
<file path=[Content_Types].xml><?xml version="1.0" encoding="utf-8"?>
<Types xmlns="http://schemas.openxmlformats.org/package/2006/content-types">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omments1.xml" ContentType="application/vnd.openxmlformats-officedocument.spreadsheetml.comments+xml"/>
  <Override PartName="/xl/comments2.xml" ContentType="application/vnd.openxmlformats-officedocument.spreadsheetml.comments+xml"/>
  <Override PartName="/xl/comments3.xml" ContentType="application/vnd.openxmlformats-officedocument.spreadsheetml.comments+xml"/>
  <Override PartName="/xl/comments4.xml" ContentType="application/vnd.openxmlformats-officedocument.spreadsheetml.comment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10209"/>
  <workbookPr defaultThemeVersion="166925"/>
  <mc:AlternateContent xmlns:mc="http://schemas.openxmlformats.org/markup-compatibility/2006">
    <mc:Choice Requires="x15">
      <x15ac:absPath xmlns:x15ac="http://schemas.microsoft.com/office/spreadsheetml/2010/11/ac" url="/Users/sgerhard/Downloads/"/>
    </mc:Choice>
  </mc:AlternateContent>
  <xr:revisionPtr revIDLastSave="0" documentId="13_ncr:1_{5362D5EF-5ACD-E84C-BF4F-B4028648C55F}" xr6:coauthVersionLast="45" xr6:coauthVersionMax="45" xr10:uidLastSave="{00000000-0000-0000-0000-000000000000}"/>
  <bookViews>
    <workbookView xWindow="-43920" yWindow="3600" windowWidth="41940" windowHeight="20560" activeTab="1" xr2:uid="{00000000-000D-0000-FFFF-FFFF00000000}"/>
  </bookViews>
  <sheets>
    <sheet name="PF-45 FDR FMECA" sheetId="1" state="hidden" r:id="rId1"/>
    <sheet name="NSTX-U FMECA" sheetId="2" r:id="rId2"/>
    <sheet name="Instrumentation FMECA" sheetId="3" state="hidden" r:id="rId3"/>
    <sheet name="Shielding FMECA" sheetId="4" state="hidden" r:id="rId4"/>
    <sheet name="Power Systems FMECA" sheetId="5" state="hidden" r:id="rId5"/>
    <sheet name="Dumping Ground" sheetId="6" state="hidden" r:id="rId6"/>
    <sheet name="SBS" sheetId="7" r:id="rId7"/>
    <sheet name="Heating Systems FMECA" sheetId="8" state="hidden" r:id="rId8"/>
    <sheet name="Categories" sheetId="9" r:id="rId9"/>
    <sheet name="Severity, Risk, and Probability" sheetId="10" r:id="rId10"/>
    <sheet name="CPSs" sheetId="11" r:id="rId11"/>
    <sheet name="Spare FMECA III" sheetId="12" state="hidden" r:id="rId12"/>
    <sheet name="Sort By SBS" sheetId="13" state="hidden" r:id="rId13"/>
    <sheet name="Sort By Safety" sheetId="14" state="hidden" r:id="rId14"/>
    <sheet name="FMECA_Sorted_RPN" sheetId="15" state="hidden" r:id="rId15"/>
    <sheet name="LegacyToHandle" sheetId="16" state="hidden" r:id="rId16"/>
    <sheet name="Spare FMECA - II" sheetId="17" state="hidden" r:id="rId17"/>
    <sheet name="Spare FMECA" sheetId="18" state="hidden" r:id="rId18"/>
    <sheet name="Spare FMECA - I" sheetId="19" state="hidden" r:id="rId19"/>
    <sheet name="Passive Plate FMECA" sheetId="20" state="hidden" r:id="rId20"/>
  </sheet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calcFeatures>
    </ext>
  </extLst>
</workbook>
</file>

<file path=xl/calcChain.xml><?xml version="1.0" encoding="utf-8"?>
<calcChain xmlns="http://schemas.openxmlformats.org/spreadsheetml/2006/main">
  <c r="B45" i="2" l="1"/>
  <c r="B46" i="2" s="1"/>
  <c r="A46" i="2" s="1"/>
  <c r="A45" i="2" l="1"/>
  <c r="AI43" i="20" a="1"/>
  <c r="AI43" i="20" s="1"/>
  <c r="S43" i="20" a="1"/>
  <c r="S43" i="20" s="1"/>
  <c r="R43" i="20" a="1"/>
  <c r="R43" i="20" s="1"/>
  <c r="Q43" i="20" a="1"/>
  <c r="Q43" i="20" s="1"/>
  <c r="P43" i="20" a="1"/>
  <c r="P43" i="20" s="1"/>
  <c r="AI42" i="20" a="1"/>
  <c r="AI42" i="20" s="1"/>
  <c r="AJ42" i="20" s="1"/>
  <c r="S42" i="20" a="1"/>
  <c r="S42" i="20" s="1"/>
  <c r="R42" i="20" a="1"/>
  <c r="R42" i="20" s="1"/>
  <c r="Q42" i="20" a="1"/>
  <c r="Q42" i="20"/>
  <c r="P42" i="20" a="1"/>
  <c r="P42" i="20"/>
  <c r="U42" i="20" s="1"/>
  <c r="AI41" i="20" a="1"/>
  <c r="AI41" i="20"/>
  <c r="S41" i="20" a="1"/>
  <c r="S41" i="20" s="1"/>
  <c r="R41" i="20" a="1"/>
  <c r="R41" i="20" s="1"/>
  <c r="Q41" i="20" a="1"/>
  <c r="Q41" i="20"/>
  <c r="P41" i="20" a="1"/>
  <c r="P41" i="20" s="1"/>
  <c r="AI40" i="20" a="1"/>
  <c r="AI40" i="20"/>
  <c r="AJ40" i="20" s="1"/>
  <c r="S40" i="20" a="1"/>
  <c r="S40" i="20"/>
  <c r="R40" i="20" a="1"/>
  <c r="R40" i="20"/>
  <c r="Q40" i="20" a="1"/>
  <c r="Q40" i="20"/>
  <c r="P40" i="20" a="1"/>
  <c r="P40" i="20" s="1"/>
  <c r="AI39" i="20" a="1"/>
  <c r="AI39" i="20" s="1"/>
  <c r="S39" i="20" a="1"/>
  <c r="S39" i="20" s="1"/>
  <c r="R39" i="20" a="1"/>
  <c r="R39" i="20" s="1"/>
  <c r="Q39" i="20" a="1"/>
  <c r="Q39" i="20" s="1"/>
  <c r="P39" i="20" a="1"/>
  <c r="P39" i="20" s="1"/>
  <c r="AI38" i="20" a="1"/>
  <c r="AI38" i="20" s="1"/>
  <c r="AJ38" i="20" s="1"/>
  <c r="S38" i="20" a="1"/>
  <c r="S38" i="20" s="1"/>
  <c r="R38" i="20" a="1"/>
  <c r="R38" i="20" s="1"/>
  <c r="Q38" i="20" a="1"/>
  <c r="Q38" i="20"/>
  <c r="P38" i="20" a="1"/>
  <c r="P38" i="20"/>
  <c r="AI37" i="20" a="1"/>
  <c r="AI37" i="20" s="1"/>
  <c r="S37" i="20" a="1"/>
  <c r="S37" i="20" s="1"/>
  <c r="R37" i="20" a="1"/>
  <c r="R37" i="20" s="1"/>
  <c r="Q37" i="20" a="1"/>
  <c r="Q37" i="20"/>
  <c r="P37" i="20" a="1"/>
  <c r="P37" i="20" s="1"/>
  <c r="AI36" i="20" a="1"/>
  <c r="AI36" i="20"/>
  <c r="AJ36" i="20" s="1"/>
  <c r="S36" i="20" a="1"/>
  <c r="S36" i="20"/>
  <c r="R36" i="20" a="1"/>
  <c r="R36" i="20"/>
  <c r="Q36" i="20" a="1"/>
  <c r="Q36" i="20"/>
  <c r="P36" i="20" a="1"/>
  <c r="P36" i="20" s="1"/>
  <c r="AI35" i="20" a="1"/>
  <c r="AI35" i="20" s="1"/>
  <c r="S35" i="20" a="1"/>
  <c r="S35" i="20" s="1"/>
  <c r="R35" i="20" a="1"/>
  <c r="R35" i="20" s="1"/>
  <c r="Q35" i="20" a="1"/>
  <c r="Q35" i="20" s="1"/>
  <c r="P35" i="20" a="1"/>
  <c r="P35" i="20" s="1"/>
  <c r="AI34" i="20" a="1"/>
  <c r="AI34" i="20" s="1"/>
  <c r="AJ34" i="20" s="1"/>
  <c r="S34" i="20" a="1"/>
  <c r="S34" i="20" s="1"/>
  <c r="R34" i="20" a="1"/>
  <c r="R34" i="20" s="1"/>
  <c r="Q34" i="20" a="1"/>
  <c r="Q34" i="20"/>
  <c r="P34" i="20" a="1"/>
  <c r="P34" i="20"/>
  <c r="U34" i="20" s="1"/>
  <c r="AI33" i="20" a="1"/>
  <c r="AI33" i="20" s="1"/>
  <c r="AJ33" i="20" s="1"/>
  <c r="S33" i="20" a="1"/>
  <c r="S33" i="20" s="1"/>
  <c r="R33" i="20" a="1"/>
  <c r="R33" i="20" s="1"/>
  <c r="Q33" i="20" a="1"/>
  <c r="Q33" i="20"/>
  <c r="P33" i="20" a="1"/>
  <c r="P33" i="20" s="1"/>
  <c r="AI32" i="20" a="1"/>
  <c r="AI32" i="20"/>
  <c r="S32" i="20" a="1"/>
  <c r="S32" i="20"/>
  <c r="R32" i="20" a="1"/>
  <c r="R32" i="20"/>
  <c r="Q32" i="20" a="1"/>
  <c r="Q32" i="20"/>
  <c r="P32" i="20" a="1"/>
  <c r="P32" i="20" s="1"/>
  <c r="AI31" i="20" a="1"/>
  <c r="AI31" i="20" s="1"/>
  <c r="AJ31" i="20" s="1"/>
  <c r="S31" i="20" a="1"/>
  <c r="S31" i="20" s="1"/>
  <c r="R31" i="20" a="1"/>
  <c r="R31" i="20" s="1"/>
  <c r="Q31" i="20" a="1"/>
  <c r="Q31" i="20" s="1"/>
  <c r="P31" i="20" a="1"/>
  <c r="P31" i="20" s="1"/>
  <c r="AI30" i="20" a="1"/>
  <c r="AI30" i="20"/>
  <c r="AJ30" i="20" s="1"/>
  <c r="S30" i="20" a="1"/>
  <c r="S30" i="20"/>
  <c r="R30" i="20" a="1"/>
  <c r="R30" i="20"/>
  <c r="Q30" i="20" a="1"/>
  <c r="Q30" i="20"/>
  <c r="P30" i="20" a="1"/>
  <c r="P30" i="20"/>
  <c r="U30" i="20" s="1"/>
  <c r="AI29" i="20" a="1"/>
  <c r="AI29" i="20" s="1"/>
  <c r="S29" i="20" a="1"/>
  <c r="S29" i="20" s="1"/>
  <c r="R29" i="20" a="1"/>
  <c r="R29" i="20" s="1"/>
  <c r="Q29" i="20" a="1"/>
  <c r="Q29" i="20" s="1"/>
  <c r="P29" i="20" a="1"/>
  <c r="P29" i="20" s="1"/>
  <c r="AI28" i="20" a="1"/>
  <c r="AI28" i="20"/>
  <c r="AJ28" i="20" s="1"/>
  <c r="S28" i="20" a="1"/>
  <c r="S28" i="20" s="1"/>
  <c r="R28" i="20" a="1"/>
  <c r="R28" i="20" s="1"/>
  <c r="Q28" i="20" a="1"/>
  <c r="Q28" i="20"/>
  <c r="P28" i="20" a="1"/>
  <c r="P28" i="20"/>
  <c r="AI27" i="20" a="1"/>
  <c r="AI27" i="20"/>
  <c r="S27" i="20" a="1"/>
  <c r="S27" i="20"/>
  <c r="R27" i="20" a="1"/>
  <c r="R27" i="20"/>
  <c r="Q27" i="20" a="1"/>
  <c r="Q27" i="20" s="1"/>
  <c r="P27" i="20" a="1"/>
  <c r="P27" i="20" s="1"/>
  <c r="AI26" i="20" a="1"/>
  <c r="AI26" i="20" s="1"/>
  <c r="AJ26" i="20" s="1"/>
  <c r="S26" i="20" a="1"/>
  <c r="S26" i="20" s="1"/>
  <c r="R26" i="20" a="1"/>
  <c r="R26" i="20" s="1"/>
  <c r="Q26" i="20" a="1"/>
  <c r="Q26" i="20" s="1"/>
  <c r="P26" i="20" a="1"/>
  <c r="P26" i="20"/>
  <c r="AI25" i="20" a="1"/>
  <c r="AI25" i="20"/>
  <c r="AJ25" i="20" s="1"/>
  <c r="S25" i="20" a="1"/>
  <c r="S25" i="20"/>
  <c r="R25" i="20" a="1"/>
  <c r="R25" i="20"/>
  <c r="Q25" i="20" a="1"/>
  <c r="Q25" i="20"/>
  <c r="P25" i="20" a="1"/>
  <c r="P25" i="20" s="1"/>
  <c r="AI24" i="20" a="1"/>
  <c r="AI24" i="20" s="1"/>
  <c r="S24" i="20" a="1"/>
  <c r="S24" i="20" s="1"/>
  <c r="R24" i="20" a="1"/>
  <c r="R24" i="20" s="1"/>
  <c r="Q24" i="20" a="1"/>
  <c r="Q24" i="20" s="1"/>
  <c r="P24" i="20" a="1"/>
  <c r="P24" i="20" s="1"/>
  <c r="AI23" i="20" a="1"/>
  <c r="AI23" i="20" s="1"/>
  <c r="S23" i="20" a="1"/>
  <c r="S23" i="20" s="1"/>
  <c r="R23" i="20" a="1"/>
  <c r="R23" i="20" s="1"/>
  <c r="Q23" i="20" a="1"/>
  <c r="Q23" i="20"/>
  <c r="P23" i="20" a="1"/>
  <c r="P23" i="20" s="1"/>
  <c r="AI22" i="20" a="1"/>
  <c r="AI22" i="20" s="1"/>
  <c r="S22" i="20" a="1"/>
  <c r="S22" i="20" s="1"/>
  <c r="R22" i="20" a="1"/>
  <c r="R22" i="20" s="1"/>
  <c r="Q22" i="20" a="1"/>
  <c r="Q22" i="20"/>
  <c r="P22" i="20" a="1"/>
  <c r="P22" i="20" s="1"/>
  <c r="AI21" i="20" a="1"/>
  <c r="AI21" i="20"/>
  <c r="AJ21" i="20" s="1"/>
  <c r="S21" i="20" a="1"/>
  <c r="S21" i="20"/>
  <c r="R21" i="20" a="1"/>
  <c r="R21" i="20"/>
  <c r="Q21" i="20" a="1"/>
  <c r="Q21" i="20" s="1"/>
  <c r="P21" i="20" a="1"/>
  <c r="P21" i="20"/>
  <c r="U21" i="20" s="1"/>
  <c r="AI20" i="20" a="1"/>
  <c r="AI20" i="20"/>
  <c r="AJ20" i="20" s="1"/>
  <c r="S20" i="20" a="1"/>
  <c r="S20" i="20"/>
  <c r="R20" i="20" a="1"/>
  <c r="R20" i="20" s="1"/>
  <c r="U20" i="20" s="1"/>
  <c r="Q20" i="20" a="1"/>
  <c r="Q20" i="20" s="1"/>
  <c r="P20" i="20" a="1"/>
  <c r="P20" i="20"/>
  <c r="T20" i="20" s="1"/>
  <c r="AI19" i="20" a="1"/>
  <c r="AI19" i="20"/>
  <c r="S19" i="20" a="1"/>
  <c r="S19" i="20"/>
  <c r="R19" i="20" a="1"/>
  <c r="R19" i="20"/>
  <c r="Q19" i="20" a="1"/>
  <c r="Q19" i="20"/>
  <c r="P19" i="20" a="1"/>
  <c r="P19" i="20" s="1"/>
  <c r="AI18" i="20" a="1"/>
  <c r="AI18" i="20"/>
  <c r="AJ18" i="20" s="1"/>
  <c r="S18" i="20" a="1"/>
  <c r="S18" i="20" s="1"/>
  <c r="R18" i="20" a="1"/>
  <c r="R18" i="20" s="1"/>
  <c r="Q18" i="20" a="1"/>
  <c r="Q18" i="20" s="1"/>
  <c r="P18" i="20" a="1"/>
  <c r="P18" i="20" s="1"/>
  <c r="AI17" i="20" a="1"/>
  <c r="AI17" i="20"/>
  <c r="S17" i="20" a="1"/>
  <c r="S17" i="20"/>
  <c r="R17" i="20" a="1"/>
  <c r="R17" i="20" s="1"/>
  <c r="T17" i="20" s="1"/>
  <c r="Q17" i="20" a="1"/>
  <c r="Q17" i="20"/>
  <c r="P17" i="20" a="1"/>
  <c r="P17" i="20"/>
  <c r="AJ17" i="20" s="1"/>
  <c r="AI16" i="20" a="1"/>
  <c r="AI16" i="20" s="1"/>
  <c r="AJ16" i="20" s="1"/>
  <c r="S16" i="20" a="1"/>
  <c r="S16" i="20" s="1"/>
  <c r="R16" i="20" a="1"/>
  <c r="R16" i="20" s="1"/>
  <c r="Q16" i="20" a="1"/>
  <c r="Q16" i="20" s="1"/>
  <c r="P16" i="20" a="1"/>
  <c r="P16" i="20" s="1"/>
  <c r="AJ15" i="20"/>
  <c r="AI15" i="20" a="1"/>
  <c r="AI15" i="20"/>
  <c r="S15" i="20" a="1"/>
  <c r="S15" i="20"/>
  <c r="R15" i="20" a="1"/>
  <c r="R15" i="20"/>
  <c r="Q15" i="20" a="1"/>
  <c r="Q15" i="20" s="1"/>
  <c r="P15" i="20" a="1"/>
  <c r="P15" i="20"/>
  <c r="U15" i="20" s="1"/>
  <c r="AI14" i="20" a="1"/>
  <c r="AI14" i="20" s="1"/>
  <c r="S14" i="20" a="1"/>
  <c r="S14" i="20" s="1"/>
  <c r="R14" i="20" a="1"/>
  <c r="R14" i="20" s="1"/>
  <c r="Q14" i="20" a="1"/>
  <c r="Q14" i="20" s="1"/>
  <c r="P14" i="20" a="1"/>
  <c r="P14" i="20" s="1"/>
  <c r="AI13" i="20" a="1"/>
  <c r="AI13" i="20"/>
  <c r="AJ13" i="20" s="1"/>
  <c r="S13" i="20" a="1"/>
  <c r="S13" i="20" s="1"/>
  <c r="R13" i="20" a="1"/>
  <c r="R13" i="20"/>
  <c r="Q13" i="20" a="1"/>
  <c r="Q13" i="20"/>
  <c r="P13" i="20" a="1"/>
  <c r="P13" i="20" s="1"/>
  <c r="AI12" i="20" a="1"/>
  <c r="AI12" i="20"/>
  <c r="S12" i="20" a="1"/>
  <c r="S12" i="20" s="1"/>
  <c r="R12" i="20" a="1"/>
  <c r="R12" i="20"/>
  <c r="Q12" i="20" a="1"/>
  <c r="Q12" i="20" s="1"/>
  <c r="P12" i="20" a="1"/>
  <c r="P12" i="20" s="1"/>
  <c r="AI11" i="20" a="1"/>
  <c r="AI11" i="20" s="1"/>
  <c r="AJ11" i="20" s="1"/>
  <c r="S11" i="20" a="1"/>
  <c r="S11" i="20"/>
  <c r="R11" i="20" a="1"/>
  <c r="R11" i="20" s="1"/>
  <c r="Q11" i="20" a="1"/>
  <c r="Q11" i="20"/>
  <c r="P11" i="20" a="1"/>
  <c r="P11" i="20"/>
  <c r="U11" i="20" s="1"/>
  <c r="AI10" i="20" a="1"/>
  <c r="AI10" i="20" s="1"/>
  <c r="S10" i="20" a="1"/>
  <c r="S10" i="20" s="1"/>
  <c r="R10" i="20" a="1"/>
  <c r="R10" i="20" s="1"/>
  <c r="Q10" i="20" a="1"/>
  <c r="Q10" i="20"/>
  <c r="P10" i="20" a="1"/>
  <c r="P10" i="20" s="1"/>
  <c r="AI9" i="20" a="1"/>
  <c r="AI9" i="20"/>
  <c r="AJ9" i="20" s="1"/>
  <c r="S9" i="20" a="1"/>
  <c r="S9" i="20"/>
  <c r="R9" i="20" a="1"/>
  <c r="R9" i="20"/>
  <c r="Q9" i="20" a="1"/>
  <c r="Q9" i="20" s="1"/>
  <c r="P9" i="20" a="1"/>
  <c r="P9" i="20"/>
  <c r="U9" i="20" s="1"/>
  <c r="AI8" i="20" a="1"/>
  <c r="AI8" i="20"/>
  <c r="AJ8" i="20" s="1"/>
  <c r="S8" i="20" a="1"/>
  <c r="S8" i="20" s="1"/>
  <c r="R8" i="20" a="1"/>
  <c r="R8" i="20" s="1"/>
  <c r="Q8" i="20" a="1"/>
  <c r="Q8" i="20" s="1"/>
  <c r="P8" i="20" a="1"/>
  <c r="P8" i="20"/>
  <c r="AI7" i="20" a="1"/>
  <c r="AI7" i="20"/>
  <c r="S7" i="20" a="1"/>
  <c r="S7" i="20" s="1"/>
  <c r="R7" i="20" a="1"/>
  <c r="R7" i="20"/>
  <c r="Q7" i="20" a="1"/>
  <c r="Q7" i="20"/>
  <c r="P7" i="20" a="1"/>
  <c r="P7" i="20" s="1"/>
  <c r="AD6" i="20"/>
  <c r="N6" i="20"/>
  <c r="AH6" i="20" s="1"/>
  <c r="M6" i="20"/>
  <c r="AG6" i="20" s="1"/>
  <c r="L6" i="20"/>
  <c r="AF6" i="20" s="1"/>
  <c r="K6" i="20"/>
  <c r="AE6" i="20" s="1"/>
  <c r="J6" i="20"/>
  <c r="A4" i="20"/>
  <c r="M3" i="20"/>
  <c r="BI108" i="19" a="1"/>
  <c r="BI108" i="19" s="1"/>
  <c r="BH108" i="19" a="1"/>
  <c r="BH108" i="19"/>
  <c r="BG108" i="19" a="1"/>
  <c r="BG108" i="19"/>
  <c r="BF108" i="19" a="1"/>
  <c r="BF108" i="19" s="1"/>
  <c r="BE108" i="19" a="1"/>
  <c r="BE108" i="19"/>
  <c r="BD108" i="19" a="1"/>
  <c r="BD108" i="19" s="1"/>
  <c r="BC108" i="19" a="1"/>
  <c r="BC108" i="19" s="1"/>
  <c r="BA108" i="19" s="1"/>
  <c r="BB108" i="19" a="1"/>
  <c r="BB108" i="19"/>
  <c r="AX108" i="19"/>
  <c r="AW108" i="19"/>
  <c r="AV108" i="19"/>
  <c r="AO108" i="19" a="1"/>
  <c r="AO108" i="19" s="1"/>
  <c r="AP108" i="19" s="1"/>
  <c r="X108" i="19" a="1"/>
  <c r="X108" i="19" s="1"/>
  <c r="W108" i="19" a="1"/>
  <c r="W108" i="19" s="1"/>
  <c r="U108" i="19" a="1"/>
  <c r="U108" i="19" s="1"/>
  <c r="T108" i="19" a="1"/>
  <c r="T108" i="19"/>
  <c r="BI107" i="19" a="1"/>
  <c r="BI107" i="19" s="1"/>
  <c r="BH107" i="19" a="1"/>
  <c r="BH107" i="19" s="1"/>
  <c r="BG107" i="19" a="1"/>
  <c r="BG107" i="19"/>
  <c r="BF107" i="19" a="1"/>
  <c r="BF107" i="19" s="1"/>
  <c r="BE107" i="19" a="1"/>
  <c r="BE107" i="19" s="1"/>
  <c r="BD107" i="19" a="1"/>
  <c r="BD107" i="19" s="1"/>
  <c r="BC107" i="19" a="1"/>
  <c r="BC107" i="19" s="1"/>
  <c r="BB107" i="19" a="1"/>
  <c r="BB107" i="19" s="1"/>
  <c r="AX107" i="19"/>
  <c r="AW107" i="19"/>
  <c r="AV107" i="19"/>
  <c r="AO107" i="19" a="1"/>
  <c r="AO107" i="19" s="1"/>
  <c r="AP107" i="19" s="1"/>
  <c r="X107" i="19" a="1"/>
  <c r="X107" i="19" s="1"/>
  <c r="W107" i="19" a="1"/>
  <c r="W107" i="19" s="1"/>
  <c r="U107" i="19" a="1"/>
  <c r="U107" i="19" s="1"/>
  <c r="T107" i="19" a="1"/>
  <c r="T107" i="19"/>
  <c r="BI106" i="19" a="1"/>
  <c r="BI106" i="19" s="1"/>
  <c r="BH106" i="19" a="1"/>
  <c r="BH106" i="19" s="1"/>
  <c r="BG106" i="19" a="1"/>
  <c r="BG106" i="19"/>
  <c r="BF106" i="19" a="1"/>
  <c r="BF106" i="19" s="1"/>
  <c r="BE106" i="19" a="1"/>
  <c r="BE106" i="19" s="1"/>
  <c r="BD106" i="19" a="1"/>
  <c r="BD106" i="19" s="1"/>
  <c r="BC106" i="19" a="1"/>
  <c r="BC106" i="19" s="1"/>
  <c r="BB106" i="19" a="1"/>
  <c r="BB106" i="19" s="1"/>
  <c r="AX106" i="19"/>
  <c r="AW106" i="19"/>
  <c r="AV106" i="19"/>
  <c r="AO106" i="19" a="1"/>
  <c r="AO106" i="19" s="1"/>
  <c r="AP106" i="19" s="1"/>
  <c r="Y106" i="19"/>
  <c r="X106" i="19" a="1"/>
  <c r="X106" i="19" s="1"/>
  <c r="W106" i="19" a="1"/>
  <c r="W106" i="19" s="1"/>
  <c r="Z106" i="19" s="1"/>
  <c r="U106" i="19" a="1"/>
  <c r="U106" i="19" s="1"/>
  <c r="T106" i="19" a="1"/>
  <c r="T106" i="19"/>
  <c r="BI105" i="19" a="1"/>
  <c r="BI105" i="19" s="1"/>
  <c r="BH105" i="19" a="1"/>
  <c r="BH105" i="19" s="1"/>
  <c r="BG105" i="19" a="1"/>
  <c r="BG105" i="19"/>
  <c r="BF105" i="19" a="1"/>
  <c r="BF105" i="19"/>
  <c r="BE105" i="19" a="1"/>
  <c r="BE105" i="19"/>
  <c r="BD105" i="19" a="1"/>
  <c r="BD105" i="19" s="1"/>
  <c r="BC105" i="19" a="1"/>
  <c r="BC105" i="19" s="1"/>
  <c r="BB105" i="19" a="1"/>
  <c r="BB105" i="19" s="1"/>
  <c r="BA105" i="19" s="1"/>
  <c r="AX105" i="19"/>
  <c r="AW105" i="19"/>
  <c r="AV105" i="19"/>
  <c r="AO105" i="19" a="1"/>
  <c r="AO105" i="19" s="1"/>
  <c r="AP105" i="19" s="1"/>
  <c r="X105" i="19" a="1"/>
  <c r="X105" i="19" s="1"/>
  <c r="W105" i="19" a="1"/>
  <c r="W105" i="19" s="1"/>
  <c r="U105" i="19" a="1"/>
  <c r="U105" i="19" s="1"/>
  <c r="T105" i="19" a="1"/>
  <c r="T105" i="19"/>
  <c r="BI104" i="19" a="1"/>
  <c r="BI104" i="19" s="1"/>
  <c r="BH104" i="19" a="1"/>
  <c r="BH104" i="19" s="1"/>
  <c r="BG104" i="19" a="1"/>
  <c r="BG104" i="19"/>
  <c r="BF104" i="19" a="1"/>
  <c r="BF104" i="19" s="1"/>
  <c r="BE104" i="19" a="1"/>
  <c r="BE104" i="19"/>
  <c r="BD104" i="19" a="1"/>
  <c r="BD104" i="19" s="1"/>
  <c r="BC104" i="19" a="1"/>
  <c r="BC104" i="19" s="1"/>
  <c r="BB104" i="19" a="1"/>
  <c r="BB104" i="19" s="1"/>
  <c r="AX104" i="19"/>
  <c r="AW104" i="19"/>
  <c r="AV104" i="19"/>
  <c r="AO104" i="19" a="1"/>
  <c r="AO104" i="19" s="1"/>
  <c r="AP104" i="19" s="1"/>
  <c r="X104" i="19" a="1"/>
  <c r="X104" i="19"/>
  <c r="W104" i="19" a="1"/>
  <c r="W104" i="19" s="1"/>
  <c r="U104" i="19" a="1"/>
  <c r="U104" i="19" s="1"/>
  <c r="T104" i="19" a="1"/>
  <c r="T104" i="19"/>
  <c r="BI103" i="19" a="1"/>
  <c r="BI103" i="19" s="1"/>
  <c r="BH103" i="19" a="1"/>
  <c r="BH103" i="19" s="1"/>
  <c r="BG103" i="19" a="1"/>
  <c r="BG103" i="19" s="1"/>
  <c r="BF103" i="19" a="1"/>
  <c r="BF103" i="19" s="1"/>
  <c r="BE103" i="19" a="1"/>
  <c r="BE103" i="19"/>
  <c r="BD103" i="19" a="1"/>
  <c r="BD103" i="19"/>
  <c r="BC103" i="19" a="1"/>
  <c r="BC103" i="19" s="1"/>
  <c r="BB103" i="19" a="1"/>
  <c r="BB103" i="19" s="1"/>
  <c r="AX103" i="19"/>
  <c r="AW103" i="19"/>
  <c r="AV103" i="19"/>
  <c r="AO103" i="19" a="1"/>
  <c r="AO103" i="19" s="1"/>
  <c r="AP103" i="19" s="1"/>
  <c r="X103" i="19" a="1"/>
  <c r="X103" i="19" s="1"/>
  <c r="W103" i="19" a="1"/>
  <c r="W103" i="19" s="1"/>
  <c r="U103" i="19" a="1"/>
  <c r="U103" i="19" s="1"/>
  <c r="T103" i="19" a="1"/>
  <c r="T103" i="19" s="1"/>
  <c r="BI102" i="19" a="1"/>
  <c r="BI102" i="19" s="1"/>
  <c r="BH102" i="19" a="1"/>
  <c r="BH102" i="19" s="1"/>
  <c r="BG102" i="19" a="1"/>
  <c r="BG102" i="19" s="1"/>
  <c r="BF102" i="19" a="1"/>
  <c r="BF102" i="19"/>
  <c r="BE102" i="19" a="1"/>
  <c r="BE102" i="19"/>
  <c r="BD102" i="19" a="1"/>
  <c r="BD102" i="19"/>
  <c r="BC102" i="19" a="1"/>
  <c r="BC102" i="19"/>
  <c r="BB102" i="19" a="1"/>
  <c r="BB102" i="19" s="1"/>
  <c r="AX102" i="19"/>
  <c r="AW102" i="19"/>
  <c r="AV102" i="19"/>
  <c r="AO102" i="19" a="1"/>
  <c r="AO102" i="19" s="1"/>
  <c r="AP102" i="19" s="1"/>
  <c r="X102" i="19" a="1"/>
  <c r="X102" i="19"/>
  <c r="W102" i="19" a="1"/>
  <c r="W102" i="19" s="1"/>
  <c r="U102" i="19" a="1"/>
  <c r="U102" i="19"/>
  <c r="T102" i="19" a="1"/>
  <c r="T102" i="19" s="1"/>
  <c r="BI101" i="19" a="1"/>
  <c r="BI101" i="19" s="1"/>
  <c r="BH101" i="19" a="1"/>
  <c r="BH101" i="19" s="1"/>
  <c r="BG101" i="19" a="1"/>
  <c r="BG101" i="19" s="1"/>
  <c r="BF101" i="19" a="1"/>
  <c r="BF101" i="19"/>
  <c r="BE101" i="19" a="1"/>
  <c r="BE101" i="19"/>
  <c r="BD101" i="19" a="1"/>
  <c r="BD101" i="19"/>
  <c r="BC101" i="19" a="1"/>
  <c r="BC101" i="19"/>
  <c r="BB101" i="19" a="1"/>
  <c r="BB101" i="19" s="1"/>
  <c r="AX101" i="19"/>
  <c r="AW101" i="19"/>
  <c r="AV101" i="19"/>
  <c r="AO101" i="19" a="1"/>
  <c r="AO101" i="19" s="1"/>
  <c r="AP101" i="19" s="1"/>
  <c r="X101" i="19" a="1"/>
  <c r="X101" i="19"/>
  <c r="W101" i="19" a="1"/>
  <c r="W101" i="19" s="1"/>
  <c r="U101" i="19" a="1"/>
  <c r="U101" i="19"/>
  <c r="T101" i="19" a="1"/>
  <c r="T101" i="19" s="1"/>
  <c r="BI100" i="19" a="1"/>
  <c r="BI100" i="19" s="1"/>
  <c r="BH100" i="19" a="1"/>
  <c r="BH100" i="19"/>
  <c r="BG100" i="19" a="1"/>
  <c r="BG100" i="19" s="1"/>
  <c r="BF100" i="19" a="1"/>
  <c r="BF100" i="19" s="1"/>
  <c r="BE100" i="19" a="1"/>
  <c r="BE100" i="19"/>
  <c r="BD100" i="19" a="1"/>
  <c r="BD100" i="19"/>
  <c r="BC100" i="19" a="1"/>
  <c r="BC100" i="19" s="1"/>
  <c r="BB100" i="19" a="1"/>
  <c r="BB100" i="19" s="1"/>
  <c r="BA100" i="19" s="1"/>
  <c r="AX100" i="19"/>
  <c r="AW100" i="19"/>
  <c r="AV100" i="19"/>
  <c r="AO100" i="19" a="1"/>
  <c r="AO100" i="19"/>
  <c r="X100" i="19" a="1"/>
  <c r="X100" i="19"/>
  <c r="W100" i="19" a="1"/>
  <c r="W100" i="19" s="1"/>
  <c r="U100" i="19" a="1"/>
  <c r="U100" i="19" s="1"/>
  <c r="T100" i="19" a="1"/>
  <c r="T100" i="19" s="1"/>
  <c r="BI99" i="19" a="1"/>
  <c r="BI99" i="19" s="1"/>
  <c r="BH99" i="19" a="1"/>
  <c r="BH99" i="19" s="1"/>
  <c r="BG99" i="19" a="1"/>
  <c r="BG99" i="19" s="1"/>
  <c r="BF99" i="19" a="1"/>
  <c r="BF99" i="19" s="1"/>
  <c r="BE99" i="19" a="1"/>
  <c r="BE99" i="19" s="1"/>
  <c r="BD99" i="19" a="1"/>
  <c r="BD99" i="19"/>
  <c r="BC99" i="19" a="1"/>
  <c r="BC99" i="19" s="1"/>
  <c r="BB99" i="19" a="1"/>
  <c r="BB99" i="19" s="1"/>
  <c r="AX99" i="19"/>
  <c r="AW99" i="19"/>
  <c r="AV99" i="19"/>
  <c r="AO99" i="19" a="1"/>
  <c r="AO99" i="19"/>
  <c r="AP99" i="19" s="1"/>
  <c r="X99" i="19" a="1"/>
  <c r="X99" i="19" s="1"/>
  <c r="W99" i="19" a="1"/>
  <c r="W99" i="19"/>
  <c r="U99" i="19" a="1"/>
  <c r="U99" i="19"/>
  <c r="T99" i="19" a="1"/>
  <c r="T99" i="19"/>
  <c r="BI98" i="19" a="1"/>
  <c r="BI98" i="19" s="1"/>
  <c r="BH98" i="19" a="1"/>
  <c r="BH98" i="19" s="1"/>
  <c r="BG98" i="19" a="1"/>
  <c r="BG98" i="19" s="1"/>
  <c r="BF98" i="19" a="1"/>
  <c r="BF98" i="19" s="1"/>
  <c r="BE98" i="19" a="1"/>
  <c r="BE98" i="19" s="1"/>
  <c r="BD98" i="19" a="1"/>
  <c r="BD98" i="19" s="1"/>
  <c r="BC98" i="19" a="1"/>
  <c r="BC98" i="19"/>
  <c r="BB98" i="19" a="1"/>
  <c r="BB98" i="19"/>
  <c r="AX98" i="19"/>
  <c r="AW98" i="19"/>
  <c r="AV98" i="19"/>
  <c r="AO98" i="19" a="1"/>
  <c r="AO98" i="19"/>
  <c r="X98" i="19" a="1"/>
  <c r="X98" i="19" s="1"/>
  <c r="W98" i="19" a="1"/>
  <c r="W98" i="19"/>
  <c r="U98" i="19" a="1"/>
  <c r="U98" i="19"/>
  <c r="T98" i="19" a="1"/>
  <c r="T98" i="19"/>
  <c r="Z98" i="19" s="1"/>
  <c r="BI97" i="19" a="1"/>
  <c r="BI97" i="19"/>
  <c r="BH97" i="19" a="1"/>
  <c r="BH97" i="19" s="1"/>
  <c r="BG97" i="19" a="1"/>
  <c r="BG97" i="19" s="1"/>
  <c r="BF97" i="19" a="1"/>
  <c r="BF97" i="19" s="1"/>
  <c r="BE97" i="19" a="1"/>
  <c r="BE97" i="19"/>
  <c r="BD97" i="19" a="1"/>
  <c r="BD97" i="19" s="1"/>
  <c r="BC97" i="19" a="1"/>
  <c r="BC97" i="19"/>
  <c r="BB97" i="19" a="1"/>
  <c r="BB97" i="19"/>
  <c r="AX97" i="19"/>
  <c r="AW97" i="19"/>
  <c r="AV97" i="19"/>
  <c r="AO97" i="19" a="1"/>
  <c r="AO97" i="19"/>
  <c r="X97" i="19" a="1"/>
  <c r="X97" i="19" s="1"/>
  <c r="W97" i="19" a="1"/>
  <c r="W97" i="19" s="1"/>
  <c r="U97" i="19" a="1"/>
  <c r="U97" i="19"/>
  <c r="AP97" i="19" s="1"/>
  <c r="T97" i="19" a="1"/>
  <c r="T97" i="19" s="1"/>
  <c r="BI96" i="19" a="1"/>
  <c r="BI96" i="19" s="1"/>
  <c r="BH96" i="19" a="1"/>
  <c r="BH96" i="19"/>
  <c r="BG96" i="19" a="1"/>
  <c r="BG96" i="19"/>
  <c r="BF96" i="19" a="1"/>
  <c r="BF96" i="19" s="1"/>
  <c r="BE96" i="19" a="1"/>
  <c r="BE96" i="19" s="1"/>
  <c r="BD96" i="19" a="1"/>
  <c r="BD96" i="19" s="1"/>
  <c r="BC96" i="19" a="1"/>
  <c r="BC96" i="19" s="1"/>
  <c r="BB96" i="19" a="1"/>
  <c r="BB96" i="19"/>
  <c r="AX96" i="19"/>
  <c r="AW96" i="19"/>
  <c r="AV96" i="19"/>
  <c r="AO96" i="19" a="1"/>
  <c r="AO96" i="19" s="1"/>
  <c r="AP96" i="19" s="1"/>
  <c r="Y96" i="19"/>
  <c r="X96" i="19" a="1"/>
  <c r="X96" i="19"/>
  <c r="W96" i="19" a="1"/>
  <c r="W96" i="19"/>
  <c r="U96" i="19" a="1"/>
  <c r="U96" i="19"/>
  <c r="T96" i="19" a="1"/>
  <c r="T96" i="19"/>
  <c r="Z96" i="19" s="1"/>
  <c r="BI95" i="19" a="1"/>
  <c r="BI95" i="19"/>
  <c r="BH95" i="19" a="1"/>
  <c r="BH95" i="19"/>
  <c r="BG95" i="19" a="1"/>
  <c r="BG95" i="19"/>
  <c r="BF95" i="19" a="1"/>
  <c r="BF95" i="19"/>
  <c r="BE95" i="19" a="1"/>
  <c r="BE95" i="19"/>
  <c r="BD95" i="19" a="1"/>
  <c r="BD95" i="19" s="1"/>
  <c r="BC95" i="19" a="1"/>
  <c r="BC95" i="19"/>
  <c r="BB95" i="19" a="1"/>
  <c r="BB95" i="19"/>
  <c r="BA95" i="19" s="1"/>
  <c r="AX95" i="19"/>
  <c r="AW95" i="19"/>
  <c r="AV95" i="19"/>
  <c r="AO95" i="19" a="1"/>
  <c r="AO95" i="19" s="1"/>
  <c r="X95" i="19" a="1"/>
  <c r="X95" i="19" s="1"/>
  <c r="W95" i="19" a="1"/>
  <c r="W95" i="19" s="1"/>
  <c r="U95" i="19" a="1"/>
  <c r="U95" i="19" s="1"/>
  <c r="T95" i="19" a="1"/>
  <c r="T95" i="19" s="1"/>
  <c r="BI94" i="19" a="1"/>
  <c r="BI94" i="19" s="1"/>
  <c r="BH94" i="19" a="1"/>
  <c r="BH94" i="19" s="1"/>
  <c r="BG94" i="19" a="1"/>
  <c r="BG94" i="19" s="1"/>
  <c r="BF94" i="19" a="1"/>
  <c r="BF94" i="19" s="1"/>
  <c r="BE94" i="19" a="1"/>
  <c r="BE94" i="19" s="1"/>
  <c r="BD94" i="19" a="1"/>
  <c r="BD94" i="19" s="1"/>
  <c r="BC94" i="19" a="1"/>
  <c r="BC94" i="19" s="1"/>
  <c r="BB94" i="19" a="1"/>
  <c r="BB94" i="19" s="1"/>
  <c r="AX94" i="19"/>
  <c r="AW94" i="19"/>
  <c r="AV94" i="19"/>
  <c r="AO94" i="19" a="1"/>
  <c r="AO94" i="19" s="1"/>
  <c r="AP94" i="19" s="1"/>
  <c r="X94" i="19" a="1"/>
  <c r="X94" i="19"/>
  <c r="W94" i="19" a="1"/>
  <c r="W94" i="19" s="1"/>
  <c r="Y94" i="19" s="1"/>
  <c r="U94" i="19" a="1"/>
  <c r="U94" i="19"/>
  <c r="T94" i="19" a="1"/>
  <c r="T94" i="19"/>
  <c r="Z94" i="19" s="1"/>
  <c r="BI93" i="19" a="1"/>
  <c r="BI93" i="19" s="1"/>
  <c r="BH93" i="19" a="1"/>
  <c r="BH93" i="19"/>
  <c r="BG93" i="19" a="1"/>
  <c r="BG93" i="19"/>
  <c r="BF93" i="19" a="1"/>
  <c r="BF93" i="19"/>
  <c r="BE93" i="19" a="1"/>
  <c r="BE93" i="19"/>
  <c r="BD93" i="19" a="1"/>
  <c r="BD93" i="19"/>
  <c r="BC93" i="19" a="1"/>
  <c r="BC93" i="19" s="1"/>
  <c r="BB93" i="19" a="1"/>
  <c r="BB93" i="19"/>
  <c r="AX93" i="19"/>
  <c r="AW93" i="19"/>
  <c r="AV93" i="19"/>
  <c r="AO93" i="19" a="1"/>
  <c r="AO93" i="19"/>
  <c r="X93" i="19" a="1"/>
  <c r="X93" i="19" s="1"/>
  <c r="W93" i="19" a="1"/>
  <c r="W93" i="19" s="1"/>
  <c r="U93" i="19" a="1"/>
  <c r="U93" i="19" s="1"/>
  <c r="T93" i="19" a="1"/>
  <c r="T93" i="19" s="1"/>
  <c r="BI92" i="19" a="1"/>
  <c r="BI92" i="19" s="1"/>
  <c r="BH92" i="19" a="1"/>
  <c r="BH92" i="19" s="1"/>
  <c r="BG92" i="19" a="1"/>
  <c r="BG92" i="19" s="1"/>
  <c r="BF92" i="19" a="1"/>
  <c r="BF92" i="19" s="1"/>
  <c r="BE92" i="19" a="1"/>
  <c r="BE92" i="19"/>
  <c r="BD92" i="19" a="1"/>
  <c r="BD92" i="19" s="1"/>
  <c r="BC92" i="19" a="1"/>
  <c r="BC92" i="19" s="1"/>
  <c r="BB92" i="19" a="1"/>
  <c r="BB92" i="19" s="1"/>
  <c r="AX92" i="19"/>
  <c r="AW92" i="19"/>
  <c r="AV92" i="19"/>
  <c r="AO92" i="19" a="1"/>
  <c r="AO92" i="19"/>
  <c r="AP92" i="19" s="1"/>
  <c r="X92" i="19" a="1"/>
  <c r="X92" i="19"/>
  <c r="W92" i="19" a="1"/>
  <c r="W92" i="19"/>
  <c r="Z92" i="19" s="1"/>
  <c r="U92" i="19" a="1"/>
  <c r="U92" i="19" s="1"/>
  <c r="T92" i="19" a="1"/>
  <c r="T92" i="19"/>
  <c r="BI91" i="19" a="1"/>
  <c r="BI91" i="19"/>
  <c r="BH91" i="19" a="1"/>
  <c r="BH91" i="19" s="1"/>
  <c r="BG91" i="19" a="1"/>
  <c r="BG91" i="19"/>
  <c r="BF91" i="19" a="1"/>
  <c r="BF91" i="19"/>
  <c r="BE91" i="19" a="1"/>
  <c r="BE91" i="19"/>
  <c r="BD91" i="19" a="1"/>
  <c r="BD91" i="19"/>
  <c r="BC91" i="19" a="1"/>
  <c r="BC91" i="19"/>
  <c r="BB91" i="19" a="1"/>
  <c r="BB91" i="19" s="1"/>
  <c r="BA91" i="19" s="1"/>
  <c r="AX91" i="19"/>
  <c r="AW91" i="19"/>
  <c r="AV91" i="19"/>
  <c r="AO91" i="19" a="1"/>
  <c r="AO91" i="19" s="1"/>
  <c r="AP91" i="19" s="1"/>
  <c r="X91" i="19" a="1"/>
  <c r="X91" i="19"/>
  <c r="W91" i="19" a="1"/>
  <c r="W91" i="19" s="1"/>
  <c r="U91" i="19" a="1"/>
  <c r="U91" i="19"/>
  <c r="T91" i="19" a="1"/>
  <c r="T91" i="19" s="1"/>
  <c r="BI90" i="19" a="1"/>
  <c r="BI90" i="19" s="1"/>
  <c r="BH90" i="19" a="1"/>
  <c r="BH90" i="19" s="1"/>
  <c r="BG90" i="19" a="1"/>
  <c r="BG90" i="19" s="1"/>
  <c r="BF90" i="19" a="1"/>
  <c r="BF90" i="19" s="1"/>
  <c r="BE90" i="19" a="1"/>
  <c r="BE90" i="19" s="1"/>
  <c r="BD90" i="19" a="1"/>
  <c r="BD90" i="19" s="1"/>
  <c r="BC90" i="19" a="1"/>
  <c r="BC90" i="19" s="1"/>
  <c r="BB90" i="19" a="1"/>
  <c r="BB90" i="19" s="1"/>
  <c r="AX90" i="19"/>
  <c r="AW90" i="19"/>
  <c r="AV90" i="19"/>
  <c r="AO90" i="19" a="1"/>
  <c r="AO90" i="19"/>
  <c r="AP90" i="19" s="1"/>
  <c r="X90" i="19" a="1"/>
  <c r="X90" i="19"/>
  <c r="W90" i="19" a="1"/>
  <c r="W90" i="19"/>
  <c r="U90" i="19" a="1"/>
  <c r="U90" i="19"/>
  <c r="T90" i="19" a="1"/>
  <c r="T90" i="19" s="1"/>
  <c r="BI89" i="19" a="1"/>
  <c r="BI89" i="19"/>
  <c r="BH89" i="19" a="1"/>
  <c r="BH89" i="19"/>
  <c r="BG89" i="19" a="1"/>
  <c r="BG89" i="19" s="1"/>
  <c r="BA89" i="19" s="1"/>
  <c r="BF89" i="19" a="1"/>
  <c r="BF89" i="19"/>
  <c r="BE89" i="19" a="1"/>
  <c r="BE89" i="19"/>
  <c r="BD89" i="19" a="1"/>
  <c r="BD89" i="19"/>
  <c r="BC89" i="19" a="1"/>
  <c r="BC89" i="19"/>
  <c r="BB89" i="19" a="1"/>
  <c r="BB89" i="19"/>
  <c r="AX89" i="19"/>
  <c r="AW89" i="19"/>
  <c r="AV89" i="19"/>
  <c r="AO89" i="19" a="1"/>
  <c r="AO89" i="19"/>
  <c r="X89" i="19" a="1"/>
  <c r="X89" i="19" s="1"/>
  <c r="W89" i="19" a="1"/>
  <c r="W89" i="19"/>
  <c r="U89" i="19" a="1"/>
  <c r="U89" i="19" s="1"/>
  <c r="T89" i="19" a="1"/>
  <c r="T89" i="19"/>
  <c r="BI88" i="19" a="1"/>
  <c r="BI88" i="19"/>
  <c r="BH88" i="19" a="1"/>
  <c r="BH88" i="19" s="1"/>
  <c r="BG88" i="19" a="1"/>
  <c r="BG88" i="19"/>
  <c r="BF88" i="19" a="1"/>
  <c r="BF88" i="19" s="1"/>
  <c r="BE88" i="19" a="1"/>
  <c r="BE88" i="19" s="1"/>
  <c r="BD88" i="19" a="1"/>
  <c r="BD88" i="19" s="1"/>
  <c r="BC88" i="19" a="1"/>
  <c r="BC88" i="19" s="1"/>
  <c r="BB88" i="19" a="1"/>
  <c r="BB88" i="19" s="1"/>
  <c r="BA88" i="19" s="1"/>
  <c r="AX88" i="19"/>
  <c r="AW88" i="19"/>
  <c r="AV88" i="19"/>
  <c r="AO88" i="19" a="1"/>
  <c r="AO88" i="19"/>
  <c r="AP88" i="19" s="1"/>
  <c r="X88" i="19" a="1"/>
  <c r="X88" i="19"/>
  <c r="W88" i="19" a="1"/>
  <c r="W88" i="19"/>
  <c r="U88" i="19" a="1"/>
  <c r="U88" i="19"/>
  <c r="T88" i="19" a="1"/>
  <c r="T88" i="19"/>
  <c r="Z88" i="19" s="1"/>
  <c r="BI87" i="19" a="1"/>
  <c r="BI87" i="19"/>
  <c r="BH87" i="19" a="1"/>
  <c r="BH87" i="19"/>
  <c r="BG87" i="19" a="1"/>
  <c r="BG87" i="19"/>
  <c r="BF87" i="19" a="1"/>
  <c r="BF87" i="19" s="1"/>
  <c r="BE87" i="19" a="1"/>
  <c r="BE87" i="19"/>
  <c r="BD87" i="19" a="1"/>
  <c r="BD87" i="19"/>
  <c r="BC87" i="19" a="1"/>
  <c r="BC87" i="19"/>
  <c r="BB87" i="19" a="1"/>
  <c r="BB87" i="19"/>
  <c r="AX87" i="19"/>
  <c r="AW87" i="19"/>
  <c r="AV87" i="19"/>
  <c r="AO87" i="19" a="1"/>
  <c r="AO87" i="19"/>
  <c r="AP87" i="19" s="1"/>
  <c r="X87" i="19" a="1"/>
  <c r="X87" i="19" s="1"/>
  <c r="W87" i="19" a="1"/>
  <c r="W87" i="19" s="1"/>
  <c r="U87" i="19" a="1"/>
  <c r="U87" i="19"/>
  <c r="T87" i="19" a="1"/>
  <c r="T87" i="19" s="1"/>
  <c r="BI86" i="19" a="1"/>
  <c r="BI86" i="19" s="1"/>
  <c r="BH86" i="19" a="1"/>
  <c r="BH86" i="19"/>
  <c r="BG86" i="19" a="1"/>
  <c r="BG86" i="19" s="1"/>
  <c r="BF86" i="19" a="1"/>
  <c r="BF86" i="19" s="1"/>
  <c r="BE86" i="19" a="1"/>
  <c r="BE86" i="19" s="1"/>
  <c r="BD86" i="19" a="1"/>
  <c r="BD86" i="19" s="1"/>
  <c r="BC86" i="19" a="1"/>
  <c r="BC86" i="19" s="1"/>
  <c r="BB86" i="19" a="1"/>
  <c r="BB86" i="19" s="1"/>
  <c r="AX86" i="19"/>
  <c r="AW86" i="19"/>
  <c r="AV86" i="19"/>
  <c r="AO86" i="19" a="1"/>
  <c r="AO86" i="19"/>
  <c r="AP86" i="19" s="1"/>
  <c r="Z86" i="19"/>
  <c r="X86" i="19" a="1"/>
  <c r="X86" i="19"/>
  <c r="W86" i="19" a="1"/>
  <c r="W86" i="19"/>
  <c r="U86" i="19" a="1"/>
  <c r="U86" i="19"/>
  <c r="T86" i="19" a="1"/>
  <c r="T86" i="19"/>
  <c r="Y86" i="19" s="1"/>
  <c r="BI85" i="19" a="1"/>
  <c r="BI85" i="19"/>
  <c r="BH85" i="19" a="1"/>
  <c r="BH85" i="19"/>
  <c r="BG85" i="19" a="1"/>
  <c r="BG85" i="19"/>
  <c r="BF85" i="19" a="1"/>
  <c r="BF85" i="19"/>
  <c r="BE85" i="19" a="1"/>
  <c r="BE85" i="19" s="1"/>
  <c r="BA85" i="19" s="1"/>
  <c r="BD85" i="19" a="1"/>
  <c r="BD85" i="19"/>
  <c r="BC85" i="19" a="1"/>
  <c r="BC85" i="19"/>
  <c r="BB85" i="19" a="1"/>
  <c r="BB85" i="19"/>
  <c r="AX85" i="19"/>
  <c r="AW85" i="19"/>
  <c r="AV85" i="19"/>
  <c r="AO85" i="19" a="1"/>
  <c r="AO85" i="19"/>
  <c r="X85" i="19" a="1"/>
  <c r="X85" i="19" s="1"/>
  <c r="W85" i="19" a="1"/>
  <c r="W85" i="19" s="1"/>
  <c r="U85" i="19" a="1"/>
  <c r="U85" i="19" s="1"/>
  <c r="T85" i="19" a="1"/>
  <c r="T85" i="19"/>
  <c r="BI84" i="19" a="1"/>
  <c r="BI84" i="19" s="1"/>
  <c r="BH84" i="19" a="1"/>
  <c r="BH84" i="19" s="1"/>
  <c r="BG84" i="19" a="1"/>
  <c r="BG84" i="19" s="1"/>
  <c r="BF84" i="19" a="1"/>
  <c r="BF84" i="19" s="1"/>
  <c r="BE84" i="19" a="1"/>
  <c r="BE84" i="19"/>
  <c r="BD84" i="19" a="1"/>
  <c r="BD84" i="19" s="1"/>
  <c r="BC84" i="19" a="1"/>
  <c r="BC84" i="19" s="1"/>
  <c r="BB84" i="19" a="1"/>
  <c r="BB84" i="19" s="1"/>
  <c r="AX84" i="19"/>
  <c r="AW84" i="19"/>
  <c r="AV84" i="19"/>
  <c r="AO84" i="19" a="1"/>
  <c r="AO84" i="19"/>
  <c r="Y84" i="19"/>
  <c r="X84" i="19" a="1"/>
  <c r="X84" i="19" s="1"/>
  <c r="W84" i="19" a="1"/>
  <c r="W84" i="19"/>
  <c r="U84" i="19" a="1"/>
  <c r="U84" i="19"/>
  <c r="AP84" i="19" s="1"/>
  <c r="T84" i="19" a="1"/>
  <c r="T84" i="19"/>
  <c r="Z84" i="19" s="1"/>
  <c r="BI83" i="19" a="1"/>
  <c r="BI83" i="19"/>
  <c r="BH83" i="19" a="1"/>
  <c r="BH83" i="19"/>
  <c r="BG83" i="19" a="1"/>
  <c r="BG83" i="19"/>
  <c r="BF83" i="19" a="1"/>
  <c r="BF83" i="19"/>
  <c r="BE83" i="19" a="1"/>
  <c r="BE83" i="19"/>
  <c r="BD83" i="19" a="1"/>
  <c r="BD83" i="19" s="1"/>
  <c r="BC83" i="19" a="1"/>
  <c r="BC83" i="19"/>
  <c r="BB83" i="19" a="1"/>
  <c r="BB83" i="19"/>
  <c r="AX83" i="19"/>
  <c r="AW83" i="19"/>
  <c r="AV83" i="19"/>
  <c r="AO83" i="19" a="1"/>
  <c r="AO83" i="19" s="1"/>
  <c r="X83" i="19" a="1"/>
  <c r="X83" i="19"/>
  <c r="W83" i="19" a="1"/>
  <c r="W83" i="19" s="1"/>
  <c r="U83" i="19" a="1"/>
  <c r="U83" i="19" s="1"/>
  <c r="T83" i="19" a="1"/>
  <c r="T83" i="19" s="1"/>
  <c r="BI82" i="19" a="1"/>
  <c r="BI82" i="19" s="1"/>
  <c r="BH82" i="19" a="1"/>
  <c r="BH82" i="19" s="1"/>
  <c r="BG82" i="19" a="1"/>
  <c r="BG82" i="19" s="1"/>
  <c r="BF82" i="19" a="1"/>
  <c r="BF82" i="19" s="1"/>
  <c r="BE82" i="19" a="1"/>
  <c r="BE82" i="19" s="1"/>
  <c r="BD82" i="19" a="1"/>
  <c r="BD82" i="19" s="1"/>
  <c r="BC82" i="19" a="1"/>
  <c r="BC82" i="19" s="1"/>
  <c r="BB82" i="19" a="1"/>
  <c r="BB82" i="19" s="1"/>
  <c r="AX82" i="19"/>
  <c r="AW82" i="19"/>
  <c r="AV82" i="19"/>
  <c r="AO82" i="19" a="1"/>
  <c r="AO82" i="19" s="1"/>
  <c r="AP82" i="19" s="1"/>
  <c r="X82" i="19" a="1"/>
  <c r="X82" i="19"/>
  <c r="W82" i="19" a="1"/>
  <c r="W82" i="19" s="1"/>
  <c r="Y82" i="19" s="1"/>
  <c r="U82" i="19" a="1"/>
  <c r="U82" i="19"/>
  <c r="T82" i="19" a="1"/>
  <c r="T82" i="19"/>
  <c r="Z82" i="19" s="1"/>
  <c r="BI81" i="19" a="1"/>
  <c r="BI81" i="19" s="1"/>
  <c r="BH81" i="19" a="1"/>
  <c r="BH81" i="19"/>
  <c r="BG81" i="19" a="1"/>
  <c r="BG81" i="19"/>
  <c r="BF81" i="19" a="1"/>
  <c r="BF81" i="19"/>
  <c r="BE81" i="19" a="1"/>
  <c r="BE81" i="19"/>
  <c r="BD81" i="19" a="1"/>
  <c r="BD81" i="19"/>
  <c r="BC81" i="19" a="1"/>
  <c r="BC81" i="19" s="1"/>
  <c r="BB81" i="19" a="1"/>
  <c r="BB81" i="19"/>
  <c r="AX81" i="19"/>
  <c r="AW81" i="19"/>
  <c r="AV81" i="19"/>
  <c r="AO81" i="19" a="1"/>
  <c r="AO81" i="19"/>
  <c r="X81" i="19" a="1"/>
  <c r="X81" i="19" s="1"/>
  <c r="W81" i="19" a="1"/>
  <c r="W81" i="19" s="1"/>
  <c r="U81" i="19" a="1"/>
  <c r="U81" i="19" s="1"/>
  <c r="T81" i="19" a="1"/>
  <c r="T81" i="19" s="1"/>
  <c r="BI80" i="19" a="1"/>
  <c r="BI80" i="19" s="1"/>
  <c r="BH80" i="19" a="1"/>
  <c r="BH80" i="19" s="1"/>
  <c r="BG80" i="19" a="1"/>
  <c r="BG80" i="19" s="1"/>
  <c r="BF80" i="19" a="1"/>
  <c r="BF80" i="19" s="1"/>
  <c r="BE80" i="19" a="1"/>
  <c r="BE80" i="19"/>
  <c r="BD80" i="19" a="1"/>
  <c r="BD80" i="19" s="1"/>
  <c r="BC80" i="19" a="1"/>
  <c r="BC80" i="19" s="1"/>
  <c r="BB80" i="19" a="1"/>
  <c r="BB80" i="19" s="1"/>
  <c r="AX80" i="19"/>
  <c r="AW80" i="19"/>
  <c r="AV80" i="19"/>
  <c r="AO80" i="19" a="1"/>
  <c r="AO80" i="19"/>
  <c r="X80" i="19" a="1"/>
  <c r="X80" i="19"/>
  <c r="W80" i="19" a="1"/>
  <c r="W80" i="19"/>
  <c r="U80" i="19" a="1"/>
  <c r="U80" i="19" s="1"/>
  <c r="AP80" i="19" s="1"/>
  <c r="T80" i="19" a="1"/>
  <c r="T80" i="19"/>
  <c r="BI79" i="19" a="1"/>
  <c r="BI79" i="19"/>
  <c r="BH79" i="19" a="1"/>
  <c r="BH79" i="19" s="1"/>
  <c r="BG79" i="19" a="1"/>
  <c r="BG79" i="19"/>
  <c r="BF79" i="19" a="1"/>
  <c r="BF79" i="19"/>
  <c r="BE79" i="19" a="1"/>
  <c r="BE79" i="19"/>
  <c r="BD79" i="19" a="1"/>
  <c r="BD79" i="19" s="1"/>
  <c r="BC79" i="19" a="1"/>
  <c r="BC79" i="19" s="1"/>
  <c r="BB79" i="19" a="1"/>
  <c r="BB79" i="19" s="1"/>
  <c r="AX79" i="19"/>
  <c r="AW79" i="19"/>
  <c r="AV79" i="19"/>
  <c r="AO79" i="19" a="1"/>
  <c r="AO79" i="19"/>
  <c r="AP79" i="19" s="1"/>
  <c r="X79" i="19" a="1"/>
  <c r="X79" i="19"/>
  <c r="W79" i="19" a="1"/>
  <c r="W79" i="19"/>
  <c r="U79" i="19" a="1"/>
  <c r="U79" i="19" s="1"/>
  <c r="T79" i="19" a="1"/>
  <c r="T79" i="19" s="1"/>
  <c r="BI78" i="19" a="1"/>
  <c r="BI78" i="19" s="1"/>
  <c r="BH78" i="19" a="1"/>
  <c r="BH78" i="19" s="1"/>
  <c r="BG78" i="19" a="1"/>
  <c r="BG78" i="19" s="1"/>
  <c r="BF78" i="19" a="1"/>
  <c r="BF78" i="19" s="1"/>
  <c r="BE78" i="19" a="1"/>
  <c r="BE78" i="19" s="1"/>
  <c r="BD78" i="19" a="1"/>
  <c r="BD78" i="19" s="1"/>
  <c r="BC78" i="19" a="1"/>
  <c r="BC78" i="19" s="1"/>
  <c r="BB78" i="19" a="1"/>
  <c r="BB78" i="19"/>
  <c r="AX78" i="19"/>
  <c r="AW78" i="19"/>
  <c r="AV78" i="19"/>
  <c r="AO78" i="19" a="1"/>
  <c r="AO78" i="19" s="1"/>
  <c r="X78" i="19" a="1"/>
  <c r="X78" i="19"/>
  <c r="W78" i="19" a="1"/>
  <c r="W78" i="19" s="1"/>
  <c r="Y78" i="19" s="1"/>
  <c r="U78" i="19" a="1"/>
  <c r="U78" i="19" s="1"/>
  <c r="T78" i="19" a="1"/>
  <c r="T78" i="19" s="1"/>
  <c r="BI77" i="19" a="1"/>
  <c r="BI77" i="19"/>
  <c r="BH77" i="19" a="1"/>
  <c r="BH77" i="19"/>
  <c r="BG77" i="19" a="1"/>
  <c r="BG77" i="19" s="1"/>
  <c r="BF77" i="19" a="1"/>
  <c r="BF77" i="19"/>
  <c r="BE77" i="19" a="1"/>
  <c r="BE77" i="19"/>
  <c r="BD77" i="19" a="1"/>
  <c r="BD77" i="19"/>
  <c r="BC77" i="19" a="1"/>
  <c r="BC77" i="19" s="1"/>
  <c r="BB77" i="19" a="1"/>
  <c r="BB77" i="19" s="1"/>
  <c r="AX77" i="19"/>
  <c r="AW77" i="19"/>
  <c r="AV77" i="19"/>
  <c r="AO77" i="19" a="1"/>
  <c r="AO77" i="19" s="1"/>
  <c r="X77" i="19" a="1"/>
  <c r="X77" i="19"/>
  <c r="W77" i="19" a="1"/>
  <c r="W77" i="19" s="1"/>
  <c r="U77" i="19" a="1"/>
  <c r="U77" i="19" s="1"/>
  <c r="T77" i="19" a="1"/>
  <c r="T77" i="19" s="1"/>
  <c r="BI76" i="19" a="1"/>
  <c r="BI76" i="19"/>
  <c r="BH76" i="19" a="1"/>
  <c r="BH76" i="19"/>
  <c r="BG76" i="19" a="1"/>
  <c r="BG76" i="19" s="1"/>
  <c r="BF76" i="19" a="1"/>
  <c r="BF76" i="19" s="1"/>
  <c r="BE76" i="19" a="1"/>
  <c r="BE76" i="19"/>
  <c r="BD76" i="19" a="1"/>
  <c r="BD76" i="19" s="1"/>
  <c r="BC76" i="19" a="1"/>
  <c r="BC76" i="19" s="1"/>
  <c r="BB76" i="19" a="1"/>
  <c r="BB76" i="19" s="1"/>
  <c r="BA76" i="19" s="1"/>
  <c r="AX76" i="19"/>
  <c r="AW76" i="19"/>
  <c r="AV76" i="19"/>
  <c r="AO76" i="19" a="1"/>
  <c r="AO76" i="19" s="1"/>
  <c r="AP76" i="19" s="1"/>
  <c r="X76" i="19" a="1"/>
  <c r="X76" i="19"/>
  <c r="W76" i="19" a="1"/>
  <c r="W76" i="19" s="1"/>
  <c r="U76" i="19" a="1"/>
  <c r="U76" i="19" s="1"/>
  <c r="T76" i="19" a="1"/>
  <c r="T76" i="19"/>
  <c r="BI75" i="19" a="1"/>
  <c r="BI75" i="19"/>
  <c r="BH75" i="19" a="1"/>
  <c r="BH75" i="19" s="1"/>
  <c r="BG75" i="19" a="1"/>
  <c r="BG75" i="19" s="1"/>
  <c r="BF75" i="19" a="1"/>
  <c r="BF75" i="19" s="1"/>
  <c r="BE75" i="19" a="1"/>
  <c r="BE75" i="19"/>
  <c r="BD75" i="19" a="1"/>
  <c r="BD75" i="19"/>
  <c r="BC75" i="19" a="1"/>
  <c r="BC75" i="19" s="1"/>
  <c r="BB75" i="19" a="1"/>
  <c r="BB75" i="19"/>
  <c r="AX75" i="19"/>
  <c r="AW75" i="19"/>
  <c r="AV75" i="19"/>
  <c r="AO75" i="19" a="1"/>
  <c r="AO75" i="19" s="1"/>
  <c r="AP75" i="19" s="1"/>
  <c r="X75" i="19" a="1"/>
  <c r="X75" i="19" s="1"/>
  <c r="W75" i="19" a="1"/>
  <c r="W75" i="19" s="1"/>
  <c r="U75" i="19" a="1"/>
  <c r="U75" i="19"/>
  <c r="T75" i="19" a="1"/>
  <c r="T75" i="19"/>
  <c r="BI74" i="19" a="1"/>
  <c r="BI74" i="19" s="1"/>
  <c r="BH74" i="19" a="1"/>
  <c r="BH74" i="19" s="1"/>
  <c r="BG74" i="19" a="1"/>
  <c r="BG74" i="19" s="1"/>
  <c r="BF74" i="19" a="1"/>
  <c r="BF74" i="19"/>
  <c r="BE74" i="19" a="1"/>
  <c r="BE74" i="19" s="1"/>
  <c r="BD74" i="19" a="1"/>
  <c r="BD74" i="19" s="1"/>
  <c r="BC74" i="19" a="1"/>
  <c r="BC74" i="19"/>
  <c r="BB74" i="19" a="1"/>
  <c r="BB74" i="19" s="1"/>
  <c r="BA74" i="19" s="1"/>
  <c r="AX74" i="19"/>
  <c r="AW74" i="19"/>
  <c r="AV74" i="19"/>
  <c r="AO74" i="19" a="1"/>
  <c r="AO74" i="19"/>
  <c r="Z74" i="19"/>
  <c r="X74" i="19" a="1"/>
  <c r="X74" i="19"/>
  <c r="W74" i="19" a="1"/>
  <c r="W74" i="19"/>
  <c r="U74" i="19" a="1"/>
  <c r="U74" i="19" s="1"/>
  <c r="T74" i="19" a="1"/>
  <c r="T74" i="19"/>
  <c r="Y74" i="19" s="1"/>
  <c r="BI73" i="19" a="1"/>
  <c r="BI73" i="19"/>
  <c r="BH73" i="19" a="1"/>
  <c r="BH73" i="19"/>
  <c r="BG73" i="19" a="1"/>
  <c r="BG73" i="19"/>
  <c r="BF73" i="19" a="1"/>
  <c r="BF73" i="19"/>
  <c r="BE73" i="19" a="1"/>
  <c r="BE73" i="19" s="1"/>
  <c r="BD73" i="19" a="1"/>
  <c r="BD73" i="19"/>
  <c r="BC73" i="19" a="1"/>
  <c r="BC73" i="19"/>
  <c r="BB73" i="19" a="1"/>
  <c r="BB73" i="19" s="1"/>
  <c r="BA73" i="19" s="1"/>
  <c r="AX73" i="19"/>
  <c r="AW73" i="19"/>
  <c r="AV73" i="19"/>
  <c r="AO73" i="19" a="1"/>
  <c r="AO73" i="19"/>
  <c r="X73" i="19" a="1"/>
  <c r="X73" i="19" s="1"/>
  <c r="W73" i="19" a="1"/>
  <c r="W73" i="19" s="1"/>
  <c r="U73" i="19" a="1"/>
  <c r="U73" i="19"/>
  <c r="T73" i="19" a="1"/>
  <c r="T73" i="19"/>
  <c r="Z73" i="19" s="1"/>
  <c r="BI72" i="19" a="1"/>
  <c r="BI72" i="19" s="1"/>
  <c r="BH72" i="19" a="1"/>
  <c r="BH72" i="19" s="1"/>
  <c r="BG72" i="19" a="1"/>
  <c r="BG72" i="19"/>
  <c r="BF72" i="19" a="1"/>
  <c r="BF72" i="19"/>
  <c r="BE72" i="19" a="1"/>
  <c r="BE72" i="19" s="1"/>
  <c r="BD72" i="19" a="1"/>
  <c r="BD72" i="19" s="1"/>
  <c r="BC72" i="19" a="1"/>
  <c r="BC72" i="19" s="1"/>
  <c r="BB72" i="19" a="1"/>
  <c r="BB72" i="19" s="1"/>
  <c r="BA72" i="19" s="1"/>
  <c r="AX72" i="19"/>
  <c r="AW72" i="19"/>
  <c r="AV72" i="19"/>
  <c r="AO72" i="19" a="1"/>
  <c r="AO72" i="19"/>
  <c r="X72" i="19" a="1"/>
  <c r="X72" i="19"/>
  <c r="W72" i="19" a="1"/>
  <c r="W72" i="19"/>
  <c r="U72" i="19" a="1"/>
  <c r="U72" i="19"/>
  <c r="AP72" i="19" s="1"/>
  <c r="T72" i="19" a="1"/>
  <c r="T72" i="19" s="1"/>
  <c r="BI71" i="19" a="1"/>
  <c r="BI71" i="19"/>
  <c r="BH71" i="19" a="1"/>
  <c r="BH71" i="19" s="1"/>
  <c r="BG71" i="19" a="1"/>
  <c r="BG71" i="19" s="1"/>
  <c r="BF71" i="19" a="1"/>
  <c r="BF71" i="19" s="1"/>
  <c r="BE71" i="19" a="1"/>
  <c r="BE71" i="19"/>
  <c r="BD71" i="19" a="1"/>
  <c r="BD71" i="19"/>
  <c r="BC71" i="19" a="1"/>
  <c r="BC71" i="19"/>
  <c r="BB71" i="19" a="1"/>
  <c r="BB71" i="19" s="1"/>
  <c r="BA71" i="19" s="1"/>
  <c r="AX71" i="19"/>
  <c r="AW71" i="19"/>
  <c r="AV71" i="19"/>
  <c r="AO71" i="19" a="1"/>
  <c r="AO71" i="19" s="1"/>
  <c r="AP71" i="19" s="1"/>
  <c r="X71" i="19" a="1"/>
  <c r="X71" i="19" s="1"/>
  <c r="W71" i="19" a="1"/>
  <c r="W71" i="19" s="1"/>
  <c r="U71" i="19" a="1"/>
  <c r="U71" i="19"/>
  <c r="T71" i="19" a="1"/>
  <c r="T71" i="19" s="1"/>
  <c r="BI70" i="19" a="1"/>
  <c r="BI70" i="19" s="1"/>
  <c r="BH70" i="19" a="1"/>
  <c r="BH70" i="19" s="1"/>
  <c r="BG70" i="19" a="1"/>
  <c r="BG70" i="19" s="1"/>
  <c r="BF70" i="19" a="1"/>
  <c r="BF70" i="19"/>
  <c r="BE70" i="19" a="1"/>
  <c r="BE70" i="19"/>
  <c r="BD70" i="19" a="1"/>
  <c r="BD70" i="19"/>
  <c r="BC70" i="19" a="1"/>
  <c r="BC70" i="19" s="1"/>
  <c r="BB70" i="19" a="1"/>
  <c r="BB70" i="19"/>
  <c r="AX70" i="19"/>
  <c r="AW70" i="19"/>
  <c r="AV70" i="19"/>
  <c r="AO70" i="19" a="1"/>
  <c r="AO70" i="19"/>
  <c r="X70" i="19" a="1"/>
  <c r="X70" i="19"/>
  <c r="W70" i="19" a="1"/>
  <c r="W70" i="19" s="1"/>
  <c r="U70" i="19" a="1"/>
  <c r="U70" i="19" s="1"/>
  <c r="AP70" i="19" s="1"/>
  <c r="T70" i="19" a="1"/>
  <c r="T70" i="19" s="1"/>
  <c r="BI69" i="19" a="1"/>
  <c r="BI69" i="19" s="1"/>
  <c r="BH69" i="19" a="1"/>
  <c r="BH69" i="19" s="1"/>
  <c r="BG69" i="19" a="1"/>
  <c r="BG69" i="19" s="1"/>
  <c r="BF69" i="19" a="1"/>
  <c r="BF69" i="19" s="1"/>
  <c r="BE69" i="19" a="1"/>
  <c r="BE69" i="19"/>
  <c r="BD69" i="19" a="1"/>
  <c r="BD69" i="19"/>
  <c r="BC69" i="19" a="1"/>
  <c r="BC69" i="19" s="1"/>
  <c r="BB69" i="19" a="1"/>
  <c r="BB69" i="19" s="1"/>
  <c r="AX69" i="19"/>
  <c r="AW69" i="19"/>
  <c r="AV69" i="19"/>
  <c r="AO69" i="19" a="1"/>
  <c r="AO69" i="19" s="1"/>
  <c r="AP69" i="19" s="1"/>
  <c r="X69" i="19" a="1"/>
  <c r="X69" i="19" s="1"/>
  <c r="W69" i="19" a="1"/>
  <c r="W69" i="19" s="1"/>
  <c r="U69" i="19" a="1"/>
  <c r="U69" i="19"/>
  <c r="T69" i="19" a="1"/>
  <c r="T69" i="19"/>
  <c r="BI68" i="19" a="1"/>
  <c r="BI68" i="19" s="1"/>
  <c r="BH68" i="19" a="1"/>
  <c r="BH68" i="19"/>
  <c r="BG68" i="19" a="1"/>
  <c r="BG68" i="19"/>
  <c r="BF68" i="19" a="1"/>
  <c r="BF68" i="19"/>
  <c r="BE68" i="19" a="1"/>
  <c r="BE68" i="19" s="1"/>
  <c r="BD68" i="19" a="1"/>
  <c r="BD68" i="19" s="1"/>
  <c r="BC68" i="19" a="1"/>
  <c r="BC68" i="19" s="1"/>
  <c r="BB68" i="19" a="1"/>
  <c r="BB68" i="19"/>
  <c r="AX68" i="19"/>
  <c r="AW68" i="19"/>
  <c r="AV68" i="19"/>
  <c r="AO68" i="19" a="1"/>
  <c r="AO68" i="19"/>
  <c r="AP68" i="19" s="1"/>
  <c r="X68" i="19" a="1"/>
  <c r="X68" i="19"/>
  <c r="W68" i="19" a="1"/>
  <c r="W68" i="19"/>
  <c r="U68" i="19" a="1"/>
  <c r="U68" i="19" s="1"/>
  <c r="T68" i="19" a="1"/>
  <c r="T68" i="19" s="1"/>
  <c r="BI67" i="19" a="1"/>
  <c r="BI67" i="19"/>
  <c r="BH67" i="19" a="1"/>
  <c r="BH67" i="19" s="1"/>
  <c r="BG67" i="19" a="1"/>
  <c r="BG67" i="19" s="1"/>
  <c r="BF67" i="19" a="1"/>
  <c r="BF67" i="19" s="1"/>
  <c r="BE67" i="19" a="1"/>
  <c r="BE67" i="19" s="1"/>
  <c r="BD67" i="19" a="1"/>
  <c r="BD67" i="19"/>
  <c r="BC67" i="19" a="1"/>
  <c r="BC67" i="19"/>
  <c r="BB67" i="19" a="1"/>
  <c r="BB67" i="19" s="1"/>
  <c r="AX67" i="19"/>
  <c r="AW67" i="19"/>
  <c r="AV67" i="19"/>
  <c r="AO67" i="19" a="1"/>
  <c r="AO67" i="19" s="1"/>
  <c r="X67" i="19" a="1"/>
  <c r="X67" i="19" s="1"/>
  <c r="W67" i="19" a="1"/>
  <c r="W67" i="19" s="1"/>
  <c r="Y67" i="19" s="1"/>
  <c r="U67" i="19" a="1"/>
  <c r="U67" i="19" s="1"/>
  <c r="T67" i="19" a="1"/>
  <c r="T67" i="19"/>
  <c r="BI66" i="19" a="1"/>
  <c r="BI66" i="19" s="1"/>
  <c r="BH66" i="19" a="1"/>
  <c r="BH66" i="19" s="1"/>
  <c r="BG66" i="19" a="1"/>
  <c r="BG66" i="19"/>
  <c r="BF66" i="19" a="1"/>
  <c r="BF66" i="19"/>
  <c r="BE66" i="19" a="1"/>
  <c r="BE66" i="19"/>
  <c r="BD66" i="19" a="1"/>
  <c r="BD66" i="19" s="1"/>
  <c r="BC66" i="19" a="1"/>
  <c r="BC66" i="19" s="1"/>
  <c r="BB66" i="19" a="1"/>
  <c r="BB66" i="19" s="1"/>
  <c r="BA66" i="19" s="1"/>
  <c r="AX66" i="19"/>
  <c r="AW66" i="19"/>
  <c r="AV66" i="19"/>
  <c r="AO66" i="19" a="1"/>
  <c r="AO66" i="19"/>
  <c r="AP66" i="19" s="1"/>
  <c r="X66" i="19" a="1"/>
  <c r="X66" i="19" s="1"/>
  <c r="W66" i="19" a="1"/>
  <c r="W66" i="19"/>
  <c r="U66" i="19" a="1"/>
  <c r="U66" i="19"/>
  <c r="T66" i="19" a="1"/>
  <c r="T66" i="19" s="1"/>
  <c r="BI65" i="19" a="1"/>
  <c r="BI65" i="19"/>
  <c r="BH65" i="19" a="1"/>
  <c r="BH65" i="19"/>
  <c r="BG65" i="19" a="1"/>
  <c r="BG65" i="19" s="1"/>
  <c r="BF65" i="19" a="1"/>
  <c r="BF65" i="19" s="1"/>
  <c r="BE65" i="19" a="1"/>
  <c r="BE65" i="19" s="1"/>
  <c r="BD65" i="19" a="1"/>
  <c r="BD65" i="19" s="1"/>
  <c r="BC65" i="19" a="1"/>
  <c r="BC65" i="19"/>
  <c r="BB65" i="19" a="1"/>
  <c r="BB65" i="19"/>
  <c r="BA65" i="19" s="1"/>
  <c r="AX65" i="19"/>
  <c r="AW65" i="19"/>
  <c r="AV65" i="19"/>
  <c r="AO65" i="19" a="1"/>
  <c r="AO65" i="19"/>
  <c r="X65" i="19" a="1"/>
  <c r="X65" i="19"/>
  <c r="W65" i="19" a="1"/>
  <c r="W65" i="19" s="1"/>
  <c r="U65" i="19" a="1"/>
  <c r="U65" i="19" s="1"/>
  <c r="AP65" i="19" s="1"/>
  <c r="T65" i="19" a="1"/>
  <c r="T65" i="19" s="1"/>
  <c r="BI64" i="19" a="1"/>
  <c r="BI64" i="19" s="1"/>
  <c r="BH64" i="19" a="1"/>
  <c r="BH64" i="19" s="1"/>
  <c r="BG64" i="19" a="1"/>
  <c r="BG64" i="19" s="1"/>
  <c r="BF64" i="19" a="1"/>
  <c r="BF64" i="19"/>
  <c r="BE64" i="19" a="1"/>
  <c r="BE64" i="19"/>
  <c r="BD64" i="19" a="1"/>
  <c r="BD64" i="19"/>
  <c r="BC64" i="19" a="1"/>
  <c r="BC64" i="19" s="1"/>
  <c r="BB64" i="19" a="1"/>
  <c r="BB64" i="19" s="1"/>
  <c r="AX64" i="19"/>
  <c r="AW64" i="19"/>
  <c r="AV64" i="19"/>
  <c r="AO64" i="19" a="1"/>
  <c r="AO64" i="19" s="1"/>
  <c r="AP64" i="19" s="1"/>
  <c r="X64" i="19" a="1"/>
  <c r="X64" i="19" s="1"/>
  <c r="W64" i="19" a="1"/>
  <c r="W64" i="19" s="1"/>
  <c r="U64" i="19" a="1"/>
  <c r="U64" i="19"/>
  <c r="T64" i="19" a="1"/>
  <c r="T64" i="19"/>
  <c r="BI63" i="19" a="1"/>
  <c r="BI63" i="19" s="1"/>
  <c r="BH63" i="19" a="1"/>
  <c r="BH63" i="19"/>
  <c r="BG63" i="19" a="1"/>
  <c r="BG63" i="19"/>
  <c r="BF63" i="19" a="1"/>
  <c r="BF63" i="19" s="1"/>
  <c r="BE63" i="19" a="1"/>
  <c r="BE63" i="19" s="1"/>
  <c r="BD63" i="19" a="1"/>
  <c r="BD63" i="19" s="1"/>
  <c r="BC63" i="19" a="1"/>
  <c r="BC63" i="19" s="1"/>
  <c r="BB63" i="19" a="1"/>
  <c r="BB63" i="19"/>
  <c r="AX63" i="19"/>
  <c r="AW63" i="19"/>
  <c r="AV63" i="19"/>
  <c r="AO63" i="19" a="1"/>
  <c r="AO63" i="19"/>
  <c r="X63" i="19" a="1"/>
  <c r="X63" i="19"/>
  <c r="W63" i="19" a="1"/>
  <c r="W63" i="19"/>
  <c r="U63" i="19" a="1"/>
  <c r="U63" i="19" s="1"/>
  <c r="T63" i="19" a="1"/>
  <c r="T63" i="19" s="1"/>
  <c r="BI62" i="19" a="1"/>
  <c r="BI62" i="19"/>
  <c r="BH62" i="19" a="1"/>
  <c r="BH62" i="19" s="1"/>
  <c r="BG62" i="19" a="1"/>
  <c r="BG62" i="19" s="1"/>
  <c r="BF62" i="19" a="1"/>
  <c r="BF62" i="19" s="1"/>
  <c r="BE62" i="19" a="1"/>
  <c r="BE62" i="19"/>
  <c r="BD62" i="19" a="1"/>
  <c r="BD62" i="19"/>
  <c r="BC62" i="19" a="1"/>
  <c r="BC62" i="19"/>
  <c r="BB62" i="19" a="1"/>
  <c r="BB62" i="19" s="1"/>
  <c r="AX62" i="19"/>
  <c r="AW62" i="19"/>
  <c r="AV62" i="19"/>
  <c r="AO62" i="19" a="1"/>
  <c r="AO62" i="19" s="1"/>
  <c r="X62" i="19" a="1"/>
  <c r="X62" i="19" s="1"/>
  <c r="W62" i="19" a="1"/>
  <c r="W62" i="19" s="1"/>
  <c r="U62" i="19" a="1"/>
  <c r="U62" i="19" s="1"/>
  <c r="T62" i="19" a="1"/>
  <c r="T62" i="19"/>
  <c r="BI61" i="19" a="1"/>
  <c r="BI61" i="19" s="1"/>
  <c r="BH61" i="19" a="1"/>
  <c r="BH61" i="19" s="1"/>
  <c r="BG61" i="19" a="1"/>
  <c r="BG61" i="19"/>
  <c r="BF61" i="19" a="1"/>
  <c r="BF61" i="19"/>
  <c r="BE61" i="19" a="1"/>
  <c r="BE61" i="19"/>
  <c r="BD61" i="19" a="1"/>
  <c r="BD61" i="19" s="1"/>
  <c r="BC61" i="19" a="1"/>
  <c r="BC61" i="19" s="1"/>
  <c r="BB61" i="19" a="1"/>
  <c r="BB61" i="19" s="1"/>
  <c r="BA61" i="19" s="1"/>
  <c r="AX61" i="19"/>
  <c r="AW61" i="19"/>
  <c r="AV61" i="19"/>
  <c r="AO61" i="19" a="1"/>
  <c r="AO61" i="19"/>
  <c r="AP61" i="19" s="1"/>
  <c r="X61" i="19" a="1"/>
  <c r="X61" i="19"/>
  <c r="W61" i="19" a="1"/>
  <c r="W61" i="19"/>
  <c r="U61" i="19" a="1"/>
  <c r="U61" i="19"/>
  <c r="T61" i="19" a="1"/>
  <c r="T61" i="19" s="1"/>
  <c r="BI60" i="19" a="1"/>
  <c r="BI60" i="19"/>
  <c r="BH60" i="19" a="1"/>
  <c r="BH60" i="19"/>
  <c r="BG60" i="19" a="1"/>
  <c r="BG60" i="19" s="1"/>
  <c r="BF60" i="19" a="1"/>
  <c r="BF60" i="19" s="1"/>
  <c r="BE60" i="19" a="1"/>
  <c r="BE60" i="19" s="1"/>
  <c r="BD60" i="19" a="1"/>
  <c r="BD60" i="19"/>
  <c r="BC60" i="19" a="1"/>
  <c r="BC60" i="19"/>
  <c r="BB60" i="19" a="1"/>
  <c r="BB60" i="19"/>
  <c r="BA60" i="19" s="1"/>
  <c r="AX60" i="19"/>
  <c r="AW60" i="19"/>
  <c r="AV60" i="19"/>
  <c r="AO60" i="19" a="1"/>
  <c r="AO60" i="19" s="1"/>
  <c r="X60" i="19" a="1"/>
  <c r="X60" i="19" s="1"/>
  <c r="W60" i="19" a="1"/>
  <c r="W60" i="19" s="1"/>
  <c r="U60" i="19" a="1"/>
  <c r="U60" i="19" s="1"/>
  <c r="T60" i="19" a="1"/>
  <c r="T60" i="19" s="1"/>
  <c r="BI59" i="19" a="1"/>
  <c r="BI59" i="19" s="1"/>
  <c r="BH59" i="19" a="1"/>
  <c r="BH59" i="19" s="1"/>
  <c r="BG59" i="19" a="1"/>
  <c r="BG59" i="19" s="1"/>
  <c r="BF59" i="19" a="1"/>
  <c r="BF59" i="19"/>
  <c r="BE59" i="19" a="1"/>
  <c r="BE59" i="19"/>
  <c r="BD59" i="19" a="1"/>
  <c r="BD59" i="19" s="1"/>
  <c r="BC59" i="19" a="1"/>
  <c r="BC59" i="19" s="1"/>
  <c r="BB59" i="19" a="1"/>
  <c r="BB59" i="19" s="1"/>
  <c r="AX59" i="19"/>
  <c r="AW59" i="19"/>
  <c r="AV59" i="19"/>
  <c r="AO59" i="19" a="1"/>
  <c r="AO59" i="19"/>
  <c r="AP59" i="19" s="1"/>
  <c r="X59" i="19" a="1"/>
  <c r="X59" i="19" s="1"/>
  <c r="W59" i="19" a="1"/>
  <c r="W59" i="19"/>
  <c r="U59" i="19" a="1"/>
  <c r="U59" i="19"/>
  <c r="T59" i="19" a="1"/>
  <c r="T59" i="19"/>
  <c r="BI58" i="19" a="1"/>
  <c r="BI58" i="19"/>
  <c r="BH58" i="19" a="1"/>
  <c r="BH58" i="19"/>
  <c r="BG58" i="19" a="1"/>
  <c r="BG58" i="19"/>
  <c r="BF58" i="19" a="1"/>
  <c r="BF58" i="19" s="1"/>
  <c r="BE58" i="19" a="1"/>
  <c r="BE58" i="19" s="1"/>
  <c r="BD58" i="19" a="1"/>
  <c r="BD58" i="19" s="1"/>
  <c r="BC58" i="19" a="1"/>
  <c r="BC58" i="19"/>
  <c r="BB58" i="19" a="1"/>
  <c r="BB58" i="19"/>
  <c r="AX58" i="19"/>
  <c r="AW58" i="19"/>
  <c r="AV58" i="19"/>
  <c r="AO58" i="19" a="1"/>
  <c r="AO58" i="19"/>
  <c r="X58" i="19" a="1"/>
  <c r="X58" i="19"/>
  <c r="W58" i="19" a="1"/>
  <c r="W58" i="19" s="1"/>
  <c r="U58" i="19" a="1"/>
  <c r="U58" i="19" s="1"/>
  <c r="AP58" i="19" s="1"/>
  <c r="T58" i="19" a="1"/>
  <c r="T58" i="19" s="1"/>
  <c r="BI57" i="19" a="1"/>
  <c r="BI57" i="19" s="1"/>
  <c r="BH57" i="19" a="1"/>
  <c r="BH57" i="19" s="1"/>
  <c r="BG57" i="19" a="1"/>
  <c r="BG57" i="19" s="1"/>
  <c r="BF57" i="19" a="1"/>
  <c r="BF57" i="19" s="1"/>
  <c r="BE57" i="19" a="1"/>
  <c r="BE57" i="19"/>
  <c r="BD57" i="19" a="1"/>
  <c r="BD57" i="19"/>
  <c r="BC57" i="19" a="1"/>
  <c r="BC57" i="19" s="1"/>
  <c r="BB57" i="19" a="1"/>
  <c r="BB57" i="19" s="1"/>
  <c r="BA57" i="19" s="1"/>
  <c r="AX57" i="19"/>
  <c r="AW57" i="19"/>
  <c r="AV57" i="19"/>
  <c r="AO57" i="19" a="1"/>
  <c r="AO57" i="19" s="1"/>
  <c r="AP57" i="19" s="1"/>
  <c r="X57" i="19" a="1"/>
  <c r="X57" i="19" s="1"/>
  <c r="W57" i="19" a="1"/>
  <c r="W57" i="19" s="1"/>
  <c r="U57" i="19" a="1"/>
  <c r="U57" i="19"/>
  <c r="T57" i="19" a="1"/>
  <c r="T57" i="19"/>
  <c r="BI56" i="19" a="1"/>
  <c r="BI56" i="19" s="1"/>
  <c r="BH56" i="19" a="1"/>
  <c r="BH56" i="19"/>
  <c r="BG56" i="19" a="1"/>
  <c r="BG56" i="19"/>
  <c r="BF56" i="19" a="1"/>
  <c r="BF56" i="19"/>
  <c r="BE56" i="19" a="1"/>
  <c r="BE56" i="19" s="1"/>
  <c r="BD56" i="19" a="1"/>
  <c r="BD56" i="19" s="1"/>
  <c r="BC56" i="19" a="1"/>
  <c r="BC56" i="19" s="1"/>
  <c r="BB56" i="19" a="1"/>
  <c r="BB56" i="19"/>
  <c r="AX56" i="19"/>
  <c r="AW56" i="19"/>
  <c r="AV56" i="19"/>
  <c r="AO56" i="19" a="1"/>
  <c r="AO56" i="19"/>
  <c r="X56" i="19" a="1"/>
  <c r="X56" i="19"/>
  <c r="W56" i="19" a="1"/>
  <c r="W56" i="19"/>
  <c r="U56" i="19" a="1"/>
  <c r="U56" i="19" s="1"/>
  <c r="T56" i="19" a="1"/>
  <c r="T56" i="19" s="1"/>
  <c r="Y56" i="19" s="1"/>
  <c r="BI55" i="19" a="1"/>
  <c r="BI55" i="19"/>
  <c r="BH55" i="19" a="1"/>
  <c r="BH55" i="19" s="1"/>
  <c r="BG55" i="19" a="1"/>
  <c r="BG55" i="19" s="1"/>
  <c r="BF55" i="19" a="1"/>
  <c r="BF55" i="19" s="1"/>
  <c r="BE55" i="19" a="1"/>
  <c r="BE55" i="19" s="1"/>
  <c r="BD55" i="19" a="1"/>
  <c r="BD55" i="19"/>
  <c r="BC55" i="19" a="1"/>
  <c r="BC55" i="19"/>
  <c r="BB55" i="19" a="1"/>
  <c r="BB55" i="19" s="1"/>
  <c r="BA55" i="19" s="1"/>
  <c r="AX55" i="19"/>
  <c r="AW55" i="19"/>
  <c r="AV55" i="19"/>
  <c r="AO55" i="19" a="1"/>
  <c r="AO55" i="19"/>
  <c r="X55" i="19" a="1"/>
  <c r="X55" i="19" s="1"/>
  <c r="W55" i="19" a="1"/>
  <c r="W55" i="19" s="1"/>
  <c r="U55" i="19" a="1"/>
  <c r="U55" i="19" s="1"/>
  <c r="T55" i="19" a="1"/>
  <c r="T55" i="19"/>
  <c r="Z55" i="19" s="1"/>
  <c r="BI54" i="19" a="1"/>
  <c r="BI54" i="19" s="1"/>
  <c r="BH54" i="19" a="1"/>
  <c r="BH54" i="19"/>
  <c r="BG54" i="19" a="1"/>
  <c r="BG54" i="19"/>
  <c r="BF54" i="19" a="1"/>
  <c r="BF54" i="19" s="1"/>
  <c r="BE54" i="19" a="1"/>
  <c r="BE54" i="19" s="1"/>
  <c r="BD54" i="19" a="1"/>
  <c r="BD54" i="19" s="1"/>
  <c r="BC54" i="19" a="1"/>
  <c r="BC54" i="19" s="1"/>
  <c r="BB54" i="19" a="1"/>
  <c r="BB54" i="19"/>
  <c r="AX54" i="19"/>
  <c r="AW54" i="19"/>
  <c r="AV54" i="19"/>
  <c r="AO54" i="19" a="1"/>
  <c r="AO54" i="19"/>
  <c r="X54" i="19" a="1"/>
  <c r="X54" i="19" s="1"/>
  <c r="W54" i="19" a="1"/>
  <c r="W54" i="19"/>
  <c r="U54" i="19" a="1"/>
  <c r="U54" i="19"/>
  <c r="T54" i="19" a="1"/>
  <c r="T54" i="19" s="1"/>
  <c r="BI53" i="19" a="1"/>
  <c r="BI53" i="19"/>
  <c r="BH53" i="19" a="1"/>
  <c r="BH53" i="19"/>
  <c r="BG53" i="19" a="1"/>
  <c r="BG53" i="19"/>
  <c r="BF53" i="19" a="1"/>
  <c r="BF53" i="19" s="1"/>
  <c r="BE53" i="19" a="1"/>
  <c r="BE53" i="19"/>
  <c r="BD53" i="19" a="1"/>
  <c r="BD53" i="19" s="1"/>
  <c r="BC53" i="19" a="1"/>
  <c r="BC53" i="19"/>
  <c r="BB53" i="19" a="1"/>
  <c r="BB53" i="19"/>
  <c r="AX53" i="19"/>
  <c r="AW53" i="19"/>
  <c r="AV53" i="19"/>
  <c r="AO53" i="19" a="1"/>
  <c r="AO53" i="19"/>
  <c r="X53" i="19" a="1"/>
  <c r="X53" i="19" s="1"/>
  <c r="W53" i="19" a="1"/>
  <c r="W53" i="19" s="1"/>
  <c r="U53" i="19" a="1"/>
  <c r="U53" i="19" s="1"/>
  <c r="AP53" i="19" s="1"/>
  <c r="T53" i="19" a="1"/>
  <c r="T53" i="19" s="1"/>
  <c r="BI52" i="19" a="1"/>
  <c r="BI52" i="19" s="1"/>
  <c r="BH52" i="19" a="1"/>
  <c r="BH52" i="19" s="1"/>
  <c r="BG52" i="19" a="1"/>
  <c r="BG52" i="19" s="1"/>
  <c r="BF52" i="19" a="1"/>
  <c r="BF52" i="19" s="1"/>
  <c r="BE52" i="19" a="1"/>
  <c r="BE52" i="19" s="1"/>
  <c r="BD52" i="19" a="1"/>
  <c r="BD52" i="19" s="1"/>
  <c r="BC52" i="19" a="1"/>
  <c r="BC52" i="19" s="1"/>
  <c r="BB52" i="19" a="1"/>
  <c r="BB52" i="19" s="1"/>
  <c r="BA52" i="19" s="1"/>
  <c r="AX52" i="19"/>
  <c r="AW52" i="19"/>
  <c r="AV52" i="19"/>
  <c r="AO52" i="19" a="1"/>
  <c r="AO52" i="19" s="1"/>
  <c r="AP52" i="19" s="1"/>
  <c r="X52" i="19" a="1"/>
  <c r="X52" i="19"/>
  <c r="W52" i="19" a="1"/>
  <c r="W52" i="19" s="1"/>
  <c r="U52" i="19" a="1"/>
  <c r="U52" i="19"/>
  <c r="T52" i="19" a="1"/>
  <c r="T52" i="19"/>
  <c r="Y52" i="19" s="1"/>
  <c r="BI51" i="19" a="1"/>
  <c r="BI51" i="19" s="1"/>
  <c r="BH51" i="19" a="1"/>
  <c r="BH51" i="19"/>
  <c r="BG51" i="19" a="1"/>
  <c r="BG51" i="19"/>
  <c r="BF51" i="19" a="1"/>
  <c r="BF51" i="19" s="1"/>
  <c r="BE51" i="19" a="1"/>
  <c r="BE51" i="19" s="1"/>
  <c r="BD51" i="19" a="1"/>
  <c r="BD51" i="19" s="1"/>
  <c r="BC51" i="19" a="1"/>
  <c r="BC51" i="19" s="1"/>
  <c r="BB51" i="19" a="1"/>
  <c r="BB51" i="19"/>
  <c r="AX51" i="19"/>
  <c r="AW51" i="19"/>
  <c r="AV51" i="19"/>
  <c r="AO51" i="19" a="1"/>
  <c r="AO51" i="19"/>
  <c r="AP51" i="19" s="1"/>
  <c r="X51" i="19" a="1"/>
  <c r="X51" i="19" s="1"/>
  <c r="W51" i="19" a="1"/>
  <c r="W51" i="19"/>
  <c r="U51" i="19" a="1"/>
  <c r="U51" i="19" s="1"/>
  <c r="T51" i="19" a="1"/>
  <c r="T51" i="19" s="1"/>
  <c r="Z51" i="19" s="1"/>
  <c r="BI50" i="19" a="1"/>
  <c r="BI50" i="19" s="1"/>
  <c r="BH50" i="19" a="1"/>
  <c r="BH50" i="19" s="1"/>
  <c r="BG50" i="19" a="1"/>
  <c r="BG50" i="19" s="1"/>
  <c r="BF50" i="19" a="1"/>
  <c r="BF50" i="19" s="1"/>
  <c r="BE50" i="19" a="1"/>
  <c r="BE50" i="19"/>
  <c r="BD50" i="19" a="1"/>
  <c r="BD50" i="19" s="1"/>
  <c r="BC50" i="19" a="1"/>
  <c r="BC50" i="19"/>
  <c r="BB50" i="19" a="1"/>
  <c r="BB50" i="19" s="1"/>
  <c r="AX50" i="19"/>
  <c r="AW50" i="19"/>
  <c r="AV50" i="19"/>
  <c r="AO50" i="19" a="1"/>
  <c r="AO50" i="19" s="1"/>
  <c r="AP50" i="19" s="1"/>
  <c r="X50" i="19" a="1"/>
  <c r="X50" i="19"/>
  <c r="W50" i="19" a="1"/>
  <c r="W50" i="19" s="1"/>
  <c r="U50" i="19" a="1"/>
  <c r="U50" i="19" s="1"/>
  <c r="T50" i="19" a="1"/>
  <c r="T50" i="19"/>
  <c r="BI49" i="19" a="1"/>
  <c r="BI49" i="19"/>
  <c r="BH49" i="19" a="1"/>
  <c r="BH49" i="19" s="1"/>
  <c r="BG49" i="19" a="1"/>
  <c r="BG49" i="19"/>
  <c r="BF49" i="19" a="1"/>
  <c r="BF49" i="19" s="1"/>
  <c r="BE49" i="19" a="1"/>
  <c r="BE49" i="19"/>
  <c r="BD49" i="19" a="1"/>
  <c r="BD49" i="19"/>
  <c r="BC49" i="19" a="1"/>
  <c r="BC49" i="19"/>
  <c r="BB49" i="19" a="1"/>
  <c r="BB49" i="19" s="1"/>
  <c r="AX49" i="19"/>
  <c r="AW49" i="19"/>
  <c r="AV49" i="19"/>
  <c r="AO49" i="19" a="1"/>
  <c r="AO49" i="19" s="1"/>
  <c r="X49" i="19" a="1"/>
  <c r="X49" i="19"/>
  <c r="W49" i="19" a="1"/>
  <c r="W49" i="19" s="1"/>
  <c r="Z49" i="19" s="1"/>
  <c r="U49" i="19" a="1"/>
  <c r="U49" i="19" s="1"/>
  <c r="T49" i="19" a="1"/>
  <c r="T49" i="19" s="1"/>
  <c r="BI48" i="19" a="1"/>
  <c r="BI48" i="19" s="1"/>
  <c r="BH48" i="19" a="1"/>
  <c r="BH48" i="19"/>
  <c r="BG48" i="19" a="1"/>
  <c r="BG48" i="19" s="1"/>
  <c r="BF48" i="19" a="1"/>
  <c r="BF48" i="19" s="1"/>
  <c r="BE48" i="19" a="1"/>
  <c r="BE48" i="19"/>
  <c r="BD48" i="19" a="1"/>
  <c r="BD48" i="19" s="1"/>
  <c r="BC48" i="19" a="1"/>
  <c r="BC48" i="19"/>
  <c r="BB48" i="19" a="1"/>
  <c r="BB48" i="19" s="1"/>
  <c r="BA48" i="19" s="1"/>
  <c r="AX48" i="19"/>
  <c r="AW48" i="19"/>
  <c r="AV48" i="19"/>
  <c r="AO48" i="19" a="1"/>
  <c r="AO48" i="19" s="1"/>
  <c r="X48" i="19" a="1"/>
  <c r="X48" i="19"/>
  <c r="W48" i="19" a="1"/>
  <c r="W48" i="19"/>
  <c r="U48" i="19" a="1"/>
  <c r="U48" i="19" s="1"/>
  <c r="T48" i="19" a="1"/>
  <c r="T48" i="19" s="1"/>
  <c r="Z48" i="19" s="1"/>
  <c r="BI47" i="19" a="1"/>
  <c r="BI47" i="19"/>
  <c r="BH47" i="19" a="1"/>
  <c r="BH47" i="19"/>
  <c r="BG47" i="19" a="1"/>
  <c r="BG47" i="19" s="1"/>
  <c r="BF47" i="19" a="1"/>
  <c r="BF47" i="19"/>
  <c r="BE47" i="19" a="1"/>
  <c r="BE47" i="19"/>
  <c r="BD47" i="19" a="1"/>
  <c r="BD47" i="19" s="1"/>
  <c r="BA47" i="19" s="1"/>
  <c r="BC47" i="19" a="1"/>
  <c r="BC47" i="19"/>
  <c r="BB47" i="19" a="1"/>
  <c r="BB47" i="19"/>
  <c r="AX47" i="19"/>
  <c r="AW47" i="19"/>
  <c r="AV47" i="19"/>
  <c r="AO47" i="19" a="1"/>
  <c r="AO47" i="19" s="1"/>
  <c r="X47" i="19" a="1"/>
  <c r="X47" i="19" s="1"/>
  <c r="W47" i="19" a="1"/>
  <c r="W47" i="19" s="1"/>
  <c r="U47" i="19" a="1"/>
  <c r="U47" i="19" s="1"/>
  <c r="T47" i="19" a="1"/>
  <c r="T47" i="19"/>
  <c r="BI46" i="19" a="1"/>
  <c r="BI46" i="19" s="1"/>
  <c r="BH46" i="19" a="1"/>
  <c r="BH46" i="19" s="1"/>
  <c r="BG46" i="19" a="1"/>
  <c r="BG46" i="19" s="1"/>
  <c r="BF46" i="19" a="1"/>
  <c r="BF46" i="19" s="1"/>
  <c r="BE46" i="19" a="1"/>
  <c r="BE46" i="19"/>
  <c r="BD46" i="19" a="1"/>
  <c r="BD46" i="19"/>
  <c r="BC46" i="19" a="1"/>
  <c r="BC46" i="19"/>
  <c r="BB46" i="19" a="1"/>
  <c r="BB46" i="19" s="1"/>
  <c r="AX46" i="19"/>
  <c r="AW46" i="19"/>
  <c r="AV46" i="19"/>
  <c r="AO46" i="19" a="1"/>
  <c r="AO46" i="19" s="1"/>
  <c r="AP46" i="19" s="1"/>
  <c r="X46" i="19" a="1"/>
  <c r="X46" i="19" s="1"/>
  <c r="W46" i="19" a="1"/>
  <c r="W46" i="19" s="1"/>
  <c r="U46" i="19" a="1"/>
  <c r="U46" i="19" s="1"/>
  <c r="T46" i="19" a="1"/>
  <c r="T46" i="19"/>
  <c r="Y46" i="19" s="1"/>
  <c r="BI45" i="19" a="1"/>
  <c r="BI45" i="19" s="1"/>
  <c r="BH45" i="19" a="1"/>
  <c r="BH45" i="19" s="1"/>
  <c r="BG45" i="19" a="1"/>
  <c r="BG45" i="19" s="1"/>
  <c r="BF45" i="19" a="1"/>
  <c r="BF45" i="19" s="1"/>
  <c r="BE45" i="19" a="1"/>
  <c r="BE45" i="19"/>
  <c r="BD45" i="19" a="1"/>
  <c r="BD45" i="19" s="1"/>
  <c r="BC45" i="19" a="1"/>
  <c r="BC45" i="19" s="1"/>
  <c r="BB45" i="19" a="1"/>
  <c r="BB45" i="19"/>
  <c r="AX45" i="19"/>
  <c r="AW45" i="19"/>
  <c r="AV45" i="19"/>
  <c r="AO45" i="19" a="1"/>
  <c r="AO45" i="19"/>
  <c r="AP45" i="19" s="1"/>
  <c r="X45" i="19" a="1"/>
  <c r="X45" i="19"/>
  <c r="W45" i="19" a="1"/>
  <c r="W45" i="19" s="1"/>
  <c r="U45" i="19" a="1"/>
  <c r="U45" i="19"/>
  <c r="T45" i="19" a="1"/>
  <c r="T45" i="19" s="1"/>
  <c r="BI44" i="19" a="1"/>
  <c r="BI44" i="19"/>
  <c r="BH44" i="19" a="1"/>
  <c r="BH44" i="19" s="1"/>
  <c r="BG44" i="19" a="1"/>
  <c r="BG44" i="19"/>
  <c r="BF44" i="19" a="1"/>
  <c r="BF44" i="19" s="1"/>
  <c r="BE44" i="19" a="1"/>
  <c r="BE44" i="19"/>
  <c r="BD44" i="19" a="1"/>
  <c r="BD44" i="19" s="1"/>
  <c r="BC44" i="19" a="1"/>
  <c r="BC44" i="19"/>
  <c r="BB44" i="19" a="1"/>
  <c r="BB44" i="19" s="1"/>
  <c r="AX44" i="19"/>
  <c r="AW44" i="19"/>
  <c r="AV44" i="19"/>
  <c r="AO44" i="19" a="1"/>
  <c r="AO44" i="19"/>
  <c r="AP44" i="19" s="1"/>
  <c r="X44" i="19" a="1"/>
  <c r="X44" i="19"/>
  <c r="W44" i="19" a="1"/>
  <c r="W44" i="19" s="1"/>
  <c r="U44" i="19" a="1"/>
  <c r="U44" i="19"/>
  <c r="T44" i="19" a="1"/>
  <c r="T44" i="19" s="1"/>
  <c r="BI43" i="19" a="1"/>
  <c r="BI43" i="19" s="1"/>
  <c r="BH43" i="19" a="1"/>
  <c r="BH43" i="19" s="1"/>
  <c r="BG43" i="19" a="1"/>
  <c r="BG43" i="19"/>
  <c r="BF43" i="19" a="1"/>
  <c r="BF43" i="19" s="1"/>
  <c r="BE43" i="19" a="1"/>
  <c r="BE43" i="19" s="1"/>
  <c r="BD43" i="19" a="1"/>
  <c r="BD43" i="19"/>
  <c r="BC43" i="19" a="1"/>
  <c r="BC43" i="19"/>
  <c r="BB43" i="19" a="1"/>
  <c r="BB43" i="19"/>
  <c r="AX43" i="19"/>
  <c r="AW43" i="19"/>
  <c r="AV43" i="19"/>
  <c r="AO43" i="19" a="1"/>
  <c r="AO43" i="19" s="1"/>
  <c r="X43" i="19" a="1"/>
  <c r="X43" i="19" s="1"/>
  <c r="W43" i="19" a="1"/>
  <c r="W43" i="19" s="1"/>
  <c r="U43" i="19" a="1"/>
  <c r="U43" i="19" s="1"/>
  <c r="T43" i="19" a="1"/>
  <c r="T43" i="19" s="1"/>
  <c r="BI42" i="19" a="1"/>
  <c r="BI42" i="19" s="1"/>
  <c r="BH42" i="19" a="1"/>
  <c r="BH42" i="19" s="1"/>
  <c r="BG42" i="19" a="1"/>
  <c r="BG42" i="19" s="1"/>
  <c r="BF42" i="19" a="1"/>
  <c r="BF42" i="19" s="1"/>
  <c r="BE42" i="19" a="1"/>
  <c r="BE42" i="19" s="1"/>
  <c r="BD42" i="19" a="1"/>
  <c r="BD42" i="19" s="1"/>
  <c r="BC42" i="19" a="1"/>
  <c r="BC42" i="19"/>
  <c r="BB42" i="19" a="1"/>
  <c r="BB42" i="19"/>
  <c r="AX42" i="19"/>
  <c r="AW42" i="19"/>
  <c r="AV42" i="19"/>
  <c r="AO42" i="19" a="1"/>
  <c r="AO42" i="19"/>
  <c r="AP42" i="19" s="1"/>
  <c r="X42" i="19" a="1"/>
  <c r="X42" i="19" s="1"/>
  <c r="W42" i="19" a="1"/>
  <c r="W42" i="19" s="1"/>
  <c r="U42" i="19" a="1"/>
  <c r="U42" i="19" s="1"/>
  <c r="T42" i="19" a="1"/>
  <c r="T42" i="19" s="1"/>
  <c r="BI41" i="19" a="1"/>
  <c r="BI41" i="19" s="1"/>
  <c r="BH41" i="19" a="1"/>
  <c r="BH41" i="19" s="1"/>
  <c r="BG41" i="19" a="1"/>
  <c r="BG41" i="19" s="1"/>
  <c r="BF41" i="19" a="1"/>
  <c r="BF41" i="19" s="1"/>
  <c r="BE41" i="19" a="1"/>
  <c r="BE41" i="19" s="1"/>
  <c r="BD41" i="19" a="1"/>
  <c r="BD41" i="19" s="1"/>
  <c r="BC41" i="19" a="1"/>
  <c r="BC41" i="19" s="1"/>
  <c r="BB41" i="19" a="1"/>
  <c r="BB41" i="19" s="1"/>
  <c r="BA41" i="19" s="1"/>
  <c r="AX41" i="19"/>
  <c r="AW41" i="19"/>
  <c r="AV41" i="19"/>
  <c r="AO41" i="19" a="1"/>
  <c r="AO41" i="19"/>
  <c r="X41" i="19" a="1"/>
  <c r="X41" i="19"/>
  <c r="W41" i="19" a="1"/>
  <c r="W41" i="19"/>
  <c r="U41" i="19" a="1"/>
  <c r="U41" i="19"/>
  <c r="AP41" i="19" s="1"/>
  <c r="T41" i="19" a="1"/>
  <c r="T41" i="19"/>
  <c r="Z41" i="19" s="1"/>
  <c r="BI40" i="19" a="1"/>
  <c r="BI40" i="19"/>
  <c r="BH40" i="19" a="1"/>
  <c r="BH40" i="19"/>
  <c r="BG40" i="19" a="1"/>
  <c r="BG40" i="19"/>
  <c r="BF40" i="19" a="1"/>
  <c r="BF40" i="19" s="1"/>
  <c r="BE40" i="19" a="1"/>
  <c r="BE40" i="19"/>
  <c r="BD40" i="19" a="1"/>
  <c r="BD40" i="19"/>
  <c r="BC40" i="19" a="1"/>
  <c r="BC40" i="19"/>
  <c r="BB40" i="19" a="1"/>
  <c r="BB40" i="19"/>
  <c r="AX40" i="19"/>
  <c r="AW40" i="19"/>
  <c r="AV40" i="19"/>
  <c r="AO40" i="19" a="1"/>
  <c r="AO40" i="19" s="1"/>
  <c r="X40" i="19" a="1"/>
  <c r="X40" i="19" s="1"/>
  <c r="W40" i="19" a="1"/>
  <c r="W40" i="19" s="1"/>
  <c r="U40" i="19" a="1"/>
  <c r="U40" i="19" s="1"/>
  <c r="T40" i="19" a="1"/>
  <c r="T40" i="19" s="1"/>
  <c r="BI39" i="19" a="1"/>
  <c r="BI39" i="19" s="1"/>
  <c r="BH39" i="19" a="1"/>
  <c r="BH39" i="19" s="1"/>
  <c r="BG39" i="19" a="1"/>
  <c r="BG39" i="19" s="1"/>
  <c r="BF39" i="19" a="1"/>
  <c r="BF39" i="19" s="1"/>
  <c r="BE39" i="19" a="1"/>
  <c r="BE39" i="19" s="1"/>
  <c r="BD39" i="19" a="1"/>
  <c r="BD39" i="19" s="1"/>
  <c r="BC39" i="19" a="1"/>
  <c r="BC39" i="19" s="1"/>
  <c r="BB39" i="19" a="1"/>
  <c r="BB39" i="19" s="1"/>
  <c r="BA39" i="19" s="1"/>
  <c r="AX39" i="19"/>
  <c r="AW39" i="19"/>
  <c r="AV39" i="19"/>
  <c r="AO39" i="19" a="1"/>
  <c r="AO39" i="19"/>
  <c r="AP39" i="19" s="1"/>
  <c r="X39" i="19" a="1"/>
  <c r="X39" i="19"/>
  <c r="W39" i="19" a="1"/>
  <c r="W39" i="19"/>
  <c r="U39" i="19" a="1"/>
  <c r="U39" i="19"/>
  <c r="T39" i="19" a="1"/>
  <c r="T39" i="19"/>
  <c r="Y39" i="19" s="1"/>
  <c r="BI38" i="19" a="1"/>
  <c r="BI38" i="19"/>
  <c r="BH38" i="19" a="1"/>
  <c r="BH38" i="19"/>
  <c r="BG38" i="19" a="1"/>
  <c r="BG38" i="19"/>
  <c r="BF38" i="19" a="1"/>
  <c r="BF38" i="19"/>
  <c r="BE38" i="19" a="1"/>
  <c r="BE38" i="19" s="1"/>
  <c r="BD38" i="19" a="1"/>
  <c r="BD38" i="19"/>
  <c r="BC38" i="19" a="1"/>
  <c r="BC38" i="19"/>
  <c r="BA38" i="19" s="1"/>
  <c r="BB38" i="19" a="1"/>
  <c r="BB38" i="19"/>
  <c r="AX38" i="19"/>
  <c r="AW38" i="19"/>
  <c r="AV38" i="19"/>
  <c r="AO38" i="19" a="1"/>
  <c r="AO38" i="19" s="1"/>
  <c r="X38" i="19" a="1"/>
  <c r="X38" i="19" s="1"/>
  <c r="W38" i="19" a="1"/>
  <c r="W38" i="19" s="1"/>
  <c r="U38" i="19" a="1"/>
  <c r="U38" i="19" s="1"/>
  <c r="T38" i="19" a="1"/>
  <c r="T38" i="19" s="1"/>
  <c r="BI37" i="19" a="1"/>
  <c r="BI37" i="19" s="1"/>
  <c r="BH37" i="19" a="1"/>
  <c r="BH37" i="19" s="1"/>
  <c r="BG37" i="19" a="1"/>
  <c r="BG37" i="19" s="1"/>
  <c r="BF37" i="19" a="1"/>
  <c r="BF37" i="19" s="1"/>
  <c r="BE37" i="19" a="1"/>
  <c r="BE37" i="19" s="1"/>
  <c r="BD37" i="19" a="1"/>
  <c r="BD37" i="19" s="1"/>
  <c r="BC37" i="19" a="1"/>
  <c r="BC37" i="19" s="1"/>
  <c r="BB37" i="19" a="1"/>
  <c r="BB37" i="19" s="1"/>
  <c r="AX37" i="19"/>
  <c r="AW37" i="19"/>
  <c r="AV37" i="19"/>
  <c r="AO37" i="19" a="1"/>
  <c r="AO37" i="19"/>
  <c r="AP37" i="19" s="1"/>
  <c r="Y37" i="19"/>
  <c r="X37" i="19" a="1"/>
  <c r="X37" i="19" s="1"/>
  <c r="W37" i="19" a="1"/>
  <c r="W37" i="19"/>
  <c r="U37" i="19" a="1"/>
  <c r="U37" i="19"/>
  <c r="T37" i="19" a="1"/>
  <c r="T37" i="19"/>
  <c r="BI36" i="19" a="1"/>
  <c r="BI36" i="19"/>
  <c r="BH36" i="19" a="1"/>
  <c r="BH36" i="19"/>
  <c r="BG36" i="19" a="1"/>
  <c r="BG36" i="19"/>
  <c r="BF36" i="19" a="1"/>
  <c r="BF36" i="19"/>
  <c r="BE36" i="19" a="1"/>
  <c r="BE36" i="19"/>
  <c r="BD36" i="19" a="1"/>
  <c r="BD36" i="19" s="1"/>
  <c r="BC36" i="19" a="1"/>
  <c r="BC36" i="19"/>
  <c r="BB36" i="19" a="1"/>
  <c r="BB36" i="19"/>
  <c r="BA36" i="19" s="1"/>
  <c r="AX36" i="19"/>
  <c r="AW36" i="19"/>
  <c r="AV36" i="19"/>
  <c r="AO36" i="19" a="1"/>
  <c r="AO36" i="19" s="1"/>
  <c r="AP36" i="19" s="1"/>
  <c r="X36" i="19" a="1"/>
  <c r="X36" i="19" s="1"/>
  <c r="W36" i="19" a="1"/>
  <c r="W36" i="19" s="1"/>
  <c r="U36" i="19" a="1"/>
  <c r="U36" i="19" s="1"/>
  <c r="T36" i="19" a="1"/>
  <c r="T36" i="19" s="1"/>
  <c r="BI35" i="19" a="1"/>
  <c r="BI35" i="19" s="1"/>
  <c r="BH35" i="19" a="1"/>
  <c r="BH35" i="19" s="1"/>
  <c r="BG35" i="19" a="1"/>
  <c r="BG35" i="19" s="1"/>
  <c r="BF35" i="19" a="1"/>
  <c r="BF35" i="19" s="1"/>
  <c r="BE35" i="19" a="1"/>
  <c r="BE35" i="19" s="1"/>
  <c r="BD35" i="19" a="1"/>
  <c r="BD35" i="19" s="1"/>
  <c r="BC35" i="19" a="1"/>
  <c r="BC35" i="19" s="1"/>
  <c r="BB35" i="19" a="1"/>
  <c r="BB35" i="19" s="1"/>
  <c r="BA35" i="19" s="1"/>
  <c r="AX35" i="19"/>
  <c r="AW35" i="19"/>
  <c r="AV35" i="19"/>
  <c r="AO35" i="19" a="1"/>
  <c r="AO35" i="19" s="1"/>
  <c r="AP35" i="19" s="1"/>
  <c r="X35" i="19" a="1"/>
  <c r="X35" i="19"/>
  <c r="W35" i="19" a="1"/>
  <c r="W35" i="19" s="1"/>
  <c r="Y35" i="19" s="1"/>
  <c r="U35" i="19" a="1"/>
  <c r="U35" i="19"/>
  <c r="T35" i="19" a="1"/>
  <c r="T35" i="19"/>
  <c r="Z35" i="19" s="1"/>
  <c r="BI34" i="19" a="1"/>
  <c r="BI34" i="19" s="1"/>
  <c r="BH34" i="19" a="1"/>
  <c r="BH34" i="19"/>
  <c r="BG34" i="19" a="1"/>
  <c r="BG34" i="19"/>
  <c r="BF34" i="19" a="1"/>
  <c r="BF34" i="19"/>
  <c r="BE34" i="19" a="1"/>
  <c r="BE34" i="19"/>
  <c r="BD34" i="19" a="1"/>
  <c r="BD34" i="19"/>
  <c r="BC34" i="19" a="1"/>
  <c r="BC34" i="19" s="1"/>
  <c r="BB34" i="19" a="1"/>
  <c r="BB34" i="19"/>
  <c r="AX34" i="19"/>
  <c r="AW34" i="19"/>
  <c r="AV34" i="19"/>
  <c r="AO34" i="19" a="1"/>
  <c r="AO34" i="19"/>
  <c r="X34" i="19" a="1"/>
  <c r="X34" i="19" s="1"/>
  <c r="W34" i="19" a="1"/>
  <c r="W34" i="19" s="1"/>
  <c r="U34" i="19" a="1"/>
  <c r="U34" i="19" s="1"/>
  <c r="T34" i="19" a="1"/>
  <c r="T34" i="19" s="1"/>
  <c r="BI33" i="19" a="1"/>
  <c r="BI33" i="19" s="1"/>
  <c r="BH33" i="19" a="1"/>
  <c r="BH33" i="19" s="1"/>
  <c r="BG33" i="19" a="1"/>
  <c r="BG33" i="19" s="1"/>
  <c r="BF33" i="19" a="1"/>
  <c r="BF33" i="19" s="1"/>
  <c r="BE33" i="19" a="1"/>
  <c r="BE33" i="19" s="1"/>
  <c r="BD33" i="19" a="1"/>
  <c r="BD33" i="19" s="1"/>
  <c r="BC33" i="19" a="1"/>
  <c r="BC33" i="19" s="1"/>
  <c r="BB33" i="19" a="1"/>
  <c r="BB33" i="19" s="1"/>
  <c r="AX33" i="19"/>
  <c r="AW33" i="19"/>
  <c r="AV33" i="19"/>
  <c r="AO33" i="19" a="1"/>
  <c r="AO33" i="19"/>
  <c r="AP33" i="19" s="1"/>
  <c r="X33" i="19" a="1"/>
  <c r="X33" i="19"/>
  <c r="W33" i="19" a="1"/>
  <c r="W33" i="19"/>
  <c r="Z33" i="19" s="1"/>
  <c r="U33" i="19" a="1"/>
  <c r="U33" i="19" s="1"/>
  <c r="T33" i="19" a="1"/>
  <c r="T33" i="19"/>
  <c r="BI32" i="19" a="1"/>
  <c r="BI32" i="19"/>
  <c r="BH32" i="19" a="1"/>
  <c r="BH32" i="19" s="1"/>
  <c r="BG32" i="19" a="1"/>
  <c r="BG32" i="19"/>
  <c r="BF32" i="19" a="1"/>
  <c r="BF32" i="19"/>
  <c r="BE32" i="19" a="1"/>
  <c r="BE32" i="19"/>
  <c r="BD32" i="19" a="1"/>
  <c r="BD32" i="19"/>
  <c r="BC32" i="19" a="1"/>
  <c r="BC32" i="19"/>
  <c r="BB32" i="19" a="1"/>
  <c r="BB32" i="19" s="1"/>
  <c r="BA32" i="19" s="1"/>
  <c r="AX32" i="19"/>
  <c r="AW32" i="19"/>
  <c r="AV32" i="19"/>
  <c r="AO32" i="19" a="1"/>
  <c r="AO32" i="19" s="1"/>
  <c r="AP32" i="19" s="1"/>
  <c r="X32" i="19" a="1"/>
  <c r="X32" i="19" s="1"/>
  <c r="W32" i="19" a="1"/>
  <c r="W32" i="19" s="1"/>
  <c r="U32" i="19" a="1"/>
  <c r="U32" i="19" s="1"/>
  <c r="T32" i="19" a="1"/>
  <c r="T32" i="19" s="1"/>
  <c r="BI31" i="19" a="1"/>
  <c r="BI31" i="19" s="1"/>
  <c r="BH31" i="19" a="1"/>
  <c r="BH31" i="19" s="1"/>
  <c r="BG31" i="19" a="1"/>
  <c r="BG31" i="19" s="1"/>
  <c r="BF31" i="19" a="1"/>
  <c r="BF31" i="19" s="1"/>
  <c r="BE31" i="19" a="1"/>
  <c r="BE31" i="19" s="1"/>
  <c r="BD31" i="19" a="1"/>
  <c r="BD31" i="19" s="1"/>
  <c r="BC31" i="19" a="1"/>
  <c r="BC31" i="19" s="1"/>
  <c r="BB31" i="19" a="1"/>
  <c r="BB31" i="19" s="1"/>
  <c r="AX31" i="19"/>
  <c r="AW31" i="19"/>
  <c r="AV31" i="19"/>
  <c r="AO31" i="19" a="1"/>
  <c r="AO31" i="19"/>
  <c r="AP31" i="19" s="1"/>
  <c r="X31" i="19" a="1"/>
  <c r="X31" i="19"/>
  <c r="W31" i="19" a="1"/>
  <c r="W31" i="19"/>
  <c r="U31" i="19" a="1"/>
  <c r="U31" i="19"/>
  <c r="T31" i="19" a="1"/>
  <c r="T31" i="19" s="1"/>
  <c r="BI30" i="19" a="1"/>
  <c r="BI30" i="19"/>
  <c r="BH30" i="19" a="1"/>
  <c r="BH30" i="19"/>
  <c r="BG30" i="19" a="1"/>
  <c r="BG30" i="19" s="1"/>
  <c r="BF30" i="19" a="1"/>
  <c r="BF30" i="19"/>
  <c r="BE30" i="19" a="1"/>
  <c r="BE30" i="19"/>
  <c r="BD30" i="19" a="1"/>
  <c r="BD30" i="19"/>
  <c r="BC30" i="19" a="1"/>
  <c r="BC30" i="19"/>
  <c r="BB30" i="19" a="1"/>
  <c r="BB30" i="19"/>
  <c r="BA30" i="19" s="1"/>
  <c r="AX30" i="19"/>
  <c r="AW30" i="19"/>
  <c r="AV30" i="19"/>
  <c r="AO30" i="19" a="1"/>
  <c r="AO30" i="19"/>
  <c r="X30" i="19" a="1"/>
  <c r="X30" i="19" s="1"/>
  <c r="W30" i="19" a="1"/>
  <c r="W30" i="19" s="1"/>
  <c r="U30" i="19" a="1"/>
  <c r="U30" i="19" s="1"/>
  <c r="T30" i="19" a="1"/>
  <c r="T30" i="19" s="1"/>
  <c r="BI29" i="19" a="1"/>
  <c r="BI29" i="19" s="1"/>
  <c r="BH29" i="19" a="1"/>
  <c r="BH29" i="19" s="1"/>
  <c r="BG29" i="19" a="1"/>
  <c r="BG29" i="19" s="1"/>
  <c r="BF29" i="19" a="1"/>
  <c r="BF29" i="19" s="1"/>
  <c r="BE29" i="19" a="1"/>
  <c r="BE29" i="19" s="1"/>
  <c r="BD29" i="19" a="1"/>
  <c r="BD29" i="19" s="1"/>
  <c r="BC29" i="19" a="1"/>
  <c r="BC29" i="19" s="1"/>
  <c r="BB29" i="19" a="1"/>
  <c r="BB29" i="19" s="1"/>
  <c r="BA29" i="19" s="1"/>
  <c r="AX29" i="19"/>
  <c r="AW29" i="19"/>
  <c r="AV29" i="19"/>
  <c r="AO29" i="19" a="1"/>
  <c r="AO29" i="19"/>
  <c r="X29" i="19" a="1"/>
  <c r="X29" i="19"/>
  <c r="W29" i="19" a="1"/>
  <c r="W29" i="19"/>
  <c r="U29" i="19" a="1"/>
  <c r="U29" i="19"/>
  <c r="AP29" i="19" s="1"/>
  <c r="T29" i="19" a="1"/>
  <c r="T29" i="19"/>
  <c r="BI28" i="19" a="1"/>
  <c r="BI28" i="19"/>
  <c r="BH28" i="19" a="1"/>
  <c r="BH28" i="19"/>
  <c r="BG28" i="19" a="1"/>
  <c r="BG28" i="19"/>
  <c r="BF28" i="19" a="1"/>
  <c r="BF28" i="19" s="1"/>
  <c r="BE28" i="19" a="1"/>
  <c r="BE28" i="19"/>
  <c r="BD28" i="19" a="1"/>
  <c r="BD28" i="19"/>
  <c r="BC28" i="19" a="1"/>
  <c r="BC28" i="19"/>
  <c r="BB28" i="19" a="1"/>
  <c r="BB28" i="19"/>
  <c r="AX28" i="19"/>
  <c r="AW28" i="19"/>
  <c r="AV28" i="19"/>
  <c r="AO28" i="19" a="1"/>
  <c r="AO28" i="19" s="1"/>
  <c r="AP28" i="19" s="1"/>
  <c r="X28" i="19" a="1"/>
  <c r="X28" i="19" s="1"/>
  <c r="W28" i="19" a="1"/>
  <c r="W28" i="19" s="1"/>
  <c r="U28" i="19" a="1"/>
  <c r="U28" i="19" s="1"/>
  <c r="T28" i="19" a="1"/>
  <c r="T28" i="19" s="1"/>
  <c r="BI27" i="19" a="1"/>
  <c r="BI27" i="19" s="1"/>
  <c r="BH27" i="19" a="1"/>
  <c r="BH27" i="19" s="1"/>
  <c r="BG27" i="19" a="1"/>
  <c r="BG27" i="19" s="1"/>
  <c r="BF27" i="19" a="1"/>
  <c r="BF27" i="19"/>
  <c r="BE27" i="19" a="1"/>
  <c r="BE27" i="19" s="1"/>
  <c r="BD27" i="19" a="1"/>
  <c r="BD27" i="19" s="1"/>
  <c r="BC27" i="19" a="1"/>
  <c r="BC27" i="19" s="1"/>
  <c r="BB27" i="19" a="1"/>
  <c r="BB27" i="19" s="1"/>
  <c r="BA27" i="19" s="1"/>
  <c r="AX27" i="19"/>
  <c r="AW27" i="19"/>
  <c r="AV27" i="19"/>
  <c r="AO27" i="19" a="1"/>
  <c r="AO27" i="19"/>
  <c r="X27" i="19" a="1"/>
  <c r="X27" i="19"/>
  <c r="W27" i="19" a="1"/>
  <c r="W27" i="19"/>
  <c r="U27" i="19" a="1"/>
  <c r="U27" i="19"/>
  <c r="T27" i="19" a="1"/>
  <c r="T27" i="19" s="1"/>
  <c r="BI26" i="19" a="1"/>
  <c r="BI26" i="19"/>
  <c r="BH26" i="19" a="1"/>
  <c r="BH26" i="19" s="1"/>
  <c r="BG26" i="19" a="1"/>
  <c r="BG26" i="19" s="1"/>
  <c r="BF26" i="19" a="1"/>
  <c r="BF26" i="19"/>
  <c r="BE26" i="19" a="1"/>
  <c r="BE26" i="19" s="1"/>
  <c r="BD26" i="19" a="1"/>
  <c r="BD26" i="19"/>
  <c r="BC26" i="19" a="1"/>
  <c r="BC26" i="19"/>
  <c r="BB26" i="19" a="1"/>
  <c r="BB26" i="19" s="1"/>
  <c r="AX26" i="19"/>
  <c r="AW26" i="19"/>
  <c r="AV26" i="19"/>
  <c r="AO26" i="19" a="1"/>
  <c r="AO26" i="19" s="1"/>
  <c r="X26" i="19" a="1"/>
  <c r="X26" i="19" s="1"/>
  <c r="W26" i="19" a="1"/>
  <c r="W26" i="19" s="1"/>
  <c r="U26" i="19" a="1"/>
  <c r="U26" i="19" s="1"/>
  <c r="T26" i="19" a="1"/>
  <c r="T26" i="19" s="1"/>
  <c r="BI25" i="19" a="1"/>
  <c r="BI25" i="19" s="1"/>
  <c r="BH25" i="19" a="1"/>
  <c r="BH25" i="19" s="1"/>
  <c r="BG25" i="19" a="1"/>
  <c r="BG25" i="19"/>
  <c r="BF25" i="19" a="1"/>
  <c r="BF25" i="19" s="1"/>
  <c r="BE25" i="19" a="1"/>
  <c r="BE25" i="19"/>
  <c r="BD25" i="19" a="1"/>
  <c r="BD25" i="19" s="1"/>
  <c r="BA25" i="19" s="1"/>
  <c r="BC25" i="19" a="1"/>
  <c r="BC25" i="19" s="1"/>
  <c r="BB25" i="19" a="1"/>
  <c r="BB25" i="19"/>
  <c r="AX25" i="19"/>
  <c r="AW25" i="19"/>
  <c r="AV25" i="19"/>
  <c r="AO25" i="19" a="1"/>
  <c r="AO25" i="19"/>
  <c r="AP25" i="19" s="1"/>
  <c r="X25" i="19" a="1"/>
  <c r="X25" i="19" s="1"/>
  <c r="W25" i="19" a="1"/>
  <c r="W25" i="19"/>
  <c r="U25" i="19" a="1"/>
  <c r="U25" i="19"/>
  <c r="T25" i="19" a="1"/>
  <c r="T25" i="19" s="1"/>
  <c r="BI24" i="19" a="1"/>
  <c r="BI24" i="19"/>
  <c r="BH24" i="19" a="1"/>
  <c r="BH24" i="19"/>
  <c r="BG24" i="19" a="1"/>
  <c r="BG24" i="19" s="1"/>
  <c r="BF24" i="19" a="1"/>
  <c r="BF24" i="19" s="1"/>
  <c r="BE24" i="19" a="1"/>
  <c r="BE24" i="19" s="1"/>
  <c r="BD24" i="19" a="1"/>
  <c r="BD24" i="19" s="1"/>
  <c r="BC24" i="19" a="1"/>
  <c r="BC24" i="19"/>
  <c r="BB24" i="19" a="1"/>
  <c r="BB24" i="19"/>
  <c r="AX24" i="19"/>
  <c r="AW24" i="19"/>
  <c r="AV24" i="19"/>
  <c r="AO24" i="19" a="1"/>
  <c r="AO24" i="19"/>
  <c r="X24" i="19" a="1"/>
  <c r="X24" i="19" s="1"/>
  <c r="W24" i="19" a="1"/>
  <c r="W24" i="19" s="1"/>
  <c r="U24" i="19" a="1"/>
  <c r="U24" i="19" s="1"/>
  <c r="AP24" i="19" s="1"/>
  <c r="T24" i="19" a="1"/>
  <c r="T24" i="19" s="1"/>
  <c r="BI23" i="19" a="1"/>
  <c r="BI23" i="19" s="1"/>
  <c r="BH23" i="19" a="1"/>
  <c r="BH23" i="19" s="1"/>
  <c r="BG23" i="19" a="1"/>
  <c r="BG23" i="19" s="1"/>
  <c r="BF23" i="19" a="1"/>
  <c r="BF23" i="19" s="1"/>
  <c r="BE23" i="19" a="1"/>
  <c r="BE23" i="19" s="1"/>
  <c r="BD23" i="19" a="1"/>
  <c r="BD23" i="19"/>
  <c r="BC23" i="19" a="1"/>
  <c r="BC23" i="19" s="1"/>
  <c r="BB23" i="19" a="1"/>
  <c r="BB23" i="19" s="1"/>
  <c r="AX23" i="19"/>
  <c r="AW23" i="19"/>
  <c r="AV23" i="19"/>
  <c r="AO23" i="19" a="1"/>
  <c r="AO23" i="19" s="1"/>
  <c r="Y23" i="19"/>
  <c r="X23" i="19" a="1"/>
  <c r="X23" i="19" s="1"/>
  <c r="Z23" i="19" s="1"/>
  <c r="W23" i="19" a="1"/>
  <c r="W23" i="19" s="1"/>
  <c r="U23" i="19" a="1"/>
  <c r="U23" i="19"/>
  <c r="AP23" i="19" s="1"/>
  <c r="T23" i="19" a="1"/>
  <c r="T23" i="19"/>
  <c r="BI22" i="19" a="1"/>
  <c r="BI22" i="19" s="1"/>
  <c r="BH22" i="19" a="1"/>
  <c r="BH22" i="19"/>
  <c r="BG22" i="19" a="1"/>
  <c r="BG22" i="19"/>
  <c r="BF22" i="19" a="1"/>
  <c r="BF22" i="19"/>
  <c r="BE22" i="19" a="1"/>
  <c r="BE22" i="19" s="1"/>
  <c r="BD22" i="19" a="1"/>
  <c r="BD22" i="19" s="1"/>
  <c r="BC22" i="19" a="1"/>
  <c r="BC22" i="19" s="1"/>
  <c r="BB22" i="19" a="1"/>
  <c r="BB22" i="19"/>
  <c r="AX22" i="19"/>
  <c r="AW22" i="19"/>
  <c r="AV22" i="19"/>
  <c r="AO22" i="19" a="1"/>
  <c r="AO22" i="19"/>
  <c r="AP22" i="19" s="1"/>
  <c r="X22" i="19" a="1"/>
  <c r="X22" i="19" s="1"/>
  <c r="W22" i="19" a="1"/>
  <c r="W22" i="19" s="1"/>
  <c r="U22" i="19" a="1"/>
  <c r="U22" i="19" s="1"/>
  <c r="T22" i="19" a="1"/>
  <c r="T22" i="19" s="1"/>
  <c r="BI21" i="19" a="1"/>
  <c r="BI21" i="19" s="1"/>
  <c r="BH21" i="19" a="1"/>
  <c r="BH21" i="19" s="1"/>
  <c r="BG21" i="19" a="1"/>
  <c r="BG21" i="19" s="1"/>
  <c r="BF21" i="19" a="1"/>
  <c r="BF21" i="19" s="1"/>
  <c r="BE21" i="19" a="1"/>
  <c r="BE21" i="19" s="1"/>
  <c r="BD21" i="19" a="1"/>
  <c r="BD21" i="19" s="1"/>
  <c r="BC21" i="19" a="1"/>
  <c r="BC21" i="19" s="1"/>
  <c r="BB21" i="19" a="1"/>
  <c r="BB21" i="19" s="1"/>
  <c r="BA21" i="19" s="1"/>
  <c r="AX21" i="19"/>
  <c r="AW21" i="19"/>
  <c r="AV21" i="19"/>
  <c r="AO21" i="19" a="1"/>
  <c r="AO21" i="19" s="1"/>
  <c r="AP21" i="19" s="1"/>
  <c r="X21" i="19" a="1"/>
  <c r="X21" i="19"/>
  <c r="W21" i="19" a="1"/>
  <c r="W21" i="19" s="1"/>
  <c r="U21" i="19" a="1"/>
  <c r="U21" i="19" s="1"/>
  <c r="T21" i="19" a="1"/>
  <c r="T21" i="19"/>
  <c r="BI20" i="19" a="1"/>
  <c r="BI20" i="19"/>
  <c r="BH20" i="19" a="1"/>
  <c r="BH20" i="19" s="1"/>
  <c r="BG20" i="19" a="1"/>
  <c r="BG20" i="19"/>
  <c r="BF20" i="19" a="1"/>
  <c r="BF20" i="19"/>
  <c r="BE20" i="19" a="1"/>
  <c r="BE20" i="19" s="1"/>
  <c r="BD20" i="19" a="1"/>
  <c r="BD20" i="19"/>
  <c r="BC20" i="19" a="1"/>
  <c r="BC20" i="19"/>
  <c r="BB20" i="19" a="1"/>
  <c r="BB20" i="19" s="1"/>
  <c r="AX20" i="19"/>
  <c r="AW20" i="19"/>
  <c r="AV20" i="19"/>
  <c r="AO20" i="19" a="1"/>
  <c r="AO20" i="19" s="1"/>
  <c r="AP20" i="19" s="1"/>
  <c r="X20" i="19" a="1"/>
  <c r="X20" i="19" s="1"/>
  <c r="W20" i="19" a="1"/>
  <c r="W20" i="19" s="1"/>
  <c r="U20" i="19" a="1"/>
  <c r="U20" i="19" s="1"/>
  <c r="T20" i="19" a="1"/>
  <c r="T20" i="19" s="1"/>
  <c r="B7" i="19"/>
  <c r="B8" i="19" s="1"/>
  <c r="A6" i="19"/>
  <c r="Q5" i="19"/>
  <c r="AN5" i="19" s="1"/>
  <c r="P5" i="19"/>
  <c r="AM5" i="19" s="1"/>
  <c r="O5" i="19"/>
  <c r="AL5" i="19" s="1"/>
  <c r="N5" i="19"/>
  <c r="AK5" i="19" s="1"/>
  <c r="M5" i="19"/>
  <c r="AJ5" i="19" s="1"/>
  <c r="C3" i="19"/>
  <c r="P2" i="19"/>
  <c r="U58" i="18"/>
  <c r="U57" i="18"/>
  <c r="AI56" i="18" a="1"/>
  <c r="AI56" i="18" s="1"/>
  <c r="AJ56" i="18" s="1"/>
  <c r="S56" i="18" a="1"/>
  <c r="S56" i="18" s="1"/>
  <c r="R56" i="18" a="1"/>
  <c r="R56" i="18" s="1"/>
  <c r="Q56" i="18" a="1"/>
  <c r="Q56" i="18"/>
  <c r="P56" i="18" a="1"/>
  <c r="P56" i="18"/>
  <c r="AI55" i="18" a="1"/>
  <c r="AI55" i="18"/>
  <c r="S55" i="18" a="1"/>
  <c r="S55" i="18" s="1"/>
  <c r="R55" i="18" a="1"/>
  <c r="R55" i="18"/>
  <c r="Q55" i="18" a="1"/>
  <c r="Q55" i="18"/>
  <c r="P55" i="18" a="1"/>
  <c r="P55" i="18" s="1"/>
  <c r="AI54" i="18" a="1"/>
  <c r="AI54" i="18"/>
  <c r="S54" i="18" a="1"/>
  <c r="S54" i="18"/>
  <c r="R54" i="18" a="1"/>
  <c r="R54" i="18" s="1"/>
  <c r="Q54" i="18" a="1"/>
  <c r="Q54" i="18"/>
  <c r="P54" i="18" a="1"/>
  <c r="P54" i="18"/>
  <c r="U54" i="18" s="1"/>
  <c r="AI53" i="18" a="1"/>
  <c r="AI53" i="18" s="1"/>
  <c r="U53" i="18"/>
  <c r="S53" i="18" a="1"/>
  <c r="S53" i="18"/>
  <c r="R53" i="18" a="1"/>
  <c r="R53" i="18" s="1"/>
  <c r="Q53" i="18" a="1"/>
  <c r="Q53" i="18"/>
  <c r="P53" i="18" a="1"/>
  <c r="P53" i="18"/>
  <c r="T53" i="18" s="1"/>
  <c r="AI52" i="18" a="1"/>
  <c r="AI52" i="18"/>
  <c r="S52" i="18" a="1"/>
  <c r="S52" i="18" s="1"/>
  <c r="R52" i="18" a="1"/>
  <c r="R52" i="18" s="1"/>
  <c r="Q52" i="18" a="1"/>
  <c r="Q52" i="18" s="1"/>
  <c r="P52" i="18" a="1"/>
  <c r="P52" i="18" s="1"/>
  <c r="AI51" i="18" a="1"/>
  <c r="AI51" i="18" s="1"/>
  <c r="AJ51" i="18" s="1"/>
  <c r="S51" i="18" a="1"/>
  <c r="S51" i="18"/>
  <c r="R51" i="18" a="1"/>
  <c r="R51" i="18"/>
  <c r="U51" i="18" s="1"/>
  <c r="Q51" i="18" a="1"/>
  <c r="Q51" i="18"/>
  <c r="P51" i="18" a="1"/>
  <c r="P51" i="18"/>
  <c r="AI50" i="18" a="1"/>
  <c r="AI50" i="18"/>
  <c r="AJ50" i="18" s="1"/>
  <c r="S50" i="18" a="1"/>
  <c r="S50" i="18" s="1"/>
  <c r="R50" i="18" a="1"/>
  <c r="R50" i="18"/>
  <c r="Q50" i="18" a="1"/>
  <c r="Q50" i="18"/>
  <c r="P50" i="18" a="1"/>
  <c r="P50" i="18" s="1"/>
  <c r="U50" i="18" s="1"/>
  <c r="AI49" i="18" a="1"/>
  <c r="AI49" i="18" s="1"/>
  <c r="AJ49" i="18" s="1"/>
  <c r="U49" i="18"/>
  <c r="S49" i="18" a="1"/>
  <c r="S49" i="18"/>
  <c r="R49" i="18" a="1"/>
  <c r="R49" i="18"/>
  <c r="Q49" i="18" a="1"/>
  <c r="Q49" i="18"/>
  <c r="P49" i="18" a="1"/>
  <c r="P49" i="18"/>
  <c r="T49" i="18" s="1"/>
  <c r="AI48" i="18" a="1"/>
  <c r="AI48" i="18"/>
  <c r="AJ48" i="18" s="1"/>
  <c r="S48" i="18" a="1"/>
  <c r="S48" i="18"/>
  <c r="R48" i="18" a="1"/>
  <c r="R48" i="18"/>
  <c r="Q48" i="18" a="1"/>
  <c r="Q48" i="18" s="1"/>
  <c r="P48" i="18" a="1"/>
  <c r="P48" i="18" s="1"/>
  <c r="AI47" i="18" a="1"/>
  <c r="AI47" i="18"/>
  <c r="AJ47" i="18" s="1"/>
  <c r="S47" i="18" a="1"/>
  <c r="S47" i="18" s="1"/>
  <c r="R47" i="18" a="1"/>
  <c r="R47" i="18" s="1"/>
  <c r="T47" i="18" s="1"/>
  <c r="Q47" i="18" a="1"/>
  <c r="Q47" i="18" s="1"/>
  <c r="P47" i="18" a="1"/>
  <c r="P47" i="18"/>
  <c r="AI46" i="18" a="1"/>
  <c r="AI46" i="18"/>
  <c r="S46" i="18" a="1"/>
  <c r="S46" i="18"/>
  <c r="R46" i="18" a="1"/>
  <c r="R46" i="18" s="1"/>
  <c r="Q46" i="18" a="1"/>
  <c r="Q46" i="18"/>
  <c r="P46" i="18" a="1"/>
  <c r="P46" i="18" s="1"/>
  <c r="AI45" i="18" a="1"/>
  <c r="AI45" i="18"/>
  <c r="AJ45" i="18" s="1"/>
  <c r="S45" i="18" a="1"/>
  <c r="S45" i="18"/>
  <c r="R45" i="18" a="1"/>
  <c r="R45" i="18" s="1"/>
  <c r="Q45" i="18" a="1"/>
  <c r="Q45" i="18" s="1"/>
  <c r="P45" i="18" a="1"/>
  <c r="P45" i="18" s="1"/>
  <c r="AI44" i="18" a="1"/>
  <c r="AI44" i="18"/>
  <c r="AJ44" i="18" s="1"/>
  <c r="S44" i="18" a="1"/>
  <c r="S44" i="18" s="1"/>
  <c r="R44" i="18" a="1"/>
  <c r="R44" i="18"/>
  <c r="Q44" i="18" a="1"/>
  <c r="Q44" i="18" s="1"/>
  <c r="P44" i="18" a="1"/>
  <c r="P44" i="18"/>
  <c r="U44" i="18" s="1"/>
  <c r="AI43" i="18" a="1"/>
  <c r="AI43" i="18"/>
  <c r="S43" i="18" a="1"/>
  <c r="S43" i="18"/>
  <c r="R43" i="18" a="1"/>
  <c r="R43" i="18"/>
  <c r="Q43" i="18" a="1"/>
  <c r="Q43" i="18" s="1"/>
  <c r="P43" i="18" a="1"/>
  <c r="P43" i="18" s="1"/>
  <c r="AI42" i="18" a="1"/>
  <c r="AI42" i="18" s="1"/>
  <c r="AJ42" i="18" s="1"/>
  <c r="S42" i="18" a="1"/>
  <c r="S42" i="18" s="1"/>
  <c r="R42" i="18" a="1"/>
  <c r="R42" i="18" s="1"/>
  <c r="Q42" i="18" a="1"/>
  <c r="Q42" i="18"/>
  <c r="P42" i="18" a="1"/>
  <c r="P42" i="18" s="1"/>
  <c r="AI41" i="18" a="1"/>
  <c r="AI41" i="18"/>
  <c r="S41" i="18" a="1"/>
  <c r="S41" i="18"/>
  <c r="R41" i="18" a="1"/>
  <c r="R41" i="18"/>
  <c r="Q41" i="18" a="1"/>
  <c r="Q41" i="18"/>
  <c r="P41" i="18" a="1"/>
  <c r="P41" i="18" s="1"/>
  <c r="AI40" i="18" a="1"/>
  <c r="AI40" i="18" s="1"/>
  <c r="AJ40" i="18" s="1"/>
  <c r="S40" i="18" a="1"/>
  <c r="S40" i="18" s="1"/>
  <c r="R40" i="18" a="1"/>
  <c r="R40" i="18" s="1"/>
  <c r="T40" i="18" s="1"/>
  <c r="Q40" i="18" a="1"/>
  <c r="Q40" i="18" s="1"/>
  <c r="P40" i="18" a="1"/>
  <c r="P40" i="18"/>
  <c r="AI39" i="18" a="1"/>
  <c r="AI39" i="18"/>
  <c r="AJ39" i="18" s="1"/>
  <c r="S39" i="18" a="1"/>
  <c r="S39" i="18" s="1"/>
  <c r="U39" i="18" s="1"/>
  <c r="R39" i="18" a="1"/>
  <c r="R39" i="18"/>
  <c r="Q39" i="18" a="1"/>
  <c r="Q39" i="18"/>
  <c r="P39" i="18" a="1"/>
  <c r="P39" i="18"/>
  <c r="T39" i="18" s="1"/>
  <c r="AI38" i="18" a="1"/>
  <c r="AI38" i="18"/>
  <c r="S38" i="18" a="1"/>
  <c r="S38" i="18"/>
  <c r="R38" i="18" a="1"/>
  <c r="R38" i="18" s="1"/>
  <c r="Q38" i="18" a="1"/>
  <c r="Q38" i="18" s="1"/>
  <c r="P38" i="18" a="1"/>
  <c r="P38" i="18" s="1"/>
  <c r="AI37" i="18" a="1"/>
  <c r="AI37" i="18" s="1"/>
  <c r="AJ37" i="18" s="1"/>
  <c r="S37" i="18" a="1"/>
  <c r="S37" i="18" s="1"/>
  <c r="R37" i="18" a="1"/>
  <c r="R37" i="18" s="1"/>
  <c r="Q37" i="18" a="1"/>
  <c r="Q37" i="18"/>
  <c r="P37" i="18" a="1"/>
  <c r="P37" i="18"/>
  <c r="AI36" i="18" a="1"/>
  <c r="AI36" i="18"/>
  <c r="S36" i="18" a="1"/>
  <c r="S36" i="18" s="1"/>
  <c r="R36" i="18" a="1"/>
  <c r="R36" i="18"/>
  <c r="Q36" i="18" a="1"/>
  <c r="Q36" i="18" s="1"/>
  <c r="P36" i="18" a="1"/>
  <c r="P36" i="18" s="1"/>
  <c r="AI35" i="18" a="1"/>
  <c r="AI35" i="18"/>
  <c r="AJ35" i="18" s="1"/>
  <c r="S35" i="18" a="1"/>
  <c r="S35" i="18" s="1"/>
  <c r="R35" i="18" a="1"/>
  <c r="R35" i="18" s="1"/>
  <c r="T35" i="18" s="1"/>
  <c r="Q35" i="18" a="1"/>
  <c r="Q35" i="18" s="1"/>
  <c r="P35" i="18" a="1"/>
  <c r="P35" i="18"/>
  <c r="U35" i="18" s="1"/>
  <c r="AI34" i="18" a="1"/>
  <c r="AI34" i="18"/>
  <c r="AJ34" i="18" s="1"/>
  <c r="S34" i="18" a="1"/>
  <c r="S34" i="18"/>
  <c r="R34" i="18" a="1"/>
  <c r="R34" i="18" s="1"/>
  <c r="Q34" i="18" a="1"/>
  <c r="Q34" i="18"/>
  <c r="P34" i="18" a="1"/>
  <c r="P34" i="18" s="1"/>
  <c r="AI33" i="18" a="1"/>
  <c r="AI33" i="18"/>
  <c r="S33" i="18" a="1"/>
  <c r="S33" i="18"/>
  <c r="R33" i="18" a="1"/>
  <c r="R33" i="18" s="1"/>
  <c r="Q33" i="18" a="1"/>
  <c r="Q33" i="18" s="1"/>
  <c r="P33" i="18" a="1"/>
  <c r="P33" i="18" s="1"/>
  <c r="AI32" i="18" a="1"/>
  <c r="AI32" i="18"/>
  <c r="S32" i="18" a="1"/>
  <c r="S32" i="18" s="1"/>
  <c r="R32" i="18" a="1"/>
  <c r="R32" i="18"/>
  <c r="Q32" i="18" a="1"/>
  <c r="Q32" i="18" s="1"/>
  <c r="P32" i="18" a="1"/>
  <c r="P32" i="18"/>
  <c r="AI31" i="18" a="1"/>
  <c r="AI31" i="18"/>
  <c r="AJ31" i="18" s="1"/>
  <c r="S31" i="18" a="1"/>
  <c r="S31" i="18"/>
  <c r="R31" i="18" a="1"/>
  <c r="R31" i="18"/>
  <c r="Q31" i="18" a="1"/>
  <c r="Q31" i="18" s="1"/>
  <c r="P31" i="18" a="1"/>
  <c r="P31" i="18" s="1"/>
  <c r="AI30" i="18" a="1"/>
  <c r="AI30" i="18" s="1"/>
  <c r="AJ30" i="18" s="1"/>
  <c r="S30" i="18" a="1"/>
  <c r="S30" i="18" s="1"/>
  <c r="R30" i="18" a="1"/>
  <c r="R30" i="18" s="1"/>
  <c r="Q30" i="18" a="1"/>
  <c r="Q30" i="18"/>
  <c r="P30" i="18" a="1"/>
  <c r="P30" i="18" s="1"/>
  <c r="AI29" i="18" a="1"/>
  <c r="AI29" i="18"/>
  <c r="AJ29" i="18" s="1"/>
  <c r="U29" i="18"/>
  <c r="S29" i="18" a="1"/>
  <c r="S29" i="18"/>
  <c r="R29" i="18" a="1"/>
  <c r="R29" i="18"/>
  <c r="Q29" i="18" a="1"/>
  <c r="Q29" i="18"/>
  <c r="P29" i="18" a="1"/>
  <c r="P29" i="18" s="1"/>
  <c r="T29" i="18" s="1"/>
  <c r="AI28" i="18" a="1"/>
  <c r="AI28" i="18" s="1"/>
  <c r="AJ28" i="18" s="1"/>
  <c r="S28" i="18" a="1"/>
  <c r="S28" i="18" s="1"/>
  <c r="R28" i="18" a="1"/>
  <c r="R28" i="18" s="1"/>
  <c r="T28" i="18" s="1"/>
  <c r="Q28" i="18" a="1"/>
  <c r="Q28" i="18" s="1"/>
  <c r="P28" i="18" a="1"/>
  <c r="P28" i="18"/>
  <c r="AI6" i="18" a="1"/>
  <c r="AI6" i="18"/>
  <c r="AJ6" i="18" s="1"/>
  <c r="S6" i="18" a="1"/>
  <c r="S6" i="18" s="1"/>
  <c r="U6" i="18" s="1"/>
  <c r="R6" i="18" a="1"/>
  <c r="R6" i="18"/>
  <c r="Q6" i="18" a="1"/>
  <c r="Q6" i="18"/>
  <c r="P6" i="18" a="1"/>
  <c r="P6" i="18"/>
  <c r="T6" i="18" s="1"/>
  <c r="AH5" i="18"/>
  <c r="AG5" i="18"/>
  <c r="AF5" i="18"/>
  <c r="N5" i="18"/>
  <c r="M5" i="18"/>
  <c r="L5" i="18"/>
  <c r="K5" i="18"/>
  <c r="AE5" i="18" s="1"/>
  <c r="J5" i="18"/>
  <c r="AD5" i="18" s="1"/>
  <c r="A3" i="18"/>
  <c r="M2" i="18"/>
  <c r="BI55" i="17" a="1"/>
  <c r="BI55" i="17" s="1"/>
  <c r="BH55" i="17" a="1"/>
  <c r="BH55" i="17" s="1"/>
  <c r="BG55" i="17" a="1"/>
  <c r="BG55" i="17"/>
  <c r="BF55" i="17" a="1"/>
  <c r="BF55" i="17"/>
  <c r="BE55" i="17" a="1"/>
  <c r="BE55" i="17"/>
  <c r="BD55" i="17" a="1"/>
  <c r="BD55" i="17" s="1"/>
  <c r="BC55" i="17" a="1"/>
  <c r="BC55" i="17" s="1"/>
  <c r="BB55" i="17" a="1"/>
  <c r="BB55" i="17" s="1"/>
  <c r="AX55" i="17"/>
  <c r="AW55" i="17"/>
  <c r="AV55" i="17"/>
  <c r="AO55" i="17" a="1"/>
  <c r="AO55" i="17" s="1"/>
  <c r="AP55" i="17" s="1"/>
  <c r="X55" i="17" a="1"/>
  <c r="X55" i="17"/>
  <c r="W55" i="17" a="1"/>
  <c r="W55" i="17" s="1"/>
  <c r="U55" i="17" a="1"/>
  <c r="U55" i="17" s="1"/>
  <c r="T55" i="17" a="1"/>
  <c r="T55" i="17" s="1"/>
  <c r="BI54" i="17" a="1"/>
  <c r="BI54" i="17" s="1"/>
  <c r="BH54" i="17" a="1"/>
  <c r="BH54" i="17" s="1"/>
  <c r="BG54" i="17" a="1"/>
  <c r="BG54" i="17"/>
  <c r="BF54" i="17" a="1"/>
  <c r="BF54" i="17"/>
  <c r="BE54" i="17" a="1"/>
  <c r="BE54" i="17"/>
  <c r="BD54" i="17" a="1"/>
  <c r="BD54" i="17" s="1"/>
  <c r="BC54" i="17" a="1"/>
  <c r="BC54" i="17" s="1"/>
  <c r="BB54" i="17" a="1"/>
  <c r="BB54" i="17" s="1"/>
  <c r="AX54" i="17"/>
  <c r="AW54" i="17"/>
  <c r="AV54" i="17"/>
  <c r="AO54" i="17" a="1"/>
  <c r="AO54" i="17" s="1"/>
  <c r="X54" i="17" a="1"/>
  <c r="X54" i="17"/>
  <c r="W54" i="17" a="1"/>
  <c r="W54" i="17" s="1"/>
  <c r="U54" i="17" a="1"/>
  <c r="U54" i="17" s="1"/>
  <c r="T54" i="17" a="1"/>
  <c r="T54" i="17" s="1"/>
  <c r="BI53" i="17" a="1"/>
  <c r="BI53" i="17" s="1"/>
  <c r="BH53" i="17" a="1"/>
  <c r="BH53" i="17" s="1"/>
  <c r="BG53" i="17" a="1"/>
  <c r="BG53" i="17"/>
  <c r="BF53" i="17" a="1"/>
  <c r="BF53" i="17"/>
  <c r="BE53" i="17" a="1"/>
  <c r="BE53" i="17"/>
  <c r="BD53" i="17" a="1"/>
  <c r="BD53" i="17" s="1"/>
  <c r="BC53" i="17" a="1"/>
  <c r="BC53" i="17" s="1"/>
  <c r="BB53" i="17" a="1"/>
  <c r="BB53" i="17" s="1"/>
  <c r="AX53" i="17"/>
  <c r="AW53" i="17"/>
  <c r="AV53" i="17"/>
  <c r="AO53" i="17" a="1"/>
  <c r="AO53" i="17" s="1"/>
  <c r="AP53" i="17" s="1"/>
  <c r="X53" i="17" a="1"/>
  <c r="X53" i="17" s="1"/>
  <c r="W53" i="17" a="1"/>
  <c r="W53" i="17"/>
  <c r="U53" i="17" a="1"/>
  <c r="U53" i="17" s="1"/>
  <c r="T53" i="17" a="1"/>
  <c r="T53" i="17" s="1"/>
  <c r="BI52" i="17" a="1"/>
  <c r="BI52" i="17" s="1"/>
  <c r="BH52" i="17" a="1"/>
  <c r="BH52" i="17" s="1"/>
  <c r="BG52" i="17" a="1"/>
  <c r="BG52" i="17"/>
  <c r="BF52" i="17" a="1"/>
  <c r="BF52" i="17"/>
  <c r="BE52" i="17" a="1"/>
  <c r="BE52" i="17" s="1"/>
  <c r="BD52" i="17" a="1"/>
  <c r="BD52" i="17"/>
  <c r="BC52" i="17" a="1"/>
  <c r="BC52" i="17" s="1"/>
  <c r="BB52" i="17" a="1"/>
  <c r="BB52" i="17" s="1"/>
  <c r="AX52" i="17"/>
  <c r="AW52" i="17"/>
  <c r="AV52" i="17"/>
  <c r="AO52" i="17" a="1"/>
  <c r="AO52" i="17" s="1"/>
  <c r="AP52" i="17" s="1"/>
  <c r="X52" i="17" a="1"/>
  <c r="X52" i="17" s="1"/>
  <c r="W52" i="17" a="1"/>
  <c r="W52" i="17"/>
  <c r="U52" i="17" a="1"/>
  <c r="U52" i="17" s="1"/>
  <c r="T52" i="17" a="1"/>
  <c r="T52" i="17" s="1"/>
  <c r="BI51" i="17" a="1"/>
  <c r="BI51" i="17" s="1"/>
  <c r="BH51" i="17" a="1"/>
  <c r="BH51" i="17" s="1"/>
  <c r="BG51" i="17" a="1"/>
  <c r="BG51" i="17"/>
  <c r="BF51" i="17" a="1"/>
  <c r="BF51" i="17"/>
  <c r="BE51" i="17" a="1"/>
  <c r="BE51" i="17" s="1"/>
  <c r="BD51" i="17" a="1"/>
  <c r="BD51" i="17" s="1"/>
  <c r="BC51" i="17" a="1"/>
  <c r="BC51" i="17" s="1"/>
  <c r="BB51" i="17" a="1"/>
  <c r="BB51" i="17" s="1"/>
  <c r="AX51" i="17"/>
  <c r="AW51" i="17"/>
  <c r="AV51" i="17"/>
  <c r="AO51" i="17" a="1"/>
  <c r="AO51" i="17" s="1"/>
  <c r="AP51" i="17" s="1"/>
  <c r="X51" i="17" a="1"/>
  <c r="X51" i="17" s="1"/>
  <c r="W51" i="17" a="1"/>
  <c r="W51" i="17" s="1"/>
  <c r="U51" i="17" a="1"/>
  <c r="U51" i="17" s="1"/>
  <c r="T51" i="17" a="1"/>
  <c r="T51" i="17" s="1"/>
  <c r="BI50" i="17" a="1"/>
  <c r="BI50" i="17" s="1"/>
  <c r="BH50" i="17" a="1"/>
  <c r="BH50" i="17" s="1"/>
  <c r="BG50" i="17" a="1"/>
  <c r="BG50" i="17"/>
  <c r="BF50" i="17" a="1"/>
  <c r="BF50" i="17"/>
  <c r="BE50" i="17" a="1"/>
  <c r="BE50" i="17" s="1"/>
  <c r="BD50" i="17" a="1"/>
  <c r="BD50" i="17" s="1"/>
  <c r="BC50" i="17" a="1"/>
  <c r="BC50" i="17" s="1"/>
  <c r="BB50" i="17" a="1"/>
  <c r="BB50" i="17" s="1"/>
  <c r="AX50" i="17"/>
  <c r="AW50" i="17"/>
  <c r="AV50" i="17"/>
  <c r="AO50" i="17" a="1"/>
  <c r="AO50" i="17"/>
  <c r="AP50" i="17" s="1"/>
  <c r="X50" i="17" a="1"/>
  <c r="X50" i="17" s="1"/>
  <c r="W50" i="17" a="1"/>
  <c r="W50" i="17"/>
  <c r="U50" i="17" a="1"/>
  <c r="U50" i="17" s="1"/>
  <c r="T50" i="17" a="1"/>
  <c r="T50" i="17" s="1"/>
  <c r="BI49" i="17" a="1"/>
  <c r="BI49" i="17" s="1"/>
  <c r="BH49" i="17" a="1"/>
  <c r="BH49" i="17" s="1"/>
  <c r="BG49" i="17" a="1"/>
  <c r="BG49" i="17"/>
  <c r="BF49" i="17" a="1"/>
  <c r="BF49" i="17"/>
  <c r="BE49" i="17" a="1"/>
  <c r="BE49" i="17"/>
  <c r="BD49" i="17" a="1"/>
  <c r="BD49" i="17" s="1"/>
  <c r="BC49" i="17" a="1"/>
  <c r="BC49" i="17" s="1"/>
  <c r="BB49" i="17" a="1"/>
  <c r="BB49" i="17" s="1"/>
  <c r="AX49" i="17"/>
  <c r="AW49" i="17"/>
  <c r="AV49" i="17"/>
  <c r="AO49" i="17" a="1"/>
  <c r="AO49" i="17"/>
  <c r="AP49" i="17" s="1"/>
  <c r="X49" i="17" a="1"/>
  <c r="X49" i="17"/>
  <c r="W49" i="17" a="1"/>
  <c r="W49" i="17" s="1"/>
  <c r="U49" i="17" a="1"/>
  <c r="U49" i="17" s="1"/>
  <c r="T49" i="17" a="1"/>
  <c r="T49" i="17" s="1"/>
  <c r="BI48" i="17" a="1"/>
  <c r="BI48" i="17"/>
  <c r="BH48" i="17" a="1"/>
  <c r="BH48" i="17" s="1"/>
  <c r="BG48" i="17" a="1"/>
  <c r="BG48" i="17"/>
  <c r="BF48" i="17" a="1"/>
  <c r="BF48" i="17"/>
  <c r="BE48" i="17" a="1"/>
  <c r="BE48" i="17"/>
  <c r="BD48" i="17" a="1"/>
  <c r="BD48" i="17" s="1"/>
  <c r="BC48" i="17" a="1"/>
  <c r="BC48" i="17"/>
  <c r="BB48" i="17" a="1"/>
  <c r="BB48" i="17" s="1"/>
  <c r="AX48" i="17"/>
  <c r="AW48" i="17"/>
  <c r="AV48" i="17"/>
  <c r="AO48" i="17" a="1"/>
  <c r="AO48" i="17"/>
  <c r="AP48" i="17" s="1"/>
  <c r="X48" i="17" a="1"/>
  <c r="X48" i="17"/>
  <c r="W48" i="17" a="1"/>
  <c r="W48" i="17" s="1"/>
  <c r="Y48" i="17" s="1"/>
  <c r="U48" i="17" a="1"/>
  <c r="U48" i="17"/>
  <c r="T48" i="17" a="1"/>
  <c r="T48" i="17" s="1"/>
  <c r="Z48" i="17" s="1"/>
  <c r="BI47" i="17" a="1"/>
  <c r="BI47" i="17" s="1"/>
  <c r="BH47" i="17" a="1"/>
  <c r="BH47" i="17" s="1"/>
  <c r="BG47" i="17" a="1"/>
  <c r="BG47" i="17"/>
  <c r="BF47" i="17" a="1"/>
  <c r="BF47" i="17"/>
  <c r="BE47" i="17" a="1"/>
  <c r="BE47" i="17"/>
  <c r="BD47" i="17" a="1"/>
  <c r="BD47" i="17"/>
  <c r="BC47" i="17" a="1"/>
  <c r="BC47" i="17"/>
  <c r="BB47" i="17" a="1"/>
  <c r="BB47" i="17" s="1"/>
  <c r="AX47" i="17"/>
  <c r="AW47" i="17"/>
  <c r="AV47" i="17"/>
  <c r="AO47" i="17" a="1"/>
  <c r="AO47" i="17" s="1"/>
  <c r="AP47" i="17" s="1"/>
  <c r="Y47" i="17"/>
  <c r="X47" i="17" a="1"/>
  <c r="X47" i="17" s="1"/>
  <c r="Z47" i="17" s="1"/>
  <c r="W47" i="17" a="1"/>
  <c r="W47" i="17"/>
  <c r="U47" i="17" a="1"/>
  <c r="U47" i="17"/>
  <c r="T47" i="17" a="1"/>
  <c r="T47" i="17" s="1"/>
  <c r="BI46" i="17" a="1"/>
  <c r="BI46" i="17"/>
  <c r="BH46" i="17" a="1"/>
  <c r="BH46" i="17" s="1"/>
  <c r="BG46" i="17" a="1"/>
  <c r="BG46" i="17"/>
  <c r="BF46" i="17" a="1"/>
  <c r="BF46" i="17"/>
  <c r="BE46" i="17" a="1"/>
  <c r="BE46" i="17"/>
  <c r="BD46" i="17" a="1"/>
  <c r="BD46" i="17"/>
  <c r="BC46" i="17" a="1"/>
  <c r="BC46" i="17" s="1"/>
  <c r="BB46" i="17" a="1"/>
  <c r="BB46" i="17" s="1"/>
  <c r="AX46" i="17"/>
  <c r="AW46" i="17"/>
  <c r="AV46" i="17"/>
  <c r="AO46" i="17" a="1"/>
  <c r="AO46" i="17" s="1"/>
  <c r="AP46" i="17" s="1"/>
  <c r="X46" i="17" a="1"/>
  <c r="X46" i="17"/>
  <c r="W46" i="17" a="1"/>
  <c r="W46" i="17"/>
  <c r="U46" i="17" a="1"/>
  <c r="U46" i="17"/>
  <c r="T46" i="17" a="1"/>
  <c r="T46" i="17" s="1"/>
  <c r="Z46" i="17" s="1"/>
  <c r="BI45" i="17" a="1"/>
  <c r="BI45" i="17"/>
  <c r="BH45" i="17" a="1"/>
  <c r="BH45" i="17" s="1"/>
  <c r="BG45" i="17" a="1"/>
  <c r="BG45" i="17"/>
  <c r="BF45" i="17" a="1"/>
  <c r="BF45" i="17"/>
  <c r="BE45" i="17" a="1"/>
  <c r="BE45" i="17"/>
  <c r="BD45" i="17" a="1"/>
  <c r="BD45" i="17" s="1"/>
  <c r="BC45" i="17" a="1"/>
  <c r="BC45" i="17"/>
  <c r="BB45" i="17" a="1"/>
  <c r="BB45" i="17" s="1"/>
  <c r="AX45" i="17"/>
  <c r="AW45" i="17"/>
  <c r="AV45" i="17"/>
  <c r="AO45" i="17" a="1"/>
  <c r="AO45" i="17" s="1"/>
  <c r="AP45" i="17" s="1"/>
  <c r="X45" i="17" a="1"/>
  <c r="X45" i="17"/>
  <c r="W45" i="17" a="1"/>
  <c r="W45" i="17" s="1"/>
  <c r="U45" i="17" a="1"/>
  <c r="U45" i="17"/>
  <c r="T45" i="17" a="1"/>
  <c r="T45" i="17" s="1"/>
  <c r="Z45" i="17" s="1"/>
  <c r="BI44" i="17" a="1"/>
  <c r="BI44" i="17" s="1"/>
  <c r="BH44" i="17" a="1"/>
  <c r="BH44" i="17" s="1"/>
  <c r="BG44" i="17" a="1"/>
  <c r="BG44" i="17"/>
  <c r="BF44" i="17" a="1"/>
  <c r="BF44" i="17"/>
  <c r="BE44" i="17" a="1"/>
  <c r="BE44" i="17" s="1"/>
  <c r="BD44" i="17" a="1"/>
  <c r="BD44" i="17" s="1"/>
  <c r="BC44" i="17" a="1"/>
  <c r="BC44" i="17"/>
  <c r="BB44" i="17" a="1"/>
  <c r="BB44" i="17" s="1"/>
  <c r="AX44" i="17"/>
  <c r="AW44" i="17"/>
  <c r="AV44" i="17"/>
  <c r="AO44" i="17" a="1"/>
  <c r="AO44" i="17" s="1"/>
  <c r="AP44" i="17" s="1"/>
  <c r="X44" i="17" a="1"/>
  <c r="X44" i="17" s="1"/>
  <c r="W44" i="17" a="1"/>
  <c r="W44" i="17" s="1"/>
  <c r="U44" i="17" a="1"/>
  <c r="U44" i="17" s="1"/>
  <c r="T44" i="17" a="1"/>
  <c r="T44" i="17"/>
  <c r="BI43" i="17" a="1"/>
  <c r="BI43" i="17"/>
  <c r="BH43" i="17" a="1"/>
  <c r="BH43" i="17"/>
  <c r="BG43" i="17" a="1"/>
  <c r="BG43" i="17"/>
  <c r="BF43" i="17" a="1"/>
  <c r="BF43" i="17" s="1"/>
  <c r="BE43" i="17" a="1"/>
  <c r="BE43" i="17" s="1"/>
  <c r="BD43" i="17" a="1"/>
  <c r="BD43" i="17"/>
  <c r="BC43" i="17" a="1"/>
  <c r="BC43" i="17"/>
  <c r="BB43" i="17" a="1"/>
  <c r="BB43" i="17"/>
  <c r="AX43" i="17"/>
  <c r="AW43" i="17"/>
  <c r="AV43" i="17"/>
  <c r="AO43" i="17" a="1"/>
  <c r="AO43" i="17"/>
  <c r="AP43" i="17" s="1"/>
  <c r="X43" i="17" a="1"/>
  <c r="X43" i="17"/>
  <c r="W43" i="17" a="1"/>
  <c r="W43" i="17" s="1"/>
  <c r="U43" i="17" a="1"/>
  <c r="U43" i="17" s="1"/>
  <c r="T43" i="17" a="1"/>
  <c r="T43" i="17"/>
  <c r="Z43" i="17" s="1"/>
  <c r="BI42" i="17" a="1"/>
  <c r="BI42" i="17" s="1"/>
  <c r="BH42" i="17" a="1"/>
  <c r="BH42" i="17"/>
  <c r="BG42" i="17" a="1"/>
  <c r="BG42" i="17" s="1"/>
  <c r="BF42" i="17" a="1"/>
  <c r="BF42" i="17" s="1"/>
  <c r="BE42" i="17" a="1"/>
  <c r="BE42" i="17"/>
  <c r="BD42" i="17" a="1"/>
  <c r="BD42" i="17"/>
  <c r="BC42" i="17" a="1"/>
  <c r="BC42" i="17" s="1"/>
  <c r="BB42" i="17" a="1"/>
  <c r="BB42" i="17"/>
  <c r="AX42" i="17"/>
  <c r="AW42" i="17"/>
  <c r="AV42" i="17"/>
  <c r="AO42" i="17" a="1"/>
  <c r="AO42" i="17"/>
  <c r="AP42" i="17" s="1"/>
  <c r="X42" i="17" a="1"/>
  <c r="X42" i="17" s="1"/>
  <c r="W42" i="17" a="1"/>
  <c r="W42" i="17"/>
  <c r="U42" i="17" a="1"/>
  <c r="U42" i="17"/>
  <c r="T42" i="17" a="1"/>
  <c r="T42" i="17" s="1"/>
  <c r="BI41" i="17" a="1"/>
  <c r="BI41" i="17"/>
  <c r="BH41" i="17" a="1"/>
  <c r="BH41" i="17" s="1"/>
  <c r="BG41" i="17" a="1"/>
  <c r="BG41" i="17" s="1"/>
  <c r="BF41" i="17" a="1"/>
  <c r="BF41" i="17" s="1"/>
  <c r="BE41" i="17" a="1"/>
  <c r="BE41" i="17" s="1"/>
  <c r="BD41" i="17" a="1"/>
  <c r="BD41" i="17"/>
  <c r="BC41" i="17" a="1"/>
  <c r="BC41" i="17"/>
  <c r="BB41" i="17" a="1"/>
  <c r="BB41" i="17" s="1"/>
  <c r="AX41" i="17"/>
  <c r="AW41" i="17"/>
  <c r="AV41" i="17"/>
  <c r="AO41" i="17" a="1"/>
  <c r="AO41" i="17" s="1"/>
  <c r="AP41" i="17" s="1"/>
  <c r="Y41" i="17"/>
  <c r="X41" i="17" a="1"/>
  <c r="X41" i="17"/>
  <c r="W41" i="17" a="1"/>
  <c r="W41" i="17" s="1"/>
  <c r="U41" i="17" a="1"/>
  <c r="U41" i="17"/>
  <c r="T41" i="17" a="1"/>
  <c r="T41" i="17"/>
  <c r="Z41" i="17" s="1"/>
  <c r="BI40" i="17" a="1"/>
  <c r="BI40" i="17"/>
  <c r="BH40" i="17" a="1"/>
  <c r="BH40" i="17"/>
  <c r="BG40" i="17" a="1"/>
  <c r="BG40" i="17"/>
  <c r="BF40" i="17" a="1"/>
  <c r="BF40" i="17" s="1"/>
  <c r="BE40" i="17" a="1"/>
  <c r="BE40" i="17"/>
  <c r="BD40" i="17" a="1"/>
  <c r="BD40" i="17" s="1"/>
  <c r="BC40" i="17" a="1"/>
  <c r="BC40" i="17"/>
  <c r="BB40" i="17" a="1"/>
  <c r="BB40" i="17"/>
  <c r="AX40" i="17"/>
  <c r="AW40" i="17"/>
  <c r="AV40" i="17"/>
  <c r="AO40" i="17" a="1"/>
  <c r="AO40" i="17"/>
  <c r="X40" i="17" a="1"/>
  <c r="X40" i="17"/>
  <c r="W40" i="17" a="1"/>
  <c r="W40" i="17"/>
  <c r="U40" i="17" a="1"/>
  <c r="U40" i="17" s="1"/>
  <c r="AP40" i="17" s="1"/>
  <c r="T40" i="17" a="1"/>
  <c r="T40" i="17" s="1"/>
  <c r="BI39" i="17" a="1"/>
  <c r="BI39" i="17"/>
  <c r="BH39" i="17" a="1"/>
  <c r="BH39" i="17" s="1"/>
  <c r="BG39" i="17" a="1"/>
  <c r="BG39" i="17" s="1"/>
  <c r="BF39" i="17" a="1"/>
  <c r="BF39" i="17"/>
  <c r="BE39" i="17" a="1"/>
  <c r="BE39" i="17" s="1"/>
  <c r="BD39" i="17" a="1"/>
  <c r="BD39" i="17"/>
  <c r="BC39" i="17" a="1"/>
  <c r="BC39" i="17"/>
  <c r="BB39" i="17" a="1"/>
  <c r="BB39" i="17" s="1"/>
  <c r="AX39" i="17"/>
  <c r="AW39" i="17"/>
  <c r="AV39" i="17"/>
  <c r="AO39" i="17" a="1"/>
  <c r="AO39" i="17"/>
  <c r="X39" i="17" a="1"/>
  <c r="X39" i="17" s="1"/>
  <c r="W39" i="17" a="1"/>
  <c r="W39" i="17"/>
  <c r="U39" i="17" a="1"/>
  <c r="U39" i="17" s="1"/>
  <c r="T39" i="17" a="1"/>
  <c r="T39" i="17" s="1"/>
  <c r="BI38" i="17" a="1"/>
  <c r="BI38" i="17"/>
  <c r="BH38" i="17" a="1"/>
  <c r="BH38" i="17"/>
  <c r="BG38" i="17" a="1"/>
  <c r="BG38" i="17" s="1"/>
  <c r="BF38" i="17" a="1"/>
  <c r="BF38" i="17" s="1"/>
  <c r="BE38" i="17" a="1"/>
  <c r="BE38" i="17" s="1"/>
  <c r="BD38" i="17" a="1"/>
  <c r="BD38" i="17" s="1"/>
  <c r="BC38" i="17" a="1"/>
  <c r="BC38" i="17" s="1"/>
  <c r="BB38" i="17" a="1"/>
  <c r="BB38" i="17" s="1"/>
  <c r="AX38" i="17"/>
  <c r="AW38" i="17"/>
  <c r="AV38" i="17"/>
  <c r="AO38" i="17" a="1"/>
  <c r="AO38" i="17" s="1"/>
  <c r="AP38" i="17" s="1"/>
  <c r="X38" i="17" a="1"/>
  <c r="X38" i="17"/>
  <c r="W38" i="17" a="1"/>
  <c r="W38" i="17" s="1"/>
  <c r="U38" i="17" a="1"/>
  <c r="U38" i="17"/>
  <c r="T38" i="17" a="1"/>
  <c r="T38" i="17"/>
  <c r="BI37" i="17" a="1"/>
  <c r="BI37" i="17" s="1"/>
  <c r="BH37" i="17" a="1"/>
  <c r="BH37" i="17"/>
  <c r="BG37" i="17" a="1"/>
  <c r="BG37" i="17" s="1"/>
  <c r="BF37" i="17" a="1"/>
  <c r="BF37" i="17"/>
  <c r="BE37" i="17" a="1"/>
  <c r="BE37" i="17"/>
  <c r="BD37" i="17" a="1"/>
  <c r="BD37" i="17"/>
  <c r="BC37" i="17" a="1"/>
  <c r="BC37" i="17" s="1"/>
  <c r="BB37" i="17" a="1"/>
  <c r="BB37" i="17"/>
  <c r="AX37" i="17"/>
  <c r="AW37" i="17"/>
  <c r="AV37" i="17"/>
  <c r="AO37" i="17" a="1"/>
  <c r="AO37" i="17" s="1"/>
  <c r="X37" i="17" a="1"/>
  <c r="X37" i="17"/>
  <c r="W37" i="17" a="1"/>
  <c r="W37" i="17"/>
  <c r="U37" i="17" a="1"/>
  <c r="U37" i="17" s="1"/>
  <c r="T37" i="17" a="1"/>
  <c r="T37" i="17" s="1"/>
  <c r="BI36" i="17" a="1"/>
  <c r="BI36" i="17" s="1"/>
  <c r="BH36" i="17" a="1"/>
  <c r="BH36" i="17"/>
  <c r="BG36" i="17" a="1"/>
  <c r="BG36" i="17"/>
  <c r="BF36" i="17" a="1"/>
  <c r="BF36" i="17" s="1"/>
  <c r="BE36" i="17" a="1"/>
  <c r="BE36" i="17"/>
  <c r="BD36" i="17" a="1"/>
  <c r="BD36" i="17"/>
  <c r="BC36" i="17" a="1"/>
  <c r="BC36" i="17"/>
  <c r="BB36" i="17" a="1"/>
  <c r="BB36" i="17" s="1"/>
  <c r="BA36" i="17" s="1"/>
  <c r="AX36" i="17"/>
  <c r="AW36" i="17"/>
  <c r="AV36" i="17"/>
  <c r="AO36" i="17" a="1"/>
  <c r="AO36" i="17"/>
  <c r="AP36" i="17" s="1"/>
  <c r="X36" i="17" a="1"/>
  <c r="X36" i="17"/>
  <c r="W36" i="17" a="1"/>
  <c r="W36" i="17"/>
  <c r="U36" i="17" a="1"/>
  <c r="U36" i="17"/>
  <c r="T36" i="17" a="1"/>
  <c r="T36" i="17" s="1"/>
  <c r="BI35" i="17" a="1"/>
  <c r="BI35" i="17"/>
  <c r="BH35" i="17" a="1"/>
  <c r="BH35" i="17" s="1"/>
  <c r="BG35" i="17" a="1"/>
  <c r="BG35" i="17"/>
  <c r="BF35" i="17" a="1"/>
  <c r="BF35" i="17"/>
  <c r="BE35" i="17" a="1"/>
  <c r="BE35" i="17" s="1"/>
  <c r="BD35" i="17" a="1"/>
  <c r="BD35" i="17"/>
  <c r="BC35" i="17" a="1"/>
  <c r="BC35" i="17"/>
  <c r="BB35" i="17" a="1"/>
  <c r="BB35" i="17" s="1"/>
  <c r="AX35" i="17"/>
  <c r="AW35" i="17"/>
  <c r="AV35" i="17"/>
  <c r="AO35" i="17" a="1"/>
  <c r="AO35" i="17" s="1"/>
  <c r="AP35" i="17" s="1"/>
  <c r="X35" i="17" a="1"/>
  <c r="X35" i="17" s="1"/>
  <c r="W35" i="17" a="1"/>
  <c r="W35" i="17"/>
  <c r="U35" i="17" a="1"/>
  <c r="U35" i="17"/>
  <c r="T35" i="17" a="1"/>
  <c r="T35" i="17"/>
  <c r="BI34" i="17" a="1"/>
  <c r="BI34" i="17" s="1"/>
  <c r="BH34" i="17" a="1"/>
  <c r="BH34" i="17"/>
  <c r="BG34" i="17" a="1"/>
  <c r="BG34" i="17" s="1"/>
  <c r="BF34" i="17" a="1"/>
  <c r="BF34" i="17" s="1"/>
  <c r="BE34" i="17" a="1"/>
  <c r="BE34" i="17"/>
  <c r="BD34" i="17" a="1"/>
  <c r="BD34" i="17" s="1"/>
  <c r="BA34" i="17" s="1"/>
  <c r="BC34" i="17" a="1"/>
  <c r="BC34" i="17"/>
  <c r="BB34" i="17" a="1"/>
  <c r="BB34" i="17"/>
  <c r="AX34" i="17"/>
  <c r="AW34" i="17"/>
  <c r="AV34" i="17"/>
  <c r="AO34" i="17" a="1"/>
  <c r="AO34" i="17" s="1"/>
  <c r="X34" i="17" a="1"/>
  <c r="X34" i="17"/>
  <c r="W34" i="17" a="1"/>
  <c r="W34" i="17"/>
  <c r="U34" i="17" a="1"/>
  <c r="U34" i="17" s="1"/>
  <c r="T34" i="17" a="1"/>
  <c r="T34" i="17" s="1"/>
  <c r="BI33" i="17" a="1"/>
  <c r="BI33" i="17" s="1"/>
  <c r="BH33" i="17" a="1"/>
  <c r="BH33" i="17"/>
  <c r="BG33" i="17" a="1"/>
  <c r="BG33" i="17"/>
  <c r="BF33" i="17" a="1"/>
  <c r="BF33" i="17"/>
  <c r="BE33" i="17" a="1"/>
  <c r="BE33" i="17" s="1"/>
  <c r="BD33" i="17" a="1"/>
  <c r="BD33" i="17"/>
  <c r="BC33" i="17" a="1"/>
  <c r="BC33" i="17" s="1"/>
  <c r="BB33" i="17" a="1"/>
  <c r="BB33" i="17"/>
  <c r="AX33" i="17"/>
  <c r="AW33" i="17"/>
  <c r="AV33" i="17"/>
  <c r="AO33" i="17" a="1"/>
  <c r="AO33" i="17" s="1"/>
  <c r="AP33" i="17" s="1"/>
  <c r="Y33" i="17"/>
  <c r="X33" i="17" a="1"/>
  <c r="X33" i="17" s="1"/>
  <c r="W33" i="17" a="1"/>
  <c r="W33" i="17"/>
  <c r="U33" i="17" a="1"/>
  <c r="U33" i="17"/>
  <c r="T33" i="17" a="1"/>
  <c r="T33" i="17" s="1"/>
  <c r="BI32" i="17" a="1"/>
  <c r="BI32" i="17" s="1"/>
  <c r="BH32" i="17" a="1"/>
  <c r="BH32" i="17" s="1"/>
  <c r="BG32" i="17" a="1"/>
  <c r="BG32" i="17" s="1"/>
  <c r="BF32" i="17" a="1"/>
  <c r="BF32" i="17" s="1"/>
  <c r="BE32" i="17" a="1"/>
  <c r="BE32" i="17"/>
  <c r="BD32" i="17" a="1"/>
  <c r="BD32" i="17" s="1"/>
  <c r="BA32" i="17" s="1"/>
  <c r="BC32" i="17" a="1"/>
  <c r="BC32" i="17"/>
  <c r="BB32" i="17" a="1"/>
  <c r="BB32" i="17" s="1"/>
  <c r="AX32" i="17"/>
  <c r="AW32" i="17"/>
  <c r="AV32" i="17"/>
  <c r="AO32" i="17" a="1"/>
  <c r="AO32" i="17" s="1"/>
  <c r="X32" i="17" a="1"/>
  <c r="X32" i="17"/>
  <c r="W32" i="17" a="1"/>
  <c r="W32" i="17"/>
  <c r="U32" i="17" a="1"/>
  <c r="U32" i="17" s="1"/>
  <c r="T32" i="17" a="1"/>
  <c r="T32" i="17"/>
  <c r="Z32" i="17" s="1"/>
  <c r="BI31" i="17" a="1"/>
  <c r="BI31" i="17" s="1"/>
  <c r="BH31" i="17" a="1"/>
  <c r="BH31" i="17"/>
  <c r="BG31" i="17" a="1"/>
  <c r="BG31" i="17" s="1"/>
  <c r="BF31" i="17" a="1"/>
  <c r="BF31" i="17"/>
  <c r="BE31" i="17" a="1"/>
  <c r="BE31" i="17"/>
  <c r="BD31" i="17" a="1"/>
  <c r="BD31" i="17"/>
  <c r="BC31" i="17" a="1"/>
  <c r="BC31" i="17" s="1"/>
  <c r="BB31" i="17" a="1"/>
  <c r="BB31" i="17"/>
  <c r="AX31" i="17"/>
  <c r="AW31" i="17"/>
  <c r="AV31" i="17"/>
  <c r="AO31" i="17" a="1"/>
  <c r="AO31" i="17" s="1"/>
  <c r="AP31" i="17" s="1"/>
  <c r="X31" i="17" a="1"/>
  <c r="X31" i="17"/>
  <c r="W31" i="17" a="1"/>
  <c r="W31" i="17"/>
  <c r="U31" i="17" a="1"/>
  <c r="U31" i="17" s="1"/>
  <c r="T31" i="17" a="1"/>
  <c r="T31" i="17"/>
  <c r="Z31" i="17" s="1"/>
  <c r="BI30" i="17" a="1"/>
  <c r="BI30" i="17" s="1"/>
  <c r="BH30" i="17" a="1"/>
  <c r="BH30" i="17" s="1"/>
  <c r="BG30" i="17" a="1"/>
  <c r="BG30" i="17" s="1"/>
  <c r="BF30" i="17" a="1"/>
  <c r="BF30" i="17" s="1"/>
  <c r="BE30" i="17" a="1"/>
  <c r="BE30" i="17"/>
  <c r="BD30" i="17" a="1"/>
  <c r="BD30" i="17"/>
  <c r="BC30" i="17" a="1"/>
  <c r="BC30" i="17" s="1"/>
  <c r="BB30" i="17" a="1"/>
  <c r="BB30" i="17" s="1"/>
  <c r="AX30" i="17"/>
  <c r="AW30" i="17"/>
  <c r="AV30" i="17"/>
  <c r="AO30" i="17" a="1"/>
  <c r="AO30" i="17"/>
  <c r="AP30" i="17" s="1"/>
  <c r="X30" i="17" a="1"/>
  <c r="X30" i="17" s="1"/>
  <c r="W30" i="17" a="1"/>
  <c r="W30" i="17"/>
  <c r="U30" i="17" a="1"/>
  <c r="U30" i="17"/>
  <c r="T30" i="17" a="1"/>
  <c r="T30" i="17" s="1"/>
  <c r="BI29" i="17" a="1"/>
  <c r="BI29" i="17"/>
  <c r="BH29" i="17" a="1"/>
  <c r="BH29" i="17" s="1"/>
  <c r="BG29" i="17" a="1"/>
  <c r="BG29" i="17"/>
  <c r="BF29" i="17" a="1"/>
  <c r="BF29" i="17"/>
  <c r="BE29" i="17" a="1"/>
  <c r="BE29" i="17" s="1"/>
  <c r="BD29" i="17" a="1"/>
  <c r="BD29" i="17"/>
  <c r="BC29" i="17" a="1"/>
  <c r="BC29" i="17"/>
  <c r="BB29" i="17" a="1"/>
  <c r="BB29" i="17" s="1"/>
  <c r="BA29" i="17" s="1"/>
  <c r="AX29" i="17"/>
  <c r="AW29" i="17"/>
  <c r="AV29" i="17"/>
  <c r="AO29" i="17" a="1"/>
  <c r="AO29" i="17"/>
  <c r="AP29" i="17" s="1"/>
  <c r="X29" i="17" a="1"/>
  <c r="X29" i="17"/>
  <c r="W29" i="17" a="1"/>
  <c r="W29" i="17" s="1"/>
  <c r="U29" i="17" a="1"/>
  <c r="U29" i="17"/>
  <c r="T29" i="17" a="1"/>
  <c r="T29" i="17" s="1"/>
  <c r="BI28" i="17" a="1"/>
  <c r="BI28" i="17"/>
  <c r="BH28" i="17" a="1"/>
  <c r="BH28" i="17" s="1"/>
  <c r="BG28" i="17" a="1"/>
  <c r="BG28" i="17" s="1"/>
  <c r="BF28" i="17" a="1"/>
  <c r="BF28" i="17" s="1"/>
  <c r="BE28" i="17" a="1"/>
  <c r="BE28" i="17"/>
  <c r="BD28" i="17" a="1"/>
  <c r="BD28" i="17" s="1"/>
  <c r="BC28" i="17" a="1"/>
  <c r="BC28" i="17"/>
  <c r="BB28" i="17" a="1"/>
  <c r="BB28" i="17" s="1"/>
  <c r="AX28" i="17"/>
  <c r="AW28" i="17"/>
  <c r="AV28" i="17"/>
  <c r="AO28" i="17" a="1"/>
  <c r="AO28" i="17"/>
  <c r="AP28" i="17" s="1"/>
  <c r="X28" i="17" a="1"/>
  <c r="X28" i="17"/>
  <c r="W28" i="17" a="1"/>
  <c r="W28" i="17"/>
  <c r="U28" i="17" a="1"/>
  <c r="U28" i="17" s="1"/>
  <c r="T28" i="17" a="1"/>
  <c r="T28" i="17"/>
  <c r="Z28" i="17" s="1"/>
  <c r="BI27" i="17" a="1"/>
  <c r="BI27" i="17" s="1"/>
  <c r="BH27" i="17" a="1"/>
  <c r="BH27" i="17"/>
  <c r="BG27" i="17" a="1"/>
  <c r="BG27" i="17"/>
  <c r="BF27" i="17" a="1"/>
  <c r="BF27" i="17" s="1"/>
  <c r="BE27" i="17" a="1"/>
  <c r="BE27" i="17"/>
  <c r="BD27" i="17" a="1"/>
  <c r="BD27" i="17"/>
  <c r="BC27" i="17" a="1"/>
  <c r="BC27" i="17" s="1"/>
  <c r="BB27" i="17" a="1"/>
  <c r="BB27" i="17"/>
  <c r="AX27" i="17"/>
  <c r="AW27" i="17"/>
  <c r="AV27" i="17"/>
  <c r="AO27" i="17" a="1"/>
  <c r="AO27" i="17"/>
  <c r="AP27" i="17" s="1"/>
  <c r="X27" i="17" a="1"/>
  <c r="X27" i="17"/>
  <c r="W27" i="17" a="1"/>
  <c r="W27" i="17" s="1"/>
  <c r="U27" i="17" a="1"/>
  <c r="U27" i="17" s="1"/>
  <c r="T27" i="17" a="1"/>
  <c r="T27" i="17" s="1"/>
  <c r="BI26" i="17" a="1"/>
  <c r="BI26" i="17" s="1"/>
  <c r="BH26" i="17" a="1"/>
  <c r="BH26" i="17" s="1"/>
  <c r="BG26" i="17" a="1"/>
  <c r="BG26" i="17" s="1"/>
  <c r="BF26" i="17" a="1"/>
  <c r="BF26" i="17"/>
  <c r="BE26" i="17" a="1"/>
  <c r="BE26" i="17" s="1"/>
  <c r="BD26" i="17" a="1"/>
  <c r="BD26" i="17" s="1"/>
  <c r="BC26" i="17" a="1"/>
  <c r="BC26" i="17" s="1"/>
  <c r="BB26" i="17" a="1"/>
  <c r="BB26" i="17" s="1"/>
  <c r="AX26" i="17"/>
  <c r="AW26" i="17"/>
  <c r="AV26" i="17"/>
  <c r="AO26" i="17" a="1"/>
  <c r="AO26" i="17" s="1"/>
  <c r="AP26" i="17" s="1"/>
  <c r="X26" i="17" a="1"/>
  <c r="X26" i="17"/>
  <c r="W26" i="17" a="1"/>
  <c r="W26" i="17" s="1"/>
  <c r="U26" i="17" a="1"/>
  <c r="U26" i="17"/>
  <c r="T26" i="17" a="1"/>
  <c r="T26" i="17"/>
  <c r="Z26" i="17" s="1"/>
  <c r="BI25" i="17" a="1"/>
  <c r="BI25" i="17"/>
  <c r="BH25" i="17" a="1"/>
  <c r="BH25" i="17"/>
  <c r="BG25" i="17" a="1"/>
  <c r="BG25" i="17" s="1"/>
  <c r="BF25" i="17" a="1"/>
  <c r="BF25" i="17"/>
  <c r="BE25" i="17" a="1"/>
  <c r="BE25" i="17"/>
  <c r="BD25" i="17" a="1"/>
  <c r="BD25" i="17" s="1"/>
  <c r="BC25" i="17" a="1"/>
  <c r="BC25" i="17"/>
  <c r="BB25" i="17" a="1"/>
  <c r="BB25" i="17"/>
  <c r="AX25" i="17"/>
  <c r="AW25" i="17"/>
  <c r="AV25" i="17"/>
  <c r="AO25" i="17" a="1"/>
  <c r="AO25" i="17" s="1"/>
  <c r="X25" i="17" a="1"/>
  <c r="X25" i="17"/>
  <c r="W25" i="17" a="1"/>
  <c r="W25" i="17" s="1"/>
  <c r="U25" i="17" a="1"/>
  <c r="U25" i="17" s="1"/>
  <c r="AP25" i="17" s="1"/>
  <c r="T25" i="17" a="1"/>
  <c r="T25" i="17" s="1"/>
  <c r="BI24" i="17" a="1"/>
  <c r="BI24" i="17" s="1"/>
  <c r="BH24" i="17" a="1"/>
  <c r="BH24" i="17" s="1"/>
  <c r="BG24" i="17" a="1"/>
  <c r="BG24" i="17"/>
  <c r="BF24" i="17" a="1"/>
  <c r="BF24" i="17"/>
  <c r="BE24" i="17" a="1"/>
  <c r="BE24" i="17"/>
  <c r="BD24" i="17" a="1"/>
  <c r="BD24" i="17" s="1"/>
  <c r="BC24" i="17" a="1"/>
  <c r="BC24" i="17" s="1"/>
  <c r="BB24" i="17" a="1"/>
  <c r="BB24" i="17" s="1"/>
  <c r="AX24" i="17"/>
  <c r="AW24" i="17"/>
  <c r="AV24" i="17"/>
  <c r="AO24" i="17" a="1"/>
  <c r="AO24" i="17"/>
  <c r="X24" i="17" a="1"/>
  <c r="X24" i="17" s="1"/>
  <c r="W24" i="17" a="1"/>
  <c r="W24" i="17" s="1"/>
  <c r="Y24" i="17" s="1"/>
  <c r="U24" i="17" a="1"/>
  <c r="U24" i="17"/>
  <c r="AP24" i="17" s="1"/>
  <c r="T24" i="17" a="1"/>
  <c r="T24" i="17" s="1"/>
  <c r="BI23" i="17" a="1"/>
  <c r="BI23" i="17"/>
  <c r="BH23" i="17" a="1"/>
  <c r="BH23" i="17" s="1"/>
  <c r="BG23" i="17" a="1"/>
  <c r="BG23" i="17"/>
  <c r="BF23" i="17" a="1"/>
  <c r="BF23" i="17"/>
  <c r="BE23" i="17" a="1"/>
  <c r="BE23" i="17" s="1"/>
  <c r="BD23" i="17" a="1"/>
  <c r="BD23" i="17" s="1"/>
  <c r="BC23" i="17" a="1"/>
  <c r="BC23" i="17"/>
  <c r="BB23" i="17" a="1"/>
  <c r="BB23" i="17" s="1"/>
  <c r="AX23" i="17"/>
  <c r="AW23" i="17"/>
  <c r="AV23" i="17"/>
  <c r="AO23" i="17" a="1"/>
  <c r="AO23" i="17" s="1"/>
  <c r="Y23" i="17"/>
  <c r="X23" i="17" a="1"/>
  <c r="X23" i="17" s="1"/>
  <c r="W23" i="17" a="1"/>
  <c r="W23" i="17" s="1"/>
  <c r="Z23" i="17" s="1"/>
  <c r="U23" i="17" a="1"/>
  <c r="U23" i="17" s="1"/>
  <c r="T23" i="17" a="1"/>
  <c r="T23" i="17"/>
  <c r="BI22" i="17" a="1"/>
  <c r="BI22" i="17" s="1"/>
  <c r="BH22" i="17" a="1"/>
  <c r="BH22" i="17"/>
  <c r="BG22" i="17" a="1"/>
  <c r="BG22" i="17"/>
  <c r="BF22" i="17" a="1"/>
  <c r="BF22" i="17" s="1"/>
  <c r="BE22" i="17" a="1"/>
  <c r="BE22" i="17" s="1"/>
  <c r="BD22" i="17" a="1"/>
  <c r="BD22" i="17" s="1"/>
  <c r="BC22" i="17" a="1"/>
  <c r="BC22" i="17" s="1"/>
  <c r="BB22" i="17" a="1"/>
  <c r="BB22" i="17"/>
  <c r="AX22" i="17"/>
  <c r="AW22" i="17"/>
  <c r="AV22" i="17"/>
  <c r="AO22" i="17" a="1"/>
  <c r="AO22" i="17"/>
  <c r="AP22" i="17" s="1"/>
  <c r="Z22" i="17"/>
  <c r="Y22" i="17"/>
  <c r="X22" i="17" a="1"/>
  <c r="X22" i="17"/>
  <c r="W22" i="17" a="1"/>
  <c r="W22" i="17"/>
  <c r="U22" i="17" a="1"/>
  <c r="U22" i="17" s="1"/>
  <c r="T22" i="17" a="1"/>
  <c r="T22" i="17"/>
  <c r="BI21" i="17" a="1"/>
  <c r="BI21" i="17" s="1"/>
  <c r="BH21" i="17" a="1"/>
  <c r="BH21" i="17"/>
  <c r="BG21" i="17" a="1"/>
  <c r="BG21" i="17"/>
  <c r="BF21" i="17" a="1"/>
  <c r="BF21" i="17"/>
  <c r="BE21" i="17" a="1"/>
  <c r="BE21" i="17"/>
  <c r="BD21" i="17" a="1"/>
  <c r="BD21" i="17"/>
  <c r="BC21" i="17" a="1"/>
  <c r="BC21" i="17" s="1"/>
  <c r="BB21" i="17" a="1"/>
  <c r="BB21" i="17"/>
  <c r="AX21" i="17"/>
  <c r="AW21" i="17"/>
  <c r="AV21" i="17"/>
  <c r="AO21" i="17" a="1"/>
  <c r="AO21" i="17" s="1"/>
  <c r="AP21" i="17" s="1"/>
  <c r="X21" i="17" a="1"/>
  <c r="X21" i="17" s="1"/>
  <c r="W21" i="17" a="1"/>
  <c r="W21" i="17" s="1"/>
  <c r="Y21" i="17" s="1"/>
  <c r="U21" i="17" a="1"/>
  <c r="U21" i="17"/>
  <c r="T21" i="17" a="1"/>
  <c r="T21" i="17"/>
  <c r="BI20" i="17" a="1"/>
  <c r="BI20" i="17"/>
  <c r="BH20" i="17" a="1"/>
  <c r="BH20" i="17"/>
  <c r="BG20" i="17" a="1"/>
  <c r="BG20" i="17"/>
  <c r="BF20" i="17" a="1"/>
  <c r="BF20" i="17" s="1"/>
  <c r="BE20" i="17" a="1"/>
  <c r="BE20" i="17" s="1"/>
  <c r="BD20" i="17" a="1"/>
  <c r="BD20" i="17" s="1"/>
  <c r="BC20" i="17" a="1"/>
  <c r="BC20" i="17"/>
  <c r="BB20" i="17" a="1"/>
  <c r="BB20" i="17"/>
  <c r="BA20" i="17"/>
  <c r="AX20" i="17"/>
  <c r="AW20" i="17"/>
  <c r="AV20" i="17"/>
  <c r="AO20" i="17" a="1"/>
  <c r="AO20" i="17" s="1"/>
  <c r="AP20" i="17" s="1"/>
  <c r="X20" i="17" a="1"/>
  <c r="X20" i="17"/>
  <c r="W20" i="17" a="1"/>
  <c r="W20" i="17" s="1"/>
  <c r="Y20" i="17" s="1"/>
  <c r="U20" i="17" a="1"/>
  <c r="U20" i="17"/>
  <c r="T20" i="17" a="1"/>
  <c r="T20" i="17"/>
  <c r="BI19" i="17" a="1"/>
  <c r="BI19" i="17"/>
  <c r="BH19" i="17" a="1"/>
  <c r="BH19" i="17"/>
  <c r="BG19" i="17" a="1"/>
  <c r="BG19" i="17"/>
  <c r="BF19" i="17" a="1"/>
  <c r="BF19" i="17"/>
  <c r="BE19" i="17" a="1"/>
  <c r="BE19" i="17"/>
  <c r="BD19" i="17" a="1"/>
  <c r="BD19" i="17" s="1"/>
  <c r="BC19" i="17" a="1"/>
  <c r="BC19" i="17"/>
  <c r="BB19" i="17" a="1"/>
  <c r="BB19" i="17"/>
  <c r="BA19" i="17"/>
  <c r="AX19" i="17"/>
  <c r="AW19" i="17"/>
  <c r="AV19" i="17"/>
  <c r="AO19" i="17" a="1"/>
  <c r="AO19" i="17"/>
  <c r="AP19" i="17" s="1"/>
  <c r="Y19" i="17"/>
  <c r="X19" i="17" a="1"/>
  <c r="X19" i="17" s="1"/>
  <c r="Z19" i="17" s="1"/>
  <c r="W19" i="17" a="1"/>
  <c r="W19" i="17"/>
  <c r="U19" i="17" a="1"/>
  <c r="U19" i="17"/>
  <c r="T19" i="17" a="1"/>
  <c r="T19" i="17"/>
  <c r="BI18" i="17" a="1"/>
  <c r="BI18" i="17"/>
  <c r="BH18" i="17" a="1"/>
  <c r="BH18" i="17"/>
  <c r="BG18" i="17" a="1"/>
  <c r="BG18" i="17" s="1"/>
  <c r="BF18" i="17" a="1"/>
  <c r="BF18" i="17"/>
  <c r="BE18" i="17" a="1"/>
  <c r="BE18" i="17" s="1"/>
  <c r="BD18" i="17" a="1"/>
  <c r="BD18" i="17"/>
  <c r="BC18" i="17" a="1"/>
  <c r="BC18" i="17"/>
  <c r="BB18" i="17" a="1"/>
  <c r="BB18" i="17"/>
  <c r="BA18" i="17" s="1"/>
  <c r="AX18" i="17"/>
  <c r="AW18" i="17"/>
  <c r="AV18" i="17"/>
  <c r="AO18" i="17" a="1"/>
  <c r="AO18" i="17"/>
  <c r="AP18" i="17" s="1"/>
  <c r="X18" i="17" a="1"/>
  <c r="X18" i="17" s="1"/>
  <c r="W18" i="17" a="1"/>
  <c r="W18" i="17"/>
  <c r="U18" i="17" a="1"/>
  <c r="U18" i="17"/>
  <c r="T18" i="17" a="1"/>
  <c r="T18" i="17" s="1"/>
  <c r="BI17" i="17" a="1"/>
  <c r="BI17" i="17"/>
  <c r="BH17" i="17" a="1"/>
  <c r="BH17" i="17" s="1"/>
  <c r="BG17" i="17" a="1"/>
  <c r="BG17" i="17"/>
  <c r="BF17" i="17" a="1"/>
  <c r="BF17" i="17"/>
  <c r="BE17" i="17" a="1"/>
  <c r="BE17" i="17" s="1"/>
  <c r="BD17" i="17" a="1"/>
  <c r="BD17" i="17"/>
  <c r="BC17" i="17" a="1"/>
  <c r="BC17" i="17"/>
  <c r="BB17" i="17" a="1"/>
  <c r="BB17" i="17"/>
  <c r="BA17" i="17" s="1"/>
  <c r="AX17" i="17"/>
  <c r="AW17" i="17"/>
  <c r="AV17" i="17"/>
  <c r="AO17" i="17" a="1"/>
  <c r="AO17" i="17"/>
  <c r="X17" i="17" a="1"/>
  <c r="X17" i="17"/>
  <c r="W17" i="17" a="1"/>
  <c r="W17" i="17"/>
  <c r="U17" i="17" a="1"/>
  <c r="U17" i="17" s="1"/>
  <c r="T17" i="17" a="1"/>
  <c r="T17" i="17" s="1"/>
  <c r="AO10" i="17" a="1"/>
  <c r="AO10" i="17"/>
  <c r="AP10" i="17" s="1"/>
  <c r="BI9" i="17" a="1"/>
  <c r="BI9" i="17" s="1"/>
  <c r="BH9" i="17" a="1"/>
  <c r="BH9" i="17"/>
  <c r="BG9" i="17" a="1"/>
  <c r="BG9" i="17" s="1"/>
  <c r="BF9" i="17" a="1"/>
  <c r="BF9" i="17"/>
  <c r="BE9" i="17" a="1"/>
  <c r="BE9" i="17"/>
  <c r="BD9" i="17" a="1"/>
  <c r="BD9" i="17"/>
  <c r="BC9" i="17" a="1"/>
  <c r="BC9" i="17" s="1"/>
  <c r="BB9" i="17" a="1"/>
  <c r="BB9" i="17"/>
  <c r="AX9" i="17"/>
  <c r="AW9" i="17"/>
  <c r="AV9" i="17"/>
  <c r="AP9" i="17"/>
  <c r="AO9" i="17" a="1"/>
  <c r="AO9" i="17" s="1"/>
  <c r="X9" i="17" a="1"/>
  <c r="X9" i="17"/>
  <c r="W9" i="17" a="1"/>
  <c r="W9" i="17" s="1"/>
  <c r="U9" i="17" a="1"/>
  <c r="U9" i="17"/>
  <c r="T9" i="17" a="1"/>
  <c r="T9" i="17"/>
  <c r="Z9" i="17" s="1"/>
  <c r="B8" i="17"/>
  <c r="B9" i="17" s="1"/>
  <c r="A8" i="17"/>
  <c r="BI7" i="17" a="1"/>
  <c r="BI7" i="17" s="1"/>
  <c r="BH7" i="17" a="1"/>
  <c r="BH7" i="17" s="1"/>
  <c r="BG7" i="17" a="1"/>
  <c r="BG7" i="17"/>
  <c r="BF7" i="17" a="1"/>
  <c r="BF7" i="17" s="1"/>
  <c r="BE7" i="17" a="1"/>
  <c r="BE7" i="17"/>
  <c r="BD7" i="17" a="1"/>
  <c r="BD7" i="17"/>
  <c r="BC7" i="17" a="1"/>
  <c r="BC7" i="17"/>
  <c r="BB7" i="17" a="1"/>
  <c r="BB7" i="17"/>
  <c r="BA7" i="17" s="1"/>
  <c r="AX7" i="17"/>
  <c r="AW7" i="17"/>
  <c r="AV7" i="17"/>
  <c r="AO7" i="17" a="1"/>
  <c r="AO7" i="17"/>
  <c r="AP7" i="17" s="1"/>
  <c r="B7" i="17"/>
  <c r="A7" i="17"/>
  <c r="BI6" i="17" a="1"/>
  <c r="BI6" i="17"/>
  <c r="BH6" i="17" a="1"/>
  <c r="BH6" i="17"/>
  <c r="BG6" i="17" a="1"/>
  <c r="BG6" i="17"/>
  <c r="BF6" i="17" a="1"/>
  <c r="BF6" i="17"/>
  <c r="BE6" i="17" a="1"/>
  <c r="BE6" i="17" s="1"/>
  <c r="BD6" i="17" a="1"/>
  <c r="BD6" i="17"/>
  <c r="BC6" i="17" a="1"/>
  <c r="BC6" i="17"/>
  <c r="BB6" i="17" a="1"/>
  <c r="BB6" i="17" s="1"/>
  <c r="BA6" i="17" s="1"/>
  <c r="AX6" i="17"/>
  <c r="AP6" i="17"/>
  <c r="AO6" i="17" a="1"/>
  <c r="AO6" i="17"/>
  <c r="A6" i="17"/>
  <c r="AN5" i="17"/>
  <c r="AM5" i="17"/>
  <c r="AL5" i="17"/>
  <c r="AK5" i="17"/>
  <c r="AJ5" i="17"/>
  <c r="Q5" i="17"/>
  <c r="P5" i="17"/>
  <c r="O5" i="17"/>
  <c r="N5" i="17"/>
  <c r="M5" i="17"/>
  <c r="C3" i="17"/>
  <c r="P2" i="17"/>
  <c r="AR5" i="15"/>
  <c r="AQ5" i="15"/>
  <c r="AP5" i="15"/>
  <c r="AO5" i="15"/>
  <c r="AN5" i="15"/>
  <c r="AM5" i="15"/>
  <c r="AG5" i="15"/>
  <c r="AF5" i="15"/>
  <c r="AE5" i="15"/>
  <c r="AD5" i="15"/>
  <c r="AC5" i="15"/>
  <c r="AB5" i="15"/>
  <c r="AA5" i="15"/>
  <c r="Z5" i="15"/>
  <c r="Y5" i="15"/>
  <c r="X5" i="15"/>
  <c r="W5" i="15"/>
  <c r="V5" i="15"/>
  <c r="U5" i="15"/>
  <c r="T5" i="15"/>
  <c r="S5" i="15"/>
  <c r="R5" i="15"/>
  <c r="Q5" i="15"/>
  <c r="K5" i="15"/>
  <c r="J5" i="15"/>
  <c r="I5" i="15"/>
  <c r="H5" i="15"/>
  <c r="G5" i="15"/>
  <c r="F5" i="15"/>
  <c r="E5" i="15"/>
  <c r="D5" i="15"/>
  <c r="C5" i="15"/>
  <c r="B5" i="15"/>
  <c r="A5" i="15"/>
  <c r="C3" i="15"/>
  <c r="O2" i="15"/>
  <c r="AQ6" i="14"/>
  <c r="AP6" i="14"/>
  <c r="AO6" i="14"/>
  <c r="AN6" i="14"/>
  <c r="AM6" i="14"/>
  <c r="AG6" i="14"/>
  <c r="AF6" i="14"/>
  <c r="AE6" i="14"/>
  <c r="AD6" i="14"/>
  <c r="AC6" i="14"/>
  <c r="AB6" i="14"/>
  <c r="AA6" i="14"/>
  <c r="Z6" i="14"/>
  <c r="Y6" i="14"/>
  <c r="X6" i="14"/>
  <c r="W6" i="14"/>
  <c r="V6" i="14"/>
  <c r="U6" i="14"/>
  <c r="T6" i="14"/>
  <c r="S6" i="14"/>
  <c r="R6" i="14"/>
  <c r="Q6" i="14"/>
  <c r="K6" i="14"/>
  <c r="J6" i="14"/>
  <c r="I6" i="14"/>
  <c r="H6" i="14"/>
  <c r="G6" i="14"/>
  <c r="F6" i="14"/>
  <c r="E6" i="14"/>
  <c r="D6" i="14"/>
  <c r="C6" i="14"/>
  <c r="B6" i="14"/>
  <c r="A6" i="14"/>
  <c r="AT6" i="13"/>
  <c r="AS6" i="13"/>
  <c r="AR6" i="13"/>
  <c r="AQ6" i="13"/>
  <c r="AP6" i="13"/>
  <c r="AO6" i="13"/>
  <c r="AN6" i="13"/>
  <c r="AG6" i="13"/>
  <c r="AF6" i="13"/>
  <c r="AE6" i="13"/>
  <c r="AD6" i="13"/>
  <c r="AC6" i="13"/>
  <c r="AB6" i="13"/>
  <c r="AA6" i="13"/>
  <c r="Z6" i="13"/>
  <c r="Y6" i="13"/>
  <c r="X6" i="13"/>
  <c r="W6" i="13"/>
  <c r="V6" i="13"/>
  <c r="U6" i="13"/>
  <c r="T6" i="13"/>
  <c r="S6" i="13"/>
  <c r="R6" i="13"/>
  <c r="Q6" i="13"/>
  <c r="K6" i="13"/>
  <c r="J6" i="13"/>
  <c r="I6" i="13"/>
  <c r="H6" i="13"/>
  <c r="G6" i="13"/>
  <c r="F6" i="13"/>
  <c r="E6" i="13"/>
  <c r="D6" i="13"/>
  <c r="C6" i="13"/>
  <c r="B6" i="13"/>
  <c r="A6" i="13"/>
  <c r="BL36" i="12"/>
  <c r="BK36" i="12"/>
  <c r="BJ36" i="12"/>
  <c r="BI36" i="12" a="1"/>
  <c r="BI36" i="12" s="1"/>
  <c r="BH36" i="12" a="1"/>
  <c r="BH36" i="12" s="1"/>
  <c r="BG36" i="12" a="1"/>
  <c r="BG36" i="12" s="1"/>
  <c r="BF36" i="12" a="1"/>
  <c r="BF36" i="12" s="1"/>
  <c r="BE36" i="12" a="1"/>
  <c r="BE36" i="12" s="1"/>
  <c r="BD36" i="12" a="1"/>
  <c r="BD36" i="12" s="1"/>
  <c r="BC36" i="12" a="1"/>
  <c r="BC36" i="12" s="1"/>
  <c r="BB36" i="12" a="1"/>
  <c r="BB36" i="12" s="1"/>
  <c r="AZ36" i="12"/>
  <c r="AY36" i="12"/>
  <c r="AX36" i="12"/>
  <c r="AW36" i="12"/>
  <c r="AV36" i="12"/>
  <c r="AO36" i="12" a="1"/>
  <c r="AO36" i="12"/>
  <c r="AP36" i="12" s="1"/>
  <c r="Y36" i="12"/>
  <c r="X36" i="12" a="1"/>
  <c r="X36" i="12"/>
  <c r="Z36" i="12" s="1"/>
  <c r="W36" i="12" a="1"/>
  <c r="W36" i="12"/>
  <c r="U36" i="12" a="1"/>
  <c r="U36" i="12" s="1"/>
  <c r="T36" i="12" a="1"/>
  <c r="T36" i="12"/>
  <c r="BL35" i="12"/>
  <c r="BK35" i="12"/>
  <c r="BJ35" i="12"/>
  <c r="BI35" i="12" a="1"/>
  <c r="BI35" i="12" s="1"/>
  <c r="BH35" i="12" a="1"/>
  <c r="BH35" i="12" s="1"/>
  <c r="BG35" i="12" a="1"/>
  <c r="BG35" i="12" s="1"/>
  <c r="BF35" i="12" a="1"/>
  <c r="BF35" i="12" s="1"/>
  <c r="BE35" i="12" a="1"/>
  <c r="BE35" i="12" s="1"/>
  <c r="BD35" i="12" a="1"/>
  <c r="BD35" i="12"/>
  <c r="BC35" i="12" a="1"/>
  <c r="BC35" i="12" s="1"/>
  <c r="BB35" i="12" a="1"/>
  <c r="BB35" i="12" s="1"/>
  <c r="AZ35" i="12"/>
  <c r="AY35" i="12"/>
  <c r="AX35" i="12"/>
  <c r="AW35" i="12"/>
  <c r="AV35" i="12"/>
  <c r="AO35" i="12" a="1"/>
  <c r="AO35" i="12" s="1"/>
  <c r="AP35" i="12" s="1"/>
  <c r="Y35" i="12"/>
  <c r="X35" i="12" a="1"/>
  <c r="X35" i="12"/>
  <c r="W35" i="12" a="1"/>
  <c r="W35" i="12"/>
  <c r="U35" i="12" a="1"/>
  <c r="U35" i="12"/>
  <c r="T35" i="12" a="1"/>
  <c r="T35" i="12"/>
  <c r="BL34" i="12"/>
  <c r="BK34" i="12"/>
  <c r="BJ34" i="12"/>
  <c r="BI34" i="12" a="1"/>
  <c r="BI34" i="12" s="1"/>
  <c r="BH34" i="12" a="1"/>
  <c r="BH34" i="12"/>
  <c r="BG34" i="12" a="1"/>
  <c r="BG34" i="12" s="1"/>
  <c r="BF34" i="12" a="1"/>
  <c r="BF34" i="12" s="1"/>
  <c r="BE34" i="12" a="1"/>
  <c r="BE34" i="12"/>
  <c r="BD34" i="12" a="1"/>
  <c r="BD34" i="12" s="1"/>
  <c r="BC34" i="12" a="1"/>
  <c r="BC34" i="12"/>
  <c r="BB34" i="12" a="1"/>
  <c r="BB34" i="12"/>
  <c r="BA34" i="12" s="1"/>
  <c r="AZ34" i="12"/>
  <c r="AY34" i="12"/>
  <c r="AX34" i="12"/>
  <c r="AW34" i="12"/>
  <c r="AV34" i="12"/>
  <c r="AO34" i="12" a="1"/>
  <c r="AO34" i="12"/>
  <c r="Y34" i="12"/>
  <c r="X34" i="12" a="1"/>
  <c r="X34" i="12" s="1"/>
  <c r="W34" i="12" a="1"/>
  <c r="W34" i="12"/>
  <c r="U34" i="12" a="1"/>
  <c r="U34" i="12" s="1"/>
  <c r="AP34" i="12" s="1"/>
  <c r="T34" i="12" a="1"/>
  <c r="T34" i="12" s="1"/>
  <c r="Z34" i="12" s="1"/>
  <c r="BL33" i="12"/>
  <c r="BK33" i="12"/>
  <c r="BJ33" i="12"/>
  <c r="BI33" i="12" a="1"/>
  <c r="BI33" i="12" s="1"/>
  <c r="BH33" i="12" a="1"/>
  <c r="BH33" i="12" s="1"/>
  <c r="BG33" i="12" a="1"/>
  <c r="BG33" i="12" s="1"/>
  <c r="BF33" i="12" a="1"/>
  <c r="BF33" i="12"/>
  <c r="BE33" i="12" a="1"/>
  <c r="BE33" i="12" s="1"/>
  <c r="BD33" i="12" a="1"/>
  <c r="BD33" i="12"/>
  <c r="BC33" i="12" a="1"/>
  <c r="BC33" i="12" s="1"/>
  <c r="BB33" i="12" a="1"/>
  <c r="BB33" i="12" s="1"/>
  <c r="AZ33" i="12"/>
  <c r="AY33" i="12"/>
  <c r="AX33" i="12"/>
  <c r="AW33" i="12"/>
  <c r="AV33" i="12"/>
  <c r="AO33" i="12" a="1"/>
  <c r="AO33" i="12" s="1"/>
  <c r="AP33" i="12" s="1"/>
  <c r="X33" i="12" a="1"/>
  <c r="X33" i="12"/>
  <c r="W33" i="12" a="1"/>
  <c r="W33" i="12" s="1"/>
  <c r="U33" i="12" a="1"/>
  <c r="U33" i="12"/>
  <c r="T33" i="12" a="1"/>
  <c r="T33" i="12"/>
  <c r="BL32" i="12"/>
  <c r="BK32" i="12"/>
  <c r="BJ32" i="12"/>
  <c r="BI32" i="12" a="1"/>
  <c r="BI32" i="12" s="1"/>
  <c r="BH32" i="12" a="1"/>
  <c r="BH32" i="12" s="1"/>
  <c r="BG32" i="12" a="1"/>
  <c r="BG32" i="12" s="1"/>
  <c r="BF32" i="12" a="1"/>
  <c r="BF32" i="12" s="1"/>
  <c r="BE32" i="12" a="1"/>
  <c r="BE32" i="12" s="1"/>
  <c r="BD32" i="12" a="1"/>
  <c r="BD32" i="12" s="1"/>
  <c r="BC32" i="12" a="1"/>
  <c r="BC32" i="12" s="1"/>
  <c r="BB32" i="12" a="1"/>
  <c r="BB32" i="12" s="1"/>
  <c r="AZ32" i="12"/>
  <c r="AY32" i="12"/>
  <c r="AX32" i="12"/>
  <c r="AW32" i="12"/>
  <c r="AV32" i="12"/>
  <c r="AO32" i="12" a="1"/>
  <c r="AO32" i="12"/>
  <c r="AP32" i="12" s="1"/>
  <c r="X32" i="12" a="1"/>
  <c r="X32" i="12"/>
  <c r="W32" i="12" a="1"/>
  <c r="W32" i="12"/>
  <c r="Y32" i="12" s="1"/>
  <c r="U32" i="12" a="1"/>
  <c r="U32" i="12"/>
  <c r="T32" i="12" a="1"/>
  <c r="T32" i="12"/>
  <c r="BL31" i="12"/>
  <c r="BK31" i="12"/>
  <c r="BJ31" i="12"/>
  <c r="BI31" i="12" a="1"/>
  <c r="BI31" i="12" s="1"/>
  <c r="BH31" i="12" a="1"/>
  <c r="BH31" i="12"/>
  <c r="BG31" i="12" a="1"/>
  <c r="BG31" i="12" s="1"/>
  <c r="BF31" i="12" a="1"/>
  <c r="BF31" i="12" s="1"/>
  <c r="BE31" i="12" a="1"/>
  <c r="BE31" i="12"/>
  <c r="BD31" i="12" a="1"/>
  <c r="BD31" i="12" s="1"/>
  <c r="BC31" i="12" a="1"/>
  <c r="BC31" i="12" s="1"/>
  <c r="BB31" i="12" a="1"/>
  <c r="BB31" i="12" s="1"/>
  <c r="AZ31" i="12"/>
  <c r="AY31" i="12"/>
  <c r="AX31" i="12"/>
  <c r="AW31" i="12"/>
  <c r="AV31" i="12"/>
  <c r="AO31" i="12" a="1"/>
  <c r="AO31" i="12"/>
  <c r="X31" i="12" a="1"/>
  <c r="X31" i="12" s="1"/>
  <c r="W31" i="12" a="1"/>
  <c r="W31" i="12"/>
  <c r="Y31" i="12" s="1"/>
  <c r="U31" i="12" a="1"/>
  <c r="U31" i="12"/>
  <c r="T31" i="12" a="1"/>
  <c r="T31" i="12"/>
  <c r="BL30" i="12"/>
  <c r="BK30" i="12"/>
  <c r="BJ30" i="12"/>
  <c r="BI30" i="12" a="1"/>
  <c r="BI30" i="12" s="1"/>
  <c r="BH30" i="12" a="1"/>
  <c r="BH30" i="12" s="1"/>
  <c r="BG30" i="12" a="1"/>
  <c r="BG30" i="12"/>
  <c r="BF30" i="12" a="1"/>
  <c r="BF30" i="12" s="1"/>
  <c r="BE30" i="12" a="1"/>
  <c r="BE30" i="12" s="1"/>
  <c r="BD30" i="12" a="1"/>
  <c r="BD30" i="12" s="1"/>
  <c r="BC30" i="12" a="1"/>
  <c r="BC30" i="12"/>
  <c r="BB30" i="12" a="1"/>
  <c r="BB30" i="12" s="1"/>
  <c r="AZ30" i="12"/>
  <c r="AY30" i="12"/>
  <c r="AX30" i="12"/>
  <c r="AW30" i="12"/>
  <c r="AV30" i="12"/>
  <c r="AO30" i="12" a="1"/>
  <c r="AO30" i="12"/>
  <c r="Z30" i="12"/>
  <c r="X30" i="12" a="1"/>
  <c r="X30" i="12"/>
  <c r="W30" i="12" a="1"/>
  <c r="W30" i="12"/>
  <c r="U30" i="12" a="1"/>
  <c r="U30" i="12" s="1"/>
  <c r="AP30" i="12" s="1"/>
  <c r="T30" i="12" a="1"/>
  <c r="T30" i="12"/>
  <c r="Y30" i="12" s="1"/>
  <c r="BL29" i="12"/>
  <c r="BK29" i="12"/>
  <c r="BJ29" i="12"/>
  <c r="BI29" i="12" a="1"/>
  <c r="BI29" i="12"/>
  <c r="BH29" i="12" a="1"/>
  <c r="BH29" i="12"/>
  <c r="BG29" i="12" a="1"/>
  <c r="BG29" i="12"/>
  <c r="BF29" i="12" a="1"/>
  <c r="BF29" i="12" s="1"/>
  <c r="BE29" i="12" a="1"/>
  <c r="BE29" i="12" s="1"/>
  <c r="BD29" i="12" a="1"/>
  <c r="BD29" i="12"/>
  <c r="BC29" i="12" a="1"/>
  <c r="BC29" i="12"/>
  <c r="BB29" i="12" a="1"/>
  <c r="BB29" i="12"/>
  <c r="BA29" i="12" s="1"/>
  <c r="AZ29" i="12"/>
  <c r="AY29" i="12"/>
  <c r="AX29" i="12"/>
  <c r="AW29" i="12"/>
  <c r="AV29" i="12"/>
  <c r="AO29" i="12" a="1"/>
  <c r="AO29" i="12" s="1"/>
  <c r="AP29" i="12" s="1"/>
  <c r="X29" i="12" a="1"/>
  <c r="X29" i="12"/>
  <c r="W29" i="12" a="1"/>
  <c r="W29" i="12" s="1"/>
  <c r="Y29" i="12" s="1"/>
  <c r="U29" i="12" a="1"/>
  <c r="U29" i="12"/>
  <c r="T29" i="12" a="1"/>
  <c r="T29" i="12"/>
  <c r="BL28" i="12"/>
  <c r="BK28" i="12"/>
  <c r="BJ28" i="12"/>
  <c r="BI28" i="12" a="1"/>
  <c r="BI28" i="12" s="1"/>
  <c r="BH28" i="12" a="1"/>
  <c r="BH28" i="12"/>
  <c r="BG28" i="12" a="1"/>
  <c r="BG28" i="12" s="1"/>
  <c r="BF28" i="12" a="1"/>
  <c r="BF28" i="12" s="1"/>
  <c r="BE28" i="12" a="1"/>
  <c r="BE28" i="12" s="1"/>
  <c r="BD28" i="12" a="1"/>
  <c r="BD28" i="12"/>
  <c r="BC28" i="12" a="1"/>
  <c r="BC28" i="12"/>
  <c r="BB28" i="12" a="1"/>
  <c r="BB28" i="12" s="1"/>
  <c r="BA28" i="12" s="1"/>
  <c r="AZ28" i="12"/>
  <c r="AY28" i="12"/>
  <c r="AX28" i="12"/>
  <c r="AW28" i="12"/>
  <c r="AV28" i="12"/>
  <c r="AO28" i="12" a="1"/>
  <c r="AO28" i="12"/>
  <c r="AP28" i="12" s="1"/>
  <c r="Y28" i="12"/>
  <c r="X28" i="12" a="1"/>
  <c r="X28" i="12"/>
  <c r="W28" i="12" a="1"/>
  <c r="W28" i="12"/>
  <c r="U28" i="12" a="1"/>
  <c r="U28" i="12"/>
  <c r="T28" i="12" a="1"/>
  <c r="T28" i="12"/>
  <c r="Z28" i="12" s="1"/>
  <c r="BL27" i="12"/>
  <c r="BK27" i="12"/>
  <c r="BJ27" i="12"/>
  <c r="BI27" i="12" a="1"/>
  <c r="BI27" i="12" s="1"/>
  <c r="BH27" i="12" a="1"/>
  <c r="BH27" i="12" s="1"/>
  <c r="BG27" i="12" a="1"/>
  <c r="BG27" i="12" s="1"/>
  <c r="BF27" i="12" a="1"/>
  <c r="BF27" i="12" s="1"/>
  <c r="BE27" i="12" a="1"/>
  <c r="BE27" i="12"/>
  <c r="BD27" i="12" a="1"/>
  <c r="BD27" i="12"/>
  <c r="BC27" i="12" a="1"/>
  <c r="BC27" i="12" s="1"/>
  <c r="BB27" i="12" a="1"/>
  <c r="BB27" i="12" s="1"/>
  <c r="BA27" i="12" s="1"/>
  <c r="AZ27" i="12"/>
  <c r="AY27" i="12"/>
  <c r="AX27" i="12"/>
  <c r="AW27" i="12"/>
  <c r="AV27" i="12"/>
  <c r="AO27" i="12" a="1"/>
  <c r="AO27" i="12"/>
  <c r="AP27" i="12" s="1"/>
  <c r="Y27" i="12"/>
  <c r="X27" i="12" a="1"/>
  <c r="X27" i="12" s="1"/>
  <c r="W27" i="12" a="1"/>
  <c r="W27" i="12"/>
  <c r="Z27" i="12" s="1"/>
  <c r="U27" i="12" a="1"/>
  <c r="U27" i="12"/>
  <c r="T27" i="12" a="1"/>
  <c r="T27" i="12"/>
  <c r="BL26" i="12"/>
  <c r="BK26" i="12"/>
  <c r="BJ26" i="12"/>
  <c r="BI26" i="12" a="1"/>
  <c r="BI26" i="12" s="1"/>
  <c r="BH26" i="12" a="1"/>
  <c r="BH26" i="12" s="1"/>
  <c r="BG26" i="12" a="1"/>
  <c r="BG26" i="12" s="1"/>
  <c r="BF26" i="12" a="1"/>
  <c r="BF26" i="12"/>
  <c r="BE26" i="12" a="1"/>
  <c r="BE26" i="12" s="1"/>
  <c r="BA26" i="12" s="1"/>
  <c r="BD26" i="12" a="1"/>
  <c r="BD26" i="12" s="1"/>
  <c r="BC26" i="12" a="1"/>
  <c r="BC26" i="12" s="1"/>
  <c r="BB26" i="12" a="1"/>
  <c r="BB26" i="12" s="1"/>
  <c r="AZ26" i="12"/>
  <c r="AY26" i="12"/>
  <c r="AX26" i="12"/>
  <c r="AW26" i="12"/>
  <c r="AV26" i="12"/>
  <c r="AO26" i="12" a="1"/>
  <c r="AO26" i="12" s="1"/>
  <c r="AP26" i="12" s="1"/>
  <c r="X26" i="12" a="1"/>
  <c r="X26" i="12"/>
  <c r="W26" i="12" a="1"/>
  <c r="W26" i="12"/>
  <c r="U26" i="12" a="1"/>
  <c r="U26" i="12"/>
  <c r="T26" i="12" a="1"/>
  <c r="T26" i="12"/>
  <c r="BL25" i="12"/>
  <c r="BK25" i="12"/>
  <c r="BJ25" i="12"/>
  <c r="BI25" i="12" a="1"/>
  <c r="BI25" i="12" s="1"/>
  <c r="BH25" i="12" a="1"/>
  <c r="BH25" i="12"/>
  <c r="BG25" i="12" a="1"/>
  <c r="BG25" i="12"/>
  <c r="BF25" i="12" a="1"/>
  <c r="BF25" i="12"/>
  <c r="BE25" i="12" a="1"/>
  <c r="BE25" i="12"/>
  <c r="BD25" i="12" a="1"/>
  <c r="BD25" i="12" s="1"/>
  <c r="BC25" i="12" a="1"/>
  <c r="BC25" i="12" s="1"/>
  <c r="BB25" i="12" a="1"/>
  <c r="BB25" i="12" s="1"/>
  <c r="BA25" i="12" s="1"/>
  <c r="AZ25" i="12"/>
  <c r="AY25" i="12"/>
  <c r="AX25" i="12"/>
  <c r="AW25" i="12"/>
  <c r="AV25" i="12"/>
  <c r="AO25" i="12" a="1"/>
  <c r="AO25" i="12"/>
  <c r="X25" i="12" a="1"/>
  <c r="X25" i="12" s="1"/>
  <c r="W25" i="12" a="1"/>
  <c r="W25" i="12"/>
  <c r="U25" i="12" a="1"/>
  <c r="U25" i="12"/>
  <c r="T25" i="12" a="1"/>
  <c r="T25" i="12"/>
  <c r="Y25" i="12" s="1"/>
  <c r="BL24" i="12"/>
  <c r="BK24" i="12"/>
  <c r="BJ24" i="12"/>
  <c r="BI24" i="12" a="1"/>
  <c r="BI24" i="12" s="1"/>
  <c r="BH24" i="12" a="1"/>
  <c r="BH24" i="12" s="1"/>
  <c r="BG24" i="12" a="1"/>
  <c r="BG24" i="12"/>
  <c r="BF24" i="12" a="1"/>
  <c r="BF24" i="12"/>
  <c r="BE24" i="12" a="1"/>
  <c r="BE24" i="12" s="1"/>
  <c r="BD24" i="12" a="1"/>
  <c r="BD24" i="12" s="1"/>
  <c r="BC24" i="12" a="1"/>
  <c r="BC24" i="12" s="1"/>
  <c r="BB24" i="12" a="1"/>
  <c r="BB24" i="12"/>
  <c r="AZ24" i="12"/>
  <c r="AY24" i="12"/>
  <c r="AX24" i="12"/>
  <c r="AW24" i="12"/>
  <c r="AV24" i="12"/>
  <c r="AO24" i="12" a="1"/>
  <c r="AO24" i="12"/>
  <c r="X24" i="12" a="1"/>
  <c r="X24" i="12"/>
  <c r="W24" i="12" a="1"/>
  <c r="W24" i="12"/>
  <c r="U24" i="12" a="1"/>
  <c r="U24" i="12"/>
  <c r="AP24" i="12" s="1"/>
  <c r="T24" i="12" a="1"/>
  <c r="T24" i="12"/>
  <c r="BL23" i="12"/>
  <c r="BK23" i="12"/>
  <c r="BJ23" i="12"/>
  <c r="BI23" i="12" a="1"/>
  <c r="BI23" i="12" s="1"/>
  <c r="BH23" i="12" a="1"/>
  <c r="BH23" i="12" s="1"/>
  <c r="BG23" i="12" a="1"/>
  <c r="BG23" i="12"/>
  <c r="BF23" i="12" a="1"/>
  <c r="BF23" i="12" s="1"/>
  <c r="BE23" i="12" a="1"/>
  <c r="BE23" i="12" s="1"/>
  <c r="BD23" i="12" a="1"/>
  <c r="BD23" i="12"/>
  <c r="BC23" i="12" a="1"/>
  <c r="BC23" i="12"/>
  <c r="BB23" i="12" a="1"/>
  <c r="BB23" i="12"/>
  <c r="AZ23" i="12"/>
  <c r="AY23" i="12"/>
  <c r="AX23" i="12"/>
  <c r="AW23" i="12"/>
  <c r="AV23" i="12"/>
  <c r="AO23" i="12" a="1"/>
  <c r="AO23" i="12" s="1"/>
  <c r="AP23" i="12" s="1"/>
  <c r="X23" i="12" a="1"/>
  <c r="X23" i="12"/>
  <c r="W23" i="12" a="1"/>
  <c r="W23" i="12"/>
  <c r="U23" i="12" a="1"/>
  <c r="U23" i="12"/>
  <c r="T23" i="12" a="1"/>
  <c r="T23" i="12" s="1"/>
  <c r="BL22" i="12"/>
  <c r="BK22" i="12"/>
  <c r="BJ22" i="12"/>
  <c r="BI22" i="12" a="1"/>
  <c r="BI22" i="12" s="1"/>
  <c r="BH22" i="12" a="1"/>
  <c r="BH22" i="12" s="1"/>
  <c r="BG22" i="12" a="1"/>
  <c r="BG22" i="12" s="1"/>
  <c r="BF22" i="12" a="1"/>
  <c r="BF22" i="12" s="1"/>
  <c r="BE22" i="12" a="1"/>
  <c r="BE22" i="12" s="1"/>
  <c r="BD22" i="12" a="1"/>
  <c r="BD22" i="12"/>
  <c r="BC22" i="12" a="1"/>
  <c r="BC22" i="12" s="1"/>
  <c r="BA22" i="12" s="1"/>
  <c r="BB22" i="12" a="1"/>
  <c r="BB22" i="12" s="1"/>
  <c r="AZ22" i="12"/>
  <c r="AY22" i="12"/>
  <c r="AX22" i="12"/>
  <c r="AW22" i="12"/>
  <c r="AV22" i="12"/>
  <c r="AO22" i="12" a="1"/>
  <c r="AO22" i="12" s="1"/>
  <c r="Y22" i="12"/>
  <c r="X22" i="12" a="1"/>
  <c r="X22" i="12" s="1"/>
  <c r="W22" i="12" a="1"/>
  <c r="W22" i="12"/>
  <c r="U22" i="12" a="1"/>
  <c r="U22" i="12" s="1"/>
  <c r="T22" i="12" a="1"/>
  <c r="T22" i="12"/>
  <c r="Z22" i="12" s="1"/>
  <c r="BL21" i="12"/>
  <c r="BK21" i="12"/>
  <c r="BJ21" i="12"/>
  <c r="BI21" i="12" a="1"/>
  <c r="BI21" i="12"/>
  <c r="BH21" i="12" a="1"/>
  <c r="BH21" i="12" s="1"/>
  <c r="BG21" i="12" a="1"/>
  <c r="BG21" i="12" s="1"/>
  <c r="BF21" i="12" a="1"/>
  <c r="BF21" i="12" s="1"/>
  <c r="BE21" i="12" a="1"/>
  <c r="BE21" i="12" s="1"/>
  <c r="BD21" i="12" a="1"/>
  <c r="BD21" i="12" s="1"/>
  <c r="BC21" i="12" a="1"/>
  <c r="BC21" i="12" s="1"/>
  <c r="BB21" i="12" a="1"/>
  <c r="BB21" i="12" s="1"/>
  <c r="BA21" i="12"/>
  <c r="AZ21" i="12"/>
  <c r="AY21" i="12"/>
  <c r="AX21" i="12"/>
  <c r="AW21" i="12"/>
  <c r="AV21" i="12"/>
  <c r="AO21" i="12" a="1"/>
  <c r="AO21" i="12"/>
  <c r="X21" i="12" a="1"/>
  <c r="X21" i="12" s="1"/>
  <c r="W21" i="12" a="1"/>
  <c r="W21" i="12" s="1"/>
  <c r="Z21" i="12" s="1"/>
  <c r="U21" i="12" a="1"/>
  <c r="U21" i="12" s="1"/>
  <c r="T21" i="12" a="1"/>
  <c r="T21" i="12"/>
  <c r="BL20" i="12"/>
  <c r="BK20" i="12"/>
  <c r="BJ20" i="12"/>
  <c r="BI20" i="12" a="1"/>
  <c r="BI20" i="12" s="1"/>
  <c r="BH20" i="12" a="1"/>
  <c r="BH20" i="12" s="1"/>
  <c r="BG20" i="12" a="1"/>
  <c r="BG20" i="12"/>
  <c r="BF20" i="12" a="1"/>
  <c r="BF20" i="12"/>
  <c r="BE20" i="12" a="1"/>
  <c r="BE20" i="12" s="1"/>
  <c r="BD20" i="12" a="1"/>
  <c r="BD20" i="12"/>
  <c r="BC20" i="12" a="1"/>
  <c r="BC20" i="12"/>
  <c r="BB20" i="12" a="1"/>
  <c r="BB20" i="12" s="1"/>
  <c r="AZ20" i="12"/>
  <c r="AY20" i="12"/>
  <c r="AX20" i="12"/>
  <c r="AW20" i="12"/>
  <c r="AV20" i="12"/>
  <c r="AP20" i="12"/>
  <c r="AO20" i="12" a="1"/>
  <c r="AO20" i="12"/>
  <c r="X20" i="12" a="1"/>
  <c r="X20" i="12" s="1"/>
  <c r="Z20" i="12" s="1"/>
  <c r="W20" i="12" a="1"/>
  <c r="W20" i="12" s="1"/>
  <c r="Y20" i="12" s="1"/>
  <c r="U20" i="12" a="1"/>
  <c r="U20" i="12"/>
  <c r="T20" i="12" a="1"/>
  <c r="T20" i="12"/>
  <c r="BL19" i="12"/>
  <c r="BK19" i="12"/>
  <c r="BJ19" i="12"/>
  <c r="BI19" i="12" a="1"/>
  <c r="BI19" i="12" s="1"/>
  <c r="BH19" i="12" a="1"/>
  <c r="BH19" i="12" s="1"/>
  <c r="BG19" i="12" a="1"/>
  <c r="BG19" i="12" s="1"/>
  <c r="BF19" i="12" a="1"/>
  <c r="BF19" i="12"/>
  <c r="BE19" i="12" a="1"/>
  <c r="BE19" i="12"/>
  <c r="BD19" i="12" a="1"/>
  <c r="BD19" i="12" s="1"/>
  <c r="BC19" i="12" a="1"/>
  <c r="BC19" i="12" s="1"/>
  <c r="BB19" i="12" a="1"/>
  <c r="BB19" i="12" s="1"/>
  <c r="AZ19" i="12"/>
  <c r="AY19" i="12"/>
  <c r="AX19" i="12"/>
  <c r="AW19" i="12"/>
  <c r="AV19" i="12"/>
  <c r="AO19" i="12" a="1"/>
  <c r="AO19" i="12" s="1"/>
  <c r="X19" i="12" a="1"/>
  <c r="X19" i="12" s="1"/>
  <c r="W19" i="12" a="1"/>
  <c r="W19" i="12" s="1"/>
  <c r="U19" i="12" a="1"/>
  <c r="U19" i="12"/>
  <c r="T19" i="12" a="1"/>
  <c r="T19" i="12" s="1"/>
  <c r="BL18" i="12"/>
  <c r="BK18" i="12"/>
  <c r="BJ18" i="12"/>
  <c r="BI18" i="12" a="1"/>
  <c r="BI18" i="12"/>
  <c r="BH18" i="12" a="1"/>
  <c r="BH18" i="12" s="1"/>
  <c r="BG18" i="12" a="1"/>
  <c r="BG18" i="12" s="1"/>
  <c r="BF18" i="12" a="1"/>
  <c r="BF18" i="12" s="1"/>
  <c r="BE18" i="12" a="1"/>
  <c r="BE18" i="12" s="1"/>
  <c r="BD18" i="12" a="1"/>
  <c r="BD18" i="12" s="1"/>
  <c r="BC18" i="12" a="1"/>
  <c r="BC18" i="12"/>
  <c r="BB18" i="12" a="1"/>
  <c r="BB18" i="12"/>
  <c r="BA18" i="12"/>
  <c r="AZ18" i="12"/>
  <c r="AY18" i="12"/>
  <c r="AX18" i="12"/>
  <c r="AW18" i="12"/>
  <c r="AV18" i="12"/>
  <c r="AO18" i="12" a="1"/>
  <c r="AO18" i="12"/>
  <c r="Y18" i="12"/>
  <c r="X18" i="12" a="1"/>
  <c r="X18" i="12"/>
  <c r="Z18" i="12" s="1"/>
  <c r="W18" i="12" a="1"/>
  <c r="W18" i="12"/>
  <c r="U18" i="12" a="1"/>
  <c r="U18" i="12" s="1"/>
  <c r="AP18" i="12" s="1"/>
  <c r="T18" i="12" a="1"/>
  <c r="T18" i="12"/>
  <c r="BL17" i="12"/>
  <c r="BK17" i="12"/>
  <c r="BJ17" i="12"/>
  <c r="BI17" i="12" a="1"/>
  <c r="BI17" i="12" s="1"/>
  <c r="BH17" i="12" a="1"/>
  <c r="BH17" i="12"/>
  <c r="BG17" i="12" a="1"/>
  <c r="BG17" i="12"/>
  <c r="BF17" i="12" a="1"/>
  <c r="BF17" i="12" s="1"/>
  <c r="BE17" i="12" a="1"/>
  <c r="BE17" i="12" s="1"/>
  <c r="BD17" i="12" a="1"/>
  <c r="BD17" i="12" s="1"/>
  <c r="BC17" i="12" a="1"/>
  <c r="BC17" i="12"/>
  <c r="BB17" i="12" a="1"/>
  <c r="BB17" i="12" s="1"/>
  <c r="AZ17" i="12"/>
  <c r="AY17" i="12"/>
  <c r="AX17" i="12"/>
  <c r="AW17" i="12"/>
  <c r="AV17" i="12"/>
  <c r="AO17" i="12" a="1"/>
  <c r="AO17" i="12"/>
  <c r="X17" i="12" a="1"/>
  <c r="X17" i="12"/>
  <c r="W17" i="12" a="1"/>
  <c r="W17" i="12"/>
  <c r="U17" i="12" a="1"/>
  <c r="U17" i="12" s="1"/>
  <c r="AP17" i="12" s="1"/>
  <c r="T17" i="12" a="1"/>
  <c r="T17" i="12"/>
  <c r="BL16" i="12"/>
  <c r="BK16" i="12"/>
  <c r="BJ16" i="12"/>
  <c r="BI16" i="12" a="1"/>
  <c r="BI16" i="12"/>
  <c r="BH16" i="12" a="1"/>
  <c r="BH16" i="12"/>
  <c r="BG16" i="12" a="1"/>
  <c r="BG16" i="12"/>
  <c r="BF16" i="12" a="1"/>
  <c r="BF16" i="12" s="1"/>
  <c r="BE16" i="12" a="1"/>
  <c r="BE16" i="12" s="1"/>
  <c r="BD16" i="12" a="1"/>
  <c r="BD16" i="12" s="1"/>
  <c r="BC16" i="12" a="1"/>
  <c r="BC16" i="12"/>
  <c r="BB16" i="12" a="1"/>
  <c r="BB16" i="12" s="1"/>
  <c r="AZ16" i="12"/>
  <c r="AY16" i="12"/>
  <c r="AX16" i="12"/>
  <c r="AW16" i="12"/>
  <c r="AV16" i="12"/>
  <c r="AO16" i="12" a="1"/>
  <c r="AO16" i="12"/>
  <c r="Y16" i="12"/>
  <c r="X16" i="12" a="1"/>
  <c r="X16" i="12"/>
  <c r="W16" i="12" a="1"/>
  <c r="W16" i="12" s="1"/>
  <c r="U16" i="12" a="1"/>
  <c r="U16" i="12"/>
  <c r="AP16" i="12" s="1"/>
  <c r="T16" i="12" a="1"/>
  <c r="T16" i="12"/>
  <c r="BL15" i="12"/>
  <c r="BK15" i="12"/>
  <c r="BJ15" i="12"/>
  <c r="BI15" i="12" a="1"/>
  <c r="BI15" i="12" s="1"/>
  <c r="BH15" i="12" a="1"/>
  <c r="BH15" i="12" s="1"/>
  <c r="BG15" i="12" a="1"/>
  <c r="BG15" i="12" s="1"/>
  <c r="BF15" i="12" a="1"/>
  <c r="BF15" i="12"/>
  <c r="BE15" i="12" a="1"/>
  <c r="BE15" i="12"/>
  <c r="BD15" i="12" a="1"/>
  <c r="BD15" i="12" s="1"/>
  <c r="BC15" i="12" a="1"/>
  <c r="BC15" i="12"/>
  <c r="BB15" i="12" a="1"/>
  <c r="BB15" i="12" s="1"/>
  <c r="BA15" i="12" s="1"/>
  <c r="AZ15" i="12"/>
  <c r="AY15" i="12"/>
  <c r="AX15" i="12"/>
  <c r="AW15" i="12"/>
  <c r="AV15" i="12"/>
  <c r="AP15" i="12"/>
  <c r="AO15" i="12" a="1"/>
  <c r="AO15" i="12" s="1"/>
  <c r="X15" i="12" a="1"/>
  <c r="X15" i="12" s="1"/>
  <c r="W15" i="12" a="1"/>
  <c r="W15" i="12" s="1"/>
  <c r="U15" i="12" a="1"/>
  <c r="U15" i="12"/>
  <c r="T15" i="12" a="1"/>
  <c r="T15" i="12"/>
  <c r="BL14" i="12"/>
  <c r="BK14" i="12"/>
  <c r="BJ14" i="12"/>
  <c r="BI14" i="12" a="1"/>
  <c r="BI14" i="12"/>
  <c r="BH14" i="12" a="1"/>
  <c r="BH14" i="12" s="1"/>
  <c r="BG14" i="12" a="1"/>
  <c r="BG14" i="12"/>
  <c r="BF14" i="12" a="1"/>
  <c r="BF14" i="12" s="1"/>
  <c r="BE14" i="12" a="1"/>
  <c r="BE14" i="12"/>
  <c r="BD14" i="12" a="1"/>
  <c r="BD14" i="12"/>
  <c r="BC14" i="12" a="1"/>
  <c r="BC14" i="12" s="1"/>
  <c r="BB14" i="12" a="1"/>
  <c r="BB14" i="12" s="1"/>
  <c r="AZ14" i="12"/>
  <c r="AY14" i="12"/>
  <c r="AX14" i="12"/>
  <c r="AW14" i="12"/>
  <c r="AV14" i="12"/>
  <c r="AO14" i="12" a="1"/>
  <c r="AO14" i="12" s="1"/>
  <c r="AP14" i="12" s="1"/>
  <c r="Z14" i="12"/>
  <c r="X14" i="12" a="1"/>
  <c r="X14" i="12"/>
  <c r="W14" i="12" a="1"/>
  <c r="W14" i="12" s="1"/>
  <c r="U14" i="12" a="1"/>
  <c r="U14" i="12"/>
  <c r="T14" i="12" a="1"/>
  <c r="T14" i="12"/>
  <c r="BL13" i="12"/>
  <c r="BK13" i="12"/>
  <c r="BJ13" i="12"/>
  <c r="BI13" i="12" a="1"/>
  <c r="BI13" i="12" s="1"/>
  <c r="BH13" i="12" a="1"/>
  <c r="BH13" i="12"/>
  <c r="BG13" i="12" a="1"/>
  <c r="BG13" i="12"/>
  <c r="BF13" i="12" a="1"/>
  <c r="BF13" i="12" s="1"/>
  <c r="BE13" i="12" a="1"/>
  <c r="BE13" i="12" s="1"/>
  <c r="BD13" i="12" a="1"/>
  <c r="BD13" i="12"/>
  <c r="BC13" i="12" a="1"/>
  <c r="BC13" i="12" s="1"/>
  <c r="BB13" i="12" a="1"/>
  <c r="BB13" i="12" s="1"/>
  <c r="AZ13" i="12"/>
  <c r="AY13" i="12"/>
  <c r="AX13" i="12"/>
  <c r="AW13" i="12"/>
  <c r="AV13" i="12"/>
  <c r="AO13" i="12" a="1"/>
  <c r="AO13" i="12" s="1"/>
  <c r="AP13" i="12" s="1"/>
  <c r="X13" i="12" a="1"/>
  <c r="X13" i="12" s="1"/>
  <c r="W13" i="12" a="1"/>
  <c r="W13" i="12"/>
  <c r="U13" i="12" a="1"/>
  <c r="U13" i="12"/>
  <c r="T13" i="12" a="1"/>
  <c r="T13" i="12" s="1"/>
  <c r="BL12" i="12"/>
  <c r="BK12" i="12"/>
  <c r="BJ12" i="12"/>
  <c r="BI12" i="12" a="1"/>
  <c r="BI12" i="12" s="1"/>
  <c r="BH12" i="12" a="1"/>
  <c r="BH12" i="12"/>
  <c r="BG12" i="12" a="1"/>
  <c r="BG12" i="12" s="1"/>
  <c r="BF12" i="12" a="1"/>
  <c r="BF12" i="12" s="1"/>
  <c r="BE12" i="12" a="1"/>
  <c r="BE12" i="12"/>
  <c r="BD12" i="12" a="1"/>
  <c r="BD12" i="12" s="1"/>
  <c r="BC12" i="12" a="1"/>
  <c r="BC12" i="12" s="1"/>
  <c r="BB12" i="12" a="1"/>
  <c r="BB12" i="12" s="1"/>
  <c r="AZ12" i="12"/>
  <c r="AY12" i="12"/>
  <c r="AX12" i="12"/>
  <c r="AW12" i="12"/>
  <c r="AV12" i="12"/>
  <c r="AO12" i="12" a="1"/>
  <c r="AO12" i="12"/>
  <c r="X12" i="12" a="1"/>
  <c r="X12" i="12" s="1"/>
  <c r="W12" i="12" a="1"/>
  <c r="W12" i="12"/>
  <c r="Z12" i="12" s="1"/>
  <c r="U12" i="12" a="1"/>
  <c r="U12" i="12"/>
  <c r="AP12" i="12" s="1"/>
  <c r="T12" i="12" a="1"/>
  <c r="T12" i="12"/>
  <c r="BL11" i="12"/>
  <c r="BK11" i="12"/>
  <c r="BJ11" i="12"/>
  <c r="BI11" i="12" a="1"/>
  <c r="BI11" i="12" s="1"/>
  <c r="BH11" i="12" a="1"/>
  <c r="BH11" i="12"/>
  <c r="BG11" i="12" a="1"/>
  <c r="BG11" i="12" s="1"/>
  <c r="BF11" i="12" a="1"/>
  <c r="BF11" i="12" s="1"/>
  <c r="BE11" i="12" a="1"/>
  <c r="BE11" i="12" s="1"/>
  <c r="BD11" i="12" a="1"/>
  <c r="BD11" i="12"/>
  <c r="BC11" i="12" a="1"/>
  <c r="BC11" i="12" s="1"/>
  <c r="BB11" i="12" a="1"/>
  <c r="BB11" i="12"/>
  <c r="BA11" i="12" s="1"/>
  <c r="AZ11" i="12"/>
  <c r="AY11" i="12"/>
  <c r="AX11" i="12"/>
  <c r="AW11" i="12"/>
  <c r="AV11" i="12"/>
  <c r="AO11" i="12" a="1"/>
  <c r="AO11" i="12"/>
  <c r="AP11" i="12" s="1"/>
  <c r="Y11" i="12"/>
  <c r="X11" i="12" a="1"/>
  <c r="X11" i="12"/>
  <c r="W11" i="12" a="1"/>
  <c r="W11" i="12"/>
  <c r="U11" i="12" a="1"/>
  <c r="U11" i="12" s="1"/>
  <c r="T11" i="12" a="1"/>
  <c r="T11" i="12"/>
  <c r="Z11" i="12" s="1"/>
  <c r="BL10" i="12"/>
  <c r="BK10" i="12"/>
  <c r="BJ10" i="12"/>
  <c r="BI10" i="12" a="1"/>
  <c r="BI10" i="12" s="1"/>
  <c r="BH10" i="12" a="1"/>
  <c r="BH10" i="12" s="1"/>
  <c r="BG10" i="12" a="1"/>
  <c r="BG10" i="12"/>
  <c r="BF10" i="12" a="1"/>
  <c r="BF10" i="12" s="1"/>
  <c r="BE10" i="12" a="1"/>
  <c r="BE10" i="12"/>
  <c r="BD10" i="12" a="1"/>
  <c r="BD10" i="12"/>
  <c r="BC10" i="12" a="1"/>
  <c r="BC10" i="12" s="1"/>
  <c r="BB10" i="12" a="1"/>
  <c r="BB10" i="12"/>
  <c r="AZ10" i="12"/>
  <c r="AY10" i="12"/>
  <c r="AX10" i="12"/>
  <c r="AW10" i="12"/>
  <c r="AV10" i="12"/>
  <c r="AO10" i="12" a="1"/>
  <c r="AO10" i="12"/>
  <c r="X10" i="12" a="1"/>
  <c r="X10" i="12"/>
  <c r="W10" i="12" a="1"/>
  <c r="W10" i="12"/>
  <c r="U10" i="12" a="1"/>
  <c r="U10" i="12" s="1"/>
  <c r="AP10" i="12" s="1"/>
  <c r="T10" i="12" a="1"/>
  <c r="T10" i="12"/>
  <c r="B10" i="12"/>
  <c r="BL9" i="12"/>
  <c r="BK9" i="12"/>
  <c r="BJ9" i="12"/>
  <c r="BI9" i="12" a="1"/>
  <c r="BI9" i="12" s="1"/>
  <c r="BH9" i="12" a="1"/>
  <c r="BH9" i="12"/>
  <c r="BG9" i="12" a="1"/>
  <c r="BG9" i="12" s="1"/>
  <c r="BF9" i="12" a="1"/>
  <c r="BF9" i="12"/>
  <c r="BE9" i="12" a="1"/>
  <c r="BE9" i="12" s="1"/>
  <c r="BD9" i="12" a="1"/>
  <c r="BD9" i="12" s="1"/>
  <c r="BC9" i="12" a="1"/>
  <c r="BC9" i="12" s="1"/>
  <c r="BB9" i="12" a="1"/>
  <c r="BB9" i="12" s="1"/>
  <c r="AZ9" i="12"/>
  <c r="AY9" i="12"/>
  <c r="AX9" i="12"/>
  <c r="AW9" i="12"/>
  <c r="AV9" i="12"/>
  <c r="AO9" i="12" a="1"/>
  <c r="AO9" i="12" s="1"/>
  <c r="AP9" i="12" s="1"/>
  <c r="X9" i="12" a="1"/>
  <c r="X9" i="12"/>
  <c r="W9" i="12" a="1"/>
  <c r="W9" i="12" s="1"/>
  <c r="U9" i="12" a="1"/>
  <c r="U9" i="12"/>
  <c r="T9" i="12" a="1"/>
  <c r="T9" i="12" s="1"/>
  <c r="BL8" i="12"/>
  <c r="BK8" i="12"/>
  <c r="BJ8" i="12"/>
  <c r="BI8" i="12" a="1"/>
  <c r="BI8" i="12"/>
  <c r="BH8" i="12" a="1"/>
  <c r="BH8" i="12" s="1"/>
  <c r="BG8" i="12" a="1"/>
  <c r="BG8" i="12"/>
  <c r="BF8" i="12" a="1"/>
  <c r="BF8" i="12" s="1"/>
  <c r="BE8" i="12" a="1"/>
  <c r="BE8" i="12" s="1"/>
  <c r="BD8" i="12" a="1"/>
  <c r="BD8" i="12"/>
  <c r="BC8" i="12" a="1"/>
  <c r="BC8" i="12" s="1"/>
  <c r="BB8" i="12" a="1"/>
  <c r="BB8" i="12" s="1"/>
  <c r="AZ8" i="12"/>
  <c r="AY8" i="12"/>
  <c r="AX8" i="12"/>
  <c r="AW8" i="12"/>
  <c r="AV8" i="12"/>
  <c r="AP8" i="12"/>
  <c r="AO8" i="12" a="1"/>
  <c r="AO8" i="12"/>
  <c r="X8" i="12" a="1"/>
  <c r="X8" i="12" s="1"/>
  <c r="W8" i="12" a="1"/>
  <c r="W8" i="12" s="1"/>
  <c r="Z8" i="12" s="1"/>
  <c r="U8" i="12" a="1"/>
  <c r="U8" i="12"/>
  <c r="T8" i="12" a="1"/>
  <c r="T8" i="12"/>
  <c r="B8" i="12"/>
  <c r="B9" i="12" s="1"/>
  <c r="A9" i="12" s="1"/>
  <c r="A8" i="12"/>
  <c r="BL7" i="12"/>
  <c r="BK7" i="12"/>
  <c r="BJ7" i="12"/>
  <c r="BI7" i="12" a="1"/>
  <c r="BI7" i="12" s="1"/>
  <c r="BH7" i="12" a="1"/>
  <c r="BH7" i="12"/>
  <c r="BG7" i="12" a="1"/>
  <c r="BG7" i="12" s="1"/>
  <c r="BF7" i="12" a="1"/>
  <c r="BF7" i="12" s="1"/>
  <c r="BE7" i="12" a="1"/>
  <c r="BE7" i="12"/>
  <c r="BD7" i="12" a="1"/>
  <c r="BD7" i="12" s="1"/>
  <c r="BC7" i="12" a="1"/>
  <c r="BC7" i="12" s="1"/>
  <c r="BB7" i="12" a="1"/>
  <c r="BB7" i="12" s="1"/>
  <c r="AZ7" i="12"/>
  <c r="AY7" i="12"/>
  <c r="AX7" i="12"/>
  <c r="AW7" i="12"/>
  <c r="AV7" i="12"/>
  <c r="AO7" i="12" a="1"/>
  <c r="AO7" i="12" s="1"/>
  <c r="AP7" i="12" s="1"/>
  <c r="X7" i="12" a="1"/>
  <c r="X7" i="12" s="1"/>
  <c r="W7" i="12" a="1"/>
  <c r="W7" i="12"/>
  <c r="U7" i="12" a="1"/>
  <c r="U7" i="12"/>
  <c r="T7" i="12" a="1"/>
  <c r="T7" i="12"/>
  <c r="B7" i="12"/>
  <c r="A7" i="12" s="1"/>
  <c r="BL6" i="12"/>
  <c r="BK6" i="12"/>
  <c r="BJ6" i="12"/>
  <c r="BI6" i="12" a="1"/>
  <c r="BI6" i="12"/>
  <c r="BH6" i="12" a="1"/>
  <c r="BH6" i="12" s="1"/>
  <c r="BG6" i="12" a="1"/>
  <c r="BG6" i="12" s="1"/>
  <c r="BF6" i="12" a="1"/>
  <c r="BF6" i="12"/>
  <c r="BA6" i="12" s="1"/>
  <c r="BE6" i="12" a="1"/>
  <c r="BE6" i="12" s="1"/>
  <c r="BD6" i="12" a="1"/>
  <c r="BD6" i="12" s="1"/>
  <c r="BC6" i="12" a="1"/>
  <c r="BC6" i="12"/>
  <c r="BB6" i="12" a="1"/>
  <c r="BB6" i="12"/>
  <c r="AZ6" i="12"/>
  <c r="AY6" i="12"/>
  <c r="AX6" i="12"/>
  <c r="AW6" i="12"/>
  <c r="AV6" i="12"/>
  <c r="AO6" i="12" a="1"/>
  <c r="AO6" i="12"/>
  <c r="Y6" i="12"/>
  <c r="X6" i="12" a="1"/>
  <c r="X6" i="12" s="1"/>
  <c r="W6" i="12" a="1"/>
  <c r="W6" i="12"/>
  <c r="U6" i="12" a="1"/>
  <c r="U6" i="12" s="1"/>
  <c r="AP6" i="12" s="1"/>
  <c r="T6" i="12" a="1"/>
  <c r="T6" i="12" s="1"/>
  <c r="Z6" i="12" s="1"/>
  <c r="A6" i="12"/>
  <c r="AN5" i="12"/>
  <c r="AL5" i="12"/>
  <c r="AK5" i="12"/>
  <c r="AJ5" i="12"/>
  <c r="Q5" i="12"/>
  <c r="P5" i="12"/>
  <c r="AM5" i="12" s="1"/>
  <c r="O5" i="12"/>
  <c r="N5" i="12"/>
  <c r="M5" i="12"/>
  <c r="C3" i="12"/>
  <c r="P2" i="12"/>
  <c r="L41" i="11"/>
  <c r="L40" i="11"/>
  <c r="L39" i="11"/>
  <c r="L38" i="11"/>
  <c r="L37" i="11"/>
  <c r="L36" i="11"/>
  <c r="L35" i="11"/>
  <c r="L34" i="11"/>
  <c r="L33" i="11"/>
  <c r="L32" i="11"/>
  <c r="L31" i="11"/>
  <c r="L30" i="11"/>
  <c r="L29" i="11"/>
  <c r="L28" i="11"/>
  <c r="L27" i="11"/>
  <c r="J27" i="11"/>
  <c r="L26" i="11"/>
  <c r="J26" i="11"/>
  <c r="L25" i="11"/>
  <c r="J25" i="11"/>
  <c r="L24" i="11"/>
  <c r="J24" i="11"/>
  <c r="L23" i="11"/>
  <c r="J23" i="11"/>
  <c r="L22" i="11"/>
  <c r="J22" i="11"/>
  <c r="F22" i="11"/>
  <c r="L21" i="11"/>
  <c r="J21" i="11"/>
  <c r="F21" i="11"/>
  <c r="B21" i="11"/>
  <c r="L20" i="11"/>
  <c r="J20" i="11"/>
  <c r="F20" i="11"/>
  <c r="B20" i="11"/>
  <c r="L19" i="11"/>
  <c r="J19" i="11"/>
  <c r="F19" i="11"/>
  <c r="B19" i="11"/>
  <c r="L18" i="11"/>
  <c r="J18" i="11"/>
  <c r="F18" i="11"/>
  <c r="D18" i="11"/>
  <c r="B18" i="11"/>
  <c r="L17" i="11"/>
  <c r="J17" i="11"/>
  <c r="F17" i="11"/>
  <c r="D17" i="11"/>
  <c r="B17" i="11"/>
  <c r="L16" i="11"/>
  <c r="J16" i="11"/>
  <c r="G16" i="11"/>
  <c r="F16" i="11"/>
  <c r="D16" i="11"/>
  <c r="B16" i="11"/>
  <c r="L15" i="11"/>
  <c r="J15" i="11"/>
  <c r="G15" i="11"/>
  <c r="F15" i="11"/>
  <c r="D15" i="11"/>
  <c r="B15" i="11"/>
  <c r="L14" i="11"/>
  <c r="J14" i="11"/>
  <c r="G14" i="11"/>
  <c r="F14" i="11"/>
  <c r="D14" i="11"/>
  <c r="B14" i="11"/>
  <c r="L13" i="11"/>
  <c r="J13" i="11"/>
  <c r="G13" i="11"/>
  <c r="F13" i="11"/>
  <c r="D13" i="11"/>
  <c r="B13" i="11"/>
  <c r="L12" i="11"/>
  <c r="J12" i="11"/>
  <c r="G12" i="11"/>
  <c r="F12" i="11"/>
  <c r="D12" i="11"/>
  <c r="B12" i="11"/>
  <c r="L11" i="11"/>
  <c r="J11" i="11"/>
  <c r="H11" i="11"/>
  <c r="G11" i="11"/>
  <c r="F11" i="11"/>
  <c r="D11" i="11"/>
  <c r="B11" i="11"/>
  <c r="L10" i="11"/>
  <c r="J10" i="11"/>
  <c r="H10" i="11"/>
  <c r="G10" i="11"/>
  <c r="F10" i="11"/>
  <c r="E10" i="11"/>
  <c r="D10" i="11"/>
  <c r="B10" i="11"/>
  <c r="L9" i="11"/>
  <c r="J9" i="11"/>
  <c r="H9" i="11"/>
  <c r="G9" i="11"/>
  <c r="F9" i="11"/>
  <c r="E9" i="11"/>
  <c r="D9" i="11"/>
  <c r="B9" i="11"/>
  <c r="H8" i="11"/>
  <c r="G8" i="11"/>
  <c r="F8" i="11"/>
  <c r="E8" i="11"/>
  <c r="D8" i="11"/>
  <c r="B8" i="11"/>
  <c r="H7" i="11"/>
  <c r="G7" i="11"/>
  <c r="F7" i="11"/>
  <c r="E7" i="11"/>
  <c r="D7" i="11"/>
  <c r="B7" i="11"/>
  <c r="H6" i="11"/>
  <c r="G6" i="11"/>
  <c r="F6" i="11"/>
  <c r="E6" i="11"/>
  <c r="D6" i="11"/>
  <c r="B6" i="11"/>
  <c r="H5" i="11"/>
  <c r="G5" i="11"/>
  <c r="F5" i="11"/>
  <c r="E5" i="11"/>
  <c r="D5" i="11"/>
  <c r="B5" i="11"/>
  <c r="H4" i="11"/>
  <c r="G4" i="11"/>
  <c r="F4" i="11"/>
  <c r="E4" i="11"/>
  <c r="D4" i="11"/>
  <c r="B4" i="11"/>
  <c r="H3" i="11"/>
  <c r="G3" i="11"/>
  <c r="F3" i="11"/>
  <c r="E3" i="11"/>
  <c r="D3" i="11"/>
  <c r="B3" i="11"/>
  <c r="BL217" i="8"/>
  <c r="BK217" i="8"/>
  <c r="BJ217" i="8"/>
  <c r="BI217" i="8" a="1"/>
  <c r="BI217" i="8"/>
  <c r="BH217" i="8" a="1"/>
  <c r="BH217" i="8"/>
  <c r="BG217" i="8" a="1"/>
  <c r="BG217" i="8"/>
  <c r="BF217" i="8" a="1"/>
  <c r="BF217" i="8" s="1"/>
  <c r="BE217" i="8" a="1"/>
  <c r="BE217" i="8"/>
  <c r="BD217" i="8" a="1"/>
  <c r="BD217" i="8"/>
  <c r="BC217" i="8" a="1"/>
  <c r="BC217" i="8"/>
  <c r="BB217" i="8" a="1"/>
  <c r="BB217" i="8"/>
  <c r="BA217" i="8" s="1"/>
  <c r="AZ217" i="8"/>
  <c r="AY217" i="8"/>
  <c r="AX217" i="8"/>
  <c r="AW217" i="8"/>
  <c r="AV217" i="8"/>
  <c r="BL216" i="8"/>
  <c r="BK216" i="8"/>
  <c r="BJ216" i="8"/>
  <c r="BI216" i="8" a="1"/>
  <c r="BI216" i="8"/>
  <c r="BH216" i="8" a="1"/>
  <c r="BH216" i="8" s="1"/>
  <c r="BG216" i="8" a="1"/>
  <c r="BG216" i="8"/>
  <c r="BF216" i="8" a="1"/>
  <c r="BF216" i="8"/>
  <c r="BE216" i="8" a="1"/>
  <c r="BE216" i="8" s="1"/>
  <c r="BD216" i="8" a="1"/>
  <c r="BD216" i="8" s="1"/>
  <c r="BC216" i="8" a="1"/>
  <c r="BC216" i="8" s="1"/>
  <c r="BB216" i="8" a="1"/>
  <c r="BB216" i="8" s="1"/>
  <c r="BA216" i="8"/>
  <c r="AZ216" i="8"/>
  <c r="AY216" i="8"/>
  <c r="AX216" i="8"/>
  <c r="AW216" i="8"/>
  <c r="AV216" i="8"/>
  <c r="BL215" i="8"/>
  <c r="BK215" i="8"/>
  <c r="BJ215" i="8"/>
  <c r="BI215" i="8" a="1"/>
  <c r="BI215" i="8" s="1"/>
  <c r="BH215" i="8" a="1"/>
  <c r="BH215" i="8"/>
  <c r="BG215" i="8" a="1"/>
  <c r="BG215" i="8" s="1"/>
  <c r="BF215" i="8" a="1"/>
  <c r="BF215" i="8"/>
  <c r="BE215" i="8" a="1"/>
  <c r="BE215" i="8"/>
  <c r="BD215" i="8" a="1"/>
  <c r="BD215" i="8"/>
  <c r="BC215" i="8" a="1"/>
  <c r="BC215" i="8" s="1"/>
  <c r="BB215" i="8" a="1"/>
  <c r="BB215" i="8"/>
  <c r="BA215" i="8"/>
  <c r="AZ215" i="8"/>
  <c r="AY215" i="8"/>
  <c r="AX215" i="8"/>
  <c r="AW215" i="8"/>
  <c r="AV215" i="8"/>
  <c r="BL214" i="8"/>
  <c r="BK214" i="8"/>
  <c r="BJ214" i="8"/>
  <c r="BI214" i="8" a="1"/>
  <c r="BI214" i="8" s="1"/>
  <c r="BH214" i="8" a="1"/>
  <c r="BH214" i="8" s="1"/>
  <c r="BG214" i="8" a="1"/>
  <c r="BG214" i="8"/>
  <c r="BF214" i="8" a="1"/>
  <c r="BF214" i="8"/>
  <c r="BE214" i="8" a="1"/>
  <c r="BE214" i="8"/>
  <c r="BD214" i="8" a="1"/>
  <c r="BD214" i="8"/>
  <c r="BC214" i="8" a="1"/>
  <c r="BC214" i="8" s="1"/>
  <c r="BB214" i="8" a="1"/>
  <c r="BB214" i="8"/>
  <c r="BA214" i="8" s="1"/>
  <c r="AZ214" i="8"/>
  <c r="AY214" i="8"/>
  <c r="AX214" i="8"/>
  <c r="AW214" i="8"/>
  <c r="AV214" i="8"/>
  <c r="BL213" i="8"/>
  <c r="BK213" i="8"/>
  <c r="BJ213" i="8"/>
  <c r="BI213" i="8" a="1"/>
  <c r="BI213" i="8" s="1"/>
  <c r="BH213" i="8" a="1"/>
  <c r="BH213" i="8"/>
  <c r="BG213" i="8" a="1"/>
  <c r="BG213" i="8"/>
  <c r="BF213" i="8" a="1"/>
  <c r="BF213" i="8" s="1"/>
  <c r="BE213" i="8" a="1"/>
  <c r="BE213" i="8" s="1"/>
  <c r="BD213" i="8" a="1"/>
  <c r="BD213" i="8" s="1"/>
  <c r="BC213" i="8" a="1"/>
  <c r="BC213" i="8" s="1"/>
  <c r="BB213" i="8" a="1"/>
  <c r="BB213" i="8"/>
  <c r="BA213" i="8" s="1"/>
  <c r="AZ213" i="8"/>
  <c r="AY213" i="8"/>
  <c r="AX213" i="8"/>
  <c r="AW213" i="8"/>
  <c r="AV213" i="8"/>
  <c r="BL212" i="8"/>
  <c r="BK212" i="8"/>
  <c r="BJ212" i="8"/>
  <c r="BI212" i="8" a="1"/>
  <c r="BI212" i="8"/>
  <c r="BH212" i="8" a="1"/>
  <c r="BH212" i="8" s="1"/>
  <c r="BG212" i="8" a="1"/>
  <c r="BG212" i="8" s="1"/>
  <c r="BF212" i="8" a="1"/>
  <c r="BF212" i="8" s="1"/>
  <c r="BE212" i="8" a="1"/>
  <c r="BE212" i="8" s="1"/>
  <c r="BD212" i="8" a="1"/>
  <c r="BD212" i="8"/>
  <c r="BC212" i="8" a="1"/>
  <c r="BC212" i="8"/>
  <c r="BB212" i="8" a="1"/>
  <c r="BB212" i="8" s="1"/>
  <c r="BA212" i="8" s="1"/>
  <c r="AZ212" i="8"/>
  <c r="AY212" i="8"/>
  <c r="AX212" i="8"/>
  <c r="AW212" i="8"/>
  <c r="AV212" i="8"/>
  <c r="BL211" i="8"/>
  <c r="BK211" i="8"/>
  <c r="BJ211" i="8"/>
  <c r="BI211" i="8" a="1"/>
  <c r="BI211" i="8" s="1"/>
  <c r="BH211" i="8" a="1"/>
  <c r="BH211" i="8" s="1"/>
  <c r="BG211" i="8" a="1"/>
  <c r="BG211" i="8" s="1"/>
  <c r="BF211" i="8" a="1"/>
  <c r="BF211" i="8"/>
  <c r="BE211" i="8" a="1"/>
  <c r="BE211" i="8"/>
  <c r="BD211" i="8" a="1"/>
  <c r="BD211" i="8" s="1"/>
  <c r="BC211" i="8" a="1"/>
  <c r="BC211" i="8" s="1"/>
  <c r="BB211" i="8" a="1"/>
  <c r="BB211" i="8" s="1"/>
  <c r="BA211" i="8" s="1"/>
  <c r="AZ211" i="8"/>
  <c r="AY211" i="8"/>
  <c r="AX211" i="8"/>
  <c r="AW211" i="8"/>
  <c r="AV211" i="8"/>
  <c r="AO211" i="8" a="1"/>
  <c r="AO211" i="8"/>
  <c r="X211" i="8" a="1"/>
  <c r="X211" i="8" s="1"/>
  <c r="W211" i="8" a="1"/>
  <c r="W211" i="8"/>
  <c r="U211" i="8" a="1"/>
  <c r="U211" i="8"/>
  <c r="T211" i="8" a="1"/>
  <c r="T211" i="8"/>
  <c r="BL210" i="8"/>
  <c r="BK210" i="8"/>
  <c r="BJ210" i="8"/>
  <c r="BI210" i="8" a="1"/>
  <c r="BI210" i="8" s="1"/>
  <c r="BH210" i="8" a="1"/>
  <c r="BH210" i="8"/>
  <c r="BG210" i="8" a="1"/>
  <c r="BG210" i="8" s="1"/>
  <c r="BF210" i="8" a="1"/>
  <c r="BF210" i="8" s="1"/>
  <c r="BE210" i="8" a="1"/>
  <c r="BE210" i="8" s="1"/>
  <c r="BD210" i="8" a="1"/>
  <c r="BD210" i="8" s="1"/>
  <c r="BC210" i="8" a="1"/>
  <c r="BC210" i="8"/>
  <c r="BB210" i="8" a="1"/>
  <c r="BB210" i="8"/>
  <c r="AZ210" i="8"/>
  <c r="AY210" i="8"/>
  <c r="AX210" i="8"/>
  <c r="AW210" i="8"/>
  <c r="AV210" i="8"/>
  <c r="AO210" i="8" a="1"/>
  <c r="AO210" i="8" s="1"/>
  <c r="AP210" i="8" s="1"/>
  <c r="Y210" i="8"/>
  <c r="X210" i="8" a="1"/>
  <c r="X210" i="8"/>
  <c r="W210" i="8" a="1"/>
  <c r="W210" i="8"/>
  <c r="U210" i="8" a="1"/>
  <c r="U210" i="8" s="1"/>
  <c r="T210" i="8" a="1"/>
  <c r="T210" i="8" s="1"/>
  <c r="BL209" i="8"/>
  <c r="BK209" i="8"/>
  <c r="BJ209" i="8"/>
  <c r="BI209" i="8" a="1"/>
  <c r="BI209" i="8"/>
  <c r="BH209" i="8" a="1"/>
  <c r="BH209" i="8" s="1"/>
  <c r="BG209" i="8" a="1"/>
  <c r="BG209" i="8" s="1"/>
  <c r="BF209" i="8" a="1"/>
  <c r="BF209" i="8" s="1"/>
  <c r="BE209" i="8" a="1"/>
  <c r="BE209" i="8" s="1"/>
  <c r="BD209" i="8" a="1"/>
  <c r="BD209" i="8" s="1"/>
  <c r="BC209" i="8" a="1"/>
  <c r="BC209" i="8"/>
  <c r="BB209" i="8" a="1"/>
  <c r="BB209" i="8"/>
  <c r="AZ209" i="8"/>
  <c r="AY209" i="8"/>
  <c r="AX209" i="8"/>
  <c r="AW209" i="8"/>
  <c r="AV209" i="8"/>
  <c r="AO209" i="8" a="1"/>
  <c r="AO209" i="8"/>
  <c r="AP209" i="8" s="1"/>
  <c r="Y209" i="8"/>
  <c r="X209" i="8" a="1"/>
  <c r="X209" i="8"/>
  <c r="W209" i="8" a="1"/>
  <c r="W209" i="8"/>
  <c r="U209" i="8" a="1"/>
  <c r="U209" i="8"/>
  <c r="T209" i="8" a="1"/>
  <c r="T209" i="8"/>
  <c r="Z209" i="8" s="1"/>
  <c r="BL208" i="8"/>
  <c r="BK208" i="8"/>
  <c r="BJ208" i="8"/>
  <c r="BI208" i="8" a="1"/>
  <c r="BI208" i="8" s="1"/>
  <c r="BH208" i="8" a="1"/>
  <c r="BH208" i="8"/>
  <c r="BG208" i="8" a="1"/>
  <c r="BG208" i="8" s="1"/>
  <c r="BF208" i="8" a="1"/>
  <c r="BF208" i="8" s="1"/>
  <c r="BE208" i="8" a="1"/>
  <c r="BE208" i="8" s="1"/>
  <c r="BD208" i="8" a="1"/>
  <c r="BD208" i="8" s="1"/>
  <c r="BC208" i="8" a="1"/>
  <c r="BC208" i="8" s="1"/>
  <c r="BB208" i="8" a="1"/>
  <c r="BB208" i="8" s="1"/>
  <c r="AZ208" i="8"/>
  <c r="AY208" i="8"/>
  <c r="AX208" i="8"/>
  <c r="AW208" i="8"/>
  <c r="AV208" i="8"/>
  <c r="AO208" i="8" a="1"/>
  <c r="AO208" i="8"/>
  <c r="X208" i="8" a="1"/>
  <c r="X208" i="8" s="1"/>
  <c r="W208" i="8" a="1"/>
  <c r="W208" i="8"/>
  <c r="U208" i="8" a="1"/>
  <c r="U208" i="8" s="1"/>
  <c r="T208" i="8" a="1"/>
  <c r="T208" i="8"/>
  <c r="BL207" i="8"/>
  <c r="BK207" i="8"/>
  <c r="BJ207" i="8"/>
  <c r="BI207" i="8" a="1"/>
  <c r="BI207" i="8"/>
  <c r="BH207" i="8" a="1"/>
  <c r="BH207" i="8" s="1"/>
  <c r="BG207" i="8" a="1"/>
  <c r="BG207" i="8"/>
  <c r="BF207" i="8" a="1"/>
  <c r="BF207" i="8"/>
  <c r="BA207" i="8" s="1"/>
  <c r="BE207" i="8" a="1"/>
  <c r="BE207" i="8"/>
  <c r="BD207" i="8" a="1"/>
  <c r="BD207" i="8"/>
  <c r="BC207" i="8" a="1"/>
  <c r="BC207" i="8"/>
  <c r="BB207" i="8" a="1"/>
  <c r="BB207" i="8" s="1"/>
  <c r="AZ207" i="8"/>
  <c r="AY207" i="8"/>
  <c r="AX207" i="8"/>
  <c r="AW207" i="8"/>
  <c r="AV207" i="8"/>
  <c r="AO207" i="8" a="1"/>
  <c r="AO207" i="8"/>
  <c r="X207" i="8" a="1"/>
  <c r="X207" i="8" s="1"/>
  <c r="W207" i="8" a="1"/>
  <c r="W207" i="8"/>
  <c r="Z207" i="8" s="1"/>
  <c r="U207" i="8" a="1"/>
  <c r="U207" i="8"/>
  <c r="AP207" i="8" s="1"/>
  <c r="T207" i="8" a="1"/>
  <c r="T207" i="8"/>
  <c r="BL206" i="8"/>
  <c r="BK206" i="8"/>
  <c r="BJ206" i="8"/>
  <c r="BI206" i="8" a="1"/>
  <c r="BI206" i="8" s="1"/>
  <c r="BH206" i="8" a="1"/>
  <c r="BH206" i="8" s="1"/>
  <c r="BG206" i="8" a="1"/>
  <c r="BG206" i="8" s="1"/>
  <c r="BF206" i="8" a="1"/>
  <c r="BF206" i="8" s="1"/>
  <c r="BE206" i="8" a="1"/>
  <c r="BE206" i="8" s="1"/>
  <c r="BD206" i="8" a="1"/>
  <c r="BD206" i="8"/>
  <c r="BC206" i="8" a="1"/>
  <c r="BC206" i="8" s="1"/>
  <c r="BB206" i="8" a="1"/>
  <c r="BB206" i="8" s="1"/>
  <c r="BA206" i="8" s="1"/>
  <c r="AZ206" i="8"/>
  <c r="AY206" i="8"/>
  <c r="AX206" i="8"/>
  <c r="AW206" i="8"/>
  <c r="AV206" i="8"/>
  <c r="AO206" i="8" a="1"/>
  <c r="AO206" i="8" s="1"/>
  <c r="X206" i="8" a="1"/>
  <c r="X206" i="8"/>
  <c r="W206" i="8" a="1"/>
  <c r="W206" i="8"/>
  <c r="U206" i="8" a="1"/>
  <c r="U206" i="8"/>
  <c r="T206" i="8" a="1"/>
  <c r="T206" i="8" s="1"/>
  <c r="BL205" i="8"/>
  <c r="BK205" i="8"/>
  <c r="BJ205" i="8"/>
  <c r="BI205" i="8" a="1"/>
  <c r="BI205" i="8"/>
  <c r="BH205" i="8" a="1"/>
  <c r="BH205" i="8"/>
  <c r="BG205" i="8" a="1"/>
  <c r="BG205" i="8"/>
  <c r="BA205" i="8" s="1"/>
  <c r="BF205" i="8" a="1"/>
  <c r="BF205" i="8" s="1"/>
  <c r="BE205" i="8" a="1"/>
  <c r="BE205" i="8" s="1"/>
  <c r="BD205" i="8" a="1"/>
  <c r="BD205" i="8" s="1"/>
  <c r="BC205" i="8" a="1"/>
  <c r="BC205" i="8" s="1"/>
  <c r="BB205" i="8" a="1"/>
  <c r="BB205" i="8"/>
  <c r="AZ205" i="8"/>
  <c r="AY205" i="8"/>
  <c r="AX205" i="8"/>
  <c r="AW205" i="8"/>
  <c r="AV205" i="8"/>
  <c r="AO205" i="8" a="1"/>
  <c r="AO205" i="8"/>
  <c r="X205" i="8" a="1"/>
  <c r="X205" i="8" s="1"/>
  <c r="W205" i="8" a="1"/>
  <c r="W205" i="8"/>
  <c r="Z205" i="8" s="1"/>
  <c r="U205" i="8" a="1"/>
  <c r="U205" i="8"/>
  <c r="T205" i="8" a="1"/>
  <c r="T205" i="8"/>
  <c r="BL204" i="8"/>
  <c r="BK204" i="8"/>
  <c r="BJ204" i="8"/>
  <c r="BI204" i="8" a="1"/>
  <c r="BI204" i="8"/>
  <c r="BH204" i="8" a="1"/>
  <c r="BH204" i="8"/>
  <c r="BG204" i="8" a="1"/>
  <c r="BG204" i="8"/>
  <c r="BF204" i="8" a="1"/>
  <c r="BF204" i="8"/>
  <c r="BE204" i="8" a="1"/>
  <c r="BE204" i="8" s="1"/>
  <c r="BD204" i="8" a="1"/>
  <c r="BD204" i="8"/>
  <c r="BC204" i="8" a="1"/>
  <c r="BC204" i="8" s="1"/>
  <c r="BB204" i="8" a="1"/>
  <c r="BB204" i="8" s="1"/>
  <c r="AZ204" i="8"/>
  <c r="AY204" i="8"/>
  <c r="AX204" i="8"/>
  <c r="AW204" i="8"/>
  <c r="AV204" i="8"/>
  <c r="AO204" i="8" a="1"/>
  <c r="AO204" i="8" s="1"/>
  <c r="AP204" i="8" s="1"/>
  <c r="X204" i="8" a="1"/>
  <c r="X204" i="8"/>
  <c r="W204" i="8" a="1"/>
  <c r="W204" i="8" s="1"/>
  <c r="U204" i="8" a="1"/>
  <c r="U204" i="8"/>
  <c r="T204" i="8" a="1"/>
  <c r="T204" i="8"/>
  <c r="BL203" i="8"/>
  <c r="BK203" i="8"/>
  <c r="BJ203" i="8"/>
  <c r="BI203" i="8" a="1"/>
  <c r="BI203" i="8" s="1"/>
  <c r="BH203" i="8" a="1"/>
  <c r="BH203" i="8" s="1"/>
  <c r="BG203" i="8" a="1"/>
  <c r="BG203" i="8"/>
  <c r="BF203" i="8" a="1"/>
  <c r="BF203" i="8" s="1"/>
  <c r="BE203" i="8" a="1"/>
  <c r="BE203" i="8" s="1"/>
  <c r="BD203" i="8" a="1"/>
  <c r="BD203" i="8" s="1"/>
  <c r="BC203" i="8" a="1"/>
  <c r="BC203" i="8" s="1"/>
  <c r="BA203" i="8" s="1"/>
  <c r="BB203" i="8" a="1"/>
  <c r="BB203" i="8" s="1"/>
  <c r="AZ203" i="8"/>
  <c r="AY203" i="8"/>
  <c r="AX203" i="8"/>
  <c r="AW203" i="8"/>
  <c r="AV203" i="8"/>
  <c r="AO203" i="8" a="1"/>
  <c r="AO203" i="8" s="1"/>
  <c r="AP203" i="8" s="1"/>
  <c r="X203" i="8" a="1"/>
  <c r="X203" i="8" s="1"/>
  <c r="W203" i="8" a="1"/>
  <c r="W203" i="8"/>
  <c r="U203" i="8" a="1"/>
  <c r="U203" i="8" s="1"/>
  <c r="T203" i="8" a="1"/>
  <c r="T203" i="8" s="1"/>
  <c r="Z203" i="8" s="1"/>
  <c r="BL202" i="8"/>
  <c r="BK202" i="8"/>
  <c r="BJ202" i="8"/>
  <c r="BI202" i="8" a="1"/>
  <c r="BI202" i="8"/>
  <c r="BH202" i="8" a="1"/>
  <c r="BH202" i="8" s="1"/>
  <c r="BG202" i="8" a="1"/>
  <c r="BG202" i="8" s="1"/>
  <c r="BF202" i="8" a="1"/>
  <c r="BF202" i="8" s="1"/>
  <c r="BE202" i="8" a="1"/>
  <c r="BE202" i="8" s="1"/>
  <c r="BD202" i="8" a="1"/>
  <c r="BD202" i="8"/>
  <c r="BC202" i="8" a="1"/>
  <c r="BC202" i="8" s="1"/>
  <c r="BA202" i="8" s="1"/>
  <c r="BB202" i="8" a="1"/>
  <c r="BB202" i="8"/>
  <c r="AZ202" i="8"/>
  <c r="AY202" i="8"/>
  <c r="AX202" i="8"/>
  <c r="AW202" i="8"/>
  <c r="AV202" i="8"/>
  <c r="AO202" i="8" a="1"/>
  <c r="AO202" i="8"/>
  <c r="X202" i="8" a="1"/>
  <c r="X202" i="8"/>
  <c r="W202" i="8" a="1"/>
  <c r="W202" i="8"/>
  <c r="U202" i="8" a="1"/>
  <c r="U202" i="8"/>
  <c r="T202" i="8" a="1"/>
  <c r="T202" i="8" s="1"/>
  <c r="BL201" i="8"/>
  <c r="BK201" i="8"/>
  <c r="BJ201" i="8"/>
  <c r="BI201" i="8" a="1"/>
  <c r="BI201" i="8" s="1"/>
  <c r="BH201" i="8" a="1"/>
  <c r="BH201" i="8" s="1"/>
  <c r="BG201" i="8" a="1"/>
  <c r="BG201" i="8"/>
  <c r="BF201" i="8" a="1"/>
  <c r="BF201" i="8" s="1"/>
  <c r="BE201" i="8" a="1"/>
  <c r="BE201" i="8" s="1"/>
  <c r="BD201" i="8" a="1"/>
  <c r="BD201" i="8" s="1"/>
  <c r="BC201" i="8" a="1"/>
  <c r="BC201" i="8" s="1"/>
  <c r="BB201" i="8" a="1"/>
  <c r="BB201" i="8" s="1"/>
  <c r="AZ201" i="8"/>
  <c r="AY201" i="8"/>
  <c r="AX201" i="8"/>
  <c r="AW201" i="8"/>
  <c r="AV201" i="8"/>
  <c r="AO201" i="8" a="1"/>
  <c r="AO201" i="8" s="1"/>
  <c r="X201" i="8" a="1"/>
  <c r="X201" i="8"/>
  <c r="W201" i="8" a="1"/>
  <c r="W201" i="8"/>
  <c r="U201" i="8" a="1"/>
  <c r="U201" i="8"/>
  <c r="AP201" i="8" s="1"/>
  <c r="T201" i="8" a="1"/>
  <c r="T201" i="8"/>
  <c r="BL200" i="8"/>
  <c r="BK200" i="8"/>
  <c r="BJ200" i="8"/>
  <c r="BI200" i="8" a="1"/>
  <c r="BI200" i="8" s="1"/>
  <c r="BH200" i="8" a="1"/>
  <c r="BH200" i="8" s="1"/>
  <c r="BG200" i="8" a="1"/>
  <c r="BG200" i="8" s="1"/>
  <c r="BF200" i="8" a="1"/>
  <c r="BF200" i="8" s="1"/>
  <c r="BE200" i="8" a="1"/>
  <c r="BE200" i="8"/>
  <c r="BD200" i="8" a="1"/>
  <c r="BD200" i="8"/>
  <c r="BC200" i="8" a="1"/>
  <c r="BC200" i="8" s="1"/>
  <c r="BB200" i="8" a="1"/>
  <c r="BB200" i="8"/>
  <c r="AZ200" i="8"/>
  <c r="AY200" i="8"/>
  <c r="AX200" i="8"/>
  <c r="AW200" i="8"/>
  <c r="AV200" i="8"/>
  <c r="AO200" i="8" a="1"/>
  <c r="AO200" i="8"/>
  <c r="AP200" i="8" s="1"/>
  <c r="X200" i="8" a="1"/>
  <c r="X200" i="8"/>
  <c r="W200" i="8" a="1"/>
  <c r="W200" i="8"/>
  <c r="Y200" i="8" s="1"/>
  <c r="U200" i="8" a="1"/>
  <c r="U200" i="8"/>
  <c r="T200" i="8" a="1"/>
  <c r="T200" i="8"/>
  <c r="Z200" i="8" s="1"/>
  <c r="BL199" i="8"/>
  <c r="BK199" i="8"/>
  <c r="BJ199" i="8"/>
  <c r="BI199" i="8" a="1"/>
  <c r="BI199" i="8"/>
  <c r="BH199" i="8" a="1"/>
  <c r="BH199" i="8"/>
  <c r="BG199" i="8" a="1"/>
  <c r="BG199" i="8" s="1"/>
  <c r="BF199" i="8" a="1"/>
  <c r="BF199" i="8" s="1"/>
  <c r="BE199" i="8" a="1"/>
  <c r="BE199" i="8" s="1"/>
  <c r="BD199" i="8" a="1"/>
  <c r="BD199" i="8" s="1"/>
  <c r="BC199" i="8" a="1"/>
  <c r="BC199" i="8" s="1"/>
  <c r="BB199" i="8" a="1"/>
  <c r="BB199" i="8" s="1"/>
  <c r="BA199" i="8" s="1"/>
  <c r="AZ199" i="8"/>
  <c r="AY199" i="8"/>
  <c r="AX199" i="8"/>
  <c r="AW199" i="8"/>
  <c r="AV199" i="8"/>
  <c r="AO199" i="8" a="1"/>
  <c r="AO199" i="8"/>
  <c r="AP199" i="8" s="1"/>
  <c r="X199" i="8" a="1"/>
  <c r="X199" i="8" s="1"/>
  <c r="Z199" i="8" s="1"/>
  <c r="W199" i="8" a="1"/>
  <c r="W199" i="8"/>
  <c r="U199" i="8" a="1"/>
  <c r="U199" i="8"/>
  <c r="T199" i="8" a="1"/>
  <c r="T199" i="8" s="1"/>
  <c r="Y199" i="8" s="1"/>
  <c r="BL198" i="8"/>
  <c r="BK198" i="8"/>
  <c r="BJ198" i="8"/>
  <c r="BI198" i="8" a="1"/>
  <c r="BI198" i="8"/>
  <c r="BH198" i="8" a="1"/>
  <c r="BH198" i="8"/>
  <c r="BG198" i="8" a="1"/>
  <c r="BG198" i="8" s="1"/>
  <c r="BF198" i="8" a="1"/>
  <c r="BF198" i="8" s="1"/>
  <c r="BE198" i="8" a="1"/>
  <c r="BE198" i="8" s="1"/>
  <c r="BD198" i="8" a="1"/>
  <c r="BD198" i="8" s="1"/>
  <c r="BC198" i="8" a="1"/>
  <c r="BC198" i="8"/>
  <c r="BB198" i="8" a="1"/>
  <c r="BB198" i="8" s="1"/>
  <c r="AZ198" i="8"/>
  <c r="AY198" i="8"/>
  <c r="AX198" i="8"/>
  <c r="AW198" i="8"/>
  <c r="AV198" i="8"/>
  <c r="AP198" i="8"/>
  <c r="AO198" i="8" a="1"/>
  <c r="AO198" i="8" s="1"/>
  <c r="X198" i="8" a="1"/>
  <c r="X198" i="8"/>
  <c r="W198" i="8" a="1"/>
  <c r="W198" i="8" s="1"/>
  <c r="U198" i="8" a="1"/>
  <c r="U198" i="8"/>
  <c r="T198" i="8" a="1"/>
  <c r="T198" i="8"/>
  <c r="BL197" i="8"/>
  <c r="BK197" i="8"/>
  <c r="BJ197" i="8"/>
  <c r="BI197" i="8" a="1"/>
  <c r="BI197" i="8" s="1"/>
  <c r="BH197" i="8" a="1"/>
  <c r="BH197" i="8"/>
  <c r="BG197" i="8" a="1"/>
  <c r="BG197" i="8"/>
  <c r="BF197" i="8" a="1"/>
  <c r="BF197" i="8" s="1"/>
  <c r="BE197" i="8" a="1"/>
  <c r="BE197" i="8"/>
  <c r="BD197" i="8" a="1"/>
  <c r="BD197" i="8"/>
  <c r="BC197" i="8" a="1"/>
  <c r="BC197" i="8"/>
  <c r="BA197" i="8" s="1"/>
  <c r="BB197" i="8" a="1"/>
  <c r="BB197" i="8" s="1"/>
  <c r="AZ197" i="8"/>
  <c r="AY197" i="8"/>
  <c r="AX197" i="8"/>
  <c r="AW197" i="8"/>
  <c r="AV197" i="8"/>
  <c r="AO197" i="8" a="1"/>
  <c r="AO197" i="8" s="1"/>
  <c r="AP197" i="8" s="1"/>
  <c r="Y197" i="8"/>
  <c r="X197" i="8" a="1"/>
  <c r="X197" i="8" s="1"/>
  <c r="W197" i="8" a="1"/>
  <c r="W197" i="8" s="1"/>
  <c r="U197" i="8" a="1"/>
  <c r="U197" i="8"/>
  <c r="T197" i="8" a="1"/>
  <c r="T197" i="8"/>
  <c r="BL196" i="8"/>
  <c r="BK196" i="8"/>
  <c r="BJ196" i="8"/>
  <c r="BI196" i="8" a="1"/>
  <c r="BI196" i="8"/>
  <c r="BH196" i="8" a="1"/>
  <c r="BH196" i="8" s="1"/>
  <c r="BG196" i="8" a="1"/>
  <c r="BG196" i="8" s="1"/>
  <c r="BF196" i="8" a="1"/>
  <c r="BF196" i="8" s="1"/>
  <c r="BE196" i="8" a="1"/>
  <c r="BE196" i="8" s="1"/>
  <c r="BD196" i="8" a="1"/>
  <c r="BD196" i="8"/>
  <c r="BC196" i="8" a="1"/>
  <c r="BC196" i="8" s="1"/>
  <c r="BB196" i="8" a="1"/>
  <c r="BB196" i="8"/>
  <c r="AZ196" i="8"/>
  <c r="AY196" i="8"/>
  <c r="AX196" i="8"/>
  <c r="AW196" i="8"/>
  <c r="AV196" i="8"/>
  <c r="AO196" i="8" a="1"/>
  <c r="AO196" i="8"/>
  <c r="X196" i="8" a="1"/>
  <c r="X196" i="8" s="1"/>
  <c r="W196" i="8" a="1"/>
  <c r="W196" i="8"/>
  <c r="U196" i="8" a="1"/>
  <c r="U196" i="8" s="1"/>
  <c r="AP196" i="8" s="1"/>
  <c r="T196" i="8" a="1"/>
  <c r="T196" i="8" s="1"/>
  <c r="BL195" i="8"/>
  <c r="BK195" i="8"/>
  <c r="BJ195" i="8"/>
  <c r="BI195" i="8" a="1"/>
  <c r="BI195" i="8" s="1"/>
  <c r="BH195" i="8" a="1"/>
  <c r="BH195" i="8" s="1"/>
  <c r="BG195" i="8" a="1"/>
  <c r="BG195" i="8" s="1"/>
  <c r="BF195" i="8" a="1"/>
  <c r="BF195" i="8"/>
  <c r="BE195" i="8" a="1"/>
  <c r="BE195" i="8" s="1"/>
  <c r="BD195" i="8" a="1"/>
  <c r="BD195" i="8"/>
  <c r="BC195" i="8" a="1"/>
  <c r="BC195" i="8"/>
  <c r="BB195" i="8" a="1"/>
  <c r="BB195" i="8" s="1"/>
  <c r="AZ195" i="8"/>
  <c r="AY195" i="8"/>
  <c r="AX195" i="8"/>
  <c r="AW195" i="8"/>
  <c r="AV195" i="8"/>
  <c r="AO195" i="8" a="1"/>
  <c r="AO195" i="8"/>
  <c r="X195" i="8" a="1"/>
  <c r="X195" i="8" s="1"/>
  <c r="W195" i="8" a="1"/>
  <c r="W195" i="8" s="1"/>
  <c r="U195" i="8" a="1"/>
  <c r="U195" i="8"/>
  <c r="AP195" i="8" s="1"/>
  <c r="T195" i="8" a="1"/>
  <c r="T195" i="8"/>
  <c r="BL194" i="8"/>
  <c r="BK194" i="8"/>
  <c r="BJ194" i="8"/>
  <c r="BI194" i="8" a="1"/>
  <c r="BI194" i="8" s="1"/>
  <c r="BH194" i="8" a="1"/>
  <c r="BH194" i="8" s="1"/>
  <c r="BG194" i="8" a="1"/>
  <c r="BG194" i="8"/>
  <c r="BF194" i="8" a="1"/>
  <c r="BF194" i="8"/>
  <c r="BE194" i="8" a="1"/>
  <c r="BE194" i="8" s="1"/>
  <c r="BD194" i="8" a="1"/>
  <c r="BD194" i="8"/>
  <c r="BC194" i="8" a="1"/>
  <c r="BC194" i="8" s="1"/>
  <c r="BB194" i="8" a="1"/>
  <c r="BB194" i="8"/>
  <c r="AZ194" i="8"/>
  <c r="AY194" i="8"/>
  <c r="AX194" i="8"/>
  <c r="AW194" i="8"/>
  <c r="AV194" i="8"/>
  <c r="AP194" i="8"/>
  <c r="AO194" i="8" a="1"/>
  <c r="AO194" i="8" s="1"/>
  <c r="X194" i="8" a="1"/>
  <c r="X194" i="8"/>
  <c r="W194" i="8" a="1"/>
  <c r="W194" i="8"/>
  <c r="U194" i="8" a="1"/>
  <c r="U194" i="8"/>
  <c r="T194" i="8" a="1"/>
  <c r="T194" i="8" s="1"/>
  <c r="BL193" i="8"/>
  <c r="BK193" i="8"/>
  <c r="BJ193" i="8"/>
  <c r="BI193" i="8" a="1"/>
  <c r="BI193" i="8"/>
  <c r="BH193" i="8" a="1"/>
  <c r="BH193" i="8" s="1"/>
  <c r="BG193" i="8" a="1"/>
  <c r="BG193" i="8" s="1"/>
  <c r="BF193" i="8" a="1"/>
  <c r="BF193" i="8" s="1"/>
  <c r="BE193" i="8" a="1"/>
  <c r="BE193" i="8"/>
  <c r="BD193" i="8" a="1"/>
  <c r="BD193" i="8" s="1"/>
  <c r="BC193" i="8" a="1"/>
  <c r="BC193" i="8"/>
  <c r="BB193" i="8" a="1"/>
  <c r="BB193" i="8"/>
  <c r="AZ193" i="8"/>
  <c r="AY193" i="8"/>
  <c r="AX193" i="8"/>
  <c r="AW193" i="8"/>
  <c r="AV193" i="8"/>
  <c r="AO193" i="8" a="1"/>
  <c r="AO193" i="8"/>
  <c r="AP193" i="8" s="1"/>
  <c r="X193" i="8" a="1"/>
  <c r="X193" i="8" s="1"/>
  <c r="W193" i="8" a="1"/>
  <c r="W193" i="8"/>
  <c r="U193" i="8" a="1"/>
  <c r="U193" i="8"/>
  <c r="T193" i="8" a="1"/>
  <c r="T193" i="8" s="1"/>
  <c r="BL192" i="8"/>
  <c r="BK192" i="8"/>
  <c r="BJ192" i="8"/>
  <c r="BI192" i="8" a="1"/>
  <c r="BI192" i="8" s="1"/>
  <c r="BH192" i="8" a="1"/>
  <c r="BH192" i="8"/>
  <c r="BG192" i="8" a="1"/>
  <c r="BG192" i="8"/>
  <c r="BF192" i="8" a="1"/>
  <c r="BF192" i="8" s="1"/>
  <c r="BE192" i="8" a="1"/>
  <c r="BE192" i="8" s="1"/>
  <c r="BD192" i="8" a="1"/>
  <c r="BD192" i="8"/>
  <c r="BC192" i="8" a="1"/>
  <c r="BC192" i="8" s="1"/>
  <c r="BB192" i="8" a="1"/>
  <c r="BB192" i="8" s="1"/>
  <c r="AZ192" i="8"/>
  <c r="AY192" i="8"/>
  <c r="AX192" i="8"/>
  <c r="AW192" i="8"/>
  <c r="AV192" i="8"/>
  <c r="AO192" i="8" a="1"/>
  <c r="AO192" i="8"/>
  <c r="AP192" i="8" s="1"/>
  <c r="X192" i="8" a="1"/>
  <c r="X192" i="8"/>
  <c r="W192" i="8" a="1"/>
  <c r="W192" i="8" s="1"/>
  <c r="U192" i="8" a="1"/>
  <c r="U192" i="8"/>
  <c r="T192" i="8" a="1"/>
  <c r="T192" i="8"/>
  <c r="Y192" i="8" s="1"/>
  <c r="BL191" i="8"/>
  <c r="BK191" i="8"/>
  <c r="BJ191" i="8"/>
  <c r="BI191" i="8" a="1"/>
  <c r="BI191" i="8"/>
  <c r="BH191" i="8" a="1"/>
  <c r="BH191" i="8"/>
  <c r="BA191" i="8" s="1"/>
  <c r="BG191" i="8" a="1"/>
  <c r="BG191" i="8" s="1"/>
  <c r="BF191" i="8" a="1"/>
  <c r="BF191" i="8" s="1"/>
  <c r="BE191" i="8" a="1"/>
  <c r="BE191" i="8" s="1"/>
  <c r="BD191" i="8" a="1"/>
  <c r="BD191" i="8"/>
  <c r="BC191" i="8" a="1"/>
  <c r="BC191" i="8"/>
  <c r="BB191" i="8" a="1"/>
  <c r="BB191" i="8" s="1"/>
  <c r="AZ191" i="8"/>
  <c r="AY191" i="8"/>
  <c r="AX191" i="8"/>
  <c r="AW191" i="8"/>
  <c r="AV191" i="8"/>
  <c r="AO191" i="8" a="1"/>
  <c r="AO191" i="8"/>
  <c r="X191" i="8" a="1"/>
  <c r="X191" i="8" s="1"/>
  <c r="W191" i="8" a="1"/>
  <c r="W191" i="8"/>
  <c r="Y191" i="8" s="1"/>
  <c r="U191" i="8" a="1"/>
  <c r="U191" i="8"/>
  <c r="AP191" i="8" s="1"/>
  <c r="T191" i="8" a="1"/>
  <c r="T191" i="8" s="1"/>
  <c r="BL190" i="8"/>
  <c r="BK190" i="8"/>
  <c r="BJ190" i="8"/>
  <c r="BI190" i="8" a="1"/>
  <c r="BI190" i="8" s="1"/>
  <c r="BH190" i="8" a="1"/>
  <c r="BH190" i="8" s="1"/>
  <c r="BG190" i="8" a="1"/>
  <c r="BG190" i="8" s="1"/>
  <c r="BF190" i="8" a="1"/>
  <c r="BF190" i="8"/>
  <c r="BE190" i="8" a="1"/>
  <c r="BE190" i="8"/>
  <c r="BD190" i="8" a="1"/>
  <c r="BD190" i="8" s="1"/>
  <c r="BC190" i="8" a="1"/>
  <c r="BC190" i="8" s="1"/>
  <c r="BB190" i="8" a="1"/>
  <c r="BB190" i="8" s="1"/>
  <c r="AZ190" i="8"/>
  <c r="AY190" i="8"/>
  <c r="AX190" i="8"/>
  <c r="AW190" i="8"/>
  <c r="AV190" i="8"/>
  <c r="AO190" i="8" a="1"/>
  <c r="AO190" i="8"/>
  <c r="AP190" i="8" s="1"/>
  <c r="Z190" i="8"/>
  <c r="X190" i="8" a="1"/>
  <c r="X190" i="8" s="1"/>
  <c r="W190" i="8" a="1"/>
  <c r="W190" i="8" s="1"/>
  <c r="U190" i="8" a="1"/>
  <c r="U190" i="8"/>
  <c r="T190" i="8" a="1"/>
  <c r="T190" i="8"/>
  <c r="BL189" i="8"/>
  <c r="BK189" i="8"/>
  <c r="BJ189" i="8"/>
  <c r="BI189" i="8" a="1"/>
  <c r="BI189" i="8"/>
  <c r="BH189" i="8" a="1"/>
  <c r="BH189" i="8" s="1"/>
  <c r="BG189" i="8" a="1"/>
  <c r="BG189" i="8" s="1"/>
  <c r="BF189" i="8" a="1"/>
  <c r="BF189" i="8"/>
  <c r="BE189" i="8" a="1"/>
  <c r="BE189" i="8"/>
  <c r="BD189" i="8" a="1"/>
  <c r="BD189" i="8"/>
  <c r="BC189" i="8" a="1"/>
  <c r="BC189" i="8" s="1"/>
  <c r="BA189" i="8" s="1"/>
  <c r="BB189" i="8" a="1"/>
  <c r="BB189" i="8" s="1"/>
  <c r="AZ189" i="8"/>
  <c r="AY189" i="8"/>
  <c r="AX189" i="8"/>
  <c r="AW189" i="8"/>
  <c r="AV189" i="8"/>
  <c r="AP189" i="8"/>
  <c r="AO189" i="8" a="1"/>
  <c r="AO189" i="8"/>
  <c r="X189" i="8" a="1"/>
  <c r="X189" i="8"/>
  <c r="W189" i="8" a="1"/>
  <c r="W189" i="8"/>
  <c r="U189" i="8" a="1"/>
  <c r="U189" i="8"/>
  <c r="T189" i="8" a="1"/>
  <c r="T189" i="8"/>
  <c r="BL188" i="8"/>
  <c r="BK188" i="8"/>
  <c r="BJ188" i="8"/>
  <c r="BI188" i="8" a="1"/>
  <c r="BI188" i="8" s="1"/>
  <c r="BH188" i="8" a="1"/>
  <c r="BH188" i="8"/>
  <c r="BG188" i="8" a="1"/>
  <c r="BG188" i="8" s="1"/>
  <c r="BF188" i="8" a="1"/>
  <c r="BF188" i="8"/>
  <c r="BE188" i="8" a="1"/>
  <c r="BE188" i="8"/>
  <c r="BD188" i="8" a="1"/>
  <c r="BD188" i="8" s="1"/>
  <c r="BC188" i="8" a="1"/>
  <c r="BC188" i="8" s="1"/>
  <c r="BB188" i="8" a="1"/>
  <c r="BB188" i="8"/>
  <c r="BA188" i="8" s="1"/>
  <c r="AZ188" i="8"/>
  <c r="AY188" i="8"/>
  <c r="AX188" i="8"/>
  <c r="AW188" i="8"/>
  <c r="AV188" i="8"/>
  <c r="AO188" i="8" a="1"/>
  <c r="AO188" i="8" s="1"/>
  <c r="AP188" i="8" s="1"/>
  <c r="X188" i="8" a="1"/>
  <c r="X188" i="8" s="1"/>
  <c r="W188" i="8" a="1"/>
  <c r="W188" i="8"/>
  <c r="U188" i="8" a="1"/>
  <c r="U188" i="8"/>
  <c r="T188" i="8" a="1"/>
  <c r="T188" i="8" s="1"/>
  <c r="Y188" i="8" s="1"/>
  <c r="BL187" i="8"/>
  <c r="BK187" i="8"/>
  <c r="BJ187" i="8"/>
  <c r="BI187" i="8" a="1"/>
  <c r="BI187" i="8" s="1"/>
  <c r="BH187" i="8" a="1"/>
  <c r="BH187" i="8" s="1"/>
  <c r="BG187" i="8" a="1"/>
  <c r="BG187" i="8"/>
  <c r="BF187" i="8" a="1"/>
  <c r="BF187" i="8"/>
  <c r="BE187" i="8" a="1"/>
  <c r="BE187" i="8"/>
  <c r="BD187" i="8" a="1"/>
  <c r="BD187" i="8" s="1"/>
  <c r="BC187" i="8" a="1"/>
  <c r="BC187" i="8"/>
  <c r="BB187" i="8" a="1"/>
  <c r="BB187" i="8"/>
  <c r="AZ187" i="8"/>
  <c r="AY187" i="8"/>
  <c r="AX187" i="8"/>
  <c r="AW187" i="8"/>
  <c r="AV187" i="8"/>
  <c r="AO187" i="8" a="1"/>
  <c r="AO187" i="8"/>
  <c r="X187" i="8" a="1"/>
  <c r="X187" i="8"/>
  <c r="W187" i="8" a="1"/>
  <c r="W187" i="8"/>
  <c r="U187" i="8" a="1"/>
  <c r="U187" i="8" s="1"/>
  <c r="AP187" i="8" s="1"/>
  <c r="T187" i="8" a="1"/>
  <c r="T187" i="8"/>
  <c r="BL186" i="8"/>
  <c r="BK186" i="8"/>
  <c r="BJ186" i="8"/>
  <c r="BI186" i="8" a="1"/>
  <c r="BI186" i="8" s="1"/>
  <c r="BH186" i="8" a="1"/>
  <c r="BH186" i="8"/>
  <c r="BG186" i="8" a="1"/>
  <c r="BG186" i="8" s="1"/>
  <c r="BF186" i="8" a="1"/>
  <c r="BF186" i="8" s="1"/>
  <c r="BE186" i="8" a="1"/>
  <c r="BE186" i="8" s="1"/>
  <c r="BD186" i="8" a="1"/>
  <c r="BD186" i="8"/>
  <c r="BC186" i="8" a="1"/>
  <c r="BC186" i="8"/>
  <c r="BB186" i="8" a="1"/>
  <c r="BB186" i="8"/>
  <c r="AZ186" i="8"/>
  <c r="AY186" i="8"/>
  <c r="AX186" i="8"/>
  <c r="AW186" i="8"/>
  <c r="AV186" i="8"/>
  <c r="AO186" i="8" a="1"/>
  <c r="AO186" i="8"/>
  <c r="X186" i="8" a="1"/>
  <c r="X186" i="8"/>
  <c r="W186" i="8" a="1"/>
  <c r="W186" i="8" s="1"/>
  <c r="Y186" i="8" s="1"/>
  <c r="U186" i="8" a="1"/>
  <c r="U186" i="8" s="1"/>
  <c r="AP186" i="8" s="1"/>
  <c r="T186" i="8" a="1"/>
  <c r="T186" i="8"/>
  <c r="BL185" i="8"/>
  <c r="BK185" i="8"/>
  <c r="BJ185" i="8"/>
  <c r="BI185" i="8" a="1"/>
  <c r="BI185" i="8" s="1"/>
  <c r="BH185" i="8" a="1"/>
  <c r="BH185" i="8"/>
  <c r="BG185" i="8" a="1"/>
  <c r="BG185" i="8" s="1"/>
  <c r="BF185" i="8" a="1"/>
  <c r="BF185" i="8" s="1"/>
  <c r="BE185" i="8" a="1"/>
  <c r="BE185" i="8" s="1"/>
  <c r="BD185" i="8" a="1"/>
  <c r="BD185" i="8"/>
  <c r="BC185" i="8" a="1"/>
  <c r="BC185" i="8" s="1"/>
  <c r="BB185" i="8" a="1"/>
  <c r="BB185" i="8"/>
  <c r="AZ185" i="8"/>
  <c r="AY185" i="8"/>
  <c r="AX185" i="8"/>
  <c r="AW185" i="8"/>
  <c r="AV185" i="8"/>
  <c r="AO185" i="8" a="1"/>
  <c r="AO185" i="8" s="1"/>
  <c r="AP185" i="8" s="1"/>
  <c r="X185" i="8" a="1"/>
  <c r="X185" i="8"/>
  <c r="W185" i="8" a="1"/>
  <c r="W185" i="8"/>
  <c r="U185" i="8" a="1"/>
  <c r="U185" i="8"/>
  <c r="T185" i="8" a="1"/>
  <c r="T185" i="8" s="1"/>
  <c r="BL184" i="8"/>
  <c r="BK184" i="8"/>
  <c r="BJ184" i="8"/>
  <c r="BI184" i="8" a="1"/>
  <c r="BI184" i="8"/>
  <c r="BH184" i="8" a="1"/>
  <c r="BH184" i="8"/>
  <c r="BG184" i="8" a="1"/>
  <c r="BG184" i="8" s="1"/>
  <c r="BF184" i="8" a="1"/>
  <c r="BF184" i="8" s="1"/>
  <c r="BE184" i="8" a="1"/>
  <c r="BE184" i="8" s="1"/>
  <c r="BA184" i="8" s="1"/>
  <c r="BD184" i="8" a="1"/>
  <c r="BD184" i="8" s="1"/>
  <c r="BC184" i="8" a="1"/>
  <c r="BC184" i="8" s="1"/>
  <c r="BB184" i="8" a="1"/>
  <c r="BB184" i="8"/>
  <c r="AZ184" i="8"/>
  <c r="AY184" i="8"/>
  <c r="AX184" i="8"/>
  <c r="AW184" i="8"/>
  <c r="AV184" i="8"/>
  <c r="AP184" i="8"/>
  <c r="AO184" i="8" a="1"/>
  <c r="AO184" i="8"/>
  <c r="X184" i="8" a="1"/>
  <c r="X184" i="8" s="1"/>
  <c r="Z184" i="8" s="1"/>
  <c r="W184" i="8" a="1"/>
  <c r="W184" i="8"/>
  <c r="U184" i="8" a="1"/>
  <c r="U184" i="8"/>
  <c r="T184" i="8" a="1"/>
  <c r="T184" i="8"/>
  <c r="BL183" i="8"/>
  <c r="BK183" i="8"/>
  <c r="BJ183" i="8"/>
  <c r="BI183" i="8" a="1"/>
  <c r="BI183" i="8" s="1"/>
  <c r="BH183" i="8" a="1"/>
  <c r="BH183" i="8" s="1"/>
  <c r="BG183" i="8" a="1"/>
  <c r="BG183" i="8"/>
  <c r="BF183" i="8" a="1"/>
  <c r="BF183" i="8"/>
  <c r="BE183" i="8" a="1"/>
  <c r="BE183" i="8"/>
  <c r="BD183" i="8" a="1"/>
  <c r="BD183" i="8"/>
  <c r="BC183" i="8" a="1"/>
  <c r="BC183" i="8" s="1"/>
  <c r="BA183" i="8" s="1"/>
  <c r="BB183" i="8" a="1"/>
  <c r="BB183" i="8" s="1"/>
  <c r="AZ183" i="8"/>
  <c r="AY183" i="8"/>
  <c r="AX183" i="8"/>
  <c r="AW183" i="8"/>
  <c r="AV183" i="8"/>
  <c r="AO183" i="8" a="1"/>
  <c r="AO183" i="8"/>
  <c r="AP183" i="8" s="1"/>
  <c r="Z183" i="8"/>
  <c r="X183" i="8" a="1"/>
  <c r="X183" i="8" s="1"/>
  <c r="W183" i="8" a="1"/>
  <c r="W183" i="8"/>
  <c r="U183" i="8" a="1"/>
  <c r="U183" i="8"/>
  <c r="T183" i="8" a="1"/>
  <c r="T183" i="8"/>
  <c r="Y183" i="8" s="1"/>
  <c r="BL182" i="8"/>
  <c r="BK182" i="8"/>
  <c r="BJ182" i="8"/>
  <c r="BI182" i="8" a="1"/>
  <c r="BI182" i="8" s="1"/>
  <c r="BH182" i="8" a="1"/>
  <c r="BH182" i="8"/>
  <c r="BG182" i="8" a="1"/>
  <c r="BG182" i="8" s="1"/>
  <c r="BF182" i="8" a="1"/>
  <c r="BF182" i="8" s="1"/>
  <c r="BE182" i="8" a="1"/>
  <c r="BE182" i="8" s="1"/>
  <c r="BD182" i="8" a="1"/>
  <c r="BD182" i="8" s="1"/>
  <c r="BC182" i="8" a="1"/>
  <c r="BC182" i="8" s="1"/>
  <c r="BB182" i="8" a="1"/>
  <c r="BB182" i="8" s="1"/>
  <c r="BA182" i="8" s="1"/>
  <c r="AZ182" i="8"/>
  <c r="AY182" i="8"/>
  <c r="AX182" i="8"/>
  <c r="AW182" i="8"/>
  <c r="AV182" i="8"/>
  <c r="AO182" i="8" a="1"/>
  <c r="AO182" i="8" s="1"/>
  <c r="AP182" i="8" s="1"/>
  <c r="X182" i="8" a="1"/>
  <c r="X182" i="8"/>
  <c r="W182" i="8" a="1"/>
  <c r="W182" i="8"/>
  <c r="U182" i="8" a="1"/>
  <c r="U182" i="8"/>
  <c r="T182" i="8" a="1"/>
  <c r="T182" i="8" s="1"/>
  <c r="BL181" i="8"/>
  <c r="BK181" i="8"/>
  <c r="BJ181" i="8"/>
  <c r="BI181" i="8" a="1"/>
  <c r="BI181" i="8" s="1"/>
  <c r="BH181" i="8" a="1"/>
  <c r="BH181" i="8"/>
  <c r="BG181" i="8" a="1"/>
  <c r="BG181" i="8"/>
  <c r="BF181" i="8" a="1"/>
  <c r="BF181" i="8" s="1"/>
  <c r="BE181" i="8" a="1"/>
  <c r="BE181" i="8" s="1"/>
  <c r="BD181" i="8" a="1"/>
  <c r="BD181" i="8" s="1"/>
  <c r="BC181" i="8" a="1"/>
  <c r="BC181" i="8"/>
  <c r="BB181" i="8" a="1"/>
  <c r="BB181" i="8"/>
  <c r="BA181" i="8" s="1"/>
  <c r="AZ181" i="8"/>
  <c r="AY181" i="8"/>
  <c r="AX181" i="8"/>
  <c r="AW181" i="8"/>
  <c r="AV181" i="8"/>
  <c r="AO181" i="8" a="1"/>
  <c r="AO181" i="8"/>
  <c r="X181" i="8" a="1"/>
  <c r="X181" i="8" s="1"/>
  <c r="W181" i="8" a="1"/>
  <c r="W181" i="8"/>
  <c r="U181" i="8" a="1"/>
  <c r="U181" i="8"/>
  <c r="T181" i="8" a="1"/>
  <c r="T181" i="8"/>
  <c r="Y181" i="8" s="1"/>
  <c r="BL180" i="8"/>
  <c r="BK180" i="8"/>
  <c r="BJ180" i="8"/>
  <c r="BI180" i="8" a="1"/>
  <c r="BI180" i="8"/>
  <c r="BH180" i="8" a="1"/>
  <c r="BH180" i="8" s="1"/>
  <c r="BG180" i="8" a="1"/>
  <c r="BG180" i="8" s="1"/>
  <c r="BF180" i="8" a="1"/>
  <c r="BF180" i="8" s="1"/>
  <c r="BE180" i="8" a="1"/>
  <c r="BE180" i="8" s="1"/>
  <c r="BD180" i="8" a="1"/>
  <c r="BD180" i="8" s="1"/>
  <c r="BC180" i="8" a="1"/>
  <c r="BC180" i="8" s="1"/>
  <c r="BB180" i="8" a="1"/>
  <c r="BB180" i="8"/>
  <c r="AZ180" i="8"/>
  <c r="AY180" i="8"/>
  <c r="AX180" i="8"/>
  <c r="AW180" i="8"/>
  <c r="AV180" i="8"/>
  <c r="AP180" i="8"/>
  <c r="AO180" i="8" a="1"/>
  <c r="AO180" i="8"/>
  <c r="X180" i="8" a="1"/>
  <c r="X180" i="8"/>
  <c r="W180" i="8" a="1"/>
  <c r="W180" i="8"/>
  <c r="U180" i="8" a="1"/>
  <c r="U180" i="8"/>
  <c r="T180" i="8" a="1"/>
  <c r="T180" i="8" s="1"/>
  <c r="Z180" i="8" s="1"/>
  <c r="BL179" i="8"/>
  <c r="BK179" i="8"/>
  <c r="BJ179" i="8"/>
  <c r="BI179" i="8" a="1"/>
  <c r="BI179" i="8" s="1"/>
  <c r="BH179" i="8" a="1"/>
  <c r="BH179" i="8" s="1"/>
  <c r="BG179" i="8" a="1"/>
  <c r="BG179" i="8" s="1"/>
  <c r="BF179" i="8" a="1"/>
  <c r="BF179" i="8" s="1"/>
  <c r="BE179" i="8" a="1"/>
  <c r="BE179" i="8" s="1"/>
  <c r="BD179" i="8" a="1"/>
  <c r="BD179" i="8" s="1"/>
  <c r="BC179" i="8" a="1"/>
  <c r="BC179" i="8" s="1"/>
  <c r="BB179" i="8" a="1"/>
  <c r="BB179" i="8" s="1"/>
  <c r="BA179" i="8" s="1"/>
  <c r="AZ179" i="8"/>
  <c r="AY179" i="8"/>
  <c r="AX179" i="8"/>
  <c r="AW179" i="8"/>
  <c r="AV179" i="8"/>
  <c r="AO179" i="8" a="1"/>
  <c r="AO179" i="8" s="1"/>
  <c r="AP179" i="8" s="1"/>
  <c r="X179" i="8" a="1"/>
  <c r="X179" i="8" s="1"/>
  <c r="W179" i="8" a="1"/>
  <c r="W179" i="8"/>
  <c r="U179" i="8" a="1"/>
  <c r="U179" i="8"/>
  <c r="T179" i="8" a="1"/>
  <c r="T179" i="8"/>
  <c r="BL178" i="8"/>
  <c r="BK178" i="8"/>
  <c r="BJ178" i="8"/>
  <c r="BI178" i="8" a="1"/>
  <c r="BI178" i="8" s="1"/>
  <c r="BH178" i="8" a="1"/>
  <c r="BH178" i="8"/>
  <c r="BG178" i="8" a="1"/>
  <c r="BG178" i="8" s="1"/>
  <c r="BF178" i="8" a="1"/>
  <c r="BF178" i="8" s="1"/>
  <c r="BE178" i="8" a="1"/>
  <c r="BE178" i="8"/>
  <c r="BA178" i="8" s="1"/>
  <c r="BD178" i="8" a="1"/>
  <c r="BD178" i="8"/>
  <c r="BC178" i="8" a="1"/>
  <c r="BC178" i="8"/>
  <c r="BB178" i="8" a="1"/>
  <c r="BB178" i="8" s="1"/>
  <c r="AZ178" i="8"/>
  <c r="AY178" i="8"/>
  <c r="AX178" i="8"/>
  <c r="AW178" i="8"/>
  <c r="AV178" i="8"/>
  <c r="AO178" i="8" a="1"/>
  <c r="AO178" i="8" s="1"/>
  <c r="Y178" i="8"/>
  <c r="X178" i="8" a="1"/>
  <c r="X178" i="8"/>
  <c r="W178" i="8" a="1"/>
  <c r="W178" i="8"/>
  <c r="U178" i="8" a="1"/>
  <c r="U178" i="8" s="1"/>
  <c r="T178" i="8" a="1"/>
  <c r="T178" i="8"/>
  <c r="BL177" i="8"/>
  <c r="BK177" i="8"/>
  <c r="BJ177" i="8"/>
  <c r="BI177" i="8" a="1"/>
  <c r="BI177" i="8" s="1"/>
  <c r="BH177" i="8" a="1"/>
  <c r="BH177" i="8" s="1"/>
  <c r="BG177" i="8" a="1"/>
  <c r="BG177" i="8" s="1"/>
  <c r="BF177" i="8" a="1"/>
  <c r="BF177" i="8" s="1"/>
  <c r="BE177" i="8" a="1"/>
  <c r="BE177" i="8" s="1"/>
  <c r="BD177" i="8" a="1"/>
  <c r="BD177" i="8" s="1"/>
  <c r="BC177" i="8" a="1"/>
  <c r="BC177" i="8"/>
  <c r="BB177" i="8" a="1"/>
  <c r="BB177" i="8" s="1"/>
  <c r="BA177" i="8" s="1"/>
  <c r="AZ177" i="8"/>
  <c r="AY177" i="8"/>
  <c r="AX177" i="8"/>
  <c r="AW177" i="8"/>
  <c r="AV177" i="8"/>
  <c r="AO177" i="8" a="1"/>
  <c r="AO177" i="8" s="1"/>
  <c r="X177" i="8" a="1"/>
  <c r="X177" i="8"/>
  <c r="Z177" i="8" s="1"/>
  <c r="W177" i="8" a="1"/>
  <c r="W177" i="8"/>
  <c r="U177" i="8" a="1"/>
  <c r="U177" i="8"/>
  <c r="AP177" i="8" s="1"/>
  <c r="T177" i="8" a="1"/>
  <c r="T177" i="8"/>
  <c r="Y177" i="8" s="1"/>
  <c r="BL176" i="8"/>
  <c r="BK176" i="8"/>
  <c r="BJ176" i="8"/>
  <c r="BI176" i="8" a="1"/>
  <c r="BI176" i="8" s="1"/>
  <c r="BH176" i="8" a="1"/>
  <c r="BH176" i="8" s="1"/>
  <c r="BG176" i="8" a="1"/>
  <c r="BG176" i="8"/>
  <c r="BF176" i="8" a="1"/>
  <c r="BF176" i="8" s="1"/>
  <c r="BE176" i="8" a="1"/>
  <c r="BE176" i="8"/>
  <c r="BD176" i="8" a="1"/>
  <c r="BD176" i="8"/>
  <c r="BC176" i="8" a="1"/>
  <c r="BC176" i="8" s="1"/>
  <c r="BB176" i="8" a="1"/>
  <c r="BB176" i="8"/>
  <c r="AZ176" i="8"/>
  <c r="AY176" i="8"/>
  <c r="AX176" i="8"/>
  <c r="AW176" i="8"/>
  <c r="AV176" i="8"/>
  <c r="AP176" i="8"/>
  <c r="AO176" i="8" a="1"/>
  <c r="AO176" i="8"/>
  <c r="X176" i="8" a="1"/>
  <c r="X176" i="8" s="1"/>
  <c r="W176" i="8" a="1"/>
  <c r="W176" i="8"/>
  <c r="U176" i="8" a="1"/>
  <c r="U176" i="8"/>
  <c r="T176" i="8" a="1"/>
  <c r="T176" i="8" s="1"/>
  <c r="Y176" i="8" s="1"/>
  <c r="BL175" i="8"/>
  <c r="BK175" i="8"/>
  <c r="BJ175" i="8"/>
  <c r="BI175" i="8" a="1"/>
  <c r="BI175" i="8"/>
  <c r="BH175" i="8" a="1"/>
  <c r="BH175" i="8"/>
  <c r="BG175" i="8" a="1"/>
  <c r="BG175" i="8"/>
  <c r="BF175" i="8" a="1"/>
  <c r="BF175" i="8" s="1"/>
  <c r="BE175" i="8" a="1"/>
  <c r="BE175" i="8" s="1"/>
  <c r="BD175" i="8" a="1"/>
  <c r="BD175" i="8" s="1"/>
  <c r="BC175" i="8" a="1"/>
  <c r="BC175" i="8" s="1"/>
  <c r="BB175" i="8" a="1"/>
  <c r="BB175" i="8" s="1"/>
  <c r="AZ175" i="8"/>
  <c r="AY175" i="8"/>
  <c r="AX175" i="8"/>
  <c r="AW175" i="8"/>
  <c r="AV175" i="8"/>
  <c r="AP175" i="8"/>
  <c r="AO175" i="8" a="1"/>
  <c r="AO175" i="8"/>
  <c r="X175" i="8" a="1"/>
  <c r="X175" i="8"/>
  <c r="W175" i="8" a="1"/>
  <c r="W175" i="8"/>
  <c r="U175" i="8" a="1"/>
  <c r="U175" i="8"/>
  <c r="T175" i="8" a="1"/>
  <c r="T175" i="8"/>
  <c r="BL174" i="8"/>
  <c r="BK174" i="8"/>
  <c r="BJ174" i="8"/>
  <c r="BI174" i="8" a="1"/>
  <c r="BI174" i="8"/>
  <c r="BH174" i="8" a="1"/>
  <c r="BH174" i="8" s="1"/>
  <c r="BG174" i="8" a="1"/>
  <c r="BG174" i="8" s="1"/>
  <c r="BF174" i="8" a="1"/>
  <c r="BF174" i="8" s="1"/>
  <c r="BE174" i="8" a="1"/>
  <c r="BE174" i="8" s="1"/>
  <c r="BD174" i="8" a="1"/>
  <c r="BD174" i="8" s="1"/>
  <c r="BA174" i="8" s="1"/>
  <c r="BC174" i="8" a="1"/>
  <c r="BC174" i="8"/>
  <c r="BB174" i="8" a="1"/>
  <c r="BB174" i="8"/>
  <c r="AZ174" i="8"/>
  <c r="AY174" i="8"/>
  <c r="AX174" i="8"/>
  <c r="AW174" i="8"/>
  <c r="AV174" i="8"/>
  <c r="AO174" i="8" a="1"/>
  <c r="AO174" i="8" s="1"/>
  <c r="X174" i="8" a="1"/>
  <c r="X174" i="8"/>
  <c r="W174" i="8" a="1"/>
  <c r="W174" i="8" s="1"/>
  <c r="U174" i="8" a="1"/>
  <c r="U174" i="8"/>
  <c r="AP174" i="8" s="1"/>
  <c r="T174" i="8" a="1"/>
  <c r="T174" i="8"/>
  <c r="BL173" i="8"/>
  <c r="BK173" i="8"/>
  <c r="BJ173" i="8"/>
  <c r="BI173" i="8" a="1"/>
  <c r="BI173" i="8"/>
  <c r="BH173" i="8" a="1"/>
  <c r="BH173" i="8"/>
  <c r="BG173" i="8" a="1"/>
  <c r="BG173" i="8"/>
  <c r="BF173" i="8" a="1"/>
  <c r="BF173" i="8" s="1"/>
  <c r="BE173" i="8" a="1"/>
  <c r="BE173" i="8"/>
  <c r="BD173" i="8" a="1"/>
  <c r="BD173" i="8"/>
  <c r="BC173" i="8" a="1"/>
  <c r="BC173" i="8"/>
  <c r="BB173" i="8" a="1"/>
  <c r="BB173" i="8" s="1"/>
  <c r="BA173" i="8" s="1"/>
  <c r="AZ173" i="8"/>
  <c r="AY173" i="8"/>
  <c r="AX173" i="8"/>
  <c r="AW173" i="8"/>
  <c r="AV173" i="8"/>
  <c r="AO173" i="8" a="1"/>
  <c r="AO173" i="8" s="1"/>
  <c r="X173" i="8" a="1"/>
  <c r="X173" i="8" s="1"/>
  <c r="W173" i="8" a="1"/>
  <c r="W173" i="8" s="1"/>
  <c r="Y173" i="8" s="1"/>
  <c r="U173" i="8" a="1"/>
  <c r="U173" i="8"/>
  <c r="AP173" i="8" s="1"/>
  <c r="T173" i="8" a="1"/>
  <c r="T173" i="8"/>
  <c r="BL172" i="8"/>
  <c r="BK172" i="8"/>
  <c r="BJ172" i="8"/>
  <c r="BI172" i="8" a="1"/>
  <c r="BI172" i="8"/>
  <c r="BH172" i="8" a="1"/>
  <c r="BH172" i="8"/>
  <c r="BG172" i="8" a="1"/>
  <c r="BG172" i="8" s="1"/>
  <c r="BF172" i="8" a="1"/>
  <c r="BF172" i="8"/>
  <c r="BE172" i="8" a="1"/>
  <c r="BE172" i="8"/>
  <c r="BD172" i="8" a="1"/>
  <c r="BD172" i="8" s="1"/>
  <c r="BC172" i="8" a="1"/>
  <c r="BC172" i="8" s="1"/>
  <c r="BB172" i="8" a="1"/>
  <c r="BB172" i="8" s="1"/>
  <c r="BA172" i="8" s="1"/>
  <c r="AZ172" i="8"/>
  <c r="AY172" i="8"/>
  <c r="AX172" i="8"/>
  <c r="AW172" i="8"/>
  <c r="AV172" i="8"/>
  <c r="AP172" i="8"/>
  <c r="AO172" i="8" a="1"/>
  <c r="AO172" i="8"/>
  <c r="X172" i="8" a="1"/>
  <c r="X172" i="8" s="1"/>
  <c r="W172" i="8" a="1"/>
  <c r="W172" i="8" s="1"/>
  <c r="U172" i="8" a="1"/>
  <c r="U172" i="8" s="1"/>
  <c r="T172" i="8" a="1"/>
  <c r="T172" i="8" s="1"/>
  <c r="BL171" i="8"/>
  <c r="BK171" i="8"/>
  <c r="BJ171" i="8"/>
  <c r="BI171" i="8" a="1"/>
  <c r="BI171" i="8" s="1"/>
  <c r="BH171" i="8" a="1"/>
  <c r="BH171" i="8" s="1"/>
  <c r="BG171" i="8" a="1"/>
  <c r="BG171" i="8"/>
  <c r="BF171" i="8" a="1"/>
  <c r="BF171" i="8" s="1"/>
  <c r="BE171" i="8" a="1"/>
  <c r="BE171" i="8"/>
  <c r="BD171" i="8" a="1"/>
  <c r="BD171" i="8"/>
  <c r="BC171" i="8" a="1"/>
  <c r="BC171" i="8"/>
  <c r="BB171" i="8" a="1"/>
  <c r="BB171" i="8" s="1"/>
  <c r="AZ171" i="8"/>
  <c r="AY171" i="8"/>
  <c r="AX171" i="8"/>
  <c r="AW171" i="8"/>
  <c r="AV171" i="8"/>
  <c r="AO171" i="8" a="1"/>
  <c r="AO171" i="8"/>
  <c r="Y171" i="8"/>
  <c r="X171" i="8" a="1"/>
  <c r="X171" i="8" s="1"/>
  <c r="Z171" i="8" s="1"/>
  <c r="W171" i="8" a="1"/>
  <c r="W171" i="8"/>
  <c r="U171" i="8" a="1"/>
  <c r="U171" i="8"/>
  <c r="T171" i="8" a="1"/>
  <c r="T171" i="8"/>
  <c r="BL170" i="8"/>
  <c r="BK170" i="8"/>
  <c r="BJ170" i="8"/>
  <c r="BI170" i="8" a="1"/>
  <c r="BI170" i="8"/>
  <c r="BH170" i="8" a="1"/>
  <c r="BH170" i="8"/>
  <c r="BG170" i="8" a="1"/>
  <c r="BG170" i="8"/>
  <c r="BF170" i="8" a="1"/>
  <c r="BF170" i="8" s="1"/>
  <c r="BE170" i="8" a="1"/>
  <c r="BE170" i="8" s="1"/>
  <c r="BD170" i="8" a="1"/>
  <c r="BD170" i="8" s="1"/>
  <c r="BC170" i="8" a="1"/>
  <c r="BC170" i="8" s="1"/>
  <c r="BB170" i="8" a="1"/>
  <c r="BB170" i="8" s="1"/>
  <c r="BA170" i="8" s="1"/>
  <c r="AZ170" i="8"/>
  <c r="AY170" i="8"/>
  <c r="AX170" i="8"/>
  <c r="AW170" i="8"/>
  <c r="AV170" i="8"/>
  <c r="AP170" i="8"/>
  <c r="AO170" i="8" a="1"/>
  <c r="AO170" i="8"/>
  <c r="X170" i="8" a="1"/>
  <c r="X170" i="8" s="1"/>
  <c r="U170" i="8" a="1"/>
  <c r="U170" i="8" s="1"/>
  <c r="T170" i="8" a="1"/>
  <c r="T170" i="8"/>
  <c r="O170" i="8"/>
  <c r="BL169" i="8"/>
  <c r="BK169" i="8"/>
  <c r="BJ169" i="8"/>
  <c r="BI169" i="8" a="1"/>
  <c r="BI169" i="8" s="1"/>
  <c r="BH169" i="8" a="1"/>
  <c r="BH169" i="8" s="1"/>
  <c r="BG169" i="8" a="1"/>
  <c r="BG169" i="8" s="1"/>
  <c r="BF169" i="8" a="1"/>
  <c r="BF169" i="8"/>
  <c r="BE169" i="8" a="1"/>
  <c r="BE169" i="8"/>
  <c r="BD169" i="8" a="1"/>
  <c r="BD169" i="8"/>
  <c r="BC169" i="8" a="1"/>
  <c r="BC169" i="8" s="1"/>
  <c r="BB169" i="8" a="1"/>
  <c r="BB169" i="8"/>
  <c r="BA169" i="8" s="1"/>
  <c r="AZ169" i="8"/>
  <c r="AY169" i="8"/>
  <c r="AX169" i="8"/>
  <c r="AW169" i="8"/>
  <c r="AV169" i="8"/>
  <c r="AO169" i="8" a="1"/>
  <c r="AO169" i="8" s="1"/>
  <c r="AP169" i="8" s="1"/>
  <c r="X169" i="8" a="1"/>
  <c r="X169" i="8" s="1"/>
  <c r="W169" i="8" a="1"/>
  <c r="W169" i="8"/>
  <c r="U169" i="8" a="1"/>
  <c r="U169" i="8"/>
  <c r="T169" i="8" a="1"/>
  <c r="T169" i="8"/>
  <c r="BL168" i="8"/>
  <c r="BK168" i="8"/>
  <c r="BJ168" i="8"/>
  <c r="BI168" i="8" a="1"/>
  <c r="BI168" i="8"/>
  <c r="BH168" i="8" a="1"/>
  <c r="BH168" i="8" s="1"/>
  <c r="BG168" i="8" a="1"/>
  <c r="BG168" i="8"/>
  <c r="BF168" i="8" a="1"/>
  <c r="BF168" i="8" s="1"/>
  <c r="BE168" i="8" a="1"/>
  <c r="BE168" i="8"/>
  <c r="BD168" i="8" a="1"/>
  <c r="BD168" i="8" s="1"/>
  <c r="BC168" i="8" a="1"/>
  <c r="BC168" i="8"/>
  <c r="BB168" i="8" a="1"/>
  <c r="BB168" i="8"/>
  <c r="AZ168" i="8"/>
  <c r="AY168" i="8"/>
  <c r="AX168" i="8"/>
  <c r="AW168" i="8"/>
  <c r="AV168" i="8"/>
  <c r="AO168" i="8" a="1"/>
  <c r="AO168" i="8" s="1"/>
  <c r="AP168" i="8" s="1"/>
  <c r="X168" i="8" a="1"/>
  <c r="X168" i="8" s="1"/>
  <c r="U168" i="8" a="1"/>
  <c r="U168" i="8" s="1"/>
  <c r="T168" i="8" a="1"/>
  <c r="T168" i="8" s="1"/>
  <c r="BL167" i="8"/>
  <c r="BK167" i="8"/>
  <c r="BJ167" i="8"/>
  <c r="BI167" i="8" a="1"/>
  <c r="BI167" i="8" s="1"/>
  <c r="BH167" i="8" a="1"/>
  <c r="BH167" i="8" s="1"/>
  <c r="BG167" i="8" a="1"/>
  <c r="BG167" i="8"/>
  <c r="BF167" i="8" a="1"/>
  <c r="BF167" i="8" s="1"/>
  <c r="BE167" i="8" a="1"/>
  <c r="BE167" i="8"/>
  <c r="BD167" i="8" a="1"/>
  <c r="BD167" i="8"/>
  <c r="BC167" i="8" a="1"/>
  <c r="BC167" i="8" s="1"/>
  <c r="BB167" i="8" a="1"/>
  <c r="BB167" i="8" s="1"/>
  <c r="AZ167" i="8"/>
  <c r="AY167" i="8"/>
  <c r="AX167" i="8"/>
  <c r="AW167" i="8"/>
  <c r="AV167" i="8"/>
  <c r="AO167" i="8" a="1"/>
  <c r="AO167" i="8"/>
  <c r="X167" i="8" a="1"/>
  <c r="X167" i="8" s="1"/>
  <c r="W167" i="8" a="1"/>
  <c r="W167" i="8"/>
  <c r="U167" i="8" a="1"/>
  <c r="U167" i="8" s="1"/>
  <c r="T167" i="8" a="1"/>
  <c r="T167" i="8"/>
  <c r="BL166" i="8"/>
  <c r="BK166" i="8"/>
  <c r="BJ166" i="8"/>
  <c r="BI166" i="8" a="1"/>
  <c r="BI166" i="8"/>
  <c r="BH166" i="8" a="1"/>
  <c r="BH166" i="8"/>
  <c r="BG166" i="8" a="1"/>
  <c r="BG166" i="8" s="1"/>
  <c r="BF166" i="8" a="1"/>
  <c r="BF166" i="8" s="1"/>
  <c r="BE166" i="8" a="1"/>
  <c r="BE166" i="8"/>
  <c r="BD166" i="8" a="1"/>
  <c r="BD166" i="8"/>
  <c r="BC166" i="8" a="1"/>
  <c r="BC166" i="8"/>
  <c r="BB166" i="8" a="1"/>
  <c r="BB166" i="8"/>
  <c r="AZ166" i="8"/>
  <c r="AY166" i="8"/>
  <c r="AX166" i="8"/>
  <c r="AW166" i="8"/>
  <c r="AV166" i="8"/>
  <c r="AO166" i="8" a="1"/>
  <c r="AO166" i="8"/>
  <c r="AP166" i="8" s="1"/>
  <c r="X166" i="8" a="1"/>
  <c r="X166" i="8" s="1"/>
  <c r="U166" i="8" a="1"/>
  <c r="U166" i="8" s="1"/>
  <c r="T166" i="8" a="1"/>
  <c r="T166" i="8" s="1"/>
  <c r="P166" i="8"/>
  <c r="P168" i="8" s="1"/>
  <c r="P170" i="8" s="1"/>
  <c r="N166" i="8"/>
  <c r="N168" i="8" s="1"/>
  <c r="N170" i="8" s="1"/>
  <c r="H166" i="8"/>
  <c r="H167" i="8" s="1"/>
  <c r="H168" i="8" s="1"/>
  <c r="H169" i="8" s="1"/>
  <c r="H170" i="8" s="1"/>
  <c r="BL165" i="8"/>
  <c r="BK165" i="8"/>
  <c r="BJ165" i="8"/>
  <c r="BI165" i="8" a="1"/>
  <c r="BI165" i="8"/>
  <c r="BH165" i="8" a="1"/>
  <c r="BH165" i="8"/>
  <c r="BG165" i="8" a="1"/>
  <c r="BG165" i="8" s="1"/>
  <c r="BF165" i="8" a="1"/>
  <c r="BF165" i="8" s="1"/>
  <c r="BE165" i="8" a="1"/>
  <c r="BE165" i="8"/>
  <c r="BD165" i="8" a="1"/>
  <c r="BD165" i="8"/>
  <c r="BC165" i="8" a="1"/>
  <c r="BC165" i="8" s="1"/>
  <c r="BB165" i="8" a="1"/>
  <c r="BB165" i="8"/>
  <c r="AZ165" i="8"/>
  <c r="AY165" i="8"/>
  <c r="AX165" i="8"/>
  <c r="AW165" i="8"/>
  <c r="AV165" i="8"/>
  <c r="AO165" i="8" a="1"/>
  <c r="AO165" i="8"/>
  <c r="AP165" i="8" s="1"/>
  <c r="Y165" i="8"/>
  <c r="X165" i="8" a="1"/>
  <c r="X165" i="8" s="1"/>
  <c r="W165" i="8" a="1"/>
  <c r="W165" i="8" s="1"/>
  <c r="U165" i="8" a="1"/>
  <c r="U165" i="8" s="1"/>
  <c r="T165" i="8" a="1"/>
  <c r="T165" i="8" s="1"/>
  <c r="BL164" i="8"/>
  <c r="BK164" i="8"/>
  <c r="BJ164" i="8"/>
  <c r="BI164" i="8" a="1"/>
  <c r="BI164" i="8"/>
  <c r="BH164" i="8" a="1"/>
  <c r="BH164" i="8"/>
  <c r="BG164" i="8" a="1"/>
  <c r="BG164" i="8" s="1"/>
  <c r="BF164" i="8" a="1"/>
  <c r="BF164" i="8"/>
  <c r="BA164" i="8" s="1"/>
  <c r="BE164" i="8" a="1"/>
  <c r="BE164" i="8"/>
  <c r="BD164" i="8" a="1"/>
  <c r="BD164" i="8"/>
  <c r="BC164" i="8" a="1"/>
  <c r="BC164" i="8"/>
  <c r="BB164" i="8" a="1"/>
  <c r="BB164" i="8"/>
  <c r="AZ164" i="8"/>
  <c r="AY164" i="8"/>
  <c r="AX164" i="8"/>
  <c r="AW164" i="8"/>
  <c r="AV164" i="8"/>
  <c r="AO164" i="8" a="1"/>
  <c r="AO164" i="8"/>
  <c r="X164" i="8" a="1"/>
  <c r="X164" i="8"/>
  <c r="U164" i="8" a="1"/>
  <c r="U164" i="8" s="1"/>
  <c r="T164" i="8" a="1"/>
  <c r="T164" i="8"/>
  <c r="Q164" i="8"/>
  <c r="Q166" i="8" s="1"/>
  <c r="Q168" i="8" s="1"/>
  <c r="Q170" i="8" s="1"/>
  <c r="P164" i="8"/>
  <c r="O164" i="8"/>
  <c r="O166" i="8" s="1"/>
  <c r="O168" i="8" s="1"/>
  <c r="N164" i="8"/>
  <c r="M164" i="8"/>
  <c r="BL163" i="8"/>
  <c r="BK163" i="8"/>
  <c r="BJ163" i="8"/>
  <c r="BI163" i="8" a="1"/>
  <c r="BI163" i="8"/>
  <c r="BH163" i="8" a="1"/>
  <c r="BH163" i="8" s="1"/>
  <c r="BG163" i="8" a="1"/>
  <c r="BG163" i="8"/>
  <c r="BF163" i="8" a="1"/>
  <c r="BF163" i="8"/>
  <c r="BE163" i="8" a="1"/>
  <c r="BE163" i="8"/>
  <c r="BD163" i="8" a="1"/>
  <c r="BD163" i="8"/>
  <c r="BC163" i="8" a="1"/>
  <c r="BC163" i="8"/>
  <c r="BB163" i="8" a="1"/>
  <c r="BB163" i="8" s="1"/>
  <c r="BA163" i="8" s="1"/>
  <c r="AZ163" i="8"/>
  <c r="AY163" i="8"/>
  <c r="AX163" i="8"/>
  <c r="AW163" i="8"/>
  <c r="AV163" i="8"/>
  <c r="AO163" i="8" a="1"/>
  <c r="AO163" i="8"/>
  <c r="AP163" i="8" s="1"/>
  <c r="X163" i="8" a="1"/>
  <c r="X163" i="8" s="1"/>
  <c r="Z163" i="8" s="1"/>
  <c r="W163" i="8" a="1"/>
  <c r="W163" i="8" s="1"/>
  <c r="U163" i="8" a="1"/>
  <c r="U163" i="8"/>
  <c r="T163" i="8" a="1"/>
  <c r="T163" i="8" s="1"/>
  <c r="H163" i="8"/>
  <c r="H164" i="8" s="1"/>
  <c r="H165" i="8" s="1"/>
  <c r="BL162" i="8"/>
  <c r="BK162" i="8"/>
  <c r="BJ162" i="8"/>
  <c r="BI162" i="8" a="1"/>
  <c r="BI162" i="8"/>
  <c r="BH162" i="8" a="1"/>
  <c r="BH162" i="8"/>
  <c r="BG162" i="8" a="1"/>
  <c r="BG162" i="8"/>
  <c r="BF162" i="8" a="1"/>
  <c r="BF162" i="8"/>
  <c r="BE162" i="8" a="1"/>
  <c r="BE162" i="8"/>
  <c r="BD162" i="8" a="1"/>
  <c r="BD162" i="8" s="1"/>
  <c r="BC162" i="8" a="1"/>
  <c r="BC162" i="8"/>
  <c r="BB162" i="8" a="1"/>
  <c r="BB162" i="8" s="1"/>
  <c r="BA162" i="8"/>
  <c r="AZ162" i="8"/>
  <c r="AY162" i="8"/>
  <c r="AX162" i="8"/>
  <c r="AW162" i="8"/>
  <c r="AV162" i="8"/>
  <c r="AO162" i="8" a="1"/>
  <c r="AO162" i="8"/>
  <c r="AP162" i="8" s="1"/>
  <c r="Z162" i="8"/>
  <c r="Y162" i="8"/>
  <c r="X162" i="8" a="1"/>
  <c r="X162" i="8"/>
  <c r="W162" i="8" a="1"/>
  <c r="W162" i="8"/>
  <c r="U162" i="8" a="1"/>
  <c r="U162" i="8" s="1"/>
  <c r="T162" i="8" a="1"/>
  <c r="T162" i="8"/>
  <c r="H162" i="8"/>
  <c r="BL161" i="8"/>
  <c r="BK161" i="8"/>
  <c r="BJ161" i="8"/>
  <c r="BI161" i="8" a="1"/>
  <c r="BI161" i="8" s="1"/>
  <c r="BH161" i="8" a="1"/>
  <c r="BH161" i="8"/>
  <c r="BG161" i="8" a="1"/>
  <c r="BG161" i="8"/>
  <c r="BF161" i="8" a="1"/>
  <c r="BF161" i="8"/>
  <c r="BE161" i="8" a="1"/>
  <c r="BE161" i="8" s="1"/>
  <c r="BD161" i="8" a="1"/>
  <c r="BD161" i="8" s="1"/>
  <c r="BC161" i="8" a="1"/>
  <c r="BC161" i="8" s="1"/>
  <c r="BB161" i="8" a="1"/>
  <c r="BB161" i="8"/>
  <c r="AZ161" i="8"/>
  <c r="AY161" i="8"/>
  <c r="AX161" i="8"/>
  <c r="AW161" i="8"/>
  <c r="AV161" i="8"/>
  <c r="AP161" i="8"/>
  <c r="AO161" i="8" a="1"/>
  <c r="AO161" i="8"/>
  <c r="X161" i="8" a="1"/>
  <c r="X161" i="8" s="1"/>
  <c r="W161" i="8" a="1"/>
  <c r="W161" i="8" s="1"/>
  <c r="Z161" i="8" s="1"/>
  <c r="U161" i="8" a="1"/>
  <c r="U161" i="8" s="1"/>
  <c r="T161" i="8" a="1"/>
  <c r="T161" i="8"/>
  <c r="BL160" i="8"/>
  <c r="BK160" i="8"/>
  <c r="BJ160" i="8"/>
  <c r="BI160" i="8" a="1"/>
  <c r="BI160" i="8"/>
  <c r="BH160" i="8" a="1"/>
  <c r="BH160" i="8"/>
  <c r="BG160" i="8" a="1"/>
  <c r="BG160" i="8"/>
  <c r="BF160" i="8" a="1"/>
  <c r="BF160" i="8"/>
  <c r="BE160" i="8" a="1"/>
  <c r="BE160" i="8" s="1"/>
  <c r="BD160" i="8" a="1"/>
  <c r="BD160" i="8" s="1"/>
  <c r="BC160" i="8" a="1"/>
  <c r="BC160" i="8" s="1"/>
  <c r="BB160" i="8" a="1"/>
  <c r="BB160" i="8"/>
  <c r="AZ160" i="8"/>
  <c r="AY160" i="8"/>
  <c r="AX160" i="8"/>
  <c r="AW160" i="8"/>
  <c r="AV160" i="8"/>
  <c r="AO160" i="8" a="1"/>
  <c r="AO160" i="8"/>
  <c r="AP160" i="8" s="1"/>
  <c r="X160" i="8" a="1"/>
  <c r="X160" i="8" s="1"/>
  <c r="W160" i="8" a="1"/>
  <c r="W160" i="8" s="1"/>
  <c r="U160" i="8" a="1"/>
  <c r="U160" i="8" s="1"/>
  <c r="T160" i="8" a="1"/>
  <c r="T160" i="8"/>
  <c r="BL159" i="8"/>
  <c r="BK159" i="8"/>
  <c r="BJ159" i="8"/>
  <c r="BI159" i="8" a="1"/>
  <c r="BI159" i="8"/>
  <c r="BH159" i="8" a="1"/>
  <c r="BH159" i="8" s="1"/>
  <c r="BG159" i="8" a="1"/>
  <c r="BG159" i="8" s="1"/>
  <c r="BF159" i="8" a="1"/>
  <c r="BF159" i="8" s="1"/>
  <c r="BE159" i="8" a="1"/>
  <c r="BE159" i="8" s="1"/>
  <c r="BD159" i="8" a="1"/>
  <c r="BD159" i="8"/>
  <c r="BC159" i="8" a="1"/>
  <c r="BC159" i="8"/>
  <c r="BB159" i="8" a="1"/>
  <c r="BB159" i="8"/>
  <c r="BA159" i="8" s="1"/>
  <c r="AZ159" i="8"/>
  <c r="AY159" i="8"/>
  <c r="AX159" i="8"/>
  <c r="AW159" i="8"/>
  <c r="AV159" i="8"/>
  <c r="AN159" i="8"/>
  <c r="AM159" i="8"/>
  <c r="AL159" i="8"/>
  <c r="AK159" i="8"/>
  <c r="AJ159" i="8"/>
  <c r="AO159" i="8" s="1" a="1"/>
  <c r="AO159" i="8" s="1"/>
  <c r="X159" i="8" a="1"/>
  <c r="X159" i="8"/>
  <c r="W159" i="8" a="1"/>
  <c r="W159" i="8" s="1"/>
  <c r="U159" i="8" a="1"/>
  <c r="U159" i="8" s="1"/>
  <c r="T159" i="8" a="1"/>
  <c r="T159" i="8"/>
  <c r="H159" i="8"/>
  <c r="BL158" i="8"/>
  <c r="BK158" i="8"/>
  <c r="BJ158" i="8"/>
  <c r="BI158" i="8" a="1"/>
  <c r="BI158" i="8"/>
  <c r="BH158" i="8" a="1"/>
  <c r="BH158" i="8" s="1"/>
  <c r="BG158" i="8" a="1"/>
  <c r="BG158" i="8"/>
  <c r="BF158" i="8" a="1"/>
  <c r="BF158" i="8" s="1"/>
  <c r="BE158" i="8" a="1"/>
  <c r="BE158" i="8"/>
  <c r="BD158" i="8" a="1"/>
  <c r="BD158" i="8" s="1"/>
  <c r="BC158" i="8" a="1"/>
  <c r="BC158" i="8"/>
  <c r="BB158" i="8" a="1"/>
  <c r="BB158" i="8" s="1"/>
  <c r="AZ158" i="8"/>
  <c r="AY158" i="8"/>
  <c r="AX158" i="8"/>
  <c r="AW158" i="8"/>
  <c r="AV158" i="8"/>
  <c r="AN158" i="8"/>
  <c r="AM158" i="8"/>
  <c r="AL158" i="8"/>
  <c r="AK158" i="8"/>
  <c r="AJ158" i="8"/>
  <c r="AO158" i="8" s="1" a="1"/>
  <c r="AO158" i="8" s="1"/>
  <c r="AP158" i="8" s="1"/>
  <c r="X158" i="8" a="1"/>
  <c r="X158" i="8" s="1"/>
  <c r="W158" i="8" a="1"/>
  <c r="W158" i="8"/>
  <c r="U158" i="8" a="1"/>
  <c r="U158" i="8"/>
  <c r="T158" i="8" a="1"/>
  <c r="T158" i="8"/>
  <c r="H158" i="8"/>
  <c r="BL157" i="8"/>
  <c r="BK157" i="8"/>
  <c r="BJ157" i="8"/>
  <c r="BI157" i="8" a="1"/>
  <c r="BI157" i="8"/>
  <c r="BH157" i="8" a="1"/>
  <c r="BH157" i="8"/>
  <c r="BG157" i="8" a="1"/>
  <c r="BG157" i="8" s="1"/>
  <c r="BA157" i="8" s="1"/>
  <c r="BF157" i="8" a="1"/>
  <c r="BF157" i="8"/>
  <c r="BE157" i="8" a="1"/>
  <c r="BE157" i="8"/>
  <c r="BD157" i="8" a="1"/>
  <c r="BD157" i="8"/>
  <c r="BC157" i="8" a="1"/>
  <c r="BC157" i="8"/>
  <c r="BB157" i="8" a="1"/>
  <c r="BB157" i="8"/>
  <c r="AZ157" i="8"/>
  <c r="AY157" i="8"/>
  <c r="AX157" i="8"/>
  <c r="AW157" i="8"/>
  <c r="AV157" i="8"/>
  <c r="AN157" i="8"/>
  <c r="AM157" i="8"/>
  <c r="AL157" i="8"/>
  <c r="AK157" i="8"/>
  <c r="AJ157" i="8"/>
  <c r="Y157" i="8"/>
  <c r="X157" i="8" a="1"/>
  <c r="X157" i="8"/>
  <c r="W157" i="8" a="1"/>
  <c r="W157" i="8"/>
  <c r="U157" i="8" a="1"/>
  <c r="U157" i="8"/>
  <c r="T157" i="8" a="1"/>
  <c r="T157" i="8" s="1"/>
  <c r="H157" i="8"/>
  <c r="BL156" i="8"/>
  <c r="BK156" i="8"/>
  <c r="BJ156" i="8"/>
  <c r="BI156" i="8" a="1"/>
  <c r="BI156" i="8"/>
  <c r="BH156" i="8" a="1"/>
  <c r="BH156" i="8"/>
  <c r="BG156" i="8" a="1"/>
  <c r="BG156" i="8"/>
  <c r="BF156" i="8" a="1"/>
  <c r="BF156" i="8" s="1"/>
  <c r="BE156" i="8" a="1"/>
  <c r="BE156" i="8" s="1"/>
  <c r="BD156" i="8" a="1"/>
  <c r="BD156" i="8" s="1"/>
  <c r="BC156" i="8" a="1"/>
  <c r="BC156" i="8" s="1"/>
  <c r="BB156" i="8" a="1"/>
  <c r="BB156" i="8" s="1"/>
  <c r="AZ156" i="8"/>
  <c r="AY156" i="8"/>
  <c r="AX156" i="8"/>
  <c r="AW156" i="8"/>
  <c r="AV156" i="8"/>
  <c r="AO156" i="8" a="1"/>
  <c r="AO156" i="8"/>
  <c r="AP156" i="8" s="1"/>
  <c r="Y156" i="8"/>
  <c r="X156" i="8" a="1"/>
  <c r="X156" i="8" s="1"/>
  <c r="W156" i="8" a="1"/>
  <c r="W156" i="8"/>
  <c r="U156" i="8" a="1"/>
  <c r="U156" i="8" s="1"/>
  <c r="T156" i="8" a="1"/>
  <c r="T156" i="8" s="1"/>
  <c r="H156" i="8"/>
  <c r="BL155" i="8"/>
  <c r="BK155" i="8"/>
  <c r="BJ155" i="8"/>
  <c r="BI155" i="8" a="1"/>
  <c r="BI155" i="8" s="1"/>
  <c r="BH155" i="8" a="1"/>
  <c r="BH155" i="8" s="1"/>
  <c r="BG155" i="8" a="1"/>
  <c r="BG155" i="8"/>
  <c r="BF155" i="8" a="1"/>
  <c r="BF155" i="8" s="1"/>
  <c r="BE155" i="8" a="1"/>
  <c r="BE155" i="8" s="1"/>
  <c r="BD155" i="8" a="1"/>
  <c r="BD155" i="8" s="1"/>
  <c r="BC155" i="8" a="1"/>
  <c r="BC155" i="8" s="1"/>
  <c r="BB155" i="8" a="1"/>
  <c r="BB155" i="8" s="1"/>
  <c r="BA155" i="8" s="1"/>
  <c r="AZ155" i="8"/>
  <c r="AY155" i="8"/>
  <c r="AX155" i="8"/>
  <c r="AW155" i="8"/>
  <c r="AV155" i="8"/>
  <c r="AT155" i="8"/>
  <c r="AO155" i="8" a="1"/>
  <c r="AO155" i="8" s="1"/>
  <c r="AP155" i="8" s="1"/>
  <c r="AN155" i="8"/>
  <c r="AM155" i="8"/>
  <c r="AL155" i="8"/>
  <c r="AK155" i="8"/>
  <c r="AJ155" i="8"/>
  <c r="X155" i="8" a="1"/>
  <c r="X155" i="8" s="1"/>
  <c r="W155" i="8" a="1"/>
  <c r="W155" i="8" s="1"/>
  <c r="Y155" i="8" s="1"/>
  <c r="U155" i="8" a="1"/>
  <c r="U155" i="8" s="1"/>
  <c r="T155" i="8" a="1"/>
  <c r="T155" i="8" s="1"/>
  <c r="H155" i="8"/>
  <c r="BL154" i="8"/>
  <c r="BK154" i="8"/>
  <c r="BJ154" i="8"/>
  <c r="BI154" i="8" a="1"/>
  <c r="BI154" i="8"/>
  <c r="BH154" i="8" a="1"/>
  <c r="BH154" i="8" s="1"/>
  <c r="BG154" i="8" a="1"/>
  <c r="BG154" i="8"/>
  <c r="BF154" i="8" a="1"/>
  <c r="BF154" i="8"/>
  <c r="BE154" i="8" a="1"/>
  <c r="BE154" i="8"/>
  <c r="BD154" i="8" a="1"/>
  <c r="BD154" i="8" s="1"/>
  <c r="BC154" i="8" a="1"/>
  <c r="BC154" i="8"/>
  <c r="BB154" i="8" a="1"/>
  <c r="BB154" i="8" s="1"/>
  <c r="BA154" i="8" s="1"/>
  <c r="AZ154" i="8"/>
  <c r="AY154" i="8"/>
  <c r="AX154" i="8"/>
  <c r="AW154" i="8"/>
  <c r="AV154" i="8"/>
  <c r="AN154" i="8"/>
  <c r="AM154" i="8"/>
  <c r="AL154" i="8"/>
  <c r="AK154" i="8"/>
  <c r="AJ154" i="8"/>
  <c r="AO154" i="8" s="1" a="1"/>
  <c r="AO154" i="8" s="1"/>
  <c r="X154" i="8" a="1"/>
  <c r="X154" i="8" s="1"/>
  <c r="W154" i="8" a="1"/>
  <c r="W154" i="8"/>
  <c r="U154" i="8" a="1"/>
  <c r="U154" i="8" s="1"/>
  <c r="AP154" i="8" s="1"/>
  <c r="T154" i="8" a="1"/>
  <c r="T154" i="8"/>
  <c r="BL153" i="8"/>
  <c r="BK153" i="8"/>
  <c r="BJ153" i="8"/>
  <c r="BI153" i="8" a="1"/>
  <c r="BI153" i="8" s="1"/>
  <c r="BH153" i="8" a="1"/>
  <c r="BH153" i="8" s="1"/>
  <c r="BA153" i="8" s="1"/>
  <c r="BG153" i="8" a="1"/>
  <c r="BG153" i="8" s="1"/>
  <c r="BF153" i="8" a="1"/>
  <c r="BF153" i="8"/>
  <c r="BE153" i="8" a="1"/>
  <c r="BE153" i="8" s="1"/>
  <c r="BD153" i="8" a="1"/>
  <c r="BD153" i="8"/>
  <c r="BC153" i="8" a="1"/>
  <c r="BC153" i="8"/>
  <c r="BB153" i="8" a="1"/>
  <c r="BB153" i="8" s="1"/>
  <c r="AZ153" i="8"/>
  <c r="AY153" i="8"/>
  <c r="AX153" i="8"/>
  <c r="AW153" i="8"/>
  <c r="AV153" i="8"/>
  <c r="AO153" i="8" a="1"/>
  <c r="AO153" i="8"/>
  <c r="X153" i="8" a="1"/>
  <c r="X153" i="8" s="1"/>
  <c r="W153" i="8" a="1"/>
  <c r="W153" i="8" s="1"/>
  <c r="U153" i="8" a="1"/>
  <c r="U153" i="8" s="1"/>
  <c r="T153" i="8" a="1"/>
  <c r="T153" i="8"/>
  <c r="BL152" i="8"/>
  <c r="BK152" i="8"/>
  <c r="BJ152" i="8"/>
  <c r="BI152" i="8" a="1"/>
  <c r="BI152" i="8"/>
  <c r="BA152" i="8" s="1"/>
  <c r="BH152" i="8" a="1"/>
  <c r="BH152" i="8"/>
  <c r="BG152" i="8" a="1"/>
  <c r="BG152" i="8"/>
  <c r="BF152" i="8" a="1"/>
  <c r="BF152" i="8" s="1"/>
  <c r="BE152" i="8" a="1"/>
  <c r="BE152" i="8" s="1"/>
  <c r="BD152" i="8" a="1"/>
  <c r="BD152" i="8" s="1"/>
  <c r="BC152" i="8" a="1"/>
  <c r="BC152" i="8"/>
  <c r="BB152" i="8" a="1"/>
  <c r="BB152" i="8" s="1"/>
  <c r="AZ152" i="8"/>
  <c r="AY152" i="8"/>
  <c r="AX152" i="8"/>
  <c r="AW152" i="8"/>
  <c r="AV152" i="8"/>
  <c r="AO152" i="8" a="1"/>
  <c r="AO152" i="8"/>
  <c r="AP152" i="8" s="1"/>
  <c r="Y152" i="8"/>
  <c r="X152" i="8" a="1"/>
  <c r="X152" i="8"/>
  <c r="W152" i="8" a="1"/>
  <c r="W152" i="8"/>
  <c r="U152" i="8" a="1"/>
  <c r="U152" i="8"/>
  <c r="T152" i="8" a="1"/>
  <c r="T152" i="8" s="1"/>
  <c r="BL151" i="8"/>
  <c r="BK151" i="8"/>
  <c r="BJ151" i="8"/>
  <c r="BI151" i="8" a="1"/>
  <c r="BI151" i="8" s="1"/>
  <c r="BH151" i="8" a="1"/>
  <c r="BH151" i="8"/>
  <c r="BG151" i="8" a="1"/>
  <c r="BG151" i="8"/>
  <c r="BF151" i="8" a="1"/>
  <c r="BF151" i="8" s="1"/>
  <c r="BE151" i="8" a="1"/>
  <c r="BE151" i="8" s="1"/>
  <c r="BD151" i="8" a="1"/>
  <c r="BD151" i="8"/>
  <c r="BC151" i="8" a="1"/>
  <c r="BC151" i="8" s="1"/>
  <c r="BB151" i="8" a="1"/>
  <c r="BB151" i="8"/>
  <c r="BA151" i="8" s="1"/>
  <c r="AZ151" i="8"/>
  <c r="AY151" i="8"/>
  <c r="AX151" i="8"/>
  <c r="AW151" i="8"/>
  <c r="AV151" i="8"/>
  <c r="AO151" i="8" a="1"/>
  <c r="AO151" i="8"/>
  <c r="AP151" i="8" s="1"/>
  <c r="X151" i="8" a="1"/>
  <c r="X151" i="8" s="1"/>
  <c r="W151" i="8" a="1"/>
  <c r="W151" i="8"/>
  <c r="U151" i="8" a="1"/>
  <c r="U151" i="8"/>
  <c r="T151" i="8" a="1"/>
  <c r="T151" i="8"/>
  <c r="Y151" i="8" s="1"/>
  <c r="BL150" i="8"/>
  <c r="BK150" i="8"/>
  <c r="BJ150" i="8"/>
  <c r="BI150" i="8" a="1"/>
  <c r="BI150" i="8"/>
  <c r="BH150" i="8" a="1"/>
  <c r="BH150" i="8" s="1"/>
  <c r="BG150" i="8" a="1"/>
  <c r="BG150" i="8"/>
  <c r="BF150" i="8" a="1"/>
  <c r="BF150" i="8"/>
  <c r="BE150" i="8" a="1"/>
  <c r="BE150" i="8" s="1"/>
  <c r="BD150" i="8" a="1"/>
  <c r="BD150" i="8"/>
  <c r="BC150" i="8" a="1"/>
  <c r="BC150" i="8" s="1"/>
  <c r="BB150" i="8" a="1"/>
  <c r="BB150" i="8" s="1"/>
  <c r="BA150" i="8" s="1"/>
  <c r="AZ150" i="8"/>
  <c r="AY150" i="8"/>
  <c r="AX150" i="8"/>
  <c r="AW150" i="8"/>
  <c r="AV150" i="8"/>
  <c r="AJ150" i="8"/>
  <c r="X150" i="8" a="1"/>
  <c r="X150" i="8" s="1"/>
  <c r="W150" i="8" a="1"/>
  <c r="W150" i="8"/>
  <c r="U150" i="8" a="1"/>
  <c r="U150" i="8" s="1"/>
  <c r="T150" i="8" a="1"/>
  <c r="T150" i="8" s="1"/>
  <c r="BL149" i="8"/>
  <c r="BK149" i="8"/>
  <c r="BJ149" i="8"/>
  <c r="BI149" i="8" a="1"/>
  <c r="BI149" i="8"/>
  <c r="BH149" i="8" a="1"/>
  <c r="BH149" i="8" s="1"/>
  <c r="BG149" i="8" a="1"/>
  <c r="BG149" i="8"/>
  <c r="BF149" i="8" a="1"/>
  <c r="BF149" i="8"/>
  <c r="BE149" i="8" a="1"/>
  <c r="BE149" i="8"/>
  <c r="BD149" i="8" a="1"/>
  <c r="BD149" i="8" s="1"/>
  <c r="BC149" i="8" a="1"/>
  <c r="BC149" i="8"/>
  <c r="BB149" i="8" a="1"/>
  <c r="BB149" i="8" s="1"/>
  <c r="BA149" i="8" s="1"/>
  <c r="AZ149" i="8"/>
  <c r="AY149" i="8"/>
  <c r="AX149" i="8"/>
  <c r="AW149" i="8"/>
  <c r="AV149" i="8"/>
  <c r="AN149" i="8"/>
  <c r="AN150" i="8" s="1"/>
  <c r="AM149" i="8"/>
  <c r="AM150" i="8" s="1"/>
  <c r="AL149" i="8"/>
  <c r="AL150" i="8" s="1"/>
  <c r="AK149" i="8"/>
  <c r="AK150" i="8" s="1"/>
  <c r="AJ149" i="8"/>
  <c r="X149" i="8" a="1"/>
  <c r="X149" i="8"/>
  <c r="W149" i="8" a="1"/>
  <c r="W149" i="8"/>
  <c r="U149" i="8" a="1"/>
  <c r="U149" i="8"/>
  <c r="T149" i="8" a="1"/>
  <c r="T149" i="8" s="1"/>
  <c r="BL148" i="8"/>
  <c r="BK148" i="8"/>
  <c r="BJ148" i="8"/>
  <c r="BI148" i="8" a="1"/>
  <c r="BI148" i="8" s="1"/>
  <c r="BH148" i="8" a="1"/>
  <c r="BH148" i="8" s="1"/>
  <c r="BG148" i="8" a="1"/>
  <c r="BG148" i="8"/>
  <c r="BF148" i="8" a="1"/>
  <c r="BF148" i="8"/>
  <c r="BE148" i="8" a="1"/>
  <c r="BE148" i="8" s="1"/>
  <c r="BD148" i="8" a="1"/>
  <c r="BD148" i="8"/>
  <c r="BC148" i="8" a="1"/>
  <c r="BC148" i="8" s="1"/>
  <c r="BB148" i="8" a="1"/>
  <c r="BB148" i="8" s="1"/>
  <c r="AZ148" i="8"/>
  <c r="AY148" i="8"/>
  <c r="AX148" i="8"/>
  <c r="AW148" i="8"/>
  <c r="AV148" i="8"/>
  <c r="AO148" i="8" a="1"/>
  <c r="AO148" i="8" s="1"/>
  <c r="X148" i="8" a="1"/>
  <c r="X148" i="8"/>
  <c r="W148" i="8" a="1"/>
  <c r="W148" i="8"/>
  <c r="U148" i="8" a="1"/>
  <c r="U148" i="8" s="1"/>
  <c r="T148" i="8" a="1"/>
  <c r="T148" i="8" s="1"/>
  <c r="Z148" i="8" s="1"/>
  <c r="BL147" i="8"/>
  <c r="BK147" i="8"/>
  <c r="BJ147" i="8"/>
  <c r="BI147" i="8" a="1"/>
  <c r="BI147" i="8" s="1"/>
  <c r="BH147" i="8" a="1"/>
  <c r="BH147" i="8" s="1"/>
  <c r="BG147" i="8" a="1"/>
  <c r="BG147" i="8" s="1"/>
  <c r="BF147" i="8" a="1"/>
  <c r="BF147" i="8"/>
  <c r="BE147" i="8" a="1"/>
  <c r="BE147" i="8" s="1"/>
  <c r="BD147" i="8" a="1"/>
  <c r="BD147" i="8"/>
  <c r="BC147" i="8" a="1"/>
  <c r="BC147" i="8" s="1"/>
  <c r="BB147" i="8" a="1"/>
  <c r="BB147" i="8"/>
  <c r="BA147" i="8" s="1"/>
  <c r="AZ147" i="8"/>
  <c r="AY147" i="8"/>
  <c r="AX147" i="8"/>
  <c r="AW147" i="8"/>
  <c r="AV147" i="8"/>
  <c r="AO147" i="8" a="1"/>
  <c r="AO147" i="8"/>
  <c r="AP147" i="8" s="1"/>
  <c r="X147" i="8" a="1"/>
  <c r="X147" i="8"/>
  <c r="W147" i="8" a="1"/>
  <c r="W147" i="8"/>
  <c r="U147" i="8" a="1"/>
  <c r="U147" i="8"/>
  <c r="T147" i="8" a="1"/>
  <c r="T147" i="8"/>
  <c r="Z147" i="8" s="1"/>
  <c r="BL146" i="8"/>
  <c r="BK146" i="8"/>
  <c r="BJ146" i="8"/>
  <c r="BI146" i="8" a="1"/>
  <c r="BI146" i="8" s="1"/>
  <c r="BH146" i="8" a="1"/>
  <c r="BH146" i="8" s="1"/>
  <c r="BG146" i="8" a="1"/>
  <c r="BG146" i="8" s="1"/>
  <c r="BF146" i="8" a="1"/>
  <c r="BF146" i="8"/>
  <c r="BE146" i="8" a="1"/>
  <c r="BE146" i="8" s="1"/>
  <c r="BD146" i="8" a="1"/>
  <c r="BD146" i="8"/>
  <c r="BC146" i="8" a="1"/>
  <c r="BC146" i="8" s="1"/>
  <c r="BB146" i="8" a="1"/>
  <c r="BB146" i="8"/>
  <c r="AZ146" i="8"/>
  <c r="AY146" i="8"/>
  <c r="AX146" i="8"/>
  <c r="AW146" i="8"/>
  <c r="AV146" i="8"/>
  <c r="AO146" i="8" a="1"/>
  <c r="AO146" i="8"/>
  <c r="AP146" i="8" s="1"/>
  <c r="X146" i="8" a="1"/>
  <c r="X146" i="8"/>
  <c r="W146" i="8" a="1"/>
  <c r="W146" i="8" s="1"/>
  <c r="U146" i="8" a="1"/>
  <c r="U146" i="8"/>
  <c r="T146" i="8" a="1"/>
  <c r="T146" i="8"/>
  <c r="Z146" i="8" s="1"/>
  <c r="BL145" i="8"/>
  <c r="BK145" i="8"/>
  <c r="BJ145" i="8"/>
  <c r="BI145" i="8" a="1"/>
  <c r="BI145" i="8" s="1"/>
  <c r="BH145" i="8" a="1"/>
  <c r="BH145" i="8" s="1"/>
  <c r="BG145" i="8" a="1"/>
  <c r="BG145" i="8"/>
  <c r="BF145" i="8" a="1"/>
  <c r="BF145" i="8"/>
  <c r="BE145" i="8" a="1"/>
  <c r="BE145" i="8" s="1"/>
  <c r="BD145" i="8" a="1"/>
  <c r="BD145" i="8"/>
  <c r="BC145" i="8" a="1"/>
  <c r="BC145" i="8"/>
  <c r="BB145" i="8" a="1"/>
  <c r="BB145" i="8" s="1"/>
  <c r="AZ145" i="8"/>
  <c r="AY145" i="8"/>
  <c r="AX145" i="8"/>
  <c r="AW145" i="8"/>
  <c r="AV145" i="8"/>
  <c r="AO145" i="8" a="1"/>
  <c r="AO145" i="8" s="1"/>
  <c r="AP145" i="8" s="1"/>
  <c r="X145" i="8" a="1"/>
  <c r="X145" i="8"/>
  <c r="W145" i="8" a="1"/>
  <c r="W145" i="8" s="1"/>
  <c r="U145" i="8" a="1"/>
  <c r="U145" i="8"/>
  <c r="T145" i="8" a="1"/>
  <c r="T145" i="8" s="1"/>
  <c r="BL144" i="8"/>
  <c r="BK144" i="8"/>
  <c r="BJ144" i="8"/>
  <c r="BI144" i="8" a="1"/>
  <c r="BI144" i="8" s="1"/>
  <c r="BH144" i="8" a="1"/>
  <c r="BH144" i="8" s="1"/>
  <c r="BG144" i="8" a="1"/>
  <c r="BG144" i="8" s="1"/>
  <c r="BF144" i="8" a="1"/>
  <c r="BF144" i="8"/>
  <c r="BE144" i="8" a="1"/>
  <c r="BE144" i="8" s="1"/>
  <c r="BD144" i="8" a="1"/>
  <c r="BD144" i="8"/>
  <c r="BC144" i="8" a="1"/>
  <c r="BC144" i="8" s="1"/>
  <c r="BB144" i="8" a="1"/>
  <c r="BB144" i="8" s="1"/>
  <c r="AZ144" i="8"/>
  <c r="AY144" i="8"/>
  <c r="AX144" i="8"/>
  <c r="AW144" i="8"/>
  <c r="AV144" i="8"/>
  <c r="AO144" i="8" a="1"/>
  <c r="AO144" i="8"/>
  <c r="X144" i="8" a="1"/>
  <c r="X144" i="8"/>
  <c r="W144" i="8" a="1"/>
  <c r="W144" i="8"/>
  <c r="U144" i="8" a="1"/>
  <c r="U144" i="8"/>
  <c r="T144" i="8" a="1"/>
  <c r="T144" i="8" s="1"/>
  <c r="BL143" i="8"/>
  <c r="BK143" i="8"/>
  <c r="BJ143" i="8"/>
  <c r="BI143" i="8" a="1"/>
  <c r="BI143" i="8" s="1"/>
  <c r="BH143" i="8" a="1"/>
  <c r="BH143" i="8" s="1"/>
  <c r="BG143" i="8" a="1"/>
  <c r="BG143" i="8" s="1"/>
  <c r="BF143" i="8" a="1"/>
  <c r="BF143" i="8"/>
  <c r="BE143" i="8" a="1"/>
  <c r="BE143" i="8" s="1"/>
  <c r="BD143" i="8" a="1"/>
  <c r="BD143" i="8" s="1"/>
  <c r="BA143" i="8" s="1"/>
  <c r="BC143" i="8" a="1"/>
  <c r="BC143" i="8" s="1"/>
  <c r="BB143" i="8" a="1"/>
  <c r="BB143" i="8"/>
  <c r="AZ143" i="8"/>
  <c r="AY143" i="8"/>
  <c r="AX143" i="8"/>
  <c r="AW143" i="8"/>
  <c r="AV143" i="8"/>
  <c r="AO143" i="8" a="1"/>
  <c r="AO143" i="8"/>
  <c r="AP143" i="8" s="1"/>
  <c r="Y143" i="8"/>
  <c r="X143" i="8" a="1"/>
  <c r="X143" i="8" s="1"/>
  <c r="Z143" i="8" s="1"/>
  <c r="W143" i="8" a="1"/>
  <c r="W143" i="8"/>
  <c r="U143" i="8" a="1"/>
  <c r="U143" i="8"/>
  <c r="T143" i="8" a="1"/>
  <c r="T143" i="8"/>
  <c r="I143" i="8"/>
  <c r="BL142" i="8"/>
  <c r="BK142" i="8"/>
  <c r="BJ142" i="8"/>
  <c r="BI142" i="8" a="1"/>
  <c r="BI142" i="8"/>
  <c r="BH142" i="8" a="1"/>
  <c r="BH142" i="8" s="1"/>
  <c r="BG142" i="8" a="1"/>
  <c r="BG142" i="8" s="1"/>
  <c r="BF142" i="8" a="1"/>
  <c r="BF142" i="8" s="1"/>
  <c r="BE142" i="8" a="1"/>
  <c r="BE142" i="8"/>
  <c r="BD142" i="8" a="1"/>
  <c r="BD142" i="8"/>
  <c r="BC142" i="8" a="1"/>
  <c r="BC142" i="8"/>
  <c r="BB142" i="8" a="1"/>
  <c r="BB142" i="8"/>
  <c r="AZ142" i="8"/>
  <c r="AY142" i="8"/>
  <c r="AX142" i="8"/>
  <c r="AW142" i="8"/>
  <c r="AV142" i="8"/>
  <c r="AO142" i="8" a="1"/>
  <c r="AO142" i="8" s="1"/>
  <c r="X142" i="8" a="1"/>
  <c r="X142" i="8" s="1"/>
  <c r="W142" i="8" a="1"/>
  <c r="W142" i="8"/>
  <c r="U142" i="8" a="1"/>
  <c r="U142" i="8" s="1"/>
  <c r="T142" i="8" a="1"/>
  <c r="T142" i="8"/>
  <c r="BL141" i="8"/>
  <c r="BK141" i="8"/>
  <c r="BJ141" i="8"/>
  <c r="BI141" i="8" a="1"/>
  <c r="BI141" i="8"/>
  <c r="BH141" i="8" a="1"/>
  <c r="BH141" i="8"/>
  <c r="BG141" i="8" a="1"/>
  <c r="BG141" i="8"/>
  <c r="BF141" i="8" a="1"/>
  <c r="BF141" i="8" s="1"/>
  <c r="BE141" i="8" a="1"/>
  <c r="BE141" i="8"/>
  <c r="BD141" i="8" a="1"/>
  <c r="BD141" i="8"/>
  <c r="BC141" i="8" a="1"/>
  <c r="BC141" i="8"/>
  <c r="BB141" i="8" a="1"/>
  <c r="BB141" i="8"/>
  <c r="AZ141" i="8"/>
  <c r="AY141" i="8"/>
  <c r="AX141" i="8"/>
  <c r="AW141" i="8"/>
  <c r="AV141" i="8"/>
  <c r="AO141" i="8" a="1"/>
  <c r="AO141" i="8"/>
  <c r="AP141" i="8" s="1"/>
  <c r="Y141" i="8"/>
  <c r="X141" i="8" a="1"/>
  <c r="X141" i="8" s="1"/>
  <c r="W141" i="8" a="1"/>
  <c r="W141" i="8"/>
  <c r="U141" i="8" a="1"/>
  <c r="U141" i="8"/>
  <c r="T141" i="8" a="1"/>
  <c r="T141" i="8" s="1"/>
  <c r="H141" i="8"/>
  <c r="BL140" i="8"/>
  <c r="BK140" i="8"/>
  <c r="BJ140" i="8"/>
  <c r="BI140" i="8" a="1"/>
  <c r="BI140" i="8"/>
  <c r="BH140" i="8" a="1"/>
  <c r="BH140" i="8" s="1"/>
  <c r="BG140" i="8" a="1"/>
  <c r="BG140" i="8" s="1"/>
  <c r="BF140" i="8" a="1"/>
  <c r="BF140" i="8" s="1"/>
  <c r="BE140" i="8" a="1"/>
  <c r="BE140" i="8"/>
  <c r="BD140" i="8" a="1"/>
  <c r="BD140" i="8" s="1"/>
  <c r="BC140" i="8" a="1"/>
  <c r="BC140" i="8"/>
  <c r="BB140" i="8" a="1"/>
  <c r="BB140" i="8"/>
  <c r="AZ140" i="8"/>
  <c r="AY140" i="8"/>
  <c r="AX140" i="8"/>
  <c r="AW140" i="8"/>
  <c r="AV140" i="8"/>
  <c r="AO140" i="8" a="1"/>
  <c r="AO140" i="8"/>
  <c r="AP140" i="8" s="1"/>
  <c r="Y140" i="8"/>
  <c r="X140" i="8" a="1"/>
  <c r="X140" i="8" s="1"/>
  <c r="Z140" i="8" s="1"/>
  <c r="W140" i="8" a="1"/>
  <c r="W140" i="8"/>
  <c r="U140" i="8" a="1"/>
  <c r="U140" i="8"/>
  <c r="T140" i="8" a="1"/>
  <c r="T140" i="8" s="1"/>
  <c r="BL139" i="8"/>
  <c r="BK139" i="8"/>
  <c r="BJ139" i="8"/>
  <c r="BI139" i="8" a="1"/>
  <c r="BI139" i="8" s="1"/>
  <c r="BH139" i="8" a="1"/>
  <c r="BH139" i="8" s="1"/>
  <c r="BG139" i="8" a="1"/>
  <c r="BG139" i="8"/>
  <c r="BF139" i="8" a="1"/>
  <c r="BF139" i="8" s="1"/>
  <c r="BE139" i="8" a="1"/>
  <c r="BE139" i="8"/>
  <c r="BD139" i="8" a="1"/>
  <c r="BD139" i="8" s="1"/>
  <c r="BC139" i="8" a="1"/>
  <c r="BC139" i="8"/>
  <c r="BB139" i="8" a="1"/>
  <c r="BB139" i="8"/>
  <c r="AZ139" i="8"/>
  <c r="AY139" i="8"/>
  <c r="AX139" i="8"/>
  <c r="AW139" i="8"/>
  <c r="AV139" i="8"/>
  <c r="AO139" i="8" a="1"/>
  <c r="AO139" i="8" s="1"/>
  <c r="X139" i="8" a="1"/>
  <c r="X139" i="8" s="1"/>
  <c r="W139" i="8" a="1"/>
  <c r="W139" i="8" s="1"/>
  <c r="U139" i="8" a="1"/>
  <c r="U139" i="8" s="1"/>
  <c r="T139" i="8" a="1"/>
  <c r="T139" i="8"/>
  <c r="BL138" i="8"/>
  <c r="BK138" i="8"/>
  <c r="BJ138" i="8"/>
  <c r="BI138" i="8" a="1"/>
  <c r="BI138" i="8"/>
  <c r="BH138" i="8" a="1"/>
  <c r="BH138" i="8" s="1"/>
  <c r="BG138" i="8" a="1"/>
  <c r="BG138" i="8"/>
  <c r="BF138" i="8" a="1"/>
  <c r="BF138" i="8"/>
  <c r="BE138" i="8" a="1"/>
  <c r="BE138" i="8"/>
  <c r="BD138" i="8" a="1"/>
  <c r="BD138" i="8" s="1"/>
  <c r="BA138" i="8" s="1"/>
  <c r="BC138" i="8" a="1"/>
  <c r="BC138" i="8" s="1"/>
  <c r="BB138" i="8" a="1"/>
  <c r="BB138" i="8" s="1"/>
  <c r="AZ138" i="8"/>
  <c r="AY138" i="8"/>
  <c r="AX138" i="8"/>
  <c r="AW138" i="8"/>
  <c r="AV138" i="8"/>
  <c r="AO138" i="8" a="1"/>
  <c r="AO138" i="8" s="1"/>
  <c r="AP138" i="8" s="1"/>
  <c r="X138" i="8" a="1"/>
  <c r="X138" i="8"/>
  <c r="W138" i="8" a="1"/>
  <c r="W138" i="8" s="1"/>
  <c r="Z138" i="8" s="1"/>
  <c r="U138" i="8" a="1"/>
  <c r="U138" i="8" s="1"/>
  <c r="T138" i="8" a="1"/>
  <c r="T138" i="8"/>
  <c r="BL137" i="8"/>
  <c r="BK137" i="8"/>
  <c r="BJ137" i="8"/>
  <c r="BI137" i="8" a="1"/>
  <c r="BI137" i="8"/>
  <c r="BH137" i="8" a="1"/>
  <c r="BH137" i="8"/>
  <c r="BG137" i="8" a="1"/>
  <c r="BG137" i="8"/>
  <c r="BF137" i="8" a="1"/>
  <c r="BF137" i="8"/>
  <c r="BE137" i="8" a="1"/>
  <c r="BE137" i="8"/>
  <c r="BD137" i="8" a="1"/>
  <c r="BD137" i="8" s="1"/>
  <c r="BC137" i="8" a="1"/>
  <c r="BC137" i="8" s="1"/>
  <c r="BA137" i="8" s="1"/>
  <c r="BB137" i="8" a="1"/>
  <c r="BB137" i="8"/>
  <c r="AZ137" i="8"/>
  <c r="AY137" i="8"/>
  <c r="AX137" i="8"/>
  <c r="AW137" i="8"/>
  <c r="AV137" i="8"/>
  <c r="AP137" i="8"/>
  <c r="AO137" i="8" a="1"/>
  <c r="AO137" i="8"/>
  <c r="Y137" i="8"/>
  <c r="X137" i="8" a="1"/>
  <c r="X137" i="8"/>
  <c r="W137" i="8" a="1"/>
  <c r="W137" i="8"/>
  <c r="U137" i="8" a="1"/>
  <c r="U137" i="8"/>
  <c r="T137" i="8" a="1"/>
  <c r="T137" i="8"/>
  <c r="BL136" i="8"/>
  <c r="BK136" i="8"/>
  <c r="BJ136" i="8"/>
  <c r="BI136" i="8" a="1"/>
  <c r="BI136" i="8"/>
  <c r="BH136" i="8" a="1"/>
  <c r="BH136" i="8"/>
  <c r="BG136" i="8" a="1"/>
  <c r="BG136" i="8"/>
  <c r="BF136" i="8" a="1"/>
  <c r="BF136" i="8" s="1"/>
  <c r="BE136" i="8" a="1"/>
  <c r="BE136" i="8" s="1"/>
  <c r="BD136" i="8" a="1"/>
  <c r="BD136" i="8" s="1"/>
  <c r="BC136" i="8" a="1"/>
  <c r="BC136" i="8"/>
  <c r="BB136" i="8" a="1"/>
  <c r="BB136" i="8" s="1"/>
  <c r="BA136" i="8" s="1"/>
  <c r="AZ136" i="8"/>
  <c r="AY136" i="8"/>
  <c r="AX136" i="8"/>
  <c r="AW136" i="8"/>
  <c r="AV136" i="8"/>
  <c r="AO136" i="8" a="1"/>
  <c r="AO136" i="8"/>
  <c r="AP136" i="8" s="1"/>
  <c r="X136" i="8" a="1"/>
  <c r="X136" i="8" s="1"/>
  <c r="W136" i="8" a="1"/>
  <c r="W136" i="8" s="1"/>
  <c r="U136" i="8" a="1"/>
  <c r="U136" i="8"/>
  <c r="T136" i="8" a="1"/>
  <c r="T136" i="8" s="1"/>
  <c r="X135" i="8" a="1"/>
  <c r="X135" i="8" s="1"/>
  <c r="W135" i="8" a="1"/>
  <c r="W135" i="8" s="1"/>
  <c r="Y135" i="8" s="1"/>
  <c r="U135" i="8" a="1"/>
  <c r="U135" i="8" s="1"/>
  <c r="T135" i="8" a="1"/>
  <c r="T135" i="8"/>
  <c r="BL134" i="8"/>
  <c r="BK134" i="8"/>
  <c r="BJ134" i="8"/>
  <c r="BI134" i="8" a="1"/>
  <c r="BI134" i="8"/>
  <c r="BH134" i="8" a="1"/>
  <c r="BH134" i="8" s="1"/>
  <c r="BG134" i="8" a="1"/>
  <c r="BG134" i="8"/>
  <c r="BF134" i="8" a="1"/>
  <c r="BF134" i="8"/>
  <c r="BE134" i="8" a="1"/>
  <c r="BE134" i="8"/>
  <c r="BD134" i="8" a="1"/>
  <c r="BD134" i="8" s="1"/>
  <c r="BC134" i="8" a="1"/>
  <c r="BC134" i="8"/>
  <c r="BB134" i="8" a="1"/>
  <c r="BB134" i="8" s="1"/>
  <c r="AZ134" i="8"/>
  <c r="AY134" i="8"/>
  <c r="AX134" i="8"/>
  <c r="AW134" i="8"/>
  <c r="AV134" i="8"/>
  <c r="AO134" i="8" a="1"/>
  <c r="AO134" i="8" s="1"/>
  <c r="AP134" i="8" s="1"/>
  <c r="X134" i="8" a="1"/>
  <c r="X134" i="8" s="1"/>
  <c r="W134" i="8" a="1"/>
  <c r="W134" i="8" s="1"/>
  <c r="Y134" i="8" s="1"/>
  <c r="U134" i="8" a="1"/>
  <c r="U134" i="8" s="1"/>
  <c r="T134" i="8" a="1"/>
  <c r="T134" i="8"/>
  <c r="Z134" i="8" s="1"/>
  <c r="BL133" i="8"/>
  <c r="BK133" i="8"/>
  <c r="BJ133" i="8"/>
  <c r="BI133" i="8" a="1"/>
  <c r="BI133" i="8"/>
  <c r="BH133" i="8" a="1"/>
  <c r="BH133" i="8"/>
  <c r="BG133" i="8" a="1"/>
  <c r="BG133" i="8"/>
  <c r="BF133" i="8" a="1"/>
  <c r="BF133" i="8"/>
  <c r="BE133" i="8" a="1"/>
  <c r="BE133" i="8" s="1"/>
  <c r="BD133" i="8" a="1"/>
  <c r="BD133" i="8" s="1"/>
  <c r="BC133" i="8" a="1"/>
  <c r="BC133" i="8"/>
  <c r="BB133" i="8" a="1"/>
  <c r="BB133" i="8" s="1"/>
  <c r="BA133" i="8" s="1"/>
  <c r="AZ133" i="8"/>
  <c r="AY133" i="8"/>
  <c r="AX133" i="8"/>
  <c r="AW133" i="8"/>
  <c r="AV133" i="8"/>
  <c r="AO133" i="8" a="1"/>
  <c r="AO133" i="8"/>
  <c r="Y133" i="8"/>
  <c r="X133" i="8" a="1"/>
  <c r="X133" i="8" s="1"/>
  <c r="Z133" i="8" s="1"/>
  <c r="W133" i="8" a="1"/>
  <c r="W133" i="8"/>
  <c r="U133" i="8" a="1"/>
  <c r="U133" i="8"/>
  <c r="AP133" i="8" s="1"/>
  <c r="T133" i="8" a="1"/>
  <c r="T133" i="8"/>
  <c r="BL132" i="8"/>
  <c r="BK132" i="8"/>
  <c r="BJ132" i="8"/>
  <c r="BI132" i="8" a="1"/>
  <c r="BI132" i="8"/>
  <c r="BH132" i="8" a="1"/>
  <c r="BH132" i="8"/>
  <c r="BG132" i="8" a="1"/>
  <c r="BG132" i="8" s="1"/>
  <c r="BA132" i="8" s="1"/>
  <c r="BF132" i="8" a="1"/>
  <c r="BF132" i="8" s="1"/>
  <c r="BE132" i="8" a="1"/>
  <c r="BE132" i="8" s="1"/>
  <c r="BD132" i="8" a="1"/>
  <c r="BD132" i="8"/>
  <c r="BC132" i="8" a="1"/>
  <c r="BC132" i="8" s="1"/>
  <c r="BB132" i="8" a="1"/>
  <c r="BB132" i="8"/>
  <c r="AZ132" i="8"/>
  <c r="AY132" i="8"/>
  <c r="AX132" i="8"/>
  <c r="AW132" i="8"/>
  <c r="AV132" i="8"/>
  <c r="AO132" i="8" a="1"/>
  <c r="AO132" i="8"/>
  <c r="AP132" i="8" s="1"/>
  <c r="Y132" i="8"/>
  <c r="X132" i="8" a="1"/>
  <c r="X132" i="8" s="1"/>
  <c r="W132" i="8" a="1"/>
  <c r="W132" i="8"/>
  <c r="U132" i="8" a="1"/>
  <c r="U132" i="8" s="1"/>
  <c r="T132" i="8" a="1"/>
  <c r="T132" i="8"/>
  <c r="BL131" i="8"/>
  <c r="BK131" i="8"/>
  <c r="BJ131" i="8"/>
  <c r="BI131" i="8" a="1"/>
  <c r="BI131" i="8"/>
  <c r="BH131" i="8" a="1"/>
  <c r="BH131" i="8" s="1"/>
  <c r="BG131" i="8" a="1"/>
  <c r="BG131" i="8" s="1"/>
  <c r="BA131" i="8" s="1"/>
  <c r="BF131" i="8" a="1"/>
  <c r="BF131" i="8" s="1"/>
  <c r="BE131" i="8" a="1"/>
  <c r="BE131" i="8"/>
  <c r="BD131" i="8" a="1"/>
  <c r="BD131" i="8"/>
  <c r="BC131" i="8" a="1"/>
  <c r="BC131" i="8"/>
  <c r="BB131" i="8" a="1"/>
  <c r="BB131" i="8" s="1"/>
  <c r="AZ131" i="8"/>
  <c r="AY131" i="8"/>
  <c r="AX131" i="8"/>
  <c r="AW131" i="8"/>
  <c r="AV131" i="8"/>
  <c r="AO131" i="8" a="1"/>
  <c r="AO131" i="8" s="1"/>
  <c r="Z131" i="8"/>
  <c r="X131" i="8" a="1"/>
  <c r="X131" i="8" s="1"/>
  <c r="W131" i="8" a="1"/>
  <c r="W131" i="8"/>
  <c r="Y131" i="8" s="1"/>
  <c r="U131" i="8" a="1"/>
  <c r="U131" i="8" s="1"/>
  <c r="T131" i="8" a="1"/>
  <c r="T131" i="8"/>
  <c r="BL130" i="8"/>
  <c r="BK130" i="8"/>
  <c r="BJ130" i="8"/>
  <c r="BI130" i="8" a="1"/>
  <c r="BI130" i="8"/>
  <c r="BH130" i="8" a="1"/>
  <c r="BH130" i="8"/>
  <c r="BA130" i="8" s="1"/>
  <c r="BG130" i="8" a="1"/>
  <c r="BG130" i="8" s="1"/>
  <c r="BF130" i="8" a="1"/>
  <c r="BF130" i="8"/>
  <c r="BE130" i="8" a="1"/>
  <c r="BE130" i="8"/>
  <c r="BD130" i="8" a="1"/>
  <c r="BD130" i="8" s="1"/>
  <c r="BC130" i="8" a="1"/>
  <c r="BC130" i="8"/>
  <c r="BB130" i="8" a="1"/>
  <c r="BB130" i="8"/>
  <c r="AZ130" i="8"/>
  <c r="AY130" i="8"/>
  <c r="AX130" i="8"/>
  <c r="AW130" i="8"/>
  <c r="AV130" i="8"/>
  <c r="AO130" i="8" a="1"/>
  <c r="AO130" i="8"/>
  <c r="X130" i="8" a="1"/>
  <c r="X130" i="8" s="1"/>
  <c r="W130" i="8" a="1"/>
  <c r="W130" i="8"/>
  <c r="U130" i="8" a="1"/>
  <c r="U130" i="8"/>
  <c r="AP130" i="8" s="1"/>
  <c r="T130" i="8" a="1"/>
  <c r="T130" i="8"/>
  <c r="BL129" i="8"/>
  <c r="BK129" i="8"/>
  <c r="BJ129" i="8"/>
  <c r="BI129" i="8" a="1"/>
  <c r="BI129" i="8" s="1"/>
  <c r="BH129" i="8" a="1"/>
  <c r="BH129" i="8" s="1"/>
  <c r="BG129" i="8" a="1"/>
  <c r="BG129" i="8"/>
  <c r="BF129" i="8" a="1"/>
  <c r="BF129" i="8" s="1"/>
  <c r="BE129" i="8" a="1"/>
  <c r="BE129" i="8" s="1"/>
  <c r="BD129" i="8" a="1"/>
  <c r="BD129" i="8"/>
  <c r="BC129" i="8" a="1"/>
  <c r="BC129" i="8" s="1"/>
  <c r="BB129" i="8" a="1"/>
  <c r="BB129" i="8" s="1"/>
  <c r="AZ129" i="8"/>
  <c r="AY129" i="8"/>
  <c r="AX129" i="8"/>
  <c r="AW129" i="8"/>
  <c r="AV129" i="8"/>
  <c r="AO129" i="8" a="1"/>
  <c r="AO129" i="8"/>
  <c r="X129" i="8" a="1"/>
  <c r="X129" i="8" s="1"/>
  <c r="W129" i="8" a="1"/>
  <c r="W129" i="8"/>
  <c r="U129" i="8" a="1"/>
  <c r="U129" i="8" s="1"/>
  <c r="T129" i="8" a="1"/>
  <c r="T129" i="8" s="1"/>
  <c r="BL128" i="8"/>
  <c r="BK128" i="8"/>
  <c r="BJ128" i="8"/>
  <c r="BI128" i="8" a="1"/>
  <c r="BI128" i="8" s="1"/>
  <c r="BH128" i="8" a="1"/>
  <c r="BH128" i="8" s="1"/>
  <c r="BG128" i="8" a="1"/>
  <c r="BG128" i="8"/>
  <c r="BF128" i="8" a="1"/>
  <c r="BF128" i="8" s="1"/>
  <c r="BE128" i="8" a="1"/>
  <c r="BE128" i="8"/>
  <c r="BD128" i="8" a="1"/>
  <c r="BD128" i="8"/>
  <c r="BC128" i="8" a="1"/>
  <c r="BC128" i="8"/>
  <c r="BB128" i="8" a="1"/>
  <c r="BB128" i="8" s="1"/>
  <c r="AZ128" i="8"/>
  <c r="AY128" i="8"/>
  <c r="AX128" i="8"/>
  <c r="AW128" i="8"/>
  <c r="AV128" i="8"/>
  <c r="AO128" i="8" a="1"/>
  <c r="AO128" i="8"/>
  <c r="AP128" i="8" s="1"/>
  <c r="Y128" i="8"/>
  <c r="X128" i="8" a="1"/>
  <c r="X128" i="8" s="1"/>
  <c r="W128" i="8" a="1"/>
  <c r="W128" i="8"/>
  <c r="U128" i="8" a="1"/>
  <c r="U128" i="8"/>
  <c r="T128" i="8" a="1"/>
  <c r="T128" i="8"/>
  <c r="BL127" i="8"/>
  <c r="BK127" i="8"/>
  <c r="BJ127" i="8"/>
  <c r="BI127" i="8" a="1"/>
  <c r="BI127" i="8" s="1"/>
  <c r="BH127" i="8" a="1"/>
  <c r="BH127" i="8"/>
  <c r="BG127" i="8" a="1"/>
  <c r="BG127" i="8"/>
  <c r="BF127" i="8" a="1"/>
  <c r="BF127" i="8"/>
  <c r="BE127" i="8" a="1"/>
  <c r="BE127" i="8" s="1"/>
  <c r="BD127" i="8" a="1"/>
  <c r="BD127" i="8" s="1"/>
  <c r="BC127" i="8" a="1"/>
  <c r="BC127" i="8" s="1"/>
  <c r="BB127" i="8" a="1"/>
  <c r="BB127" i="8" s="1"/>
  <c r="BA127" i="8" s="1"/>
  <c r="AZ127" i="8"/>
  <c r="AY127" i="8"/>
  <c r="AX127" i="8"/>
  <c r="AW127" i="8"/>
  <c r="AV127" i="8"/>
  <c r="AO127" i="8" a="1"/>
  <c r="AO127" i="8"/>
  <c r="AP127" i="8" s="1"/>
  <c r="X127" i="8" a="1"/>
  <c r="X127" i="8"/>
  <c r="W127" i="8" a="1"/>
  <c r="W127" i="8"/>
  <c r="U127" i="8" a="1"/>
  <c r="U127" i="8" s="1"/>
  <c r="T127" i="8" a="1"/>
  <c r="T127" i="8"/>
  <c r="BL126" i="8"/>
  <c r="BK126" i="8"/>
  <c r="BJ126" i="8"/>
  <c r="BI126" i="8" a="1"/>
  <c r="BI126" i="8"/>
  <c r="BH126" i="8" a="1"/>
  <c r="BH126" i="8"/>
  <c r="BG126" i="8" a="1"/>
  <c r="BG126" i="8"/>
  <c r="BF126" i="8" a="1"/>
  <c r="BF126" i="8" s="1"/>
  <c r="BE126" i="8" a="1"/>
  <c r="BE126" i="8"/>
  <c r="BD126" i="8" a="1"/>
  <c r="BD126" i="8"/>
  <c r="BA126" i="8" s="1"/>
  <c r="BC126" i="8" a="1"/>
  <c r="BC126" i="8" s="1"/>
  <c r="BB126" i="8" a="1"/>
  <c r="BB126" i="8"/>
  <c r="AZ126" i="8"/>
  <c r="AY126" i="8"/>
  <c r="AX126" i="8"/>
  <c r="AW126" i="8"/>
  <c r="AV126" i="8"/>
  <c r="AO126" i="8" a="1"/>
  <c r="AO126" i="8" s="1"/>
  <c r="AP126" i="8" s="1"/>
  <c r="X126" i="8" a="1"/>
  <c r="X126" i="8"/>
  <c r="W126" i="8" a="1"/>
  <c r="W126" i="8" s="1"/>
  <c r="U126" i="8" a="1"/>
  <c r="U126" i="8" s="1"/>
  <c r="T126" i="8" a="1"/>
  <c r="T126" i="8"/>
  <c r="BL125" i="8"/>
  <c r="BK125" i="8"/>
  <c r="BJ125" i="8"/>
  <c r="BI125" i="8" a="1"/>
  <c r="BI125" i="8"/>
  <c r="BH125" i="8" a="1"/>
  <c r="BH125" i="8" s="1"/>
  <c r="BG125" i="8" a="1"/>
  <c r="BG125" i="8"/>
  <c r="BF125" i="8" a="1"/>
  <c r="BF125" i="8"/>
  <c r="BE125" i="8" a="1"/>
  <c r="BE125" i="8" s="1"/>
  <c r="BA125" i="8" s="1"/>
  <c r="BD125" i="8" a="1"/>
  <c r="BD125" i="8" s="1"/>
  <c r="BC125" i="8" a="1"/>
  <c r="BC125" i="8"/>
  <c r="BB125" i="8" a="1"/>
  <c r="BB125" i="8" s="1"/>
  <c r="AZ125" i="8"/>
  <c r="AY125" i="8"/>
  <c r="AX125" i="8"/>
  <c r="AW125" i="8"/>
  <c r="AV125" i="8"/>
  <c r="AO125" i="8" a="1"/>
  <c r="AO125" i="8" s="1"/>
  <c r="X125" i="8" a="1"/>
  <c r="X125" i="8"/>
  <c r="W125" i="8" a="1"/>
  <c r="W125" i="8" s="1"/>
  <c r="U125" i="8" a="1"/>
  <c r="U125" i="8" s="1"/>
  <c r="AP125" i="8" s="1"/>
  <c r="T125" i="8" a="1"/>
  <c r="T125" i="8"/>
  <c r="BL124" i="8"/>
  <c r="BK124" i="8"/>
  <c r="BJ124" i="8"/>
  <c r="BI124" i="8" a="1"/>
  <c r="BI124" i="8"/>
  <c r="BH124" i="8" a="1"/>
  <c r="BH124" i="8"/>
  <c r="BG124" i="8" a="1"/>
  <c r="BG124" i="8"/>
  <c r="BF124" i="8" a="1"/>
  <c r="BF124" i="8"/>
  <c r="BE124" i="8" a="1"/>
  <c r="BE124" i="8" s="1"/>
  <c r="BD124" i="8" a="1"/>
  <c r="BD124" i="8" s="1"/>
  <c r="BC124" i="8" a="1"/>
  <c r="BC124" i="8"/>
  <c r="BB124" i="8" a="1"/>
  <c r="BB124" i="8" s="1"/>
  <c r="AZ124" i="8"/>
  <c r="AY124" i="8"/>
  <c r="AX124" i="8"/>
  <c r="AW124" i="8"/>
  <c r="AV124" i="8"/>
  <c r="AO124" i="8" a="1"/>
  <c r="AO124" i="8"/>
  <c r="Y124" i="8"/>
  <c r="X124" i="8" a="1"/>
  <c r="X124" i="8" s="1"/>
  <c r="Z124" i="8" s="1"/>
  <c r="W124" i="8" a="1"/>
  <c r="W124" i="8"/>
  <c r="U124" i="8" a="1"/>
  <c r="U124" i="8"/>
  <c r="AP124" i="8" s="1"/>
  <c r="T124" i="8" a="1"/>
  <c r="T124" i="8"/>
  <c r="BL123" i="8"/>
  <c r="BK123" i="8"/>
  <c r="BJ123" i="8"/>
  <c r="BI123" i="8" a="1"/>
  <c r="BI123" i="8"/>
  <c r="BH123" i="8" a="1"/>
  <c r="BH123" i="8" s="1"/>
  <c r="BG123" i="8" a="1"/>
  <c r="BG123" i="8"/>
  <c r="BF123" i="8" a="1"/>
  <c r="BF123" i="8" s="1"/>
  <c r="BE123" i="8" a="1"/>
  <c r="BE123" i="8" s="1"/>
  <c r="BD123" i="8" a="1"/>
  <c r="BD123" i="8"/>
  <c r="BC123" i="8" a="1"/>
  <c r="BC123" i="8" s="1"/>
  <c r="BB123" i="8" a="1"/>
  <c r="BB123" i="8"/>
  <c r="AZ123" i="8"/>
  <c r="AY123" i="8"/>
  <c r="AX123" i="8"/>
  <c r="AW123" i="8"/>
  <c r="AV123" i="8"/>
  <c r="AO123" i="8" a="1"/>
  <c r="AO123" i="8"/>
  <c r="AP123" i="8" s="1"/>
  <c r="X123" i="8" a="1"/>
  <c r="X123" i="8" s="1"/>
  <c r="W123" i="8" a="1"/>
  <c r="W123" i="8"/>
  <c r="U123" i="8" a="1"/>
  <c r="U123" i="8" s="1"/>
  <c r="T123" i="8" a="1"/>
  <c r="T123" i="8"/>
  <c r="Z123" i="8" s="1"/>
  <c r="BL122" i="8"/>
  <c r="BK122" i="8"/>
  <c r="BJ122" i="8"/>
  <c r="BI122" i="8" a="1"/>
  <c r="BI122" i="8"/>
  <c r="BH122" i="8" a="1"/>
  <c r="BH122" i="8" s="1"/>
  <c r="BG122" i="8" a="1"/>
  <c r="BG122" i="8"/>
  <c r="BF122" i="8" a="1"/>
  <c r="BF122" i="8" s="1"/>
  <c r="BE122" i="8" a="1"/>
  <c r="BE122" i="8"/>
  <c r="BD122" i="8" a="1"/>
  <c r="BD122" i="8" s="1"/>
  <c r="BA122" i="8" s="1"/>
  <c r="BC122" i="8" a="1"/>
  <c r="BC122" i="8"/>
  <c r="BB122" i="8" a="1"/>
  <c r="BB122" i="8" s="1"/>
  <c r="AZ122" i="8"/>
  <c r="AY122" i="8"/>
  <c r="AX122" i="8"/>
  <c r="AW122" i="8"/>
  <c r="AV122" i="8"/>
  <c r="AO122" i="8" a="1"/>
  <c r="AO122" i="8" s="1"/>
  <c r="AP122" i="8" s="1"/>
  <c r="X122" i="8" a="1"/>
  <c r="X122" i="8" s="1"/>
  <c r="W122" i="8" a="1"/>
  <c r="W122" i="8"/>
  <c r="Z122" i="8" s="1"/>
  <c r="U122" i="8" a="1"/>
  <c r="U122" i="8" s="1"/>
  <c r="T122" i="8" a="1"/>
  <c r="T122" i="8"/>
  <c r="I122" i="8"/>
  <c r="BL121" i="8"/>
  <c r="BK121" i="8"/>
  <c r="BJ121" i="8"/>
  <c r="BI121" i="8" a="1"/>
  <c r="BI121" i="8" s="1"/>
  <c r="BH121" i="8" a="1"/>
  <c r="BH121" i="8" s="1"/>
  <c r="BG121" i="8" a="1"/>
  <c r="BG121" i="8" s="1"/>
  <c r="BF121" i="8" a="1"/>
  <c r="BF121" i="8" s="1"/>
  <c r="BE121" i="8" a="1"/>
  <c r="BE121" i="8" s="1"/>
  <c r="BD121" i="8" a="1"/>
  <c r="BD121" i="8"/>
  <c r="BC121" i="8" a="1"/>
  <c r="BC121" i="8"/>
  <c r="BB121" i="8" a="1"/>
  <c r="BB121" i="8" s="1"/>
  <c r="AZ121" i="8"/>
  <c r="AY121" i="8"/>
  <c r="AX121" i="8"/>
  <c r="AW121" i="8"/>
  <c r="AV121" i="8"/>
  <c r="AO121" i="8" a="1"/>
  <c r="AO121" i="8"/>
  <c r="X121" i="8" a="1"/>
  <c r="X121" i="8" s="1"/>
  <c r="W121" i="8" a="1"/>
  <c r="W121" i="8"/>
  <c r="U121" i="8" a="1"/>
  <c r="U121" i="8" s="1"/>
  <c r="T121" i="8" a="1"/>
  <c r="T121" i="8"/>
  <c r="Z121" i="8" s="1"/>
  <c r="BL120" i="8"/>
  <c r="BK120" i="8"/>
  <c r="BJ120" i="8"/>
  <c r="BI120" i="8" a="1"/>
  <c r="BI120" i="8" s="1"/>
  <c r="BH120" i="8" a="1"/>
  <c r="BH120" i="8"/>
  <c r="BG120" i="8" a="1"/>
  <c r="BG120" i="8"/>
  <c r="BF120" i="8" a="1"/>
  <c r="BF120" i="8"/>
  <c r="BE120" i="8" a="1"/>
  <c r="BE120" i="8"/>
  <c r="BD120" i="8" a="1"/>
  <c r="BD120" i="8"/>
  <c r="BC120" i="8" a="1"/>
  <c r="BC120" i="8" s="1"/>
  <c r="BB120" i="8" a="1"/>
  <c r="BB120" i="8"/>
  <c r="AZ120" i="8"/>
  <c r="AY120" i="8"/>
  <c r="AX120" i="8"/>
  <c r="AW120" i="8"/>
  <c r="AV120" i="8"/>
  <c r="AP120" i="8"/>
  <c r="AO120" i="8" a="1"/>
  <c r="AO120" i="8"/>
  <c r="Z120" i="8"/>
  <c r="X120" i="8" a="1"/>
  <c r="X120" i="8"/>
  <c r="W120" i="8" a="1"/>
  <c r="W120" i="8"/>
  <c r="U120" i="8" a="1"/>
  <c r="U120" i="8"/>
  <c r="T120" i="8" a="1"/>
  <c r="T120" i="8" s="1"/>
  <c r="Y120" i="8" s="1"/>
  <c r="I120" i="8"/>
  <c r="BL119" i="8"/>
  <c r="BK119" i="8"/>
  <c r="BJ119" i="8"/>
  <c r="BI119" i="8" a="1"/>
  <c r="BI119" i="8" s="1"/>
  <c r="BH119" i="8" a="1"/>
  <c r="BH119" i="8"/>
  <c r="BG119" i="8" a="1"/>
  <c r="BG119" i="8"/>
  <c r="BF119" i="8" a="1"/>
  <c r="BF119" i="8"/>
  <c r="BE119" i="8" a="1"/>
  <c r="BE119" i="8" s="1"/>
  <c r="BA119" i="8" s="1"/>
  <c r="BD119" i="8" a="1"/>
  <c r="BD119" i="8"/>
  <c r="BC119" i="8" a="1"/>
  <c r="BC119" i="8" s="1"/>
  <c r="BB119" i="8" a="1"/>
  <c r="BB119" i="8" s="1"/>
  <c r="AZ119" i="8"/>
  <c r="AY119" i="8"/>
  <c r="AX119" i="8"/>
  <c r="AW119" i="8"/>
  <c r="AV119" i="8"/>
  <c r="AO119" i="8" a="1"/>
  <c r="AO119" i="8"/>
  <c r="AP119" i="8" s="1"/>
  <c r="X119" i="8" a="1"/>
  <c r="X119" i="8"/>
  <c r="W119" i="8" a="1"/>
  <c r="W119" i="8" s="1"/>
  <c r="Z119" i="8" s="1"/>
  <c r="U119" i="8" a="1"/>
  <c r="U119" i="8"/>
  <c r="T119" i="8" a="1"/>
  <c r="T119" i="8" s="1"/>
  <c r="BL118" i="8"/>
  <c r="BK118" i="8"/>
  <c r="BJ118" i="8"/>
  <c r="BI118" i="8" a="1"/>
  <c r="BI118" i="8"/>
  <c r="BH118" i="8" a="1"/>
  <c r="BH118" i="8"/>
  <c r="BG118" i="8" a="1"/>
  <c r="BG118" i="8"/>
  <c r="BF118" i="8" a="1"/>
  <c r="BF118" i="8" s="1"/>
  <c r="BE118" i="8" a="1"/>
  <c r="BE118" i="8" s="1"/>
  <c r="BD118" i="8" a="1"/>
  <c r="BD118" i="8"/>
  <c r="BA118" i="8" s="1"/>
  <c r="BC118" i="8" a="1"/>
  <c r="BC118" i="8" s="1"/>
  <c r="BB118" i="8" a="1"/>
  <c r="BB118" i="8"/>
  <c r="AZ118" i="8"/>
  <c r="AY118" i="8"/>
  <c r="AX118" i="8"/>
  <c r="AW118" i="8"/>
  <c r="AV118" i="8"/>
  <c r="AO118" i="8" a="1"/>
  <c r="AO118" i="8"/>
  <c r="AP118" i="8" s="1"/>
  <c r="X118" i="8" a="1"/>
  <c r="X118" i="8"/>
  <c r="W118" i="8" a="1"/>
  <c r="W118" i="8" s="1"/>
  <c r="U118" i="8" a="1"/>
  <c r="U118" i="8"/>
  <c r="T118" i="8" a="1"/>
  <c r="T118" i="8" s="1"/>
  <c r="BL117" i="8"/>
  <c r="BK117" i="8"/>
  <c r="BJ117" i="8"/>
  <c r="BI117" i="8" a="1"/>
  <c r="BI117" i="8"/>
  <c r="BH117" i="8" a="1"/>
  <c r="BH117" i="8"/>
  <c r="BG117" i="8" a="1"/>
  <c r="BG117" i="8" s="1"/>
  <c r="BF117" i="8" a="1"/>
  <c r="BF117" i="8"/>
  <c r="BE117" i="8" a="1"/>
  <c r="BE117" i="8" s="1"/>
  <c r="BD117" i="8" a="1"/>
  <c r="BD117" i="8"/>
  <c r="BC117" i="8" a="1"/>
  <c r="BC117" i="8"/>
  <c r="BB117" i="8" a="1"/>
  <c r="BB117" i="8" s="1"/>
  <c r="AZ117" i="8"/>
  <c r="AY117" i="8"/>
  <c r="AX117" i="8"/>
  <c r="AW117" i="8"/>
  <c r="AV117" i="8"/>
  <c r="AN117" i="8"/>
  <c r="AM117" i="8"/>
  <c r="AO117" i="8" s="1" a="1"/>
  <c r="AO117" i="8" s="1"/>
  <c r="AP117" i="8" s="1"/>
  <c r="AL117" i="8"/>
  <c r="X117" i="8" a="1"/>
  <c r="X117" i="8" s="1"/>
  <c r="W117" i="8" a="1"/>
  <c r="W117" i="8"/>
  <c r="U117" i="8" a="1"/>
  <c r="U117" i="8" s="1"/>
  <c r="T117" i="8" a="1"/>
  <c r="T117" i="8"/>
  <c r="Z117" i="8" s="1"/>
  <c r="BL116" i="8"/>
  <c r="BK116" i="8"/>
  <c r="BJ116" i="8"/>
  <c r="BI116" i="8" a="1"/>
  <c r="BI116" i="8"/>
  <c r="BH116" i="8" a="1"/>
  <c r="BH116" i="8" s="1"/>
  <c r="BG116" i="8" a="1"/>
  <c r="BG116" i="8"/>
  <c r="BF116" i="8" a="1"/>
  <c r="BF116" i="8" s="1"/>
  <c r="BE116" i="8" a="1"/>
  <c r="BE116" i="8"/>
  <c r="BD116" i="8" a="1"/>
  <c r="BD116" i="8"/>
  <c r="BC116" i="8" a="1"/>
  <c r="BC116" i="8"/>
  <c r="BB116" i="8" a="1"/>
  <c r="BB116" i="8" s="1"/>
  <c r="AZ116" i="8"/>
  <c r="AY116" i="8"/>
  <c r="AX116" i="8"/>
  <c r="AW116" i="8"/>
  <c r="AV116" i="8"/>
  <c r="AN116" i="8"/>
  <c r="AM116" i="8"/>
  <c r="AL116" i="8"/>
  <c r="AK116" i="8"/>
  <c r="AJ116" i="8"/>
  <c r="X116" i="8" a="1"/>
  <c r="X116" i="8"/>
  <c r="W116" i="8" a="1"/>
  <c r="W116" i="8"/>
  <c r="U116" i="8" a="1"/>
  <c r="U116" i="8"/>
  <c r="T116" i="8" a="1"/>
  <c r="T116" i="8" s="1"/>
  <c r="BL115" i="8"/>
  <c r="BK115" i="8"/>
  <c r="BJ115" i="8"/>
  <c r="BI115" i="8" a="1"/>
  <c r="BI115" i="8" s="1"/>
  <c r="BH115" i="8" a="1"/>
  <c r="BH115" i="8" s="1"/>
  <c r="BG115" i="8" a="1"/>
  <c r="BG115" i="8" s="1"/>
  <c r="BF115" i="8" a="1"/>
  <c r="BF115" i="8"/>
  <c r="BE115" i="8" a="1"/>
  <c r="BE115" i="8" s="1"/>
  <c r="BD115" i="8" a="1"/>
  <c r="BD115" i="8"/>
  <c r="BC115" i="8" a="1"/>
  <c r="BC115" i="8" s="1"/>
  <c r="BB115" i="8" a="1"/>
  <c r="BB115" i="8"/>
  <c r="BA115" i="8"/>
  <c r="AZ115" i="8"/>
  <c r="AY115" i="8"/>
  <c r="AX115" i="8"/>
  <c r="AW115" i="8"/>
  <c r="AV115" i="8"/>
  <c r="AO115" i="8" a="1"/>
  <c r="AO115" i="8"/>
  <c r="AP115" i="8" s="1"/>
  <c r="X115" i="8" a="1"/>
  <c r="X115" i="8" s="1"/>
  <c r="W115" i="8" a="1"/>
  <c r="W115" i="8"/>
  <c r="U115" i="8" a="1"/>
  <c r="U115" i="8"/>
  <c r="T115" i="8" a="1"/>
  <c r="T115" i="8" s="1"/>
  <c r="BL114" i="8"/>
  <c r="BK114" i="8"/>
  <c r="BJ114" i="8"/>
  <c r="BI114" i="8" a="1"/>
  <c r="BI114" i="8"/>
  <c r="BH114" i="8" a="1"/>
  <c r="BH114" i="8" s="1"/>
  <c r="BG114" i="8" a="1"/>
  <c r="BG114" i="8"/>
  <c r="BF114" i="8" a="1"/>
  <c r="BF114" i="8" s="1"/>
  <c r="BE114" i="8" a="1"/>
  <c r="BE114" i="8" s="1"/>
  <c r="BD114" i="8" a="1"/>
  <c r="BD114" i="8"/>
  <c r="BC114" i="8" a="1"/>
  <c r="BC114" i="8" s="1"/>
  <c r="BB114" i="8" a="1"/>
  <c r="BB114" i="8"/>
  <c r="AZ114" i="8"/>
  <c r="AY114" i="8"/>
  <c r="AX114" i="8"/>
  <c r="AW114" i="8"/>
  <c r="AV114" i="8"/>
  <c r="AO114" i="8" a="1"/>
  <c r="AO114" i="8"/>
  <c r="AP114" i="8" s="1"/>
  <c r="X114" i="8" a="1"/>
  <c r="X114" i="8"/>
  <c r="W114" i="8" a="1"/>
  <c r="W114" i="8" s="1"/>
  <c r="U114" i="8" a="1"/>
  <c r="U114" i="8"/>
  <c r="T114" i="8" a="1"/>
  <c r="T114" i="8" s="1"/>
  <c r="BL113" i="8"/>
  <c r="BK113" i="8"/>
  <c r="BJ113" i="8"/>
  <c r="BI113" i="8" a="1"/>
  <c r="BI113" i="8" s="1"/>
  <c r="BH113" i="8" a="1"/>
  <c r="BH113" i="8"/>
  <c r="BG113" i="8" a="1"/>
  <c r="BG113" i="8" s="1"/>
  <c r="BF113" i="8" a="1"/>
  <c r="BF113" i="8"/>
  <c r="BE113" i="8" a="1"/>
  <c r="BE113" i="8"/>
  <c r="BD113" i="8" a="1"/>
  <c r="BD113" i="8"/>
  <c r="BC113" i="8" a="1"/>
  <c r="BC113" i="8" s="1"/>
  <c r="BA113" i="8" s="1"/>
  <c r="BB113" i="8" a="1"/>
  <c r="BB113" i="8"/>
  <c r="AZ113" i="8"/>
  <c r="AY113" i="8"/>
  <c r="AX113" i="8"/>
  <c r="AW113" i="8"/>
  <c r="AV113" i="8"/>
  <c r="AO113" i="8" a="1"/>
  <c r="AO113" i="8" s="1"/>
  <c r="X113" i="8" a="1"/>
  <c r="X113" i="8"/>
  <c r="W113" i="8" a="1"/>
  <c r="W113" i="8"/>
  <c r="Z113" i="8" s="1"/>
  <c r="U113" i="8" a="1"/>
  <c r="U113" i="8"/>
  <c r="T113" i="8" a="1"/>
  <c r="T113" i="8"/>
  <c r="BL112" i="8"/>
  <c r="BK112" i="8"/>
  <c r="BJ112" i="8"/>
  <c r="BI112" i="8" a="1"/>
  <c r="BI112" i="8" s="1"/>
  <c r="BH112" i="8" a="1"/>
  <c r="BH112" i="8"/>
  <c r="BG112" i="8" a="1"/>
  <c r="BG112" i="8"/>
  <c r="BF112" i="8" a="1"/>
  <c r="BF112" i="8"/>
  <c r="BE112" i="8" a="1"/>
  <c r="BE112" i="8" s="1"/>
  <c r="BD112" i="8" a="1"/>
  <c r="BD112" i="8"/>
  <c r="BC112" i="8" a="1"/>
  <c r="BC112" i="8" s="1"/>
  <c r="BB112" i="8" a="1"/>
  <c r="BB112" i="8"/>
  <c r="AZ112" i="8"/>
  <c r="AY112" i="8"/>
  <c r="AX112" i="8"/>
  <c r="AW112" i="8"/>
  <c r="AV112" i="8"/>
  <c r="AO112" i="8" a="1"/>
  <c r="AO112" i="8"/>
  <c r="AP112" i="8" s="1"/>
  <c r="X112" i="8" a="1"/>
  <c r="X112" i="8"/>
  <c r="W112" i="8" a="1"/>
  <c r="W112" i="8" s="1"/>
  <c r="U112" i="8" a="1"/>
  <c r="U112" i="8" s="1"/>
  <c r="T112" i="8" a="1"/>
  <c r="T112" i="8"/>
  <c r="BL111" i="8"/>
  <c r="BK111" i="8"/>
  <c r="BJ111" i="8"/>
  <c r="BI111" i="8" a="1"/>
  <c r="BI111" i="8" s="1"/>
  <c r="BH111" i="8" a="1"/>
  <c r="BH111" i="8" s="1"/>
  <c r="BG111" i="8" a="1"/>
  <c r="BG111" i="8"/>
  <c r="BF111" i="8" a="1"/>
  <c r="BF111" i="8"/>
  <c r="BE111" i="8" a="1"/>
  <c r="BE111" i="8" s="1"/>
  <c r="BD111" i="8" a="1"/>
  <c r="BD111" i="8"/>
  <c r="BC111" i="8" a="1"/>
  <c r="BC111" i="8" s="1"/>
  <c r="BB111" i="8" a="1"/>
  <c r="BB111" i="8" s="1"/>
  <c r="AZ111" i="8"/>
  <c r="AY111" i="8"/>
  <c r="AX111" i="8"/>
  <c r="AW111" i="8"/>
  <c r="AV111" i="8"/>
  <c r="AO111" i="8" a="1"/>
  <c r="AO111" i="8" s="1"/>
  <c r="X111" i="8" a="1"/>
  <c r="X111" i="8" s="1"/>
  <c r="W111" i="8" a="1"/>
  <c r="W111" i="8"/>
  <c r="U111" i="8" a="1"/>
  <c r="U111" i="8"/>
  <c r="T111" i="8" a="1"/>
  <c r="T111" i="8" s="1"/>
  <c r="BL110" i="8"/>
  <c r="BK110" i="8"/>
  <c r="BJ110" i="8"/>
  <c r="BI110" i="8" a="1"/>
  <c r="BI110" i="8" s="1"/>
  <c r="BH110" i="8" a="1"/>
  <c r="BH110" i="8"/>
  <c r="BG110" i="8" a="1"/>
  <c r="BG110" i="8" s="1"/>
  <c r="BF110" i="8" a="1"/>
  <c r="BF110" i="8"/>
  <c r="BE110" i="8" a="1"/>
  <c r="BE110" i="8"/>
  <c r="BD110" i="8" a="1"/>
  <c r="BD110" i="8"/>
  <c r="BC110" i="8" a="1"/>
  <c r="BC110" i="8" s="1"/>
  <c r="BB110" i="8" a="1"/>
  <c r="BB110" i="8"/>
  <c r="AZ110" i="8"/>
  <c r="AY110" i="8"/>
  <c r="AX110" i="8"/>
  <c r="AW110" i="8"/>
  <c r="AV110" i="8"/>
  <c r="AO110" i="8" a="1"/>
  <c r="AO110" i="8" s="1"/>
  <c r="X110" i="8" a="1"/>
  <c r="X110" i="8"/>
  <c r="W110" i="8" a="1"/>
  <c r="W110" i="8"/>
  <c r="U110" i="8" a="1"/>
  <c r="U110" i="8" s="1"/>
  <c r="T110" i="8" a="1"/>
  <c r="T110" i="8"/>
  <c r="BL109" i="8"/>
  <c r="BK109" i="8"/>
  <c r="BJ109" i="8"/>
  <c r="BI109" i="8" a="1"/>
  <c r="BI109" i="8"/>
  <c r="BH109" i="8" a="1"/>
  <c r="BH109" i="8"/>
  <c r="BG109" i="8" a="1"/>
  <c r="BG109" i="8"/>
  <c r="BF109" i="8" a="1"/>
  <c r="BF109" i="8"/>
  <c r="BE109" i="8" a="1"/>
  <c r="BE109" i="8"/>
  <c r="BD109" i="8" a="1"/>
  <c r="BD109" i="8" s="1"/>
  <c r="BA109" i="8" s="1"/>
  <c r="BC109" i="8" a="1"/>
  <c r="BC109" i="8"/>
  <c r="BB109" i="8" a="1"/>
  <c r="BB109" i="8"/>
  <c r="AZ109" i="8"/>
  <c r="AY109" i="8"/>
  <c r="AX109" i="8"/>
  <c r="AW109" i="8"/>
  <c r="AV109" i="8"/>
  <c r="AO109" i="8" a="1"/>
  <c r="AO109" i="8" s="1"/>
  <c r="AP109" i="8" s="1"/>
  <c r="X109" i="8" a="1"/>
  <c r="X109" i="8"/>
  <c r="W109" i="8" a="1"/>
  <c r="W109" i="8" s="1"/>
  <c r="U109" i="8" a="1"/>
  <c r="U109" i="8" s="1"/>
  <c r="T109" i="8" a="1"/>
  <c r="T109" i="8"/>
  <c r="BL108" i="8"/>
  <c r="BK108" i="8"/>
  <c r="BJ108" i="8"/>
  <c r="BI108" i="8" a="1"/>
  <c r="BI108" i="8" s="1"/>
  <c r="BH108" i="8" a="1"/>
  <c r="BH108" i="8"/>
  <c r="BG108" i="8" a="1"/>
  <c r="BG108" i="8"/>
  <c r="BF108" i="8" a="1"/>
  <c r="BF108" i="8"/>
  <c r="BE108" i="8" a="1"/>
  <c r="BE108" i="8" s="1"/>
  <c r="BD108" i="8" a="1"/>
  <c r="BD108" i="8"/>
  <c r="BC108" i="8" a="1"/>
  <c r="BC108" i="8" s="1"/>
  <c r="BB108" i="8" a="1"/>
  <c r="BB108" i="8"/>
  <c r="BA108" i="8" s="1"/>
  <c r="AZ108" i="8"/>
  <c r="AY108" i="8"/>
  <c r="AX108" i="8"/>
  <c r="AW108" i="8"/>
  <c r="AV108" i="8"/>
  <c r="AO108" i="8" a="1"/>
  <c r="AO108" i="8"/>
  <c r="Y108" i="8"/>
  <c r="X108" i="8" a="1"/>
  <c r="X108" i="8" s="1"/>
  <c r="W108" i="8" a="1"/>
  <c r="W108" i="8" s="1"/>
  <c r="Z108" i="8" s="1"/>
  <c r="U108" i="8" a="1"/>
  <c r="U108" i="8"/>
  <c r="T108" i="8" a="1"/>
  <c r="T108" i="8"/>
  <c r="BL107" i="8"/>
  <c r="BK107" i="8"/>
  <c r="BJ107" i="8"/>
  <c r="BI107" i="8" a="1"/>
  <c r="BI107" i="8"/>
  <c r="BH107" i="8" a="1"/>
  <c r="BH107" i="8" s="1"/>
  <c r="BG107" i="8" a="1"/>
  <c r="BG107" i="8"/>
  <c r="BF107" i="8" a="1"/>
  <c r="BF107" i="8"/>
  <c r="BE107" i="8" a="1"/>
  <c r="BE107" i="8" s="1"/>
  <c r="BD107" i="8" a="1"/>
  <c r="BD107" i="8"/>
  <c r="BC107" i="8" a="1"/>
  <c r="BC107" i="8"/>
  <c r="BB107" i="8" a="1"/>
  <c r="BB107" i="8" s="1"/>
  <c r="AZ107" i="8"/>
  <c r="AY107" i="8"/>
  <c r="AX107" i="8"/>
  <c r="AW107" i="8"/>
  <c r="AV107" i="8"/>
  <c r="AO107" i="8" a="1"/>
  <c r="AO107" i="8" s="1"/>
  <c r="AP107" i="8" s="1"/>
  <c r="X107" i="8" a="1"/>
  <c r="X107" i="8" s="1"/>
  <c r="W107" i="8" a="1"/>
  <c r="W107" i="8"/>
  <c r="U107" i="8" a="1"/>
  <c r="U107" i="8"/>
  <c r="T107" i="8" a="1"/>
  <c r="T107" i="8" s="1"/>
  <c r="BL106" i="8"/>
  <c r="BK106" i="8"/>
  <c r="BJ106" i="8"/>
  <c r="BI106" i="8" a="1"/>
  <c r="BI106" i="8" s="1"/>
  <c r="BH106" i="8" a="1"/>
  <c r="BH106" i="8"/>
  <c r="BG106" i="8" a="1"/>
  <c r="BG106" i="8" s="1"/>
  <c r="BF106" i="8" a="1"/>
  <c r="BF106" i="8" s="1"/>
  <c r="BE106" i="8" a="1"/>
  <c r="BE106" i="8"/>
  <c r="BD106" i="8" a="1"/>
  <c r="BD106" i="8"/>
  <c r="BC106" i="8" a="1"/>
  <c r="BC106" i="8" s="1"/>
  <c r="BA106" i="8" s="1"/>
  <c r="BB106" i="8" a="1"/>
  <c r="BB106" i="8"/>
  <c r="AZ106" i="8"/>
  <c r="AY106" i="8"/>
  <c r="AX106" i="8"/>
  <c r="AW106" i="8"/>
  <c r="AV106" i="8"/>
  <c r="AO106" i="8" a="1"/>
  <c r="AO106" i="8"/>
  <c r="AP106" i="8" s="1"/>
  <c r="X106" i="8" a="1"/>
  <c r="X106" i="8"/>
  <c r="W106" i="8" a="1"/>
  <c r="W106" i="8"/>
  <c r="U106" i="8" a="1"/>
  <c r="U106" i="8" s="1"/>
  <c r="T106" i="8" a="1"/>
  <c r="T106" i="8"/>
  <c r="Z106" i="8" s="1"/>
  <c r="BL105" i="8"/>
  <c r="BK105" i="8"/>
  <c r="BJ105" i="8"/>
  <c r="BI105" i="8" a="1"/>
  <c r="BI105" i="8"/>
  <c r="BH105" i="8" a="1"/>
  <c r="BH105" i="8" s="1"/>
  <c r="BG105" i="8" a="1"/>
  <c r="BG105" i="8" s="1"/>
  <c r="BF105" i="8" a="1"/>
  <c r="BF105" i="8"/>
  <c r="BE105" i="8" a="1"/>
  <c r="BE105" i="8"/>
  <c r="BD105" i="8" a="1"/>
  <c r="BD105" i="8"/>
  <c r="BC105" i="8" a="1"/>
  <c r="BC105" i="8"/>
  <c r="BB105" i="8" a="1"/>
  <c r="BB105" i="8" s="1"/>
  <c r="AZ105" i="8"/>
  <c r="AY105" i="8"/>
  <c r="AX105" i="8"/>
  <c r="AW105" i="8"/>
  <c r="AV105" i="8"/>
  <c r="AO105" i="8" a="1"/>
  <c r="AO105" i="8" s="1"/>
  <c r="AP105" i="8" s="1"/>
  <c r="X105" i="8" a="1"/>
  <c r="X105" i="8" s="1"/>
  <c r="W105" i="8" a="1"/>
  <c r="W105" i="8"/>
  <c r="U105" i="8" a="1"/>
  <c r="U105" i="8"/>
  <c r="T105" i="8" a="1"/>
  <c r="T105" i="8"/>
  <c r="BL104" i="8"/>
  <c r="BK104" i="8"/>
  <c r="BJ104" i="8"/>
  <c r="BI104" i="8" a="1"/>
  <c r="BI104" i="8"/>
  <c r="BH104" i="8" a="1"/>
  <c r="BH104" i="8" s="1"/>
  <c r="BG104" i="8" a="1"/>
  <c r="BG104" i="8"/>
  <c r="BF104" i="8" a="1"/>
  <c r="BF104" i="8"/>
  <c r="BE104" i="8" a="1"/>
  <c r="BE104" i="8"/>
  <c r="BD104" i="8" a="1"/>
  <c r="BD104" i="8"/>
  <c r="BC104" i="8" a="1"/>
  <c r="BC104" i="8"/>
  <c r="BB104" i="8" a="1"/>
  <c r="BB104" i="8" s="1"/>
  <c r="AZ104" i="8"/>
  <c r="AY104" i="8"/>
  <c r="AX104" i="8"/>
  <c r="AW104" i="8"/>
  <c r="AV104" i="8"/>
  <c r="AO104" i="8" a="1"/>
  <c r="AO104" i="8" s="1"/>
  <c r="AP104" i="8" s="1"/>
  <c r="X104" i="8" a="1"/>
  <c r="X104" i="8"/>
  <c r="W104" i="8" a="1"/>
  <c r="W104" i="8"/>
  <c r="U104" i="8" a="1"/>
  <c r="U104" i="8"/>
  <c r="T104" i="8" a="1"/>
  <c r="T104" i="8" s="1"/>
  <c r="BL103" i="8"/>
  <c r="BK103" i="8"/>
  <c r="BJ103" i="8"/>
  <c r="BI103" i="8" a="1"/>
  <c r="BI103" i="8" s="1"/>
  <c r="BH103" i="8" a="1"/>
  <c r="BH103" i="8"/>
  <c r="BG103" i="8" a="1"/>
  <c r="BG103" i="8" s="1"/>
  <c r="BF103" i="8" a="1"/>
  <c r="BF103" i="8"/>
  <c r="BE103" i="8" a="1"/>
  <c r="BE103" i="8"/>
  <c r="BD103" i="8" a="1"/>
  <c r="BD103" i="8"/>
  <c r="BC103" i="8" a="1"/>
  <c r="BC103" i="8" s="1"/>
  <c r="BB103" i="8" a="1"/>
  <c r="BB103" i="8"/>
  <c r="AZ103" i="8"/>
  <c r="AY103" i="8"/>
  <c r="AX103" i="8"/>
  <c r="AW103" i="8"/>
  <c r="AV103" i="8"/>
  <c r="AO103" i="8" a="1"/>
  <c r="AO103" i="8" s="1"/>
  <c r="AP103" i="8" s="1"/>
  <c r="X103" i="8" a="1"/>
  <c r="X103" i="8"/>
  <c r="W103" i="8" a="1"/>
  <c r="W103" i="8"/>
  <c r="U103" i="8" a="1"/>
  <c r="U103" i="8" s="1"/>
  <c r="T103" i="8" a="1"/>
  <c r="T103" i="8" s="1"/>
  <c r="BL102" i="8"/>
  <c r="BK102" i="8"/>
  <c r="BJ102" i="8"/>
  <c r="BI102" i="8" a="1"/>
  <c r="BI102" i="8"/>
  <c r="BH102" i="8" a="1"/>
  <c r="BH102" i="8" s="1"/>
  <c r="BG102" i="8" a="1"/>
  <c r="BG102" i="8"/>
  <c r="BF102" i="8" a="1"/>
  <c r="BF102" i="8"/>
  <c r="BE102" i="8" a="1"/>
  <c r="BE102" i="8"/>
  <c r="BD102" i="8" a="1"/>
  <c r="BD102" i="8"/>
  <c r="BC102" i="8" a="1"/>
  <c r="BC102" i="8"/>
  <c r="BB102" i="8" a="1"/>
  <c r="BB102" i="8" s="1"/>
  <c r="AZ102" i="8"/>
  <c r="AY102" i="8"/>
  <c r="AX102" i="8"/>
  <c r="AW102" i="8"/>
  <c r="AV102" i="8"/>
  <c r="AO102" i="8" a="1"/>
  <c r="AO102" i="8" s="1"/>
  <c r="X102" i="8" a="1"/>
  <c r="X102" i="8" s="1"/>
  <c r="W102" i="8" a="1"/>
  <c r="W102" i="8" s="1"/>
  <c r="U102" i="8" a="1"/>
  <c r="U102" i="8" s="1"/>
  <c r="T102" i="8" a="1"/>
  <c r="T102" i="8"/>
  <c r="BL101" i="8"/>
  <c r="BK101" i="8"/>
  <c r="BJ101" i="8"/>
  <c r="BI101" i="8" a="1"/>
  <c r="BI101" i="8"/>
  <c r="BH101" i="8" a="1"/>
  <c r="BH101" i="8"/>
  <c r="BG101" i="8" a="1"/>
  <c r="BG101" i="8" s="1"/>
  <c r="BF101" i="8" a="1"/>
  <c r="BF101" i="8"/>
  <c r="BE101" i="8" a="1"/>
  <c r="BE101" i="8" s="1"/>
  <c r="BD101" i="8" a="1"/>
  <c r="BD101" i="8" s="1"/>
  <c r="BC101" i="8" a="1"/>
  <c r="BC101" i="8"/>
  <c r="BB101" i="8" a="1"/>
  <c r="BB101" i="8"/>
  <c r="AZ101" i="8"/>
  <c r="AY101" i="8"/>
  <c r="AX101" i="8"/>
  <c r="AW101" i="8"/>
  <c r="AV101" i="8"/>
  <c r="AO101" i="8" a="1"/>
  <c r="AO101" i="8"/>
  <c r="AP101" i="8" s="1"/>
  <c r="X101" i="8" a="1"/>
  <c r="X101" i="8" s="1"/>
  <c r="W101" i="8" a="1"/>
  <c r="W101" i="8" s="1"/>
  <c r="U101" i="8" a="1"/>
  <c r="U101" i="8"/>
  <c r="T101" i="8" a="1"/>
  <c r="T101" i="8"/>
  <c r="BL100" i="8"/>
  <c r="BK100" i="8"/>
  <c r="BJ100" i="8"/>
  <c r="BI100" i="8" a="1"/>
  <c r="BI100" i="8"/>
  <c r="BH100" i="8" a="1"/>
  <c r="BH100" i="8"/>
  <c r="BG100" i="8" a="1"/>
  <c r="BG100" i="8"/>
  <c r="BF100" i="8" a="1"/>
  <c r="BF100" i="8" s="1"/>
  <c r="BE100" i="8" a="1"/>
  <c r="BE100" i="8" s="1"/>
  <c r="BA100" i="8" s="1"/>
  <c r="BD100" i="8" a="1"/>
  <c r="BD100" i="8"/>
  <c r="BC100" i="8" a="1"/>
  <c r="BC100" i="8"/>
  <c r="BB100" i="8" a="1"/>
  <c r="BB100" i="8"/>
  <c r="AZ100" i="8"/>
  <c r="AY100" i="8"/>
  <c r="AX100" i="8"/>
  <c r="AW100" i="8"/>
  <c r="AV100" i="8"/>
  <c r="AO100" i="8" a="1"/>
  <c r="AO100" i="8" s="1"/>
  <c r="AP100" i="8" s="1"/>
  <c r="Z100" i="8"/>
  <c r="X100" i="8" a="1"/>
  <c r="X100" i="8" s="1"/>
  <c r="W100" i="8" a="1"/>
  <c r="W100" i="8"/>
  <c r="U100" i="8" a="1"/>
  <c r="U100" i="8" s="1"/>
  <c r="T100" i="8" a="1"/>
  <c r="T100" i="8"/>
  <c r="Y100" i="8" s="1"/>
  <c r="BL99" i="8"/>
  <c r="BK99" i="8"/>
  <c r="BJ99" i="8"/>
  <c r="BI99" i="8" a="1"/>
  <c r="BI99" i="8" s="1"/>
  <c r="BH99" i="8" a="1"/>
  <c r="BH99" i="8"/>
  <c r="BG99" i="8" a="1"/>
  <c r="BG99" i="8" s="1"/>
  <c r="BF99" i="8" a="1"/>
  <c r="BF99" i="8" s="1"/>
  <c r="BE99" i="8" a="1"/>
  <c r="BE99" i="8"/>
  <c r="BD99" i="8" a="1"/>
  <c r="BD99" i="8"/>
  <c r="BC99" i="8" a="1"/>
  <c r="BC99" i="8" s="1"/>
  <c r="BB99" i="8" a="1"/>
  <c r="BB99" i="8"/>
  <c r="BA99" i="8"/>
  <c r="AZ99" i="8"/>
  <c r="AY99" i="8"/>
  <c r="AX99" i="8"/>
  <c r="AW99" i="8"/>
  <c r="AV99" i="8"/>
  <c r="AO99" i="8" a="1"/>
  <c r="AO99" i="8"/>
  <c r="AP99" i="8" s="1"/>
  <c r="X99" i="8" a="1"/>
  <c r="X99" i="8" s="1"/>
  <c r="W99" i="8" a="1"/>
  <c r="W99" i="8"/>
  <c r="U99" i="8" a="1"/>
  <c r="U99" i="8"/>
  <c r="T99" i="8" a="1"/>
  <c r="T99" i="8"/>
  <c r="BL98" i="8"/>
  <c r="BK98" i="8"/>
  <c r="BJ98" i="8"/>
  <c r="BI98" i="8" a="1"/>
  <c r="BI98" i="8" s="1"/>
  <c r="BH98" i="8" a="1"/>
  <c r="BH98" i="8" s="1"/>
  <c r="BG98" i="8" a="1"/>
  <c r="BG98" i="8"/>
  <c r="BF98" i="8" a="1"/>
  <c r="BF98" i="8"/>
  <c r="BE98" i="8" a="1"/>
  <c r="BE98" i="8" s="1"/>
  <c r="BD98" i="8" a="1"/>
  <c r="BD98" i="8"/>
  <c r="BC98" i="8" a="1"/>
  <c r="BC98" i="8" s="1"/>
  <c r="BB98" i="8" a="1"/>
  <c r="BB98" i="8" s="1"/>
  <c r="AZ98" i="8"/>
  <c r="AY98" i="8"/>
  <c r="AX98" i="8"/>
  <c r="AW98" i="8"/>
  <c r="AV98" i="8"/>
  <c r="AO98" i="8" a="1"/>
  <c r="AO98" i="8" s="1"/>
  <c r="AP98" i="8" s="1"/>
  <c r="X98" i="8" a="1"/>
  <c r="X98" i="8" s="1"/>
  <c r="W98" i="8" a="1"/>
  <c r="W98" i="8" s="1"/>
  <c r="U98" i="8" a="1"/>
  <c r="U98" i="8" s="1"/>
  <c r="T98" i="8" a="1"/>
  <c r="T98" i="8"/>
  <c r="BL97" i="8"/>
  <c r="BK97" i="8"/>
  <c r="BJ97" i="8"/>
  <c r="BI97" i="8" a="1"/>
  <c r="BI97" i="8"/>
  <c r="BH97" i="8" a="1"/>
  <c r="BH97" i="8"/>
  <c r="BG97" i="8" a="1"/>
  <c r="BG97" i="8" s="1"/>
  <c r="BF97" i="8" a="1"/>
  <c r="BF97" i="8"/>
  <c r="BE97" i="8" a="1"/>
  <c r="BE97" i="8" s="1"/>
  <c r="BD97" i="8" a="1"/>
  <c r="BD97" i="8" s="1"/>
  <c r="BC97" i="8" a="1"/>
  <c r="BC97" i="8"/>
  <c r="BB97" i="8" a="1"/>
  <c r="BB97" i="8"/>
  <c r="AZ97" i="8"/>
  <c r="AY97" i="8"/>
  <c r="AX97" i="8"/>
  <c r="AW97" i="8"/>
  <c r="AV97" i="8"/>
  <c r="AO97" i="8" a="1"/>
  <c r="AO97" i="8"/>
  <c r="AP97" i="8" s="1"/>
  <c r="X97" i="8" a="1"/>
  <c r="X97" i="8" s="1"/>
  <c r="W97" i="8" a="1"/>
  <c r="W97" i="8"/>
  <c r="U97" i="8" a="1"/>
  <c r="U97" i="8" s="1"/>
  <c r="T97" i="8" a="1"/>
  <c r="T97" i="8"/>
  <c r="BL96" i="8"/>
  <c r="BK96" i="8"/>
  <c r="BJ96" i="8"/>
  <c r="BI96" i="8" a="1"/>
  <c r="BI96" i="8" s="1"/>
  <c r="BH96" i="8" a="1"/>
  <c r="BH96" i="8"/>
  <c r="BG96" i="8" a="1"/>
  <c r="BG96" i="8" s="1"/>
  <c r="BF96" i="8" a="1"/>
  <c r="BF96" i="8" s="1"/>
  <c r="BE96" i="8" a="1"/>
  <c r="BE96" i="8"/>
  <c r="BD96" i="8" a="1"/>
  <c r="BD96" i="8"/>
  <c r="BC96" i="8" a="1"/>
  <c r="BC96" i="8"/>
  <c r="BB96" i="8" a="1"/>
  <c r="BB96" i="8"/>
  <c r="AZ96" i="8"/>
  <c r="AY96" i="8"/>
  <c r="AX96" i="8"/>
  <c r="AW96" i="8"/>
  <c r="AV96" i="8"/>
  <c r="AO96" i="8" a="1"/>
  <c r="AO96" i="8"/>
  <c r="AP96" i="8" s="1"/>
  <c r="X96" i="8" a="1"/>
  <c r="X96" i="8" s="1"/>
  <c r="W96" i="8" a="1"/>
  <c r="W96" i="8"/>
  <c r="U96" i="8" a="1"/>
  <c r="U96" i="8" s="1"/>
  <c r="T96" i="8" a="1"/>
  <c r="T96" i="8"/>
  <c r="BL95" i="8"/>
  <c r="BK95" i="8"/>
  <c r="BJ95" i="8"/>
  <c r="BI95" i="8" a="1"/>
  <c r="BI95" i="8" s="1"/>
  <c r="BH95" i="8" a="1"/>
  <c r="BH95" i="8" s="1"/>
  <c r="BG95" i="8" a="1"/>
  <c r="BG95" i="8"/>
  <c r="BF95" i="8" a="1"/>
  <c r="BF95" i="8"/>
  <c r="BE95" i="8" a="1"/>
  <c r="BE95" i="8"/>
  <c r="BD95" i="8" a="1"/>
  <c r="BD95" i="8"/>
  <c r="BC95" i="8" a="1"/>
  <c r="BC95" i="8" s="1"/>
  <c r="BB95" i="8" a="1"/>
  <c r="BB95" i="8" s="1"/>
  <c r="AZ95" i="8"/>
  <c r="AY95" i="8"/>
  <c r="AX95" i="8"/>
  <c r="AW95" i="8"/>
  <c r="AV95" i="8"/>
  <c r="AO95" i="8" a="1"/>
  <c r="AO95" i="8" s="1"/>
  <c r="AP95" i="8" s="1"/>
  <c r="Y95" i="8"/>
  <c r="X95" i="8" a="1"/>
  <c r="X95" i="8"/>
  <c r="W95" i="8" a="1"/>
  <c r="W95" i="8"/>
  <c r="U95" i="8" a="1"/>
  <c r="U95" i="8" s="1"/>
  <c r="T95" i="8" a="1"/>
  <c r="T95" i="8"/>
  <c r="BL94" i="8"/>
  <c r="BK94" i="8"/>
  <c r="BJ94" i="8"/>
  <c r="BI94" i="8" a="1"/>
  <c r="BI94" i="8"/>
  <c r="BH94" i="8" a="1"/>
  <c r="BH94" i="8"/>
  <c r="BG94" i="8" a="1"/>
  <c r="BG94" i="8"/>
  <c r="BF94" i="8" a="1"/>
  <c r="BF94" i="8" s="1"/>
  <c r="BE94" i="8" a="1"/>
  <c r="BE94" i="8" s="1"/>
  <c r="BD94" i="8" a="1"/>
  <c r="BD94" i="8" s="1"/>
  <c r="BC94" i="8" a="1"/>
  <c r="BC94" i="8"/>
  <c r="BB94" i="8" a="1"/>
  <c r="BB94" i="8"/>
  <c r="AZ94" i="8"/>
  <c r="AY94" i="8"/>
  <c r="AX94" i="8"/>
  <c r="AW94" i="8"/>
  <c r="AV94" i="8"/>
  <c r="AO94" i="8" a="1"/>
  <c r="AO94" i="8"/>
  <c r="X94" i="8" a="1"/>
  <c r="X94" i="8" s="1"/>
  <c r="W94" i="8" a="1"/>
  <c r="W94" i="8"/>
  <c r="U94" i="8" a="1"/>
  <c r="U94" i="8" s="1"/>
  <c r="T94" i="8" a="1"/>
  <c r="T94" i="8"/>
  <c r="BL92" i="8"/>
  <c r="BK92" i="8"/>
  <c r="BJ92" i="8"/>
  <c r="BI92" i="8" a="1"/>
  <c r="BI92" i="8"/>
  <c r="BH92" i="8" a="1"/>
  <c r="BH92" i="8"/>
  <c r="BG92" i="8" a="1"/>
  <c r="BG92" i="8" s="1"/>
  <c r="BF92" i="8" a="1"/>
  <c r="BF92" i="8"/>
  <c r="BE92" i="8" a="1"/>
  <c r="BE92" i="8" s="1"/>
  <c r="BD92" i="8" a="1"/>
  <c r="BD92" i="8" s="1"/>
  <c r="BA92" i="8" s="1"/>
  <c r="BC92" i="8" a="1"/>
  <c r="BC92" i="8"/>
  <c r="BB92" i="8" a="1"/>
  <c r="BB92" i="8"/>
  <c r="AZ92" i="8"/>
  <c r="AY92" i="8"/>
  <c r="AX92" i="8"/>
  <c r="AW92" i="8"/>
  <c r="AV92" i="8"/>
  <c r="AO92" i="8" a="1"/>
  <c r="AO92" i="8"/>
  <c r="AP92" i="8" s="1"/>
  <c r="Z92" i="8"/>
  <c r="X92" i="8" a="1"/>
  <c r="X92" i="8" s="1"/>
  <c r="W92" i="8" a="1"/>
  <c r="W92" i="8"/>
  <c r="U92" i="8" a="1"/>
  <c r="U92" i="8" s="1"/>
  <c r="T92" i="8" a="1"/>
  <c r="T92" i="8"/>
  <c r="Y92" i="8" s="1"/>
  <c r="BL91" i="8"/>
  <c r="BK91" i="8"/>
  <c r="BJ91" i="8"/>
  <c r="BI91" i="8" a="1"/>
  <c r="BI91" i="8" s="1"/>
  <c r="BH91" i="8" a="1"/>
  <c r="BH91" i="8"/>
  <c r="BG91" i="8" a="1"/>
  <c r="BG91" i="8" s="1"/>
  <c r="BF91" i="8" a="1"/>
  <c r="BF91" i="8" s="1"/>
  <c r="BE91" i="8" a="1"/>
  <c r="BE91" i="8"/>
  <c r="BD91" i="8" a="1"/>
  <c r="BD91" i="8"/>
  <c r="BC91" i="8" a="1"/>
  <c r="BC91" i="8"/>
  <c r="BB91" i="8" a="1"/>
  <c r="BB91" i="8" s="1"/>
  <c r="AZ91" i="8"/>
  <c r="AY91" i="8"/>
  <c r="AX91" i="8"/>
  <c r="AW91" i="8"/>
  <c r="AV91" i="8"/>
  <c r="AO91" i="8" a="1"/>
  <c r="AO91" i="8"/>
  <c r="X91" i="8" a="1"/>
  <c r="X91" i="8" s="1"/>
  <c r="W91" i="8" a="1"/>
  <c r="W91" i="8"/>
  <c r="U91" i="8" a="1"/>
  <c r="U91" i="8" s="1"/>
  <c r="T91" i="8" a="1"/>
  <c r="T91" i="8" s="1"/>
  <c r="BL88" i="8"/>
  <c r="BK88" i="8"/>
  <c r="BJ88" i="8"/>
  <c r="BI88" i="8" a="1"/>
  <c r="BI88" i="8"/>
  <c r="BH88" i="8" a="1"/>
  <c r="BH88" i="8"/>
  <c r="BG88" i="8" a="1"/>
  <c r="BG88" i="8"/>
  <c r="BF88" i="8" a="1"/>
  <c r="BF88" i="8"/>
  <c r="BE88" i="8" a="1"/>
  <c r="BE88" i="8" s="1"/>
  <c r="BD88" i="8" a="1"/>
  <c r="BD88" i="8" s="1"/>
  <c r="BA88" i="8" s="1"/>
  <c r="BC88" i="8" a="1"/>
  <c r="BC88" i="8"/>
  <c r="BB88" i="8" a="1"/>
  <c r="BB88" i="8"/>
  <c r="AZ88" i="8"/>
  <c r="AY88" i="8"/>
  <c r="AX88" i="8"/>
  <c r="AW88" i="8"/>
  <c r="AV88" i="8"/>
  <c r="AO88" i="8" a="1"/>
  <c r="AO88" i="8"/>
  <c r="AP88" i="8" s="1"/>
  <c r="X88" i="8" a="1"/>
  <c r="X88" i="8" s="1"/>
  <c r="W88" i="8" a="1"/>
  <c r="W88" i="8"/>
  <c r="U88" i="8" a="1"/>
  <c r="U88" i="8" s="1"/>
  <c r="T88" i="8" a="1"/>
  <c r="T88" i="8"/>
  <c r="BL87" i="8"/>
  <c r="BK87" i="8"/>
  <c r="BJ87" i="8"/>
  <c r="BI87" i="8" a="1"/>
  <c r="BI87" i="8"/>
  <c r="BH87" i="8" a="1"/>
  <c r="BH87" i="8"/>
  <c r="BG87" i="8" a="1"/>
  <c r="BG87" i="8" s="1"/>
  <c r="BF87" i="8" a="1"/>
  <c r="BF87" i="8" s="1"/>
  <c r="BE87" i="8" a="1"/>
  <c r="BE87" i="8"/>
  <c r="BD87" i="8" a="1"/>
  <c r="BD87" i="8"/>
  <c r="BC87" i="8" a="1"/>
  <c r="BC87" i="8" s="1"/>
  <c r="BA87" i="8" s="1"/>
  <c r="BB87" i="8" a="1"/>
  <c r="BB87" i="8"/>
  <c r="AZ87" i="8"/>
  <c r="AY87" i="8"/>
  <c r="AX87" i="8"/>
  <c r="AW87" i="8"/>
  <c r="AV87" i="8"/>
  <c r="AO87" i="8" a="1"/>
  <c r="AO87" i="8"/>
  <c r="X87" i="8" a="1"/>
  <c r="X87" i="8" s="1"/>
  <c r="W87" i="8" a="1"/>
  <c r="W87" i="8"/>
  <c r="U87" i="8" a="1"/>
  <c r="U87" i="8"/>
  <c r="T87" i="8" a="1"/>
  <c r="T87" i="8" s="1"/>
  <c r="BL86" i="8"/>
  <c r="BK86" i="8"/>
  <c r="BJ86" i="8"/>
  <c r="BI86" i="8" a="1"/>
  <c r="BI86" i="8" s="1"/>
  <c r="BH86" i="8" a="1"/>
  <c r="BH86" i="8"/>
  <c r="BG86" i="8" a="1"/>
  <c r="BG86" i="8" s="1"/>
  <c r="BF86" i="8" a="1"/>
  <c r="BF86" i="8" s="1"/>
  <c r="BE86" i="8" a="1"/>
  <c r="BE86" i="8"/>
  <c r="BD86" i="8" a="1"/>
  <c r="BD86" i="8" s="1"/>
  <c r="BC86" i="8" a="1"/>
  <c r="BC86" i="8" s="1"/>
  <c r="BB86" i="8" a="1"/>
  <c r="BB86" i="8"/>
  <c r="AZ86" i="8"/>
  <c r="AY86" i="8"/>
  <c r="AX86" i="8"/>
  <c r="AW86" i="8"/>
  <c r="AV86" i="8"/>
  <c r="AO86" i="8" a="1"/>
  <c r="AO86" i="8" s="1"/>
  <c r="AP86" i="8" s="1"/>
  <c r="AG86" i="8"/>
  <c r="Y86" i="8"/>
  <c r="X86" i="8" a="1"/>
  <c r="X86" i="8" s="1"/>
  <c r="W86" i="8" a="1"/>
  <c r="W86" i="8" s="1"/>
  <c r="U86" i="8" a="1"/>
  <c r="U86" i="8"/>
  <c r="T86" i="8" a="1"/>
  <c r="T86" i="8" s="1"/>
  <c r="I86" i="8"/>
  <c r="H86" i="8"/>
  <c r="H87" i="8" s="1"/>
  <c r="BL85" i="8"/>
  <c r="BK85" i="8"/>
  <c r="BJ85" i="8"/>
  <c r="BI85" i="8" a="1"/>
  <c r="BI85" i="8" s="1"/>
  <c r="BH85" i="8" a="1"/>
  <c r="BH85" i="8"/>
  <c r="BG85" i="8" a="1"/>
  <c r="BG85" i="8" s="1"/>
  <c r="BF85" i="8" a="1"/>
  <c r="BF85" i="8" s="1"/>
  <c r="BE85" i="8" a="1"/>
  <c r="BE85" i="8"/>
  <c r="BD85" i="8" a="1"/>
  <c r="BD85" i="8"/>
  <c r="BC85" i="8" a="1"/>
  <c r="BC85" i="8"/>
  <c r="BB85" i="8" a="1"/>
  <c r="BB85" i="8" s="1"/>
  <c r="AZ85" i="8"/>
  <c r="AY85" i="8"/>
  <c r="AX85" i="8"/>
  <c r="AW85" i="8"/>
  <c r="AV85" i="8"/>
  <c r="AO85" i="8" a="1"/>
  <c r="AO85" i="8" s="1"/>
  <c r="AP85" i="8" s="1"/>
  <c r="AG85" i="8"/>
  <c r="X85" i="8" a="1"/>
  <c r="X85" i="8"/>
  <c r="W85" i="8" a="1"/>
  <c r="W85" i="8" s="1"/>
  <c r="U85" i="8" a="1"/>
  <c r="U85" i="8"/>
  <c r="T85" i="8" a="1"/>
  <c r="T85" i="8" s="1"/>
  <c r="I85" i="8"/>
  <c r="BL84" i="8"/>
  <c r="BK84" i="8"/>
  <c r="BJ84" i="8"/>
  <c r="BI84" i="8" a="1"/>
  <c r="BI84" i="8" s="1"/>
  <c r="BH84" i="8" a="1"/>
  <c r="BH84" i="8"/>
  <c r="BG84" i="8" a="1"/>
  <c r="BG84" i="8"/>
  <c r="BF84" i="8" a="1"/>
  <c r="BF84" i="8"/>
  <c r="BE84" i="8" a="1"/>
  <c r="BE84" i="8" s="1"/>
  <c r="BD84" i="8" a="1"/>
  <c r="BD84" i="8" s="1"/>
  <c r="BC84" i="8" a="1"/>
  <c r="BC84" i="8" s="1"/>
  <c r="BB84" i="8" a="1"/>
  <c r="BB84" i="8"/>
  <c r="AZ84" i="8"/>
  <c r="AY84" i="8"/>
  <c r="AX84" i="8"/>
  <c r="AW84" i="8"/>
  <c r="AV84" i="8"/>
  <c r="AO84" i="8" a="1"/>
  <c r="AO84" i="8" s="1"/>
  <c r="AP84" i="8" s="1"/>
  <c r="X84" i="8" a="1"/>
  <c r="X84" i="8"/>
  <c r="W84" i="8" a="1"/>
  <c r="W84" i="8" s="1"/>
  <c r="U84" i="8" a="1"/>
  <c r="U84" i="8"/>
  <c r="T84" i="8" a="1"/>
  <c r="T84" i="8" s="1"/>
  <c r="H84" i="8"/>
  <c r="BL83" i="8"/>
  <c r="BK83" i="8"/>
  <c r="BJ83" i="8"/>
  <c r="BI83" i="8" a="1"/>
  <c r="BI83" i="8" s="1"/>
  <c r="BH83" i="8" a="1"/>
  <c r="BH83" i="8"/>
  <c r="BG83" i="8" a="1"/>
  <c r="BG83" i="8" s="1"/>
  <c r="BF83" i="8" a="1"/>
  <c r="BF83" i="8" s="1"/>
  <c r="BE83" i="8" a="1"/>
  <c r="BE83" i="8"/>
  <c r="BD83" i="8" a="1"/>
  <c r="BD83" i="8" s="1"/>
  <c r="BC83" i="8" a="1"/>
  <c r="BC83" i="8"/>
  <c r="BB83" i="8" a="1"/>
  <c r="BB83" i="8"/>
  <c r="AZ83" i="8"/>
  <c r="AY83" i="8"/>
  <c r="AX83" i="8"/>
  <c r="AW83" i="8"/>
  <c r="AV83" i="8"/>
  <c r="AO83" i="8" a="1"/>
  <c r="AO83" i="8"/>
  <c r="X83" i="8" a="1"/>
  <c r="X83" i="8"/>
  <c r="W83" i="8" a="1"/>
  <c r="W83" i="8"/>
  <c r="U83" i="8" a="1"/>
  <c r="U83" i="8" s="1"/>
  <c r="T83" i="8" a="1"/>
  <c r="T83" i="8"/>
  <c r="BL80" i="8"/>
  <c r="BK80" i="8"/>
  <c r="BJ80" i="8"/>
  <c r="BI80" i="8" a="1"/>
  <c r="BI80" i="8"/>
  <c r="BH80" i="8" a="1"/>
  <c r="BH80" i="8" s="1"/>
  <c r="BA80" i="8" s="1"/>
  <c r="BG80" i="8" a="1"/>
  <c r="BG80" i="8"/>
  <c r="BF80" i="8" a="1"/>
  <c r="BF80" i="8" s="1"/>
  <c r="BE80" i="8" a="1"/>
  <c r="BE80" i="8"/>
  <c r="BD80" i="8" a="1"/>
  <c r="BD80" i="8" s="1"/>
  <c r="BC80" i="8" a="1"/>
  <c r="BC80" i="8"/>
  <c r="BB80" i="8" a="1"/>
  <c r="BB80" i="8" s="1"/>
  <c r="AZ80" i="8"/>
  <c r="AY80" i="8"/>
  <c r="AX80" i="8"/>
  <c r="AW80" i="8"/>
  <c r="AV80" i="8"/>
  <c r="AO80" i="8" a="1"/>
  <c r="AO80" i="8" s="1"/>
  <c r="AP80" i="8" s="1"/>
  <c r="Y80" i="8"/>
  <c r="X80" i="8" a="1"/>
  <c r="X80" i="8" s="1"/>
  <c r="W80" i="8" a="1"/>
  <c r="W80" i="8" s="1"/>
  <c r="Z80" i="8" s="1"/>
  <c r="U80" i="8" a="1"/>
  <c r="U80" i="8"/>
  <c r="T80" i="8" a="1"/>
  <c r="T80" i="8"/>
  <c r="BL79" i="8"/>
  <c r="BK79" i="8"/>
  <c r="BJ79" i="8"/>
  <c r="BI79" i="8" a="1"/>
  <c r="BI79" i="8"/>
  <c r="BH79" i="8" a="1"/>
  <c r="BH79" i="8" s="1"/>
  <c r="BG79" i="8" a="1"/>
  <c r="BG79" i="8"/>
  <c r="BF79" i="8" a="1"/>
  <c r="BF79" i="8" s="1"/>
  <c r="BE79" i="8" a="1"/>
  <c r="BE79" i="8"/>
  <c r="BD79" i="8" a="1"/>
  <c r="BD79" i="8" s="1"/>
  <c r="BC79" i="8" a="1"/>
  <c r="BC79" i="8"/>
  <c r="BA79" i="8" s="1"/>
  <c r="BB79" i="8" a="1"/>
  <c r="BB79" i="8"/>
  <c r="AZ79" i="8"/>
  <c r="AY79" i="8"/>
  <c r="AX79" i="8"/>
  <c r="AW79" i="8"/>
  <c r="AV79" i="8"/>
  <c r="AO79" i="8" a="1"/>
  <c r="AO79" i="8"/>
  <c r="AP79" i="8" s="1"/>
  <c r="X79" i="8" a="1"/>
  <c r="X79" i="8"/>
  <c r="W79" i="8" a="1"/>
  <c r="W79" i="8"/>
  <c r="U79" i="8" a="1"/>
  <c r="U79" i="8"/>
  <c r="T79" i="8" a="1"/>
  <c r="T79" i="8" s="1"/>
  <c r="BL78" i="8"/>
  <c r="BK78" i="8"/>
  <c r="BJ78" i="8"/>
  <c r="BI78" i="8" a="1"/>
  <c r="BI78" i="8"/>
  <c r="BH78" i="8" a="1"/>
  <c r="BH78" i="8" s="1"/>
  <c r="BG78" i="8" a="1"/>
  <c r="BG78" i="8"/>
  <c r="BF78" i="8" a="1"/>
  <c r="BF78" i="8" s="1"/>
  <c r="BE78" i="8" a="1"/>
  <c r="BE78" i="8" s="1"/>
  <c r="BD78" i="8" a="1"/>
  <c r="BD78" i="8"/>
  <c r="BC78" i="8" a="1"/>
  <c r="BC78" i="8" s="1"/>
  <c r="BB78" i="8" a="1"/>
  <c r="BB78" i="8" s="1"/>
  <c r="AZ78" i="8"/>
  <c r="AY78" i="8"/>
  <c r="AX78" i="8"/>
  <c r="AW78" i="8"/>
  <c r="AV78" i="8"/>
  <c r="AO78" i="8" a="1"/>
  <c r="AO78" i="8" s="1"/>
  <c r="AP78" i="8" s="1"/>
  <c r="X78" i="8" a="1"/>
  <c r="X78" i="8" s="1"/>
  <c r="W78" i="8" a="1"/>
  <c r="W78" i="8"/>
  <c r="U78" i="8" a="1"/>
  <c r="U78" i="8" s="1"/>
  <c r="T78" i="8" a="1"/>
  <c r="T78" i="8" s="1"/>
  <c r="BL77" i="8"/>
  <c r="BK77" i="8"/>
  <c r="BJ77" i="8"/>
  <c r="BI77" i="8" a="1"/>
  <c r="BI77" i="8"/>
  <c r="BH77" i="8" a="1"/>
  <c r="BH77" i="8" s="1"/>
  <c r="BG77" i="8" a="1"/>
  <c r="BG77" i="8" s="1"/>
  <c r="BF77" i="8" a="1"/>
  <c r="BF77" i="8"/>
  <c r="BE77" i="8" a="1"/>
  <c r="BE77" i="8"/>
  <c r="BD77" i="8" a="1"/>
  <c r="BD77" i="8" s="1"/>
  <c r="BC77" i="8" a="1"/>
  <c r="BC77" i="8"/>
  <c r="BB77" i="8" a="1"/>
  <c r="BB77" i="8" s="1"/>
  <c r="AZ77" i="8"/>
  <c r="AY77" i="8"/>
  <c r="AX77" i="8"/>
  <c r="AW77" i="8"/>
  <c r="AV77" i="8"/>
  <c r="AO77" i="8" a="1"/>
  <c r="AO77" i="8" s="1"/>
  <c r="AP77" i="8" s="1"/>
  <c r="X77" i="8" a="1"/>
  <c r="X77" i="8" s="1"/>
  <c r="W77" i="8" a="1"/>
  <c r="W77" i="8" s="1"/>
  <c r="U77" i="8" a="1"/>
  <c r="U77" i="8"/>
  <c r="T77" i="8" a="1"/>
  <c r="T77" i="8"/>
  <c r="BL76" i="8"/>
  <c r="BK76" i="8"/>
  <c r="BJ76" i="8"/>
  <c r="BI76" i="8" a="1"/>
  <c r="BI76" i="8" s="1"/>
  <c r="BH76" i="8" a="1"/>
  <c r="BH76" i="8" s="1"/>
  <c r="BG76" i="8" a="1"/>
  <c r="BG76" i="8"/>
  <c r="BF76" i="8" a="1"/>
  <c r="BF76" i="8" s="1"/>
  <c r="BE76" i="8" a="1"/>
  <c r="BE76" i="8"/>
  <c r="BD76" i="8" a="1"/>
  <c r="BD76" i="8" s="1"/>
  <c r="BC76" i="8" a="1"/>
  <c r="BC76" i="8"/>
  <c r="BB76" i="8" a="1"/>
  <c r="BB76" i="8" s="1"/>
  <c r="BA76" i="8" s="1"/>
  <c r="AZ76" i="8"/>
  <c r="AY76" i="8"/>
  <c r="AX76" i="8"/>
  <c r="AW76" i="8"/>
  <c r="AV76" i="8"/>
  <c r="AO76" i="8" a="1"/>
  <c r="AO76" i="8"/>
  <c r="AP76" i="8" s="1"/>
  <c r="X76" i="8" a="1"/>
  <c r="X76" i="8"/>
  <c r="W76" i="8" a="1"/>
  <c r="W76" i="8"/>
  <c r="U76" i="8" a="1"/>
  <c r="U76" i="8"/>
  <c r="T76" i="8" a="1"/>
  <c r="T76" i="8"/>
  <c r="BL75" i="8"/>
  <c r="BK75" i="8"/>
  <c r="BJ75" i="8"/>
  <c r="BI75" i="8" a="1"/>
  <c r="BI75" i="8" s="1"/>
  <c r="BH75" i="8" a="1"/>
  <c r="BH75" i="8" s="1"/>
  <c r="BG75" i="8" a="1"/>
  <c r="BG75" i="8"/>
  <c r="BF75" i="8" a="1"/>
  <c r="BF75" i="8" s="1"/>
  <c r="BE75" i="8" a="1"/>
  <c r="BE75" i="8"/>
  <c r="BD75" i="8" a="1"/>
  <c r="BD75" i="8" s="1"/>
  <c r="BC75" i="8" a="1"/>
  <c r="BC75" i="8"/>
  <c r="BB75" i="8" a="1"/>
  <c r="BB75" i="8" s="1"/>
  <c r="AZ75" i="8"/>
  <c r="AY75" i="8"/>
  <c r="AX75" i="8"/>
  <c r="AW75" i="8"/>
  <c r="AV75" i="8"/>
  <c r="AO75" i="8" a="1"/>
  <c r="AO75" i="8" s="1"/>
  <c r="AP75" i="8" s="1"/>
  <c r="X75" i="8" a="1"/>
  <c r="X75" i="8" s="1"/>
  <c r="W75" i="8" a="1"/>
  <c r="W75" i="8"/>
  <c r="U75" i="8" a="1"/>
  <c r="U75" i="8" s="1"/>
  <c r="T75" i="8" a="1"/>
  <c r="T75" i="8" s="1"/>
  <c r="BI74" i="8" a="1"/>
  <c r="BI74" i="8" s="1"/>
  <c r="BH74" i="8" a="1"/>
  <c r="BH74" i="8" s="1"/>
  <c r="BG74" i="8" a="1"/>
  <c r="BG74" i="8"/>
  <c r="BF74" i="8" a="1"/>
  <c r="BF74" i="8"/>
  <c r="BE74" i="8" a="1"/>
  <c r="BE74" i="8"/>
  <c r="BD74" i="8" a="1"/>
  <c r="BD74" i="8"/>
  <c r="BC74" i="8" a="1"/>
  <c r="BC74" i="8" s="1"/>
  <c r="BB74" i="8" a="1"/>
  <c r="BB74" i="8" s="1"/>
  <c r="AX74" i="8"/>
  <c r="AW74" i="8"/>
  <c r="AV74" i="8"/>
  <c r="AO74" i="8" a="1"/>
  <c r="AO74" i="8" s="1"/>
  <c r="AP74" i="8" s="1"/>
  <c r="X74" i="8" a="1"/>
  <c r="X74" i="8"/>
  <c r="W74" i="8" a="1"/>
  <c r="W74" i="8" s="1"/>
  <c r="Z74" i="8" s="1"/>
  <c r="U74" i="8" a="1"/>
  <c r="U74" i="8" s="1"/>
  <c r="T74" i="8" a="1"/>
  <c r="T74" i="8"/>
  <c r="BI73" i="8" a="1"/>
  <c r="BI73" i="8" s="1"/>
  <c r="BH73" i="8" a="1"/>
  <c r="BH73" i="8"/>
  <c r="BG73" i="8" a="1"/>
  <c r="BG73" i="8" s="1"/>
  <c r="BF73" i="8" a="1"/>
  <c r="BF73" i="8"/>
  <c r="BE73" i="8" a="1"/>
  <c r="BE73" i="8" s="1"/>
  <c r="BD73" i="8" a="1"/>
  <c r="BD73" i="8" s="1"/>
  <c r="BA73" i="8" s="1"/>
  <c r="BC73" i="8" a="1"/>
  <c r="BC73" i="8" s="1"/>
  <c r="BB73" i="8" a="1"/>
  <c r="BB73" i="8"/>
  <c r="AX73" i="8"/>
  <c r="AW73" i="8"/>
  <c r="AV73" i="8"/>
  <c r="AO73" i="8" a="1"/>
  <c r="AO73" i="8" s="1"/>
  <c r="AP73" i="8" s="1"/>
  <c r="X73" i="8" a="1"/>
  <c r="X73" i="8" s="1"/>
  <c r="W73" i="8" a="1"/>
  <c r="W73" i="8" s="1"/>
  <c r="U73" i="8" a="1"/>
  <c r="U73" i="8" s="1"/>
  <c r="T73" i="8" a="1"/>
  <c r="T73" i="8"/>
  <c r="BI72" i="8" a="1"/>
  <c r="BI72" i="8" s="1"/>
  <c r="BH72" i="8" a="1"/>
  <c r="BH72" i="8"/>
  <c r="BG72" i="8" a="1"/>
  <c r="BG72" i="8"/>
  <c r="BF72" i="8" a="1"/>
  <c r="BF72" i="8" s="1"/>
  <c r="BE72" i="8" a="1"/>
  <c r="BE72" i="8"/>
  <c r="BD72" i="8" a="1"/>
  <c r="BD72" i="8" s="1"/>
  <c r="BC72" i="8" a="1"/>
  <c r="BC72" i="8" s="1"/>
  <c r="BB72" i="8" a="1"/>
  <c r="BB72" i="8"/>
  <c r="AX72" i="8"/>
  <c r="AW72" i="8"/>
  <c r="AV72" i="8"/>
  <c r="AO72" i="8" a="1"/>
  <c r="AO72" i="8" s="1"/>
  <c r="AP72" i="8" s="1"/>
  <c r="X72" i="8" a="1"/>
  <c r="X72" i="8"/>
  <c r="W72" i="8" a="1"/>
  <c r="W72" i="8" s="1"/>
  <c r="U72" i="8" a="1"/>
  <c r="U72" i="8"/>
  <c r="T72" i="8" a="1"/>
  <c r="T72" i="8" s="1"/>
  <c r="BI71" i="8" a="1"/>
  <c r="BI71" i="8"/>
  <c r="BH71" i="8" a="1"/>
  <c r="BH71" i="8" s="1"/>
  <c r="BG71" i="8" a="1"/>
  <c r="BG71" i="8"/>
  <c r="BF71" i="8" a="1"/>
  <c r="BF71" i="8" s="1"/>
  <c r="BE71" i="8" a="1"/>
  <c r="BE71" i="8" s="1"/>
  <c r="BD71" i="8" a="1"/>
  <c r="BD71" i="8" s="1"/>
  <c r="BC71" i="8" a="1"/>
  <c r="BC71" i="8"/>
  <c r="BB71" i="8" a="1"/>
  <c r="BB71" i="8" s="1"/>
  <c r="AX71" i="8"/>
  <c r="AW71" i="8"/>
  <c r="AV71" i="8"/>
  <c r="AP71" i="8"/>
  <c r="AO71" i="8" a="1"/>
  <c r="AO71" i="8" s="1"/>
  <c r="X71" i="8" a="1"/>
  <c r="X71" i="8"/>
  <c r="W71" i="8" a="1"/>
  <c r="W71" i="8" s="1"/>
  <c r="U71" i="8" a="1"/>
  <c r="U71" i="8"/>
  <c r="T71" i="8" a="1"/>
  <c r="T71" i="8"/>
  <c r="BL70" i="8"/>
  <c r="BK70" i="8"/>
  <c r="BJ70" i="8"/>
  <c r="BI70" i="8" a="1"/>
  <c r="BI70" i="8"/>
  <c r="BH70" i="8" a="1"/>
  <c r="BH70" i="8" s="1"/>
  <c r="BG70" i="8" a="1"/>
  <c r="BG70" i="8"/>
  <c r="BF70" i="8" a="1"/>
  <c r="BF70" i="8"/>
  <c r="BE70" i="8" a="1"/>
  <c r="BE70" i="8"/>
  <c r="BD70" i="8" a="1"/>
  <c r="BD70" i="8" s="1"/>
  <c r="BC70" i="8" a="1"/>
  <c r="BC70" i="8" s="1"/>
  <c r="BB70" i="8" a="1"/>
  <c r="BB70" i="8"/>
  <c r="AZ70" i="8"/>
  <c r="AY70" i="8"/>
  <c r="AX70" i="8"/>
  <c r="AW70" i="8"/>
  <c r="AV70" i="8"/>
  <c r="AO70" i="8" a="1"/>
  <c r="AO70" i="8"/>
  <c r="X70" i="8" a="1"/>
  <c r="X70" i="8"/>
  <c r="W70" i="8" a="1"/>
  <c r="W70" i="8" s="1"/>
  <c r="Z70" i="8" s="1"/>
  <c r="U70" i="8" a="1"/>
  <c r="U70" i="8" s="1"/>
  <c r="AP70" i="8" s="1"/>
  <c r="T70" i="8" a="1"/>
  <c r="T70" i="8"/>
  <c r="I70" i="8"/>
  <c r="BL69" i="8"/>
  <c r="BK69" i="8"/>
  <c r="BJ69" i="8"/>
  <c r="BI69" i="8" a="1"/>
  <c r="BI69" i="8"/>
  <c r="BH69" i="8" a="1"/>
  <c r="BH69" i="8" s="1"/>
  <c r="BG69" i="8" a="1"/>
  <c r="BG69" i="8"/>
  <c r="BF69" i="8" a="1"/>
  <c r="BF69" i="8"/>
  <c r="BE69" i="8" a="1"/>
  <c r="BE69" i="8" s="1"/>
  <c r="BD69" i="8" a="1"/>
  <c r="BD69" i="8"/>
  <c r="BC69" i="8" a="1"/>
  <c r="BC69" i="8"/>
  <c r="BB69" i="8" a="1"/>
  <c r="BB69" i="8" s="1"/>
  <c r="AZ69" i="8"/>
  <c r="AY69" i="8"/>
  <c r="AX69" i="8"/>
  <c r="AW69" i="8"/>
  <c r="AV69" i="8"/>
  <c r="AO69" i="8" a="1"/>
  <c r="AO69" i="8"/>
  <c r="AP69" i="8" s="1"/>
  <c r="X69" i="8" a="1"/>
  <c r="X69" i="8"/>
  <c r="W69" i="8" a="1"/>
  <c r="W69" i="8"/>
  <c r="U69" i="8" a="1"/>
  <c r="U69" i="8" s="1"/>
  <c r="T69" i="8" a="1"/>
  <c r="T69" i="8"/>
  <c r="BL68" i="8"/>
  <c r="BK68" i="8"/>
  <c r="BJ68" i="8"/>
  <c r="BI68" i="8" a="1"/>
  <c r="BI68" i="8"/>
  <c r="BH68" i="8" a="1"/>
  <c r="BH68" i="8" s="1"/>
  <c r="BG68" i="8" a="1"/>
  <c r="BG68" i="8"/>
  <c r="BF68" i="8" a="1"/>
  <c r="BF68" i="8"/>
  <c r="BE68" i="8" a="1"/>
  <c r="BE68" i="8" s="1"/>
  <c r="BD68" i="8" a="1"/>
  <c r="BD68" i="8" s="1"/>
  <c r="BC68" i="8" a="1"/>
  <c r="BC68" i="8"/>
  <c r="BB68" i="8" a="1"/>
  <c r="BB68" i="8"/>
  <c r="AZ68" i="8"/>
  <c r="AY68" i="8"/>
  <c r="AX68" i="8"/>
  <c r="AW68" i="8"/>
  <c r="AV68" i="8"/>
  <c r="AP68" i="8"/>
  <c r="AO68" i="8" a="1"/>
  <c r="AO68" i="8"/>
  <c r="X68" i="8" a="1"/>
  <c r="X68" i="8"/>
  <c r="W68" i="8" a="1"/>
  <c r="W68" i="8"/>
  <c r="U68" i="8" a="1"/>
  <c r="U68" i="8"/>
  <c r="T68" i="8" a="1"/>
  <c r="T68" i="8" s="1"/>
  <c r="Y68" i="8" s="1"/>
  <c r="BL67" i="8"/>
  <c r="BK67" i="8"/>
  <c r="BJ67" i="8"/>
  <c r="BI67" i="8" a="1"/>
  <c r="BI67" i="8"/>
  <c r="BH67" i="8" a="1"/>
  <c r="BH67" i="8"/>
  <c r="BG67" i="8" a="1"/>
  <c r="BG67" i="8"/>
  <c r="BF67" i="8" a="1"/>
  <c r="BF67" i="8" s="1"/>
  <c r="BE67" i="8" a="1"/>
  <c r="BE67" i="8"/>
  <c r="BD67" i="8" a="1"/>
  <c r="BD67" i="8"/>
  <c r="BC67" i="8" a="1"/>
  <c r="BC67" i="8"/>
  <c r="BB67" i="8" a="1"/>
  <c r="BB67" i="8" s="1"/>
  <c r="BA67" i="8" s="1"/>
  <c r="AZ67" i="8"/>
  <c r="AY67" i="8"/>
  <c r="AX67" i="8"/>
  <c r="AW67" i="8"/>
  <c r="AV67" i="8"/>
  <c r="X67" i="8" a="1"/>
  <c r="X67" i="8" s="1"/>
  <c r="W67" i="8" a="1"/>
  <c r="W67" i="8"/>
  <c r="U67" i="8" a="1"/>
  <c r="U67" i="8" s="1"/>
  <c r="T67" i="8" a="1"/>
  <c r="T67" i="8" s="1"/>
  <c r="BL66" i="8"/>
  <c r="BK66" i="8"/>
  <c r="BJ66" i="8"/>
  <c r="BI66" i="8" a="1"/>
  <c r="BI66" i="8" s="1"/>
  <c r="BH66" i="8" a="1"/>
  <c r="BH66" i="8"/>
  <c r="BG66" i="8" a="1"/>
  <c r="BG66" i="8"/>
  <c r="BF66" i="8" a="1"/>
  <c r="BF66" i="8"/>
  <c r="BE66" i="8" a="1"/>
  <c r="BE66" i="8" s="1"/>
  <c r="BD66" i="8" a="1"/>
  <c r="BD66" i="8"/>
  <c r="BC66" i="8" a="1"/>
  <c r="BC66" i="8" s="1"/>
  <c r="BB66" i="8" a="1"/>
  <c r="BB66" i="8"/>
  <c r="AZ66" i="8"/>
  <c r="AY66" i="8"/>
  <c r="AX66" i="8"/>
  <c r="AW66" i="8"/>
  <c r="AV66" i="8"/>
  <c r="AO66" i="8" a="1"/>
  <c r="AO66" i="8" s="1"/>
  <c r="AP66" i="8" s="1"/>
  <c r="X66" i="8" a="1"/>
  <c r="X66" i="8" s="1"/>
  <c r="W66" i="8" a="1"/>
  <c r="W66" i="8" s="1"/>
  <c r="Y66" i="8" s="1"/>
  <c r="U66" i="8" a="1"/>
  <c r="U66" i="8" s="1"/>
  <c r="T66" i="8" a="1"/>
  <c r="T66" i="8"/>
  <c r="BL65" i="8"/>
  <c r="BK65" i="8"/>
  <c r="BJ65" i="8"/>
  <c r="BI65" i="8" a="1"/>
  <c r="BI65" i="8"/>
  <c r="BH65" i="8" a="1"/>
  <c r="BH65" i="8"/>
  <c r="BG65" i="8" a="1"/>
  <c r="BG65" i="8"/>
  <c r="BF65" i="8" a="1"/>
  <c r="BF65" i="8" s="1"/>
  <c r="BE65" i="8" a="1"/>
  <c r="BE65" i="8" s="1"/>
  <c r="BD65" i="8" a="1"/>
  <c r="BD65" i="8" s="1"/>
  <c r="BC65" i="8" a="1"/>
  <c r="BC65" i="8"/>
  <c r="BB65" i="8" a="1"/>
  <c r="BB65" i="8"/>
  <c r="AZ65" i="8"/>
  <c r="AY65" i="8"/>
  <c r="AX65" i="8"/>
  <c r="AW65" i="8"/>
  <c r="AV65" i="8"/>
  <c r="AN65" i="8"/>
  <c r="AM65" i="8"/>
  <c r="AL65" i="8"/>
  <c r="AK65" i="8"/>
  <c r="AJ65" i="8"/>
  <c r="AO65" i="8" s="1" a="1"/>
  <c r="AO65" i="8" s="1"/>
  <c r="X65" i="8" a="1"/>
  <c r="X65" i="8"/>
  <c r="W65" i="8" a="1"/>
  <c r="W65" i="8"/>
  <c r="U65" i="8" a="1"/>
  <c r="U65" i="8" s="1"/>
  <c r="AP65" i="8" s="1"/>
  <c r="T65" i="8" a="1"/>
  <c r="T65" i="8" s="1"/>
  <c r="BL64" i="8"/>
  <c r="BK64" i="8"/>
  <c r="BJ64" i="8"/>
  <c r="BI64" i="8" a="1"/>
  <c r="BI64" i="8"/>
  <c r="BH64" i="8" a="1"/>
  <c r="BH64" i="8" s="1"/>
  <c r="BG64" i="8" a="1"/>
  <c r="BG64" i="8" s="1"/>
  <c r="BF64" i="8" a="1"/>
  <c r="BF64" i="8" s="1"/>
  <c r="BE64" i="8" a="1"/>
  <c r="BE64" i="8"/>
  <c r="BD64" i="8" a="1"/>
  <c r="BD64" i="8"/>
  <c r="BC64" i="8" a="1"/>
  <c r="BC64" i="8"/>
  <c r="BB64" i="8" a="1"/>
  <c r="BB64" i="8" s="1"/>
  <c r="BA64" i="8" s="1"/>
  <c r="AZ64" i="8"/>
  <c r="AY64" i="8"/>
  <c r="AX64" i="8"/>
  <c r="AW64" i="8"/>
  <c r="AV64" i="8"/>
  <c r="AO64" i="8" a="1"/>
  <c r="AO64" i="8" s="1"/>
  <c r="AP64" i="8" s="1"/>
  <c r="X64" i="8" a="1"/>
  <c r="X64" i="8"/>
  <c r="W64" i="8" a="1"/>
  <c r="W64" i="8"/>
  <c r="U64" i="8" a="1"/>
  <c r="U64" i="8"/>
  <c r="T64" i="8" a="1"/>
  <c r="T64" i="8"/>
  <c r="BL63" i="8"/>
  <c r="BK63" i="8"/>
  <c r="BJ63" i="8"/>
  <c r="BI63" i="8" a="1"/>
  <c r="BI63" i="8" s="1"/>
  <c r="BH63" i="8" a="1"/>
  <c r="BH63" i="8" s="1"/>
  <c r="BG63" i="8" a="1"/>
  <c r="BG63" i="8"/>
  <c r="BF63" i="8" a="1"/>
  <c r="BF63" i="8"/>
  <c r="BE63" i="8" a="1"/>
  <c r="BE63" i="8"/>
  <c r="BD63" i="8" a="1"/>
  <c r="BD63" i="8" s="1"/>
  <c r="BC63" i="8" a="1"/>
  <c r="BC63" i="8" s="1"/>
  <c r="BB63" i="8" a="1"/>
  <c r="BB63" i="8"/>
  <c r="AZ63" i="8"/>
  <c r="AY63" i="8"/>
  <c r="AX63" i="8"/>
  <c r="AW63" i="8"/>
  <c r="AV63" i="8"/>
  <c r="AO63" i="8" a="1"/>
  <c r="AO63" i="8" s="1"/>
  <c r="AP63" i="8" s="1"/>
  <c r="X63" i="8" a="1"/>
  <c r="X63" i="8"/>
  <c r="W63" i="8" a="1"/>
  <c r="W63" i="8"/>
  <c r="U63" i="8" a="1"/>
  <c r="U63" i="8"/>
  <c r="T63" i="8" a="1"/>
  <c r="T63" i="8"/>
  <c r="BL62" i="8"/>
  <c r="BK62" i="8"/>
  <c r="BJ62" i="8"/>
  <c r="BI62" i="8" a="1"/>
  <c r="BI62" i="8" s="1"/>
  <c r="BH62" i="8" a="1"/>
  <c r="BH62" i="8"/>
  <c r="BG62" i="8" a="1"/>
  <c r="BG62" i="8"/>
  <c r="BF62" i="8" a="1"/>
  <c r="BF62" i="8"/>
  <c r="BE62" i="8" a="1"/>
  <c r="BE62" i="8" s="1"/>
  <c r="BD62" i="8" a="1"/>
  <c r="BD62" i="8"/>
  <c r="BC62" i="8" a="1"/>
  <c r="BC62" i="8"/>
  <c r="BB62" i="8" a="1"/>
  <c r="BB62" i="8"/>
  <c r="AZ62" i="8"/>
  <c r="AY62" i="8"/>
  <c r="AX62" i="8"/>
  <c r="AW62" i="8"/>
  <c r="AV62" i="8"/>
  <c r="AO62" i="8" a="1"/>
  <c r="AO62" i="8"/>
  <c r="X62" i="8" a="1"/>
  <c r="X62" i="8"/>
  <c r="W62" i="8" a="1"/>
  <c r="W62" i="8"/>
  <c r="Y62" i="8" s="1"/>
  <c r="U62" i="8" a="1"/>
  <c r="U62" i="8" s="1"/>
  <c r="AP62" i="8" s="1"/>
  <c r="T62" i="8" a="1"/>
  <c r="T62" i="8"/>
  <c r="BL61" i="8"/>
  <c r="BK61" i="8"/>
  <c r="BJ61" i="8"/>
  <c r="BI61" i="8" a="1"/>
  <c r="BI61" i="8"/>
  <c r="BH61" i="8" a="1"/>
  <c r="BH61" i="8"/>
  <c r="BG61" i="8" a="1"/>
  <c r="BG61" i="8" s="1"/>
  <c r="BF61" i="8" a="1"/>
  <c r="BF61" i="8"/>
  <c r="BE61" i="8" a="1"/>
  <c r="BE61" i="8" s="1"/>
  <c r="BD61" i="8" a="1"/>
  <c r="BD61" i="8" s="1"/>
  <c r="BC61" i="8" a="1"/>
  <c r="BC61" i="8"/>
  <c r="BB61" i="8" a="1"/>
  <c r="BB61" i="8" s="1"/>
  <c r="AZ61" i="8"/>
  <c r="AY61" i="8"/>
  <c r="AX61" i="8"/>
  <c r="AW61" i="8"/>
  <c r="AV61" i="8"/>
  <c r="AP61" i="8"/>
  <c r="AO61" i="8" a="1"/>
  <c r="AO61" i="8" s="1"/>
  <c r="X61" i="8" a="1"/>
  <c r="X61" i="8"/>
  <c r="W61" i="8" a="1"/>
  <c r="W61" i="8"/>
  <c r="U61" i="8" a="1"/>
  <c r="U61" i="8"/>
  <c r="T61" i="8" a="1"/>
  <c r="T61" i="8" s="1"/>
  <c r="Z61" i="8" s="1"/>
  <c r="BL60" i="8"/>
  <c r="BK60" i="8"/>
  <c r="BJ60" i="8"/>
  <c r="BI60" i="8" a="1"/>
  <c r="BI60" i="8" s="1"/>
  <c r="BH60" i="8" a="1"/>
  <c r="BH60" i="8"/>
  <c r="BG60" i="8" a="1"/>
  <c r="BG60" i="8"/>
  <c r="BF60" i="8" a="1"/>
  <c r="BF60" i="8" s="1"/>
  <c r="BE60" i="8" a="1"/>
  <c r="BE60" i="8" s="1"/>
  <c r="BD60" i="8" a="1"/>
  <c r="BD60" i="8" s="1"/>
  <c r="BC60" i="8" a="1"/>
  <c r="BC60" i="8" s="1"/>
  <c r="BB60" i="8" a="1"/>
  <c r="BB60" i="8" s="1"/>
  <c r="AZ60" i="8"/>
  <c r="AY60" i="8"/>
  <c r="AX60" i="8"/>
  <c r="AW60" i="8"/>
  <c r="AV60" i="8"/>
  <c r="AP60" i="8"/>
  <c r="AO60" i="8" a="1"/>
  <c r="AO60" i="8" s="1"/>
  <c r="X60" i="8" a="1"/>
  <c r="X60" i="8"/>
  <c r="W60" i="8" a="1"/>
  <c r="W60" i="8"/>
  <c r="U60" i="8" a="1"/>
  <c r="U60" i="8"/>
  <c r="T60" i="8" a="1"/>
  <c r="T60" i="8" s="1"/>
  <c r="Z60" i="8" s="1"/>
  <c r="BL59" i="8"/>
  <c r="BK59" i="8"/>
  <c r="BJ59" i="8"/>
  <c r="BI59" i="8" a="1"/>
  <c r="BI59" i="8"/>
  <c r="BH59" i="8" a="1"/>
  <c r="BH59" i="8"/>
  <c r="BG59" i="8" a="1"/>
  <c r="BG59" i="8"/>
  <c r="BF59" i="8" a="1"/>
  <c r="BF59" i="8" s="1"/>
  <c r="BE59" i="8" a="1"/>
  <c r="BE59" i="8" s="1"/>
  <c r="BD59" i="8" a="1"/>
  <c r="BD59" i="8"/>
  <c r="BC59" i="8" a="1"/>
  <c r="BC59" i="8" s="1"/>
  <c r="BB59" i="8" a="1"/>
  <c r="BB59" i="8"/>
  <c r="AZ59" i="8"/>
  <c r="AY59" i="8"/>
  <c r="AX59" i="8"/>
  <c r="AW59" i="8"/>
  <c r="AV59" i="8"/>
  <c r="AO59" i="8" a="1"/>
  <c r="AO59" i="8"/>
  <c r="AP59" i="8" s="1"/>
  <c r="Z59" i="8"/>
  <c r="Y59" i="8"/>
  <c r="X59" i="8" a="1"/>
  <c r="X59" i="8"/>
  <c r="W59" i="8" a="1"/>
  <c r="W59" i="8"/>
  <c r="U59" i="8" a="1"/>
  <c r="U59" i="8"/>
  <c r="T59" i="8" a="1"/>
  <c r="T59" i="8"/>
  <c r="BL58" i="8"/>
  <c r="BK58" i="8"/>
  <c r="BJ58" i="8"/>
  <c r="BI58" i="8" a="1"/>
  <c r="BI58" i="8"/>
  <c r="BH58" i="8" a="1"/>
  <c r="BH58" i="8"/>
  <c r="BG58" i="8" a="1"/>
  <c r="BG58" i="8" s="1"/>
  <c r="BF58" i="8" a="1"/>
  <c r="BF58" i="8" s="1"/>
  <c r="BE58" i="8" a="1"/>
  <c r="BE58" i="8"/>
  <c r="BD58" i="8" a="1"/>
  <c r="BD58" i="8" s="1"/>
  <c r="BC58" i="8" a="1"/>
  <c r="BC58" i="8"/>
  <c r="BB58" i="8" a="1"/>
  <c r="BB58" i="8"/>
  <c r="AZ58" i="8"/>
  <c r="AY58" i="8"/>
  <c r="AX58" i="8"/>
  <c r="AW58" i="8"/>
  <c r="AV58" i="8"/>
  <c r="AP58" i="8"/>
  <c r="AO58" i="8" a="1"/>
  <c r="AO58" i="8"/>
  <c r="X58" i="8" a="1"/>
  <c r="X58" i="8"/>
  <c r="W58" i="8" a="1"/>
  <c r="W58" i="8" s="1"/>
  <c r="U58" i="8" a="1"/>
  <c r="U58" i="8"/>
  <c r="T58" i="8" a="1"/>
  <c r="T58" i="8"/>
  <c r="Z58" i="8" s="1"/>
  <c r="I58" i="8"/>
  <c r="H58" i="8"/>
  <c r="BL57" i="8"/>
  <c r="BK57" i="8"/>
  <c r="BJ57" i="8"/>
  <c r="BI57" i="8" a="1"/>
  <c r="BI57" i="8" s="1"/>
  <c r="BH57" i="8" a="1"/>
  <c r="BH57" i="8" s="1"/>
  <c r="BG57" i="8" a="1"/>
  <c r="BG57" i="8"/>
  <c r="BF57" i="8" a="1"/>
  <c r="BF57" i="8"/>
  <c r="BE57" i="8" a="1"/>
  <c r="BE57" i="8"/>
  <c r="BD57" i="8" a="1"/>
  <c r="BD57" i="8" s="1"/>
  <c r="BC57" i="8" a="1"/>
  <c r="BC57" i="8"/>
  <c r="BB57" i="8" a="1"/>
  <c r="BB57" i="8" s="1"/>
  <c r="BA57" i="8" s="1"/>
  <c r="AZ57" i="8"/>
  <c r="AY57" i="8"/>
  <c r="AX57" i="8"/>
  <c r="AW57" i="8"/>
  <c r="AV57" i="8"/>
  <c r="AO57" i="8" a="1"/>
  <c r="AO57" i="8"/>
  <c r="X57" i="8" a="1"/>
  <c r="X57" i="8"/>
  <c r="W57" i="8" a="1"/>
  <c r="W57" i="8"/>
  <c r="U57" i="8" a="1"/>
  <c r="U57" i="8" s="1"/>
  <c r="T57" i="8" a="1"/>
  <c r="T57" i="8" s="1"/>
  <c r="BL56" i="8"/>
  <c r="BK56" i="8"/>
  <c r="BJ56" i="8"/>
  <c r="BI56" i="8" a="1"/>
  <c r="BI56" i="8" s="1"/>
  <c r="BH56" i="8" a="1"/>
  <c r="BH56" i="8"/>
  <c r="BG56" i="8" a="1"/>
  <c r="BG56" i="8"/>
  <c r="BF56" i="8" a="1"/>
  <c r="BF56" i="8" s="1"/>
  <c r="BE56" i="8" a="1"/>
  <c r="BE56" i="8"/>
  <c r="BD56" i="8" a="1"/>
  <c r="BD56" i="8" s="1"/>
  <c r="BC56" i="8" a="1"/>
  <c r="BC56" i="8" s="1"/>
  <c r="BA56" i="8" s="1"/>
  <c r="BB56" i="8" a="1"/>
  <c r="BB56" i="8"/>
  <c r="AZ56" i="8"/>
  <c r="AY56" i="8"/>
  <c r="AX56" i="8"/>
  <c r="AW56" i="8"/>
  <c r="AV56" i="8"/>
  <c r="AO56" i="8" a="1"/>
  <c r="AO56" i="8" s="1"/>
  <c r="AP56" i="8" s="1"/>
  <c r="X56" i="8" a="1"/>
  <c r="X56" i="8"/>
  <c r="W56" i="8" a="1"/>
  <c r="W56" i="8" s="1"/>
  <c r="Y56" i="8" s="1"/>
  <c r="U56" i="8" a="1"/>
  <c r="U56" i="8"/>
  <c r="T56" i="8" a="1"/>
  <c r="T56" i="8"/>
  <c r="BL55" i="8"/>
  <c r="BK55" i="8"/>
  <c r="BJ55" i="8"/>
  <c r="BI55" i="8" a="1"/>
  <c r="BI55" i="8"/>
  <c r="BH55" i="8" a="1"/>
  <c r="BH55" i="8" s="1"/>
  <c r="BG55" i="8" a="1"/>
  <c r="BG55" i="8"/>
  <c r="BF55" i="8" a="1"/>
  <c r="BF55" i="8"/>
  <c r="BE55" i="8" a="1"/>
  <c r="BE55" i="8" s="1"/>
  <c r="BD55" i="8" a="1"/>
  <c r="BD55" i="8"/>
  <c r="BC55" i="8" a="1"/>
  <c r="BC55" i="8" s="1"/>
  <c r="BB55" i="8" a="1"/>
  <c r="BB55" i="8" s="1"/>
  <c r="AZ55" i="8"/>
  <c r="AY55" i="8"/>
  <c r="AX55" i="8"/>
  <c r="AW55" i="8"/>
  <c r="AV55" i="8"/>
  <c r="AO55" i="8" a="1"/>
  <c r="AO55" i="8" s="1"/>
  <c r="AP55" i="8" s="1"/>
  <c r="X55" i="8" a="1"/>
  <c r="X55" i="8"/>
  <c r="W55" i="8" a="1"/>
  <c r="W55" i="8" s="1"/>
  <c r="U55" i="8" a="1"/>
  <c r="U55" i="8"/>
  <c r="T55" i="8" a="1"/>
  <c r="T55" i="8"/>
  <c r="BL54" i="8"/>
  <c r="BK54" i="8"/>
  <c r="BJ54" i="8"/>
  <c r="BI54" i="8" a="1"/>
  <c r="BI54" i="8"/>
  <c r="BH54" i="8" a="1"/>
  <c r="BH54" i="8"/>
  <c r="BG54" i="8" a="1"/>
  <c r="BG54" i="8"/>
  <c r="BF54" i="8" a="1"/>
  <c r="BF54" i="8"/>
  <c r="BE54" i="8" a="1"/>
  <c r="BE54" i="8" s="1"/>
  <c r="BD54" i="8" a="1"/>
  <c r="BD54" i="8" s="1"/>
  <c r="BC54" i="8" a="1"/>
  <c r="BC54" i="8"/>
  <c r="BB54" i="8" a="1"/>
  <c r="BB54" i="8" s="1"/>
  <c r="AZ54" i="8"/>
  <c r="AY54" i="8"/>
  <c r="AX54" i="8"/>
  <c r="AW54" i="8"/>
  <c r="AV54" i="8"/>
  <c r="AP54" i="8"/>
  <c r="AO54" i="8" a="1"/>
  <c r="AO54" i="8"/>
  <c r="Y54" i="8"/>
  <c r="X54" i="8" a="1"/>
  <c r="X54" i="8" s="1"/>
  <c r="Z54" i="8" s="1"/>
  <c r="W54" i="8" a="1"/>
  <c r="W54" i="8"/>
  <c r="U54" i="8" a="1"/>
  <c r="U54" i="8"/>
  <c r="T54" i="8" a="1"/>
  <c r="T54" i="8"/>
  <c r="BL53" i="8"/>
  <c r="BK53" i="8"/>
  <c r="BJ53" i="8"/>
  <c r="BI53" i="8" a="1"/>
  <c r="BI53" i="8"/>
  <c r="BH53" i="8" a="1"/>
  <c r="BH53" i="8"/>
  <c r="BG53" i="8" a="1"/>
  <c r="BG53" i="8" s="1"/>
  <c r="BF53" i="8" a="1"/>
  <c r="BF53" i="8" s="1"/>
  <c r="BE53" i="8" a="1"/>
  <c r="BE53" i="8"/>
  <c r="BD53" i="8" a="1"/>
  <c r="BD53" i="8"/>
  <c r="BC53" i="8" a="1"/>
  <c r="BC53" i="8" s="1"/>
  <c r="BB53" i="8" a="1"/>
  <c r="BB53" i="8"/>
  <c r="AZ53" i="8"/>
  <c r="AY53" i="8"/>
  <c r="AX53" i="8"/>
  <c r="AW53" i="8"/>
  <c r="AV53" i="8"/>
  <c r="AO53" i="8" a="1"/>
  <c r="AO53" i="8"/>
  <c r="AP53" i="8" s="1"/>
  <c r="Y53" i="8"/>
  <c r="X53" i="8" a="1"/>
  <c r="X53" i="8"/>
  <c r="W53" i="8" a="1"/>
  <c r="W53" i="8"/>
  <c r="U53" i="8" a="1"/>
  <c r="U53" i="8" s="1"/>
  <c r="T53" i="8" a="1"/>
  <c r="T53" i="8"/>
  <c r="BL52" i="8"/>
  <c r="BK52" i="8"/>
  <c r="BJ52" i="8"/>
  <c r="BI52" i="8" a="1"/>
  <c r="BI52" i="8"/>
  <c r="BH52" i="8" a="1"/>
  <c r="BH52" i="8" s="1"/>
  <c r="BG52" i="8" a="1"/>
  <c r="BG52" i="8" s="1"/>
  <c r="BF52" i="8" a="1"/>
  <c r="BF52" i="8" s="1"/>
  <c r="BE52" i="8" a="1"/>
  <c r="BE52" i="8" s="1"/>
  <c r="BD52" i="8" a="1"/>
  <c r="BD52" i="8"/>
  <c r="BC52" i="8" a="1"/>
  <c r="BC52" i="8"/>
  <c r="BB52" i="8" a="1"/>
  <c r="BB52" i="8" s="1"/>
  <c r="AZ52" i="8"/>
  <c r="AY52" i="8"/>
  <c r="AX52" i="8"/>
  <c r="AW52" i="8"/>
  <c r="AV52" i="8"/>
  <c r="AO52" i="8" a="1"/>
  <c r="AO52" i="8"/>
  <c r="AP52" i="8" s="1"/>
  <c r="Y52" i="8"/>
  <c r="X52" i="8" a="1"/>
  <c r="X52" i="8" s="1"/>
  <c r="Z52" i="8" s="1"/>
  <c r="W52" i="8" a="1"/>
  <c r="W52" i="8"/>
  <c r="U52" i="8" a="1"/>
  <c r="U52" i="8"/>
  <c r="T52" i="8" a="1"/>
  <c r="T52" i="8"/>
  <c r="BL51" i="8"/>
  <c r="BK51" i="8"/>
  <c r="BJ51" i="8"/>
  <c r="BI51" i="8" a="1"/>
  <c r="BI51" i="8"/>
  <c r="BH51" i="8" a="1"/>
  <c r="BH51" i="8" s="1"/>
  <c r="BG51" i="8" a="1"/>
  <c r="BG51" i="8"/>
  <c r="BF51" i="8" a="1"/>
  <c r="BF51" i="8"/>
  <c r="BE51" i="8" a="1"/>
  <c r="BE51" i="8" s="1"/>
  <c r="BD51" i="8" a="1"/>
  <c r="BD51" i="8"/>
  <c r="BC51" i="8" a="1"/>
  <c r="BC51" i="8"/>
  <c r="BB51" i="8" a="1"/>
  <c r="BB51" i="8"/>
  <c r="BA51" i="8" s="1"/>
  <c r="AZ51" i="8"/>
  <c r="AY51" i="8"/>
  <c r="AX51" i="8"/>
  <c r="AW51" i="8"/>
  <c r="AV51" i="8"/>
  <c r="AN51" i="8"/>
  <c r="AM51" i="8"/>
  <c r="AL51" i="8"/>
  <c r="X51" i="8" a="1"/>
  <c r="X51" i="8"/>
  <c r="W51" i="8" a="1"/>
  <c r="W51" i="8" s="1"/>
  <c r="U51" i="8" a="1"/>
  <c r="U51" i="8"/>
  <c r="T51" i="8" a="1"/>
  <c r="T51" i="8"/>
  <c r="BL50" i="8"/>
  <c r="BK50" i="8"/>
  <c r="BJ50" i="8"/>
  <c r="BI50" i="8" a="1"/>
  <c r="BI50" i="8"/>
  <c r="BH50" i="8" a="1"/>
  <c r="BH50" i="8"/>
  <c r="BG50" i="8" a="1"/>
  <c r="BG50" i="8"/>
  <c r="BF50" i="8" a="1"/>
  <c r="BF50" i="8" s="1"/>
  <c r="BE50" i="8" a="1"/>
  <c r="BE50" i="8" s="1"/>
  <c r="BD50" i="8" a="1"/>
  <c r="BD50" i="8" s="1"/>
  <c r="BC50" i="8" a="1"/>
  <c r="BC50" i="8"/>
  <c r="BB50" i="8" a="1"/>
  <c r="BB50" i="8"/>
  <c r="AZ50" i="8"/>
  <c r="AY50" i="8"/>
  <c r="AX50" i="8"/>
  <c r="AW50" i="8"/>
  <c r="AV50" i="8"/>
  <c r="AP50" i="8"/>
  <c r="AN50" i="8"/>
  <c r="AM50" i="8"/>
  <c r="AL50" i="8"/>
  <c r="AK50" i="8"/>
  <c r="AJ50" i="8"/>
  <c r="AO50" i="8" s="1" a="1"/>
  <c r="AO50" i="8" s="1"/>
  <c r="X50" i="8" a="1"/>
  <c r="X50" i="8"/>
  <c r="W50" i="8" a="1"/>
  <c r="W50" i="8"/>
  <c r="U50" i="8" a="1"/>
  <c r="U50" i="8"/>
  <c r="T50" i="8" a="1"/>
  <c r="T50" i="8"/>
  <c r="BL49" i="8"/>
  <c r="BK49" i="8"/>
  <c r="BJ49" i="8"/>
  <c r="BI49" i="8" a="1"/>
  <c r="BI49" i="8"/>
  <c r="BH49" i="8" a="1"/>
  <c r="BH49" i="8"/>
  <c r="BG49" i="8" a="1"/>
  <c r="BG49" i="8" s="1"/>
  <c r="BF49" i="8" a="1"/>
  <c r="BF49" i="8"/>
  <c r="BE49" i="8" a="1"/>
  <c r="BE49" i="8"/>
  <c r="BD49" i="8" a="1"/>
  <c r="BD49" i="8"/>
  <c r="BC49" i="8" a="1"/>
  <c r="BC49" i="8" s="1"/>
  <c r="BA49" i="8" s="1"/>
  <c r="BB49" i="8" a="1"/>
  <c r="BB49" i="8"/>
  <c r="AZ49" i="8"/>
  <c r="AY49" i="8"/>
  <c r="AX49" i="8"/>
  <c r="AW49" i="8"/>
  <c r="AV49" i="8"/>
  <c r="AO49" i="8" a="1"/>
  <c r="AO49" i="8"/>
  <c r="AP49" i="8" s="1"/>
  <c r="X49" i="8" a="1"/>
  <c r="X49" i="8"/>
  <c r="W49" i="8" a="1"/>
  <c r="W49" i="8"/>
  <c r="Y49" i="8" s="1"/>
  <c r="U49" i="8" a="1"/>
  <c r="U49" i="8" s="1"/>
  <c r="T49" i="8" a="1"/>
  <c r="T49" i="8"/>
  <c r="BL48" i="8"/>
  <c r="BK48" i="8"/>
  <c r="BJ48" i="8"/>
  <c r="BI48" i="8" a="1"/>
  <c r="BI48" i="8" s="1"/>
  <c r="BH48" i="8" a="1"/>
  <c r="BH48" i="8"/>
  <c r="BG48" i="8" a="1"/>
  <c r="BG48" i="8"/>
  <c r="BF48" i="8" a="1"/>
  <c r="BF48" i="8"/>
  <c r="BE48" i="8" a="1"/>
  <c r="BE48" i="8"/>
  <c r="BD48" i="8" a="1"/>
  <c r="BD48" i="8"/>
  <c r="BC48" i="8" a="1"/>
  <c r="BC48" i="8" s="1"/>
  <c r="BB48" i="8" a="1"/>
  <c r="BB48" i="8"/>
  <c r="AZ48" i="8"/>
  <c r="AY48" i="8"/>
  <c r="AX48" i="8"/>
  <c r="AW48" i="8"/>
  <c r="AV48" i="8"/>
  <c r="AO48" i="8" a="1"/>
  <c r="AO48" i="8"/>
  <c r="AP48" i="8" s="1"/>
  <c r="Y48" i="8"/>
  <c r="X48" i="8" a="1"/>
  <c r="X48" i="8" s="1"/>
  <c r="Z48" i="8" s="1"/>
  <c r="W48" i="8" a="1"/>
  <c r="W48" i="8"/>
  <c r="U48" i="8" a="1"/>
  <c r="U48" i="8"/>
  <c r="T48" i="8" a="1"/>
  <c r="T48" i="8"/>
  <c r="BL47" i="8"/>
  <c r="BK47" i="8"/>
  <c r="BJ47" i="8"/>
  <c r="BI47" i="8" a="1"/>
  <c r="BI47" i="8"/>
  <c r="BH47" i="8" a="1"/>
  <c r="BH47" i="8"/>
  <c r="BG47" i="8" a="1"/>
  <c r="BG47" i="8" s="1"/>
  <c r="BA47" i="8" s="1"/>
  <c r="BF47" i="8" a="1"/>
  <c r="BF47" i="8"/>
  <c r="BE47" i="8" a="1"/>
  <c r="BE47" i="8" s="1"/>
  <c r="BD47" i="8" a="1"/>
  <c r="BD47" i="8"/>
  <c r="BC47" i="8" a="1"/>
  <c r="BC47" i="8"/>
  <c r="BB47" i="8" a="1"/>
  <c r="BB47" i="8"/>
  <c r="AZ47" i="8"/>
  <c r="AY47" i="8"/>
  <c r="AX47" i="8"/>
  <c r="AW47" i="8"/>
  <c r="AV47" i="8"/>
  <c r="AO47" i="8" a="1"/>
  <c r="AO47" i="8"/>
  <c r="X47" i="8" a="1"/>
  <c r="X47" i="8" s="1"/>
  <c r="W47" i="8" a="1"/>
  <c r="W47" i="8"/>
  <c r="U47" i="8" a="1"/>
  <c r="U47" i="8" s="1"/>
  <c r="T47" i="8" a="1"/>
  <c r="T47" i="8" s="1"/>
  <c r="BL46" i="8"/>
  <c r="BK46" i="8"/>
  <c r="BJ46" i="8"/>
  <c r="BI46" i="8" a="1"/>
  <c r="BI46" i="8"/>
  <c r="BH46" i="8" a="1"/>
  <c r="BH46" i="8"/>
  <c r="BG46" i="8" a="1"/>
  <c r="BG46" i="8" s="1"/>
  <c r="BF46" i="8" a="1"/>
  <c r="BF46" i="8"/>
  <c r="BE46" i="8" a="1"/>
  <c r="BE46" i="8"/>
  <c r="BD46" i="8" a="1"/>
  <c r="BD46" i="8"/>
  <c r="BC46" i="8" a="1"/>
  <c r="BC46" i="8"/>
  <c r="BB46" i="8" a="1"/>
  <c r="BB46" i="8"/>
  <c r="AZ46" i="8"/>
  <c r="AY46" i="8"/>
  <c r="AX46" i="8"/>
  <c r="AW46" i="8"/>
  <c r="AV46" i="8"/>
  <c r="AO46" i="8" a="1"/>
  <c r="AO46" i="8"/>
  <c r="AP46" i="8" s="1"/>
  <c r="X46" i="8" a="1"/>
  <c r="X46" i="8"/>
  <c r="W46" i="8" a="1"/>
  <c r="W46" i="8" s="1"/>
  <c r="Y46" i="8" s="1"/>
  <c r="U46" i="8" a="1"/>
  <c r="U46" i="8" s="1"/>
  <c r="T46" i="8" a="1"/>
  <c r="T46" i="8"/>
  <c r="BL45" i="8"/>
  <c r="BK45" i="8"/>
  <c r="BJ45" i="8"/>
  <c r="BI45" i="8" a="1"/>
  <c r="BI45" i="8" s="1"/>
  <c r="BH45" i="8" a="1"/>
  <c r="BH45" i="8"/>
  <c r="BG45" i="8" a="1"/>
  <c r="BG45" i="8"/>
  <c r="BF45" i="8" a="1"/>
  <c r="BF45" i="8"/>
  <c r="BE45" i="8" a="1"/>
  <c r="BE45" i="8"/>
  <c r="BD45" i="8" a="1"/>
  <c r="BD45" i="8"/>
  <c r="BC45" i="8" a="1"/>
  <c r="BC45" i="8" s="1"/>
  <c r="BA45" i="8" s="1"/>
  <c r="BB45" i="8" a="1"/>
  <c r="BB45" i="8"/>
  <c r="AZ45" i="8"/>
  <c r="AY45" i="8"/>
  <c r="AX45" i="8"/>
  <c r="AW45" i="8"/>
  <c r="AV45" i="8"/>
  <c r="AO45" i="8" a="1"/>
  <c r="AO45" i="8"/>
  <c r="AP45" i="8" s="1"/>
  <c r="Z45" i="8"/>
  <c r="X45" i="8" a="1"/>
  <c r="X45" i="8" s="1"/>
  <c r="U45" i="8" a="1"/>
  <c r="U45" i="8" s="1"/>
  <c r="T45" i="8" a="1"/>
  <c r="T45" i="8"/>
  <c r="Q45" i="8"/>
  <c r="P45" i="8"/>
  <c r="O45" i="8"/>
  <c r="N45" i="8"/>
  <c r="M45" i="8"/>
  <c r="W45" i="8" s="1" a="1"/>
  <c r="W45" i="8" s="1"/>
  <c r="Y45" i="8" s="1"/>
  <c r="BL44" i="8"/>
  <c r="BK44" i="8"/>
  <c r="BJ44" i="8"/>
  <c r="BI44" i="8" a="1"/>
  <c r="BI44" i="8"/>
  <c r="BH44" i="8" a="1"/>
  <c r="BH44" i="8" s="1"/>
  <c r="BG44" i="8" a="1"/>
  <c r="BG44" i="8"/>
  <c r="BF44" i="8" a="1"/>
  <c r="BF44" i="8"/>
  <c r="BE44" i="8" a="1"/>
  <c r="BE44" i="8"/>
  <c r="BD44" i="8" a="1"/>
  <c r="BD44" i="8" s="1"/>
  <c r="BC44" i="8" a="1"/>
  <c r="BC44" i="8"/>
  <c r="BB44" i="8" a="1"/>
  <c r="BB44" i="8" s="1"/>
  <c r="AZ44" i="8"/>
  <c r="AY44" i="8"/>
  <c r="AX44" i="8"/>
  <c r="AW44" i="8"/>
  <c r="AV44" i="8"/>
  <c r="AO44" i="8" a="1"/>
  <c r="AO44" i="8" s="1"/>
  <c r="AP44" i="8" s="1"/>
  <c r="X44" i="8" a="1"/>
  <c r="X44" i="8" s="1"/>
  <c r="W44" i="8" a="1"/>
  <c r="W44" i="8" s="1"/>
  <c r="U44" i="8" a="1"/>
  <c r="U44" i="8"/>
  <c r="T44" i="8" a="1"/>
  <c r="T44" i="8" s="1"/>
  <c r="Y44" i="8" s="1"/>
  <c r="N44" i="8"/>
  <c r="M44" i="8"/>
  <c r="G44" i="8"/>
  <c r="BL43" i="8"/>
  <c r="BK43" i="8"/>
  <c r="BJ43" i="8"/>
  <c r="BI43" i="8" a="1"/>
  <c r="BI43" i="8"/>
  <c r="BH43" i="8" a="1"/>
  <c r="BH43" i="8"/>
  <c r="BG43" i="8" a="1"/>
  <c r="BG43" i="8" s="1"/>
  <c r="BF43" i="8" a="1"/>
  <c r="BF43" i="8"/>
  <c r="BE43" i="8" a="1"/>
  <c r="BE43" i="8" s="1"/>
  <c r="BD43" i="8" a="1"/>
  <c r="BD43" i="8"/>
  <c r="BC43" i="8" a="1"/>
  <c r="BC43" i="8" s="1"/>
  <c r="BA43" i="8" s="1"/>
  <c r="BB43" i="8" a="1"/>
  <c r="BB43" i="8"/>
  <c r="AZ43" i="8"/>
  <c r="AY43" i="8"/>
  <c r="AX43" i="8"/>
  <c r="AW43" i="8"/>
  <c r="AV43" i="8"/>
  <c r="AO43" i="8" a="1"/>
  <c r="AO43" i="8"/>
  <c r="X43" i="8" a="1"/>
  <c r="X43" i="8"/>
  <c r="W43" i="8" a="1"/>
  <c r="W43" i="8"/>
  <c r="U43" i="8" a="1"/>
  <c r="U43" i="8" s="1"/>
  <c r="T43" i="8" a="1"/>
  <c r="T43" i="8" s="1"/>
  <c r="Q43" i="8"/>
  <c r="P43" i="8"/>
  <c r="O43" i="8"/>
  <c r="N43" i="8"/>
  <c r="M43" i="8"/>
  <c r="G43" i="8"/>
  <c r="G45" i="8" s="1"/>
  <c r="BL42" i="8"/>
  <c r="BK42" i="8"/>
  <c r="BJ42" i="8"/>
  <c r="BI42" i="8" a="1"/>
  <c r="BI42" i="8"/>
  <c r="BH42" i="8" a="1"/>
  <c r="BH42" i="8"/>
  <c r="BG42" i="8" a="1"/>
  <c r="BG42" i="8"/>
  <c r="BA42" i="8" s="1"/>
  <c r="BF42" i="8" a="1"/>
  <c r="BF42" i="8" s="1"/>
  <c r="BE42" i="8" a="1"/>
  <c r="BE42" i="8"/>
  <c r="BD42" i="8" a="1"/>
  <c r="BD42" i="8" s="1"/>
  <c r="BC42" i="8" a="1"/>
  <c r="BC42" i="8"/>
  <c r="BB42" i="8" a="1"/>
  <c r="BB42" i="8"/>
  <c r="AZ42" i="8"/>
  <c r="AY42" i="8"/>
  <c r="AX42" i="8"/>
  <c r="AW42" i="8"/>
  <c r="AV42" i="8"/>
  <c r="AO42" i="8" a="1"/>
  <c r="AO42" i="8"/>
  <c r="AP42" i="8" s="1"/>
  <c r="X42" i="8" a="1"/>
  <c r="X42" i="8" s="1"/>
  <c r="W42" i="8" a="1"/>
  <c r="W42" i="8"/>
  <c r="U42" i="8" a="1"/>
  <c r="U42" i="8"/>
  <c r="T42" i="8" a="1"/>
  <c r="T42" i="8" s="1"/>
  <c r="BL41" i="8"/>
  <c r="BK41" i="8"/>
  <c r="BJ41" i="8"/>
  <c r="BI41" i="8" a="1"/>
  <c r="BI41" i="8" s="1"/>
  <c r="BH41" i="8" a="1"/>
  <c r="BH41" i="8" s="1"/>
  <c r="BG41" i="8" a="1"/>
  <c r="BG41" i="8"/>
  <c r="BF41" i="8" a="1"/>
  <c r="BF41" i="8"/>
  <c r="BE41" i="8" a="1"/>
  <c r="BE41" i="8"/>
  <c r="BD41" i="8" a="1"/>
  <c r="BD41" i="8"/>
  <c r="BC41" i="8" a="1"/>
  <c r="BC41" i="8"/>
  <c r="BB41" i="8" a="1"/>
  <c r="BB41" i="8" s="1"/>
  <c r="AZ41" i="8"/>
  <c r="AY41" i="8"/>
  <c r="AX41" i="8"/>
  <c r="AW41" i="8"/>
  <c r="AV41" i="8"/>
  <c r="AO41" i="8" a="1"/>
  <c r="AO41" i="8" s="1"/>
  <c r="AP41" i="8" s="1"/>
  <c r="X41" i="8" a="1"/>
  <c r="X41" i="8"/>
  <c r="W41" i="8" a="1"/>
  <c r="W41" i="8" s="1"/>
  <c r="U41" i="8" a="1"/>
  <c r="U41" i="8"/>
  <c r="T41" i="8" a="1"/>
  <c r="T41" i="8"/>
  <c r="BL40" i="8"/>
  <c r="BK40" i="8"/>
  <c r="BJ40" i="8"/>
  <c r="BI40" i="8" a="1"/>
  <c r="BI40" i="8"/>
  <c r="BH40" i="8" a="1"/>
  <c r="BH40" i="8"/>
  <c r="BG40" i="8" a="1"/>
  <c r="BG40" i="8"/>
  <c r="BF40" i="8" a="1"/>
  <c r="BF40" i="8" s="1"/>
  <c r="BE40" i="8" a="1"/>
  <c r="BE40" i="8"/>
  <c r="BD40" i="8" a="1"/>
  <c r="BD40" i="8" s="1"/>
  <c r="BC40" i="8" a="1"/>
  <c r="BC40" i="8"/>
  <c r="BB40" i="8" a="1"/>
  <c r="BB40" i="8"/>
  <c r="AZ40" i="8"/>
  <c r="AY40" i="8"/>
  <c r="AX40" i="8"/>
  <c r="AW40" i="8"/>
  <c r="AV40" i="8"/>
  <c r="AP40" i="8"/>
  <c r="AO40" i="8" a="1"/>
  <c r="AO40" i="8"/>
  <c r="Z40" i="8"/>
  <c r="Y40" i="8"/>
  <c r="X40" i="8" a="1"/>
  <c r="X40" i="8"/>
  <c r="W40" i="8" a="1"/>
  <c r="W40" i="8"/>
  <c r="U40" i="8" a="1"/>
  <c r="U40" i="8" s="1"/>
  <c r="T40" i="8" a="1"/>
  <c r="T40" i="8"/>
  <c r="BL39" i="8"/>
  <c r="BK39" i="8"/>
  <c r="BJ39" i="8"/>
  <c r="BI39" i="8" a="1"/>
  <c r="BI39" i="8"/>
  <c r="BH39" i="8" a="1"/>
  <c r="BH39" i="8"/>
  <c r="BG39" i="8" a="1"/>
  <c r="BG39" i="8"/>
  <c r="BF39" i="8" a="1"/>
  <c r="BF39" i="8" s="1"/>
  <c r="BE39" i="8" a="1"/>
  <c r="BE39" i="8"/>
  <c r="BD39" i="8" a="1"/>
  <c r="BD39" i="8"/>
  <c r="BC39" i="8" a="1"/>
  <c r="BC39" i="8"/>
  <c r="BB39" i="8" a="1"/>
  <c r="BB39" i="8" s="1"/>
  <c r="BA39" i="8" s="1"/>
  <c r="AZ39" i="8"/>
  <c r="AY39" i="8"/>
  <c r="AX39" i="8"/>
  <c r="AW39" i="8"/>
  <c r="AV39" i="8"/>
  <c r="AO39" i="8" a="1"/>
  <c r="AO39" i="8"/>
  <c r="AP39" i="8" s="1"/>
  <c r="X39" i="8" a="1"/>
  <c r="X39" i="8" s="1"/>
  <c r="W39" i="8" a="1"/>
  <c r="W39" i="8"/>
  <c r="U39" i="8" a="1"/>
  <c r="U39" i="8"/>
  <c r="T39" i="8" a="1"/>
  <c r="T39" i="8"/>
  <c r="BL38" i="8"/>
  <c r="BK38" i="8"/>
  <c r="BJ38" i="8"/>
  <c r="BI38" i="8" a="1"/>
  <c r="BI38" i="8"/>
  <c r="BH38" i="8" a="1"/>
  <c r="BH38" i="8" s="1"/>
  <c r="BG38" i="8" a="1"/>
  <c r="BG38" i="8"/>
  <c r="BF38" i="8" a="1"/>
  <c r="BF38" i="8"/>
  <c r="BE38" i="8" a="1"/>
  <c r="BE38" i="8"/>
  <c r="BD38" i="8" a="1"/>
  <c r="BD38" i="8" s="1"/>
  <c r="BC38" i="8" a="1"/>
  <c r="BC38" i="8"/>
  <c r="BB38" i="8" a="1"/>
  <c r="BB38" i="8" s="1"/>
  <c r="AZ38" i="8"/>
  <c r="AY38" i="8"/>
  <c r="AX38" i="8"/>
  <c r="AW38" i="8"/>
  <c r="AV38" i="8"/>
  <c r="AO38" i="8" a="1"/>
  <c r="AO38" i="8" s="1"/>
  <c r="AP38" i="8" s="1"/>
  <c r="X38" i="8" a="1"/>
  <c r="X38" i="8"/>
  <c r="W38" i="8" a="1"/>
  <c r="W38" i="8"/>
  <c r="U38" i="8" a="1"/>
  <c r="U38" i="8" s="1"/>
  <c r="T38" i="8" a="1"/>
  <c r="T38" i="8"/>
  <c r="BL37" i="8"/>
  <c r="BK37" i="8"/>
  <c r="BJ37" i="8"/>
  <c r="BI37" i="8" a="1"/>
  <c r="BI37" i="8"/>
  <c r="BH37" i="8" a="1"/>
  <c r="BH37" i="8"/>
  <c r="BG37" i="8" a="1"/>
  <c r="BG37" i="8"/>
  <c r="BF37" i="8" a="1"/>
  <c r="BF37" i="8" s="1"/>
  <c r="BE37" i="8" a="1"/>
  <c r="BE37" i="8"/>
  <c r="BD37" i="8" a="1"/>
  <c r="BD37" i="8" s="1"/>
  <c r="BC37" i="8" a="1"/>
  <c r="BC37" i="8"/>
  <c r="BB37" i="8" a="1"/>
  <c r="BB37" i="8"/>
  <c r="AZ37" i="8"/>
  <c r="AY37" i="8"/>
  <c r="AX37" i="8"/>
  <c r="AW37" i="8"/>
  <c r="AV37" i="8"/>
  <c r="AO37" i="8" a="1"/>
  <c r="AO37" i="8"/>
  <c r="Y37" i="8"/>
  <c r="X37" i="8" a="1"/>
  <c r="X37" i="8" s="1"/>
  <c r="Z37" i="8" s="1"/>
  <c r="W37" i="8" a="1"/>
  <c r="W37" i="8"/>
  <c r="U37" i="8" a="1"/>
  <c r="U37" i="8" s="1"/>
  <c r="AP37" i="8" s="1"/>
  <c r="T37" i="8" a="1"/>
  <c r="T37" i="8"/>
  <c r="BL36" i="8"/>
  <c r="BK36" i="8"/>
  <c r="BJ36" i="8"/>
  <c r="BI36" i="8" a="1"/>
  <c r="BI36" i="8"/>
  <c r="BH36" i="8" a="1"/>
  <c r="BH36" i="8" s="1"/>
  <c r="BG36" i="8" a="1"/>
  <c r="BG36" i="8"/>
  <c r="BF36" i="8" a="1"/>
  <c r="BF36" i="8" s="1"/>
  <c r="BE36" i="8" a="1"/>
  <c r="BE36" i="8"/>
  <c r="BD36" i="8" a="1"/>
  <c r="BD36" i="8"/>
  <c r="BC36" i="8" a="1"/>
  <c r="BC36" i="8"/>
  <c r="BB36" i="8" a="1"/>
  <c r="BB36" i="8" s="1"/>
  <c r="BA36" i="8" s="1"/>
  <c r="AZ36" i="8"/>
  <c r="AY36" i="8"/>
  <c r="AX36" i="8"/>
  <c r="AW36" i="8"/>
  <c r="AV36" i="8"/>
  <c r="AO36" i="8" a="1"/>
  <c r="AO36" i="8"/>
  <c r="X36" i="8" a="1"/>
  <c r="X36" i="8" s="1"/>
  <c r="W36" i="8" a="1"/>
  <c r="W36" i="8"/>
  <c r="U36" i="8" a="1"/>
  <c r="U36" i="8"/>
  <c r="T36" i="8" a="1"/>
  <c r="T36" i="8" s="1"/>
  <c r="BL35" i="8"/>
  <c r="BK35" i="8"/>
  <c r="BJ35" i="8"/>
  <c r="BI35" i="8" a="1"/>
  <c r="BI35" i="8"/>
  <c r="BH35" i="8" a="1"/>
  <c r="BH35" i="8" s="1"/>
  <c r="BG35" i="8" a="1"/>
  <c r="BG35" i="8"/>
  <c r="BF35" i="8" a="1"/>
  <c r="BF35" i="8"/>
  <c r="BE35" i="8" a="1"/>
  <c r="BE35" i="8"/>
  <c r="BD35" i="8" a="1"/>
  <c r="BD35" i="8" s="1"/>
  <c r="BC35" i="8" a="1"/>
  <c r="BC35" i="8"/>
  <c r="BB35" i="8" a="1"/>
  <c r="BB35" i="8" s="1"/>
  <c r="AZ35" i="8"/>
  <c r="AY35" i="8"/>
  <c r="AX35" i="8"/>
  <c r="AW35" i="8"/>
  <c r="AV35" i="8"/>
  <c r="AO35" i="8" a="1"/>
  <c r="AO35" i="8"/>
  <c r="X35" i="8" a="1"/>
  <c r="X35" i="8"/>
  <c r="W35" i="8" a="1"/>
  <c r="W35" i="8" s="1"/>
  <c r="U35" i="8" a="1"/>
  <c r="U35" i="8" s="1"/>
  <c r="T35" i="8" a="1"/>
  <c r="T35" i="8"/>
  <c r="BL34" i="8"/>
  <c r="BK34" i="8"/>
  <c r="BJ34" i="8"/>
  <c r="BI34" i="8" a="1"/>
  <c r="BI34" i="8"/>
  <c r="BH34" i="8" a="1"/>
  <c r="BH34" i="8"/>
  <c r="BG34" i="8" a="1"/>
  <c r="BG34" i="8"/>
  <c r="BF34" i="8" a="1"/>
  <c r="BF34" i="8"/>
  <c r="BE34" i="8" a="1"/>
  <c r="BE34" i="8" s="1"/>
  <c r="BD34" i="8" a="1"/>
  <c r="BD34" i="8" s="1"/>
  <c r="BC34" i="8" a="1"/>
  <c r="BC34" i="8"/>
  <c r="BB34" i="8" a="1"/>
  <c r="BB34" i="8"/>
  <c r="AZ34" i="8"/>
  <c r="AY34" i="8"/>
  <c r="AX34" i="8"/>
  <c r="AW34" i="8"/>
  <c r="AV34" i="8"/>
  <c r="AO34" i="8" a="1"/>
  <c r="AO34" i="8"/>
  <c r="Y34" i="8"/>
  <c r="X34" i="8" a="1"/>
  <c r="X34" i="8" s="1"/>
  <c r="Z34" i="8" s="1"/>
  <c r="W34" i="8" a="1"/>
  <c r="W34" i="8"/>
  <c r="U34" i="8" a="1"/>
  <c r="U34" i="8" s="1"/>
  <c r="AP34" i="8" s="1"/>
  <c r="T34" i="8" a="1"/>
  <c r="T34" i="8"/>
  <c r="BL33" i="8"/>
  <c r="BK33" i="8"/>
  <c r="BJ33" i="8"/>
  <c r="BI33" i="8" a="1"/>
  <c r="BI33" i="8"/>
  <c r="BH33" i="8" a="1"/>
  <c r="BH33" i="8" s="1"/>
  <c r="BG33" i="8" a="1"/>
  <c r="BG33" i="8"/>
  <c r="BF33" i="8" a="1"/>
  <c r="BF33" i="8" s="1"/>
  <c r="BE33" i="8" a="1"/>
  <c r="BE33" i="8"/>
  <c r="BD33" i="8" a="1"/>
  <c r="BD33" i="8"/>
  <c r="BC33" i="8" a="1"/>
  <c r="BC33" i="8"/>
  <c r="BB33" i="8" a="1"/>
  <c r="BB33" i="8"/>
  <c r="BA33" i="8" s="1"/>
  <c r="AZ33" i="8"/>
  <c r="AY33" i="8"/>
  <c r="AX33" i="8"/>
  <c r="AW33" i="8"/>
  <c r="AV33" i="8"/>
  <c r="AO33" i="8" a="1"/>
  <c r="AO33" i="8" s="1"/>
  <c r="AP33" i="8" s="1"/>
  <c r="X33" i="8" a="1"/>
  <c r="X33" i="8" s="1"/>
  <c r="W33" i="8" a="1"/>
  <c r="W33" i="8" s="1"/>
  <c r="U33" i="8" a="1"/>
  <c r="U33" i="8"/>
  <c r="T33" i="8" a="1"/>
  <c r="T33" i="8" s="1"/>
  <c r="BL32" i="8"/>
  <c r="BK32" i="8"/>
  <c r="BJ32" i="8"/>
  <c r="BI32" i="8" a="1"/>
  <c r="BI32" i="8" s="1"/>
  <c r="BH32" i="8" a="1"/>
  <c r="BH32" i="8" s="1"/>
  <c r="BG32" i="8" a="1"/>
  <c r="BG32" i="8"/>
  <c r="BF32" i="8" a="1"/>
  <c r="BF32" i="8"/>
  <c r="BE32" i="8" a="1"/>
  <c r="BE32" i="8"/>
  <c r="BD32" i="8" a="1"/>
  <c r="BD32" i="8"/>
  <c r="BC32" i="8" a="1"/>
  <c r="BC32" i="8"/>
  <c r="BB32" i="8" a="1"/>
  <c r="BB32" i="8" s="1"/>
  <c r="AZ32" i="8"/>
  <c r="AY32" i="8"/>
  <c r="AX32" i="8"/>
  <c r="AW32" i="8"/>
  <c r="AV32" i="8"/>
  <c r="AO32" i="8" a="1"/>
  <c r="AO32" i="8" s="1"/>
  <c r="AP32" i="8" s="1"/>
  <c r="X32" i="8" a="1"/>
  <c r="X32" i="8"/>
  <c r="W32" i="8" a="1"/>
  <c r="W32" i="8"/>
  <c r="U32" i="8" a="1"/>
  <c r="U32" i="8"/>
  <c r="T32" i="8" a="1"/>
  <c r="T32" i="8"/>
  <c r="BL31" i="8"/>
  <c r="BK31" i="8"/>
  <c r="BJ31" i="8"/>
  <c r="BI31" i="8" a="1"/>
  <c r="BI31" i="8"/>
  <c r="BH31" i="8" a="1"/>
  <c r="BH31" i="8"/>
  <c r="BG31" i="8" a="1"/>
  <c r="BG31" i="8"/>
  <c r="BF31" i="8" a="1"/>
  <c r="BF31" i="8" s="1"/>
  <c r="BE31" i="8" a="1"/>
  <c r="BE31" i="8"/>
  <c r="BD31" i="8" a="1"/>
  <c r="BD31" i="8" s="1"/>
  <c r="BC31" i="8" a="1"/>
  <c r="BC31" i="8"/>
  <c r="BB31" i="8" a="1"/>
  <c r="BB31" i="8"/>
  <c r="AZ31" i="8"/>
  <c r="AY31" i="8"/>
  <c r="AX31" i="8"/>
  <c r="AW31" i="8"/>
  <c r="AV31" i="8"/>
  <c r="AP31" i="8"/>
  <c r="AO31" i="8" a="1"/>
  <c r="AO31" i="8"/>
  <c r="Y31" i="8"/>
  <c r="X31" i="8" a="1"/>
  <c r="X31" i="8"/>
  <c r="Z31" i="8" s="1"/>
  <c r="W31" i="8" a="1"/>
  <c r="W31" i="8"/>
  <c r="U31" i="8" a="1"/>
  <c r="U31" i="8" s="1"/>
  <c r="T31" i="8" a="1"/>
  <c r="T31" i="8" s="1"/>
  <c r="BL30" i="8"/>
  <c r="BK30" i="8"/>
  <c r="BJ30" i="8"/>
  <c r="BI30" i="8" a="1"/>
  <c r="BI30" i="8"/>
  <c r="BH30" i="8" a="1"/>
  <c r="BH30" i="8" s="1"/>
  <c r="BG30" i="8" a="1"/>
  <c r="BG30" i="8" s="1"/>
  <c r="BF30" i="8" a="1"/>
  <c r="BF30" i="8" s="1"/>
  <c r="BE30" i="8" a="1"/>
  <c r="BE30" i="8"/>
  <c r="BD30" i="8" a="1"/>
  <c r="BD30" i="8"/>
  <c r="BC30" i="8" a="1"/>
  <c r="BC30" i="8"/>
  <c r="BB30" i="8" a="1"/>
  <c r="BB30" i="8" s="1"/>
  <c r="BA30" i="8" s="1"/>
  <c r="AZ30" i="8"/>
  <c r="AY30" i="8"/>
  <c r="AX30" i="8"/>
  <c r="AW30" i="8"/>
  <c r="AV30" i="8"/>
  <c r="AO30" i="8" a="1"/>
  <c r="AO30" i="8" s="1"/>
  <c r="X30" i="8" a="1"/>
  <c r="X30" i="8" s="1"/>
  <c r="W30" i="8" a="1"/>
  <c r="W30" i="8" s="1"/>
  <c r="U30" i="8" a="1"/>
  <c r="U30" i="8"/>
  <c r="T30" i="8" a="1"/>
  <c r="T30" i="8"/>
  <c r="BL29" i="8"/>
  <c r="BK29" i="8"/>
  <c r="BJ29" i="8"/>
  <c r="BI29" i="8" a="1"/>
  <c r="BI29" i="8" s="1"/>
  <c r="BH29" i="8" a="1"/>
  <c r="BH29" i="8" s="1"/>
  <c r="BG29" i="8" a="1"/>
  <c r="BG29" i="8"/>
  <c r="BF29" i="8" a="1"/>
  <c r="BF29" i="8"/>
  <c r="BE29" i="8" a="1"/>
  <c r="BE29" i="8"/>
  <c r="BD29" i="8" a="1"/>
  <c r="BD29" i="8" s="1"/>
  <c r="BC29" i="8" a="1"/>
  <c r="BC29" i="8" s="1"/>
  <c r="BB29" i="8" a="1"/>
  <c r="BB29" i="8" s="1"/>
  <c r="BA29" i="8" s="1"/>
  <c r="AZ29" i="8"/>
  <c r="AY29" i="8"/>
  <c r="AX29" i="8"/>
  <c r="AW29" i="8"/>
  <c r="AV29" i="8"/>
  <c r="AO29" i="8" a="1"/>
  <c r="AO29" i="8"/>
  <c r="AP29" i="8" s="1"/>
  <c r="X29" i="8" a="1"/>
  <c r="X29" i="8"/>
  <c r="W29" i="8" a="1"/>
  <c r="W29" i="8" s="1"/>
  <c r="U29" i="8" a="1"/>
  <c r="U29" i="8" s="1"/>
  <c r="T29" i="8" a="1"/>
  <c r="T29" i="8"/>
  <c r="BL28" i="8"/>
  <c r="BK28" i="8"/>
  <c r="BJ28" i="8"/>
  <c r="BI28" i="8" a="1"/>
  <c r="BI28" i="8"/>
  <c r="BH28" i="8" a="1"/>
  <c r="BH28" i="8"/>
  <c r="BG28" i="8" a="1"/>
  <c r="BG28" i="8"/>
  <c r="BF28" i="8" a="1"/>
  <c r="BF28" i="8"/>
  <c r="BE28" i="8" a="1"/>
  <c r="BE28" i="8"/>
  <c r="BD28" i="8" a="1"/>
  <c r="BD28" i="8" s="1"/>
  <c r="BC28" i="8" a="1"/>
  <c r="BC28" i="8"/>
  <c r="BB28" i="8" a="1"/>
  <c r="BB28" i="8"/>
  <c r="AZ28" i="8"/>
  <c r="AY28" i="8"/>
  <c r="AX28" i="8"/>
  <c r="AW28" i="8"/>
  <c r="AV28" i="8"/>
  <c r="AP28" i="8"/>
  <c r="AO28" i="8" a="1"/>
  <c r="AO28" i="8"/>
  <c r="X28" i="8" a="1"/>
  <c r="X28" i="8" s="1"/>
  <c r="W28" i="8" a="1"/>
  <c r="W28" i="8"/>
  <c r="U28" i="8" a="1"/>
  <c r="U28" i="8" s="1"/>
  <c r="T28" i="8" a="1"/>
  <c r="T28" i="8" s="1"/>
  <c r="Z28" i="8" s="1"/>
  <c r="BL27" i="8"/>
  <c r="BK27" i="8"/>
  <c r="BJ27" i="8"/>
  <c r="BI27" i="8" a="1"/>
  <c r="BI27" i="8"/>
  <c r="BH27" i="8" a="1"/>
  <c r="BH27" i="8"/>
  <c r="BG27" i="8" a="1"/>
  <c r="BG27" i="8"/>
  <c r="BA27" i="8" s="1"/>
  <c r="BF27" i="8" a="1"/>
  <c r="BF27" i="8" s="1"/>
  <c r="BE27" i="8" a="1"/>
  <c r="BE27" i="8"/>
  <c r="BD27" i="8" a="1"/>
  <c r="BD27" i="8"/>
  <c r="BC27" i="8" a="1"/>
  <c r="BC27" i="8"/>
  <c r="BB27" i="8" a="1"/>
  <c r="BB27" i="8"/>
  <c r="AZ27" i="8"/>
  <c r="AY27" i="8"/>
  <c r="AX27" i="8"/>
  <c r="AW27" i="8"/>
  <c r="AV27" i="8"/>
  <c r="AO27" i="8" a="1"/>
  <c r="AO27" i="8" s="1"/>
  <c r="X27" i="8" a="1"/>
  <c r="X27" i="8" s="1"/>
  <c r="W27" i="8" a="1"/>
  <c r="W27" i="8" s="1"/>
  <c r="U27" i="8" a="1"/>
  <c r="U27" i="8"/>
  <c r="T27" i="8" a="1"/>
  <c r="T27" i="8"/>
  <c r="BL26" i="8"/>
  <c r="BK26" i="8"/>
  <c r="BJ26" i="8"/>
  <c r="BI26" i="8" a="1"/>
  <c r="BI26" i="8"/>
  <c r="BH26" i="8" a="1"/>
  <c r="BH26" i="8" s="1"/>
  <c r="BG26" i="8" a="1"/>
  <c r="BG26" i="8"/>
  <c r="BF26" i="8" a="1"/>
  <c r="BF26" i="8"/>
  <c r="BE26" i="8" a="1"/>
  <c r="BE26" i="8"/>
  <c r="BD26" i="8" a="1"/>
  <c r="BD26" i="8"/>
  <c r="BC26" i="8" a="1"/>
  <c r="BC26" i="8"/>
  <c r="BB26" i="8" a="1"/>
  <c r="BB26" i="8" s="1"/>
  <c r="BA26" i="8" s="1"/>
  <c r="AZ26" i="8"/>
  <c r="AY26" i="8"/>
  <c r="AX26" i="8"/>
  <c r="AW26" i="8"/>
  <c r="AV26" i="8"/>
  <c r="AO26" i="8" a="1"/>
  <c r="AO26" i="8" s="1"/>
  <c r="X26" i="8" a="1"/>
  <c r="X26" i="8"/>
  <c r="W26" i="8" a="1"/>
  <c r="W26" i="8"/>
  <c r="U26" i="8" a="1"/>
  <c r="U26" i="8" s="1"/>
  <c r="T26" i="8" a="1"/>
  <c r="T26" i="8"/>
  <c r="BL25" i="8"/>
  <c r="BK25" i="8"/>
  <c r="BJ25" i="8"/>
  <c r="BI25" i="8" a="1"/>
  <c r="BI25" i="8"/>
  <c r="BH25" i="8" a="1"/>
  <c r="BH25" i="8"/>
  <c r="BG25" i="8" a="1"/>
  <c r="BG25" i="8"/>
  <c r="BF25" i="8" a="1"/>
  <c r="BF25" i="8" s="1"/>
  <c r="BE25" i="8" a="1"/>
  <c r="BE25" i="8"/>
  <c r="BD25" i="8" a="1"/>
  <c r="BD25" i="8" s="1"/>
  <c r="BC25" i="8" a="1"/>
  <c r="BC25" i="8"/>
  <c r="BB25" i="8" a="1"/>
  <c r="BB25" i="8"/>
  <c r="AZ25" i="8"/>
  <c r="AY25" i="8"/>
  <c r="AX25" i="8"/>
  <c r="AW25" i="8"/>
  <c r="AV25" i="8"/>
  <c r="AO25" i="8" a="1"/>
  <c r="AO25" i="8"/>
  <c r="Y25" i="8"/>
  <c r="X25" i="8" a="1"/>
  <c r="X25" i="8" s="1"/>
  <c r="W25" i="8" a="1"/>
  <c r="W25" i="8" s="1"/>
  <c r="U25" i="8" a="1"/>
  <c r="U25" i="8" s="1"/>
  <c r="AP25" i="8" s="1"/>
  <c r="T25" i="8" a="1"/>
  <c r="T25" i="8" s="1"/>
  <c r="BL24" i="8"/>
  <c r="BK24" i="8"/>
  <c r="BJ24" i="8"/>
  <c r="BI24" i="8" a="1"/>
  <c r="BI24" i="8"/>
  <c r="BH24" i="8" a="1"/>
  <c r="BH24" i="8"/>
  <c r="BG24" i="8" a="1"/>
  <c r="BG24" i="8"/>
  <c r="BF24" i="8" a="1"/>
  <c r="BF24" i="8" s="1"/>
  <c r="BE24" i="8" a="1"/>
  <c r="BE24" i="8"/>
  <c r="BD24" i="8" a="1"/>
  <c r="BD24" i="8"/>
  <c r="BC24" i="8" a="1"/>
  <c r="BC24" i="8"/>
  <c r="BB24" i="8" a="1"/>
  <c r="BB24" i="8" s="1"/>
  <c r="BA24" i="8" s="1"/>
  <c r="AZ24" i="8"/>
  <c r="AY24" i="8"/>
  <c r="AX24" i="8"/>
  <c r="AW24" i="8"/>
  <c r="AV24" i="8"/>
  <c r="AO24" i="8" a="1"/>
  <c r="AO24" i="8" s="1"/>
  <c r="AP24" i="8" s="1"/>
  <c r="X24" i="8" a="1"/>
  <c r="X24" i="8" s="1"/>
  <c r="W24" i="8" a="1"/>
  <c r="W24" i="8" s="1"/>
  <c r="U24" i="8" a="1"/>
  <c r="U24" i="8"/>
  <c r="T24" i="8" a="1"/>
  <c r="T24" i="8"/>
  <c r="BL23" i="8"/>
  <c r="BK23" i="8"/>
  <c r="BJ23" i="8"/>
  <c r="BI23" i="8" a="1"/>
  <c r="BI23" i="8"/>
  <c r="BH23" i="8" a="1"/>
  <c r="BH23" i="8" s="1"/>
  <c r="BG23" i="8" a="1"/>
  <c r="BG23" i="8"/>
  <c r="BF23" i="8" a="1"/>
  <c r="BF23" i="8"/>
  <c r="BE23" i="8" a="1"/>
  <c r="BE23" i="8"/>
  <c r="BD23" i="8" a="1"/>
  <c r="BD23" i="8" s="1"/>
  <c r="BC23" i="8" a="1"/>
  <c r="BC23" i="8" s="1"/>
  <c r="BB23" i="8" a="1"/>
  <c r="BB23" i="8" s="1"/>
  <c r="BA23" i="8" s="1"/>
  <c r="AZ23" i="8"/>
  <c r="AY23" i="8"/>
  <c r="AX23" i="8"/>
  <c r="AW23" i="8"/>
  <c r="AV23" i="8"/>
  <c r="AO23" i="8" a="1"/>
  <c r="AO23" i="8" s="1"/>
  <c r="AP23" i="8" s="1"/>
  <c r="X23" i="8" a="1"/>
  <c r="X23" i="8" s="1"/>
  <c r="W23" i="8" a="1"/>
  <c r="W23" i="8"/>
  <c r="U23" i="8" a="1"/>
  <c r="U23" i="8"/>
  <c r="T23" i="8" a="1"/>
  <c r="T23" i="8"/>
  <c r="BL22" i="8"/>
  <c r="BK22" i="8"/>
  <c r="BJ22" i="8"/>
  <c r="BI22" i="8" a="1"/>
  <c r="BI22" i="8" s="1"/>
  <c r="BH22" i="8" a="1"/>
  <c r="BH22" i="8"/>
  <c r="BG22" i="8" a="1"/>
  <c r="BG22" i="8"/>
  <c r="BF22" i="8" a="1"/>
  <c r="BF22" i="8"/>
  <c r="BE22" i="8" a="1"/>
  <c r="BE22" i="8" s="1"/>
  <c r="BD22" i="8" a="1"/>
  <c r="BD22" i="8" s="1"/>
  <c r="BC22" i="8" a="1"/>
  <c r="BC22" i="8" s="1"/>
  <c r="BB22" i="8" a="1"/>
  <c r="BB22" i="8"/>
  <c r="AZ22" i="8"/>
  <c r="AY22" i="8"/>
  <c r="AX22" i="8"/>
  <c r="AW22" i="8"/>
  <c r="AV22" i="8"/>
  <c r="AO22" i="8" a="1"/>
  <c r="AO22" i="8"/>
  <c r="AP22" i="8" s="1"/>
  <c r="X22" i="8" a="1"/>
  <c r="X22" i="8"/>
  <c r="W22" i="8" a="1"/>
  <c r="W22" i="8"/>
  <c r="Y22" i="8" s="1"/>
  <c r="U22" i="8" a="1"/>
  <c r="U22" i="8" s="1"/>
  <c r="T22" i="8" a="1"/>
  <c r="T22" i="8" s="1"/>
  <c r="BL21" i="8"/>
  <c r="BK21" i="8"/>
  <c r="BJ21" i="8"/>
  <c r="BI21" i="8" a="1"/>
  <c r="BI21" i="8"/>
  <c r="BH21" i="8" a="1"/>
  <c r="BH21" i="8"/>
  <c r="BG21" i="8" a="1"/>
  <c r="BG21" i="8"/>
  <c r="BF21" i="8" a="1"/>
  <c r="BF21" i="8"/>
  <c r="BE21" i="8" a="1"/>
  <c r="BE21" i="8" s="1"/>
  <c r="BA21" i="8" s="1"/>
  <c r="BD21" i="8" a="1"/>
  <c r="BD21" i="8"/>
  <c r="BC21" i="8" a="1"/>
  <c r="BC21" i="8"/>
  <c r="BB21" i="8" a="1"/>
  <c r="BB21" i="8"/>
  <c r="AZ21" i="8"/>
  <c r="AY21" i="8"/>
  <c r="AX21" i="8"/>
  <c r="AW21" i="8"/>
  <c r="AV21" i="8"/>
  <c r="AO21" i="8" a="1"/>
  <c r="AO21" i="8" s="1"/>
  <c r="X21" i="8" a="1"/>
  <c r="X21" i="8" s="1"/>
  <c r="W21" i="8" a="1"/>
  <c r="W21" i="8" s="1"/>
  <c r="U21" i="8" a="1"/>
  <c r="U21" i="8" s="1"/>
  <c r="T21" i="8" a="1"/>
  <c r="T21" i="8"/>
  <c r="Z21" i="8" s="1"/>
  <c r="BL20" i="8"/>
  <c r="BK20" i="8"/>
  <c r="BJ20" i="8"/>
  <c r="BI20" i="8" a="1"/>
  <c r="BI20" i="8"/>
  <c r="BH20" i="8" a="1"/>
  <c r="BH20" i="8"/>
  <c r="BG20" i="8" a="1"/>
  <c r="BG20" i="8" s="1"/>
  <c r="BF20" i="8" a="1"/>
  <c r="BF20" i="8"/>
  <c r="BE20" i="8" a="1"/>
  <c r="BE20" i="8"/>
  <c r="BD20" i="8" a="1"/>
  <c r="BD20" i="8"/>
  <c r="BC20" i="8" a="1"/>
  <c r="BC20" i="8" s="1"/>
  <c r="BA20" i="8" s="1"/>
  <c r="BB20" i="8" a="1"/>
  <c r="BB20" i="8"/>
  <c r="AZ20" i="8"/>
  <c r="AY20" i="8"/>
  <c r="AX20" i="8"/>
  <c r="AW20" i="8"/>
  <c r="AV20" i="8"/>
  <c r="AO20" i="8" a="1"/>
  <c r="AO20" i="8"/>
  <c r="X20" i="8" a="1"/>
  <c r="X20" i="8" s="1"/>
  <c r="W20" i="8" a="1"/>
  <c r="W20" i="8"/>
  <c r="U20" i="8" a="1"/>
  <c r="U20" i="8" s="1"/>
  <c r="T20" i="8" a="1"/>
  <c r="T20" i="8" s="1"/>
  <c r="BL19" i="8"/>
  <c r="BK19" i="8"/>
  <c r="BJ19" i="8"/>
  <c r="BI19" i="8" a="1"/>
  <c r="BI19" i="8" s="1"/>
  <c r="BH19" i="8" a="1"/>
  <c r="BH19" i="8"/>
  <c r="BG19" i="8" a="1"/>
  <c r="BG19" i="8"/>
  <c r="BF19" i="8" a="1"/>
  <c r="BF19" i="8"/>
  <c r="BE19" i="8" a="1"/>
  <c r="BE19" i="8"/>
  <c r="BD19" i="8" a="1"/>
  <c r="BD19" i="8" s="1"/>
  <c r="BC19" i="8" a="1"/>
  <c r="BC19" i="8" s="1"/>
  <c r="BB19" i="8" a="1"/>
  <c r="BB19" i="8"/>
  <c r="AZ19" i="8"/>
  <c r="AY19" i="8"/>
  <c r="AX19" i="8"/>
  <c r="AW19" i="8"/>
  <c r="AV19" i="8"/>
  <c r="AO19" i="8" a="1"/>
  <c r="AO19" i="8" s="1"/>
  <c r="AP19" i="8" s="1"/>
  <c r="X19" i="8" a="1"/>
  <c r="X19" i="8"/>
  <c r="W19" i="8" a="1"/>
  <c r="W19" i="8" s="1"/>
  <c r="U19" i="8" a="1"/>
  <c r="U19" i="8" s="1"/>
  <c r="T19" i="8" a="1"/>
  <c r="T19" i="8" s="1"/>
  <c r="Y19" i="8" s="1"/>
  <c r="BL18" i="8"/>
  <c r="BK18" i="8"/>
  <c r="BJ18" i="8"/>
  <c r="BI18" i="8" a="1"/>
  <c r="BI18" i="8"/>
  <c r="BH18" i="8" a="1"/>
  <c r="BH18" i="8"/>
  <c r="BG18" i="8" a="1"/>
  <c r="BG18" i="8"/>
  <c r="BF18" i="8" a="1"/>
  <c r="BF18" i="8"/>
  <c r="BA18" i="8" s="1"/>
  <c r="BE18" i="8" a="1"/>
  <c r="BE18" i="8" s="1"/>
  <c r="BD18" i="8" a="1"/>
  <c r="BD18" i="8"/>
  <c r="BC18" i="8" a="1"/>
  <c r="BC18" i="8"/>
  <c r="BB18" i="8" a="1"/>
  <c r="BB18" i="8"/>
  <c r="AZ18" i="8"/>
  <c r="AY18" i="8"/>
  <c r="AX18" i="8"/>
  <c r="AW18" i="8"/>
  <c r="AV18" i="8"/>
  <c r="AO18" i="8" a="1"/>
  <c r="AO18" i="8" s="1"/>
  <c r="Y18" i="8"/>
  <c r="X18" i="8" a="1"/>
  <c r="X18" i="8" s="1"/>
  <c r="W18" i="8" a="1"/>
  <c r="W18" i="8" s="1"/>
  <c r="U18" i="8" a="1"/>
  <c r="U18" i="8" s="1"/>
  <c r="T18" i="8" a="1"/>
  <c r="T18" i="8"/>
  <c r="Z18" i="8" s="1"/>
  <c r="BL17" i="8"/>
  <c r="BK17" i="8"/>
  <c r="BJ17" i="8"/>
  <c r="BI17" i="8" a="1"/>
  <c r="BI17" i="8" s="1"/>
  <c r="BH17" i="8" a="1"/>
  <c r="BH17" i="8" s="1"/>
  <c r="BG17" i="8" a="1"/>
  <c r="BG17" i="8" s="1"/>
  <c r="BF17" i="8" a="1"/>
  <c r="BF17" i="8"/>
  <c r="BE17" i="8" a="1"/>
  <c r="BE17" i="8"/>
  <c r="BD17" i="8" a="1"/>
  <c r="BD17" i="8"/>
  <c r="BC17" i="8" a="1"/>
  <c r="BC17" i="8" s="1"/>
  <c r="BB17" i="8" a="1"/>
  <c r="BB17" i="8"/>
  <c r="BA17" i="8" s="1"/>
  <c r="AZ17" i="8"/>
  <c r="AY17" i="8"/>
  <c r="AX17" i="8"/>
  <c r="AW17" i="8"/>
  <c r="AV17" i="8"/>
  <c r="AO17" i="8" a="1"/>
  <c r="AO17" i="8"/>
  <c r="AP17" i="8" s="1"/>
  <c r="X17" i="8" a="1"/>
  <c r="X17" i="8" s="1"/>
  <c r="W17" i="8" a="1"/>
  <c r="W17" i="8"/>
  <c r="U17" i="8" a="1"/>
  <c r="U17" i="8"/>
  <c r="T17" i="8" a="1"/>
  <c r="T17" i="8"/>
  <c r="BL16" i="8"/>
  <c r="BK16" i="8"/>
  <c r="BJ16" i="8"/>
  <c r="BI16" i="8" a="1"/>
  <c r="BI16" i="8" s="1"/>
  <c r="BH16" i="8" a="1"/>
  <c r="BH16" i="8"/>
  <c r="BG16" i="8" a="1"/>
  <c r="BG16" i="8"/>
  <c r="BF16" i="8" a="1"/>
  <c r="BF16" i="8"/>
  <c r="BE16" i="8" a="1"/>
  <c r="BE16" i="8" s="1"/>
  <c r="BD16" i="8" a="1"/>
  <c r="BD16" i="8" s="1"/>
  <c r="BC16" i="8" a="1"/>
  <c r="BC16" i="8" s="1"/>
  <c r="BB16" i="8" a="1"/>
  <c r="BB16" i="8"/>
  <c r="BA16" i="8" s="1"/>
  <c r="AZ16" i="8"/>
  <c r="AY16" i="8"/>
  <c r="AX16" i="8"/>
  <c r="AW16" i="8"/>
  <c r="AV16" i="8"/>
  <c r="AO16" i="8" a="1"/>
  <c r="AO16" i="8"/>
  <c r="AP16" i="8" s="1"/>
  <c r="X16" i="8" a="1"/>
  <c r="X16" i="8"/>
  <c r="W16" i="8" a="1"/>
  <c r="W16" i="8"/>
  <c r="Y16" i="8" s="1"/>
  <c r="U16" i="8" a="1"/>
  <c r="U16" i="8" s="1"/>
  <c r="T16" i="8" a="1"/>
  <c r="T16" i="8" s="1"/>
  <c r="BL15" i="8"/>
  <c r="BK15" i="8"/>
  <c r="BJ15" i="8"/>
  <c r="BI15" i="8" a="1"/>
  <c r="BI15" i="8"/>
  <c r="BH15" i="8" a="1"/>
  <c r="BH15" i="8"/>
  <c r="BG15" i="8" a="1"/>
  <c r="BG15" i="8"/>
  <c r="BF15" i="8" a="1"/>
  <c r="BF15" i="8" s="1"/>
  <c r="BE15" i="8" a="1"/>
  <c r="BE15" i="8" s="1"/>
  <c r="BD15" i="8" a="1"/>
  <c r="BD15" i="8"/>
  <c r="BC15" i="8" a="1"/>
  <c r="BC15" i="8"/>
  <c r="BB15" i="8" a="1"/>
  <c r="BB15" i="8"/>
  <c r="BA15" i="8"/>
  <c r="AZ15" i="8"/>
  <c r="AY15" i="8"/>
  <c r="AX15" i="8"/>
  <c r="AW15" i="8"/>
  <c r="AV15" i="8"/>
  <c r="AO15" i="8" a="1"/>
  <c r="AO15" i="8" s="1"/>
  <c r="Z15" i="8"/>
  <c r="X15" i="8" a="1"/>
  <c r="X15" i="8" s="1"/>
  <c r="W15" i="8" a="1"/>
  <c r="W15" i="8" s="1"/>
  <c r="U15" i="8" a="1"/>
  <c r="U15" i="8" s="1"/>
  <c r="T15" i="8" a="1"/>
  <c r="T15" i="8"/>
  <c r="Y15" i="8" s="1"/>
  <c r="BL14" i="8"/>
  <c r="BK14" i="8"/>
  <c r="BJ14" i="8"/>
  <c r="BI14" i="8" a="1"/>
  <c r="BI14" i="8"/>
  <c r="BH14" i="8" a="1"/>
  <c r="BH14" i="8"/>
  <c r="BG14" i="8" a="1"/>
  <c r="BG14" i="8" s="1"/>
  <c r="BF14" i="8" a="1"/>
  <c r="BF14" i="8"/>
  <c r="BE14" i="8" a="1"/>
  <c r="BE14" i="8"/>
  <c r="BD14" i="8" a="1"/>
  <c r="BD14" i="8"/>
  <c r="BC14" i="8" a="1"/>
  <c r="BC14" i="8"/>
  <c r="BB14" i="8" a="1"/>
  <c r="BB14" i="8"/>
  <c r="BA14" i="8"/>
  <c r="AZ14" i="8"/>
  <c r="AY14" i="8"/>
  <c r="AX14" i="8"/>
  <c r="AW14" i="8"/>
  <c r="AV14" i="8"/>
  <c r="AO14" i="8" a="1"/>
  <c r="AO14" i="8"/>
  <c r="X14" i="8" a="1"/>
  <c r="X14" i="8" s="1"/>
  <c r="W14" i="8" a="1"/>
  <c r="W14" i="8"/>
  <c r="U14" i="8" a="1"/>
  <c r="U14" i="8" s="1"/>
  <c r="T14" i="8" a="1"/>
  <c r="T14" i="8" s="1"/>
  <c r="BL13" i="8"/>
  <c r="BK13" i="8"/>
  <c r="BJ13" i="8"/>
  <c r="BI13" i="8" a="1"/>
  <c r="BI13" i="8" s="1"/>
  <c r="BH13" i="8" a="1"/>
  <c r="BH13" i="8"/>
  <c r="BG13" i="8" a="1"/>
  <c r="BG13" i="8"/>
  <c r="BF13" i="8" a="1"/>
  <c r="BF13" i="8"/>
  <c r="BE13" i="8" a="1"/>
  <c r="BE13" i="8"/>
  <c r="BD13" i="8" a="1"/>
  <c r="BD13" i="8" s="1"/>
  <c r="BC13" i="8" a="1"/>
  <c r="BC13" i="8" s="1"/>
  <c r="BB13" i="8" a="1"/>
  <c r="BB13" i="8"/>
  <c r="BA13" i="8" s="1"/>
  <c r="AZ13" i="8"/>
  <c r="AY13" i="8"/>
  <c r="AX13" i="8"/>
  <c r="AW13" i="8"/>
  <c r="AV13" i="8"/>
  <c r="AO13" i="8" a="1"/>
  <c r="AO13" i="8" s="1"/>
  <c r="AP13" i="8" s="1"/>
  <c r="X13" i="8" a="1"/>
  <c r="X13" i="8"/>
  <c r="W13" i="8" a="1"/>
  <c r="W13" i="8" s="1"/>
  <c r="U13" i="8" a="1"/>
  <c r="U13" i="8" s="1"/>
  <c r="T13" i="8" a="1"/>
  <c r="T13" i="8" s="1"/>
  <c r="BL12" i="8"/>
  <c r="BK12" i="8"/>
  <c r="BJ12" i="8"/>
  <c r="BI12" i="8" a="1"/>
  <c r="BI12" i="8"/>
  <c r="BH12" i="8" a="1"/>
  <c r="BH12" i="8"/>
  <c r="BG12" i="8" a="1"/>
  <c r="BG12" i="8"/>
  <c r="BF12" i="8" a="1"/>
  <c r="BF12" i="8"/>
  <c r="BA12" i="8" s="1"/>
  <c r="BE12" i="8" a="1"/>
  <c r="BE12" i="8" s="1"/>
  <c r="BD12" i="8" a="1"/>
  <c r="BD12" i="8"/>
  <c r="BC12" i="8" a="1"/>
  <c r="BC12" i="8"/>
  <c r="BB12" i="8" a="1"/>
  <c r="BB12" i="8"/>
  <c r="AZ12" i="8"/>
  <c r="AY12" i="8"/>
  <c r="AX12" i="8"/>
  <c r="AW12" i="8"/>
  <c r="AV12" i="8"/>
  <c r="AO12" i="8" a="1"/>
  <c r="AO12" i="8" s="1"/>
  <c r="Y12" i="8"/>
  <c r="X12" i="8" a="1"/>
  <c r="X12" i="8" s="1"/>
  <c r="W12" i="8" a="1"/>
  <c r="W12" i="8" s="1"/>
  <c r="U12" i="8" a="1"/>
  <c r="U12" i="8" s="1"/>
  <c r="T12" i="8" a="1"/>
  <c r="T12" i="8"/>
  <c r="Z12" i="8" s="1"/>
  <c r="BL11" i="8"/>
  <c r="BK11" i="8"/>
  <c r="BJ11" i="8"/>
  <c r="BI11" i="8" a="1"/>
  <c r="BI11" i="8" s="1"/>
  <c r="BH11" i="8" a="1"/>
  <c r="BH11" i="8" s="1"/>
  <c r="BG11" i="8" a="1"/>
  <c r="BG11" i="8" s="1"/>
  <c r="BF11" i="8" a="1"/>
  <c r="BF11" i="8"/>
  <c r="BE11" i="8" a="1"/>
  <c r="BE11" i="8"/>
  <c r="BD11" i="8" a="1"/>
  <c r="BD11" i="8"/>
  <c r="BC11" i="8" a="1"/>
  <c r="BC11" i="8" s="1"/>
  <c r="BB11" i="8" a="1"/>
  <c r="BB11" i="8"/>
  <c r="BA11" i="8" s="1"/>
  <c r="AZ11" i="8"/>
  <c r="AY11" i="8"/>
  <c r="AX11" i="8"/>
  <c r="AW11" i="8"/>
  <c r="AV11" i="8"/>
  <c r="AO11" i="8" a="1"/>
  <c r="AO11" i="8"/>
  <c r="AP11" i="8" s="1"/>
  <c r="X11" i="8" a="1"/>
  <c r="X11" i="8" s="1"/>
  <c r="W11" i="8" a="1"/>
  <c r="W11" i="8"/>
  <c r="U11" i="8" a="1"/>
  <c r="U11" i="8"/>
  <c r="T11" i="8" a="1"/>
  <c r="T11" i="8"/>
  <c r="BL10" i="8"/>
  <c r="BK10" i="8"/>
  <c r="BJ10" i="8"/>
  <c r="BI10" i="8" a="1"/>
  <c r="BI10" i="8" s="1"/>
  <c r="BH10" i="8" a="1"/>
  <c r="BH10" i="8"/>
  <c r="BG10" i="8" a="1"/>
  <c r="BG10" i="8"/>
  <c r="BF10" i="8" a="1"/>
  <c r="BF10" i="8"/>
  <c r="BE10" i="8" a="1"/>
  <c r="BE10" i="8"/>
  <c r="BD10" i="8" a="1"/>
  <c r="BD10" i="8" s="1"/>
  <c r="BC10" i="8" a="1"/>
  <c r="BC10" i="8" s="1"/>
  <c r="BB10" i="8" a="1"/>
  <c r="BB10" i="8"/>
  <c r="BA10" i="8" s="1"/>
  <c r="AZ10" i="8"/>
  <c r="AY10" i="8"/>
  <c r="AX10" i="8"/>
  <c r="AW10" i="8"/>
  <c r="AV10" i="8"/>
  <c r="AO10" i="8" a="1"/>
  <c r="AO10" i="8" s="1"/>
  <c r="AP10" i="8" s="1"/>
  <c r="X10" i="8" a="1"/>
  <c r="X10" i="8"/>
  <c r="W10" i="8" a="1"/>
  <c r="W10" i="8" s="1"/>
  <c r="U10" i="8" a="1"/>
  <c r="U10" i="8" s="1"/>
  <c r="T10" i="8" a="1"/>
  <c r="T10" i="8" s="1"/>
  <c r="BL9" i="8"/>
  <c r="BK9" i="8"/>
  <c r="BJ9" i="8"/>
  <c r="BI9" i="8" a="1"/>
  <c r="BI9" i="8"/>
  <c r="BH9" i="8" a="1"/>
  <c r="BH9" i="8"/>
  <c r="BG9" i="8" a="1"/>
  <c r="BG9" i="8"/>
  <c r="BF9" i="8" a="1"/>
  <c r="BF9" i="8" s="1"/>
  <c r="BA9" i="8" s="1"/>
  <c r="BE9" i="8" a="1"/>
  <c r="BE9" i="8" s="1"/>
  <c r="BD9" i="8" a="1"/>
  <c r="BD9" i="8"/>
  <c r="BC9" i="8" a="1"/>
  <c r="BC9" i="8"/>
  <c r="BB9" i="8" a="1"/>
  <c r="BB9" i="8"/>
  <c r="AZ9" i="8"/>
  <c r="AY9" i="8"/>
  <c r="AX9" i="8"/>
  <c r="AW9" i="8"/>
  <c r="AV9" i="8"/>
  <c r="AO9" i="8" a="1"/>
  <c r="AO9" i="8" s="1"/>
  <c r="AP9" i="8" s="1"/>
  <c r="X9" i="8" a="1"/>
  <c r="X9" i="8"/>
  <c r="W9" i="8" a="1"/>
  <c r="W9" i="8" s="1"/>
  <c r="U9" i="8" a="1"/>
  <c r="U9" i="8" s="1"/>
  <c r="T9" i="8" a="1"/>
  <c r="T9" i="8" s="1"/>
  <c r="BL8" i="8"/>
  <c r="BK8" i="8"/>
  <c r="BJ8" i="8"/>
  <c r="BI8" i="8" a="1"/>
  <c r="BI8" i="8" s="1"/>
  <c r="BH8" i="8" a="1"/>
  <c r="BH8" i="8"/>
  <c r="BG8" i="8" a="1"/>
  <c r="BG8" i="8" s="1"/>
  <c r="BF8" i="8" a="1"/>
  <c r="BF8" i="8"/>
  <c r="BE8" i="8" a="1"/>
  <c r="BE8" i="8"/>
  <c r="BD8" i="8" a="1"/>
  <c r="BD8" i="8"/>
  <c r="BC8" i="8" a="1"/>
  <c r="BC8" i="8"/>
  <c r="BB8" i="8" a="1"/>
  <c r="BB8" i="8" s="1"/>
  <c r="BA8" i="8" s="1"/>
  <c r="AZ8" i="8"/>
  <c r="AY8" i="8"/>
  <c r="AX8" i="8"/>
  <c r="AW8" i="8"/>
  <c r="AV8" i="8"/>
  <c r="AO8" i="8" a="1"/>
  <c r="AO8" i="8"/>
  <c r="X8" i="8" a="1"/>
  <c r="X8" i="8" s="1"/>
  <c r="W8" i="8" a="1"/>
  <c r="W8" i="8"/>
  <c r="U8" i="8" a="1"/>
  <c r="U8" i="8" s="1"/>
  <c r="T8" i="8" a="1"/>
  <c r="T8" i="8"/>
  <c r="B8" i="8"/>
  <c r="B9" i="8" s="1"/>
  <c r="A9" i="8" s="1"/>
  <c r="A8" i="8"/>
  <c r="BL7" i="8"/>
  <c r="BK7" i="8"/>
  <c r="BJ7" i="8"/>
  <c r="BI7" i="8" a="1"/>
  <c r="BI7" i="8" s="1"/>
  <c r="BH7" i="8" a="1"/>
  <c r="BH7" i="8"/>
  <c r="BG7" i="8" a="1"/>
  <c r="BG7" i="8"/>
  <c r="BF7" i="8" a="1"/>
  <c r="BF7" i="8"/>
  <c r="BE7" i="8" a="1"/>
  <c r="BE7" i="8"/>
  <c r="BD7" i="8" a="1"/>
  <c r="BD7" i="8" s="1"/>
  <c r="BC7" i="8" a="1"/>
  <c r="BC7" i="8" s="1"/>
  <c r="BB7" i="8" a="1"/>
  <c r="BB7" i="8"/>
  <c r="AZ7" i="8"/>
  <c r="AY7" i="8"/>
  <c r="AX7" i="8"/>
  <c r="AW7" i="8"/>
  <c r="AV7" i="8"/>
  <c r="AO7" i="8" a="1"/>
  <c r="AO7" i="8"/>
  <c r="AP7" i="8" s="1"/>
  <c r="X7" i="8" a="1"/>
  <c r="X7" i="8" s="1"/>
  <c r="W7" i="8" a="1"/>
  <c r="W7" i="8" s="1"/>
  <c r="Z7" i="8" s="1"/>
  <c r="U7" i="8" a="1"/>
  <c r="U7" i="8" s="1"/>
  <c r="T7" i="8" a="1"/>
  <c r="T7" i="8" s="1"/>
  <c r="B7" i="8"/>
  <c r="A7" i="8" s="1"/>
  <c r="BL6" i="8"/>
  <c r="BK6" i="8"/>
  <c r="BJ6" i="8"/>
  <c r="BI6" i="8" a="1"/>
  <c r="BI6" i="8"/>
  <c r="BH6" i="8" a="1"/>
  <c r="BH6" i="8"/>
  <c r="BG6" i="8" a="1"/>
  <c r="BG6" i="8"/>
  <c r="BF6" i="8" a="1"/>
  <c r="BF6" i="8" s="1"/>
  <c r="BA6" i="8" s="1"/>
  <c r="BE6" i="8" a="1"/>
  <c r="BE6" i="8" s="1"/>
  <c r="BD6" i="8" a="1"/>
  <c r="BD6" i="8"/>
  <c r="BC6" i="8" a="1"/>
  <c r="BC6" i="8"/>
  <c r="BB6" i="8" a="1"/>
  <c r="BB6" i="8"/>
  <c r="AZ6" i="8"/>
  <c r="AY6" i="8"/>
  <c r="AX6" i="8"/>
  <c r="AW6" i="8"/>
  <c r="AV6" i="8"/>
  <c r="AO6" i="8" a="1"/>
  <c r="AO6" i="8" s="1"/>
  <c r="X6" i="8" a="1"/>
  <c r="X6" i="8" s="1"/>
  <c r="W6" i="8" a="1"/>
  <c r="W6" i="8" s="1"/>
  <c r="U6" i="8" a="1"/>
  <c r="U6" i="8" s="1"/>
  <c r="T6" i="8" a="1"/>
  <c r="T6" i="8" s="1"/>
  <c r="A6" i="8"/>
  <c r="AJ5" i="8"/>
  <c r="Q5" i="8"/>
  <c r="AN5" i="8" s="1"/>
  <c r="P5" i="8"/>
  <c r="AM5" i="8" s="1"/>
  <c r="O5" i="8"/>
  <c r="AL5" i="8" s="1"/>
  <c r="N5" i="8"/>
  <c r="AK5" i="8" s="1"/>
  <c r="M5" i="8"/>
  <c r="C3" i="8"/>
  <c r="P2" i="8"/>
  <c r="G894" i="7"/>
  <c r="F894" i="7"/>
  <c r="E894" i="7"/>
  <c r="D894" i="7"/>
  <c r="C894" i="7"/>
  <c r="B894" i="7"/>
  <c r="A894" i="7"/>
  <c r="G893" i="7"/>
  <c r="F893" i="7"/>
  <c r="E893" i="7"/>
  <c r="D893" i="7"/>
  <c r="C893" i="7"/>
  <c r="B893" i="7"/>
  <c r="A893" i="7"/>
  <c r="G892" i="7"/>
  <c r="F892" i="7"/>
  <c r="E892" i="7"/>
  <c r="D892" i="7"/>
  <c r="C892" i="7"/>
  <c r="B892" i="7"/>
  <c r="A892" i="7"/>
  <c r="G891" i="7"/>
  <c r="F891" i="7"/>
  <c r="E891" i="7"/>
  <c r="D891" i="7"/>
  <c r="C891" i="7"/>
  <c r="B891" i="7"/>
  <c r="A891" i="7"/>
  <c r="G890" i="7"/>
  <c r="F890" i="7"/>
  <c r="E890" i="7"/>
  <c r="D890" i="7"/>
  <c r="C890" i="7"/>
  <c r="B890" i="7"/>
  <c r="A890" i="7"/>
  <c r="G889" i="7"/>
  <c r="F889" i="7"/>
  <c r="E889" i="7"/>
  <c r="D889" i="7"/>
  <c r="C889" i="7"/>
  <c r="B889" i="7"/>
  <c r="A889" i="7"/>
  <c r="G888" i="7"/>
  <c r="F888" i="7"/>
  <c r="E888" i="7"/>
  <c r="D888" i="7"/>
  <c r="C888" i="7"/>
  <c r="B888" i="7"/>
  <c r="A888" i="7"/>
  <c r="G887" i="7"/>
  <c r="F887" i="7"/>
  <c r="E887" i="7"/>
  <c r="D887" i="7"/>
  <c r="C887" i="7"/>
  <c r="B887" i="7"/>
  <c r="A887" i="7"/>
  <c r="G886" i="7"/>
  <c r="F886" i="7"/>
  <c r="E886" i="7"/>
  <c r="D886" i="7"/>
  <c r="C886" i="7"/>
  <c r="B886" i="7"/>
  <c r="A886" i="7"/>
  <c r="G885" i="7"/>
  <c r="F885" i="7"/>
  <c r="E885" i="7"/>
  <c r="D885" i="7"/>
  <c r="C885" i="7"/>
  <c r="B885" i="7"/>
  <c r="A885" i="7"/>
  <c r="G884" i="7"/>
  <c r="F884" i="7"/>
  <c r="E884" i="7"/>
  <c r="D884" i="7"/>
  <c r="C884" i="7"/>
  <c r="B884" i="7"/>
  <c r="A884" i="7"/>
  <c r="G883" i="7"/>
  <c r="F883" i="7"/>
  <c r="E883" i="7"/>
  <c r="D883" i="7"/>
  <c r="C883" i="7"/>
  <c r="B883" i="7"/>
  <c r="A883" i="7"/>
  <c r="G882" i="7"/>
  <c r="F882" i="7"/>
  <c r="E882" i="7"/>
  <c r="D882" i="7"/>
  <c r="C882" i="7"/>
  <c r="B882" i="7"/>
  <c r="A882" i="7"/>
  <c r="G881" i="7"/>
  <c r="F881" i="7"/>
  <c r="E881" i="7"/>
  <c r="D881" i="7"/>
  <c r="C881" i="7"/>
  <c r="B881" i="7"/>
  <c r="A881" i="7"/>
  <c r="G880" i="7"/>
  <c r="F880" i="7"/>
  <c r="E880" i="7"/>
  <c r="D880" i="7"/>
  <c r="C880" i="7"/>
  <c r="B880" i="7"/>
  <c r="A880" i="7"/>
  <c r="G879" i="7"/>
  <c r="F879" i="7"/>
  <c r="E879" i="7"/>
  <c r="D879" i="7"/>
  <c r="C879" i="7"/>
  <c r="B879" i="7"/>
  <c r="A879" i="7"/>
  <c r="G878" i="7"/>
  <c r="F878" i="7"/>
  <c r="E878" i="7"/>
  <c r="D878" i="7"/>
  <c r="C878" i="7"/>
  <c r="B878" i="7"/>
  <c r="A878" i="7"/>
  <c r="G877" i="7"/>
  <c r="F877" i="7"/>
  <c r="E877" i="7"/>
  <c r="D877" i="7"/>
  <c r="C877" i="7"/>
  <c r="B877" i="7"/>
  <c r="A877" i="7"/>
  <c r="G876" i="7"/>
  <c r="F876" i="7"/>
  <c r="E876" i="7"/>
  <c r="D876" i="7"/>
  <c r="C876" i="7"/>
  <c r="B876" i="7"/>
  <c r="A876" i="7"/>
  <c r="G875" i="7"/>
  <c r="F875" i="7"/>
  <c r="E875" i="7"/>
  <c r="D875" i="7"/>
  <c r="C875" i="7"/>
  <c r="B875" i="7"/>
  <c r="A875" i="7"/>
  <c r="G874" i="7"/>
  <c r="F874" i="7"/>
  <c r="E874" i="7"/>
  <c r="D874" i="7"/>
  <c r="C874" i="7"/>
  <c r="B874" i="7"/>
  <c r="A874" i="7"/>
  <c r="G873" i="7"/>
  <c r="F873" i="7"/>
  <c r="E873" i="7"/>
  <c r="D873" i="7"/>
  <c r="C873" i="7"/>
  <c r="B873" i="7"/>
  <c r="A873" i="7"/>
  <c r="G872" i="7"/>
  <c r="F872" i="7"/>
  <c r="E872" i="7"/>
  <c r="D872" i="7"/>
  <c r="C872" i="7"/>
  <c r="B872" i="7"/>
  <c r="A872" i="7"/>
  <c r="G871" i="7"/>
  <c r="F871" i="7"/>
  <c r="E871" i="7"/>
  <c r="D871" i="7"/>
  <c r="C871" i="7"/>
  <c r="B871" i="7"/>
  <c r="A871" i="7"/>
  <c r="G870" i="7"/>
  <c r="F870" i="7"/>
  <c r="E870" i="7"/>
  <c r="D870" i="7"/>
  <c r="C870" i="7"/>
  <c r="B870" i="7"/>
  <c r="A870" i="7"/>
  <c r="G869" i="7"/>
  <c r="F869" i="7"/>
  <c r="E869" i="7"/>
  <c r="D869" i="7"/>
  <c r="C869" i="7"/>
  <c r="B869" i="7"/>
  <c r="A869" i="7"/>
  <c r="G868" i="7"/>
  <c r="F868" i="7"/>
  <c r="E868" i="7"/>
  <c r="D868" i="7"/>
  <c r="C868" i="7"/>
  <c r="B868" i="7"/>
  <c r="A868" i="7"/>
  <c r="G867" i="7"/>
  <c r="F867" i="7"/>
  <c r="E867" i="7"/>
  <c r="D867" i="7"/>
  <c r="C867" i="7"/>
  <c r="B867" i="7"/>
  <c r="A867" i="7"/>
  <c r="G866" i="7"/>
  <c r="F866" i="7"/>
  <c r="E866" i="7"/>
  <c r="D866" i="7"/>
  <c r="C866" i="7"/>
  <c r="B866" i="7"/>
  <c r="A866" i="7"/>
  <c r="G865" i="7"/>
  <c r="F865" i="7"/>
  <c r="E865" i="7"/>
  <c r="D865" i="7"/>
  <c r="C865" i="7"/>
  <c r="B865" i="7"/>
  <c r="A865" i="7"/>
  <c r="G864" i="7"/>
  <c r="F864" i="7"/>
  <c r="E864" i="7"/>
  <c r="D864" i="7"/>
  <c r="C864" i="7"/>
  <c r="B864" i="7"/>
  <c r="A864" i="7"/>
  <c r="G863" i="7"/>
  <c r="F863" i="7"/>
  <c r="E863" i="7"/>
  <c r="D863" i="7"/>
  <c r="C863" i="7"/>
  <c r="B863" i="7"/>
  <c r="A863" i="7"/>
  <c r="G862" i="7"/>
  <c r="F862" i="7"/>
  <c r="E862" i="7"/>
  <c r="D862" i="7"/>
  <c r="C862" i="7"/>
  <c r="B862" i="7"/>
  <c r="A862" i="7"/>
  <c r="G861" i="7"/>
  <c r="F861" i="7"/>
  <c r="E861" i="7"/>
  <c r="D861" i="7"/>
  <c r="C861" i="7"/>
  <c r="B861" i="7"/>
  <c r="A861" i="7"/>
  <c r="G860" i="7"/>
  <c r="F860" i="7"/>
  <c r="E860" i="7"/>
  <c r="D860" i="7"/>
  <c r="C860" i="7"/>
  <c r="B860" i="7"/>
  <c r="A860" i="7"/>
  <c r="G859" i="7"/>
  <c r="F859" i="7"/>
  <c r="E859" i="7"/>
  <c r="D859" i="7"/>
  <c r="C859" i="7"/>
  <c r="B859" i="7"/>
  <c r="A859" i="7"/>
  <c r="G858" i="7"/>
  <c r="F858" i="7"/>
  <c r="E858" i="7"/>
  <c r="D858" i="7"/>
  <c r="C858" i="7"/>
  <c r="B858" i="7"/>
  <c r="A858" i="7"/>
  <c r="G857" i="7"/>
  <c r="F857" i="7"/>
  <c r="E857" i="7"/>
  <c r="D857" i="7"/>
  <c r="C857" i="7"/>
  <c r="B857" i="7"/>
  <c r="A857" i="7"/>
  <c r="G856" i="7"/>
  <c r="F856" i="7"/>
  <c r="E856" i="7"/>
  <c r="D856" i="7"/>
  <c r="C856" i="7"/>
  <c r="B856" i="7"/>
  <c r="A856" i="7"/>
  <c r="G855" i="7"/>
  <c r="F855" i="7"/>
  <c r="E855" i="7"/>
  <c r="D855" i="7"/>
  <c r="C855" i="7"/>
  <c r="B855" i="7"/>
  <c r="A855" i="7"/>
  <c r="G854" i="7"/>
  <c r="F854" i="7"/>
  <c r="E854" i="7"/>
  <c r="D854" i="7"/>
  <c r="C854" i="7"/>
  <c r="B854" i="7"/>
  <c r="A854" i="7"/>
  <c r="G853" i="7"/>
  <c r="F853" i="7"/>
  <c r="E853" i="7"/>
  <c r="D853" i="7"/>
  <c r="C853" i="7"/>
  <c r="B853" i="7"/>
  <c r="A853" i="7"/>
  <c r="G852" i="7"/>
  <c r="F852" i="7"/>
  <c r="E852" i="7"/>
  <c r="D852" i="7"/>
  <c r="C852" i="7"/>
  <c r="B852" i="7"/>
  <c r="A852" i="7"/>
  <c r="G851" i="7"/>
  <c r="F851" i="7"/>
  <c r="E851" i="7"/>
  <c r="D851" i="7"/>
  <c r="C851" i="7"/>
  <c r="B851" i="7"/>
  <c r="A851" i="7"/>
  <c r="G850" i="7"/>
  <c r="F850" i="7"/>
  <c r="E850" i="7"/>
  <c r="D850" i="7"/>
  <c r="C850" i="7"/>
  <c r="B850" i="7"/>
  <c r="A850" i="7"/>
  <c r="G849" i="7"/>
  <c r="F849" i="7"/>
  <c r="E849" i="7"/>
  <c r="D849" i="7"/>
  <c r="C849" i="7"/>
  <c r="B849" i="7"/>
  <c r="A849" i="7"/>
  <c r="G848" i="7"/>
  <c r="F848" i="7"/>
  <c r="E848" i="7"/>
  <c r="D848" i="7"/>
  <c r="C848" i="7"/>
  <c r="B848" i="7"/>
  <c r="A848" i="7"/>
  <c r="G847" i="7"/>
  <c r="F847" i="7"/>
  <c r="E847" i="7"/>
  <c r="D847" i="7"/>
  <c r="C847" i="7"/>
  <c r="B847" i="7"/>
  <c r="A847" i="7"/>
  <c r="G846" i="7"/>
  <c r="F846" i="7"/>
  <c r="E846" i="7"/>
  <c r="D846" i="7"/>
  <c r="C846" i="7"/>
  <c r="B846" i="7"/>
  <c r="A846" i="7"/>
  <c r="G845" i="7"/>
  <c r="F845" i="7"/>
  <c r="E845" i="7"/>
  <c r="D845" i="7"/>
  <c r="C845" i="7"/>
  <c r="B845" i="7"/>
  <c r="A845" i="7"/>
  <c r="G844" i="7"/>
  <c r="F844" i="7"/>
  <c r="E844" i="7"/>
  <c r="D844" i="7"/>
  <c r="C844" i="7"/>
  <c r="B844" i="7"/>
  <c r="A844" i="7"/>
  <c r="G843" i="7"/>
  <c r="F843" i="7"/>
  <c r="E843" i="7"/>
  <c r="D843" i="7"/>
  <c r="C843" i="7"/>
  <c r="B843" i="7"/>
  <c r="A843" i="7"/>
  <c r="G842" i="7"/>
  <c r="F842" i="7"/>
  <c r="E842" i="7"/>
  <c r="D842" i="7"/>
  <c r="C842" i="7"/>
  <c r="B842" i="7"/>
  <c r="A842" i="7"/>
  <c r="G841" i="7"/>
  <c r="F841" i="7"/>
  <c r="E841" i="7"/>
  <c r="D841" i="7"/>
  <c r="C841" i="7"/>
  <c r="B841" i="7"/>
  <c r="A841" i="7"/>
  <c r="G840" i="7"/>
  <c r="F840" i="7"/>
  <c r="E840" i="7"/>
  <c r="D840" i="7"/>
  <c r="C840" i="7"/>
  <c r="B840" i="7"/>
  <c r="A840" i="7"/>
  <c r="G839" i="7"/>
  <c r="F839" i="7"/>
  <c r="E839" i="7"/>
  <c r="D839" i="7"/>
  <c r="C839" i="7"/>
  <c r="B839" i="7"/>
  <c r="A839" i="7"/>
  <c r="G838" i="7"/>
  <c r="F838" i="7"/>
  <c r="E838" i="7"/>
  <c r="D838" i="7"/>
  <c r="C838" i="7"/>
  <c r="B838" i="7"/>
  <c r="A838" i="7"/>
  <c r="G837" i="7"/>
  <c r="F837" i="7"/>
  <c r="E837" i="7"/>
  <c r="D837" i="7"/>
  <c r="C837" i="7"/>
  <c r="B837" i="7"/>
  <c r="A837" i="7"/>
  <c r="G836" i="7"/>
  <c r="F836" i="7"/>
  <c r="E836" i="7"/>
  <c r="D836" i="7"/>
  <c r="C836" i="7"/>
  <c r="B836" i="7"/>
  <c r="A836" i="7"/>
  <c r="G835" i="7"/>
  <c r="F835" i="7"/>
  <c r="E835" i="7"/>
  <c r="D835" i="7"/>
  <c r="C835" i="7"/>
  <c r="B835" i="7"/>
  <c r="A835" i="7"/>
  <c r="G834" i="7"/>
  <c r="F834" i="7"/>
  <c r="E834" i="7"/>
  <c r="D834" i="7"/>
  <c r="C834" i="7"/>
  <c r="B834" i="7"/>
  <c r="A834" i="7"/>
  <c r="G833" i="7"/>
  <c r="F833" i="7"/>
  <c r="E833" i="7"/>
  <c r="D833" i="7"/>
  <c r="C833" i="7"/>
  <c r="B833" i="7"/>
  <c r="A833" i="7"/>
  <c r="G832" i="7"/>
  <c r="F832" i="7"/>
  <c r="E832" i="7"/>
  <c r="D832" i="7"/>
  <c r="C832" i="7"/>
  <c r="B832" i="7"/>
  <c r="A832" i="7"/>
  <c r="G831" i="7"/>
  <c r="F831" i="7"/>
  <c r="E831" i="7"/>
  <c r="D831" i="7"/>
  <c r="C831" i="7"/>
  <c r="B831" i="7"/>
  <c r="A831" i="7"/>
  <c r="G830" i="7"/>
  <c r="F830" i="7"/>
  <c r="E830" i="7"/>
  <c r="D830" i="7"/>
  <c r="C830" i="7"/>
  <c r="B830" i="7"/>
  <c r="A830" i="7"/>
  <c r="G829" i="7"/>
  <c r="F829" i="7"/>
  <c r="E829" i="7"/>
  <c r="D829" i="7"/>
  <c r="C829" i="7"/>
  <c r="B829" i="7"/>
  <c r="A829" i="7"/>
  <c r="G828" i="7"/>
  <c r="F828" i="7"/>
  <c r="E828" i="7"/>
  <c r="D828" i="7"/>
  <c r="C828" i="7"/>
  <c r="B828" i="7"/>
  <c r="A828" i="7"/>
  <c r="G827" i="7"/>
  <c r="F827" i="7"/>
  <c r="E827" i="7"/>
  <c r="D827" i="7"/>
  <c r="C827" i="7"/>
  <c r="B827" i="7"/>
  <c r="A827" i="7"/>
  <c r="G826" i="7"/>
  <c r="F826" i="7"/>
  <c r="E826" i="7"/>
  <c r="D826" i="7"/>
  <c r="C826" i="7"/>
  <c r="B826" i="7"/>
  <c r="A826" i="7"/>
  <c r="G825" i="7"/>
  <c r="F825" i="7"/>
  <c r="E825" i="7"/>
  <c r="D825" i="7"/>
  <c r="C825" i="7"/>
  <c r="B825" i="7"/>
  <c r="A825" i="7"/>
  <c r="G824" i="7"/>
  <c r="F824" i="7"/>
  <c r="E824" i="7"/>
  <c r="D824" i="7"/>
  <c r="C824" i="7"/>
  <c r="B824" i="7"/>
  <c r="A824" i="7"/>
  <c r="G823" i="7"/>
  <c r="F823" i="7"/>
  <c r="E823" i="7"/>
  <c r="D823" i="7"/>
  <c r="C823" i="7"/>
  <c r="B823" i="7"/>
  <c r="A823" i="7"/>
  <c r="G822" i="7"/>
  <c r="F822" i="7"/>
  <c r="E822" i="7"/>
  <c r="D822" i="7"/>
  <c r="C822" i="7"/>
  <c r="B822" i="7"/>
  <c r="A822" i="7"/>
  <c r="G821" i="7"/>
  <c r="F821" i="7"/>
  <c r="E821" i="7"/>
  <c r="D821" i="7"/>
  <c r="C821" i="7"/>
  <c r="B821" i="7"/>
  <c r="A821" i="7"/>
  <c r="G820" i="7"/>
  <c r="F820" i="7"/>
  <c r="E820" i="7"/>
  <c r="D820" i="7"/>
  <c r="C820" i="7"/>
  <c r="B820" i="7"/>
  <c r="A820" i="7"/>
  <c r="G819" i="7"/>
  <c r="F819" i="7"/>
  <c r="E819" i="7"/>
  <c r="D819" i="7"/>
  <c r="C819" i="7"/>
  <c r="B819" i="7"/>
  <c r="A819" i="7"/>
  <c r="G818" i="7"/>
  <c r="F818" i="7"/>
  <c r="E818" i="7"/>
  <c r="D818" i="7"/>
  <c r="C818" i="7"/>
  <c r="B818" i="7"/>
  <c r="A818" i="7"/>
  <c r="G817" i="7"/>
  <c r="F817" i="7"/>
  <c r="E817" i="7"/>
  <c r="D817" i="7"/>
  <c r="C817" i="7"/>
  <c r="B817" i="7"/>
  <c r="A817" i="7"/>
  <c r="G816" i="7"/>
  <c r="F816" i="7"/>
  <c r="E816" i="7"/>
  <c r="D816" i="7"/>
  <c r="C816" i="7"/>
  <c r="B816" i="7"/>
  <c r="A816" i="7"/>
  <c r="G815" i="7"/>
  <c r="F815" i="7"/>
  <c r="E815" i="7"/>
  <c r="D815" i="7"/>
  <c r="C815" i="7"/>
  <c r="B815" i="7"/>
  <c r="A815" i="7"/>
  <c r="G814" i="7"/>
  <c r="F814" i="7"/>
  <c r="E814" i="7"/>
  <c r="D814" i="7"/>
  <c r="C814" i="7"/>
  <c r="B814" i="7"/>
  <c r="A814" i="7"/>
  <c r="G813" i="7"/>
  <c r="F813" i="7"/>
  <c r="E813" i="7"/>
  <c r="D813" i="7"/>
  <c r="C813" i="7"/>
  <c r="B813" i="7"/>
  <c r="A813" i="7"/>
  <c r="G812" i="7"/>
  <c r="F812" i="7"/>
  <c r="E812" i="7"/>
  <c r="D812" i="7"/>
  <c r="C812" i="7"/>
  <c r="B812" i="7"/>
  <c r="A812" i="7"/>
  <c r="G811" i="7"/>
  <c r="F811" i="7"/>
  <c r="E811" i="7"/>
  <c r="D811" i="7"/>
  <c r="C811" i="7"/>
  <c r="B811" i="7"/>
  <c r="A811" i="7"/>
  <c r="G810" i="7"/>
  <c r="F810" i="7"/>
  <c r="E810" i="7"/>
  <c r="D810" i="7"/>
  <c r="C810" i="7"/>
  <c r="B810" i="7"/>
  <c r="A810" i="7"/>
  <c r="G809" i="7"/>
  <c r="F809" i="7"/>
  <c r="E809" i="7"/>
  <c r="D809" i="7"/>
  <c r="C809" i="7"/>
  <c r="B809" i="7"/>
  <c r="A809" i="7"/>
  <c r="G808" i="7"/>
  <c r="F808" i="7"/>
  <c r="E808" i="7"/>
  <c r="D808" i="7"/>
  <c r="C808" i="7"/>
  <c r="B808" i="7"/>
  <c r="A808" i="7"/>
  <c r="G807" i="7"/>
  <c r="F807" i="7"/>
  <c r="E807" i="7"/>
  <c r="D807" i="7"/>
  <c r="C807" i="7"/>
  <c r="B807" i="7"/>
  <c r="A807" i="7"/>
  <c r="G806" i="7"/>
  <c r="F806" i="7"/>
  <c r="E806" i="7"/>
  <c r="D806" i="7"/>
  <c r="C806" i="7"/>
  <c r="B806" i="7"/>
  <c r="A806" i="7"/>
  <c r="G805" i="7"/>
  <c r="F805" i="7"/>
  <c r="E805" i="7"/>
  <c r="D805" i="7"/>
  <c r="C805" i="7"/>
  <c r="B805" i="7"/>
  <c r="A805" i="7"/>
  <c r="G804" i="7"/>
  <c r="F804" i="7"/>
  <c r="E804" i="7"/>
  <c r="D804" i="7"/>
  <c r="C804" i="7"/>
  <c r="B804" i="7"/>
  <c r="A804" i="7"/>
  <c r="G803" i="7"/>
  <c r="F803" i="7"/>
  <c r="E803" i="7"/>
  <c r="D803" i="7"/>
  <c r="C803" i="7"/>
  <c r="B803" i="7"/>
  <c r="A803" i="7"/>
  <c r="G802" i="7"/>
  <c r="F802" i="7"/>
  <c r="E802" i="7"/>
  <c r="D802" i="7"/>
  <c r="C802" i="7"/>
  <c r="B802" i="7"/>
  <c r="A802" i="7"/>
  <c r="G801" i="7"/>
  <c r="F801" i="7"/>
  <c r="E801" i="7"/>
  <c r="D801" i="7"/>
  <c r="C801" i="7"/>
  <c r="B801" i="7"/>
  <c r="A801" i="7"/>
  <c r="G800" i="7"/>
  <c r="F800" i="7"/>
  <c r="E800" i="7"/>
  <c r="D800" i="7"/>
  <c r="C800" i="7"/>
  <c r="B800" i="7"/>
  <c r="A800" i="7"/>
  <c r="G799" i="7"/>
  <c r="F799" i="7"/>
  <c r="E799" i="7"/>
  <c r="D799" i="7"/>
  <c r="C799" i="7"/>
  <c r="B799" i="7"/>
  <c r="A799" i="7"/>
  <c r="G798" i="7"/>
  <c r="F798" i="7"/>
  <c r="E798" i="7"/>
  <c r="D798" i="7"/>
  <c r="C798" i="7"/>
  <c r="B798" i="7"/>
  <c r="A798" i="7"/>
  <c r="G797" i="7"/>
  <c r="F797" i="7"/>
  <c r="E797" i="7"/>
  <c r="D797" i="7"/>
  <c r="C797" i="7"/>
  <c r="B797" i="7"/>
  <c r="A797" i="7"/>
  <c r="G796" i="7"/>
  <c r="F796" i="7"/>
  <c r="E796" i="7"/>
  <c r="D796" i="7"/>
  <c r="C796" i="7"/>
  <c r="B796" i="7"/>
  <c r="A796" i="7"/>
  <c r="G795" i="7"/>
  <c r="F795" i="7"/>
  <c r="E795" i="7"/>
  <c r="D795" i="7"/>
  <c r="C795" i="7"/>
  <c r="B795" i="7"/>
  <c r="A795" i="7"/>
  <c r="G794" i="7"/>
  <c r="F794" i="7"/>
  <c r="E794" i="7"/>
  <c r="D794" i="7"/>
  <c r="C794" i="7"/>
  <c r="B794" i="7"/>
  <c r="A794" i="7"/>
  <c r="G793" i="7"/>
  <c r="F793" i="7"/>
  <c r="E793" i="7"/>
  <c r="D793" i="7"/>
  <c r="C793" i="7"/>
  <c r="B793" i="7"/>
  <c r="A793" i="7"/>
  <c r="G792" i="7"/>
  <c r="F792" i="7"/>
  <c r="E792" i="7"/>
  <c r="D792" i="7"/>
  <c r="C792" i="7"/>
  <c r="B792" i="7"/>
  <c r="A792" i="7"/>
  <c r="G791" i="7"/>
  <c r="F791" i="7"/>
  <c r="E791" i="7"/>
  <c r="D791" i="7"/>
  <c r="C791" i="7"/>
  <c r="B791" i="7"/>
  <c r="A791" i="7"/>
  <c r="G790" i="7"/>
  <c r="F790" i="7"/>
  <c r="E790" i="7"/>
  <c r="D790" i="7"/>
  <c r="C790" i="7"/>
  <c r="B790" i="7"/>
  <c r="A790" i="7"/>
  <c r="G789" i="7"/>
  <c r="F789" i="7"/>
  <c r="E789" i="7"/>
  <c r="D789" i="7"/>
  <c r="C789" i="7"/>
  <c r="B789" i="7"/>
  <c r="A789" i="7"/>
  <c r="G788" i="7"/>
  <c r="F788" i="7"/>
  <c r="E788" i="7"/>
  <c r="D788" i="7"/>
  <c r="C788" i="7"/>
  <c r="B788" i="7"/>
  <c r="A788" i="7"/>
  <c r="G787" i="7"/>
  <c r="F787" i="7"/>
  <c r="E787" i="7"/>
  <c r="D787" i="7"/>
  <c r="C787" i="7"/>
  <c r="B787" i="7"/>
  <c r="A787" i="7"/>
  <c r="G786" i="7"/>
  <c r="F786" i="7"/>
  <c r="E786" i="7"/>
  <c r="D786" i="7"/>
  <c r="C786" i="7"/>
  <c r="B786" i="7"/>
  <c r="A786" i="7"/>
  <c r="G785" i="7"/>
  <c r="F785" i="7"/>
  <c r="E785" i="7"/>
  <c r="D785" i="7"/>
  <c r="C785" i="7"/>
  <c r="B785" i="7"/>
  <c r="A785" i="7"/>
  <c r="G784" i="7"/>
  <c r="F784" i="7"/>
  <c r="E784" i="7"/>
  <c r="D784" i="7"/>
  <c r="C784" i="7"/>
  <c r="B784" i="7"/>
  <c r="A784" i="7"/>
  <c r="G783" i="7"/>
  <c r="F783" i="7"/>
  <c r="E783" i="7"/>
  <c r="D783" i="7"/>
  <c r="C783" i="7"/>
  <c r="B783" i="7"/>
  <c r="A783" i="7"/>
  <c r="G782" i="7"/>
  <c r="F782" i="7"/>
  <c r="E782" i="7"/>
  <c r="D782" i="7"/>
  <c r="C782" i="7"/>
  <c r="B782" i="7"/>
  <c r="A782" i="7"/>
  <c r="G781" i="7"/>
  <c r="F781" i="7"/>
  <c r="E781" i="7"/>
  <c r="D781" i="7"/>
  <c r="C781" i="7"/>
  <c r="B781" i="7"/>
  <c r="A781" i="7"/>
  <c r="G780" i="7"/>
  <c r="F780" i="7"/>
  <c r="E780" i="7"/>
  <c r="D780" i="7"/>
  <c r="C780" i="7"/>
  <c r="B780" i="7"/>
  <c r="A780" i="7"/>
  <c r="G779" i="7"/>
  <c r="F779" i="7"/>
  <c r="E779" i="7"/>
  <c r="D779" i="7"/>
  <c r="C779" i="7"/>
  <c r="B779" i="7"/>
  <c r="A779" i="7"/>
  <c r="G778" i="7"/>
  <c r="F778" i="7"/>
  <c r="E778" i="7"/>
  <c r="D778" i="7"/>
  <c r="C778" i="7"/>
  <c r="B778" i="7"/>
  <c r="A778" i="7"/>
  <c r="G777" i="7"/>
  <c r="F777" i="7"/>
  <c r="E777" i="7"/>
  <c r="D777" i="7"/>
  <c r="C777" i="7"/>
  <c r="B777" i="7"/>
  <c r="A777" i="7"/>
  <c r="G776" i="7"/>
  <c r="F776" i="7"/>
  <c r="E776" i="7"/>
  <c r="D776" i="7"/>
  <c r="C776" i="7"/>
  <c r="B776" i="7"/>
  <c r="A776" i="7"/>
  <c r="G775" i="7"/>
  <c r="F775" i="7"/>
  <c r="E775" i="7"/>
  <c r="D775" i="7"/>
  <c r="C775" i="7"/>
  <c r="B775" i="7"/>
  <c r="A775" i="7"/>
  <c r="G774" i="7"/>
  <c r="F774" i="7"/>
  <c r="E774" i="7"/>
  <c r="D774" i="7"/>
  <c r="C774" i="7"/>
  <c r="B774" i="7"/>
  <c r="A774" i="7"/>
  <c r="G773" i="7"/>
  <c r="F773" i="7"/>
  <c r="E773" i="7"/>
  <c r="D773" i="7"/>
  <c r="C773" i="7"/>
  <c r="B773" i="7"/>
  <c r="A773" i="7"/>
  <c r="G772" i="7"/>
  <c r="F772" i="7"/>
  <c r="E772" i="7"/>
  <c r="D772" i="7"/>
  <c r="C772" i="7"/>
  <c r="B772" i="7"/>
  <c r="A772" i="7"/>
  <c r="G771" i="7"/>
  <c r="F771" i="7"/>
  <c r="E771" i="7"/>
  <c r="D771" i="7"/>
  <c r="C771" i="7"/>
  <c r="B771" i="7"/>
  <c r="A771" i="7"/>
  <c r="G770" i="7"/>
  <c r="F770" i="7"/>
  <c r="E770" i="7"/>
  <c r="D770" i="7"/>
  <c r="C770" i="7"/>
  <c r="B770" i="7"/>
  <c r="A770" i="7"/>
  <c r="G769" i="7"/>
  <c r="F769" i="7"/>
  <c r="E769" i="7"/>
  <c r="D769" i="7"/>
  <c r="C769" i="7"/>
  <c r="B769" i="7"/>
  <c r="A769" i="7"/>
  <c r="G768" i="7"/>
  <c r="F768" i="7"/>
  <c r="E768" i="7"/>
  <c r="D768" i="7"/>
  <c r="C768" i="7"/>
  <c r="B768" i="7"/>
  <c r="A768" i="7"/>
  <c r="G767" i="7"/>
  <c r="F767" i="7"/>
  <c r="E767" i="7"/>
  <c r="D767" i="7"/>
  <c r="C767" i="7"/>
  <c r="B767" i="7"/>
  <c r="A767" i="7"/>
  <c r="G766" i="7"/>
  <c r="F766" i="7"/>
  <c r="E766" i="7"/>
  <c r="D766" i="7"/>
  <c r="C766" i="7"/>
  <c r="B766" i="7"/>
  <c r="A766" i="7"/>
  <c r="G765" i="7"/>
  <c r="F765" i="7"/>
  <c r="E765" i="7"/>
  <c r="D765" i="7"/>
  <c r="C765" i="7"/>
  <c r="B765" i="7"/>
  <c r="A765" i="7"/>
  <c r="G764" i="7"/>
  <c r="F764" i="7"/>
  <c r="E764" i="7"/>
  <c r="D764" i="7"/>
  <c r="C764" i="7"/>
  <c r="B764" i="7"/>
  <c r="A764" i="7"/>
  <c r="G763" i="7"/>
  <c r="F763" i="7"/>
  <c r="E763" i="7"/>
  <c r="D763" i="7"/>
  <c r="C763" i="7"/>
  <c r="B763" i="7"/>
  <c r="A763" i="7"/>
  <c r="G762" i="7"/>
  <c r="F762" i="7"/>
  <c r="E762" i="7"/>
  <c r="D762" i="7"/>
  <c r="C762" i="7"/>
  <c r="B762" i="7"/>
  <c r="A762" i="7"/>
  <c r="G761" i="7"/>
  <c r="F761" i="7"/>
  <c r="E761" i="7"/>
  <c r="D761" i="7"/>
  <c r="C761" i="7"/>
  <c r="B761" i="7"/>
  <c r="A761" i="7"/>
  <c r="G760" i="7"/>
  <c r="F760" i="7"/>
  <c r="E760" i="7"/>
  <c r="D760" i="7"/>
  <c r="C760" i="7"/>
  <c r="B760" i="7"/>
  <c r="A760" i="7"/>
  <c r="G759" i="7"/>
  <c r="F759" i="7"/>
  <c r="E759" i="7"/>
  <c r="D759" i="7"/>
  <c r="C759" i="7"/>
  <c r="B759" i="7"/>
  <c r="A759" i="7"/>
  <c r="G758" i="7"/>
  <c r="F758" i="7"/>
  <c r="E758" i="7"/>
  <c r="D758" i="7"/>
  <c r="C758" i="7"/>
  <c r="B758" i="7"/>
  <c r="A758" i="7"/>
  <c r="G757" i="7"/>
  <c r="F757" i="7"/>
  <c r="E757" i="7"/>
  <c r="D757" i="7"/>
  <c r="C757" i="7"/>
  <c r="B757" i="7"/>
  <c r="A757" i="7"/>
  <c r="G756" i="7"/>
  <c r="F756" i="7"/>
  <c r="E756" i="7"/>
  <c r="D756" i="7"/>
  <c r="C756" i="7"/>
  <c r="B756" i="7"/>
  <c r="A756" i="7"/>
  <c r="G755" i="7"/>
  <c r="F755" i="7"/>
  <c r="E755" i="7"/>
  <c r="D755" i="7"/>
  <c r="C755" i="7"/>
  <c r="B755" i="7"/>
  <c r="A755" i="7"/>
  <c r="G754" i="7"/>
  <c r="F754" i="7"/>
  <c r="E754" i="7"/>
  <c r="D754" i="7"/>
  <c r="C754" i="7"/>
  <c r="B754" i="7"/>
  <c r="A754" i="7"/>
  <c r="G753" i="7"/>
  <c r="F753" i="7"/>
  <c r="E753" i="7"/>
  <c r="D753" i="7"/>
  <c r="C753" i="7"/>
  <c r="B753" i="7"/>
  <c r="A753" i="7"/>
  <c r="G752" i="7"/>
  <c r="F752" i="7"/>
  <c r="E752" i="7"/>
  <c r="D752" i="7"/>
  <c r="C752" i="7"/>
  <c r="B752" i="7"/>
  <c r="A752" i="7"/>
  <c r="G751" i="7"/>
  <c r="F751" i="7"/>
  <c r="E751" i="7"/>
  <c r="D751" i="7"/>
  <c r="C751" i="7"/>
  <c r="B751" i="7"/>
  <c r="A751" i="7"/>
  <c r="G750" i="7"/>
  <c r="F750" i="7"/>
  <c r="E750" i="7"/>
  <c r="D750" i="7"/>
  <c r="C750" i="7"/>
  <c r="B750" i="7"/>
  <c r="A750" i="7"/>
  <c r="G749" i="7"/>
  <c r="F749" i="7"/>
  <c r="E749" i="7"/>
  <c r="D749" i="7"/>
  <c r="C749" i="7"/>
  <c r="B749" i="7"/>
  <c r="A749" i="7"/>
  <c r="G748" i="7"/>
  <c r="F748" i="7"/>
  <c r="E748" i="7"/>
  <c r="D748" i="7"/>
  <c r="C748" i="7"/>
  <c r="B748" i="7"/>
  <c r="A748" i="7"/>
  <c r="G747" i="7"/>
  <c r="F747" i="7"/>
  <c r="E747" i="7"/>
  <c r="D747" i="7"/>
  <c r="C747" i="7"/>
  <c r="B747" i="7"/>
  <c r="A747" i="7"/>
  <c r="G746" i="7"/>
  <c r="F746" i="7"/>
  <c r="E746" i="7"/>
  <c r="D746" i="7"/>
  <c r="C746" i="7"/>
  <c r="B746" i="7"/>
  <c r="A746" i="7"/>
  <c r="G745" i="7"/>
  <c r="F745" i="7"/>
  <c r="E745" i="7"/>
  <c r="D745" i="7"/>
  <c r="C745" i="7"/>
  <c r="B745" i="7"/>
  <c r="A745" i="7"/>
  <c r="G744" i="7"/>
  <c r="F744" i="7"/>
  <c r="E744" i="7"/>
  <c r="D744" i="7"/>
  <c r="C744" i="7"/>
  <c r="B744" i="7"/>
  <c r="A744" i="7"/>
  <c r="G743" i="7"/>
  <c r="F743" i="7"/>
  <c r="E743" i="7"/>
  <c r="D743" i="7"/>
  <c r="C743" i="7"/>
  <c r="B743" i="7"/>
  <c r="A743" i="7"/>
  <c r="G742" i="7"/>
  <c r="F742" i="7"/>
  <c r="E742" i="7"/>
  <c r="D742" i="7"/>
  <c r="C742" i="7"/>
  <c r="B742" i="7"/>
  <c r="A742" i="7"/>
  <c r="G741" i="7"/>
  <c r="F741" i="7"/>
  <c r="E741" i="7"/>
  <c r="D741" i="7"/>
  <c r="C741" i="7"/>
  <c r="B741" i="7"/>
  <c r="A741" i="7"/>
  <c r="G740" i="7"/>
  <c r="F740" i="7"/>
  <c r="E740" i="7"/>
  <c r="D740" i="7"/>
  <c r="C740" i="7"/>
  <c r="B740" i="7"/>
  <c r="A740" i="7"/>
  <c r="G739" i="7"/>
  <c r="F739" i="7"/>
  <c r="E739" i="7"/>
  <c r="D739" i="7"/>
  <c r="C739" i="7"/>
  <c r="B739" i="7"/>
  <c r="A739" i="7"/>
  <c r="G738" i="7"/>
  <c r="F738" i="7"/>
  <c r="E738" i="7"/>
  <c r="D738" i="7"/>
  <c r="C738" i="7"/>
  <c r="B738" i="7"/>
  <c r="A738" i="7"/>
  <c r="G737" i="7"/>
  <c r="F737" i="7"/>
  <c r="E737" i="7"/>
  <c r="D737" i="7"/>
  <c r="C737" i="7"/>
  <c r="B737" i="7"/>
  <c r="A737" i="7"/>
  <c r="G736" i="7"/>
  <c r="F736" i="7"/>
  <c r="E736" i="7"/>
  <c r="D736" i="7"/>
  <c r="C736" i="7"/>
  <c r="B736" i="7"/>
  <c r="A736" i="7"/>
  <c r="G735" i="7"/>
  <c r="F735" i="7"/>
  <c r="E735" i="7"/>
  <c r="D735" i="7"/>
  <c r="C735" i="7"/>
  <c r="B735" i="7"/>
  <c r="A735" i="7"/>
  <c r="G734" i="7"/>
  <c r="F734" i="7"/>
  <c r="E734" i="7"/>
  <c r="D734" i="7"/>
  <c r="C734" i="7"/>
  <c r="B734" i="7"/>
  <c r="A734" i="7"/>
  <c r="G733" i="7"/>
  <c r="F733" i="7"/>
  <c r="E733" i="7"/>
  <c r="D733" i="7"/>
  <c r="C733" i="7"/>
  <c r="B733" i="7"/>
  <c r="A733" i="7"/>
  <c r="G732" i="7"/>
  <c r="F732" i="7"/>
  <c r="E732" i="7"/>
  <c r="D732" i="7"/>
  <c r="C732" i="7"/>
  <c r="B732" i="7"/>
  <c r="A732" i="7"/>
  <c r="G731" i="7"/>
  <c r="F731" i="7"/>
  <c r="E731" i="7"/>
  <c r="D731" i="7"/>
  <c r="C731" i="7"/>
  <c r="B731" i="7"/>
  <c r="A731" i="7"/>
  <c r="G730" i="7"/>
  <c r="F730" i="7"/>
  <c r="E730" i="7"/>
  <c r="D730" i="7"/>
  <c r="C730" i="7"/>
  <c r="B730" i="7"/>
  <c r="A730" i="7"/>
  <c r="G729" i="7"/>
  <c r="F729" i="7"/>
  <c r="E729" i="7"/>
  <c r="D729" i="7"/>
  <c r="C729" i="7"/>
  <c r="B729" i="7"/>
  <c r="A729" i="7"/>
  <c r="G728" i="7"/>
  <c r="F728" i="7"/>
  <c r="E728" i="7"/>
  <c r="D728" i="7"/>
  <c r="C728" i="7"/>
  <c r="B728" i="7"/>
  <c r="A728" i="7"/>
  <c r="G727" i="7"/>
  <c r="F727" i="7"/>
  <c r="E727" i="7"/>
  <c r="D727" i="7"/>
  <c r="C727" i="7"/>
  <c r="B727" i="7"/>
  <c r="A727" i="7"/>
  <c r="G726" i="7"/>
  <c r="F726" i="7"/>
  <c r="E726" i="7"/>
  <c r="D726" i="7"/>
  <c r="C726" i="7"/>
  <c r="B726" i="7"/>
  <c r="A726" i="7"/>
  <c r="G725" i="7"/>
  <c r="F725" i="7"/>
  <c r="E725" i="7"/>
  <c r="D725" i="7"/>
  <c r="C725" i="7"/>
  <c r="B725" i="7"/>
  <c r="A725" i="7"/>
  <c r="G724" i="7"/>
  <c r="F724" i="7"/>
  <c r="E724" i="7"/>
  <c r="D724" i="7"/>
  <c r="C724" i="7"/>
  <c r="B724" i="7"/>
  <c r="A724" i="7"/>
  <c r="G723" i="7"/>
  <c r="F723" i="7"/>
  <c r="E723" i="7"/>
  <c r="D723" i="7"/>
  <c r="C723" i="7"/>
  <c r="B723" i="7"/>
  <c r="A723" i="7"/>
  <c r="G722" i="7"/>
  <c r="F722" i="7"/>
  <c r="E722" i="7"/>
  <c r="D722" i="7"/>
  <c r="C722" i="7"/>
  <c r="B722" i="7"/>
  <c r="A722" i="7"/>
  <c r="G721" i="7"/>
  <c r="F721" i="7"/>
  <c r="E721" i="7"/>
  <c r="D721" i="7"/>
  <c r="C721" i="7"/>
  <c r="B721" i="7"/>
  <c r="A721" i="7"/>
  <c r="G720" i="7"/>
  <c r="F720" i="7"/>
  <c r="E720" i="7"/>
  <c r="D720" i="7"/>
  <c r="C720" i="7"/>
  <c r="B720" i="7"/>
  <c r="A720" i="7"/>
  <c r="G719" i="7"/>
  <c r="F719" i="7"/>
  <c r="E719" i="7"/>
  <c r="D719" i="7"/>
  <c r="C719" i="7"/>
  <c r="B719" i="7"/>
  <c r="A719" i="7"/>
  <c r="G718" i="7"/>
  <c r="F718" i="7"/>
  <c r="E718" i="7"/>
  <c r="D718" i="7"/>
  <c r="C718" i="7"/>
  <c r="B718" i="7"/>
  <c r="A718" i="7"/>
  <c r="G717" i="7"/>
  <c r="F717" i="7"/>
  <c r="E717" i="7"/>
  <c r="D717" i="7"/>
  <c r="C717" i="7"/>
  <c r="B717" i="7"/>
  <c r="A717" i="7"/>
  <c r="G716" i="7"/>
  <c r="F716" i="7"/>
  <c r="E716" i="7"/>
  <c r="D716" i="7"/>
  <c r="C716" i="7"/>
  <c r="B716" i="7"/>
  <c r="A716" i="7"/>
  <c r="G715" i="7"/>
  <c r="F715" i="7"/>
  <c r="E715" i="7"/>
  <c r="D715" i="7"/>
  <c r="C715" i="7"/>
  <c r="B715" i="7"/>
  <c r="A715" i="7"/>
  <c r="G714" i="7"/>
  <c r="F714" i="7"/>
  <c r="E714" i="7"/>
  <c r="D714" i="7"/>
  <c r="C714" i="7"/>
  <c r="B714" i="7"/>
  <c r="A714" i="7"/>
  <c r="G713" i="7"/>
  <c r="F713" i="7"/>
  <c r="E713" i="7"/>
  <c r="D713" i="7"/>
  <c r="C713" i="7"/>
  <c r="B713" i="7"/>
  <c r="A713" i="7"/>
  <c r="G712" i="7"/>
  <c r="F712" i="7"/>
  <c r="E712" i="7"/>
  <c r="D712" i="7"/>
  <c r="C712" i="7"/>
  <c r="B712" i="7"/>
  <c r="A712" i="7"/>
  <c r="G711" i="7"/>
  <c r="F711" i="7"/>
  <c r="E711" i="7"/>
  <c r="D711" i="7"/>
  <c r="C711" i="7"/>
  <c r="B711" i="7"/>
  <c r="A711" i="7"/>
  <c r="G710" i="7"/>
  <c r="F710" i="7"/>
  <c r="E710" i="7"/>
  <c r="D710" i="7"/>
  <c r="C710" i="7"/>
  <c r="B710" i="7"/>
  <c r="A710" i="7"/>
  <c r="G709" i="7"/>
  <c r="F709" i="7"/>
  <c r="E709" i="7"/>
  <c r="D709" i="7"/>
  <c r="C709" i="7"/>
  <c r="B709" i="7"/>
  <c r="A709" i="7"/>
  <c r="G708" i="7"/>
  <c r="F708" i="7"/>
  <c r="E708" i="7"/>
  <c r="D708" i="7"/>
  <c r="C708" i="7"/>
  <c r="B708" i="7"/>
  <c r="A708" i="7"/>
  <c r="G707" i="7"/>
  <c r="F707" i="7"/>
  <c r="E707" i="7"/>
  <c r="D707" i="7"/>
  <c r="C707" i="7"/>
  <c r="B707" i="7"/>
  <c r="A707" i="7"/>
  <c r="G706" i="7"/>
  <c r="F706" i="7"/>
  <c r="E706" i="7"/>
  <c r="D706" i="7"/>
  <c r="C706" i="7"/>
  <c r="B706" i="7"/>
  <c r="A706" i="7"/>
  <c r="G705" i="7"/>
  <c r="F705" i="7"/>
  <c r="E705" i="7"/>
  <c r="D705" i="7"/>
  <c r="C705" i="7"/>
  <c r="B705" i="7"/>
  <c r="A705" i="7"/>
  <c r="G704" i="7"/>
  <c r="F704" i="7"/>
  <c r="E704" i="7"/>
  <c r="D704" i="7"/>
  <c r="C704" i="7"/>
  <c r="B704" i="7"/>
  <c r="A704" i="7"/>
  <c r="G703" i="7"/>
  <c r="F703" i="7"/>
  <c r="E703" i="7"/>
  <c r="D703" i="7"/>
  <c r="C703" i="7"/>
  <c r="B703" i="7"/>
  <c r="A703" i="7"/>
  <c r="G702" i="7"/>
  <c r="F702" i="7"/>
  <c r="E702" i="7"/>
  <c r="D702" i="7"/>
  <c r="C702" i="7"/>
  <c r="B702" i="7"/>
  <c r="A702" i="7"/>
  <c r="G701" i="7"/>
  <c r="F701" i="7"/>
  <c r="E701" i="7"/>
  <c r="D701" i="7"/>
  <c r="C701" i="7"/>
  <c r="B701" i="7"/>
  <c r="A701" i="7"/>
  <c r="G700" i="7"/>
  <c r="F700" i="7"/>
  <c r="E700" i="7"/>
  <c r="D700" i="7"/>
  <c r="C700" i="7"/>
  <c r="B700" i="7"/>
  <c r="A700" i="7"/>
  <c r="G699" i="7"/>
  <c r="F699" i="7"/>
  <c r="E699" i="7"/>
  <c r="D699" i="7"/>
  <c r="C699" i="7"/>
  <c r="B699" i="7"/>
  <c r="A699" i="7"/>
  <c r="G698" i="7"/>
  <c r="F698" i="7"/>
  <c r="E698" i="7"/>
  <c r="D698" i="7"/>
  <c r="C698" i="7"/>
  <c r="B698" i="7"/>
  <c r="A698" i="7"/>
  <c r="G697" i="7"/>
  <c r="F697" i="7"/>
  <c r="E697" i="7"/>
  <c r="D697" i="7"/>
  <c r="C697" i="7"/>
  <c r="B697" i="7"/>
  <c r="A697" i="7"/>
  <c r="G696" i="7"/>
  <c r="F696" i="7"/>
  <c r="E696" i="7"/>
  <c r="D696" i="7"/>
  <c r="C696" i="7"/>
  <c r="B696" i="7"/>
  <c r="A696" i="7"/>
  <c r="G695" i="7"/>
  <c r="F695" i="7"/>
  <c r="E695" i="7"/>
  <c r="D695" i="7"/>
  <c r="C695" i="7"/>
  <c r="B695" i="7"/>
  <c r="A695" i="7"/>
  <c r="G694" i="7"/>
  <c r="F694" i="7"/>
  <c r="E694" i="7"/>
  <c r="D694" i="7"/>
  <c r="C694" i="7"/>
  <c r="B694" i="7"/>
  <c r="A694" i="7"/>
  <c r="G693" i="7"/>
  <c r="F693" i="7"/>
  <c r="E693" i="7"/>
  <c r="D693" i="7"/>
  <c r="C693" i="7"/>
  <c r="B693" i="7"/>
  <c r="A693" i="7"/>
  <c r="G692" i="7"/>
  <c r="F692" i="7"/>
  <c r="E692" i="7"/>
  <c r="D692" i="7"/>
  <c r="C692" i="7"/>
  <c r="B692" i="7"/>
  <c r="A692" i="7"/>
  <c r="G691" i="7"/>
  <c r="F691" i="7"/>
  <c r="E691" i="7"/>
  <c r="D691" i="7"/>
  <c r="C691" i="7"/>
  <c r="B691" i="7"/>
  <c r="A691" i="7"/>
  <c r="G690" i="7"/>
  <c r="F690" i="7"/>
  <c r="E690" i="7"/>
  <c r="D690" i="7"/>
  <c r="C690" i="7"/>
  <c r="B690" i="7"/>
  <c r="A690" i="7"/>
  <c r="G689" i="7"/>
  <c r="F689" i="7"/>
  <c r="E689" i="7"/>
  <c r="D689" i="7"/>
  <c r="C689" i="7"/>
  <c r="B689" i="7"/>
  <c r="A689" i="7"/>
  <c r="G688" i="7"/>
  <c r="F688" i="7"/>
  <c r="E688" i="7"/>
  <c r="D688" i="7"/>
  <c r="C688" i="7"/>
  <c r="B688" i="7"/>
  <c r="A688" i="7"/>
  <c r="G687" i="7"/>
  <c r="F687" i="7"/>
  <c r="E687" i="7"/>
  <c r="D687" i="7"/>
  <c r="C687" i="7"/>
  <c r="B687" i="7"/>
  <c r="A687" i="7"/>
  <c r="G686" i="7"/>
  <c r="F686" i="7"/>
  <c r="E686" i="7"/>
  <c r="D686" i="7"/>
  <c r="C686" i="7"/>
  <c r="B686" i="7"/>
  <c r="A686" i="7"/>
  <c r="G685" i="7"/>
  <c r="F685" i="7"/>
  <c r="E685" i="7"/>
  <c r="D685" i="7"/>
  <c r="C685" i="7"/>
  <c r="B685" i="7"/>
  <c r="A685" i="7"/>
  <c r="G684" i="7"/>
  <c r="F684" i="7"/>
  <c r="E684" i="7"/>
  <c r="D684" i="7"/>
  <c r="C684" i="7"/>
  <c r="B684" i="7"/>
  <c r="A684" i="7"/>
  <c r="G683" i="7"/>
  <c r="F683" i="7"/>
  <c r="E683" i="7"/>
  <c r="D683" i="7"/>
  <c r="C683" i="7"/>
  <c r="B683" i="7"/>
  <c r="A683" i="7"/>
  <c r="G682" i="7"/>
  <c r="F682" i="7"/>
  <c r="E682" i="7"/>
  <c r="D682" i="7"/>
  <c r="C682" i="7"/>
  <c r="B682" i="7"/>
  <c r="A682" i="7"/>
  <c r="G681" i="7"/>
  <c r="F681" i="7"/>
  <c r="E681" i="7"/>
  <c r="D681" i="7"/>
  <c r="C681" i="7"/>
  <c r="B681" i="7"/>
  <c r="A681" i="7"/>
  <c r="G680" i="7"/>
  <c r="F680" i="7"/>
  <c r="E680" i="7"/>
  <c r="D680" i="7"/>
  <c r="C680" i="7"/>
  <c r="B680" i="7"/>
  <c r="A680" i="7"/>
  <c r="G679" i="7"/>
  <c r="F679" i="7"/>
  <c r="E679" i="7"/>
  <c r="D679" i="7"/>
  <c r="C679" i="7"/>
  <c r="B679" i="7"/>
  <c r="A679" i="7"/>
  <c r="G678" i="7"/>
  <c r="F678" i="7"/>
  <c r="E678" i="7"/>
  <c r="D678" i="7"/>
  <c r="C678" i="7"/>
  <c r="B678" i="7"/>
  <c r="A678" i="7"/>
  <c r="G677" i="7"/>
  <c r="F677" i="7"/>
  <c r="E677" i="7"/>
  <c r="D677" i="7"/>
  <c r="C677" i="7"/>
  <c r="B677" i="7"/>
  <c r="A677" i="7"/>
  <c r="G676" i="7"/>
  <c r="F676" i="7"/>
  <c r="E676" i="7"/>
  <c r="D676" i="7"/>
  <c r="C676" i="7"/>
  <c r="B676" i="7"/>
  <c r="A676" i="7"/>
  <c r="G675" i="7"/>
  <c r="F675" i="7"/>
  <c r="E675" i="7"/>
  <c r="D675" i="7"/>
  <c r="C675" i="7"/>
  <c r="B675" i="7"/>
  <c r="A675" i="7"/>
  <c r="G674" i="7"/>
  <c r="F674" i="7"/>
  <c r="E674" i="7"/>
  <c r="D674" i="7"/>
  <c r="C674" i="7"/>
  <c r="B674" i="7"/>
  <c r="A674" i="7"/>
  <c r="G673" i="7"/>
  <c r="F673" i="7"/>
  <c r="E673" i="7"/>
  <c r="D673" i="7"/>
  <c r="C673" i="7"/>
  <c r="B673" i="7"/>
  <c r="A673" i="7"/>
  <c r="G672" i="7"/>
  <c r="F672" i="7"/>
  <c r="E672" i="7"/>
  <c r="D672" i="7"/>
  <c r="C672" i="7"/>
  <c r="B672" i="7"/>
  <c r="A672" i="7"/>
  <c r="G671" i="7"/>
  <c r="F671" i="7"/>
  <c r="E671" i="7"/>
  <c r="D671" i="7"/>
  <c r="C671" i="7"/>
  <c r="B671" i="7"/>
  <c r="A671" i="7"/>
  <c r="G670" i="7"/>
  <c r="F670" i="7"/>
  <c r="E670" i="7"/>
  <c r="D670" i="7"/>
  <c r="C670" i="7"/>
  <c r="B670" i="7"/>
  <c r="A670" i="7"/>
  <c r="G669" i="7"/>
  <c r="F669" i="7"/>
  <c r="E669" i="7"/>
  <c r="D669" i="7"/>
  <c r="C669" i="7"/>
  <c r="B669" i="7"/>
  <c r="A669" i="7"/>
  <c r="G668" i="7"/>
  <c r="F668" i="7"/>
  <c r="E668" i="7"/>
  <c r="D668" i="7"/>
  <c r="C668" i="7"/>
  <c r="B668" i="7"/>
  <c r="A668" i="7"/>
  <c r="G667" i="7"/>
  <c r="F667" i="7"/>
  <c r="E667" i="7"/>
  <c r="D667" i="7"/>
  <c r="C667" i="7"/>
  <c r="B667" i="7"/>
  <c r="A667" i="7"/>
  <c r="G666" i="7"/>
  <c r="F666" i="7"/>
  <c r="E666" i="7"/>
  <c r="D666" i="7"/>
  <c r="C666" i="7"/>
  <c r="B666" i="7"/>
  <c r="A666" i="7"/>
  <c r="G665" i="7"/>
  <c r="F665" i="7"/>
  <c r="E665" i="7"/>
  <c r="D665" i="7"/>
  <c r="C665" i="7"/>
  <c r="B665" i="7"/>
  <c r="A665" i="7"/>
  <c r="G664" i="7"/>
  <c r="F664" i="7"/>
  <c r="E664" i="7"/>
  <c r="D664" i="7"/>
  <c r="C664" i="7"/>
  <c r="B664" i="7"/>
  <c r="A664" i="7"/>
  <c r="G663" i="7"/>
  <c r="F663" i="7"/>
  <c r="E663" i="7"/>
  <c r="D663" i="7"/>
  <c r="C663" i="7"/>
  <c r="B663" i="7"/>
  <c r="A663" i="7"/>
  <c r="G662" i="7"/>
  <c r="F662" i="7"/>
  <c r="E662" i="7"/>
  <c r="D662" i="7"/>
  <c r="C662" i="7"/>
  <c r="B662" i="7"/>
  <c r="A662" i="7"/>
  <c r="G661" i="7"/>
  <c r="F661" i="7"/>
  <c r="E661" i="7"/>
  <c r="D661" i="7"/>
  <c r="C661" i="7"/>
  <c r="B661" i="7"/>
  <c r="A661" i="7"/>
  <c r="G660" i="7"/>
  <c r="F660" i="7"/>
  <c r="E660" i="7"/>
  <c r="D660" i="7"/>
  <c r="C660" i="7"/>
  <c r="B660" i="7"/>
  <c r="A660" i="7"/>
  <c r="G659" i="7"/>
  <c r="F659" i="7"/>
  <c r="E659" i="7"/>
  <c r="D659" i="7"/>
  <c r="C659" i="7"/>
  <c r="B659" i="7"/>
  <c r="A659" i="7"/>
  <c r="G658" i="7"/>
  <c r="F658" i="7"/>
  <c r="E658" i="7"/>
  <c r="D658" i="7"/>
  <c r="C658" i="7"/>
  <c r="B658" i="7"/>
  <c r="A658" i="7"/>
  <c r="G657" i="7"/>
  <c r="F657" i="7"/>
  <c r="E657" i="7"/>
  <c r="D657" i="7"/>
  <c r="C657" i="7"/>
  <c r="B657" i="7"/>
  <c r="A657" i="7"/>
  <c r="G656" i="7"/>
  <c r="F656" i="7"/>
  <c r="E656" i="7"/>
  <c r="D656" i="7"/>
  <c r="C656" i="7"/>
  <c r="B656" i="7"/>
  <c r="A656" i="7"/>
  <c r="G655" i="7"/>
  <c r="F655" i="7"/>
  <c r="E655" i="7"/>
  <c r="D655" i="7"/>
  <c r="C655" i="7"/>
  <c r="B655" i="7"/>
  <c r="A655" i="7"/>
  <c r="G654" i="7"/>
  <c r="F654" i="7"/>
  <c r="E654" i="7"/>
  <c r="D654" i="7"/>
  <c r="C654" i="7"/>
  <c r="B654" i="7"/>
  <c r="A654" i="7"/>
  <c r="G653" i="7"/>
  <c r="F653" i="7"/>
  <c r="E653" i="7"/>
  <c r="D653" i="7"/>
  <c r="C653" i="7"/>
  <c r="B653" i="7"/>
  <c r="A653" i="7"/>
  <c r="G652" i="7"/>
  <c r="F652" i="7"/>
  <c r="E652" i="7"/>
  <c r="D652" i="7"/>
  <c r="C652" i="7"/>
  <c r="B652" i="7"/>
  <c r="A652" i="7"/>
  <c r="G651" i="7"/>
  <c r="F651" i="7"/>
  <c r="E651" i="7"/>
  <c r="D651" i="7"/>
  <c r="C651" i="7"/>
  <c r="B651" i="7"/>
  <c r="A651" i="7"/>
  <c r="G650" i="7"/>
  <c r="F650" i="7"/>
  <c r="E650" i="7"/>
  <c r="D650" i="7"/>
  <c r="C650" i="7"/>
  <c r="B650" i="7"/>
  <c r="A650" i="7"/>
  <c r="G649" i="7"/>
  <c r="F649" i="7"/>
  <c r="E649" i="7"/>
  <c r="D649" i="7"/>
  <c r="C649" i="7"/>
  <c r="B649" i="7"/>
  <c r="A649" i="7"/>
  <c r="G648" i="7"/>
  <c r="F648" i="7"/>
  <c r="E648" i="7"/>
  <c r="D648" i="7"/>
  <c r="C648" i="7"/>
  <c r="B648" i="7"/>
  <c r="A648" i="7"/>
  <c r="G647" i="7"/>
  <c r="F647" i="7"/>
  <c r="E647" i="7"/>
  <c r="D647" i="7"/>
  <c r="C647" i="7"/>
  <c r="B647" i="7"/>
  <c r="A647" i="7"/>
  <c r="G646" i="7"/>
  <c r="F646" i="7"/>
  <c r="E646" i="7"/>
  <c r="D646" i="7"/>
  <c r="C646" i="7"/>
  <c r="B646" i="7"/>
  <c r="A646" i="7"/>
  <c r="G645" i="7"/>
  <c r="F645" i="7"/>
  <c r="E645" i="7"/>
  <c r="D645" i="7"/>
  <c r="C645" i="7"/>
  <c r="B645" i="7"/>
  <c r="A645" i="7"/>
  <c r="G644" i="7"/>
  <c r="F644" i="7"/>
  <c r="E644" i="7"/>
  <c r="D644" i="7"/>
  <c r="C644" i="7"/>
  <c r="B644" i="7"/>
  <c r="A644" i="7"/>
  <c r="G643" i="7"/>
  <c r="F643" i="7"/>
  <c r="E643" i="7"/>
  <c r="D643" i="7"/>
  <c r="C643" i="7"/>
  <c r="B643" i="7"/>
  <c r="A643" i="7"/>
  <c r="G642" i="7"/>
  <c r="F642" i="7"/>
  <c r="E642" i="7"/>
  <c r="D642" i="7"/>
  <c r="C642" i="7"/>
  <c r="B642" i="7"/>
  <c r="A642" i="7"/>
  <c r="G641" i="7"/>
  <c r="F641" i="7"/>
  <c r="E641" i="7"/>
  <c r="D641" i="7"/>
  <c r="C641" i="7"/>
  <c r="B641" i="7"/>
  <c r="A641" i="7"/>
  <c r="G640" i="7"/>
  <c r="F640" i="7"/>
  <c r="E640" i="7"/>
  <c r="D640" i="7"/>
  <c r="C640" i="7"/>
  <c r="B640" i="7"/>
  <c r="A640" i="7"/>
  <c r="G639" i="7"/>
  <c r="F639" i="7"/>
  <c r="E639" i="7"/>
  <c r="D639" i="7"/>
  <c r="C639" i="7"/>
  <c r="B639" i="7"/>
  <c r="A639" i="7"/>
  <c r="G638" i="7"/>
  <c r="F638" i="7"/>
  <c r="E638" i="7"/>
  <c r="D638" i="7"/>
  <c r="C638" i="7"/>
  <c r="B638" i="7"/>
  <c r="A638" i="7"/>
  <c r="G637" i="7"/>
  <c r="F637" i="7"/>
  <c r="E637" i="7"/>
  <c r="D637" i="7"/>
  <c r="C637" i="7"/>
  <c r="B637" i="7"/>
  <c r="A637" i="7"/>
  <c r="G636" i="7"/>
  <c r="F636" i="7"/>
  <c r="E636" i="7"/>
  <c r="D636" i="7"/>
  <c r="C636" i="7"/>
  <c r="B636" i="7"/>
  <c r="A636" i="7"/>
  <c r="G635" i="7"/>
  <c r="F635" i="7"/>
  <c r="E635" i="7"/>
  <c r="D635" i="7"/>
  <c r="C635" i="7"/>
  <c r="B635" i="7"/>
  <c r="A635" i="7"/>
  <c r="G634" i="7"/>
  <c r="F634" i="7"/>
  <c r="E634" i="7"/>
  <c r="D634" i="7"/>
  <c r="C634" i="7"/>
  <c r="B634" i="7"/>
  <c r="A634" i="7"/>
  <c r="G633" i="7"/>
  <c r="F633" i="7"/>
  <c r="E633" i="7"/>
  <c r="D633" i="7"/>
  <c r="C633" i="7"/>
  <c r="B633" i="7"/>
  <c r="A633" i="7"/>
  <c r="G632" i="7"/>
  <c r="F632" i="7"/>
  <c r="E632" i="7"/>
  <c r="D632" i="7"/>
  <c r="C632" i="7"/>
  <c r="B632" i="7"/>
  <c r="A632" i="7"/>
  <c r="G631" i="7"/>
  <c r="F631" i="7"/>
  <c r="E631" i="7"/>
  <c r="D631" i="7"/>
  <c r="C631" i="7"/>
  <c r="B631" i="7"/>
  <c r="A631" i="7"/>
  <c r="G630" i="7"/>
  <c r="F630" i="7"/>
  <c r="E630" i="7"/>
  <c r="D630" i="7"/>
  <c r="C630" i="7"/>
  <c r="B630" i="7"/>
  <c r="A630" i="7"/>
  <c r="G629" i="7"/>
  <c r="F629" i="7"/>
  <c r="E629" i="7"/>
  <c r="D629" i="7"/>
  <c r="C629" i="7"/>
  <c r="B629" i="7"/>
  <c r="A629" i="7"/>
  <c r="G628" i="7"/>
  <c r="F628" i="7"/>
  <c r="E628" i="7"/>
  <c r="D628" i="7"/>
  <c r="C628" i="7"/>
  <c r="B628" i="7"/>
  <c r="A628" i="7"/>
  <c r="G627" i="7"/>
  <c r="F627" i="7"/>
  <c r="E627" i="7"/>
  <c r="D627" i="7"/>
  <c r="C627" i="7"/>
  <c r="B627" i="7"/>
  <c r="A627" i="7"/>
  <c r="G626" i="7"/>
  <c r="F626" i="7"/>
  <c r="E626" i="7"/>
  <c r="D626" i="7"/>
  <c r="C626" i="7"/>
  <c r="B626" i="7"/>
  <c r="A626" i="7"/>
  <c r="G625" i="7"/>
  <c r="F625" i="7"/>
  <c r="E625" i="7"/>
  <c r="D625" i="7"/>
  <c r="C625" i="7"/>
  <c r="B625" i="7"/>
  <c r="A625" i="7"/>
  <c r="G624" i="7"/>
  <c r="F624" i="7"/>
  <c r="E624" i="7"/>
  <c r="D624" i="7"/>
  <c r="C624" i="7"/>
  <c r="B624" i="7"/>
  <c r="A624" i="7"/>
  <c r="G623" i="7"/>
  <c r="F623" i="7"/>
  <c r="E623" i="7"/>
  <c r="D623" i="7"/>
  <c r="C623" i="7"/>
  <c r="B623" i="7"/>
  <c r="A623" i="7"/>
  <c r="G622" i="7"/>
  <c r="F622" i="7"/>
  <c r="E622" i="7"/>
  <c r="D622" i="7"/>
  <c r="C622" i="7"/>
  <c r="B622" i="7"/>
  <c r="A622" i="7"/>
  <c r="G621" i="7"/>
  <c r="F621" i="7"/>
  <c r="E621" i="7"/>
  <c r="D621" i="7"/>
  <c r="C621" i="7"/>
  <c r="B621" i="7"/>
  <c r="A621" i="7"/>
  <c r="G620" i="7"/>
  <c r="F620" i="7"/>
  <c r="E620" i="7"/>
  <c r="D620" i="7"/>
  <c r="C620" i="7"/>
  <c r="B620" i="7"/>
  <c r="A620" i="7"/>
  <c r="G619" i="7"/>
  <c r="F619" i="7"/>
  <c r="E619" i="7"/>
  <c r="D619" i="7"/>
  <c r="C619" i="7"/>
  <c r="B619" i="7"/>
  <c r="A619" i="7"/>
  <c r="G618" i="7"/>
  <c r="F618" i="7"/>
  <c r="E618" i="7"/>
  <c r="D618" i="7"/>
  <c r="C618" i="7"/>
  <c r="B618" i="7"/>
  <c r="A618" i="7"/>
  <c r="G617" i="7"/>
  <c r="F617" i="7"/>
  <c r="E617" i="7"/>
  <c r="D617" i="7"/>
  <c r="C617" i="7"/>
  <c r="B617" i="7"/>
  <c r="A617" i="7"/>
  <c r="G616" i="7"/>
  <c r="F616" i="7"/>
  <c r="E616" i="7"/>
  <c r="D616" i="7"/>
  <c r="C616" i="7"/>
  <c r="B616" i="7"/>
  <c r="A616" i="7"/>
  <c r="G615" i="7"/>
  <c r="F615" i="7"/>
  <c r="E615" i="7"/>
  <c r="D615" i="7"/>
  <c r="C615" i="7"/>
  <c r="B615" i="7"/>
  <c r="A615" i="7"/>
  <c r="G614" i="7"/>
  <c r="F614" i="7"/>
  <c r="E614" i="7"/>
  <c r="D614" i="7"/>
  <c r="C614" i="7"/>
  <c r="B614" i="7"/>
  <c r="A614" i="7"/>
  <c r="G613" i="7"/>
  <c r="F613" i="7"/>
  <c r="E613" i="7"/>
  <c r="D613" i="7"/>
  <c r="C613" i="7"/>
  <c r="B613" i="7"/>
  <c r="A613" i="7"/>
  <c r="G612" i="7"/>
  <c r="F612" i="7"/>
  <c r="E612" i="7"/>
  <c r="D612" i="7"/>
  <c r="C612" i="7"/>
  <c r="B612" i="7"/>
  <c r="A612" i="7"/>
  <c r="G611" i="7"/>
  <c r="F611" i="7"/>
  <c r="E611" i="7"/>
  <c r="D611" i="7"/>
  <c r="C611" i="7"/>
  <c r="B611" i="7"/>
  <c r="A611" i="7"/>
  <c r="G610" i="7"/>
  <c r="F610" i="7"/>
  <c r="E610" i="7"/>
  <c r="D610" i="7"/>
  <c r="C610" i="7"/>
  <c r="B610" i="7"/>
  <c r="A610" i="7"/>
  <c r="G609" i="7"/>
  <c r="F609" i="7"/>
  <c r="E609" i="7"/>
  <c r="D609" i="7"/>
  <c r="C609" i="7"/>
  <c r="B609" i="7"/>
  <c r="A609" i="7"/>
  <c r="G608" i="7"/>
  <c r="F608" i="7"/>
  <c r="E608" i="7"/>
  <c r="D608" i="7"/>
  <c r="C608" i="7"/>
  <c r="B608" i="7"/>
  <c r="A608" i="7"/>
  <c r="G607" i="7"/>
  <c r="F607" i="7"/>
  <c r="E607" i="7"/>
  <c r="D607" i="7"/>
  <c r="C607" i="7"/>
  <c r="B607" i="7"/>
  <c r="A607" i="7"/>
  <c r="G606" i="7"/>
  <c r="F606" i="7"/>
  <c r="E606" i="7"/>
  <c r="D606" i="7"/>
  <c r="C606" i="7"/>
  <c r="B606" i="7"/>
  <c r="A606" i="7"/>
  <c r="G605" i="7"/>
  <c r="F605" i="7"/>
  <c r="E605" i="7"/>
  <c r="D605" i="7"/>
  <c r="C605" i="7"/>
  <c r="B605" i="7"/>
  <c r="A605" i="7"/>
  <c r="G604" i="7"/>
  <c r="F604" i="7"/>
  <c r="E604" i="7"/>
  <c r="D604" i="7"/>
  <c r="C604" i="7"/>
  <c r="B604" i="7"/>
  <c r="A604" i="7"/>
  <c r="G603" i="7"/>
  <c r="F603" i="7"/>
  <c r="E603" i="7"/>
  <c r="D603" i="7"/>
  <c r="C603" i="7"/>
  <c r="B603" i="7"/>
  <c r="A603" i="7"/>
  <c r="G602" i="7"/>
  <c r="F602" i="7"/>
  <c r="E602" i="7"/>
  <c r="D602" i="7"/>
  <c r="C602" i="7"/>
  <c r="B602" i="7"/>
  <c r="A602" i="7"/>
  <c r="G601" i="7"/>
  <c r="F601" i="7"/>
  <c r="E601" i="7"/>
  <c r="D601" i="7"/>
  <c r="C601" i="7"/>
  <c r="B601" i="7"/>
  <c r="A601" i="7"/>
  <c r="G600" i="7"/>
  <c r="F600" i="7"/>
  <c r="E600" i="7"/>
  <c r="D600" i="7"/>
  <c r="C600" i="7"/>
  <c r="B600" i="7"/>
  <c r="A600" i="7"/>
  <c r="G599" i="7"/>
  <c r="F599" i="7"/>
  <c r="E599" i="7"/>
  <c r="D599" i="7"/>
  <c r="C599" i="7"/>
  <c r="B599" i="7"/>
  <c r="A599" i="7"/>
  <c r="G598" i="7"/>
  <c r="F598" i="7"/>
  <c r="E598" i="7"/>
  <c r="D598" i="7"/>
  <c r="C598" i="7"/>
  <c r="B598" i="7"/>
  <c r="A598" i="7"/>
  <c r="G597" i="7"/>
  <c r="F597" i="7"/>
  <c r="E597" i="7"/>
  <c r="D597" i="7"/>
  <c r="C597" i="7"/>
  <c r="B597" i="7"/>
  <c r="A597" i="7"/>
  <c r="G596" i="7"/>
  <c r="F596" i="7"/>
  <c r="E596" i="7"/>
  <c r="D596" i="7"/>
  <c r="C596" i="7"/>
  <c r="B596" i="7"/>
  <c r="A596" i="7"/>
  <c r="G595" i="7"/>
  <c r="F595" i="7"/>
  <c r="E595" i="7"/>
  <c r="D595" i="7"/>
  <c r="C595" i="7"/>
  <c r="B595" i="7"/>
  <c r="A595" i="7"/>
  <c r="G594" i="7"/>
  <c r="F594" i="7"/>
  <c r="E594" i="7"/>
  <c r="D594" i="7"/>
  <c r="C594" i="7"/>
  <c r="B594" i="7"/>
  <c r="A594" i="7"/>
  <c r="G593" i="7"/>
  <c r="F593" i="7"/>
  <c r="E593" i="7"/>
  <c r="D593" i="7"/>
  <c r="C593" i="7"/>
  <c r="B593" i="7"/>
  <c r="A593" i="7"/>
  <c r="G592" i="7"/>
  <c r="F592" i="7"/>
  <c r="E592" i="7"/>
  <c r="D592" i="7"/>
  <c r="C592" i="7"/>
  <c r="B592" i="7"/>
  <c r="A592" i="7"/>
  <c r="G591" i="7"/>
  <c r="F591" i="7"/>
  <c r="E591" i="7"/>
  <c r="D591" i="7"/>
  <c r="C591" i="7"/>
  <c r="B591" i="7"/>
  <c r="A591" i="7"/>
  <c r="G590" i="7"/>
  <c r="F590" i="7"/>
  <c r="E590" i="7"/>
  <c r="D590" i="7"/>
  <c r="C590" i="7"/>
  <c r="B590" i="7"/>
  <c r="A590" i="7"/>
  <c r="G589" i="7"/>
  <c r="F589" i="7"/>
  <c r="E589" i="7"/>
  <c r="D589" i="7"/>
  <c r="C589" i="7"/>
  <c r="B589" i="7"/>
  <c r="A589" i="7"/>
  <c r="G588" i="7"/>
  <c r="F588" i="7"/>
  <c r="E588" i="7"/>
  <c r="D588" i="7"/>
  <c r="C588" i="7"/>
  <c r="B588" i="7"/>
  <c r="A588" i="7"/>
  <c r="G587" i="7"/>
  <c r="F587" i="7"/>
  <c r="E587" i="7"/>
  <c r="D587" i="7"/>
  <c r="C587" i="7"/>
  <c r="B587" i="7"/>
  <c r="A587" i="7"/>
  <c r="G586" i="7"/>
  <c r="F586" i="7"/>
  <c r="E586" i="7"/>
  <c r="D586" i="7"/>
  <c r="C586" i="7"/>
  <c r="B586" i="7"/>
  <c r="A586" i="7"/>
  <c r="G585" i="7"/>
  <c r="F585" i="7"/>
  <c r="E585" i="7"/>
  <c r="D585" i="7"/>
  <c r="C585" i="7"/>
  <c r="B585" i="7"/>
  <c r="A585" i="7"/>
  <c r="G584" i="7"/>
  <c r="F584" i="7"/>
  <c r="E584" i="7"/>
  <c r="D584" i="7"/>
  <c r="C584" i="7"/>
  <c r="B584" i="7"/>
  <c r="A584" i="7"/>
  <c r="G583" i="7"/>
  <c r="F583" i="7"/>
  <c r="E583" i="7"/>
  <c r="D583" i="7"/>
  <c r="C583" i="7"/>
  <c r="B583" i="7"/>
  <c r="A583" i="7"/>
  <c r="G582" i="7"/>
  <c r="F582" i="7"/>
  <c r="E582" i="7"/>
  <c r="D582" i="7"/>
  <c r="C582" i="7"/>
  <c r="B582" i="7"/>
  <c r="A582" i="7"/>
  <c r="G581" i="7"/>
  <c r="F581" i="7"/>
  <c r="E581" i="7"/>
  <c r="D581" i="7"/>
  <c r="C581" i="7"/>
  <c r="B581" i="7"/>
  <c r="A581" i="7"/>
  <c r="G580" i="7"/>
  <c r="F580" i="7"/>
  <c r="E580" i="7"/>
  <c r="D580" i="7"/>
  <c r="C580" i="7"/>
  <c r="B580" i="7"/>
  <c r="A580" i="7"/>
  <c r="G579" i="7"/>
  <c r="F579" i="7"/>
  <c r="E579" i="7"/>
  <c r="D579" i="7"/>
  <c r="C579" i="7"/>
  <c r="B579" i="7"/>
  <c r="A579" i="7"/>
  <c r="G578" i="7"/>
  <c r="F578" i="7"/>
  <c r="E578" i="7"/>
  <c r="D578" i="7"/>
  <c r="C578" i="7"/>
  <c r="B578" i="7"/>
  <c r="A578" i="7"/>
  <c r="G577" i="7"/>
  <c r="F577" i="7"/>
  <c r="E577" i="7"/>
  <c r="D577" i="7"/>
  <c r="C577" i="7"/>
  <c r="B577" i="7"/>
  <c r="A577" i="7"/>
  <c r="G576" i="7"/>
  <c r="F576" i="7"/>
  <c r="E576" i="7"/>
  <c r="D576" i="7"/>
  <c r="C576" i="7"/>
  <c r="B576" i="7"/>
  <c r="A576" i="7"/>
  <c r="G575" i="7"/>
  <c r="F575" i="7"/>
  <c r="E575" i="7"/>
  <c r="D575" i="7"/>
  <c r="C575" i="7"/>
  <c r="B575" i="7"/>
  <c r="A575" i="7"/>
  <c r="G574" i="7"/>
  <c r="F574" i="7"/>
  <c r="E574" i="7"/>
  <c r="D574" i="7"/>
  <c r="C574" i="7"/>
  <c r="B574" i="7"/>
  <c r="A574" i="7"/>
  <c r="G573" i="7"/>
  <c r="F573" i="7"/>
  <c r="E573" i="7"/>
  <c r="D573" i="7"/>
  <c r="C573" i="7"/>
  <c r="B573" i="7"/>
  <c r="A573" i="7"/>
  <c r="G572" i="7"/>
  <c r="F572" i="7"/>
  <c r="E572" i="7"/>
  <c r="D572" i="7"/>
  <c r="C572" i="7"/>
  <c r="B572" i="7"/>
  <c r="A572" i="7"/>
  <c r="G571" i="7"/>
  <c r="F571" i="7"/>
  <c r="E571" i="7"/>
  <c r="D571" i="7"/>
  <c r="C571" i="7"/>
  <c r="B571" i="7"/>
  <c r="A571" i="7"/>
  <c r="G570" i="7"/>
  <c r="F570" i="7"/>
  <c r="E570" i="7"/>
  <c r="D570" i="7"/>
  <c r="C570" i="7"/>
  <c r="B570" i="7"/>
  <c r="A570" i="7"/>
  <c r="G569" i="7"/>
  <c r="F569" i="7"/>
  <c r="E569" i="7"/>
  <c r="D569" i="7"/>
  <c r="C569" i="7"/>
  <c r="B569" i="7"/>
  <c r="A569" i="7"/>
  <c r="G568" i="7"/>
  <c r="F568" i="7"/>
  <c r="E568" i="7"/>
  <c r="D568" i="7"/>
  <c r="C568" i="7"/>
  <c r="B568" i="7"/>
  <c r="A568" i="7"/>
  <c r="G567" i="7"/>
  <c r="F567" i="7"/>
  <c r="E567" i="7"/>
  <c r="D567" i="7"/>
  <c r="C567" i="7"/>
  <c r="B567" i="7"/>
  <c r="A567" i="7"/>
  <c r="G566" i="7"/>
  <c r="F566" i="7"/>
  <c r="E566" i="7"/>
  <c r="D566" i="7"/>
  <c r="C566" i="7"/>
  <c r="B566" i="7"/>
  <c r="A566" i="7"/>
  <c r="G565" i="7"/>
  <c r="F565" i="7"/>
  <c r="E565" i="7"/>
  <c r="D565" i="7"/>
  <c r="C565" i="7"/>
  <c r="B565" i="7"/>
  <c r="A565" i="7"/>
  <c r="G564" i="7"/>
  <c r="F564" i="7"/>
  <c r="E564" i="7"/>
  <c r="D564" i="7"/>
  <c r="C564" i="7"/>
  <c r="B564" i="7"/>
  <c r="A564" i="7"/>
  <c r="G563" i="7"/>
  <c r="F563" i="7"/>
  <c r="E563" i="7"/>
  <c r="D563" i="7"/>
  <c r="C563" i="7"/>
  <c r="B563" i="7"/>
  <c r="A563" i="7"/>
  <c r="G562" i="7"/>
  <c r="F562" i="7"/>
  <c r="E562" i="7"/>
  <c r="D562" i="7"/>
  <c r="C562" i="7"/>
  <c r="B562" i="7"/>
  <c r="A562" i="7"/>
  <c r="G561" i="7"/>
  <c r="F561" i="7"/>
  <c r="E561" i="7"/>
  <c r="D561" i="7"/>
  <c r="C561" i="7"/>
  <c r="B561" i="7"/>
  <c r="A561" i="7"/>
  <c r="G560" i="7"/>
  <c r="F560" i="7"/>
  <c r="E560" i="7"/>
  <c r="D560" i="7"/>
  <c r="C560" i="7"/>
  <c r="B560" i="7"/>
  <c r="A560" i="7"/>
  <c r="G559" i="7"/>
  <c r="F559" i="7"/>
  <c r="E559" i="7"/>
  <c r="D559" i="7"/>
  <c r="C559" i="7"/>
  <c r="B559" i="7"/>
  <c r="A559" i="7"/>
  <c r="G558" i="7"/>
  <c r="F558" i="7"/>
  <c r="E558" i="7"/>
  <c r="D558" i="7"/>
  <c r="C558" i="7"/>
  <c r="B558" i="7"/>
  <c r="A558" i="7"/>
  <c r="G557" i="7"/>
  <c r="F557" i="7"/>
  <c r="E557" i="7"/>
  <c r="D557" i="7"/>
  <c r="C557" i="7"/>
  <c r="B557" i="7"/>
  <c r="A557" i="7"/>
  <c r="G556" i="7"/>
  <c r="F556" i="7"/>
  <c r="E556" i="7"/>
  <c r="D556" i="7"/>
  <c r="C556" i="7"/>
  <c r="B556" i="7"/>
  <c r="A556" i="7"/>
  <c r="G555" i="7"/>
  <c r="F555" i="7"/>
  <c r="E555" i="7"/>
  <c r="D555" i="7"/>
  <c r="C555" i="7"/>
  <c r="B555" i="7"/>
  <c r="A555" i="7"/>
  <c r="G554" i="7"/>
  <c r="F554" i="7"/>
  <c r="E554" i="7"/>
  <c r="D554" i="7"/>
  <c r="C554" i="7"/>
  <c r="B554" i="7"/>
  <c r="A554" i="7"/>
  <c r="G553" i="7"/>
  <c r="F553" i="7"/>
  <c r="E553" i="7"/>
  <c r="D553" i="7"/>
  <c r="C553" i="7"/>
  <c r="B553" i="7"/>
  <c r="A553" i="7"/>
  <c r="G552" i="7"/>
  <c r="F552" i="7"/>
  <c r="E552" i="7"/>
  <c r="D552" i="7"/>
  <c r="C552" i="7"/>
  <c r="B552" i="7"/>
  <c r="A552" i="7"/>
  <c r="G551" i="7"/>
  <c r="F551" i="7"/>
  <c r="E551" i="7"/>
  <c r="D551" i="7"/>
  <c r="C551" i="7"/>
  <c r="B551" i="7"/>
  <c r="A551" i="7"/>
  <c r="G550" i="7"/>
  <c r="F550" i="7"/>
  <c r="E550" i="7"/>
  <c r="D550" i="7"/>
  <c r="C550" i="7"/>
  <c r="B550" i="7"/>
  <c r="A550" i="7"/>
  <c r="G549" i="7"/>
  <c r="F549" i="7"/>
  <c r="E549" i="7"/>
  <c r="D549" i="7"/>
  <c r="C549" i="7"/>
  <c r="B549" i="7"/>
  <c r="A549" i="7"/>
  <c r="G548" i="7"/>
  <c r="F548" i="7"/>
  <c r="E548" i="7"/>
  <c r="D548" i="7"/>
  <c r="C548" i="7"/>
  <c r="B548" i="7"/>
  <c r="A548" i="7"/>
  <c r="G547" i="7"/>
  <c r="F547" i="7"/>
  <c r="E547" i="7"/>
  <c r="D547" i="7"/>
  <c r="C547" i="7"/>
  <c r="B547" i="7"/>
  <c r="A547" i="7"/>
  <c r="G546" i="7"/>
  <c r="F546" i="7"/>
  <c r="E546" i="7"/>
  <c r="D546" i="7"/>
  <c r="C546" i="7"/>
  <c r="B546" i="7"/>
  <c r="A546" i="7"/>
  <c r="G545" i="7"/>
  <c r="F545" i="7"/>
  <c r="E545" i="7"/>
  <c r="D545" i="7"/>
  <c r="C545" i="7"/>
  <c r="B545" i="7"/>
  <c r="A545" i="7"/>
  <c r="G544" i="7"/>
  <c r="F544" i="7"/>
  <c r="E544" i="7"/>
  <c r="D544" i="7"/>
  <c r="C544" i="7"/>
  <c r="B544" i="7"/>
  <c r="A544" i="7"/>
  <c r="G543" i="7"/>
  <c r="F543" i="7"/>
  <c r="E543" i="7"/>
  <c r="D543" i="7"/>
  <c r="C543" i="7"/>
  <c r="B543" i="7"/>
  <c r="A543" i="7"/>
  <c r="G542" i="7"/>
  <c r="F542" i="7"/>
  <c r="E542" i="7"/>
  <c r="D542" i="7"/>
  <c r="C542" i="7"/>
  <c r="B542" i="7"/>
  <c r="A542" i="7"/>
  <c r="G541" i="7"/>
  <c r="F541" i="7"/>
  <c r="E541" i="7"/>
  <c r="D541" i="7"/>
  <c r="C541" i="7"/>
  <c r="B541" i="7"/>
  <c r="A541" i="7"/>
  <c r="G540" i="7"/>
  <c r="F540" i="7"/>
  <c r="E540" i="7"/>
  <c r="D540" i="7"/>
  <c r="C540" i="7"/>
  <c r="B540" i="7"/>
  <c r="A540" i="7"/>
  <c r="G539" i="7"/>
  <c r="F539" i="7"/>
  <c r="E539" i="7"/>
  <c r="D539" i="7"/>
  <c r="C539" i="7"/>
  <c r="B539" i="7"/>
  <c r="A539" i="7"/>
  <c r="G538" i="7"/>
  <c r="F538" i="7"/>
  <c r="E538" i="7"/>
  <c r="D538" i="7"/>
  <c r="C538" i="7"/>
  <c r="B538" i="7"/>
  <c r="A538" i="7"/>
  <c r="G537" i="7"/>
  <c r="F537" i="7"/>
  <c r="E537" i="7"/>
  <c r="D537" i="7"/>
  <c r="C537" i="7"/>
  <c r="B537" i="7"/>
  <c r="A537" i="7"/>
  <c r="G536" i="7"/>
  <c r="F536" i="7"/>
  <c r="E536" i="7"/>
  <c r="D536" i="7"/>
  <c r="C536" i="7"/>
  <c r="B536" i="7"/>
  <c r="A536" i="7"/>
  <c r="G535" i="7"/>
  <c r="F535" i="7"/>
  <c r="E535" i="7"/>
  <c r="D535" i="7"/>
  <c r="C535" i="7"/>
  <c r="B535" i="7"/>
  <c r="A535" i="7"/>
  <c r="G534" i="7"/>
  <c r="F534" i="7"/>
  <c r="E534" i="7"/>
  <c r="D534" i="7"/>
  <c r="C534" i="7"/>
  <c r="B534" i="7"/>
  <c r="A534" i="7"/>
  <c r="G533" i="7"/>
  <c r="F533" i="7"/>
  <c r="E533" i="7"/>
  <c r="D533" i="7"/>
  <c r="C533" i="7"/>
  <c r="B533" i="7"/>
  <c r="A533" i="7"/>
  <c r="G532" i="7"/>
  <c r="F532" i="7"/>
  <c r="E532" i="7"/>
  <c r="D532" i="7"/>
  <c r="C532" i="7"/>
  <c r="B532" i="7"/>
  <c r="A532" i="7"/>
  <c r="G531" i="7"/>
  <c r="F531" i="7"/>
  <c r="E531" i="7"/>
  <c r="D531" i="7"/>
  <c r="C531" i="7"/>
  <c r="B531" i="7"/>
  <c r="A531" i="7"/>
  <c r="G530" i="7"/>
  <c r="F530" i="7"/>
  <c r="E530" i="7"/>
  <c r="D530" i="7"/>
  <c r="C530" i="7"/>
  <c r="B530" i="7"/>
  <c r="A530" i="7"/>
  <c r="G529" i="7"/>
  <c r="F529" i="7"/>
  <c r="E529" i="7"/>
  <c r="D529" i="7"/>
  <c r="C529" i="7"/>
  <c r="B529" i="7"/>
  <c r="A529" i="7"/>
  <c r="G528" i="7"/>
  <c r="F528" i="7"/>
  <c r="E528" i="7"/>
  <c r="D528" i="7"/>
  <c r="C528" i="7"/>
  <c r="B528" i="7"/>
  <c r="A528" i="7"/>
  <c r="G527" i="7"/>
  <c r="F527" i="7"/>
  <c r="E527" i="7"/>
  <c r="D527" i="7"/>
  <c r="C527" i="7"/>
  <c r="B527" i="7"/>
  <c r="A527" i="7"/>
  <c r="G526" i="7"/>
  <c r="F526" i="7"/>
  <c r="E526" i="7"/>
  <c r="D526" i="7"/>
  <c r="C526" i="7"/>
  <c r="B526" i="7"/>
  <c r="A526" i="7"/>
  <c r="G525" i="7"/>
  <c r="F525" i="7"/>
  <c r="E525" i="7"/>
  <c r="D525" i="7"/>
  <c r="C525" i="7"/>
  <c r="B525" i="7"/>
  <c r="A525" i="7"/>
  <c r="G524" i="7"/>
  <c r="F524" i="7"/>
  <c r="E524" i="7"/>
  <c r="D524" i="7"/>
  <c r="C524" i="7"/>
  <c r="B524" i="7"/>
  <c r="A524" i="7"/>
  <c r="G523" i="7"/>
  <c r="F523" i="7"/>
  <c r="E523" i="7"/>
  <c r="D523" i="7"/>
  <c r="C523" i="7"/>
  <c r="B523" i="7"/>
  <c r="A523" i="7"/>
  <c r="G522" i="7"/>
  <c r="F522" i="7"/>
  <c r="E522" i="7"/>
  <c r="D522" i="7"/>
  <c r="C522" i="7"/>
  <c r="B522" i="7"/>
  <c r="A522" i="7"/>
  <c r="G521" i="7"/>
  <c r="F521" i="7"/>
  <c r="E521" i="7"/>
  <c r="D521" i="7"/>
  <c r="C521" i="7"/>
  <c r="B521" i="7"/>
  <c r="A521" i="7"/>
  <c r="G520" i="7"/>
  <c r="F520" i="7"/>
  <c r="E520" i="7"/>
  <c r="D520" i="7"/>
  <c r="C520" i="7"/>
  <c r="B520" i="7"/>
  <c r="A520" i="7"/>
  <c r="G519" i="7"/>
  <c r="F519" i="7"/>
  <c r="E519" i="7"/>
  <c r="D519" i="7"/>
  <c r="C519" i="7"/>
  <c r="B519" i="7"/>
  <c r="A519" i="7"/>
  <c r="G518" i="7"/>
  <c r="F518" i="7"/>
  <c r="E518" i="7"/>
  <c r="D518" i="7"/>
  <c r="C518" i="7"/>
  <c r="B518" i="7"/>
  <c r="A518" i="7"/>
  <c r="G517" i="7"/>
  <c r="F517" i="7"/>
  <c r="E517" i="7"/>
  <c r="D517" i="7"/>
  <c r="C517" i="7"/>
  <c r="B517" i="7"/>
  <c r="A517" i="7"/>
  <c r="G516" i="7"/>
  <c r="F516" i="7"/>
  <c r="E516" i="7"/>
  <c r="D516" i="7"/>
  <c r="C516" i="7"/>
  <c r="B516" i="7"/>
  <c r="A516" i="7"/>
  <c r="G515" i="7"/>
  <c r="F515" i="7"/>
  <c r="E515" i="7"/>
  <c r="D515" i="7"/>
  <c r="C515" i="7"/>
  <c r="B515" i="7"/>
  <c r="A515" i="7"/>
  <c r="G514" i="7"/>
  <c r="F514" i="7"/>
  <c r="E514" i="7"/>
  <c r="D514" i="7"/>
  <c r="C514" i="7"/>
  <c r="B514" i="7"/>
  <c r="A514" i="7"/>
  <c r="G513" i="7"/>
  <c r="F513" i="7"/>
  <c r="E513" i="7"/>
  <c r="D513" i="7"/>
  <c r="C513" i="7"/>
  <c r="B513" i="7"/>
  <c r="A513" i="7"/>
  <c r="G512" i="7"/>
  <c r="F512" i="7"/>
  <c r="E512" i="7"/>
  <c r="D512" i="7"/>
  <c r="C512" i="7"/>
  <c r="B512" i="7"/>
  <c r="A512" i="7"/>
  <c r="G511" i="7"/>
  <c r="F511" i="7"/>
  <c r="E511" i="7"/>
  <c r="D511" i="7"/>
  <c r="C511" i="7"/>
  <c r="B511" i="7"/>
  <c r="A511" i="7"/>
  <c r="G510" i="7"/>
  <c r="F510" i="7"/>
  <c r="E510" i="7"/>
  <c r="D510" i="7"/>
  <c r="C510" i="7"/>
  <c r="B510" i="7"/>
  <c r="A510" i="7"/>
  <c r="G509" i="7"/>
  <c r="F509" i="7"/>
  <c r="E509" i="7"/>
  <c r="D509" i="7"/>
  <c r="C509" i="7"/>
  <c r="B509" i="7"/>
  <c r="A509" i="7"/>
  <c r="G508" i="7"/>
  <c r="F508" i="7"/>
  <c r="E508" i="7"/>
  <c r="D508" i="7"/>
  <c r="C508" i="7"/>
  <c r="B508" i="7"/>
  <c r="A508" i="7"/>
  <c r="G507" i="7"/>
  <c r="F507" i="7"/>
  <c r="E507" i="7"/>
  <c r="D507" i="7"/>
  <c r="C507" i="7"/>
  <c r="B507" i="7"/>
  <c r="A507" i="7"/>
  <c r="G506" i="7"/>
  <c r="F506" i="7"/>
  <c r="E506" i="7"/>
  <c r="D506" i="7"/>
  <c r="C506" i="7"/>
  <c r="B506" i="7"/>
  <c r="A506" i="7"/>
  <c r="G505" i="7"/>
  <c r="F505" i="7"/>
  <c r="E505" i="7"/>
  <c r="D505" i="7"/>
  <c r="C505" i="7"/>
  <c r="B505" i="7"/>
  <c r="A505" i="7"/>
  <c r="G504" i="7"/>
  <c r="F504" i="7"/>
  <c r="E504" i="7"/>
  <c r="D504" i="7"/>
  <c r="C504" i="7"/>
  <c r="B504" i="7"/>
  <c r="A504" i="7"/>
  <c r="G503" i="7"/>
  <c r="F503" i="7"/>
  <c r="E503" i="7"/>
  <c r="D503" i="7"/>
  <c r="C503" i="7"/>
  <c r="B503" i="7"/>
  <c r="A503" i="7"/>
  <c r="G502" i="7"/>
  <c r="F502" i="7"/>
  <c r="E502" i="7"/>
  <c r="D502" i="7"/>
  <c r="C502" i="7"/>
  <c r="B502" i="7"/>
  <c r="A502" i="7"/>
  <c r="G501" i="7"/>
  <c r="F501" i="7"/>
  <c r="E501" i="7"/>
  <c r="D501" i="7"/>
  <c r="C501" i="7"/>
  <c r="B501" i="7"/>
  <c r="A501" i="7"/>
  <c r="G500" i="7"/>
  <c r="F500" i="7"/>
  <c r="E500" i="7"/>
  <c r="D500" i="7"/>
  <c r="C500" i="7"/>
  <c r="B500" i="7"/>
  <c r="A500" i="7"/>
  <c r="G499" i="7"/>
  <c r="F499" i="7"/>
  <c r="E499" i="7"/>
  <c r="D499" i="7"/>
  <c r="C499" i="7"/>
  <c r="B499" i="7"/>
  <c r="A499" i="7"/>
  <c r="G498" i="7"/>
  <c r="F498" i="7"/>
  <c r="E498" i="7"/>
  <c r="D498" i="7"/>
  <c r="C498" i="7"/>
  <c r="B498" i="7"/>
  <c r="A498" i="7"/>
  <c r="G497" i="7"/>
  <c r="F497" i="7"/>
  <c r="E497" i="7"/>
  <c r="D497" i="7"/>
  <c r="C497" i="7"/>
  <c r="B497" i="7"/>
  <c r="A497" i="7"/>
  <c r="G496" i="7"/>
  <c r="F496" i="7"/>
  <c r="E496" i="7"/>
  <c r="D496" i="7"/>
  <c r="C496" i="7"/>
  <c r="B496" i="7"/>
  <c r="A496" i="7"/>
  <c r="G495" i="7"/>
  <c r="F495" i="7"/>
  <c r="E495" i="7"/>
  <c r="D495" i="7"/>
  <c r="C495" i="7"/>
  <c r="B495" i="7"/>
  <c r="A495" i="7"/>
  <c r="G494" i="7"/>
  <c r="F494" i="7"/>
  <c r="E494" i="7"/>
  <c r="D494" i="7"/>
  <c r="C494" i="7"/>
  <c r="B494" i="7"/>
  <c r="A494" i="7"/>
  <c r="G493" i="7"/>
  <c r="F493" i="7"/>
  <c r="E493" i="7"/>
  <c r="D493" i="7"/>
  <c r="C493" i="7"/>
  <c r="B493" i="7"/>
  <c r="A493" i="7"/>
  <c r="G492" i="7"/>
  <c r="F492" i="7"/>
  <c r="E492" i="7"/>
  <c r="D492" i="7"/>
  <c r="C492" i="7"/>
  <c r="B492" i="7"/>
  <c r="A492" i="7"/>
  <c r="G491" i="7"/>
  <c r="F491" i="7"/>
  <c r="E491" i="7"/>
  <c r="D491" i="7"/>
  <c r="C491" i="7"/>
  <c r="B491" i="7"/>
  <c r="A491" i="7"/>
  <c r="G490" i="7"/>
  <c r="F490" i="7"/>
  <c r="E490" i="7"/>
  <c r="D490" i="7"/>
  <c r="C490" i="7"/>
  <c r="B490" i="7"/>
  <c r="A490" i="7"/>
  <c r="G489" i="7"/>
  <c r="F489" i="7"/>
  <c r="E489" i="7"/>
  <c r="D489" i="7"/>
  <c r="C489" i="7"/>
  <c r="B489" i="7"/>
  <c r="A489" i="7"/>
  <c r="G488" i="7"/>
  <c r="F488" i="7"/>
  <c r="E488" i="7"/>
  <c r="D488" i="7"/>
  <c r="C488" i="7"/>
  <c r="B488" i="7"/>
  <c r="A488" i="7"/>
  <c r="G487" i="7"/>
  <c r="F487" i="7"/>
  <c r="E487" i="7"/>
  <c r="D487" i="7"/>
  <c r="C487" i="7"/>
  <c r="B487" i="7"/>
  <c r="A487" i="7"/>
  <c r="G486" i="7"/>
  <c r="F486" i="7"/>
  <c r="E486" i="7"/>
  <c r="D486" i="7"/>
  <c r="C486" i="7"/>
  <c r="B486" i="7"/>
  <c r="A486" i="7"/>
  <c r="G485" i="7"/>
  <c r="F485" i="7"/>
  <c r="E485" i="7"/>
  <c r="D485" i="7"/>
  <c r="C485" i="7"/>
  <c r="B485" i="7"/>
  <c r="A485" i="7"/>
  <c r="G484" i="7"/>
  <c r="F484" i="7"/>
  <c r="E484" i="7"/>
  <c r="D484" i="7"/>
  <c r="C484" i="7"/>
  <c r="B484" i="7"/>
  <c r="A484" i="7"/>
  <c r="G483" i="7"/>
  <c r="F483" i="7"/>
  <c r="E483" i="7"/>
  <c r="D483" i="7"/>
  <c r="C483" i="7"/>
  <c r="B483" i="7"/>
  <c r="A483" i="7"/>
  <c r="G482" i="7"/>
  <c r="F482" i="7"/>
  <c r="E482" i="7"/>
  <c r="D482" i="7"/>
  <c r="C482" i="7"/>
  <c r="B482" i="7"/>
  <c r="A482" i="7"/>
  <c r="G481" i="7"/>
  <c r="F481" i="7"/>
  <c r="E481" i="7"/>
  <c r="D481" i="7"/>
  <c r="C481" i="7"/>
  <c r="B481" i="7"/>
  <c r="A481" i="7"/>
  <c r="G480" i="7"/>
  <c r="F480" i="7"/>
  <c r="E480" i="7"/>
  <c r="D480" i="7"/>
  <c r="C480" i="7"/>
  <c r="B480" i="7"/>
  <c r="A480" i="7"/>
  <c r="G479" i="7"/>
  <c r="F479" i="7"/>
  <c r="E479" i="7"/>
  <c r="D479" i="7"/>
  <c r="C479" i="7"/>
  <c r="B479" i="7"/>
  <c r="A479" i="7"/>
  <c r="G478" i="7"/>
  <c r="F478" i="7"/>
  <c r="E478" i="7"/>
  <c r="D478" i="7"/>
  <c r="C478" i="7"/>
  <c r="B478" i="7"/>
  <c r="A478" i="7"/>
  <c r="G477" i="7"/>
  <c r="F477" i="7"/>
  <c r="E477" i="7"/>
  <c r="D477" i="7"/>
  <c r="C477" i="7"/>
  <c r="B477" i="7"/>
  <c r="A477" i="7"/>
  <c r="G476" i="7"/>
  <c r="F476" i="7"/>
  <c r="E476" i="7"/>
  <c r="D476" i="7"/>
  <c r="C476" i="7"/>
  <c r="B476" i="7"/>
  <c r="A476" i="7"/>
  <c r="G475" i="7"/>
  <c r="F475" i="7"/>
  <c r="E475" i="7"/>
  <c r="D475" i="7"/>
  <c r="C475" i="7"/>
  <c r="B475" i="7"/>
  <c r="A475" i="7"/>
  <c r="G474" i="7"/>
  <c r="F474" i="7"/>
  <c r="E474" i="7"/>
  <c r="D474" i="7"/>
  <c r="C474" i="7"/>
  <c r="B474" i="7"/>
  <c r="A474" i="7"/>
  <c r="G473" i="7"/>
  <c r="F473" i="7"/>
  <c r="E473" i="7"/>
  <c r="D473" i="7"/>
  <c r="C473" i="7"/>
  <c r="B473" i="7"/>
  <c r="A473" i="7"/>
  <c r="G472" i="7"/>
  <c r="F472" i="7"/>
  <c r="E472" i="7"/>
  <c r="D472" i="7"/>
  <c r="C472" i="7"/>
  <c r="B472" i="7"/>
  <c r="A472" i="7"/>
  <c r="G471" i="7"/>
  <c r="F471" i="7"/>
  <c r="E471" i="7"/>
  <c r="D471" i="7"/>
  <c r="C471" i="7"/>
  <c r="B471" i="7"/>
  <c r="A471" i="7"/>
  <c r="G470" i="7"/>
  <c r="F470" i="7"/>
  <c r="E470" i="7"/>
  <c r="D470" i="7"/>
  <c r="C470" i="7"/>
  <c r="B470" i="7"/>
  <c r="A470" i="7"/>
  <c r="G469" i="7"/>
  <c r="F469" i="7"/>
  <c r="E469" i="7"/>
  <c r="D469" i="7"/>
  <c r="C469" i="7"/>
  <c r="B469" i="7"/>
  <c r="A469" i="7"/>
  <c r="G468" i="7"/>
  <c r="F468" i="7"/>
  <c r="E468" i="7"/>
  <c r="D468" i="7"/>
  <c r="C468" i="7"/>
  <c r="B468" i="7"/>
  <c r="A468" i="7"/>
  <c r="G467" i="7"/>
  <c r="F467" i="7"/>
  <c r="E467" i="7"/>
  <c r="D467" i="7"/>
  <c r="C467" i="7"/>
  <c r="B467" i="7"/>
  <c r="A467" i="7"/>
  <c r="G466" i="7"/>
  <c r="F466" i="7"/>
  <c r="E466" i="7"/>
  <c r="D466" i="7"/>
  <c r="C466" i="7"/>
  <c r="B466" i="7"/>
  <c r="A466" i="7"/>
  <c r="G465" i="7"/>
  <c r="F465" i="7"/>
  <c r="E465" i="7"/>
  <c r="D465" i="7"/>
  <c r="C465" i="7"/>
  <c r="B465" i="7"/>
  <c r="A465" i="7"/>
  <c r="G464" i="7"/>
  <c r="F464" i="7"/>
  <c r="E464" i="7"/>
  <c r="D464" i="7"/>
  <c r="C464" i="7"/>
  <c r="B464" i="7"/>
  <c r="A464" i="7"/>
  <c r="G463" i="7"/>
  <c r="F463" i="7"/>
  <c r="E463" i="7"/>
  <c r="D463" i="7"/>
  <c r="C463" i="7"/>
  <c r="B463" i="7"/>
  <c r="A463" i="7"/>
  <c r="G462" i="7"/>
  <c r="F462" i="7"/>
  <c r="E462" i="7"/>
  <c r="D462" i="7"/>
  <c r="C462" i="7"/>
  <c r="B462" i="7"/>
  <c r="A462" i="7"/>
  <c r="G461" i="7"/>
  <c r="F461" i="7"/>
  <c r="E461" i="7"/>
  <c r="D461" i="7"/>
  <c r="C461" i="7"/>
  <c r="B461" i="7"/>
  <c r="A461" i="7"/>
  <c r="G460" i="7"/>
  <c r="F460" i="7"/>
  <c r="E460" i="7"/>
  <c r="D460" i="7"/>
  <c r="C460" i="7"/>
  <c r="B460" i="7"/>
  <c r="A460" i="7"/>
  <c r="G459" i="7"/>
  <c r="F459" i="7"/>
  <c r="E459" i="7"/>
  <c r="D459" i="7"/>
  <c r="C459" i="7"/>
  <c r="B459" i="7"/>
  <c r="A459" i="7"/>
  <c r="G458" i="7"/>
  <c r="F458" i="7"/>
  <c r="E458" i="7"/>
  <c r="D458" i="7"/>
  <c r="C458" i="7"/>
  <c r="B458" i="7"/>
  <c r="A458" i="7"/>
  <c r="G457" i="7"/>
  <c r="F457" i="7"/>
  <c r="E457" i="7"/>
  <c r="D457" i="7"/>
  <c r="C457" i="7"/>
  <c r="B457" i="7"/>
  <c r="A457" i="7"/>
  <c r="G456" i="7"/>
  <c r="F456" i="7"/>
  <c r="E456" i="7"/>
  <c r="D456" i="7"/>
  <c r="C456" i="7"/>
  <c r="B456" i="7"/>
  <c r="A456" i="7"/>
  <c r="G455" i="7"/>
  <c r="F455" i="7"/>
  <c r="E455" i="7"/>
  <c r="D455" i="7"/>
  <c r="C455" i="7"/>
  <c r="B455" i="7"/>
  <c r="A455" i="7"/>
  <c r="G454" i="7"/>
  <c r="F454" i="7"/>
  <c r="E454" i="7"/>
  <c r="D454" i="7"/>
  <c r="C454" i="7"/>
  <c r="B454" i="7"/>
  <c r="A454" i="7"/>
  <c r="G453" i="7"/>
  <c r="F453" i="7"/>
  <c r="E453" i="7"/>
  <c r="D453" i="7"/>
  <c r="C453" i="7"/>
  <c r="B453" i="7"/>
  <c r="A453" i="7"/>
  <c r="G452" i="7"/>
  <c r="F452" i="7"/>
  <c r="E452" i="7"/>
  <c r="D452" i="7"/>
  <c r="C452" i="7"/>
  <c r="B452" i="7"/>
  <c r="A452" i="7"/>
  <c r="G451" i="7"/>
  <c r="F451" i="7"/>
  <c r="E451" i="7"/>
  <c r="D451" i="7"/>
  <c r="C451" i="7"/>
  <c r="B451" i="7"/>
  <c r="A451" i="7"/>
  <c r="G450" i="7"/>
  <c r="F450" i="7"/>
  <c r="E450" i="7"/>
  <c r="D450" i="7"/>
  <c r="C450" i="7"/>
  <c r="B450" i="7"/>
  <c r="A450" i="7"/>
  <c r="G449" i="7"/>
  <c r="F449" i="7"/>
  <c r="E449" i="7"/>
  <c r="D449" i="7"/>
  <c r="C449" i="7"/>
  <c r="B449" i="7"/>
  <c r="A449" i="7"/>
  <c r="G448" i="7"/>
  <c r="F448" i="7"/>
  <c r="E448" i="7"/>
  <c r="D448" i="7"/>
  <c r="C448" i="7"/>
  <c r="B448" i="7"/>
  <c r="A448" i="7"/>
  <c r="G447" i="7"/>
  <c r="F447" i="7"/>
  <c r="E447" i="7"/>
  <c r="D447" i="7"/>
  <c r="C447" i="7"/>
  <c r="B447" i="7"/>
  <c r="A447" i="7"/>
  <c r="G446" i="7"/>
  <c r="F446" i="7"/>
  <c r="E446" i="7"/>
  <c r="D446" i="7"/>
  <c r="C446" i="7"/>
  <c r="B446" i="7"/>
  <c r="A446" i="7"/>
  <c r="G445" i="7"/>
  <c r="F445" i="7"/>
  <c r="E445" i="7"/>
  <c r="D445" i="7"/>
  <c r="C445" i="7"/>
  <c r="B445" i="7"/>
  <c r="A445" i="7"/>
  <c r="G444" i="7"/>
  <c r="F444" i="7"/>
  <c r="E444" i="7"/>
  <c r="D444" i="7"/>
  <c r="C444" i="7"/>
  <c r="B444" i="7"/>
  <c r="A444" i="7"/>
  <c r="G443" i="7"/>
  <c r="F443" i="7"/>
  <c r="E443" i="7"/>
  <c r="D443" i="7"/>
  <c r="C443" i="7"/>
  <c r="B443" i="7"/>
  <c r="A443" i="7"/>
  <c r="G442" i="7"/>
  <c r="F442" i="7"/>
  <c r="E442" i="7"/>
  <c r="D442" i="7"/>
  <c r="C442" i="7"/>
  <c r="B442" i="7"/>
  <c r="A442" i="7"/>
  <c r="G441" i="7"/>
  <c r="F441" i="7"/>
  <c r="E441" i="7"/>
  <c r="D441" i="7"/>
  <c r="C441" i="7"/>
  <c r="B441" i="7"/>
  <c r="A441" i="7"/>
  <c r="G440" i="7"/>
  <c r="F440" i="7"/>
  <c r="E440" i="7"/>
  <c r="D440" i="7"/>
  <c r="C440" i="7"/>
  <c r="B440" i="7"/>
  <c r="A440" i="7"/>
  <c r="G439" i="7"/>
  <c r="F439" i="7"/>
  <c r="E439" i="7"/>
  <c r="D439" i="7"/>
  <c r="C439" i="7"/>
  <c r="B439" i="7"/>
  <c r="A439" i="7"/>
  <c r="G438" i="7"/>
  <c r="F438" i="7"/>
  <c r="E438" i="7"/>
  <c r="D438" i="7"/>
  <c r="C438" i="7"/>
  <c r="B438" i="7"/>
  <c r="A438" i="7"/>
  <c r="G437" i="7"/>
  <c r="F437" i="7"/>
  <c r="E437" i="7"/>
  <c r="D437" i="7"/>
  <c r="C437" i="7"/>
  <c r="B437" i="7"/>
  <c r="A437" i="7"/>
  <c r="G436" i="7"/>
  <c r="F436" i="7"/>
  <c r="E436" i="7"/>
  <c r="D436" i="7"/>
  <c r="C436" i="7"/>
  <c r="B436" i="7"/>
  <c r="A436" i="7"/>
  <c r="G435" i="7"/>
  <c r="F435" i="7"/>
  <c r="E435" i="7"/>
  <c r="D435" i="7"/>
  <c r="C435" i="7"/>
  <c r="B435" i="7"/>
  <c r="A435" i="7"/>
  <c r="G434" i="7"/>
  <c r="F434" i="7"/>
  <c r="E434" i="7"/>
  <c r="D434" i="7"/>
  <c r="C434" i="7"/>
  <c r="B434" i="7"/>
  <c r="A434" i="7"/>
  <c r="G433" i="7"/>
  <c r="F433" i="7"/>
  <c r="E433" i="7"/>
  <c r="D433" i="7"/>
  <c r="C433" i="7"/>
  <c r="B433" i="7"/>
  <c r="A433" i="7"/>
  <c r="G432" i="7"/>
  <c r="F432" i="7"/>
  <c r="E432" i="7"/>
  <c r="D432" i="7"/>
  <c r="C432" i="7"/>
  <c r="B432" i="7"/>
  <c r="A432" i="7"/>
  <c r="G431" i="7"/>
  <c r="F431" i="7"/>
  <c r="E431" i="7"/>
  <c r="D431" i="7"/>
  <c r="C431" i="7"/>
  <c r="B431" i="7"/>
  <c r="A431" i="7"/>
  <c r="G430" i="7"/>
  <c r="F430" i="7"/>
  <c r="E430" i="7"/>
  <c r="D430" i="7"/>
  <c r="C430" i="7"/>
  <c r="B430" i="7"/>
  <c r="A430" i="7"/>
  <c r="G429" i="7"/>
  <c r="F429" i="7"/>
  <c r="E429" i="7"/>
  <c r="D429" i="7"/>
  <c r="C429" i="7"/>
  <c r="B429" i="7"/>
  <c r="A429" i="7"/>
  <c r="G428" i="7"/>
  <c r="F428" i="7"/>
  <c r="E428" i="7"/>
  <c r="D428" i="7"/>
  <c r="C428" i="7"/>
  <c r="B428" i="7"/>
  <c r="A428" i="7"/>
  <c r="G427" i="7"/>
  <c r="F427" i="7"/>
  <c r="E427" i="7"/>
  <c r="D427" i="7"/>
  <c r="C427" i="7"/>
  <c r="B427" i="7"/>
  <c r="A427" i="7"/>
  <c r="G426" i="7"/>
  <c r="F426" i="7"/>
  <c r="E426" i="7"/>
  <c r="D426" i="7"/>
  <c r="C426" i="7"/>
  <c r="B426" i="7"/>
  <c r="A426" i="7"/>
  <c r="G425" i="7"/>
  <c r="F425" i="7"/>
  <c r="E425" i="7"/>
  <c r="D425" i="7"/>
  <c r="C425" i="7"/>
  <c r="B425" i="7"/>
  <c r="A425" i="7"/>
  <c r="G424" i="7"/>
  <c r="F424" i="7"/>
  <c r="E424" i="7"/>
  <c r="D424" i="7"/>
  <c r="C424" i="7"/>
  <c r="B424" i="7"/>
  <c r="A424" i="7"/>
  <c r="G423" i="7"/>
  <c r="F423" i="7"/>
  <c r="E423" i="7"/>
  <c r="D423" i="7"/>
  <c r="C423" i="7"/>
  <c r="B423" i="7"/>
  <c r="A423" i="7"/>
  <c r="G422" i="7"/>
  <c r="F422" i="7"/>
  <c r="E422" i="7"/>
  <c r="D422" i="7"/>
  <c r="C422" i="7"/>
  <c r="B422" i="7"/>
  <c r="A422" i="7"/>
  <c r="G421" i="7"/>
  <c r="F421" i="7"/>
  <c r="E421" i="7"/>
  <c r="D421" i="7"/>
  <c r="C421" i="7"/>
  <c r="B421" i="7"/>
  <c r="A421" i="7"/>
  <c r="G420" i="7"/>
  <c r="F420" i="7"/>
  <c r="E420" i="7"/>
  <c r="D420" i="7"/>
  <c r="C420" i="7"/>
  <c r="B420" i="7"/>
  <c r="A420" i="7"/>
  <c r="G419" i="7"/>
  <c r="F419" i="7"/>
  <c r="E419" i="7"/>
  <c r="D419" i="7"/>
  <c r="C419" i="7"/>
  <c r="B419" i="7"/>
  <c r="A419" i="7"/>
  <c r="G418" i="7"/>
  <c r="F418" i="7"/>
  <c r="E418" i="7"/>
  <c r="D418" i="7"/>
  <c r="C418" i="7"/>
  <c r="B418" i="7"/>
  <c r="A418" i="7"/>
  <c r="G417" i="7"/>
  <c r="F417" i="7"/>
  <c r="E417" i="7"/>
  <c r="D417" i="7"/>
  <c r="C417" i="7"/>
  <c r="B417" i="7"/>
  <c r="A417" i="7"/>
  <c r="G416" i="7"/>
  <c r="F416" i="7"/>
  <c r="E416" i="7"/>
  <c r="D416" i="7"/>
  <c r="C416" i="7"/>
  <c r="B416" i="7"/>
  <c r="A416" i="7"/>
  <c r="G415" i="7"/>
  <c r="F415" i="7"/>
  <c r="E415" i="7"/>
  <c r="D415" i="7"/>
  <c r="C415" i="7"/>
  <c r="B415" i="7"/>
  <c r="A415" i="7"/>
  <c r="G414" i="7"/>
  <c r="F414" i="7"/>
  <c r="E414" i="7"/>
  <c r="D414" i="7"/>
  <c r="C414" i="7"/>
  <c r="B414" i="7"/>
  <c r="A414" i="7"/>
  <c r="G413" i="7"/>
  <c r="F413" i="7"/>
  <c r="E413" i="7"/>
  <c r="D413" i="7"/>
  <c r="C413" i="7"/>
  <c r="B413" i="7"/>
  <c r="A413" i="7"/>
  <c r="G412" i="7"/>
  <c r="F412" i="7"/>
  <c r="E412" i="7"/>
  <c r="D412" i="7"/>
  <c r="C412" i="7"/>
  <c r="B412" i="7"/>
  <c r="A412" i="7"/>
  <c r="G411" i="7"/>
  <c r="F411" i="7"/>
  <c r="E411" i="7"/>
  <c r="D411" i="7"/>
  <c r="C411" i="7"/>
  <c r="B411" i="7"/>
  <c r="A411" i="7"/>
  <c r="G410" i="7"/>
  <c r="F410" i="7"/>
  <c r="E410" i="7"/>
  <c r="D410" i="7"/>
  <c r="C410" i="7"/>
  <c r="B410" i="7"/>
  <c r="A410" i="7"/>
  <c r="G409" i="7"/>
  <c r="F409" i="7"/>
  <c r="E409" i="7"/>
  <c r="D409" i="7"/>
  <c r="C409" i="7"/>
  <c r="B409" i="7"/>
  <c r="A409" i="7"/>
  <c r="G408" i="7"/>
  <c r="F408" i="7"/>
  <c r="E408" i="7"/>
  <c r="D408" i="7"/>
  <c r="C408" i="7"/>
  <c r="B408" i="7"/>
  <c r="A408" i="7"/>
  <c r="G407" i="7"/>
  <c r="F407" i="7"/>
  <c r="E407" i="7"/>
  <c r="D407" i="7"/>
  <c r="C407" i="7"/>
  <c r="B407" i="7"/>
  <c r="A407" i="7"/>
  <c r="G406" i="7"/>
  <c r="F406" i="7"/>
  <c r="E406" i="7"/>
  <c r="D406" i="7"/>
  <c r="C406" i="7"/>
  <c r="B406" i="7"/>
  <c r="A406" i="7"/>
  <c r="G405" i="7"/>
  <c r="F405" i="7"/>
  <c r="E405" i="7"/>
  <c r="D405" i="7"/>
  <c r="C405" i="7"/>
  <c r="B405" i="7"/>
  <c r="A405" i="7"/>
  <c r="G404" i="7"/>
  <c r="F404" i="7"/>
  <c r="E404" i="7"/>
  <c r="D404" i="7"/>
  <c r="C404" i="7"/>
  <c r="B404" i="7"/>
  <c r="A404" i="7"/>
  <c r="G403" i="7"/>
  <c r="F403" i="7"/>
  <c r="E403" i="7"/>
  <c r="D403" i="7"/>
  <c r="C403" i="7"/>
  <c r="B403" i="7"/>
  <c r="A403" i="7"/>
  <c r="G402" i="7"/>
  <c r="F402" i="7"/>
  <c r="E402" i="7"/>
  <c r="D402" i="7"/>
  <c r="C402" i="7"/>
  <c r="B402" i="7"/>
  <c r="A402" i="7"/>
  <c r="G401" i="7"/>
  <c r="F401" i="7"/>
  <c r="E401" i="7"/>
  <c r="D401" i="7"/>
  <c r="C401" i="7"/>
  <c r="B401" i="7"/>
  <c r="A401" i="7"/>
  <c r="G400" i="7"/>
  <c r="F400" i="7"/>
  <c r="E400" i="7"/>
  <c r="D400" i="7"/>
  <c r="C400" i="7"/>
  <c r="B400" i="7"/>
  <c r="A400" i="7"/>
  <c r="G399" i="7"/>
  <c r="F399" i="7"/>
  <c r="E399" i="7"/>
  <c r="D399" i="7"/>
  <c r="C399" i="7"/>
  <c r="B399" i="7"/>
  <c r="A399" i="7"/>
  <c r="G398" i="7"/>
  <c r="F398" i="7"/>
  <c r="E398" i="7"/>
  <c r="D398" i="7"/>
  <c r="C398" i="7"/>
  <c r="B398" i="7"/>
  <c r="A398" i="7"/>
  <c r="G397" i="7"/>
  <c r="F397" i="7"/>
  <c r="E397" i="7"/>
  <c r="D397" i="7"/>
  <c r="C397" i="7"/>
  <c r="B397" i="7"/>
  <c r="A397" i="7"/>
  <c r="G396" i="7"/>
  <c r="F396" i="7"/>
  <c r="E396" i="7"/>
  <c r="D396" i="7"/>
  <c r="C396" i="7"/>
  <c r="B396" i="7"/>
  <c r="A396" i="7"/>
  <c r="G395" i="7"/>
  <c r="F395" i="7"/>
  <c r="E395" i="7"/>
  <c r="D395" i="7"/>
  <c r="C395" i="7"/>
  <c r="B395" i="7"/>
  <c r="A395" i="7"/>
  <c r="G394" i="7"/>
  <c r="F394" i="7"/>
  <c r="E394" i="7"/>
  <c r="D394" i="7"/>
  <c r="C394" i="7"/>
  <c r="B394" i="7"/>
  <c r="A394" i="7"/>
  <c r="G393" i="7"/>
  <c r="F393" i="7"/>
  <c r="E393" i="7"/>
  <c r="D393" i="7"/>
  <c r="C393" i="7"/>
  <c r="B393" i="7"/>
  <c r="A393" i="7"/>
  <c r="G392" i="7"/>
  <c r="F392" i="7"/>
  <c r="E392" i="7"/>
  <c r="D392" i="7"/>
  <c r="C392" i="7"/>
  <c r="B392" i="7"/>
  <c r="A392" i="7"/>
  <c r="G391" i="7"/>
  <c r="F391" i="7"/>
  <c r="E391" i="7"/>
  <c r="D391" i="7"/>
  <c r="C391" i="7"/>
  <c r="B391" i="7"/>
  <c r="A391" i="7"/>
  <c r="G390" i="7"/>
  <c r="F390" i="7"/>
  <c r="E390" i="7"/>
  <c r="D390" i="7"/>
  <c r="C390" i="7"/>
  <c r="B390" i="7"/>
  <c r="A390" i="7"/>
  <c r="G389" i="7"/>
  <c r="F389" i="7"/>
  <c r="E389" i="7"/>
  <c r="D389" i="7"/>
  <c r="C389" i="7"/>
  <c r="B389" i="7"/>
  <c r="A389" i="7"/>
  <c r="G388" i="7"/>
  <c r="F388" i="7"/>
  <c r="E388" i="7"/>
  <c r="D388" i="7"/>
  <c r="C388" i="7"/>
  <c r="B388" i="7"/>
  <c r="A388" i="7"/>
  <c r="G387" i="7"/>
  <c r="F387" i="7"/>
  <c r="E387" i="7"/>
  <c r="D387" i="7"/>
  <c r="C387" i="7"/>
  <c r="B387" i="7"/>
  <c r="A387" i="7"/>
  <c r="G386" i="7"/>
  <c r="F386" i="7"/>
  <c r="E386" i="7"/>
  <c r="D386" i="7"/>
  <c r="C386" i="7"/>
  <c r="B386" i="7"/>
  <c r="A386" i="7"/>
  <c r="G385" i="7"/>
  <c r="F385" i="7"/>
  <c r="E385" i="7"/>
  <c r="D385" i="7"/>
  <c r="C385" i="7"/>
  <c r="B385" i="7"/>
  <c r="A385" i="7"/>
  <c r="G384" i="7"/>
  <c r="F384" i="7"/>
  <c r="E384" i="7"/>
  <c r="D384" i="7"/>
  <c r="C384" i="7"/>
  <c r="B384" i="7"/>
  <c r="A384" i="7"/>
  <c r="G383" i="7"/>
  <c r="F383" i="7"/>
  <c r="E383" i="7"/>
  <c r="D383" i="7"/>
  <c r="C383" i="7"/>
  <c r="B383" i="7"/>
  <c r="A383" i="7"/>
  <c r="G382" i="7"/>
  <c r="F382" i="7"/>
  <c r="E382" i="7"/>
  <c r="D382" i="7"/>
  <c r="C382" i="7"/>
  <c r="B382" i="7"/>
  <c r="A382" i="7"/>
  <c r="G381" i="7"/>
  <c r="F381" i="7"/>
  <c r="E381" i="7"/>
  <c r="D381" i="7"/>
  <c r="C381" i="7"/>
  <c r="B381" i="7"/>
  <c r="A381" i="7"/>
  <c r="G380" i="7"/>
  <c r="F380" i="7"/>
  <c r="E380" i="7"/>
  <c r="D380" i="7"/>
  <c r="C380" i="7"/>
  <c r="B380" i="7"/>
  <c r="A380" i="7"/>
  <c r="G379" i="7"/>
  <c r="F379" i="7"/>
  <c r="E379" i="7"/>
  <c r="D379" i="7"/>
  <c r="C379" i="7"/>
  <c r="B379" i="7"/>
  <c r="A379" i="7"/>
  <c r="G378" i="7"/>
  <c r="F378" i="7"/>
  <c r="E378" i="7"/>
  <c r="D378" i="7"/>
  <c r="C378" i="7"/>
  <c r="B378" i="7"/>
  <c r="A378" i="7"/>
  <c r="G377" i="7"/>
  <c r="F377" i="7"/>
  <c r="E377" i="7"/>
  <c r="D377" i="7"/>
  <c r="C377" i="7"/>
  <c r="B377" i="7"/>
  <c r="A377" i="7"/>
  <c r="G376" i="7"/>
  <c r="F376" i="7"/>
  <c r="E376" i="7"/>
  <c r="D376" i="7"/>
  <c r="C376" i="7"/>
  <c r="B376" i="7"/>
  <c r="A376" i="7"/>
  <c r="G375" i="7"/>
  <c r="F375" i="7"/>
  <c r="E375" i="7"/>
  <c r="D375" i="7"/>
  <c r="C375" i="7"/>
  <c r="B375" i="7"/>
  <c r="A375" i="7"/>
  <c r="G374" i="7"/>
  <c r="F374" i="7"/>
  <c r="E374" i="7"/>
  <c r="D374" i="7"/>
  <c r="C374" i="7"/>
  <c r="B374" i="7"/>
  <c r="A374" i="7"/>
  <c r="G373" i="7"/>
  <c r="F373" i="7"/>
  <c r="E373" i="7"/>
  <c r="D373" i="7"/>
  <c r="C373" i="7"/>
  <c r="B373" i="7"/>
  <c r="A373" i="7"/>
  <c r="G372" i="7"/>
  <c r="F372" i="7"/>
  <c r="E372" i="7"/>
  <c r="D372" i="7"/>
  <c r="C372" i="7"/>
  <c r="B372" i="7"/>
  <c r="A372" i="7"/>
  <c r="G371" i="7"/>
  <c r="F371" i="7"/>
  <c r="E371" i="7"/>
  <c r="D371" i="7"/>
  <c r="C371" i="7"/>
  <c r="B371" i="7"/>
  <c r="A371" i="7"/>
  <c r="G370" i="7"/>
  <c r="F370" i="7"/>
  <c r="E370" i="7"/>
  <c r="D370" i="7"/>
  <c r="C370" i="7"/>
  <c r="B370" i="7"/>
  <c r="A370" i="7"/>
  <c r="G369" i="7"/>
  <c r="F369" i="7"/>
  <c r="E369" i="7"/>
  <c r="D369" i="7"/>
  <c r="C369" i="7"/>
  <c r="B369" i="7"/>
  <c r="A369" i="7"/>
  <c r="G368" i="7"/>
  <c r="F368" i="7"/>
  <c r="E368" i="7"/>
  <c r="D368" i="7"/>
  <c r="C368" i="7"/>
  <c r="B368" i="7"/>
  <c r="A368" i="7"/>
  <c r="G367" i="7"/>
  <c r="F367" i="7"/>
  <c r="E367" i="7"/>
  <c r="D367" i="7"/>
  <c r="C367" i="7"/>
  <c r="B367" i="7"/>
  <c r="A367" i="7"/>
  <c r="G366" i="7"/>
  <c r="F366" i="7"/>
  <c r="E366" i="7"/>
  <c r="D366" i="7"/>
  <c r="C366" i="7"/>
  <c r="B366" i="7"/>
  <c r="A366" i="7"/>
  <c r="G365" i="7"/>
  <c r="F365" i="7"/>
  <c r="E365" i="7"/>
  <c r="D365" i="7"/>
  <c r="C365" i="7"/>
  <c r="B365" i="7"/>
  <c r="A365" i="7"/>
  <c r="G364" i="7"/>
  <c r="F364" i="7"/>
  <c r="E364" i="7"/>
  <c r="D364" i="7"/>
  <c r="C364" i="7"/>
  <c r="B364" i="7"/>
  <c r="A364" i="7"/>
  <c r="G363" i="7"/>
  <c r="F363" i="7"/>
  <c r="E363" i="7"/>
  <c r="D363" i="7"/>
  <c r="C363" i="7"/>
  <c r="B363" i="7"/>
  <c r="A363" i="7"/>
  <c r="G362" i="7"/>
  <c r="F362" i="7"/>
  <c r="E362" i="7"/>
  <c r="D362" i="7"/>
  <c r="C362" i="7"/>
  <c r="B362" i="7"/>
  <c r="A362" i="7"/>
  <c r="G361" i="7"/>
  <c r="F361" i="7"/>
  <c r="E361" i="7"/>
  <c r="D361" i="7"/>
  <c r="C361" i="7"/>
  <c r="B361" i="7"/>
  <c r="A361" i="7"/>
  <c r="G360" i="7"/>
  <c r="F360" i="7"/>
  <c r="E360" i="7"/>
  <c r="D360" i="7"/>
  <c r="C360" i="7"/>
  <c r="B360" i="7"/>
  <c r="A360" i="7"/>
  <c r="G359" i="7"/>
  <c r="F359" i="7"/>
  <c r="E359" i="7"/>
  <c r="D359" i="7"/>
  <c r="C359" i="7"/>
  <c r="B359" i="7"/>
  <c r="A359" i="7"/>
  <c r="G358" i="7"/>
  <c r="F358" i="7"/>
  <c r="E358" i="7"/>
  <c r="D358" i="7"/>
  <c r="C358" i="7"/>
  <c r="B358" i="7"/>
  <c r="A358" i="7"/>
  <c r="G357" i="7"/>
  <c r="F357" i="7"/>
  <c r="E357" i="7"/>
  <c r="D357" i="7"/>
  <c r="C357" i="7"/>
  <c r="B357" i="7"/>
  <c r="A357" i="7"/>
  <c r="G356" i="7"/>
  <c r="F356" i="7"/>
  <c r="E356" i="7"/>
  <c r="D356" i="7"/>
  <c r="C356" i="7"/>
  <c r="B356" i="7"/>
  <c r="A356" i="7"/>
  <c r="G355" i="7"/>
  <c r="F355" i="7"/>
  <c r="E355" i="7"/>
  <c r="D355" i="7"/>
  <c r="C355" i="7"/>
  <c r="B355" i="7"/>
  <c r="A355" i="7"/>
  <c r="G354" i="7"/>
  <c r="F354" i="7"/>
  <c r="E354" i="7"/>
  <c r="D354" i="7"/>
  <c r="C354" i="7"/>
  <c r="B354" i="7"/>
  <c r="A354" i="7"/>
  <c r="G353" i="7"/>
  <c r="F353" i="7"/>
  <c r="E353" i="7"/>
  <c r="D353" i="7"/>
  <c r="C353" i="7"/>
  <c r="B353" i="7"/>
  <c r="A353" i="7"/>
  <c r="G352" i="7"/>
  <c r="F352" i="7"/>
  <c r="E352" i="7"/>
  <c r="D352" i="7"/>
  <c r="C352" i="7"/>
  <c r="B352" i="7"/>
  <c r="A352" i="7"/>
  <c r="G351" i="7"/>
  <c r="F351" i="7"/>
  <c r="E351" i="7"/>
  <c r="D351" i="7"/>
  <c r="C351" i="7"/>
  <c r="B351" i="7"/>
  <c r="A351" i="7"/>
  <c r="G350" i="7"/>
  <c r="F350" i="7"/>
  <c r="E350" i="7"/>
  <c r="D350" i="7"/>
  <c r="C350" i="7"/>
  <c r="B350" i="7"/>
  <c r="A350" i="7"/>
  <c r="G349" i="7"/>
  <c r="F349" i="7"/>
  <c r="E349" i="7"/>
  <c r="D349" i="7"/>
  <c r="C349" i="7"/>
  <c r="B349" i="7"/>
  <c r="A349" i="7"/>
  <c r="G348" i="7"/>
  <c r="F348" i="7"/>
  <c r="E348" i="7"/>
  <c r="D348" i="7"/>
  <c r="C348" i="7"/>
  <c r="B348" i="7"/>
  <c r="A348" i="7"/>
  <c r="G347" i="7"/>
  <c r="F347" i="7"/>
  <c r="E347" i="7"/>
  <c r="D347" i="7"/>
  <c r="C347" i="7"/>
  <c r="B347" i="7"/>
  <c r="A347" i="7"/>
  <c r="G346" i="7"/>
  <c r="F346" i="7"/>
  <c r="E346" i="7"/>
  <c r="D346" i="7"/>
  <c r="C346" i="7"/>
  <c r="B346" i="7"/>
  <c r="A346" i="7"/>
  <c r="G345" i="7"/>
  <c r="F345" i="7"/>
  <c r="E345" i="7"/>
  <c r="D345" i="7"/>
  <c r="C345" i="7"/>
  <c r="B345" i="7"/>
  <c r="A345" i="7"/>
  <c r="G344" i="7"/>
  <c r="F344" i="7"/>
  <c r="E344" i="7"/>
  <c r="D344" i="7"/>
  <c r="C344" i="7"/>
  <c r="B344" i="7"/>
  <c r="A344" i="7"/>
  <c r="G343" i="7"/>
  <c r="F343" i="7"/>
  <c r="E343" i="7"/>
  <c r="D343" i="7"/>
  <c r="C343" i="7"/>
  <c r="B343" i="7"/>
  <c r="A343" i="7"/>
  <c r="G342" i="7"/>
  <c r="F342" i="7"/>
  <c r="E342" i="7"/>
  <c r="D342" i="7"/>
  <c r="C342" i="7"/>
  <c r="B342" i="7"/>
  <c r="A342" i="7"/>
  <c r="G341" i="7"/>
  <c r="F341" i="7"/>
  <c r="E341" i="7"/>
  <c r="D341" i="7"/>
  <c r="C341" i="7"/>
  <c r="B341" i="7"/>
  <c r="A341" i="7"/>
  <c r="G340" i="7"/>
  <c r="F340" i="7"/>
  <c r="E340" i="7"/>
  <c r="D340" i="7"/>
  <c r="C340" i="7"/>
  <c r="B340" i="7"/>
  <c r="A340" i="7"/>
  <c r="G339" i="7"/>
  <c r="F339" i="7"/>
  <c r="E339" i="7"/>
  <c r="D339" i="7"/>
  <c r="C339" i="7"/>
  <c r="B339" i="7"/>
  <c r="A339" i="7"/>
  <c r="G338" i="7"/>
  <c r="F338" i="7"/>
  <c r="E338" i="7"/>
  <c r="D338" i="7"/>
  <c r="C338" i="7"/>
  <c r="B338" i="7"/>
  <c r="A338" i="7"/>
  <c r="G337" i="7"/>
  <c r="F337" i="7"/>
  <c r="E337" i="7"/>
  <c r="D337" i="7"/>
  <c r="C337" i="7"/>
  <c r="B337" i="7"/>
  <c r="A337" i="7"/>
  <c r="G336" i="7"/>
  <c r="F336" i="7"/>
  <c r="E336" i="7"/>
  <c r="D336" i="7"/>
  <c r="C336" i="7"/>
  <c r="B336" i="7"/>
  <c r="A336" i="7"/>
  <c r="G335" i="7"/>
  <c r="F335" i="7"/>
  <c r="E335" i="7"/>
  <c r="D335" i="7"/>
  <c r="C335" i="7"/>
  <c r="B335" i="7"/>
  <c r="A335" i="7"/>
  <c r="G334" i="7"/>
  <c r="F334" i="7"/>
  <c r="E334" i="7"/>
  <c r="D334" i="7"/>
  <c r="C334" i="7"/>
  <c r="B334" i="7"/>
  <c r="A334" i="7"/>
  <c r="G333" i="7"/>
  <c r="F333" i="7"/>
  <c r="E333" i="7"/>
  <c r="D333" i="7"/>
  <c r="C333" i="7"/>
  <c r="B333" i="7"/>
  <c r="A333" i="7"/>
  <c r="G332" i="7"/>
  <c r="F332" i="7"/>
  <c r="E332" i="7"/>
  <c r="D332" i="7"/>
  <c r="C332" i="7"/>
  <c r="B332" i="7"/>
  <c r="A332" i="7"/>
  <c r="G331" i="7"/>
  <c r="F331" i="7"/>
  <c r="E331" i="7"/>
  <c r="D331" i="7"/>
  <c r="C331" i="7"/>
  <c r="B331" i="7"/>
  <c r="A331" i="7"/>
  <c r="G330" i="7"/>
  <c r="F330" i="7"/>
  <c r="E330" i="7"/>
  <c r="D330" i="7"/>
  <c r="C330" i="7"/>
  <c r="B330" i="7"/>
  <c r="A330" i="7"/>
  <c r="G329" i="7"/>
  <c r="F329" i="7"/>
  <c r="E329" i="7"/>
  <c r="D329" i="7"/>
  <c r="C329" i="7"/>
  <c r="B329" i="7"/>
  <c r="A329" i="7"/>
  <c r="G328" i="7"/>
  <c r="F328" i="7"/>
  <c r="E328" i="7"/>
  <c r="D328" i="7"/>
  <c r="C328" i="7"/>
  <c r="B328" i="7"/>
  <c r="A328" i="7"/>
  <c r="G327" i="7"/>
  <c r="F327" i="7"/>
  <c r="E327" i="7"/>
  <c r="D327" i="7"/>
  <c r="C327" i="7"/>
  <c r="B327" i="7"/>
  <c r="A327" i="7"/>
  <c r="G326" i="7"/>
  <c r="F326" i="7"/>
  <c r="E326" i="7"/>
  <c r="D326" i="7"/>
  <c r="C326" i="7"/>
  <c r="B326" i="7"/>
  <c r="A326" i="7"/>
  <c r="G325" i="7"/>
  <c r="F325" i="7"/>
  <c r="E325" i="7"/>
  <c r="D325" i="7"/>
  <c r="C325" i="7"/>
  <c r="B325" i="7"/>
  <c r="A325" i="7"/>
  <c r="G324" i="7"/>
  <c r="F324" i="7"/>
  <c r="E324" i="7"/>
  <c r="D324" i="7"/>
  <c r="C324" i="7"/>
  <c r="B324" i="7"/>
  <c r="A324" i="7"/>
  <c r="G323" i="7"/>
  <c r="F323" i="7"/>
  <c r="E323" i="7"/>
  <c r="D323" i="7"/>
  <c r="C323" i="7"/>
  <c r="B323" i="7"/>
  <c r="A323" i="7"/>
  <c r="G322" i="7"/>
  <c r="F322" i="7"/>
  <c r="E322" i="7"/>
  <c r="D322" i="7"/>
  <c r="C322" i="7"/>
  <c r="B322" i="7"/>
  <c r="A322" i="7"/>
  <c r="G321" i="7"/>
  <c r="F321" i="7"/>
  <c r="E321" i="7"/>
  <c r="D321" i="7"/>
  <c r="C321" i="7"/>
  <c r="B321" i="7"/>
  <c r="A321" i="7"/>
  <c r="G320" i="7"/>
  <c r="F320" i="7"/>
  <c r="E320" i="7"/>
  <c r="D320" i="7"/>
  <c r="C320" i="7"/>
  <c r="B320" i="7"/>
  <c r="A320" i="7"/>
  <c r="G319" i="7"/>
  <c r="F319" i="7"/>
  <c r="E319" i="7"/>
  <c r="D319" i="7"/>
  <c r="C319" i="7"/>
  <c r="B319" i="7"/>
  <c r="A319" i="7"/>
  <c r="G318" i="7"/>
  <c r="F318" i="7"/>
  <c r="E318" i="7"/>
  <c r="D318" i="7"/>
  <c r="C318" i="7"/>
  <c r="B318" i="7"/>
  <c r="A318" i="7"/>
  <c r="G317" i="7"/>
  <c r="F317" i="7"/>
  <c r="E317" i="7"/>
  <c r="D317" i="7"/>
  <c r="C317" i="7"/>
  <c r="B317" i="7"/>
  <c r="A317" i="7"/>
  <c r="G316" i="7"/>
  <c r="F316" i="7"/>
  <c r="E316" i="7"/>
  <c r="D316" i="7"/>
  <c r="C316" i="7"/>
  <c r="B316" i="7"/>
  <c r="A316" i="7"/>
  <c r="G315" i="7"/>
  <c r="F315" i="7"/>
  <c r="E315" i="7"/>
  <c r="D315" i="7"/>
  <c r="C315" i="7"/>
  <c r="B315" i="7"/>
  <c r="A315" i="7"/>
  <c r="G314" i="7"/>
  <c r="F314" i="7"/>
  <c r="E314" i="7"/>
  <c r="D314" i="7"/>
  <c r="C314" i="7"/>
  <c r="B314" i="7"/>
  <c r="A314" i="7"/>
  <c r="G313" i="7"/>
  <c r="F313" i="7"/>
  <c r="E313" i="7"/>
  <c r="D313" i="7"/>
  <c r="C313" i="7"/>
  <c r="B313" i="7"/>
  <c r="A313" i="7"/>
  <c r="G312" i="7"/>
  <c r="F312" i="7"/>
  <c r="E312" i="7"/>
  <c r="D312" i="7"/>
  <c r="C312" i="7"/>
  <c r="B312" i="7"/>
  <c r="A312" i="7"/>
  <c r="G311" i="7"/>
  <c r="F311" i="7"/>
  <c r="E311" i="7"/>
  <c r="D311" i="7"/>
  <c r="C311" i="7"/>
  <c r="B311" i="7"/>
  <c r="A311" i="7"/>
  <c r="G310" i="7"/>
  <c r="F310" i="7"/>
  <c r="E310" i="7"/>
  <c r="D310" i="7"/>
  <c r="C310" i="7"/>
  <c r="B310" i="7"/>
  <c r="A310" i="7"/>
  <c r="G309" i="7"/>
  <c r="F309" i="7"/>
  <c r="E309" i="7"/>
  <c r="D309" i="7"/>
  <c r="C309" i="7"/>
  <c r="B309" i="7"/>
  <c r="A309" i="7"/>
  <c r="G308" i="7"/>
  <c r="F308" i="7"/>
  <c r="E308" i="7"/>
  <c r="D308" i="7"/>
  <c r="C308" i="7"/>
  <c r="B308" i="7"/>
  <c r="A308" i="7"/>
  <c r="G307" i="7"/>
  <c r="F307" i="7"/>
  <c r="E307" i="7"/>
  <c r="D307" i="7"/>
  <c r="C307" i="7"/>
  <c r="B307" i="7"/>
  <c r="A307" i="7"/>
  <c r="G306" i="7"/>
  <c r="F306" i="7"/>
  <c r="E306" i="7"/>
  <c r="D306" i="7"/>
  <c r="C306" i="7"/>
  <c r="B306" i="7"/>
  <c r="A306" i="7"/>
  <c r="G305" i="7"/>
  <c r="F305" i="7"/>
  <c r="E305" i="7"/>
  <c r="D305" i="7"/>
  <c r="C305" i="7"/>
  <c r="B305" i="7"/>
  <c r="A305" i="7"/>
  <c r="G304" i="7"/>
  <c r="F304" i="7"/>
  <c r="E304" i="7"/>
  <c r="D304" i="7"/>
  <c r="C304" i="7"/>
  <c r="B304" i="7"/>
  <c r="A304" i="7"/>
  <c r="G303" i="7"/>
  <c r="F303" i="7"/>
  <c r="E303" i="7"/>
  <c r="D303" i="7"/>
  <c r="C303" i="7"/>
  <c r="B303" i="7"/>
  <c r="A303" i="7"/>
  <c r="G302" i="7"/>
  <c r="F302" i="7"/>
  <c r="E302" i="7"/>
  <c r="D302" i="7"/>
  <c r="C302" i="7"/>
  <c r="B302" i="7"/>
  <c r="A302" i="7"/>
  <c r="G301" i="7"/>
  <c r="F301" i="7"/>
  <c r="E301" i="7"/>
  <c r="D301" i="7"/>
  <c r="C301" i="7"/>
  <c r="B301" i="7"/>
  <c r="A301" i="7"/>
  <c r="G300" i="7"/>
  <c r="F300" i="7"/>
  <c r="E300" i="7"/>
  <c r="D300" i="7"/>
  <c r="C300" i="7"/>
  <c r="B300" i="7"/>
  <c r="A300" i="7"/>
  <c r="G299" i="7"/>
  <c r="F299" i="7"/>
  <c r="E299" i="7"/>
  <c r="D299" i="7"/>
  <c r="C299" i="7"/>
  <c r="B299" i="7"/>
  <c r="A299" i="7"/>
  <c r="G298" i="7"/>
  <c r="F298" i="7"/>
  <c r="E298" i="7"/>
  <c r="D298" i="7"/>
  <c r="C298" i="7"/>
  <c r="B298" i="7"/>
  <c r="A298" i="7"/>
  <c r="G297" i="7"/>
  <c r="F297" i="7"/>
  <c r="E297" i="7"/>
  <c r="D297" i="7"/>
  <c r="C297" i="7"/>
  <c r="B297" i="7"/>
  <c r="A297" i="7"/>
  <c r="G296" i="7"/>
  <c r="F296" i="7"/>
  <c r="E296" i="7"/>
  <c r="D296" i="7"/>
  <c r="C296" i="7"/>
  <c r="B296" i="7"/>
  <c r="A296" i="7"/>
  <c r="G295" i="7"/>
  <c r="F295" i="7"/>
  <c r="E295" i="7"/>
  <c r="D295" i="7"/>
  <c r="C295" i="7"/>
  <c r="B295" i="7"/>
  <c r="A295" i="7"/>
  <c r="G294" i="7"/>
  <c r="F294" i="7"/>
  <c r="E294" i="7"/>
  <c r="D294" i="7"/>
  <c r="C294" i="7"/>
  <c r="B294" i="7"/>
  <c r="A294" i="7"/>
  <c r="G293" i="7"/>
  <c r="F293" i="7"/>
  <c r="E293" i="7"/>
  <c r="D293" i="7"/>
  <c r="C293" i="7"/>
  <c r="B293" i="7"/>
  <c r="A293" i="7"/>
  <c r="G292" i="7"/>
  <c r="F292" i="7"/>
  <c r="E292" i="7"/>
  <c r="D292" i="7"/>
  <c r="C292" i="7"/>
  <c r="B292" i="7"/>
  <c r="A292" i="7"/>
  <c r="G291" i="7"/>
  <c r="F291" i="7"/>
  <c r="E291" i="7"/>
  <c r="D291" i="7"/>
  <c r="C291" i="7"/>
  <c r="B291" i="7"/>
  <c r="A291" i="7"/>
  <c r="G290" i="7"/>
  <c r="F290" i="7"/>
  <c r="E290" i="7"/>
  <c r="D290" i="7"/>
  <c r="C290" i="7"/>
  <c r="B290" i="7"/>
  <c r="A290" i="7"/>
  <c r="G289" i="7"/>
  <c r="F289" i="7"/>
  <c r="E289" i="7"/>
  <c r="D289" i="7"/>
  <c r="C289" i="7"/>
  <c r="B289" i="7"/>
  <c r="A289" i="7"/>
  <c r="G288" i="7"/>
  <c r="F288" i="7"/>
  <c r="E288" i="7"/>
  <c r="D288" i="7"/>
  <c r="C288" i="7"/>
  <c r="B288" i="7"/>
  <c r="A288" i="7"/>
  <c r="G287" i="7"/>
  <c r="F287" i="7"/>
  <c r="E287" i="7"/>
  <c r="D287" i="7"/>
  <c r="C287" i="7"/>
  <c r="B287" i="7"/>
  <c r="A287" i="7"/>
  <c r="G286" i="7"/>
  <c r="F286" i="7"/>
  <c r="E286" i="7"/>
  <c r="D286" i="7"/>
  <c r="C286" i="7"/>
  <c r="B286" i="7"/>
  <c r="A286" i="7"/>
  <c r="G285" i="7"/>
  <c r="F285" i="7"/>
  <c r="E285" i="7"/>
  <c r="D285" i="7"/>
  <c r="C285" i="7"/>
  <c r="B285" i="7"/>
  <c r="A285" i="7"/>
  <c r="G284" i="7"/>
  <c r="F284" i="7"/>
  <c r="E284" i="7"/>
  <c r="D284" i="7"/>
  <c r="C284" i="7"/>
  <c r="B284" i="7"/>
  <c r="A284" i="7"/>
  <c r="G283" i="7"/>
  <c r="F283" i="7"/>
  <c r="E283" i="7"/>
  <c r="D283" i="7"/>
  <c r="C283" i="7"/>
  <c r="B283" i="7"/>
  <c r="A283" i="7"/>
  <c r="G282" i="7"/>
  <c r="F282" i="7"/>
  <c r="E282" i="7"/>
  <c r="D282" i="7"/>
  <c r="C282" i="7"/>
  <c r="B282" i="7"/>
  <c r="A282" i="7"/>
  <c r="G281" i="7"/>
  <c r="F281" i="7"/>
  <c r="E281" i="7"/>
  <c r="D281" i="7"/>
  <c r="C281" i="7"/>
  <c r="B281" i="7"/>
  <c r="A281" i="7"/>
  <c r="G280" i="7"/>
  <c r="F280" i="7"/>
  <c r="E280" i="7"/>
  <c r="D280" i="7"/>
  <c r="C280" i="7"/>
  <c r="B280" i="7"/>
  <c r="A280" i="7"/>
  <c r="G279" i="7"/>
  <c r="F279" i="7"/>
  <c r="E279" i="7"/>
  <c r="D279" i="7"/>
  <c r="C279" i="7"/>
  <c r="B279" i="7"/>
  <c r="A279" i="7"/>
  <c r="G278" i="7"/>
  <c r="F278" i="7"/>
  <c r="E278" i="7"/>
  <c r="D278" i="7"/>
  <c r="C278" i="7"/>
  <c r="B278" i="7"/>
  <c r="A278" i="7"/>
  <c r="G277" i="7"/>
  <c r="F277" i="7"/>
  <c r="E277" i="7"/>
  <c r="D277" i="7"/>
  <c r="C277" i="7"/>
  <c r="B277" i="7"/>
  <c r="A277" i="7"/>
  <c r="G276" i="7"/>
  <c r="F276" i="7"/>
  <c r="E276" i="7"/>
  <c r="D276" i="7"/>
  <c r="C276" i="7"/>
  <c r="B276" i="7"/>
  <c r="A276" i="7"/>
  <c r="G275" i="7"/>
  <c r="F275" i="7"/>
  <c r="E275" i="7"/>
  <c r="D275" i="7"/>
  <c r="C275" i="7"/>
  <c r="B275" i="7"/>
  <c r="A275" i="7"/>
  <c r="G274" i="7"/>
  <c r="F274" i="7"/>
  <c r="E274" i="7"/>
  <c r="D274" i="7"/>
  <c r="C274" i="7"/>
  <c r="B274" i="7"/>
  <c r="A274" i="7"/>
  <c r="G273" i="7"/>
  <c r="F273" i="7"/>
  <c r="E273" i="7"/>
  <c r="D273" i="7"/>
  <c r="C273" i="7"/>
  <c r="B273" i="7"/>
  <c r="A273" i="7"/>
  <c r="G272" i="7"/>
  <c r="F272" i="7"/>
  <c r="E272" i="7"/>
  <c r="D272" i="7"/>
  <c r="C272" i="7"/>
  <c r="B272" i="7"/>
  <c r="A272" i="7"/>
  <c r="G271" i="7"/>
  <c r="F271" i="7"/>
  <c r="E271" i="7"/>
  <c r="D271" i="7"/>
  <c r="C271" i="7"/>
  <c r="B271" i="7"/>
  <c r="A271" i="7"/>
  <c r="G270" i="7"/>
  <c r="F270" i="7"/>
  <c r="E270" i="7"/>
  <c r="D270" i="7"/>
  <c r="C270" i="7"/>
  <c r="B270" i="7"/>
  <c r="A270" i="7"/>
  <c r="G269" i="7"/>
  <c r="F269" i="7"/>
  <c r="E269" i="7"/>
  <c r="D269" i="7"/>
  <c r="C269" i="7"/>
  <c r="B269" i="7"/>
  <c r="A269" i="7"/>
  <c r="G268" i="7"/>
  <c r="F268" i="7"/>
  <c r="E268" i="7"/>
  <c r="D268" i="7"/>
  <c r="C268" i="7"/>
  <c r="B268" i="7"/>
  <c r="A268" i="7"/>
  <c r="G267" i="7"/>
  <c r="F267" i="7"/>
  <c r="E267" i="7"/>
  <c r="D267" i="7"/>
  <c r="C267" i="7"/>
  <c r="B267" i="7"/>
  <c r="A267" i="7"/>
  <c r="G266" i="7"/>
  <c r="F266" i="7"/>
  <c r="E266" i="7"/>
  <c r="D266" i="7"/>
  <c r="C266" i="7"/>
  <c r="B266" i="7"/>
  <c r="A266" i="7"/>
  <c r="G265" i="7"/>
  <c r="F265" i="7"/>
  <c r="E265" i="7"/>
  <c r="D265" i="7"/>
  <c r="C265" i="7"/>
  <c r="B265" i="7"/>
  <c r="A265" i="7"/>
  <c r="G264" i="7"/>
  <c r="F264" i="7"/>
  <c r="E264" i="7"/>
  <c r="D264" i="7"/>
  <c r="C264" i="7"/>
  <c r="B264" i="7"/>
  <c r="A264" i="7"/>
  <c r="G263" i="7"/>
  <c r="F263" i="7"/>
  <c r="E263" i="7"/>
  <c r="D263" i="7"/>
  <c r="C263" i="7"/>
  <c r="B263" i="7"/>
  <c r="A263" i="7"/>
  <c r="G262" i="7"/>
  <c r="F262" i="7"/>
  <c r="E262" i="7"/>
  <c r="D262" i="7"/>
  <c r="C262" i="7"/>
  <c r="B262" i="7"/>
  <c r="A262" i="7"/>
  <c r="G261" i="7"/>
  <c r="F261" i="7"/>
  <c r="E261" i="7"/>
  <c r="D261" i="7"/>
  <c r="C261" i="7"/>
  <c r="B261" i="7"/>
  <c r="A261" i="7"/>
  <c r="G260" i="7"/>
  <c r="F260" i="7"/>
  <c r="E260" i="7"/>
  <c r="D260" i="7"/>
  <c r="C260" i="7"/>
  <c r="B260" i="7"/>
  <c r="A260" i="7"/>
  <c r="G259" i="7"/>
  <c r="F259" i="7"/>
  <c r="E259" i="7"/>
  <c r="D259" i="7"/>
  <c r="C259" i="7"/>
  <c r="B259" i="7"/>
  <c r="A259" i="7"/>
  <c r="G258" i="7"/>
  <c r="F258" i="7"/>
  <c r="E258" i="7"/>
  <c r="D258" i="7"/>
  <c r="C258" i="7"/>
  <c r="B258" i="7"/>
  <c r="A258" i="7"/>
  <c r="G257" i="7"/>
  <c r="F257" i="7"/>
  <c r="E257" i="7"/>
  <c r="D257" i="7"/>
  <c r="C257" i="7"/>
  <c r="B257" i="7"/>
  <c r="A257" i="7"/>
  <c r="G256" i="7"/>
  <c r="F256" i="7"/>
  <c r="E256" i="7"/>
  <c r="D256" i="7"/>
  <c r="C256" i="7"/>
  <c r="B256" i="7"/>
  <c r="A256" i="7"/>
  <c r="G255" i="7"/>
  <c r="F255" i="7"/>
  <c r="E255" i="7"/>
  <c r="D255" i="7"/>
  <c r="C255" i="7"/>
  <c r="B255" i="7"/>
  <c r="A255" i="7"/>
  <c r="G254" i="7"/>
  <c r="F254" i="7"/>
  <c r="E254" i="7"/>
  <c r="D254" i="7"/>
  <c r="C254" i="7"/>
  <c r="B254" i="7"/>
  <c r="A254" i="7"/>
  <c r="G253" i="7"/>
  <c r="F253" i="7"/>
  <c r="E253" i="7"/>
  <c r="D253" i="7"/>
  <c r="C253" i="7"/>
  <c r="B253" i="7"/>
  <c r="A253" i="7"/>
  <c r="G252" i="7"/>
  <c r="F252" i="7"/>
  <c r="E252" i="7"/>
  <c r="D252" i="7"/>
  <c r="C252" i="7"/>
  <c r="B252" i="7"/>
  <c r="A252" i="7"/>
  <c r="G251" i="7"/>
  <c r="F251" i="7"/>
  <c r="E251" i="7"/>
  <c r="D251" i="7"/>
  <c r="C251" i="7"/>
  <c r="B251" i="7"/>
  <c r="A251" i="7"/>
  <c r="G250" i="7"/>
  <c r="F250" i="7"/>
  <c r="E250" i="7"/>
  <c r="D250" i="7"/>
  <c r="C250" i="7"/>
  <c r="B250" i="7"/>
  <c r="A250" i="7"/>
  <c r="G249" i="7"/>
  <c r="F249" i="7"/>
  <c r="E249" i="7"/>
  <c r="D249" i="7"/>
  <c r="C249" i="7"/>
  <c r="B249" i="7"/>
  <c r="A249" i="7"/>
  <c r="G248" i="7"/>
  <c r="F248" i="7"/>
  <c r="E248" i="7"/>
  <c r="D248" i="7"/>
  <c r="C248" i="7"/>
  <c r="B248" i="7"/>
  <c r="A248" i="7"/>
  <c r="G247" i="7"/>
  <c r="F247" i="7"/>
  <c r="E247" i="7"/>
  <c r="D247" i="7"/>
  <c r="C247" i="7"/>
  <c r="B247" i="7"/>
  <c r="A247" i="7"/>
  <c r="G246" i="7"/>
  <c r="F246" i="7"/>
  <c r="E246" i="7"/>
  <c r="D246" i="7"/>
  <c r="C246" i="7"/>
  <c r="B246" i="7"/>
  <c r="A246" i="7"/>
  <c r="G245" i="7"/>
  <c r="F245" i="7"/>
  <c r="E245" i="7"/>
  <c r="D245" i="7"/>
  <c r="C245" i="7"/>
  <c r="B245" i="7"/>
  <c r="A245" i="7"/>
  <c r="G244" i="7"/>
  <c r="F244" i="7"/>
  <c r="E244" i="7"/>
  <c r="D244" i="7"/>
  <c r="C244" i="7"/>
  <c r="B244" i="7"/>
  <c r="A244" i="7"/>
  <c r="G243" i="7"/>
  <c r="F243" i="7"/>
  <c r="E243" i="7"/>
  <c r="D243" i="7"/>
  <c r="C243" i="7"/>
  <c r="B243" i="7"/>
  <c r="A243" i="7"/>
  <c r="G242" i="7"/>
  <c r="F242" i="7"/>
  <c r="E242" i="7"/>
  <c r="D242" i="7"/>
  <c r="C242" i="7"/>
  <c r="B242" i="7"/>
  <c r="A242" i="7"/>
  <c r="G241" i="7"/>
  <c r="F241" i="7"/>
  <c r="E241" i="7"/>
  <c r="D241" i="7"/>
  <c r="C241" i="7"/>
  <c r="B241" i="7"/>
  <c r="A241" i="7"/>
  <c r="G240" i="7"/>
  <c r="F240" i="7"/>
  <c r="E240" i="7"/>
  <c r="D240" i="7"/>
  <c r="C240" i="7"/>
  <c r="B240" i="7"/>
  <c r="A240" i="7"/>
  <c r="G239" i="7"/>
  <c r="F239" i="7"/>
  <c r="E239" i="7"/>
  <c r="D239" i="7"/>
  <c r="C239" i="7"/>
  <c r="B239" i="7"/>
  <c r="A239" i="7"/>
  <c r="G238" i="7"/>
  <c r="F238" i="7"/>
  <c r="E238" i="7"/>
  <c r="D238" i="7"/>
  <c r="C238" i="7"/>
  <c r="B238" i="7"/>
  <c r="A238" i="7"/>
  <c r="G237" i="7"/>
  <c r="F237" i="7"/>
  <c r="E237" i="7"/>
  <c r="D237" i="7"/>
  <c r="C237" i="7"/>
  <c r="B237" i="7"/>
  <c r="A237" i="7"/>
  <c r="G236" i="7"/>
  <c r="F236" i="7"/>
  <c r="E236" i="7"/>
  <c r="D236" i="7"/>
  <c r="C236" i="7"/>
  <c r="B236" i="7"/>
  <c r="A236" i="7"/>
  <c r="G235" i="7"/>
  <c r="F235" i="7"/>
  <c r="E235" i="7"/>
  <c r="D235" i="7"/>
  <c r="C235" i="7"/>
  <c r="B235" i="7"/>
  <c r="A235" i="7"/>
  <c r="G234" i="7"/>
  <c r="F234" i="7"/>
  <c r="E234" i="7"/>
  <c r="D234" i="7"/>
  <c r="C234" i="7"/>
  <c r="B234" i="7"/>
  <c r="A234" i="7"/>
  <c r="G233" i="7"/>
  <c r="F233" i="7"/>
  <c r="E233" i="7"/>
  <c r="D233" i="7"/>
  <c r="C233" i="7"/>
  <c r="B233" i="7"/>
  <c r="A233" i="7"/>
  <c r="G232" i="7"/>
  <c r="F232" i="7"/>
  <c r="E232" i="7"/>
  <c r="D232" i="7"/>
  <c r="C232" i="7"/>
  <c r="B232" i="7"/>
  <c r="A232" i="7"/>
  <c r="G231" i="7"/>
  <c r="F231" i="7"/>
  <c r="E231" i="7"/>
  <c r="D231" i="7"/>
  <c r="C231" i="7"/>
  <c r="B231" i="7"/>
  <c r="A231" i="7"/>
  <c r="G230" i="7"/>
  <c r="F230" i="7"/>
  <c r="E230" i="7"/>
  <c r="D230" i="7"/>
  <c r="C230" i="7"/>
  <c r="B230" i="7"/>
  <c r="A230" i="7"/>
  <c r="G229" i="7"/>
  <c r="F229" i="7"/>
  <c r="E229" i="7"/>
  <c r="D229" i="7"/>
  <c r="C229" i="7"/>
  <c r="B229" i="7"/>
  <c r="A229" i="7"/>
  <c r="G228" i="7"/>
  <c r="F228" i="7"/>
  <c r="E228" i="7"/>
  <c r="D228" i="7"/>
  <c r="C228" i="7"/>
  <c r="B228" i="7"/>
  <c r="A228" i="7"/>
  <c r="G227" i="7"/>
  <c r="F227" i="7"/>
  <c r="E227" i="7"/>
  <c r="D227" i="7"/>
  <c r="C227" i="7"/>
  <c r="B227" i="7"/>
  <c r="A227" i="7"/>
  <c r="G226" i="7"/>
  <c r="F226" i="7"/>
  <c r="E226" i="7"/>
  <c r="D226" i="7"/>
  <c r="C226" i="7"/>
  <c r="B226" i="7"/>
  <c r="A226" i="7"/>
  <c r="G225" i="7"/>
  <c r="F225" i="7"/>
  <c r="E225" i="7"/>
  <c r="D225" i="7"/>
  <c r="C225" i="7"/>
  <c r="B225" i="7"/>
  <c r="A225" i="7"/>
  <c r="G224" i="7"/>
  <c r="F224" i="7"/>
  <c r="E224" i="7"/>
  <c r="D224" i="7"/>
  <c r="C224" i="7"/>
  <c r="B224" i="7"/>
  <c r="A224" i="7"/>
  <c r="G223" i="7"/>
  <c r="F223" i="7"/>
  <c r="E223" i="7"/>
  <c r="D223" i="7"/>
  <c r="C223" i="7"/>
  <c r="B223" i="7"/>
  <c r="A223" i="7"/>
  <c r="G222" i="7"/>
  <c r="F222" i="7"/>
  <c r="E222" i="7"/>
  <c r="D222" i="7"/>
  <c r="C222" i="7"/>
  <c r="B222" i="7"/>
  <c r="A222" i="7"/>
  <c r="G221" i="7"/>
  <c r="F221" i="7"/>
  <c r="E221" i="7"/>
  <c r="D221" i="7"/>
  <c r="C221" i="7"/>
  <c r="B221" i="7"/>
  <c r="A221" i="7"/>
  <c r="G220" i="7"/>
  <c r="F220" i="7"/>
  <c r="E220" i="7"/>
  <c r="D220" i="7"/>
  <c r="C220" i="7"/>
  <c r="B220" i="7"/>
  <c r="A220" i="7"/>
  <c r="G219" i="7"/>
  <c r="F219" i="7"/>
  <c r="E219" i="7"/>
  <c r="D219" i="7"/>
  <c r="C219" i="7"/>
  <c r="B219" i="7"/>
  <c r="A219" i="7"/>
  <c r="G218" i="7"/>
  <c r="F218" i="7"/>
  <c r="E218" i="7"/>
  <c r="D218" i="7"/>
  <c r="C218" i="7"/>
  <c r="B218" i="7"/>
  <c r="A218" i="7"/>
  <c r="G217" i="7"/>
  <c r="F217" i="7"/>
  <c r="E217" i="7"/>
  <c r="D217" i="7"/>
  <c r="C217" i="7"/>
  <c r="B217" i="7"/>
  <c r="A217" i="7"/>
  <c r="G216" i="7"/>
  <c r="F216" i="7"/>
  <c r="E216" i="7"/>
  <c r="D216" i="7"/>
  <c r="C216" i="7"/>
  <c r="B216" i="7"/>
  <c r="A216" i="7"/>
  <c r="G215" i="7"/>
  <c r="F215" i="7"/>
  <c r="E215" i="7"/>
  <c r="D215" i="7"/>
  <c r="C215" i="7"/>
  <c r="B215" i="7"/>
  <c r="A215" i="7"/>
  <c r="G214" i="7"/>
  <c r="F214" i="7"/>
  <c r="E214" i="7"/>
  <c r="D214" i="7"/>
  <c r="C214" i="7"/>
  <c r="B214" i="7"/>
  <c r="A214" i="7"/>
  <c r="G213" i="7"/>
  <c r="F213" i="7"/>
  <c r="E213" i="7"/>
  <c r="D213" i="7"/>
  <c r="C213" i="7"/>
  <c r="B213" i="7"/>
  <c r="A213" i="7"/>
  <c r="G212" i="7"/>
  <c r="F212" i="7"/>
  <c r="E212" i="7"/>
  <c r="D212" i="7"/>
  <c r="C212" i="7"/>
  <c r="B212" i="7"/>
  <c r="A212" i="7"/>
  <c r="G211" i="7"/>
  <c r="F211" i="7"/>
  <c r="E211" i="7"/>
  <c r="D211" i="7"/>
  <c r="C211" i="7"/>
  <c r="B211" i="7"/>
  <c r="A211" i="7"/>
  <c r="G210" i="7"/>
  <c r="F210" i="7"/>
  <c r="E210" i="7"/>
  <c r="D210" i="7"/>
  <c r="C210" i="7"/>
  <c r="B210" i="7"/>
  <c r="A210" i="7"/>
  <c r="G209" i="7"/>
  <c r="F209" i="7"/>
  <c r="E209" i="7"/>
  <c r="D209" i="7"/>
  <c r="C209" i="7"/>
  <c r="B209" i="7"/>
  <c r="A209" i="7"/>
  <c r="G208" i="7"/>
  <c r="F208" i="7"/>
  <c r="E208" i="7"/>
  <c r="D208" i="7"/>
  <c r="C208" i="7"/>
  <c r="B208" i="7"/>
  <c r="A208" i="7"/>
  <c r="G207" i="7"/>
  <c r="F207" i="7"/>
  <c r="E207" i="7"/>
  <c r="D207" i="7"/>
  <c r="C207" i="7"/>
  <c r="B207" i="7"/>
  <c r="A207" i="7"/>
  <c r="G206" i="7"/>
  <c r="F206" i="7"/>
  <c r="E206" i="7"/>
  <c r="D206" i="7"/>
  <c r="C206" i="7"/>
  <c r="B206" i="7"/>
  <c r="A206" i="7"/>
  <c r="G205" i="7"/>
  <c r="F205" i="7"/>
  <c r="E205" i="7"/>
  <c r="D205" i="7"/>
  <c r="C205" i="7"/>
  <c r="B205" i="7"/>
  <c r="A205" i="7"/>
  <c r="G204" i="7"/>
  <c r="F204" i="7"/>
  <c r="E204" i="7"/>
  <c r="D204" i="7"/>
  <c r="C204" i="7"/>
  <c r="B204" i="7"/>
  <c r="A204" i="7"/>
  <c r="G203" i="7"/>
  <c r="F203" i="7"/>
  <c r="E203" i="7"/>
  <c r="D203" i="7"/>
  <c r="C203" i="7"/>
  <c r="B203" i="7"/>
  <c r="A203" i="7"/>
  <c r="G202" i="7"/>
  <c r="F202" i="7"/>
  <c r="E202" i="7"/>
  <c r="D202" i="7"/>
  <c r="C202" i="7"/>
  <c r="B202" i="7"/>
  <c r="A202" i="7"/>
  <c r="G201" i="7"/>
  <c r="F201" i="7"/>
  <c r="E201" i="7"/>
  <c r="D201" i="7"/>
  <c r="C201" i="7"/>
  <c r="B201" i="7"/>
  <c r="A201" i="7"/>
  <c r="G200" i="7"/>
  <c r="F200" i="7"/>
  <c r="E200" i="7"/>
  <c r="D200" i="7"/>
  <c r="C200" i="7"/>
  <c r="B200" i="7"/>
  <c r="A200" i="7"/>
  <c r="G199" i="7"/>
  <c r="F199" i="7"/>
  <c r="E199" i="7"/>
  <c r="D199" i="7"/>
  <c r="C199" i="7"/>
  <c r="B199" i="7"/>
  <c r="A199" i="7"/>
  <c r="G198" i="7"/>
  <c r="F198" i="7"/>
  <c r="E198" i="7"/>
  <c r="D198" i="7"/>
  <c r="C198" i="7"/>
  <c r="B198" i="7"/>
  <c r="A198" i="7"/>
  <c r="G197" i="7"/>
  <c r="F197" i="7"/>
  <c r="E197" i="7"/>
  <c r="D197" i="7"/>
  <c r="C197" i="7"/>
  <c r="B197" i="7"/>
  <c r="A197" i="7"/>
  <c r="G196" i="7"/>
  <c r="F196" i="7"/>
  <c r="E196" i="7"/>
  <c r="D196" i="7"/>
  <c r="C196" i="7"/>
  <c r="B196" i="7"/>
  <c r="A196" i="7"/>
  <c r="G195" i="7"/>
  <c r="F195" i="7"/>
  <c r="E195" i="7"/>
  <c r="D195" i="7"/>
  <c r="C195" i="7"/>
  <c r="B195" i="7"/>
  <c r="A195" i="7"/>
  <c r="G194" i="7"/>
  <c r="F194" i="7"/>
  <c r="E194" i="7"/>
  <c r="D194" i="7"/>
  <c r="C194" i="7"/>
  <c r="B194" i="7"/>
  <c r="A194" i="7"/>
  <c r="G193" i="7"/>
  <c r="F193" i="7"/>
  <c r="E193" i="7"/>
  <c r="D193" i="7"/>
  <c r="C193" i="7"/>
  <c r="B193" i="7"/>
  <c r="A193" i="7"/>
  <c r="G192" i="7"/>
  <c r="F192" i="7"/>
  <c r="E192" i="7"/>
  <c r="D192" i="7"/>
  <c r="C192" i="7"/>
  <c r="B192" i="7"/>
  <c r="A192" i="7"/>
  <c r="G191" i="7"/>
  <c r="F191" i="7"/>
  <c r="E191" i="7"/>
  <c r="D191" i="7"/>
  <c r="C191" i="7"/>
  <c r="B191" i="7"/>
  <c r="A191" i="7"/>
  <c r="G190" i="7"/>
  <c r="F190" i="7"/>
  <c r="E190" i="7"/>
  <c r="D190" i="7"/>
  <c r="C190" i="7"/>
  <c r="B190" i="7"/>
  <c r="A190" i="7"/>
  <c r="G189" i="7"/>
  <c r="F189" i="7"/>
  <c r="E189" i="7"/>
  <c r="D189" i="7"/>
  <c r="C189" i="7"/>
  <c r="B189" i="7"/>
  <c r="A189" i="7"/>
  <c r="G188" i="7"/>
  <c r="F188" i="7"/>
  <c r="E188" i="7"/>
  <c r="D188" i="7"/>
  <c r="C188" i="7"/>
  <c r="B188" i="7"/>
  <c r="A188" i="7"/>
  <c r="G187" i="7"/>
  <c r="F187" i="7"/>
  <c r="E187" i="7"/>
  <c r="D187" i="7"/>
  <c r="C187" i="7"/>
  <c r="B187" i="7"/>
  <c r="A187" i="7"/>
  <c r="G186" i="7"/>
  <c r="F186" i="7"/>
  <c r="E186" i="7"/>
  <c r="D186" i="7"/>
  <c r="C186" i="7"/>
  <c r="B186" i="7"/>
  <c r="A186" i="7"/>
  <c r="G185" i="7"/>
  <c r="F185" i="7"/>
  <c r="E185" i="7"/>
  <c r="D185" i="7"/>
  <c r="C185" i="7"/>
  <c r="B185" i="7"/>
  <c r="A185" i="7"/>
  <c r="G184" i="7"/>
  <c r="F184" i="7"/>
  <c r="E184" i="7"/>
  <c r="D184" i="7"/>
  <c r="C184" i="7"/>
  <c r="B184" i="7"/>
  <c r="A184" i="7"/>
  <c r="G183" i="7"/>
  <c r="F183" i="7"/>
  <c r="E183" i="7"/>
  <c r="D183" i="7"/>
  <c r="C183" i="7"/>
  <c r="B183" i="7"/>
  <c r="A183" i="7"/>
  <c r="G182" i="7"/>
  <c r="F182" i="7"/>
  <c r="E182" i="7"/>
  <c r="D182" i="7"/>
  <c r="C182" i="7"/>
  <c r="B182" i="7"/>
  <c r="A182" i="7"/>
  <c r="G181" i="7"/>
  <c r="F181" i="7"/>
  <c r="E181" i="7"/>
  <c r="D181" i="7"/>
  <c r="C181" i="7"/>
  <c r="B181" i="7"/>
  <c r="A181" i="7"/>
  <c r="G180" i="7"/>
  <c r="F180" i="7"/>
  <c r="E180" i="7"/>
  <c r="D180" i="7"/>
  <c r="C180" i="7"/>
  <c r="B180" i="7"/>
  <c r="A180" i="7"/>
  <c r="G179" i="7"/>
  <c r="F179" i="7"/>
  <c r="E179" i="7"/>
  <c r="D179" i="7"/>
  <c r="C179" i="7"/>
  <c r="B179" i="7"/>
  <c r="A179" i="7"/>
  <c r="G178" i="7"/>
  <c r="F178" i="7"/>
  <c r="E178" i="7"/>
  <c r="D178" i="7"/>
  <c r="C178" i="7"/>
  <c r="B178" i="7"/>
  <c r="A178" i="7"/>
  <c r="G177" i="7"/>
  <c r="F177" i="7"/>
  <c r="E177" i="7"/>
  <c r="D177" i="7"/>
  <c r="C177" i="7"/>
  <c r="B177" i="7"/>
  <c r="A177" i="7"/>
  <c r="G176" i="7"/>
  <c r="F176" i="7"/>
  <c r="E176" i="7"/>
  <c r="D176" i="7"/>
  <c r="C176" i="7"/>
  <c r="B176" i="7"/>
  <c r="A176" i="7"/>
  <c r="G175" i="7"/>
  <c r="F175" i="7"/>
  <c r="E175" i="7"/>
  <c r="D175" i="7"/>
  <c r="C175" i="7"/>
  <c r="B175" i="7"/>
  <c r="A175" i="7"/>
  <c r="G174" i="7"/>
  <c r="F174" i="7"/>
  <c r="E174" i="7"/>
  <c r="D174" i="7"/>
  <c r="C174" i="7"/>
  <c r="B174" i="7"/>
  <c r="A174" i="7"/>
  <c r="G173" i="7"/>
  <c r="F173" i="7"/>
  <c r="E173" i="7"/>
  <c r="D173" i="7"/>
  <c r="C173" i="7"/>
  <c r="B173" i="7"/>
  <c r="A173" i="7"/>
  <c r="G172" i="7"/>
  <c r="F172" i="7"/>
  <c r="E172" i="7"/>
  <c r="D172" i="7"/>
  <c r="C172" i="7"/>
  <c r="B172" i="7"/>
  <c r="A172" i="7"/>
  <c r="G171" i="7"/>
  <c r="F171" i="7"/>
  <c r="E171" i="7"/>
  <c r="D171" i="7"/>
  <c r="C171" i="7"/>
  <c r="B171" i="7"/>
  <c r="A171" i="7"/>
  <c r="G170" i="7"/>
  <c r="F170" i="7"/>
  <c r="E170" i="7"/>
  <c r="D170" i="7"/>
  <c r="C170" i="7"/>
  <c r="B170" i="7"/>
  <c r="A170" i="7"/>
  <c r="G169" i="7"/>
  <c r="F169" i="7"/>
  <c r="E169" i="7"/>
  <c r="D169" i="7"/>
  <c r="C169" i="7"/>
  <c r="B169" i="7"/>
  <c r="A169" i="7"/>
  <c r="G168" i="7"/>
  <c r="F168" i="7"/>
  <c r="E168" i="7"/>
  <c r="D168" i="7"/>
  <c r="C168" i="7"/>
  <c r="B168" i="7"/>
  <c r="A168" i="7"/>
  <c r="G167" i="7"/>
  <c r="F167" i="7"/>
  <c r="E167" i="7"/>
  <c r="D167" i="7"/>
  <c r="C167" i="7"/>
  <c r="B167" i="7"/>
  <c r="A167" i="7"/>
  <c r="G166" i="7"/>
  <c r="F166" i="7"/>
  <c r="E166" i="7"/>
  <c r="D166" i="7"/>
  <c r="C166" i="7"/>
  <c r="B166" i="7"/>
  <c r="A166" i="7"/>
  <c r="G165" i="7"/>
  <c r="F165" i="7"/>
  <c r="E165" i="7"/>
  <c r="D165" i="7"/>
  <c r="C165" i="7"/>
  <c r="B165" i="7"/>
  <c r="A165" i="7"/>
  <c r="G164" i="7"/>
  <c r="F164" i="7"/>
  <c r="E164" i="7"/>
  <c r="D164" i="7"/>
  <c r="C164" i="7"/>
  <c r="B164" i="7"/>
  <c r="A164" i="7"/>
  <c r="G163" i="7"/>
  <c r="F163" i="7"/>
  <c r="E163" i="7"/>
  <c r="D163" i="7"/>
  <c r="C163" i="7"/>
  <c r="B163" i="7"/>
  <c r="A163" i="7"/>
  <c r="G162" i="7"/>
  <c r="F162" i="7"/>
  <c r="E162" i="7"/>
  <c r="D162" i="7"/>
  <c r="C162" i="7"/>
  <c r="B162" i="7"/>
  <c r="A162" i="7"/>
  <c r="G161" i="7"/>
  <c r="F161" i="7"/>
  <c r="E161" i="7"/>
  <c r="D161" i="7"/>
  <c r="C161" i="7"/>
  <c r="B161" i="7"/>
  <c r="A161" i="7"/>
  <c r="G160" i="7"/>
  <c r="F160" i="7"/>
  <c r="E160" i="7"/>
  <c r="D160" i="7"/>
  <c r="C160" i="7"/>
  <c r="B160" i="7"/>
  <c r="A160" i="7"/>
  <c r="G159" i="7"/>
  <c r="F159" i="7"/>
  <c r="E159" i="7"/>
  <c r="D159" i="7"/>
  <c r="C159" i="7"/>
  <c r="B159" i="7"/>
  <c r="A159" i="7"/>
  <c r="G158" i="7"/>
  <c r="F158" i="7"/>
  <c r="E158" i="7"/>
  <c r="D158" i="7"/>
  <c r="C158" i="7"/>
  <c r="B158" i="7"/>
  <c r="A158" i="7"/>
  <c r="G157" i="7"/>
  <c r="F157" i="7"/>
  <c r="E157" i="7"/>
  <c r="D157" i="7"/>
  <c r="C157" i="7"/>
  <c r="B157" i="7"/>
  <c r="A157" i="7"/>
  <c r="G156" i="7"/>
  <c r="F156" i="7"/>
  <c r="E156" i="7"/>
  <c r="D156" i="7"/>
  <c r="C156" i="7"/>
  <c r="B156" i="7"/>
  <c r="A156" i="7"/>
  <c r="G155" i="7"/>
  <c r="F155" i="7"/>
  <c r="E155" i="7"/>
  <c r="D155" i="7"/>
  <c r="C155" i="7"/>
  <c r="B155" i="7"/>
  <c r="A155" i="7"/>
  <c r="G154" i="7"/>
  <c r="F154" i="7"/>
  <c r="E154" i="7"/>
  <c r="D154" i="7"/>
  <c r="C154" i="7"/>
  <c r="B154" i="7"/>
  <c r="A154" i="7"/>
  <c r="G153" i="7"/>
  <c r="F153" i="7"/>
  <c r="E153" i="7"/>
  <c r="D153" i="7"/>
  <c r="C153" i="7"/>
  <c r="B153" i="7"/>
  <c r="A153" i="7"/>
  <c r="G152" i="7"/>
  <c r="F152" i="7"/>
  <c r="E152" i="7"/>
  <c r="D152" i="7"/>
  <c r="C152" i="7"/>
  <c r="B152" i="7"/>
  <c r="A152" i="7"/>
  <c r="G151" i="7"/>
  <c r="F151" i="7"/>
  <c r="E151" i="7"/>
  <c r="D151" i="7"/>
  <c r="C151" i="7"/>
  <c r="B151" i="7"/>
  <c r="A151" i="7"/>
  <c r="G150" i="7"/>
  <c r="F150" i="7"/>
  <c r="E150" i="7"/>
  <c r="D150" i="7"/>
  <c r="C150" i="7"/>
  <c r="B150" i="7"/>
  <c r="A150" i="7"/>
  <c r="G149" i="7"/>
  <c r="F149" i="7"/>
  <c r="E149" i="7"/>
  <c r="D149" i="7"/>
  <c r="C149" i="7"/>
  <c r="B149" i="7"/>
  <c r="A149" i="7"/>
  <c r="G148" i="7"/>
  <c r="F148" i="7"/>
  <c r="E148" i="7"/>
  <c r="D148" i="7"/>
  <c r="C148" i="7"/>
  <c r="B148" i="7"/>
  <c r="A148" i="7"/>
  <c r="G147" i="7"/>
  <c r="F147" i="7"/>
  <c r="E147" i="7"/>
  <c r="D147" i="7"/>
  <c r="C147" i="7"/>
  <c r="B147" i="7"/>
  <c r="A147" i="7"/>
  <c r="G146" i="7"/>
  <c r="F146" i="7"/>
  <c r="E146" i="7"/>
  <c r="D146" i="7"/>
  <c r="C146" i="7"/>
  <c r="B146" i="7"/>
  <c r="A146" i="7"/>
  <c r="G145" i="7"/>
  <c r="F145" i="7"/>
  <c r="E145" i="7"/>
  <c r="D145" i="7"/>
  <c r="C145" i="7"/>
  <c r="B145" i="7"/>
  <c r="A145" i="7"/>
  <c r="G144" i="7"/>
  <c r="F144" i="7"/>
  <c r="E144" i="7"/>
  <c r="D144" i="7"/>
  <c r="C144" i="7"/>
  <c r="B144" i="7"/>
  <c r="A144" i="7"/>
  <c r="G143" i="7"/>
  <c r="F143" i="7"/>
  <c r="E143" i="7"/>
  <c r="D143" i="7"/>
  <c r="C143" i="7"/>
  <c r="B143" i="7"/>
  <c r="A143" i="7"/>
  <c r="G142" i="7"/>
  <c r="F142" i="7"/>
  <c r="E142" i="7"/>
  <c r="D142" i="7"/>
  <c r="C142" i="7"/>
  <c r="B142" i="7"/>
  <c r="A142" i="7"/>
  <c r="G141" i="7"/>
  <c r="F141" i="7"/>
  <c r="E141" i="7"/>
  <c r="D141" i="7"/>
  <c r="C141" i="7"/>
  <c r="B141" i="7"/>
  <c r="A141" i="7"/>
  <c r="G140" i="7"/>
  <c r="F140" i="7"/>
  <c r="E140" i="7"/>
  <c r="D140" i="7"/>
  <c r="C140" i="7"/>
  <c r="B140" i="7"/>
  <c r="A140" i="7"/>
  <c r="G139" i="7"/>
  <c r="F139" i="7"/>
  <c r="E139" i="7"/>
  <c r="D139" i="7"/>
  <c r="C139" i="7"/>
  <c r="B139" i="7"/>
  <c r="A139" i="7"/>
  <c r="G138" i="7"/>
  <c r="F138" i="7"/>
  <c r="E138" i="7"/>
  <c r="D138" i="7"/>
  <c r="C138" i="7"/>
  <c r="B138" i="7"/>
  <c r="A138" i="7"/>
  <c r="G137" i="7"/>
  <c r="F137" i="7"/>
  <c r="E137" i="7"/>
  <c r="D137" i="7"/>
  <c r="C137" i="7"/>
  <c r="B137" i="7"/>
  <c r="A137" i="7"/>
  <c r="G136" i="7"/>
  <c r="F136" i="7"/>
  <c r="E136" i="7"/>
  <c r="D136" i="7"/>
  <c r="C136" i="7"/>
  <c r="B136" i="7"/>
  <c r="A136" i="7"/>
  <c r="G135" i="7"/>
  <c r="F135" i="7"/>
  <c r="E135" i="7"/>
  <c r="D135" i="7"/>
  <c r="C135" i="7"/>
  <c r="B135" i="7"/>
  <c r="A135" i="7"/>
  <c r="G134" i="7"/>
  <c r="F134" i="7"/>
  <c r="E134" i="7"/>
  <c r="D134" i="7"/>
  <c r="C134" i="7"/>
  <c r="B134" i="7"/>
  <c r="A134" i="7"/>
  <c r="G133" i="7"/>
  <c r="F133" i="7"/>
  <c r="E133" i="7"/>
  <c r="D133" i="7"/>
  <c r="C133" i="7"/>
  <c r="B133" i="7"/>
  <c r="A133" i="7"/>
  <c r="G132" i="7"/>
  <c r="F132" i="7"/>
  <c r="E132" i="7"/>
  <c r="D132" i="7"/>
  <c r="C132" i="7"/>
  <c r="B132" i="7"/>
  <c r="A132" i="7"/>
  <c r="G131" i="7"/>
  <c r="F131" i="7"/>
  <c r="E131" i="7"/>
  <c r="D131" i="7"/>
  <c r="C131" i="7"/>
  <c r="B131" i="7"/>
  <c r="A131" i="7"/>
  <c r="G130" i="7"/>
  <c r="F130" i="7"/>
  <c r="E130" i="7"/>
  <c r="D130" i="7"/>
  <c r="C130" i="7"/>
  <c r="B130" i="7"/>
  <c r="A130" i="7"/>
  <c r="G129" i="7"/>
  <c r="F129" i="7"/>
  <c r="E129" i="7"/>
  <c r="D129" i="7"/>
  <c r="C129" i="7"/>
  <c r="B129" i="7"/>
  <c r="A129" i="7"/>
  <c r="G128" i="7"/>
  <c r="F128" i="7"/>
  <c r="E128" i="7"/>
  <c r="D128" i="7"/>
  <c r="C128" i="7"/>
  <c r="B128" i="7"/>
  <c r="A128" i="7"/>
  <c r="G127" i="7"/>
  <c r="F127" i="7"/>
  <c r="E127" i="7"/>
  <c r="D127" i="7"/>
  <c r="C127" i="7"/>
  <c r="B127" i="7"/>
  <c r="A127" i="7"/>
  <c r="G126" i="7"/>
  <c r="F126" i="7"/>
  <c r="E126" i="7"/>
  <c r="D126" i="7"/>
  <c r="C126" i="7"/>
  <c r="B126" i="7"/>
  <c r="A126" i="7"/>
  <c r="G125" i="7"/>
  <c r="F125" i="7"/>
  <c r="E125" i="7"/>
  <c r="D125" i="7"/>
  <c r="C125" i="7"/>
  <c r="B125" i="7"/>
  <c r="A125" i="7"/>
  <c r="G124" i="7"/>
  <c r="F124" i="7"/>
  <c r="E124" i="7"/>
  <c r="D124" i="7"/>
  <c r="C124" i="7"/>
  <c r="B124" i="7"/>
  <c r="A124" i="7"/>
  <c r="G123" i="7"/>
  <c r="F123" i="7"/>
  <c r="E123" i="7"/>
  <c r="D123" i="7"/>
  <c r="C123" i="7"/>
  <c r="B123" i="7"/>
  <c r="A123" i="7"/>
  <c r="G122" i="7"/>
  <c r="F122" i="7"/>
  <c r="E122" i="7"/>
  <c r="D122" i="7"/>
  <c r="C122" i="7"/>
  <c r="B122" i="7"/>
  <c r="A122" i="7"/>
  <c r="G121" i="7"/>
  <c r="F121" i="7"/>
  <c r="E121" i="7"/>
  <c r="D121" i="7"/>
  <c r="C121" i="7"/>
  <c r="B121" i="7"/>
  <c r="A121" i="7"/>
  <c r="G120" i="7"/>
  <c r="F120" i="7"/>
  <c r="E120" i="7"/>
  <c r="D120" i="7"/>
  <c r="C120" i="7"/>
  <c r="B120" i="7"/>
  <c r="A120" i="7"/>
  <c r="G119" i="7"/>
  <c r="F119" i="7"/>
  <c r="E119" i="7"/>
  <c r="D119" i="7"/>
  <c r="C119" i="7"/>
  <c r="B119" i="7"/>
  <c r="A119" i="7"/>
  <c r="G118" i="7"/>
  <c r="F118" i="7"/>
  <c r="E118" i="7"/>
  <c r="D118" i="7"/>
  <c r="C118" i="7"/>
  <c r="B118" i="7"/>
  <c r="A118" i="7"/>
  <c r="G117" i="7"/>
  <c r="F117" i="7"/>
  <c r="E117" i="7"/>
  <c r="D117" i="7"/>
  <c r="C117" i="7"/>
  <c r="B117" i="7"/>
  <c r="A117" i="7"/>
  <c r="G116" i="7"/>
  <c r="F116" i="7"/>
  <c r="E116" i="7"/>
  <c r="D116" i="7"/>
  <c r="C116" i="7"/>
  <c r="B116" i="7"/>
  <c r="A116" i="7"/>
  <c r="G115" i="7"/>
  <c r="F115" i="7"/>
  <c r="E115" i="7"/>
  <c r="D115" i="7"/>
  <c r="C115" i="7"/>
  <c r="B115" i="7"/>
  <c r="A115" i="7"/>
  <c r="G114" i="7"/>
  <c r="F114" i="7"/>
  <c r="E114" i="7"/>
  <c r="D114" i="7"/>
  <c r="C114" i="7"/>
  <c r="B114" i="7"/>
  <c r="A114" i="7"/>
  <c r="G113" i="7"/>
  <c r="F113" i="7"/>
  <c r="E113" i="7"/>
  <c r="D113" i="7"/>
  <c r="C113" i="7"/>
  <c r="B113" i="7"/>
  <c r="A113" i="7"/>
  <c r="G112" i="7"/>
  <c r="F112" i="7"/>
  <c r="E112" i="7"/>
  <c r="D112" i="7"/>
  <c r="C112" i="7"/>
  <c r="B112" i="7"/>
  <c r="A112" i="7"/>
  <c r="G111" i="7"/>
  <c r="F111" i="7"/>
  <c r="E111" i="7"/>
  <c r="D111" i="7"/>
  <c r="C111" i="7"/>
  <c r="B111" i="7"/>
  <c r="A111" i="7"/>
  <c r="G110" i="7"/>
  <c r="F110" i="7"/>
  <c r="E110" i="7"/>
  <c r="D110" i="7"/>
  <c r="C110" i="7"/>
  <c r="B110" i="7"/>
  <c r="A110" i="7"/>
  <c r="G109" i="7"/>
  <c r="F109" i="7"/>
  <c r="E109" i="7"/>
  <c r="D109" i="7"/>
  <c r="C109" i="7"/>
  <c r="B109" i="7"/>
  <c r="A109" i="7"/>
  <c r="G108" i="7"/>
  <c r="F108" i="7"/>
  <c r="E108" i="7"/>
  <c r="D108" i="7"/>
  <c r="C108" i="7"/>
  <c r="B108" i="7"/>
  <c r="A108" i="7"/>
  <c r="G107" i="7"/>
  <c r="F107" i="7"/>
  <c r="E107" i="7"/>
  <c r="D107" i="7"/>
  <c r="C107" i="7"/>
  <c r="B107" i="7"/>
  <c r="A107" i="7"/>
  <c r="G106" i="7"/>
  <c r="F106" i="7"/>
  <c r="E106" i="7"/>
  <c r="D106" i="7"/>
  <c r="C106" i="7"/>
  <c r="B106" i="7"/>
  <c r="A106" i="7"/>
  <c r="G105" i="7"/>
  <c r="F105" i="7"/>
  <c r="E105" i="7"/>
  <c r="D105" i="7"/>
  <c r="C105" i="7"/>
  <c r="B105" i="7"/>
  <c r="A105" i="7"/>
  <c r="G104" i="7"/>
  <c r="F104" i="7"/>
  <c r="E104" i="7"/>
  <c r="D104" i="7"/>
  <c r="C104" i="7"/>
  <c r="B104" i="7"/>
  <c r="A104" i="7"/>
  <c r="G103" i="7"/>
  <c r="F103" i="7"/>
  <c r="E103" i="7"/>
  <c r="D103" i="7"/>
  <c r="C103" i="7"/>
  <c r="B103" i="7"/>
  <c r="A103" i="7"/>
  <c r="G102" i="7"/>
  <c r="F102" i="7"/>
  <c r="E102" i="7"/>
  <c r="D102" i="7"/>
  <c r="C102" i="7"/>
  <c r="B102" i="7"/>
  <c r="A102" i="7"/>
  <c r="G101" i="7"/>
  <c r="F101" i="7"/>
  <c r="E101" i="7"/>
  <c r="D101" i="7"/>
  <c r="C101" i="7"/>
  <c r="B101" i="7"/>
  <c r="A101" i="7"/>
  <c r="G100" i="7"/>
  <c r="F100" i="7"/>
  <c r="E100" i="7"/>
  <c r="D100" i="7"/>
  <c r="C100" i="7"/>
  <c r="B100" i="7"/>
  <c r="A100" i="7"/>
  <c r="G99" i="7"/>
  <c r="F99" i="7"/>
  <c r="E99" i="7"/>
  <c r="D99" i="7"/>
  <c r="C99" i="7"/>
  <c r="B99" i="7"/>
  <c r="A99" i="7"/>
  <c r="G98" i="7"/>
  <c r="F98" i="7"/>
  <c r="E98" i="7"/>
  <c r="D98" i="7"/>
  <c r="C98" i="7"/>
  <c r="B98" i="7"/>
  <c r="A98" i="7"/>
  <c r="G97" i="7"/>
  <c r="F97" i="7"/>
  <c r="E97" i="7"/>
  <c r="D97" i="7"/>
  <c r="C97" i="7"/>
  <c r="B97" i="7"/>
  <c r="A97" i="7"/>
  <c r="G96" i="7"/>
  <c r="F96" i="7"/>
  <c r="E96" i="7"/>
  <c r="D96" i="7"/>
  <c r="C96" i="7"/>
  <c r="B96" i="7"/>
  <c r="A96" i="7"/>
  <c r="G95" i="7"/>
  <c r="F95" i="7"/>
  <c r="E95" i="7"/>
  <c r="D95" i="7"/>
  <c r="C95" i="7"/>
  <c r="B95" i="7"/>
  <c r="A95" i="7"/>
  <c r="G94" i="7"/>
  <c r="F94" i="7"/>
  <c r="E94" i="7"/>
  <c r="D94" i="7"/>
  <c r="C94" i="7"/>
  <c r="B94" i="7"/>
  <c r="A94" i="7"/>
  <c r="G93" i="7"/>
  <c r="F93" i="7"/>
  <c r="E93" i="7"/>
  <c r="D93" i="7"/>
  <c r="C93" i="7"/>
  <c r="B93" i="7"/>
  <c r="A93" i="7"/>
  <c r="G92" i="7"/>
  <c r="F92" i="7"/>
  <c r="E92" i="7"/>
  <c r="D92" i="7"/>
  <c r="C92" i="7"/>
  <c r="B92" i="7"/>
  <c r="A92" i="7"/>
  <c r="G91" i="7"/>
  <c r="F91" i="7"/>
  <c r="E91" i="7"/>
  <c r="D91" i="7"/>
  <c r="C91" i="7"/>
  <c r="B91" i="7"/>
  <c r="A91" i="7"/>
  <c r="G90" i="7"/>
  <c r="F90" i="7"/>
  <c r="E90" i="7"/>
  <c r="D90" i="7"/>
  <c r="C90" i="7"/>
  <c r="B90" i="7"/>
  <c r="A90" i="7"/>
  <c r="G89" i="7"/>
  <c r="F89" i="7"/>
  <c r="E89" i="7"/>
  <c r="D89" i="7"/>
  <c r="C89" i="7"/>
  <c r="B89" i="7"/>
  <c r="A89" i="7"/>
  <c r="G88" i="7"/>
  <c r="F88" i="7"/>
  <c r="E88" i="7"/>
  <c r="D88" i="7"/>
  <c r="C88" i="7"/>
  <c r="B88" i="7"/>
  <c r="A88" i="7"/>
  <c r="G87" i="7"/>
  <c r="F87" i="7"/>
  <c r="E87" i="7"/>
  <c r="D87" i="7"/>
  <c r="C87" i="7"/>
  <c r="B87" i="7"/>
  <c r="A87" i="7"/>
  <c r="G86" i="7"/>
  <c r="F86" i="7"/>
  <c r="E86" i="7"/>
  <c r="D86" i="7"/>
  <c r="C86" i="7"/>
  <c r="B86" i="7"/>
  <c r="A86" i="7"/>
  <c r="G85" i="7"/>
  <c r="F85" i="7"/>
  <c r="E85" i="7"/>
  <c r="D85" i="7"/>
  <c r="C85" i="7"/>
  <c r="B85" i="7"/>
  <c r="A85" i="7"/>
  <c r="G84" i="7"/>
  <c r="F84" i="7"/>
  <c r="E84" i="7"/>
  <c r="D84" i="7"/>
  <c r="C84" i="7"/>
  <c r="B84" i="7"/>
  <c r="A84" i="7"/>
  <c r="G83" i="7"/>
  <c r="F83" i="7"/>
  <c r="E83" i="7"/>
  <c r="D83" i="7"/>
  <c r="C83" i="7"/>
  <c r="B83" i="7"/>
  <c r="A83" i="7"/>
  <c r="G82" i="7"/>
  <c r="F82" i="7"/>
  <c r="E82" i="7"/>
  <c r="D82" i="7"/>
  <c r="C82" i="7"/>
  <c r="B82" i="7"/>
  <c r="A82" i="7"/>
  <c r="G81" i="7"/>
  <c r="F81" i="7"/>
  <c r="E81" i="7"/>
  <c r="D81" i="7"/>
  <c r="C81" i="7"/>
  <c r="B81" i="7"/>
  <c r="A81" i="7"/>
  <c r="G80" i="7"/>
  <c r="F80" i="7"/>
  <c r="E80" i="7"/>
  <c r="D80" i="7"/>
  <c r="C80" i="7"/>
  <c r="B80" i="7"/>
  <c r="A80" i="7"/>
  <c r="G79" i="7"/>
  <c r="F79" i="7"/>
  <c r="E79" i="7"/>
  <c r="D79" i="7"/>
  <c r="C79" i="7"/>
  <c r="B79" i="7"/>
  <c r="A79" i="7"/>
  <c r="G78" i="7"/>
  <c r="F78" i="7"/>
  <c r="E78" i="7"/>
  <c r="D78" i="7"/>
  <c r="C78" i="7"/>
  <c r="B78" i="7"/>
  <c r="A78" i="7"/>
  <c r="G77" i="7"/>
  <c r="F77" i="7"/>
  <c r="E77" i="7"/>
  <c r="D77" i="7"/>
  <c r="C77" i="7"/>
  <c r="B77" i="7"/>
  <c r="A77" i="7"/>
  <c r="G76" i="7"/>
  <c r="F76" i="7"/>
  <c r="E76" i="7"/>
  <c r="D76" i="7"/>
  <c r="C76" i="7"/>
  <c r="B76" i="7"/>
  <c r="A76" i="7"/>
  <c r="G75" i="7"/>
  <c r="F75" i="7"/>
  <c r="E75" i="7"/>
  <c r="D75" i="7"/>
  <c r="C75" i="7"/>
  <c r="B75" i="7"/>
  <c r="A75" i="7"/>
  <c r="G74" i="7"/>
  <c r="F74" i="7"/>
  <c r="E74" i="7"/>
  <c r="D74" i="7"/>
  <c r="C74" i="7"/>
  <c r="B74" i="7"/>
  <c r="A74" i="7"/>
  <c r="G73" i="7"/>
  <c r="F73" i="7"/>
  <c r="E73" i="7"/>
  <c r="D73" i="7"/>
  <c r="C73" i="7"/>
  <c r="B73" i="7"/>
  <c r="A73" i="7"/>
  <c r="G72" i="7"/>
  <c r="F72" i="7"/>
  <c r="E72" i="7"/>
  <c r="D72" i="7"/>
  <c r="C72" i="7"/>
  <c r="B72" i="7"/>
  <c r="A72" i="7"/>
  <c r="G71" i="7"/>
  <c r="F71" i="7"/>
  <c r="E71" i="7"/>
  <c r="D71" i="7"/>
  <c r="C71" i="7"/>
  <c r="B71" i="7"/>
  <c r="A71" i="7"/>
  <c r="G70" i="7"/>
  <c r="F70" i="7"/>
  <c r="E70" i="7"/>
  <c r="D70" i="7"/>
  <c r="C70" i="7"/>
  <c r="B70" i="7"/>
  <c r="A70" i="7"/>
  <c r="G69" i="7"/>
  <c r="F69" i="7"/>
  <c r="E69" i="7"/>
  <c r="D69" i="7"/>
  <c r="C69" i="7"/>
  <c r="B69" i="7"/>
  <c r="A69" i="7"/>
  <c r="G68" i="7"/>
  <c r="F68" i="7"/>
  <c r="E68" i="7"/>
  <c r="D68" i="7"/>
  <c r="C68" i="7"/>
  <c r="B68" i="7"/>
  <c r="A68" i="7"/>
  <c r="G67" i="7"/>
  <c r="F67" i="7"/>
  <c r="E67" i="7"/>
  <c r="D67" i="7"/>
  <c r="C67" i="7"/>
  <c r="B67" i="7"/>
  <c r="A67" i="7"/>
  <c r="G66" i="7"/>
  <c r="F66" i="7"/>
  <c r="E66" i="7"/>
  <c r="D66" i="7"/>
  <c r="C66" i="7"/>
  <c r="B66" i="7"/>
  <c r="A66" i="7"/>
  <c r="G65" i="7"/>
  <c r="F65" i="7"/>
  <c r="E65" i="7"/>
  <c r="D65" i="7"/>
  <c r="C65" i="7"/>
  <c r="B65" i="7"/>
  <c r="A65" i="7"/>
  <c r="G64" i="7"/>
  <c r="F64" i="7"/>
  <c r="E64" i="7"/>
  <c r="D64" i="7"/>
  <c r="C64" i="7"/>
  <c r="B64" i="7"/>
  <c r="A64" i="7"/>
  <c r="G63" i="7"/>
  <c r="F63" i="7"/>
  <c r="E63" i="7"/>
  <c r="D63" i="7"/>
  <c r="C63" i="7"/>
  <c r="B63" i="7"/>
  <c r="A63" i="7"/>
  <c r="G62" i="7"/>
  <c r="F62" i="7"/>
  <c r="E62" i="7"/>
  <c r="D62" i="7"/>
  <c r="C62" i="7"/>
  <c r="B62" i="7"/>
  <c r="A62" i="7"/>
  <c r="G61" i="7"/>
  <c r="F61" i="7"/>
  <c r="E61" i="7"/>
  <c r="D61" i="7"/>
  <c r="C61" i="7"/>
  <c r="B61" i="7"/>
  <c r="A61" i="7"/>
  <c r="G60" i="7"/>
  <c r="F60" i="7"/>
  <c r="E60" i="7"/>
  <c r="D60" i="7"/>
  <c r="C60" i="7"/>
  <c r="B60" i="7"/>
  <c r="A60" i="7"/>
  <c r="G59" i="7"/>
  <c r="F59" i="7"/>
  <c r="E59" i="7"/>
  <c r="D59" i="7"/>
  <c r="C59" i="7"/>
  <c r="B59" i="7"/>
  <c r="A59" i="7"/>
  <c r="G58" i="7"/>
  <c r="F58" i="7"/>
  <c r="E58" i="7"/>
  <c r="D58" i="7"/>
  <c r="C58" i="7"/>
  <c r="B58" i="7"/>
  <c r="A58" i="7"/>
  <c r="G57" i="7"/>
  <c r="F57" i="7"/>
  <c r="E57" i="7"/>
  <c r="D57" i="7"/>
  <c r="C57" i="7"/>
  <c r="B57" i="7"/>
  <c r="A57" i="7"/>
  <c r="G56" i="7"/>
  <c r="F56" i="7"/>
  <c r="E56" i="7"/>
  <c r="D56" i="7"/>
  <c r="C56" i="7"/>
  <c r="B56" i="7"/>
  <c r="A56" i="7"/>
  <c r="G55" i="7"/>
  <c r="F55" i="7"/>
  <c r="E55" i="7"/>
  <c r="D55" i="7"/>
  <c r="C55" i="7"/>
  <c r="B55" i="7"/>
  <c r="A55" i="7"/>
  <c r="G54" i="7"/>
  <c r="F54" i="7"/>
  <c r="E54" i="7"/>
  <c r="D54" i="7"/>
  <c r="C54" i="7"/>
  <c r="B54" i="7"/>
  <c r="A54" i="7"/>
  <c r="G53" i="7"/>
  <c r="F53" i="7"/>
  <c r="E53" i="7"/>
  <c r="D53" i="7"/>
  <c r="C53" i="7"/>
  <c r="B53" i="7"/>
  <c r="A53" i="7"/>
  <c r="G52" i="7"/>
  <c r="F52" i="7"/>
  <c r="E52" i="7"/>
  <c r="D52" i="7"/>
  <c r="C52" i="7"/>
  <c r="B52" i="7"/>
  <c r="A52" i="7"/>
  <c r="G51" i="7"/>
  <c r="F51" i="7"/>
  <c r="E51" i="7"/>
  <c r="D51" i="7"/>
  <c r="C51" i="7"/>
  <c r="B51" i="7"/>
  <c r="A51" i="7"/>
  <c r="G50" i="7"/>
  <c r="F50" i="7"/>
  <c r="E50" i="7"/>
  <c r="D50" i="7"/>
  <c r="C50" i="7"/>
  <c r="B50" i="7"/>
  <c r="A50" i="7"/>
  <c r="G49" i="7"/>
  <c r="F49" i="7"/>
  <c r="E49" i="7"/>
  <c r="D49" i="7"/>
  <c r="C49" i="7"/>
  <c r="B49" i="7"/>
  <c r="A49" i="7"/>
  <c r="G48" i="7"/>
  <c r="F48" i="7"/>
  <c r="E48" i="7"/>
  <c r="D48" i="7"/>
  <c r="C48" i="7"/>
  <c r="B48" i="7"/>
  <c r="A48" i="7"/>
  <c r="G47" i="7"/>
  <c r="F47" i="7"/>
  <c r="E47" i="7"/>
  <c r="D47" i="7"/>
  <c r="C47" i="7"/>
  <c r="B47" i="7"/>
  <c r="A47" i="7"/>
  <c r="G46" i="7"/>
  <c r="F46" i="7"/>
  <c r="E46" i="7"/>
  <c r="D46" i="7"/>
  <c r="C46" i="7"/>
  <c r="B46" i="7"/>
  <c r="A46" i="7"/>
  <c r="G45" i="7"/>
  <c r="F45" i="7"/>
  <c r="E45" i="7"/>
  <c r="D45" i="7"/>
  <c r="C45" i="7"/>
  <c r="B45" i="7"/>
  <c r="A45" i="7"/>
  <c r="G44" i="7"/>
  <c r="F44" i="7"/>
  <c r="E44" i="7"/>
  <c r="D44" i="7"/>
  <c r="C44" i="7"/>
  <c r="B44" i="7"/>
  <c r="A44" i="7"/>
  <c r="G43" i="7"/>
  <c r="F43" i="7"/>
  <c r="E43" i="7"/>
  <c r="D43" i="7"/>
  <c r="C43" i="7"/>
  <c r="B43" i="7"/>
  <c r="A43" i="7"/>
  <c r="G42" i="7"/>
  <c r="F42" i="7"/>
  <c r="E42" i="7"/>
  <c r="D42" i="7"/>
  <c r="C42" i="7"/>
  <c r="B42" i="7"/>
  <c r="A42" i="7"/>
  <c r="G41" i="7"/>
  <c r="F41" i="7"/>
  <c r="E41" i="7"/>
  <c r="D41" i="7"/>
  <c r="C41" i="7"/>
  <c r="B41" i="7"/>
  <c r="A41" i="7"/>
  <c r="G40" i="7"/>
  <c r="F40" i="7"/>
  <c r="E40" i="7"/>
  <c r="D40" i="7"/>
  <c r="C40" i="7"/>
  <c r="B40" i="7"/>
  <c r="A40" i="7"/>
  <c r="G39" i="7"/>
  <c r="F39" i="7"/>
  <c r="E39" i="7"/>
  <c r="D39" i="7"/>
  <c r="C39" i="7"/>
  <c r="B39" i="7"/>
  <c r="A39" i="7"/>
  <c r="G38" i="7"/>
  <c r="F38" i="7"/>
  <c r="E38" i="7"/>
  <c r="D38" i="7"/>
  <c r="C38" i="7"/>
  <c r="B38" i="7"/>
  <c r="A38" i="7"/>
  <c r="G37" i="7"/>
  <c r="F37" i="7"/>
  <c r="E37" i="7"/>
  <c r="D37" i="7"/>
  <c r="C37" i="7"/>
  <c r="B37" i="7"/>
  <c r="A37" i="7"/>
  <c r="G36" i="7"/>
  <c r="F36" i="7"/>
  <c r="E36" i="7"/>
  <c r="D36" i="7"/>
  <c r="C36" i="7"/>
  <c r="B36" i="7"/>
  <c r="A36" i="7"/>
  <c r="G35" i="7"/>
  <c r="F35" i="7"/>
  <c r="E35" i="7"/>
  <c r="D35" i="7"/>
  <c r="C35" i="7"/>
  <c r="B35" i="7"/>
  <c r="A35" i="7"/>
  <c r="G34" i="7"/>
  <c r="F34" i="7"/>
  <c r="E34" i="7"/>
  <c r="D34" i="7"/>
  <c r="C34" i="7"/>
  <c r="B34" i="7"/>
  <c r="A34" i="7"/>
  <c r="G33" i="7"/>
  <c r="F33" i="7"/>
  <c r="E33" i="7"/>
  <c r="D33" i="7"/>
  <c r="C33" i="7"/>
  <c r="B33" i="7"/>
  <c r="A33" i="7"/>
  <c r="G32" i="7"/>
  <c r="F32" i="7"/>
  <c r="E32" i="7"/>
  <c r="D32" i="7"/>
  <c r="C32" i="7"/>
  <c r="B32" i="7"/>
  <c r="A32" i="7"/>
  <c r="G31" i="7"/>
  <c r="F31" i="7"/>
  <c r="E31" i="7"/>
  <c r="D31" i="7"/>
  <c r="C31" i="7"/>
  <c r="B31" i="7"/>
  <c r="A31" i="7"/>
  <c r="G30" i="7"/>
  <c r="F30" i="7"/>
  <c r="E30" i="7"/>
  <c r="D30" i="7"/>
  <c r="C30" i="7"/>
  <c r="B30" i="7"/>
  <c r="A30" i="7"/>
  <c r="G29" i="7"/>
  <c r="F29" i="7"/>
  <c r="E29" i="7"/>
  <c r="D29" i="7"/>
  <c r="C29" i="7"/>
  <c r="B29" i="7"/>
  <c r="A29" i="7"/>
  <c r="G28" i="7"/>
  <c r="F28" i="7"/>
  <c r="E28" i="7"/>
  <c r="D28" i="7"/>
  <c r="C28" i="7"/>
  <c r="B28" i="7"/>
  <c r="A28" i="7"/>
  <c r="G27" i="7"/>
  <c r="F27" i="7"/>
  <c r="E27" i="7"/>
  <c r="D27" i="7"/>
  <c r="C27" i="7"/>
  <c r="B27" i="7"/>
  <c r="A27" i="7"/>
  <c r="G26" i="7"/>
  <c r="F26" i="7"/>
  <c r="E26" i="7"/>
  <c r="D26" i="7"/>
  <c r="C26" i="7"/>
  <c r="B26" i="7"/>
  <c r="A26" i="7"/>
  <c r="G25" i="7"/>
  <c r="F25" i="7"/>
  <c r="E25" i="7"/>
  <c r="D25" i="7"/>
  <c r="C25" i="7"/>
  <c r="B25" i="7"/>
  <c r="A25" i="7"/>
  <c r="G24" i="7"/>
  <c r="F24" i="7"/>
  <c r="E24" i="7"/>
  <c r="D24" i="7"/>
  <c r="C24" i="7"/>
  <c r="B24" i="7"/>
  <c r="A24" i="7"/>
  <c r="G23" i="7"/>
  <c r="F23" i="7"/>
  <c r="E23" i="7"/>
  <c r="D23" i="7"/>
  <c r="C23" i="7"/>
  <c r="B23" i="7"/>
  <c r="A23" i="7"/>
  <c r="G22" i="7"/>
  <c r="F22" i="7"/>
  <c r="E22" i="7"/>
  <c r="D22" i="7"/>
  <c r="C22" i="7"/>
  <c r="B22" i="7"/>
  <c r="A22" i="7"/>
  <c r="G21" i="7"/>
  <c r="F21" i="7"/>
  <c r="E21" i="7"/>
  <c r="D21" i="7"/>
  <c r="C21" i="7"/>
  <c r="B21" i="7"/>
  <c r="A21" i="7"/>
  <c r="G20" i="7"/>
  <c r="F20" i="7"/>
  <c r="E20" i="7"/>
  <c r="D20" i="7"/>
  <c r="C20" i="7"/>
  <c r="B20" i="7"/>
  <c r="A20" i="7"/>
  <c r="G19" i="7"/>
  <c r="F19" i="7"/>
  <c r="E19" i="7"/>
  <c r="D19" i="7"/>
  <c r="C19" i="7"/>
  <c r="B19" i="7"/>
  <c r="A19" i="7"/>
  <c r="G18" i="7"/>
  <c r="F18" i="7"/>
  <c r="E18" i="7"/>
  <c r="D18" i="7"/>
  <c r="C18" i="7"/>
  <c r="B18" i="7"/>
  <c r="A18" i="7"/>
  <c r="G17" i="7"/>
  <c r="F17" i="7"/>
  <c r="E17" i="7"/>
  <c r="D17" i="7"/>
  <c r="C17" i="7"/>
  <c r="B17" i="7"/>
  <c r="A17" i="7"/>
  <c r="G16" i="7"/>
  <c r="F16" i="7"/>
  <c r="E16" i="7"/>
  <c r="D16" i="7"/>
  <c r="C16" i="7"/>
  <c r="B16" i="7"/>
  <c r="A16" i="7"/>
  <c r="G15" i="7"/>
  <c r="F15" i="7"/>
  <c r="E15" i="7"/>
  <c r="D15" i="7"/>
  <c r="C15" i="7"/>
  <c r="B15" i="7"/>
  <c r="A15" i="7"/>
  <c r="G14" i="7"/>
  <c r="F14" i="7"/>
  <c r="E14" i="7"/>
  <c r="D14" i="7"/>
  <c r="C14" i="7"/>
  <c r="B14" i="7"/>
  <c r="A14" i="7"/>
  <c r="G13" i="7"/>
  <c r="F13" i="7"/>
  <c r="E13" i="7"/>
  <c r="D13" i="7"/>
  <c r="C13" i="7"/>
  <c r="B13" i="7"/>
  <c r="A13" i="7"/>
  <c r="G12" i="7"/>
  <c r="F12" i="7"/>
  <c r="E12" i="7"/>
  <c r="D12" i="7"/>
  <c r="C12" i="7"/>
  <c r="B12" i="7"/>
  <c r="A12" i="7"/>
  <c r="G11" i="7"/>
  <c r="F11" i="7"/>
  <c r="E11" i="7"/>
  <c r="D11" i="7"/>
  <c r="C11" i="7"/>
  <c r="B11" i="7"/>
  <c r="A11" i="7"/>
  <c r="G10" i="7"/>
  <c r="F10" i="7"/>
  <c r="E10" i="7"/>
  <c r="D10" i="7"/>
  <c r="C10" i="7"/>
  <c r="B10" i="7"/>
  <c r="A10" i="7"/>
  <c r="G9" i="7"/>
  <c r="F9" i="7"/>
  <c r="E9" i="7"/>
  <c r="D9" i="7"/>
  <c r="C9" i="7"/>
  <c r="B9" i="7"/>
  <c r="A9" i="7"/>
  <c r="G8" i="7"/>
  <c r="F8" i="7"/>
  <c r="E8" i="7"/>
  <c r="D8" i="7"/>
  <c r="C8" i="7"/>
  <c r="B8" i="7"/>
  <c r="A8" i="7"/>
  <c r="G7" i="7"/>
  <c r="F7" i="7"/>
  <c r="E7" i="7"/>
  <c r="D7" i="7"/>
  <c r="C7" i="7"/>
  <c r="B7" i="7"/>
  <c r="A7" i="7"/>
  <c r="G6" i="7"/>
  <c r="F6" i="7"/>
  <c r="E6" i="7"/>
  <c r="D6" i="7"/>
  <c r="C6" i="7"/>
  <c r="B6" i="7"/>
  <c r="A6" i="7"/>
  <c r="G5" i="7"/>
  <c r="F5" i="7"/>
  <c r="E5" i="7"/>
  <c r="D5" i="7"/>
  <c r="C5" i="7"/>
  <c r="B5" i="7"/>
  <c r="A5" i="7"/>
  <c r="G4" i="7"/>
  <c r="F4" i="7"/>
  <c r="E4" i="7"/>
  <c r="D4" i="7"/>
  <c r="C4" i="7"/>
  <c r="B4" i="7"/>
  <c r="A4" i="7"/>
  <c r="G3" i="7"/>
  <c r="F3" i="7"/>
  <c r="E3" i="7"/>
  <c r="D3" i="7"/>
  <c r="C3" i="7"/>
  <c r="B3" i="7"/>
  <c r="A3" i="7"/>
  <c r="D261" i="2" s="1" a="1"/>
  <c r="D261" i="2" s="1"/>
  <c r="G2" i="7"/>
  <c r="F2" i="7"/>
  <c r="E2" i="7"/>
  <c r="D2" i="7"/>
  <c r="C2" i="7"/>
  <c r="B2" i="7"/>
  <c r="A2" i="7"/>
  <c r="G1" i="7"/>
  <c r="F1" i="7"/>
  <c r="E1" i="7"/>
  <c r="D1" i="7"/>
  <c r="C1" i="7"/>
  <c r="B1" i="7"/>
  <c r="A1" i="7"/>
  <c r="BL19" i="6"/>
  <c r="BK19" i="6"/>
  <c r="BJ19" i="6"/>
  <c r="BI19" i="6" a="1"/>
  <c r="BI19" i="6"/>
  <c r="BH19" i="6" a="1"/>
  <c r="BH19" i="6" s="1"/>
  <c r="BG19" i="6" a="1"/>
  <c r="BG19" i="6"/>
  <c r="BF19" i="6" a="1"/>
  <c r="BF19" i="6"/>
  <c r="BE19" i="6" a="1"/>
  <c r="BE19" i="6" s="1"/>
  <c r="BD19" i="6" a="1"/>
  <c r="BD19" i="6"/>
  <c r="BC19" i="6" a="1"/>
  <c r="BC19" i="6"/>
  <c r="BB19" i="6" a="1"/>
  <c r="BB19" i="6" s="1"/>
  <c r="AZ19" i="6"/>
  <c r="AY19" i="6"/>
  <c r="AX19" i="6"/>
  <c r="AW19" i="6"/>
  <c r="AV19" i="6"/>
  <c r="AO19" i="6" a="1"/>
  <c r="AO19" i="6" s="1"/>
  <c r="AP19" i="6" s="1"/>
  <c r="Z19" i="6"/>
  <c r="X19" i="6" a="1"/>
  <c r="X19" i="6"/>
  <c r="W19" i="6" a="1"/>
  <c r="W19" i="6" s="1"/>
  <c r="U19" i="6" a="1"/>
  <c r="U19" i="6"/>
  <c r="T19" i="6" a="1"/>
  <c r="T19" i="6" s="1"/>
  <c r="Y19" i="6" s="1"/>
  <c r="BH16" i="6" a="1"/>
  <c r="BH16" i="6"/>
  <c r="BG16" i="6" a="1"/>
  <c r="BG16" i="6" s="1"/>
  <c r="BF16" i="6" a="1"/>
  <c r="BF16" i="6"/>
  <c r="BE16" i="6" a="1"/>
  <c r="BE16" i="6" s="1"/>
  <c r="BD16" i="6" a="1"/>
  <c r="BD16" i="6"/>
  <c r="BC16" i="6" a="1"/>
  <c r="BC16" i="6" s="1"/>
  <c r="BB16" i="6" a="1"/>
  <c r="BB16" i="6"/>
  <c r="BA16" i="6" a="1"/>
  <c r="BA16" i="6" s="1"/>
  <c r="AW16" i="6"/>
  <c r="AV16" i="6"/>
  <c r="AU16" i="6"/>
  <c r="AO16" i="6"/>
  <c r="AN16" i="6" a="1"/>
  <c r="AN16" i="6"/>
  <c r="X16" i="6"/>
  <c r="W16" i="6" a="1"/>
  <c r="W16" i="6" s="1"/>
  <c r="Y16" i="6" s="1"/>
  <c r="V16" i="6" a="1"/>
  <c r="V16" i="6"/>
  <c r="T16" i="6" a="1"/>
  <c r="T16" i="6" s="1"/>
  <c r="S16" i="6" a="1"/>
  <c r="S16" i="6"/>
  <c r="B16" i="6"/>
  <c r="A16" i="6" s="1"/>
  <c r="BH15" i="6" a="1"/>
  <c r="BH15" i="6"/>
  <c r="BG15" i="6" a="1"/>
  <c r="BG15" i="6" s="1"/>
  <c r="BF15" i="6" a="1"/>
  <c r="BF15" i="6"/>
  <c r="BE15" i="6" a="1"/>
  <c r="BE15" i="6" s="1"/>
  <c r="BD15" i="6" a="1"/>
  <c r="BD15" i="6" s="1"/>
  <c r="BC15" i="6" a="1"/>
  <c r="BC15" i="6"/>
  <c r="BB15" i="6" a="1"/>
  <c r="BB15" i="6"/>
  <c r="BA15" i="6" a="1"/>
  <c r="BA15" i="6" s="1"/>
  <c r="AW15" i="6"/>
  <c r="AV15" i="6"/>
  <c r="AU15" i="6"/>
  <c r="AO15" i="6"/>
  <c r="AN15" i="6" a="1"/>
  <c r="AN15" i="6" s="1"/>
  <c r="W15" i="6" a="1"/>
  <c r="W15" i="6"/>
  <c r="V15" i="6" a="1"/>
  <c r="V15" i="6" s="1"/>
  <c r="T15" i="6" a="1"/>
  <c r="T15" i="6"/>
  <c r="S15" i="6" a="1"/>
  <c r="S15" i="6" s="1"/>
  <c r="B15" i="6"/>
  <c r="A15" i="6"/>
  <c r="BH13" i="6" a="1"/>
  <c r="BH13" i="6" s="1"/>
  <c r="BG13" i="6" a="1"/>
  <c r="BG13" i="6"/>
  <c r="BF13" i="6" a="1"/>
  <c r="BF13" i="6" s="1"/>
  <c r="BE13" i="6" a="1"/>
  <c r="BE13" i="6"/>
  <c r="BD13" i="6" a="1"/>
  <c r="BD13" i="6"/>
  <c r="BC13" i="6" a="1"/>
  <c r="BC13" i="6" s="1"/>
  <c r="BB13" i="6" a="1"/>
  <c r="BB13" i="6" s="1"/>
  <c r="BA13" i="6" a="1"/>
  <c r="BA13" i="6"/>
  <c r="AW13" i="6"/>
  <c r="AV13" i="6"/>
  <c r="AU13" i="6"/>
  <c r="AN13" i="6" a="1"/>
  <c r="AN13" i="6" s="1"/>
  <c r="AO13" i="6" s="1"/>
  <c r="W13" i="6" a="1"/>
  <c r="W13" i="6"/>
  <c r="V13" i="6" a="1"/>
  <c r="V13" i="6" s="1"/>
  <c r="Y13" i="6" s="1"/>
  <c r="T13" i="6" a="1"/>
  <c r="T13" i="6"/>
  <c r="S13" i="6" a="1"/>
  <c r="S13" i="6" s="1"/>
  <c r="B13" i="6"/>
  <c r="A13" i="6" s="1"/>
  <c r="BE8" i="6" a="1"/>
  <c r="BE8" i="6"/>
  <c r="BD8" i="6" a="1"/>
  <c r="BD8" i="6"/>
  <c r="BC8" i="6" a="1"/>
  <c r="BC8" i="6" s="1"/>
  <c r="BB8" i="6" a="1"/>
  <c r="BB8" i="6"/>
  <c r="BA8" i="6" a="1"/>
  <c r="BA8" i="6" s="1"/>
  <c r="AZ8" i="6" a="1"/>
  <c r="AZ8" i="6"/>
  <c r="AY8" i="6" a="1"/>
  <c r="AY8" i="6" s="1"/>
  <c r="AX8" i="6" a="1"/>
  <c r="AX8" i="6"/>
  <c r="AT8" i="6"/>
  <c r="AS8" i="6"/>
  <c r="AR8" i="6"/>
  <c r="AL8" i="6" a="1"/>
  <c r="AL8" i="6" s="1"/>
  <c r="AM8" i="6" s="1"/>
  <c r="V8" i="6" a="1"/>
  <c r="V8" i="6"/>
  <c r="U8" i="6" a="1"/>
  <c r="U8" i="6" s="1"/>
  <c r="T8" i="6" a="1"/>
  <c r="T8" i="6" s="1"/>
  <c r="S8" i="6" a="1"/>
  <c r="S8" i="6"/>
  <c r="BD6" i="6" a="1"/>
  <c r="BD6" i="6" s="1"/>
  <c r="BC6" i="6" a="1"/>
  <c r="BC6" i="6" s="1"/>
  <c r="BB6" i="6" a="1"/>
  <c r="BB6" i="6"/>
  <c r="BA6" i="6" a="1"/>
  <c r="BA6" i="6" s="1"/>
  <c r="AZ6" i="6" a="1"/>
  <c r="AZ6" i="6"/>
  <c r="AY6" i="6" a="1"/>
  <c r="AY6" i="6"/>
  <c r="AX6" i="6" a="1"/>
  <c r="AX6" i="6"/>
  <c r="AW6" i="6" s="1"/>
  <c r="AT6" i="6"/>
  <c r="AS6" i="6"/>
  <c r="AR6" i="6"/>
  <c r="AL6" i="6" a="1"/>
  <c r="AL6" i="6" s="1"/>
  <c r="AM6" i="6" s="1"/>
  <c r="X6" i="6"/>
  <c r="V6" i="6" a="1"/>
  <c r="V6" i="6"/>
  <c r="U6" i="6" a="1"/>
  <c r="U6" i="6"/>
  <c r="T6" i="6" a="1"/>
  <c r="T6" i="6" s="1"/>
  <c r="S6" i="6" a="1"/>
  <c r="S6" i="6"/>
  <c r="BD4" i="6" a="1"/>
  <c r="BD4" i="6"/>
  <c r="BC4" i="6" a="1"/>
  <c r="BC4" i="6"/>
  <c r="BB4" i="6" a="1"/>
  <c r="BB4" i="6" s="1"/>
  <c r="BA4" i="6" a="1"/>
  <c r="BA4" i="6"/>
  <c r="AZ4" i="6" a="1"/>
  <c r="AZ4" i="6" s="1"/>
  <c r="AY4" i="6" a="1"/>
  <c r="AY4" i="6"/>
  <c r="AX4" i="6" a="1"/>
  <c r="AX4" i="6"/>
  <c r="AW4" i="6" s="1"/>
  <c r="AT4" i="6"/>
  <c r="AS4" i="6"/>
  <c r="AR4" i="6"/>
  <c r="AL4" i="6" a="1"/>
  <c r="AL4" i="6" s="1"/>
  <c r="V4" i="6" a="1"/>
  <c r="V4" i="6"/>
  <c r="U4" i="6" a="1"/>
  <c r="U4" i="6" s="1"/>
  <c r="T4" i="6" a="1"/>
  <c r="T4" i="6"/>
  <c r="AM4" i="6" s="1"/>
  <c r="S4" i="6" a="1"/>
  <c r="S4" i="6" s="1"/>
  <c r="W4" i="6" s="1"/>
  <c r="BL127" i="5"/>
  <c r="BK127" i="5"/>
  <c r="BJ127" i="5"/>
  <c r="BI127" i="5" a="1"/>
  <c r="BI127" i="5"/>
  <c r="BH127" i="5" a="1"/>
  <c r="BH127" i="5" s="1"/>
  <c r="BG127" i="5" a="1"/>
  <c r="BG127" i="5"/>
  <c r="BF127" i="5" a="1"/>
  <c r="BF127" i="5"/>
  <c r="BE127" i="5" a="1"/>
  <c r="BE127" i="5" s="1"/>
  <c r="BD127" i="5" a="1"/>
  <c r="BD127" i="5"/>
  <c r="BC127" i="5" a="1"/>
  <c r="BC127" i="5" s="1"/>
  <c r="BB127" i="5" a="1"/>
  <c r="BB127" i="5"/>
  <c r="AZ127" i="5"/>
  <c r="AY127" i="5"/>
  <c r="AX127" i="5"/>
  <c r="AW127" i="5"/>
  <c r="AV127" i="5"/>
  <c r="AO127" i="5" a="1"/>
  <c r="AO127" i="5"/>
  <c r="X127" i="5" a="1"/>
  <c r="X127" i="5" s="1"/>
  <c r="W127" i="5" a="1"/>
  <c r="W127" i="5"/>
  <c r="U127" i="5" a="1"/>
  <c r="U127" i="5" s="1"/>
  <c r="T127" i="5" a="1"/>
  <c r="T127" i="5"/>
  <c r="BL126" i="5"/>
  <c r="BK126" i="5"/>
  <c r="BJ126" i="5"/>
  <c r="BI126" i="5" a="1"/>
  <c r="BI126" i="5"/>
  <c r="BH126" i="5" a="1"/>
  <c r="BH126" i="5" s="1"/>
  <c r="BG126" i="5" a="1"/>
  <c r="BG126" i="5"/>
  <c r="BF126" i="5" a="1"/>
  <c r="BF126" i="5" s="1"/>
  <c r="BE126" i="5" a="1"/>
  <c r="BE126" i="5"/>
  <c r="BD126" i="5" a="1"/>
  <c r="BD126" i="5" s="1"/>
  <c r="BC126" i="5" a="1"/>
  <c r="BC126" i="5"/>
  <c r="BB126" i="5" a="1"/>
  <c r="BB126" i="5" s="1"/>
  <c r="AZ126" i="5"/>
  <c r="AY126" i="5"/>
  <c r="AX126" i="5"/>
  <c r="AW126" i="5"/>
  <c r="AV126" i="5"/>
  <c r="AO126" i="5" a="1"/>
  <c r="AO126" i="5" s="1"/>
  <c r="AP126" i="5" s="1"/>
  <c r="X126" i="5" a="1"/>
  <c r="X126" i="5"/>
  <c r="W126" i="5" a="1"/>
  <c r="W126" i="5" s="1"/>
  <c r="U126" i="5" a="1"/>
  <c r="U126" i="5"/>
  <c r="T126" i="5" a="1"/>
  <c r="T126" i="5" s="1"/>
  <c r="BL125" i="5"/>
  <c r="BK125" i="5"/>
  <c r="BJ125" i="5"/>
  <c r="BI125" i="5" a="1"/>
  <c r="BI125" i="5"/>
  <c r="BH125" i="5" a="1"/>
  <c r="BH125" i="5"/>
  <c r="BG125" i="5" a="1"/>
  <c r="BG125" i="5" s="1"/>
  <c r="BF125" i="5" a="1"/>
  <c r="BF125" i="5"/>
  <c r="BE125" i="5" a="1"/>
  <c r="BE125" i="5"/>
  <c r="BD125" i="5" a="1"/>
  <c r="BD125" i="5" s="1"/>
  <c r="BC125" i="5" a="1"/>
  <c r="BC125" i="5"/>
  <c r="BB125" i="5" a="1"/>
  <c r="BB125" i="5"/>
  <c r="AZ125" i="5"/>
  <c r="AY125" i="5"/>
  <c r="AX125" i="5"/>
  <c r="AW125" i="5"/>
  <c r="AV125" i="5"/>
  <c r="AO125" i="5" a="1"/>
  <c r="AO125" i="5" s="1"/>
  <c r="AP125" i="5" s="1"/>
  <c r="Z125" i="5"/>
  <c r="X125" i="5" a="1"/>
  <c r="X125" i="5"/>
  <c r="W125" i="5" a="1"/>
  <c r="W125" i="5" s="1"/>
  <c r="U125" i="5" a="1"/>
  <c r="U125" i="5" s="1"/>
  <c r="T125" i="5" a="1"/>
  <c r="T125" i="5"/>
  <c r="BL124" i="5"/>
  <c r="BK124" i="5"/>
  <c r="BJ124" i="5"/>
  <c r="BI124" i="5" a="1"/>
  <c r="BI124" i="5"/>
  <c r="BH124" i="5" a="1"/>
  <c r="BH124" i="5"/>
  <c r="BG124" i="5" a="1"/>
  <c r="BG124" i="5"/>
  <c r="BF124" i="5" a="1"/>
  <c r="BF124" i="5" s="1"/>
  <c r="BE124" i="5" a="1"/>
  <c r="BE124" i="5" s="1"/>
  <c r="BD124" i="5" a="1"/>
  <c r="BD124" i="5"/>
  <c r="BC124" i="5" a="1"/>
  <c r="BC124" i="5"/>
  <c r="BB124" i="5" a="1"/>
  <c r="BB124" i="5"/>
  <c r="AZ124" i="5"/>
  <c r="AY124" i="5"/>
  <c r="AX124" i="5"/>
  <c r="AW124" i="5"/>
  <c r="AV124" i="5"/>
  <c r="AO124" i="5" a="1"/>
  <c r="AO124" i="5" s="1"/>
  <c r="AP124" i="5" s="1"/>
  <c r="X124" i="5" a="1"/>
  <c r="X124" i="5" s="1"/>
  <c r="W124" i="5" a="1"/>
  <c r="W124" i="5" s="1"/>
  <c r="Z124" i="5" s="1"/>
  <c r="U124" i="5" a="1"/>
  <c r="U124" i="5"/>
  <c r="T124" i="5" a="1"/>
  <c r="T124" i="5" s="1"/>
  <c r="BL123" i="5"/>
  <c r="BK123" i="5"/>
  <c r="BJ123" i="5"/>
  <c r="BI123" i="5" a="1"/>
  <c r="BI123" i="5" s="1"/>
  <c r="BH123" i="5" a="1"/>
  <c r="BH123" i="5"/>
  <c r="BG123" i="5" a="1"/>
  <c r="BG123" i="5" s="1"/>
  <c r="BF123" i="5" a="1"/>
  <c r="BF123" i="5"/>
  <c r="BE123" i="5" a="1"/>
  <c r="BE123" i="5"/>
  <c r="BD123" i="5" a="1"/>
  <c r="BD123" i="5"/>
  <c r="BC123" i="5" a="1"/>
  <c r="BC123" i="5" s="1"/>
  <c r="BB123" i="5" a="1"/>
  <c r="BB123" i="5"/>
  <c r="AZ123" i="5"/>
  <c r="AY123" i="5"/>
  <c r="AX123" i="5"/>
  <c r="AW123" i="5"/>
  <c r="AV123" i="5"/>
  <c r="AO123" i="5" a="1"/>
  <c r="AO123" i="5"/>
  <c r="X123" i="5" a="1"/>
  <c r="X123" i="5" s="1"/>
  <c r="W123" i="5" a="1"/>
  <c r="W123" i="5"/>
  <c r="U123" i="5" a="1"/>
  <c r="U123" i="5" s="1"/>
  <c r="T123" i="5" a="1"/>
  <c r="T123" i="5" s="1"/>
  <c r="BL122" i="5"/>
  <c r="BK122" i="5"/>
  <c r="BJ122" i="5"/>
  <c r="BI122" i="5" a="1"/>
  <c r="BI122" i="5"/>
  <c r="BH122" i="5" a="1"/>
  <c r="BH122" i="5" s="1"/>
  <c r="BG122" i="5" a="1"/>
  <c r="BG122" i="5"/>
  <c r="BF122" i="5" a="1"/>
  <c r="BF122" i="5" s="1"/>
  <c r="BE122" i="5" a="1"/>
  <c r="BE122" i="5"/>
  <c r="BD122" i="5" a="1"/>
  <c r="BD122" i="5" s="1"/>
  <c r="BC122" i="5" a="1"/>
  <c r="BC122" i="5"/>
  <c r="BB122" i="5" a="1"/>
  <c r="BB122" i="5"/>
  <c r="AZ122" i="5"/>
  <c r="AY122" i="5"/>
  <c r="AX122" i="5"/>
  <c r="AW122" i="5"/>
  <c r="AV122" i="5"/>
  <c r="AO122" i="5" a="1"/>
  <c r="AO122" i="5" s="1"/>
  <c r="AP122" i="5" s="1"/>
  <c r="X122" i="5" a="1"/>
  <c r="X122" i="5" s="1"/>
  <c r="W122" i="5" a="1"/>
  <c r="W122" i="5" s="1"/>
  <c r="U122" i="5" a="1"/>
  <c r="U122" i="5"/>
  <c r="T122" i="5" a="1"/>
  <c r="T122" i="5" s="1"/>
  <c r="BL121" i="5"/>
  <c r="BK121" i="5"/>
  <c r="BJ121" i="5"/>
  <c r="BI121" i="5" a="1"/>
  <c r="BI121" i="5"/>
  <c r="BH121" i="5" a="1"/>
  <c r="BH121" i="5"/>
  <c r="BG121" i="5" a="1"/>
  <c r="BG121" i="5"/>
  <c r="BF121" i="5" a="1"/>
  <c r="BF121" i="5"/>
  <c r="BE121" i="5" a="1"/>
  <c r="BE121" i="5" s="1"/>
  <c r="BD121" i="5" a="1"/>
  <c r="BD121" i="5"/>
  <c r="BC121" i="5" a="1"/>
  <c r="BC121" i="5"/>
  <c r="BB121" i="5" a="1"/>
  <c r="BB121" i="5" s="1"/>
  <c r="BA121" i="5" s="1"/>
  <c r="AZ121" i="5"/>
  <c r="AY121" i="5"/>
  <c r="AX121" i="5"/>
  <c r="AW121" i="5"/>
  <c r="AV121" i="5"/>
  <c r="AO121" i="5" a="1"/>
  <c r="AO121" i="5"/>
  <c r="X121" i="5" a="1"/>
  <c r="X121" i="5" s="1"/>
  <c r="W121" i="5" a="1"/>
  <c r="W121" i="5" s="1"/>
  <c r="U121" i="5" a="1"/>
  <c r="U121" i="5"/>
  <c r="T121" i="5" a="1"/>
  <c r="T121" i="5" s="1"/>
  <c r="BL120" i="5"/>
  <c r="BK120" i="5"/>
  <c r="BJ120" i="5"/>
  <c r="BI120" i="5" a="1"/>
  <c r="BI120" i="5" s="1"/>
  <c r="BH120" i="5" a="1"/>
  <c r="BH120" i="5"/>
  <c r="BG120" i="5" a="1"/>
  <c r="BG120" i="5"/>
  <c r="BF120" i="5" a="1"/>
  <c r="BF120" i="5"/>
  <c r="BE120" i="5" a="1"/>
  <c r="BE120" i="5"/>
  <c r="BD120" i="5" a="1"/>
  <c r="BD120" i="5"/>
  <c r="BC120" i="5" a="1"/>
  <c r="BC120" i="5" s="1"/>
  <c r="BB120" i="5" a="1"/>
  <c r="BB120" i="5"/>
  <c r="AZ120" i="5"/>
  <c r="AY120" i="5"/>
  <c r="AX120" i="5"/>
  <c r="AW120" i="5"/>
  <c r="AV120" i="5"/>
  <c r="AO120" i="5" a="1"/>
  <c r="AO120" i="5"/>
  <c r="AP120" i="5" s="1"/>
  <c r="X120" i="5" a="1"/>
  <c r="X120" i="5" s="1"/>
  <c r="W120" i="5" a="1"/>
  <c r="W120" i="5" s="1"/>
  <c r="Z120" i="5" s="1"/>
  <c r="U120" i="5" a="1"/>
  <c r="U120" i="5"/>
  <c r="T120" i="5" a="1"/>
  <c r="T120" i="5" s="1"/>
  <c r="BL119" i="5"/>
  <c r="BK119" i="5"/>
  <c r="BJ119" i="5"/>
  <c r="BI119" i="5" a="1"/>
  <c r="BI119" i="5"/>
  <c r="BH119" i="5" a="1"/>
  <c r="BH119" i="5"/>
  <c r="BG119" i="5" a="1"/>
  <c r="BG119" i="5"/>
  <c r="BF119" i="5" a="1"/>
  <c r="BF119" i="5"/>
  <c r="BE119" i="5" a="1"/>
  <c r="BE119" i="5"/>
  <c r="BD119" i="5" a="1"/>
  <c r="BD119" i="5"/>
  <c r="BC119" i="5" a="1"/>
  <c r="BC119" i="5"/>
  <c r="BB119" i="5" a="1"/>
  <c r="BB119" i="5"/>
  <c r="AZ119" i="5"/>
  <c r="AY119" i="5"/>
  <c r="AX119" i="5"/>
  <c r="AW119" i="5"/>
  <c r="AV119" i="5"/>
  <c r="AO119" i="5" a="1"/>
  <c r="AO119" i="5" s="1"/>
  <c r="AP119" i="5" s="1"/>
  <c r="X119" i="5" a="1"/>
  <c r="X119" i="5" s="1"/>
  <c r="W119" i="5" a="1"/>
  <c r="W119" i="5" s="1"/>
  <c r="Y119" i="5" s="1"/>
  <c r="U119" i="5" a="1"/>
  <c r="U119" i="5" s="1"/>
  <c r="T119" i="5" a="1"/>
  <c r="T119" i="5"/>
  <c r="BL118" i="5"/>
  <c r="BK118" i="5"/>
  <c r="BJ118" i="5"/>
  <c r="BI118" i="5" a="1"/>
  <c r="BI118" i="5"/>
  <c r="BH118" i="5" a="1"/>
  <c r="BH118" i="5"/>
  <c r="BG118" i="5" a="1"/>
  <c r="BG118" i="5" s="1"/>
  <c r="BF118" i="5" a="1"/>
  <c r="BF118" i="5"/>
  <c r="BE118" i="5" a="1"/>
  <c r="BE118" i="5"/>
  <c r="BD118" i="5" a="1"/>
  <c r="BD118" i="5"/>
  <c r="BC118" i="5" a="1"/>
  <c r="BC118" i="5"/>
  <c r="BA118" i="5" s="1"/>
  <c r="BB118" i="5" a="1"/>
  <c r="BB118" i="5"/>
  <c r="AZ118" i="5"/>
  <c r="AY118" i="5"/>
  <c r="AX118" i="5"/>
  <c r="AW118" i="5"/>
  <c r="AV118" i="5"/>
  <c r="AO118" i="5" a="1"/>
  <c r="AO118" i="5" s="1"/>
  <c r="X118" i="5" a="1"/>
  <c r="X118" i="5" s="1"/>
  <c r="W118" i="5" a="1"/>
  <c r="W118" i="5" s="1"/>
  <c r="U118" i="5" a="1"/>
  <c r="U118" i="5" s="1"/>
  <c r="T118" i="5" a="1"/>
  <c r="T118" i="5" s="1"/>
  <c r="BL117" i="5"/>
  <c r="BK117" i="5"/>
  <c r="BJ117" i="5"/>
  <c r="BI117" i="5" a="1"/>
  <c r="BI117" i="5"/>
  <c r="BH117" i="5" a="1"/>
  <c r="BH117" i="5"/>
  <c r="BG117" i="5" a="1"/>
  <c r="BG117" i="5" s="1"/>
  <c r="BF117" i="5" a="1"/>
  <c r="BF117" i="5"/>
  <c r="BE117" i="5" a="1"/>
  <c r="BE117" i="5"/>
  <c r="BD117" i="5" a="1"/>
  <c r="BD117" i="5"/>
  <c r="BC117" i="5" a="1"/>
  <c r="BC117" i="5" s="1"/>
  <c r="BA117" i="5" s="1"/>
  <c r="BB117" i="5" a="1"/>
  <c r="BB117" i="5"/>
  <c r="AZ117" i="5"/>
  <c r="AY117" i="5"/>
  <c r="AX117" i="5"/>
  <c r="AW117" i="5"/>
  <c r="AV117" i="5"/>
  <c r="AO117" i="5" a="1"/>
  <c r="AO117" i="5"/>
  <c r="AP117" i="5" s="1"/>
  <c r="X117" i="5" a="1"/>
  <c r="X117" i="5"/>
  <c r="W117" i="5" a="1"/>
  <c r="W117" i="5" s="1"/>
  <c r="Y117" i="5" s="1"/>
  <c r="U117" i="5" a="1"/>
  <c r="U117" i="5" s="1"/>
  <c r="T117" i="5" a="1"/>
  <c r="T117" i="5"/>
  <c r="BL116" i="5"/>
  <c r="BK116" i="5"/>
  <c r="BJ116" i="5"/>
  <c r="BI116" i="5" a="1"/>
  <c r="BI116" i="5"/>
  <c r="BH116" i="5" a="1"/>
  <c r="BH116" i="5" s="1"/>
  <c r="BG116" i="5" a="1"/>
  <c r="BG116" i="5"/>
  <c r="BF116" i="5" a="1"/>
  <c r="BF116" i="5" s="1"/>
  <c r="BE116" i="5" a="1"/>
  <c r="BE116" i="5"/>
  <c r="BD116" i="5" a="1"/>
  <c r="BD116" i="5" s="1"/>
  <c r="BC116" i="5" a="1"/>
  <c r="BC116" i="5"/>
  <c r="BB116" i="5" a="1"/>
  <c r="BB116" i="5" s="1"/>
  <c r="AZ116" i="5"/>
  <c r="AY116" i="5"/>
  <c r="AX116" i="5"/>
  <c r="AW116" i="5"/>
  <c r="AV116" i="5"/>
  <c r="AO116" i="5" a="1"/>
  <c r="AO116" i="5" s="1"/>
  <c r="AP116" i="5" s="1"/>
  <c r="X116" i="5" a="1"/>
  <c r="X116" i="5" s="1"/>
  <c r="W116" i="5" a="1"/>
  <c r="W116" i="5" s="1"/>
  <c r="Z116" i="5" s="1"/>
  <c r="U116" i="5" a="1"/>
  <c r="U116" i="5"/>
  <c r="T116" i="5" a="1"/>
  <c r="T116" i="5" s="1"/>
  <c r="BL115" i="5"/>
  <c r="BK115" i="5"/>
  <c r="BJ115" i="5"/>
  <c r="BI115" i="5" a="1"/>
  <c r="BI115" i="5" s="1"/>
  <c r="BH115" i="5" a="1"/>
  <c r="BH115" i="5"/>
  <c r="BG115" i="5" a="1"/>
  <c r="BG115" i="5" s="1"/>
  <c r="BF115" i="5" a="1"/>
  <c r="BF115" i="5"/>
  <c r="BE115" i="5" a="1"/>
  <c r="BE115" i="5" s="1"/>
  <c r="BD115" i="5" a="1"/>
  <c r="BD115" i="5"/>
  <c r="BC115" i="5" a="1"/>
  <c r="BC115" i="5" s="1"/>
  <c r="BB115" i="5" a="1"/>
  <c r="BB115" i="5"/>
  <c r="AZ115" i="5"/>
  <c r="AY115" i="5"/>
  <c r="AX115" i="5"/>
  <c r="AW115" i="5"/>
  <c r="AV115" i="5"/>
  <c r="AO115" i="5" a="1"/>
  <c r="AO115" i="5"/>
  <c r="AP115" i="5" s="1"/>
  <c r="Z115" i="5"/>
  <c r="Y115" i="5"/>
  <c r="X115" i="5" a="1"/>
  <c r="X115" i="5" s="1"/>
  <c r="W115" i="5" a="1"/>
  <c r="W115" i="5"/>
  <c r="U115" i="5" a="1"/>
  <c r="U115" i="5" s="1"/>
  <c r="T115" i="5" a="1"/>
  <c r="T115" i="5"/>
  <c r="BL114" i="5"/>
  <c r="BK114" i="5"/>
  <c r="BJ114" i="5"/>
  <c r="BI114" i="5" a="1"/>
  <c r="BI114" i="5"/>
  <c r="BH114" i="5" a="1"/>
  <c r="BH114" i="5" s="1"/>
  <c r="BG114" i="5" a="1"/>
  <c r="BG114" i="5"/>
  <c r="BF114" i="5" a="1"/>
  <c r="BF114" i="5" s="1"/>
  <c r="BE114" i="5" a="1"/>
  <c r="BE114" i="5"/>
  <c r="BD114" i="5" a="1"/>
  <c r="BD114" i="5" s="1"/>
  <c r="BC114" i="5" a="1"/>
  <c r="BC114" i="5"/>
  <c r="BB114" i="5" a="1"/>
  <c r="BB114" i="5"/>
  <c r="AZ114" i="5"/>
  <c r="AY114" i="5"/>
  <c r="AX114" i="5"/>
  <c r="AW114" i="5"/>
  <c r="AV114" i="5"/>
  <c r="AO114" i="5" a="1"/>
  <c r="AO114" i="5" s="1"/>
  <c r="X114" i="5" a="1"/>
  <c r="X114" i="5"/>
  <c r="W114" i="5" a="1"/>
  <c r="W114" i="5" s="1"/>
  <c r="U114" i="5" a="1"/>
  <c r="U114" i="5"/>
  <c r="T114" i="5" a="1"/>
  <c r="T114" i="5" s="1"/>
  <c r="BL113" i="5"/>
  <c r="BK113" i="5"/>
  <c r="BJ113" i="5"/>
  <c r="BI113" i="5" a="1"/>
  <c r="BI113" i="5"/>
  <c r="BH113" i="5" a="1"/>
  <c r="BH113" i="5"/>
  <c r="BG113" i="5" a="1"/>
  <c r="BG113" i="5" s="1"/>
  <c r="BF113" i="5" a="1"/>
  <c r="BF113" i="5"/>
  <c r="BE113" i="5" a="1"/>
  <c r="BE113" i="5" s="1"/>
  <c r="BD113" i="5" a="1"/>
  <c r="BD113" i="5"/>
  <c r="BC113" i="5" a="1"/>
  <c r="BC113" i="5"/>
  <c r="BB113" i="5" a="1"/>
  <c r="BB113" i="5" s="1"/>
  <c r="AZ113" i="5"/>
  <c r="AY113" i="5"/>
  <c r="AX113" i="5"/>
  <c r="AW113" i="5"/>
  <c r="AV113" i="5"/>
  <c r="AO113" i="5" a="1"/>
  <c r="AO113" i="5"/>
  <c r="AP113" i="5" s="1"/>
  <c r="X113" i="5" a="1"/>
  <c r="X113" i="5" s="1"/>
  <c r="W113" i="5" a="1"/>
  <c r="W113" i="5"/>
  <c r="U113" i="5" a="1"/>
  <c r="U113" i="5"/>
  <c r="T113" i="5" a="1"/>
  <c r="T113" i="5" s="1"/>
  <c r="BL112" i="5"/>
  <c r="BK112" i="5"/>
  <c r="BJ112" i="5"/>
  <c r="BI112" i="5" a="1"/>
  <c r="BI112" i="5" s="1"/>
  <c r="BH112" i="5" a="1"/>
  <c r="BH112" i="5" s="1"/>
  <c r="BG112" i="5" a="1"/>
  <c r="BG112" i="5"/>
  <c r="BF112" i="5" a="1"/>
  <c r="BF112" i="5" s="1"/>
  <c r="BE112" i="5" a="1"/>
  <c r="BE112" i="5"/>
  <c r="BD112" i="5" a="1"/>
  <c r="BD112" i="5"/>
  <c r="BC112" i="5" a="1"/>
  <c r="BC112" i="5"/>
  <c r="BB112" i="5" a="1"/>
  <c r="BB112" i="5" s="1"/>
  <c r="AZ112" i="5"/>
  <c r="AY112" i="5"/>
  <c r="AX112" i="5"/>
  <c r="AW112" i="5"/>
  <c r="AV112" i="5"/>
  <c r="AO112" i="5" a="1"/>
  <c r="AO112" i="5"/>
  <c r="AP112" i="5" s="1"/>
  <c r="X112" i="5" a="1"/>
  <c r="X112" i="5"/>
  <c r="W112" i="5" a="1"/>
  <c r="W112" i="5"/>
  <c r="U112" i="5" a="1"/>
  <c r="U112" i="5" s="1"/>
  <c r="T112" i="5" a="1"/>
  <c r="T112" i="5" s="1"/>
  <c r="BL111" i="5"/>
  <c r="BK111" i="5"/>
  <c r="BJ111" i="5"/>
  <c r="BI111" i="5" a="1"/>
  <c r="BI111" i="5" s="1"/>
  <c r="BH111" i="5" a="1"/>
  <c r="BH111" i="5"/>
  <c r="BG111" i="5" a="1"/>
  <c r="BG111" i="5" s="1"/>
  <c r="BF111" i="5" a="1"/>
  <c r="BF111" i="5"/>
  <c r="BE111" i="5" a="1"/>
  <c r="BE111" i="5" s="1"/>
  <c r="BD111" i="5" a="1"/>
  <c r="BD111" i="5" s="1"/>
  <c r="BC111" i="5" a="1"/>
  <c r="BC111" i="5" s="1"/>
  <c r="BA111" i="5" s="1"/>
  <c r="BB111" i="5" a="1"/>
  <c r="BB111" i="5"/>
  <c r="AZ111" i="5"/>
  <c r="AY111" i="5"/>
  <c r="AX111" i="5"/>
  <c r="AW111" i="5"/>
  <c r="AV111" i="5"/>
  <c r="AO111" i="5" a="1"/>
  <c r="AO111" i="5" s="1"/>
  <c r="AP111" i="5" s="1"/>
  <c r="Y111" i="5"/>
  <c r="X111" i="5" a="1"/>
  <c r="X111" i="5" s="1"/>
  <c r="W111" i="5" a="1"/>
  <c r="W111" i="5"/>
  <c r="U111" i="5" a="1"/>
  <c r="U111" i="5" s="1"/>
  <c r="T111" i="5" a="1"/>
  <c r="T111" i="5"/>
  <c r="BL110" i="5"/>
  <c r="BK110" i="5"/>
  <c r="BJ110" i="5"/>
  <c r="BI110" i="5" a="1"/>
  <c r="BI110" i="5"/>
  <c r="BH110" i="5" a="1"/>
  <c r="BH110" i="5" s="1"/>
  <c r="BG110" i="5" a="1"/>
  <c r="BG110" i="5"/>
  <c r="BF110" i="5" a="1"/>
  <c r="BF110" i="5" s="1"/>
  <c r="BE110" i="5" a="1"/>
  <c r="BE110" i="5" s="1"/>
  <c r="BD110" i="5" a="1"/>
  <c r="BD110" i="5" s="1"/>
  <c r="BC110" i="5" a="1"/>
  <c r="BC110" i="5"/>
  <c r="BB110" i="5" a="1"/>
  <c r="BB110" i="5" s="1"/>
  <c r="AZ110" i="5"/>
  <c r="AY110" i="5"/>
  <c r="AX110" i="5"/>
  <c r="AW110" i="5"/>
  <c r="AV110" i="5"/>
  <c r="AP110" i="5"/>
  <c r="AO110" i="5" a="1"/>
  <c r="AO110" i="5" s="1"/>
  <c r="X110" i="5" a="1"/>
  <c r="X110" i="5"/>
  <c r="W110" i="5" a="1"/>
  <c r="W110" i="5" s="1"/>
  <c r="U110" i="5" a="1"/>
  <c r="U110" i="5"/>
  <c r="T110" i="5" a="1"/>
  <c r="T110" i="5" s="1"/>
  <c r="Z110" i="5" s="1"/>
  <c r="BL109" i="5"/>
  <c r="BK109" i="5"/>
  <c r="BJ109" i="5"/>
  <c r="BI109" i="5" a="1"/>
  <c r="BI109" i="5" s="1"/>
  <c r="BH109" i="5" a="1"/>
  <c r="BH109" i="5"/>
  <c r="BG109" i="5" a="1"/>
  <c r="BG109" i="5" s="1"/>
  <c r="BF109" i="5" a="1"/>
  <c r="BF109" i="5" s="1"/>
  <c r="BE109" i="5" a="1"/>
  <c r="BE109" i="5" s="1"/>
  <c r="BD109" i="5" a="1"/>
  <c r="BD109" i="5"/>
  <c r="BC109" i="5" a="1"/>
  <c r="BC109" i="5" s="1"/>
  <c r="BB109" i="5" a="1"/>
  <c r="BB109" i="5"/>
  <c r="AZ109" i="5"/>
  <c r="AY109" i="5"/>
  <c r="AX109" i="5"/>
  <c r="AW109" i="5"/>
  <c r="AV109" i="5"/>
  <c r="AO109" i="5" a="1"/>
  <c r="AO109" i="5"/>
  <c r="X109" i="5" a="1"/>
  <c r="X109" i="5" s="1"/>
  <c r="W109" i="5" a="1"/>
  <c r="W109" i="5"/>
  <c r="U109" i="5" a="1"/>
  <c r="U109" i="5" s="1"/>
  <c r="T109" i="5" a="1"/>
  <c r="T109" i="5"/>
  <c r="Z109" i="5" s="1"/>
  <c r="BL108" i="5"/>
  <c r="BK108" i="5"/>
  <c r="BJ108" i="5"/>
  <c r="BI108" i="5" a="1"/>
  <c r="BI108" i="5"/>
  <c r="BH108" i="5" a="1"/>
  <c r="BH108" i="5" s="1"/>
  <c r="BG108" i="5" a="1"/>
  <c r="BG108" i="5" s="1"/>
  <c r="BF108" i="5" a="1"/>
  <c r="BF108" i="5"/>
  <c r="BE108" i="5" a="1"/>
  <c r="BE108" i="5"/>
  <c r="BD108" i="5" a="1"/>
  <c r="BD108" i="5" s="1"/>
  <c r="BC108" i="5" a="1"/>
  <c r="BC108" i="5"/>
  <c r="BB108" i="5" a="1"/>
  <c r="BB108" i="5"/>
  <c r="BA108" i="5" s="1"/>
  <c r="AZ108" i="5"/>
  <c r="AY108" i="5"/>
  <c r="AX108" i="5"/>
  <c r="AW108" i="5"/>
  <c r="AV108" i="5"/>
  <c r="AO108" i="5" a="1"/>
  <c r="AO108" i="5" s="1"/>
  <c r="X108" i="5" a="1"/>
  <c r="X108" i="5"/>
  <c r="W108" i="5" a="1"/>
  <c r="W108" i="5" s="1"/>
  <c r="U108" i="5" a="1"/>
  <c r="U108" i="5"/>
  <c r="T108" i="5" a="1"/>
  <c r="T108" i="5"/>
  <c r="Y108" i="5" s="1"/>
  <c r="BL107" i="5"/>
  <c r="BK107" i="5"/>
  <c r="BJ107" i="5"/>
  <c r="BI107" i="5" a="1"/>
  <c r="BI107" i="5"/>
  <c r="BH107" i="5" a="1"/>
  <c r="BH107" i="5"/>
  <c r="BG107" i="5" a="1"/>
  <c r="BG107" i="5"/>
  <c r="BF107" i="5" a="1"/>
  <c r="BF107" i="5"/>
  <c r="BE107" i="5" a="1"/>
  <c r="BE107" i="5" s="1"/>
  <c r="BD107" i="5" a="1"/>
  <c r="BD107" i="5"/>
  <c r="BC107" i="5" a="1"/>
  <c r="BC107" i="5" s="1"/>
  <c r="BA107" i="5" s="1"/>
  <c r="BB107" i="5" a="1"/>
  <c r="BB107" i="5"/>
  <c r="AZ107" i="5"/>
  <c r="AY107" i="5"/>
  <c r="AX107" i="5"/>
  <c r="AW107" i="5"/>
  <c r="AV107" i="5"/>
  <c r="AO107" i="5" a="1"/>
  <c r="AO107" i="5"/>
  <c r="X107" i="5" a="1"/>
  <c r="X107" i="5" s="1"/>
  <c r="W107" i="5" a="1"/>
  <c r="W107" i="5"/>
  <c r="U107" i="5" a="1"/>
  <c r="U107" i="5" s="1"/>
  <c r="T107" i="5" a="1"/>
  <c r="T107" i="5" s="1"/>
  <c r="BL106" i="5"/>
  <c r="BK106" i="5"/>
  <c r="BJ106" i="5"/>
  <c r="BI106" i="5" a="1"/>
  <c r="BI106" i="5" s="1"/>
  <c r="BH106" i="5" a="1"/>
  <c r="BH106" i="5"/>
  <c r="BG106" i="5" a="1"/>
  <c r="BG106" i="5"/>
  <c r="BF106" i="5" a="1"/>
  <c r="BF106" i="5" s="1"/>
  <c r="BE106" i="5" a="1"/>
  <c r="BE106" i="5"/>
  <c r="BD106" i="5" a="1"/>
  <c r="BD106" i="5"/>
  <c r="BC106" i="5" a="1"/>
  <c r="BC106" i="5"/>
  <c r="BB106" i="5" a="1"/>
  <c r="BB106" i="5"/>
  <c r="AZ106" i="5"/>
  <c r="AY106" i="5"/>
  <c r="AX106" i="5"/>
  <c r="AW106" i="5"/>
  <c r="AV106" i="5"/>
  <c r="AO106" i="5" a="1"/>
  <c r="AO106" i="5"/>
  <c r="X106" i="5" a="1"/>
  <c r="X106" i="5"/>
  <c r="W106" i="5" a="1"/>
  <c r="W106" i="5" s="1"/>
  <c r="U106" i="5" a="1"/>
  <c r="U106" i="5" s="1"/>
  <c r="T106" i="5" a="1"/>
  <c r="T106" i="5" s="1"/>
  <c r="BL105" i="5"/>
  <c r="BK105" i="5"/>
  <c r="BJ105" i="5"/>
  <c r="BI105" i="5" a="1"/>
  <c r="BI105" i="5"/>
  <c r="BH105" i="5" a="1"/>
  <c r="BH105" i="5"/>
  <c r="BG105" i="5" a="1"/>
  <c r="BG105" i="5" s="1"/>
  <c r="BF105" i="5" a="1"/>
  <c r="BF105" i="5"/>
  <c r="BE105" i="5" a="1"/>
  <c r="BE105" i="5" s="1"/>
  <c r="BD105" i="5" a="1"/>
  <c r="BD105" i="5"/>
  <c r="BC105" i="5" a="1"/>
  <c r="BC105" i="5" s="1"/>
  <c r="BA105" i="5" s="1"/>
  <c r="BB105" i="5" a="1"/>
  <c r="BB105" i="5"/>
  <c r="AZ105" i="5"/>
  <c r="AY105" i="5"/>
  <c r="AX105" i="5"/>
  <c r="AW105" i="5"/>
  <c r="AV105" i="5"/>
  <c r="AO105" i="5" a="1"/>
  <c r="AO105" i="5" s="1"/>
  <c r="AP105" i="5" s="1"/>
  <c r="X105" i="5" a="1"/>
  <c r="X105" i="5"/>
  <c r="W105" i="5" a="1"/>
  <c r="W105" i="5" s="1"/>
  <c r="Y105" i="5" s="1"/>
  <c r="U105" i="5" a="1"/>
  <c r="U105" i="5" s="1"/>
  <c r="T105" i="5" a="1"/>
  <c r="T105" i="5"/>
  <c r="BL104" i="5"/>
  <c r="BK104" i="5"/>
  <c r="BJ104" i="5"/>
  <c r="BI104" i="5" a="1"/>
  <c r="BI104" i="5"/>
  <c r="BH104" i="5" a="1"/>
  <c r="BH104" i="5" s="1"/>
  <c r="BG104" i="5" a="1"/>
  <c r="BG104" i="5"/>
  <c r="BF104" i="5" a="1"/>
  <c r="BF104" i="5" s="1"/>
  <c r="BE104" i="5" a="1"/>
  <c r="BE104" i="5" s="1"/>
  <c r="BD104" i="5" a="1"/>
  <c r="BD104" i="5" s="1"/>
  <c r="BC104" i="5" a="1"/>
  <c r="BC104" i="5"/>
  <c r="BB104" i="5" a="1"/>
  <c r="BB104" i="5" s="1"/>
  <c r="AZ104" i="5"/>
  <c r="AY104" i="5"/>
  <c r="AX104" i="5"/>
  <c r="AW104" i="5"/>
  <c r="AV104" i="5"/>
  <c r="AO104" i="5" a="1"/>
  <c r="AO104" i="5" s="1"/>
  <c r="AP104" i="5" s="1"/>
  <c r="X104" i="5" a="1"/>
  <c r="X104" i="5"/>
  <c r="W104" i="5" a="1"/>
  <c r="W104" i="5" s="1"/>
  <c r="Z104" i="5" s="1"/>
  <c r="U104" i="5" a="1"/>
  <c r="U104" i="5"/>
  <c r="T104" i="5" a="1"/>
  <c r="T104" i="5" s="1"/>
  <c r="BL103" i="5"/>
  <c r="BK103" i="5"/>
  <c r="BJ103" i="5"/>
  <c r="BI103" i="5" a="1"/>
  <c r="BI103" i="5" s="1"/>
  <c r="BH103" i="5" a="1"/>
  <c r="BH103" i="5"/>
  <c r="BG103" i="5" a="1"/>
  <c r="BG103" i="5" s="1"/>
  <c r="BF103" i="5" a="1"/>
  <c r="BF103" i="5" s="1"/>
  <c r="BE103" i="5" a="1"/>
  <c r="BE103" i="5" s="1"/>
  <c r="BD103" i="5" a="1"/>
  <c r="BD103" i="5"/>
  <c r="BC103" i="5" a="1"/>
  <c r="BC103" i="5" s="1"/>
  <c r="BA103" i="5" s="1"/>
  <c r="BB103" i="5" a="1"/>
  <c r="BB103" i="5"/>
  <c r="AZ103" i="5"/>
  <c r="AY103" i="5"/>
  <c r="AX103" i="5"/>
  <c r="AW103" i="5"/>
  <c r="AV103" i="5"/>
  <c r="AO103" i="5" a="1"/>
  <c r="AO103" i="5"/>
  <c r="AP103" i="5" s="1"/>
  <c r="Z103" i="5"/>
  <c r="Y103" i="5"/>
  <c r="X103" i="5" a="1"/>
  <c r="X103" i="5" s="1"/>
  <c r="W103" i="5" a="1"/>
  <c r="W103" i="5"/>
  <c r="U103" i="5" a="1"/>
  <c r="U103" i="5" s="1"/>
  <c r="T103" i="5" a="1"/>
  <c r="T103" i="5"/>
  <c r="BL102" i="5"/>
  <c r="BK102" i="5"/>
  <c r="BJ102" i="5"/>
  <c r="BI102" i="5" a="1"/>
  <c r="BI102" i="5"/>
  <c r="BH102" i="5" a="1"/>
  <c r="BH102" i="5" s="1"/>
  <c r="BG102" i="5" a="1"/>
  <c r="BG102" i="5"/>
  <c r="BF102" i="5" a="1"/>
  <c r="BF102" i="5" s="1"/>
  <c r="BE102" i="5" a="1"/>
  <c r="BE102" i="5"/>
  <c r="BD102" i="5" a="1"/>
  <c r="BD102" i="5" s="1"/>
  <c r="BC102" i="5" a="1"/>
  <c r="BC102" i="5"/>
  <c r="BB102" i="5" a="1"/>
  <c r="BB102" i="5"/>
  <c r="AZ102" i="5"/>
  <c r="AY102" i="5"/>
  <c r="AX102" i="5"/>
  <c r="AW102" i="5"/>
  <c r="AV102" i="5"/>
  <c r="AO102" i="5" a="1"/>
  <c r="AO102" i="5" s="1"/>
  <c r="X102" i="5" a="1"/>
  <c r="X102" i="5"/>
  <c r="W102" i="5" a="1"/>
  <c r="W102" i="5" s="1"/>
  <c r="U102" i="5" a="1"/>
  <c r="U102" i="5"/>
  <c r="T102" i="5" a="1"/>
  <c r="T102" i="5" s="1"/>
  <c r="BL101" i="5"/>
  <c r="BK101" i="5"/>
  <c r="BJ101" i="5"/>
  <c r="BI101" i="5" a="1"/>
  <c r="BI101" i="5"/>
  <c r="BH101" i="5" a="1"/>
  <c r="BH101" i="5"/>
  <c r="BG101" i="5" a="1"/>
  <c r="BG101" i="5" s="1"/>
  <c r="BF101" i="5" a="1"/>
  <c r="BF101" i="5"/>
  <c r="BE101" i="5" a="1"/>
  <c r="BE101" i="5" s="1"/>
  <c r="BD101" i="5" a="1"/>
  <c r="BD101" i="5"/>
  <c r="BC101" i="5" a="1"/>
  <c r="BC101" i="5"/>
  <c r="BB101" i="5" a="1"/>
  <c r="BB101" i="5" s="1"/>
  <c r="AZ101" i="5"/>
  <c r="AY101" i="5"/>
  <c r="AX101" i="5"/>
  <c r="AW101" i="5"/>
  <c r="AV101" i="5"/>
  <c r="AO101" i="5" a="1"/>
  <c r="AO101" i="5"/>
  <c r="X101" i="5" a="1"/>
  <c r="X101" i="5" s="1"/>
  <c r="W101" i="5" a="1"/>
  <c r="W101" i="5"/>
  <c r="U101" i="5" a="1"/>
  <c r="U101" i="5"/>
  <c r="T101" i="5" a="1"/>
  <c r="T101" i="5"/>
  <c r="Z101" i="5" s="1"/>
  <c r="BL100" i="5"/>
  <c r="BK100" i="5"/>
  <c r="BJ100" i="5"/>
  <c r="BI100" i="5" a="1"/>
  <c r="BI100" i="5" s="1"/>
  <c r="BH100" i="5" a="1"/>
  <c r="BH100" i="5"/>
  <c r="BG100" i="5" a="1"/>
  <c r="BG100" i="5"/>
  <c r="BF100" i="5" a="1"/>
  <c r="BF100" i="5" s="1"/>
  <c r="BE100" i="5" a="1"/>
  <c r="BE100" i="5"/>
  <c r="BD100" i="5" a="1"/>
  <c r="BD100" i="5"/>
  <c r="BC100" i="5" a="1"/>
  <c r="BC100" i="5" s="1"/>
  <c r="BB100" i="5" a="1"/>
  <c r="BB100" i="5"/>
  <c r="AZ100" i="5"/>
  <c r="AY100" i="5"/>
  <c r="AX100" i="5"/>
  <c r="AW100" i="5"/>
  <c r="AV100" i="5"/>
  <c r="AO100" i="5" a="1"/>
  <c r="AO100" i="5"/>
  <c r="X100" i="5" a="1"/>
  <c r="X100" i="5"/>
  <c r="W100" i="5" a="1"/>
  <c r="W100" i="5"/>
  <c r="U100" i="5" a="1"/>
  <c r="U100" i="5"/>
  <c r="AP100" i="5" s="1"/>
  <c r="T100" i="5" a="1"/>
  <c r="T100" i="5" s="1"/>
  <c r="BL99" i="5"/>
  <c r="BK99" i="5"/>
  <c r="BJ99" i="5"/>
  <c r="BI99" i="5" a="1"/>
  <c r="BI99" i="5"/>
  <c r="BH99" i="5" a="1"/>
  <c r="BH99" i="5"/>
  <c r="BG99" i="5" a="1"/>
  <c r="BG99" i="5" s="1"/>
  <c r="BF99" i="5" a="1"/>
  <c r="BF99" i="5"/>
  <c r="BE99" i="5" a="1"/>
  <c r="BE99" i="5" s="1"/>
  <c r="BD99" i="5" a="1"/>
  <c r="BD99" i="5" s="1"/>
  <c r="BC99" i="5" a="1"/>
  <c r="BC99" i="5"/>
  <c r="BB99" i="5" a="1"/>
  <c r="BB99" i="5"/>
  <c r="AZ99" i="5"/>
  <c r="AY99" i="5"/>
  <c r="AX99" i="5"/>
  <c r="AW99" i="5"/>
  <c r="AV99" i="5"/>
  <c r="AO99" i="5" a="1"/>
  <c r="AO99" i="5"/>
  <c r="AP99" i="5" s="1"/>
  <c r="X99" i="5" a="1"/>
  <c r="X99" i="5" s="1"/>
  <c r="W99" i="5" a="1"/>
  <c r="W99" i="5" s="1"/>
  <c r="Y99" i="5" s="1"/>
  <c r="U99" i="5" a="1"/>
  <c r="U99" i="5" s="1"/>
  <c r="T99" i="5" a="1"/>
  <c r="T99" i="5"/>
  <c r="BL98" i="5"/>
  <c r="BK98" i="5"/>
  <c r="BJ98" i="5"/>
  <c r="BI98" i="5" a="1"/>
  <c r="BI98" i="5"/>
  <c r="BH98" i="5" a="1"/>
  <c r="BH98" i="5" s="1"/>
  <c r="BG98" i="5" a="1"/>
  <c r="BG98" i="5"/>
  <c r="BF98" i="5" a="1"/>
  <c r="BF98" i="5" s="1"/>
  <c r="BE98" i="5" a="1"/>
  <c r="BE98" i="5"/>
  <c r="BD98" i="5" a="1"/>
  <c r="BD98" i="5" s="1"/>
  <c r="BC98" i="5" a="1"/>
  <c r="BC98" i="5"/>
  <c r="BB98" i="5" a="1"/>
  <c r="BB98" i="5" s="1"/>
  <c r="AZ98" i="5"/>
  <c r="AY98" i="5"/>
  <c r="AX98" i="5"/>
  <c r="AW98" i="5"/>
  <c r="AV98" i="5"/>
  <c r="AO98" i="5" a="1"/>
  <c r="AO98" i="5" s="1"/>
  <c r="AP98" i="5" s="1"/>
  <c r="X98" i="5" a="1"/>
  <c r="X98" i="5" s="1"/>
  <c r="W98" i="5" a="1"/>
  <c r="W98" i="5" s="1"/>
  <c r="Z98" i="5" s="1"/>
  <c r="U98" i="5" a="1"/>
  <c r="U98" i="5"/>
  <c r="T98" i="5" a="1"/>
  <c r="T98" i="5" s="1"/>
  <c r="BL97" i="5"/>
  <c r="BK97" i="5"/>
  <c r="BJ97" i="5"/>
  <c r="BI97" i="5" a="1"/>
  <c r="BI97" i="5" s="1"/>
  <c r="BH97" i="5" a="1"/>
  <c r="BH97" i="5"/>
  <c r="BG97" i="5" a="1"/>
  <c r="BG97" i="5"/>
  <c r="BF97" i="5" a="1"/>
  <c r="BF97" i="5" s="1"/>
  <c r="BE97" i="5" a="1"/>
  <c r="BE97" i="5"/>
  <c r="BD97" i="5" a="1"/>
  <c r="BD97" i="5"/>
  <c r="BC97" i="5" a="1"/>
  <c r="BC97" i="5" s="1"/>
  <c r="BB97" i="5" a="1"/>
  <c r="BB97" i="5"/>
  <c r="AZ97" i="5"/>
  <c r="AY97" i="5"/>
  <c r="AX97" i="5"/>
  <c r="AW97" i="5"/>
  <c r="AV97" i="5"/>
  <c r="AO97" i="5" a="1"/>
  <c r="AO97" i="5"/>
  <c r="AP97" i="5" s="1"/>
  <c r="X97" i="5" a="1"/>
  <c r="X97" i="5" s="1"/>
  <c r="W97" i="5" a="1"/>
  <c r="W97" i="5"/>
  <c r="U97" i="5" a="1"/>
  <c r="U97" i="5" s="1"/>
  <c r="T97" i="5" a="1"/>
  <c r="T97" i="5"/>
  <c r="Z97" i="5" s="1"/>
  <c r="BL96" i="5"/>
  <c r="BK96" i="5"/>
  <c r="BJ96" i="5"/>
  <c r="BI96" i="5" a="1"/>
  <c r="BI96" i="5"/>
  <c r="BH96" i="5" a="1"/>
  <c r="BH96" i="5"/>
  <c r="BG96" i="5" a="1"/>
  <c r="BG96" i="5"/>
  <c r="BF96" i="5" a="1"/>
  <c r="BF96" i="5"/>
  <c r="BE96" i="5" a="1"/>
  <c r="BE96" i="5"/>
  <c r="BD96" i="5" a="1"/>
  <c r="BD96" i="5" s="1"/>
  <c r="BC96" i="5" a="1"/>
  <c r="BC96" i="5"/>
  <c r="BB96" i="5" a="1"/>
  <c r="BB96" i="5" s="1"/>
  <c r="BA96" i="5" s="1"/>
  <c r="AZ96" i="5"/>
  <c r="AY96" i="5"/>
  <c r="AX96" i="5"/>
  <c r="AW96" i="5"/>
  <c r="AV96" i="5"/>
  <c r="AO96" i="5" a="1"/>
  <c r="AO96" i="5" s="1"/>
  <c r="AP96" i="5" s="1"/>
  <c r="X96" i="5" a="1"/>
  <c r="X96" i="5"/>
  <c r="W96" i="5" a="1"/>
  <c r="W96" i="5" s="1"/>
  <c r="Z96" i="5" s="1"/>
  <c r="U96" i="5" a="1"/>
  <c r="U96" i="5"/>
  <c r="T96" i="5" a="1"/>
  <c r="T96" i="5"/>
  <c r="BL95" i="5"/>
  <c r="BK95" i="5"/>
  <c r="BJ95" i="5"/>
  <c r="BI95" i="5" a="1"/>
  <c r="BI95" i="5" s="1"/>
  <c r="BH95" i="5" a="1"/>
  <c r="BH95" i="5"/>
  <c r="BG95" i="5" a="1"/>
  <c r="BG95" i="5"/>
  <c r="BF95" i="5" a="1"/>
  <c r="BF95" i="5"/>
  <c r="BE95" i="5" a="1"/>
  <c r="BE95" i="5" s="1"/>
  <c r="BD95" i="5" a="1"/>
  <c r="BD95" i="5"/>
  <c r="BC95" i="5" a="1"/>
  <c r="BC95" i="5"/>
  <c r="BB95" i="5" a="1"/>
  <c r="BB95" i="5" s="1"/>
  <c r="BA95" i="5" s="1"/>
  <c r="AZ95" i="5"/>
  <c r="AY95" i="5"/>
  <c r="AX95" i="5"/>
  <c r="AW95" i="5"/>
  <c r="AV95" i="5"/>
  <c r="AO95" i="5" a="1"/>
  <c r="AO95" i="5"/>
  <c r="AP95" i="5" s="1"/>
  <c r="X95" i="5" a="1"/>
  <c r="X95" i="5" s="1"/>
  <c r="W95" i="5" a="1"/>
  <c r="W95" i="5"/>
  <c r="U95" i="5" a="1"/>
  <c r="U95" i="5"/>
  <c r="T95" i="5" a="1"/>
  <c r="T95" i="5" s="1"/>
  <c r="BL94" i="5"/>
  <c r="BK94" i="5"/>
  <c r="BJ94" i="5"/>
  <c r="BI94" i="5" a="1"/>
  <c r="BI94" i="5" s="1"/>
  <c r="BH94" i="5" a="1"/>
  <c r="BH94" i="5"/>
  <c r="BG94" i="5" a="1"/>
  <c r="BG94" i="5"/>
  <c r="BF94" i="5" a="1"/>
  <c r="BF94" i="5" s="1"/>
  <c r="BE94" i="5" a="1"/>
  <c r="BE94" i="5"/>
  <c r="BD94" i="5" a="1"/>
  <c r="BD94" i="5"/>
  <c r="BC94" i="5" a="1"/>
  <c r="BC94" i="5"/>
  <c r="BB94" i="5" a="1"/>
  <c r="BB94" i="5"/>
  <c r="AZ94" i="5"/>
  <c r="AY94" i="5"/>
  <c r="AX94" i="5"/>
  <c r="AW94" i="5"/>
  <c r="AV94" i="5"/>
  <c r="AO94" i="5" a="1"/>
  <c r="AO94" i="5"/>
  <c r="X94" i="5" a="1"/>
  <c r="X94" i="5"/>
  <c r="W94" i="5" a="1"/>
  <c r="W94" i="5" s="1"/>
  <c r="U94" i="5" a="1"/>
  <c r="U94" i="5" s="1"/>
  <c r="AP94" i="5" s="1"/>
  <c r="T94" i="5" a="1"/>
  <c r="T94" i="5" s="1"/>
  <c r="BL93" i="5"/>
  <c r="BK93" i="5"/>
  <c r="BJ93" i="5"/>
  <c r="BI93" i="5" a="1"/>
  <c r="BI93" i="5"/>
  <c r="BH93" i="5" a="1"/>
  <c r="BH93" i="5"/>
  <c r="BG93" i="5" a="1"/>
  <c r="BG93" i="5" s="1"/>
  <c r="BF93" i="5" a="1"/>
  <c r="BF93" i="5"/>
  <c r="BE93" i="5" a="1"/>
  <c r="BE93" i="5"/>
  <c r="BD93" i="5" a="1"/>
  <c r="BD93" i="5" s="1"/>
  <c r="BA93" i="5" s="1"/>
  <c r="BC93" i="5" a="1"/>
  <c r="BC93" i="5"/>
  <c r="BB93" i="5" a="1"/>
  <c r="BB93" i="5"/>
  <c r="AZ93" i="5"/>
  <c r="AY93" i="5"/>
  <c r="AX93" i="5"/>
  <c r="AW93" i="5"/>
  <c r="AV93" i="5"/>
  <c r="AO93" i="5" a="1"/>
  <c r="AO93" i="5"/>
  <c r="AP93" i="5" s="1"/>
  <c r="X93" i="5" a="1"/>
  <c r="X93" i="5"/>
  <c r="W93" i="5" a="1"/>
  <c r="W93" i="5" s="1"/>
  <c r="Y93" i="5" s="1"/>
  <c r="U93" i="5" a="1"/>
  <c r="U93" i="5" s="1"/>
  <c r="T93" i="5" a="1"/>
  <c r="T93" i="5"/>
  <c r="BL92" i="5"/>
  <c r="BK92" i="5"/>
  <c r="BJ92" i="5"/>
  <c r="BI92" i="5" a="1"/>
  <c r="BI92" i="5"/>
  <c r="BH92" i="5" a="1"/>
  <c r="BH92" i="5" s="1"/>
  <c r="BG92" i="5" a="1"/>
  <c r="BG92" i="5"/>
  <c r="BF92" i="5" a="1"/>
  <c r="BF92" i="5" s="1"/>
  <c r="BE92" i="5" a="1"/>
  <c r="BE92" i="5"/>
  <c r="BD92" i="5" a="1"/>
  <c r="BD92" i="5"/>
  <c r="BC92" i="5" a="1"/>
  <c r="BC92" i="5"/>
  <c r="BB92" i="5" a="1"/>
  <c r="BB92" i="5" s="1"/>
  <c r="AZ92" i="5"/>
  <c r="AY92" i="5"/>
  <c r="AX92" i="5"/>
  <c r="AW92" i="5"/>
  <c r="AV92" i="5"/>
  <c r="AO92" i="5" a="1"/>
  <c r="AO92" i="5" s="1"/>
  <c r="AP92" i="5" s="1"/>
  <c r="Y92" i="5"/>
  <c r="X92" i="5" a="1"/>
  <c r="X92" i="5" s="1"/>
  <c r="Z92" i="5" s="1"/>
  <c r="W92" i="5" a="1"/>
  <c r="W92" i="5" s="1"/>
  <c r="U92" i="5" a="1"/>
  <c r="U92" i="5"/>
  <c r="T92" i="5" a="1"/>
  <c r="T92" i="5" s="1"/>
  <c r="BL91" i="5"/>
  <c r="BK91" i="5"/>
  <c r="BJ91" i="5"/>
  <c r="BI91" i="5" a="1"/>
  <c r="BI91" i="5" s="1"/>
  <c r="BH91" i="5" a="1"/>
  <c r="BH91" i="5"/>
  <c r="BG91" i="5" a="1"/>
  <c r="BG91" i="5"/>
  <c r="BF91" i="5" a="1"/>
  <c r="BF91" i="5" s="1"/>
  <c r="BE91" i="5" a="1"/>
  <c r="BE91" i="5" s="1"/>
  <c r="BD91" i="5" a="1"/>
  <c r="BD91" i="5"/>
  <c r="BC91" i="5" a="1"/>
  <c r="BC91" i="5" s="1"/>
  <c r="BB91" i="5" a="1"/>
  <c r="BB91" i="5"/>
  <c r="AZ91" i="5"/>
  <c r="AY91" i="5"/>
  <c r="AX91" i="5"/>
  <c r="AW91" i="5"/>
  <c r="AV91" i="5"/>
  <c r="AO91" i="5" a="1"/>
  <c r="AO91" i="5"/>
  <c r="AP91" i="5" s="1"/>
  <c r="X91" i="5" a="1"/>
  <c r="X91" i="5" s="1"/>
  <c r="W91" i="5" a="1"/>
  <c r="W91" i="5"/>
  <c r="U91" i="5" a="1"/>
  <c r="U91" i="5" s="1"/>
  <c r="T91" i="5" a="1"/>
  <c r="T91" i="5"/>
  <c r="Z91" i="5" s="1"/>
  <c r="BL90" i="5"/>
  <c r="BK90" i="5"/>
  <c r="BJ90" i="5"/>
  <c r="BI90" i="5" a="1"/>
  <c r="BI90" i="5"/>
  <c r="BH90" i="5" a="1"/>
  <c r="BH90" i="5" s="1"/>
  <c r="BG90" i="5" a="1"/>
  <c r="BG90" i="5" s="1"/>
  <c r="BF90" i="5" a="1"/>
  <c r="BF90" i="5"/>
  <c r="BE90" i="5" a="1"/>
  <c r="BE90" i="5"/>
  <c r="BD90" i="5" a="1"/>
  <c r="BD90" i="5" s="1"/>
  <c r="BC90" i="5" a="1"/>
  <c r="BC90" i="5"/>
  <c r="BB90" i="5" a="1"/>
  <c r="BB90" i="5"/>
  <c r="AZ90" i="5"/>
  <c r="AY90" i="5"/>
  <c r="AX90" i="5"/>
  <c r="AW90" i="5"/>
  <c r="AV90" i="5"/>
  <c r="AO90" i="5" a="1"/>
  <c r="AO90" i="5" s="1"/>
  <c r="Z90" i="5"/>
  <c r="X90" i="5" a="1"/>
  <c r="X90" i="5"/>
  <c r="W90" i="5" a="1"/>
  <c r="W90" i="5" s="1"/>
  <c r="U90" i="5" a="1"/>
  <c r="U90" i="5"/>
  <c r="AP90" i="5" s="1"/>
  <c r="T90" i="5" a="1"/>
  <c r="T90" i="5"/>
  <c r="Y90" i="5" s="1"/>
  <c r="BL89" i="5"/>
  <c r="BK89" i="5"/>
  <c r="BJ89" i="5"/>
  <c r="BI89" i="5" a="1"/>
  <c r="BI89" i="5"/>
  <c r="BH89" i="5" a="1"/>
  <c r="BH89" i="5" s="1"/>
  <c r="BG89" i="5" a="1"/>
  <c r="BG89" i="5"/>
  <c r="BF89" i="5" a="1"/>
  <c r="BF89" i="5"/>
  <c r="BE89" i="5" a="1"/>
  <c r="BE89" i="5" s="1"/>
  <c r="BD89" i="5" a="1"/>
  <c r="BD89" i="5"/>
  <c r="BC89" i="5" a="1"/>
  <c r="BC89" i="5"/>
  <c r="BB89" i="5" a="1"/>
  <c r="BB89" i="5"/>
  <c r="AZ89" i="5"/>
  <c r="AY89" i="5"/>
  <c r="AX89" i="5"/>
  <c r="AW89" i="5"/>
  <c r="AV89" i="5"/>
  <c r="AO89" i="5" a="1"/>
  <c r="AO89" i="5"/>
  <c r="X89" i="5" a="1"/>
  <c r="X89" i="5" s="1"/>
  <c r="W89" i="5" a="1"/>
  <c r="W89" i="5"/>
  <c r="U89" i="5" a="1"/>
  <c r="U89" i="5"/>
  <c r="T89" i="5" a="1"/>
  <c r="T89" i="5" s="1"/>
  <c r="BL88" i="5"/>
  <c r="BK88" i="5"/>
  <c r="BJ88" i="5"/>
  <c r="BI88" i="5" a="1"/>
  <c r="BI88" i="5" s="1"/>
  <c r="BH88" i="5" a="1"/>
  <c r="BH88" i="5" s="1"/>
  <c r="BG88" i="5" a="1"/>
  <c r="BG88" i="5"/>
  <c r="BF88" i="5" a="1"/>
  <c r="BF88" i="5" s="1"/>
  <c r="BE88" i="5" a="1"/>
  <c r="BE88" i="5"/>
  <c r="BD88" i="5" a="1"/>
  <c r="BD88" i="5"/>
  <c r="BC88" i="5" a="1"/>
  <c r="BC88" i="5"/>
  <c r="BB88" i="5" a="1"/>
  <c r="BB88" i="5"/>
  <c r="AZ88" i="5"/>
  <c r="AY88" i="5"/>
  <c r="AX88" i="5"/>
  <c r="AW88" i="5"/>
  <c r="AV88" i="5"/>
  <c r="AO88" i="5" a="1"/>
  <c r="AO88" i="5"/>
  <c r="AP88" i="5" s="1"/>
  <c r="X88" i="5" a="1"/>
  <c r="X88" i="5"/>
  <c r="W88" i="5" a="1"/>
  <c r="W88" i="5" s="1"/>
  <c r="U88" i="5" a="1"/>
  <c r="U88" i="5"/>
  <c r="T88" i="5" a="1"/>
  <c r="T88" i="5" s="1"/>
  <c r="BL87" i="5"/>
  <c r="BK87" i="5"/>
  <c r="BJ87" i="5"/>
  <c r="BI87" i="5" a="1"/>
  <c r="BI87" i="5"/>
  <c r="BH87" i="5" a="1"/>
  <c r="BH87" i="5"/>
  <c r="BG87" i="5" a="1"/>
  <c r="BG87" i="5" s="1"/>
  <c r="BF87" i="5" a="1"/>
  <c r="BF87" i="5"/>
  <c r="BE87" i="5" a="1"/>
  <c r="BE87" i="5"/>
  <c r="BD87" i="5" a="1"/>
  <c r="BD87" i="5" s="1"/>
  <c r="BC87" i="5" a="1"/>
  <c r="BC87" i="5" s="1"/>
  <c r="BB87" i="5" a="1"/>
  <c r="BB87" i="5"/>
  <c r="AZ87" i="5"/>
  <c r="AY87" i="5"/>
  <c r="AX87" i="5"/>
  <c r="AW87" i="5"/>
  <c r="AV87" i="5"/>
  <c r="AO87" i="5" a="1"/>
  <c r="AO87" i="5"/>
  <c r="AP87" i="5" s="1"/>
  <c r="X87" i="5" a="1"/>
  <c r="X87" i="5"/>
  <c r="W87" i="5" a="1"/>
  <c r="W87" i="5"/>
  <c r="U87" i="5" a="1"/>
  <c r="U87" i="5" s="1"/>
  <c r="T87" i="5" a="1"/>
  <c r="T87" i="5"/>
  <c r="Z87" i="5" s="1"/>
  <c r="BL86" i="5"/>
  <c r="BK86" i="5"/>
  <c r="BJ86" i="5"/>
  <c r="BI86" i="5" a="1"/>
  <c r="BI86" i="5"/>
  <c r="BH86" i="5" a="1"/>
  <c r="BH86" i="5" s="1"/>
  <c r="BG86" i="5" a="1"/>
  <c r="BG86" i="5"/>
  <c r="BF86" i="5" a="1"/>
  <c r="BF86" i="5" s="1"/>
  <c r="BE86" i="5" a="1"/>
  <c r="BE86" i="5" s="1"/>
  <c r="BD86" i="5" a="1"/>
  <c r="BD86" i="5" s="1"/>
  <c r="BC86" i="5" a="1"/>
  <c r="BC86" i="5"/>
  <c r="BB86" i="5" a="1"/>
  <c r="BB86" i="5" s="1"/>
  <c r="AZ86" i="5"/>
  <c r="AY86" i="5"/>
  <c r="AX86" i="5"/>
  <c r="AW86" i="5"/>
  <c r="AV86" i="5"/>
  <c r="AP86" i="5"/>
  <c r="AO86" i="5" a="1"/>
  <c r="AO86" i="5" s="1"/>
  <c r="X86" i="5" a="1"/>
  <c r="X86" i="5"/>
  <c r="W86" i="5" a="1"/>
  <c r="W86" i="5" s="1"/>
  <c r="U86" i="5" a="1"/>
  <c r="U86" i="5"/>
  <c r="T86" i="5" a="1"/>
  <c r="T86" i="5" s="1"/>
  <c r="Z86" i="5" s="1"/>
  <c r="BL85" i="5"/>
  <c r="BK85" i="5"/>
  <c r="BJ85" i="5"/>
  <c r="BI85" i="5" a="1"/>
  <c r="BI85" i="5" s="1"/>
  <c r="BH85" i="5" a="1"/>
  <c r="BH85" i="5"/>
  <c r="BG85" i="5" a="1"/>
  <c r="BG85" i="5"/>
  <c r="BF85" i="5" a="1"/>
  <c r="BF85" i="5" s="1"/>
  <c r="BE85" i="5" a="1"/>
  <c r="BE85" i="5" s="1"/>
  <c r="BA85" i="5" s="1"/>
  <c r="BD85" i="5" a="1"/>
  <c r="BD85" i="5"/>
  <c r="BC85" i="5" a="1"/>
  <c r="BC85" i="5" s="1"/>
  <c r="BB85" i="5" a="1"/>
  <c r="BB85" i="5"/>
  <c r="AZ85" i="5"/>
  <c r="AY85" i="5"/>
  <c r="AX85" i="5"/>
  <c r="AW85" i="5"/>
  <c r="AV85" i="5"/>
  <c r="AO85" i="5" a="1"/>
  <c r="AO85" i="5"/>
  <c r="Y85" i="5"/>
  <c r="X85" i="5" a="1"/>
  <c r="X85" i="5" s="1"/>
  <c r="W85" i="5" a="1"/>
  <c r="W85" i="5"/>
  <c r="Z85" i="5" s="1"/>
  <c r="U85" i="5" a="1"/>
  <c r="U85" i="5" s="1"/>
  <c r="T85" i="5" a="1"/>
  <c r="T85" i="5"/>
  <c r="BL84" i="5"/>
  <c r="BK84" i="5"/>
  <c r="BJ84" i="5"/>
  <c r="BI84" i="5" a="1"/>
  <c r="BI84" i="5"/>
  <c r="BH84" i="5" a="1"/>
  <c r="BH84" i="5" s="1"/>
  <c r="BG84" i="5" a="1"/>
  <c r="BG84" i="5"/>
  <c r="BF84" i="5" a="1"/>
  <c r="BF84" i="5" s="1"/>
  <c r="BE84" i="5" a="1"/>
  <c r="BE84" i="5"/>
  <c r="BD84" i="5" a="1"/>
  <c r="BD84" i="5" s="1"/>
  <c r="BC84" i="5" a="1"/>
  <c r="BC84" i="5"/>
  <c r="BB84" i="5" a="1"/>
  <c r="BB84" i="5" s="1"/>
  <c r="AZ84" i="5"/>
  <c r="AY84" i="5"/>
  <c r="AX84" i="5"/>
  <c r="AW84" i="5"/>
  <c r="AV84" i="5"/>
  <c r="AO84" i="5" a="1"/>
  <c r="AO84" i="5" s="1"/>
  <c r="X84" i="5" a="1"/>
  <c r="X84" i="5"/>
  <c r="W84" i="5" a="1"/>
  <c r="W84" i="5" s="1"/>
  <c r="U84" i="5" a="1"/>
  <c r="U84" i="5"/>
  <c r="AP84" i="5" s="1"/>
  <c r="T84" i="5" a="1"/>
  <c r="T84" i="5"/>
  <c r="Y84" i="5" s="1"/>
  <c r="BL83" i="5"/>
  <c r="BK83" i="5"/>
  <c r="BJ83" i="5"/>
  <c r="BI83" i="5" a="1"/>
  <c r="BI83" i="5"/>
  <c r="BH83" i="5" a="1"/>
  <c r="BH83" i="5" s="1"/>
  <c r="BG83" i="5" a="1"/>
  <c r="BG83" i="5" s="1"/>
  <c r="BF83" i="5" a="1"/>
  <c r="BF83" i="5"/>
  <c r="BE83" i="5" a="1"/>
  <c r="BE83" i="5"/>
  <c r="BD83" i="5" a="1"/>
  <c r="BD83" i="5"/>
  <c r="BC83" i="5" a="1"/>
  <c r="BC83" i="5"/>
  <c r="BB83" i="5" a="1"/>
  <c r="BB83" i="5" s="1"/>
  <c r="AZ83" i="5"/>
  <c r="AY83" i="5"/>
  <c r="AX83" i="5"/>
  <c r="AW83" i="5"/>
  <c r="AV83" i="5"/>
  <c r="AO83" i="5" a="1"/>
  <c r="AO83" i="5"/>
  <c r="AP83" i="5" s="1"/>
  <c r="X83" i="5" a="1"/>
  <c r="X83" i="5" s="1"/>
  <c r="W83" i="5" a="1"/>
  <c r="W83" i="5"/>
  <c r="U83" i="5" a="1"/>
  <c r="U83" i="5"/>
  <c r="T83" i="5" a="1"/>
  <c r="T83" i="5" s="1"/>
  <c r="BL82" i="5"/>
  <c r="BK82" i="5"/>
  <c r="BJ82" i="5"/>
  <c r="BI82" i="5" a="1"/>
  <c r="BI82" i="5" s="1"/>
  <c r="BH82" i="5" a="1"/>
  <c r="BH82" i="5"/>
  <c r="BG82" i="5" a="1"/>
  <c r="BG82" i="5"/>
  <c r="BF82" i="5" a="1"/>
  <c r="BF82" i="5"/>
  <c r="BE82" i="5" a="1"/>
  <c r="BE82" i="5"/>
  <c r="BD82" i="5" a="1"/>
  <c r="BD82" i="5" s="1"/>
  <c r="BC82" i="5" a="1"/>
  <c r="BC82" i="5" s="1"/>
  <c r="BB82" i="5" a="1"/>
  <c r="BB82" i="5"/>
  <c r="AZ82" i="5"/>
  <c r="AY82" i="5"/>
  <c r="AX82" i="5"/>
  <c r="AW82" i="5"/>
  <c r="AV82" i="5"/>
  <c r="AO82" i="5" a="1"/>
  <c r="AO82" i="5" s="1"/>
  <c r="X82" i="5" a="1"/>
  <c r="X82" i="5"/>
  <c r="W82" i="5" a="1"/>
  <c r="W82" i="5" s="1"/>
  <c r="U82" i="5" a="1"/>
  <c r="U82" i="5" s="1"/>
  <c r="T82" i="5" a="1"/>
  <c r="T82" i="5" s="1"/>
  <c r="Z82" i="5" s="1"/>
  <c r="BL81" i="5"/>
  <c r="BK81" i="5"/>
  <c r="BJ81" i="5"/>
  <c r="BI81" i="5" a="1"/>
  <c r="BI81" i="5"/>
  <c r="BH81" i="5" a="1"/>
  <c r="BH81" i="5"/>
  <c r="BG81" i="5" a="1"/>
  <c r="BG81" i="5" s="1"/>
  <c r="BF81" i="5" a="1"/>
  <c r="BF81" i="5"/>
  <c r="BE81" i="5" a="1"/>
  <c r="BE81" i="5"/>
  <c r="BD81" i="5" a="1"/>
  <c r="BD81" i="5" s="1"/>
  <c r="BC81" i="5" a="1"/>
  <c r="BC81" i="5"/>
  <c r="BB81" i="5" a="1"/>
  <c r="BB81" i="5"/>
  <c r="AZ81" i="5"/>
  <c r="AY81" i="5"/>
  <c r="AX81" i="5"/>
  <c r="AW81" i="5"/>
  <c r="AV81" i="5"/>
  <c r="AO81" i="5" a="1"/>
  <c r="AO81" i="5" s="1"/>
  <c r="AP81" i="5" s="1"/>
  <c r="Y81" i="5"/>
  <c r="X81" i="5" a="1"/>
  <c r="X81" i="5" s="1"/>
  <c r="W81" i="5" a="1"/>
  <c r="W81" i="5"/>
  <c r="U81" i="5" a="1"/>
  <c r="U81" i="5" s="1"/>
  <c r="T81" i="5" a="1"/>
  <c r="T81" i="5"/>
  <c r="BL80" i="5"/>
  <c r="BK80" i="5"/>
  <c r="BJ80" i="5"/>
  <c r="BI80" i="5" a="1"/>
  <c r="BI80" i="5"/>
  <c r="BH80" i="5" a="1"/>
  <c r="BH80" i="5"/>
  <c r="BG80" i="5" a="1"/>
  <c r="BG80" i="5"/>
  <c r="BF80" i="5" a="1"/>
  <c r="BF80" i="5" s="1"/>
  <c r="BE80" i="5" a="1"/>
  <c r="BE80" i="5" s="1"/>
  <c r="BD80" i="5" a="1"/>
  <c r="BD80" i="5" s="1"/>
  <c r="BC80" i="5" a="1"/>
  <c r="BC80" i="5"/>
  <c r="BB80" i="5" a="1"/>
  <c r="BB80" i="5"/>
  <c r="AZ80" i="5"/>
  <c r="AY80" i="5"/>
  <c r="AX80" i="5"/>
  <c r="AW80" i="5"/>
  <c r="AV80" i="5"/>
  <c r="AO80" i="5" a="1"/>
  <c r="AO80" i="5" s="1"/>
  <c r="X80" i="5" a="1"/>
  <c r="X80" i="5"/>
  <c r="W80" i="5" a="1"/>
  <c r="W80" i="5" s="1"/>
  <c r="U80" i="5" a="1"/>
  <c r="U80" i="5"/>
  <c r="AP80" i="5" s="1"/>
  <c r="T80" i="5" a="1"/>
  <c r="T80" i="5" s="1"/>
  <c r="Z80" i="5" s="1"/>
  <c r="BL79" i="5"/>
  <c r="BK79" i="5"/>
  <c r="BJ79" i="5"/>
  <c r="BI79" i="5" a="1"/>
  <c r="BI79" i="5" s="1"/>
  <c r="BH79" i="5" a="1"/>
  <c r="BH79" i="5"/>
  <c r="BG79" i="5" a="1"/>
  <c r="BG79" i="5" s="1"/>
  <c r="BF79" i="5" a="1"/>
  <c r="BF79" i="5"/>
  <c r="BE79" i="5" a="1"/>
  <c r="BE79" i="5"/>
  <c r="BD79" i="5" a="1"/>
  <c r="BD79" i="5"/>
  <c r="BC79" i="5" a="1"/>
  <c r="BC79" i="5" s="1"/>
  <c r="BA79" i="5" s="1"/>
  <c r="BB79" i="5" a="1"/>
  <c r="BB79" i="5"/>
  <c r="AZ79" i="5"/>
  <c r="AY79" i="5"/>
  <c r="AX79" i="5"/>
  <c r="AW79" i="5"/>
  <c r="AV79" i="5"/>
  <c r="AO79" i="5" a="1"/>
  <c r="AO79" i="5"/>
  <c r="AP79" i="5" s="1"/>
  <c r="Z79" i="5"/>
  <c r="Y79" i="5"/>
  <c r="X79" i="5" a="1"/>
  <c r="X79" i="5" s="1"/>
  <c r="W79" i="5" a="1"/>
  <c r="W79" i="5"/>
  <c r="U79" i="5" a="1"/>
  <c r="U79" i="5" s="1"/>
  <c r="T79" i="5" a="1"/>
  <c r="T79" i="5"/>
  <c r="BL78" i="5"/>
  <c r="BK78" i="5"/>
  <c r="BJ78" i="5"/>
  <c r="BI78" i="5" a="1"/>
  <c r="BI78" i="5"/>
  <c r="BH78" i="5" a="1"/>
  <c r="BH78" i="5"/>
  <c r="BG78" i="5" a="1"/>
  <c r="BG78" i="5" s="1"/>
  <c r="BF78" i="5" a="1"/>
  <c r="BF78" i="5" s="1"/>
  <c r="BA78" i="5" s="1"/>
  <c r="BE78" i="5" a="1"/>
  <c r="BE78" i="5"/>
  <c r="BD78" i="5" a="1"/>
  <c r="BD78" i="5"/>
  <c r="BC78" i="5" a="1"/>
  <c r="BC78" i="5"/>
  <c r="BB78" i="5" a="1"/>
  <c r="BB78" i="5"/>
  <c r="AZ78" i="5"/>
  <c r="AY78" i="5"/>
  <c r="AX78" i="5"/>
  <c r="AW78" i="5"/>
  <c r="AV78" i="5"/>
  <c r="AO78" i="5" a="1"/>
  <c r="AO78" i="5" s="1"/>
  <c r="AP78" i="5" s="1"/>
  <c r="X78" i="5" a="1"/>
  <c r="X78" i="5"/>
  <c r="W78" i="5" a="1"/>
  <c r="W78" i="5" s="1"/>
  <c r="Z78" i="5" s="1"/>
  <c r="U78" i="5" a="1"/>
  <c r="U78" i="5"/>
  <c r="T78" i="5" a="1"/>
  <c r="T78" i="5"/>
  <c r="BL77" i="5"/>
  <c r="BK77" i="5"/>
  <c r="BJ77" i="5"/>
  <c r="BI77" i="5" a="1"/>
  <c r="BI77" i="5" s="1"/>
  <c r="BH77" i="5" a="1"/>
  <c r="BH77" i="5"/>
  <c r="BG77" i="5" a="1"/>
  <c r="BG77" i="5"/>
  <c r="BF77" i="5" a="1"/>
  <c r="BF77" i="5"/>
  <c r="BE77" i="5" a="1"/>
  <c r="BE77" i="5" s="1"/>
  <c r="BD77" i="5" a="1"/>
  <c r="BD77" i="5"/>
  <c r="BC77" i="5" a="1"/>
  <c r="BC77" i="5" s="1"/>
  <c r="BB77" i="5" a="1"/>
  <c r="BB77" i="5"/>
  <c r="AZ77" i="5"/>
  <c r="AY77" i="5"/>
  <c r="AX77" i="5"/>
  <c r="AW77" i="5"/>
  <c r="AV77" i="5"/>
  <c r="AO77" i="5" a="1"/>
  <c r="AO77" i="5"/>
  <c r="X77" i="5" a="1"/>
  <c r="X77" i="5" s="1"/>
  <c r="W77" i="5" a="1"/>
  <c r="W77" i="5"/>
  <c r="U77" i="5" a="1"/>
  <c r="U77" i="5"/>
  <c r="T77" i="5" a="1"/>
  <c r="T77" i="5" s="1"/>
  <c r="BL76" i="5"/>
  <c r="BK76" i="5"/>
  <c r="BJ76" i="5"/>
  <c r="BI76" i="5" a="1"/>
  <c r="BI76" i="5"/>
  <c r="BH76" i="5" a="1"/>
  <c r="BH76" i="5"/>
  <c r="BG76" i="5" a="1"/>
  <c r="BG76" i="5"/>
  <c r="BF76" i="5" a="1"/>
  <c r="BF76" i="5" s="1"/>
  <c r="BE76" i="5" a="1"/>
  <c r="BE76" i="5"/>
  <c r="BD76" i="5" a="1"/>
  <c r="BD76" i="5" s="1"/>
  <c r="BC76" i="5" a="1"/>
  <c r="BC76" i="5"/>
  <c r="BB76" i="5" a="1"/>
  <c r="BB76" i="5"/>
  <c r="AZ76" i="5"/>
  <c r="AY76" i="5"/>
  <c r="AX76" i="5"/>
  <c r="AW76" i="5"/>
  <c r="AV76" i="5"/>
  <c r="AO76" i="5" a="1"/>
  <c r="AO76" i="5" s="1"/>
  <c r="AP76" i="5" s="1"/>
  <c r="Z76" i="5"/>
  <c r="X76" i="5" a="1"/>
  <c r="X76" i="5"/>
  <c r="W76" i="5" a="1"/>
  <c r="W76" i="5"/>
  <c r="U76" i="5" a="1"/>
  <c r="U76" i="5" s="1"/>
  <c r="T76" i="5" a="1"/>
  <c r="T76" i="5" s="1"/>
  <c r="Y76" i="5" s="1"/>
  <c r="BL75" i="5"/>
  <c r="BK75" i="5"/>
  <c r="BJ75" i="5"/>
  <c r="BI75" i="5" a="1"/>
  <c r="BI75" i="5"/>
  <c r="BH75" i="5" a="1"/>
  <c r="BH75" i="5"/>
  <c r="BG75" i="5" a="1"/>
  <c r="BG75" i="5"/>
  <c r="BF75" i="5" a="1"/>
  <c r="BF75" i="5"/>
  <c r="BE75" i="5" a="1"/>
  <c r="BE75" i="5" s="1"/>
  <c r="BD75" i="5" a="1"/>
  <c r="BD75" i="5" s="1"/>
  <c r="BA75" i="5" s="1"/>
  <c r="BC75" i="5" a="1"/>
  <c r="BC75" i="5"/>
  <c r="BB75" i="5" a="1"/>
  <c r="BB75" i="5"/>
  <c r="AZ75" i="5"/>
  <c r="AY75" i="5"/>
  <c r="AX75" i="5"/>
  <c r="AW75" i="5"/>
  <c r="AV75" i="5"/>
  <c r="AO75" i="5" a="1"/>
  <c r="AO75" i="5" s="1"/>
  <c r="AP75" i="5" s="1"/>
  <c r="X75" i="5" a="1"/>
  <c r="X75" i="5"/>
  <c r="W75" i="5" a="1"/>
  <c r="W75" i="5" s="1"/>
  <c r="U75" i="5" a="1"/>
  <c r="U75" i="5" s="1"/>
  <c r="T75" i="5" a="1"/>
  <c r="T75" i="5" s="1"/>
  <c r="BL74" i="5"/>
  <c r="BK74" i="5"/>
  <c r="BJ74" i="5"/>
  <c r="BI74" i="5" a="1"/>
  <c r="BI74" i="5"/>
  <c r="BH74" i="5" a="1"/>
  <c r="BH74" i="5" s="1"/>
  <c r="BG74" i="5" a="1"/>
  <c r="BG74" i="5"/>
  <c r="BF74" i="5" a="1"/>
  <c r="BF74" i="5" s="1"/>
  <c r="BE74" i="5" a="1"/>
  <c r="BE74" i="5"/>
  <c r="BD74" i="5" a="1"/>
  <c r="BD74" i="5"/>
  <c r="BC74" i="5" a="1"/>
  <c r="BC74" i="5"/>
  <c r="BB74" i="5" a="1"/>
  <c r="BB74" i="5" s="1"/>
  <c r="AZ74" i="5"/>
  <c r="AY74" i="5"/>
  <c r="AX74" i="5"/>
  <c r="AW74" i="5"/>
  <c r="AV74" i="5"/>
  <c r="AO74" i="5" a="1"/>
  <c r="AO74" i="5" s="1"/>
  <c r="X74" i="5" a="1"/>
  <c r="X74" i="5"/>
  <c r="W74" i="5" a="1"/>
  <c r="W74" i="5" s="1"/>
  <c r="U74" i="5" a="1"/>
  <c r="U74" i="5"/>
  <c r="AP74" i="5" s="1"/>
  <c r="T74" i="5" a="1"/>
  <c r="T74" i="5" s="1"/>
  <c r="Z74" i="5" s="1"/>
  <c r="BL73" i="5"/>
  <c r="BK73" i="5"/>
  <c r="BJ73" i="5"/>
  <c r="BI73" i="5" a="1"/>
  <c r="BI73" i="5"/>
  <c r="BH73" i="5" a="1"/>
  <c r="BH73" i="5"/>
  <c r="BG73" i="5" a="1"/>
  <c r="BG73" i="5" s="1"/>
  <c r="BF73" i="5" a="1"/>
  <c r="BF73" i="5" s="1"/>
  <c r="BE73" i="5" a="1"/>
  <c r="BE73" i="5" s="1"/>
  <c r="BA73" i="5" s="1"/>
  <c r="BD73" i="5" a="1"/>
  <c r="BD73" i="5"/>
  <c r="BC73" i="5" a="1"/>
  <c r="BC73" i="5"/>
  <c r="BB73" i="5" a="1"/>
  <c r="BB73" i="5"/>
  <c r="AZ73" i="5"/>
  <c r="AY73" i="5"/>
  <c r="AX73" i="5"/>
  <c r="AW73" i="5"/>
  <c r="AV73" i="5"/>
  <c r="AO73" i="5" a="1"/>
  <c r="AO73" i="5"/>
  <c r="AP73" i="5" s="1"/>
  <c r="X73" i="5" a="1"/>
  <c r="X73" i="5" s="1"/>
  <c r="W73" i="5" a="1"/>
  <c r="W73" i="5" s="1"/>
  <c r="U73" i="5" a="1"/>
  <c r="U73" i="5" s="1"/>
  <c r="T73" i="5" a="1"/>
  <c r="T73" i="5"/>
  <c r="BL72" i="5"/>
  <c r="BK72" i="5"/>
  <c r="BJ72" i="5"/>
  <c r="BI72" i="5" a="1"/>
  <c r="BI72" i="5"/>
  <c r="BH72" i="5" a="1"/>
  <c r="BH72" i="5"/>
  <c r="BG72" i="5" a="1"/>
  <c r="BG72" i="5"/>
  <c r="BF72" i="5" a="1"/>
  <c r="BF72" i="5" s="1"/>
  <c r="BE72" i="5" a="1"/>
  <c r="BE72" i="5"/>
  <c r="BD72" i="5" a="1"/>
  <c r="BD72" i="5" s="1"/>
  <c r="BC72" i="5" a="1"/>
  <c r="BC72" i="5"/>
  <c r="BB72" i="5" a="1"/>
  <c r="BB72" i="5"/>
  <c r="AZ72" i="5"/>
  <c r="AY72" i="5"/>
  <c r="AX72" i="5"/>
  <c r="AW72" i="5"/>
  <c r="AV72" i="5"/>
  <c r="AO72" i="5" a="1"/>
  <c r="AO72" i="5" s="1"/>
  <c r="X72" i="5" a="1"/>
  <c r="X72" i="5" s="1"/>
  <c r="W72" i="5" a="1"/>
  <c r="W72" i="5" s="1"/>
  <c r="U72" i="5" a="1"/>
  <c r="U72" i="5"/>
  <c r="AP72" i="5" s="1"/>
  <c r="T72" i="5" a="1"/>
  <c r="T72" i="5" s="1"/>
  <c r="BL71" i="5"/>
  <c r="BK71" i="5"/>
  <c r="BJ71" i="5"/>
  <c r="BI71" i="5" a="1"/>
  <c r="BI71" i="5" s="1"/>
  <c r="BH71" i="5" a="1"/>
  <c r="BH71" i="5" s="1"/>
  <c r="BG71" i="5" a="1"/>
  <c r="BG71" i="5"/>
  <c r="BF71" i="5" a="1"/>
  <c r="BF71" i="5"/>
  <c r="BE71" i="5" a="1"/>
  <c r="BE71" i="5"/>
  <c r="BD71" i="5" a="1"/>
  <c r="BD71" i="5"/>
  <c r="BC71" i="5" a="1"/>
  <c r="BC71" i="5" s="1"/>
  <c r="BB71" i="5" a="1"/>
  <c r="BB71" i="5" s="1"/>
  <c r="AZ71" i="5"/>
  <c r="AY71" i="5"/>
  <c r="AX71" i="5"/>
  <c r="AW71" i="5"/>
  <c r="AV71" i="5"/>
  <c r="AO71" i="5" a="1"/>
  <c r="AO71" i="5"/>
  <c r="X71" i="5" a="1"/>
  <c r="X71" i="5" s="1"/>
  <c r="W71" i="5" a="1"/>
  <c r="W71" i="5"/>
  <c r="U71" i="5" a="1"/>
  <c r="U71" i="5"/>
  <c r="T71" i="5" a="1"/>
  <c r="T71" i="5" s="1"/>
  <c r="BL70" i="5"/>
  <c r="BK70" i="5"/>
  <c r="BJ70" i="5"/>
  <c r="BI70" i="5" a="1"/>
  <c r="BI70" i="5" s="1"/>
  <c r="BH70" i="5" a="1"/>
  <c r="BH70" i="5" s="1"/>
  <c r="BG70" i="5" a="1"/>
  <c r="BG70" i="5"/>
  <c r="BF70" i="5" a="1"/>
  <c r="BF70" i="5"/>
  <c r="BE70" i="5" a="1"/>
  <c r="BE70" i="5"/>
  <c r="BD70" i="5" a="1"/>
  <c r="BD70" i="5"/>
  <c r="BC70" i="5" a="1"/>
  <c r="BC70" i="5" s="1"/>
  <c r="BB70" i="5" a="1"/>
  <c r="BB70" i="5" s="1"/>
  <c r="AZ70" i="5"/>
  <c r="AY70" i="5"/>
  <c r="AX70" i="5"/>
  <c r="AW70" i="5"/>
  <c r="AV70" i="5"/>
  <c r="AP70" i="5"/>
  <c r="AO70" i="5" a="1"/>
  <c r="AO70" i="5"/>
  <c r="X70" i="5" a="1"/>
  <c r="X70" i="5"/>
  <c r="W70" i="5" a="1"/>
  <c r="W70" i="5"/>
  <c r="U70" i="5" a="1"/>
  <c r="U70" i="5"/>
  <c r="T70" i="5" a="1"/>
  <c r="T70" i="5" s="1"/>
  <c r="Y70" i="5" s="1"/>
  <c r="BL69" i="5"/>
  <c r="BK69" i="5"/>
  <c r="BJ69" i="5"/>
  <c r="BI69" i="5" a="1"/>
  <c r="BI69" i="5"/>
  <c r="BH69" i="5" a="1"/>
  <c r="BH69" i="5"/>
  <c r="BG69" i="5" a="1"/>
  <c r="BG69" i="5" s="1"/>
  <c r="BF69" i="5" a="1"/>
  <c r="BF69" i="5"/>
  <c r="BE69" i="5" a="1"/>
  <c r="BE69" i="5" s="1"/>
  <c r="BA69" i="5" s="1"/>
  <c r="BD69" i="5" a="1"/>
  <c r="BD69" i="5"/>
  <c r="BC69" i="5" a="1"/>
  <c r="BC69" i="5"/>
  <c r="BB69" i="5" a="1"/>
  <c r="BB69" i="5"/>
  <c r="AZ69" i="5"/>
  <c r="AY69" i="5"/>
  <c r="AX69" i="5"/>
  <c r="AW69" i="5"/>
  <c r="AV69" i="5"/>
  <c r="AO69" i="5" a="1"/>
  <c r="AO69" i="5"/>
  <c r="AP69" i="5" s="1"/>
  <c r="X69" i="5" a="1"/>
  <c r="X69" i="5" s="1"/>
  <c r="W69" i="5" a="1"/>
  <c r="W69" i="5" s="1"/>
  <c r="Y69" i="5" s="1"/>
  <c r="U69" i="5" a="1"/>
  <c r="U69" i="5" s="1"/>
  <c r="T69" i="5" a="1"/>
  <c r="T69" i="5"/>
  <c r="BL68" i="5"/>
  <c r="BK68" i="5"/>
  <c r="BJ68" i="5"/>
  <c r="BI68" i="5" a="1"/>
  <c r="BI68" i="5"/>
  <c r="BH68" i="5" a="1"/>
  <c r="BH68" i="5"/>
  <c r="BG68" i="5" a="1"/>
  <c r="BG68" i="5"/>
  <c r="BF68" i="5" a="1"/>
  <c r="BF68" i="5"/>
  <c r="BE68" i="5" a="1"/>
  <c r="BE68" i="5" s="1"/>
  <c r="BD68" i="5" a="1"/>
  <c r="BD68" i="5" s="1"/>
  <c r="BC68" i="5" a="1"/>
  <c r="BC68" i="5"/>
  <c r="BB68" i="5" a="1"/>
  <c r="BB68" i="5"/>
  <c r="AZ68" i="5"/>
  <c r="AY68" i="5"/>
  <c r="AX68" i="5"/>
  <c r="AW68" i="5"/>
  <c r="AV68" i="5"/>
  <c r="AO68" i="5" a="1"/>
  <c r="AO68" i="5" s="1"/>
  <c r="X68" i="5" a="1"/>
  <c r="X68" i="5" s="1"/>
  <c r="W68" i="5" a="1"/>
  <c r="W68" i="5" s="1"/>
  <c r="U68" i="5" a="1"/>
  <c r="U68" i="5" s="1"/>
  <c r="T68" i="5" a="1"/>
  <c r="T68" i="5" s="1"/>
  <c r="Z68" i="5" s="1"/>
  <c r="BL67" i="5"/>
  <c r="BK67" i="5"/>
  <c r="BJ67" i="5"/>
  <c r="BI67" i="5" a="1"/>
  <c r="BI67" i="5"/>
  <c r="BH67" i="5" a="1"/>
  <c r="BH67" i="5"/>
  <c r="BG67" i="5" a="1"/>
  <c r="BG67" i="5" s="1"/>
  <c r="BF67" i="5" a="1"/>
  <c r="BF67" i="5" s="1"/>
  <c r="BE67" i="5" a="1"/>
  <c r="BE67" i="5"/>
  <c r="BD67" i="5" a="1"/>
  <c r="BD67" i="5"/>
  <c r="BC67" i="5" a="1"/>
  <c r="BC67" i="5"/>
  <c r="BB67" i="5" a="1"/>
  <c r="BB67" i="5"/>
  <c r="AZ67" i="5"/>
  <c r="AY67" i="5"/>
  <c r="AX67" i="5"/>
  <c r="AW67" i="5"/>
  <c r="AV67" i="5"/>
  <c r="AO67" i="5" a="1"/>
  <c r="AO67" i="5" s="1"/>
  <c r="AP67" i="5" s="1"/>
  <c r="Z67" i="5"/>
  <c r="Y67" i="5"/>
  <c r="X67" i="5" a="1"/>
  <c r="X67" i="5" s="1"/>
  <c r="W67" i="5" a="1"/>
  <c r="W67" i="5"/>
  <c r="U67" i="5" a="1"/>
  <c r="U67" i="5" s="1"/>
  <c r="T67" i="5" a="1"/>
  <c r="T67" i="5"/>
  <c r="BL66" i="5"/>
  <c r="BK66" i="5"/>
  <c r="BJ66" i="5"/>
  <c r="BI66" i="5" a="1"/>
  <c r="BI66" i="5"/>
  <c r="BH66" i="5" a="1"/>
  <c r="BH66" i="5" s="1"/>
  <c r="BG66" i="5" a="1"/>
  <c r="BG66" i="5"/>
  <c r="BF66" i="5" a="1"/>
  <c r="BF66" i="5"/>
  <c r="BE66" i="5" a="1"/>
  <c r="BE66" i="5"/>
  <c r="BD66" i="5" a="1"/>
  <c r="BD66" i="5" s="1"/>
  <c r="BC66" i="5" a="1"/>
  <c r="BC66" i="5"/>
  <c r="BB66" i="5" a="1"/>
  <c r="BB66" i="5" s="1"/>
  <c r="AZ66" i="5"/>
  <c r="AY66" i="5"/>
  <c r="AX66" i="5"/>
  <c r="AW66" i="5"/>
  <c r="AV66" i="5"/>
  <c r="AO66" i="5" a="1"/>
  <c r="AO66" i="5" s="1"/>
  <c r="Z66" i="5"/>
  <c r="X66" i="5" a="1"/>
  <c r="X66" i="5"/>
  <c r="W66" i="5" a="1"/>
  <c r="W66" i="5" s="1"/>
  <c r="U66" i="5" a="1"/>
  <c r="U66" i="5"/>
  <c r="AP66" i="5" s="1"/>
  <c r="T66" i="5" a="1"/>
  <c r="T66" i="5"/>
  <c r="BL65" i="5"/>
  <c r="BK65" i="5"/>
  <c r="BJ65" i="5"/>
  <c r="BI65" i="5" a="1"/>
  <c r="BI65" i="5" s="1"/>
  <c r="BH65" i="5" a="1"/>
  <c r="BH65" i="5"/>
  <c r="BG65" i="5" a="1"/>
  <c r="BG65" i="5"/>
  <c r="BF65" i="5" a="1"/>
  <c r="BF65" i="5"/>
  <c r="BE65" i="5" a="1"/>
  <c r="BE65" i="5" s="1"/>
  <c r="BD65" i="5" a="1"/>
  <c r="BD65" i="5"/>
  <c r="BC65" i="5" a="1"/>
  <c r="BC65" i="5" s="1"/>
  <c r="BB65" i="5" a="1"/>
  <c r="BB65" i="5"/>
  <c r="AZ65" i="5"/>
  <c r="AY65" i="5"/>
  <c r="AX65" i="5"/>
  <c r="AW65" i="5"/>
  <c r="AV65" i="5"/>
  <c r="AO65" i="5" a="1"/>
  <c r="AO65" i="5"/>
  <c r="X65" i="5" a="1"/>
  <c r="X65" i="5" s="1"/>
  <c r="W65" i="5" a="1"/>
  <c r="W65" i="5" s="1"/>
  <c r="U65" i="5" a="1"/>
  <c r="U65" i="5"/>
  <c r="T65" i="5" a="1"/>
  <c r="T65" i="5" s="1"/>
  <c r="BL64" i="5"/>
  <c r="BK64" i="5"/>
  <c r="BJ64" i="5"/>
  <c r="BI64" i="5" a="1"/>
  <c r="BI64" i="5"/>
  <c r="BH64" i="5" a="1"/>
  <c r="BH64" i="5" s="1"/>
  <c r="BG64" i="5" a="1"/>
  <c r="BG64" i="5"/>
  <c r="BF64" i="5" a="1"/>
  <c r="BF64" i="5"/>
  <c r="BE64" i="5" a="1"/>
  <c r="BE64" i="5"/>
  <c r="BD64" i="5" a="1"/>
  <c r="BD64" i="5"/>
  <c r="BC64" i="5" a="1"/>
  <c r="BC64" i="5"/>
  <c r="BB64" i="5" a="1"/>
  <c r="BB64" i="5" s="1"/>
  <c r="BA64" i="5" s="1"/>
  <c r="AZ64" i="5"/>
  <c r="AY64" i="5"/>
  <c r="AX64" i="5"/>
  <c r="AW64" i="5"/>
  <c r="AV64" i="5"/>
  <c r="AO64" i="5" a="1"/>
  <c r="AO64" i="5"/>
  <c r="AP64" i="5" s="1"/>
  <c r="X64" i="5" a="1"/>
  <c r="X64" i="5"/>
  <c r="W64" i="5" a="1"/>
  <c r="W64" i="5" s="1"/>
  <c r="U64" i="5" a="1"/>
  <c r="U64" i="5"/>
  <c r="T64" i="5" a="1"/>
  <c r="T64" i="5" s="1"/>
  <c r="BL63" i="5"/>
  <c r="BK63" i="5"/>
  <c r="BJ63" i="5"/>
  <c r="BI63" i="5" a="1"/>
  <c r="BI63" i="5"/>
  <c r="BH63" i="5" a="1"/>
  <c r="BH63" i="5"/>
  <c r="BG63" i="5" a="1"/>
  <c r="BG63" i="5"/>
  <c r="BA63" i="5" s="1"/>
  <c r="BF63" i="5" a="1"/>
  <c r="BF63" i="5"/>
  <c r="BE63" i="5" a="1"/>
  <c r="BE63" i="5"/>
  <c r="BD63" i="5" a="1"/>
  <c r="BD63" i="5"/>
  <c r="BC63" i="5" a="1"/>
  <c r="BC63" i="5"/>
  <c r="BB63" i="5" a="1"/>
  <c r="BB63" i="5"/>
  <c r="AZ63" i="5"/>
  <c r="AY63" i="5"/>
  <c r="AX63" i="5"/>
  <c r="AW63" i="5"/>
  <c r="AV63" i="5"/>
  <c r="AO63" i="5" a="1"/>
  <c r="AO63" i="5" s="1"/>
  <c r="AP63" i="5" s="1"/>
  <c r="Y63" i="5"/>
  <c r="X63" i="5" a="1"/>
  <c r="X63" i="5" s="1"/>
  <c r="Z63" i="5" s="1"/>
  <c r="W63" i="5" a="1"/>
  <c r="W63" i="5"/>
  <c r="U63" i="5" a="1"/>
  <c r="U63" i="5" s="1"/>
  <c r="T63" i="5" a="1"/>
  <c r="T63" i="5"/>
  <c r="BL62" i="5"/>
  <c r="BK62" i="5"/>
  <c r="BJ62" i="5"/>
  <c r="BI62" i="5" a="1"/>
  <c r="BI62" i="5"/>
  <c r="BH62" i="5" a="1"/>
  <c r="BH62" i="5"/>
  <c r="BG62" i="5" a="1"/>
  <c r="BG62" i="5"/>
  <c r="BF62" i="5" a="1"/>
  <c r="BF62" i="5"/>
  <c r="BE62" i="5" a="1"/>
  <c r="BE62" i="5" s="1"/>
  <c r="BD62" i="5" a="1"/>
  <c r="BD62" i="5"/>
  <c r="BC62" i="5" a="1"/>
  <c r="BC62" i="5"/>
  <c r="BB62" i="5" a="1"/>
  <c r="BB62" i="5"/>
  <c r="AZ62" i="5"/>
  <c r="AY62" i="5"/>
  <c r="AX62" i="5"/>
  <c r="AW62" i="5"/>
  <c r="AV62" i="5"/>
  <c r="AO62" i="5" a="1"/>
  <c r="AO62" i="5" s="1"/>
  <c r="Z62" i="5"/>
  <c r="X62" i="5" a="1"/>
  <c r="X62" i="5"/>
  <c r="W62" i="5" a="1"/>
  <c r="W62" i="5" s="1"/>
  <c r="Y62" i="5" s="1"/>
  <c r="U62" i="5" a="1"/>
  <c r="U62" i="5" s="1"/>
  <c r="AP62" i="5" s="1"/>
  <c r="T62" i="5" a="1"/>
  <c r="T62" i="5" s="1"/>
  <c r="BL61" i="5"/>
  <c r="BK61" i="5"/>
  <c r="BJ61" i="5"/>
  <c r="BI61" i="5" a="1"/>
  <c r="BI61" i="5" s="1"/>
  <c r="BH61" i="5" a="1"/>
  <c r="BH61" i="5"/>
  <c r="BG61" i="5" a="1"/>
  <c r="BG61" i="5" s="1"/>
  <c r="BF61" i="5" a="1"/>
  <c r="BF61" i="5"/>
  <c r="BE61" i="5" a="1"/>
  <c r="BE61" i="5"/>
  <c r="BD61" i="5" a="1"/>
  <c r="BD61" i="5"/>
  <c r="BC61" i="5" a="1"/>
  <c r="BC61" i="5" s="1"/>
  <c r="BA61" i="5" s="1"/>
  <c r="BB61" i="5" a="1"/>
  <c r="BB61" i="5"/>
  <c r="AZ61" i="5"/>
  <c r="AY61" i="5"/>
  <c r="AX61" i="5"/>
  <c r="AW61" i="5"/>
  <c r="AV61" i="5"/>
  <c r="AO61" i="5" a="1"/>
  <c r="AO61" i="5" s="1"/>
  <c r="AP61" i="5" s="1"/>
  <c r="X61" i="5" a="1"/>
  <c r="X61" i="5" s="1"/>
  <c r="W61" i="5" a="1"/>
  <c r="W61" i="5"/>
  <c r="U61" i="5" a="1"/>
  <c r="U61" i="5" s="1"/>
  <c r="T61" i="5" a="1"/>
  <c r="T61" i="5" s="1"/>
  <c r="BL60" i="5"/>
  <c r="BK60" i="5"/>
  <c r="BJ60" i="5"/>
  <c r="BI60" i="5" a="1"/>
  <c r="BI60" i="5"/>
  <c r="BH60" i="5" a="1"/>
  <c r="BH60" i="5" s="1"/>
  <c r="BG60" i="5" a="1"/>
  <c r="BG60" i="5" s="1"/>
  <c r="BF60" i="5" a="1"/>
  <c r="BF60" i="5"/>
  <c r="BE60" i="5" a="1"/>
  <c r="BE60" i="5"/>
  <c r="BD60" i="5" a="1"/>
  <c r="BD60" i="5" s="1"/>
  <c r="BC60" i="5" a="1"/>
  <c r="BC60" i="5"/>
  <c r="BB60" i="5" a="1"/>
  <c r="BB60" i="5" s="1"/>
  <c r="AZ60" i="5"/>
  <c r="AY60" i="5"/>
  <c r="AX60" i="5"/>
  <c r="AW60" i="5"/>
  <c r="AV60" i="5"/>
  <c r="AO60" i="5" a="1"/>
  <c r="AO60" i="5" s="1"/>
  <c r="X60" i="5" a="1"/>
  <c r="X60" i="5" s="1"/>
  <c r="W60" i="5" a="1"/>
  <c r="W60" i="5" s="1"/>
  <c r="U60" i="5" a="1"/>
  <c r="U60" i="5" s="1"/>
  <c r="AP60" i="5" s="1"/>
  <c r="T60" i="5" a="1"/>
  <c r="T60" i="5"/>
  <c r="Y60" i="5" s="1"/>
  <c r="BL59" i="5"/>
  <c r="BK59" i="5"/>
  <c r="BJ59" i="5"/>
  <c r="BI59" i="5" a="1"/>
  <c r="BI59" i="5" s="1"/>
  <c r="BH59" i="5" a="1"/>
  <c r="BH59" i="5"/>
  <c r="BG59" i="5" a="1"/>
  <c r="BG59" i="5" s="1"/>
  <c r="BF59" i="5" a="1"/>
  <c r="BF59" i="5"/>
  <c r="BE59" i="5" a="1"/>
  <c r="BE59" i="5"/>
  <c r="BD59" i="5" a="1"/>
  <c r="BD59" i="5"/>
  <c r="BC59" i="5" a="1"/>
  <c r="BC59" i="5" s="1"/>
  <c r="BB59" i="5" a="1"/>
  <c r="BB59" i="5"/>
  <c r="BA59" i="5" s="1"/>
  <c r="AZ59" i="5"/>
  <c r="AY59" i="5"/>
  <c r="AX59" i="5"/>
  <c r="AW59" i="5"/>
  <c r="AV59" i="5"/>
  <c r="AO59" i="5" a="1"/>
  <c r="AO59" i="5"/>
  <c r="X59" i="5" a="1"/>
  <c r="X59" i="5" s="1"/>
  <c r="W59" i="5" a="1"/>
  <c r="W59" i="5"/>
  <c r="U59" i="5" a="1"/>
  <c r="U59" i="5"/>
  <c r="T59" i="5" a="1"/>
  <c r="T59" i="5" s="1"/>
  <c r="BL58" i="5"/>
  <c r="BK58" i="5"/>
  <c r="BJ58" i="5"/>
  <c r="BI58" i="5" a="1"/>
  <c r="BI58" i="5" s="1"/>
  <c r="BH58" i="5" a="1"/>
  <c r="BH58" i="5"/>
  <c r="BG58" i="5" a="1"/>
  <c r="BG58" i="5"/>
  <c r="BF58" i="5" a="1"/>
  <c r="BF58" i="5" s="1"/>
  <c r="BE58" i="5" a="1"/>
  <c r="BE58" i="5"/>
  <c r="BD58" i="5" a="1"/>
  <c r="BD58" i="5"/>
  <c r="BC58" i="5" a="1"/>
  <c r="BC58" i="5" s="1"/>
  <c r="BB58" i="5" a="1"/>
  <c r="BB58" i="5"/>
  <c r="AZ58" i="5"/>
  <c r="AY58" i="5"/>
  <c r="AX58" i="5"/>
  <c r="AW58" i="5"/>
  <c r="AV58" i="5"/>
  <c r="AO58" i="5" a="1"/>
  <c r="AO58" i="5"/>
  <c r="AP58" i="5" s="1"/>
  <c r="X58" i="5" a="1"/>
  <c r="X58" i="5" s="1"/>
  <c r="W58" i="5" a="1"/>
  <c r="W58" i="5" s="1"/>
  <c r="U58" i="5" a="1"/>
  <c r="U58" i="5"/>
  <c r="T58" i="5" a="1"/>
  <c r="T58" i="5" s="1"/>
  <c r="BL57" i="5"/>
  <c r="BK57" i="5"/>
  <c r="BJ57" i="5"/>
  <c r="BI57" i="5" a="1"/>
  <c r="BI57" i="5" s="1"/>
  <c r="BH57" i="5" a="1"/>
  <c r="BH57" i="5"/>
  <c r="BG57" i="5" a="1"/>
  <c r="BG57" i="5"/>
  <c r="BF57" i="5" a="1"/>
  <c r="BF57" i="5"/>
  <c r="BE57" i="5" a="1"/>
  <c r="BE57" i="5"/>
  <c r="BD57" i="5" a="1"/>
  <c r="BD57" i="5" s="1"/>
  <c r="BC57" i="5" a="1"/>
  <c r="BC57" i="5" s="1"/>
  <c r="BB57" i="5" a="1"/>
  <c r="BB57" i="5"/>
  <c r="AZ57" i="5"/>
  <c r="AY57" i="5"/>
  <c r="AX57" i="5"/>
  <c r="AW57" i="5"/>
  <c r="AV57" i="5"/>
  <c r="AO57" i="5" a="1"/>
  <c r="AO57" i="5" s="1"/>
  <c r="AP57" i="5" s="1"/>
  <c r="X57" i="5" a="1"/>
  <c r="X57" i="5"/>
  <c r="W57" i="5" a="1"/>
  <c r="W57" i="5" s="1"/>
  <c r="U57" i="5" a="1"/>
  <c r="U57" i="5" s="1"/>
  <c r="T57" i="5" a="1"/>
  <c r="T57" i="5" s="1"/>
  <c r="BL56" i="5"/>
  <c r="BK56" i="5"/>
  <c r="BJ56" i="5"/>
  <c r="BI56" i="5" a="1"/>
  <c r="BI56" i="5" s="1"/>
  <c r="BH56" i="5" a="1"/>
  <c r="BH56" i="5"/>
  <c r="BG56" i="5" a="1"/>
  <c r="BG56" i="5"/>
  <c r="BF56" i="5" a="1"/>
  <c r="BF56" i="5" s="1"/>
  <c r="BE56" i="5" a="1"/>
  <c r="BE56" i="5"/>
  <c r="BD56" i="5" a="1"/>
  <c r="BD56" i="5"/>
  <c r="BC56" i="5" a="1"/>
  <c r="BC56" i="5" s="1"/>
  <c r="BB56" i="5" a="1"/>
  <c r="BB56" i="5"/>
  <c r="AZ56" i="5"/>
  <c r="AY56" i="5"/>
  <c r="AX56" i="5"/>
  <c r="AW56" i="5"/>
  <c r="AV56" i="5"/>
  <c r="AO56" i="5" a="1"/>
  <c r="AO56" i="5" s="1"/>
  <c r="AP56" i="5" s="1"/>
  <c r="X56" i="5" a="1"/>
  <c r="X56" i="5" s="1"/>
  <c r="W56" i="5" a="1"/>
  <c r="W56" i="5"/>
  <c r="U56" i="5" a="1"/>
  <c r="U56" i="5" s="1"/>
  <c r="T56" i="5" a="1"/>
  <c r="T56" i="5" s="1"/>
  <c r="BL55" i="5"/>
  <c r="BK55" i="5"/>
  <c r="BJ55" i="5"/>
  <c r="BI55" i="5" a="1"/>
  <c r="BI55" i="5" s="1"/>
  <c r="BH55" i="5" a="1"/>
  <c r="BH55" i="5"/>
  <c r="BG55" i="5" a="1"/>
  <c r="BG55" i="5" s="1"/>
  <c r="BF55" i="5" a="1"/>
  <c r="BF55" i="5"/>
  <c r="BE55" i="5" a="1"/>
  <c r="BE55" i="5"/>
  <c r="BD55" i="5" a="1"/>
  <c r="BD55" i="5"/>
  <c r="BC55" i="5" a="1"/>
  <c r="BC55" i="5" s="1"/>
  <c r="BB55" i="5" a="1"/>
  <c r="BB55" i="5"/>
  <c r="AZ55" i="5"/>
  <c r="AY55" i="5"/>
  <c r="AX55" i="5"/>
  <c r="AW55" i="5"/>
  <c r="AV55" i="5"/>
  <c r="AO55" i="5" a="1"/>
  <c r="AO55" i="5" s="1"/>
  <c r="AP55" i="5" s="1"/>
  <c r="X55" i="5" a="1"/>
  <c r="X55" i="5" s="1"/>
  <c r="W55" i="5" a="1"/>
  <c r="W55" i="5"/>
  <c r="U55" i="5" a="1"/>
  <c r="U55" i="5" s="1"/>
  <c r="T55" i="5" a="1"/>
  <c r="T55" i="5" s="1"/>
  <c r="BL54" i="5"/>
  <c r="BK54" i="5"/>
  <c r="BJ54" i="5"/>
  <c r="BI54" i="5" a="1"/>
  <c r="BI54" i="5" s="1"/>
  <c r="BH54" i="5" a="1"/>
  <c r="BH54" i="5"/>
  <c r="BG54" i="5" a="1"/>
  <c r="BG54" i="5"/>
  <c r="BF54" i="5" a="1"/>
  <c r="BF54" i="5"/>
  <c r="BE54" i="5" a="1"/>
  <c r="BE54" i="5" s="1"/>
  <c r="BD54" i="5" a="1"/>
  <c r="BD54" i="5"/>
  <c r="BC54" i="5" a="1"/>
  <c r="BC54" i="5" s="1"/>
  <c r="BB54" i="5" a="1"/>
  <c r="BB54" i="5"/>
  <c r="AZ54" i="5"/>
  <c r="AY54" i="5"/>
  <c r="AX54" i="5"/>
  <c r="AW54" i="5"/>
  <c r="AV54" i="5"/>
  <c r="AO54" i="5" a="1"/>
  <c r="AO54" i="5" s="1"/>
  <c r="AP54" i="5" s="1"/>
  <c r="X54" i="5" a="1"/>
  <c r="X54" i="5"/>
  <c r="W54" i="5" a="1"/>
  <c r="W54" i="5"/>
  <c r="U54" i="5" a="1"/>
  <c r="U54" i="5" s="1"/>
  <c r="T54" i="5" a="1"/>
  <c r="T54" i="5" s="1"/>
  <c r="BL53" i="5"/>
  <c r="BK53" i="5"/>
  <c r="BJ53" i="5"/>
  <c r="BI53" i="5" a="1"/>
  <c r="BI53" i="5" s="1"/>
  <c r="BH53" i="5" a="1"/>
  <c r="BH53" i="5"/>
  <c r="BG53" i="5" a="1"/>
  <c r="BG53" i="5"/>
  <c r="BF53" i="5" a="1"/>
  <c r="BF53" i="5"/>
  <c r="BE53" i="5" a="1"/>
  <c r="BE53" i="5" s="1"/>
  <c r="BD53" i="5" a="1"/>
  <c r="BD53" i="5"/>
  <c r="BC53" i="5" a="1"/>
  <c r="BC53" i="5" s="1"/>
  <c r="BB53" i="5" a="1"/>
  <c r="BB53" i="5"/>
  <c r="AZ53" i="5"/>
  <c r="AY53" i="5"/>
  <c r="AX53" i="5"/>
  <c r="AW53" i="5"/>
  <c r="AV53" i="5"/>
  <c r="AO53" i="5" a="1"/>
  <c r="AO53" i="5"/>
  <c r="AP53" i="5" s="1"/>
  <c r="X53" i="5" a="1"/>
  <c r="X53" i="5" s="1"/>
  <c r="W53" i="5" a="1"/>
  <c r="W53" i="5" s="1"/>
  <c r="U53" i="5" a="1"/>
  <c r="U53" i="5" s="1"/>
  <c r="T53" i="5" a="1"/>
  <c r="T53" i="5" s="1"/>
  <c r="BL52" i="5"/>
  <c r="BK52" i="5"/>
  <c r="BJ52" i="5"/>
  <c r="BI52" i="5" a="1"/>
  <c r="BI52" i="5" s="1"/>
  <c r="BH52" i="5" a="1"/>
  <c r="BH52" i="5" s="1"/>
  <c r="BG52" i="5" a="1"/>
  <c r="BG52" i="5" s="1"/>
  <c r="BF52" i="5" a="1"/>
  <c r="BF52" i="5"/>
  <c r="BE52" i="5" a="1"/>
  <c r="BE52" i="5"/>
  <c r="BD52" i="5" a="1"/>
  <c r="BD52" i="5"/>
  <c r="BC52" i="5" a="1"/>
  <c r="BC52" i="5" s="1"/>
  <c r="BB52" i="5" a="1"/>
  <c r="BB52" i="5" s="1"/>
  <c r="AZ52" i="5"/>
  <c r="AY52" i="5"/>
  <c r="AX52" i="5"/>
  <c r="AW52" i="5"/>
  <c r="AV52" i="5"/>
  <c r="AO52" i="5" a="1"/>
  <c r="AO52" i="5"/>
  <c r="X52" i="5" a="1"/>
  <c r="X52" i="5" s="1"/>
  <c r="W52" i="5" a="1"/>
  <c r="W52" i="5"/>
  <c r="U52" i="5" a="1"/>
  <c r="U52" i="5"/>
  <c r="T52" i="5" a="1"/>
  <c r="T52" i="5" s="1"/>
  <c r="BL51" i="5"/>
  <c r="BK51" i="5"/>
  <c r="BJ51" i="5"/>
  <c r="BI51" i="5" a="1"/>
  <c r="BI51" i="5"/>
  <c r="BH51" i="5" a="1"/>
  <c r="BH51" i="5"/>
  <c r="BG51" i="5" a="1"/>
  <c r="BG51" i="5"/>
  <c r="BF51" i="5" a="1"/>
  <c r="BF51" i="5"/>
  <c r="BE51" i="5" a="1"/>
  <c r="BE51" i="5"/>
  <c r="BD51" i="5" a="1"/>
  <c r="BD51" i="5" s="1"/>
  <c r="BC51" i="5" a="1"/>
  <c r="BC51" i="5"/>
  <c r="BB51" i="5" a="1"/>
  <c r="BB51" i="5"/>
  <c r="BA51" i="5" s="1"/>
  <c r="AZ51" i="5"/>
  <c r="AY51" i="5"/>
  <c r="AX51" i="5"/>
  <c r="AW51" i="5"/>
  <c r="AV51" i="5"/>
  <c r="AP51" i="5"/>
  <c r="AO51" i="5" a="1"/>
  <c r="AO51" i="5"/>
  <c r="X51" i="5" a="1"/>
  <c r="X51" i="5" s="1"/>
  <c r="W51" i="5" a="1"/>
  <c r="W51" i="5"/>
  <c r="U51" i="5" a="1"/>
  <c r="U51" i="5" s="1"/>
  <c r="T51" i="5" a="1"/>
  <c r="T51" i="5"/>
  <c r="BL50" i="5"/>
  <c r="BK50" i="5"/>
  <c r="BJ50" i="5"/>
  <c r="BI50" i="5" a="1"/>
  <c r="BI50" i="5"/>
  <c r="BH50" i="5" a="1"/>
  <c r="BH50" i="5"/>
  <c r="BG50" i="5" a="1"/>
  <c r="BG50" i="5"/>
  <c r="BF50" i="5" a="1"/>
  <c r="BF50" i="5"/>
  <c r="BE50" i="5" a="1"/>
  <c r="BE50" i="5"/>
  <c r="BD50" i="5" a="1"/>
  <c r="BD50" i="5"/>
  <c r="BC50" i="5" a="1"/>
  <c r="BC50" i="5"/>
  <c r="BB50" i="5" a="1"/>
  <c r="BB50" i="5"/>
  <c r="BA50" i="5" s="1"/>
  <c r="AZ50" i="5"/>
  <c r="AY50" i="5"/>
  <c r="AX50" i="5"/>
  <c r="AW50" i="5"/>
  <c r="AV50" i="5"/>
  <c r="AO50" i="5" a="1"/>
  <c r="AO50" i="5" s="1"/>
  <c r="AP50" i="5" s="1"/>
  <c r="X50" i="5" a="1"/>
  <c r="X50" i="5" s="1"/>
  <c r="W50" i="5" a="1"/>
  <c r="W50" i="5"/>
  <c r="U50" i="5" a="1"/>
  <c r="U50" i="5" s="1"/>
  <c r="T50" i="5" a="1"/>
  <c r="T50" i="5"/>
  <c r="Z50" i="5" s="1"/>
  <c r="BL49" i="5"/>
  <c r="BK49" i="5"/>
  <c r="BJ49" i="5"/>
  <c r="BI49" i="5" a="1"/>
  <c r="BI49" i="5"/>
  <c r="BH49" i="5" a="1"/>
  <c r="BH49" i="5" s="1"/>
  <c r="BG49" i="5" a="1"/>
  <c r="BG49" i="5" s="1"/>
  <c r="BF49" i="5" a="1"/>
  <c r="BF49" i="5"/>
  <c r="BE49" i="5" a="1"/>
  <c r="BE49" i="5" s="1"/>
  <c r="BD49" i="5" a="1"/>
  <c r="BD49" i="5"/>
  <c r="BC49" i="5" a="1"/>
  <c r="BC49" i="5"/>
  <c r="BB49" i="5" a="1"/>
  <c r="BB49" i="5" s="1"/>
  <c r="AZ49" i="5"/>
  <c r="AY49" i="5"/>
  <c r="AX49" i="5"/>
  <c r="AW49" i="5"/>
  <c r="AV49" i="5"/>
  <c r="AO49" i="5" a="1"/>
  <c r="AO49" i="5"/>
  <c r="X49" i="5" a="1"/>
  <c r="X49" i="5" s="1"/>
  <c r="W49" i="5" a="1"/>
  <c r="W49" i="5" s="1"/>
  <c r="U49" i="5" a="1"/>
  <c r="U49" i="5"/>
  <c r="T49" i="5" a="1"/>
  <c r="T49" i="5"/>
  <c r="BL48" i="5"/>
  <c r="BK48" i="5"/>
  <c r="BJ48" i="5"/>
  <c r="BI48" i="5" a="1"/>
  <c r="BI48" i="5" s="1"/>
  <c r="BH48" i="5" a="1"/>
  <c r="BH48" i="5"/>
  <c r="BG48" i="5" a="1"/>
  <c r="BG48" i="5" s="1"/>
  <c r="BF48" i="5" a="1"/>
  <c r="BF48" i="5"/>
  <c r="BE48" i="5" a="1"/>
  <c r="BE48" i="5"/>
  <c r="BD48" i="5" a="1"/>
  <c r="BD48" i="5"/>
  <c r="BC48" i="5" a="1"/>
  <c r="BC48" i="5" s="1"/>
  <c r="BB48" i="5" a="1"/>
  <c r="BB48" i="5"/>
  <c r="AZ48" i="5"/>
  <c r="AY48" i="5"/>
  <c r="AX48" i="5"/>
  <c r="AW48" i="5"/>
  <c r="AV48" i="5"/>
  <c r="AO48" i="5" a="1"/>
  <c r="AO48" i="5"/>
  <c r="AP48" i="5" s="1"/>
  <c r="X48" i="5" a="1"/>
  <c r="X48" i="5" s="1"/>
  <c r="W48" i="5" a="1"/>
  <c r="W48" i="5" s="1"/>
  <c r="U48" i="5" a="1"/>
  <c r="U48" i="5" s="1"/>
  <c r="T48" i="5" a="1"/>
  <c r="T48" i="5" s="1"/>
  <c r="BL47" i="5"/>
  <c r="BK47" i="5"/>
  <c r="BJ47" i="5"/>
  <c r="BI47" i="5" a="1"/>
  <c r="BI47" i="5" s="1"/>
  <c r="BH47" i="5" a="1"/>
  <c r="BH47" i="5"/>
  <c r="BG47" i="5" a="1"/>
  <c r="BG47" i="5" s="1"/>
  <c r="BF47" i="5" a="1"/>
  <c r="BF47" i="5"/>
  <c r="BE47" i="5" a="1"/>
  <c r="BE47" i="5"/>
  <c r="BD47" i="5" a="1"/>
  <c r="BD47" i="5"/>
  <c r="BC47" i="5" a="1"/>
  <c r="BC47" i="5" s="1"/>
  <c r="BB47" i="5" a="1"/>
  <c r="BB47" i="5"/>
  <c r="AZ47" i="5"/>
  <c r="AY47" i="5"/>
  <c r="AX47" i="5"/>
  <c r="AW47" i="5"/>
  <c r="AV47" i="5"/>
  <c r="AO47" i="5" a="1"/>
  <c r="AO47" i="5"/>
  <c r="AP47" i="5" s="1"/>
  <c r="X47" i="5" a="1"/>
  <c r="X47" i="5" s="1"/>
  <c r="W47" i="5" a="1"/>
  <c r="W47" i="5"/>
  <c r="U47" i="5" a="1"/>
  <c r="U47" i="5" s="1"/>
  <c r="T47" i="5" a="1"/>
  <c r="T47" i="5"/>
  <c r="Z47" i="5" s="1"/>
  <c r="BL46" i="5"/>
  <c r="BK46" i="5"/>
  <c r="BJ46" i="5"/>
  <c r="BI46" i="5" a="1"/>
  <c r="BI46" i="5"/>
  <c r="BH46" i="5" a="1"/>
  <c r="BH46" i="5" s="1"/>
  <c r="BG46" i="5" a="1"/>
  <c r="BG46" i="5" s="1"/>
  <c r="BF46" i="5" a="1"/>
  <c r="BF46" i="5"/>
  <c r="BE46" i="5" a="1"/>
  <c r="BE46" i="5" s="1"/>
  <c r="BD46" i="5" a="1"/>
  <c r="BD46" i="5"/>
  <c r="BC46" i="5" a="1"/>
  <c r="BC46" i="5"/>
  <c r="BB46" i="5" a="1"/>
  <c r="BB46" i="5" s="1"/>
  <c r="AZ46" i="5"/>
  <c r="AY46" i="5"/>
  <c r="AX46" i="5"/>
  <c r="AW46" i="5"/>
  <c r="AV46" i="5"/>
  <c r="AO46" i="5" a="1"/>
  <c r="AO46" i="5" s="1"/>
  <c r="AP46" i="5" s="1"/>
  <c r="X46" i="5" a="1"/>
  <c r="X46" i="5" s="1"/>
  <c r="W46" i="5" a="1"/>
  <c r="W46" i="5" s="1"/>
  <c r="U46" i="5" a="1"/>
  <c r="U46" i="5" s="1"/>
  <c r="T46" i="5" a="1"/>
  <c r="T46" i="5"/>
  <c r="BL45" i="5"/>
  <c r="BK45" i="5"/>
  <c r="BJ45" i="5"/>
  <c r="BI45" i="5" a="1"/>
  <c r="BI45" i="5"/>
  <c r="BH45" i="5" a="1"/>
  <c r="BH45" i="5"/>
  <c r="BG45" i="5" a="1"/>
  <c r="BG45" i="5"/>
  <c r="BF45" i="5" a="1"/>
  <c r="BF45" i="5"/>
  <c r="BE45" i="5" a="1"/>
  <c r="BE45" i="5"/>
  <c r="BD45" i="5" a="1"/>
  <c r="BD45" i="5"/>
  <c r="BC45" i="5" a="1"/>
  <c r="BC45" i="5"/>
  <c r="BB45" i="5" a="1"/>
  <c r="BB45" i="5"/>
  <c r="BA45" i="5" s="1"/>
  <c r="AZ45" i="5"/>
  <c r="AY45" i="5"/>
  <c r="AX45" i="5"/>
  <c r="AW45" i="5"/>
  <c r="AV45" i="5"/>
  <c r="AO45" i="5" a="1"/>
  <c r="AO45" i="5" s="1"/>
  <c r="AP45" i="5" s="1"/>
  <c r="X45" i="5" a="1"/>
  <c r="X45" i="5" s="1"/>
  <c r="W45" i="5" a="1"/>
  <c r="W45" i="5" s="1"/>
  <c r="U45" i="5" a="1"/>
  <c r="U45" i="5" s="1"/>
  <c r="T45" i="5" a="1"/>
  <c r="T45" i="5"/>
  <c r="BL44" i="5"/>
  <c r="BK44" i="5"/>
  <c r="BJ44" i="5"/>
  <c r="BI44" i="5" a="1"/>
  <c r="BI44" i="5"/>
  <c r="BH44" i="5" a="1"/>
  <c r="BH44" i="5"/>
  <c r="BG44" i="5" a="1"/>
  <c r="BG44" i="5"/>
  <c r="BF44" i="5" a="1"/>
  <c r="BF44" i="5" s="1"/>
  <c r="BE44" i="5" a="1"/>
  <c r="BE44" i="5"/>
  <c r="BD44" i="5" a="1"/>
  <c r="BD44" i="5"/>
  <c r="BC44" i="5" a="1"/>
  <c r="BC44" i="5"/>
  <c r="BB44" i="5" a="1"/>
  <c r="BB44" i="5"/>
  <c r="BA44" i="5" s="1"/>
  <c r="AZ44" i="5"/>
  <c r="AY44" i="5"/>
  <c r="AX44" i="5"/>
  <c r="AW44" i="5"/>
  <c r="AV44" i="5"/>
  <c r="AO44" i="5" a="1"/>
  <c r="AO44" i="5"/>
  <c r="AP44" i="5" s="1"/>
  <c r="X44" i="5" a="1"/>
  <c r="X44" i="5" s="1"/>
  <c r="W44" i="5" a="1"/>
  <c r="W44" i="5"/>
  <c r="U44" i="5" a="1"/>
  <c r="U44" i="5" s="1"/>
  <c r="T44" i="5" a="1"/>
  <c r="T44" i="5" s="1"/>
  <c r="BL43" i="5"/>
  <c r="BK43" i="5"/>
  <c r="BJ43" i="5"/>
  <c r="BI43" i="5" a="1"/>
  <c r="BI43" i="5" s="1"/>
  <c r="BH43" i="5" a="1"/>
  <c r="BH43" i="5"/>
  <c r="BG43" i="5" a="1"/>
  <c r="BG43" i="5" s="1"/>
  <c r="BF43" i="5" a="1"/>
  <c r="BF43" i="5"/>
  <c r="BE43" i="5" a="1"/>
  <c r="BE43" i="5" s="1"/>
  <c r="BD43" i="5" a="1"/>
  <c r="BD43" i="5"/>
  <c r="BC43" i="5" a="1"/>
  <c r="BC43" i="5" s="1"/>
  <c r="BB43" i="5" a="1"/>
  <c r="BB43" i="5"/>
  <c r="AZ43" i="5"/>
  <c r="AY43" i="5"/>
  <c r="AX43" i="5"/>
  <c r="AW43" i="5"/>
  <c r="AV43" i="5"/>
  <c r="AO43" i="5" a="1"/>
  <c r="AO43" i="5" s="1"/>
  <c r="AP43" i="5" s="1"/>
  <c r="X43" i="5" a="1"/>
  <c r="X43" i="5" s="1"/>
  <c r="W43" i="5" a="1"/>
  <c r="W43" i="5" s="1"/>
  <c r="U43" i="5" a="1"/>
  <c r="U43" i="5" s="1"/>
  <c r="T43" i="5" a="1"/>
  <c r="T43" i="5" s="1"/>
  <c r="BL42" i="5"/>
  <c r="BK42" i="5"/>
  <c r="BJ42" i="5"/>
  <c r="BI42" i="5" a="1"/>
  <c r="BI42" i="5"/>
  <c r="BH42" i="5" a="1"/>
  <c r="BH42" i="5"/>
  <c r="BG42" i="5" a="1"/>
  <c r="BG42" i="5" s="1"/>
  <c r="BF42" i="5" a="1"/>
  <c r="BF42" i="5"/>
  <c r="BE42" i="5" a="1"/>
  <c r="BE42" i="5" s="1"/>
  <c r="BA42" i="5" s="1"/>
  <c r="BD42" i="5" a="1"/>
  <c r="BD42" i="5"/>
  <c r="BC42" i="5" a="1"/>
  <c r="BC42" i="5"/>
  <c r="BB42" i="5" a="1"/>
  <c r="BB42" i="5"/>
  <c r="AZ42" i="5"/>
  <c r="AY42" i="5"/>
  <c r="AX42" i="5"/>
  <c r="AW42" i="5"/>
  <c r="AV42" i="5"/>
  <c r="AO42" i="5" a="1"/>
  <c r="AO42" i="5" s="1"/>
  <c r="AP42" i="5" s="1"/>
  <c r="X42" i="5" a="1"/>
  <c r="X42" i="5" s="1"/>
  <c r="W42" i="5" a="1"/>
  <c r="W42" i="5" s="1"/>
  <c r="Z42" i="5" s="1"/>
  <c r="U42" i="5" a="1"/>
  <c r="U42" i="5" s="1"/>
  <c r="T42" i="5" a="1"/>
  <c r="T42" i="5"/>
  <c r="Y42" i="5" s="1"/>
  <c r="BL41" i="5"/>
  <c r="BK41" i="5"/>
  <c r="BJ41" i="5"/>
  <c r="BI41" i="5" a="1"/>
  <c r="BI41" i="5"/>
  <c r="BH41" i="5" a="1"/>
  <c r="BH41" i="5"/>
  <c r="BG41" i="5" a="1"/>
  <c r="BG41" i="5" s="1"/>
  <c r="BF41" i="5" a="1"/>
  <c r="BF41" i="5"/>
  <c r="BE41" i="5" a="1"/>
  <c r="BE41" i="5" s="1"/>
  <c r="BA41" i="5" s="1"/>
  <c r="BD41" i="5" a="1"/>
  <c r="BD41" i="5"/>
  <c r="BC41" i="5" a="1"/>
  <c r="BC41" i="5"/>
  <c r="BB41" i="5" a="1"/>
  <c r="BB41" i="5"/>
  <c r="AZ41" i="5"/>
  <c r="AY41" i="5"/>
  <c r="AX41" i="5"/>
  <c r="AW41" i="5"/>
  <c r="AV41" i="5"/>
  <c r="AO41" i="5" a="1"/>
  <c r="AO41" i="5"/>
  <c r="AP41" i="5" s="1"/>
  <c r="X41" i="5" a="1"/>
  <c r="X41" i="5" s="1"/>
  <c r="W41" i="5" a="1"/>
  <c r="W41" i="5" s="1"/>
  <c r="U41" i="5" a="1"/>
  <c r="U41" i="5" s="1"/>
  <c r="T41" i="5" a="1"/>
  <c r="T41" i="5" s="1"/>
  <c r="BL40" i="5"/>
  <c r="BK40" i="5"/>
  <c r="BJ40" i="5"/>
  <c r="BI40" i="5" a="1"/>
  <c r="BI40" i="5" s="1"/>
  <c r="BH40" i="5" a="1"/>
  <c r="BH40" i="5"/>
  <c r="BG40" i="5" a="1"/>
  <c r="BG40" i="5"/>
  <c r="BF40" i="5" a="1"/>
  <c r="BF40" i="5"/>
  <c r="BE40" i="5" a="1"/>
  <c r="BE40" i="5" s="1"/>
  <c r="BD40" i="5" a="1"/>
  <c r="BD40" i="5"/>
  <c r="BC40" i="5" a="1"/>
  <c r="BC40" i="5" s="1"/>
  <c r="BB40" i="5" a="1"/>
  <c r="BB40" i="5"/>
  <c r="AZ40" i="5"/>
  <c r="AY40" i="5"/>
  <c r="AX40" i="5"/>
  <c r="AW40" i="5"/>
  <c r="AV40" i="5"/>
  <c r="AO40" i="5" a="1"/>
  <c r="AO40" i="5" s="1"/>
  <c r="X40" i="5" a="1"/>
  <c r="X40" i="5" s="1"/>
  <c r="W40" i="5" a="1"/>
  <c r="W40" i="5" s="1"/>
  <c r="U40" i="5" a="1"/>
  <c r="U40" i="5" s="1"/>
  <c r="T40" i="5" a="1"/>
  <c r="T40" i="5" s="1"/>
  <c r="BL39" i="5"/>
  <c r="BK39" i="5"/>
  <c r="BJ39" i="5"/>
  <c r="BI39" i="5" a="1"/>
  <c r="BI39" i="5"/>
  <c r="BH39" i="5" a="1"/>
  <c r="BH39" i="5"/>
  <c r="BG39" i="5" a="1"/>
  <c r="BG39" i="5" s="1"/>
  <c r="BF39" i="5" a="1"/>
  <c r="BF39" i="5"/>
  <c r="BE39" i="5" a="1"/>
  <c r="BE39" i="5"/>
  <c r="BD39" i="5" a="1"/>
  <c r="BD39" i="5" s="1"/>
  <c r="BC39" i="5" a="1"/>
  <c r="BC39" i="5"/>
  <c r="BB39" i="5" a="1"/>
  <c r="BB39" i="5"/>
  <c r="AZ39" i="5"/>
  <c r="AY39" i="5"/>
  <c r="AX39" i="5"/>
  <c r="AW39" i="5"/>
  <c r="AV39" i="5"/>
  <c r="AO39" i="5" a="1"/>
  <c r="AO39" i="5" s="1"/>
  <c r="AP39" i="5" s="1"/>
  <c r="X39" i="5" a="1"/>
  <c r="X39" i="5" s="1"/>
  <c r="W39" i="5" a="1"/>
  <c r="W39" i="5" s="1"/>
  <c r="Y39" i="5" s="1"/>
  <c r="U39" i="5" a="1"/>
  <c r="U39" i="5" s="1"/>
  <c r="T39" i="5" a="1"/>
  <c r="T39" i="5"/>
  <c r="Z39" i="5" s="1"/>
  <c r="BL38" i="5"/>
  <c r="BK38" i="5"/>
  <c r="BJ38" i="5"/>
  <c r="BI38" i="5" a="1"/>
  <c r="BI38" i="5"/>
  <c r="BH38" i="5" a="1"/>
  <c r="BH38" i="5"/>
  <c r="BG38" i="5" a="1"/>
  <c r="BG38" i="5" s="1"/>
  <c r="BF38" i="5" a="1"/>
  <c r="BF38" i="5" s="1"/>
  <c r="BE38" i="5" a="1"/>
  <c r="BE38" i="5"/>
  <c r="BA38" i="5" s="1"/>
  <c r="BD38" i="5" a="1"/>
  <c r="BD38" i="5"/>
  <c r="BC38" i="5" a="1"/>
  <c r="BC38" i="5"/>
  <c r="BB38" i="5" a="1"/>
  <c r="BB38" i="5"/>
  <c r="AZ38" i="5"/>
  <c r="AY38" i="5"/>
  <c r="AX38" i="5"/>
  <c r="AW38" i="5"/>
  <c r="AV38" i="5"/>
  <c r="AO38" i="5" a="1"/>
  <c r="AO38" i="5" s="1"/>
  <c r="AP38" i="5" s="1"/>
  <c r="X38" i="5" a="1"/>
  <c r="X38" i="5" s="1"/>
  <c r="W38" i="5" a="1"/>
  <c r="W38" i="5"/>
  <c r="U38" i="5" a="1"/>
  <c r="U38" i="5" s="1"/>
  <c r="T38" i="5" a="1"/>
  <c r="T38" i="5" s="1"/>
  <c r="BL37" i="5"/>
  <c r="BK37" i="5"/>
  <c r="BJ37" i="5"/>
  <c r="BI37" i="5" a="1"/>
  <c r="BI37" i="5" s="1"/>
  <c r="BH37" i="5" a="1"/>
  <c r="BH37" i="5" s="1"/>
  <c r="BG37" i="5" a="1"/>
  <c r="BG37" i="5"/>
  <c r="BF37" i="5" a="1"/>
  <c r="BF37" i="5"/>
  <c r="BE37" i="5" a="1"/>
  <c r="BE37" i="5" s="1"/>
  <c r="BD37" i="5" a="1"/>
  <c r="BD37" i="5"/>
  <c r="BC37" i="5" a="1"/>
  <c r="BC37" i="5" s="1"/>
  <c r="BB37" i="5" a="1"/>
  <c r="BB37" i="5" s="1"/>
  <c r="AZ37" i="5"/>
  <c r="AY37" i="5"/>
  <c r="AX37" i="5"/>
  <c r="AW37" i="5"/>
  <c r="AV37" i="5"/>
  <c r="AO37" i="5" a="1"/>
  <c r="AO37" i="5" s="1"/>
  <c r="X37" i="5" a="1"/>
  <c r="X37" i="5" s="1"/>
  <c r="W37" i="5" a="1"/>
  <c r="W37" i="5" s="1"/>
  <c r="U37" i="5" a="1"/>
  <c r="U37" i="5" s="1"/>
  <c r="T37" i="5" a="1"/>
  <c r="T37" i="5" s="1"/>
  <c r="BL36" i="5"/>
  <c r="BK36" i="5"/>
  <c r="BJ36" i="5"/>
  <c r="BI36" i="5" a="1"/>
  <c r="BI36" i="5" s="1"/>
  <c r="BH36" i="5" a="1"/>
  <c r="BH36" i="5"/>
  <c r="BG36" i="5" a="1"/>
  <c r="BG36" i="5"/>
  <c r="BF36" i="5" a="1"/>
  <c r="BF36" i="5"/>
  <c r="BE36" i="5" a="1"/>
  <c r="BE36" i="5" s="1"/>
  <c r="BD36" i="5" a="1"/>
  <c r="BD36" i="5"/>
  <c r="BC36" i="5" a="1"/>
  <c r="BC36" i="5" s="1"/>
  <c r="BB36" i="5" a="1"/>
  <c r="BB36" i="5"/>
  <c r="BA36" i="5" s="1"/>
  <c r="AZ36" i="5"/>
  <c r="AY36" i="5"/>
  <c r="AX36" i="5"/>
  <c r="AW36" i="5"/>
  <c r="AV36" i="5"/>
  <c r="BL35" i="5"/>
  <c r="BK35" i="5"/>
  <c r="BJ35" i="5"/>
  <c r="BI35" i="5" a="1"/>
  <c r="BI35" i="5" s="1"/>
  <c r="BH35" i="5" a="1"/>
  <c r="BH35" i="5"/>
  <c r="BG35" i="5" a="1"/>
  <c r="BG35" i="5" s="1"/>
  <c r="BF35" i="5" a="1"/>
  <c r="BF35" i="5" s="1"/>
  <c r="BE35" i="5" a="1"/>
  <c r="BE35" i="5" s="1"/>
  <c r="BD35" i="5" a="1"/>
  <c r="BD35" i="5"/>
  <c r="BC35" i="5" a="1"/>
  <c r="BC35" i="5" s="1"/>
  <c r="BB35" i="5" a="1"/>
  <c r="BB35" i="5" s="1"/>
  <c r="BA35" i="5" s="1"/>
  <c r="AZ35" i="5"/>
  <c r="AY35" i="5"/>
  <c r="AX35" i="5"/>
  <c r="AW35" i="5"/>
  <c r="AV35" i="5"/>
  <c r="BL34" i="5"/>
  <c r="BK34" i="5"/>
  <c r="BJ34" i="5"/>
  <c r="BI34" i="5" a="1"/>
  <c r="BI34" i="5"/>
  <c r="BH34" i="5" a="1"/>
  <c r="BH34" i="5" s="1"/>
  <c r="BG34" i="5" a="1"/>
  <c r="BG34" i="5"/>
  <c r="BF34" i="5" a="1"/>
  <c r="BF34" i="5"/>
  <c r="BE34" i="5" a="1"/>
  <c r="BE34" i="5"/>
  <c r="BD34" i="5" a="1"/>
  <c r="BD34" i="5" s="1"/>
  <c r="BC34" i="5" a="1"/>
  <c r="BC34" i="5"/>
  <c r="BB34" i="5" a="1"/>
  <c r="BB34" i="5" s="1"/>
  <c r="BA34" i="5" s="1"/>
  <c r="AZ34" i="5"/>
  <c r="AY34" i="5"/>
  <c r="AX34" i="5"/>
  <c r="AW34" i="5"/>
  <c r="AV34" i="5"/>
  <c r="BL33" i="5"/>
  <c r="BK33" i="5"/>
  <c r="BJ33" i="5"/>
  <c r="BI33" i="5" a="1"/>
  <c r="BI33" i="5"/>
  <c r="BH33" i="5" a="1"/>
  <c r="BH33" i="5"/>
  <c r="BG33" i="5" a="1"/>
  <c r="BG33" i="5" s="1"/>
  <c r="BF33" i="5" a="1"/>
  <c r="BF33" i="5" s="1"/>
  <c r="BE33" i="5" a="1"/>
  <c r="BE33" i="5" s="1"/>
  <c r="BD33" i="5" a="1"/>
  <c r="BD33" i="5" s="1"/>
  <c r="BC33" i="5" a="1"/>
  <c r="BC33" i="5" s="1"/>
  <c r="BB33" i="5" a="1"/>
  <c r="BB33" i="5"/>
  <c r="BA33" i="5" s="1"/>
  <c r="AZ33" i="5"/>
  <c r="AY33" i="5"/>
  <c r="AX33" i="5"/>
  <c r="AW33" i="5"/>
  <c r="AV33" i="5"/>
  <c r="BL32" i="5"/>
  <c r="BK32" i="5"/>
  <c r="BJ32" i="5"/>
  <c r="BI32" i="5" a="1"/>
  <c r="BI32" i="5"/>
  <c r="BH32" i="5" a="1"/>
  <c r="BH32" i="5"/>
  <c r="BG32" i="5" a="1"/>
  <c r="BG32" i="5" s="1"/>
  <c r="BF32" i="5" a="1"/>
  <c r="BF32" i="5"/>
  <c r="BE32" i="5" a="1"/>
  <c r="BE32" i="5" s="1"/>
  <c r="BA32" i="5" s="1"/>
  <c r="BD32" i="5" a="1"/>
  <c r="BD32" i="5"/>
  <c r="BC32" i="5" a="1"/>
  <c r="BC32" i="5"/>
  <c r="BB32" i="5" a="1"/>
  <c r="BB32" i="5"/>
  <c r="AZ32" i="5"/>
  <c r="AY32" i="5"/>
  <c r="AX32" i="5"/>
  <c r="AW32" i="5"/>
  <c r="AV32" i="5"/>
  <c r="AO32" i="5" a="1"/>
  <c r="AO32" i="5" s="1"/>
  <c r="AP32" i="5" s="1"/>
  <c r="X32" i="5" a="1"/>
  <c r="X32" i="5" s="1"/>
  <c r="W32" i="5" a="1"/>
  <c r="W32" i="5" s="1"/>
  <c r="U32" i="5" a="1"/>
  <c r="U32" i="5" s="1"/>
  <c r="T32" i="5" a="1"/>
  <c r="T32" i="5" s="1"/>
  <c r="BL31" i="5"/>
  <c r="BK31" i="5"/>
  <c r="BJ31" i="5"/>
  <c r="BI31" i="5" a="1"/>
  <c r="BI31" i="5" s="1"/>
  <c r="BH31" i="5" a="1"/>
  <c r="BH31" i="5"/>
  <c r="BG31" i="5" a="1"/>
  <c r="BG31" i="5"/>
  <c r="BF31" i="5" a="1"/>
  <c r="BF31" i="5"/>
  <c r="BE31" i="5" a="1"/>
  <c r="BE31" i="5" s="1"/>
  <c r="BD31" i="5" a="1"/>
  <c r="BD31" i="5"/>
  <c r="BC31" i="5" a="1"/>
  <c r="BC31" i="5" s="1"/>
  <c r="BB31" i="5" a="1"/>
  <c r="BB31" i="5"/>
  <c r="BA31" i="5" s="1"/>
  <c r="AZ31" i="5"/>
  <c r="AY31" i="5"/>
  <c r="AX31" i="5"/>
  <c r="AW31" i="5"/>
  <c r="AV31" i="5"/>
  <c r="BL30" i="5"/>
  <c r="BK30" i="5"/>
  <c r="BJ30" i="5"/>
  <c r="BI30" i="5" a="1"/>
  <c r="BI30" i="5" s="1"/>
  <c r="BH30" i="5" a="1"/>
  <c r="BH30" i="5"/>
  <c r="BG30" i="5" a="1"/>
  <c r="BG30" i="5" s="1"/>
  <c r="BF30" i="5" a="1"/>
  <c r="BF30" i="5" s="1"/>
  <c r="BE30" i="5" a="1"/>
  <c r="BE30" i="5" s="1"/>
  <c r="BD30" i="5" a="1"/>
  <c r="BD30" i="5"/>
  <c r="BC30" i="5" a="1"/>
  <c r="BC30" i="5" s="1"/>
  <c r="BB30" i="5" a="1"/>
  <c r="BB30" i="5" s="1"/>
  <c r="AZ30" i="5"/>
  <c r="AY30" i="5"/>
  <c r="AX30" i="5"/>
  <c r="AW30" i="5"/>
  <c r="AV30" i="5"/>
  <c r="AO30" i="5" a="1"/>
  <c r="AO30" i="5"/>
  <c r="AP30" i="5" s="1"/>
  <c r="X30" i="5" a="1"/>
  <c r="X30" i="5"/>
  <c r="W30" i="5" a="1"/>
  <c r="W30" i="5"/>
  <c r="U30" i="5" a="1"/>
  <c r="U30" i="5" s="1"/>
  <c r="T30" i="5" a="1"/>
  <c r="T30" i="5" s="1"/>
  <c r="BL29" i="5"/>
  <c r="BK29" i="5"/>
  <c r="BJ29" i="5"/>
  <c r="BI29" i="5" a="1"/>
  <c r="BI29" i="5" s="1"/>
  <c r="BH29" i="5" a="1"/>
  <c r="BH29" i="5" s="1"/>
  <c r="BG29" i="5" a="1"/>
  <c r="BG29" i="5" s="1"/>
  <c r="BF29" i="5" a="1"/>
  <c r="BF29" i="5"/>
  <c r="BE29" i="5" a="1"/>
  <c r="BE29" i="5" s="1"/>
  <c r="BD29" i="5" a="1"/>
  <c r="BD29" i="5" s="1"/>
  <c r="BC29" i="5" a="1"/>
  <c r="BC29" i="5" s="1"/>
  <c r="BB29" i="5" a="1"/>
  <c r="BB29" i="5" s="1"/>
  <c r="AZ29" i="5"/>
  <c r="AY29" i="5"/>
  <c r="AX29" i="5"/>
  <c r="AW29" i="5"/>
  <c r="AV29" i="5"/>
  <c r="AO29" i="5" a="1"/>
  <c r="AO29" i="5" s="1"/>
  <c r="AP29" i="5" s="1"/>
  <c r="X29" i="5" a="1"/>
  <c r="X29" i="5"/>
  <c r="W29" i="5" a="1"/>
  <c r="W29" i="5" s="1"/>
  <c r="U29" i="5" a="1"/>
  <c r="U29" i="5"/>
  <c r="T29" i="5" a="1"/>
  <c r="T29" i="5"/>
  <c r="Y29" i="5" s="1"/>
  <c r="BL28" i="5"/>
  <c r="BK28" i="5"/>
  <c r="BJ28" i="5"/>
  <c r="BI28" i="5" a="1"/>
  <c r="BI28" i="5" s="1"/>
  <c r="BH28" i="5" a="1"/>
  <c r="BH28" i="5" s="1"/>
  <c r="BG28" i="5" a="1"/>
  <c r="BG28" i="5" s="1"/>
  <c r="BF28" i="5" a="1"/>
  <c r="BF28" i="5"/>
  <c r="BE28" i="5" a="1"/>
  <c r="BE28" i="5" s="1"/>
  <c r="BD28" i="5" a="1"/>
  <c r="BD28" i="5" s="1"/>
  <c r="BC28" i="5" a="1"/>
  <c r="BC28" i="5" s="1"/>
  <c r="BB28" i="5" a="1"/>
  <c r="BB28" i="5"/>
  <c r="AZ28" i="5"/>
  <c r="AY28" i="5"/>
  <c r="AX28" i="5"/>
  <c r="AW28" i="5"/>
  <c r="AV28" i="5"/>
  <c r="AO28" i="5" a="1"/>
  <c r="AO28" i="5" s="1"/>
  <c r="AP28" i="5" s="1"/>
  <c r="X28" i="5" a="1"/>
  <c r="X28" i="5"/>
  <c r="W28" i="5" a="1"/>
  <c r="W28" i="5" s="1"/>
  <c r="U28" i="5" a="1"/>
  <c r="U28" i="5"/>
  <c r="T28" i="5" a="1"/>
  <c r="T28" i="5"/>
  <c r="BL27" i="5"/>
  <c r="BK27" i="5"/>
  <c r="BJ27" i="5"/>
  <c r="BI27" i="5" a="1"/>
  <c r="BI27" i="5"/>
  <c r="BH27" i="5" a="1"/>
  <c r="BH27" i="5" s="1"/>
  <c r="BG27" i="5" a="1"/>
  <c r="BG27" i="5" s="1"/>
  <c r="BF27" i="5" a="1"/>
  <c r="BF27" i="5" s="1"/>
  <c r="BE27" i="5" a="1"/>
  <c r="BE27" i="5" s="1"/>
  <c r="BD27" i="5" a="1"/>
  <c r="BD27" i="5" s="1"/>
  <c r="BC27" i="5" a="1"/>
  <c r="BC27" i="5"/>
  <c r="BB27" i="5" a="1"/>
  <c r="BB27" i="5"/>
  <c r="AZ27" i="5"/>
  <c r="AY27" i="5"/>
  <c r="AX27" i="5"/>
  <c r="AW27" i="5"/>
  <c r="AV27" i="5"/>
  <c r="AO27" i="5" a="1"/>
  <c r="AO27" i="5" s="1"/>
  <c r="AP27" i="5" s="1"/>
  <c r="X27" i="5" a="1"/>
  <c r="X27" i="5"/>
  <c r="W27" i="5" a="1"/>
  <c r="W27" i="5" s="1"/>
  <c r="U27" i="5" a="1"/>
  <c r="U27" i="5"/>
  <c r="T27" i="5" a="1"/>
  <c r="T27" i="5"/>
  <c r="BL26" i="5"/>
  <c r="BK26" i="5"/>
  <c r="BJ26" i="5"/>
  <c r="BI26" i="5" a="1"/>
  <c r="BI26" i="5" s="1"/>
  <c r="BH26" i="5" a="1"/>
  <c r="BH26" i="5"/>
  <c r="BG26" i="5" a="1"/>
  <c r="BG26" i="5" s="1"/>
  <c r="BF26" i="5" a="1"/>
  <c r="BF26" i="5"/>
  <c r="BE26" i="5" a="1"/>
  <c r="BE26" i="5" s="1"/>
  <c r="BD26" i="5" a="1"/>
  <c r="BD26" i="5"/>
  <c r="BC26" i="5" a="1"/>
  <c r="BC26" i="5" s="1"/>
  <c r="BB26" i="5" a="1"/>
  <c r="BB26" i="5"/>
  <c r="BA26" i="5" s="1"/>
  <c r="AZ26" i="5"/>
  <c r="AY26" i="5"/>
  <c r="AX26" i="5"/>
  <c r="AW26" i="5"/>
  <c r="AV26" i="5"/>
  <c r="BL25" i="5"/>
  <c r="BK25" i="5"/>
  <c r="BJ25" i="5"/>
  <c r="BI25" i="5" a="1"/>
  <c r="BI25" i="5"/>
  <c r="BH25" i="5" a="1"/>
  <c r="BH25" i="5" s="1"/>
  <c r="BG25" i="5" a="1"/>
  <c r="BG25" i="5"/>
  <c r="BF25" i="5" a="1"/>
  <c r="BF25" i="5" s="1"/>
  <c r="BE25" i="5" a="1"/>
  <c r="BE25" i="5"/>
  <c r="BD25" i="5" a="1"/>
  <c r="BD25" i="5"/>
  <c r="BC25" i="5" a="1"/>
  <c r="BC25" i="5"/>
  <c r="BB25" i="5" a="1"/>
  <c r="BB25" i="5" s="1"/>
  <c r="AZ25" i="5"/>
  <c r="AY25" i="5"/>
  <c r="AX25" i="5"/>
  <c r="AW25" i="5"/>
  <c r="AV25" i="5"/>
  <c r="AO25" i="5" a="1"/>
  <c r="AO25" i="5"/>
  <c r="AP25" i="5" s="1"/>
  <c r="X25" i="5" a="1"/>
  <c r="X25" i="5" s="1"/>
  <c r="W25" i="5" a="1"/>
  <c r="W25" i="5" s="1"/>
  <c r="Z25" i="5" s="1"/>
  <c r="U25" i="5" a="1"/>
  <c r="U25" i="5"/>
  <c r="T25" i="5" a="1"/>
  <c r="T25" i="5" s="1"/>
  <c r="BL24" i="5"/>
  <c r="BK24" i="5"/>
  <c r="BJ24" i="5"/>
  <c r="BI24" i="5" a="1"/>
  <c r="BI24" i="5"/>
  <c r="BH24" i="5" a="1"/>
  <c r="BH24" i="5" s="1"/>
  <c r="BG24" i="5" a="1"/>
  <c r="BG24" i="5"/>
  <c r="BF24" i="5" a="1"/>
  <c r="BF24" i="5" s="1"/>
  <c r="BE24" i="5" a="1"/>
  <c r="BE24" i="5"/>
  <c r="BD24" i="5" a="1"/>
  <c r="BD24" i="5"/>
  <c r="BC24" i="5" a="1"/>
  <c r="BC24" i="5"/>
  <c r="BB24" i="5" a="1"/>
  <c r="BB24" i="5" s="1"/>
  <c r="BA24" i="5" s="1"/>
  <c r="AZ24" i="5"/>
  <c r="AY24" i="5"/>
  <c r="AX24" i="5"/>
  <c r="AW24" i="5"/>
  <c r="AV24" i="5"/>
  <c r="AO24" i="5" a="1"/>
  <c r="AO24" i="5" s="1"/>
  <c r="Y24" i="5"/>
  <c r="X24" i="5" a="1"/>
  <c r="X24" i="5" s="1"/>
  <c r="W24" i="5" a="1"/>
  <c r="W24" i="5" s="1"/>
  <c r="U24" i="5" a="1"/>
  <c r="U24" i="5" s="1"/>
  <c r="AP24" i="5" s="1"/>
  <c r="T24" i="5" a="1"/>
  <c r="T24" i="5" s="1"/>
  <c r="BL23" i="5"/>
  <c r="BK23" i="5"/>
  <c r="BJ23" i="5"/>
  <c r="BI23" i="5" a="1"/>
  <c r="BI23" i="5"/>
  <c r="BH23" i="5" a="1"/>
  <c r="BH23" i="5" s="1"/>
  <c r="BG23" i="5" a="1"/>
  <c r="BG23" i="5" s="1"/>
  <c r="BF23" i="5" a="1"/>
  <c r="BF23" i="5"/>
  <c r="BE23" i="5" a="1"/>
  <c r="BE23" i="5"/>
  <c r="BD23" i="5" a="1"/>
  <c r="BD23" i="5"/>
  <c r="BC23" i="5" a="1"/>
  <c r="BC23" i="5"/>
  <c r="BB23" i="5" a="1"/>
  <c r="BB23" i="5" s="1"/>
  <c r="AZ23" i="5"/>
  <c r="AY23" i="5"/>
  <c r="AX23" i="5"/>
  <c r="AW23" i="5"/>
  <c r="AV23" i="5"/>
  <c r="AO23" i="5" a="1"/>
  <c r="AO23" i="5" s="1"/>
  <c r="AP23" i="5" s="1"/>
  <c r="X23" i="5" a="1"/>
  <c r="X23" i="5"/>
  <c r="W23" i="5" a="1"/>
  <c r="W23" i="5" s="1"/>
  <c r="U23" i="5" a="1"/>
  <c r="U23" i="5"/>
  <c r="T23" i="5" a="1"/>
  <c r="T23" i="5"/>
  <c r="BL22" i="5"/>
  <c r="BK22" i="5"/>
  <c r="BJ22" i="5"/>
  <c r="BI22" i="5" a="1"/>
  <c r="BI22" i="5" s="1"/>
  <c r="BH22" i="5" a="1"/>
  <c r="BH22" i="5"/>
  <c r="BG22" i="5" a="1"/>
  <c r="BG22" i="5"/>
  <c r="BF22" i="5" a="1"/>
  <c r="BF22" i="5" s="1"/>
  <c r="BE22" i="5" a="1"/>
  <c r="BE22" i="5"/>
  <c r="BD22" i="5" a="1"/>
  <c r="BD22" i="5" s="1"/>
  <c r="BC22" i="5" a="1"/>
  <c r="BC22" i="5" s="1"/>
  <c r="BB22" i="5" a="1"/>
  <c r="BB22" i="5"/>
  <c r="AZ22" i="5"/>
  <c r="AY22" i="5"/>
  <c r="AX22" i="5"/>
  <c r="AW22" i="5"/>
  <c r="AV22" i="5"/>
  <c r="AO22" i="5" a="1"/>
  <c r="AO22" i="5" s="1"/>
  <c r="X22" i="5" a="1"/>
  <c r="X22" i="5"/>
  <c r="W22" i="5" a="1"/>
  <c r="W22" i="5" s="1"/>
  <c r="U22" i="5" a="1"/>
  <c r="U22" i="5" s="1"/>
  <c r="T22" i="5" a="1"/>
  <c r="T22" i="5"/>
  <c r="BL21" i="5"/>
  <c r="BK21" i="5"/>
  <c r="BJ21" i="5"/>
  <c r="BI21" i="5" a="1"/>
  <c r="BI21" i="5" s="1"/>
  <c r="BH21" i="5" a="1"/>
  <c r="BH21" i="5" s="1"/>
  <c r="BG21" i="5" a="1"/>
  <c r="BG21" i="5"/>
  <c r="BF21" i="5" a="1"/>
  <c r="BF21" i="5" s="1"/>
  <c r="BE21" i="5" a="1"/>
  <c r="BE21" i="5"/>
  <c r="BD21" i="5" a="1"/>
  <c r="BD21" i="5"/>
  <c r="BC21" i="5" a="1"/>
  <c r="BC21" i="5" s="1"/>
  <c r="BB21" i="5" a="1"/>
  <c r="BB21" i="5" s="1"/>
  <c r="AZ21" i="5"/>
  <c r="AY21" i="5"/>
  <c r="AX21" i="5"/>
  <c r="AW21" i="5"/>
  <c r="AV21" i="5"/>
  <c r="AO21" i="5" a="1"/>
  <c r="AO21" i="5"/>
  <c r="AP21" i="5" s="1"/>
  <c r="X21" i="5" a="1"/>
  <c r="X21" i="5" s="1"/>
  <c r="W21" i="5" a="1"/>
  <c r="W21" i="5"/>
  <c r="U21" i="5" a="1"/>
  <c r="U21" i="5"/>
  <c r="T21" i="5" a="1"/>
  <c r="T21" i="5" s="1"/>
  <c r="BL16" i="5"/>
  <c r="BK16" i="5"/>
  <c r="BJ16" i="5"/>
  <c r="BI16" i="5" a="1"/>
  <c r="BI16" i="5" s="1"/>
  <c r="BH16" i="5" a="1"/>
  <c r="BH16" i="5" s="1"/>
  <c r="BG16" i="5" a="1"/>
  <c r="BG16" i="5"/>
  <c r="BF16" i="5" a="1"/>
  <c r="BF16" i="5" s="1"/>
  <c r="BE16" i="5" a="1"/>
  <c r="BE16" i="5"/>
  <c r="BD16" i="5" a="1"/>
  <c r="BD16" i="5"/>
  <c r="BC16" i="5" a="1"/>
  <c r="BC16" i="5" s="1"/>
  <c r="BB16" i="5" a="1"/>
  <c r="BB16" i="5" s="1"/>
  <c r="BA16" i="5" s="1"/>
  <c r="AZ16" i="5"/>
  <c r="AY16" i="5"/>
  <c r="AX16" i="5"/>
  <c r="AW16" i="5"/>
  <c r="AV16" i="5"/>
  <c r="BL15" i="5"/>
  <c r="BK15" i="5"/>
  <c r="BJ15" i="5"/>
  <c r="BI15" i="5" a="1"/>
  <c r="BI15" i="5"/>
  <c r="BH15" i="5" a="1"/>
  <c r="BH15" i="5"/>
  <c r="BG15" i="5" a="1"/>
  <c r="BG15" i="5" s="1"/>
  <c r="BF15" i="5" a="1"/>
  <c r="BF15" i="5" s="1"/>
  <c r="BE15" i="5" a="1"/>
  <c r="BE15" i="5" s="1"/>
  <c r="BD15" i="5" a="1"/>
  <c r="BD15" i="5" s="1"/>
  <c r="BC15" i="5" a="1"/>
  <c r="BC15" i="5"/>
  <c r="BB15" i="5" a="1"/>
  <c r="BB15" i="5"/>
  <c r="BA15" i="5" s="1"/>
  <c r="AZ15" i="5"/>
  <c r="AY15" i="5"/>
  <c r="AX15" i="5"/>
  <c r="AW15" i="5"/>
  <c r="AV15" i="5"/>
  <c r="X15" i="5" a="1"/>
  <c r="X15" i="5" s="1"/>
  <c r="W15" i="5" a="1"/>
  <c r="W15" i="5" s="1"/>
  <c r="U15" i="5" a="1"/>
  <c r="U15" i="5" s="1"/>
  <c r="T15" i="5" a="1"/>
  <c r="T15" i="5"/>
  <c r="BL14" i="5"/>
  <c r="BK14" i="5"/>
  <c r="BJ14" i="5"/>
  <c r="BI14" i="5" a="1"/>
  <c r="BI14" i="5" s="1"/>
  <c r="BH14" i="5" a="1"/>
  <c r="BH14" i="5" s="1"/>
  <c r="BG14" i="5" a="1"/>
  <c r="BG14" i="5"/>
  <c r="BF14" i="5" a="1"/>
  <c r="BF14" i="5" s="1"/>
  <c r="BE14" i="5" a="1"/>
  <c r="BE14" i="5"/>
  <c r="BD14" i="5" a="1"/>
  <c r="BD14" i="5"/>
  <c r="BC14" i="5" a="1"/>
  <c r="BC14" i="5" s="1"/>
  <c r="BB14" i="5" a="1"/>
  <c r="BB14" i="5" s="1"/>
  <c r="AZ14" i="5"/>
  <c r="AY14" i="5"/>
  <c r="AX14" i="5"/>
  <c r="AW14" i="5"/>
  <c r="AV14" i="5"/>
  <c r="X14" i="5" a="1"/>
  <c r="X14" i="5" s="1"/>
  <c r="W14" i="5" a="1"/>
  <c r="W14" i="5"/>
  <c r="U14" i="5" a="1"/>
  <c r="U14" i="5"/>
  <c r="T14" i="5" a="1"/>
  <c r="T14" i="5" s="1"/>
  <c r="BL13" i="5"/>
  <c r="BK13" i="5"/>
  <c r="BJ13" i="5"/>
  <c r="BI13" i="5" a="1"/>
  <c r="BI13" i="5"/>
  <c r="BH13" i="5" a="1"/>
  <c r="BH13" i="5" s="1"/>
  <c r="BG13" i="5" a="1"/>
  <c r="BG13" i="5" s="1"/>
  <c r="BF13" i="5" a="1"/>
  <c r="BF13" i="5" s="1"/>
  <c r="BE13" i="5" a="1"/>
  <c r="BE13" i="5" s="1"/>
  <c r="BD13" i="5" a="1"/>
  <c r="BD13" i="5"/>
  <c r="BC13" i="5" a="1"/>
  <c r="BC13" i="5"/>
  <c r="BB13" i="5" a="1"/>
  <c r="BB13" i="5" s="1"/>
  <c r="BA13" i="5" s="1"/>
  <c r="AZ13" i="5"/>
  <c r="AY13" i="5"/>
  <c r="AX13" i="5"/>
  <c r="AW13" i="5"/>
  <c r="AV13" i="5"/>
  <c r="X13" i="5" a="1"/>
  <c r="X13" i="5" s="1"/>
  <c r="W13" i="5" a="1"/>
  <c r="W13" i="5" s="1"/>
  <c r="U13" i="5" a="1"/>
  <c r="U13" i="5"/>
  <c r="T13" i="5" a="1"/>
  <c r="T13" i="5"/>
  <c r="Z13" i="5" s="1"/>
  <c r="BL12" i="5"/>
  <c r="BK12" i="5"/>
  <c r="BJ12" i="5"/>
  <c r="BI12" i="5" a="1"/>
  <c r="BI12" i="5" s="1"/>
  <c r="BH12" i="5" a="1"/>
  <c r="BH12" i="5"/>
  <c r="BG12" i="5" a="1"/>
  <c r="BG12" i="5" s="1"/>
  <c r="BF12" i="5" a="1"/>
  <c r="BF12" i="5"/>
  <c r="BE12" i="5" a="1"/>
  <c r="BE12" i="5"/>
  <c r="BD12" i="5" a="1"/>
  <c r="BD12" i="5" s="1"/>
  <c r="BC12" i="5" a="1"/>
  <c r="BC12" i="5" s="1"/>
  <c r="BB12" i="5" a="1"/>
  <c r="BB12" i="5"/>
  <c r="BA12" i="5" s="1"/>
  <c r="AZ12" i="5"/>
  <c r="AY12" i="5"/>
  <c r="AX12" i="5"/>
  <c r="AW12" i="5"/>
  <c r="AV12" i="5"/>
  <c r="X12" i="5" a="1"/>
  <c r="X12" i="5"/>
  <c r="W12" i="5" a="1"/>
  <c r="W12" i="5"/>
  <c r="U12" i="5" a="1"/>
  <c r="U12" i="5" s="1"/>
  <c r="T12" i="5" a="1"/>
  <c r="T12" i="5" s="1"/>
  <c r="BL10" i="5"/>
  <c r="BK10" i="5"/>
  <c r="BJ10" i="5"/>
  <c r="BI10" i="5" a="1"/>
  <c r="BI10" i="5" s="1"/>
  <c r="BH10" i="5" a="1"/>
  <c r="BH10" i="5" s="1"/>
  <c r="BG10" i="5" a="1"/>
  <c r="BG10" i="5" s="1"/>
  <c r="BF10" i="5" a="1"/>
  <c r="BF10" i="5"/>
  <c r="BE10" i="5" a="1"/>
  <c r="BE10" i="5"/>
  <c r="BD10" i="5" a="1"/>
  <c r="BD10" i="5" s="1"/>
  <c r="BC10" i="5" a="1"/>
  <c r="BC10" i="5" s="1"/>
  <c r="BB10" i="5" a="1"/>
  <c r="BB10" i="5" s="1"/>
  <c r="BA10" i="5" s="1"/>
  <c r="AZ10" i="5"/>
  <c r="AY10" i="5"/>
  <c r="AX10" i="5"/>
  <c r="AW10" i="5"/>
  <c r="AV10" i="5"/>
  <c r="AO10" i="5" a="1"/>
  <c r="AO10" i="5"/>
  <c r="AP10" i="5" s="1"/>
  <c r="X10" i="5" a="1"/>
  <c r="X10" i="5" s="1"/>
  <c r="Z10" i="5" s="1"/>
  <c r="W10" i="5" a="1"/>
  <c r="W10" i="5"/>
  <c r="U10" i="5" a="1"/>
  <c r="U10" i="5" s="1"/>
  <c r="T10" i="5" a="1"/>
  <c r="T10" i="5"/>
  <c r="Y10" i="5" s="1"/>
  <c r="BL9" i="5"/>
  <c r="BK9" i="5"/>
  <c r="BJ9" i="5"/>
  <c r="BI9" i="5" a="1"/>
  <c r="BI9" i="5" s="1"/>
  <c r="BH9" i="5" a="1"/>
  <c r="BH9" i="5"/>
  <c r="BG9" i="5" a="1"/>
  <c r="BG9" i="5"/>
  <c r="BF9" i="5" a="1"/>
  <c r="BF9" i="5" s="1"/>
  <c r="BE9" i="5" a="1"/>
  <c r="BE9" i="5"/>
  <c r="BD9" i="5" a="1"/>
  <c r="BD9" i="5" s="1"/>
  <c r="BC9" i="5" a="1"/>
  <c r="BC9" i="5" s="1"/>
  <c r="BB9" i="5" a="1"/>
  <c r="BB9" i="5"/>
  <c r="BA9" i="5" s="1"/>
  <c r="AZ9" i="5"/>
  <c r="AY9" i="5"/>
  <c r="AX9" i="5"/>
  <c r="AW9" i="5"/>
  <c r="AV9" i="5"/>
  <c r="AP9" i="5"/>
  <c r="AO9" i="5" a="1"/>
  <c r="AO9" i="5"/>
  <c r="X9" i="5" a="1"/>
  <c r="X9" i="5" s="1"/>
  <c r="W9" i="5" a="1"/>
  <c r="W9" i="5"/>
  <c r="U9" i="5" a="1"/>
  <c r="U9" i="5"/>
  <c r="T9" i="5" a="1"/>
  <c r="T9" i="5" s="1"/>
  <c r="BL8" i="5"/>
  <c r="BK8" i="5"/>
  <c r="BJ8" i="5"/>
  <c r="BI8" i="5" a="1"/>
  <c r="BI8" i="5"/>
  <c r="BH8" i="5" a="1"/>
  <c r="BH8" i="5" s="1"/>
  <c r="BG8" i="5" a="1"/>
  <c r="BG8" i="5"/>
  <c r="BF8" i="5" a="1"/>
  <c r="BF8" i="5" s="1"/>
  <c r="BE8" i="5" a="1"/>
  <c r="BE8" i="5" s="1"/>
  <c r="BD8" i="5" a="1"/>
  <c r="BD8" i="5"/>
  <c r="BC8" i="5" a="1"/>
  <c r="BC8" i="5"/>
  <c r="BB8" i="5" a="1"/>
  <c r="BB8" i="5" s="1"/>
  <c r="AZ8" i="5"/>
  <c r="AY8" i="5"/>
  <c r="AX8" i="5"/>
  <c r="AW8" i="5"/>
  <c r="AV8" i="5"/>
  <c r="AO8" i="5" a="1"/>
  <c r="AO8" i="5" s="1"/>
  <c r="AP8" i="5" s="1"/>
  <c r="X8" i="5" a="1"/>
  <c r="X8" i="5"/>
  <c r="W8" i="5" a="1"/>
  <c r="W8" i="5" s="1"/>
  <c r="U8" i="5" a="1"/>
  <c r="U8" i="5" s="1"/>
  <c r="T8" i="5" a="1"/>
  <c r="T8" i="5"/>
  <c r="Z8" i="5" s="1"/>
  <c r="B8" i="5"/>
  <c r="B9" i="5" s="1"/>
  <c r="BL7" i="5"/>
  <c r="BK7" i="5"/>
  <c r="BJ7" i="5"/>
  <c r="BI7" i="5" a="1"/>
  <c r="BI7" i="5"/>
  <c r="BH7" i="5" a="1"/>
  <c r="BH7" i="5" s="1"/>
  <c r="BG7" i="5" a="1"/>
  <c r="BG7" i="5" s="1"/>
  <c r="BF7" i="5" a="1"/>
  <c r="BF7" i="5"/>
  <c r="BE7" i="5" a="1"/>
  <c r="BE7" i="5"/>
  <c r="BD7" i="5" a="1"/>
  <c r="BD7" i="5" s="1"/>
  <c r="BC7" i="5" a="1"/>
  <c r="BC7" i="5"/>
  <c r="BB7" i="5" a="1"/>
  <c r="BB7" i="5" s="1"/>
  <c r="AZ7" i="5"/>
  <c r="AY7" i="5"/>
  <c r="AX7" i="5"/>
  <c r="AW7" i="5"/>
  <c r="AV7" i="5"/>
  <c r="AO7" i="5" a="1"/>
  <c r="AO7" i="5"/>
  <c r="AP7" i="5" s="1"/>
  <c r="X7" i="5" a="1"/>
  <c r="X7" i="5" s="1"/>
  <c r="Z7" i="5" s="1"/>
  <c r="W7" i="5" a="1"/>
  <c r="W7" i="5"/>
  <c r="U7" i="5" a="1"/>
  <c r="U7" i="5" s="1"/>
  <c r="T7" i="5" a="1"/>
  <c r="T7" i="5"/>
  <c r="Y7" i="5" s="1"/>
  <c r="B7" i="5"/>
  <c r="A7" i="5"/>
  <c r="BL6" i="5"/>
  <c r="BK6" i="5"/>
  <c r="BJ6" i="5"/>
  <c r="BI6" i="5" a="1"/>
  <c r="BI6" i="5" s="1"/>
  <c r="BH6" i="5" a="1"/>
  <c r="BH6" i="5"/>
  <c r="BG6" i="5" a="1"/>
  <c r="BG6" i="5"/>
  <c r="BF6" i="5" a="1"/>
  <c r="BF6" i="5" s="1"/>
  <c r="BE6" i="5" a="1"/>
  <c r="BE6" i="5"/>
  <c r="BD6" i="5" a="1"/>
  <c r="BD6" i="5" s="1"/>
  <c r="BC6" i="5" a="1"/>
  <c r="BC6" i="5" s="1"/>
  <c r="BB6" i="5" a="1"/>
  <c r="BB6" i="5"/>
  <c r="AZ6" i="5"/>
  <c r="AY6" i="5"/>
  <c r="AX6" i="5"/>
  <c r="AW6" i="5"/>
  <c r="AV6" i="5"/>
  <c r="AP6" i="5"/>
  <c r="AO6" i="5" a="1"/>
  <c r="AO6" i="5"/>
  <c r="X6" i="5" a="1"/>
  <c r="X6" i="5" s="1"/>
  <c r="W6" i="5" a="1"/>
  <c r="W6" i="5"/>
  <c r="U6" i="5" a="1"/>
  <c r="U6" i="5"/>
  <c r="T6" i="5" a="1"/>
  <c r="T6" i="5" s="1"/>
  <c r="B6" i="5"/>
  <c r="A6" i="5"/>
  <c r="AM5" i="5"/>
  <c r="AL5" i="5"/>
  <c r="AJ5" i="5"/>
  <c r="Q5" i="5"/>
  <c r="AN5" i="5" s="1"/>
  <c r="P5" i="5"/>
  <c r="O5" i="5"/>
  <c r="N5" i="5"/>
  <c r="AK5" i="5" s="1"/>
  <c r="M5" i="5"/>
  <c r="C3" i="5"/>
  <c r="P2" i="5"/>
  <c r="BI22" i="4" a="1"/>
  <c r="BI22" i="4"/>
  <c r="BH22" i="4" a="1"/>
  <c r="BH22" i="4"/>
  <c r="BG22" i="4" a="1"/>
  <c r="BG22" i="4" s="1"/>
  <c r="BF22" i="4" a="1"/>
  <c r="BF22" i="4" s="1"/>
  <c r="BE22" i="4" a="1"/>
  <c r="BE22" i="4"/>
  <c r="BD22" i="4" a="1"/>
  <c r="BD22" i="4" s="1"/>
  <c r="BA22" i="4" s="1"/>
  <c r="BC22" i="4" a="1"/>
  <c r="BC22" i="4"/>
  <c r="BB22" i="4" a="1"/>
  <c r="BB22" i="4"/>
  <c r="AX22" i="4"/>
  <c r="AW22" i="4"/>
  <c r="AV22" i="4"/>
  <c r="AO22" i="4" a="1"/>
  <c r="AO22" i="4" s="1"/>
  <c r="AP22" i="4" s="1"/>
  <c r="X22" i="4" a="1"/>
  <c r="X22" i="4"/>
  <c r="W22" i="4" a="1"/>
  <c r="W22" i="4" s="1"/>
  <c r="U22" i="4" a="1"/>
  <c r="U22" i="4"/>
  <c r="T22" i="4" a="1"/>
  <c r="T22" i="4"/>
  <c r="BI21" i="4" a="1"/>
  <c r="BI21" i="4" s="1"/>
  <c r="BH21" i="4" a="1"/>
  <c r="BH21" i="4"/>
  <c r="BG21" i="4" a="1"/>
  <c r="BG21" i="4"/>
  <c r="BF21" i="4" a="1"/>
  <c r="BF21" i="4" s="1"/>
  <c r="BE21" i="4" a="1"/>
  <c r="BE21" i="4" s="1"/>
  <c r="BD21" i="4" a="1"/>
  <c r="BD21" i="4"/>
  <c r="BC21" i="4" a="1"/>
  <c r="BC21" i="4" s="1"/>
  <c r="BB21" i="4" a="1"/>
  <c r="BB21" i="4"/>
  <c r="AX21" i="4"/>
  <c r="AW21" i="4"/>
  <c r="AV21" i="4"/>
  <c r="AO21" i="4" a="1"/>
  <c r="AO21" i="4"/>
  <c r="AP21" i="4" s="1"/>
  <c r="X21" i="4" a="1"/>
  <c r="X21" i="4" s="1"/>
  <c r="Z21" i="4" s="1"/>
  <c r="W21" i="4" a="1"/>
  <c r="W21" i="4"/>
  <c r="U21" i="4" a="1"/>
  <c r="U21" i="4" s="1"/>
  <c r="T21" i="4" a="1"/>
  <c r="T21" i="4"/>
  <c r="Y21" i="4" s="1"/>
  <c r="BI20" i="4" a="1"/>
  <c r="BI20" i="4"/>
  <c r="BH20" i="4" a="1"/>
  <c r="BH20" i="4" s="1"/>
  <c r="BG20" i="4" a="1"/>
  <c r="BG20" i="4"/>
  <c r="BF20" i="4" a="1"/>
  <c r="BF20" i="4"/>
  <c r="BE20" i="4" a="1"/>
  <c r="BE20" i="4" s="1"/>
  <c r="BD20" i="4" a="1"/>
  <c r="BD20" i="4" s="1"/>
  <c r="BC20" i="4" a="1"/>
  <c r="BC20" i="4"/>
  <c r="BB20" i="4" a="1"/>
  <c r="BB20" i="4" s="1"/>
  <c r="AX20" i="4"/>
  <c r="AW20" i="4"/>
  <c r="AV20" i="4"/>
  <c r="AO20" i="4" a="1"/>
  <c r="AO20" i="4" s="1"/>
  <c r="AP20" i="4" s="1"/>
  <c r="X20" i="4" a="1"/>
  <c r="X20" i="4" s="1"/>
  <c r="W20" i="4" a="1"/>
  <c r="W20" i="4" s="1"/>
  <c r="U20" i="4" a="1"/>
  <c r="U20" i="4"/>
  <c r="T20" i="4" a="1"/>
  <c r="T20" i="4" s="1"/>
  <c r="BI19" i="4" a="1"/>
  <c r="BI19" i="4" s="1"/>
  <c r="BH19" i="4" a="1"/>
  <c r="BH19" i="4"/>
  <c r="BG19" i="4" a="1"/>
  <c r="BG19" i="4" s="1"/>
  <c r="BF19" i="4" a="1"/>
  <c r="BF19" i="4"/>
  <c r="BE19" i="4" a="1"/>
  <c r="BE19" i="4"/>
  <c r="BD19" i="4" a="1"/>
  <c r="BD19" i="4" s="1"/>
  <c r="BC19" i="4" a="1"/>
  <c r="BC19" i="4" s="1"/>
  <c r="BB19" i="4" a="1"/>
  <c r="BB19" i="4"/>
  <c r="AX19" i="4"/>
  <c r="AW19" i="4"/>
  <c r="AV19" i="4"/>
  <c r="AO19" i="4" a="1"/>
  <c r="AO19" i="4" s="1"/>
  <c r="X19" i="4" a="1"/>
  <c r="X19" i="4"/>
  <c r="W19" i="4" a="1"/>
  <c r="W19" i="4" s="1"/>
  <c r="U19" i="4" a="1"/>
  <c r="U19" i="4" s="1"/>
  <c r="T19" i="4" a="1"/>
  <c r="T19" i="4"/>
  <c r="BI18" i="4" a="1"/>
  <c r="BI18" i="4" s="1"/>
  <c r="BH18" i="4" a="1"/>
  <c r="BH18" i="4" s="1"/>
  <c r="BG18" i="4" a="1"/>
  <c r="BG18" i="4"/>
  <c r="BF18" i="4" a="1"/>
  <c r="BF18" i="4" s="1"/>
  <c r="BE18" i="4" a="1"/>
  <c r="BE18" i="4"/>
  <c r="BD18" i="4" a="1"/>
  <c r="BD18" i="4"/>
  <c r="BC18" i="4" a="1"/>
  <c r="BC18" i="4" s="1"/>
  <c r="BB18" i="4" a="1"/>
  <c r="BB18" i="4" s="1"/>
  <c r="AX18" i="4"/>
  <c r="AW18" i="4"/>
  <c r="AV18" i="4"/>
  <c r="AO18" i="4" a="1"/>
  <c r="AO18" i="4"/>
  <c r="AP18" i="4" s="1"/>
  <c r="X18" i="4" a="1"/>
  <c r="X18" i="4"/>
  <c r="W18" i="4" a="1"/>
  <c r="W18" i="4"/>
  <c r="U18" i="4" a="1"/>
  <c r="U18" i="4" s="1"/>
  <c r="T18" i="4" a="1"/>
  <c r="T18" i="4" s="1"/>
  <c r="BI17" i="4" a="1"/>
  <c r="BI17" i="4"/>
  <c r="BH17" i="4" a="1"/>
  <c r="BH17" i="4" s="1"/>
  <c r="BG17" i="4" a="1"/>
  <c r="BG17" i="4" s="1"/>
  <c r="BF17" i="4" a="1"/>
  <c r="BF17" i="4"/>
  <c r="BE17" i="4" a="1"/>
  <c r="BE17" i="4" s="1"/>
  <c r="BD17" i="4" a="1"/>
  <c r="BD17" i="4"/>
  <c r="BC17" i="4" a="1"/>
  <c r="BC17" i="4"/>
  <c r="BB17" i="4" a="1"/>
  <c r="BB17" i="4" s="1"/>
  <c r="AX17" i="4"/>
  <c r="AW17" i="4"/>
  <c r="AV17" i="4"/>
  <c r="AP17" i="4"/>
  <c r="AO17" i="4" a="1"/>
  <c r="AO17" i="4"/>
  <c r="X17" i="4" a="1"/>
  <c r="X17" i="4" s="1"/>
  <c r="W17" i="4" a="1"/>
  <c r="W17" i="4"/>
  <c r="U17" i="4" a="1"/>
  <c r="U17" i="4"/>
  <c r="T17" i="4" a="1"/>
  <c r="T17" i="4" s="1"/>
  <c r="BI16" i="4" a="1"/>
  <c r="BI16" i="4"/>
  <c r="BH16" i="4" a="1"/>
  <c r="BH16" i="4"/>
  <c r="BG16" i="4" a="1"/>
  <c r="BG16" i="4" s="1"/>
  <c r="BF16" i="4" a="1"/>
  <c r="BF16" i="4" s="1"/>
  <c r="BE16" i="4" a="1"/>
  <c r="BE16" i="4"/>
  <c r="BD16" i="4" a="1"/>
  <c r="BD16" i="4" s="1"/>
  <c r="BC16" i="4" a="1"/>
  <c r="BC16" i="4"/>
  <c r="BB16" i="4" a="1"/>
  <c r="BB16" i="4"/>
  <c r="AX16" i="4"/>
  <c r="AW16" i="4"/>
  <c r="AV16" i="4"/>
  <c r="AO16" i="4" a="1"/>
  <c r="AO16" i="4" s="1"/>
  <c r="AP16" i="4" s="1"/>
  <c r="X16" i="4" a="1"/>
  <c r="X16" i="4"/>
  <c r="W16" i="4" a="1"/>
  <c r="W16" i="4" s="1"/>
  <c r="U16" i="4" a="1"/>
  <c r="U16" i="4"/>
  <c r="T16" i="4" a="1"/>
  <c r="T16" i="4"/>
  <c r="BI15" i="4" a="1"/>
  <c r="BI15" i="4" s="1"/>
  <c r="BH15" i="4" a="1"/>
  <c r="BH15" i="4"/>
  <c r="BG15" i="4" a="1"/>
  <c r="BG15" i="4"/>
  <c r="BF15" i="4" a="1"/>
  <c r="BF15" i="4" s="1"/>
  <c r="BE15" i="4" a="1"/>
  <c r="BE15" i="4" s="1"/>
  <c r="BD15" i="4" a="1"/>
  <c r="BD15" i="4"/>
  <c r="BC15" i="4" a="1"/>
  <c r="BC15" i="4" s="1"/>
  <c r="BB15" i="4" a="1"/>
  <c r="BB15" i="4"/>
  <c r="BA15" i="4" s="1"/>
  <c r="AX15" i="4"/>
  <c r="AW15" i="4"/>
  <c r="AV15" i="4"/>
  <c r="AO15" i="4" a="1"/>
  <c r="AO15" i="4"/>
  <c r="AP15" i="4" s="1"/>
  <c r="X15" i="4" a="1"/>
  <c r="X15" i="4" s="1"/>
  <c r="Z15" i="4" s="1"/>
  <c r="W15" i="4" a="1"/>
  <c r="W15" i="4"/>
  <c r="U15" i="4" a="1"/>
  <c r="U15" i="4" s="1"/>
  <c r="T15" i="4" a="1"/>
  <c r="T15" i="4"/>
  <c r="Y15" i="4" s="1"/>
  <c r="BI14" i="4" a="1"/>
  <c r="BI14" i="4"/>
  <c r="BH14" i="4" a="1"/>
  <c r="BH14" i="4" s="1"/>
  <c r="BG14" i="4" a="1"/>
  <c r="BG14" i="4"/>
  <c r="BF14" i="4" a="1"/>
  <c r="BF14" i="4"/>
  <c r="BE14" i="4" a="1"/>
  <c r="BE14" i="4" s="1"/>
  <c r="BD14" i="4" a="1"/>
  <c r="BD14" i="4" s="1"/>
  <c r="BC14" i="4" a="1"/>
  <c r="BC14" i="4"/>
  <c r="BB14" i="4" a="1"/>
  <c r="BB14" i="4" s="1"/>
  <c r="AX14" i="4"/>
  <c r="AW14" i="4"/>
  <c r="AV14" i="4"/>
  <c r="AO14" i="4" a="1"/>
  <c r="AO14" i="4" s="1"/>
  <c r="AP14" i="4" s="1"/>
  <c r="X14" i="4" a="1"/>
  <c r="X14" i="4" s="1"/>
  <c r="W14" i="4" a="1"/>
  <c r="W14" i="4" s="1"/>
  <c r="U14" i="4" a="1"/>
  <c r="U14" i="4" s="1"/>
  <c r="T14" i="4" a="1"/>
  <c r="T14" i="4" s="1"/>
  <c r="BI13" i="4" a="1"/>
  <c r="BI13" i="4" s="1"/>
  <c r="BH13" i="4" a="1"/>
  <c r="BH13" i="4" s="1"/>
  <c r="BG13" i="4" a="1"/>
  <c r="BG13" i="4" s="1"/>
  <c r="BF13" i="4" a="1"/>
  <c r="BF13" i="4"/>
  <c r="BE13" i="4" a="1"/>
  <c r="BE13" i="4"/>
  <c r="BD13" i="4" a="1"/>
  <c r="BD13" i="4" s="1"/>
  <c r="BC13" i="4" a="1"/>
  <c r="BC13" i="4" s="1"/>
  <c r="BB13" i="4" a="1"/>
  <c r="BB13" i="4" s="1"/>
  <c r="BA13" i="4" s="1"/>
  <c r="AX13" i="4"/>
  <c r="AW13" i="4"/>
  <c r="AV13" i="4"/>
  <c r="AO13" i="4" a="1"/>
  <c r="AO13" i="4" s="1"/>
  <c r="X13" i="4" a="1"/>
  <c r="X13" i="4" s="1"/>
  <c r="W13" i="4" a="1"/>
  <c r="W13" i="4" s="1"/>
  <c r="U13" i="4" a="1"/>
  <c r="U13" i="4" s="1"/>
  <c r="T13" i="4" a="1"/>
  <c r="T13" i="4" s="1"/>
  <c r="BI12" i="4" a="1"/>
  <c r="BI12" i="4" s="1"/>
  <c r="BH12" i="4" a="1"/>
  <c r="BH12" i="4" s="1"/>
  <c r="BG12" i="4" a="1"/>
  <c r="BG12" i="4" s="1"/>
  <c r="BF12" i="4" a="1"/>
  <c r="BF12" i="4" s="1"/>
  <c r="BE12" i="4" a="1"/>
  <c r="BE12" i="4" s="1"/>
  <c r="BD12" i="4" a="1"/>
  <c r="BD12" i="4" s="1"/>
  <c r="BC12" i="4" a="1"/>
  <c r="BC12" i="4" s="1"/>
  <c r="BB12" i="4" a="1"/>
  <c r="BB12" i="4" s="1"/>
  <c r="BA12" i="4" s="1"/>
  <c r="AX12" i="4"/>
  <c r="AW12" i="4"/>
  <c r="AV12" i="4"/>
  <c r="AO12" i="4" a="1"/>
  <c r="AO12" i="4" s="1"/>
  <c r="X12" i="4" a="1"/>
  <c r="X12" i="4" s="1"/>
  <c r="W12" i="4" a="1"/>
  <c r="W12" i="4" s="1"/>
  <c r="U12" i="4" a="1"/>
  <c r="U12" i="4" s="1"/>
  <c r="T12" i="4" a="1"/>
  <c r="T12" i="4" s="1"/>
  <c r="BI11" i="4" a="1"/>
  <c r="BI11" i="4" s="1"/>
  <c r="BH11" i="4" a="1"/>
  <c r="BH11" i="4" s="1"/>
  <c r="BG11" i="4" a="1"/>
  <c r="BG11" i="4" s="1"/>
  <c r="BF11" i="4" a="1"/>
  <c r="BF11" i="4" s="1"/>
  <c r="BE11" i="4" a="1"/>
  <c r="BE11" i="4" s="1"/>
  <c r="BD11" i="4" a="1"/>
  <c r="BD11" i="4" s="1"/>
  <c r="BC11" i="4" a="1"/>
  <c r="BC11" i="4" s="1"/>
  <c r="BB11" i="4" a="1"/>
  <c r="BB11" i="4" s="1"/>
  <c r="AX11" i="4"/>
  <c r="AW11" i="4"/>
  <c r="AV11" i="4"/>
  <c r="AO11" i="4" a="1"/>
  <c r="AO11" i="4"/>
  <c r="AP11" i="4" s="1"/>
  <c r="X11" i="4" a="1"/>
  <c r="X11" i="4"/>
  <c r="W11" i="4" a="1"/>
  <c r="W11" i="4"/>
  <c r="U11" i="4" a="1"/>
  <c r="U11" i="4"/>
  <c r="T11" i="4" a="1"/>
  <c r="T11" i="4"/>
  <c r="Z11" i="4" s="1"/>
  <c r="BI10" i="4" a="1"/>
  <c r="BI10" i="4"/>
  <c r="BH10" i="4" a="1"/>
  <c r="BH10" i="4"/>
  <c r="BG10" i="4" a="1"/>
  <c r="BG10" i="4"/>
  <c r="BF10" i="4" a="1"/>
  <c r="BF10" i="4" s="1"/>
  <c r="BE10" i="4" a="1"/>
  <c r="BE10" i="4"/>
  <c r="BD10" i="4" a="1"/>
  <c r="BD10" i="4"/>
  <c r="BC10" i="4" a="1"/>
  <c r="BC10" i="4"/>
  <c r="BB10" i="4" a="1"/>
  <c r="BB10" i="4"/>
  <c r="BA10" i="4" s="1"/>
  <c r="AX10" i="4"/>
  <c r="AW10" i="4"/>
  <c r="AV10" i="4"/>
  <c r="AO10" i="4" a="1"/>
  <c r="AO10" i="4" s="1"/>
  <c r="X10" i="4" a="1"/>
  <c r="X10" i="4" s="1"/>
  <c r="W10" i="4" a="1"/>
  <c r="W10" i="4" s="1"/>
  <c r="U10" i="4" a="1"/>
  <c r="U10" i="4" s="1"/>
  <c r="T10" i="4" a="1"/>
  <c r="T10" i="4" s="1"/>
  <c r="BI9" i="4" a="1"/>
  <c r="BI9" i="4" s="1"/>
  <c r="BH9" i="4" a="1"/>
  <c r="BH9" i="4" s="1"/>
  <c r="BG9" i="4" a="1"/>
  <c r="BG9" i="4" s="1"/>
  <c r="BF9" i="4" a="1"/>
  <c r="BF9" i="4" s="1"/>
  <c r="BE9" i="4" a="1"/>
  <c r="BE9" i="4" s="1"/>
  <c r="BD9" i="4" a="1"/>
  <c r="BD9" i="4" s="1"/>
  <c r="BC9" i="4" a="1"/>
  <c r="BC9" i="4" s="1"/>
  <c r="BB9" i="4" a="1"/>
  <c r="BB9" i="4" s="1"/>
  <c r="BA9" i="4" s="1"/>
  <c r="AX9" i="4"/>
  <c r="AW9" i="4"/>
  <c r="AV9" i="4"/>
  <c r="AO9" i="4" a="1"/>
  <c r="AO9" i="4"/>
  <c r="AP9" i="4" s="1"/>
  <c r="X9" i="4" a="1"/>
  <c r="X9" i="4"/>
  <c r="W9" i="4" a="1"/>
  <c r="W9" i="4"/>
  <c r="U9" i="4" a="1"/>
  <c r="U9" i="4"/>
  <c r="T9" i="4" a="1"/>
  <c r="T9" i="4"/>
  <c r="Z9" i="4" s="1"/>
  <c r="BI8" i="4" a="1"/>
  <c r="BI8" i="4"/>
  <c r="BH8" i="4" a="1"/>
  <c r="BH8" i="4"/>
  <c r="BG8" i="4" a="1"/>
  <c r="BG8" i="4" s="1"/>
  <c r="BF8" i="4" a="1"/>
  <c r="BF8" i="4"/>
  <c r="BE8" i="4" a="1"/>
  <c r="BE8" i="4"/>
  <c r="BD8" i="4" a="1"/>
  <c r="BD8" i="4"/>
  <c r="BC8" i="4" a="1"/>
  <c r="BC8" i="4"/>
  <c r="BB8" i="4" a="1"/>
  <c r="BB8" i="4"/>
  <c r="BA8" i="4" s="1"/>
  <c r="AX8" i="4"/>
  <c r="AW8" i="4"/>
  <c r="AV8" i="4"/>
  <c r="AO8" i="4" a="1"/>
  <c r="AO8" i="4" s="1"/>
  <c r="X8" i="4" a="1"/>
  <c r="X8" i="4" s="1"/>
  <c r="W8" i="4" a="1"/>
  <c r="W8" i="4" s="1"/>
  <c r="U8" i="4" a="1"/>
  <c r="U8" i="4" s="1"/>
  <c r="T8" i="4" a="1"/>
  <c r="T8" i="4" s="1"/>
  <c r="B8" i="4"/>
  <c r="BI7" i="4" a="1"/>
  <c r="BI7" i="4" s="1"/>
  <c r="BH7" i="4" a="1"/>
  <c r="BH7" i="4" s="1"/>
  <c r="BG7" i="4" a="1"/>
  <c r="BG7" i="4" s="1"/>
  <c r="BF7" i="4" a="1"/>
  <c r="BF7" i="4" s="1"/>
  <c r="BE7" i="4" a="1"/>
  <c r="BE7" i="4" s="1"/>
  <c r="BD7" i="4" a="1"/>
  <c r="BD7" i="4" s="1"/>
  <c r="BC7" i="4" a="1"/>
  <c r="BC7" i="4" s="1"/>
  <c r="BB7" i="4" a="1"/>
  <c r="BB7" i="4" s="1"/>
  <c r="AX7" i="4"/>
  <c r="AW7" i="4"/>
  <c r="AV7" i="4"/>
  <c r="AP7" i="4"/>
  <c r="AO7" i="4" a="1"/>
  <c r="AO7" i="4"/>
  <c r="X7" i="4" a="1"/>
  <c r="X7" i="4"/>
  <c r="W7" i="4" a="1"/>
  <c r="W7" i="4"/>
  <c r="U7" i="4" a="1"/>
  <c r="U7" i="4"/>
  <c r="T7" i="4" a="1"/>
  <c r="T7" i="4" s="1"/>
  <c r="Y7" i="4" s="1"/>
  <c r="B7" i="4"/>
  <c r="A7" i="4"/>
  <c r="BI6" i="4" a="1"/>
  <c r="BI6" i="4"/>
  <c r="BH6" i="4" a="1"/>
  <c r="BH6" i="4" s="1"/>
  <c r="BG6" i="4" a="1"/>
  <c r="BG6" i="4"/>
  <c r="BF6" i="4" a="1"/>
  <c r="BF6" i="4"/>
  <c r="BE6" i="4" a="1"/>
  <c r="BE6" i="4"/>
  <c r="BD6" i="4" a="1"/>
  <c r="BD6" i="4"/>
  <c r="BC6" i="4" a="1"/>
  <c r="BC6" i="4"/>
  <c r="BB6" i="4" a="1"/>
  <c r="BB6" i="4" s="1"/>
  <c r="BA6" i="4" s="1"/>
  <c r="AX6" i="4"/>
  <c r="AO6" i="4" a="1"/>
  <c r="AO6" i="4" s="1"/>
  <c r="AP6" i="4" s="1"/>
  <c r="A6" i="4"/>
  <c r="AM5" i="4"/>
  <c r="AL5" i="4"/>
  <c r="AK5" i="4"/>
  <c r="AJ5" i="4"/>
  <c r="Q5" i="4"/>
  <c r="AN5" i="4" s="1"/>
  <c r="P5" i="4"/>
  <c r="O5" i="4"/>
  <c r="N5" i="4"/>
  <c r="M5" i="4"/>
  <c r="C3" i="4"/>
  <c r="P2" i="4"/>
  <c r="BH31" i="3" a="1"/>
  <c r="BH31" i="3" s="1"/>
  <c r="BG31" i="3" a="1"/>
  <c r="BG31" i="3"/>
  <c r="BF31" i="3" a="1"/>
  <c r="BF31" i="3"/>
  <c r="BE31" i="3" a="1"/>
  <c r="BE31" i="3"/>
  <c r="BD31" i="3" a="1"/>
  <c r="BD31" i="3"/>
  <c r="BC31" i="3" a="1"/>
  <c r="BC31" i="3"/>
  <c r="BB31" i="3" a="1"/>
  <c r="BB31" i="3" s="1"/>
  <c r="BA31" i="3" a="1"/>
  <c r="BA31" i="3"/>
  <c r="AZ31" i="3"/>
  <c r="AW31" i="3"/>
  <c r="AV31" i="3"/>
  <c r="AU31" i="3"/>
  <c r="AN31" i="3" a="1"/>
  <c r="AN31" i="3" s="1"/>
  <c r="AO31" i="3" s="1"/>
  <c r="W31" i="3" a="1"/>
  <c r="W31" i="3" s="1"/>
  <c r="V31" i="3" a="1"/>
  <c r="V31" i="3" s="1"/>
  <c r="X31" i="3" s="1"/>
  <c r="T31" i="3" a="1"/>
  <c r="T31" i="3"/>
  <c r="S31" i="3" a="1"/>
  <c r="S31" i="3"/>
  <c r="BH30" i="3" a="1"/>
  <c r="BH30" i="3" s="1"/>
  <c r="BG30" i="3" a="1"/>
  <c r="BG30" i="3" s="1"/>
  <c r="BF30" i="3" a="1"/>
  <c r="BF30" i="3"/>
  <c r="BE30" i="3" a="1"/>
  <c r="BE30" i="3" s="1"/>
  <c r="BD30" i="3" a="1"/>
  <c r="BD30" i="3" s="1"/>
  <c r="BC30" i="3" a="1"/>
  <c r="BC30" i="3" s="1"/>
  <c r="BB30" i="3" a="1"/>
  <c r="BB30" i="3" s="1"/>
  <c r="BA30" i="3" a="1"/>
  <c r="BA30" i="3" s="1"/>
  <c r="AZ30" i="3" s="1"/>
  <c r="AW30" i="3"/>
  <c r="AV30" i="3"/>
  <c r="AU30" i="3"/>
  <c r="AO30" i="3"/>
  <c r="AN30" i="3" a="1"/>
  <c r="AN30" i="3"/>
  <c r="X30" i="3"/>
  <c r="W30" i="3" a="1"/>
  <c r="W30" i="3"/>
  <c r="V30" i="3" a="1"/>
  <c r="V30" i="3"/>
  <c r="T30" i="3" a="1"/>
  <c r="T30" i="3"/>
  <c r="S30" i="3" a="1"/>
  <c r="S30" i="3" s="1"/>
  <c r="BH29" i="3" a="1"/>
  <c r="BH29" i="3"/>
  <c r="BG29" i="3" a="1"/>
  <c r="BG29" i="3"/>
  <c r="BF29" i="3" a="1"/>
  <c r="BF29" i="3"/>
  <c r="BE29" i="3" a="1"/>
  <c r="BE29" i="3" s="1"/>
  <c r="BD29" i="3" a="1"/>
  <c r="BD29" i="3" s="1"/>
  <c r="BC29" i="3" a="1"/>
  <c r="BC29" i="3"/>
  <c r="BB29" i="3" a="1"/>
  <c r="BB29" i="3"/>
  <c r="BA29" i="3" a="1"/>
  <c r="BA29" i="3"/>
  <c r="AZ29" i="3" s="1"/>
  <c r="AW29" i="3"/>
  <c r="AV29" i="3"/>
  <c r="AU29" i="3"/>
  <c r="AN29" i="3" a="1"/>
  <c r="AN29" i="3" s="1"/>
  <c r="W29" i="3" a="1"/>
  <c r="W29" i="3" s="1"/>
  <c r="V29" i="3" a="1"/>
  <c r="V29" i="3" s="1"/>
  <c r="T29" i="3" a="1"/>
  <c r="T29" i="3" s="1"/>
  <c r="S29" i="3" a="1"/>
  <c r="S29" i="3" s="1"/>
  <c r="BH28" i="3" a="1"/>
  <c r="BH28" i="3" s="1"/>
  <c r="BG28" i="3" a="1"/>
  <c r="BG28" i="3" s="1"/>
  <c r="BF28" i="3" a="1"/>
  <c r="BF28" i="3" s="1"/>
  <c r="BE28" i="3" a="1"/>
  <c r="BE28" i="3" s="1"/>
  <c r="BD28" i="3" a="1"/>
  <c r="BD28" i="3" s="1"/>
  <c r="BC28" i="3" a="1"/>
  <c r="BC28" i="3"/>
  <c r="BB28" i="3" a="1"/>
  <c r="BB28" i="3" s="1"/>
  <c r="BA28" i="3" a="1"/>
  <c r="BA28" i="3" s="1"/>
  <c r="AZ28" i="3" s="1"/>
  <c r="AW28" i="3"/>
  <c r="AV28" i="3"/>
  <c r="AU28" i="3"/>
  <c r="AN28" i="3" a="1"/>
  <c r="AN28" i="3"/>
  <c r="AO28" i="3" s="1"/>
  <c r="W28" i="3" a="1"/>
  <c r="W28" i="3" s="1"/>
  <c r="V28" i="3" a="1"/>
  <c r="V28" i="3" s="1"/>
  <c r="X28" i="3" s="1"/>
  <c r="T28" i="3" a="1"/>
  <c r="T28" i="3"/>
  <c r="S28" i="3" a="1"/>
  <c r="S28" i="3"/>
  <c r="BH27" i="3" a="1"/>
  <c r="BH27" i="3" s="1"/>
  <c r="BG27" i="3" a="1"/>
  <c r="BG27" i="3" s="1"/>
  <c r="BF27" i="3" a="1"/>
  <c r="BF27" i="3"/>
  <c r="BE27" i="3" a="1"/>
  <c r="BE27" i="3"/>
  <c r="BD27" i="3" a="1"/>
  <c r="BD27" i="3"/>
  <c r="BC27" i="3" a="1"/>
  <c r="BC27" i="3"/>
  <c r="BB27" i="3" a="1"/>
  <c r="BB27" i="3" s="1"/>
  <c r="BA27" i="3" a="1"/>
  <c r="BA27" i="3" s="1"/>
  <c r="AZ27" i="3" s="1"/>
  <c r="AW27" i="3"/>
  <c r="AV27" i="3"/>
  <c r="AU27" i="3"/>
  <c r="AN27" i="3" a="1"/>
  <c r="AN27" i="3" s="1"/>
  <c r="AO27" i="3" s="1"/>
  <c r="W27" i="3" a="1"/>
  <c r="W27" i="3" s="1"/>
  <c r="V27" i="3" a="1"/>
  <c r="V27" i="3" s="1"/>
  <c r="T27" i="3" a="1"/>
  <c r="T27" i="3"/>
  <c r="S27" i="3" a="1"/>
  <c r="S27" i="3" s="1"/>
  <c r="BH26" i="3" a="1"/>
  <c r="BH26" i="3" s="1"/>
  <c r="BG26" i="3" a="1"/>
  <c r="BG26" i="3" s="1"/>
  <c r="BF26" i="3" a="1"/>
  <c r="BF26" i="3"/>
  <c r="BE26" i="3" a="1"/>
  <c r="BE26" i="3" s="1"/>
  <c r="BD26" i="3" a="1"/>
  <c r="BD26" i="3" s="1"/>
  <c r="BC26" i="3" a="1"/>
  <c r="BC26" i="3" s="1"/>
  <c r="BB26" i="3" a="1"/>
  <c r="BB26" i="3" s="1"/>
  <c r="BA26" i="3" a="1"/>
  <c r="BA26" i="3" s="1"/>
  <c r="AZ26" i="3" s="1"/>
  <c r="AW26" i="3"/>
  <c r="AV26" i="3"/>
  <c r="AU26" i="3"/>
  <c r="AN26" i="3" a="1"/>
  <c r="AN26" i="3"/>
  <c r="X26" i="3"/>
  <c r="W26" i="3" a="1"/>
  <c r="W26" i="3"/>
  <c r="V26" i="3" a="1"/>
  <c r="V26" i="3"/>
  <c r="T26" i="3" a="1"/>
  <c r="T26" i="3"/>
  <c r="AO26" i="3" s="1"/>
  <c r="S26" i="3" a="1"/>
  <c r="S26" i="3" s="1"/>
  <c r="Y26" i="3" s="1"/>
  <c r="BH25" i="3" a="1"/>
  <c r="BH25" i="3"/>
  <c r="BG25" i="3" a="1"/>
  <c r="BG25" i="3" s="1"/>
  <c r="BF25" i="3" a="1"/>
  <c r="BF25" i="3"/>
  <c r="BE25" i="3" a="1"/>
  <c r="BE25" i="3" s="1"/>
  <c r="BD25" i="3" a="1"/>
  <c r="BD25" i="3" s="1"/>
  <c r="BC25" i="3" a="1"/>
  <c r="BC25" i="3"/>
  <c r="BB25" i="3" a="1"/>
  <c r="BB25" i="3"/>
  <c r="BA25" i="3" a="1"/>
  <c r="BA25" i="3" s="1"/>
  <c r="AZ25" i="3" s="1"/>
  <c r="AW25" i="3"/>
  <c r="AV25" i="3"/>
  <c r="AU25" i="3"/>
  <c r="AN25" i="3" a="1"/>
  <c r="AN25" i="3" s="1"/>
  <c r="AO25" i="3" s="1"/>
  <c r="W25" i="3" a="1"/>
  <c r="W25" i="3" s="1"/>
  <c r="V25" i="3" a="1"/>
  <c r="V25" i="3" s="1"/>
  <c r="T25" i="3" a="1"/>
  <c r="T25" i="3" s="1"/>
  <c r="S25" i="3" a="1"/>
  <c r="S25" i="3" s="1"/>
  <c r="BH24" i="3" a="1"/>
  <c r="BH24" i="3" s="1"/>
  <c r="BG24" i="3" a="1"/>
  <c r="BG24" i="3" s="1"/>
  <c r="BF24" i="3" a="1"/>
  <c r="BF24" i="3" s="1"/>
  <c r="BE24" i="3" a="1"/>
  <c r="BE24" i="3" s="1"/>
  <c r="BD24" i="3" a="1"/>
  <c r="BD24" i="3" s="1"/>
  <c r="BC24" i="3" a="1"/>
  <c r="BC24" i="3"/>
  <c r="BB24" i="3" a="1"/>
  <c r="BB24" i="3" s="1"/>
  <c r="BA24" i="3" a="1"/>
  <c r="BA24" i="3" s="1"/>
  <c r="AZ24" i="3" s="1"/>
  <c r="AW24" i="3"/>
  <c r="AV24" i="3"/>
  <c r="AU24" i="3"/>
  <c r="AN24" i="3" a="1"/>
  <c r="AN24" i="3" s="1"/>
  <c r="AO24" i="3" s="1"/>
  <c r="W24" i="3" a="1"/>
  <c r="W24" i="3" s="1"/>
  <c r="V24" i="3" a="1"/>
  <c r="V24" i="3" s="1"/>
  <c r="T24" i="3" a="1"/>
  <c r="T24" i="3"/>
  <c r="S24" i="3" a="1"/>
  <c r="S24" i="3"/>
  <c r="X24" i="3" s="1"/>
  <c r="BH23" i="3" a="1"/>
  <c r="BH23" i="3" s="1"/>
  <c r="BG23" i="3" a="1"/>
  <c r="BG23" i="3" s="1"/>
  <c r="BF23" i="3" a="1"/>
  <c r="BF23" i="3"/>
  <c r="BE23" i="3" a="1"/>
  <c r="BE23" i="3"/>
  <c r="BD23" i="3" a="1"/>
  <c r="BD23" i="3" s="1"/>
  <c r="BC23" i="3" a="1"/>
  <c r="BC23" i="3"/>
  <c r="BB23" i="3" a="1"/>
  <c r="BB23" i="3" s="1"/>
  <c r="BA23" i="3" a="1"/>
  <c r="BA23" i="3" s="1"/>
  <c r="AZ23" i="3" s="1"/>
  <c r="AW23" i="3"/>
  <c r="AV23" i="3"/>
  <c r="AU23" i="3"/>
  <c r="AN23" i="3" a="1"/>
  <c r="AN23" i="3" s="1"/>
  <c r="AO23" i="3" s="1"/>
  <c r="W23" i="3" a="1"/>
  <c r="W23" i="3" s="1"/>
  <c r="V23" i="3" a="1"/>
  <c r="V23" i="3" s="1"/>
  <c r="T23" i="3" a="1"/>
  <c r="T23" i="3"/>
  <c r="S23" i="3" a="1"/>
  <c r="S23" i="3" s="1"/>
  <c r="X23" i="3" s="1"/>
  <c r="BH22" i="3" a="1"/>
  <c r="BH22" i="3" s="1"/>
  <c r="BG22" i="3" a="1"/>
  <c r="BG22" i="3" s="1"/>
  <c r="BF22" i="3" a="1"/>
  <c r="BF22" i="3"/>
  <c r="BE22" i="3" a="1"/>
  <c r="BE22" i="3" s="1"/>
  <c r="BD22" i="3" a="1"/>
  <c r="BD22" i="3" s="1"/>
  <c r="BC22" i="3" a="1"/>
  <c r="BC22" i="3" s="1"/>
  <c r="BB22" i="3" a="1"/>
  <c r="BB22" i="3" s="1"/>
  <c r="BA22" i="3" a="1"/>
  <c r="BA22" i="3" s="1"/>
  <c r="AZ22" i="3" s="1"/>
  <c r="AW22" i="3"/>
  <c r="AV22" i="3"/>
  <c r="AU22" i="3"/>
  <c r="AO22" i="3"/>
  <c r="AN22" i="3" a="1"/>
  <c r="AN22" i="3" s="1"/>
  <c r="X22" i="3"/>
  <c r="W22" i="3" a="1"/>
  <c r="W22" i="3"/>
  <c r="V22" i="3" a="1"/>
  <c r="V22" i="3" s="1"/>
  <c r="T22" i="3" a="1"/>
  <c r="T22" i="3"/>
  <c r="S22" i="3" a="1"/>
  <c r="S22" i="3" s="1"/>
  <c r="BH21" i="3" a="1"/>
  <c r="BH21" i="3"/>
  <c r="BG21" i="3" a="1"/>
  <c r="BG21" i="3" s="1"/>
  <c r="BF21" i="3" a="1"/>
  <c r="BF21" i="3"/>
  <c r="BE21" i="3" a="1"/>
  <c r="BE21" i="3" s="1"/>
  <c r="BD21" i="3" a="1"/>
  <c r="BD21" i="3" s="1"/>
  <c r="BC21" i="3" a="1"/>
  <c r="BC21" i="3"/>
  <c r="BB21" i="3" a="1"/>
  <c r="BB21" i="3"/>
  <c r="BA21" i="3" a="1"/>
  <c r="BA21" i="3" s="1"/>
  <c r="AZ21" i="3" s="1"/>
  <c r="AW21" i="3"/>
  <c r="AV21" i="3"/>
  <c r="AU21" i="3"/>
  <c r="AN21" i="3" a="1"/>
  <c r="AN21" i="3" s="1"/>
  <c r="AO21" i="3" s="1"/>
  <c r="W21" i="3" a="1"/>
  <c r="W21" i="3" s="1"/>
  <c r="V21" i="3" a="1"/>
  <c r="V21" i="3" s="1"/>
  <c r="T21" i="3" a="1"/>
  <c r="T21" i="3" s="1"/>
  <c r="S21" i="3" a="1"/>
  <c r="S21" i="3" s="1"/>
  <c r="BH20" i="3" a="1"/>
  <c r="BH20" i="3" s="1"/>
  <c r="BG20" i="3" a="1"/>
  <c r="BG20" i="3" s="1"/>
  <c r="BF20" i="3" a="1"/>
  <c r="BF20" i="3" s="1"/>
  <c r="BE20" i="3" a="1"/>
  <c r="BE20" i="3" s="1"/>
  <c r="BD20" i="3" a="1"/>
  <c r="BD20" i="3" s="1"/>
  <c r="BC20" i="3" a="1"/>
  <c r="BC20" i="3"/>
  <c r="BB20" i="3" a="1"/>
  <c r="BB20" i="3" s="1"/>
  <c r="BA20" i="3" a="1"/>
  <c r="BA20" i="3" s="1"/>
  <c r="AZ20" i="3" s="1"/>
  <c r="AW20" i="3"/>
  <c r="AV20" i="3"/>
  <c r="AU20" i="3"/>
  <c r="AN20" i="3" a="1"/>
  <c r="AN20" i="3" s="1"/>
  <c r="AO20" i="3" s="1"/>
  <c r="W20" i="3" a="1"/>
  <c r="W20" i="3" s="1"/>
  <c r="V20" i="3" a="1"/>
  <c r="V20" i="3" s="1"/>
  <c r="T20" i="3" a="1"/>
  <c r="T20" i="3"/>
  <c r="S20" i="3" a="1"/>
  <c r="S20" i="3"/>
  <c r="X20" i="3" s="1"/>
  <c r="BH19" i="3" a="1"/>
  <c r="BH19" i="3" s="1"/>
  <c r="BG19" i="3" a="1"/>
  <c r="BG19" i="3" s="1"/>
  <c r="BF19" i="3" a="1"/>
  <c r="BF19" i="3"/>
  <c r="BE19" i="3" a="1"/>
  <c r="BE19" i="3"/>
  <c r="BD19" i="3" a="1"/>
  <c r="BD19" i="3" s="1"/>
  <c r="BC19" i="3" a="1"/>
  <c r="BC19" i="3"/>
  <c r="BB19" i="3" a="1"/>
  <c r="BB19" i="3" s="1"/>
  <c r="BA19" i="3" a="1"/>
  <c r="BA19" i="3" s="1"/>
  <c r="AZ19" i="3" s="1"/>
  <c r="AW19" i="3"/>
  <c r="AV19" i="3"/>
  <c r="AU19" i="3"/>
  <c r="AN19" i="3" a="1"/>
  <c r="AN19" i="3" s="1"/>
  <c r="AO19" i="3" s="1"/>
  <c r="X19" i="3"/>
  <c r="W19" i="3" a="1"/>
  <c r="W19" i="3" s="1"/>
  <c r="V19" i="3" a="1"/>
  <c r="V19" i="3" s="1"/>
  <c r="T19" i="3" a="1"/>
  <c r="T19" i="3"/>
  <c r="S19" i="3" a="1"/>
  <c r="S19" i="3" s="1"/>
  <c r="Y19" i="3" s="1"/>
  <c r="BH18" i="3" a="1"/>
  <c r="BH18" i="3" s="1"/>
  <c r="BG18" i="3" a="1"/>
  <c r="BG18" i="3" s="1"/>
  <c r="BF18" i="3" a="1"/>
  <c r="BF18" i="3"/>
  <c r="BE18" i="3" a="1"/>
  <c r="BE18" i="3" s="1"/>
  <c r="BD18" i="3" a="1"/>
  <c r="BD18" i="3" s="1"/>
  <c r="BC18" i="3" a="1"/>
  <c r="BC18" i="3" s="1"/>
  <c r="BB18" i="3" a="1"/>
  <c r="BB18" i="3" s="1"/>
  <c r="BA18" i="3" a="1"/>
  <c r="BA18" i="3" s="1"/>
  <c r="AZ18" i="3" s="1"/>
  <c r="AW18" i="3"/>
  <c r="AV18" i="3"/>
  <c r="AU18" i="3"/>
  <c r="AN18" i="3" a="1"/>
  <c r="AN18" i="3"/>
  <c r="AO18" i="3" s="1"/>
  <c r="W18" i="3" a="1"/>
  <c r="W18" i="3"/>
  <c r="V18" i="3" a="1"/>
  <c r="V18" i="3" s="1"/>
  <c r="T18" i="3" a="1"/>
  <c r="T18" i="3"/>
  <c r="S18" i="3" a="1"/>
  <c r="S18" i="3" s="1"/>
  <c r="X18" i="3" s="1"/>
  <c r="BH17" i="3" a="1"/>
  <c r="BH17" i="3"/>
  <c r="BG17" i="3" a="1"/>
  <c r="BG17" i="3"/>
  <c r="BF17" i="3" a="1"/>
  <c r="BF17" i="3"/>
  <c r="BE17" i="3" a="1"/>
  <c r="BE17" i="3" s="1"/>
  <c r="BD17" i="3" a="1"/>
  <c r="BD17" i="3" s="1"/>
  <c r="BC17" i="3" a="1"/>
  <c r="BC17" i="3"/>
  <c r="BB17" i="3" a="1"/>
  <c r="BB17" i="3"/>
  <c r="BA17" i="3" a="1"/>
  <c r="BA17" i="3" s="1"/>
  <c r="AZ17" i="3" s="1"/>
  <c r="AW17" i="3"/>
  <c r="AV17" i="3"/>
  <c r="AU17" i="3"/>
  <c r="AN17" i="3" a="1"/>
  <c r="AN17" i="3" s="1"/>
  <c r="W17" i="3" a="1"/>
  <c r="W17" i="3" s="1"/>
  <c r="V17" i="3" a="1"/>
  <c r="V17" i="3" s="1"/>
  <c r="T17" i="3" a="1"/>
  <c r="T17" i="3"/>
  <c r="S17" i="3" a="1"/>
  <c r="S17" i="3" s="1"/>
  <c r="BH16" i="3" a="1"/>
  <c r="BH16" i="3" s="1"/>
  <c r="BG16" i="3" a="1"/>
  <c r="BG16" i="3" s="1"/>
  <c r="BF16" i="3" a="1"/>
  <c r="BF16" i="3"/>
  <c r="BE16" i="3" a="1"/>
  <c r="BE16" i="3" s="1"/>
  <c r="BD16" i="3" a="1"/>
  <c r="BD16" i="3" s="1"/>
  <c r="BC16" i="3" a="1"/>
  <c r="BC16" i="3"/>
  <c r="BB16" i="3" a="1"/>
  <c r="BB16" i="3" s="1"/>
  <c r="BA16" i="3" a="1"/>
  <c r="BA16" i="3" s="1"/>
  <c r="AZ16" i="3" s="1"/>
  <c r="AW16" i="3"/>
  <c r="AV16" i="3"/>
  <c r="AU16" i="3"/>
  <c r="AN16" i="3" a="1"/>
  <c r="AN16" i="3" s="1"/>
  <c r="W16" i="3" a="1"/>
  <c r="W16" i="3" s="1"/>
  <c r="V16" i="3" a="1"/>
  <c r="V16" i="3" s="1"/>
  <c r="T16" i="3" a="1"/>
  <c r="T16" i="3"/>
  <c r="S16" i="3" a="1"/>
  <c r="S16" i="3"/>
  <c r="Y16" i="3" s="1"/>
  <c r="BH15" i="3" a="1"/>
  <c r="BH15" i="3" s="1"/>
  <c r="BG15" i="3" a="1"/>
  <c r="BG15" i="3" s="1"/>
  <c r="BF15" i="3" a="1"/>
  <c r="BF15" i="3"/>
  <c r="BE15" i="3" a="1"/>
  <c r="BE15" i="3"/>
  <c r="BD15" i="3" a="1"/>
  <c r="BD15" i="3" s="1"/>
  <c r="BC15" i="3" a="1"/>
  <c r="BC15" i="3"/>
  <c r="BB15" i="3" a="1"/>
  <c r="BB15" i="3" s="1"/>
  <c r="BA15" i="3" a="1"/>
  <c r="BA15" i="3" s="1"/>
  <c r="AZ15" i="3" s="1"/>
  <c r="AW15" i="3"/>
  <c r="AV15" i="3"/>
  <c r="AU15" i="3"/>
  <c r="AN15" i="3" a="1"/>
  <c r="AN15" i="3"/>
  <c r="AO15" i="3" s="1"/>
  <c r="W15" i="3" a="1"/>
  <c r="W15" i="3" s="1"/>
  <c r="V15" i="3" a="1"/>
  <c r="V15" i="3" s="1"/>
  <c r="T15" i="3" a="1"/>
  <c r="T15" i="3"/>
  <c r="S15" i="3" a="1"/>
  <c r="S15" i="3" s="1"/>
  <c r="BH14" i="3" a="1"/>
  <c r="BH14" i="3" s="1"/>
  <c r="BG14" i="3" a="1"/>
  <c r="BG14" i="3"/>
  <c r="BF14" i="3" a="1"/>
  <c r="BF14" i="3"/>
  <c r="BE14" i="3" a="1"/>
  <c r="BE14" i="3" s="1"/>
  <c r="BD14" i="3" a="1"/>
  <c r="BD14" i="3" s="1"/>
  <c r="BC14" i="3" a="1"/>
  <c r="BC14" i="3"/>
  <c r="BB14" i="3" a="1"/>
  <c r="BB14" i="3" s="1"/>
  <c r="BA14" i="3" a="1"/>
  <c r="BA14" i="3"/>
  <c r="AZ14" i="3" s="1"/>
  <c r="AW14" i="3"/>
  <c r="AV14" i="3"/>
  <c r="AU14" i="3"/>
  <c r="AN14" i="3" a="1"/>
  <c r="AN14" i="3"/>
  <c r="AO14" i="3" s="1"/>
  <c r="W14" i="3" a="1"/>
  <c r="W14" i="3"/>
  <c r="V14" i="3" a="1"/>
  <c r="V14" i="3" s="1"/>
  <c r="X14" i="3" s="1"/>
  <c r="T14" i="3" a="1"/>
  <c r="T14" i="3"/>
  <c r="S14" i="3" a="1"/>
  <c r="S14" i="3" s="1"/>
  <c r="BH13" i="3" a="1"/>
  <c r="BH13" i="3"/>
  <c r="BG13" i="3" a="1"/>
  <c r="BG13" i="3"/>
  <c r="BF13" i="3" a="1"/>
  <c r="BF13" i="3"/>
  <c r="BE13" i="3" a="1"/>
  <c r="BE13" i="3" s="1"/>
  <c r="BD13" i="3" a="1"/>
  <c r="BD13" i="3" s="1"/>
  <c r="BC13" i="3" a="1"/>
  <c r="BC13" i="3"/>
  <c r="BB13" i="3" a="1"/>
  <c r="BB13" i="3"/>
  <c r="BA13" i="3" a="1"/>
  <c r="BA13" i="3" s="1"/>
  <c r="AZ13" i="3" s="1"/>
  <c r="AW13" i="3"/>
  <c r="AV13" i="3"/>
  <c r="AU13" i="3"/>
  <c r="AN13" i="3" a="1"/>
  <c r="AN13" i="3" s="1"/>
  <c r="W13" i="3" a="1"/>
  <c r="W13" i="3" s="1"/>
  <c r="V13" i="3" a="1"/>
  <c r="V13" i="3" s="1"/>
  <c r="T13" i="3" a="1"/>
  <c r="T13" i="3" s="1"/>
  <c r="S13" i="3" a="1"/>
  <c r="S13" i="3"/>
  <c r="Y13" i="3" s="1"/>
  <c r="BH12" i="3" a="1"/>
  <c r="BH12" i="3" s="1"/>
  <c r="BG12" i="3" a="1"/>
  <c r="BG12" i="3" s="1"/>
  <c r="BF12" i="3" a="1"/>
  <c r="BF12" i="3" s="1"/>
  <c r="BE12" i="3" a="1"/>
  <c r="BE12" i="3"/>
  <c r="BD12" i="3" a="1"/>
  <c r="BD12" i="3"/>
  <c r="BC12" i="3" a="1"/>
  <c r="BC12" i="3"/>
  <c r="BB12" i="3" a="1"/>
  <c r="BB12" i="3" s="1"/>
  <c r="BA12" i="3" a="1"/>
  <c r="BA12" i="3" s="1"/>
  <c r="AZ12" i="3" s="1"/>
  <c r="AW12" i="3"/>
  <c r="AV12" i="3"/>
  <c r="AU12" i="3"/>
  <c r="AN12" i="3" a="1"/>
  <c r="AN12" i="3"/>
  <c r="W12" i="3" a="1"/>
  <c r="W12" i="3" s="1"/>
  <c r="V12" i="3" a="1"/>
  <c r="V12" i="3" s="1"/>
  <c r="Y12" i="3" s="1"/>
  <c r="T12" i="3" a="1"/>
  <c r="T12" i="3"/>
  <c r="S12" i="3" a="1"/>
  <c r="S12" i="3"/>
  <c r="X12" i="3" s="1"/>
  <c r="BH11" i="3" a="1"/>
  <c r="BH11" i="3" s="1"/>
  <c r="BG11" i="3" a="1"/>
  <c r="BG11" i="3"/>
  <c r="BF11" i="3" a="1"/>
  <c r="BF11" i="3"/>
  <c r="BE11" i="3" a="1"/>
  <c r="BE11" i="3"/>
  <c r="BD11" i="3" a="1"/>
  <c r="BD11" i="3" s="1"/>
  <c r="BC11" i="3" a="1"/>
  <c r="BC11" i="3"/>
  <c r="BB11" i="3" a="1"/>
  <c r="BB11" i="3" s="1"/>
  <c r="BA11" i="3" a="1"/>
  <c r="BA11" i="3" s="1"/>
  <c r="AZ11" i="3" s="1"/>
  <c r="AW11" i="3"/>
  <c r="AV11" i="3"/>
  <c r="AU11" i="3"/>
  <c r="AN11" i="3" a="1"/>
  <c r="AN11" i="3" s="1"/>
  <c r="AO11" i="3" s="1"/>
  <c r="W11" i="3" a="1"/>
  <c r="W11" i="3"/>
  <c r="V11" i="3" a="1"/>
  <c r="V11" i="3" s="1"/>
  <c r="T11" i="3" a="1"/>
  <c r="T11" i="3"/>
  <c r="S11" i="3" a="1"/>
  <c r="S11" i="3" s="1"/>
  <c r="Y11" i="3" s="1"/>
  <c r="B11" i="3"/>
  <c r="A11" i="3" s="1"/>
  <c r="BH10" i="3" a="1"/>
  <c r="BH10" i="3"/>
  <c r="BG10" i="3" a="1"/>
  <c r="BG10" i="3"/>
  <c r="BF10" i="3" a="1"/>
  <c r="BF10" i="3"/>
  <c r="BE10" i="3" a="1"/>
  <c r="BE10" i="3" s="1"/>
  <c r="BD10" i="3" a="1"/>
  <c r="BD10" i="3" s="1"/>
  <c r="BC10" i="3" a="1"/>
  <c r="BC10" i="3" s="1"/>
  <c r="BB10" i="3" a="1"/>
  <c r="BB10" i="3" s="1"/>
  <c r="BA10" i="3" a="1"/>
  <c r="BA10" i="3"/>
  <c r="AZ10" i="3" s="1"/>
  <c r="AW10" i="3"/>
  <c r="AV10" i="3"/>
  <c r="AU10" i="3"/>
  <c r="AN10" i="3" a="1"/>
  <c r="AN10" i="3" s="1"/>
  <c r="W10" i="3" a="1"/>
  <c r="W10" i="3"/>
  <c r="V10" i="3" a="1"/>
  <c r="V10" i="3" s="1"/>
  <c r="T10" i="3" a="1"/>
  <c r="T10" i="3" s="1"/>
  <c r="S10" i="3" a="1"/>
  <c r="S10" i="3" s="1"/>
  <c r="BH9" i="3" a="1"/>
  <c r="BH9" i="3"/>
  <c r="BG9" i="3" a="1"/>
  <c r="BG9" i="3" s="1"/>
  <c r="BF9" i="3" a="1"/>
  <c r="BF9" i="3" s="1"/>
  <c r="BE9" i="3" a="1"/>
  <c r="BE9" i="3" s="1"/>
  <c r="BD9" i="3" a="1"/>
  <c r="BD9" i="3"/>
  <c r="BC9" i="3" a="1"/>
  <c r="BC9" i="3"/>
  <c r="BB9" i="3" a="1"/>
  <c r="BB9" i="3"/>
  <c r="BA9" i="3" a="1"/>
  <c r="BA9" i="3"/>
  <c r="AZ9" i="3" s="1"/>
  <c r="AW9" i="3"/>
  <c r="AV9" i="3"/>
  <c r="AU9" i="3"/>
  <c r="AN9" i="3" a="1"/>
  <c r="AN9" i="3" s="1"/>
  <c r="W9" i="3" a="1"/>
  <c r="W9" i="3" s="1"/>
  <c r="V9" i="3" a="1"/>
  <c r="V9" i="3" s="1"/>
  <c r="T9" i="3" a="1"/>
  <c r="T9" i="3"/>
  <c r="S9" i="3" a="1"/>
  <c r="S9" i="3" s="1"/>
  <c r="A9" i="3"/>
  <c r="BH8" i="3" a="1"/>
  <c r="BH8" i="3" s="1"/>
  <c r="BG8" i="3" a="1"/>
  <c r="BG8" i="3" s="1"/>
  <c r="BF8" i="3" a="1"/>
  <c r="BF8" i="3" s="1"/>
  <c r="BE8" i="3" a="1"/>
  <c r="BE8" i="3" s="1"/>
  <c r="BD8" i="3" a="1"/>
  <c r="BD8" i="3" s="1"/>
  <c r="BC8" i="3" a="1"/>
  <c r="BC8" i="3"/>
  <c r="BB8" i="3" a="1"/>
  <c r="BB8" i="3" s="1"/>
  <c r="BA8" i="3" a="1"/>
  <c r="BA8" i="3" s="1"/>
  <c r="AZ8" i="3"/>
  <c r="AW8" i="3"/>
  <c r="AV8" i="3"/>
  <c r="AU8" i="3"/>
  <c r="AN8" i="3" a="1"/>
  <c r="AN8" i="3" s="1"/>
  <c r="AO8" i="3" s="1"/>
  <c r="W8" i="3" a="1"/>
  <c r="W8" i="3" s="1"/>
  <c r="V8" i="3" a="1"/>
  <c r="V8" i="3"/>
  <c r="T8" i="3" a="1"/>
  <c r="T8" i="3"/>
  <c r="S8" i="3" a="1"/>
  <c r="S8" i="3" s="1"/>
  <c r="B8" i="3"/>
  <c r="B9" i="3" s="1"/>
  <c r="B10" i="3" s="1"/>
  <c r="A10" i="3" s="1"/>
  <c r="A8" i="3"/>
  <c r="BH7" i="3" a="1"/>
  <c r="BH7" i="3" s="1"/>
  <c r="BG7" i="3" a="1"/>
  <c r="BG7" i="3" s="1"/>
  <c r="BF7" i="3" a="1"/>
  <c r="BF7" i="3" s="1"/>
  <c r="BE7" i="3" a="1"/>
  <c r="BE7" i="3"/>
  <c r="BD7" i="3" a="1"/>
  <c r="BD7" i="3"/>
  <c r="BC7" i="3" a="1"/>
  <c r="BC7" i="3" s="1"/>
  <c r="BB7" i="3" a="1"/>
  <c r="BB7" i="3" s="1"/>
  <c r="BA7" i="3" a="1"/>
  <c r="BA7" i="3"/>
  <c r="AZ7" i="3" s="1"/>
  <c r="AW7" i="3"/>
  <c r="AV7" i="3"/>
  <c r="AU7" i="3"/>
  <c r="AN7" i="3" a="1"/>
  <c r="AN7" i="3" s="1"/>
  <c r="AO7" i="3" s="1"/>
  <c r="W7" i="3" a="1"/>
  <c r="W7" i="3"/>
  <c r="V7" i="3" a="1"/>
  <c r="V7" i="3" s="1"/>
  <c r="T7" i="3" a="1"/>
  <c r="T7" i="3"/>
  <c r="S7" i="3" a="1"/>
  <c r="S7" i="3" s="1"/>
  <c r="B7" i="3"/>
  <c r="A7" i="3"/>
  <c r="BH6" i="3" a="1"/>
  <c r="BH6" i="3"/>
  <c r="BG6" i="3" a="1"/>
  <c r="BG6" i="3" s="1"/>
  <c r="BF6" i="3" a="1"/>
  <c r="BF6" i="3"/>
  <c r="BE6" i="3" a="1"/>
  <c r="BE6" i="3" s="1"/>
  <c r="BD6" i="3" a="1"/>
  <c r="BD6" i="3" s="1"/>
  <c r="BC6" i="3" a="1"/>
  <c r="BC6" i="3"/>
  <c r="BB6" i="3" a="1"/>
  <c r="BB6" i="3"/>
  <c r="BA6" i="3" a="1"/>
  <c r="BA6" i="3" s="1"/>
  <c r="AZ6" i="3" s="1"/>
  <c r="AW6" i="3"/>
  <c r="AV6" i="3"/>
  <c r="AU6" i="3"/>
  <c r="AN6" i="3" a="1"/>
  <c r="AN6" i="3"/>
  <c r="AO6" i="3" s="1"/>
  <c r="W6" i="3" a="1"/>
  <c r="W6" i="3" s="1"/>
  <c r="V6" i="3" a="1"/>
  <c r="V6" i="3" s="1"/>
  <c r="X6" i="3" s="1"/>
  <c r="T6" i="3" a="1"/>
  <c r="T6" i="3"/>
  <c r="S6" i="3" a="1"/>
  <c r="S6" i="3"/>
  <c r="A6" i="3"/>
  <c r="AM5" i="3"/>
  <c r="P5" i="3"/>
  <c r="O5" i="3"/>
  <c r="AL5" i="3" s="1"/>
  <c r="N5" i="3"/>
  <c r="AK5" i="3" s="1"/>
  <c r="M5" i="3"/>
  <c r="AJ5" i="3" s="1"/>
  <c r="L5" i="3"/>
  <c r="AI5" i="3" s="1"/>
  <c r="C3" i="3"/>
  <c r="O2" i="3"/>
  <c r="BL781" i="2"/>
  <c r="BK781" i="2"/>
  <c r="BJ781" i="2"/>
  <c r="BI781" i="2" a="1"/>
  <c r="BI781" i="2" s="1"/>
  <c r="BH781" i="2" a="1"/>
  <c r="BH781" i="2"/>
  <c r="BG781" i="2" a="1"/>
  <c r="BG781" i="2"/>
  <c r="BF781" i="2" a="1"/>
  <c r="BF781" i="2"/>
  <c r="BE781" i="2" a="1"/>
  <c r="BE781" i="2"/>
  <c r="BD781" i="2" a="1"/>
  <c r="BD781" i="2" s="1"/>
  <c r="BC781" i="2" a="1"/>
  <c r="BC781" i="2" s="1"/>
  <c r="BB781" i="2" a="1"/>
  <c r="BB781" i="2"/>
  <c r="BA781" i="2" s="1"/>
  <c r="AZ781" i="2"/>
  <c r="AY781" i="2"/>
  <c r="AX781" i="2"/>
  <c r="AW781" i="2"/>
  <c r="AV781" i="2"/>
  <c r="AO781" i="2" a="1"/>
  <c r="AO781" i="2"/>
  <c r="AP781" i="2" s="1"/>
  <c r="X781" i="2" a="1"/>
  <c r="X781" i="2" s="1"/>
  <c r="W781" i="2" a="1"/>
  <c r="W781" i="2"/>
  <c r="U781" i="2" a="1"/>
  <c r="U781" i="2"/>
  <c r="T781" i="2" a="1"/>
  <c r="T781" i="2" s="1"/>
  <c r="BL780" i="2"/>
  <c r="BK780" i="2"/>
  <c r="BJ780" i="2"/>
  <c r="BI780" i="2" a="1"/>
  <c r="BI780" i="2"/>
  <c r="BH780" i="2" a="1"/>
  <c r="BH780" i="2"/>
  <c r="BG780" i="2" a="1"/>
  <c r="BG780" i="2"/>
  <c r="BF780" i="2" a="1"/>
  <c r="BF780" i="2"/>
  <c r="BE780" i="2" a="1"/>
  <c r="BE780" i="2"/>
  <c r="BD780" i="2" a="1"/>
  <c r="BD780" i="2"/>
  <c r="BC780" i="2" a="1"/>
  <c r="BC780" i="2"/>
  <c r="BB780" i="2" a="1"/>
  <c r="BB780" i="2"/>
  <c r="BA780" i="2" s="1"/>
  <c r="AZ780" i="2"/>
  <c r="AY780" i="2"/>
  <c r="AX780" i="2"/>
  <c r="AW780" i="2"/>
  <c r="AV780" i="2"/>
  <c r="AO780" i="2" a="1"/>
  <c r="AO780" i="2" s="1"/>
  <c r="X780" i="2" a="1"/>
  <c r="X780" i="2"/>
  <c r="W780" i="2" a="1"/>
  <c r="W780" i="2" s="1"/>
  <c r="U780" i="2" a="1"/>
  <c r="U780" i="2" s="1"/>
  <c r="T780" i="2" a="1"/>
  <c r="T780" i="2" s="1"/>
  <c r="AO779" i="2" a="1"/>
  <c r="AO779" i="2"/>
  <c r="Y779" i="2"/>
  <c r="X779" i="2" a="1"/>
  <c r="X779" i="2"/>
  <c r="W779" i="2" a="1"/>
  <c r="W779" i="2"/>
  <c r="Z779" i="2" s="1"/>
  <c r="U779" i="2" a="1"/>
  <c r="U779" i="2"/>
  <c r="AP779" i="2" s="1"/>
  <c r="T779" i="2" a="1"/>
  <c r="T779" i="2"/>
  <c r="AO778" i="2" a="1"/>
  <c r="AO778" i="2" s="1"/>
  <c r="AP778" i="2" s="1"/>
  <c r="X778" i="2" a="1"/>
  <c r="X778" i="2" s="1"/>
  <c r="W778" i="2" a="1"/>
  <c r="W778" i="2" s="1"/>
  <c r="U778" i="2" a="1"/>
  <c r="U778" i="2"/>
  <c r="T778" i="2" a="1"/>
  <c r="T778" i="2" s="1"/>
  <c r="AO777" i="2" a="1"/>
  <c r="AO777" i="2"/>
  <c r="Y777" i="2"/>
  <c r="X777" i="2" a="1"/>
  <c r="X777" i="2"/>
  <c r="W777" i="2" a="1"/>
  <c r="W777" i="2" s="1"/>
  <c r="U777" i="2" a="1"/>
  <c r="U777" i="2"/>
  <c r="T777" i="2" a="1"/>
  <c r="T777" i="2"/>
  <c r="Z777" i="2" s="1"/>
  <c r="AO776" i="2" a="1"/>
  <c r="AO776" i="2" s="1"/>
  <c r="X776" i="2" a="1"/>
  <c r="X776" i="2"/>
  <c r="W776" i="2" a="1"/>
  <c r="W776" i="2" s="1"/>
  <c r="U776" i="2" a="1"/>
  <c r="U776" i="2" s="1"/>
  <c r="T776" i="2" a="1"/>
  <c r="T776" i="2" s="1"/>
  <c r="AO775" i="2" a="1"/>
  <c r="AO775" i="2"/>
  <c r="Y775" i="2"/>
  <c r="X775" i="2" a="1"/>
  <c r="X775" i="2"/>
  <c r="W775" i="2" a="1"/>
  <c r="W775" i="2" s="1"/>
  <c r="Z775" i="2" s="1"/>
  <c r="U775" i="2" a="1"/>
  <c r="U775" i="2"/>
  <c r="AP775" i="2" s="1"/>
  <c r="T775" i="2" a="1"/>
  <c r="T775" i="2"/>
  <c r="AO774" i="2" a="1"/>
  <c r="AO774" i="2" s="1"/>
  <c r="AP774" i="2" s="1"/>
  <c r="X774" i="2" a="1"/>
  <c r="X774" i="2" s="1"/>
  <c r="W774" i="2" a="1"/>
  <c r="W774" i="2" s="1"/>
  <c r="U774" i="2" a="1"/>
  <c r="U774" i="2"/>
  <c r="T774" i="2" a="1"/>
  <c r="T774" i="2"/>
  <c r="BL773" i="2"/>
  <c r="BK773" i="2"/>
  <c r="BJ773" i="2"/>
  <c r="BI773" i="2" a="1"/>
  <c r="BI773" i="2"/>
  <c r="BH773" i="2" a="1"/>
  <c r="BH773" i="2"/>
  <c r="BG773" i="2" a="1"/>
  <c r="BG773" i="2" s="1"/>
  <c r="BF773" i="2" a="1"/>
  <c r="BF773" i="2"/>
  <c r="BE773" i="2" a="1"/>
  <c r="BE773" i="2"/>
  <c r="BD773" i="2" a="1"/>
  <c r="BD773" i="2"/>
  <c r="BC773" i="2" a="1"/>
  <c r="BC773" i="2"/>
  <c r="BB773" i="2" a="1"/>
  <c r="BB773" i="2"/>
  <c r="AZ773" i="2"/>
  <c r="AY773" i="2"/>
  <c r="AX773" i="2"/>
  <c r="AW773" i="2"/>
  <c r="AV773" i="2"/>
  <c r="AO773" i="2" a="1"/>
  <c r="AO773" i="2" s="1"/>
  <c r="Z773" i="2"/>
  <c r="X773" i="2" a="1"/>
  <c r="X773" i="2"/>
  <c r="W773" i="2" a="1"/>
  <c r="W773" i="2" s="1"/>
  <c r="U773" i="2" a="1"/>
  <c r="U773" i="2" s="1"/>
  <c r="T773" i="2" a="1"/>
  <c r="T773" i="2" s="1"/>
  <c r="BL772" i="2"/>
  <c r="BK772" i="2"/>
  <c r="BJ772" i="2"/>
  <c r="BI772" i="2" a="1"/>
  <c r="BI772" i="2"/>
  <c r="BH772" i="2" a="1"/>
  <c r="BH772" i="2"/>
  <c r="BG772" i="2" a="1"/>
  <c r="BG772" i="2"/>
  <c r="BF772" i="2" a="1"/>
  <c r="BF772" i="2"/>
  <c r="BE772" i="2" a="1"/>
  <c r="BE772" i="2"/>
  <c r="BD772" i="2" a="1"/>
  <c r="BD772" i="2"/>
  <c r="BC772" i="2" a="1"/>
  <c r="BC772" i="2"/>
  <c r="BB772" i="2" a="1"/>
  <c r="BB772" i="2"/>
  <c r="BA772" i="2" s="1"/>
  <c r="AZ772" i="2"/>
  <c r="AY772" i="2"/>
  <c r="AX772" i="2"/>
  <c r="AW772" i="2"/>
  <c r="AV772" i="2"/>
  <c r="AO772" i="2" a="1"/>
  <c r="AO772" i="2" s="1"/>
  <c r="AP772" i="2" s="1"/>
  <c r="X772" i="2" a="1"/>
  <c r="X772" i="2" s="1"/>
  <c r="W772" i="2" a="1"/>
  <c r="W772" i="2" s="1"/>
  <c r="U772" i="2" a="1"/>
  <c r="U772" i="2" s="1"/>
  <c r="T772" i="2" a="1"/>
  <c r="T772" i="2" s="1"/>
  <c r="BL771" i="2"/>
  <c r="BK771" i="2"/>
  <c r="BJ771" i="2"/>
  <c r="BI771" i="2" a="1"/>
  <c r="BI771" i="2"/>
  <c r="BH771" i="2" a="1"/>
  <c r="BH771" i="2"/>
  <c r="BG771" i="2" a="1"/>
  <c r="BG771" i="2"/>
  <c r="BF771" i="2" a="1"/>
  <c r="BF771" i="2"/>
  <c r="BE771" i="2" a="1"/>
  <c r="BE771" i="2"/>
  <c r="BD771" i="2" a="1"/>
  <c r="BD771" i="2"/>
  <c r="BC771" i="2" a="1"/>
  <c r="BC771" i="2"/>
  <c r="BB771" i="2" a="1"/>
  <c r="BB771" i="2"/>
  <c r="AZ771" i="2"/>
  <c r="AY771" i="2"/>
  <c r="AX771" i="2"/>
  <c r="AW771" i="2"/>
  <c r="AV771" i="2"/>
  <c r="AO771" i="2" a="1"/>
  <c r="AO771" i="2" s="1"/>
  <c r="AL771" i="2"/>
  <c r="AK771" i="2"/>
  <c r="AJ771" i="2"/>
  <c r="Y771" i="2"/>
  <c r="X771" i="2" a="1"/>
  <c r="X771" i="2"/>
  <c r="W771" i="2" a="1"/>
  <c r="W771" i="2"/>
  <c r="U771" i="2" a="1"/>
  <c r="U771" i="2"/>
  <c r="T771" i="2" a="1"/>
  <c r="T771" i="2"/>
  <c r="Z771" i="2" s="1"/>
  <c r="BL770" i="2"/>
  <c r="BK770" i="2"/>
  <c r="BJ770" i="2"/>
  <c r="BI770" i="2" a="1"/>
  <c r="BI770" i="2"/>
  <c r="BH770" i="2" a="1"/>
  <c r="BH770" i="2" s="1"/>
  <c r="BG770" i="2" a="1"/>
  <c r="BG770" i="2" s="1"/>
  <c r="BF770" i="2" a="1"/>
  <c r="BF770" i="2"/>
  <c r="BE770" i="2" a="1"/>
  <c r="BE770" i="2" s="1"/>
  <c r="BD770" i="2" a="1"/>
  <c r="BD770" i="2" s="1"/>
  <c r="BC770" i="2" a="1"/>
  <c r="BC770" i="2"/>
  <c r="BA770" i="2" s="1"/>
  <c r="BB770" i="2" a="1"/>
  <c r="BB770" i="2" s="1"/>
  <c r="AZ770" i="2"/>
  <c r="AY770" i="2"/>
  <c r="AX770" i="2"/>
  <c r="AW770" i="2"/>
  <c r="AV770" i="2"/>
  <c r="AL770" i="2"/>
  <c r="AK770" i="2"/>
  <c r="AJ770" i="2"/>
  <c r="AO770" i="2" s="1" a="1"/>
  <c r="AO770" i="2" s="1"/>
  <c r="AP770" i="2" s="1"/>
  <c r="X770" i="2" a="1"/>
  <c r="X770" i="2"/>
  <c r="W770" i="2" a="1"/>
  <c r="W770" i="2" s="1"/>
  <c r="Z770" i="2" s="1"/>
  <c r="U770" i="2" a="1"/>
  <c r="U770" i="2" s="1"/>
  <c r="T770" i="2" a="1"/>
  <c r="T770" i="2"/>
  <c r="BL769" i="2"/>
  <c r="BK769" i="2"/>
  <c r="BJ769" i="2"/>
  <c r="BI769" i="2" a="1"/>
  <c r="BI769" i="2"/>
  <c r="BH769" i="2" a="1"/>
  <c r="BH769" i="2"/>
  <c r="BG769" i="2" a="1"/>
  <c r="BG769" i="2"/>
  <c r="BF769" i="2" a="1"/>
  <c r="BF769" i="2" s="1"/>
  <c r="BE769" i="2" a="1"/>
  <c r="BE769" i="2"/>
  <c r="BD769" i="2" a="1"/>
  <c r="BD769" i="2"/>
  <c r="BC769" i="2" a="1"/>
  <c r="BC769" i="2"/>
  <c r="BB769" i="2" a="1"/>
  <c r="BB769" i="2" s="1"/>
  <c r="BA769" i="2" s="1"/>
  <c r="AZ769" i="2"/>
  <c r="AY769" i="2"/>
  <c r="AX769" i="2"/>
  <c r="AW769" i="2"/>
  <c r="AV769" i="2"/>
  <c r="AL769" i="2"/>
  <c r="AK769" i="2"/>
  <c r="AJ769" i="2"/>
  <c r="AO769" i="2" s="1" a="1"/>
  <c r="AO769" i="2" s="1"/>
  <c r="AP769" i="2" s="1"/>
  <c r="X769" i="2" a="1"/>
  <c r="X769" i="2"/>
  <c r="W769" i="2" a="1"/>
  <c r="W769" i="2" s="1"/>
  <c r="U769" i="2" a="1"/>
  <c r="U769" i="2"/>
  <c r="T769" i="2" a="1"/>
  <c r="T769" i="2"/>
  <c r="BL768" i="2"/>
  <c r="BK768" i="2"/>
  <c r="BJ768" i="2"/>
  <c r="BI768" i="2" a="1"/>
  <c r="BI768" i="2" s="1"/>
  <c r="BH768" i="2" a="1"/>
  <c r="BH768" i="2" s="1"/>
  <c r="BG768" i="2" a="1"/>
  <c r="BG768" i="2"/>
  <c r="BF768" i="2" a="1"/>
  <c r="BF768" i="2" s="1"/>
  <c r="BE768" i="2" a="1"/>
  <c r="BE768" i="2" s="1"/>
  <c r="BD768" i="2" a="1"/>
  <c r="BD768" i="2" s="1"/>
  <c r="BC768" i="2" a="1"/>
  <c r="BC768" i="2" s="1"/>
  <c r="BB768" i="2" a="1"/>
  <c r="BB768" i="2" s="1"/>
  <c r="AZ768" i="2"/>
  <c r="AY768" i="2"/>
  <c r="AX768" i="2"/>
  <c r="AW768" i="2"/>
  <c r="AV768" i="2"/>
  <c r="AP768" i="2"/>
  <c r="AO768" i="2" a="1"/>
  <c r="AO768" i="2"/>
  <c r="X768" i="2" a="1"/>
  <c r="X768" i="2"/>
  <c r="W768" i="2" a="1"/>
  <c r="W768" i="2" s="1"/>
  <c r="Z768" i="2" s="1"/>
  <c r="U768" i="2" a="1"/>
  <c r="U768" i="2"/>
  <c r="T768" i="2" a="1"/>
  <c r="T768" i="2"/>
  <c r="BI767" i="2" a="1"/>
  <c r="BI767" i="2"/>
  <c r="BH767" i="2" a="1"/>
  <c r="BH767" i="2"/>
  <c r="BG767" i="2" a="1"/>
  <c r="BG767" i="2" s="1"/>
  <c r="BF767" i="2" a="1"/>
  <c r="BF767" i="2"/>
  <c r="BE767" i="2" a="1"/>
  <c r="BE767" i="2"/>
  <c r="BD767" i="2" a="1"/>
  <c r="BD767" i="2" s="1"/>
  <c r="BC767" i="2" a="1"/>
  <c r="BC767" i="2"/>
  <c r="BB767" i="2" a="1"/>
  <c r="BB767" i="2"/>
  <c r="AX767" i="2"/>
  <c r="AW767" i="2"/>
  <c r="AV767" i="2"/>
  <c r="AN767" i="2"/>
  <c r="AM767" i="2"/>
  <c r="AL767" i="2"/>
  <c r="AK767" i="2"/>
  <c r="AJ767" i="2"/>
  <c r="AO767" i="2" s="1" a="1"/>
  <c r="AO767" i="2" s="1"/>
  <c r="X767" i="2" a="1"/>
  <c r="X767" i="2"/>
  <c r="W767" i="2" a="1"/>
  <c r="W767" i="2"/>
  <c r="U767" i="2" a="1"/>
  <c r="U767" i="2" s="1"/>
  <c r="T767" i="2" a="1"/>
  <c r="T767" i="2"/>
  <c r="Z767" i="2" s="1"/>
  <c r="BI766" i="2" a="1"/>
  <c r="BI766" i="2"/>
  <c r="BH766" i="2" a="1"/>
  <c r="BH766" i="2"/>
  <c r="BG766" i="2" a="1"/>
  <c r="BG766" i="2"/>
  <c r="BF766" i="2" a="1"/>
  <c r="BF766" i="2"/>
  <c r="BE766" i="2" a="1"/>
  <c r="BE766" i="2" s="1"/>
  <c r="BD766" i="2" a="1"/>
  <c r="BD766" i="2"/>
  <c r="BC766" i="2" a="1"/>
  <c r="BC766" i="2" s="1"/>
  <c r="BB766" i="2" a="1"/>
  <c r="BB766" i="2"/>
  <c r="BA766" i="2"/>
  <c r="AX766" i="2"/>
  <c r="AW766" i="2"/>
  <c r="AV766" i="2"/>
  <c r="AN766" i="2"/>
  <c r="AM766" i="2"/>
  <c r="AL766" i="2"/>
  <c r="AK766" i="2"/>
  <c r="AO766" i="2" s="1" a="1"/>
  <c r="AO766" i="2" s="1"/>
  <c r="AP766" i="2" s="1"/>
  <c r="AJ766" i="2"/>
  <c r="X766" i="2" a="1"/>
  <c r="X766" i="2"/>
  <c r="W766" i="2" a="1"/>
  <c r="W766" i="2"/>
  <c r="U766" i="2" a="1"/>
  <c r="U766" i="2"/>
  <c r="T766" i="2" a="1"/>
  <c r="T766" i="2" s="1"/>
  <c r="BI765" i="2" a="1"/>
  <c r="BI765" i="2" s="1"/>
  <c r="BH765" i="2" a="1"/>
  <c r="BH765" i="2" s="1"/>
  <c r="BG765" i="2" a="1"/>
  <c r="BG765" i="2"/>
  <c r="BF765" i="2" a="1"/>
  <c r="BF765" i="2" s="1"/>
  <c r="BE765" i="2" a="1"/>
  <c r="BE765" i="2"/>
  <c r="BD765" i="2" a="1"/>
  <c r="BD765" i="2"/>
  <c r="BC765" i="2" a="1"/>
  <c r="BC765" i="2"/>
  <c r="BA765" i="2" s="1"/>
  <c r="BB765" i="2" a="1"/>
  <c r="BB765" i="2" s="1"/>
  <c r="AX765" i="2"/>
  <c r="AW765" i="2"/>
  <c r="AV765" i="2"/>
  <c r="AN765" i="2"/>
  <c r="AM765" i="2"/>
  <c r="AL765" i="2"/>
  <c r="AK765" i="2"/>
  <c r="AO765" i="2" s="1" a="1"/>
  <c r="AO765" i="2" s="1"/>
  <c r="AP765" i="2" s="1"/>
  <c r="AJ765" i="2"/>
  <c r="X765" i="2" a="1"/>
  <c r="X765" i="2" s="1"/>
  <c r="W765" i="2" a="1"/>
  <c r="W765" i="2"/>
  <c r="U765" i="2" a="1"/>
  <c r="U765" i="2"/>
  <c r="T765" i="2" a="1"/>
  <c r="T765" i="2" s="1"/>
  <c r="BI764" i="2" a="1"/>
  <c r="BI764" i="2" s="1"/>
  <c r="BH764" i="2" a="1"/>
  <c r="BH764" i="2"/>
  <c r="BG764" i="2" a="1"/>
  <c r="BG764" i="2"/>
  <c r="BF764" i="2" a="1"/>
  <c r="BF764" i="2"/>
  <c r="BE764" i="2" a="1"/>
  <c r="BE764" i="2" s="1"/>
  <c r="BD764" i="2" a="1"/>
  <c r="BD764" i="2"/>
  <c r="BC764" i="2" a="1"/>
  <c r="BC764" i="2"/>
  <c r="BA764" i="2" s="1"/>
  <c r="BB764" i="2" a="1"/>
  <c r="BB764" i="2"/>
  <c r="AX764" i="2"/>
  <c r="AW764" i="2"/>
  <c r="AV764" i="2"/>
  <c r="AO764" i="2" a="1"/>
  <c r="AO764" i="2" s="1"/>
  <c r="AP764" i="2" s="1"/>
  <c r="AN764" i="2"/>
  <c r="AM764" i="2"/>
  <c r="AL764" i="2"/>
  <c r="AK764" i="2"/>
  <c r="AJ764" i="2"/>
  <c r="X764" i="2" a="1"/>
  <c r="X764" i="2" s="1"/>
  <c r="Z764" i="2" s="1"/>
  <c r="W764" i="2" a="1"/>
  <c r="W764" i="2"/>
  <c r="U764" i="2" a="1"/>
  <c r="U764" i="2"/>
  <c r="T764" i="2" a="1"/>
  <c r="T764" i="2" s="1"/>
  <c r="Y764" i="2" s="1"/>
  <c r="BI763" i="2" a="1"/>
  <c r="BI763" i="2" s="1"/>
  <c r="BH763" i="2" a="1"/>
  <c r="BH763" i="2" s="1"/>
  <c r="BG763" i="2" a="1"/>
  <c r="BG763" i="2"/>
  <c r="BF763" i="2" a="1"/>
  <c r="BF763" i="2" s="1"/>
  <c r="BE763" i="2" a="1"/>
  <c r="BE763" i="2" s="1"/>
  <c r="BD763" i="2" a="1"/>
  <c r="BD763" i="2" s="1"/>
  <c r="BA763" i="2" s="1"/>
  <c r="BC763" i="2" a="1"/>
  <c r="BC763" i="2"/>
  <c r="BB763" i="2" a="1"/>
  <c r="BB763" i="2" s="1"/>
  <c r="AX763" i="2"/>
  <c r="AW763" i="2"/>
  <c r="AV763" i="2"/>
  <c r="AO763" i="2" a="1"/>
  <c r="AO763" i="2" s="1"/>
  <c r="AP763" i="2" s="1"/>
  <c r="AN763" i="2"/>
  <c r="AM763" i="2"/>
  <c r="AL763" i="2"/>
  <c r="AK763" i="2"/>
  <c r="AJ763" i="2"/>
  <c r="X763" i="2" a="1"/>
  <c r="X763" i="2" s="1"/>
  <c r="W763" i="2" a="1"/>
  <c r="W763" i="2"/>
  <c r="U763" i="2" a="1"/>
  <c r="U763" i="2"/>
  <c r="T763" i="2" a="1"/>
  <c r="T763" i="2"/>
  <c r="Z763" i="2" s="1"/>
  <c r="BI762" i="2" a="1"/>
  <c r="BI762" i="2"/>
  <c r="BH762" i="2" a="1"/>
  <c r="BH762" i="2" s="1"/>
  <c r="BG762" i="2" a="1"/>
  <c r="BG762" i="2"/>
  <c r="BF762" i="2" a="1"/>
  <c r="BF762" i="2"/>
  <c r="BE762" i="2" a="1"/>
  <c r="BE762" i="2" s="1"/>
  <c r="BD762" i="2" a="1"/>
  <c r="BD762" i="2"/>
  <c r="BC762" i="2" a="1"/>
  <c r="BC762" i="2"/>
  <c r="BB762" i="2" a="1"/>
  <c r="BB762" i="2"/>
  <c r="BA762" i="2" s="1"/>
  <c r="AX762" i="2"/>
  <c r="AW762" i="2"/>
  <c r="AV762" i="2"/>
  <c r="AN762" i="2"/>
  <c r="AM762" i="2"/>
  <c r="AL762" i="2"/>
  <c r="AK762" i="2"/>
  <c r="AJ762" i="2"/>
  <c r="AO762" i="2" s="1" a="1"/>
  <c r="AO762" i="2" s="1"/>
  <c r="AP762" i="2" s="1"/>
  <c r="X762" i="2" a="1"/>
  <c r="X762" i="2"/>
  <c r="W762" i="2" a="1"/>
  <c r="W762" i="2" s="1"/>
  <c r="U762" i="2" a="1"/>
  <c r="U762" i="2"/>
  <c r="T762" i="2" a="1"/>
  <c r="T762" i="2" s="1"/>
  <c r="Z762" i="2" s="1"/>
  <c r="BL761" i="2"/>
  <c r="BK761" i="2"/>
  <c r="BJ761" i="2"/>
  <c r="BI761" i="2" a="1"/>
  <c r="BI761" i="2"/>
  <c r="BH761" i="2" a="1"/>
  <c r="BH761" i="2" s="1"/>
  <c r="BG761" i="2" a="1"/>
  <c r="BG761" i="2"/>
  <c r="BF761" i="2" a="1"/>
  <c r="BF761" i="2"/>
  <c r="BE761" i="2" a="1"/>
  <c r="BE761" i="2" s="1"/>
  <c r="BD761" i="2" a="1"/>
  <c r="BD761" i="2" s="1"/>
  <c r="BC761" i="2" a="1"/>
  <c r="BC761" i="2"/>
  <c r="BB761" i="2" a="1"/>
  <c r="BB761" i="2" s="1"/>
  <c r="BA761" i="2" s="1"/>
  <c r="AZ761" i="2"/>
  <c r="AY761" i="2"/>
  <c r="AX761" i="2"/>
  <c r="AW761" i="2"/>
  <c r="AV761" i="2"/>
  <c r="AN761" i="2"/>
  <c r="AM761" i="2"/>
  <c r="AL761" i="2"/>
  <c r="AK761" i="2"/>
  <c r="AJ761" i="2"/>
  <c r="X761" i="2" a="1"/>
  <c r="X761" i="2"/>
  <c r="W761" i="2" a="1"/>
  <c r="W761" i="2" s="1"/>
  <c r="Y761" i="2" s="1"/>
  <c r="U761" i="2" a="1"/>
  <c r="U761" i="2" s="1"/>
  <c r="T761" i="2" a="1"/>
  <c r="T761" i="2"/>
  <c r="BL760" i="2"/>
  <c r="BK760" i="2"/>
  <c r="BJ760" i="2"/>
  <c r="BI760" i="2" a="1"/>
  <c r="BI760" i="2"/>
  <c r="BH760" i="2" a="1"/>
  <c r="BH760" i="2" s="1"/>
  <c r="BG760" i="2" a="1"/>
  <c r="BG760" i="2"/>
  <c r="BF760" i="2" a="1"/>
  <c r="BF760" i="2" s="1"/>
  <c r="BE760" i="2" a="1"/>
  <c r="BE760" i="2"/>
  <c r="BD760" i="2" a="1"/>
  <c r="BD760" i="2"/>
  <c r="BC760" i="2" a="1"/>
  <c r="BC760" i="2"/>
  <c r="BB760" i="2" a="1"/>
  <c r="BB760" i="2" s="1"/>
  <c r="BA760" i="2"/>
  <c r="AZ760" i="2"/>
  <c r="AY760" i="2"/>
  <c r="AX760" i="2"/>
  <c r="AW760" i="2"/>
  <c r="AV760" i="2"/>
  <c r="AN760" i="2"/>
  <c r="AM760" i="2"/>
  <c r="AL760" i="2"/>
  <c r="AK760" i="2"/>
  <c r="AJ760" i="2"/>
  <c r="AO760" i="2" s="1" a="1"/>
  <c r="AO760" i="2" s="1"/>
  <c r="AP760" i="2" s="1"/>
  <c r="X760" i="2" a="1"/>
  <c r="X760" i="2" s="1"/>
  <c r="W760" i="2" a="1"/>
  <c r="W760" i="2"/>
  <c r="U760" i="2" a="1"/>
  <c r="U760" i="2"/>
  <c r="T760" i="2" a="1"/>
  <c r="T760" i="2" s="1"/>
  <c r="BL759" i="2"/>
  <c r="BK759" i="2"/>
  <c r="BJ759" i="2"/>
  <c r="BI759" i="2" a="1"/>
  <c r="BI759" i="2" s="1"/>
  <c r="BH759" i="2" a="1"/>
  <c r="BH759" i="2"/>
  <c r="BG759" i="2" a="1"/>
  <c r="BG759" i="2"/>
  <c r="BF759" i="2" a="1"/>
  <c r="BF759" i="2"/>
  <c r="BE759" i="2" a="1"/>
  <c r="BE759" i="2" s="1"/>
  <c r="BD759" i="2" a="1"/>
  <c r="BD759" i="2"/>
  <c r="BC759" i="2" a="1"/>
  <c r="BC759" i="2" s="1"/>
  <c r="BB759" i="2" a="1"/>
  <c r="BB759" i="2"/>
  <c r="BA759" i="2" s="1"/>
  <c r="AZ759" i="2"/>
  <c r="AY759" i="2"/>
  <c r="AX759" i="2"/>
  <c r="AW759" i="2"/>
  <c r="AV759" i="2"/>
  <c r="AN759" i="2"/>
  <c r="AM759" i="2"/>
  <c r="AL759" i="2"/>
  <c r="AK759" i="2"/>
  <c r="AJ759" i="2"/>
  <c r="AO759" i="2" s="1" a="1"/>
  <c r="AO759" i="2" s="1"/>
  <c r="AP759" i="2" s="1"/>
  <c r="X759" i="2" a="1"/>
  <c r="X759" i="2"/>
  <c r="W759" i="2" a="1"/>
  <c r="W759" i="2"/>
  <c r="U759" i="2" a="1"/>
  <c r="U759" i="2"/>
  <c r="T759" i="2" a="1"/>
  <c r="T759" i="2" s="1"/>
  <c r="BL758" i="2"/>
  <c r="BK758" i="2"/>
  <c r="BJ758" i="2"/>
  <c r="BI758" i="2" a="1"/>
  <c r="BI758" i="2"/>
  <c r="BH758" i="2" a="1"/>
  <c r="BH758" i="2"/>
  <c r="BG758" i="2" a="1"/>
  <c r="BG758" i="2"/>
  <c r="BF758" i="2" a="1"/>
  <c r="BF758" i="2" s="1"/>
  <c r="BE758" i="2" a="1"/>
  <c r="BE758" i="2" s="1"/>
  <c r="BD758" i="2" a="1"/>
  <c r="BD758" i="2" s="1"/>
  <c r="BC758" i="2" a="1"/>
  <c r="BC758" i="2" s="1"/>
  <c r="BB758" i="2" a="1"/>
  <c r="BB758" i="2"/>
  <c r="BA758" i="2"/>
  <c r="AZ758" i="2"/>
  <c r="AY758" i="2"/>
  <c r="AX758" i="2"/>
  <c r="AW758" i="2"/>
  <c r="AV758" i="2"/>
  <c r="AN758" i="2"/>
  <c r="AM758" i="2"/>
  <c r="AL758" i="2"/>
  <c r="AK758" i="2"/>
  <c r="AJ758" i="2"/>
  <c r="AO758" i="2" s="1" a="1"/>
  <c r="AO758" i="2" s="1"/>
  <c r="AP758" i="2" s="1"/>
  <c r="X758" i="2" a="1"/>
  <c r="X758" i="2"/>
  <c r="W758" i="2" a="1"/>
  <c r="W758" i="2" s="1"/>
  <c r="U758" i="2" a="1"/>
  <c r="U758" i="2"/>
  <c r="T758" i="2" a="1"/>
  <c r="T758" i="2"/>
  <c r="Z758" i="2" s="1"/>
  <c r="BL757" i="2"/>
  <c r="BK757" i="2"/>
  <c r="BJ757" i="2"/>
  <c r="BI757" i="2" a="1"/>
  <c r="BI757" i="2" s="1"/>
  <c r="BH757" i="2" a="1"/>
  <c r="BH757" i="2"/>
  <c r="BG757" i="2" a="1"/>
  <c r="BG757" i="2"/>
  <c r="BF757" i="2" a="1"/>
  <c r="BF757" i="2"/>
  <c r="BE757" i="2" a="1"/>
  <c r="BE757" i="2"/>
  <c r="BD757" i="2" a="1"/>
  <c r="BD757" i="2" s="1"/>
  <c r="BC757" i="2" a="1"/>
  <c r="BC757" i="2" s="1"/>
  <c r="BB757" i="2" a="1"/>
  <c r="BB757" i="2"/>
  <c r="BA757" i="2" s="1"/>
  <c r="AZ757" i="2"/>
  <c r="AY757" i="2"/>
  <c r="AX757" i="2"/>
  <c r="AW757" i="2"/>
  <c r="AV757" i="2"/>
  <c r="AP757" i="2"/>
  <c r="AN757" i="2"/>
  <c r="AM757" i="2"/>
  <c r="AL757" i="2"/>
  <c r="AK757" i="2"/>
  <c r="AJ757" i="2"/>
  <c r="AO757" i="2" s="1" a="1"/>
  <c r="AO757" i="2" s="1"/>
  <c r="Z757" i="2"/>
  <c r="X757" i="2" a="1"/>
  <c r="X757" i="2"/>
  <c r="W757" i="2" a="1"/>
  <c r="W757" i="2"/>
  <c r="U757" i="2" a="1"/>
  <c r="U757" i="2"/>
  <c r="T757" i="2" a="1"/>
  <c r="T757" i="2"/>
  <c r="Y757" i="2" s="1"/>
  <c r="BL756" i="2"/>
  <c r="BK756" i="2"/>
  <c r="BJ756" i="2"/>
  <c r="BI756" i="2" a="1"/>
  <c r="BI756" i="2"/>
  <c r="BH756" i="2" a="1"/>
  <c r="BH756" i="2"/>
  <c r="BG756" i="2" a="1"/>
  <c r="BG756" i="2"/>
  <c r="BF756" i="2" a="1"/>
  <c r="BF756" i="2" s="1"/>
  <c r="BE756" i="2" a="1"/>
  <c r="BE756" i="2"/>
  <c r="BD756" i="2" a="1"/>
  <c r="BD756" i="2" s="1"/>
  <c r="BC756" i="2" a="1"/>
  <c r="BC756" i="2"/>
  <c r="BB756" i="2" a="1"/>
  <c r="BB756" i="2"/>
  <c r="BA756" i="2" s="1"/>
  <c r="AZ756" i="2"/>
  <c r="AY756" i="2"/>
  <c r="AX756" i="2"/>
  <c r="AW756" i="2"/>
  <c r="AV756" i="2"/>
  <c r="AN756" i="2"/>
  <c r="AM756" i="2"/>
  <c r="AL756" i="2"/>
  <c r="AK756" i="2"/>
  <c r="AJ756" i="2"/>
  <c r="X756" i="2" a="1"/>
  <c r="X756" i="2"/>
  <c r="W756" i="2" a="1"/>
  <c r="W756" i="2" s="1"/>
  <c r="Z756" i="2" s="1"/>
  <c r="U756" i="2" a="1"/>
  <c r="U756" i="2" s="1"/>
  <c r="T756" i="2" a="1"/>
  <c r="T756" i="2"/>
  <c r="BL755" i="2"/>
  <c r="BK755" i="2"/>
  <c r="BJ755" i="2"/>
  <c r="BI755" i="2" a="1"/>
  <c r="BI755" i="2"/>
  <c r="BH755" i="2" a="1"/>
  <c r="BH755" i="2"/>
  <c r="BG755" i="2" a="1"/>
  <c r="BG755" i="2" s="1"/>
  <c r="BF755" i="2" a="1"/>
  <c r="BF755" i="2" s="1"/>
  <c r="BE755" i="2" a="1"/>
  <c r="BE755" i="2"/>
  <c r="BD755" i="2" a="1"/>
  <c r="BD755" i="2"/>
  <c r="BC755" i="2" a="1"/>
  <c r="BC755" i="2"/>
  <c r="BB755" i="2" a="1"/>
  <c r="BB755" i="2"/>
  <c r="BA755" i="2"/>
  <c r="AZ755" i="2"/>
  <c r="AY755" i="2"/>
  <c r="AX755" i="2"/>
  <c r="AW755" i="2"/>
  <c r="AV755" i="2"/>
  <c r="AN755" i="2"/>
  <c r="AM755" i="2"/>
  <c r="AL755" i="2"/>
  <c r="AK755" i="2"/>
  <c r="AO755" i="2" s="1" a="1"/>
  <c r="AO755" i="2" s="1"/>
  <c r="AP755" i="2" s="1"/>
  <c r="AJ755" i="2"/>
  <c r="X755" i="2" a="1"/>
  <c r="X755" i="2"/>
  <c r="W755" i="2" a="1"/>
  <c r="W755" i="2" s="1"/>
  <c r="U755" i="2" a="1"/>
  <c r="U755" i="2" s="1"/>
  <c r="T755" i="2" a="1"/>
  <c r="T755" i="2"/>
  <c r="BL754" i="2"/>
  <c r="BK754" i="2"/>
  <c r="BJ754" i="2"/>
  <c r="BI754" i="2" a="1"/>
  <c r="BI754" i="2" s="1"/>
  <c r="BH754" i="2" a="1"/>
  <c r="BH754" i="2"/>
  <c r="BG754" i="2" a="1"/>
  <c r="BG754" i="2" s="1"/>
  <c r="BF754" i="2" a="1"/>
  <c r="BF754" i="2"/>
  <c r="BE754" i="2" a="1"/>
  <c r="BE754" i="2"/>
  <c r="BD754" i="2" a="1"/>
  <c r="BD754" i="2"/>
  <c r="BC754" i="2" a="1"/>
  <c r="BC754" i="2" s="1"/>
  <c r="BB754" i="2" a="1"/>
  <c r="BB754" i="2"/>
  <c r="BA754" i="2"/>
  <c r="AZ754" i="2"/>
  <c r="AY754" i="2"/>
  <c r="AX754" i="2"/>
  <c r="AW754" i="2"/>
  <c r="AV754" i="2"/>
  <c r="AN754" i="2"/>
  <c r="AM754" i="2"/>
  <c r="AL754" i="2"/>
  <c r="AK754" i="2"/>
  <c r="AJ754" i="2"/>
  <c r="AO754" i="2" s="1" a="1"/>
  <c r="AO754" i="2" s="1"/>
  <c r="AP754" i="2" s="1"/>
  <c r="X754" i="2" a="1"/>
  <c r="X754" i="2"/>
  <c r="W754" i="2" a="1"/>
  <c r="W754" i="2" s="1"/>
  <c r="U754" i="2" a="1"/>
  <c r="U754" i="2"/>
  <c r="T754" i="2" a="1"/>
  <c r="T754" i="2"/>
  <c r="Z754" i="2" s="1"/>
  <c r="BL753" i="2"/>
  <c r="BK753" i="2"/>
  <c r="BJ753" i="2"/>
  <c r="BI753" i="2" a="1"/>
  <c r="BI753" i="2" s="1"/>
  <c r="BH753" i="2" a="1"/>
  <c r="BH753" i="2"/>
  <c r="BG753" i="2" a="1"/>
  <c r="BG753" i="2"/>
  <c r="BF753" i="2" a="1"/>
  <c r="BF753" i="2"/>
  <c r="BE753" i="2" a="1"/>
  <c r="BE753" i="2"/>
  <c r="BD753" i="2" a="1"/>
  <c r="BD753" i="2" s="1"/>
  <c r="BC753" i="2" a="1"/>
  <c r="BC753" i="2" s="1"/>
  <c r="BB753" i="2" a="1"/>
  <c r="BB753" i="2"/>
  <c r="BA753" i="2" s="1"/>
  <c r="AZ753" i="2"/>
  <c r="AY753" i="2"/>
  <c r="AX753" i="2"/>
  <c r="AW753" i="2"/>
  <c r="AV753" i="2"/>
  <c r="AP753" i="2"/>
  <c r="AN753" i="2"/>
  <c r="AM753" i="2"/>
  <c r="AL753" i="2"/>
  <c r="AK753" i="2"/>
  <c r="AJ753" i="2"/>
  <c r="AO753" i="2" s="1" a="1"/>
  <c r="AO753" i="2" s="1"/>
  <c r="Z753" i="2"/>
  <c r="X753" i="2" a="1"/>
  <c r="X753" i="2"/>
  <c r="W753" i="2" a="1"/>
  <c r="W753" i="2"/>
  <c r="U753" i="2" a="1"/>
  <c r="U753" i="2"/>
  <c r="T753" i="2" a="1"/>
  <c r="T753" i="2"/>
  <c r="Y753" i="2" s="1"/>
  <c r="BL752" i="2"/>
  <c r="BK752" i="2"/>
  <c r="BJ752" i="2"/>
  <c r="BI752" i="2" a="1"/>
  <c r="BI752" i="2"/>
  <c r="BH752" i="2" a="1"/>
  <c r="BH752" i="2"/>
  <c r="BG752" i="2" a="1"/>
  <c r="BG752" i="2"/>
  <c r="BF752" i="2" a="1"/>
  <c r="BF752" i="2" s="1"/>
  <c r="BE752" i="2" a="1"/>
  <c r="BE752" i="2"/>
  <c r="BD752" i="2" a="1"/>
  <c r="BD752" i="2" s="1"/>
  <c r="BC752" i="2" a="1"/>
  <c r="BC752" i="2"/>
  <c r="BB752" i="2" a="1"/>
  <c r="BB752" i="2"/>
  <c r="BA752" i="2" s="1"/>
  <c r="AZ752" i="2"/>
  <c r="AY752" i="2"/>
  <c r="AX752" i="2"/>
  <c r="AW752" i="2"/>
  <c r="AV752" i="2"/>
  <c r="AN752" i="2"/>
  <c r="AM752" i="2"/>
  <c r="AL752" i="2"/>
  <c r="AO752" i="2" s="1" a="1"/>
  <c r="AO752" i="2" s="1"/>
  <c r="AP752" i="2" s="1"/>
  <c r="AK752" i="2"/>
  <c r="AJ752" i="2"/>
  <c r="X752" i="2" a="1"/>
  <c r="X752" i="2"/>
  <c r="W752" i="2" a="1"/>
  <c r="W752" i="2" s="1"/>
  <c r="Z752" i="2" s="1"/>
  <c r="U752" i="2" a="1"/>
  <c r="U752" i="2" s="1"/>
  <c r="T752" i="2" a="1"/>
  <c r="T752" i="2"/>
  <c r="BL751" i="2"/>
  <c r="BK751" i="2"/>
  <c r="BJ751" i="2"/>
  <c r="BI751" i="2" a="1"/>
  <c r="BI751" i="2"/>
  <c r="BH751" i="2" a="1"/>
  <c r="BH751" i="2"/>
  <c r="BG751" i="2" a="1"/>
  <c r="BG751" i="2" s="1"/>
  <c r="BF751" i="2" a="1"/>
  <c r="BF751" i="2" s="1"/>
  <c r="BE751" i="2" a="1"/>
  <c r="BE751" i="2"/>
  <c r="BD751" i="2" a="1"/>
  <c r="BD751" i="2"/>
  <c r="BC751" i="2" a="1"/>
  <c r="BC751" i="2"/>
  <c r="BB751" i="2" a="1"/>
  <c r="BB751" i="2"/>
  <c r="BA751" i="2"/>
  <c r="AZ751" i="2"/>
  <c r="AY751" i="2"/>
  <c r="AX751" i="2"/>
  <c r="AW751" i="2"/>
  <c r="AV751" i="2"/>
  <c r="AN751" i="2"/>
  <c r="AM751" i="2"/>
  <c r="AL751" i="2"/>
  <c r="AK751" i="2"/>
  <c r="AO751" i="2" s="1" a="1"/>
  <c r="AO751" i="2" s="1"/>
  <c r="AP751" i="2" s="1"/>
  <c r="AJ751" i="2"/>
  <c r="X751" i="2" a="1"/>
  <c r="X751" i="2"/>
  <c r="W751" i="2" a="1"/>
  <c r="W751" i="2" s="1"/>
  <c r="U751" i="2" a="1"/>
  <c r="U751" i="2" s="1"/>
  <c r="T751" i="2" a="1"/>
  <c r="T751" i="2"/>
  <c r="BL750" i="2"/>
  <c r="BK750" i="2"/>
  <c r="BJ750" i="2"/>
  <c r="BI750" i="2" a="1"/>
  <c r="BI750" i="2" s="1"/>
  <c r="BH750" i="2" a="1"/>
  <c r="BH750" i="2"/>
  <c r="BG750" i="2" a="1"/>
  <c r="BG750" i="2" s="1"/>
  <c r="BF750" i="2" a="1"/>
  <c r="BF750" i="2"/>
  <c r="BE750" i="2" a="1"/>
  <c r="BE750" i="2"/>
  <c r="BD750" i="2" a="1"/>
  <c r="BD750" i="2"/>
  <c r="BC750" i="2" a="1"/>
  <c r="BC750" i="2" s="1"/>
  <c r="BB750" i="2" a="1"/>
  <c r="BB750" i="2"/>
  <c r="BA750" i="2"/>
  <c r="AZ750" i="2"/>
  <c r="AY750" i="2"/>
  <c r="AX750" i="2"/>
  <c r="AW750" i="2"/>
  <c r="AV750" i="2"/>
  <c r="AN750" i="2"/>
  <c r="AM750" i="2"/>
  <c r="AL750" i="2"/>
  <c r="AK750" i="2"/>
  <c r="AJ750" i="2"/>
  <c r="AO750" i="2" s="1" a="1"/>
  <c r="AO750" i="2" s="1"/>
  <c r="X750" i="2" a="1"/>
  <c r="X750" i="2"/>
  <c r="W750" i="2" a="1"/>
  <c r="W750" i="2" s="1"/>
  <c r="U750" i="2" a="1"/>
  <c r="U750" i="2"/>
  <c r="T750" i="2" a="1"/>
  <c r="T750" i="2"/>
  <c r="BL749" i="2"/>
  <c r="BK749" i="2"/>
  <c r="BJ749" i="2"/>
  <c r="BI749" i="2" a="1"/>
  <c r="BI749" i="2" s="1"/>
  <c r="BH749" i="2" a="1"/>
  <c r="BH749" i="2"/>
  <c r="BG749" i="2" a="1"/>
  <c r="BG749" i="2"/>
  <c r="BF749" i="2" a="1"/>
  <c r="BF749" i="2"/>
  <c r="BE749" i="2" a="1"/>
  <c r="BE749" i="2"/>
  <c r="BD749" i="2" a="1"/>
  <c r="BD749" i="2" s="1"/>
  <c r="BC749" i="2" a="1"/>
  <c r="BC749" i="2" s="1"/>
  <c r="BB749" i="2" a="1"/>
  <c r="BB749" i="2"/>
  <c r="BA749" i="2" s="1"/>
  <c r="AZ749" i="2"/>
  <c r="AY749" i="2"/>
  <c r="AX749" i="2"/>
  <c r="AW749" i="2"/>
  <c r="AV749" i="2"/>
  <c r="AN749" i="2"/>
  <c r="AM749" i="2"/>
  <c r="AL749" i="2"/>
  <c r="AK749" i="2"/>
  <c r="AJ749" i="2"/>
  <c r="AO749" i="2" s="1" a="1"/>
  <c r="AO749" i="2" s="1"/>
  <c r="AP749" i="2" s="1"/>
  <c r="Z749" i="2"/>
  <c r="X749" i="2" a="1"/>
  <c r="X749" i="2"/>
  <c r="W749" i="2" a="1"/>
  <c r="W749" i="2"/>
  <c r="U749" i="2" a="1"/>
  <c r="U749" i="2"/>
  <c r="T749" i="2" a="1"/>
  <c r="T749" i="2"/>
  <c r="Y749" i="2" s="1"/>
  <c r="BL748" i="2"/>
  <c r="BK748" i="2"/>
  <c r="BJ748" i="2"/>
  <c r="BI748" i="2" a="1"/>
  <c r="BI748" i="2"/>
  <c r="BH748" i="2" a="1"/>
  <c r="BH748" i="2"/>
  <c r="BG748" i="2" a="1"/>
  <c r="BG748" i="2"/>
  <c r="BF748" i="2" a="1"/>
  <c r="BF748" i="2"/>
  <c r="BE748" i="2" a="1"/>
  <c r="BE748" i="2"/>
  <c r="BD748" i="2" a="1"/>
  <c r="BD748" i="2" s="1"/>
  <c r="BC748" i="2" a="1"/>
  <c r="BC748" i="2"/>
  <c r="BB748" i="2" a="1"/>
  <c r="BB748" i="2"/>
  <c r="BA748" i="2" s="1"/>
  <c r="AZ748" i="2"/>
  <c r="AY748" i="2"/>
  <c r="AX748" i="2"/>
  <c r="AW748" i="2"/>
  <c r="AV748" i="2"/>
  <c r="AN748" i="2"/>
  <c r="AM748" i="2"/>
  <c r="AL748" i="2"/>
  <c r="AO748" i="2" s="1" a="1"/>
  <c r="AO748" i="2" s="1"/>
  <c r="AK748" i="2"/>
  <c r="AJ748" i="2"/>
  <c r="X748" i="2" a="1"/>
  <c r="X748" i="2"/>
  <c r="W748" i="2" a="1"/>
  <c r="W748" i="2"/>
  <c r="U748" i="2" a="1"/>
  <c r="U748" i="2" s="1"/>
  <c r="T748" i="2" a="1"/>
  <c r="T748" i="2" s="1"/>
  <c r="Z748" i="2" s="1"/>
  <c r="BL747" i="2"/>
  <c r="BK747" i="2"/>
  <c r="BJ747" i="2"/>
  <c r="BI747" i="2" a="1"/>
  <c r="BI747" i="2"/>
  <c r="BH747" i="2" a="1"/>
  <c r="BH747" i="2"/>
  <c r="BG747" i="2" a="1"/>
  <c r="BG747" i="2" s="1"/>
  <c r="BF747" i="2" a="1"/>
  <c r="BF747" i="2" s="1"/>
  <c r="BE747" i="2" a="1"/>
  <c r="BE747" i="2"/>
  <c r="BD747" i="2" a="1"/>
  <c r="BD747" i="2"/>
  <c r="BC747" i="2" a="1"/>
  <c r="BC747" i="2"/>
  <c r="BB747" i="2" a="1"/>
  <c r="BB747" i="2"/>
  <c r="BA747" i="2"/>
  <c r="AZ747" i="2"/>
  <c r="AY747" i="2"/>
  <c r="AX747" i="2"/>
  <c r="AW747" i="2"/>
  <c r="AV747" i="2"/>
  <c r="AN747" i="2"/>
  <c r="AM747" i="2"/>
  <c r="AL747" i="2"/>
  <c r="AK747" i="2"/>
  <c r="AO747" i="2" s="1" a="1"/>
  <c r="AO747" i="2" s="1"/>
  <c r="AP747" i="2" s="1"/>
  <c r="AJ747" i="2"/>
  <c r="X747" i="2" a="1"/>
  <c r="X747" i="2"/>
  <c r="W747" i="2" a="1"/>
  <c r="W747" i="2" s="1"/>
  <c r="U747" i="2" a="1"/>
  <c r="U747" i="2" s="1"/>
  <c r="T747" i="2" a="1"/>
  <c r="T747" i="2"/>
  <c r="BL746" i="2"/>
  <c r="BK746" i="2"/>
  <c r="BJ746" i="2"/>
  <c r="BI746" i="2" a="1"/>
  <c r="BI746" i="2" s="1"/>
  <c r="BH746" i="2" a="1"/>
  <c r="BH746" i="2"/>
  <c r="BG746" i="2" a="1"/>
  <c r="BG746" i="2" s="1"/>
  <c r="BF746" i="2" a="1"/>
  <c r="BF746" i="2"/>
  <c r="BE746" i="2" a="1"/>
  <c r="BE746" i="2"/>
  <c r="BD746" i="2" a="1"/>
  <c r="BD746" i="2"/>
  <c r="BC746" i="2" a="1"/>
  <c r="BC746" i="2" s="1"/>
  <c r="BB746" i="2" a="1"/>
  <c r="BB746" i="2" s="1"/>
  <c r="BA746" i="2" s="1"/>
  <c r="AZ746" i="2"/>
  <c r="AY746" i="2"/>
  <c r="AX746" i="2"/>
  <c r="AW746" i="2"/>
  <c r="AV746" i="2"/>
  <c r="AN746" i="2"/>
  <c r="AM746" i="2"/>
  <c r="AL746" i="2"/>
  <c r="AK746" i="2"/>
  <c r="AJ746" i="2"/>
  <c r="AO746" i="2" s="1" a="1"/>
  <c r="AO746" i="2" s="1"/>
  <c r="X746" i="2" a="1"/>
  <c r="X746" i="2" s="1"/>
  <c r="W746" i="2" a="1"/>
  <c r="W746" i="2" s="1"/>
  <c r="U746" i="2" a="1"/>
  <c r="U746" i="2"/>
  <c r="T746" i="2" a="1"/>
  <c r="T746" i="2"/>
  <c r="BL745" i="2"/>
  <c r="BK745" i="2"/>
  <c r="BJ745" i="2"/>
  <c r="BI745" i="2" a="1"/>
  <c r="BI745" i="2" s="1"/>
  <c r="BH745" i="2" a="1"/>
  <c r="BH745" i="2"/>
  <c r="BG745" i="2" a="1"/>
  <c r="BG745" i="2"/>
  <c r="BF745" i="2" a="1"/>
  <c r="BF745" i="2"/>
  <c r="BE745" i="2" a="1"/>
  <c r="BE745" i="2"/>
  <c r="BD745" i="2" a="1"/>
  <c r="BD745" i="2" s="1"/>
  <c r="BC745" i="2" a="1"/>
  <c r="BC745" i="2" s="1"/>
  <c r="BB745" i="2" a="1"/>
  <c r="BB745" i="2"/>
  <c r="BA745" i="2" s="1"/>
  <c r="AZ745" i="2"/>
  <c r="AY745" i="2"/>
  <c r="AX745" i="2"/>
  <c r="AW745" i="2"/>
  <c r="AV745" i="2"/>
  <c r="AN745" i="2"/>
  <c r="AM745" i="2"/>
  <c r="AL745" i="2"/>
  <c r="AK745" i="2"/>
  <c r="AJ745" i="2"/>
  <c r="AO745" i="2" s="1" a="1"/>
  <c r="AO745" i="2" s="1"/>
  <c r="AP745" i="2" s="1"/>
  <c r="X745" i="2" a="1"/>
  <c r="X745" i="2" s="1"/>
  <c r="Z745" i="2" s="1"/>
  <c r="W745" i="2" a="1"/>
  <c r="W745" i="2"/>
  <c r="U745" i="2" a="1"/>
  <c r="U745" i="2"/>
  <c r="T745" i="2" a="1"/>
  <c r="T745" i="2"/>
  <c r="Y745" i="2" s="1"/>
  <c r="BL744" i="2"/>
  <c r="BK744" i="2"/>
  <c r="BJ744" i="2"/>
  <c r="BI744" i="2" a="1"/>
  <c r="BI744" i="2"/>
  <c r="BH744" i="2" a="1"/>
  <c r="BH744" i="2"/>
  <c r="BG744" i="2" a="1"/>
  <c r="BG744" i="2"/>
  <c r="BF744" i="2" a="1"/>
  <c r="BF744" i="2"/>
  <c r="BE744" i="2" a="1"/>
  <c r="BE744" i="2" s="1"/>
  <c r="BD744" i="2" a="1"/>
  <c r="BD744" i="2" s="1"/>
  <c r="BC744" i="2" a="1"/>
  <c r="BC744" i="2"/>
  <c r="BB744" i="2" a="1"/>
  <c r="BB744" i="2"/>
  <c r="BA744" i="2" s="1"/>
  <c r="AZ744" i="2"/>
  <c r="AY744" i="2"/>
  <c r="AX744" i="2"/>
  <c r="AW744" i="2"/>
  <c r="AV744" i="2"/>
  <c r="AN744" i="2"/>
  <c r="AM744" i="2"/>
  <c r="AL744" i="2"/>
  <c r="AO744" i="2" s="1" a="1"/>
  <c r="AO744" i="2" s="1"/>
  <c r="AK744" i="2"/>
  <c r="AJ744" i="2"/>
  <c r="X744" i="2" a="1"/>
  <c r="X744" i="2"/>
  <c r="W744" i="2" a="1"/>
  <c r="W744" i="2"/>
  <c r="U744" i="2" a="1"/>
  <c r="U744" i="2" s="1"/>
  <c r="T744" i="2" a="1"/>
  <c r="T744" i="2" s="1"/>
  <c r="Z744" i="2" s="1"/>
  <c r="BL743" i="2"/>
  <c r="BK743" i="2"/>
  <c r="BJ743" i="2"/>
  <c r="BI743" i="2" a="1"/>
  <c r="BI743" i="2"/>
  <c r="BH743" i="2" a="1"/>
  <c r="BH743" i="2"/>
  <c r="BG743" i="2" a="1"/>
  <c r="BG743" i="2" s="1"/>
  <c r="BF743" i="2" a="1"/>
  <c r="BF743" i="2" s="1"/>
  <c r="BE743" i="2" a="1"/>
  <c r="BE743" i="2"/>
  <c r="BD743" i="2" a="1"/>
  <c r="BD743" i="2"/>
  <c r="BC743" i="2" a="1"/>
  <c r="BC743" i="2"/>
  <c r="BB743" i="2" a="1"/>
  <c r="BB743" i="2"/>
  <c r="BA743" i="2"/>
  <c r="AZ743" i="2"/>
  <c r="AY743" i="2"/>
  <c r="AX743" i="2"/>
  <c r="AW743" i="2"/>
  <c r="AV743" i="2"/>
  <c r="AN743" i="2"/>
  <c r="AM743" i="2"/>
  <c r="AL743" i="2"/>
  <c r="AK743" i="2"/>
  <c r="AO743" i="2" s="1" a="1"/>
  <c r="AO743" i="2" s="1"/>
  <c r="AP743" i="2" s="1"/>
  <c r="AJ743" i="2"/>
  <c r="X743" i="2" a="1"/>
  <c r="X743" i="2"/>
  <c r="W743" i="2" a="1"/>
  <c r="W743" i="2" s="1"/>
  <c r="U743" i="2" a="1"/>
  <c r="U743" i="2" s="1"/>
  <c r="T743" i="2" a="1"/>
  <c r="T743" i="2" s="1"/>
  <c r="BL742" i="2"/>
  <c r="BK742" i="2"/>
  <c r="BJ742" i="2"/>
  <c r="BI742" i="2" a="1"/>
  <c r="BI742" i="2" s="1"/>
  <c r="BH742" i="2" a="1"/>
  <c r="BH742" i="2" s="1"/>
  <c r="BG742" i="2" a="1"/>
  <c r="BG742" i="2" s="1"/>
  <c r="BF742" i="2" a="1"/>
  <c r="BF742" i="2"/>
  <c r="BE742" i="2" a="1"/>
  <c r="BE742" i="2"/>
  <c r="BD742" i="2" a="1"/>
  <c r="BD742" i="2"/>
  <c r="BC742" i="2" a="1"/>
  <c r="BC742" i="2" s="1"/>
  <c r="BB742" i="2" a="1"/>
  <c r="BB742" i="2" s="1"/>
  <c r="BA742" i="2" s="1"/>
  <c r="AZ742" i="2"/>
  <c r="AY742" i="2"/>
  <c r="AX742" i="2"/>
  <c r="AW742" i="2"/>
  <c r="AV742" i="2"/>
  <c r="AN742" i="2"/>
  <c r="AM742" i="2"/>
  <c r="AL742" i="2"/>
  <c r="AK742" i="2"/>
  <c r="AJ742" i="2"/>
  <c r="AO742" i="2" s="1" a="1"/>
  <c r="AO742" i="2" s="1"/>
  <c r="AP742" i="2" s="1"/>
  <c r="X742" i="2" a="1"/>
  <c r="X742" i="2" s="1"/>
  <c r="W742" i="2" a="1"/>
  <c r="W742" i="2" s="1"/>
  <c r="U742" i="2" a="1"/>
  <c r="U742" i="2"/>
  <c r="T742" i="2" a="1"/>
  <c r="T742" i="2"/>
  <c r="Z742" i="2" s="1"/>
  <c r="BL741" i="2"/>
  <c r="BK741" i="2"/>
  <c r="BJ741" i="2"/>
  <c r="BI741" i="2" a="1"/>
  <c r="BI741" i="2" s="1"/>
  <c r="BH741" i="2" a="1"/>
  <c r="BH741" i="2"/>
  <c r="BG741" i="2" a="1"/>
  <c r="BG741" i="2"/>
  <c r="BF741" i="2" a="1"/>
  <c r="BF741" i="2"/>
  <c r="BE741" i="2" a="1"/>
  <c r="BE741" i="2"/>
  <c r="BD741" i="2" a="1"/>
  <c r="BD741" i="2" s="1"/>
  <c r="BC741" i="2" a="1"/>
  <c r="BC741" i="2" s="1"/>
  <c r="BB741" i="2" a="1"/>
  <c r="BB741" i="2" s="1"/>
  <c r="BA741" i="2" s="1"/>
  <c r="AZ741" i="2"/>
  <c r="AY741" i="2"/>
  <c r="AX741" i="2"/>
  <c r="AW741" i="2"/>
  <c r="AV741" i="2"/>
  <c r="AP741" i="2"/>
  <c r="AN741" i="2"/>
  <c r="AM741" i="2"/>
  <c r="AL741" i="2"/>
  <c r="AK741" i="2"/>
  <c r="AJ741" i="2"/>
  <c r="AO741" i="2" s="1" a="1"/>
  <c r="AO741" i="2" s="1"/>
  <c r="X741" i="2" a="1"/>
  <c r="X741" i="2" s="1"/>
  <c r="W741" i="2" a="1"/>
  <c r="W741" i="2"/>
  <c r="U741" i="2" a="1"/>
  <c r="U741" i="2"/>
  <c r="T741" i="2" a="1"/>
  <c r="T741" i="2" s="1"/>
  <c r="BL740" i="2"/>
  <c r="BK740" i="2"/>
  <c r="BJ740" i="2"/>
  <c r="BI740" i="2" a="1"/>
  <c r="BI740" i="2"/>
  <c r="BH740" i="2" a="1"/>
  <c r="BH740" i="2"/>
  <c r="BG740" i="2" a="1"/>
  <c r="BG740" i="2"/>
  <c r="BF740" i="2" a="1"/>
  <c r="BF740" i="2"/>
  <c r="BE740" i="2" a="1"/>
  <c r="BE740" i="2" s="1"/>
  <c r="BD740" i="2" a="1"/>
  <c r="BD740" i="2" s="1"/>
  <c r="BC740" i="2" a="1"/>
  <c r="BC740" i="2"/>
  <c r="BB740" i="2" a="1"/>
  <c r="BB740" i="2"/>
  <c r="BA740" i="2" s="1"/>
  <c r="AZ740" i="2"/>
  <c r="AY740" i="2"/>
  <c r="AX740" i="2"/>
  <c r="AW740" i="2"/>
  <c r="AV740" i="2"/>
  <c r="AN740" i="2"/>
  <c r="AM740" i="2"/>
  <c r="AL740" i="2"/>
  <c r="AO740" i="2" s="1" a="1"/>
  <c r="AO740" i="2" s="1"/>
  <c r="AP740" i="2" s="1"/>
  <c r="AK740" i="2"/>
  <c r="AJ740" i="2"/>
  <c r="X740" i="2" a="1"/>
  <c r="X740" i="2"/>
  <c r="W740" i="2" a="1"/>
  <c r="W740" i="2"/>
  <c r="U740" i="2" a="1"/>
  <c r="U740" i="2" s="1"/>
  <c r="T740" i="2" a="1"/>
  <c r="T740" i="2" s="1"/>
  <c r="Z740" i="2" s="1"/>
  <c r="BL739" i="2"/>
  <c r="BK739" i="2"/>
  <c r="BJ739" i="2"/>
  <c r="BI739" i="2" a="1"/>
  <c r="BI739" i="2"/>
  <c r="BH739" i="2" a="1"/>
  <c r="BH739" i="2"/>
  <c r="BG739" i="2" a="1"/>
  <c r="BG739" i="2" s="1"/>
  <c r="BF739" i="2" a="1"/>
  <c r="BF739" i="2" s="1"/>
  <c r="BE739" i="2" a="1"/>
  <c r="BE739" i="2" s="1"/>
  <c r="BD739" i="2" a="1"/>
  <c r="BD739" i="2"/>
  <c r="BC739" i="2" a="1"/>
  <c r="BC739" i="2"/>
  <c r="BB739" i="2" a="1"/>
  <c r="BB739" i="2" s="1"/>
  <c r="BA739" i="2"/>
  <c r="AZ739" i="2"/>
  <c r="AY739" i="2"/>
  <c r="AX739" i="2"/>
  <c r="AW739" i="2"/>
  <c r="AV739" i="2"/>
  <c r="AN739" i="2"/>
  <c r="AM739" i="2"/>
  <c r="AL739" i="2"/>
  <c r="AK739" i="2"/>
  <c r="AO739" i="2" s="1" a="1"/>
  <c r="AO739" i="2" s="1"/>
  <c r="AP739" i="2" s="1"/>
  <c r="AJ739" i="2"/>
  <c r="X739" i="2" a="1"/>
  <c r="X739" i="2" s="1"/>
  <c r="W739" i="2" a="1"/>
  <c r="W739" i="2" s="1"/>
  <c r="U739" i="2" a="1"/>
  <c r="U739" i="2" s="1"/>
  <c r="T739" i="2" a="1"/>
  <c r="T739" i="2" s="1"/>
  <c r="BL738" i="2"/>
  <c r="BK738" i="2"/>
  <c r="BJ738" i="2"/>
  <c r="BI738" i="2" a="1"/>
  <c r="BI738" i="2" s="1"/>
  <c r="BH738" i="2" a="1"/>
  <c r="BH738" i="2" s="1"/>
  <c r="BG738" i="2" a="1"/>
  <c r="BG738" i="2"/>
  <c r="BF738" i="2" a="1"/>
  <c r="BF738" i="2"/>
  <c r="BE738" i="2" a="1"/>
  <c r="BE738" i="2"/>
  <c r="BD738" i="2" a="1"/>
  <c r="BD738" i="2"/>
  <c r="BC738" i="2" a="1"/>
  <c r="BC738" i="2" s="1"/>
  <c r="BB738" i="2" a="1"/>
  <c r="BB738" i="2" s="1"/>
  <c r="BA738" i="2" s="1"/>
  <c r="AZ738" i="2"/>
  <c r="AY738" i="2"/>
  <c r="AX738" i="2"/>
  <c r="AW738" i="2"/>
  <c r="AV738" i="2"/>
  <c r="AN738" i="2"/>
  <c r="AM738" i="2"/>
  <c r="AL738" i="2"/>
  <c r="AK738" i="2"/>
  <c r="AJ738" i="2"/>
  <c r="AO738" i="2" s="1" a="1"/>
  <c r="AO738" i="2" s="1"/>
  <c r="AP738" i="2" s="1"/>
  <c r="X738" i="2" a="1"/>
  <c r="X738" i="2" s="1"/>
  <c r="W738" i="2" a="1"/>
  <c r="W738" i="2" s="1"/>
  <c r="U738" i="2" a="1"/>
  <c r="U738" i="2"/>
  <c r="T738" i="2" a="1"/>
  <c r="T738" i="2"/>
  <c r="BL737" i="2"/>
  <c r="BK737" i="2"/>
  <c r="BJ737" i="2"/>
  <c r="BI737" i="2" a="1"/>
  <c r="BI737" i="2" s="1"/>
  <c r="BH737" i="2" a="1"/>
  <c r="BH737" i="2" s="1"/>
  <c r="BG737" i="2" a="1"/>
  <c r="BG737" i="2"/>
  <c r="BF737" i="2" a="1"/>
  <c r="BF737" i="2"/>
  <c r="BE737" i="2" a="1"/>
  <c r="BE737" i="2" s="1"/>
  <c r="BD737" i="2" a="1"/>
  <c r="BD737" i="2" s="1"/>
  <c r="BC737" i="2" a="1"/>
  <c r="BC737" i="2" s="1"/>
  <c r="BB737" i="2" a="1"/>
  <c r="BB737" i="2" s="1"/>
  <c r="BA737" i="2" s="1"/>
  <c r="AZ737" i="2"/>
  <c r="AY737" i="2"/>
  <c r="AX737" i="2"/>
  <c r="AW737" i="2"/>
  <c r="AV737" i="2"/>
  <c r="AN737" i="2"/>
  <c r="AM737" i="2"/>
  <c r="AL737" i="2"/>
  <c r="AK737" i="2"/>
  <c r="AJ737" i="2"/>
  <c r="AO737" i="2" s="1" a="1"/>
  <c r="AO737" i="2" s="1"/>
  <c r="AP737" i="2" s="1"/>
  <c r="X737" i="2" a="1"/>
  <c r="X737" i="2" s="1"/>
  <c r="W737" i="2" a="1"/>
  <c r="W737" i="2"/>
  <c r="U737" i="2" a="1"/>
  <c r="U737" i="2"/>
  <c r="T737" i="2" a="1"/>
  <c r="T737" i="2" s="1"/>
  <c r="BL736" i="2"/>
  <c r="BK736" i="2"/>
  <c r="BJ736" i="2"/>
  <c r="BI736" i="2" a="1"/>
  <c r="BI736" i="2"/>
  <c r="BH736" i="2" a="1"/>
  <c r="BH736" i="2"/>
  <c r="BG736" i="2" a="1"/>
  <c r="BG736" i="2"/>
  <c r="BF736" i="2" a="1"/>
  <c r="BF736" i="2"/>
  <c r="BE736" i="2" a="1"/>
  <c r="BE736" i="2" s="1"/>
  <c r="BD736" i="2" a="1"/>
  <c r="BD736" i="2"/>
  <c r="BC736" i="2" a="1"/>
  <c r="BC736" i="2"/>
  <c r="BB736" i="2" a="1"/>
  <c r="BB736" i="2"/>
  <c r="BA736" i="2" s="1"/>
  <c r="AZ736" i="2"/>
  <c r="AY736" i="2"/>
  <c r="AX736" i="2"/>
  <c r="AW736" i="2"/>
  <c r="AV736" i="2"/>
  <c r="AN736" i="2"/>
  <c r="AM736" i="2"/>
  <c r="AL736" i="2"/>
  <c r="AK736" i="2"/>
  <c r="AJ736" i="2"/>
  <c r="Y736" i="2"/>
  <c r="X736" i="2" a="1"/>
  <c r="X736" i="2"/>
  <c r="W736" i="2" a="1"/>
  <c r="W736" i="2"/>
  <c r="U736" i="2" a="1"/>
  <c r="U736" i="2" s="1"/>
  <c r="T736" i="2" a="1"/>
  <c r="T736" i="2" s="1"/>
  <c r="Z736" i="2" s="1"/>
  <c r="BL735" i="2"/>
  <c r="BK735" i="2"/>
  <c r="BJ735" i="2"/>
  <c r="BI735" i="2" a="1"/>
  <c r="BI735" i="2"/>
  <c r="BH735" i="2" a="1"/>
  <c r="BH735" i="2" s="1"/>
  <c r="BG735" i="2" a="1"/>
  <c r="BG735" i="2" s="1"/>
  <c r="BF735" i="2" a="1"/>
  <c r="BF735" i="2" s="1"/>
  <c r="BE735" i="2" a="1"/>
  <c r="BE735" i="2" s="1"/>
  <c r="BD735" i="2" a="1"/>
  <c r="BD735" i="2"/>
  <c r="BC735" i="2" a="1"/>
  <c r="BC735" i="2"/>
  <c r="BB735" i="2" a="1"/>
  <c r="BB735" i="2" s="1"/>
  <c r="BA735" i="2"/>
  <c r="AZ735" i="2"/>
  <c r="AY735" i="2"/>
  <c r="AX735" i="2"/>
  <c r="AW735" i="2"/>
  <c r="AV735" i="2"/>
  <c r="AN735" i="2"/>
  <c r="AM735" i="2"/>
  <c r="AL735" i="2"/>
  <c r="AK735" i="2"/>
  <c r="AO735" i="2" s="1" a="1"/>
  <c r="AO735" i="2" s="1"/>
  <c r="AP735" i="2" s="1"/>
  <c r="AJ735" i="2"/>
  <c r="X735" i="2" a="1"/>
  <c r="X735" i="2" s="1"/>
  <c r="W735" i="2" a="1"/>
  <c r="W735" i="2" s="1"/>
  <c r="U735" i="2" a="1"/>
  <c r="U735" i="2" s="1"/>
  <c r="T735" i="2" a="1"/>
  <c r="T735" i="2" s="1"/>
  <c r="BL734" i="2"/>
  <c r="BK734" i="2"/>
  <c r="BJ734" i="2"/>
  <c r="BI734" i="2" a="1"/>
  <c r="BI734" i="2"/>
  <c r="BH734" i="2" a="1"/>
  <c r="BH734" i="2" s="1"/>
  <c r="BG734" i="2" a="1"/>
  <c r="BG734" i="2"/>
  <c r="BF734" i="2" a="1"/>
  <c r="BF734" i="2"/>
  <c r="BE734" i="2" a="1"/>
  <c r="BE734" i="2"/>
  <c r="BD734" i="2" a="1"/>
  <c r="BD734" i="2"/>
  <c r="BC734" i="2" a="1"/>
  <c r="BC734" i="2"/>
  <c r="BB734" i="2" a="1"/>
  <c r="BB734" i="2" s="1"/>
  <c r="AZ734" i="2"/>
  <c r="AY734" i="2"/>
  <c r="AX734" i="2"/>
  <c r="AW734" i="2"/>
  <c r="AV734" i="2"/>
  <c r="AN734" i="2"/>
  <c r="AM734" i="2"/>
  <c r="AL734" i="2"/>
  <c r="AK734" i="2"/>
  <c r="AJ734" i="2"/>
  <c r="AO734" i="2" s="1" a="1"/>
  <c r="AO734" i="2" s="1"/>
  <c r="AP734" i="2" s="1"/>
  <c r="X734" i="2" a="1"/>
  <c r="X734" i="2" s="1"/>
  <c r="W734" i="2" a="1"/>
  <c r="W734" i="2"/>
  <c r="U734" i="2" a="1"/>
  <c r="U734" i="2"/>
  <c r="T734" i="2" a="1"/>
  <c r="T734" i="2"/>
  <c r="BL733" i="2"/>
  <c r="BK733" i="2"/>
  <c r="BJ733" i="2"/>
  <c r="BI733" i="2" a="1"/>
  <c r="BI733" i="2" s="1"/>
  <c r="BH733" i="2" a="1"/>
  <c r="BH733" i="2" s="1"/>
  <c r="BG733" i="2" a="1"/>
  <c r="BG733" i="2"/>
  <c r="BF733" i="2" a="1"/>
  <c r="BF733" i="2"/>
  <c r="BE733" i="2" a="1"/>
  <c r="BE733" i="2" s="1"/>
  <c r="BD733" i="2" a="1"/>
  <c r="BD733" i="2" s="1"/>
  <c r="BC733" i="2" a="1"/>
  <c r="BC733" i="2" s="1"/>
  <c r="BB733" i="2" a="1"/>
  <c r="BB733" i="2" s="1"/>
  <c r="BA733" i="2" s="1"/>
  <c r="AZ733" i="2"/>
  <c r="AY733" i="2"/>
  <c r="AX733" i="2"/>
  <c r="AW733" i="2"/>
  <c r="AV733" i="2"/>
  <c r="AP733" i="2"/>
  <c r="AN733" i="2"/>
  <c r="AM733" i="2"/>
  <c r="AL733" i="2"/>
  <c r="AK733" i="2"/>
  <c r="AJ733" i="2"/>
  <c r="AO733" i="2" s="1" a="1"/>
  <c r="AO733" i="2" s="1"/>
  <c r="X733" i="2" a="1"/>
  <c r="X733" i="2" s="1"/>
  <c r="W733" i="2" a="1"/>
  <c r="W733" i="2"/>
  <c r="U733" i="2" a="1"/>
  <c r="U733" i="2"/>
  <c r="T733" i="2" a="1"/>
  <c r="T733" i="2" s="1"/>
  <c r="AN732" i="2"/>
  <c r="AM732" i="2"/>
  <c r="AL732" i="2"/>
  <c r="AK732" i="2"/>
  <c r="AO732" i="2" s="1" a="1"/>
  <c r="AO732" i="2" s="1"/>
  <c r="AP732" i="2" s="1"/>
  <c r="AJ732" i="2"/>
  <c r="X732" i="2" a="1"/>
  <c r="X732" i="2" s="1"/>
  <c r="W732" i="2" a="1"/>
  <c r="W732" i="2" s="1"/>
  <c r="U732" i="2" a="1"/>
  <c r="U732" i="2" s="1"/>
  <c r="T732" i="2" a="1"/>
  <c r="T732" i="2"/>
  <c r="AO731" i="2" a="1"/>
  <c r="AO731" i="2"/>
  <c r="X731" i="2" a="1"/>
  <c r="X731" i="2"/>
  <c r="W731" i="2" a="1"/>
  <c r="W731" i="2" s="1"/>
  <c r="Y731" i="2" s="1"/>
  <c r="U731" i="2" a="1"/>
  <c r="U731" i="2" s="1"/>
  <c r="AP731" i="2" s="1"/>
  <c r="T731" i="2" a="1"/>
  <c r="T731" i="2"/>
  <c r="AO730" i="2" a="1"/>
  <c r="AO730" i="2"/>
  <c r="AP730" i="2" s="1"/>
  <c r="X730" i="2" a="1"/>
  <c r="X730" i="2"/>
  <c r="W730" i="2" a="1"/>
  <c r="W730" i="2" s="1"/>
  <c r="U730" i="2" a="1"/>
  <c r="U730" i="2" s="1"/>
  <c r="T730" i="2" a="1"/>
  <c r="T730" i="2" s="1"/>
  <c r="AO729" i="2"/>
  <c r="AN729" i="2"/>
  <c r="AM729" i="2"/>
  <c r="AO729" i="2" s="1" a="1"/>
  <c r="AL729" i="2"/>
  <c r="AK729" i="2"/>
  <c r="AJ729" i="2"/>
  <c r="X729" i="2" a="1"/>
  <c r="X729" i="2" s="1"/>
  <c r="W729" i="2" a="1"/>
  <c r="W729" i="2" s="1"/>
  <c r="U729" i="2" a="1"/>
  <c r="U729" i="2" s="1"/>
  <c r="T729" i="2" a="1"/>
  <c r="T729" i="2"/>
  <c r="AN728" i="2"/>
  <c r="AM728" i="2"/>
  <c r="AL728" i="2"/>
  <c r="AK728" i="2"/>
  <c r="AJ728" i="2"/>
  <c r="AO728" i="2" s="1" a="1"/>
  <c r="AO728" i="2" s="1"/>
  <c r="AP728" i="2" s="1"/>
  <c r="X728" i="2" a="1"/>
  <c r="X728" i="2" s="1"/>
  <c r="W728" i="2" a="1"/>
  <c r="W728" i="2" s="1"/>
  <c r="U728" i="2" a="1"/>
  <c r="U728" i="2" s="1"/>
  <c r="T728" i="2" a="1"/>
  <c r="T728" i="2" s="1"/>
  <c r="AN727" i="2"/>
  <c r="AM727" i="2"/>
  <c r="AL727" i="2"/>
  <c r="AK727" i="2"/>
  <c r="AJ727" i="2"/>
  <c r="AO727" i="2" s="1" a="1"/>
  <c r="AO727" i="2" s="1"/>
  <c r="X727" i="2" a="1"/>
  <c r="X727" i="2" s="1"/>
  <c r="W727" i="2" a="1"/>
  <c r="W727" i="2"/>
  <c r="U727" i="2" a="1"/>
  <c r="U727" i="2" s="1"/>
  <c r="AP727" i="2" s="1"/>
  <c r="T727" i="2" a="1"/>
  <c r="T727" i="2" s="1"/>
  <c r="AN726" i="2"/>
  <c r="AM726" i="2"/>
  <c r="AL726" i="2"/>
  <c r="AK726" i="2"/>
  <c r="AO726" i="2" s="1" a="1"/>
  <c r="AO726" i="2" s="1"/>
  <c r="AJ726" i="2"/>
  <c r="X726" i="2" a="1"/>
  <c r="X726" i="2" s="1"/>
  <c r="W726" i="2" a="1"/>
  <c r="W726" i="2" s="1"/>
  <c r="U726" i="2" a="1"/>
  <c r="U726" i="2" s="1"/>
  <c r="T726" i="2" a="1"/>
  <c r="T726" i="2"/>
  <c r="AN725" i="2"/>
  <c r="AM725" i="2"/>
  <c r="AL725" i="2"/>
  <c r="AK725" i="2"/>
  <c r="AJ725" i="2"/>
  <c r="AO725" i="2" s="1" a="1"/>
  <c r="AO725" i="2" s="1"/>
  <c r="AP725" i="2" s="1"/>
  <c r="X725" i="2" a="1"/>
  <c r="X725" i="2" s="1"/>
  <c r="W725" i="2" a="1"/>
  <c r="W725" i="2" s="1"/>
  <c r="U725" i="2" a="1"/>
  <c r="U725" i="2" s="1"/>
  <c r="T725" i="2" a="1"/>
  <c r="T725" i="2" s="1"/>
  <c r="I725" i="2"/>
  <c r="AO724" i="2" a="1"/>
  <c r="AO724" i="2" s="1"/>
  <c r="AP724" i="2" s="1"/>
  <c r="AN724" i="2"/>
  <c r="AM724" i="2"/>
  <c r="AL724" i="2"/>
  <c r="AK724" i="2"/>
  <c r="AJ724" i="2"/>
  <c r="X724" i="2" a="1"/>
  <c r="X724" i="2"/>
  <c r="W724" i="2" a="1"/>
  <c r="W724" i="2"/>
  <c r="U724" i="2" a="1"/>
  <c r="U724" i="2"/>
  <c r="T724" i="2" a="1"/>
  <c r="T724" i="2"/>
  <c r="AN723" i="2"/>
  <c r="AM723" i="2"/>
  <c r="AL723" i="2"/>
  <c r="AO723" i="2" s="1" a="1"/>
  <c r="AO723" i="2" s="1"/>
  <c r="AP723" i="2" s="1"/>
  <c r="AK723" i="2"/>
  <c r="AJ723" i="2"/>
  <c r="Y723" i="2"/>
  <c r="X723" i="2" a="1"/>
  <c r="X723" i="2"/>
  <c r="W723" i="2" a="1"/>
  <c r="W723" i="2"/>
  <c r="U723" i="2" a="1"/>
  <c r="U723" i="2"/>
  <c r="T723" i="2" a="1"/>
  <c r="T723" i="2"/>
  <c r="Z723" i="2" s="1"/>
  <c r="AN722" i="2"/>
  <c r="AM722" i="2"/>
  <c r="AL722" i="2"/>
  <c r="AK722" i="2"/>
  <c r="AJ722" i="2"/>
  <c r="AO722" i="2" s="1" a="1"/>
  <c r="AO722" i="2" s="1"/>
  <c r="AP722" i="2" s="1"/>
  <c r="X722" i="2" a="1"/>
  <c r="X722" i="2"/>
  <c r="W722" i="2" a="1"/>
  <c r="W722" i="2"/>
  <c r="U722" i="2" a="1"/>
  <c r="U722" i="2"/>
  <c r="T722" i="2" a="1"/>
  <c r="T722" i="2"/>
  <c r="Z722" i="2" s="1"/>
  <c r="AO721" i="2" a="1"/>
  <c r="AO721" i="2" s="1"/>
  <c r="AP721" i="2" s="1"/>
  <c r="AN721" i="2"/>
  <c r="AM721" i="2"/>
  <c r="AL721" i="2"/>
  <c r="AK721" i="2"/>
  <c r="AJ721" i="2"/>
  <c r="Y721" i="2"/>
  <c r="X721" i="2" a="1"/>
  <c r="X721" i="2"/>
  <c r="W721" i="2" a="1"/>
  <c r="W721" i="2"/>
  <c r="U721" i="2" a="1"/>
  <c r="U721" i="2"/>
  <c r="T721" i="2" a="1"/>
  <c r="T721" i="2"/>
  <c r="Z721" i="2" s="1"/>
  <c r="AN720" i="2"/>
  <c r="AM720" i="2"/>
  <c r="AL720" i="2"/>
  <c r="AK720" i="2"/>
  <c r="AJ720" i="2"/>
  <c r="X720" i="2" a="1"/>
  <c r="X720" i="2"/>
  <c r="W720" i="2" a="1"/>
  <c r="W720" i="2"/>
  <c r="U720" i="2" a="1"/>
  <c r="U720" i="2"/>
  <c r="T720" i="2" a="1"/>
  <c r="T720" i="2" s="1"/>
  <c r="AN719" i="2"/>
  <c r="AM719" i="2"/>
  <c r="AL719" i="2"/>
  <c r="AK719" i="2"/>
  <c r="AJ719" i="2"/>
  <c r="AO719" i="2" s="1" a="1"/>
  <c r="AO719" i="2" s="1"/>
  <c r="AP719" i="2" s="1"/>
  <c r="X719" i="2" a="1"/>
  <c r="X719" i="2" s="1"/>
  <c r="W719" i="2" a="1"/>
  <c r="W719" i="2"/>
  <c r="U719" i="2" a="1"/>
  <c r="U719" i="2"/>
  <c r="T719" i="2" a="1"/>
  <c r="T719" i="2"/>
  <c r="Z719" i="2" s="1"/>
  <c r="BL718" i="2"/>
  <c r="BK718" i="2"/>
  <c r="BJ718" i="2"/>
  <c r="BI718" i="2" a="1"/>
  <c r="BI718" i="2" s="1"/>
  <c r="BH718" i="2" a="1"/>
  <c r="BH718" i="2" s="1"/>
  <c r="BG718" i="2" a="1"/>
  <c r="BG718" i="2"/>
  <c r="BF718" i="2" a="1"/>
  <c r="BF718" i="2"/>
  <c r="BE718" i="2" a="1"/>
  <c r="BE718" i="2" s="1"/>
  <c r="BD718" i="2" a="1"/>
  <c r="BD718" i="2" s="1"/>
  <c r="BC718" i="2" a="1"/>
  <c r="BC718" i="2" s="1"/>
  <c r="BB718" i="2" a="1"/>
  <c r="BB718" i="2" s="1"/>
  <c r="BA718" i="2" s="1"/>
  <c r="AZ718" i="2"/>
  <c r="AY718" i="2"/>
  <c r="AX718" i="2"/>
  <c r="AW718" i="2"/>
  <c r="AV718" i="2"/>
  <c r="AO718" i="2" a="1"/>
  <c r="AO718" i="2" s="1"/>
  <c r="X718" i="2" a="1"/>
  <c r="X718" i="2" s="1"/>
  <c r="W718" i="2" a="1"/>
  <c r="W718" i="2"/>
  <c r="U718" i="2" a="1"/>
  <c r="U718" i="2"/>
  <c r="T718" i="2" a="1"/>
  <c r="T718" i="2" s="1"/>
  <c r="BL717" i="2"/>
  <c r="BK717" i="2"/>
  <c r="BJ717" i="2"/>
  <c r="BI717" i="2" a="1"/>
  <c r="BI717" i="2"/>
  <c r="BH717" i="2" a="1"/>
  <c r="BH717" i="2"/>
  <c r="BG717" i="2" a="1"/>
  <c r="BG717" i="2"/>
  <c r="BF717" i="2" a="1"/>
  <c r="BF717" i="2"/>
  <c r="BE717" i="2" a="1"/>
  <c r="BE717" i="2" s="1"/>
  <c r="BD717" i="2" a="1"/>
  <c r="BD717" i="2"/>
  <c r="BC717" i="2" a="1"/>
  <c r="BC717" i="2"/>
  <c r="BB717" i="2" a="1"/>
  <c r="BB717" i="2"/>
  <c r="BA717" i="2" s="1"/>
  <c r="AZ717" i="2"/>
  <c r="AY717" i="2"/>
  <c r="AX717" i="2"/>
  <c r="AW717" i="2"/>
  <c r="AV717" i="2"/>
  <c r="AO717" i="2" a="1"/>
  <c r="AO717" i="2"/>
  <c r="Y717" i="2"/>
  <c r="X717" i="2" a="1"/>
  <c r="X717" i="2"/>
  <c r="W717" i="2" a="1"/>
  <c r="W717" i="2"/>
  <c r="U717" i="2" a="1"/>
  <c r="U717" i="2" s="1"/>
  <c r="T717" i="2" a="1"/>
  <c r="T717" i="2" s="1"/>
  <c r="Z717" i="2" s="1"/>
  <c r="BL716" i="2"/>
  <c r="BK716" i="2"/>
  <c r="BJ716" i="2"/>
  <c r="BI716" i="2" a="1"/>
  <c r="BI716" i="2"/>
  <c r="BH716" i="2" a="1"/>
  <c r="BH716" i="2" s="1"/>
  <c r="BG716" i="2" a="1"/>
  <c r="BG716" i="2" s="1"/>
  <c r="BF716" i="2" a="1"/>
  <c r="BF716" i="2" s="1"/>
  <c r="BE716" i="2" a="1"/>
  <c r="BE716" i="2" s="1"/>
  <c r="BD716" i="2" a="1"/>
  <c r="BD716" i="2"/>
  <c r="BC716" i="2" a="1"/>
  <c r="BC716" i="2"/>
  <c r="BB716" i="2" a="1"/>
  <c r="BB716" i="2" s="1"/>
  <c r="BA716" i="2"/>
  <c r="AZ716" i="2"/>
  <c r="AY716" i="2"/>
  <c r="AX716" i="2"/>
  <c r="AW716" i="2"/>
  <c r="AV716" i="2"/>
  <c r="AO716" i="2" a="1"/>
  <c r="AO716" i="2"/>
  <c r="X716" i="2" a="1"/>
  <c r="X716" i="2" s="1"/>
  <c r="W716" i="2" a="1"/>
  <c r="W716" i="2" s="1"/>
  <c r="U716" i="2" a="1"/>
  <c r="U716" i="2" s="1"/>
  <c r="T716" i="2" a="1"/>
  <c r="T716" i="2" s="1"/>
  <c r="BL715" i="2"/>
  <c r="BK715" i="2"/>
  <c r="BJ715" i="2"/>
  <c r="BI715" i="2" a="1"/>
  <c r="BI715" i="2"/>
  <c r="BH715" i="2" a="1"/>
  <c r="BH715" i="2"/>
  <c r="BG715" i="2" a="1"/>
  <c r="BG715" i="2"/>
  <c r="BF715" i="2" a="1"/>
  <c r="BF715" i="2"/>
  <c r="BE715" i="2" a="1"/>
  <c r="BE715" i="2"/>
  <c r="BA715" i="2" s="1"/>
  <c r="BD715" i="2" a="1"/>
  <c r="BD715" i="2"/>
  <c r="BC715" i="2" a="1"/>
  <c r="BC715" i="2"/>
  <c r="BB715" i="2" a="1"/>
  <c r="BB715" i="2"/>
  <c r="AZ715" i="2"/>
  <c r="AY715" i="2"/>
  <c r="AX715" i="2"/>
  <c r="AW715" i="2"/>
  <c r="AV715" i="2"/>
  <c r="AO715" i="2" a="1"/>
  <c r="AO715" i="2" s="1"/>
  <c r="AP715" i="2" s="1"/>
  <c r="Z715" i="2"/>
  <c r="X715" i="2" a="1"/>
  <c r="X715" i="2" s="1"/>
  <c r="W715" i="2" a="1"/>
  <c r="W715" i="2" s="1"/>
  <c r="U715" i="2" a="1"/>
  <c r="U715" i="2"/>
  <c r="T715" i="2" a="1"/>
  <c r="T715" i="2"/>
  <c r="BL714" i="2"/>
  <c r="BK714" i="2"/>
  <c r="BJ714" i="2"/>
  <c r="BI714" i="2" a="1"/>
  <c r="BI714" i="2"/>
  <c r="BH714" i="2" a="1"/>
  <c r="BH714" i="2"/>
  <c r="BG714" i="2" a="1"/>
  <c r="BG714" i="2"/>
  <c r="BF714" i="2" a="1"/>
  <c r="BF714" i="2"/>
  <c r="BE714" i="2" a="1"/>
  <c r="BE714" i="2"/>
  <c r="BD714" i="2" a="1"/>
  <c r="BD714" i="2"/>
  <c r="BC714" i="2" a="1"/>
  <c r="BC714" i="2"/>
  <c r="BB714" i="2" a="1"/>
  <c r="BB714" i="2"/>
  <c r="BA714" i="2" s="1"/>
  <c r="AZ714" i="2"/>
  <c r="AY714" i="2"/>
  <c r="AX714" i="2"/>
  <c r="AW714" i="2"/>
  <c r="AV714" i="2"/>
  <c r="AO714" i="2" a="1"/>
  <c r="AO714" i="2" s="1"/>
  <c r="AP714" i="2" s="1"/>
  <c r="X714" i="2" a="1"/>
  <c r="X714" i="2"/>
  <c r="W714" i="2" a="1"/>
  <c r="W714" i="2" s="1"/>
  <c r="U714" i="2" a="1"/>
  <c r="U714" i="2" s="1"/>
  <c r="T714" i="2" a="1"/>
  <c r="T714" i="2" s="1"/>
  <c r="BL713" i="2"/>
  <c r="BK713" i="2"/>
  <c r="BJ713" i="2"/>
  <c r="BI713" i="2" a="1"/>
  <c r="BI713" i="2"/>
  <c r="BH713" i="2" a="1"/>
  <c r="BH713" i="2"/>
  <c r="BG713" i="2" a="1"/>
  <c r="BG713" i="2"/>
  <c r="BF713" i="2" a="1"/>
  <c r="BF713" i="2"/>
  <c r="BE713" i="2" a="1"/>
  <c r="BE713" i="2"/>
  <c r="BD713" i="2" a="1"/>
  <c r="BD713" i="2"/>
  <c r="BC713" i="2" a="1"/>
  <c r="BC713" i="2"/>
  <c r="BB713" i="2" a="1"/>
  <c r="BB713" i="2"/>
  <c r="AZ713" i="2"/>
  <c r="AY713" i="2"/>
  <c r="AX713" i="2"/>
  <c r="AW713" i="2"/>
  <c r="AV713" i="2"/>
  <c r="AO713" i="2" a="1"/>
  <c r="AO713" i="2" s="1"/>
  <c r="AP713" i="2" s="1"/>
  <c r="X713" i="2" a="1"/>
  <c r="X713" i="2" s="1"/>
  <c r="W713" i="2" a="1"/>
  <c r="W713" i="2" s="1"/>
  <c r="U713" i="2" a="1"/>
  <c r="U713" i="2" s="1"/>
  <c r="T713" i="2" a="1"/>
  <c r="T713" i="2" s="1"/>
  <c r="BL712" i="2"/>
  <c r="BK712" i="2"/>
  <c r="BJ712" i="2"/>
  <c r="BI712" i="2" a="1"/>
  <c r="BI712" i="2"/>
  <c r="BH712" i="2" a="1"/>
  <c r="BH712" i="2"/>
  <c r="BG712" i="2" a="1"/>
  <c r="BG712" i="2"/>
  <c r="BF712" i="2" a="1"/>
  <c r="BF712" i="2"/>
  <c r="BE712" i="2" a="1"/>
  <c r="BE712" i="2"/>
  <c r="BD712" i="2" a="1"/>
  <c r="BD712" i="2"/>
  <c r="BC712" i="2" a="1"/>
  <c r="BC712" i="2"/>
  <c r="BB712" i="2" a="1"/>
  <c r="BB712" i="2"/>
  <c r="AZ712" i="2"/>
  <c r="AY712" i="2"/>
  <c r="AX712" i="2"/>
  <c r="AW712" i="2"/>
  <c r="AV712" i="2"/>
  <c r="AO712" i="2" a="1"/>
  <c r="AO712" i="2" s="1"/>
  <c r="AP712" i="2" s="1"/>
  <c r="X712" i="2" a="1"/>
  <c r="X712" i="2" s="1"/>
  <c r="W712" i="2" a="1"/>
  <c r="W712" i="2" s="1"/>
  <c r="U712" i="2" a="1"/>
  <c r="U712" i="2"/>
  <c r="T712" i="2" a="1"/>
  <c r="T712" i="2" s="1"/>
  <c r="Y712" i="2" s="1"/>
  <c r="BL711" i="2"/>
  <c r="BK711" i="2"/>
  <c r="BJ711" i="2"/>
  <c r="BI711" i="2" a="1"/>
  <c r="BI711" i="2"/>
  <c r="BH711" i="2" a="1"/>
  <c r="BH711" i="2"/>
  <c r="BG711" i="2" a="1"/>
  <c r="BG711" i="2"/>
  <c r="BF711" i="2" a="1"/>
  <c r="BF711" i="2"/>
  <c r="BE711" i="2" a="1"/>
  <c r="BE711" i="2"/>
  <c r="BD711" i="2" a="1"/>
  <c r="BD711" i="2"/>
  <c r="BC711" i="2" a="1"/>
  <c r="BC711" i="2"/>
  <c r="BB711" i="2" a="1"/>
  <c r="BB711" i="2"/>
  <c r="BA711" i="2" s="1"/>
  <c r="AZ711" i="2"/>
  <c r="AY711" i="2"/>
  <c r="AX711" i="2"/>
  <c r="AW711" i="2"/>
  <c r="AV711" i="2"/>
  <c r="AO711" i="2" a="1"/>
  <c r="AO711" i="2" s="1"/>
  <c r="X711" i="2" a="1"/>
  <c r="X711" i="2"/>
  <c r="W711" i="2" a="1"/>
  <c r="W711" i="2" s="1"/>
  <c r="U711" i="2" a="1"/>
  <c r="U711" i="2" s="1"/>
  <c r="T711" i="2" a="1"/>
  <c r="T711" i="2" s="1"/>
  <c r="BL710" i="2"/>
  <c r="BK710" i="2"/>
  <c r="BJ710" i="2"/>
  <c r="BI710" i="2" a="1"/>
  <c r="BI710" i="2"/>
  <c r="BH710" i="2" a="1"/>
  <c r="BH710" i="2"/>
  <c r="BG710" i="2" a="1"/>
  <c r="BG710" i="2"/>
  <c r="BF710" i="2" a="1"/>
  <c r="BF710" i="2"/>
  <c r="BE710" i="2" a="1"/>
  <c r="BE710" i="2"/>
  <c r="BD710" i="2" a="1"/>
  <c r="BD710" i="2"/>
  <c r="BC710" i="2" a="1"/>
  <c r="BC710" i="2"/>
  <c r="BB710" i="2" a="1"/>
  <c r="BB710" i="2"/>
  <c r="BA710" i="2" s="1"/>
  <c r="AZ710" i="2"/>
  <c r="AY710" i="2"/>
  <c r="AX710" i="2"/>
  <c r="AW710" i="2"/>
  <c r="AV710" i="2"/>
  <c r="AO710" i="2" a="1"/>
  <c r="AO710" i="2" s="1"/>
  <c r="X710" i="2" a="1"/>
  <c r="X710" i="2" s="1"/>
  <c r="W710" i="2" a="1"/>
  <c r="W710" i="2" s="1"/>
  <c r="U710" i="2" a="1"/>
  <c r="U710" i="2" s="1"/>
  <c r="T710" i="2" a="1"/>
  <c r="T710" i="2" s="1"/>
  <c r="BL709" i="2"/>
  <c r="BK709" i="2"/>
  <c r="BJ709" i="2"/>
  <c r="BI709" i="2" a="1"/>
  <c r="BI709" i="2"/>
  <c r="BH709" i="2" a="1"/>
  <c r="BH709" i="2"/>
  <c r="BG709" i="2" a="1"/>
  <c r="BG709" i="2"/>
  <c r="BF709" i="2" a="1"/>
  <c r="BF709" i="2"/>
  <c r="BE709" i="2" a="1"/>
  <c r="BE709" i="2"/>
  <c r="BD709" i="2" a="1"/>
  <c r="BD709" i="2"/>
  <c r="BC709" i="2" a="1"/>
  <c r="BC709" i="2"/>
  <c r="BB709" i="2" a="1"/>
  <c r="BB709" i="2"/>
  <c r="BA709" i="2" s="1"/>
  <c r="AZ709" i="2"/>
  <c r="AY709" i="2"/>
  <c r="AX709" i="2"/>
  <c r="AW709" i="2"/>
  <c r="AV709" i="2"/>
  <c r="AO709" i="2" a="1"/>
  <c r="AO709" i="2" s="1"/>
  <c r="AP709" i="2" s="1"/>
  <c r="X709" i="2" a="1"/>
  <c r="X709" i="2" s="1"/>
  <c r="Z709" i="2" s="1"/>
  <c r="W709" i="2" a="1"/>
  <c r="W709" i="2" s="1"/>
  <c r="U709" i="2" a="1"/>
  <c r="U709" i="2"/>
  <c r="T709" i="2" a="1"/>
  <c r="T709" i="2" s="1"/>
  <c r="BL708" i="2"/>
  <c r="BK708" i="2"/>
  <c r="BJ708" i="2"/>
  <c r="BI708" i="2" a="1"/>
  <c r="BI708" i="2"/>
  <c r="BH708" i="2" a="1"/>
  <c r="BH708" i="2"/>
  <c r="BG708" i="2" a="1"/>
  <c r="BG708" i="2"/>
  <c r="BF708" i="2" a="1"/>
  <c r="BF708" i="2"/>
  <c r="BE708" i="2" a="1"/>
  <c r="BE708" i="2"/>
  <c r="BD708" i="2" a="1"/>
  <c r="BD708" i="2"/>
  <c r="BC708" i="2" a="1"/>
  <c r="BC708" i="2"/>
  <c r="BB708" i="2" a="1"/>
  <c r="BB708" i="2"/>
  <c r="BA708" i="2" s="1"/>
  <c r="AZ708" i="2"/>
  <c r="AY708" i="2"/>
  <c r="AX708" i="2"/>
  <c r="AW708" i="2"/>
  <c r="AV708" i="2"/>
  <c r="AO708" i="2" a="1"/>
  <c r="AO708" i="2" s="1"/>
  <c r="AP708" i="2" s="1"/>
  <c r="X708" i="2" a="1"/>
  <c r="X708" i="2"/>
  <c r="W708" i="2" a="1"/>
  <c r="W708" i="2" s="1"/>
  <c r="U708" i="2" a="1"/>
  <c r="U708" i="2" s="1"/>
  <c r="T708" i="2" a="1"/>
  <c r="T708" i="2" s="1"/>
  <c r="BL707" i="2"/>
  <c r="BK707" i="2"/>
  <c r="BJ707" i="2"/>
  <c r="BI707" i="2" a="1"/>
  <c r="BI707" i="2"/>
  <c r="BH707" i="2" a="1"/>
  <c r="BH707" i="2"/>
  <c r="BG707" i="2" a="1"/>
  <c r="BG707" i="2"/>
  <c r="BF707" i="2" a="1"/>
  <c r="BF707" i="2"/>
  <c r="BE707" i="2" a="1"/>
  <c r="BE707" i="2"/>
  <c r="BD707" i="2" a="1"/>
  <c r="BD707" i="2"/>
  <c r="BC707" i="2" a="1"/>
  <c r="BC707" i="2"/>
  <c r="BB707" i="2" a="1"/>
  <c r="BB707" i="2"/>
  <c r="AZ707" i="2"/>
  <c r="AY707" i="2"/>
  <c r="AX707" i="2"/>
  <c r="AW707" i="2"/>
  <c r="AV707" i="2"/>
  <c r="AO707" i="2" a="1"/>
  <c r="AO707" i="2" s="1"/>
  <c r="AP707" i="2" s="1"/>
  <c r="X707" i="2" a="1"/>
  <c r="X707" i="2" s="1"/>
  <c r="W707" i="2" a="1"/>
  <c r="W707" i="2" s="1"/>
  <c r="U707" i="2" a="1"/>
  <c r="U707" i="2" s="1"/>
  <c r="T707" i="2" a="1"/>
  <c r="T707" i="2" s="1"/>
  <c r="BL706" i="2"/>
  <c r="BK706" i="2"/>
  <c r="BJ706" i="2"/>
  <c r="BI706" i="2" a="1"/>
  <c r="BI706" i="2"/>
  <c r="BH706" i="2" a="1"/>
  <c r="BH706" i="2"/>
  <c r="BG706" i="2" a="1"/>
  <c r="BG706" i="2"/>
  <c r="BF706" i="2" a="1"/>
  <c r="BF706" i="2"/>
  <c r="BE706" i="2" a="1"/>
  <c r="BE706" i="2"/>
  <c r="BD706" i="2" a="1"/>
  <c r="BD706" i="2"/>
  <c r="BC706" i="2" a="1"/>
  <c r="BC706" i="2"/>
  <c r="BB706" i="2" a="1"/>
  <c r="BB706" i="2"/>
  <c r="AZ706" i="2"/>
  <c r="AY706" i="2"/>
  <c r="AX706" i="2"/>
  <c r="AW706" i="2"/>
  <c r="AV706" i="2"/>
  <c r="AO706" i="2" a="1"/>
  <c r="AO706" i="2" s="1"/>
  <c r="AP706" i="2" s="1"/>
  <c r="Z706" i="2"/>
  <c r="X706" i="2" a="1"/>
  <c r="X706" i="2" s="1"/>
  <c r="W706" i="2" a="1"/>
  <c r="W706" i="2" s="1"/>
  <c r="U706" i="2" a="1"/>
  <c r="U706" i="2" s="1"/>
  <c r="T706" i="2" a="1"/>
  <c r="T706" i="2" s="1"/>
  <c r="Y706" i="2" s="1"/>
  <c r="BL705" i="2"/>
  <c r="BI705" i="2" a="1"/>
  <c r="BI705" i="2"/>
  <c r="BH705" i="2" a="1"/>
  <c r="BH705" i="2"/>
  <c r="BG705" i="2" a="1"/>
  <c r="BG705" i="2"/>
  <c r="BF705" i="2" a="1"/>
  <c r="BF705" i="2"/>
  <c r="BE705" i="2" a="1"/>
  <c r="BE705" i="2"/>
  <c r="BD705" i="2" a="1"/>
  <c r="BD705" i="2"/>
  <c r="BC705" i="2" a="1"/>
  <c r="BC705" i="2"/>
  <c r="BB705" i="2" a="1"/>
  <c r="BB705" i="2"/>
  <c r="BA705" i="2" s="1"/>
  <c r="AX705" i="2"/>
  <c r="AW705" i="2"/>
  <c r="AV705" i="2"/>
  <c r="AO705" i="2" a="1"/>
  <c r="AO705" i="2" s="1"/>
  <c r="X705" i="2" a="1"/>
  <c r="X705" i="2" s="1"/>
  <c r="W705" i="2" a="1"/>
  <c r="W705" i="2" s="1"/>
  <c r="U705" i="2" a="1"/>
  <c r="U705" i="2" s="1"/>
  <c r="T705" i="2" a="1"/>
  <c r="T705" i="2" s="1"/>
  <c r="BL704" i="2"/>
  <c r="BI704" i="2" a="1"/>
  <c r="BI704" i="2"/>
  <c r="BH704" i="2" a="1"/>
  <c r="BH704" i="2"/>
  <c r="BG704" i="2" a="1"/>
  <c r="BG704" i="2"/>
  <c r="BF704" i="2" a="1"/>
  <c r="BF704" i="2"/>
  <c r="BE704" i="2" a="1"/>
  <c r="BE704" i="2"/>
  <c r="BD704" i="2" a="1"/>
  <c r="BD704" i="2"/>
  <c r="BC704" i="2" a="1"/>
  <c r="BC704" i="2"/>
  <c r="BB704" i="2" a="1"/>
  <c r="BB704" i="2"/>
  <c r="AX704" i="2"/>
  <c r="AW704" i="2"/>
  <c r="AV704" i="2"/>
  <c r="AO704" i="2" a="1"/>
  <c r="AO704" i="2" s="1"/>
  <c r="X704" i="2" a="1"/>
  <c r="X704" i="2" s="1"/>
  <c r="W704" i="2" a="1"/>
  <c r="W704" i="2" s="1"/>
  <c r="U704" i="2" a="1"/>
  <c r="U704" i="2" s="1"/>
  <c r="T704" i="2" a="1"/>
  <c r="T704" i="2" s="1"/>
  <c r="BI703" i="2" a="1"/>
  <c r="BI703" i="2" s="1"/>
  <c r="BH703" i="2" a="1"/>
  <c r="BH703" i="2" s="1"/>
  <c r="BG703" i="2" a="1"/>
  <c r="BG703" i="2" s="1"/>
  <c r="BF703" i="2" a="1"/>
  <c r="BF703" i="2" s="1"/>
  <c r="BE703" i="2" a="1"/>
  <c r="BE703" i="2" s="1"/>
  <c r="BD703" i="2" a="1"/>
  <c r="BD703" i="2" s="1"/>
  <c r="BC703" i="2" a="1"/>
  <c r="BC703" i="2" s="1"/>
  <c r="BB703" i="2" a="1"/>
  <c r="BB703" i="2" s="1"/>
  <c r="AX703" i="2"/>
  <c r="AW703" i="2"/>
  <c r="AV703" i="2"/>
  <c r="AO703" i="2" a="1"/>
  <c r="AO703" i="2"/>
  <c r="AP703" i="2" s="1"/>
  <c r="Y703" i="2"/>
  <c r="X703" i="2" a="1"/>
  <c r="X703" i="2"/>
  <c r="W703" i="2" a="1"/>
  <c r="W703" i="2"/>
  <c r="U703" i="2" a="1"/>
  <c r="U703" i="2"/>
  <c r="T703" i="2" a="1"/>
  <c r="T703" i="2"/>
  <c r="Z703" i="2" s="1"/>
  <c r="BI702" i="2" a="1"/>
  <c r="BI702" i="2"/>
  <c r="BH702" i="2" a="1"/>
  <c r="BH702" i="2"/>
  <c r="BG702" i="2" a="1"/>
  <c r="BG702" i="2"/>
  <c r="BF702" i="2" a="1"/>
  <c r="BF702" i="2"/>
  <c r="BE702" i="2" a="1"/>
  <c r="BE702" i="2"/>
  <c r="BD702" i="2" a="1"/>
  <c r="BD702" i="2"/>
  <c r="BC702" i="2" a="1"/>
  <c r="BC702" i="2"/>
  <c r="BB702" i="2" a="1"/>
  <c r="BB702" i="2"/>
  <c r="BA702" i="2" s="1"/>
  <c r="AX702" i="2"/>
  <c r="AW702" i="2"/>
  <c r="AV702" i="2"/>
  <c r="AO702" i="2" a="1"/>
  <c r="AO702" i="2" s="1"/>
  <c r="X702" i="2" a="1"/>
  <c r="X702" i="2" s="1"/>
  <c r="W702" i="2" a="1"/>
  <c r="W702" i="2" s="1"/>
  <c r="U702" i="2" a="1"/>
  <c r="U702" i="2" s="1"/>
  <c r="T702" i="2" a="1"/>
  <c r="T702" i="2" s="1"/>
  <c r="Y702" i="2" s="1"/>
  <c r="BI701" i="2" a="1"/>
  <c r="BI701" i="2" s="1"/>
  <c r="BH701" i="2" a="1"/>
  <c r="BH701" i="2" s="1"/>
  <c r="BG701" i="2" a="1"/>
  <c r="BG701" i="2" s="1"/>
  <c r="BF701" i="2" a="1"/>
  <c r="BF701" i="2" s="1"/>
  <c r="BE701" i="2" a="1"/>
  <c r="BE701" i="2" s="1"/>
  <c r="BD701" i="2" a="1"/>
  <c r="BD701" i="2" s="1"/>
  <c r="BC701" i="2" a="1"/>
  <c r="BC701" i="2" s="1"/>
  <c r="BB701" i="2" a="1"/>
  <c r="BB701" i="2" s="1"/>
  <c r="AX701" i="2"/>
  <c r="AW701" i="2"/>
  <c r="AV701" i="2"/>
  <c r="AP701" i="2"/>
  <c r="AO701" i="2" a="1"/>
  <c r="AO701" i="2"/>
  <c r="Y701" i="2"/>
  <c r="X701" i="2" a="1"/>
  <c r="X701" i="2"/>
  <c r="W701" i="2" a="1"/>
  <c r="W701" i="2"/>
  <c r="U701" i="2" a="1"/>
  <c r="U701" i="2"/>
  <c r="T701" i="2" a="1"/>
  <c r="T701" i="2"/>
  <c r="Z701" i="2" s="1"/>
  <c r="BL700" i="2"/>
  <c r="BK700" i="2"/>
  <c r="BJ700" i="2"/>
  <c r="BI700" i="2" a="1"/>
  <c r="BI700" i="2" s="1"/>
  <c r="BH700" i="2" a="1"/>
  <c r="BH700" i="2" s="1"/>
  <c r="BG700" i="2" a="1"/>
  <c r="BG700" i="2" s="1"/>
  <c r="BF700" i="2" a="1"/>
  <c r="BF700" i="2" s="1"/>
  <c r="BE700" i="2" a="1"/>
  <c r="BE700" i="2" s="1"/>
  <c r="BD700" i="2" a="1"/>
  <c r="BD700" i="2" s="1"/>
  <c r="BC700" i="2" a="1"/>
  <c r="BC700" i="2" s="1"/>
  <c r="BB700" i="2" a="1"/>
  <c r="BB700" i="2" s="1"/>
  <c r="BA700" i="2" s="1"/>
  <c r="AZ700" i="2"/>
  <c r="AY700" i="2"/>
  <c r="AX700" i="2"/>
  <c r="AW700" i="2"/>
  <c r="AV700" i="2"/>
  <c r="AO700" i="2" a="1"/>
  <c r="AO700" i="2"/>
  <c r="Y700" i="2"/>
  <c r="X700" i="2" a="1"/>
  <c r="X700" i="2"/>
  <c r="W700" i="2" a="1"/>
  <c r="W700" i="2"/>
  <c r="U700" i="2" a="1"/>
  <c r="U700" i="2"/>
  <c r="T700" i="2" a="1"/>
  <c r="T700" i="2"/>
  <c r="Z700" i="2" s="1"/>
  <c r="BL699" i="2"/>
  <c r="BK699" i="2"/>
  <c r="BJ699" i="2"/>
  <c r="BI699" i="2" a="1"/>
  <c r="BI699" i="2" s="1"/>
  <c r="BH699" i="2" a="1"/>
  <c r="BH699" i="2" s="1"/>
  <c r="BG699" i="2" a="1"/>
  <c r="BG699" i="2" s="1"/>
  <c r="BF699" i="2" a="1"/>
  <c r="BF699" i="2" s="1"/>
  <c r="BE699" i="2" a="1"/>
  <c r="BE699" i="2" s="1"/>
  <c r="BD699" i="2" a="1"/>
  <c r="BD699" i="2" s="1"/>
  <c r="BC699" i="2" a="1"/>
  <c r="BC699" i="2" s="1"/>
  <c r="BB699" i="2" a="1"/>
  <c r="BB699" i="2" s="1"/>
  <c r="AZ699" i="2"/>
  <c r="AY699" i="2"/>
  <c r="AX699" i="2"/>
  <c r="AW699" i="2"/>
  <c r="AV699" i="2"/>
  <c r="AO699" i="2" a="1"/>
  <c r="AO699" i="2"/>
  <c r="AP699" i="2" s="1"/>
  <c r="X699" i="2" a="1"/>
  <c r="X699" i="2"/>
  <c r="W699" i="2" a="1"/>
  <c r="W699" i="2"/>
  <c r="U699" i="2" a="1"/>
  <c r="U699" i="2"/>
  <c r="T699" i="2" a="1"/>
  <c r="T699" i="2"/>
  <c r="Z699" i="2" s="1"/>
  <c r="BL698" i="2"/>
  <c r="BK698" i="2"/>
  <c r="BJ698" i="2"/>
  <c r="BI698" i="2" a="1"/>
  <c r="BI698" i="2" s="1"/>
  <c r="BH698" i="2" a="1"/>
  <c r="BH698" i="2" s="1"/>
  <c r="BG698" i="2" a="1"/>
  <c r="BG698" i="2" s="1"/>
  <c r="BF698" i="2" a="1"/>
  <c r="BF698" i="2" s="1"/>
  <c r="BE698" i="2" a="1"/>
  <c r="BE698" i="2" s="1"/>
  <c r="BD698" i="2" a="1"/>
  <c r="BD698" i="2" s="1"/>
  <c r="BC698" i="2" a="1"/>
  <c r="BC698" i="2" s="1"/>
  <c r="BB698" i="2" a="1"/>
  <c r="BB698" i="2" s="1"/>
  <c r="AZ698" i="2"/>
  <c r="AY698" i="2"/>
  <c r="AX698" i="2"/>
  <c r="AW698" i="2"/>
  <c r="AV698" i="2"/>
  <c r="AP698" i="2"/>
  <c r="AO698" i="2" a="1"/>
  <c r="AO698" i="2"/>
  <c r="X698" i="2" a="1"/>
  <c r="X698" i="2"/>
  <c r="W698" i="2" a="1"/>
  <c r="W698" i="2"/>
  <c r="Y698" i="2" s="1"/>
  <c r="U698" i="2" a="1"/>
  <c r="U698" i="2"/>
  <c r="T698" i="2" a="1"/>
  <c r="T698" i="2"/>
  <c r="E698" i="2" a="1"/>
  <c r="E698" i="2" s="1"/>
  <c r="BL697" i="2"/>
  <c r="BK697" i="2"/>
  <c r="BJ697" i="2"/>
  <c r="BI697" i="2" a="1"/>
  <c r="BI697" i="2" s="1"/>
  <c r="BH697" i="2" a="1"/>
  <c r="BH697" i="2" s="1"/>
  <c r="BG697" i="2" a="1"/>
  <c r="BG697" i="2" s="1"/>
  <c r="BF697" i="2" a="1"/>
  <c r="BF697" i="2" s="1"/>
  <c r="BE697" i="2" a="1"/>
  <c r="BE697" i="2" s="1"/>
  <c r="BD697" i="2" a="1"/>
  <c r="BD697" i="2" s="1"/>
  <c r="BC697" i="2" a="1"/>
  <c r="BC697" i="2" s="1"/>
  <c r="BB697" i="2" a="1"/>
  <c r="BB697" i="2" s="1"/>
  <c r="AZ697" i="2"/>
  <c r="AY697" i="2"/>
  <c r="AX697" i="2"/>
  <c r="AW697" i="2"/>
  <c r="AV697" i="2"/>
  <c r="AO697" i="2" a="1"/>
  <c r="AO697" i="2"/>
  <c r="Y697" i="2"/>
  <c r="X697" i="2" a="1"/>
  <c r="X697" i="2"/>
  <c r="W697" i="2" a="1"/>
  <c r="W697" i="2"/>
  <c r="U697" i="2" a="1"/>
  <c r="U697" i="2"/>
  <c r="T697" i="2" a="1"/>
  <c r="T697" i="2"/>
  <c r="Z697" i="2" s="1"/>
  <c r="BL696" i="2"/>
  <c r="BK696" i="2"/>
  <c r="BJ696" i="2"/>
  <c r="BI696" i="2" a="1"/>
  <c r="BI696" i="2" s="1"/>
  <c r="BH696" i="2" a="1"/>
  <c r="BH696" i="2" s="1"/>
  <c r="BG696" i="2" a="1"/>
  <c r="BG696" i="2" s="1"/>
  <c r="BF696" i="2" a="1"/>
  <c r="BF696" i="2" s="1"/>
  <c r="BE696" i="2" a="1"/>
  <c r="BE696" i="2" s="1"/>
  <c r="BD696" i="2" a="1"/>
  <c r="BD696" i="2" s="1"/>
  <c r="BC696" i="2" a="1"/>
  <c r="BC696" i="2" s="1"/>
  <c r="BB696" i="2" a="1"/>
  <c r="BB696" i="2" s="1"/>
  <c r="AZ696" i="2"/>
  <c r="AY696" i="2"/>
  <c r="AX696" i="2"/>
  <c r="AW696" i="2"/>
  <c r="AV696" i="2"/>
  <c r="AO696" i="2" a="1"/>
  <c r="AO696" i="2"/>
  <c r="AP696" i="2" s="1"/>
  <c r="X696" i="2" a="1"/>
  <c r="X696" i="2"/>
  <c r="W696" i="2" a="1"/>
  <c r="W696" i="2"/>
  <c r="U696" i="2" a="1"/>
  <c r="U696" i="2"/>
  <c r="T696" i="2" a="1"/>
  <c r="T696" i="2"/>
  <c r="Z696" i="2" s="1"/>
  <c r="BL695" i="2"/>
  <c r="BK695" i="2"/>
  <c r="BJ695" i="2"/>
  <c r="BI695" i="2" a="1"/>
  <c r="BI695" i="2" s="1"/>
  <c r="BH695" i="2" a="1"/>
  <c r="BH695" i="2" s="1"/>
  <c r="BG695" i="2" a="1"/>
  <c r="BG695" i="2" s="1"/>
  <c r="BF695" i="2" a="1"/>
  <c r="BF695" i="2" s="1"/>
  <c r="BE695" i="2" a="1"/>
  <c r="BE695" i="2" s="1"/>
  <c r="BD695" i="2" a="1"/>
  <c r="BD695" i="2" s="1"/>
  <c r="BC695" i="2" a="1"/>
  <c r="BC695" i="2" s="1"/>
  <c r="BB695" i="2" a="1"/>
  <c r="BB695" i="2" s="1"/>
  <c r="BA695" i="2" s="1"/>
  <c r="AZ695" i="2"/>
  <c r="AY695" i="2"/>
  <c r="AX695" i="2"/>
  <c r="AW695" i="2"/>
  <c r="AV695" i="2"/>
  <c r="AP695" i="2"/>
  <c r="AO695" i="2" a="1"/>
  <c r="AO695" i="2"/>
  <c r="X695" i="2" a="1"/>
  <c r="X695" i="2"/>
  <c r="W695" i="2" a="1"/>
  <c r="W695" i="2"/>
  <c r="Z695" i="2" s="1"/>
  <c r="U695" i="2" a="1"/>
  <c r="U695" i="2"/>
  <c r="T695" i="2" a="1"/>
  <c r="T695" i="2"/>
  <c r="BL694" i="2"/>
  <c r="BK694" i="2"/>
  <c r="BJ694" i="2"/>
  <c r="BI694" i="2" a="1"/>
  <c r="BI694" i="2" s="1"/>
  <c r="BH694" i="2" a="1"/>
  <c r="BH694" i="2" s="1"/>
  <c r="BG694" i="2" a="1"/>
  <c r="BG694" i="2" s="1"/>
  <c r="BF694" i="2" a="1"/>
  <c r="BF694" i="2" s="1"/>
  <c r="BE694" i="2" a="1"/>
  <c r="BE694" i="2" s="1"/>
  <c r="BD694" i="2" a="1"/>
  <c r="BD694" i="2" s="1"/>
  <c r="BC694" i="2" a="1"/>
  <c r="BC694" i="2" s="1"/>
  <c r="BB694" i="2" a="1"/>
  <c r="BB694" i="2" s="1"/>
  <c r="AZ694" i="2"/>
  <c r="AY694" i="2"/>
  <c r="AX694" i="2"/>
  <c r="AW694" i="2"/>
  <c r="AV694" i="2"/>
  <c r="AO694" i="2" a="1"/>
  <c r="AO694" i="2"/>
  <c r="AP694" i="2" s="1"/>
  <c r="Y694" i="2"/>
  <c r="X694" i="2" a="1"/>
  <c r="X694" i="2"/>
  <c r="W694" i="2" a="1"/>
  <c r="W694" i="2"/>
  <c r="U694" i="2" a="1"/>
  <c r="U694" i="2"/>
  <c r="T694" i="2" a="1"/>
  <c r="T694" i="2"/>
  <c r="Z694" i="2" s="1"/>
  <c r="AO693" i="2" a="1"/>
  <c r="AO693" i="2" s="1"/>
  <c r="AP693" i="2" s="1"/>
  <c r="X693" i="2" a="1"/>
  <c r="X693" i="2"/>
  <c r="W693" i="2" a="1"/>
  <c r="W693" i="2" s="1"/>
  <c r="U693" i="2" a="1"/>
  <c r="U693" i="2" s="1"/>
  <c r="T693" i="2" a="1"/>
  <c r="T693" i="2" s="1"/>
  <c r="AO692" i="2" a="1"/>
  <c r="AO692" i="2"/>
  <c r="X692" i="2" a="1"/>
  <c r="X692" i="2"/>
  <c r="W692" i="2" a="1"/>
  <c r="W692" i="2"/>
  <c r="U692" i="2" a="1"/>
  <c r="U692" i="2"/>
  <c r="T692" i="2" a="1"/>
  <c r="T692" i="2"/>
  <c r="AO691" i="2" a="1"/>
  <c r="AO691" i="2" s="1"/>
  <c r="X691" i="2" a="1"/>
  <c r="X691" i="2" s="1"/>
  <c r="W691" i="2" a="1"/>
  <c r="W691" i="2" s="1"/>
  <c r="U691" i="2" a="1"/>
  <c r="U691" i="2" s="1"/>
  <c r="T691" i="2" a="1"/>
  <c r="T691" i="2" s="1"/>
  <c r="AO690" i="2" a="1"/>
  <c r="AO690" i="2"/>
  <c r="AP690" i="2" s="1"/>
  <c r="Y690" i="2"/>
  <c r="X690" i="2" a="1"/>
  <c r="X690" i="2"/>
  <c r="W690" i="2" a="1"/>
  <c r="W690" i="2"/>
  <c r="U690" i="2" a="1"/>
  <c r="U690" i="2"/>
  <c r="T690" i="2" a="1"/>
  <c r="T690" i="2"/>
  <c r="Z690" i="2" s="1"/>
  <c r="AO689" i="2" a="1"/>
  <c r="AO689" i="2" s="1"/>
  <c r="AP689" i="2" s="1"/>
  <c r="X689" i="2" a="1"/>
  <c r="X689" i="2"/>
  <c r="W689" i="2" a="1"/>
  <c r="W689" i="2" s="1"/>
  <c r="U689" i="2" a="1"/>
  <c r="U689" i="2" s="1"/>
  <c r="T689" i="2" a="1"/>
  <c r="T689" i="2" s="1"/>
  <c r="AO688" i="2" a="1"/>
  <c r="AO688" i="2"/>
  <c r="X688" i="2" a="1"/>
  <c r="X688" i="2"/>
  <c r="W688" i="2" a="1"/>
  <c r="W688" i="2"/>
  <c r="U688" i="2" a="1"/>
  <c r="U688" i="2"/>
  <c r="T688" i="2" a="1"/>
  <c r="T688" i="2"/>
  <c r="AO687" i="2" a="1"/>
  <c r="AO687" i="2" s="1"/>
  <c r="X687" i="2" a="1"/>
  <c r="X687" i="2" s="1"/>
  <c r="W687" i="2" a="1"/>
  <c r="W687" i="2" s="1"/>
  <c r="U687" i="2" a="1"/>
  <c r="U687" i="2" s="1"/>
  <c r="T687" i="2" a="1"/>
  <c r="T687" i="2" s="1"/>
  <c r="AO686" i="2" a="1"/>
  <c r="AO686" i="2"/>
  <c r="AP686" i="2" s="1"/>
  <c r="Y686" i="2"/>
  <c r="X686" i="2" a="1"/>
  <c r="X686" i="2"/>
  <c r="W686" i="2" a="1"/>
  <c r="W686" i="2" s="1"/>
  <c r="U686" i="2" a="1"/>
  <c r="U686" i="2"/>
  <c r="T686" i="2" a="1"/>
  <c r="T686" i="2"/>
  <c r="Z686" i="2" s="1"/>
  <c r="BL685" i="2"/>
  <c r="BK685" i="2"/>
  <c r="BJ685" i="2"/>
  <c r="BI685" i="2" a="1"/>
  <c r="BI685" i="2" s="1"/>
  <c r="BH685" i="2" a="1"/>
  <c r="BH685" i="2" s="1"/>
  <c r="BG685" i="2" a="1"/>
  <c r="BG685" i="2" s="1"/>
  <c r="BF685" i="2" a="1"/>
  <c r="BF685" i="2"/>
  <c r="BE685" i="2" a="1"/>
  <c r="BE685" i="2"/>
  <c r="BD685" i="2" a="1"/>
  <c r="BD685" i="2" s="1"/>
  <c r="BC685" i="2" a="1"/>
  <c r="BC685" i="2" s="1"/>
  <c r="BB685" i="2" a="1"/>
  <c r="BB685" i="2" s="1"/>
  <c r="BA685" i="2" s="1"/>
  <c r="AZ685" i="2"/>
  <c r="AY685" i="2"/>
  <c r="AX685" i="2"/>
  <c r="AW685" i="2"/>
  <c r="AV685" i="2"/>
  <c r="AO685" i="2" a="1"/>
  <c r="AO685" i="2"/>
  <c r="X685" i="2" a="1"/>
  <c r="X685" i="2"/>
  <c r="W685" i="2" a="1"/>
  <c r="W685" i="2"/>
  <c r="U685" i="2" a="1"/>
  <c r="U685" i="2"/>
  <c r="AP685" i="2" s="1"/>
  <c r="T685" i="2" a="1"/>
  <c r="T685" i="2"/>
  <c r="BL684" i="2"/>
  <c r="BK684" i="2"/>
  <c r="BJ684" i="2"/>
  <c r="BI684" i="2" a="1"/>
  <c r="BI684" i="2" s="1"/>
  <c r="BH684" i="2" a="1"/>
  <c r="BH684" i="2"/>
  <c r="BG684" i="2" a="1"/>
  <c r="BG684" i="2"/>
  <c r="BF684" i="2" a="1"/>
  <c r="BF684" i="2" s="1"/>
  <c r="BE684" i="2" a="1"/>
  <c r="BE684" i="2" s="1"/>
  <c r="BD684" i="2" a="1"/>
  <c r="BD684" i="2" s="1"/>
  <c r="BC684" i="2" a="1"/>
  <c r="BC684" i="2" s="1"/>
  <c r="BB684" i="2" a="1"/>
  <c r="BB684" i="2"/>
  <c r="AZ684" i="2"/>
  <c r="AY684" i="2"/>
  <c r="AX684" i="2"/>
  <c r="AW684" i="2"/>
  <c r="AV684" i="2"/>
  <c r="AP684" i="2"/>
  <c r="AO684" i="2" a="1"/>
  <c r="AO684" i="2"/>
  <c r="X684" i="2" a="1"/>
  <c r="X684" i="2"/>
  <c r="W684" i="2" a="1"/>
  <c r="W684" i="2"/>
  <c r="U684" i="2" a="1"/>
  <c r="U684" i="2"/>
  <c r="T684" i="2" a="1"/>
  <c r="T684" i="2" s="1"/>
  <c r="BL683" i="2"/>
  <c r="BK683" i="2"/>
  <c r="BJ683" i="2"/>
  <c r="BI683" i="2" a="1"/>
  <c r="BI683" i="2"/>
  <c r="BH683" i="2" a="1"/>
  <c r="BH683" i="2" s="1"/>
  <c r="BG683" i="2" a="1"/>
  <c r="BG683" i="2" s="1"/>
  <c r="BF683" i="2" a="1"/>
  <c r="BF683" i="2" s="1"/>
  <c r="BE683" i="2" a="1"/>
  <c r="BE683" i="2" s="1"/>
  <c r="BD683" i="2" a="1"/>
  <c r="BD683" i="2"/>
  <c r="BC683" i="2" a="1"/>
  <c r="BC683" i="2"/>
  <c r="BB683" i="2" a="1"/>
  <c r="BB683" i="2" s="1"/>
  <c r="AZ683" i="2"/>
  <c r="AY683" i="2"/>
  <c r="AX683" i="2"/>
  <c r="AW683" i="2"/>
  <c r="AV683" i="2"/>
  <c r="AO683" i="2" a="1"/>
  <c r="AO683" i="2" s="1"/>
  <c r="AP683" i="2" s="1"/>
  <c r="X683" i="2" a="1"/>
  <c r="X683" i="2"/>
  <c r="W683" i="2" a="1"/>
  <c r="W683" i="2" s="1"/>
  <c r="Y683" i="2" s="1"/>
  <c r="U683" i="2" a="1"/>
  <c r="U683" i="2"/>
  <c r="T683" i="2" a="1"/>
  <c r="T683" i="2"/>
  <c r="Z683" i="2" s="1"/>
  <c r="BL682" i="2"/>
  <c r="BK682" i="2"/>
  <c r="BJ682" i="2"/>
  <c r="BI682" i="2" a="1"/>
  <c r="BI682" i="2"/>
  <c r="BH682" i="2" a="1"/>
  <c r="BH682" i="2"/>
  <c r="BG682" i="2" a="1"/>
  <c r="BG682" i="2"/>
  <c r="BF682" i="2" a="1"/>
  <c r="BF682" i="2" s="1"/>
  <c r="BE682" i="2" a="1"/>
  <c r="BE682" i="2"/>
  <c r="BD682" i="2" a="1"/>
  <c r="BD682" i="2"/>
  <c r="BC682" i="2" a="1"/>
  <c r="BC682" i="2"/>
  <c r="BB682" i="2" a="1"/>
  <c r="BB682" i="2"/>
  <c r="AZ682" i="2"/>
  <c r="AY682" i="2"/>
  <c r="AX682" i="2"/>
  <c r="AW682" i="2"/>
  <c r="AV682" i="2"/>
  <c r="AO682" i="2" a="1"/>
  <c r="AO682" i="2" s="1"/>
  <c r="X682" i="2" a="1"/>
  <c r="X682" i="2" s="1"/>
  <c r="W682" i="2" a="1"/>
  <c r="W682" i="2" s="1"/>
  <c r="U682" i="2" a="1"/>
  <c r="U682" i="2" s="1"/>
  <c r="T682" i="2" a="1"/>
  <c r="T682" i="2" s="1"/>
  <c r="BL681" i="2"/>
  <c r="BK681" i="2"/>
  <c r="BJ681" i="2"/>
  <c r="BI681" i="2" a="1"/>
  <c r="BI681" i="2"/>
  <c r="BH681" i="2" a="1"/>
  <c r="BH681" i="2"/>
  <c r="BG681" i="2" a="1"/>
  <c r="BG681" i="2" s="1"/>
  <c r="BF681" i="2" a="1"/>
  <c r="BF681" i="2" s="1"/>
  <c r="BE681" i="2" a="1"/>
  <c r="BE681" i="2" s="1"/>
  <c r="BD681" i="2" a="1"/>
  <c r="BD681" i="2" s="1"/>
  <c r="BC681" i="2" a="1"/>
  <c r="BC681" i="2"/>
  <c r="BB681" i="2" a="1"/>
  <c r="BB681" i="2"/>
  <c r="AZ681" i="2"/>
  <c r="AY681" i="2"/>
  <c r="AX681" i="2"/>
  <c r="AW681" i="2"/>
  <c r="AV681" i="2"/>
  <c r="AP681" i="2"/>
  <c r="AO681" i="2" a="1"/>
  <c r="AO681" i="2"/>
  <c r="Y681" i="2"/>
  <c r="X681" i="2" a="1"/>
  <c r="X681" i="2"/>
  <c r="W681" i="2" a="1"/>
  <c r="W681" i="2"/>
  <c r="U681" i="2" a="1"/>
  <c r="U681" i="2" s="1"/>
  <c r="T681" i="2" a="1"/>
  <c r="T681" i="2"/>
  <c r="BL680" i="2"/>
  <c r="BK680" i="2"/>
  <c r="BJ680" i="2"/>
  <c r="BI680" i="2" a="1"/>
  <c r="BI680" i="2"/>
  <c r="BH680" i="2" a="1"/>
  <c r="BH680" i="2"/>
  <c r="BG680" i="2" a="1"/>
  <c r="BG680" i="2"/>
  <c r="BF680" i="2" a="1"/>
  <c r="BF680" i="2"/>
  <c r="BE680" i="2" a="1"/>
  <c r="BE680" i="2" s="1"/>
  <c r="BD680" i="2" a="1"/>
  <c r="BD680" i="2"/>
  <c r="BC680" i="2" a="1"/>
  <c r="BC680" i="2"/>
  <c r="BB680" i="2" a="1"/>
  <c r="BB680" i="2"/>
  <c r="BA680" i="2" s="1"/>
  <c r="AZ680" i="2"/>
  <c r="AY680" i="2"/>
  <c r="AX680" i="2"/>
  <c r="AW680" i="2"/>
  <c r="AV680" i="2"/>
  <c r="AO680" i="2" a="1"/>
  <c r="AO680" i="2" s="1"/>
  <c r="AP680" i="2" s="1"/>
  <c r="X680" i="2" a="1"/>
  <c r="X680" i="2"/>
  <c r="W680" i="2" a="1"/>
  <c r="W680" i="2" s="1"/>
  <c r="U680" i="2" a="1"/>
  <c r="U680" i="2" s="1"/>
  <c r="T680" i="2" a="1"/>
  <c r="T680" i="2" s="1"/>
  <c r="BL679" i="2"/>
  <c r="BK679" i="2"/>
  <c r="BJ679" i="2"/>
  <c r="BI679" i="2" a="1"/>
  <c r="BI679" i="2" s="1"/>
  <c r="BH679" i="2" a="1"/>
  <c r="BH679" i="2"/>
  <c r="BG679" i="2" a="1"/>
  <c r="BG679" i="2"/>
  <c r="BF679" i="2" a="1"/>
  <c r="BF679" i="2" s="1"/>
  <c r="BE679" i="2" a="1"/>
  <c r="BE679" i="2" s="1"/>
  <c r="BD679" i="2" a="1"/>
  <c r="BD679" i="2" s="1"/>
  <c r="BC679" i="2" a="1"/>
  <c r="BC679" i="2" s="1"/>
  <c r="BB679" i="2" a="1"/>
  <c r="BB679" i="2"/>
  <c r="AZ679" i="2"/>
  <c r="AY679" i="2"/>
  <c r="AX679" i="2"/>
  <c r="AW679" i="2"/>
  <c r="AV679" i="2"/>
  <c r="AO679" i="2" a="1"/>
  <c r="AO679" i="2"/>
  <c r="AP679" i="2" s="1"/>
  <c r="X679" i="2" a="1"/>
  <c r="X679" i="2"/>
  <c r="W679" i="2" a="1"/>
  <c r="W679" i="2"/>
  <c r="U679" i="2" a="1"/>
  <c r="U679" i="2" s="1"/>
  <c r="T679" i="2" a="1"/>
  <c r="T679" i="2" s="1"/>
  <c r="BL678" i="2"/>
  <c r="BK678" i="2"/>
  <c r="BJ678" i="2"/>
  <c r="BI678" i="2" a="1"/>
  <c r="BI678" i="2"/>
  <c r="BH678" i="2" a="1"/>
  <c r="BH678" i="2"/>
  <c r="BG678" i="2" a="1"/>
  <c r="BG678" i="2"/>
  <c r="BF678" i="2" a="1"/>
  <c r="BF678" i="2"/>
  <c r="BE678" i="2" a="1"/>
  <c r="BE678" i="2" s="1"/>
  <c r="BD678" i="2" a="1"/>
  <c r="BD678" i="2" s="1"/>
  <c r="BC678" i="2" a="1"/>
  <c r="BC678" i="2"/>
  <c r="BB678" i="2" a="1"/>
  <c r="BB678" i="2"/>
  <c r="BA678" i="2" s="1"/>
  <c r="AZ678" i="2"/>
  <c r="AY678" i="2"/>
  <c r="AX678" i="2"/>
  <c r="AW678" i="2"/>
  <c r="AV678" i="2"/>
  <c r="AO678" i="2" a="1"/>
  <c r="AO678" i="2"/>
  <c r="Z678" i="2"/>
  <c r="X678" i="2" a="1"/>
  <c r="X678" i="2"/>
  <c r="W678" i="2" a="1"/>
  <c r="W678" i="2"/>
  <c r="U678" i="2" a="1"/>
  <c r="U678" i="2" s="1"/>
  <c r="AP678" i="2" s="1"/>
  <c r="T678" i="2" a="1"/>
  <c r="T678" i="2" s="1"/>
  <c r="Y678" i="2" s="1"/>
  <c r="J678" i="2"/>
  <c r="BL677" i="2"/>
  <c r="BK677" i="2"/>
  <c r="BJ677" i="2"/>
  <c r="BI677" i="2" a="1"/>
  <c r="BI677" i="2" s="1"/>
  <c r="BH677" i="2" a="1"/>
  <c r="BH677" i="2" s="1"/>
  <c r="BG677" i="2" a="1"/>
  <c r="BG677" i="2"/>
  <c r="BF677" i="2" a="1"/>
  <c r="BF677" i="2"/>
  <c r="BE677" i="2" a="1"/>
  <c r="BE677" i="2" s="1"/>
  <c r="BD677" i="2" a="1"/>
  <c r="BD677" i="2" s="1"/>
  <c r="BC677" i="2" a="1"/>
  <c r="BC677" i="2" s="1"/>
  <c r="BB677" i="2" a="1"/>
  <c r="BB677" i="2" s="1"/>
  <c r="AZ677" i="2"/>
  <c r="AY677" i="2"/>
  <c r="AX677" i="2"/>
  <c r="AW677" i="2"/>
  <c r="AV677" i="2"/>
  <c r="AO677" i="2" a="1"/>
  <c r="AO677" i="2"/>
  <c r="X677" i="2" a="1"/>
  <c r="X677" i="2"/>
  <c r="Q677" i="2"/>
  <c r="N677" i="2"/>
  <c r="L677" i="2"/>
  <c r="U677" i="2" s="1" a="1"/>
  <c r="U677" i="2" s="1"/>
  <c r="J677" i="2"/>
  <c r="BL676" i="2"/>
  <c r="BK676" i="2"/>
  <c r="BJ676" i="2"/>
  <c r="BI676" i="2" a="1"/>
  <c r="BI676" i="2" s="1"/>
  <c r="BH676" i="2" a="1"/>
  <c r="BH676" i="2" s="1"/>
  <c r="BG676" i="2" a="1"/>
  <c r="BG676" i="2"/>
  <c r="BF676" i="2" a="1"/>
  <c r="BF676" i="2"/>
  <c r="BE676" i="2" a="1"/>
  <c r="BE676" i="2" s="1"/>
  <c r="BD676" i="2" a="1"/>
  <c r="BD676" i="2" s="1"/>
  <c r="BC676" i="2" a="1"/>
  <c r="BC676" i="2" s="1"/>
  <c r="BB676" i="2" a="1"/>
  <c r="BB676" i="2" s="1"/>
  <c r="AZ676" i="2"/>
  <c r="AY676" i="2"/>
  <c r="AX676" i="2"/>
  <c r="AW676" i="2"/>
  <c r="AV676" i="2"/>
  <c r="AO676" i="2" a="1"/>
  <c r="AO676" i="2"/>
  <c r="X676" i="2" a="1"/>
  <c r="X676" i="2"/>
  <c r="R676" i="2"/>
  <c r="Q676" i="2"/>
  <c r="P676" i="2"/>
  <c r="P677" i="2" s="1"/>
  <c r="O676" i="2"/>
  <c r="O677" i="2" s="1"/>
  <c r="N676" i="2"/>
  <c r="M676" i="2"/>
  <c r="M677" i="2" s="1"/>
  <c r="W677" i="2" s="1" a="1"/>
  <c r="W677" i="2" s="1"/>
  <c r="L676" i="2"/>
  <c r="U676" i="2" s="1" a="1"/>
  <c r="U676" i="2" s="1"/>
  <c r="K676" i="2"/>
  <c r="J676" i="2"/>
  <c r="H676" i="2"/>
  <c r="BL675" i="2"/>
  <c r="BK675" i="2"/>
  <c r="BJ675" i="2"/>
  <c r="BI675" i="2" a="1"/>
  <c r="BI675" i="2" s="1"/>
  <c r="BH675" i="2" a="1"/>
  <c r="BH675" i="2"/>
  <c r="BG675" i="2" a="1"/>
  <c r="BG675" i="2"/>
  <c r="BF675" i="2" a="1"/>
  <c r="BF675" i="2" s="1"/>
  <c r="BE675" i="2" a="1"/>
  <c r="BE675" i="2" s="1"/>
  <c r="BD675" i="2" a="1"/>
  <c r="BD675" i="2" s="1"/>
  <c r="BC675" i="2" a="1"/>
  <c r="BC675" i="2" s="1"/>
  <c r="BB675" i="2" a="1"/>
  <c r="BB675" i="2"/>
  <c r="AZ675" i="2"/>
  <c r="AY675" i="2"/>
  <c r="AX675" i="2"/>
  <c r="AW675" i="2"/>
  <c r="AV675" i="2"/>
  <c r="AP675" i="2"/>
  <c r="AO675" i="2" a="1"/>
  <c r="AO675" i="2"/>
  <c r="X675" i="2" a="1"/>
  <c r="X675" i="2"/>
  <c r="W675" i="2"/>
  <c r="R675" i="2"/>
  <c r="Q675" i="2"/>
  <c r="P675" i="2"/>
  <c r="O675" i="2"/>
  <c r="N675" i="2"/>
  <c r="M675" i="2"/>
  <c r="W675" i="2" s="1" a="1"/>
  <c r="L675" i="2"/>
  <c r="U675" i="2" s="1" a="1"/>
  <c r="U675" i="2" s="1"/>
  <c r="K675" i="2"/>
  <c r="T675" i="2" s="1" a="1"/>
  <c r="T675" i="2" s="1"/>
  <c r="J675" i="2"/>
  <c r="H675" i="2"/>
  <c r="BL674" i="2"/>
  <c r="BK674" i="2"/>
  <c r="BJ674" i="2"/>
  <c r="BI674" i="2" a="1"/>
  <c r="BI674" i="2"/>
  <c r="BH674" i="2" a="1"/>
  <c r="BH674" i="2"/>
  <c r="BG674" i="2" a="1"/>
  <c r="BG674" i="2" s="1"/>
  <c r="BF674" i="2" a="1"/>
  <c r="BF674" i="2" s="1"/>
  <c r="BE674" i="2" a="1"/>
  <c r="BE674" i="2" s="1"/>
  <c r="BD674" i="2" a="1"/>
  <c r="BD674" i="2" s="1"/>
  <c r="BC674" i="2" a="1"/>
  <c r="BC674" i="2"/>
  <c r="BB674" i="2" a="1"/>
  <c r="BB674" i="2"/>
  <c r="AZ674" i="2"/>
  <c r="AY674" i="2"/>
  <c r="AX674" i="2"/>
  <c r="AW674" i="2"/>
  <c r="AV674" i="2"/>
  <c r="AP674" i="2"/>
  <c r="AO674" i="2" a="1"/>
  <c r="AO674" i="2" s="1"/>
  <c r="Y674" i="2"/>
  <c r="U674" i="2" a="1"/>
  <c r="U674" i="2" s="1"/>
  <c r="T674" i="2" a="1"/>
  <c r="T674" i="2"/>
  <c r="R674" i="2"/>
  <c r="X674" i="2" s="1" a="1"/>
  <c r="X674" i="2" s="1"/>
  <c r="Q674" i="2"/>
  <c r="P674" i="2"/>
  <c r="O674" i="2"/>
  <c r="N674" i="2"/>
  <c r="M674" i="2"/>
  <c r="W674" i="2" s="1" a="1"/>
  <c r="W674" i="2" s="1"/>
  <c r="L674" i="2"/>
  <c r="K674" i="2"/>
  <c r="J674" i="2"/>
  <c r="J679" i="2" s="1"/>
  <c r="J680" i="2" s="1"/>
  <c r="H674" i="2"/>
  <c r="BL673" i="2"/>
  <c r="BK673" i="2"/>
  <c r="BJ673" i="2"/>
  <c r="BI673" i="2" a="1"/>
  <c r="BI673" i="2"/>
  <c r="BH673" i="2" a="1"/>
  <c r="BH673" i="2" s="1"/>
  <c r="BG673" i="2" a="1"/>
  <c r="BG673" i="2" s="1"/>
  <c r="BF673" i="2" a="1"/>
  <c r="BF673" i="2" s="1"/>
  <c r="BE673" i="2" a="1"/>
  <c r="BE673" i="2" s="1"/>
  <c r="BD673" i="2" a="1"/>
  <c r="BD673" i="2"/>
  <c r="BC673" i="2" a="1"/>
  <c r="BC673" i="2"/>
  <c r="BB673" i="2" a="1"/>
  <c r="BB673" i="2" s="1"/>
  <c r="AZ673" i="2"/>
  <c r="AY673" i="2"/>
  <c r="AX673" i="2"/>
  <c r="AW673" i="2"/>
  <c r="AV673" i="2"/>
  <c r="AO673" i="2" a="1"/>
  <c r="AO673" i="2" s="1"/>
  <c r="AP673" i="2" s="1"/>
  <c r="T673" i="2" a="1"/>
  <c r="T673" i="2"/>
  <c r="R673" i="2"/>
  <c r="X673" i="2" s="1" a="1"/>
  <c r="X673" i="2" s="1"/>
  <c r="Q673" i="2"/>
  <c r="P673" i="2"/>
  <c r="O673" i="2"/>
  <c r="W673" i="2" s="1" a="1"/>
  <c r="W673" i="2" s="1"/>
  <c r="Y673" i="2" s="1"/>
  <c r="N673" i="2"/>
  <c r="M673" i="2"/>
  <c r="L673" i="2"/>
  <c r="U673" i="2" s="1" a="1"/>
  <c r="U673" i="2" s="1"/>
  <c r="K673" i="2"/>
  <c r="J673" i="2"/>
  <c r="H673" i="2"/>
  <c r="BL672" i="2"/>
  <c r="BK672" i="2"/>
  <c r="BJ672" i="2"/>
  <c r="BI672" i="2" a="1"/>
  <c r="BI672" i="2" s="1"/>
  <c r="BH672" i="2" a="1"/>
  <c r="BH672" i="2" s="1"/>
  <c r="BG672" i="2" a="1"/>
  <c r="BG672" i="2" s="1"/>
  <c r="BF672" i="2" a="1"/>
  <c r="BF672" i="2" s="1"/>
  <c r="BE672" i="2" a="1"/>
  <c r="BE672" i="2"/>
  <c r="BD672" i="2" a="1"/>
  <c r="BD672" i="2"/>
  <c r="BC672" i="2" a="1"/>
  <c r="BC672" i="2" s="1"/>
  <c r="BB672" i="2" a="1"/>
  <c r="BB672" i="2" s="1"/>
  <c r="BA672" i="2" s="1"/>
  <c r="AZ672" i="2"/>
  <c r="AY672" i="2"/>
  <c r="AX672" i="2"/>
  <c r="AW672" i="2"/>
  <c r="AV672" i="2"/>
  <c r="AO672" i="2" a="1"/>
  <c r="AO672" i="2"/>
  <c r="AP672" i="2" s="1"/>
  <c r="X672" i="2" a="1"/>
  <c r="X672" i="2" s="1"/>
  <c r="U672" i="2" a="1"/>
  <c r="U672" i="2"/>
  <c r="R672" i="2"/>
  <c r="Q672" i="2"/>
  <c r="P672" i="2"/>
  <c r="O672" i="2"/>
  <c r="N672" i="2"/>
  <c r="M672" i="2"/>
  <c r="L672" i="2"/>
  <c r="K672" i="2"/>
  <c r="T672" i="2" s="1" a="1"/>
  <c r="T672" i="2" s="1"/>
  <c r="J672" i="2"/>
  <c r="H672" i="2"/>
  <c r="BL671" i="2"/>
  <c r="BK671" i="2"/>
  <c r="BJ671" i="2"/>
  <c r="BI671" i="2" a="1"/>
  <c r="BI671" i="2" s="1"/>
  <c r="BH671" i="2" a="1"/>
  <c r="BH671" i="2" s="1"/>
  <c r="BG671" i="2" a="1"/>
  <c r="BG671" i="2" s="1"/>
  <c r="BF671" i="2" a="1"/>
  <c r="BF671" i="2"/>
  <c r="BE671" i="2" a="1"/>
  <c r="BE671" i="2"/>
  <c r="BD671" i="2" a="1"/>
  <c r="BD671" i="2" s="1"/>
  <c r="BA671" i="2" s="1"/>
  <c r="BC671" i="2" a="1"/>
  <c r="BC671" i="2" s="1"/>
  <c r="BB671" i="2" a="1"/>
  <c r="BB671" i="2" s="1"/>
  <c r="AZ671" i="2"/>
  <c r="AY671" i="2"/>
  <c r="AX671" i="2"/>
  <c r="AW671" i="2"/>
  <c r="AV671" i="2"/>
  <c r="AO671" i="2" a="1"/>
  <c r="AO671" i="2" s="1"/>
  <c r="X671" i="2" a="1"/>
  <c r="X671" i="2"/>
  <c r="W671" i="2" a="1"/>
  <c r="W671" i="2" s="1"/>
  <c r="R671" i="2"/>
  <c r="Q671" i="2"/>
  <c r="P671" i="2"/>
  <c r="O671" i="2"/>
  <c r="N671" i="2"/>
  <c r="M671" i="2"/>
  <c r="L671" i="2"/>
  <c r="U671" i="2" s="1" a="1"/>
  <c r="U671" i="2" s="1"/>
  <c r="K671" i="2"/>
  <c r="T671" i="2" s="1" a="1"/>
  <c r="T671" i="2" s="1"/>
  <c r="J671" i="2"/>
  <c r="H671" i="2"/>
  <c r="BL670" i="2"/>
  <c r="BK670" i="2"/>
  <c r="BJ670" i="2"/>
  <c r="BI670" i="2" a="1"/>
  <c r="BI670" i="2" s="1"/>
  <c r="BH670" i="2" a="1"/>
  <c r="BH670" i="2" s="1"/>
  <c r="BG670" i="2" a="1"/>
  <c r="BG670" i="2"/>
  <c r="BF670" i="2" a="1"/>
  <c r="BF670" i="2"/>
  <c r="BE670" i="2" a="1"/>
  <c r="BE670" i="2"/>
  <c r="BD670" i="2" a="1"/>
  <c r="BD670" i="2"/>
  <c r="BC670" i="2" a="1"/>
  <c r="BC670" i="2" s="1"/>
  <c r="BB670" i="2" a="1"/>
  <c r="BB670" i="2" s="1"/>
  <c r="BA670" i="2" s="1"/>
  <c r="AZ670" i="2"/>
  <c r="AY670" i="2"/>
  <c r="AX670" i="2"/>
  <c r="AW670" i="2"/>
  <c r="AV670" i="2"/>
  <c r="AO670" i="2" a="1"/>
  <c r="AO670" i="2"/>
  <c r="X670" i="2" a="1"/>
  <c r="X670" i="2" s="1"/>
  <c r="W670" i="2" a="1"/>
  <c r="W670" i="2"/>
  <c r="U670" i="2" a="1"/>
  <c r="U670" i="2"/>
  <c r="T670" i="2" a="1"/>
  <c r="T670" i="2" s="1"/>
  <c r="BL669" i="2"/>
  <c r="BK669" i="2"/>
  <c r="BJ669" i="2"/>
  <c r="BI669" i="2" a="1"/>
  <c r="BI669" i="2"/>
  <c r="BH669" i="2" a="1"/>
  <c r="BH669" i="2"/>
  <c r="BG669" i="2" a="1"/>
  <c r="BG669" i="2"/>
  <c r="BF669" i="2" a="1"/>
  <c r="BF669" i="2"/>
  <c r="BE669" i="2" a="1"/>
  <c r="BE669" i="2" s="1"/>
  <c r="BD669" i="2" a="1"/>
  <c r="BD669" i="2" s="1"/>
  <c r="BC669" i="2" a="1"/>
  <c r="BC669" i="2"/>
  <c r="BA669" i="2" s="1"/>
  <c r="BB669" i="2" a="1"/>
  <c r="BB669" i="2"/>
  <c r="AZ669" i="2"/>
  <c r="AY669" i="2"/>
  <c r="AX669" i="2"/>
  <c r="AW669" i="2"/>
  <c r="AV669" i="2"/>
  <c r="AN669" i="2"/>
  <c r="AM669" i="2"/>
  <c r="X669" i="2" a="1"/>
  <c r="X669" i="2"/>
  <c r="U669" i="2" a="1"/>
  <c r="U669" i="2"/>
  <c r="T669" i="2" a="1"/>
  <c r="T669" i="2"/>
  <c r="Q669" i="2"/>
  <c r="O669" i="2"/>
  <c r="BL668" i="2"/>
  <c r="BK668" i="2"/>
  <c r="BJ668" i="2"/>
  <c r="BI668" i="2" a="1"/>
  <c r="BI668" i="2" s="1"/>
  <c r="BH668" i="2" a="1"/>
  <c r="BH668" i="2"/>
  <c r="BG668" i="2" a="1"/>
  <c r="BG668" i="2"/>
  <c r="BF668" i="2" a="1"/>
  <c r="BF668" i="2"/>
  <c r="BE668" i="2" a="1"/>
  <c r="BE668" i="2"/>
  <c r="BD668" i="2" a="1"/>
  <c r="BD668" i="2" s="1"/>
  <c r="BC668" i="2" a="1"/>
  <c r="BC668" i="2" s="1"/>
  <c r="BB668" i="2" a="1"/>
  <c r="BB668" i="2"/>
  <c r="AZ668" i="2"/>
  <c r="AY668" i="2"/>
  <c r="AX668" i="2"/>
  <c r="AW668" i="2"/>
  <c r="AV668" i="2"/>
  <c r="AP668" i="2"/>
  <c r="AO668" i="2"/>
  <c r="AN668" i="2"/>
  <c r="AM668" i="2"/>
  <c r="AL668" i="2"/>
  <c r="AO668" i="2" s="1" a="1"/>
  <c r="X668" i="2" a="1"/>
  <c r="X668" i="2" s="1"/>
  <c r="Z668" i="2" s="1"/>
  <c r="T668" i="2" a="1"/>
  <c r="T668" i="2"/>
  <c r="Y668" i="2" s="1"/>
  <c r="Q668" i="2"/>
  <c r="P668" i="2"/>
  <c r="P669" i="2" s="1"/>
  <c r="O668" i="2"/>
  <c r="W668" i="2" s="1" a="1"/>
  <c r="W668" i="2" s="1"/>
  <c r="L668" i="2"/>
  <c r="U668" i="2" s="1" a="1"/>
  <c r="U668" i="2" s="1"/>
  <c r="BL667" i="2"/>
  <c r="BK667" i="2"/>
  <c r="BJ667" i="2"/>
  <c r="BI667" i="2" a="1"/>
  <c r="BI667" i="2"/>
  <c r="BH667" i="2" a="1"/>
  <c r="BH667" i="2" s="1"/>
  <c r="BG667" i="2" a="1"/>
  <c r="BG667" i="2" s="1"/>
  <c r="BF667" i="2" a="1"/>
  <c r="BF667" i="2"/>
  <c r="BE667" i="2" a="1"/>
  <c r="BE667" i="2" s="1"/>
  <c r="BD667" i="2" a="1"/>
  <c r="BD667" i="2"/>
  <c r="BC667" i="2" a="1"/>
  <c r="BC667" i="2"/>
  <c r="BB667" i="2" a="1"/>
  <c r="BB667" i="2" s="1"/>
  <c r="AZ667" i="2"/>
  <c r="AY667" i="2"/>
  <c r="AX667" i="2"/>
  <c r="AW667" i="2"/>
  <c r="AV667" i="2"/>
  <c r="AO667" i="2" a="1"/>
  <c r="AO667" i="2" s="1"/>
  <c r="AP667" i="2" s="1"/>
  <c r="X667" i="2" a="1"/>
  <c r="X667" i="2"/>
  <c r="W667" i="2" a="1"/>
  <c r="W667" i="2" s="1"/>
  <c r="U667" i="2" a="1"/>
  <c r="U667" i="2" s="1"/>
  <c r="T667" i="2" a="1"/>
  <c r="T667" i="2"/>
  <c r="BL666" i="2"/>
  <c r="BK666" i="2"/>
  <c r="BJ666" i="2"/>
  <c r="BI666" i="2" a="1"/>
  <c r="BI666" i="2" s="1"/>
  <c r="BH666" i="2" a="1"/>
  <c r="BH666" i="2"/>
  <c r="BG666" i="2" a="1"/>
  <c r="BG666" i="2"/>
  <c r="BF666" i="2" a="1"/>
  <c r="BF666" i="2"/>
  <c r="BE666" i="2" a="1"/>
  <c r="BE666" i="2"/>
  <c r="BD666" i="2" a="1"/>
  <c r="BD666" i="2" s="1"/>
  <c r="BC666" i="2" a="1"/>
  <c r="BC666" i="2" s="1"/>
  <c r="BB666" i="2" a="1"/>
  <c r="BB666" i="2"/>
  <c r="AZ666" i="2"/>
  <c r="AY666" i="2"/>
  <c r="AX666" i="2"/>
  <c r="AW666" i="2"/>
  <c r="AV666" i="2"/>
  <c r="AO666" i="2" a="1"/>
  <c r="AO666" i="2"/>
  <c r="AP666" i="2" s="1"/>
  <c r="Z666" i="2"/>
  <c r="X666" i="2" a="1"/>
  <c r="X666" i="2" s="1"/>
  <c r="W666" i="2" a="1"/>
  <c r="W666" i="2"/>
  <c r="U666" i="2" a="1"/>
  <c r="U666" i="2"/>
  <c r="T666" i="2" a="1"/>
  <c r="T666" i="2"/>
  <c r="Y666" i="2" s="1"/>
  <c r="BL665" i="2"/>
  <c r="BK665" i="2"/>
  <c r="BJ665" i="2"/>
  <c r="BI665" i="2" a="1"/>
  <c r="BI665" i="2"/>
  <c r="BH665" i="2" a="1"/>
  <c r="BH665" i="2"/>
  <c r="BG665" i="2" a="1"/>
  <c r="BG665" i="2"/>
  <c r="BF665" i="2" a="1"/>
  <c r="BF665" i="2" s="1"/>
  <c r="BE665" i="2" a="1"/>
  <c r="BE665" i="2" s="1"/>
  <c r="BD665" i="2" a="1"/>
  <c r="BD665" i="2"/>
  <c r="BC665" i="2" a="1"/>
  <c r="BC665" i="2"/>
  <c r="BB665" i="2" a="1"/>
  <c r="BB665" i="2"/>
  <c r="BA665" i="2" s="1"/>
  <c r="AZ665" i="2"/>
  <c r="AY665" i="2"/>
  <c r="AX665" i="2"/>
  <c r="AW665" i="2"/>
  <c r="AV665" i="2"/>
  <c r="AO665" i="2" a="1"/>
  <c r="AO665" i="2" s="1"/>
  <c r="X665" i="2" a="1"/>
  <c r="X665" i="2"/>
  <c r="W665" i="2" a="1"/>
  <c r="W665" i="2" s="1"/>
  <c r="U665" i="2" a="1"/>
  <c r="U665" i="2" s="1"/>
  <c r="T665" i="2" a="1"/>
  <c r="T665" i="2" s="1"/>
  <c r="BL664" i="2"/>
  <c r="BK664" i="2"/>
  <c r="BJ664" i="2"/>
  <c r="BI664" i="2" a="1"/>
  <c r="BI664" i="2"/>
  <c r="BH664" i="2" a="1"/>
  <c r="BH664" i="2" s="1"/>
  <c r="BG664" i="2" a="1"/>
  <c r="BG664" i="2" s="1"/>
  <c r="BF664" i="2" a="1"/>
  <c r="BF664" i="2"/>
  <c r="BE664" i="2" a="1"/>
  <c r="BE664" i="2"/>
  <c r="BD664" i="2" a="1"/>
  <c r="BD664" i="2"/>
  <c r="BC664" i="2" a="1"/>
  <c r="BC664" i="2"/>
  <c r="BB664" i="2" a="1"/>
  <c r="BB664" i="2" s="1"/>
  <c r="BA664" i="2" s="1"/>
  <c r="AZ664" i="2"/>
  <c r="AY664" i="2"/>
  <c r="AX664" i="2"/>
  <c r="AW664" i="2"/>
  <c r="AV664" i="2"/>
  <c r="AO664" i="2" a="1"/>
  <c r="AO664" i="2" s="1"/>
  <c r="Z664" i="2"/>
  <c r="X664" i="2" a="1"/>
  <c r="X664" i="2" s="1"/>
  <c r="W664" i="2" a="1"/>
  <c r="W664" i="2" s="1"/>
  <c r="Y664" i="2" s="1"/>
  <c r="U664" i="2" a="1"/>
  <c r="U664" i="2" s="1"/>
  <c r="T664" i="2" a="1"/>
  <c r="T664" i="2"/>
  <c r="BL663" i="2"/>
  <c r="BK663" i="2"/>
  <c r="BJ663" i="2"/>
  <c r="BI663" i="2" a="1"/>
  <c r="BI663" i="2" s="1"/>
  <c r="BH663" i="2" a="1"/>
  <c r="BH663" i="2"/>
  <c r="BG663" i="2" a="1"/>
  <c r="BG663" i="2"/>
  <c r="BF663" i="2" a="1"/>
  <c r="BF663" i="2"/>
  <c r="BE663" i="2" a="1"/>
  <c r="BE663" i="2"/>
  <c r="BD663" i="2" a="1"/>
  <c r="BD663" i="2" s="1"/>
  <c r="BC663" i="2" a="1"/>
  <c r="BC663" i="2" s="1"/>
  <c r="BB663" i="2" a="1"/>
  <c r="BB663" i="2"/>
  <c r="AZ663" i="2"/>
  <c r="AY663" i="2"/>
  <c r="AX663" i="2"/>
  <c r="AW663" i="2"/>
  <c r="AV663" i="2"/>
  <c r="AO663" i="2" a="1"/>
  <c r="AO663" i="2"/>
  <c r="AP663" i="2" s="1"/>
  <c r="X663" i="2" a="1"/>
  <c r="X663" i="2" s="1"/>
  <c r="Z663" i="2" s="1"/>
  <c r="W663" i="2" a="1"/>
  <c r="W663" i="2"/>
  <c r="U663" i="2" a="1"/>
  <c r="U663" i="2"/>
  <c r="T663" i="2" a="1"/>
  <c r="T663" i="2" s="1"/>
  <c r="Y663" i="2" s="1"/>
  <c r="BL662" i="2"/>
  <c r="BK662" i="2"/>
  <c r="BJ662" i="2"/>
  <c r="BI662" i="2" a="1"/>
  <c r="BI662" i="2"/>
  <c r="BH662" i="2" a="1"/>
  <c r="BH662" i="2"/>
  <c r="BG662" i="2" a="1"/>
  <c r="BG662" i="2"/>
  <c r="BF662" i="2" a="1"/>
  <c r="BF662" i="2"/>
  <c r="BE662" i="2" a="1"/>
  <c r="BE662" i="2" s="1"/>
  <c r="BD662" i="2" a="1"/>
  <c r="BD662" i="2"/>
  <c r="BC662" i="2" a="1"/>
  <c r="BC662" i="2"/>
  <c r="BB662" i="2" a="1"/>
  <c r="BB662" i="2"/>
  <c r="AZ662" i="2"/>
  <c r="AY662" i="2"/>
  <c r="AX662" i="2"/>
  <c r="AW662" i="2"/>
  <c r="AV662" i="2"/>
  <c r="AO662" i="2" a="1"/>
  <c r="AO662" i="2" s="1"/>
  <c r="X662" i="2" a="1"/>
  <c r="X662" i="2"/>
  <c r="W662" i="2" a="1"/>
  <c r="W662" i="2" s="1"/>
  <c r="U662" i="2" a="1"/>
  <c r="U662" i="2" s="1"/>
  <c r="T662" i="2" a="1"/>
  <c r="T662" i="2" s="1"/>
  <c r="BL661" i="2"/>
  <c r="BK661" i="2"/>
  <c r="BJ661" i="2"/>
  <c r="BI661" i="2" a="1"/>
  <c r="BI661" i="2"/>
  <c r="BH661" i="2" a="1"/>
  <c r="BH661" i="2"/>
  <c r="BG661" i="2" a="1"/>
  <c r="BG661" i="2" s="1"/>
  <c r="BF661" i="2" a="1"/>
  <c r="BF661" i="2"/>
  <c r="BE661" i="2" a="1"/>
  <c r="BE661" i="2"/>
  <c r="BD661" i="2" a="1"/>
  <c r="BD661" i="2"/>
  <c r="BC661" i="2" a="1"/>
  <c r="BC661" i="2"/>
  <c r="BB661" i="2" a="1"/>
  <c r="BB661" i="2"/>
  <c r="AZ661" i="2"/>
  <c r="AY661" i="2"/>
  <c r="AX661" i="2"/>
  <c r="AW661" i="2"/>
  <c r="AV661" i="2"/>
  <c r="AO661" i="2" a="1"/>
  <c r="AO661" i="2" s="1"/>
  <c r="AP661" i="2" s="1"/>
  <c r="Z661" i="2"/>
  <c r="Y661" i="2"/>
  <c r="X661" i="2" a="1"/>
  <c r="X661" i="2"/>
  <c r="W661" i="2" a="1"/>
  <c r="W661" i="2" s="1"/>
  <c r="U661" i="2" a="1"/>
  <c r="U661" i="2" s="1"/>
  <c r="T661" i="2" a="1"/>
  <c r="T661" i="2"/>
  <c r="AO660" i="2" a="1"/>
  <c r="AO660" i="2"/>
  <c r="X660" i="2" a="1"/>
  <c r="X660" i="2"/>
  <c r="U660" i="2" a="1"/>
  <c r="U660" i="2" s="1"/>
  <c r="AP660" i="2" s="1"/>
  <c r="T660" i="2" a="1"/>
  <c r="T660" i="2"/>
  <c r="AO659" i="2" a="1"/>
  <c r="AO659" i="2"/>
  <c r="X659" i="2" a="1"/>
  <c r="X659" i="2"/>
  <c r="W659" i="2" a="1"/>
  <c r="W659" i="2"/>
  <c r="U659" i="2" a="1"/>
  <c r="U659" i="2" s="1"/>
  <c r="T659" i="2" a="1"/>
  <c r="T659" i="2" s="1"/>
  <c r="Q659" i="2"/>
  <c r="Q660" i="2" s="1"/>
  <c r="W660" i="2" s="1" a="1"/>
  <c r="W660" i="2" s="1"/>
  <c r="Z660" i="2" s="1"/>
  <c r="P659" i="2"/>
  <c r="N659" i="2"/>
  <c r="M659" i="2"/>
  <c r="AO658" i="2" a="1"/>
  <c r="AO658" i="2" s="1"/>
  <c r="X658" i="2" a="1"/>
  <c r="X658" i="2"/>
  <c r="W658" i="2" a="1"/>
  <c r="W658" i="2" s="1"/>
  <c r="Y658" i="2" s="1"/>
  <c r="U658" i="2" a="1"/>
  <c r="U658" i="2" s="1"/>
  <c r="AP658" i="2" s="1"/>
  <c r="T658" i="2" a="1"/>
  <c r="T658" i="2"/>
  <c r="Z658" i="2" s="1"/>
  <c r="AO657" i="2" a="1"/>
  <c r="AO657" i="2" s="1"/>
  <c r="AG657" i="2"/>
  <c r="AG659" i="2" s="1"/>
  <c r="X657" i="2" a="1"/>
  <c r="X657" i="2" s="1"/>
  <c r="W657" i="2" a="1"/>
  <c r="W657" i="2"/>
  <c r="U657" i="2" a="1"/>
  <c r="U657" i="2" s="1"/>
  <c r="T657" i="2" a="1"/>
  <c r="T657" i="2"/>
  <c r="AO656" i="2" a="1"/>
  <c r="AO656" i="2" s="1"/>
  <c r="AG656" i="2"/>
  <c r="X656" i="2" a="1"/>
  <c r="X656" i="2"/>
  <c r="W656" i="2" a="1"/>
  <c r="W656" i="2"/>
  <c r="U656" i="2" a="1"/>
  <c r="U656" i="2" s="1"/>
  <c r="T656" i="2" a="1"/>
  <c r="T656" i="2" s="1"/>
  <c r="Z656" i="2" s="1"/>
  <c r="AO655" i="2" a="1"/>
  <c r="AO655" i="2" s="1"/>
  <c r="AP655" i="2" s="1"/>
  <c r="AG655" i="2"/>
  <c r="X655" i="2" a="1"/>
  <c r="X655" i="2"/>
  <c r="W655" i="2" a="1"/>
  <c r="W655" i="2" s="1"/>
  <c r="U655" i="2" a="1"/>
  <c r="U655" i="2" s="1"/>
  <c r="T655" i="2" a="1"/>
  <c r="T655" i="2" s="1"/>
  <c r="BL654" i="2"/>
  <c r="BK654" i="2"/>
  <c r="BJ654" i="2"/>
  <c r="BI654" i="2" a="1"/>
  <c r="BI654" i="2" s="1"/>
  <c r="BH654" i="2" a="1"/>
  <c r="BH654" i="2" s="1"/>
  <c r="BG654" i="2" a="1"/>
  <c r="BG654" i="2" s="1"/>
  <c r="BF654" i="2" a="1"/>
  <c r="BF654" i="2" s="1"/>
  <c r="BE654" i="2" a="1"/>
  <c r="BE654" i="2"/>
  <c r="BD654" i="2" a="1"/>
  <c r="BD654" i="2"/>
  <c r="BC654" i="2" a="1"/>
  <c r="BC654" i="2" s="1"/>
  <c r="BB654" i="2" a="1"/>
  <c r="BB654" i="2" s="1"/>
  <c r="AZ654" i="2"/>
  <c r="AY654" i="2"/>
  <c r="AX654" i="2"/>
  <c r="AW654" i="2"/>
  <c r="AV654" i="2"/>
  <c r="AO654" i="2" a="1"/>
  <c r="AO654" i="2"/>
  <c r="X654" i="2" a="1"/>
  <c r="X654" i="2" s="1"/>
  <c r="W654" i="2" a="1"/>
  <c r="W654" i="2"/>
  <c r="U654" i="2" a="1"/>
  <c r="U654" i="2"/>
  <c r="T654" i="2" a="1"/>
  <c r="T654" i="2" s="1"/>
  <c r="BI653" i="2" a="1"/>
  <c r="BI653" i="2"/>
  <c r="BH653" i="2" a="1"/>
  <c r="BH653" i="2"/>
  <c r="BG653" i="2" a="1"/>
  <c r="BG653" i="2" s="1"/>
  <c r="BF653" i="2" a="1"/>
  <c r="BF653" i="2" s="1"/>
  <c r="BE653" i="2" a="1"/>
  <c r="BE653" i="2"/>
  <c r="BD653" i="2" a="1"/>
  <c r="BD653" i="2" s="1"/>
  <c r="BC653" i="2" a="1"/>
  <c r="BC653" i="2"/>
  <c r="BB653" i="2" a="1"/>
  <c r="BB653" i="2" s="1"/>
  <c r="AX653" i="2"/>
  <c r="AW653" i="2"/>
  <c r="AV653" i="2"/>
  <c r="AO653" i="2" a="1"/>
  <c r="AO653" i="2" s="1"/>
  <c r="AP653" i="2" s="1"/>
  <c r="AN653" i="2"/>
  <c r="AM653" i="2"/>
  <c r="AL653" i="2"/>
  <c r="AK653" i="2"/>
  <c r="AJ653" i="2"/>
  <c r="X653" i="2" a="1"/>
  <c r="X653" i="2"/>
  <c r="W653" i="2" a="1"/>
  <c r="W653" i="2"/>
  <c r="U653" i="2" a="1"/>
  <c r="U653" i="2" s="1"/>
  <c r="T653" i="2" a="1"/>
  <c r="T653" i="2"/>
  <c r="Z653" i="2" s="1"/>
  <c r="BI652" i="2" a="1"/>
  <c r="BI652" i="2" s="1"/>
  <c r="BH652" i="2" a="1"/>
  <c r="BH652" i="2" s="1"/>
  <c r="BG652" i="2" a="1"/>
  <c r="BG652" i="2" s="1"/>
  <c r="BF652" i="2" a="1"/>
  <c r="BF652" i="2" s="1"/>
  <c r="BE652" i="2" a="1"/>
  <c r="BE652" i="2" s="1"/>
  <c r="BD652" i="2" a="1"/>
  <c r="BD652" i="2"/>
  <c r="BC652" i="2" a="1"/>
  <c r="BC652" i="2" s="1"/>
  <c r="BB652" i="2" a="1"/>
  <c r="BB652" i="2" s="1"/>
  <c r="AX652" i="2"/>
  <c r="AW652" i="2"/>
  <c r="AV652" i="2"/>
  <c r="AN652" i="2"/>
  <c r="AM652" i="2"/>
  <c r="AL652" i="2"/>
  <c r="AK652" i="2"/>
  <c r="AJ652" i="2"/>
  <c r="AO652" i="2" s="1" a="1"/>
  <c r="AO652" i="2" s="1"/>
  <c r="AP652" i="2" s="1"/>
  <c r="X652" i="2" a="1"/>
  <c r="X652" i="2"/>
  <c r="W652" i="2" a="1"/>
  <c r="W652" i="2" s="1"/>
  <c r="U652" i="2" a="1"/>
  <c r="U652" i="2" s="1"/>
  <c r="T652" i="2" a="1"/>
  <c r="T652" i="2" s="1"/>
  <c r="BI651" i="2" a="1"/>
  <c r="BI651" i="2"/>
  <c r="BH651" i="2" a="1"/>
  <c r="BH651" i="2"/>
  <c r="BG651" i="2" a="1"/>
  <c r="BG651" i="2" s="1"/>
  <c r="BF651" i="2" a="1"/>
  <c r="BF651" i="2" s="1"/>
  <c r="BE651" i="2" a="1"/>
  <c r="BE651" i="2"/>
  <c r="BD651" i="2" a="1"/>
  <c r="BD651" i="2"/>
  <c r="BC651" i="2" a="1"/>
  <c r="BC651" i="2" s="1"/>
  <c r="BB651" i="2" a="1"/>
  <c r="BB651" i="2" s="1"/>
  <c r="AX651" i="2"/>
  <c r="AW651" i="2"/>
  <c r="AV651" i="2"/>
  <c r="AN651" i="2"/>
  <c r="AM651" i="2"/>
  <c r="AL651" i="2"/>
  <c r="AK651" i="2"/>
  <c r="AJ651" i="2"/>
  <c r="AO651" i="2" s="1" a="1"/>
  <c r="AO651" i="2" s="1"/>
  <c r="AP651" i="2" s="1"/>
  <c r="X651" i="2" a="1"/>
  <c r="X651" i="2"/>
  <c r="W651" i="2" a="1"/>
  <c r="W651" i="2"/>
  <c r="U651" i="2" a="1"/>
  <c r="U651" i="2" s="1"/>
  <c r="T651" i="2" a="1"/>
  <c r="T651" i="2" s="1"/>
  <c r="BI650" i="2" a="1"/>
  <c r="BI650" i="2" s="1"/>
  <c r="BH650" i="2" a="1"/>
  <c r="BH650" i="2" s="1"/>
  <c r="BG650" i="2" a="1"/>
  <c r="BG650" i="2"/>
  <c r="BF650" i="2" a="1"/>
  <c r="BF650" i="2" s="1"/>
  <c r="BE650" i="2" a="1"/>
  <c r="BE650" i="2" s="1"/>
  <c r="BD650" i="2" a="1"/>
  <c r="BD650" i="2"/>
  <c r="BC650" i="2" a="1"/>
  <c r="BC650" i="2" s="1"/>
  <c r="BB650" i="2" a="1"/>
  <c r="BB650" i="2" s="1"/>
  <c r="BA650" i="2" s="1"/>
  <c r="AX650" i="2"/>
  <c r="AW650" i="2"/>
  <c r="AV650" i="2"/>
  <c r="AN650" i="2"/>
  <c r="AM650" i="2"/>
  <c r="AL650" i="2"/>
  <c r="AK650" i="2"/>
  <c r="AJ650" i="2"/>
  <c r="AO650" i="2" s="1" a="1"/>
  <c r="AO650" i="2" s="1"/>
  <c r="AP650" i="2" s="1"/>
  <c r="X650" i="2" a="1"/>
  <c r="X650" i="2"/>
  <c r="W650" i="2" a="1"/>
  <c r="W650" i="2" s="1"/>
  <c r="U650" i="2" a="1"/>
  <c r="U650" i="2"/>
  <c r="T650" i="2" a="1"/>
  <c r="T650" i="2" s="1"/>
  <c r="BL649" i="2"/>
  <c r="BK649" i="2"/>
  <c r="BJ649" i="2"/>
  <c r="BI649" i="2" a="1"/>
  <c r="BI649" i="2" s="1"/>
  <c r="BH649" i="2" a="1"/>
  <c r="BH649" i="2" s="1"/>
  <c r="BG649" i="2" a="1"/>
  <c r="BG649" i="2"/>
  <c r="BF649" i="2" a="1"/>
  <c r="BF649" i="2"/>
  <c r="BE649" i="2" a="1"/>
  <c r="BE649" i="2" s="1"/>
  <c r="BD649" i="2" a="1"/>
  <c r="BD649" i="2"/>
  <c r="BC649" i="2" a="1"/>
  <c r="BC649" i="2" s="1"/>
  <c r="BB649" i="2" a="1"/>
  <c r="BB649" i="2" s="1"/>
  <c r="AZ649" i="2"/>
  <c r="AY649" i="2"/>
  <c r="AX649" i="2"/>
  <c r="AW649" i="2"/>
  <c r="AV649" i="2"/>
  <c r="AP649" i="2"/>
  <c r="AO649" i="2" a="1"/>
  <c r="AO649" i="2"/>
  <c r="X649" i="2" a="1"/>
  <c r="X649" i="2"/>
  <c r="W649" i="2" a="1"/>
  <c r="W649" i="2" s="1"/>
  <c r="U649" i="2" a="1"/>
  <c r="U649" i="2"/>
  <c r="T649" i="2" a="1"/>
  <c r="T649" i="2" s="1"/>
  <c r="BL648" i="2"/>
  <c r="BK648" i="2"/>
  <c r="BJ648" i="2"/>
  <c r="BI648" i="2" a="1"/>
  <c r="BI648" i="2"/>
  <c r="BH648" i="2" a="1"/>
  <c r="BH648" i="2" s="1"/>
  <c r="BG648" i="2" a="1"/>
  <c r="BG648" i="2" s="1"/>
  <c r="BF648" i="2" a="1"/>
  <c r="BF648" i="2"/>
  <c r="BE648" i="2" a="1"/>
  <c r="BE648" i="2" s="1"/>
  <c r="BD648" i="2" a="1"/>
  <c r="BD648" i="2"/>
  <c r="BC648" i="2" a="1"/>
  <c r="BC648" i="2"/>
  <c r="BB648" i="2" a="1"/>
  <c r="BB648" i="2" s="1"/>
  <c r="AZ648" i="2"/>
  <c r="AY648" i="2"/>
  <c r="AX648" i="2"/>
  <c r="AW648" i="2"/>
  <c r="AV648" i="2"/>
  <c r="AO648" i="2" a="1"/>
  <c r="AO648" i="2" s="1"/>
  <c r="AP648" i="2" s="1"/>
  <c r="X648" i="2" a="1"/>
  <c r="X648" i="2" s="1"/>
  <c r="W648" i="2" a="1"/>
  <c r="W648" i="2" s="1"/>
  <c r="U648" i="2" a="1"/>
  <c r="U648" i="2" s="1"/>
  <c r="T648" i="2" a="1"/>
  <c r="T648" i="2" s="1"/>
  <c r="BL647" i="2"/>
  <c r="BK647" i="2"/>
  <c r="BJ647" i="2"/>
  <c r="BI647" i="2" a="1"/>
  <c r="BI647" i="2" s="1"/>
  <c r="BH647" i="2" a="1"/>
  <c r="BH647" i="2"/>
  <c r="BG647" i="2" a="1"/>
  <c r="BG647" i="2"/>
  <c r="BF647" i="2" a="1"/>
  <c r="BF647" i="2" s="1"/>
  <c r="BE647" i="2" a="1"/>
  <c r="BE647" i="2"/>
  <c r="BD647" i="2" a="1"/>
  <c r="BD647" i="2" s="1"/>
  <c r="BC647" i="2" a="1"/>
  <c r="BC647" i="2" s="1"/>
  <c r="BB647" i="2" a="1"/>
  <c r="BB647" i="2"/>
  <c r="BA647" i="2" s="1"/>
  <c r="AZ647" i="2"/>
  <c r="AY647" i="2"/>
  <c r="AX647" i="2"/>
  <c r="AW647" i="2"/>
  <c r="AV647" i="2"/>
  <c r="AO647" i="2" a="1"/>
  <c r="AO647" i="2"/>
  <c r="X647" i="2" a="1"/>
  <c r="X647" i="2"/>
  <c r="W647" i="2" a="1"/>
  <c r="W647" i="2" s="1"/>
  <c r="U647" i="2" a="1"/>
  <c r="U647" i="2" s="1"/>
  <c r="AP647" i="2" s="1"/>
  <c r="T647" i="2" a="1"/>
  <c r="T647" i="2"/>
  <c r="Z647" i="2" s="1"/>
  <c r="BL646" i="2"/>
  <c r="BK646" i="2"/>
  <c r="BJ646" i="2"/>
  <c r="BI646" i="2" a="1"/>
  <c r="BI646" i="2"/>
  <c r="BH646" i="2" a="1"/>
  <c r="BH646" i="2"/>
  <c r="BG646" i="2" a="1"/>
  <c r="BG646" i="2"/>
  <c r="BF646" i="2" a="1"/>
  <c r="BF646" i="2"/>
  <c r="BE646" i="2" a="1"/>
  <c r="BE646" i="2" s="1"/>
  <c r="BD646" i="2" a="1"/>
  <c r="BD646" i="2" s="1"/>
  <c r="BC646" i="2" a="1"/>
  <c r="BC646" i="2"/>
  <c r="BB646" i="2" a="1"/>
  <c r="BB646" i="2"/>
  <c r="AZ646" i="2"/>
  <c r="AY646" i="2"/>
  <c r="AX646" i="2"/>
  <c r="AW646" i="2"/>
  <c r="AV646" i="2"/>
  <c r="AO646" i="2" a="1"/>
  <c r="AO646" i="2" s="1"/>
  <c r="AP646" i="2" s="1"/>
  <c r="X646" i="2" a="1"/>
  <c r="X646" i="2"/>
  <c r="W646" i="2" a="1"/>
  <c r="W646" i="2"/>
  <c r="U646" i="2" a="1"/>
  <c r="U646" i="2" s="1"/>
  <c r="T646" i="2" a="1"/>
  <c r="T646" i="2" s="1"/>
  <c r="Z646" i="2" s="1"/>
  <c r="BL645" i="2"/>
  <c r="BK645" i="2"/>
  <c r="BJ645" i="2"/>
  <c r="BI645" i="2" a="1"/>
  <c r="BI645" i="2" s="1"/>
  <c r="BH645" i="2" a="1"/>
  <c r="BH645" i="2"/>
  <c r="BG645" i="2" a="1"/>
  <c r="BG645" i="2" s="1"/>
  <c r="BF645" i="2" a="1"/>
  <c r="BF645" i="2"/>
  <c r="BE645" i="2" a="1"/>
  <c r="BE645" i="2"/>
  <c r="BD645" i="2" a="1"/>
  <c r="BD645" i="2" s="1"/>
  <c r="BC645" i="2" a="1"/>
  <c r="BC645" i="2" s="1"/>
  <c r="BB645" i="2" a="1"/>
  <c r="BB645" i="2"/>
  <c r="AZ645" i="2"/>
  <c r="AY645" i="2"/>
  <c r="AX645" i="2"/>
  <c r="AW645" i="2"/>
  <c r="AV645" i="2"/>
  <c r="AO645" i="2" a="1"/>
  <c r="AO645" i="2"/>
  <c r="AP645" i="2" s="1"/>
  <c r="X645" i="2" a="1"/>
  <c r="X645" i="2" s="1"/>
  <c r="W645" i="2" a="1"/>
  <c r="W645" i="2"/>
  <c r="U645" i="2" a="1"/>
  <c r="U645" i="2"/>
  <c r="T645" i="2" a="1"/>
  <c r="T645" i="2" s="1"/>
  <c r="BL644" i="2"/>
  <c r="BK644" i="2"/>
  <c r="BJ644" i="2"/>
  <c r="BI644" i="2" a="1"/>
  <c r="BI644" i="2" s="1"/>
  <c r="BH644" i="2" a="1"/>
  <c r="BH644" i="2"/>
  <c r="BG644" i="2" a="1"/>
  <c r="BG644" i="2"/>
  <c r="BF644" i="2" a="1"/>
  <c r="BF644" i="2" s="1"/>
  <c r="BE644" i="2" a="1"/>
  <c r="BE644" i="2" s="1"/>
  <c r="BD644" i="2" a="1"/>
  <c r="BD644" i="2"/>
  <c r="BC644" i="2" a="1"/>
  <c r="BC644" i="2" s="1"/>
  <c r="BB644" i="2" a="1"/>
  <c r="BB644" i="2"/>
  <c r="AZ644" i="2"/>
  <c r="AY644" i="2"/>
  <c r="AX644" i="2"/>
  <c r="AW644" i="2"/>
  <c r="AV644" i="2"/>
  <c r="AO644" i="2" a="1"/>
  <c r="AO644" i="2" s="1"/>
  <c r="AP644" i="2" s="1"/>
  <c r="X644" i="2" a="1"/>
  <c r="X644" i="2" s="1"/>
  <c r="W644" i="2" a="1"/>
  <c r="W644" i="2" s="1"/>
  <c r="U644" i="2" a="1"/>
  <c r="U644" i="2"/>
  <c r="T644" i="2" a="1"/>
  <c r="T644" i="2" s="1"/>
  <c r="BL643" i="2"/>
  <c r="BK643" i="2"/>
  <c r="BJ643" i="2"/>
  <c r="BI643" i="2" a="1"/>
  <c r="BI643" i="2"/>
  <c r="BH643" i="2" a="1"/>
  <c r="BH643" i="2" s="1"/>
  <c r="BG643" i="2" a="1"/>
  <c r="BG643" i="2" s="1"/>
  <c r="BF643" i="2" a="1"/>
  <c r="BF643" i="2"/>
  <c r="BE643" i="2" a="1"/>
  <c r="BE643" i="2" s="1"/>
  <c r="BD643" i="2" a="1"/>
  <c r="BD643" i="2"/>
  <c r="BC643" i="2" a="1"/>
  <c r="BC643" i="2"/>
  <c r="BB643" i="2" a="1"/>
  <c r="BB643" i="2" s="1"/>
  <c r="AZ643" i="2"/>
  <c r="AY643" i="2"/>
  <c r="AX643" i="2"/>
  <c r="AW643" i="2"/>
  <c r="AV643" i="2"/>
  <c r="AO643" i="2" a="1"/>
  <c r="AO643" i="2" s="1"/>
  <c r="AP643" i="2" s="1"/>
  <c r="AG643" i="2"/>
  <c r="X643" i="2" a="1"/>
  <c r="X643" i="2"/>
  <c r="W643" i="2" a="1"/>
  <c r="W643" i="2"/>
  <c r="U643" i="2" a="1"/>
  <c r="U643" i="2" s="1"/>
  <c r="T643" i="2" a="1"/>
  <c r="T643" i="2" s="1"/>
  <c r="BL642" i="2"/>
  <c r="BK642" i="2"/>
  <c r="BJ642" i="2"/>
  <c r="BI642" i="2" a="1"/>
  <c r="BI642" i="2" s="1"/>
  <c r="BH642" i="2" a="1"/>
  <c r="BH642" i="2" s="1"/>
  <c r="BG642" i="2" a="1"/>
  <c r="BG642" i="2"/>
  <c r="BF642" i="2" a="1"/>
  <c r="BF642" i="2" s="1"/>
  <c r="BE642" i="2" a="1"/>
  <c r="BE642" i="2" s="1"/>
  <c r="BD642" i="2" a="1"/>
  <c r="BD642" i="2"/>
  <c r="BC642" i="2" a="1"/>
  <c r="BC642" i="2" s="1"/>
  <c r="BB642" i="2" a="1"/>
  <c r="BB642" i="2" s="1"/>
  <c r="AZ642" i="2"/>
  <c r="AY642" i="2"/>
  <c r="AX642" i="2"/>
  <c r="AW642" i="2"/>
  <c r="AV642" i="2"/>
  <c r="AO642" i="2" a="1"/>
  <c r="AO642" i="2" s="1"/>
  <c r="AP642" i="2" s="1"/>
  <c r="X642" i="2" a="1"/>
  <c r="X642" i="2" s="1"/>
  <c r="W642" i="2" a="1"/>
  <c r="W642" i="2" s="1"/>
  <c r="U642" i="2" a="1"/>
  <c r="U642" i="2"/>
  <c r="T642" i="2" a="1"/>
  <c r="T642" i="2" s="1"/>
  <c r="BL641" i="2"/>
  <c r="BK641" i="2"/>
  <c r="BJ641" i="2"/>
  <c r="BI641" i="2" a="1"/>
  <c r="BI641" i="2"/>
  <c r="BH641" i="2" a="1"/>
  <c r="BH641" i="2" s="1"/>
  <c r="BG641" i="2" a="1"/>
  <c r="BG641" i="2" s="1"/>
  <c r="BF641" i="2" a="1"/>
  <c r="BF641" i="2"/>
  <c r="BE641" i="2" a="1"/>
  <c r="BE641" i="2"/>
  <c r="BD641" i="2" a="1"/>
  <c r="BD641" i="2" s="1"/>
  <c r="BC641" i="2" a="1"/>
  <c r="BC641" i="2"/>
  <c r="BB641" i="2" a="1"/>
  <c r="BB641" i="2" s="1"/>
  <c r="BA641" i="2" s="1"/>
  <c r="AZ641" i="2"/>
  <c r="AY641" i="2"/>
  <c r="AX641" i="2"/>
  <c r="AW641" i="2"/>
  <c r="AV641" i="2"/>
  <c r="AO641" i="2" a="1"/>
  <c r="AO641" i="2" s="1"/>
  <c r="AP641" i="2" s="1"/>
  <c r="X641" i="2" a="1"/>
  <c r="X641" i="2"/>
  <c r="W641" i="2" a="1"/>
  <c r="W641" i="2" s="1"/>
  <c r="U641" i="2" a="1"/>
  <c r="U641" i="2"/>
  <c r="T641" i="2" a="1"/>
  <c r="T641" i="2"/>
  <c r="BL640" i="2"/>
  <c r="BK640" i="2"/>
  <c r="BJ640" i="2"/>
  <c r="BI640" i="2" a="1"/>
  <c r="BI640" i="2" s="1"/>
  <c r="BH640" i="2" a="1"/>
  <c r="BH640" i="2"/>
  <c r="BG640" i="2" a="1"/>
  <c r="BG640" i="2"/>
  <c r="BF640" i="2" a="1"/>
  <c r="BF640" i="2" s="1"/>
  <c r="BE640" i="2" a="1"/>
  <c r="BE640" i="2"/>
  <c r="BD640" i="2" a="1"/>
  <c r="BD640" i="2" s="1"/>
  <c r="BC640" i="2" a="1"/>
  <c r="BC640" i="2" s="1"/>
  <c r="BB640" i="2" a="1"/>
  <c r="BB640" i="2"/>
  <c r="AZ640" i="2"/>
  <c r="AY640" i="2"/>
  <c r="AX640" i="2"/>
  <c r="AW640" i="2"/>
  <c r="AV640" i="2"/>
  <c r="AO640" i="2" a="1"/>
  <c r="AO640" i="2"/>
  <c r="X640" i="2" a="1"/>
  <c r="X640" i="2" s="1"/>
  <c r="W640" i="2" a="1"/>
  <c r="W640" i="2"/>
  <c r="U640" i="2" a="1"/>
  <c r="U640" i="2" s="1"/>
  <c r="AP640" i="2" s="1"/>
  <c r="T640" i="2" a="1"/>
  <c r="T640" i="2" s="1"/>
  <c r="AT639" i="2"/>
  <c r="AO639" i="2" a="1"/>
  <c r="AO639" i="2" s="1"/>
  <c r="AP639" i="2" s="1"/>
  <c r="AN639" i="2"/>
  <c r="AM639" i="2"/>
  <c r="AL639" i="2"/>
  <c r="AK639" i="2"/>
  <c r="AJ639" i="2"/>
  <c r="AG639" i="2"/>
  <c r="X639" i="2" a="1"/>
  <c r="X639" i="2" s="1"/>
  <c r="W639" i="2" a="1"/>
  <c r="W639" i="2" s="1"/>
  <c r="U639" i="2" a="1"/>
  <c r="U639" i="2"/>
  <c r="T639" i="2" a="1"/>
  <c r="T639" i="2" s="1"/>
  <c r="H639" i="2"/>
  <c r="AN638" i="2"/>
  <c r="AM638" i="2"/>
  <c r="AL638" i="2"/>
  <c r="AK638" i="2"/>
  <c r="AJ638" i="2"/>
  <c r="AO638" i="2" s="1" a="1"/>
  <c r="AO638" i="2" s="1"/>
  <c r="AP638" i="2" s="1"/>
  <c r="X638" i="2" a="1"/>
  <c r="X638" i="2"/>
  <c r="W638" i="2" a="1"/>
  <c r="W638" i="2" s="1"/>
  <c r="U638" i="2" a="1"/>
  <c r="U638" i="2"/>
  <c r="T638" i="2" a="1"/>
  <c r="T638" i="2" s="1"/>
  <c r="AN637" i="2"/>
  <c r="AM637" i="2"/>
  <c r="AL637" i="2"/>
  <c r="AK637" i="2"/>
  <c r="AJ637" i="2"/>
  <c r="AO637" i="2" s="1" a="1"/>
  <c r="AO637" i="2" s="1"/>
  <c r="AP637" i="2" s="1"/>
  <c r="AG637" i="2"/>
  <c r="X637" i="2" a="1"/>
  <c r="X637" i="2" s="1"/>
  <c r="W637" i="2" a="1"/>
  <c r="W637" i="2" s="1"/>
  <c r="U637" i="2" a="1"/>
  <c r="U637" i="2"/>
  <c r="T637" i="2" a="1"/>
  <c r="T637" i="2" s="1"/>
  <c r="I637" i="2"/>
  <c r="AO636" i="2" a="1"/>
  <c r="AO636" i="2" s="1"/>
  <c r="AP636" i="2" s="1"/>
  <c r="X636" i="2" a="1"/>
  <c r="X636" i="2"/>
  <c r="W636" i="2" a="1"/>
  <c r="W636" i="2" s="1"/>
  <c r="U636" i="2" a="1"/>
  <c r="U636" i="2" s="1"/>
  <c r="T636" i="2" a="1"/>
  <c r="T636" i="2"/>
  <c r="AS635" i="2"/>
  <c r="AL635" i="2"/>
  <c r="AG635" i="2"/>
  <c r="U635" i="2" a="1"/>
  <c r="U635" i="2" s="1"/>
  <c r="T635" i="2" a="1"/>
  <c r="T635" i="2" s="1"/>
  <c r="M635" i="2"/>
  <c r="AJ635" i="2" s="1"/>
  <c r="AO635" i="2" s="1" a="1"/>
  <c r="AO635" i="2" s="1"/>
  <c r="AP635" i="2" s="1"/>
  <c r="I635" i="2"/>
  <c r="AS634" i="2"/>
  <c r="AN634" i="2"/>
  <c r="AL634" i="2"/>
  <c r="AG634" i="2"/>
  <c r="U634" i="2" a="1"/>
  <c r="U634" i="2"/>
  <c r="T634" i="2" a="1"/>
  <c r="T634" i="2" s="1"/>
  <c r="R634" i="2"/>
  <c r="R635" i="2" s="1"/>
  <c r="X635" i="2" s="1" a="1"/>
  <c r="X635" i="2" s="1"/>
  <c r="Q634" i="2"/>
  <c r="Q635" i="2" s="1"/>
  <c r="AN635" i="2" s="1"/>
  <c r="P634" i="2"/>
  <c r="P635" i="2" s="1"/>
  <c r="AM635" i="2" s="1"/>
  <c r="N634" i="2"/>
  <c r="N635" i="2" s="1"/>
  <c r="AK635" i="2" s="1"/>
  <c r="M634" i="2"/>
  <c r="AJ634" i="2" s="1"/>
  <c r="AN633" i="2"/>
  <c r="AO633" i="2" s="1" a="1"/>
  <c r="AO633" i="2" s="1"/>
  <c r="AP633" i="2" s="1"/>
  <c r="AM633" i="2"/>
  <c r="AL633" i="2"/>
  <c r="AK633" i="2"/>
  <c r="AJ633" i="2"/>
  <c r="X633" i="2" a="1"/>
  <c r="X633" i="2"/>
  <c r="W633" i="2" a="1"/>
  <c r="W633" i="2" s="1"/>
  <c r="U633" i="2" a="1"/>
  <c r="U633" i="2" s="1"/>
  <c r="T633" i="2" a="1"/>
  <c r="T633" i="2"/>
  <c r="Z633" i="2" s="1"/>
  <c r="AN632" i="2"/>
  <c r="AM632" i="2"/>
  <c r="AL632" i="2"/>
  <c r="AK632" i="2"/>
  <c r="AJ632" i="2"/>
  <c r="AO632" i="2" s="1" a="1"/>
  <c r="AO632" i="2" s="1"/>
  <c r="AP632" i="2" s="1"/>
  <c r="X632" i="2" a="1"/>
  <c r="X632" i="2"/>
  <c r="W632" i="2" a="1"/>
  <c r="W632" i="2" s="1"/>
  <c r="U632" i="2" a="1"/>
  <c r="U632" i="2"/>
  <c r="T632" i="2" a="1"/>
  <c r="T632" i="2" s="1"/>
  <c r="BL631" i="2"/>
  <c r="BK631" i="2"/>
  <c r="BJ631" i="2"/>
  <c r="BI631" i="2" a="1"/>
  <c r="BI631" i="2"/>
  <c r="BH631" i="2" a="1"/>
  <c r="BH631" i="2" s="1"/>
  <c r="BG631" i="2" a="1"/>
  <c r="BG631" i="2" s="1"/>
  <c r="BF631" i="2" a="1"/>
  <c r="BF631" i="2"/>
  <c r="BE631" i="2" a="1"/>
  <c r="BE631" i="2" s="1"/>
  <c r="BD631" i="2" a="1"/>
  <c r="BD631" i="2" s="1"/>
  <c r="BC631" i="2" a="1"/>
  <c r="BC631" i="2"/>
  <c r="BB631" i="2" a="1"/>
  <c r="BB631" i="2" s="1"/>
  <c r="BA631" i="2" s="1"/>
  <c r="AZ631" i="2"/>
  <c r="AY631" i="2"/>
  <c r="AX631" i="2"/>
  <c r="AW631" i="2"/>
  <c r="AV631" i="2"/>
  <c r="AO631" i="2" a="1"/>
  <c r="AO631" i="2" s="1"/>
  <c r="X631" i="2" a="1"/>
  <c r="X631" i="2"/>
  <c r="W631" i="2" a="1"/>
  <c r="W631" i="2" s="1"/>
  <c r="U631" i="2" a="1"/>
  <c r="U631" i="2" s="1"/>
  <c r="T631" i="2" a="1"/>
  <c r="T631" i="2"/>
  <c r="BL630" i="2"/>
  <c r="BK630" i="2"/>
  <c r="BJ630" i="2"/>
  <c r="BI630" i="2" a="1"/>
  <c r="BI630" i="2" s="1"/>
  <c r="BH630" i="2" a="1"/>
  <c r="BH630" i="2"/>
  <c r="BG630" i="2" a="1"/>
  <c r="BG630" i="2" s="1"/>
  <c r="BF630" i="2" a="1"/>
  <c r="BF630" i="2"/>
  <c r="BE630" i="2" a="1"/>
  <c r="BE630" i="2"/>
  <c r="BD630" i="2" a="1"/>
  <c r="BD630" i="2" s="1"/>
  <c r="BC630" i="2" a="1"/>
  <c r="BC630" i="2" s="1"/>
  <c r="BB630" i="2" a="1"/>
  <c r="BB630" i="2"/>
  <c r="AZ630" i="2"/>
  <c r="AY630" i="2"/>
  <c r="AX630" i="2"/>
  <c r="AW630" i="2"/>
  <c r="AV630" i="2"/>
  <c r="AO630" i="2" a="1"/>
  <c r="AO630" i="2"/>
  <c r="AP630" i="2" s="1"/>
  <c r="X630" i="2" a="1"/>
  <c r="X630" i="2" s="1"/>
  <c r="W630" i="2" a="1"/>
  <c r="W630" i="2"/>
  <c r="U630" i="2" a="1"/>
  <c r="U630" i="2"/>
  <c r="T630" i="2" a="1"/>
  <c r="T630" i="2" s="1"/>
  <c r="BL629" i="2"/>
  <c r="BK629" i="2"/>
  <c r="BJ629" i="2"/>
  <c r="BI629" i="2" a="1"/>
  <c r="BI629" i="2" s="1"/>
  <c r="BH629" i="2" a="1"/>
  <c r="BH629" i="2"/>
  <c r="BG629" i="2" a="1"/>
  <c r="BG629" i="2"/>
  <c r="BF629" i="2" a="1"/>
  <c r="BF629" i="2" s="1"/>
  <c r="BE629" i="2" a="1"/>
  <c r="BE629" i="2" s="1"/>
  <c r="BD629" i="2" a="1"/>
  <c r="BD629" i="2"/>
  <c r="BC629" i="2" a="1"/>
  <c r="BC629" i="2" s="1"/>
  <c r="BB629" i="2" a="1"/>
  <c r="BB629" i="2"/>
  <c r="BA629" i="2" s="1"/>
  <c r="AZ629" i="2"/>
  <c r="AY629" i="2"/>
  <c r="AX629" i="2"/>
  <c r="AW629" i="2"/>
  <c r="AV629" i="2"/>
  <c r="AO629" i="2" a="1"/>
  <c r="AO629" i="2" s="1"/>
  <c r="AP629" i="2" s="1"/>
  <c r="X629" i="2" a="1"/>
  <c r="X629" i="2"/>
  <c r="W629" i="2" a="1"/>
  <c r="W629" i="2" s="1"/>
  <c r="U629" i="2" a="1"/>
  <c r="U629" i="2"/>
  <c r="T629" i="2" a="1"/>
  <c r="T629" i="2" s="1"/>
  <c r="BL628" i="2"/>
  <c r="BK628" i="2"/>
  <c r="BJ628" i="2"/>
  <c r="BI628" i="2" a="1"/>
  <c r="BI628" i="2"/>
  <c r="BH628" i="2" a="1"/>
  <c r="BH628" i="2" s="1"/>
  <c r="BG628" i="2" a="1"/>
  <c r="BG628" i="2" s="1"/>
  <c r="BF628" i="2" a="1"/>
  <c r="BF628" i="2"/>
  <c r="BE628" i="2" a="1"/>
  <c r="BE628" i="2" s="1"/>
  <c r="BD628" i="2" a="1"/>
  <c r="BD628" i="2"/>
  <c r="BC628" i="2" a="1"/>
  <c r="BC628" i="2"/>
  <c r="BB628" i="2" a="1"/>
  <c r="BB628" i="2" s="1"/>
  <c r="BA628" i="2" s="1"/>
  <c r="AZ628" i="2"/>
  <c r="AY628" i="2"/>
  <c r="AX628" i="2"/>
  <c r="AW628" i="2"/>
  <c r="AV628" i="2"/>
  <c r="AO628" i="2" a="1"/>
  <c r="AO628" i="2" s="1"/>
  <c r="X628" i="2" a="1"/>
  <c r="X628" i="2"/>
  <c r="W628" i="2" a="1"/>
  <c r="W628" i="2" s="1"/>
  <c r="Z628" i="2" s="1"/>
  <c r="U628" i="2" a="1"/>
  <c r="U628" i="2" s="1"/>
  <c r="T628" i="2" a="1"/>
  <c r="T628" i="2"/>
  <c r="BL627" i="2"/>
  <c r="BK627" i="2"/>
  <c r="BJ627" i="2"/>
  <c r="BI627" i="2" a="1"/>
  <c r="BI627" i="2" s="1"/>
  <c r="BH627" i="2" a="1"/>
  <c r="BH627" i="2"/>
  <c r="BG627" i="2" a="1"/>
  <c r="BG627" i="2" s="1"/>
  <c r="BF627" i="2" a="1"/>
  <c r="BF627" i="2"/>
  <c r="BE627" i="2" a="1"/>
  <c r="BE627" i="2"/>
  <c r="BD627" i="2" a="1"/>
  <c r="BD627" i="2" s="1"/>
  <c r="BC627" i="2" a="1"/>
  <c r="BC627" i="2" s="1"/>
  <c r="BB627" i="2" a="1"/>
  <c r="BB627" i="2"/>
  <c r="AZ627" i="2"/>
  <c r="AY627" i="2"/>
  <c r="AX627" i="2"/>
  <c r="AW627" i="2"/>
  <c r="AV627" i="2"/>
  <c r="AO627" i="2" a="1"/>
  <c r="AO627" i="2"/>
  <c r="X627" i="2" a="1"/>
  <c r="X627" i="2" s="1"/>
  <c r="W627" i="2" a="1"/>
  <c r="W627" i="2"/>
  <c r="U627" i="2" a="1"/>
  <c r="U627" i="2" s="1"/>
  <c r="T627" i="2" a="1"/>
  <c r="T627" i="2" s="1"/>
  <c r="BL626" i="2"/>
  <c r="BK626" i="2"/>
  <c r="BJ626" i="2"/>
  <c r="BI626" i="2" a="1"/>
  <c r="BI626" i="2" s="1"/>
  <c r="BH626" i="2" a="1"/>
  <c r="BH626" i="2"/>
  <c r="BG626" i="2" a="1"/>
  <c r="BG626" i="2"/>
  <c r="BF626" i="2" a="1"/>
  <c r="BF626" i="2"/>
  <c r="BE626" i="2" a="1"/>
  <c r="BE626" i="2" s="1"/>
  <c r="BD626" i="2" a="1"/>
  <c r="BD626" i="2"/>
  <c r="BC626" i="2" a="1"/>
  <c r="BC626" i="2" s="1"/>
  <c r="BB626" i="2" a="1"/>
  <c r="BB626" i="2"/>
  <c r="BA626" i="2" s="1"/>
  <c r="AZ626" i="2"/>
  <c r="AY626" i="2"/>
  <c r="AX626" i="2"/>
  <c r="AW626" i="2"/>
  <c r="AV626" i="2"/>
  <c r="AO626" i="2" a="1"/>
  <c r="AO626" i="2" s="1"/>
  <c r="AP626" i="2" s="1"/>
  <c r="X626" i="2" a="1"/>
  <c r="X626" i="2" s="1"/>
  <c r="W626" i="2" a="1"/>
  <c r="W626" i="2" s="1"/>
  <c r="U626" i="2" a="1"/>
  <c r="U626" i="2"/>
  <c r="T626" i="2" a="1"/>
  <c r="T626" i="2" s="1"/>
  <c r="BL625" i="2"/>
  <c r="BK625" i="2"/>
  <c r="BJ625" i="2"/>
  <c r="BI625" i="2" a="1"/>
  <c r="BI625" i="2"/>
  <c r="BH625" i="2" a="1"/>
  <c r="BH625" i="2"/>
  <c r="BG625" i="2" a="1"/>
  <c r="BG625" i="2"/>
  <c r="BF625" i="2" a="1"/>
  <c r="BF625" i="2"/>
  <c r="BE625" i="2" a="1"/>
  <c r="BE625" i="2" s="1"/>
  <c r="BD625" i="2" a="1"/>
  <c r="BD625" i="2"/>
  <c r="BA625" i="2" s="1"/>
  <c r="BC625" i="2" a="1"/>
  <c r="BC625" i="2"/>
  <c r="BB625" i="2" a="1"/>
  <c r="BB625" i="2"/>
  <c r="AZ625" i="2"/>
  <c r="AY625" i="2"/>
  <c r="AX625" i="2"/>
  <c r="AW625" i="2"/>
  <c r="AV625" i="2"/>
  <c r="AO625" i="2" a="1"/>
  <c r="AO625" i="2" s="1"/>
  <c r="AP625" i="2" s="1"/>
  <c r="AK625" i="2"/>
  <c r="X625" i="2" a="1"/>
  <c r="X625" i="2"/>
  <c r="W625" i="2" a="1"/>
  <c r="W625" i="2"/>
  <c r="U625" i="2" a="1"/>
  <c r="U625" i="2"/>
  <c r="T625" i="2" a="1"/>
  <c r="T625" i="2" s="1"/>
  <c r="BL624" i="2"/>
  <c r="BK624" i="2"/>
  <c r="BJ624" i="2"/>
  <c r="BI624" i="2" a="1"/>
  <c r="BI624" i="2" s="1"/>
  <c r="BH624" i="2" a="1"/>
  <c r="BH624" i="2" s="1"/>
  <c r="BG624" i="2" a="1"/>
  <c r="BG624" i="2"/>
  <c r="BF624" i="2" a="1"/>
  <c r="BF624" i="2" s="1"/>
  <c r="BE624" i="2" a="1"/>
  <c r="BE624" i="2" s="1"/>
  <c r="BD624" i="2" a="1"/>
  <c r="BD624" i="2"/>
  <c r="BC624" i="2" a="1"/>
  <c r="BC624" i="2" s="1"/>
  <c r="BB624" i="2" a="1"/>
  <c r="BB624" i="2" s="1"/>
  <c r="AZ624" i="2"/>
  <c r="AY624" i="2"/>
  <c r="AX624" i="2"/>
  <c r="AW624" i="2"/>
  <c r="AV624" i="2"/>
  <c r="AO624" i="2" a="1"/>
  <c r="AO624" i="2" s="1"/>
  <c r="AP624" i="2" s="1"/>
  <c r="AK624" i="2"/>
  <c r="X624" i="2" a="1"/>
  <c r="X624" i="2"/>
  <c r="W624" i="2" a="1"/>
  <c r="W624" i="2" s="1"/>
  <c r="Z624" i="2" s="1"/>
  <c r="U624" i="2" a="1"/>
  <c r="U624" i="2" s="1"/>
  <c r="T624" i="2" a="1"/>
  <c r="T624" i="2"/>
  <c r="Y624" i="2" s="1"/>
  <c r="BL623" i="2"/>
  <c r="BK623" i="2"/>
  <c r="BJ623" i="2"/>
  <c r="BI623" i="2" a="1"/>
  <c r="BI623" i="2"/>
  <c r="BH623" i="2" a="1"/>
  <c r="BH623" i="2"/>
  <c r="BG623" i="2" a="1"/>
  <c r="BG623" i="2"/>
  <c r="BF623" i="2" a="1"/>
  <c r="BF623" i="2"/>
  <c r="BE623" i="2" a="1"/>
  <c r="BE623" i="2"/>
  <c r="BD623" i="2" a="1"/>
  <c r="BD623" i="2" s="1"/>
  <c r="BC623" i="2" a="1"/>
  <c r="BC623" i="2"/>
  <c r="BB623" i="2" a="1"/>
  <c r="BB623" i="2"/>
  <c r="AZ623" i="2"/>
  <c r="AY623" i="2"/>
  <c r="AX623" i="2"/>
  <c r="AW623" i="2"/>
  <c r="AV623" i="2"/>
  <c r="AK623" i="2"/>
  <c r="AO623" i="2" s="1" a="1"/>
  <c r="AO623" i="2" s="1"/>
  <c r="AP623" i="2" s="1"/>
  <c r="X623" i="2" a="1"/>
  <c r="X623" i="2" s="1"/>
  <c r="W623" i="2" a="1"/>
  <c r="W623" i="2"/>
  <c r="U623" i="2" a="1"/>
  <c r="U623" i="2"/>
  <c r="T623" i="2" a="1"/>
  <c r="T623" i="2" s="1"/>
  <c r="BL622" i="2"/>
  <c r="BK622" i="2"/>
  <c r="BJ622" i="2"/>
  <c r="BI622" i="2" a="1"/>
  <c r="BI622" i="2"/>
  <c r="BH622" i="2" a="1"/>
  <c r="BH622" i="2" s="1"/>
  <c r="BG622" i="2" a="1"/>
  <c r="BG622" i="2" s="1"/>
  <c r="BF622" i="2" a="1"/>
  <c r="BF622" i="2"/>
  <c r="BE622" i="2" a="1"/>
  <c r="BE622" i="2" s="1"/>
  <c r="BD622" i="2" a="1"/>
  <c r="BD622" i="2" s="1"/>
  <c r="BC622" i="2" a="1"/>
  <c r="BC622" i="2"/>
  <c r="BB622" i="2" a="1"/>
  <c r="BB622" i="2" s="1"/>
  <c r="AZ622" i="2"/>
  <c r="AY622" i="2"/>
  <c r="AX622" i="2"/>
  <c r="AW622" i="2"/>
  <c r="AV622" i="2"/>
  <c r="AO622" i="2" a="1"/>
  <c r="AO622" i="2" s="1"/>
  <c r="AP622" i="2" s="1"/>
  <c r="X622" i="2" a="1"/>
  <c r="X622" i="2"/>
  <c r="W622" i="2" a="1"/>
  <c r="W622" i="2" s="1"/>
  <c r="U622" i="2" a="1"/>
  <c r="U622" i="2" s="1"/>
  <c r="T622" i="2" a="1"/>
  <c r="T622" i="2"/>
  <c r="Y622" i="2" s="1"/>
  <c r="BL621" i="2"/>
  <c r="BK621" i="2"/>
  <c r="BJ621" i="2"/>
  <c r="BI621" i="2" a="1"/>
  <c r="BI621" i="2" s="1"/>
  <c r="BH621" i="2" a="1"/>
  <c r="BH621" i="2"/>
  <c r="BG621" i="2" a="1"/>
  <c r="BG621" i="2" s="1"/>
  <c r="BF621" i="2" a="1"/>
  <c r="BF621" i="2" s="1"/>
  <c r="BE621" i="2" a="1"/>
  <c r="BE621" i="2"/>
  <c r="BD621" i="2" a="1"/>
  <c r="BD621" i="2" s="1"/>
  <c r="BC621" i="2" a="1"/>
  <c r="BC621" i="2" s="1"/>
  <c r="BA621" i="2" s="1"/>
  <c r="BB621" i="2" a="1"/>
  <c r="BB621" i="2"/>
  <c r="AZ621" i="2"/>
  <c r="AY621" i="2"/>
  <c r="AX621" i="2"/>
  <c r="AW621" i="2"/>
  <c r="AV621" i="2"/>
  <c r="AO621" i="2" a="1"/>
  <c r="AO621" i="2"/>
  <c r="AP621" i="2" s="1"/>
  <c r="X621" i="2" a="1"/>
  <c r="X621" i="2" s="1"/>
  <c r="W621" i="2" a="1"/>
  <c r="W621" i="2"/>
  <c r="U621" i="2" a="1"/>
  <c r="U621" i="2" s="1"/>
  <c r="T621" i="2" a="1"/>
  <c r="T621" i="2"/>
  <c r="Z621" i="2" s="1"/>
  <c r="BL620" i="2"/>
  <c r="BK620" i="2"/>
  <c r="BJ620" i="2"/>
  <c r="BI620" i="2" a="1"/>
  <c r="BI620" i="2" s="1"/>
  <c r="BH620" i="2" a="1"/>
  <c r="BH620" i="2" s="1"/>
  <c r="BG620" i="2" a="1"/>
  <c r="BG620" i="2"/>
  <c r="BF620" i="2" a="1"/>
  <c r="BF620" i="2"/>
  <c r="BE620" i="2" a="1"/>
  <c r="BE620" i="2" s="1"/>
  <c r="BD620" i="2" a="1"/>
  <c r="BD620" i="2"/>
  <c r="BC620" i="2" a="1"/>
  <c r="BC620" i="2" s="1"/>
  <c r="BB620" i="2" a="1"/>
  <c r="BB620" i="2" s="1"/>
  <c r="AZ620" i="2"/>
  <c r="AY620" i="2"/>
  <c r="AX620" i="2"/>
  <c r="AW620" i="2"/>
  <c r="AV620" i="2"/>
  <c r="AO620" i="2" a="1"/>
  <c r="AO620" i="2"/>
  <c r="AP620" i="2" s="1"/>
  <c r="X620" i="2" a="1"/>
  <c r="X620" i="2" s="1"/>
  <c r="W620" i="2" a="1"/>
  <c r="W620" i="2"/>
  <c r="U620" i="2" a="1"/>
  <c r="U620" i="2"/>
  <c r="T620" i="2" a="1"/>
  <c r="T620" i="2" s="1"/>
  <c r="BL619" i="2"/>
  <c r="BK619" i="2"/>
  <c r="BJ619" i="2"/>
  <c r="BI619" i="2" a="1"/>
  <c r="BI619" i="2"/>
  <c r="BH619" i="2" a="1"/>
  <c r="BH619" i="2"/>
  <c r="BG619" i="2" a="1"/>
  <c r="BG619" i="2" s="1"/>
  <c r="BF619" i="2" a="1"/>
  <c r="BF619" i="2"/>
  <c r="BE619" i="2" a="1"/>
  <c r="BE619" i="2" s="1"/>
  <c r="BD619" i="2" a="1"/>
  <c r="BD619" i="2" s="1"/>
  <c r="BC619" i="2" a="1"/>
  <c r="BC619" i="2"/>
  <c r="BA619" i="2" s="1"/>
  <c r="BB619" i="2" a="1"/>
  <c r="BB619" i="2"/>
  <c r="AZ619" i="2"/>
  <c r="AY619" i="2"/>
  <c r="AX619" i="2"/>
  <c r="AW619" i="2"/>
  <c r="AV619" i="2"/>
  <c r="AO619" i="2" a="1"/>
  <c r="AO619" i="2" s="1"/>
  <c r="AP619" i="2" s="1"/>
  <c r="X619" i="2" a="1"/>
  <c r="X619" i="2"/>
  <c r="W619" i="2" a="1"/>
  <c r="W619" i="2" s="1"/>
  <c r="U619" i="2" a="1"/>
  <c r="U619" i="2" s="1"/>
  <c r="T619" i="2" a="1"/>
  <c r="T619" i="2"/>
  <c r="Y619" i="2" s="1"/>
  <c r="BL618" i="2"/>
  <c r="BK618" i="2"/>
  <c r="BJ618" i="2"/>
  <c r="BI618" i="2" a="1"/>
  <c r="BI618" i="2" s="1"/>
  <c r="BH618" i="2" a="1"/>
  <c r="BH618" i="2"/>
  <c r="BG618" i="2" a="1"/>
  <c r="BG618" i="2" s="1"/>
  <c r="BF618" i="2" a="1"/>
  <c r="BF618" i="2"/>
  <c r="BE618" i="2" a="1"/>
  <c r="BE618" i="2"/>
  <c r="BD618" i="2" a="1"/>
  <c r="BD618" i="2"/>
  <c r="BC618" i="2" a="1"/>
  <c r="BC618" i="2" s="1"/>
  <c r="BB618" i="2" a="1"/>
  <c r="BB618" i="2"/>
  <c r="AZ618" i="2"/>
  <c r="AY618" i="2"/>
  <c r="AX618" i="2"/>
  <c r="AW618" i="2"/>
  <c r="AV618" i="2"/>
  <c r="AO618" i="2" a="1"/>
  <c r="AO618" i="2"/>
  <c r="AP618" i="2" s="1"/>
  <c r="X618" i="2" a="1"/>
  <c r="X618" i="2" s="1"/>
  <c r="W618" i="2" a="1"/>
  <c r="W618" i="2"/>
  <c r="U618" i="2" a="1"/>
  <c r="U618" i="2" s="1"/>
  <c r="T618" i="2" a="1"/>
  <c r="T618" i="2"/>
  <c r="Z618" i="2" s="1"/>
  <c r="BL617" i="2"/>
  <c r="BK617" i="2"/>
  <c r="BJ617" i="2"/>
  <c r="BI617" i="2" a="1"/>
  <c r="BI617" i="2" s="1"/>
  <c r="BH617" i="2" a="1"/>
  <c r="BH617" i="2"/>
  <c r="BG617" i="2" a="1"/>
  <c r="BG617" i="2"/>
  <c r="BF617" i="2" a="1"/>
  <c r="BF617" i="2"/>
  <c r="BE617" i="2" a="1"/>
  <c r="BE617" i="2" s="1"/>
  <c r="BD617" i="2" a="1"/>
  <c r="BD617" i="2"/>
  <c r="BC617" i="2" a="1"/>
  <c r="BC617" i="2" s="1"/>
  <c r="BB617" i="2" a="1"/>
  <c r="BB617" i="2" s="1"/>
  <c r="BA617" i="2" s="1"/>
  <c r="AZ617" i="2"/>
  <c r="AY617" i="2"/>
  <c r="AX617" i="2"/>
  <c r="AW617" i="2"/>
  <c r="AV617" i="2"/>
  <c r="AO617" i="2" a="1"/>
  <c r="AO617" i="2"/>
  <c r="AP617" i="2" s="1"/>
  <c r="X617" i="2" a="1"/>
  <c r="X617" i="2" s="1"/>
  <c r="W617" i="2" a="1"/>
  <c r="W617" i="2"/>
  <c r="U617" i="2" a="1"/>
  <c r="U617" i="2"/>
  <c r="T617" i="2" a="1"/>
  <c r="T617" i="2" s="1"/>
  <c r="BL616" i="2"/>
  <c r="BK616" i="2"/>
  <c r="BJ616" i="2"/>
  <c r="BI616" i="2" a="1"/>
  <c r="BI616" i="2"/>
  <c r="BH616" i="2" a="1"/>
  <c r="BH616" i="2"/>
  <c r="BG616" i="2" a="1"/>
  <c r="BG616" i="2" s="1"/>
  <c r="BF616" i="2" a="1"/>
  <c r="BF616" i="2"/>
  <c r="BE616" i="2" a="1"/>
  <c r="BE616" i="2" s="1"/>
  <c r="BD616" i="2" a="1"/>
  <c r="BD616" i="2"/>
  <c r="BC616" i="2" a="1"/>
  <c r="BC616" i="2"/>
  <c r="BB616" i="2" a="1"/>
  <c r="BB616" i="2"/>
  <c r="BA616" i="2"/>
  <c r="AZ616" i="2"/>
  <c r="AY616" i="2"/>
  <c r="AX616" i="2"/>
  <c r="AW616" i="2"/>
  <c r="AV616" i="2"/>
  <c r="AO616" i="2" a="1"/>
  <c r="AO616" i="2" s="1"/>
  <c r="X616" i="2" a="1"/>
  <c r="X616" i="2"/>
  <c r="W616" i="2" a="1"/>
  <c r="W616" i="2" s="1"/>
  <c r="U616" i="2" a="1"/>
  <c r="U616" i="2" s="1"/>
  <c r="T616" i="2" a="1"/>
  <c r="T616" i="2"/>
  <c r="Y616" i="2" s="1"/>
  <c r="BL615" i="2"/>
  <c r="BK615" i="2"/>
  <c r="BJ615" i="2"/>
  <c r="BI615" i="2" a="1"/>
  <c r="BI615" i="2" s="1"/>
  <c r="BH615" i="2" a="1"/>
  <c r="BH615" i="2"/>
  <c r="BG615" i="2" a="1"/>
  <c r="BG615" i="2" s="1"/>
  <c r="BF615" i="2" a="1"/>
  <c r="BF615" i="2"/>
  <c r="BE615" i="2" a="1"/>
  <c r="BE615" i="2"/>
  <c r="BD615" i="2" a="1"/>
  <c r="BD615" i="2"/>
  <c r="BC615" i="2" a="1"/>
  <c r="BC615" i="2" s="1"/>
  <c r="BB615" i="2" a="1"/>
  <c r="BB615" i="2"/>
  <c r="AZ615" i="2"/>
  <c r="AY615" i="2"/>
  <c r="AX615" i="2"/>
  <c r="AW615" i="2"/>
  <c r="AV615" i="2"/>
  <c r="AO615" i="2" a="1"/>
  <c r="AO615" i="2" s="1"/>
  <c r="X615" i="2" a="1"/>
  <c r="X615" i="2" s="1"/>
  <c r="W615" i="2" a="1"/>
  <c r="W615" i="2" s="1"/>
  <c r="U615" i="2" a="1"/>
  <c r="U615" i="2" s="1"/>
  <c r="T615" i="2" a="1"/>
  <c r="T615" i="2"/>
  <c r="Z615" i="2" s="1"/>
  <c r="BL614" i="2"/>
  <c r="BK614" i="2"/>
  <c r="BJ614" i="2"/>
  <c r="BI614" i="2" a="1"/>
  <c r="BI614" i="2" s="1"/>
  <c r="BH614" i="2" a="1"/>
  <c r="BH614" i="2"/>
  <c r="BG614" i="2" a="1"/>
  <c r="BG614" i="2"/>
  <c r="BF614" i="2" a="1"/>
  <c r="BF614" i="2"/>
  <c r="BE614" i="2" a="1"/>
  <c r="BE614" i="2" s="1"/>
  <c r="BD614" i="2" a="1"/>
  <c r="BD614" i="2"/>
  <c r="BC614" i="2" a="1"/>
  <c r="BC614" i="2" s="1"/>
  <c r="BB614" i="2" a="1"/>
  <c r="BB614" i="2"/>
  <c r="BA614" i="2" s="1"/>
  <c r="AZ614" i="2"/>
  <c r="AY614" i="2"/>
  <c r="AX614" i="2"/>
  <c r="AW614" i="2"/>
  <c r="AV614" i="2"/>
  <c r="AO614" i="2" a="1"/>
  <c r="AO614" i="2" s="1"/>
  <c r="AP614" i="2" s="1"/>
  <c r="X614" i="2" a="1"/>
  <c r="X614" i="2" s="1"/>
  <c r="W614" i="2" a="1"/>
  <c r="W614" i="2" s="1"/>
  <c r="U614" i="2" a="1"/>
  <c r="U614" i="2" s="1"/>
  <c r="T614" i="2" a="1"/>
  <c r="T614" i="2" s="1"/>
  <c r="BL613" i="2"/>
  <c r="BK613" i="2"/>
  <c r="BJ613" i="2"/>
  <c r="BI613" i="2" a="1"/>
  <c r="BI613" i="2"/>
  <c r="BH613" i="2" a="1"/>
  <c r="BH613" i="2"/>
  <c r="BG613" i="2" a="1"/>
  <c r="BG613" i="2"/>
  <c r="BF613" i="2" a="1"/>
  <c r="BF613" i="2"/>
  <c r="BE613" i="2" a="1"/>
  <c r="BE613" i="2" s="1"/>
  <c r="BD613" i="2" a="1"/>
  <c r="BD613" i="2"/>
  <c r="BC613" i="2" a="1"/>
  <c r="BC613" i="2"/>
  <c r="BB613" i="2" a="1"/>
  <c r="BB613" i="2"/>
  <c r="AZ613" i="2"/>
  <c r="AY613" i="2"/>
  <c r="AX613" i="2"/>
  <c r="AW613" i="2"/>
  <c r="AV613" i="2"/>
  <c r="AO613" i="2" a="1"/>
  <c r="AO613" i="2" s="1"/>
  <c r="AP613" i="2" s="1"/>
  <c r="X613" i="2" a="1"/>
  <c r="X613" i="2" s="1"/>
  <c r="W613" i="2" a="1"/>
  <c r="W613" i="2" s="1"/>
  <c r="U613" i="2" a="1"/>
  <c r="U613" i="2" s="1"/>
  <c r="T613" i="2" a="1"/>
  <c r="T613" i="2" s="1"/>
  <c r="BL612" i="2"/>
  <c r="BK612" i="2"/>
  <c r="BJ612" i="2"/>
  <c r="BI612" i="2" a="1"/>
  <c r="BI612" i="2"/>
  <c r="BH612" i="2" a="1"/>
  <c r="BH612" i="2"/>
  <c r="BG612" i="2" a="1"/>
  <c r="BG612" i="2" s="1"/>
  <c r="BF612" i="2" a="1"/>
  <c r="BF612" i="2"/>
  <c r="BE612" i="2" a="1"/>
  <c r="BE612" i="2"/>
  <c r="BD612" i="2" a="1"/>
  <c r="BD612" i="2"/>
  <c r="BC612" i="2" a="1"/>
  <c r="BC612" i="2"/>
  <c r="BB612" i="2" a="1"/>
  <c r="BB612" i="2"/>
  <c r="BA612" i="2" s="1"/>
  <c r="AZ612" i="2"/>
  <c r="AY612" i="2"/>
  <c r="AX612" i="2"/>
  <c r="AW612" i="2"/>
  <c r="AV612" i="2"/>
  <c r="AO612" i="2" a="1"/>
  <c r="AO612" i="2" s="1"/>
  <c r="AP612" i="2" s="1"/>
  <c r="AN612" i="2"/>
  <c r="AM612" i="2"/>
  <c r="AL612" i="2"/>
  <c r="AK612" i="2"/>
  <c r="AJ612" i="2"/>
  <c r="X612" i="2" a="1"/>
  <c r="X612" i="2"/>
  <c r="W612" i="2" a="1"/>
  <c r="W612" i="2" s="1"/>
  <c r="U612" i="2" a="1"/>
  <c r="U612" i="2"/>
  <c r="T612" i="2" a="1"/>
  <c r="T612" i="2"/>
  <c r="BL611" i="2"/>
  <c r="BK611" i="2"/>
  <c r="BJ611" i="2"/>
  <c r="BI611" i="2" a="1"/>
  <c r="BI611" i="2" s="1"/>
  <c r="BH611" i="2" a="1"/>
  <c r="BH611" i="2" s="1"/>
  <c r="BG611" i="2" a="1"/>
  <c r="BG611" i="2" s="1"/>
  <c r="BF611" i="2" a="1"/>
  <c r="BF611" i="2" s="1"/>
  <c r="BE611" i="2" a="1"/>
  <c r="BE611" i="2" s="1"/>
  <c r="BD611" i="2" a="1"/>
  <c r="BD611" i="2" s="1"/>
  <c r="BC611" i="2" a="1"/>
  <c r="BC611" i="2" s="1"/>
  <c r="BB611" i="2" a="1"/>
  <c r="BB611" i="2" s="1"/>
  <c r="AZ611" i="2"/>
  <c r="AY611" i="2"/>
  <c r="AX611" i="2"/>
  <c r="AW611" i="2"/>
  <c r="AV611" i="2"/>
  <c r="AN611" i="2"/>
  <c r="AM611" i="2"/>
  <c r="AL611" i="2"/>
  <c r="AK611" i="2"/>
  <c r="AJ611" i="2"/>
  <c r="AO611" i="2" s="1" a="1"/>
  <c r="AO611" i="2" s="1"/>
  <c r="X611" i="2" a="1"/>
  <c r="X611" i="2" s="1"/>
  <c r="W611" i="2" a="1"/>
  <c r="W611" i="2" s="1"/>
  <c r="U611" i="2" a="1"/>
  <c r="U611" i="2" s="1"/>
  <c r="T611" i="2" a="1"/>
  <c r="T611" i="2" s="1"/>
  <c r="AO610" i="2" a="1"/>
  <c r="AO610" i="2" s="1"/>
  <c r="AP610" i="2" s="1"/>
  <c r="X610" i="2" a="1"/>
  <c r="X610" i="2"/>
  <c r="W610" i="2" a="1"/>
  <c r="W610" i="2" s="1"/>
  <c r="U610" i="2" a="1"/>
  <c r="U610" i="2"/>
  <c r="T610" i="2" a="1"/>
  <c r="T610" i="2"/>
  <c r="AO609" i="2" a="1"/>
  <c r="AO609" i="2" s="1"/>
  <c r="AP609" i="2" s="1"/>
  <c r="X609" i="2" a="1"/>
  <c r="X609" i="2" s="1"/>
  <c r="W609" i="2" a="1"/>
  <c r="W609" i="2" s="1"/>
  <c r="U609" i="2" a="1"/>
  <c r="U609" i="2" s="1"/>
  <c r="T609" i="2" a="1"/>
  <c r="T609" i="2" s="1"/>
  <c r="BL608" i="2"/>
  <c r="BK608" i="2"/>
  <c r="BJ608" i="2"/>
  <c r="BI608" i="2" a="1"/>
  <c r="BI608" i="2"/>
  <c r="BH608" i="2" a="1"/>
  <c r="BH608" i="2"/>
  <c r="BG608" i="2" a="1"/>
  <c r="BG608" i="2" s="1"/>
  <c r="BF608" i="2" a="1"/>
  <c r="BF608" i="2"/>
  <c r="BE608" i="2" a="1"/>
  <c r="BE608" i="2"/>
  <c r="BD608" i="2" a="1"/>
  <c r="BD608" i="2"/>
  <c r="BC608" i="2" a="1"/>
  <c r="BC608" i="2"/>
  <c r="BB608" i="2" a="1"/>
  <c r="BB608" i="2"/>
  <c r="BA608" i="2"/>
  <c r="AZ608" i="2"/>
  <c r="AY608" i="2"/>
  <c r="AX608" i="2"/>
  <c r="AW608" i="2"/>
  <c r="AV608" i="2"/>
  <c r="AO608" i="2" a="1"/>
  <c r="AO608" i="2" s="1"/>
  <c r="AP608" i="2" s="1"/>
  <c r="X608" i="2" a="1"/>
  <c r="X608" i="2" s="1"/>
  <c r="W608" i="2" a="1"/>
  <c r="W608" i="2" s="1"/>
  <c r="U608" i="2" a="1"/>
  <c r="U608" i="2" s="1"/>
  <c r="T608" i="2" a="1"/>
  <c r="T608" i="2"/>
  <c r="Z608" i="2" s="1"/>
  <c r="BL607" i="2"/>
  <c r="BK607" i="2"/>
  <c r="BJ607" i="2"/>
  <c r="BI607" i="2" a="1"/>
  <c r="BI607" i="2" s="1"/>
  <c r="BH607" i="2" a="1"/>
  <c r="BH607" i="2"/>
  <c r="BG607" i="2" a="1"/>
  <c r="BG607" i="2"/>
  <c r="BF607" i="2" a="1"/>
  <c r="BF607" i="2"/>
  <c r="BE607" i="2" a="1"/>
  <c r="BE607" i="2"/>
  <c r="BD607" i="2" a="1"/>
  <c r="BD607" i="2"/>
  <c r="BC607" i="2" a="1"/>
  <c r="BC607" i="2" s="1"/>
  <c r="BB607" i="2" a="1"/>
  <c r="BB607" i="2"/>
  <c r="BA607" i="2" s="1"/>
  <c r="AZ607" i="2"/>
  <c r="AY607" i="2"/>
  <c r="AX607" i="2"/>
  <c r="AW607" i="2"/>
  <c r="AV607" i="2"/>
  <c r="AO607" i="2" a="1"/>
  <c r="AO607" i="2"/>
  <c r="AP607" i="2" s="1"/>
  <c r="X607" i="2" a="1"/>
  <c r="X607" i="2" s="1"/>
  <c r="W607" i="2" a="1"/>
  <c r="W607" i="2"/>
  <c r="U607" i="2" a="1"/>
  <c r="U607" i="2" s="1"/>
  <c r="T607" i="2" a="1"/>
  <c r="T607" i="2" s="1"/>
  <c r="BL606" i="2"/>
  <c r="BK606" i="2"/>
  <c r="BJ606" i="2"/>
  <c r="BI606" i="2" a="1"/>
  <c r="BI606" i="2"/>
  <c r="BH606" i="2" a="1"/>
  <c r="BH606" i="2"/>
  <c r="BG606" i="2" a="1"/>
  <c r="BG606" i="2"/>
  <c r="BF606" i="2" a="1"/>
  <c r="BF606" i="2"/>
  <c r="BE606" i="2" a="1"/>
  <c r="BE606" i="2" s="1"/>
  <c r="BD606" i="2" a="1"/>
  <c r="BD606" i="2"/>
  <c r="BC606" i="2" a="1"/>
  <c r="BC606" i="2"/>
  <c r="BB606" i="2" a="1"/>
  <c r="BB606" i="2"/>
  <c r="AZ606" i="2"/>
  <c r="AY606" i="2"/>
  <c r="AX606" i="2"/>
  <c r="AW606" i="2"/>
  <c r="AV606" i="2"/>
  <c r="AO606" i="2" a="1"/>
  <c r="AO606" i="2" s="1"/>
  <c r="AP606" i="2" s="1"/>
  <c r="X606" i="2" a="1"/>
  <c r="X606" i="2" s="1"/>
  <c r="W606" i="2" a="1"/>
  <c r="W606" i="2" s="1"/>
  <c r="U606" i="2" a="1"/>
  <c r="U606" i="2" s="1"/>
  <c r="T606" i="2" a="1"/>
  <c r="T606" i="2" s="1"/>
  <c r="AP605" i="2"/>
  <c r="AO605" i="2" a="1"/>
  <c r="AO605" i="2"/>
  <c r="X605" i="2" a="1"/>
  <c r="X605" i="2"/>
  <c r="W605" i="2" a="1"/>
  <c r="W605" i="2"/>
  <c r="Y605" i="2" s="1"/>
  <c r="U605" i="2" a="1"/>
  <c r="U605" i="2"/>
  <c r="T605" i="2" a="1"/>
  <c r="T605" i="2"/>
  <c r="Z605" i="2" s="1"/>
  <c r="AO604" i="2" a="1"/>
  <c r="AO604" i="2" s="1"/>
  <c r="AP604" i="2" s="1"/>
  <c r="X604" i="2" a="1"/>
  <c r="X604" i="2" s="1"/>
  <c r="W604" i="2" a="1"/>
  <c r="W604" i="2" s="1"/>
  <c r="U604" i="2" a="1"/>
  <c r="U604" i="2"/>
  <c r="T604" i="2" a="1"/>
  <c r="T604" i="2" s="1"/>
  <c r="AO603" i="2" a="1"/>
  <c r="AO603" i="2" s="1"/>
  <c r="AP603" i="2" s="1"/>
  <c r="X603" i="2" a="1"/>
  <c r="X603" i="2"/>
  <c r="W603" i="2" a="1"/>
  <c r="W603" i="2" s="1"/>
  <c r="U603" i="2" a="1"/>
  <c r="U603" i="2"/>
  <c r="T603" i="2" a="1"/>
  <c r="T603" i="2"/>
  <c r="Z603" i="2" s="1"/>
  <c r="AO602" i="2" a="1"/>
  <c r="AO602" i="2" s="1"/>
  <c r="X602" i="2" a="1"/>
  <c r="X602" i="2" s="1"/>
  <c r="W602" i="2" a="1"/>
  <c r="W602" i="2" s="1"/>
  <c r="U602" i="2" a="1"/>
  <c r="U602" i="2" s="1"/>
  <c r="T602" i="2" a="1"/>
  <c r="T602" i="2" s="1"/>
  <c r="AP601" i="2"/>
  <c r="AO601" i="2" a="1"/>
  <c r="AO601" i="2"/>
  <c r="X601" i="2" a="1"/>
  <c r="X601" i="2"/>
  <c r="W601" i="2" a="1"/>
  <c r="W601" i="2"/>
  <c r="Y601" i="2" s="1"/>
  <c r="U601" i="2" a="1"/>
  <c r="U601" i="2"/>
  <c r="T601" i="2" a="1"/>
  <c r="T601" i="2"/>
  <c r="Z601" i="2" s="1"/>
  <c r="BL600" i="2"/>
  <c r="BK600" i="2"/>
  <c r="BJ600" i="2"/>
  <c r="BI600" i="2" a="1"/>
  <c r="BI600" i="2"/>
  <c r="BH600" i="2" a="1"/>
  <c r="BH600" i="2" s="1"/>
  <c r="BG600" i="2" a="1"/>
  <c r="BG600" i="2" s="1"/>
  <c r="BF600" i="2" a="1"/>
  <c r="BF600" i="2" s="1"/>
  <c r="BE600" i="2" a="1"/>
  <c r="BE600" i="2" s="1"/>
  <c r="BD600" i="2" a="1"/>
  <c r="BD600" i="2" s="1"/>
  <c r="BC600" i="2" a="1"/>
  <c r="BC600" i="2"/>
  <c r="BB600" i="2" a="1"/>
  <c r="BB600" i="2" s="1"/>
  <c r="BA600" i="2" s="1"/>
  <c r="AZ600" i="2"/>
  <c r="AY600" i="2"/>
  <c r="AX600" i="2"/>
  <c r="AW600" i="2"/>
  <c r="AV600" i="2"/>
  <c r="AP600" i="2"/>
  <c r="AO600" i="2" a="1"/>
  <c r="AO600" i="2"/>
  <c r="Y600" i="2"/>
  <c r="X600" i="2" a="1"/>
  <c r="X600" i="2"/>
  <c r="W600" i="2" a="1"/>
  <c r="W600" i="2"/>
  <c r="U600" i="2" a="1"/>
  <c r="U600" i="2" s="1"/>
  <c r="T600" i="2" a="1"/>
  <c r="T600" i="2"/>
  <c r="Z600" i="2" s="1"/>
  <c r="BL599" i="2"/>
  <c r="BK599" i="2"/>
  <c r="BJ599" i="2"/>
  <c r="BI599" i="2" a="1"/>
  <c r="BI599" i="2" s="1"/>
  <c r="BH599" i="2" a="1"/>
  <c r="BH599" i="2" s="1"/>
  <c r="BG599" i="2" a="1"/>
  <c r="BG599" i="2" s="1"/>
  <c r="BF599" i="2" a="1"/>
  <c r="BF599" i="2" s="1"/>
  <c r="BE599" i="2" a="1"/>
  <c r="BE599" i="2"/>
  <c r="BD599" i="2" a="1"/>
  <c r="BD599" i="2" s="1"/>
  <c r="BC599" i="2" a="1"/>
  <c r="BC599" i="2" s="1"/>
  <c r="BB599" i="2" a="1"/>
  <c r="BB599" i="2" s="1"/>
  <c r="AZ599" i="2"/>
  <c r="AY599" i="2"/>
  <c r="AX599" i="2"/>
  <c r="AW599" i="2"/>
  <c r="AV599" i="2"/>
  <c r="AO599" i="2" a="1"/>
  <c r="AO599" i="2"/>
  <c r="AP599" i="2" s="1"/>
  <c r="X599" i="2" a="1"/>
  <c r="X599" i="2" s="1"/>
  <c r="W599" i="2" a="1"/>
  <c r="W599" i="2"/>
  <c r="U599" i="2" a="1"/>
  <c r="U599" i="2"/>
  <c r="T599" i="2" a="1"/>
  <c r="T599" i="2"/>
  <c r="Z599" i="2" s="1"/>
  <c r="BL598" i="2"/>
  <c r="BK598" i="2"/>
  <c r="BJ598" i="2"/>
  <c r="BI598" i="2" a="1"/>
  <c r="BI598" i="2" s="1"/>
  <c r="BH598" i="2" a="1"/>
  <c r="BH598" i="2" s="1"/>
  <c r="BG598" i="2" a="1"/>
  <c r="BG598" i="2"/>
  <c r="BF598" i="2" a="1"/>
  <c r="BF598" i="2" s="1"/>
  <c r="BE598" i="2" a="1"/>
  <c r="BE598" i="2" s="1"/>
  <c r="BD598" i="2" a="1"/>
  <c r="BD598" i="2" s="1"/>
  <c r="BC598" i="2" a="1"/>
  <c r="BC598" i="2" s="1"/>
  <c r="BB598" i="2" a="1"/>
  <c r="BB598" i="2" s="1"/>
  <c r="AZ598" i="2"/>
  <c r="AY598" i="2"/>
  <c r="AX598" i="2"/>
  <c r="AW598" i="2"/>
  <c r="AV598" i="2"/>
  <c r="AP598" i="2"/>
  <c r="AO598" i="2" a="1"/>
  <c r="AO598" i="2"/>
  <c r="X598" i="2" a="1"/>
  <c r="X598" i="2"/>
  <c r="W598" i="2" a="1"/>
  <c r="W598" i="2"/>
  <c r="Y598" i="2" s="1"/>
  <c r="U598" i="2" a="1"/>
  <c r="U598" i="2"/>
  <c r="T598" i="2" a="1"/>
  <c r="T598" i="2"/>
  <c r="Z598" i="2" s="1"/>
  <c r="BL597" i="2"/>
  <c r="BK597" i="2"/>
  <c r="BJ597" i="2"/>
  <c r="BI597" i="2" a="1"/>
  <c r="BI597" i="2"/>
  <c r="BH597" i="2" a="1"/>
  <c r="BH597" i="2" s="1"/>
  <c r="BG597" i="2" a="1"/>
  <c r="BG597" i="2" s="1"/>
  <c r="BF597" i="2" a="1"/>
  <c r="BF597" i="2" s="1"/>
  <c r="BE597" i="2" a="1"/>
  <c r="BE597" i="2" s="1"/>
  <c r="BD597" i="2" a="1"/>
  <c r="BD597" i="2" s="1"/>
  <c r="BC597" i="2" a="1"/>
  <c r="BC597" i="2"/>
  <c r="BB597" i="2" a="1"/>
  <c r="BB597" i="2" s="1"/>
  <c r="AZ597" i="2"/>
  <c r="AY597" i="2"/>
  <c r="AX597" i="2"/>
  <c r="AW597" i="2"/>
  <c r="AV597" i="2"/>
  <c r="AP597" i="2"/>
  <c r="AO597" i="2" a="1"/>
  <c r="AO597" i="2"/>
  <c r="Y597" i="2"/>
  <c r="X597" i="2" a="1"/>
  <c r="X597" i="2" s="1"/>
  <c r="Z597" i="2" s="1"/>
  <c r="W597" i="2" a="1"/>
  <c r="W597" i="2"/>
  <c r="U597" i="2" a="1"/>
  <c r="U597" i="2" s="1"/>
  <c r="T597" i="2" a="1"/>
  <c r="T597" i="2"/>
  <c r="BL596" i="2"/>
  <c r="BK596" i="2"/>
  <c r="BJ596" i="2"/>
  <c r="BI596" i="2" a="1"/>
  <c r="BI596" i="2" s="1"/>
  <c r="BH596" i="2" a="1"/>
  <c r="BH596" i="2" s="1"/>
  <c r="BG596" i="2" a="1"/>
  <c r="BG596" i="2"/>
  <c r="BF596" i="2" a="1"/>
  <c r="BF596" i="2" s="1"/>
  <c r="BE596" i="2" a="1"/>
  <c r="BE596" i="2"/>
  <c r="BD596" i="2" a="1"/>
  <c r="BD596" i="2" s="1"/>
  <c r="BC596" i="2" a="1"/>
  <c r="BC596" i="2" s="1"/>
  <c r="BB596" i="2" a="1"/>
  <c r="BB596" i="2" s="1"/>
  <c r="AZ596" i="2"/>
  <c r="AY596" i="2"/>
  <c r="AX596" i="2"/>
  <c r="AW596" i="2"/>
  <c r="AV596" i="2"/>
  <c r="AO596" i="2" a="1"/>
  <c r="AO596" i="2"/>
  <c r="AP596" i="2" s="1"/>
  <c r="X596" i="2" a="1"/>
  <c r="X596" i="2" s="1"/>
  <c r="W596" i="2" a="1"/>
  <c r="W596" i="2"/>
  <c r="U596" i="2" a="1"/>
  <c r="U596" i="2"/>
  <c r="T596" i="2" a="1"/>
  <c r="T596" i="2"/>
  <c r="BL595" i="2"/>
  <c r="BK595" i="2"/>
  <c r="BJ595" i="2"/>
  <c r="BI595" i="2" a="1"/>
  <c r="BI595" i="2"/>
  <c r="BH595" i="2" a="1"/>
  <c r="BH595" i="2" s="1"/>
  <c r="BG595" i="2" a="1"/>
  <c r="BG595" i="2"/>
  <c r="BF595" i="2" a="1"/>
  <c r="BF595" i="2"/>
  <c r="BE595" i="2" a="1"/>
  <c r="BE595" i="2" s="1"/>
  <c r="BD595" i="2" a="1"/>
  <c r="BD595" i="2" s="1"/>
  <c r="BC595" i="2" a="1"/>
  <c r="BC595" i="2"/>
  <c r="BB595" i="2" a="1"/>
  <c r="BB595" i="2" s="1"/>
  <c r="BA595" i="2" s="1"/>
  <c r="AZ595" i="2"/>
  <c r="AY595" i="2"/>
  <c r="AX595" i="2"/>
  <c r="AW595" i="2"/>
  <c r="AV595" i="2"/>
  <c r="AO595" i="2" a="1"/>
  <c r="AO595" i="2" s="1"/>
  <c r="AP595" i="2" s="1"/>
  <c r="X595" i="2" a="1"/>
  <c r="X595" i="2"/>
  <c r="W595" i="2" a="1"/>
  <c r="W595" i="2" s="1"/>
  <c r="Y595" i="2" s="1"/>
  <c r="U595" i="2" a="1"/>
  <c r="U595" i="2" s="1"/>
  <c r="T595" i="2" a="1"/>
  <c r="T595" i="2"/>
  <c r="BL594" i="2"/>
  <c r="BK594" i="2"/>
  <c r="BJ594" i="2"/>
  <c r="BI594" i="2" a="1"/>
  <c r="BI594" i="2"/>
  <c r="BH594" i="2" a="1"/>
  <c r="BH594" i="2"/>
  <c r="BG594" i="2" a="1"/>
  <c r="BG594" i="2" s="1"/>
  <c r="BF594" i="2" a="1"/>
  <c r="BF594" i="2"/>
  <c r="BE594" i="2" a="1"/>
  <c r="BE594" i="2"/>
  <c r="BD594" i="2" a="1"/>
  <c r="BD594" i="2" s="1"/>
  <c r="BC594" i="2" a="1"/>
  <c r="BC594" i="2"/>
  <c r="BA594" i="2" s="1"/>
  <c r="BB594" i="2" a="1"/>
  <c r="BB594" i="2"/>
  <c r="AZ594" i="2"/>
  <c r="AY594" i="2"/>
  <c r="AX594" i="2"/>
  <c r="AW594" i="2"/>
  <c r="AV594" i="2"/>
  <c r="AP594" i="2"/>
  <c r="AO594" i="2" a="1"/>
  <c r="AO594" i="2"/>
  <c r="X594" i="2" a="1"/>
  <c r="X594" i="2" s="1"/>
  <c r="W594" i="2" a="1"/>
  <c r="W594" i="2" s="1"/>
  <c r="U594" i="2" a="1"/>
  <c r="U594" i="2" s="1"/>
  <c r="T594" i="2" a="1"/>
  <c r="T594" i="2"/>
  <c r="BL593" i="2"/>
  <c r="BK593" i="2"/>
  <c r="BJ593" i="2"/>
  <c r="BI593" i="2" a="1"/>
  <c r="BI593" i="2" s="1"/>
  <c r="BH593" i="2" a="1"/>
  <c r="BH593" i="2"/>
  <c r="BG593" i="2" a="1"/>
  <c r="BG593" i="2"/>
  <c r="BF593" i="2" a="1"/>
  <c r="BF593" i="2" s="1"/>
  <c r="BE593" i="2" a="1"/>
  <c r="BE593" i="2"/>
  <c r="BD593" i="2" a="1"/>
  <c r="BD593" i="2"/>
  <c r="BC593" i="2" a="1"/>
  <c r="BC593" i="2" s="1"/>
  <c r="BB593" i="2" a="1"/>
  <c r="BB593" i="2"/>
  <c r="AZ593" i="2"/>
  <c r="AY593" i="2"/>
  <c r="AX593" i="2"/>
  <c r="AW593" i="2"/>
  <c r="AV593" i="2"/>
  <c r="AO593" i="2" a="1"/>
  <c r="AO593" i="2"/>
  <c r="X593" i="2" a="1"/>
  <c r="X593" i="2" s="1"/>
  <c r="W593" i="2" a="1"/>
  <c r="W593" i="2"/>
  <c r="U593" i="2" a="1"/>
  <c r="U593" i="2"/>
  <c r="T593" i="2" a="1"/>
  <c r="T593" i="2" s="1"/>
  <c r="BL592" i="2"/>
  <c r="BK592" i="2"/>
  <c r="BJ592" i="2"/>
  <c r="BI592" i="2" a="1"/>
  <c r="BI592" i="2"/>
  <c r="BH592" i="2" a="1"/>
  <c r="BH592" i="2" s="1"/>
  <c r="BG592" i="2" a="1"/>
  <c r="BG592" i="2"/>
  <c r="BF592" i="2" a="1"/>
  <c r="BF592" i="2"/>
  <c r="BE592" i="2" a="1"/>
  <c r="BE592" i="2" s="1"/>
  <c r="BD592" i="2" a="1"/>
  <c r="BD592" i="2"/>
  <c r="BC592" i="2" a="1"/>
  <c r="BC592" i="2"/>
  <c r="BB592" i="2" a="1"/>
  <c r="BB592" i="2" s="1"/>
  <c r="AZ592" i="2"/>
  <c r="AY592" i="2"/>
  <c r="AX592" i="2"/>
  <c r="AW592" i="2"/>
  <c r="AV592" i="2"/>
  <c r="AO592" i="2" a="1"/>
  <c r="AO592" i="2" s="1"/>
  <c r="AP592" i="2" s="1"/>
  <c r="X592" i="2" a="1"/>
  <c r="X592" i="2"/>
  <c r="W592" i="2" a="1"/>
  <c r="W592" i="2" s="1"/>
  <c r="U592" i="2" a="1"/>
  <c r="U592" i="2" s="1"/>
  <c r="T592" i="2" a="1"/>
  <c r="T592" i="2" s="1"/>
  <c r="BL591" i="2"/>
  <c r="BK591" i="2"/>
  <c r="BJ591" i="2"/>
  <c r="BI591" i="2" a="1"/>
  <c r="BI591" i="2"/>
  <c r="BH591" i="2" a="1"/>
  <c r="BH591" i="2"/>
  <c r="BG591" i="2" a="1"/>
  <c r="BG591" i="2" s="1"/>
  <c r="BF591" i="2" a="1"/>
  <c r="BF591" i="2"/>
  <c r="BE591" i="2" a="1"/>
  <c r="BE591" i="2"/>
  <c r="BD591" i="2" a="1"/>
  <c r="BD591" i="2" s="1"/>
  <c r="BC591" i="2" a="1"/>
  <c r="BC591" i="2"/>
  <c r="BB591" i="2" a="1"/>
  <c r="BB591" i="2"/>
  <c r="AZ591" i="2"/>
  <c r="AY591" i="2"/>
  <c r="AX591" i="2"/>
  <c r="AW591" i="2"/>
  <c r="AV591" i="2"/>
  <c r="AO591" i="2" a="1"/>
  <c r="AO591" i="2" s="1"/>
  <c r="AP591" i="2" s="1"/>
  <c r="X591" i="2" a="1"/>
  <c r="X591" i="2" s="1"/>
  <c r="W591" i="2" a="1"/>
  <c r="W591" i="2" s="1"/>
  <c r="U591" i="2" a="1"/>
  <c r="U591" i="2" s="1"/>
  <c r="T591" i="2" a="1"/>
  <c r="T591" i="2" s="1"/>
  <c r="BL590" i="2"/>
  <c r="BK590" i="2"/>
  <c r="BJ590" i="2"/>
  <c r="BI590" i="2" a="1"/>
  <c r="BI590" i="2" s="1"/>
  <c r="BH590" i="2" a="1"/>
  <c r="BH590" i="2"/>
  <c r="BG590" i="2" a="1"/>
  <c r="BG590" i="2"/>
  <c r="BF590" i="2" a="1"/>
  <c r="BF590" i="2" s="1"/>
  <c r="BE590" i="2" a="1"/>
  <c r="BE590" i="2"/>
  <c r="BD590" i="2" a="1"/>
  <c r="BD590" i="2"/>
  <c r="BC590" i="2" a="1"/>
  <c r="BC590" i="2" s="1"/>
  <c r="BB590" i="2" a="1"/>
  <c r="BB590" i="2"/>
  <c r="BA590" i="2" s="1"/>
  <c r="AZ590" i="2"/>
  <c r="AY590" i="2"/>
  <c r="AX590" i="2"/>
  <c r="AW590" i="2"/>
  <c r="AV590" i="2"/>
  <c r="AO590" i="2" a="1"/>
  <c r="AO590" i="2"/>
  <c r="X590" i="2" a="1"/>
  <c r="X590" i="2"/>
  <c r="W590" i="2" a="1"/>
  <c r="W590" i="2"/>
  <c r="U590" i="2" a="1"/>
  <c r="U590" i="2" s="1"/>
  <c r="T590" i="2" a="1"/>
  <c r="T590" i="2"/>
  <c r="Z590" i="2" s="1"/>
  <c r="BL589" i="2"/>
  <c r="BK589" i="2"/>
  <c r="BJ589" i="2"/>
  <c r="BI589" i="2" a="1"/>
  <c r="BI589" i="2" s="1"/>
  <c r="BH589" i="2" a="1"/>
  <c r="BH589" i="2" s="1"/>
  <c r="BG589" i="2" a="1"/>
  <c r="BG589" i="2" s="1"/>
  <c r="BF589" i="2" a="1"/>
  <c r="BF589" i="2" s="1"/>
  <c r="BE589" i="2" a="1"/>
  <c r="BE589" i="2"/>
  <c r="BD589" i="2" a="1"/>
  <c r="BD589" i="2"/>
  <c r="BC589" i="2" a="1"/>
  <c r="BC589" i="2" s="1"/>
  <c r="BB589" i="2" a="1"/>
  <c r="BB589" i="2" s="1"/>
  <c r="BA589" i="2" s="1"/>
  <c r="AZ589" i="2"/>
  <c r="AY589" i="2"/>
  <c r="AX589" i="2"/>
  <c r="AW589" i="2"/>
  <c r="AV589" i="2"/>
  <c r="AO589" i="2" a="1"/>
  <c r="AO589" i="2"/>
  <c r="X589" i="2" a="1"/>
  <c r="X589" i="2"/>
  <c r="W589" i="2" a="1"/>
  <c r="W589" i="2"/>
  <c r="U589" i="2" a="1"/>
  <c r="U589" i="2" s="1"/>
  <c r="T589" i="2" a="1"/>
  <c r="T589" i="2" s="1"/>
  <c r="BL588" i="2"/>
  <c r="BK588" i="2"/>
  <c r="BJ588" i="2"/>
  <c r="BI588" i="2" a="1"/>
  <c r="BI588" i="2" s="1"/>
  <c r="BH588" i="2" a="1"/>
  <c r="BH588" i="2"/>
  <c r="BG588" i="2" a="1"/>
  <c r="BG588" i="2"/>
  <c r="BF588" i="2" a="1"/>
  <c r="BF588" i="2" s="1"/>
  <c r="BE588" i="2" a="1"/>
  <c r="BE588" i="2"/>
  <c r="BD588" i="2" a="1"/>
  <c r="BD588" i="2"/>
  <c r="BC588" i="2" a="1"/>
  <c r="BC588" i="2" s="1"/>
  <c r="BB588" i="2" a="1"/>
  <c r="BB588" i="2"/>
  <c r="BA588" i="2" s="1"/>
  <c r="AZ588" i="2"/>
  <c r="AY588" i="2"/>
  <c r="AX588" i="2"/>
  <c r="AW588" i="2"/>
  <c r="AV588" i="2"/>
  <c r="AO588" i="2" a="1"/>
  <c r="AO588" i="2"/>
  <c r="X588" i="2" a="1"/>
  <c r="X588" i="2"/>
  <c r="W588" i="2" a="1"/>
  <c r="W588" i="2"/>
  <c r="U588" i="2" a="1"/>
  <c r="U588" i="2" s="1"/>
  <c r="T588" i="2" a="1"/>
  <c r="T588" i="2"/>
  <c r="Z588" i="2" s="1"/>
  <c r="BL587" i="2"/>
  <c r="BK587" i="2"/>
  <c r="BJ587" i="2"/>
  <c r="BI587" i="2" a="1"/>
  <c r="BI587" i="2" s="1"/>
  <c r="BH587" i="2" a="1"/>
  <c r="BH587" i="2"/>
  <c r="BG587" i="2" a="1"/>
  <c r="BG587" i="2"/>
  <c r="BF587" i="2" a="1"/>
  <c r="BF587" i="2" s="1"/>
  <c r="BE587" i="2" a="1"/>
  <c r="BE587" i="2" s="1"/>
  <c r="BD587" i="2" a="1"/>
  <c r="BD587" i="2" s="1"/>
  <c r="BC587" i="2" a="1"/>
  <c r="BC587" i="2" s="1"/>
  <c r="BB587" i="2" a="1"/>
  <c r="BB587" i="2"/>
  <c r="BA587" i="2" s="1"/>
  <c r="AZ587" i="2"/>
  <c r="AY587" i="2"/>
  <c r="AX587" i="2"/>
  <c r="AW587" i="2"/>
  <c r="AV587" i="2"/>
  <c r="AO587" i="2" a="1"/>
  <c r="AO587" i="2" s="1"/>
  <c r="X587" i="2" a="1"/>
  <c r="X587" i="2" s="1"/>
  <c r="W587" i="2" a="1"/>
  <c r="W587" i="2" s="1"/>
  <c r="U587" i="2" a="1"/>
  <c r="U587" i="2" s="1"/>
  <c r="T587" i="2" a="1"/>
  <c r="T587" i="2" s="1"/>
  <c r="BL586" i="2"/>
  <c r="BK586" i="2"/>
  <c r="BJ586" i="2"/>
  <c r="BI586" i="2" a="1"/>
  <c r="BI586" i="2" s="1"/>
  <c r="BH586" i="2" a="1"/>
  <c r="BH586" i="2"/>
  <c r="BG586" i="2" a="1"/>
  <c r="BG586" i="2"/>
  <c r="BF586" i="2" a="1"/>
  <c r="BF586" i="2" s="1"/>
  <c r="BE586" i="2" a="1"/>
  <c r="BE586" i="2"/>
  <c r="BD586" i="2" a="1"/>
  <c r="BD586" i="2"/>
  <c r="BC586" i="2" a="1"/>
  <c r="BC586" i="2" s="1"/>
  <c r="BB586" i="2" a="1"/>
  <c r="BB586" i="2"/>
  <c r="AZ586" i="2"/>
  <c r="AY586" i="2"/>
  <c r="AX586" i="2"/>
  <c r="AW586" i="2"/>
  <c r="AV586" i="2"/>
  <c r="AO586" i="2" a="1"/>
  <c r="AO586" i="2" s="1"/>
  <c r="AP586" i="2" s="1"/>
  <c r="X586" i="2" a="1"/>
  <c r="X586" i="2" s="1"/>
  <c r="W586" i="2" a="1"/>
  <c r="W586" i="2" s="1"/>
  <c r="U586" i="2" a="1"/>
  <c r="U586" i="2"/>
  <c r="T586" i="2" a="1"/>
  <c r="T586" i="2" s="1"/>
  <c r="BL585" i="2"/>
  <c r="BK585" i="2"/>
  <c r="BJ585" i="2"/>
  <c r="BI585" i="2" a="1"/>
  <c r="BI585" i="2"/>
  <c r="BH585" i="2" a="1"/>
  <c r="BH585" i="2" s="1"/>
  <c r="BG585" i="2" a="1"/>
  <c r="BG585" i="2"/>
  <c r="BF585" i="2" a="1"/>
  <c r="BF585" i="2"/>
  <c r="BE585" i="2" a="1"/>
  <c r="BE585" i="2"/>
  <c r="BD585" i="2" a="1"/>
  <c r="BD585" i="2"/>
  <c r="BC585" i="2" a="1"/>
  <c r="BC585" i="2"/>
  <c r="BB585" i="2" a="1"/>
  <c r="BB585" i="2" s="1"/>
  <c r="BA585" i="2" s="1"/>
  <c r="AZ585" i="2"/>
  <c r="AY585" i="2"/>
  <c r="AX585" i="2"/>
  <c r="AW585" i="2"/>
  <c r="AV585" i="2"/>
  <c r="AN585" i="2"/>
  <c r="AM585" i="2"/>
  <c r="AL585" i="2"/>
  <c r="AK585" i="2"/>
  <c r="AJ585" i="2"/>
  <c r="AO585" i="2" s="1" a="1"/>
  <c r="AO585" i="2" s="1"/>
  <c r="AP585" i="2" s="1"/>
  <c r="X585" i="2" a="1"/>
  <c r="X585" i="2" s="1"/>
  <c r="W585" i="2" a="1"/>
  <c r="W585" i="2"/>
  <c r="U585" i="2" a="1"/>
  <c r="U585" i="2"/>
  <c r="T585" i="2" a="1"/>
  <c r="T585" i="2" s="1"/>
  <c r="BL584" i="2"/>
  <c r="BK584" i="2"/>
  <c r="BJ584" i="2"/>
  <c r="BI584" i="2" a="1"/>
  <c r="BI584" i="2"/>
  <c r="BH584" i="2" a="1"/>
  <c r="BH584" i="2" s="1"/>
  <c r="BG584" i="2" a="1"/>
  <c r="BG584" i="2" s="1"/>
  <c r="BF584" i="2" a="1"/>
  <c r="BF584" i="2" s="1"/>
  <c r="BE584" i="2" a="1"/>
  <c r="BE584" i="2" s="1"/>
  <c r="BD584" i="2" a="1"/>
  <c r="BD584" i="2" s="1"/>
  <c r="BC584" i="2" a="1"/>
  <c r="BC584" i="2"/>
  <c r="BB584" i="2" a="1"/>
  <c r="BB584" i="2" s="1"/>
  <c r="AZ584" i="2"/>
  <c r="AY584" i="2"/>
  <c r="AX584" i="2"/>
  <c r="AW584" i="2"/>
  <c r="AV584" i="2"/>
  <c r="AN584" i="2"/>
  <c r="AM584" i="2"/>
  <c r="AL584" i="2"/>
  <c r="AK584" i="2"/>
  <c r="AJ584" i="2"/>
  <c r="AO584" i="2" s="1" a="1"/>
  <c r="AO584" i="2" s="1"/>
  <c r="X584" i="2" a="1"/>
  <c r="X584" i="2" s="1"/>
  <c r="W584" i="2" a="1"/>
  <c r="W584" i="2" s="1"/>
  <c r="U584" i="2" a="1"/>
  <c r="U584" i="2" s="1"/>
  <c r="T584" i="2" a="1"/>
  <c r="T584" i="2" s="1"/>
  <c r="BL583" i="2"/>
  <c r="BK583" i="2"/>
  <c r="BJ583" i="2"/>
  <c r="BI583" i="2" a="1"/>
  <c r="BI583" i="2"/>
  <c r="BH583" i="2" a="1"/>
  <c r="BH583" i="2" s="1"/>
  <c r="BG583" i="2" a="1"/>
  <c r="BG583" i="2"/>
  <c r="BF583" i="2" a="1"/>
  <c r="BF583" i="2"/>
  <c r="BE583" i="2" a="1"/>
  <c r="BE583" i="2" s="1"/>
  <c r="BD583" i="2" a="1"/>
  <c r="BD583" i="2"/>
  <c r="BC583" i="2" a="1"/>
  <c r="BC583" i="2"/>
  <c r="BB583" i="2" a="1"/>
  <c r="BB583" i="2" s="1"/>
  <c r="AZ583" i="2"/>
  <c r="AY583" i="2"/>
  <c r="AX583" i="2"/>
  <c r="AW583" i="2"/>
  <c r="AV583" i="2"/>
  <c r="AO583" i="2" a="1"/>
  <c r="AO583" i="2" s="1"/>
  <c r="AP583" i="2" s="1"/>
  <c r="X583" i="2" a="1"/>
  <c r="X583" i="2" s="1"/>
  <c r="W583" i="2" a="1"/>
  <c r="W583" i="2" s="1"/>
  <c r="U583" i="2" a="1"/>
  <c r="U583" i="2" s="1"/>
  <c r="T583" i="2" a="1"/>
  <c r="T583" i="2"/>
  <c r="AO582" i="2" a="1"/>
  <c r="AO582" i="2" s="1"/>
  <c r="X582" i="2" a="1"/>
  <c r="X582" i="2" s="1"/>
  <c r="W582" i="2" a="1"/>
  <c r="W582" i="2" s="1"/>
  <c r="U582" i="2" a="1"/>
  <c r="U582" i="2" s="1"/>
  <c r="T582" i="2" a="1"/>
  <c r="T582" i="2" s="1"/>
  <c r="AO581" i="2" a="1"/>
  <c r="AO581" i="2" s="1"/>
  <c r="X581" i="2" a="1"/>
  <c r="X581" i="2" s="1"/>
  <c r="W581" i="2" a="1"/>
  <c r="W581" i="2"/>
  <c r="U581" i="2" a="1"/>
  <c r="U581" i="2" s="1"/>
  <c r="T581" i="2" a="1"/>
  <c r="T581" i="2" s="1"/>
  <c r="AO580" i="2" a="1"/>
  <c r="AO580" i="2" s="1"/>
  <c r="X580" i="2" a="1"/>
  <c r="X580" i="2" s="1"/>
  <c r="W580" i="2" a="1"/>
  <c r="W580" i="2" s="1"/>
  <c r="U580" i="2" a="1"/>
  <c r="U580" i="2" s="1"/>
  <c r="T580" i="2" a="1"/>
  <c r="T580" i="2" s="1"/>
  <c r="AO579" i="2" a="1"/>
  <c r="AO579" i="2" s="1"/>
  <c r="X579" i="2" a="1"/>
  <c r="X579" i="2" s="1"/>
  <c r="W579" i="2" a="1"/>
  <c r="W579" i="2" s="1"/>
  <c r="U579" i="2" a="1"/>
  <c r="U579" i="2" s="1"/>
  <c r="T579" i="2" a="1"/>
  <c r="T579" i="2" s="1"/>
  <c r="AO578" i="2" a="1"/>
  <c r="AO578" i="2" s="1"/>
  <c r="X578" i="2" a="1"/>
  <c r="X578" i="2" s="1"/>
  <c r="W578" i="2" a="1"/>
  <c r="W578" i="2" s="1"/>
  <c r="U578" i="2" a="1"/>
  <c r="U578" i="2" s="1"/>
  <c r="T578" i="2" a="1"/>
  <c r="T578" i="2" s="1"/>
  <c r="BL577" i="2"/>
  <c r="BK577" i="2"/>
  <c r="BJ577" i="2"/>
  <c r="BI577" i="2" a="1"/>
  <c r="BI577" i="2"/>
  <c r="BH577" i="2" a="1"/>
  <c r="BH577" i="2"/>
  <c r="BG577" i="2" a="1"/>
  <c r="BG577" i="2"/>
  <c r="BF577" i="2" a="1"/>
  <c r="BF577" i="2"/>
  <c r="BE577" i="2" a="1"/>
  <c r="BE577" i="2"/>
  <c r="BD577" i="2" a="1"/>
  <c r="BD577" i="2"/>
  <c r="BC577" i="2" a="1"/>
  <c r="BC577" i="2"/>
  <c r="BB577" i="2" a="1"/>
  <c r="BB577" i="2"/>
  <c r="BA577" i="2" s="1"/>
  <c r="AZ577" i="2"/>
  <c r="AY577" i="2"/>
  <c r="AX577" i="2"/>
  <c r="AW577" i="2"/>
  <c r="AV577" i="2"/>
  <c r="AO577" i="2" a="1"/>
  <c r="AO577" i="2" s="1"/>
  <c r="AP577" i="2" s="1"/>
  <c r="X577" i="2" a="1"/>
  <c r="X577" i="2" s="1"/>
  <c r="W577" i="2" a="1"/>
  <c r="W577" i="2" s="1"/>
  <c r="U577" i="2" a="1"/>
  <c r="U577" i="2" s="1"/>
  <c r="T577" i="2" a="1"/>
  <c r="T577" i="2" s="1"/>
  <c r="BL576" i="2"/>
  <c r="BK576" i="2"/>
  <c r="BJ576" i="2"/>
  <c r="BI576" i="2" a="1"/>
  <c r="BI576" i="2"/>
  <c r="BH576" i="2" a="1"/>
  <c r="BH576" i="2"/>
  <c r="BG576" i="2" a="1"/>
  <c r="BG576" i="2"/>
  <c r="BF576" i="2" a="1"/>
  <c r="BF576" i="2"/>
  <c r="BE576" i="2" a="1"/>
  <c r="BE576" i="2"/>
  <c r="BD576" i="2" a="1"/>
  <c r="BD576" i="2"/>
  <c r="BC576" i="2" a="1"/>
  <c r="BC576" i="2"/>
  <c r="BB576" i="2" a="1"/>
  <c r="BB576" i="2"/>
  <c r="BA576" i="2" s="1"/>
  <c r="AZ576" i="2"/>
  <c r="AY576" i="2"/>
  <c r="AX576" i="2"/>
  <c r="AW576" i="2"/>
  <c r="AV576" i="2"/>
  <c r="AO576" i="2" a="1"/>
  <c r="AO576" i="2" s="1"/>
  <c r="X576" i="2" a="1"/>
  <c r="X576" i="2" s="1"/>
  <c r="W576" i="2" a="1"/>
  <c r="W576" i="2" s="1"/>
  <c r="U576" i="2" a="1"/>
  <c r="U576" i="2" s="1"/>
  <c r="T576" i="2" a="1"/>
  <c r="T576" i="2" s="1"/>
  <c r="BL575" i="2"/>
  <c r="BK575" i="2"/>
  <c r="BJ575" i="2"/>
  <c r="BI575" i="2" a="1"/>
  <c r="BI575" i="2"/>
  <c r="BH575" i="2" a="1"/>
  <c r="BH575" i="2"/>
  <c r="BG575" i="2" a="1"/>
  <c r="BG575" i="2"/>
  <c r="BF575" i="2" a="1"/>
  <c r="BF575" i="2"/>
  <c r="BE575" i="2" a="1"/>
  <c r="BE575" i="2"/>
  <c r="BD575" i="2" a="1"/>
  <c r="BD575" i="2"/>
  <c r="BC575" i="2" a="1"/>
  <c r="BC575" i="2"/>
  <c r="BB575" i="2" a="1"/>
  <c r="BB575" i="2"/>
  <c r="BA575" i="2" s="1"/>
  <c r="AZ575" i="2"/>
  <c r="AY575" i="2"/>
  <c r="AX575" i="2"/>
  <c r="AW575" i="2"/>
  <c r="AV575" i="2"/>
  <c r="AO575" i="2" a="1"/>
  <c r="AO575" i="2" s="1"/>
  <c r="X575" i="2" a="1"/>
  <c r="X575" i="2" s="1"/>
  <c r="W575" i="2" a="1"/>
  <c r="W575" i="2" s="1"/>
  <c r="U575" i="2" a="1"/>
  <c r="U575" i="2" s="1"/>
  <c r="T575" i="2" a="1"/>
  <c r="T575" i="2" s="1"/>
  <c r="BL574" i="2"/>
  <c r="BK574" i="2"/>
  <c r="BJ574" i="2"/>
  <c r="BI574" i="2" a="1"/>
  <c r="BI574" i="2"/>
  <c r="BH574" i="2" a="1"/>
  <c r="BH574" i="2"/>
  <c r="BG574" i="2" a="1"/>
  <c r="BG574" i="2"/>
  <c r="BF574" i="2" a="1"/>
  <c r="BF574" i="2"/>
  <c r="BE574" i="2" a="1"/>
  <c r="BE574" i="2"/>
  <c r="BD574" i="2" a="1"/>
  <c r="BD574" i="2"/>
  <c r="BC574" i="2" a="1"/>
  <c r="BC574" i="2"/>
  <c r="BB574" i="2" a="1"/>
  <c r="BB574" i="2"/>
  <c r="BA574" i="2" s="1"/>
  <c r="AZ574" i="2"/>
  <c r="AY574" i="2"/>
  <c r="AX574" i="2"/>
  <c r="AW574" i="2"/>
  <c r="AV574" i="2"/>
  <c r="AO574" i="2" a="1"/>
  <c r="AO574" i="2" s="1"/>
  <c r="X574" i="2" a="1"/>
  <c r="X574" i="2" s="1"/>
  <c r="W574" i="2" a="1"/>
  <c r="W574" i="2" s="1"/>
  <c r="U574" i="2" a="1"/>
  <c r="U574" i="2" s="1"/>
  <c r="T574" i="2" a="1"/>
  <c r="T574" i="2" s="1"/>
  <c r="BL573" i="2"/>
  <c r="BK573" i="2"/>
  <c r="BJ573" i="2"/>
  <c r="BI573" i="2" a="1"/>
  <c r="BI573" i="2"/>
  <c r="BH573" i="2" a="1"/>
  <c r="BH573" i="2"/>
  <c r="BG573" i="2" a="1"/>
  <c r="BG573" i="2"/>
  <c r="BF573" i="2" a="1"/>
  <c r="BF573" i="2"/>
  <c r="BE573" i="2" a="1"/>
  <c r="BE573" i="2"/>
  <c r="BD573" i="2" a="1"/>
  <c r="BD573" i="2"/>
  <c r="BC573" i="2" a="1"/>
  <c r="BC573" i="2"/>
  <c r="BB573" i="2" a="1"/>
  <c r="BB573" i="2"/>
  <c r="BA573" i="2" s="1"/>
  <c r="AZ573" i="2"/>
  <c r="AY573" i="2"/>
  <c r="AX573" i="2"/>
  <c r="AW573" i="2"/>
  <c r="AV573" i="2"/>
  <c r="AO573" i="2" a="1"/>
  <c r="AO573" i="2" s="1"/>
  <c r="X573" i="2" a="1"/>
  <c r="X573" i="2" s="1"/>
  <c r="W573" i="2" a="1"/>
  <c r="W573" i="2" s="1"/>
  <c r="U573" i="2" a="1"/>
  <c r="U573" i="2" s="1"/>
  <c r="T573" i="2" a="1"/>
  <c r="T573" i="2" s="1"/>
  <c r="BL572" i="2"/>
  <c r="BK572" i="2"/>
  <c r="BJ572" i="2"/>
  <c r="BI572" i="2" a="1"/>
  <c r="BI572" i="2"/>
  <c r="BH572" i="2" a="1"/>
  <c r="BH572" i="2"/>
  <c r="BG572" i="2" a="1"/>
  <c r="BG572" i="2"/>
  <c r="BF572" i="2" a="1"/>
  <c r="BF572" i="2"/>
  <c r="BE572" i="2" a="1"/>
  <c r="BE572" i="2"/>
  <c r="BD572" i="2" a="1"/>
  <c r="BD572" i="2"/>
  <c r="BC572" i="2" a="1"/>
  <c r="BC572" i="2"/>
  <c r="BB572" i="2" a="1"/>
  <c r="BB572" i="2"/>
  <c r="BA572" i="2" s="1"/>
  <c r="AZ572" i="2"/>
  <c r="AY572" i="2"/>
  <c r="AX572" i="2"/>
  <c r="AW572" i="2"/>
  <c r="AV572" i="2"/>
  <c r="AO572" i="2" a="1"/>
  <c r="AO572" i="2" s="1"/>
  <c r="X572" i="2" a="1"/>
  <c r="X572" i="2" s="1"/>
  <c r="W572" i="2" a="1"/>
  <c r="W572" i="2" s="1"/>
  <c r="U572" i="2" a="1"/>
  <c r="U572" i="2" s="1"/>
  <c r="T572" i="2" a="1"/>
  <c r="T572" i="2" s="1"/>
  <c r="BL571" i="2"/>
  <c r="BK571" i="2"/>
  <c r="BJ571" i="2"/>
  <c r="BI571" i="2" a="1"/>
  <c r="BI571" i="2"/>
  <c r="BH571" i="2" a="1"/>
  <c r="BH571" i="2"/>
  <c r="BG571" i="2" a="1"/>
  <c r="BG571" i="2"/>
  <c r="BF571" i="2" a="1"/>
  <c r="BF571" i="2"/>
  <c r="BE571" i="2" a="1"/>
  <c r="BE571" i="2"/>
  <c r="BD571" i="2" a="1"/>
  <c r="BD571" i="2"/>
  <c r="BC571" i="2" a="1"/>
  <c r="BC571" i="2"/>
  <c r="BB571" i="2" a="1"/>
  <c r="BB571" i="2"/>
  <c r="BA571" i="2" s="1"/>
  <c r="AZ571" i="2"/>
  <c r="AY571" i="2"/>
  <c r="AX571" i="2"/>
  <c r="AW571" i="2"/>
  <c r="AV571" i="2"/>
  <c r="AO571" i="2" a="1"/>
  <c r="AO571" i="2" s="1"/>
  <c r="X571" i="2" a="1"/>
  <c r="X571" i="2" s="1"/>
  <c r="W571" i="2" a="1"/>
  <c r="W571" i="2" s="1"/>
  <c r="U571" i="2" a="1"/>
  <c r="U571" i="2" s="1"/>
  <c r="T571" i="2" a="1"/>
  <c r="T571" i="2" s="1"/>
  <c r="BL570" i="2"/>
  <c r="BK570" i="2"/>
  <c r="BJ570" i="2"/>
  <c r="BI570" i="2" a="1"/>
  <c r="BI570" i="2"/>
  <c r="BH570" i="2" a="1"/>
  <c r="BH570" i="2"/>
  <c r="BG570" i="2" a="1"/>
  <c r="BG570" i="2"/>
  <c r="BF570" i="2" a="1"/>
  <c r="BF570" i="2"/>
  <c r="BE570" i="2" a="1"/>
  <c r="BE570" i="2"/>
  <c r="BD570" i="2" a="1"/>
  <c r="BD570" i="2"/>
  <c r="BC570" i="2" a="1"/>
  <c r="BC570" i="2"/>
  <c r="BB570" i="2" a="1"/>
  <c r="BB570" i="2"/>
  <c r="BA570" i="2" s="1"/>
  <c r="AZ570" i="2"/>
  <c r="AY570" i="2"/>
  <c r="AX570" i="2"/>
  <c r="AW570" i="2"/>
  <c r="AV570" i="2"/>
  <c r="AO570" i="2" a="1"/>
  <c r="AO570" i="2" s="1"/>
  <c r="AP570" i="2" s="1"/>
  <c r="X570" i="2" a="1"/>
  <c r="X570" i="2" s="1"/>
  <c r="W570" i="2" a="1"/>
  <c r="W570" i="2" s="1"/>
  <c r="U570" i="2" a="1"/>
  <c r="U570" i="2" s="1"/>
  <c r="T570" i="2" a="1"/>
  <c r="T570" i="2" s="1"/>
  <c r="BL569" i="2"/>
  <c r="BK569" i="2"/>
  <c r="BJ569" i="2"/>
  <c r="BI569" i="2" a="1"/>
  <c r="BI569" i="2"/>
  <c r="BH569" i="2" a="1"/>
  <c r="BH569" i="2"/>
  <c r="BG569" i="2" a="1"/>
  <c r="BG569" i="2"/>
  <c r="BF569" i="2" a="1"/>
  <c r="BF569" i="2"/>
  <c r="BE569" i="2" a="1"/>
  <c r="BE569" i="2"/>
  <c r="BD569" i="2" a="1"/>
  <c r="BD569" i="2"/>
  <c r="BC569" i="2" a="1"/>
  <c r="BC569" i="2"/>
  <c r="BB569" i="2" a="1"/>
  <c r="BB569" i="2"/>
  <c r="BA569" i="2" s="1"/>
  <c r="AZ569" i="2"/>
  <c r="AY569" i="2"/>
  <c r="AX569" i="2"/>
  <c r="AW569" i="2"/>
  <c r="AV569" i="2"/>
  <c r="AO569" i="2" a="1"/>
  <c r="AO569" i="2" s="1"/>
  <c r="AP569" i="2" s="1"/>
  <c r="X569" i="2" a="1"/>
  <c r="X569" i="2" s="1"/>
  <c r="W569" i="2" a="1"/>
  <c r="W569" i="2" s="1"/>
  <c r="U569" i="2" a="1"/>
  <c r="U569" i="2" s="1"/>
  <c r="T569" i="2" a="1"/>
  <c r="T569" i="2" s="1"/>
  <c r="BL568" i="2"/>
  <c r="BK568" i="2"/>
  <c r="BJ568" i="2"/>
  <c r="BI568" i="2" a="1"/>
  <c r="BI568" i="2"/>
  <c r="BH568" i="2" a="1"/>
  <c r="BH568" i="2"/>
  <c r="BG568" i="2" a="1"/>
  <c r="BG568" i="2"/>
  <c r="BF568" i="2" a="1"/>
  <c r="BF568" i="2"/>
  <c r="BE568" i="2" a="1"/>
  <c r="BE568" i="2"/>
  <c r="BD568" i="2" a="1"/>
  <c r="BD568" i="2"/>
  <c r="BC568" i="2" a="1"/>
  <c r="BC568" i="2"/>
  <c r="BB568" i="2" a="1"/>
  <c r="BB568" i="2"/>
  <c r="BA568" i="2" s="1"/>
  <c r="AZ568" i="2"/>
  <c r="AY568" i="2"/>
  <c r="AX568" i="2"/>
  <c r="AW568" i="2"/>
  <c r="AV568" i="2"/>
  <c r="AO568" i="2" a="1"/>
  <c r="AO568" i="2" s="1"/>
  <c r="AP568" i="2" s="1"/>
  <c r="X568" i="2" a="1"/>
  <c r="X568" i="2" s="1"/>
  <c r="W568" i="2" a="1"/>
  <c r="W568" i="2" s="1"/>
  <c r="U568" i="2" a="1"/>
  <c r="U568" i="2" s="1"/>
  <c r="T568" i="2" a="1"/>
  <c r="T568" i="2" s="1"/>
  <c r="BL567" i="2"/>
  <c r="BK567" i="2"/>
  <c r="BJ567" i="2"/>
  <c r="BI567" i="2" a="1"/>
  <c r="BI567" i="2"/>
  <c r="BH567" i="2" a="1"/>
  <c r="BH567" i="2"/>
  <c r="BG567" i="2" a="1"/>
  <c r="BG567" i="2"/>
  <c r="BF567" i="2" a="1"/>
  <c r="BF567" i="2"/>
  <c r="BE567" i="2" a="1"/>
  <c r="BE567" i="2"/>
  <c r="BD567" i="2" a="1"/>
  <c r="BD567" i="2"/>
  <c r="BC567" i="2" a="1"/>
  <c r="BC567" i="2"/>
  <c r="BB567" i="2" a="1"/>
  <c r="BB567" i="2"/>
  <c r="BA567" i="2" s="1"/>
  <c r="AZ567" i="2"/>
  <c r="AY567" i="2"/>
  <c r="AX567" i="2"/>
  <c r="AW567" i="2"/>
  <c r="AV567" i="2"/>
  <c r="AO567" i="2" a="1"/>
  <c r="AO567" i="2" s="1"/>
  <c r="AP567" i="2" s="1"/>
  <c r="X567" i="2" a="1"/>
  <c r="X567" i="2" s="1"/>
  <c r="W567" i="2" a="1"/>
  <c r="W567" i="2" s="1"/>
  <c r="U567" i="2" a="1"/>
  <c r="U567" i="2" s="1"/>
  <c r="T567" i="2" a="1"/>
  <c r="T567" i="2" s="1"/>
  <c r="BL566" i="2"/>
  <c r="BK566" i="2"/>
  <c r="BJ566" i="2"/>
  <c r="BI566" i="2" a="1"/>
  <c r="BI566" i="2"/>
  <c r="BH566" i="2" a="1"/>
  <c r="BH566" i="2"/>
  <c r="BG566" i="2" a="1"/>
  <c r="BG566" i="2"/>
  <c r="BF566" i="2" a="1"/>
  <c r="BF566" i="2"/>
  <c r="BE566" i="2" a="1"/>
  <c r="BE566" i="2"/>
  <c r="BD566" i="2" a="1"/>
  <c r="BD566" i="2"/>
  <c r="BC566" i="2" a="1"/>
  <c r="BC566" i="2"/>
  <c r="BB566" i="2" a="1"/>
  <c r="BB566" i="2"/>
  <c r="BA566" i="2" s="1"/>
  <c r="AZ566" i="2"/>
  <c r="AY566" i="2"/>
  <c r="AX566" i="2"/>
  <c r="AW566" i="2"/>
  <c r="AV566" i="2"/>
  <c r="AO566" i="2" a="1"/>
  <c r="AO566" i="2" s="1"/>
  <c r="AP566" i="2" s="1"/>
  <c r="X566" i="2" a="1"/>
  <c r="X566" i="2" s="1"/>
  <c r="W566" i="2" a="1"/>
  <c r="W566" i="2" s="1"/>
  <c r="U566" i="2" a="1"/>
  <c r="U566" i="2" s="1"/>
  <c r="T566" i="2" a="1"/>
  <c r="T566" i="2" s="1"/>
  <c r="BL565" i="2"/>
  <c r="BK565" i="2"/>
  <c r="BJ565" i="2"/>
  <c r="BI565" i="2" a="1"/>
  <c r="BI565" i="2"/>
  <c r="BH565" i="2" a="1"/>
  <c r="BH565" i="2"/>
  <c r="BG565" i="2" a="1"/>
  <c r="BG565" i="2"/>
  <c r="BF565" i="2" a="1"/>
  <c r="BF565" i="2"/>
  <c r="BE565" i="2" a="1"/>
  <c r="BE565" i="2"/>
  <c r="BD565" i="2" a="1"/>
  <c r="BD565" i="2"/>
  <c r="BC565" i="2" a="1"/>
  <c r="BC565" i="2"/>
  <c r="BB565" i="2" a="1"/>
  <c r="BB565" i="2"/>
  <c r="BA565" i="2" s="1"/>
  <c r="AZ565" i="2"/>
  <c r="AY565" i="2"/>
  <c r="AX565" i="2"/>
  <c r="AW565" i="2"/>
  <c r="AV565" i="2"/>
  <c r="AO565" i="2" a="1"/>
  <c r="AO565" i="2" s="1"/>
  <c r="AP565" i="2" s="1"/>
  <c r="X565" i="2" a="1"/>
  <c r="X565" i="2" s="1"/>
  <c r="W565" i="2" a="1"/>
  <c r="W565" i="2" s="1"/>
  <c r="U565" i="2" a="1"/>
  <c r="U565" i="2" s="1"/>
  <c r="T565" i="2" a="1"/>
  <c r="T565" i="2" s="1"/>
  <c r="BL564" i="2"/>
  <c r="BK564" i="2"/>
  <c r="BJ564" i="2"/>
  <c r="BI564" i="2" a="1"/>
  <c r="BI564" i="2"/>
  <c r="BH564" i="2" a="1"/>
  <c r="BH564" i="2"/>
  <c r="BG564" i="2" a="1"/>
  <c r="BG564" i="2"/>
  <c r="BF564" i="2" a="1"/>
  <c r="BF564" i="2"/>
  <c r="BE564" i="2" a="1"/>
  <c r="BE564" i="2"/>
  <c r="BD564" i="2" a="1"/>
  <c r="BD564" i="2"/>
  <c r="BC564" i="2" a="1"/>
  <c r="BC564" i="2"/>
  <c r="BB564" i="2" a="1"/>
  <c r="BB564" i="2"/>
  <c r="BA564" i="2" s="1"/>
  <c r="AZ564" i="2"/>
  <c r="AY564" i="2"/>
  <c r="AX564" i="2"/>
  <c r="AW564" i="2"/>
  <c r="AV564" i="2"/>
  <c r="AO564" i="2" a="1"/>
  <c r="AO564" i="2" s="1"/>
  <c r="X564" i="2" a="1"/>
  <c r="X564" i="2" s="1"/>
  <c r="W564" i="2" a="1"/>
  <c r="W564" i="2" s="1"/>
  <c r="U564" i="2" a="1"/>
  <c r="U564" i="2" s="1"/>
  <c r="T564" i="2" a="1"/>
  <c r="T564" i="2" s="1"/>
  <c r="BL563" i="2"/>
  <c r="BK563" i="2"/>
  <c r="BJ563" i="2"/>
  <c r="BI563" i="2" a="1"/>
  <c r="BI563" i="2"/>
  <c r="BH563" i="2" a="1"/>
  <c r="BH563" i="2"/>
  <c r="BG563" i="2" a="1"/>
  <c r="BG563" i="2"/>
  <c r="BF563" i="2" a="1"/>
  <c r="BF563" i="2"/>
  <c r="BE563" i="2" a="1"/>
  <c r="BE563" i="2"/>
  <c r="BD563" i="2" a="1"/>
  <c r="BD563" i="2"/>
  <c r="BC563" i="2" a="1"/>
  <c r="BC563" i="2"/>
  <c r="BB563" i="2" a="1"/>
  <c r="BB563" i="2"/>
  <c r="BA563" i="2" s="1"/>
  <c r="AZ563" i="2"/>
  <c r="AY563" i="2"/>
  <c r="AX563" i="2"/>
  <c r="AW563" i="2"/>
  <c r="AV563" i="2"/>
  <c r="AO563" i="2" a="1"/>
  <c r="AO563" i="2" s="1"/>
  <c r="X563" i="2" a="1"/>
  <c r="X563" i="2" s="1"/>
  <c r="W563" i="2" a="1"/>
  <c r="W563" i="2" s="1"/>
  <c r="U563" i="2" a="1"/>
  <c r="U563" i="2" s="1"/>
  <c r="T563" i="2" a="1"/>
  <c r="T563" i="2" s="1"/>
  <c r="BL562" i="2"/>
  <c r="BK562" i="2"/>
  <c r="BJ562" i="2"/>
  <c r="BI562" i="2" a="1"/>
  <c r="BI562" i="2"/>
  <c r="BH562" i="2" a="1"/>
  <c r="BH562" i="2"/>
  <c r="BG562" i="2" a="1"/>
  <c r="BG562" i="2"/>
  <c r="BF562" i="2" a="1"/>
  <c r="BF562" i="2"/>
  <c r="BE562" i="2" a="1"/>
  <c r="BE562" i="2"/>
  <c r="BD562" i="2" a="1"/>
  <c r="BD562" i="2"/>
  <c r="BC562" i="2" a="1"/>
  <c r="BC562" i="2"/>
  <c r="BB562" i="2" a="1"/>
  <c r="BB562" i="2"/>
  <c r="BA562" i="2" s="1"/>
  <c r="AZ562" i="2"/>
  <c r="AY562" i="2"/>
  <c r="AX562" i="2"/>
  <c r="AW562" i="2"/>
  <c r="AV562" i="2"/>
  <c r="AO562" i="2" a="1"/>
  <c r="AO562" i="2" s="1"/>
  <c r="X562" i="2" a="1"/>
  <c r="X562" i="2" s="1"/>
  <c r="W562" i="2" a="1"/>
  <c r="W562" i="2" s="1"/>
  <c r="U562" i="2" a="1"/>
  <c r="U562" i="2" s="1"/>
  <c r="T562" i="2" a="1"/>
  <c r="T562" i="2" s="1"/>
  <c r="BL561" i="2"/>
  <c r="BK561" i="2"/>
  <c r="BJ561" i="2"/>
  <c r="AZ561" i="2"/>
  <c r="AY561" i="2"/>
  <c r="AX561" i="2"/>
  <c r="AO561" i="2" a="1"/>
  <c r="AO561" i="2"/>
  <c r="AP561" i="2" s="1"/>
  <c r="X561" i="2" a="1"/>
  <c r="X561" i="2"/>
  <c r="W561" i="2" a="1"/>
  <c r="W561" i="2"/>
  <c r="U561" i="2" a="1"/>
  <c r="U561" i="2"/>
  <c r="T561" i="2" a="1"/>
  <c r="T561" i="2"/>
  <c r="Y561" i="2" s="1"/>
  <c r="BL560" i="2"/>
  <c r="BK560" i="2"/>
  <c r="BJ560" i="2"/>
  <c r="AZ560" i="2"/>
  <c r="AY560" i="2"/>
  <c r="AX560" i="2"/>
  <c r="AO560" i="2" a="1"/>
  <c r="AO560" i="2" s="1"/>
  <c r="AP560" i="2" s="1"/>
  <c r="X560" i="2" a="1"/>
  <c r="X560" i="2" s="1"/>
  <c r="W560" i="2" a="1"/>
  <c r="W560" i="2" s="1"/>
  <c r="U560" i="2" a="1"/>
  <c r="U560" i="2" s="1"/>
  <c r="T560" i="2" a="1"/>
  <c r="T560" i="2" s="1"/>
  <c r="BL559" i="2"/>
  <c r="BK559" i="2"/>
  <c r="BJ559" i="2"/>
  <c r="BI559" i="2" a="1"/>
  <c r="BI559" i="2"/>
  <c r="BH559" i="2" a="1"/>
  <c r="BH559" i="2"/>
  <c r="BG559" i="2" a="1"/>
  <c r="BG559" i="2"/>
  <c r="BF559" i="2" a="1"/>
  <c r="BF559" i="2"/>
  <c r="BE559" i="2" a="1"/>
  <c r="BE559" i="2"/>
  <c r="BD559" i="2" a="1"/>
  <c r="BD559" i="2"/>
  <c r="BC559" i="2" a="1"/>
  <c r="BC559" i="2"/>
  <c r="BB559" i="2" a="1"/>
  <c r="BB559" i="2"/>
  <c r="BA559" i="2" s="1"/>
  <c r="AZ559" i="2"/>
  <c r="AY559" i="2"/>
  <c r="AX559" i="2"/>
  <c r="AW559" i="2"/>
  <c r="AV559" i="2"/>
  <c r="AO559" i="2" a="1"/>
  <c r="AO559" i="2" s="1"/>
  <c r="AP559" i="2" s="1"/>
  <c r="X559" i="2" a="1"/>
  <c r="X559" i="2" s="1"/>
  <c r="W559" i="2" a="1"/>
  <c r="W559" i="2" s="1"/>
  <c r="U559" i="2" a="1"/>
  <c r="U559" i="2" s="1"/>
  <c r="T559" i="2" a="1"/>
  <c r="T559" i="2" s="1"/>
  <c r="BL558" i="2"/>
  <c r="BK558" i="2"/>
  <c r="BJ558" i="2"/>
  <c r="BI558" i="2" a="1"/>
  <c r="BI558" i="2"/>
  <c r="BH558" i="2" a="1"/>
  <c r="BH558" i="2"/>
  <c r="BG558" i="2" a="1"/>
  <c r="BG558" i="2"/>
  <c r="BF558" i="2" a="1"/>
  <c r="BF558" i="2"/>
  <c r="BE558" i="2" a="1"/>
  <c r="BE558" i="2"/>
  <c r="BD558" i="2" a="1"/>
  <c r="BD558" i="2"/>
  <c r="BC558" i="2" a="1"/>
  <c r="BC558" i="2"/>
  <c r="BB558" i="2" a="1"/>
  <c r="BB558" i="2"/>
  <c r="BA558" i="2" s="1"/>
  <c r="AZ558" i="2"/>
  <c r="AY558" i="2"/>
  <c r="AX558" i="2"/>
  <c r="AW558" i="2"/>
  <c r="AV558" i="2"/>
  <c r="AO558" i="2" a="1"/>
  <c r="AO558" i="2" s="1"/>
  <c r="AP558" i="2" s="1"/>
  <c r="X558" i="2" a="1"/>
  <c r="X558" i="2" s="1"/>
  <c r="W558" i="2" a="1"/>
  <c r="W558" i="2" s="1"/>
  <c r="U558" i="2" a="1"/>
  <c r="U558" i="2" s="1"/>
  <c r="T558" i="2" a="1"/>
  <c r="T558" i="2" s="1"/>
  <c r="BL557" i="2"/>
  <c r="BK557" i="2"/>
  <c r="BJ557" i="2"/>
  <c r="BI557" i="2" a="1"/>
  <c r="BI557" i="2"/>
  <c r="BH557" i="2" a="1"/>
  <c r="BH557" i="2"/>
  <c r="BG557" i="2" a="1"/>
  <c r="BG557" i="2"/>
  <c r="BF557" i="2" a="1"/>
  <c r="BF557" i="2"/>
  <c r="BE557" i="2" a="1"/>
  <c r="BE557" i="2"/>
  <c r="BD557" i="2" a="1"/>
  <c r="BD557" i="2"/>
  <c r="BC557" i="2" a="1"/>
  <c r="BC557" i="2"/>
  <c r="BB557" i="2" a="1"/>
  <c r="BB557" i="2"/>
  <c r="BA557" i="2" s="1"/>
  <c r="AZ557" i="2"/>
  <c r="AY557" i="2"/>
  <c r="AX557" i="2"/>
  <c r="AW557" i="2"/>
  <c r="AV557" i="2"/>
  <c r="AO557" i="2" a="1"/>
  <c r="AO557" i="2" s="1"/>
  <c r="AP557" i="2" s="1"/>
  <c r="X557" i="2" a="1"/>
  <c r="X557" i="2" s="1"/>
  <c r="W557" i="2" a="1"/>
  <c r="W557" i="2" s="1"/>
  <c r="U557" i="2" a="1"/>
  <c r="U557" i="2" s="1"/>
  <c r="T557" i="2" a="1"/>
  <c r="T557" i="2" s="1"/>
  <c r="BL556" i="2"/>
  <c r="BK556" i="2"/>
  <c r="BJ556" i="2"/>
  <c r="BI556" i="2" a="1"/>
  <c r="BI556" i="2"/>
  <c r="BH556" i="2" a="1"/>
  <c r="BH556" i="2"/>
  <c r="BG556" i="2" a="1"/>
  <c r="BG556" i="2"/>
  <c r="BF556" i="2" a="1"/>
  <c r="BF556" i="2"/>
  <c r="BE556" i="2" a="1"/>
  <c r="BE556" i="2"/>
  <c r="BD556" i="2" a="1"/>
  <c r="BD556" i="2"/>
  <c r="BC556" i="2" a="1"/>
  <c r="BC556" i="2"/>
  <c r="BB556" i="2" a="1"/>
  <c r="BB556" i="2"/>
  <c r="BA556" i="2" s="1"/>
  <c r="AZ556" i="2"/>
  <c r="AY556" i="2"/>
  <c r="AX556" i="2"/>
  <c r="AW556" i="2"/>
  <c r="AV556" i="2"/>
  <c r="AO556" i="2" a="1"/>
  <c r="AO556" i="2" s="1"/>
  <c r="X556" i="2" a="1"/>
  <c r="X556" i="2" s="1"/>
  <c r="W556" i="2" a="1"/>
  <c r="W556" i="2" s="1"/>
  <c r="U556" i="2" a="1"/>
  <c r="U556" i="2" s="1"/>
  <c r="T556" i="2" a="1"/>
  <c r="T556" i="2" s="1"/>
  <c r="BL555" i="2"/>
  <c r="BK555" i="2"/>
  <c r="BJ555" i="2"/>
  <c r="BI555" i="2" a="1"/>
  <c r="BI555" i="2"/>
  <c r="BH555" i="2" a="1"/>
  <c r="BH555" i="2"/>
  <c r="BG555" i="2" a="1"/>
  <c r="BG555" i="2"/>
  <c r="BF555" i="2" a="1"/>
  <c r="BF555" i="2"/>
  <c r="BE555" i="2" a="1"/>
  <c r="BE555" i="2"/>
  <c r="BD555" i="2" a="1"/>
  <c r="BD555" i="2"/>
  <c r="BC555" i="2" a="1"/>
  <c r="BC555" i="2"/>
  <c r="BB555" i="2" a="1"/>
  <c r="BB555" i="2"/>
  <c r="BA555" i="2" s="1"/>
  <c r="AZ555" i="2"/>
  <c r="AY555" i="2"/>
  <c r="AX555" i="2"/>
  <c r="AW555" i="2"/>
  <c r="AV555" i="2"/>
  <c r="AO555" i="2" a="1"/>
  <c r="AO555" i="2" s="1"/>
  <c r="X555" i="2" a="1"/>
  <c r="X555" i="2" s="1"/>
  <c r="W555" i="2" a="1"/>
  <c r="W555" i="2" s="1"/>
  <c r="U555" i="2" a="1"/>
  <c r="U555" i="2" s="1"/>
  <c r="T555" i="2" a="1"/>
  <c r="T555" i="2" s="1"/>
  <c r="BL554" i="2"/>
  <c r="BK554" i="2"/>
  <c r="BJ554" i="2"/>
  <c r="BI554" i="2" a="1"/>
  <c r="BI554" i="2"/>
  <c r="BH554" i="2" a="1"/>
  <c r="BH554" i="2"/>
  <c r="BG554" i="2" a="1"/>
  <c r="BG554" i="2"/>
  <c r="BF554" i="2" a="1"/>
  <c r="BF554" i="2"/>
  <c r="BE554" i="2" a="1"/>
  <c r="BE554" i="2"/>
  <c r="BD554" i="2" a="1"/>
  <c r="BD554" i="2"/>
  <c r="BC554" i="2" a="1"/>
  <c r="BC554" i="2"/>
  <c r="BB554" i="2" a="1"/>
  <c r="BB554" i="2"/>
  <c r="BA554" i="2" s="1"/>
  <c r="AZ554" i="2"/>
  <c r="AY554" i="2"/>
  <c r="AX554" i="2"/>
  <c r="AW554" i="2"/>
  <c r="AV554" i="2"/>
  <c r="AO554" i="2" a="1"/>
  <c r="AO554" i="2" s="1"/>
  <c r="X554" i="2" a="1"/>
  <c r="X554" i="2" s="1"/>
  <c r="W554" i="2" a="1"/>
  <c r="W554" i="2" s="1"/>
  <c r="U554" i="2" a="1"/>
  <c r="U554" i="2" s="1"/>
  <c r="T554" i="2" a="1"/>
  <c r="T554" i="2" s="1"/>
  <c r="BL553" i="2"/>
  <c r="BK553" i="2"/>
  <c r="BJ553" i="2"/>
  <c r="BI553" i="2" a="1"/>
  <c r="BI553" i="2"/>
  <c r="BH553" i="2" a="1"/>
  <c r="BH553" i="2"/>
  <c r="BG553" i="2" a="1"/>
  <c r="BG553" i="2"/>
  <c r="BF553" i="2" a="1"/>
  <c r="BF553" i="2"/>
  <c r="BE553" i="2" a="1"/>
  <c r="BE553" i="2"/>
  <c r="BD553" i="2" a="1"/>
  <c r="BD553" i="2"/>
  <c r="BC553" i="2" a="1"/>
  <c r="BC553" i="2"/>
  <c r="BB553" i="2" a="1"/>
  <c r="BB553" i="2"/>
  <c r="BA553" i="2" s="1"/>
  <c r="AZ553" i="2"/>
  <c r="AY553" i="2"/>
  <c r="AX553" i="2"/>
  <c r="AW553" i="2"/>
  <c r="AV553" i="2"/>
  <c r="AO553" i="2" a="1"/>
  <c r="AO553" i="2" s="1"/>
  <c r="X553" i="2" a="1"/>
  <c r="X553" i="2" s="1"/>
  <c r="W553" i="2" a="1"/>
  <c r="W553" i="2" s="1"/>
  <c r="U553" i="2" a="1"/>
  <c r="U553" i="2" s="1"/>
  <c r="T553" i="2" a="1"/>
  <c r="T553" i="2" s="1"/>
  <c r="BL552" i="2"/>
  <c r="BK552" i="2"/>
  <c r="BJ552" i="2"/>
  <c r="BI552" i="2" a="1"/>
  <c r="BI552" i="2"/>
  <c r="BH552" i="2" a="1"/>
  <c r="BH552" i="2"/>
  <c r="BG552" i="2" a="1"/>
  <c r="BG552" i="2"/>
  <c r="BF552" i="2" a="1"/>
  <c r="BF552" i="2"/>
  <c r="BE552" i="2" a="1"/>
  <c r="BE552" i="2"/>
  <c r="BD552" i="2" a="1"/>
  <c r="BD552" i="2"/>
  <c r="BC552" i="2" a="1"/>
  <c r="BC552" i="2"/>
  <c r="BB552" i="2" a="1"/>
  <c r="BB552" i="2"/>
  <c r="BA552" i="2" s="1"/>
  <c r="AZ552" i="2"/>
  <c r="AY552" i="2"/>
  <c r="AX552" i="2"/>
  <c r="AW552" i="2"/>
  <c r="AV552" i="2"/>
  <c r="AK552" i="2"/>
  <c r="AO552" i="2" s="1" a="1"/>
  <c r="AO552" i="2" s="1"/>
  <c r="AJ552" i="2"/>
  <c r="X552" i="2" a="1"/>
  <c r="X552" i="2" s="1"/>
  <c r="W552" i="2" a="1"/>
  <c r="W552" i="2" s="1"/>
  <c r="T552" i="2" a="1"/>
  <c r="T552" i="2" s="1"/>
  <c r="L552" i="2"/>
  <c r="U552" i="2" s="1" a="1"/>
  <c r="U552" i="2" s="1"/>
  <c r="BL551" i="2"/>
  <c r="BK551" i="2"/>
  <c r="BJ551" i="2"/>
  <c r="BI551" i="2" a="1"/>
  <c r="BI551" i="2" s="1"/>
  <c r="BH551" i="2" a="1"/>
  <c r="BH551" i="2" s="1"/>
  <c r="BG551" i="2" a="1"/>
  <c r="BG551" i="2" s="1"/>
  <c r="BF551" i="2" a="1"/>
  <c r="BF551" i="2" s="1"/>
  <c r="BE551" i="2" a="1"/>
  <c r="BE551" i="2" s="1"/>
  <c r="BD551" i="2" a="1"/>
  <c r="BD551" i="2" s="1"/>
  <c r="BC551" i="2" a="1"/>
  <c r="BC551" i="2" s="1"/>
  <c r="BB551" i="2" a="1"/>
  <c r="BB551" i="2" s="1"/>
  <c r="AZ551" i="2"/>
  <c r="AY551" i="2"/>
  <c r="AX551" i="2"/>
  <c r="AW551" i="2"/>
  <c r="AV551" i="2"/>
  <c r="AK551" i="2"/>
  <c r="AJ551" i="2"/>
  <c r="AO551" i="2" s="1" a="1"/>
  <c r="AO551" i="2" s="1"/>
  <c r="AP551" i="2" s="1"/>
  <c r="X551" i="2" a="1"/>
  <c r="X551" i="2"/>
  <c r="W551" i="2" a="1"/>
  <c r="W551" i="2"/>
  <c r="U551" i="2" a="1"/>
  <c r="U551" i="2"/>
  <c r="T551" i="2" a="1"/>
  <c r="T551" i="2"/>
  <c r="Y551" i="2" s="1"/>
  <c r="L551" i="2"/>
  <c r="BL550" i="2"/>
  <c r="BK550" i="2"/>
  <c r="BJ550" i="2"/>
  <c r="BI550" i="2" a="1"/>
  <c r="BI550" i="2"/>
  <c r="BH550" i="2" a="1"/>
  <c r="BH550" i="2"/>
  <c r="BG550" i="2" a="1"/>
  <c r="BG550" i="2"/>
  <c r="BF550" i="2" a="1"/>
  <c r="BF550" i="2"/>
  <c r="BE550" i="2" a="1"/>
  <c r="BE550" i="2"/>
  <c r="BD550" i="2" a="1"/>
  <c r="BD550" i="2"/>
  <c r="BC550" i="2" a="1"/>
  <c r="BC550" i="2"/>
  <c r="BB550" i="2" a="1"/>
  <c r="BB550" i="2"/>
  <c r="BA550" i="2" s="1"/>
  <c r="AZ550" i="2"/>
  <c r="AY550" i="2"/>
  <c r="AX550" i="2"/>
  <c r="AW550" i="2"/>
  <c r="AV550" i="2"/>
  <c r="AO550" i="2" a="1"/>
  <c r="AO550" i="2" s="1"/>
  <c r="X550" i="2" a="1"/>
  <c r="X550" i="2" s="1"/>
  <c r="W550" i="2" a="1"/>
  <c r="W550" i="2" s="1"/>
  <c r="U550" i="2" a="1"/>
  <c r="U550" i="2" s="1"/>
  <c r="T550" i="2" a="1"/>
  <c r="T550" i="2" s="1"/>
  <c r="BL549" i="2"/>
  <c r="BK549" i="2"/>
  <c r="BJ549" i="2"/>
  <c r="BI549" i="2" a="1"/>
  <c r="BI549" i="2"/>
  <c r="BH549" i="2" a="1"/>
  <c r="BH549" i="2"/>
  <c r="BG549" i="2" a="1"/>
  <c r="BG549" i="2"/>
  <c r="BF549" i="2" a="1"/>
  <c r="BF549" i="2"/>
  <c r="BE549" i="2" a="1"/>
  <c r="BE549" i="2"/>
  <c r="BD549" i="2" a="1"/>
  <c r="BD549" i="2"/>
  <c r="BC549" i="2" a="1"/>
  <c r="BC549" i="2"/>
  <c r="BB549" i="2" a="1"/>
  <c r="BB549" i="2"/>
  <c r="BA549" i="2" s="1"/>
  <c r="AZ549" i="2"/>
  <c r="AY549" i="2"/>
  <c r="AX549" i="2"/>
  <c r="AW549" i="2"/>
  <c r="AV549" i="2"/>
  <c r="AO549" i="2" a="1"/>
  <c r="AO549" i="2" s="1"/>
  <c r="X549" i="2" a="1"/>
  <c r="X549" i="2" s="1"/>
  <c r="W549" i="2" a="1"/>
  <c r="W549" i="2" s="1"/>
  <c r="U549" i="2" a="1"/>
  <c r="U549" i="2" s="1"/>
  <c r="T549" i="2" a="1"/>
  <c r="T549" i="2" s="1"/>
  <c r="BL548" i="2"/>
  <c r="BK548" i="2"/>
  <c r="BJ548" i="2"/>
  <c r="BI548" i="2" a="1"/>
  <c r="BI548" i="2"/>
  <c r="BH548" i="2" a="1"/>
  <c r="BH548" i="2"/>
  <c r="BG548" i="2" a="1"/>
  <c r="BG548" i="2"/>
  <c r="BF548" i="2" a="1"/>
  <c r="BF548" i="2"/>
  <c r="BE548" i="2" a="1"/>
  <c r="BE548" i="2"/>
  <c r="BD548" i="2" a="1"/>
  <c r="BD548" i="2"/>
  <c r="BC548" i="2" a="1"/>
  <c r="BC548" i="2"/>
  <c r="BB548" i="2" a="1"/>
  <c r="BB548" i="2"/>
  <c r="BA548" i="2" s="1"/>
  <c r="AZ548" i="2"/>
  <c r="AY548" i="2"/>
  <c r="AX548" i="2"/>
  <c r="AW548" i="2"/>
  <c r="AV548" i="2"/>
  <c r="AO548" i="2" a="1"/>
  <c r="AO548" i="2" s="1"/>
  <c r="X548" i="2" a="1"/>
  <c r="X548" i="2" s="1"/>
  <c r="W548" i="2" a="1"/>
  <c r="W548" i="2" s="1"/>
  <c r="U548" i="2" a="1"/>
  <c r="U548" i="2" s="1"/>
  <c r="T548" i="2" a="1"/>
  <c r="T548" i="2" s="1"/>
  <c r="L548" i="2"/>
  <c r="BL547" i="2"/>
  <c r="BK547" i="2"/>
  <c r="BJ547" i="2"/>
  <c r="BI547" i="2" a="1"/>
  <c r="BI547" i="2" s="1"/>
  <c r="BH547" i="2" a="1"/>
  <c r="BH547" i="2" s="1"/>
  <c r="BG547" i="2" a="1"/>
  <c r="BG547" i="2" s="1"/>
  <c r="BF547" i="2" a="1"/>
  <c r="BF547" i="2" s="1"/>
  <c r="BE547" i="2" a="1"/>
  <c r="BE547" i="2" s="1"/>
  <c r="BD547" i="2" a="1"/>
  <c r="BD547" i="2" s="1"/>
  <c r="BC547" i="2" a="1"/>
  <c r="BC547" i="2" s="1"/>
  <c r="BB547" i="2" a="1"/>
  <c r="BB547" i="2" s="1"/>
  <c r="AZ547" i="2"/>
  <c r="AY547" i="2"/>
  <c r="AX547" i="2"/>
  <c r="AW547" i="2"/>
  <c r="AV547" i="2"/>
  <c r="AO547" i="2" a="1"/>
  <c r="AO547" i="2"/>
  <c r="Y547" i="2"/>
  <c r="X547" i="2" a="1"/>
  <c r="X547" i="2"/>
  <c r="W547" i="2" a="1"/>
  <c r="W547" i="2"/>
  <c r="T547" i="2" a="1"/>
  <c r="T547" i="2"/>
  <c r="Z547" i="2" s="1"/>
  <c r="L547" i="2"/>
  <c r="U547" i="2" s="1" a="1"/>
  <c r="U547" i="2" s="1"/>
  <c r="AP547" i="2" s="1"/>
  <c r="BL546" i="2"/>
  <c r="BK546" i="2"/>
  <c r="BJ546" i="2"/>
  <c r="BI546" i="2" a="1"/>
  <c r="BI546" i="2"/>
  <c r="BH546" i="2" a="1"/>
  <c r="BH546" i="2"/>
  <c r="BG546" i="2" a="1"/>
  <c r="BG546" i="2"/>
  <c r="BF546" i="2" a="1"/>
  <c r="BF546" i="2"/>
  <c r="BE546" i="2" a="1"/>
  <c r="BE546" i="2"/>
  <c r="BD546" i="2" a="1"/>
  <c r="BD546" i="2"/>
  <c r="BC546" i="2" a="1"/>
  <c r="BC546" i="2"/>
  <c r="BB546" i="2" a="1"/>
  <c r="BB546" i="2"/>
  <c r="BA546" i="2" s="1"/>
  <c r="AZ546" i="2"/>
  <c r="AY546" i="2"/>
  <c r="AX546" i="2"/>
  <c r="AW546" i="2"/>
  <c r="AV546" i="2"/>
  <c r="AO546" i="2" a="1"/>
  <c r="AO546" i="2" s="1"/>
  <c r="X546" i="2" a="1"/>
  <c r="X546" i="2" s="1"/>
  <c r="W546" i="2" a="1"/>
  <c r="W546" i="2" s="1"/>
  <c r="T546" i="2" a="1"/>
  <c r="T546" i="2" s="1"/>
  <c r="L546" i="2"/>
  <c r="U546" i="2" s="1" a="1"/>
  <c r="U546" i="2" s="1"/>
  <c r="BL545" i="2"/>
  <c r="BK545" i="2"/>
  <c r="BJ545" i="2"/>
  <c r="BI545" i="2" a="1"/>
  <c r="BI545" i="2" s="1"/>
  <c r="BH545" i="2" a="1"/>
  <c r="BH545" i="2" s="1"/>
  <c r="BG545" i="2" a="1"/>
  <c r="BG545" i="2" s="1"/>
  <c r="BF545" i="2" a="1"/>
  <c r="BF545" i="2" s="1"/>
  <c r="BE545" i="2" a="1"/>
  <c r="BE545" i="2" s="1"/>
  <c r="BD545" i="2" a="1"/>
  <c r="BD545" i="2" s="1"/>
  <c r="BC545" i="2" a="1"/>
  <c r="BC545" i="2" s="1"/>
  <c r="BB545" i="2" a="1"/>
  <c r="BB545" i="2" s="1"/>
  <c r="AZ545" i="2"/>
  <c r="AY545" i="2"/>
  <c r="AX545" i="2"/>
  <c r="AW545" i="2"/>
  <c r="AV545" i="2"/>
  <c r="AO545" i="2" a="1"/>
  <c r="AO545" i="2"/>
  <c r="AP545" i="2" s="1"/>
  <c r="X545" i="2" a="1"/>
  <c r="X545" i="2"/>
  <c r="W545" i="2" a="1"/>
  <c r="W545" i="2"/>
  <c r="U545" i="2" a="1"/>
  <c r="U545" i="2"/>
  <c r="T545" i="2" a="1"/>
  <c r="T545" i="2"/>
  <c r="Z545" i="2" s="1"/>
  <c r="L545" i="2"/>
  <c r="BL544" i="2"/>
  <c r="BK544" i="2"/>
  <c r="BJ544" i="2"/>
  <c r="BI544" i="2" a="1"/>
  <c r="BI544" i="2"/>
  <c r="BH544" i="2" a="1"/>
  <c r="BH544" i="2"/>
  <c r="BG544" i="2" a="1"/>
  <c r="BG544" i="2"/>
  <c r="BF544" i="2" a="1"/>
  <c r="BF544" i="2"/>
  <c r="BE544" i="2" a="1"/>
  <c r="BE544" i="2"/>
  <c r="BD544" i="2" a="1"/>
  <c r="BD544" i="2"/>
  <c r="BC544" i="2" a="1"/>
  <c r="BC544" i="2"/>
  <c r="BB544" i="2" a="1"/>
  <c r="BB544" i="2"/>
  <c r="BA544" i="2" s="1"/>
  <c r="AZ544" i="2"/>
  <c r="AY544" i="2"/>
  <c r="AX544" i="2"/>
  <c r="AW544" i="2"/>
  <c r="AV544" i="2"/>
  <c r="AO544" i="2" a="1"/>
  <c r="AO544" i="2" s="1"/>
  <c r="X544" i="2" a="1"/>
  <c r="X544" i="2" s="1"/>
  <c r="W544" i="2" a="1"/>
  <c r="W544" i="2" s="1"/>
  <c r="T544" i="2" a="1"/>
  <c r="T544" i="2" s="1"/>
  <c r="L544" i="2"/>
  <c r="U544" i="2" s="1" a="1"/>
  <c r="U544" i="2" s="1"/>
  <c r="BL543" i="2"/>
  <c r="BK543" i="2"/>
  <c r="BJ543" i="2"/>
  <c r="BI543" i="2" a="1"/>
  <c r="BI543" i="2" s="1"/>
  <c r="BH543" i="2" a="1"/>
  <c r="BH543" i="2" s="1"/>
  <c r="BG543" i="2" a="1"/>
  <c r="BG543" i="2" s="1"/>
  <c r="BF543" i="2" a="1"/>
  <c r="BF543" i="2" s="1"/>
  <c r="BE543" i="2" a="1"/>
  <c r="BE543" i="2" s="1"/>
  <c r="BD543" i="2" a="1"/>
  <c r="BD543" i="2" s="1"/>
  <c r="BC543" i="2" a="1"/>
  <c r="BC543" i="2" s="1"/>
  <c r="BB543" i="2" a="1"/>
  <c r="BB543" i="2" s="1"/>
  <c r="AZ543" i="2"/>
  <c r="AY543" i="2"/>
  <c r="AX543" i="2"/>
  <c r="AW543" i="2"/>
  <c r="AV543" i="2"/>
  <c r="AO543" i="2" a="1"/>
  <c r="AO543" i="2"/>
  <c r="AP543" i="2" s="1"/>
  <c r="X543" i="2" a="1"/>
  <c r="X543" i="2"/>
  <c r="W543" i="2" a="1"/>
  <c r="W543" i="2"/>
  <c r="Y543" i="2" s="1"/>
  <c r="U543" i="2" a="1"/>
  <c r="U543" i="2"/>
  <c r="T543" i="2" a="1"/>
  <c r="T543" i="2"/>
  <c r="Z543" i="2" s="1"/>
  <c r="L543" i="2"/>
  <c r="BL542" i="2"/>
  <c r="BK542" i="2"/>
  <c r="BJ542" i="2"/>
  <c r="BI542" i="2" a="1"/>
  <c r="BI542" i="2"/>
  <c r="BH542" i="2" a="1"/>
  <c r="BH542" i="2"/>
  <c r="BG542" i="2" a="1"/>
  <c r="BG542" i="2"/>
  <c r="BF542" i="2" a="1"/>
  <c r="BF542" i="2"/>
  <c r="BE542" i="2" a="1"/>
  <c r="BE542" i="2"/>
  <c r="BD542" i="2" a="1"/>
  <c r="BD542" i="2"/>
  <c r="BC542" i="2" a="1"/>
  <c r="BC542" i="2"/>
  <c r="BB542" i="2" a="1"/>
  <c r="BB542" i="2"/>
  <c r="BA542" i="2" s="1"/>
  <c r="AZ542" i="2"/>
  <c r="AY542" i="2"/>
  <c r="AX542" i="2"/>
  <c r="AW542" i="2"/>
  <c r="AV542" i="2"/>
  <c r="AK542" i="2"/>
  <c r="AO542" i="2" s="1" a="1"/>
  <c r="AO542" i="2" s="1"/>
  <c r="AP542" i="2" s="1"/>
  <c r="AJ542" i="2"/>
  <c r="X542" i="2" a="1"/>
  <c r="X542" i="2" s="1"/>
  <c r="W542" i="2" a="1"/>
  <c r="W542" i="2" s="1"/>
  <c r="T542" i="2" a="1"/>
  <c r="T542" i="2" s="1"/>
  <c r="L542" i="2"/>
  <c r="U542" i="2" s="1" a="1"/>
  <c r="U542" i="2" s="1"/>
  <c r="BL541" i="2"/>
  <c r="BK541" i="2"/>
  <c r="BJ541" i="2"/>
  <c r="BI541" i="2" a="1"/>
  <c r="BI541" i="2" s="1"/>
  <c r="BH541" i="2" a="1"/>
  <c r="BH541" i="2" s="1"/>
  <c r="BG541" i="2" a="1"/>
  <c r="BG541" i="2" s="1"/>
  <c r="BF541" i="2" a="1"/>
  <c r="BF541" i="2" s="1"/>
  <c r="BE541" i="2" a="1"/>
  <c r="BE541" i="2" s="1"/>
  <c r="BD541" i="2" a="1"/>
  <c r="BD541" i="2" s="1"/>
  <c r="BC541" i="2" a="1"/>
  <c r="BC541" i="2" s="1"/>
  <c r="BB541" i="2" a="1"/>
  <c r="BB541" i="2" s="1"/>
  <c r="BA541" i="2" s="1"/>
  <c r="AZ541" i="2"/>
  <c r="AY541" i="2"/>
  <c r="AX541" i="2"/>
  <c r="AW541" i="2"/>
  <c r="AV541" i="2"/>
  <c r="AK541" i="2"/>
  <c r="AJ541" i="2"/>
  <c r="AO541" i="2" s="1" a="1"/>
  <c r="AO541" i="2" s="1"/>
  <c r="AP541" i="2" s="1"/>
  <c r="X541" i="2" a="1"/>
  <c r="X541" i="2"/>
  <c r="W541" i="2" a="1"/>
  <c r="W541" i="2"/>
  <c r="U541" i="2" a="1"/>
  <c r="U541" i="2"/>
  <c r="T541" i="2" a="1"/>
  <c r="T541" i="2"/>
  <c r="Z541" i="2" s="1"/>
  <c r="L541" i="2"/>
  <c r="BL540" i="2"/>
  <c r="BK540" i="2"/>
  <c r="BJ540" i="2"/>
  <c r="BI540" i="2" a="1"/>
  <c r="BI540" i="2"/>
  <c r="BH540" i="2" a="1"/>
  <c r="BH540" i="2"/>
  <c r="BG540" i="2" a="1"/>
  <c r="BG540" i="2"/>
  <c r="BF540" i="2" a="1"/>
  <c r="BF540" i="2"/>
  <c r="BE540" i="2" a="1"/>
  <c r="BE540" i="2"/>
  <c r="BD540" i="2" a="1"/>
  <c r="BD540" i="2"/>
  <c r="BC540" i="2" a="1"/>
  <c r="BC540" i="2"/>
  <c r="BB540" i="2" a="1"/>
  <c r="BB540" i="2"/>
  <c r="BA540" i="2" s="1"/>
  <c r="AZ540" i="2"/>
  <c r="AY540" i="2"/>
  <c r="AX540" i="2"/>
  <c r="AW540" i="2"/>
  <c r="AV540" i="2"/>
  <c r="AO540" i="2" a="1"/>
  <c r="AO540" i="2" s="1"/>
  <c r="AP540" i="2" s="1"/>
  <c r="X540" i="2" a="1"/>
  <c r="X540" i="2" s="1"/>
  <c r="W540" i="2" a="1"/>
  <c r="W540" i="2" s="1"/>
  <c r="T540" i="2" a="1"/>
  <c r="T540" i="2" s="1"/>
  <c r="L540" i="2"/>
  <c r="U540" i="2" s="1" a="1"/>
  <c r="U540" i="2" s="1"/>
  <c r="BL539" i="2"/>
  <c r="BK539" i="2"/>
  <c r="BJ539" i="2"/>
  <c r="BI539" i="2" a="1"/>
  <c r="BI539" i="2" s="1"/>
  <c r="BH539" i="2" a="1"/>
  <c r="BH539" i="2" s="1"/>
  <c r="BG539" i="2" a="1"/>
  <c r="BG539" i="2" s="1"/>
  <c r="BF539" i="2" a="1"/>
  <c r="BF539" i="2" s="1"/>
  <c r="BE539" i="2" a="1"/>
  <c r="BE539" i="2" s="1"/>
  <c r="BD539" i="2" a="1"/>
  <c r="BD539" i="2" s="1"/>
  <c r="BC539" i="2" a="1"/>
  <c r="BC539" i="2" s="1"/>
  <c r="BB539" i="2" a="1"/>
  <c r="BB539" i="2" s="1"/>
  <c r="BA539" i="2" s="1"/>
  <c r="AZ539" i="2"/>
  <c r="AY539" i="2"/>
  <c r="AX539" i="2"/>
  <c r="AW539" i="2"/>
  <c r="AV539" i="2"/>
  <c r="AO539" i="2" a="1"/>
  <c r="AO539" i="2"/>
  <c r="AP539" i="2" s="1"/>
  <c r="X539" i="2" a="1"/>
  <c r="X539" i="2"/>
  <c r="W539" i="2" a="1"/>
  <c r="W539" i="2"/>
  <c r="Y539" i="2" s="1"/>
  <c r="U539" i="2" a="1"/>
  <c r="U539" i="2"/>
  <c r="T539" i="2" a="1"/>
  <c r="T539" i="2"/>
  <c r="Z539" i="2" s="1"/>
  <c r="L539" i="2"/>
  <c r="AK538" i="2"/>
  <c r="AJ538" i="2"/>
  <c r="AO538" i="2" s="1" a="1"/>
  <c r="AO538" i="2" s="1"/>
  <c r="AP538" i="2" s="1"/>
  <c r="X538" i="2" a="1"/>
  <c r="X538" i="2"/>
  <c r="W538" i="2" a="1"/>
  <c r="W538" i="2"/>
  <c r="Y538" i="2" s="1"/>
  <c r="T538" i="2" a="1"/>
  <c r="T538" i="2"/>
  <c r="Z538" i="2" s="1"/>
  <c r="L538" i="2"/>
  <c r="U538" i="2" s="1" a="1"/>
  <c r="U538" i="2" s="1"/>
  <c r="BL537" i="2"/>
  <c r="BK537" i="2"/>
  <c r="BJ537" i="2"/>
  <c r="BI537" i="2" a="1"/>
  <c r="BI537" i="2"/>
  <c r="BH537" i="2" a="1"/>
  <c r="BH537" i="2"/>
  <c r="BG537" i="2" a="1"/>
  <c r="BG537" i="2"/>
  <c r="BF537" i="2" a="1"/>
  <c r="BF537" i="2"/>
  <c r="BE537" i="2" a="1"/>
  <c r="BE537" i="2"/>
  <c r="BD537" i="2" a="1"/>
  <c r="BD537" i="2"/>
  <c r="BC537" i="2" a="1"/>
  <c r="BC537" i="2"/>
  <c r="BB537" i="2" a="1"/>
  <c r="BB537" i="2"/>
  <c r="BA537" i="2" s="1"/>
  <c r="AZ537" i="2"/>
  <c r="AY537" i="2"/>
  <c r="AX537" i="2"/>
  <c r="AW537" i="2"/>
  <c r="AV537" i="2"/>
  <c r="AK537" i="2"/>
  <c r="AO537" i="2" s="1" a="1"/>
  <c r="AO537" i="2" s="1"/>
  <c r="AP537" i="2" s="1"/>
  <c r="AJ537" i="2"/>
  <c r="X537" i="2" a="1"/>
  <c r="X537" i="2" s="1"/>
  <c r="W537" i="2" a="1"/>
  <c r="W537" i="2" s="1"/>
  <c r="T537" i="2" a="1"/>
  <c r="T537" i="2" s="1"/>
  <c r="L537" i="2"/>
  <c r="U537" i="2" s="1" a="1"/>
  <c r="U537" i="2" s="1"/>
  <c r="BL536" i="2"/>
  <c r="BK536" i="2"/>
  <c r="BJ536" i="2"/>
  <c r="BI536" i="2" a="1"/>
  <c r="BI536" i="2" s="1"/>
  <c r="BH536" i="2" a="1"/>
  <c r="BH536" i="2" s="1"/>
  <c r="BG536" i="2" a="1"/>
  <c r="BG536" i="2" s="1"/>
  <c r="BF536" i="2" a="1"/>
  <c r="BF536" i="2" s="1"/>
  <c r="BE536" i="2" a="1"/>
  <c r="BE536" i="2" s="1"/>
  <c r="BD536" i="2" a="1"/>
  <c r="BD536" i="2" s="1"/>
  <c r="BC536" i="2" a="1"/>
  <c r="BC536" i="2" s="1"/>
  <c r="BB536" i="2" a="1"/>
  <c r="BB536" i="2" s="1"/>
  <c r="BA536" i="2" s="1"/>
  <c r="AZ536" i="2"/>
  <c r="AY536" i="2"/>
  <c r="AX536" i="2"/>
  <c r="AW536" i="2"/>
  <c r="AV536" i="2"/>
  <c r="AK536" i="2"/>
  <c r="AJ536" i="2"/>
  <c r="AO536" i="2" s="1" a="1"/>
  <c r="AO536" i="2" s="1"/>
  <c r="X536" i="2" a="1"/>
  <c r="X536" i="2"/>
  <c r="W536" i="2" a="1"/>
  <c r="W536" i="2"/>
  <c r="T536" i="2" a="1"/>
  <c r="T536" i="2"/>
  <c r="Z536" i="2" s="1"/>
  <c r="L536" i="2"/>
  <c r="U536" i="2" s="1" a="1"/>
  <c r="U536" i="2" s="1"/>
  <c r="BL535" i="2"/>
  <c r="BK535" i="2"/>
  <c r="BJ535" i="2"/>
  <c r="BI535" i="2" a="1"/>
  <c r="BI535" i="2"/>
  <c r="BH535" i="2" a="1"/>
  <c r="BH535" i="2"/>
  <c r="BG535" i="2" a="1"/>
  <c r="BG535" i="2"/>
  <c r="BF535" i="2" a="1"/>
  <c r="BF535" i="2"/>
  <c r="BE535" i="2" a="1"/>
  <c r="BE535" i="2"/>
  <c r="BD535" i="2" a="1"/>
  <c r="BD535" i="2"/>
  <c r="BC535" i="2" a="1"/>
  <c r="BC535" i="2"/>
  <c r="BB535" i="2" a="1"/>
  <c r="BB535" i="2"/>
  <c r="BA535" i="2" s="1"/>
  <c r="AZ535" i="2"/>
  <c r="AY535" i="2"/>
  <c r="AX535" i="2"/>
  <c r="AW535" i="2"/>
  <c r="AV535" i="2"/>
  <c r="AK535" i="2"/>
  <c r="AO535" i="2" s="1" a="1"/>
  <c r="AO535" i="2" s="1"/>
  <c r="AP535" i="2" s="1"/>
  <c r="AJ535" i="2"/>
  <c r="X535" i="2" a="1"/>
  <c r="X535" i="2" s="1"/>
  <c r="W535" i="2" a="1"/>
  <c r="W535" i="2" s="1"/>
  <c r="T535" i="2" a="1"/>
  <c r="T535" i="2" s="1"/>
  <c r="L535" i="2"/>
  <c r="U535" i="2" s="1" a="1"/>
  <c r="U535" i="2" s="1"/>
  <c r="BL534" i="2"/>
  <c r="BK534" i="2"/>
  <c r="BJ534" i="2"/>
  <c r="BI534" i="2" a="1"/>
  <c r="BI534" i="2" s="1"/>
  <c r="BH534" i="2" a="1"/>
  <c r="BH534" i="2" s="1"/>
  <c r="BG534" i="2" a="1"/>
  <c r="BG534" i="2" s="1"/>
  <c r="BF534" i="2" a="1"/>
  <c r="BF534" i="2" s="1"/>
  <c r="BE534" i="2" a="1"/>
  <c r="BE534" i="2" s="1"/>
  <c r="BD534" i="2" a="1"/>
  <c r="BD534" i="2" s="1"/>
  <c r="BC534" i="2" a="1"/>
  <c r="BC534" i="2" s="1"/>
  <c r="BB534" i="2" a="1"/>
  <c r="BB534" i="2" s="1"/>
  <c r="AZ534" i="2"/>
  <c r="AY534" i="2"/>
  <c r="AX534" i="2"/>
  <c r="AW534" i="2"/>
  <c r="AV534" i="2"/>
  <c r="AK534" i="2"/>
  <c r="AJ534" i="2"/>
  <c r="AO534" i="2" s="1" a="1"/>
  <c r="AO534" i="2" s="1"/>
  <c r="AP534" i="2" s="1"/>
  <c r="Y534" i="2"/>
  <c r="X534" i="2" a="1"/>
  <c r="X534" i="2"/>
  <c r="W534" i="2" a="1"/>
  <c r="W534" i="2"/>
  <c r="U534" i="2" a="1"/>
  <c r="U534" i="2"/>
  <c r="T534" i="2" a="1"/>
  <c r="T534" i="2"/>
  <c r="Z534" i="2" s="1"/>
  <c r="L534" i="2"/>
  <c r="BL533" i="2"/>
  <c r="BK533" i="2"/>
  <c r="BJ533" i="2"/>
  <c r="BI533" i="2" a="1"/>
  <c r="BI533" i="2"/>
  <c r="BH533" i="2" a="1"/>
  <c r="BH533" i="2"/>
  <c r="BG533" i="2" a="1"/>
  <c r="BG533" i="2"/>
  <c r="BF533" i="2" a="1"/>
  <c r="BF533" i="2"/>
  <c r="BE533" i="2" a="1"/>
  <c r="BE533" i="2"/>
  <c r="BD533" i="2" a="1"/>
  <c r="BD533" i="2"/>
  <c r="BC533" i="2" a="1"/>
  <c r="BC533" i="2"/>
  <c r="BB533" i="2" a="1"/>
  <c r="BB533" i="2"/>
  <c r="BA533" i="2" s="1"/>
  <c r="AZ533" i="2"/>
  <c r="AY533" i="2"/>
  <c r="AX533" i="2"/>
  <c r="AW533" i="2"/>
  <c r="AV533" i="2"/>
  <c r="AO533" i="2" a="1"/>
  <c r="AO533" i="2" s="1"/>
  <c r="AK533" i="2"/>
  <c r="AJ533" i="2"/>
  <c r="X533" i="2" a="1"/>
  <c r="X533" i="2" s="1"/>
  <c r="W533" i="2" a="1"/>
  <c r="W533" i="2" s="1"/>
  <c r="U533" i="2" a="1"/>
  <c r="U533" i="2" s="1"/>
  <c r="T533" i="2" a="1"/>
  <c r="T533" i="2" s="1"/>
  <c r="L533" i="2"/>
  <c r="BL532" i="2"/>
  <c r="BK532" i="2"/>
  <c r="BJ532" i="2"/>
  <c r="BI532" i="2" a="1"/>
  <c r="BI532" i="2" s="1"/>
  <c r="BH532" i="2" a="1"/>
  <c r="BH532" i="2" s="1"/>
  <c r="BG532" i="2" a="1"/>
  <c r="BG532" i="2" s="1"/>
  <c r="BF532" i="2" a="1"/>
  <c r="BF532" i="2" s="1"/>
  <c r="BE532" i="2" a="1"/>
  <c r="BE532" i="2" s="1"/>
  <c r="BD532" i="2" a="1"/>
  <c r="BD532" i="2" s="1"/>
  <c r="BC532" i="2" a="1"/>
  <c r="BC532" i="2" s="1"/>
  <c r="BB532" i="2" a="1"/>
  <c r="BB532" i="2" s="1"/>
  <c r="AZ532" i="2"/>
  <c r="AY532" i="2"/>
  <c r="AX532" i="2"/>
  <c r="AW532" i="2"/>
  <c r="AV532" i="2"/>
  <c r="AK532" i="2"/>
  <c r="AJ532" i="2"/>
  <c r="AO532" i="2" s="1" a="1"/>
  <c r="AO532" i="2" s="1"/>
  <c r="AP532" i="2" s="1"/>
  <c r="X532" i="2" a="1"/>
  <c r="X532" i="2"/>
  <c r="W532" i="2" a="1"/>
  <c r="W532" i="2"/>
  <c r="Y532" i="2" s="1"/>
  <c r="U532" i="2" a="1"/>
  <c r="U532" i="2"/>
  <c r="T532" i="2" a="1"/>
  <c r="T532" i="2"/>
  <c r="Z532" i="2" s="1"/>
  <c r="L532" i="2"/>
  <c r="BL531" i="2"/>
  <c r="BK531" i="2"/>
  <c r="BJ531" i="2"/>
  <c r="BI531" i="2" a="1"/>
  <c r="BI531" i="2"/>
  <c r="BH531" i="2" a="1"/>
  <c r="BH531" i="2"/>
  <c r="BG531" i="2" a="1"/>
  <c r="BG531" i="2"/>
  <c r="BF531" i="2" a="1"/>
  <c r="BF531" i="2"/>
  <c r="BE531" i="2" a="1"/>
  <c r="BE531" i="2"/>
  <c r="BD531" i="2" a="1"/>
  <c r="BD531" i="2"/>
  <c r="BC531" i="2" a="1"/>
  <c r="BC531" i="2"/>
  <c r="BB531" i="2" a="1"/>
  <c r="BB531" i="2"/>
  <c r="BA531" i="2" s="1"/>
  <c r="AZ531" i="2"/>
  <c r="AY531" i="2"/>
  <c r="AX531" i="2"/>
  <c r="AW531" i="2"/>
  <c r="AV531" i="2"/>
  <c r="AK531" i="2"/>
  <c r="AO531" i="2" s="1" a="1"/>
  <c r="AO531" i="2" s="1"/>
  <c r="AJ531" i="2"/>
  <c r="X531" i="2" a="1"/>
  <c r="X531" i="2" s="1"/>
  <c r="W531" i="2" a="1"/>
  <c r="W531" i="2" s="1"/>
  <c r="T531" i="2" a="1"/>
  <c r="T531" i="2" s="1"/>
  <c r="L531" i="2"/>
  <c r="U531" i="2" s="1" a="1"/>
  <c r="U531" i="2" s="1"/>
  <c r="BL530" i="2"/>
  <c r="BK530" i="2"/>
  <c r="BJ530" i="2"/>
  <c r="BI530" i="2" a="1"/>
  <c r="BI530" i="2" s="1"/>
  <c r="BH530" i="2" a="1"/>
  <c r="BH530" i="2" s="1"/>
  <c r="BG530" i="2" a="1"/>
  <c r="BG530" i="2" s="1"/>
  <c r="BF530" i="2" a="1"/>
  <c r="BF530" i="2" s="1"/>
  <c r="BE530" i="2" a="1"/>
  <c r="BE530" i="2" s="1"/>
  <c r="BD530" i="2" a="1"/>
  <c r="BD530" i="2" s="1"/>
  <c r="BC530" i="2" a="1"/>
  <c r="BC530" i="2" s="1"/>
  <c r="BB530" i="2" a="1"/>
  <c r="BB530" i="2" s="1"/>
  <c r="AZ530" i="2"/>
  <c r="AY530" i="2"/>
  <c r="AX530" i="2"/>
  <c r="AW530" i="2"/>
  <c r="AV530" i="2"/>
  <c r="AK530" i="2"/>
  <c r="AJ530" i="2"/>
  <c r="AO530" i="2" s="1" a="1"/>
  <c r="AO530" i="2" s="1"/>
  <c r="AP530" i="2" s="1"/>
  <c r="X530" i="2" a="1"/>
  <c r="X530" i="2"/>
  <c r="W530" i="2" a="1"/>
  <c r="W530" i="2"/>
  <c r="U530" i="2" a="1"/>
  <c r="U530" i="2"/>
  <c r="T530" i="2" a="1"/>
  <c r="T530" i="2"/>
  <c r="L530" i="2"/>
  <c r="BL529" i="2"/>
  <c r="BK529" i="2"/>
  <c r="BJ529" i="2"/>
  <c r="BI529" i="2" a="1"/>
  <c r="BI529" i="2"/>
  <c r="BH529" i="2" a="1"/>
  <c r="BH529" i="2"/>
  <c r="BG529" i="2" a="1"/>
  <c r="BG529" i="2"/>
  <c r="BF529" i="2" a="1"/>
  <c r="BF529" i="2"/>
  <c r="BE529" i="2" a="1"/>
  <c r="BE529" i="2"/>
  <c r="BD529" i="2" a="1"/>
  <c r="BD529" i="2"/>
  <c r="BC529" i="2" a="1"/>
  <c r="BC529" i="2"/>
  <c r="BB529" i="2" a="1"/>
  <c r="BB529" i="2"/>
  <c r="AZ529" i="2"/>
  <c r="AY529" i="2"/>
  <c r="AX529" i="2"/>
  <c r="AW529" i="2"/>
  <c r="AV529" i="2"/>
  <c r="AO529" i="2" a="1"/>
  <c r="AO529" i="2" s="1"/>
  <c r="AP529" i="2" s="1"/>
  <c r="AK529" i="2"/>
  <c r="AJ529" i="2"/>
  <c r="X529" i="2" a="1"/>
  <c r="X529" i="2" s="1"/>
  <c r="W529" i="2" a="1"/>
  <c r="W529" i="2" s="1"/>
  <c r="T529" i="2" a="1"/>
  <c r="T529" i="2" s="1"/>
  <c r="L529" i="2"/>
  <c r="U529" i="2" s="1" a="1"/>
  <c r="U529" i="2" s="1"/>
  <c r="BL528" i="2"/>
  <c r="BK528" i="2"/>
  <c r="BJ528" i="2"/>
  <c r="BI528" i="2" a="1"/>
  <c r="BI528" i="2" s="1"/>
  <c r="BH528" i="2" a="1"/>
  <c r="BH528" i="2" s="1"/>
  <c r="BG528" i="2" a="1"/>
  <c r="BG528" i="2" s="1"/>
  <c r="BF528" i="2" a="1"/>
  <c r="BF528" i="2" s="1"/>
  <c r="BE528" i="2" a="1"/>
  <c r="BE528" i="2" s="1"/>
  <c r="BD528" i="2" a="1"/>
  <c r="BD528" i="2" s="1"/>
  <c r="BC528" i="2" a="1"/>
  <c r="BC528" i="2" s="1"/>
  <c r="BB528" i="2" a="1"/>
  <c r="BB528" i="2" s="1"/>
  <c r="BA528" i="2" s="1"/>
  <c r="AZ528" i="2"/>
  <c r="AY528" i="2"/>
  <c r="AX528" i="2"/>
  <c r="AW528" i="2"/>
  <c r="AV528" i="2"/>
  <c r="AK528" i="2"/>
  <c r="AJ528" i="2"/>
  <c r="AO528" i="2" s="1" a="1"/>
  <c r="AO528" i="2" s="1"/>
  <c r="Y528" i="2"/>
  <c r="X528" i="2" a="1"/>
  <c r="X528" i="2"/>
  <c r="W528" i="2" a="1"/>
  <c r="W528" i="2"/>
  <c r="U528" i="2" a="1"/>
  <c r="U528" i="2"/>
  <c r="T528" i="2" a="1"/>
  <c r="T528" i="2"/>
  <c r="Z528" i="2" s="1"/>
  <c r="L528" i="2"/>
  <c r="BL527" i="2"/>
  <c r="BK527" i="2"/>
  <c r="BJ527" i="2"/>
  <c r="BI527" i="2" a="1"/>
  <c r="BI527" i="2"/>
  <c r="BH527" i="2" a="1"/>
  <c r="BH527" i="2"/>
  <c r="BG527" i="2" a="1"/>
  <c r="BG527" i="2"/>
  <c r="BF527" i="2" a="1"/>
  <c r="BF527" i="2"/>
  <c r="BE527" i="2" a="1"/>
  <c r="BE527" i="2"/>
  <c r="BD527" i="2" a="1"/>
  <c r="BD527" i="2"/>
  <c r="BC527" i="2" a="1"/>
  <c r="BC527" i="2"/>
  <c r="BB527" i="2" a="1"/>
  <c r="BB527" i="2"/>
  <c r="BA527" i="2" s="1"/>
  <c r="AZ527" i="2"/>
  <c r="AY527" i="2"/>
  <c r="AX527" i="2"/>
  <c r="AW527" i="2"/>
  <c r="AV527" i="2"/>
  <c r="AO527" i="2" a="1"/>
  <c r="AO527" i="2" s="1"/>
  <c r="AK527" i="2"/>
  <c r="AJ527" i="2"/>
  <c r="X527" i="2" a="1"/>
  <c r="X527" i="2" s="1"/>
  <c r="W527" i="2" a="1"/>
  <c r="W527" i="2" s="1"/>
  <c r="Z527" i="2" s="1"/>
  <c r="U527" i="2" a="1"/>
  <c r="U527" i="2" s="1"/>
  <c r="T527" i="2" a="1"/>
  <c r="T527" i="2" s="1"/>
  <c r="L527" i="2"/>
  <c r="BL526" i="2"/>
  <c r="BK526" i="2"/>
  <c r="BJ526" i="2"/>
  <c r="BI526" i="2" a="1"/>
  <c r="BI526" i="2" s="1"/>
  <c r="BH526" i="2" a="1"/>
  <c r="BH526" i="2" s="1"/>
  <c r="BG526" i="2" a="1"/>
  <c r="BG526" i="2" s="1"/>
  <c r="BF526" i="2" a="1"/>
  <c r="BF526" i="2" s="1"/>
  <c r="BE526" i="2" a="1"/>
  <c r="BE526" i="2" s="1"/>
  <c r="BD526" i="2" a="1"/>
  <c r="BD526" i="2" s="1"/>
  <c r="BC526" i="2" a="1"/>
  <c r="BC526" i="2" s="1"/>
  <c r="BB526" i="2" a="1"/>
  <c r="BB526" i="2" s="1"/>
  <c r="AZ526" i="2"/>
  <c r="AY526" i="2"/>
  <c r="AX526" i="2"/>
  <c r="AW526" i="2"/>
  <c r="AV526" i="2"/>
  <c r="AK526" i="2"/>
  <c r="AJ526" i="2"/>
  <c r="AO526" i="2" s="1" a="1"/>
  <c r="AO526" i="2" s="1"/>
  <c r="AP526" i="2" s="1"/>
  <c r="X526" i="2" a="1"/>
  <c r="X526" i="2"/>
  <c r="W526" i="2" a="1"/>
  <c r="W526" i="2"/>
  <c r="Y526" i="2" s="1"/>
  <c r="T526" i="2" a="1"/>
  <c r="T526" i="2"/>
  <c r="L526" i="2"/>
  <c r="U526" i="2" s="1" a="1"/>
  <c r="U526" i="2" s="1"/>
  <c r="BL525" i="2"/>
  <c r="BK525" i="2"/>
  <c r="BJ525" i="2"/>
  <c r="BI525" i="2" a="1"/>
  <c r="BI525" i="2"/>
  <c r="BH525" i="2" a="1"/>
  <c r="BH525" i="2"/>
  <c r="BG525" i="2" a="1"/>
  <c r="BG525" i="2"/>
  <c r="BF525" i="2" a="1"/>
  <c r="BF525" i="2"/>
  <c r="BE525" i="2" a="1"/>
  <c r="BE525" i="2"/>
  <c r="BD525" i="2" a="1"/>
  <c r="BD525" i="2"/>
  <c r="BC525" i="2" a="1"/>
  <c r="BC525" i="2"/>
  <c r="BB525" i="2" a="1"/>
  <c r="BB525" i="2"/>
  <c r="BA525" i="2" s="1"/>
  <c r="AZ525" i="2"/>
  <c r="AY525" i="2"/>
  <c r="AX525" i="2"/>
  <c r="AW525" i="2"/>
  <c r="AV525" i="2"/>
  <c r="AK525" i="2"/>
  <c r="AO525" i="2" s="1" a="1"/>
  <c r="AO525" i="2" s="1"/>
  <c r="AP525" i="2" s="1"/>
  <c r="AJ525" i="2"/>
  <c r="X525" i="2" a="1"/>
  <c r="X525" i="2" s="1"/>
  <c r="W525" i="2" a="1"/>
  <c r="W525" i="2" s="1"/>
  <c r="T525" i="2" a="1"/>
  <c r="T525" i="2" s="1"/>
  <c r="L525" i="2"/>
  <c r="U525" i="2" s="1" a="1"/>
  <c r="U525" i="2" s="1"/>
  <c r="BL524" i="2"/>
  <c r="BK524" i="2"/>
  <c r="BJ524" i="2"/>
  <c r="BI524" i="2" a="1"/>
  <c r="BI524" i="2" s="1"/>
  <c r="BH524" i="2" a="1"/>
  <c r="BH524" i="2" s="1"/>
  <c r="BG524" i="2" a="1"/>
  <c r="BG524" i="2" s="1"/>
  <c r="BF524" i="2" a="1"/>
  <c r="BF524" i="2" s="1"/>
  <c r="BE524" i="2" a="1"/>
  <c r="BE524" i="2" s="1"/>
  <c r="BD524" i="2" a="1"/>
  <c r="BD524" i="2" s="1"/>
  <c r="BC524" i="2" a="1"/>
  <c r="BC524" i="2" s="1"/>
  <c r="BB524" i="2" a="1"/>
  <c r="BB524" i="2" s="1"/>
  <c r="BA524" i="2" s="1"/>
  <c r="AZ524" i="2"/>
  <c r="AY524" i="2"/>
  <c r="AX524" i="2"/>
  <c r="AW524" i="2"/>
  <c r="AV524" i="2"/>
  <c r="AK524" i="2"/>
  <c r="AJ524" i="2"/>
  <c r="AO524" i="2" s="1" a="1"/>
  <c r="AO524" i="2" s="1"/>
  <c r="AP524" i="2" s="1"/>
  <c r="X524" i="2" a="1"/>
  <c r="X524" i="2"/>
  <c r="W524" i="2" a="1"/>
  <c r="W524" i="2"/>
  <c r="T524" i="2" a="1"/>
  <c r="T524" i="2"/>
  <c r="Z524" i="2" s="1"/>
  <c r="L524" i="2"/>
  <c r="U524" i="2" s="1" a="1"/>
  <c r="U524" i="2" s="1"/>
  <c r="BL523" i="2"/>
  <c r="BK523" i="2"/>
  <c r="BJ523" i="2"/>
  <c r="BI523" i="2" a="1"/>
  <c r="BI523" i="2"/>
  <c r="BH523" i="2" a="1"/>
  <c r="BH523" i="2"/>
  <c r="BG523" i="2" a="1"/>
  <c r="BG523" i="2"/>
  <c r="BF523" i="2" a="1"/>
  <c r="BF523" i="2"/>
  <c r="BE523" i="2" a="1"/>
  <c r="BE523" i="2"/>
  <c r="BD523" i="2" a="1"/>
  <c r="BD523" i="2"/>
  <c r="BC523" i="2" a="1"/>
  <c r="BC523" i="2"/>
  <c r="BB523" i="2" a="1"/>
  <c r="BB523" i="2"/>
  <c r="AZ523" i="2"/>
  <c r="AY523" i="2"/>
  <c r="AX523" i="2"/>
  <c r="AW523" i="2"/>
  <c r="AV523" i="2"/>
  <c r="AK523" i="2"/>
  <c r="AO523" i="2" s="1" a="1"/>
  <c r="AO523" i="2" s="1"/>
  <c r="AP523" i="2" s="1"/>
  <c r="AJ523" i="2"/>
  <c r="X523" i="2" a="1"/>
  <c r="X523" i="2" s="1"/>
  <c r="W523" i="2" a="1"/>
  <c r="W523" i="2" s="1"/>
  <c r="T523" i="2" a="1"/>
  <c r="T523" i="2" s="1"/>
  <c r="L523" i="2"/>
  <c r="U523" i="2" s="1" a="1"/>
  <c r="U523" i="2" s="1"/>
  <c r="AO522" i="2" a="1"/>
  <c r="AO522" i="2" s="1"/>
  <c r="AK522" i="2"/>
  <c r="AJ522" i="2"/>
  <c r="X522" i="2" a="1"/>
  <c r="X522" i="2" s="1"/>
  <c r="W522" i="2" a="1"/>
  <c r="W522" i="2" s="1"/>
  <c r="T522" i="2" a="1"/>
  <c r="T522" i="2" s="1"/>
  <c r="L522" i="2"/>
  <c r="U522" i="2" s="1" a="1"/>
  <c r="U522" i="2" s="1"/>
  <c r="BL521" i="2"/>
  <c r="BK521" i="2"/>
  <c r="BJ521" i="2"/>
  <c r="BI521" i="2" a="1"/>
  <c r="BI521" i="2" s="1"/>
  <c r="BH521" i="2" a="1"/>
  <c r="BH521" i="2" s="1"/>
  <c r="BG521" i="2" a="1"/>
  <c r="BG521" i="2" s="1"/>
  <c r="BF521" i="2" a="1"/>
  <c r="BF521" i="2" s="1"/>
  <c r="BE521" i="2" a="1"/>
  <c r="BE521" i="2" s="1"/>
  <c r="BD521" i="2" a="1"/>
  <c r="BD521" i="2" s="1"/>
  <c r="BC521" i="2" a="1"/>
  <c r="BC521" i="2" s="1"/>
  <c r="BB521" i="2" a="1"/>
  <c r="BB521" i="2" s="1"/>
  <c r="BA521" i="2" s="1"/>
  <c r="AZ521" i="2"/>
  <c r="AY521" i="2"/>
  <c r="AX521" i="2"/>
  <c r="AW521" i="2"/>
  <c r="AV521" i="2"/>
  <c r="AO521" i="2"/>
  <c r="AP521" i="2" s="1"/>
  <c r="AK521" i="2"/>
  <c r="AJ521" i="2"/>
  <c r="AO521" i="2" s="1" a="1"/>
  <c r="Y521" i="2"/>
  <c r="X521" i="2" a="1"/>
  <c r="X521" i="2"/>
  <c r="W521" i="2" a="1"/>
  <c r="W521" i="2"/>
  <c r="U521" i="2" a="1"/>
  <c r="U521" i="2"/>
  <c r="T521" i="2" a="1"/>
  <c r="T521" i="2"/>
  <c r="L521" i="2"/>
  <c r="BL520" i="2"/>
  <c r="BK520" i="2"/>
  <c r="BJ520" i="2"/>
  <c r="BI520" i="2" a="1"/>
  <c r="BI520" i="2"/>
  <c r="BH520" i="2" a="1"/>
  <c r="BH520" i="2"/>
  <c r="BG520" i="2" a="1"/>
  <c r="BG520" i="2"/>
  <c r="BF520" i="2" a="1"/>
  <c r="BF520" i="2"/>
  <c r="BE520" i="2" a="1"/>
  <c r="BE520" i="2"/>
  <c r="BD520" i="2" a="1"/>
  <c r="BD520" i="2"/>
  <c r="BC520" i="2" a="1"/>
  <c r="BC520" i="2"/>
  <c r="BB520" i="2" a="1"/>
  <c r="BB520" i="2"/>
  <c r="AZ520" i="2"/>
  <c r="AY520" i="2"/>
  <c r="AX520" i="2"/>
  <c r="AW520" i="2"/>
  <c r="AV520" i="2"/>
  <c r="AO520" i="2" a="1"/>
  <c r="AO520" i="2" s="1"/>
  <c r="AP520" i="2" s="1"/>
  <c r="AK520" i="2"/>
  <c r="AJ520" i="2"/>
  <c r="X520" i="2" a="1"/>
  <c r="X520" i="2" s="1"/>
  <c r="W520" i="2" a="1"/>
  <c r="W520" i="2" s="1"/>
  <c r="U520" i="2" a="1"/>
  <c r="U520" i="2" s="1"/>
  <c r="T520" i="2" a="1"/>
  <c r="T520" i="2" s="1"/>
  <c r="L520" i="2"/>
  <c r="BL519" i="2"/>
  <c r="BK519" i="2"/>
  <c r="BJ519" i="2"/>
  <c r="BI519" i="2" a="1"/>
  <c r="BI519" i="2" s="1"/>
  <c r="BH519" i="2" a="1"/>
  <c r="BH519" i="2" s="1"/>
  <c r="BG519" i="2" a="1"/>
  <c r="BG519" i="2" s="1"/>
  <c r="BF519" i="2" a="1"/>
  <c r="BF519" i="2" s="1"/>
  <c r="BE519" i="2" a="1"/>
  <c r="BE519" i="2" s="1"/>
  <c r="BD519" i="2" a="1"/>
  <c r="BD519" i="2" s="1"/>
  <c r="BC519" i="2" a="1"/>
  <c r="BC519" i="2" s="1"/>
  <c r="BB519" i="2" a="1"/>
  <c r="BB519" i="2" s="1"/>
  <c r="BA519" i="2" s="1"/>
  <c r="AZ519" i="2"/>
  <c r="AY519" i="2"/>
  <c r="AX519" i="2"/>
  <c r="AW519" i="2"/>
  <c r="AV519" i="2"/>
  <c r="AK519" i="2"/>
  <c r="AJ519" i="2"/>
  <c r="AO519" i="2" s="1" a="1"/>
  <c r="AO519" i="2" s="1"/>
  <c r="AP519" i="2" s="1"/>
  <c r="X519" i="2" a="1"/>
  <c r="X519" i="2"/>
  <c r="W519" i="2" a="1"/>
  <c r="W519" i="2"/>
  <c r="Y519" i="2" s="1"/>
  <c r="U519" i="2"/>
  <c r="T519" i="2" a="1"/>
  <c r="T519" i="2"/>
  <c r="L519" i="2"/>
  <c r="U519" i="2" s="1" a="1"/>
  <c r="BL518" i="2"/>
  <c r="BK518" i="2"/>
  <c r="BJ518" i="2"/>
  <c r="BI518" i="2" a="1"/>
  <c r="BI518" i="2"/>
  <c r="BH518" i="2" a="1"/>
  <c r="BH518" i="2"/>
  <c r="BG518" i="2" a="1"/>
  <c r="BG518" i="2"/>
  <c r="BF518" i="2" a="1"/>
  <c r="BF518" i="2"/>
  <c r="BE518" i="2" a="1"/>
  <c r="BE518" i="2"/>
  <c r="BD518" i="2" a="1"/>
  <c r="BD518" i="2"/>
  <c r="BC518" i="2" a="1"/>
  <c r="BC518" i="2"/>
  <c r="BB518" i="2" a="1"/>
  <c r="BB518" i="2"/>
  <c r="AZ518" i="2"/>
  <c r="AY518" i="2"/>
  <c r="AX518" i="2"/>
  <c r="AW518" i="2"/>
  <c r="AV518" i="2"/>
  <c r="AK518" i="2"/>
  <c r="AO518" i="2" s="1" a="1"/>
  <c r="AO518" i="2" s="1"/>
  <c r="AJ518" i="2"/>
  <c r="Z518" i="2"/>
  <c r="X518" i="2" a="1"/>
  <c r="X518" i="2" s="1"/>
  <c r="W518" i="2" a="1"/>
  <c r="W518" i="2" s="1"/>
  <c r="T518" i="2" a="1"/>
  <c r="T518" i="2" s="1"/>
  <c r="L518" i="2"/>
  <c r="U518" i="2" s="1" a="1"/>
  <c r="U518" i="2" s="1"/>
  <c r="BL517" i="2"/>
  <c r="BK517" i="2"/>
  <c r="BJ517" i="2"/>
  <c r="BI517" i="2" a="1"/>
  <c r="BI517" i="2" s="1"/>
  <c r="BH517" i="2" a="1"/>
  <c r="BH517" i="2" s="1"/>
  <c r="BG517" i="2" a="1"/>
  <c r="BG517" i="2" s="1"/>
  <c r="BF517" i="2" a="1"/>
  <c r="BF517" i="2" s="1"/>
  <c r="BE517" i="2" a="1"/>
  <c r="BE517" i="2" s="1"/>
  <c r="BD517" i="2" a="1"/>
  <c r="BD517" i="2" s="1"/>
  <c r="BC517" i="2" a="1"/>
  <c r="BC517" i="2" s="1"/>
  <c r="BB517" i="2" a="1"/>
  <c r="BB517" i="2" s="1"/>
  <c r="BA517" i="2" s="1"/>
  <c r="AZ517" i="2"/>
  <c r="AY517" i="2"/>
  <c r="AX517" i="2"/>
  <c r="AW517" i="2"/>
  <c r="AV517" i="2"/>
  <c r="AK517" i="2"/>
  <c r="AJ517" i="2"/>
  <c r="AO517" i="2" s="1" a="1"/>
  <c r="AO517" i="2" s="1"/>
  <c r="AP517" i="2" s="1"/>
  <c r="X517" i="2" a="1"/>
  <c r="X517" i="2"/>
  <c r="W517" i="2" a="1"/>
  <c r="W517" i="2"/>
  <c r="T517" i="2" a="1"/>
  <c r="T517" i="2"/>
  <c r="L517" i="2"/>
  <c r="U517" i="2" s="1" a="1"/>
  <c r="U517" i="2" s="1"/>
  <c r="BL516" i="2"/>
  <c r="BK516" i="2"/>
  <c r="BJ516" i="2"/>
  <c r="BI516" i="2" a="1"/>
  <c r="BI516" i="2"/>
  <c r="BH516" i="2" a="1"/>
  <c r="BH516" i="2"/>
  <c r="BG516" i="2" a="1"/>
  <c r="BG516" i="2"/>
  <c r="BF516" i="2" a="1"/>
  <c r="BF516" i="2"/>
  <c r="BE516" i="2" a="1"/>
  <c r="BE516" i="2"/>
  <c r="BD516" i="2" a="1"/>
  <c r="BD516" i="2"/>
  <c r="BC516" i="2" a="1"/>
  <c r="BC516" i="2"/>
  <c r="BB516" i="2" a="1"/>
  <c r="BB516" i="2"/>
  <c r="AZ516" i="2"/>
  <c r="AY516" i="2"/>
  <c r="AX516" i="2"/>
  <c r="AW516" i="2"/>
  <c r="AV516" i="2"/>
  <c r="AK516" i="2"/>
  <c r="AO516" i="2" s="1" a="1"/>
  <c r="AO516" i="2" s="1"/>
  <c r="AP516" i="2" s="1"/>
  <c r="AJ516" i="2"/>
  <c r="X516" i="2" a="1"/>
  <c r="X516" i="2" s="1"/>
  <c r="W516" i="2" a="1"/>
  <c r="W516" i="2" s="1"/>
  <c r="T516" i="2" a="1"/>
  <c r="T516" i="2" s="1"/>
  <c r="L516" i="2"/>
  <c r="U516" i="2" s="1" a="1"/>
  <c r="U516" i="2" s="1"/>
  <c r="BL515" i="2"/>
  <c r="BK515" i="2"/>
  <c r="BJ515" i="2"/>
  <c r="BI515" i="2" a="1"/>
  <c r="BI515" i="2" s="1"/>
  <c r="BH515" i="2" a="1"/>
  <c r="BH515" i="2" s="1"/>
  <c r="BG515" i="2" a="1"/>
  <c r="BG515" i="2" s="1"/>
  <c r="BF515" i="2" a="1"/>
  <c r="BF515" i="2" s="1"/>
  <c r="BE515" i="2" a="1"/>
  <c r="BE515" i="2" s="1"/>
  <c r="BD515" i="2" a="1"/>
  <c r="BD515" i="2" s="1"/>
  <c r="BC515" i="2" a="1"/>
  <c r="BC515" i="2" s="1"/>
  <c r="BB515" i="2" a="1"/>
  <c r="BB515" i="2" s="1"/>
  <c r="BA515" i="2" s="1"/>
  <c r="AZ515" i="2"/>
  <c r="AY515" i="2"/>
  <c r="AX515" i="2"/>
  <c r="AW515" i="2"/>
  <c r="AV515" i="2"/>
  <c r="AO515" i="2"/>
  <c r="AP515" i="2" s="1"/>
  <c r="AK515" i="2"/>
  <c r="AJ515" i="2"/>
  <c r="AO515" i="2" s="1" a="1"/>
  <c r="Y515" i="2"/>
  <c r="X515" i="2" a="1"/>
  <c r="X515" i="2"/>
  <c r="W515" i="2" a="1"/>
  <c r="W515" i="2"/>
  <c r="U515" i="2" a="1"/>
  <c r="U515" i="2"/>
  <c r="T515" i="2" a="1"/>
  <c r="T515" i="2"/>
  <c r="L515" i="2"/>
  <c r="BL514" i="2"/>
  <c r="BK514" i="2"/>
  <c r="BJ514" i="2"/>
  <c r="BI514" i="2" a="1"/>
  <c r="BI514" i="2"/>
  <c r="BH514" i="2" a="1"/>
  <c r="BH514" i="2"/>
  <c r="BG514" i="2" a="1"/>
  <c r="BG514" i="2"/>
  <c r="BF514" i="2" a="1"/>
  <c r="BF514" i="2"/>
  <c r="BE514" i="2" a="1"/>
  <c r="BE514" i="2"/>
  <c r="BD514" i="2" a="1"/>
  <c r="BD514" i="2"/>
  <c r="BC514" i="2" a="1"/>
  <c r="BC514" i="2"/>
  <c r="BB514" i="2" a="1"/>
  <c r="BB514" i="2"/>
  <c r="AZ514" i="2"/>
  <c r="AY514" i="2"/>
  <c r="AX514" i="2"/>
  <c r="AW514" i="2"/>
  <c r="AV514" i="2"/>
  <c r="AO514" i="2" a="1"/>
  <c r="AO514" i="2" s="1"/>
  <c r="AP514" i="2" s="1"/>
  <c r="AK514" i="2"/>
  <c r="AJ514" i="2"/>
  <c r="X514" i="2" a="1"/>
  <c r="X514" i="2" s="1"/>
  <c r="W514" i="2" a="1"/>
  <c r="W514" i="2" s="1"/>
  <c r="U514" i="2" a="1"/>
  <c r="U514" i="2" s="1"/>
  <c r="T514" i="2" a="1"/>
  <c r="T514" i="2" s="1"/>
  <c r="Y514" i="2" s="1"/>
  <c r="L514" i="2"/>
  <c r="BI513" i="2" a="1"/>
  <c r="BI513" i="2"/>
  <c r="BH513" i="2" a="1"/>
  <c r="BH513" i="2"/>
  <c r="BG513" i="2" a="1"/>
  <c r="BG513" i="2"/>
  <c r="BF513" i="2" a="1"/>
  <c r="BF513" i="2"/>
  <c r="BE513" i="2" a="1"/>
  <c r="BE513" i="2"/>
  <c r="BD513" i="2" a="1"/>
  <c r="BD513" i="2"/>
  <c r="BC513" i="2" a="1"/>
  <c r="BC513" i="2"/>
  <c r="BB513" i="2" a="1"/>
  <c r="BB513" i="2"/>
  <c r="AX513" i="2"/>
  <c r="AW513" i="2"/>
  <c r="AV513" i="2"/>
  <c r="AO513" i="2" a="1"/>
  <c r="AO513" i="2" s="1"/>
  <c r="AP513" i="2" s="1"/>
  <c r="X513" i="2" a="1"/>
  <c r="X513" i="2" s="1"/>
  <c r="W513" i="2" a="1"/>
  <c r="W513" i="2" s="1"/>
  <c r="U513" i="2" a="1"/>
  <c r="U513" i="2" s="1"/>
  <c r="T513" i="2" a="1"/>
  <c r="T513" i="2" s="1"/>
  <c r="Y513" i="2" s="1"/>
  <c r="BI512" i="2" a="1"/>
  <c r="BI512" i="2" s="1"/>
  <c r="BH512" i="2" a="1"/>
  <c r="BH512" i="2" s="1"/>
  <c r="BG512" i="2" a="1"/>
  <c r="BG512" i="2" s="1"/>
  <c r="BF512" i="2" a="1"/>
  <c r="BF512" i="2" s="1"/>
  <c r="BE512" i="2" a="1"/>
  <c r="BE512" i="2" s="1"/>
  <c r="BD512" i="2" a="1"/>
  <c r="BD512" i="2" s="1"/>
  <c r="BC512" i="2" a="1"/>
  <c r="BC512" i="2" s="1"/>
  <c r="BB512" i="2" a="1"/>
  <c r="BB512" i="2" s="1"/>
  <c r="BA512" i="2"/>
  <c r="AX512" i="2"/>
  <c r="AW512" i="2"/>
  <c r="AV512" i="2"/>
  <c r="AP512" i="2"/>
  <c r="AO512" i="2" a="1"/>
  <c r="AO512" i="2"/>
  <c r="Y512" i="2"/>
  <c r="X512" i="2" a="1"/>
  <c r="X512" i="2"/>
  <c r="W512" i="2" a="1"/>
  <c r="W512" i="2"/>
  <c r="U512" i="2" a="1"/>
  <c r="U512" i="2"/>
  <c r="T512" i="2" a="1"/>
  <c r="T512" i="2"/>
  <c r="Z512" i="2" s="1"/>
  <c r="BI511" i="2" a="1"/>
  <c r="BI511" i="2"/>
  <c r="BH511" i="2" a="1"/>
  <c r="BH511" i="2"/>
  <c r="BG511" i="2" a="1"/>
  <c r="BG511" i="2"/>
  <c r="BF511" i="2" a="1"/>
  <c r="BF511" i="2"/>
  <c r="BE511" i="2" a="1"/>
  <c r="BE511" i="2"/>
  <c r="BD511" i="2" a="1"/>
  <c r="BD511" i="2"/>
  <c r="BC511" i="2" a="1"/>
  <c r="BC511" i="2"/>
  <c r="BB511" i="2" a="1"/>
  <c r="BB511" i="2"/>
  <c r="AX511" i="2"/>
  <c r="AW511" i="2"/>
  <c r="AV511" i="2"/>
  <c r="AO511" i="2" a="1"/>
  <c r="AO511" i="2" s="1"/>
  <c r="AP511" i="2" s="1"/>
  <c r="X511" i="2" a="1"/>
  <c r="X511" i="2" s="1"/>
  <c r="W511" i="2" a="1"/>
  <c r="W511" i="2" s="1"/>
  <c r="U511" i="2" a="1"/>
  <c r="U511" i="2" s="1"/>
  <c r="T511" i="2" a="1"/>
  <c r="T511" i="2" s="1"/>
  <c r="Y511" i="2" s="1"/>
  <c r="BI510" i="2" a="1"/>
  <c r="BI510" i="2" s="1"/>
  <c r="BH510" i="2" a="1"/>
  <c r="BH510" i="2" s="1"/>
  <c r="BG510" i="2" a="1"/>
  <c r="BG510" i="2" s="1"/>
  <c r="BF510" i="2" a="1"/>
  <c r="BF510" i="2" s="1"/>
  <c r="BE510" i="2" a="1"/>
  <c r="BE510" i="2" s="1"/>
  <c r="BD510" i="2" a="1"/>
  <c r="BD510" i="2" s="1"/>
  <c r="BC510" i="2" a="1"/>
  <c r="BC510" i="2" s="1"/>
  <c r="BB510" i="2" a="1"/>
  <c r="BB510" i="2" s="1"/>
  <c r="BA510" i="2"/>
  <c r="AX510" i="2"/>
  <c r="AW510" i="2"/>
  <c r="AV510" i="2"/>
  <c r="AO510" i="2" a="1"/>
  <c r="AO510" i="2"/>
  <c r="Y510" i="2"/>
  <c r="X510" i="2" a="1"/>
  <c r="X510" i="2"/>
  <c r="W510" i="2" a="1"/>
  <c r="W510" i="2"/>
  <c r="U510" i="2" a="1"/>
  <c r="U510" i="2"/>
  <c r="AP510" i="2" s="1"/>
  <c r="T510" i="2" a="1"/>
  <c r="T510" i="2"/>
  <c r="BI509" i="2" a="1"/>
  <c r="BI509" i="2"/>
  <c r="BH509" i="2" a="1"/>
  <c r="BH509" i="2"/>
  <c r="BG509" i="2" a="1"/>
  <c r="BG509" i="2"/>
  <c r="BF509" i="2" a="1"/>
  <c r="BF509" i="2"/>
  <c r="BE509" i="2" a="1"/>
  <c r="BE509" i="2"/>
  <c r="BD509" i="2" a="1"/>
  <c r="BD509" i="2"/>
  <c r="BC509" i="2" a="1"/>
  <c r="BC509" i="2"/>
  <c r="BB509" i="2" a="1"/>
  <c r="BB509" i="2"/>
  <c r="AX509" i="2"/>
  <c r="AW509" i="2"/>
  <c r="AV509" i="2"/>
  <c r="AO509" i="2" a="1"/>
  <c r="AO509" i="2" s="1"/>
  <c r="AP509" i="2" s="1"/>
  <c r="X509" i="2" a="1"/>
  <c r="X509" i="2" s="1"/>
  <c r="W509" i="2" a="1"/>
  <c r="W509" i="2" s="1"/>
  <c r="U509" i="2" a="1"/>
  <c r="U509" i="2" s="1"/>
  <c r="T509" i="2" a="1"/>
  <c r="T509" i="2" s="1"/>
  <c r="Y509" i="2" s="1"/>
  <c r="BI508" i="2" a="1"/>
  <c r="BI508" i="2" s="1"/>
  <c r="BH508" i="2" a="1"/>
  <c r="BH508" i="2" s="1"/>
  <c r="BG508" i="2" a="1"/>
  <c r="BG508" i="2" s="1"/>
  <c r="BF508" i="2" a="1"/>
  <c r="BF508" i="2" s="1"/>
  <c r="BE508" i="2" a="1"/>
  <c r="BE508" i="2" s="1"/>
  <c r="BD508" i="2" a="1"/>
  <c r="BD508" i="2" s="1"/>
  <c r="BC508" i="2" a="1"/>
  <c r="BC508" i="2" s="1"/>
  <c r="BB508" i="2" a="1"/>
  <c r="BB508" i="2" s="1"/>
  <c r="BA508" i="2" s="1"/>
  <c r="AX508" i="2"/>
  <c r="AW508" i="2"/>
  <c r="AV508" i="2"/>
  <c r="AP508" i="2"/>
  <c r="AO508" i="2" a="1"/>
  <c r="AO508" i="2"/>
  <c r="Y508" i="2"/>
  <c r="X508" i="2" a="1"/>
  <c r="X508" i="2"/>
  <c r="W508" i="2" a="1"/>
  <c r="W508" i="2"/>
  <c r="U508" i="2" a="1"/>
  <c r="U508" i="2"/>
  <c r="T508" i="2" a="1"/>
  <c r="T508" i="2"/>
  <c r="BI507" i="2" a="1"/>
  <c r="BI507" i="2"/>
  <c r="BH507" i="2" a="1"/>
  <c r="BH507" i="2"/>
  <c r="BG507" i="2" a="1"/>
  <c r="BG507" i="2"/>
  <c r="BF507" i="2" a="1"/>
  <c r="BF507" i="2"/>
  <c r="BE507" i="2" a="1"/>
  <c r="BE507" i="2"/>
  <c r="BD507" i="2" a="1"/>
  <c r="BD507" i="2"/>
  <c r="BC507" i="2" a="1"/>
  <c r="BC507" i="2"/>
  <c r="BB507" i="2" a="1"/>
  <c r="BB507" i="2"/>
  <c r="AX507" i="2"/>
  <c r="AW507" i="2"/>
  <c r="AV507" i="2"/>
  <c r="AO507" i="2" a="1"/>
  <c r="AO507" i="2" s="1"/>
  <c r="AP507" i="2" s="1"/>
  <c r="Z507" i="2"/>
  <c r="X507" i="2" a="1"/>
  <c r="X507" i="2" s="1"/>
  <c r="W507" i="2" a="1"/>
  <c r="W507" i="2" s="1"/>
  <c r="U507" i="2" a="1"/>
  <c r="U507" i="2" s="1"/>
  <c r="T507" i="2" a="1"/>
  <c r="T507" i="2" s="1"/>
  <c r="BI506" i="2" a="1"/>
  <c r="BI506" i="2" s="1"/>
  <c r="BH506" i="2" a="1"/>
  <c r="BH506" i="2" s="1"/>
  <c r="BG506" i="2" a="1"/>
  <c r="BG506" i="2" s="1"/>
  <c r="BF506" i="2" a="1"/>
  <c r="BF506" i="2" s="1"/>
  <c r="BA506" i="2" s="1"/>
  <c r="BE506" i="2" a="1"/>
  <c r="BE506" i="2" s="1"/>
  <c r="BD506" i="2" a="1"/>
  <c r="BD506" i="2" s="1"/>
  <c r="BC506" i="2" a="1"/>
  <c r="BC506" i="2" s="1"/>
  <c r="BB506" i="2" a="1"/>
  <c r="BB506" i="2" s="1"/>
  <c r="AX506" i="2"/>
  <c r="AW506" i="2"/>
  <c r="AV506" i="2"/>
  <c r="AO506" i="2" a="1"/>
  <c r="AO506" i="2"/>
  <c r="AP506" i="2" s="1"/>
  <c r="X506" i="2" a="1"/>
  <c r="X506" i="2"/>
  <c r="W506" i="2" a="1"/>
  <c r="W506" i="2"/>
  <c r="Y506" i="2" s="1"/>
  <c r="U506" i="2" a="1"/>
  <c r="U506" i="2"/>
  <c r="T506" i="2" a="1"/>
  <c r="T506" i="2"/>
  <c r="BI505" i="2" a="1"/>
  <c r="BI505" i="2"/>
  <c r="BH505" i="2" a="1"/>
  <c r="BH505" i="2"/>
  <c r="BG505" i="2" a="1"/>
  <c r="BG505" i="2"/>
  <c r="BF505" i="2" a="1"/>
  <c r="BF505" i="2"/>
  <c r="BE505" i="2" a="1"/>
  <c r="BE505" i="2"/>
  <c r="BD505" i="2" a="1"/>
  <c r="BD505" i="2"/>
  <c r="BC505" i="2" a="1"/>
  <c r="BC505" i="2"/>
  <c r="BB505" i="2" a="1"/>
  <c r="BB505" i="2"/>
  <c r="AX505" i="2"/>
  <c r="AW505" i="2"/>
  <c r="AV505" i="2"/>
  <c r="AO505" i="2" a="1"/>
  <c r="AO505" i="2" s="1"/>
  <c r="AP505" i="2" s="1"/>
  <c r="Z505" i="2"/>
  <c r="X505" i="2" a="1"/>
  <c r="X505" i="2" s="1"/>
  <c r="W505" i="2" a="1"/>
  <c r="W505" i="2" s="1"/>
  <c r="U505" i="2" a="1"/>
  <c r="U505" i="2" s="1"/>
  <c r="T505" i="2" a="1"/>
  <c r="T505" i="2" s="1"/>
  <c r="Y505" i="2" s="1"/>
  <c r="BI504" i="2" a="1"/>
  <c r="BI504" i="2" s="1"/>
  <c r="BH504" i="2" a="1"/>
  <c r="BH504" i="2" s="1"/>
  <c r="BG504" i="2" a="1"/>
  <c r="BG504" i="2" s="1"/>
  <c r="BF504" i="2" a="1"/>
  <c r="BF504" i="2" s="1"/>
  <c r="BE504" i="2" a="1"/>
  <c r="BE504" i="2" s="1"/>
  <c r="BD504" i="2" a="1"/>
  <c r="BD504" i="2" s="1"/>
  <c r="BC504" i="2" a="1"/>
  <c r="BC504" i="2" s="1"/>
  <c r="BB504" i="2" a="1"/>
  <c r="BB504" i="2" s="1"/>
  <c r="BA504" i="2" s="1"/>
  <c r="AX504" i="2"/>
  <c r="AW504" i="2"/>
  <c r="AV504" i="2"/>
  <c r="AO504" i="2" a="1"/>
  <c r="AO504" i="2"/>
  <c r="AP504" i="2" s="1"/>
  <c r="X504" i="2" a="1"/>
  <c r="X504" i="2"/>
  <c r="W504" i="2" a="1"/>
  <c r="W504" i="2"/>
  <c r="Y504" i="2" s="1"/>
  <c r="U504" i="2" a="1"/>
  <c r="U504" i="2"/>
  <c r="T504" i="2" a="1"/>
  <c r="T504" i="2"/>
  <c r="BI503" i="2" a="1"/>
  <c r="BI503" i="2"/>
  <c r="BH503" i="2" a="1"/>
  <c r="BH503" i="2"/>
  <c r="BG503" i="2" a="1"/>
  <c r="BG503" i="2"/>
  <c r="BF503" i="2" a="1"/>
  <c r="BF503" i="2"/>
  <c r="BE503" i="2" a="1"/>
  <c r="BE503" i="2"/>
  <c r="BD503" i="2" a="1"/>
  <c r="BD503" i="2"/>
  <c r="BC503" i="2" a="1"/>
  <c r="BC503" i="2"/>
  <c r="BB503" i="2" a="1"/>
  <c r="BB503" i="2"/>
  <c r="AX503" i="2"/>
  <c r="AW503" i="2"/>
  <c r="AV503" i="2"/>
  <c r="AO503" i="2" a="1"/>
  <c r="AO503" i="2" s="1"/>
  <c r="AP503" i="2" s="1"/>
  <c r="X503" i="2" a="1"/>
  <c r="X503" i="2" s="1"/>
  <c r="W503" i="2" a="1"/>
  <c r="W503" i="2" s="1"/>
  <c r="Z503" i="2" s="1"/>
  <c r="U503" i="2" a="1"/>
  <c r="U503" i="2" s="1"/>
  <c r="T503" i="2" a="1"/>
  <c r="T503" i="2" s="1"/>
  <c r="BI502" i="2" a="1"/>
  <c r="BI502" i="2" s="1"/>
  <c r="BH502" i="2" a="1"/>
  <c r="BH502" i="2" s="1"/>
  <c r="BG502" i="2" a="1"/>
  <c r="BG502" i="2" s="1"/>
  <c r="BF502" i="2" a="1"/>
  <c r="BF502" i="2" s="1"/>
  <c r="BE502" i="2" a="1"/>
  <c r="BE502" i="2" s="1"/>
  <c r="BD502" i="2" a="1"/>
  <c r="BD502" i="2" s="1"/>
  <c r="BC502" i="2" a="1"/>
  <c r="BC502" i="2" s="1"/>
  <c r="BB502" i="2" a="1"/>
  <c r="BB502" i="2" s="1"/>
  <c r="BA502" i="2" s="1"/>
  <c r="AX502" i="2"/>
  <c r="AW502" i="2"/>
  <c r="AV502" i="2"/>
  <c r="AO502" i="2" a="1"/>
  <c r="AO502" i="2"/>
  <c r="X502" i="2" a="1"/>
  <c r="X502" i="2"/>
  <c r="W502" i="2" a="1"/>
  <c r="W502" i="2"/>
  <c r="Y502" i="2" s="1"/>
  <c r="U502" i="2" a="1"/>
  <c r="U502" i="2"/>
  <c r="AP502" i="2" s="1"/>
  <c r="T502" i="2" a="1"/>
  <c r="T502" i="2"/>
  <c r="BI501" i="2" a="1"/>
  <c r="BI501" i="2"/>
  <c r="BH501" i="2" a="1"/>
  <c r="BH501" i="2"/>
  <c r="BG501" i="2" a="1"/>
  <c r="BG501" i="2"/>
  <c r="BF501" i="2" a="1"/>
  <c r="BF501" i="2"/>
  <c r="BE501" i="2" a="1"/>
  <c r="BE501" i="2"/>
  <c r="BD501" i="2" a="1"/>
  <c r="BD501" i="2"/>
  <c r="BC501" i="2" a="1"/>
  <c r="BC501" i="2"/>
  <c r="BB501" i="2" a="1"/>
  <c r="BB501" i="2"/>
  <c r="AX501" i="2"/>
  <c r="AW501" i="2"/>
  <c r="AV501" i="2"/>
  <c r="AO501" i="2" a="1"/>
  <c r="AO501" i="2" s="1"/>
  <c r="X501" i="2" a="1"/>
  <c r="X501" i="2" s="1"/>
  <c r="W501" i="2" a="1"/>
  <c r="W501" i="2" s="1"/>
  <c r="Z501" i="2" s="1"/>
  <c r="U501" i="2" a="1"/>
  <c r="U501" i="2" s="1"/>
  <c r="T501" i="2" a="1"/>
  <c r="T501" i="2" s="1"/>
  <c r="BI500" i="2" a="1"/>
  <c r="BI500" i="2" s="1"/>
  <c r="BH500" i="2" a="1"/>
  <c r="BH500" i="2" s="1"/>
  <c r="BG500" i="2" a="1"/>
  <c r="BG500" i="2" s="1"/>
  <c r="BF500" i="2" a="1"/>
  <c r="BF500" i="2" s="1"/>
  <c r="BE500" i="2" a="1"/>
  <c r="BE500" i="2" s="1"/>
  <c r="BD500" i="2" a="1"/>
  <c r="BD500" i="2" s="1"/>
  <c r="BC500" i="2" a="1"/>
  <c r="BC500" i="2" s="1"/>
  <c r="BA500" i="2" s="1"/>
  <c r="BB500" i="2" a="1"/>
  <c r="BB500" i="2" s="1"/>
  <c r="AX500" i="2"/>
  <c r="AW500" i="2"/>
  <c r="AV500" i="2"/>
  <c r="AO500" i="2" a="1"/>
  <c r="AO500" i="2"/>
  <c r="AP500" i="2" s="1"/>
  <c r="X500" i="2" a="1"/>
  <c r="X500" i="2"/>
  <c r="W500" i="2" a="1"/>
  <c r="W500" i="2"/>
  <c r="U500" i="2" a="1"/>
  <c r="U500" i="2"/>
  <c r="T500" i="2" a="1"/>
  <c r="T500" i="2"/>
  <c r="BI499" i="2" a="1"/>
  <c r="BI499" i="2"/>
  <c r="BH499" i="2" a="1"/>
  <c r="BH499" i="2"/>
  <c r="BG499" i="2" a="1"/>
  <c r="BG499" i="2"/>
  <c r="BF499" i="2" a="1"/>
  <c r="BF499" i="2"/>
  <c r="BE499" i="2" a="1"/>
  <c r="BE499" i="2"/>
  <c r="BD499" i="2" a="1"/>
  <c r="BD499" i="2"/>
  <c r="BC499" i="2" a="1"/>
  <c r="BC499" i="2"/>
  <c r="BB499" i="2" a="1"/>
  <c r="BB499" i="2"/>
  <c r="BA499" i="2" s="1"/>
  <c r="AX499" i="2"/>
  <c r="AW499" i="2"/>
  <c r="AV499" i="2"/>
  <c r="AO499" i="2" a="1"/>
  <c r="AO499" i="2" s="1"/>
  <c r="X499" i="2" a="1"/>
  <c r="X499" i="2" s="1"/>
  <c r="Z499" i="2" s="1"/>
  <c r="W499" i="2" a="1"/>
  <c r="W499" i="2" s="1"/>
  <c r="U499" i="2" a="1"/>
  <c r="U499" i="2" s="1"/>
  <c r="T499" i="2" a="1"/>
  <c r="T499" i="2" s="1"/>
  <c r="Y499" i="2" s="1"/>
  <c r="BI498" i="2" a="1"/>
  <c r="BI498" i="2" s="1"/>
  <c r="BH498" i="2" a="1"/>
  <c r="BH498" i="2" s="1"/>
  <c r="BG498" i="2" a="1"/>
  <c r="BG498" i="2" s="1"/>
  <c r="BF498" i="2" a="1"/>
  <c r="BF498" i="2" s="1"/>
  <c r="BE498" i="2" a="1"/>
  <c r="BE498" i="2" s="1"/>
  <c r="BD498" i="2" a="1"/>
  <c r="BD498" i="2" s="1"/>
  <c r="BC498" i="2" a="1"/>
  <c r="BC498" i="2" s="1"/>
  <c r="BB498" i="2" a="1"/>
  <c r="BB498" i="2" s="1"/>
  <c r="BA498" i="2" s="1"/>
  <c r="AX498" i="2"/>
  <c r="AW498" i="2"/>
  <c r="AV498" i="2"/>
  <c r="AO498" i="2" a="1"/>
  <c r="AO498" i="2"/>
  <c r="AP498" i="2" s="1"/>
  <c r="X498" i="2" a="1"/>
  <c r="X498" i="2"/>
  <c r="W498" i="2" a="1"/>
  <c r="W498" i="2"/>
  <c r="U498" i="2" a="1"/>
  <c r="U498" i="2"/>
  <c r="T498" i="2" a="1"/>
  <c r="T498" i="2"/>
  <c r="Z498" i="2" s="1"/>
  <c r="BI497" i="2" a="1"/>
  <c r="BI497" i="2"/>
  <c r="BH497" i="2" a="1"/>
  <c r="BH497" i="2"/>
  <c r="BG497" i="2" a="1"/>
  <c r="BG497" i="2"/>
  <c r="BF497" i="2" a="1"/>
  <c r="BF497" i="2"/>
  <c r="BE497" i="2" a="1"/>
  <c r="BE497" i="2"/>
  <c r="BD497" i="2" a="1"/>
  <c r="BD497" i="2"/>
  <c r="BC497" i="2" a="1"/>
  <c r="BC497" i="2"/>
  <c r="BB497" i="2" a="1"/>
  <c r="BB497" i="2"/>
  <c r="AX497" i="2"/>
  <c r="AW497" i="2"/>
  <c r="AV497" i="2"/>
  <c r="AO497" i="2" a="1"/>
  <c r="AO497" i="2" s="1"/>
  <c r="X497" i="2" a="1"/>
  <c r="X497" i="2" s="1"/>
  <c r="W497" i="2" a="1"/>
  <c r="W497" i="2" s="1"/>
  <c r="U497" i="2" a="1"/>
  <c r="U497" i="2" s="1"/>
  <c r="T497" i="2" a="1"/>
  <c r="T497" i="2" s="1"/>
  <c r="Y497" i="2" s="1"/>
  <c r="BI496" i="2" a="1"/>
  <c r="BI496" i="2" s="1"/>
  <c r="BH496" i="2" a="1"/>
  <c r="BH496" i="2" s="1"/>
  <c r="BG496" i="2" a="1"/>
  <c r="BG496" i="2" s="1"/>
  <c r="BF496" i="2" a="1"/>
  <c r="BF496" i="2" s="1"/>
  <c r="BE496" i="2" a="1"/>
  <c r="BE496" i="2" s="1"/>
  <c r="BD496" i="2" a="1"/>
  <c r="BD496" i="2" s="1"/>
  <c r="BC496" i="2" a="1"/>
  <c r="BC496" i="2" s="1"/>
  <c r="BB496" i="2" a="1"/>
  <c r="BB496" i="2" s="1"/>
  <c r="BA496" i="2" s="1"/>
  <c r="AX496" i="2"/>
  <c r="AW496" i="2"/>
  <c r="AV496" i="2"/>
  <c r="AO496" i="2" a="1"/>
  <c r="AO496" i="2"/>
  <c r="AP496" i="2" s="1"/>
  <c r="X496" i="2" a="1"/>
  <c r="X496" i="2"/>
  <c r="W496" i="2" a="1"/>
  <c r="W496" i="2"/>
  <c r="U496" i="2" a="1"/>
  <c r="U496" i="2"/>
  <c r="T496" i="2" a="1"/>
  <c r="T496" i="2"/>
  <c r="BI495" i="2" a="1"/>
  <c r="BI495" i="2"/>
  <c r="BH495" i="2" a="1"/>
  <c r="BH495" i="2"/>
  <c r="BG495" i="2" a="1"/>
  <c r="BG495" i="2"/>
  <c r="BF495" i="2" a="1"/>
  <c r="BF495" i="2"/>
  <c r="BE495" i="2" a="1"/>
  <c r="BE495" i="2"/>
  <c r="BD495" i="2" a="1"/>
  <c r="BD495" i="2"/>
  <c r="BC495" i="2" a="1"/>
  <c r="BC495" i="2"/>
  <c r="BB495" i="2" a="1"/>
  <c r="BB495" i="2"/>
  <c r="AX495" i="2"/>
  <c r="AW495" i="2"/>
  <c r="AV495" i="2"/>
  <c r="AO495" i="2" a="1"/>
  <c r="AO495" i="2" s="1"/>
  <c r="X495" i="2" a="1"/>
  <c r="X495" i="2" s="1"/>
  <c r="W495" i="2" a="1"/>
  <c r="W495" i="2" s="1"/>
  <c r="U495" i="2" a="1"/>
  <c r="U495" i="2" s="1"/>
  <c r="T495" i="2" a="1"/>
  <c r="T495" i="2" s="1"/>
  <c r="BI494" i="2" a="1"/>
  <c r="BI494" i="2" s="1"/>
  <c r="BH494" i="2" a="1"/>
  <c r="BH494" i="2" s="1"/>
  <c r="BG494" i="2" a="1"/>
  <c r="BG494" i="2" s="1"/>
  <c r="BF494" i="2" a="1"/>
  <c r="BF494" i="2" s="1"/>
  <c r="BE494" i="2" a="1"/>
  <c r="BE494" i="2" s="1"/>
  <c r="BD494" i="2" a="1"/>
  <c r="BD494" i="2" s="1"/>
  <c r="BC494" i="2" a="1"/>
  <c r="BC494" i="2" s="1"/>
  <c r="BB494" i="2" a="1"/>
  <c r="BB494" i="2" s="1"/>
  <c r="BA494" i="2"/>
  <c r="AX494" i="2"/>
  <c r="AW494" i="2"/>
  <c r="AV494" i="2"/>
  <c r="AO494" i="2" a="1"/>
  <c r="AO494" i="2"/>
  <c r="AP494" i="2" s="1"/>
  <c r="X494" i="2" a="1"/>
  <c r="X494" i="2"/>
  <c r="W494" i="2" a="1"/>
  <c r="W494" i="2"/>
  <c r="U494" i="2" a="1"/>
  <c r="U494" i="2"/>
  <c r="T494" i="2" a="1"/>
  <c r="T494" i="2"/>
  <c r="Z494" i="2" s="1"/>
  <c r="BI493" i="2" a="1"/>
  <c r="BI493" i="2"/>
  <c r="BH493" i="2" a="1"/>
  <c r="BH493" i="2"/>
  <c r="BG493" i="2" a="1"/>
  <c r="BG493" i="2"/>
  <c r="BF493" i="2" a="1"/>
  <c r="BF493" i="2"/>
  <c r="BE493" i="2" a="1"/>
  <c r="BE493" i="2"/>
  <c r="BD493" i="2" a="1"/>
  <c r="BD493" i="2"/>
  <c r="BC493" i="2" a="1"/>
  <c r="BC493" i="2"/>
  <c r="BB493" i="2" a="1"/>
  <c r="BB493" i="2"/>
  <c r="BA493" i="2" s="1"/>
  <c r="AX493" i="2"/>
  <c r="AW493" i="2"/>
  <c r="AV493" i="2"/>
  <c r="AO493" i="2" a="1"/>
  <c r="AO493" i="2" s="1"/>
  <c r="X493" i="2" a="1"/>
  <c r="X493" i="2" s="1"/>
  <c r="W493" i="2" a="1"/>
  <c r="W493" i="2" s="1"/>
  <c r="U493" i="2" a="1"/>
  <c r="U493" i="2" s="1"/>
  <c r="T493" i="2" a="1"/>
  <c r="T493" i="2" s="1"/>
  <c r="Y493" i="2" s="1"/>
  <c r="BI492" i="2" a="1"/>
  <c r="BI492" i="2" s="1"/>
  <c r="BH492" i="2" a="1"/>
  <c r="BH492" i="2" s="1"/>
  <c r="BG492" i="2" a="1"/>
  <c r="BG492" i="2" s="1"/>
  <c r="BF492" i="2" a="1"/>
  <c r="BF492" i="2" s="1"/>
  <c r="BE492" i="2" a="1"/>
  <c r="BE492" i="2" s="1"/>
  <c r="BD492" i="2" a="1"/>
  <c r="BD492" i="2" s="1"/>
  <c r="BC492" i="2" a="1"/>
  <c r="BC492" i="2" s="1"/>
  <c r="BB492" i="2" a="1"/>
  <c r="BB492" i="2" s="1"/>
  <c r="BA492" i="2" s="1"/>
  <c r="AX492" i="2"/>
  <c r="AW492" i="2"/>
  <c r="AV492" i="2"/>
  <c r="AO492" i="2" a="1"/>
  <c r="AO492" i="2"/>
  <c r="AP492" i="2" s="1"/>
  <c r="X492" i="2" a="1"/>
  <c r="X492" i="2"/>
  <c r="W492" i="2" a="1"/>
  <c r="W492" i="2"/>
  <c r="U492" i="2" a="1"/>
  <c r="U492" i="2"/>
  <c r="T492" i="2" a="1"/>
  <c r="T492" i="2"/>
  <c r="Z492" i="2" s="1"/>
  <c r="BI491" i="2" a="1"/>
  <c r="BI491" i="2"/>
  <c r="BH491" i="2" a="1"/>
  <c r="BH491" i="2"/>
  <c r="BG491" i="2" a="1"/>
  <c r="BG491" i="2"/>
  <c r="BF491" i="2" a="1"/>
  <c r="BF491" i="2"/>
  <c r="BE491" i="2" a="1"/>
  <c r="BE491" i="2"/>
  <c r="BD491" i="2" a="1"/>
  <c r="BD491" i="2"/>
  <c r="BC491" i="2" a="1"/>
  <c r="BC491" i="2"/>
  <c r="BB491" i="2" a="1"/>
  <c r="BB491" i="2"/>
  <c r="AX491" i="2"/>
  <c r="AW491" i="2"/>
  <c r="AV491" i="2"/>
  <c r="AO491" i="2" a="1"/>
  <c r="AO491" i="2" s="1"/>
  <c r="AP491" i="2" s="1"/>
  <c r="X491" i="2" a="1"/>
  <c r="X491" i="2" s="1"/>
  <c r="W491" i="2" a="1"/>
  <c r="W491" i="2" s="1"/>
  <c r="U491" i="2" a="1"/>
  <c r="U491" i="2" s="1"/>
  <c r="T491" i="2" a="1"/>
  <c r="T491" i="2" s="1"/>
  <c r="Y491" i="2" s="1"/>
  <c r="BI490" i="2" a="1"/>
  <c r="BI490" i="2" s="1"/>
  <c r="BH490" i="2" a="1"/>
  <c r="BH490" i="2" s="1"/>
  <c r="BG490" i="2" a="1"/>
  <c r="BG490" i="2" s="1"/>
  <c r="BF490" i="2" a="1"/>
  <c r="BF490" i="2" s="1"/>
  <c r="BE490" i="2" a="1"/>
  <c r="BE490" i="2" s="1"/>
  <c r="BD490" i="2" a="1"/>
  <c r="BD490" i="2" s="1"/>
  <c r="BC490" i="2" a="1"/>
  <c r="BC490" i="2" s="1"/>
  <c r="BB490" i="2" a="1"/>
  <c r="BB490" i="2" s="1"/>
  <c r="BA490" i="2"/>
  <c r="AX490" i="2"/>
  <c r="AW490" i="2"/>
  <c r="AV490" i="2"/>
  <c r="AO490" i="2" a="1"/>
  <c r="AO490" i="2"/>
  <c r="Y490" i="2"/>
  <c r="X490" i="2" a="1"/>
  <c r="X490" i="2"/>
  <c r="W490" i="2" a="1"/>
  <c r="W490" i="2"/>
  <c r="U490" i="2" a="1"/>
  <c r="U490" i="2"/>
  <c r="AP490" i="2" s="1"/>
  <c r="T490" i="2" a="1"/>
  <c r="T490" i="2"/>
  <c r="Z490" i="2" s="1"/>
  <c r="BI489" i="2" a="1"/>
  <c r="BI489" i="2"/>
  <c r="BH489" i="2" a="1"/>
  <c r="BH489" i="2"/>
  <c r="BG489" i="2" a="1"/>
  <c r="BG489" i="2"/>
  <c r="BF489" i="2" a="1"/>
  <c r="BF489" i="2"/>
  <c r="BE489" i="2" a="1"/>
  <c r="BE489" i="2"/>
  <c r="BA489" i="2" s="1"/>
  <c r="BD489" i="2" a="1"/>
  <c r="BD489" i="2"/>
  <c r="BC489" i="2" a="1"/>
  <c r="BC489" i="2"/>
  <c r="BB489" i="2" a="1"/>
  <c r="BB489" i="2"/>
  <c r="AX489" i="2"/>
  <c r="AW489" i="2"/>
  <c r="AV489" i="2"/>
  <c r="AO489" i="2" a="1"/>
  <c r="AO489" i="2" s="1"/>
  <c r="AP489" i="2" s="1"/>
  <c r="X489" i="2" a="1"/>
  <c r="X489" i="2" s="1"/>
  <c r="W489" i="2" a="1"/>
  <c r="W489" i="2" s="1"/>
  <c r="U489" i="2" a="1"/>
  <c r="U489" i="2" s="1"/>
  <c r="T489" i="2" a="1"/>
  <c r="T489" i="2" s="1"/>
  <c r="BI488" i="2" a="1"/>
  <c r="BI488" i="2" s="1"/>
  <c r="BH488" i="2" a="1"/>
  <c r="BH488" i="2"/>
  <c r="BG488" i="2" a="1"/>
  <c r="BG488" i="2" s="1"/>
  <c r="BF488" i="2" a="1"/>
  <c r="BF488" i="2" s="1"/>
  <c r="BE488" i="2" a="1"/>
  <c r="BE488" i="2" s="1"/>
  <c r="BD488" i="2" a="1"/>
  <c r="BD488" i="2" s="1"/>
  <c r="BC488" i="2" a="1"/>
  <c r="BC488" i="2" s="1"/>
  <c r="BB488" i="2" a="1"/>
  <c r="BB488" i="2" s="1"/>
  <c r="BA488" i="2" s="1"/>
  <c r="AX488" i="2"/>
  <c r="AW488" i="2"/>
  <c r="AV488" i="2"/>
  <c r="AO488" i="2" a="1"/>
  <c r="AO488" i="2"/>
  <c r="AP488" i="2" s="1"/>
  <c r="X488" i="2" a="1"/>
  <c r="X488" i="2"/>
  <c r="W488" i="2" a="1"/>
  <c r="W488" i="2"/>
  <c r="U488" i="2" a="1"/>
  <c r="U488" i="2"/>
  <c r="T488" i="2" a="1"/>
  <c r="T488" i="2"/>
  <c r="Z488" i="2" s="1"/>
  <c r="BI487" i="2" a="1"/>
  <c r="BI487" i="2"/>
  <c r="BH487" i="2" a="1"/>
  <c r="BH487" i="2" s="1"/>
  <c r="BG487" i="2" a="1"/>
  <c r="BG487" i="2"/>
  <c r="BF487" i="2" a="1"/>
  <c r="BF487" i="2"/>
  <c r="BE487" i="2" a="1"/>
  <c r="BE487" i="2"/>
  <c r="BD487" i="2" a="1"/>
  <c r="BD487" i="2"/>
  <c r="BC487" i="2" a="1"/>
  <c r="BC487" i="2"/>
  <c r="BB487" i="2" a="1"/>
  <c r="BB487" i="2" s="1"/>
  <c r="BA487" i="2" s="1"/>
  <c r="AX487" i="2"/>
  <c r="AW487" i="2"/>
  <c r="AV487" i="2"/>
  <c r="AO487" i="2" a="1"/>
  <c r="AO487" i="2" s="1"/>
  <c r="X487" i="2" a="1"/>
  <c r="X487" i="2" s="1"/>
  <c r="W487" i="2" a="1"/>
  <c r="W487" i="2" s="1"/>
  <c r="U487" i="2" a="1"/>
  <c r="U487" i="2" s="1"/>
  <c r="T487" i="2" a="1"/>
  <c r="T487" i="2" s="1"/>
  <c r="AO486" i="2" a="1"/>
  <c r="AO486" i="2" s="1"/>
  <c r="AP486" i="2" s="1"/>
  <c r="X486" i="2" a="1"/>
  <c r="X486" i="2"/>
  <c r="W486" i="2" a="1"/>
  <c r="W486" i="2" s="1"/>
  <c r="Y486" i="2" s="1"/>
  <c r="U486" i="2" a="1"/>
  <c r="U486" i="2"/>
  <c r="T486" i="2" a="1"/>
  <c r="T486" i="2"/>
  <c r="AO485" i="2" a="1"/>
  <c r="AO485" i="2" s="1"/>
  <c r="AP485" i="2" s="1"/>
  <c r="X485" i="2" a="1"/>
  <c r="X485" i="2"/>
  <c r="W485" i="2" a="1"/>
  <c r="W485" i="2" s="1"/>
  <c r="U485" i="2" a="1"/>
  <c r="U485" i="2"/>
  <c r="T485" i="2" a="1"/>
  <c r="T485" i="2" s="1"/>
  <c r="I485" i="2"/>
  <c r="AO484" i="2" a="1"/>
  <c r="AO484" i="2" s="1"/>
  <c r="AP484" i="2" s="1"/>
  <c r="X484" i="2" a="1"/>
  <c r="X484" i="2"/>
  <c r="W484" i="2" a="1"/>
  <c r="W484" i="2"/>
  <c r="U484" i="2" a="1"/>
  <c r="U484" i="2" s="1"/>
  <c r="T484" i="2" a="1"/>
  <c r="T484" i="2" s="1"/>
  <c r="AO483" i="2" a="1"/>
  <c r="AO483" i="2" s="1"/>
  <c r="AP483" i="2" s="1"/>
  <c r="X483" i="2" a="1"/>
  <c r="X483" i="2"/>
  <c r="W483" i="2" a="1"/>
  <c r="W483" i="2" s="1"/>
  <c r="U483" i="2" a="1"/>
  <c r="U483" i="2" s="1"/>
  <c r="T483" i="2" a="1"/>
  <c r="T483" i="2"/>
  <c r="AO482" i="2" a="1"/>
  <c r="AO482" i="2" s="1"/>
  <c r="X482" i="2" a="1"/>
  <c r="X482" i="2" s="1"/>
  <c r="Z482" i="2" s="1"/>
  <c r="W482" i="2" a="1"/>
  <c r="W482" i="2"/>
  <c r="Y482" i="2" s="1"/>
  <c r="U482" i="2" a="1"/>
  <c r="U482" i="2" s="1"/>
  <c r="T482" i="2" a="1"/>
  <c r="T482" i="2"/>
  <c r="AO481" i="2" a="1"/>
  <c r="AO481" i="2"/>
  <c r="AP481" i="2" s="1"/>
  <c r="X481" i="2" a="1"/>
  <c r="X481" i="2" s="1"/>
  <c r="W481" i="2" a="1"/>
  <c r="W481" i="2"/>
  <c r="U481" i="2" a="1"/>
  <c r="U481" i="2"/>
  <c r="T481" i="2" a="1"/>
  <c r="T481" i="2" s="1"/>
  <c r="AN479" i="2"/>
  <c r="AM479" i="2"/>
  <c r="AO479" i="2" s="1" a="1"/>
  <c r="AO479" i="2" s="1"/>
  <c r="AP479" i="2" s="1"/>
  <c r="AL479" i="2"/>
  <c r="X479" i="2" a="1"/>
  <c r="X479" i="2"/>
  <c r="W479" i="2" a="1"/>
  <c r="W479" i="2" s="1"/>
  <c r="U479" i="2" a="1"/>
  <c r="U479" i="2" s="1"/>
  <c r="T479" i="2" a="1"/>
  <c r="T479" i="2"/>
  <c r="Z479" i="2" s="1"/>
  <c r="BI478" i="2" a="1"/>
  <c r="BI478" i="2" s="1"/>
  <c r="BH478" i="2" a="1"/>
  <c r="BH478" i="2"/>
  <c r="BG478" i="2" a="1"/>
  <c r="BG478" i="2" s="1"/>
  <c r="BF478" i="2" a="1"/>
  <c r="BF478" i="2" s="1"/>
  <c r="BE478" i="2" a="1"/>
  <c r="BE478" i="2"/>
  <c r="BD478" i="2" a="1"/>
  <c r="BD478" i="2" s="1"/>
  <c r="BC478" i="2" a="1"/>
  <c r="BC478" i="2" s="1"/>
  <c r="BB478" i="2" a="1"/>
  <c r="BB478" i="2"/>
  <c r="AX478" i="2"/>
  <c r="AW478" i="2"/>
  <c r="AV478" i="2"/>
  <c r="AO478" i="2" a="1"/>
  <c r="AO478" i="2"/>
  <c r="X478" i="2" a="1"/>
  <c r="X478" i="2"/>
  <c r="W478" i="2" a="1"/>
  <c r="W478" i="2"/>
  <c r="U478" i="2" a="1"/>
  <c r="U478" i="2" s="1"/>
  <c r="T478" i="2" a="1"/>
  <c r="T478" i="2" s="1"/>
  <c r="AN477" i="2"/>
  <c r="AO477" i="2" s="1" a="1"/>
  <c r="AO477" i="2" s="1"/>
  <c r="AP477" i="2" s="1"/>
  <c r="AM477" i="2"/>
  <c r="AL477" i="2"/>
  <c r="AK477" i="2"/>
  <c r="AJ477" i="2"/>
  <c r="X477" i="2" a="1"/>
  <c r="X477" i="2"/>
  <c r="W477" i="2" a="1"/>
  <c r="W477" i="2" s="1"/>
  <c r="U477" i="2" a="1"/>
  <c r="U477" i="2"/>
  <c r="T477" i="2" a="1"/>
  <c r="T477" i="2" s="1"/>
  <c r="BI476" i="2" a="1"/>
  <c r="BI476" i="2"/>
  <c r="BH476" i="2" a="1"/>
  <c r="BH476" i="2" s="1"/>
  <c r="BG476" i="2" a="1"/>
  <c r="BG476" i="2" s="1"/>
  <c r="BF476" i="2" a="1"/>
  <c r="BF476" i="2" s="1"/>
  <c r="BE476" i="2" a="1"/>
  <c r="BE476" i="2"/>
  <c r="BD476" i="2" a="1"/>
  <c r="BD476" i="2" s="1"/>
  <c r="BC476" i="2" a="1"/>
  <c r="BC476" i="2"/>
  <c r="BB476" i="2" a="1"/>
  <c r="BB476" i="2" s="1"/>
  <c r="BA476" i="2" s="1"/>
  <c r="AX476" i="2"/>
  <c r="AW476" i="2"/>
  <c r="AV476" i="2"/>
  <c r="AO476" i="2" a="1"/>
  <c r="AO476" i="2"/>
  <c r="AP476" i="2" s="1"/>
  <c r="X476" i="2" a="1"/>
  <c r="X476" i="2" s="1"/>
  <c r="W476" i="2" a="1"/>
  <c r="W476" i="2"/>
  <c r="U476" i="2" a="1"/>
  <c r="U476" i="2"/>
  <c r="T476" i="2" a="1"/>
  <c r="T476" i="2" s="1"/>
  <c r="BI475" i="2" a="1"/>
  <c r="BI475" i="2"/>
  <c r="BH475" i="2" a="1"/>
  <c r="BH475" i="2" s="1"/>
  <c r="BG475" i="2" a="1"/>
  <c r="BG475" i="2"/>
  <c r="BF475" i="2" a="1"/>
  <c r="BF475" i="2" s="1"/>
  <c r="BE475" i="2" a="1"/>
  <c r="BE475" i="2" s="1"/>
  <c r="BD475" i="2" a="1"/>
  <c r="BD475" i="2"/>
  <c r="BC475" i="2" a="1"/>
  <c r="BC475" i="2"/>
  <c r="BB475" i="2" a="1"/>
  <c r="BB475" i="2" s="1"/>
  <c r="BA475" i="2" s="1"/>
  <c r="AX475" i="2"/>
  <c r="AW475" i="2"/>
  <c r="AV475" i="2"/>
  <c r="AO475" i="2" a="1"/>
  <c r="AO475" i="2"/>
  <c r="X475" i="2" a="1"/>
  <c r="X475" i="2" s="1"/>
  <c r="W475" i="2" a="1"/>
  <c r="W475" i="2" s="1"/>
  <c r="U475" i="2" a="1"/>
  <c r="U475" i="2" s="1"/>
  <c r="T475" i="2" a="1"/>
  <c r="T475" i="2" s="1"/>
  <c r="BI474" i="2" a="1"/>
  <c r="BI474" i="2" s="1"/>
  <c r="BH474" i="2" a="1"/>
  <c r="BH474" i="2" s="1"/>
  <c r="BG474" i="2" a="1"/>
  <c r="BG474" i="2" s="1"/>
  <c r="BF474" i="2" a="1"/>
  <c r="BF474" i="2"/>
  <c r="BE474" i="2" a="1"/>
  <c r="BE474" i="2" s="1"/>
  <c r="BD474" i="2" a="1"/>
  <c r="BD474" i="2" s="1"/>
  <c r="BC474" i="2" a="1"/>
  <c r="BC474" i="2" s="1"/>
  <c r="BB474" i="2" a="1"/>
  <c r="BB474" i="2" s="1"/>
  <c r="AX474" i="2"/>
  <c r="AW474" i="2"/>
  <c r="AV474" i="2"/>
  <c r="AO474" i="2" a="1"/>
  <c r="AO474" i="2"/>
  <c r="X474" i="2" a="1"/>
  <c r="X474" i="2"/>
  <c r="W474" i="2" a="1"/>
  <c r="W474" i="2"/>
  <c r="U474" i="2" a="1"/>
  <c r="U474" i="2" s="1"/>
  <c r="T474" i="2" a="1"/>
  <c r="T474" i="2"/>
  <c r="Z474" i="2" s="1"/>
  <c r="BI473" i="2" a="1"/>
  <c r="BI473" i="2" s="1"/>
  <c r="BH473" i="2" a="1"/>
  <c r="BH473" i="2"/>
  <c r="BG473" i="2" a="1"/>
  <c r="BG473" i="2" s="1"/>
  <c r="BF473" i="2" a="1"/>
  <c r="BF473" i="2" s="1"/>
  <c r="BE473" i="2" a="1"/>
  <c r="BE473" i="2"/>
  <c r="BD473" i="2" a="1"/>
  <c r="BD473" i="2"/>
  <c r="BC473" i="2" a="1"/>
  <c r="BC473" i="2" s="1"/>
  <c r="BB473" i="2" a="1"/>
  <c r="BB473" i="2"/>
  <c r="AX473" i="2"/>
  <c r="AW473" i="2"/>
  <c r="AV473" i="2"/>
  <c r="AO473" i="2" a="1"/>
  <c r="AO473" i="2" s="1"/>
  <c r="AP473" i="2" s="1"/>
  <c r="X473" i="2" a="1"/>
  <c r="X473" i="2"/>
  <c r="W473" i="2" a="1"/>
  <c r="W473" i="2" s="1"/>
  <c r="U473" i="2" a="1"/>
  <c r="U473" i="2" s="1"/>
  <c r="T473" i="2" a="1"/>
  <c r="T473" i="2" s="1"/>
  <c r="BI472" i="2" a="1"/>
  <c r="BI472" i="2" s="1"/>
  <c r="BH472" i="2" a="1"/>
  <c r="BH472" i="2" s="1"/>
  <c r="BG472" i="2" a="1"/>
  <c r="BG472" i="2"/>
  <c r="BF472" i="2" a="1"/>
  <c r="BF472" i="2" s="1"/>
  <c r="BE472" i="2" a="1"/>
  <c r="BE472" i="2"/>
  <c r="BD472" i="2" a="1"/>
  <c r="BD472" i="2" s="1"/>
  <c r="BC472" i="2" a="1"/>
  <c r="BC472" i="2" s="1"/>
  <c r="BB472" i="2" a="1"/>
  <c r="BB472" i="2" s="1"/>
  <c r="AX472" i="2"/>
  <c r="AW472" i="2"/>
  <c r="AV472" i="2"/>
  <c r="AO472" i="2" a="1"/>
  <c r="AO472" i="2"/>
  <c r="X472" i="2" a="1"/>
  <c r="X472" i="2"/>
  <c r="W472" i="2" a="1"/>
  <c r="W472" i="2" s="1"/>
  <c r="U472" i="2" a="1"/>
  <c r="U472" i="2"/>
  <c r="AP472" i="2" s="1"/>
  <c r="T472" i="2" a="1"/>
  <c r="T472" i="2" s="1"/>
  <c r="BI471" i="2" a="1"/>
  <c r="BI471" i="2"/>
  <c r="BH471" i="2" a="1"/>
  <c r="BH471" i="2" s="1"/>
  <c r="BG471" i="2" a="1"/>
  <c r="BG471" i="2" s="1"/>
  <c r="BF471" i="2" a="1"/>
  <c r="BF471" i="2"/>
  <c r="BE471" i="2" a="1"/>
  <c r="BE471" i="2"/>
  <c r="BD471" i="2" a="1"/>
  <c r="BD471" i="2" s="1"/>
  <c r="BC471" i="2" a="1"/>
  <c r="BC471" i="2"/>
  <c r="BB471" i="2" a="1"/>
  <c r="BB471" i="2" s="1"/>
  <c r="AX471" i="2"/>
  <c r="AW471" i="2"/>
  <c r="AV471" i="2"/>
  <c r="AO471" i="2" a="1"/>
  <c r="AO471" i="2" s="1"/>
  <c r="AP471" i="2" s="1"/>
  <c r="X471" i="2" a="1"/>
  <c r="X471" i="2" s="1"/>
  <c r="W471" i="2" a="1"/>
  <c r="W471" i="2" s="1"/>
  <c r="Y471" i="2" s="1"/>
  <c r="U471" i="2" a="1"/>
  <c r="U471" i="2" s="1"/>
  <c r="T471" i="2" a="1"/>
  <c r="T471" i="2"/>
  <c r="BL470" i="2"/>
  <c r="BK470" i="2"/>
  <c r="BJ470" i="2"/>
  <c r="BI470" i="2" a="1"/>
  <c r="BI470" i="2" s="1"/>
  <c r="BH470" i="2" a="1"/>
  <c r="BH470" i="2"/>
  <c r="BG470" i="2" a="1"/>
  <c r="BG470" i="2"/>
  <c r="BF470" i="2" a="1"/>
  <c r="BF470" i="2"/>
  <c r="BE470" i="2" a="1"/>
  <c r="BE470" i="2"/>
  <c r="BD470" i="2" a="1"/>
  <c r="BD470" i="2" s="1"/>
  <c r="BC470" i="2" a="1"/>
  <c r="BC470" i="2" s="1"/>
  <c r="BB470" i="2" a="1"/>
  <c r="BB470" i="2"/>
  <c r="AZ470" i="2"/>
  <c r="AY470" i="2"/>
  <c r="AX470" i="2"/>
  <c r="AW470" i="2"/>
  <c r="AV470" i="2"/>
  <c r="AO470" i="2" a="1"/>
  <c r="AO470" i="2"/>
  <c r="X470" i="2" a="1"/>
  <c r="X470" i="2" s="1"/>
  <c r="Z470" i="2" s="1"/>
  <c r="W470" i="2" a="1"/>
  <c r="W470" i="2"/>
  <c r="U470" i="2" a="1"/>
  <c r="U470" i="2" s="1"/>
  <c r="AP470" i="2" s="1"/>
  <c r="T470" i="2" a="1"/>
  <c r="T470" i="2"/>
  <c r="Y470" i="2" s="1"/>
  <c r="BL469" i="2"/>
  <c r="BI469" i="2" a="1"/>
  <c r="BI469" i="2"/>
  <c r="BH469" i="2" a="1"/>
  <c r="BH469" i="2"/>
  <c r="BG469" i="2" a="1"/>
  <c r="BG469" i="2"/>
  <c r="BF469" i="2" a="1"/>
  <c r="BF469" i="2"/>
  <c r="BE469" i="2" a="1"/>
  <c r="BE469" i="2" s="1"/>
  <c r="BD469" i="2" a="1"/>
  <c r="BD469" i="2" s="1"/>
  <c r="BC469" i="2" a="1"/>
  <c r="BC469" i="2"/>
  <c r="BB469" i="2" a="1"/>
  <c r="BB469" i="2"/>
  <c r="AX469" i="2"/>
  <c r="AW469" i="2"/>
  <c r="AV469" i="2"/>
  <c r="AO469" i="2" a="1"/>
  <c r="AO469" i="2" s="1"/>
  <c r="AP469" i="2" s="1"/>
  <c r="X469" i="2" a="1"/>
  <c r="X469" i="2"/>
  <c r="W469" i="2" a="1"/>
  <c r="W469" i="2" s="1"/>
  <c r="U469" i="2" a="1"/>
  <c r="U469" i="2"/>
  <c r="T469" i="2" a="1"/>
  <c r="T469" i="2" s="1"/>
  <c r="BL468" i="2"/>
  <c r="BK468" i="2"/>
  <c r="BJ468" i="2"/>
  <c r="BI468" i="2" a="1"/>
  <c r="BI468" i="2"/>
  <c r="BH468" i="2" a="1"/>
  <c r="BH468" i="2"/>
  <c r="BG468" i="2" a="1"/>
  <c r="BG468" i="2" s="1"/>
  <c r="BF468" i="2" a="1"/>
  <c r="BF468" i="2"/>
  <c r="BE468" i="2" a="1"/>
  <c r="BE468" i="2"/>
  <c r="BD468" i="2" a="1"/>
  <c r="BD468" i="2"/>
  <c r="BC468" i="2" a="1"/>
  <c r="BC468" i="2"/>
  <c r="BB468" i="2" a="1"/>
  <c r="BB468" i="2"/>
  <c r="BA468" i="2" s="1"/>
  <c r="AZ468" i="2"/>
  <c r="AY468" i="2"/>
  <c r="AX468" i="2"/>
  <c r="AW468" i="2"/>
  <c r="AV468" i="2"/>
  <c r="AO468" i="2" a="1"/>
  <c r="AO468" i="2" s="1"/>
  <c r="AP468" i="2" s="1"/>
  <c r="X468" i="2" a="1"/>
  <c r="X468" i="2" s="1"/>
  <c r="W468" i="2" a="1"/>
  <c r="W468" i="2" s="1"/>
  <c r="U468" i="2" a="1"/>
  <c r="U468" i="2" s="1"/>
  <c r="T468" i="2" a="1"/>
  <c r="T468" i="2" s="1"/>
  <c r="AO467" i="2" a="1"/>
  <c r="AO467" i="2"/>
  <c r="AP467" i="2" s="1"/>
  <c r="Y467" i="2"/>
  <c r="X467" i="2" a="1"/>
  <c r="X467" i="2"/>
  <c r="W467" i="2" a="1"/>
  <c r="W467" i="2"/>
  <c r="U467" i="2" a="1"/>
  <c r="U467" i="2" s="1"/>
  <c r="T467" i="2" a="1"/>
  <c r="T467" i="2"/>
  <c r="Z467" i="2" s="1"/>
  <c r="BI466" i="2" a="1"/>
  <c r="BI466" i="2" s="1"/>
  <c r="BH466" i="2" a="1"/>
  <c r="BH466" i="2"/>
  <c r="BG466" i="2" a="1"/>
  <c r="BG466" i="2"/>
  <c r="BF466" i="2" a="1"/>
  <c r="BF466" i="2"/>
  <c r="BE466" i="2" a="1"/>
  <c r="BE466" i="2"/>
  <c r="BD466" i="2" a="1"/>
  <c r="BD466" i="2"/>
  <c r="BC466" i="2" a="1"/>
  <c r="BC466" i="2" s="1"/>
  <c r="BB466" i="2" a="1"/>
  <c r="BB466" i="2"/>
  <c r="BA466" i="2" s="1"/>
  <c r="AX466" i="2"/>
  <c r="AW466" i="2"/>
  <c r="AV466" i="2"/>
  <c r="AO466" i="2" a="1"/>
  <c r="AO466" i="2" s="1"/>
  <c r="AP466" i="2" s="1"/>
  <c r="X466" i="2" a="1"/>
  <c r="X466" i="2" s="1"/>
  <c r="W466" i="2" a="1"/>
  <c r="W466" i="2" s="1"/>
  <c r="U466" i="2" a="1"/>
  <c r="U466" i="2"/>
  <c r="T466" i="2" a="1"/>
  <c r="T466" i="2" s="1"/>
  <c r="BI465" i="2" a="1"/>
  <c r="BI465" i="2"/>
  <c r="BH465" i="2" a="1"/>
  <c r="BH465" i="2" s="1"/>
  <c r="BG465" i="2" a="1"/>
  <c r="BG465" i="2" s="1"/>
  <c r="BF465" i="2" a="1"/>
  <c r="BF465" i="2" s="1"/>
  <c r="BE465" i="2" a="1"/>
  <c r="BE465" i="2" s="1"/>
  <c r="BD465" i="2" a="1"/>
  <c r="BD465" i="2" s="1"/>
  <c r="BC465" i="2" a="1"/>
  <c r="BC465" i="2"/>
  <c r="BB465" i="2" a="1"/>
  <c r="BB465" i="2" s="1"/>
  <c r="AX465" i="2"/>
  <c r="AW465" i="2"/>
  <c r="AV465" i="2"/>
  <c r="AO465" i="2" a="1"/>
  <c r="AO465" i="2" s="1"/>
  <c r="AP465" i="2" s="1"/>
  <c r="X465" i="2" a="1"/>
  <c r="X465" i="2"/>
  <c r="W465" i="2" a="1"/>
  <c r="W465" i="2" s="1"/>
  <c r="U465" i="2" a="1"/>
  <c r="U465" i="2"/>
  <c r="T465" i="2" a="1"/>
  <c r="T465" i="2"/>
  <c r="BI464" i="2" a="1"/>
  <c r="BI464" i="2"/>
  <c r="BH464" i="2" a="1"/>
  <c r="BH464" i="2"/>
  <c r="BG464" i="2" a="1"/>
  <c r="BG464" i="2"/>
  <c r="BF464" i="2" a="1"/>
  <c r="BF464" i="2"/>
  <c r="BE464" i="2" a="1"/>
  <c r="BE464" i="2"/>
  <c r="BD464" i="2" a="1"/>
  <c r="BD464" i="2" s="1"/>
  <c r="BC464" i="2" a="1"/>
  <c r="BC464" i="2"/>
  <c r="BB464" i="2" a="1"/>
  <c r="BB464" i="2"/>
  <c r="BA464" i="2" s="1"/>
  <c r="AX464" i="2"/>
  <c r="AW464" i="2"/>
  <c r="AV464" i="2"/>
  <c r="AO464" i="2" a="1"/>
  <c r="AO464" i="2"/>
  <c r="X464" i="2" a="1"/>
  <c r="X464" i="2" s="1"/>
  <c r="W464" i="2" a="1"/>
  <c r="W464" i="2"/>
  <c r="U464" i="2" a="1"/>
  <c r="U464" i="2" s="1"/>
  <c r="AP464" i="2" s="1"/>
  <c r="T464" i="2" a="1"/>
  <c r="T464" i="2" s="1"/>
  <c r="BI463" i="2" a="1"/>
  <c r="BI463" i="2" s="1"/>
  <c r="BH463" i="2" a="1"/>
  <c r="BH463" i="2" s="1"/>
  <c r="BG463" i="2" a="1"/>
  <c r="BG463" i="2" s="1"/>
  <c r="BF463" i="2" a="1"/>
  <c r="BF463" i="2" s="1"/>
  <c r="BE463" i="2" a="1"/>
  <c r="BE463" i="2" s="1"/>
  <c r="BD463" i="2" a="1"/>
  <c r="BD463" i="2"/>
  <c r="BC463" i="2" a="1"/>
  <c r="BC463" i="2" s="1"/>
  <c r="BB463" i="2" a="1"/>
  <c r="BB463" i="2" s="1"/>
  <c r="AX463" i="2"/>
  <c r="AW463" i="2"/>
  <c r="AV463" i="2"/>
  <c r="AO463" i="2" a="1"/>
  <c r="AO463" i="2"/>
  <c r="AP463" i="2" s="1"/>
  <c r="X463" i="2" a="1"/>
  <c r="X463" i="2" s="1"/>
  <c r="W463" i="2" a="1"/>
  <c r="W463" i="2" s="1"/>
  <c r="Y463" i="2" s="1"/>
  <c r="U463" i="2" a="1"/>
  <c r="U463" i="2"/>
  <c r="T463" i="2" a="1"/>
  <c r="T463" i="2"/>
  <c r="Z463" i="2" s="1"/>
  <c r="BL462" i="2"/>
  <c r="BI462" i="2" a="1"/>
  <c r="BI462" i="2" s="1"/>
  <c r="BH462" i="2" a="1"/>
  <c r="BH462" i="2" s="1"/>
  <c r="BG462" i="2" a="1"/>
  <c r="BG462" i="2" s="1"/>
  <c r="BF462" i="2" a="1"/>
  <c r="BF462" i="2" s="1"/>
  <c r="BE462" i="2" a="1"/>
  <c r="BE462" i="2"/>
  <c r="BD462" i="2" a="1"/>
  <c r="BD462" i="2" s="1"/>
  <c r="BC462" i="2" a="1"/>
  <c r="BC462" i="2" s="1"/>
  <c r="BB462" i="2" a="1"/>
  <c r="BB462" i="2" s="1"/>
  <c r="BA462" i="2" s="1"/>
  <c r="AX462" i="2"/>
  <c r="AW462" i="2"/>
  <c r="AV462" i="2"/>
  <c r="AO462" i="2" a="1"/>
  <c r="AO462" i="2"/>
  <c r="AP462" i="2" s="1"/>
  <c r="X462" i="2" a="1"/>
  <c r="X462" i="2" s="1"/>
  <c r="Z462" i="2" s="1"/>
  <c r="W462" i="2" a="1"/>
  <c r="W462" i="2"/>
  <c r="U462" i="2" a="1"/>
  <c r="U462" i="2"/>
  <c r="T462" i="2" a="1"/>
  <c r="T462" i="2"/>
  <c r="Y462" i="2" s="1"/>
  <c r="BL461" i="2"/>
  <c r="BI461" i="2" a="1"/>
  <c r="BI461" i="2" s="1"/>
  <c r="BH461" i="2" a="1"/>
  <c r="BH461" i="2" s="1"/>
  <c r="BG461" i="2" a="1"/>
  <c r="BG461" i="2" s="1"/>
  <c r="BF461" i="2" a="1"/>
  <c r="BF461" i="2"/>
  <c r="BE461" i="2" a="1"/>
  <c r="BE461" i="2" s="1"/>
  <c r="BD461" i="2" a="1"/>
  <c r="BD461" i="2"/>
  <c r="BC461" i="2" a="1"/>
  <c r="BC461" i="2" s="1"/>
  <c r="BB461" i="2" a="1"/>
  <c r="BB461" i="2" s="1"/>
  <c r="AX461" i="2"/>
  <c r="AW461" i="2"/>
  <c r="AV461" i="2"/>
  <c r="AO461" i="2" a="1"/>
  <c r="AO461" i="2"/>
  <c r="AP461" i="2" s="1"/>
  <c r="X461" i="2" a="1"/>
  <c r="X461" i="2"/>
  <c r="W461" i="2" a="1"/>
  <c r="W461" i="2"/>
  <c r="U461" i="2" a="1"/>
  <c r="U461" i="2"/>
  <c r="T461" i="2" a="1"/>
  <c r="T461" i="2"/>
  <c r="Z461" i="2" s="1"/>
  <c r="BI460" i="2" a="1"/>
  <c r="BI460" i="2"/>
  <c r="BH460" i="2" a="1"/>
  <c r="BH460" i="2"/>
  <c r="BG460" i="2" a="1"/>
  <c r="BG460" i="2" s="1"/>
  <c r="BF460" i="2" a="1"/>
  <c r="BF460" i="2" s="1"/>
  <c r="BE460" i="2" a="1"/>
  <c r="BE460" i="2"/>
  <c r="BD460" i="2" a="1"/>
  <c r="BD460" i="2"/>
  <c r="BC460" i="2" a="1"/>
  <c r="BC460" i="2"/>
  <c r="BB460" i="2" a="1"/>
  <c r="BB460" i="2"/>
  <c r="AW460" i="2"/>
  <c r="AV460" i="2"/>
  <c r="AO460" i="2" a="1"/>
  <c r="AO460" i="2"/>
  <c r="AP460" i="2" s="1"/>
  <c r="X460" i="2" a="1"/>
  <c r="X460" i="2" s="1"/>
  <c r="W460" i="2" a="1"/>
  <c r="W460" i="2" s="1"/>
  <c r="U460" i="2" a="1"/>
  <c r="U460" i="2"/>
  <c r="T460" i="2" a="1"/>
  <c r="T460" i="2" s="1"/>
  <c r="BI459" i="2" a="1"/>
  <c r="BI459" i="2"/>
  <c r="BH459" i="2" a="1"/>
  <c r="BH459" i="2" s="1"/>
  <c r="BG459" i="2" a="1"/>
  <c r="BG459" i="2"/>
  <c r="BF459" i="2" a="1"/>
  <c r="BF459" i="2" s="1"/>
  <c r="BE459" i="2" a="1"/>
  <c r="BE459" i="2" s="1"/>
  <c r="BD459" i="2" a="1"/>
  <c r="BD459" i="2" s="1"/>
  <c r="BC459" i="2" a="1"/>
  <c r="BC459" i="2"/>
  <c r="BB459" i="2" a="1"/>
  <c r="BB459" i="2" s="1"/>
  <c r="AX459" i="2"/>
  <c r="AW459" i="2"/>
  <c r="AV459" i="2"/>
  <c r="AO459" i="2" a="1"/>
  <c r="AO459" i="2"/>
  <c r="AP459" i="2" s="1"/>
  <c r="X459" i="2" a="1"/>
  <c r="X459" i="2"/>
  <c r="W459" i="2" a="1"/>
  <c r="W459" i="2"/>
  <c r="U459" i="2" a="1"/>
  <c r="U459" i="2" s="1"/>
  <c r="T459" i="2" a="1"/>
  <c r="T459" i="2" s="1"/>
  <c r="BI458" i="2" a="1"/>
  <c r="BI458" i="2" s="1"/>
  <c r="BH458" i="2" a="1"/>
  <c r="BH458" i="2" s="1"/>
  <c r="BG458" i="2" a="1"/>
  <c r="BG458" i="2" s="1"/>
  <c r="BF458" i="2" a="1"/>
  <c r="BF458" i="2"/>
  <c r="BE458" i="2" a="1"/>
  <c r="BE458" i="2"/>
  <c r="BD458" i="2" a="1"/>
  <c r="BD458" i="2"/>
  <c r="BC458" i="2" a="1"/>
  <c r="BC458" i="2" s="1"/>
  <c r="BB458" i="2" a="1"/>
  <c r="BB458" i="2" s="1"/>
  <c r="AX458" i="2"/>
  <c r="AW458" i="2"/>
  <c r="AV458" i="2"/>
  <c r="AO458" i="2" a="1"/>
  <c r="AO458" i="2"/>
  <c r="X458" i="2" a="1"/>
  <c r="X458" i="2"/>
  <c r="W458" i="2" a="1"/>
  <c r="W458" i="2"/>
  <c r="U458" i="2" a="1"/>
  <c r="U458" i="2" s="1"/>
  <c r="T458" i="2" a="1"/>
  <c r="T458" i="2"/>
  <c r="Z458" i="2" s="1"/>
  <c r="BI457" i="2" a="1"/>
  <c r="BI457" i="2" s="1"/>
  <c r="BH457" i="2" a="1"/>
  <c r="BH457" i="2"/>
  <c r="BG457" i="2" a="1"/>
  <c r="BG457" i="2" s="1"/>
  <c r="BF457" i="2" a="1"/>
  <c r="BF457" i="2" s="1"/>
  <c r="BE457" i="2" a="1"/>
  <c r="BE457" i="2"/>
  <c r="BD457" i="2" a="1"/>
  <c r="BD457" i="2"/>
  <c r="BC457" i="2" a="1"/>
  <c r="BC457" i="2" s="1"/>
  <c r="BB457" i="2" a="1"/>
  <c r="BB457" i="2"/>
  <c r="AW457" i="2"/>
  <c r="AV457" i="2"/>
  <c r="AO457" i="2" a="1"/>
  <c r="AO457" i="2" s="1"/>
  <c r="X457" i="2" a="1"/>
  <c r="X457" i="2" s="1"/>
  <c r="W457" i="2" a="1"/>
  <c r="W457" i="2" s="1"/>
  <c r="U457" i="2" a="1"/>
  <c r="U457" i="2" s="1"/>
  <c r="T457" i="2" a="1"/>
  <c r="T457" i="2" s="1"/>
  <c r="BI456" i="2" a="1"/>
  <c r="BI456" i="2" s="1"/>
  <c r="BH456" i="2" a="1"/>
  <c r="BH456" i="2" s="1"/>
  <c r="BG456" i="2" a="1"/>
  <c r="BG456" i="2"/>
  <c r="BF456" i="2" a="1"/>
  <c r="BF456" i="2" s="1"/>
  <c r="BE456" i="2" a="1"/>
  <c r="BE456" i="2" s="1"/>
  <c r="BD456" i="2" a="1"/>
  <c r="BD456" i="2" s="1"/>
  <c r="BC456" i="2" a="1"/>
  <c r="BC456" i="2" s="1"/>
  <c r="BB456" i="2" a="1"/>
  <c r="BB456" i="2" s="1"/>
  <c r="AX456" i="2"/>
  <c r="AW456" i="2"/>
  <c r="AV456" i="2"/>
  <c r="AO456" i="2" a="1"/>
  <c r="AO456" i="2"/>
  <c r="X456" i="2" a="1"/>
  <c r="X456" i="2"/>
  <c r="W456" i="2" a="1"/>
  <c r="W456" i="2"/>
  <c r="U456" i="2" a="1"/>
  <c r="U456" i="2" s="1"/>
  <c r="T456" i="2" a="1"/>
  <c r="T456" i="2"/>
  <c r="Z456" i="2" s="1"/>
  <c r="BI455" i="2" a="1"/>
  <c r="BI455" i="2" s="1"/>
  <c r="BH455" i="2" a="1"/>
  <c r="BH455" i="2"/>
  <c r="BG455" i="2" a="1"/>
  <c r="BG455" i="2" s="1"/>
  <c r="BF455" i="2" a="1"/>
  <c r="BF455" i="2"/>
  <c r="BE455" i="2" a="1"/>
  <c r="BE455" i="2"/>
  <c r="BD455" i="2" a="1"/>
  <c r="BD455" i="2"/>
  <c r="BC455" i="2" a="1"/>
  <c r="BC455" i="2" s="1"/>
  <c r="BA455" i="2" s="1"/>
  <c r="BB455" i="2" a="1"/>
  <c r="BB455" i="2"/>
  <c r="AX455" i="2"/>
  <c r="AW455" i="2"/>
  <c r="AV455" i="2"/>
  <c r="AO455" i="2" a="1"/>
  <c r="AO455" i="2" s="1"/>
  <c r="X455" i="2" a="1"/>
  <c r="X455" i="2" s="1"/>
  <c r="W455" i="2" a="1"/>
  <c r="W455" i="2" s="1"/>
  <c r="U455" i="2" a="1"/>
  <c r="U455" i="2" s="1"/>
  <c r="T455" i="2" a="1"/>
  <c r="T455" i="2"/>
  <c r="BI454" i="2" a="1"/>
  <c r="BI454" i="2" s="1"/>
  <c r="BH454" i="2" a="1"/>
  <c r="BH454" i="2"/>
  <c r="BG454" i="2" a="1"/>
  <c r="BG454" i="2" s="1"/>
  <c r="BF454" i="2" a="1"/>
  <c r="BF454" i="2" s="1"/>
  <c r="BE454" i="2" a="1"/>
  <c r="BE454" i="2" s="1"/>
  <c r="BD454" i="2" a="1"/>
  <c r="BD454" i="2" s="1"/>
  <c r="BC454" i="2" a="1"/>
  <c r="BC454" i="2" s="1"/>
  <c r="BB454" i="2" a="1"/>
  <c r="BB454" i="2"/>
  <c r="AW454" i="2"/>
  <c r="AV454" i="2"/>
  <c r="AO454" i="2" a="1"/>
  <c r="AO454" i="2" s="1"/>
  <c r="AP454" i="2" s="1"/>
  <c r="X454" i="2" a="1"/>
  <c r="X454" i="2" s="1"/>
  <c r="W454" i="2" a="1"/>
  <c r="W454" i="2" s="1"/>
  <c r="U454" i="2" a="1"/>
  <c r="U454" i="2" s="1"/>
  <c r="T454" i="2" a="1"/>
  <c r="T454" i="2" s="1"/>
  <c r="BI453" i="2" a="1"/>
  <c r="BI453" i="2" s="1"/>
  <c r="BH453" i="2" a="1"/>
  <c r="BH453" i="2" s="1"/>
  <c r="BG453" i="2" a="1"/>
  <c r="BG453" i="2"/>
  <c r="BF453" i="2" a="1"/>
  <c r="BF453" i="2" s="1"/>
  <c r="BE453" i="2" a="1"/>
  <c r="BE453" i="2" s="1"/>
  <c r="BD453" i="2" a="1"/>
  <c r="BD453" i="2" s="1"/>
  <c r="BC453" i="2" a="1"/>
  <c r="BC453" i="2" s="1"/>
  <c r="BB453" i="2" a="1"/>
  <c r="BB453" i="2" s="1"/>
  <c r="AX453" i="2"/>
  <c r="AW453" i="2"/>
  <c r="AV453" i="2"/>
  <c r="AO453" i="2" a="1"/>
  <c r="AO453" i="2"/>
  <c r="AP453" i="2" s="1"/>
  <c r="X453" i="2" a="1"/>
  <c r="X453" i="2"/>
  <c r="W453" i="2" a="1"/>
  <c r="W453" i="2"/>
  <c r="Y453" i="2" s="1"/>
  <c r="U453" i="2" a="1"/>
  <c r="U453" i="2" s="1"/>
  <c r="T453" i="2" a="1"/>
  <c r="T453" i="2"/>
  <c r="Z453" i="2" s="1"/>
  <c r="BI452" i="2" a="1"/>
  <c r="BI452" i="2" s="1"/>
  <c r="BH452" i="2" a="1"/>
  <c r="BH452" i="2"/>
  <c r="BG452" i="2" a="1"/>
  <c r="BG452" i="2"/>
  <c r="BF452" i="2" a="1"/>
  <c r="BF452" i="2"/>
  <c r="BE452" i="2" a="1"/>
  <c r="BE452" i="2"/>
  <c r="BD452" i="2" a="1"/>
  <c r="BD452" i="2"/>
  <c r="BC452" i="2" a="1"/>
  <c r="BC452" i="2" s="1"/>
  <c r="BA452" i="2" s="1"/>
  <c r="BB452" i="2" a="1"/>
  <c r="BB452" i="2"/>
  <c r="AX452" i="2"/>
  <c r="AW452" i="2"/>
  <c r="AV452" i="2"/>
  <c r="AO452" i="2" a="1"/>
  <c r="AO452" i="2" s="1"/>
  <c r="AP452" i="2" s="1"/>
  <c r="X452" i="2" a="1"/>
  <c r="X452" i="2" s="1"/>
  <c r="W452" i="2" a="1"/>
  <c r="W452" i="2" s="1"/>
  <c r="U452" i="2" a="1"/>
  <c r="U452" i="2" s="1"/>
  <c r="T452" i="2" a="1"/>
  <c r="T452" i="2"/>
  <c r="BI451" i="2" a="1"/>
  <c r="BI451" i="2" s="1"/>
  <c r="BH451" i="2" a="1"/>
  <c r="BH451" i="2"/>
  <c r="BG451" i="2" a="1"/>
  <c r="BG451" i="2" s="1"/>
  <c r="BF451" i="2" a="1"/>
  <c r="BF451" i="2" s="1"/>
  <c r="BE451" i="2" a="1"/>
  <c r="BE451" i="2" s="1"/>
  <c r="BD451" i="2" a="1"/>
  <c r="BD451" i="2" s="1"/>
  <c r="BC451" i="2" a="1"/>
  <c r="BC451" i="2" s="1"/>
  <c r="BB451" i="2" a="1"/>
  <c r="BB451" i="2"/>
  <c r="AW451" i="2"/>
  <c r="AV451" i="2"/>
  <c r="AO451" i="2" a="1"/>
  <c r="AO451" i="2" s="1"/>
  <c r="AP451" i="2" s="1"/>
  <c r="X451" i="2" a="1"/>
  <c r="X451" i="2" s="1"/>
  <c r="W451" i="2" a="1"/>
  <c r="W451" i="2" s="1"/>
  <c r="U451" i="2" a="1"/>
  <c r="U451" i="2" s="1"/>
  <c r="T451" i="2" a="1"/>
  <c r="T451" i="2" s="1"/>
  <c r="BI450" i="2" a="1"/>
  <c r="BI450" i="2" s="1"/>
  <c r="BH450" i="2" a="1"/>
  <c r="BH450" i="2" s="1"/>
  <c r="BG450" i="2" a="1"/>
  <c r="BG450" i="2" s="1"/>
  <c r="BF450" i="2" a="1"/>
  <c r="BF450" i="2" s="1"/>
  <c r="BE450" i="2" a="1"/>
  <c r="BE450" i="2" s="1"/>
  <c r="BD450" i="2" a="1"/>
  <c r="BD450" i="2" s="1"/>
  <c r="BC450" i="2" a="1"/>
  <c r="BC450" i="2" s="1"/>
  <c r="BB450" i="2" a="1"/>
  <c r="BB450" i="2" s="1"/>
  <c r="AX450" i="2"/>
  <c r="AW450" i="2"/>
  <c r="AV450" i="2"/>
  <c r="AO450" i="2" a="1"/>
  <c r="AO450" i="2"/>
  <c r="AP450" i="2" s="1"/>
  <c r="X450" i="2" a="1"/>
  <c r="X450" i="2"/>
  <c r="W450" i="2" a="1"/>
  <c r="W450" i="2"/>
  <c r="Y450" i="2" s="1"/>
  <c r="U450" i="2" a="1"/>
  <c r="U450" i="2"/>
  <c r="T450" i="2" a="1"/>
  <c r="T450" i="2"/>
  <c r="Z450" i="2" s="1"/>
  <c r="BI449" i="2" a="1"/>
  <c r="BI449" i="2"/>
  <c r="BH449" i="2" a="1"/>
  <c r="BH449" i="2"/>
  <c r="BG449" i="2" a="1"/>
  <c r="BG449" i="2"/>
  <c r="BF449" i="2" a="1"/>
  <c r="BF449" i="2"/>
  <c r="BE449" i="2" a="1"/>
  <c r="BE449" i="2"/>
  <c r="BD449" i="2" a="1"/>
  <c r="BD449" i="2"/>
  <c r="BA449" i="2" s="1"/>
  <c r="BC449" i="2" a="1"/>
  <c r="BC449" i="2"/>
  <c r="BB449" i="2" a="1"/>
  <c r="BB449" i="2"/>
  <c r="AX449" i="2"/>
  <c r="AW449" i="2"/>
  <c r="AV449" i="2"/>
  <c r="AO449" i="2" a="1"/>
  <c r="AO449" i="2" s="1"/>
  <c r="X449" i="2" a="1"/>
  <c r="X449" i="2" s="1"/>
  <c r="W449" i="2" a="1"/>
  <c r="W449" i="2" s="1"/>
  <c r="U449" i="2" a="1"/>
  <c r="U449" i="2" s="1"/>
  <c r="T449" i="2" a="1"/>
  <c r="T449" i="2"/>
  <c r="BI448" i="2" a="1"/>
  <c r="BI448" i="2" s="1"/>
  <c r="BH448" i="2" a="1"/>
  <c r="BH448" i="2"/>
  <c r="BG448" i="2" a="1"/>
  <c r="BG448" i="2" s="1"/>
  <c r="BF448" i="2" a="1"/>
  <c r="BF448" i="2" s="1"/>
  <c r="BE448" i="2" a="1"/>
  <c r="BE448" i="2" s="1"/>
  <c r="BD448" i="2" a="1"/>
  <c r="BD448" i="2" s="1"/>
  <c r="BC448" i="2" a="1"/>
  <c r="BC448" i="2" s="1"/>
  <c r="BB448" i="2" a="1"/>
  <c r="BB448" i="2"/>
  <c r="AW448" i="2"/>
  <c r="AV448" i="2"/>
  <c r="AO448" i="2" a="1"/>
  <c r="AO448" i="2" s="1"/>
  <c r="X448" i="2" a="1"/>
  <c r="X448" i="2" s="1"/>
  <c r="W448" i="2" a="1"/>
  <c r="W448" i="2" s="1"/>
  <c r="U448" i="2" a="1"/>
  <c r="U448" i="2" s="1"/>
  <c r="T448" i="2" a="1"/>
  <c r="T448" i="2" s="1"/>
  <c r="BI447" i="2" a="1"/>
  <c r="BI447" i="2" s="1"/>
  <c r="BH447" i="2" a="1"/>
  <c r="BH447" i="2" s="1"/>
  <c r="BG447" i="2" a="1"/>
  <c r="BG447" i="2" s="1"/>
  <c r="BF447" i="2" a="1"/>
  <c r="BF447" i="2" s="1"/>
  <c r="BE447" i="2" a="1"/>
  <c r="BE447" i="2" s="1"/>
  <c r="BD447" i="2" a="1"/>
  <c r="BD447" i="2" s="1"/>
  <c r="BC447" i="2" a="1"/>
  <c r="BC447" i="2" s="1"/>
  <c r="BB447" i="2" a="1"/>
  <c r="BB447" i="2" s="1"/>
  <c r="AX447" i="2"/>
  <c r="AW447" i="2"/>
  <c r="AV447" i="2"/>
  <c r="AO447" i="2" a="1"/>
  <c r="AO447" i="2"/>
  <c r="AP447" i="2" s="1"/>
  <c r="X447" i="2" a="1"/>
  <c r="X447" i="2"/>
  <c r="W447" i="2" a="1"/>
  <c r="W447" i="2"/>
  <c r="Y447" i="2" s="1"/>
  <c r="U447" i="2" a="1"/>
  <c r="U447" i="2"/>
  <c r="T447" i="2" a="1"/>
  <c r="T447" i="2"/>
  <c r="Z447" i="2" s="1"/>
  <c r="BI446" i="2" a="1"/>
  <c r="BI446" i="2"/>
  <c r="BH446" i="2" a="1"/>
  <c r="BH446" i="2"/>
  <c r="BG446" i="2" a="1"/>
  <c r="BG446" i="2"/>
  <c r="BF446" i="2" a="1"/>
  <c r="BF446" i="2"/>
  <c r="BE446" i="2" a="1"/>
  <c r="BE446" i="2"/>
  <c r="BD446" i="2" a="1"/>
  <c r="BD446" i="2"/>
  <c r="BA446" i="2" s="1"/>
  <c r="BC446" i="2" a="1"/>
  <c r="BC446" i="2"/>
  <c r="BB446" i="2" a="1"/>
  <c r="BB446" i="2"/>
  <c r="AX446" i="2"/>
  <c r="AW446" i="2"/>
  <c r="AV446" i="2"/>
  <c r="AO446" i="2" a="1"/>
  <c r="AO446" i="2" s="1"/>
  <c r="AP446" i="2" s="1"/>
  <c r="X446" i="2" a="1"/>
  <c r="X446" i="2" s="1"/>
  <c r="W446" i="2" a="1"/>
  <c r="W446" i="2" s="1"/>
  <c r="U446" i="2" a="1"/>
  <c r="U446" i="2" s="1"/>
  <c r="T446" i="2" a="1"/>
  <c r="T446" i="2" s="1"/>
  <c r="BI445" i="2" a="1"/>
  <c r="BI445" i="2" s="1"/>
  <c r="BH445" i="2" a="1"/>
  <c r="BH445" i="2" s="1"/>
  <c r="BG445" i="2" a="1"/>
  <c r="BG445" i="2" s="1"/>
  <c r="BF445" i="2" a="1"/>
  <c r="BF445" i="2" s="1"/>
  <c r="BE445" i="2" a="1"/>
  <c r="BE445" i="2" s="1"/>
  <c r="BD445" i="2" a="1"/>
  <c r="BD445" i="2" s="1"/>
  <c r="BC445" i="2" a="1"/>
  <c r="BC445" i="2" s="1"/>
  <c r="BB445" i="2" a="1"/>
  <c r="BB445" i="2" s="1"/>
  <c r="AW445" i="2"/>
  <c r="AV445" i="2"/>
  <c r="AO445" i="2" a="1"/>
  <c r="AO445" i="2" s="1"/>
  <c r="X445" i="2" a="1"/>
  <c r="X445" i="2" s="1"/>
  <c r="W445" i="2" a="1"/>
  <c r="W445" i="2" s="1"/>
  <c r="U445" i="2" a="1"/>
  <c r="U445" i="2" s="1"/>
  <c r="T445" i="2" a="1"/>
  <c r="T445" i="2" s="1"/>
  <c r="BI444" i="2" a="1"/>
  <c r="BI444" i="2" s="1"/>
  <c r="BH444" i="2" a="1"/>
  <c r="BH444" i="2" s="1"/>
  <c r="BG444" i="2" a="1"/>
  <c r="BG444" i="2" s="1"/>
  <c r="BF444" i="2" a="1"/>
  <c r="BF444" i="2" s="1"/>
  <c r="BE444" i="2" a="1"/>
  <c r="BE444" i="2" s="1"/>
  <c r="BD444" i="2" a="1"/>
  <c r="BD444" i="2" s="1"/>
  <c r="BC444" i="2" a="1"/>
  <c r="BC444" i="2" s="1"/>
  <c r="BB444" i="2" a="1"/>
  <c r="BB444" i="2" s="1"/>
  <c r="AX444" i="2"/>
  <c r="AW444" i="2"/>
  <c r="AV444" i="2"/>
  <c r="AO444" i="2" a="1"/>
  <c r="AO444" i="2"/>
  <c r="AP444" i="2" s="1"/>
  <c r="X444" i="2" a="1"/>
  <c r="X444" i="2"/>
  <c r="W444" i="2" a="1"/>
  <c r="W444" i="2"/>
  <c r="Y444" i="2" s="1"/>
  <c r="U444" i="2" a="1"/>
  <c r="U444" i="2"/>
  <c r="T444" i="2" a="1"/>
  <c r="T444" i="2"/>
  <c r="Z444" i="2" s="1"/>
  <c r="BI443" i="2" a="1"/>
  <c r="BI443" i="2"/>
  <c r="BH443" i="2" a="1"/>
  <c r="BH443" i="2"/>
  <c r="BG443" i="2" a="1"/>
  <c r="BG443" i="2"/>
  <c r="BF443" i="2" a="1"/>
  <c r="BF443" i="2"/>
  <c r="BE443" i="2" a="1"/>
  <c r="BE443" i="2"/>
  <c r="BD443" i="2" a="1"/>
  <c r="BD443" i="2"/>
  <c r="BC443" i="2" a="1"/>
  <c r="BC443" i="2"/>
  <c r="BB443" i="2" a="1"/>
  <c r="BB443" i="2"/>
  <c r="BA443" i="2" s="1"/>
  <c r="AX443" i="2"/>
  <c r="AW443" i="2"/>
  <c r="AV443" i="2"/>
  <c r="AO443" i="2" a="1"/>
  <c r="AO443" i="2" s="1"/>
  <c r="AP443" i="2" s="1"/>
  <c r="X443" i="2" a="1"/>
  <c r="X443" i="2" s="1"/>
  <c r="W443" i="2" a="1"/>
  <c r="W443" i="2" s="1"/>
  <c r="U443" i="2" a="1"/>
  <c r="U443" i="2" s="1"/>
  <c r="T443" i="2" a="1"/>
  <c r="T443" i="2" s="1"/>
  <c r="BI442" i="2" a="1"/>
  <c r="BI442" i="2" s="1"/>
  <c r="BH442" i="2" a="1"/>
  <c r="BH442" i="2" s="1"/>
  <c r="BG442" i="2" a="1"/>
  <c r="BG442" i="2" s="1"/>
  <c r="BF442" i="2" a="1"/>
  <c r="BF442" i="2" s="1"/>
  <c r="BE442" i="2" a="1"/>
  <c r="BE442" i="2" s="1"/>
  <c r="BD442" i="2" a="1"/>
  <c r="BD442" i="2" s="1"/>
  <c r="BC442" i="2" a="1"/>
  <c r="BC442" i="2" s="1"/>
  <c r="BB442" i="2" a="1"/>
  <c r="BB442" i="2" s="1"/>
  <c r="AX442" i="2"/>
  <c r="AW442" i="2"/>
  <c r="AV442" i="2"/>
  <c r="AP442" i="2"/>
  <c r="AO442" i="2" a="1"/>
  <c r="AO442" i="2"/>
  <c r="Y442" i="2"/>
  <c r="X442" i="2" a="1"/>
  <c r="X442" i="2"/>
  <c r="W442" i="2" a="1"/>
  <c r="W442" i="2"/>
  <c r="U442" i="2" a="1"/>
  <c r="U442" i="2"/>
  <c r="T442" i="2" a="1"/>
  <c r="T442" i="2"/>
  <c r="Z442" i="2" s="1"/>
  <c r="BI441" i="2" a="1"/>
  <c r="BI441" i="2"/>
  <c r="BH441" i="2" a="1"/>
  <c r="BH441" i="2"/>
  <c r="BG441" i="2" a="1"/>
  <c r="BG441" i="2"/>
  <c r="BF441" i="2" a="1"/>
  <c r="BF441" i="2"/>
  <c r="BE441" i="2" a="1"/>
  <c r="BE441" i="2"/>
  <c r="BD441" i="2" a="1"/>
  <c r="BD441" i="2"/>
  <c r="BC441" i="2" a="1"/>
  <c r="BC441" i="2"/>
  <c r="BB441" i="2" a="1"/>
  <c r="BB441" i="2"/>
  <c r="BA441" i="2" s="1"/>
  <c r="AX441" i="2"/>
  <c r="AW441" i="2"/>
  <c r="AV441" i="2"/>
  <c r="AO441" i="2" a="1"/>
  <c r="AO441" i="2" s="1"/>
  <c r="X441" i="2" a="1"/>
  <c r="X441" i="2" s="1"/>
  <c r="W441" i="2" a="1"/>
  <c r="W441" i="2" s="1"/>
  <c r="U441" i="2" a="1"/>
  <c r="U441" i="2" s="1"/>
  <c r="T441" i="2" a="1"/>
  <c r="T441" i="2" s="1"/>
  <c r="BI440" i="2" a="1"/>
  <c r="BI440" i="2" s="1"/>
  <c r="BH440" i="2" a="1"/>
  <c r="BH440" i="2" s="1"/>
  <c r="BG440" i="2" a="1"/>
  <c r="BG440" i="2" s="1"/>
  <c r="BF440" i="2" a="1"/>
  <c r="BF440" i="2" s="1"/>
  <c r="BE440" i="2" a="1"/>
  <c r="BE440" i="2" s="1"/>
  <c r="BD440" i="2" a="1"/>
  <c r="BD440" i="2" s="1"/>
  <c r="BC440" i="2" a="1"/>
  <c r="BC440" i="2" s="1"/>
  <c r="BB440" i="2" a="1"/>
  <c r="BB440" i="2" s="1"/>
  <c r="AX440" i="2"/>
  <c r="AW440" i="2"/>
  <c r="AV440" i="2"/>
  <c r="AO440" i="2" a="1"/>
  <c r="AO440" i="2"/>
  <c r="Y440" i="2"/>
  <c r="X440" i="2" a="1"/>
  <c r="X440" i="2"/>
  <c r="W440" i="2" a="1"/>
  <c r="W440" i="2"/>
  <c r="U440" i="2" a="1"/>
  <c r="U440" i="2"/>
  <c r="AP440" i="2" s="1"/>
  <c r="T440" i="2" a="1"/>
  <c r="T440" i="2"/>
  <c r="Z440" i="2" s="1"/>
  <c r="BI439" i="2" a="1"/>
  <c r="BI439" i="2"/>
  <c r="BH439" i="2" a="1"/>
  <c r="BH439" i="2"/>
  <c r="BG439" i="2" a="1"/>
  <c r="BG439" i="2"/>
  <c r="BF439" i="2" a="1"/>
  <c r="BF439" i="2"/>
  <c r="BE439" i="2" a="1"/>
  <c r="BE439" i="2"/>
  <c r="BD439" i="2" a="1"/>
  <c r="BD439" i="2"/>
  <c r="BC439" i="2" a="1"/>
  <c r="BC439" i="2"/>
  <c r="BB439" i="2" a="1"/>
  <c r="BB439" i="2"/>
  <c r="BA439" i="2" s="1"/>
  <c r="AX439" i="2"/>
  <c r="AW439" i="2"/>
  <c r="AV439" i="2"/>
  <c r="AO439" i="2" a="1"/>
  <c r="AO439" i="2" s="1"/>
  <c r="AP439" i="2" s="1"/>
  <c r="X439" i="2" a="1"/>
  <c r="X439" i="2" s="1"/>
  <c r="W439" i="2" a="1"/>
  <c r="W439" i="2" s="1"/>
  <c r="U439" i="2" a="1"/>
  <c r="U439" i="2" s="1"/>
  <c r="T439" i="2" a="1"/>
  <c r="T439" i="2" s="1"/>
  <c r="BI438" i="2" a="1"/>
  <c r="BI438" i="2" s="1"/>
  <c r="BH438" i="2" a="1"/>
  <c r="BH438" i="2" s="1"/>
  <c r="BG438" i="2" a="1"/>
  <c r="BG438" i="2" s="1"/>
  <c r="BF438" i="2" a="1"/>
  <c r="BF438" i="2" s="1"/>
  <c r="BE438" i="2" a="1"/>
  <c r="BE438" i="2" s="1"/>
  <c r="BD438" i="2" a="1"/>
  <c r="BD438" i="2" s="1"/>
  <c r="BC438" i="2" a="1"/>
  <c r="BC438" i="2" s="1"/>
  <c r="BB438" i="2" a="1"/>
  <c r="BB438" i="2" s="1"/>
  <c r="AX438" i="2"/>
  <c r="AW438" i="2"/>
  <c r="AV438" i="2"/>
  <c r="X438" i="2" a="1"/>
  <c r="X438" i="2" s="1"/>
  <c r="W438" i="2" a="1"/>
  <c r="W438" i="2" s="1"/>
  <c r="U438" i="2" a="1"/>
  <c r="U438" i="2" s="1"/>
  <c r="T438" i="2" a="1"/>
  <c r="T438" i="2" s="1"/>
  <c r="BI437" i="2" a="1"/>
  <c r="BI437" i="2" s="1"/>
  <c r="BH437" i="2" a="1"/>
  <c r="BH437" i="2" s="1"/>
  <c r="BG437" i="2" a="1"/>
  <c r="BG437" i="2" s="1"/>
  <c r="BF437" i="2" a="1"/>
  <c r="BF437" i="2" s="1"/>
  <c r="BE437" i="2" a="1"/>
  <c r="BE437" i="2" s="1"/>
  <c r="BD437" i="2" a="1"/>
  <c r="BD437" i="2" s="1"/>
  <c r="BC437" i="2" a="1"/>
  <c r="BC437" i="2" s="1"/>
  <c r="BB437" i="2" a="1"/>
  <c r="BB437" i="2" s="1"/>
  <c r="AX437" i="2"/>
  <c r="AW437" i="2"/>
  <c r="AV437" i="2"/>
  <c r="AO437" i="2" a="1"/>
  <c r="AO437" i="2"/>
  <c r="Y437" i="2"/>
  <c r="X437" i="2" a="1"/>
  <c r="X437" i="2"/>
  <c r="W437" i="2" a="1"/>
  <c r="W437" i="2"/>
  <c r="U437" i="2" a="1"/>
  <c r="U437" i="2"/>
  <c r="AP437" i="2" s="1"/>
  <c r="T437" i="2" a="1"/>
  <c r="T437" i="2"/>
  <c r="Z437" i="2" s="1"/>
  <c r="BI436" i="2" a="1"/>
  <c r="BI436" i="2"/>
  <c r="BH436" i="2" a="1"/>
  <c r="BH436" i="2"/>
  <c r="BG436" i="2" a="1"/>
  <c r="BG436" i="2"/>
  <c r="BF436" i="2" a="1"/>
  <c r="BF436" i="2"/>
  <c r="BE436" i="2" a="1"/>
  <c r="BE436" i="2"/>
  <c r="BD436" i="2" a="1"/>
  <c r="BD436" i="2"/>
  <c r="BC436" i="2" a="1"/>
  <c r="BC436" i="2"/>
  <c r="BB436" i="2" a="1"/>
  <c r="BB436" i="2"/>
  <c r="BA436" i="2" s="1"/>
  <c r="AX436" i="2"/>
  <c r="AW436" i="2"/>
  <c r="AV436" i="2"/>
  <c r="Y436" i="2"/>
  <c r="X436" i="2" a="1"/>
  <c r="X436" i="2"/>
  <c r="W436" i="2" a="1"/>
  <c r="W436" i="2"/>
  <c r="U436" i="2" a="1"/>
  <c r="U436" i="2"/>
  <c r="T436" i="2" a="1"/>
  <c r="T436" i="2"/>
  <c r="Z436" i="2" s="1"/>
  <c r="BI435" i="2" a="1"/>
  <c r="BI435" i="2"/>
  <c r="BH435" i="2" a="1"/>
  <c r="BH435" i="2"/>
  <c r="BG435" i="2" a="1"/>
  <c r="BG435" i="2"/>
  <c r="BF435" i="2" a="1"/>
  <c r="BF435" i="2"/>
  <c r="BE435" i="2" a="1"/>
  <c r="BE435" i="2"/>
  <c r="BD435" i="2" a="1"/>
  <c r="BD435" i="2"/>
  <c r="BC435" i="2" a="1"/>
  <c r="BC435" i="2"/>
  <c r="BB435" i="2" a="1"/>
  <c r="BB435" i="2"/>
  <c r="BA435" i="2" s="1"/>
  <c r="AX435" i="2"/>
  <c r="AW435" i="2"/>
  <c r="AV435" i="2"/>
  <c r="X435" i="2" a="1"/>
  <c r="X435" i="2"/>
  <c r="W435" i="2" a="1"/>
  <c r="W435" i="2"/>
  <c r="Y435" i="2" s="1"/>
  <c r="U435" i="2" a="1"/>
  <c r="U435" i="2"/>
  <c r="T435" i="2" a="1"/>
  <c r="T435" i="2"/>
  <c r="Z435" i="2" s="1"/>
  <c r="BI434" i="2" a="1"/>
  <c r="BI434" i="2"/>
  <c r="BH434" i="2" a="1"/>
  <c r="BH434" i="2"/>
  <c r="BG434" i="2" a="1"/>
  <c r="BG434" i="2"/>
  <c r="BF434" i="2" a="1"/>
  <c r="BF434" i="2"/>
  <c r="BE434" i="2" a="1"/>
  <c r="BE434" i="2"/>
  <c r="BD434" i="2" a="1"/>
  <c r="BD434" i="2"/>
  <c r="BC434" i="2" a="1"/>
  <c r="BC434" i="2"/>
  <c r="BB434" i="2" a="1"/>
  <c r="BB434" i="2"/>
  <c r="BA434" i="2" s="1"/>
  <c r="AX434" i="2"/>
  <c r="AW434" i="2"/>
  <c r="AV434" i="2"/>
  <c r="X434" i="2" a="1"/>
  <c r="X434" i="2"/>
  <c r="W434" i="2" a="1"/>
  <c r="W434" i="2"/>
  <c r="U434" i="2" a="1"/>
  <c r="U434" i="2"/>
  <c r="T434" i="2" a="1"/>
  <c r="T434" i="2" s="1"/>
  <c r="BI433" i="2" a="1"/>
  <c r="BI433" i="2"/>
  <c r="BH433" i="2" a="1"/>
  <c r="BH433" i="2" s="1"/>
  <c r="BG433" i="2" a="1"/>
  <c r="BG433" i="2"/>
  <c r="BF433" i="2" a="1"/>
  <c r="BF433" i="2"/>
  <c r="BE433" i="2" a="1"/>
  <c r="BE433" i="2"/>
  <c r="BD433" i="2" a="1"/>
  <c r="BD433" i="2"/>
  <c r="BC433" i="2" a="1"/>
  <c r="BC433" i="2"/>
  <c r="BB433" i="2" a="1"/>
  <c r="BB433" i="2" s="1"/>
  <c r="BA433" i="2" s="1"/>
  <c r="AX433" i="2"/>
  <c r="AW433" i="2"/>
  <c r="AV433" i="2"/>
  <c r="AO433" i="2" a="1"/>
  <c r="AO433" i="2" s="1"/>
  <c r="X433" i="2" a="1"/>
  <c r="X433" i="2" s="1"/>
  <c r="W433" i="2" a="1"/>
  <c r="W433" i="2" s="1"/>
  <c r="U433" i="2" a="1"/>
  <c r="U433" i="2" s="1"/>
  <c r="T433" i="2" a="1"/>
  <c r="T433" i="2" s="1"/>
  <c r="BI432" i="2" a="1"/>
  <c r="BI432" i="2" s="1"/>
  <c r="BH432" i="2" a="1"/>
  <c r="BH432" i="2" s="1"/>
  <c r="BG432" i="2" a="1"/>
  <c r="BG432" i="2" s="1"/>
  <c r="BF432" i="2" a="1"/>
  <c r="BF432" i="2" s="1"/>
  <c r="BE432" i="2" a="1"/>
  <c r="BE432" i="2" s="1"/>
  <c r="BD432" i="2" a="1"/>
  <c r="BD432" i="2" s="1"/>
  <c r="BC432" i="2" a="1"/>
  <c r="BC432" i="2" s="1"/>
  <c r="BB432" i="2" a="1"/>
  <c r="BB432" i="2" s="1"/>
  <c r="AX432" i="2"/>
  <c r="AW432" i="2"/>
  <c r="AV432" i="2"/>
  <c r="X432" i="2" a="1"/>
  <c r="X432" i="2" s="1"/>
  <c r="W432" i="2" a="1"/>
  <c r="W432" i="2" s="1"/>
  <c r="U432" i="2" a="1"/>
  <c r="U432" i="2" s="1"/>
  <c r="T432" i="2" a="1"/>
  <c r="T432" i="2" s="1"/>
  <c r="BI431" i="2" a="1"/>
  <c r="BI431" i="2" s="1"/>
  <c r="BH431" i="2" a="1"/>
  <c r="BH431" i="2" s="1"/>
  <c r="BG431" i="2" a="1"/>
  <c r="BG431" i="2" s="1"/>
  <c r="BF431" i="2" a="1"/>
  <c r="BF431" i="2" s="1"/>
  <c r="BE431" i="2" a="1"/>
  <c r="BE431" i="2" s="1"/>
  <c r="BD431" i="2" a="1"/>
  <c r="BD431" i="2" s="1"/>
  <c r="BC431" i="2" a="1"/>
  <c r="BC431" i="2" s="1"/>
  <c r="BB431" i="2" a="1"/>
  <c r="BB431" i="2" s="1"/>
  <c r="AX431" i="2"/>
  <c r="AW431" i="2"/>
  <c r="AV431" i="2"/>
  <c r="X431" i="2" a="1"/>
  <c r="X431" i="2" s="1"/>
  <c r="W431" i="2" a="1"/>
  <c r="W431" i="2" s="1"/>
  <c r="U431" i="2" a="1"/>
  <c r="U431" i="2" s="1"/>
  <c r="T431" i="2" a="1"/>
  <c r="T431" i="2" s="1"/>
  <c r="BI430" i="2" a="1"/>
  <c r="BI430" i="2" s="1"/>
  <c r="BH430" i="2" a="1"/>
  <c r="BH430" i="2" s="1"/>
  <c r="BG430" i="2" a="1"/>
  <c r="BG430" i="2" s="1"/>
  <c r="BF430" i="2" a="1"/>
  <c r="BF430" i="2" s="1"/>
  <c r="BE430" i="2" a="1"/>
  <c r="BE430" i="2" s="1"/>
  <c r="BD430" i="2" a="1"/>
  <c r="BD430" i="2" s="1"/>
  <c r="BC430" i="2" a="1"/>
  <c r="BC430" i="2" s="1"/>
  <c r="BB430" i="2" a="1"/>
  <c r="BB430" i="2" s="1"/>
  <c r="AX430" i="2"/>
  <c r="AW430" i="2"/>
  <c r="AV430" i="2"/>
  <c r="X430" i="2" a="1"/>
  <c r="X430" i="2" s="1"/>
  <c r="W430" i="2" a="1"/>
  <c r="W430" i="2" s="1"/>
  <c r="U430" i="2" a="1"/>
  <c r="U430" i="2" s="1"/>
  <c r="T430" i="2" a="1"/>
  <c r="T430" i="2" s="1"/>
  <c r="BI429" i="2" a="1"/>
  <c r="BI429" i="2" s="1"/>
  <c r="BH429" i="2" a="1"/>
  <c r="BH429" i="2" s="1"/>
  <c r="BG429" i="2" a="1"/>
  <c r="BG429" i="2" s="1"/>
  <c r="BF429" i="2" a="1"/>
  <c r="BF429" i="2" s="1"/>
  <c r="BE429" i="2" a="1"/>
  <c r="BE429" i="2" s="1"/>
  <c r="BD429" i="2" a="1"/>
  <c r="BD429" i="2" s="1"/>
  <c r="BC429" i="2" a="1"/>
  <c r="BC429" i="2" s="1"/>
  <c r="BB429" i="2" a="1"/>
  <c r="BB429" i="2" s="1"/>
  <c r="AX429" i="2"/>
  <c r="AW429" i="2"/>
  <c r="AV429" i="2"/>
  <c r="AO429" i="2" a="1"/>
  <c r="AO429" i="2"/>
  <c r="AP429" i="2" s="1"/>
  <c r="X429" i="2" a="1"/>
  <c r="X429" i="2"/>
  <c r="W429" i="2" a="1"/>
  <c r="W429" i="2"/>
  <c r="U429" i="2" a="1"/>
  <c r="U429" i="2"/>
  <c r="T429" i="2" a="1"/>
  <c r="T429" i="2"/>
  <c r="Z429" i="2" s="1"/>
  <c r="BI428" i="2" a="1"/>
  <c r="BI428" i="2"/>
  <c r="BH428" i="2" a="1"/>
  <c r="BH428" i="2"/>
  <c r="BG428" i="2" a="1"/>
  <c r="BG428" i="2"/>
  <c r="BF428" i="2" a="1"/>
  <c r="BF428" i="2"/>
  <c r="BE428" i="2" a="1"/>
  <c r="BE428" i="2"/>
  <c r="BD428" i="2" a="1"/>
  <c r="BD428" i="2"/>
  <c r="BC428" i="2" a="1"/>
  <c r="BC428" i="2"/>
  <c r="BB428" i="2" a="1"/>
  <c r="BB428" i="2"/>
  <c r="BA428" i="2" s="1"/>
  <c r="AX428" i="2"/>
  <c r="AW428" i="2"/>
  <c r="AV428" i="2"/>
  <c r="Y428" i="2"/>
  <c r="X428" i="2" a="1"/>
  <c r="X428" i="2"/>
  <c r="W428" i="2" a="1"/>
  <c r="W428" i="2"/>
  <c r="U428" i="2" a="1"/>
  <c r="U428" i="2"/>
  <c r="T428" i="2" a="1"/>
  <c r="T428" i="2"/>
  <c r="Z428" i="2" s="1"/>
  <c r="BI427" i="2" a="1"/>
  <c r="BI427" i="2"/>
  <c r="BH427" i="2" a="1"/>
  <c r="BH427" i="2"/>
  <c r="BG427" i="2" a="1"/>
  <c r="BG427" i="2"/>
  <c r="BF427" i="2" a="1"/>
  <c r="BF427" i="2"/>
  <c r="BE427" i="2" a="1"/>
  <c r="BE427" i="2"/>
  <c r="BD427" i="2" a="1"/>
  <c r="BD427" i="2"/>
  <c r="BC427" i="2" a="1"/>
  <c r="BC427" i="2"/>
  <c r="BB427" i="2" a="1"/>
  <c r="BB427" i="2"/>
  <c r="BA427" i="2" s="1"/>
  <c r="AX427" i="2"/>
  <c r="AW427" i="2"/>
  <c r="AV427" i="2"/>
  <c r="AO427" i="2" a="1"/>
  <c r="AO427" i="2" s="1"/>
  <c r="X427" i="2" a="1"/>
  <c r="X427" i="2" s="1"/>
  <c r="W427" i="2" a="1"/>
  <c r="W427" i="2" s="1"/>
  <c r="U427" i="2" a="1"/>
  <c r="U427" i="2" s="1"/>
  <c r="T427" i="2" a="1"/>
  <c r="T427" i="2" s="1"/>
  <c r="BI426" i="2" a="1"/>
  <c r="BI426" i="2" s="1"/>
  <c r="BH426" i="2" a="1"/>
  <c r="BH426" i="2" s="1"/>
  <c r="BG426" i="2" a="1"/>
  <c r="BG426" i="2" s="1"/>
  <c r="BF426" i="2" a="1"/>
  <c r="BF426" i="2" s="1"/>
  <c r="BE426" i="2" a="1"/>
  <c r="BE426" i="2" s="1"/>
  <c r="BD426" i="2" a="1"/>
  <c r="BD426" i="2" s="1"/>
  <c r="BC426" i="2" a="1"/>
  <c r="BC426" i="2" s="1"/>
  <c r="BB426" i="2" a="1"/>
  <c r="BB426" i="2" s="1"/>
  <c r="AX426" i="2"/>
  <c r="AW426" i="2"/>
  <c r="AV426" i="2"/>
  <c r="AO426" i="2" a="1"/>
  <c r="AO426" i="2"/>
  <c r="X426" i="2" a="1"/>
  <c r="X426" i="2"/>
  <c r="W426" i="2" a="1"/>
  <c r="W426" i="2"/>
  <c r="U426" i="2" a="1"/>
  <c r="U426" i="2"/>
  <c r="AP426" i="2" s="1"/>
  <c r="T426" i="2" a="1"/>
  <c r="T426" i="2"/>
  <c r="Z426" i="2" s="1"/>
  <c r="BI425" i="2" a="1"/>
  <c r="BI425" i="2"/>
  <c r="BH425" i="2" a="1"/>
  <c r="BH425" i="2"/>
  <c r="BG425" i="2" a="1"/>
  <c r="BG425" i="2"/>
  <c r="BF425" i="2" a="1"/>
  <c r="BF425" i="2"/>
  <c r="BE425" i="2" a="1"/>
  <c r="BE425" i="2"/>
  <c r="BD425" i="2" a="1"/>
  <c r="BD425" i="2"/>
  <c r="BC425" i="2" a="1"/>
  <c r="BC425" i="2"/>
  <c r="BB425" i="2" a="1"/>
  <c r="BB425" i="2"/>
  <c r="BA425" i="2" s="1"/>
  <c r="AX425" i="2"/>
  <c r="AW425" i="2"/>
  <c r="AV425" i="2"/>
  <c r="AO425" i="2" a="1"/>
  <c r="AO425" i="2" s="1"/>
  <c r="AP425" i="2" s="1"/>
  <c r="X425" i="2" a="1"/>
  <c r="X425" i="2" s="1"/>
  <c r="W425" i="2" a="1"/>
  <c r="W425" i="2" s="1"/>
  <c r="U425" i="2" a="1"/>
  <c r="U425" i="2" s="1"/>
  <c r="T425" i="2" a="1"/>
  <c r="T425" i="2" s="1"/>
  <c r="BI424" i="2" a="1"/>
  <c r="BI424" i="2" s="1"/>
  <c r="BH424" i="2" a="1"/>
  <c r="BH424" i="2" s="1"/>
  <c r="BG424" i="2" a="1"/>
  <c r="BG424" i="2" s="1"/>
  <c r="BF424" i="2" a="1"/>
  <c r="BF424" i="2" s="1"/>
  <c r="BE424" i="2" a="1"/>
  <c r="BE424" i="2" s="1"/>
  <c r="BD424" i="2" a="1"/>
  <c r="BD424" i="2" s="1"/>
  <c r="BC424" i="2" a="1"/>
  <c r="BC424" i="2" s="1"/>
  <c r="BB424" i="2" a="1"/>
  <c r="BB424" i="2" s="1"/>
  <c r="X424" i="2" a="1"/>
  <c r="X424" i="2"/>
  <c r="W424" i="2" a="1"/>
  <c r="W424" i="2"/>
  <c r="U424" i="2" a="1"/>
  <c r="U424" i="2"/>
  <c r="T424" i="2" a="1"/>
  <c r="T424" i="2"/>
  <c r="Z424" i="2" s="1"/>
  <c r="BI423" i="2" a="1"/>
  <c r="BI423" i="2"/>
  <c r="BH423" i="2" a="1"/>
  <c r="BH423" i="2"/>
  <c r="BG423" i="2" a="1"/>
  <c r="BG423" i="2"/>
  <c r="BF423" i="2" a="1"/>
  <c r="BF423" i="2"/>
  <c r="BE423" i="2" a="1"/>
  <c r="BE423" i="2"/>
  <c r="BD423" i="2" a="1"/>
  <c r="BD423" i="2"/>
  <c r="BC423" i="2" a="1"/>
  <c r="BC423" i="2"/>
  <c r="BB423" i="2" a="1"/>
  <c r="BB423" i="2"/>
  <c r="BA423" i="2" s="1"/>
  <c r="AX423" i="2"/>
  <c r="AW423" i="2"/>
  <c r="AV423" i="2"/>
  <c r="AO423" i="2" a="1"/>
  <c r="AO423" i="2" s="1"/>
  <c r="X423" i="2" a="1"/>
  <c r="X423" i="2" s="1"/>
  <c r="W423" i="2" a="1"/>
  <c r="W423" i="2" s="1"/>
  <c r="U423" i="2" a="1"/>
  <c r="U423" i="2" s="1"/>
  <c r="T423" i="2" a="1"/>
  <c r="T423" i="2" s="1"/>
  <c r="BI422" i="2" a="1"/>
  <c r="BI422" i="2" s="1"/>
  <c r="BH422" i="2" a="1"/>
  <c r="BH422" i="2" s="1"/>
  <c r="BG422" i="2" a="1"/>
  <c r="BG422" i="2" s="1"/>
  <c r="BF422" i="2" a="1"/>
  <c r="BF422" i="2" s="1"/>
  <c r="BE422" i="2" a="1"/>
  <c r="BE422" i="2" s="1"/>
  <c r="BD422" i="2" a="1"/>
  <c r="BD422" i="2" s="1"/>
  <c r="BC422" i="2" a="1"/>
  <c r="BC422" i="2" s="1"/>
  <c r="BB422" i="2" a="1"/>
  <c r="BB422" i="2" s="1"/>
  <c r="AO422" i="2" a="1"/>
  <c r="AO422" i="2" s="1"/>
  <c r="AP422" i="2" s="1"/>
  <c r="X422" i="2" a="1"/>
  <c r="X422" i="2" s="1"/>
  <c r="W422" i="2" a="1"/>
  <c r="W422" i="2" s="1"/>
  <c r="U422" i="2" a="1"/>
  <c r="U422" i="2" s="1"/>
  <c r="T422" i="2" a="1"/>
  <c r="T422" i="2" s="1"/>
  <c r="BI421" i="2" a="1"/>
  <c r="BI421" i="2" s="1"/>
  <c r="BH421" i="2" a="1"/>
  <c r="BH421" i="2" s="1"/>
  <c r="BG421" i="2" a="1"/>
  <c r="BG421" i="2" s="1"/>
  <c r="BF421" i="2" a="1"/>
  <c r="BF421" i="2" s="1"/>
  <c r="BE421" i="2" a="1"/>
  <c r="BE421" i="2" s="1"/>
  <c r="BD421" i="2" a="1"/>
  <c r="BD421" i="2" s="1"/>
  <c r="BC421" i="2" a="1"/>
  <c r="BC421" i="2" s="1"/>
  <c r="BB421" i="2" a="1"/>
  <c r="BB421" i="2" s="1"/>
  <c r="AX421" i="2"/>
  <c r="AW421" i="2"/>
  <c r="AV421" i="2"/>
  <c r="AO421" i="2" a="1"/>
  <c r="AO421" i="2"/>
  <c r="AP421" i="2" s="1"/>
  <c r="X421" i="2" a="1"/>
  <c r="X421" i="2"/>
  <c r="W421" i="2" a="1"/>
  <c r="W421" i="2"/>
  <c r="Y421" i="2" s="1"/>
  <c r="U421" i="2" a="1"/>
  <c r="U421" i="2"/>
  <c r="T421" i="2" a="1"/>
  <c r="T421" i="2"/>
  <c r="Z421" i="2" s="1"/>
  <c r="BI420" i="2" a="1"/>
  <c r="BI420" i="2"/>
  <c r="BH420" i="2" a="1"/>
  <c r="BH420" i="2"/>
  <c r="BG420" i="2" a="1"/>
  <c r="BG420" i="2"/>
  <c r="BF420" i="2" a="1"/>
  <c r="BF420" i="2"/>
  <c r="BE420" i="2" a="1"/>
  <c r="BE420" i="2"/>
  <c r="BD420" i="2" a="1"/>
  <c r="BD420" i="2"/>
  <c r="BC420" i="2" a="1"/>
  <c r="BC420" i="2"/>
  <c r="BB420" i="2" a="1"/>
  <c r="BB420" i="2"/>
  <c r="BA420" i="2" s="1"/>
  <c r="AX420" i="2"/>
  <c r="AW420" i="2"/>
  <c r="AV420" i="2"/>
  <c r="AO420" i="2" a="1"/>
  <c r="AO420" i="2" s="1"/>
  <c r="X420" i="2" a="1"/>
  <c r="X420" i="2" s="1"/>
  <c r="W420" i="2" a="1"/>
  <c r="W420" i="2" s="1"/>
  <c r="U420" i="2" a="1"/>
  <c r="U420" i="2" s="1"/>
  <c r="T420" i="2" a="1"/>
  <c r="T420" i="2" s="1"/>
  <c r="BI419" i="2" a="1"/>
  <c r="BI419" i="2" s="1"/>
  <c r="BH419" i="2" a="1"/>
  <c r="BH419" i="2" s="1"/>
  <c r="BG419" i="2" a="1"/>
  <c r="BG419" i="2" s="1"/>
  <c r="BF419" i="2" a="1"/>
  <c r="BF419" i="2" s="1"/>
  <c r="BE419" i="2" a="1"/>
  <c r="BE419" i="2" s="1"/>
  <c r="BD419" i="2" a="1"/>
  <c r="BD419" i="2" s="1"/>
  <c r="BC419" i="2" a="1"/>
  <c r="BC419" i="2" s="1"/>
  <c r="BB419" i="2" a="1"/>
  <c r="BB419" i="2" s="1"/>
  <c r="AX419" i="2"/>
  <c r="AW419" i="2"/>
  <c r="AV419" i="2"/>
  <c r="AP419" i="2"/>
  <c r="AO419" i="2" a="1"/>
  <c r="AO419" i="2"/>
  <c r="X419" i="2" a="1"/>
  <c r="X419" i="2"/>
  <c r="W419" i="2" a="1"/>
  <c r="W419" i="2"/>
  <c r="Y419" i="2" s="1"/>
  <c r="U419" i="2" a="1"/>
  <c r="U419" i="2"/>
  <c r="T419" i="2" a="1"/>
  <c r="T419" i="2"/>
  <c r="Z419" i="2" s="1"/>
  <c r="BI418" i="2" a="1"/>
  <c r="BI418" i="2"/>
  <c r="BH418" i="2" a="1"/>
  <c r="BH418" i="2"/>
  <c r="BG418" i="2" a="1"/>
  <c r="BG418" i="2"/>
  <c r="BF418" i="2" a="1"/>
  <c r="BF418" i="2"/>
  <c r="BE418" i="2" a="1"/>
  <c r="BE418" i="2"/>
  <c r="BD418" i="2" a="1"/>
  <c r="BD418" i="2"/>
  <c r="BC418" i="2" a="1"/>
  <c r="BC418" i="2"/>
  <c r="BB418" i="2" a="1"/>
  <c r="BB418" i="2"/>
  <c r="BA418" i="2" s="1"/>
  <c r="AX418" i="2"/>
  <c r="AW418" i="2"/>
  <c r="AV418" i="2"/>
  <c r="AO418" i="2" a="1"/>
  <c r="AO418" i="2" s="1"/>
  <c r="AP418" i="2" s="1"/>
  <c r="AN418" i="2"/>
  <c r="AM418" i="2"/>
  <c r="AL418" i="2"/>
  <c r="AK418" i="2"/>
  <c r="AJ418" i="2"/>
  <c r="X418" i="2" a="1"/>
  <c r="X418" i="2"/>
  <c r="W418" i="2" a="1"/>
  <c r="W418" i="2"/>
  <c r="U418" i="2" a="1"/>
  <c r="U418" i="2"/>
  <c r="T418" i="2" a="1"/>
  <c r="T418" i="2"/>
  <c r="BI417" i="2" a="1"/>
  <c r="BI417" i="2"/>
  <c r="BH417" i="2" a="1"/>
  <c r="BH417" i="2"/>
  <c r="BG417" i="2" a="1"/>
  <c r="BG417" i="2"/>
  <c r="BF417" i="2" a="1"/>
  <c r="BF417" i="2"/>
  <c r="BE417" i="2" a="1"/>
  <c r="BE417" i="2"/>
  <c r="BD417" i="2" a="1"/>
  <c r="BD417" i="2"/>
  <c r="BC417" i="2" a="1"/>
  <c r="BC417" i="2"/>
  <c r="BB417" i="2" a="1"/>
  <c r="BB417" i="2"/>
  <c r="BA417" i="2" s="1"/>
  <c r="AX417" i="2"/>
  <c r="AW417" i="2"/>
  <c r="AV417" i="2"/>
  <c r="AO417" i="2" a="1"/>
  <c r="AO417" i="2" s="1"/>
  <c r="X417" i="2" a="1"/>
  <c r="X417" i="2" s="1"/>
  <c r="W417" i="2" a="1"/>
  <c r="W417" i="2" s="1"/>
  <c r="U417" i="2" a="1"/>
  <c r="U417" i="2" s="1"/>
  <c r="T417" i="2" a="1"/>
  <c r="T417" i="2" s="1"/>
  <c r="BI416" i="2" a="1"/>
  <c r="BI416" i="2" s="1"/>
  <c r="BH416" i="2" a="1"/>
  <c r="BH416" i="2" s="1"/>
  <c r="BG416" i="2" a="1"/>
  <c r="BG416" i="2" s="1"/>
  <c r="BF416" i="2" a="1"/>
  <c r="BF416" i="2" s="1"/>
  <c r="BE416" i="2" a="1"/>
  <c r="BE416" i="2" s="1"/>
  <c r="BD416" i="2" a="1"/>
  <c r="BD416" i="2" s="1"/>
  <c r="BC416" i="2" a="1"/>
  <c r="BC416" i="2" s="1"/>
  <c r="BA416" i="2" s="1"/>
  <c r="BB416" i="2" a="1"/>
  <c r="BB416" i="2" s="1"/>
  <c r="AX416" i="2"/>
  <c r="AW416" i="2"/>
  <c r="AV416" i="2"/>
  <c r="AO416" i="2" a="1"/>
  <c r="AO416" i="2"/>
  <c r="X416" i="2" a="1"/>
  <c r="X416" i="2"/>
  <c r="W416" i="2" a="1"/>
  <c r="W416" i="2"/>
  <c r="U416" i="2" a="1"/>
  <c r="U416" i="2"/>
  <c r="T416" i="2" a="1"/>
  <c r="T416" i="2"/>
  <c r="BI415" i="2" a="1"/>
  <c r="BI415" i="2"/>
  <c r="BH415" i="2" a="1"/>
  <c r="BH415" i="2"/>
  <c r="BG415" i="2" a="1"/>
  <c r="BG415" i="2"/>
  <c r="BF415" i="2" a="1"/>
  <c r="BF415" i="2"/>
  <c r="BE415" i="2" a="1"/>
  <c r="BE415" i="2"/>
  <c r="BD415" i="2" a="1"/>
  <c r="BD415" i="2"/>
  <c r="BC415" i="2" a="1"/>
  <c r="BC415" i="2"/>
  <c r="BB415" i="2" a="1"/>
  <c r="BB415" i="2"/>
  <c r="BA415" i="2" s="1"/>
  <c r="AX415" i="2"/>
  <c r="AW415" i="2"/>
  <c r="AV415" i="2"/>
  <c r="AO415" i="2" a="1"/>
  <c r="AO415" i="2" s="1"/>
  <c r="AP415" i="2" s="1"/>
  <c r="X415" i="2" a="1"/>
  <c r="X415" i="2" s="1"/>
  <c r="W415" i="2" a="1"/>
  <c r="W415" i="2" s="1"/>
  <c r="U415" i="2" a="1"/>
  <c r="U415" i="2" s="1"/>
  <c r="T415" i="2" a="1"/>
  <c r="T415" i="2" s="1"/>
  <c r="BI414" i="2" a="1"/>
  <c r="BI414" i="2" s="1"/>
  <c r="BH414" i="2" a="1"/>
  <c r="BH414" i="2" s="1"/>
  <c r="BG414" i="2" a="1"/>
  <c r="BG414" i="2" s="1"/>
  <c r="BF414" i="2" a="1"/>
  <c r="BF414" i="2" s="1"/>
  <c r="BE414" i="2" a="1"/>
  <c r="BE414" i="2" s="1"/>
  <c r="BD414" i="2" a="1"/>
  <c r="BD414" i="2" s="1"/>
  <c r="BC414" i="2" a="1"/>
  <c r="BC414" i="2" s="1"/>
  <c r="BB414" i="2" a="1"/>
  <c r="BB414" i="2" s="1"/>
  <c r="AX414" i="2"/>
  <c r="AW414" i="2"/>
  <c r="AV414" i="2"/>
  <c r="AO414" i="2" a="1"/>
  <c r="AO414" i="2"/>
  <c r="AP414" i="2" s="1"/>
  <c r="Y414" i="2"/>
  <c r="X414" i="2" a="1"/>
  <c r="X414" i="2"/>
  <c r="W414" i="2" a="1"/>
  <c r="W414" i="2"/>
  <c r="U414" i="2" a="1"/>
  <c r="U414" i="2"/>
  <c r="T414" i="2" a="1"/>
  <c r="T414" i="2"/>
  <c r="BI413" i="2" a="1"/>
  <c r="BI413" i="2"/>
  <c r="BH413" i="2" a="1"/>
  <c r="BH413" i="2"/>
  <c r="BG413" i="2" a="1"/>
  <c r="BG413" i="2"/>
  <c r="BF413" i="2" a="1"/>
  <c r="BF413" i="2"/>
  <c r="BE413" i="2" a="1"/>
  <c r="BE413" i="2"/>
  <c r="BD413" i="2" a="1"/>
  <c r="BD413" i="2"/>
  <c r="BC413" i="2" a="1"/>
  <c r="BC413" i="2"/>
  <c r="BB413" i="2" a="1"/>
  <c r="BB413" i="2"/>
  <c r="AX413" i="2"/>
  <c r="AW413" i="2"/>
  <c r="AV413" i="2"/>
  <c r="AO413" i="2" a="1"/>
  <c r="AO413" i="2" s="1"/>
  <c r="X413" i="2" a="1"/>
  <c r="X413" i="2" s="1"/>
  <c r="W413" i="2" a="1"/>
  <c r="W413" i="2" s="1"/>
  <c r="U413" i="2" a="1"/>
  <c r="U413" i="2" s="1"/>
  <c r="T413" i="2" a="1"/>
  <c r="T413" i="2" s="1"/>
  <c r="BI412" i="2" a="1"/>
  <c r="BI412" i="2" s="1"/>
  <c r="BH412" i="2" a="1"/>
  <c r="BH412" i="2" s="1"/>
  <c r="BG412" i="2" a="1"/>
  <c r="BG412" i="2" s="1"/>
  <c r="BF412" i="2" a="1"/>
  <c r="BF412" i="2" s="1"/>
  <c r="BE412" i="2" a="1"/>
  <c r="BE412" i="2" s="1"/>
  <c r="BD412" i="2" a="1"/>
  <c r="BD412" i="2" s="1"/>
  <c r="BC412" i="2" a="1"/>
  <c r="BC412" i="2" s="1"/>
  <c r="BB412" i="2" a="1"/>
  <c r="BB412" i="2" s="1"/>
  <c r="BA412" i="2" s="1"/>
  <c r="AX412" i="2"/>
  <c r="AW412" i="2"/>
  <c r="AV412" i="2"/>
  <c r="AN412" i="2"/>
  <c r="AM412" i="2"/>
  <c r="AL412" i="2"/>
  <c r="AK412" i="2"/>
  <c r="AJ412" i="2"/>
  <c r="AO412" i="2" s="1" a="1"/>
  <c r="AO412" i="2" s="1"/>
  <c r="AP412" i="2" s="1"/>
  <c r="X412" i="2" a="1"/>
  <c r="X412" i="2" s="1"/>
  <c r="W412" i="2" a="1"/>
  <c r="W412" i="2" s="1"/>
  <c r="U412" i="2" a="1"/>
  <c r="U412" i="2" s="1"/>
  <c r="T412" i="2" a="1"/>
  <c r="T412" i="2" s="1"/>
  <c r="BI411" i="2" a="1"/>
  <c r="BI411" i="2" s="1"/>
  <c r="BH411" i="2" a="1"/>
  <c r="BH411" i="2" s="1"/>
  <c r="BG411" i="2" a="1"/>
  <c r="BG411" i="2" s="1"/>
  <c r="BF411" i="2" a="1"/>
  <c r="BF411" i="2" s="1"/>
  <c r="BE411" i="2" a="1"/>
  <c r="BE411" i="2" s="1"/>
  <c r="BD411" i="2" a="1"/>
  <c r="BD411" i="2" s="1"/>
  <c r="BA411" i="2" s="1"/>
  <c r="BC411" i="2" a="1"/>
  <c r="BC411" i="2" s="1"/>
  <c r="BB411" i="2" a="1"/>
  <c r="BB411" i="2" s="1"/>
  <c r="AX411" i="2"/>
  <c r="AW411" i="2"/>
  <c r="AV411" i="2"/>
  <c r="AO411" i="2" a="1"/>
  <c r="AO411" i="2"/>
  <c r="AP411" i="2" s="1"/>
  <c r="X411" i="2" a="1"/>
  <c r="X411" i="2"/>
  <c r="W411" i="2" a="1"/>
  <c r="W411" i="2"/>
  <c r="U411" i="2" a="1"/>
  <c r="U411" i="2"/>
  <c r="T411" i="2" a="1"/>
  <c r="T411" i="2"/>
  <c r="AO410" i="2" a="1"/>
  <c r="AO410" i="2" s="1"/>
  <c r="AP410" i="2" s="1"/>
  <c r="X410" i="2" a="1"/>
  <c r="X410" i="2" s="1"/>
  <c r="W410" i="2" a="1"/>
  <c r="W410" i="2" s="1"/>
  <c r="U410" i="2" a="1"/>
  <c r="U410" i="2" s="1"/>
  <c r="T410" i="2" a="1"/>
  <c r="T410" i="2" s="1"/>
  <c r="Z410" i="2" s="1"/>
  <c r="BI409" i="2" a="1"/>
  <c r="BI409" i="2" s="1"/>
  <c r="BH409" i="2" a="1"/>
  <c r="BH409" i="2" s="1"/>
  <c r="BG409" i="2" a="1"/>
  <c r="BG409" i="2" s="1"/>
  <c r="BF409" i="2" a="1"/>
  <c r="BF409" i="2"/>
  <c r="BA409" i="2" s="1"/>
  <c r="BE409" i="2" a="1"/>
  <c r="BE409" i="2" s="1"/>
  <c r="BD409" i="2" a="1"/>
  <c r="BD409" i="2" s="1"/>
  <c r="BC409" i="2" a="1"/>
  <c r="BC409" i="2" s="1"/>
  <c r="BB409" i="2" a="1"/>
  <c r="BB409" i="2" s="1"/>
  <c r="AX409" i="2"/>
  <c r="AW409" i="2"/>
  <c r="AV409" i="2"/>
  <c r="AO409" i="2" a="1"/>
  <c r="AO409" i="2"/>
  <c r="AP409" i="2" s="1"/>
  <c r="Y409" i="2"/>
  <c r="X409" i="2" a="1"/>
  <c r="X409" i="2"/>
  <c r="W409" i="2" a="1"/>
  <c r="W409" i="2"/>
  <c r="Z409" i="2" s="1"/>
  <c r="U409" i="2" a="1"/>
  <c r="U409" i="2"/>
  <c r="T409" i="2" a="1"/>
  <c r="T409" i="2"/>
  <c r="BI408" i="2" a="1"/>
  <c r="BI408" i="2"/>
  <c r="BH408" i="2" a="1"/>
  <c r="BH408" i="2"/>
  <c r="BG408" i="2" a="1"/>
  <c r="BG408" i="2"/>
  <c r="BF408" i="2" a="1"/>
  <c r="BF408" i="2"/>
  <c r="BE408" i="2" a="1"/>
  <c r="BE408" i="2"/>
  <c r="BD408" i="2" a="1"/>
  <c r="BD408" i="2"/>
  <c r="BC408" i="2" a="1"/>
  <c r="BC408" i="2"/>
  <c r="BB408" i="2" a="1"/>
  <c r="BB408" i="2"/>
  <c r="AX408" i="2"/>
  <c r="AW408" i="2"/>
  <c r="AV408" i="2"/>
  <c r="AO408" i="2" a="1"/>
  <c r="AO408" i="2" s="1"/>
  <c r="Z408" i="2"/>
  <c r="X408" i="2" a="1"/>
  <c r="X408" i="2" s="1"/>
  <c r="W408" i="2" a="1"/>
  <c r="W408" i="2" s="1"/>
  <c r="U408" i="2" a="1"/>
  <c r="U408" i="2" s="1"/>
  <c r="T408" i="2" a="1"/>
  <c r="T408" i="2" s="1"/>
  <c r="Y408" i="2" s="1"/>
  <c r="BL407" i="2"/>
  <c r="BK407" i="2"/>
  <c r="BJ407" i="2"/>
  <c r="BI407" i="2" a="1"/>
  <c r="BI407" i="2"/>
  <c r="BH407" i="2" a="1"/>
  <c r="BH407" i="2" s="1"/>
  <c r="BG407" i="2" a="1"/>
  <c r="BG407" i="2"/>
  <c r="BF407" i="2" a="1"/>
  <c r="BF407" i="2"/>
  <c r="BE407" i="2" a="1"/>
  <c r="BE407" i="2"/>
  <c r="BD407" i="2" a="1"/>
  <c r="BD407" i="2"/>
  <c r="BC407" i="2" a="1"/>
  <c r="BC407" i="2"/>
  <c r="BB407" i="2" a="1"/>
  <c r="BB407" i="2" s="1"/>
  <c r="AZ407" i="2"/>
  <c r="AY407" i="2"/>
  <c r="AX407" i="2"/>
  <c r="AW407" i="2"/>
  <c r="AV407" i="2"/>
  <c r="AO407" i="2" a="1"/>
  <c r="AO407" i="2" s="1"/>
  <c r="X407" i="2" a="1"/>
  <c r="X407" i="2" s="1"/>
  <c r="W407" i="2" a="1"/>
  <c r="W407" i="2" s="1"/>
  <c r="Z407" i="2" s="1"/>
  <c r="U407" i="2" a="1"/>
  <c r="U407" i="2" s="1"/>
  <c r="T407" i="2" a="1"/>
  <c r="T407" i="2" s="1"/>
  <c r="BL406" i="2"/>
  <c r="BK406" i="2"/>
  <c r="BJ406" i="2"/>
  <c r="BI406" i="2" a="1"/>
  <c r="BI406" i="2"/>
  <c r="BH406" i="2" a="1"/>
  <c r="BH406" i="2" s="1"/>
  <c r="BG406" i="2" a="1"/>
  <c r="BG406" i="2"/>
  <c r="BF406" i="2" a="1"/>
  <c r="BF406" i="2"/>
  <c r="BE406" i="2" a="1"/>
  <c r="BE406" i="2"/>
  <c r="BD406" i="2" a="1"/>
  <c r="BD406" i="2"/>
  <c r="BC406" i="2" a="1"/>
  <c r="BC406" i="2"/>
  <c r="BB406" i="2" a="1"/>
  <c r="BB406" i="2" s="1"/>
  <c r="AZ406" i="2"/>
  <c r="AY406" i="2"/>
  <c r="AX406" i="2"/>
  <c r="AW406" i="2"/>
  <c r="AV406" i="2"/>
  <c r="AO406" i="2" a="1"/>
  <c r="AO406" i="2" s="1"/>
  <c r="AP406" i="2" s="1"/>
  <c r="X406" i="2" a="1"/>
  <c r="X406" i="2"/>
  <c r="W406" i="2" a="1"/>
  <c r="W406" i="2" s="1"/>
  <c r="Z406" i="2" s="1"/>
  <c r="U406" i="2" a="1"/>
  <c r="U406" i="2"/>
  <c r="T406" i="2" a="1"/>
  <c r="T406" i="2" s="1"/>
  <c r="BL405" i="2"/>
  <c r="BK405" i="2"/>
  <c r="BJ405" i="2"/>
  <c r="BI405" i="2" a="1"/>
  <c r="BI405" i="2"/>
  <c r="BH405" i="2" a="1"/>
  <c r="BH405" i="2"/>
  <c r="BG405" i="2" a="1"/>
  <c r="BG405" i="2"/>
  <c r="BF405" i="2" a="1"/>
  <c r="BF405" i="2"/>
  <c r="BE405" i="2" a="1"/>
  <c r="BE405" i="2"/>
  <c r="BD405" i="2" a="1"/>
  <c r="BD405" i="2"/>
  <c r="BC405" i="2" a="1"/>
  <c r="BC405" i="2" s="1"/>
  <c r="BA405" i="2" s="1"/>
  <c r="BB405" i="2" a="1"/>
  <c r="BB405" i="2"/>
  <c r="AZ405" i="2"/>
  <c r="AY405" i="2"/>
  <c r="AX405" i="2"/>
  <c r="AW405" i="2"/>
  <c r="AV405" i="2"/>
  <c r="AO405" i="2" a="1"/>
  <c r="AO405" i="2"/>
  <c r="AP405" i="2" s="1"/>
  <c r="X405" i="2" a="1"/>
  <c r="X405" i="2" s="1"/>
  <c r="W405" i="2" a="1"/>
  <c r="W405" i="2" s="1"/>
  <c r="U405" i="2" a="1"/>
  <c r="U405" i="2" s="1"/>
  <c r="T405" i="2" a="1"/>
  <c r="T405" i="2" s="1"/>
  <c r="BL404" i="2"/>
  <c r="BK404" i="2"/>
  <c r="BJ404" i="2"/>
  <c r="BI404" i="2" a="1"/>
  <c r="BI404" i="2" s="1"/>
  <c r="BH404" i="2" a="1"/>
  <c r="BH404" i="2" s="1"/>
  <c r="BG404" i="2" a="1"/>
  <c r="BG404" i="2"/>
  <c r="BF404" i="2" a="1"/>
  <c r="BF404" i="2"/>
  <c r="BE404" i="2" a="1"/>
  <c r="BE404" i="2" s="1"/>
  <c r="BD404" i="2" a="1"/>
  <c r="BD404" i="2"/>
  <c r="BC404" i="2" a="1"/>
  <c r="BC404" i="2" s="1"/>
  <c r="BB404" i="2" a="1"/>
  <c r="BB404" i="2" s="1"/>
  <c r="BA404" i="2" s="1"/>
  <c r="AZ404" i="2"/>
  <c r="AY404" i="2"/>
  <c r="AX404" i="2"/>
  <c r="AW404" i="2"/>
  <c r="AV404" i="2"/>
  <c r="AO404" i="2" a="1"/>
  <c r="AO404" i="2" s="1"/>
  <c r="AP404" i="2" s="1"/>
  <c r="X404" i="2" a="1"/>
  <c r="X404" i="2" s="1"/>
  <c r="W404" i="2" a="1"/>
  <c r="W404" i="2" s="1"/>
  <c r="U404" i="2" a="1"/>
  <c r="U404" i="2" s="1"/>
  <c r="T404" i="2" a="1"/>
  <c r="T404" i="2" s="1"/>
  <c r="BL403" i="2"/>
  <c r="BK403" i="2"/>
  <c r="BJ403" i="2"/>
  <c r="BI403" i="2" a="1"/>
  <c r="BI403" i="2"/>
  <c r="BH403" i="2" a="1"/>
  <c r="BH403" i="2" s="1"/>
  <c r="BG403" i="2" a="1"/>
  <c r="BG403" i="2" s="1"/>
  <c r="BF403" i="2" a="1"/>
  <c r="BF403" i="2"/>
  <c r="BE403" i="2" a="1"/>
  <c r="BE403" i="2"/>
  <c r="BD403" i="2" a="1"/>
  <c r="BD403" i="2"/>
  <c r="BC403" i="2" a="1"/>
  <c r="BC403" i="2"/>
  <c r="BB403" i="2" a="1"/>
  <c r="BB403" i="2" s="1"/>
  <c r="AZ403" i="2"/>
  <c r="AY403" i="2"/>
  <c r="AX403" i="2"/>
  <c r="AW403" i="2"/>
  <c r="AV403" i="2"/>
  <c r="AO403" i="2" a="1"/>
  <c r="AO403" i="2" s="1"/>
  <c r="AP403" i="2" s="1"/>
  <c r="X403" i="2" a="1"/>
  <c r="X403" i="2" s="1"/>
  <c r="W403" i="2" a="1"/>
  <c r="W403" i="2" s="1"/>
  <c r="U403" i="2" a="1"/>
  <c r="U403" i="2"/>
  <c r="T403" i="2" a="1"/>
  <c r="T403" i="2"/>
  <c r="Z403" i="2" s="1"/>
  <c r="BL402" i="2"/>
  <c r="BK402" i="2"/>
  <c r="BJ402" i="2"/>
  <c r="BI402" i="2" a="1"/>
  <c r="BI402" i="2" s="1"/>
  <c r="BH402" i="2" a="1"/>
  <c r="BH402" i="2"/>
  <c r="BG402" i="2" a="1"/>
  <c r="BG402" i="2"/>
  <c r="BF402" i="2" a="1"/>
  <c r="BF402" i="2"/>
  <c r="BE402" i="2" a="1"/>
  <c r="BE402" i="2"/>
  <c r="BD402" i="2" a="1"/>
  <c r="BD402" i="2" s="1"/>
  <c r="BC402" i="2" a="1"/>
  <c r="BC402" i="2" s="1"/>
  <c r="BB402" i="2" a="1"/>
  <c r="BB402" i="2"/>
  <c r="AZ402" i="2"/>
  <c r="AY402" i="2"/>
  <c r="AX402" i="2"/>
  <c r="AW402" i="2"/>
  <c r="AV402" i="2"/>
  <c r="AP402" i="2"/>
  <c r="AO402" i="2" a="1"/>
  <c r="AO402" i="2"/>
  <c r="X402" i="2" a="1"/>
  <c r="X402" i="2"/>
  <c r="W402" i="2" a="1"/>
  <c r="W402" i="2"/>
  <c r="U402" i="2" a="1"/>
  <c r="U402" i="2" s="1"/>
  <c r="T402" i="2" a="1"/>
  <c r="T402" i="2" s="1"/>
  <c r="BL401" i="2"/>
  <c r="BK401" i="2"/>
  <c r="BJ401" i="2"/>
  <c r="BI401" i="2" a="1"/>
  <c r="BI401" i="2" s="1"/>
  <c r="BH401" i="2" a="1"/>
  <c r="BH401" i="2"/>
  <c r="BG401" i="2" a="1"/>
  <c r="BG401" i="2"/>
  <c r="BF401" i="2" a="1"/>
  <c r="BF401" i="2"/>
  <c r="BE401" i="2" a="1"/>
  <c r="BE401" i="2"/>
  <c r="BD401" i="2" a="1"/>
  <c r="BD401" i="2"/>
  <c r="BC401" i="2" a="1"/>
  <c r="BC401" i="2" s="1"/>
  <c r="BB401" i="2" a="1"/>
  <c r="BB401" i="2"/>
  <c r="AZ401" i="2"/>
  <c r="AY401" i="2"/>
  <c r="AX401" i="2"/>
  <c r="AW401" i="2"/>
  <c r="AV401" i="2"/>
  <c r="AO401" i="2" a="1"/>
  <c r="AO401" i="2"/>
  <c r="X401" i="2" a="1"/>
  <c r="X401" i="2" s="1"/>
  <c r="W401" i="2" a="1"/>
  <c r="W401" i="2"/>
  <c r="U401" i="2" a="1"/>
  <c r="U401" i="2"/>
  <c r="T401" i="2" a="1"/>
  <c r="T401" i="2" s="1"/>
  <c r="Z401" i="2" s="1"/>
  <c r="BL400" i="2"/>
  <c r="BK400" i="2"/>
  <c r="BJ400" i="2"/>
  <c r="BI400" i="2" a="1"/>
  <c r="BI400" i="2"/>
  <c r="BH400" i="2" a="1"/>
  <c r="BH400" i="2" s="1"/>
  <c r="BG400" i="2" a="1"/>
  <c r="BG400" i="2"/>
  <c r="BF400" i="2" a="1"/>
  <c r="BF400" i="2"/>
  <c r="BE400" i="2" a="1"/>
  <c r="BE400" i="2"/>
  <c r="BD400" i="2" a="1"/>
  <c r="BD400" i="2"/>
  <c r="BC400" i="2" a="1"/>
  <c r="BC400" i="2"/>
  <c r="BB400" i="2" a="1"/>
  <c r="BB400" i="2" s="1"/>
  <c r="AZ400" i="2"/>
  <c r="AY400" i="2"/>
  <c r="AX400" i="2"/>
  <c r="AW400" i="2"/>
  <c r="AV400" i="2"/>
  <c r="AO400" i="2" a="1"/>
  <c r="AO400" i="2" s="1"/>
  <c r="AP400" i="2" s="1"/>
  <c r="X400" i="2" a="1"/>
  <c r="X400" i="2"/>
  <c r="W400" i="2" a="1"/>
  <c r="W400" i="2" s="1"/>
  <c r="U400" i="2" a="1"/>
  <c r="U400" i="2"/>
  <c r="T400" i="2" a="1"/>
  <c r="T400" i="2"/>
  <c r="Z400" i="2" s="1"/>
  <c r="BL399" i="2"/>
  <c r="BK399" i="2"/>
  <c r="BJ399" i="2"/>
  <c r="BI399" i="2" a="1"/>
  <c r="BI399" i="2" s="1"/>
  <c r="BH399" i="2" a="1"/>
  <c r="BH399" i="2"/>
  <c r="BG399" i="2" a="1"/>
  <c r="BG399" i="2" s="1"/>
  <c r="BF399" i="2" a="1"/>
  <c r="BF399" i="2" s="1"/>
  <c r="BE399" i="2" a="1"/>
  <c r="BE399" i="2"/>
  <c r="BD399" i="2" a="1"/>
  <c r="BD399" i="2"/>
  <c r="BC399" i="2" a="1"/>
  <c r="BC399" i="2" s="1"/>
  <c r="BB399" i="2" a="1"/>
  <c r="BB399" i="2"/>
  <c r="AZ399" i="2"/>
  <c r="AY399" i="2"/>
  <c r="AX399" i="2"/>
  <c r="AW399" i="2"/>
  <c r="AV399" i="2"/>
  <c r="AO399" i="2" a="1"/>
  <c r="AO399" i="2" s="1"/>
  <c r="AP399" i="2" s="1"/>
  <c r="X399" i="2" a="1"/>
  <c r="X399" i="2"/>
  <c r="W399" i="2" a="1"/>
  <c r="W399" i="2"/>
  <c r="U399" i="2" a="1"/>
  <c r="U399" i="2"/>
  <c r="T399" i="2" a="1"/>
  <c r="T399" i="2"/>
  <c r="BL398" i="2"/>
  <c r="BK398" i="2"/>
  <c r="BJ398" i="2"/>
  <c r="BI398" i="2" a="1"/>
  <c r="BI398" i="2"/>
  <c r="BH398" i="2" a="1"/>
  <c r="BH398" i="2" s="1"/>
  <c r="BG398" i="2" a="1"/>
  <c r="BG398" i="2"/>
  <c r="BF398" i="2" a="1"/>
  <c r="BF398" i="2"/>
  <c r="BE398" i="2" a="1"/>
  <c r="BE398" i="2"/>
  <c r="BD398" i="2" a="1"/>
  <c r="BD398" i="2" s="1"/>
  <c r="BC398" i="2" a="1"/>
  <c r="BC398" i="2"/>
  <c r="BB398" i="2" a="1"/>
  <c r="BB398" i="2" s="1"/>
  <c r="BA398" i="2" s="1"/>
  <c r="AZ398" i="2"/>
  <c r="AY398" i="2"/>
  <c r="AX398" i="2"/>
  <c r="AW398" i="2"/>
  <c r="AV398" i="2"/>
  <c r="AO398" i="2" a="1"/>
  <c r="AO398" i="2" s="1"/>
  <c r="AP398" i="2" s="1"/>
  <c r="X398" i="2" a="1"/>
  <c r="X398" i="2"/>
  <c r="W398" i="2" a="1"/>
  <c r="W398" i="2" s="1"/>
  <c r="U398" i="2" a="1"/>
  <c r="U398" i="2" s="1"/>
  <c r="T398" i="2" a="1"/>
  <c r="T398" i="2" s="1"/>
  <c r="Z398" i="2" s="1"/>
  <c r="BL397" i="2"/>
  <c r="BK397" i="2"/>
  <c r="BJ397" i="2"/>
  <c r="BI397" i="2" a="1"/>
  <c r="BI397" i="2"/>
  <c r="BH397" i="2" a="1"/>
  <c r="BH397" i="2"/>
  <c r="BG397" i="2" a="1"/>
  <c r="BG397" i="2"/>
  <c r="BF397" i="2" a="1"/>
  <c r="BF397" i="2"/>
  <c r="BE397" i="2" a="1"/>
  <c r="BE397" i="2" s="1"/>
  <c r="BD397" i="2" a="1"/>
  <c r="BD397" i="2" s="1"/>
  <c r="BC397" i="2" a="1"/>
  <c r="BC397" i="2"/>
  <c r="BB397" i="2" a="1"/>
  <c r="BB397" i="2"/>
  <c r="BA397" i="2" s="1"/>
  <c r="AZ397" i="2"/>
  <c r="AY397" i="2"/>
  <c r="AX397" i="2"/>
  <c r="AW397" i="2"/>
  <c r="AV397" i="2"/>
  <c r="AO397" i="2" a="1"/>
  <c r="AO397" i="2" s="1"/>
  <c r="X397" i="2" a="1"/>
  <c r="X397" i="2" s="1"/>
  <c r="W397" i="2" a="1"/>
  <c r="W397" i="2" s="1"/>
  <c r="U397" i="2" a="1"/>
  <c r="U397" i="2"/>
  <c r="AP397" i="2" s="1"/>
  <c r="T397" i="2" a="1"/>
  <c r="T397" i="2" s="1"/>
  <c r="BL396" i="2"/>
  <c r="BK396" i="2"/>
  <c r="BJ396" i="2"/>
  <c r="BI396" i="2" a="1"/>
  <c r="BI396" i="2" s="1"/>
  <c r="BH396" i="2" a="1"/>
  <c r="BH396" i="2" s="1"/>
  <c r="BG396" i="2" a="1"/>
  <c r="BG396" i="2"/>
  <c r="BF396" i="2" a="1"/>
  <c r="BF396" i="2"/>
  <c r="BE396" i="2" a="1"/>
  <c r="BE396" i="2"/>
  <c r="BD396" i="2" a="1"/>
  <c r="BD396" i="2"/>
  <c r="BC396" i="2" a="1"/>
  <c r="BC396" i="2" s="1"/>
  <c r="BB396" i="2" a="1"/>
  <c r="BB396" i="2" s="1"/>
  <c r="AZ396" i="2"/>
  <c r="AY396" i="2"/>
  <c r="AX396" i="2"/>
  <c r="AW396" i="2"/>
  <c r="AV396" i="2"/>
  <c r="AO396" i="2" a="1"/>
  <c r="AO396" i="2" s="1"/>
  <c r="X396" i="2" a="1"/>
  <c r="X396" i="2"/>
  <c r="W396" i="2" a="1"/>
  <c r="W396" i="2"/>
  <c r="U396" i="2" a="1"/>
  <c r="U396" i="2" s="1"/>
  <c r="T396" i="2" a="1"/>
  <c r="T396" i="2" s="1"/>
  <c r="BL395" i="2"/>
  <c r="BK395" i="2"/>
  <c r="BJ395" i="2"/>
  <c r="BI395" i="2" a="1"/>
  <c r="BI395" i="2" s="1"/>
  <c r="BH395" i="2" a="1"/>
  <c r="BH395" i="2"/>
  <c r="BG395" i="2" a="1"/>
  <c r="BG395" i="2"/>
  <c r="BF395" i="2" a="1"/>
  <c r="BF395" i="2"/>
  <c r="BE395" i="2" a="1"/>
  <c r="BE395" i="2"/>
  <c r="BD395" i="2" a="1"/>
  <c r="BD395" i="2" s="1"/>
  <c r="BC395" i="2" a="1"/>
  <c r="BC395" i="2" s="1"/>
  <c r="BB395" i="2" a="1"/>
  <c r="BB395" i="2"/>
  <c r="AZ395" i="2"/>
  <c r="AY395" i="2"/>
  <c r="AX395" i="2"/>
  <c r="AW395" i="2"/>
  <c r="AV395" i="2"/>
  <c r="AO395" i="2" a="1"/>
  <c r="AO395" i="2" s="1"/>
  <c r="AP395" i="2" s="1"/>
  <c r="X395" i="2" a="1"/>
  <c r="X395" i="2" s="1"/>
  <c r="W395" i="2" a="1"/>
  <c r="W395" i="2" s="1"/>
  <c r="U395" i="2" a="1"/>
  <c r="U395" i="2"/>
  <c r="T395" i="2" a="1"/>
  <c r="T395" i="2" s="1"/>
  <c r="BL394" i="2"/>
  <c r="BK394" i="2"/>
  <c r="BJ394" i="2"/>
  <c r="BI394" i="2" a="1"/>
  <c r="BI394" i="2"/>
  <c r="BH394" i="2" a="1"/>
  <c r="BH394" i="2"/>
  <c r="BG394" i="2" a="1"/>
  <c r="BG394" i="2" s="1"/>
  <c r="BF394" i="2" a="1"/>
  <c r="BF394" i="2" s="1"/>
  <c r="BA394" i="2" s="1"/>
  <c r="BE394" i="2" a="1"/>
  <c r="BE394" i="2"/>
  <c r="BD394" i="2" a="1"/>
  <c r="BD394" i="2"/>
  <c r="BC394" i="2" a="1"/>
  <c r="BC394" i="2"/>
  <c r="BB394" i="2" a="1"/>
  <c r="BB394" i="2"/>
  <c r="AZ394" i="2"/>
  <c r="AY394" i="2"/>
  <c r="AX394" i="2"/>
  <c r="AW394" i="2"/>
  <c r="AV394" i="2"/>
  <c r="AO394" i="2" a="1"/>
  <c r="AO394" i="2" s="1"/>
  <c r="AP394" i="2" s="1"/>
  <c r="X394" i="2" a="1"/>
  <c r="X394" i="2" s="1"/>
  <c r="Z394" i="2" s="1"/>
  <c r="W394" i="2" a="1"/>
  <c r="W394" i="2" s="1"/>
  <c r="U394" i="2" a="1"/>
  <c r="U394" i="2" s="1"/>
  <c r="T394" i="2" a="1"/>
  <c r="T394" i="2"/>
  <c r="Y394" i="2" s="1"/>
  <c r="BL393" i="2"/>
  <c r="BK393" i="2"/>
  <c r="BJ393" i="2"/>
  <c r="BI393" i="2" a="1"/>
  <c r="BI393" i="2"/>
  <c r="BH393" i="2" a="1"/>
  <c r="BH393" i="2"/>
  <c r="BG393" i="2" a="1"/>
  <c r="BG393" i="2" s="1"/>
  <c r="BF393" i="2" a="1"/>
  <c r="BF393" i="2"/>
  <c r="BE393" i="2" a="1"/>
  <c r="BE393" i="2"/>
  <c r="BD393" i="2" a="1"/>
  <c r="BD393" i="2" s="1"/>
  <c r="BC393" i="2" a="1"/>
  <c r="BC393" i="2"/>
  <c r="BB393" i="2" a="1"/>
  <c r="BB393" i="2"/>
  <c r="AZ393" i="2"/>
  <c r="AY393" i="2"/>
  <c r="AX393" i="2"/>
  <c r="AW393" i="2"/>
  <c r="AV393" i="2"/>
  <c r="AO393" i="2" a="1"/>
  <c r="AO393" i="2"/>
  <c r="X393" i="2" a="1"/>
  <c r="X393" i="2"/>
  <c r="W393" i="2" a="1"/>
  <c r="W393" i="2"/>
  <c r="U393" i="2" a="1"/>
  <c r="U393" i="2"/>
  <c r="AP393" i="2" s="1"/>
  <c r="T393" i="2" a="1"/>
  <c r="T393" i="2" s="1"/>
  <c r="BL392" i="2"/>
  <c r="BK392" i="2"/>
  <c r="BJ392" i="2"/>
  <c r="BI392" i="2" a="1"/>
  <c r="BI392" i="2"/>
  <c r="BH392" i="2" a="1"/>
  <c r="BH392" i="2"/>
  <c r="BG392" i="2" a="1"/>
  <c r="BG392" i="2" s="1"/>
  <c r="BF392" i="2" a="1"/>
  <c r="BF392" i="2" s="1"/>
  <c r="BE392" i="2" a="1"/>
  <c r="BE392" i="2"/>
  <c r="BD392" i="2" a="1"/>
  <c r="BD392" i="2"/>
  <c r="BC392" i="2" a="1"/>
  <c r="BC392" i="2"/>
  <c r="BB392" i="2" a="1"/>
  <c r="BB392" i="2"/>
  <c r="BA392" i="2" s="1"/>
  <c r="AZ392" i="2"/>
  <c r="AY392" i="2"/>
  <c r="AX392" i="2"/>
  <c r="AW392" i="2"/>
  <c r="AV392" i="2"/>
  <c r="AO392" i="2" a="1"/>
  <c r="AO392" i="2" s="1"/>
  <c r="X392" i="2" a="1"/>
  <c r="X392" i="2"/>
  <c r="W392" i="2" a="1"/>
  <c r="W392" i="2" s="1"/>
  <c r="U392" i="2" a="1"/>
  <c r="U392" i="2" s="1"/>
  <c r="T392" i="2" a="1"/>
  <c r="T392" i="2" s="1"/>
  <c r="BL391" i="2"/>
  <c r="BK391" i="2"/>
  <c r="BJ391" i="2"/>
  <c r="BI391" i="2" a="1"/>
  <c r="BI391" i="2" s="1"/>
  <c r="BH391" i="2" a="1"/>
  <c r="BH391" i="2" s="1"/>
  <c r="BG391" i="2" a="1"/>
  <c r="BG391" i="2"/>
  <c r="BF391" i="2" a="1"/>
  <c r="BF391" i="2"/>
  <c r="BE391" i="2" a="1"/>
  <c r="BE391" i="2"/>
  <c r="BD391" i="2" a="1"/>
  <c r="BD391" i="2"/>
  <c r="BC391" i="2" a="1"/>
  <c r="BC391" i="2" s="1"/>
  <c r="BB391" i="2" a="1"/>
  <c r="BB391" i="2" s="1"/>
  <c r="AZ391" i="2"/>
  <c r="AY391" i="2"/>
  <c r="AX391" i="2"/>
  <c r="AW391" i="2"/>
  <c r="AV391" i="2"/>
  <c r="AO391" i="2" a="1"/>
  <c r="AO391" i="2" s="1"/>
  <c r="AP391" i="2" s="1"/>
  <c r="X391" i="2" a="1"/>
  <c r="X391" i="2" s="1"/>
  <c r="W391" i="2" a="1"/>
  <c r="W391" i="2" s="1"/>
  <c r="U391" i="2" a="1"/>
  <c r="U391" i="2"/>
  <c r="T391" i="2" a="1"/>
  <c r="T391" i="2"/>
  <c r="BL390" i="2"/>
  <c r="BK390" i="2"/>
  <c r="BJ390" i="2"/>
  <c r="BI390" i="2" a="1"/>
  <c r="BI390" i="2"/>
  <c r="BH390" i="2" a="1"/>
  <c r="BH390" i="2"/>
  <c r="BG390" i="2" a="1"/>
  <c r="BG390" i="2"/>
  <c r="BF390" i="2" a="1"/>
  <c r="BF390" i="2"/>
  <c r="BE390" i="2" a="1"/>
  <c r="BE390" i="2" s="1"/>
  <c r="BD390" i="2" a="1"/>
  <c r="BD390" i="2" s="1"/>
  <c r="BC390" i="2" a="1"/>
  <c r="BC390" i="2"/>
  <c r="BB390" i="2" a="1"/>
  <c r="BB390" i="2"/>
  <c r="AZ390" i="2"/>
  <c r="AY390" i="2"/>
  <c r="AX390" i="2"/>
  <c r="AW390" i="2"/>
  <c r="AV390" i="2"/>
  <c r="AO390" i="2" a="1"/>
  <c r="AO390" i="2"/>
  <c r="X390" i="2" a="1"/>
  <c r="X390" i="2" s="1"/>
  <c r="W390" i="2" a="1"/>
  <c r="W390" i="2" s="1"/>
  <c r="U390" i="2" a="1"/>
  <c r="U390" i="2" s="1"/>
  <c r="AP390" i="2" s="1"/>
  <c r="T390" i="2" a="1"/>
  <c r="T390" i="2" s="1"/>
  <c r="BL389" i="2"/>
  <c r="BK389" i="2"/>
  <c r="BJ389" i="2"/>
  <c r="BI389" i="2" a="1"/>
  <c r="BI389" i="2"/>
  <c r="BH389" i="2" a="1"/>
  <c r="BH389" i="2"/>
  <c r="BG389" i="2" a="1"/>
  <c r="BG389" i="2" s="1"/>
  <c r="BF389" i="2" a="1"/>
  <c r="BF389" i="2" s="1"/>
  <c r="BE389" i="2" a="1"/>
  <c r="BE389" i="2"/>
  <c r="BD389" i="2" a="1"/>
  <c r="BD389" i="2"/>
  <c r="BC389" i="2" a="1"/>
  <c r="BC389" i="2"/>
  <c r="BB389" i="2" a="1"/>
  <c r="BB389" i="2"/>
  <c r="BA389" i="2" s="1"/>
  <c r="AZ389" i="2"/>
  <c r="AY389" i="2"/>
  <c r="AX389" i="2"/>
  <c r="AW389" i="2"/>
  <c r="AV389" i="2"/>
  <c r="AO389" i="2" a="1"/>
  <c r="AO389" i="2" s="1"/>
  <c r="X389" i="2" a="1"/>
  <c r="X389" i="2" s="1"/>
  <c r="W389" i="2" a="1"/>
  <c r="W389" i="2" s="1"/>
  <c r="U389" i="2" a="1"/>
  <c r="U389" i="2" s="1"/>
  <c r="T389" i="2" a="1"/>
  <c r="T389" i="2" s="1"/>
  <c r="BL388" i="2"/>
  <c r="BK388" i="2"/>
  <c r="BJ388" i="2"/>
  <c r="BI388" i="2" a="1"/>
  <c r="BI388" i="2" s="1"/>
  <c r="BH388" i="2" a="1"/>
  <c r="BH388" i="2" s="1"/>
  <c r="BG388" i="2" a="1"/>
  <c r="BG388" i="2"/>
  <c r="BF388" i="2" a="1"/>
  <c r="BF388" i="2"/>
  <c r="BE388" i="2" a="1"/>
  <c r="BE388" i="2"/>
  <c r="BD388" i="2" a="1"/>
  <c r="BD388" i="2"/>
  <c r="BC388" i="2" a="1"/>
  <c r="BC388" i="2" s="1"/>
  <c r="BB388" i="2" a="1"/>
  <c r="BB388" i="2" s="1"/>
  <c r="AZ388" i="2"/>
  <c r="AY388" i="2"/>
  <c r="AX388" i="2"/>
  <c r="AW388" i="2"/>
  <c r="AV388" i="2"/>
  <c r="AO388" i="2" a="1"/>
  <c r="AO388" i="2" s="1"/>
  <c r="X388" i="2" a="1"/>
  <c r="X388" i="2" s="1"/>
  <c r="W388" i="2" a="1"/>
  <c r="W388" i="2" s="1"/>
  <c r="U388" i="2" a="1"/>
  <c r="U388" i="2" s="1"/>
  <c r="T388" i="2" a="1"/>
  <c r="T388" i="2" s="1"/>
  <c r="BL387" i="2"/>
  <c r="BK387" i="2"/>
  <c r="BJ387" i="2"/>
  <c r="BI387" i="2" a="1"/>
  <c r="BI387" i="2"/>
  <c r="BH387" i="2" a="1"/>
  <c r="BH387" i="2"/>
  <c r="BG387" i="2" a="1"/>
  <c r="BG387" i="2"/>
  <c r="BF387" i="2" a="1"/>
  <c r="BF387" i="2"/>
  <c r="BE387" i="2" a="1"/>
  <c r="BE387" i="2" s="1"/>
  <c r="BD387" i="2" a="1"/>
  <c r="BD387" i="2" s="1"/>
  <c r="BC387" i="2" a="1"/>
  <c r="BC387" i="2"/>
  <c r="BB387" i="2" a="1"/>
  <c r="BB387" i="2"/>
  <c r="AZ387" i="2"/>
  <c r="AY387" i="2"/>
  <c r="AX387" i="2"/>
  <c r="AW387" i="2"/>
  <c r="AV387" i="2"/>
  <c r="AO387" i="2" a="1"/>
  <c r="AO387" i="2" s="1"/>
  <c r="AP387" i="2" s="1"/>
  <c r="X387" i="2" a="1"/>
  <c r="X387" i="2" s="1"/>
  <c r="W387" i="2" a="1"/>
  <c r="W387" i="2" s="1"/>
  <c r="U387" i="2" a="1"/>
  <c r="U387" i="2" s="1"/>
  <c r="T387" i="2" a="1"/>
  <c r="T387" i="2" s="1"/>
  <c r="BL386" i="2"/>
  <c r="BK386" i="2"/>
  <c r="BJ386" i="2"/>
  <c r="BI386" i="2" a="1"/>
  <c r="BI386" i="2"/>
  <c r="BH386" i="2" a="1"/>
  <c r="BH386" i="2"/>
  <c r="BG386" i="2" a="1"/>
  <c r="BG386" i="2" s="1"/>
  <c r="BF386" i="2" a="1"/>
  <c r="BF386" i="2" s="1"/>
  <c r="BE386" i="2" a="1"/>
  <c r="BE386" i="2"/>
  <c r="BD386" i="2" a="1"/>
  <c r="BD386" i="2"/>
  <c r="BC386" i="2" a="1"/>
  <c r="BC386" i="2"/>
  <c r="BB386" i="2" a="1"/>
  <c r="BB386" i="2"/>
  <c r="AZ386" i="2"/>
  <c r="AY386" i="2"/>
  <c r="AX386" i="2"/>
  <c r="AW386" i="2"/>
  <c r="AV386" i="2"/>
  <c r="AO386" i="2" a="1"/>
  <c r="AO386" i="2" s="1"/>
  <c r="AP386" i="2" s="1"/>
  <c r="X386" i="2" a="1"/>
  <c r="X386" i="2" s="1"/>
  <c r="W386" i="2" a="1"/>
  <c r="W386" i="2" s="1"/>
  <c r="U386" i="2" a="1"/>
  <c r="U386" i="2" s="1"/>
  <c r="T386" i="2" a="1"/>
  <c r="T386" i="2" s="1"/>
  <c r="BL385" i="2"/>
  <c r="BK385" i="2"/>
  <c r="BJ385" i="2"/>
  <c r="BI385" i="2" a="1"/>
  <c r="BI385" i="2"/>
  <c r="BH385" i="2" a="1"/>
  <c r="BH385" i="2" s="1"/>
  <c r="BG385" i="2" a="1"/>
  <c r="BG385" i="2"/>
  <c r="BF385" i="2" a="1"/>
  <c r="BF385" i="2"/>
  <c r="BE385" i="2" a="1"/>
  <c r="BE385" i="2"/>
  <c r="BD385" i="2" a="1"/>
  <c r="BD385" i="2"/>
  <c r="BC385" i="2" a="1"/>
  <c r="BC385" i="2"/>
  <c r="BB385" i="2" a="1"/>
  <c r="BB385" i="2" s="1"/>
  <c r="AZ385" i="2"/>
  <c r="AY385" i="2"/>
  <c r="AX385" i="2"/>
  <c r="AW385" i="2"/>
  <c r="AV385" i="2"/>
  <c r="AO385" i="2" a="1"/>
  <c r="AO385" i="2" s="1"/>
  <c r="X385" i="2" a="1"/>
  <c r="X385" i="2" s="1"/>
  <c r="W385" i="2" a="1"/>
  <c r="W385" i="2" s="1"/>
  <c r="U385" i="2" a="1"/>
  <c r="U385" i="2" s="1"/>
  <c r="T385" i="2" a="1"/>
  <c r="T385" i="2" s="1"/>
  <c r="BL384" i="2"/>
  <c r="BK384" i="2"/>
  <c r="BJ384" i="2"/>
  <c r="BI384" i="2" a="1"/>
  <c r="BI384" i="2"/>
  <c r="BH384" i="2" a="1"/>
  <c r="BH384" i="2"/>
  <c r="BG384" i="2" a="1"/>
  <c r="BG384" i="2"/>
  <c r="BF384" i="2" a="1"/>
  <c r="BF384" i="2"/>
  <c r="BE384" i="2" a="1"/>
  <c r="BE384" i="2"/>
  <c r="BD384" i="2" a="1"/>
  <c r="BD384" i="2" s="1"/>
  <c r="BC384" i="2" a="1"/>
  <c r="BC384" i="2"/>
  <c r="BB384" i="2" a="1"/>
  <c r="BB384" i="2"/>
  <c r="BA384" i="2" s="1"/>
  <c r="AZ384" i="2"/>
  <c r="AY384" i="2"/>
  <c r="AX384" i="2"/>
  <c r="AW384" i="2"/>
  <c r="AV384" i="2"/>
  <c r="AO384" i="2" a="1"/>
  <c r="AO384" i="2" s="1"/>
  <c r="X384" i="2" a="1"/>
  <c r="X384" i="2" s="1"/>
  <c r="W384" i="2" a="1"/>
  <c r="W384" i="2" s="1"/>
  <c r="U384" i="2" a="1"/>
  <c r="U384" i="2" s="1"/>
  <c r="T384" i="2" a="1"/>
  <c r="T384" i="2" s="1"/>
  <c r="BL383" i="2"/>
  <c r="BK383" i="2"/>
  <c r="BJ383" i="2"/>
  <c r="BI383" i="2" a="1"/>
  <c r="BI383" i="2"/>
  <c r="BH383" i="2" a="1"/>
  <c r="BH383" i="2"/>
  <c r="BG383" i="2" a="1"/>
  <c r="BG383" i="2"/>
  <c r="BF383" i="2" a="1"/>
  <c r="BF383" i="2" s="1"/>
  <c r="BE383" i="2" a="1"/>
  <c r="BE383" i="2"/>
  <c r="BD383" i="2" a="1"/>
  <c r="BD383" i="2"/>
  <c r="BC383" i="2" a="1"/>
  <c r="BC383" i="2"/>
  <c r="BB383" i="2" a="1"/>
  <c r="BB383" i="2"/>
  <c r="AZ383" i="2"/>
  <c r="AY383" i="2"/>
  <c r="AX383" i="2"/>
  <c r="AW383" i="2"/>
  <c r="AV383" i="2"/>
  <c r="AO383" i="2" a="1"/>
  <c r="AO383" i="2" s="1"/>
  <c r="AP383" i="2" s="1"/>
  <c r="X383" i="2" a="1"/>
  <c r="X383" i="2" s="1"/>
  <c r="W383" i="2" a="1"/>
  <c r="W383" i="2" s="1"/>
  <c r="U383" i="2" a="1"/>
  <c r="U383" i="2" s="1"/>
  <c r="T383" i="2" a="1"/>
  <c r="T383" i="2" s="1"/>
  <c r="BI382" i="2" a="1"/>
  <c r="BI382" i="2" s="1"/>
  <c r="BH382" i="2" a="1"/>
  <c r="BH382" i="2" s="1"/>
  <c r="BG382" i="2" a="1"/>
  <c r="BG382" i="2" s="1"/>
  <c r="BF382" i="2" a="1"/>
  <c r="BF382" i="2" s="1"/>
  <c r="BE382" i="2" a="1"/>
  <c r="BE382" i="2" s="1"/>
  <c r="BD382" i="2" a="1"/>
  <c r="BD382" i="2" s="1"/>
  <c r="BC382" i="2" a="1"/>
  <c r="BC382" i="2" s="1"/>
  <c r="BB382" i="2" a="1"/>
  <c r="BB382" i="2" s="1"/>
  <c r="AX382" i="2"/>
  <c r="AW382" i="2"/>
  <c r="AV382" i="2"/>
  <c r="AP382" i="2"/>
  <c r="AO382" i="2" a="1"/>
  <c r="AO382" i="2"/>
  <c r="X382" i="2" a="1"/>
  <c r="X382" i="2"/>
  <c r="W382" i="2" a="1"/>
  <c r="W382" i="2"/>
  <c r="Y382" i="2" s="1"/>
  <c r="U382" i="2" a="1"/>
  <c r="U382" i="2"/>
  <c r="T382" i="2" a="1"/>
  <c r="T382" i="2"/>
  <c r="Z382" i="2" s="1"/>
  <c r="BL381" i="2"/>
  <c r="BK381" i="2"/>
  <c r="BJ381" i="2"/>
  <c r="BI381" i="2" a="1"/>
  <c r="BI381" i="2" s="1"/>
  <c r="BH381" i="2" a="1"/>
  <c r="BH381" i="2" s="1"/>
  <c r="BG381" i="2" a="1"/>
  <c r="BG381" i="2" s="1"/>
  <c r="BF381" i="2" a="1"/>
  <c r="BF381" i="2" s="1"/>
  <c r="BE381" i="2" a="1"/>
  <c r="BE381" i="2" s="1"/>
  <c r="BD381" i="2" a="1"/>
  <c r="BD381" i="2" s="1"/>
  <c r="BC381" i="2" a="1"/>
  <c r="BC381" i="2" s="1"/>
  <c r="BB381" i="2" a="1"/>
  <c r="BB381" i="2" s="1"/>
  <c r="AZ381" i="2"/>
  <c r="AY381" i="2"/>
  <c r="AX381" i="2"/>
  <c r="AW381" i="2"/>
  <c r="AV381" i="2"/>
  <c r="AO381" i="2" a="1"/>
  <c r="AO381" i="2"/>
  <c r="X381" i="2" a="1"/>
  <c r="X381" i="2"/>
  <c r="W381" i="2" a="1"/>
  <c r="W381" i="2" s="1"/>
  <c r="Y381" i="2" s="1"/>
  <c r="U381" i="2" a="1"/>
  <c r="U381" i="2" s="1"/>
  <c r="AP381" i="2" s="1"/>
  <c r="T381" i="2" a="1"/>
  <c r="T381" i="2"/>
  <c r="Z381" i="2" s="1"/>
  <c r="I381" i="2"/>
  <c r="H381" i="2"/>
  <c r="BL380" i="2"/>
  <c r="BK380" i="2"/>
  <c r="BJ380" i="2"/>
  <c r="BI380" i="2" a="1"/>
  <c r="BI380" i="2" s="1"/>
  <c r="BH380" i="2" a="1"/>
  <c r="BH380" i="2" s="1"/>
  <c r="BG380" i="2" a="1"/>
  <c r="BG380" i="2" s="1"/>
  <c r="BF380" i="2" a="1"/>
  <c r="BF380" i="2" s="1"/>
  <c r="BE380" i="2" a="1"/>
  <c r="BE380" i="2" s="1"/>
  <c r="BD380" i="2" a="1"/>
  <c r="BD380" i="2" s="1"/>
  <c r="BC380" i="2" a="1"/>
  <c r="BC380" i="2" s="1"/>
  <c r="BB380" i="2" a="1"/>
  <c r="BB380" i="2" s="1"/>
  <c r="AZ380" i="2"/>
  <c r="AY380" i="2"/>
  <c r="AX380" i="2"/>
  <c r="AW380" i="2"/>
  <c r="AV380" i="2"/>
  <c r="AO380" i="2" a="1"/>
  <c r="AO380" i="2"/>
  <c r="AP380" i="2" s="1"/>
  <c r="X380" i="2" a="1"/>
  <c r="X380" i="2"/>
  <c r="W380" i="2" a="1"/>
  <c r="W380" i="2"/>
  <c r="U380" i="2" a="1"/>
  <c r="U380" i="2"/>
  <c r="T380" i="2" a="1"/>
  <c r="T380" i="2"/>
  <c r="Y380" i="2" s="1"/>
  <c r="H380" i="2"/>
  <c r="BL379" i="2"/>
  <c r="BK379" i="2"/>
  <c r="BJ379" i="2"/>
  <c r="BI379" i="2" a="1"/>
  <c r="BI379" i="2" s="1"/>
  <c r="BH379" i="2" a="1"/>
  <c r="BH379" i="2" s="1"/>
  <c r="BG379" i="2" a="1"/>
  <c r="BG379" i="2"/>
  <c r="BF379" i="2" a="1"/>
  <c r="BF379" i="2"/>
  <c r="BE379" i="2" a="1"/>
  <c r="BE379" i="2"/>
  <c r="BD379" i="2" a="1"/>
  <c r="BD379" i="2"/>
  <c r="BC379" i="2" a="1"/>
  <c r="BC379" i="2" s="1"/>
  <c r="BB379" i="2" a="1"/>
  <c r="BB379" i="2" s="1"/>
  <c r="AZ379" i="2"/>
  <c r="AY379" i="2"/>
  <c r="AX379" i="2"/>
  <c r="AW379" i="2"/>
  <c r="AV379" i="2"/>
  <c r="AO379" i="2" a="1"/>
  <c r="AO379" i="2" s="1"/>
  <c r="X379" i="2" a="1"/>
  <c r="X379" i="2" s="1"/>
  <c r="W379" i="2" a="1"/>
  <c r="W379" i="2" s="1"/>
  <c r="U379" i="2" a="1"/>
  <c r="U379" i="2" s="1"/>
  <c r="T379" i="2" a="1"/>
  <c r="T379" i="2" s="1"/>
  <c r="I379" i="2"/>
  <c r="BL378" i="2"/>
  <c r="BK378" i="2"/>
  <c r="BJ378" i="2"/>
  <c r="BI378" i="2" a="1"/>
  <c r="BI378" i="2" s="1"/>
  <c r="BH378" i="2" a="1"/>
  <c r="BH378" i="2" s="1"/>
  <c r="BG378" i="2" a="1"/>
  <c r="BG378" i="2" s="1"/>
  <c r="BF378" i="2" a="1"/>
  <c r="BF378" i="2" s="1"/>
  <c r="BE378" i="2" a="1"/>
  <c r="BE378" i="2" s="1"/>
  <c r="BD378" i="2" a="1"/>
  <c r="BD378" i="2" s="1"/>
  <c r="BC378" i="2" a="1"/>
  <c r="BC378" i="2" s="1"/>
  <c r="BB378" i="2" a="1"/>
  <c r="BB378" i="2" s="1"/>
  <c r="AZ378" i="2"/>
  <c r="AY378" i="2"/>
  <c r="AX378" i="2"/>
  <c r="AW378" i="2"/>
  <c r="AV378" i="2"/>
  <c r="AO378" i="2" a="1"/>
  <c r="AO378" i="2"/>
  <c r="AP378" i="2" s="1"/>
  <c r="X378" i="2" a="1"/>
  <c r="X378" i="2" s="1"/>
  <c r="W378" i="2" a="1"/>
  <c r="W378" i="2"/>
  <c r="U378" i="2" a="1"/>
  <c r="U378" i="2"/>
  <c r="T378" i="2" a="1"/>
  <c r="T378" i="2"/>
  <c r="Z378" i="2" s="1"/>
  <c r="BI377" i="2" a="1"/>
  <c r="BI377" i="2"/>
  <c r="BH377" i="2" a="1"/>
  <c r="BH377" i="2"/>
  <c r="BG377" i="2" a="1"/>
  <c r="BG377" i="2"/>
  <c r="BF377" i="2" a="1"/>
  <c r="BF377" i="2" s="1"/>
  <c r="BE377" i="2" a="1"/>
  <c r="BE377" i="2" s="1"/>
  <c r="BD377" i="2" a="1"/>
  <c r="BD377" i="2"/>
  <c r="BC377" i="2" a="1"/>
  <c r="BC377" i="2"/>
  <c r="BB377" i="2" a="1"/>
  <c r="BB377" i="2"/>
  <c r="AX377" i="2"/>
  <c r="AW377" i="2"/>
  <c r="AV377" i="2"/>
  <c r="AO377" i="2" a="1"/>
  <c r="AO377" i="2" s="1"/>
  <c r="AP377" i="2" s="1"/>
  <c r="X377" i="2" a="1"/>
  <c r="X377" i="2" s="1"/>
  <c r="W377" i="2" a="1"/>
  <c r="W377" i="2" s="1"/>
  <c r="U377" i="2" a="1"/>
  <c r="U377" i="2" s="1"/>
  <c r="T377" i="2" a="1"/>
  <c r="T377" i="2" s="1"/>
  <c r="BI376" i="2" a="1"/>
  <c r="BI376" i="2" s="1"/>
  <c r="BH376" i="2" a="1"/>
  <c r="BH376" i="2" s="1"/>
  <c r="BG376" i="2" a="1"/>
  <c r="BG376" i="2" s="1"/>
  <c r="BF376" i="2" a="1"/>
  <c r="BF376" i="2" s="1"/>
  <c r="BE376" i="2" a="1"/>
  <c r="BE376" i="2" s="1"/>
  <c r="BD376" i="2" a="1"/>
  <c r="BD376" i="2" s="1"/>
  <c r="BC376" i="2" a="1"/>
  <c r="BC376" i="2" s="1"/>
  <c r="BB376" i="2" a="1"/>
  <c r="BB376" i="2" s="1"/>
  <c r="AX376" i="2"/>
  <c r="AW376" i="2"/>
  <c r="AV376" i="2"/>
  <c r="AO376" i="2" a="1"/>
  <c r="AO376" i="2"/>
  <c r="AP376" i="2" s="1"/>
  <c r="X376" i="2" a="1"/>
  <c r="X376" i="2"/>
  <c r="W376" i="2" a="1"/>
  <c r="W376" i="2"/>
  <c r="U376" i="2" a="1"/>
  <c r="U376" i="2"/>
  <c r="T376" i="2" a="1"/>
  <c r="T376" i="2"/>
  <c r="Y376" i="2" s="1"/>
  <c r="BL375" i="2"/>
  <c r="BK375" i="2"/>
  <c r="BJ375" i="2"/>
  <c r="BI375" i="2" a="1"/>
  <c r="BI375" i="2" s="1"/>
  <c r="BH375" i="2" a="1"/>
  <c r="BH375" i="2" s="1"/>
  <c r="BG375" i="2" a="1"/>
  <c r="BG375" i="2" s="1"/>
  <c r="BF375" i="2" a="1"/>
  <c r="BF375" i="2" s="1"/>
  <c r="BE375" i="2" a="1"/>
  <c r="BE375" i="2" s="1"/>
  <c r="BD375" i="2" a="1"/>
  <c r="BD375" i="2" s="1"/>
  <c r="BC375" i="2" a="1"/>
  <c r="BC375" i="2" s="1"/>
  <c r="BB375" i="2" a="1"/>
  <c r="BB375" i="2" s="1"/>
  <c r="BA375" i="2" s="1"/>
  <c r="AZ375" i="2"/>
  <c r="AY375" i="2"/>
  <c r="AX375" i="2"/>
  <c r="AW375" i="2"/>
  <c r="AV375" i="2"/>
  <c r="AO375" i="2" a="1"/>
  <c r="AO375" i="2"/>
  <c r="AP375" i="2" s="1"/>
  <c r="X375" i="2" a="1"/>
  <c r="X375" i="2"/>
  <c r="W375" i="2" a="1"/>
  <c r="W375" i="2"/>
  <c r="U375" i="2" a="1"/>
  <c r="U375" i="2" s="1"/>
  <c r="T375" i="2" a="1"/>
  <c r="T375" i="2" s="1"/>
  <c r="BL374" i="2"/>
  <c r="BK374" i="2"/>
  <c r="BJ374" i="2"/>
  <c r="BI374" i="2" a="1"/>
  <c r="BI374" i="2" s="1"/>
  <c r="BH374" i="2" a="1"/>
  <c r="BH374" i="2" s="1"/>
  <c r="BG374" i="2" a="1"/>
  <c r="BG374" i="2" s="1"/>
  <c r="BF374" i="2" a="1"/>
  <c r="BF374" i="2" s="1"/>
  <c r="BE374" i="2" a="1"/>
  <c r="BE374" i="2" s="1"/>
  <c r="BD374" i="2" a="1"/>
  <c r="BD374" i="2" s="1"/>
  <c r="BC374" i="2" a="1"/>
  <c r="BC374" i="2" s="1"/>
  <c r="BB374" i="2" a="1"/>
  <c r="BB374" i="2" s="1"/>
  <c r="BA374" i="2" s="1"/>
  <c r="AZ374" i="2"/>
  <c r="AY374" i="2"/>
  <c r="AX374" i="2"/>
  <c r="AW374" i="2"/>
  <c r="AV374" i="2"/>
  <c r="AO374" i="2" a="1"/>
  <c r="AO374" i="2" s="1"/>
  <c r="AP374" i="2" s="1"/>
  <c r="X374" i="2" a="1"/>
  <c r="X374" i="2" s="1"/>
  <c r="W374" i="2" a="1"/>
  <c r="W374" i="2" s="1"/>
  <c r="U374" i="2" a="1"/>
  <c r="U374" i="2"/>
  <c r="T374" i="2" a="1"/>
  <c r="T374" i="2"/>
  <c r="BL373" i="2"/>
  <c r="BK373" i="2"/>
  <c r="BJ373" i="2"/>
  <c r="BI373" i="2" a="1"/>
  <c r="BI373" i="2" s="1"/>
  <c r="BH373" i="2" a="1"/>
  <c r="BH373" i="2" s="1"/>
  <c r="BG373" i="2" a="1"/>
  <c r="BG373" i="2"/>
  <c r="BF373" i="2" a="1"/>
  <c r="BF373" i="2" s="1"/>
  <c r="BE373" i="2" a="1"/>
  <c r="BE373" i="2" s="1"/>
  <c r="BD373" i="2" a="1"/>
  <c r="BD373" i="2" s="1"/>
  <c r="BC373" i="2" a="1"/>
  <c r="BC373" i="2" s="1"/>
  <c r="BB373" i="2" a="1"/>
  <c r="BB373" i="2" s="1"/>
  <c r="BA373" i="2" s="1"/>
  <c r="AZ373" i="2"/>
  <c r="AY373" i="2"/>
  <c r="AX373" i="2"/>
  <c r="AW373" i="2"/>
  <c r="AV373" i="2"/>
  <c r="AO373" i="2" a="1"/>
  <c r="AO373" i="2"/>
  <c r="AP373" i="2" s="1"/>
  <c r="X373" i="2" a="1"/>
  <c r="X373" i="2"/>
  <c r="W373" i="2" a="1"/>
  <c r="W373" i="2"/>
  <c r="U373" i="2" a="1"/>
  <c r="U373" i="2"/>
  <c r="T373" i="2" a="1"/>
  <c r="T373" i="2"/>
  <c r="Y373" i="2" s="1"/>
  <c r="BL372" i="2"/>
  <c r="BK372" i="2"/>
  <c r="BJ372" i="2"/>
  <c r="BI372" i="2" a="1"/>
  <c r="BI372" i="2"/>
  <c r="BH372" i="2" a="1"/>
  <c r="BH372" i="2" s="1"/>
  <c r="BG372" i="2" a="1"/>
  <c r="BG372" i="2" s="1"/>
  <c r="BF372" i="2" a="1"/>
  <c r="BF372" i="2" s="1"/>
  <c r="BE372" i="2" a="1"/>
  <c r="BE372" i="2" s="1"/>
  <c r="BD372" i="2" a="1"/>
  <c r="BD372" i="2" s="1"/>
  <c r="BC372" i="2" a="1"/>
  <c r="BC372" i="2"/>
  <c r="BB372" i="2" a="1"/>
  <c r="BB372" i="2" s="1"/>
  <c r="BA372" i="2" s="1"/>
  <c r="AZ372" i="2"/>
  <c r="AY372" i="2"/>
  <c r="AX372" i="2"/>
  <c r="AW372" i="2"/>
  <c r="AV372" i="2"/>
  <c r="AO372" i="2" a="1"/>
  <c r="AO372" i="2"/>
  <c r="X372" i="2" a="1"/>
  <c r="X372" i="2"/>
  <c r="W372" i="2" a="1"/>
  <c r="W372" i="2"/>
  <c r="U372" i="2" a="1"/>
  <c r="U372" i="2" s="1"/>
  <c r="T372" i="2" a="1"/>
  <c r="T372" i="2" s="1"/>
  <c r="BL371" i="2"/>
  <c r="BK371" i="2"/>
  <c r="BJ371" i="2"/>
  <c r="BI371" i="2" a="1"/>
  <c r="BI371" i="2"/>
  <c r="BH371" i="2" a="1"/>
  <c r="BH371" i="2" s="1"/>
  <c r="BG371" i="2" a="1"/>
  <c r="BG371" i="2" s="1"/>
  <c r="BF371" i="2" a="1"/>
  <c r="BF371" i="2" s="1"/>
  <c r="BE371" i="2" a="1"/>
  <c r="BE371" i="2"/>
  <c r="BD371" i="2" a="1"/>
  <c r="BD371" i="2" s="1"/>
  <c r="BC371" i="2" a="1"/>
  <c r="BC371" i="2" s="1"/>
  <c r="BB371" i="2" a="1"/>
  <c r="BB371" i="2" s="1"/>
  <c r="BA371" i="2" s="1"/>
  <c r="AZ371" i="2"/>
  <c r="AY371" i="2"/>
  <c r="AX371" i="2"/>
  <c r="AW371" i="2"/>
  <c r="AV371" i="2"/>
  <c r="AO371" i="2" a="1"/>
  <c r="AO371" i="2" s="1"/>
  <c r="AP371" i="2" s="1"/>
  <c r="X371" i="2" a="1"/>
  <c r="X371" i="2" s="1"/>
  <c r="W371" i="2" a="1"/>
  <c r="W371" i="2" s="1"/>
  <c r="U371" i="2" a="1"/>
  <c r="U371" i="2"/>
  <c r="T371" i="2" a="1"/>
  <c r="T371" i="2"/>
  <c r="BL370" i="2"/>
  <c r="BK370" i="2"/>
  <c r="BJ370" i="2"/>
  <c r="BI370" i="2" a="1"/>
  <c r="BI370" i="2" s="1"/>
  <c r="BH370" i="2" a="1"/>
  <c r="BH370" i="2" s="1"/>
  <c r="BG370" i="2" a="1"/>
  <c r="BG370" i="2"/>
  <c r="BF370" i="2" a="1"/>
  <c r="BF370" i="2" s="1"/>
  <c r="BE370" i="2" a="1"/>
  <c r="BE370" i="2"/>
  <c r="BD370" i="2" a="1"/>
  <c r="BD370" i="2" s="1"/>
  <c r="BC370" i="2" a="1"/>
  <c r="BC370" i="2" s="1"/>
  <c r="BB370" i="2" a="1"/>
  <c r="BB370" i="2" s="1"/>
  <c r="AZ370" i="2"/>
  <c r="AY370" i="2"/>
  <c r="AX370" i="2"/>
  <c r="AW370" i="2"/>
  <c r="AV370" i="2"/>
  <c r="AO370" i="2" a="1"/>
  <c r="AO370" i="2"/>
  <c r="X370" i="2" a="1"/>
  <c r="X370" i="2"/>
  <c r="W370" i="2" a="1"/>
  <c r="W370" i="2"/>
  <c r="U370" i="2" a="1"/>
  <c r="U370" i="2" s="1"/>
  <c r="AP370" i="2" s="1"/>
  <c r="T370" i="2" a="1"/>
  <c r="T370" i="2"/>
  <c r="Y370" i="2" s="1"/>
  <c r="BL369" i="2"/>
  <c r="BK369" i="2"/>
  <c r="BJ369" i="2"/>
  <c r="BI369" i="2" a="1"/>
  <c r="BI369" i="2"/>
  <c r="BH369" i="2" a="1"/>
  <c r="BH369" i="2"/>
  <c r="BG369" i="2" a="1"/>
  <c r="BG369" i="2"/>
  <c r="BF369" i="2" a="1"/>
  <c r="BF369" i="2" s="1"/>
  <c r="BE369" i="2" a="1"/>
  <c r="BE369" i="2" s="1"/>
  <c r="BD369" i="2" a="1"/>
  <c r="BD369" i="2" s="1"/>
  <c r="BC369" i="2" a="1"/>
  <c r="BC369" i="2"/>
  <c r="BB369" i="2" a="1"/>
  <c r="BB369" i="2"/>
  <c r="BA369" i="2" s="1"/>
  <c r="AZ369" i="2"/>
  <c r="AY369" i="2"/>
  <c r="AX369" i="2"/>
  <c r="AW369" i="2"/>
  <c r="AV369" i="2"/>
  <c r="AO369" i="2" a="1"/>
  <c r="AO369" i="2"/>
  <c r="X369" i="2" a="1"/>
  <c r="X369" i="2" s="1"/>
  <c r="W369" i="2" a="1"/>
  <c r="W369" i="2"/>
  <c r="U369" i="2" a="1"/>
  <c r="U369" i="2" s="1"/>
  <c r="T369" i="2" a="1"/>
  <c r="T369" i="2" s="1"/>
  <c r="BL368" i="2"/>
  <c r="BK368" i="2"/>
  <c r="BJ368" i="2"/>
  <c r="BI368" i="2" a="1"/>
  <c r="BI368" i="2"/>
  <c r="BH368" i="2" a="1"/>
  <c r="BH368" i="2" s="1"/>
  <c r="BG368" i="2" a="1"/>
  <c r="BG368" i="2" s="1"/>
  <c r="BF368" i="2" a="1"/>
  <c r="BF368" i="2" s="1"/>
  <c r="BE368" i="2" a="1"/>
  <c r="BE368" i="2"/>
  <c r="BD368" i="2" a="1"/>
  <c r="BD368" i="2"/>
  <c r="BC368" i="2" a="1"/>
  <c r="BC368" i="2"/>
  <c r="BB368" i="2" a="1"/>
  <c r="BB368" i="2" s="1"/>
  <c r="BA368" i="2" s="1"/>
  <c r="AZ368" i="2"/>
  <c r="AY368" i="2"/>
  <c r="AX368" i="2"/>
  <c r="AW368" i="2"/>
  <c r="AV368" i="2"/>
  <c r="AO368" i="2" a="1"/>
  <c r="AO368" i="2" s="1"/>
  <c r="AP368" i="2" s="1"/>
  <c r="X368" i="2" a="1"/>
  <c r="X368" i="2" s="1"/>
  <c r="W368" i="2" a="1"/>
  <c r="W368" i="2" s="1"/>
  <c r="U368" i="2" a="1"/>
  <c r="U368" i="2"/>
  <c r="T368" i="2" a="1"/>
  <c r="T368" i="2"/>
  <c r="BL367" i="2"/>
  <c r="BK367" i="2"/>
  <c r="BJ367" i="2"/>
  <c r="BI367" i="2" a="1"/>
  <c r="BI367" i="2" s="1"/>
  <c r="BH367" i="2" a="1"/>
  <c r="BH367" i="2" s="1"/>
  <c r="BG367" i="2" a="1"/>
  <c r="BG367" i="2"/>
  <c r="BF367" i="2" a="1"/>
  <c r="BF367" i="2"/>
  <c r="BE367" i="2" a="1"/>
  <c r="BE367" i="2"/>
  <c r="BD367" i="2" a="1"/>
  <c r="BD367" i="2" s="1"/>
  <c r="BC367" i="2" a="1"/>
  <c r="BC367" i="2" s="1"/>
  <c r="BB367" i="2" a="1"/>
  <c r="BB367" i="2" s="1"/>
  <c r="BA367" i="2" s="1"/>
  <c r="AZ367" i="2"/>
  <c r="AY367" i="2"/>
  <c r="AX367" i="2"/>
  <c r="AW367" i="2"/>
  <c r="AV367" i="2"/>
  <c r="AO367" i="2" a="1"/>
  <c r="AO367" i="2"/>
  <c r="X367" i="2" a="1"/>
  <c r="X367" i="2"/>
  <c r="W367" i="2" a="1"/>
  <c r="W367" i="2"/>
  <c r="U367" i="2" a="1"/>
  <c r="U367" i="2" s="1"/>
  <c r="AP367" i="2" s="1"/>
  <c r="T367" i="2" a="1"/>
  <c r="T367" i="2"/>
  <c r="Y367" i="2" s="1"/>
  <c r="BL366" i="2"/>
  <c r="BK366" i="2"/>
  <c r="BJ366" i="2"/>
  <c r="BI366" i="2" a="1"/>
  <c r="BI366" i="2"/>
  <c r="BH366" i="2" a="1"/>
  <c r="BH366" i="2"/>
  <c r="BG366" i="2" a="1"/>
  <c r="BG366" i="2"/>
  <c r="BF366" i="2" a="1"/>
  <c r="BF366" i="2" s="1"/>
  <c r="BE366" i="2" a="1"/>
  <c r="BE366" i="2" s="1"/>
  <c r="BD366" i="2" a="1"/>
  <c r="BD366" i="2"/>
  <c r="BC366" i="2" a="1"/>
  <c r="BC366" i="2"/>
  <c r="BB366" i="2" a="1"/>
  <c r="BB366" i="2"/>
  <c r="AZ366" i="2"/>
  <c r="AY366" i="2"/>
  <c r="AX366" i="2"/>
  <c r="AW366" i="2"/>
  <c r="AV366" i="2"/>
  <c r="AO366" i="2" a="1"/>
  <c r="AO366" i="2"/>
  <c r="AP366" i="2" s="1"/>
  <c r="X366" i="2" a="1"/>
  <c r="X366" i="2" s="1"/>
  <c r="W366" i="2" a="1"/>
  <c r="W366" i="2"/>
  <c r="U366" i="2" a="1"/>
  <c r="U366" i="2" s="1"/>
  <c r="T366" i="2" a="1"/>
  <c r="T366" i="2" s="1"/>
  <c r="AP365" i="2"/>
  <c r="AO365" i="2" a="1"/>
  <c r="AO365" i="2"/>
  <c r="X365" i="2" a="1"/>
  <c r="X365" i="2"/>
  <c r="W365" i="2" a="1"/>
  <c r="W365" i="2"/>
  <c r="U365" i="2" a="1"/>
  <c r="U365" i="2"/>
  <c r="T365" i="2" a="1"/>
  <c r="T365" i="2" s="1"/>
  <c r="AO364" i="2" a="1"/>
  <c r="AO364" i="2"/>
  <c r="AP364" i="2" s="1"/>
  <c r="X364" i="2" a="1"/>
  <c r="X364" i="2" s="1"/>
  <c r="W364" i="2" a="1"/>
  <c r="W364" i="2"/>
  <c r="U364" i="2" a="1"/>
  <c r="U364" i="2"/>
  <c r="T364" i="2" a="1"/>
  <c r="T364" i="2" s="1"/>
  <c r="Y364" i="2" s="1"/>
  <c r="AO363" i="2" a="1"/>
  <c r="AO363" i="2" s="1"/>
  <c r="AP363" i="2" s="1"/>
  <c r="X363" i="2" a="1"/>
  <c r="X363" i="2" s="1"/>
  <c r="W363" i="2" a="1"/>
  <c r="W363" i="2" s="1"/>
  <c r="U363" i="2" a="1"/>
  <c r="U363" i="2"/>
  <c r="T363" i="2" a="1"/>
  <c r="T363" i="2"/>
  <c r="AO362" i="2" a="1"/>
  <c r="AO362" i="2"/>
  <c r="AP362" i="2" s="1"/>
  <c r="X362" i="2" a="1"/>
  <c r="X362" i="2" s="1"/>
  <c r="W362" i="2" a="1"/>
  <c r="W362" i="2"/>
  <c r="U362" i="2" a="1"/>
  <c r="U362" i="2" s="1"/>
  <c r="T362" i="2" a="1"/>
  <c r="T362" i="2" s="1"/>
  <c r="AP361" i="2"/>
  <c r="AO361" i="2" a="1"/>
  <c r="AO361" i="2"/>
  <c r="X361" i="2" a="1"/>
  <c r="X361" i="2"/>
  <c r="W361" i="2" a="1"/>
  <c r="W361" i="2"/>
  <c r="U361" i="2" a="1"/>
  <c r="U361" i="2"/>
  <c r="T361" i="2" a="1"/>
  <c r="T361" i="2" s="1"/>
  <c r="AO360" i="2" a="1"/>
  <c r="AO360" i="2"/>
  <c r="AP360" i="2" s="1"/>
  <c r="X360" i="2" a="1"/>
  <c r="X360" i="2" s="1"/>
  <c r="W360" i="2" a="1"/>
  <c r="W360" i="2"/>
  <c r="U360" i="2" a="1"/>
  <c r="U360" i="2"/>
  <c r="T360" i="2" a="1"/>
  <c r="T360" i="2" s="1"/>
  <c r="Y360" i="2" s="1"/>
  <c r="AO359" i="2" a="1"/>
  <c r="AO359" i="2" s="1"/>
  <c r="AP359" i="2" s="1"/>
  <c r="X359" i="2" a="1"/>
  <c r="X359" i="2" s="1"/>
  <c r="W359" i="2" a="1"/>
  <c r="W359" i="2" s="1"/>
  <c r="U359" i="2" a="1"/>
  <c r="U359" i="2"/>
  <c r="T359" i="2" a="1"/>
  <c r="T359" i="2"/>
  <c r="AO358" i="2" a="1"/>
  <c r="AO358" i="2" s="1"/>
  <c r="X358" i="2" a="1"/>
  <c r="X358" i="2" s="1"/>
  <c r="W358" i="2" a="1"/>
  <c r="W358" i="2" s="1"/>
  <c r="U358" i="2" a="1"/>
  <c r="U358" i="2" s="1"/>
  <c r="T358" i="2" a="1"/>
  <c r="T358" i="2" s="1"/>
  <c r="BL357" i="2"/>
  <c r="BK357" i="2"/>
  <c r="BJ357" i="2"/>
  <c r="BI357" i="2" a="1"/>
  <c r="BI357" i="2"/>
  <c r="BH357" i="2" a="1"/>
  <c r="BH357" i="2" s="1"/>
  <c r="BG357" i="2" a="1"/>
  <c r="BG357" i="2" s="1"/>
  <c r="BF357" i="2" a="1"/>
  <c r="BF357" i="2"/>
  <c r="BE357" i="2" a="1"/>
  <c r="BE357" i="2"/>
  <c r="BD357" i="2" a="1"/>
  <c r="BD357" i="2"/>
  <c r="BC357" i="2" a="1"/>
  <c r="BC357" i="2"/>
  <c r="BB357" i="2" a="1"/>
  <c r="BB357" i="2" s="1"/>
  <c r="AZ357" i="2"/>
  <c r="AY357" i="2"/>
  <c r="AX357" i="2"/>
  <c r="AW357" i="2"/>
  <c r="AV357" i="2"/>
  <c r="AO357" i="2" a="1"/>
  <c r="AO357" i="2" s="1"/>
  <c r="AP357" i="2" s="1"/>
  <c r="X357" i="2" a="1"/>
  <c r="X357" i="2" s="1"/>
  <c r="W357" i="2" a="1"/>
  <c r="W357" i="2" s="1"/>
  <c r="U357" i="2" a="1"/>
  <c r="U357" i="2"/>
  <c r="T357" i="2" a="1"/>
  <c r="T357" i="2"/>
  <c r="BL356" i="2"/>
  <c r="BK356" i="2"/>
  <c r="BJ356" i="2"/>
  <c r="BI356" i="2" a="1"/>
  <c r="BI356" i="2" s="1"/>
  <c r="BH356" i="2" a="1"/>
  <c r="BH356" i="2"/>
  <c r="BG356" i="2" a="1"/>
  <c r="BG356" i="2"/>
  <c r="BF356" i="2" a="1"/>
  <c r="BF356" i="2"/>
  <c r="BE356" i="2" a="1"/>
  <c r="BE356" i="2"/>
  <c r="BD356" i="2" a="1"/>
  <c r="BD356" i="2" s="1"/>
  <c r="BC356" i="2" a="1"/>
  <c r="BC356" i="2" s="1"/>
  <c r="BB356" i="2" a="1"/>
  <c r="BB356" i="2"/>
  <c r="BA356" i="2" s="1"/>
  <c r="AZ356" i="2"/>
  <c r="AY356" i="2"/>
  <c r="AX356" i="2"/>
  <c r="AW356" i="2"/>
  <c r="AV356" i="2"/>
  <c r="AO356" i="2" a="1"/>
  <c r="AO356" i="2"/>
  <c r="X356" i="2" a="1"/>
  <c r="X356" i="2" s="1"/>
  <c r="W356" i="2" a="1"/>
  <c r="W356" i="2"/>
  <c r="U356" i="2" a="1"/>
  <c r="U356" i="2" s="1"/>
  <c r="AP356" i="2" s="1"/>
  <c r="T356" i="2" a="1"/>
  <c r="T356" i="2" s="1"/>
  <c r="BL355" i="2"/>
  <c r="BK355" i="2"/>
  <c r="BJ355" i="2"/>
  <c r="BI355" i="2" a="1"/>
  <c r="BI355" i="2"/>
  <c r="BH355" i="2" a="1"/>
  <c r="BH355" i="2"/>
  <c r="BG355" i="2" a="1"/>
  <c r="BG355" i="2"/>
  <c r="BF355" i="2" a="1"/>
  <c r="BF355" i="2" s="1"/>
  <c r="BE355" i="2" a="1"/>
  <c r="BE355" i="2" s="1"/>
  <c r="BD355" i="2" a="1"/>
  <c r="BD355" i="2"/>
  <c r="BC355" i="2" a="1"/>
  <c r="BC355" i="2"/>
  <c r="BB355" i="2" a="1"/>
  <c r="BB355" i="2"/>
  <c r="BA355" i="2" s="1"/>
  <c r="AZ355" i="2"/>
  <c r="AY355" i="2"/>
  <c r="AX355" i="2"/>
  <c r="AW355" i="2"/>
  <c r="AV355" i="2"/>
  <c r="AO355" i="2" a="1"/>
  <c r="AO355" i="2" s="1"/>
  <c r="X355" i="2" a="1"/>
  <c r="X355" i="2" s="1"/>
  <c r="W355" i="2" a="1"/>
  <c r="W355" i="2" s="1"/>
  <c r="U355" i="2" a="1"/>
  <c r="U355" i="2" s="1"/>
  <c r="T355" i="2" a="1"/>
  <c r="T355" i="2" s="1"/>
  <c r="BL354" i="2"/>
  <c r="BK354" i="2"/>
  <c r="BJ354" i="2"/>
  <c r="BI354" i="2" a="1"/>
  <c r="BI354" i="2"/>
  <c r="BH354" i="2" a="1"/>
  <c r="BH354" i="2" s="1"/>
  <c r="BG354" i="2" a="1"/>
  <c r="BG354" i="2" s="1"/>
  <c r="BF354" i="2" a="1"/>
  <c r="BF354" i="2"/>
  <c r="BE354" i="2" a="1"/>
  <c r="BE354" i="2"/>
  <c r="BD354" i="2" a="1"/>
  <c r="BD354" i="2"/>
  <c r="BC354" i="2" a="1"/>
  <c r="BC354" i="2"/>
  <c r="BB354" i="2" a="1"/>
  <c r="BB354" i="2" s="1"/>
  <c r="BA354" i="2" s="1"/>
  <c r="AZ354" i="2"/>
  <c r="AY354" i="2"/>
  <c r="AX354" i="2"/>
  <c r="AW354" i="2"/>
  <c r="AV354" i="2"/>
  <c r="AO354" i="2" a="1"/>
  <c r="AO354" i="2"/>
  <c r="BL353" i="2"/>
  <c r="BK353" i="2"/>
  <c r="BJ353" i="2"/>
  <c r="BI353" i="2" a="1"/>
  <c r="BI353" i="2" s="1"/>
  <c r="BH353" i="2" a="1"/>
  <c r="BH353" i="2" s="1"/>
  <c r="BG353" i="2" a="1"/>
  <c r="BG353" i="2"/>
  <c r="BF353" i="2" a="1"/>
  <c r="BF353" i="2" s="1"/>
  <c r="BE353" i="2" a="1"/>
  <c r="BE353" i="2" s="1"/>
  <c r="BD353" i="2" a="1"/>
  <c r="BD353" i="2" s="1"/>
  <c r="BC353" i="2" a="1"/>
  <c r="BC353" i="2" s="1"/>
  <c r="BB353" i="2" a="1"/>
  <c r="BB353" i="2" s="1"/>
  <c r="BA353" i="2" s="1"/>
  <c r="AZ353" i="2"/>
  <c r="AY353" i="2"/>
  <c r="AX353" i="2"/>
  <c r="AW353" i="2"/>
  <c r="AV353" i="2"/>
  <c r="AO353" i="2" a="1"/>
  <c r="AO353" i="2" s="1"/>
  <c r="BL352" i="2"/>
  <c r="BK352" i="2"/>
  <c r="BJ352" i="2"/>
  <c r="BI352" i="2" a="1"/>
  <c r="BI352" i="2"/>
  <c r="BH352" i="2" a="1"/>
  <c r="BH352" i="2"/>
  <c r="BG352" i="2" a="1"/>
  <c r="BG352" i="2" s="1"/>
  <c r="BF352" i="2" a="1"/>
  <c r="BF352" i="2" s="1"/>
  <c r="BE352" i="2" a="1"/>
  <c r="BE352" i="2"/>
  <c r="BD352" i="2" a="1"/>
  <c r="BD352" i="2"/>
  <c r="BC352" i="2" a="1"/>
  <c r="BC352" i="2"/>
  <c r="BB352" i="2" a="1"/>
  <c r="BB352" i="2"/>
  <c r="BA352" i="2" s="1"/>
  <c r="AZ352" i="2"/>
  <c r="AY352" i="2"/>
  <c r="AX352" i="2"/>
  <c r="AW352" i="2"/>
  <c r="AV352" i="2"/>
  <c r="AO352" i="2" a="1"/>
  <c r="AO352" i="2"/>
  <c r="BL351" i="2"/>
  <c r="BK351" i="2"/>
  <c r="BJ351" i="2"/>
  <c r="BI351" i="2" a="1"/>
  <c r="BI351" i="2" s="1"/>
  <c r="BH351" i="2" a="1"/>
  <c r="BH351" i="2" s="1"/>
  <c r="BG351" i="2" a="1"/>
  <c r="BG351" i="2" s="1"/>
  <c r="BF351" i="2" a="1"/>
  <c r="BF351" i="2"/>
  <c r="BE351" i="2" a="1"/>
  <c r="BE351" i="2" s="1"/>
  <c r="BD351" i="2" a="1"/>
  <c r="BD351" i="2"/>
  <c r="BC351" i="2" a="1"/>
  <c r="BC351" i="2" s="1"/>
  <c r="BB351" i="2" a="1"/>
  <c r="BB351" i="2" s="1"/>
  <c r="AZ351" i="2"/>
  <c r="AY351" i="2"/>
  <c r="AX351" i="2"/>
  <c r="AW351" i="2"/>
  <c r="AV351" i="2"/>
  <c r="AO351" i="2" a="1"/>
  <c r="AO351" i="2"/>
  <c r="X351" i="2" a="1"/>
  <c r="X351" i="2" s="1"/>
  <c r="W351" i="2" a="1"/>
  <c r="W351" i="2"/>
  <c r="U351" i="2" a="1"/>
  <c r="U351" i="2" s="1"/>
  <c r="T351" i="2" a="1"/>
  <c r="T351" i="2"/>
  <c r="Y351" i="2" s="1"/>
  <c r="BL350" i="2"/>
  <c r="BK350" i="2"/>
  <c r="BJ350" i="2"/>
  <c r="BI350" i="2" a="1"/>
  <c r="BI350" i="2"/>
  <c r="BH350" i="2" a="1"/>
  <c r="BH350" i="2"/>
  <c r="BG350" i="2" a="1"/>
  <c r="BG350" i="2"/>
  <c r="BF350" i="2" a="1"/>
  <c r="BF350" i="2" s="1"/>
  <c r="BE350" i="2" a="1"/>
  <c r="BE350" i="2" s="1"/>
  <c r="BD350" i="2" a="1"/>
  <c r="BD350" i="2"/>
  <c r="BC350" i="2" a="1"/>
  <c r="BC350" i="2"/>
  <c r="BB350" i="2" a="1"/>
  <c r="BB350" i="2"/>
  <c r="AZ350" i="2"/>
  <c r="AY350" i="2"/>
  <c r="AX350" i="2"/>
  <c r="AW350" i="2"/>
  <c r="AV350" i="2"/>
  <c r="AO350" i="2" a="1"/>
  <c r="AO350" i="2"/>
  <c r="X350" i="2" a="1"/>
  <c r="X350" i="2"/>
  <c r="W350" i="2" a="1"/>
  <c r="W350" i="2" s="1"/>
  <c r="U350" i="2" a="1"/>
  <c r="U350" i="2" s="1"/>
  <c r="T350" i="2" a="1"/>
  <c r="T350" i="2"/>
  <c r="Z350" i="2" s="1"/>
  <c r="BL349" i="2"/>
  <c r="BK349" i="2"/>
  <c r="BJ349" i="2"/>
  <c r="BI349" i="2" a="1"/>
  <c r="BI349" i="2"/>
  <c r="BH349" i="2" a="1"/>
  <c r="BH349" i="2" s="1"/>
  <c r="BG349" i="2" a="1"/>
  <c r="BG349" i="2" s="1"/>
  <c r="BF349" i="2" a="1"/>
  <c r="BF349" i="2" s="1"/>
  <c r="BE349" i="2" a="1"/>
  <c r="BE349" i="2"/>
  <c r="BD349" i="2" a="1"/>
  <c r="BD349" i="2" s="1"/>
  <c r="BC349" i="2" a="1"/>
  <c r="BC349" i="2"/>
  <c r="BB349" i="2" a="1"/>
  <c r="BB349" i="2" s="1"/>
  <c r="AZ349" i="2"/>
  <c r="AY349" i="2"/>
  <c r="AX349" i="2"/>
  <c r="AW349" i="2"/>
  <c r="AV349" i="2"/>
  <c r="AO349" i="2" a="1"/>
  <c r="AO349" i="2" s="1"/>
  <c r="X349" i="2" a="1"/>
  <c r="X349" i="2" s="1"/>
  <c r="W349" i="2" a="1"/>
  <c r="W349" i="2" s="1"/>
  <c r="U349" i="2" a="1"/>
  <c r="U349" i="2"/>
  <c r="T349" i="2" a="1"/>
  <c r="T349" i="2" s="1"/>
  <c r="BL348" i="2"/>
  <c r="BK348" i="2"/>
  <c r="BJ348" i="2"/>
  <c r="BI348" i="2" a="1"/>
  <c r="BI348" i="2"/>
  <c r="BH348" i="2" a="1"/>
  <c r="BH348" i="2"/>
  <c r="BG348" i="2" a="1"/>
  <c r="BG348" i="2"/>
  <c r="BF348" i="2" a="1"/>
  <c r="BF348" i="2"/>
  <c r="BE348" i="2" a="1"/>
  <c r="BE348" i="2" s="1"/>
  <c r="BD348" i="2" a="1"/>
  <c r="BD348" i="2" s="1"/>
  <c r="BC348" i="2" a="1"/>
  <c r="BC348" i="2"/>
  <c r="BB348" i="2" a="1"/>
  <c r="BB348" i="2"/>
  <c r="BA348" i="2" s="1"/>
  <c r="AZ348" i="2"/>
  <c r="AY348" i="2"/>
  <c r="AX348" i="2"/>
  <c r="AW348" i="2"/>
  <c r="AV348" i="2"/>
  <c r="AO348" i="2" a="1"/>
  <c r="AO348" i="2" s="1"/>
  <c r="BL347" i="2"/>
  <c r="BK347" i="2"/>
  <c r="BJ347" i="2"/>
  <c r="BI347" i="2" a="1"/>
  <c r="BI347" i="2" s="1"/>
  <c r="BA347" i="2" s="1"/>
  <c r="BH347" i="2" a="1"/>
  <c r="BH347" i="2"/>
  <c r="BG347" i="2" a="1"/>
  <c r="BG347" i="2" s="1"/>
  <c r="BF347" i="2" a="1"/>
  <c r="BF347" i="2" s="1"/>
  <c r="BE347" i="2" a="1"/>
  <c r="BE347" i="2" s="1"/>
  <c r="BD347" i="2" a="1"/>
  <c r="BD347" i="2"/>
  <c r="BC347" i="2" a="1"/>
  <c r="BC347" i="2" s="1"/>
  <c r="BB347" i="2" a="1"/>
  <c r="BB347" i="2"/>
  <c r="AZ347" i="2"/>
  <c r="AY347" i="2"/>
  <c r="AX347" i="2"/>
  <c r="AW347" i="2"/>
  <c r="AV347" i="2"/>
  <c r="AO347" i="2" a="1"/>
  <c r="AO347" i="2"/>
  <c r="X347" i="2" a="1"/>
  <c r="X347" i="2" s="1"/>
  <c r="W347" i="2" a="1"/>
  <c r="W347" i="2" s="1"/>
  <c r="U347" i="2" a="1"/>
  <c r="U347" i="2" s="1"/>
  <c r="T347" i="2" a="1"/>
  <c r="T347" i="2"/>
  <c r="Z347" i="2" s="1"/>
  <c r="BL346" i="2"/>
  <c r="BK346" i="2"/>
  <c r="BJ346" i="2"/>
  <c r="BI346" i="2" a="1"/>
  <c r="BI346" i="2" s="1"/>
  <c r="BH346" i="2" a="1"/>
  <c r="BH346" i="2"/>
  <c r="BG346" i="2" a="1"/>
  <c r="BG346" i="2"/>
  <c r="BF346" i="2" a="1"/>
  <c r="BF346" i="2"/>
  <c r="BE346" i="2" a="1"/>
  <c r="BE346" i="2"/>
  <c r="BD346" i="2" a="1"/>
  <c r="BD346" i="2" s="1"/>
  <c r="BC346" i="2" a="1"/>
  <c r="BC346" i="2" s="1"/>
  <c r="BB346" i="2" a="1"/>
  <c r="BB346" i="2"/>
  <c r="AZ346" i="2"/>
  <c r="AY346" i="2"/>
  <c r="AX346" i="2"/>
  <c r="AW346" i="2"/>
  <c r="AV346" i="2"/>
  <c r="AO346" i="2" a="1"/>
  <c r="AO346" i="2" s="1"/>
  <c r="X346" i="2" a="1"/>
  <c r="X346" i="2"/>
  <c r="W346" i="2" a="1"/>
  <c r="W346" i="2"/>
  <c r="U346" i="2" a="1"/>
  <c r="U346" i="2"/>
  <c r="T346" i="2" a="1"/>
  <c r="T346" i="2" s="1"/>
  <c r="BL345" i="2"/>
  <c r="BK345" i="2"/>
  <c r="BJ345" i="2"/>
  <c r="BI345" i="2" a="1"/>
  <c r="BI345" i="2"/>
  <c r="BH345" i="2" a="1"/>
  <c r="BH345" i="2" s="1"/>
  <c r="BG345" i="2" a="1"/>
  <c r="BG345" i="2"/>
  <c r="BF345" i="2" a="1"/>
  <c r="BF345" i="2" s="1"/>
  <c r="BE345" i="2" a="1"/>
  <c r="BE345" i="2" s="1"/>
  <c r="BD345" i="2" a="1"/>
  <c r="BD345" i="2" s="1"/>
  <c r="BC345" i="2" a="1"/>
  <c r="BC345" i="2"/>
  <c r="BB345" i="2" a="1"/>
  <c r="BB345" i="2" s="1"/>
  <c r="AZ345" i="2"/>
  <c r="AY345" i="2"/>
  <c r="AX345" i="2"/>
  <c r="AW345" i="2"/>
  <c r="AV345" i="2"/>
  <c r="AO345" i="2" a="1"/>
  <c r="AO345" i="2" s="1"/>
  <c r="X345" i="2" a="1"/>
  <c r="X345" i="2"/>
  <c r="W345" i="2" a="1"/>
  <c r="W345" i="2" s="1"/>
  <c r="U345" i="2" a="1"/>
  <c r="U345" i="2" s="1"/>
  <c r="T345" i="2" a="1"/>
  <c r="T345" i="2" s="1"/>
  <c r="BL344" i="2"/>
  <c r="BK344" i="2"/>
  <c r="BJ344" i="2"/>
  <c r="BI344" i="2" a="1"/>
  <c r="BI344" i="2" s="1"/>
  <c r="BH344" i="2" a="1"/>
  <c r="BH344" i="2" s="1"/>
  <c r="BG344" i="2" a="1"/>
  <c r="BG344" i="2"/>
  <c r="BF344" i="2" a="1"/>
  <c r="BF344" i="2"/>
  <c r="BE344" i="2" a="1"/>
  <c r="BE344" i="2"/>
  <c r="BD344" i="2" a="1"/>
  <c r="BD344" i="2"/>
  <c r="BC344" i="2" a="1"/>
  <c r="BC344" i="2" s="1"/>
  <c r="BB344" i="2" a="1"/>
  <c r="BB344" i="2" s="1"/>
  <c r="BA344" i="2" s="1"/>
  <c r="AZ344" i="2"/>
  <c r="AY344" i="2"/>
  <c r="AX344" i="2"/>
  <c r="AW344" i="2"/>
  <c r="AV344" i="2"/>
  <c r="AO344" i="2" a="1"/>
  <c r="AO344" i="2"/>
  <c r="BL343" i="2"/>
  <c r="BK343" i="2"/>
  <c r="BJ343" i="2"/>
  <c r="BI343" i="2" a="1"/>
  <c r="BI343" i="2" s="1"/>
  <c r="BH343" i="2" a="1"/>
  <c r="BH343" i="2"/>
  <c r="BG343" i="2" a="1"/>
  <c r="BG343" i="2" s="1"/>
  <c r="BF343" i="2" a="1"/>
  <c r="BF343" i="2"/>
  <c r="BE343" i="2" a="1"/>
  <c r="BE343" i="2" s="1"/>
  <c r="BD343" i="2" a="1"/>
  <c r="BD343" i="2" s="1"/>
  <c r="BC343" i="2" a="1"/>
  <c r="BC343" i="2" s="1"/>
  <c r="BB343" i="2" a="1"/>
  <c r="BB343" i="2"/>
  <c r="BA343" i="2" s="1"/>
  <c r="AZ343" i="2"/>
  <c r="AY343" i="2"/>
  <c r="AX343" i="2"/>
  <c r="AW343" i="2"/>
  <c r="AV343" i="2"/>
  <c r="AO343" i="2" a="1"/>
  <c r="AO343" i="2" s="1"/>
  <c r="BL342" i="2"/>
  <c r="BK342" i="2"/>
  <c r="BJ342" i="2"/>
  <c r="BI342" i="2" a="1"/>
  <c r="BI342" i="2"/>
  <c r="BH342" i="2" a="1"/>
  <c r="BH342" i="2" s="1"/>
  <c r="BG342" i="2" a="1"/>
  <c r="BG342" i="2" s="1"/>
  <c r="BF342" i="2" a="1"/>
  <c r="BF342" i="2"/>
  <c r="BE342" i="2" a="1"/>
  <c r="BE342" i="2"/>
  <c r="BD342" i="2" a="1"/>
  <c r="BD342" i="2"/>
  <c r="BC342" i="2" a="1"/>
  <c r="BC342" i="2"/>
  <c r="BB342" i="2" a="1"/>
  <c r="BB342" i="2" s="1"/>
  <c r="BA342" i="2" s="1"/>
  <c r="AZ342" i="2"/>
  <c r="AY342" i="2"/>
  <c r="AX342" i="2"/>
  <c r="AW342" i="2"/>
  <c r="AV342" i="2"/>
  <c r="AO342" i="2" a="1"/>
  <c r="AO342" i="2"/>
  <c r="BL341" i="2"/>
  <c r="BK341" i="2"/>
  <c r="BJ341" i="2"/>
  <c r="BI341" i="2" a="1"/>
  <c r="BI341" i="2" s="1"/>
  <c r="BH341" i="2" a="1"/>
  <c r="BH341" i="2" s="1"/>
  <c r="BG341" i="2" a="1"/>
  <c r="BG341" i="2"/>
  <c r="BF341" i="2" a="1"/>
  <c r="BF341" i="2" s="1"/>
  <c r="BE341" i="2" a="1"/>
  <c r="BE341" i="2"/>
  <c r="BD341" i="2" a="1"/>
  <c r="BD341" i="2" s="1"/>
  <c r="BC341" i="2" a="1"/>
  <c r="BC341" i="2" s="1"/>
  <c r="BB341" i="2" a="1"/>
  <c r="BB341" i="2" s="1"/>
  <c r="AZ341" i="2"/>
  <c r="AY341" i="2"/>
  <c r="AX341" i="2"/>
  <c r="AW341" i="2"/>
  <c r="AV341" i="2"/>
  <c r="AO341" i="2" a="1"/>
  <c r="AO341" i="2" s="1"/>
  <c r="X341" i="2" a="1"/>
  <c r="X341" i="2"/>
  <c r="W341" i="2" a="1"/>
  <c r="W341" i="2" s="1"/>
  <c r="U341" i="2" a="1"/>
  <c r="U341" i="2"/>
  <c r="T341" i="2" a="1"/>
  <c r="T341" i="2" s="1"/>
  <c r="AO340" i="2" a="1"/>
  <c r="AO340" i="2"/>
  <c r="AP340" i="2" s="1"/>
  <c r="X340" i="2" a="1"/>
  <c r="X340" i="2"/>
  <c r="W340" i="2" a="1"/>
  <c r="W340" i="2"/>
  <c r="U340" i="2" a="1"/>
  <c r="U340" i="2"/>
  <c r="T340" i="2" a="1"/>
  <c r="T340" i="2"/>
  <c r="AO339" i="2" a="1"/>
  <c r="AO339" i="2" s="1"/>
  <c r="AP339" i="2" s="1"/>
  <c r="X339" i="2" a="1"/>
  <c r="X339" i="2" s="1"/>
  <c r="W339" i="2" a="1"/>
  <c r="W339" i="2" s="1"/>
  <c r="U339" i="2" a="1"/>
  <c r="U339" i="2" s="1"/>
  <c r="T339" i="2" a="1"/>
  <c r="T339" i="2"/>
  <c r="Z339" i="2" s="1"/>
  <c r="AO338" i="2" a="1"/>
  <c r="AO338" i="2" s="1"/>
  <c r="AP338" i="2" s="1"/>
  <c r="X338" i="2" a="1"/>
  <c r="X338" i="2"/>
  <c r="W338" i="2" a="1"/>
  <c r="W338" i="2" s="1"/>
  <c r="U338" i="2" a="1"/>
  <c r="U338" i="2" s="1"/>
  <c r="T338" i="2" a="1"/>
  <c r="T338" i="2"/>
  <c r="Z338" i="2" s="1"/>
  <c r="AO337" i="2" a="1"/>
  <c r="AO337" i="2" s="1"/>
  <c r="AP337" i="2" s="1"/>
  <c r="Z337" i="2"/>
  <c r="X337" i="2" a="1"/>
  <c r="X337" i="2"/>
  <c r="W337" i="2" a="1"/>
  <c r="W337" i="2" s="1"/>
  <c r="U337" i="2" a="1"/>
  <c r="U337" i="2"/>
  <c r="T337" i="2" a="1"/>
  <c r="T337" i="2" s="1"/>
  <c r="Y337" i="2" s="1"/>
  <c r="AO336" i="2" a="1"/>
  <c r="AO336" i="2"/>
  <c r="AP336" i="2" s="1"/>
  <c r="X336" i="2" a="1"/>
  <c r="X336" i="2"/>
  <c r="W336" i="2" a="1"/>
  <c r="W336" i="2"/>
  <c r="U336" i="2" a="1"/>
  <c r="U336" i="2"/>
  <c r="T336" i="2" a="1"/>
  <c r="T336" i="2"/>
  <c r="AO335" i="2" a="1"/>
  <c r="AO335" i="2" s="1"/>
  <c r="AP335" i="2" s="1"/>
  <c r="X335" i="2" a="1"/>
  <c r="X335" i="2" s="1"/>
  <c r="W335" i="2" a="1"/>
  <c r="W335" i="2" s="1"/>
  <c r="U335" i="2" a="1"/>
  <c r="U335" i="2" s="1"/>
  <c r="T335" i="2" a="1"/>
  <c r="T335" i="2"/>
  <c r="BL334" i="2"/>
  <c r="BK334" i="2"/>
  <c r="BJ334" i="2"/>
  <c r="BI334" i="2" a="1"/>
  <c r="BI334" i="2" s="1"/>
  <c r="BH334" i="2" a="1"/>
  <c r="BH334" i="2"/>
  <c r="BG334" i="2" a="1"/>
  <c r="BG334" i="2"/>
  <c r="BF334" i="2" a="1"/>
  <c r="BF334" i="2"/>
  <c r="BE334" i="2" a="1"/>
  <c r="BE334" i="2"/>
  <c r="BD334" i="2" a="1"/>
  <c r="BD334" i="2" s="1"/>
  <c r="BC334" i="2" a="1"/>
  <c r="BC334" i="2" s="1"/>
  <c r="BB334" i="2" a="1"/>
  <c r="BB334" i="2"/>
  <c r="AZ334" i="2"/>
  <c r="AY334" i="2"/>
  <c r="AX334" i="2"/>
  <c r="AW334" i="2"/>
  <c r="AV334" i="2"/>
  <c r="AO334" i="2" a="1"/>
  <c r="AO334" i="2"/>
  <c r="AP334" i="2" s="1"/>
  <c r="X334" i="2" a="1"/>
  <c r="X334" i="2" s="1"/>
  <c r="W334" i="2" a="1"/>
  <c r="W334" i="2"/>
  <c r="U334" i="2" a="1"/>
  <c r="U334" i="2" s="1"/>
  <c r="T334" i="2" a="1"/>
  <c r="T334" i="2"/>
  <c r="Y334" i="2" s="1"/>
  <c r="BL333" i="2"/>
  <c r="BK333" i="2"/>
  <c r="BJ333" i="2"/>
  <c r="BI333" i="2" a="1"/>
  <c r="BI333" i="2"/>
  <c r="BH333" i="2" a="1"/>
  <c r="BH333" i="2"/>
  <c r="BG333" i="2" a="1"/>
  <c r="BG333" i="2"/>
  <c r="BF333" i="2" a="1"/>
  <c r="BF333" i="2" s="1"/>
  <c r="BE333" i="2" a="1"/>
  <c r="BE333" i="2" s="1"/>
  <c r="BD333" i="2" a="1"/>
  <c r="BD333" i="2"/>
  <c r="BC333" i="2" a="1"/>
  <c r="BC333" i="2"/>
  <c r="BB333" i="2" a="1"/>
  <c r="BB333" i="2"/>
  <c r="BA333" i="2" s="1"/>
  <c r="AZ333" i="2"/>
  <c r="AY333" i="2"/>
  <c r="AX333" i="2"/>
  <c r="AW333" i="2"/>
  <c r="AV333" i="2"/>
  <c r="AO333" i="2" a="1"/>
  <c r="AO333" i="2"/>
  <c r="X333" i="2" a="1"/>
  <c r="X333" i="2" s="1"/>
  <c r="W333" i="2" a="1"/>
  <c r="W333" i="2"/>
  <c r="U333" i="2" a="1"/>
  <c r="U333" i="2" s="1"/>
  <c r="T333" i="2" a="1"/>
  <c r="T333" i="2" s="1"/>
  <c r="BL332" i="2"/>
  <c r="BK332" i="2"/>
  <c r="BJ332" i="2"/>
  <c r="BI332" i="2" a="1"/>
  <c r="BI332" i="2"/>
  <c r="BH332" i="2" a="1"/>
  <c r="BH332" i="2" s="1"/>
  <c r="BG332" i="2" a="1"/>
  <c r="BG332" i="2" s="1"/>
  <c r="BF332" i="2" a="1"/>
  <c r="BF332" i="2"/>
  <c r="BE332" i="2" a="1"/>
  <c r="BE332" i="2"/>
  <c r="BD332" i="2" a="1"/>
  <c r="BD332" i="2"/>
  <c r="BC332" i="2" a="1"/>
  <c r="BC332" i="2"/>
  <c r="BB332" i="2" a="1"/>
  <c r="BB332" i="2" s="1"/>
  <c r="AZ332" i="2"/>
  <c r="AY332" i="2"/>
  <c r="AX332" i="2"/>
  <c r="AW332" i="2"/>
  <c r="AV332" i="2"/>
  <c r="AO332" i="2" a="1"/>
  <c r="AO332" i="2" s="1"/>
  <c r="X332" i="2" a="1"/>
  <c r="X332" i="2" s="1"/>
  <c r="W332" i="2" a="1"/>
  <c r="W332" i="2" s="1"/>
  <c r="U332" i="2" a="1"/>
  <c r="U332" i="2" s="1"/>
  <c r="T332" i="2" a="1"/>
  <c r="T332" i="2"/>
  <c r="BL331" i="2"/>
  <c r="BK331" i="2"/>
  <c r="BJ331" i="2"/>
  <c r="BI331" i="2" a="1"/>
  <c r="BI331" i="2" s="1"/>
  <c r="BH331" i="2" a="1"/>
  <c r="BH331" i="2"/>
  <c r="BG331" i="2" a="1"/>
  <c r="BG331" i="2"/>
  <c r="BF331" i="2" a="1"/>
  <c r="BF331" i="2"/>
  <c r="BE331" i="2" a="1"/>
  <c r="BE331" i="2"/>
  <c r="BD331" i="2" a="1"/>
  <c r="BD331" i="2" s="1"/>
  <c r="BC331" i="2" a="1"/>
  <c r="BC331" i="2" s="1"/>
  <c r="BB331" i="2" a="1"/>
  <c r="BB331" i="2"/>
  <c r="AZ331" i="2"/>
  <c r="AY331" i="2"/>
  <c r="AX331" i="2"/>
  <c r="AW331" i="2"/>
  <c r="AV331" i="2"/>
  <c r="AO331" i="2" a="1"/>
  <c r="AO331" i="2"/>
  <c r="AP331" i="2" s="1"/>
  <c r="X331" i="2" a="1"/>
  <c r="X331" i="2" s="1"/>
  <c r="W331" i="2" a="1"/>
  <c r="W331" i="2"/>
  <c r="U331" i="2" a="1"/>
  <c r="U331" i="2" s="1"/>
  <c r="T331" i="2" a="1"/>
  <c r="T331" i="2"/>
  <c r="Y331" i="2" s="1"/>
  <c r="BL330" i="2"/>
  <c r="BK330" i="2"/>
  <c r="BJ330" i="2"/>
  <c r="BI330" i="2" a="1"/>
  <c r="BI330" i="2"/>
  <c r="BH330" i="2" a="1"/>
  <c r="BH330" i="2"/>
  <c r="BG330" i="2" a="1"/>
  <c r="BG330" i="2"/>
  <c r="BF330" i="2" a="1"/>
  <c r="BF330" i="2" s="1"/>
  <c r="BE330" i="2" a="1"/>
  <c r="BE330" i="2" s="1"/>
  <c r="BD330" i="2" a="1"/>
  <c r="BD330" i="2"/>
  <c r="BC330" i="2" a="1"/>
  <c r="BC330" i="2"/>
  <c r="BB330" i="2" a="1"/>
  <c r="BB330" i="2"/>
  <c r="BA330" i="2" s="1"/>
  <c r="AZ330" i="2"/>
  <c r="AY330" i="2"/>
  <c r="AX330" i="2"/>
  <c r="AW330" i="2"/>
  <c r="AV330" i="2"/>
  <c r="AO330" i="2" a="1"/>
  <c r="AO330" i="2"/>
  <c r="AP330" i="2" s="1"/>
  <c r="X330" i="2" a="1"/>
  <c r="X330" i="2" s="1"/>
  <c r="W330" i="2" a="1"/>
  <c r="W330" i="2"/>
  <c r="U330" i="2" a="1"/>
  <c r="U330" i="2" s="1"/>
  <c r="T330" i="2" a="1"/>
  <c r="T330" i="2" s="1"/>
  <c r="AO329" i="2" a="1"/>
  <c r="AO329" i="2"/>
  <c r="X329" i="2" a="1"/>
  <c r="X329" i="2"/>
  <c r="W329" i="2" a="1"/>
  <c r="W329" i="2"/>
  <c r="U329" i="2" a="1"/>
  <c r="U329" i="2"/>
  <c r="AP329" i="2" s="1"/>
  <c r="T329" i="2" a="1"/>
  <c r="T329" i="2" s="1"/>
  <c r="AO328" i="2" a="1"/>
  <c r="AO328" i="2" s="1"/>
  <c r="AP328" i="2" s="1"/>
  <c r="X328" i="2" a="1"/>
  <c r="X328" i="2" s="1"/>
  <c r="W328" i="2" a="1"/>
  <c r="W328" i="2" s="1"/>
  <c r="Z328" i="2" s="1"/>
  <c r="U328" i="2" a="1"/>
  <c r="U328" i="2"/>
  <c r="T328" i="2" a="1"/>
  <c r="T328" i="2" s="1"/>
  <c r="BI327" i="2" a="1"/>
  <c r="BI327" i="2"/>
  <c r="BH327" i="2" a="1"/>
  <c r="BH327" i="2" s="1"/>
  <c r="BG327" i="2" a="1"/>
  <c r="BG327" i="2"/>
  <c r="BF327" i="2" a="1"/>
  <c r="BF327" i="2" s="1"/>
  <c r="BE327" i="2" a="1"/>
  <c r="BE327" i="2" s="1"/>
  <c r="BD327" i="2" a="1"/>
  <c r="BD327" i="2" s="1"/>
  <c r="BC327" i="2" a="1"/>
  <c r="BC327" i="2"/>
  <c r="BB327" i="2" a="1"/>
  <c r="BB327" i="2" s="1"/>
  <c r="AX327" i="2"/>
  <c r="AW327" i="2"/>
  <c r="AV327" i="2"/>
  <c r="AO327" i="2" a="1"/>
  <c r="AO327" i="2" s="1"/>
  <c r="AP327" i="2" s="1"/>
  <c r="X327" i="2" a="1"/>
  <c r="X327" i="2"/>
  <c r="W327" i="2" a="1"/>
  <c r="W327" i="2" s="1"/>
  <c r="U327" i="2" a="1"/>
  <c r="U327" i="2" s="1"/>
  <c r="T327" i="2" a="1"/>
  <c r="T327" i="2"/>
  <c r="Z327" i="2" s="1"/>
  <c r="BI326" i="2" a="1"/>
  <c r="BI326" i="2" s="1"/>
  <c r="BH326" i="2" a="1"/>
  <c r="BH326" i="2"/>
  <c r="BG326" i="2" a="1"/>
  <c r="BG326" i="2"/>
  <c r="BF326" i="2" a="1"/>
  <c r="BF326" i="2"/>
  <c r="BE326" i="2" a="1"/>
  <c r="BE326" i="2"/>
  <c r="BD326" i="2" a="1"/>
  <c r="BD326" i="2" s="1"/>
  <c r="BC326" i="2" a="1"/>
  <c r="BC326" i="2" s="1"/>
  <c r="BB326" i="2" a="1"/>
  <c r="BB326" i="2"/>
  <c r="AX326" i="2"/>
  <c r="AW326" i="2"/>
  <c r="AV326" i="2"/>
  <c r="AO326" i="2" a="1"/>
  <c r="AO326" i="2"/>
  <c r="AP326" i="2" s="1"/>
  <c r="X326" i="2" a="1"/>
  <c r="X326" i="2" s="1"/>
  <c r="W326" i="2" a="1"/>
  <c r="W326" i="2"/>
  <c r="U326" i="2" a="1"/>
  <c r="U326" i="2" s="1"/>
  <c r="T326" i="2" a="1"/>
  <c r="T326" i="2"/>
  <c r="Y326" i="2" s="1"/>
  <c r="BI325" i="2" a="1"/>
  <c r="BI325" i="2" s="1"/>
  <c r="BH325" i="2" a="1"/>
  <c r="BH325" i="2"/>
  <c r="BG325" i="2" a="1"/>
  <c r="BG325" i="2" s="1"/>
  <c r="BF325" i="2" a="1"/>
  <c r="BF325" i="2" s="1"/>
  <c r="BE325" i="2" a="1"/>
  <c r="BE325" i="2" s="1"/>
  <c r="BD325" i="2" a="1"/>
  <c r="BD325" i="2"/>
  <c r="BC325" i="2" a="1"/>
  <c r="BC325" i="2" s="1"/>
  <c r="BA325" i="2" s="1"/>
  <c r="BB325" i="2" a="1"/>
  <c r="BB325" i="2"/>
  <c r="AX325" i="2"/>
  <c r="AW325" i="2"/>
  <c r="AV325" i="2"/>
  <c r="AO325" i="2" a="1"/>
  <c r="AO325" i="2" s="1"/>
  <c r="AP325" i="2" s="1"/>
  <c r="Y325" i="2"/>
  <c r="X325" i="2" a="1"/>
  <c r="X325" i="2" s="1"/>
  <c r="W325" i="2" a="1"/>
  <c r="W325" i="2" s="1"/>
  <c r="U325" i="2" a="1"/>
  <c r="U325" i="2"/>
  <c r="T325" i="2" a="1"/>
  <c r="T325" i="2"/>
  <c r="Z325" i="2" s="1"/>
  <c r="BI324" i="2" a="1"/>
  <c r="BI324" i="2"/>
  <c r="BH324" i="2" a="1"/>
  <c r="BH324" i="2"/>
  <c r="BG324" i="2" a="1"/>
  <c r="BG324" i="2"/>
  <c r="BF324" i="2" a="1"/>
  <c r="BF324" i="2"/>
  <c r="BE324" i="2" a="1"/>
  <c r="BE324" i="2" s="1"/>
  <c r="BD324" i="2" a="1"/>
  <c r="BD324" i="2" s="1"/>
  <c r="BC324" i="2" a="1"/>
  <c r="BC324" i="2"/>
  <c r="BB324" i="2" a="1"/>
  <c r="BB324" i="2"/>
  <c r="AX324" i="2"/>
  <c r="AW324" i="2"/>
  <c r="AV324" i="2"/>
  <c r="AP324" i="2"/>
  <c r="AO324" i="2" a="1"/>
  <c r="AO324" i="2" s="1"/>
  <c r="Z324" i="2"/>
  <c r="X324" i="2" a="1"/>
  <c r="X324" i="2"/>
  <c r="W324" i="2" a="1"/>
  <c r="W324" i="2" s="1"/>
  <c r="U324" i="2" a="1"/>
  <c r="U324" i="2"/>
  <c r="T324" i="2" a="1"/>
  <c r="T324" i="2" s="1"/>
  <c r="Y324" i="2" s="1"/>
  <c r="BI323" i="2" a="1"/>
  <c r="BI323" i="2"/>
  <c r="BH323" i="2" a="1"/>
  <c r="BH323" i="2" s="1"/>
  <c r="BG323" i="2" a="1"/>
  <c r="BG323" i="2" s="1"/>
  <c r="BF323" i="2" a="1"/>
  <c r="BF323" i="2" s="1"/>
  <c r="BE323" i="2" a="1"/>
  <c r="BE323" i="2"/>
  <c r="BD323" i="2" a="1"/>
  <c r="BD323" i="2" s="1"/>
  <c r="BC323" i="2" a="1"/>
  <c r="BC323" i="2"/>
  <c r="BB323" i="2" a="1"/>
  <c r="BB323" i="2" s="1"/>
  <c r="BA323" i="2" s="1"/>
  <c r="AX323" i="2"/>
  <c r="AW323" i="2"/>
  <c r="AV323" i="2"/>
  <c r="AO323" i="2" a="1"/>
  <c r="AO323" i="2"/>
  <c r="Y323" i="2"/>
  <c r="X323" i="2" a="1"/>
  <c r="X323" i="2" s="1"/>
  <c r="Z323" i="2" s="1"/>
  <c r="W323" i="2" a="1"/>
  <c r="W323" i="2"/>
  <c r="U323" i="2" a="1"/>
  <c r="U323" i="2"/>
  <c r="AP323" i="2" s="1"/>
  <c r="T323" i="2" a="1"/>
  <c r="T323" i="2"/>
  <c r="BI322" i="2" a="1"/>
  <c r="BI322" i="2"/>
  <c r="BH322" i="2" a="1"/>
  <c r="BH322" i="2"/>
  <c r="BG322" i="2" a="1"/>
  <c r="BG322" i="2"/>
  <c r="BF322" i="2" a="1"/>
  <c r="BF322" i="2" s="1"/>
  <c r="BE322" i="2" a="1"/>
  <c r="BE322" i="2" s="1"/>
  <c r="BD322" i="2" a="1"/>
  <c r="BD322" i="2"/>
  <c r="BC322" i="2" a="1"/>
  <c r="BC322" i="2"/>
  <c r="BB322" i="2" a="1"/>
  <c r="BB322" i="2"/>
  <c r="BA322" i="2" s="1"/>
  <c r="AX322" i="2"/>
  <c r="AW322" i="2"/>
  <c r="AV322" i="2"/>
  <c r="AO322" i="2" a="1"/>
  <c r="AO322" i="2"/>
  <c r="AP322" i="2" s="1"/>
  <c r="Y322" i="2"/>
  <c r="X322" i="2" a="1"/>
  <c r="X322" i="2" s="1"/>
  <c r="W322" i="2" a="1"/>
  <c r="W322" i="2"/>
  <c r="U322" i="2" a="1"/>
  <c r="U322" i="2" s="1"/>
  <c r="T322" i="2" a="1"/>
  <c r="T322" i="2" s="1"/>
  <c r="BI321" i="2" a="1"/>
  <c r="BI321" i="2" s="1"/>
  <c r="BH321" i="2" a="1"/>
  <c r="BH321" i="2" s="1"/>
  <c r="BG321" i="2" a="1"/>
  <c r="BG321" i="2" s="1"/>
  <c r="BF321" i="2" a="1"/>
  <c r="BF321" i="2"/>
  <c r="BE321" i="2" a="1"/>
  <c r="BE321" i="2" s="1"/>
  <c r="BA321" i="2" s="1"/>
  <c r="BD321" i="2" a="1"/>
  <c r="BD321" i="2"/>
  <c r="BC321" i="2" a="1"/>
  <c r="BC321" i="2" s="1"/>
  <c r="BB321" i="2" a="1"/>
  <c r="BB321" i="2" s="1"/>
  <c r="AX321" i="2"/>
  <c r="AW321" i="2"/>
  <c r="AV321" i="2"/>
  <c r="AO321" i="2" a="1"/>
  <c r="AO321" i="2" s="1"/>
  <c r="X321" i="2" a="1"/>
  <c r="X321" i="2"/>
  <c r="W321" i="2" a="1"/>
  <c r="W321" i="2" s="1"/>
  <c r="U321" i="2" a="1"/>
  <c r="U321" i="2" s="1"/>
  <c r="T321" i="2" a="1"/>
  <c r="T321" i="2" s="1"/>
  <c r="BI320" i="2" a="1"/>
  <c r="BI320" i="2" s="1"/>
  <c r="BH320" i="2" a="1"/>
  <c r="BH320" i="2" s="1"/>
  <c r="BG320" i="2" a="1"/>
  <c r="BG320" i="2"/>
  <c r="BF320" i="2" a="1"/>
  <c r="BF320" i="2" s="1"/>
  <c r="BE320" i="2" a="1"/>
  <c r="BE320" i="2"/>
  <c r="BD320" i="2" a="1"/>
  <c r="BD320" i="2" s="1"/>
  <c r="BC320" i="2" a="1"/>
  <c r="BC320" i="2" s="1"/>
  <c r="BB320" i="2" a="1"/>
  <c r="BB320" i="2" s="1"/>
  <c r="AX320" i="2"/>
  <c r="AW320" i="2"/>
  <c r="AV320" i="2"/>
  <c r="AS320" i="2"/>
  <c r="AS321" i="2" s="1"/>
  <c r="AO320" i="2" a="1"/>
  <c r="AO320" i="2" s="1"/>
  <c r="X320" i="2" a="1"/>
  <c r="X320" i="2" s="1"/>
  <c r="W320" i="2" a="1"/>
  <c r="W320" i="2" s="1"/>
  <c r="U320" i="2" a="1"/>
  <c r="U320" i="2" s="1"/>
  <c r="T320" i="2" a="1"/>
  <c r="T320" i="2"/>
  <c r="BI319" i="2" a="1"/>
  <c r="BI319" i="2" s="1"/>
  <c r="BH319" i="2" a="1"/>
  <c r="BH319" i="2"/>
  <c r="BG319" i="2" a="1"/>
  <c r="BG319" i="2" s="1"/>
  <c r="BF319" i="2" a="1"/>
  <c r="BF319" i="2"/>
  <c r="BE319" i="2" a="1"/>
  <c r="BE319" i="2" s="1"/>
  <c r="BD319" i="2" a="1"/>
  <c r="BD319" i="2" s="1"/>
  <c r="BC319" i="2" a="1"/>
  <c r="BC319" i="2" s="1"/>
  <c r="BB319" i="2" a="1"/>
  <c r="BB319" i="2"/>
  <c r="AX319" i="2"/>
  <c r="AW319" i="2"/>
  <c r="AV319" i="2"/>
  <c r="AS319" i="2"/>
  <c r="AO319" i="2" a="1"/>
  <c r="AO319" i="2" s="1"/>
  <c r="AP319" i="2" s="1"/>
  <c r="X319" i="2" a="1"/>
  <c r="X319" i="2" s="1"/>
  <c r="W319" i="2" a="1"/>
  <c r="W319" i="2" s="1"/>
  <c r="Z319" i="2" s="1"/>
  <c r="U319" i="2" a="1"/>
  <c r="U319" i="2"/>
  <c r="T319" i="2" a="1"/>
  <c r="T319" i="2" s="1"/>
  <c r="BI318" i="2" a="1"/>
  <c r="BI318" i="2"/>
  <c r="BH318" i="2" a="1"/>
  <c r="BH318" i="2" s="1"/>
  <c r="BG318" i="2" a="1"/>
  <c r="BG318" i="2"/>
  <c r="BF318" i="2" a="1"/>
  <c r="BF318" i="2" s="1"/>
  <c r="BE318" i="2" a="1"/>
  <c r="BE318" i="2" s="1"/>
  <c r="BD318" i="2" a="1"/>
  <c r="BD318" i="2" s="1"/>
  <c r="BC318" i="2" a="1"/>
  <c r="BC318" i="2"/>
  <c r="BB318" i="2" a="1"/>
  <c r="BB318" i="2" s="1"/>
  <c r="BA318" i="2" s="1"/>
  <c r="AX318" i="2"/>
  <c r="AW318" i="2"/>
  <c r="AV318" i="2"/>
  <c r="AP318" i="2"/>
  <c r="AO318" i="2" a="1"/>
  <c r="AO318" i="2" s="1"/>
  <c r="X318" i="2" a="1"/>
  <c r="X318" i="2"/>
  <c r="W318" i="2" a="1"/>
  <c r="W318" i="2" s="1"/>
  <c r="U318" i="2" a="1"/>
  <c r="U318" i="2" s="1"/>
  <c r="T318" i="2" a="1"/>
  <c r="T318" i="2"/>
  <c r="Z318" i="2" s="1"/>
  <c r="AP317" i="2"/>
  <c r="AO317" i="2" a="1"/>
  <c r="AO317" i="2" s="1"/>
  <c r="X317" i="2" a="1"/>
  <c r="X317" i="2"/>
  <c r="W317" i="2" a="1"/>
  <c r="W317" i="2" s="1"/>
  <c r="U317" i="2" a="1"/>
  <c r="U317" i="2"/>
  <c r="T317" i="2" a="1"/>
  <c r="T317" i="2" s="1"/>
  <c r="BI316" i="2" a="1"/>
  <c r="BI316" i="2"/>
  <c r="BH316" i="2" a="1"/>
  <c r="BH316" i="2" s="1"/>
  <c r="BG316" i="2" a="1"/>
  <c r="BG316" i="2" s="1"/>
  <c r="BF316" i="2" a="1"/>
  <c r="BF316" i="2" s="1"/>
  <c r="BE316" i="2" a="1"/>
  <c r="BE316" i="2"/>
  <c r="BD316" i="2" a="1"/>
  <c r="BD316" i="2" s="1"/>
  <c r="BC316" i="2" a="1"/>
  <c r="BC316" i="2"/>
  <c r="BB316" i="2" a="1"/>
  <c r="BB316" i="2" s="1"/>
  <c r="AX316" i="2"/>
  <c r="AW316" i="2"/>
  <c r="AV316" i="2"/>
  <c r="AO316" i="2" a="1"/>
  <c r="AO316" i="2"/>
  <c r="Y316" i="2"/>
  <c r="X316" i="2" a="1"/>
  <c r="X316" i="2" s="1"/>
  <c r="Z316" i="2" s="1"/>
  <c r="W316" i="2" a="1"/>
  <c r="W316" i="2"/>
  <c r="U316" i="2" a="1"/>
  <c r="U316" i="2"/>
  <c r="AP316" i="2" s="1"/>
  <c r="T316" i="2" a="1"/>
  <c r="T316" i="2"/>
  <c r="BI315" i="2" a="1"/>
  <c r="BI315" i="2"/>
  <c r="BH315" i="2" a="1"/>
  <c r="BH315" i="2"/>
  <c r="BG315" i="2" a="1"/>
  <c r="BG315" i="2"/>
  <c r="BF315" i="2" a="1"/>
  <c r="BF315" i="2" s="1"/>
  <c r="BE315" i="2" a="1"/>
  <c r="BE315" i="2" s="1"/>
  <c r="BD315" i="2" a="1"/>
  <c r="BD315" i="2"/>
  <c r="BC315" i="2" a="1"/>
  <c r="BC315" i="2"/>
  <c r="BB315" i="2" a="1"/>
  <c r="BB315" i="2"/>
  <c r="BA315" i="2" s="1"/>
  <c r="AX315" i="2"/>
  <c r="AW315" i="2"/>
  <c r="AV315" i="2"/>
  <c r="AO315" i="2" a="1"/>
  <c r="AO315" i="2"/>
  <c r="AP315" i="2" s="1"/>
  <c r="Y315" i="2"/>
  <c r="X315" i="2" a="1"/>
  <c r="X315" i="2" s="1"/>
  <c r="W315" i="2" a="1"/>
  <c r="W315" i="2"/>
  <c r="U315" i="2" a="1"/>
  <c r="U315" i="2" s="1"/>
  <c r="T315" i="2" a="1"/>
  <c r="T315" i="2" s="1"/>
  <c r="BL314" i="2"/>
  <c r="BK314" i="2"/>
  <c r="BJ314" i="2"/>
  <c r="BI314" i="2" a="1"/>
  <c r="BI314" i="2"/>
  <c r="BH314" i="2" a="1"/>
  <c r="BH314" i="2" s="1"/>
  <c r="BG314" i="2" a="1"/>
  <c r="BG314" i="2" s="1"/>
  <c r="BF314" i="2" a="1"/>
  <c r="BF314" i="2"/>
  <c r="BE314" i="2" a="1"/>
  <c r="BE314" i="2"/>
  <c r="BD314" i="2" a="1"/>
  <c r="BD314" i="2"/>
  <c r="BC314" i="2" a="1"/>
  <c r="BC314" i="2"/>
  <c r="BB314" i="2" a="1"/>
  <c r="BB314" i="2" s="1"/>
  <c r="BA314" i="2"/>
  <c r="AZ314" i="2"/>
  <c r="AY314" i="2"/>
  <c r="AX314" i="2"/>
  <c r="AW314" i="2"/>
  <c r="AV314" i="2"/>
  <c r="AO314" i="2" a="1"/>
  <c r="AO314" i="2" s="1"/>
  <c r="AP314" i="2" s="1"/>
  <c r="X314" i="2" a="1"/>
  <c r="X314" i="2" s="1"/>
  <c r="W314" i="2" a="1"/>
  <c r="W314" i="2" s="1"/>
  <c r="U314" i="2" a="1"/>
  <c r="U314" i="2" s="1"/>
  <c r="T314" i="2" a="1"/>
  <c r="T314" i="2"/>
  <c r="BL313" i="2"/>
  <c r="BK313" i="2"/>
  <c r="BJ313" i="2"/>
  <c r="BI313" i="2" a="1"/>
  <c r="BI313" i="2" s="1"/>
  <c r="BH313" i="2" a="1"/>
  <c r="BH313" i="2"/>
  <c r="BG313" i="2" a="1"/>
  <c r="BG313" i="2"/>
  <c r="BF313" i="2" a="1"/>
  <c r="BF313" i="2"/>
  <c r="BE313" i="2" a="1"/>
  <c r="BE313" i="2"/>
  <c r="BD313" i="2" a="1"/>
  <c r="BD313" i="2" s="1"/>
  <c r="BC313" i="2" a="1"/>
  <c r="BC313" i="2" s="1"/>
  <c r="BB313" i="2" a="1"/>
  <c r="BB313" i="2"/>
  <c r="AZ313" i="2"/>
  <c r="AY313" i="2"/>
  <c r="AX313" i="2"/>
  <c r="AW313" i="2"/>
  <c r="AV313" i="2"/>
  <c r="AO313" i="2" a="1"/>
  <c r="AO313" i="2"/>
  <c r="AP313" i="2" s="1"/>
  <c r="X313" i="2" a="1"/>
  <c r="X313" i="2" s="1"/>
  <c r="W313" i="2" a="1"/>
  <c r="W313" i="2"/>
  <c r="U313" i="2" a="1"/>
  <c r="U313" i="2" s="1"/>
  <c r="T313" i="2" a="1"/>
  <c r="T313" i="2"/>
  <c r="Y313" i="2" s="1"/>
  <c r="BL312" i="2"/>
  <c r="BK312" i="2"/>
  <c r="BJ312" i="2"/>
  <c r="BI312" i="2" a="1"/>
  <c r="BI312" i="2"/>
  <c r="BH312" i="2" a="1"/>
  <c r="BH312" i="2"/>
  <c r="BG312" i="2" a="1"/>
  <c r="BG312" i="2"/>
  <c r="BF312" i="2" a="1"/>
  <c r="BF312" i="2" s="1"/>
  <c r="BE312" i="2" a="1"/>
  <c r="BE312" i="2" s="1"/>
  <c r="BD312" i="2" a="1"/>
  <c r="BD312" i="2"/>
  <c r="BC312" i="2" a="1"/>
  <c r="BC312" i="2"/>
  <c r="BB312" i="2" a="1"/>
  <c r="BB312" i="2"/>
  <c r="AZ312" i="2"/>
  <c r="AY312" i="2"/>
  <c r="AX312" i="2"/>
  <c r="AW312" i="2"/>
  <c r="AV312" i="2"/>
  <c r="AO312" i="2" a="1"/>
  <c r="AO312" i="2"/>
  <c r="Y312" i="2"/>
  <c r="X312" i="2" a="1"/>
  <c r="X312" i="2" s="1"/>
  <c r="W312" i="2" a="1"/>
  <c r="W312" i="2"/>
  <c r="U312" i="2" a="1"/>
  <c r="U312" i="2" s="1"/>
  <c r="T312" i="2" a="1"/>
  <c r="T312" i="2" s="1"/>
  <c r="Z312" i="2" s="1"/>
  <c r="BL311" i="2"/>
  <c r="BK311" i="2"/>
  <c r="BJ311" i="2"/>
  <c r="BI311" i="2" a="1"/>
  <c r="BI311" i="2"/>
  <c r="BH311" i="2" a="1"/>
  <c r="BH311" i="2" s="1"/>
  <c r="BG311" i="2" a="1"/>
  <c r="BG311" i="2"/>
  <c r="BF311" i="2" a="1"/>
  <c r="BF311" i="2"/>
  <c r="BE311" i="2" a="1"/>
  <c r="BE311" i="2"/>
  <c r="BD311" i="2" a="1"/>
  <c r="BD311" i="2"/>
  <c r="BC311" i="2" a="1"/>
  <c r="BC311" i="2"/>
  <c r="BB311" i="2" a="1"/>
  <c r="BB311" i="2" s="1"/>
  <c r="BA311" i="2" s="1"/>
  <c r="AZ311" i="2"/>
  <c r="AY311" i="2"/>
  <c r="AX311" i="2"/>
  <c r="AW311" i="2"/>
  <c r="AV311" i="2"/>
  <c r="AO311" i="2" a="1"/>
  <c r="AO311" i="2" s="1"/>
  <c r="X311" i="2" a="1"/>
  <c r="X311" i="2" s="1"/>
  <c r="W311" i="2" a="1"/>
  <c r="W311" i="2" s="1"/>
  <c r="U311" i="2" a="1"/>
  <c r="U311" i="2"/>
  <c r="T311" i="2" a="1"/>
  <c r="T311" i="2"/>
  <c r="BL310" i="2"/>
  <c r="BK310" i="2"/>
  <c r="BJ310" i="2"/>
  <c r="BI310" i="2" a="1"/>
  <c r="BI310" i="2"/>
  <c r="BH310" i="2" a="1"/>
  <c r="BH310" i="2"/>
  <c r="BG310" i="2" a="1"/>
  <c r="BG310" i="2"/>
  <c r="BF310" i="2" a="1"/>
  <c r="BF310" i="2"/>
  <c r="BE310" i="2" a="1"/>
  <c r="BE310" i="2"/>
  <c r="BD310" i="2" a="1"/>
  <c r="BD310" i="2" s="1"/>
  <c r="BC310" i="2" a="1"/>
  <c r="BC310" i="2"/>
  <c r="BB310" i="2" a="1"/>
  <c r="BB310" i="2"/>
  <c r="AZ310" i="2"/>
  <c r="AY310" i="2"/>
  <c r="AX310" i="2"/>
  <c r="AW310" i="2"/>
  <c r="AV310" i="2"/>
  <c r="AP310" i="2"/>
  <c r="AO310" i="2" a="1"/>
  <c r="AO310" i="2"/>
  <c r="X310" i="2" a="1"/>
  <c r="X310" i="2" s="1"/>
  <c r="W310" i="2" a="1"/>
  <c r="W310" i="2"/>
  <c r="U310" i="2" a="1"/>
  <c r="U310" i="2" s="1"/>
  <c r="T310" i="2" a="1"/>
  <c r="T310" i="2"/>
  <c r="BL309" i="2"/>
  <c r="BK309" i="2"/>
  <c r="BJ309" i="2"/>
  <c r="BI309" i="2" a="1"/>
  <c r="BI309" i="2"/>
  <c r="BH309" i="2" a="1"/>
  <c r="BH309" i="2"/>
  <c r="BG309" i="2" a="1"/>
  <c r="BG309" i="2"/>
  <c r="BF309" i="2" a="1"/>
  <c r="BF309" i="2" s="1"/>
  <c r="BE309" i="2" a="1"/>
  <c r="BE309" i="2"/>
  <c r="BD309" i="2" a="1"/>
  <c r="BD309" i="2"/>
  <c r="BC309" i="2" a="1"/>
  <c r="BC309" i="2"/>
  <c r="BB309" i="2" a="1"/>
  <c r="BB309" i="2"/>
  <c r="BA309" i="2" s="1"/>
  <c r="AZ309" i="2"/>
  <c r="AY309" i="2"/>
  <c r="AX309" i="2"/>
  <c r="AW309" i="2"/>
  <c r="AV309" i="2"/>
  <c r="AO309" i="2" a="1"/>
  <c r="AO309" i="2"/>
  <c r="AP309" i="2" s="1"/>
  <c r="Y309" i="2"/>
  <c r="X309" i="2" a="1"/>
  <c r="X309" i="2" s="1"/>
  <c r="W309" i="2" a="1"/>
  <c r="W309" i="2"/>
  <c r="U309" i="2" a="1"/>
  <c r="U309" i="2" s="1"/>
  <c r="T309" i="2" a="1"/>
  <c r="T309" i="2" s="1"/>
  <c r="Z309" i="2" s="1"/>
  <c r="BL308" i="2"/>
  <c r="BK308" i="2"/>
  <c r="BJ308" i="2"/>
  <c r="BI308" i="2" a="1"/>
  <c r="BI308" i="2"/>
  <c r="BH308" i="2" a="1"/>
  <c r="BH308" i="2" s="1"/>
  <c r="BG308" i="2" a="1"/>
  <c r="BG308" i="2"/>
  <c r="BA308" i="2" s="1"/>
  <c r="BF308" i="2" a="1"/>
  <c r="BF308" i="2"/>
  <c r="BE308" i="2" a="1"/>
  <c r="BE308" i="2"/>
  <c r="BD308" i="2" a="1"/>
  <c r="BD308" i="2"/>
  <c r="BC308" i="2" a="1"/>
  <c r="BC308" i="2"/>
  <c r="BB308" i="2" a="1"/>
  <c r="BB308" i="2" s="1"/>
  <c r="AZ308" i="2"/>
  <c r="AY308" i="2"/>
  <c r="AX308" i="2"/>
  <c r="AW308" i="2"/>
  <c r="AV308" i="2"/>
  <c r="AO308" i="2" a="1"/>
  <c r="AO308" i="2" s="1"/>
  <c r="X308" i="2" a="1"/>
  <c r="X308" i="2" s="1"/>
  <c r="W308" i="2" a="1"/>
  <c r="W308" i="2" s="1"/>
  <c r="U308" i="2" a="1"/>
  <c r="U308" i="2"/>
  <c r="T308" i="2" a="1"/>
  <c r="T308" i="2"/>
  <c r="AO307" i="2" a="1"/>
  <c r="AO307" i="2" s="1"/>
  <c r="AP307" i="2" s="1"/>
  <c r="X307" i="2" a="1"/>
  <c r="X307" i="2"/>
  <c r="W307" i="2" a="1"/>
  <c r="W307" i="2" s="1"/>
  <c r="U307" i="2" a="1"/>
  <c r="U307" i="2" s="1"/>
  <c r="T307" i="2" a="1"/>
  <c r="T307" i="2"/>
  <c r="AP306" i="2"/>
  <c r="AO306" i="2" a="1"/>
  <c r="AO306" i="2" s="1"/>
  <c r="Z306" i="2"/>
  <c r="Y306" i="2"/>
  <c r="X306" i="2" a="1"/>
  <c r="X306" i="2"/>
  <c r="W306" i="2" a="1"/>
  <c r="W306" i="2" s="1"/>
  <c r="U306" i="2" a="1"/>
  <c r="U306" i="2"/>
  <c r="T306" i="2" a="1"/>
  <c r="T306" i="2" s="1"/>
  <c r="BL305" i="2"/>
  <c r="BK305" i="2"/>
  <c r="BJ305" i="2"/>
  <c r="BI305" i="2" a="1"/>
  <c r="BI305" i="2"/>
  <c r="BH305" i="2" a="1"/>
  <c r="BH305" i="2"/>
  <c r="BG305" i="2" a="1"/>
  <c r="BG305" i="2" s="1"/>
  <c r="BF305" i="2" a="1"/>
  <c r="BF305" i="2" s="1"/>
  <c r="BE305" i="2" a="1"/>
  <c r="BE305" i="2"/>
  <c r="BD305" i="2" a="1"/>
  <c r="BD305" i="2"/>
  <c r="BC305" i="2" a="1"/>
  <c r="BC305" i="2"/>
  <c r="BB305" i="2" a="1"/>
  <c r="BB305" i="2"/>
  <c r="AZ305" i="2"/>
  <c r="AY305" i="2"/>
  <c r="AX305" i="2"/>
  <c r="AW305" i="2"/>
  <c r="AV305" i="2"/>
  <c r="AO305" i="2" a="1"/>
  <c r="AO305" i="2" s="1"/>
  <c r="X305" i="2" a="1"/>
  <c r="X305" i="2"/>
  <c r="W305" i="2" a="1"/>
  <c r="W305" i="2" s="1"/>
  <c r="U305" i="2" a="1"/>
  <c r="U305" i="2" s="1"/>
  <c r="T305" i="2" a="1"/>
  <c r="T305" i="2" s="1"/>
  <c r="BL304" i="2"/>
  <c r="BK304" i="2"/>
  <c r="BJ304" i="2"/>
  <c r="BI304" i="2" a="1"/>
  <c r="BI304" i="2" s="1"/>
  <c r="BH304" i="2" a="1"/>
  <c r="BH304" i="2" s="1"/>
  <c r="BG304" i="2" a="1"/>
  <c r="BG304" i="2"/>
  <c r="BF304" i="2" a="1"/>
  <c r="BF304" i="2"/>
  <c r="BE304" i="2" a="1"/>
  <c r="BE304" i="2"/>
  <c r="BD304" i="2" a="1"/>
  <c r="BD304" i="2"/>
  <c r="BC304" i="2" a="1"/>
  <c r="BC304" i="2" s="1"/>
  <c r="BB304" i="2" a="1"/>
  <c r="BB304" i="2"/>
  <c r="AZ304" i="2"/>
  <c r="AY304" i="2"/>
  <c r="AX304" i="2"/>
  <c r="AW304" i="2"/>
  <c r="AV304" i="2"/>
  <c r="AO304" i="2" a="1"/>
  <c r="AO304" i="2" s="1"/>
  <c r="AP304" i="2" s="1"/>
  <c r="X304" i="2" a="1"/>
  <c r="X304" i="2" s="1"/>
  <c r="W304" i="2" a="1"/>
  <c r="W304" i="2" s="1"/>
  <c r="U304" i="2" a="1"/>
  <c r="U304" i="2"/>
  <c r="T304" i="2" a="1"/>
  <c r="T304" i="2" s="1"/>
  <c r="AO303" i="2" a="1"/>
  <c r="AO303" i="2"/>
  <c r="AP303" i="2" s="1"/>
  <c r="AN303" i="2"/>
  <c r="AM303" i="2"/>
  <c r="AL303" i="2"/>
  <c r="AK303" i="2"/>
  <c r="AJ303" i="2"/>
  <c r="X303" i="2" a="1"/>
  <c r="X303" i="2"/>
  <c r="W303" i="2" a="1"/>
  <c r="W303" i="2" s="1"/>
  <c r="Z303" i="2" s="1"/>
  <c r="U303" i="2" a="1"/>
  <c r="U303" i="2" s="1"/>
  <c r="T303" i="2" a="1"/>
  <c r="T303" i="2"/>
  <c r="AN302" i="2"/>
  <c r="AM302" i="2"/>
  <c r="AL302" i="2"/>
  <c r="AK302" i="2"/>
  <c r="AJ302" i="2"/>
  <c r="Z302" i="2"/>
  <c r="X302" i="2" a="1"/>
  <c r="X302" i="2"/>
  <c r="W302" i="2" a="1"/>
  <c r="W302" i="2" s="1"/>
  <c r="U302" i="2" a="1"/>
  <c r="U302" i="2" s="1"/>
  <c r="T302" i="2" a="1"/>
  <c r="T302" i="2" s="1"/>
  <c r="Y302" i="2" s="1"/>
  <c r="BL301" i="2"/>
  <c r="BK301" i="2"/>
  <c r="BJ301" i="2"/>
  <c r="BI301" i="2" a="1"/>
  <c r="BI301" i="2"/>
  <c r="BH301" i="2" a="1"/>
  <c r="BH301" i="2"/>
  <c r="BG301" i="2" a="1"/>
  <c r="BG301" i="2" s="1"/>
  <c r="BF301" i="2" a="1"/>
  <c r="BF301" i="2"/>
  <c r="BE301" i="2" a="1"/>
  <c r="BE301" i="2"/>
  <c r="BD301" i="2" a="1"/>
  <c r="BD301" i="2"/>
  <c r="BC301" i="2" a="1"/>
  <c r="BC301" i="2"/>
  <c r="BB301" i="2" a="1"/>
  <c r="BB301" i="2"/>
  <c r="BA301" i="2" s="1"/>
  <c r="AZ301" i="2"/>
  <c r="AY301" i="2"/>
  <c r="AX301" i="2"/>
  <c r="AW301" i="2"/>
  <c r="AV301" i="2"/>
  <c r="AO301" i="2" a="1"/>
  <c r="AO301" i="2" s="1"/>
  <c r="X301" i="2" a="1"/>
  <c r="X301" i="2" s="1"/>
  <c r="W301" i="2" a="1"/>
  <c r="W301" i="2" s="1"/>
  <c r="U301" i="2" a="1"/>
  <c r="U301" i="2" s="1"/>
  <c r="T301" i="2" a="1"/>
  <c r="T301" i="2"/>
  <c r="BL300" i="2"/>
  <c r="BK300" i="2"/>
  <c r="BJ300" i="2"/>
  <c r="BI300" i="2" a="1"/>
  <c r="BI300" i="2" s="1"/>
  <c r="BH300" i="2" a="1"/>
  <c r="BH300" i="2"/>
  <c r="BG300" i="2" a="1"/>
  <c r="BG300" i="2"/>
  <c r="BF300" i="2" a="1"/>
  <c r="BF300" i="2"/>
  <c r="BE300" i="2" a="1"/>
  <c r="BE300" i="2"/>
  <c r="BD300" i="2" a="1"/>
  <c r="BD300" i="2"/>
  <c r="BC300" i="2" a="1"/>
  <c r="BC300" i="2" s="1"/>
  <c r="BB300" i="2" a="1"/>
  <c r="BB300" i="2"/>
  <c r="AZ300" i="2"/>
  <c r="AY300" i="2"/>
  <c r="AX300" i="2"/>
  <c r="AW300" i="2"/>
  <c r="AV300" i="2"/>
  <c r="AO300" i="2" a="1"/>
  <c r="AO300" i="2"/>
  <c r="AP300" i="2" s="1"/>
  <c r="X300" i="2" a="1"/>
  <c r="X300" i="2" s="1"/>
  <c r="W300" i="2" a="1"/>
  <c r="W300" i="2" s="1"/>
  <c r="Z300" i="2" s="1"/>
  <c r="U300" i="2" a="1"/>
  <c r="U300" i="2"/>
  <c r="T300" i="2" a="1"/>
  <c r="T300" i="2" s="1"/>
  <c r="BL299" i="2"/>
  <c r="BK299" i="2"/>
  <c r="BJ299" i="2"/>
  <c r="BI299" i="2" a="1"/>
  <c r="BI299" i="2"/>
  <c r="BH299" i="2" a="1"/>
  <c r="BH299" i="2"/>
  <c r="BG299" i="2" a="1"/>
  <c r="BG299" i="2"/>
  <c r="BF299" i="2" a="1"/>
  <c r="BF299" i="2"/>
  <c r="BE299" i="2" a="1"/>
  <c r="BE299" i="2" s="1"/>
  <c r="BD299" i="2" a="1"/>
  <c r="BD299" i="2"/>
  <c r="BC299" i="2" a="1"/>
  <c r="BC299" i="2"/>
  <c r="BB299" i="2" a="1"/>
  <c r="BB299" i="2"/>
  <c r="AZ299" i="2"/>
  <c r="AY299" i="2"/>
  <c r="AX299" i="2"/>
  <c r="AW299" i="2"/>
  <c r="AV299" i="2"/>
  <c r="AO299" i="2" a="1"/>
  <c r="AO299" i="2" s="1"/>
  <c r="AP299" i="2" s="1"/>
  <c r="Y299" i="2"/>
  <c r="X299" i="2" a="1"/>
  <c r="X299" i="2"/>
  <c r="W299" i="2" a="1"/>
  <c r="W299" i="2" s="1"/>
  <c r="U299" i="2" a="1"/>
  <c r="U299" i="2" s="1"/>
  <c r="T299" i="2" a="1"/>
  <c r="T299" i="2" s="1"/>
  <c r="Z299" i="2" s="1"/>
  <c r="BL298" i="2"/>
  <c r="BK298" i="2"/>
  <c r="BJ298" i="2"/>
  <c r="BI298" i="2" a="1"/>
  <c r="BI298" i="2"/>
  <c r="BH298" i="2" a="1"/>
  <c r="BH298" i="2"/>
  <c r="BG298" i="2" a="1"/>
  <c r="BG298" i="2" s="1"/>
  <c r="BF298" i="2" a="1"/>
  <c r="BF298" i="2"/>
  <c r="BA298" i="2" s="1"/>
  <c r="BE298" i="2" a="1"/>
  <c r="BE298" i="2"/>
  <c r="BD298" i="2" a="1"/>
  <c r="BD298" i="2"/>
  <c r="BC298" i="2" a="1"/>
  <c r="BC298" i="2"/>
  <c r="BB298" i="2" a="1"/>
  <c r="BB298" i="2"/>
  <c r="AZ298" i="2"/>
  <c r="AY298" i="2"/>
  <c r="AX298" i="2"/>
  <c r="AW298" i="2"/>
  <c r="AV298" i="2"/>
  <c r="AO298" i="2" a="1"/>
  <c r="AO298" i="2" s="1"/>
  <c r="X298" i="2" a="1"/>
  <c r="X298" i="2" s="1"/>
  <c r="W298" i="2" a="1"/>
  <c r="W298" i="2" s="1"/>
  <c r="Z298" i="2" s="1"/>
  <c r="U298" i="2" a="1"/>
  <c r="U298" i="2" s="1"/>
  <c r="T298" i="2" a="1"/>
  <c r="T298" i="2"/>
  <c r="BL297" i="2"/>
  <c r="BK297" i="2"/>
  <c r="BJ297" i="2"/>
  <c r="BI297" i="2" a="1"/>
  <c r="BI297" i="2"/>
  <c r="BH297" i="2" a="1"/>
  <c r="BH297" i="2"/>
  <c r="BG297" i="2" a="1"/>
  <c r="BG297" i="2"/>
  <c r="BF297" i="2" a="1"/>
  <c r="BF297" i="2"/>
  <c r="BE297" i="2" a="1"/>
  <c r="BE297" i="2"/>
  <c r="BD297" i="2" a="1"/>
  <c r="BD297" i="2"/>
  <c r="BC297" i="2" a="1"/>
  <c r="BC297" i="2"/>
  <c r="BB297" i="2" a="1"/>
  <c r="BB297" i="2"/>
  <c r="AZ297" i="2"/>
  <c r="AY297" i="2"/>
  <c r="AX297" i="2"/>
  <c r="AW297" i="2"/>
  <c r="AV297" i="2"/>
  <c r="AO297" i="2" a="1"/>
  <c r="AO297" i="2"/>
  <c r="X297" i="2" a="1"/>
  <c r="X297" i="2" s="1"/>
  <c r="W297" i="2" a="1"/>
  <c r="W297" i="2"/>
  <c r="U297" i="2" a="1"/>
  <c r="U297" i="2" s="1"/>
  <c r="T297" i="2" a="1"/>
  <c r="T297" i="2" s="1"/>
  <c r="BL296" i="2"/>
  <c r="BK296" i="2"/>
  <c r="BJ296" i="2"/>
  <c r="BI296" i="2" a="1"/>
  <c r="BI296" i="2"/>
  <c r="BH296" i="2" a="1"/>
  <c r="BH296" i="2"/>
  <c r="BG296" i="2" a="1"/>
  <c r="BG296" i="2"/>
  <c r="BF296" i="2" a="1"/>
  <c r="BF296" i="2"/>
  <c r="BE296" i="2" a="1"/>
  <c r="BE296" i="2"/>
  <c r="BD296" i="2" a="1"/>
  <c r="BD296" i="2" s="1"/>
  <c r="BC296" i="2" a="1"/>
  <c r="BC296" i="2"/>
  <c r="BB296" i="2" a="1"/>
  <c r="BB296" i="2"/>
  <c r="AZ296" i="2"/>
  <c r="AY296" i="2"/>
  <c r="AX296" i="2"/>
  <c r="AW296" i="2"/>
  <c r="AV296" i="2"/>
  <c r="AO296" i="2" a="1"/>
  <c r="AO296" i="2" s="1"/>
  <c r="X296" i="2" a="1"/>
  <c r="X296" i="2"/>
  <c r="W296" i="2" a="1"/>
  <c r="W296" i="2" s="1"/>
  <c r="Z296" i="2" s="1"/>
  <c r="U296" i="2" a="1"/>
  <c r="U296" i="2" s="1"/>
  <c r="T296" i="2" a="1"/>
  <c r="T296" i="2" s="1"/>
  <c r="BL295" i="2"/>
  <c r="BK295" i="2"/>
  <c r="BJ295" i="2"/>
  <c r="BI295" i="2" a="1"/>
  <c r="BI295" i="2"/>
  <c r="BH295" i="2" a="1"/>
  <c r="BH295" i="2"/>
  <c r="BG295" i="2" a="1"/>
  <c r="BG295" i="2" s="1"/>
  <c r="BF295" i="2" a="1"/>
  <c r="BF295" i="2" s="1"/>
  <c r="BE295" i="2" a="1"/>
  <c r="BE295" i="2"/>
  <c r="BD295" i="2" a="1"/>
  <c r="BD295" i="2"/>
  <c r="BC295" i="2" a="1"/>
  <c r="BC295" i="2"/>
  <c r="BB295" i="2" a="1"/>
  <c r="BB295" i="2"/>
  <c r="AZ295" i="2"/>
  <c r="AY295" i="2"/>
  <c r="AX295" i="2"/>
  <c r="AW295" i="2"/>
  <c r="AV295" i="2"/>
  <c r="AO295" i="2" a="1"/>
  <c r="AO295" i="2" s="1"/>
  <c r="AP295" i="2" s="1"/>
  <c r="X295" i="2" a="1"/>
  <c r="X295" i="2" s="1"/>
  <c r="W295" i="2" a="1"/>
  <c r="W295" i="2" s="1"/>
  <c r="Z295" i="2" s="1"/>
  <c r="U295" i="2" a="1"/>
  <c r="U295" i="2" s="1"/>
  <c r="T295" i="2" a="1"/>
  <c r="T295" i="2"/>
  <c r="BL294" i="2"/>
  <c r="BK294" i="2"/>
  <c r="BJ294" i="2"/>
  <c r="BI294" i="2" a="1"/>
  <c r="BI294" i="2" s="1"/>
  <c r="BH294" i="2" a="1"/>
  <c r="BH294" i="2"/>
  <c r="BG294" i="2" a="1"/>
  <c r="BG294" i="2"/>
  <c r="BF294" i="2" a="1"/>
  <c r="BF294" i="2"/>
  <c r="BE294" i="2" a="1"/>
  <c r="BE294" i="2"/>
  <c r="BD294" i="2" a="1"/>
  <c r="BD294" i="2"/>
  <c r="BC294" i="2" a="1"/>
  <c r="BC294" i="2" s="1"/>
  <c r="BB294" i="2" a="1"/>
  <c r="BB294" i="2"/>
  <c r="AZ294" i="2"/>
  <c r="AY294" i="2"/>
  <c r="AX294" i="2"/>
  <c r="AW294" i="2"/>
  <c r="AV294" i="2"/>
  <c r="AO294" i="2" a="1"/>
  <c r="AO294" i="2"/>
  <c r="X294" i="2" a="1"/>
  <c r="X294" i="2" s="1"/>
  <c r="W294" i="2" a="1"/>
  <c r="W294" i="2"/>
  <c r="Z294" i="2" s="1"/>
  <c r="U294" i="2" a="1"/>
  <c r="U294" i="2" s="1"/>
  <c r="T294" i="2" a="1"/>
  <c r="T294" i="2" s="1"/>
  <c r="BL293" i="2"/>
  <c r="BK293" i="2"/>
  <c r="BJ293" i="2"/>
  <c r="BI293" i="2" a="1"/>
  <c r="BI293" i="2"/>
  <c r="BH293" i="2" a="1"/>
  <c r="BH293" i="2"/>
  <c r="BG293" i="2" a="1"/>
  <c r="BG293" i="2"/>
  <c r="BF293" i="2" a="1"/>
  <c r="BF293" i="2"/>
  <c r="BE293" i="2" a="1"/>
  <c r="BE293" i="2"/>
  <c r="BD293" i="2" a="1"/>
  <c r="BD293" i="2"/>
  <c r="BC293" i="2" a="1"/>
  <c r="BC293" i="2"/>
  <c r="BB293" i="2" a="1"/>
  <c r="BB293" i="2"/>
  <c r="AZ293" i="2"/>
  <c r="AY293" i="2"/>
  <c r="AX293" i="2"/>
  <c r="AW293" i="2"/>
  <c r="AV293" i="2"/>
  <c r="AO293" i="2" a="1"/>
  <c r="AO293" i="2" s="1"/>
  <c r="AP293" i="2" s="1"/>
  <c r="X293" i="2" a="1"/>
  <c r="X293" i="2" s="1"/>
  <c r="W293" i="2" a="1"/>
  <c r="W293" i="2" s="1"/>
  <c r="Y293" i="2" s="1"/>
  <c r="U293" i="2" a="1"/>
  <c r="U293" i="2" s="1"/>
  <c r="T293" i="2" a="1"/>
  <c r="T293" i="2" s="1"/>
  <c r="Z293" i="2" s="1"/>
  <c r="BL292" i="2"/>
  <c r="BK292" i="2"/>
  <c r="BJ292" i="2"/>
  <c r="BI292" i="2" a="1"/>
  <c r="BI292" i="2"/>
  <c r="BH292" i="2" a="1"/>
  <c r="BH292" i="2"/>
  <c r="BG292" i="2" a="1"/>
  <c r="BG292" i="2"/>
  <c r="BF292" i="2" a="1"/>
  <c r="BF292" i="2"/>
  <c r="BA292" i="2" s="1"/>
  <c r="BE292" i="2" a="1"/>
  <c r="BE292" i="2"/>
  <c r="BD292" i="2" a="1"/>
  <c r="BD292" i="2"/>
  <c r="BC292" i="2" a="1"/>
  <c r="BC292" i="2"/>
  <c r="BB292" i="2" a="1"/>
  <c r="BB292" i="2"/>
  <c r="AZ292" i="2"/>
  <c r="AY292" i="2"/>
  <c r="AX292" i="2"/>
  <c r="AW292" i="2"/>
  <c r="AV292" i="2"/>
  <c r="AO292" i="2" a="1"/>
  <c r="AO292" i="2" s="1"/>
  <c r="X292" i="2" a="1"/>
  <c r="X292" i="2" s="1"/>
  <c r="W292" i="2" a="1"/>
  <c r="W292" i="2" s="1"/>
  <c r="Z292" i="2" s="1"/>
  <c r="U292" i="2" a="1"/>
  <c r="U292" i="2" s="1"/>
  <c r="T292" i="2" a="1"/>
  <c r="T292" i="2"/>
  <c r="BL291" i="2"/>
  <c r="BK291" i="2"/>
  <c r="BJ291" i="2"/>
  <c r="BI291" i="2" a="1"/>
  <c r="BI291" i="2"/>
  <c r="BH291" i="2" a="1"/>
  <c r="BH291" i="2"/>
  <c r="BG291" i="2" a="1"/>
  <c r="BG291" i="2"/>
  <c r="BF291" i="2" a="1"/>
  <c r="BF291" i="2"/>
  <c r="BE291" i="2" a="1"/>
  <c r="BE291" i="2"/>
  <c r="BD291" i="2" a="1"/>
  <c r="BD291" i="2"/>
  <c r="BC291" i="2" a="1"/>
  <c r="BC291" i="2"/>
  <c r="BB291" i="2" a="1"/>
  <c r="BB291" i="2"/>
  <c r="AZ291" i="2"/>
  <c r="AY291" i="2"/>
  <c r="AX291" i="2"/>
  <c r="AW291" i="2"/>
  <c r="AV291" i="2"/>
  <c r="AO291" i="2" a="1"/>
  <c r="AO291" i="2"/>
  <c r="X291" i="2" a="1"/>
  <c r="X291" i="2" s="1"/>
  <c r="W291" i="2" a="1"/>
  <c r="W291" i="2"/>
  <c r="U291" i="2" a="1"/>
  <c r="U291" i="2" s="1"/>
  <c r="T291" i="2" a="1"/>
  <c r="T291" i="2" s="1"/>
  <c r="BL290" i="2"/>
  <c r="BK290" i="2"/>
  <c r="BJ290" i="2"/>
  <c r="BI290" i="2" a="1"/>
  <c r="BI290" i="2"/>
  <c r="BH290" i="2" a="1"/>
  <c r="BH290" i="2"/>
  <c r="BG290" i="2" a="1"/>
  <c r="BG290" i="2"/>
  <c r="BF290" i="2" a="1"/>
  <c r="BF290" i="2"/>
  <c r="BE290" i="2" a="1"/>
  <c r="BE290" i="2"/>
  <c r="BD290" i="2" a="1"/>
  <c r="BD290" i="2" s="1"/>
  <c r="BC290" i="2" a="1"/>
  <c r="BC290" i="2"/>
  <c r="BB290" i="2" a="1"/>
  <c r="BB290" i="2"/>
  <c r="AZ290" i="2"/>
  <c r="AY290" i="2"/>
  <c r="AX290" i="2"/>
  <c r="AW290" i="2"/>
  <c r="AV290" i="2"/>
  <c r="AO290" i="2" a="1"/>
  <c r="AO290" i="2" s="1"/>
  <c r="AP290" i="2" s="1"/>
  <c r="X290" i="2" a="1"/>
  <c r="X290" i="2"/>
  <c r="W290" i="2" a="1"/>
  <c r="W290" i="2" s="1"/>
  <c r="Z290" i="2" s="1"/>
  <c r="U290" i="2" a="1"/>
  <c r="U290" i="2" s="1"/>
  <c r="T290" i="2" a="1"/>
  <c r="T290" i="2" s="1"/>
  <c r="BL289" i="2"/>
  <c r="BK289" i="2"/>
  <c r="BJ289" i="2"/>
  <c r="BI289" i="2" a="1"/>
  <c r="BI289" i="2"/>
  <c r="BH289" i="2" a="1"/>
  <c r="BH289" i="2"/>
  <c r="BG289" i="2" a="1"/>
  <c r="BG289" i="2" s="1"/>
  <c r="BF289" i="2" a="1"/>
  <c r="BF289" i="2" s="1"/>
  <c r="BE289" i="2" a="1"/>
  <c r="BE289" i="2"/>
  <c r="BD289" i="2" a="1"/>
  <c r="BD289" i="2"/>
  <c r="BA289" i="2" s="1"/>
  <c r="BC289" i="2" a="1"/>
  <c r="BC289" i="2"/>
  <c r="BB289" i="2" a="1"/>
  <c r="BB289" i="2"/>
  <c r="AZ289" i="2"/>
  <c r="AY289" i="2"/>
  <c r="AX289" i="2"/>
  <c r="AW289" i="2"/>
  <c r="AV289" i="2"/>
  <c r="AO289" i="2" a="1"/>
  <c r="AO289" i="2" s="1"/>
  <c r="AP289" i="2" s="1"/>
  <c r="X289" i="2" a="1"/>
  <c r="X289" i="2" s="1"/>
  <c r="W289" i="2" a="1"/>
  <c r="W289" i="2" s="1"/>
  <c r="Z289" i="2" s="1"/>
  <c r="U289" i="2" a="1"/>
  <c r="U289" i="2" s="1"/>
  <c r="T289" i="2" a="1"/>
  <c r="T289" i="2"/>
  <c r="BL288" i="2"/>
  <c r="BK288" i="2"/>
  <c r="BJ288" i="2"/>
  <c r="BI288" i="2" a="1"/>
  <c r="BI288" i="2" s="1"/>
  <c r="BH288" i="2" a="1"/>
  <c r="BH288" i="2"/>
  <c r="BG288" i="2" a="1"/>
  <c r="BG288" i="2"/>
  <c r="BF288" i="2" a="1"/>
  <c r="BF288" i="2"/>
  <c r="BE288" i="2" a="1"/>
  <c r="BE288" i="2"/>
  <c r="BD288" i="2" a="1"/>
  <c r="BD288" i="2"/>
  <c r="BC288" i="2" a="1"/>
  <c r="BC288" i="2" s="1"/>
  <c r="BB288" i="2" a="1"/>
  <c r="BB288" i="2"/>
  <c r="AZ288" i="2"/>
  <c r="AY288" i="2"/>
  <c r="AX288" i="2"/>
  <c r="AW288" i="2"/>
  <c r="AV288" i="2"/>
  <c r="AO288" i="2" a="1"/>
  <c r="AO288" i="2"/>
  <c r="X288" i="2" a="1"/>
  <c r="X288" i="2" s="1"/>
  <c r="W288" i="2" a="1"/>
  <c r="W288" i="2"/>
  <c r="Z288" i="2" s="1"/>
  <c r="U288" i="2" a="1"/>
  <c r="U288" i="2" s="1"/>
  <c r="T288" i="2" a="1"/>
  <c r="T288" i="2" s="1"/>
  <c r="BL287" i="2"/>
  <c r="BK287" i="2"/>
  <c r="BJ287" i="2"/>
  <c r="BI287" i="2" a="1"/>
  <c r="BI287" i="2"/>
  <c r="BH287" i="2" a="1"/>
  <c r="BH287" i="2"/>
  <c r="BG287" i="2" a="1"/>
  <c r="BG287" i="2"/>
  <c r="BF287" i="2" a="1"/>
  <c r="BF287" i="2"/>
  <c r="BE287" i="2" a="1"/>
  <c r="BE287" i="2"/>
  <c r="BD287" i="2" a="1"/>
  <c r="BD287" i="2"/>
  <c r="BC287" i="2" a="1"/>
  <c r="BC287" i="2"/>
  <c r="BB287" i="2" a="1"/>
  <c r="BB287" i="2"/>
  <c r="AZ287" i="2"/>
  <c r="AY287" i="2"/>
  <c r="AX287" i="2"/>
  <c r="AW287" i="2"/>
  <c r="AV287" i="2"/>
  <c r="AO287" i="2" a="1"/>
  <c r="AO287" i="2" s="1"/>
  <c r="AP287" i="2" s="1"/>
  <c r="X287" i="2" a="1"/>
  <c r="X287" i="2" s="1"/>
  <c r="W287" i="2" a="1"/>
  <c r="W287" i="2" s="1"/>
  <c r="Y287" i="2" s="1"/>
  <c r="U287" i="2" a="1"/>
  <c r="U287" i="2" s="1"/>
  <c r="T287" i="2" a="1"/>
  <c r="T287" i="2" s="1"/>
  <c r="Z287" i="2" s="1"/>
  <c r="BL286" i="2"/>
  <c r="BK286" i="2"/>
  <c r="BJ286" i="2"/>
  <c r="BI286" i="2" a="1"/>
  <c r="BI286" i="2"/>
  <c r="BH286" i="2" a="1"/>
  <c r="BH286" i="2"/>
  <c r="BG286" i="2" a="1"/>
  <c r="BG286" i="2" s="1"/>
  <c r="BF286" i="2" a="1"/>
  <c r="BF286" i="2"/>
  <c r="BA286" i="2" s="1"/>
  <c r="BE286" i="2" a="1"/>
  <c r="BE286" i="2"/>
  <c r="BD286" i="2" a="1"/>
  <c r="BD286" i="2"/>
  <c r="BC286" i="2" a="1"/>
  <c r="BC286" i="2"/>
  <c r="BB286" i="2" a="1"/>
  <c r="BB286" i="2"/>
  <c r="AZ286" i="2"/>
  <c r="AY286" i="2"/>
  <c r="AX286" i="2"/>
  <c r="AW286" i="2"/>
  <c r="AV286" i="2"/>
  <c r="AO286" i="2" a="1"/>
  <c r="AO286" i="2" s="1"/>
  <c r="X286" i="2" a="1"/>
  <c r="X286" i="2" s="1"/>
  <c r="W286" i="2" a="1"/>
  <c r="W286" i="2" s="1"/>
  <c r="Z286" i="2" s="1"/>
  <c r="U286" i="2" a="1"/>
  <c r="U286" i="2" s="1"/>
  <c r="T286" i="2" a="1"/>
  <c r="T286" i="2"/>
  <c r="BL285" i="2"/>
  <c r="BK285" i="2"/>
  <c r="BJ285" i="2"/>
  <c r="BI285" i="2" a="1"/>
  <c r="BI285" i="2"/>
  <c r="BH285" i="2" a="1"/>
  <c r="BH285" i="2"/>
  <c r="BG285" i="2" a="1"/>
  <c r="BG285" i="2"/>
  <c r="BF285" i="2" a="1"/>
  <c r="BF285" i="2"/>
  <c r="BE285" i="2" a="1"/>
  <c r="BE285" i="2"/>
  <c r="BD285" i="2" a="1"/>
  <c r="BD285" i="2"/>
  <c r="BC285" i="2" a="1"/>
  <c r="BC285" i="2"/>
  <c r="BB285" i="2" a="1"/>
  <c r="BB285" i="2"/>
  <c r="AZ285" i="2"/>
  <c r="AY285" i="2"/>
  <c r="AX285" i="2"/>
  <c r="AW285" i="2"/>
  <c r="AV285" i="2"/>
  <c r="AO285" i="2" a="1"/>
  <c r="AO285" i="2"/>
  <c r="X285" i="2" a="1"/>
  <c r="X285" i="2" s="1"/>
  <c r="W285" i="2" a="1"/>
  <c r="W285" i="2"/>
  <c r="U285" i="2" a="1"/>
  <c r="U285" i="2" s="1"/>
  <c r="T285" i="2" a="1"/>
  <c r="T285" i="2" s="1"/>
  <c r="BL284" i="2"/>
  <c r="BK284" i="2"/>
  <c r="BJ284" i="2"/>
  <c r="BI284" i="2" a="1"/>
  <c r="BI284" i="2"/>
  <c r="BH284" i="2" a="1"/>
  <c r="BH284" i="2"/>
  <c r="BG284" i="2" a="1"/>
  <c r="BG284" i="2"/>
  <c r="BF284" i="2" a="1"/>
  <c r="BF284" i="2"/>
  <c r="BE284" i="2" a="1"/>
  <c r="BE284" i="2"/>
  <c r="BD284" i="2" a="1"/>
  <c r="BD284" i="2" s="1"/>
  <c r="BC284" i="2" a="1"/>
  <c r="BC284" i="2"/>
  <c r="BB284" i="2" a="1"/>
  <c r="BB284" i="2"/>
  <c r="AZ284" i="2"/>
  <c r="AY284" i="2"/>
  <c r="AX284" i="2"/>
  <c r="AW284" i="2"/>
  <c r="AV284" i="2"/>
  <c r="AO284" i="2" a="1"/>
  <c r="AO284" i="2" s="1"/>
  <c r="AP284" i="2" s="1"/>
  <c r="X284" i="2" a="1"/>
  <c r="X284" i="2" s="1"/>
  <c r="W284" i="2" a="1"/>
  <c r="W284" i="2" s="1"/>
  <c r="Z284" i="2" s="1"/>
  <c r="U284" i="2" a="1"/>
  <c r="U284" i="2" s="1"/>
  <c r="T284" i="2" a="1"/>
  <c r="T284" i="2" s="1"/>
  <c r="BL283" i="2"/>
  <c r="BK283" i="2"/>
  <c r="BJ283" i="2"/>
  <c r="BI283" i="2" a="1"/>
  <c r="BI283" i="2"/>
  <c r="BH283" i="2" a="1"/>
  <c r="BH283" i="2"/>
  <c r="BG283" i="2" a="1"/>
  <c r="BG283" i="2" s="1"/>
  <c r="BF283" i="2" a="1"/>
  <c r="BF283" i="2" s="1"/>
  <c r="BE283" i="2" a="1"/>
  <c r="BE283" i="2"/>
  <c r="BD283" i="2" a="1"/>
  <c r="BD283" i="2"/>
  <c r="BC283" i="2" a="1"/>
  <c r="BC283" i="2"/>
  <c r="BA283" i="2" s="1"/>
  <c r="BB283" i="2" a="1"/>
  <c r="BB283" i="2"/>
  <c r="AZ283" i="2"/>
  <c r="AY283" i="2"/>
  <c r="AX283" i="2"/>
  <c r="AW283" i="2"/>
  <c r="AV283" i="2"/>
  <c r="AO283" i="2" a="1"/>
  <c r="AO283" i="2" s="1"/>
  <c r="AP283" i="2" s="1"/>
  <c r="X283" i="2" a="1"/>
  <c r="X283" i="2" s="1"/>
  <c r="W283" i="2" a="1"/>
  <c r="W283" i="2" s="1"/>
  <c r="Z283" i="2" s="1"/>
  <c r="U283" i="2" a="1"/>
  <c r="U283" i="2" s="1"/>
  <c r="T283" i="2" a="1"/>
  <c r="T283" i="2"/>
  <c r="BL282" i="2"/>
  <c r="BK282" i="2"/>
  <c r="BJ282" i="2"/>
  <c r="BI282" i="2" a="1"/>
  <c r="BI282" i="2" s="1"/>
  <c r="BH282" i="2" a="1"/>
  <c r="BH282" i="2"/>
  <c r="BG282" i="2" a="1"/>
  <c r="BG282" i="2"/>
  <c r="BF282" i="2" a="1"/>
  <c r="BF282" i="2"/>
  <c r="BE282" i="2" a="1"/>
  <c r="BE282" i="2"/>
  <c r="BD282" i="2" a="1"/>
  <c r="BD282" i="2"/>
  <c r="BC282" i="2" a="1"/>
  <c r="BC282" i="2" s="1"/>
  <c r="BB282" i="2" a="1"/>
  <c r="BB282" i="2"/>
  <c r="AZ282" i="2"/>
  <c r="AY282" i="2"/>
  <c r="AX282" i="2"/>
  <c r="AW282" i="2"/>
  <c r="AV282" i="2"/>
  <c r="AO282" i="2" a="1"/>
  <c r="AO282" i="2"/>
  <c r="X282" i="2" a="1"/>
  <c r="X282" i="2" s="1"/>
  <c r="W282" i="2" a="1"/>
  <c r="W282" i="2"/>
  <c r="Z282" i="2" s="1"/>
  <c r="U282" i="2" a="1"/>
  <c r="U282" i="2" s="1"/>
  <c r="T282" i="2" a="1"/>
  <c r="T282" i="2" s="1"/>
  <c r="BL281" i="2"/>
  <c r="BK281" i="2"/>
  <c r="BJ281" i="2"/>
  <c r="BI281" i="2" a="1"/>
  <c r="BI281" i="2"/>
  <c r="BH281" i="2" a="1"/>
  <c r="BH281" i="2"/>
  <c r="BG281" i="2" a="1"/>
  <c r="BG281" i="2"/>
  <c r="BF281" i="2" a="1"/>
  <c r="BF281" i="2"/>
  <c r="BE281" i="2" a="1"/>
  <c r="BE281" i="2"/>
  <c r="BD281" i="2" a="1"/>
  <c r="BD281" i="2" s="1"/>
  <c r="BC281" i="2" a="1"/>
  <c r="BC281" i="2"/>
  <c r="BB281" i="2" a="1"/>
  <c r="BB281" i="2"/>
  <c r="AZ281" i="2"/>
  <c r="AY281" i="2"/>
  <c r="AX281" i="2"/>
  <c r="AW281" i="2"/>
  <c r="AV281" i="2"/>
  <c r="AO281" i="2" a="1"/>
  <c r="AO281" i="2" s="1"/>
  <c r="AP281" i="2" s="1"/>
  <c r="X281" i="2" a="1"/>
  <c r="X281" i="2" s="1"/>
  <c r="W281" i="2" a="1"/>
  <c r="W281" i="2" s="1"/>
  <c r="Y281" i="2" s="1"/>
  <c r="U281" i="2" a="1"/>
  <c r="U281" i="2" s="1"/>
  <c r="T281" i="2" a="1"/>
  <c r="T281" i="2" s="1"/>
  <c r="Z281" i="2" s="1"/>
  <c r="BL280" i="2"/>
  <c r="BK280" i="2"/>
  <c r="BJ280" i="2"/>
  <c r="BI280" i="2" a="1"/>
  <c r="BI280" i="2"/>
  <c r="BH280" i="2" a="1"/>
  <c r="BH280" i="2"/>
  <c r="BG280" i="2" a="1"/>
  <c r="BG280" i="2" s="1"/>
  <c r="BF280" i="2" a="1"/>
  <c r="BF280" i="2"/>
  <c r="BA280" i="2" s="1"/>
  <c r="BE280" i="2" a="1"/>
  <c r="BE280" i="2"/>
  <c r="BD280" i="2" a="1"/>
  <c r="BD280" i="2"/>
  <c r="BC280" i="2" a="1"/>
  <c r="BC280" i="2"/>
  <c r="BB280" i="2" a="1"/>
  <c r="BB280" i="2"/>
  <c r="AZ280" i="2"/>
  <c r="AY280" i="2"/>
  <c r="AX280" i="2"/>
  <c r="AW280" i="2"/>
  <c r="AV280" i="2"/>
  <c r="AO280" i="2" a="1"/>
  <c r="AO280" i="2" s="1"/>
  <c r="X280" i="2" a="1"/>
  <c r="X280" i="2" s="1"/>
  <c r="W280" i="2" a="1"/>
  <c r="W280" i="2" s="1"/>
  <c r="Z280" i="2" s="1"/>
  <c r="U280" i="2" a="1"/>
  <c r="U280" i="2" s="1"/>
  <c r="T280" i="2" a="1"/>
  <c r="T280" i="2"/>
  <c r="BL279" i="2"/>
  <c r="BK279" i="2"/>
  <c r="BJ279" i="2"/>
  <c r="BI279" i="2" a="1"/>
  <c r="BI279" i="2"/>
  <c r="BH279" i="2" a="1"/>
  <c r="BH279" i="2"/>
  <c r="BG279" i="2" a="1"/>
  <c r="BG279" i="2"/>
  <c r="BF279" i="2" a="1"/>
  <c r="BF279" i="2"/>
  <c r="BE279" i="2" a="1"/>
  <c r="BE279" i="2"/>
  <c r="BD279" i="2" a="1"/>
  <c r="BD279" i="2"/>
  <c r="BC279" i="2" a="1"/>
  <c r="BC279" i="2"/>
  <c r="BB279" i="2" a="1"/>
  <c r="BB279" i="2"/>
  <c r="AZ279" i="2"/>
  <c r="AY279" i="2"/>
  <c r="AX279" i="2"/>
  <c r="AW279" i="2"/>
  <c r="AV279" i="2"/>
  <c r="AO279" i="2" a="1"/>
  <c r="AO279" i="2"/>
  <c r="X279" i="2" a="1"/>
  <c r="X279" i="2" s="1"/>
  <c r="W279" i="2" a="1"/>
  <c r="W279" i="2"/>
  <c r="U279" i="2" a="1"/>
  <c r="U279" i="2" s="1"/>
  <c r="T279" i="2" a="1"/>
  <c r="T279" i="2" s="1"/>
  <c r="BL278" i="2"/>
  <c r="BK278" i="2"/>
  <c r="BJ278" i="2"/>
  <c r="BI278" i="2" a="1"/>
  <c r="BI278" i="2"/>
  <c r="BH278" i="2" a="1"/>
  <c r="BH278" i="2"/>
  <c r="BG278" i="2" a="1"/>
  <c r="BG278" i="2"/>
  <c r="BF278" i="2" a="1"/>
  <c r="BF278" i="2"/>
  <c r="BE278" i="2" a="1"/>
  <c r="BE278" i="2"/>
  <c r="BD278" i="2" a="1"/>
  <c r="BD278" i="2" s="1"/>
  <c r="BC278" i="2" a="1"/>
  <c r="BC278" i="2"/>
  <c r="BB278" i="2" a="1"/>
  <c r="BB278" i="2"/>
  <c r="AZ278" i="2"/>
  <c r="AY278" i="2"/>
  <c r="AX278" i="2"/>
  <c r="AW278" i="2"/>
  <c r="AV278" i="2"/>
  <c r="AO278" i="2" a="1"/>
  <c r="AO278" i="2" s="1"/>
  <c r="AP278" i="2" s="1"/>
  <c r="X278" i="2" a="1"/>
  <c r="X278" i="2" s="1"/>
  <c r="W278" i="2" a="1"/>
  <c r="W278" i="2" s="1"/>
  <c r="Z278" i="2" s="1"/>
  <c r="U278" i="2" a="1"/>
  <c r="U278" i="2" s="1"/>
  <c r="T278" i="2" a="1"/>
  <c r="T278" i="2" s="1"/>
  <c r="BL277" i="2"/>
  <c r="BK277" i="2"/>
  <c r="BJ277" i="2"/>
  <c r="BI277" i="2" a="1"/>
  <c r="BI277" i="2"/>
  <c r="BH277" i="2" a="1"/>
  <c r="BH277" i="2"/>
  <c r="BG277" i="2" a="1"/>
  <c r="BG277" i="2" s="1"/>
  <c r="BF277" i="2" a="1"/>
  <c r="BF277" i="2" s="1"/>
  <c r="BE277" i="2" a="1"/>
  <c r="BE277" i="2"/>
  <c r="BD277" i="2" a="1"/>
  <c r="BD277" i="2"/>
  <c r="BC277" i="2" a="1"/>
  <c r="BC277" i="2"/>
  <c r="BA277" i="2" s="1"/>
  <c r="BB277" i="2" a="1"/>
  <c r="BB277" i="2"/>
  <c r="AZ277" i="2"/>
  <c r="AY277" i="2"/>
  <c r="AX277" i="2"/>
  <c r="AW277" i="2"/>
  <c r="AV277" i="2"/>
  <c r="AO277" i="2" a="1"/>
  <c r="AO277" i="2" s="1"/>
  <c r="AP277" i="2" s="1"/>
  <c r="X277" i="2" a="1"/>
  <c r="X277" i="2" s="1"/>
  <c r="W277" i="2" a="1"/>
  <c r="W277" i="2" s="1"/>
  <c r="Z277" i="2" s="1"/>
  <c r="U277" i="2" a="1"/>
  <c r="U277" i="2" s="1"/>
  <c r="T277" i="2" a="1"/>
  <c r="T277" i="2"/>
  <c r="BL276" i="2"/>
  <c r="BK276" i="2"/>
  <c r="BJ276" i="2"/>
  <c r="BI276" i="2" a="1"/>
  <c r="BI276" i="2" s="1"/>
  <c r="BH276" i="2" a="1"/>
  <c r="BH276" i="2"/>
  <c r="BG276" i="2" a="1"/>
  <c r="BG276" i="2"/>
  <c r="BF276" i="2" a="1"/>
  <c r="BF276" i="2"/>
  <c r="BE276" i="2" a="1"/>
  <c r="BE276" i="2"/>
  <c r="BD276" i="2" a="1"/>
  <c r="BD276" i="2"/>
  <c r="BC276" i="2" a="1"/>
  <c r="BC276" i="2" s="1"/>
  <c r="BB276" i="2" a="1"/>
  <c r="BB276" i="2"/>
  <c r="AZ276" i="2"/>
  <c r="AY276" i="2"/>
  <c r="AX276" i="2"/>
  <c r="AW276" i="2"/>
  <c r="AV276" i="2"/>
  <c r="AO276" i="2" a="1"/>
  <c r="AO276" i="2"/>
  <c r="X276" i="2" a="1"/>
  <c r="X276" i="2" s="1"/>
  <c r="W276" i="2" a="1"/>
  <c r="W276" i="2"/>
  <c r="Z276" i="2" s="1"/>
  <c r="U276" i="2" a="1"/>
  <c r="U276" i="2" s="1"/>
  <c r="T276" i="2" a="1"/>
  <c r="T276" i="2" s="1"/>
  <c r="BL275" i="2"/>
  <c r="BK275" i="2"/>
  <c r="BJ275" i="2"/>
  <c r="BI275" i="2" a="1"/>
  <c r="BI275" i="2"/>
  <c r="BH275" i="2" a="1"/>
  <c r="BH275" i="2"/>
  <c r="BG275" i="2" a="1"/>
  <c r="BG275" i="2"/>
  <c r="BF275" i="2" a="1"/>
  <c r="BF275" i="2"/>
  <c r="BE275" i="2" a="1"/>
  <c r="BE275" i="2"/>
  <c r="BD275" i="2" a="1"/>
  <c r="BD275" i="2" s="1"/>
  <c r="BC275" i="2" a="1"/>
  <c r="BC275" i="2"/>
  <c r="BB275" i="2" a="1"/>
  <c r="BB275" i="2"/>
  <c r="AZ275" i="2"/>
  <c r="AY275" i="2"/>
  <c r="AX275" i="2"/>
  <c r="AW275" i="2"/>
  <c r="AV275" i="2"/>
  <c r="AO275" i="2" a="1"/>
  <c r="AO275" i="2" s="1"/>
  <c r="AP275" i="2" s="1"/>
  <c r="X275" i="2" a="1"/>
  <c r="X275" i="2" s="1"/>
  <c r="W275" i="2" a="1"/>
  <c r="W275" i="2" s="1"/>
  <c r="Y275" i="2" s="1"/>
  <c r="U275" i="2" a="1"/>
  <c r="U275" i="2" s="1"/>
  <c r="T275" i="2" a="1"/>
  <c r="T275" i="2" s="1"/>
  <c r="Z275" i="2" s="1"/>
  <c r="BI274" i="2" a="1"/>
  <c r="BI274" i="2" s="1"/>
  <c r="BH274" i="2" a="1"/>
  <c r="BH274" i="2" s="1"/>
  <c r="BG274" i="2" a="1"/>
  <c r="BG274" i="2" s="1"/>
  <c r="BF274" i="2" a="1"/>
  <c r="BF274" i="2" s="1"/>
  <c r="BA274" i="2" s="1"/>
  <c r="BE274" i="2" a="1"/>
  <c r="BE274" i="2"/>
  <c r="BD274" i="2" a="1"/>
  <c r="BD274" i="2" s="1"/>
  <c r="BC274" i="2" a="1"/>
  <c r="BC274" i="2" s="1"/>
  <c r="BB274" i="2" a="1"/>
  <c r="BB274" i="2" s="1"/>
  <c r="AX274" i="2"/>
  <c r="AW274" i="2"/>
  <c r="AV274" i="2"/>
  <c r="AP274" i="2"/>
  <c r="AO274" i="2" a="1"/>
  <c r="AO274" i="2"/>
  <c r="X274" i="2" a="1"/>
  <c r="X274" i="2"/>
  <c r="W274" i="2" a="1"/>
  <c r="W274" i="2"/>
  <c r="U274" i="2" a="1"/>
  <c r="U274" i="2"/>
  <c r="T274" i="2" a="1"/>
  <c r="T274" i="2"/>
  <c r="Z274" i="2" s="1"/>
  <c r="AN273" i="2"/>
  <c r="AM273" i="2"/>
  <c r="AL273" i="2"/>
  <c r="AK273" i="2"/>
  <c r="AJ273" i="2"/>
  <c r="AO273" i="2" s="1" a="1"/>
  <c r="AO273" i="2" s="1"/>
  <c r="X273" i="2" a="1"/>
  <c r="X273" i="2"/>
  <c r="W273" i="2" a="1"/>
  <c r="W273" i="2"/>
  <c r="U273" i="2" a="1"/>
  <c r="U273" i="2" s="1"/>
  <c r="T273" i="2" a="1"/>
  <c r="T273" i="2"/>
  <c r="Y273" i="2" s="1"/>
  <c r="AP272" i="2"/>
  <c r="AN272" i="2"/>
  <c r="AM272" i="2"/>
  <c r="AL272" i="2"/>
  <c r="AK272" i="2"/>
  <c r="AJ272" i="2"/>
  <c r="AO272" i="2" s="1" a="1"/>
  <c r="AO272" i="2" s="1"/>
  <c r="X272" i="2" a="1"/>
  <c r="X272" i="2"/>
  <c r="W272" i="2" a="1"/>
  <c r="W272" i="2"/>
  <c r="U272" i="2" a="1"/>
  <c r="U272" i="2"/>
  <c r="T272" i="2" a="1"/>
  <c r="T272" i="2"/>
  <c r="AO271" i="2" a="1"/>
  <c r="AO271" i="2" s="1"/>
  <c r="AP271" i="2" s="1"/>
  <c r="AN271" i="2"/>
  <c r="AM271" i="2"/>
  <c r="AL271" i="2"/>
  <c r="AK271" i="2"/>
  <c r="AJ271" i="2"/>
  <c r="X271" i="2" a="1"/>
  <c r="X271" i="2"/>
  <c r="W271" i="2" a="1"/>
  <c r="W271" i="2"/>
  <c r="U271" i="2" a="1"/>
  <c r="U271" i="2" s="1"/>
  <c r="T271" i="2" a="1"/>
  <c r="T271" i="2"/>
  <c r="Z271" i="2" s="1"/>
  <c r="BI270" i="2" a="1"/>
  <c r="BI270" i="2"/>
  <c r="BH270" i="2" a="1"/>
  <c r="BH270" i="2"/>
  <c r="BG270" i="2" a="1"/>
  <c r="BG270" i="2"/>
  <c r="BF270" i="2" a="1"/>
  <c r="BF270" i="2" s="1"/>
  <c r="BE270" i="2" a="1"/>
  <c r="BE270" i="2"/>
  <c r="BD270" i="2" a="1"/>
  <c r="BD270" i="2"/>
  <c r="BC270" i="2" a="1"/>
  <c r="BC270" i="2"/>
  <c r="BB270" i="2" a="1"/>
  <c r="BB270" i="2"/>
  <c r="AX270" i="2"/>
  <c r="AW270" i="2"/>
  <c r="AV270" i="2"/>
  <c r="AN270" i="2"/>
  <c r="AO270" i="2" s="1" a="1"/>
  <c r="AO270" i="2" s="1"/>
  <c r="AM270" i="2"/>
  <c r="AL270" i="2"/>
  <c r="AK270" i="2"/>
  <c r="AJ270" i="2"/>
  <c r="X270" i="2" a="1"/>
  <c r="X270" i="2"/>
  <c r="W270" i="2" a="1"/>
  <c r="W270" i="2"/>
  <c r="U270" i="2" a="1"/>
  <c r="U270" i="2" s="1"/>
  <c r="T270" i="2" a="1"/>
  <c r="T270" i="2" s="1"/>
  <c r="BL269" i="2"/>
  <c r="BK269" i="2"/>
  <c r="BJ269" i="2"/>
  <c r="BI269" i="2" a="1"/>
  <c r="BI269" i="2" s="1"/>
  <c r="BH269" i="2" a="1"/>
  <c r="BH269" i="2" s="1"/>
  <c r="BG269" i="2" a="1"/>
  <c r="BG269" i="2" s="1"/>
  <c r="BF269" i="2" a="1"/>
  <c r="BF269" i="2" s="1"/>
  <c r="BE269" i="2" a="1"/>
  <c r="BE269" i="2"/>
  <c r="BD269" i="2" a="1"/>
  <c r="BD269" i="2" s="1"/>
  <c r="BC269" i="2" a="1"/>
  <c r="BC269" i="2" s="1"/>
  <c r="BB269" i="2" a="1"/>
  <c r="BB269" i="2" s="1"/>
  <c r="BA269" i="2" s="1"/>
  <c r="AZ269" i="2"/>
  <c r="AY269" i="2"/>
  <c r="AX269" i="2"/>
  <c r="AW269" i="2"/>
  <c r="AV269" i="2"/>
  <c r="AO269" i="2" a="1"/>
  <c r="AO269" i="2" s="1"/>
  <c r="AP269" i="2" s="1"/>
  <c r="X269" i="2" a="1"/>
  <c r="X269" i="2" s="1"/>
  <c r="W269" i="2" a="1"/>
  <c r="W269" i="2"/>
  <c r="U269" i="2" a="1"/>
  <c r="U269" i="2"/>
  <c r="T269" i="2" a="1"/>
  <c r="T269" i="2" s="1"/>
  <c r="BL268" i="2"/>
  <c r="BK268" i="2"/>
  <c r="BJ268" i="2"/>
  <c r="BI268" i="2" a="1"/>
  <c r="BI268" i="2" s="1"/>
  <c r="BH268" i="2" a="1"/>
  <c r="BH268" i="2" s="1"/>
  <c r="BG268" i="2" a="1"/>
  <c r="BG268" i="2" s="1"/>
  <c r="BF268" i="2" a="1"/>
  <c r="BF268" i="2"/>
  <c r="BE268" i="2" a="1"/>
  <c r="BE268" i="2" s="1"/>
  <c r="BD268" i="2" a="1"/>
  <c r="BD268" i="2"/>
  <c r="BA268" i="2" s="1"/>
  <c r="BC268" i="2" a="1"/>
  <c r="BC268" i="2" s="1"/>
  <c r="BB268" i="2" a="1"/>
  <c r="BB268" i="2" s="1"/>
  <c r="AZ268" i="2"/>
  <c r="AY268" i="2"/>
  <c r="AX268" i="2"/>
  <c r="AW268" i="2"/>
  <c r="AV268" i="2"/>
  <c r="AO268" i="2" a="1"/>
  <c r="AO268" i="2"/>
  <c r="AP268" i="2" s="1"/>
  <c r="X268" i="2" a="1"/>
  <c r="X268" i="2"/>
  <c r="W268" i="2" a="1"/>
  <c r="W268" i="2"/>
  <c r="U268" i="2" a="1"/>
  <c r="U268" i="2"/>
  <c r="T268" i="2" a="1"/>
  <c r="T268" i="2"/>
  <c r="Z268" i="2" s="1"/>
  <c r="BL267" i="2"/>
  <c r="BK267" i="2"/>
  <c r="BJ267" i="2"/>
  <c r="BI267" i="2" a="1"/>
  <c r="BI267" i="2" s="1"/>
  <c r="BH267" i="2" a="1"/>
  <c r="BH267" i="2" s="1"/>
  <c r="BG267" i="2" a="1"/>
  <c r="BG267" i="2" s="1"/>
  <c r="BF267" i="2" a="1"/>
  <c r="BF267" i="2"/>
  <c r="BE267" i="2" a="1"/>
  <c r="BE267" i="2" s="1"/>
  <c r="BD267" i="2" a="1"/>
  <c r="BD267" i="2" s="1"/>
  <c r="BC267" i="2" a="1"/>
  <c r="BC267" i="2" s="1"/>
  <c r="BB267" i="2" a="1"/>
  <c r="BB267" i="2"/>
  <c r="AZ267" i="2"/>
  <c r="AY267" i="2"/>
  <c r="AX267" i="2"/>
  <c r="AW267" i="2"/>
  <c r="AV267" i="2"/>
  <c r="AO267" i="2" a="1"/>
  <c r="AO267" i="2"/>
  <c r="AP267" i="2" s="1"/>
  <c r="X267" i="2" a="1"/>
  <c r="X267" i="2"/>
  <c r="W267" i="2" a="1"/>
  <c r="W267" i="2"/>
  <c r="U267" i="2" a="1"/>
  <c r="U267" i="2"/>
  <c r="T267" i="2" a="1"/>
  <c r="T267" i="2" s="1"/>
  <c r="BL266" i="2"/>
  <c r="BK266" i="2"/>
  <c r="BJ266" i="2"/>
  <c r="BI266" i="2" a="1"/>
  <c r="BI266" i="2" s="1"/>
  <c r="BH266" i="2" a="1"/>
  <c r="BH266" i="2"/>
  <c r="BG266" i="2" a="1"/>
  <c r="BG266" i="2" s="1"/>
  <c r="BF266" i="2" a="1"/>
  <c r="BF266" i="2" s="1"/>
  <c r="BE266" i="2" a="1"/>
  <c r="BE266" i="2"/>
  <c r="BD266" i="2" a="1"/>
  <c r="BD266" i="2"/>
  <c r="BC266" i="2" a="1"/>
  <c r="BC266" i="2" s="1"/>
  <c r="BA266" i="2" s="1"/>
  <c r="BB266" i="2" a="1"/>
  <c r="BB266" i="2"/>
  <c r="AZ266" i="2"/>
  <c r="AY266" i="2"/>
  <c r="AX266" i="2"/>
  <c r="AW266" i="2"/>
  <c r="AV266" i="2"/>
  <c r="AO266" i="2" a="1"/>
  <c r="AO266" i="2"/>
  <c r="X266" i="2" a="1"/>
  <c r="X266" i="2"/>
  <c r="W266" i="2" a="1"/>
  <c r="W266" i="2" s="1"/>
  <c r="Y266" i="2" s="1"/>
  <c r="U266" i="2" a="1"/>
  <c r="U266" i="2"/>
  <c r="T266" i="2" a="1"/>
  <c r="T266" i="2"/>
  <c r="BL265" i="2"/>
  <c r="BK265" i="2"/>
  <c r="BJ265" i="2"/>
  <c r="BI265" i="2" a="1"/>
  <c r="BI265" i="2" s="1"/>
  <c r="BH265" i="2" a="1"/>
  <c r="BH265" i="2" s="1"/>
  <c r="BG265" i="2" a="1"/>
  <c r="BG265" i="2"/>
  <c r="BF265" i="2" a="1"/>
  <c r="BF265" i="2" s="1"/>
  <c r="BE265" i="2" a="1"/>
  <c r="BE265" i="2" s="1"/>
  <c r="BD265" i="2" a="1"/>
  <c r="BD265" i="2" s="1"/>
  <c r="BC265" i="2" a="1"/>
  <c r="BC265" i="2" s="1"/>
  <c r="BB265" i="2" a="1"/>
  <c r="BB265" i="2" s="1"/>
  <c r="BA265" i="2" s="1"/>
  <c r="AZ265" i="2"/>
  <c r="AY265" i="2"/>
  <c r="AX265" i="2"/>
  <c r="AW265" i="2"/>
  <c r="AV265" i="2"/>
  <c r="AO265" i="2" a="1"/>
  <c r="AO265" i="2"/>
  <c r="AP265" i="2" s="1"/>
  <c r="Y265" i="2"/>
  <c r="X265" i="2" a="1"/>
  <c r="X265" i="2"/>
  <c r="W265" i="2" a="1"/>
  <c r="W265" i="2"/>
  <c r="Z265" i="2" s="1"/>
  <c r="U265" i="2" a="1"/>
  <c r="U265" i="2"/>
  <c r="T265" i="2" a="1"/>
  <c r="T265" i="2"/>
  <c r="BL264" i="2"/>
  <c r="BK264" i="2"/>
  <c r="BJ264" i="2"/>
  <c r="BI264" i="2" a="1"/>
  <c r="BI264" i="2"/>
  <c r="BH264" i="2" a="1"/>
  <c r="BH264" i="2" s="1"/>
  <c r="BG264" i="2" a="1"/>
  <c r="BG264" i="2" s="1"/>
  <c r="BF264" i="2" a="1"/>
  <c r="BF264" i="2" s="1"/>
  <c r="BE264" i="2" a="1"/>
  <c r="BE264" i="2" s="1"/>
  <c r="BD264" i="2" a="1"/>
  <c r="BD264" i="2" s="1"/>
  <c r="BC264" i="2" a="1"/>
  <c r="BC264" i="2"/>
  <c r="BB264" i="2" a="1"/>
  <c r="BB264" i="2" s="1"/>
  <c r="AZ264" i="2"/>
  <c r="AY264" i="2"/>
  <c r="AX264" i="2"/>
  <c r="AW264" i="2"/>
  <c r="AV264" i="2"/>
  <c r="AO264" i="2" a="1"/>
  <c r="AO264" i="2"/>
  <c r="Z264" i="2"/>
  <c r="X264" i="2" a="1"/>
  <c r="X264" i="2"/>
  <c r="W264" i="2" a="1"/>
  <c r="W264" i="2"/>
  <c r="Y264" i="2" s="1"/>
  <c r="U264" i="2" a="1"/>
  <c r="U264" i="2"/>
  <c r="T264" i="2" a="1"/>
  <c r="T264" i="2"/>
  <c r="BL263" i="2"/>
  <c r="BK263" i="2"/>
  <c r="BJ263" i="2"/>
  <c r="BI263" i="2" a="1"/>
  <c r="BI263" i="2" s="1"/>
  <c r="BH263" i="2" a="1"/>
  <c r="BH263" i="2"/>
  <c r="BG263" i="2" a="1"/>
  <c r="BG263" i="2" s="1"/>
  <c r="BF263" i="2" a="1"/>
  <c r="BF263" i="2" s="1"/>
  <c r="BE263" i="2" a="1"/>
  <c r="BE263" i="2" s="1"/>
  <c r="BD263" i="2" a="1"/>
  <c r="BD263" i="2"/>
  <c r="BC263" i="2" a="1"/>
  <c r="BC263" i="2" s="1"/>
  <c r="BB263" i="2" a="1"/>
  <c r="BB263" i="2"/>
  <c r="BA263" i="2" s="1"/>
  <c r="AZ263" i="2"/>
  <c r="AY263" i="2"/>
  <c r="AX263" i="2"/>
  <c r="AW263" i="2"/>
  <c r="AV263" i="2"/>
  <c r="AO263" i="2" a="1"/>
  <c r="AO263" i="2"/>
  <c r="AP263" i="2" s="1"/>
  <c r="X263" i="2" a="1"/>
  <c r="X263" i="2" s="1"/>
  <c r="W263" i="2" a="1"/>
  <c r="W263" i="2"/>
  <c r="U263" i="2" a="1"/>
  <c r="U263" i="2"/>
  <c r="T263" i="2" a="1"/>
  <c r="T263" i="2"/>
  <c r="BL262" i="2"/>
  <c r="BK262" i="2"/>
  <c r="BJ262" i="2"/>
  <c r="BI262" i="2" a="1"/>
  <c r="BI262" i="2" s="1"/>
  <c r="BH262" i="2" a="1"/>
  <c r="BH262" i="2" s="1"/>
  <c r="BG262" i="2" a="1"/>
  <c r="BG262" i="2"/>
  <c r="BF262" i="2" a="1"/>
  <c r="BF262" i="2"/>
  <c r="BE262" i="2" a="1"/>
  <c r="BE262" i="2" s="1"/>
  <c r="BD262" i="2" a="1"/>
  <c r="BD262" i="2"/>
  <c r="BC262" i="2" a="1"/>
  <c r="BC262" i="2" s="1"/>
  <c r="BB262" i="2" a="1"/>
  <c r="BB262" i="2" s="1"/>
  <c r="AZ262" i="2"/>
  <c r="AY262" i="2"/>
  <c r="AX262" i="2"/>
  <c r="AW262" i="2"/>
  <c r="AV262" i="2"/>
  <c r="AO262" i="2" a="1"/>
  <c r="AO262" i="2" s="1"/>
  <c r="AP262" i="2" s="1"/>
  <c r="X262" i="2" a="1"/>
  <c r="X262" i="2"/>
  <c r="W262" i="2" a="1"/>
  <c r="W262" i="2" s="1"/>
  <c r="U262" i="2" a="1"/>
  <c r="U262" i="2"/>
  <c r="T262" i="2" a="1"/>
  <c r="T262" i="2"/>
  <c r="BL261" i="2"/>
  <c r="BK261" i="2"/>
  <c r="BJ261" i="2"/>
  <c r="BI261" i="2" a="1"/>
  <c r="BI261" i="2"/>
  <c r="BH261" i="2" a="1"/>
  <c r="BH261" i="2"/>
  <c r="BG261" i="2" a="1"/>
  <c r="BG261" i="2" s="1"/>
  <c r="BF261" i="2" a="1"/>
  <c r="BF261" i="2"/>
  <c r="BE261" i="2" a="1"/>
  <c r="BE261" i="2" s="1"/>
  <c r="BD261" i="2" a="1"/>
  <c r="BD261" i="2" s="1"/>
  <c r="BC261" i="2" a="1"/>
  <c r="BC261" i="2"/>
  <c r="BB261" i="2" a="1"/>
  <c r="BB261" i="2"/>
  <c r="BA261" i="2"/>
  <c r="AZ261" i="2"/>
  <c r="AY261" i="2"/>
  <c r="AX261" i="2"/>
  <c r="AW261" i="2"/>
  <c r="AV261" i="2"/>
  <c r="AO261" i="2" a="1"/>
  <c r="AO261" i="2"/>
  <c r="X261" i="2" a="1"/>
  <c r="X261" i="2"/>
  <c r="W261" i="2" a="1"/>
  <c r="W261" i="2"/>
  <c r="U261" i="2" a="1"/>
  <c r="U261" i="2" s="1"/>
  <c r="AP261" i="2" s="1"/>
  <c r="T261" i="2" a="1"/>
  <c r="T261" i="2"/>
  <c r="BL260" i="2"/>
  <c r="BK260" i="2"/>
  <c r="BJ260" i="2"/>
  <c r="BI260" i="2" a="1"/>
  <c r="BI260" i="2" s="1"/>
  <c r="BH260" i="2" a="1"/>
  <c r="BH260" i="2" s="1"/>
  <c r="BG260" i="2" a="1"/>
  <c r="BG260" i="2" s="1"/>
  <c r="BF260" i="2" a="1"/>
  <c r="BF260" i="2" s="1"/>
  <c r="BE260" i="2" a="1"/>
  <c r="BE260" i="2"/>
  <c r="BD260" i="2" a="1"/>
  <c r="BD260" i="2" s="1"/>
  <c r="BC260" i="2" a="1"/>
  <c r="BC260" i="2" s="1"/>
  <c r="BB260" i="2" a="1"/>
  <c r="BB260" i="2" s="1"/>
  <c r="BA260" i="2" s="1"/>
  <c r="AZ260" i="2"/>
  <c r="AY260" i="2"/>
  <c r="AX260" i="2"/>
  <c r="AW260" i="2"/>
  <c r="AV260" i="2"/>
  <c r="AO260" i="2" a="1"/>
  <c r="AO260" i="2" s="1"/>
  <c r="AP260" i="2" s="1"/>
  <c r="X260" i="2" a="1"/>
  <c r="X260" i="2" s="1"/>
  <c r="W260" i="2" a="1"/>
  <c r="W260" i="2" s="1"/>
  <c r="U260" i="2" a="1"/>
  <c r="U260" i="2"/>
  <c r="T260" i="2" a="1"/>
  <c r="T260" i="2" s="1"/>
  <c r="BL259" i="2"/>
  <c r="BK259" i="2"/>
  <c r="BJ259" i="2"/>
  <c r="BI259" i="2" a="1"/>
  <c r="BI259" i="2" s="1"/>
  <c r="BH259" i="2" a="1"/>
  <c r="BH259" i="2" s="1"/>
  <c r="BG259" i="2" a="1"/>
  <c r="BG259" i="2" s="1"/>
  <c r="BF259" i="2" a="1"/>
  <c r="BF259" i="2"/>
  <c r="BE259" i="2" a="1"/>
  <c r="BE259" i="2" s="1"/>
  <c r="BD259" i="2" a="1"/>
  <c r="BD259" i="2" s="1"/>
  <c r="BA259" i="2" s="1"/>
  <c r="BC259" i="2" a="1"/>
  <c r="BC259" i="2" s="1"/>
  <c r="BB259" i="2" a="1"/>
  <c r="BB259" i="2" s="1"/>
  <c r="AZ259" i="2"/>
  <c r="AY259" i="2"/>
  <c r="AX259" i="2"/>
  <c r="AW259" i="2"/>
  <c r="AV259" i="2"/>
  <c r="AO259" i="2" a="1"/>
  <c r="AO259" i="2"/>
  <c r="AP259" i="2" s="1"/>
  <c r="Z259" i="2"/>
  <c r="X259" i="2" a="1"/>
  <c r="X259" i="2"/>
  <c r="W259" i="2" a="1"/>
  <c r="W259" i="2"/>
  <c r="U259" i="2" a="1"/>
  <c r="U259" i="2"/>
  <c r="T259" i="2" a="1"/>
  <c r="T259" i="2"/>
  <c r="Y259" i="2" s="1"/>
  <c r="BL258" i="2"/>
  <c r="BK258" i="2"/>
  <c r="BJ258" i="2"/>
  <c r="BI258" i="2" a="1"/>
  <c r="BI258" i="2"/>
  <c r="BH258" i="2" a="1"/>
  <c r="BH258" i="2"/>
  <c r="BG258" i="2" a="1"/>
  <c r="BG258" i="2" s="1"/>
  <c r="BF258" i="2" a="1"/>
  <c r="BF258" i="2"/>
  <c r="BE258" i="2" a="1"/>
  <c r="BE258" i="2" s="1"/>
  <c r="BD258" i="2" a="1"/>
  <c r="BD258" i="2" s="1"/>
  <c r="BC258" i="2" a="1"/>
  <c r="BC258" i="2" s="1"/>
  <c r="BB258" i="2" a="1"/>
  <c r="BB258" i="2"/>
  <c r="AZ258" i="2"/>
  <c r="AY258" i="2"/>
  <c r="AX258" i="2"/>
  <c r="AW258" i="2"/>
  <c r="AV258" i="2"/>
  <c r="AO258" i="2" a="1"/>
  <c r="AO258" i="2"/>
  <c r="AP258" i="2" s="1"/>
  <c r="X258" i="2" a="1"/>
  <c r="X258" i="2"/>
  <c r="W258" i="2" a="1"/>
  <c r="W258" i="2"/>
  <c r="U258" i="2" a="1"/>
  <c r="U258" i="2"/>
  <c r="T258" i="2" a="1"/>
  <c r="T258" i="2" s="1"/>
  <c r="BL257" i="2"/>
  <c r="BK257" i="2"/>
  <c r="BJ257" i="2"/>
  <c r="BI257" i="2" a="1"/>
  <c r="BI257" i="2" s="1"/>
  <c r="BH257" i="2" a="1"/>
  <c r="BH257" i="2"/>
  <c r="BG257" i="2" a="1"/>
  <c r="BG257" i="2" s="1"/>
  <c r="BF257" i="2" a="1"/>
  <c r="BF257" i="2" s="1"/>
  <c r="BE257" i="2" a="1"/>
  <c r="BE257" i="2"/>
  <c r="BD257" i="2" a="1"/>
  <c r="BD257" i="2"/>
  <c r="BC257" i="2" a="1"/>
  <c r="BC257" i="2" s="1"/>
  <c r="BB257" i="2" a="1"/>
  <c r="BB257" i="2"/>
  <c r="AZ257" i="2"/>
  <c r="AY257" i="2"/>
  <c r="AX257" i="2"/>
  <c r="AW257" i="2"/>
  <c r="AV257" i="2"/>
  <c r="AO257" i="2" a="1"/>
  <c r="AO257" i="2"/>
  <c r="AP257" i="2" s="1"/>
  <c r="Y257" i="2"/>
  <c r="X257" i="2" a="1"/>
  <c r="X257" i="2"/>
  <c r="W257" i="2" a="1"/>
  <c r="W257" i="2" s="1"/>
  <c r="U257" i="2" a="1"/>
  <c r="U257" i="2"/>
  <c r="T257" i="2" a="1"/>
  <c r="T257" i="2"/>
  <c r="BL256" i="2"/>
  <c r="BK256" i="2"/>
  <c r="BJ256" i="2"/>
  <c r="BI256" i="2" a="1"/>
  <c r="BI256" i="2" s="1"/>
  <c r="BH256" i="2" a="1"/>
  <c r="BH256" i="2" s="1"/>
  <c r="BG256" i="2" a="1"/>
  <c r="BG256" i="2"/>
  <c r="BF256" i="2" a="1"/>
  <c r="BF256" i="2" s="1"/>
  <c r="BE256" i="2" a="1"/>
  <c r="BE256" i="2" s="1"/>
  <c r="BD256" i="2" a="1"/>
  <c r="BD256" i="2" s="1"/>
  <c r="BC256" i="2" a="1"/>
  <c r="BC256" i="2" s="1"/>
  <c r="BB256" i="2" a="1"/>
  <c r="BB256" i="2" s="1"/>
  <c r="BA256" i="2" s="1"/>
  <c r="AZ256" i="2"/>
  <c r="AY256" i="2"/>
  <c r="AX256" i="2"/>
  <c r="AW256" i="2"/>
  <c r="AV256" i="2"/>
  <c r="AO256" i="2" a="1"/>
  <c r="AO256" i="2"/>
  <c r="AP256" i="2" s="1"/>
  <c r="Z256" i="2"/>
  <c r="Y256" i="2"/>
  <c r="X256" i="2" a="1"/>
  <c r="X256" i="2"/>
  <c r="W256" i="2" a="1"/>
  <c r="W256" i="2"/>
  <c r="U256" i="2" a="1"/>
  <c r="U256" i="2"/>
  <c r="T256" i="2" a="1"/>
  <c r="T256" i="2"/>
  <c r="BL255" i="2"/>
  <c r="BK255" i="2"/>
  <c r="BJ255" i="2"/>
  <c r="BI255" i="2" a="1"/>
  <c r="BI255" i="2"/>
  <c r="BH255" i="2" a="1"/>
  <c r="BH255" i="2" s="1"/>
  <c r="BG255" i="2" a="1"/>
  <c r="BG255" i="2" s="1"/>
  <c r="BF255" i="2" a="1"/>
  <c r="BF255" i="2" s="1"/>
  <c r="BE255" i="2" a="1"/>
  <c r="BE255" i="2" s="1"/>
  <c r="BD255" i="2" a="1"/>
  <c r="BD255" i="2" s="1"/>
  <c r="BC255" i="2" a="1"/>
  <c r="BC255" i="2"/>
  <c r="BB255" i="2" a="1"/>
  <c r="BB255" i="2" s="1"/>
  <c r="AZ255" i="2"/>
  <c r="AY255" i="2"/>
  <c r="AX255" i="2"/>
  <c r="AW255" i="2"/>
  <c r="AV255" i="2"/>
  <c r="AO255" i="2" a="1"/>
  <c r="AO255" i="2"/>
  <c r="Z255" i="2"/>
  <c r="Y255" i="2"/>
  <c r="X255" i="2" a="1"/>
  <c r="X255" i="2"/>
  <c r="W255" i="2" a="1"/>
  <c r="W255" i="2"/>
  <c r="U255" i="2" a="1"/>
  <c r="U255" i="2" s="1"/>
  <c r="T255" i="2" a="1"/>
  <c r="T255" i="2"/>
  <c r="BL254" i="2"/>
  <c r="BK254" i="2"/>
  <c r="BJ254" i="2"/>
  <c r="BI254" i="2" a="1"/>
  <c r="BI254" i="2" s="1"/>
  <c r="BH254" i="2" a="1"/>
  <c r="BH254" i="2"/>
  <c r="BG254" i="2" a="1"/>
  <c r="BG254" i="2" s="1"/>
  <c r="BF254" i="2" a="1"/>
  <c r="BF254" i="2" s="1"/>
  <c r="BE254" i="2" a="1"/>
  <c r="BE254" i="2" s="1"/>
  <c r="BD254" i="2" a="1"/>
  <c r="BD254" i="2"/>
  <c r="BC254" i="2" a="1"/>
  <c r="BC254" i="2" s="1"/>
  <c r="BB254" i="2" a="1"/>
  <c r="BB254" i="2" s="1"/>
  <c r="BA254" i="2" s="1"/>
  <c r="AZ254" i="2"/>
  <c r="AY254" i="2"/>
  <c r="AX254" i="2"/>
  <c r="AW254" i="2"/>
  <c r="AV254" i="2"/>
  <c r="AO254" i="2" a="1"/>
  <c r="AO254" i="2"/>
  <c r="AP254" i="2" s="1"/>
  <c r="X254" i="2" a="1"/>
  <c r="X254" i="2"/>
  <c r="W254" i="2" a="1"/>
  <c r="W254" i="2"/>
  <c r="U254" i="2" a="1"/>
  <c r="U254" i="2"/>
  <c r="T254" i="2" a="1"/>
  <c r="T254" i="2" s="1"/>
  <c r="BL253" i="2"/>
  <c r="BK253" i="2"/>
  <c r="BJ253" i="2"/>
  <c r="BI253" i="2" a="1"/>
  <c r="BI253" i="2" s="1"/>
  <c r="BH253" i="2" a="1"/>
  <c r="BH253" i="2" s="1"/>
  <c r="BG253" i="2" a="1"/>
  <c r="BG253" i="2" s="1"/>
  <c r="BF253" i="2" a="1"/>
  <c r="BF253" i="2"/>
  <c r="BE253" i="2" a="1"/>
  <c r="BE253" i="2" s="1"/>
  <c r="BD253" i="2" a="1"/>
  <c r="BD253" i="2"/>
  <c r="BC253" i="2" a="1"/>
  <c r="BC253" i="2"/>
  <c r="BB253" i="2" a="1"/>
  <c r="BB253" i="2" s="1"/>
  <c r="BA253" i="2" s="1"/>
  <c r="AZ253" i="2"/>
  <c r="AY253" i="2"/>
  <c r="AX253" i="2"/>
  <c r="AW253" i="2"/>
  <c r="AV253" i="2"/>
  <c r="AO253" i="2" a="1"/>
  <c r="AO253" i="2"/>
  <c r="AP253" i="2" s="1"/>
  <c r="Z253" i="2"/>
  <c r="Y253" i="2"/>
  <c r="X253" i="2" a="1"/>
  <c r="X253" i="2"/>
  <c r="W253" i="2" a="1"/>
  <c r="W253" i="2"/>
  <c r="U253" i="2" a="1"/>
  <c r="U253" i="2"/>
  <c r="T253" i="2" a="1"/>
  <c r="T253" i="2"/>
  <c r="AO252" i="2" a="1"/>
  <c r="AO252" i="2" s="1"/>
  <c r="AP252" i="2" s="1"/>
  <c r="AN252" i="2"/>
  <c r="AM252" i="2"/>
  <c r="AL252" i="2"/>
  <c r="AK252" i="2"/>
  <c r="AJ252" i="2"/>
  <c r="X252" i="2" a="1"/>
  <c r="X252" i="2" s="1"/>
  <c r="W252" i="2" a="1"/>
  <c r="W252" i="2"/>
  <c r="U252" i="2" a="1"/>
  <c r="U252" i="2"/>
  <c r="T252" i="2" a="1"/>
  <c r="T252" i="2" s="1"/>
  <c r="AN251" i="2"/>
  <c r="AM251" i="2"/>
  <c r="AL251" i="2"/>
  <c r="AK251" i="2"/>
  <c r="AJ251" i="2"/>
  <c r="AO251" i="2" s="1" a="1"/>
  <c r="AO251" i="2" s="1"/>
  <c r="AP251" i="2" s="1"/>
  <c r="Z251" i="2"/>
  <c r="X251" i="2" a="1"/>
  <c r="X251" i="2"/>
  <c r="W251" i="2" a="1"/>
  <c r="W251" i="2"/>
  <c r="U251" i="2" a="1"/>
  <c r="U251" i="2" s="1"/>
  <c r="T251" i="2" a="1"/>
  <c r="T251" i="2"/>
  <c r="Y251" i="2" s="1"/>
  <c r="BL250" i="2"/>
  <c r="BK250" i="2"/>
  <c r="BJ250" i="2"/>
  <c r="BI250" i="2" a="1"/>
  <c r="BI250" i="2"/>
  <c r="BH250" i="2" a="1"/>
  <c r="BH250" i="2"/>
  <c r="BG250" i="2" a="1"/>
  <c r="BG250" i="2" s="1"/>
  <c r="BF250" i="2" a="1"/>
  <c r="BF250" i="2" s="1"/>
  <c r="BE250" i="2" a="1"/>
  <c r="BE250" i="2" s="1"/>
  <c r="BD250" i="2" a="1"/>
  <c r="BD250" i="2" s="1"/>
  <c r="BC250" i="2" a="1"/>
  <c r="BC250" i="2"/>
  <c r="BB250" i="2" a="1"/>
  <c r="BB250" i="2"/>
  <c r="AZ250" i="2"/>
  <c r="AY250" i="2"/>
  <c r="AX250" i="2"/>
  <c r="AW250" i="2"/>
  <c r="AV250" i="2"/>
  <c r="AO250" i="2" a="1"/>
  <c r="AO250" i="2" s="1"/>
  <c r="AP250" i="2" s="1"/>
  <c r="X250" i="2" a="1"/>
  <c r="X250" i="2" s="1"/>
  <c r="W250" i="2" a="1"/>
  <c r="W250" i="2" s="1"/>
  <c r="U250" i="2" a="1"/>
  <c r="U250" i="2"/>
  <c r="T250" i="2" a="1"/>
  <c r="T250" i="2"/>
  <c r="BL249" i="2"/>
  <c r="BK249" i="2"/>
  <c r="BJ249" i="2"/>
  <c r="BI249" i="2" a="1"/>
  <c r="BI249" i="2"/>
  <c r="BH249" i="2" a="1"/>
  <c r="BH249" i="2" s="1"/>
  <c r="BG249" i="2" a="1"/>
  <c r="BG249" i="2"/>
  <c r="BF249" i="2" a="1"/>
  <c r="BF249" i="2" s="1"/>
  <c r="BE249" i="2" a="1"/>
  <c r="BE249" i="2" s="1"/>
  <c r="BD249" i="2" a="1"/>
  <c r="BD249" i="2"/>
  <c r="BC249" i="2" a="1"/>
  <c r="BC249" i="2"/>
  <c r="BB249" i="2" a="1"/>
  <c r="BB249" i="2"/>
  <c r="AZ249" i="2"/>
  <c r="AY249" i="2"/>
  <c r="AX249" i="2"/>
  <c r="AW249" i="2"/>
  <c r="AV249" i="2"/>
  <c r="AO249" i="2" a="1"/>
  <c r="AO249" i="2"/>
  <c r="AP249" i="2" s="1"/>
  <c r="X249" i="2" a="1"/>
  <c r="X249" i="2" s="1"/>
  <c r="W249" i="2" a="1"/>
  <c r="W249" i="2"/>
  <c r="U249" i="2" a="1"/>
  <c r="U249" i="2"/>
  <c r="T249" i="2" a="1"/>
  <c r="T249" i="2" s="1"/>
  <c r="BL248" i="2"/>
  <c r="BK248" i="2"/>
  <c r="BJ248" i="2"/>
  <c r="BI248" i="2" a="1"/>
  <c r="BI248" i="2"/>
  <c r="BH248" i="2" a="1"/>
  <c r="BH248" i="2" s="1"/>
  <c r="BG248" i="2" a="1"/>
  <c r="BG248" i="2" s="1"/>
  <c r="BF248" i="2" a="1"/>
  <c r="BF248" i="2"/>
  <c r="BE248" i="2" a="1"/>
  <c r="BE248" i="2"/>
  <c r="BD248" i="2" a="1"/>
  <c r="BD248" i="2"/>
  <c r="BC248" i="2" a="1"/>
  <c r="BC248" i="2"/>
  <c r="BB248" i="2" a="1"/>
  <c r="BB248" i="2" s="1"/>
  <c r="BA248" i="2" s="1"/>
  <c r="AZ248" i="2"/>
  <c r="AY248" i="2"/>
  <c r="AX248" i="2"/>
  <c r="AW248" i="2"/>
  <c r="AV248" i="2"/>
  <c r="AO248" i="2" a="1"/>
  <c r="AO248" i="2" s="1"/>
  <c r="AP248" i="2" s="1"/>
  <c r="X248" i="2" a="1"/>
  <c r="X248" i="2" s="1"/>
  <c r="W248" i="2" a="1"/>
  <c r="W248" i="2" s="1"/>
  <c r="U248" i="2" a="1"/>
  <c r="U248" i="2"/>
  <c r="T248" i="2" a="1"/>
  <c r="T248" i="2"/>
  <c r="BL247" i="2"/>
  <c r="BK247" i="2"/>
  <c r="BJ247" i="2"/>
  <c r="BI247" i="2" a="1"/>
  <c r="BI247" i="2" s="1"/>
  <c r="BH247" i="2" a="1"/>
  <c r="BH247" i="2"/>
  <c r="BG247" i="2" a="1"/>
  <c r="BG247" i="2"/>
  <c r="BF247" i="2" a="1"/>
  <c r="BF247" i="2"/>
  <c r="BE247" i="2" a="1"/>
  <c r="BE247" i="2"/>
  <c r="BD247" i="2" a="1"/>
  <c r="BD247" i="2" s="1"/>
  <c r="BC247" i="2" a="1"/>
  <c r="BC247" i="2" s="1"/>
  <c r="BA247" i="2" s="1"/>
  <c r="BB247" i="2" a="1"/>
  <c r="BB247" i="2"/>
  <c r="AZ247" i="2"/>
  <c r="AY247" i="2"/>
  <c r="AX247" i="2"/>
  <c r="AW247" i="2"/>
  <c r="AV247" i="2"/>
  <c r="AO247" i="2" a="1"/>
  <c r="AO247" i="2"/>
  <c r="AP247" i="2" s="1"/>
  <c r="Z247" i="2"/>
  <c r="X247" i="2" a="1"/>
  <c r="X247" i="2"/>
  <c r="W247" i="2" a="1"/>
  <c r="W247" i="2"/>
  <c r="U247" i="2" a="1"/>
  <c r="U247" i="2" s="1"/>
  <c r="T247" i="2" a="1"/>
  <c r="T247" i="2"/>
  <c r="Y247" i="2" s="1"/>
  <c r="BL246" i="2"/>
  <c r="BK246" i="2"/>
  <c r="BJ246" i="2"/>
  <c r="BI246" i="2" a="1"/>
  <c r="BI246" i="2"/>
  <c r="BH246" i="2" a="1"/>
  <c r="BH246" i="2"/>
  <c r="BG246" i="2" a="1"/>
  <c r="BG246" i="2"/>
  <c r="BF246" i="2" a="1"/>
  <c r="BF246" i="2" s="1"/>
  <c r="BE246" i="2" a="1"/>
  <c r="BE246" i="2" s="1"/>
  <c r="BD246" i="2" a="1"/>
  <c r="BD246" i="2"/>
  <c r="BC246" i="2" a="1"/>
  <c r="BC246" i="2"/>
  <c r="BB246" i="2" a="1"/>
  <c r="BB246" i="2"/>
  <c r="AZ246" i="2"/>
  <c r="AY246" i="2"/>
  <c r="AX246" i="2"/>
  <c r="AW246" i="2"/>
  <c r="AV246" i="2"/>
  <c r="AO246" i="2" a="1"/>
  <c r="AO246" i="2"/>
  <c r="AP246" i="2" s="1"/>
  <c r="X246" i="2" a="1"/>
  <c r="X246" i="2" s="1"/>
  <c r="W246" i="2" a="1"/>
  <c r="W246" i="2"/>
  <c r="U246" i="2" a="1"/>
  <c r="U246" i="2" s="1"/>
  <c r="T246" i="2" a="1"/>
  <c r="T246" i="2" s="1"/>
  <c r="BL245" i="2"/>
  <c r="BK245" i="2"/>
  <c r="BJ245" i="2"/>
  <c r="BI245" i="2" a="1"/>
  <c r="BI245" i="2"/>
  <c r="BH245" i="2" a="1"/>
  <c r="BH245" i="2" s="1"/>
  <c r="BG245" i="2" a="1"/>
  <c r="BG245" i="2" s="1"/>
  <c r="BF245" i="2" a="1"/>
  <c r="BF245" i="2"/>
  <c r="BE245" i="2" a="1"/>
  <c r="BE245" i="2"/>
  <c r="BD245" i="2" a="1"/>
  <c r="BD245" i="2"/>
  <c r="BC245" i="2" a="1"/>
  <c r="BC245" i="2"/>
  <c r="BB245" i="2" a="1"/>
  <c r="BB245" i="2" s="1"/>
  <c r="AZ245" i="2"/>
  <c r="AY245" i="2"/>
  <c r="AX245" i="2"/>
  <c r="AW245" i="2"/>
  <c r="AV245" i="2"/>
  <c r="AO245" i="2" a="1"/>
  <c r="AO245" i="2" s="1"/>
  <c r="AP245" i="2" s="1"/>
  <c r="X245" i="2" a="1"/>
  <c r="X245" i="2" s="1"/>
  <c r="W245" i="2" a="1"/>
  <c r="W245" i="2" s="1"/>
  <c r="U245" i="2" a="1"/>
  <c r="U245" i="2"/>
  <c r="T245" i="2" a="1"/>
  <c r="T245" i="2"/>
  <c r="Z245" i="2" s="1"/>
  <c r="BL244" i="2"/>
  <c r="BK244" i="2"/>
  <c r="BJ244" i="2"/>
  <c r="BI244" i="2" a="1"/>
  <c r="BI244" i="2" s="1"/>
  <c r="BH244" i="2" a="1"/>
  <c r="BH244" i="2"/>
  <c r="BG244" i="2" a="1"/>
  <c r="BG244" i="2"/>
  <c r="BF244" i="2" a="1"/>
  <c r="BF244" i="2"/>
  <c r="BE244" i="2" a="1"/>
  <c r="BE244" i="2"/>
  <c r="BD244" i="2" a="1"/>
  <c r="BD244" i="2" s="1"/>
  <c r="BC244" i="2" a="1"/>
  <c r="BC244" i="2" s="1"/>
  <c r="BB244" i="2" a="1"/>
  <c r="BB244" i="2"/>
  <c r="AZ244" i="2"/>
  <c r="AY244" i="2"/>
  <c r="AX244" i="2"/>
  <c r="AW244" i="2"/>
  <c r="AV244" i="2"/>
  <c r="AO244" i="2" a="1"/>
  <c r="AO244" i="2"/>
  <c r="Z244" i="2"/>
  <c r="X244" i="2" a="1"/>
  <c r="X244" i="2"/>
  <c r="W244" i="2" a="1"/>
  <c r="W244" i="2"/>
  <c r="U244" i="2" a="1"/>
  <c r="U244" i="2" s="1"/>
  <c r="T244" i="2" a="1"/>
  <c r="T244" i="2"/>
  <c r="Y244" i="2" s="1"/>
  <c r="BL243" i="2"/>
  <c r="BK243" i="2"/>
  <c r="BJ243" i="2"/>
  <c r="BI243" i="2" a="1"/>
  <c r="BI243" i="2"/>
  <c r="BH243" i="2" a="1"/>
  <c r="BH243" i="2"/>
  <c r="BG243" i="2" a="1"/>
  <c r="BG243" i="2"/>
  <c r="BF243" i="2" a="1"/>
  <c r="BF243" i="2" s="1"/>
  <c r="BE243" i="2" a="1"/>
  <c r="BE243" i="2" s="1"/>
  <c r="BD243" i="2" a="1"/>
  <c r="BD243" i="2"/>
  <c r="BC243" i="2" a="1"/>
  <c r="BC243" i="2"/>
  <c r="BB243" i="2" a="1"/>
  <c r="BB243" i="2"/>
  <c r="BA243" i="2" s="1"/>
  <c r="AZ243" i="2"/>
  <c r="AY243" i="2"/>
  <c r="AX243" i="2"/>
  <c r="AW243" i="2"/>
  <c r="AV243" i="2"/>
  <c r="AO243" i="2" a="1"/>
  <c r="AO243" i="2"/>
  <c r="AP243" i="2" s="1"/>
  <c r="X243" i="2" a="1"/>
  <c r="X243" i="2" s="1"/>
  <c r="W243" i="2" a="1"/>
  <c r="W243" i="2"/>
  <c r="U243" i="2" a="1"/>
  <c r="U243" i="2" s="1"/>
  <c r="T243" i="2" a="1"/>
  <c r="T243" i="2" s="1"/>
  <c r="BL242" i="2"/>
  <c r="BK242" i="2"/>
  <c r="BJ242" i="2"/>
  <c r="BI242" i="2" a="1"/>
  <c r="BI242" i="2"/>
  <c r="BH242" i="2" a="1"/>
  <c r="BH242" i="2" s="1"/>
  <c r="BG242" i="2" a="1"/>
  <c r="BG242" i="2" s="1"/>
  <c r="BF242" i="2" a="1"/>
  <c r="BF242" i="2"/>
  <c r="BE242" i="2" a="1"/>
  <c r="BE242" i="2"/>
  <c r="BD242" i="2" a="1"/>
  <c r="BD242" i="2"/>
  <c r="BC242" i="2" a="1"/>
  <c r="BC242" i="2"/>
  <c r="BB242" i="2" a="1"/>
  <c r="BB242" i="2" s="1"/>
  <c r="AZ242" i="2"/>
  <c r="AY242" i="2"/>
  <c r="AX242" i="2"/>
  <c r="AW242" i="2"/>
  <c r="AV242" i="2"/>
  <c r="AO242" i="2" a="1"/>
  <c r="AO242" i="2" s="1"/>
  <c r="AP242" i="2" s="1"/>
  <c r="X242" i="2" a="1"/>
  <c r="X242" i="2" s="1"/>
  <c r="W242" i="2" a="1"/>
  <c r="W242" i="2" s="1"/>
  <c r="U242" i="2" a="1"/>
  <c r="U242" i="2"/>
  <c r="T242" i="2" a="1"/>
  <c r="T242" i="2"/>
  <c r="Z242" i="2" s="1"/>
  <c r="BL241" i="2"/>
  <c r="BK241" i="2"/>
  <c r="BJ241" i="2"/>
  <c r="BI241" i="2" a="1"/>
  <c r="BI241" i="2" s="1"/>
  <c r="BH241" i="2" a="1"/>
  <c r="BH241" i="2"/>
  <c r="BG241" i="2" a="1"/>
  <c r="BG241" i="2"/>
  <c r="BF241" i="2" a="1"/>
  <c r="BF241" i="2"/>
  <c r="BE241" i="2" a="1"/>
  <c r="BE241" i="2"/>
  <c r="BD241" i="2" a="1"/>
  <c r="BD241" i="2" s="1"/>
  <c r="BC241" i="2" a="1"/>
  <c r="BC241" i="2" s="1"/>
  <c r="BB241" i="2" a="1"/>
  <c r="BB241" i="2"/>
  <c r="AZ241" i="2"/>
  <c r="AY241" i="2"/>
  <c r="AX241" i="2"/>
  <c r="AW241" i="2"/>
  <c r="AV241" i="2"/>
  <c r="AO241" i="2" a="1"/>
  <c r="AO241" i="2"/>
  <c r="AP241" i="2" s="1"/>
  <c r="Z241" i="2"/>
  <c r="X241" i="2" a="1"/>
  <c r="X241" i="2"/>
  <c r="W241" i="2" a="1"/>
  <c r="W241" i="2"/>
  <c r="U241" i="2" a="1"/>
  <c r="U241" i="2" s="1"/>
  <c r="T241" i="2" a="1"/>
  <c r="T241" i="2"/>
  <c r="Y241" i="2" s="1"/>
  <c r="BL240" i="2"/>
  <c r="BK240" i="2"/>
  <c r="BJ240" i="2"/>
  <c r="BI240" i="2" a="1"/>
  <c r="BI240" i="2"/>
  <c r="BH240" i="2" a="1"/>
  <c r="BH240" i="2"/>
  <c r="BG240" i="2" a="1"/>
  <c r="BG240" i="2"/>
  <c r="BF240" i="2" a="1"/>
  <c r="BF240" i="2" s="1"/>
  <c r="BE240" i="2" a="1"/>
  <c r="BE240" i="2" s="1"/>
  <c r="BD240" i="2" a="1"/>
  <c r="BD240" i="2"/>
  <c r="BC240" i="2" a="1"/>
  <c r="BC240" i="2"/>
  <c r="BB240" i="2" a="1"/>
  <c r="BB240" i="2"/>
  <c r="AZ240" i="2"/>
  <c r="AY240" i="2"/>
  <c r="AX240" i="2"/>
  <c r="AW240" i="2"/>
  <c r="AV240" i="2"/>
  <c r="AO240" i="2" a="1"/>
  <c r="AO240" i="2"/>
  <c r="X240" i="2" a="1"/>
  <c r="X240" i="2" s="1"/>
  <c r="W240" i="2" a="1"/>
  <c r="W240" i="2"/>
  <c r="U240" i="2" a="1"/>
  <c r="U240" i="2" s="1"/>
  <c r="T240" i="2" a="1"/>
  <c r="T240" i="2" s="1"/>
  <c r="BL239" i="2"/>
  <c r="BK239" i="2"/>
  <c r="BJ239" i="2"/>
  <c r="BI239" i="2" a="1"/>
  <c r="BI239" i="2"/>
  <c r="BH239" i="2" a="1"/>
  <c r="BH239" i="2" s="1"/>
  <c r="BG239" i="2" a="1"/>
  <c r="BG239" i="2" s="1"/>
  <c r="BF239" i="2" a="1"/>
  <c r="BF239" i="2"/>
  <c r="BE239" i="2" a="1"/>
  <c r="BE239" i="2"/>
  <c r="BD239" i="2" a="1"/>
  <c r="BD239" i="2"/>
  <c r="BC239" i="2" a="1"/>
  <c r="BC239" i="2"/>
  <c r="BB239" i="2" a="1"/>
  <c r="BB239" i="2" s="1"/>
  <c r="AZ239" i="2"/>
  <c r="AY239" i="2"/>
  <c r="AX239" i="2"/>
  <c r="AW239" i="2"/>
  <c r="AV239" i="2"/>
  <c r="AO239" i="2" a="1"/>
  <c r="AO239" i="2" s="1"/>
  <c r="AP239" i="2" s="1"/>
  <c r="X239" i="2" a="1"/>
  <c r="X239" i="2" s="1"/>
  <c r="W239" i="2" a="1"/>
  <c r="W239" i="2" s="1"/>
  <c r="U239" i="2" a="1"/>
  <c r="U239" i="2"/>
  <c r="T239" i="2" a="1"/>
  <c r="T239" i="2"/>
  <c r="BL238" i="2"/>
  <c r="BK238" i="2"/>
  <c r="BJ238" i="2"/>
  <c r="BI238" i="2" a="1"/>
  <c r="BI238" i="2" s="1"/>
  <c r="BH238" i="2" a="1"/>
  <c r="BH238" i="2"/>
  <c r="BG238" i="2" a="1"/>
  <c r="BG238" i="2"/>
  <c r="BF238" i="2" a="1"/>
  <c r="BF238" i="2"/>
  <c r="BE238" i="2" a="1"/>
  <c r="BE238" i="2"/>
  <c r="BD238" i="2" a="1"/>
  <c r="BD238" i="2" s="1"/>
  <c r="BC238" i="2" a="1"/>
  <c r="BC238" i="2" s="1"/>
  <c r="BB238" i="2" a="1"/>
  <c r="BB238" i="2"/>
  <c r="AZ238" i="2"/>
  <c r="AY238" i="2"/>
  <c r="AX238" i="2"/>
  <c r="AW238" i="2"/>
  <c r="AV238" i="2"/>
  <c r="AO238" i="2" a="1"/>
  <c r="AO238" i="2"/>
  <c r="AP238" i="2" s="1"/>
  <c r="Z238" i="2"/>
  <c r="X238" i="2" a="1"/>
  <c r="X238" i="2"/>
  <c r="W238" i="2" a="1"/>
  <c r="W238" i="2"/>
  <c r="U238" i="2" a="1"/>
  <c r="U238" i="2" s="1"/>
  <c r="T238" i="2" a="1"/>
  <c r="T238" i="2"/>
  <c r="Y238" i="2" s="1"/>
  <c r="BL237" i="2"/>
  <c r="BK237" i="2"/>
  <c r="BJ237" i="2"/>
  <c r="BI237" i="2" a="1"/>
  <c r="BI237" i="2"/>
  <c r="BH237" i="2" a="1"/>
  <c r="BH237" i="2"/>
  <c r="BG237" i="2" a="1"/>
  <c r="BG237" i="2"/>
  <c r="BF237" i="2" a="1"/>
  <c r="BF237" i="2"/>
  <c r="BE237" i="2" a="1"/>
  <c r="BE237" i="2" s="1"/>
  <c r="BD237" i="2" a="1"/>
  <c r="BD237" i="2"/>
  <c r="BC237" i="2" a="1"/>
  <c r="BC237" i="2"/>
  <c r="BB237" i="2" a="1"/>
  <c r="BB237" i="2"/>
  <c r="AZ237" i="2"/>
  <c r="AY237" i="2"/>
  <c r="AX237" i="2"/>
  <c r="AW237" i="2"/>
  <c r="AV237" i="2"/>
  <c r="AO237" i="2" a="1"/>
  <c r="AO237" i="2"/>
  <c r="AP237" i="2" s="1"/>
  <c r="X237" i="2" a="1"/>
  <c r="X237" i="2" s="1"/>
  <c r="W237" i="2" a="1"/>
  <c r="W237" i="2"/>
  <c r="U237" i="2" a="1"/>
  <c r="U237" i="2" s="1"/>
  <c r="T237" i="2" a="1"/>
  <c r="T237" i="2" s="1"/>
  <c r="BL236" i="2"/>
  <c r="BK236" i="2"/>
  <c r="BJ236" i="2"/>
  <c r="BI236" i="2" a="1"/>
  <c r="BI236" i="2"/>
  <c r="BH236" i="2" a="1"/>
  <c r="BH236" i="2"/>
  <c r="BG236" i="2" a="1"/>
  <c r="BG236" i="2" s="1"/>
  <c r="BF236" i="2" a="1"/>
  <c r="BF236" i="2"/>
  <c r="BE236" i="2" a="1"/>
  <c r="BE236" i="2"/>
  <c r="BD236" i="2" a="1"/>
  <c r="BD236" i="2"/>
  <c r="BC236" i="2" a="1"/>
  <c r="BC236" i="2"/>
  <c r="BB236" i="2" a="1"/>
  <c r="BB236" i="2"/>
  <c r="AZ236" i="2"/>
  <c r="AY236" i="2"/>
  <c r="AX236" i="2"/>
  <c r="AW236" i="2"/>
  <c r="AV236" i="2"/>
  <c r="AO236" i="2" a="1"/>
  <c r="AO236" i="2" s="1"/>
  <c r="AP236" i="2" s="1"/>
  <c r="X236" i="2" a="1"/>
  <c r="X236" i="2" s="1"/>
  <c r="W236" i="2" a="1"/>
  <c r="W236" i="2" s="1"/>
  <c r="U236" i="2" a="1"/>
  <c r="U236" i="2" s="1"/>
  <c r="T236" i="2" a="1"/>
  <c r="T236" i="2"/>
  <c r="Z236" i="2" s="1"/>
  <c r="BL235" i="2"/>
  <c r="BK235" i="2"/>
  <c r="BJ235" i="2"/>
  <c r="BI235" i="2" a="1"/>
  <c r="BI235" i="2" s="1"/>
  <c r="BH235" i="2" a="1"/>
  <c r="BH235" i="2"/>
  <c r="BG235" i="2" a="1"/>
  <c r="BG235" i="2"/>
  <c r="BF235" i="2" a="1"/>
  <c r="BF235" i="2"/>
  <c r="BE235" i="2" a="1"/>
  <c r="BE235" i="2"/>
  <c r="BD235" i="2" a="1"/>
  <c r="BD235" i="2"/>
  <c r="BC235" i="2" a="1"/>
  <c r="BC235" i="2" s="1"/>
  <c r="BB235" i="2" a="1"/>
  <c r="BB235" i="2"/>
  <c r="AZ235" i="2"/>
  <c r="AY235" i="2"/>
  <c r="AX235" i="2"/>
  <c r="AW235" i="2"/>
  <c r="AV235" i="2"/>
  <c r="AO235" i="2" a="1"/>
  <c r="AO235" i="2"/>
  <c r="X235" i="2" a="1"/>
  <c r="X235" i="2" s="1"/>
  <c r="W235" i="2" a="1"/>
  <c r="W235" i="2"/>
  <c r="U235" i="2" a="1"/>
  <c r="U235" i="2" s="1"/>
  <c r="T235" i="2" a="1"/>
  <c r="T235" i="2" s="1"/>
  <c r="Y235" i="2" s="1"/>
  <c r="BL234" i="2"/>
  <c r="BK234" i="2"/>
  <c r="BJ234" i="2"/>
  <c r="BI234" i="2" a="1"/>
  <c r="BI234" i="2"/>
  <c r="BH234" i="2" a="1"/>
  <c r="BH234" i="2"/>
  <c r="BG234" i="2" a="1"/>
  <c r="BG234" i="2"/>
  <c r="BF234" i="2" a="1"/>
  <c r="BF234" i="2"/>
  <c r="BE234" i="2" a="1"/>
  <c r="BE234" i="2" s="1"/>
  <c r="BD234" i="2" a="1"/>
  <c r="BD234" i="2"/>
  <c r="BC234" i="2" a="1"/>
  <c r="BC234" i="2"/>
  <c r="BB234" i="2" a="1"/>
  <c r="BB234" i="2"/>
  <c r="AZ234" i="2"/>
  <c r="AY234" i="2"/>
  <c r="AX234" i="2"/>
  <c r="AW234" i="2"/>
  <c r="AV234" i="2"/>
  <c r="AO234" i="2" a="1"/>
  <c r="AO234" i="2" s="1"/>
  <c r="X234" i="2" a="1"/>
  <c r="X234" i="2" s="1"/>
  <c r="W234" i="2" a="1"/>
  <c r="W234" i="2" s="1"/>
  <c r="U234" i="2" a="1"/>
  <c r="U234" i="2" s="1"/>
  <c r="T234" i="2" a="1"/>
  <c r="T234" i="2" s="1"/>
  <c r="BL233" i="2"/>
  <c r="BK233" i="2"/>
  <c r="BJ233" i="2"/>
  <c r="BI233" i="2" a="1"/>
  <c r="BI233" i="2"/>
  <c r="BH233" i="2" a="1"/>
  <c r="BH233" i="2"/>
  <c r="BG233" i="2" a="1"/>
  <c r="BG233" i="2" s="1"/>
  <c r="BF233" i="2" a="1"/>
  <c r="BF233" i="2"/>
  <c r="BE233" i="2" a="1"/>
  <c r="BE233" i="2"/>
  <c r="BD233" i="2" a="1"/>
  <c r="BD233" i="2"/>
  <c r="BC233" i="2" a="1"/>
  <c r="BC233" i="2"/>
  <c r="BB233" i="2" a="1"/>
  <c r="BB233" i="2"/>
  <c r="AZ233" i="2"/>
  <c r="AY233" i="2"/>
  <c r="AX233" i="2"/>
  <c r="AW233" i="2"/>
  <c r="AV233" i="2"/>
  <c r="AO233" i="2" a="1"/>
  <c r="AO233" i="2" s="1"/>
  <c r="AP233" i="2" s="1"/>
  <c r="AN233" i="2"/>
  <c r="AM233" i="2"/>
  <c r="AL233" i="2"/>
  <c r="Y233" i="2"/>
  <c r="X233" i="2" a="1"/>
  <c r="X233" i="2"/>
  <c r="W233" i="2" a="1"/>
  <c r="W233" i="2"/>
  <c r="U233" i="2" a="1"/>
  <c r="U233" i="2" s="1"/>
  <c r="T233" i="2" a="1"/>
  <c r="T233" i="2"/>
  <c r="Z233" i="2" s="1"/>
  <c r="BL232" i="2"/>
  <c r="BK232" i="2"/>
  <c r="BJ232" i="2"/>
  <c r="BI232" i="2" a="1"/>
  <c r="BI232" i="2"/>
  <c r="BH232" i="2" a="1"/>
  <c r="BH232" i="2" s="1"/>
  <c r="BG232" i="2" a="1"/>
  <c r="BG232" i="2" s="1"/>
  <c r="BF232" i="2" a="1"/>
  <c r="BF232" i="2" s="1"/>
  <c r="BE232" i="2" a="1"/>
  <c r="BE232" i="2"/>
  <c r="BD232" i="2" a="1"/>
  <c r="BD232" i="2" s="1"/>
  <c r="BC232" i="2" a="1"/>
  <c r="BC232" i="2"/>
  <c r="BB232" i="2" a="1"/>
  <c r="BB232" i="2" s="1"/>
  <c r="BA232" i="2" s="1"/>
  <c r="AZ232" i="2"/>
  <c r="AY232" i="2"/>
  <c r="AX232" i="2"/>
  <c r="AW232" i="2"/>
  <c r="AV232" i="2"/>
  <c r="AO232" i="2" a="1"/>
  <c r="AO232" i="2"/>
  <c r="AP232" i="2" s="1"/>
  <c r="X232" i="2" a="1"/>
  <c r="X232" i="2" s="1"/>
  <c r="W232" i="2" a="1"/>
  <c r="W232" i="2"/>
  <c r="U232" i="2" a="1"/>
  <c r="U232" i="2"/>
  <c r="T232" i="2" a="1"/>
  <c r="T232" i="2"/>
  <c r="BL231" i="2"/>
  <c r="BK231" i="2"/>
  <c r="BJ231" i="2"/>
  <c r="BI231" i="2" a="1"/>
  <c r="BI231" i="2" s="1"/>
  <c r="BH231" i="2" a="1"/>
  <c r="BH231" i="2" s="1"/>
  <c r="BG231" i="2" a="1"/>
  <c r="BG231" i="2"/>
  <c r="BF231" i="2" a="1"/>
  <c r="BF231" i="2" s="1"/>
  <c r="BE231" i="2" a="1"/>
  <c r="BE231" i="2"/>
  <c r="BD231" i="2" a="1"/>
  <c r="BD231" i="2" s="1"/>
  <c r="BC231" i="2" a="1"/>
  <c r="BC231" i="2" s="1"/>
  <c r="BB231" i="2" a="1"/>
  <c r="BB231" i="2" s="1"/>
  <c r="AZ231" i="2"/>
  <c r="AY231" i="2"/>
  <c r="AX231" i="2"/>
  <c r="AW231" i="2"/>
  <c r="AV231" i="2"/>
  <c r="AO231" i="2" a="1"/>
  <c r="AO231" i="2"/>
  <c r="AP231" i="2" s="1"/>
  <c r="X231" i="2" a="1"/>
  <c r="X231" i="2"/>
  <c r="W231" i="2" a="1"/>
  <c r="W231" i="2"/>
  <c r="Y231" i="2" s="1"/>
  <c r="U231" i="2" a="1"/>
  <c r="U231" i="2"/>
  <c r="T231" i="2" a="1"/>
  <c r="T231" i="2"/>
  <c r="BL230" i="2"/>
  <c r="BK230" i="2"/>
  <c r="BJ230" i="2"/>
  <c r="BI230" i="2" a="1"/>
  <c r="BI230" i="2"/>
  <c r="BH230" i="2" a="1"/>
  <c r="BH230" i="2" s="1"/>
  <c r="BG230" i="2" a="1"/>
  <c r="BG230" i="2"/>
  <c r="BF230" i="2" a="1"/>
  <c r="BF230" i="2" s="1"/>
  <c r="BE230" i="2" a="1"/>
  <c r="BE230" i="2" s="1"/>
  <c r="BD230" i="2" a="1"/>
  <c r="BD230" i="2" s="1"/>
  <c r="BC230" i="2" a="1"/>
  <c r="BC230" i="2"/>
  <c r="BB230" i="2" a="1"/>
  <c r="BB230" i="2" s="1"/>
  <c r="BA230" i="2" s="1"/>
  <c r="AZ230" i="2"/>
  <c r="AY230" i="2"/>
  <c r="AX230" i="2"/>
  <c r="AW230" i="2"/>
  <c r="AV230" i="2"/>
  <c r="AO230" i="2" a="1"/>
  <c r="AO230" i="2"/>
  <c r="Y230" i="2"/>
  <c r="X230" i="2" a="1"/>
  <c r="X230" i="2"/>
  <c r="W230" i="2" a="1"/>
  <c r="W230" i="2" s="1"/>
  <c r="Z230" i="2" s="1"/>
  <c r="U230" i="2" a="1"/>
  <c r="U230" i="2" s="1"/>
  <c r="T230" i="2" a="1"/>
  <c r="T230" i="2"/>
  <c r="BI229" i="2" a="1"/>
  <c r="BI229" i="2" s="1"/>
  <c r="BH229" i="2" a="1"/>
  <c r="BH229" i="2"/>
  <c r="BG229" i="2" a="1"/>
  <c r="BG229" i="2"/>
  <c r="BF229" i="2" a="1"/>
  <c r="BF229" i="2"/>
  <c r="BE229" i="2" a="1"/>
  <c r="BE229" i="2"/>
  <c r="BD229" i="2" a="1"/>
  <c r="BD229" i="2" s="1"/>
  <c r="BC229" i="2" a="1"/>
  <c r="BC229" i="2" s="1"/>
  <c r="BB229" i="2" a="1"/>
  <c r="BB229" i="2"/>
  <c r="AX229" i="2"/>
  <c r="AO229" i="2" a="1"/>
  <c r="AO229" i="2"/>
  <c r="Z229" i="2"/>
  <c r="X229" i="2" a="1"/>
  <c r="X229" i="2"/>
  <c r="W229" i="2" a="1"/>
  <c r="W229" i="2"/>
  <c r="U229" i="2" a="1"/>
  <c r="U229" i="2" s="1"/>
  <c r="T229" i="2" a="1"/>
  <c r="T229" i="2"/>
  <c r="Y229" i="2" s="1"/>
  <c r="I229" i="2"/>
  <c r="C229" i="2"/>
  <c r="AW229" i="2" s="1"/>
  <c r="BI228" i="2" a="1"/>
  <c r="BI228" i="2"/>
  <c r="BH228" i="2" a="1"/>
  <c r="BH228" i="2" s="1"/>
  <c r="BG228" i="2" a="1"/>
  <c r="BG228" i="2" s="1"/>
  <c r="BA228" i="2" s="1"/>
  <c r="BF228" i="2" a="1"/>
  <c r="BF228" i="2"/>
  <c r="BE228" i="2" a="1"/>
  <c r="BE228" i="2"/>
  <c r="BD228" i="2" a="1"/>
  <c r="BD228" i="2" s="1"/>
  <c r="BC228" i="2" a="1"/>
  <c r="BC228" i="2"/>
  <c r="BB228" i="2" a="1"/>
  <c r="BB228" i="2" s="1"/>
  <c r="AX228" i="2"/>
  <c r="AW228" i="2"/>
  <c r="AV228" i="2"/>
  <c r="AT228" i="2"/>
  <c r="AO228" i="2" a="1"/>
  <c r="AO228" i="2"/>
  <c r="AP228" i="2" s="1"/>
  <c r="X228" i="2" a="1"/>
  <c r="X228" i="2" s="1"/>
  <c r="W228" i="2" a="1"/>
  <c r="W228" i="2"/>
  <c r="U228" i="2" a="1"/>
  <c r="U228" i="2" s="1"/>
  <c r="T228" i="2" a="1"/>
  <c r="T228" i="2" s="1"/>
  <c r="I228" i="2"/>
  <c r="BL227" i="2"/>
  <c r="BK227" i="2"/>
  <c r="BJ227" i="2"/>
  <c r="BI227" i="2" a="1"/>
  <c r="BI227" i="2"/>
  <c r="BH227" i="2" a="1"/>
  <c r="BH227" i="2"/>
  <c r="BG227" i="2" a="1"/>
  <c r="BG227" i="2" s="1"/>
  <c r="BF227" i="2" a="1"/>
  <c r="BF227" i="2"/>
  <c r="BE227" i="2" a="1"/>
  <c r="BE227" i="2" s="1"/>
  <c r="BD227" i="2" a="1"/>
  <c r="BD227" i="2" s="1"/>
  <c r="BC227" i="2" a="1"/>
  <c r="BC227" i="2"/>
  <c r="BB227" i="2" a="1"/>
  <c r="BB227" i="2"/>
  <c r="AZ227" i="2"/>
  <c r="AY227" i="2"/>
  <c r="AX227" i="2"/>
  <c r="AW227" i="2"/>
  <c r="AV227" i="2"/>
  <c r="AP227" i="2"/>
  <c r="AO227" i="2" a="1"/>
  <c r="AO227" i="2"/>
  <c r="X227" i="2" a="1"/>
  <c r="X227" i="2"/>
  <c r="W227" i="2" a="1"/>
  <c r="W227" i="2"/>
  <c r="U227" i="2" a="1"/>
  <c r="U227" i="2"/>
  <c r="T227" i="2" a="1"/>
  <c r="T227" i="2" s="1"/>
  <c r="BL226" i="2"/>
  <c r="BK226" i="2"/>
  <c r="BJ226" i="2"/>
  <c r="BI226" i="2" a="1"/>
  <c r="BI226" i="2" s="1"/>
  <c r="BH226" i="2" a="1"/>
  <c r="BH226" i="2"/>
  <c r="BG226" i="2" a="1"/>
  <c r="BG226" i="2" s="1"/>
  <c r="BF226" i="2" a="1"/>
  <c r="BF226" i="2" s="1"/>
  <c r="BE226" i="2" a="1"/>
  <c r="BE226" i="2"/>
  <c r="BD226" i="2" a="1"/>
  <c r="BD226" i="2"/>
  <c r="BC226" i="2" a="1"/>
  <c r="BC226" i="2" s="1"/>
  <c r="BA226" i="2" s="1"/>
  <c r="BB226" i="2" a="1"/>
  <c r="BB226" i="2"/>
  <c r="AZ226" i="2"/>
  <c r="AY226" i="2"/>
  <c r="AX226" i="2"/>
  <c r="AW226" i="2"/>
  <c r="AV226" i="2"/>
  <c r="AO226" i="2" a="1"/>
  <c r="AO226" i="2" s="1"/>
  <c r="AP226" i="2" s="1"/>
  <c r="X226" i="2" a="1"/>
  <c r="X226" i="2"/>
  <c r="W226" i="2" a="1"/>
  <c r="W226" i="2" s="1"/>
  <c r="U226" i="2" a="1"/>
  <c r="U226" i="2"/>
  <c r="T226" i="2" a="1"/>
  <c r="T226" i="2"/>
  <c r="Z226" i="2" s="1"/>
  <c r="BL225" i="2"/>
  <c r="BK225" i="2"/>
  <c r="BJ225" i="2"/>
  <c r="BI225" i="2" a="1"/>
  <c r="BI225" i="2" s="1"/>
  <c r="BH225" i="2" a="1"/>
  <c r="BH225" i="2" s="1"/>
  <c r="BG225" i="2" a="1"/>
  <c r="BG225" i="2"/>
  <c r="BF225" i="2" a="1"/>
  <c r="BF225" i="2"/>
  <c r="BE225" i="2" a="1"/>
  <c r="BE225" i="2" s="1"/>
  <c r="BD225" i="2" a="1"/>
  <c r="BD225" i="2"/>
  <c r="BC225" i="2" a="1"/>
  <c r="BC225" i="2" s="1"/>
  <c r="BB225" i="2" a="1"/>
  <c r="BB225" i="2" s="1"/>
  <c r="AZ225" i="2"/>
  <c r="AY225" i="2"/>
  <c r="AX225" i="2"/>
  <c r="AW225" i="2"/>
  <c r="AV225" i="2"/>
  <c r="AO225" i="2" a="1"/>
  <c r="AO225" i="2" s="1"/>
  <c r="AP225" i="2" s="1"/>
  <c r="X225" i="2" a="1"/>
  <c r="X225" i="2"/>
  <c r="W225" i="2" a="1"/>
  <c r="W225" i="2" s="1"/>
  <c r="U225" i="2" a="1"/>
  <c r="U225" i="2"/>
  <c r="T225" i="2" a="1"/>
  <c r="T225" i="2"/>
  <c r="BL224" i="2"/>
  <c r="BK224" i="2"/>
  <c r="BJ224" i="2"/>
  <c r="BI224" i="2" a="1"/>
  <c r="BI224" i="2"/>
  <c r="BH224" i="2" a="1"/>
  <c r="BH224" i="2"/>
  <c r="BG224" i="2" a="1"/>
  <c r="BG224" i="2" s="1"/>
  <c r="BF224" i="2" a="1"/>
  <c r="BF224" i="2"/>
  <c r="BE224" i="2" a="1"/>
  <c r="BE224" i="2" s="1"/>
  <c r="BD224" i="2" a="1"/>
  <c r="BD224" i="2" s="1"/>
  <c r="BC224" i="2" a="1"/>
  <c r="BC224" i="2"/>
  <c r="BB224" i="2" a="1"/>
  <c r="BB224" i="2"/>
  <c r="AZ224" i="2"/>
  <c r="AY224" i="2"/>
  <c r="AX224" i="2"/>
  <c r="AW224" i="2"/>
  <c r="AV224" i="2"/>
  <c r="AP224" i="2"/>
  <c r="AO224" i="2" a="1"/>
  <c r="AO224" i="2"/>
  <c r="X224" i="2" a="1"/>
  <c r="X224" i="2"/>
  <c r="W224" i="2" a="1"/>
  <c r="W224" i="2"/>
  <c r="U224" i="2" a="1"/>
  <c r="U224" i="2" s="1"/>
  <c r="T224" i="2" a="1"/>
  <c r="T224" i="2" s="1"/>
  <c r="BL223" i="2"/>
  <c r="BK223" i="2"/>
  <c r="BJ223" i="2"/>
  <c r="BI223" i="2" a="1"/>
  <c r="BI223" i="2" s="1"/>
  <c r="BH223" i="2" a="1"/>
  <c r="BH223" i="2"/>
  <c r="BG223" i="2" a="1"/>
  <c r="BG223" i="2" s="1"/>
  <c r="BF223" i="2" a="1"/>
  <c r="BF223" i="2" s="1"/>
  <c r="BE223" i="2" a="1"/>
  <c r="BE223" i="2"/>
  <c r="BD223" i="2" a="1"/>
  <c r="BD223" i="2"/>
  <c r="BC223" i="2" a="1"/>
  <c r="BC223" i="2" s="1"/>
  <c r="BB223" i="2" a="1"/>
  <c r="BB223" i="2"/>
  <c r="AZ223" i="2"/>
  <c r="AY223" i="2"/>
  <c r="AX223" i="2"/>
  <c r="AW223" i="2"/>
  <c r="AV223" i="2"/>
  <c r="AO223" i="2" a="1"/>
  <c r="AO223" i="2" s="1"/>
  <c r="AP223" i="2" s="1"/>
  <c r="X223" i="2" a="1"/>
  <c r="X223" i="2" s="1"/>
  <c r="W223" i="2" a="1"/>
  <c r="W223" i="2" s="1"/>
  <c r="U223" i="2" a="1"/>
  <c r="U223" i="2"/>
  <c r="T223" i="2" a="1"/>
  <c r="T223" i="2" s="1"/>
  <c r="BL222" i="2"/>
  <c r="BK222" i="2"/>
  <c r="BJ222" i="2"/>
  <c r="BI222" i="2" a="1"/>
  <c r="BI222" i="2" s="1"/>
  <c r="BH222" i="2" a="1"/>
  <c r="BH222" i="2" s="1"/>
  <c r="BG222" i="2" a="1"/>
  <c r="BG222" i="2"/>
  <c r="BF222" i="2" a="1"/>
  <c r="BF222" i="2"/>
  <c r="BE222" i="2" a="1"/>
  <c r="BE222" i="2" s="1"/>
  <c r="BD222" i="2" a="1"/>
  <c r="BD222" i="2"/>
  <c r="BC222" i="2" a="1"/>
  <c r="BC222" i="2" s="1"/>
  <c r="BB222" i="2" a="1"/>
  <c r="BB222" i="2" s="1"/>
  <c r="AZ222" i="2"/>
  <c r="AY222" i="2"/>
  <c r="AX222" i="2"/>
  <c r="AW222" i="2"/>
  <c r="AV222" i="2"/>
  <c r="AO222" i="2" a="1"/>
  <c r="AO222" i="2" s="1"/>
  <c r="AP222" i="2" s="1"/>
  <c r="X222" i="2" a="1"/>
  <c r="X222" i="2"/>
  <c r="W222" i="2" a="1"/>
  <c r="W222" i="2" s="1"/>
  <c r="U222" i="2" a="1"/>
  <c r="U222" i="2"/>
  <c r="T222" i="2" a="1"/>
  <c r="T222" i="2"/>
  <c r="BL221" i="2"/>
  <c r="BK221" i="2"/>
  <c r="BJ221" i="2"/>
  <c r="BI221" i="2" a="1"/>
  <c r="BI221" i="2"/>
  <c r="BH221" i="2" a="1"/>
  <c r="BH221" i="2"/>
  <c r="BG221" i="2" a="1"/>
  <c r="BG221" i="2" s="1"/>
  <c r="BF221" i="2" a="1"/>
  <c r="BF221" i="2"/>
  <c r="BE221" i="2" a="1"/>
  <c r="BE221" i="2" s="1"/>
  <c r="BD221" i="2" a="1"/>
  <c r="BD221" i="2" s="1"/>
  <c r="BC221" i="2" a="1"/>
  <c r="BC221" i="2"/>
  <c r="BB221" i="2" a="1"/>
  <c r="BB221" i="2"/>
  <c r="AZ221" i="2"/>
  <c r="AY221" i="2"/>
  <c r="AX221" i="2"/>
  <c r="AW221" i="2"/>
  <c r="AV221" i="2"/>
  <c r="AO221" i="2" a="1"/>
  <c r="AO221" i="2"/>
  <c r="X221" i="2" a="1"/>
  <c r="X221" i="2"/>
  <c r="W221" i="2" a="1"/>
  <c r="W221" i="2"/>
  <c r="U221" i="2" a="1"/>
  <c r="U221" i="2" s="1"/>
  <c r="AP221" i="2" s="1"/>
  <c r="T221" i="2" a="1"/>
  <c r="T221" i="2" s="1"/>
  <c r="BL220" i="2"/>
  <c r="BK220" i="2"/>
  <c r="BJ220" i="2"/>
  <c r="BI220" i="2" a="1"/>
  <c r="BI220" i="2" s="1"/>
  <c r="BH220" i="2" a="1"/>
  <c r="BH220" i="2"/>
  <c r="BG220" i="2" a="1"/>
  <c r="BG220" i="2" s="1"/>
  <c r="BF220" i="2" a="1"/>
  <c r="BF220" i="2" s="1"/>
  <c r="BE220" i="2" a="1"/>
  <c r="BE220" i="2"/>
  <c r="BD220" i="2" a="1"/>
  <c r="BD220" i="2"/>
  <c r="BC220" i="2" a="1"/>
  <c r="BC220" i="2" s="1"/>
  <c r="BB220" i="2" a="1"/>
  <c r="BB220" i="2"/>
  <c r="AZ220" i="2"/>
  <c r="AY220" i="2"/>
  <c r="AX220" i="2"/>
  <c r="AW220" i="2"/>
  <c r="AV220" i="2"/>
  <c r="AO220" i="2" a="1"/>
  <c r="AO220" i="2" s="1"/>
  <c r="AP220" i="2" s="1"/>
  <c r="X220" i="2" a="1"/>
  <c r="X220" i="2" s="1"/>
  <c r="W220" i="2" a="1"/>
  <c r="W220" i="2" s="1"/>
  <c r="U220" i="2" a="1"/>
  <c r="U220" i="2"/>
  <c r="T220" i="2" a="1"/>
  <c r="T220" i="2" s="1"/>
  <c r="BL219" i="2"/>
  <c r="BK219" i="2"/>
  <c r="BJ219" i="2"/>
  <c r="BI219" i="2" a="1"/>
  <c r="BI219" i="2" s="1"/>
  <c r="BH219" i="2" a="1"/>
  <c r="BH219" i="2" s="1"/>
  <c r="BG219" i="2" a="1"/>
  <c r="BG219" i="2"/>
  <c r="BF219" i="2" a="1"/>
  <c r="BF219" i="2"/>
  <c r="BE219" i="2" a="1"/>
  <c r="BE219" i="2" s="1"/>
  <c r="BD219" i="2" a="1"/>
  <c r="BD219" i="2"/>
  <c r="BC219" i="2" a="1"/>
  <c r="BC219" i="2" s="1"/>
  <c r="BB219" i="2" a="1"/>
  <c r="BB219" i="2" s="1"/>
  <c r="AZ219" i="2"/>
  <c r="AY219" i="2"/>
  <c r="AX219" i="2"/>
  <c r="AW219" i="2"/>
  <c r="AV219" i="2"/>
  <c r="AO219" i="2" a="1"/>
  <c r="AO219" i="2" s="1"/>
  <c r="X219" i="2" a="1"/>
  <c r="X219" i="2"/>
  <c r="W219" i="2" a="1"/>
  <c r="W219" i="2" s="1"/>
  <c r="U219" i="2" a="1"/>
  <c r="U219" i="2"/>
  <c r="T219" i="2" a="1"/>
  <c r="T219" i="2"/>
  <c r="BL218" i="2"/>
  <c r="BK218" i="2"/>
  <c r="BJ218" i="2"/>
  <c r="BI218" i="2" a="1"/>
  <c r="BI218" i="2"/>
  <c r="BH218" i="2" a="1"/>
  <c r="BH218" i="2"/>
  <c r="BG218" i="2" a="1"/>
  <c r="BG218" i="2" s="1"/>
  <c r="BF218" i="2" a="1"/>
  <c r="BF218" i="2"/>
  <c r="BE218" i="2" a="1"/>
  <c r="BE218" i="2" s="1"/>
  <c r="BD218" i="2" a="1"/>
  <c r="BD218" i="2" s="1"/>
  <c r="BC218" i="2" a="1"/>
  <c r="BC218" i="2"/>
  <c r="BB218" i="2" a="1"/>
  <c r="BB218" i="2"/>
  <c r="BA218" i="2" s="1"/>
  <c r="AZ218" i="2"/>
  <c r="AY218" i="2"/>
  <c r="AX218" i="2"/>
  <c r="AW218" i="2"/>
  <c r="AV218" i="2"/>
  <c r="AP218" i="2"/>
  <c r="AO218" i="2" a="1"/>
  <c r="AO218" i="2"/>
  <c r="X218" i="2" a="1"/>
  <c r="X218" i="2"/>
  <c r="W218" i="2" a="1"/>
  <c r="W218" i="2"/>
  <c r="U218" i="2" a="1"/>
  <c r="U218" i="2" s="1"/>
  <c r="T218" i="2" a="1"/>
  <c r="T218" i="2" s="1"/>
  <c r="BL217" i="2"/>
  <c r="BK217" i="2"/>
  <c r="BJ217" i="2"/>
  <c r="BI217" i="2" a="1"/>
  <c r="BI217" i="2" s="1"/>
  <c r="BH217" i="2" a="1"/>
  <c r="BH217" i="2"/>
  <c r="BG217" i="2" a="1"/>
  <c r="BG217" i="2" s="1"/>
  <c r="BF217" i="2" a="1"/>
  <c r="BF217" i="2" s="1"/>
  <c r="BE217" i="2" a="1"/>
  <c r="BE217" i="2"/>
  <c r="BD217" i="2" a="1"/>
  <c r="BD217" i="2"/>
  <c r="BC217" i="2" a="1"/>
  <c r="BC217" i="2" s="1"/>
  <c r="BB217" i="2" a="1"/>
  <c r="BB217" i="2"/>
  <c r="BA217" i="2" s="1"/>
  <c r="AZ217" i="2"/>
  <c r="AY217" i="2"/>
  <c r="AX217" i="2"/>
  <c r="AW217" i="2"/>
  <c r="AV217" i="2"/>
  <c r="AO217" i="2" a="1"/>
  <c r="AO217" i="2" s="1"/>
  <c r="AP217" i="2" s="1"/>
  <c r="AN217" i="2"/>
  <c r="AM217" i="2"/>
  <c r="AL217" i="2"/>
  <c r="X217" i="2" a="1"/>
  <c r="X217" i="2" s="1"/>
  <c r="W217" i="2" a="1"/>
  <c r="W217" i="2"/>
  <c r="U217" i="2" a="1"/>
  <c r="U217" i="2" s="1"/>
  <c r="T217" i="2" a="1"/>
  <c r="T217" i="2" s="1"/>
  <c r="BL216" i="2"/>
  <c r="BK216" i="2"/>
  <c r="BJ216" i="2"/>
  <c r="BI216" i="2" a="1"/>
  <c r="BI216" i="2"/>
  <c r="BH216" i="2" a="1"/>
  <c r="BH216" i="2" s="1"/>
  <c r="BG216" i="2" a="1"/>
  <c r="BG216" i="2" s="1"/>
  <c r="BF216" i="2" a="1"/>
  <c r="BF216" i="2"/>
  <c r="BE216" i="2" a="1"/>
  <c r="BE216" i="2" s="1"/>
  <c r="BD216" i="2" a="1"/>
  <c r="BD216" i="2"/>
  <c r="BC216" i="2" a="1"/>
  <c r="BC216" i="2"/>
  <c r="BB216" i="2" a="1"/>
  <c r="BB216" i="2" s="1"/>
  <c r="AZ216" i="2"/>
  <c r="AY216" i="2"/>
  <c r="AX216" i="2"/>
  <c r="AW216" i="2"/>
  <c r="AV216" i="2"/>
  <c r="AO216" i="2" a="1"/>
  <c r="AO216" i="2" s="1"/>
  <c r="AP216" i="2" s="1"/>
  <c r="X216" i="2" a="1"/>
  <c r="X216" i="2" s="1"/>
  <c r="W216" i="2" a="1"/>
  <c r="W216" i="2" s="1"/>
  <c r="U216" i="2" a="1"/>
  <c r="U216" i="2"/>
  <c r="T216" i="2" a="1"/>
  <c r="T216" i="2"/>
  <c r="Z216" i="2" s="1"/>
  <c r="BL215" i="2"/>
  <c r="BK215" i="2"/>
  <c r="BJ215" i="2"/>
  <c r="BI215" i="2" a="1"/>
  <c r="BI215" i="2" s="1"/>
  <c r="BH215" i="2" a="1"/>
  <c r="BH215" i="2"/>
  <c r="BG215" i="2" a="1"/>
  <c r="BG215" i="2" s="1"/>
  <c r="BF215" i="2" a="1"/>
  <c r="BF215" i="2"/>
  <c r="BE215" i="2" a="1"/>
  <c r="BE215" i="2"/>
  <c r="BD215" i="2" a="1"/>
  <c r="BD215" i="2" s="1"/>
  <c r="BC215" i="2" a="1"/>
  <c r="BC215" i="2" s="1"/>
  <c r="BB215" i="2" a="1"/>
  <c r="BB215" i="2"/>
  <c r="AZ215" i="2"/>
  <c r="AY215" i="2"/>
  <c r="AX215" i="2"/>
  <c r="AW215" i="2"/>
  <c r="AV215" i="2"/>
  <c r="AO215" i="2" a="1"/>
  <c r="AO215" i="2"/>
  <c r="AP215" i="2" s="1"/>
  <c r="Z215" i="2"/>
  <c r="X215" i="2" a="1"/>
  <c r="X215" i="2"/>
  <c r="W215" i="2" a="1"/>
  <c r="W215" i="2"/>
  <c r="U215" i="2" a="1"/>
  <c r="U215" i="2" s="1"/>
  <c r="T215" i="2" a="1"/>
  <c r="T215" i="2"/>
  <c r="Y215" i="2" s="1"/>
  <c r="BL214" i="2"/>
  <c r="BK214" i="2"/>
  <c r="BJ214" i="2"/>
  <c r="BI214" i="2" a="1"/>
  <c r="BI214" i="2" s="1"/>
  <c r="BH214" i="2" a="1"/>
  <c r="BH214" i="2"/>
  <c r="BG214" i="2" a="1"/>
  <c r="BG214" i="2"/>
  <c r="BF214" i="2" a="1"/>
  <c r="BF214" i="2" s="1"/>
  <c r="BE214" i="2" a="1"/>
  <c r="BE214" i="2" s="1"/>
  <c r="BD214" i="2" a="1"/>
  <c r="BD214" i="2"/>
  <c r="BC214" i="2" a="1"/>
  <c r="BC214" i="2" s="1"/>
  <c r="BB214" i="2" a="1"/>
  <c r="BB214" i="2"/>
  <c r="AZ214" i="2"/>
  <c r="AY214" i="2"/>
  <c r="AX214" i="2"/>
  <c r="AW214" i="2"/>
  <c r="AV214" i="2"/>
  <c r="AO214" i="2" a="1"/>
  <c r="AO214" i="2"/>
  <c r="AP214" i="2" s="1"/>
  <c r="X214" i="2" a="1"/>
  <c r="X214" i="2" s="1"/>
  <c r="W214" i="2" a="1"/>
  <c r="W214" i="2"/>
  <c r="U214" i="2" a="1"/>
  <c r="U214" i="2" s="1"/>
  <c r="T214" i="2" a="1"/>
  <c r="T214" i="2" s="1"/>
  <c r="BI213" i="2" a="1"/>
  <c r="BI213" i="2" s="1"/>
  <c r="BH213" i="2" a="1"/>
  <c r="BH213" i="2" s="1"/>
  <c r="BG213" i="2" a="1"/>
  <c r="BG213" i="2"/>
  <c r="BF213" i="2" a="1"/>
  <c r="BF213" i="2"/>
  <c r="BE213" i="2" a="1"/>
  <c r="BE213" i="2" s="1"/>
  <c r="BD213" i="2" a="1"/>
  <c r="BD213" i="2"/>
  <c r="BC213" i="2" a="1"/>
  <c r="BC213" i="2" s="1"/>
  <c r="BB213" i="2" a="1"/>
  <c r="BB213" i="2" s="1"/>
  <c r="AX213" i="2"/>
  <c r="AO213" i="2" a="1"/>
  <c r="AO213" i="2" s="1"/>
  <c r="AP213" i="2" s="1"/>
  <c r="X213" i="2" a="1"/>
  <c r="X213" i="2"/>
  <c r="W213" i="2" a="1"/>
  <c r="W213" i="2" s="1"/>
  <c r="U213" i="2" a="1"/>
  <c r="U213" i="2"/>
  <c r="T213" i="2" a="1"/>
  <c r="T213" i="2"/>
  <c r="I213" i="2"/>
  <c r="C213" i="2"/>
  <c r="BI212" i="2" a="1"/>
  <c r="BI212" i="2"/>
  <c r="BH212" i="2" a="1"/>
  <c r="BH212" i="2"/>
  <c r="BG212" i="2" a="1"/>
  <c r="BG212" i="2" s="1"/>
  <c r="BF212" i="2" a="1"/>
  <c r="BF212" i="2"/>
  <c r="BE212" i="2" a="1"/>
  <c r="BE212" i="2" s="1"/>
  <c r="BD212" i="2" a="1"/>
  <c r="BD212" i="2"/>
  <c r="BA212" i="2" s="1"/>
  <c r="BC212" i="2" a="1"/>
  <c r="BC212" i="2"/>
  <c r="BB212" i="2" a="1"/>
  <c r="BB212" i="2"/>
  <c r="AX212" i="2"/>
  <c r="AW212" i="2"/>
  <c r="AV212" i="2"/>
  <c r="AO212" i="2" a="1"/>
  <c r="AO212" i="2" s="1"/>
  <c r="X212" i="2" a="1"/>
  <c r="X212" i="2" s="1"/>
  <c r="W212" i="2" a="1"/>
  <c r="W212" i="2" s="1"/>
  <c r="T212" i="2" a="1"/>
  <c r="T212" i="2"/>
  <c r="Z212" i="2" s="1"/>
  <c r="L212" i="2"/>
  <c r="U212" i="2" s="1" a="1"/>
  <c r="U212" i="2" s="1"/>
  <c r="BL211" i="2"/>
  <c r="BK211" i="2"/>
  <c r="BJ211" i="2"/>
  <c r="BI211" i="2" a="1"/>
  <c r="BI211" i="2" s="1"/>
  <c r="BH211" i="2" a="1"/>
  <c r="BH211" i="2"/>
  <c r="BG211" i="2" a="1"/>
  <c r="BG211" i="2" s="1"/>
  <c r="BF211" i="2" a="1"/>
  <c r="BF211" i="2" s="1"/>
  <c r="BE211" i="2" a="1"/>
  <c r="BE211" i="2"/>
  <c r="BD211" i="2" a="1"/>
  <c r="BD211" i="2"/>
  <c r="BC211" i="2" a="1"/>
  <c r="BC211" i="2" s="1"/>
  <c r="BB211" i="2" a="1"/>
  <c r="BB211" i="2"/>
  <c r="AZ211" i="2"/>
  <c r="AY211" i="2"/>
  <c r="AX211" i="2"/>
  <c r="AW211" i="2"/>
  <c r="AV211" i="2"/>
  <c r="AO211" i="2" a="1"/>
  <c r="AO211" i="2" s="1"/>
  <c r="AP211" i="2" s="1"/>
  <c r="X211" i="2" a="1"/>
  <c r="X211" i="2"/>
  <c r="W211" i="2" a="1"/>
  <c r="W211" i="2" s="1"/>
  <c r="U211" i="2" a="1"/>
  <c r="U211" i="2"/>
  <c r="T211" i="2" a="1"/>
  <c r="T211" i="2" s="1"/>
  <c r="BL210" i="2"/>
  <c r="BK210" i="2"/>
  <c r="BJ210" i="2"/>
  <c r="BI210" i="2" a="1"/>
  <c r="BI210" i="2" s="1"/>
  <c r="BH210" i="2" a="1"/>
  <c r="BH210" i="2" s="1"/>
  <c r="BG210" i="2" a="1"/>
  <c r="BG210" i="2"/>
  <c r="BF210" i="2" a="1"/>
  <c r="BF210" i="2"/>
  <c r="BE210" i="2" a="1"/>
  <c r="BE210" i="2" s="1"/>
  <c r="BD210" i="2" a="1"/>
  <c r="BD210" i="2"/>
  <c r="BC210" i="2" a="1"/>
  <c r="BC210" i="2" s="1"/>
  <c r="BB210" i="2" a="1"/>
  <c r="BB210" i="2" s="1"/>
  <c r="AZ210" i="2"/>
  <c r="AY210" i="2"/>
  <c r="AX210" i="2"/>
  <c r="AW210" i="2"/>
  <c r="AV210" i="2"/>
  <c r="AO210" i="2" a="1"/>
  <c r="AO210" i="2" s="1"/>
  <c r="X210" i="2" a="1"/>
  <c r="X210" i="2"/>
  <c r="W210" i="2" a="1"/>
  <c r="W210" i="2" s="1"/>
  <c r="U210" i="2" a="1"/>
  <c r="U210" i="2"/>
  <c r="T210" i="2" a="1"/>
  <c r="T210" i="2"/>
  <c r="BL209" i="2"/>
  <c r="BK209" i="2"/>
  <c r="BJ209" i="2"/>
  <c r="BI209" i="2" a="1"/>
  <c r="BI209" i="2"/>
  <c r="BH209" i="2" a="1"/>
  <c r="BH209" i="2"/>
  <c r="BG209" i="2" a="1"/>
  <c r="BG209" i="2" s="1"/>
  <c r="BF209" i="2" a="1"/>
  <c r="BF209" i="2"/>
  <c r="BE209" i="2" a="1"/>
  <c r="BE209" i="2" s="1"/>
  <c r="BD209" i="2" a="1"/>
  <c r="BD209" i="2" s="1"/>
  <c r="BC209" i="2" a="1"/>
  <c r="BC209" i="2"/>
  <c r="BB209" i="2" a="1"/>
  <c r="BB209" i="2"/>
  <c r="AZ209" i="2"/>
  <c r="AY209" i="2"/>
  <c r="AX209" i="2"/>
  <c r="AW209" i="2"/>
  <c r="AV209" i="2"/>
  <c r="AP209" i="2"/>
  <c r="AO209" i="2" a="1"/>
  <c r="AO209" i="2"/>
  <c r="X209" i="2" a="1"/>
  <c r="X209" i="2"/>
  <c r="W209" i="2" a="1"/>
  <c r="W209" i="2"/>
  <c r="U209" i="2" a="1"/>
  <c r="U209" i="2"/>
  <c r="T209" i="2" a="1"/>
  <c r="T209" i="2" s="1"/>
  <c r="BL208" i="2"/>
  <c r="BK208" i="2"/>
  <c r="BJ208" i="2"/>
  <c r="BI208" i="2" a="1"/>
  <c r="BI208" i="2" s="1"/>
  <c r="BH208" i="2" a="1"/>
  <c r="BH208" i="2"/>
  <c r="BG208" i="2" a="1"/>
  <c r="BG208" i="2" s="1"/>
  <c r="BF208" i="2" a="1"/>
  <c r="BF208" i="2" s="1"/>
  <c r="BE208" i="2" a="1"/>
  <c r="BE208" i="2"/>
  <c r="BD208" i="2" a="1"/>
  <c r="BD208" i="2"/>
  <c r="BC208" i="2" a="1"/>
  <c r="BC208" i="2" s="1"/>
  <c r="BB208" i="2" a="1"/>
  <c r="BB208" i="2"/>
  <c r="AZ208" i="2"/>
  <c r="AY208" i="2"/>
  <c r="AX208" i="2"/>
  <c r="AW208" i="2"/>
  <c r="AV208" i="2"/>
  <c r="AO208" i="2" a="1"/>
  <c r="AO208" i="2" s="1"/>
  <c r="AP208" i="2" s="1"/>
  <c r="X208" i="2" a="1"/>
  <c r="X208" i="2" s="1"/>
  <c r="W208" i="2" a="1"/>
  <c r="W208" i="2" s="1"/>
  <c r="U208" i="2" a="1"/>
  <c r="U208" i="2"/>
  <c r="T208" i="2" a="1"/>
  <c r="T208" i="2" s="1"/>
  <c r="BL207" i="2"/>
  <c r="BK207" i="2"/>
  <c r="BJ207" i="2"/>
  <c r="BI207" i="2" a="1"/>
  <c r="BI207" i="2" s="1"/>
  <c r="BH207" i="2" a="1"/>
  <c r="BH207" i="2" s="1"/>
  <c r="BG207" i="2" a="1"/>
  <c r="BG207" i="2"/>
  <c r="BF207" i="2" a="1"/>
  <c r="BF207" i="2"/>
  <c r="BE207" i="2" a="1"/>
  <c r="BE207" i="2" s="1"/>
  <c r="BD207" i="2" a="1"/>
  <c r="BD207" i="2"/>
  <c r="BC207" i="2" a="1"/>
  <c r="BC207" i="2" s="1"/>
  <c r="BB207" i="2" a="1"/>
  <c r="BB207" i="2" s="1"/>
  <c r="AZ207" i="2"/>
  <c r="AY207" i="2"/>
  <c r="AX207" i="2"/>
  <c r="AW207" i="2"/>
  <c r="AV207" i="2"/>
  <c r="AO207" i="2" a="1"/>
  <c r="AO207" i="2" s="1"/>
  <c r="AP207" i="2" s="1"/>
  <c r="X207" i="2" a="1"/>
  <c r="X207" i="2"/>
  <c r="W207" i="2" a="1"/>
  <c r="W207" i="2" s="1"/>
  <c r="U207" i="2" a="1"/>
  <c r="U207" i="2"/>
  <c r="T207" i="2" a="1"/>
  <c r="T207" i="2"/>
  <c r="BL206" i="2"/>
  <c r="BK206" i="2"/>
  <c r="BJ206" i="2"/>
  <c r="BI206" i="2" a="1"/>
  <c r="BI206" i="2"/>
  <c r="BH206" i="2" a="1"/>
  <c r="BH206" i="2"/>
  <c r="BG206" i="2" a="1"/>
  <c r="BG206" i="2" s="1"/>
  <c r="BF206" i="2" a="1"/>
  <c r="BF206" i="2"/>
  <c r="BE206" i="2" a="1"/>
  <c r="BE206" i="2" s="1"/>
  <c r="BD206" i="2" a="1"/>
  <c r="BD206" i="2" s="1"/>
  <c r="BC206" i="2" a="1"/>
  <c r="BC206" i="2"/>
  <c r="BB206" i="2" a="1"/>
  <c r="BB206" i="2"/>
  <c r="AZ206" i="2"/>
  <c r="AY206" i="2"/>
  <c r="AX206" i="2"/>
  <c r="AW206" i="2"/>
  <c r="AV206" i="2"/>
  <c r="AP206" i="2"/>
  <c r="AO206" i="2" a="1"/>
  <c r="AO206" i="2"/>
  <c r="X206" i="2" a="1"/>
  <c r="X206" i="2"/>
  <c r="W206" i="2" a="1"/>
  <c r="W206" i="2"/>
  <c r="U206" i="2" a="1"/>
  <c r="U206" i="2" s="1"/>
  <c r="T206" i="2" a="1"/>
  <c r="T206" i="2" s="1"/>
  <c r="BL205" i="2"/>
  <c r="BK205" i="2"/>
  <c r="BJ205" i="2"/>
  <c r="BI205" i="2" a="1"/>
  <c r="BI205" i="2" s="1"/>
  <c r="BH205" i="2" a="1"/>
  <c r="BH205" i="2"/>
  <c r="BG205" i="2" a="1"/>
  <c r="BG205" i="2" s="1"/>
  <c r="BF205" i="2" a="1"/>
  <c r="BF205" i="2" s="1"/>
  <c r="BE205" i="2" a="1"/>
  <c r="BE205" i="2"/>
  <c r="BD205" i="2" a="1"/>
  <c r="BD205" i="2"/>
  <c r="BC205" i="2" a="1"/>
  <c r="BC205" i="2" s="1"/>
  <c r="BB205" i="2" a="1"/>
  <c r="BB205" i="2"/>
  <c r="AZ205" i="2"/>
  <c r="AY205" i="2"/>
  <c r="AX205" i="2"/>
  <c r="AW205" i="2"/>
  <c r="AV205" i="2"/>
  <c r="AO205" i="2" a="1"/>
  <c r="AO205" i="2" s="1"/>
  <c r="AP205" i="2" s="1"/>
  <c r="X205" i="2" a="1"/>
  <c r="X205" i="2" s="1"/>
  <c r="W205" i="2" a="1"/>
  <c r="W205" i="2" s="1"/>
  <c r="U205" i="2" a="1"/>
  <c r="U205" i="2"/>
  <c r="T205" i="2" a="1"/>
  <c r="T205" i="2" s="1"/>
  <c r="BL204" i="2"/>
  <c r="BK204" i="2"/>
  <c r="BJ204" i="2"/>
  <c r="BI204" i="2" a="1"/>
  <c r="BI204" i="2" s="1"/>
  <c r="BH204" i="2" a="1"/>
  <c r="BH204" i="2" s="1"/>
  <c r="BG204" i="2" a="1"/>
  <c r="BG204" i="2"/>
  <c r="BF204" i="2" a="1"/>
  <c r="BF204" i="2"/>
  <c r="BE204" i="2" a="1"/>
  <c r="BE204" i="2" s="1"/>
  <c r="BD204" i="2" a="1"/>
  <c r="BD204" i="2"/>
  <c r="BC204" i="2" a="1"/>
  <c r="BC204" i="2" s="1"/>
  <c r="BB204" i="2" a="1"/>
  <c r="BB204" i="2" s="1"/>
  <c r="AZ204" i="2"/>
  <c r="AY204" i="2"/>
  <c r="AX204" i="2"/>
  <c r="AW204" i="2"/>
  <c r="AV204" i="2"/>
  <c r="AO204" i="2" a="1"/>
  <c r="AO204" i="2" s="1"/>
  <c r="X204" i="2" a="1"/>
  <c r="X204" i="2"/>
  <c r="W204" i="2" a="1"/>
  <c r="W204" i="2" s="1"/>
  <c r="U204" i="2" a="1"/>
  <c r="U204" i="2"/>
  <c r="T204" i="2" a="1"/>
  <c r="T204" i="2"/>
  <c r="BL203" i="2"/>
  <c r="BK203" i="2"/>
  <c r="BJ203" i="2"/>
  <c r="BI203" i="2" a="1"/>
  <c r="BI203" i="2"/>
  <c r="BH203" i="2" a="1"/>
  <c r="BH203" i="2"/>
  <c r="BG203" i="2" a="1"/>
  <c r="BG203" i="2" s="1"/>
  <c r="BF203" i="2" a="1"/>
  <c r="BF203" i="2"/>
  <c r="BE203" i="2" a="1"/>
  <c r="BE203" i="2" s="1"/>
  <c r="BD203" i="2" a="1"/>
  <c r="BD203" i="2" s="1"/>
  <c r="BC203" i="2" a="1"/>
  <c r="BC203" i="2"/>
  <c r="BB203" i="2" a="1"/>
  <c r="BB203" i="2"/>
  <c r="BA203" i="2" s="1"/>
  <c r="AZ203" i="2"/>
  <c r="AY203" i="2"/>
  <c r="AX203" i="2"/>
  <c r="AW203" i="2"/>
  <c r="AV203" i="2"/>
  <c r="AO203" i="2" a="1"/>
  <c r="AO203" i="2" s="1"/>
  <c r="AP203" i="2" s="1"/>
  <c r="X203" i="2" a="1"/>
  <c r="X203" i="2"/>
  <c r="W203" i="2" a="1"/>
  <c r="W203" i="2" s="1"/>
  <c r="U203" i="2" a="1"/>
  <c r="U203" i="2" s="1"/>
  <c r="T203" i="2" a="1"/>
  <c r="T203" i="2" s="1"/>
  <c r="BL202" i="2"/>
  <c r="BK202" i="2"/>
  <c r="BJ202" i="2"/>
  <c r="BI202" i="2" a="1"/>
  <c r="BI202" i="2" s="1"/>
  <c r="BH202" i="2" a="1"/>
  <c r="BH202" i="2"/>
  <c r="BG202" i="2" a="1"/>
  <c r="BG202" i="2" s="1"/>
  <c r="BF202" i="2" a="1"/>
  <c r="BF202" i="2" s="1"/>
  <c r="BE202" i="2" a="1"/>
  <c r="BE202" i="2"/>
  <c r="BD202" i="2" a="1"/>
  <c r="BD202" i="2"/>
  <c r="BC202" i="2" a="1"/>
  <c r="BC202" i="2" s="1"/>
  <c r="BB202" i="2" a="1"/>
  <c r="BB202" i="2"/>
  <c r="AZ202" i="2"/>
  <c r="AY202" i="2"/>
  <c r="AX202" i="2"/>
  <c r="AW202" i="2"/>
  <c r="AV202" i="2"/>
  <c r="AO202" i="2" a="1"/>
  <c r="AO202" i="2" s="1"/>
  <c r="AP202" i="2" s="1"/>
  <c r="X202" i="2" a="1"/>
  <c r="X202" i="2" s="1"/>
  <c r="W202" i="2" a="1"/>
  <c r="W202" i="2" s="1"/>
  <c r="U202" i="2" a="1"/>
  <c r="U202" i="2"/>
  <c r="T202" i="2" a="1"/>
  <c r="T202" i="2" s="1"/>
  <c r="BL201" i="2"/>
  <c r="BK201" i="2"/>
  <c r="BJ201" i="2"/>
  <c r="BI201" i="2" a="1"/>
  <c r="BI201" i="2" s="1"/>
  <c r="BH201" i="2" a="1"/>
  <c r="BH201" i="2" s="1"/>
  <c r="BG201" i="2" a="1"/>
  <c r="BG201" i="2"/>
  <c r="BF201" i="2" a="1"/>
  <c r="BF201" i="2"/>
  <c r="BE201" i="2" a="1"/>
  <c r="BE201" i="2" s="1"/>
  <c r="BD201" i="2" a="1"/>
  <c r="BD201" i="2"/>
  <c r="BC201" i="2" a="1"/>
  <c r="BC201" i="2" s="1"/>
  <c r="BB201" i="2" a="1"/>
  <c r="BB201" i="2" s="1"/>
  <c r="AZ201" i="2"/>
  <c r="AY201" i="2"/>
  <c r="AX201" i="2"/>
  <c r="AW201" i="2"/>
  <c r="AV201" i="2"/>
  <c r="AN201" i="2"/>
  <c r="AM201" i="2"/>
  <c r="AO201" i="2" s="1" a="1"/>
  <c r="AO201" i="2" s="1"/>
  <c r="AP201" i="2" s="1"/>
  <c r="AL201" i="2"/>
  <c r="X201" i="2" a="1"/>
  <c r="X201" i="2" s="1"/>
  <c r="W201" i="2" a="1"/>
  <c r="W201" i="2" s="1"/>
  <c r="U201" i="2" a="1"/>
  <c r="U201" i="2"/>
  <c r="T201" i="2" a="1"/>
  <c r="T201" i="2"/>
  <c r="BL200" i="2"/>
  <c r="BK200" i="2"/>
  <c r="BJ200" i="2"/>
  <c r="BI200" i="2" a="1"/>
  <c r="BI200" i="2" s="1"/>
  <c r="BH200" i="2" a="1"/>
  <c r="BH200" i="2"/>
  <c r="BG200" i="2" a="1"/>
  <c r="BG200" i="2" s="1"/>
  <c r="BF200" i="2" a="1"/>
  <c r="BF200" i="2"/>
  <c r="BE200" i="2" a="1"/>
  <c r="BE200" i="2" s="1"/>
  <c r="BD200" i="2" a="1"/>
  <c r="BD200" i="2" s="1"/>
  <c r="BC200" i="2" a="1"/>
  <c r="BC200" i="2" s="1"/>
  <c r="BB200" i="2" a="1"/>
  <c r="BB200" i="2"/>
  <c r="AZ200" i="2"/>
  <c r="AY200" i="2"/>
  <c r="AX200" i="2"/>
  <c r="AW200" i="2"/>
  <c r="AV200" i="2"/>
  <c r="AO200" i="2" a="1"/>
  <c r="AO200" i="2"/>
  <c r="Z200" i="2"/>
  <c r="X200" i="2" a="1"/>
  <c r="X200" i="2"/>
  <c r="W200" i="2" a="1"/>
  <c r="W200" i="2"/>
  <c r="U200" i="2" a="1"/>
  <c r="U200" i="2" s="1"/>
  <c r="T200" i="2" a="1"/>
  <c r="T200" i="2"/>
  <c r="Y200" i="2" s="1"/>
  <c r="BL199" i="2"/>
  <c r="BK199" i="2"/>
  <c r="BJ199" i="2"/>
  <c r="BI199" i="2" a="1"/>
  <c r="BI199" i="2" s="1"/>
  <c r="BH199" i="2" a="1"/>
  <c r="BH199" i="2"/>
  <c r="BG199" i="2" a="1"/>
  <c r="BG199" i="2" s="1"/>
  <c r="BF199" i="2" a="1"/>
  <c r="BF199" i="2" s="1"/>
  <c r="BE199" i="2" a="1"/>
  <c r="BE199" i="2" s="1"/>
  <c r="BD199" i="2" a="1"/>
  <c r="BD199" i="2"/>
  <c r="BC199" i="2" a="1"/>
  <c r="BC199" i="2" s="1"/>
  <c r="BB199" i="2" a="1"/>
  <c r="BB199" i="2"/>
  <c r="AZ199" i="2"/>
  <c r="AY199" i="2"/>
  <c r="AX199" i="2"/>
  <c r="AW199" i="2"/>
  <c r="AV199" i="2"/>
  <c r="AO199" i="2" a="1"/>
  <c r="AO199" i="2"/>
  <c r="AP199" i="2" s="1"/>
  <c r="X199" i="2" a="1"/>
  <c r="X199" i="2" s="1"/>
  <c r="W199" i="2" a="1"/>
  <c r="W199" i="2"/>
  <c r="U199" i="2" a="1"/>
  <c r="U199" i="2" s="1"/>
  <c r="T199" i="2" a="1"/>
  <c r="T199" i="2" s="1"/>
  <c r="BL198" i="2"/>
  <c r="BK198" i="2"/>
  <c r="BJ198" i="2"/>
  <c r="BI198" i="2" a="1"/>
  <c r="BI198" i="2"/>
  <c r="BH198" i="2" a="1"/>
  <c r="BH198" i="2" s="1"/>
  <c r="BG198" i="2" a="1"/>
  <c r="BG198" i="2" s="1"/>
  <c r="BF198" i="2" a="1"/>
  <c r="BF198" i="2"/>
  <c r="BE198" i="2" a="1"/>
  <c r="BE198" i="2" s="1"/>
  <c r="BD198" i="2" a="1"/>
  <c r="BD198" i="2"/>
  <c r="BC198" i="2" a="1"/>
  <c r="BC198" i="2"/>
  <c r="BB198" i="2" a="1"/>
  <c r="BB198" i="2" s="1"/>
  <c r="BA198" i="2" s="1"/>
  <c r="AZ198" i="2"/>
  <c r="AY198" i="2"/>
  <c r="AX198" i="2"/>
  <c r="AW198" i="2"/>
  <c r="AV198" i="2"/>
  <c r="AO198" i="2" a="1"/>
  <c r="AO198" i="2" s="1"/>
  <c r="AP198" i="2" s="1"/>
  <c r="X198" i="2" a="1"/>
  <c r="X198" i="2" s="1"/>
  <c r="W198" i="2" a="1"/>
  <c r="W198" i="2" s="1"/>
  <c r="U198" i="2" a="1"/>
  <c r="U198" i="2"/>
  <c r="T198" i="2" a="1"/>
  <c r="T198" i="2"/>
  <c r="BL197" i="2"/>
  <c r="BK197" i="2"/>
  <c r="BJ197" i="2"/>
  <c r="BI197" i="2" a="1"/>
  <c r="BI197" i="2" s="1"/>
  <c r="BH197" i="2" a="1"/>
  <c r="BH197" i="2"/>
  <c r="BG197" i="2" a="1"/>
  <c r="BG197" i="2" s="1"/>
  <c r="BF197" i="2" a="1"/>
  <c r="BF197" i="2"/>
  <c r="BE197" i="2" a="1"/>
  <c r="BE197" i="2"/>
  <c r="BD197" i="2" a="1"/>
  <c r="BD197" i="2" s="1"/>
  <c r="BC197" i="2" a="1"/>
  <c r="BC197" i="2" s="1"/>
  <c r="BB197" i="2" a="1"/>
  <c r="BB197" i="2"/>
  <c r="AZ197" i="2"/>
  <c r="AY197" i="2"/>
  <c r="AX197" i="2"/>
  <c r="AW197" i="2"/>
  <c r="AV197" i="2"/>
  <c r="AO197" i="2" a="1"/>
  <c r="AO197" i="2"/>
  <c r="AP197" i="2" s="1"/>
  <c r="Z197" i="2"/>
  <c r="X197" i="2" a="1"/>
  <c r="X197" i="2"/>
  <c r="W197" i="2" a="1"/>
  <c r="W197" i="2"/>
  <c r="U197" i="2" a="1"/>
  <c r="U197" i="2" s="1"/>
  <c r="T197" i="2" a="1"/>
  <c r="T197" i="2"/>
  <c r="Y197" i="2" s="1"/>
  <c r="BL196" i="2"/>
  <c r="BK196" i="2"/>
  <c r="BJ196" i="2"/>
  <c r="BI196" i="2" a="1"/>
  <c r="BI196" i="2" s="1"/>
  <c r="BH196" i="2" a="1"/>
  <c r="BH196" i="2"/>
  <c r="BG196" i="2" a="1"/>
  <c r="BG196" i="2"/>
  <c r="BF196" i="2" a="1"/>
  <c r="BF196" i="2"/>
  <c r="BE196" i="2" a="1"/>
  <c r="BE196" i="2" s="1"/>
  <c r="BD196" i="2" a="1"/>
  <c r="BD196" i="2"/>
  <c r="BC196" i="2" a="1"/>
  <c r="BC196" i="2" s="1"/>
  <c r="BB196" i="2" a="1"/>
  <c r="BB196" i="2"/>
  <c r="AZ196" i="2"/>
  <c r="AY196" i="2"/>
  <c r="AX196" i="2"/>
  <c r="AW196" i="2"/>
  <c r="AV196" i="2"/>
  <c r="AO196" i="2" a="1"/>
  <c r="AO196" i="2"/>
  <c r="AP196" i="2" s="1"/>
  <c r="X196" i="2" a="1"/>
  <c r="X196" i="2" s="1"/>
  <c r="W196" i="2" a="1"/>
  <c r="W196" i="2"/>
  <c r="U196" i="2" a="1"/>
  <c r="U196" i="2" s="1"/>
  <c r="T196" i="2" a="1"/>
  <c r="T196" i="2" s="1"/>
  <c r="BL195" i="2"/>
  <c r="BK195" i="2"/>
  <c r="BJ195" i="2"/>
  <c r="BI195" i="2" a="1"/>
  <c r="BI195" i="2"/>
  <c r="BH195" i="2" a="1"/>
  <c r="BH195" i="2"/>
  <c r="BG195" i="2" a="1"/>
  <c r="BG195" i="2" s="1"/>
  <c r="BF195" i="2" a="1"/>
  <c r="BF195" i="2"/>
  <c r="BE195" i="2" a="1"/>
  <c r="BE195" i="2" s="1"/>
  <c r="BD195" i="2" a="1"/>
  <c r="BD195" i="2"/>
  <c r="BA195" i="2" s="1"/>
  <c r="BC195" i="2" a="1"/>
  <c r="BC195" i="2"/>
  <c r="BB195" i="2" a="1"/>
  <c r="BB195" i="2"/>
  <c r="AZ195" i="2"/>
  <c r="AY195" i="2"/>
  <c r="AX195" i="2"/>
  <c r="AW195" i="2"/>
  <c r="AV195" i="2"/>
  <c r="AO195" i="2" a="1"/>
  <c r="AO195" i="2" s="1"/>
  <c r="AP195" i="2" s="1"/>
  <c r="X195" i="2" a="1"/>
  <c r="X195" i="2" s="1"/>
  <c r="W195" i="2" a="1"/>
  <c r="W195" i="2" s="1"/>
  <c r="U195" i="2" a="1"/>
  <c r="U195" i="2"/>
  <c r="T195" i="2" a="1"/>
  <c r="T195" i="2"/>
  <c r="Z195" i="2" s="1"/>
  <c r="BL194" i="2"/>
  <c r="BK194" i="2"/>
  <c r="BJ194" i="2"/>
  <c r="BI194" i="2" a="1"/>
  <c r="BI194" i="2" s="1"/>
  <c r="BH194" i="2" a="1"/>
  <c r="BH194" i="2"/>
  <c r="BG194" i="2" a="1"/>
  <c r="BG194" i="2" s="1"/>
  <c r="BF194" i="2" a="1"/>
  <c r="BF194" i="2"/>
  <c r="BE194" i="2" a="1"/>
  <c r="BE194" i="2"/>
  <c r="BD194" i="2" a="1"/>
  <c r="BD194" i="2"/>
  <c r="BC194" i="2" a="1"/>
  <c r="BC194" i="2" s="1"/>
  <c r="BB194" i="2" a="1"/>
  <c r="BB194" i="2"/>
  <c r="AZ194" i="2"/>
  <c r="AY194" i="2"/>
  <c r="AX194" i="2"/>
  <c r="AW194" i="2"/>
  <c r="AV194" i="2"/>
  <c r="AO194" i="2" a="1"/>
  <c r="AO194" i="2"/>
  <c r="Z194" i="2"/>
  <c r="X194" i="2" a="1"/>
  <c r="X194" i="2"/>
  <c r="W194" i="2" a="1"/>
  <c r="W194" i="2"/>
  <c r="U194" i="2" a="1"/>
  <c r="U194" i="2" s="1"/>
  <c r="T194" i="2" a="1"/>
  <c r="T194" i="2"/>
  <c r="Y194" i="2" s="1"/>
  <c r="BL193" i="2"/>
  <c r="BK193" i="2"/>
  <c r="BJ193" i="2"/>
  <c r="BI193" i="2" a="1"/>
  <c r="BI193" i="2" s="1"/>
  <c r="BH193" i="2" a="1"/>
  <c r="BH193" i="2"/>
  <c r="BG193" i="2" a="1"/>
  <c r="BG193" i="2"/>
  <c r="BF193" i="2" a="1"/>
  <c r="BF193" i="2"/>
  <c r="BE193" i="2" a="1"/>
  <c r="BE193" i="2" s="1"/>
  <c r="BD193" i="2" a="1"/>
  <c r="BD193" i="2"/>
  <c r="BC193" i="2" a="1"/>
  <c r="BC193" i="2" s="1"/>
  <c r="BB193" i="2" a="1"/>
  <c r="BB193" i="2"/>
  <c r="AZ193" i="2"/>
  <c r="AY193" i="2"/>
  <c r="AX193" i="2"/>
  <c r="AW193" i="2"/>
  <c r="AV193" i="2"/>
  <c r="AO193" i="2" a="1"/>
  <c r="AO193" i="2"/>
  <c r="X193" i="2" a="1"/>
  <c r="X193" i="2" s="1"/>
  <c r="W193" i="2" a="1"/>
  <c r="W193" i="2"/>
  <c r="U193" i="2" a="1"/>
  <c r="U193" i="2" s="1"/>
  <c r="T193" i="2" a="1"/>
  <c r="T193" i="2" s="1"/>
  <c r="BL192" i="2"/>
  <c r="BK192" i="2"/>
  <c r="BJ192" i="2"/>
  <c r="BI192" i="2" a="1"/>
  <c r="BI192" i="2"/>
  <c r="BH192" i="2" a="1"/>
  <c r="BH192" i="2"/>
  <c r="BG192" i="2" a="1"/>
  <c r="BG192" i="2" s="1"/>
  <c r="BF192" i="2" a="1"/>
  <c r="BF192" i="2"/>
  <c r="BE192" i="2" a="1"/>
  <c r="BE192" i="2" s="1"/>
  <c r="BD192" i="2" a="1"/>
  <c r="BD192" i="2"/>
  <c r="BA192" i="2" s="1"/>
  <c r="BC192" i="2" a="1"/>
  <c r="BC192" i="2"/>
  <c r="BB192" i="2" a="1"/>
  <c r="BB192" i="2"/>
  <c r="AZ192" i="2"/>
  <c r="AY192" i="2"/>
  <c r="AX192" i="2"/>
  <c r="AW192" i="2"/>
  <c r="AV192" i="2"/>
  <c r="AO192" i="2" a="1"/>
  <c r="AO192" i="2" s="1"/>
  <c r="AP192" i="2" s="1"/>
  <c r="X192" i="2" a="1"/>
  <c r="X192" i="2" s="1"/>
  <c r="W192" i="2" a="1"/>
  <c r="W192" i="2" s="1"/>
  <c r="U192" i="2" a="1"/>
  <c r="U192" i="2"/>
  <c r="T192" i="2" a="1"/>
  <c r="T192" i="2"/>
  <c r="BL191" i="2"/>
  <c r="BK191" i="2"/>
  <c r="BJ191" i="2"/>
  <c r="BI191" i="2" a="1"/>
  <c r="BI191" i="2" s="1"/>
  <c r="BH191" i="2" a="1"/>
  <c r="BH191" i="2"/>
  <c r="BG191" i="2" a="1"/>
  <c r="BG191" i="2" s="1"/>
  <c r="BF191" i="2" a="1"/>
  <c r="BF191" i="2"/>
  <c r="BE191" i="2" a="1"/>
  <c r="BE191" i="2"/>
  <c r="BD191" i="2" a="1"/>
  <c r="BD191" i="2"/>
  <c r="BC191" i="2" a="1"/>
  <c r="BC191" i="2" s="1"/>
  <c r="BA191" i="2" s="1"/>
  <c r="BB191" i="2" a="1"/>
  <c r="BB191" i="2"/>
  <c r="AZ191" i="2"/>
  <c r="AY191" i="2"/>
  <c r="AX191" i="2"/>
  <c r="AW191" i="2"/>
  <c r="AV191" i="2"/>
  <c r="AO191" i="2" a="1"/>
  <c r="AO191" i="2"/>
  <c r="AP191" i="2" s="1"/>
  <c r="Z191" i="2"/>
  <c r="X191" i="2" a="1"/>
  <c r="X191" i="2"/>
  <c r="W191" i="2" a="1"/>
  <c r="W191" i="2"/>
  <c r="U191" i="2" a="1"/>
  <c r="U191" i="2" s="1"/>
  <c r="T191" i="2" a="1"/>
  <c r="T191" i="2"/>
  <c r="Y191" i="2" s="1"/>
  <c r="BL190" i="2"/>
  <c r="BK190" i="2"/>
  <c r="BJ190" i="2"/>
  <c r="BI190" i="2" a="1"/>
  <c r="BI190" i="2" s="1"/>
  <c r="BH190" i="2" a="1"/>
  <c r="BH190" i="2"/>
  <c r="BG190" i="2" a="1"/>
  <c r="BG190" i="2"/>
  <c r="BF190" i="2" a="1"/>
  <c r="BF190" i="2"/>
  <c r="BE190" i="2" a="1"/>
  <c r="BE190" i="2" s="1"/>
  <c r="BD190" i="2" a="1"/>
  <c r="BD190" i="2"/>
  <c r="BC190" i="2" a="1"/>
  <c r="BC190" i="2" s="1"/>
  <c r="BB190" i="2" a="1"/>
  <c r="BB190" i="2"/>
  <c r="AZ190" i="2"/>
  <c r="AY190" i="2"/>
  <c r="AX190" i="2"/>
  <c r="AW190" i="2"/>
  <c r="AV190" i="2"/>
  <c r="AO190" i="2" a="1"/>
  <c r="AO190" i="2"/>
  <c r="AP190" i="2" s="1"/>
  <c r="X190" i="2" a="1"/>
  <c r="X190" i="2" s="1"/>
  <c r="W190" i="2" a="1"/>
  <c r="W190" i="2"/>
  <c r="U190" i="2" a="1"/>
  <c r="U190" i="2" s="1"/>
  <c r="T190" i="2" a="1"/>
  <c r="T190" i="2" s="1"/>
  <c r="BL189" i="2"/>
  <c r="BK189" i="2"/>
  <c r="BJ189" i="2"/>
  <c r="BI189" i="2" a="1"/>
  <c r="BI189" i="2"/>
  <c r="BH189" i="2" a="1"/>
  <c r="BH189" i="2"/>
  <c r="BG189" i="2" a="1"/>
  <c r="BG189" i="2" s="1"/>
  <c r="BF189" i="2" a="1"/>
  <c r="BF189" i="2"/>
  <c r="BE189" i="2" a="1"/>
  <c r="BE189" i="2" s="1"/>
  <c r="BD189" i="2" a="1"/>
  <c r="BD189" i="2"/>
  <c r="BC189" i="2" a="1"/>
  <c r="BC189" i="2"/>
  <c r="BB189" i="2" a="1"/>
  <c r="BB189" i="2"/>
  <c r="AZ189" i="2"/>
  <c r="AY189" i="2"/>
  <c r="AX189" i="2"/>
  <c r="AW189" i="2"/>
  <c r="AV189" i="2"/>
  <c r="AO189" i="2" a="1"/>
  <c r="AO189" i="2" s="1"/>
  <c r="AP189" i="2" s="1"/>
  <c r="X189" i="2" a="1"/>
  <c r="X189" i="2" s="1"/>
  <c r="W189" i="2" a="1"/>
  <c r="W189" i="2" s="1"/>
  <c r="U189" i="2" a="1"/>
  <c r="U189" i="2"/>
  <c r="T189" i="2" a="1"/>
  <c r="T189" i="2"/>
  <c r="Z189" i="2" s="1"/>
  <c r="BL188" i="2"/>
  <c r="BK188" i="2"/>
  <c r="BJ188" i="2"/>
  <c r="BI188" i="2" a="1"/>
  <c r="BI188" i="2" s="1"/>
  <c r="BH188" i="2" a="1"/>
  <c r="BH188" i="2"/>
  <c r="BG188" i="2" a="1"/>
  <c r="BG188" i="2" s="1"/>
  <c r="BF188" i="2" a="1"/>
  <c r="BF188" i="2"/>
  <c r="BE188" i="2" a="1"/>
  <c r="BE188" i="2"/>
  <c r="BD188" i="2" a="1"/>
  <c r="BD188" i="2"/>
  <c r="BC188" i="2" a="1"/>
  <c r="BC188" i="2" s="1"/>
  <c r="BB188" i="2" a="1"/>
  <c r="BB188" i="2"/>
  <c r="AZ188" i="2"/>
  <c r="AY188" i="2"/>
  <c r="AX188" i="2"/>
  <c r="AW188" i="2"/>
  <c r="AV188" i="2"/>
  <c r="AO188" i="2" a="1"/>
  <c r="AO188" i="2"/>
  <c r="Z188" i="2"/>
  <c r="X188" i="2" a="1"/>
  <c r="X188" i="2"/>
  <c r="W188" i="2" a="1"/>
  <c r="W188" i="2"/>
  <c r="U188" i="2" a="1"/>
  <c r="U188" i="2" s="1"/>
  <c r="T188" i="2" a="1"/>
  <c r="T188" i="2"/>
  <c r="Y188" i="2" s="1"/>
  <c r="BL187" i="2"/>
  <c r="BK187" i="2"/>
  <c r="BJ187" i="2"/>
  <c r="BI187" i="2" a="1"/>
  <c r="BI187" i="2" s="1"/>
  <c r="BH187" i="2" a="1"/>
  <c r="BH187" i="2"/>
  <c r="BG187" i="2" a="1"/>
  <c r="BG187" i="2"/>
  <c r="BF187" i="2" a="1"/>
  <c r="BF187" i="2"/>
  <c r="BE187" i="2" a="1"/>
  <c r="BE187" i="2" s="1"/>
  <c r="BD187" i="2" a="1"/>
  <c r="BD187" i="2"/>
  <c r="BC187" i="2" a="1"/>
  <c r="BC187" i="2" s="1"/>
  <c r="BB187" i="2" a="1"/>
  <c r="BB187" i="2"/>
  <c r="BA187" i="2" s="1"/>
  <c r="AZ187" i="2"/>
  <c r="AY187" i="2"/>
  <c r="AX187" i="2"/>
  <c r="AW187" i="2"/>
  <c r="AV187" i="2"/>
  <c r="AO187" i="2" a="1"/>
  <c r="AO187" i="2"/>
  <c r="AP187" i="2" s="1"/>
  <c r="X187" i="2" a="1"/>
  <c r="X187" i="2" s="1"/>
  <c r="W187" i="2" a="1"/>
  <c r="W187" i="2"/>
  <c r="U187" i="2" a="1"/>
  <c r="U187" i="2" s="1"/>
  <c r="T187" i="2" a="1"/>
  <c r="T187" i="2" s="1"/>
  <c r="BL186" i="2"/>
  <c r="BK186" i="2"/>
  <c r="BJ186" i="2"/>
  <c r="BI186" i="2" a="1"/>
  <c r="BI186" i="2"/>
  <c r="BH186" i="2" a="1"/>
  <c r="BH186" i="2"/>
  <c r="BG186" i="2" a="1"/>
  <c r="BG186" i="2" s="1"/>
  <c r="BF186" i="2" a="1"/>
  <c r="BF186" i="2"/>
  <c r="BE186" i="2" a="1"/>
  <c r="BE186" i="2" s="1"/>
  <c r="BD186" i="2" a="1"/>
  <c r="BD186" i="2"/>
  <c r="BA186" i="2" s="1"/>
  <c r="BC186" i="2" a="1"/>
  <c r="BC186" i="2"/>
  <c r="BB186" i="2" a="1"/>
  <c r="BB186" i="2"/>
  <c r="AZ186" i="2"/>
  <c r="AY186" i="2"/>
  <c r="AX186" i="2"/>
  <c r="AW186" i="2"/>
  <c r="AV186" i="2"/>
  <c r="AO186" i="2" a="1"/>
  <c r="AO186" i="2" s="1"/>
  <c r="AP186" i="2" s="1"/>
  <c r="X186" i="2" a="1"/>
  <c r="X186" i="2" s="1"/>
  <c r="W186" i="2" a="1"/>
  <c r="W186" i="2" s="1"/>
  <c r="U186" i="2" a="1"/>
  <c r="U186" i="2"/>
  <c r="T186" i="2" a="1"/>
  <c r="T186" i="2"/>
  <c r="Z186" i="2" s="1"/>
  <c r="BL185" i="2"/>
  <c r="BK185" i="2"/>
  <c r="BJ185" i="2"/>
  <c r="BI185" i="2" a="1"/>
  <c r="BI185" i="2" s="1"/>
  <c r="BH185" i="2" a="1"/>
  <c r="BH185" i="2"/>
  <c r="BG185" i="2" a="1"/>
  <c r="BG185" i="2" s="1"/>
  <c r="BF185" i="2" a="1"/>
  <c r="BF185" i="2"/>
  <c r="BE185" i="2" a="1"/>
  <c r="BE185" i="2"/>
  <c r="BD185" i="2" a="1"/>
  <c r="BD185" i="2"/>
  <c r="BC185" i="2" a="1"/>
  <c r="BC185" i="2" s="1"/>
  <c r="BB185" i="2" a="1"/>
  <c r="BB185" i="2"/>
  <c r="AZ185" i="2"/>
  <c r="AY185" i="2"/>
  <c r="AX185" i="2"/>
  <c r="AW185" i="2"/>
  <c r="AV185" i="2"/>
  <c r="AO185" i="2" a="1"/>
  <c r="AO185" i="2"/>
  <c r="AP185" i="2" s="1"/>
  <c r="Z185" i="2"/>
  <c r="X185" i="2" a="1"/>
  <c r="X185" i="2"/>
  <c r="W185" i="2" a="1"/>
  <c r="W185" i="2"/>
  <c r="U185" i="2" a="1"/>
  <c r="U185" i="2" s="1"/>
  <c r="T185" i="2" a="1"/>
  <c r="T185" i="2"/>
  <c r="Y185" i="2" s="1"/>
  <c r="BL184" i="2"/>
  <c r="BK184" i="2"/>
  <c r="BJ184" i="2"/>
  <c r="BI184" i="2" a="1"/>
  <c r="BI184" i="2" s="1"/>
  <c r="BH184" i="2" a="1"/>
  <c r="BH184" i="2"/>
  <c r="BG184" i="2" a="1"/>
  <c r="BG184" i="2"/>
  <c r="BF184" i="2" a="1"/>
  <c r="BF184" i="2"/>
  <c r="BE184" i="2" a="1"/>
  <c r="BE184" i="2" s="1"/>
  <c r="BD184" i="2" a="1"/>
  <c r="BD184" i="2"/>
  <c r="BC184" i="2" a="1"/>
  <c r="BC184" i="2" s="1"/>
  <c r="BB184" i="2" a="1"/>
  <c r="BB184" i="2"/>
  <c r="AZ184" i="2"/>
  <c r="AY184" i="2"/>
  <c r="AX184" i="2"/>
  <c r="AW184" i="2"/>
  <c r="AV184" i="2"/>
  <c r="AO184" i="2" a="1"/>
  <c r="AO184" i="2"/>
  <c r="X184" i="2" a="1"/>
  <c r="X184" i="2" s="1"/>
  <c r="W184" i="2" a="1"/>
  <c r="W184" i="2"/>
  <c r="U184" i="2" a="1"/>
  <c r="U184" i="2" s="1"/>
  <c r="T184" i="2" a="1"/>
  <c r="T184" i="2" s="1"/>
  <c r="BL183" i="2"/>
  <c r="BK183" i="2"/>
  <c r="BJ183" i="2"/>
  <c r="BI183" i="2" a="1"/>
  <c r="BI183" i="2"/>
  <c r="BH183" i="2" a="1"/>
  <c r="BH183" i="2"/>
  <c r="BG183" i="2" a="1"/>
  <c r="BG183" i="2" s="1"/>
  <c r="BF183" i="2" a="1"/>
  <c r="BF183" i="2"/>
  <c r="BE183" i="2" a="1"/>
  <c r="BE183" i="2" s="1"/>
  <c r="BD183" i="2" a="1"/>
  <c r="BD183" i="2"/>
  <c r="BC183" i="2" a="1"/>
  <c r="BC183" i="2"/>
  <c r="BB183" i="2" a="1"/>
  <c r="BB183" i="2"/>
  <c r="AZ183" i="2"/>
  <c r="AY183" i="2"/>
  <c r="AX183" i="2"/>
  <c r="AW183" i="2"/>
  <c r="AV183" i="2"/>
  <c r="AO183" i="2" a="1"/>
  <c r="AO183" i="2" s="1"/>
  <c r="X183" i="2" a="1"/>
  <c r="X183" i="2" s="1"/>
  <c r="W183" i="2" a="1"/>
  <c r="W183" i="2" s="1"/>
  <c r="U183" i="2" a="1"/>
  <c r="U183" i="2" s="1"/>
  <c r="T183" i="2" a="1"/>
  <c r="T183" i="2"/>
  <c r="Z183" i="2" s="1"/>
  <c r="BL182" i="2"/>
  <c r="BK182" i="2"/>
  <c r="BJ182" i="2"/>
  <c r="BI182" i="2" a="1"/>
  <c r="BI182" i="2" s="1"/>
  <c r="BH182" i="2" a="1"/>
  <c r="BH182" i="2"/>
  <c r="BG182" i="2" a="1"/>
  <c r="BG182" i="2" s="1"/>
  <c r="BF182" i="2" a="1"/>
  <c r="BF182" i="2"/>
  <c r="BE182" i="2" a="1"/>
  <c r="BE182" i="2"/>
  <c r="BD182" i="2" a="1"/>
  <c r="BD182" i="2"/>
  <c r="BC182" i="2" a="1"/>
  <c r="BC182" i="2" s="1"/>
  <c r="BB182" i="2" a="1"/>
  <c r="BB182" i="2"/>
  <c r="AZ182" i="2"/>
  <c r="AY182" i="2"/>
  <c r="AX182" i="2"/>
  <c r="AW182" i="2"/>
  <c r="AV182" i="2"/>
  <c r="AO182" i="2" a="1"/>
  <c r="AO182" i="2"/>
  <c r="AP182" i="2" s="1"/>
  <c r="X182" i="2" a="1"/>
  <c r="X182" i="2" s="1"/>
  <c r="Z182" i="2" s="1"/>
  <c r="W182" i="2" a="1"/>
  <c r="W182" i="2"/>
  <c r="U182" i="2" a="1"/>
  <c r="U182" i="2" s="1"/>
  <c r="T182" i="2" a="1"/>
  <c r="T182" i="2"/>
  <c r="Y182" i="2" s="1"/>
  <c r="BL181" i="2"/>
  <c r="BK181" i="2"/>
  <c r="BJ181" i="2"/>
  <c r="BI181" i="2" a="1"/>
  <c r="BI181" i="2" s="1"/>
  <c r="BH181" i="2" a="1"/>
  <c r="BH181" i="2"/>
  <c r="BG181" i="2" a="1"/>
  <c r="BG181" i="2"/>
  <c r="BF181" i="2" a="1"/>
  <c r="BF181" i="2"/>
  <c r="BE181" i="2" a="1"/>
  <c r="BE181" i="2" s="1"/>
  <c r="BD181" i="2" a="1"/>
  <c r="BD181" i="2"/>
  <c r="BC181" i="2" a="1"/>
  <c r="BC181" i="2" s="1"/>
  <c r="BB181" i="2" a="1"/>
  <c r="BB181" i="2"/>
  <c r="AZ181" i="2"/>
  <c r="AY181" i="2"/>
  <c r="AX181" i="2"/>
  <c r="AW181" i="2"/>
  <c r="AV181" i="2"/>
  <c r="AO181" i="2" a="1"/>
  <c r="AO181" i="2"/>
  <c r="X181" i="2" a="1"/>
  <c r="X181" i="2" s="1"/>
  <c r="W181" i="2" a="1"/>
  <c r="W181" i="2"/>
  <c r="U181" i="2" a="1"/>
  <c r="U181" i="2" s="1"/>
  <c r="T181" i="2" a="1"/>
  <c r="T181" i="2" s="1"/>
  <c r="BL180" i="2"/>
  <c r="BK180" i="2"/>
  <c r="BJ180" i="2"/>
  <c r="BI180" i="2" a="1"/>
  <c r="BI180" i="2"/>
  <c r="BH180" i="2" a="1"/>
  <c r="BH180" i="2"/>
  <c r="BG180" i="2" a="1"/>
  <c r="BG180" i="2" s="1"/>
  <c r="BF180" i="2" a="1"/>
  <c r="BF180" i="2"/>
  <c r="BE180" i="2" a="1"/>
  <c r="BE180" i="2" s="1"/>
  <c r="BD180" i="2" a="1"/>
  <c r="BD180" i="2"/>
  <c r="BA180" i="2" s="1"/>
  <c r="BC180" i="2" a="1"/>
  <c r="BC180" i="2"/>
  <c r="BB180" i="2" a="1"/>
  <c r="BB180" i="2"/>
  <c r="AZ180" i="2"/>
  <c r="AY180" i="2"/>
  <c r="AX180" i="2"/>
  <c r="AW180" i="2"/>
  <c r="AV180" i="2"/>
  <c r="AO180" i="2" a="1"/>
  <c r="AO180" i="2" s="1"/>
  <c r="X180" i="2" a="1"/>
  <c r="X180" i="2" s="1"/>
  <c r="W180" i="2" a="1"/>
  <c r="W180" i="2" s="1"/>
  <c r="U180" i="2" a="1"/>
  <c r="U180" i="2" s="1"/>
  <c r="T180" i="2" a="1"/>
  <c r="T180" i="2"/>
  <c r="BL179" i="2"/>
  <c r="BK179" i="2"/>
  <c r="BJ179" i="2"/>
  <c r="BI179" i="2" a="1"/>
  <c r="BI179" i="2" s="1"/>
  <c r="BH179" i="2" a="1"/>
  <c r="BH179" i="2"/>
  <c r="BG179" i="2" a="1"/>
  <c r="BG179" i="2" s="1"/>
  <c r="BF179" i="2" a="1"/>
  <c r="BF179" i="2"/>
  <c r="BE179" i="2" a="1"/>
  <c r="BE179" i="2"/>
  <c r="BD179" i="2" a="1"/>
  <c r="BD179" i="2"/>
  <c r="BC179" i="2" a="1"/>
  <c r="BC179" i="2" s="1"/>
  <c r="BB179" i="2" a="1"/>
  <c r="BB179" i="2"/>
  <c r="AZ179" i="2"/>
  <c r="AY179" i="2"/>
  <c r="AX179" i="2"/>
  <c r="AW179" i="2"/>
  <c r="AV179" i="2"/>
  <c r="AO179" i="2" a="1"/>
  <c r="AO179" i="2"/>
  <c r="Z179" i="2"/>
  <c r="X179" i="2" a="1"/>
  <c r="X179" i="2" s="1"/>
  <c r="W179" i="2" a="1"/>
  <c r="W179" i="2"/>
  <c r="U179" i="2" a="1"/>
  <c r="U179" i="2" s="1"/>
  <c r="T179" i="2" a="1"/>
  <c r="T179" i="2"/>
  <c r="Y179" i="2" s="1"/>
  <c r="BL178" i="2"/>
  <c r="BK178" i="2"/>
  <c r="BJ178" i="2"/>
  <c r="BI178" i="2" a="1"/>
  <c r="BI178" i="2" s="1"/>
  <c r="BH178" i="2" a="1"/>
  <c r="BH178" i="2"/>
  <c r="BG178" i="2" a="1"/>
  <c r="BG178" i="2"/>
  <c r="BF178" i="2" a="1"/>
  <c r="BF178" i="2"/>
  <c r="BE178" i="2" a="1"/>
  <c r="BE178" i="2" s="1"/>
  <c r="BD178" i="2" a="1"/>
  <c r="BD178" i="2"/>
  <c r="BC178" i="2" a="1"/>
  <c r="BC178" i="2" s="1"/>
  <c r="BB178" i="2" a="1"/>
  <c r="BB178" i="2"/>
  <c r="BA178" i="2" s="1"/>
  <c r="AZ178" i="2"/>
  <c r="AY178" i="2"/>
  <c r="AX178" i="2"/>
  <c r="AW178" i="2"/>
  <c r="AV178" i="2"/>
  <c r="AO178" i="2" a="1"/>
  <c r="AO178" i="2"/>
  <c r="AP178" i="2" s="1"/>
  <c r="X178" i="2" a="1"/>
  <c r="X178" i="2" s="1"/>
  <c r="W178" i="2" a="1"/>
  <c r="W178" i="2"/>
  <c r="U178" i="2" a="1"/>
  <c r="U178" i="2" s="1"/>
  <c r="T178" i="2" a="1"/>
  <c r="T178" i="2" s="1"/>
  <c r="BL177" i="2"/>
  <c r="BK177" i="2"/>
  <c r="BJ177" i="2"/>
  <c r="BI177" i="2" a="1"/>
  <c r="BI177" i="2"/>
  <c r="BH177" i="2" a="1"/>
  <c r="BH177" i="2"/>
  <c r="BG177" i="2" a="1"/>
  <c r="BG177" i="2" s="1"/>
  <c r="BF177" i="2" a="1"/>
  <c r="BF177" i="2"/>
  <c r="BE177" i="2" a="1"/>
  <c r="BE177" i="2" s="1"/>
  <c r="BD177" i="2" a="1"/>
  <c r="BD177" i="2"/>
  <c r="BA177" i="2" s="1"/>
  <c r="BC177" i="2" a="1"/>
  <c r="BC177" i="2"/>
  <c r="BB177" i="2" a="1"/>
  <c r="BB177" i="2"/>
  <c r="AZ177" i="2"/>
  <c r="AY177" i="2"/>
  <c r="AX177" i="2"/>
  <c r="AW177" i="2"/>
  <c r="AV177" i="2"/>
  <c r="AO177" i="2" a="1"/>
  <c r="AO177" i="2" s="1"/>
  <c r="X177" i="2" a="1"/>
  <c r="X177" i="2" s="1"/>
  <c r="W177" i="2" a="1"/>
  <c r="W177" i="2" s="1"/>
  <c r="U177" i="2" a="1"/>
  <c r="U177" i="2" s="1"/>
  <c r="T177" i="2" a="1"/>
  <c r="T177" i="2"/>
  <c r="BL176" i="2"/>
  <c r="BK176" i="2"/>
  <c r="BJ176" i="2"/>
  <c r="BI176" i="2" a="1"/>
  <c r="BI176" i="2" s="1"/>
  <c r="BH176" i="2" a="1"/>
  <c r="BH176" i="2"/>
  <c r="BG176" i="2" a="1"/>
  <c r="BG176" i="2" s="1"/>
  <c r="BF176" i="2" a="1"/>
  <c r="BF176" i="2"/>
  <c r="BE176" i="2" a="1"/>
  <c r="BE176" i="2"/>
  <c r="BD176" i="2" a="1"/>
  <c r="BD176" i="2"/>
  <c r="BC176" i="2" a="1"/>
  <c r="BC176" i="2" s="1"/>
  <c r="BB176" i="2" a="1"/>
  <c r="BB176" i="2"/>
  <c r="AZ176" i="2"/>
  <c r="AY176" i="2"/>
  <c r="AX176" i="2"/>
  <c r="AW176" i="2"/>
  <c r="AV176" i="2"/>
  <c r="AO176" i="2" a="1"/>
  <c r="AO176" i="2"/>
  <c r="AP176" i="2" s="1"/>
  <c r="X176" i="2" a="1"/>
  <c r="X176" i="2" s="1"/>
  <c r="Z176" i="2" s="1"/>
  <c r="W176" i="2" a="1"/>
  <c r="W176" i="2"/>
  <c r="U176" i="2" a="1"/>
  <c r="U176" i="2" s="1"/>
  <c r="T176" i="2" a="1"/>
  <c r="T176" i="2"/>
  <c r="Y176" i="2" s="1"/>
  <c r="BL175" i="2"/>
  <c r="BK175" i="2"/>
  <c r="BJ175" i="2"/>
  <c r="BI175" i="2" a="1"/>
  <c r="BI175" i="2" s="1"/>
  <c r="BH175" i="2" a="1"/>
  <c r="BH175" i="2"/>
  <c r="BG175" i="2" a="1"/>
  <c r="BG175" i="2"/>
  <c r="BF175" i="2" a="1"/>
  <c r="BF175" i="2"/>
  <c r="BE175" i="2" a="1"/>
  <c r="BE175" i="2" s="1"/>
  <c r="BD175" i="2" a="1"/>
  <c r="BD175" i="2"/>
  <c r="BC175" i="2" a="1"/>
  <c r="BC175" i="2" s="1"/>
  <c r="BB175" i="2" a="1"/>
  <c r="BB175" i="2"/>
  <c r="BA175" i="2" s="1"/>
  <c r="AZ175" i="2"/>
  <c r="AY175" i="2"/>
  <c r="AX175" i="2"/>
  <c r="AW175" i="2"/>
  <c r="AV175" i="2"/>
  <c r="AO175" i="2" a="1"/>
  <c r="AO175" i="2"/>
  <c r="AP175" i="2" s="1"/>
  <c r="X175" i="2" a="1"/>
  <c r="X175" i="2" s="1"/>
  <c r="W175" i="2" a="1"/>
  <c r="W175" i="2"/>
  <c r="U175" i="2" a="1"/>
  <c r="U175" i="2" s="1"/>
  <c r="T175" i="2" a="1"/>
  <c r="T175" i="2" s="1"/>
  <c r="BL174" i="2"/>
  <c r="BK174" i="2"/>
  <c r="BJ174" i="2"/>
  <c r="BI174" i="2" a="1"/>
  <c r="BI174" i="2"/>
  <c r="BH174" i="2" a="1"/>
  <c r="BH174" i="2"/>
  <c r="BG174" i="2" a="1"/>
  <c r="BG174" i="2" s="1"/>
  <c r="BF174" i="2" a="1"/>
  <c r="BF174" i="2"/>
  <c r="BE174" i="2" a="1"/>
  <c r="BE174" i="2" s="1"/>
  <c r="BD174" i="2" a="1"/>
  <c r="BD174" i="2"/>
  <c r="BA174" i="2" s="1"/>
  <c r="BC174" i="2" a="1"/>
  <c r="BC174" i="2"/>
  <c r="BB174" i="2" a="1"/>
  <c r="BB174" i="2"/>
  <c r="AZ174" i="2"/>
  <c r="AY174" i="2"/>
  <c r="AX174" i="2"/>
  <c r="AW174" i="2"/>
  <c r="AV174" i="2"/>
  <c r="AO174" i="2" a="1"/>
  <c r="AO174" i="2" s="1"/>
  <c r="AP174" i="2" s="1"/>
  <c r="X174" i="2" a="1"/>
  <c r="X174" i="2" s="1"/>
  <c r="W174" i="2" a="1"/>
  <c r="W174" i="2" s="1"/>
  <c r="U174" i="2" a="1"/>
  <c r="U174" i="2" s="1"/>
  <c r="T174" i="2" a="1"/>
  <c r="T174" i="2"/>
  <c r="BL173" i="2"/>
  <c r="BK173" i="2"/>
  <c r="BJ173" i="2"/>
  <c r="BI173" i="2" a="1"/>
  <c r="BI173" i="2" s="1"/>
  <c r="BH173" i="2" a="1"/>
  <c r="BH173" i="2"/>
  <c r="BG173" i="2" a="1"/>
  <c r="BG173" i="2"/>
  <c r="BF173" i="2" a="1"/>
  <c r="BF173" i="2"/>
  <c r="BE173" i="2" a="1"/>
  <c r="BE173" i="2"/>
  <c r="BD173" i="2" a="1"/>
  <c r="BD173" i="2"/>
  <c r="BC173" i="2" a="1"/>
  <c r="BC173" i="2" s="1"/>
  <c r="BB173" i="2" a="1"/>
  <c r="BB173" i="2"/>
  <c r="AZ173" i="2"/>
  <c r="AY173" i="2"/>
  <c r="AX173" i="2"/>
  <c r="AW173" i="2"/>
  <c r="AV173" i="2"/>
  <c r="AO173" i="2" a="1"/>
  <c r="AO173" i="2"/>
  <c r="AP173" i="2" s="1"/>
  <c r="X173" i="2" a="1"/>
  <c r="X173" i="2" s="1"/>
  <c r="W173" i="2" a="1"/>
  <c r="W173" i="2"/>
  <c r="Z173" i="2" s="1"/>
  <c r="U173" i="2" a="1"/>
  <c r="U173" i="2" s="1"/>
  <c r="T173" i="2" a="1"/>
  <c r="T173" i="2"/>
  <c r="Y173" i="2" s="1"/>
  <c r="BL172" i="2"/>
  <c r="BK172" i="2"/>
  <c r="BJ172" i="2"/>
  <c r="BI172" i="2" a="1"/>
  <c r="BI172" i="2"/>
  <c r="BH172" i="2" a="1"/>
  <c r="BH172" i="2"/>
  <c r="BG172" i="2" a="1"/>
  <c r="BG172" i="2"/>
  <c r="BF172" i="2" a="1"/>
  <c r="BF172" i="2"/>
  <c r="BE172" i="2" a="1"/>
  <c r="BE172" i="2" s="1"/>
  <c r="BD172" i="2" a="1"/>
  <c r="BD172" i="2"/>
  <c r="BC172" i="2" a="1"/>
  <c r="BC172" i="2"/>
  <c r="BB172" i="2" a="1"/>
  <c r="BB172" i="2"/>
  <c r="AZ172" i="2"/>
  <c r="AY172" i="2"/>
  <c r="AX172" i="2"/>
  <c r="AW172" i="2"/>
  <c r="AV172" i="2"/>
  <c r="AO172" i="2" a="1"/>
  <c r="AO172" i="2"/>
  <c r="AP172" i="2" s="1"/>
  <c r="X172" i="2" a="1"/>
  <c r="X172" i="2" s="1"/>
  <c r="W172" i="2" a="1"/>
  <c r="W172" i="2"/>
  <c r="U172" i="2" a="1"/>
  <c r="U172" i="2" s="1"/>
  <c r="T172" i="2" a="1"/>
  <c r="T172" i="2" s="1"/>
  <c r="Z172" i="2" s="1"/>
  <c r="BL171" i="2"/>
  <c r="BK171" i="2"/>
  <c r="BJ171" i="2"/>
  <c r="BI171" i="2" a="1"/>
  <c r="BI171" i="2"/>
  <c r="BH171" i="2" a="1"/>
  <c r="BH171" i="2"/>
  <c r="BG171" i="2" a="1"/>
  <c r="BG171" i="2" s="1"/>
  <c r="BA171" i="2" s="1"/>
  <c r="BF171" i="2" a="1"/>
  <c r="BF171" i="2"/>
  <c r="BE171" i="2" a="1"/>
  <c r="BE171" i="2"/>
  <c r="BD171" i="2" a="1"/>
  <c r="BD171" i="2"/>
  <c r="BC171" i="2" a="1"/>
  <c r="BC171" i="2"/>
  <c r="BB171" i="2" a="1"/>
  <c r="BB171" i="2"/>
  <c r="AZ171" i="2"/>
  <c r="AY171" i="2"/>
  <c r="AX171" i="2"/>
  <c r="AW171" i="2"/>
  <c r="AV171" i="2"/>
  <c r="AO171" i="2" a="1"/>
  <c r="AO171" i="2" s="1"/>
  <c r="X171" i="2" a="1"/>
  <c r="X171" i="2" s="1"/>
  <c r="W171" i="2" a="1"/>
  <c r="W171" i="2" s="1"/>
  <c r="U171" i="2" a="1"/>
  <c r="U171" i="2" s="1"/>
  <c r="T171" i="2" a="1"/>
  <c r="T171" i="2"/>
  <c r="I171" i="2"/>
  <c r="BL170" i="2"/>
  <c r="BK170" i="2"/>
  <c r="BJ170" i="2"/>
  <c r="BI170" i="2" a="1"/>
  <c r="BI170" i="2" s="1"/>
  <c r="BA170" i="2" s="1"/>
  <c r="BH170" i="2" a="1"/>
  <c r="BH170" i="2"/>
  <c r="BG170" i="2" a="1"/>
  <c r="BG170" i="2" s="1"/>
  <c r="BF170" i="2" a="1"/>
  <c r="BF170" i="2" s="1"/>
  <c r="BE170" i="2" a="1"/>
  <c r="BE170" i="2" s="1"/>
  <c r="BD170" i="2" a="1"/>
  <c r="BD170" i="2"/>
  <c r="BC170" i="2" a="1"/>
  <c r="BC170" i="2" s="1"/>
  <c r="BB170" i="2" a="1"/>
  <c r="BB170" i="2"/>
  <c r="AZ170" i="2"/>
  <c r="AY170" i="2"/>
  <c r="AX170" i="2"/>
  <c r="AW170" i="2"/>
  <c r="AV170" i="2"/>
  <c r="AO170" i="2" a="1"/>
  <c r="AO170" i="2" s="1"/>
  <c r="AP170" i="2" s="1"/>
  <c r="X170" i="2" a="1"/>
  <c r="X170" i="2"/>
  <c r="W170" i="2" a="1"/>
  <c r="W170" i="2" s="1"/>
  <c r="U170" i="2" a="1"/>
  <c r="U170" i="2"/>
  <c r="T170" i="2" a="1"/>
  <c r="T170" i="2"/>
  <c r="I170" i="2"/>
  <c r="BL169" i="2"/>
  <c r="BK169" i="2"/>
  <c r="BJ169" i="2"/>
  <c r="BI169" i="2" a="1"/>
  <c r="BI169" i="2"/>
  <c r="BH169" i="2" a="1"/>
  <c r="BH169" i="2"/>
  <c r="BG169" i="2" a="1"/>
  <c r="BG169" i="2"/>
  <c r="BF169" i="2" a="1"/>
  <c r="BF169" i="2" s="1"/>
  <c r="BE169" i="2" a="1"/>
  <c r="BE169" i="2"/>
  <c r="BD169" i="2" a="1"/>
  <c r="BD169" i="2"/>
  <c r="BC169" i="2" a="1"/>
  <c r="BC169" i="2"/>
  <c r="BB169" i="2" a="1"/>
  <c r="BB169" i="2"/>
  <c r="AZ169" i="2"/>
  <c r="AY169" i="2"/>
  <c r="AX169" i="2"/>
  <c r="AW169" i="2"/>
  <c r="AV169" i="2"/>
  <c r="AO169" i="2" a="1"/>
  <c r="AO169" i="2" s="1"/>
  <c r="AP169" i="2" s="1"/>
  <c r="X169" i="2" a="1"/>
  <c r="X169" i="2"/>
  <c r="W169" i="2" a="1"/>
  <c r="W169" i="2" s="1"/>
  <c r="U169" i="2" a="1"/>
  <c r="U169" i="2" s="1"/>
  <c r="T169" i="2" a="1"/>
  <c r="T169" i="2" s="1"/>
  <c r="I169" i="2"/>
  <c r="BL168" i="2"/>
  <c r="BK168" i="2"/>
  <c r="BJ168" i="2"/>
  <c r="BI168" i="2" a="1"/>
  <c r="BI168" i="2"/>
  <c r="BH168" i="2" a="1"/>
  <c r="BH168" i="2" s="1"/>
  <c r="BG168" i="2" a="1"/>
  <c r="BG168" i="2"/>
  <c r="BF168" i="2" a="1"/>
  <c r="BF168" i="2" s="1"/>
  <c r="BE168" i="2" a="1"/>
  <c r="BE168" i="2" s="1"/>
  <c r="BD168" i="2" a="1"/>
  <c r="BD168" i="2" s="1"/>
  <c r="BC168" i="2" a="1"/>
  <c r="BC168" i="2"/>
  <c r="BB168" i="2" a="1"/>
  <c r="BB168" i="2" s="1"/>
  <c r="AZ168" i="2"/>
  <c r="AY168" i="2"/>
  <c r="AX168" i="2"/>
  <c r="AW168" i="2"/>
  <c r="AV168" i="2"/>
  <c r="AO168" i="2" a="1"/>
  <c r="AO168" i="2"/>
  <c r="AP168" i="2" s="1"/>
  <c r="Y168" i="2"/>
  <c r="X168" i="2" a="1"/>
  <c r="X168" i="2"/>
  <c r="W168" i="2" a="1"/>
  <c r="W168" i="2"/>
  <c r="U168" i="2" a="1"/>
  <c r="U168" i="2" s="1"/>
  <c r="T168" i="2" a="1"/>
  <c r="T168" i="2"/>
  <c r="Z168" i="2" s="1"/>
  <c r="I168" i="2"/>
  <c r="BL167" i="2"/>
  <c r="BK167" i="2"/>
  <c r="BJ167" i="2"/>
  <c r="BI167" i="2" a="1"/>
  <c r="BI167" i="2"/>
  <c r="BH167" i="2" a="1"/>
  <c r="BH167" i="2"/>
  <c r="BG167" i="2" a="1"/>
  <c r="BG167" i="2"/>
  <c r="BF167" i="2" a="1"/>
  <c r="BF167" i="2"/>
  <c r="BE167" i="2" a="1"/>
  <c r="BE167" i="2" s="1"/>
  <c r="BD167" i="2" a="1"/>
  <c r="BD167" i="2"/>
  <c r="BC167" i="2" a="1"/>
  <c r="BC167" i="2" s="1"/>
  <c r="BB167" i="2" a="1"/>
  <c r="BB167" i="2"/>
  <c r="AZ167" i="2"/>
  <c r="AY167" i="2"/>
  <c r="AX167" i="2"/>
  <c r="AW167" i="2"/>
  <c r="AV167" i="2"/>
  <c r="AO167" i="2" a="1"/>
  <c r="AO167" i="2"/>
  <c r="AP167" i="2" s="1"/>
  <c r="X167" i="2" a="1"/>
  <c r="X167" i="2" s="1"/>
  <c r="W167" i="2" a="1"/>
  <c r="W167" i="2"/>
  <c r="Y167" i="2" s="1"/>
  <c r="U167" i="2" a="1"/>
  <c r="U167" i="2" s="1"/>
  <c r="T167" i="2" a="1"/>
  <c r="T167" i="2" s="1"/>
  <c r="BL166" i="2"/>
  <c r="BK166" i="2"/>
  <c r="BJ166" i="2"/>
  <c r="BI166" i="2" a="1"/>
  <c r="BI166" i="2"/>
  <c r="BH166" i="2" a="1"/>
  <c r="BH166" i="2"/>
  <c r="BG166" i="2" a="1"/>
  <c r="BG166" i="2" s="1"/>
  <c r="BF166" i="2" a="1"/>
  <c r="BF166" i="2"/>
  <c r="BE166" i="2" a="1"/>
  <c r="BE166" i="2"/>
  <c r="BD166" i="2" a="1"/>
  <c r="BD166" i="2"/>
  <c r="BA166" i="2" s="1"/>
  <c r="BC166" i="2" a="1"/>
  <c r="BC166" i="2"/>
  <c r="BB166" i="2" a="1"/>
  <c r="BB166" i="2"/>
  <c r="AZ166" i="2"/>
  <c r="AY166" i="2"/>
  <c r="AX166" i="2"/>
  <c r="AW166" i="2"/>
  <c r="AV166" i="2"/>
  <c r="AO166" i="2" a="1"/>
  <c r="AO166" i="2" s="1"/>
  <c r="AP166" i="2" s="1"/>
  <c r="X166" i="2" a="1"/>
  <c r="X166" i="2" s="1"/>
  <c r="W166" i="2" a="1"/>
  <c r="W166" i="2" s="1"/>
  <c r="U166" i="2" a="1"/>
  <c r="U166" i="2" s="1"/>
  <c r="T166" i="2" a="1"/>
  <c r="T166" i="2"/>
  <c r="Z166" i="2" s="1"/>
  <c r="BL165" i="2"/>
  <c r="BK165" i="2"/>
  <c r="BJ165" i="2"/>
  <c r="BI165" i="2" a="1"/>
  <c r="BI165" i="2" s="1"/>
  <c r="BH165" i="2" a="1"/>
  <c r="BH165" i="2"/>
  <c r="BG165" i="2" a="1"/>
  <c r="BG165" i="2"/>
  <c r="BF165" i="2" a="1"/>
  <c r="BF165" i="2"/>
  <c r="BE165" i="2" a="1"/>
  <c r="BE165" i="2"/>
  <c r="BD165" i="2" a="1"/>
  <c r="BD165" i="2"/>
  <c r="BC165" i="2" a="1"/>
  <c r="BC165" i="2" s="1"/>
  <c r="BA165" i="2" s="1"/>
  <c r="BB165" i="2" a="1"/>
  <c r="BB165" i="2"/>
  <c r="AZ165" i="2"/>
  <c r="AY165" i="2"/>
  <c r="AX165" i="2"/>
  <c r="AW165" i="2"/>
  <c r="AV165" i="2"/>
  <c r="AO165" i="2" a="1"/>
  <c r="AO165" i="2"/>
  <c r="AP165" i="2" s="1"/>
  <c r="X165" i="2" a="1"/>
  <c r="X165" i="2" s="1"/>
  <c r="W165" i="2" a="1"/>
  <c r="W165" i="2"/>
  <c r="U165" i="2" a="1"/>
  <c r="U165" i="2" s="1"/>
  <c r="T165" i="2" a="1"/>
  <c r="T165" i="2"/>
  <c r="Y165" i="2" s="1"/>
  <c r="BL164" i="2"/>
  <c r="BK164" i="2"/>
  <c r="BJ164" i="2"/>
  <c r="BI164" i="2" a="1"/>
  <c r="BI164" i="2" s="1"/>
  <c r="BH164" i="2" a="1"/>
  <c r="BH164" i="2"/>
  <c r="BG164" i="2" a="1"/>
  <c r="BG164" i="2"/>
  <c r="BF164" i="2" a="1"/>
  <c r="BF164" i="2"/>
  <c r="BE164" i="2" a="1"/>
  <c r="BE164" i="2" s="1"/>
  <c r="BD164" i="2" a="1"/>
  <c r="BD164" i="2"/>
  <c r="BC164" i="2" a="1"/>
  <c r="BC164" i="2"/>
  <c r="BB164" i="2" a="1"/>
  <c r="BB164" i="2"/>
  <c r="AZ164" i="2"/>
  <c r="AY164" i="2"/>
  <c r="AX164" i="2"/>
  <c r="AW164" i="2"/>
  <c r="AV164" i="2"/>
  <c r="AO164" i="2" a="1"/>
  <c r="AO164" i="2"/>
  <c r="X164" i="2" a="1"/>
  <c r="X164" i="2" s="1"/>
  <c r="W164" i="2" a="1"/>
  <c r="W164" i="2"/>
  <c r="Y164" i="2" s="1"/>
  <c r="U164" i="2" a="1"/>
  <c r="U164" i="2" s="1"/>
  <c r="T164" i="2" a="1"/>
  <c r="T164" i="2" s="1"/>
  <c r="BL163" i="2"/>
  <c r="BK163" i="2"/>
  <c r="BJ163" i="2"/>
  <c r="BI163" i="2" a="1"/>
  <c r="BI163" i="2"/>
  <c r="BH163" i="2" a="1"/>
  <c r="BH163" i="2"/>
  <c r="BG163" i="2" a="1"/>
  <c r="BG163" i="2" s="1"/>
  <c r="BF163" i="2" a="1"/>
  <c r="BF163" i="2"/>
  <c r="BE163" i="2" a="1"/>
  <c r="BE163" i="2"/>
  <c r="BD163" i="2" a="1"/>
  <c r="BD163" i="2"/>
  <c r="BA163" i="2" s="1"/>
  <c r="BC163" i="2" a="1"/>
  <c r="BC163" i="2"/>
  <c r="BB163" i="2" a="1"/>
  <c r="BB163" i="2"/>
  <c r="AZ163" i="2"/>
  <c r="AY163" i="2"/>
  <c r="AX163" i="2"/>
  <c r="AW163" i="2"/>
  <c r="AV163" i="2"/>
  <c r="AO163" i="2" a="1"/>
  <c r="AO163" i="2" s="1"/>
  <c r="AP163" i="2" s="1"/>
  <c r="Y163" i="2"/>
  <c r="X163" i="2" a="1"/>
  <c r="X163" i="2" s="1"/>
  <c r="W163" i="2" a="1"/>
  <c r="W163" i="2" s="1"/>
  <c r="U163" i="2" a="1"/>
  <c r="U163" i="2" s="1"/>
  <c r="T163" i="2" a="1"/>
  <c r="T163" i="2"/>
  <c r="BL162" i="2"/>
  <c r="BK162" i="2"/>
  <c r="BJ162" i="2"/>
  <c r="BI162" i="2" a="1"/>
  <c r="BI162" i="2" s="1"/>
  <c r="BH162" i="2" a="1"/>
  <c r="BH162" i="2"/>
  <c r="BG162" i="2" a="1"/>
  <c r="BG162" i="2"/>
  <c r="BF162" i="2" a="1"/>
  <c r="BF162" i="2"/>
  <c r="BA162" i="2" s="1"/>
  <c r="BE162" i="2" a="1"/>
  <c r="BE162" i="2"/>
  <c r="BD162" i="2" a="1"/>
  <c r="BD162" i="2"/>
  <c r="BC162" i="2" a="1"/>
  <c r="BC162" i="2" s="1"/>
  <c r="BB162" i="2" a="1"/>
  <c r="BB162" i="2"/>
  <c r="AZ162" i="2"/>
  <c r="AY162" i="2"/>
  <c r="AX162" i="2"/>
  <c r="AW162" i="2"/>
  <c r="AV162" i="2"/>
  <c r="AO162" i="2" a="1"/>
  <c r="AO162" i="2"/>
  <c r="AP162" i="2" s="1"/>
  <c r="X162" i="2" a="1"/>
  <c r="X162" i="2" s="1"/>
  <c r="W162" i="2" a="1"/>
  <c r="W162" i="2"/>
  <c r="U162" i="2" a="1"/>
  <c r="U162" i="2" s="1"/>
  <c r="T162" i="2" a="1"/>
  <c r="T162" i="2"/>
  <c r="Y162" i="2" s="1"/>
  <c r="BL161" i="2"/>
  <c r="BK161" i="2"/>
  <c r="BJ161" i="2"/>
  <c r="BI161" i="2" a="1"/>
  <c r="BI161" i="2" s="1"/>
  <c r="BH161" i="2" a="1"/>
  <c r="BH161" i="2"/>
  <c r="BG161" i="2" a="1"/>
  <c r="BG161" i="2"/>
  <c r="BF161" i="2" a="1"/>
  <c r="BF161" i="2"/>
  <c r="BE161" i="2" a="1"/>
  <c r="BE161" i="2" s="1"/>
  <c r="BD161" i="2" a="1"/>
  <c r="BD161" i="2"/>
  <c r="BC161" i="2" a="1"/>
  <c r="BC161" i="2"/>
  <c r="BB161" i="2" a="1"/>
  <c r="BB161" i="2"/>
  <c r="AZ161" i="2"/>
  <c r="AY161" i="2"/>
  <c r="AX161" i="2"/>
  <c r="AW161" i="2"/>
  <c r="AV161" i="2"/>
  <c r="AO161" i="2" a="1"/>
  <c r="AO161" i="2"/>
  <c r="AP161" i="2" s="1"/>
  <c r="X161" i="2" a="1"/>
  <c r="X161" i="2" s="1"/>
  <c r="W161" i="2" a="1"/>
  <c r="W161" i="2"/>
  <c r="Z161" i="2" s="1"/>
  <c r="U161" i="2" a="1"/>
  <c r="U161" i="2" s="1"/>
  <c r="T161" i="2" a="1"/>
  <c r="T161" i="2" s="1"/>
  <c r="BL160" i="2"/>
  <c r="BK160" i="2"/>
  <c r="BJ160" i="2"/>
  <c r="BI160" i="2" a="1"/>
  <c r="BI160" i="2"/>
  <c r="BH160" i="2" a="1"/>
  <c r="BH160" i="2"/>
  <c r="BG160" i="2" a="1"/>
  <c r="BG160" i="2" s="1"/>
  <c r="BF160" i="2" a="1"/>
  <c r="BF160" i="2"/>
  <c r="BE160" i="2" a="1"/>
  <c r="BE160" i="2" s="1"/>
  <c r="BD160" i="2" a="1"/>
  <c r="BD160" i="2"/>
  <c r="BC160" i="2" a="1"/>
  <c r="BC160" i="2"/>
  <c r="BB160" i="2" a="1"/>
  <c r="BB160" i="2"/>
  <c r="AZ160" i="2"/>
  <c r="AY160" i="2"/>
  <c r="AX160" i="2"/>
  <c r="AW160" i="2"/>
  <c r="AV160" i="2"/>
  <c r="AO160" i="2" a="1"/>
  <c r="AO160" i="2" s="1"/>
  <c r="AP160" i="2" s="1"/>
  <c r="X160" i="2" a="1"/>
  <c r="X160" i="2" s="1"/>
  <c r="W160" i="2" a="1"/>
  <c r="W160" i="2" s="1"/>
  <c r="U160" i="2" a="1"/>
  <c r="U160" i="2" s="1"/>
  <c r="T160" i="2" a="1"/>
  <c r="T160" i="2" s="1"/>
  <c r="BL159" i="2"/>
  <c r="BK159" i="2"/>
  <c r="BJ159" i="2"/>
  <c r="BI159" i="2" a="1"/>
  <c r="BI159" i="2" s="1"/>
  <c r="BH159" i="2" a="1"/>
  <c r="BH159" i="2"/>
  <c r="BG159" i="2" a="1"/>
  <c r="BG159" i="2"/>
  <c r="BF159" i="2" a="1"/>
  <c r="BF159" i="2"/>
  <c r="BA159" i="2" s="1"/>
  <c r="BE159" i="2" a="1"/>
  <c r="BE159" i="2"/>
  <c r="BD159" i="2" a="1"/>
  <c r="BD159" i="2"/>
  <c r="BC159" i="2" a="1"/>
  <c r="BC159" i="2" s="1"/>
  <c r="BB159" i="2" a="1"/>
  <c r="BB159" i="2"/>
  <c r="AZ159" i="2"/>
  <c r="AY159" i="2"/>
  <c r="AX159" i="2"/>
  <c r="AW159" i="2"/>
  <c r="AV159" i="2"/>
  <c r="AO159" i="2" a="1"/>
  <c r="AO159" i="2"/>
  <c r="X159" i="2" a="1"/>
  <c r="X159" i="2" s="1"/>
  <c r="W159" i="2" a="1"/>
  <c r="W159" i="2" s="1"/>
  <c r="U159" i="2" a="1"/>
  <c r="U159" i="2" s="1"/>
  <c r="T159" i="2" a="1"/>
  <c r="T159" i="2" s="1"/>
  <c r="BL158" i="2"/>
  <c r="BK158" i="2"/>
  <c r="BJ158" i="2"/>
  <c r="BI158" i="2" a="1"/>
  <c r="BI158" i="2" s="1"/>
  <c r="BH158" i="2" a="1"/>
  <c r="BH158" i="2"/>
  <c r="BG158" i="2" a="1"/>
  <c r="BG158" i="2"/>
  <c r="BF158" i="2" a="1"/>
  <c r="BF158" i="2"/>
  <c r="BE158" i="2" a="1"/>
  <c r="BE158" i="2" s="1"/>
  <c r="BD158" i="2" a="1"/>
  <c r="BD158" i="2"/>
  <c r="BC158" i="2" a="1"/>
  <c r="BC158" i="2" s="1"/>
  <c r="BB158" i="2" a="1"/>
  <c r="BB158" i="2"/>
  <c r="AZ158" i="2"/>
  <c r="AY158" i="2"/>
  <c r="AX158" i="2"/>
  <c r="AW158" i="2"/>
  <c r="AV158" i="2"/>
  <c r="AO158" i="2" a="1"/>
  <c r="AO158" i="2"/>
  <c r="AP158" i="2" s="1"/>
  <c r="X158" i="2" a="1"/>
  <c r="X158" i="2" s="1"/>
  <c r="W158" i="2" a="1"/>
  <c r="W158" i="2" s="1"/>
  <c r="U158" i="2" a="1"/>
  <c r="U158" i="2" s="1"/>
  <c r="T158" i="2" a="1"/>
  <c r="T158" i="2" s="1"/>
  <c r="BL157" i="2"/>
  <c r="BK157" i="2"/>
  <c r="BJ157" i="2"/>
  <c r="BI157" i="2" a="1"/>
  <c r="BI157" i="2"/>
  <c r="BH157" i="2" a="1"/>
  <c r="BH157" i="2"/>
  <c r="BG157" i="2" a="1"/>
  <c r="BG157" i="2" s="1"/>
  <c r="BF157" i="2" a="1"/>
  <c r="BF157" i="2"/>
  <c r="BE157" i="2" a="1"/>
  <c r="BE157" i="2" s="1"/>
  <c r="BA157" i="2" s="1"/>
  <c r="BD157" i="2" a="1"/>
  <c r="BD157" i="2"/>
  <c r="BC157" i="2" a="1"/>
  <c r="BC157" i="2"/>
  <c r="BB157" i="2" a="1"/>
  <c r="BB157" i="2"/>
  <c r="AZ157" i="2"/>
  <c r="AY157" i="2"/>
  <c r="AX157" i="2"/>
  <c r="AW157" i="2"/>
  <c r="AV157" i="2"/>
  <c r="AO157" i="2" a="1"/>
  <c r="AO157" i="2" s="1"/>
  <c r="AP157" i="2" s="1"/>
  <c r="X157" i="2" a="1"/>
  <c r="X157" i="2" s="1"/>
  <c r="W157" i="2" a="1"/>
  <c r="W157" i="2" s="1"/>
  <c r="U157" i="2" a="1"/>
  <c r="U157" i="2" s="1"/>
  <c r="T157" i="2" a="1"/>
  <c r="T157" i="2" s="1"/>
  <c r="BL156" i="2"/>
  <c r="BK156" i="2"/>
  <c r="BJ156" i="2"/>
  <c r="BI156" i="2" a="1"/>
  <c r="BI156" i="2" s="1"/>
  <c r="BH156" i="2" a="1"/>
  <c r="BH156" i="2"/>
  <c r="BG156" i="2" a="1"/>
  <c r="BG156" i="2"/>
  <c r="BF156" i="2" a="1"/>
  <c r="BF156" i="2"/>
  <c r="BE156" i="2" a="1"/>
  <c r="BE156" i="2"/>
  <c r="BD156" i="2" a="1"/>
  <c r="BD156" i="2"/>
  <c r="BC156" i="2" a="1"/>
  <c r="BC156" i="2" s="1"/>
  <c r="BB156" i="2" a="1"/>
  <c r="BB156" i="2"/>
  <c r="BA156" i="2" s="1"/>
  <c r="AZ156" i="2"/>
  <c r="AY156" i="2"/>
  <c r="AX156" i="2"/>
  <c r="AW156" i="2"/>
  <c r="AV156" i="2"/>
  <c r="AO156" i="2" a="1"/>
  <c r="AO156" i="2"/>
  <c r="X156" i="2" a="1"/>
  <c r="X156" i="2" s="1"/>
  <c r="W156" i="2" a="1"/>
  <c r="W156" i="2" s="1"/>
  <c r="Z156" i="2" s="1"/>
  <c r="U156" i="2" a="1"/>
  <c r="U156" i="2" s="1"/>
  <c r="T156" i="2" a="1"/>
  <c r="T156" i="2"/>
  <c r="I156" i="2"/>
  <c r="BL155" i="2"/>
  <c r="BK155" i="2"/>
  <c r="BJ155" i="2"/>
  <c r="BI155" i="2" a="1"/>
  <c r="BI155" i="2" s="1"/>
  <c r="BH155" i="2" a="1"/>
  <c r="BH155" i="2" s="1"/>
  <c r="BG155" i="2" a="1"/>
  <c r="BG155" i="2" s="1"/>
  <c r="BF155" i="2" a="1"/>
  <c r="BF155" i="2" s="1"/>
  <c r="BE155" i="2" a="1"/>
  <c r="BE155" i="2" s="1"/>
  <c r="BD155" i="2" a="1"/>
  <c r="BD155" i="2" s="1"/>
  <c r="BC155" i="2" a="1"/>
  <c r="BC155" i="2" s="1"/>
  <c r="BB155" i="2" a="1"/>
  <c r="BB155" i="2" s="1"/>
  <c r="AZ155" i="2"/>
  <c r="AY155" i="2"/>
  <c r="AX155" i="2"/>
  <c r="AW155" i="2"/>
  <c r="AV155" i="2"/>
  <c r="AO155" i="2" a="1"/>
  <c r="AO155" i="2"/>
  <c r="AP155" i="2" s="1"/>
  <c r="X155" i="2" a="1"/>
  <c r="X155" i="2"/>
  <c r="W155" i="2" a="1"/>
  <c r="W155" i="2" s="1"/>
  <c r="U155" i="2" a="1"/>
  <c r="U155" i="2"/>
  <c r="T155" i="2" a="1"/>
  <c r="T155" i="2"/>
  <c r="I155" i="2"/>
  <c r="BL154" i="2"/>
  <c r="BK154" i="2"/>
  <c r="BJ154" i="2"/>
  <c r="BI154" i="2" a="1"/>
  <c r="BI154" i="2"/>
  <c r="BH154" i="2" a="1"/>
  <c r="BH154" i="2" s="1"/>
  <c r="BG154" i="2" a="1"/>
  <c r="BG154" i="2"/>
  <c r="BF154" i="2" a="1"/>
  <c r="BF154" i="2"/>
  <c r="BE154" i="2" a="1"/>
  <c r="BE154" i="2"/>
  <c r="BD154" i="2" a="1"/>
  <c r="BD154" i="2"/>
  <c r="BC154" i="2" a="1"/>
  <c r="BC154" i="2"/>
  <c r="BB154" i="2" a="1"/>
  <c r="BB154" i="2" s="1"/>
  <c r="BA154" i="2" s="1"/>
  <c r="AZ154" i="2"/>
  <c r="AY154" i="2"/>
  <c r="AX154" i="2"/>
  <c r="AW154" i="2"/>
  <c r="AV154" i="2"/>
  <c r="AO154" i="2" a="1"/>
  <c r="AO154" i="2" s="1"/>
  <c r="AP154" i="2" s="1"/>
  <c r="Z154" i="2"/>
  <c r="X154" i="2" a="1"/>
  <c r="X154" i="2" s="1"/>
  <c r="W154" i="2" a="1"/>
  <c r="W154" i="2" s="1"/>
  <c r="U154" i="2" a="1"/>
  <c r="U154" i="2"/>
  <c r="T154" i="2" a="1"/>
  <c r="T154" i="2" s="1"/>
  <c r="I154" i="2"/>
  <c r="BL153" i="2"/>
  <c r="BK153" i="2"/>
  <c r="BJ153" i="2"/>
  <c r="BI153" i="2" a="1"/>
  <c r="BI153" i="2"/>
  <c r="BH153" i="2" a="1"/>
  <c r="BH153" i="2" s="1"/>
  <c r="BG153" i="2" a="1"/>
  <c r="BG153" i="2" s="1"/>
  <c r="BF153" i="2" a="1"/>
  <c r="BF153" i="2" s="1"/>
  <c r="BE153" i="2" a="1"/>
  <c r="BE153" i="2" s="1"/>
  <c r="BD153" i="2" a="1"/>
  <c r="BD153" i="2" s="1"/>
  <c r="BC153" i="2" a="1"/>
  <c r="BC153" i="2"/>
  <c r="BA153" i="2" s="1"/>
  <c r="BB153" i="2" a="1"/>
  <c r="BB153" i="2" s="1"/>
  <c r="AZ153" i="2"/>
  <c r="AY153" i="2"/>
  <c r="AX153" i="2"/>
  <c r="AW153" i="2"/>
  <c r="AV153" i="2"/>
  <c r="AO153" i="2" a="1"/>
  <c r="AO153" i="2"/>
  <c r="Y153" i="2"/>
  <c r="X153" i="2" a="1"/>
  <c r="X153" i="2"/>
  <c r="W153" i="2" a="1"/>
  <c r="W153" i="2"/>
  <c r="U153" i="2" a="1"/>
  <c r="U153" i="2" s="1"/>
  <c r="T153" i="2" a="1"/>
  <c r="T153" i="2"/>
  <c r="BL152" i="2"/>
  <c r="BK152" i="2"/>
  <c r="BJ152" i="2"/>
  <c r="BI152" i="2" a="1"/>
  <c r="BI152" i="2" s="1"/>
  <c r="BH152" i="2" a="1"/>
  <c r="BH152" i="2" s="1"/>
  <c r="BG152" i="2" a="1"/>
  <c r="BG152" i="2"/>
  <c r="BF152" i="2" a="1"/>
  <c r="BF152" i="2" s="1"/>
  <c r="BE152" i="2" a="1"/>
  <c r="BE152" i="2" s="1"/>
  <c r="BA152" i="2" s="1"/>
  <c r="BD152" i="2" a="1"/>
  <c r="BD152" i="2" s="1"/>
  <c r="BC152" i="2" a="1"/>
  <c r="BC152" i="2" s="1"/>
  <c r="BB152" i="2" a="1"/>
  <c r="BB152" i="2" s="1"/>
  <c r="AZ152" i="2"/>
  <c r="AY152" i="2"/>
  <c r="AX152" i="2"/>
  <c r="AW152" i="2"/>
  <c r="AV152" i="2"/>
  <c r="AO152" i="2" a="1"/>
  <c r="AO152" i="2"/>
  <c r="AP152" i="2" s="1"/>
  <c r="X152" i="2" a="1"/>
  <c r="X152" i="2"/>
  <c r="W152" i="2" a="1"/>
  <c r="W152" i="2"/>
  <c r="U152" i="2" a="1"/>
  <c r="U152" i="2"/>
  <c r="T152" i="2" a="1"/>
  <c r="T152" i="2"/>
  <c r="BL151" i="2"/>
  <c r="BK151" i="2"/>
  <c r="BJ151" i="2"/>
  <c r="BI151" i="2" a="1"/>
  <c r="BI151" i="2" s="1"/>
  <c r="BH151" i="2" a="1"/>
  <c r="BH151" i="2" s="1"/>
  <c r="BA151" i="2" s="1"/>
  <c r="BG151" i="2" a="1"/>
  <c r="BG151" i="2"/>
  <c r="BF151" i="2" a="1"/>
  <c r="BF151" i="2" s="1"/>
  <c r="BE151" i="2" a="1"/>
  <c r="BE151" i="2" s="1"/>
  <c r="BD151" i="2" a="1"/>
  <c r="BD151" i="2" s="1"/>
  <c r="BC151" i="2" a="1"/>
  <c r="BC151" i="2"/>
  <c r="BB151" i="2" a="1"/>
  <c r="BB151" i="2" s="1"/>
  <c r="AZ151" i="2"/>
  <c r="AY151" i="2"/>
  <c r="AX151" i="2"/>
  <c r="AW151" i="2"/>
  <c r="AV151" i="2"/>
  <c r="AO151" i="2" a="1"/>
  <c r="AO151" i="2"/>
  <c r="X151" i="2" a="1"/>
  <c r="X151" i="2"/>
  <c r="W151" i="2" a="1"/>
  <c r="W151" i="2"/>
  <c r="U151" i="2" a="1"/>
  <c r="U151" i="2"/>
  <c r="T151" i="2" a="1"/>
  <c r="T151" i="2"/>
  <c r="Z151" i="2" s="1"/>
  <c r="I151" i="2"/>
  <c r="BL150" i="2"/>
  <c r="BK150" i="2"/>
  <c r="BJ150" i="2"/>
  <c r="BI150" i="2" a="1"/>
  <c r="BI150" i="2"/>
  <c r="BH150" i="2" a="1"/>
  <c r="BH150" i="2"/>
  <c r="BG150" i="2" a="1"/>
  <c r="BG150" i="2"/>
  <c r="BF150" i="2" a="1"/>
  <c r="BF150" i="2"/>
  <c r="BE150" i="2" a="1"/>
  <c r="BE150" i="2"/>
  <c r="BD150" i="2" a="1"/>
  <c r="BD150" i="2"/>
  <c r="BC150" i="2" a="1"/>
  <c r="BC150" i="2"/>
  <c r="BB150" i="2" a="1"/>
  <c r="BB150" i="2"/>
  <c r="AZ150" i="2"/>
  <c r="AY150" i="2"/>
  <c r="AX150" i="2"/>
  <c r="AW150" i="2"/>
  <c r="AV150" i="2"/>
  <c r="AO150" i="2" a="1"/>
  <c r="AO150" i="2" s="1"/>
  <c r="AP150" i="2" s="1"/>
  <c r="X150" i="2" a="1"/>
  <c r="X150" i="2" s="1"/>
  <c r="W150" i="2" a="1"/>
  <c r="W150" i="2" s="1"/>
  <c r="U150" i="2" a="1"/>
  <c r="U150" i="2" s="1"/>
  <c r="T150" i="2" a="1"/>
  <c r="T150" i="2" s="1"/>
  <c r="BL149" i="2"/>
  <c r="BK149" i="2"/>
  <c r="BJ149" i="2"/>
  <c r="BI149" i="2" a="1"/>
  <c r="BI149" i="2"/>
  <c r="BH149" i="2" a="1"/>
  <c r="BH149" i="2"/>
  <c r="BG149" i="2" a="1"/>
  <c r="BG149" i="2"/>
  <c r="BF149" i="2" a="1"/>
  <c r="BF149" i="2"/>
  <c r="BE149" i="2" a="1"/>
  <c r="BE149" i="2" s="1"/>
  <c r="BD149" i="2" a="1"/>
  <c r="BD149" i="2"/>
  <c r="BC149" i="2" a="1"/>
  <c r="BC149" i="2"/>
  <c r="BB149" i="2" a="1"/>
  <c r="BB149" i="2"/>
  <c r="BA149" i="2" s="1"/>
  <c r="AZ149" i="2"/>
  <c r="AY149" i="2"/>
  <c r="AX149" i="2"/>
  <c r="AW149" i="2"/>
  <c r="AV149" i="2"/>
  <c r="AO149" i="2" a="1"/>
  <c r="AO149" i="2" s="1"/>
  <c r="AP149" i="2" s="1"/>
  <c r="X149" i="2" a="1"/>
  <c r="X149" i="2" s="1"/>
  <c r="W149" i="2" a="1"/>
  <c r="W149" i="2" s="1"/>
  <c r="U149" i="2" a="1"/>
  <c r="U149" i="2" s="1"/>
  <c r="T149" i="2" a="1"/>
  <c r="T149" i="2" s="1"/>
  <c r="I149" i="2"/>
  <c r="BL148" i="2"/>
  <c r="BK148" i="2"/>
  <c r="BJ148" i="2"/>
  <c r="BI148" i="2" a="1"/>
  <c r="BI148" i="2" s="1"/>
  <c r="BH148" i="2" a="1"/>
  <c r="BH148" i="2" s="1"/>
  <c r="BG148" i="2" a="1"/>
  <c r="BG148" i="2" s="1"/>
  <c r="BF148" i="2" a="1"/>
  <c r="BF148" i="2" s="1"/>
  <c r="BE148" i="2" a="1"/>
  <c r="BE148" i="2" s="1"/>
  <c r="BD148" i="2" a="1"/>
  <c r="BD148" i="2" s="1"/>
  <c r="BC148" i="2" a="1"/>
  <c r="BC148" i="2" s="1"/>
  <c r="BB148" i="2" a="1"/>
  <c r="BB148" i="2"/>
  <c r="AZ148" i="2"/>
  <c r="AY148" i="2"/>
  <c r="AX148" i="2"/>
  <c r="AW148" i="2"/>
  <c r="AV148" i="2"/>
  <c r="AO148" i="2" a="1"/>
  <c r="AO148" i="2" s="1"/>
  <c r="AP148" i="2" s="1"/>
  <c r="Y148" i="2"/>
  <c r="X148" i="2" a="1"/>
  <c r="X148" i="2"/>
  <c r="W148" i="2" a="1"/>
  <c r="W148" i="2"/>
  <c r="U148" i="2" a="1"/>
  <c r="U148" i="2"/>
  <c r="T148" i="2" a="1"/>
  <c r="T148" i="2"/>
  <c r="BL147" i="2"/>
  <c r="BK147" i="2"/>
  <c r="BJ147" i="2"/>
  <c r="BI147" i="2" a="1"/>
  <c r="BI147" i="2" s="1"/>
  <c r="BH147" i="2" a="1"/>
  <c r="BH147" i="2" s="1"/>
  <c r="BG147" i="2" a="1"/>
  <c r="BG147" i="2" s="1"/>
  <c r="BF147" i="2" a="1"/>
  <c r="BF147" i="2" s="1"/>
  <c r="BE147" i="2" a="1"/>
  <c r="BE147" i="2" s="1"/>
  <c r="BD147" i="2" a="1"/>
  <c r="BD147" i="2" s="1"/>
  <c r="BC147" i="2" a="1"/>
  <c r="BC147" i="2" s="1"/>
  <c r="BA147" i="2" s="1"/>
  <c r="BB147" i="2" a="1"/>
  <c r="BB147" i="2" s="1"/>
  <c r="AZ147" i="2"/>
  <c r="AY147" i="2"/>
  <c r="AX147" i="2"/>
  <c r="AW147" i="2"/>
  <c r="AV147" i="2"/>
  <c r="AO147" i="2" a="1"/>
  <c r="AO147" i="2"/>
  <c r="AP147" i="2" s="1"/>
  <c r="X147" i="2" a="1"/>
  <c r="X147" i="2"/>
  <c r="W147" i="2" a="1"/>
  <c r="W147" i="2"/>
  <c r="Z147" i="2" s="1"/>
  <c r="U147" i="2" a="1"/>
  <c r="U147" i="2"/>
  <c r="T147" i="2" a="1"/>
  <c r="T147" i="2"/>
  <c r="BI146" i="2" a="1"/>
  <c r="BI146" i="2"/>
  <c r="BH146" i="2" a="1"/>
  <c r="BH146" i="2"/>
  <c r="BG146" i="2" a="1"/>
  <c r="BG146" i="2"/>
  <c r="BF146" i="2" a="1"/>
  <c r="BF146" i="2" s="1"/>
  <c r="BE146" i="2" a="1"/>
  <c r="BE146" i="2"/>
  <c r="BD146" i="2" a="1"/>
  <c r="BD146" i="2"/>
  <c r="BC146" i="2" a="1"/>
  <c r="BC146" i="2"/>
  <c r="BB146" i="2" a="1"/>
  <c r="BB146" i="2"/>
  <c r="AX146" i="2"/>
  <c r="AW146" i="2"/>
  <c r="AV146" i="2"/>
  <c r="AO146" i="2" a="1"/>
  <c r="AO146" i="2" s="1"/>
  <c r="AP146" i="2" s="1"/>
  <c r="X146" i="2" a="1"/>
  <c r="X146" i="2"/>
  <c r="W146" i="2" a="1"/>
  <c r="W146" i="2" s="1"/>
  <c r="U146" i="2" a="1"/>
  <c r="U146" i="2" s="1"/>
  <c r="T146" i="2" a="1"/>
  <c r="T146" i="2" s="1"/>
  <c r="Y146" i="2" s="1"/>
  <c r="AO145" i="2" a="1"/>
  <c r="AO145" i="2"/>
  <c r="AP145" i="2" s="1"/>
  <c r="X145" i="2" a="1"/>
  <c r="X145" i="2"/>
  <c r="W145" i="2" a="1"/>
  <c r="W145" i="2"/>
  <c r="U145" i="2" a="1"/>
  <c r="U145" i="2"/>
  <c r="T145" i="2" a="1"/>
  <c r="T145" i="2" s="1"/>
  <c r="BL144" i="2"/>
  <c r="BK144" i="2"/>
  <c r="BJ144" i="2"/>
  <c r="BI144" i="2" a="1"/>
  <c r="BI144" i="2" s="1"/>
  <c r="BH144" i="2" a="1"/>
  <c r="BH144" i="2" s="1"/>
  <c r="BG144" i="2" a="1"/>
  <c r="BG144" i="2" s="1"/>
  <c r="BF144" i="2" a="1"/>
  <c r="BF144" i="2" s="1"/>
  <c r="BE144" i="2" a="1"/>
  <c r="BE144" i="2" s="1"/>
  <c r="BD144" i="2" a="1"/>
  <c r="BD144" i="2"/>
  <c r="BC144" i="2" a="1"/>
  <c r="BC144" i="2" s="1"/>
  <c r="BB144" i="2" a="1"/>
  <c r="BB144" i="2"/>
  <c r="AZ144" i="2"/>
  <c r="AY144" i="2"/>
  <c r="AX144" i="2"/>
  <c r="AW144" i="2"/>
  <c r="AV144" i="2"/>
  <c r="AP144" i="2"/>
  <c r="AO144" i="2" a="1"/>
  <c r="AO144" i="2"/>
  <c r="X144" i="2" a="1"/>
  <c r="X144" i="2"/>
  <c r="W144" i="2" a="1"/>
  <c r="W144" i="2" s="1"/>
  <c r="Y144" i="2" s="1"/>
  <c r="U144" i="2" a="1"/>
  <c r="U144" i="2"/>
  <c r="T144" i="2" a="1"/>
  <c r="T144" i="2"/>
  <c r="BL143" i="2"/>
  <c r="BK143" i="2"/>
  <c r="BJ143" i="2"/>
  <c r="BI143" i="2" a="1"/>
  <c r="BI143" i="2" s="1"/>
  <c r="BH143" i="2" a="1"/>
  <c r="BH143" i="2" s="1"/>
  <c r="BG143" i="2" a="1"/>
  <c r="BG143" i="2" s="1"/>
  <c r="BF143" i="2" a="1"/>
  <c r="BF143" i="2" s="1"/>
  <c r="BE143" i="2" a="1"/>
  <c r="BE143" i="2" s="1"/>
  <c r="BD143" i="2" a="1"/>
  <c r="BD143" i="2"/>
  <c r="BA143" i="2" s="1"/>
  <c r="BC143" i="2" a="1"/>
  <c r="BC143" i="2" s="1"/>
  <c r="BB143" i="2" a="1"/>
  <c r="BB143" i="2" s="1"/>
  <c r="AZ143" i="2"/>
  <c r="AY143" i="2"/>
  <c r="AX143" i="2"/>
  <c r="AW143" i="2"/>
  <c r="AV143" i="2"/>
  <c r="AO143" i="2" a="1"/>
  <c r="AO143" i="2" s="1"/>
  <c r="AP143" i="2" s="1"/>
  <c r="X143" i="2" a="1"/>
  <c r="X143" i="2"/>
  <c r="W143" i="2" a="1"/>
  <c r="W143" i="2" s="1"/>
  <c r="U143" i="2" a="1"/>
  <c r="U143" i="2"/>
  <c r="T143" i="2" a="1"/>
  <c r="T143" i="2"/>
  <c r="BL142" i="2"/>
  <c r="BK142" i="2"/>
  <c r="BJ142" i="2"/>
  <c r="BI142" i="2" a="1"/>
  <c r="BI142" i="2" s="1"/>
  <c r="BH142" i="2" a="1"/>
  <c r="BH142" i="2"/>
  <c r="BG142" i="2" a="1"/>
  <c r="BG142" i="2" s="1"/>
  <c r="BF142" i="2" a="1"/>
  <c r="BF142" i="2" s="1"/>
  <c r="BE142" i="2" a="1"/>
  <c r="BE142" i="2" s="1"/>
  <c r="BD142" i="2" a="1"/>
  <c r="BD142" i="2" s="1"/>
  <c r="BC142" i="2" a="1"/>
  <c r="BC142" i="2" s="1"/>
  <c r="BB142" i="2" a="1"/>
  <c r="BB142" i="2" s="1"/>
  <c r="BA142" i="2" s="1"/>
  <c r="AZ142" i="2"/>
  <c r="AY142" i="2"/>
  <c r="AX142" i="2"/>
  <c r="AW142" i="2"/>
  <c r="AV142" i="2"/>
  <c r="AO142" i="2" a="1"/>
  <c r="AO142" i="2"/>
  <c r="AP142" i="2" s="1"/>
  <c r="X142" i="2" a="1"/>
  <c r="X142" i="2"/>
  <c r="W142" i="2" a="1"/>
  <c r="W142" i="2"/>
  <c r="Z142" i="2" s="1"/>
  <c r="U142" i="2" a="1"/>
  <c r="U142" i="2"/>
  <c r="T142" i="2" a="1"/>
  <c r="T142" i="2"/>
  <c r="BL141" i="2"/>
  <c r="BK141" i="2"/>
  <c r="BJ141" i="2"/>
  <c r="BI141" i="2" a="1"/>
  <c r="BI141" i="2" s="1"/>
  <c r="BH141" i="2" a="1"/>
  <c r="BH141" i="2"/>
  <c r="BG141" i="2" a="1"/>
  <c r="BG141" i="2" s="1"/>
  <c r="BF141" i="2" a="1"/>
  <c r="BF141" i="2" s="1"/>
  <c r="BE141" i="2" a="1"/>
  <c r="BE141" i="2" s="1"/>
  <c r="BD141" i="2" a="1"/>
  <c r="BD141" i="2" s="1"/>
  <c r="BC141" i="2" a="1"/>
  <c r="BC141" i="2" s="1"/>
  <c r="BB141" i="2" a="1"/>
  <c r="BB141" i="2" s="1"/>
  <c r="BA141" i="2" s="1"/>
  <c r="AZ141" i="2"/>
  <c r="AY141" i="2"/>
  <c r="AX141" i="2"/>
  <c r="AW141" i="2"/>
  <c r="AV141" i="2"/>
  <c r="AO141" i="2" a="1"/>
  <c r="AO141" i="2" s="1"/>
  <c r="AP141" i="2" s="1"/>
  <c r="X141" i="2" a="1"/>
  <c r="X141" i="2"/>
  <c r="W141" i="2" a="1"/>
  <c r="W141" i="2"/>
  <c r="U141" i="2" a="1"/>
  <c r="U141" i="2"/>
  <c r="T141" i="2" a="1"/>
  <c r="T141" i="2" s="1"/>
  <c r="BL140" i="2"/>
  <c r="BK140" i="2"/>
  <c r="BJ140" i="2"/>
  <c r="BI140" i="2" a="1"/>
  <c r="BI140" i="2" s="1"/>
  <c r="BH140" i="2" a="1"/>
  <c r="BH140" i="2" s="1"/>
  <c r="BG140" i="2" a="1"/>
  <c r="BG140" i="2" s="1"/>
  <c r="BF140" i="2" a="1"/>
  <c r="BF140" i="2"/>
  <c r="BE140" i="2" a="1"/>
  <c r="BE140" i="2" s="1"/>
  <c r="BD140" i="2" a="1"/>
  <c r="BD140" i="2" s="1"/>
  <c r="BC140" i="2" a="1"/>
  <c r="BC140" i="2" s="1"/>
  <c r="BB140" i="2" a="1"/>
  <c r="BB140" i="2" s="1"/>
  <c r="BA140" i="2" s="1"/>
  <c r="AZ140" i="2"/>
  <c r="AY140" i="2"/>
  <c r="AX140" i="2"/>
  <c r="AW140" i="2"/>
  <c r="AV140" i="2"/>
  <c r="AO140" i="2" a="1"/>
  <c r="AO140" i="2"/>
  <c r="AP140" i="2" s="1"/>
  <c r="X140" i="2" a="1"/>
  <c r="X140" i="2"/>
  <c r="W140" i="2" a="1"/>
  <c r="W140" i="2"/>
  <c r="U140" i="2" a="1"/>
  <c r="U140" i="2"/>
  <c r="T140" i="2" a="1"/>
  <c r="T140" i="2"/>
  <c r="Z140" i="2" s="1"/>
  <c r="BL139" i="2"/>
  <c r="BK139" i="2"/>
  <c r="BJ139" i="2"/>
  <c r="BI139" i="2" a="1"/>
  <c r="BI139" i="2" s="1"/>
  <c r="BH139" i="2" a="1"/>
  <c r="BH139" i="2" s="1"/>
  <c r="BG139" i="2" a="1"/>
  <c r="BG139" i="2" s="1"/>
  <c r="BF139" i="2" a="1"/>
  <c r="BF139" i="2"/>
  <c r="BE139" i="2" a="1"/>
  <c r="BE139" i="2" s="1"/>
  <c r="BD139" i="2" a="1"/>
  <c r="BD139" i="2" s="1"/>
  <c r="BC139" i="2" a="1"/>
  <c r="BC139" i="2" s="1"/>
  <c r="BB139" i="2" a="1"/>
  <c r="BB139" i="2"/>
  <c r="AZ139" i="2"/>
  <c r="AY139" i="2"/>
  <c r="AX139" i="2"/>
  <c r="AW139" i="2"/>
  <c r="AV139" i="2"/>
  <c r="AN139" i="2"/>
  <c r="AM139" i="2"/>
  <c r="AL139" i="2"/>
  <c r="AK139" i="2"/>
  <c r="AO139" i="2" s="1" a="1"/>
  <c r="AO139" i="2" s="1"/>
  <c r="AP139" i="2" s="1"/>
  <c r="AJ139" i="2"/>
  <c r="X139" i="2" a="1"/>
  <c r="X139" i="2"/>
  <c r="W139" i="2" a="1"/>
  <c r="W139" i="2" s="1"/>
  <c r="U139" i="2" a="1"/>
  <c r="U139" i="2" s="1"/>
  <c r="T139" i="2" a="1"/>
  <c r="T139" i="2" s="1"/>
  <c r="Y139" i="2" s="1"/>
  <c r="BL138" i="2"/>
  <c r="BK138" i="2"/>
  <c r="BJ138" i="2"/>
  <c r="BI138" i="2" a="1"/>
  <c r="BI138" i="2"/>
  <c r="BH138" i="2" a="1"/>
  <c r="BH138" i="2"/>
  <c r="BG138" i="2" a="1"/>
  <c r="BG138" i="2"/>
  <c r="BF138" i="2" a="1"/>
  <c r="BF138" i="2" s="1"/>
  <c r="BE138" i="2" a="1"/>
  <c r="BE138" i="2"/>
  <c r="BD138" i="2" a="1"/>
  <c r="BD138" i="2"/>
  <c r="BC138" i="2" a="1"/>
  <c r="BC138" i="2"/>
  <c r="BB138" i="2" a="1"/>
  <c r="BB138" i="2"/>
  <c r="AZ138" i="2"/>
  <c r="AY138" i="2"/>
  <c r="AX138" i="2"/>
  <c r="AW138" i="2"/>
  <c r="AV138" i="2"/>
  <c r="AO138" i="2" a="1"/>
  <c r="AO138" i="2" s="1"/>
  <c r="AP138" i="2" s="1"/>
  <c r="X138" i="2" a="1"/>
  <c r="X138" i="2" s="1"/>
  <c r="W138" i="2" a="1"/>
  <c r="W138" i="2" s="1"/>
  <c r="U138" i="2" a="1"/>
  <c r="U138" i="2" s="1"/>
  <c r="T138" i="2" a="1"/>
  <c r="T138" i="2" s="1"/>
  <c r="BL137" i="2"/>
  <c r="BK137" i="2"/>
  <c r="BJ137" i="2"/>
  <c r="BI137" i="2" a="1"/>
  <c r="BI137" i="2"/>
  <c r="BH137" i="2" a="1"/>
  <c r="BH137" i="2" s="1"/>
  <c r="BG137" i="2" a="1"/>
  <c r="BG137" i="2"/>
  <c r="BF137" i="2" a="1"/>
  <c r="BF137" i="2"/>
  <c r="BE137" i="2" a="1"/>
  <c r="BE137" i="2"/>
  <c r="BD137" i="2" a="1"/>
  <c r="BD137" i="2"/>
  <c r="BC137" i="2" a="1"/>
  <c r="BC137" i="2"/>
  <c r="BB137" i="2" a="1"/>
  <c r="BB137" i="2" s="1"/>
  <c r="AZ137" i="2"/>
  <c r="AY137" i="2"/>
  <c r="AX137" i="2"/>
  <c r="AW137" i="2"/>
  <c r="AV137" i="2"/>
  <c r="AO137" i="2" a="1"/>
  <c r="AO137" i="2" s="1"/>
  <c r="AP137" i="2" s="1"/>
  <c r="X137" i="2" a="1"/>
  <c r="X137" i="2" s="1"/>
  <c r="W137" i="2" a="1"/>
  <c r="W137" i="2" s="1"/>
  <c r="U137" i="2" a="1"/>
  <c r="U137" i="2"/>
  <c r="T137" i="2" a="1"/>
  <c r="T137" i="2" s="1"/>
  <c r="Y137" i="2" s="1"/>
  <c r="BL136" i="2"/>
  <c r="BK136" i="2"/>
  <c r="BJ136" i="2"/>
  <c r="BI136" i="2" a="1"/>
  <c r="BI136" i="2"/>
  <c r="BH136" i="2" a="1"/>
  <c r="BH136" i="2" s="1"/>
  <c r="BG136" i="2" a="1"/>
  <c r="BG136" i="2"/>
  <c r="BF136" i="2" a="1"/>
  <c r="BF136" i="2"/>
  <c r="BE136" i="2" a="1"/>
  <c r="BE136" i="2"/>
  <c r="BD136" i="2" a="1"/>
  <c r="BD136" i="2"/>
  <c r="BC136" i="2" a="1"/>
  <c r="BC136" i="2"/>
  <c r="BB136" i="2" a="1"/>
  <c r="BB136" i="2" s="1"/>
  <c r="BA136" i="2" s="1"/>
  <c r="AZ136" i="2"/>
  <c r="AY136" i="2"/>
  <c r="AX136" i="2"/>
  <c r="AW136" i="2"/>
  <c r="AV136" i="2"/>
  <c r="AO136" i="2" a="1"/>
  <c r="AO136" i="2" s="1"/>
  <c r="X136" i="2" a="1"/>
  <c r="X136" i="2" s="1"/>
  <c r="W136" i="2" a="1"/>
  <c r="W136" i="2" s="1"/>
  <c r="Z136" i="2" s="1"/>
  <c r="U136" i="2" a="1"/>
  <c r="U136" i="2" s="1"/>
  <c r="AP136" i="2" s="1"/>
  <c r="T136" i="2" a="1"/>
  <c r="T136" i="2" s="1"/>
  <c r="BL135" i="2"/>
  <c r="BK135" i="2"/>
  <c r="BJ135" i="2"/>
  <c r="BI135" i="2" a="1"/>
  <c r="BI135" i="2"/>
  <c r="BH135" i="2" a="1"/>
  <c r="BH135" i="2"/>
  <c r="BG135" i="2" a="1"/>
  <c r="BG135" i="2"/>
  <c r="BF135" i="2" a="1"/>
  <c r="BF135" i="2"/>
  <c r="BE135" i="2" a="1"/>
  <c r="BE135" i="2"/>
  <c r="BD135" i="2" a="1"/>
  <c r="BD135" i="2" s="1"/>
  <c r="BC135" i="2" a="1"/>
  <c r="BC135" i="2"/>
  <c r="BB135" i="2" a="1"/>
  <c r="BB135" i="2"/>
  <c r="AZ135" i="2"/>
  <c r="AY135" i="2"/>
  <c r="AX135" i="2"/>
  <c r="AW135" i="2"/>
  <c r="AV135" i="2"/>
  <c r="AO135" i="2" a="1"/>
  <c r="AO135" i="2" s="1"/>
  <c r="AP135" i="2" s="1"/>
  <c r="X135" i="2" a="1"/>
  <c r="X135" i="2"/>
  <c r="W135" i="2" a="1"/>
  <c r="W135" i="2" s="1"/>
  <c r="U135" i="2" a="1"/>
  <c r="U135" i="2" s="1"/>
  <c r="T135" i="2" a="1"/>
  <c r="T135" i="2" s="1"/>
  <c r="Y135" i="2" s="1"/>
  <c r="BL134" i="2"/>
  <c r="BK134" i="2"/>
  <c r="BJ134" i="2"/>
  <c r="BI134" i="2" a="1"/>
  <c r="BI134" i="2"/>
  <c r="BH134" i="2" a="1"/>
  <c r="BH134" i="2" s="1"/>
  <c r="BG134" i="2" a="1"/>
  <c r="BG134" i="2"/>
  <c r="BF134" i="2" a="1"/>
  <c r="BF134" i="2"/>
  <c r="BE134" i="2" a="1"/>
  <c r="BE134" i="2"/>
  <c r="BD134" i="2" a="1"/>
  <c r="BD134" i="2"/>
  <c r="BC134" i="2" a="1"/>
  <c r="BC134" i="2"/>
  <c r="BB134" i="2" a="1"/>
  <c r="BB134" i="2" s="1"/>
  <c r="BA134" i="2" s="1"/>
  <c r="AZ134" i="2"/>
  <c r="AY134" i="2"/>
  <c r="AX134" i="2"/>
  <c r="AW134" i="2"/>
  <c r="AV134" i="2"/>
  <c r="AO134" i="2" a="1"/>
  <c r="AO134" i="2" s="1"/>
  <c r="X134" i="2" a="1"/>
  <c r="X134" i="2" s="1"/>
  <c r="W134" i="2" a="1"/>
  <c r="W134" i="2" s="1"/>
  <c r="Z134" i="2" s="1"/>
  <c r="U134" i="2" a="1"/>
  <c r="U134" i="2"/>
  <c r="T134" i="2" a="1"/>
  <c r="T134" i="2" s="1"/>
  <c r="BL133" i="2"/>
  <c r="BK133" i="2"/>
  <c r="BJ133" i="2"/>
  <c r="BI133" i="2" a="1"/>
  <c r="BI133" i="2"/>
  <c r="BH133" i="2" a="1"/>
  <c r="BH133" i="2" s="1"/>
  <c r="BG133" i="2" a="1"/>
  <c r="BG133" i="2"/>
  <c r="BF133" i="2" a="1"/>
  <c r="BF133" i="2"/>
  <c r="BE133" i="2" a="1"/>
  <c r="BE133" i="2"/>
  <c r="BD133" i="2" a="1"/>
  <c r="BD133" i="2"/>
  <c r="BC133" i="2" a="1"/>
  <c r="BC133" i="2"/>
  <c r="BB133" i="2" a="1"/>
  <c r="BB133" i="2" s="1"/>
  <c r="BA133" i="2" s="1"/>
  <c r="AZ133" i="2"/>
  <c r="AY133" i="2"/>
  <c r="AX133" i="2"/>
  <c r="AW133" i="2"/>
  <c r="AV133" i="2"/>
  <c r="AP133" i="2"/>
  <c r="AO133" i="2" a="1"/>
  <c r="AO133" i="2" s="1"/>
  <c r="X133" i="2" a="1"/>
  <c r="X133" i="2" s="1"/>
  <c r="W133" i="2" a="1"/>
  <c r="W133" i="2" s="1"/>
  <c r="U133" i="2" a="1"/>
  <c r="U133" i="2"/>
  <c r="T133" i="2" a="1"/>
  <c r="T133" i="2" s="1"/>
  <c r="Y133" i="2" s="1"/>
  <c r="BL132" i="2"/>
  <c r="BK132" i="2"/>
  <c r="BJ132" i="2"/>
  <c r="BI132" i="2" a="1"/>
  <c r="BI132" i="2"/>
  <c r="BH132" i="2" a="1"/>
  <c r="BH132" i="2"/>
  <c r="BG132" i="2" a="1"/>
  <c r="BG132" i="2"/>
  <c r="BF132" i="2" a="1"/>
  <c r="BF132" i="2"/>
  <c r="BE132" i="2" a="1"/>
  <c r="BE132" i="2"/>
  <c r="BD132" i="2" a="1"/>
  <c r="BD132" i="2" s="1"/>
  <c r="BC132" i="2" a="1"/>
  <c r="BC132" i="2"/>
  <c r="BB132" i="2" a="1"/>
  <c r="BB132" i="2"/>
  <c r="AZ132" i="2"/>
  <c r="AY132" i="2"/>
  <c r="AX132" i="2"/>
  <c r="AW132" i="2"/>
  <c r="AV132" i="2"/>
  <c r="AO132" i="2" a="1"/>
  <c r="AO132" i="2" s="1"/>
  <c r="AP132" i="2" s="1"/>
  <c r="X132" i="2" a="1"/>
  <c r="X132" i="2"/>
  <c r="W132" i="2" a="1"/>
  <c r="W132" i="2" s="1"/>
  <c r="U132" i="2" a="1"/>
  <c r="U132" i="2" s="1"/>
  <c r="T132" i="2" a="1"/>
  <c r="T132" i="2" s="1"/>
  <c r="Y132" i="2" s="1"/>
  <c r="BL131" i="2"/>
  <c r="BK131" i="2"/>
  <c r="BJ131" i="2"/>
  <c r="BI131" i="2" a="1"/>
  <c r="BI131" i="2"/>
  <c r="BH131" i="2" a="1"/>
  <c r="BH131" i="2" s="1"/>
  <c r="BG131" i="2" a="1"/>
  <c r="BG131" i="2"/>
  <c r="BF131" i="2" a="1"/>
  <c r="BF131" i="2"/>
  <c r="BE131" i="2" a="1"/>
  <c r="BE131" i="2"/>
  <c r="BD131" i="2" a="1"/>
  <c r="BD131" i="2"/>
  <c r="BC131" i="2" a="1"/>
  <c r="BC131" i="2"/>
  <c r="BB131" i="2" a="1"/>
  <c r="BB131" i="2" s="1"/>
  <c r="AZ131" i="2"/>
  <c r="AY131" i="2"/>
  <c r="AX131" i="2"/>
  <c r="AW131" i="2"/>
  <c r="AV131" i="2"/>
  <c r="AO131" i="2" a="1"/>
  <c r="AO131" i="2" s="1"/>
  <c r="AP131" i="2" s="1"/>
  <c r="X131" i="2" a="1"/>
  <c r="X131" i="2" s="1"/>
  <c r="W131" i="2" a="1"/>
  <c r="W131" i="2" s="1"/>
  <c r="U131" i="2" a="1"/>
  <c r="U131" i="2"/>
  <c r="T131" i="2" a="1"/>
  <c r="T131" i="2" s="1"/>
  <c r="Y131" i="2" s="1"/>
  <c r="BL130" i="2"/>
  <c r="BK130" i="2"/>
  <c r="BJ130" i="2"/>
  <c r="BI130" i="2" a="1"/>
  <c r="BI130" i="2"/>
  <c r="BH130" i="2" a="1"/>
  <c r="BH130" i="2"/>
  <c r="BG130" i="2" a="1"/>
  <c r="BG130" i="2"/>
  <c r="BF130" i="2" a="1"/>
  <c r="BF130" i="2"/>
  <c r="BE130" i="2" a="1"/>
  <c r="BE130" i="2"/>
  <c r="BD130" i="2" a="1"/>
  <c r="BD130" i="2"/>
  <c r="BC130" i="2" a="1"/>
  <c r="BC130" i="2"/>
  <c r="BB130" i="2" a="1"/>
  <c r="BB130" i="2"/>
  <c r="AZ130" i="2"/>
  <c r="AY130" i="2"/>
  <c r="AX130" i="2"/>
  <c r="AW130" i="2"/>
  <c r="AV130" i="2"/>
  <c r="AO130" i="2" a="1"/>
  <c r="AO130" i="2" s="1"/>
  <c r="X130" i="2" a="1"/>
  <c r="X130" i="2" s="1"/>
  <c r="W130" i="2" a="1"/>
  <c r="W130" i="2" s="1"/>
  <c r="U130" i="2" a="1"/>
  <c r="U130" i="2" s="1"/>
  <c r="AP130" i="2" s="1"/>
  <c r="T130" i="2" a="1"/>
  <c r="T130" i="2" s="1"/>
  <c r="Y130" i="2" s="1"/>
  <c r="BL129" i="2"/>
  <c r="BK129" i="2"/>
  <c r="BJ129" i="2"/>
  <c r="BI129" i="2" a="1"/>
  <c r="BI129" i="2"/>
  <c r="BH129" i="2" a="1"/>
  <c r="BH129" i="2"/>
  <c r="BG129" i="2" a="1"/>
  <c r="BG129" i="2"/>
  <c r="BF129" i="2" a="1"/>
  <c r="BF129" i="2"/>
  <c r="BE129" i="2" a="1"/>
  <c r="BE129" i="2"/>
  <c r="BD129" i="2" a="1"/>
  <c r="BD129" i="2" s="1"/>
  <c r="BC129" i="2" a="1"/>
  <c r="BC129" i="2"/>
  <c r="BB129" i="2" a="1"/>
  <c r="BB129" i="2"/>
  <c r="AZ129" i="2"/>
  <c r="AY129" i="2"/>
  <c r="AX129" i="2"/>
  <c r="AW129" i="2"/>
  <c r="AV129" i="2"/>
  <c r="AN129" i="2"/>
  <c r="AM129" i="2"/>
  <c r="AL129" i="2"/>
  <c r="AK129" i="2"/>
  <c r="AJ129" i="2"/>
  <c r="AO129" i="2" s="1" a="1"/>
  <c r="AO129" i="2" s="1"/>
  <c r="AP129" i="2" s="1"/>
  <c r="X129" i="2" a="1"/>
  <c r="X129" i="2"/>
  <c r="W129" i="2" a="1"/>
  <c r="W129" i="2" s="1"/>
  <c r="Y129" i="2" s="1"/>
  <c r="U129" i="2" a="1"/>
  <c r="U129" i="2" s="1"/>
  <c r="T129" i="2" a="1"/>
  <c r="T129" i="2"/>
  <c r="BL128" i="2"/>
  <c r="BK128" i="2"/>
  <c r="BJ128" i="2"/>
  <c r="BI128" i="2" a="1"/>
  <c r="BI128" i="2"/>
  <c r="BH128" i="2" a="1"/>
  <c r="BH128" i="2" s="1"/>
  <c r="BG128" i="2" a="1"/>
  <c r="BG128" i="2" s="1"/>
  <c r="BF128" i="2" a="1"/>
  <c r="BF128" i="2" s="1"/>
  <c r="BE128" i="2" a="1"/>
  <c r="BE128" i="2" s="1"/>
  <c r="BD128" i="2" a="1"/>
  <c r="BD128" i="2" s="1"/>
  <c r="BC128" i="2" a="1"/>
  <c r="BC128" i="2" s="1"/>
  <c r="BB128" i="2" a="1"/>
  <c r="BB128" i="2" s="1"/>
  <c r="BA128" i="2" s="1"/>
  <c r="AZ128" i="2"/>
  <c r="AY128" i="2"/>
  <c r="AX128" i="2"/>
  <c r="AW128" i="2"/>
  <c r="AV128" i="2"/>
  <c r="AN128" i="2"/>
  <c r="AM128" i="2"/>
  <c r="AL128" i="2"/>
  <c r="AK128" i="2"/>
  <c r="AJ128" i="2"/>
  <c r="X128" i="2" a="1"/>
  <c r="X128" i="2" s="1"/>
  <c r="W128" i="2" a="1"/>
  <c r="W128" i="2" s="1"/>
  <c r="Z128" i="2" s="1"/>
  <c r="U128" i="2" a="1"/>
  <c r="U128" i="2"/>
  <c r="T128" i="2" a="1"/>
  <c r="T128" i="2"/>
  <c r="BL127" i="2"/>
  <c r="BK127" i="2"/>
  <c r="BJ127" i="2"/>
  <c r="BI127" i="2" a="1"/>
  <c r="BI127" i="2"/>
  <c r="BH127" i="2" a="1"/>
  <c r="BH127" i="2"/>
  <c r="BG127" i="2" a="1"/>
  <c r="BG127" i="2"/>
  <c r="BF127" i="2" a="1"/>
  <c r="BF127" i="2"/>
  <c r="BE127" i="2" a="1"/>
  <c r="BE127" i="2"/>
  <c r="BD127" i="2" a="1"/>
  <c r="BD127" i="2"/>
  <c r="BC127" i="2" a="1"/>
  <c r="BC127" i="2"/>
  <c r="BA127" i="2" s="1"/>
  <c r="BB127" i="2" a="1"/>
  <c r="BB127" i="2"/>
  <c r="AZ127" i="2"/>
  <c r="AY127" i="2"/>
  <c r="AX127" i="2"/>
  <c r="AW127" i="2"/>
  <c r="AV127" i="2"/>
  <c r="AO127" i="2" a="1"/>
  <c r="AO127" i="2" s="1"/>
  <c r="AP127" i="2" s="1"/>
  <c r="X127" i="2" a="1"/>
  <c r="X127" i="2" s="1"/>
  <c r="W127" i="2" a="1"/>
  <c r="W127" i="2" s="1"/>
  <c r="U127" i="2" a="1"/>
  <c r="U127" i="2" s="1"/>
  <c r="T127" i="2" a="1"/>
  <c r="T127" i="2" s="1"/>
  <c r="AO126" i="2" a="1"/>
  <c r="AO126" i="2"/>
  <c r="AP126" i="2" s="1"/>
  <c r="X126" i="2" a="1"/>
  <c r="X126" i="2" s="1"/>
  <c r="W126" i="2" a="1"/>
  <c r="W126" i="2"/>
  <c r="Y126" i="2" s="1"/>
  <c r="U126" i="2" a="1"/>
  <c r="U126" i="2"/>
  <c r="T126" i="2" a="1"/>
  <c r="T126" i="2"/>
  <c r="BL125" i="2"/>
  <c r="BK125" i="2"/>
  <c r="BJ125" i="2"/>
  <c r="BI125" i="2" a="1"/>
  <c r="BI125" i="2" s="1"/>
  <c r="BH125" i="2" a="1"/>
  <c r="BH125" i="2" s="1"/>
  <c r="BG125" i="2" a="1"/>
  <c r="BG125" i="2"/>
  <c r="BF125" i="2" a="1"/>
  <c r="BF125" i="2" s="1"/>
  <c r="BE125" i="2" a="1"/>
  <c r="BE125" i="2" s="1"/>
  <c r="BD125" i="2" a="1"/>
  <c r="BD125" i="2" s="1"/>
  <c r="BC125" i="2" a="1"/>
  <c r="BC125" i="2" s="1"/>
  <c r="BB125" i="2" a="1"/>
  <c r="BB125" i="2"/>
  <c r="BA125" i="2" s="1"/>
  <c r="AZ125" i="2"/>
  <c r="AY125" i="2"/>
  <c r="AX125" i="2"/>
  <c r="AW125" i="2"/>
  <c r="AV125" i="2"/>
  <c r="AO125" i="2" a="1"/>
  <c r="AO125" i="2"/>
  <c r="AP125" i="2" s="1"/>
  <c r="X125" i="2" a="1"/>
  <c r="X125" i="2"/>
  <c r="W125" i="2" a="1"/>
  <c r="W125" i="2"/>
  <c r="U125" i="2" a="1"/>
  <c r="U125" i="2"/>
  <c r="T125" i="2" a="1"/>
  <c r="T125" i="2"/>
  <c r="Z125" i="2" s="1"/>
  <c r="BL124" i="2"/>
  <c r="BK124" i="2"/>
  <c r="BJ124" i="2"/>
  <c r="BI124" i="2" a="1"/>
  <c r="BI124" i="2"/>
  <c r="BH124" i="2" a="1"/>
  <c r="BH124" i="2" s="1"/>
  <c r="BG124" i="2" a="1"/>
  <c r="BG124" i="2" s="1"/>
  <c r="BF124" i="2" a="1"/>
  <c r="BF124" i="2" s="1"/>
  <c r="BE124" i="2" a="1"/>
  <c r="BE124" i="2" s="1"/>
  <c r="BD124" i="2" a="1"/>
  <c r="BD124" i="2"/>
  <c r="BC124" i="2" a="1"/>
  <c r="BC124" i="2"/>
  <c r="BB124" i="2" a="1"/>
  <c r="BB124" i="2" s="1"/>
  <c r="AZ124" i="2"/>
  <c r="AY124" i="2"/>
  <c r="AX124" i="2"/>
  <c r="AW124" i="2"/>
  <c r="AV124" i="2"/>
  <c r="AO124" i="2" a="1"/>
  <c r="AO124" i="2"/>
  <c r="AP124" i="2" s="1"/>
  <c r="X124" i="2" a="1"/>
  <c r="X124" i="2"/>
  <c r="W124" i="2" a="1"/>
  <c r="W124" i="2"/>
  <c r="U124" i="2" a="1"/>
  <c r="U124" i="2" s="1"/>
  <c r="T124" i="2" a="1"/>
  <c r="T124" i="2"/>
  <c r="Z124" i="2" s="1"/>
  <c r="BL123" i="2"/>
  <c r="BK123" i="2"/>
  <c r="BJ123" i="2"/>
  <c r="BI123" i="2" a="1"/>
  <c r="BI123" i="2" s="1"/>
  <c r="BH123" i="2" a="1"/>
  <c r="BH123" i="2" s="1"/>
  <c r="BG123" i="2" a="1"/>
  <c r="BG123" i="2" s="1"/>
  <c r="BF123" i="2" a="1"/>
  <c r="BF123" i="2" s="1"/>
  <c r="BE123" i="2" a="1"/>
  <c r="BE123" i="2"/>
  <c r="BD123" i="2" a="1"/>
  <c r="BD123" i="2" s="1"/>
  <c r="BC123" i="2" a="1"/>
  <c r="BC123" i="2" s="1"/>
  <c r="BB123" i="2" a="1"/>
  <c r="BB123" i="2" s="1"/>
  <c r="AZ123" i="2"/>
  <c r="AY123" i="2"/>
  <c r="AX123" i="2"/>
  <c r="AW123" i="2"/>
  <c r="AV123" i="2"/>
  <c r="AO123" i="2" a="1"/>
  <c r="AO123" i="2"/>
  <c r="AP123" i="2" s="1"/>
  <c r="X123" i="2" a="1"/>
  <c r="X123" i="2"/>
  <c r="W123" i="2" a="1"/>
  <c r="W123" i="2"/>
  <c r="U123" i="2" a="1"/>
  <c r="U123" i="2" s="1"/>
  <c r="T123" i="2" a="1"/>
  <c r="T123" i="2" s="1"/>
  <c r="BL122" i="2"/>
  <c r="BK122" i="2"/>
  <c r="BJ122" i="2"/>
  <c r="BI122" i="2" a="1"/>
  <c r="BI122" i="2" s="1"/>
  <c r="BH122" i="2" a="1"/>
  <c r="BH122" i="2" s="1"/>
  <c r="BG122" i="2" a="1"/>
  <c r="BG122" i="2" s="1"/>
  <c r="BF122" i="2" a="1"/>
  <c r="BF122" i="2" s="1"/>
  <c r="BE122" i="2" a="1"/>
  <c r="BE122" i="2"/>
  <c r="BD122" i="2" a="1"/>
  <c r="BD122" i="2"/>
  <c r="BC122" i="2" a="1"/>
  <c r="BC122" i="2" s="1"/>
  <c r="BB122" i="2" a="1"/>
  <c r="BB122" i="2"/>
  <c r="AZ122" i="2"/>
  <c r="AY122" i="2"/>
  <c r="AX122" i="2"/>
  <c r="AW122" i="2"/>
  <c r="AV122" i="2"/>
  <c r="AT122" i="2"/>
  <c r="AN122" i="2"/>
  <c r="AM122" i="2"/>
  <c r="AL122" i="2"/>
  <c r="AK122" i="2"/>
  <c r="AJ122" i="2"/>
  <c r="AO122" i="2" s="1" a="1"/>
  <c r="AO122" i="2" s="1"/>
  <c r="AP122" i="2" s="1"/>
  <c r="X122" i="2" a="1"/>
  <c r="X122" i="2" s="1"/>
  <c r="W122" i="2" a="1"/>
  <c r="W122" i="2" s="1"/>
  <c r="Y122" i="2" s="1"/>
  <c r="U122" i="2" a="1"/>
  <c r="U122" i="2"/>
  <c r="T122" i="2" a="1"/>
  <c r="T122" i="2"/>
  <c r="BL121" i="2"/>
  <c r="BK121" i="2"/>
  <c r="BJ121" i="2"/>
  <c r="BI121" i="2" a="1"/>
  <c r="BI121" i="2" s="1"/>
  <c r="BH121" i="2" a="1"/>
  <c r="BH121" i="2" s="1"/>
  <c r="BG121" i="2" a="1"/>
  <c r="BG121" i="2"/>
  <c r="BF121" i="2" a="1"/>
  <c r="BF121" i="2" s="1"/>
  <c r="BE121" i="2" a="1"/>
  <c r="BE121" i="2" s="1"/>
  <c r="BD121" i="2" a="1"/>
  <c r="BD121" i="2" s="1"/>
  <c r="BC121" i="2" a="1"/>
  <c r="BC121" i="2" s="1"/>
  <c r="BB121" i="2" a="1"/>
  <c r="BB121" i="2" s="1"/>
  <c r="AZ121" i="2"/>
  <c r="AY121" i="2"/>
  <c r="AX121" i="2"/>
  <c r="AW121" i="2"/>
  <c r="AV121" i="2"/>
  <c r="AO121" i="2" a="1"/>
  <c r="AO121" i="2" s="1"/>
  <c r="X121" i="2" a="1"/>
  <c r="X121" i="2"/>
  <c r="W121" i="2" a="1"/>
  <c r="W121" i="2" s="1"/>
  <c r="U121" i="2" a="1"/>
  <c r="U121" i="2" s="1"/>
  <c r="T121" i="2" a="1"/>
  <c r="T121" i="2"/>
  <c r="BL120" i="2"/>
  <c r="BK120" i="2"/>
  <c r="BJ120" i="2"/>
  <c r="BI120" i="2" a="1"/>
  <c r="BI120" i="2"/>
  <c r="BH120" i="2" a="1"/>
  <c r="BH120" i="2"/>
  <c r="BG120" i="2" a="1"/>
  <c r="BG120" i="2" s="1"/>
  <c r="BF120" i="2" a="1"/>
  <c r="BF120" i="2"/>
  <c r="BE120" i="2" a="1"/>
  <c r="BE120" i="2" s="1"/>
  <c r="BD120" i="2" a="1"/>
  <c r="BD120" i="2" s="1"/>
  <c r="BC120" i="2" a="1"/>
  <c r="BC120" i="2"/>
  <c r="BA120" i="2" s="1"/>
  <c r="BB120" i="2" a="1"/>
  <c r="BB120" i="2"/>
  <c r="AZ120" i="2"/>
  <c r="AY120" i="2"/>
  <c r="AX120" i="2"/>
  <c r="AW120" i="2"/>
  <c r="AV120" i="2"/>
  <c r="AO120" i="2" a="1"/>
  <c r="AO120" i="2"/>
  <c r="X120" i="2" a="1"/>
  <c r="X120" i="2" s="1"/>
  <c r="W120" i="2" a="1"/>
  <c r="W120" i="2" s="1"/>
  <c r="U120" i="2" a="1"/>
  <c r="U120" i="2" s="1"/>
  <c r="AP120" i="2" s="1"/>
  <c r="T120" i="2" a="1"/>
  <c r="T120" i="2"/>
  <c r="BL119" i="2"/>
  <c r="BK119" i="2"/>
  <c r="BJ119" i="2"/>
  <c r="BI119" i="2" a="1"/>
  <c r="BI119" i="2"/>
  <c r="BH119" i="2" a="1"/>
  <c r="BH119" i="2" s="1"/>
  <c r="BG119" i="2" a="1"/>
  <c r="BG119" i="2" s="1"/>
  <c r="BF119" i="2" a="1"/>
  <c r="BF119" i="2"/>
  <c r="BE119" i="2" a="1"/>
  <c r="BE119" i="2"/>
  <c r="BD119" i="2" a="1"/>
  <c r="BD119" i="2"/>
  <c r="BC119" i="2" a="1"/>
  <c r="BC119" i="2"/>
  <c r="BB119" i="2" a="1"/>
  <c r="BB119" i="2" s="1"/>
  <c r="BA119" i="2" s="1"/>
  <c r="AZ119" i="2"/>
  <c r="AY119" i="2"/>
  <c r="AX119" i="2"/>
  <c r="AW119" i="2"/>
  <c r="AV119" i="2"/>
  <c r="AO119" i="2" a="1"/>
  <c r="AO119" i="2"/>
  <c r="AP119" i="2" s="1"/>
  <c r="X119" i="2" a="1"/>
  <c r="X119" i="2" s="1"/>
  <c r="Z119" i="2" s="1"/>
  <c r="W119" i="2" a="1"/>
  <c r="W119" i="2"/>
  <c r="U119" i="2" a="1"/>
  <c r="U119" i="2"/>
  <c r="T119" i="2" a="1"/>
  <c r="T119" i="2"/>
  <c r="Y119" i="2" s="1"/>
  <c r="BL118" i="2"/>
  <c r="BK118" i="2"/>
  <c r="BJ118" i="2"/>
  <c r="BI118" i="2" a="1"/>
  <c r="BI118" i="2" s="1"/>
  <c r="BH118" i="2" a="1"/>
  <c r="BH118" i="2"/>
  <c r="BG118" i="2" a="1"/>
  <c r="BG118" i="2"/>
  <c r="BF118" i="2" a="1"/>
  <c r="BF118" i="2"/>
  <c r="BE118" i="2" a="1"/>
  <c r="BE118" i="2"/>
  <c r="BD118" i="2" a="1"/>
  <c r="BD118" i="2" s="1"/>
  <c r="BC118" i="2" a="1"/>
  <c r="BC118" i="2" s="1"/>
  <c r="BB118" i="2" a="1"/>
  <c r="BB118" i="2"/>
  <c r="AZ118" i="2"/>
  <c r="AY118" i="2"/>
  <c r="AX118" i="2"/>
  <c r="AW118" i="2"/>
  <c r="AV118" i="2"/>
  <c r="AO118" i="2" a="1"/>
  <c r="AO118" i="2"/>
  <c r="AP118" i="2" s="1"/>
  <c r="X118" i="2" a="1"/>
  <c r="X118" i="2"/>
  <c r="W118" i="2" a="1"/>
  <c r="W118" i="2"/>
  <c r="U118" i="2" a="1"/>
  <c r="U118" i="2" s="1"/>
  <c r="T118" i="2" a="1"/>
  <c r="T118" i="2" s="1"/>
  <c r="BL117" i="2"/>
  <c r="BK117" i="2"/>
  <c r="BJ117" i="2"/>
  <c r="BI117" i="2" a="1"/>
  <c r="BI117" i="2"/>
  <c r="BH117" i="2" a="1"/>
  <c r="BH117" i="2"/>
  <c r="BG117" i="2" a="1"/>
  <c r="BG117" i="2"/>
  <c r="BF117" i="2" a="1"/>
  <c r="BF117" i="2" s="1"/>
  <c r="BE117" i="2" a="1"/>
  <c r="BE117" i="2" s="1"/>
  <c r="BD117" i="2" a="1"/>
  <c r="BD117" i="2"/>
  <c r="BC117" i="2" a="1"/>
  <c r="BC117" i="2"/>
  <c r="BB117" i="2" a="1"/>
  <c r="BB117" i="2"/>
  <c r="AZ117" i="2"/>
  <c r="AY117" i="2"/>
  <c r="AX117" i="2"/>
  <c r="AW117" i="2"/>
  <c r="AV117" i="2"/>
  <c r="AO117" i="2" a="1"/>
  <c r="AO117" i="2" s="1"/>
  <c r="AP117" i="2" s="1"/>
  <c r="X117" i="2" a="1"/>
  <c r="X117" i="2" s="1"/>
  <c r="W117" i="2" a="1"/>
  <c r="W117" i="2" s="1"/>
  <c r="U117" i="2" a="1"/>
  <c r="U117" i="2" s="1"/>
  <c r="T117" i="2" a="1"/>
  <c r="T117" i="2"/>
  <c r="BL116" i="2"/>
  <c r="BK116" i="2"/>
  <c r="BJ116" i="2"/>
  <c r="BI116" i="2" a="1"/>
  <c r="BI116" i="2"/>
  <c r="BH116" i="2" a="1"/>
  <c r="BH116" i="2" s="1"/>
  <c r="BG116" i="2" a="1"/>
  <c r="BG116" i="2" s="1"/>
  <c r="BF116" i="2" a="1"/>
  <c r="BF116" i="2"/>
  <c r="BE116" i="2" a="1"/>
  <c r="BE116" i="2"/>
  <c r="BD116" i="2" a="1"/>
  <c r="BD116" i="2"/>
  <c r="BC116" i="2" a="1"/>
  <c r="BC116" i="2"/>
  <c r="BB116" i="2" a="1"/>
  <c r="BB116" i="2" s="1"/>
  <c r="AZ116" i="2"/>
  <c r="AY116" i="2"/>
  <c r="AX116" i="2"/>
  <c r="AW116" i="2"/>
  <c r="AV116" i="2"/>
  <c r="AO116" i="2" a="1"/>
  <c r="AO116" i="2" s="1"/>
  <c r="AP116" i="2" s="1"/>
  <c r="X116" i="2" a="1"/>
  <c r="X116" i="2" s="1"/>
  <c r="W116" i="2" a="1"/>
  <c r="W116" i="2" s="1"/>
  <c r="Z116" i="2" s="1"/>
  <c r="U116" i="2" a="1"/>
  <c r="U116" i="2"/>
  <c r="T116" i="2" a="1"/>
  <c r="T116" i="2"/>
  <c r="Y116" i="2" s="1"/>
  <c r="BL115" i="2"/>
  <c r="BK115" i="2"/>
  <c r="BJ115" i="2"/>
  <c r="BI115" i="2" a="1"/>
  <c r="BI115" i="2"/>
  <c r="BH115" i="2" a="1"/>
  <c r="BH115" i="2"/>
  <c r="BG115" i="2" a="1"/>
  <c r="BG115" i="2"/>
  <c r="BF115" i="2" a="1"/>
  <c r="BF115" i="2"/>
  <c r="BE115" i="2" a="1"/>
  <c r="BE115" i="2"/>
  <c r="BD115" i="2" a="1"/>
  <c r="BD115" i="2" s="1"/>
  <c r="BC115" i="2" a="1"/>
  <c r="BC115" i="2"/>
  <c r="BB115" i="2" a="1"/>
  <c r="BB115" i="2"/>
  <c r="BA115" i="2" s="1"/>
  <c r="AZ115" i="2"/>
  <c r="AY115" i="2"/>
  <c r="AX115" i="2"/>
  <c r="AW115" i="2"/>
  <c r="AV115" i="2"/>
  <c r="AO115" i="2" a="1"/>
  <c r="AO115" i="2"/>
  <c r="X115" i="2" a="1"/>
  <c r="X115" i="2"/>
  <c r="W115" i="2" a="1"/>
  <c r="W115" i="2"/>
  <c r="U115" i="2" a="1"/>
  <c r="U115" i="2" s="1"/>
  <c r="T115" i="2" a="1"/>
  <c r="T115" i="2" s="1"/>
  <c r="BL114" i="2"/>
  <c r="BK114" i="2"/>
  <c r="BJ114" i="2"/>
  <c r="BI114" i="2" a="1"/>
  <c r="BI114" i="2"/>
  <c r="BH114" i="2" a="1"/>
  <c r="BH114" i="2"/>
  <c r="BG114" i="2" a="1"/>
  <c r="BG114" i="2"/>
  <c r="BF114" i="2" a="1"/>
  <c r="BF114" i="2"/>
  <c r="BE114" i="2" a="1"/>
  <c r="BE114" i="2"/>
  <c r="BD114" i="2" a="1"/>
  <c r="BD114" i="2"/>
  <c r="BC114" i="2" a="1"/>
  <c r="BC114" i="2"/>
  <c r="BB114" i="2" a="1"/>
  <c r="BB114" i="2"/>
  <c r="BA114" i="2" s="1"/>
  <c r="AZ114" i="2"/>
  <c r="AY114" i="2"/>
  <c r="AX114" i="2"/>
  <c r="AW114" i="2"/>
  <c r="AV114" i="2"/>
  <c r="AO114" i="2" a="1"/>
  <c r="AO114" i="2" s="1"/>
  <c r="X114" i="2" a="1"/>
  <c r="X114" i="2" s="1"/>
  <c r="W114" i="2" a="1"/>
  <c r="W114" i="2" s="1"/>
  <c r="U114" i="2" a="1"/>
  <c r="U114" i="2" s="1"/>
  <c r="T114" i="2" a="1"/>
  <c r="T114" i="2" s="1"/>
  <c r="BL113" i="2"/>
  <c r="BK113" i="2"/>
  <c r="BJ113" i="2"/>
  <c r="BI113" i="2" a="1"/>
  <c r="BI113" i="2"/>
  <c r="BH113" i="2" a="1"/>
  <c r="BH113" i="2"/>
  <c r="BG113" i="2" a="1"/>
  <c r="BG113" i="2"/>
  <c r="BF113" i="2" a="1"/>
  <c r="BF113" i="2"/>
  <c r="BA113" i="2" s="1"/>
  <c r="BE113" i="2" a="1"/>
  <c r="BE113" i="2"/>
  <c r="BD113" i="2" a="1"/>
  <c r="BD113" i="2"/>
  <c r="BC113" i="2" a="1"/>
  <c r="BC113" i="2"/>
  <c r="BB113" i="2" a="1"/>
  <c r="BB113" i="2"/>
  <c r="AZ113" i="2"/>
  <c r="AY113" i="2"/>
  <c r="AX113" i="2"/>
  <c r="AW113" i="2"/>
  <c r="AV113" i="2"/>
  <c r="AO113" i="2" a="1"/>
  <c r="AO113" i="2" s="1"/>
  <c r="AP113" i="2" s="1"/>
  <c r="X113" i="2" a="1"/>
  <c r="X113" i="2" s="1"/>
  <c r="W113" i="2" a="1"/>
  <c r="W113" i="2" s="1"/>
  <c r="U113" i="2" a="1"/>
  <c r="U113" i="2"/>
  <c r="T113" i="2" a="1"/>
  <c r="T113" i="2"/>
  <c r="Y113" i="2" s="1"/>
  <c r="BL112" i="2"/>
  <c r="BK112" i="2"/>
  <c r="BJ112" i="2"/>
  <c r="BI112" i="2" a="1"/>
  <c r="BI112" i="2"/>
  <c r="BH112" i="2" a="1"/>
  <c r="BH112" i="2"/>
  <c r="BG112" i="2" a="1"/>
  <c r="BG112" i="2"/>
  <c r="BF112" i="2" a="1"/>
  <c r="BF112" i="2"/>
  <c r="BE112" i="2" a="1"/>
  <c r="BE112" i="2"/>
  <c r="BD112" i="2" a="1"/>
  <c r="BD112" i="2"/>
  <c r="BC112" i="2" a="1"/>
  <c r="BC112" i="2"/>
  <c r="BB112" i="2" a="1"/>
  <c r="BB112" i="2"/>
  <c r="BA112" i="2" s="1"/>
  <c r="AZ112" i="2"/>
  <c r="AY112" i="2"/>
  <c r="AX112" i="2"/>
  <c r="AW112" i="2"/>
  <c r="AV112" i="2"/>
  <c r="AO112" i="2" a="1"/>
  <c r="AO112" i="2"/>
  <c r="AP112" i="2" s="1"/>
  <c r="X112" i="2" a="1"/>
  <c r="X112" i="2"/>
  <c r="W112" i="2" a="1"/>
  <c r="W112" i="2"/>
  <c r="U112" i="2" a="1"/>
  <c r="U112" i="2" s="1"/>
  <c r="T112" i="2" a="1"/>
  <c r="T112" i="2" s="1"/>
  <c r="BL111" i="2"/>
  <c r="BK111" i="2"/>
  <c r="BJ111" i="2"/>
  <c r="BI111" i="2" a="1"/>
  <c r="BI111" i="2"/>
  <c r="BH111" i="2" a="1"/>
  <c r="BH111" i="2"/>
  <c r="BG111" i="2" a="1"/>
  <c r="BG111" i="2"/>
  <c r="BF111" i="2" a="1"/>
  <c r="BF111" i="2"/>
  <c r="BE111" i="2" a="1"/>
  <c r="BE111" i="2"/>
  <c r="BD111" i="2" a="1"/>
  <c r="BD111" i="2"/>
  <c r="BC111" i="2" a="1"/>
  <c r="BC111" i="2"/>
  <c r="BB111" i="2" a="1"/>
  <c r="BB111" i="2"/>
  <c r="BA111" i="2" s="1"/>
  <c r="AZ111" i="2"/>
  <c r="AY111" i="2"/>
  <c r="AX111" i="2"/>
  <c r="AW111" i="2"/>
  <c r="AV111" i="2"/>
  <c r="AO111" i="2" a="1"/>
  <c r="AO111" i="2" s="1"/>
  <c r="AP111" i="2" s="1"/>
  <c r="X111" i="2" a="1"/>
  <c r="X111" i="2" s="1"/>
  <c r="W111" i="2" a="1"/>
  <c r="W111" i="2" s="1"/>
  <c r="U111" i="2" a="1"/>
  <c r="U111" i="2" s="1"/>
  <c r="T111" i="2" a="1"/>
  <c r="T111" i="2" s="1"/>
  <c r="BL110" i="2"/>
  <c r="BK110" i="2"/>
  <c r="BJ110" i="2"/>
  <c r="BI110" i="2" a="1"/>
  <c r="BI110" i="2"/>
  <c r="BH110" i="2" a="1"/>
  <c r="BH110" i="2"/>
  <c r="BG110" i="2" a="1"/>
  <c r="BG110" i="2"/>
  <c r="BF110" i="2" a="1"/>
  <c r="BF110" i="2"/>
  <c r="BA110" i="2" s="1"/>
  <c r="BE110" i="2" a="1"/>
  <c r="BE110" i="2"/>
  <c r="BD110" i="2" a="1"/>
  <c r="BD110" i="2"/>
  <c r="BC110" i="2" a="1"/>
  <c r="BC110" i="2"/>
  <c r="BB110" i="2" a="1"/>
  <c r="BB110" i="2"/>
  <c r="AZ110" i="2"/>
  <c r="AY110" i="2"/>
  <c r="AX110" i="2"/>
  <c r="AW110" i="2"/>
  <c r="AV110" i="2"/>
  <c r="AO110" i="2" a="1"/>
  <c r="AO110" i="2" s="1"/>
  <c r="AP110" i="2" s="1"/>
  <c r="X110" i="2" a="1"/>
  <c r="X110" i="2" s="1"/>
  <c r="W110" i="2" a="1"/>
  <c r="W110" i="2" s="1"/>
  <c r="Z110" i="2" s="1"/>
  <c r="U110" i="2" a="1"/>
  <c r="U110" i="2"/>
  <c r="T110" i="2" a="1"/>
  <c r="T110" i="2"/>
  <c r="BL109" i="2"/>
  <c r="BK109" i="2"/>
  <c r="BJ109" i="2"/>
  <c r="BI109" i="2" a="1"/>
  <c r="BI109" i="2"/>
  <c r="BH109" i="2" a="1"/>
  <c r="BH109" i="2"/>
  <c r="BG109" i="2" a="1"/>
  <c r="BG109" i="2"/>
  <c r="BF109" i="2" a="1"/>
  <c r="BF109" i="2"/>
  <c r="BE109" i="2" a="1"/>
  <c r="BE109" i="2"/>
  <c r="BD109" i="2" a="1"/>
  <c r="BD109" i="2"/>
  <c r="BC109" i="2" a="1"/>
  <c r="BC109" i="2"/>
  <c r="BB109" i="2" a="1"/>
  <c r="BB109" i="2"/>
  <c r="BA109" i="2" s="1"/>
  <c r="AZ109" i="2"/>
  <c r="AY109" i="2"/>
  <c r="AX109" i="2"/>
  <c r="AW109" i="2"/>
  <c r="AV109" i="2"/>
  <c r="AO109" i="2" a="1"/>
  <c r="AO109" i="2"/>
  <c r="AP109" i="2" s="1"/>
  <c r="X109" i="2" a="1"/>
  <c r="X109" i="2"/>
  <c r="W109" i="2" a="1"/>
  <c r="W109" i="2" s="1"/>
  <c r="U109" i="2" a="1"/>
  <c r="U109" i="2" s="1"/>
  <c r="T109" i="2" a="1"/>
  <c r="T109" i="2" s="1"/>
  <c r="BL108" i="2"/>
  <c r="BK108" i="2"/>
  <c r="BJ108" i="2"/>
  <c r="BI108" i="2" a="1"/>
  <c r="BI108" i="2"/>
  <c r="BH108" i="2" a="1"/>
  <c r="BH108" i="2"/>
  <c r="BG108" i="2" a="1"/>
  <c r="BG108" i="2"/>
  <c r="BF108" i="2" a="1"/>
  <c r="BF108" i="2"/>
  <c r="BE108" i="2" a="1"/>
  <c r="BE108" i="2"/>
  <c r="BD108" i="2" a="1"/>
  <c r="BD108" i="2"/>
  <c r="BC108" i="2" a="1"/>
  <c r="BC108" i="2"/>
  <c r="BB108" i="2" a="1"/>
  <c r="BB108" i="2"/>
  <c r="BA108" i="2" s="1"/>
  <c r="AZ108" i="2"/>
  <c r="AY108" i="2"/>
  <c r="AX108" i="2"/>
  <c r="AW108" i="2"/>
  <c r="AV108" i="2"/>
  <c r="AO108" i="2" a="1"/>
  <c r="AO108" i="2" s="1"/>
  <c r="AP108" i="2" s="1"/>
  <c r="X108" i="2" a="1"/>
  <c r="X108" i="2" s="1"/>
  <c r="W108" i="2" a="1"/>
  <c r="W108" i="2" s="1"/>
  <c r="U108" i="2" a="1"/>
  <c r="U108" i="2" s="1"/>
  <c r="T108" i="2" a="1"/>
  <c r="T108" i="2" s="1"/>
  <c r="AP107" i="2"/>
  <c r="BL106" i="2"/>
  <c r="BK106" i="2"/>
  <c r="BJ106" i="2"/>
  <c r="BI106" i="2" a="1"/>
  <c r="BI106" i="2" s="1"/>
  <c r="BH106" i="2" a="1"/>
  <c r="BH106" i="2" s="1"/>
  <c r="BG106" i="2" a="1"/>
  <c r="BG106" i="2"/>
  <c r="BF106" i="2" a="1"/>
  <c r="BF106" i="2" s="1"/>
  <c r="BE106" i="2" a="1"/>
  <c r="BE106" i="2" s="1"/>
  <c r="BD106" i="2" a="1"/>
  <c r="BD106" i="2" s="1"/>
  <c r="BC106" i="2" a="1"/>
  <c r="BC106" i="2" s="1"/>
  <c r="BB106" i="2" a="1"/>
  <c r="BB106" i="2" s="1"/>
  <c r="AZ106" i="2"/>
  <c r="AY106" i="2"/>
  <c r="AX106" i="2"/>
  <c r="AW106" i="2"/>
  <c r="AV106" i="2"/>
  <c r="AP106" i="2"/>
  <c r="AO106" i="2" a="1"/>
  <c r="AO106" i="2"/>
  <c r="Y106" i="2"/>
  <c r="X106" i="2" a="1"/>
  <c r="X106" i="2"/>
  <c r="Z106" i="2" s="1"/>
  <c r="W106" i="2" a="1"/>
  <c r="W106" i="2"/>
  <c r="U106" i="2" a="1"/>
  <c r="U106" i="2"/>
  <c r="T106" i="2" a="1"/>
  <c r="T106" i="2"/>
  <c r="BL105" i="2"/>
  <c r="BK105" i="2"/>
  <c r="BJ105" i="2"/>
  <c r="BI105" i="2" a="1"/>
  <c r="BI105" i="2"/>
  <c r="BH105" i="2" a="1"/>
  <c r="BH105" i="2" s="1"/>
  <c r="BG105" i="2" a="1"/>
  <c r="BG105" i="2" s="1"/>
  <c r="BF105" i="2" a="1"/>
  <c r="BF105" i="2" s="1"/>
  <c r="BE105" i="2" a="1"/>
  <c r="BE105" i="2" s="1"/>
  <c r="BD105" i="2" a="1"/>
  <c r="BD105" i="2" s="1"/>
  <c r="BC105" i="2" a="1"/>
  <c r="BC105" i="2"/>
  <c r="BB105" i="2" a="1"/>
  <c r="BB105" i="2" s="1"/>
  <c r="BA105" i="2" s="1"/>
  <c r="AZ105" i="2"/>
  <c r="AY105" i="2"/>
  <c r="AX105" i="2"/>
  <c r="AW105" i="2"/>
  <c r="AV105" i="2"/>
  <c r="AO105" i="2" a="1"/>
  <c r="AO105" i="2"/>
  <c r="AP105" i="2" s="1"/>
  <c r="X105" i="2" a="1"/>
  <c r="X105" i="2"/>
  <c r="W105" i="2" a="1"/>
  <c r="W105" i="2"/>
  <c r="U105" i="2" a="1"/>
  <c r="U105" i="2"/>
  <c r="T105" i="2" a="1"/>
  <c r="T105" i="2"/>
  <c r="Z105" i="2" s="1"/>
  <c r="BL104" i="2"/>
  <c r="BK104" i="2"/>
  <c r="BJ104" i="2"/>
  <c r="BI104" i="2" a="1"/>
  <c r="BI104" i="2" s="1"/>
  <c r="BH104" i="2" a="1"/>
  <c r="BH104" i="2" s="1"/>
  <c r="BG104" i="2" a="1"/>
  <c r="BG104" i="2" s="1"/>
  <c r="BF104" i="2" a="1"/>
  <c r="BF104" i="2" s="1"/>
  <c r="BE104" i="2" a="1"/>
  <c r="BE104" i="2"/>
  <c r="BD104" i="2" a="1"/>
  <c r="BD104" i="2"/>
  <c r="BC104" i="2" a="1"/>
  <c r="BC104" i="2" s="1"/>
  <c r="BB104" i="2" a="1"/>
  <c r="BB104" i="2" s="1"/>
  <c r="BA104" i="2" s="1"/>
  <c r="AZ104" i="2"/>
  <c r="AY104" i="2"/>
  <c r="AX104" i="2"/>
  <c r="AW104" i="2"/>
  <c r="AV104" i="2"/>
  <c r="AO104" i="2" a="1"/>
  <c r="AO104" i="2"/>
  <c r="AP104" i="2" s="1"/>
  <c r="X104" i="2" a="1"/>
  <c r="X104" i="2"/>
  <c r="W104" i="2" a="1"/>
  <c r="W104" i="2"/>
  <c r="Y104" i="2" s="1"/>
  <c r="U104" i="2" a="1"/>
  <c r="U104" i="2"/>
  <c r="T104" i="2" a="1"/>
  <c r="T104" i="2"/>
  <c r="Z104" i="2" s="1"/>
  <c r="BL103" i="2"/>
  <c r="BK103" i="2"/>
  <c r="BJ103" i="2"/>
  <c r="BI103" i="2" a="1"/>
  <c r="BI103" i="2" s="1"/>
  <c r="BH103" i="2" a="1"/>
  <c r="BH103" i="2" s="1"/>
  <c r="BG103" i="2" a="1"/>
  <c r="BG103" i="2"/>
  <c r="BF103" i="2" a="1"/>
  <c r="BF103" i="2"/>
  <c r="BE103" i="2" a="1"/>
  <c r="BE103" i="2" s="1"/>
  <c r="BD103" i="2" a="1"/>
  <c r="BD103" i="2" s="1"/>
  <c r="BC103" i="2" a="1"/>
  <c r="BC103" i="2" s="1"/>
  <c r="BB103" i="2" a="1"/>
  <c r="BB103" i="2" s="1"/>
  <c r="AZ103" i="2"/>
  <c r="AY103" i="2"/>
  <c r="AX103" i="2"/>
  <c r="AW103" i="2"/>
  <c r="AV103" i="2"/>
  <c r="AP103" i="2"/>
  <c r="AO103" i="2" a="1"/>
  <c r="AO103" i="2"/>
  <c r="Y103" i="2"/>
  <c r="X103" i="2" a="1"/>
  <c r="X103" i="2"/>
  <c r="Z103" i="2" s="1"/>
  <c r="W103" i="2" a="1"/>
  <c r="W103" i="2"/>
  <c r="U103" i="2" a="1"/>
  <c r="U103" i="2"/>
  <c r="T103" i="2" a="1"/>
  <c r="T103" i="2"/>
  <c r="BL102" i="2"/>
  <c r="BK102" i="2"/>
  <c r="BJ102" i="2"/>
  <c r="BI102" i="2" a="1"/>
  <c r="BI102" i="2"/>
  <c r="BH102" i="2" a="1"/>
  <c r="BH102" i="2"/>
  <c r="BG102" i="2" a="1"/>
  <c r="BG102" i="2" s="1"/>
  <c r="BF102" i="2" a="1"/>
  <c r="BF102" i="2" s="1"/>
  <c r="BE102" i="2" a="1"/>
  <c r="BE102" i="2" s="1"/>
  <c r="BD102" i="2" a="1"/>
  <c r="BD102" i="2" s="1"/>
  <c r="BA102" i="2" s="1"/>
  <c r="BC102" i="2" a="1"/>
  <c r="BC102" i="2"/>
  <c r="BB102" i="2" a="1"/>
  <c r="BB102" i="2"/>
  <c r="AZ102" i="2"/>
  <c r="AY102" i="2"/>
  <c r="AX102" i="2"/>
  <c r="AW102" i="2"/>
  <c r="AV102" i="2"/>
  <c r="AO102" i="2" a="1"/>
  <c r="AO102" i="2"/>
  <c r="AP102" i="2" s="1"/>
  <c r="X102" i="2" a="1"/>
  <c r="X102" i="2"/>
  <c r="W102" i="2" a="1"/>
  <c r="W102" i="2"/>
  <c r="U102" i="2" a="1"/>
  <c r="U102" i="2"/>
  <c r="T102" i="2" a="1"/>
  <c r="T102" i="2"/>
  <c r="Z102" i="2" s="1"/>
  <c r="BL101" i="2"/>
  <c r="BK101" i="2"/>
  <c r="BJ101" i="2"/>
  <c r="BI101" i="2" a="1"/>
  <c r="BI101" i="2" s="1"/>
  <c r="BH101" i="2" a="1"/>
  <c r="BH101" i="2" s="1"/>
  <c r="BG101" i="2" a="1"/>
  <c r="BG101" i="2" s="1"/>
  <c r="BF101" i="2" a="1"/>
  <c r="BF101" i="2" s="1"/>
  <c r="BE101" i="2" a="1"/>
  <c r="BE101" i="2"/>
  <c r="BD101" i="2" a="1"/>
  <c r="BD101" i="2"/>
  <c r="BC101" i="2" a="1"/>
  <c r="BC101" i="2" s="1"/>
  <c r="BB101" i="2" a="1"/>
  <c r="BB101" i="2" s="1"/>
  <c r="AZ101" i="2"/>
  <c r="AY101" i="2"/>
  <c r="AX101" i="2"/>
  <c r="AW101" i="2"/>
  <c r="AV101" i="2"/>
  <c r="AO101" i="2" a="1"/>
  <c r="AO101" i="2"/>
  <c r="AP101" i="2" s="1"/>
  <c r="X101" i="2" a="1"/>
  <c r="X101" i="2"/>
  <c r="W101" i="2" a="1"/>
  <c r="W101" i="2"/>
  <c r="Y101" i="2" s="1"/>
  <c r="U101" i="2" a="1"/>
  <c r="U101" i="2"/>
  <c r="T101" i="2" a="1"/>
  <c r="T101" i="2"/>
  <c r="Z101" i="2" s="1"/>
  <c r="BL100" i="2"/>
  <c r="BK100" i="2"/>
  <c r="BJ100" i="2"/>
  <c r="BI100" i="2" a="1"/>
  <c r="BI100" i="2" s="1"/>
  <c r="BH100" i="2" a="1"/>
  <c r="BH100" i="2" s="1"/>
  <c r="BG100" i="2" a="1"/>
  <c r="BG100" i="2"/>
  <c r="BF100" i="2" a="1"/>
  <c r="BF100" i="2"/>
  <c r="BE100" i="2" a="1"/>
  <c r="BE100" i="2" s="1"/>
  <c r="BD100" i="2" a="1"/>
  <c r="BD100" i="2" s="1"/>
  <c r="BC100" i="2" a="1"/>
  <c r="BC100" i="2" s="1"/>
  <c r="BB100" i="2" a="1"/>
  <c r="BB100" i="2" s="1"/>
  <c r="AZ100" i="2"/>
  <c r="AY100" i="2"/>
  <c r="AX100" i="2"/>
  <c r="AW100" i="2"/>
  <c r="AV100" i="2"/>
  <c r="AP100" i="2"/>
  <c r="AO100" i="2" a="1"/>
  <c r="AO100" i="2"/>
  <c r="Y100" i="2"/>
  <c r="X100" i="2" a="1"/>
  <c r="X100" i="2"/>
  <c r="Z100" i="2" s="1"/>
  <c r="W100" i="2" a="1"/>
  <c r="W100" i="2"/>
  <c r="U100" i="2" a="1"/>
  <c r="U100" i="2"/>
  <c r="T100" i="2" a="1"/>
  <c r="T100" i="2"/>
  <c r="BL99" i="2"/>
  <c r="BK99" i="2"/>
  <c r="BJ99" i="2"/>
  <c r="BI99" i="2" a="1"/>
  <c r="BI99" i="2"/>
  <c r="BH99" i="2" a="1"/>
  <c r="BH99" i="2"/>
  <c r="BG99" i="2" a="1"/>
  <c r="BG99" i="2" s="1"/>
  <c r="BF99" i="2" a="1"/>
  <c r="BF99" i="2" s="1"/>
  <c r="BE99" i="2" a="1"/>
  <c r="BE99" i="2" s="1"/>
  <c r="BD99" i="2" a="1"/>
  <c r="BD99" i="2" s="1"/>
  <c r="BA99" i="2" s="1"/>
  <c r="BC99" i="2" a="1"/>
  <c r="BC99" i="2"/>
  <c r="BB99" i="2" a="1"/>
  <c r="BB99" i="2"/>
  <c r="AZ99" i="2"/>
  <c r="AY99" i="2"/>
  <c r="AX99" i="2"/>
  <c r="AW99" i="2"/>
  <c r="AV99" i="2"/>
  <c r="AO99" i="2" a="1"/>
  <c r="AO99" i="2"/>
  <c r="AP99" i="2" s="1"/>
  <c r="X99" i="2" a="1"/>
  <c r="X99" i="2"/>
  <c r="W99" i="2" a="1"/>
  <c r="W99" i="2"/>
  <c r="U99" i="2" a="1"/>
  <c r="U99" i="2"/>
  <c r="T99" i="2" a="1"/>
  <c r="T99" i="2"/>
  <c r="Z99" i="2" s="1"/>
  <c r="BL98" i="2"/>
  <c r="BK98" i="2"/>
  <c r="BJ98" i="2"/>
  <c r="BI98" i="2" a="1"/>
  <c r="BI98" i="2" s="1"/>
  <c r="BH98" i="2" a="1"/>
  <c r="BH98" i="2" s="1"/>
  <c r="BG98" i="2" a="1"/>
  <c r="BG98" i="2" s="1"/>
  <c r="BF98" i="2" a="1"/>
  <c r="BF98" i="2"/>
  <c r="BE98" i="2" a="1"/>
  <c r="BE98" i="2"/>
  <c r="BD98" i="2" a="1"/>
  <c r="BD98" i="2"/>
  <c r="BC98" i="2" a="1"/>
  <c r="BC98" i="2" s="1"/>
  <c r="BB98" i="2" a="1"/>
  <c r="BB98" i="2" s="1"/>
  <c r="AZ98" i="2"/>
  <c r="AY98" i="2"/>
  <c r="AX98" i="2"/>
  <c r="AW98" i="2"/>
  <c r="AV98" i="2"/>
  <c r="AO98" i="2" a="1"/>
  <c r="AO98" i="2"/>
  <c r="AP98" i="2" s="1"/>
  <c r="X98" i="2" a="1"/>
  <c r="X98" i="2"/>
  <c r="W98" i="2" a="1"/>
  <c r="W98" i="2" s="1"/>
  <c r="Y98" i="2" s="1"/>
  <c r="U98" i="2" a="1"/>
  <c r="U98" i="2"/>
  <c r="T98" i="2" a="1"/>
  <c r="T98" i="2"/>
  <c r="Z98" i="2" s="1"/>
  <c r="BL97" i="2"/>
  <c r="BK97" i="2"/>
  <c r="BJ97" i="2"/>
  <c r="BI97" i="2" a="1"/>
  <c r="BI97" i="2" s="1"/>
  <c r="BH97" i="2" a="1"/>
  <c r="BH97" i="2"/>
  <c r="BG97" i="2" a="1"/>
  <c r="BG97" i="2"/>
  <c r="BF97" i="2" a="1"/>
  <c r="BF97" i="2"/>
  <c r="BE97" i="2" a="1"/>
  <c r="BE97" i="2" s="1"/>
  <c r="BD97" i="2" a="1"/>
  <c r="BD97" i="2" s="1"/>
  <c r="BC97" i="2" a="1"/>
  <c r="BC97" i="2" s="1"/>
  <c r="BB97" i="2" a="1"/>
  <c r="BB97" i="2" s="1"/>
  <c r="BA97" i="2" s="1"/>
  <c r="AZ97" i="2"/>
  <c r="AY97" i="2"/>
  <c r="AX97" i="2"/>
  <c r="AW97" i="2"/>
  <c r="AV97" i="2"/>
  <c r="AP97" i="2"/>
  <c r="AO97" i="2" a="1"/>
  <c r="AO97" i="2"/>
  <c r="Y97" i="2"/>
  <c r="X97" i="2" a="1"/>
  <c r="X97" i="2"/>
  <c r="Z97" i="2" s="1"/>
  <c r="W97" i="2" a="1"/>
  <c r="W97" i="2"/>
  <c r="U97" i="2" a="1"/>
  <c r="U97" i="2"/>
  <c r="T97" i="2" a="1"/>
  <c r="T97" i="2"/>
  <c r="BL96" i="2"/>
  <c r="BK96" i="2"/>
  <c r="BJ96" i="2"/>
  <c r="BI96" i="2" a="1"/>
  <c r="BI96" i="2"/>
  <c r="BH96" i="2" a="1"/>
  <c r="BH96" i="2"/>
  <c r="BG96" i="2" a="1"/>
  <c r="BG96" i="2" s="1"/>
  <c r="BF96" i="2" a="1"/>
  <c r="BF96" i="2" s="1"/>
  <c r="BE96" i="2" a="1"/>
  <c r="BE96" i="2" s="1"/>
  <c r="BD96" i="2" a="1"/>
  <c r="BD96" i="2" s="1"/>
  <c r="BC96" i="2" a="1"/>
  <c r="BC96" i="2"/>
  <c r="BB96" i="2" a="1"/>
  <c r="BB96" i="2"/>
  <c r="AZ96" i="2"/>
  <c r="AY96" i="2"/>
  <c r="AX96" i="2"/>
  <c r="AW96" i="2"/>
  <c r="AV96" i="2"/>
  <c r="AN96" i="2"/>
  <c r="AM96" i="2"/>
  <c r="AL96" i="2"/>
  <c r="AO96" i="2" s="1" a="1"/>
  <c r="AO96" i="2" s="1"/>
  <c r="X96" i="2" a="1"/>
  <c r="X96" i="2"/>
  <c r="W96" i="2" a="1"/>
  <c r="W96" i="2"/>
  <c r="U96" i="2" a="1"/>
  <c r="U96" i="2" s="1"/>
  <c r="T96" i="2" a="1"/>
  <c r="T96" i="2" s="1"/>
  <c r="BL95" i="2"/>
  <c r="BK95" i="2"/>
  <c r="BJ95" i="2"/>
  <c r="BI95" i="2" a="1"/>
  <c r="BI95" i="2"/>
  <c r="BH95" i="2" a="1"/>
  <c r="BH95" i="2"/>
  <c r="BG95" i="2" a="1"/>
  <c r="BG95" i="2"/>
  <c r="BF95" i="2" a="1"/>
  <c r="BF95" i="2" s="1"/>
  <c r="BE95" i="2" a="1"/>
  <c r="BE95" i="2"/>
  <c r="BD95" i="2" a="1"/>
  <c r="BD95" i="2"/>
  <c r="BC95" i="2" a="1"/>
  <c r="BC95" i="2"/>
  <c r="BB95" i="2" a="1"/>
  <c r="BB95" i="2"/>
  <c r="AZ95" i="2"/>
  <c r="AY95" i="2"/>
  <c r="AX95" i="2"/>
  <c r="AW95" i="2"/>
  <c r="AV95" i="2"/>
  <c r="AO95" i="2" a="1"/>
  <c r="AO95" i="2" s="1"/>
  <c r="X95" i="2" a="1"/>
  <c r="X95" i="2" s="1"/>
  <c r="W95" i="2" a="1"/>
  <c r="W95" i="2" s="1"/>
  <c r="U95" i="2" a="1"/>
  <c r="U95" i="2" s="1"/>
  <c r="T95" i="2" a="1"/>
  <c r="T95" i="2" s="1"/>
  <c r="BL94" i="2"/>
  <c r="BK94" i="2"/>
  <c r="BJ94" i="2"/>
  <c r="BI94" i="2" a="1"/>
  <c r="BI94" i="2"/>
  <c r="BH94" i="2" a="1"/>
  <c r="BH94" i="2"/>
  <c r="BG94" i="2" a="1"/>
  <c r="BG94" i="2"/>
  <c r="BF94" i="2" a="1"/>
  <c r="BF94" i="2"/>
  <c r="BA94" i="2" s="1"/>
  <c r="BE94" i="2" a="1"/>
  <c r="BE94" i="2"/>
  <c r="BD94" i="2" a="1"/>
  <c r="BD94" i="2"/>
  <c r="BC94" i="2" a="1"/>
  <c r="BC94" i="2"/>
  <c r="BB94" i="2" a="1"/>
  <c r="BB94" i="2"/>
  <c r="AZ94" i="2"/>
  <c r="AY94" i="2"/>
  <c r="AX94" i="2"/>
  <c r="AW94" i="2"/>
  <c r="AV94" i="2"/>
  <c r="AO94" i="2" a="1"/>
  <c r="AO94" i="2" s="1"/>
  <c r="AP94" i="2" s="1"/>
  <c r="X94" i="2" a="1"/>
  <c r="X94" i="2" s="1"/>
  <c r="W94" i="2" a="1"/>
  <c r="W94" i="2" s="1"/>
  <c r="Z94" i="2" s="1"/>
  <c r="U94" i="2" a="1"/>
  <c r="U94" i="2"/>
  <c r="T94" i="2" a="1"/>
  <c r="T94" i="2"/>
  <c r="BL93" i="2"/>
  <c r="BK93" i="2"/>
  <c r="BJ93" i="2"/>
  <c r="BI93" i="2" a="1"/>
  <c r="BI93" i="2"/>
  <c r="BH93" i="2" a="1"/>
  <c r="BH93" i="2"/>
  <c r="BG93" i="2" a="1"/>
  <c r="BG93" i="2"/>
  <c r="BF93" i="2" a="1"/>
  <c r="BF93" i="2"/>
  <c r="BE93" i="2" a="1"/>
  <c r="BE93" i="2"/>
  <c r="BD93" i="2" a="1"/>
  <c r="BD93" i="2"/>
  <c r="BC93" i="2" a="1"/>
  <c r="BC93" i="2"/>
  <c r="BB93" i="2" a="1"/>
  <c r="BB93" i="2"/>
  <c r="BA93" i="2" s="1"/>
  <c r="AZ93" i="2"/>
  <c r="AY93" i="2"/>
  <c r="AX93" i="2"/>
  <c r="AW93" i="2"/>
  <c r="AV93" i="2"/>
  <c r="AO93" i="2" a="1"/>
  <c r="AO93" i="2"/>
  <c r="AP93" i="2" s="1"/>
  <c r="X93" i="2" a="1"/>
  <c r="X93" i="2"/>
  <c r="W93" i="2" a="1"/>
  <c r="W93" i="2"/>
  <c r="U93" i="2" a="1"/>
  <c r="U93" i="2" s="1"/>
  <c r="T93" i="2" a="1"/>
  <c r="T93" i="2" s="1"/>
  <c r="BL92" i="2"/>
  <c r="BK92" i="2"/>
  <c r="BJ92" i="2"/>
  <c r="BI92" i="2" a="1"/>
  <c r="BI92" i="2"/>
  <c r="BH92" i="2" a="1"/>
  <c r="BH92" i="2"/>
  <c r="BG92" i="2" a="1"/>
  <c r="BG92" i="2"/>
  <c r="BF92" i="2" a="1"/>
  <c r="BF92" i="2"/>
  <c r="BE92" i="2" a="1"/>
  <c r="BE92" i="2"/>
  <c r="BD92" i="2" a="1"/>
  <c r="BD92" i="2"/>
  <c r="BC92" i="2" a="1"/>
  <c r="BC92" i="2"/>
  <c r="BB92" i="2" a="1"/>
  <c r="BB92" i="2"/>
  <c r="BA92" i="2" s="1"/>
  <c r="AZ92" i="2"/>
  <c r="AY92" i="2"/>
  <c r="AX92" i="2"/>
  <c r="AW92" i="2"/>
  <c r="AV92" i="2"/>
  <c r="AO92" i="2" a="1"/>
  <c r="AO92" i="2" s="1"/>
  <c r="AP92" i="2" s="1"/>
  <c r="X92" i="2" a="1"/>
  <c r="X92" i="2" s="1"/>
  <c r="W92" i="2" a="1"/>
  <c r="W92" i="2" s="1"/>
  <c r="U92" i="2" a="1"/>
  <c r="U92" i="2" s="1"/>
  <c r="T92" i="2" a="1"/>
  <c r="T92" i="2" s="1"/>
  <c r="AO91" i="2" a="1"/>
  <c r="AO91" i="2"/>
  <c r="Y91" i="2"/>
  <c r="X91" i="2" a="1"/>
  <c r="X91" i="2"/>
  <c r="W91" i="2" a="1"/>
  <c r="W91" i="2"/>
  <c r="U91" i="2" a="1"/>
  <c r="U91" i="2"/>
  <c r="AP91" i="2" s="1"/>
  <c r="T91" i="2" a="1"/>
  <c r="T91" i="2"/>
  <c r="Z91" i="2" s="1"/>
  <c r="AO90" i="2" a="1"/>
  <c r="AO90" i="2"/>
  <c r="AP90" i="2" s="1"/>
  <c r="X90" i="2" a="1"/>
  <c r="X90" i="2" s="1"/>
  <c r="W90" i="2" a="1"/>
  <c r="W90" i="2"/>
  <c r="U90" i="2" a="1"/>
  <c r="U90" i="2"/>
  <c r="T90" i="2" a="1"/>
  <c r="T90" i="2" s="1"/>
  <c r="AO89" i="2" a="1"/>
  <c r="AO89" i="2"/>
  <c r="AP89" i="2" s="1"/>
  <c r="X89" i="2" a="1"/>
  <c r="X89" i="2"/>
  <c r="W89" i="2" a="1"/>
  <c r="W89" i="2"/>
  <c r="Y89" i="2" s="1"/>
  <c r="U89" i="2" a="1"/>
  <c r="U89" i="2"/>
  <c r="T89" i="2" a="1"/>
  <c r="T89" i="2"/>
  <c r="Z89" i="2" s="1"/>
  <c r="AO88" i="2" a="1"/>
  <c r="AO88" i="2" s="1"/>
  <c r="AP88" i="2" s="1"/>
  <c r="X88" i="2" a="1"/>
  <c r="X88" i="2" s="1"/>
  <c r="W88" i="2" a="1"/>
  <c r="W88" i="2" s="1"/>
  <c r="U88" i="2" a="1"/>
  <c r="U88" i="2" s="1"/>
  <c r="T88" i="2" a="1"/>
  <c r="T88" i="2" s="1"/>
  <c r="BL87" i="2"/>
  <c r="BK87" i="2"/>
  <c r="BJ87" i="2"/>
  <c r="BI87" i="2" a="1"/>
  <c r="BI87" i="2"/>
  <c r="BH87" i="2" a="1"/>
  <c r="BH87" i="2"/>
  <c r="BG87" i="2" a="1"/>
  <c r="BG87" i="2"/>
  <c r="BF87" i="2" a="1"/>
  <c r="BF87" i="2"/>
  <c r="BA87" i="2" s="1"/>
  <c r="BE87" i="2" a="1"/>
  <c r="BE87" i="2"/>
  <c r="BD87" i="2" a="1"/>
  <c r="BD87" i="2"/>
  <c r="BC87" i="2" a="1"/>
  <c r="BC87" i="2"/>
  <c r="BB87" i="2" a="1"/>
  <c r="BB87" i="2"/>
  <c r="AZ87" i="2"/>
  <c r="AY87" i="2"/>
  <c r="AX87" i="2"/>
  <c r="AW87" i="2"/>
  <c r="AV87" i="2"/>
  <c r="AO87" i="2" a="1"/>
  <c r="AO87" i="2" s="1"/>
  <c r="AP87" i="2" s="1"/>
  <c r="X87" i="2" a="1"/>
  <c r="X87" i="2" s="1"/>
  <c r="W87" i="2" a="1"/>
  <c r="W87" i="2" s="1"/>
  <c r="Z87" i="2" s="1"/>
  <c r="U87" i="2" a="1"/>
  <c r="U87" i="2"/>
  <c r="T87" i="2" a="1"/>
  <c r="T87" i="2"/>
  <c r="BL86" i="2"/>
  <c r="BK86" i="2"/>
  <c r="BJ86" i="2"/>
  <c r="BI86" i="2" a="1"/>
  <c r="BI86" i="2"/>
  <c r="BH86" i="2" a="1"/>
  <c r="BH86" i="2"/>
  <c r="BG86" i="2" a="1"/>
  <c r="BG86" i="2"/>
  <c r="BF86" i="2" a="1"/>
  <c r="BF86" i="2"/>
  <c r="BE86" i="2" a="1"/>
  <c r="BE86" i="2"/>
  <c r="BD86" i="2" a="1"/>
  <c r="BD86" i="2"/>
  <c r="BC86" i="2" a="1"/>
  <c r="BC86" i="2"/>
  <c r="BB86" i="2" a="1"/>
  <c r="BB86" i="2"/>
  <c r="BA86" i="2" s="1"/>
  <c r="AZ86" i="2"/>
  <c r="AY86" i="2"/>
  <c r="AX86" i="2"/>
  <c r="AW86" i="2"/>
  <c r="AV86" i="2"/>
  <c r="AO86" i="2" a="1"/>
  <c r="AO86" i="2"/>
  <c r="AP86" i="2" s="1"/>
  <c r="X86" i="2" a="1"/>
  <c r="X86" i="2"/>
  <c r="W86" i="2" a="1"/>
  <c r="W86" i="2"/>
  <c r="U86" i="2" a="1"/>
  <c r="U86" i="2" s="1"/>
  <c r="T86" i="2" a="1"/>
  <c r="T86" i="2" s="1"/>
  <c r="BL85" i="2"/>
  <c r="BK85" i="2"/>
  <c r="BJ85" i="2"/>
  <c r="BI85" i="2" a="1"/>
  <c r="BI85" i="2"/>
  <c r="BH85" i="2" a="1"/>
  <c r="BH85" i="2"/>
  <c r="BG85" i="2" a="1"/>
  <c r="BG85" i="2"/>
  <c r="BF85" i="2" a="1"/>
  <c r="BF85" i="2"/>
  <c r="BE85" i="2" a="1"/>
  <c r="BE85" i="2"/>
  <c r="BD85" i="2" a="1"/>
  <c r="BD85" i="2"/>
  <c r="BC85" i="2" a="1"/>
  <c r="BC85" i="2"/>
  <c r="BA85" i="2" s="1"/>
  <c r="BB85" i="2" a="1"/>
  <c r="BB85" i="2"/>
  <c r="AZ85" i="2"/>
  <c r="AY85" i="2"/>
  <c r="AX85" i="2"/>
  <c r="AW85" i="2"/>
  <c r="AV85" i="2"/>
  <c r="AO85" i="2" a="1"/>
  <c r="AO85" i="2" s="1"/>
  <c r="AP85" i="2" s="1"/>
  <c r="X85" i="2" a="1"/>
  <c r="X85" i="2" s="1"/>
  <c r="W85" i="2" a="1"/>
  <c r="W85" i="2" s="1"/>
  <c r="U85" i="2" a="1"/>
  <c r="U85" i="2" s="1"/>
  <c r="T85" i="2" a="1"/>
  <c r="T85" i="2"/>
  <c r="BL84" i="2"/>
  <c r="BK84" i="2"/>
  <c r="BJ84" i="2"/>
  <c r="BI84" i="2" a="1"/>
  <c r="BI84" i="2"/>
  <c r="BH84" i="2" a="1"/>
  <c r="BH84" i="2"/>
  <c r="BG84" i="2" a="1"/>
  <c r="BG84" i="2"/>
  <c r="BF84" i="2" a="1"/>
  <c r="BF84" i="2"/>
  <c r="BA84" i="2" s="1"/>
  <c r="BE84" i="2" a="1"/>
  <c r="BE84" i="2"/>
  <c r="BD84" i="2" a="1"/>
  <c r="BD84" i="2"/>
  <c r="BC84" i="2" a="1"/>
  <c r="BC84" i="2"/>
  <c r="BB84" i="2" a="1"/>
  <c r="BB84" i="2"/>
  <c r="AZ84" i="2"/>
  <c r="AY84" i="2"/>
  <c r="AX84" i="2"/>
  <c r="AW84" i="2"/>
  <c r="AV84" i="2"/>
  <c r="AO84" i="2" a="1"/>
  <c r="AO84" i="2"/>
  <c r="AP84" i="2" s="1"/>
  <c r="X84" i="2" a="1"/>
  <c r="X84" i="2" s="1"/>
  <c r="Z84" i="2" s="1"/>
  <c r="W84" i="2" a="1"/>
  <c r="W84" i="2"/>
  <c r="U84" i="2" a="1"/>
  <c r="U84" i="2"/>
  <c r="T84" i="2" a="1"/>
  <c r="T84" i="2"/>
  <c r="Y84" i="2" s="1"/>
  <c r="BL83" i="2"/>
  <c r="BK83" i="2"/>
  <c r="BJ83" i="2"/>
  <c r="BI83" i="2" a="1"/>
  <c r="BI83" i="2"/>
  <c r="BH83" i="2" a="1"/>
  <c r="BH83" i="2"/>
  <c r="BG83" i="2" a="1"/>
  <c r="BG83" i="2"/>
  <c r="BF83" i="2" a="1"/>
  <c r="BF83" i="2"/>
  <c r="BE83" i="2" a="1"/>
  <c r="BE83" i="2"/>
  <c r="BD83" i="2" a="1"/>
  <c r="BD83" i="2"/>
  <c r="BC83" i="2" a="1"/>
  <c r="BC83" i="2"/>
  <c r="BB83" i="2" a="1"/>
  <c r="BB83" i="2"/>
  <c r="BA83" i="2" s="1"/>
  <c r="AZ83" i="2"/>
  <c r="AY83" i="2"/>
  <c r="AX83" i="2"/>
  <c r="AW83" i="2"/>
  <c r="AV83" i="2"/>
  <c r="AO83" i="2" a="1"/>
  <c r="AO83" i="2"/>
  <c r="AP83" i="2" s="1"/>
  <c r="X83" i="2" a="1"/>
  <c r="X83" i="2"/>
  <c r="W83" i="2" a="1"/>
  <c r="W83" i="2"/>
  <c r="U83" i="2" a="1"/>
  <c r="U83" i="2" s="1"/>
  <c r="T83" i="2" a="1"/>
  <c r="T83" i="2" s="1"/>
  <c r="BL82" i="2"/>
  <c r="BK82" i="2"/>
  <c r="BJ82" i="2"/>
  <c r="BI82" i="2" a="1"/>
  <c r="BI82" i="2"/>
  <c r="BH82" i="2" a="1"/>
  <c r="BH82" i="2"/>
  <c r="BG82" i="2" a="1"/>
  <c r="BG82" i="2"/>
  <c r="BF82" i="2" a="1"/>
  <c r="BF82" i="2"/>
  <c r="BE82" i="2" a="1"/>
  <c r="BE82" i="2"/>
  <c r="BD82" i="2" a="1"/>
  <c r="BD82" i="2"/>
  <c r="BC82" i="2" a="1"/>
  <c r="BC82" i="2"/>
  <c r="BA82" i="2" s="1"/>
  <c r="BB82" i="2" a="1"/>
  <c r="BB82" i="2"/>
  <c r="AZ82" i="2"/>
  <c r="AY82" i="2"/>
  <c r="AX82" i="2"/>
  <c r="AW82" i="2"/>
  <c r="AV82" i="2"/>
  <c r="AO82" i="2" a="1"/>
  <c r="AO82" i="2" s="1"/>
  <c r="AP82" i="2" s="1"/>
  <c r="X82" i="2" a="1"/>
  <c r="X82" i="2" s="1"/>
  <c r="W82" i="2" a="1"/>
  <c r="W82" i="2" s="1"/>
  <c r="U82" i="2" a="1"/>
  <c r="U82" i="2" s="1"/>
  <c r="T82" i="2" a="1"/>
  <c r="T82" i="2"/>
  <c r="BL81" i="2"/>
  <c r="BK81" i="2"/>
  <c r="BJ81" i="2"/>
  <c r="BI81" i="2" a="1"/>
  <c r="BI81" i="2"/>
  <c r="BH81" i="2" a="1"/>
  <c r="BH81" i="2"/>
  <c r="BG81" i="2" a="1"/>
  <c r="BG81" i="2"/>
  <c r="BF81" i="2" a="1"/>
  <c r="BF81" i="2"/>
  <c r="BA81" i="2" s="1"/>
  <c r="BE81" i="2" a="1"/>
  <c r="BE81" i="2"/>
  <c r="BD81" i="2" a="1"/>
  <c r="BD81" i="2"/>
  <c r="BC81" i="2" a="1"/>
  <c r="BC81" i="2"/>
  <c r="BB81" i="2" a="1"/>
  <c r="BB81" i="2"/>
  <c r="AZ81" i="2"/>
  <c r="AY81" i="2"/>
  <c r="AX81" i="2"/>
  <c r="AW81" i="2"/>
  <c r="AV81" i="2"/>
  <c r="AO81" i="2" a="1"/>
  <c r="AO81" i="2" s="1"/>
  <c r="AP81" i="2" s="1"/>
  <c r="AF81" i="2" a="1"/>
  <c r="AF81" i="2"/>
  <c r="X81" i="2" a="1"/>
  <c r="X81" i="2" s="1"/>
  <c r="W81" i="2" a="1"/>
  <c r="W81" i="2" s="1"/>
  <c r="Z81" i="2" s="1"/>
  <c r="U81" i="2" a="1"/>
  <c r="U81" i="2"/>
  <c r="T81" i="2" a="1"/>
  <c r="T81" i="2"/>
  <c r="Y81" i="2" s="1"/>
  <c r="BL80" i="2"/>
  <c r="BK80" i="2"/>
  <c r="BJ80" i="2"/>
  <c r="BI80" i="2" a="1"/>
  <c r="BI80" i="2"/>
  <c r="BH80" i="2" a="1"/>
  <c r="BH80" i="2"/>
  <c r="BG80" i="2" a="1"/>
  <c r="BG80" i="2"/>
  <c r="BF80" i="2" a="1"/>
  <c r="BF80" i="2"/>
  <c r="BE80" i="2" a="1"/>
  <c r="BE80" i="2"/>
  <c r="BD80" i="2" a="1"/>
  <c r="BD80" i="2"/>
  <c r="BC80" i="2" a="1"/>
  <c r="BC80" i="2"/>
  <c r="BB80" i="2" a="1"/>
  <c r="BB80" i="2"/>
  <c r="BA80" i="2" s="1"/>
  <c r="AZ80" i="2"/>
  <c r="AY80" i="2"/>
  <c r="AX80" i="2"/>
  <c r="AW80" i="2"/>
  <c r="AV80" i="2"/>
  <c r="AO80" i="2" a="1"/>
  <c r="AO80" i="2" s="1"/>
  <c r="X80" i="2" a="1"/>
  <c r="X80" i="2"/>
  <c r="W80" i="2" a="1"/>
  <c r="W80" i="2" s="1"/>
  <c r="U80" i="2" a="1"/>
  <c r="U80" i="2" s="1"/>
  <c r="T80" i="2" a="1"/>
  <c r="T80" i="2" s="1"/>
  <c r="BL79" i="2"/>
  <c r="BK79" i="2"/>
  <c r="BJ79" i="2"/>
  <c r="BI79" i="2" a="1"/>
  <c r="BI79" i="2"/>
  <c r="BH79" i="2" a="1"/>
  <c r="BH79" i="2"/>
  <c r="BG79" i="2" a="1"/>
  <c r="BG79" i="2"/>
  <c r="BF79" i="2" a="1"/>
  <c r="BF79" i="2"/>
  <c r="BE79" i="2" a="1"/>
  <c r="BE79" i="2"/>
  <c r="BD79" i="2" a="1"/>
  <c r="BD79" i="2"/>
  <c r="BC79" i="2" a="1"/>
  <c r="BC79" i="2"/>
  <c r="BB79" i="2" a="1"/>
  <c r="BB79" i="2"/>
  <c r="BA79" i="2" s="1"/>
  <c r="AZ79" i="2"/>
  <c r="AY79" i="2"/>
  <c r="AX79" i="2"/>
  <c r="AW79" i="2"/>
  <c r="AV79" i="2"/>
  <c r="AO79" i="2" a="1"/>
  <c r="AO79" i="2" s="1"/>
  <c r="AF79" i="2" a="1"/>
  <c r="AF79" i="2" s="1"/>
  <c r="X79" i="2" a="1"/>
  <c r="X79" i="2" s="1"/>
  <c r="W79" i="2" a="1"/>
  <c r="W79" i="2" s="1"/>
  <c r="U79" i="2" a="1"/>
  <c r="U79" i="2" s="1"/>
  <c r="T79" i="2" a="1"/>
  <c r="T79" i="2" s="1"/>
  <c r="BL78" i="2"/>
  <c r="BK78" i="2"/>
  <c r="BJ78" i="2"/>
  <c r="BI78" i="2" a="1"/>
  <c r="BI78" i="2"/>
  <c r="BH78" i="2" a="1"/>
  <c r="BH78" i="2"/>
  <c r="BG78" i="2" a="1"/>
  <c r="BG78" i="2"/>
  <c r="BF78" i="2" a="1"/>
  <c r="BF78" i="2"/>
  <c r="BE78" i="2" a="1"/>
  <c r="BE78" i="2"/>
  <c r="BD78" i="2" a="1"/>
  <c r="BD78" i="2"/>
  <c r="BC78" i="2" a="1"/>
  <c r="BC78" i="2"/>
  <c r="BB78" i="2" a="1"/>
  <c r="BB78" i="2"/>
  <c r="BA78" i="2" s="1"/>
  <c r="AZ78" i="2"/>
  <c r="AY78" i="2"/>
  <c r="AX78" i="2"/>
  <c r="AW78" i="2"/>
  <c r="AV78" i="2"/>
  <c r="AO78" i="2" a="1"/>
  <c r="AO78" i="2" s="1"/>
  <c r="AP78" i="2" s="1"/>
  <c r="AF78" i="2" a="1"/>
  <c r="AF78" i="2"/>
  <c r="X78" i="2" a="1"/>
  <c r="X78" i="2" s="1"/>
  <c r="W78" i="2" a="1"/>
  <c r="W78" i="2" s="1"/>
  <c r="U78" i="2" a="1"/>
  <c r="U78" i="2"/>
  <c r="T78" i="2" a="1"/>
  <c r="T78" i="2" s="1"/>
  <c r="BL77" i="2"/>
  <c r="BK77" i="2"/>
  <c r="BJ77" i="2"/>
  <c r="BI77" i="2" a="1"/>
  <c r="BI77" i="2"/>
  <c r="BH77" i="2" a="1"/>
  <c r="BH77" i="2"/>
  <c r="BG77" i="2" a="1"/>
  <c r="BG77" i="2"/>
  <c r="BF77" i="2" a="1"/>
  <c r="BF77" i="2"/>
  <c r="BE77" i="2" a="1"/>
  <c r="BE77" i="2"/>
  <c r="BD77" i="2" a="1"/>
  <c r="BD77" i="2"/>
  <c r="BC77" i="2" a="1"/>
  <c r="BC77" i="2"/>
  <c r="BB77" i="2" a="1"/>
  <c r="BB77" i="2"/>
  <c r="BA77" i="2" s="1"/>
  <c r="AZ77" i="2"/>
  <c r="AY77" i="2"/>
  <c r="AX77" i="2"/>
  <c r="AW77" i="2"/>
  <c r="AV77" i="2"/>
  <c r="AO77" i="2" a="1"/>
  <c r="AO77" i="2" s="1"/>
  <c r="AP77" i="2" s="1"/>
  <c r="AB77" i="2" a="1"/>
  <c r="AB77" i="2" s="1"/>
  <c r="X77" i="2" a="1"/>
  <c r="X77" i="2"/>
  <c r="W77" i="2" a="1"/>
  <c r="W77" i="2" s="1"/>
  <c r="U77" i="2" a="1"/>
  <c r="U77" i="2" s="1"/>
  <c r="T77" i="2" a="1"/>
  <c r="T77" i="2" s="1"/>
  <c r="BL76" i="2"/>
  <c r="BK76" i="2"/>
  <c r="BJ76" i="2"/>
  <c r="BI76" i="2" a="1"/>
  <c r="BI76" i="2"/>
  <c r="BH76" i="2" a="1"/>
  <c r="BH76" i="2"/>
  <c r="BG76" i="2" a="1"/>
  <c r="BG76" i="2"/>
  <c r="BF76" i="2" a="1"/>
  <c r="BF76" i="2"/>
  <c r="BE76" i="2" a="1"/>
  <c r="BE76" i="2"/>
  <c r="BD76" i="2" a="1"/>
  <c r="BD76" i="2"/>
  <c r="BC76" i="2" a="1"/>
  <c r="BC76" i="2"/>
  <c r="BB76" i="2" a="1"/>
  <c r="BB76" i="2"/>
  <c r="BA76" i="2" s="1"/>
  <c r="AZ76" i="2"/>
  <c r="AY76" i="2"/>
  <c r="AX76" i="2"/>
  <c r="AW76" i="2"/>
  <c r="AV76" i="2"/>
  <c r="AO76" i="2" a="1"/>
  <c r="AO76" i="2" s="1"/>
  <c r="AP76" i="2" s="1"/>
  <c r="AN76" i="2"/>
  <c r="AM76" i="2"/>
  <c r="AL76" i="2"/>
  <c r="AK76" i="2"/>
  <c r="AJ76" i="2"/>
  <c r="X76" i="2" a="1"/>
  <c r="X76" i="2"/>
  <c r="W76" i="2" a="1"/>
  <c r="W76" i="2"/>
  <c r="U76" i="2" a="1"/>
  <c r="U76" i="2"/>
  <c r="T76" i="2" a="1"/>
  <c r="T76" i="2"/>
  <c r="Z76" i="2" s="1"/>
  <c r="BL75" i="2"/>
  <c r="BK75" i="2"/>
  <c r="BJ75" i="2"/>
  <c r="BI75" i="2" a="1"/>
  <c r="BI75" i="2" s="1"/>
  <c r="BH75" i="2" a="1"/>
  <c r="BH75" i="2" s="1"/>
  <c r="BG75" i="2" a="1"/>
  <c r="BG75" i="2" s="1"/>
  <c r="BF75" i="2" a="1"/>
  <c r="BF75" i="2" s="1"/>
  <c r="BE75" i="2" a="1"/>
  <c r="BE75" i="2"/>
  <c r="BD75" i="2" a="1"/>
  <c r="BD75" i="2" s="1"/>
  <c r="BC75" i="2" a="1"/>
  <c r="BC75" i="2" s="1"/>
  <c r="BB75" i="2" a="1"/>
  <c r="BB75" i="2" s="1"/>
  <c r="BA75" i="2" s="1"/>
  <c r="AZ75" i="2"/>
  <c r="AY75" i="2"/>
  <c r="AX75" i="2"/>
  <c r="AW75" i="2"/>
  <c r="AV75" i="2"/>
  <c r="AN75" i="2"/>
  <c r="AM75" i="2"/>
  <c r="AO75" i="2" s="1" a="1"/>
  <c r="AO75" i="2" s="1"/>
  <c r="AP75" i="2" s="1"/>
  <c r="AL75" i="2"/>
  <c r="AK75" i="2"/>
  <c r="AJ75" i="2"/>
  <c r="X75" i="2" a="1"/>
  <c r="X75" i="2" s="1"/>
  <c r="W75" i="2" a="1"/>
  <c r="W75" i="2" s="1"/>
  <c r="U75" i="2" a="1"/>
  <c r="U75" i="2" s="1"/>
  <c r="T75" i="2" a="1"/>
  <c r="T75" i="2"/>
  <c r="BL74" i="2"/>
  <c r="BK74" i="2"/>
  <c r="BJ74" i="2"/>
  <c r="BI74" i="2" a="1"/>
  <c r="BI74" i="2"/>
  <c r="BH74" i="2" a="1"/>
  <c r="BH74" i="2"/>
  <c r="BG74" i="2" a="1"/>
  <c r="BG74" i="2"/>
  <c r="BF74" i="2" a="1"/>
  <c r="BF74" i="2"/>
  <c r="BE74" i="2" a="1"/>
  <c r="BE74" i="2"/>
  <c r="BD74" i="2" a="1"/>
  <c r="BD74" i="2"/>
  <c r="BC74" i="2" a="1"/>
  <c r="BC74" i="2"/>
  <c r="BB74" i="2" a="1"/>
  <c r="BB74" i="2"/>
  <c r="BA74" i="2" s="1"/>
  <c r="AZ74" i="2"/>
  <c r="AY74" i="2"/>
  <c r="AX74" i="2"/>
  <c r="AW74" i="2"/>
  <c r="AV74" i="2"/>
  <c r="AO74" i="2" a="1"/>
  <c r="AO74" i="2"/>
  <c r="AP74" i="2" s="1"/>
  <c r="AF74" i="2" a="1"/>
  <c r="AF74" i="2" s="1"/>
  <c r="AD74" i="2" a="1"/>
  <c r="AD74" i="2" s="1"/>
  <c r="X74" i="2" a="1"/>
  <c r="X74" i="2" s="1"/>
  <c r="W74" i="2" a="1"/>
  <c r="W74" i="2"/>
  <c r="U74" i="2" a="1"/>
  <c r="U74" i="2" s="1"/>
  <c r="T74" i="2" a="1"/>
  <c r="T74" i="2" s="1"/>
  <c r="AO73" i="2" a="1"/>
  <c r="AO73" i="2"/>
  <c r="AP73" i="2" s="1"/>
  <c r="AF73" i="2" a="1"/>
  <c r="AF73" i="2"/>
  <c r="AD73" i="2" a="1"/>
  <c r="AD73" i="2"/>
  <c r="X73" i="2" a="1"/>
  <c r="X73" i="2"/>
  <c r="W73" i="2" a="1"/>
  <c r="W73" i="2"/>
  <c r="Y73" i="2" s="1"/>
  <c r="U73" i="2" a="1"/>
  <c r="U73" i="2"/>
  <c r="T73" i="2" a="1"/>
  <c r="T73" i="2"/>
  <c r="Z73" i="2" s="1"/>
  <c r="BL72" i="2"/>
  <c r="BK72" i="2"/>
  <c r="BJ72" i="2"/>
  <c r="BI72" i="2" a="1"/>
  <c r="BI72" i="2" s="1"/>
  <c r="BH72" i="2" a="1"/>
  <c r="BH72" i="2" s="1"/>
  <c r="BG72" i="2" a="1"/>
  <c r="BG72" i="2"/>
  <c r="BF72" i="2" a="1"/>
  <c r="BF72" i="2"/>
  <c r="BE72" i="2" a="1"/>
  <c r="BE72" i="2" s="1"/>
  <c r="BD72" i="2" a="1"/>
  <c r="BD72" i="2" s="1"/>
  <c r="BC72" i="2" a="1"/>
  <c r="BC72" i="2" s="1"/>
  <c r="BB72" i="2" a="1"/>
  <c r="BB72" i="2" s="1"/>
  <c r="AZ72" i="2"/>
  <c r="AY72" i="2"/>
  <c r="AX72" i="2"/>
  <c r="AW72" i="2"/>
  <c r="AV72" i="2"/>
  <c r="AP72" i="2"/>
  <c r="AO72" i="2" a="1"/>
  <c r="AO72" i="2"/>
  <c r="Y72" i="2"/>
  <c r="X72" i="2" a="1"/>
  <c r="X72" i="2"/>
  <c r="Z72" i="2" s="1"/>
  <c r="W72" i="2" a="1"/>
  <c r="W72" i="2"/>
  <c r="U72" i="2" a="1"/>
  <c r="U72" i="2"/>
  <c r="T72" i="2" a="1"/>
  <c r="T72" i="2"/>
  <c r="BL71" i="2"/>
  <c r="BK71" i="2"/>
  <c r="BJ71" i="2"/>
  <c r="BI71" i="2" a="1"/>
  <c r="BI71" i="2"/>
  <c r="BH71" i="2" a="1"/>
  <c r="BH71" i="2"/>
  <c r="BG71" i="2" a="1"/>
  <c r="BG71" i="2" s="1"/>
  <c r="BF71" i="2" a="1"/>
  <c r="BF71" i="2" s="1"/>
  <c r="BE71" i="2" a="1"/>
  <c r="BE71" i="2" s="1"/>
  <c r="BD71" i="2" a="1"/>
  <c r="BD71" i="2" s="1"/>
  <c r="BA71" i="2" s="1"/>
  <c r="BC71" i="2" a="1"/>
  <c r="BC71" i="2"/>
  <c r="BB71" i="2" a="1"/>
  <c r="BB71" i="2"/>
  <c r="AZ71" i="2"/>
  <c r="AY71" i="2"/>
  <c r="AX71" i="2"/>
  <c r="AW71" i="2"/>
  <c r="AV71" i="2"/>
  <c r="AO71" i="2" a="1"/>
  <c r="AO71" i="2"/>
  <c r="AP71" i="2" s="1"/>
  <c r="X71" i="2" a="1"/>
  <c r="X71" i="2"/>
  <c r="W71" i="2" a="1"/>
  <c r="W71" i="2"/>
  <c r="U71" i="2" a="1"/>
  <c r="U71" i="2"/>
  <c r="T71" i="2" a="1"/>
  <c r="T71" i="2"/>
  <c r="Z71" i="2" s="1"/>
  <c r="BL70" i="2"/>
  <c r="BK70" i="2"/>
  <c r="BJ70" i="2"/>
  <c r="BI70" i="2" a="1"/>
  <c r="BI70" i="2" s="1"/>
  <c r="BH70" i="2" a="1"/>
  <c r="BH70" i="2" s="1"/>
  <c r="BG70" i="2" a="1"/>
  <c r="BG70" i="2" s="1"/>
  <c r="BF70" i="2" a="1"/>
  <c r="BF70" i="2" s="1"/>
  <c r="BE70" i="2" a="1"/>
  <c r="BE70" i="2"/>
  <c r="BD70" i="2" a="1"/>
  <c r="BD70" i="2"/>
  <c r="BC70" i="2" a="1"/>
  <c r="BC70" i="2" s="1"/>
  <c r="BB70" i="2" a="1"/>
  <c r="BB70" i="2" s="1"/>
  <c r="AZ70" i="2"/>
  <c r="AY70" i="2"/>
  <c r="AX70" i="2"/>
  <c r="AW70" i="2"/>
  <c r="AV70" i="2"/>
  <c r="AO70" i="2" a="1"/>
  <c r="AO70" i="2"/>
  <c r="AP70" i="2" s="1"/>
  <c r="AD70" i="2" a="1"/>
  <c r="AD70" i="2" s="1"/>
  <c r="X70" i="2" a="1"/>
  <c r="X70" i="2"/>
  <c r="W70" i="2" a="1"/>
  <c r="W70" i="2"/>
  <c r="Y70" i="2" s="1"/>
  <c r="U70" i="2" a="1"/>
  <c r="U70" i="2"/>
  <c r="T70" i="2" a="1"/>
  <c r="T70" i="2"/>
  <c r="Z70" i="2" s="1"/>
  <c r="BL69" i="2"/>
  <c r="BK69" i="2"/>
  <c r="BJ69" i="2"/>
  <c r="BI69" i="2" a="1"/>
  <c r="BI69" i="2" s="1"/>
  <c r="BH69" i="2" a="1"/>
  <c r="BH69" i="2" s="1"/>
  <c r="BG69" i="2" a="1"/>
  <c r="BG69" i="2"/>
  <c r="BF69" i="2" a="1"/>
  <c r="BF69" i="2"/>
  <c r="BE69" i="2" a="1"/>
  <c r="BE69" i="2" s="1"/>
  <c r="BD69" i="2" a="1"/>
  <c r="BD69" i="2" s="1"/>
  <c r="BC69" i="2" a="1"/>
  <c r="BC69" i="2" s="1"/>
  <c r="BB69" i="2" a="1"/>
  <c r="BB69" i="2" s="1"/>
  <c r="BA69" i="2" s="1"/>
  <c r="AZ69" i="2"/>
  <c r="AY69" i="2"/>
  <c r="AX69" i="2"/>
  <c r="AW69" i="2"/>
  <c r="AV69" i="2"/>
  <c r="AP69" i="2"/>
  <c r="AO69" i="2" a="1"/>
  <c r="AO69" i="2"/>
  <c r="Y69" i="2"/>
  <c r="X69" i="2" a="1"/>
  <c r="X69" i="2"/>
  <c r="Z69" i="2" s="1"/>
  <c r="W69" i="2" a="1"/>
  <c r="W69" i="2"/>
  <c r="U69" i="2" a="1"/>
  <c r="U69" i="2"/>
  <c r="T69" i="2" a="1"/>
  <c r="T69" i="2"/>
  <c r="BL68" i="2"/>
  <c r="BK68" i="2"/>
  <c r="BJ68" i="2"/>
  <c r="BI68" i="2" a="1"/>
  <c r="BI68" i="2"/>
  <c r="BH68" i="2" a="1"/>
  <c r="BH68" i="2"/>
  <c r="BG68" i="2" a="1"/>
  <c r="BG68" i="2" s="1"/>
  <c r="BF68" i="2" a="1"/>
  <c r="BF68" i="2" s="1"/>
  <c r="BE68" i="2" a="1"/>
  <c r="BE68" i="2" s="1"/>
  <c r="BD68" i="2" a="1"/>
  <c r="BD68" i="2" s="1"/>
  <c r="BC68" i="2" a="1"/>
  <c r="BC68" i="2"/>
  <c r="BB68" i="2" a="1"/>
  <c r="BB68" i="2"/>
  <c r="AZ68" i="2"/>
  <c r="AY68" i="2"/>
  <c r="AX68" i="2"/>
  <c r="AW68" i="2"/>
  <c r="AV68" i="2"/>
  <c r="AO68" i="2" a="1"/>
  <c r="AO68" i="2"/>
  <c r="AP68" i="2" s="1"/>
  <c r="X68" i="2" a="1"/>
  <c r="X68" i="2"/>
  <c r="W68" i="2" a="1"/>
  <c r="W68" i="2"/>
  <c r="U68" i="2" a="1"/>
  <c r="U68" i="2"/>
  <c r="T68" i="2" a="1"/>
  <c r="T68" i="2"/>
  <c r="Z68" i="2" s="1"/>
  <c r="BL67" i="2"/>
  <c r="BK67" i="2"/>
  <c r="BJ67" i="2"/>
  <c r="BI67" i="2" a="1"/>
  <c r="BI67" i="2" s="1"/>
  <c r="BH67" i="2" a="1"/>
  <c r="BH67" i="2" s="1"/>
  <c r="BG67" i="2" a="1"/>
  <c r="BG67" i="2" s="1"/>
  <c r="BF67" i="2" a="1"/>
  <c r="BF67" i="2" s="1"/>
  <c r="BE67" i="2" a="1"/>
  <c r="BE67" i="2"/>
  <c r="BD67" i="2" a="1"/>
  <c r="BD67" i="2"/>
  <c r="BC67" i="2" a="1"/>
  <c r="BC67" i="2" s="1"/>
  <c r="BB67" i="2" a="1"/>
  <c r="BB67" i="2" s="1"/>
  <c r="BA67" i="2" s="1"/>
  <c r="AZ67" i="2"/>
  <c r="AY67" i="2"/>
  <c r="AX67" i="2"/>
  <c r="AW67" i="2"/>
  <c r="AV67" i="2"/>
  <c r="AO67" i="2" a="1"/>
  <c r="AO67" i="2"/>
  <c r="AP67" i="2" s="1"/>
  <c r="X67" i="2" a="1"/>
  <c r="X67" i="2"/>
  <c r="W67" i="2" a="1"/>
  <c r="W67" i="2" s="1"/>
  <c r="Y67" i="2" s="1"/>
  <c r="U67" i="2" a="1"/>
  <c r="U67" i="2"/>
  <c r="T67" i="2" a="1"/>
  <c r="T67" i="2"/>
  <c r="Z67" i="2" s="1"/>
  <c r="BL66" i="2"/>
  <c r="BK66" i="2"/>
  <c r="BJ66" i="2"/>
  <c r="BI66" i="2" a="1"/>
  <c r="BI66" i="2" s="1"/>
  <c r="BH66" i="2" a="1"/>
  <c r="BH66" i="2"/>
  <c r="BG66" i="2" a="1"/>
  <c r="BG66" i="2"/>
  <c r="BF66" i="2" a="1"/>
  <c r="BF66" i="2"/>
  <c r="BE66" i="2" a="1"/>
  <c r="BE66" i="2" s="1"/>
  <c r="BD66" i="2" a="1"/>
  <c r="BD66" i="2" s="1"/>
  <c r="BC66" i="2" a="1"/>
  <c r="BC66" i="2" s="1"/>
  <c r="BB66" i="2" a="1"/>
  <c r="BB66" i="2"/>
  <c r="AZ66" i="2"/>
  <c r="AY66" i="2"/>
  <c r="AX66" i="2"/>
  <c r="AW66" i="2"/>
  <c r="AV66" i="2"/>
  <c r="AP66" i="2"/>
  <c r="AO66" i="2" a="1"/>
  <c r="AO66" i="2"/>
  <c r="Y66" i="2"/>
  <c r="X66" i="2" a="1"/>
  <c r="X66" i="2"/>
  <c r="Z66" i="2" s="1"/>
  <c r="W66" i="2" a="1"/>
  <c r="W66" i="2"/>
  <c r="U66" i="2" a="1"/>
  <c r="U66" i="2"/>
  <c r="T66" i="2" a="1"/>
  <c r="T66" i="2"/>
  <c r="BL65" i="2"/>
  <c r="BK65" i="2"/>
  <c r="BJ65" i="2"/>
  <c r="BI65" i="2" a="1"/>
  <c r="BI65" i="2"/>
  <c r="BH65" i="2" a="1"/>
  <c r="BH65" i="2"/>
  <c r="BG65" i="2" a="1"/>
  <c r="BG65" i="2" s="1"/>
  <c r="BF65" i="2" a="1"/>
  <c r="BF65" i="2" s="1"/>
  <c r="BE65" i="2" a="1"/>
  <c r="BE65" i="2" s="1"/>
  <c r="BD65" i="2" a="1"/>
  <c r="BD65" i="2"/>
  <c r="BC65" i="2" a="1"/>
  <c r="BC65" i="2"/>
  <c r="BB65" i="2" a="1"/>
  <c r="BB65" i="2"/>
  <c r="BA65" i="2" s="1"/>
  <c r="AZ65" i="2"/>
  <c r="AY65" i="2"/>
  <c r="AX65" i="2"/>
  <c r="AW65" i="2"/>
  <c r="AV65" i="2"/>
  <c r="AO65" i="2" a="1"/>
  <c r="AO65" i="2"/>
  <c r="AP65" i="2" s="1"/>
  <c r="X65" i="2" a="1"/>
  <c r="X65" i="2"/>
  <c r="W65" i="2" a="1"/>
  <c r="W65" i="2"/>
  <c r="U65" i="2" a="1"/>
  <c r="U65" i="2"/>
  <c r="T65" i="2" a="1"/>
  <c r="T65" i="2" s="1"/>
  <c r="BL64" i="2"/>
  <c r="BK64" i="2"/>
  <c r="BJ64" i="2"/>
  <c r="BI64" i="2" a="1"/>
  <c r="BI64" i="2" s="1"/>
  <c r="BH64" i="2" a="1"/>
  <c r="BH64" i="2" s="1"/>
  <c r="BG64" i="2" a="1"/>
  <c r="BG64" i="2" s="1"/>
  <c r="BF64" i="2" a="1"/>
  <c r="BF64" i="2"/>
  <c r="BE64" i="2" a="1"/>
  <c r="BE64" i="2"/>
  <c r="BD64" i="2" a="1"/>
  <c r="BD64" i="2"/>
  <c r="BC64" i="2" a="1"/>
  <c r="BC64" i="2" s="1"/>
  <c r="BB64" i="2" a="1"/>
  <c r="BB64" i="2" s="1"/>
  <c r="AZ64" i="2"/>
  <c r="AY64" i="2"/>
  <c r="AX64" i="2"/>
  <c r="AW64" i="2"/>
  <c r="AV64" i="2"/>
  <c r="AO64" i="2" a="1"/>
  <c r="AO64" i="2" s="1"/>
  <c r="AP64" i="2" s="1"/>
  <c r="X64" i="2" a="1"/>
  <c r="X64" i="2"/>
  <c r="W64" i="2" a="1"/>
  <c r="W64" i="2" s="1"/>
  <c r="Y64" i="2" s="1"/>
  <c r="U64" i="2" a="1"/>
  <c r="U64" i="2"/>
  <c r="T64" i="2" a="1"/>
  <c r="T64" i="2"/>
  <c r="Z64" i="2" s="1"/>
  <c r="BL63" i="2"/>
  <c r="BK63" i="2"/>
  <c r="BJ63" i="2"/>
  <c r="BI63" i="2" a="1"/>
  <c r="BI63" i="2" s="1"/>
  <c r="BH63" i="2" a="1"/>
  <c r="BH63" i="2"/>
  <c r="BG63" i="2" a="1"/>
  <c r="BG63" i="2"/>
  <c r="BF63" i="2" a="1"/>
  <c r="BF63" i="2"/>
  <c r="BE63" i="2" a="1"/>
  <c r="BE63" i="2" s="1"/>
  <c r="BD63" i="2" a="1"/>
  <c r="BD63" i="2" s="1"/>
  <c r="BC63" i="2" a="1"/>
  <c r="BC63" i="2" s="1"/>
  <c r="BB63" i="2" a="1"/>
  <c r="BB63" i="2"/>
  <c r="AZ63" i="2"/>
  <c r="AY63" i="2"/>
  <c r="AX63" i="2"/>
  <c r="AW63" i="2"/>
  <c r="AV63" i="2"/>
  <c r="AP63" i="2"/>
  <c r="AO63" i="2" a="1"/>
  <c r="AO63" i="2"/>
  <c r="Y63" i="2"/>
  <c r="X63" i="2" a="1"/>
  <c r="X63" i="2"/>
  <c r="Z63" i="2" s="1"/>
  <c r="W63" i="2" a="1"/>
  <c r="W63" i="2"/>
  <c r="U63" i="2" a="1"/>
  <c r="U63" i="2"/>
  <c r="T63" i="2" a="1"/>
  <c r="T63" i="2"/>
  <c r="BL62" i="2"/>
  <c r="BK62" i="2"/>
  <c r="BJ62" i="2"/>
  <c r="BI62" i="2" a="1"/>
  <c r="BI62" i="2"/>
  <c r="BH62" i="2" a="1"/>
  <c r="BH62" i="2"/>
  <c r="BG62" i="2" a="1"/>
  <c r="BG62" i="2" s="1"/>
  <c r="BF62" i="2" a="1"/>
  <c r="BF62" i="2" s="1"/>
  <c r="BE62" i="2" a="1"/>
  <c r="BE62" i="2" s="1"/>
  <c r="BD62" i="2" a="1"/>
  <c r="BD62" i="2"/>
  <c r="BC62" i="2" a="1"/>
  <c r="BC62" i="2"/>
  <c r="BB62" i="2" a="1"/>
  <c r="BB62" i="2"/>
  <c r="AZ62" i="2"/>
  <c r="AY62" i="2"/>
  <c r="AX62" i="2"/>
  <c r="AW62" i="2"/>
  <c r="AV62" i="2"/>
  <c r="AO62" i="2" a="1"/>
  <c r="AO62" i="2"/>
  <c r="AP62" i="2" s="1"/>
  <c r="X62" i="2" a="1"/>
  <c r="X62" i="2"/>
  <c r="W62" i="2" a="1"/>
  <c r="W62" i="2"/>
  <c r="U62" i="2" a="1"/>
  <c r="U62" i="2"/>
  <c r="T62" i="2" a="1"/>
  <c r="T62" i="2" s="1"/>
  <c r="BL61" i="2"/>
  <c r="BK61" i="2"/>
  <c r="BJ61" i="2"/>
  <c r="BI61" i="2" a="1"/>
  <c r="BI61" i="2" s="1"/>
  <c r="BH61" i="2" a="1"/>
  <c r="BH61" i="2" s="1"/>
  <c r="BG61" i="2" a="1"/>
  <c r="BG61" i="2" s="1"/>
  <c r="BF61" i="2" a="1"/>
  <c r="BF61" i="2"/>
  <c r="BE61" i="2" a="1"/>
  <c r="BE61" i="2"/>
  <c r="BD61" i="2" a="1"/>
  <c r="BD61" i="2"/>
  <c r="BC61" i="2" a="1"/>
  <c r="BC61" i="2" s="1"/>
  <c r="BB61" i="2" a="1"/>
  <c r="BB61" i="2" s="1"/>
  <c r="AZ61" i="2"/>
  <c r="AY61" i="2"/>
  <c r="AX61" i="2"/>
  <c r="AW61" i="2"/>
  <c r="AV61" i="2"/>
  <c r="AO61" i="2" a="1"/>
  <c r="AO61" i="2" s="1"/>
  <c r="AP61" i="2" s="1"/>
  <c r="X61" i="2" a="1"/>
  <c r="X61" i="2"/>
  <c r="W61" i="2" a="1"/>
  <c r="W61" i="2" s="1"/>
  <c r="Y61" i="2" s="1"/>
  <c r="U61" i="2" a="1"/>
  <c r="U61" i="2"/>
  <c r="T61" i="2" a="1"/>
  <c r="T61" i="2"/>
  <c r="BL60" i="2"/>
  <c r="BK60" i="2"/>
  <c r="BJ60" i="2"/>
  <c r="BI60" i="2" a="1"/>
  <c r="BI60" i="2" s="1"/>
  <c r="BH60" i="2" a="1"/>
  <c r="BH60" i="2"/>
  <c r="BG60" i="2" a="1"/>
  <c r="BG60" i="2"/>
  <c r="BF60" i="2" a="1"/>
  <c r="BF60" i="2"/>
  <c r="BE60" i="2" a="1"/>
  <c r="BE60" i="2" s="1"/>
  <c r="BD60" i="2" a="1"/>
  <c r="BD60" i="2" s="1"/>
  <c r="BC60" i="2" a="1"/>
  <c r="BC60" i="2" s="1"/>
  <c r="BB60" i="2" a="1"/>
  <c r="BB60" i="2"/>
  <c r="AZ60" i="2"/>
  <c r="AY60" i="2"/>
  <c r="AX60" i="2"/>
  <c r="AW60" i="2"/>
  <c r="AV60" i="2"/>
  <c r="AP60" i="2"/>
  <c r="AO60" i="2" a="1"/>
  <c r="AO60" i="2"/>
  <c r="AB60" i="2" a="1"/>
  <c r="AB60" i="2" s="1"/>
  <c r="Y60" i="2"/>
  <c r="X60" i="2" a="1"/>
  <c r="X60" i="2"/>
  <c r="Z60" i="2" s="1"/>
  <c r="W60" i="2" a="1"/>
  <c r="W60" i="2"/>
  <c r="U60" i="2" a="1"/>
  <c r="U60" i="2"/>
  <c r="T60" i="2" a="1"/>
  <c r="T60" i="2"/>
  <c r="BL59" i="2"/>
  <c r="BK59" i="2"/>
  <c r="BJ59" i="2"/>
  <c r="BI59" i="2" a="1"/>
  <c r="BI59" i="2"/>
  <c r="BH59" i="2" a="1"/>
  <c r="BH59" i="2"/>
  <c r="BG59" i="2" a="1"/>
  <c r="BG59" i="2" s="1"/>
  <c r="BF59" i="2" a="1"/>
  <c r="BF59" i="2" s="1"/>
  <c r="BE59" i="2" a="1"/>
  <c r="BE59" i="2" s="1"/>
  <c r="BD59" i="2" a="1"/>
  <c r="BD59" i="2"/>
  <c r="BC59" i="2" a="1"/>
  <c r="BC59" i="2"/>
  <c r="BB59" i="2" a="1"/>
  <c r="BB59" i="2"/>
  <c r="AZ59" i="2"/>
  <c r="AY59" i="2"/>
  <c r="AX59" i="2"/>
  <c r="AW59" i="2"/>
  <c r="AV59" i="2"/>
  <c r="AO59" i="2" a="1"/>
  <c r="AO59" i="2"/>
  <c r="AP59" i="2" s="1"/>
  <c r="X59" i="2" a="1"/>
  <c r="X59" i="2"/>
  <c r="W59" i="2" a="1"/>
  <c r="W59" i="2"/>
  <c r="U59" i="2" a="1"/>
  <c r="U59" i="2"/>
  <c r="T59" i="2" a="1"/>
  <c r="T59" i="2" s="1"/>
  <c r="BL58" i="2"/>
  <c r="BK58" i="2"/>
  <c r="BJ58" i="2"/>
  <c r="BI58" i="2" a="1"/>
  <c r="BI58" i="2" s="1"/>
  <c r="BH58" i="2" a="1"/>
  <c r="BH58" i="2" s="1"/>
  <c r="BG58" i="2" a="1"/>
  <c r="BG58" i="2" s="1"/>
  <c r="BF58" i="2" a="1"/>
  <c r="BF58" i="2"/>
  <c r="BE58" i="2" a="1"/>
  <c r="BE58" i="2"/>
  <c r="BD58" i="2" a="1"/>
  <c r="BD58" i="2"/>
  <c r="BC58" i="2" a="1"/>
  <c r="BC58" i="2" s="1"/>
  <c r="BB58" i="2" a="1"/>
  <c r="BB58" i="2" s="1"/>
  <c r="AZ58" i="2"/>
  <c r="AY58" i="2"/>
  <c r="AX58" i="2"/>
  <c r="AW58" i="2"/>
  <c r="AV58" i="2"/>
  <c r="AO58" i="2" a="1"/>
  <c r="AO58" i="2" s="1"/>
  <c r="AP58" i="2" s="1"/>
  <c r="X58" i="2" a="1"/>
  <c r="X58" i="2"/>
  <c r="W58" i="2" a="1"/>
  <c r="W58" i="2" s="1"/>
  <c r="Y58" i="2" s="1"/>
  <c r="U58" i="2" a="1"/>
  <c r="U58" i="2"/>
  <c r="T58" i="2" a="1"/>
  <c r="T58" i="2"/>
  <c r="BL57" i="2"/>
  <c r="BK57" i="2"/>
  <c r="BJ57" i="2"/>
  <c r="BI57" i="2" a="1"/>
  <c r="BI57" i="2" s="1"/>
  <c r="BH57" i="2" a="1"/>
  <c r="BH57" i="2"/>
  <c r="BG57" i="2" a="1"/>
  <c r="BG57" i="2"/>
  <c r="BF57" i="2" a="1"/>
  <c r="BF57" i="2"/>
  <c r="BE57" i="2" a="1"/>
  <c r="BE57" i="2" s="1"/>
  <c r="BD57" i="2" a="1"/>
  <c r="BD57" i="2" s="1"/>
  <c r="BC57" i="2" a="1"/>
  <c r="BC57" i="2" s="1"/>
  <c r="BA57" i="2" s="1"/>
  <c r="BB57" i="2" a="1"/>
  <c r="BB57" i="2"/>
  <c r="AZ57" i="2"/>
  <c r="AY57" i="2"/>
  <c r="AX57" i="2"/>
  <c r="AW57" i="2"/>
  <c r="AV57" i="2"/>
  <c r="AP57" i="2"/>
  <c r="AO57" i="2" a="1"/>
  <c r="AO57" i="2"/>
  <c r="Y57" i="2"/>
  <c r="X57" i="2" a="1"/>
  <c r="X57" i="2"/>
  <c r="Z57" i="2" s="1"/>
  <c r="W57" i="2" a="1"/>
  <c r="W57" i="2"/>
  <c r="U57" i="2" a="1"/>
  <c r="U57" i="2"/>
  <c r="T57" i="2" a="1"/>
  <c r="T57" i="2"/>
  <c r="BL56" i="2"/>
  <c r="BK56" i="2"/>
  <c r="BJ56" i="2"/>
  <c r="BI56" i="2" a="1"/>
  <c r="BI56" i="2"/>
  <c r="BH56" i="2" a="1"/>
  <c r="BH56" i="2"/>
  <c r="BG56" i="2" a="1"/>
  <c r="BG56" i="2" s="1"/>
  <c r="BF56" i="2" a="1"/>
  <c r="BF56" i="2" s="1"/>
  <c r="BE56" i="2" a="1"/>
  <c r="BE56" i="2" s="1"/>
  <c r="BD56" i="2" a="1"/>
  <c r="BD56" i="2"/>
  <c r="BC56" i="2" a="1"/>
  <c r="BC56" i="2"/>
  <c r="BB56" i="2" a="1"/>
  <c r="BB56" i="2"/>
  <c r="BA56" i="2" s="1"/>
  <c r="AZ56" i="2"/>
  <c r="AY56" i="2"/>
  <c r="AX56" i="2"/>
  <c r="AW56" i="2"/>
  <c r="AV56" i="2"/>
  <c r="AO56" i="2" a="1"/>
  <c r="AO56" i="2"/>
  <c r="AP56" i="2" s="1"/>
  <c r="X56" i="2" a="1"/>
  <c r="X56" i="2"/>
  <c r="W56" i="2" a="1"/>
  <c r="W56" i="2"/>
  <c r="U56" i="2" a="1"/>
  <c r="U56" i="2"/>
  <c r="T56" i="2" a="1"/>
  <c r="T56" i="2" s="1"/>
  <c r="BL55" i="2"/>
  <c r="BK55" i="2"/>
  <c r="BJ55" i="2"/>
  <c r="BI55" i="2" a="1"/>
  <c r="BI55" i="2" s="1"/>
  <c r="BH55" i="2" a="1"/>
  <c r="BH55" i="2" s="1"/>
  <c r="BG55" i="2" a="1"/>
  <c r="BG55" i="2" s="1"/>
  <c r="BF55" i="2" a="1"/>
  <c r="BF55" i="2"/>
  <c r="BE55" i="2" a="1"/>
  <c r="BE55" i="2"/>
  <c r="BD55" i="2" a="1"/>
  <c r="BD55" i="2"/>
  <c r="BC55" i="2" a="1"/>
  <c r="BC55" i="2" s="1"/>
  <c r="BB55" i="2" a="1"/>
  <c r="BB55" i="2" s="1"/>
  <c r="BA55" i="2" s="1"/>
  <c r="AZ55" i="2"/>
  <c r="AY55" i="2"/>
  <c r="AX55" i="2"/>
  <c r="AW55" i="2"/>
  <c r="AV55" i="2"/>
  <c r="AO55" i="2" a="1"/>
  <c r="AO55" i="2" s="1"/>
  <c r="AP55" i="2" s="1"/>
  <c r="X55" i="2" a="1"/>
  <c r="X55" i="2"/>
  <c r="W55" i="2" a="1"/>
  <c r="W55" i="2" s="1"/>
  <c r="Y55" i="2" s="1"/>
  <c r="U55" i="2" a="1"/>
  <c r="U55" i="2"/>
  <c r="T55" i="2" a="1"/>
  <c r="T55" i="2"/>
  <c r="Z55" i="2" s="1"/>
  <c r="BL54" i="2"/>
  <c r="BK54" i="2"/>
  <c r="BJ54" i="2"/>
  <c r="BI54" i="2" a="1"/>
  <c r="BI54" i="2" s="1"/>
  <c r="BH54" i="2" a="1"/>
  <c r="BH54" i="2"/>
  <c r="BG54" i="2" a="1"/>
  <c r="BG54" i="2"/>
  <c r="BF54" i="2" a="1"/>
  <c r="BF54" i="2"/>
  <c r="BE54" i="2" a="1"/>
  <c r="BE54" i="2" s="1"/>
  <c r="BD54" i="2" a="1"/>
  <c r="BD54" i="2" s="1"/>
  <c r="BC54" i="2" a="1"/>
  <c r="BC54" i="2" s="1"/>
  <c r="BB54" i="2" a="1"/>
  <c r="BB54" i="2"/>
  <c r="AZ54" i="2"/>
  <c r="AY54" i="2"/>
  <c r="AX54" i="2"/>
  <c r="AW54" i="2"/>
  <c r="AV54" i="2"/>
  <c r="AP54" i="2"/>
  <c r="AO54" i="2" a="1"/>
  <c r="AO54" i="2"/>
  <c r="Y54" i="2"/>
  <c r="X54" i="2" a="1"/>
  <c r="X54" i="2"/>
  <c r="Z54" i="2" s="1"/>
  <c r="W54" i="2" a="1"/>
  <c r="W54" i="2"/>
  <c r="U54" i="2" a="1"/>
  <c r="U54" i="2"/>
  <c r="T54" i="2" a="1"/>
  <c r="T54" i="2"/>
  <c r="BL53" i="2"/>
  <c r="BK53" i="2"/>
  <c r="BJ53" i="2"/>
  <c r="BI53" i="2" a="1"/>
  <c r="BI53" i="2"/>
  <c r="BH53" i="2" a="1"/>
  <c r="BH53" i="2"/>
  <c r="BG53" i="2" a="1"/>
  <c r="BG53" i="2" s="1"/>
  <c r="BF53" i="2" a="1"/>
  <c r="BF53" i="2" s="1"/>
  <c r="BE53" i="2" a="1"/>
  <c r="BE53" i="2" s="1"/>
  <c r="BD53" i="2" a="1"/>
  <c r="BD53" i="2"/>
  <c r="BC53" i="2" a="1"/>
  <c r="BC53" i="2"/>
  <c r="BB53" i="2" a="1"/>
  <c r="BB53" i="2"/>
  <c r="BA53" i="2" s="1"/>
  <c r="AZ53" i="2"/>
  <c r="AY53" i="2"/>
  <c r="AX53" i="2"/>
  <c r="AW53" i="2"/>
  <c r="AV53" i="2"/>
  <c r="AO53" i="2" a="1"/>
  <c r="AO53" i="2"/>
  <c r="AP53" i="2" s="1"/>
  <c r="X53" i="2" a="1"/>
  <c r="X53" i="2"/>
  <c r="W53" i="2" a="1"/>
  <c r="W53" i="2"/>
  <c r="U53" i="2" a="1"/>
  <c r="U53" i="2"/>
  <c r="T53" i="2" a="1"/>
  <c r="T53" i="2" s="1"/>
  <c r="BL52" i="2"/>
  <c r="BK52" i="2"/>
  <c r="BJ52" i="2"/>
  <c r="BI52" i="2" a="1"/>
  <c r="BI52" i="2" s="1"/>
  <c r="BH52" i="2" a="1"/>
  <c r="BH52" i="2" s="1"/>
  <c r="BG52" i="2" a="1"/>
  <c r="BG52" i="2" s="1"/>
  <c r="BF52" i="2" a="1"/>
  <c r="BF52" i="2"/>
  <c r="BE52" i="2" a="1"/>
  <c r="BE52" i="2"/>
  <c r="BD52" i="2" a="1"/>
  <c r="BD52" i="2"/>
  <c r="BC52" i="2" a="1"/>
  <c r="BC52" i="2" s="1"/>
  <c r="BB52" i="2" a="1"/>
  <c r="BB52" i="2" s="1"/>
  <c r="AZ52" i="2"/>
  <c r="AY52" i="2"/>
  <c r="AX52" i="2"/>
  <c r="AW52" i="2"/>
  <c r="AV52" i="2"/>
  <c r="AO52" i="2" a="1"/>
  <c r="AO52" i="2" s="1"/>
  <c r="AP52" i="2" s="1"/>
  <c r="X52" i="2" a="1"/>
  <c r="X52" i="2"/>
  <c r="W52" i="2" a="1"/>
  <c r="W52" i="2" s="1"/>
  <c r="Y52" i="2" s="1"/>
  <c r="U52" i="2" a="1"/>
  <c r="U52" i="2"/>
  <c r="T52" i="2" a="1"/>
  <c r="T52" i="2"/>
  <c r="Z52" i="2" s="1"/>
  <c r="BL51" i="2"/>
  <c r="BK51" i="2"/>
  <c r="BJ51" i="2"/>
  <c r="BI51" i="2" a="1"/>
  <c r="BI51" i="2" s="1"/>
  <c r="BH51" i="2" a="1"/>
  <c r="BH51" i="2"/>
  <c r="BG51" i="2" a="1"/>
  <c r="BG51" i="2"/>
  <c r="BF51" i="2" a="1"/>
  <c r="BF51" i="2"/>
  <c r="BE51" i="2" a="1"/>
  <c r="BE51" i="2" s="1"/>
  <c r="BD51" i="2" a="1"/>
  <c r="BD51" i="2" s="1"/>
  <c r="BC51" i="2" a="1"/>
  <c r="BC51" i="2" s="1"/>
  <c r="BB51" i="2" a="1"/>
  <c r="BB51" i="2"/>
  <c r="AZ51" i="2"/>
  <c r="AY51" i="2"/>
  <c r="AX51" i="2"/>
  <c r="AW51" i="2"/>
  <c r="AV51" i="2"/>
  <c r="AO51" i="2" a="1"/>
  <c r="AO51" i="2"/>
  <c r="Y51" i="2"/>
  <c r="X51" i="2" a="1"/>
  <c r="X51" i="2"/>
  <c r="Z51" i="2" s="1"/>
  <c r="W51" i="2" a="1"/>
  <c r="W51" i="2"/>
  <c r="U51" i="2" a="1"/>
  <c r="U51" i="2" s="1"/>
  <c r="AP51" i="2" s="1"/>
  <c r="T51" i="2" a="1"/>
  <c r="T51" i="2"/>
  <c r="BL50" i="2"/>
  <c r="BK50" i="2"/>
  <c r="BJ50" i="2"/>
  <c r="BI50" i="2" a="1"/>
  <c r="BI50" i="2"/>
  <c r="BH50" i="2" a="1"/>
  <c r="BH50" i="2"/>
  <c r="BG50" i="2" a="1"/>
  <c r="BG50" i="2" s="1"/>
  <c r="BF50" i="2" a="1"/>
  <c r="BF50" i="2" s="1"/>
  <c r="BE50" i="2" a="1"/>
  <c r="BE50" i="2" s="1"/>
  <c r="BD50" i="2" a="1"/>
  <c r="BD50" i="2"/>
  <c r="BC50" i="2" a="1"/>
  <c r="BC50" i="2"/>
  <c r="BB50" i="2" a="1"/>
  <c r="BB50" i="2"/>
  <c r="BA50" i="2" s="1"/>
  <c r="AZ50" i="2"/>
  <c r="AY50" i="2"/>
  <c r="AX50" i="2"/>
  <c r="AW50" i="2"/>
  <c r="AV50" i="2"/>
  <c r="AO50" i="2" a="1"/>
  <c r="AO50" i="2"/>
  <c r="AP50" i="2" s="1"/>
  <c r="X50" i="2" a="1"/>
  <c r="X50" i="2" s="1"/>
  <c r="W50" i="2" a="1"/>
  <c r="W50" i="2"/>
  <c r="U50" i="2" a="1"/>
  <c r="U50" i="2"/>
  <c r="T50" i="2" a="1"/>
  <c r="T50" i="2" s="1"/>
  <c r="BL49" i="2"/>
  <c r="BK49" i="2"/>
  <c r="BJ49" i="2"/>
  <c r="BI49" i="2" a="1"/>
  <c r="BI49" i="2" s="1"/>
  <c r="BH49" i="2" a="1"/>
  <c r="BH49" i="2" s="1"/>
  <c r="BG49" i="2" a="1"/>
  <c r="BG49" i="2" s="1"/>
  <c r="BF49" i="2" a="1"/>
  <c r="BF49" i="2"/>
  <c r="BE49" i="2" a="1"/>
  <c r="BE49" i="2"/>
  <c r="BD49" i="2" a="1"/>
  <c r="BD49" i="2"/>
  <c r="BC49" i="2" a="1"/>
  <c r="BC49" i="2" s="1"/>
  <c r="BB49" i="2" a="1"/>
  <c r="BB49" i="2" s="1"/>
  <c r="AZ49" i="2"/>
  <c r="AY49" i="2"/>
  <c r="AX49" i="2"/>
  <c r="AW49" i="2"/>
  <c r="AV49" i="2"/>
  <c r="AO49" i="2" a="1"/>
  <c r="AO49" i="2" s="1"/>
  <c r="AP49" i="2" s="1"/>
  <c r="X49" i="2" a="1"/>
  <c r="X49" i="2"/>
  <c r="W49" i="2" a="1"/>
  <c r="W49" i="2" s="1"/>
  <c r="Y49" i="2" s="1"/>
  <c r="U49" i="2" a="1"/>
  <c r="U49" i="2"/>
  <c r="T49" i="2" a="1"/>
  <c r="T49" i="2"/>
  <c r="Z49" i="2" s="1"/>
  <c r="BL48" i="2"/>
  <c r="BK48" i="2"/>
  <c r="BJ48" i="2"/>
  <c r="BI48" i="2" a="1"/>
  <c r="BI48" i="2" s="1"/>
  <c r="BH48" i="2" a="1"/>
  <c r="BH48" i="2"/>
  <c r="BG48" i="2" a="1"/>
  <c r="BG48" i="2"/>
  <c r="BF48" i="2" a="1"/>
  <c r="BF48" i="2"/>
  <c r="BE48" i="2" a="1"/>
  <c r="BE48" i="2" s="1"/>
  <c r="BD48" i="2" a="1"/>
  <c r="BD48" i="2" s="1"/>
  <c r="BC48" i="2" a="1"/>
  <c r="BC48" i="2" s="1"/>
  <c r="BB48" i="2" a="1"/>
  <c r="BB48" i="2"/>
  <c r="AZ48" i="2"/>
  <c r="AY48" i="2"/>
  <c r="AX48" i="2"/>
  <c r="AW48" i="2"/>
  <c r="AV48" i="2"/>
  <c r="AO48" i="2" a="1"/>
  <c r="AO48" i="2"/>
  <c r="Y48" i="2"/>
  <c r="X48" i="2" a="1"/>
  <c r="X48" i="2"/>
  <c r="Z48" i="2" s="1"/>
  <c r="W48" i="2" a="1"/>
  <c r="W48" i="2"/>
  <c r="U48" i="2" a="1"/>
  <c r="U48" i="2" s="1"/>
  <c r="AP48" i="2" s="1"/>
  <c r="T48" i="2" a="1"/>
  <c r="T48" i="2"/>
  <c r="BL47" i="2"/>
  <c r="BK47" i="2"/>
  <c r="BJ47" i="2"/>
  <c r="BI47" i="2" a="1"/>
  <c r="BI47" i="2"/>
  <c r="BH47" i="2" a="1"/>
  <c r="BH47" i="2"/>
  <c r="BG47" i="2" a="1"/>
  <c r="BG47" i="2" s="1"/>
  <c r="BF47" i="2" a="1"/>
  <c r="BF47" i="2" s="1"/>
  <c r="BE47" i="2" a="1"/>
  <c r="BE47" i="2" s="1"/>
  <c r="BA47" i="2" s="1"/>
  <c r="BD47" i="2" a="1"/>
  <c r="BD47" i="2"/>
  <c r="BC47" i="2" a="1"/>
  <c r="BC47" i="2"/>
  <c r="BB47" i="2" a="1"/>
  <c r="BB47" i="2"/>
  <c r="AZ47" i="2"/>
  <c r="AY47" i="2"/>
  <c r="AX47" i="2"/>
  <c r="AW47" i="2"/>
  <c r="AV47" i="2"/>
  <c r="AO47" i="2" a="1"/>
  <c r="AO47" i="2"/>
  <c r="AP47" i="2" s="1"/>
  <c r="X47" i="2" a="1"/>
  <c r="X47" i="2" s="1"/>
  <c r="W47" i="2" a="1"/>
  <c r="W47" i="2"/>
  <c r="U47" i="2" a="1"/>
  <c r="U47" i="2"/>
  <c r="T47" i="2" a="1"/>
  <c r="T47" i="2"/>
  <c r="BL46" i="2"/>
  <c r="BK46" i="2"/>
  <c r="BJ46" i="2"/>
  <c r="BI46" i="2" a="1"/>
  <c r="BI46" i="2" s="1"/>
  <c r="BH46" i="2" a="1"/>
  <c r="BH46" i="2" s="1"/>
  <c r="BG46" i="2" a="1"/>
  <c r="BG46" i="2" s="1"/>
  <c r="BF46" i="2" a="1"/>
  <c r="BF46" i="2"/>
  <c r="BE46" i="2" a="1"/>
  <c r="BE46" i="2"/>
  <c r="BD46" i="2" a="1"/>
  <c r="BD46" i="2"/>
  <c r="BC46" i="2" a="1"/>
  <c r="BC46" i="2" s="1"/>
  <c r="BB46" i="2" a="1"/>
  <c r="BB46" i="2" s="1"/>
  <c r="BA46" i="2" s="1"/>
  <c r="AZ46" i="2"/>
  <c r="AY46" i="2"/>
  <c r="AX46" i="2"/>
  <c r="AW46" i="2"/>
  <c r="AV46" i="2"/>
  <c r="AO46" i="2" a="1"/>
  <c r="AO46" i="2"/>
  <c r="AP46" i="2" s="1"/>
  <c r="X46" i="2" a="1"/>
  <c r="X46" i="2"/>
  <c r="W46" i="2" a="1"/>
  <c r="W46" i="2"/>
  <c r="Y46" i="2" s="1"/>
  <c r="U46" i="2" a="1"/>
  <c r="U46" i="2"/>
  <c r="T46" i="2" a="1"/>
  <c r="T46" i="2"/>
  <c r="Z46" i="2" s="1"/>
  <c r="BL45" i="2"/>
  <c r="BK45" i="2"/>
  <c r="BJ45" i="2"/>
  <c r="BI45" i="2" a="1"/>
  <c r="BI45" i="2" s="1"/>
  <c r="BH45" i="2" a="1"/>
  <c r="BH45" i="2"/>
  <c r="BG45" i="2" a="1"/>
  <c r="BG45" i="2"/>
  <c r="BF45" i="2" a="1"/>
  <c r="BF45" i="2"/>
  <c r="BE45" i="2" a="1"/>
  <c r="BE45" i="2" s="1"/>
  <c r="BD45" i="2" a="1"/>
  <c r="BD45" i="2" s="1"/>
  <c r="BC45" i="2" a="1"/>
  <c r="BC45" i="2" s="1"/>
  <c r="BB45" i="2" a="1"/>
  <c r="BB45" i="2"/>
  <c r="AZ45" i="2"/>
  <c r="AY45" i="2"/>
  <c r="AX45" i="2"/>
  <c r="AW45" i="2"/>
  <c r="AV45" i="2"/>
  <c r="AO45" i="2" a="1"/>
  <c r="AO45" i="2"/>
  <c r="Y45" i="2"/>
  <c r="X45" i="2" a="1"/>
  <c r="X45" i="2"/>
  <c r="Z45" i="2" s="1"/>
  <c r="W45" i="2" a="1"/>
  <c r="W45" i="2"/>
  <c r="U45" i="2" a="1"/>
  <c r="U45" i="2" s="1"/>
  <c r="AP45" i="2" s="1"/>
  <c r="T45" i="2" a="1"/>
  <c r="T45" i="2"/>
  <c r="BL44" i="2"/>
  <c r="BK44" i="2"/>
  <c r="BJ44" i="2"/>
  <c r="BI44" i="2" a="1"/>
  <c r="BI44" i="2"/>
  <c r="BH44" i="2" a="1"/>
  <c r="BH44" i="2"/>
  <c r="BG44" i="2" a="1"/>
  <c r="BG44" i="2" s="1"/>
  <c r="BF44" i="2" a="1"/>
  <c r="BF44" i="2" s="1"/>
  <c r="BE44" i="2" a="1"/>
  <c r="BE44" i="2" s="1"/>
  <c r="BD44" i="2" a="1"/>
  <c r="BD44" i="2"/>
  <c r="BC44" i="2" a="1"/>
  <c r="BC44" i="2"/>
  <c r="BB44" i="2" a="1"/>
  <c r="BB44" i="2"/>
  <c r="AZ44" i="2"/>
  <c r="AY44" i="2"/>
  <c r="AX44" i="2"/>
  <c r="AW44" i="2"/>
  <c r="AV44" i="2"/>
  <c r="AO44" i="2" a="1"/>
  <c r="AO44" i="2"/>
  <c r="AP44" i="2" s="1"/>
  <c r="X44" i="2" a="1"/>
  <c r="X44" i="2" s="1"/>
  <c r="W44" i="2" a="1"/>
  <c r="W44" i="2"/>
  <c r="U44" i="2" a="1"/>
  <c r="U44" i="2"/>
  <c r="T44" i="2" a="1"/>
  <c r="T44" i="2"/>
  <c r="BL43" i="2"/>
  <c r="BK43" i="2"/>
  <c r="BJ43" i="2"/>
  <c r="BI43" i="2" a="1"/>
  <c r="BI43" i="2" s="1"/>
  <c r="BH43" i="2" a="1"/>
  <c r="BH43" i="2" s="1"/>
  <c r="BG43" i="2" a="1"/>
  <c r="BG43" i="2" s="1"/>
  <c r="BF43" i="2" a="1"/>
  <c r="BF43" i="2"/>
  <c r="BE43" i="2" a="1"/>
  <c r="BE43" i="2"/>
  <c r="BD43" i="2" a="1"/>
  <c r="BD43" i="2"/>
  <c r="BC43" i="2" a="1"/>
  <c r="BC43" i="2" s="1"/>
  <c r="BB43" i="2" a="1"/>
  <c r="BB43" i="2" s="1"/>
  <c r="AZ43" i="2"/>
  <c r="AY43" i="2"/>
  <c r="AX43" i="2"/>
  <c r="AW43" i="2"/>
  <c r="AV43" i="2"/>
  <c r="AO43" i="2" a="1"/>
  <c r="AO43" i="2"/>
  <c r="AP43" i="2" s="1"/>
  <c r="X43" i="2" a="1"/>
  <c r="X43" i="2"/>
  <c r="W43" i="2" a="1"/>
  <c r="W43" i="2"/>
  <c r="Y43" i="2" s="1"/>
  <c r="U43" i="2" a="1"/>
  <c r="U43" i="2"/>
  <c r="T43" i="2" a="1"/>
  <c r="T43" i="2"/>
  <c r="Z43" i="2" s="1"/>
  <c r="BL42" i="2"/>
  <c r="BK42" i="2"/>
  <c r="BJ42" i="2"/>
  <c r="BI42" i="2" a="1"/>
  <c r="BI42" i="2" s="1"/>
  <c r="BH42" i="2" a="1"/>
  <c r="BH42" i="2"/>
  <c r="BG42" i="2" a="1"/>
  <c r="BG42" i="2"/>
  <c r="BF42" i="2" a="1"/>
  <c r="BF42" i="2"/>
  <c r="BE42" i="2" a="1"/>
  <c r="BE42" i="2" s="1"/>
  <c r="BD42" i="2" a="1"/>
  <c r="BD42" i="2" s="1"/>
  <c r="BC42" i="2" a="1"/>
  <c r="BC42" i="2" s="1"/>
  <c r="BB42" i="2" a="1"/>
  <c r="BB42" i="2"/>
  <c r="AZ42" i="2"/>
  <c r="AY42" i="2"/>
  <c r="AX42" i="2"/>
  <c r="AW42" i="2"/>
  <c r="AV42" i="2"/>
  <c r="AO42" i="2" a="1"/>
  <c r="AO42" i="2"/>
  <c r="Y42" i="2"/>
  <c r="X42" i="2" a="1"/>
  <c r="X42" i="2"/>
  <c r="Z42" i="2" s="1"/>
  <c r="W42" i="2" a="1"/>
  <c r="W42" i="2"/>
  <c r="U42" i="2" a="1"/>
  <c r="U42" i="2" s="1"/>
  <c r="AP42" i="2" s="1"/>
  <c r="T42" i="2" a="1"/>
  <c r="T42" i="2"/>
  <c r="BL41" i="2"/>
  <c r="BK41" i="2"/>
  <c r="BJ41" i="2"/>
  <c r="BI41" i="2" a="1"/>
  <c r="BI41" i="2"/>
  <c r="BH41" i="2" a="1"/>
  <c r="BH41" i="2"/>
  <c r="BG41" i="2" a="1"/>
  <c r="BG41" i="2"/>
  <c r="BF41" i="2" a="1"/>
  <c r="BF41" i="2" s="1"/>
  <c r="BE41" i="2" a="1"/>
  <c r="BE41" i="2" s="1"/>
  <c r="BA41" i="2" s="1"/>
  <c r="BD41" i="2" a="1"/>
  <c r="BD41" i="2"/>
  <c r="BC41" i="2" a="1"/>
  <c r="BC41" i="2"/>
  <c r="BB41" i="2" a="1"/>
  <c r="BB41" i="2"/>
  <c r="AZ41" i="2"/>
  <c r="AY41" i="2"/>
  <c r="AX41" i="2"/>
  <c r="AW41" i="2"/>
  <c r="AV41" i="2"/>
  <c r="AO41" i="2" a="1"/>
  <c r="AO41" i="2"/>
  <c r="AP41" i="2" s="1"/>
  <c r="X41" i="2" a="1"/>
  <c r="X41" i="2" s="1"/>
  <c r="W41" i="2" a="1"/>
  <c r="W41" i="2"/>
  <c r="U41" i="2" a="1"/>
  <c r="U41" i="2"/>
  <c r="T41" i="2" a="1"/>
  <c r="T41" i="2"/>
  <c r="Z41" i="2" s="1"/>
  <c r="BL40" i="2"/>
  <c r="BK40" i="2"/>
  <c r="BJ40" i="2"/>
  <c r="BI40" i="2" a="1"/>
  <c r="BI40" i="2"/>
  <c r="BH40" i="2" a="1"/>
  <c r="BH40" i="2" s="1"/>
  <c r="BG40" i="2" a="1"/>
  <c r="BG40" i="2" s="1"/>
  <c r="BF40" i="2" a="1"/>
  <c r="BF40" i="2"/>
  <c r="BE40" i="2" a="1"/>
  <c r="BE40" i="2"/>
  <c r="BD40" i="2" a="1"/>
  <c r="BD40" i="2"/>
  <c r="BC40" i="2" a="1"/>
  <c r="BC40" i="2"/>
  <c r="BB40" i="2" a="1"/>
  <c r="BB40" i="2" s="1"/>
  <c r="AZ40" i="2"/>
  <c r="AY40" i="2"/>
  <c r="AX40" i="2"/>
  <c r="AW40" i="2"/>
  <c r="AV40" i="2"/>
  <c r="AO40" i="2" a="1"/>
  <c r="AO40" i="2"/>
  <c r="AP40" i="2" s="1"/>
  <c r="X40" i="2" a="1"/>
  <c r="X40" i="2"/>
  <c r="W40" i="2" a="1"/>
  <c r="W40" i="2"/>
  <c r="Y40" i="2" s="1"/>
  <c r="U40" i="2" a="1"/>
  <c r="U40" i="2"/>
  <c r="T40" i="2" a="1"/>
  <c r="T40" i="2"/>
  <c r="Z40" i="2" s="1"/>
  <c r="BL39" i="2"/>
  <c r="BK39" i="2"/>
  <c r="BJ39" i="2"/>
  <c r="BI39" i="2" a="1"/>
  <c r="BI39" i="2" s="1"/>
  <c r="BH39" i="2" a="1"/>
  <c r="BH39" i="2"/>
  <c r="BG39" i="2" a="1"/>
  <c r="BG39" i="2"/>
  <c r="BF39" i="2" a="1"/>
  <c r="BF39" i="2"/>
  <c r="BE39" i="2" a="1"/>
  <c r="BE39" i="2"/>
  <c r="BD39" i="2" a="1"/>
  <c r="BD39" i="2" s="1"/>
  <c r="BC39" i="2" a="1"/>
  <c r="BC39" i="2" s="1"/>
  <c r="BB39" i="2" a="1"/>
  <c r="BB39" i="2"/>
  <c r="AZ39" i="2"/>
  <c r="AY39" i="2"/>
  <c r="AX39" i="2"/>
  <c r="AW39" i="2"/>
  <c r="AV39" i="2"/>
  <c r="AO39" i="2" a="1"/>
  <c r="AO39" i="2"/>
  <c r="Y39" i="2"/>
  <c r="X39" i="2" a="1"/>
  <c r="X39" i="2"/>
  <c r="Z39" i="2" s="1"/>
  <c r="W39" i="2" a="1"/>
  <c r="W39" i="2"/>
  <c r="U39" i="2" a="1"/>
  <c r="U39" i="2" s="1"/>
  <c r="AP39" i="2" s="1"/>
  <c r="T39" i="2" a="1"/>
  <c r="T39" i="2"/>
  <c r="BL38" i="2"/>
  <c r="BK38" i="2"/>
  <c r="BJ38" i="2"/>
  <c r="BI38" i="2" a="1"/>
  <c r="BI38" i="2"/>
  <c r="BH38" i="2" a="1"/>
  <c r="BH38" i="2"/>
  <c r="BG38" i="2" a="1"/>
  <c r="BG38" i="2"/>
  <c r="BF38" i="2" a="1"/>
  <c r="BF38" i="2" s="1"/>
  <c r="BE38" i="2" a="1"/>
  <c r="BE38" i="2" s="1"/>
  <c r="BA38" i="2" s="1"/>
  <c r="BD38" i="2" a="1"/>
  <c r="BD38" i="2"/>
  <c r="BC38" i="2" a="1"/>
  <c r="BC38" i="2"/>
  <c r="BB38" i="2" a="1"/>
  <c r="BB38" i="2"/>
  <c r="AZ38" i="2"/>
  <c r="AY38" i="2"/>
  <c r="AX38" i="2"/>
  <c r="AW38" i="2"/>
  <c r="AV38" i="2"/>
  <c r="AO38" i="2" a="1"/>
  <c r="AO38" i="2"/>
  <c r="AP38" i="2" s="1"/>
  <c r="X38" i="2" a="1"/>
  <c r="X38" i="2" s="1"/>
  <c r="W38" i="2" a="1"/>
  <c r="W38" i="2"/>
  <c r="U38" i="2" a="1"/>
  <c r="U38" i="2"/>
  <c r="T38" i="2" a="1"/>
  <c r="T38" i="2"/>
  <c r="BL37" i="2"/>
  <c r="BK37" i="2"/>
  <c r="BJ37" i="2"/>
  <c r="BI37" i="2" a="1"/>
  <c r="BI37" i="2"/>
  <c r="BH37" i="2" a="1"/>
  <c r="BH37" i="2" s="1"/>
  <c r="BG37" i="2" a="1"/>
  <c r="BG37" i="2" s="1"/>
  <c r="BF37" i="2" a="1"/>
  <c r="BF37" i="2"/>
  <c r="BE37" i="2" a="1"/>
  <c r="BE37" i="2"/>
  <c r="BD37" i="2" a="1"/>
  <c r="BD37" i="2"/>
  <c r="BC37" i="2" a="1"/>
  <c r="BC37" i="2"/>
  <c r="BB37" i="2" a="1"/>
  <c r="BB37" i="2" s="1"/>
  <c r="AZ37" i="2"/>
  <c r="AY37" i="2"/>
  <c r="AX37" i="2"/>
  <c r="AW37" i="2"/>
  <c r="AV37" i="2"/>
  <c r="AO37" i="2" a="1"/>
  <c r="AO37" i="2"/>
  <c r="AP37" i="2" s="1"/>
  <c r="X37" i="2" a="1"/>
  <c r="X37" i="2"/>
  <c r="W37" i="2" a="1"/>
  <c r="W37" i="2"/>
  <c r="Y37" i="2" s="1"/>
  <c r="U37" i="2" a="1"/>
  <c r="U37" i="2"/>
  <c r="T37" i="2" a="1"/>
  <c r="T37" i="2"/>
  <c r="Z37" i="2" s="1"/>
  <c r="BL36" i="2"/>
  <c r="BK36" i="2"/>
  <c r="BJ36" i="2"/>
  <c r="BI36" i="2" a="1"/>
  <c r="BI36" i="2" s="1"/>
  <c r="BH36" i="2" a="1"/>
  <c r="BH36" i="2"/>
  <c r="BG36" i="2" a="1"/>
  <c r="BG36" i="2"/>
  <c r="BF36" i="2" a="1"/>
  <c r="BF36" i="2"/>
  <c r="BE36" i="2" a="1"/>
  <c r="BE36" i="2"/>
  <c r="BD36" i="2" a="1"/>
  <c r="BD36" i="2" s="1"/>
  <c r="BC36" i="2" a="1"/>
  <c r="BC36" i="2" s="1"/>
  <c r="BB36" i="2" a="1"/>
  <c r="BB36" i="2"/>
  <c r="AZ36" i="2"/>
  <c r="AY36" i="2"/>
  <c r="AX36" i="2"/>
  <c r="AW36" i="2"/>
  <c r="AV36" i="2"/>
  <c r="AO36" i="2" a="1"/>
  <c r="AO36" i="2"/>
  <c r="Y36" i="2"/>
  <c r="X36" i="2" a="1"/>
  <c r="X36" i="2"/>
  <c r="Z36" i="2" s="1"/>
  <c r="W36" i="2" a="1"/>
  <c r="W36" i="2"/>
  <c r="U36" i="2" a="1"/>
  <c r="U36" i="2" s="1"/>
  <c r="AP36" i="2" s="1"/>
  <c r="T36" i="2" a="1"/>
  <c r="T36" i="2"/>
  <c r="BL35" i="2"/>
  <c r="BK35" i="2"/>
  <c r="BJ35" i="2"/>
  <c r="BI35" i="2" a="1"/>
  <c r="BI35" i="2"/>
  <c r="BH35" i="2" a="1"/>
  <c r="BH35" i="2"/>
  <c r="BG35" i="2" a="1"/>
  <c r="BG35" i="2"/>
  <c r="BF35" i="2" a="1"/>
  <c r="BF35" i="2" s="1"/>
  <c r="BE35" i="2" a="1"/>
  <c r="BE35" i="2" s="1"/>
  <c r="BD35" i="2" a="1"/>
  <c r="BD35" i="2"/>
  <c r="BC35" i="2" a="1"/>
  <c r="BC35" i="2"/>
  <c r="BB35" i="2" a="1"/>
  <c r="BB35" i="2"/>
  <c r="AZ35" i="2"/>
  <c r="AY35" i="2"/>
  <c r="AX35" i="2"/>
  <c r="AW35" i="2"/>
  <c r="AV35" i="2"/>
  <c r="AO35" i="2" a="1"/>
  <c r="AO35" i="2"/>
  <c r="AP35" i="2" s="1"/>
  <c r="AD35" i="2" a="1"/>
  <c r="AD35" i="2" s="1"/>
  <c r="X35" i="2" a="1"/>
  <c r="X35" i="2" s="1"/>
  <c r="W35" i="2" a="1"/>
  <c r="W35" i="2"/>
  <c r="U35" i="2" a="1"/>
  <c r="U35" i="2"/>
  <c r="T35" i="2" a="1"/>
  <c r="T35" i="2"/>
  <c r="BL34" i="2"/>
  <c r="BK34" i="2"/>
  <c r="BJ34" i="2"/>
  <c r="BI34" i="2" a="1"/>
  <c r="BI34" i="2"/>
  <c r="BH34" i="2" a="1"/>
  <c r="BH34" i="2" s="1"/>
  <c r="BG34" i="2" a="1"/>
  <c r="BG34" i="2" s="1"/>
  <c r="BF34" i="2" a="1"/>
  <c r="BF34" i="2"/>
  <c r="BE34" i="2" a="1"/>
  <c r="BE34" i="2"/>
  <c r="BD34" i="2" a="1"/>
  <c r="BD34" i="2"/>
  <c r="BC34" i="2" a="1"/>
  <c r="BC34" i="2"/>
  <c r="BB34" i="2" a="1"/>
  <c r="BB34" i="2" s="1"/>
  <c r="AZ34" i="2"/>
  <c r="AY34" i="2"/>
  <c r="AX34" i="2"/>
  <c r="AW34" i="2"/>
  <c r="AV34" i="2"/>
  <c r="AO34" i="2" a="1"/>
  <c r="AO34" i="2"/>
  <c r="AP34" i="2" s="1"/>
  <c r="X34" i="2" a="1"/>
  <c r="X34" i="2"/>
  <c r="W34" i="2" a="1"/>
  <c r="W34" i="2"/>
  <c r="Y34" i="2" s="1"/>
  <c r="U34" i="2" a="1"/>
  <c r="U34" i="2"/>
  <c r="T34" i="2" a="1"/>
  <c r="T34" i="2"/>
  <c r="Z34" i="2" s="1"/>
  <c r="BL33" i="2"/>
  <c r="BK33" i="2"/>
  <c r="BJ33" i="2"/>
  <c r="BI33" i="2" a="1"/>
  <c r="BI33" i="2" s="1"/>
  <c r="BH33" i="2" a="1"/>
  <c r="BH33" i="2"/>
  <c r="BG33" i="2" a="1"/>
  <c r="BG33" i="2"/>
  <c r="BF33" i="2" a="1"/>
  <c r="BF33" i="2"/>
  <c r="BE33" i="2" a="1"/>
  <c r="BE33" i="2"/>
  <c r="BD33" i="2" a="1"/>
  <c r="BD33" i="2" s="1"/>
  <c r="BC33" i="2" a="1"/>
  <c r="BC33" i="2" s="1"/>
  <c r="BB33" i="2" a="1"/>
  <c r="BB33" i="2"/>
  <c r="AZ33" i="2"/>
  <c r="AY33" i="2"/>
  <c r="AX33" i="2"/>
  <c r="AW33" i="2"/>
  <c r="AV33" i="2"/>
  <c r="AO33" i="2" a="1"/>
  <c r="AO33" i="2"/>
  <c r="Y33" i="2"/>
  <c r="X33" i="2" a="1"/>
  <c r="X33" i="2"/>
  <c r="Z33" i="2" s="1"/>
  <c r="W33" i="2" a="1"/>
  <c r="W33" i="2"/>
  <c r="U33" i="2" a="1"/>
  <c r="U33" i="2" s="1"/>
  <c r="AP33" i="2" s="1"/>
  <c r="T33" i="2" a="1"/>
  <c r="T33" i="2"/>
  <c r="F33" i="2" a="1"/>
  <c r="F33" i="2" s="1"/>
  <c r="BL32" i="2"/>
  <c r="BK32" i="2"/>
  <c r="BJ32" i="2"/>
  <c r="BI32" i="2" a="1"/>
  <c r="BI32" i="2"/>
  <c r="BH32" i="2" a="1"/>
  <c r="BH32" i="2"/>
  <c r="BG32" i="2" a="1"/>
  <c r="BG32" i="2"/>
  <c r="BF32" i="2" a="1"/>
  <c r="BF32" i="2" s="1"/>
  <c r="BE32" i="2" a="1"/>
  <c r="BE32" i="2" s="1"/>
  <c r="BA32" i="2" s="1"/>
  <c r="BD32" i="2" a="1"/>
  <c r="BD32" i="2"/>
  <c r="BC32" i="2" a="1"/>
  <c r="BC32" i="2"/>
  <c r="BB32" i="2" a="1"/>
  <c r="BB32" i="2"/>
  <c r="AZ32" i="2"/>
  <c r="AY32" i="2"/>
  <c r="AX32" i="2"/>
  <c r="AW32" i="2"/>
  <c r="AV32" i="2"/>
  <c r="AO32" i="2" a="1"/>
  <c r="AO32" i="2"/>
  <c r="AP32" i="2" s="1"/>
  <c r="X32" i="2" a="1"/>
  <c r="X32" i="2" s="1"/>
  <c r="W32" i="2" a="1"/>
  <c r="W32" i="2"/>
  <c r="U32" i="2" a="1"/>
  <c r="U32" i="2"/>
  <c r="T32" i="2" a="1"/>
  <c r="T32" i="2"/>
  <c r="Z32" i="2" s="1"/>
  <c r="BL31" i="2"/>
  <c r="BK31" i="2"/>
  <c r="BJ31" i="2"/>
  <c r="BI31" i="2" a="1"/>
  <c r="BI31" i="2"/>
  <c r="BH31" i="2" a="1"/>
  <c r="BH31" i="2" s="1"/>
  <c r="BG31" i="2" a="1"/>
  <c r="BG31" i="2" s="1"/>
  <c r="BF31" i="2" a="1"/>
  <c r="BF31" i="2"/>
  <c r="BE31" i="2" a="1"/>
  <c r="BE31" i="2"/>
  <c r="BD31" i="2" a="1"/>
  <c r="BD31" i="2"/>
  <c r="BC31" i="2" a="1"/>
  <c r="BC31" i="2"/>
  <c r="BB31" i="2" a="1"/>
  <c r="BB31" i="2" s="1"/>
  <c r="AZ31" i="2"/>
  <c r="AY31" i="2"/>
  <c r="AX31" i="2"/>
  <c r="AW31" i="2"/>
  <c r="AV31" i="2"/>
  <c r="AO31" i="2" a="1"/>
  <c r="AO31" i="2"/>
  <c r="AP31" i="2" s="1"/>
  <c r="X31" i="2" a="1"/>
  <c r="X31" i="2"/>
  <c r="W31" i="2" a="1"/>
  <c r="W31" i="2"/>
  <c r="Z31" i="2" s="1"/>
  <c r="U31" i="2" a="1"/>
  <c r="U31" i="2"/>
  <c r="T31" i="2" a="1"/>
  <c r="T31" i="2"/>
  <c r="BL30" i="2"/>
  <c r="BK30" i="2"/>
  <c r="BJ30" i="2"/>
  <c r="BI30" i="2" a="1"/>
  <c r="BI30" i="2" s="1"/>
  <c r="BH30" i="2" a="1"/>
  <c r="BH30" i="2"/>
  <c r="BG30" i="2" a="1"/>
  <c r="BG30" i="2"/>
  <c r="BF30" i="2" a="1"/>
  <c r="BF30" i="2"/>
  <c r="BE30" i="2" a="1"/>
  <c r="BE30" i="2"/>
  <c r="BD30" i="2" a="1"/>
  <c r="BD30" i="2" s="1"/>
  <c r="BC30" i="2" a="1"/>
  <c r="BC30" i="2" s="1"/>
  <c r="BA30" i="2" s="1"/>
  <c r="BB30" i="2" a="1"/>
  <c r="BB30" i="2"/>
  <c r="AZ30" i="2"/>
  <c r="AY30" i="2"/>
  <c r="AX30" i="2"/>
  <c r="AW30" i="2"/>
  <c r="AV30" i="2"/>
  <c r="AO30" i="2" a="1"/>
  <c r="AO30" i="2"/>
  <c r="Y30" i="2"/>
  <c r="X30" i="2" a="1"/>
  <c r="X30" i="2"/>
  <c r="Z30" i="2" s="1"/>
  <c r="W30" i="2" a="1"/>
  <c r="W30" i="2"/>
  <c r="U30" i="2" a="1"/>
  <c r="U30" i="2" s="1"/>
  <c r="AP30" i="2" s="1"/>
  <c r="T30" i="2" a="1"/>
  <c r="T30" i="2"/>
  <c r="BL29" i="2"/>
  <c r="BK29" i="2"/>
  <c r="BJ29" i="2"/>
  <c r="BI29" i="2" a="1"/>
  <c r="BI29" i="2"/>
  <c r="BH29" i="2" a="1"/>
  <c r="BH29" i="2"/>
  <c r="BG29" i="2" a="1"/>
  <c r="BG29" i="2"/>
  <c r="BF29" i="2" a="1"/>
  <c r="BF29" i="2" s="1"/>
  <c r="BE29" i="2" a="1"/>
  <c r="BE29" i="2" s="1"/>
  <c r="BD29" i="2" a="1"/>
  <c r="BD29" i="2"/>
  <c r="BC29" i="2" a="1"/>
  <c r="BC29" i="2"/>
  <c r="BB29" i="2" a="1"/>
  <c r="BB29" i="2"/>
  <c r="AZ29" i="2"/>
  <c r="AY29" i="2"/>
  <c r="AX29" i="2"/>
  <c r="AW29" i="2"/>
  <c r="AV29" i="2"/>
  <c r="AN29" i="2"/>
  <c r="AM29" i="2"/>
  <c r="AK29" i="2"/>
  <c r="AJ29" i="2"/>
  <c r="AO29" i="2" s="1" a="1"/>
  <c r="AO29" i="2" s="1"/>
  <c r="AP29" i="2" s="1"/>
  <c r="AB29" i="2" a="1"/>
  <c r="AB29" i="2" s="1"/>
  <c r="X29" i="2" a="1"/>
  <c r="X29" i="2"/>
  <c r="W29" i="2" a="1"/>
  <c r="W29" i="2"/>
  <c r="Z29" i="2" s="1"/>
  <c r="U29" i="2" a="1"/>
  <c r="U29" i="2"/>
  <c r="T29" i="2" a="1"/>
  <c r="T29" i="2"/>
  <c r="BL28" i="2"/>
  <c r="BK28" i="2"/>
  <c r="BJ28" i="2"/>
  <c r="BI28" i="2" a="1"/>
  <c r="BI28" i="2" s="1"/>
  <c r="BH28" i="2" a="1"/>
  <c r="BH28" i="2"/>
  <c r="BG28" i="2" a="1"/>
  <c r="BG28" i="2"/>
  <c r="BF28" i="2" a="1"/>
  <c r="BF28" i="2"/>
  <c r="BE28" i="2" a="1"/>
  <c r="BE28" i="2"/>
  <c r="BD28" i="2" a="1"/>
  <c r="BD28" i="2" s="1"/>
  <c r="BC28" i="2" a="1"/>
  <c r="BC28" i="2" s="1"/>
  <c r="BB28" i="2" a="1"/>
  <c r="BB28" i="2"/>
  <c r="AZ28" i="2"/>
  <c r="AY28" i="2"/>
  <c r="AX28" i="2"/>
  <c r="AW28" i="2"/>
  <c r="AV28" i="2"/>
  <c r="AO28" i="2" a="1"/>
  <c r="AO28" i="2"/>
  <c r="Y28" i="2"/>
  <c r="X28" i="2" a="1"/>
  <c r="X28" i="2"/>
  <c r="Z28" i="2" s="1"/>
  <c r="W28" i="2" a="1"/>
  <c r="W28" i="2"/>
  <c r="U28" i="2" a="1"/>
  <c r="U28" i="2" s="1"/>
  <c r="AP28" i="2" s="1"/>
  <c r="T28" i="2" a="1"/>
  <c r="T28" i="2"/>
  <c r="BL27" i="2"/>
  <c r="BK27" i="2"/>
  <c r="BJ27" i="2"/>
  <c r="BI27" i="2" a="1"/>
  <c r="BI27" i="2"/>
  <c r="BH27" i="2" a="1"/>
  <c r="BH27" i="2"/>
  <c r="BG27" i="2" a="1"/>
  <c r="BG27" i="2"/>
  <c r="BF27" i="2" a="1"/>
  <c r="BF27" i="2" s="1"/>
  <c r="BE27" i="2" a="1"/>
  <c r="BE27" i="2" s="1"/>
  <c r="BD27" i="2" a="1"/>
  <c r="BD27" i="2"/>
  <c r="BC27" i="2" a="1"/>
  <c r="BC27" i="2"/>
  <c r="BB27" i="2" a="1"/>
  <c r="BB27" i="2"/>
  <c r="AZ27" i="2"/>
  <c r="AY27" i="2"/>
  <c r="AX27" i="2"/>
  <c r="AW27" i="2"/>
  <c r="AV27" i="2"/>
  <c r="AO27" i="2" a="1"/>
  <c r="AO27" i="2"/>
  <c r="AP27" i="2" s="1"/>
  <c r="X27" i="2" a="1"/>
  <c r="X27" i="2" s="1"/>
  <c r="W27" i="2" a="1"/>
  <c r="W27" i="2"/>
  <c r="U27" i="2" a="1"/>
  <c r="U27" i="2"/>
  <c r="T27" i="2" a="1"/>
  <c r="T27" i="2"/>
  <c r="BL26" i="2"/>
  <c r="BK26" i="2"/>
  <c r="BJ26" i="2"/>
  <c r="BI26" i="2" a="1"/>
  <c r="BI26" i="2"/>
  <c r="BH26" i="2" a="1"/>
  <c r="BH26" i="2" s="1"/>
  <c r="BG26" i="2" a="1"/>
  <c r="BG26" i="2" s="1"/>
  <c r="BF26" i="2" a="1"/>
  <c r="BF26" i="2"/>
  <c r="BE26" i="2" a="1"/>
  <c r="BE26" i="2"/>
  <c r="BD26" i="2" a="1"/>
  <c r="BD26" i="2"/>
  <c r="BC26" i="2" a="1"/>
  <c r="BC26" i="2"/>
  <c r="BB26" i="2" a="1"/>
  <c r="BB26" i="2" s="1"/>
  <c r="AZ26" i="2"/>
  <c r="AY26" i="2"/>
  <c r="AX26" i="2"/>
  <c r="AW26" i="2"/>
  <c r="AV26" i="2"/>
  <c r="AO26" i="2" a="1"/>
  <c r="AO26" i="2"/>
  <c r="AP26" i="2" s="1"/>
  <c r="X26" i="2" a="1"/>
  <c r="X26" i="2"/>
  <c r="W26" i="2" a="1"/>
  <c r="W26" i="2"/>
  <c r="Z26" i="2" s="1"/>
  <c r="U26" i="2" a="1"/>
  <c r="U26" i="2"/>
  <c r="T26" i="2" a="1"/>
  <c r="T26" i="2"/>
  <c r="AO25" i="2" a="1"/>
  <c r="AO25" i="2" s="1"/>
  <c r="AP25" i="2" s="1"/>
  <c r="X25" i="2" a="1"/>
  <c r="X25" i="2"/>
  <c r="W25" i="2" a="1"/>
  <c r="W25" i="2" s="1"/>
  <c r="U25" i="2" a="1"/>
  <c r="U25" i="2" s="1"/>
  <c r="T25" i="2" a="1"/>
  <c r="T25" i="2"/>
  <c r="H25" i="2"/>
  <c r="AO24" i="2" a="1"/>
  <c r="AO24" i="2"/>
  <c r="AP24" i="2" s="1"/>
  <c r="X24" i="2" a="1"/>
  <c r="X24" i="2" s="1"/>
  <c r="Z24" i="2" s="1"/>
  <c r="W24" i="2" a="1"/>
  <c r="W24" i="2"/>
  <c r="U24" i="2" a="1"/>
  <c r="U24" i="2"/>
  <c r="T24" i="2" a="1"/>
  <c r="T24" i="2"/>
  <c r="Y24" i="2" s="1"/>
  <c r="BL23" i="2"/>
  <c r="BK23" i="2"/>
  <c r="BJ23" i="2"/>
  <c r="BI23" i="2" a="1"/>
  <c r="BI23" i="2"/>
  <c r="BH23" i="2" a="1"/>
  <c r="BH23" i="2"/>
  <c r="BG23" i="2" a="1"/>
  <c r="BG23" i="2"/>
  <c r="BF23" i="2" a="1"/>
  <c r="BF23" i="2" s="1"/>
  <c r="BE23" i="2" a="1"/>
  <c r="BE23" i="2"/>
  <c r="BD23" i="2" a="1"/>
  <c r="BD23" i="2"/>
  <c r="BC23" i="2" a="1"/>
  <c r="BC23" i="2"/>
  <c r="BB23" i="2" a="1"/>
  <c r="BB23" i="2"/>
  <c r="BA23" i="2" s="1"/>
  <c r="AZ23" i="2"/>
  <c r="AY23" i="2"/>
  <c r="AX23" i="2"/>
  <c r="AW23" i="2"/>
  <c r="AV23" i="2"/>
  <c r="AO23" i="2" a="1"/>
  <c r="AO23" i="2"/>
  <c r="AP23" i="2" s="1"/>
  <c r="X23" i="2" a="1"/>
  <c r="X23" i="2"/>
  <c r="W23" i="2" a="1"/>
  <c r="W23" i="2"/>
  <c r="U23" i="2" a="1"/>
  <c r="U23" i="2"/>
  <c r="T23" i="2" a="1"/>
  <c r="T23" i="2" s="1"/>
  <c r="BL22" i="2"/>
  <c r="BK22" i="2"/>
  <c r="BJ22" i="2"/>
  <c r="BI22" i="2" a="1"/>
  <c r="BI22" i="2"/>
  <c r="BH22" i="2" a="1"/>
  <c r="BH22" i="2" s="1"/>
  <c r="BG22" i="2" a="1"/>
  <c r="BG22" i="2"/>
  <c r="BF22" i="2" a="1"/>
  <c r="BF22" i="2"/>
  <c r="BE22" i="2" a="1"/>
  <c r="BE22" i="2"/>
  <c r="BD22" i="2" a="1"/>
  <c r="BD22" i="2"/>
  <c r="BC22" i="2" a="1"/>
  <c r="BC22" i="2"/>
  <c r="BB22" i="2" a="1"/>
  <c r="BB22" i="2" s="1"/>
  <c r="AZ22" i="2"/>
  <c r="AY22" i="2"/>
  <c r="AX22" i="2"/>
  <c r="AW22" i="2"/>
  <c r="AV22" i="2"/>
  <c r="AO22" i="2" a="1"/>
  <c r="AO22" i="2" s="1"/>
  <c r="AP22" i="2" s="1"/>
  <c r="X22" i="2" a="1"/>
  <c r="X22" i="2"/>
  <c r="W22" i="2" a="1"/>
  <c r="W22" i="2" s="1"/>
  <c r="U22" i="2" a="1"/>
  <c r="U22" i="2" s="1"/>
  <c r="T22" i="2" a="1"/>
  <c r="T22" i="2"/>
  <c r="BL21" i="2"/>
  <c r="BK21" i="2"/>
  <c r="BJ21" i="2"/>
  <c r="BI21" i="2" a="1"/>
  <c r="BI21" i="2"/>
  <c r="BH21" i="2" a="1"/>
  <c r="BH21" i="2"/>
  <c r="BG21" i="2" a="1"/>
  <c r="BG21" i="2"/>
  <c r="BF21" i="2" a="1"/>
  <c r="BF21" i="2"/>
  <c r="BE21" i="2" a="1"/>
  <c r="BE21" i="2"/>
  <c r="BD21" i="2" a="1"/>
  <c r="BD21" i="2" s="1"/>
  <c r="BA21" i="2" s="1"/>
  <c r="BC21" i="2" a="1"/>
  <c r="BC21" i="2"/>
  <c r="BB21" i="2" a="1"/>
  <c r="BB21" i="2"/>
  <c r="AZ21" i="2"/>
  <c r="AY21" i="2"/>
  <c r="AX21" i="2"/>
  <c r="AW21" i="2"/>
  <c r="AV21" i="2"/>
  <c r="AN21" i="2"/>
  <c r="AM21" i="2"/>
  <c r="AK21" i="2"/>
  <c r="AJ21" i="2"/>
  <c r="AO21" i="2" s="1" a="1"/>
  <c r="AO21" i="2" s="1"/>
  <c r="AP21" i="2" s="1"/>
  <c r="X21" i="2" a="1"/>
  <c r="X21" i="2"/>
  <c r="W21" i="2" a="1"/>
  <c r="W21" i="2"/>
  <c r="U21" i="2" a="1"/>
  <c r="U21" i="2"/>
  <c r="T21" i="2" a="1"/>
  <c r="T21" i="2" s="1"/>
  <c r="BL20" i="2"/>
  <c r="BK20" i="2"/>
  <c r="BJ20" i="2"/>
  <c r="BI20" i="2" a="1"/>
  <c r="BI20" i="2"/>
  <c r="BH20" i="2" a="1"/>
  <c r="BH20" i="2" s="1"/>
  <c r="BG20" i="2" a="1"/>
  <c r="BG20" i="2"/>
  <c r="BF20" i="2" a="1"/>
  <c r="BF20" i="2"/>
  <c r="BE20" i="2" a="1"/>
  <c r="BE20" i="2"/>
  <c r="BD20" i="2" a="1"/>
  <c r="BD20" i="2"/>
  <c r="BC20" i="2" a="1"/>
  <c r="BC20" i="2"/>
  <c r="BB20" i="2" a="1"/>
  <c r="BB20" i="2" s="1"/>
  <c r="BA20" i="2" s="1"/>
  <c r="AZ20" i="2"/>
  <c r="AY20" i="2"/>
  <c r="AX20" i="2"/>
  <c r="AW20" i="2"/>
  <c r="AV20" i="2"/>
  <c r="AO20" i="2" a="1"/>
  <c r="AO20" i="2" s="1"/>
  <c r="AP20" i="2" s="1"/>
  <c r="X20" i="2" a="1"/>
  <c r="X20" i="2"/>
  <c r="W20" i="2" a="1"/>
  <c r="W20" i="2" s="1"/>
  <c r="U20" i="2" a="1"/>
  <c r="U20" i="2" s="1"/>
  <c r="T20" i="2" a="1"/>
  <c r="T20" i="2"/>
  <c r="BL19" i="2"/>
  <c r="BK19" i="2"/>
  <c r="BJ19" i="2"/>
  <c r="BI19" i="2" a="1"/>
  <c r="BI19" i="2"/>
  <c r="BH19" i="2" a="1"/>
  <c r="BH19" i="2"/>
  <c r="BG19" i="2" a="1"/>
  <c r="BG19" i="2"/>
  <c r="BF19" i="2" a="1"/>
  <c r="BF19" i="2"/>
  <c r="BE19" i="2" a="1"/>
  <c r="BE19" i="2"/>
  <c r="BD19" i="2" a="1"/>
  <c r="BD19" i="2" s="1"/>
  <c r="BA19" i="2" s="1"/>
  <c r="BC19" i="2" a="1"/>
  <c r="BC19" i="2"/>
  <c r="BB19" i="2" a="1"/>
  <c r="BB19" i="2"/>
  <c r="AZ19" i="2"/>
  <c r="AY19" i="2"/>
  <c r="AX19" i="2"/>
  <c r="AW19" i="2"/>
  <c r="AV19" i="2"/>
  <c r="AO19" i="2" a="1"/>
  <c r="AO19" i="2"/>
  <c r="AP19" i="2" s="1"/>
  <c r="X19" i="2" a="1"/>
  <c r="X19" i="2" s="1"/>
  <c r="Z19" i="2" s="1"/>
  <c r="W19" i="2" a="1"/>
  <c r="W19" i="2"/>
  <c r="U19" i="2" a="1"/>
  <c r="U19" i="2"/>
  <c r="T19" i="2" a="1"/>
  <c r="T19" i="2"/>
  <c r="Y19" i="2" s="1"/>
  <c r="BL18" i="2"/>
  <c r="BK18" i="2"/>
  <c r="BJ18" i="2"/>
  <c r="BI18" i="2" a="1"/>
  <c r="BI18" i="2"/>
  <c r="BH18" i="2" a="1"/>
  <c r="BH18" i="2"/>
  <c r="BG18" i="2" a="1"/>
  <c r="BG18" i="2"/>
  <c r="BF18" i="2" a="1"/>
  <c r="BF18" i="2" s="1"/>
  <c r="BE18" i="2" a="1"/>
  <c r="BE18" i="2"/>
  <c r="BD18" i="2" a="1"/>
  <c r="BD18" i="2"/>
  <c r="BC18" i="2" a="1"/>
  <c r="BC18" i="2"/>
  <c r="BB18" i="2" a="1"/>
  <c r="BB18" i="2"/>
  <c r="AZ18" i="2"/>
  <c r="AY18" i="2"/>
  <c r="AX18" i="2"/>
  <c r="AW18" i="2"/>
  <c r="AV18" i="2"/>
  <c r="AO18" i="2" a="1"/>
  <c r="AO18" i="2"/>
  <c r="AP18" i="2" s="1"/>
  <c r="X18" i="2" a="1"/>
  <c r="X18" i="2"/>
  <c r="W18" i="2" a="1"/>
  <c r="W18" i="2"/>
  <c r="U18" i="2" a="1"/>
  <c r="U18" i="2"/>
  <c r="T18" i="2" a="1"/>
  <c r="T18" i="2" s="1"/>
  <c r="BL17" i="2"/>
  <c r="BK17" i="2"/>
  <c r="BJ17" i="2"/>
  <c r="BI17" i="2" a="1"/>
  <c r="BI17" i="2"/>
  <c r="BH17" i="2" a="1"/>
  <c r="BH17" i="2" s="1"/>
  <c r="BG17" i="2" a="1"/>
  <c r="BG17" i="2"/>
  <c r="BF17" i="2" a="1"/>
  <c r="BF17" i="2"/>
  <c r="BE17" i="2" a="1"/>
  <c r="BE17" i="2"/>
  <c r="BD17" i="2" a="1"/>
  <c r="BD17" i="2"/>
  <c r="BC17" i="2" a="1"/>
  <c r="BC17" i="2"/>
  <c r="BB17" i="2" a="1"/>
  <c r="BB17" i="2" s="1"/>
  <c r="AZ17" i="2"/>
  <c r="AY17" i="2"/>
  <c r="AX17" i="2"/>
  <c r="AW17" i="2"/>
  <c r="AV17" i="2"/>
  <c r="AO17" i="2" a="1"/>
  <c r="AO17" i="2" s="1"/>
  <c r="AP17" i="2" s="1"/>
  <c r="X17" i="2" a="1"/>
  <c r="X17" i="2"/>
  <c r="W17" i="2" a="1"/>
  <c r="W17" i="2" s="1"/>
  <c r="U17" i="2" a="1"/>
  <c r="U17" i="2" s="1"/>
  <c r="T17" i="2" a="1"/>
  <c r="T17" i="2"/>
  <c r="BL16" i="2"/>
  <c r="BK16" i="2"/>
  <c r="BJ16" i="2"/>
  <c r="BI16" i="2" a="1"/>
  <c r="BI16" i="2"/>
  <c r="BH16" i="2" a="1"/>
  <c r="BH16" i="2"/>
  <c r="BG16" i="2" a="1"/>
  <c r="BG16" i="2"/>
  <c r="BF16" i="2" a="1"/>
  <c r="BF16" i="2"/>
  <c r="BE16" i="2" a="1"/>
  <c r="BE16" i="2"/>
  <c r="BD16" i="2" a="1"/>
  <c r="BD16" i="2" s="1"/>
  <c r="BA16" i="2" s="1"/>
  <c r="BC16" i="2" a="1"/>
  <c r="BC16" i="2"/>
  <c r="BB16" i="2" a="1"/>
  <c r="BB16" i="2"/>
  <c r="AZ16" i="2"/>
  <c r="AY16" i="2"/>
  <c r="AX16" i="2"/>
  <c r="AW16" i="2"/>
  <c r="AV16" i="2"/>
  <c r="AO16" i="2" a="1"/>
  <c r="AO16" i="2"/>
  <c r="AP16" i="2" s="1"/>
  <c r="X16" i="2" a="1"/>
  <c r="X16" i="2" s="1"/>
  <c r="Z16" i="2" s="1"/>
  <c r="W16" i="2" a="1"/>
  <c r="W16" i="2"/>
  <c r="U16" i="2" a="1"/>
  <c r="U16" i="2"/>
  <c r="T16" i="2" a="1"/>
  <c r="T16" i="2"/>
  <c r="Y16" i="2" s="1"/>
  <c r="BL15" i="2"/>
  <c r="BK15" i="2"/>
  <c r="BJ15" i="2"/>
  <c r="BI15" i="2" a="1"/>
  <c r="BI15" i="2"/>
  <c r="BH15" i="2" a="1"/>
  <c r="BH15" i="2"/>
  <c r="BG15" i="2" a="1"/>
  <c r="BG15" i="2"/>
  <c r="BF15" i="2" a="1"/>
  <c r="BF15" i="2" s="1"/>
  <c r="BE15" i="2" a="1"/>
  <c r="BE15" i="2"/>
  <c r="BD15" i="2" a="1"/>
  <c r="BD15" i="2"/>
  <c r="BC15" i="2" a="1"/>
  <c r="BC15" i="2"/>
  <c r="BB15" i="2" a="1"/>
  <c r="BB15" i="2"/>
  <c r="AZ15" i="2"/>
  <c r="AY15" i="2"/>
  <c r="AX15" i="2"/>
  <c r="AW15" i="2"/>
  <c r="AV15" i="2"/>
  <c r="AN15" i="2"/>
  <c r="AM15" i="2"/>
  <c r="AK15" i="2"/>
  <c r="AO15" i="2" s="1" a="1"/>
  <c r="AO15" i="2" s="1"/>
  <c r="AJ15" i="2"/>
  <c r="X15" i="2" a="1"/>
  <c r="X15" i="2"/>
  <c r="W15" i="2" a="1"/>
  <c r="W15" i="2" s="1"/>
  <c r="U15" i="2" a="1"/>
  <c r="U15" i="2" s="1"/>
  <c r="T15" i="2" a="1"/>
  <c r="T15" i="2"/>
  <c r="BL14" i="2"/>
  <c r="BK14" i="2"/>
  <c r="BJ14" i="2"/>
  <c r="BI14" i="2" a="1"/>
  <c r="BI14" i="2"/>
  <c r="BH14" i="2" a="1"/>
  <c r="BH14" i="2"/>
  <c r="BG14" i="2" a="1"/>
  <c r="BG14" i="2"/>
  <c r="BF14" i="2" a="1"/>
  <c r="BF14" i="2"/>
  <c r="BE14" i="2" a="1"/>
  <c r="BE14" i="2"/>
  <c r="BD14" i="2" a="1"/>
  <c r="BD14" i="2" s="1"/>
  <c r="BA14" i="2" s="1"/>
  <c r="BC14" i="2" a="1"/>
  <c r="BC14" i="2"/>
  <c r="BB14" i="2" a="1"/>
  <c r="BB14" i="2"/>
  <c r="AZ14" i="2"/>
  <c r="AY14" i="2"/>
  <c r="AX14" i="2"/>
  <c r="AW14" i="2"/>
  <c r="AV14" i="2"/>
  <c r="AO14" i="2" a="1"/>
  <c r="AO14" i="2"/>
  <c r="AP14" i="2" s="1"/>
  <c r="X14" i="2" a="1"/>
  <c r="X14" i="2" s="1"/>
  <c r="Z14" i="2" s="1"/>
  <c r="W14" i="2" a="1"/>
  <c r="W14" i="2"/>
  <c r="U14" i="2" a="1"/>
  <c r="U14" i="2"/>
  <c r="T14" i="2" a="1"/>
  <c r="T14" i="2"/>
  <c r="Y14" i="2" s="1"/>
  <c r="BL13" i="2"/>
  <c r="BK13" i="2"/>
  <c r="BJ13" i="2"/>
  <c r="BI13" i="2" a="1"/>
  <c r="BI13" i="2"/>
  <c r="BH13" i="2" a="1"/>
  <c r="BH13" i="2"/>
  <c r="BG13" i="2" a="1"/>
  <c r="BG13" i="2"/>
  <c r="BF13" i="2" a="1"/>
  <c r="BF13" i="2" s="1"/>
  <c r="BE13" i="2" a="1"/>
  <c r="BE13" i="2"/>
  <c r="BD13" i="2" a="1"/>
  <c r="BD13" i="2"/>
  <c r="BC13" i="2" a="1"/>
  <c r="BC13" i="2"/>
  <c r="BB13" i="2" a="1"/>
  <c r="BB13" i="2"/>
  <c r="AZ13" i="2"/>
  <c r="AY13" i="2"/>
  <c r="AX13" i="2"/>
  <c r="AW13" i="2"/>
  <c r="AV13" i="2"/>
  <c r="AO13" i="2" a="1"/>
  <c r="AO13" i="2"/>
  <c r="AP13" i="2" s="1"/>
  <c r="X13" i="2" a="1"/>
  <c r="X13" i="2"/>
  <c r="W13" i="2" a="1"/>
  <c r="W13" i="2"/>
  <c r="U13" i="2" a="1"/>
  <c r="U13" i="2"/>
  <c r="T13" i="2" a="1"/>
  <c r="T13" i="2" s="1"/>
  <c r="BL12" i="2"/>
  <c r="BK12" i="2"/>
  <c r="BJ12" i="2"/>
  <c r="BI12" i="2" a="1"/>
  <c r="BI12" i="2"/>
  <c r="BH12" i="2" a="1"/>
  <c r="BH12" i="2" s="1"/>
  <c r="BG12" i="2" a="1"/>
  <c r="BG12" i="2"/>
  <c r="BF12" i="2" a="1"/>
  <c r="BF12" i="2"/>
  <c r="BE12" i="2" a="1"/>
  <c r="BE12" i="2"/>
  <c r="BD12" i="2" a="1"/>
  <c r="BD12" i="2"/>
  <c r="BC12" i="2" a="1"/>
  <c r="BC12" i="2"/>
  <c r="BB12" i="2" a="1"/>
  <c r="BB12" i="2" s="1"/>
  <c r="AZ12" i="2"/>
  <c r="AY12" i="2"/>
  <c r="AX12" i="2"/>
  <c r="AW12" i="2"/>
  <c r="AV12" i="2"/>
  <c r="AO12" i="2" a="1"/>
  <c r="AO12" i="2" s="1"/>
  <c r="AP12" i="2" s="1"/>
  <c r="X12" i="2" a="1"/>
  <c r="X12" i="2"/>
  <c r="W12" i="2" a="1"/>
  <c r="W12" i="2" s="1"/>
  <c r="U12" i="2" a="1"/>
  <c r="U12" i="2" s="1"/>
  <c r="T12" i="2" a="1"/>
  <c r="T12" i="2"/>
  <c r="BL11" i="2"/>
  <c r="BK11" i="2"/>
  <c r="BJ11" i="2"/>
  <c r="BI11" i="2" a="1"/>
  <c r="BI11" i="2"/>
  <c r="BH11" i="2" a="1"/>
  <c r="BH11" i="2"/>
  <c r="BG11" i="2" a="1"/>
  <c r="BG11" i="2"/>
  <c r="BF11" i="2" a="1"/>
  <c r="BF11" i="2"/>
  <c r="BE11" i="2" a="1"/>
  <c r="BE11" i="2"/>
  <c r="BD11" i="2" a="1"/>
  <c r="BD11" i="2" s="1"/>
  <c r="BA11" i="2" s="1"/>
  <c r="BC11" i="2" a="1"/>
  <c r="BC11" i="2"/>
  <c r="BB11" i="2" a="1"/>
  <c r="BB11" i="2"/>
  <c r="AZ11" i="2"/>
  <c r="AY11" i="2"/>
  <c r="AX11" i="2"/>
  <c r="AW11" i="2"/>
  <c r="AV11" i="2"/>
  <c r="AO11" i="2" a="1"/>
  <c r="AO11" i="2"/>
  <c r="AP11" i="2" s="1"/>
  <c r="X11" i="2" a="1"/>
  <c r="X11" i="2" s="1"/>
  <c r="Z11" i="2" s="1"/>
  <c r="W11" i="2" a="1"/>
  <c r="W11" i="2"/>
  <c r="U11" i="2" a="1"/>
  <c r="U11" i="2"/>
  <c r="T11" i="2" a="1"/>
  <c r="T11" i="2"/>
  <c r="Y11" i="2" s="1"/>
  <c r="BL10" i="2"/>
  <c r="BK10" i="2"/>
  <c r="BJ10" i="2"/>
  <c r="BI10" i="2" a="1"/>
  <c r="BI10" i="2"/>
  <c r="BH10" i="2" a="1"/>
  <c r="BH10" i="2"/>
  <c r="BG10" i="2" a="1"/>
  <c r="BG10" i="2"/>
  <c r="BF10" i="2" a="1"/>
  <c r="BF10" i="2" s="1"/>
  <c r="BE10" i="2" a="1"/>
  <c r="BE10" i="2"/>
  <c r="BD10" i="2" a="1"/>
  <c r="BD10" i="2"/>
  <c r="BC10" i="2" a="1"/>
  <c r="BC10" i="2"/>
  <c r="BB10" i="2" a="1"/>
  <c r="BB10" i="2"/>
  <c r="BA10" i="2" s="1"/>
  <c r="AZ10" i="2"/>
  <c r="AY10" i="2"/>
  <c r="AX10" i="2"/>
  <c r="AW10" i="2"/>
  <c r="AV10" i="2"/>
  <c r="AO10" i="2" a="1"/>
  <c r="AO10" i="2"/>
  <c r="AP10" i="2" s="1"/>
  <c r="X10" i="2" a="1"/>
  <c r="X10" i="2"/>
  <c r="W10" i="2" a="1"/>
  <c r="W10" i="2"/>
  <c r="U10" i="2" a="1"/>
  <c r="U10" i="2"/>
  <c r="T10" i="2" a="1"/>
  <c r="T10" i="2" s="1"/>
  <c r="BL9" i="2"/>
  <c r="BK9" i="2"/>
  <c r="BJ9" i="2"/>
  <c r="BI9" i="2" a="1"/>
  <c r="BI9" i="2"/>
  <c r="BH9" i="2" a="1"/>
  <c r="BH9" i="2" s="1"/>
  <c r="BG9" i="2" a="1"/>
  <c r="BG9" i="2"/>
  <c r="BF9" i="2" a="1"/>
  <c r="BF9" i="2"/>
  <c r="BE9" i="2" a="1"/>
  <c r="BE9" i="2"/>
  <c r="BD9" i="2" a="1"/>
  <c r="BD9" i="2"/>
  <c r="BC9" i="2" a="1"/>
  <c r="BC9" i="2"/>
  <c r="BB9" i="2" a="1"/>
  <c r="BB9" i="2" s="1"/>
  <c r="AZ9" i="2"/>
  <c r="AY9" i="2"/>
  <c r="AX9" i="2"/>
  <c r="AW9" i="2"/>
  <c r="AV9" i="2"/>
  <c r="AO9" i="2" a="1"/>
  <c r="AO9" i="2" s="1"/>
  <c r="AP9" i="2" s="1"/>
  <c r="AN9" i="2"/>
  <c r="AM9" i="2"/>
  <c r="AK9" i="2"/>
  <c r="AJ9" i="2"/>
  <c r="X9" i="2" a="1"/>
  <c r="X9" i="2" s="1"/>
  <c r="Z9" i="2" s="1"/>
  <c r="W9" i="2" a="1"/>
  <c r="W9" i="2"/>
  <c r="U9" i="2" a="1"/>
  <c r="U9" i="2"/>
  <c r="T9" i="2" a="1"/>
  <c r="T9" i="2"/>
  <c r="Y9" i="2" s="1"/>
  <c r="BL8" i="2"/>
  <c r="BK8" i="2"/>
  <c r="BJ8" i="2"/>
  <c r="BI8" i="2" a="1"/>
  <c r="BI8" i="2"/>
  <c r="BH8" i="2" a="1"/>
  <c r="BH8" i="2"/>
  <c r="BG8" i="2" a="1"/>
  <c r="BG8" i="2"/>
  <c r="BF8" i="2" a="1"/>
  <c r="BF8" i="2" s="1"/>
  <c r="BE8" i="2" a="1"/>
  <c r="BE8" i="2"/>
  <c r="BD8" i="2" a="1"/>
  <c r="BD8" i="2"/>
  <c r="BC8" i="2" a="1"/>
  <c r="BC8" i="2"/>
  <c r="BB8" i="2" a="1"/>
  <c r="BB8" i="2"/>
  <c r="BA8" i="2" s="1"/>
  <c r="AZ8" i="2"/>
  <c r="AY8" i="2"/>
  <c r="AX8" i="2"/>
  <c r="AW8" i="2"/>
  <c r="AV8" i="2"/>
  <c r="AO8" i="2" a="1"/>
  <c r="AO8" i="2"/>
  <c r="AP8" i="2" s="1"/>
  <c r="X8" i="2" a="1"/>
  <c r="X8" i="2"/>
  <c r="W8" i="2" a="1"/>
  <c r="W8" i="2"/>
  <c r="V8" i="2" a="1"/>
  <c r="V8" i="2"/>
  <c r="U8" i="2" a="1"/>
  <c r="U8" i="2" s="1"/>
  <c r="T8" i="2" a="1"/>
  <c r="T8" i="2" s="1"/>
  <c r="B8" i="2"/>
  <c r="B9" i="2" s="1"/>
  <c r="A8" i="2"/>
  <c r="AP7" i="2"/>
  <c r="AO7" i="2" a="1"/>
  <c r="AO7" i="2"/>
  <c r="Y7" i="2"/>
  <c r="X7" i="2" a="1"/>
  <c r="X7" i="2"/>
  <c r="Z7" i="2" s="1"/>
  <c r="W7" i="2" a="1"/>
  <c r="W7" i="2"/>
  <c r="V7" i="2" a="1"/>
  <c r="V7" i="2" s="1"/>
  <c r="U7" i="2" a="1"/>
  <c r="U7" i="2"/>
  <c r="T7" i="2" a="1"/>
  <c r="T7" i="2"/>
  <c r="B7" i="2"/>
  <c r="A7" i="2" s="1"/>
  <c r="BL6" i="2"/>
  <c r="BK6" i="2"/>
  <c r="BJ6" i="2"/>
  <c r="BI6" i="2" a="1"/>
  <c r="BI6" i="2"/>
  <c r="BH6" i="2" a="1"/>
  <c r="BH6" i="2"/>
  <c r="BG6" i="2" a="1"/>
  <c r="BG6" i="2" s="1"/>
  <c r="BF6" i="2" a="1"/>
  <c r="BF6" i="2" s="1"/>
  <c r="BA6" i="2" s="1"/>
  <c r="BE6" i="2" a="1"/>
  <c r="BE6" i="2"/>
  <c r="BD6" i="2" a="1"/>
  <c r="BD6" i="2"/>
  <c r="BC6" i="2" a="1"/>
  <c r="BC6" i="2"/>
  <c r="BB6" i="2" a="1"/>
  <c r="BB6" i="2"/>
  <c r="AZ6" i="2"/>
  <c r="AY6" i="2"/>
  <c r="AX6" i="2"/>
  <c r="AW6" i="2"/>
  <c r="AV6" i="2"/>
  <c r="AN6" i="2"/>
  <c r="AM6" i="2"/>
  <c r="AL6" i="2"/>
  <c r="AO6" i="2" s="1" a="1"/>
  <c r="AO6" i="2" s="1"/>
  <c r="AP6" i="2" s="1"/>
  <c r="X6" i="2" a="1"/>
  <c r="X6" i="2"/>
  <c r="W6" i="2" a="1"/>
  <c r="W6" i="2"/>
  <c r="Y6" i="2" s="1"/>
  <c r="V6" i="2" a="1"/>
  <c r="V6" i="2" s="1"/>
  <c r="U6" i="2" a="1"/>
  <c r="U6" i="2" s="1"/>
  <c r="T6" i="2" a="1"/>
  <c r="T6" i="2"/>
  <c r="A6" i="2"/>
  <c r="Q5" i="2"/>
  <c r="P5" i="2"/>
  <c r="O5" i="2"/>
  <c r="AL5" i="2" s="1"/>
  <c r="N5" i="2"/>
  <c r="M5" i="2"/>
  <c r="C3" i="2"/>
  <c r="P2" i="2"/>
  <c r="AI49" i="1" a="1"/>
  <c r="AI49" i="1" s="1"/>
  <c r="AJ49" i="1" s="1"/>
  <c r="S49" i="1" a="1"/>
  <c r="S49" i="1" s="1"/>
  <c r="R49" i="1" a="1"/>
  <c r="R49" i="1" s="1"/>
  <c r="Q49" i="1" a="1"/>
  <c r="Q49" i="1"/>
  <c r="P49" i="1" a="1"/>
  <c r="P49" i="1"/>
  <c r="AI48" i="1" a="1"/>
  <c r="AI48" i="1"/>
  <c r="AJ48" i="1" s="1"/>
  <c r="S48" i="1" a="1"/>
  <c r="S48" i="1"/>
  <c r="R48" i="1" a="1"/>
  <c r="R48" i="1"/>
  <c r="Q48" i="1" a="1"/>
  <c r="Q48" i="1"/>
  <c r="P48" i="1" a="1"/>
  <c r="P48" i="1" s="1"/>
  <c r="AI47" i="1" a="1"/>
  <c r="AI47" i="1"/>
  <c r="AJ47" i="1" s="1"/>
  <c r="S47" i="1" a="1"/>
  <c r="S47" i="1"/>
  <c r="R47" i="1" a="1"/>
  <c r="R47" i="1"/>
  <c r="Q47" i="1" a="1"/>
  <c r="Q47" i="1"/>
  <c r="P47" i="1" a="1"/>
  <c r="P47" i="1" s="1"/>
  <c r="AI46" i="1" a="1"/>
  <c r="AI46" i="1"/>
  <c r="AJ46" i="1" s="1"/>
  <c r="S46" i="1" a="1"/>
  <c r="S46" i="1" s="1"/>
  <c r="R46" i="1" a="1"/>
  <c r="R46" i="1"/>
  <c r="Q46" i="1" a="1"/>
  <c r="Q46" i="1"/>
  <c r="P46" i="1" a="1"/>
  <c r="P46" i="1"/>
  <c r="AI45" i="1" a="1"/>
  <c r="AI45" i="1" s="1"/>
  <c r="AJ45" i="1" s="1"/>
  <c r="S45" i="1" a="1"/>
  <c r="S45" i="1" s="1"/>
  <c r="R45" i="1" a="1"/>
  <c r="R45" i="1" s="1"/>
  <c r="Q45" i="1" a="1"/>
  <c r="Q45" i="1"/>
  <c r="P45" i="1" a="1"/>
  <c r="P45" i="1"/>
  <c r="AI44" i="1" a="1"/>
  <c r="AI44" i="1"/>
  <c r="S44" i="1" a="1"/>
  <c r="S44" i="1"/>
  <c r="R44" i="1" a="1"/>
  <c r="R44" i="1"/>
  <c r="Q44" i="1" a="1"/>
  <c r="Q44" i="1"/>
  <c r="P44" i="1" a="1"/>
  <c r="P44" i="1" s="1"/>
  <c r="AI43" i="1" a="1"/>
  <c r="AI43" i="1"/>
  <c r="AJ43" i="1" s="1"/>
  <c r="S43" i="1" a="1"/>
  <c r="S43" i="1"/>
  <c r="R43" i="1" a="1"/>
  <c r="R43" i="1"/>
  <c r="Q43" i="1" a="1"/>
  <c r="Q43" i="1"/>
  <c r="P43" i="1" a="1"/>
  <c r="P43" i="1" s="1"/>
  <c r="AI42" i="1" a="1"/>
  <c r="AI42" i="1"/>
  <c r="AJ42" i="1" s="1"/>
  <c r="S42" i="1" a="1"/>
  <c r="S42" i="1" s="1"/>
  <c r="R42" i="1" a="1"/>
  <c r="R42" i="1"/>
  <c r="Q42" i="1" a="1"/>
  <c r="Q42" i="1"/>
  <c r="P42" i="1" a="1"/>
  <c r="P42" i="1"/>
  <c r="U42" i="1" s="1"/>
  <c r="AI41" i="1" a="1"/>
  <c r="AI41" i="1" s="1"/>
  <c r="AJ41" i="1" s="1"/>
  <c r="S41" i="1" a="1"/>
  <c r="S41" i="1" s="1"/>
  <c r="R41" i="1" a="1"/>
  <c r="R41" i="1" s="1"/>
  <c r="Q41" i="1" a="1"/>
  <c r="Q41" i="1"/>
  <c r="P41" i="1" a="1"/>
  <c r="P41" i="1"/>
  <c r="AI40" i="1" a="1"/>
  <c r="AI40" i="1"/>
  <c r="S40" i="1" a="1"/>
  <c r="S40" i="1"/>
  <c r="R40" i="1" a="1"/>
  <c r="R40" i="1"/>
  <c r="Q40" i="1" a="1"/>
  <c r="Q40" i="1"/>
  <c r="P40" i="1" a="1"/>
  <c r="P40" i="1" s="1"/>
  <c r="AI39" i="1" a="1"/>
  <c r="AI39" i="1"/>
  <c r="AJ39" i="1" s="1"/>
  <c r="S39" i="1" a="1"/>
  <c r="S39" i="1"/>
  <c r="R39" i="1" a="1"/>
  <c r="R39" i="1"/>
  <c r="Q39" i="1" a="1"/>
  <c r="Q39" i="1"/>
  <c r="P39" i="1" a="1"/>
  <c r="P39" i="1" s="1"/>
  <c r="AI38" i="1" a="1"/>
  <c r="AI38" i="1"/>
  <c r="AJ38" i="1" s="1"/>
  <c r="S38" i="1" a="1"/>
  <c r="S38" i="1" s="1"/>
  <c r="R38" i="1" a="1"/>
  <c r="R38" i="1"/>
  <c r="Q38" i="1" a="1"/>
  <c r="Q38" i="1"/>
  <c r="P38" i="1" a="1"/>
  <c r="P38" i="1"/>
  <c r="U38" i="1" s="1"/>
  <c r="AI37" i="1" a="1"/>
  <c r="AI37" i="1" s="1"/>
  <c r="AJ37" i="1" s="1"/>
  <c r="S37" i="1" a="1"/>
  <c r="S37" i="1" s="1"/>
  <c r="R37" i="1" a="1"/>
  <c r="R37" i="1" s="1"/>
  <c r="Q37" i="1" a="1"/>
  <c r="Q37" i="1"/>
  <c r="P37" i="1" a="1"/>
  <c r="P37" i="1"/>
  <c r="AI36" i="1" a="1"/>
  <c r="AI36" i="1"/>
  <c r="S36" i="1" a="1"/>
  <c r="S36" i="1"/>
  <c r="R36" i="1" a="1"/>
  <c r="R36" i="1"/>
  <c r="Q36" i="1" a="1"/>
  <c r="Q36" i="1"/>
  <c r="P36" i="1" a="1"/>
  <c r="P36" i="1" s="1"/>
  <c r="AI35" i="1" a="1"/>
  <c r="AI35" i="1"/>
  <c r="AJ35" i="1" s="1"/>
  <c r="S35" i="1" a="1"/>
  <c r="S35" i="1"/>
  <c r="R35" i="1" a="1"/>
  <c r="R35" i="1"/>
  <c r="Q35" i="1" a="1"/>
  <c r="Q35" i="1"/>
  <c r="P35" i="1" a="1"/>
  <c r="P35" i="1" s="1"/>
  <c r="AI34" i="1" a="1"/>
  <c r="AI34" i="1"/>
  <c r="AJ34" i="1" s="1"/>
  <c r="S34" i="1" a="1"/>
  <c r="S34" i="1" s="1"/>
  <c r="R34" i="1" a="1"/>
  <c r="R34" i="1"/>
  <c r="Q34" i="1" a="1"/>
  <c r="Q34" i="1"/>
  <c r="P34" i="1" a="1"/>
  <c r="P34" i="1"/>
  <c r="U34" i="1" s="1"/>
  <c r="AI33" i="1" a="1"/>
  <c r="AI33" i="1" s="1"/>
  <c r="AJ33" i="1" s="1"/>
  <c r="S33" i="1" a="1"/>
  <c r="S33" i="1" s="1"/>
  <c r="R33" i="1" a="1"/>
  <c r="R33" i="1" s="1"/>
  <c r="Q33" i="1" a="1"/>
  <c r="Q33" i="1"/>
  <c r="P33" i="1" a="1"/>
  <c r="P33" i="1"/>
  <c r="AI32" i="1" a="1"/>
  <c r="AI32" i="1"/>
  <c r="S32" i="1" a="1"/>
  <c r="S32" i="1"/>
  <c r="R32" i="1" a="1"/>
  <c r="R32" i="1"/>
  <c r="Q32" i="1" a="1"/>
  <c r="Q32" i="1"/>
  <c r="P32" i="1" a="1"/>
  <c r="P32" i="1" s="1"/>
  <c r="AI31" i="1" a="1"/>
  <c r="AI31" i="1"/>
  <c r="AJ31" i="1" s="1"/>
  <c r="S31" i="1" a="1"/>
  <c r="S31" i="1"/>
  <c r="R31" i="1" a="1"/>
  <c r="R31" i="1"/>
  <c r="Q31" i="1" a="1"/>
  <c r="Q31" i="1"/>
  <c r="P31" i="1" a="1"/>
  <c r="P31" i="1" s="1"/>
  <c r="AI30" i="1" a="1"/>
  <c r="AI30" i="1"/>
  <c r="AJ30" i="1" s="1"/>
  <c r="S30" i="1" a="1"/>
  <c r="S30" i="1" s="1"/>
  <c r="R30" i="1" a="1"/>
  <c r="R30" i="1"/>
  <c r="Q30" i="1" a="1"/>
  <c r="Q30" i="1"/>
  <c r="P30" i="1" a="1"/>
  <c r="P30" i="1"/>
  <c r="AI29" i="1" a="1"/>
  <c r="AI29" i="1" s="1"/>
  <c r="AJ29" i="1" s="1"/>
  <c r="S29" i="1" a="1"/>
  <c r="S29" i="1" s="1"/>
  <c r="R29" i="1" a="1"/>
  <c r="R29" i="1" s="1"/>
  <c r="Q29" i="1" a="1"/>
  <c r="Q29" i="1"/>
  <c r="P29" i="1" a="1"/>
  <c r="P29" i="1"/>
  <c r="AI28" i="1" a="1"/>
  <c r="AI28" i="1"/>
  <c r="S28" i="1" a="1"/>
  <c r="S28" i="1"/>
  <c r="R28" i="1" a="1"/>
  <c r="R28" i="1"/>
  <c r="Q28" i="1" a="1"/>
  <c r="Q28" i="1"/>
  <c r="P28" i="1" a="1"/>
  <c r="P28" i="1" s="1"/>
  <c r="AI27" i="1" a="1"/>
  <c r="AI27" i="1"/>
  <c r="S27" i="1" a="1"/>
  <c r="S27" i="1"/>
  <c r="R27" i="1" a="1"/>
  <c r="R27" i="1"/>
  <c r="Q27" i="1" a="1"/>
  <c r="Q27" i="1"/>
  <c r="P27" i="1" a="1"/>
  <c r="P27" i="1" s="1"/>
  <c r="AI26" i="1" a="1"/>
  <c r="AI26" i="1"/>
  <c r="AJ26" i="1" s="1"/>
  <c r="S26" i="1" a="1"/>
  <c r="S26" i="1" s="1"/>
  <c r="R26" i="1" a="1"/>
  <c r="R26" i="1"/>
  <c r="Q26" i="1" a="1"/>
  <c r="Q26" i="1"/>
  <c r="P26" i="1" a="1"/>
  <c r="P26" i="1"/>
  <c r="AI25" i="1" a="1"/>
  <c r="AI25" i="1" s="1"/>
  <c r="AJ25" i="1" s="1"/>
  <c r="S25" i="1" a="1"/>
  <c r="S25" i="1" s="1"/>
  <c r="R25" i="1" a="1"/>
  <c r="R25" i="1" s="1"/>
  <c r="Q25" i="1" a="1"/>
  <c r="Q25" i="1"/>
  <c r="P25" i="1" a="1"/>
  <c r="P25" i="1"/>
  <c r="AI24" i="1" a="1"/>
  <c r="AI24" i="1"/>
  <c r="AJ24" i="1" s="1"/>
  <c r="S24" i="1" a="1"/>
  <c r="S24" i="1"/>
  <c r="R24" i="1" a="1"/>
  <c r="R24" i="1"/>
  <c r="Q24" i="1" a="1"/>
  <c r="Q24" i="1"/>
  <c r="P24" i="1" a="1"/>
  <c r="P24" i="1" s="1"/>
  <c r="AI23" i="1" a="1"/>
  <c r="AI23" i="1"/>
  <c r="AJ23" i="1" s="1"/>
  <c r="S23" i="1" a="1"/>
  <c r="S23" i="1"/>
  <c r="R23" i="1" a="1"/>
  <c r="R23" i="1"/>
  <c r="Q23" i="1" a="1"/>
  <c r="Q23" i="1"/>
  <c r="P23" i="1" a="1"/>
  <c r="P23" i="1" s="1"/>
  <c r="AI22" i="1" a="1"/>
  <c r="AI22" i="1"/>
  <c r="AJ22" i="1" s="1"/>
  <c r="S22" i="1" a="1"/>
  <c r="S22" i="1" s="1"/>
  <c r="R22" i="1" a="1"/>
  <c r="R22" i="1"/>
  <c r="Q22" i="1" a="1"/>
  <c r="Q22" i="1"/>
  <c r="P22" i="1" a="1"/>
  <c r="P22" i="1"/>
  <c r="AI21" i="1" a="1"/>
  <c r="AI21" i="1" s="1"/>
  <c r="AJ21" i="1" s="1"/>
  <c r="S21" i="1" a="1"/>
  <c r="S21" i="1" s="1"/>
  <c r="R21" i="1" a="1"/>
  <c r="R21" i="1" s="1"/>
  <c r="Q21" i="1" a="1"/>
  <c r="Q21" i="1"/>
  <c r="P21" i="1" a="1"/>
  <c r="P21" i="1"/>
  <c r="AI20" i="1" a="1"/>
  <c r="AI20" i="1"/>
  <c r="S20" i="1" a="1"/>
  <c r="S20" i="1"/>
  <c r="R20" i="1" a="1"/>
  <c r="R20" i="1"/>
  <c r="Q20" i="1" a="1"/>
  <c r="Q20" i="1"/>
  <c r="P20" i="1" a="1"/>
  <c r="P20" i="1" s="1"/>
  <c r="AI19" i="1" a="1"/>
  <c r="AI19" i="1"/>
  <c r="AJ19" i="1" s="1"/>
  <c r="S19" i="1" a="1"/>
  <c r="S19" i="1"/>
  <c r="R19" i="1" a="1"/>
  <c r="R19" i="1"/>
  <c r="Q19" i="1" a="1"/>
  <c r="Q19" i="1"/>
  <c r="P19" i="1" a="1"/>
  <c r="P19" i="1" s="1"/>
  <c r="AI18" i="1" a="1"/>
  <c r="AI18" i="1"/>
  <c r="AJ18" i="1" s="1"/>
  <c r="S18" i="1" a="1"/>
  <c r="S18" i="1" s="1"/>
  <c r="R18" i="1" a="1"/>
  <c r="R18" i="1"/>
  <c r="Q18" i="1" a="1"/>
  <c r="Q18" i="1"/>
  <c r="P18" i="1" a="1"/>
  <c r="P18" i="1"/>
  <c r="U18" i="1" s="1"/>
  <c r="AI17" i="1" a="1"/>
  <c r="AI17" i="1" s="1"/>
  <c r="AJ17" i="1" s="1"/>
  <c r="S17" i="1" a="1"/>
  <c r="S17" i="1" s="1"/>
  <c r="R17" i="1" a="1"/>
  <c r="R17" i="1" s="1"/>
  <c r="Q17" i="1" a="1"/>
  <c r="Q17" i="1"/>
  <c r="P17" i="1" a="1"/>
  <c r="P17" i="1"/>
  <c r="AI16" i="1" a="1"/>
  <c r="AI16" i="1"/>
  <c r="S16" i="1" a="1"/>
  <c r="S16" i="1"/>
  <c r="R16" i="1" a="1"/>
  <c r="R16" i="1"/>
  <c r="Q16" i="1" a="1"/>
  <c r="Q16" i="1"/>
  <c r="P16" i="1" a="1"/>
  <c r="P16" i="1" s="1"/>
  <c r="AI14" i="1" a="1"/>
  <c r="AI14" i="1"/>
  <c r="AJ14" i="1" s="1"/>
  <c r="S14" i="1" a="1"/>
  <c r="S14" i="1"/>
  <c r="R14" i="1" a="1"/>
  <c r="R14" i="1"/>
  <c r="Q14" i="1" a="1"/>
  <c r="Q14" i="1"/>
  <c r="P14" i="1" a="1"/>
  <c r="P14" i="1" s="1"/>
  <c r="AI13" i="1" a="1"/>
  <c r="AI13" i="1"/>
  <c r="AJ13" i="1" s="1"/>
  <c r="S13" i="1" a="1"/>
  <c r="S13" i="1" s="1"/>
  <c r="R13" i="1" a="1"/>
  <c r="R13" i="1"/>
  <c r="Q13" i="1" a="1"/>
  <c r="Q13" i="1"/>
  <c r="P13" i="1" a="1"/>
  <c r="P13" i="1"/>
  <c r="U13" i="1" s="1"/>
  <c r="S12" i="1" a="1"/>
  <c r="S12" i="1" s="1"/>
  <c r="R12" i="1" a="1"/>
  <c r="R12" i="1"/>
  <c r="Q12" i="1" a="1"/>
  <c r="Q12" i="1"/>
  <c r="P12" i="1" a="1"/>
  <c r="P12" i="1"/>
  <c r="U12" i="1" s="1"/>
  <c r="AI11" i="1" a="1"/>
  <c r="AI11" i="1" s="1"/>
  <c r="AJ11" i="1" s="1"/>
  <c r="S11" i="1" a="1"/>
  <c r="S11" i="1" s="1"/>
  <c r="R11" i="1" a="1"/>
  <c r="R11" i="1" s="1"/>
  <c r="Q11" i="1" a="1"/>
  <c r="Q11" i="1"/>
  <c r="P11" i="1" a="1"/>
  <c r="P11" i="1"/>
  <c r="AI10" i="1" a="1"/>
  <c r="AI10" i="1"/>
  <c r="S10" i="1" a="1"/>
  <c r="S10" i="1"/>
  <c r="R10" i="1" a="1"/>
  <c r="R10" i="1"/>
  <c r="Q10" i="1" a="1"/>
  <c r="Q10" i="1"/>
  <c r="P10" i="1" a="1"/>
  <c r="P10" i="1" s="1"/>
  <c r="AI9" i="1" a="1"/>
  <c r="AI9" i="1"/>
  <c r="AJ9" i="1" s="1"/>
  <c r="S9" i="1" a="1"/>
  <c r="S9" i="1"/>
  <c r="R9" i="1" a="1"/>
  <c r="R9" i="1"/>
  <c r="Q9" i="1" a="1"/>
  <c r="Q9" i="1"/>
  <c r="P9" i="1" a="1"/>
  <c r="P9" i="1" s="1"/>
  <c r="AI8" i="1" a="1"/>
  <c r="AI8" i="1"/>
  <c r="AJ8" i="1" s="1"/>
  <c r="S8" i="1" a="1"/>
  <c r="S8" i="1" s="1"/>
  <c r="R8" i="1" a="1"/>
  <c r="R8" i="1"/>
  <c r="Q8" i="1" a="1"/>
  <c r="Q8" i="1"/>
  <c r="P8" i="1" a="1"/>
  <c r="P8" i="1"/>
  <c r="U8" i="1" s="1"/>
  <c r="AI7" i="1" a="1"/>
  <c r="AI7" i="1" s="1"/>
  <c r="AJ7" i="1" s="1"/>
  <c r="S7" i="1" a="1"/>
  <c r="S7" i="1" s="1"/>
  <c r="R7" i="1" a="1"/>
  <c r="R7" i="1" s="1"/>
  <c r="Q7" i="1" a="1"/>
  <c r="Q7" i="1"/>
  <c r="P7" i="1" a="1"/>
  <c r="P7" i="1"/>
  <c r="AH6" i="1"/>
  <c r="AG6" i="1"/>
  <c r="AF6" i="1"/>
  <c r="N6" i="1"/>
  <c r="M6" i="1"/>
  <c r="L6" i="1"/>
  <c r="K6" i="1"/>
  <c r="AE6" i="1" s="1"/>
  <c r="J6" i="1"/>
  <c r="AD6" i="1" s="1"/>
  <c r="A4" i="1"/>
  <c r="M3" i="1"/>
  <c r="B30" i="1" l="1" a="1"/>
  <c r="B30" i="1" s="1"/>
  <c r="F11" i="2" a="1"/>
  <c r="F11" i="2" s="1"/>
  <c r="F43" i="2" a="1"/>
  <c r="F43" i="2" s="1"/>
  <c r="AF59" i="2" a="1"/>
  <c r="AF59" i="2" s="1"/>
  <c r="D60" i="2" a="1"/>
  <c r="D60" i="2" s="1"/>
  <c r="AB67" i="2" a="1"/>
  <c r="AB67" i="2" s="1"/>
  <c r="AD147" i="2" a="1"/>
  <c r="AD147" i="2" s="1"/>
  <c r="E269" i="2" a="1"/>
  <c r="E269" i="2" s="1"/>
  <c r="W9" i="1" a="1"/>
  <c r="W9" i="1" s="1"/>
  <c r="B45" i="1" a="1"/>
  <c r="B45" i="1" s="1"/>
  <c r="F26" i="2" a="1"/>
  <c r="F26" i="2" s="1"/>
  <c r="D70" i="2" a="1"/>
  <c r="D70" i="2" s="1"/>
  <c r="AD115" i="2" a="1"/>
  <c r="AD115" i="2" s="1"/>
  <c r="F416" i="2" a="1"/>
  <c r="F416" i="2" s="1"/>
  <c r="AB53" i="2" a="1"/>
  <c r="AB53" i="2" s="1"/>
  <c r="AF156" i="2" a="1"/>
  <c r="AF156" i="2" s="1"/>
  <c r="AA32" i="1" a="1"/>
  <c r="AA32" i="1" s="1"/>
  <c r="AD28" i="2" a="1"/>
  <c r="AD28" i="2" s="1"/>
  <c r="E62" i="2" a="1"/>
  <c r="E62" i="2" s="1"/>
  <c r="AB64" i="2" a="1"/>
  <c r="AB64" i="2" s="1"/>
  <c r="AD171" i="2" a="1"/>
  <c r="AD171" i="2" s="1"/>
  <c r="Y17" i="1" a="1"/>
  <c r="Y17" i="1" s="1"/>
  <c r="F17" i="2" a="1"/>
  <c r="F17" i="2" s="1"/>
  <c r="Y8" i="1" a="1"/>
  <c r="Y8" i="1" s="1"/>
  <c r="E13" i="2" a="1"/>
  <c r="E13" i="2" s="1"/>
  <c r="AF21" i="2" a="1"/>
  <c r="AF21" i="2" s="1"/>
  <c r="AD34" i="2" a="1"/>
  <c r="AD34" i="2" s="1"/>
  <c r="AD69" i="2" a="1"/>
  <c r="AD69" i="2" s="1"/>
  <c r="AD88" i="2" a="1"/>
  <c r="AD88" i="2" s="1"/>
  <c r="E109" i="2" a="1"/>
  <c r="E109" i="2" s="1"/>
  <c r="F131" i="2" a="1"/>
  <c r="F131" i="2" s="1"/>
  <c r="AB167" i="2" a="1"/>
  <c r="AB167" i="2" s="1"/>
  <c r="AD181" i="2" a="1"/>
  <c r="AD181" i="2" s="1"/>
  <c r="AB256" i="2" a="1"/>
  <c r="AB256" i="2" s="1"/>
  <c r="AB357" i="2" a="1"/>
  <c r="AB357" i="2" s="1"/>
  <c r="E153" i="2" a="1"/>
  <c r="E153" i="2" s="1"/>
  <c r="AD8" i="2" a="1"/>
  <c r="AD8" i="2" s="1"/>
  <c r="Y16" i="1" a="1"/>
  <c r="Y16" i="1" s="1"/>
  <c r="W35" i="1" a="1"/>
  <c r="W35" i="1" s="1"/>
  <c r="F6" i="2" a="1"/>
  <c r="F6" i="2" s="1"/>
  <c r="D28" i="2" a="1"/>
  <c r="D28" i="2" s="1"/>
  <c r="F42" i="2" a="1"/>
  <c r="F42" i="2" s="1"/>
  <c r="AD56" i="2" a="1"/>
  <c r="AD56" i="2" s="1"/>
  <c r="AB61" i="2" a="1"/>
  <c r="AB61" i="2" s="1"/>
  <c r="AB66" i="2" a="1"/>
  <c r="AB66" i="2" s="1"/>
  <c r="E69" i="2" a="1"/>
  <c r="E69" i="2" s="1"/>
  <c r="AD94" i="2" a="1"/>
  <c r="AD94" i="2" s="1"/>
  <c r="D65" i="2" a="1"/>
  <c r="D65" i="2" s="1"/>
  <c r="E19" i="2" a="1"/>
  <c r="E19" i="2" s="1"/>
  <c r="Y7" i="1" a="1"/>
  <c r="Y7" i="1" s="1"/>
  <c r="B47" i="1" a="1"/>
  <c r="B47" i="1" s="1"/>
  <c r="D34" i="2" a="1"/>
  <c r="D34" i="2" s="1"/>
  <c r="AF68" i="2" a="1"/>
  <c r="AF68" i="2" s="1"/>
  <c r="AF142" i="2" a="1"/>
  <c r="AF142" i="2" s="1"/>
  <c r="AA14" i="1" a="1"/>
  <c r="AA14" i="1" s="1"/>
  <c r="B28" i="1" a="1"/>
  <c r="B28" i="1" s="1"/>
  <c r="AA49" i="1" a="1"/>
  <c r="AA49" i="1" s="1"/>
  <c r="E8" i="2" a="1"/>
  <c r="E8" i="2" s="1"/>
  <c r="AD14" i="2" a="1"/>
  <c r="AD14" i="2" s="1"/>
  <c r="AF20" i="2" a="1"/>
  <c r="AF20" i="2" s="1"/>
  <c r="D21" i="2" a="1"/>
  <c r="D21" i="2" s="1"/>
  <c r="AD63" i="2" a="1"/>
  <c r="AD63" i="2" s="1"/>
  <c r="AF65" i="2" a="1"/>
  <c r="AF65" i="2" s="1"/>
  <c r="D66" i="2" a="1"/>
  <c r="D66" i="2" s="1"/>
  <c r="E71" i="2" a="1"/>
  <c r="E71" i="2" s="1"/>
  <c r="E78" i="2" a="1"/>
  <c r="E78" i="2" s="1"/>
  <c r="AF82" i="2" a="1"/>
  <c r="AF82" i="2" s="1"/>
  <c r="D104" i="2" a="1"/>
  <c r="D104" i="2" s="1"/>
  <c r="Y18" i="1" a="1"/>
  <c r="Y18" i="1" s="1"/>
  <c r="AA33" i="1" a="1"/>
  <c r="AA33" i="1" s="1"/>
  <c r="D59" i="2" a="1"/>
  <c r="D59" i="2" s="1"/>
  <c r="F79" i="2" a="1"/>
  <c r="F79" i="2" s="1"/>
  <c r="D12" i="2" a="1"/>
  <c r="D12" i="2" s="1"/>
  <c r="E27" i="2" a="1"/>
  <c r="E27" i="2" s="1"/>
  <c r="E63" i="2" a="1"/>
  <c r="E63" i="2" s="1"/>
  <c r="E68" i="2" a="1"/>
  <c r="E68" i="2" s="1"/>
  <c r="Y9" i="1" a="1"/>
  <c r="Y9" i="1" s="1"/>
  <c r="W10" i="1" a="1"/>
  <c r="W10" i="1" s="1"/>
  <c r="W11" i="1" a="1"/>
  <c r="W11" i="1" s="1"/>
  <c r="B13" i="1" a="1"/>
  <c r="B13" i="1" s="1"/>
  <c r="AA16" i="1" a="1"/>
  <c r="AA16" i="1" s="1"/>
  <c r="AA17" i="1" a="1"/>
  <c r="AA17" i="1" s="1"/>
  <c r="W19" i="1" a="1"/>
  <c r="W19" i="1" s="1"/>
  <c r="B29" i="1" a="1"/>
  <c r="B29" i="1" s="1"/>
  <c r="B31" i="1" a="1"/>
  <c r="B31" i="1" s="1"/>
  <c r="AA34" i="1" a="1"/>
  <c r="AA34" i="1" s="1"/>
  <c r="Y35" i="1" a="1"/>
  <c r="Y35" i="1" s="1"/>
  <c r="W36" i="1" a="1"/>
  <c r="W36" i="1" s="1"/>
  <c r="W37" i="1" a="1"/>
  <c r="W37" i="1" s="1"/>
  <c r="W38" i="1" a="1"/>
  <c r="W38" i="1" s="1"/>
  <c r="B48" i="1" a="1"/>
  <c r="B48" i="1" s="1"/>
  <c r="E12" i="2" a="1"/>
  <c r="E12" i="2" s="1"/>
  <c r="F13" i="2" a="1"/>
  <c r="F13" i="2" s="1"/>
  <c r="D14" i="2" a="1"/>
  <c r="D14" i="2" s="1"/>
  <c r="AF14" i="2" a="1"/>
  <c r="AF14" i="2" s="1"/>
  <c r="AB15" i="2" a="1"/>
  <c r="AB15" i="2" s="1"/>
  <c r="F19" i="2" a="1"/>
  <c r="F19" i="2" s="1"/>
  <c r="D20" i="2" a="1"/>
  <c r="D20" i="2" s="1"/>
  <c r="E21" i="2" a="1"/>
  <c r="E21" i="2" s="1"/>
  <c r="AB22" i="2" a="1"/>
  <c r="AB22" i="2" s="1"/>
  <c r="AB23" i="2" a="1"/>
  <c r="AB23" i="2" s="1"/>
  <c r="F27" i="2" a="1"/>
  <c r="F27" i="2" s="1"/>
  <c r="E28" i="2" a="1"/>
  <c r="E28" i="2" s="1"/>
  <c r="AF28" i="2" a="1"/>
  <c r="AF28" i="2" s="1"/>
  <c r="D29" i="2" a="1"/>
  <c r="D29" i="2" s="1"/>
  <c r="AD29" i="2" a="1"/>
  <c r="AD29" i="2" s="1"/>
  <c r="E34" i="2" a="1"/>
  <c r="E34" i="2" s="1"/>
  <c r="AF34" i="2" a="1"/>
  <c r="AF34" i="2" s="1"/>
  <c r="D35" i="2" a="1"/>
  <c r="D35" i="2" s="1"/>
  <c r="AF35" i="2" a="1"/>
  <c r="AF35" i="2" s="1"/>
  <c r="AD53" i="2" a="1"/>
  <c r="AD53" i="2" s="1"/>
  <c r="D56" i="2" a="1"/>
  <c r="D56" i="2" s="1"/>
  <c r="AF56" i="2" a="1"/>
  <c r="AF56" i="2" s="1"/>
  <c r="D57" i="2" a="1"/>
  <c r="D57" i="2" s="1"/>
  <c r="AB57" i="2" a="1"/>
  <c r="AB57" i="2" s="1"/>
  <c r="AB58" i="2" a="1"/>
  <c r="AB58" i="2" s="1"/>
  <c r="E59" i="2" a="1"/>
  <c r="E59" i="2" s="1"/>
  <c r="E60" i="2" a="1"/>
  <c r="E60" i="2" s="1"/>
  <c r="AD60" i="2" a="1"/>
  <c r="AD60" i="2" s="1"/>
  <c r="AD61" i="2" a="1"/>
  <c r="AD61" i="2" s="1"/>
  <c r="F62" i="2" a="1"/>
  <c r="F62" i="2" s="1"/>
  <c r="F63" i="2" a="1"/>
  <c r="F63" i="2" s="1"/>
  <c r="AF63" i="2" a="1"/>
  <c r="AF63" i="2" s="1"/>
  <c r="E65" i="2" a="1"/>
  <c r="E65" i="2" s="1"/>
  <c r="E66" i="2" a="1"/>
  <c r="E66" i="2" s="1"/>
  <c r="AD66" i="2" a="1"/>
  <c r="AD66" i="2" s="1"/>
  <c r="AD67" i="2" a="1"/>
  <c r="AD67" i="2" s="1"/>
  <c r="F68" i="2" a="1"/>
  <c r="F68" i="2" s="1"/>
  <c r="F69" i="2" a="1"/>
  <c r="F69" i="2" s="1"/>
  <c r="E70" i="2" a="1"/>
  <c r="E70" i="2" s="1"/>
  <c r="D74" i="2" a="1"/>
  <c r="D74" i="2" s="1"/>
  <c r="AB81" i="2" a="1"/>
  <c r="AB81" i="2" s="1"/>
  <c r="D84" i="2" a="1"/>
  <c r="D84" i="2" s="1"/>
  <c r="AF88" i="2" a="1"/>
  <c r="AF88" i="2" s="1"/>
  <c r="E90" i="2" a="1"/>
  <c r="E90" i="2" s="1"/>
  <c r="AB93" i="2" a="1"/>
  <c r="AB93" i="2" s="1"/>
  <c r="D101" i="2" a="1"/>
  <c r="D101" i="2" s="1"/>
  <c r="E107" i="2" a="1"/>
  <c r="E107" i="2" s="1"/>
  <c r="D112" i="2" a="1"/>
  <c r="D112" i="2" s="1"/>
  <c r="AB117" i="2" a="1"/>
  <c r="AB117" i="2" s="1"/>
  <c r="E124" i="2" a="1"/>
  <c r="E124" i="2" s="1"/>
  <c r="D142" i="2" a="1"/>
  <c r="D142" i="2" s="1"/>
  <c r="D146" i="2" a="1"/>
  <c r="D146" i="2" s="1"/>
  <c r="AF147" i="2" a="1"/>
  <c r="AF147" i="2" s="1"/>
  <c r="F151" i="2" a="1"/>
  <c r="F151" i="2" s="1"/>
  <c r="AB169" i="2" a="1"/>
  <c r="AB169" i="2" s="1"/>
  <c r="AF171" i="2" a="1"/>
  <c r="AF171" i="2" s="1"/>
  <c r="E184" i="2" a="1"/>
  <c r="E184" i="2" s="1"/>
  <c r="F199" i="2" a="1"/>
  <c r="F199" i="2" s="1"/>
  <c r="D256" i="2" a="1"/>
  <c r="D256" i="2" s="1"/>
  <c r="F264" i="2" a="1"/>
  <c r="F264" i="2" s="1"/>
  <c r="AA7" i="1" a="1"/>
  <c r="AA7" i="1" s="1"/>
  <c r="AA9" i="1" a="1"/>
  <c r="AA9" i="1" s="1"/>
  <c r="Y11" i="1" a="1"/>
  <c r="Y11" i="1" s="1"/>
  <c r="B14" i="1" a="1"/>
  <c r="B14" i="1" s="1"/>
  <c r="Y19" i="1" a="1"/>
  <c r="Y19" i="1" s="1"/>
  <c r="W21" i="1" a="1"/>
  <c r="W21" i="1" s="1"/>
  <c r="B32" i="1" a="1"/>
  <c r="B32" i="1" s="1"/>
  <c r="B34" i="1" a="1"/>
  <c r="B34" i="1" s="1"/>
  <c r="AA35" i="1" a="1"/>
  <c r="AA35" i="1" s="1"/>
  <c r="Y37" i="1" a="1"/>
  <c r="Y37" i="1" s="1"/>
  <c r="Y38" i="1" a="1"/>
  <c r="Y38" i="1" s="1"/>
  <c r="W39" i="1" a="1"/>
  <c r="W39" i="1" s="1"/>
  <c r="B49" i="1" a="1"/>
  <c r="B49" i="1" s="1"/>
  <c r="D7" i="2" a="1"/>
  <c r="D7" i="2" s="1"/>
  <c r="F8" i="2" a="1"/>
  <c r="F8" i="2" s="1"/>
  <c r="AF8" i="2" a="1"/>
  <c r="AF8" i="2" s="1"/>
  <c r="AB9" i="2" a="1"/>
  <c r="AB9" i="2" s="1"/>
  <c r="F12" i="2" a="1"/>
  <c r="F12" i="2" s="1"/>
  <c r="E14" i="2" a="1"/>
  <c r="E14" i="2" s="1"/>
  <c r="AD15" i="2" a="1"/>
  <c r="AD15" i="2" s="1"/>
  <c r="E20" i="2" a="1"/>
  <c r="E20" i="2" s="1"/>
  <c r="F21" i="2" a="1"/>
  <c r="F21" i="2" s="1"/>
  <c r="AD22" i="2" a="1"/>
  <c r="AD22" i="2" s="1"/>
  <c r="AD23" i="2" a="1"/>
  <c r="AD23" i="2" s="1"/>
  <c r="F28" i="2" a="1"/>
  <c r="F28" i="2" s="1"/>
  <c r="E29" i="2" a="1"/>
  <c r="E29" i="2" s="1"/>
  <c r="AF29" i="2" a="1"/>
  <c r="AF29" i="2" s="1"/>
  <c r="F34" i="2" a="1"/>
  <c r="F34" i="2" s="1"/>
  <c r="E35" i="2" a="1"/>
  <c r="E35" i="2" s="1"/>
  <c r="D36" i="2" a="1"/>
  <c r="D36" i="2" s="1"/>
  <c r="AB36" i="2" a="1"/>
  <c r="AB36" i="2" s="1"/>
  <c r="AB50" i="2" a="1"/>
  <c r="AB50" i="2" s="1"/>
  <c r="D53" i="2" a="1"/>
  <c r="D53" i="2" s="1"/>
  <c r="AF53" i="2" a="1"/>
  <c r="AF53" i="2" s="1"/>
  <c r="D54" i="2" a="1"/>
  <c r="D54" i="2" s="1"/>
  <c r="AB54" i="2" a="1"/>
  <c r="AB54" i="2" s="1"/>
  <c r="AB55" i="2" a="1"/>
  <c r="AB55" i="2" s="1"/>
  <c r="E56" i="2" a="1"/>
  <c r="E56" i="2" s="1"/>
  <c r="E57" i="2" a="1"/>
  <c r="E57" i="2" s="1"/>
  <c r="AD57" i="2" a="1"/>
  <c r="AD57" i="2" s="1"/>
  <c r="AD58" i="2" a="1"/>
  <c r="AD58" i="2" s="1"/>
  <c r="F59" i="2" a="1"/>
  <c r="F59" i="2" s="1"/>
  <c r="F60" i="2" a="1"/>
  <c r="F60" i="2" s="1"/>
  <c r="AF60" i="2" a="1"/>
  <c r="AF60" i="2" s="1"/>
  <c r="D61" i="2" a="1"/>
  <c r="D61" i="2" s="1"/>
  <c r="AF61" i="2" a="1"/>
  <c r="AF61" i="2" s="1"/>
  <c r="D64" i="2" a="1"/>
  <c r="D64" i="2" s="1"/>
  <c r="AD64" i="2" a="1"/>
  <c r="AD64" i="2" s="1"/>
  <c r="F65" i="2" a="1"/>
  <c r="F65" i="2" s="1"/>
  <c r="F66" i="2" a="1"/>
  <c r="F66" i="2" s="1"/>
  <c r="AF66" i="2" a="1"/>
  <c r="AF66" i="2" s="1"/>
  <c r="D67" i="2" a="1"/>
  <c r="D67" i="2" s="1"/>
  <c r="AF67" i="2" a="1"/>
  <c r="AF67" i="2" s="1"/>
  <c r="AF69" i="2" a="1"/>
  <c r="AF69" i="2" s="1"/>
  <c r="F70" i="2" a="1"/>
  <c r="F70" i="2" s="1"/>
  <c r="E74" i="2" a="1"/>
  <c r="E74" i="2" s="1"/>
  <c r="E75" i="2" a="1"/>
  <c r="E75" i="2" s="1"/>
  <c r="E77" i="2" a="1"/>
  <c r="E77" i="2" s="1"/>
  <c r="D83" i="2" a="1"/>
  <c r="D83" i="2" s="1"/>
  <c r="F84" i="2" a="1"/>
  <c r="F84" i="2" s="1"/>
  <c r="D85" i="2" a="1"/>
  <c r="D85" i="2" s="1"/>
  <c r="AF93" i="2" a="1"/>
  <c r="AF93" i="2" s="1"/>
  <c r="F95" i="2" a="1"/>
  <c r="F95" i="2" s="1"/>
  <c r="AB97" i="2" a="1"/>
  <c r="AB97" i="2" s="1"/>
  <c r="AB103" i="2" a="1"/>
  <c r="AB103" i="2" s="1"/>
  <c r="AD114" i="2" a="1"/>
  <c r="AD114" i="2" s="1"/>
  <c r="F116" i="2" a="1"/>
  <c r="F116" i="2" s="1"/>
  <c r="AF117" i="2" a="1"/>
  <c r="AF117" i="2" s="1"/>
  <c r="D118" i="2" a="1"/>
  <c r="D118" i="2" s="1"/>
  <c r="F124" i="2" a="1"/>
  <c r="F124" i="2" s="1"/>
  <c r="AD127" i="2" a="1"/>
  <c r="AD127" i="2" s="1"/>
  <c r="AB136" i="2" a="1"/>
  <c r="AB136" i="2" s="1"/>
  <c r="F139" i="2" a="1"/>
  <c r="F139" i="2" s="1"/>
  <c r="E142" i="2" a="1"/>
  <c r="E142" i="2" s="1"/>
  <c r="D147" i="2" a="1"/>
  <c r="D147" i="2" s="1"/>
  <c r="F155" i="2" a="1"/>
  <c r="F155" i="2" s="1"/>
  <c r="AF161" i="2" a="1"/>
  <c r="AF161" i="2" s="1"/>
  <c r="E186" i="2" a="1"/>
  <c r="E186" i="2" s="1"/>
  <c r="AD249" i="2" a="1"/>
  <c r="AD249" i="2" s="1"/>
  <c r="E336" i="2" a="1"/>
  <c r="E336" i="2" s="1"/>
  <c r="AB505" i="2" a="1"/>
  <c r="AB505" i="2" s="1"/>
  <c r="AA8" i="1" a="1"/>
  <c r="AA8" i="1" s="1"/>
  <c r="Y10" i="1" a="1"/>
  <c r="Y10" i="1" s="1"/>
  <c r="AA18" i="1" a="1"/>
  <c r="AA18" i="1" s="1"/>
  <c r="W20" i="1" a="1"/>
  <c r="W20" i="1" s="1"/>
  <c r="W22" i="1" a="1"/>
  <c r="W22" i="1" s="1"/>
  <c r="Y36" i="1" a="1"/>
  <c r="Y36" i="1" s="1"/>
  <c r="B8" i="1" a="1"/>
  <c r="B8" i="1" s="1"/>
  <c r="AA10" i="1" a="1"/>
  <c r="AA10" i="1" s="1"/>
  <c r="AA11" i="1" a="1"/>
  <c r="AA11" i="1" s="1"/>
  <c r="B16" i="1" a="1"/>
  <c r="B16" i="1" s="1"/>
  <c r="B18" i="1" a="1"/>
  <c r="B18" i="1" s="1"/>
  <c r="AA19" i="1" a="1"/>
  <c r="AA19" i="1" s="1"/>
  <c r="Y20" i="1" a="1"/>
  <c r="Y20" i="1" s="1"/>
  <c r="Y21" i="1" a="1"/>
  <c r="Y21" i="1" s="1"/>
  <c r="Y22" i="1" a="1"/>
  <c r="Y22" i="1" s="1"/>
  <c r="W23" i="1" a="1"/>
  <c r="W23" i="1" s="1"/>
  <c r="B33" i="1" a="1"/>
  <c r="B33" i="1" s="1"/>
  <c r="AA36" i="1" a="1"/>
  <c r="AA36" i="1" s="1"/>
  <c r="AA37" i="1" a="1"/>
  <c r="AA37" i="1" s="1"/>
  <c r="AA38" i="1" a="1"/>
  <c r="AA38" i="1" s="1"/>
  <c r="Y39" i="1" a="1"/>
  <c r="Y39" i="1" s="1"/>
  <c r="W40" i="1" a="1"/>
  <c r="W40" i="1" s="1"/>
  <c r="E7" i="2" a="1"/>
  <c r="E7" i="2" s="1"/>
  <c r="AB7" i="2" a="1"/>
  <c r="AB7" i="2" s="1"/>
  <c r="AD9" i="2" a="1"/>
  <c r="AD9" i="2" s="1"/>
  <c r="F14" i="2" a="1"/>
  <c r="F14" i="2" s="1"/>
  <c r="D15" i="2" a="1"/>
  <c r="D15" i="2" s="1"/>
  <c r="AF15" i="2" a="1"/>
  <c r="AF15" i="2" s="1"/>
  <c r="F20" i="2" a="1"/>
  <c r="F20" i="2" s="1"/>
  <c r="AF22" i="2" a="1"/>
  <c r="AF22" i="2" s="1"/>
  <c r="D23" i="2" a="1"/>
  <c r="D23" i="2" s="1"/>
  <c r="AF23" i="2" a="1"/>
  <c r="AF23" i="2" s="1"/>
  <c r="AB24" i="2" a="1"/>
  <c r="AB24" i="2" s="1"/>
  <c r="F29" i="2" a="1"/>
  <c r="F29" i="2" s="1"/>
  <c r="F35" i="2" a="1"/>
  <c r="F35" i="2" s="1"/>
  <c r="E36" i="2" a="1"/>
  <c r="E36" i="2" s="1"/>
  <c r="AD36" i="2" a="1"/>
  <c r="AD36" i="2" s="1"/>
  <c r="AB37" i="2" a="1"/>
  <c r="AB37" i="2" s="1"/>
  <c r="AD50" i="2" a="1"/>
  <c r="AD50" i="2" s="1"/>
  <c r="AB52" i="2" a="1"/>
  <c r="AB52" i="2" s="1"/>
  <c r="E53" i="2" a="1"/>
  <c r="E53" i="2" s="1"/>
  <c r="E54" i="2" a="1"/>
  <c r="E54" i="2" s="1"/>
  <c r="AD54" i="2" a="1"/>
  <c r="AD54" i="2" s="1"/>
  <c r="AD55" i="2" a="1"/>
  <c r="AD55" i="2" s="1"/>
  <c r="F56" i="2" a="1"/>
  <c r="F56" i="2" s="1"/>
  <c r="F57" i="2" a="1"/>
  <c r="F57" i="2" s="1"/>
  <c r="AF57" i="2" a="1"/>
  <c r="AF57" i="2" s="1"/>
  <c r="D58" i="2" a="1"/>
  <c r="D58" i="2" s="1"/>
  <c r="AF58" i="2" a="1"/>
  <c r="AF58" i="2" s="1"/>
  <c r="E61" i="2" a="1"/>
  <c r="E61" i="2" s="1"/>
  <c r="E64" i="2" a="1"/>
  <c r="E64" i="2" s="1"/>
  <c r="AF64" i="2" a="1"/>
  <c r="AF64" i="2" s="1"/>
  <c r="E67" i="2" a="1"/>
  <c r="E67" i="2" s="1"/>
  <c r="F74" i="2" a="1"/>
  <c r="F74" i="2" s="1"/>
  <c r="F75" i="2" a="1"/>
  <c r="F75" i="2" s="1"/>
  <c r="AD80" i="2" a="1"/>
  <c r="AD80" i="2" s="1"/>
  <c r="F83" i="2" a="1"/>
  <c r="F83" i="2" s="1"/>
  <c r="F85" i="2" a="1"/>
  <c r="F85" i="2" s="1"/>
  <c r="AD96" i="2" a="1"/>
  <c r="AD96" i="2" s="1"/>
  <c r="AB100" i="2" a="1"/>
  <c r="AB100" i="2" s="1"/>
  <c r="AB106" i="2" a="1"/>
  <c r="AB106" i="2" s="1"/>
  <c r="D108" i="2" a="1"/>
  <c r="D108" i="2" s="1"/>
  <c r="AF114" i="2" a="1"/>
  <c r="AF114" i="2" s="1"/>
  <c r="E118" i="2" a="1"/>
  <c r="E118" i="2" s="1"/>
  <c r="AD129" i="2" a="1"/>
  <c r="AD129" i="2" s="1"/>
  <c r="E131" i="2" a="1"/>
  <c r="E131" i="2" s="1"/>
  <c r="AB132" i="2" a="1"/>
  <c r="AB132" i="2" s="1"/>
  <c r="AF134" i="2" a="1"/>
  <c r="AF134" i="2" s="1"/>
  <c r="D135" i="2" a="1"/>
  <c r="D135" i="2" s="1"/>
  <c r="AD136" i="2" a="1"/>
  <c r="AD136" i="2" s="1"/>
  <c r="E147" i="2" a="1"/>
  <c r="E147" i="2" s="1"/>
  <c r="E160" i="2" a="1"/>
  <c r="E160" i="2" s="1"/>
  <c r="AD173" i="2" a="1"/>
  <c r="AD173" i="2" s="1"/>
  <c r="F186" i="2" a="1"/>
  <c r="F186" i="2" s="1"/>
  <c r="AF196" i="2" a="1"/>
  <c r="AF196" i="2" s="1"/>
  <c r="AB198" i="2" a="1"/>
  <c r="AB198" i="2" s="1"/>
  <c r="AB223" i="2" a="1"/>
  <c r="AB223" i="2" s="1"/>
  <c r="AF249" i="2" a="1"/>
  <c r="AF249" i="2" s="1"/>
  <c r="D250" i="2" a="1"/>
  <c r="D250" i="2" s="1"/>
  <c r="AF278" i="2" a="1"/>
  <c r="AF278" i="2" s="1"/>
  <c r="F297" i="2" a="1"/>
  <c r="F297" i="2" s="1"/>
  <c r="AF407" i="2" a="1"/>
  <c r="AF407" i="2" s="1"/>
  <c r="D408" i="2" a="1"/>
  <c r="D408" i="2" s="1"/>
  <c r="F158" i="2" a="1"/>
  <c r="F158" i="2" s="1"/>
  <c r="F160" i="2" a="1"/>
  <c r="F160" i="2" s="1"/>
  <c r="AF173" i="2" a="1"/>
  <c r="AF173" i="2" s="1"/>
  <c r="E176" i="2" a="1"/>
  <c r="E176" i="2" s="1"/>
  <c r="D279" i="2" a="1"/>
  <c r="D279" i="2" s="1"/>
  <c r="Y40" i="1" a="1"/>
  <c r="Y40" i="1" s="1"/>
  <c r="B10" i="1" a="1"/>
  <c r="B10" i="1" s="1"/>
  <c r="B12" i="1" a="1"/>
  <c r="B12" i="1" s="1"/>
  <c r="B19" i="1" a="1"/>
  <c r="B19" i="1" s="1"/>
  <c r="AA23" i="1" a="1"/>
  <c r="AA23" i="1" s="1"/>
  <c r="W24" i="1" a="1"/>
  <c r="W24" i="1" s="1"/>
  <c r="W25" i="1" a="1"/>
  <c r="W25" i="1" s="1"/>
  <c r="B36" i="1" a="1"/>
  <c r="B36" i="1" s="1"/>
  <c r="B38" i="1" a="1"/>
  <c r="B38" i="1" s="1"/>
  <c r="AA40" i="1" a="1"/>
  <c r="AA40" i="1" s="1"/>
  <c r="Y41" i="1" a="1"/>
  <c r="Y41" i="1" s="1"/>
  <c r="W42" i="1" a="1"/>
  <c r="W42" i="1" s="1"/>
  <c r="AF7" i="2" a="1"/>
  <c r="AF7" i="2" s="1"/>
  <c r="E9" i="2" a="1"/>
  <c r="E9" i="2" s="1"/>
  <c r="F15" i="2" a="1"/>
  <c r="F15" i="2" s="1"/>
  <c r="AB16" i="2" a="1"/>
  <c r="AB16" i="2" s="1"/>
  <c r="E22" i="2" a="1"/>
  <c r="E22" i="2" s="1"/>
  <c r="F23" i="2" a="1"/>
  <c r="F23" i="2" s="1"/>
  <c r="D24" i="2" a="1"/>
  <c r="D24" i="2" s="1"/>
  <c r="AF24" i="2" a="1"/>
  <c r="AF24" i="2" s="1"/>
  <c r="D30" i="2" a="1"/>
  <c r="D30" i="2" s="1"/>
  <c r="AD30" i="2" a="1"/>
  <c r="AD30" i="2" s="1"/>
  <c r="F36" i="2" a="1"/>
  <c r="F36" i="2" s="1"/>
  <c r="E37" i="2" a="1"/>
  <c r="E37" i="2" s="1"/>
  <c r="AF37" i="2" a="1"/>
  <c r="AF37" i="2" s="1"/>
  <c r="D38" i="2" a="1"/>
  <c r="D38" i="2" s="1"/>
  <c r="AD38" i="2" a="1"/>
  <c r="AD38" i="2" s="1"/>
  <c r="D50" i="2" a="1"/>
  <c r="D50" i="2" s="1"/>
  <c r="E51" i="2" a="1"/>
  <c r="E51" i="2" s="1"/>
  <c r="AD51" i="2" a="1"/>
  <c r="AD51" i="2" s="1"/>
  <c r="D52" i="2" a="1"/>
  <c r="D52" i="2" s="1"/>
  <c r="AF52" i="2" a="1"/>
  <c r="AF52" i="2" s="1"/>
  <c r="E55" i="2" a="1"/>
  <c r="E55" i="2" s="1"/>
  <c r="F58" i="2" a="1"/>
  <c r="F58" i="2" s="1"/>
  <c r="AB79" i="2" a="1"/>
  <c r="AB79" i="2" s="1"/>
  <c r="D81" i="2" a="1"/>
  <c r="D81" i="2" s="1"/>
  <c r="D82" i="2" a="1"/>
  <c r="D82" i="2" s="1"/>
  <c r="AD87" i="2" a="1"/>
  <c r="AD87" i="2" s="1"/>
  <c r="AB99" i="2" a="1"/>
  <c r="AB99" i="2" s="1"/>
  <c r="D100" i="2" a="1"/>
  <c r="D100" i="2" s="1"/>
  <c r="AD102" i="2" a="1"/>
  <c r="AD102" i="2" s="1"/>
  <c r="AB105" i="2" a="1"/>
  <c r="AB105" i="2" s="1"/>
  <c r="F106" i="2" a="1"/>
  <c r="F106" i="2" s="1"/>
  <c r="AF110" i="2" a="1"/>
  <c r="AF110" i="2" s="1"/>
  <c r="AB123" i="2" a="1"/>
  <c r="AB123" i="2" s="1"/>
  <c r="E150" i="2" a="1"/>
  <c r="E150" i="2" s="1"/>
  <c r="F176" i="2" a="1"/>
  <c r="F176" i="2" s="1"/>
  <c r="AB274" i="2" a="1"/>
  <c r="AB274" i="2" s="1"/>
  <c r="E295" i="2" a="1"/>
  <c r="E295" i="2" s="1"/>
  <c r="B9" i="1" a="1"/>
  <c r="B9" i="1" s="1"/>
  <c r="W41" i="1" a="1"/>
  <c r="W41" i="1" s="1"/>
  <c r="AD24" i="2" a="1"/>
  <c r="AD24" i="2" s="1"/>
  <c r="F54" i="2" a="1"/>
  <c r="F54" i="2" s="1"/>
  <c r="B11" i="1" a="1"/>
  <c r="B11" i="1" s="1"/>
  <c r="B20" i="1" a="1"/>
  <c r="B20" i="1" s="1"/>
  <c r="B22" i="1" a="1"/>
  <c r="B22" i="1" s="1"/>
  <c r="Y24" i="1" a="1"/>
  <c r="Y24" i="1" s="1"/>
  <c r="Y25" i="1" a="1"/>
  <c r="Y25" i="1" s="1"/>
  <c r="W26" i="1" a="1"/>
  <c r="W26" i="1" s="1"/>
  <c r="B37" i="1" a="1"/>
  <c r="B37" i="1" s="1"/>
  <c r="B39" i="1" a="1"/>
  <c r="B39" i="1" s="1"/>
  <c r="AA41" i="1" a="1"/>
  <c r="AA41" i="1" s="1"/>
  <c r="Y42" i="1" a="1"/>
  <c r="Y42" i="1" s="1"/>
  <c r="W43" i="1" a="1"/>
  <c r="W43" i="1" s="1"/>
  <c r="F9" i="2" a="1"/>
  <c r="F9" i="2" s="1"/>
  <c r="AB10" i="2" a="1"/>
  <c r="AB10" i="2" s="1"/>
  <c r="AD16" i="2" a="1"/>
  <c r="AD16" i="2" s="1"/>
  <c r="F22" i="2" a="1"/>
  <c r="F22" i="2" s="1"/>
  <c r="E24" i="2" a="1"/>
  <c r="E24" i="2" s="1"/>
  <c r="AB25" i="2" a="1"/>
  <c r="AB25" i="2" s="1"/>
  <c r="E30" i="2" a="1"/>
  <c r="E30" i="2" s="1"/>
  <c r="AF30" i="2" a="1"/>
  <c r="AF30" i="2" s="1"/>
  <c r="D31" i="2" a="1"/>
  <c r="D31" i="2" s="1"/>
  <c r="AB31" i="2" a="1"/>
  <c r="AB31" i="2" s="1"/>
  <c r="F37" i="2" a="1"/>
  <c r="F37" i="2" s="1"/>
  <c r="E38" i="2" a="1"/>
  <c r="E38" i="2" s="1"/>
  <c r="AF38" i="2" a="1"/>
  <c r="AF38" i="2" s="1"/>
  <c r="AB39" i="2" a="1"/>
  <c r="AB39" i="2" s="1"/>
  <c r="AB47" i="2" a="1"/>
  <c r="AB47" i="2" s="1"/>
  <c r="AB49" i="2" a="1"/>
  <c r="AB49" i="2" s="1"/>
  <c r="E50" i="2" a="1"/>
  <c r="E50" i="2" s="1"/>
  <c r="F51" i="2" a="1"/>
  <c r="F51" i="2" s="1"/>
  <c r="AF51" i="2" a="1"/>
  <c r="AF51" i="2" s="1"/>
  <c r="E52" i="2" a="1"/>
  <c r="E52" i="2" s="1"/>
  <c r="F55" i="2" a="1"/>
  <c r="F55" i="2" s="1"/>
  <c r="AB73" i="2" a="1"/>
  <c r="AB73" i="2" s="1"/>
  <c r="AB78" i="2" a="1"/>
  <c r="AB78" i="2" s="1"/>
  <c r="F81" i="2" a="1"/>
  <c r="F81" i="2" s="1"/>
  <c r="F82" i="2" a="1"/>
  <c r="F82" i="2" s="1"/>
  <c r="AB86" i="2" a="1"/>
  <c r="AB86" i="2" s="1"/>
  <c r="D93" i="2" a="1"/>
  <c r="D93" i="2" s="1"/>
  <c r="AD99" i="2" a="1"/>
  <c r="AD99" i="2" s="1"/>
  <c r="AF109" i="2" a="1"/>
  <c r="AF109" i="2" s="1"/>
  <c r="AB113" i="2" a="1"/>
  <c r="AB113" i="2" s="1"/>
  <c r="E120" i="2" a="1"/>
  <c r="E120" i="2" s="1"/>
  <c r="AB121" i="2" a="1"/>
  <c r="AB121" i="2" s="1"/>
  <c r="AD126" i="2" a="1"/>
  <c r="AD126" i="2" s="1"/>
  <c r="AD182" i="2" a="1"/>
  <c r="AD182" i="2" s="1"/>
  <c r="F185" i="2" a="1"/>
  <c r="F185" i="2" s="1"/>
  <c r="AD209" i="2" a="1"/>
  <c r="AD209" i="2" s="1"/>
  <c r="AB276" i="2" a="1"/>
  <c r="AB276" i="2" s="1"/>
  <c r="B7" i="1" a="1"/>
  <c r="B7" i="1" s="1"/>
  <c r="B17" i="1" a="1"/>
  <c r="B17" i="1" s="1"/>
  <c r="AF9" i="2" a="1"/>
  <c r="AF9" i="2" s="1"/>
  <c r="D22" i="2" a="1"/>
  <c r="D22" i="2" s="1"/>
  <c r="AF36" i="2" a="1"/>
  <c r="AF36" i="2" s="1"/>
  <c r="AF55" i="2" a="1"/>
  <c r="AF55" i="2" s="1"/>
  <c r="AD92" i="2" a="1"/>
  <c r="AD92" i="2" s="1"/>
  <c r="B21" i="1" a="1"/>
  <c r="B21" i="1" s="1"/>
  <c r="AA24" i="1" a="1"/>
  <c r="AA24" i="1" s="1"/>
  <c r="W27" i="1" a="1"/>
  <c r="W27" i="1" s="1"/>
  <c r="B40" i="1" a="1"/>
  <c r="B40" i="1" s="1"/>
  <c r="AA42" i="1" a="1"/>
  <c r="AA42" i="1" s="1"/>
  <c r="Y43" i="1" a="1"/>
  <c r="Y43" i="1" s="1"/>
  <c r="W44" i="1" a="1"/>
  <c r="W44" i="1" s="1"/>
  <c r="W45" i="1" a="1"/>
  <c r="W45" i="1" s="1"/>
  <c r="W46" i="1" a="1"/>
  <c r="W46" i="1" s="1"/>
  <c r="AD10" i="2" a="1"/>
  <c r="AD10" i="2" s="1"/>
  <c r="D16" i="2" a="1"/>
  <c r="D16" i="2" s="1"/>
  <c r="AF16" i="2" a="1"/>
  <c r="AF16" i="2" s="1"/>
  <c r="AB17" i="2" a="1"/>
  <c r="AB17" i="2" s="1"/>
  <c r="AB18" i="2" a="1"/>
  <c r="AB18" i="2" s="1"/>
  <c r="F24" i="2" a="1"/>
  <c r="F24" i="2" s="1"/>
  <c r="AD25" i="2" a="1"/>
  <c r="AD25" i="2" s="1"/>
  <c r="F30" i="2" a="1"/>
  <c r="F30" i="2" s="1"/>
  <c r="AB32" i="2" a="1"/>
  <c r="AB32" i="2" s="1"/>
  <c r="F38" i="2" a="1"/>
  <c r="F38" i="2" s="1"/>
  <c r="D39" i="2" a="1"/>
  <c r="D39" i="2" s="1"/>
  <c r="AD39" i="2" a="1"/>
  <c r="AD39" i="2" s="1"/>
  <c r="AB40" i="2" a="1"/>
  <c r="AB40" i="2" s="1"/>
  <c r="AB41" i="2" a="1"/>
  <c r="AB41" i="2" s="1"/>
  <c r="AB44" i="2" a="1"/>
  <c r="AB44" i="2" s="1"/>
  <c r="AD47" i="2" a="1"/>
  <c r="AD47" i="2" s="1"/>
  <c r="AB48" i="2" a="1"/>
  <c r="AB48" i="2" s="1"/>
  <c r="AD49" i="2" a="1"/>
  <c r="AD49" i="2" s="1"/>
  <c r="F50" i="2" a="1"/>
  <c r="F50" i="2" s="1"/>
  <c r="F52" i="2" a="1"/>
  <c r="F52" i="2" s="1"/>
  <c r="AF76" i="2" a="1"/>
  <c r="AF76" i="2" s="1"/>
  <c r="AD78" i="2" a="1"/>
  <c r="AD78" i="2" s="1"/>
  <c r="AF86" i="2" a="1"/>
  <c r="AF86" i="2" s="1"/>
  <c r="F88" i="2" a="1"/>
  <c r="F88" i="2" s="1"/>
  <c r="AD95" i="2" a="1"/>
  <c r="AD95" i="2" s="1"/>
  <c r="D99" i="2" a="1"/>
  <c r="D99" i="2" s="1"/>
  <c r="D102" i="2" a="1"/>
  <c r="D102" i="2" s="1"/>
  <c r="E105" i="2" a="1"/>
  <c r="E105" i="2" s="1"/>
  <c r="AF105" i="2" a="1"/>
  <c r="AF105" i="2" s="1"/>
  <c r="AD113" i="2" a="1"/>
  <c r="AD113" i="2" s="1"/>
  <c r="F120" i="2" a="1"/>
  <c r="F120" i="2" s="1"/>
  <c r="AB122" i="2" a="1"/>
  <c r="AB122" i="2" s="1"/>
  <c r="F154" i="2" a="1"/>
  <c r="F154" i="2" s="1"/>
  <c r="AF172" i="2" a="1"/>
  <c r="AF172" i="2" s="1"/>
  <c r="AF182" i="2" a="1"/>
  <c r="AF182" i="2" s="1"/>
  <c r="D183" i="2" a="1"/>
  <c r="D183" i="2" s="1"/>
  <c r="AB246" i="2" a="1"/>
  <c r="AB246" i="2" s="1"/>
  <c r="F322" i="2" a="1"/>
  <c r="F322" i="2" s="1"/>
  <c r="AD433" i="2" a="1"/>
  <c r="AD433" i="2" s="1"/>
  <c r="AY433" i="2" s="1"/>
  <c r="AA22" i="1" a="1"/>
  <c r="AA22" i="1" s="1"/>
  <c r="D9" i="2" a="1"/>
  <c r="D9" i="2" s="1"/>
  <c r="E15" i="2" a="1"/>
  <c r="E15" i="2" s="1"/>
  <c r="AB30" i="2" a="1"/>
  <c r="AB30" i="2" s="1"/>
  <c r="AD37" i="2" a="1"/>
  <c r="AD37" i="2" s="1"/>
  <c r="D51" i="2" a="1"/>
  <c r="D51" i="2" s="1"/>
  <c r="AF54" i="2" a="1"/>
  <c r="AF54" i="2" s="1"/>
  <c r="E58" i="2" a="1"/>
  <c r="E58" i="2" s="1"/>
  <c r="AB87" i="2" a="1"/>
  <c r="AB87" i="2" s="1"/>
  <c r="D97" i="2" a="1"/>
  <c r="D97" i="2" s="1"/>
  <c r="D103" i="2" a="1"/>
  <c r="D103" i="2" s="1"/>
  <c r="AB110" i="2" a="1"/>
  <c r="AB110" i="2" s="1"/>
  <c r="B23" i="1" a="1"/>
  <c r="B23" i="1" s="1"/>
  <c r="Y26" i="1" a="1"/>
  <c r="Y26" i="1" s="1"/>
  <c r="B24" i="1" a="1"/>
  <c r="B24" i="1" s="1"/>
  <c r="AA25" i="1" a="1"/>
  <c r="AA25" i="1" s="1"/>
  <c r="AA26" i="1" a="1"/>
  <c r="AA26" i="1" s="1"/>
  <c r="Y27" i="1" a="1"/>
  <c r="Y27" i="1" s="1"/>
  <c r="W28" i="1" a="1"/>
  <c r="W28" i="1" s="1"/>
  <c r="W29" i="1" a="1"/>
  <c r="W29" i="1" s="1"/>
  <c r="W30" i="1" a="1"/>
  <c r="W30" i="1" s="1"/>
  <c r="B42" i="1" a="1"/>
  <c r="B42" i="1" s="1"/>
  <c r="AA43" i="1" a="1"/>
  <c r="AA43" i="1" s="1"/>
  <c r="Y44" i="1" a="1"/>
  <c r="Y44" i="1" s="1"/>
  <c r="Y45" i="1" a="1"/>
  <c r="Y45" i="1" s="1"/>
  <c r="Y46" i="1" a="1"/>
  <c r="Y46" i="1" s="1"/>
  <c r="W47" i="1" a="1"/>
  <c r="W47" i="1" s="1"/>
  <c r="D10" i="2" a="1"/>
  <c r="D10" i="2" s="1"/>
  <c r="AF10" i="2" a="1"/>
  <c r="AF10" i="2" s="1"/>
  <c r="AB11" i="2" a="1"/>
  <c r="AB11" i="2" s="1"/>
  <c r="E16" i="2" a="1"/>
  <c r="E16" i="2" s="1"/>
  <c r="AD17" i="2" a="1"/>
  <c r="AD17" i="2" s="1"/>
  <c r="AD18" i="2" a="1"/>
  <c r="AD18" i="2" s="1"/>
  <c r="D25" i="2" a="1"/>
  <c r="D25" i="2" s="1"/>
  <c r="AF25" i="2" a="1"/>
  <c r="AF25" i="2" s="1"/>
  <c r="E31" i="2" a="1"/>
  <c r="E31" i="2" s="1"/>
  <c r="AD31" i="2" a="1"/>
  <c r="AD31" i="2" s="1"/>
  <c r="AD32" i="2" a="1"/>
  <c r="AD32" i="2" s="1"/>
  <c r="E39" i="2" a="1"/>
  <c r="E39" i="2" s="1"/>
  <c r="AF39" i="2" a="1"/>
  <c r="AF39" i="2" s="1"/>
  <c r="D40" i="2" a="1"/>
  <c r="D40" i="2" s="1"/>
  <c r="AD40" i="2" a="1"/>
  <c r="AD40" i="2" s="1"/>
  <c r="AD41" i="2" a="1"/>
  <c r="AD41" i="2" s="1"/>
  <c r="AD44" i="2" a="1"/>
  <c r="AD44" i="2" s="1"/>
  <c r="AB45" i="2" a="1"/>
  <c r="AB45" i="2" s="1"/>
  <c r="AB46" i="2" a="1"/>
  <c r="AB46" i="2" s="1"/>
  <c r="D47" i="2" a="1"/>
  <c r="D47" i="2" s="1"/>
  <c r="AF47" i="2" a="1"/>
  <c r="AF47" i="2" s="1"/>
  <c r="D48" i="2" a="1"/>
  <c r="D48" i="2" s="1"/>
  <c r="AD48" i="2" a="1"/>
  <c r="AD48" i="2" s="1"/>
  <c r="D49" i="2" a="1"/>
  <c r="D49" i="2" s="1"/>
  <c r="AF49" i="2" a="1"/>
  <c r="AF49" i="2" s="1"/>
  <c r="D76" i="2" a="1"/>
  <c r="D76" i="2" s="1"/>
  <c r="D80" i="2" a="1"/>
  <c r="D80" i="2" s="1"/>
  <c r="AF90" i="2" a="1"/>
  <c r="AF90" i="2" s="1"/>
  <c r="AF95" i="2" a="1"/>
  <c r="AF95" i="2" s="1"/>
  <c r="AB98" i="2" a="1"/>
  <c r="AB98" i="2" s="1"/>
  <c r="E99" i="2" a="1"/>
  <c r="E99" i="2" s="1"/>
  <c r="F105" i="2" a="1"/>
  <c r="F105" i="2" s="1"/>
  <c r="AB108" i="2" a="1"/>
  <c r="AB108" i="2" s="1"/>
  <c r="AB112" i="2" a="1"/>
  <c r="AB112" i="2" s="1"/>
  <c r="AD122" i="2" a="1"/>
  <c r="AD122" i="2" s="1"/>
  <c r="D130" i="2" a="1"/>
  <c r="D130" i="2" s="1"/>
  <c r="AF137" i="2" a="1"/>
  <c r="AF137" i="2" s="1"/>
  <c r="D138" i="2" a="1"/>
  <c r="D138" i="2" s="1"/>
  <c r="AB139" i="2" a="1"/>
  <c r="AB139" i="2" s="1"/>
  <c r="AD203" i="2" a="1"/>
  <c r="AD203" i="2" s="1"/>
  <c r="AD246" i="2" a="1"/>
  <c r="AD246" i="2" s="1"/>
  <c r="E253" i="2" a="1"/>
  <c r="E253" i="2" s="1"/>
  <c r="F429" i="2" a="1"/>
  <c r="F429" i="2" s="1"/>
  <c r="AA20" i="1" a="1"/>
  <c r="AA20" i="1" s="1"/>
  <c r="B35" i="1" a="1"/>
  <c r="B35" i="1" s="1"/>
  <c r="AD7" i="2" a="1"/>
  <c r="AD7" i="2" s="1"/>
  <c r="E23" i="2" a="1"/>
  <c r="E23" i="2" s="1"/>
  <c r="D37" i="2" a="1"/>
  <c r="D37" i="2" s="1"/>
  <c r="AF50" i="2" a="1"/>
  <c r="AF50" i="2" s="1"/>
  <c r="AD52" i="2" a="1"/>
  <c r="AD52" i="2" s="1"/>
  <c r="D55" i="2" a="1"/>
  <c r="D55" i="2" s="1"/>
  <c r="F67" i="2" a="1"/>
  <c r="F67" i="2" s="1"/>
  <c r="AF96" i="2" a="1"/>
  <c r="AF96" i="2" s="1"/>
  <c r="D106" i="2" a="1"/>
  <c r="D106" i="2" s="1"/>
  <c r="Y29" i="1" a="1"/>
  <c r="Y29" i="1" s="1"/>
  <c r="B41" i="1" a="1"/>
  <c r="B41" i="1" s="1"/>
  <c r="AA45" i="1" a="1"/>
  <c r="AA45" i="1" s="1"/>
  <c r="AA46" i="1" a="1"/>
  <c r="AA46" i="1" s="1"/>
  <c r="Y47" i="1" a="1"/>
  <c r="Y47" i="1" s="1"/>
  <c r="W48" i="1" a="1"/>
  <c r="W48" i="1" s="1"/>
  <c r="AB6" i="2" a="1"/>
  <c r="AB6" i="2" s="1"/>
  <c r="E10" i="2" a="1"/>
  <c r="E10" i="2" s="1"/>
  <c r="AD11" i="2" a="1"/>
  <c r="AD11" i="2" s="1"/>
  <c r="AB12" i="2" a="1"/>
  <c r="AB12" i="2" s="1"/>
  <c r="AB13" i="2" a="1"/>
  <c r="AB13" i="2" s="1"/>
  <c r="F16" i="2" a="1"/>
  <c r="F16" i="2" s="1"/>
  <c r="D17" i="2" a="1"/>
  <c r="D17" i="2" s="1"/>
  <c r="AF17" i="2" a="1"/>
  <c r="AF17" i="2" s="1"/>
  <c r="D18" i="2" a="1"/>
  <c r="D18" i="2" s="1"/>
  <c r="AF18" i="2" a="1"/>
  <c r="AF18" i="2" s="1"/>
  <c r="AB19" i="2" a="1"/>
  <c r="AB19" i="2" s="1"/>
  <c r="E25" i="2" a="1"/>
  <c r="E25" i="2" s="1"/>
  <c r="AB26" i="2" a="1"/>
  <c r="AB26" i="2" s="1"/>
  <c r="AB27" i="2" a="1"/>
  <c r="AB27" i="2" s="1"/>
  <c r="F31" i="2" a="1"/>
  <c r="F31" i="2" s="1"/>
  <c r="AF31" i="2" a="1"/>
  <c r="AF31" i="2" s="1"/>
  <c r="D32" i="2" a="1"/>
  <c r="D32" i="2" s="1"/>
  <c r="AF32" i="2" a="1"/>
  <c r="AF32" i="2" s="1"/>
  <c r="AB33" i="2" a="1"/>
  <c r="AB33" i="2" s="1"/>
  <c r="F39" i="2" a="1"/>
  <c r="F39" i="2" s="1"/>
  <c r="E40" i="2" a="1"/>
  <c r="E40" i="2" s="1"/>
  <c r="AF40" i="2" a="1"/>
  <c r="AF40" i="2" s="1"/>
  <c r="D41" i="2" a="1"/>
  <c r="D41" i="2" s="1"/>
  <c r="AF41" i="2" a="1"/>
  <c r="AF41" i="2" s="1"/>
  <c r="AB42" i="2" a="1"/>
  <c r="AB42" i="2" s="1"/>
  <c r="AB43" i="2" a="1"/>
  <c r="AB43" i="2" s="1"/>
  <c r="D44" i="2" a="1"/>
  <c r="D44" i="2" s="1"/>
  <c r="AF44" i="2" a="1"/>
  <c r="AF44" i="2" s="1"/>
  <c r="D45" i="2" a="1"/>
  <c r="D45" i="2" s="1"/>
  <c r="AD45" i="2" a="1"/>
  <c r="AD45" i="2" s="1"/>
  <c r="D46" i="2" a="1"/>
  <c r="D46" i="2" s="1"/>
  <c r="AD46" i="2" a="1"/>
  <c r="AD46" i="2" s="1"/>
  <c r="E47" i="2" a="1"/>
  <c r="E47" i="2" s="1"/>
  <c r="E48" i="2" a="1"/>
  <c r="E48" i="2" s="1"/>
  <c r="AF48" i="2" a="1"/>
  <c r="AF48" i="2" s="1"/>
  <c r="E49" i="2" a="1"/>
  <c r="E49" i="2" s="1"/>
  <c r="AB62" i="2" a="1"/>
  <c r="AB62" i="2" s="1"/>
  <c r="AB71" i="2" a="1"/>
  <c r="AB71" i="2" s="1"/>
  <c r="F73" i="2" a="1"/>
  <c r="F73" i="2" s="1"/>
  <c r="AB74" i="2" a="1"/>
  <c r="AB74" i="2" s="1"/>
  <c r="AD75" i="2" a="1"/>
  <c r="AD75" i="2" s="1"/>
  <c r="F76" i="2" a="1"/>
  <c r="F76" i="2" s="1"/>
  <c r="AD77" i="2" a="1"/>
  <c r="AD77" i="2" s="1"/>
  <c r="F80" i="2" a="1"/>
  <c r="F80" i="2" s="1"/>
  <c r="AD85" i="2" a="1"/>
  <c r="AD85" i="2" s="1"/>
  <c r="AD91" i="2" a="1"/>
  <c r="AD91" i="2" s="1"/>
  <c r="AD98" i="2" a="1"/>
  <c r="AD98" i="2" s="1"/>
  <c r="AB104" i="2" a="1"/>
  <c r="AB104" i="2" s="1"/>
  <c r="AF108" i="2" a="1"/>
  <c r="AF108" i="2" s="1"/>
  <c r="D110" i="2" a="1"/>
  <c r="D110" i="2" s="1"/>
  <c r="AF112" i="2" a="1"/>
  <c r="AF112" i="2" s="1"/>
  <c r="F114" i="2" a="1"/>
  <c r="F114" i="2" s="1"/>
  <c r="AB116" i="2" a="1"/>
  <c r="AB116" i="2" s="1"/>
  <c r="F127" i="2" a="1"/>
  <c r="F127" i="2" s="1"/>
  <c r="E130" i="2" a="1"/>
  <c r="E130" i="2" s="1"/>
  <c r="F132" i="2" a="1"/>
  <c r="F132" i="2" s="1"/>
  <c r="AD133" i="2" a="1"/>
  <c r="AD133" i="2" s="1"/>
  <c r="E136" i="2" a="1"/>
  <c r="E136" i="2" s="1"/>
  <c r="E138" i="2" a="1"/>
  <c r="E138" i="2" s="1"/>
  <c r="F144" i="2" a="1"/>
  <c r="F144" i="2" s="1"/>
  <c r="AD153" i="2" a="1"/>
  <c r="AD153" i="2" s="1"/>
  <c r="AD158" i="2" a="1"/>
  <c r="AD158" i="2" s="1"/>
  <c r="AB160" i="2" a="1"/>
  <c r="AB160" i="2" s="1"/>
  <c r="F187" i="2" a="1"/>
  <c r="F187" i="2" s="1"/>
  <c r="F282" i="2" a="1"/>
  <c r="F282" i="2" s="1"/>
  <c r="Y23" i="1" a="1"/>
  <c r="Y23" i="1" s="1"/>
  <c r="AA39" i="1" a="1"/>
  <c r="AA39" i="1" s="1"/>
  <c r="F7" i="2" a="1"/>
  <c r="F7" i="2" s="1"/>
  <c r="AB38" i="2" a="1"/>
  <c r="AB38" i="2" s="1"/>
  <c r="AB51" i="2" a="1"/>
  <c r="AB51" i="2" s="1"/>
  <c r="F53" i="2" a="1"/>
  <c r="F53" i="2" s="1"/>
  <c r="F61" i="2" a="1"/>
  <c r="F61" i="2" s="1"/>
  <c r="AB102" i="2" a="1"/>
  <c r="AB102" i="2" s="1"/>
  <c r="AF106" i="2" a="1"/>
  <c r="AF106" i="2" s="1"/>
  <c r="AA27" i="1" a="1"/>
  <c r="AA27" i="1" s="1"/>
  <c r="W31" i="1" a="1"/>
  <c r="W31" i="1" s="1"/>
  <c r="Y13" i="1" a="1"/>
  <c r="Y13" i="1" s="1"/>
  <c r="B25" i="1" a="1"/>
  <c r="B25" i="1" s="1"/>
  <c r="AA29" i="1" a="1"/>
  <c r="AA29" i="1" s="1"/>
  <c r="Y31" i="1" a="1"/>
  <c r="Y31" i="1" s="1"/>
  <c r="W34" i="1" a="1"/>
  <c r="W34" i="1" s="1"/>
  <c r="Y48" i="1" a="1"/>
  <c r="Y48" i="1" s="1"/>
  <c r="W49" i="1" a="1"/>
  <c r="W49" i="1" s="1"/>
  <c r="AD6" i="2" a="1"/>
  <c r="AD6" i="2" s="1"/>
  <c r="F10" i="2" a="1"/>
  <c r="F10" i="2" s="1"/>
  <c r="D11" i="2" a="1"/>
  <c r="D11" i="2" s="1"/>
  <c r="AF11" i="2" a="1"/>
  <c r="AF11" i="2" s="1"/>
  <c r="AD12" i="2" a="1"/>
  <c r="AD12" i="2" s="1"/>
  <c r="AD13" i="2" a="1"/>
  <c r="AD13" i="2" s="1"/>
  <c r="E17" i="2" a="1"/>
  <c r="E17" i="2" s="1"/>
  <c r="E18" i="2" a="1"/>
  <c r="E18" i="2" s="1"/>
  <c r="AD19" i="2" a="1"/>
  <c r="AD19" i="2" s="1"/>
  <c r="AB20" i="2" a="1"/>
  <c r="AB20" i="2" s="1"/>
  <c r="AB21" i="2" a="1"/>
  <c r="AB21" i="2" s="1"/>
  <c r="F25" i="2" a="1"/>
  <c r="F25" i="2" s="1"/>
  <c r="D26" i="2" a="1"/>
  <c r="D26" i="2" s="1"/>
  <c r="AD26" i="2" a="1"/>
  <c r="AD26" i="2" s="1"/>
  <c r="AD27" i="2" a="1"/>
  <c r="AD27" i="2" s="1"/>
  <c r="E32" i="2" a="1"/>
  <c r="E32" i="2" s="1"/>
  <c r="D33" i="2" a="1"/>
  <c r="D33" i="2" s="1"/>
  <c r="AD33" i="2" a="1"/>
  <c r="AD33" i="2" s="1"/>
  <c r="F40" i="2" a="1"/>
  <c r="F40" i="2" s="1"/>
  <c r="E41" i="2" a="1"/>
  <c r="E41" i="2" s="1"/>
  <c r="D42" i="2" a="1"/>
  <c r="D42" i="2" s="1"/>
  <c r="AD42" i="2" a="1"/>
  <c r="AD42" i="2" s="1"/>
  <c r="D43" i="2" a="1"/>
  <c r="D43" i="2" s="1"/>
  <c r="AD43" i="2" a="1"/>
  <c r="AD43" i="2" s="1"/>
  <c r="E44" i="2" a="1"/>
  <c r="E44" i="2" s="1"/>
  <c r="E45" i="2" a="1"/>
  <c r="E45" i="2" s="1"/>
  <c r="AF45" i="2" a="1"/>
  <c r="AF45" i="2" s="1"/>
  <c r="E46" i="2" a="1"/>
  <c r="E46" i="2" s="1"/>
  <c r="AF46" i="2" a="1"/>
  <c r="AF46" i="2" s="1"/>
  <c r="F47" i="2" a="1"/>
  <c r="F47" i="2" s="1"/>
  <c r="F48" i="2" a="1"/>
  <c r="F48" i="2" s="1"/>
  <c r="F49" i="2" a="1"/>
  <c r="F49" i="2" s="1"/>
  <c r="AB59" i="2" a="1"/>
  <c r="AB59" i="2" s="1"/>
  <c r="AD62" i="2" a="1"/>
  <c r="AD62" i="2" s="1"/>
  <c r="AB65" i="2" a="1"/>
  <c r="AB65" i="2" s="1"/>
  <c r="AB68" i="2" a="1"/>
  <c r="AB68" i="2" s="1"/>
  <c r="D71" i="2" a="1"/>
  <c r="D71" i="2" s="1"/>
  <c r="AD71" i="2" a="1"/>
  <c r="AD71" i="2" s="1"/>
  <c r="D72" i="2" a="1"/>
  <c r="D72" i="2" s="1"/>
  <c r="AB72" i="2" a="1"/>
  <c r="AB72" i="2" s="1"/>
  <c r="AF77" i="2" a="1"/>
  <c r="AF77" i="2" s="1"/>
  <c r="AD83" i="2" a="1"/>
  <c r="AD83" i="2" s="1"/>
  <c r="AB84" i="2" a="1"/>
  <c r="AB84" i="2" s="1"/>
  <c r="AB101" i="2" a="1"/>
  <c r="AB101" i="2" s="1"/>
  <c r="AD104" i="2" a="1"/>
  <c r="AD104" i="2" s="1"/>
  <c r="AD118" i="2" a="1"/>
  <c r="AD118" i="2" s="1"/>
  <c r="E119" i="2" a="1"/>
  <c r="E119" i="2" s="1"/>
  <c r="F123" i="2" a="1"/>
  <c r="F123" i="2" s="1"/>
  <c r="AB128" i="2" a="1"/>
  <c r="AB128" i="2" s="1"/>
  <c r="AB145" i="2" a="1"/>
  <c r="AB145" i="2" s="1"/>
  <c r="AB150" i="2" a="1"/>
  <c r="AB150" i="2" s="1"/>
  <c r="AF153" i="2" a="1"/>
  <c r="AF153" i="2" s="1"/>
  <c r="AF158" i="2" a="1"/>
  <c r="AF158" i="2" s="1"/>
  <c r="D159" i="2" a="1"/>
  <c r="D159" i="2" s="1"/>
  <c r="AF174" i="2" a="1"/>
  <c r="AF174" i="2" s="1"/>
  <c r="D175" i="2" a="1"/>
  <c r="D175" i="2" s="1"/>
  <c r="AB240" i="2" a="1"/>
  <c r="AB240" i="2" s="1"/>
  <c r="AF101" i="5" a="1"/>
  <c r="AF101" i="5" s="1"/>
  <c r="F91" i="5" a="1"/>
  <c r="F91" i="5" s="1"/>
  <c r="AB90" i="5" a="1"/>
  <c r="AB90" i="5" s="1"/>
  <c r="AB89" i="5" a="1"/>
  <c r="AB89" i="5" s="1"/>
  <c r="D86" i="5" a="1"/>
  <c r="D86" i="5" s="1"/>
  <c r="F83" i="5" a="1"/>
  <c r="F83" i="5" s="1"/>
  <c r="AD82" i="5" a="1"/>
  <c r="AD82" i="5" s="1"/>
  <c r="F76" i="5" a="1"/>
  <c r="F76" i="5" s="1"/>
  <c r="D73" i="5" a="1"/>
  <c r="D73" i="5" s="1"/>
  <c r="AD72" i="5" a="1"/>
  <c r="AD72" i="5" s="1"/>
  <c r="F65" i="5" a="1"/>
  <c r="F65" i="5" s="1"/>
  <c r="F62" i="5" a="1"/>
  <c r="F62" i="5" s="1"/>
  <c r="D58" i="5" a="1"/>
  <c r="D58" i="5" s="1"/>
  <c r="AD57" i="5" a="1"/>
  <c r="AD57" i="5" s="1"/>
  <c r="F54" i="5" a="1"/>
  <c r="F54" i="5" s="1"/>
  <c r="AD51" i="5" a="1"/>
  <c r="AD51" i="5" s="1"/>
  <c r="AF50" i="5" a="1"/>
  <c r="AF50" i="5" s="1"/>
  <c r="AB49" i="5" a="1"/>
  <c r="AB49" i="5" s="1"/>
  <c r="E46" i="5" a="1"/>
  <c r="E46" i="5" s="1"/>
  <c r="E45" i="5" a="1"/>
  <c r="E45" i="5" s="1"/>
  <c r="E44" i="5" a="1"/>
  <c r="E44" i="5" s="1"/>
  <c r="AD43" i="5" a="1"/>
  <c r="AD43" i="5" s="1"/>
  <c r="D40" i="5" a="1"/>
  <c r="D40" i="5" s="1"/>
  <c r="AF39" i="5" a="1"/>
  <c r="AF39" i="5" s="1"/>
  <c r="AD38" i="5" a="1"/>
  <c r="AD38" i="5" s="1"/>
  <c r="E28" i="5" a="1"/>
  <c r="E28" i="5" s="1"/>
  <c r="D24" i="5" a="1"/>
  <c r="D24" i="5" s="1"/>
  <c r="AD23" i="5" a="1"/>
  <c r="AD23" i="5" s="1"/>
  <c r="F13" i="5" a="1"/>
  <c r="F13" i="5" s="1"/>
  <c r="AD12" i="5" a="1"/>
  <c r="AD12" i="5" s="1"/>
  <c r="F8" i="5" a="1"/>
  <c r="F8" i="5" s="1"/>
  <c r="E7" i="5" a="1"/>
  <c r="E7" i="5" s="1"/>
  <c r="F6" i="5" a="1"/>
  <c r="F6" i="5" s="1"/>
  <c r="F20" i="4" a="1"/>
  <c r="F20" i="4" s="1"/>
  <c r="D17" i="4" a="1"/>
  <c r="D17" i="4" s="1"/>
  <c r="AD15" i="4" a="1"/>
  <c r="AD15" i="4" s="1"/>
  <c r="AY15" i="4" s="1"/>
  <c r="AF12" i="4" a="1"/>
  <c r="AF12" i="4" s="1"/>
  <c r="AD11" i="4" a="1"/>
  <c r="AD11" i="4" s="1"/>
  <c r="AY11" i="4" s="1"/>
  <c r="D11" i="4" a="1"/>
  <c r="D11" i="4" s="1"/>
  <c r="E8" i="4" a="1"/>
  <c r="E8" i="4" s="1"/>
  <c r="AF6" i="4" a="1"/>
  <c r="AF6" i="4" s="1"/>
  <c r="AZ6" i="4" s="1"/>
  <c r="AC31" i="3" a="1"/>
  <c r="AC31" i="3" s="1"/>
  <c r="AX31" i="3" s="1"/>
  <c r="AE30" i="3" a="1"/>
  <c r="AE30" i="3" s="1"/>
  <c r="AY30" i="3" s="1"/>
  <c r="AA17" i="3" a="1"/>
  <c r="AA17" i="3" s="1"/>
  <c r="AC15" i="3" a="1"/>
  <c r="AC15" i="3" s="1"/>
  <c r="AX15" i="3" s="1"/>
  <c r="D13" i="3" a="1"/>
  <c r="D13" i="3" s="1"/>
  <c r="AC10" i="3" a="1"/>
  <c r="AC10" i="3" s="1"/>
  <c r="AX10" i="3" s="1"/>
  <c r="AB778" i="2" a="1"/>
  <c r="AB778" i="2" s="1"/>
  <c r="AD777" i="2" a="1"/>
  <c r="AD777" i="2" s="1"/>
  <c r="E777" i="2" a="1"/>
  <c r="E777" i="2" s="1"/>
  <c r="E776" i="2" a="1"/>
  <c r="E776" i="2" s="1"/>
  <c r="AB771" i="2" a="1"/>
  <c r="AB771" i="2" s="1"/>
  <c r="D771" i="2" a="1"/>
  <c r="D771" i="2" s="1"/>
  <c r="AD770" i="2" a="1"/>
  <c r="AD770" i="2" s="1"/>
  <c r="AF769" i="2" a="1"/>
  <c r="AF769" i="2" s="1"/>
  <c r="D769" i="2" a="1"/>
  <c r="D769" i="2" s="1"/>
  <c r="AD763" i="2" a="1"/>
  <c r="AD763" i="2" s="1"/>
  <c r="AY763" i="2" s="1"/>
  <c r="AB762" i="2" a="1"/>
  <c r="AB762" i="2" s="1"/>
  <c r="AD761" i="2" a="1"/>
  <c r="AD761" i="2" s="1"/>
  <c r="E760" i="2" a="1"/>
  <c r="E760" i="2" s="1"/>
  <c r="AD757" i="2" a="1"/>
  <c r="AD757" i="2" s="1"/>
  <c r="E757" i="2" a="1"/>
  <c r="E757" i="2" s="1"/>
  <c r="AF754" i="2" a="1"/>
  <c r="AF754" i="2" s="1"/>
  <c r="D754" i="2" a="1"/>
  <c r="D754" i="2" s="1"/>
  <c r="AB752" i="2" a="1"/>
  <c r="AB752" i="2" s="1"/>
  <c r="E751" i="2" a="1"/>
  <c r="E751" i="2" s="1"/>
  <c r="AB746" i="2" a="1"/>
  <c r="AB746" i="2" s="1"/>
  <c r="AF745" i="2" a="1"/>
  <c r="AF745" i="2" s="1"/>
  <c r="D745" i="2" a="1"/>
  <c r="D745" i="2" s="1"/>
  <c r="AB741" i="2" a="1"/>
  <c r="AB741" i="2" s="1"/>
  <c r="D740" i="2" a="1"/>
  <c r="D740" i="2" s="1"/>
  <c r="D739" i="2" a="1"/>
  <c r="D739" i="2" s="1"/>
  <c r="E738" i="2" a="1"/>
  <c r="E738" i="2" s="1"/>
  <c r="D737" i="2" a="1"/>
  <c r="D737" i="2" s="1"/>
  <c r="D732" i="2" a="1"/>
  <c r="D732" i="2" s="1"/>
  <c r="F731" i="2" a="1"/>
  <c r="F731" i="2" s="1"/>
  <c r="F727" i="2" a="1"/>
  <c r="F727" i="2" s="1"/>
  <c r="AD101" i="5" a="1"/>
  <c r="AD101" i="5" s="1"/>
  <c r="F95" i="5" a="1"/>
  <c r="F95" i="5" s="1"/>
  <c r="AF87" i="5" a="1"/>
  <c r="AF87" i="5" s="1"/>
  <c r="AD80" i="5" a="1"/>
  <c r="AD80" i="5" s="1"/>
  <c r="D76" i="5" a="1"/>
  <c r="D76" i="5" s="1"/>
  <c r="AF75" i="5" a="1"/>
  <c r="AF75" i="5" s="1"/>
  <c r="AB72" i="5" a="1"/>
  <c r="AB72" i="5" s="1"/>
  <c r="F69" i="5" a="1"/>
  <c r="F69" i="5" s="1"/>
  <c r="AF68" i="5" a="1"/>
  <c r="AF68" i="5" s="1"/>
  <c r="D65" i="5" a="1"/>
  <c r="D65" i="5" s="1"/>
  <c r="D64" i="5" a="1"/>
  <c r="D64" i="5" s="1"/>
  <c r="F63" i="5" a="1"/>
  <c r="F63" i="5" s="1"/>
  <c r="AF61" i="5" a="1"/>
  <c r="AF61" i="5" s="1"/>
  <c r="AB57" i="5" a="1"/>
  <c r="AB57" i="5" s="1"/>
  <c r="F55" i="5" a="1"/>
  <c r="F55" i="5" s="1"/>
  <c r="E54" i="5" a="1"/>
  <c r="E54" i="5" s="1"/>
  <c r="AB51" i="5" a="1"/>
  <c r="AB51" i="5" s="1"/>
  <c r="AD50" i="5" a="1"/>
  <c r="AD50" i="5" s="1"/>
  <c r="D46" i="5" a="1"/>
  <c r="D46" i="5" s="1"/>
  <c r="D45" i="5" a="1"/>
  <c r="D45" i="5" s="1"/>
  <c r="D44" i="5" a="1"/>
  <c r="D44" i="5" s="1"/>
  <c r="AB43" i="5" a="1"/>
  <c r="AB43" i="5" s="1"/>
  <c r="AD39" i="5" a="1"/>
  <c r="AD39" i="5" s="1"/>
  <c r="AB38" i="5" a="1"/>
  <c r="AB38" i="5" s="1"/>
  <c r="F37" i="5" a="1"/>
  <c r="F37" i="5" s="1"/>
  <c r="F36" i="5" a="1"/>
  <c r="F36" i="5" s="1"/>
  <c r="F25" i="5" a="1"/>
  <c r="F25" i="5" s="1"/>
  <c r="AB23" i="5" a="1"/>
  <c r="AB23" i="5" s="1"/>
  <c r="AF16" i="5" a="1"/>
  <c r="AF16" i="5" s="1"/>
  <c r="AF15" i="5" a="1"/>
  <c r="AF15" i="5" s="1"/>
  <c r="E13" i="5" a="1"/>
  <c r="E13" i="5" s="1"/>
  <c r="AB12" i="5" a="1"/>
  <c r="AB12" i="5" s="1"/>
  <c r="E8" i="5" a="1"/>
  <c r="E8" i="5" s="1"/>
  <c r="D7" i="5" a="1"/>
  <c r="D7" i="5" s="1"/>
  <c r="E6" i="5" a="1"/>
  <c r="E6" i="5" s="1"/>
  <c r="AF21" i="4" a="1"/>
  <c r="AF21" i="4" s="1"/>
  <c r="D20" i="4" a="1"/>
  <c r="D20" i="4" s="1"/>
  <c r="AB15" i="4" a="1"/>
  <c r="AB15" i="4" s="1"/>
  <c r="AD12" i="4" a="1"/>
  <c r="AD12" i="4" s="1"/>
  <c r="AY12" i="4" s="1"/>
  <c r="AB11" i="4" a="1"/>
  <c r="AB11" i="4" s="1"/>
  <c r="D8" i="4" a="1"/>
  <c r="D8" i="4" s="1"/>
  <c r="AD6" i="4" a="1"/>
  <c r="AD6" i="4" s="1"/>
  <c r="AY6" i="4" s="1"/>
  <c r="AA31" i="3" a="1"/>
  <c r="AA31" i="3" s="1"/>
  <c r="AC30" i="3" a="1"/>
  <c r="AC30" i="3" s="1"/>
  <c r="AX30" i="3" s="1"/>
  <c r="D29" i="3" a="1"/>
  <c r="D29" i="3" s="1"/>
  <c r="D28" i="3" a="1"/>
  <c r="D28" i="3" s="1"/>
  <c r="AA15" i="3" a="1"/>
  <c r="AA15" i="3" s="1"/>
  <c r="AE14" i="3" a="1"/>
  <c r="AE14" i="3" s="1"/>
  <c r="AY14" i="3" s="1"/>
  <c r="AA10" i="3" a="1"/>
  <c r="AA10" i="3" s="1"/>
  <c r="AE9" i="3" a="1"/>
  <c r="AE9" i="3" s="1"/>
  <c r="AY9" i="3" s="1"/>
  <c r="AE8" i="3" a="1"/>
  <c r="AE8" i="3" s="1"/>
  <c r="AY8" i="3" s="1"/>
  <c r="D7" i="3" a="1"/>
  <c r="D7" i="3" s="1"/>
  <c r="F781" i="2" a="1"/>
  <c r="F781" i="2" s="1"/>
  <c r="F780" i="2" a="1"/>
  <c r="F780" i="2" s="1"/>
  <c r="AB777" i="2" a="1"/>
  <c r="AB777" i="2" s="1"/>
  <c r="D777" i="2" a="1"/>
  <c r="D777" i="2" s="1"/>
  <c r="D776" i="2" a="1"/>
  <c r="D776" i="2" s="1"/>
  <c r="AB770" i="2" a="1"/>
  <c r="AB770" i="2" s="1"/>
  <c r="AD769" i="2" a="1"/>
  <c r="AD769" i="2" s="1"/>
  <c r="F764" i="2" a="1"/>
  <c r="F764" i="2" s="1"/>
  <c r="AB763" i="2" a="1"/>
  <c r="AB763" i="2" s="1"/>
  <c r="AB761" i="2" a="1"/>
  <c r="AB761" i="2" s="1"/>
  <c r="D760" i="2" a="1"/>
  <c r="D760" i="2" s="1"/>
  <c r="AB757" i="2" a="1"/>
  <c r="AB757" i="2" s="1"/>
  <c r="D757" i="2" a="1"/>
  <c r="D757" i="2" s="1"/>
  <c r="AD754" i="2" a="1"/>
  <c r="AD754" i="2" s="1"/>
  <c r="D751" i="2" a="1"/>
  <c r="D751" i="2" s="1"/>
  <c r="F748" i="2" a="1"/>
  <c r="F748" i="2" s="1"/>
  <c r="AD745" i="2" a="1"/>
  <c r="AD745" i="2" s="1"/>
  <c r="F744" i="2" a="1"/>
  <c r="F744" i="2" s="1"/>
  <c r="AF740" i="2" a="1"/>
  <c r="AF740" i="2" s="1"/>
  <c r="D738" i="2" a="1"/>
  <c r="D738" i="2" s="1"/>
  <c r="AF737" i="2" a="1"/>
  <c r="AF737" i="2" s="1"/>
  <c r="E731" i="2" a="1"/>
  <c r="E731" i="2" s="1"/>
  <c r="AB101" i="5" a="1"/>
  <c r="AB101" i="5" s="1"/>
  <c r="AD94" i="5" a="1"/>
  <c r="AD94" i="5" s="1"/>
  <c r="F84" i="5" a="1"/>
  <c r="F84" i="5" s="1"/>
  <c r="F81" i="5" a="1"/>
  <c r="F81" i="5" s="1"/>
  <c r="F77" i="5" a="1"/>
  <c r="F77" i="5" s="1"/>
  <c r="AF76" i="5" a="1"/>
  <c r="AF76" i="5" s="1"/>
  <c r="AD75" i="5" a="1"/>
  <c r="AD75" i="5" s="1"/>
  <c r="AD68" i="5" a="1"/>
  <c r="AD68" i="5" s="1"/>
  <c r="AF64" i="5" a="1"/>
  <c r="AF64" i="5" s="1"/>
  <c r="D63" i="5" a="1"/>
  <c r="D63" i="5" s="1"/>
  <c r="D62" i="5" a="1"/>
  <c r="D62" i="5" s="1"/>
  <c r="AD61" i="5" a="1"/>
  <c r="AD61" i="5" s="1"/>
  <c r="F59" i="5" a="1"/>
  <c r="F59" i="5" s="1"/>
  <c r="E55" i="5" a="1"/>
  <c r="E55" i="5" s="1"/>
  <c r="D54" i="5" a="1"/>
  <c r="D54" i="5" s="1"/>
  <c r="AF53" i="5" a="1"/>
  <c r="AF53" i="5" s="1"/>
  <c r="AB50" i="5" a="1"/>
  <c r="AB50" i="5" s="1"/>
  <c r="F41" i="5" a="1"/>
  <c r="F41" i="5" s="1"/>
  <c r="AB39" i="5" a="1"/>
  <c r="AB39" i="5" s="1"/>
  <c r="E37" i="5" a="1"/>
  <c r="E37" i="5" s="1"/>
  <c r="E36" i="5" a="1"/>
  <c r="E36" i="5" s="1"/>
  <c r="E30" i="5" a="1"/>
  <c r="E30" i="5" s="1"/>
  <c r="AD28" i="5" a="1"/>
  <c r="AD28" i="5" s="1"/>
  <c r="E25" i="5" a="1"/>
  <c r="E25" i="5" s="1"/>
  <c r="AF24" i="5" a="1"/>
  <c r="AF24" i="5" s="1"/>
  <c r="AD16" i="5" a="1"/>
  <c r="AD16" i="5" s="1"/>
  <c r="AD15" i="5" a="1"/>
  <c r="AD15" i="5" s="1"/>
  <c r="D13" i="5" a="1"/>
  <c r="D13" i="5" s="1"/>
  <c r="D8" i="5" a="1"/>
  <c r="D8" i="5" s="1"/>
  <c r="AF7" i="5" a="1"/>
  <c r="AF7" i="5" s="1"/>
  <c r="D6" i="5" a="1"/>
  <c r="D6" i="5" s="1"/>
  <c r="AD21" i="4" a="1"/>
  <c r="AD21" i="4" s="1"/>
  <c r="AY21" i="4" s="1"/>
  <c r="AF17" i="4" a="1"/>
  <c r="AF17" i="4" s="1"/>
  <c r="AF14" i="4" a="1"/>
  <c r="AF14" i="4" s="1"/>
  <c r="AF13" i="4" a="1"/>
  <c r="AF13" i="4" s="1"/>
  <c r="AB12" i="4" a="1"/>
  <c r="AB12" i="4" s="1"/>
  <c r="AB6" i="4" a="1"/>
  <c r="AB6" i="4" s="1"/>
  <c r="AA30" i="3" a="1"/>
  <c r="AA30" i="3" s="1"/>
  <c r="D27" i="3" a="1"/>
  <c r="D27" i="3" s="1"/>
  <c r="AC14" i="3" a="1"/>
  <c r="AC14" i="3" s="1"/>
  <c r="AX14" i="3" s="1"/>
  <c r="D12" i="3" a="1"/>
  <c r="D12" i="3" s="1"/>
  <c r="AC9" i="3" a="1"/>
  <c r="AC9" i="3" s="1"/>
  <c r="AX9" i="3" s="1"/>
  <c r="AC8" i="3" a="1"/>
  <c r="AC8" i="3" s="1"/>
  <c r="AX8" i="3" s="1"/>
  <c r="E781" i="2" a="1"/>
  <c r="E781" i="2" s="1"/>
  <c r="E780" i="2" a="1"/>
  <c r="E780" i="2" s="1"/>
  <c r="AB769" i="2" a="1"/>
  <c r="AB769" i="2" s="1"/>
  <c r="F765" i="2" a="1"/>
  <c r="F765" i="2" s="1"/>
  <c r="E764" i="2" a="1"/>
  <c r="E764" i="2" s="1"/>
  <c r="AF760" i="2" a="1"/>
  <c r="AF760" i="2" s="1"/>
  <c r="F759" i="2" a="1"/>
  <c r="F759" i="2" s="1"/>
  <c r="F756" i="2" a="1"/>
  <c r="F756" i="2" s="1"/>
  <c r="AB754" i="2" a="1"/>
  <c r="AB754" i="2" s="1"/>
  <c r="AF751" i="2" a="1"/>
  <c r="AF751" i="2" s="1"/>
  <c r="E748" i="2" a="1"/>
  <c r="E748" i="2" s="1"/>
  <c r="AB745" i="2" a="1"/>
  <c r="AB745" i="2" s="1"/>
  <c r="E744" i="2" a="1"/>
  <c r="E744" i="2" s="1"/>
  <c r="AD740" i="2" a="1"/>
  <c r="AD740" i="2" s="1"/>
  <c r="AF738" i="2" a="1"/>
  <c r="AF738" i="2" s="1"/>
  <c r="AD737" i="2" a="1"/>
  <c r="AD737" i="2" s="1"/>
  <c r="F735" i="2" a="1"/>
  <c r="F735" i="2" s="1"/>
  <c r="AF732" i="2" a="1"/>
  <c r="AF732" i="2" s="1"/>
  <c r="D731" i="2" a="1"/>
  <c r="D731" i="2" s="1"/>
  <c r="E730" i="2" a="1"/>
  <c r="E730" i="2" s="1"/>
  <c r="AD728" i="2" a="1"/>
  <c r="AD728" i="2" s="1"/>
  <c r="D84" i="5" a="1"/>
  <c r="D84" i="5" s="1"/>
  <c r="AF83" i="5" a="1"/>
  <c r="AF83" i="5" s="1"/>
  <c r="AD76" i="5" a="1"/>
  <c r="AD76" i="5" s="1"/>
  <c r="AB75" i="5" a="1"/>
  <c r="AB75" i="5" s="1"/>
  <c r="F70" i="5" a="1"/>
  <c r="F70" i="5" s="1"/>
  <c r="F66" i="5" a="1"/>
  <c r="F66" i="5" s="1"/>
  <c r="AD64" i="5" a="1"/>
  <c r="AD64" i="5" s="1"/>
  <c r="AF63" i="5" a="1"/>
  <c r="AF63" i="5" s="1"/>
  <c r="AF62" i="5" a="1"/>
  <c r="AF62" i="5" s="1"/>
  <c r="AB61" i="5" a="1"/>
  <c r="AB61" i="5" s="1"/>
  <c r="D59" i="5" a="1"/>
  <c r="D59" i="5" s="1"/>
  <c r="AF58" i="5" a="1"/>
  <c r="AF58" i="5" s="1"/>
  <c r="AF54" i="5" a="1"/>
  <c r="AF54" i="5" s="1"/>
  <c r="AD53" i="5" a="1"/>
  <c r="AD53" i="5" s="1"/>
  <c r="F47" i="5" a="1"/>
  <c r="F47" i="5" s="1"/>
  <c r="AF46" i="5" a="1"/>
  <c r="AF46" i="5" s="1"/>
  <c r="AF45" i="5" a="1"/>
  <c r="AF45" i="5" s="1"/>
  <c r="AF44" i="5" a="1"/>
  <c r="AF44" i="5" s="1"/>
  <c r="E41" i="5" a="1"/>
  <c r="E41" i="5" s="1"/>
  <c r="AF40" i="5" a="1"/>
  <c r="AF40" i="5" s="1"/>
  <c r="D37" i="5" a="1"/>
  <c r="D37" i="5" s="1"/>
  <c r="E33" i="5" a="1"/>
  <c r="E33" i="5" s="1"/>
  <c r="AB32" i="5" a="1"/>
  <c r="AB32" i="5" s="1"/>
  <c r="AB28" i="5" a="1"/>
  <c r="AB28" i="5" s="1"/>
  <c r="F26" i="5" a="1"/>
  <c r="F26" i="5" s="1"/>
  <c r="D25" i="5" a="1"/>
  <c r="D25" i="5" s="1"/>
  <c r="AD24" i="5" a="1"/>
  <c r="AD24" i="5" s="1"/>
  <c r="F21" i="5" a="1"/>
  <c r="F21" i="5" s="1"/>
  <c r="AB16" i="5" a="1"/>
  <c r="AB16" i="5" s="1"/>
  <c r="AB15" i="5" a="1"/>
  <c r="AB15" i="5" s="1"/>
  <c r="AF13" i="5" a="1"/>
  <c r="AF13" i="5" s="1"/>
  <c r="F9" i="5" a="1"/>
  <c r="F9" i="5" s="1"/>
  <c r="AF8" i="5" a="1"/>
  <c r="AF8" i="5" s="1"/>
  <c r="AD7" i="5" a="1"/>
  <c r="AD7" i="5" s="1"/>
  <c r="AF6" i="5" a="1"/>
  <c r="AF6" i="5" s="1"/>
  <c r="AB21" i="4" a="1"/>
  <c r="AB21" i="4" s="1"/>
  <c r="F19" i="4" a="1"/>
  <c r="F19" i="4" s="1"/>
  <c r="AD17" i="4" a="1"/>
  <c r="AD17" i="4" s="1"/>
  <c r="AY17" i="4" s="1"/>
  <c r="AD14" i="4" a="1"/>
  <c r="AD14" i="4" s="1"/>
  <c r="AY14" i="4" s="1"/>
  <c r="AD13" i="4" a="1"/>
  <c r="AD13" i="4" s="1"/>
  <c r="AY13" i="4" s="1"/>
  <c r="F10" i="4" a="1"/>
  <c r="F10" i="4" s="1"/>
  <c r="F7" i="4" a="1"/>
  <c r="F7" i="4" s="1"/>
  <c r="F6" i="4" a="1"/>
  <c r="F6" i="4" s="1"/>
  <c r="D24" i="3" a="1"/>
  <c r="D24" i="3" s="1"/>
  <c r="D23" i="3" a="1"/>
  <c r="D23" i="3" s="1"/>
  <c r="D20" i="3" a="1"/>
  <c r="D20" i="3" s="1"/>
  <c r="AA14" i="3" a="1"/>
  <c r="AA14" i="3" s="1"/>
  <c r="AA9" i="3" a="1"/>
  <c r="AA9" i="3" s="1"/>
  <c r="AA8" i="3" a="1"/>
  <c r="AA8" i="3" s="1"/>
  <c r="D781" i="2" a="1"/>
  <c r="D781" i="2" s="1"/>
  <c r="D780" i="2" a="1"/>
  <c r="D780" i="2" s="1"/>
  <c r="AF776" i="2" a="1"/>
  <c r="AF776" i="2" s="1"/>
  <c r="F775" i="2" a="1"/>
  <c r="F775" i="2" s="1"/>
  <c r="F772" i="2" a="1"/>
  <c r="F772" i="2" s="1"/>
  <c r="E765" i="2" a="1"/>
  <c r="E765" i="2" s="1"/>
  <c r="D764" i="2" a="1"/>
  <c r="D764" i="2" s="1"/>
  <c r="AD760" i="2" a="1"/>
  <c r="AD760" i="2" s="1"/>
  <c r="E759" i="2" a="1"/>
  <c r="E759" i="2" s="1"/>
  <c r="E756" i="2" a="1"/>
  <c r="E756" i="2" s="1"/>
  <c r="AD751" i="2" a="1"/>
  <c r="AD751" i="2" s="1"/>
  <c r="F750" i="2" a="1"/>
  <c r="F750" i="2" s="1"/>
  <c r="AF748" i="2" a="1"/>
  <c r="AF748" i="2" s="1"/>
  <c r="D748" i="2" a="1"/>
  <c r="D748" i="2" s="1"/>
  <c r="D744" i="2" a="1"/>
  <c r="D744" i="2" s="1"/>
  <c r="AB740" i="2" a="1"/>
  <c r="AB740" i="2" s="1"/>
  <c r="AF739" i="2" a="1"/>
  <c r="AF739" i="2" s="1"/>
  <c r="AD738" i="2" a="1"/>
  <c r="AD738" i="2" s="1"/>
  <c r="AB737" i="2" a="1"/>
  <c r="AB737" i="2" s="1"/>
  <c r="F736" i="2" a="1"/>
  <c r="F736" i="2" s="1"/>
  <c r="E735" i="2" a="1"/>
  <c r="E735" i="2" s="1"/>
  <c r="AD732" i="2" a="1"/>
  <c r="AD732" i="2" s="1"/>
  <c r="AF731" i="2" a="1"/>
  <c r="AF731" i="2" s="1"/>
  <c r="D730" i="2" a="1"/>
  <c r="D730" i="2" s="1"/>
  <c r="F96" i="5" a="1"/>
  <c r="F96" i="5" s="1"/>
  <c r="AD83" i="5" a="1"/>
  <c r="AD83" i="5" s="1"/>
  <c r="F78" i="5" a="1"/>
  <c r="F78" i="5" s="1"/>
  <c r="AB76" i="5" a="1"/>
  <c r="AB76" i="5" s="1"/>
  <c r="D74" i="5" a="1"/>
  <c r="D74" i="5" s="1"/>
  <c r="AF73" i="5" a="1"/>
  <c r="AF73" i="5" s="1"/>
  <c r="F71" i="5" a="1"/>
  <c r="F71" i="5" s="1"/>
  <c r="D70" i="5" a="1"/>
  <c r="D70" i="5" s="1"/>
  <c r="D66" i="5" a="1"/>
  <c r="D66" i="5" s="1"/>
  <c r="AF65" i="5" a="1"/>
  <c r="AF65" i="5" s="1"/>
  <c r="AB64" i="5" a="1"/>
  <c r="AB64" i="5" s="1"/>
  <c r="AD63" i="5" a="1"/>
  <c r="AD63" i="5" s="1"/>
  <c r="AD62" i="5" a="1"/>
  <c r="AD62" i="5" s="1"/>
  <c r="F60" i="5" a="1"/>
  <c r="F60" i="5" s="1"/>
  <c r="AD58" i="5" a="1"/>
  <c r="AD58" i="5" s="1"/>
  <c r="F56" i="5" a="1"/>
  <c r="F56" i="5" s="1"/>
  <c r="D55" i="5" a="1"/>
  <c r="D55" i="5" s="1"/>
  <c r="AD54" i="5" a="1"/>
  <c r="AD54" i="5" s="1"/>
  <c r="AB53" i="5" a="1"/>
  <c r="AB53" i="5" s="1"/>
  <c r="F48" i="5" a="1"/>
  <c r="F48" i="5" s="1"/>
  <c r="E47" i="5" a="1"/>
  <c r="E47" i="5" s="1"/>
  <c r="AD46" i="5" a="1"/>
  <c r="AD46" i="5" s="1"/>
  <c r="AD45" i="5" a="1"/>
  <c r="AD45" i="5" s="1"/>
  <c r="AD44" i="5" a="1"/>
  <c r="AD44" i="5" s="1"/>
  <c r="F42" i="5" a="1"/>
  <c r="F42" i="5" s="1"/>
  <c r="D41" i="5" a="1"/>
  <c r="D41" i="5" s="1"/>
  <c r="AD40" i="5" a="1"/>
  <c r="AD40" i="5" s="1"/>
  <c r="E26" i="5" a="1"/>
  <c r="E26" i="5" s="1"/>
  <c r="AB24" i="5" a="1"/>
  <c r="AB24" i="5" s="1"/>
  <c r="E21" i="5" a="1"/>
  <c r="E21" i="5" s="1"/>
  <c r="E16" i="5" a="1"/>
  <c r="E16" i="5" s="1"/>
  <c r="F14" i="5" a="1"/>
  <c r="F14" i="5" s="1"/>
  <c r="AD13" i="5" a="1"/>
  <c r="AD13" i="5" s="1"/>
  <c r="F10" i="5" a="1"/>
  <c r="F10" i="5" s="1"/>
  <c r="E9" i="5" a="1"/>
  <c r="E9" i="5" s="1"/>
  <c r="AD8" i="5" a="1"/>
  <c r="AD8" i="5" s="1"/>
  <c r="AB7" i="5" a="1"/>
  <c r="AB7" i="5" s="1"/>
  <c r="AD6" i="5" a="1"/>
  <c r="AD6" i="5" s="1"/>
  <c r="AF20" i="4" a="1"/>
  <c r="AF20" i="4" s="1"/>
  <c r="D19" i="4" a="1"/>
  <c r="D19" i="4" s="1"/>
  <c r="AB17" i="4" a="1"/>
  <c r="AB17" i="4" s="1"/>
  <c r="F16" i="4" a="1"/>
  <c r="F16" i="4" s="1"/>
  <c r="AB14" i="4" a="1"/>
  <c r="AB14" i="4" s="1"/>
  <c r="AB13" i="4" a="1"/>
  <c r="AB13" i="4" s="1"/>
  <c r="E10" i="4" a="1"/>
  <c r="E10" i="4" s="1"/>
  <c r="AF8" i="4" a="1"/>
  <c r="AF8" i="4" s="1"/>
  <c r="AZ8" i="4" s="1"/>
  <c r="E7" i="4" a="1"/>
  <c r="E7" i="4" s="1"/>
  <c r="AE28" i="3" a="1"/>
  <c r="AE28" i="3" s="1"/>
  <c r="AY28" i="3" s="1"/>
  <c r="D26" i="3" a="1"/>
  <c r="D26" i="3" s="1"/>
  <c r="D25" i="3" a="1"/>
  <c r="D25" i="3" s="1"/>
  <c r="D22" i="3" a="1"/>
  <c r="D22" i="3" s="1"/>
  <c r="D21" i="3" a="1"/>
  <c r="D21" i="3" s="1"/>
  <c r="D19" i="3" a="1"/>
  <c r="D19" i="3" s="1"/>
  <c r="D18" i="3" a="1"/>
  <c r="D18" i="3" s="1"/>
  <c r="AE13" i="3" a="1"/>
  <c r="AE13" i="3" s="1"/>
  <c r="AY13" i="3" s="1"/>
  <c r="D11" i="3" a="1"/>
  <c r="D11" i="3" s="1"/>
  <c r="AE7" i="3" a="1"/>
  <c r="AE7" i="3" s="1"/>
  <c r="AY7" i="3" s="1"/>
  <c r="E782" i="2" a="1"/>
  <c r="E782" i="2" s="1"/>
  <c r="AF781" i="2" a="1"/>
  <c r="AF781" i="2" s="1"/>
  <c r="AD776" i="2" a="1"/>
  <c r="AD776" i="2" s="1"/>
  <c r="AF775" i="2" a="1"/>
  <c r="AF775" i="2" s="1"/>
  <c r="E775" i="2" a="1"/>
  <c r="E775" i="2" s="1"/>
  <c r="F774" i="2" a="1"/>
  <c r="F774" i="2" s="1"/>
  <c r="F773" i="2" a="1"/>
  <c r="F773" i="2" s="1"/>
  <c r="E772" i="2" a="1"/>
  <c r="E772" i="2" s="1"/>
  <c r="D765" i="2" a="1"/>
  <c r="D765" i="2" s="1"/>
  <c r="AF764" i="2" a="1"/>
  <c r="AF764" i="2" s="1"/>
  <c r="AZ764" i="2" s="1"/>
  <c r="AB760" i="2" a="1"/>
  <c r="AB760" i="2" s="1"/>
  <c r="AF759" i="2" a="1"/>
  <c r="AF759" i="2" s="1"/>
  <c r="D759" i="2" a="1"/>
  <c r="D759" i="2" s="1"/>
  <c r="D756" i="2" a="1"/>
  <c r="D756" i="2" s="1"/>
  <c r="AF753" i="2" a="1"/>
  <c r="AF753" i="2" s="1"/>
  <c r="F753" i="2" a="1"/>
  <c r="F753" i="2" s="1"/>
  <c r="AB751" i="2" a="1"/>
  <c r="AB751" i="2" s="1"/>
  <c r="E750" i="2" a="1"/>
  <c r="E750" i="2" s="1"/>
  <c r="AD748" i="2" a="1"/>
  <c r="AD748" i="2" s="1"/>
  <c r="AF744" i="2" a="1"/>
  <c r="AF744" i="2" s="1"/>
  <c r="AD739" i="2" a="1"/>
  <c r="AD739" i="2" s="1"/>
  <c r="AB738" i="2" a="1"/>
  <c r="AB738" i="2" s="1"/>
  <c r="E736" i="2" a="1"/>
  <c r="E736" i="2" s="1"/>
  <c r="D735" i="2" a="1"/>
  <c r="D735" i="2" s="1"/>
  <c r="AB732" i="2" a="1"/>
  <c r="AB732" i="2" s="1"/>
  <c r="AD731" i="2" a="1"/>
  <c r="AD731" i="2" s="1"/>
  <c r="AF727" i="2" a="1"/>
  <c r="AF727" i="2" s="1"/>
  <c r="F115" i="5" a="1"/>
  <c r="F115" i="5" s="1"/>
  <c r="AF112" i="5" a="1"/>
  <c r="AF112" i="5" s="1"/>
  <c r="D96" i="5" a="1"/>
  <c r="D96" i="5" s="1"/>
  <c r="AF95" i="5" a="1"/>
  <c r="AF95" i="5" s="1"/>
  <c r="AD84" i="5" a="1"/>
  <c r="AD84" i="5" s="1"/>
  <c r="AB83" i="5" a="1"/>
  <c r="AB83" i="5" s="1"/>
  <c r="AF81" i="5" a="1"/>
  <c r="AF81" i="5" s="1"/>
  <c r="D78" i="5" a="1"/>
  <c r="D78" i="5" s="1"/>
  <c r="AF77" i="5" a="1"/>
  <c r="AF77" i="5" s="1"/>
  <c r="AB73" i="5" a="1"/>
  <c r="AB73" i="5" s="1"/>
  <c r="D71" i="5" a="1"/>
  <c r="D71" i="5" s="1"/>
  <c r="AF70" i="5" a="1"/>
  <c r="AF70" i="5" s="1"/>
  <c r="AF69" i="5" a="1"/>
  <c r="AF69" i="5" s="1"/>
  <c r="F67" i="5" a="1"/>
  <c r="F67" i="5" s="1"/>
  <c r="AD66" i="5" a="1"/>
  <c r="AD66" i="5" s="1"/>
  <c r="AD65" i="5" a="1"/>
  <c r="AD65" i="5" s="1"/>
  <c r="AB63" i="5" a="1"/>
  <c r="AB63" i="5" s="1"/>
  <c r="AB62" i="5" a="1"/>
  <c r="AB62" i="5" s="1"/>
  <c r="D60" i="5" a="1"/>
  <c r="D60" i="5" s="1"/>
  <c r="AF59" i="5" a="1"/>
  <c r="AF59" i="5" s="1"/>
  <c r="AB58" i="5" a="1"/>
  <c r="AB58" i="5" s="1"/>
  <c r="E56" i="5" a="1"/>
  <c r="E56" i="5" s="1"/>
  <c r="AF55" i="5" a="1"/>
  <c r="AF55" i="5" s="1"/>
  <c r="AB54" i="5" a="1"/>
  <c r="AB54" i="5" s="1"/>
  <c r="E48" i="5" a="1"/>
  <c r="E48" i="5" s="1"/>
  <c r="D47" i="5" a="1"/>
  <c r="D47" i="5" s="1"/>
  <c r="AB46" i="5" a="1"/>
  <c r="AB46" i="5" s="1"/>
  <c r="AB45" i="5" a="1"/>
  <c r="AB45" i="5" s="1"/>
  <c r="AB44" i="5" a="1"/>
  <c r="AB44" i="5" s="1"/>
  <c r="E42" i="5" a="1"/>
  <c r="E42" i="5" s="1"/>
  <c r="AB40" i="5" a="1"/>
  <c r="AB40" i="5" s="1"/>
  <c r="E29" i="5" a="1"/>
  <c r="E29" i="5" s="1"/>
  <c r="D26" i="5" a="1"/>
  <c r="D26" i="5" s="1"/>
  <c r="AF25" i="5" a="1"/>
  <c r="AF25" i="5" s="1"/>
  <c r="D21" i="5" a="1"/>
  <c r="D21" i="5" s="1"/>
  <c r="E14" i="5" a="1"/>
  <c r="E14" i="5" s="1"/>
  <c r="AB13" i="5" a="1"/>
  <c r="AB13" i="5" s="1"/>
  <c r="E10" i="5" a="1"/>
  <c r="E10" i="5" s="1"/>
  <c r="D9" i="5" a="1"/>
  <c r="D9" i="5" s="1"/>
  <c r="AB8" i="5" a="1"/>
  <c r="AB8" i="5" s="1"/>
  <c r="AB6" i="5" a="1"/>
  <c r="AB6" i="5" s="1"/>
  <c r="AD20" i="4" a="1"/>
  <c r="AD20" i="4" s="1"/>
  <c r="AY20" i="4" s="1"/>
  <c r="D16" i="4" a="1"/>
  <c r="D16" i="4" s="1"/>
  <c r="D10" i="4" a="1"/>
  <c r="D10" i="4" s="1"/>
  <c r="AD8" i="4" a="1"/>
  <c r="AD8" i="4" s="1"/>
  <c r="AY8" i="4" s="1"/>
  <c r="AF7" i="4" a="1"/>
  <c r="AF7" i="4" s="1"/>
  <c r="AZ7" i="4" s="1"/>
  <c r="D7" i="4" a="1"/>
  <c r="D7" i="4" s="1"/>
  <c r="AC28" i="3" a="1"/>
  <c r="AC28" i="3" s="1"/>
  <c r="AX28" i="3" s="1"/>
  <c r="AE26" i="3" a="1"/>
  <c r="AE26" i="3" s="1"/>
  <c r="AY26" i="3" s="1"/>
  <c r="F122" i="5" a="1"/>
  <c r="F122" i="5" s="1"/>
  <c r="D115" i="5" a="1"/>
  <c r="D115" i="5" s="1"/>
  <c r="F113" i="5" a="1"/>
  <c r="F113" i="5" s="1"/>
  <c r="AD112" i="5" a="1"/>
  <c r="AD112" i="5" s="1"/>
  <c r="F97" i="5" a="1"/>
  <c r="F97" i="5" s="1"/>
  <c r="AD95" i="5" a="1"/>
  <c r="AD95" i="5" s="1"/>
  <c r="AF88" i="5" a="1"/>
  <c r="AF88" i="5" s="1"/>
  <c r="AB84" i="5" a="1"/>
  <c r="AB84" i="5" s="1"/>
  <c r="AB81" i="5" a="1"/>
  <c r="AB81" i="5" s="1"/>
  <c r="F79" i="5" a="1"/>
  <c r="F79" i="5" s="1"/>
  <c r="AD77" i="5" a="1"/>
  <c r="AD77" i="5" s="1"/>
  <c r="AD70" i="5" a="1"/>
  <c r="AD70" i="5" s="1"/>
  <c r="AD69" i="5" a="1"/>
  <c r="AD69" i="5" s="1"/>
  <c r="D67" i="5" a="1"/>
  <c r="D67" i="5" s="1"/>
  <c r="AB66" i="5" a="1"/>
  <c r="AB66" i="5" s="1"/>
  <c r="AB65" i="5" a="1"/>
  <c r="AB65" i="5" s="1"/>
  <c r="AD59" i="5" a="1"/>
  <c r="AD59" i="5" s="1"/>
  <c r="D56" i="5" a="1"/>
  <c r="D56" i="5" s="1"/>
  <c r="AD55" i="5" a="1"/>
  <c r="AD55" i="5" s="1"/>
  <c r="F52" i="5" a="1"/>
  <c r="F52" i="5" s="1"/>
  <c r="D48" i="5" a="1"/>
  <c r="D48" i="5" s="1"/>
  <c r="AF47" i="5" a="1"/>
  <c r="AF47" i="5" s="1"/>
  <c r="F43" i="5" a="1"/>
  <c r="F43" i="5" s="1"/>
  <c r="D42" i="5" a="1"/>
  <c r="D42" i="5" s="1"/>
  <c r="AF37" i="5" a="1"/>
  <c r="AF37" i="5" s="1"/>
  <c r="AF30" i="5" a="1"/>
  <c r="AF30" i="5" s="1"/>
  <c r="D29" i="5" a="1"/>
  <c r="D29" i="5" s="1"/>
  <c r="E27" i="5" a="1"/>
  <c r="E27" i="5" s="1"/>
  <c r="AD25" i="5" a="1"/>
  <c r="AD25" i="5" s="1"/>
  <c r="F22" i="5" a="1"/>
  <c r="F22" i="5" s="1"/>
  <c r="AF21" i="5" a="1"/>
  <c r="AF21" i="5" s="1"/>
  <c r="D10" i="5" a="1"/>
  <c r="D10" i="5" s="1"/>
  <c r="AF9" i="5" a="1"/>
  <c r="AF9" i="5" s="1"/>
  <c r="F22" i="4" a="1"/>
  <c r="F22" i="4" s="1"/>
  <c r="AB20" i="4" a="1"/>
  <c r="AB20" i="4" s="1"/>
  <c r="AF19" i="4" a="1"/>
  <c r="AF19" i="4" s="1"/>
  <c r="F18" i="4" a="1"/>
  <c r="F18" i="4" s="1"/>
  <c r="AF16" i="4" a="1"/>
  <c r="AF16" i="4" s="1"/>
  <c r="F9" i="4" a="1"/>
  <c r="F9" i="4" s="1"/>
  <c r="AB8" i="4" a="1"/>
  <c r="AB8" i="4" s="1"/>
  <c r="AD7" i="4" a="1"/>
  <c r="AD7" i="4" s="1"/>
  <c r="AY7" i="4" s="1"/>
  <c r="AE29" i="3" a="1"/>
  <c r="AE29" i="3" s="1"/>
  <c r="AY29" i="3" s="1"/>
  <c r="AA28" i="3" a="1"/>
  <c r="AA28" i="3" s="1"/>
  <c r="AE27" i="3" a="1"/>
  <c r="AE27" i="3" s="1"/>
  <c r="AY27" i="3" s="1"/>
  <c r="AC26" i="3" a="1"/>
  <c r="AC26" i="3" s="1"/>
  <c r="AX26" i="3" s="1"/>
  <c r="AE24" i="3" a="1"/>
  <c r="AE24" i="3" s="1"/>
  <c r="AY24" i="3" s="1"/>
  <c r="AE22" i="3" a="1"/>
  <c r="AE22" i="3" s="1"/>
  <c r="AY22" i="3" s="1"/>
  <c r="AE20" i="3" a="1"/>
  <c r="AE20" i="3" s="1"/>
  <c r="AY20" i="3" s="1"/>
  <c r="D17" i="3" a="1"/>
  <c r="D17" i="3" s="1"/>
  <c r="D16" i="3" a="1"/>
  <c r="D16" i="3" s="1"/>
  <c r="AA13" i="3" a="1"/>
  <c r="AA13" i="3" s="1"/>
  <c r="AC12" i="3" a="1"/>
  <c r="AC12" i="3" s="1"/>
  <c r="AX12" i="3" s="1"/>
  <c r="AA7" i="3" a="1"/>
  <c r="AA7" i="3" s="1"/>
  <c r="D6" i="3" a="1"/>
  <c r="D6" i="3" s="1"/>
  <c r="AB781" i="2" a="1"/>
  <c r="AB781" i="2" s="1"/>
  <c r="AD780" i="2" a="1"/>
  <c r="AD780" i="2" s="1"/>
  <c r="AF779" i="2" a="1"/>
  <c r="AF779" i="2" s="1"/>
  <c r="F779" i="2" a="1"/>
  <c r="F779" i="2" s="1"/>
  <c r="F778" i="2" a="1"/>
  <c r="F778" i="2" s="1"/>
  <c r="AB775" i="2" a="1"/>
  <c r="AB775" i="2" s="1"/>
  <c r="D774" i="2" a="1"/>
  <c r="D774" i="2" s="1"/>
  <c r="D773" i="2" a="1"/>
  <c r="D773" i="2" s="1"/>
  <c r="F767" i="2" a="1"/>
  <c r="F767" i="2" s="1"/>
  <c r="F766" i="2" a="1"/>
  <c r="F766" i="2" s="1"/>
  <c r="AD765" i="2" a="1"/>
  <c r="AD765" i="2" s="1"/>
  <c r="AY765" i="2" s="1"/>
  <c r="AB764" i="2" a="1"/>
  <c r="AB764" i="2" s="1"/>
  <c r="AB759" i="2" a="1"/>
  <c r="AB759" i="2" s="1"/>
  <c r="E758" i="2" a="1"/>
  <c r="E758" i="2" s="1"/>
  <c r="AD756" i="2" a="1"/>
  <c r="AD756" i="2" s="1"/>
  <c r="F755" i="2" a="1"/>
  <c r="F755" i="2" s="1"/>
  <c r="AB753" i="2" a="1"/>
  <c r="AB753" i="2" s="1"/>
  <c r="D753" i="2" a="1"/>
  <c r="D753" i="2" s="1"/>
  <c r="AD750" i="2" a="1"/>
  <c r="AD750" i="2" s="1"/>
  <c r="AB748" i="2" a="1"/>
  <c r="AB748" i="2" s="1"/>
  <c r="E747" i="2" a="1"/>
  <c r="E747" i="2" s="1"/>
  <c r="AB744" i="2" a="1"/>
  <c r="AB744" i="2" s="1"/>
  <c r="E743" i="2" a="1"/>
  <c r="E743" i="2" s="1"/>
  <c r="E742" i="2" a="1"/>
  <c r="E742" i="2" s="1"/>
  <c r="AD736" i="2" a="1"/>
  <c r="AD736" i="2" s="1"/>
  <c r="F734" i="2" a="1"/>
  <c r="F734" i="2" s="1"/>
  <c r="F733" i="2" a="1"/>
  <c r="F733" i="2" s="1"/>
  <c r="D110" i="5" a="1"/>
  <c r="D110" i="5" s="1"/>
  <c r="D108" i="5" a="1"/>
  <c r="D108" i="5" s="1"/>
  <c r="D103" i="5" a="1"/>
  <c r="D103" i="5" s="1"/>
  <c r="AB96" i="5" a="1"/>
  <c r="AB96" i="5" s="1"/>
  <c r="AF93" i="5" a="1"/>
  <c r="AF93" i="5" s="1"/>
  <c r="D80" i="5" a="1"/>
  <c r="D80" i="5" s="1"/>
  <c r="AF79" i="5" a="1"/>
  <c r="AF79" i="5" s="1"/>
  <c r="AB78" i="5" a="1"/>
  <c r="AB78" i="5" s="1"/>
  <c r="AF74" i="5" a="1"/>
  <c r="AF74" i="5" s="1"/>
  <c r="D72" i="5" a="1"/>
  <c r="D72" i="5" s="1"/>
  <c r="AD71" i="5" a="1"/>
  <c r="AD71" i="5" s="1"/>
  <c r="AB67" i="5" a="1"/>
  <c r="AB67" i="5" s="1"/>
  <c r="AF60" i="5" a="1"/>
  <c r="AF60" i="5" s="1"/>
  <c r="E57" i="5" a="1"/>
  <c r="E57" i="5" s="1"/>
  <c r="AF56" i="5" a="1"/>
  <c r="AF56" i="5" s="1"/>
  <c r="D52" i="5" a="1"/>
  <c r="D52" i="5" s="1"/>
  <c r="F51" i="5" a="1"/>
  <c r="F51" i="5" s="1"/>
  <c r="E49" i="5" a="1"/>
  <c r="E49" i="5" s="1"/>
  <c r="AB47" i="5" a="1"/>
  <c r="AB47" i="5" s="1"/>
  <c r="D43" i="5" a="1"/>
  <c r="D43" i="5" s="1"/>
  <c r="AF42" i="5" a="1"/>
  <c r="AF42" i="5" s="1"/>
  <c r="AD41" i="5" a="1"/>
  <c r="AD41" i="5" s="1"/>
  <c r="F39" i="5" a="1"/>
  <c r="F39" i="5" s="1"/>
  <c r="E38" i="5" a="1"/>
  <c r="E38" i="5" s="1"/>
  <c r="AB37" i="5" a="1"/>
  <c r="AB37" i="5" s="1"/>
  <c r="F32" i="5" a="1"/>
  <c r="F32" i="5" s="1"/>
  <c r="F31" i="5" a="1"/>
  <c r="F31" i="5" s="1"/>
  <c r="D22" i="5" a="1"/>
  <c r="D22" i="5" s="1"/>
  <c r="AB21" i="5" a="1"/>
  <c r="AB21" i="5" s="1"/>
  <c r="AD14" i="5" a="1"/>
  <c r="AD14" i="5" s="1"/>
  <c r="F12" i="5" a="1"/>
  <c r="F12" i="5" s="1"/>
  <c r="AD10" i="5" a="1"/>
  <c r="AD10" i="5" s="1"/>
  <c r="AB9" i="5" a="1"/>
  <c r="AB9" i="5" s="1"/>
  <c r="AF22" i="4" a="1"/>
  <c r="AF22" i="4" s="1"/>
  <c r="AB19" i="4" a="1"/>
  <c r="AB19" i="4" s="1"/>
  <c r="AB16" i="4" a="1"/>
  <c r="AB16" i="4" s="1"/>
  <c r="F15" i="4" a="1"/>
  <c r="F15" i="4" s="1"/>
  <c r="E12" i="4" a="1"/>
  <c r="E12" i="4" s="1"/>
  <c r="AF10" i="4" a="1"/>
  <c r="AF10" i="4" s="1"/>
  <c r="AZ10" i="4" s="1"/>
  <c r="AD9" i="4" a="1"/>
  <c r="AD9" i="4" s="1"/>
  <c r="AY9" i="4" s="1"/>
  <c r="D9" i="4" a="1"/>
  <c r="D9" i="4" s="1"/>
  <c r="D31" i="3" a="1"/>
  <c r="D31" i="3" s="1"/>
  <c r="AA29" i="3" a="1"/>
  <c r="AA29" i="3" s="1"/>
  <c r="AA27" i="3" a="1"/>
  <c r="AA27" i="3" s="1"/>
  <c r="AA24" i="3" a="1"/>
  <c r="AA24" i="3" s="1"/>
  <c r="AC23" i="3" a="1"/>
  <c r="AC23" i="3" s="1"/>
  <c r="AX23" i="3" s="1"/>
  <c r="AA22" i="3" a="1"/>
  <c r="AA22" i="3" s="1"/>
  <c r="AA20" i="3" a="1"/>
  <c r="AA20" i="3" s="1"/>
  <c r="AC19" i="3" a="1"/>
  <c r="AC19" i="3" s="1"/>
  <c r="AX19" i="3" s="1"/>
  <c r="AC18" i="3" a="1"/>
  <c r="AC18" i="3" s="1"/>
  <c r="AX18" i="3" s="1"/>
  <c r="AC11" i="3" a="1"/>
  <c r="AC11" i="3" s="1"/>
  <c r="AX11" i="3" s="1"/>
  <c r="AB779" i="2" a="1"/>
  <c r="AB779" i="2" s="1"/>
  <c r="D779" i="2" a="1"/>
  <c r="D779" i="2" s="1"/>
  <c r="D778" i="2" a="1"/>
  <c r="D778" i="2" s="1"/>
  <c r="AF111" i="5" a="1"/>
  <c r="AF111" i="5" s="1"/>
  <c r="F90" i="5" a="1"/>
  <c r="F90" i="5" s="1"/>
  <c r="AF113" i="5" a="1"/>
  <c r="AF113" i="5" s="1"/>
  <c r="AD108" i="5" a="1"/>
  <c r="AD108" i="5" s="1"/>
  <c r="AB103" i="5" a="1"/>
  <c r="AB103" i="5" s="1"/>
  <c r="F101" i="5" a="1"/>
  <c r="F101" i="5" s="1"/>
  <c r="AF100" i="5" a="1"/>
  <c r="AF100" i="5" s="1"/>
  <c r="D97" i="5" a="1"/>
  <c r="D97" i="5" s="1"/>
  <c r="AD96" i="5" a="1"/>
  <c r="AD96" i="5" s="1"/>
  <c r="AB77" i="5" a="1"/>
  <c r="AB77" i="5" s="1"/>
  <c r="D57" i="5" a="1"/>
  <c r="D57" i="5" s="1"/>
  <c r="AB56" i="5" a="1"/>
  <c r="AB56" i="5" s="1"/>
  <c r="E51" i="5" a="1"/>
  <c r="E51" i="5" s="1"/>
  <c r="F44" i="5" a="1"/>
  <c r="F44" i="5" s="1"/>
  <c r="E39" i="5" a="1"/>
  <c r="E39" i="5" s="1"/>
  <c r="E34" i="5" a="1"/>
  <c r="E34" i="5" s="1"/>
  <c r="D32" i="5" a="1"/>
  <c r="D32" i="5" s="1"/>
  <c r="F23" i="5" a="1"/>
  <c r="F23" i="5" s="1"/>
  <c r="AF22" i="5" a="1"/>
  <c r="AF22" i="5" s="1"/>
  <c r="D15" i="5" a="1"/>
  <c r="D15" i="5" s="1"/>
  <c r="D13" i="4" a="1"/>
  <c r="D13" i="4" s="1"/>
  <c r="AB7" i="4" a="1"/>
  <c r="AB7" i="4" s="1"/>
  <c r="AE25" i="3" a="1"/>
  <c r="AE25" i="3" s="1"/>
  <c r="AY25" i="3" s="1"/>
  <c r="D15" i="3" a="1"/>
  <c r="D15" i="3" s="1"/>
  <c r="D14" i="3" a="1"/>
  <c r="D14" i="3" s="1"/>
  <c r="E779" i="2" a="1"/>
  <c r="E779" i="2" s="1"/>
  <c r="AF777" i="2" a="1"/>
  <c r="AF777" i="2" s="1"/>
  <c r="D770" i="2" a="1"/>
  <c r="D770" i="2" s="1"/>
  <c r="AF752" i="2" a="1"/>
  <c r="AF752" i="2" s="1"/>
  <c r="F739" i="2" a="1"/>
  <c r="F739" i="2" s="1"/>
  <c r="F730" i="2" a="1"/>
  <c r="F730" i="2" s="1"/>
  <c r="AD727" i="2" a="1"/>
  <c r="AD727" i="2" s="1"/>
  <c r="D726" i="2" a="1"/>
  <c r="D726" i="2" s="1"/>
  <c r="AD724" i="2" a="1"/>
  <c r="AD724" i="2" s="1"/>
  <c r="D724" i="2" a="1"/>
  <c r="D724" i="2" s="1"/>
  <c r="AB721" i="2" a="1"/>
  <c r="AB721" i="2" s="1"/>
  <c r="E719" i="2" a="1"/>
  <c r="E719" i="2" s="1"/>
  <c r="AD715" i="2" a="1"/>
  <c r="AD715" i="2" s="1"/>
  <c r="AF712" i="2" a="1"/>
  <c r="AF712" i="2" s="1"/>
  <c r="AF711" i="2" a="1"/>
  <c r="AF711" i="2" s="1"/>
  <c r="AF710" i="2" a="1"/>
  <c r="AF710" i="2" s="1"/>
  <c r="AD709" i="2" a="1"/>
  <c r="AD709" i="2" s="1"/>
  <c r="AD708" i="2" a="1"/>
  <c r="AD708" i="2" s="1"/>
  <c r="AD707" i="2" a="1"/>
  <c r="AD707" i="2" s="1"/>
  <c r="AB706" i="2" a="1"/>
  <c r="AB706" i="2" s="1"/>
  <c r="AD703" i="2" a="1"/>
  <c r="AD703" i="2" s="1"/>
  <c r="AY703" i="2" s="1"/>
  <c r="D703" i="2" a="1"/>
  <c r="D703" i="2" s="1"/>
  <c r="F699" i="2" a="1"/>
  <c r="F699" i="2" s="1"/>
  <c r="AD698" i="2" a="1"/>
  <c r="AD698" i="2" s="1"/>
  <c r="D698" i="2" a="1"/>
  <c r="D698" i="2" s="1"/>
  <c r="AB694" i="2" a="1"/>
  <c r="AB694" i="2" s="1"/>
  <c r="D694" i="2" a="1"/>
  <c r="D694" i="2" s="1"/>
  <c r="D693" i="2" a="1"/>
  <c r="D693" i="2" s="1"/>
  <c r="AB689" i="2" a="1"/>
  <c r="AB689" i="2" s="1"/>
  <c r="AD688" i="2" a="1"/>
  <c r="AD688" i="2" s="1"/>
  <c r="D688" i="2" a="1"/>
  <c r="D688" i="2" s="1"/>
  <c r="AF685" i="2" a="1"/>
  <c r="AF685" i="2" s="1"/>
  <c r="E685" i="2" a="1"/>
  <c r="E685" i="2" s="1"/>
  <c r="AF684" i="2" a="1"/>
  <c r="AF684" i="2" s="1"/>
  <c r="D684" i="2" a="1"/>
  <c r="D684" i="2" s="1"/>
  <c r="AB682" i="2" a="1"/>
  <c r="AB682" i="2" s="1"/>
  <c r="AB680" i="2" a="1"/>
  <c r="AB680" i="2" s="1"/>
  <c r="AB674" i="2" a="1"/>
  <c r="AB674" i="2" s="1"/>
  <c r="E671" i="2" a="1"/>
  <c r="E671" i="2" s="1"/>
  <c r="AF670" i="2" a="1"/>
  <c r="AF670" i="2" s="1"/>
  <c r="D670" i="2" a="1"/>
  <c r="D670" i="2" s="1"/>
  <c r="F669" i="2" a="1"/>
  <c r="F669" i="2" s="1"/>
  <c r="F667" i="2" a="1"/>
  <c r="F667" i="2" s="1"/>
  <c r="F665" i="2" a="1"/>
  <c r="F665" i="2" s="1"/>
  <c r="D664" i="2" a="1"/>
  <c r="D664" i="2" s="1"/>
  <c r="AF663" i="2" a="1"/>
  <c r="AF663" i="2" s="1"/>
  <c r="AF662" i="2" a="1"/>
  <c r="AF662" i="2" s="1"/>
  <c r="AD661" i="2" a="1"/>
  <c r="AD661" i="2" s="1"/>
  <c r="D661" i="2" a="1"/>
  <c r="D661" i="2" s="1"/>
  <c r="E660" i="2" a="1"/>
  <c r="E660" i="2" s="1"/>
  <c r="AD657" i="2" a="1"/>
  <c r="AD657" i="2" s="1"/>
  <c r="D656" i="2" a="1"/>
  <c r="D656" i="2" s="1"/>
  <c r="E655" i="2" a="1"/>
  <c r="E655" i="2" s="1"/>
  <c r="AB654" i="2" a="1"/>
  <c r="AB654" i="2" s="1"/>
  <c r="E650" i="2" a="1"/>
  <c r="E650" i="2" s="1"/>
  <c r="AF649" i="2" a="1"/>
  <c r="AF649" i="2" s="1"/>
  <c r="E645" i="2" a="1"/>
  <c r="E645" i="2" s="1"/>
  <c r="AD644" i="2" a="1"/>
  <c r="AD644" i="2" s="1"/>
  <c r="E642" i="2" a="1"/>
  <c r="E642" i="2" s="1"/>
  <c r="AD641" i="2" a="1"/>
  <c r="AD641" i="2" s="1"/>
  <c r="AB640" i="2" a="1"/>
  <c r="AB640" i="2" s="1"/>
  <c r="AB638" i="2" a="1"/>
  <c r="AB638" i="2" s="1"/>
  <c r="AD634" i="2" a="1"/>
  <c r="AD634" i="2" s="1"/>
  <c r="D634" i="2" a="1"/>
  <c r="D634" i="2" s="1"/>
  <c r="AD632" i="2" a="1"/>
  <c r="AD632" i="2" s="1"/>
  <c r="E629" i="2" a="1"/>
  <c r="E629" i="2" s="1"/>
  <c r="AB108" i="5" a="1"/>
  <c r="AB108" i="5" s="1"/>
  <c r="AB85" i="5" a="1"/>
  <c r="AB85" i="5" s="1"/>
  <c r="AD60" i="5" a="1"/>
  <c r="AD60" i="5" s="1"/>
  <c r="D51" i="5" a="1"/>
  <c r="D51" i="5" s="1"/>
  <c r="AD47" i="5" a="1"/>
  <c r="AD47" i="5" s="1"/>
  <c r="E23" i="5" a="1"/>
  <c r="E23" i="5" s="1"/>
  <c r="AD22" i="5" a="1"/>
  <c r="AD22" i="5" s="1"/>
  <c r="AC25" i="3" a="1"/>
  <c r="AC25" i="3" s="1"/>
  <c r="AX25" i="3" s="1"/>
  <c r="AF765" i="2" a="1"/>
  <c r="AF765" i="2" s="1"/>
  <c r="AZ765" i="2" s="1"/>
  <c r="F758" i="2" a="1"/>
  <c r="F758" i="2" s="1"/>
  <c r="AD752" i="2" a="1"/>
  <c r="AD752" i="2" s="1"/>
  <c r="AF750" i="2" a="1"/>
  <c r="AF750" i="2" s="1"/>
  <c r="AF749" i="2" a="1"/>
  <c r="AF749" i="2" s="1"/>
  <c r="F749" i="2" a="1"/>
  <c r="F749" i="2" s="1"/>
  <c r="E739" i="2" a="1"/>
  <c r="E739" i="2" s="1"/>
  <c r="AB727" i="2" a="1"/>
  <c r="AB727" i="2" s="1"/>
  <c r="AB724" i="2" a="1"/>
  <c r="AB724" i="2" s="1"/>
  <c r="F722" i="2" a="1"/>
  <c r="F722" i="2" s="1"/>
  <c r="D721" i="2" a="1"/>
  <c r="D721" i="2" s="1"/>
  <c r="AF719" i="2" a="1"/>
  <c r="AF719" i="2" s="1"/>
  <c r="D719" i="2" a="1"/>
  <c r="D719" i="2" s="1"/>
  <c r="AB715" i="2" a="1"/>
  <c r="AB715" i="2" s="1"/>
  <c r="AF714" i="2" a="1"/>
  <c r="AF714" i="2" s="1"/>
  <c r="AF713" i="2" a="1"/>
  <c r="AF713" i="2" s="1"/>
  <c r="AD712" i="2" a="1"/>
  <c r="AD712" i="2" s="1"/>
  <c r="AD711" i="2" a="1"/>
  <c r="AD711" i="2" s="1"/>
  <c r="AD710" i="2" a="1"/>
  <c r="AD710" i="2" s="1"/>
  <c r="AB709" i="2" a="1"/>
  <c r="AB709" i="2" s="1"/>
  <c r="AB708" i="2" a="1"/>
  <c r="AB708" i="2" s="1"/>
  <c r="AB707" i="2" a="1"/>
  <c r="AB707" i="2" s="1"/>
  <c r="E705" i="2" a="1"/>
  <c r="E705" i="2" s="1"/>
  <c r="AF704" i="2" a="1"/>
  <c r="AF704" i="2" s="1"/>
  <c r="AZ704" i="2" s="1"/>
  <c r="AB703" i="2" a="1"/>
  <c r="AB703" i="2" s="1"/>
  <c r="AF699" i="2" a="1"/>
  <c r="AF699" i="2" s="1"/>
  <c r="E699" i="2" a="1"/>
  <c r="E699" i="2" s="1"/>
  <c r="AB698" i="2" a="1"/>
  <c r="AB698" i="2" s="1"/>
  <c r="F695" i="2" a="1"/>
  <c r="F695" i="2" s="1"/>
  <c r="F691" i="2" a="1"/>
  <c r="F691" i="2" s="1"/>
  <c r="AB688" i="2" a="1"/>
  <c r="AB688" i="2" s="1"/>
  <c r="F686" i="2" a="1"/>
  <c r="F686" i="2" s="1"/>
  <c r="AD685" i="2" a="1"/>
  <c r="AD685" i="2" s="1"/>
  <c r="D685" i="2" a="1"/>
  <c r="D685" i="2" s="1"/>
  <c r="AD684" i="2" a="1"/>
  <c r="AD684" i="2" s="1"/>
  <c r="AF676" i="2" a="1"/>
  <c r="AF676" i="2" s="1"/>
  <c r="D671" i="2" a="1"/>
  <c r="D671" i="2" s="1"/>
  <c r="AF669" i="2" a="1"/>
  <c r="AF669" i="2" s="1"/>
  <c r="E669" i="2" a="1"/>
  <c r="E669" i="2" s="1"/>
  <c r="E667" i="2" a="1"/>
  <c r="E667" i="2" s="1"/>
  <c r="E665" i="2" a="1"/>
  <c r="E665" i="2" s="1"/>
  <c r="AF664" i="2" a="1"/>
  <c r="AF664" i="2" s="1"/>
  <c r="AD663" i="2" a="1"/>
  <c r="AD663" i="2" s="1"/>
  <c r="AD662" i="2" a="1"/>
  <c r="AD662" i="2" s="1"/>
  <c r="AB661" i="2" a="1"/>
  <c r="AB661" i="2" s="1"/>
  <c r="D660" i="2" a="1"/>
  <c r="D660" i="2" s="1"/>
  <c r="AB657" i="2" a="1"/>
  <c r="AB657" i="2" s="1"/>
  <c r="AF656" i="2" a="1"/>
  <c r="AF656" i="2" s="1"/>
  <c r="D655" i="2" a="1"/>
  <c r="D655" i="2" s="1"/>
  <c r="AF652" i="2" a="1"/>
  <c r="AF652" i="2" s="1"/>
  <c r="AZ652" i="2" s="1"/>
  <c r="D650" i="2" a="1"/>
  <c r="D650" i="2" s="1"/>
  <c r="AD649" i="2" a="1"/>
  <c r="AD649" i="2" s="1"/>
  <c r="F646" i="2" a="1"/>
  <c r="F646" i="2" s="1"/>
  <c r="D645" i="2" a="1"/>
  <c r="D645" i="2" s="1"/>
  <c r="AB644" i="2" a="1"/>
  <c r="AB644" i="2" s="1"/>
  <c r="D642" i="2" a="1"/>
  <c r="D642" i="2" s="1"/>
  <c r="AB641" i="2" a="1"/>
  <c r="AB641" i="2" s="1"/>
  <c r="AB634" i="2" a="1"/>
  <c r="AB634" i="2" s="1"/>
  <c r="AB632" i="2" a="1"/>
  <c r="AB632" i="2" s="1"/>
  <c r="D629" i="2" a="1"/>
  <c r="D629" i="2" s="1"/>
  <c r="AB628" i="2" a="1"/>
  <c r="AB628" i="2" s="1"/>
  <c r="AB70" i="5" a="1"/>
  <c r="AB70" i="5" s="1"/>
  <c r="F61" i="5" a="1"/>
  <c r="F61" i="5" s="1"/>
  <c r="AB60" i="5" a="1"/>
  <c r="AB60" i="5" s="1"/>
  <c r="E52" i="5" a="1"/>
  <c r="E52" i="5" s="1"/>
  <c r="D39" i="5" a="1"/>
  <c r="D39" i="5" s="1"/>
  <c r="AF38" i="5" a="1"/>
  <c r="AF38" i="5" s="1"/>
  <c r="E35" i="5" a="1"/>
  <c r="E35" i="5" s="1"/>
  <c r="D23" i="5" a="1"/>
  <c r="D23" i="5" s="1"/>
  <c r="AB22" i="5" a="1"/>
  <c r="AB22" i="5" s="1"/>
  <c r="AF12" i="5" a="1"/>
  <c r="AF12" i="5" s="1"/>
  <c r="AD9" i="5" a="1"/>
  <c r="AD9" i="5" s="1"/>
  <c r="D18" i="4" a="1"/>
  <c r="D18" i="4" s="1"/>
  <c r="F14" i="4" a="1"/>
  <c r="F14" i="4" s="1"/>
  <c r="AA25" i="3" a="1"/>
  <c r="AA25" i="3" s="1"/>
  <c r="AC7" i="3" a="1"/>
  <c r="AC7" i="3" s="1"/>
  <c r="AX7" i="3" s="1"/>
  <c r="AD779" i="2" a="1"/>
  <c r="AD779" i="2" s="1"/>
  <c r="AF778" i="2" a="1"/>
  <c r="AF778" i="2" s="1"/>
  <c r="E773" i="2" a="1"/>
  <c r="E773" i="2" s="1"/>
  <c r="AB765" i="2" a="1"/>
  <c r="AB765" i="2" s="1"/>
  <c r="F761" i="2" a="1"/>
  <c r="F761" i="2" s="1"/>
  <c r="F760" i="2" a="1"/>
  <c r="F760" i="2" s="1"/>
  <c r="D758" i="2" a="1"/>
  <c r="D758" i="2" s="1"/>
  <c r="AB750" i="2" a="1"/>
  <c r="AB750" i="2" s="1"/>
  <c r="AD749" i="2" a="1"/>
  <c r="AD749" i="2" s="1"/>
  <c r="E749" i="2" a="1"/>
  <c r="E749" i="2" s="1"/>
  <c r="F729" i="2" a="1"/>
  <c r="F729" i="2" s="1"/>
  <c r="AF726" i="2" a="1"/>
  <c r="AF726" i="2" s="1"/>
  <c r="F725" i="2" a="1"/>
  <c r="F725" i="2" s="1"/>
  <c r="E722" i="2" a="1"/>
  <c r="E722" i="2" s="1"/>
  <c r="AD719" i="2" a="1"/>
  <c r="AD719" i="2" s="1"/>
  <c r="F717" i="2" a="1"/>
  <c r="F717" i="2" s="1"/>
  <c r="AD714" i="2" a="1"/>
  <c r="AD714" i="2" s="1"/>
  <c r="AD713" i="2" a="1"/>
  <c r="AD713" i="2" s="1"/>
  <c r="AB712" i="2" a="1"/>
  <c r="AB712" i="2" s="1"/>
  <c r="AB711" i="2" a="1"/>
  <c r="AB711" i="2" s="1"/>
  <c r="AB710" i="2" a="1"/>
  <c r="AB710" i="2" s="1"/>
  <c r="D705" i="2" a="1"/>
  <c r="D705" i="2" s="1"/>
  <c r="AD704" i="2" a="1"/>
  <c r="AD704" i="2" s="1"/>
  <c r="AY704" i="2" s="1"/>
  <c r="AD699" i="2" a="1"/>
  <c r="AD699" i="2" s="1"/>
  <c r="AF695" i="2" a="1"/>
  <c r="AF695" i="2" s="1"/>
  <c r="E695" i="2" a="1"/>
  <c r="E695" i="2" s="1"/>
  <c r="AF693" i="2" a="1"/>
  <c r="AF693" i="2" s="1"/>
  <c r="F692" i="2" a="1"/>
  <c r="F692" i="2" s="1"/>
  <c r="E691" i="2" a="1"/>
  <c r="E691" i="2" s="1"/>
  <c r="AF687" i="2" a="1"/>
  <c r="AF687" i="2" s="1"/>
  <c r="AF686" i="2" a="1"/>
  <c r="AF686" i="2" s="1"/>
  <c r="E686" i="2" a="1"/>
  <c r="E686" i="2" s="1"/>
  <c r="AB685" i="2" a="1"/>
  <c r="AB685" i="2" s="1"/>
  <c r="AB684" i="2" a="1"/>
  <c r="AB684" i="2" s="1"/>
  <c r="F677" i="2" a="1"/>
  <c r="F677" i="2" s="1"/>
  <c r="AD676" i="2" a="1"/>
  <c r="AD676" i="2" s="1"/>
  <c r="AF673" i="2" a="1"/>
  <c r="AF673" i="2" s="1"/>
  <c r="AD670" i="2" a="1"/>
  <c r="AD670" i="2" s="1"/>
  <c r="AD669" i="2" a="1"/>
  <c r="AD669" i="2" s="1"/>
  <c r="D669" i="2" a="1"/>
  <c r="D669" i="2" s="1"/>
  <c r="D667" i="2" a="1"/>
  <c r="D667" i="2" s="1"/>
  <c r="AF666" i="2" a="1"/>
  <c r="AF666" i="2" s="1"/>
  <c r="F666" i="2" a="1"/>
  <c r="F666" i="2" s="1"/>
  <c r="D665" i="2" a="1"/>
  <c r="D665" i="2" s="1"/>
  <c r="AD664" i="2" a="1"/>
  <c r="AD664" i="2" s="1"/>
  <c r="AB663" i="2" a="1"/>
  <c r="AB663" i="2" s="1"/>
  <c r="AB662" i="2" a="1"/>
  <c r="AB662" i="2" s="1"/>
  <c r="AD656" i="2" a="1"/>
  <c r="AD656" i="2" s="1"/>
  <c r="AD652" i="2" a="1"/>
  <c r="AD652" i="2" s="1"/>
  <c r="AY652" i="2" s="1"/>
  <c r="AF650" i="2" a="1"/>
  <c r="AF650" i="2" s="1"/>
  <c r="AZ650" i="2" s="1"/>
  <c r="AB649" i="2" a="1"/>
  <c r="AB649" i="2" s="1"/>
  <c r="F647" i="2" a="1"/>
  <c r="F647" i="2" s="1"/>
  <c r="E646" i="2" a="1"/>
  <c r="E646" i="2" s="1"/>
  <c r="AF645" i="2" a="1"/>
  <c r="AF645" i="2" s="1"/>
  <c r="F639" i="2" a="1"/>
  <c r="F639" i="2" s="1"/>
  <c r="F637" i="2" a="1"/>
  <c r="F637" i="2" s="1"/>
  <c r="F630" i="2" a="1"/>
  <c r="F630" i="2" s="1"/>
  <c r="AF629" i="2" a="1"/>
  <c r="AF629" i="2" s="1"/>
  <c r="F73" i="5" a="1"/>
  <c r="F73" i="5" s="1"/>
  <c r="D61" i="5" a="1"/>
  <c r="D61" i="5" s="1"/>
  <c r="E43" i="5" a="1"/>
  <c r="E43" i="5" s="1"/>
  <c r="AD42" i="5" a="1"/>
  <c r="AD42" i="5" s="1"/>
  <c r="AF27" i="5" a="1"/>
  <c r="AF27" i="5" s="1"/>
  <c r="D22" i="4" a="1"/>
  <c r="D22" i="4" s="1"/>
  <c r="F21" i="4" a="1"/>
  <c r="F21" i="4" s="1"/>
  <c r="F17" i="4" a="1"/>
  <c r="F17" i="4" s="1"/>
  <c r="D14" i="4" a="1"/>
  <c r="D14" i="4" s="1"/>
  <c r="AD10" i="4" a="1"/>
  <c r="AD10" i="4" s="1"/>
  <c r="AY10" i="4" s="1"/>
  <c r="D30" i="3" a="1"/>
  <c r="D30" i="3" s="1"/>
  <c r="AC27" i="3" a="1"/>
  <c r="AC27" i="3" s="1"/>
  <c r="AX27" i="3" s="1"/>
  <c r="AC22" i="3" a="1"/>
  <c r="AC22" i="3" s="1"/>
  <c r="AX22" i="3" s="1"/>
  <c r="AE21" i="3" a="1"/>
  <c r="AE21" i="3" s="1"/>
  <c r="AY21" i="3" s="1"/>
  <c r="AD778" i="2" a="1"/>
  <c r="AD778" i="2" s="1"/>
  <c r="F771" i="2" a="1"/>
  <c r="F771" i="2" s="1"/>
  <c r="AF770" i="2" a="1"/>
  <c r="AF770" i="2" s="1"/>
  <c r="E766" i="2" a="1"/>
  <c r="E766" i="2" s="1"/>
  <c r="F762" i="2" a="1"/>
  <c r="F762" i="2" s="1"/>
  <c r="E761" i="2" a="1"/>
  <c r="E761" i="2" s="1"/>
  <c r="AF758" i="2" a="1"/>
  <c r="AF758" i="2" s="1"/>
  <c r="AB749" i="2" a="1"/>
  <c r="AB749" i="2" s="1"/>
  <c r="D749" i="2" a="1"/>
  <c r="D749" i="2" s="1"/>
  <c r="F742" i="2" a="1"/>
  <c r="F742" i="2" s="1"/>
  <c r="F741" i="2" a="1"/>
  <c r="F741" i="2" s="1"/>
  <c r="F740" i="2" a="1"/>
  <c r="F740" i="2" s="1"/>
  <c r="F737" i="2" a="1"/>
  <c r="F737" i="2" s="1"/>
  <c r="E733" i="2" a="1"/>
  <c r="E733" i="2" s="1"/>
  <c r="F732" i="2" a="1"/>
  <c r="F732" i="2" s="1"/>
  <c r="E729" i="2" a="1"/>
  <c r="E729" i="2" s="1"/>
  <c r="AD726" i="2" a="1"/>
  <c r="AD726" i="2" s="1"/>
  <c r="E725" i="2" a="1"/>
  <c r="E725" i="2" s="1"/>
  <c r="AF722" i="2" a="1"/>
  <c r="AF722" i="2" s="1"/>
  <c r="D722" i="2" a="1"/>
  <c r="D722" i="2" s="1"/>
  <c r="AB719" i="2" a="1"/>
  <c r="AB719" i="2" s="1"/>
  <c r="F718" i="2" a="1"/>
  <c r="F718" i="2" s="1"/>
  <c r="E717" i="2" a="1"/>
  <c r="E717" i="2" s="1"/>
  <c r="AB714" i="2" a="1"/>
  <c r="AB714" i="2" s="1"/>
  <c r="AB713" i="2" a="1"/>
  <c r="AB713" i="2" s="1"/>
  <c r="AB704" i="2" a="1"/>
  <c r="AB704" i="2" s="1"/>
  <c r="AB699" i="2" a="1"/>
  <c r="AB699" i="2" s="1"/>
  <c r="D699" i="2" a="1"/>
  <c r="D699" i="2" s="1"/>
  <c r="F696" i="2" a="1"/>
  <c r="F696" i="2" s="1"/>
  <c r="AD695" i="2" a="1"/>
  <c r="AD695" i="2" s="1"/>
  <c r="D695" i="2" a="1"/>
  <c r="D695" i="2" s="1"/>
  <c r="AD693" i="2" a="1"/>
  <c r="AD693" i="2" s="1"/>
  <c r="AF692" i="2" a="1"/>
  <c r="AF692" i="2" s="1"/>
  <c r="E692" i="2" a="1"/>
  <c r="E692" i="2" s="1"/>
  <c r="D691" i="2" a="1"/>
  <c r="D691" i="2" s="1"/>
  <c r="AD687" i="2" a="1"/>
  <c r="AD687" i="2" s="1"/>
  <c r="AD686" i="2" a="1"/>
  <c r="AD686" i="2" s="1"/>
  <c r="D686" i="2" a="1"/>
  <c r="D686" i="2" s="1"/>
  <c r="E677" i="2" a="1"/>
  <c r="E677" i="2" s="1"/>
  <c r="AB676" i="2" a="1"/>
  <c r="AB676" i="2" s="1"/>
  <c r="F674" i="2" a="1"/>
  <c r="F674" i="2" s="1"/>
  <c r="AD673" i="2" a="1"/>
  <c r="AD673" i="2" s="1"/>
  <c r="AB670" i="2" a="1"/>
  <c r="AB670" i="2" s="1"/>
  <c r="AB669" i="2" a="1"/>
  <c r="AB669" i="2" s="1"/>
  <c r="F668" i="2" a="1"/>
  <c r="F668" i="2" s="1"/>
  <c r="AF667" i="2" a="1"/>
  <c r="AF667" i="2" s="1"/>
  <c r="AD666" i="2" a="1"/>
  <c r="AD666" i="2" s="1"/>
  <c r="E666" i="2" a="1"/>
  <c r="E666" i="2" s="1"/>
  <c r="AB664" i="2" a="1"/>
  <c r="AB664" i="2" s="1"/>
  <c r="AF660" i="2" a="1"/>
  <c r="AF660" i="2" s="1"/>
  <c r="AB656" i="2" a="1"/>
  <c r="AB656" i="2" s="1"/>
  <c r="AF655" i="2" a="1"/>
  <c r="AF655" i="2" s="1"/>
  <c r="AB652" i="2" a="1"/>
  <c r="AB652" i="2" s="1"/>
  <c r="AD650" i="2" a="1"/>
  <c r="AD650" i="2" s="1"/>
  <c r="AY650" i="2" s="1"/>
  <c r="E647" i="2" a="1"/>
  <c r="E647" i="2" s="1"/>
  <c r="D646" i="2" a="1"/>
  <c r="D646" i="2" s="1"/>
  <c r="AD645" i="2" a="1"/>
  <c r="AD645" i="2" s="1"/>
  <c r="AF642" i="2" a="1"/>
  <c r="AF642" i="2" s="1"/>
  <c r="E639" i="2" a="1"/>
  <c r="E639" i="2" s="1"/>
  <c r="E637" i="2" a="1"/>
  <c r="E637" i="2" s="1"/>
  <c r="F636" i="2" a="1"/>
  <c r="F636" i="2" s="1"/>
  <c r="F633" i="2" a="1"/>
  <c r="F633" i="2" s="1"/>
  <c r="D92" i="5" a="1"/>
  <c r="D92" i="5" s="1"/>
  <c r="D90" i="5" a="1"/>
  <c r="D90" i="5" s="1"/>
  <c r="AD74" i="5" a="1"/>
  <c r="AD74" i="5" s="1"/>
  <c r="AB55" i="5" a="1"/>
  <c r="AB55" i="5" s="1"/>
  <c r="AB42" i="5" a="1"/>
  <c r="AB42" i="5" s="1"/>
  <c r="AD27" i="5" a="1"/>
  <c r="AD27" i="5" s="1"/>
  <c r="F24" i="5" a="1"/>
  <c r="F24" i="5" s="1"/>
  <c r="AF23" i="5" a="1"/>
  <c r="AF23" i="5" s="1"/>
  <c r="D14" i="5" a="1"/>
  <c r="D14" i="5" s="1"/>
  <c r="D21" i="4" a="1"/>
  <c r="D21" i="4" s="1"/>
  <c r="AB10" i="4" a="1"/>
  <c r="AB10" i="4" s="1"/>
  <c r="AC21" i="3" a="1"/>
  <c r="AC21" i="3" s="1"/>
  <c r="AX21" i="3" s="1"/>
  <c r="AE12" i="3" a="1"/>
  <c r="AE12" i="3" s="1"/>
  <c r="AY12" i="3" s="1"/>
  <c r="AE11" i="3" a="1"/>
  <c r="AE11" i="3" s="1"/>
  <c r="AY11" i="3" s="1"/>
  <c r="AE6" i="3" a="1"/>
  <c r="AE6" i="3" s="1"/>
  <c r="AY6" i="3" s="1"/>
  <c r="E774" i="2" a="1"/>
  <c r="E774" i="2" s="1"/>
  <c r="AF772" i="2" a="1"/>
  <c r="AF772" i="2" s="1"/>
  <c r="AF771" i="2" a="1"/>
  <c r="AF771" i="2" s="1"/>
  <c r="E771" i="2" a="1"/>
  <c r="E771" i="2" s="1"/>
  <c r="E767" i="2" a="1"/>
  <c r="E767" i="2" s="1"/>
  <c r="D766" i="2" a="1"/>
  <c r="D766" i="2" s="1"/>
  <c r="E762" i="2" a="1"/>
  <c r="E762" i="2" s="1"/>
  <c r="D761" i="2" a="1"/>
  <c r="D761" i="2" s="1"/>
  <c r="AD758" i="2" a="1"/>
  <c r="AD758" i="2" s="1"/>
  <c r="F757" i="2" a="1"/>
  <c r="F757" i="2" s="1"/>
  <c r="F747" i="2" a="1"/>
  <c r="F747" i="2" s="1"/>
  <c r="F746" i="2" a="1"/>
  <c r="F746" i="2" s="1"/>
  <c r="F745" i="2" a="1"/>
  <c r="F745" i="2" s="1"/>
  <c r="F743" i="2" a="1"/>
  <c r="F743" i="2" s="1"/>
  <c r="D742" i="2" a="1"/>
  <c r="D742" i="2" s="1"/>
  <c r="E741" i="2" a="1"/>
  <c r="E741" i="2" s="1"/>
  <c r="E740" i="2" a="1"/>
  <c r="E740" i="2" s="1"/>
  <c r="E737" i="2" a="1"/>
  <c r="E737" i="2" s="1"/>
  <c r="E734" i="2" a="1"/>
  <c r="E734" i="2" s="1"/>
  <c r="D733" i="2" a="1"/>
  <c r="D733" i="2" s="1"/>
  <c r="E732" i="2" a="1"/>
  <c r="E732" i="2" s="1"/>
  <c r="AF730" i="2" a="1"/>
  <c r="AF730" i="2" s="1"/>
  <c r="D729" i="2" a="1"/>
  <c r="D729" i="2" s="1"/>
  <c r="F728" i="2" a="1"/>
  <c r="F728" i="2" s="1"/>
  <c r="AB726" i="2" a="1"/>
  <c r="AB726" i="2" s="1"/>
  <c r="D725" i="2" a="1"/>
  <c r="D725" i="2" s="1"/>
  <c r="AB722" i="2" a="1"/>
  <c r="AB722" i="2" s="1"/>
  <c r="E718" i="2" a="1"/>
  <c r="E718" i="2" s="1"/>
  <c r="D717" i="2" a="1"/>
  <c r="D717" i="2" s="1"/>
  <c r="E702" i="2" a="1"/>
  <c r="E702" i="2" s="1"/>
  <c r="AF700" i="2" a="1"/>
  <c r="AF700" i="2" s="1"/>
  <c r="F700" i="2" a="1"/>
  <c r="F700" i="2" s="1"/>
  <c r="AF696" i="2" a="1"/>
  <c r="AF696" i="2" s="1"/>
  <c r="AB695" i="2" a="1"/>
  <c r="AB695" i="2" s="1"/>
  <c r="AB693" i="2" a="1"/>
  <c r="AB693" i="2" s="1"/>
  <c r="AD692" i="2" a="1"/>
  <c r="AD692" i="2" s="1"/>
  <c r="D692" i="2" a="1"/>
  <c r="D692" i="2" s="1"/>
  <c r="AB687" i="2" a="1"/>
  <c r="AB687" i="2" s="1"/>
  <c r="AB686" i="2" a="1"/>
  <c r="AB686" i="2" s="1"/>
  <c r="F679" i="2" a="1"/>
  <c r="F679" i="2" s="1"/>
  <c r="D677" i="2" a="1"/>
  <c r="D677" i="2" s="1"/>
  <c r="F676" i="2" a="1"/>
  <c r="F676" i="2" s="1"/>
  <c r="E674" i="2" a="1"/>
  <c r="E674" i="2" s="1"/>
  <c r="AB673" i="2" a="1"/>
  <c r="AB673" i="2" s="1"/>
  <c r="E668" i="2" a="1"/>
  <c r="E668" i="2" s="1"/>
  <c r="AD667" i="2" a="1"/>
  <c r="AD667" i="2" s="1"/>
  <c r="D666" i="2" a="1"/>
  <c r="D666" i="2" s="1"/>
  <c r="AF665" i="2" a="1"/>
  <c r="AF665" i="2" s="1"/>
  <c r="AD660" i="2" a="1"/>
  <c r="AD660" i="2" s="1"/>
  <c r="AF659" i="2" a="1"/>
  <c r="AF659" i="2" s="1"/>
  <c r="AD655" i="2" a="1"/>
  <c r="AD655" i="2" s="1"/>
  <c r="AB650" i="2" a="1"/>
  <c r="AB650" i="2" s="1"/>
  <c r="F648" i="2" a="1"/>
  <c r="F648" i="2" s="1"/>
  <c r="D647" i="2" a="1"/>
  <c r="D647" i="2" s="1"/>
  <c r="AF646" i="2" a="1"/>
  <c r="AF646" i="2" s="1"/>
  <c r="AB645" i="2" a="1"/>
  <c r="AB645" i="2" s="1"/>
  <c r="AD642" i="2" a="1"/>
  <c r="AD642" i="2" s="1"/>
  <c r="D639" i="2" a="1"/>
  <c r="D639" i="2" s="1"/>
  <c r="D637" i="2" a="1"/>
  <c r="D637" i="2" s="1"/>
  <c r="E636" i="2" a="1"/>
  <c r="E636" i="2" s="1"/>
  <c r="F635" i="2" a="1"/>
  <c r="F635" i="2" s="1"/>
  <c r="E633" i="2" a="1"/>
  <c r="E633" i="2" s="1"/>
  <c r="F631" i="2" a="1"/>
  <c r="F631" i="2" s="1"/>
  <c r="D630" i="2" a="1"/>
  <c r="D630" i="2" s="1"/>
  <c r="AB97" i="5" a="1"/>
  <c r="AB97" i="5" s="1"/>
  <c r="AD89" i="5" a="1"/>
  <c r="AD89" i="5" s="1"/>
  <c r="AF82" i="5" a="1"/>
  <c r="AF82" i="5" s="1"/>
  <c r="D79" i="5" a="1"/>
  <c r="D79" i="5" s="1"/>
  <c r="AD78" i="5" a="1"/>
  <c r="AD78" i="5" s="1"/>
  <c r="F75" i="5" a="1"/>
  <c r="F75" i="5" s="1"/>
  <c r="AF57" i="5" a="1"/>
  <c r="AF57" i="5" s="1"/>
  <c r="F53" i="5" a="1"/>
  <c r="F53" i="5" s="1"/>
  <c r="AF52" i="5" a="1"/>
  <c r="AF52" i="5" s="1"/>
  <c r="AF51" i="5" a="1"/>
  <c r="AF51" i="5" s="1"/>
  <c r="F45" i="5" a="1"/>
  <c r="F45" i="5" s="1"/>
  <c r="E24" i="5" a="1"/>
  <c r="E24" i="5" s="1"/>
  <c r="F7" i="5" a="1"/>
  <c r="F7" i="5" s="1"/>
  <c r="AF18" i="4" a="1"/>
  <c r="AF18" i="4" s="1"/>
  <c r="D15" i="4" a="1"/>
  <c r="D15" i="4" s="1"/>
  <c r="AA21" i="3" a="1"/>
  <c r="AA21" i="3" s="1"/>
  <c r="AE16" i="3" a="1"/>
  <c r="AE16" i="3" s="1"/>
  <c r="AY16" i="3" s="1"/>
  <c r="AA12" i="3" a="1"/>
  <c r="AA12" i="3" s="1"/>
  <c r="AA11" i="3" a="1"/>
  <c r="AA11" i="3" s="1"/>
  <c r="AE10" i="3" a="1"/>
  <c r="AE10" i="3" s="1"/>
  <c r="AY10" i="3" s="1"/>
  <c r="AC6" i="3" a="1"/>
  <c r="AC6" i="3" s="1"/>
  <c r="AX6" i="3" s="1"/>
  <c r="AF780" i="2" a="1"/>
  <c r="AF780" i="2" s="1"/>
  <c r="F776" i="2" a="1"/>
  <c r="F776" i="2" s="1"/>
  <c r="D775" i="2" a="1"/>
  <c r="D775" i="2" s="1"/>
  <c r="AF773" i="2" a="1"/>
  <c r="AF773" i="2" s="1"/>
  <c r="AD772" i="2" a="1"/>
  <c r="AD772" i="2" s="1"/>
  <c r="AD771" i="2" a="1"/>
  <c r="AD771" i="2" s="1"/>
  <c r="F768" i="2" a="1"/>
  <c r="F768" i="2" s="1"/>
  <c r="D767" i="2" a="1"/>
  <c r="D767" i="2" s="1"/>
  <c r="AF766" i="2" a="1"/>
  <c r="AF766" i="2" s="1"/>
  <c r="AZ766" i="2" s="1"/>
  <c r="D762" i="2" a="1"/>
  <c r="D762" i="2" s="1"/>
  <c r="AD759" i="2" a="1"/>
  <c r="AD759" i="2" s="1"/>
  <c r="AB758" i="2" a="1"/>
  <c r="AB758" i="2" s="1"/>
  <c r="E755" i="2" a="1"/>
  <c r="E755" i="2" s="1"/>
  <c r="F754" i="2" a="1"/>
  <c r="F754" i="2" s="1"/>
  <c r="D747" i="2" a="1"/>
  <c r="D747" i="2" s="1"/>
  <c r="E746" i="2" a="1"/>
  <c r="E746" i="2" s="1"/>
  <c r="E745" i="2" a="1"/>
  <c r="E745" i="2" s="1"/>
  <c r="D743" i="2" a="1"/>
  <c r="D743" i="2" s="1"/>
  <c r="D741" i="2" a="1"/>
  <c r="D741" i="2" s="1"/>
  <c r="D734" i="2" a="1"/>
  <c r="D734" i="2" s="1"/>
  <c r="AD730" i="2" a="1"/>
  <c r="AD730" i="2" s="1"/>
  <c r="E728" i="2" a="1"/>
  <c r="E728" i="2" s="1"/>
  <c r="F720" i="2" a="1"/>
  <c r="F720" i="2" s="1"/>
  <c r="D718" i="2" a="1"/>
  <c r="D718" i="2" s="1"/>
  <c r="D702" i="2" a="1"/>
  <c r="D702" i="2" s="1"/>
  <c r="AD700" i="2" a="1"/>
  <c r="AD700" i="2" s="1"/>
  <c r="E700" i="2" a="1"/>
  <c r="E700" i="2" s="1"/>
  <c r="AD696" i="2" a="1"/>
  <c r="AD696" i="2" s="1"/>
  <c r="E696" i="2" a="1"/>
  <c r="E696" i="2" s="1"/>
  <c r="AB692" i="2" a="1"/>
  <c r="AB692" i="2" s="1"/>
  <c r="F682" i="2" a="1"/>
  <c r="F682" i="2" s="1"/>
  <c r="E679" i="2" a="1"/>
  <c r="E679" i="2" s="1"/>
  <c r="AF677" i="2" a="1"/>
  <c r="AF677" i="2" s="1"/>
  <c r="E676" i="2" a="1"/>
  <c r="E676" i="2" s="1"/>
  <c r="AF675" i="2" a="1"/>
  <c r="AF675" i="2" s="1"/>
  <c r="D674" i="2" a="1"/>
  <c r="D674" i="2" s="1"/>
  <c r="AF672" i="2" a="1"/>
  <c r="AF672" i="2" s="1"/>
  <c r="AF668" i="2" a="1"/>
  <c r="AF668" i="2" s="1"/>
  <c r="D668" i="2" a="1"/>
  <c r="D668" i="2" s="1"/>
  <c r="AB667" i="2" a="1"/>
  <c r="AB667" i="2" s="1"/>
  <c r="AB666" i="2" a="1"/>
  <c r="AB666" i="2" s="1"/>
  <c r="AD665" i="2" a="1"/>
  <c r="AD665" i="2" s="1"/>
  <c r="AB660" i="2" a="1"/>
  <c r="AB660" i="2" s="1"/>
  <c r="AD659" i="2" a="1"/>
  <c r="AD659" i="2" s="1"/>
  <c r="F659" i="2" a="1"/>
  <c r="F659" i="2" s="1"/>
  <c r="AB655" i="2" a="1"/>
  <c r="AB655" i="2" s="1"/>
  <c r="F653" i="2" a="1"/>
  <c r="F653" i="2" s="1"/>
  <c r="F651" i="2" a="1"/>
  <c r="F651" i="2" s="1"/>
  <c r="E648" i="2" a="1"/>
  <c r="E648" i="2" s="1"/>
  <c r="AF647" i="2" a="1"/>
  <c r="AF647" i="2" s="1"/>
  <c r="AD646" i="2" a="1"/>
  <c r="AD646" i="2" s="1"/>
  <c r="F643" i="2" a="1"/>
  <c r="F643" i="2" s="1"/>
  <c r="AB642" i="2" a="1"/>
  <c r="AB642" i="2" s="1"/>
  <c r="F58" i="5" a="1"/>
  <c r="F58" i="5" s="1"/>
  <c r="E53" i="5" a="1"/>
  <c r="E53" i="5" s="1"/>
  <c r="AD52" i="5" a="1"/>
  <c r="AD52" i="5" s="1"/>
  <c r="F49" i="5" a="1"/>
  <c r="F49" i="5" s="1"/>
  <c r="F40" i="5" a="1"/>
  <c r="F40" i="5" s="1"/>
  <c r="AD37" i="5" a="1"/>
  <c r="AD37" i="5" s="1"/>
  <c r="F28" i="5" a="1"/>
  <c r="F28" i="5" s="1"/>
  <c r="AB79" i="5" a="1"/>
  <c r="AB79" i="5" s="1"/>
  <c r="F72" i="5" a="1"/>
  <c r="F72" i="5" s="1"/>
  <c r="AB71" i="5" a="1"/>
  <c r="AB71" i="5" s="1"/>
  <c r="F64" i="5" a="1"/>
  <c r="F64" i="5" s="1"/>
  <c r="AD48" i="5" a="1"/>
  <c r="AD48" i="5" s="1"/>
  <c r="F38" i="5" a="1"/>
  <c r="F38" i="5" s="1"/>
  <c r="AD29" i="5" a="1"/>
  <c r="AD29" i="5" s="1"/>
  <c r="AF14" i="5" a="1"/>
  <c r="AF14" i="5" s="1"/>
  <c r="AB10" i="5" a="1"/>
  <c r="AB10" i="5" s="1"/>
  <c r="E9" i="4" a="1"/>
  <c r="E9" i="4" s="1"/>
  <c r="F8" i="4" a="1"/>
  <c r="F8" i="4" s="1"/>
  <c r="AC24" i="3" a="1"/>
  <c r="AC24" i="3" s="1"/>
  <c r="AX24" i="3" s="1"/>
  <c r="AA18" i="3" a="1"/>
  <c r="AA18" i="3" s="1"/>
  <c r="AE17" i="3" a="1"/>
  <c r="AE17" i="3" s="1"/>
  <c r="AY17" i="3" s="1"/>
  <c r="D8" i="3" a="1"/>
  <c r="D8" i="3" s="1"/>
  <c r="AD775" i="2" a="1"/>
  <c r="AD775" i="2" s="1"/>
  <c r="AD774" i="2" a="1"/>
  <c r="AD774" i="2" s="1"/>
  <c r="AD768" i="2" a="1"/>
  <c r="AD768" i="2" s="1"/>
  <c r="AB767" i="2" a="1"/>
  <c r="AB767" i="2" s="1"/>
  <c r="AD764" i="2" a="1"/>
  <c r="AD764" i="2" s="1"/>
  <c r="AY764" i="2" s="1"/>
  <c r="D763" i="2" a="1"/>
  <c r="D763" i="2" s="1"/>
  <c r="AD762" i="2" a="1"/>
  <c r="AD762" i="2" s="1"/>
  <c r="AY762" i="2" s="1"/>
  <c r="AF756" i="2" a="1"/>
  <c r="AF756" i="2" s="1"/>
  <c r="AF755" i="2" a="1"/>
  <c r="AF755" i="2" s="1"/>
  <c r="E753" i="2" a="1"/>
  <c r="E753" i="2" s="1"/>
  <c r="F752" i="2" a="1"/>
  <c r="F752" i="2" s="1"/>
  <c r="AD747" i="2" a="1"/>
  <c r="AD747" i="2" s="1"/>
  <c r="AF746" i="2" a="1"/>
  <c r="AF746" i="2" s="1"/>
  <c r="AF743" i="2" a="1"/>
  <c r="AF743" i="2" s="1"/>
  <c r="AB742" i="2" a="1"/>
  <c r="AB742" i="2" s="1"/>
  <c r="AD741" i="2" a="1"/>
  <c r="AD741" i="2" s="1"/>
  <c r="AF735" i="2" a="1"/>
  <c r="AF735" i="2" s="1"/>
  <c r="AB734" i="2" a="1"/>
  <c r="AB734" i="2" s="1"/>
  <c r="AB733" i="2" a="1"/>
  <c r="AB733" i="2" s="1"/>
  <c r="AB729" i="2" a="1"/>
  <c r="AB729" i="2" s="1"/>
  <c r="D727" i="2" a="1"/>
  <c r="D727" i="2" s="1"/>
  <c r="AB725" i="2" a="1"/>
  <c r="AB725" i="2" s="1"/>
  <c r="E723" i="2" a="1"/>
  <c r="E723" i="2" s="1"/>
  <c r="AD720" i="2" a="1"/>
  <c r="AD720" i="2" s="1"/>
  <c r="E716" i="2" a="1"/>
  <c r="E716" i="2" s="1"/>
  <c r="F713" i="2" a="1"/>
  <c r="F713" i="2" s="1"/>
  <c r="F712" i="2" a="1"/>
  <c r="F712" i="2" s="1"/>
  <c r="F711" i="2" a="1"/>
  <c r="F711" i="2" s="1"/>
  <c r="E710" i="2" a="1"/>
  <c r="E710" i="2" s="1"/>
  <c r="E709" i="2" a="1"/>
  <c r="E709" i="2" s="1"/>
  <c r="E708" i="2" a="1"/>
  <c r="E708" i="2" s="1"/>
  <c r="D707" i="2" a="1"/>
  <c r="D707" i="2" s="1"/>
  <c r="D706" i="2" a="1"/>
  <c r="D706" i="2" s="1"/>
  <c r="AB705" i="2" a="1"/>
  <c r="AB705" i="2" s="1"/>
  <c r="E704" i="2" a="1"/>
  <c r="E704" i="2" s="1"/>
  <c r="AF701" i="2" a="1"/>
  <c r="AF701" i="2" s="1"/>
  <c r="AZ701" i="2" s="1"/>
  <c r="E701" i="2" a="1"/>
  <c r="E701" i="2" s="1"/>
  <c r="AD697" i="2" a="1"/>
  <c r="AD697" i="2" s="1"/>
  <c r="E697" i="2" a="1"/>
  <c r="E697" i="2" s="1"/>
  <c r="AB691" i="2" a="1"/>
  <c r="AB691" i="2" s="1"/>
  <c r="AB690" i="2" a="1"/>
  <c r="AB690" i="2" s="1"/>
  <c r="D690" i="2" a="1"/>
  <c r="D690" i="2" s="1"/>
  <c r="D689" i="2" a="1"/>
  <c r="D689" i="2" s="1"/>
  <c r="E683" i="2" a="1"/>
  <c r="E683" i="2" s="1"/>
  <c r="AD681" i="2" a="1"/>
  <c r="AD681" i="2" s="1"/>
  <c r="E681" i="2" a="1"/>
  <c r="E681" i="2" s="1"/>
  <c r="D680" i="2" a="1"/>
  <c r="D680" i="2" s="1"/>
  <c r="AD679" i="2" a="1"/>
  <c r="AD679" i="2" s="1"/>
  <c r="AD678" i="2" a="1"/>
  <c r="AD678" i="2" s="1"/>
  <c r="D678" i="2" a="1"/>
  <c r="D678" i="2" s="1"/>
  <c r="D673" i="2" a="1"/>
  <c r="D673" i="2" s="1"/>
  <c r="AD671" i="2" a="1"/>
  <c r="AD671" i="2" s="1"/>
  <c r="F662" i="2" a="1"/>
  <c r="F662" i="2" s="1"/>
  <c r="D658" i="2" a="1"/>
  <c r="D658" i="2" s="1"/>
  <c r="F657" i="2" a="1"/>
  <c r="F657" i="2" s="1"/>
  <c r="E654" i="2" a="1"/>
  <c r="E654" i="2" s="1"/>
  <c r="AD653" i="2" a="1"/>
  <c r="AD653" i="2" s="1"/>
  <c r="AY653" i="2" s="1"/>
  <c r="AF651" i="2" a="1"/>
  <c r="AF651" i="2" s="1"/>
  <c r="AZ651" i="2" s="1"/>
  <c r="E644" i="2" a="1"/>
  <c r="E644" i="2" s="1"/>
  <c r="AF643" i="2" a="1"/>
  <c r="AF643" i="2" s="1"/>
  <c r="D640" i="2" a="1"/>
  <c r="D640" i="2" s="1"/>
  <c r="AB69" i="5" a="1"/>
  <c r="AB69" i="5" s="1"/>
  <c r="E50" i="5" a="1"/>
  <c r="E50" i="5" s="1"/>
  <c r="AF49" i="5" a="1"/>
  <c r="AF49" i="5" s="1"/>
  <c r="F46" i="5" a="1"/>
  <c r="F46" i="5" s="1"/>
  <c r="AF43" i="5" a="1"/>
  <c r="AF43" i="5" s="1"/>
  <c r="AF41" i="5" a="1"/>
  <c r="AF41" i="5" s="1"/>
  <c r="E31" i="5" a="1"/>
  <c r="E31" i="5" s="1"/>
  <c r="F15" i="5" a="1"/>
  <c r="F15" i="5" s="1"/>
  <c r="D12" i="5" a="1"/>
  <c r="D12" i="5" s="1"/>
  <c r="AF15" i="4" a="1"/>
  <c r="AF15" i="4" s="1"/>
  <c r="AF9" i="4" a="1"/>
  <c r="AF9" i="4" s="1"/>
  <c r="AZ9" i="4" s="1"/>
  <c r="AC29" i="3" a="1"/>
  <c r="AC29" i="3" s="1"/>
  <c r="AX29" i="3" s="1"/>
  <c r="AA19" i="3" a="1"/>
  <c r="AA19" i="3" s="1"/>
  <c r="D9" i="3" a="1"/>
  <c r="D9" i="3" s="1"/>
  <c r="F770" i="2" a="1"/>
  <c r="F770" i="2" s="1"/>
  <c r="E769" i="2" a="1"/>
  <c r="E769" i="2" s="1"/>
  <c r="AF763" i="2" a="1"/>
  <c r="AF763" i="2" s="1"/>
  <c r="AZ763" i="2" s="1"/>
  <c r="D38" i="5" a="1"/>
  <c r="D38" i="5" s="1"/>
  <c r="F13" i="4" a="1"/>
  <c r="F13" i="4" s="1"/>
  <c r="AE18" i="3" a="1"/>
  <c r="AE18" i="3" s="1"/>
  <c r="AY18" i="3" s="1"/>
  <c r="AC17" i="3" a="1"/>
  <c r="AC17" i="3" s="1"/>
  <c r="AX17" i="3" s="1"/>
  <c r="AF774" i="2" a="1"/>
  <c r="AF774" i="2" s="1"/>
  <c r="E752" i="2" a="1"/>
  <c r="E752" i="2" s="1"/>
  <c r="F751" i="2" a="1"/>
  <c r="F751" i="2" s="1"/>
  <c r="D736" i="2" a="1"/>
  <c r="D736" i="2" s="1"/>
  <c r="AD734" i="2" a="1"/>
  <c r="AD734" i="2" s="1"/>
  <c r="AF728" i="2" a="1"/>
  <c r="AF728" i="2" s="1"/>
  <c r="AD725" i="2" a="1"/>
  <c r="AD725" i="2" s="1"/>
  <c r="AF724" i="2" a="1"/>
  <c r="AF724" i="2" s="1"/>
  <c r="F721" i="2" a="1"/>
  <c r="F721" i="2" s="1"/>
  <c r="AF709" i="2" a="1"/>
  <c r="AF709" i="2" s="1"/>
  <c r="E707" i="2" a="1"/>
  <c r="E707" i="2" s="1"/>
  <c r="AF702" i="2" a="1"/>
  <c r="AF702" i="2" s="1"/>
  <c r="AZ702" i="2" s="1"/>
  <c r="AF689" i="2" a="1"/>
  <c r="AF689" i="2" s="1"/>
  <c r="AF683" i="2" a="1"/>
  <c r="AF683" i="2" s="1"/>
  <c r="AF682" i="2" a="1"/>
  <c r="AF682" i="2" s="1"/>
  <c r="AF678" i="2" a="1"/>
  <c r="AF678" i="2" s="1"/>
  <c r="D676" i="2" a="1"/>
  <c r="D676" i="2" s="1"/>
  <c r="AB675" i="2" a="1"/>
  <c r="AB675" i="2" s="1"/>
  <c r="F656" i="2" a="1"/>
  <c r="F656" i="2" s="1"/>
  <c r="D652" i="2" a="1"/>
  <c r="D652" i="2" s="1"/>
  <c r="F649" i="2" a="1"/>
  <c r="F649" i="2" s="1"/>
  <c r="AF648" i="2" a="1"/>
  <c r="AF648" i="2" s="1"/>
  <c r="F645" i="2" a="1"/>
  <c r="F645" i="2" s="1"/>
  <c r="E643" i="2" a="1"/>
  <c r="E643" i="2" s="1"/>
  <c r="AF641" i="2" a="1"/>
  <c r="AF641" i="2" s="1"/>
  <c r="F638" i="2" a="1"/>
  <c r="F638" i="2" s="1"/>
  <c r="AB637" i="2" a="1"/>
  <c r="AB637" i="2" s="1"/>
  <c r="F632" i="2" a="1"/>
  <c r="F632" i="2" s="1"/>
  <c r="AD631" i="2" a="1"/>
  <c r="AD631" i="2" s="1"/>
  <c r="E626" i="2" a="1"/>
  <c r="E626" i="2" s="1"/>
  <c r="AF624" i="2" a="1"/>
  <c r="AF624" i="2" s="1"/>
  <c r="AF623" i="2" a="1"/>
  <c r="AF623" i="2" s="1"/>
  <c r="E620" i="2" a="1"/>
  <c r="E620" i="2" s="1"/>
  <c r="AF619" i="2" a="1"/>
  <c r="AF619" i="2" s="1"/>
  <c r="AD618" i="2" a="1"/>
  <c r="AD618" i="2" s="1"/>
  <c r="E614" i="2" a="1"/>
  <c r="E614" i="2" s="1"/>
  <c r="D611" i="2" a="1"/>
  <c r="D611" i="2" s="1"/>
  <c r="F610" i="2" a="1"/>
  <c r="F610" i="2" s="1"/>
  <c r="E609" i="2" a="1"/>
  <c r="E609" i="2" s="1"/>
  <c r="E608" i="2" a="1"/>
  <c r="E608" i="2" s="1"/>
  <c r="D607" i="2" a="1"/>
  <c r="D607" i="2" s="1"/>
  <c r="E597" i="2" a="1"/>
  <c r="E597" i="2" s="1"/>
  <c r="AB596" i="2" a="1"/>
  <c r="AB596" i="2" s="1"/>
  <c r="E591" i="2" a="1"/>
  <c r="E591" i="2" s="1"/>
  <c r="E590" i="2" a="1"/>
  <c r="E590" i="2" s="1"/>
  <c r="AB589" i="2" a="1"/>
  <c r="AB589" i="2" s="1"/>
  <c r="D586" i="2" a="1"/>
  <c r="D586" i="2" s="1"/>
  <c r="D584" i="2" a="1"/>
  <c r="D584" i="2" s="1"/>
  <c r="AD583" i="2" a="1"/>
  <c r="AD583" i="2" s="1"/>
  <c r="F581" i="2" a="1"/>
  <c r="F581" i="2" s="1"/>
  <c r="F578" i="2" a="1"/>
  <c r="F578" i="2" s="1"/>
  <c r="E577" i="2" a="1"/>
  <c r="E577" i="2" s="1"/>
  <c r="D576" i="2" a="1"/>
  <c r="D576" i="2" s="1"/>
  <c r="AF573" i="2" a="1"/>
  <c r="AF573" i="2" s="1"/>
  <c r="AD572" i="2" a="1"/>
  <c r="AD572" i="2" s="1"/>
  <c r="AB571" i="2" a="1"/>
  <c r="AB571" i="2" s="1"/>
  <c r="F566" i="2" a="1"/>
  <c r="F566" i="2" s="1"/>
  <c r="E565" i="2" a="1"/>
  <c r="E565" i="2" s="1"/>
  <c r="D564" i="2" a="1"/>
  <c r="D564" i="2" s="1"/>
  <c r="D28" i="14" s="1" a="1"/>
  <c r="D28" i="14" s="1"/>
  <c r="AF558" i="2" a="1"/>
  <c r="AF558" i="2" s="1"/>
  <c r="AD557" i="2" a="1"/>
  <c r="AD557" i="2" s="1"/>
  <c r="AB556" i="2" a="1"/>
  <c r="AB556" i="2" s="1"/>
  <c r="AD551" i="2" a="1"/>
  <c r="AD551" i="2" s="1"/>
  <c r="E551" i="2" a="1"/>
  <c r="E551" i="2" s="1"/>
  <c r="D550" i="2" a="1"/>
  <c r="D550" i="2" s="1"/>
  <c r="F544" i="2" a="1"/>
  <c r="F544" i="2" s="1"/>
  <c r="AB540" i="2" a="1"/>
  <c r="AB540" i="2" s="1"/>
  <c r="AB537" i="2" a="1"/>
  <c r="AB537" i="2" s="1"/>
  <c r="F536" i="2" a="1"/>
  <c r="F536" i="2" s="1"/>
  <c r="F535" i="2" a="1"/>
  <c r="F535" i="2" s="1"/>
  <c r="D534" i="2" a="1"/>
  <c r="D534" i="2" s="1"/>
  <c r="F533" i="2" a="1"/>
  <c r="F533" i="2" s="1"/>
  <c r="AF529" i="2" a="1"/>
  <c r="AF529" i="2" s="1"/>
  <c r="D85" i="5" a="1"/>
  <c r="D85" i="5" s="1"/>
  <c r="AB25" i="5" a="1"/>
  <c r="AB25" i="5" s="1"/>
  <c r="E12" i="5" a="1"/>
  <c r="E12" i="5" s="1"/>
  <c r="AA26" i="3" a="1"/>
  <c r="AA26" i="3" s="1"/>
  <c r="AB774" i="2" a="1"/>
  <c r="AB774" i="2" s="1"/>
  <c r="F769" i="2" a="1"/>
  <c r="F769" i="2" s="1"/>
  <c r="E754" i="2" a="1"/>
  <c r="E754" i="2" s="1"/>
  <c r="D752" i="2" a="1"/>
  <c r="D752" i="2" s="1"/>
  <c r="AF747" i="2" a="1"/>
  <c r="AF747" i="2" s="1"/>
  <c r="AF742" i="2" a="1"/>
  <c r="AF742" i="2" s="1"/>
  <c r="AB730" i="2" a="1"/>
  <c r="AB730" i="2" s="1"/>
  <c r="AF729" i="2" a="1"/>
  <c r="AF729" i="2" s="1"/>
  <c r="AB728" i="2" a="1"/>
  <c r="AB728" i="2" s="1"/>
  <c r="AF721" i="2" a="1"/>
  <c r="AF721" i="2" s="1"/>
  <c r="E721" i="2" a="1"/>
  <c r="E721" i="2" s="1"/>
  <c r="AD702" i="2" a="1"/>
  <c r="AD702" i="2" s="1"/>
  <c r="AY702" i="2" s="1"/>
  <c r="D700" i="2" a="1"/>
  <c r="D700" i="2" s="1"/>
  <c r="F693" i="2" a="1"/>
  <c r="F693" i="2" s="1"/>
  <c r="AD689" i="2" a="1"/>
  <c r="AD689" i="2" s="1"/>
  <c r="AD683" i="2" a="1"/>
  <c r="AD683" i="2" s="1"/>
  <c r="AD682" i="2" a="1"/>
  <c r="AD682" i="2" s="1"/>
  <c r="AB678" i="2" a="1"/>
  <c r="AB678" i="2" s="1"/>
  <c r="AD672" i="2" a="1"/>
  <c r="AD672" i="2" s="1"/>
  <c r="F660" i="2" a="1"/>
  <c r="F660" i="2" s="1"/>
  <c r="E656" i="2" a="1"/>
  <c r="E656" i="2" s="1"/>
  <c r="AF653" i="2" a="1"/>
  <c r="AF653" i="2" s="1"/>
  <c r="AZ653" i="2" s="1"/>
  <c r="E649" i="2" a="1"/>
  <c r="E649" i="2" s="1"/>
  <c r="AD648" i="2" a="1"/>
  <c r="AD648" i="2" s="1"/>
  <c r="AB646" i="2" a="1"/>
  <c r="AB646" i="2" s="1"/>
  <c r="D643" i="2" a="1"/>
  <c r="D643" i="2" s="1"/>
  <c r="E638" i="2" a="1"/>
  <c r="E638" i="2" s="1"/>
  <c r="E632" i="2" a="1"/>
  <c r="E632" i="2" s="1"/>
  <c r="AB631" i="2" a="1"/>
  <c r="AB631" i="2" s="1"/>
  <c r="D626" i="2" a="1"/>
  <c r="D626" i="2" s="1"/>
  <c r="F625" i="2" a="1"/>
  <c r="F625" i="2" s="1"/>
  <c r="AD624" i="2" a="1"/>
  <c r="AD624" i="2" s="1"/>
  <c r="AD623" i="2" a="1"/>
  <c r="AD623" i="2" s="1"/>
  <c r="D620" i="2" a="1"/>
  <c r="D620" i="2" s="1"/>
  <c r="AD619" i="2" a="1"/>
  <c r="AD619" i="2" s="1"/>
  <c r="AB618" i="2" a="1"/>
  <c r="AB618" i="2" s="1"/>
  <c r="D614" i="2" a="1"/>
  <c r="D614" i="2" s="1"/>
  <c r="E610" i="2" a="1"/>
  <c r="E610" i="2" s="1"/>
  <c r="D609" i="2" a="1"/>
  <c r="D609" i="2" s="1"/>
  <c r="D608" i="2" a="1"/>
  <c r="D608" i="2" s="1"/>
  <c r="AF606" i="2" a="1"/>
  <c r="AF606" i="2" s="1"/>
  <c r="F605" i="2" a="1"/>
  <c r="F605" i="2" s="1"/>
  <c r="F604" i="2" a="1"/>
  <c r="F604" i="2" s="1"/>
  <c r="AF598" i="2" a="1"/>
  <c r="AF598" i="2" s="1"/>
  <c r="F598" i="2" a="1"/>
  <c r="F598" i="2" s="1"/>
  <c r="AF597" i="2" a="1"/>
  <c r="AF597" i="2" s="1"/>
  <c r="D597" i="2" a="1"/>
  <c r="D597" i="2" s="1"/>
  <c r="D591" i="2" a="1"/>
  <c r="D591" i="2" s="1"/>
  <c r="AF590" i="2" a="1"/>
  <c r="AF590" i="2" s="1"/>
  <c r="D590" i="2" a="1"/>
  <c r="D590" i="2" s="1"/>
  <c r="F587" i="2" a="1"/>
  <c r="F587" i="2" s="1"/>
  <c r="F585" i="2" a="1"/>
  <c r="F585" i="2" s="1"/>
  <c r="AB583" i="2" a="1"/>
  <c r="AB583" i="2" s="1"/>
  <c r="E581" i="2" a="1"/>
  <c r="E581" i="2" s="1"/>
  <c r="E578" i="2" a="1"/>
  <c r="E578" i="2" s="1"/>
  <c r="D577" i="2" a="1"/>
  <c r="D577" i="2" s="1"/>
  <c r="AF574" i="2" a="1"/>
  <c r="AF574" i="2" s="1"/>
  <c r="AE33" i="14" s="1" a="1"/>
  <c r="AE33" i="14" s="1"/>
  <c r="AD573" i="2" a="1"/>
  <c r="AD573" i="2" s="1"/>
  <c r="AB572" i="2" a="1"/>
  <c r="AB572" i="2" s="1"/>
  <c r="F567" i="2" a="1"/>
  <c r="F567" i="2" s="1"/>
  <c r="E566" i="2" a="1"/>
  <c r="E566" i="2" s="1"/>
  <c r="D565" i="2" a="1"/>
  <c r="D565" i="2" s="1"/>
  <c r="AF562" i="2" a="1"/>
  <c r="AF562" i="2" s="1"/>
  <c r="AF559" i="2" a="1"/>
  <c r="AF559" i="2" s="1"/>
  <c r="AD558" i="2" a="1"/>
  <c r="AD558" i="2" s="1"/>
  <c r="AB557" i="2" a="1"/>
  <c r="AB557" i="2" s="1"/>
  <c r="AB551" i="2" a="1"/>
  <c r="AB551" i="2" s="1"/>
  <c r="D551" i="2" a="1"/>
  <c r="D551" i="2" s="1"/>
  <c r="AF548" i="2" a="1"/>
  <c r="AF548" i="2" s="1"/>
  <c r="AF545" i="2" a="1"/>
  <c r="AF545" i="2" s="1"/>
  <c r="F545" i="2" a="1"/>
  <c r="F545" i="2" s="1"/>
  <c r="AD90" i="5" a="1"/>
  <c r="AD90" i="5" s="1"/>
  <c r="AF71" i="5" a="1"/>
  <c r="AF71" i="5" s="1"/>
  <c r="D49" i="5" a="1"/>
  <c r="D49" i="5" s="1"/>
  <c r="AF48" i="5" a="1"/>
  <c r="AF48" i="5" s="1"/>
  <c r="AD18" i="4" a="1"/>
  <c r="AD18" i="4" s="1"/>
  <c r="AY18" i="4" s="1"/>
  <c r="AE31" i="3" a="1"/>
  <c r="AE31" i="3" s="1"/>
  <c r="AY31" i="3" s="1"/>
  <c r="D755" i="2" a="1"/>
  <c r="D755" i="2" s="1"/>
  <c r="AB747" i="2" a="1"/>
  <c r="AB747" i="2" s="1"/>
  <c r="AD742" i="2" a="1"/>
  <c r="AD742" i="2" s="1"/>
  <c r="AD735" i="2" a="1"/>
  <c r="AD735" i="2" s="1"/>
  <c r="AD721" i="2" a="1"/>
  <c r="AD721" i="2" s="1"/>
  <c r="F714" i="2" a="1"/>
  <c r="F714" i="2" s="1"/>
  <c r="E711" i="2" a="1"/>
  <c r="E711" i="2" s="1"/>
  <c r="AF706" i="2" a="1"/>
  <c r="AF706" i="2" s="1"/>
  <c r="AB702" i="2" a="1"/>
  <c r="AB702" i="2" s="1"/>
  <c r="E693" i="2" a="1"/>
  <c r="E693" i="2" s="1"/>
  <c r="AF691" i="2" a="1"/>
  <c r="AF691" i="2" s="1"/>
  <c r="F684" i="2" a="1"/>
  <c r="F684" i="2" s="1"/>
  <c r="AB683" i="2" a="1"/>
  <c r="AB683" i="2" s="1"/>
  <c r="F675" i="2" a="1"/>
  <c r="F675" i="2" s="1"/>
  <c r="AB672" i="2" a="1"/>
  <c r="AB672" i="2" s="1"/>
  <c r="AF671" i="2" a="1"/>
  <c r="AF671" i="2" s="1"/>
  <c r="F664" i="2" a="1"/>
  <c r="F664" i="2" s="1"/>
  <c r="E657" i="2" a="1"/>
  <c r="E657" i="2" s="1"/>
  <c r="F654" i="2" a="1"/>
  <c r="F654" i="2" s="1"/>
  <c r="AB653" i="2" a="1"/>
  <c r="AB653" i="2" s="1"/>
  <c r="D649" i="2" a="1"/>
  <c r="D649" i="2" s="1"/>
  <c r="AB648" i="2" a="1"/>
  <c r="AB648" i="2" s="1"/>
  <c r="F642" i="2" a="1"/>
  <c r="F642" i="2" s="1"/>
  <c r="AF639" i="2" a="1"/>
  <c r="AF639" i="2" s="1"/>
  <c r="D638" i="2" a="1"/>
  <c r="D638" i="2" s="1"/>
  <c r="AF633" i="2" a="1"/>
  <c r="AF633" i="2" s="1"/>
  <c r="D632" i="2" a="1"/>
  <c r="D632" i="2" s="1"/>
  <c r="F627" i="2" a="1"/>
  <c r="F627" i="2" s="1"/>
  <c r="E625" i="2" a="1"/>
  <c r="E625" i="2" s="1"/>
  <c r="AB624" i="2" a="1"/>
  <c r="AB624" i="2" s="1"/>
  <c r="AB623" i="2" a="1"/>
  <c r="AB623" i="2" s="1"/>
  <c r="F621" i="2" a="1"/>
  <c r="F621" i="2" s="1"/>
  <c r="AF620" i="2" a="1"/>
  <c r="AF620" i="2" s="1"/>
  <c r="AB619" i="2" a="1"/>
  <c r="AB619" i="2" s="1"/>
  <c r="AF613" i="2" a="1"/>
  <c r="AF613" i="2" s="1"/>
  <c r="AF610" i="2" a="1"/>
  <c r="AF610" i="2" s="1"/>
  <c r="D610" i="2" a="1"/>
  <c r="D610" i="2" s="1"/>
  <c r="AF607" i="2" a="1"/>
  <c r="AF607" i="2" s="1"/>
  <c r="AD606" i="2" a="1"/>
  <c r="AD606" i="2" s="1"/>
  <c r="AF605" i="2" a="1"/>
  <c r="AF605" i="2" s="1"/>
  <c r="E605" i="2" a="1"/>
  <c r="E605" i="2" s="1"/>
  <c r="E604" i="2" a="1"/>
  <c r="E604" i="2" s="1"/>
  <c r="F602" i="2" a="1"/>
  <c r="F602" i="2" s="1"/>
  <c r="F599" i="2" a="1"/>
  <c r="F599" i="2" s="1"/>
  <c r="E598" i="2" a="1"/>
  <c r="E598" i="2" s="1"/>
  <c r="AD597" i="2" a="1"/>
  <c r="AD597" i="2" s="1"/>
  <c r="F592" i="2" a="1"/>
  <c r="F592" i="2" s="1"/>
  <c r="AD590" i="2" a="1"/>
  <c r="AD590" i="2" s="1"/>
  <c r="E587" i="2" a="1"/>
  <c r="E587" i="2" s="1"/>
  <c r="AF586" i="2" a="1"/>
  <c r="AF586" i="2" s="1"/>
  <c r="E585" i="2" a="1"/>
  <c r="E585" i="2" s="1"/>
  <c r="D581" i="2" a="1"/>
  <c r="D581" i="2" s="1"/>
  <c r="D578" i="2" a="1"/>
  <c r="D578" i="2" s="1"/>
  <c r="AF575" i="2" a="1"/>
  <c r="AF575" i="2" s="1"/>
  <c r="AD574" i="2" a="1"/>
  <c r="AD574" i="2" s="1"/>
  <c r="AB573" i="2" a="1"/>
  <c r="AB573" i="2" s="1"/>
  <c r="F568" i="2" a="1"/>
  <c r="F568" i="2" s="1"/>
  <c r="E567" i="2" a="1"/>
  <c r="E567" i="2" s="1"/>
  <c r="D566" i="2" a="1"/>
  <c r="D566" i="2" s="1"/>
  <c r="AF563" i="2" a="1"/>
  <c r="AF563" i="2" s="1"/>
  <c r="AD562" i="2" a="1"/>
  <c r="AD562" i="2" s="1"/>
  <c r="AD559" i="2" a="1"/>
  <c r="AD559" i="2" s="1"/>
  <c r="AB558" i="2" a="1"/>
  <c r="AB558" i="2" s="1"/>
  <c r="F553" i="2" a="1"/>
  <c r="F553" i="2" s="1"/>
  <c r="F552" i="2" a="1"/>
  <c r="F552" i="2" s="1"/>
  <c r="AB48" i="5" a="1"/>
  <c r="AB48" i="5" s="1"/>
  <c r="E40" i="5" a="1"/>
  <c r="E40" i="5" s="1"/>
  <c r="AB14" i="5" a="1"/>
  <c r="AB14" i="5" s="1"/>
  <c r="AD19" i="4" a="1"/>
  <c r="AD19" i="4" s="1"/>
  <c r="AY19" i="4" s="1"/>
  <c r="AB18" i="4" a="1"/>
  <c r="AB18" i="4" s="1"/>
  <c r="AD16" i="4" a="1"/>
  <c r="AD16" i="4" s="1"/>
  <c r="AY16" i="4" s="1"/>
  <c r="AE19" i="3" a="1"/>
  <c r="AE19" i="3" s="1"/>
  <c r="AY19" i="3" s="1"/>
  <c r="AD766" i="2" a="1"/>
  <c r="AD766" i="2" s="1"/>
  <c r="AY766" i="2" s="1"/>
  <c r="AF736" i="2" a="1"/>
  <c r="AF736" i="2" s="1"/>
  <c r="AB735" i="2" a="1"/>
  <c r="AB735" i="2" s="1"/>
  <c r="E714" i="2" a="1"/>
  <c r="E714" i="2" s="1"/>
  <c r="D711" i="2" a="1"/>
  <c r="D711" i="2" s="1"/>
  <c r="F708" i="2" a="1"/>
  <c r="F708" i="2" s="1"/>
  <c r="AD706" i="2" a="1"/>
  <c r="AD706" i="2" s="1"/>
  <c r="D704" i="2" a="1"/>
  <c r="D704" i="2" s="1"/>
  <c r="E703" i="2" a="1"/>
  <c r="E703" i="2" s="1"/>
  <c r="AB700" i="2" a="1"/>
  <c r="AB700" i="2" s="1"/>
  <c r="F697" i="2" a="1"/>
  <c r="F697" i="2" s="1"/>
  <c r="AD691" i="2" a="1"/>
  <c r="AD691" i="2" s="1"/>
  <c r="F687" i="2" a="1"/>
  <c r="F687" i="2" s="1"/>
  <c r="E684" i="2" a="1"/>
  <c r="E684" i="2" s="1"/>
  <c r="F680" i="2" a="1"/>
  <c r="F680" i="2" s="1"/>
  <c r="AF679" i="2" a="1"/>
  <c r="AF679" i="2" s="1"/>
  <c r="E675" i="2" a="1"/>
  <c r="E675" i="2" s="1"/>
  <c r="AF674" i="2" a="1"/>
  <c r="AF674" i="2" s="1"/>
  <c r="F673" i="2" a="1"/>
  <c r="F673" i="2" s="1"/>
  <c r="AB671" i="2" a="1"/>
  <c r="AB671" i="2" s="1"/>
  <c r="E664" i="2" a="1"/>
  <c r="E664" i="2" s="1"/>
  <c r="E659" i="2" a="1"/>
  <c r="E659" i="2" s="1"/>
  <c r="F658" i="2" a="1"/>
  <c r="F658" i="2" s="1"/>
  <c r="D657" i="2" a="1"/>
  <c r="D657" i="2" s="1"/>
  <c r="D654" i="2" a="1"/>
  <c r="D654" i="2" s="1"/>
  <c r="AD639" i="2" a="1"/>
  <c r="AD639" i="2" s="1"/>
  <c r="AD633" i="2" a="1"/>
  <c r="AD633" i="2" s="1"/>
  <c r="AD629" i="2" a="1"/>
  <c r="AD629" i="2" s="1"/>
  <c r="E627" i="2" a="1"/>
  <c r="E627" i="2" s="1"/>
  <c r="AF626" i="2" a="1"/>
  <c r="AF626" i="2" s="1"/>
  <c r="AF625" i="2" a="1"/>
  <c r="AF625" i="2" s="1"/>
  <c r="D625" i="2" a="1"/>
  <c r="D625" i="2" s="1"/>
  <c r="E621" i="2" a="1"/>
  <c r="E621" i="2" s="1"/>
  <c r="AD620" i="2" a="1"/>
  <c r="AD620" i="2" s="1"/>
  <c r="F615" i="2" a="1"/>
  <c r="F615" i="2" s="1"/>
  <c r="AD613" i="2" a="1"/>
  <c r="AD613" i="2" s="1"/>
  <c r="F612" i="2" a="1"/>
  <c r="F612" i="2" s="1"/>
  <c r="AF611" i="2" a="1"/>
  <c r="AF611" i="2" s="1"/>
  <c r="AD610" i="2" a="1"/>
  <c r="AD610" i="2" s="1"/>
  <c r="AF608" i="2" a="1"/>
  <c r="AF608" i="2" s="1"/>
  <c r="AD607" i="2" a="1"/>
  <c r="AD607" i="2" s="1"/>
  <c r="AB606" i="2" a="1"/>
  <c r="AB606" i="2" s="1"/>
  <c r="AD605" i="2" a="1"/>
  <c r="AD605" i="2" s="1"/>
  <c r="D605" i="2" a="1"/>
  <c r="D605" i="2" s="1"/>
  <c r="D604" i="2" a="1"/>
  <c r="D604" i="2" s="1"/>
  <c r="F603" i="2" a="1"/>
  <c r="F603" i="2" s="1"/>
  <c r="E602" i="2" a="1"/>
  <c r="E602" i="2" s="1"/>
  <c r="E599" i="2" a="1"/>
  <c r="E599" i="2" s="1"/>
  <c r="AD598" i="2" a="1"/>
  <c r="AD598" i="2" s="1"/>
  <c r="D598" i="2" a="1"/>
  <c r="D598" i="2" s="1"/>
  <c r="AB597" i="2" a="1"/>
  <c r="AB597" i="2" s="1"/>
  <c r="E592" i="2" a="1"/>
  <c r="E592" i="2" s="1"/>
  <c r="AB590" i="2" a="1"/>
  <c r="AB590" i="2" s="1"/>
  <c r="D587" i="2" a="1"/>
  <c r="D587" i="2" s="1"/>
  <c r="AD586" i="2" a="1"/>
  <c r="AD586" i="2" s="1"/>
  <c r="D585" i="2" a="1"/>
  <c r="D585" i="2" s="1"/>
  <c r="AF584" i="2" a="1"/>
  <c r="AF584" i="2" s="1"/>
  <c r="F582" i="2" a="1"/>
  <c r="F582" i="2" s="1"/>
  <c r="AF576" i="2" a="1"/>
  <c r="AF576" i="2" s="1"/>
  <c r="AD575" i="2" a="1"/>
  <c r="AD575" i="2" s="1"/>
  <c r="AB574" i="2" a="1"/>
  <c r="AB574" i="2" s="1"/>
  <c r="F569" i="2" a="1"/>
  <c r="F569" i="2" s="1"/>
  <c r="E568" i="2" a="1"/>
  <c r="E568" i="2" s="1"/>
  <c r="D567" i="2" a="1"/>
  <c r="D567" i="2" s="1"/>
  <c r="AF564" i="2" a="1"/>
  <c r="AF564" i="2" s="1"/>
  <c r="AD563" i="2" a="1"/>
  <c r="AD563" i="2" s="1"/>
  <c r="AB562" i="2" a="1"/>
  <c r="AB562" i="2" s="1"/>
  <c r="AD560" i="2" a="1"/>
  <c r="AD560" i="2" s="1"/>
  <c r="AB559" i="2" a="1"/>
  <c r="AB559" i="2" s="1"/>
  <c r="F554" i="2" a="1"/>
  <c r="F554" i="2" s="1"/>
  <c r="E553" i="2" a="1"/>
  <c r="E553" i="2" s="1"/>
  <c r="E552" i="2" a="1"/>
  <c r="E552" i="2" s="1"/>
  <c r="AF550" i="2" a="1"/>
  <c r="AF550" i="2" s="1"/>
  <c r="AD549" i="2" a="1"/>
  <c r="AD549" i="2" s="1"/>
  <c r="AB548" i="2" a="1"/>
  <c r="AB548" i="2" s="1"/>
  <c r="AB545" i="2" a="1"/>
  <c r="AB545" i="2" s="1"/>
  <c r="D545" i="2" a="1"/>
  <c r="D545" i="2" s="1"/>
  <c r="AD88" i="5" a="1"/>
  <c r="AD88" i="5" s="1"/>
  <c r="AD21" i="5" a="1"/>
  <c r="AD21" i="5" s="1"/>
  <c r="AE23" i="3" a="1"/>
  <c r="AE23" i="3" s="1"/>
  <c r="AY23" i="3" s="1"/>
  <c r="E770" i="2" a="1"/>
  <c r="E770" i="2" s="1"/>
  <c r="AB766" i="2" a="1"/>
  <c r="AB766" i="2" s="1"/>
  <c r="AB736" i="2" a="1"/>
  <c r="AB736" i="2" s="1"/>
  <c r="AB731" i="2" a="1"/>
  <c r="AB731" i="2" s="1"/>
  <c r="F726" i="2" a="1"/>
  <c r="F726" i="2" s="1"/>
  <c r="AF723" i="2" a="1"/>
  <c r="AF723" i="2" s="1"/>
  <c r="F723" i="2" a="1"/>
  <c r="F723" i="2" s="1"/>
  <c r="E720" i="2" a="1"/>
  <c r="E720" i="2" s="1"/>
  <c r="D714" i="2" a="1"/>
  <c r="D714" i="2" s="1"/>
  <c r="D708" i="2" a="1"/>
  <c r="D708" i="2" s="1"/>
  <c r="AF697" i="2" a="1"/>
  <c r="AF697" i="2" s="1"/>
  <c r="D697" i="2" a="1"/>
  <c r="D697" i="2" s="1"/>
  <c r="E687" i="2" a="1"/>
  <c r="E687" i="2" s="1"/>
  <c r="E680" i="2" a="1"/>
  <c r="E680" i="2" s="1"/>
  <c r="AB679" i="2" a="1"/>
  <c r="AB679" i="2" s="1"/>
  <c r="D675" i="2" a="1"/>
  <c r="D675" i="2" s="1"/>
  <c r="AD674" i="2" a="1"/>
  <c r="AD674" i="2" s="1"/>
  <c r="E673" i="2" a="1"/>
  <c r="E673" i="2" s="1"/>
  <c r="F672" i="2" a="1"/>
  <c r="F672" i="2" s="1"/>
  <c r="AB665" i="2" a="1"/>
  <c r="AB665" i="2" s="1"/>
  <c r="F661" i="2" a="1"/>
  <c r="F661" i="2" s="1"/>
  <c r="AB659" i="2" a="1"/>
  <c r="AB659" i="2" s="1"/>
  <c r="D659" i="2" a="1"/>
  <c r="D659" i="2" s="1"/>
  <c r="E658" i="2" a="1"/>
  <c r="E658" i="2" s="1"/>
  <c r="F644" i="2" a="1"/>
  <c r="F644" i="2" s="1"/>
  <c r="AD643" i="2" a="1"/>
  <c r="AD643" i="2" s="1"/>
  <c r="F640" i="2" a="1"/>
  <c r="F640" i="2" s="1"/>
  <c r="AB639" i="2" a="1"/>
  <c r="AB639" i="2" s="1"/>
  <c r="AF638" i="2" a="1"/>
  <c r="AF638" i="2" s="1"/>
  <c r="E635" i="2" a="1"/>
  <c r="E635" i="2" s="1"/>
  <c r="AB633" i="2" a="1"/>
  <c r="AB633" i="2" s="1"/>
  <c r="AB629" i="2" a="1"/>
  <c r="AB629" i="2" s="1"/>
  <c r="D627" i="2" a="1"/>
  <c r="D627" i="2" s="1"/>
  <c r="AD626" i="2" a="1"/>
  <c r="AD626" i="2" s="1"/>
  <c r="AD625" i="2" a="1"/>
  <c r="AD625" i="2" s="1"/>
  <c r="D621" i="2" a="1"/>
  <c r="D621" i="2" s="1"/>
  <c r="AB620" i="2" a="1"/>
  <c r="AB620" i="2" s="1"/>
  <c r="E615" i="2" a="1"/>
  <c r="E615" i="2" s="1"/>
  <c r="AF614" i="2" a="1"/>
  <c r="AF614" i="2" s="1"/>
  <c r="AB613" i="2" a="1"/>
  <c r="AB613" i="2" s="1"/>
  <c r="E612" i="2" a="1"/>
  <c r="E612" i="2" s="1"/>
  <c r="AD611" i="2" a="1"/>
  <c r="AD611" i="2" s="1"/>
  <c r="AB610" i="2" a="1"/>
  <c r="AB610" i="2" s="1"/>
  <c r="AF609" i="2" a="1"/>
  <c r="AF609" i="2" s="1"/>
  <c r="AD608" i="2" a="1"/>
  <c r="AD608" i="2" s="1"/>
  <c r="AB607" i="2" a="1"/>
  <c r="AB607" i="2" s="1"/>
  <c r="AB605" i="2" a="1"/>
  <c r="AB605" i="2" s="1"/>
  <c r="E603" i="2" a="1"/>
  <c r="E603" i="2" s="1"/>
  <c r="D602" i="2" a="1"/>
  <c r="D602" i="2" s="1"/>
  <c r="AF599" i="2" a="1"/>
  <c r="AF599" i="2" s="1"/>
  <c r="D599" i="2" a="1"/>
  <c r="D599" i="2" s="1"/>
  <c r="AB598" i="2" a="1"/>
  <c r="AB598" i="2" s="1"/>
  <c r="D592" i="2" a="1"/>
  <c r="D592" i="2" s="1"/>
  <c r="AF591" i="2" a="1"/>
  <c r="AF591" i="2" s="1"/>
  <c r="AB586" i="2" a="1"/>
  <c r="AB586" i="2" s="1"/>
  <c r="AF585" i="2" a="1"/>
  <c r="AF585" i="2" s="1"/>
  <c r="AD584" i="2" a="1"/>
  <c r="AD584" i="2" s="1"/>
  <c r="E582" i="2" a="1"/>
  <c r="E582" i="2" s="1"/>
  <c r="F579" i="2" a="1"/>
  <c r="F579" i="2" s="1"/>
  <c r="AF577" i="2" a="1"/>
  <c r="AF577" i="2" s="1"/>
  <c r="AD576" i="2" a="1"/>
  <c r="AD576" i="2" s="1"/>
  <c r="AB575" i="2" a="1"/>
  <c r="AB575" i="2" s="1"/>
  <c r="F570" i="2" a="1"/>
  <c r="F570" i="2" s="1"/>
  <c r="E569" i="2" a="1"/>
  <c r="E569" i="2" s="1"/>
  <c r="D568" i="2" a="1"/>
  <c r="D568" i="2" s="1"/>
  <c r="AF565" i="2" a="1"/>
  <c r="AF565" i="2" s="1"/>
  <c r="AD564" i="2" a="1"/>
  <c r="AD564" i="2" s="1"/>
  <c r="AB563" i="2" a="1"/>
  <c r="AB563" i="2" s="1"/>
  <c r="AB560" i="2" a="1"/>
  <c r="AB560" i="2" s="1"/>
  <c r="F555" i="2" a="1"/>
  <c r="F555" i="2" s="1"/>
  <c r="E554" i="2" a="1"/>
  <c r="E554" i="2" s="1"/>
  <c r="D553" i="2" a="1"/>
  <c r="D553" i="2" s="1"/>
  <c r="D552" i="2" a="1"/>
  <c r="D552" i="2" s="1"/>
  <c r="AD550" i="2" a="1"/>
  <c r="AD550" i="2" s="1"/>
  <c r="AD30" i="5" a="1"/>
  <c r="AD30" i="5" s="1"/>
  <c r="F12" i="4" a="1"/>
  <c r="F12" i="4" s="1"/>
  <c r="F11" i="4" a="1"/>
  <c r="F11" i="4" s="1"/>
  <c r="AA23" i="3" a="1"/>
  <c r="AA23" i="3" s="1"/>
  <c r="AC20" i="3" a="1"/>
  <c r="AC20" i="3" s="1"/>
  <c r="AX20" i="3" s="1"/>
  <c r="F777" i="2" a="1"/>
  <c r="F777" i="2" s="1"/>
  <c r="AB772" i="2" a="1"/>
  <c r="AB772" i="2" s="1"/>
  <c r="AF761" i="2" a="1"/>
  <c r="AF761" i="2" s="1"/>
  <c r="AD753" i="2" a="1"/>
  <c r="AD753" i="2" s="1"/>
  <c r="AB739" i="2" a="1"/>
  <c r="AB739" i="2" s="1"/>
  <c r="F738" i="2" a="1"/>
  <c r="F738" i="2" s="1"/>
  <c r="E727" i="2" a="1"/>
  <c r="E727" i="2" s="1"/>
  <c r="E726" i="2" a="1"/>
  <c r="E726" i="2" s="1"/>
  <c r="AD723" i="2" a="1"/>
  <c r="AD723" i="2" s="1"/>
  <c r="D723" i="2" a="1"/>
  <c r="D723" i="2" s="1"/>
  <c r="D720" i="2" a="1"/>
  <c r="D720" i="2" s="1"/>
  <c r="F715" i="2" a="1"/>
  <c r="F715" i="2" s="1"/>
  <c r="AF703" i="2" a="1"/>
  <c r="AF703" i="2" s="1"/>
  <c r="AZ703" i="2" s="1"/>
  <c r="AB697" i="2" a="1"/>
  <c r="AB697" i="2" s="1"/>
  <c r="F694" i="2" a="1"/>
  <c r="F694" i="2" s="1"/>
  <c r="D687" i="2" a="1"/>
  <c r="D687" i="2" s="1"/>
  <c r="E672" i="2" a="1"/>
  <c r="E672" i="2" s="1"/>
  <c r="F671" i="2" a="1"/>
  <c r="F671" i="2" s="1"/>
  <c r="E662" i="2" a="1"/>
  <c r="E662" i="2" s="1"/>
  <c r="E661" i="2" a="1"/>
  <c r="E661" i="2" s="1"/>
  <c r="E651" i="2" a="1"/>
  <c r="E651" i="2" s="1"/>
  <c r="D644" i="2" a="1"/>
  <c r="D644" i="2" s="1"/>
  <c r="AB643" i="2" a="1"/>
  <c r="AB643" i="2" s="1"/>
  <c r="E640" i="2" a="1"/>
  <c r="E640" i="2" s="1"/>
  <c r="AD638" i="2" a="1"/>
  <c r="AD638" i="2" s="1"/>
  <c r="D636" i="2" a="1"/>
  <c r="D636" i="2" s="1"/>
  <c r="D635" i="2" a="1"/>
  <c r="D635" i="2" s="1"/>
  <c r="AF632" i="2" a="1"/>
  <c r="AF632" i="2" s="1"/>
  <c r="E630" i="2" a="1"/>
  <c r="E630" i="2" s="1"/>
  <c r="F628" i="2" a="1"/>
  <c r="F628" i="2" s="1"/>
  <c r="AB626" i="2" a="1"/>
  <c r="AB626" i="2" s="1"/>
  <c r="AB625" i="2" a="1"/>
  <c r="AB625" i="2" s="1"/>
  <c r="F622" i="2" a="1"/>
  <c r="F622" i="2" s="1"/>
  <c r="AF621" i="2" a="1"/>
  <c r="AF621" i="2" s="1"/>
  <c r="D615" i="2" a="1"/>
  <c r="D615" i="2" s="1"/>
  <c r="AD614" i="2" a="1"/>
  <c r="AD614" i="2" s="1"/>
  <c r="AF612" i="2" a="1"/>
  <c r="AF612" i="2" s="1"/>
  <c r="D612" i="2" a="1"/>
  <c r="D612" i="2" s="1"/>
  <c r="AB611" i="2" a="1"/>
  <c r="AB611" i="2" s="1"/>
  <c r="AD609" i="2" a="1"/>
  <c r="AD609" i="2" s="1"/>
  <c r="AB608" i="2" a="1"/>
  <c r="AB608" i="2" s="1"/>
  <c r="AF604" i="2" a="1"/>
  <c r="AF604" i="2" s="1"/>
  <c r="AF603" i="2" a="1"/>
  <c r="AF603" i="2" s="1"/>
  <c r="D603" i="2" a="1"/>
  <c r="D603" i="2" s="1"/>
  <c r="AD599" i="2" a="1"/>
  <c r="AD599" i="2" s="1"/>
  <c r="F595" i="2" a="1"/>
  <c r="F595" i="2" s="1"/>
  <c r="F593" i="2" a="1"/>
  <c r="F593" i="2" s="1"/>
  <c r="AD591" i="2" a="1"/>
  <c r="AD591" i="2" s="1"/>
  <c r="AD585" i="2" a="1"/>
  <c r="AD585" i="2" s="1"/>
  <c r="AB584" i="2" a="1"/>
  <c r="AB584" i="2" s="1"/>
  <c r="D582" i="2" a="1"/>
  <c r="D582" i="2" s="1"/>
  <c r="E579" i="2" a="1"/>
  <c r="E579" i="2" s="1"/>
  <c r="AD577" i="2" a="1"/>
  <c r="AD577" i="2" s="1"/>
  <c r="AB576" i="2" a="1"/>
  <c r="AB576" i="2" s="1"/>
  <c r="F571" i="2" a="1"/>
  <c r="F571" i="2" s="1"/>
  <c r="E570" i="2" a="1"/>
  <c r="E570" i="2" s="1"/>
  <c r="D569" i="2" a="1"/>
  <c r="D569" i="2" s="1"/>
  <c r="AF566" i="2" a="1"/>
  <c r="AF566" i="2" s="1"/>
  <c r="AD565" i="2" a="1"/>
  <c r="AD565" i="2" s="1"/>
  <c r="AB564" i="2" a="1"/>
  <c r="AB564" i="2" s="1"/>
  <c r="F561" i="2" a="1"/>
  <c r="F561" i="2" s="1"/>
  <c r="F556" i="2" a="1"/>
  <c r="F556" i="2" s="1"/>
  <c r="E555" i="2" a="1"/>
  <c r="E555" i="2" s="1"/>
  <c r="D554" i="2" a="1"/>
  <c r="D554" i="2" s="1"/>
  <c r="AB550" i="2" a="1"/>
  <c r="AB550" i="2" s="1"/>
  <c r="F547" i="2" a="1"/>
  <c r="F547" i="2" s="1"/>
  <c r="E546" i="2" a="1"/>
  <c r="E546" i="2" s="1"/>
  <c r="AF544" i="2" a="1"/>
  <c r="AF544" i="2" s="1"/>
  <c r="F540" i="2" a="1"/>
  <c r="F540" i="2" s="1"/>
  <c r="F538" i="2" a="1"/>
  <c r="F538" i="2" s="1"/>
  <c r="F537" i="2" a="1"/>
  <c r="F537" i="2" s="1"/>
  <c r="AF535" i="2" a="1"/>
  <c r="AF535" i="2" s="1"/>
  <c r="AD533" i="2" a="1"/>
  <c r="AD533" i="2" s="1"/>
  <c r="AD528" i="2" a="1"/>
  <c r="AD528" i="2" s="1"/>
  <c r="F103" i="5" a="1"/>
  <c r="F103" i="5" s="1"/>
  <c r="AB59" i="5" a="1"/>
  <c r="AB59" i="5" s="1"/>
  <c r="E22" i="5" a="1"/>
  <c r="E22" i="5" s="1"/>
  <c r="AD22" i="4" a="1"/>
  <c r="AD22" i="4" s="1"/>
  <c r="AY22" i="4" s="1"/>
  <c r="D12" i="4" a="1"/>
  <c r="D12" i="4" s="1"/>
  <c r="E11" i="4" a="1"/>
  <c r="E11" i="4" s="1"/>
  <c r="AC13" i="3" a="1"/>
  <c r="AC13" i="3" s="1"/>
  <c r="AX13" i="3" s="1"/>
  <c r="D10" i="3" a="1"/>
  <c r="D10" i="3" s="1"/>
  <c r="E778" i="2" a="1"/>
  <c r="E778" i="2" s="1"/>
  <c r="AF757" i="2" a="1"/>
  <c r="AF757" i="2" s="1"/>
  <c r="AD755" i="2" a="1"/>
  <c r="AD755" i="2" s="1"/>
  <c r="D746" i="2" a="1"/>
  <c r="D746" i="2" s="1"/>
  <c r="AD743" i="2" a="1"/>
  <c r="AD743" i="2" s="1"/>
  <c r="D728" i="2" a="1"/>
  <c r="D728" i="2" s="1"/>
  <c r="AB723" i="2" a="1"/>
  <c r="AB723" i="2" s="1"/>
  <c r="F719" i="2" a="1"/>
  <c r="F719" i="2" s="1"/>
  <c r="F716" i="2" a="1"/>
  <c r="F716" i="2" s="1"/>
  <c r="E715" i="2" a="1"/>
  <c r="E715" i="2" s="1"/>
  <c r="E712" i="2" a="1"/>
  <c r="E712" i="2" s="1"/>
  <c r="F709" i="2" a="1"/>
  <c r="F709" i="2" s="1"/>
  <c r="AF707" i="2" a="1"/>
  <c r="AF707" i="2" s="1"/>
  <c r="AF694" i="2" a="1"/>
  <c r="AF694" i="2" s="1"/>
  <c r="E694" i="2" a="1"/>
  <c r="E694" i="2" s="1"/>
  <c r="E682" i="2" a="1"/>
  <c r="E682" i="2" s="1"/>
  <c r="F681" i="2" a="1"/>
  <c r="F681" i="2" s="1"/>
  <c r="D672" i="2" a="1"/>
  <c r="D672" i="2" s="1"/>
  <c r="D662" i="2" a="1"/>
  <c r="D662" i="2" s="1"/>
  <c r="AF658" i="2" a="1"/>
  <c r="AF658" i="2" s="1"/>
  <c r="AF654" i="2" a="1"/>
  <c r="AF654" i="2" s="1"/>
  <c r="D651" i="2" a="1"/>
  <c r="D651" i="2" s="1"/>
  <c r="AD647" i="2" a="1"/>
  <c r="AD647" i="2" s="1"/>
  <c r="AD113" i="5" a="1"/>
  <c r="AD113" i="5" s="1"/>
  <c r="F108" i="5" a="1"/>
  <c r="F108" i="5" s="1"/>
  <c r="F57" i="5" a="1"/>
  <c r="F57" i="5" s="1"/>
  <c r="D50" i="5" a="1"/>
  <c r="D50" i="5" s="1"/>
  <c r="AB41" i="5" a="1"/>
  <c r="AB41" i="5" s="1"/>
  <c r="AF11" i="4" a="1"/>
  <c r="AF11" i="4" s="1"/>
  <c r="AZ11" i="4" s="1"/>
  <c r="AC16" i="3" a="1"/>
  <c r="AC16" i="3" s="1"/>
  <c r="AX16" i="3" s="1"/>
  <c r="AE15" i="3" a="1"/>
  <c r="AE15" i="3" s="1"/>
  <c r="AY15" i="3" s="1"/>
  <c r="AA6" i="3" a="1"/>
  <c r="AA6" i="3" s="1"/>
  <c r="AD773" i="2" a="1"/>
  <c r="AD773" i="2" s="1"/>
  <c r="D768" i="2" a="1"/>
  <c r="D768" i="2" s="1"/>
  <c r="AD767" i="2" a="1"/>
  <c r="AD767" i="2" s="1"/>
  <c r="AY767" i="2" s="1"/>
  <c r="AF733" i="2" a="1"/>
  <c r="AF733" i="2" s="1"/>
  <c r="AB720" i="2" a="1"/>
  <c r="AB720" i="2" s="1"/>
  <c r="AF705" i="2" a="1"/>
  <c r="AF705" i="2" s="1"/>
  <c r="AZ705" i="2" s="1"/>
  <c r="D701" i="2" a="1"/>
  <c r="D701" i="2" s="1"/>
  <c r="F698" i="2" a="1"/>
  <c r="F698" i="2" s="1"/>
  <c r="D696" i="2" a="1"/>
  <c r="D696" i="2" s="1"/>
  <c r="E689" i="2" a="1"/>
  <c r="E689" i="2" s="1"/>
  <c r="F688" i="2" a="1"/>
  <c r="F688" i="2" s="1"/>
  <c r="F685" i="2" a="1"/>
  <c r="F685" i="2" s="1"/>
  <c r="AF680" i="2" a="1"/>
  <c r="AF680" i="2" s="1"/>
  <c r="AD677" i="2" a="1"/>
  <c r="AD677" i="2" s="1"/>
  <c r="AB658" i="2" a="1"/>
  <c r="AB658" i="2" s="1"/>
  <c r="F641" i="2" a="1"/>
  <c r="F641" i="2" s="1"/>
  <c r="AF636" i="2" a="1"/>
  <c r="AF636" i="2" s="1"/>
  <c r="E634" i="2" a="1"/>
  <c r="E634" i="2" s="1"/>
  <c r="E631" i="2" a="1"/>
  <c r="E631" i="2" s="1"/>
  <c r="AF630" i="2" a="1"/>
  <c r="AF630" i="2" s="1"/>
  <c r="AB627" i="2" a="1"/>
  <c r="AB627" i="2" s="1"/>
  <c r="AF622" i="2" a="1"/>
  <c r="AF622" i="2" s="1"/>
  <c r="F618" i="2" a="1"/>
  <c r="F618" i="2" s="1"/>
  <c r="D617" i="2" a="1"/>
  <c r="D617" i="2" s="1"/>
  <c r="D616" i="2" a="1"/>
  <c r="D616" i="2" s="1"/>
  <c r="AD615" i="2" a="1"/>
  <c r="AD615" i="2" s="1"/>
  <c r="F606" i="2" a="1"/>
  <c r="F606" i="2" s="1"/>
  <c r="AD602" i="2" a="1"/>
  <c r="AD602" i="2" s="1"/>
  <c r="AF601" i="2" a="1"/>
  <c r="AF601" i="2" s="1"/>
  <c r="E601" i="2" a="1"/>
  <c r="E601" i="2" s="1"/>
  <c r="AD600" i="2" a="1"/>
  <c r="AD600" i="2" s="1"/>
  <c r="D600" i="2" a="1"/>
  <c r="D600" i="2" s="1"/>
  <c r="F596" i="2" a="1"/>
  <c r="F596" i="2" s="1"/>
  <c r="AF595" i="2" a="1"/>
  <c r="AF595" i="2" s="1"/>
  <c r="D594" i="2" a="1"/>
  <c r="D594" i="2" s="1"/>
  <c r="AF593" i="2" a="1"/>
  <c r="AF593" i="2" s="1"/>
  <c r="AB592" i="2" a="1"/>
  <c r="AB592" i="2" s="1"/>
  <c r="E589" i="2" a="1"/>
  <c r="E589" i="2" s="1"/>
  <c r="E588" i="2" a="1"/>
  <c r="E588" i="2" s="1"/>
  <c r="AB587" i="2" a="1"/>
  <c r="AB587" i="2" s="1"/>
  <c r="E583" i="2" a="1"/>
  <c r="E583" i="2" s="1"/>
  <c r="F580" i="2" a="1"/>
  <c r="F580" i="2" s="1"/>
  <c r="F574" i="2" a="1"/>
  <c r="F574" i="2" s="1"/>
  <c r="E573" i="2" a="1"/>
  <c r="E573" i="2" s="1"/>
  <c r="D572" i="2" a="1"/>
  <c r="D572" i="2" s="1"/>
  <c r="AF569" i="2" a="1"/>
  <c r="AF569" i="2" s="1"/>
  <c r="AD568" i="2" a="1"/>
  <c r="AD568" i="2" s="1"/>
  <c r="AB567" i="2" a="1"/>
  <c r="AB567" i="2" s="1"/>
  <c r="F562" i="2" a="1"/>
  <c r="F562" i="2" s="1"/>
  <c r="AB561" i="2" a="1"/>
  <c r="AB561" i="2" s="1"/>
  <c r="F559" i="2" a="1"/>
  <c r="F559" i="2" s="1"/>
  <c r="E558" i="2" a="1"/>
  <c r="E558" i="2" s="1"/>
  <c r="D557" i="2" a="1"/>
  <c r="D557" i="2" s="1"/>
  <c r="AF554" i="2" a="1"/>
  <c r="AF554" i="2" s="1"/>
  <c r="AD553" i="2" a="1"/>
  <c r="AD553" i="2" s="1"/>
  <c r="AD552" i="2" a="1"/>
  <c r="AD552" i="2" s="1"/>
  <c r="AB52" i="5" a="1"/>
  <c r="AB52" i="5" s="1"/>
  <c r="AA16" i="3" a="1"/>
  <c r="AA16" i="3" s="1"/>
  <c r="AB773" i="2" a="1"/>
  <c r="AB773" i="2" s="1"/>
  <c r="F763" i="2" a="1"/>
  <c r="F763" i="2" s="1"/>
  <c r="AF762" i="2" a="1"/>
  <c r="AF762" i="2" s="1"/>
  <c r="AZ762" i="2" s="1"/>
  <c r="AD733" i="2" a="1"/>
  <c r="AD733" i="2" s="1"/>
  <c r="F724" i="2" a="1"/>
  <c r="F724" i="2" s="1"/>
  <c r="D716" i="2" a="1"/>
  <c r="D716" i="2" s="1"/>
  <c r="AF690" i="2" a="1"/>
  <c r="AF690" i="2" s="1"/>
  <c r="E690" i="2" a="1"/>
  <c r="E690" i="2" s="1"/>
  <c r="D683" i="2" a="1"/>
  <c r="D683" i="2" s="1"/>
  <c r="F663" i="2" a="1"/>
  <c r="F663" i="2" s="1"/>
  <c r="F634" i="2" a="1"/>
  <c r="F634" i="2" s="1"/>
  <c r="D633" i="2" a="1"/>
  <c r="D633" i="2" s="1"/>
  <c r="AD628" i="2" a="1"/>
  <c r="AD628" i="2" s="1"/>
  <c r="AD622" i="2" a="1"/>
  <c r="AD622" i="2" s="1"/>
  <c r="E619" i="2" a="1"/>
  <c r="E619" i="2" s="1"/>
  <c r="AB609" i="2" a="1"/>
  <c r="AB609" i="2" s="1"/>
  <c r="F608" i="2" a="1"/>
  <c r="F608" i="2" s="1"/>
  <c r="E606" i="2" a="1"/>
  <c r="E606" i="2" s="1"/>
  <c r="F600" i="2" a="1"/>
  <c r="F600" i="2" s="1"/>
  <c r="AB588" i="2" a="1"/>
  <c r="AB588" i="2" s="1"/>
  <c r="F583" i="2" a="1"/>
  <c r="F583" i="2" s="1"/>
  <c r="AF567" i="2" a="1"/>
  <c r="AF567" i="2" s="1"/>
  <c r="D561" i="2" a="1"/>
  <c r="D561" i="2" s="1"/>
  <c r="F560" i="2" a="1"/>
  <c r="F560" i="2" s="1"/>
  <c r="E557" i="2" a="1"/>
  <c r="E557" i="2" s="1"/>
  <c r="AD555" i="2" a="1"/>
  <c r="AD555" i="2" s="1"/>
  <c r="AB552" i="2" a="1"/>
  <c r="AB552" i="2" s="1"/>
  <c r="F549" i="2" a="1"/>
  <c r="F549" i="2" s="1"/>
  <c r="D548" i="2" a="1"/>
  <c r="D548" i="2" s="1"/>
  <c r="AD545" i="2" a="1"/>
  <c r="AD545" i="2" s="1"/>
  <c r="AD544" i="2" a="1"/>
  <c r="AD544" i="2" s="1"/>
  <c r="AD541" i="2" a="1"/>
  <c r="AD541" i="2" s="1"/>
  <c r="E541" i="2" a="1"/>
  <c r="E541" i="2" s="1"/>
  <c r="AB538" i="2" a="1"/>
  <c r="AB538" i="2" s="1"/>
  <c r="AF537" i="2" a="1"/>
  <c r="AF537" i="2" s="1"/>
  <c r="E536" i="2" a="1"/>
  <c r="E536" i="2" s="1"/>
  <c r="AF533" i="2" a="1"/>
  <c r="AF533" i="2" s="1"/>
  <c r="AF530" i="2" a="1"/>
  <c r="AF530" i="2" s="1"/>
  <c r="F530" i="2" a="1"/>
  <c r="F530" i="2" s="1"/>
  <c r="F529" i="2" a="1"/>
  <c r="F529" i="2" s="1"/>
  <c r="E527" i="2" a="1"/>
  <c r="E527" i="2" s="1"/>
  <c r="AD525" i="2" a="1"/>
  <c r="AD525" i="2" s="1"/>
  <c r="AF521" i="2" a="1"/>
  <c r="AF521" i="2" s="1"/>
  <c r="AF519" i="2" a="1"/>
  <c r="AF519" i="2" s="1"/>
  <c r="E519" i="2" a="1"/>
  <c r="E519" i="2" s="1"/>
  <c r="F518" i="2" a="1"/>
  <c r="F518" i="2" s="1"/>
  <c r="AF516" i="2" a="1"/>
  <c r="AF516" i="2" s="1"/>
  <c r="AF514" i="2" a="1"/>
  <c r="AF514" i="2" s="1"/>
  <c r="D503" i="2" a="1"/>
  <c r="D503" i="2" s="1"/>
  <c r="AF501" i="2" a="1"/>
  <c r="AF501" i="2" s="1"/>
  <c r="AZ501" i="2" s="1"/>
  <c r="AD500" i="2" a="1"/>
  <c r="AD500" i="2" s="1"/>
  <c r="AY500" i="2" s="1"/>
  <c r="D500" i="2" a="1"/>
  <c r="D500" i="2" s="1"/>
  <c r="D495" i="2" a="1"/>
  <c r="D495" i="2" s="1"/>
  <c r="AF492" i="2" a="1"/>
  <c r="AF492" i="2" s="1"/>
  <c r="AZ492" i="2" s="1"/>
  <c r="E492" i="2" a="1"/>
  <c r="E492" i="2" s="1"/>
  <c r="AB491" i="2" a="1"/>
  <c r="AB491" i="2" s="1"/>
  <c r="AB490" i="2" a="1"/>
  <c r="AB490" i="2" s="1"/>
  <c r="D490" i="2" a="1"/>
  <c r="D490" i="2" s="1"/>
  <c r="F487" i="2" a="1"/>
  <c r="F487" i="2" s="1"/>
  <c r="AB482" i="2" a="1"/>
  <c r="AB482" i="2" s="1"/>
  <c r="AF481" i="2" a="1"/>
  <c r="AF481" i="2" s="1"/>
  <c r="F480" i="2" a="1"/>
  <c r="F480" i="2" s="1"/>
  <c r="AB478" i="2" a="1"/>
  <c r="AB478" i="2" s="1"/>
  <c r="F474" i="2" a="1"/>
  <c r="F474" i="2" s="1"/>
  <c r="AD470" i="2" a="1"/>
  <c r="AD470" i="2" s="1"/>
  <c r="D466" i="2" a="1"/>
  <c r="D466" i="2" s="1"/>
  <c r="AF464" i="2" a="1"/>
  <c r="AF464" i="2" s="1"/>
  <c r="AZ464" i="2" s="1"/>
  <c r="D463" i="2" a="1"/>
  <c r="D463" i="2" s="1"/>
  <c r="AF458" i="2" a="1"/>
  <c r="AF458" i="2" s="1"/>
  <c r="AZ458" i="2" s="1"/>
  <c r="D458" i="2" a="1"/>
  <c r="D458" i="2" s="1"/>
  <c r="E457" i="2" a="1"/>
  <c r="E457" i="2" s="1"/>
  <c r="AB455" i="2" a="1"/>
  <c r="AB455" i="2" s="1"/>
  <c r="AB454" i="2" a="1"/>
  <c r="AB454" i="2" s="1"/>
  <c r="AB453" i="2" a="1"/>
  <c r="AB453" i="2" s="1"/>
  <c r="F451" i="2" a="1"/>
  <c r="F451" i="2" s="1"/>
  <c r="E449" i="2" a="1"/>
  <c r="E449" i="2" s="1"/>
  <c r="D448" i="2" a="1"/>
  <c r="D448" i="2" s="1"/>
  <c r="AF446" i="2" a="1"/>
  <c r="AF446" i="2" s="1"/>
  <c r="AZ446" i="2" s="1"/>
  <c r="F441" i="2" a="1"/>
  <c r="F441" i="2" s="1"/>
  <c r="AF768" i="2" a="1"/>
  <c r="AF768" i="2" s="1"/>
  <c r="AB755" i="2" a="1"/>
  <c r="AB755" i="2" s="1"/>
  <c r="AD690" i="2" a="1"/>
  <c r="AD690" i="2" s="1"/>
  <c r="D679" i="2" a="1"/>
  <c r="D679" i="2" s="1"/>
  <c r="E663" i="2" a="1"/>
  <c r="E663" i="2" s="1"/>
  <c r="AD658" i="2" a="1"/>
  <c r="AD658" i="2" s="1"/>
  <c r="F629" i="2" a="1"/>
  <c r="F629" i="2" s="1"/>
  <c r="F623" i="2" a="1"/>
  <c r="F623" i="2" s="1"/>
  <c r="AB622" i="2" a="1"/>
  <c r="AB622" i="2" s="1"/>
  <c r="D619" i="2" a="1"/>
  <c r="D619" i="2" s="1"/>
  <c r="AF618" i="2" a="1"/>
  <c r="AF618" i="2" s="1"/>
  <c r="F611" i="2" a="1"/>
  <c r="F611" i="2" s="1"/>
  <c r="D606" i="2" a="1"/>
  <c r="D606" i="2" s="1"/>
  <c r="E600" i="2" a="1"/>
  <c r="E600" i="2" s="1"/>
  <c r="F597" i="2" a="1"/>
  <c r="F597" i="2" s="1"/>
  <c r="F594" i="2" a="1"/>
  <c r="F594" i="2" s="1"/>
  <c r="AF589" i="2" a="1"/>
  <c r="AF589" i="2" s="1"/>
  <c r="D583" i="2" a="1"/>
  <c r="D583" i="2" s="1"/>
  <c r="D579" i="2" a="1"/>
  <c r="D579" i="2" s="1"/>
  <c r="F577" i="2" a="1"/>
  <c r="F577" i="2" s="1"/>
  <c r="F572" i="2" a="1"/>
  <c r="F572" i="2" s="1"/>
  <c r="AF570" i="2" a="1"/>
  <c r="AF570" i="2" s="1"/>
  <c r="AD567" i="2" a="1"/>
  <c r="AD567" i="2" s="1"/>
  <c r="F564" i="2" a="1"/>
  <c r="F564" i="2" s="1"/>
  <c r="E560" i="2" a="1"/>
  <c r="E560" i="2" s="1"/>
  <c r="AB555" i="2" a="1"/>
  <c r="AB555" i="2" s="1"/>
  <c r="E549" i="2" a="1"/>
  <c r="E549" i="2" s="1"/>
  <c r="AB544" i="2" a="1"/>
  <c r="AB544" i="2" s="1"/>
  <c r="AB541" i="2" a="1"/>
  <c r="AB541" i="2" s="1"/>
  <c r="D541" i="2" a="1"/>
  <c r="D541" i="2" s="1"/>
  <c r="AD537" i="2" a="1"/>
  <c r="AD537" i="2" s="1"/>
  <c r="D536" i="2" a="1"/>
  <c r="D536" i="2" s="1"/>
  <c r="AB533" i="2" a="1"/>
  <c r="AB533" i="2" s="1"/>
  <c r="AD530" i="2" a="1"/>
  <c r="AD530" i="2" s="1"/>
  <c r="E530" i="2" a="1"/>
  <c r="E530" i="2" s="1"/>
  <c r="E529" i="2" a="1"/>
  <c r="E529" i="2" s="1"/>
  <c r="D527" i="2" a="1"/>
  <c r="D527" i="2" s="1"/>
  <c r="AB525" i="2" a="1"/>
  <c r="AB525" i="2" s="1"/>
  <c r="F524" i="2" a="1"/>
  <c r="F524" i="2" s="1"/>
  <c r="F523" i="2" a="1"/>
  <c r="F523" i="2" s="1"/>
  <c r="AD521" i="2" a="1"/>
  <c r="AD521" i="2" s="1"/>
  <c r="F521" i="2" a="1"/>
  <c r="F521" i="2" s="1"/>
  <c r="AD519" i="2" a="1"/>
  <c r="AD519" i="2" s="1"/>
  <c r="D519" i="2" a="1"/>
  <c r="D519" i="2" s="1"/>
  <c r="E518" i="2" a="1"/>
  <c r="E518" i="2" s="1"/>
  <c r="AD516" i="2" a="1"/>
  <c r="AD516" i="2" s="1"/>
  <c r="AD514" i="2" a="1"/>
  <c r="AD514" i="2" s="1"/>
  <c r="F509" i="2" a="1"/>
  <c r="F509" i="2" s="1"/>
  <c r="F505" i="2" a="1"/>
  <c r="F505" i="2" s="1"/>
  <c r="F502" i="2" a="1"/>
  <c r="F502" i="2" s="1"/>
  <c r="AD501" i="2" a="1"/>
  <c r="AD501" i="2" s="1"/>
  <c r="AY501" i="2" s="1"/>
  <c r="AB500" i="2" a="1"/>
  <c r="AB500" i="2" s="1"/>
  <c r="F497" i="2" a="1"/>
  <c r="F497" i="2" s="1"/>
  <c r="AF493" i="2" a="1"/>
  <c r="AF493" i="2" s="1"/>
  <c r="AZ493" i="2" s="1"/>
  <c r="AD492" i="2" a="1"/>
  <c r="AD492" i="2" s="1"/>
  <c r="AY492" i="2" s="1"/>
  <c r="D492" i="2" a="1"/>
  <c r="D492" i="2" s="1"/>
  <c r="E487" i="2" a="1"/>
  <c r="E487" i="2" s="1"/>
  <c r="AD481" i="2" a="1"/>
  <c r="AD481" i="2" s="1"/>
  <c r="E480" i="2" a="1"/>
  <c r="E480" i="2" s="1"/>
  <c r="F477" i="2" a="1"/>
  <c r="F477" i="2" s="1"/>
  <c r="E474" i="2" a="1"/>
  <c r="E474" i="2" s="1"/>
  <c r="AF471" i="2" a="1"/>
  <c r="AF471" i="2" s="1"/>
  <c r="AZ471" i="2" s="1"/>
  <c r="AB470" i="2" a="1"/>
  <c r="AB470" i="2" s="1"/>
  <c r="F468" i="2" a="1"/>
  <c r="F468" i="2" s="1"/>
  <c r="F465" i="2" a="1"/>
  <c r="F465" i="2" s="1"/>
  <c r="AD464" i="2" a="1"/>
  <c r="AD464" i="2" s="1"/>
  <c r="AY464" i="2" s="1"/>
  <c r="AF463" i="2" a="1"/>
  <c r="AF463" i="2" s="1"/>
  <c r="AZ463" i="2" s="1"/>
  <c r="F460" i="2" a="1"/>
  <c r="F460" i="2" s="1"/>
  <c r="AD458" i="2" a="1"/>
  <c r="AD458" i="2" s="1"/>
  <c r="AY458" i="2" s="1"/>
  <c r="D457" i="2" a="1"/>
  <c r="D457" i="2" s="1"/>
  <c r="D53" i="5" a="1"/>
  <c r="D53" i="5" s="1"/>
  <c r="AB768" i="2" a="1"/>
  <c r="AB768" i="2" s="1"/>
  <c r="AB756" i="2" a="1"/>
  <c r="AB756" i="2" s="1"/>
  <c r="AB743" i="2" a="1"/>
  <c r="AB743" i="2" s="1"/>
  <c r="AF715" i="2" a="1"/>
  <c r="AF715" i="2" s="1"/>
  <c r="D709" i="2" a="1"/>
  <c r="D709" i="2" s="1"/>
  <c r="AF698" i="2" a="1"/>
  <c r="AF698" i="2" s="1"/>
  <c r="D663" i="2" a="1"/>
  <c r="D663" i="2" s="1"/>
  <c r="AD651" i="2" a="1"/>
  <c r="AD651" i="2" s="1"/>
  <c r="AY651" i="2" s="1"/>
  <c r="AD630" i="2" a="1"/>
  <c r="AD630" i="2" s="1"/>
  <c r="E623" i="2" a="1"/>
  <c r="E623" i="2" s="1"/>
  <c r="F614" i="2" a="1"/>
  <c r="F614" i="2" s="1"/>
  <c r="E611" i="2" a="1"/>
  <c r="E611" i="2" s="1"/>
  <c r="AD604" i="2" a="1"/>
  <c r="AD604" i="2" s="1"/>
  <c r="AF600" i="2" a="1"/>
  <c r="AF600" i="2" s="1"/>
  <c r="E595" i="2" a="1"/>
  <c r="E595" i="2" s="1"/>
  <c r="E594" i="2" a="1"/>
  <c r="E594" i="2" s="1"/>
  <c r="AD593" i="2" a="1"/>
  <c r="AD593" i="2" s="1"/>
  <c r="AD589" i="2" a="1"/>
  <c r="AD589" i="2" s="1"/>
  <c r="F575" i="2" a="1"/>
  <c r="F575" i="2" s="1"/>
  <c r="E572" i="2" a="1"/>
  <c r="E572" i="2" s="1"/>
  <c r="AD570" i="2" a="1"/>
  <c r="AD570" i="2" s="1"/>
  <c r="AB565" i="2" a="1"/>
  <c r="AB565" i="2" s="1"/>
  <c r="E564" i="2" a="1"/>
  <c r="E564" i="2" s="1"/>
  <c r="AD561" i="2" a="1"/>
  <c r="AD561" i="2" s="1"/>
  <c r="D560" i="2" a="1"/>
  <c r="D560" i="2" s="1"/>
  <c r="AF556" i="2" a="1"/>
  <c r="AF556" i="2" s="1"/>
  <c r="D549" i="2" a="1"/>
  <c r="D549" i="2" s="1"/>
  <c r="AF543" i="2" a="1"/>
  <c r="AF543" i="2" s="1"/>
  <c r="F543" i="2" a="1"/>
  <c r="F543" i="2" s="1"/>
  <c r="F542" i="2" a="1"/>
  <c r="F542" i="2" s="1"/>
  <c r="AF536" i="2" a="1"/>
  <c r="AF536" i="2" s="1"/>
  <c r="AB530" i="2" a="1"/>
  <c r="AB530" i="2" s="1"/>
  <c r="D530" i="2" a="1"/>
  <c r="D530" i="2" s="1"/>
  <c r="D529" i="2" a="1"/>
  <c r="D529" i="2" s="1"/>
  <c r="E524" i="2" a="1"/>
  <c r="E524" i="2" s="1"/>
  <c r="E523" i="2" a="1"/>
  <c r="E523" i="2" s="1"/>
  <c r="F522" i="2" a="1"/>
  <c r="F522" i="2" s="1"/>
  <c r="AB521" i="2" a="1"/>
  <c r="AB521" i="2" s="1"/>
  <c r="E521" i="2" a="1"/>
  <c r="E521" i="2" s="1"/>
  <c r="AB519" i="2" a="1"/>
  <c r="AB519" i="2" s="1"/>
  <c r="D518" i="2" a="1"/>
  <c r="D518" i="2" s="1"/>
  <c r="AB516" i="2" a="1"/>
  <c r="AB516" i="2" s="1"/>
  <c r="AB514" i="2" a="1"/>
  <c r="AB514" i="2" s="1"/>
  <c r="F513" i="2" a="1"/>
  <c r="F513" i="2" s="1"/>
  <c r="F511" i="2" a="1"/>
  <c r="F511" i="2" s="1"/>
  <c r="E509" i="2" a="1"/>
  <c r="E509" i="2" s="1"/>
  <c r="F507" i="2" a="1"/>
  <c r="F507" i="2" s="1"/>
  <c r="E505" i="2" a="1"/>
  <c r="E505" i="2" s="1"/>
  <c r="AF502" i="2" a="1"/>
  <c r="AF502" i="2" s="1"/>
  <c r="AZ502" i="2" s="1"/>
  <c r="E502" i="2" a="1"/>
  <c r="E502" i="2" s="1"/>
  <c r="AB501" i="2" a="1"/>
  <c r="AB501" i="2" s="1"/>
  <c r="E497" i="2" a="1"/>
  <c r="E497" i="2" s="1"/>
  <c r="F494" i="2" a="1"/>
  <c r="F494" i="2" s="1"/>
  <c r="AD493" i="2" a="1"/>
  <c r="AD493" i="2" s="1"/>
  <c r="AY493" i="2" s="1"/>
  <c r="AB492" i="2" a="1"/>
  <c r="AB492" i="2" s="1"/>
  <c r="D487" i="2" a="1"/>
  <c r="D487" i="2" s="1"/>
  <c r="F486" i="2" a="1"/>
  <c r="F486" i="2" s="1"/>
  <c r="AB481" i="2" a="1"/>
  <c r="AB481" i="2" s="1"/>
  <c r="D480" i="2" a="1"/>
  <c r="D480" i="2" s="1"/>
  <c r="E477" i="2" a="1"/>
  <c r="E477" i="2" s="1"/>
  <c r="AF475" i="2" a="1"/>
  <c r="AF475" i="2" s="1"/>
  <c r="AZ475" i="2" s="1"/>
  <c r="AF474" i="2" a="1"/>
  <c r="AF474" i="2" s="1"/>
  <c r="AZ474" i="2" s="1"/>
  <c r="D474" i="2" a="1"/>
  <c r="D474" i="2" s="1"/>
  <c r="AD471" i="2" a="1"/>
  <c r="AD471" i="2" s="1"/>
  <c r="AY471" i="2" s="1"/>
  <c r="E468" i="2" a="1"/>
  <c r="E468" i="2" s="1"/>
  <c r="AF466" i="2" a="1"/>
  <c r="AF466" i="2" s="1"/>
  <c r="AZ466" i="2" s="1"/>
  <c r="E465" i="2" a="1"/>
  <c r="E465" i="2" s="1"/>
  <c r="AB464" i="2" a="1"/>
  <c r="AB464" i="2" s="1"/>
  <c r="D772" i="2" a="1"/>
  <c r="D772" i="2" s="1"/>
  <c r="AD744" i="2" a="1"/>
  <c r="AD744" i="2" s="1"/>
  <c r="F707" i="2" a="1"/>
  <c r="F707" i="2" s="1"/>
  <c r="AD701" i="2" a="1"/>
  <c r="AD701" i="2" s="1"/>
  <c r="AY701" i="2" s="1"/>
  <c r="AD694" i="2" a="1"/>
  <c r="AD694" i="2" s="1"/>
  <c r="D681" i="2" a="1"/>
  <c r="D681" i="2" s="1"/>
  <c r="AB651" i="2" a="1"/>
  <c r="AB651" i="2" s="1"/>
  <c r="AB647" i="2" a="1"/>
  <c r="AB647" i="2" s="1"/>
  <c r="AF634" i="2" a="1"/>
  <c r="AF634" i="2" s="1"/>
  <c r="D631" i="2" a="1"/>
  <c r="D631" i="2" s="1"/>
  <c r="AB630" i="2" a="1"/>
  <c r="AB630" i="2" s="1"/>
  <c r="D623" i="2" a="1"/>
  <c r="D623" i="2" s="1"/>
  <c r="AD612" i="2" a="1"/>
  <c r="AD612" i="2" s="1"/>
  <c r="AB604" i="2" a="1"/>
  <c r="AB604" i="2" s="1"/>
  <c r="F601" i="2" a="1"/>
  <c r="F601" i="2" s="1"/>
  <c r="AB600" i="2" a="1"/>
  <c r="AB600" i="2" s="1"/>
  <c r="D595" i="2" a="1"/>
  <c r="D595" i="2" s="1"/>
  <c r="AB593" i="2" a="1"/>
  <c r="AB593" i="2" s="1"/>
  <c r="F586" i="2" a="1"/>
  <c r="F586" i="2" s="1"/>
  <c r="E575" i="2" a="1"/>
  <c r="E575" i="2" s="1"/>
  <c r="AB570" i="2" a="1"/>
  <c r="AB570" i="2" s="1"/>
  <c r="F558" i="2" a="1"/>
  <c r="F558" i="2" s="1"/>
  <c r="AD556" i="2" a="1"/>
  <c r="AD556" i="2" s="1"/>
  <c r="AF553" i="2" a="1"/>
  <c r="AF553" i="2" s="1"/>
  <c r="F550" i="2" a="1"/>
  <c r="F550" i="2" s="1"/>
  <c r="AD543" i="2" a="1"/>
  <c r="AD543" i="2" s="1"/>
  <c r="E543" i="2" a="1"/>
  <c r="E543" i="2" s="1"/>
  <c r="E542" i="2" a="1"/>
  <c r="E542" i="2" s="1"/>
  <c r="AF540" i="2" a="1"/>
  <c r="AF540" i="2" s="1"/>
  <c r="AD536" i="2" a="1"/>
  <c r="AD536" i="2" s="1"/>
  <c r="AF532" i="2" a="1"/>
  <c r="AF532" i="2" s="1"/>
  <c r="F532" i="2" a="1"/>
  <c r="F532" i="2" s="1"/>
  <c r="F531" i="2" a="1"/>
  <c r="F531" i="2" s="1"/>
  <c r="AF527" i="2" a="1"/>
  <c r="AF527" i="2" s="1"/>
  <c r="AF524" i="2" a="1"/>
  <c r="AF524" i="2" s="1"/>
  <c r="D524" i="2" a="1"/>
  <c r="D524" i="2" s="1"/>
  <c r="D523" i="2" a="1"/>
  <c r="D523" i="2" s="1"/>
  <c r="E522" i="2" a="1"/>
  <c r="E522" i="2" s="1"/>
  <c r="D521" i="2" a="1"/>
  <c r="D521" i="2" s="1"/>
  <c r="F520" i="2" a="1"/>
  <c r="F520" i="2" s="1"/>
  <c r="E513" i="2" a="1"/>
  <c r="E513" i="2" s="1"/>
  <c r="E511" i="2" a="1"/>
  <c r="E511" i="2" s="1"/>
  <c r="D509" i="2" a="1"/>
  <c r="D509" i="2" s="1"/>
  <c r="E507" i="2" a="1"/>
  <c r="E507" i="2" s="1"/>
  <c r="D505" i="2" a="1"/>
  <c r="D505" i="2" s="1"/>
  <c r="AF503" i="2" a="1"/>
  <c r="AF503" i="2" s="1"/>
  <c r="AZ503" i="2" s="1"/>
  <c r="AD502" i="2" a="1"/>
  <c r="AD502" i="2" s="1"/>
  <c r="AY502" i="2" s="1"/>
  <c r="D502" i="2" a="1"/>
  <c r="D502" i="2" s="1"/>
  <c r="D497" i="2" a="1"/>
  <c r="D497" i="2" s="1"/>
  <c r="AF495" i="2" a="1"/>
  <c r="AF495" i="2" s="1"/>
  <c r="AZ495" i="2" s="1"/>
  <c r="AF494" i="2" a="1"/>
  <c r="AF494" i="2" s="1"/>
  <c r="AZ494" i="2" s="1"/>
  <c r="E494" i="2" a="1"/>
  <c r="E494" i="2" s="1"/>
  <c r="AB493" i="2" a="1"/>
  <c r="AB493" i="2" s="1"/>
  <c r="E486" i="2" a="1"/>
  <c r="E486" i="2" s="1"/>
  <c r="F479" i="2" a="1"/>
  <c r="F479" i="2" s="1"/>
  <c r="AF477" i="2" a="1"/>
  <c r="AF477" i="2" s="1"/>
  <c r="D477" i="2" a="1"/>
  <c r="D477" i="2" s="1"/>
  <c r="AD475" i="2" a="1"/>
  <c r="AD475" i="2" s="1"/>
  <c r="AY475" i="2" s="1"/>
  <c r="AD474" i="2" a="1"/>
  <c r="AD474" i="2" s="1"/>
  <c r="AY474" i="2" s="1"/>
  <c r="F473" i="2" a="1"/>
  <c r="F473" i="2" s="1"/>
  <c r="AB471" i="2" a="1"/>
  <c r="AB471" i="2" s="1"/>
  <c r="F469" i="2" a="1"/>
  <c r="F469" i="2" s="1"/>
  <c r="D468" i="2" a="1"/>
  <c r="D468" i="2" s="1"/>
  <c r="AD466" i="2" a="1"/>
  <c r="AD466" i="2" s="1"/>
  <c r="AY466" i="2" s="1"/>
  <c r="AF465" i="2" a="1"/>
  <c r="AF465" i="2" s="1"/>
  <c r="AZ465" i="2" s="1"/>
  <c r="D465" i="2" a="1"/>
  <c r="D465" i="2" s="1"/>
  <c r="AB463" i="2" a="1"/>
  <c r="AB463" i="2" s="1"/>
  <c r="E462" i="2" a="1"/>
  <c r="E462" i="2" s="1"/>
  <c r="D460" i="2" a="1"/>
  <c r="D460" i="2" s="1"/>
  <c r="E456" i="2" a="1"/>
  <c r="E456" i="2" s="1"/>
  <c r="D452" i="2" a="1"/>
  <c r="D452" i="2" s="1"/>
  <c r="D68" i="5" a="1"/>
  <c r="D68" i="5" s="1"/>
  <c r="AF67" i="5" a="1"/>
  <c r="AF67" i="5" s="1"/>
  <c r="AF741" i="2" a="1"/>
  <c r="AF741" i="2" s="1"/>
  <c r="AF708" i="2" a="1"/>
  <c r="AF708" i="2" s="1"/>
  <c r="AB701" i="2" a="1"/>
  <c r="AB701" i="2" s="1"/>
  <c r="AD680" i="2" a="1"/>
  <c r="AD680" i="2" s="1"/>
  <c r="F670" i="2" a="1"/>
  <c r="F670" i="2" s="1"/>
  <c r="AD668" i="2" a="1"/>
  <c r="AD668" i="2" s="1"/>
  <c r="E653" i="2" a="1"/>
  <c r="E653" i="2" s="1"/>
  <c r="F652" i="2" a="1"/>
  <c r="F652" i="2" s="1"/>
  <c r="D648" i="2" a="1"/>
  <c r="D648" i="2" s="1"/>
  <c r="AF644" i="2" a="1"/>
  <c r="AF644" i="2" s="1"/>
  <c r="AF635" i="2" a="1"/>
  <c r="AF635" i="2" s="1"/>
  <c r="F624" i="2" a="1"/>
  <c r="F624" i="2" s="1"/>
  <c r="F616" i="2" a="1"/>
  <c r="F616" i="2" s="1"/>
  <c r="AF615" i="2" a="1"/>
  <c r="AF615" i="2" s="1"/>
  <c r="AB612" i="2" a="1"/>
  <c r="AB612" i="2" s="1"/>
  <c r="D601" i="2" a="1"/>
  <c r="D601" i="2" s="1"/>
  <c r="AB591" i="2" a="1"/>
  <c r="AB591" i="2" s="1"/>
  <c r="F590" i="2" a="1"/>
  <c r="F590" i="2" s="1"/>
  <c r="E586" i="2" a="1"/>
  <c r="E586" i="2" s="1"/>
  <c r="D575" i="2" a="1"/>
  <c r="D575" i="2" s="1"/>
  <c r="AF571" i="2" a="1"/>
  <c r="AF571" i="2" s="1"/>
  <c r="E562" i="2" a="1"/>
  <c r="E562" i="2" s="1"/>
  <c r="D558" i="2" a="1"/>
  <c r="D558" i="2" s="1"/>
  <c r="AB553" i="2" a="1"/>
  <c r="AB553" i="2" s="1"/>
  <c r="E550" i="2" a="1"/>
  <c r="E550" i="2" s="1"/>
  <c r="AD548" i="2" a="1"/>
  <c r="AD548" i="2" s="1"/>
  <c r="F546" i="2" a="1"/>
  <c r="F546" i="2" s="1"/>
  <c r="AB543" i="2" a="1"/>
  <c r="AB543" i="2" s="1"/>
  <c r="D543" i="2" a="1"/>
  <c r="D543" i="2" s="1"/>
  <c r="D542" i="2" a="1"/>
  <c r="D542" i="2" s="1"/>
  <c r="AD540" i="2" a="1"/>
  <c r="AD540" i="2" s="1"/>
  <c r="AB536" i="2" a="1"/>
  <c r="AB536" i="2" s="1"/>
  <c r="AD535" i="2" a="1"/>
  <c r="AD535" i="2" s="1"/>
  <c r="AD532" i="2" a="1"/>
  <c r="AD532" i="2" s="1"/>
  <c r="E532" i="2" a="1"/>
  <c r="E532" i="2" s="1"/>
  <c r="E531" i="2" a="1"/>
  <c r="E531" i="2" s="1"/>
  <c r="AD527" i="2" a="1"/>
  <c r="AD527" i="2" s="1"/>
  <c r="AD524" i="2" a="1"/>
  <c r="AD524" i="2" s="1"/>
  <c r="D522" i="2" a="1"/>
  <c r="D522" i="2" s="1"/>
  <c r="E520" i="2" a="1"/>
  <c r="E520" i="2" s="1"/>
  <c r="AF518" i="2" a="1"/>
  <c r="AF518" i="2" s="1"/>
  <c r="D513" i="2" a="1"/>
  <c r="D513" i="2" s="1"/>
  <c r="D511" i="2" a="1"/>
  <c r="D511" i="2" s="1"/>
  <c r="D507" i="2" a="1"/>
  <c r="D507" i="2" s="1"/>
  <c r="F504" i="2" a="1"/>
  <c r="F504" i="2" s="1"/>
  <c r="AD503" i="2" a="1"/>
  <c r="AD503" i="2" s="1"/>
  <c r="AY503" i="2" s="1"/>
  <c r="AB502" i="2" a="1"/>
  <c r="AB502" i="2" s="1"/>
  <c r="F499" i="2" a="1"/>
  <c r="F499" i="2" s="1"/>
  <c r="F496" i="2" a="1"/>
  <c r="F496" i="2" s="1"/>
  <c r="AD495" i="2" a="1"/>
  <c r="AD495" i="2" s="1"/>
  <c r="AY495" i="2" s="1"/>
  <c r="AD494" i="2" a="1"/>
  <c r="AD494" i="2" s="1"/>
  <c r="AY494" i="2" s="1"/>
  <c r="D494" i="2" a="1"/>
  <c r="D494" i="2" s="1"/>
  <c r="F489" i="2" a="1"/>
  <c r="F489" i="2" s="1"/>
  <c r="AF486" i="2" a="1"/>
  <c r="AF486" i="2" s="1"/>
  <c r="D486" i="2" a="1"/>
  <c r="D486" i="2" s="1"/>
  <c r="F485" i="2" a="1"/>
  <c r="F485" i="2" s="1"/>
  <c r="E479" i="2" a="1"/>
  <c r="E479" i="2" s="1"/>
  <c r="AB475" i="2" a="1"/>
  <c r="AB475" i="2" s="1"/>
  <c r="AB474" i="2" a="1"/>
  <c r="AB474" i="2" s="1"/>
  <c r="E473" i="2" a="1"/>
  <c r="E473" i="2" s="1"/>
  <c r="E469" i="2" a="1"/>
  <c r="E469" i="2" s="1"/>
  <c r="AB466" i="2" a="1"/>
  <c r="AB466" i="2" s="1"/>
  <c r="AD465" i="2" a="1"/>
  <c r="AD465" i="2" s="1"/>
  <c r="AY465" i="2" s="1"/>
  <c r="AF462" i="2" a="1"/>
  <c r="AF462" i="2" s="1"/>
  <c r="AZ462" i="2" s="1"/>
  <c r="D462" i="2" a="1"/>
  <c r="D462" i="2" s="1"/>
  <c r="AF457" i="2" a="1"/>
  <c r="AF457" i="2" s="1"/>
  <c r="AF456" i="2" a="1"/>
  <c r="AF456" i="2" s="1"/>
  <c r="AZ456" i="2" s="1"/>
  <c r="D456" i="2" a="1"/>
  <c r="D456" i="2" s="1"/>
  <c r="AF450" i="2" a="1"/>
  <c r="AF450" i="2" s="1"/>
  <c r="AZ450" i="2" s="1"/>
  <c r="F450" i="2" a="1"/>
  <c r="F450" i="2" s="1"/>
  <c r="AD449" i="2" a="1"/>
  <c r="AD449" i="2" s="1"/>
  <c r="AY449" i="2" s="1"/>
  <c r="AD448" i="2" a="1"/>
  <c r="AD448" i="2" s="1"/>
  <c r="AB447" i="2" a="1"/>
  <c r="AB447" i="2" s="1"/>
  <c r="F445" i="2" a="1"/>
  <c r="F445" i="2" s="1"/>
  <c r="AF440" i="2" a="1"/>
  <c r="AF440" i="2" s="1"/>
  <c r="AZ440" i="2" s="1"/>
  <c r="F440" i="2" a="1"/>
  <c r="F440" i="2" s="1"/>
  <c r="AB776" i="2" a="1"/>
  <c r="AB776" i="2" s="1"/>
  <c r="E724" i="2" a="1"/>
  <c r="E724" i="2" s="1"/>
  <c r="AF720" i="2" a="1"/>
  <c r="AF720" i="2" s="1"/>
  <c r="D682" i="2" a="1"/>
  <c r="D682" i="2" s="1"/>
  <c r="AF681" i="2" a="1"/>
  <c r="AF681" i="2" s="1"/>
  <c r="E670" i="2" a="1"/>
  <c r="E670" i="2" s="1"/>
  <c r="AB668" i="2" a="1"/>
  <c r="AB668" i="2" s="1"/>
  <c r="AD654" i="2" a="1"/>
  <c r="AD654" i="2" s="1"/>
  <c r="D653" i="2" a="1"/>
  <c r="D653" i="2" s="1"/>
  <c r="E652" i="2" a="1"/>
  <c r="E652" i="2" s="1"/>
  <c r="AD636" i="2" a="1"/>
  <c r="AD636" i="2" s="1"/>
  <c r="AD635" i="2" a="1"/>
  <c r="AD635" i="2" s="1"/>
  <c r="F626" i="2" a="1"/>
  <c r="F626" i="2" s="1"/>
  <c r="E624" i="2" a="1"/>
  <c r="E624" i="2" s="1"/>
  <c r="F617" i="2" a="1"/>
  <c r="F617" i="2" s="1"/>
  <c r="E616" i="2" a="1"/>
  <c r="E616" i="2" s="1"/>
  <c r="AB615" i="2" a="1"/>
  <c r="AB615" i="2" s="1"/>
  <c r="F609" i="2" a="1"/>
  <c r="F609" i="2" s="1"/>
  <c r="AD601" i="2" a="1"/>
  <c r="AD601" i="2" s="1"/>
  <c r="AF594" i="2" a="1"/>
  <c r="AF594" i="2" s="1"/>
  <c r="F573" i="2" a="1"/>
  <c r="F573" i="2" s="1"/>
  <c r="AD571" i="2" a="1"/>
  <c r="AD571" i="2" s="1"/>
  <c r="AF568" i="2" a="1"/>
  <c r="AF568" i="2" s="1"/>
  <c r="D562" i="2" a="1"/>
  <c r="D562" i="2" s="1"/>
  <c r="D546" i="2" a="1"/>
  <c r="D546" i="2" s="1"/>
  <c r="AF539" i="2" a="1"/>
  <c r="AF539" i="2" s="1"/>
  <c r="F539" i="2" a="1"/>
  <c r="F539" i="2" s="1"/>
  <c r="AB535" i="2" a="1"/>
  <c r="AB535" i="2" s="1"/>
  <c r="AB532" i="2" a="1"/>
  <c r="AB532" i="2" s="1"/>
  <c r="D532" i="2" a="1"/>
  <c r="D532" i="2" s="1"/>
  <c r="D531" i="2" a="1"/>
  <c r="D531" i="2" s="1"/>
  <c r="AB527" i="2" a="1"/>
  <c r="AB527" i="2" s="1"/>
  <c r="AB524" i="2" a="1"/>
  <c r="AB524" i="2" s="1"/>
  <c r="D520" i="2" a="1"/>
  <c r="D520" i="2" s="1"/>
  <c r="AD518" i="2" a="1"/>
  <c r="AD518" i="2" s="1"/>
  <c r="AF515" i="2" a="1"/>
  <c r="AF515" i="2" s="1"/>
  <c r="F506" i="2" a="1"/>
  <c r="F506" i="2" s="1"/>
  <c r="AF505" i="2" a="1"/>
  <c r="AF505" i="2" s="1"/>
  <c r="AZ505" i="2" s="1"/>
  <c r="AF504" i="2" a="1"/>
  <c r="AF504" i="2" s="1"/>
  <c r="AZ504" i="2" s="1"/>
  <c r="E504" i="2" a="1"/>
  <c r="E504" i="2" s="1"/>
  <c r="AB503" i="2" a="1"/>
  <c r="AB503" i="2" s="1"/>
  <c r="E499" i="2" a="1"/>
  <c r="E499" i="2" s="1"/>
  <c r="AF496" i="2" a="1"/>
  <c r="AF496" i="2" s="1"/>
  <c r="AZ496" i="2" s="1"/>
  <c r="E496" i="2" a="1"/>
  <c r="E496" i="2" s="1"/>
  <c r="AB495" i="2" a="1"/>
  <c r="AB495" i="2" s="1"/>
  <c r="AB494" i="2" a="1"/>
  <c r="AB494" i="2" s="1"/>
  <c r="F491" i="2" a="1"/>
  <c r="F491" i="2" s="1"/>
  <c r="E489" i="2" a="1"/>
  <c r="E489" i="2" s="1"/>
  <c r="AF487" i="2" a="1"/>
  <c r="AF487" i="2" s="1"/>
  <c r="AZ487" i="2" s="1"/>
  <c r="AD486" i="2" a="1"/>
  <c r="AD486" i="2" s="1"/>
  <c r="E485" i="2" a="1"/>
  <c r="E485" i="2" s="1"/>
  <c r="F484" i="2" a="1"/>
  <c r="F484" i="2" s="1"/>
  <c r="E32" i="5" a="1"/>
  <c r="E32" i="5" s="1"/>
  <c r="D712" i="2" a="1"/>
  <c r="D712" i="2" s="1"/>
  <c r="F710" i="2" a="1"/>
  <c r="F710" i="2" s="1"/>
  <c r="AB681" i="2" a="1"/>
  <c r="AB681" i="2" s="1"/>
  <c r="E641" i="2" a="1"/>
  <c r="E641" i="2" s="1"/>
  <c r="AF640" i="2" a="1"/>
  <c r="AF640" i="2" s="1"/>
  <c r="AB636" i="2" a="1"/>
  <c r="AB636" i="2" s="1"/>
  <c r="AB635" i="2" a="1"/>
  <c r="AB635" i="2" s="1"/>
  <c r="D624" i="2" a="1"/>
  <c r="D624" i="2" s="1"/>
  <c r="F620" i="2" a="1"/>
  <c r="F620" i="2" s="1"/>
  <c r="E617" i="2" a="1"/>
  <c r="E617" i="2" s="1"/>
  <c r="F607" i="2" a="1"/>
  <c r="F607" i="2" s="1"/>
  <c r="AB601" i="2" a="1"/>
  <c r="AB601" i="2" s="1"/>
  <c r="AD595" i="2" a="1"/>
  <c r="AD595" i="2" s="1"/>
  <c r="AD594" i="2" a="1"/>
  <c r="AD594" i="2" s="1"/>
  <c r="AF587" i="2" a="1"/>
  <c r="AF587" i="2" s="1"/>
  <c r="F584" i="2" a="1"/>
  <c r="F584" i="2" s="1"/>
  <c r="AF583" i="2" a="1"/>
  <c r="AF583" i="2" s="1"/>
  <c r="E580" i="2" a="1"/>
  <c r="E580" i="2" s="1"/>
  <c r="D573" i="2" a="1"/>
  <c r="D573" i="2" s="1"/>
  <c r="AB568" i="2" a="1"/>
  <c r="AB568" i="2" s="1"/>
  <c r="AF557" i="2" a="1"/>
  <c r="AF557" i="2" s="1"/>
  <c r="D555" i="2" a="1"/>
  <c r="D555" i="2" s="1"/>
  <c r="AF549" i="2" a="1"/>
  <c r="AF549" i="2" s="1"/>
  <c r="E547" i="2" a="1"/>
  <c r="E547" i="2" s="1"/>
  <c r="E544" i="2" a="1"/>
  <c r="E544" i="2" s="1"/>
  <c r="AD539" i="2" a="1"/>
  <c r="AD539" i="2" s="1"/>
  <c r="E539" i="2" a="1"/>
  <c r="E539" i="2" s="1"/>
  <c r="E537" i="2" a="1"/>
  <c r="E537" i="2" s="1"/>
  <c r="AF534" i="2" a="1"/>
  <c r="AF534" i="2" s="1"/>
  <c r="AD529" i="2" a="1"/>
  <c r="AD529" i="2" s="1"/>
  <c r="F526" i="2" a="1"/>
  <c r="F526" i="2" s="1"/>
  <c r="F525" i="2" a="1"/>
  <c r="F525" i="2" s="1"/>
  <c r="AF523" i="2" a="1"/>
  <c r="AF523" i="2" s="1"/>
  <c r="AB518" i="2" a="1"/>
  <c r="AB518" i="2" s="1"/>
  <c r="AD515" i="2" a="1"/>
  <c r="AD515" i="2" s="1"/>
  <c r="F515" i="2" a="1"/>
  <c r="F515" i="2" s="1"/>
  <c r="AF509" i="2" a="1"/>
  <c r="AF509" i="2" s="1"/>
  <c r="AZ509" i="2" s="1"/>
  <c r="AF508" i="2" a="1"/>
  <c r="AF508" i="2" s="1"/>
  <c r="AZ508" i="2" s="1"/>
  <c r="F508" i="2" a="1"/>
  <c r="F508" i="2" s="1"/>
  <c r="AF507" i="2" a="1"/>
  <c r="AF507" i="2" s="1"/>
  <c r="AZ507" i="2" s="1"/>
  <c r="AF506" i="2" a="1"/>
  <c r="AF506" i="2" s="1"/>
  <c r="AZ506" i="2" s="1"/>
  <c r="AD505" i="2" a="1"/>
  <c r="AD505" i="2" s="1"/>
  <c r="AY505" i="2" s="1"/>
  <c r="AD504" i="2" a="1"/>
  <c r="AD504" i="2" s="1"/>
  <c r="AY504" i="2" s="1"/>
  <c r="D504" i="2" a="1"/>
  <c r="D504" i="2" s="1"/>
  <c r="D499" i="2" a="1"/>
  <c r="D499" i="2" s="1"/>
  <c r="AF497" i="2" a="1"/>
  <c r="AF497" i="2" s="1"/>
  <c r="AZ497" i="2" s="1"/>
  <c r="AD496" i="2" a="1"/>
  <c r="AD496" i="2" s="1"/>
  <c r="AY496" i="2" s="1"/>
  <c r="D496" i="2" a="1"/>
  <c r="D496" i="2" s="1"/>
  <c r="E491" i="2" a="1"/>
  <c r="E491" i="2" s="1"/>
  <c r="D489" i="2" a="1"/>
  <c r="D489" i="2" s="1"/>
  <c r="AD487" i="2" a="1"/>
  <c r="AD487" i="2" s="1"/>
  <c r="AY487" i="2" s="1"/>
  <c r="AB486" i="2" a="1"/>
  <c r="AB486" i="2" s="1"/>
  <c r="AF485" i="2" a="1"/>
  <c r="AF485" i="2" s="1"/>
  <c r="D485" i="2" a="1"/>
  <c r="D485" i="2" s="1"/>
  <c r="E484" i="2" a="1"/>
  <c r="E484" i="2" s="1"/>
  <c r="F483" i="2" a="1"/>
  <c r="F483" i="2" s="1"/>
  <c r="AF479" i="2" a="1"/>
  <c r="AF479" i="2" s="1"/>
  <c r="AB477" i="2" a="1"/>
  <c r="AB477" i="2" s="1"/>
  <c r="F476" i="2" a="1"/>
  <c r="F476" i="2" s="1"/>
  <c r="F472" i="2" a="1"/>
  <c r="F472" i="2" s="1"/>
  <c r="AF469" i="2" a="1"/>
  <c r="AF469" i="2" s="1"/>
  <c r="AZ469" i="2" s="1"/>
  <c r="AF468" i="2" a="1"/>
  <c r="AF468" i="2" s="1"/>
  <c r="AF467" i="2" a="1"/>
  <c r="AF467" i="2" s="1"/>
  <c r="E467" i="2" a="1"/>
  <c r="E467" i="2" s="1"/>
  <c r="AB462" i="2" a="1"/>
  <c r="AB462" i="2" s="1"/>
  <c r="AD460" i="2" a="1"/>
  <c r="AD460" i="2" s="1"/>
  <c r="E459" i="2" a="1"/>
  <c r="E459" i="2" s="1"/>
  <c r="AB457" i="2" a="1"/>
  <c r="AB457" i="2" s="1"/>
  <c r="AB456" i="2" a="1"/>
  <c r="AB456" i="2" s="1"/>
  <c r="F455" i="2" a="1"/>
  <c r="F455" i="2" s="1"/>
  <c r="E454" i="2" a="1"/>
  <c r="E454" i="2" s="1"/>
  <c r="AD452" i="2" a="1"/>
  <c r="AD452" i="2" s="1"/>
  <c r="AY452" i="2" s="1"/>
  <c r="AD451" i="2" a="1"/>
  <c r="AD451" i="2" s="1"/>
  <c r="AD450" i="2" a="1"/>
  <c r="AD450" i="2" s="1"/>
  <c r="AY450" i="2" s="1"/>
  <c r="D450" i="2" a="1"/>
  <c r="D450" i="2" s="1"/>
  <c r="AB22" i="4" a="1"/>
  <c r="AB22" i="4" s="1"/>
  <c r="AB780" i="2" a="1"/>
  <c r="AB780" i="2" s="1"/>
  <c r="D710" i="2" a="1"/>
  <c r="D710" i="2" s="1"/>
  <c r="F689" i="2" a="1"/>
  <c r="F689" i="2" s="1"/>
  <c r="E688" i="2" a="1"/>
  <c r="E688" i="2" s="1"/>
  <c r="D641" i="2" a="1"/>
  <c r="D641" i="2" s="1"/>
  <c r="AD640" i="2" a="1"/>
  <c r="AD640" i="2" s="1"/>
  <c r="E628" i="2" a="1"/>
  <c r="E628" i="2" s="1"/>
  <c r="AF627" i="2" a="1"/>
  <c r="AF627" i="2" s="1"/>
  <c r="AD621" i="2" a="1"/>
  <c r="AD621" i="2" s="1"/>
  <c r="AF616" i="2" a="1"/>
  <c r="AF616" i="2" s="1"/>
  <c r="F613" i="2" a="1"/>
  <c r="F613" i="2" s="1"/>
  <c r="E607" i="2" a="1"/>
  <c r="E607" i="2" s="1"/>
  <c r="E596" i="2" a="1"/>
  <c r="E596" i="2" s="1"/>
  <c r="AB595" i="2" a="1"/>
  <c r="AB595" i="2" s="1"/>
  <c r="AB594" i="2" a="1"/>
  <c r="AB594" i="2" s="1"/>
  <c r="AD587" i="2" a="1"/>
  <c r="AD587" i="2" s="1"/>
  <c r="E584" i="2" a="1"/>
  <c r="E584" i="2" s="1"/>
  <c r="D580" i="2" a="1"/>
  <c r="D580" i="2" s="1"/>
  <c r="D39" i="14" s="1" a="1"/>
  <c r="D39" i="14" s="1"/>
  <c r="F576" i="2" a="1"/>
  <c r="F576" i="2" s="1"/>
  <c r="AD566" i="2" a="1"/>
  <c r="AD566" i="2" s="1"/>
  <c r="F565" i="2" a="1"/>
  <c r="F565" i="2" s="1"/>
  <c r="AB549" i="2" a="1"/>
  <c r="AB549" i="2" s="1"/>
  <c r="AF547" i="2" a="1"/>
  <c r="AF547" i="2" s="1"/>
  <c r="D547" i="2" a="1"/>
  <c r="D547" i="2" s="1"/>
  <c r="AD49" i="5" a="1"/>
  <c r="AD49" i="5" s="1"/>
  <c r="E763" i="2" a="1"/>
  <c r="E763" i="2" s="1"/>
  <c r="AD746" i="2" a="1"/>
  <c r="AD746" i="2" s="1"/>
  <c r="AB677" i="2" a="1"/>
  <c r="AB677" i="2" s="1"/>
  <c r="AF661" i="2" a="1"/>
  <c r="AF661" i="2" s="1"/>
  <c r="F655" i="2" a="1"/>
  <c r="F655" i="2" s="1"/>
  <c r="AF637" i="2" a="1"/>
  <c r="AF637" i="2" s="1"/>
  <c r="AF631" i="2" a="1"/>
  <c r="AF631" i="2" s="1"/>
  <c r="D628" i="2" a="1"/>
  <c r="D628" i="2" s="1"/>
  <c r="AD627" i="2" a="1"/>
  <c r="AD627" i="2" s="1"/>
  <c r="E622" i="2" a="1"/>
  <c r="E622" i="2" s="1"/>
  <c r="AB621" i="2" a="1"/>
  <c r="AB621" i="2" s="1"/>
  <c r="E618" i="2" a="1"/>
  <c r="E618" i="2" s="1"/>
  <c r="AF617" i="2" a="1"/>
  <c r="AF617" i="2" s="1"/>
  <c r="AD616" i="2" a="1"/>
  <c r="AD616" i="2" s="1"/>
  <c r="E613" i="2" a="1"/>
  <c r="E613" i="2" s="1"/>
  <c r="AF602" i="2" a="1"/>
  <c r="AF602" i="2" s="1"/>
  <c r="D596" i="2" a="1"/>
  <c r="D596" i="2" s="1"/>
  <c r="F588" i="2" a="1"/>
  <c r="F588" i="2" s="1"/>
  <c r="AB585" i="2" a="1"/>
  <c r="AB585" i="2" s="1"/>
  <c r="AB577" i="2" a="1"/>
  <c r="AB577" i="2" s="1"/>
  <c r="E576" i="2" a="1"/>
  <c r="E576" i="2" s="1"/>
  <c r="AF572" i="2" a="1"/>
  <c r="AF572" i="2" s="1"/>
  <c r="D570" i="2" a="1"/>
  <c r="D570" i="2" s="1"/>
  <c r="AB566" i="2" a="1"/>
  <c r="AB566" i="2" s="1"/>
  <c r="F563" i="2" a="1"/>
  <c r="F563" i="2" s="1"/>
  <c r="E559" i="2" a="1"/>
  <c r="E559" i="2" s="1"/>
  <c r="E556" i="2" a="1"/>
  <c r="E556" i="2" s="1"/>
  <c r="AD554" i="2" a="1"/>
  <c r="AD554" i="2" s="1"/>
  <c r="AD547" i="2" a="1"/>
  <c r="AD547" i="2" s="1"/>
  <c r="AD542" i="2" a="1"/>
  <c r="AD542" i="2" s="1"/>
  <c r="E538" i="2" a="1"/>
  <c r="E538" i="2" s="1"/>
  <c r="AB534" i="2" a="1"/>
  <c r="AB534" i="2" s="1"/>
  <c r="E534" i="2" a="1"/>
  <c r="E534" i="2" s="1"/>
  <c r="D533" i="2" a="1"/>
  <c r="D533" i="2" s="1"/>
  <c r="AF531" i="2" a="1"/>
  <c r="AF531" i="2" s="1"/>
  <c r="AF526" i="2" a="1"/>
  <c r="AF526" i="2" s="1"/>
  <c r="D526" i="2" a="1"/>
  <c r="D526" i="2" s="1"/>
  <c r="D525" i="2" a="1"/>
  <c r="D525" i="2" s="1"/>
  <c r="AB523" i="2" a="1"/>
  <c r="AB523" i="2" s="1"/>
  <c r="AD522" i="2" a="1"/>
  <c r="AD522" i="2" s="1"/>
  <c r="AD520" i="2" a="1"/>
  <c r="AD520" i="2" s="1"/>
  <c r="E517" i="2" a="1"/>
  <c r="E517" i="2" s="1"/>
  <c r="E516" i="2" a="1"/>
  <c r="E516" i="2" s="1"/>
  <c r="D515" i="2" a="1"/>
  <c r="D515" i="2" s="1"/>
  <c r="F514" i="2" a="1"/>
  <c r="F514" i="2" s="1"/>
  <c r="AD513" i="2" a="1"/>
  <c r="AD513" i="2" s="1"/>
  <c r="AY513" i="2" s="1"/>
  <c r="AF512" i="2" a="1"/>
  <c r="AF512" i="2" s="1"/>
  <c r="AZ512" i="2" s="1"/>
  <c r="F512" i="2" a="1"/>
  <c r="F512" i="2" s="1"/>
  <c r="AD511" i="2" a="1"/>
  <c r="AD511" i="2" s="1"/>
  <c r="AY511" i="2" s="1"/>
  <c r="AD510" i="2" a="1"/>
  <c r="AD510" i="2" s="1"/>
  <c r="AY510" i="2" s="1"/>
  <c r="E510" i="2" a="1"/>
  <c r="E510" i="2" s="1"/>
  <c r="AB509" i="2" a="1"/>
  <c r="AB509" i="2" s="1"/>
  <c r="AB508" i="2" a="1"/>
  <c r="AB508" i="2" s="1"/>
  <c r="AB507" i="2" a="1"/>
  <c r="AB507" i="2" s="1"/>
  <c r="AB506" i="2" a="1"/>
  <c r="AB506" i="2" s="1"/>
  <c r="D506" i="2" a="1"/>
  <c r="D506" i="2" s="1"/>
  <c r="E501" i="2" a="1"/>
  <c r="E501" i="2" s="1"/>
  <c r="AF498" i="2" a="1"/>
  <c r="AF498" i="2" s="1"/>
  <c r="AZ498" i="2" s="1"/>
  <c r="E498" i="2" a="1"/>
  <c r="E498" i="2" s="1"/>
  <c r="AB497" i="2" a="1"/>
  <c r="AB497" i="2" s="1"/>
  <c r="F493" i="2" a="1"/>
  <c r="F493" i="2" s="1"/>
  <c r="F488" i="2" a="1"/>
  <c r="F488" i="2" s="1"/>
  <c r="AB485" i="2" a="1"/>
  <c r="AB485" i="2" s="1"/>
  <c r="AF484" i="2" a="1"/>
  <c r="AF484" i="2" s="1"/>
  <c r="E483" i="2" a="1"/>
  <c r="E483" i="2" s="1"/>
  <c r="E482" i="2" a="1"/>
  <c r="E482" i="2" s="1"/>
  <c r="AB479" i="2" a="1"/>
  <c r="AB479" i="2" s="1"/>
  <c r="E478" i="2" a="1"/>
  <c r="E478" i="2" s="1"/>
  <c r="D476" i="2" a="1"/>
  <c r="D476" i="2" s="1"/>
  <c r="AD473" i="2" a="1"/>
  <c r="AD473" i="2" s="1"/>
  <c r="AY473" i="2" s="1"/>
  <c r="D472" i="2" a="1"/>
  <c r="D472" i="2" s="1"/>
  <c r="F470" i="2" a="1"/>
  <c r="F470" i="2" s="1"/>
  <c r="AB469" i="2" a="1"/>
  <c r="AB469" i="2" s="1"/>
  <c r="AB468" i="2" a="1"/>
  <c r="AB468" i="2" s="1"/>
  <c r="AB467" i="2" a="1"/>
  <c r="AB467" i="2" s="1"/>
  <c r="F464" i="2" a="1"/>
  <c r="F464" i="2" s="1"/>
  <c r="F461" i="2" a="1"/>
  <c r="F461" i="2" s="1"/>
  <c r="AF459" i="2" a="1"/>
  <c r="AF459" i="2" s="1"/>
  <c r="AZ459" i="2" s="1"/>
  <c r="D455" i="2" a="1"/>
  <c r="D455" i="2" s="1"/>
  <c r="F453" i="2" a="1"/>
  <c r="F453" i="2" s="1"/>
  <c r="E446" i="2" a="1"/>
  <c r="E446" i="2" s="1"/>
  <c r="AF444" i="2" a="1"/>
  <c r="AF444" i="2" s="1"/>
  <c r="AZ444" i="2" s="1"/>
  <c r="E444" i="2" a="1"/>
  <c r="E444" i="2" s="1"/>
  <c r="F50" i="5" a="1"/>
  <c r="F50" i="5" s="1"/>
  <c r="AB9" i="4" a="1"/>
  <c r="AB9" i="4" s="1"/>
  <c r="AF767" i="2" a="1"/>
  <c r="AF767" i="2" s="1"/>
  <c r="AZ767" i="2" s="1"/>
  <c r="AF734" i="2" a="1"/>
  <c r="AF734" i="2" s="1"/>
  <c r="AF725" i="2" a="1"/>
  <c r="AF725" i="2" s="1"/>
  <c r="AD705" i="2" a="1"/>
  <c r="AD705" i="2" s="1"/>
  <c r="AY705" i="2" s="1"/>
  <c r="AB696" i="2" a="1"/>
  <c r="AB696" i="2" s="1"/>
  <c r="AD675" i="2" a="1"/>
  <c r="AD675" i="2" s="1"/>
  <c r="AD637" i="2" a="1"/>
  <c r="AD637" i="2" s="1"/>
  <c r="D622" i="2" a="1"/>
  <c r="D622" i="2" s="1"/>
  <c r="D618" i="2" a="1"/>
  <c r="D618" i="2" s="1"/>
  <c r="AD617" i="2" a="1"/>
  <c r="AD617" i="2" s="1"/>
  <c r="AB616" i="2" a="1"/>
  <c r="AB616" i="2" s="1"/>
  <c r="AB614" i="2" a="1"/>
  <c r="AB614" i="2" s="1"/>
  <c r="D613" i="2" a="1"/>
  <c r="D613" i="2" s="1"/>
  <c r="AB602" i="2" a="1"/>
  <c r="AB602" i="2" s="1"/>
  <c r="AB599" i="2" a="1"/>
  <c r="AB599" i="2" s="1"/>
  <c r="F591" i="2" a="1"/>
  <c r="F591" i="2" s="1"/>
  <c r="F589" i="2" a="1"/>
  <c r="F589" i="2" s="1"/>
  <c r="D588" i="2" a="1"/>
  <c r="D588" i="2" s="1"/>
  <c r="E563" i="2" a="1"/>
  <c r="E563" i="2" s="1"/>
  <c r="D559" i="2" a="1"/>
  <c r="D559" i="2" s="1"/>
  <c r="D556" i="2" a="1"/>
  <c r="D556" i="2" s="1"/>
  <c r="AB554" i="2" a="1"/>
  <c r="AB554" i="2" s="1"/>
  <c r="F551" i="2" a="1"/>
  <c r="F551" i="2" s="1"/>
  <c r="AB547" i="2" a="1"/>
  <c r="AB547" i="2" s="1"/>
  <c r="AF546" i="2" a="1"/>
  <c r="AF546" i="2" s="1"/>
  <c r="AB542" i="2" a="1"/>
  <c r="AB542" i="2" s="1"/>
  <c r="E540" i="2" a="1"/>
  <c r="E540" i="2" s="1"/>
  <c r="D538" i="2" a="1"/>
  <c r="D538" i="2" s="1"/>
  <c r="AD531" i="2" a="1"/>
  <c r="AD531" i="2" s="1"/>
  <c r="AF528" i="2" a="1"/>
  <c r="AF528" i="2" s="1"/>
  <c r="F528" i="2" a="1"/>
  <c r="F528" i="2" s="1"/>
  <c r="AD526" i="2" a="1"/>
  <c r="AD526" i="2" s="1"/>
  <c r="AB522" i="2" a="1"/>
  <c r="AB522" i="2" s="1"/>
  <c r="AB520" i="2" a="1"/>
  <c r="AB520" i="2" s="1"/>
  <c r="AF517" i="2" a="1"/>
  <c r="AF517" i="2" s="1"/>
  <c r="D517" i="2" a="1"/>
  <c r="D517" i="2" s="1"/>
  <c r="D516" i="2" a="1"/>
  <c r="D516" i="2" s="1"/>
  <c r="E514" i="2" a="1"/>
  <c r="E514" i="2" s="1"/>
  <c r="AB513" i="2" a="1"/>
  <c r="AB513" i="2" s="1"/>
  <c r="AD512" i="2" a="1"/>
  <c r="AD512" i="2" s="1"/>
  <c r="AY512" i="2" s="1"/>
  <c r="E512" i="2" a="1"/>
  <c r="E512" i="2" s="1"/>
  <c r="AB511" i="2" a="1"/>
  <c r="AB511" i="2" s="1"/>
  <c r="AB510" i="2" a="1"/>
  <c r="AB510" i="2" s="1"/>
  <c r="D510" i="2" a="1"/>
  <c r="D510" i="2" s="1"/>
  <c r="D508" i="2" a="1"/>
  <c r="D508" i="2" s="1"/>
  <c r="D501" i="2" a="1"/>
  <c r="D501" i="2" s="1"/>
  <c r="AF499" i="2" a="1"/>
  <c r="AF499" i="2" s="1"/>
  <c r="AZ499" i="2" s="1"/>
  <c r="AD498" i="2" a="1"/>
  <c r="AD498" i="2" s="1"/>
  <c r="AY498" i="2" s="1"/>
  <c r="D498" i="2" a="1"/>
  <c r="D498" i="2" s="1"/>
  <c r="E493" i="2" a="1"/>
  <c r="E493" i="2" s="1"/>
  <c r="AF489" i="2" a="1"/>
  <c r="AF489" i="2" s="1"/>
  <c r="AZ489" i="2" s="1"/>
  <c r="AF488" i="2" a="1"/>
  <c r="AF488" i="2" s="1"/>
  <c r="AZ488" i="2" s="1"/>
  <c r="E488" i="2" a="1"/>
  <c r="E488" i="2" s="1"/>
  <c r="AD484" i="2" a="1"/>
  <c r="AD484" i="2" s="1"/>
  <c r="AF483" i="2" a="1"/>
  <c r="AF483" i="2" s="1"/>
  <c r="D483" i="2" a="1"/>
  <c r="D483" i="2" s="1"/>
  <c r="D482" i="2" a="1"/>
  <c r="D482" i="2" s="1"/>
  <c r="F481" i="2" a="1"/>
  <c r="F481" i="2" s="1"/>
  <c r="D478" i="2" a="1"/>
  <c r="D478" i="2" s="1"/>
  <c r="AF476" i="2" a="1"/>
  <c r="AF476" i="2" s="1"/>
  <c r="AZ476" i="2" s="1"/>
  <c r="F475" i="2" a="1"/>
  <c r="F475" i="2" s="1"/>
  <c r="AB473" i="2" a="1"/>
  <c r="AB473" i="2" s="1"/>
  <c r="AF472" i="2" a="1"/>
  <c r="AF472" i="2" s="1"/>
  <c r="AZ472" i="2" s="1"/>
  <c r="F471" i="2" a="1"/>
  <c r="F471" i="2" s="1"/>
  <c r="E470" i="2" a="1"/>
  <c r="E470" i="2" s="1"/>
  <c r="E464" i="2" a="1"/>
  <c r="E464" i="2" s="1"/>
  <c r="AF461" i="2" a="1"/>
  <c r="AF461" i="2" s="1"/>
  <c r="AZ461" i="2" s="1"/>
  <c r="E461" i="2" a="1"/>
  <c r="E461" i="2" s="1"/>
  <c r="AD459" i="2" a="1"/>
  <c r="AD459" i="2" s="1"/>
  <c r="AY459" i="2" s="1"/>
  <c r="E453" i="2" a="1"/>
  <c r="E453" i="2" s="1"/>
  <c r="F650" i="2" a="1"/>
  <c r="F650" i="2" s="1"/>
  <c r="AB617" i="2" a="1"/>
  <c r="AB617" i="2" s="1"/>
  <c r="AF555" i="2" a="1"/>
  <c r="AF555" i="2" s="1"/>
  <c r="AB546" i="2" a="1"/>
  <c r="AB546" i="2" s="1"/>
  <c r="AF510" i="2" a="1"/>
  <c r="AF510" i="2" s="1"/>
  <c r="AZ510" i="2" s="1"/>
  <c r="E508" i="2" a="1"/>
  <c r="E508" i="2" s="1"/>
  <c r="F500" i="2" a="1"/>
  <c r="F500" i="2" s="1"/>
  <c r="F492" i="2" a="1"/>
  <c r="F492" i="2" s="1"/>
  <c r="AB488" i="2" a="1"/>
  <c r="AB488" i="2" s="1"/>
  <c r="AD483" i="2" a="1"/>
  <c r="AD483" i="2" s="1"/>
  <c r="AF460" i="2" a="1"/>
  <c r="AF460" i="2" s="1"/>
  <c r="AB459" i="2" a="1"/>
  <c r="AB459" i="2" s="1"/>
  <c r="AF455" i="2" a="1"/>
  <c r="AF455" i="2" s="1"/>
  <c r="AZ455" i="2" s="1"/>
  <c r="AB452" i="2" a="1"/>
  <c r="AB452" i="2" s="1"/>
  <c r="AB448" i="2" a="1"/>
  <c r="AB448" i="2" s="1"/>
  <c r="D446" i="2" a="1"/>
  <c r="D446" i="2" s="1"/>
  <c r="AF445" i="2" a="1"/>
  <c r="AF445" i="2" s="1"/>
  <c r="E441" i="2" a="1"/>
  <c r="E441" i="2" s="1"/>
  <c r="AB438" i="2" a="1"/>
  <c r="AB438" i="2" s="1"/>
  <c r="AB433" i="2" a="1"/>
  <c r="AB433" i="2" s="1"/>
  <c r="E431" i="2" a="1"/>
  <c r="E431" i="2" s="1"/>
  <c r="AF429" i="2" a="1"/>
  <c r="AF429" i="2" s="1"/>
  <c r="AZ429" i="2" s="1"/>
  <c r="E429" i="2" a="1"/>
  <c r="E429" i="2" s="1"/>
  <c r="AF424" i="2" a="1"/>
  <c r="AF424" i="2" s="1"/>
  <c r="E424" i="2" a="1"/>
  <c r="E424" i="2" s="1"/>
  <c r="AB423" i="2" a="1"/>
  <c r="AB423" i="2" s="1"/>
  <c r="F422" i="2" a="1"/>
  <c r="F422" i="2" s="1"/>
  <c r="D420" i="2" a="1"/>
  <c r="D420" i="2" s="1"/>
  <c r="F417" i="2" a="1"/>
  <c r="F417" i="2" s="1"/>
  <c r="D412" i="2" a="1"/>
  <c r="D412" i="2" s="1"/>
  <c r="D407" i="2" a="1"/>
  <c r="D407" i="2" s="1"/>
  <c r="AF406" i="2" a="1"/>
  <c r="AF406" i="2" s="1"/>
  <c r="F403" i="2" a="1"/>
  <c r="F403" i="2" s="1"/>
  <c r="F402" i="2" a="1"/>
  <c r="F402" i="2" s="1"/>
  <c r="F401" i="2" a="1"/>
  <c r="F401" i="2" s="1"/>
  <c r="F400" i="2" a="1"/>
  <c r="F400" i="2" s="1"/>
  <c r="AF399" i="2" a="1"/>
  <c r="AF399" i="2" s="1"/>
  <c r="E399" i="2" a="1"/>
  <c r="E399" i="2" s="1"/>
  <c r="AF398" i="2" a="1"/>
  <c r="AF398" i="2" s="1"/>
  <c r="AB397" i="2" a="1"/>
  <c r="AB397" i="2" s="1"/>
  <c r="F395" i="2" a="1"/>
  <c r="F395" i="2" s="1"/>
  <c r="E392" i="2" a="1"/>
  <c r="E392" i="2" s="1"/>
  <c r="AD391" i="2" a="1"/>
  <c r="AD391" i="2" s="1"/>
  <c r="AD390" i="2" a="1"/>
  <c r="AD390" i="2" s="1"/>
  <c r="D388" i="2" a="1"/>
  <c r="D388" i="2" s="1"/>
  <c r="AF387" i="2" a="1"/>
  <c r="AF387" i="2" s="1"/>
  <c r="E384" i="2" a="1"/>
  <c r="E384" i="2" s="1"/>
  <c r="AB381" i="2" a="1"/>
  <c r="AB381" i="2" s="1"/>
  <c r="AF378" i="2" a="1"/>
  <c r="AF378" i="2" s="1"/>
  <c r="D378" i="2" a="1"/>
  <c r="D378" i="2" s="1"/>
  <c r="F375" i="2" a="1"/>
  <c r="F375" i="2" s="1"/>
  <c r="E372" i="2" a="1"/>
  <c r="E372" i="2" s="1"/>
  <c r="F368" i="2" a="1"/>
  <c r="F368" i="2" s="1"/>
  <c r="AF367" i="2" a="1"/>
  <c r="AF367" i="2" s="1"/>
  <c r="D367" i="2" a="1"/>
  <c r="D367" i="2" s="1"/>
  <c r="AF361" i="2" a="1"/>
  <c r="AF361" i="2" s="1"/>
  <c r="D361" i="2" a="1"/>
  <c r="D361" i="2" s="1"/>
  <c r="F360" i="2" a="1"/>
  <c r="F360" i="2" s="1"/>
  <c r="F358" i="2" a="1"/>
  <c r="F358" i="2" s="1"/>
  <c r="D357" i="2" a="1"/>
  <c r="D357" i="2" s="1"/>
  <c r="AF356" i="2" a="1"/>
  <c r="AF356" i="2" s="1"/>
  <c r="AB355" i="2" a="1"/>
  <c r="AB355" i="2" s="1"/>
  <c r="E350" i="2" a="1"/>
  <c r="E350" i="2" s="1"/>
  <c r="F347" i="2" a="1"/>
  <c r="F347" i="2" s="1"/>
  <c r="D341" i="2" a="1"/>
  <c r="D341" i="2" s="1"/>
  <c r="AB336" i="2" a="1"/>
  <c r="AB336" i="2" s="1"/>
  <c r="AD334" i="2" a="1"/>
  <c r="AD334" i="2" s="1"/>
  <c r="AD333" i="2" a="1"/>
  <c r="AD333" i="2" s="1"/>
  <c r="AB328" i="2" a="1"/>
  <c r="AB328" i="2" s="1"/>
  <c r="AF327" i="2" a="1"/>
  <c r="AF327" i="2" s="1"/>
  <c r="AZ327" i="2" s="1"/>
  <c r="AB323" i="2" a="1"/>
  <c r="AB323" i="2" s="1"/>
  <c r="AD320" i="2" a="1"/>
  <c r="AD320" i="2" s="1"/>
  <c r="AY320" i="2" s="1"/>
  <c r="E319" i="2" a="1"/>
  <c r="E319" i="2" s="1"/>
  <c r="AF316" i="2" a="1"/>
  <c r="AF316" i="2" s="1"/>
  <c r="AZ316" i="2" s="1"/>
  <c r="F706" i="2" a="1"/>
  <c r="F706" i="2" s="1"/>
  <c r="F534" i="2" a="1"/>
  <c r="F534" i="2" s="1"/>
  <c r="E528" i="2" a="1"/>
  <c r="E528" i="2" s="1"/>
  <c r="F516" i="2" a="1"/>
  <c r="F516" i="2" s="1"/>
  <c r="E506" i="2" a="1"/>
  <c r="E506" i="2" s="1"/>
  <c r="F501" i="2" a="1"/>
  <c r="F501" i="2" s="1"/>
  <c r="E500" i="2" a="1"/>
  <c r="E500" i="2" s="1"/>
  <c r="AB483" i="2" a="1"/>
  <c r="AB483" i="2" s="1"/>
  <c r="AD469" i="2" a="1"/>
  <c r="AD469" i="2" s="1"/>
  <c r="AY469" i="2" s="1"/>
  <c r="F467" i="2" a="1"/>
  <c r="F467" i="2" s="1"/>
  <c r="F463" i="2" a="1"/>
  <c r="F463" i="2" s="1"/>
  <c r="AB460" i="2" a="1"/>
  <c r="AB460" i="2" s="1"/>
  <c r="AB458" i="2" a="1"/>
  <c r="AB458" i="2" s="1"/>
  <c r="AD455" i="2" a="1"/>
  <c r="AD455" i="2" s="1"/>
  <c r="AY455" i="2" s="1"/>
  <c r="AF449" i="2" a="1"/>
  <c r="AF449" i="2" s="1"/>
  <c r="AZ449" i="2" s="1"/>
  <c r="AD445" i="2" a="1"/>
  <c r="AD445" i="2" s="1"/>
  <c r="F443" i="2" a="1"/>
  <c r="F443" i="2" s="1"/>
  <c r="D441" i="2" a="1"/>
  <c r="D441" i="2" s="1"/>
  <c r="AF439" i="2" a="1"/>
  <c r="AF439" i="2" s="1"/>
  <c r="AZ439" i="2" s="1"/>
  <c r="F434" i="2" a="1"/>
  <c r="F434" i="2" s="1"/>
  <c r="D431" i="2" a="1"/>
  <c r="D431" i="2" s="1"/>
  <c r="AF430" i="2" a="1"/>
  <c r="AF430" i="2" s="1"/>
  <c r="AZ430" i="2" s="1"/>
  <c r="AD429" i="2" a="1"/>
  <c r="AD429" i="2" s="1"/>
  <c r="AY429" i="2" s="1"/>
  <c r="D429" i="2" a="1"/>
  <c r="D429" i="2" s="1"/>
  <c r="F425" i="2" a="1"/>
  <c r="F425" i="2" s="1"/>
  <c r="AD424" i="2" a="1"/>
  <c r="AD424" i="2" s="1"/>
  <c r="D424" i="2" a="1"/>
  <c r="D424" i="2" s="1"/>
  <c r="E422" i="2" a="1"/>
  <c r="E422" i="2" s="1"/>
  <c r="E417" i="2" a="1"/>
  <c r="E417" i="2" s="1"/>
  <c r="AF414" i="2" a="1"/>
  <c r="AF414" i="2" s="1"/>
  <c r="AZ414" i="2" s="1"/>
  <c r="AF413" i="2" a="1"/>
  <c r="AF413" i="2" s="1"/>
  <c r="AZ413" i="2" s="1"/>
  <c r="F411" i="2" a="1"/>
  <c r="F411" i="2" s="1"/>
  <c r="F410" i="2" a="1"/>
  <c r="F410" i="2" s="1"/>
  <c r="F408" i="2" a="1"/>
  <c r="F408" i="2" s="1"/>
  <c r="AD406" i="2" a="1"/>
  <c r="AD406" i="2" s="1"/>
  <c r="AF405" i="2" a="1"/>
  <c r="AF405" i="2" s="1"/>
  <c r="E403" i="2" a="1"/>
  <c r="E403" i="2" s="1"/>
  <c r="E402" i="2" a="1"/>
  <c r="E402" i="2" s="1"/>
  <c r="E401" i="2" a="1"/>
  <c r="E401" i="2" s="1"/>
  <c r="E400" i="2" a="1"/>
  <c r="E400" i="2" s="1"/>
  <c r="AD399" i="2" a="1"/>
  <c r="AD399" i="2" s="1"/>
  <c r="D399" i="2" a="1"/>
  <c r="D399" i="2" s="1"/>
  <c r="AD398" i="2" a="1"/>
  <c r="AD398" i="2" s="1"/>
  <c r="E394" i="2" a="1"/>
  <c r="E394" i="2" s="1"/>
  <c r="F393" i="2" a="1"/>
  <c r="F393" i="2" s="1"/>
  <c r="D392" i="2" a="1"/>
  <c r="D392" i="2" s="1"/>
  <c r="AB391" i="2" a="1"/>
  <c r="AB391" i="2" s="1"/>
  <c r="AB390" i="2" a="1"/>
  <c r="AB390" i="2" s="1"/>
  <c r="AD387" i="2" a="1"/>
  <c r="AD387" i="2" s="1"/>
  <c r="F385" i="2" a="1"/>
  <c r="F385" i="2" s="1"/>
  <c r="D384" i="2" a="1"/>
  <c r="D384" i="2" s="1"/>
  <c r="F382" i="2" a="1"/>
  <c r="F382" i="2" s="1"/>
  <c r="AD378" i="2" a="1"/>
  <c r="AD378" i="2" s="1"/>
  <c r="E375" i="2" a="1"/>
  <c r="E375" i="2" s="1"/>
  <c r="D372" i="2" a="1"/>
  <c r="D372" i="2" s="1"/>
  <c r="E368" i="2" a="1"/>
  <c r="E368" i="2" s="1"/>
  <c r="AD367" i="2" a="1"/>
  <c r="AD367" i="2" s="1"/>
  <c r="AF366" i="2" a="1"/>
  <c r="AF366" i="2" s="1"/>
  <c r="F365" i="2" a="1"/>
  <c r="F365" i="2" s="1"/>
  <c r="AD361" i="2" a="1"/>
  <c r="AD361" i="2" s="1"/>
  <c r="E360" i="2" a="1"/>
  <c r="E360" i="2" s="1"/>
  <c r="F359" i="2" a="1"/>
  <c r="F359" i="2" s="1"/>
  <c r="E358" i="2" a="1"/>
  <c r="E358" i="2" s="1"/>
  <c r="AF357" i="2" a="1"/>
  <c r="AF357" i="2" s="1"/>
  <c r="AD356" i="2" a="1"/>
  <c r="AD356" i="2" s="1"/>
  <c r="F351" i="2" a="1"/>
  <c r="F351" i="2" s="1"/>
  <c r="D350" i="2" a="1"/>
  <c r="D350" i="2" s="1"/>
  <c r="E347" i="2" a="1"/>
  <c r="E347" i="2" s="1"/>
  <c r="AB346" i="2" a="1"/>
  <c r="AB346" i="2" s="1"/>
  <c r="AF335" i="2" a="1"/>
  <c r="AF335" i="2" s="1"/>
  <c r="AB334" i="2" a="1"/>
  <c r="AB334" i="2" s="1"/>
  <c r="AB333" i="2" a="1"/>
  <c r="AB333" i="2" s="1"/>
  <c r="AD327" i="2" a="1"/>
  <c r="AD327" i="2" s="1"/>
  <c r="AY327" i="2" s="1"/>
  <c r="AB320" i="2" a="1"/>
  <c r="AB320" i="2" s="1"/>
  <c r="D319" i="2" a="1"/>
  <c r="D319" i="2" s="1"/>
  <c r="AD316" i="2" a="1"/>
  <c r="AD316" i="2" s="1"/>
  <c r="AY316" i="2" s="1"/>
  <c r="E706" i="2" a="1"/>
  <c r="E706" i="2" s="1"/>
  <c r="D589" i="2" a="1"/>
  <c r="D589" i="2" s="1"/>
  <c r="AF588" i="2" a="1"/>
  <c r="AF588" i="2" s="1"/>
  <c r="E561" i="2" a="1"/>
  <c r="E561" i="2" s="1"/>
  <c r="D544" i="2" a="1"/>
  <c r="D544" i="2" s="1"/>
  <c r="AD534" i="2" a="1"/>
  <c r="AD534" i="2" s="1"/>
  <c r="AB528" i="2" a="1"/>
  <c r="AB528" i="2" s="1"/>
  <c r="D528" i="2" a="1"/>
  <c r="D528" i="2" s="1"/>
  <c r="E526" i="2" a="1"/>
  <c r="E526" i="2" s="1"/>
  <c r="AD523" i="2" a="1"/>
  <c r="AD523" i="2" s="1"/>
  <c r="AF513" i="2" a="1"/>
  <c r="AF513" i="2" s="1"/>
  <c r="AZ513" i="2" s="1"/>
  <c r="AD508" i="2" a="1"/>
  <c r="AD508" i="2" s="1"/>
  <c r="AY508" i="2" s="1"/>
  <c r="F503" i="2" a="1"/>
  <c r="F503" i="2" s="1"/>
  <c r="F498" i="2" a="1"/>
  <c r="F498" i="2" s="1"/>
  <c r="F495" i="2" a="1"/>
  <c r="F495" i="2" s="1"/>
  <c r="D493" i="2" a="1"/>
  <c r="D493" i="2" s="1"/>
  <c r="E481" i="2" a="1"/>
  <c r="E481" i="2" s="1"/>
  <c r="D479" i="2" a="1"/>
  <c r="D479" i="2" s="1"/>
  <c r="E475" i="2" a="1"/>
  <c r="E475" i="2" s="1"/>
  <c r="D467" i="2" a="1"/>
  <c r="D467" i="2" s="1"/>
  <c r="F466" i="2" a="1"/>
  <c r="F466" i="2" s="1"/>
  <c r="E463" i="2" a="1"/>
  <c r="E463" i="2" s="1"/>
  <c r="F462" i="2" a="1"/>
  <c r="F462" i="2" s="1"/>
  <c r="AD457" i="2" a="1"/>
  <c r="AD457" i="2" s="1"/>
  <c r="AB449" i="2" a="1"/>
  <c r="AB449" i="2" s="1"/>
  <c r="AB445" i="2" a="1"/>
  <c r="AB445" i="2" s="1"/>
  <c r="E443" i="2" a="1"/>
  <c r="E443" i="2" s="1"/>
  <c r="AD439" i="2" a="1"/>
  <c r="AD439" i="2" s="1"/>
  <c r="AY439" i="2" s="1"/>
  <c r="E434" i="2" a="1"/>
  <c r="E434" i="2" s="1"/>
  <c r="F432" i="2" a="1"/>
  <c r="F432" i="2" s="1"/>
  <c r="AD430" i="2" a="1"/>
  <c r="AD430" i="2" s="1"/>
  <c r="AY430" i="2" s="1"/>
  <c r="AB429" i="2" a="1"/>
  <c r="AB429" i="2" s="1"/>
  <c r="E425" i="2" a="1"/>
  <c r="E425" i="2" s="1"/>
  <c r="AB424" i="2" a="1"/>
  <c r="AB424" i="2" s="1"/>
  <c r="D422" i="2" a="1"/>
  <c r="D422" i="2" s="1"/>
  <c r="F419" i="2" a="1"/>
  <c r="F419" i="2" s="1"/>
  <c r="D417" i="2" a="1"/>
  <c r="D417" i="2" s="1"/>
  <c r="AF415" i="2" a="1"/>
  <c r="AF415" i="2" s="1"/>
  <c r="AZ415" i="2" s="1"/>
  <c r="AD414" i="2" a="1"/>
  <c r="AD414" i="2" s="1"/>
  <c r="AY414" i="2" s="1"/>
  <c r="F414" i="2" a="1"/>
  <c r="F414" i="2" s="1"/>
  <c r="AD413" i="2" a="1"/>
  <c r="AD413" i="2" s="1"/>
  <c r="AY413" i="2" s="1"/>
  <c r="AF411" i="2" a="1"/>
  <c r="AF411" i="2" s="1"/>
  <c r="AZ411" i="2" s="1"/>
  <c r="E410" i="2" a="1"/>
  <c r="E410" i="2" s="1"/>
  <c r="E408" i="2" a="1"/>
  <c r="E408" i="2" s="1"/>
  <c r="AB406" i="2" a="1"/>
  <c r="AB406" i="2" s="1"/>
  <c r="AD405" i="2" a="1"/>
  <c r="AD405" i="2" s="1"/>
  <c r="F404" i="2" a="1"/>
  <c r="F404" i="2" s="1"/>
  <c r="D403" i="2" a="1"/>
  <c r="D403" i="2" s="1"/>
  <c r="D402" i="2" a="1"/>
  <c r="D402" i="2" s="1"/>
  <c r="D401" i="2" a="1"/>
  <c r="D401" i="2" s="1"/>
  <c r="AF400" i="2" a="1"/>
  <c r="AF400" i="2" s="1"/>
  <c r="D400" i="2" a="1"/>
  <c r="D400" i="2" s="1"/>
  <c r="AB399" i="2" a="1"/>
  <c r="AB399" i="2" s="1"/>
  <c r="AB398" i="2" a="1"/>
  <c r="AB398" i="2" s="1"/>
  <c r="E395" i="2" a="1"/>
  <c r="E395" i="2" s="1"/>
  <c r="D394" i="2" a="1"/>
  <c r="D394" i="2" s="1"/>
  <c r="E393" i="2" a="1"/>
  <c r="E393" i="2" s="1"/>
  <c r="AB387" i="2" a="1"/>
  <c r="AB387" i="2" s="1"/>
  <c r="E385" i="2" a="1"/>
  <c r="E385" i="2" s="1"/>
  <c r="AF383" i="2" a="1"/>
  <c r="AF383" i="2" s="1"/>
  <c r="AF382" i="2" a="1"/>
  <c r="AF382" i="2" s="1"/>
  <c r="AZ382" i="2" s="1"/>
  <c r="E382" i="2" a="1"/>
  <c r="E382" i="2" s="1"/>
  <c r="AB378" i="2" a="1"/>
  <c r="AB378" i="2" s="1"/>
  <c r="F377" i="2" a="1"/>
  <c r="F377" i="2" s="1"/>
  <c r="D375" i="2" a="1"/>
  <c r="D375" i="2" s="1"/>
  <c r="AF372" i="2" a="1"/>
  <c r="AF372" i="2" s="1"/>
  <c r="D368" i="2" a="1"/>
  <c r="D368" i="2" s="1"/>
  <c r="AB367" i="2" a="1"/>
  <c r="AB367" i="2" s="1"/>
  <c r="AD366" i="2" a="1"/>
  <c r="AD366" i="2" s="1"/>
  <c r="E365" i="2" a="1"/>
  <c r="E365" i="2" s="1"/>
  <c r="AB361" i="2" a="1"/>
  <c r="AB361" i="2" s="1"/>
  <c r="D360" i="2" a="1"/>
  <c r="D360" i="2" s="1"/>
  <c r="E359" i="2" a="1"/>
  <c r="E359" i="2" s="1"/>
  <c r="D358" i="2" a="1"/>
  <c r="D358" i="2" s="1"/>
  <c r="AD357" i="2" a="1"/>
  <c r="AD357" i="2" s="1"/>
  <c r="AB356" i="2" a="1"/>
  <c r="AB356" i="2" s="1"/>
  <c r="E351" i="2" a="1"/>
  <c r="E351" i="2" s="1"/>
  <c r="D347" i="2" a="1"/>
  <c r="D347" i="2" s="1"/>
  <c r="F345" i="2" a="1"/>
  <c r="F345" i="2" s="1"/>
  <c r="AD781" i="2" a="1"/>
  <c r="AD781" i="2" s="1"/>
  <c r="AF688" i="2" a="1"/>
  <c r="AF688" i="2" s="1"/>
  <c r="F683" i="2" a="1"/>
  <c r="F683" i="2" s="1"/>
  <c r="AF628" i="2" a="1"/>
  <c r="AF628" i="2" s="1"/>
  <c r="AD588" i="2" a="1"/>
  <c r="AD588" i="2" s="1"/>
  <c r="E574" i="2" a="1"/>
  <c r="E574" i="2" s="1"/>
  <c r="AB529" i="2" a="1"/>
  <c r="AB529" i="2" s="1"/>
  <c r="E503" i="2" a="1"/>
  <c r="E503" i="2" s="1"/>
  <c r="AF500" i="2" a="1"/>
  <c r="AF500" i="2" s="1"/>
  <c r="AZ500" i="2" s="1"/>
  <c r="E495" i="2" a="1"/>
  <c r="E495" i="2" s="1"/>
  <c r="D491" i="2" a="1"/>
  <c r="D491" i="2" s="1"/>
  <c r="AD489" i="2" a="1"/>
  <c r="AD489" i="2" s="1"/>
  <c r="AY489" i="2" s="1"/>
  <c r="AB484" i="2" a="1"/>
  <c r="AB484" i="2" s="1"/>
  <c r="D481" i="2" a="1"/>
  <c r="D481" i="2" s="1"/>
  <c r="F478" i="2" a="1"/>
  <c r="F478" i="2" s="1"/>
  <c r="D475" i="2" a="1"/>
  <c r="D475" i="2" s="1"/>
  <c r="AD472" i="2" a="1"/>
  <c r="AD472" i="2" s="1"/>
  <c r="AY472" i="2" s="1"/>
  <c r="E466" i="2" a="1"/>
  <c r="E466" i="2" s="1"/>
  <c r="D464" i="2" a="1"/>
  <c r="D464" i="2" s="1"/>
  <c r="F454" i="2" a="1"/>
  <c r="F454" i="2" s="1"/>
  <c r="E451" i="2" a="1"/>
  <c r="E451" i="2" s="1"/>
  <c r="D443" i="2" a="1"/>
  <c r="D443" i="2" s="1"/>
  <c r="AD440" i="2" a="1"/>
  <c r="AD440" i="2" s="1"/>
  <c r="AY440" i="2" s="1"/>
  <c r="E440" i="2" a="1"/>
  <c r="E440" i="2" s="1"/>
  <c r="AB439" i="2" a="1"/>
  <c r="AB439" i="2" s="1"/>
  <c r="AF434" i="2" a="1"/>
  <c r="AF434" i="2" s="1"/>
  <c r="AZ434" i="2" s="1"/>
  <c r="D434" i="2" a="1"/>
  <c r="D434" i="2" s="1"/>
  <c r="E432" i="2" a="1"/>
  <c r="E432" i="2" s="1"/>
  <c r="E15" i="5" a="1"/>
  <c r="E15" i="5" s="1"/>
  <c r="D574" i="2" a="1"/>
  <c r="D574" i="2" s="1"/>
  <c r="AD569" i="2" a="1"/>
  <c r="AD569" i="2" s="1"/>
  <c r="D563" i="2" a="1"/>
  <c r="D563" i="2" s="1"/>
  <c r="AF551" i="2" a="1"/>
  <c r="AF551" i="2" s="1"/>
  <c r="D539" i="2" a="1"/>
  <c r="D539" i="2" s="1"/>
  <c r="AB531" i="2" a="1"/>
  <c r="AB531" i="2" s="1"/>
  <c r="AD506" i="2" a="1"/>
  <c r="AD506" i="2" s="1"/>
  <c r="AY506" i="2" s="1"/>
  <c r="AB489" i="2" a="1"/>
  <c r="AB489" i="2" s="1"/>
  <c r="AB487" i="2" a="1"/>
  <c r="AB487" i="2" s="1"/>
  <c r="E476" i="2" a="1"/>
  <c r="E476" i="2" s="1"/>
  <c r="AB472" i="2" a="1"/>
  <c r="AB472" i="2" s="1"/>
  <c r="AD467" i="2" a="1"/>
  <c r="AD467" i="2" s="1"/>
  <c r="D454" i="2" a="1"/>
  <c r="D454" i="2" s="1"/>
  <c r="D453" i="2" a="1"/>
  <c r="D453" i="2" s="1"/>
  <c r="D451" i="2" a="1"/>
  <c r="D451" i="2" s="1"/>
  <c r="E450" i="2" a="1"/>
  <c r="E450" i="2" s="1"/>
  <c r="AB440" i="2" a="1"/>
  <c r="AB440" i="2" s="1"/>
  <c r="D440" i="2" a="1"/>
  <c r="D440" i="2" s="1"/>
  <c r="AD434" i="2" a="1"/>
  <c r="AD434" i="2" s="1"/>
  <c r="AY434" i="2" s="1"/>
  <c r="D432" i="2" a="1"/>
  <c r="D432" i="2" s="1"/>
  <c r="AF431" i="2" a="1"/>
  <c r="AF431" i="2" s="1"/>
  <c r="AZ431" i="2" s="1"/>
  <c r="E427" i="2" a="1"/>
  <c r="E427" i="2" s="1"/>
  <c r="AF421" i="2" a="1"/>
  <c r="AF421" i="2" s="1"/>
  <c r="AZ421" i="2" s="1"/>
  <c r="F421" i="2" a="1"/>
  <c r="F421" i="2" s="1"/>
  <c r="AD420" i="2" a="1"/>
  <c r="AD420" i="2" s="1"/>
  <c r="AY420" i="2" s="1"/>
  <c r="AD419" i="2" a="1"/>
  <c r="AD419" i="2" s="1"/>
  <c r="AY419" i="2" s="1"/>
  <c r="D419" i="2" a="1"/>
  <c r="D419" i="2" s="1"/>
  <c r="AF416" i="2" a="1"/>
  <c r="AF416" i="2" s="1"/>
  <c r="AZ416" i="2" s="1"/>
  <c r="E416" i="2" a="1"/>
  <c r="E416" i="2" s="1"/>
  <c r="AB415" i="2" a="1"/>
  <c r="AB415" i="2" s="1"/>
  <c r="AB414" i="2" a="1"/>
  <c r="AB414" i="2" s="1"/>
  <c r="D414" i="2" a="1"/>
  <c r="D414" i="2" s="1"/>
  <c r="AD412" i="2" a="1"/>
  <c r="AD412" i="2" s="1"/>
  <c r="AY412" i="2" s="1"/>
  <c r="AB411" i="2" a="1"/>
  <c r="AB411" i="2" s="1"/>
  <c r="D411" i="2" a="1"/>
  <c r="D411" i="2" s="1"/>
  <c r="AD407" i="2" a="1"/>
  <c r="AD407" i="2" s="1"/>
  <c r="D404" i="2" a="1"/>
  <c r="D404" i="2" s="1"/>
  <c r="AD403" i="2" a="1"/>
  <c r="AD403" i="2" s="1"/>
  <c r="AD402" i="2" a="1"/>
  <c r="AD402" i="2" s="1"/>
  <c r="AD401" i="2" a="1"/>
  <c r="AD401" i="2" s="1"/>
  <c r="AB400" i="2" a="1"/>
  <c r="AB400" i="2" s="1"/>
  <c r="E396" i="2" a="1"/>
  <c r="E396" i="2" s="1"/>
  <c r="AF395" i="2" a="1"/>
  <c r="AF395" i="2" s="1"/>
  <c r="AD394" i="2" a="1"/>
  <c r="AD394" i="2" s="1"/>
  <c r="AD393" i="2" a="1"/>
  <c r="AD393" i="2" s="1"/>
  <c r="AD392" i="2" a="1"/>
  <c r="AD392" i="2" s="1"/>
  <c r="E389" i="2" a="1"/>
  <c r="E389" i="2" s="1"/>
  <c r="AD388" i="2" a="1"/>
  <c r="AD388" i="2" s="1"/>
  <c r="F386" i="2" a="1"/>
  <c r="F386" i="2" s="1"/>
  <c r="AF384" i="2" a="1"/>
  <c r="AF384" i="2" s="1"/>
  <c r="AB383" i="2" a="1"/>
  <c r="AB383" i="2" s="1"/>
  <c r="AB382" i="2" a="1"/>
  <c r="AB382" i="2" s="1"/>
  <c r="E379" i="2" a="1"/>
  <c r="E379" i="2" s="1"/>
  <c r="D377" i="2" a="1"/>
  <c r="D377" i="2" s="1"/>
  <c r="AD375" i="2" a="1"/>
  <c r="AD375" i="2" s="1"/>
  <c r="AF373" i="2" a="1"/>
  <c r="AF373" i="2" s="1"/>
  <c r="E373" i="2" a="1"/>
  <c r="E373" i="2" s="1"/>
  <c r="AB372" i="2" a="1"/>
  <c r="AB372" i="2" s="1"/>
  <c r="F370" i="2" a="1"/>
  <c r="F370" i="2" s="1"/>
  <c r="E369" i="2" a="1"/>
  <c r="E369" i="2" s="1"/>
  <c r="AD368" i="2" a="1"/>
  <c r="AD368" i="2" s="1"/>
  <c r="AD365" i="2" a="1"/>
  <c r="AD365" i="2" s="1"/>
  <c r="E364" i="2" a="1"/>
  <c r="E364" i="2" s="1"/>
  <c r="F363" i="2" a="1"/>
  <c r="F363" i="2" s="1"/>
  <c r="AD360" i="2" a="1"/>
  <c r="AD360" i="2" s="1"/>
  <c r="AF359" i="2" a="1"/>
  <c r="AF359" i="2" s="1"/>
  <c r="F353" i="2" a="1"/>
  <c r="F353" i="2" s="1"/>
  <c r="AB350" i="2" a="1"/>
  <c r="AB350" i="2" s="1"/>
  <c r="F349" i="2" a="1"/>
  <c r="F349" i="2" s="1"/>
  <c r="D345" i="2" a="1"/>
  <c r="D345" i="2" s="1"/>
  <c r="E344" i="2" a="1"/>
  <c r="E344" i="2" s="1"/>
  <c r="AD340" i="2" a="1"/>
  <c r="AD340" i="2" s="1"/>
  <c r="D340" i="2" a="1"/>
  <c r="D340" i="2" s="1"/>
  <c r="D339" i="2" a="1"/>
  <c r="D339" i="2" s="1"/>
  <c r="E338" i="2" a="1"/>
  <c r="E338" i="2" s="1"/>
  <c r="F332" i="2" a="1"/>
  <c r="F332" i="2" s="1"/>
  <c r="E331" i="2" a="1"/>
  <c r="E331" i="2" s="1"/>
  <c r="D330" i="2" a="1"/>
  <c r="D330" i="2" s="1"/>
  <c r="E326" i="2" a="1"/>
  <c r="E326" i="2" s="1"/>
  <c r="AF10" i="5" a="1"/>
  <c r="AF10" i="5" s="1"/>
  <c r="AB569" i="2" a="1"/>
  <c r="AB569" i="2" s="1"/>
  <c r="F557" i="2" a="1"/>
  <c r="F557" i="2" s="1"/>
  <c r="AF552" i="2" a="1"/>
  <c r="AF552" i="2" s="1"/>
  <c r="F541" i="2" a="1"/>
  <c r="F541" i="2" s="1"/>
  <c r="AF525" i="2" a="1"/>
  <c r="AF525" i="2" s="1"/>
  <c r="D514" i="2" a="1"/>
  <c r="D514" i="2" s="1"/>
  <c r="AF511" i="2" a="1"/>
  <c r="AF511" i="2" s="1"/>
  <c r="AZ511" i="2" s="1"/>
  <c r="AB504" i="2" a="1"/>
  <c r="AB504" i="2" s="1"/>
  <c r="AB498" i="2" a="1"/>
  <c r="AB498" i="2" s="1"/>
  <c r="AB496" i="2" a="1"/>
  <c r="AB496" i="2" s="1"/>
  <c r="F490" i="2" a="1"/>
  <c r="F490" i="2" s="1"/>
  <c r="F482" i="2" a="1"/>
  <c r="F482" i="2" s="1"/>
  <c r="AF473" i="2" a="1"/>
  <c r="AF473" i="2" s="1"/>
  <c r="AZ473" i="2" s="1"/>
  <c r="D470" i="2" a="1"/>
  <c r="D470" i="2" s="1"/>
  <c r="D461" i="2" a="1"/>
  <c r="D461" i="2" s="1"/>
  <c r="F448" i="2" a="1"/>
  <c r="F448" i="2" s="1"/>
  <c r="AD446" i="2" a="1"/>
  <c r="AD446" i="2" s="1"/>
  <c r="AY446" i="2" s="1"/>
  <c r="AF441" i="2" a="1"/>
  <c r="AF441" i="2" s="1"/>
  <c r="AZ441" i="2" s="1"/>
  <c r="F438" i="2" a="1"/>
  <c r="F438" i="2" s="1"/>
  <c r="AF435" i="2" a="1"/>
  <c r="AF435" i="2" s="1"/>
  <c r="AZ435" i="2" s="1"/>
  <c r="F435" i="2" a="1"/>
  <c r="F435" i="2" s="1"/>
  <c r="AB434" i="2" a="1"/>
  <c r="AB434" i="2" s="1"/>
  <c r="F433" i="2" a="1"/>
  <c r="F433" i="2" s="1"/>
  <c r="AD431" i="2" a="1"/>
  <c r="AD431" i="2" s="1"/>
  <c r="AY431" i="2" s="1"/>
  <c r="D427" i="2" a="1"/>
  <c r="D427" i="2" s="1"/>
  <c r="F423" i="2" a="1"/>
  <c r="F423" i="2" s="1"/>
  <c r="AF422" i="2" a="1"/>
  <c r="AF422" i="2" s="1"/>
  <c r="E421" i="2" a="1"/>
  <c r="E421" i="2" s="1"/>
  <c r="AB420" i="2" a="1"/>
  <c r="AB420" i="2" s="1"/>
  <c r="AB419" i="2" a="1"/>
  <c r="AB419" i="2" s="1"/>
  <c r="AF417" i="2" a="1"/>
  <c r="AF417" i="2" s="1"/>
  <c r="AZ417" i="2" s="1"/>
  <c r="AD416" i="2" a="1"/>
  <c r="AD416" i="2" s="1"/>
  <c r="AY416" i="2" s="1"/>
  <c r="D416" i="2" a="1"/>
  <c r="D416" i="2" s="1"/>
  <c r="AB412" i="2" a="1"/>
  <c r="AB412" i="2" s="1"/>
  <c r="AF408" i="2" a="1"/>
  <c r="AF408" i="2" s="1"/>
  <c r="AZ408" i="2" s="1"/>
  <c r="AB407" i="2" a="1"/>
  <c r="AB407" i="2" s="1"/>
  <c r="AB403" i="2" a="1"/>
  <c r="AB403" i="2" s="1"/>
  <c r="AB402" i="2" a="1"/>
  <c r="AB402" i="2" s="1"/>
  <c r="AB401" i="2" a="1"/>
  <c r="AB401" i="2" s="1"/>
  <c r="D396" i="2" a="1"/>
  <c r="D396" i="2" s="1"/>
  <c r="AD395" i="2" a="1"/>
  <c r="AD395" i="2" s="1"/>
  <c r="AB394" i="2" a="1"/>
  <c r="AB394" i="2" s="1"/>
  <c r="AB393" i="2" a="1"/>
  <c r="AB393" i="2" s="1"/>
  <c r="AB392" i="2" a="1"/>
  <c r="AB392" i="2" s="1"/>
  <c r="D389" i="2" a="1"/>
  <c r="D389" i="2" s="1"/>
  <c r="AB388" i="2" a="1"/>
  <c r="AB388" i="2" s="1"/>
  <c r="E386" i="2" a="1"/>
  <c r="E386" i="2" s="1"/>
  <c r="AD384" i="2" a="1"/>
  <c r="AD384" i="2" s="1"/>
  <c r="D379" i="2" a="1"/>
  <c r="D379" i="2" s="1"/>
  <c r="AB375" i="2" a="1"/>
  <c r="AB375" i="2" s="1"/>
  <c r="F374" i="2" a="1"/>
  <c r="F374" i="2" s="1"/>
  <c r="AD373" i="2" a="1"/>
  <c r="AD373" i="2" s="1"/>
  <c r="D373" i="2" a="1"/>
  <c r="D373" i="2" s="1"/>
  <c r="AF370" i="2" a="1"/>
  <c r="AF370" i="2" s="1"/>
  <c r="E370" i="2" a="1"/>
  <c r="E370" i="2" s="1"/>
  <c r="D369" i="2" a="1"/>
  <c r="D369" i="2" s="1"/>
  <c r="AB368" i="2" a="1"/>
  <c r="AB368" i="2" s="1"/>
  <c r="AB365" i="2" a="1"/>
  <c r="AB365" i="2" s="1"/>
  <c r="D364" i="2" a="1"/>
  <c r="D364" i="2" s="1"/>
  <c r="E363" i="2" a="1"/>
  <c r="E363" i="2" s="1"/>
  <c r="AB360" i="2" a="1"/>
  <c r="AB360" i="2" s="1"/>
  <c r="AD359" i="2" a="1"/>
  <c r="AD359" i="2" s="1"/>
  <c r="AF358" i="2" a="1"/>
  <c r="AF358" i="2" s="1"/>
  <c r="F355" i="2" a="1"/>
  <c r="F355" i="2" s="1"/>
  <c r="E353" i="2" a="1"/>
  <c r="E353" i="2" s="1"/>
  <c r="E349" i="2" a="1"/>
  <c r="E349" i="2" s="1"/>
  <c r="D344" i="2" a="1"/>
  <c r="D344" i="2" s="1"/>
  <c r="D343" i="2" a="1"/>
  <c r="D343" i="2" s="1"/>
  <c r="F342" i="2" a="1"/>
  <c r="F342" i="2" s="1"/>
  <c r="AB340" i="2" a="1"/>
  <c r="AB340" i="2" s="1"/>
  <c r="D338" i="2" a="1"/>
  <c r="D338" i="2" s="1"/>
  <c r="F337" i="2" a="1"/>
  <c r="F337" i="2" s="1"/>
  <c r="E332" i="2" a="1"/>
  <c r="E332" i="2" s="1"/>
  <c r="D331" i="2" a="1"/>
  <c r="D331" i="2" s="1"/>
  <c r="F329" i="2" a="1"/>
  <c r="F329" i="2" s="1"/>
  <c r="D326" i="2" a="1"/>
  <c r="D326" i="2" s="1"/>
  <c r="AF324" i="2" a="1"/>
  <c r="AF324" i="2" s="1"/>
  <c r="AZ324" i="2" s="1"/>
  <c r="D324" i="2" a="1"/>
  <c r="D324" i="2" s="1"/>
  <c r="D750" i="2" a="1"/>
  <c r="D750" i="2" s="1"/>
  <c r="F690" i="2" a="1"/>
  <c r="F690" i="2" s="1"/>
  <c r="F548" i="2" a="1"/>
  <c r="F548" i="2" s="1"/>
  <c r="AB539" i="2" a="1"/>
  <c r="AB539" i="2" s="1"/>
  <c r="E535" i="2" a="1"/>
  <c r="E535" i="2" s="1"/>
  <c r="AB526" i="2" a="1"/>
  <c r="AB526" i="2" s="1"/>
  <c r="F517" i="2" a="1"/>
  <c r="F517" i="2" s="1"/>
  <c r="AF490" i="2" a="1"/>
  <c r="AF490" i="2" s="1"/>
  <c r="AZ490" i="2" s="1"/>
  <c r="E490" i="2" a="1"/>
  <c r="E490" i="2" s="1"/>
  <c r="AD485" i="2" a="1"/>
  <c r="AD485" i="2" s="1"/>
  <c r="AB465" i="2" a="1"/>
  <c r="AB465" i="2" s="1"/>
  <c r="AD463" i="2" a="1"/>
  <c r="AD463" i="2" s="1"/>
  <c r="AY463" i="2" s="1"/>
  <c r="AD462" i="2" a="1"/>
  <c r="AD462" i="2" s="1"/>
  <c r="AY462" i="2" s="1"/>
  <c r="F456" i="2" a="1"/>
  <c r="F456" i="2" s="1"/>
  <c r="F452" i="2" a="1"/>
  <c r="F452" i="2" s="1"/>
  <c r="E448" i="2" a="1"/>
  <c r="E448" i="2" s="1"/>
  <c r="F447" i="2" a="1"/>
  <c r="F447" i="2" s="1"/>
  <c r="AB446" i="2" a="1"/>
  <c r="AB446" i="2" s="1"/>
  <c r="AF443" i="2" a="1"/>
  <c r="AF443" i="2" s="1"/>
  <c r="AZ443" i="2" s="1"/>
  <c r="AF442" i="2" a="1"/>
  <c r="AF442" i="2" s="1"/>
  <c r="AZ442" i="2" s="1"/>
  <c r="F442" i="2" a="1"/>
  <c r="F442" i="2" s="1"/>
  <c r="AD441" i="2" a="1"/>
  <c r="AD441" i="2" s="1"/>
  <c r="AY441" i="2" s="1"/>
  <c r="E438" i="2" a="1"/>
  <c r="E438" i="2" s="1"/>
  <c r="E435" i="2" a="1"/>
  <c r="E435" i="2" s="1"/>
  <c r="E433" i="2" a="1"/>
  <c r="E433" i="2" s="1"/>
  <c r="AB431" i="2" a="1"/>
  <c r="AB431" i="2" s="1"/>
  <c r="AF425" i="2" a="1"/>
  <c r="AF425" i="2" s="1"/>
  <c r="AZ425" i="2" s="1"/>
  <c r="E423" i="2" a="1"/>
  <c r="E423" i="2" s="1"/>
  <c r="AD422" i="2" a="1"/>
  <c r="AD422" i="2" s="1"/>
  <c r="AD421" i="2" a="1"/>
  <c r="AD421" i="2" s="1"/>
  <c r="AY421" i="2" s="1"/>
  <c r="D421" i="2" a="1"/>
  <c r="D421" i="2" s="1"/>
  <c r="F418" i="2" a="1"/>
  <c r="F418" i="2" s="1"/>
  <c r="AD417" i="2" a="1"/>
  <c r="AD417" i="2" s="1"/>
  <c r="AY417" i="2" s="1"/>
  <c r="AB416" i="2" a="1"/>
  <c r="AB416" i="2" s="1"/>
  <c r="AF410" i="2" a="1"/>
  <c r="AF410" i="2" s="1"/>
  <c r="AF409" i="2" a="1"/>
  <c r="AF409" i="2" s="1"/>
  <c r="AZ409" i="2" s="1"/>
  <c r="F409" i="2" a="1"/>
  <c r="F409" i="2" s="1"/>
  <c r="AD408" i="2" a="1"/>
  <c r="AD408" i="2" s="1"/>
  <c r="AY408" i="2" s="1"/>
  <c r="F397" i="2" a="1"/>
  <c r="F397" i="2" s="1"/>
  <c r="AF396" i="2" a="1"/>
  <c r="AF396" i="2" s="1"/>
  <c r="AB395" i="2" a="1"/>
  <c r="AB395" i="2" s="1"/>
  <c r="F390" i="2" a="1"/>
  <c r="F390" i="2" s="1"/>
  <c r="D386" i="2" a="1"/>
  <c r="D386" i="2" s="1"/>
  <c r="AF385" i="2" a="1"/>
  <c r="AF385" i="2" s="1"/>
  <c r="AB384" i="2" a="1"/>
  <c r="AB384" i="2" s="1"/>
  <c r="AF380" i="2" a="1"/>
  <c r="AF380" i="2" s="1"/>
  <c r="AF376" i="2" a="1"/>
  <c r="AF376" i="2" s="1"/>
  <c r="AZ376" i="2" s="1"/>
  <c r="F376" i="2" a="1"/>
  <c r="F376" i="2" s="1"/>
  <c r="E374" i="2" a="1"/>
  <c r="E374" i="2" s="1"/>
  <c r="AB373" i="2" a="1"/>
  <c r="AB373" i="2" s="1"/>
  <c r="F371" i="2" a="1"/>
  <c r="F371" i="2" s="1"/>
  <c r="AD370" i="2" a="1"/>
  <c r="AD370" i="2" s="1"/>
  <c r="D370" i="2" a="1"/>
  <c r="D370" i="2" s="1"/>
  <c r="AF364" i="2" a="1"/>
  <c r="AF364" i="2" s="1"/>
  <c r="D363" i="2" a="1"/>
  <c r="D363" i="2" s="1"/>
  <c r="F362" i="2" a="1"/>
  <c r="F362" i="2" s="1"/>
  <c r="AB359" i="2" a="1"/>
  <c r="AB359" i="2" s="1"/>
  <c r="AD358" i="2" a="1"/>
  <c r="AD358" i="2" s="1"/>
  <c r="E355" i="2" a="1"/>
  <c r="E355" i="2" s="1"/>
  <c r="D353" i="2" a="1"/>
  <c r="D353" i="2" s="1"/>
  <c r="AB351" i="2" a="1"/>
  <c r="AB351" i="2" s="1"/>
  <c r="D349" i="2" a="1"/>
  <c r="D349" i="2" s="1"/>
  <c r="F348" i="2" a="1"/>
  <c r="F348" i="2" s="1"/>
  <c r="AB347" i="2" a="1"/>
  <c r="AB347" i="2" s="1"/>
  <c r="E342" i="2" a="1"/>
  <c r="E342" i="2" s="1"/>
  <c r="AF339" i="2" a="1"/>
  <c r="AF339" i="2" s="1"/>
  <c r="AF338" i="2" a="1"/>
  <c r="AF338" i="2" s="1"/>
  <c r="E337" i="2" a="1"/>
  <c r="E337" i="2" s="1"/>
  <c r="D332" i="2" a="1"/>
  <c r="D332" i="2" s="1"/>
  <c r="AF331" i="2" a="1"/>
  <c r="AF331" i="2" s="1"/>
  <c r="AF330" i="2" a="1"/>
  <c r="AF330" i="2" s="1"/>
  <c r="E329" i="2" a="1"/>
  <c r="E329" i="2" s="1"/>
  <c r="F328" i="2" a="1"/>
  <c r="F328" i="2" s="1"/>
  <c r="AF326" i="2" a="1"/>
  <c r="AF326" i="2" s="1"/>
  <c r="AZ326" i="2" s="1"/>
  <c r="AD324" i="2" a="1"/>
  <c r="AD324" i="2" s="1"/>
  <c r="AY324" i="2" s="1"/>
  <c r="D322" i="2" a="1"/>
  <c r="D322" i="2" s="1"/>
  <c r="D715" i="2" a="1"/>
  <c r="D715" i="2" s="1"/>
  <c r="E713" i="2" a="1"/>
  <c r="E713" i="2" s="1"/>
  <c r="F678" i="2" a="1"/>
  <c r="F678" i="2" s="1"/>
  <c r="E548" i="2" a="1"/>
  <c r="E548" i="2" s="1"/>
  <c r="AF541" i="2" a="1"/>
  <c r="AF541" i="2" s="1"/>
  <c r="AF538" i="2" a="1"/>
  <c r="AF538" i="2" s="1"/>
  <c r="D535" i="2" a="1"/>
  <c r="D535" i="2" s="1"/>
  <c r="F519" i="2" a="1"/>
  <c r="F519" i="2" s="1"/>
  <c r="AD509" i="2" a="1"/>
  <c r="AD509" i="2" s="1"/>
  <c r="AY509" i="2" s="1"/>
  <c r="AD490" i="2" a="1"/>
  <c r="AD490" i="2" s="1"/>
  <c r="AY490" i="2" s="1"/>
  <c r="AD479" i="2" a="1"/>
  <c r="AD479" i="2" s="1"/>
  <c r="AF478" i="2" a="1"/>
  <c r="AF478" i="2" s="1"/>
  <c r="AZ478" i="2" s="1"/>
  <c r="AD461" i="2" a="1"/>
  <c r="AD461" i="2" s="1"/>
  <c r="AY461" i="2" s="1"/>
  <c r="E460" i="2" a="1"/>
  <c r="E460" i="2" s="1"/>
  <c r="F459" i="2" a="1"/>
  <c r="F459" i="2" s="1"/>
  <c r="F457" i="2" a="1"/>
  <c r="F457" i="2" s="1"/>
  <c r="E455" i="2" a="1"/>
  <c r="E455" i="2" s="1"/>
  <c r="AF453" i="2" a="1"/>
  <c r="AF453" i="2" s="1"/>
  <c r="AZ453" i="2" s="1"/>
  <c r="E452" i="2" a="1"/>
  <c r="E452" i="2" s="1"/>
  <c r="AB450" i="2" a="1"/>
  <c r="AB450" i="2" s="1"/>
  <c r="E447" i="2" a="1"/>
  <c r="E447" i="2" s="1"/>
  <c r="E445" i="2" a="1"/>
  <c r="E445" i="2" s="1"/>
  <c r="AD443" i="2" a="1"/>
  <c r="AD443" i="2" s="1"/>
  <c r="AY443" i="2" s="1"/>
  <c r="AD442" i="2" a="1"/>
  <c r="AD442" i="2" s="1"/>
  <c r="AY442" i="2" s="1"/>
  <c r="E442" i="2" a="1"/>
  <c r="E442" i="2" s="1"/>
  <c r="AB441" i="2" a="1"/>
  <c r="AB441" i="2" s="1"/>
  <c r="D438" i="2" a="1"/>
  <c r="D438" i="2" s="1"/>
  <c r="AF436" i="2" a="1"/>
  <c r="AF436" i="2" s="1"/>
  <c r="AZ436" i="2" s="1"/>
  <c r="F436" i="2" a="1"/>
  <c r="F436" i="2" s="1"/>
  <c r="AD435" i="2" a="1"/>
  <c r="AD435" i="2" s="1"/>
  <c r="AY435" i="2" s="1"/>
  <c r="D435" i="2" a="1"/>
  <c r="D435" i="2" s="1"/>
  <c r="D433" i="2" a="1"/>
  <c r="D433" i="2" s="1"/>
  <c r="AF432" i="2" a="1"/>
  <c r="AF432" i="2" s="1"/>
  <c r="AZ432" i="2" s="1"/>
  <c r="AF426" i="2" a="1"/>
  <c r="AF426" i="2" s="1"/>
  <c r="AZ426" i="2" s="1"/>
  <c r="F426" i="2" a="1"/>
  <c r="F426" i="2" s="1"/>
  <c r="AD425" i="2" a="1"/>
  <c r="AD425" i="2" s="1"/>
  <c r="AY425" i="2" s="1"/>
  <c r="D423" i="2" a="1"/>
  <c r="D423" i="2" s="1"/>
  <c r="AB422" i="2" a="1"/>
  <c r="AB422" i="2" s="1"/>
  <c r="AB421" i="2" a="1"/>
  <c r="AB421" i="2" s="1"/>
  <c r="AF418" i="2" a="1"/>
  <c r="AF418" i="2" s="1"/>
  <c r="AZ418" i="2" s="1"/>
  <c r="E418" i="2" a="1"/>
  <c r="E418" i="2" s="1"/>
  <c r="AB417" i="2" a="1"/>
  <c r="AB417" i="2" s="1"/>
  <c r="AD410" i="2" a="1"/>
  <c r="AD410" i="2" s="1"/>
  <c r="AD409" i="2" a="1"/>
  <c r="AD409" i="2" s="1"/>
  <c r="AY409" i="2" s="1"/>
  <c r="E409" i="2" a="1"/>
  <c r="E409" i="2" s="1"/>
  <c r="AB408" i="2" a="1"/>
  <c r="AB408" i="2" s="1"/>
  <c r="AF404" i="2" a="1"/>
  <c r="AF404" i="2" s="1"/>
  <c r="E397" i="2" a="1"/>
  <c r="E397" i="2" s="1"/>
  <c r="AD396" i="2" a="1"/>
  <c r="AD396" i="2" s="1"/>
  <c r="E390" i="2" a="1"/>
  <c r="E390" i="2" s="1"/>
  <c r="F387" i="2" a="1"/>
  <c r="F387" i="2" s="1"/>
  <c r="AD385" i="2" a="1"/>
  <c r="AD385" i="2" s="1"/>
  <c r="AD380" i="2" a="1"/>
  <c r="AD380" i="2" s="1"/>
  <c r="F380" i="2" a="1"/>
  <c r="F380" i="2" s="1"/>
  <c r="AF379" i="2" a="1"/>
  <c r="AF379" i="2" s="1"/>
  <c r="AF377" i="2" a="1"/>
  <c r="AF377" i="2" s="1"/>
  <c r="AZ377" i="2" s="1"/>
  <c r="E376" i="2" a="1"/>
  <c r="E376" i="2" s="1"/>
  <c r="E371" i="2" a="1"/>
  <c r="E371" i="2" s="1"/>
  <c r="AF369" i="2" a="1"/>
  <c r="AF369" i="2" s="1"/>
  <c r="AD364" i="2" a="1"/>
  <c r="AD364" i="2" s="1"/>
  <c r="AF363" i="2" a="1"/>
  <c r="AF363" i="2" s="1"/>
  <c r="E362" i="2" a="1"/>
  <c r="E362" i="2" s="1"/>
  <c r="AB358" i="2" a="1"/>
  <c r="AB358" i="2" s="1"/>
  <c r="D355" i="2" a="1"/>
  <c r="D355" i="2" s="1"/>
  <c r="F354" i="2" a="1"/>
  <c r="F354" i="2" s="1"/>
  <c r="F352" i="2" a="1"/>
  <c r="F352" i="2" s="1"/>
  <c r="E348" i="2" a="1"/>
  <c r="E348" i="2" s="1"/>
  <c r="D342" i="2" a="1"/>
  <c r="D342" i="2" s="1"/>
  <c r="AD339" i="2" a="1"/>
  <c r="AD339" i="2" s="1"/>
  <c r="AD338" i="2" a="1"/>
  <c r="AD338" i="2" s="1"/>
  <c r="AF337" i="2" a="1"/>
  <c r="AF337" i="2" s="1"/>
  <c r="D337" i="2" a="1"/>
  <c r="D337" i="2" s="1"/>
  <c r="F333" i="2" a="1"/>
  <c r="F333" i="2" s="1"/>
  <c r="AD331" i="2" a="1"/>
  <c r="AD331" i="2" s="1"/>
  <c r="AD330" i="2" a="1"/>
  <c r="AD330" i="2" s="1"/>
  <c r="AF329" i="2" a="1"/>
  <c r="AF329" i="2" s="1"/>
  <c r="D329" i="2" a="1"/>
  <c r="D329" i="2" s="1"/>
  <c r="E328" i="2" a="1"/>
  <c r="E328" i="2" s="1"/>
  <c r="AD326" i="2" a="1"/>
  <c r="AD326" i="2" s="1"/>
  <c r="AY326" i="2" s="1"/>
  <c r="F325" i="2" a="1"/>
  <c r="F325" i="2" s="1"/>
  <c r="AB324" i="2" a="1"/>
  <c r="AB324" i="2" s="1"/>
  <c r="AD56" i="5" a="1"/>
  <c r="AD56" i="5" s="1"/>
  <c r="D713" i="2" a="1"/>
  <c r="D713" i="2" s="1"/>
  <c r="E678" i="2" a="1"/>
  <c r="E678" i="2" s="1"/>
  <c r="AF657" i="2" a="1"/>
  <c r="AF657" i="2" s="1"/>
  <c r="F619" i="2" a="1"/>
  <c r="F619" i="2" s="1"/>
  <c r="E593" i="2" a="1"/>
  <c r="E593" i="2" s="1"/>
  <c r="AF592" i="2" a="1"/>
  <c r="AF592" i="2" s="1"/>
  <c r="E571" i="2" a="1"/>
  <c r="E571" i="2" s="1"/>
  <c r="E545" i="2" a="1"/>
  <c r="E545" i="2" s="1"/>
  <c r="AF542" i="2" a="1"/>
  <c r="AF542" i="2" s="1"/>
  <c r="AD538" i="2" a="1"/>
  <c r="AD538" i="2" s="1"/>
  <c r="E515" i="2" a="1"/>
  <c r="E515" i="2" s="1"/>
  <c r="D512" i="2" a="1"/>
  <c r="D512" i="2" s="1"/>
  <c r="AD478" i="2" a="1"/>
  <c r="AD478" i="2" s="1"/>
  <c r="AY478" i="2" s="1"/>
  <c r="AD476" i="2" a="1"/>
  <c r="AD476" i="2" s="1"/>
  <c r="AY476" i="2" s="1"/>
  <c r="D469" i="2" a="1"/>
  <c r="D469" i="2" s="1"/>
  <c r="AB461" i="2" a="1"/>
  <c r="AB461" i="2" s="1"/>
  <c r="D459" i="2" a="1"/>
  <c r="D459" i="2" s="1"/>
  <c r="AD453" i="2" a="1"/>
  <c r="AD453" i="2" s="1"/>
  <c r="AY453" i="2" s="1"/>
  <c r="F449" i="2" a="1"/>
  <c r="F449" i="2" s="1"/>
  <c r="AF447" i="2" a="1"/>
  <c r="AF447" i="2" s="1"/>
  <c r="AZ447" i="2" s="1"/>
  <c r="D447" i="2" a="1"/>
  <c r="D447" i="2" s="1"/>
  <c r="D445" i="2" a="1"/>
  <c r="D445" i="2" s="1"/>
  <c r="F444" i="2" a="1"/>
  <c r="F444" i="2" s="1"/>
  <c r="AB443" i="2" a="1"/>
  <c r="AB443" i="2" s="1"/>
  <c r="AB442" i="2" a="1"/>
  <c r="AB442" i="2" s="1"/>
  <c r="D442" i="2" a="1"/>
  <c r="D442" i="2" s="1"/>
  <c r="F439" i="2" a="1"/>
  <c r="F439" i="2" s="1"/>
  <c r="AD436" i="2" a="1"/>
  <c r="AD436" i="2" s="1"/>
  <c r="AY436" i="2" s="1"/>
  <c r="E436" i="2" a="1"/>
  <c r="E436" i="2" s="1"/>
  <c r="AB435" i="2" a="1"/>
  <c r="AB435" i="2" s="1"/>
  <c r="AD432" i="2" a="1"/>
  <c r="AD432" i="2" s="1"/>
  <c r="AY432" i="2" s="1"/>
  <c r="F430" i="2" a="1"/>
  <c r="F430" i="2" s="1"/>
  <c r="AF427" i="2" a="1"/>
  <c r="AF427" i="2" s="1"/>
  <c r="AZ427" i="2" s="1"/>
  <c r="AD426" i="2" a="1"/>
  <c r="AD426" i="2" s="1"/>
  <c r="AY426" i="2" s="1"/>
  <c r="E426" i="2" a="1"/>
  <c r="E426" i="2" s="1"/>
  <c r="AB425" i="2" a="1"/>
  <c r="AB425" i="2" s="1"/>
  <c r="AD418" i="2" a="1"/>
  <c r="AD418" i="2" s="1"/>
  <c r="AY418" i="2" s="1"/>
  <c r="D418" i="2" a="1"/>
  <c r="D418" i="2" s="1"/>
  <c r="F413" i="2" a="1"/>
  <c r="F413" i="2" s="1"/>
  <c r="AB410" i="2" a="1"/>
  <c r="AB410" i="2" s="1"/>
  <c r="AB409" i="2" a="1"/>
  <c r="AB409" i="2" s="1"/>
  <c r="D409" i="2" a="1"/>
  <c r="D409" i="2" s="1"/>
  <c r="F405" i="2" a="1"/>
  <c r="F405" i="2" s="1"/>
  <c r="AD404" i="2" a="1"/>
  <c r="AD404" i="2" s="1"/>
  <c r="F398" i="2" a="1"/>
  <c r="F398" i="2" s="1"/>
  <c r="D397" i="2" a="1"/>
  <c r="D397" i="2" s="1"/>
  <c r="AB396" i="2" a="1"/>
  <c r="AB396" i="2" s="1"/>
  <c r="F391" i="2" a="1"/>
  <c r="F391" i="2" s="1"/>
  <c r="D390" i="2" a="1"/>
  <c r="D390" i="2" s="1"/>
  <c r="AF389" i="2" a="1"/>
  <c r="AF389" i="2" s="1"/>
  <c r="E387" i="2" a="1"/>
  <c r="E387" i="2" s="1"/>
  <c r="AB385" i="2" a="1"/>
  <c r="AB385" i="2" s="1"/>
  <c r="E380" i="2" a="1"/>
  <c r="E380" i="2" s="1"/>
  <c r="AD379" i="2" a="1"/>
  <c r="AD379" i="2" s="1"/>
  <c r="AD377" i="2" a="1"/>
  <c r="AD377" i="2" s="1"/>
  <c r="AY377" i="2" s="1"/>
  <c r="AD376" i="2" a="1"/>
  <c r="AD376" i="2" s="1"/>
  <c r="AY376" i="2" s="1"/>
  <c r="D376" i="2" a="1"/>
  <c r="D376" i="2" s="1"/>
  <c r="AF374" i="2" a="1"/>
  <c r="AF374" i="2" s="1"/>
  <c r="D374" i="2" a="1"/>
  <c r="D374" i="2" s="1"/>
  <c r="D371" i="2" a="1"/>
  <c r="D371" i="2" s="1"/>
  <c r="AB370" i="2" a="1"/>
  <c r="AB370" i="2" s="1"/>
  <c r="AD369" i="2" a="1"/>
  <c r="AD369" i="2" s="1"/>
  <c r="AB364" i="2" a="1"/>
  <c r="AB364" i="2" s="1"/>
  <c r="AD363" i="2" a="1"/>
  <c r="AD363" i="2" s="1"/>
  <c r="D362" i="2" a="1"/>
  <c r="D362" i="2" s="1"/>
  <c r="F356" i="2" a="1"/>
  <c r="F356" i="2" s="1"/>
  <c r="E354" i="2" a="1"/>
  <c r="E354" i="2" s="1"/>
  <c r="E352" i="2" a="1"/>
  <c r="E352" i="2" s="1"/>
  <c r="D348" i="2" a="1"/>
  <c r="D348" i="2" s="1"/>
  <c r="AB345" i="2" a="1"/>
  <c r="AB345" i="2" s="1"/>
  <c r="AB339" i="2" a="1"/>
  <c r="AB339" i="2" s="1"/>
  <c r="AB338" i="2" a="1"/>
  <c r="AB338" i="2" s="1"/>
  <c r="AD337" i="2" a="1"/>
  <c r="AD337" i="2" s="1"/>
  <c r="F334" i="2" a="1"/>
  <c r="F334" i="2" s="1"/>
  <c r="E333" i="2" a="1"/>
  <c r="E333" i="2" s="1"/>
  <c r="AF332" i="2" a="1"/>
  <c r="AF332" i="2" s="1"/>
  <c r="AB331" i="2" a="1"/>
  <c r="AB331" i="2" s="1"/>
  <c r="AB330" i="2" a="1"/>
  <c r="AB330" i="2" s="1"/>
  <c r="AD329" i="2" a="1"/>
  <c r="AD329" i="2" s="1"/>
  <c r="D328" i="2" a="1"/>
  <c r="D328" i="2" s="1"/>
  <c r="AB326" i="2" a="1"/>
  <c r="AB326" i="2" s="1"/>
  <c r="E325" i="2" a="1"/>
  <c r="E325" i="2" s="1"/>
  <c r="E768" i="2" a="1"/>
  <c r="E768" i="2" s="1"/>
  <c r="AD603" i="2" a="1"/>
  <c r="AD603" i="2" s="1"/>
  <c r="AF596" i="2" a="1"/>
  <c r="AF596" i="2" s="1"/>
  <c r="D593" i="2" a="1"/>
  <c r="D593" i="2" s="1"/>
  <c r="AD592" i="2" a="1"/>
  <c r="AD592" i="2" s="1"/>
  <c r="D571" i="2" a="1"/>
  <c r="D571" i="2" s="1"/>
  <c r="AD517" i="2" a="1"/>
  <c r="AD517" i="2" s="1"/>
  <c r="AB515" i="2" a="1"/>
  <c r="AB515" i="2" s="1"/>
  <c r="AD507" i="2" a="1"/>
  <c r="AD507" i="2" s="1"/>
  <c r="AY507" i="2" s="1"/>
  <c r="AF491" i="2" a="1"/>
  <c r="AF491" i="2" s="1"/>
  <c r="AZ491" i="2" s="1"/>
  <c r="D488" i="2" a="1"/>
  <c r="D488" i="2" s="1"/>
  <c r="AD477" i="2" a="1"/>
  <c r="AD477" i="2" s="1"/>
  <c r="AB476" i="2" a="1"/>
  <c r="AB476" i="2" s="1"/>
  <c r="E471" i="2" a="1"/>
  <c r="E471" i="2" s="1"/>
  <c r="AD468" i="2" a="1"/>
  <c r="AD468" i="2" s="1"/>
  <c r="F458" i="2" a="1"/>
  <c r="F458" i="2" s="1"/>
  <c r="AF454" i="2" a="1"/>
  <c r="AF454" i="2" s="1"/>
  <c r="AF451" i="2" a="1"/>
  <c r="AF451" i="2" s="1"/>
  <c r="D449" i="2" a="1"/>
  <c r="D449" i="2" s="1"/>
  <c r="AD447" i="2" a="1"/>
  <c r="AD447" i="2" s="1"/>
  <c r="AY447" i="2" s="1"/>
  <c r="D444" i="2" a="1"/>
  <c r="D444" i="2" s="1"/>
  <c r="E439" i="2" a="1"/>
  <c r="E439" i="2" s="1"/>
  <c r="AF437" i="2" a="1"/>
  <c r="AF437" i="2" s="1"/>
  <c r="AZ437" i="2" s="1"/>
  <c r="F437" i="2" a="1"/>
  <c r="F437" i="2" s="1"/>
  <c r="AB436" i="2" a="1"/>
  <c r="AB436" i="2" s="1"/>
  <c r="D436" i="2" a="1"/>
  <c r="D436" i="2" s="1"/>
  <c r="AB432" i="2" a="1"/>
  <c r="AB432" i="2" s="1"/>
  <c r="E430" i="2" a="1"/>
  <c r="E430" i="2" s="1"/>
  <c r="AF428" i="2" a="1"/>
  <c r="AF428" i="2" s="1"/>
  <c r="AZ428" i="2" s="1"/>
  <c r="F428" i="2" a="1"/>
  <c r="F428" i="2" s="1"/>
  <c r="AD427" i="2" a="1"/>
  <c r="AD427" i="2" s="1"/>
  <c r="AY427" i="2" s="1"/>
  <c r="D426" i="2" a="1"/>
  <c r="D426" i="2" s="1"/>
  <c r="AB418" i="2" a="1"/>
  <c r="AB418" i="2" s="1"/>
  <c r="F415" i="2" a="1"/>
  <c r="F415" i="2" s="1"/>
  <c r="E413" i="2" a="1"/>
  <c r="E413" i="2" s="1"/>
  <c r="F406" i="2" a="1"/>
  <c r="F406" i="2" s="1"/>
  <c r="E405" i="2" a="1"/>
  <c r="E405" i="2" s="1"/>
  <c r="AB404" i="2" a="1"/>
  <c r="AB404" i="2" s="1"/>
  <c r="E398" i="2" a="1"/>
  <c r="E398" i="2" s="1"/>
  <c r="E391" i="2" a="1"/>
  <c r="E391" i="2" s="1"/>
  <c r="AD389" i="2" a="1"/>
  <c r="AD389" i="2" s="1"/>
  <c r="D387" i="2" a="1"/>
  <c r="D387" i="2" s="1"/>
  <c r="AF386" i="2" a="1"/>
  <c r="AF386" i="2" s="1"/>
  <c r="F383" i="2" a="1"/>
  <c r="F383" i="2" s="1"/>
  <c r="F381" i="2" a="1"/>
  <c r="F381" i="2" s="1"/>
  <c r="AB380" i="2" a="1"/>
  <c r="AB380" i="2" s="1"/>
  <c r="D380" i="2" a="1"/>
  <c r="D380" i="2" s="1"/>
  <c r="AB379" i="2" a="1"/>
  <c r="AB379" i="2" s="1"/>
  <c r="AB377" i="2" a="1"/>
  <c r="AB377" i="2" s="1"/>
  <c r="AB376" i="2" a="1"/>
  <c r="AB376" i="2" s="1"/>
  <c r="AD374" i="2" a="1"/>
  <c r="AD374" i="2" s="1"/>
  <c r="AF371" i="2" a="1"/>
  <c r="AF371" i="2" s="1"/>
  <c r="AB369" i="2" a="1"/>
  <c r="AB369" i="2" s="1"/>
  <c r="F366" i="2" a="1"/>
  <c r="F366" i="2" s="1"/>
  <c r="AB363" i="2" a="1"/>
  <c r="AB363" i="2" s="1"/>
  <c r="AF362" i="2" a="1"/>
  <c r="AF362" i="2" s="1"/>
  <c r="E356" i="2" a="1"/>
  <c r="E356" i="2" s="1"/>
  <c r="D354" i="2" a="1"/>
  <c r="D354" i="2" s="1"/>
  <c r="D352" i="2" a="1"/>
  <c r="D352" i="2" s="1"/>
  <c r="F346" i="2" a="1"/>
  <c r="F346" i="2" s="1"/>
  <c r="AB337" i="2" a="1"/>
  <c r="AB337" i="2" s="1"/>
  <c r="F336" i="2" a="1"/>
  <c r="F336" i="2" s="1"/>
  <c r="F335" i="2" a="1"/>
  <c r="F335" i="2" s="1"/>
  <c r="E334" i="2" a="1"/>
  <c r="E334" i="2" s="1"/>
  <c r="D333" i="2" a="1"/>
  <c r="D333" i="2" s="1"/>
  <c r="AD332" i="2" a="1"/>
  <c r="AD332" i="2" s="1"/>
  <c r="AB329" i="2" a="1"/>
  <c r="AB329" i="2" s="1"/>
  <c r="F327" i="2" a="1"/>
  <c r="F327" i="2" s="1"/>
  <c r="AF325" i="2" a="1"/>
  <c r="AF325" i="2" s="1"/>
  <c r="AZ325" i="2" s="1"/>
  <c r="D325" i="2" a="1"/>
  <c r="D325" i="2" s="1"/>
  <c r="F323" i="2" a="1"/>
  <c r="F323" i="2" s="1"/>
  <c r="AB322" i="2" a="1"/>
  <c r="AB322" i="2" s="1"/>
  <c r="AF321" i="2" a="1"/>
  <c r="AF321" i="2" s="1"/>
  <c r="AZ321" i="2" s="1"/>
  <c r="AB603" i="2" a="1"/>
  <c r="AB603" i="2" s="1"/>
  <c r="E533" i="2" a="1"/>
  <c r="E533" i="2" s="1"/>
  <c r="E472" i="2" a="1"/>
  <c r="E472" i="2" s="1"/>
  <c r="AD454" i="2" a="1"/>
  <c r="AD454" i="2" s="1"/>
  <c r="AB405" i="2" a="1"/>
  <c r="AB405" i="2" s="1"/>
  <c r="AF402" i="2" a="1"/>
  <c r="AF402" i="2" s="1"/>
  <c r="E388" i="2" a="1"/>
  <c r="E388" i="2" s="1"/>
  <c r="D385" i="2" a="1"/>
  <c r="D385" i="2" s="1"/>
  <c r="D383" i="2" a="1"/>
  <c r="D383" i="2" s="1"/>
  <c r="D382" i="2" a="1"/>
  <c r="D382" i="2" s="1"/>
  <c r="F379" i="2" a="1"/>
  <c r="F379" i="2" s="1"/>
  <c r="E366" i="2" a="1"/>
  <c r="E366" i="2" s="1"/>
  <c r="D356" i="2" a="1"/>
  <c r="D356" i="2" s="1"/>
  <c r="AF355" i="2" a="1"/>
  <c r="AF355" i="2" s="1"/>
  <c r="AB341" i="2" a="1"/>
  <c r="AB341" i="2" s="1"/>
  <c r="AF336" i="2" a="1"/>
  <c r="AF336" i="2" s="1"/>
  <c r="AB327" i="2" a="1"/>
  <c r="AB327" i="2" s="1"/>
  <c r="F324" i="2" a="1"/>
  <c r="F324" i="2" s="1"/>
  <c r="F319" i="2" a="1"/>
  <c r="F319" i="2" s="1"/>
  <c r="F313" i="2" a="1"/>
  <c r="F313" i="2" s="1"/>
  <c r="F312" i="2" a="1"/>
  <c r="F312" i="2" s="1"/>
  <c r="E311" i="2" a="1"/>
  <c r="E311" i="2" s="1"/>
  <c r="AD303" i="2" a="1"/>
  <c r="AD303" i="2" s="1"/>
  <c r="F301" i="2" a="1"/>
  <c r="F301" i="2" s="1"/>
  <c r="E300" i="2" a="1"/>
  <c r="E300" i="2" s="1"/>
  <c r="E299" i="2" a="1"/>
  <c r="E299" i="2" s="1"/>
  <c r="D298" i="2" a="1"/>
  <c r="D298" i="2" s="1"/>
  <c r="E297" i="2" a="1"/>
  <c r="E297" i="2" s="1"/>
  <c r="D296" i="2" a="1"/>
  <c r="D296" i="2" s="1"/>
  <c r="AF295" i="2" a="1"/>
  <c r="AF295" i="2" s="1"/>
  <c r="AD294" i="2" a="1"/>
  <c r="AD294" i="2" s="1"/>
  <c r="AD293" i="2" a="1"/>
  <c r="AD293" i="2" s="1"/>
  <c r="AB292" i="2" a="1"/>
  <c r="AB292" i="2" s="1"/>
  <c r="AD291" i="2" a="1"/>
  <c r="AD291" i="2" s="1"/>
  <c r="AB290" i="2" a="1"/>
  <c r="AB290" i="2" s="1"/>
  <c r="F284" i="2" a="1"/>
  <c r="F284" i="2" s="1"/>
  <c r="D283" i="2" a="1"/>
  <c r="D283" i="2" s="1"/>
  <c r="D282" i="2" a="1"/>
  <c r="D282" i="2" s="1"/>
  <c r="AD280" i="2" a="1"/>
  <c r="AD280" i="2" s="1"/>
  <c r="AF279" i="2" a="1"/>
  <c r="AF279" i="2" s="1"/>
  <c r="AD278" i="2" a="1"/>
  <c r="AD278" i="2" s="1"/>
  <c r="F273" i="2" a="1"/>
  <c r="F273" i="2" s="1"/>
  <c r="AD269" i="2" a="1"/>
  <c r="AD269" i="2" s="1"/>
  <c r="AF265" i="2" a="1"/>
  <c r="AF265" i="2" s="1"/>
  <c r="F265" i="2" a="1"/>
  <c r="F265" i="2" s="1"/>
  <c r="AD264" i="2" a="1"/>
  <c r="AD264" i="2" s="1"/>
  <c r="E264" i="2" a="1"/>
  <c r="E264" i="2" s="1"/>
  <c r="AD263" i="2" a="1"/>
  <c r="AD263" i="2" s="1"/>
  <c r="F260" i="2" a="1"/>
  <c r="F260" i="2" s="1"/>
  <c r="AB259" i="2" a="1"/>
  <c r="AB259" i="2" s="1"/>
  <c r="D259" i="2" a="1"/>
  <c r="D259" i="2" s="1"/>
  <c r="AD258" i="2" a="1"/>
  <c r="AD258" i="2" s="1"/>
  <c r="AB257" i="2" a="1"/>
  <c r="AB257" i="2" s="1"/>
  <c r="AD251" i="2" a="1"/>
  <c r="AD251" i="2" s="1"/>
  <c r="D251" i="2" a="1"/>
  <c r="D251" i="2" s="1"/>
  <c r="AB250" i="2" a="1"/>
  <c r="AB250" i="2" s="1"/>
  <c r="F235" i="2" a="1"/>
  <c r="F235" i="2" s="1"/>
  <c r="D234" i="2" a="1"/>
  <c r="D234" i="2" s="1"/>
  <c r="F231" i="2" a="1"/>
  <c r="F231" i="2" s="1"/>
  <c r="AF230" i="2" a="1"/>
  <c r="AF230" i="2" s="1"/>
  <c r="D230" i="2" a="1"/>
  <c r="D230" i="2" s="1"/>
  <c r="AF228" i="2" a="1"/>
  <c r="AF228" i="2" s="1"/>
  <c r="AZ228" i="2" s="1"/>
  <c r="F227" i="2" a="1"/>
  <c r="F227" i="2" s="1"/>
  <c r="AF226" i="2" a="1"/>
  <c r="AF226" i="2" s="1"/>
  <c r="D226" i="2" a="1"/>
  <c r="D226" i="2" s="1"/>
  <c r="AB224" i="2" a="1"/>
  <c r="AB224" i="2" s="1"/>
  <c r="F222" i="2" a="1"/>
  <c r="F222" i="2" s="1"/>
  <c r="F221" i="2" a="1"/>
  <c r="F221" i="2" s="1"/>
  <c r="AF220" i="2" a="1"/>
  <c r="AF220" i="2" s="1"/>
  <c r="D214" i="2" a="1"/>
  <c r="D214" i="2" s="1"/>
  <c r="AB212" i="2" a="1"/>
  <c r="AB212" i="2" s="1"/>
  <c r="F210" i="2" a="1"/>
  <c r="F210" i="2" s="1"/>
  <c r="E208" i="2" a="1"/>
  <c r="E208" i="2" s="1"/>
  <c r="AB207" i="2" a="1"/>
  <c r="AB207" i="2" s="1"/>
  <c r="AD206" i="2" a="1"/>
  <c r="AD206" i="2" s="1"/>
  <c r="AB205" i="2" a="1"/>
  <c r="AB205" i="2" s="1"/>
  <c r="F203" i="2" a="1"/>
  <c r="F203" i="2" s="1"/>
  <c r="AD201" i="2" a="1"/>
  <c r="AD201" i="2" s="1"/>
  <c r="F196" i="2" a="1"/>
  <c r="F196" i="2" s="1"/>
  <c r="AB517" i="2" a="1"/>
  <c r="AB517" i="2" s="1"/>
  <c r="AD488" i="2" a="1"/>
  <c r="AD488" i="2" s="1"/>
  <c r="AY488" i="2" s="1"/>
  <c r="D430" i="2" a="1"/>
  <c r="D430" i="2" s="1"/>
  <c r="F424" i="2" a="1"/>
  <c r="F424" i="2" s="1"/>
  <c r="E415" i="2" a="1"/>
  <c r="E415" i="2" s="1"/>
  <c r="AD400" i="2" a="1"/>
  <c r="AD400" i="2" s="1"/>
  <c r="AD372" i="2" a="1"/>
  <c r="AD372" i="2" s="1"/>
  <c r="D366" i="2" a="1"/>
  <c r="D366" i="2" s="1"/>
  <c r="D365" i="2" a="1"/>
  <c r="D365" i="2" s="1"/>
  <c r="F361" i="2" a="1"/>
  <c r="F361" i="2" s="1"/>
  <c r="AD355" i="2" a="1"/>
  <c r="AD355" i="2" s="1"/>
  <c r="D351" i="2" a="1"/>
  <c r="D351" i="2" s="1"/>
  <c r="F338" i="2" a="1"/>
  <c r="F338" i="2" s="1"/>
  <c r="AD336" i="2" a="1"/>
  <c r="AD336" i="2" s="1"/>
  <c r="AD335" i="2" a="1"/>
  <c r="AD335" i="2" s="1"/>
  <c r="AD325" i="2" a="1"/>
  <c r="AD325" i="2" s="1"/>
  <c r="AY325" i="2" s="1"/>
  <c r="E324" i="2" a="1"/>
  <c r="E324" i="2" s="1"/>
  <c r="AF322" i="2" a="1"/>
  <c r="AF322" i="2" s="1"/>
  <c r="AZ322" i="2" s="1"/>
  <c r="AD321" i="2" a="1"/>
  <c r="AD321" i="2" s="1"/>
  <c r="AY321" i="2" s="1"/>
  <c r="F314" i="2" a="1"/>
  <c r="F314" i="2" s="1"/>
  <c r="E313" i="2" a="1"/>
  <c r="E313" i="2" s="1"/>
  <c r="E312" i="2" a="1"/>
  <c r="E312" i="2" s="1"/>
  <c r="D311" i="2" a="1"/>
  <c r="D311" i="2" s="1"/>
  <c r="F310" i="2" a="1"/>
  <c r="F310" i="2" s="1"/>
  <c r="F308" i="2" a="1"/>
  <c r="F308" i="2" s="1"/>
  <c r="F304" i="2" a="1"/>
  <c r="F304" i="2" s="1"/>
  <c r="AB303" i="2" a="1"/>
  <c r="AB303" i="2" s="1"/>
  <c r="F302" i="2" a="1"/>
  <c r="F302" i="2" s="1"/>
  <c r="E301" i="2" a="1"/>
  <c r="E301" i="2" s="1"/>
  <c r="D300" i="2" a="1"/>
  <c r="D300" i="2" s="1"/>
  <c r="D299" i="2" a="1"/>
  <c r="D299" i="2" s="1"/>
  <c r="D297" i="2" a="1"/>
  <c r="D297" i="2" s="1"/>
  <c r="AD295" i="2" a="1"/>
  <c r="AD295" i="2" s="1"/>
  <c r="AB294" i="2" a="1"/>
  <c r="AB294" i="2" s="1"/>
  <c r="AB293" i="2" a="1"/>
  <c r="AB293" i="2" s="1"/>
  <c r="AB291" i="2" a="1"/>
  <c r="AB291" i="2" s="1"/>
  <c r="F286" i="2" a="1"/>
  <c r="F286" i="2" s="1"/>
  <c r="E284" i="2" a="1"/>
  <c r="E284" i="2" s="1"/>
  <c r="AF282" i="2" a="1"/>
  <c r="AF282" i="2" s="1"/>
  <c r="AF281" i="2" a="1"/>
  <c r="AF281" i="2" s="1"/>
  <c r="AB280" i="2" a="1"/>
  <c r="AB280" i="2" s="1"/>
  <c r="AD279" i="2" a="1"/>
  <c r="AD279" i="2" s="1"/>
  <c r="AB278" i="2" a="1"/>
  <c r="AB278" i="2" s="1"/>
  <c r="F275" i="2" a="1"/>
  <c r="F275" i="2" s="1"/>
  <c r="E273" i="2" a="1"/>
  <c r="E273" i="2" s="1"/>
  <c r="AB269" i="2" a="1"/>
  <c r="AB269" i="2" s="1"/>
  <c r="AD265" i="2" a="1"/>
  <c r="AD265" i="2" s="1"/>
  <c r="E265" i="2" a="1"/>
  <c r="E265" i="2" s="1"/>
  <c r="AB264" i="2" a="1"/>
  <c r="AB264" i="2" s="1"/>
  <c r="D264" i="2" a="1"/>
  <c r="D264" i="2" s="1"/>
  <c r="AB263" i="2" a="1"/>
  <c r="AB263" i="2" s="1"/>
  <c r="E260" i="2" a="1"/>
  <c r="E260" i="2" s="1"/>
  <c r="AB258" i="2" a="1"/>
  <c r="AB258" i="2" s="1"/>
  <c r="AB251" i="2" a="1"/>
  <c r="AB251" i="2" s="1"/>
  <c r="F239" i="2" a="1"/>
  <c r="F239" i="2" s="1"/>
  <c r="F236" i="2" a="1"/>
  <c r="F236" i="2" s="1"/>
  <c r="E235" i="2" a="1"/>
  <c r="E235" i="2" s="1"/>
  <c r="AF231" i="2" a="1"/>
  <c r="AF231" i="2" s="1"/>
  <c r="E231" i="2" a="1"/>
  <c r="E231" i="2" s="1"/>
  <c r="AD230" i="2" a="1"/>
  <c r="AD230" i="2" s="1"/>
  <c r="AD228" i="2" a="1"/>
  <c r="AD228" i="2" s="1"/>
  <c r="AY228" i="2" s="1"/>
  <c r="AF227" i="2" a="1"/>
  <c r="AF227" i="2" s="1"/>
  <c r="E227" i="2" a="1"/>
  <c r="E227" i="2" s="1"/>
  <c r="AD226" i="2" a="1"/>
  <c r="AD226" i="2" s="1"/>
  <c r="E222" i="2" a="1"/>
  <c r="E222" i="2" s="1"/>
  <c r="E221" i="2" a="1"/>
  <c r="E221" i="2" s="1"/>
  <c r="AD220" i="2" a="1"/>
  <c r="AD220" i="2" s="1"/>
  <c r="F216" i="2" a="1"/>
  <c r="F216" i="2" s="1"/>
  <c r="F215" i="2" a="1"/>
  <c r="F215" i="2" s="1"/>
  <c r="E210" i="2" a="1"/>
  <c r="E210" i="2" s="1"/>
  <c r="D208" i="2" a="1"/>
  <c r="D208" i="2" s="1"/>
  <c r="AB206" i="2" a="1"/>
  <c r="AB206" i="2" s="1"/>
  <c r="AF202" i="2" a="1"/>
  <c r="AF202" i="2" s="1"/>
  <c r="AB201" i="2" a="1"/>
  <c r="AB201" i="2" s="1"/>
  <c r="E196" i="2" a="1"/>
  <c r="E196" i="2" s="1"/>
  <c r="D195" i="2" a="1"/>
  <c r="D195" i="2" s="1"/>
  <c r="AD497" i="2" a="1"/>
  <c r="AD497" i="2" s="1"/>
  <c r="AY497" i="2" s="1"/>
  <c r="D473" i="2" a="1"/>
  <c r="D473" i="2" s="1"/>
  <c r="AD444" i="2" a="1"/>
  <c r="AD444" i="2" s="1"/>
  <c r="AY444" i="2" s="1"/>
  <c r="D415" i="2" a="1"/>
  <c r="D415" i="2" s="1"/>
  <c r="E414" i="2" a="1"/>
  <c r="E414" i="2" s="1"/>
  <c r="F412" i="2" a="1"/>
  <c r="F412" i="2" s="1"/>
  <c r="E411" i="2" a="1"/>
  <c r="E411" i="2" s="1"/>
  <c r="F407" i="2" a="1"/>
  <c r="F407" i="2" s="1"/>
  <c r="F399" i="2" a="1"/>
  <c r="F399" i="2" s="1"/>
  <c r="F394" i="2" a="1"/>
  <c r="F394" i="2" s="1"/>
  <c r="F378" i="2" a="1"/>
  <c r="F378" i="2" s="1"/>
  <c r="E377" i="2" a="1"/>
  <c r="E377" i="2" s="1"/>
  <c r="E361" i="2" a="1"/>
  <c r="E361" i="2" s="1"/>
  <c r="AB335" i="2" a="1"/>
  <c r="AB335" i="2" s="1"/>
  <c r="F330" i="2" a="1"/>
  <c r="F330" i="2" s="1"/>
  <c r="AF328" i="2" a="1"/>
  <c r="AF328" i="2" s="1"/>
  <c r="AB325" i="2" a="1"/>
  <c r="AB325" i="2" s="1"/>
  <c r="AD322" i="2" a="1"/>
  <c r="AD322" i="2" s="1"/>
  <c r="AY322" i="2" s="1"/>
  <c r="AB321" i="2" a="1"/>
  <c r="AB321" i="2" s="1"/>
  <c r="AF320" i="2" a="1"/>
  <c r="AF320" i="2" s="1"/>
  <c r="AZ320" i="2" s="1"/>
  <c r="F318" i="2" a="1"/>
  <c r="F318" i="2" s="1"/>
  <c r="E314" i="2" a="1"/>
  <c r="E314" i="2" s="1"/>
  <c r="D313" i="2" a="1"/>
  <c r="D313" i="2" s="1"/>
  <c r="D312" i="2" a="1"/>
  <c r="D312" i="2" s="1"/>
  <c r="AF311" i="2" a="1"/>
  <c r="AF311" i="2" s="1"/>
  <c r="E310" i="2" a="1"/>
  <c r="E310" i="2" s="1"/>
  <c r="F309" i="2" a="1"/>
  <c r="F309" i="2" s="1"/>
  <c r="E308" i="2" a="1"/>
  <c r="E308" i="2" s="1"/>
  <c r="F307" i="2" a="1"/>
  <c r="F307" i="2" s="1"/>
  <c r="E304" i="2" a="1"/>
  <c r="E304" i="2" s="1"/>
  <c r="E302" i="2" a="1"/>
  <c r="E302" i="2" s="1"/>
  <c r="D301" i="2" a="1"/>
  <c r="D301" i="2" s="1"/>
  <c r="AF299" i="2" a="1"/>
  <c r="AF299" i="2" s="1"/>
  <c r="AF298" i="2" a="1"/>
  <c r="AF298" i="2" s="1"/>
  <c r="AF296" i="2" a="1"/>
  <c r="AF296" i="2" s="1"/>
  <c r="AB295" i="2" a="1"/>
  <c r="AB295" i="2" s="1"/>
  <c r="F287" i="2" a="1"/>
  <c r="F287" i="2" s="1"/>
  <c r="E286" i="2" a="1"/>
  <c r="E286" i="2" s="1"/>
  <c r="F285" i="2" a="1"/>
  <c r="F285" i="2" s="1"/>
  <c r="D284" i="2" a="1"/>
  <c r="D284" i="2" s="1"/>
  <c r="AF283" i="2" a="1"/>
  <c r="AF283" i="2" s="1"/>
  <c r="AD281" i="2" a="1"/>
  <c r="AD281" i="2" s="1"/>
  <c r="AB279" i="2" a="1"/>
  <c r="AB279" i="2" s="1"/>
  <c r="E275" i="2" a="1"/>
  <c r="E275" i="2" s="1"/>
  <c r="AF273" i="2" a="1"/>
  <c r="AF273" i="2" s="1"/>
  <c r="D273" i="2" a="1"/>
  <c r="D273" i="2" s="1"/>
  <c r="F270" i="2" a="1"/>
  <c r="F270" i="2" s="1"/>
  <c r="F266" i="2" a="1"/>
  <c r="F266" i="2" s="1"/>
  <c r="AB265" i="2" a="1"/>
  <c r="AB265" i="2" s="1"/>
  <c r="D265" i="2" a="1"/>
  <c r="D265" i="2" s="1"/>
  <c r="D260" i="2" a="1"/>
  <c r="D260" i="2" s="1"/>
  <c r="F252" i="2" a="1"/>
  <c r="F252" i="2" s="1"/>
  <c r="E239" i="2" a="1"/>
  <c r="E239" i="2" s="1"/>
  <c r="F238" i="2" a="1"/>
  <c r="F238" i="2" s="1"/>
  <c r="F237" i="2" a="1"/>
  <c r="F237" i="2" s="1"/>
  <c r="E236" i="2" a="1"/>
  <c r="E236" i="2" s="1"/>
  <c r="D235" i="2" a="1"/>
  <c r="D235" i="2" s="1"/>
  <c r="F232" i="2" a="1"/>
  <c r="F232" i="2" s="1"/>
  <c r="AD231" i="2" a="1"/>
  <c r="AD231" i="2" s="1"/>
  <c r="D231" i="2" a="1"/>
  <c r="D231" i="2" s="1"/>
  <c r="AB230" i="2" a="1"/>
  <c r="AB230" i="2" s="1"/>
  <c r="AB228" i="2" a="1"/>
  <c r="AB228" i="2" s="1"/>
  <c r="D227" i="2" a="1"/>
  <c r="D227" i="2" s="1"/>
  <c r="AB226" i="2" a="1"/>
  <c r="AB226" i="2" s="1"/>
  <c r="AF222" i="2" a="1"/>
  <c r="AF222" i="2" s="1"/>
  <c r="D222" i="2" a="1"/>
  <c r="D222" i="2" s="1"/>
  <c r="AF221" i="2" a="1"/>
  <c r="AF221" i="2" s="1"/>
  <c r="D221" i="2" a="1"/>
  <c r="D221" i="2" s="1"/>
  <c r="AB220" i="2" a="1"/>
  <c r="AB220" i="2" s="1"/>
  <c r="E216" i="2" a="1"/>
  <c r="E216" i="2" s="1"/>
  <c r="AF215" i="2" a="1"/>
  <c r="AF215" i="2" s="1"/>
  <c r="E215" i="2" a="1"/>
  <c r="E215" i="2" s="1"/>
  <c r="AF214" i="2" a="1"/>
  <c r="AF214" i="2" s="1"/>
  <c r="AF213" i="2" a="1"/>
  <c r="AF213" i="2" s="1"/>
  <c r="AZ213" i="2" s="1"/>
  <c r="AF210" i="2" a="1"/>
  <c r="AF210" i="2" s="1"/>
  <c r="D210" i="2" a="1"/>
  <c r="D210" i="2" s="1"/>
  <c r="F209" i="2" a="1"/>
  <c r="F209" i="2" s="1"/>
  <c r="AF208" i="2" a="1"/>
  <c r="AF208" i="2" s="1"/>
  <c r="E203" i="2" a="1"/>
  <c r="E203" i="2" s="1"/>
  <c r="AD202" i="2" a="1"/>
  <c r="AD202" i="2" s="1"/>
  <c r="F198" i="2" a="1"/>
  <c r="F198" i="2" s="1"/>
  <c r="F197" i="2" a="1"/>
  <c r="F197" i="2" s="1"/>
  <c r="AD546" i="2" a="1"/>
  <c r="AD546" i="2" s="1"/>
  <c r="AF522" i="2" a="1"/>
  <c r="AF522" i="2" s="1"/>
  <c r="AD499" i="2" a="1"/>
  <c r="AD499" i="2" s="1"/>
  <c r="AY499" i="2" s="1"/>
  <c r="AB451" i="2" a="1"/>
  <c r="AB451" i="2" s="1"/>
  <c r="AB444" i="2" a="1"/>
  <c r="AB444" i="2" s="1"/>
  <c r="E437" i="2" a="1"/>
  <c r="E437" i="2" s="1"/>
  <c r="F420" i="2" a="1"/>
  <c r="F420" i="2" s="1"/>
  <c r="E412" i="2" a="1"/>
  <c r="E412" i="2" s="1"/>
  <c r="E407" i="2" a="1"/>
  <c r="E407" i="2" s="1"/>
  <c r="AF393" i="2" a="1"/>
  <c r="AF393" i="2" s="1"/>
  <c r="AF391" i="2" a="1"/>
  <c r="AF391" i="2" s="1"/>
  <c r="AB389" i="2" a="1"/>
  <c r="AB389" i="2" s="1"/>
  <c r="AD386" i="2" a="1"/>
  <c r="AD386" i="2" s="1"/>
  <c r="AD382" i="2" a="1"/>
  <c r="AD382" i="2" s="1"/>
  <c r="AY382" i="2" s="1"/>
  <c r="E378" i="2" a="1"/>
  <c r="E378" i="2" s="1"/>
  <c r="E330" i="2" a="1"/>
  <c r="E330" i="2" s="1"/>
  <c r="AD328" i="2" a="1"/>
  <c r="AD328" i="2" s="1"/>
  <c r="AF319" i="2" a="1"/>
  <c r="AF319" i="2" s="1"/>
  <c r="AZ319" i="2" s="1"/>
  <c r="E318" i="2" a="1"/>
  <c r="E318" i="2" s="1"/>
  <c r="F315" i="2" a="1"/>
  <c r="F315" i="2" s="1"/>
  <c r="D314" i="2" a="1"/>
  <c r="D314" i="2" s="1"/>
  <c r="AF313" i="2" a="1"/>
  <c r="AF313" i="2" s="1"/>
  <c r="AF312" i="2" a="1"/>
  <c r="AF312" i="2" s="1"/>
  <c r="AD311" i="2" a="1"/>
  <c r="AD311" i="2" s="1"/>
  <c r="D310" i="2" a="1"/>
  <c r="D310" i="2" s="1"/>
  <c r="E309" i="2" a="1"/>
  <c r="E309" i="2" s="1"/>
  <c r="D308" i="2" a="1"/>
  <c r="D308" i="2" s="1"/>
  <c r="E307" i="2" a="1"/>
  <c r="E307" i="2" s="1"/>
  <c r="D304" i="2" a="1"/>
  <c r="D304" i="2" s="1"/>
  <c r="D302" i="2" a="1"/>
  <c r="D302" i="2" s="1"/>
  <c r="AF300" i="2" a="1"/>
  <c r="AF300" i="2" s="1"/>
  <c r="AD299" i="2" a="1"/>
  <c r="AD299" i="2" s="1"/>
  <c r="AD298" i="2" a="1"/>
  <c r="AD298" i="2" s="1"/>
  <c r="AF297" i="2" a="1"/>
  <c r="AF297" i="2" s="1"/>
  <c r="AD296" i="2" a="1"/>
  <c r="AD296" i="2" s="1"/>
  <c r="F288" i="2" a="1"/>
  <c r="F288" i="2" s="1"/>
  <c r="E287" i="2" a="1"/>
  <c r="E287" i="2" s="1"/>
  <c r="D286" i="2" a="1"/>
  <c r="D286" i="2" s="1"/>
  <c r="E285" i="2" a="1"/>
  <c r="E285" i="2" s="1"/>
  <c r="AD283" i="2" a="1"/>
  <c r="AD283" i="2" s="1"/>
  <c r="AD282" i="2" a="1"/>
  <c r="AD282" i="2" s="1"/>
  <c r="AB281" i="2" a="1"/>
  <c r="AB281" i="2" s="1"/>
  <c r="F276" i="2" a="1"/>
  <c r="F276" i="2" s="1"/>
  <c r="D275" i="2" a="1"/>
  <c r="D275" i="2" s="1"/>
  <c r="AD273" i="2" a="1"/>
  <c r="AD273" i="2" s="1"/>
  <c r="F271" i="2" a="1"/>
  <c r="F271" i="2" s="1"/>
  <c r="E270" i="2" a="1"/>
  <c r="E270" i="2" s="1"/>
  <c r="F267" i="2" a="1"/>
  <c r="F267" i="2" s="1"/>
  <c r="E266" i="2" a="1"/>
  <c r="E266" i="2" s="1"/>
  <c r="E252" i="2" a="1"/>
  <c r="E252" i="2" s="1"/>
  <c r="F242" i="2" a="1"/>
  <c r="F242" i="2" s="1"/>
  <c r="F240" i="2" a="1"/>
  <c r="F240" i="2" s="1"/>
  <c r="D239" i="2" a="1"/>
  <c r="D239" i="2" s="1"/>
  <c r="AF238" i="2" a="1"/>
  <c r="AF238" i="2" s="1"/>
  <c r="E238" i="2" a="1"/>
  <c r="E238" i="2" s="1"/>
  <c r="E237" i="2" a="1"/>
  <c r="E237" i="2" s="1"/>
  <c r="D236" i="2" a="1"/>
  <c r="D236" i="2" s="1"/>
  <c r="AF234" i="2" a="1"/>
  <c r="AF234" i="2" s="1"/>
  <c r="F233" i="2" a="1"/>
  <c r="F233" i="2" s="1"/>
  <c r="AF232" i="2" a="1"/>
  <c r="AF232" i="2" s="1"/>
  <c r="E232" i="2" a="1"/>
  <c r="E232" i="2" s="1"/>
  <c r="AB231" i="2" a="1"/>
  <c r="AB231" i="2" s="1"/>
  <c r="AD227" i="2" a="1"/>
  <c r="AD227" i="2" s="1"/>
  <c r="F223" i="2" a="1"/>
  <c r="F223" i="2" s="1"/>
  <c r="AD222" i="2" a="1"/>
  <c r="AD222" i="2" s="1"/>
  <c r="AD221" i="2" a="1"/>
  <c r="AD221" i="2" s="1"/>
  <c r="D216" i="2" a="1"/>
  <c r="D216" i="2" s="1"/>
  <c r="AD215" i="2" a="1"/>
  <c r="AD215" i="2" s="1"/>
  <c r="D215" i="2" a="1"/>
  <c r="D215" i="2" s="1"/>
  <c r="AD214" i="2" a="1"/>
  <c r="AD214" i="2" s="1"/>
  <c r="AD213" i="2" a="1"/>
  <c r="AD213" i="2" s="1"/>
  <c r="AY213" i="2" s="1"/>
  <c r="F211" i="2" a="1"/>
  <c r="F211" i="2" s="1"/>
  <c r="AD210" i="2" a="1"/>
  <c r="AD210" i="2" s="1"/>
  <c r="E209" i="2" a="1"/>
  <c r="E209" i="2" s="1"/>
  <c r="F204" i="2" a="1"/>
  <c r="F204" i="2" s="1"/>
  <c r="D203" i="2" a="1"/>
  <c r="D203" i="2" s="1"/>
  <c r="AB202" i="2" a="1"/>
  <c r="AB202" i="2" s="1"/>
  <c r="E198" i="2" a="1"/>
  <c r="E198" i="2" s="1"/>
  <c r="AF197" i="2" a="1"/>
  <c r="AF197" i="2" s="1"/>
  <c r="E197" i="2" a="1"/>
  <c r="E197" i="2" s="1"/>
  <c r="D537" i="2" a="1"/>
  <c r="D537" i="2" s="1"/>
  <c r="E525" i="2" a="1"/>
  <c r="E525" i="2" s="1"/>
  <c r="AF520" i="2" a="1"/>
  <c r="AF520" i="2" s="1"/>
  <c r="F510" i="2" a="1"/>
  <c r="F510" i="2" s="1"/>
  <c r="AB499" i="2" a="1"/>
  <c r="AB499" i="2" s="1"/>
  <c r="AD482" i="2" a="1"/>
  <c r="AD482" i="2" s="1"/>
  <c r="AD437" i="2" a="1"/>
  <c r="AD437" i="2" s="1"/>
  <c r="AY437" i="2" s="1"/>
  <c r="D437" i="2" a="1"/>
  <c r="D437" i="2" s="1"/>
  <c r="AB427" i="2" a="1"/>
  <c r="AB427" i="2" s="1"/>
  <c r="E420" i="2" a="1"/>
  <c r="E420" i="2" s="1"/>
  <c r="E419" i="2" a="1"/>
  <c r="E419" i="2" s="1"/>
  <c r="D413" i="2" a="1"/>
  <c r="D413" i="2" s="1"/>
  <c r="F396" i="2" a="1"/>
  <c r="F396" i="2" s="1"/>
  <c r="AB386" i="2" a="1"/>
  <c r="AB386" i="2" s="1"/>
  <c r="F373" i="2" a="1"/>
  <c r="F373" i="2" s="1"/>
  <c r="AD371" i="2" a="1"/>
  <c r="AD371" i="2" s="1"/>
  <c r="F367" i="2" a="1"/>
  <c r="F367" i="2" s="1"/>
  <c r="F343" i="2" a="1"/>
  <c r="F343" i="2" s="1"/>
  <c r="F339" i="2" a="1"/>
  <c r="F339" i="2" s="1"/>
  <c r="D334" i="2" a="1"/>
  <c r="D334" i="2" s="1"/>
  <c r="E323" i="2" a="1"/>
  <c r="E323" i="2" s="1"/>
  <c r="AD319" i="2" a="1"/>
  <c r="AD319" i="2" s="1"/>
  <c r="AY319" i="2" s="1"/>
  <c r="D318" i="2" a="1"/>
  <c r="D318" i="2" s="1"/>
  <c r="F317" i="2" a="1"/>
  <c r="F317" i="2" s="1"/>
  <c r="E315" i="2" a="1"/>
  <c r="E315" i="2" s="1"/>
  <c r="AD313" i="2" a="1"/>
  <c r="AD313" i="2" s="1"/>
  <c r="AD312" i="2" a="1"/>
  <c r="AD312" i="2" s="1"/>
  <c r="AB311" i="2" a="1"/>
  <c r="AB311" i="2" s="1"/>
  <c r="AF310" i="2" a="1"/>
  <c r="AF310" i="2" s="1"/>
  <c r="D309" i="2" a="1"/>
  <c r="D309" i="2" s="1"/>
  <c r="AF308" i="2" a="1"/>
  <c r="AF308" i="2" s="1"/>
  <c r="D307" i="2" a="1"/>
  <c r="D307" i="2" s="1"/>
  <c r="F305" i="2" a="1"/>
  <c r="F305" i="2" s="1"/>
  <c r="AF302" i="2" a="1"/>
  <c r="AF302" i="2" s="1"/>
  <c r="AF301" i="2" a="1"/>
  <c r="AF301" i="2" s="1"/>
  <c r="AD300" i="2" a="1"/>
  <c r="AD300" i="2" s="1"/>
  <c r="AB299" i="2" a="1"/>
  <c r="AB299" i="2" s="1"/>
  <c r="AB298" i="2" a="1"/>
  <c r="AB298" i="2" s="1"/>
  <c r="AD297" i="2" a="1"/>
  <c r="AD297" i="2" s="1"/>
  <c r="AB296" i="2" a="1"/>
  <c r="AB296" i="2" s="1"/>
  <c r="F289" i="2" a="1"/>
  <c r="F289" i="2" s="1"/>
  <c r="E288" i="2" a="1"/>
  <c r="E288" i="2" s="1"/>
  <c r="D287" i="2" a="1"/>
  <c r="D287" i="2" s="1"/>
  <c r="D285" i="2" a="1"/>
  <c r="D285" i="2" s="1"/>
  <c r="AB283" i="2" a="1"/>
  <c r="AB283" i="2" s="1"/>
  <c r="AB282" i="2" a="1"/>
  <c r="AB282" i="2" s="1"/>
  <c r="F277" i="2" a="1"/>
  <c r="F277" i="2" s="1"/>
  <c r="E276" i="2" a="1"/>
  <c r="E276" i="2" s="1"/>
  <c r="AB273" i="2" a="1"/>
  <c r="AB273" i="2" s="1"/>
  <c r="E271" i="2" a="1"/>
  <c r="E271" i="2" s="1"/>
  <c r="D270" i="2" a="1"/>
  <c r="D270" i="2" s="1"/>
  <c r="E267" i="2" a="1"/>
  <c r="E267" i="2" s="1"/>
  <c r="AF266" i="2" a="1"/>
  <c r="AF266" i="2" s="1"/>
  <c r="D266" i="2" a="1"/>
  <c r="D266" i="2" s="1"/>
  <c r="AF260" i="2" a="1"/>
  <c r="AF260" i="2" s="1"/>
  <c r="F245" i="2" a="1"/>
  <c r="F245" i="2" s="1"/>
  <c r="F243" i="2" a="1"/>
  <c r="F243" i="2" s="1"/>
  <c r="E242" i="2" a="1"/>
  <c r="E242" i="2" s="1"/>
  <c r="F241" i="2" a="1"/>
  <c r="F241" i="2" s="1"/>
  <c r="E240" i="2" a="1"/>
  <c r="E240" i="2" s="1"/>
  <c r="AF239" i="2" a="1"/>
  <c r="AF239" i="2" s="1"/>
  <c r="AD238" i="2" a="1"/>
  <c r="AD238" i="2" s="1"/>
  <c r="D238" i="2" a="1"/>
  <c r="D238" i="2" s="1"/>
  <c r="D237" i="2" a="1"/>
  <c r="D237" i="2" s="1"/>
  <c r="AF235" i="2" a="1"/>
  <c r="AF235" i="2" s="1"/>
  <c r="AD234" i="2" a="1"/>
  <c r="AD234" i="2" s="1"/>
  <c r="AF233" i="2" a="1"/>
  <c r="AF233" i="2" s="1"/>
  <c r="E233" i="2" a="1"/>
  <c r="E233" i="2" s="1"/>
  <c r="D232" i="2" a="1"/>
  <c r="D232" i="2" s="1"/>
  <c r="AB227" i="2" a="1"/>
  <c r="AB227" i="2" s="1"/>
  <c r="E223" i="2" a="1"/>
  <c r="E223" i="2" s="1"/>
  <c r="AB222" i="2" a="1"/>
  <c r="AB222" i="2" s="1"/>
  <c r="AB221" i="2" a="1"/>
  <c r="AB221" i="2" s="1"/>
  <c r="F217" i="2" a="1"/>
  <c r="F217" i="2" s="1"/>
  <c r="AF216" i="2" a="1"/>
  <c r="AF216" i="2" s="1"/>
  <c r="AB215" i="2" a="1"/>
  <c r="AB215" i="2" s="1"/>
  <c r="AB214" i="2" a="1"/>
  <c r="AB214" i="2" s="1"/>
  <c r="E211" i="2" a="1"/>
  <c r="E211" i="2" s="1"/>
  <c r="AB210" i="2" a="1"/>
  <c r="AB210" i="2" s="1"/>
  <c r="AF209" i="2" a="1"/>
  <c r="AF209" i="2" s="1"/>
  <c r="D209" i="2" a="1"/>
  <c r="D209" i="2" s="1"/>
  <c r="AD208" i="2" a="1"/>
  <c r="AD208" i="2" s="1"/>
  <c r="E204" i="2" a="1"/>
  <c r="E204" i="2" s="1"/>
  <c r="AF203" i="2" a="1"/>
  <c r="AF203" i="2" s="1"/>
  <c r="D198" i="2" a="1"/>
  <c r="D198" i="2" s="1"/>
  <c r="AD197" i="2" a="1"/>
  <c r="AD197" i="2" s="1"/>
  <c r="D197" i="2" a="1"/>
  <c r="D197" i="2" s="1"/>
  <c r="AD456" i="2" a="1"/>
  <c r="AD456" i="2" s="1"/>
  <c r="AY456" i="2" s="1"/>
  <c r="AB437" i="2" a="1"/>
  <c r="AB437" i="2" s="1"/>
  <c r="AD411" i="2" a="1"/>
  <c r="AD411" i="2" s="1"/>
  <c r="AY411" i="2" s="1"/>
  <c r="D405" i="2" a="1"/>
  <c r="D405" i="2" s="1"/>
  <c r="AF403" i="2" a="1"/>
  <c r="AF403" i="2" s="1"/>
  <c r="F392" i="2" a="1"/>
  <c r="F392" i="2" s="1"/>
  <c r="F384" i="2" a="1"/>
  <c r="F384" i="2" s="1"/>
  <c r="E381" i="2" a="1"/>
  <c r="E381" i="2" s="1"/>
  <c r="AB371" i="2" a="1"/>
  <c r="AB371" i="2" s="1"/>
  <c r="AF368" i="2" a="1"/>
  <c r="AF368" i="2" s="1"/>
  <c r="E367" i="2" a="1"/>
  <c r="E367" i="2" s="1"/>
  <c r="AF365" i="2" a="1"/>
  <c r="AF365" i="2" s="1"/>
  <c r="AF360" i="2" a="1"/>
  <c r="AF360" i="2" s="1"/>
  <c r="AB349" i="2" a="1"/>
  <c r="AB349" i="2" s="1"/>
  <c r="E346" i="2" a="1"/>
  <c r="E346" i="2" s="1"/>
  <c r="E343" i="2" a="1"/>
  <c r="E343" i="2" s="1"/>
  <c r="E339" i="2" a="1"/>
  <c r="E339" i="2" s="1"/>
  <c r="AF333" i="2" a="1"/>
  <c r="AF333" i="2" s="1"/>
  <c r="D323" i="2" a="1"/>
  <c r="D323" i="2" s="1"/>
  <c r="AB319" i="2" a="1"/>
  <c r="AB319" i="2" s="1"/>
  <c r="AF318" i="2" a="1"/>
  <c r="AF318" i="2" s="1"/>
  <c r="AZ318" i="2" s="1"/>
  <c r="E317" i="2" a="1"/>
  <c r="E317" i="2" s="1"/>
  <c r="D315" i="2" a="1"/>
  <c r="D315" i="2" s="1"/>
  <c r="AF314" i="2" a="1"/>
  <c r="AF314" i="2" s="1"/>
  <c r="AB313" i="2" a="1"/>
  <c r="AB313" i="2" s="1"/>
  <c r="AB312" i="2" a="1"/>
  <c r="AB312" i="2" s="1"/>
  <c r="AD310" i="2" a="1"/>
  <c r="AD310" i="2" s="1"/>
  <c r="AF309" i="2" a="1"/>
  <c r="AF309" i="2" s="1"/>
  <c r="AD308" i="2" a="1"/>
  <c r="AD308" i="2" s="1"/>
  <c r="AF307" i="2" a="1"/>
  <c r="AF307" i="2" s="1"/>
  <c r="E305" i="2" a="1"/>
  <c r="E305" i="2" s="1"/>
  <c r="AF304" i="2" a="1"/>
  <c r="AF304" i="2" s="1"/>
  <c r="AD302" i="2" a="1"/>
  <c r="AD302" i="2" s="1"/>
  <c r="AD301" i="2" a="1"/>
  <c r="AD301" i="2" s="1"/>
  <c r="AB300" i="2" a="1"/>
  <c r="AB300" i="2" s="1"/>
  <c r="AB297" i="2" a="1"/>
  <c r="AB297" i="2" s="1"/>
  <c r="E289" i="2" a="1"/>
  <c r="E289" i="2" s="1"/>
  <c r="D288" i="2" a="1"/>
  <c r="D288" i="2" s="1"/>
  <c r="AF286" i="2" a="1"/>
  <c r="AF286" i="2" s="1"/>
  <c r="AF284" i="2" a="1"/>
  <c r="AF284" i="2" s="1"/>
  <c r="E277" i="2" a="1"/>
  <c r="E277" i="2" s="1"/>
  <c r="D276" i="2" a="1"/>
  <c r="D276" i="2" s="1"/>
  <c r="AF271" i="2" a="1"/>
  <c r="AF271" i="2" s="1"/>
  <c r="D271" i="2" a="1"/>
  <c r="D271" i="2" s="1"/>
  <c r="AF270" i="2" a="1"/>
  <c r="AF270" i="2" s="1"/>
  <c r="AZ270" i="2" s="1"/>
  <c r="AF267" i="2" a="1"/>
  <c r="AF267" i="2" s="1"/>
  <c r="D267" i="2" a="1"/>
  <c r="D267" i="2" s="1"/>
  <c r="AD266" i="2" a="1"/>
  <c r="AD266" i="2" s="1"/>
  <c r="AD260" i="2" a="1"/>
  <c r="AD260" i="2" s="1"/>
  <c r="AF252" i="2" a="1"/>
  <c r="AF252" i="2" s="1"/>
  <c r="D252" i="2" a="1"/>
  <c r="D252" i="2" s="1"/>
  <c r="F248" i="2" a="1"/>
  <c r="F248" i="2" s="1"/>
  <c r="F246" i="2" a="1"/>
  <c r="F246" i="2" s="1"/>
  <c r="E245" i="2" a="1"/>
  <c r="E245" i="2" s="1"/>
  <c r="F244" i="2" a="1"/>
  <c r="F244" i="2" s="1"/>
  <c r="E243" i="2" a="1"/>
  <c r="E243" i="2" s="1"/>
  <c r="AF242" i="2" a="1"/>
  <c r="AF242" i="2" s="1"/>
  <c r="D242" i="2" a="1"/>
  <c r="D242" i="2" s="1"/>
  <c r="AF241" i="2" a="1"/>
  <c r="AF241" i="2" s="1"/>
  <c r="E241" i="2" a="1"/>
  <c r="E241" i="2" s="1"/>
  <c r="D240" i="2" a="1"/>
  <c r="D240" i="2" s="1"/>
  <c r="AD239" i="2" a="1"/>
  <c r="AD239" i="2" s="1"/>
  <c r="AB238" i="2" a="1"/>
  <c r="AB238" i="2" s="1"/>
  <c r="AF236" i="2" a="1"/>
  <c r="AF236" i="2" s="1"/>
  <c r="AD235" i="2" a="1"/>
  <c r="AD235" i="2" s="1"/>
  <c r="AB234" i="2" a="1"/>
  <c r="AB234" i="2" s="1"/>
  <c r="AD233" i="2" a="1"/>
  <c r="AD233" i="2" s="1"/>
  <c r="D233" i="2" a="1"/>
  <c r="D233" i="2" s="1"/>
  <c r="AD232" i="2" a="1"/>
  <c r="AD232" i="2" s="1"/>
  <c r="AF229" i="2" a="1"/>
  <c r="AF229" i="2" s="1"/>
  <c r="AZ229" i="2" s="1"/>
  <c r="D223" i="2" a="1"/>
  <c r="D223" i="2" s="1"/>
  <c r="F219" i="2" a="1"/>
  <c r="F219" i="2" s="1"/>
  <c r="F218" i="2" a="1"/>
  <c r="F218" i="2" s="1"/>
  <c r="E217" i="2" a="1"/>
  <c r="E217" i="2" s="1"/>
  <c r="E428" i="2" a="1"/>
  <c r="E428" i="2" s="1"/>
  <c r="E404" i="2" a="1"/>
  <c r="E404" i="2" s="1"/>
  <c r="D398" i="2" a="1"/>
  <c r="D398" i="2" s="1"/>
  <c r="AF397" i="2" a="1"/>
  <c r="AF397" i="2" s="1"/>
  <c r="AF388" i="2" a="1"/>
  <c r="AF388" i="2" s="1"/>
  <c r="AD383" i="2" a="1"/>
  <c r="AD383" i="2" s="1"/>
  <c r="D381" i="2" a="1"/>
  <c r="D381" i="2" s="1"/>
  <c r="AF375" i="2" a="1"/>
  <c r="AF375" i="2" s="1"/>
  <c r="AB374" i="2" a="1"/>
  <c r="AB374" i="2" s="1"/>
  <c r="AB366" i="2" a="1"/>
  <c r="AB366" i="2" s="1"/>
  <c r="F357" i="2" a="1"/>
  <c r="F357" i="2" s="1"/>
  <c r="D346" i="2" a="1"/>
  <c r="D346" i="2" s="1"/>
  <c r="AF323" i="2" a="1"/>
  <c r="AF323" i="2" s="1"/>
  <c r="AZ323" i="2" s="1"/>
  <c r="AD318" i="2" a="1"/>
  <c r="AD318" i="2" s="1"/>
  <c r="AY318" i="2" s="1"/>
  <c r="D317" i="2" a="1"/>
  <c r="D317" i="2" s="1"/>
  <c r="AF315" i="2" a="1"/>
  <c r="AF315" i="2" s="1"/>
  <c r="AZ315" i="2" s="1"/>
  <c r="AD314" i="2" a="1"/>
  <c r="AD314" i="2" s="1"/>
  <c r="AB310" i="2" a="1"/>
  <c r="AB310" i="2" s="1"/>
  <c r="AD309" i="2" a="1"/>
  <c r="AD309" i="2" s="1"/>
  <c r="AB308" i="2" a="1"/>
  <c r="AB308" i="2" s="1"/>
  <c r="AD307" i="2" a="1"/>
  <c r="AD307" i="2" s="1"/>
  <c r="F306" i="2" a="1"/>
  <c r="F306" i="2" s="1"/>
  <c r="D305" i="2" a="1"/>
  <c r="D305" i="2" s="1"/>
  <c r="AD304" i="2" a="1"/>
  <c r="AD304" i="2" s="1"/>
  <c r="AB302" i="2" a="1"/>
  <c r="AB302" i="2" s="1"/>
  <c r="AB301" i="2" a="1"/>
  <c r="AB301" i="2" s="1"/>
  <c r="F293" i="2" a="1"/>
  <c r="F293" i="2" s="1"/>
  <c r="F292" i="2" a="1"/>
  <c r="F292" i="2" s="1"/>
  <c r="F290" i="2" a="1"/>
  <c r="F290" i="2" s="1"/>
  <c r="D289" i="2" a="1"/>
  <c r="D289" i="2" s="1"/>
  <c r="AD286" i="2" a="1"/>
  <c r="AD286" i="2" s="1"/>
  <c r="AF285" i="2" a="1"/>
  <c r="AF285" i="2" s="1"/>
  <c r="AD284" i="2" a="1"/>
  <c r="AD284" i="2" s="1"/>
  <c r="F278" i="2" a="1"/>
  <c r="F278" i="2" s="1"/>
  <c r="D277" i="2" a="1"/>
  <c r="D277" i="2" s="1"/>
  <c r="AF275" i="2" a="1"/>
  <c r="AF275" i="2" s="1"/>
  <c r="F274" i="2" a="1"/>
  <c r="F274" i="2" s="1"/>
  <c r="AD271" i="2" a="1"/>
  <c r="AD271" i="2" s="1"/>
  <c r="AD270" i="2" a="1"/>
  <c r="AD270" i="2" s="1"/>
  <c r="AY270" i="2" s="1"/>
  <c r="F268" i="2" a="1"/>
  <c r="F268" i="2" s="1"/>
  <c r="AD267" i="2" a="1"/>
  <c r="AD267" i="2" s="1"/>
  <c r="AB266" i="2" a="1"/>
  <c r="AB266" i="2" s="1"/>
  <c r="F262" i="2" a="1"/>
  <c r="F262" i="2" s="1"/>
  <c r="AB260" i="2" a="1"/>
  <c r="AB260" i="2" s="1"/>
  <c r="F254" i="2" a="1"/>
  <c r="F254" i="2" s="1"/>
  <c r="AF253" i="2" a="1"/>
  <c r="AF253" i="2" s="1"/>
  <c r="AD252" i="2" a="1"/>
  <c r="AD252" i="2" s="1"/>
  <c r="F249" i="2" a="1"/>
  <c r="F249" i="2" s="1"/>
  <c r="E248" i="2" a="1"/>
  <c r="E248" i="2" s="1"/>
  <c r="F247" i="2" a="1"/>
  <c r="F247" i="2" s="1"/>
  <c r="E246" i="2" a="1"/>
  <c r="E246" i="2" s="1"/>
  <c r="D245" i="2" a="1"/>
  <c r="D245" i="2" s="1"/>
  <c r="AF244" i="2" a="1"/>
  <c r="AF244" i="2" s="1"/>
  <c r="E244" i="2" a="1"/>
  <c r="E244" i="2" s="1"/>
  <c r="D243" i="2" a="1"/>
  <c r="D243" i="2" s="1"/>
  <c r="AD241" i="2" a="1"/>
  <c r="AD241" i="2" s="1"/>
  <c r="D241" i="2" a="1"/>
  <c r="D241" i="2" s="1"/>
  <c r="AB239" i="2" a="1"/>
  <c r="AB239" i="2" s="1"/>
  <c r="AF237" i="2" a="1"/>
  <c r="AF237" i="2" s="1"/>
  <c r="AD236" i="2" a="1"/>
  <c r="AD236" i="2" s="1"/>
  <c r="AB235" i="2" a="1"/>
  <c r="AB235" i="2" s="1"/>
  <c r="AB233" i="2" a="1"/>
  <c r="AB233" i="2" s="1"/>
  <c r="AB232" i="2" a="1"/>
  <c r="AB232" i="2" s="1"/>
  <c r="AD229" i="2" a="1"/>
  <c r="AD229" i="2" s="1"/>
  <c r="AY229" i="2" s="1"/>
  <c r="E219" i="2" a="1"/>
  <c r="E219" i="2" s="1"/>
  <c r="E218" i="2" a="1"/>
  <c r="E218" i="2" s="1"/>
  <c r="D217" i="2" a="1"/>
  <c r="D217" i="2" s="1"/>
  <c r="AB216" i="2" a="1"/>
  <c r="AB216" i="2" s="1"/>
  <c r="F212" i="2" a="1"/>
  <c r="F212" i="2" s="1"/>
  <c r="AF211" i="2" a="1"/>
  <c r="AF211" i="2" s="1"/>
  <c r="AB209" i="2" a="1"/>
  <c r="AB209" i="2" s="1"/>
  <c r="F205" i="2" a="1"/>
  <c r="F205" i="2" s="1"/>
  <c r="AD204" i="2" a="1"/>
  <c r="AD204" i="2" s="1"/>
  <c r="AB203" i="2" a="1"/>
  <c r="AB203" i="2" s="1"/>
  <c r="E199" i="2" a="1"/>
  <c r="E199" i="2" s="1"/>
  <c r="AD198" i="2" a="1"/>
  <c r="AD198" i="2" s="1"/>
  <c r="AB196" i="2" a="1"/>
  <c r="AB196" i="2" s="1"/>
  <c r="AB512" i="2" a="1"/>
  <c r="AB512" i="2" s="1"/>
  <c r="AD491" i="2" a="1"/>
  <c r="AD491" i="2" s="1"/>
  <c r="AY491" i="2" s="1"/>
  <c r="D484" i="2" a="1"/>
  <c r="D484" i="2" s="1"/>
  <c r="E458" i="2" a="1"/>
  <c r="E458" i="2" s="1"/>
  <c r="AF448" i="2" a="1"/>
  <c r="AF448" i="2" s="1"/>
  <c r="AD428" i="2" a="1"/>
  <c r="AD428" i="2" s="1"/>
  <c r="AY428" i="2" s="1"/>
  <c r="D428" i="2" a="1"/>
  <c r="D428" i="2" s="1"/>
  <c r="AF419" i="2" a="1"/>
  <c r="AF419" i="2" s="1"/>
  <c r="AZ419" i="2" s="1"/>
  <c r="AF401" i="2" a="1"/>
  <c r="AF401" i="2" s="1"/>
  <c r="AD397" i="2" a="1"/>
  <c r="AD397" i="2" s="1"/>
  <c r="AF381" i="2" a="1"/>
  <c r="AF381" i="2" s="1"/>
  <c r="F369" i="2" a="1"/>
  <c r="F369" i="2" s="1"/>
  <c r="D359" i="2" a="1"/>
  <c r="D359" i="2" s="1"/>
  <c r="E357" i="2" a="1"/>
  <c r="E357" i="2" s="1"/>
  <c r="F344" i="2" a="1"/>
  <c r="F344" i="2" s="1"/>
  <c r="F341" i="2" a="1"/>
  <c r="F341" i="2" s="1"/>
  <c r="E327" i="2" a="1"/>
  <c r="E327" i="2" s="1"/>
  <c r="AD323" i="2" a="1"/>
  <c r="AD323" i="2" s="1"/>
  <c r="AY323" i="2" s="1"/>
  <c r="AB318" i="2" a="1"/>
  <c r="AB318" i="2" s="1"/>
  <c r="AF317" i="2" a="1"/>
  <c r="AF317" i="2" s="1"/>
  <c r="AD315" i="2" a="1"/>
  <c r="AD315" i="2" s="1"/>
  <c r="AY315" i="2" s="1"/>
  <c r="AB314" i="2" a="1"/>
  <c r="AB314" i="2" s="1"/>
  <c r="AB309" i="2" a="1"/>
  <c r="AB309" i="2" s="1"/>
  <c r="AB307" i="2" a="1"/>
  <c r="AB307" i="2" s="1"/>
  <c r="AF306" i="2" a="1"/>
  <c r="AF306" i="2" s="1"/>
  <c r="E306" i="2" a="1"/>
  <c r="E306" i="2" s="1"/>
  <c r="AB304" i="2" a="1"/>
  <c r="AB304" i="2" s="1"/>
  <c r="F294" i="2" a="1"/>
  <c r="F294" i="2" s="1"/>
  <c r="E293" i="2" a="1"/>
  <c r="E293" i="2" s="1"/>
  <c r="E292" i="2" a="1"/>
  <c r="E292" i="2" s="1"/>
  <c r="F291" i="2" a="1"/>
  <c r="F291" i="2" s="1"/>
  <c r="E290" i="2" a="1"/>
  <c r="E290" i="2" s="1"/>
  <c r="AF288" i="2" a="1"/>
  <c r="AF288" i="2" s="1"/>
  <c r="AF287" i="2" a="1"/>
  <c r="AF287" i="2" s="1"/>
  <c r="AB286" i="2" a="1"/>
  <c r="AB286" i="2" s="1"/>
  <c r="AD285" i="2" a="1"/>
  <c r="AD285" i="2" s="1"/>
  <c r="AB284" i="2" a="1"/>
  <c r="AB284" i="2" s="1"/>
  <c r="F280" i="2" a="1"/>
  <c r="F280" i="2" s="1"/>
  <c r="E278" i="2" a="1"/>
  <c r="E278" i="2" s="1"/>
  <c r="AF276" i="2" a="1"/>
  <c r="AF276" i="2" s="1"/>
  <c r="AD275" i="2" a="1"/>
  <c r="AD275" i="2" s="1"/>
  <c r="AF274" i="2" a="1"/>
  <c r="AF274" i="2" s="1"/>
  <c r="AZ274" i="2" s="1"/>
  <c r="E274" i="2" a="1"/>
  <c r="E274" i="2" s="1"/>
  <c r="AB271" i="2" a="1"/>
  <c r="AB271" i="2" s="1"/>
  <c r="AB270" i="2" a="1"/>
  <c r="AB270" i="2" s="1"/>
  <c r="AF268" i="2" a="1"/>
  <c r="AF268" i="2" s="1"/>
  <c r="E268" i="2" a="1"/>
  <c r="E268" i="2" s="1"/>
  <c r="AB267" i="2" a="1"/>
  <c r="AB267" i="2" s="1"/>
  <c r="E262" i="2" a="1"/>
  <c r="E262" i="2" s="1"/>
  <c r="F261" i="2" a="1"/>
  <c r="F261" i="2" s="1"/>
  <c r="AF256" i="2" a="1"/>
  <c r="AF256" i="2" s="1"/>
  <c r="E254" i="2" a="1"/>
  <c r="E254" i="2" s="1"/>
  <c r="AD253" i="2" a="1"/>
  <c r="AD253" i="2" s="1"/>
  <c r="AB252" i="2" a="1"/>
  <c r="AB252" i="2" s="1"/>
  <c r="F250" i="2" a="1"/>
  <c r="F250" i="2" s="1"/>
  <c r="E249" i="2" a="1"/>
  <c r="E249" i="2" s="1"/>
  <c r="AF248" i="2" a="1"/>
  <c r="AF248" i="2" s="1"/>
  <c r="D248" i="2" a="1"/>
  <c r="D248" i="2" s="1"/>
  <c r="AF247" i="2" a="1"/>
  <c r="AF247" i="2" s="1"/>
  <c r="E247" i="2" a="1"/>
  <c r="E247" i="2" s="1"/>
  <c r="AF245" i="2" a="1"/>
  <c r="AF245" i="2" s="1"/>
  <c r="AD244" i="2" a="1"/>
  <c r="AD244" i="2" s="1"/>
  <c r="D244" i="2" a="1"/>
  <c r="D244" i="2" s="1"/>
  <c r="AD242" i="2" a="1"/>
  <c r="AD242" i="2" s="1"/>
  <c r="AB241" i="2" a="1"/>
  <c r="AB241" i="2" s="1"/>
  <c r="AF240" i="2" a="1"/>
  <c r="AF240" i="2" s="1"/>
  <c r="AD237" i="2" a="1"/>
  <c r="AD237" i="2" s="1"/>
  <c r="AB236" i="2" a="1"/>
  <c r="AB236" i="2" s="1"/>
  <c r="AB229" i="2" a="1"/>
  <c r="AB229" i="2" s="1"/>
  <c r="F225" i="2" a="1"/>
  <c r="F225" i="2" s="1"/>
  <c r="F224" i="2" a="1"/>
  <c r="F224" i="2" s="1"/>
  <c r="AF223" i="2" a="1"/>
  <c r="AF223" i="2" s="1"/>
  <c r="AF219" i="2" a="1"/>
  <c r="AF219" i="2" s="1"/>
  <c r="D219" i="2" a="1"/>
  <c r="D219" i="2" s="1"/>
  <c r="D218" i="2" a="1"/>
  <c r="D218" i="2" s="1"/>
  <c r="E212" i="2" a="1"/>
  <c r="E212" i="2" s="1"/>
  <c r="AD211" i="2" a="1"/>
  <c r="AD211" i="2" s="1"/>
  <c r="E205" i="2" a="1"/>
  <c r="E205" i="2" s="1"/>
  <c r="AB204" i="2" a="1"/>
  <c r="AB204" i="2" s="1"/>
  <c r="D199" i="2" a="1"/>
  <c r="D199" i="2" s="1"/>
  <c r="F527" i="2" a="1"/>
  <c r="F527" i="2" s="1"/>
  <c r="AF452" i="2" a="1"/>
  <c r="AF452" i="2" s="1"/>
  <c r="AZ452" i="2" s="1"/>
  <c r="AF433" i="2" a="1"/>
  <c r="AF433" i="2" s="1"/>
  <c r="AZ433" i="2" s="1"/>
  <c r="F431" i="2" a="1"/>
  <c r="F431" i="2" s="1"/>
  <c r="AB430" i="2" a="1"/>
  <c r="AB430" i="2" s="1"/>
  <c r="AB428" i="2" a="1"/>
  <c r="AB428" i="2" s="1"/>
  <c r="D425" i="2" a="1"/>
  <c r="D425" i="2" s="1"/>
  <c r="AD415" i="2" a="1"/>
  <c r="AD415" i="2" s="1"/>
  <c r="AY415" i="2" s="1"/>
  <c r="D410" i="2" a="1"/>
  <c r="D410" i="2" s="1"/>
  <c r="D395" i="2" a="1"/>
  <c r="D395" i="2" s="1"/>
  <c r="AF394" i="2" a="1"/>
  <c r="AF394" i="2" s="1"/>
  <c r="F389" i="2" a="1"/>
  <c r="F389" i="2" s="1"/>
  <c r="AD381" i="2" a="1"/>
  <c r="AD381" i="2" s="1"/>
  <c r="F372" i="2" a="1"/>
  <c r="F372" i="2" s="1"/>
  <c r="AD362" i="2" a="1"/>
  <c r="AD362" i="2" s="1"/>
  <c r="F350" i="2" a="1"/>
  <c r="F350" i="2" s="1"/>
  <c r="E345" i="2" a="1"/>
  <c r="E345" i="2" s="1"/>
  <c r="E341" i="2" a="1"/>
  <c r="E341" i="2" s="1"/>
  <c r="F340" i="2" a="1"/>
  <c r="F340" i="2" s="1"/>
  <c r="E335" i="2" a="1"/>
  <c r="E335" i="2" s="1"/>
  <c r="F331" i="2" a="1"/>
  <c r="F331" i="2" s="1"/>
  <c r="D327" i="2" a="1"/>
  <c r="D327" i="2" s="1"/>
  <c r="F321" i="2" a="1"/>
  <c r="F321" i="2" s="1"/>
  <c r="F320" i="2" a="1"/>
  <c r="F320" i="2" s="1"/>
  <c r="AD317" i="2" a="1"/>
  <c r="AD317" i="2" s="1"/>
  <c r="F316" i="2" a="1"/>
  <c r="F316" i="2" s="1"/>
  <c r="AB315" i="2" a="1"/>
  <c r="AB315" i="2" s="1"/>
  <c r="AD306" i="2" a="1"/>
  <c r="AD306" i="2" s="1"/>
  <c r="D306" i="2" a="1"/>
  <c r="D306" i="2" s="1"/>
  <c r="AF305" i="2" a="1"/>
  <c r="AF305" i="2" s="1"/>
  <c r="F303" i="2" a="1"/>
  <c r="F303" i="2" s="1"/>
  <c r="F295" i="2" a="1"/>
  <c r="F295" i="2" s="1"/>
  <c r="E294" i="2" a="1"/>
  <c r="E294" i="2" s="1"/>
  <c r="D293" i="2" a="1"/>
  <c r="D293" i="2" s="1"/>
  <c r="D292" i="2" a="1"/>
  <c r="D292" i="2" s="1"/>
  <c r="E291" i="2" a="1"/>
  <c r="E291" i="2" s="1"/>
  <c r="D290" i="2" a="1"/>
  <c r="D290" i="2" s="1"/>
  <c r="AF289" i="2" a="1"/>
  <c r="AF289" i="2" s="1"/>
  <c r="AD288" i="2" a="1"/>
  <c r="AD288" i="2" s="1"/>
  <c r="AD287" i="2" a="1"/>
  <c r="AD287" i="2" s="1"/>
  <c r="AB285" i="2" a="1"/>
  <c r="AB285" i="2" s="1"/>
  <c r="F281" i="2" a="1"/>
  <c r="F281" i="2" s="1"/>
  <c r="E280" i="2" a="1"/>
  <c r="E280" i="2" s="1"/>
  <c r="F279" i="2" a="1"/>
  <c r="F279" i="2" s="1"/>
  <c r="D278" i="2" a="1"/>
  <c r="D278" i="2" s="1"/>
  <c r="AF277" i="2" a="1"/>
  <c r="AF277" i="2" s="1"/>
  <c r="AD276" i="2" a="1"/>
  <c r="AD276" i="2" s="1"/>
  <c r="AB275" i="2" a="1"/>
  <c r="AB275" i="2" s="1"/>
  <c r="AD274" i="2" a="1"/>
  <c r="AD274" i="2" s="1"/>
  <c r="AY274" i="2" s="1"/>
  <c r="D274" i="2" a="1"/>
  <c r="D274" i="2" s="1"/>
  <c r="F272" i="2" a="1"/>
  <c r="F272" i="2" s="1"/>
  <c r="F269" i="2" a="1"/>
  <c r="F269" i="2" s="1"/>
  <c r="AD268" i="2" a="1"/>
  <c r="AD268" i="2" s="1"/>
  <c r="D268" i="2" a="1"/>
  <c r="D268" i="2" s="1"/>
  <c r="AF262" i="2" a="1"/>
  <c r="AF262" i="2" s="1"/>
  <c r="D262" i="2" a="1"/>
  <c r="D262" i="2" s="1"/>
  <c r="E261" i="2" a="1"/>
  <c r="E261" i="2" s="1"/>
  <c r="AD256" i="2" a="1"/>
  <c r="AD256" i="2" s="1"/>
  <c r="F256" i="2" a="1"/>
  <c r="F256" i="2" s="1"/>
  <c r="AF255" i="2" a="1"/>
  <c r="AF255" i="2" s="1"/>
  <c r="F255" i="2" a="1"/>
  <c r="F255" i="2" s="1"/>
  <c r="AF254" i="2" a="1"/>
  <c r="AF254" i="2" s="1"/>
  <c r="D254" i="2" a="1"/>
  <c r="D254" i="2" s="1"/>
  <c r="F253" i="2" a="1"/>
  <c r="F253" i="2" s="1"/>
  <c r="E250" i="2" a="1"/>
  <c r="E250" i="2" s="1"/>
  <c r="D249" i="2" a="1"/>
  <c r="D249" i="2" s="1"/>
  <c r="AD247" i="2" a="1"/>
  <c r="AD247" i="2" s="1"/>
  <c r="D247" i="2" a="1"/>
  <c r="D247" i="2" s="1"/>
  <c r="D246" i="2" a="1"/>
  <c r="D246" i="2" s="1"/>
  <c r="AD245" i="2" a="1"/>
  <c r="AD245" i="2" s="1"/>
  <c r="AB244" i="2" a="1"/>
  <c r="AB244" i="2" s="1"/>
  <c r="AF243" i="2" a="1"/>
  <c r="AF243" i="2" s="1"/>
  <c r="AB242" i="2" a="1"/>
  <c r="AB242" i="2" s="1"/>
  <c r="AD240" i="2" a="1"/>
  <c r="AD240" i="2" s="1"/>
  <c r="AB237" i="2" a="1"/>
  <c r="AB237" i="2" s="1"/>
  <c r="E225" i="2" a="1"/>
  <c r="E225" i="2" s="1"/>
  <c r="E224" i="2" a="1"/>
  <c r="E224" i="2" s="1"/>
  <c r="AD223" i="2" a="1"/>
  <c r="AD223" i="2" s="1"/>
  <c r="F220" i="2" a="1"/>
  <c r="F220" i="2" s="1"/>
  <c r="AD219" i="2" a="1"/>
  <c r="AD219" i="2" s="1"/>
  <c r="AF218" i="2" a="1"/>
  <c r="AF218" i="2" s="1"/>
  <c r="AF217" i="2" a="1"/>
  <c r="AF217" i="2" s="1"/>
  <c r="D212" i="2" a="1"/>
  <c r="D212" i="2" s="1"/>
  <c r="AB211" i="2" a="1"/>
  <c r="AB211" i="2" s="1"/>
  <c r="F207" i="2" a="1"/>
  <c r="F207" i="2" s="1"/>
  <c r="D205" i="2" a="1"/>
  <c r="D205" i="2" s="1"/>
  <c r="F201" i="2" a="1"/>
  <c r="F201" i="2" s="1"/>
  <c r="F200" i="2" a="1"/>
  <c r="F200" i="2" s="1"/>
  <c r="D336" i="2" a="1"/>
  <c r="D336" i="2" s="1"/>
  <c r="E322" i="2" a="1"/>
  <c r="E322" i="2" s="1"/>
  <c r="F311" i="2" a="1"/>
  <c r="F311" i="2" s="1"/>
  <c r="D295" i="2" a="1"/>
  <c r="D295" i="2" s="1"/>
  <c r="AF291" i="2" a="1"/>
  <c r="AF291" i="2" s="1"/>
  <c r="E282" i="2" a="1"/>
  <c r="E282" i="2" s="1"/>
  <c r="F257" i="2" a="1"/>
  <c r="F257" i="2" s="1"/>
  <c r="AB253" i="2" a="1"/>
  <c r="AB253" i="2" s="1"/>
  <c r="D253" i="2" a="1"/>
  <c r="D253" i="2" s="1"/>
  <c r="AB249" i="2" a="1"/>
  <c r="AB249" i="2" s="1"/>
  <c r="AB247" i="2" a="1"/>
  <c r="AB247" i="2" s="1"/>
  <c r="F234" i="2" a="1"/>
  <c r="F234" i="2" s="1"/>
  <c r="D224" i="2" a="1"/>
  <c r="D224" i="2" s="1"/>
  <c r="AB219" i="2" a="1"/>
  <c r="AB219" i="2" s="1"/>
  <c r="F214" i="2" a="1"/>
  <c r="F214" i="2" s="1"/>
  <c r="F206" i="2" a="1"/>
  <c r="F206" i="2" s="1"/>
  <c r="AF205" i="2" a="1"/>
  <c r="AF205" i="2" s="1"/>
  <c r="D204" i="2" a="1"/>
  <c r="D204" i="2" s="1"/>
  <c r="AD196" i="2" a="1"/>
  <c r="AD196" i="2" s="1"/>
  <c r="F189" i="2" a="1"/>
  <c r="F189" i="2" s="1"/>
  <c r="E187" i="2" a="1"/>
  <c r="E187" i="2" s="1"/>
  <c r="D186" i="2" a="1"/>
  <c r="D186" i="2" s="1"/>
  <c r="AF185" i="2" a="1"/>
  <c r="AF185" i="2" s="1"/>
  <c r="E185" i="2" a="1"/>
  <c r="E185" i="2" s="1"/>
  <c r="D184" i="2" a="1"/>
  <c r="D184" i="2" s="1"/>
  <c r="AF183" i="2" a="1"/>
  <c r="AF183" i="2" s="1"/>
  <c r="AB182" i="2" a="1"/>
  <c r="AB182" i="2" s="1"/>
  <c r="E177" i="2" a="1"/>
  <c r="E177" i="2" s="1"/>
  <c r="D176" i="2" a="1"/>
  <c r="D176" i="2" s="1"/>
  <c r="AF175" i="2" a="1"/>
  <c r="AF175" i="2" s="1"/>
  <c r="AD174" i="2" a="1"/>
  <c r="AD174" i="2" s="1"/>
  <c r="AB173" i="2" a="1"/>
  <c r="AB173" i="2" s="1"/>
  <c r="AD172" i="2" a="1"/>
  <c r="AD172" i="2" s="1"/>
  <c r="AB171" i="2" a="1"/>
  <c r="AB171" i="2" s="1"/>
  <c r="D160" i="2" a="1"/>
  <c r="D160" i="2" s="1"/>
  <c r="AB158" i="2" a="1"/>
  <c r="AB158" i="2" s="1"/>
  <c r="AD155" i="2" a="1"/>
  <c r="AD155" i="2" s="1"/>
  <c r="E155" i="2" a="1"/>
  <c r="E155" i="2" s="1"/>
  <c r="E154" i="2" a="1"/>
  <c r="E154" i="2" s="1"/>
  <c r="AB153" i="2" a="1"/>
  <c r="AB153" i="2" s="1"/>
  <c r="AF148" i="2" a="1"/>
  <c r="AF148" i="2" s="1"/>
  <c r="F148" i="2" a="1"/>
  <c r="F148" i="2" s="1"/>
  <c r="AB147" i="2" a="1"/>
  <c r="AB147" i="2" s="1"/>
  <c r="F143" i="2" a="1"/>
  <c r="F143" i="2" s="1"/>
  <c r="AB142" i="2" a="1"/>
  <c r="AB142" i="2" s="1"/>
  <c r="E139" i="2" a="1"/>
  <c r="E139" i="2" s="1"/>
  <c r="AD137" i="2" a="1"/>
  <c r="AD137" i="2" s="1"/>
  <c r="F133" i="2" a="1"/>
  <c r="F133" i="2" s="1"/>
  <c r="E132" i="2" a="1"/>
  <c r="E132" i="2" s="1"/>
  <c r="D131" i="2" a="1"/>
  <c r="D131" i="2" s="1"/>
  <c r="F128" i="2" a="1"/>
  <c r="F128" i="2" s="1"/>
  <c r="E127" i="2" a="1"/>
  <c r="E127" i="2" s="1"/>
  <c r="F125" i="2" a="1"/>
  <c r="F125" i="2" s="1"/>
  <c r="AF124" i="2" a="1"/>
  <c r="AF124" i="2" s="1"/>
  <c r="D124" i="2" a="1"/>
  <c r="D124" i="2" s="1"/>
  <c r="F121" i="2" a="1"/>
  <c r="F121" i="2" s="1"/>
  <c r="D120" i="2" a="1"/>
  <c r="D120" i="2" s="1"/>
  <c r="AF119" i="2" a="1"/>
  <c r="AF119" i="2" s="1"/>
  <c r="D119" i="2" a="1"/>
  <c r="D119" i="2" s="1"/>
  <c r="AF118" i="2" a="1"/>
  <c r="AF118" i="2" s="1"/>
  <c r="AD117" i="2" a="1"/>
  <c r="AD117" i="2" s="1"/>
  <c r="AB114" i="2" a="1"/>
  <c r="AB114" i="2" s="1"/>
  <c r="AD112" i="2" a="1"/>
  <c r="AD112" i="2" s="1"/>
  <c r="AF111" i="2" a="1"/>
  <c r="AF111" i="2" s="1"/>
  <c r="AD110" i="2" a="1"/>
  <c r="AD110" i="2" s="1"/>
  <c r="F107" i="2" a="1"/>
  <c r="F107" i="2" s="1"/>
  <c r="AD106" i="2" a="1"/>
  <c r="AD106" i="2" s="1"/>
  <c r="E106" i="2" a="1"/>
  <c r="E106" i="2" s="1"/>
  <c r="AD105" i="2" a="1"/>
  <c r="AD105" i="2" s="1"/>
  <c r="D105" i="2" a="1"/>
  <c r="D105" i="2" s="1"/>
  <c r="AB96" i="2" a="1"/>
  <c r="AB96" i="2" s="1"/>
  <c r="AB95" i="2" a="1"/>
  <c r="AB95" i="2" s="1"/>
  <c r="AD93" i="2" a="1"/>
  <c r="AD93" i="2" s="1"/>
  <c r="AF92" i="2" a="1"/>
  <c r="AF92" i="2" s="1"/>
  <c r="AF91" i="2" a="1"/>
  <c r="AF91" i="2" s="1"/>
  <c r="F91" i="2" a="1"/>
  <c r="F91" i="2" s="1"/>
  <c r="AB88" i="2" a="1"/>
  <c r="AB88" i="2" s="1"/>
  <c r="AD86" i="2" a="1"/>
  <c r="AD86" i="2" s="1"/>
  <c r="AF85" i="2" a="1"/>
  <c r="AF85" i="2" s="1"/>
  <c r="E84" i="2" a="1"/>
  <c r="E84" i="2" s="1"/>
  <c r="D75" i="2" a="1"/>
  <c r="D75" i="2" s="1"/>
  <c r="D471" i="2" a="1"/>
  <c r="D471" i="2" s="1"/>
  <c r="AF470" i="2" a="1"/>
  <c r="AF470" i="2" s="1"/>
  <c r="F388" i="2" a="1"/>
  <c r="F388" i="2" s="1"/>
  <c r="AB362" i="2" a="1"/>
  <c r="AB362" i="2" s="1"/>
  <c r="E316" i="2" a="1"/>
  <c r="E316" i="2" s="1"/>
  <c r="F300" i="2" a="1"/>
  <c r="F300" i="2" s="1"/>
  <c r="AF294" i="2" a="1"/>
  <c r="AF294" i="2" s="1"/>
  <c r="AD289" i="2" a="1"/>
  <c r="AD289" i="2" s="1"/>
  <c r="D280" i="2" a="1"/>
  <c r="D280" i="2" s="1"/>
  <c r="E272" i="2" a="1"/>
  <c r="E272" i="2" s="1"/>
  <c r="AF264" i="2" a="1"/>
  <c r="AF264" i="2" s="1"/>
  <c r="AF261" i="2" a="1"/>
  <c r="AF261" i="2" s="1"/>
  <c r="F258" i="2" a="1"/>
  <c r="F258" i="2" s="1"/>
  <c r="E257" i="2" a="1"/>
  <c r="E257" i="2" s="1"/>
  <c r="E234" i="2" a="1"/>
  <c r="E234" i="2" s="1"/>
  <c r="F230" i="2" a="1"/>
  <c r="F230" i="2" s="1"/>
  <c r="E214" i="2" a="1"/>
  <c r="E214" i="2" s="1"/>
  <c r="E206" i="2" a="1"/>
  <c r="E206" i="2" s="1"/>
  <c r="F193" i="2" a="1"/>
  <c r="F193" i="2" s="1"/>
  <c r="F192" i="2" a="1"/>
  <c r="F192" i="2" s="1"/>
  <c r="F190" i="2" a="1"/>
  <c r="F190" i="2" s="1"/>
  <c r="E189" i="2" a="1"/>
  <c r="E189" i="2" s="1"/>
  <c r="F188" i="2" a="1"/>
  <c r="F188" i="2" s="1"/>
  <c r="D187" i="2" a="1"/>
  <c r="D187" i="2" s="1"/>
  <c r="AF186" i="2" a="1"/>
  <c r="AF186" i="2" s="1"/>
  <c r="AD185" i="2" a="1"/>
  <c r="AD185" i="2" s="1"/>
  <c r="D185" i="2" a="1"/>
  <c r="D185" i="2" s="1"/>
  <c r="AF184" i="2" a="1"/>
  <c r="AF184" i="2" s="1"/>
  <c r="AD183" i="2" a="1"/>
  <c r="AD183" i="2" s="1"/>
  <c r="F178" i="2" a="1"/>
  <c r="F178" i="2" s="1"/>
  <c r="D177" i="2" a="1"/>
  <c r="D177" i="2" s="1"/>
  <c r="AF176" i="2" a="1"/>
  <c r="AF176" i="2" s="1"/>
  <c r="AD175" i="2" a="1"/>
  <c r="AD175" i="2" s="1"/>
  <c r="AB174" i="2" a="1"/>
  <c r="AB174" i="2" s="1"/>
  <c r="AB172" i="2" a="1"/>
  <c r="AB172" i="2" s="1"/>
  <c r="F161" i="2" a="1"/>
  <c r="F161" i="2" s="1"/>
  <c r="AF159" i="2" a="1"/>
  <c r="AF159" i="2" s="1"/>
  <c r="D155" i="2" a="1"/>
  <c r="D155" i="2" s="1"/>
  <c r="AF154" i="2" a="1"/>
  <c r="AF154" i="2" s="1"/>
  <c r="D154" i="2" a="1"/>
  <c r="D154" i="2" s="1"/>
  <c r="AD148" i="2" a="1"/>
  <c r="AD148" i="2" s="1"/>
  <c r="E143" i="2" a="1"/>
  <c r="E143" i="2" s="1"/>
  <c r="F140" i="2" a="1"/>
  <c r="F140" i="2" s="1"/>
  <c r="D139" i="2" a="1"/>
  <c r="D139" i="2" s="1"/>
  <c r="AB137" i="2" a="1"/>
  <c r="AB137" i="2" s="1"/>
  <c r="F134" i="2" a="1"/>
  <c r="F134" i="2" s="1"/>
  <c r="E133" i="2" a="1"/>
  <c r="E133" i="2" s="1"/>
  <c r="D132" i="2" a="1"/>
  <c r="D132" i="2" s="1"/>
  <c r="F129" i="2" a="1"/>
  <c r="F129" i="2" s="1"/>
  <c r="E128" i="2" a="1"/>
  <c r="E128" i="2" s="1"/>
  <c r="D127" i="2" a="1"/>
  <c r="D127" i="2" s="1"/>
  <c r="AF125" i="2" a="1"/>
  <c r="AF125" i="2" s="1"/>
  <c r="E125" i="2" a="1"/>
  <c r="E125" i="2" s="1"/>
  <c r="AD124" i="2" a="1"/>
  <c r="AD124" i="2" s="1"/>
  <c r="E121" i="2" a="1"/>
  <c r="E121" i="2" s="1"/>
  <c r="AD119" i="2" a="1"/>
  <c r="AD119" i="2" s="1"/>
  <c r="AF423" i="2" a="1"/>
  <c r="AF423" i="2" s="1"/>
  <c r="AZ423" i="2" s="1"/>
  <c r="AF420" i="2" a="1"/>
  <c r="AF420" i="2" s="1"/>
  <c r="AZ420" i="2" s="1"/>
  <c r="D316" i="2" a="1"/>
  <c r="D316" i="2" s="1"/>
  <c r="AD305" i="2" a="1"/>
  <c r="AD305" i="2" s="1"/>
  <c r="E303" i="2" a="1"/>
  <c r="E303" i="2" s="1"/>
  <c r="F298" i="2" a="1"/>
  <c r="F298" i="2" s="1"/>
  <c r="AB289" i="2" a="1"/>
  <c r="AB289" i="2" s="1"/>
  <c r="AF272" i="2" a="1"/>
  <c r="AF272" i="2" s="1"/>
  <c r="D272" i="2" a="1"/>
  <c r="D272" i="2" s="1"/>
  <c r="AD261" i="2" a="1"/>
  <c r="AD261" i="2" s="1"/>
  <c r="E258" i="2" a="1"/>
  <c r="E258" i="2" s="1"/>
  <c r="AF257" i="2" a="1"/>
  <c r="AF257" i="2" s="1"/>
  <c r="D257" i="2" a="1"/>
  <c r="D257" i="2" s="1"/>
  <c r="AF250" i="2" a="1"/>
  <c r="AF250" i="2" s="1"/>
  <c r="E230" i="2" a="1"/>
  <c r="E230" i="2" s="1"/>
  <c r="E220" i="2" a="1"/>
  <c r="E220" i="2" s="1"/>
  <c r="D206" i="2" a="1"/>
  <c r="D206" i="2" s="1"/>
  <c r="AD205" i="2" a="1"/>
  <c r="AD205" i="2" s="1"/>
  <c r="E193" i="2" a="1"/>
  <c r="E193" i="2" s="1"/>
  <c r="E192" i="2" a="1"/>
  <c r="E192" i="2" s="1"/>
  <c r="E190" i="2" a="1"/>
  <c r="E190" i="2" s="1"/>
  <c r="D189" i="2" a="1"/>
  <c r="D189" i="2" s="1"/>
  <c r="AF188" i="2" a="1"/>
  <c r="AF188" i="2" s="1"/>
  <c r="E188" i="2" a="1"/>
  <c r="E188" i="2" s="1"/>
  <c r="AD186" i="2" a="1"/>
  <c r="AD186" i="2" s="1"/>
  <c r="AB185" i="2" a="1"/>
  <c r="AB185" i="2" s="1"/>
  <c r="AD184" i="2" a="1"/>
  <c r="AD184" i="2" s="1"/>
  <c r="AB183" i="2" a="1"/>
  <c r="AB183" i="2" s="1"/>
  <c r="E178" i="2" a="1"/>
  <c r="E178" i="2" s="1"/>
  <c r="AD176" i="2" a="1"/>
  <c r="AD176" i="2" s="1"/>
  <c r="AB175" i="2" a="1"/>
  <c r="AB175" i="2" s="1"/>
  <c r="F164" i="2" a="1"/>
  <c r="F164" i="2" s="1"/>
  <c r="F163" i="2" a="1"/>
  <c r="F163" i="2" s="1"/>
  <c r="F162" i="2" a="1"/>
  <c r="F162" i="2" s="1"/>
  <c r="E161" i="2" a="1"/>
  <c r="E161" i="2" s="1"/>
  <c r="AD159" i="2" a="1"/>
  <c r="AD159" i="2" s="1"/>
  <c r="F157" i="2" a="1"/>
  <c r="F157" i="2" s="1"/>
  <c r="F156" i="2" a="1"/>
  <c r="F156" i="2" s="1"/>
  <c r="AB155" i="2" a="1"/>
  <c r="AB155" i="2" s="1"/>
  <c r="AD154" i="2" a="1"/>
  <c r="AD154" i="2" s="1"/>
  <c r="AB148" i="2" a="1"/>
  <c r="AB148" i="2" s="1"/>
  <c r="E148" i="2" a="1"/>
  <c r="E148" i="2" s="1"/>
  <c r="AF143" i="2" a="1"/>
  <c r="AF143" i="2" s="1"/>
  <c r="D143" i="2" a="1"/>
  <c r="D143" i="2" s="1"/>
  <c r="AF140" i="2" a="1"/>
  <c r="AF140" i="2" s="1"/>
  <c r="E140" i="2" a="1"/>
  <c r="E140" i="2" s="1"/>
  <c r="AF138" i="2" a="1"/>
  <c r="AF138" i="2" s="1"/>
  <c r="E134" i="2" a="1"/>
  <c r="E134" i="2" s="1"/>
  <c r="D133" i="2" a="1"/>
  <c r="D133" i="2" s="1"/>
  <c r="AF131" i="2" a="1"/>
  <c r="AF131" i="2" s="1"/>
  <c r="AF130" i="2" a="1"/>
  <c r="AF130" i="2" s="1"/>
  <c r="E129" i="2" a="1"/>
  <c r="E129" i="2" s="1"/>
  <c r="AF128" i="2" a="1"/>
  <c r="AF128" i="2" s="1"/>
  <c r="D128" i="2" a="1"/>
  <c r="D128" i="2" s="1"/>
  <c r="F126" i="2" a="1"/>
  <c r="F126" i="2" s="1"/>
  <c r="AD125" i="2" a="1"/>
  <c r="AD125" i="2" s="1"/>
  <c r="D125" i="2" a="1"/>
  <c r="D125" i="2" s="1"/>
  <c r="AB124" i="2" a="1"/>
  <c r="AB124" i="2" s="1"/>
  <c r="D121" i="2" a="1"/>
  <c r="D121" i="2" s="1"/>
  <c r="AF120" i="2" a="1"/>
  <c r="AF120" i="2" s="1"/>
  <c r="AB119" i="2" a="1"/>
  <c r="AB119" i="2" s="1"/>
  <c r="AB118" i="2" a="1"/>
  <c r="AB118" i="2" s="1"/>
  <c r="AB111" i="2" a="1"/>
  <c r="AB111" i="2" s="1"/>
  <c r="AD109" i="2" a="1"/>
  <c r="AD109" i="2" s="1"/>
  <c r="AD108" i="2" a="1"/>
  <c r="AD108" i="2" s="1"/>
  <c r="D107" i="2" a="1"/>
  <c r="D107" i="2" s="1"/>
  <c r="AB92" i="2" a="1"/>
  <c r="AB92" i="2" s="1"/>
  <c r="AB91" i="2" a="1"/>
  <c r="AB91" i="2" s="1"/>
  <c r="D91" i="2" a="1"/>
  <c r="D91" i="2" s="1"/>
  <c r="F90" i="2" a="1"/>
  <c r="F90" i="2" s="1"/>
  <c r="AB85" i="2" a="1"/>
  <c r="AB85" i="2" s="1"/>
  <c r="AD84" i="2" a="1"/>
  <c r="AD84" i="2" s="1"/>
  <c r="E83" i="2" a="1"/>
  <c r="E83" i="2" s="1"/>
  <c r="E82" i="2" a="1"/>
  <c r="E82" i="2" s="1"/>
  <c r="AD76" i="2" a="1"/>
  <c r="AD76" i="2" s="1"/>
  <c r="E76" i="2" a="1"/>
  <c r="E76" i="2" s="1"/>
  <c r="AF75" i="2" a="1"/>
  <c r="AF75" i="2" s="1"/>
  <c r="F427" i="2" a="1"/>
  <c r="F427" i="2" s="1"/>
  <c r="AD423" i="2" a="1"/>
  <c r="AD423" i="2" s="1"/>
  <c r="AY423" i="2" s="1"/>
  <c r="AF412" i="2" a="1"/>
  <c r="AF412" i="2" s="1"/>
  <c r="AZ412" i="2" s="1"/>
  <c r="D391" i="2" a="1"/>
  <c r="D391" i="2" s="1"/>
  <c r="F364" i="2" a="1"/>
  <c r="F364" i="2" s="1"/>
  <c r="E340" i="2" a="1"/>
  <c r="E340" i="2" s="1"/>
  <c r="AB305" i="2" a="1"/>
  <c r="AB305" i="2" s="1"/>
  <c r="D303" i="2" a="1"/>
  <c r="D303" i="2" s="1"/>
  <c r="E298" i="2" a="1"/>
  <c r="E298" i="2" s="1"/>
  <c r="AF292" i="2" a="1"/>
  <c r="AF292" i="2" s="1"/>
  <c r="AB287" i="2" a="1"/>
  <c r="AB287" i="2" s="1"/>
  <c r="AD277" i="2" a="1"/>
  <c r="AD277" i="2" s="1"/>
  <c r="AD272" i="2" a="1"/>
  <c r="AD272" i="2" s="1"/>
  <c r="AF269" i="2" a="1"/>
  <c r="AF269" i="2" s="1"/>
  <c r="AB261" i="2" a="1"/>
  <c r="AB261" i="2" s="1"/>
  <c r="D258" i="2" a="1"/>
  <c r="D258" i="2" s="1"/>
  <c r="AD257" i="2" a="1"/>
  <c r="AD257" i="2" s="1"/>
  <c r="F251" i="2" a="1"/>
  <c r="F251" i="2" s="1"/>
  <c r="AD250" i="2" a="1"/>
  <c r="AD250" i="2" s="1"/>
  <c r="AB245" i="2" a="1"/>
  <c r="AB245" i="2" s="1"/>
  <c r="D225" i="2" a="1"/>
  <c r="D225" i="2" s="1"/>
  <c r="D220" i="2" a="1"/>
  <c r="D220" i="2" s="1"/>
  <c r="AB213" i="2" a="1"/>
  <c r="AB213" i="2" s="1"/>
  <c r="AB208" i="2" a="1"/>
  <c r="AB208" i="2" s="1"/>
  <c r="E207" i="2" a="1"/>
  <c r="E207" i="2" s="1"/>
  <c r="E200" i="2" a="1"/>
  <c r="E200" i="2" s="1"/>
  <c r="AF199" i="2" a="1"/>
  <c r="AF199" i="2" s="1"/>
  <c r="AB197" i="2" a="1"/>
  <c r="AB197" i="2" s="1"/>
  <c r="F195" i="2" a="1"/>
  <c r="F195" i="2" s="1"/>
  <c r="F194" i="2" a="1"/>
  <c r="F194" i="2" s="1"/>
  <c r="D193" i="2" a="1"/>
  <c r="D193" i="2" s="1"/>
  <c r="AF192" i="2" a="1"/>
  <c r="AF192" i="2" s="1"/>
  <c r="D192" i="2" a="1"/>
  <c r="D192" i="2" s="1"/>
  <c r="AF191" i="2" a="1"/>
  <c r="AF191" i="2" s="1"/>
  <c r="F191" i="2" a="1"/>
  <c r="F191" i="2" s="1"/>
  <c r="D190" i="2" a="1"/>
  <c r="D190" i="2" s="1"/>
  <c r="AF189" i="2" a="1"/>
  <c r="AF189" i="2" s="1"/>
  <c r="AD188" i="2" a="1"/>
  <c r="AD188" i="2" s="1"/>
  <c r="D188" i="2" a="1"/>
  <c r="D188" i="2" s="1"/>
  <c r="AF187" i="2" a="1"/>
  <c r="AF187" i="2" s="1"/>
  <c r="AB186" i="2" a="1"/>
  <c r="AB186" i="2" s="1"/>
  <c r="AB184" i="2" a="1"/>
  <c r="AB184" i="2" s="1"/>
  <c r="F180" i="2" a="1"/>
  <c r="F180" i="2" s="1"/>
  <c r="F179" i="2" a="1"/>
  <c r="F179" i="2" s="1"/>
  <c r="D178" i="2" a="1"/>
  <c r="D178" i="2" s="1"/>
  <c r="AF177" i="2" a="1"/>
  <c r="AF177" i="2" s="1"/>
  <c r="AB176" i="2" a="1"/>
  <c r="AB176" i="2" s="1"/>
  <c r="F166" i="2" a="1"/>
  <c r="F166" i="2" s="1"/>
  <c r="F165" i="2" a="1"/>
  <c r="F165" i="2" s="1"/>
  <c r="E164" i="2" a="1"/>
  <c r="E164" i="2" s="1"/>
  <c r="E163" i="2" a="1"/>
  <c r="E163" i="2" s="1"/>
  <c r="E162" i="2" a="1"/>
  <c r="E162" i="2" s="1"/>
  <c r="D161" i="2" a="1"/>
  <c r="D161" i="2" s="1"/>
  <c r="AF160" i="2" a="1"/>
  <c r="AF160" i="2" s="1"/>
  <c r="AB159" i="2" a="1"/>
  <c r="AB159" i="2" s="1"/>
  <c r="E157" i="2" a="1"/>
  <c r="E157" i="2" s="1"/>
  <c r="E156" i="2" a="1"/>
  <c r="E156" i="2" s="1"/>
  <c r="AB154" i="2" a="1"/>
  <c r="AB154" i="2" s="1"/>
  <c r="F149" i="2" a="1"/>
  <c r="F149" i="2" s="1"/>
  <c r="D148" i="2" a="1"/>
  <c r="D148" i="2" s="1"/>
  <c r="F146" i="2" a="1"/>
  <c r="F146" i="2" s="1"/>
  <c r="AD143" i="2" a="1"/>
  <c r="AD143" i="2" s="1"/>
  <c r="AD140" i="2" a="1"/>
  <c r="AD140" i="2" s="1"/>
  <c r="D140" i="2" a="1"/>
  <c r="D140" i="2" s="1"/>
  <c r="AF139" i="2" a="1"/>
  <c r="AF139" i="2" s="1"/>
  <c r="AD138" i="2" a="1"/>
  <c r="AD138" i="2" s="1"/>
  <c r="F135" i="2" a="1"/>
  <c r="F135" i="2" s="1"/>
  <c r="D134" i="2" a="1"/>
  <c r="D134" i="2" s="1"/>
  <c r="AF132" i="2" a="1"/>
  <c r="AF132" i="2" s="1"/>
  <c r="AD131" i="2" a="1"/>
  <c r="AD131" i="2" s="1"/>
  <c r="AD130" i="2" a="1"/>
  <c r="AD130" i="2" s="1"/>
  <c r="D129" i="2" a="1"/>
  <c r="D129" i="2" s="1"/>
  <c r="AD128" i="2" a="1"/>
  <c r="AD128" i="2" s="1"/>
  <c r="E126" i="2" a="1"/>
  <c r="E126" i="2" s="1"/>
  <c r="AB125" i="2" a="1"/>
  <c r="AB125" i="2" s="1"/>
  <c r="AF121" i="2" a="1"/>
  <c r="AF121" i="2" s="1"/>
  <c r="AD120" i="2" a="1"/>
  <c r="AD120" i="2" s="1"/>
  <c r="AB109" i="2" a="1"/>
  <c r="AB109" i="2" s="1"/>
  <c r="D439" i="2" a="1"/>
  <c r="D439" i="2" s="1"/>
  <c r="AF438" i="2" a="1"/>
  <c r="AF438" i="2" s="1"/>
  <c r="AZ438" i="2" s="1"/>
  <c r="AF390" i="2" a="1"/>
  <c r="AF390" i="2" s="1"/>
  <c r="AB316" i="2" a="1"/>
  <c r="AB316" i="2" s="1"/>
  <c r="AD292" i="2" a="1"/>
  <c r="AD292" i="2" s="1"/>
  <c r="F283" i="2" a="1"/>
  <c r="F283" i="2" s="1"/>
  <c r="AB277" i="2" a="1"/>
  <c r="AB277" i="2" s="1"/>
  <c r="AB272" i="2" a="1"/>
  <c r="AB272" i="2" s="1"/>
  <c r="AD262" i="2" a="1"/>
  <c r="AD262" i="2" s="1"/>
  <c r="E251" i="2" a="1"/>
  <c r="E251" i="2" s="1"/>
  <c r="AF224" i="2" a="1"/>
  <c r="AF224" i="2" s="1"/>
  <c r="AD217" i="2" a="1"/>
  <c r="AD217" i="2" s="1"/>
  <c r="D207" i="2" a="1"/>
  <c r="D207" i="2" s="1"/>
  <c r="AF204" i="2" a="1"/>
  <c r="AF204" i="2" s="1"/>
  <c r="E201" i="2" a="1"/>
  <c r="E201" i="2" s="1"/>
  <c r="AF200" i="2" a="1"/>
  <c r="AF200" i="2" s="1"/>
  <c r="D200" i="2" a="1"/>
  <c r="D200" i="2" s="1"/>
  <c r="AD199" i="2" a="1"/>
  <c r="AD199" i="2" s="1"/>
  <c r="E195" i="2" a="1"/>
  <c r="E195" i="2" s="1"/>
  <c r="AF194" i="2" a="1"/>
  <c r="AF194" i="2" s="1"/>
  <c r="E194" i="2" a="1"/>
  <c r="E194" i="2" s="1"/>
  <c r="AD192" i="2" a="1"/>
  <c r="AD192" i="2" s="1"/>
  <c r="AD191" i="2" a="1"/>
  <c r="AD191" i="2" s="1"/>
  <c r="E191" i="2" a="1"/>
  <c r="E191" i="2" s="1"/>
  <c r="AD189" i="2" a="1"/>
  <c r="AD189" i="2" s="1"/>
  <c r="AB188" i="2" a="1"/>
  <c r="AB188" i="2" s="1"/>
  <c r="AD187" i="2" a="1"/>
  <c r="AD187" i="2" s="1"/>
  <c r="E180" i="2" a="1"/>
  <c r="E180" i="2" s="1"/>
  <c r="E179" i="2" a="1"/>
  <c r="E179" i="2" s="1"/>
  <c r="AD177" i="2" a="1"/>
  <c r="AD177" i="2" s="1"/>
  <c r="F167" i="2" a="1"/>
  <c r="F167" i="2" s="1"/>
  <c r="E166" i="2" a="1"/>
  <c r="E166" i="2" s="1"/>
  <c r="E165" i="2" a="1"/>
  <c r="E165" i="2" s="1"/>
  <c r="D164" i="2" a="1"/>
  <c r="D164" i="2" s="1"/>
  <c r="D163" i="2" a="1"/>
  <c r="D163" i="2" s="1"/>
  <c r="D162" i="2" a="1"/>
  <c r="D162" i="2" s="1"/>
  <c r="AD160" i="2" a="1"/>
  <c r="AD160" i="2" s="1"/>
  <c r="D157" i="2" a="1"/>
  <c r="D157" i="2" s="1"/>
  <c r="D156" i="2" a="1"/>
  <c r="D156" i="2" s="1"/>
  <c r="F150" i="2" a="1"/>
  <c r="F150" i="2" s="1"/>
  <c r="E149" i="2" a="1"/>
  <c r="E149" i="2" s="1"/>
  <c r="E146" i="2" a="1"/>
  <c r="E146" i="2" s="1"/>
  <c r="AB143" i="2" a="1"/>
  <c r="AB143" i="2" s="1"/>
  <c r="F141" i="2" a="1"/>
  <c r="F141" i="2" s="1"/>
  <c r="AB140" i="2" a="1"/>
  <c r="AB140" i="2" s="1"/>
  <c r="AD139" i="2" a="1"/>
  <c r="AD139" i="2" s="1"/>
  <c r="AB138" i="2" a="1"/>
  <c r="AB138" i="2" s="1"/>
  <c r="F136" i="2" a="1"/>
  <c r="F136" i="2" s="1"/>
  <c r="E135" i="2" a="1"/>
  <c r="E135" i="2" s="1"/>
  <c r="AF133" i="2" a="1"/>
  <c r="AF133" i="2" s="1"/>
  <c r="AD132" i="2" a="1"/>
  <c r="AD132" i="2" s="1"/>
  <c r="AB131" i="2" a="1"/>
  <c r="AB131" i="2" s="1"/>
  <c r="AB130" i="2" a="1"/>
  <c r="AB130" i="2" s="1"/>
  <c r="AF129" i="2" a="1"/>
  <c r="AF129" i="2" s="1"/>
  <c r="AF127" i="2" a="1"/>
  <c r="AF127" i="2" s="1"/>
  <c r="AF126" i="2" a="1"/>
  <c r="AF126" i="2" s="1"/>
  <c r="D126" i="2" a="1"/>
  <c r="D126" i="2" s="1"/>
  <c r="AD121" i="2" a="1"/>
  <c r="AD121" i="2" s="1"/>
  <c r="AB120" i="2" a="1"/>
  <c r="AB120" i="2" s="1"/>
  <c r="D90" i="2" a="1"/>
  <c r="D90" i="2" s="1"/>
  <c r="AF83" i="2" a="1"/>
  <c r="AF83" i="2" s="1"/>
  <c r="E81" i="2" a="1"/>
  <c r="E81" i="2" s="1"/>
  <c r="E80" i="2" a="1"/>
  <c r="E80" i="2" s="1"/>
  <c r="E79" i="2" a="1"/>
  <c r="E79" i="2" s="1"/>
  <c r="F78" i="2" a="1"/>
  <c r="F78" i="2" s="1"/>
  <c r="F77" i="2" a="1"/>
  <c r="F77" i="2" s="1"/>
  <c r="AB76" i="2" a="1"/>
  <c r="AB76" i="2" s="1"/>
  <c r="AB75" i="2" a="1"/>
  <c r="AB75" i="2" s="1"/>
  <c r="AD438" i="2" a="1"/>
  <c r="AD438" i="2" s="1"/>
  <c r="AY438" i="2" s="1"/>
  <c r="AB426" i="2" a="1"/>
  <c r="AB426" i="2" s="1"/>
  <c r="AB332" i="2" a="1"/>
  <c r="AB332" i="2" s="1"/>
  <c r="AB317" i="2" a="1"/>
  <c r="AB317" i="2" s="1"/>
  <c r="F296" i="2" a="1"/>
  <c r="F296" i="2" s="1"/>
  <c r="E283" i="2" a="1"/>
  <c r="E283" i="2" s="1"/>
  <c r="E281" i="2" a="1"/>
  <c r="E281" i="2" s="1"/>
  <c r="F263" i="2" a="1"/>
  <c r="F263" i="2" s="1"/>
  <c r="AB262" i="2" a="1"/>
  <c r="AB262" i="2" s="1"/>
  <c r="F259" i="2" a="1"/>
  <c r="F259" i="2" s="1"/>
  <c r="AF258" i="2" a="1"/>
  <c r="AF258" i="2" s="1"/>
  <c r="AD248" i="2" a="1"/>
  <c r="AD248" i="2" s="1"/>
  <c r="AD243" i="2" a="1"/>
  <c r="AD243" i="2" s="1"/>
  <c r="F228" i="2" a="1"/>
  <c r="F228" i="2" s="1"/>
  <c r="AF225" i="2" a="1"/>
  <c r="AF225" i="2" s="1"/>
  <c r="AD224" i="2" a="1"/>
  <c r="AD224" i="2" s="1"/>
  <c r="AB217" i="2" a="1"/>
  <c r="AB217" i="2" s="1"/>
  <c r="AF206" i="2" a="1"/>
  <c r="AF206" i="2" s="1"/>
  <c r="AD200" i="2" a="1"/>
  <c r="AD200" i="2" s="1"/>
  <c r="AB199" i="2" a="1"/>
  <c r="AB199" i="2" s="1"/>
  <c r="AD194" i="2" a="1"/>
  <c r="AD194" i="2" s="1"/>
  <c r="D194" i="2" a="1"/>
  <c r="D194" i="2" s="1"/>
  <c r="AF193" i="2" a="1"/>
  <c r="AF193" i="2" s="1"/>
  <c r="D191" i="2" a="1"/>
  <c r="D191" i="2" s="1"/>
  <c r="AF190" i="2" a="1"/>
  <c r="AF190" i="2" s="1"/>
  <c r="AB189" i="2" a="1"/>
  <c r="AB189" i="2" s="1"/>
  <c r="AB187" i="2" a="1"/>
  <c r="AB187" i="2" s="1"/>
  <c r="F181" i="2" a="1"/>
  <c r="F181" i="2" s="1"/>
  <c r="D180" i="2" a="1"/>
  <c r="D180" i="2" s="1"/>
  <c r="AF179" i="2" a="1"/>
  <c r="AF179" i="2" s="1"/>
  <c r="D179" i="2" a="1"/>
  <c r="D179" i="2" s="1"/>
  <c r="AF178" i="2" a="1"/>
  <c r="AF178" i="2" s="1"/>
  <c r="AB177" i="2" a="1"/>
  <c r="AB177" i="2" s="1"/>
  <c r="F170" i="2" a="1"/>
  <c r="F170" i="2" s="1"/>
  <c r="F169" i="2" a="1"/>
  <c r="F169" i="2" s="1"/>
  <c r="AF168" i="2" a="1"/>
  <c r="AF168" i="2" s="1"/>
  <c r="F168" i="2" a="1"/>
  <c r="F168" i="2" s="1"/>
  <c r="E167" i="2" a="1"/>
  <c r="E167" i="2" s="1"/>
  <c r="D166" i="2" a="1"/>
  <c r="D166" i="2" s="1"/>
  <c r="D165" i="2" a="1"/>
  <c r="D165" i="2" s="1"/>
  <c r="AF163" i="2" a="1"/>
  <c r="AF163" i="2" s="1"/>
  <c r="AF162" i="2" a="1"/>
  <c r="AF162" i="2" s="1"/>
  <c r="D540" i="2" a="1"/>
  <c r="D540" i="2" s="1"/>
  <c r="F446" i="2" a="1"/>
  <c r="F446" i="2" s="1"/>
  <c r="AB413" i="2" a="1"/>
  <c r="AB413" i="2" s="1"/>
  <c r="D393" i="2" a="1"/>
  <c r="D393" i="2" s="1"/>
  <c r="AF392" i="2" a="1"/>
  <c r="AF392" i="2" s="1"/>
  <c r="AF340" i="2" a="1"/>
  <c r="AF340" i="2" s="1"/>
  <c r="E320" i="2" a="1"/>
  <c r="E320" i="2" s="1"/>
  <c r="AB306" i="2" a="1"/>
  <c r="AB306" i="2" s="1"/>
  <c r="E296" i="2" a="1"/>
  <c r="E296" i="2" s="1"/>
  <c r="D291" i="2" a="1"/>
  <c r="D291" i="2" s="1"/>
  <c r="D281" i="2" a="1"/>
  <c r="D281" i="2" s="1"/>
  <c r="E263" i="2" a="1"/>
  <c r="E263" i="2" s="1"/>
  <c r="AF259" i="2" a="1"/>
  <c r="AF259" i="2" s="1"/>
  <c r="E259" i="2" a="1"/>
  <c r="E259" i="2" s="1"/>
  <c r="AD254" i="2" a="1"/>
  <c r="AD254" i="2" s="1"/>
  <c r="AF251" i="2" a="1"/>
  <c r="AF251" i="2" s="1"/>
  <c r="AB248" i="2" a="1"/>
  <c r="AB248" i="2" s="1"/>
  <c r="AB243" i="2" a="1"/>
  <c r="AB243" i="2" s="1"/>
  <c r="E228" i="2" a="1"/>
  <c r="E228" i="2" s="1"/>
  <c r="AD225" i="2" a="1"/>
  <c r="AD225" i="2" s="1"/>
  <c r="D211" i="2" a="1"/>
  <c r="D211" i="2" s="1"/>
  <c r="AF207" i="2" a="1"/>
  <c r="AF207" i="2" s="1"/>
  <c r="D201" i="2" a="1"/>
  <c r="D201" i="2" s="1"/>
  <c r="AB200" i="2" a="1"/>
  <c r="AB200" i="2" s="1"/>
  <c r="D196" i="2" a="1"/>
  <c r="D196" i="2" s="1"/>
  <c r="AF195" i="2" a="1"/>
  <c r="AF195" i="2" s="1"/>
  <c r="AB194" i="2" a="1"/>
  <c r="AB194" i="2" s="1"/>
  <c r="AD193" i="2" a="1"/>
  <c r="AD193" i="2" s="1"/>
  <c r="AB192" i="2" a="1"/>
  <c r="AB192" i="2" s="1"/>
  <c r="AB191" i="2" a="1"/>
  <c r="AB191" i="2" s="1"/>
  <c r="AD190" i="2" a="1"/>
  <c r="AD190" i="2" s="1"/>
  <c r="E181" i="2" a="1"/>
  <c r="E181" i="2" s="1"/>
  <c r="AD179" i="2" a="1"/>
  <c r="AD179" i="2" s="1"/>
  <c r="AD178" i="2" a="1"/>
  <c r="AD178" i="2" s="1"/>
  <c r="AF170" i="2" a="1"/>
  <c r="AF170" i="2" s="1"/>
  <c r="E170" i="2" a="1"/>
  <c r="E170" i="2" s="1"/>
  <c r="E169" i="2" a="1"/>
  <c r="E169" i="2" s="1"/>
  <c r="AD168" i="2" a="1"/>
  <c r="AD168" i="2" s="1"/>
  <c r="E168" i="2" a="1"/>
  <c r="E168" i="2" s="1"/>
  <c r="D167" i="2" a="1"/>
  <c r="D167" i="2" s="1"/>
  <c r="AF165" i="2" a="1"/>
  <c r="AF165" i="2" s="1"/>
  <c r="AF164" i="2" a="1"/>
  <c r="AF164" i="2" s="1"/>
  <c r="AD163" i="2" a="1"/>
  <c r="AD163" i="2" s="1"/>
  <c r="AD162" i="2" a="1"/>
  <c r="AD162" i="2" s="1"/>
  <c r="AD161" i="2" a="1"/>
  <c r="AD161" i="2" s="1"/>
  <c r="E158" i="2" a="1"/>
  <c r="E158" i="2" s="1"/>
  <c r="AD156" i="2" a="1"/>
  <c r="AD156" i="2" s="1"/>
  <c r="F152" i="2" a="1"/>
  <c r="F152" i="2" s="1"/>
  <c r="AD151" i="2" a="1"/>
  <c r="AD151" i="2" s="1"/>
  <c r="E151" i="2" a="1"/>
  <c r="E151" i="2" s="1"/>
  <c r="D150" i="2" a="1"/>
  <c r="D150" i="2" s="1"/>
  <c r="E144" i="2" a="1"/>
  <c r="E144" i="2" s="1"/>
  <c r="AF141" i="2" a="1"/>
  <c r="AF141" i="2" s="1"/>
  <c r="D141" i="2" a="1"/>
  <c r="D141" i="2" s="1"/>
  <c r="D136" i="2" a="1"/>
  <c r="D136" i="2" s="1"/>
  <c r="AD134" i="2" a="1"/>
  <c r="AD134" i="2" s="1"/>
  <c r="AB133" i="2" a="1"/>
  <c r="AB133" i="2" s="1"/>
  <c r="AB129" i="2" a="1"/>
  <c r="AB129" i="2" s="1"/>
  <c r="AB127" i="2" a="1"/>
  <c r="AB127" i="2" s="1"/>
  <c r="AB126" i="2" a="1"/>
  <c r="AB126" i="2" s="1"/>
  <c r="E123" i="2" a="1"/>
  <c r="E123" i="2" s="1"/>
  <c r="F122" i="2" a="1"/>
  <c r="F122" i="2" s="1"/>
  <c r="E116" i="2" a="1"/>
  <c r="E116" i="2" s="1"/>
  <c r="F115" i="2" a="1"/>
  <c r="F115" i="2" s="1"/>
  <c r="E114" i="2" a="1"/>
  <c r="E114" i="2" s="1"/>
  <c r="F113" i="2" a="1"/>
  <c r="F113" i="2" s="1"/>
  <c r="E95" i="2" a="1"/>
  <c r="E95" i="2" s="1"/>
  <c r="F94" i="2" a="1"/>
  <c r="F94" i="2" s="1"/>
  <c r="AD90" i="2" a="1"/>
  <c r="AD90" i="2" s="1"/>
  <c r="F89" i="2" a="1"/>
  <c r="F89" i="2" s="1"/>
  <c r="E88" i="2" a="1"/>
  <c r="E88" i="2" s="1"/>
  <c r="F87" i="2" a="1"/>
  <c r="F87" i="2" s="1"/>
  <c r="AB83" i="2" a="1"/>
  <c r="AB83" i="2" s="1"/>
  <c r="AD82" i="2" a="1"/>
  <c r="AD82" i="2" s="1"/>
  <c r="D78" i="2" a="1"/>
  <c r="D78" i="2" s="1"/>
  <c r="D77" i="2" a="1"/>
  <c r="D77" i="2" s="1"/>
  <c r="E73" i="2" a="1"/>
  <c r="E73" i="2" s="1"/>
  <c r="E383" i="2" a="1"/>
  <c r="E383" i="2" s="1"/>
  <c r="D335" i="2" a="1"/>
  <c r="D335" i="2" s="1"/>
  <c r="AF334" i="2" a="1"/>
  <c r="AF334" i="2" s="1"/>
  <c r="D320" i="2" a="1"/>
  <c r="D320" i="2" s="1"/>
  <c r="AF303" i="2" a="1"/>
  <c r="AF303" i="2" s="1"/>
  <c r="D294" i="2" a="1"/>
  <c r="D294" i="2" s="1"/>
  <c r="AF290" i="2" a="1"/>
  <c r="AF290" i="2" s="1"/>
  <c r="AF280" i="2" a="1"/>
  <c r="AF280" i="2" s="1"/>
  <c r="D263" i="2" a="1"/>
  <c r="D263" i="2" s="1"/>
  <c r="AD259" i="2" a="1"/>
  <c r="AD259" i="2" s="1"/>
  <c r="E255" i="2" a="1"/>
  <c r="E255" i="2" s="1"/>
  <c r="AB254" i="2" a="1"/>
  <c r="AB254" i="2" s="1"/>
  <c r="D228" i="2" a="1"/>
  <c r="D228" i="2" s="1"/>
  <c r="F226" i="2" a="1"/>
  <c r="F226" i="2" s="1"/>
  <c r="AB225" i="2" a="1"/>
  <c r="AB225" i="2" s="1"/>
  <c r="AF212" i="2" a="1"/>
  <c r="AF212" i="2" s="1"/>
  <c r="AZ212" i="2" s="1"/>
  <c r="AD207" i="2" a="1"/>
  <c r="AD207" i="2" s="1"/>
  <c r="F202" i="2" a="1"/>
  <c r="F202" i="2" s="1"/>
  <c r="AD195" i="2" a="1"/>
  <c r="AD195" i="2" s="1"/>
  <c r="AB193" i="2" a="1"/>
  <c r="AB193" i="2" s="1"/>
  <c r="AB190" i="2" a="1"/>
  <c r="AB190" i="2" s="1"/>
  <c r="F182" i="2" a="1"/>
  <c r="F182" i="2" s="1"/>
  <c r="D181" i="2" a="1"/>
  <c r="D181" i="2" s="1"/>
  <c r="AF180" i="2" a="1"/>
  <c r="AF180" i="2" s="1"/>
  <c r="AB179" i="2" a="1"/>
  <c r="AB179" i="2" s="1"/>
  <c r="AB178" i="2" a="1"/>
  <c r="AB178" i="2" s="1"/>
  <c r="F174" i="2" a="1"/>
  <c r="F174" i="2" s="1"/>
  <c r="F173" i="2" a="1"/>
  <c r="F173" i="2" s="1"/>
  <c r="F172" i="2" a="1"/>
  <c r="F172" i="2" s="1"/>
  <c r="F171" i="2" a="1"/>
  <c r="F171" i="2" s="1"/>
  <c r="AD170" i="2" a="1"/>
  <c r="AD170" i="2" s="1"/>
  <c r="D170" i="2" a="1"/>
  <c r="D170" i="2" s="1"/>
  <c r="D169" i="2" a="1"/>
  <c r="D169" i="2" s="1"/>
  <c r="AB168" i="2" a="1"/>
  <c r="AB168" i="2" s="1"/>
  <c r="D168" i="2" a="1"/>
  <c r="D168" i="2" s="1"/>
  <c r="AF166" i="2" a="1"/>
  <c r="AF166" i="2" s="1"/>
  <c r="AD165" i="2" a="1"/>
  <c r="AD165" i="2" s="1"/>
  <c r="AD164" i="2" a="1"/>
  <c r="AD164" i="2" s="1"/>
  <c r="AB163" i="2" a="1"/>
  <c r="AB163" i="2" s="1"/>
  <c r="AB162" i="2" a="1"/>
  <c r="AB162" i="2" s="1"/>
  <c r="AB161" i="2" a="1"/>
  <c r="AB161" i="2" s="1"/>
  <c r="D158" i="2" a="1"/>
  <c r="D158" i="2" s="1"/>
  <c r="AF157" i="2" a="1"/>
  <c r="AF157" i="2" s="1"/>
  <c r="AB156" i="2" a="1"/>
  <c r="AB156" i="2" s="1"/>
  <c r="AF152" i="2" a="1"/>
  <c r="AF152" i="2" s="1"/>
  <c r="E152" i="2" a="1"/>
  <c r="E152" i="2" s="1"/>
  <c r="AB151" i="2" a="1"/>
  <c r="AB151" i="2" s="1"/>
  <c r="D151" i="2" a="1"/>
  <c r="D151" i="2" s="1"/>
  <c r="AF149" i="2" a="1"/>
  <c r="AF149" i="2" s="1"/>
  <c r="AF146" i="2" a="1"/>
  <c r="AF146" i="2" s="1"/>
  <c r="AZ146" i="2" s="1"/>
  <c r="F145" i="2" a="1"/>
  <c r="F145" i="2" s="1"/>
  <c r="AF144" i="2" a="1"/>
  <c r="AF144" i="2" s="1"/>
  <c r="D144" i="2" a="1"/>
  <c r="D144" i="2" s="1"/>
  <c r="AD141" i="2" a="1"/>
  <c r="AD141" i="2" s="1"/>
  <c r="F137" i="2" a="1"/>
  <c r="F137" i="2" s="1"/>
  <c r="AF135" i="2" a="1"/>
  <c r="AF135" i="2" s="1"/>
  <c r="AB134" i="2" a="1"/>
  <c r="AB134" i="2" s="1"/>
  <c r="D123" i="2" a="1"/>
  <c r="D123" i="2" s="1"/>
  <c r="E122" i="2" a="1"/>
  <c r="E122" i="2" s="1"/>
  <c r="F117" i="2" a="1"/>
  <c r="F117" i="2" s="1"/>
  <c r="D116" i="2" a="1"/>
  <c r="D116" i="2" s="1"/>
  <c r="E115" i="2" a="1"/>
  <c r="E115" i="2" s="1"/>
  <c r="D114" i="2" a="1"/>
  <c r="D114" i="2" s="1"/>
  <c r="E113" i="2" a="1"/>
  <c r="E113" i="2" s="1"/>
  <c r="F111" i="2" a="1"/>
  <c r="F111" i="2" s="1"/>
  <c r="AF101" i="2" a="1"/>
  <c r="AF101" i="2" s="1"/>
  <c r="F101" i="2" a="1"/>
  <c r="F101" i="2" s="1"/>
  <c r="F98" i="2" a="1"/>
  <c r="F98" i="2" s="1"/>
  <c r="F96" i="2" a="1"/>
  <c r="F96" i="2" s="1"/>
  <c r="D95" i="2" a="1"/>
  <c r="D95" i="2" s="1"/>
  <c r="E94" i="2" a="1"/>
  <c r="E94" i="2" s="1"/>
  <c r="F92" i="2" a="1"/>
  <c r="F92" i="2" s="1"/>
  <c r="AB90" i="2" a="1"/>
  <c r="AB90" i="2" s="1"/>
  <c r="AF89" i="2" a="1"/>
  <c r="AF89" i="2" s="1"/>
  <c r="E89" i="2" a="1"/>
  <c r="E89" i="2" s="1"/>
  <c r="D88" i="2" a="1"/>
  <c r="D88" i="2" s="1"/>
  <c r="E87" i="2" a="1"/>
  <c r="E87" i="2" s="1"/>
  <c r="AB82" i="2" a="1"/>
  <c r="AB82" i="2" s="1"/>
  <c r="AD81" i="2" a="1"/>
  <c r="AD81" i="2" s="1"/>
  <c r="AF80" i="2" a="1"/>
  <c r="AF80" i="2" s="1"/>
  <c r="D73" i="2" a="1"/>
  <c r="D73" i="2" s="1"/>
  <c r="AD72" i="2" a="1"/>
  <c r="AD72" i="2" s="1"/>
  <c r="F72" i="2" a="1"/>
  <c r="F72" i="2" s="1"/>
  <c r="F71" i="2" a="1"/>
  <c r="F71" i="2" s="1"/>
  <c r="AF70" i="2" a="1"/>
  <c r="AF70" i="2" s="1"/>
  <c r="E406" i="2" a="1"/>
  <c r="E406" i="2" s="1"/>
  <c r="E321" i="2" a="1"/>
  <c r="E321" i="2" s="1"/>
  <c r="F299" i="2" a="1"/>
  <c r="F299" i="2" s="1"/>
  <c r="AD290" i="2" a="1"/>
  <c r="AD290" i="2" s="1"/>
  <c r="AB288" i="2" a="1"/>
  <c r="AB288" i="2" s="1"/>
  <c r="AB268" i="2" a="1"/>
  <c r="AB268" i="2" s="1"/>
  <c r="AD255" i="2" a="1"/>
  <c r="AD255" i="2" s="1"/>
  <c r="E226" i="2" a="1"/>
  <c r="E226" i="2" s="1"/>
  <c r="AD218" i="2" a="1"/>
  <c r="AD218" i="2" s="1"/>
  <c r="AD216" i="2" a="1"/>
  <c r="AD216" i="2" s="1"/>
  <c r="AD212" i="2" a="1"/>
  <c r="AD212" i="2" s="1"/>
  <c r="AY212" i="2" s="1"/>
  <c r="E202" i="2" a="1"/>
  <c r="E202" i="2" s="1"/>
  <c r="AF201" i="2" a="1"/>
  <c r="AF201" i="2" s="1"/>
  <c r="AB195" i="2" a="1"/>
  <c r="AB195" i="2" s="1"/>
  <c r="F183" i="2" a="1"/>
  <c r="F183" i="2" s="1"/>
  <c r="E182" i="2" a="1"/>
  <c r="E182" i="2" s="1"/>
  <c r="AD180" i="2" a="1"/>
  <c r="AD180" i="2" s="1"/>
  <c r="F175" i="2" a="1"/>
  <c r="F175" i="2" s="1"/>
  <c r="E174" i="2" a="1"/>
  <c r="E174" i="2" s="1"/>
  <c r="E173" i="2" a="1"/>
  <c r="E173" i="2" s="1"/>
  <c r="E172" i="2" a="1"/>
  <c r="E172" i="2" s="1"/>
  <c r="E171" i="2" a="1"/>
  <c r="E171" i="2" s="1"/>
  <c r="AB170" i="2" a="1"/>
  <c r="AB170" i="2" s="1"/>
  <c r="AF169" i="2" a="1"/>
  <c r="AF169" i="2" s="1"/>
  <c r="AF167" i="2" a="1"/>
  <c r="AF167" i="2" s="1"/>
  <c r="AD166" i="2" a="1"/>
  <c r="AD166" i="2" s="1"/>
  <c r="AB165" i="2" a="1"/>
  <c r="AB165" i="2" s="1"/>
  <c r="AB164" i="2" a="1"/>
  <c r="AB164" i="2" s="1"/>
  <c r="F159" i="2" a="1"/>
  <c r="F159" i="2" s="1"/>
  <c r="AD157" i="2" a="1"/>
  <c r="AD157" i="2" s="1"/>
  <c r="AD152" i="2" a="1"/>
  <c r="AD152" i="2" s="1"/>
  <c r="D152" i="2" a="1"/>
  <c r="D152" i="2" s="1"/>
  <c r="AD149" i="2" a="1"/>
  <c r="AD149" i="2" s="1"/>
  <c r="AD146" i="2" a="1"/>
  <c r="AD146" i="2" s="1"/>
  <c r="AY146" i="2" s="1"/>
  <c r="AF145" i="2" a="1"/>
  <c r="AF145" i="2" s="1"/>
  <c r="E145" i="2" a="1"/>
  <c r="E145" i="2" s="1"/>
  <c r="AD144" i="2" a="1"/>
  <c r="AD144" i="2" s="1"/>
  <c r="AB141" i="2" a="1"/>
  <c r="AB141" i="2" s="1"/>
  <c r="E137" i="2" a="1"/>
  <c r="E137" i="2" s="1"/>
  <c r="AD135" i="2" a="1"/>
  <c r="AD135" i="2" s="1"/>
  <c r="AF123" i="2" a="1"/>
  <c r="AF123" i="2" s="1"/>
  <c r="D122" i="2" a="1"/>
  <c r="D122" i="2" s="1"/>
  <c r="E117" i="2" a="1"/>
  <c r="E117" i="2" s="1"/>
  <c r="AF116" i="2" a="1"/>
  <c r="AF116" i="2" s="1"/>
  <c r="D115" i="2" a="1"/>
  <c r="D115" i="2" s="1"/>
  <c r="D113" i="2" a="1"/>
  <c r="D113" i="2" s="1"/>
  <c r="F112" i="2" a="1"/>
  <c r="F112" i="2" s="1"/>
  <c r="E111" i="2" a="1"/>
  <c r="E111" i="2" s="1"/>
  <c r="F110" i="2" a="1"/>
  <c r="F110" i="2" s="1"/>
  <c r="F108" i="2" a="1"/>
  <c r="F108" i="2" s="1"/>
  <c r="F104" i="2" a="1"/>
  <c r="F104" i="2" s="1"/>
  <c r="AF103" i="2" a="1"/>
  <c r="AF103" i="2" s="1"/>
  <c r="F103" i="2" a="1"/>
  <c r="F103" i="2" s="1"/>
  <c r="F102" i="2" a="1"/>
  <c r="F102" i="2" s="1"/>
  <c r="AD101" i="2" a="1"/>
  <c r="AD101" i="2" s="1"/>
  <c r="AF100" i="2" a="1"/>
  <c r="AF100" i="2" s="1"/>
  <c r="F100" i="2" a="1"/>
  <c r="F100" i="2" s="1"/>
  <c r="F99" i="2" a="1"/>
  <c r="F99" i="2" s="1"/>
  <c r="E98" i="2" a="1"/>
  <c r="E98" i="2" s="1"/>
  <c r="AF97" i="2" a="1"/>
  <c r="AF97" i="2" s="1"/>
  <c r="F97" i="2" a="1"/>
  <c r="F97" i="2" s="1"/>
  <c r="E96" i="2" a="1"/>
  <c r="E96" i="2" s="1"/>
  <c r="D94" i="2" a="1"/>
  <c r="D94" i="2" s="1"/>
  <c r="F93" i="2" a="1"/>
  <c r="F93" i="2" s="1"/>
  <c r="E92" i="2" a="1"/>
  <c r="E92" i="2" s="1"/>
  <c r="AD89" i="2" a="1"/>
  <c r="AD89" i="2" s="1"/>
  <c r="D89" i="2" a="1"/>
  <c r="D89" i="2" s="1"/>
  <c r="D87" i="2" a="1"/>
  <c r="D87" i="2" s="1"/>
  <c r="F86" i="2" a="1"/>
  <c r="F86" i="2" s="1"/>
  <c r="AD596" i="2" a="1"/>
  <c r="AD596" i="2" s="1"/>
  <c r="D406" i="2" a="1"/>
  <c r="D406" i="2" s="1"/>
  <c r="F326" i="2" a="1"/>
  <c r="F326" i="2" s="1"/>
  <c r="D321" i="2" a="1"/>
  <c r="D321" i="2" s="1"/>
  <c r="AF293" i="2" a="1"/>
  <c r="AF293" i="2" s="1"/>
  <c r="E279" i="2" a="1"/>
  <c r="E279" i="2" s="1"/>
  <c r="AF263" i="2" a="1"/>
  <c r="AF263" i="2" s="1"/>
  <c r="E256" i="2" a="1"/>
  <c r="E256" i="2" s="1"/>
  <c r="AB255" i="2" a="1"/>
  <c r="AB255" i="2" s="1"/>
  <c r="D255" i="2" a="1"/>
  <c r="D255" i="2" s="1"/>
  <c r="AF246" i="2" a="1"/>
  <c r="AF246" i="2" s="1"/>
  <c r="AB218" i="2" a="1"/>
  <c r="AB218" i="2" s="1"/>
  <c r="F208" i="2" a="1"/>
  <c r="F208" i="2" s="1"/>
  <c r="D202" i="2" a="1"/>
  <c r="D202" i="2" s="1"/>
  <c r="AF198" i="2" a="1"/>
  <c r="AF198" i="2" s="1"/>
  <c r="F184" i="2" a="1"/>
  <c r="F184" i="2" s="1"/>
  <c r="E183" i="2" a="1"/>
  <c r="E183" i="2" s="1"/>
  <c r="D182" i="2" a="1"/>
  <c r="D182" i="2" s="1"/>
  <c r="AF181" i="2" a="1"/>
  <c r="AF181" i="2" s="1"/>
  <c r="AB180" i="2" a="1"/>
  <c r="AB180" i="2" s="1"/>
  <c r="E175" i="2" a="1"/>
  <c r="E175" i="2" s="1"/>
  <c r="D174" i="2" a="1"/>
  <c r="D174" i="2" s="1"/>
  <c r="D173" i="2" a="1"/>
  <c r="D173" i="2" s="1"/>
  <c r="D172" i="2" a="1"/>
  <c r="D172" i="2" s="1"/>
  <c r="D171" i="2" a="1"/>
  <c r="D171" i="2" s="1"/>
  <c r="AD169" i="2" a="1"/>
  <c r="AD169" i="2" s="1"/>
  <c r="AD167" i="2" a="1"/>
  <c r="AD167" i="2" s="1"/>
  <c r="AB166" i="2" a="1"/>
  <c r="AB166" i="2" s="1"/>
  <c r="E159" i="2" a="1"/>
  <c r="E159" i="2" s="1"/>
  <c r="AB157" i="2" a="1"/>
  <c r="AB157" i="2" s="1"/>
  <c r="F153" i="2" a="1"/>
  <c r="F153" i="2" s="1"/>
  <c r="AB152" i="2" a="1"/>
  <c r="AB152" i="2" s="1"/>
  <c r="AF150" i="2" a="1"/>
  <c r="AF150" i="2" s="1"/>
  <c r="AB149" i="2" a="1"/>
  <c r="AB149" i="2" s="1"/>
  <c r="F147" i="2" a="1"/>
  <c r="F147" i="2" s="1"/>
  <c r="AB146" i="2" a="1"/>
  <c r="AB146" i="2" s="1"/>
  <c r="AD145" i="2" a="1"/>
  <c r="AD145" i="2" s="1"/>
  <c r="D145" i="2" a="1"/>
  <c r="D145" i="2" s="1"/>
  <c r="AB144" i="2" a="1"/>
  <c r="AB144" i="2" s="1"/>
  <c r="F142" i="2" a="1"/>
  <c r="F142" i="2" s="1"/>
  <c r="F138" i="2" a="1"/>
  <c r="F138" i="2" s="1"/>
  <c r="D137" i="2" a="1"/>
  <c r="D137" i="2" s="1"/>
  <c r="AF136" i="2" a="1"/>
  <c r="AF136" i="2" s="1"/>
  <c r="AB135" i="2" a="1"/>
  <c r="AB135" i="2" s="1"/>
  <c r="F130" i="2" a="1"/>
  <c r="F130" i="2" s="1"/>
  <c r="AD123" i="2" a="1"/>
  <c r="AD123" i="2" s="1"/>
  <c r="AF122" i="2" a="1"/>
  <c r="AF122" i="2" s="1"/>
  <c r="F118" i="2" a="1"/>
  <c r="F118" i="2" s="1"/>
  <c r="D117" i="2" a="1"/>
  <c r="D117" i="2" s="1"/>
  <c r="AD116" i="2" a="1"/>
  <c r="AD116" i="2" s="1"/>
  <c r="AF115" i="2" a="1"/>
  <c r="AF115" i="2" s="1"/>
  <c r="AF113" i="2" a="1"/>
  <c r="AF113" i="2" s="1"/>
  <c r="E112" i="2" a="1"/>
  <c r="E112" i="2" s="1"/>
  <c r="D111" i="2" a="1"/>
  <c r="D111" i="2" s="1"/>
  <c r="E110" i="2" a="1"/>
  <c r="E110" i="2" s="1"/>
  <c r="F109" i="2" a="1"/>
  <c r="F109" i="2" s="1"/>
  <c r="E108" i="2" a="1"/>
  <c r="E108" i="2" s="1"/>
  <c r="AF104" i="2" a="1"/>
  <c r="AF104" i="2" s="1"/>
  <c r="E104" i="2" a="1"/>
  <c r="E104" i="2" s="1"/>
  <c r="AD103" i="2" a="1"/>
  <c r="AD103" i="2" s="1"/>
  <c r="E103" i="2" a="1"/>
  <c r="E103" i="2" s="1"/>
  <c r="AF102" i="2" a="1"/>
  <c r="AF102" i="2" s="1"/>
  <c r="E102" i="2" a="1"/>
  <c r="E102" i="2" s="1"/>
  <c r="E101" i="2" a="1"/>
  <c r="E101" i="2" s="1"/>
  <c r="AD100" i="2" a="1"/>
  <c r="AD100" i="2" s="1"/>
  <c r="E100" i="2" a="1"/>
  <c r="E100" i="2" s="1"/>
  <c r="AF99" i="2" a="1"/>
  <c r="AF99" i="2" s="1"/>
  <c r="AF98" i="2" a="1"/>
  <c r="AF98" i="2" s="1"/>
  <c r="D98" i="2" a="1"/>
  <c r="D98" i="2" s="1"/>
  <c r="AD97" i="2" a="1"/>
  <c r="AD97" i="2" s="1"/>
  <c r="E97" i="2" a="1"/>
  <c r="E97" i="2" s="1"/>
  <c r="D96" i="2" a="1"/>
  <c r="D96" i="2" s="1"/>
  <c r="AF94" i="2" a="1"/>
  <c r="AF94" i="2" s="1"/>
  <c r="E93" i="2" a="1"/>
  <c r="E93" i="2" s="1"/>
  <c r="D92" i="2" a="1"/>
  <c r="D92" i="2" s="1"/>
  <c r="AB89" i="2" a="1"/>
  <c r="AB89" i="2" s="1"/>
  <c r="AF87" i="2" a="1"/>
  <c r="AF87" i="2" s="1"/>
  <c r="E86" i="2" a="1"/>
  <c r="E86" i="2" s="1"/>
  <c r="E85" i="2" a="1"/>
  <c r="E85" i="2" s="1"/>
  <c r="AB80" i="2" a="1"/>
  <c r="AB80" i="2" s="1"/>
  <c r="AD79" i="2" a="1"/>
  <c r="AD79" i="2" s="1"/>
  <c r="AA21" i="1" a="1"/>
  <c r="AA21" i="1" s="1"/>
  <c r="F64" i="2" a="1"/>
  <c r="F64" i="2" s="1"/>
  <c r="W13" i="1" a="1"/>
  <c r="W13" i="1" s="1"/>
  <c r="Y28" i="1" a="1"/>
  <c r="Y28" i="1" s="1"/>
  <c r="Y30" i="1" a="1"/>
  <c r="Y30" i="1" s="1"/>
  <c r="AA44" i="1" a="1"/>
  <c r="AA44" i="1" s="1"/>
  <c r="W14" i="1" a="1"/>
  <c r="W14" i="1" s="1"/>
  <c r="B26" i="1" a="1"/>
  <c r="B26" i="1" s="1"/>
  <c r="AA28" i="1" a="1"/>
  <c r="AA28" i="1" s="1"/>
  <c r="AA30" i="1" a="1"/>
  <c r="AA30" i="1" s="1"/>
  <c r="W32" i="1" a="1"/>
  <c r="W32" i="1" s="1"/>
  <c r="W33" i="1" a="1"/>
  <c r="W33" i="1" s="1"/>
  <c r="B43" i="1" a="1"/>
  <c r="B43" i="1" s="1"/>
  <c r="AA47" i="1" a="1"/>
  <c r="AA47" i="1" s="1"/>
  <c r="D6" i="2" a="1"/>
  <c r="D6" i="2" s="1"/>
  <c r="W7" i="1" a="1"/>
  <c r="W7" i="1" s="1"/>
  <c r="W8" i="1" a="1"/>
  <c r="W8" i="1" s="1"/>
  <c r="AA13" i="1" a="1"/>
  <c r="AA13" i="1" s="1"/>
  <c r="Y14" i="1" a="1"/>
  <c r="Y14" i="1" s="1"/>
  <c r="W16" i="1" a="1"/>
  <c r="W16" i="1" s="1"/>
  <c r="W17" i="1" a="1"/>
  <c r="W17" i="1" s="1"/>
  <c r="W18" i="1" a="1"/>
  <c r="W18" i="1" s="1"/>
  <c r="B27" i="1" a="1"/>
  <c r="B27" i="1" s="1"/>
  <c r="AA31" i="1" a="1"/>
  <c r="AA31" i="1" s="1"/>
  <c r="Y32" i="1" a="1"/>
  <c r="Y32" i="1" s="1"/>
  <c r="Y33" i="1" a="1"/>
  <c r="Y33" i="1" s="1"/>
  <c r="Y34" i="1" a="1"/>
  <c r="Y34" i="1" s="1"/>
  <c r="B44" i="1" a="1"/>
  <c r="B44" i="1" s="1"/>
  <c r="B46" i="1" a="1"/>
  <c r="B46" i="1" s="1"/>
  <c r="AA48" i="1" a="1"/>
  <c r="AA48" i="1" s="1"/>
  <c r="Y49" i="1" a="1"/>
  <c r="Y49" i="1" s="1"/>
  <c r="E6" i="2" a="1"/>
  <c r="E6" i="2" s="1"/>
  <c r="AF6" i="2" a="1"/>
  <c r="AF6" i="2" s="1"/>
  <c r="D8" i="2" a="1"/>
  <c r="D8" i="2" s="1"/>
  <c r="AB8" i="2" a="1"/>
  <c r="AB8" i="2" s="1"/>
  <c r="E11" i="2" a="1"/>
  <c r="E11" i="2" s="1"/>
  <c r="AF12" i="2" a="1"/>
  <c r="AF12" i="2" s="1"/>
  <c r="D13" i="2" a="1"/>
  <c r="D13" i="2" s="1"/>
  <c r="AF13" i="2" a="1"/>
  <c r="AF13" i="2" s="1"/>
  <c r="AB14" i="2" a="1"/>
  <c r="AB14" i="2" s="1"/>
  <c r="F18" i="2" a="1"/>
  <c r="F18" i="2" s="1"/>
  <c r="D19" i="2" a="1"/>
  <c r="D19" i="2" s="1"/>
  <c r="AF19" i="2" a="1"/>
  <c r="AF19" i="2" s="1"/>
  <c r="AD20" i="2" a="1"/>
  <c r="AD20" i="2" s="1"/>
  <c r="AD21" i="2" a="1"/>
  <c r="AD21" i="2" s="1"/>
  <c r="E26" i="2" a="1"/>
  <c r="E26" i="2" s="1"/>
  <c r="AF26" i="2" a="1"/>
  <c r="AF26" i="2" s="1"/>
  <c r="D27" i="2" a="1"/>
  <c r="D27" i="2" s="1"/>
  <c r="AF27" i="2" a="1"/>
  <c r="AF27" i="2" s="1"/>
  <c r="AB28" i="2" a="1"/>
  <c r="AB28" i="2" s="1"/>
  <c r="F32" i="2" a="1"/>
  <c r="F32" i="2" s="1"/>
  <c r="E33" i="2" a="1"/>
  <c r="E33" i="2" s="1"/>
  <c r="AF33" i="2" a="1"/>
  <c r="AF33" i="2" s="1"/>
  <c r="AB34" i="2" a="1"/>
  <c r="AB34" i="2" s="1"/>
  <c r="AB35" i="2" a="1"/>
  <c r="AB35" i="2" s="1"/>
  <c r="F41" i="2" a="1"/>
  <c r="F41" i="2" s="1"/>
  <c r="E42" i="2" a="1"/>
  <c r="E42" i="2" s="1"/>
  <c r="AF42" i="2" a="1"/>
  <c r="AF42" i="2" s="1"/>
  <c r="E43" i="2" a="1"/>
  <c r="E43" i="2" s="1"/>
  <c r="AF43" i="2" a="1"/>
  <c r="AF43" i="2" s="1"/>
  <c r="F44" i="2" a="1"/>
  <c r="F44" i="2" s="1"/>
  <c r="F45" i="2" a="1"/>
  <c r="F45" i="2" s="1"/>
  <c r="F46" i="2" a="1"/>
  <c r="F46" i="2" s="1"/>
  <c r="AB56" i="2" a="1"/>
  <c r="AB56" i="2" s="1"/>
  <c r="AD59" i="2" a="1"/>
  <c r="AD59" i="2" s="1"/>
  <c r="D62" i="2" a="1"/>
  <c r="D62" i="2" s="1"/>
  <c r="AF62" i="2" a="1"/>
  <c r="AF62" i="2" s="1"/>
  <c r="D63" i="2" a="1"/>
  <c r="D63" i="2" s="1"/>
  <c r="AB63" i="2" a="1"/>
  <c r="AB63" i="2" s="1"/>
  <c r="AD65" i="2" a="1"/>
  <c r="AD65" i="2" s="1"/>
  <c r="D68" i="2" a="1"/>
  <c r="D68" i="2" s="1"/>
  <c r="AD68" i="2" a="1"/>
  <c r="AD68" i="2" s="1"/>
  <c r="D69" i="2" a="1"/>
  <c r="D69" i="2" s="1"/>
  <c r="AB69" i="2" a="1"/>
  <c r="AB69" i="2" s="1"/>
  <c r="AB70" i="2" a="1"/>
  <c r="AB70" i="2" s="1"/>
  <c r="AF71" i="2" a="1"/>
  <c r="AF71" i="2" s="1"/>
  <c r="E72" i="2" a="1"/>
  <c r="E72" i="2" s="1"/>
  <c r="AF72" i="2" a="1"/>
  <c r="AF72" i="2" s="1"/>
  <c r="D79" i="2" a="1"/>
  <c r="D79" i="2" s="1"/>
  <c r="AF84" i="2" a="1"/>
  <c r="AF84" i="2" s="1"/>
  <c r="D86" i="2" a="1"/>
  <c r="D86" i="2" s="1"/>
  <c r="E91" i="2" a="1"/>
  <c r="E91" i="2" s="1"/>
  <c r="AB94" i="2" a="1"/>
  <c r="AB94" i="2" s="1"/>
  <c r="D109" i="2" a="1"/>
  <c r="D109" i="2" s="1"/>
  <c r="AD111" i="2" a="1"/>
  <c r="AD111" i="2" s="1"/>
  <c r="AB115" i="2" a="1"/>
  <c r="AB115" i="2" s="1"/>
  <c r="F119" i="2" a="1"/>
  <c r="F119" i="2" s="1"/>
  <c r="E141" i="2" a="1"/>
  <c r="E141" i="2" s="1"/>
  <c r="AD142" i="2" a="1"/>
  <c r="AD142" i="2" s="1"/>
  <c r="D149" i="2" a="1"/>
  <c r="D149" i="2" s="1"/>
  <c r="AD150" i="2" a="1"/>
  <c r="AD150" i="2" s="1"/>
  <c r="AF151" i="2" a="1"/>
  <c r="AF151" i="2" s="1"/>
  <c r="D153" i="2" a="1"/>
  <c r="D153" i="2" s="1"/>
  <c r="AF155" i="2" a="1"/>
  <c r="AF155" i="2" s="1"/>
  <c r="F177" i="2" a="1"/>
  <c r="F177" i="2" s="1"/>
  <c r="AB181" i="2" a="1"/>
  <c r="AB181" i="2" s="1"/>
  <c r="D269" i="2" a="1"/>
  <c r="D269" i="2" s="1"/>
  <c r="D4" i="6" a="1"/>
  <c r="D4" i="6" s="1"/>
  <c r="AA16" i="6" a="1"/>
  <c r="AA16" i="6" s="1"/>
  <c r="D15" i="6" a="1"/>
  <c r="D15" i="6" s="1"/>
  <c r="AB115" i="5" a="1"/>
  <c r="AB115" i="5" s="1"/>
  <c r="Z4" i="6" a="1"/>
  <c r="Z4" i="6" s="1"/>
  <c r="AB113" i="5" a="1"/>
  <c r="AB113" i="5" s="1"/>
  <c r="D19" i="6" a="1"/>
  <c r="D19" i="6" s="1"/>
  <c r="AF122" i="5" a="1"/>
  <c r="AF122" i="5" s="1"/>
  <c r="T48" i="1"/>
  <c r="U48" i="1"/>
  <c r="Z115" i="2"/>
  <c r="Y115" i="2"/>
  <c r="Z150" i="2"/>
  <c r="Y150" i="2"/>
  <c r="Y155" i="2"/>
  <c r="Z155" i="2"/>
  <c r="Z80" i="2"/>
  <c r="Y80" i="2"/>
  <c r="T24" i="1"/>
  <c r="U24" i="1"/>
  <c r="BA12" i="2"/>
  <c r="U31" i="1"/>
  <c r="T31" i="1"/>
  <c r="Z15" i="2"/>
  <c r="Y15" i="2"/>
  <c r="BA37" i="2"/>
  <c r="Z62" i="2"/>
  <c r="Y62" i="2"/>
  <c r="Z90" i="2"/>
  <c r="Y90" i="2"/>
  <c r="Z95" i="2"/>
  <c r="Y95" i="2"/>
  <c r="Z96" i="2"/>
  <c r="Y96" i="2"/>
  <c r="Z143" i="2"/>
  <c r="Y143" i="2"/>
  <c r="Z145" i="2"/>
  <c r="Y145" i="2"/>
  <c r="U28" i="1"/>
  <c r="T28" i="1"/>
  <c r="BA58" i="2"/>
  <c r="BA98" i="2"/>
  <c r="Z121" i="2"/>
  <c r="Y121" i="2"/>
  <c r="Y127" i="2"/>
  <c r="Z127" i="2"/>
  <c r="Z114" i="2"/>
  <c r="Y114" i="2"/>
  <c r="T33" i="1"/>
  <c r="U33" i="1"/>
  <c r="T7" i="1"/>
  <c r="U7" i="1"/>
  <c r="U35" i="1"/>
  <c r="T35" i="1"/>
  <c r="Z17" i="2"/>
  <c r="Y17" i="2"/>
  <c r="Z18" i="2"/>
  <c r="Y18" i="2"/>
  <c r="BA31" i="2"/>
  <c r="BA39" i="2"/>
  <c r="BA60" i="2"/>
  <c r="Z88" i="2"/>
  <c r="Y88" i="2"/>
  <c r="BA95" i="2"/>
  <c r="BA100" i="2"/>
  <c r="Z111" i="2"/>
  <c r="Y111" i="2"/>
  <c r="Z123" i="2"/>
  <c r="Y123" i="2"/>
  <c r="U37" i="1"/>
  <c r="T37" i="1"/>
  <c r="BA70" i="2"/>
  <c r="BA72" i="2"/>
  <c r="Z112" i="2"/>
  <c r="Y112" i="2"/>
  <c r="BA121" i="2"/>
  <c r="Y159" i="2"/>
  <c r="Z159" i="2"/>
  <c r="Z160" i="2"/>
  <c r="Y160" i="2"/>
  <c r="U11" i="1"/>
  <c r="T11" i="1"/>
  <c r="U14" i="1"/>
  <c r="T14" i="1"/>
  <c r="U22" i="1"/>
  <c r="T39" i="1"/>
  <c r="U39" i="1"/>
  <c r="U46" i="1"/>
  <c r="Z8" i="2"/>
  <c r="Y8" i="2"/>
  <c r="BA17" i="2"/>
  <c r="Y22" i="2"/>
  <c r="Z22" i="2"/>
  <c r="Z23" i="2"/>
  <c r="Y23" i="2"/>
  <c r="Z27" i="2"/>
  <c r="BA33" i="2"/>
  <c r="Z35" i="2"/>
  <c r="Z44" i="2"/>
  <c r="Z50" i="2"/>
  <c r="Y50" i="2"/>
  <c r="BA59" i="2"/>
  <c r="BA61" i="2"/>
  <c r="Z92" i="2"/>
  <c r="Y92" i="2"/>
  <c r="Z118" i="2"/>
  <c r="Y118" i="2"/>
  <c r="BA131" i="2"/>
  <c r="AP153" i="2"/>
  <c r="U27" i="1"/>
  <c r="T27" i="1"/>
  <c r="Z120" i="2"/>
  <c r="Y120" i="2"/>
  <c r="T17" i="1"/>
  <c r="U17" i="1"/>
  <c r="T32" i="1"/>
  <c r="U32" i="1"/>
  <c r="AJ32" i="1"/>
  <c r="T41" i="1"/>
  <c r="U41" i="1"/>
  <c r="BA13" i="2"/>
  <c r="Z53" i="2"/>
  <c r="Y53" i="2"/>
  <c r="Z65" i="2"/>
  <c r="Y65" i="2"/>
  <c r="T21" i="1"/>
  <c r="U21" i="1"/>
  <c r="U36" i="1"/>
  <c r="T36" i="1"/>
  <c r="AJ36" i="1"/>
  <c r="T45" i="1"/>
  <c r="U45" i="1"/>
  <c r="BA15" i="2"/>
  <c r="Z20" i="2"/>
  <c r="Y20" i="2"/>
  <c r="Z21" i="2"/>
  <c r="Y21" i="2"/>
  <c r="BA40" i="2"/>
  <c r="Z47" i="2"/>
  <c r="BA51" i="2"/>
  <c r="BA63" i="2"/>
  <c r="Z74" i="2"/>
  <c r="Y74" i="2"/>
  <c r="AP79" i="2"/>
  <c r="Z93" i="2"/>
  <c r="Y93" i="2"/>
  <c r="BA116" i="2"/>
  <c r="Z117" i="2"/>
  <c r="Y117" i="2"/>
  <c r="BA137" i="2"/>
  <c r="Z138" i="2"/>
  <c r="Z141" i="2"/>
  <c r="Y141" i="2"/>
  <c r="BA144" i="2"/>
  <c r="BA160" i="2"/>
  <c r="T9" i="1"/>
  <c r="U9" i="1"/>
  <c r="U19" i="1"/>
  <c r="T19" i="1"/>
  <c r="U26" i="1"/>
  <c r="T43" i="1"/>
  <c r="U43" i="1"/>
  <c r="Z10" i="2"/>
  <c r="Y10" i="2"/>
  <c r="BA22" i="2"/>
  <c r="BA27" i="2"/>
  <c r="BA35" i="2"/>
  <c r="BA44" i="2"/>
  <c r="Z56" i="2"/>
  <c r="Y56" i="2"/>
  <c r="Z58" i="2"/>
  <c r="AP80" i="2"/>
  <c r="Z82" i="2"/>
  <c r="Y82" i="2"/>
  <c r="BA101" i="2"/>
  <c r="BA103" i="2"/>
  <c r="AP114" i="2"/>
  <c r="BA122" i="2"/>
  <c r="Z126" i="2"/>
  <c r="BA148" i="2"/>
  <c r="T16" i="1"/>
  <c r="U16" i="1"/>
  <c r="AJ40" i="1"/>
  <c r="T49" i="1"/>
  <c r="U49" i="1"/>
  <c r="BA26" i="2"/>
  <c r="BA34" i="2"/>
  <c r="BA42" i="2"/>
  <c r="BA52" i="2"/>
  <c r="BA62" i="2"/>
  <c r="BA64" i="2"/>
  <c r="BA68" i="2"/>
  <c r="Z77" i="2"/>
  <c r="Y77" i="2"/>
  <c r="Y78" i="2"/>
  <c r="Z78" i="2"/>
  <c r="Z83" i="2"/>
  <c r="Y83" i="2"/>
  <c r="Z85" i="2"/>
  <c r="Y85" i="2"/>
  <c r="Z86" i="2"/>
  <c r="Y86" i="2"/>
  <c r="Y94" i="2"/>
  <c r="Z108" i="2"/>
  <c r="Y108" i="2"/>
  <c r="U10" i="1"/>
  <c r="T10" i="1"/>
  <c r="AJ10" i="1"/>
  <c r="U23" i="1"/>
  <c r="T23" i="1"/>
  <c r="U30" i="1"/>
  <c r="U47" i="1"/>
  <c r="T47" i="1"/>
  <c r="AJ5" i="15"/>
  <c r="AJ6" i="14"/>
  <c r="AK6" i="13"/>
  <c r="BA9" i="2"/>
  <c r="BA18" i="2"/>
  <c r="BA29" i="2"/>
  <c r="BA45" i="2"/>
  <c r="BA54" i="2"/>
  <c r="BA66" i="2"/>
  <c r="AP95" i="2"/>
  <c r="BA106" i="2"/>
  <c r="Z109" i="2"/>
  <c r="Y109" i="2"/>
  <c r="AP115" i="2"/>
  <c r="BA117" i="2"/>
  <c r="BA118" i="2"/>
  <c r="BA123" i="2"/>
  <c r="BA139" i="2"/>
  <c r="Z158" i="2"/>
  <c r="Y158" i="2"/>
  <c r="AJ28" i="1"/>
  <c r="AJ16" i="1"/>
  <c r="U25" i="1"/>
  <c r="T25" i="1"/>
  <c r="T40" i="1"/>
  <c r="U40" i="1"/>
  <c r="U20" i="1"/>
  <c r="T20" i="1"/>
  <c r="AJ20" i="1"/>
  <c r="AJ27" i="1"/>
  <c r="U29" i="1"/>
  <c r="T29" i="1"/>
  <c r="U44" i="1"/>
  <c r="T44" i="1"/>
  <c r="AJ44" i="1"/>
  <c r="AL42" i="14" a="1"/>
  <c r="AL42" i="14" s="1"/>
  <c r="AM42" i="14" a="1"/>
  <c r="AM42" i="14" s="1"/>
  <c r="AF42" i="14" a="1"/>
  <c r="AF42" i="14" s="1"/>
  <c r="L42" i="14" a="1"/>
  <c r="L42" i="14" s="1"/>
  <c r="AP41" i="14" a="1"/>
  <c r="AP41" i="14" s="1"/>
  <c r="AC41" i="14" a="1"/>
  <c r="AC41" i="14" s="1"/>
  <c r="P41" i="14" a="1"/>
  <c r="P41" i="14" s="1"/>
  <c r="C41" i="14" a="1"/>
  <c r="C41" i="14" s="1"/>
  <c r="AM40" i="14" a="1"/>
  <c r="AM40" i="14" s="1"/>
  <c r="Z40" i="14" a="1"/>
  <c r="Z40" i="14" s="1"/>
  <c r="M40" i="14" a="1"/>
  <c r="M40" i="14" s="1"/>
  <c r="AQ39" i="14" a="1"/>
  <c r="AQ39" i="14" s="1"/>
  <c r="AD39" i="14" a="1"/>
  <c r="AD39" i="14" s="1"/>
  <c r="Q39" i="14" a="1"/>
  <c r="Q39" i="14" s="1"/>
  <c r="J39" i="14" a="1"/>
  <c r="J39" i="14" s="1"/>
  <c r="AN38" i="14" a="1"/>
  <c r="AN38" i="14" s="1"/>
  <c r="AA38" i="14" a="1"/>
  <c r="AA38" i="14" s="1"/>
  <c r="AE42" i="14" a="1"/>
  <c r="AE42" i="14" s="1"/>
  <c r="R42" i="14" a="1"/>
  <c r="R42" i="14" s="1"/>
  <c r="AI41" i="14" a="1"/>
  <c r="AI41" i="14" s="1"/>
  <c r="V41" i="14" a="1"/>
  <c r="V41" i="14" s="1"/>
  <c r="I41" i="14" a="1"/>
  <c r="I41" i="14" s="1"/>
  <c r="AF40" i="14" a="1"/>
  <c r="AF40" i="14" s="1"/>
  <c r="S40" i="14" a="1"/>
  <c r="S40" i="14" s="1"/>
  <c r="F40" i="14" a="1"/>
  <c r="F40" i="14" s="1"/>
  <c r="AJ39" i="14" a="1"/>
  <c r="AJ39" i="14" s="1"/>
  <c r="W39" i="14" a="1"/>
  <c r="W39" i="14" s="1"/>
  <c r="P39" i="14" a="1"/>
  <c r="P39" i="14" s="1"/>
  <c r="C39" i="14" a="1"/>
  <c r="C39" i="14" s="1"/>
  <c r="AG38" i="14" a="1"/>
  <c r="AG38" i="14" s="1"/>
  <c r="AK42" i="14" a="1"/>
  <c r="AK42" i="14" s="1"/>
  <c r="K42" i="14" a="1"/>
  <c r="K42" i="14" s="1"/>
  <c r="AO41" i="14" a="1"/>
  <c r="AO41" i="14" s="1"/>
  <c r="AB41" i="14" a="1"/>
  <c r="AB41" i="14" s="1"/>
  <c r="O41" i="14" a="1"/>
  <c r="O41" i="14" s="1"/>
  <c r="H41" i="14" a="1"/>
  <c r="H41" i="14" s="1"/>
  <c r="AL40" i="14" a="1"/>
  <c r="AL40" i="14" s="1"/>
  <c r="L40" i="14" a="1"/>
  <c r="L40" i="14" s="1"/>
  <c r="AD42" i="14" a="1"/>
  <c r="AD42" i="14" s="1"/>
  <c r="Q42" i="14" a="1"/>
  <c r="Q42" i="14" s="1"/>
  <c r="D42" i="14" a="1"/>
  <c r="D42" i="14" s="1"/>
  <c r="AH41" i="14" a="1"/>
  <c r="AH41" i="14" s="1"/>
  <c r="U41" i="14" a="1"/>
  <c r="U41" i="14" s="1"/>
  <c r="N41" i="14" a="1"/>
  <c r="N41" i="14" s="1"/>
  <c r="AE40" i="14" a="1"/>
  <c r="AE40" i="14" s="1"/>
  <c r="R40" i="14" a="1"/>
  <c r="R40" i="14" s="1"/>
  <c r="AI39" i="14" a="1"/>
  <c r="AI39" i="14" s="1"/>
  <c r="AB39" i="14" a="1"/>
  <c r="AB39" i="14" s="1"/>
  <c r="O39" i="14" a="1"/>
  <c r="O39" i="14" s="1"/>
  <c r="AF38" i="14" a="1"/>
  <c r="AF38" i="14" s="1"/>
  <c r="AQ42" i="14" a="1"/>
  <c r="AQ42" i="14" s="1"/>
  <c r="AJ42" i="14" a="1"/>
  <c r="AJ42" i="14" s="1"/>
  <c r="W42" i="14" a="1"/>
  <c r="W42" i="14" s="1"/>
  <c r="J42" i="14" a="1"/>
  <c r="J42" i="14" s="1"/>
  <c r="AN41" i="14" a="1"/>
  <c r="AN41" i="14" s="1"/>
  <c r="AA41" i="14" a="1"/>
  <c r="AA41" i="14" s="1"/>
  <c r="T41" i="14" a="1"/>
  <c r="T41" i="14" s="1"/>
  <c r="G41" i="14" a="1"/>
  <c r="G41" i="14" s="1"/>
  <c r="AK40" i="14" a="1"/>
  <c r="AK40" i="14" s="1"/>
  <c r="K40" i="14" a="1"/>
  <c r="K40" i="14" s="1"/>
  <c r="AO39" i="14" a="1"/>
  <c r="AO39" i="14" s="1"/>
  <c r="AH39" i="14" a="1"/>
  <c r="AH39" i="14" s="1"/>
  <c r="U39" i="14" a="1"/>
  <c r="U39" i="14" s="1"/>
  <c r="H39" i="14" a="1"/>
  <c r="H39" i="14" s="1"/>
  <c r="AC42" i="14" a="1"/>
  <c r="AC42" i="14" s="1"/>
  <c r="P42" i="14" a="1"/>
  <c r="P42" i="14" s="1"/>
  <c r="C42" i="14" a="1"/>
  <c r="C42" i="14" s="1"/>
  <c r="AG41" i="14" a="1"/>
  <c r="AG41" i="14" s="1"/>
  <c r="Z41" i="14" a="1"/>
  <c r="Z41" i="14" s="1"/>
  <c r="M41" i="14" a="1"/>
  <c r="M41" i="14" s="1"/>
  <c r="AQ40" i="14" a="1"/>
  <c r="AQ40" i="14" s="1"/>
  <c r="AD40" i="14" a="1"/>
  <c r="AD40" i="14" s="1"/>
  <c r="Q40" i="14" a="1"/>
  <c r="Q40" i="14" s="1"/>
  <c r="D40" i="14" a="1"/>
  <c r="D40" i="14" s="1"/>
  <c r="AN39" i="14" a="1"/>
  <c r="AN39" i="14" s="1"/>
  <c r="AA39" i="14" a="1"/>
  <c r="AA39" i="14" s="1"/>
  <c r="N39" i="14" a="1"/>
  <c r="N39" i="14" s="1"/>
  <c r="AE38" i="14" a="1"/>
  <c r="AE38" i="14" s="1"/>
  <c r="AP42" i="14" a="1"/>
  <c r="AP42" i="14" s="1"/>
  <c r="AI42" i="14" a="1"/>
  <c r="AI42" i="14" s="1"/>
  <c r="V42" i="14" a="1"/>
  <c r="V42" i="14" s="1"/>
  <c r="I42" i="14" a="1"/>
  <c r="I42" i="14" s="1"/>
  <c r="AM41" i="14" a="1"/>
  <c r="AM41" i="14" s="1"/>
  <c r="AF41" i="14" a="1"/>
  <c r="AF41" i="14" s="1"/>
  <c r="S41" i="14" a="1"/>
  <c r="S41" i="14" s="1"/>
  <c r="F41" i="14" a="1"/>
  <c r="F41" i="14" s="1"/>
  <c r="AJ40" i="14" a="1"/>
  <c r="AJ40" i="14" s="1"/>
  <c r="W40" i="14" a="1"/>
  <c r="W40" i="14" s="1"/>
  <c r="J40" i="14" a="1"/>
  <c r="J40" i="14" s="1"/>
  <c r="C40" i="14" a="1"/>
  <c r="C40" i="14" s="1"/>
  <c r="AG39" i="14" a="1"/>
  <c r="AG39" i="14" s="1"/>
  <c r="T39" i="14" a="1"/>
  <c r="T39" i="14" s="1"/>
  <c r="G39" i="14" a="1"/>
  <c r="G39" i="14" s="1"/>
  <c r="AB42" i="14" a="1"/>
  <c r="AB42" i="14" s="1"/>
  <c r="O42" i="14" a="1"/>
  <c r="O42" i="14" s="1"/>
  <c r="AL41" i="14" a="1"/>
  <c r="AL41" i="14" s="1"/>
  <c r="L41" i="14" a="1"/>
  <c r="L41" i="14" s="1"/>
  <c r="AP40" i="14" a="1"/>
  <c r="AP40" i="14" s="1"/>
  <c r="AC40" i="14" a="1"/>
  <c r="AC40" i="14" s="1"/>
  <c r="P40" i="14" a="1"/>
  <c r="P40" i="14" s="1"/>
  <c r="I40" i="14" a="1"/>
  <c r="I40" i="14" s="1"/>
  <c r="AM39" i="14" a="1"/>
  <c r="AM39" i="14" s="1"/>
  <c r="Z39" i="14" a="1"/>
  <c r="Z39" i="14" s="1"/>
  <c r="M39" i="14" a="1"/>
  <c r="M39" i="14" s="1"/>
  <c r="AQ38" i="14" a="1"/>
  <c r="AQ38" i="14" s="1"/>
  <c r="AD38" i="14" a="1"/>
  <c r="AD38" i="14" s="1"/>
  <c r="AO42" i="14" a="1"/>
  <c r="AO42" i="14" s="1"/>
  <c r="AH42" i="14" a="1"/>
  <c r="AH42" i="14" s="1"/>
  <c r="U42" i="14" a="1"/>
  <c r="U42" i="14" s="1"/>
  <c r="H42" i="14" a="1"/>
  <c r="H42" i="14" s="1"/>
  <c r="AE41" i="14" a="1"/>
  <c r="AE41" i="14" s="1"/>
  <c r="R41" i="14" a="1"/>
  <c r="R41" i="14" s="1"/>
  <c r="AI40" i="14" a="1"/>
  <c r="AI40" i="14" s="1"/>
  <c r="V40" i="14" a="1"/>
  <c r="V40" i="14" s="1"/>
  <c r="O40" i="14" a="1"/>
  <c r="O40" i="14" s="1"/>
  <c r="AF39" i="14" a="1"/>
  <c r="AF39" i="14" s="1"/>
  <c r="S39" i="14" a="1"/>
  <c r="S39" i="14" s="1"/>
  <c r="F39" i="14" a="1"/>
  <c r="F39" i="14" s="1"/>
  <c r="AJ38" i="14" a="1"/>
  <c r="AJ38" i="14" s="1"/>
  <c r="AA42" i="14" a="1"/>
  <c r="AA42" i="14" s="1"/>
  <c r="N42" i="14" a="1"/>
  <c r="N42" i="14" s="1"/>
  <c r="G42" i="14" a="1"/>
  <c r="G42" i="14" s="1"/>
  <c r="AK41" i="14" a="1"/>
  <c r="AK41" i="14" s="1"/>
  <c r="K41" i="14" a="1"/>
  <c r="K41" i="14" s="1"/>
  <c r="AO40" i="14" a="1"/>
  <c r="AO40" i="14" s="1"/>
  <c r="AB40" i="14" a="1"/>
  <c r="AB40" i="14" s="1"/>
  <c r="U40" i="14" a="1"/>
  <c r="U40" i="14" s="1"/>
  <c r="H40" i="14" a="1"/>
  <c r="H40" i="14" s="1"/>
  <c r="AL39" i="14" a="1"/>
  <c r="AL39" i="14" s="1"/>
  <c r="L39" i="14" a="1"/>
  <c r="L39" i="14" s="1"/>
  <c r="AP38" i="14" a="1"/>
  <c r="AP38" i="14" s="1"/>
  <c r="AI38" i="14" a="1"/>
  <c r="AI38" i="14" s="1"/>
  <c r="AN42" i="14" a="1"/>
  <c r="AN42" i="14" s="1"/>
  <c r="AG42" i="14" a="1"/>
  <c r="AG42" i="14" s="1"/>
  <c r="T42" i="14" a="1"/>
  <c r="T42" i="14" s="1"/>
  <c r="M42" i="14" a="1"/>
  <c r="M42" i="14" s="1"/>
  <c r="AQ41" i="14" a="1"/>
  <c r="AQ41" i="14" s="1"/>
  <c r="AD41" i="14" a="1"/>
  <c r="AD41" i="14" s="1"/>
  <c r="Q41" i="14" a="1"/>
  <c r="Q41" i="14" s="1"/>
  <c r="D41" i="14" a="1"/>
  <c r="D41" i="14" s="1"/>
  <c r="AH40" i="14" a="1"/>
  <c r="AH40" i="14" s="1"/>
  <c r="AA40" i="14" a="1"/>
  <c r="AA40" i="14" s="1"/>
  <c r="N40" i="14" a="1"/>
  <c r="N40" i="14" s="1"/>
  <c r="AE39" i="14" a="1"/>
  <c r="AE39" i="14" s="1"/>
  <c r="R39" i="14" a="1"/>
  <c r="R39" i="14" s="1"/>
  <c r="AO38" i="14" a="1"/>
  <c r="AO38" i="14" s="1"/>
  <c r="AB38" i="14" a="1"/>
  <c r="AB38" i="14" s="1"/>
  <c r="V38" i="14" a="1"/>
  <c r="V38" i="14" s="1"/>
  <c r="P38" i="14" a="1"/>
  <c r="P38" i="14" s="1"/>
  <c r="Z42" i="14" a="1"/>
  <c r="Z42" i="14" s="1"/>
  <c r="S42" i="14" a="1"/>
  <c r="S42" i="14" s="1"/>
  <c r="F42" i="14" a="1"/>
  <c r="F42" i="14" s="1"/>
  <c r="AJ41" i="14" a="1"/>
  <c r="AJ41" i="14" s="1"/>
  <c r="W41" i="14" a="1"/>
  <c r="W41" i="14" s="1"/>
  <c r="J41" i="14" a="1"/>
  <c r="J41" i="14" s="1"/>
  <c r="AN40" i="14" a="1"/>
  <c r="AN40" i="14" s="1"/>
  <c r="AG40" i="14" a="1"/>
  <c r="AG40" i="14" s="1"/>
  <c r="T40" i="14" a="1"/>
  <c r="T40" i="14" s="1"/>
  <c r="G40" i="14" a="1"/>
  <c r="G40" i="14" s="1"/>
  <c r="AK39" i="14" a="1"/>
  <c r="AK39" i="14" s="1"/>
  <c r="K39" i="14" a="1"/>
  <c r="K39" i="14" s="1"/>
  <c r="AH38" i="14" a="1"/>
  <c r="AH38" i="14" s="1"/>
  <c r="AP39" i="14" a="1"/>
  <c r="AP39" i="14" s="1"/>
  <c r="W38" i="14" a="1"/>
  <c r="W38" i="14" s="1"/>
  <c r="I38" i="14" a="1"/>
  <c r="I38" i="14" s="1"/>
  <c r="AM37" i="14" a="1"/>
  <c r="AM37" i="14" s="1"/>
  <c r="AF37" i="14" a="1"/>
  <c r="AF37" i="14" s="1"/>
  <c r="S37" i="14" a="1"/>
  <c r="S37" i="14" s="1"/>
  <c r="F37" i="14" a="1"/>
  <c r="F37" i="14" s="1"/>
  <c r="AJ36" i="14" a="1"/>
  <c r="AJ36" i="14" s="1"/>
  <c r="W36" i="14" a="1"/>
  <c r="W36" i="14" s="1"/>
  <c r="J36" i="14" a="1"/>
  <c r="J36" i="14" s="1"/>
  <c r="C36" i="14" a="1"/>
  <c r="C36" i="14" s="1"/>
  <c r="AG35" i="14" a="1"/>
  <c r="AG35" i="14" s="1"/>
  <c r="T35" i="14" a="1"/>
  <c r="T35" i="14" s="1"/>
  <c r="G35" i="14" a="1"/>
  <c r="G35" i="14" s="1"/>
  <c r="AK34" i="14" a="1"/>
  <c r="AK34" i="14" s="1"/>
  <c r="Q34" i="14" a="1"/>
  <c r="Q34" i="14" s="1"/>
  <c r="D34" i="14" a="1"/>
  <c r="D34" i="14" s="1"/>
  <c r="AH33" i="14" a="1"/>
  <c r="AH33" i="14" s="1"/>
  <c r="U33" i="14" a="1"/>
  <c r="U33" i="14" s="1"/>
  <c r="H33" i="14" a="1"/>
  <c r="H33" i="14" s="1"/>
  <c r="AL32" i="14" a="1"/>
  <c r="AL32" i="14" s="1"/>
  <c r="AE32" i="14" a="1"/>
  <c r="AE32" i="14" s="1"/>
  <c r="R32" i="14" a="1"/>
  <c r="R32" i="14" s="1"/>
  <c r="AI31" i="14" a="1"/>
  <c r="AI31" i="14" s="1"/>
  <c r="V31" i="14" a="1"/>
  <c r="V31" i="14" s="1"/>
  <c r="I31" i="14" a="1"/>
  <c r="I31" i="14" s="1"/>
  <c r="AF30" i="14" a="1"/>
  <c r="AF30" i="14" s="1"/>
  <c r="S30" i="14" a="1"/>
  <c r="S30" i="14" s="1"/>
  <c r="F30" i="14" a="1"/>
  <c r="F30" i="14" s="1"/>
  <c r="AJ29" i="14" a="1"/>
  <c r="AJ29" i="14" s="1"/>
  <c r="W29" i="14" a="1"/>
  <c r="W29" i="14" s="1"/>
  <c r="P29" i="14" a="1"/>
  <c r="P29" i="14" s="1"/>
  <c r="C29" i="14" a="1"/>
  <c r="C29" i="14" s="1"/>
  <c r="AG28" i="14" a="1"/>
  <c r="AG28" i="14" s="1"/>
  <c r="T28" i="14" a="1"/>
  <c r="T28" i="14" s="1"/>
  <c r="G28" i="14" a="1"/>
  <c r="G28" i="14" s="1"/>
  <c r="AK27" i="14" a="1"/>
  <c r="AK27" i="14" s="1"/>
  <c r="AD27" i="14" a="1"/>
  <c r="AD27" i="14" s="1"/>
  <c r="Q27" i="14" a="1"/>
  <c r="Q27" i="14" s="1"/>
  <c r="D27" i="14" a="1"/>
  <c r="D27" i="14" s="1"/>
  <c r="AH26" i="14" a="1"/>
  <c r="AH26" i="14" s="1"/>
  <c r="O38" i="14" a="1"/>
  <c r="O38" i="14" s="1"/>
  <c r="AL37" i="14" a="1"/>
  <c r="AL37" i="14" s="1"/>
  <c r="L37" i="14" a="1"/>
  <c r="L37" i="14" s="1"/>
  <c r="AP36" i="14" a="1"/>
  <c r="AP36" i="14" s="1"/>
  <c r="AC36" i="14" a="1"/>
  <c r="AC36" i="14" s="1"/>
  <c r="P36" i="14" a="1"/>
  <c r="P36" i="14" s="1"/>
  <c r="I36" i="14" a="1"/>
  <c r="I36" i="14" s="1"/>
  <c r="AM35" i="14" a="1"/>
  <c r="AM35" i="14" s="1"/>
  <c r="Z35" i="14" a="1"/>
  <c r="Z35" i="14" s="1"/>
  <c r="M35" i="14" a="1"/>
  <c r="M35" i="14" s="1"/>
  <c r="AQ34" i="14" a="1"/>
  <c r="AQ34" i="14" s="1"/>
  <c r="AD34" i="14" a="1"/>
  <c r="AD34" i="14" s="1"/>
  <c r="W34" i="14" a="1"/>
  <c r="W34" i="14" s="1"/>
  <c r="J34" i="14" a="1"/>
  <c r="J34" i="14" s="1"/>
  <c r="AA33" i="14" a="1"/>
  <c r="AA33" i="14" s="1"/>
  <c r="N33" i="14" a="1"/>
  <c r="N33" i="14" s="1"/>
  <c r="AK32" i="14" a="1"/>
  <c r="AK32" i="14" s="1"/>
  <c r="K32" i="14" a="1"/>
  <c r="K32" i="14" s="1"/>
  <c r="AO31" i="14" a="1"/>
  <c r="AO31" i="14" s="1"/>
  <c r="AB31" i="14" a="1"/>
  <c r="AB31" i="14" s="1"/>
  <c r="O31" i="14" a="1"/>
  <c r="O31" i="14" s="1"/>
  <c r="H31" i="14" a="1"/>
  <c r="H31" i="14" s="1"/>
  <c r="AL30" i="14" a="1"/>
  <c r="AL30" i="14" s="1"/>
  <c r="L30" i="14" a="1"/>
  <c r="L30" i="14" s="1"/>
  <c r="AP29" i="14" a="1"/>
  <c r="AP29" i="14" s="1"/>
  <c r="AC29" i="14" a="1"/>
  <c r="AC29" i="14" s="1"/>
  <c r="V29" i="14" a="1"/>
  <c r="V29" i="14" s="1"/>
  <c r="I29" i="14" a="1"/>
  <c r="I29" i="14" s="1"/>
  <c r="AM28" i="14" a="1"/>
  <c r="AM28" i="14" s="1"/>
  <c r="Z28" i="14" a="1"/>
  <c r="Z28" i="14" s="1"/>
  <c r="M28" i="14" a="1"/>
  <c r="M28" i="14" s="1"/>
  <c r="AQ27" i="14" a="1"/>
  <c r="AQ27" i="14" s="1"/>
  <c r="AJ27" i="14" a="1"/>
  <c r="AJ27" i="14" s="1"/>
  <c r="W27" i="14" a="1"/>
  <c r="W27" i="14" s="1"/>
  <c r="J27" i="14" a="1"/>
  <c r="J27" i="14" s="1"/>
  <c r="AN26" i="14" a="1"/>
  <c r="AN26" i="14" s="1"/>
  <c r="AA26" i="14" a="1"/>
  <c r="AA26" i="14" s="1"/>
  <c r="N26" i="14" a="1"/>
  <c r="N26" i="14" s="1"/>
  <c r="G26" i="14" a="1"/>
  <c r="G26" i="14" s="1"/>
  <c r="AK25" i="14" a="1"/>
  <c r="AK25" i="14" s="1"/>
  <c r="AC39" i="14" a="1"/>
  <c r="AC39" i="14" s="1"/>
  <c r="H38" i="14" a="1"/>
  <c r="H38" i="14" s="1"/>
  <c r="AE37" i="14" a="1"/>
  <c r="AE37" i="14" s="1"/>
  <c r="R37" i="14" a="1"/>
  <c r="R37" i="14" s="1"/>
  <c r="AI36" i="14" a="1"/>
  <c r="AI36" i="14" s="1"/>
  <c r="V36" i="14" a="1"/>
  <c r="V36" i="14" s="1"/>
  <c r="O36" i="14" a="1"/>
  <c r="O36" i="14" s="1"/>
  <c r="AF35" i="14" a="1"/>
  <c r="AF35" i="14" s="1"/>
  <c r="S35" i="14" a="1"/>
  <c r="S35" i="14" s="1"/>
  <c r="F35" i="14" a="1"/>
  <c r="F35" i="14" s="1"/>
  <c r="AJ34" i="14" a="1"/>
  <c r="AJ34" i="14" s="1"/>
  <c r="AC34" i="14" a="1"/>
  <c r="AC34" i="14" s="1"/>
  <c r="P34" i="14" a="1"/>
  <c r="P34" i="14" s="1"/>
  <c r="C34" i="14" a="1"/>
  <c r="C34" i="14" s="1"/>
  <c r="AG33" i="14" a="1"/>
  <c r="AG33" i="14" s="1"/>
  <c r="T33" i="14" a="1"/>
  <c r="T33" i="14" s="1"/>
  <c r="G33" i="14" a="1"/>
  <c r="G33" i="14" s="1"/>
  <c r="AQ32" i="14" a="1"/>
  <c r="AQ32" i="14" s="1"/>
  <c r="AD32" i="14" a="1"/>
  <c r="AD32" i="14" s="1"/>
  <c r="Q32" i="14" a="1"/>
  <c r="Q32" i="14" s="1"/>
  <c r="D32" i="14" a="1"/>
  <c r="D32" i="14" s="1"/>
  <c r="AH31" i="14" a="1"/>
  <c r="AH31" i="14" s="1"/>
  <c r="U31" i="14" a="1"/>
  <c r="U31" i="14" s="1"/>
  <c r="N31" i="14" a="1"/>
  <c r="N31" i="14" s="1"/>
  <c r="AE30" i="14" a="1"/>
  <c r="AE30" i="14" s="1"/>
  <c r="R30" i="14" a="1"/>
  <c r="R30" i="14" s="1"/>
  <c r="AI29" i="14" a="1"/>
  <c r="AI29" i="14" s="1"/>
  <c r="AB29" i="14" a="1"/>
  <c r="AB29" i="14" s="1"/>
  <c r="O29" i="14" a="1"/>
  <c r="O29" i="14" s="1"/>
  <c r="AF28" i="14" a="1"/>
  <c r="AF28" i="14" s="1"/>
  <c r="S28" i="14" a="1"/>
  <c r="S28" i="14" s="1"/>
  <c r="F28" i="14" a="1"/>
  <c r="F28" i="14" s="1"/>
  <c r="AP27" i="14" a="1"/>
  <c r="AP27" i="14" s="1"/>
  <c r="AC27" i="14" a="1"/>
  <c r="AC27" i="14" s="1"/>
  <c r="P27" i="14" a="1"/>
  <c r="P27" i="14" s="1"/>
  <c r="V39" i="14" a="1"/>
  <c r="V39" i="14" s="1"/>
  <c r="AC38" i="14" a="1"/>
  <c r="AC38" i="14" s="1"/>
  <c r="U38" i="14" a="1"/>
  <c r="U38" i="14" s="1"/>
  <c r="N38" i="14" a="1"/>
  <c r="N38" i="14" s="1"/>
  <c r="G38" i="14" a="1"/>
  <c r="G38" i="14" s="1"/>
  <c r="AK37" i="14" a="1"/>
  <c r="AK37" i="14" s="1"/>
  <c r="K37" i="14" a="1"/>
  <c r="K37" i="14" s="1"/>
  <c r="AO36" i="14" a="1"/>
  <c r="AO36" i="14" s="1"/>
  <c r="AB36" i="14" a="1"/>
  <c r="AB36" i="14" s="1"/>
  <c r="U36" i="14" a="1"/>
  <c r="U36" i="14" s="1"/>
  <c r="H36" i="14" a="1"/>
  <c r="H36" i="14" s="1"/>
  <c r="AL35" i="14" a="1"/>
  <c r="AL35" i="14" s="1"/>
  <c r="L35" i="14" a="1"/>
  <c r="L35" i="14" s="1"/>
  <c r="AP34" i="14" a="1"/>
  <c r="AP34" i="14" s="1"/>
  <c r="AI34" i="14" a="1"/>
  <c r="AI34" i="14" s="1"/>
  <c r="V34" i="14" a="1"/>
  <c r="V34" i="14" s="1"/>
  <c r="I34" i="14" a="1"/>
  <c r="I34" i="14" s="1"/>
  <c r="AM33" i="14" a="1"/>
  <c r="AM33" i="14" s="1"/>
  <c r="Z33" i="14" a="1"/>
  <c r="Z33" i="14" s="1"/>
  <c r="M33" i="14" a="1"/>
  <c r="M33" i="14" s="1"/>
  <c r="F33" i="14" a="1"/>
  <c r="F33" i="14" s="1"/>
  <c r="AJ32" i="14" a="1"/>
  <c r="AJ32" i="14" s="1"/>
  <c r="W32" i="14" a="1"/>
  <c r="W32" i="14" s="1"/>
  <c r="J32" i="14" a="1"/>
  <c r="J32" i="14" s="1"/>
  <c r="AA31" i="14" a="1"/>
  <c r="AA31" i="14" s="1"/>
  <c r="T31" i="14" a="1"/>
  <c r="T31" i="14" s="1"/>
  <c r="G31" i="14" a="1"/>
  <c r="G31" i="14" s="1"/>
  <c r="AK30" i="14" a="1"/>
  <c r="AK30" i="14" s="1"/>
  <c r="K30" i="14" a="1"/>
  <c r="K30" i="14" s="1"/>
  <c r="AO29" i="14" a="1"/>
  <c r="AO29" i="14" s="1"/>
  <c r="AH29" i="14" a="1"/>
  <c r="AH29" i="14" s="1"/>
  <c r="U29" i="14" a="1"/>
  <c r="U29" i="14" s="1"/>
  <c r="H29" i="14" a="1"/>
  <c r="H29" i="14" s="1"/>
  <c r="AL28" i="14" a="1"/>
  <c r="AL28" i="14" s="1"/>
  <c r="L28" i="14" a="1"/>
  <c r="L28" i="14" s="1"/>
  <c r="AI27" i="14" a="1"/>
  <c r="AI27" i="14" s="1"/>
  <c r="V27" i="14" a="1"/>
  <c r="V27" i="14" s="1"/>
  <c r="I27" i="14" a="1"/>
  <c r="I27" i="14" s="1"/>
  <c r="AM26" i="14" a="1"/>
  <c r="AM26" i="14" s="1"/>
  <c r="Z26" i="14" a="1"/>
  <c r="Z26" i="14" s="1"/>
  <c r="M38" i="14" a="1"/>
  <c r="M38" i="14" s="1"/>
  <c r="AQ37" i="14" a="1"/>
  <c r="AQ37" i="14" s="1"/>
  <c r="AD37" i="14" a="1"/>
  <c r="AD37" i="14" s="1"/>
  <c r="Q37" i="14" a="1"/>
  <c r="Q37" i="14" s="1"/>
  <c r="D37" i="14" a="1"/>
  <c r="D37" i="14" s="1"/>
  <c r="AH36" i="14" a="1"/>
  <c r="AH36" i="14" s="1"/>
  <c r="AA36" i="14" a="1"/>
  <c r="AA36" i="14" s="1"/>
  <c r="N36" i="14" a="1"/>
  <c r="N36" i="14" s="1"/>
  <c r="AE35" i="14" a="1"/>
  <c r="AE35" i="14" s="1"/>
  <c r="R35" i="14" a="1"/>
  <c r="R35" i="14" s="1"/>
  <c r="AO34" i="14" a="1"/>
  <c r="AO34" i="14" s="1"/>
  <c r="AB34" i="14" a="1"/>
  <c r="AB34" i="14" s="1"/>
  <c r="O34" i="14" a="1"/>
  <c r="O34" i="14" s="1"/>
  <c r="AF33" i="14" a="1"/>
  <c r="AF33" i="14" s="1"/>
  <c r="S33" i="14" a="1"/>
  <c r="S33" i="14" s="1"/>
  <c r="L33" i="14" a="1"/>
  <c r="L33" i="14" s="1"/>
  <c r="AP32" i="14" a="1"/>
  <c r="AP32" i="14" s="1"/>
  <c r="AC32" i="14" a="1"/>
  <c r="AC32" i="14" s="1"/>
  <c r="P32" i="14" a="1"/>
  <c r="P32" i="14" s="1"/>
  <c r="C32" i="14" a="1"/>
  <c r="C32" i="14" s="1"/>
  <c r="AG31" i="14" a="1"/>
  <c r="AG31" i="14" s="1"/>
  <c r="Z31" i="14" a="1"/>
  <c r="Z31" i="14" s="1"/>
  <c r="M31" i="14" a="1"/>
  <c r="M31" i="14" s="1"/>
  <c r="AQ30" i="14" a="1"/>
  <c r="AQ30" i="14" s="1"/>
  <c r="AD30" i="14" a="1"/>
  <c r="AD30" i="14" s="1"/>
  <c r="Q30" i="14" a="1"/>
  <c r="Q30" i="14" s="1"/>
  <c r="D30" i="14" a="1"/>
  <c r="D30" i="14" s="1"/>
  <c r="AN29" i="14" a="1"/>
  <c r="AN29" i="14" s="1"/>
  <c r="AA29" i="14" a="1"/>
  <c r="AA29" i="14" s="1"/>
  <c r="N29" i="14" a="1"/>
  <c r="N29" i="14" s="1"/>
  <c r="AE28" i="14" a="1"/>
  <c r="AE28" i="14" s="1"/>
  <c r="R28" i="14" a="1"/>
  <c r="R28" i="14" s="1"/>
  <c r="K28" i="14" a="1"/>
  <c r="K28" i="14" s="1"/>
  <c r="AO27" i="14" a="1"/>
  <c r="AO27" i="14" s="1"/>
  <c r="AB27" i="14" a="1"/>
  <c r="AB27" i="14" s="1"/>
  <c r="O27" i="14" a="1"/>
  <c r="O27" i="14" s="1"/>
  <c r="AF26" i="14" a="1"/>
  <c r="AF26" i="14" s="1"/>
  <c r="L26" i="14" a="1"/>
  <c r="L26" i="14" s="1"/>
  <c r="AP25" i="14" a="1"/>
  <c r="AP25" i="14" s="1"/>
  <c r="I39" i="14" a="1"/>
  <c r="I39" i="14" s="1"/>
  <c r="T38" i="14" a="1"/>
  <c r="T38" i="14" s="1"/>
  <c r="F38" i="14" a="1"/>
  <c r="F38" i="14" s="1"/>
  <c r="AJ37" i="14" a="1"/>
  <c r="AJ37" i="14" s="1"/>
  <c r="W37" i="14" a="1"/>
  <c r="W37" i="14" s="1"/>
  <c r="J37" i="14" a="1"/>
  <c r="J37" i="14" s="1"/>
  <c r="AN36" i="14" a="1"/>
  <c r="AN36" i="14" s="1"/>
  <c r="AG36" i="14" a="1"/>
  <c r="AG36" i="14" s="1"/>
  <c r="T36" i="14" a="1"/>
  <c r="T36" i="14" s="1"/>
  <c r="G36" i="14" a="1"/>
  <c r="G36" i="14" s="1"/>
  <c r="AK35" i="14" a="1"/>
  <c r="AK35" i="14" s="1"/>
  <c r="K35" i="14" a="1"/>
  <c r="K35" i="14" s="1"/>
  <c r="D35" i="14" a="1"/>
  <c r="D35" i="14" s="1"/>
  <c r="AH34" i="14" a="1"/>
  <c r="AH34" i="14" s="1"/>
  <c r="U34" i="14" a="1"/>
  <c r="U34" i="14" s="1"/>
  <c r="H34" i="14" a="1"/>
  <c r="H34" i="14" s="1"/>
  <c r="AL33" i="14" a="1"/>
  <c r="AL33" i="14" s="1"/>
  <c r="R33" i="14" a="1"/>
  <c r="R33" i="14" s="1"/>
  <c r="AI32" i="14" a="1"/>
  <c r="AI32" i="14" s="1"/>
  <c r="V32" i="14" a="1"/>
  <c r="V32" i="14" s="1"/>
  <c r="I32" i="14" a="1"/>
  <c r="I32" i="14" s="1"/>
  <c r="AM31" i="14" a="1"/>
  <c r="AM31" i="14" s="1"/>
  <c r="AF31" i="14" a="1"/>
  <c r="AF31" i="14" s="1"/>
  <c r="S31" i="14" a="1"/>
  <c r="S31" i="14" s="1"/>
  <c r="F31" i="14" a="1"/>
  <c r="F31" i="14" s="1"/>
  <c r="AJ30" i="14" a="1"/>
  <c r="AJ30" i="14" s="1"/>
  <c r="W30" i="14" a="1"/>
  <c r="W30" i="14" s="1"/>
  <c r="J30" i="14" a="1"/>
  <c r="J30" i="14" s="1"/>
  <c r="C30" i="14" a="1"/>
  <c r="C30" i="14" s="1"/>
  <c r="AG29" i="14" a="1"/>
  <c r="AG29" i="14" s="1"/>
  <c r="T29" i="14" a="1"/>
  <c r="T29" i="14" s="1"/>
  <c r="G29" i="14" a="1"/>
  <c r="G29" i="14" s="1"/>
  <c r="AK28" i="14" a="1"/>
  <c r="AK28" i="14" s="1"/>
  <c r="Q28" i="14" a="1"/>
  <c r="Q28" i="14" s="1"/>
  <c r="AH27" i="14" a="1"/>
  <c r="AH27" i="14" s="1"/>
  <c r="U27" i="14" a="1"/>
  <c r="U27" i="14" s="1"/>
  <c r="H27" i="14" a="1"/>
  <c r="H27" i="14" s="1"/>
  <c r="AL26" i="14" a="1"/>
  <c r="AL26" i="14" s="1"/>
  <c r="AE26" i="14" a="1"/>
  <c r="AE26" i="14" s="1"/>
  <c r="R26" i="14" a="1"/>
  <c r="R26" i="14" s="1"/>
  <c r="S38" i="14" a="1"/>
  <c r="S38" i="14" s="1"/>
  <c r="L38" i="14" a="1"/>
  <c r="L38" i="14" s="1"/>
  <c r="AP37" i="14" a="1"/>
  <c r="AP37" i="14" s="1"/>
  <c r="AC37" i="14" a="1"/>
  <c r="AC37" i="14" s="1"/>
  <c r="P37" i="14" a="1"/>
  <c r="P37" i="14" s="1"/>
  <c r="C37" i="14" a="1"/>
  <c r="C37" i="14" s="1"/>
  <c r="AM36" i="14" a="1"/>
  <c r="AM36" i="14" s="1"/>
  <c r="Z36" i="14" a="1"/>
  <c r="Z36" i="14" s="1"/>
  <c r="M36" i="14" a="1"/>
  <c r="M36" i="14" s="1"/>
  <c r="AQ35" i="14" a="1"/>
  <c r="AQ35" i="14" s="1"/>
  <c r="AD35" i="14" a="1"/>
  <c r="AD35" i="14" s="1"/>
  <c r="Q35" i="14" a="1"/>
  <c r="Q35" i="14" s="1"/>
  <c r="J35" i="14" a="1"/>
  <c r="J35" i="14" s="1"/>
  <c r="AA34" i="14" a="1"/>
  <c r="AA34" i="14" s="1"/>
  <c r="N34" i="14" a="1"/>
  <c r="N34" i="14" s="1"/>
  <c r="K33" i="14" a="1"/>
  <c r="K33" i="14" s="1"/>
  <c r="AO32" i="14" a="1"/>
  <c r="AO32" i="14" s="1"/>
  <c r="AB32" i="14" a="1"/>
  <c r="AB32" i="14" s="1"/>
  <c r="O32" i="14" a="1"/>
  <c r="O32" i="14" s="1"/>
  <c r="AL31" i="14" a="1"/>
  <c r="AL31" i="14" s="1"/>
  <c r="L31" i="14" a="1"/>
  <c r="L31" i="14" s="1"/>
  <c r="AP30" i="14" a="1"/>
  <c r="AP30" i="14" s="1"/>
  <c r="AC30" i="14" a="1"/>
  <c r="AC30" i="14" s="1"/>
  <c r="P30" i="14" a="1"/>
  <c r="P30" i="14" s="1"/>
  <c r="I30" i="14" a="1"/>
  <c r="I30" i="14" s="1"/>
  <c r="AM29" i="14" a="1"/>
  <c r="AM29" i="14" s="1"/>
  <c r="Z29" i="14" a="1"/>
  <c r="Z29" i="14" s="1"/>
  <c r="M29" i="14" a="1"/>
  <c r="M29" i="14" s="1"/>
  <c r="AQ28" i="14" a="1"/>
  <c r="AQ28" i="14" s="1"/>
  <c r="AD28" i="14" a="1"/>
  <c r="AD28" i="14" s="1"/>
  <c r="W28" i="14" a="1"/>
  <c r="W28" i="14" s="1"/>
  <c r="J28" i="14" a="1"/>
  <c r="J28" i="14" s="1"/>
  <c r="AN27" i="14" a="1"/>
  <c r="AN27" i="14" s="1"/>
  <c r="AA27" i="14" a="1"/>
  <c r="AA27" i="14" s="1"/>
  <c r="N27" i="14" a="1"/>
  <c r="N27" i="14" s="1"/>
  <c r="Z38" i="14" a="1"/>
  <c r="Z38" i="14" s="1"/>
  <c r="AI37" i="14" a="1"/>
  <c r="AI37" i="14" s="1"/>
  <c r="V37" i="14" a="1"/>
  <c r="V37" i="14" s="1"/>
  <c r="I37" i="14" a="1"/>
  <c r="I37" i="14" s="1"/>
  <c r="AF36" i="14" a="1"/>
  <c r="AF36" i="14" s="1"/>
  <c r="S36" i="14" a="1"/>
  <c r="S36" i="14" s="1"/>
  <c r="F36" i="14" a="1"/>
  <c r="F36" i="14" s="1"/>
  <c r="AJ35" i="14" a="1"/>
  <c r="AJ35" i="14" s="1"/>
  <c r="W35" i="14" a="1"/>
  <c r="W35" i="14" s="1"/>
  <c r="P35" i="14" a="1"/>
  <c r="P35" i="14" s="1"/>
  <c r="C35" i="14" a="1"/>
  <c r="C35" i="14" s="1"/>
  <c r="AG34" i="14" a="1"/>
  <c r="AG34" i="14" s="1"/>
  <c r="T34" i="14" a="1"/>
  <c r="T34" i="14" s="1"/>
  <c r="G34" i="14" a="1"/>
  <c r="G34" i="14" s="1"/>
  <c r="AK33" i="14" a="1"/>
  <c r="AK33" i="14" s="1"/>
  <c r="AD33" i="14" a="1"/>
  <c r="AD33" i="14" s="1"/>
  <c r="Q33" i="14" a="1"/>
  <c r="Q33" i="14" s="1"/>
  <c r="D33" i="14" a="1"/>
  <c r="D33" i="14" s="1"/>
  <c r="AH32" i="14" a="1"/>
  <c r="AH32" i="14" s="1"/>
  <c r="U32" i="14" a="1"/>
  <c r="U32" i="14" s="1"/>
  <c r="H32" i="14" a="1"/>
  <c r="H32" i="14" s="1"/>
  <c r="AE31" i="14" a="1"/>
  <c r="AE31" i="14" s="1"/>
  <c r="R31" i="14" a="1"/>
  <c r="R31" i="14" s="1"/>
  <c r="AI30" i="14" a="1"/>
  <c r="AI30" i="14" s="1"/>
  <c r="V30" i="14" a="1"/>
  <c r="V30" i="14" s="1"/>
  <c r="O30" i="14" a="1"/>
  <c r="O30" i="14" s="1"/>
  <c r="AF29" i="14" a="1"/>
  <c r="AF29" i="14" s="1"/>
  <c r="S29" i="14" a="1"/>
  <c r="S29" i="14" s="1"/>
  <c r="F29" i="14" a="1"/>
  <c r="F29" i="14" s="1"/>
  <c r="AJ28" i="14" a="1"/>
  <c r="AJ28" i="14" s="1"/>
  <c r="AC28" i="14" a="1"/>
  <c r="AC28" i="14" s="1"/>
  <c r="P28" i="14" a="1"/>
  <c r="P28" i="14" s="1"/>
  <c r="C28" i="14" a="1"/>
  <c r="C28" i="14" s="1"/>
  <c r="AG27" i="14" a="1"/>
  <c r="AG27" i="14" s="1"/>
  <c r="T27" i="14" a="1"/>
  <c r="T27" i="14" s="1"/>
  <c r="G27" i="14" a="1"/>
  <c r="G27" i="14" s="1"/>
  <c r="AQ26" i="14" a="1"/>
  <c r="AQ26" i="14" s="1"/>
  <c r="AD26" i="14" a="1"/>
  <c r="AD26" i="14" s="1"/>
  <c r="Q26" i="14" a="1"/>
  <c r="Q26" i="14" s="1"/>
  <c r="D26" i="14" a="1"/>
  <c r="D26" i="14" s="1"/>
  <c r="R38" i="14" a="1"/>
  <c r="R38" i="14" s="1"/>
  <c r="K38" i="14" a="1"/>
  <c r="K38" i="14" s="1"/>
  <c r="AO37" i="14" a="1"/>
  <c r="AO37" i="14" s="1"/>
  <c r="AB37" i="14" a="1"/>
  <c r="AB37" i="14" s="1"/>
  <c r="O37" i="14" a="1"/>
  <c r="O37" i="14" s="1"/>
  <c r="H37" i="14" a="1"/>
  <c r="H37" i="14" s="1"/>
  <c r="AL36" i="14" a="1"/>
  <c r="AL36" i="14" s="1"/>
  <c r="L36" i="14" a="1"/>
  <c r="L36" i="14" s="1"/>
  <c r="AP35" i="14" a="1"/>
  <c r="AP35" i="14" s="1"/>
  <c r="AC35" i="14" a="1"/>
  <c r="AC35" i="14" s="1"/>
  <c r="V35" i="14" a="1"/>
  <c r="V35" i="14" s="1"/>
  <c r="I35" i="14" a="1"/>
  <c r="I35" i="14" s="1"/>
  <c r="AM34" i="14" a="1"/>
  <c r="AM34" i="14" s="1"/>
  <c r="Z34" i="14" a="1"/>
  <c r="Z34" i="14" s="1"/>
  <c r="M34" i="14" a="1"/>
  <c r="M34" i="14" s="1"/>
  <c r="AQ33" i="14" a="1"/>
  <c r="AQ33" i="14" s="1"/>
  <c r="AJ33" i="14" a="1"/>
  <c r="AJ33" i="14" s="1"/>
  <c r="W33" i="14" a="1"/>
  <c r="W33" i="14" s="1"/>
  <c r="J33" i="14" a="1"/>
  <c r="J33" i="14" s="1"/>
  <c r="AA32" i="14" a="1"/>
  <c r="AA32" i="14" s="1"/>
  <c r="N32" i="14" a="1"/>
  <c r="N32" i="14" s="1"/>
  <c r="G32" i="14" a="1"/>
  <c r="G32" i="14" s="1"/>
  <c r="AK31" i="14" a="1"/>
  <c r="AK31" i="14" s="1"/>
  <c r="K31" i="14" a="1"/>
  <c r="K31" i="14" s="1"/>
  <c r="AO30" i="14" a="1"/>
  <c r="AO30" i="14" s="1"/>
  <c r="AB30" i="14" a="1"/>
  <c r="AB30" i="14" s="1"/>
  <c r="U30" i="14" a="1"/>
  <c r="U30" i="14" s="1"/>
  <c r="H30" i="14" a="1"/>
  <c r="H30" i="14" s="1"/>
  <c r="AL29" i="14" a="1"/>
  <c r="AL29" i="14" s="1"/>
  <c r="L29" i="14" a="1"/>
  <c r="L29" i="14" s="1"/>
  <c r="AP28" i="14" a="1"/>
  <c r="AP28" i="14" s="1"/>
  <c r="AI28" i="14" a="1"/>
  <c r="AI28" i="14" s="1"/>
  <c r="V28" i="14" a="1"/>
  <c r="V28" i="14" s="1"/>
  <c r="I28" i="14" a="1"/>
  <c r="I28" i="14" s="1"/>
  <c r="AM27" i="14" a="1"/>
  <c r="AM27" i="14" s="1"/>
  <c r="Z27" i="14" a="1"/>
  <c r="Z27" i="14" s="1"/>
  <c r="M27" i="14" a="1"/>
  <c r="M27" i="14" s="1"/>
  <c r="F27" i="14" a="1"/>
  <c r="F27" i="14" s="1"/>
  <c r="AJ26" i="14" a="1"/>
  <c r="AJ26" i="14" s="1"/>
  <c r="AM38" i="14" a="1"/>
  <c r="AM38" i="14" s="1"/>
  <c r="D38" i="14" a="1"/>
  <c r="D38" i="14" s="1"/>
  <c r="AH37" i="14" a="1"/>
  <c r="AH37" i="14" s="1"/>
  <c r="U37" i="14" a="1"/>
  <c r="U37" i="14" s="1"/>
  <c r="N37" i="14" a="1"/>
  <c r="N37" i="14" s="1"/>
  <c r="AE36" i="14" a="1"/>
  <c r="AE36" i="14" s="1"/>
  <c r="R36" i="14" a="1"/>
  <c r="R36" i="14" s="1"/>
  <c r="AI35" i="14" a="1"/>
  <c r="AI35" i="14" s="1"/>
  <c r="AB35" i="14" a="1"/>
  <c r="AB35" i="14" s="1"/>
  <c r="O35" i="14" a="1"/>
  <c r="O35" i="14" s="1"/>
  <c r="AF34" i="14" a="1"/>
  <c r="AF34" i="14" s="1"/>
  <c r="S34" i="14" a="1"/>
  <c r="S34" i="14" s="1"/>
  <c r="F34" i="14" a="1"/>
  <c r="F34" i="14" s="1"/>
  <c r="AP33" i="14" a="1"/>
  <c r="AP33" i="14" s="1"/>
  <c r="AC33" i="14" a="1"/>
  <c r="AC33" i="14" s="1"/>
  <c r="P33" i="14" a="1"/>
  <c r="P33" i="14" s="1"/>
  <c r="C33" i="14" a="1"/>
  <c r="C33" i="14" s="1"/>
  <c r="AG32" i="14" a="1"/>
  <c r="AG32" i="14" s="1"/>
  <c r="T32" i="14" a="1"/>
  <c r="T32" i="14" s="1"/>
  <c r="M32" i="14" a="1"/>
  <c r="M32" i="14" s="1"/>
  <c r="AQ31" i="14" a="1"/>
  <c r="AQ31" i="14" s="1"/>
  <c r="AD31" i="14" a="1"/>
  <c r="AD31" i="14" s="1"/>
  <c r="Q31" i="14" a="1"/>
  <c r="Q31" i="14" s="1"/>
  <c r="D31" i="14" a="1"/>
  <c r="D31" i="14" s="1"/>
  <c r="AH30" i="14" a="1"/>
  <c r="AH30" i="14" s="1"/>
  <c r="AA30" i="14" a="1"/>
  <c r="AA30" i="14" s="1"/>
  <c r="N30" i="14" a="1"/>
  <c r="N30" i="14" s="1"/>
  <c r="AE29" i="14" a="1"/>
  <c r="AE29" i="14" s="1"/>
  <c r="R29" i="14" a="1"/>
  <c r="R29" i="14" s="1"/>
  <c r="AO28" i="14" a="1"/>
  <c r="AO28" i="14" s="1"/>
  <c r="AB28" i="14" a="1"/>
  <c r="AB28" i="14" s="1"/>
  <c r="O28" i="14" a="1"/>
  <c r="O28" i="14" s="1"/>
  <c r="AF27" i="14" a="1"/>
  <c r="AF27" i="14" s="1"/>
  <c r="S27" i="14" a="1"/>
  <c r="S27" i="14" s="1"/>
  <c r="L27" i="14" a="1"/>
  <c r="L27" i="14" s="1"/>
  <c r="AP26" i="14" a="1"/>
  <c r="AP26" i="14" s="1"/>
  <c r="AC26" i="14" a="1"/>
  <c r="AC26" i="14" s="1"/>
  <c r="P26" i="14" a="1"/>
  <c r="P26" i="14" s="1"/>
  <c r="C26" i="14" a="1"/>
  <c r="C26" i="14" s="1"/>
  <c r="AL38" i="14" a="1"/>
  <c r="AL38" i="14" s="1"/>
  <c r="Q38" i="14" a="1"/>
  <c r="Q38" i="14" s="1"/>
  <c r="J38" i="14" a="1"/>
  <c r="J38" i="14" s="1"/>
  <c r="AN37" i="14" a="1"/>
  <c r="AN37" i="14" s="1"/>
  <c r="AA37" i="14" a="1"/>
  <c r="AA37" i="14" s="1"/>
  <c r="T37" i="14" a="1"/>
  <c r="T37" i="14" s="1"/>
  <c r="G37" i="14" a="1"/>
  <c r="G37" i="14" s="1"/>
  <c r="AK36" i="14" a="1"/>
  <c r="AK36" i="14" s="1"/>
  <c r="K36" i="14" a="1"/>
  <c r="K36" i="14" s="1"/>
  <c r="AO35" i="14" a="1"/>
  <c r="AO35" i="14" s="1"/>
  <c r="AH35" i="14" a="1"/>
  <c r="AH35" i="14" s="1"/>
  <c r="U35" i="14" a="1"/>
  <c r="U35" i="14" s="1"/>
  <c r="H35" i="14" a="1"/>
  <c r="H35" i="14" s="1"/>
  <c r="AL34" i="14" a="1"/>
  <c r="AL34" i="14" s="1"/>
  <c r="L34" i="14" a="1"/>
  <c r="L34" i="14" s="1"/>
  <c r="AI33" i="14" a="1"/>
  <c r="AI33" i="14" s="1"/>
  <c r="V33" i="14" a="1"/>
  <c r="V33" i="14" s="1"/>
  <c r="I33" i="14" a="1"/>
  <c r="I33" i="14" s="1"/>
  <c r="AM32" i="14" a="1"/>
  <c r="AM32" i="14" s="1"/>
  <c r="Z32" i="14" a="1"/>
  <c r="Z32" i="14" s="1"/>
  <c r="S32" i="14" a="1"/>
  <c r="S32" i="14" s="1"/>
  <c r="F32" i="14" a="1"/>
  <c r="F32" i="14" s="1"/>
  <c r="AJ31" i="14" a="1"/>
  <c r="AJ31" i="14" s="1"/>
  <c r="W31" i="14" a="1"/>
  <c r="W31" i="14" s="1"/>
  <c r="J31" i="14" a="1"/>
  <c r="J31" i="14" s="1"/>
  <c r="AN30" i="14" a="1"/>
  <c r="AN30" i="14" s="1"/>
  <c r="AG30" i="14" a="1"/>
  <c r="AG30" i="14" s="1"/>
  <c r="T30" i="14" a="1"/>
  <c r="T30" i="14" s="1"/>
  <c r="G30" i="14" a="1"/>
  <c r="G30" i="14" s="1"/>
  <c r="AK29" i="14" a="1"/>
  <c r="AK29" i="14" s="1"/>
  <c r="K29" i="14" a="1"/>
  <c r="K29" i="14" s="1"/>
  <c r="D29" i="14" a="1"/>
  <c r="D29" i="14" s="1"/>
  <c r="AH28" i="14" a="1"/>
  <c r="AH28" i="14" s="1"/>
  <c r="U28" i="14" a="1"/>
  <c r="U28" i="14" s="1"/>
  <c r="H28" i="14" a="1"/>
  <c r="H28" i="14" s="1"/>
  <c r="AL27" i="14" a="1"/>
  <c r="AL27" i="14" s="1"/>
  <c r="R27" i="14" a="1"/>
  <c r="R27" i="14" s="1"/>
  <c r="AK38" i="14" a="1"/>
  <c r="AK38" i="14" s="1"/>
  <c r="C38" i="14" a="1"/>
  <c r="C38" i="14" s="1"/>
  <c r="AG37" i="14" a="1"/>
  <c r="AG37" i="14" s="1"/>
  <c r="Z37" i="14" a="1"/>
  <c r="Z37" i="14" s="1"/>
  <c r="M37" i="14" a="1"/>
  <c r="M37" i="14" s="1"/>
  <c r="AQ36" i="14" a="1"/>
  <c r="AQ36" i="14" s="1"/>
  <c r="AD36" i="14" a="1"/>
  <c r="AD36" i="14" s="1"/>
  <c r="Q36" i="14" a="1"/>
  <c r="Q36" i="14" s="1"/>
  <c r="D36" i="14" a="1"/>
  <c r="D36" i="14" s="1"/>
  <c r="AA35" i="14" a="1"/>
  <c r="AA35" i="14" s="1"/>
  <c r="N35" i="14" a="1"/>
  <c r="N35" i="14" s="1"/>
  <c r="AE34" i="14" a="1"/>
  <c r="AE34" i="14" s="1"/>
  <c r="R34" i="14" a="1"/>
  <c r="R34" i="14" s="1"/>
  <c r="K34" i="14" a="1"/>
  <c r="K34" i="14" s="1"/>
  <c r="AO33" i="14" a="1"/>
  <c r="AO33" i="14" s="1"/>
  <c r="AB33" i="14" a="1"/>
  <c r="AB33" i="14" s="1"/>
  <c r="O33" i="14" a="1"/>
  <c r="O33" i="14" s="1"/>
  <c r="AF32" i="14" a="1"/>
  <c r="AF32" i="14" s="1"/>
  <c r="L32" i="14" a="1"/>
  <c r="L32" i="14" s="1"/>
  <c r="AP31" i="14" a="1"/>
  <c r="AP31" i="14" s="1"/>
  <c r="AC31" i="14" a="1"/>
  <c r="AC31" i="14" s="1"/>
  <c r="P31" i="14" a="1"/>
  <c r="P31" i="14" s="1"/>
  <c r="C31" i="14" a="1"/>
  <c r="C31" i="14" s="1"/>
  <c r="AM30" i="14" a="1"/>
  <c r="AM30" i="14" s="1"/>
  <c r="Z30" i="14" a="1"/>
  <c r="Z30" i="14" s="1"/>
  <c r="M30" i="14" a="1"/>
  <c r="M30" i="14" s="1"/>
  <c r="AQ29" i="14" a="1"/>
  <c r="AQ29" i="14" s="1"/>
  <c r="AD29" i="14" a="1"/>
  <c r="AD29" i="14" s="1"/>
  <c r="Q29" i="14" a="1"/>
  <c r="Q29" i="14" s="1"/>
  <c r="J29" i="14" a="1"/>
  <c r="J29" i="14" s="1"/>
  <c r="AA28" i="14" a="1"/>
  <c r="AA28" i="14" s="1"/>
  <c r="N28" i="14" a="1"/>
  <c r="N28" i="14" s="1"/>
  <c r="AE27" i="14" a="1"/>
  <c r="AE27" i="14" s="1"/>
  <c r="K27" i="14" a="1"/>
  <c r="K27" i="14" s="1"/>
  <c r="AO26" i="14" a="1"/>
  <c r="AO26" i="14" s="1"/>
  <c r="AB26" i="14" a="1"/>
  <c r="AB26" i="14" s="1"/>
  <c r="AL25" i="14" a="1"/>
  <c r="AL25" i="14" s="1"/>
  <c r="AE25" i="14" a="1"/>
  <c r="AE25" i="14" s="1"/>
  <c r="R25" i="14" a="1"/>
  <c r="R25" i="14" s="1"/>
  <c r="AI24" i="14" a="1"/>
  <c r="AI24" i="14" s="1"/>
  <c r="V24" i="14" a="1"/>
  <c r="V24" i="14" s="1"/>
  <c r="O24" i="14" a="1"/>
  <c r="O24" i="14" s="1"/>
  <c r="AF23" i="14" a="1"/>
  <c r="AF23" i="14" s="1"/>
  <c r="S23" i="14" a="1"/>
  <c r="S23" i="14" s="1"/>
  <c r="F23" i="14" a="1"/>
  <c r="F23" i="14" s="1"/>
  <c r="AJ22" i="14" a="1"/>
  <c r="AJ22" i="14" s="1"/>
  <c r="AC22" i="14" a="1"/>
  <c r="AC22" i="14" s="1"/>
  <c r="P22" i="14" a="1"/>
  <c r="P22" i="14" s="1"/>
  <c r="C22" i="14" a="1"/>
  <c r="C22" i="14" s="1"/>
  <c r="AG21" i="14" a="1"/>
  <c r="AG21" i="14" s="1"/>
  <c r="T21" i="14" a="1"/>
  <c r="T21" i="14" s="1"/>
  <c r="G21" i="14" a="1"/>
  <c r="G21" i="14" s="1"/>
  <c r="AQ20" i="14" a="1"/>
  <c r="AQ20" i="14" s="1"/>
  <c r="AD20" i="14" a="1"/>
  <c r="AD20" i="14" s="1"/>
  <c r="C27" i="14" a="1"/>
  <c r="C27" i="14" s="1"/>
  <c r="M26" i="14" a="1"/>
  <c r="M26" i="14" s="1"/>
  <c r="K25" i="14" a="1"/>
  <c r="K25" i="14" s="1"/>
  <c r="AO24" i="14" a="1"/>
  <c r="AO24" i="14" s="1"/>
  <c r="AB24" i="14" a="1"/>
  <c r="AB24" i="14" s="1"/>
  <c r="U24" i="14" a="1"/>
  <c r="U24" i="14" s="1"/>
  <c r="H24" i="14" a="1"/>
  <c r="H24" i="14" s="1"/>
  <c r="AL23" i="14" a="1"/>
  <c r="AL23" i="14" s="1"/>
  <c r="Y23" i="14" a="1"/>
  <c r="Y23" i="14" s="1"/>
  <c r="L23" i="14" a="1"/>
  <c r="L23" i="14" s="1"/>
  <c r="AP22" i="14" a="1"/>
  <c r="AP22" i="14" s="1"/>
  <c r="AI22" i="14" a="1"/>
  <c r="AI22" i="14" s="1"/>
  <c r="V22" i="14" a="1"/>
  <c r="V22" i="14" s="1"/>
  <c r="I22" i="14" a="1"/>
  <c r="I22" i="14" s="1"/>
  <c r="AM21" i="14" a="1"/>
  <c r="AM21" i="14" s="1"/>
  <c r="Z21" i="14" a="1"/>
  <c r="Z21" i="14" s="1"/>
  <c r="M21" i="14" a="1"/>
  <c r="M21" i="14" s="1"/>
  <c r="F21" i="14" a="1"/>
  <c r="F21" i="14" s="1"/>
  <c r="AJ20" i="14" a="1"/>
  <c r="AJ20" i="14" s="1"/>
  <c r="W26" i="14" a="1"/>
  <c r="W26" i="14" s="1"/>
  <c r="AD25" i="14" a="1"/>
  <c r="AD25" i="14" s="1"/>
  <c r="Q25" i="14" a="1"/>
  <c r="Q25" i="14" s="1"/>
  <c r="D25" i="14" a="1"/>
  <c r="D25" i="14" s="1"/>
  <c r="AH24" i="14" a="1"/>
  <c r="AH24" i="14" s="1"/>
  <c r="AA24" i="14" a="1"/>
  <c r="AA24" i="14" s="1"/>
  <c r="N24" i="14" a="1"/>
  <c r="N24" i="14" s="1"/>
  <c r="AE23" i="14" a="1"/>
  <c r="AE23" i="14" s="1"/>
  <c r="R23" i="14" a="1"/>
  <c r="R23" i="14" s="1"/>
  <c r="AO22" i="14" a="1"/>
  <c r="AO22" i="14" s="1"/>
  <c r="AB22" i="14" a="1"/>
  <c r="AB22" i="14" s="1"/>
  <c r="O22" i="14" a="1"/>
  <c r="O22" i="14" s="1"/>
  <c r="AF21" i="14" a="1"/>
  <c r="AF21" i="14" s="1"/>
  <c r="S21" i="14" a="1"/>
  <c r="S21" i="14" s="1"/>
  <c r="L21" i="14" a="1"/>
  <c r="L21" i="14" s="1"/>
  <c r="AP20" i="14" a="1"/>
  <c r="AP20" i="14" s="1"/>
  <c r="AC20" i="14" a="1"/>
  <c r="AC20" i="14" s="1"/>
  <c r="W20" i="14" a="1"/>
  <c r="W20" i="14" s="1"/>
  <c r="V26" i="14" a="1"/>
  <c r="V26" i="14" s="1"/>
  <c r="AJ25" i="14" a="1"/>
  <c r="AJ25" i="14" s="1"/>
  <c r="W25" i="14" a="1"/>
  <c r="W25" i="14" s="1"/>
  <c r="J25" i="14" a="1"/>
  <c r="J25" i="14" s="1"/>
  <c r="AG24" i="14" a="1"/>
  <c r="AG24" i="14" s="1"/>
  <c r="T24" i="14" a="1"/>
  <c r="T24" i="14" s="1"/>
  <c r="G24" i="14" a="1"/>
  <c r="G24" i="14" s="1"/>
  <c r="AK23" i="14" a="1"/>
  <c r="AK23" i="14" s="1"/>
  <c r="K23" i="14" a="1"/>
  <c r="K23" i="14" s="1"/>
  <c r="D23" i="14" a="1"/>
  <c r="D23" i="14" s="1"/>
  <c r="AH22" i="14" a="1"/>
  <c r="AH22" i="14" s="1"/>
  <c r="U22" i="14" a="1"/>
  <c r="U22" i="14" s="1"/>
  <c r="H22" i="14" a="1"/>
  <c r="H22" i="14" s="1"/>
  <c r="AL21" i="14" a="1"/>
  <c r="AL21" i="14" s="1"/>
  <c r="Y21" i="14" a="1"/>
  <c r="Y21" i="14" s="1"/>
  <c r="R21" i="14" a="1"/>
  <c r="R21" i="14" s="1"/>
  <c r="AI20" i="14" a="1"/>
  <c r="AI20" i="14" s="1"/>
  <c r="K26" i="14" a="1"/>
  <c r="K26" i="14" s="1"/>
  <c r="AC25" i="14" a="1"/>
  <c r="AC25" i="14" s="1"/>
  <c r="P25" i="14" a="1"/>
  <c r="P25" i="14" s="1"/>
  <c r="C25" i="14" a="1"/>
  <c r="C25" i="14" s="1"/>
  <c r="AM24" i="14" a="1"/>
  <c r="AM24" i="14" s="1"/>
  <c r="Z24" i="14" a="1"/>
  <c r="Z24" i="14" s="1"/>
  <c r="M24" i="14" a="1"/>
  <c r="M24" i="14" s="1"/>
  <c r="AQ23" i="14" a="1"/>
  <c r="AQ23" i="14" s="1"/>
  <c r="AD23" i="14" a="1"/>
  <c r="AD23" i="14" s="1"/>
  <c r="Q23" i="14" a="1"/>
  <c r="Q23" i="14" s="1"/>
  <c r="J23" i="14" a="1"/>
  <c r="J23" i="14" s="1"/>
  <c r="AN22" i="14" a="1"/>
  <c r="AN22" i="14" s="1"/>
  <c r="AA22" i="14" a="1"/>
  <c r="AA22" i="14" s="1"/>
  <c r="N22" i="14" a="1"/>
  <c r="N22" i="14" s="1"/>
  <c r="AE21" i="14" a="1"/>
  <c r="AE21" i="14" s="1"/>
  <c r="X21" i="14" a="1"/>
  <c r="X21" i="14" s="1"/>
  <c r="K21" i="14" a="1"/>
  <c r="K21" i="14" s="1"/>
  <c r="AO20" i="14" a="1"/>
  <c r="AO20" i="14" s="1"/>
  <c r="AB20" i="14" a="1"/>
  <c r="AB20" i="14" s="1"/>
  <c r="AK26" i="14" a="1"/>
  <c r="AK26" i="14" s="1"/>
  <c r="U26" i="14" a="1"/>
  <c r="U26" i="14" s="1"/>
  <c r="J26" i="14" a="1"/>
  <c r="J26" i="14" s="1"/>
  <c r="AQ25" i="14" a="1"/>
  <c r="AQ25" i="14" s="1"/>
  <c r="AI25" i="14" a="1"/>
  <c r="AI25" i="14" s="1"/>
  <c r="V25" i="14" a="1"/>
  <c r="V25" i="14" s="1"/>
  <c r="I25" i="14" a="1"/>
  <c r="I25" i="14" s="1"/>
  <c r="AF24" i="14" a="1"/>
  <c r="AF24" i="14" s="1"/>
  <c r="S24" i="14" a="1"/>
  <c r="S24" i="14" s="1"/>
  <c r="F24" i="14" a="1"/>
  <c r="F24" i="14" s="1"/>
  <c r="AJ23" i="14" a="1"/>
  <c r="AJ23" i="14" s="1"/>
  <c r="W23" i="14" a="1"/>
  <c r="W23" i="14" s="1"/>
  <c r="P23" i="14" a="1"/>
  <c r="P23" i="14" s="1"/>
  <c r="C23" i="14" a="1"/>
  <c r="C23" i="14" s="1"/>
  <c r="AG22" i="14" a="1"/>
  <c r="AG22" i="14" s="1"/>
  <c r="T22" i="14" a="1"/>
  <c r="T22" i="14" s="1"/>
  <c r="G22" i="14" a="1"/>
  <c r="G22" i="14" s="1"/>
  <c r="AK21" i="14" a="1"/>
  <c r="AK21" i="14" s="1"/>
  <c r="AD21" i="14" a="1"/>
  <c r="AD21" i="14" s="1"/>
  <c r="Q21" i="14" a="1"/>
  <c r="Q21" i="14" s="1"/>
  <c r="D21" i="14" a="1"/>
  <c r="D21" i="14" s="1"/>
  <c r="AH20" i="14" a="1"/>
  <c r="AH20" i="14" s="1"/>
  <c r="AI26" i="14" a="1"/>
  <c r="AI26" i="14" s="1"/>
  <c r="T26" i="14" a="1"/>
  <c r="T26" i="14" s="1"/>
  <c r="I26" i="14" a="1"/>
  <c r="I26" i="14" s="1"/>
  <c r="AB25" i="14" a="1"/>
  <c r="AB25" i="14" s="1"/>
  <c r="O25" i="14" a="1"/>
  <c r="O25" i="14" s="1"/>
  <c r="H25" i="14" a="1"/>
  <c r="H25" i="14" s="1"/>
  <c r="AL24" i="14" a="1"/>
  <c r="AL24" i="14" s="1"/>
  <c r="L24" i="14" a="1"/>
  <c r="L24" i="14" s="1"/>
  <c r="AP23" i="14" a="1"/>
  <c r="AP23" i="14" s="1"/>
  <c r="AC23" i="14" a="1"/>
  <c r="AC23" i="14" s="1"/>
  <c r="V23" i="14" a="1"/>
  <c r="V23" i="14" s="1"/>
  <c r="I23" i="14" a="1"/>
  <c r="I23" i="14" s="1"/>
  <c r="AM22" i="14" a="1"/>
  <c r="AM22" i="14" s="1"/>
  <c r="Z22" i="14" a="1"/>
  <c r="Z22" i="14" s="1"/>
  <c r="M22" i="14" a="1"/>
  <c r="M22" i="14" s="1"/>
  <c r="AQ21" i="14" a="1"/>
  <c r="AQ21" i="14" s="1"/>
  <c r="AJ21" i="14" a="1"/>
  <c r="AJ21" i="14" s="1"/>
  <c r="W21" i="14" a="1"/>
  <c r="W21" i="14" s="1"/>
  <c r="J21" i="14" a="1"/>
  <c r="J21" i="14" s="1"/>
  <c r="AN20" i="14" a="1"/>
  <c r="AN20" i="14" s="1"/>
  <c r="AA20" i="14" a="1"/>
  <c r="AA20" i="14" s="1"/>
  <c r="AG26" i="14" a="1"/>
  <c r="AG26" i="14" s="1"/>
  <c r="S26" i="14" a="1"/>
  <c r="S26" i="14" s="1"/>
  <c r="AH25" i="14" a="1"/>
  <c r="AH25" i="14" s="1"/>
  <c r="U25" i="14" a="1"/>
  <c r="U25" i="14" s="1"/>
  <c r="N25" i="14" a="1"/>
  <c r="N25" i="14" s="1"/>
  <c r="AE24" i="14" a="1"/>
  <c r="AE24" i="14" s="1"/>
  <c r="R24" i="14" a="1"/>
  <c r="R24" i="14" s="1"/>
  <c r="AI23" i="14" a="1"/>
  <c r="AI23" i="14" s="1"/>
  <c r="AB23" i="14" a="1"/>
  <c r="AB23" i="14" s="1"/>
  <c r="O23" i="14" a="1"/>
  <c r="O23" i="14" s="1"/>
  <c r="AF22" i="14" a="1"/>
  <c r="AF22" i="14" s="1"/>
  <c r="S22" i="14" a="1"/>
  <c r="S22" i="14" s="1"/>
  <c r="F22" i="14" a="1"/>
  <c r="F22" i="14" s="1"/>
  <c r="AP21" i="14" a="1"/>
  <c r="AP21" i="14" s="1"/>
  <c r="AC21" i="14" a="1"/>
  <c r="AC21" i="14" s="1"/>
  <c r="H26" i="14" a="1"/>
  <c r="H26" i="14" s="1"/>
  <c r="AO25" i="14" a="1"/>
  <c r="AO25" i="14" s="1"/>
  <c r="AA25" i="14" a="1"/>
  <c r="AA25" i="14" s="1"/>
  <c r="T25" i="14" a="1"/>
  <c r="T25" i="14" s="1"/>
  <c r="G25" i="14" a="1"/>
  <c r="G25" i="14" s="1"/>
  <c r="AK24" i="14" a="1"/>
  <c r="AK24" i="14" s="1"/>
  <c r="K24" i="14" a="1"/>
  <c r="K24" i="14" s="1"/>
  <c r="AO23" i="14" a="1"/>
  <c r="AO23" i="14" s="1"/>
  <c r="AH23" i="14" a="1"/>
  <c r="AH23" i="14" s="1"/>
  <c r="U23" i="14" a="1"/>
  <c r="U23" i="14" s="1"/>
  <c r="H23" i="14" a="1"/>
  <c r="H23" i="14" s="1"/>
  <c r="AL22" i="14" a="1"/>
  <c r="AL22" i="14" s="1"/>
  <c r="L22" i="14" a="1"/>
  <c r="L22" i="14" s="1"/>
  <c r="AI21" i="14" a="1"/>
  <c r="AI21" i="14" s="1"/>
  <c r="V21" i="14" a="1"/>
  <c r="V21" i="14" s="1"/>
  <c r="I21" i="14" a="1"/>
  <c r="I21" i="14" s="1"/>
  <c r="AM20" i="14" a="1"/>
  <c r="AM20" i="14" s="1"/>
  <c r="Z20" i="14" a="1"/>
  <c r="Z20" i="14" s="1"/>
  <c r="T20" i="14" a="1"/>
  <c r="T20" i="14" s="1"/>
  <c r="AG25" i="14" a="1"/>
  <c r="AG25" i="14" s="1"/>
  <c r="Z25" i="14" a="1"/>
  <c r="Z25" i="14" s="1"/>
  <c r="M25" i="14" a="1"/>
  <c r="M25" i="14" s="1"/>
  <c r="AQ24" i="14" a="1"/>
  <c r="AQ24" i="14" s="1"/>
  <c r="AD24" i="14" a="1"/>
  <c r="AD24" i="14" s="1"/>
  <c r="Q24" i="14" a="1"/>
  <c r="Q24" i="14" s="1"/>
  <c r="D24" i="14" a="1"/>
  <c r="D24" i="14" s="1"/>
  <c r="AN23" i="14" a="1"/>
  <c r="AN23" i="14" s="1"/>
  <c r="AA23" i="14" a="1"/>
  <c r="AA23" i="14" s="1"/>
  <c r="N23" i="14" a="1"/>
  <c r="N23" i="14" s="1"/>
  <c r="AE22" i="14" a="1"/>
  <c r="AE22" i="14" s="1"/>
  <c r="R22" i="14" a="1"/>
  <c r="R22" i="14" s="1"/>
  <c r="K22" i="14" a="1"/>
  <c r="K22" i="14" s="1"/>
  <c r="AO21" i="14" a="1"/>
  <c r="AO21" i="14" s="1"/>
  <c r="AB21" i="14" a="1"/>
  <c r="AB21" i="14" s="1"/>
  <c r="O21" i="14" a="1"/>
  <c r="O21" i="14" s="1"/>
  <c r="AF20" i="14" a="1"/>
  <c r="AF20" i="14" s="1"/>
  <c r="F26" i="14" a="1"/>
  <c r="F26" i="14" s="1"/>
  <c r="AF25" i="14" a="1"/>
  <c r="AF25" i="14" s="1"/>
  <c r="S25" i="14" a="1"/>
  <c r="S25" i="14" s="1"/>
  <c r="F25" i="14" a="1"/>
  <c r="F25" i="14" s="1"/>
  <c r="AJ24" i="14" a="1"/>
  <c r="AJ24" i="14" s="1"/>
  <c r="W24" i="14" a="1"/>
  <c r="W24" i="14" s="1"/>
  <c r="J24" i="14" a="1"/>
  <c r="J24" i="14" s="1"/>
  <c r="C24" i="14" a="1"/>
  <c r="C24" i="14" s="1"/>
  <c r="AG23" i="14" a="1"/>
  <c r="AG23" i="14" s="1"/>
  <c r="T23" i="14" a="1"/>
  <c r="T23" i="14" s="1"/>
  <c r="G23" i="14" a="1"/>
  <c r="G23" i="14" s="1"/>
  <c r="AK22" i="14" a="1"/>
  <c r="AK22" i="14" s="1"/>
  <c r="X22" i="14" a="1"/>
  <c r="X22" i="14" s="1"/>
  <c r="Q22" i="14" a="1"/>
  <c r="Q22" i="14" s="1"/>
  <c r="D22" i="14" a="1"/>
  <c r="D22" i="14" s="1"/>
  <c r="AH21" i="14" a="1"/>
  <c r="AH21" i="14" s="1"/>
  <c r="U21" i="14" a="1"/>
  <c r="U21" i="14" s="1"/>
  <c r="H21" i="14" a="1"/>
  <c r="H21" i="14" s="1"/>
  <c r="AL20" i="14" a="1"/>
  <c r="AL20" i="14" s="1"/>
  <c r="AE20" i="14" a="1"/>
  <c r="AE20" i="14" s="1"/>
  <c r="O26" i="14" a="1"/>
  <c r="O26" i="14" s="1"/>
  <c r="AM25" i="14" a="1"/>
  <c r="AM25" i="14" s="1"/>
  <c r="L25" i="14" a="1"/>
  <c r="L25" i="14" s="1"/>
  <c r="AP24" i="14" a="1"/>
  <c r="AP24" i="14" s="1"/>
  <c r="AC24" i="14" a="1"/>
  <c r="AC24" i="14" s="1"/>
  <c r="P24" i="14" a="1"/>
  <c r="P24" i="14" s="1"/>
  <c r="I24" i="14" a="1"/>
  <c r="I24" i="14" s="1"/>
  <c r="AM23" i="14" a="1"/>
  <c r="AM23" i="14" s="1"/>
  <c r="Z23" i="14" a="1"/>
  <c r="Z23" i="14" s="1"/>
  <c r="M23" i="14" a="1"/>
  <c r="M23" i="14" s="1"/>
  <c r="AQ22" i="14" a="1"/>
  <c r="AQ22" i="14" s="1"/>
  <c r="AD22" i="14" a="1"/>
  <c r="AD22" i="14" s="1"/>
  <c r="W22" i="14" a="1"/>
  <c r="W22" i="14" s="1"/>
  <c r="J22" i="14" a="1"/>
  <c r="J22" i="14" s="1"/>
  <c r="AN21" i="14" a="1"/>
  <c r="AN21" i="14" s="1"/>
  <c r="AA21" i="14" a="1"/>
  <c r="AA21" i="14" s="1"/>
  <c r="N21" i="14" a="1"/>
  <c r="N21" i="14" s="1"/>
  <c r="AK20" i="14" a="1"/>
  <c r="AK20" i="14" s="1"/>
  <c r="P21" i="14" a="1"/>
  <c r="P21" i="14" s="1"/>
  <c r="V20" i="14" a="1"/>
  <c r="V20" i="14" s="1"/>
  <c r="M20" i="14" a="1"/>
  <c r="M20" i="14" s="1"/>
  <c r="AF19" i="14" a="1"/>
  <c r="AF19" i="14" s="1"/>
  <c r="P19" i="14" a="1"/>
  <c r="P19" i="14" s="1"/>
  <c r="H19" i="14" a="1"/>
  <c r="H19" i="14" s="1"/>
  <c r="AK18" i="14" a="1"/>
  <c r="AK18" i="14" s="1"/>
  <c r="AC18" i="14" a="1"/>
  <c r="AC18" i="14" s="1"/>
  <c r="M18" i="14" a="1"/>
  <c r="M18" i="14" s="1"/>
  <c r="AH17" i="14" a="1"/>
  <c r="AH17" i="14" s="1"/>
  <c r="Z17" i="14" a="1"/>
  <c r="Z17" i="14" s="1"/>
  <c r="J17" i="14" a="1"/>
  <c r="J17" i="14" s="1"/>
  <c r="AE16" i="14" a="1"/>
  <c r="AE16" i="14" s="1"/>
  <c r="W16" i="14" a="1"/>
  <c r="W16" i="14" s="1"/>
  <c r="G16" i="14" a="1"/>
  <c r="G16" i="14" s="1"/>
  <c r="AB15" i="14" a="1"/>
  <c r="AB15" i="14" s="1"/>
  <c r="T15" i="14" a="1"/>
  <c r="T15" i="14" s="1"/>
  <c r="D15" i="14" a="1"/>
  <c r="D15" i="14" s="1"/>
  <c r="AO14" i="14" a="1"/>
  <c r="AO14" i="14" s="1"/>
  <c r="Q14" i="14" a="1"/>
  <c r="Q14" i="14" s="1"/>
  <c r="J14" i="14" a="1"/>
  <c r="J14" i="14" s="1"/>
  <c r="C14" i="14" a="1"/>
  <c r="C14" i="14" s="1"/>
  <c r="Z13" i="14" a="1"/>
  <c r="Z13" i="14" s="1"/>
  <c r="S13" i="14" a="1"/>
  <c r="S13" i="14" s="1"/>
  <c r="L13" i="14" a="1"/>
  <c r="L13" i="14" s="1"/>
  <c r="AI12" i="14" a="1"/>
  <c r="AI12" i="14" s="1"/>
  <c r="AB12" i="14" a="1"/>
  <c r="AB12" i="14" s="1"/>
  <c r="U12" i="14" a="1"/>
  <c r="U12" i="14" s="1"/>
  <c r="AK11" i="14" a="1"/>
  <c r="AK11" i="14" s="1"/>
  <c r="AD11" i="14" a="1"/>
  <c r="AD11" i="14" s="1"/>
  <c r="H11" i="14" a="1"/>
  <c r="H11" i="14" s="1"/>
  <c r="U20" i="14" a="1"/>
  <c r="U20" i="14" s="1"/>
  <c r="U18" i="14" a="1"/>
  <c r="U18" i="14" s="1"/>
  <c r="AP17" i="14" a="1"/>
  <c r="AP17" i="14" s="1"/>
  <c r="R17" i="14" a="1"/>
  <c r="R17" i="14" s="1"/>
  <c r="AM16" i="14" a="1"/>
  <c r="AM16" i="14" s="1"/>
  <c r="O16" i="14" a="1"/>
  <c r="O16" i="14" s="1"/>
  <c r="AJ15" i="14" a="1"/>
  <c r="AJ15" i="14" s="1"/>
  <c r="L15" i="14" a="1"/>
  <c r="L15" i="14" s="1"/>
  <c r="AG14" i="14" a="1"/>
  <c r="AG14" i="14" s="1"/>
  <c r="AN13" i="14" a="1"/>
  <c r="AN13" i="14" s="1"/>
  <c r="AG13" i="14" a="1"/>
  <c r="AG13" i="14" s="1"/>
  <c r="K13" i="14" a="1"/>
  <c r="K13" i="14" s="1"/>
  <c r="D13" i="14" a="1"/>
  <c r="D13" i="14" s="1"/>
  <c r="AP12" i="14" a="1"/>
  <c r="AP12" i="14" s="1"/>
  <c r="T12" i="14" a="1"/>
  <c r="T12" i="14" s="1"/>
  <c r="M12" i="14" a="1"/>
  <c r="M12" i="14" s="1"/>
  <c r="F12" i="14" a="1"/>
  <c r="F12" i="14" s="1"/>
  <c r="AC11" i="14" a="1"/>
  <c r="AC11" i="14" s="1"/>
  <c r="V11" i="14" a="1"/>
  <c r="V11" i="14" s="1"/>
  <c r="O11" i="14" a="1"/>
  <c r="O11" i="14" s="1"/>
  <c r="AL10" i="14" a="1"/>
  <c r="AL10" i="14" s="1"/>
  <c r="AE10" i="14" a="1"/>
  <c r="AE10" i="14" s="1"/>
  <c r="X10" i="14" a="1"/>
  <c r="X10" i="14" s="1"/>
  <c r="AN9" i="14" a="1"/>
  <c r="AN9" i="14" s="1"/>
  <c r="AG9" i="14" a="1"/>
  <c r="AG9" i="14" s="1"/>
  <c r="K9" i="14" a="1"/>
  <c r="K9" i="14" s="1"/>
  <c r="D9" i="14" a="1"/>
  <c r="D9" i="14" s="1"/>
  <c r="AP8" i="14" a="1"/>
  <c r="AP8" i="14" s="1"/>
  <c r="T8" i="14" a="1"/>
  <c r="T8" i="14" s="1"/>
  <c r="M8" i="14" a="1"/>
  <c r="M8" i="14" s="1"/>
  <c r="F8" i="14" a="1"/>
  <c r="F8" i="14" s="1"/>
  <c r="AC7" i="14" a="1"/>
  <c r="AC7" i="14" s="1"/>
  <c r="V7" i="14" a="1"/>
  <c r="V7" i="14" s="1"/>
  <c r="O7" i="14" a="1"/>
  <c r="O7" i="14" s="1"/>
  <c r="C21" i="14" a="1"/>
  <c r="C21" i="14" s="1"/>
  <c r="L20" i="14" a="1"/>
  <c r="L20" i="14" s="1"/>
  <c r="D20" i="14" a="1"/>
  <c r="D20" i="14" s="1"/>
  <c r="AM19" i="14" a="1"/>
  <c r="AM19" i="14" s="1"/>
  <c r="AE19" i="14" a="1"/>
  <c r="AE19" i="14" s="1"/>
  <c r="W19" i="14" a="1"/>
  <c r="W19" i="14" s="1"/>
  <c r="O19" i="14" a="1"/>
  <c r="O19" i="14" s="1"/>
  <c r="G19" i="14" a="1"/>
  <c r="G19" i="14" s="1"/>
  <c r="AJ18" i="14" a="1"/>
  <c r="AJ18" i="14" s="1"/>
  <c r="AB18" i="14" a="1"/>
  <c r="AB18" i="14" s="1"/>
  <c r="T18" i="14" a="1"/>
  <c r="T18" i="14" s="1"/>
  <c r="L18" i="14" a="1"/>
  <c r="L18" i="14" s="1"/>
  <c r="D18" i="14" a="1"/>
  <c r="D18" i="14" s="1"/>
  <c r="AO17" i="14" a="1"/>
  <c r="AO17" i="14" s="1"/>
  <c r="AG17" i="14" a="1"/>
  <c r="AG17" i="14" s="1"/>
  <c r="Q17" i="14" a="1"/>
  <c r="Q17" i="14" s="1"/>
  <c r="I17" i="14" a="1"/>
  <c r="I17" i="14" s="1"/>
  <c r="AL16" i="14" a="1"/>
  <c r="AL16" i="14" s="1"/>
  <c r="AD16" i="14" a="1"/>
  <c r="AD16" i="14" s="1"/>
  <c r="V16" i="14" a="1"/>
  <c r="V16" i="14" s="1"/>
  <c r="N16" i="14" a="1"/>
  <c r="N16" i="14" s="1"/>
  <c r="F16" i="14" a="1"/>
  <c r="F16" i="14" s="1"/>
  <c r="AQ15" i="14" a="1"/>
  <c r="AQ15" i="14" s="1"/>
  <c r="AI15" i="14" a="1"/>
  <c r="AI15" i="14" s="1"/>
  <c r="AA15" i="14" a="1"/>
  <c r="AA15" i="14" s="1"/>
  <c r="S15" i="14" a="1"/>
  <c r="S15" i="14" s="1"/>
  <c r="K15" i="14" a="1"/>
  <c r="K15" i="14" s="1"/>
  <c r="C15" i="14" a="1"/>
  <c r="C15" i="14" s="1"/>
  <c r="AN14" i="14" a="1"/>
  <c r="AN14" i="14" s="1"/>
  <c r="AF14" i="14" a="1"/>
  <c r="AF14" i="14" s="1"/>
  <c r="P14" i="14" a="1"/>
  <c r="P14" i="14" s="1"/>
  <c r="I14" i="14" a="1"/>
  <c r="I14" i="14" s="1"/>
  <c r="AF13" i="14" a="1"/>
  <c r="AF13" i="14" s="1"/>
  <c r="R13" i="14" a="1"/>
  <c r="R13" i="14" s="1"/>
  <c r="AO12" i="14" a="1"/>
  <c r="AO12" i="14" s="1"/>
  <c r="S20" i="14" a="1"/>
  <c r="S20" i="14" s="1"/>
  <c r="C20" i="14" a="1"/>
  <c r="C20" i="14" s="1"/>
  <c r="AL19" i="14" a="1"/>
  <c r="AL19" i="14" s="1"/>
  <c r="V19" i="14" a="1"/>
  <c r="V19" i="14" s="1"/>
  <c r="N19" i="14" a="1"/>
  <c r="N19" i="14" s="1"/>
  <c r="AQ18" i="14" a="1"/>
  <c r="AQ18" i="14" s="1"/>
  <c r="AI18" i="14" a="1"/>
  <c r="AI18" i="14" s="1"/>
  <c r="S18" i="14" a="1"/>
  <c r="S18" i="14" s="1"/>
  <c r="K18" i="14" a="1"/>
  <c r="K18" i="14" s="1"/>
  <c r="AN17" i="14" a="1"/>
  <c r="AN17" i="14" s="1"/>
  <c r="AF17" i="14" a="1"/>
  <c r="AF17" i="14" s="1"/>
  <c r="P17" i="14" a="1"/>
  <c r="P17" i="14" s="1"/>
  <c r="H17" i="14" a="1"/>
  <c r="H17" i="14" s="1"/>
  <c r="AK16" i="14" a="1"/>
  <c r="AK16" i="14" s="1"/>
  <c r="AC16" i="14" a="1"/>
  <c r="AC16" i="14" s="1"/>
  <c r="M16" i="14" a="1"/>
  <c r="M16" i="14" s="1"/>
  <c r="AH15" i="14" a="1"/>
  <c r="AH15" i="14" s="1"/>
  <c r="Z15" i="14" a="1"/>
  <c r="Z15" i="14" s="1"/>
  <c r="J15" i="14" a="1"/>
  <c r="J15" i="14" s="1"/>
  <c r="AE14" i="14" a="1"/>
  <c r="AE14" i="14" s="1"/>
  <c r="W14" i="14" a="1"/>
  <c r="W14" i="14" s="1"/>
  <c r="H14" i="14" a="1"/>
  <c r="H14" i="14" s="1"/>
  <c r="AM13" i="14" a="1"/>
  <c r="AM13" i="14" s="1"/>
  <c r="Q13" i="14" a="1"/>
  <c r="Q13" i="14" s="1"/>
  <c r="J13" i="14" a="1"/>
  <c r="J13" i="14" s="1"/>
  <c r="C13" i="14" a="1"/>
  <c r="C13" i="14" s="1"/>
  <c r="Z12" i="14" a="1"/>
  <c r="Z12" i="14" s="1"/>
  <c r="S12" i="14" a="1"/>
  <c r="S12" i="14" s="1"/>
  <c r="L12" i="14" a="1"/>
  <c r="L12" i="14" s="1"/>
  <c r="AI11" i="14" a="1"/>
  <c r="AI11" i="14" s="1"/>
  <c r="AB11" i="14" a="1"/>
  <c r="AB11" i="14" s="1"/>
  <c r="U11" i="14" a="1"/>
  <c r="U11" i="14" s="1"/>
  <c r="AK10" i="14" a="1"/>
  <c r="AK10" i="14" s="1"/>
  <c r="AD10" i="14" a="1"/>
  <c r="AD10" i="14" s="1"/>
  <c r="H10" i="14" a="1"/>
  <c r="H10" i="14" s="1"/>
  <c r="AG20" i="14" a="1"/>
  <c r="AG20" i="14" s="1"/>
  <c r="K20" i="14" a="1"/>
  <c r="K20" i="14" s="1"/>
  <c r="AD19" i="14" a="1"/>
  <c r="AD19" i="14" s="1"/>
  <c r="F19" i="14" a="1"/>
  <c r="F19" i="14" s="1"/>
  <c r="AA18" i="14" a="1"/>
  <c r="AA18" i="14" s="1"/>
  <c r="C18" i="14" a="1"/>
  <c r="C18" i="14" s="1"/>
  <c r="U16" i="14" a="1"/>
  <c r="U16" i="14" s="1"/>
  <c r="AP15" i="14" a="1"/>
  <c r="AP15" i="14" s="1"/>
  <c r="R15" i="14" a="1"/>
  <c r="R15" i="14" s="1"/>
  <c r="AM14" i="14" a="1"/>
  <c r="AM14" i="14" s="1"/>
  <c r="O14" i="14" a="1"/>
  <c r="O14" i="14" s="1"/>
  <c r="AL13" i="14" a="1"/>
  <c r="AL13" i="14" s="1"/>
  <c r="AE13" i="14" a="1"/>
  <c r="AE13" i="14" s="1"/>
  <c r="AN12" i="14" a="1"/>
  <c r="AN12" i="14" s="1"/>
  <c r="AG12" i="14" a="1"/>
  <c r="AG12" i="14" s="1"/>
  <c r="K12" i="14" a="1"/>
  <c r="K12" i="14" s="1"/>
  <c r="D12" i="14" a="1"/>
  <c r="D12" i="14" s="1"/>
  <c r="AP11" i="14" a="1"/>
  <c r="AP11" i="14" s="1"/>
  <c r="T11" i="14" a="1"/>
  <c r="T11" i="14" s="1"/>
  <c r="M11" i="14" a="1"/>
  <c r="M11" i="14" s="1"/>
  <c r="F11" i="14" a="1"/>
  <c r="F11" i="14" s="1"/>
  <c r="AC10" i="14" a="1"/>
  <c r="AC10" i="14" s="1"/>
  <c r="V10" i="14" a="1"/>
  <c r="V10" i="14" s="1"/>
  <c r="O10" i="14" a="1"/>
  <c r="O10" i="14" s="1"/>
  <c r="AL9" i="14" a="1"/>
  <c r="AL9" i="14" s="1"/>
  <c r="AE9" i="14" a="1"/>
  <c r="AE9" i="14" s="1"/>
  <c r="X9" i="14" a="1"/>
  <c r="X9" i="14" s="1"/>
  <c r="AG8" i="14" a="1"/>
  <c r="AG8" i="14" s="1"/>
  <c r="K8" i="14" a="1"/>
  <c r="K8" i="14" s="1"/>
  <c r="D8" i="14" a="1"/>
  <c r="D8" i="14" s="1"/>
  <c r="AP7" i="14" a="1"/>
  <c r="AP7" i="14" s="1"/>
  <c r="T7" i="14" a="1"/>
  <c r="T7" i="14" s="1"/>
  <c r="M7" i="14" a="1"/>
  <c r="M7" i="14" s="1"/>
  <c r="F7" i="14" a="1"/>
  <c r="F7" i="14" s="1"/>
  <c r="R20" i="14" a="1"/>
  <c r="R20" i="14" s="1"/>
  <c r="J20" i="14" a="1"/>
  <c r="J20" i="14" s="1"/>
  <c r="AK19" i="14" a="1"/>
  <c r="AK19" i="14" s="1"/>
  <c r="AC19" i="14" a="1"/>
  <c r="AC19" i="14" s="1"/>
  <c r="U19" i="14" a="1"/>
  <c r="U19" i="14" s="1"/>
  <c r="M19" i="14" a="1"/>
  <c r="M19" i="14" s="1"/>
  <c r="AP18" i="14" a="1"/>
  <c r="AP18" i="14" s="1"/>
  <c r="AH18" i="14" a="1"/>
  <c r="AH18" i="14" s="1"/>
  <c r="Z18" i="14" a="1"/>
  <c r="Z18" i="14" s="1"/>
  <c r="R18" i="14" a="1"/>
  <c r="R18" i="14" s="1"/>
  <c r="J18" i="14" a="1"/>
  <c r="J18" i="14" s="1"/>
  <c r="AM17" i="14" a="1"/>
  <c r="AM17" i="14" s="1"/>
  <c r="AE17" i="14" a="1"/>
  <c r="AE17" i="14" s="1"/>
  <c r="W17" i="14" a="1"/>
  <c r="W17" i="14" s="1"/>
  <c r="O17" i="14" a="1"/>
  <c r="O17" i="14" s="1"/>
  <c r="G17" i="14" a="1"/>
  <c r="G17" i="14" s="1"/>
  <c r="AJ16" i="14" a="1"/>
  <c r="AJ16" i="14" s="1"/>
  <c r="AB16" i="14" a="1"/>
  <c r="AB16" i="14" s="1"/>
  <c r="T16" i="14" a="1"/>
  <c r="T16" i="14" s="1"/>
  <c r="L16" i="14" a="1"/>
  <c r="L16" i="14" s="1"/>
  <c r="D16" i="14" a="1"/>
  <c r="D16" i="14" s="1"/>
  <c r="AO15" i="14" a="1"/>
  <c r="AO15" i="14" s="1"/>
  <c r="AG15" i="14" a="1"/>
  <c r="AG15" i="14" s="1"/>
  <c r="Y15" i="14" a="1"/>
  <c r="Y15" i="14" s="1"/>
  <c r="Q15" i="14" a="1"/>
  <c r="Q15" i="14" s="1"/>
  <c r="I15" i="14" a="1"/>
  <c r="I15" i="14" s="1"/>
  <c r="AL14" i="14" a="1"/>
  <c r="AL14" i="14" s="1"/>
  <c r="AD14" i="14" a="1"/>
  <c r="AD14" i="14" s="1"/>
  <c r="V14" i="14" a="1"/>
  <c r="V14" i="14" s="1"/>
  <c r="N14" i="14" a="1"/>
  <c r="N14" i="14" s="1"/>
  <c r="G14" i="14" a="1"/>
  <c r="G14" i="14" s="1"/>
  <c r="W13" i="14" a="1"/>
  <c r="W13" i="14" s="1"/>
  <c r="P13" i="14" a="1"/>
  <c r="P13" i="14" s="1"/>
  <c r="I13" i="14" a="1"/>
  <c r="I13" i="14" s="1"/>
  <c r="AF12" i="14" a="1"/>
  <c r="AF12" i="14" s="1"/>
  <c r="I20" i="14" a="1"/>
  <c r="I20" i="14" s="1"/>
  <c r="AB19" i="14" a="1"/>
  <c r="AB19" i="14" s="1"/>
  <c r="T19" i="14" a="1"/>
  <c r="T19" i="14" s="1"/>
  <c r="D19" i="14" a="1"/>
  <c r="D19" i="14" s="1"/>
  <c r="AO18" i="14" a="1"/>
  <c r="AO18" i="14" s="1"/>
  <c r="Q18" i="14" a="1"/>
  <c r="Q18" i="14" s="1"/>
  <c r="AL17" i="14" a="1"/>
  <c r="AL17" i="14" s="1"/>
  <c r="V17" i="14" a="1"/>
  <c r="V17" i="14" s="1"/>
  <c r="N17" i="14" a="1"/>
  <c r="N17" i="14" s="1"/>
  <c r="AQ16" i="14" a="1"/>
  <c r="AQ16" i="14" s="1"/>
  <c r="AI16" i="14" a="1"/>
  <c r="AI16" i="14" s="1"/>
  <c r="S16" i="14" a="1"/>
  <c r="S16" i="14" s="1"/>
  <c r="K16" i="14" a="1"/>
  <c r="K16" i="14" s="1"/>
  <c r="AN15" i="14" a="1"/>
  <c r="AN15" i="14" s="1"/>
  <c r="AF15" i="14" a="1"/>
  <c r="AF15" i="14" s="1"/>
  <c r="P15" i="14" a="1"/>
  <c r="P15" i="14" s="1"/>
  <c r="H15" i="14" a="1"/>
  <c r="H15" i="14" s="1"/>
  <c r="AK14" i="14" a="1"/>
  <c r="AK14" i="14" s="1"/>
  <c r="AC14" i="14" a="1"/>
  <c r="AC14" i="14" s="1"/>
  <c r="AK13" i="14" a="1"/>
  <c r="AK13" i="14" s="1"/>
  <c r="AD13" i="14" a="1"/>
  <c r="AD13" i="14" s="1"/>
  <c r="H13" i="14" a="1"/>
  <c r="H13" i="14" s="1"/>
  <c r="AM12" i="14" a="1"/>
  <c r="AM12" i="14" s="1"/>
  <c r="Q12" i="14" a="1"/>
  <c r="Q12" i="14" s="1"/>
  <c r="J12" i="14" a="1"/>
  <c r="J12" i="14" s="1"/>
  <c r="C12" i="14" a="1"/>
  <c r="C12" i="14" s="1"/>
  <c r="Z11" i="14" a="1"/>
  <c r="Z11" i="14" s="1"/>
  <c r="S11" i="14" a="1"/>
  <c r="S11" i="14" s="1"/>
  <c r="L11" i="14" a="1"/>
  <c r="L11" i="14" s="1"/>
  <c r="AI10" i="14" a="1"/>
  <c r="AI10" i="14" s="1"/>
  <c r="AB10" i="14" a="1"/>
  <c r="AB10" i="14" s="1"/>
  <c r="U10" i="14" a="1"/>
  <c r="U10" i="14" s="1"/>
  <c r="AK9" i="14" a="1"/>
  <c r="AK9" i="14" s="1"/>
  <c r="AD9" i="14" a="1"/>
  <c r="AD9" i="14" s="1"/>
  <c r="H9" i="14" a="1"/>
  <c r="H9" i="14" s="1"/>
  <c r="Q20" i="14" a="1"/>
  <c r="Q20" i="14" s="1"/>
  <c r="AJ19" i="14" a="1"/>
  <c r="AJ19" i="14" s="1"/>
  <c r="L19" i="14" a="1"/>
  <c r="L19" i="14" s="1"/>
  <c r="AG18" i="14" a="1"/>
  <c r="AG18" i="14" s="1"/>
  <c r="I18" i="14" a="1"/>
  <c r="I18" i="14" s="1"/>
  <c r="AD17" i="14" a="1"/>
  <c r="AD17" i="14" s="1"/>
  <c r="F17" i="14" a="1"/>
  <c r="F17" i="14" s="1"/>
  <c r="AA16" i="14" a="1"/>
  <c r="AA16" i="14" s="1"/>
  <c r="C16" i="14" a="1"/>
  <c r="C16" i="14" s="1"/>
  <c r="U14" i="14" a="1"/>
  <c r="U14" i="14" s="1"/>
  <c r="M14" i="14" a="1"/>
  <c r="M14" i="14" s="1"/>
  <c r="F14" i="14" a="1"/>
  <c r="F14" i="14" s="1"/>
  <c r="AC13" i="14" a="1"/>
  <c r="AC13" i="14" s="1"/>
  <c r="V13" i="14" a="1"/>
  <c r="V13" i="14" s="1"/>
  <c r="O13" i="14" a="1"/>
  <c r="O13" i="14" s="1"/>
  <c r="AL12" i="14" a="1"/>
  <c r="AL12" i="14" s="1"/>
  <c r="AE12" i="14" a="1"/>
  <c r="AE12" i="14" s="1"/>
  <c r="AN11" i="14" a="1"/>
  <c r="AN11" i="14" s="1"/>
  <c r="AG11" i="14" a="1"/>
  <c r="AG11" i="14" s="1"/>
  <c r="K11" i="14" a="1"/>
  <c r="K11" i="14" s="1"/>
  <c r="D11" i="14" a="1"/>
  <c r="D11" i="14" s="1"/>
  <c r="AP10" i="14" a="1"/>
  <c r="AP10" i="14" s="1"/>
  <c r="T10" i="14" a="1"/>
  <c r="T10" i="14" s="1"/>
  <c r="M10" i="14" a="1"/>
  <c r="M10" i="14" s="1"/>
  <c r="F10" i="14" a="1"/>
  <c r="F10" i="14" s="1"/>
  <c r="AC9" i="14" a="1"/>
  <c r="AC9" i="14" s="1"/>
  <c r="V9" i="14" a="1"/>
  <c r="V9" i="14" s="1"/>
  <c r="O9" i="14" a="1"/>
  <c r="O9" i="14" s="1"/>
  <c r="AL8" i="14" a="1"/>
  <c r="AL8" i="14" s="1"/>
  <c r="AE8" i="14" a="1"/>
  <c r="AE8" i="14" s="1"/>
  <c r="X8" i="14" a="1"/>
  <c r="X8" i="14" s="1"/>
  <c r="AN7" i="14" a="1"/>
  <c r="AN7" i="14" s="1"/>
  <c r="AG7" i="14" a="1"/>
  <c r="AG7" i="14" s="1"/>
  <c r="K7" i="14" a="1"/>
  <c r="K7" i="14" s="1"/>
  <c r="D7" i="14" a="1"/>
  <c r="D7" i="14" s="1"/>
  <c r="Y20" i="14" a="1"/>
  <c r="Y20" i="14" s="1"/>
  <c r="P20" i="14" a="1"/>
  <c r="P20" i="14" s="1"/>
  <c r="H20" i="14" a="1"/>
  <c r="H20" i="14" s="1"/>
  <c r="AQ19" i="14" a="1"/>
  <c r="AQ19" i="14" s="1"/>
  <c r="AI19" i="14" a="1"/>
  <c r="AI19" i="14" s="1"/>
  <c r="AA19" i="14" a="1"/>
  <c r="AA19" i="14" s="1"/>
  <c r="S19" i="14" a="1"/>
  <c r="S19" i="14" s="1"/>
  <c r="K19" i="14" a="1"/>
  <c r="K19" i="14" s="1"/>
  <c r="C19" i="14" a="1"/>
  <c r="C19" i="14" s="1"/>
  <c r="AN18" i="14" a="1"/>
  <c r="AN18" i="14" s="1"/>
  <c r="AF18" i="14" a="1"/>
  <c r="AF18" i="14" s="1"/>
  <c r="P18" i="14" a="1"/>
  <c r="P18" i="14" s="1"/>
  <c r="H18" i="14" a="1"/>
  <c r="H18" i="14" s="1"/>
  <c r="AK17" i="14" a="1"/>
  <c r="AK17" i="14" s="1"/>
  <c r="AC17" i="14" a="1"/>
  <c r="AC17" i="14" s="1"/>
  <c r="U17" i="14" a="1"/>
  <c r="U17" i="14" s="1"/>
  <c r="M17" i="14" a="1"/>
  <c r="M17" i="14" s="1"/>
  <c r="AP16" i="14" a="1"/>
  <c r="AP16" i="14" s="1"/>
  <c r="AH16" i="14" a="1"/>
  <c r="AH16" i="14" s="1"/>
  <c r="Z16" i="14" a="1"/>
  <c r="Z16" i="14" s="1"/>
  <c r="R16" i="14" a="1"/>
  <c r="R16" i="14" s="1"/>
  <c r="J16" i="14" a="1"/>
  <c r="J16" i="14" s="1"/>
  <c r="AM15" i="14" a="1"/>
  <c r="AM15" i="14" s="1"/>
  <c r="AE15" i="14" a="1"/>
  <c r="AE15" i="14" s="1"/>
  <c r="W15" i="14" a="1"/>
  <c r="W15" i="14" s="1"/>
  <c r="O15" i="14" a="1"/>
  <c r="O15" i="14" s="1"/>
  <c r="G15" i="14" a="1"/>
  <c r="G15" i="14" s="1"/>
  <c r="AJ14" i="14" a="1"/>
  <c r="AJ14" i="14" s="1"/>
  <c r="AB14" i="14" a="1"/>
  <c r="AB14" i="14" s="1"/>
  <c r="T14" i="14" a="1"/>
  <c r="T14" i="14" s="1"/>
  <c r="AQ13" i="14" a="1"/>
  <c r="AQ13" i="14" s="1"/>
  <c r="AJ13" i="14" a="1"/>
  <c r="AJ13" i="14" s="1"/>
  <c r="N13" i="14" a="1"/>
  <c r="N13" i="14" s="1"/>
  <c r="O20" i="14" a="1"/>
  <c r="O20" i="14" s="1"/>
  <c r="G20" i="14" a="1"/>
  <c r="G20" i="14" s="1"/>
  <c r="AH19" i="14" a="1"/>
  <c r="AH19" i="14" s="1"/>
  <c r="Z19" i="14" a="1"/>
  <c r="Z19" i="14" s="1"/>
  <c r="J19" i="14" a="1"/>
  <c r="J19" i="14" s="1"/>
  <c r="AE18" i="14" a="1"/>
  <c r="AE18" i="14" s="1"/>
  <c r="W18" i="14" a="1"/>
  <c r="W18" i="14" s="1"/>
  <c r="G18" i="14" a="1"/>
  <c r="G18" i="14" s="1"/>
  <c r="AB17" i="14" a="1"/>
  <c r="AB17" i="14" s="1"/>
  <c r="T17" i="14" a="1"/>
  <c r="T17" i="14" s="1"/>
  <c r="D17" i="14" a="1"/>
  <c r="D17" i="14" s="1"/>
  <c r="AO16" i="14" a="1"/>
  <c r="AO16" i="14" s="1"/>
  <c r="Q16" i="14" a="1"/>
  <c r="Q16" i="14" s="1"/>
  <c r="AL15" i="14" a="1"/>
  <c r="AL15" i="14" s="1"/>
  <c r="V15" i="14" a="1"/>
  <c r="V15" i="14" s="1"/>
  <c r="N15" i="14" a="1"/>
  <c r="N15" i="14" s="1"/>
  <c r="AQ14" i="14" a="1"/>
  <c r="AQ14" i="14" s="1"/>
  <c r="AI14" i="14" a="1"/>
  <c r="AI14" i="14" s="1"/>
  <c r="S14" i="14" a="1"/>
  <c r="S14" i="14" s="1"/>
  <c r="L14" i="14" a="1"/>
  <c r="L14" i="14" s="1"/>
  <c r="AI13" i="14" a="1"/>
  <c r="AI13" i="14" s="1"/>
  <c r="AB13" i="14" a="1"/>
  <c r="AB13" i="14" s="1"/>
  <c r="U13" i="14" a="1"/>
  <c r="U13" i="14" s="1"/>
  <c r="AK12" i="14" a="1"/>
  <c r="AK12" i="14" s="1"/>
  <c r="AD12" i="14" a="1"/>
  <c r="AD12" i="14" s="1"/>
  <c r="H12" i="14" a="1"/>
  <c r="H12" i="14" s="1"/>
  <c r="AM11" i="14" a="1"/>
  <c r="AM11" i="14" s="1"/>
  <c r="Q11" i="14" a="1"/>
  <c r="Q11" i="14" s="1"/>
  <c r="J11" i="14" a="1"/>
  <c r="J11" i="14" s="1"/>
  <c r="C11" i="14" a="1"/>
  <c r="C11" i="14" s="1"/>
  <c r="Z10" i="14" a="1"/>
  <c r="Z10" i="14" s="1"/>
  <c r="S10" i="14" a="1"/>
  <c r="S10" i="14" s="1"/>
  <c r="L10" i="14" a="1"/>
  <c r="L10" i="14" s="1"/>
  <c r="AI9" i="14" a="1"/>
  <c r="AI9" i="14" s="1"/>
  <c r="AB9" i="14" a="1"/>
  <c r="AB9" i="14" s="1"/>
  <c r="AP19" i="14" a="1"/>
  <c r="AP19" i="14" s="1"/>
  <c r="R19" i="14" a="1"/>
  <c r="R19" i="14" s="1"/>
  <c r="AM18" i="14" a="1"/>
  <c r="AM18" i="14" s="1"/>
  <c r="O18" i="14" a="1"/>
  <c r="O18" i="14" s="1"/>
  <c r="AJ17" i="14" a="1"/>
  <c r="AJ17" i="14" s="1"/>
  <c r="L17" i="14" a="1"/>
  <c r="L17" i="14" s="1"/>
  <c r="AG16" i="14" a="1"/>
  <c r="AG16" i="14" s="1"/>
  <c r="I16" i="14" a="1"/>
  <c r="I16" i="14" s="1"/>
  <c r="AD15" i="14" a="1"/>
  <c r="AD15" i="14" s="1"/>
  <c r="F15" i="14" a="1"/>
  <c r="F15" i="14" s="1"/>
  <c r="AA14" i="14" a="1"/>
  <c r="AA14" i="14" s="1"/>
  <c r="K14" i="14" a="1"/>
  <c r="K14" i="14" s="1"/>
  <c r="D14" i="14" a="1"/>
  <c r="D14" i="14" s="1"/>
  <c r="AP13" i="14" a="1"/>
  <c r="AP13" i="14" s="1"/>
  <c r="T13" i="14" a="1"/>
  <c r="T13" i="14" s="1"/>
  <c r="M13" i="14" a="1"/>
  <c r="M13" i="14" s="1"/>
  <c r="F13" i="14" a="1"/>
  <c r="F13" i="14" s="1"/>
  <c r="AC12" i="14" a="1"/>
  <c r="AC12" i="14" s="1"/>
  <c r="V12" i="14" a="1"/>
  <c r="V12" i="14" s="1"/>
  <c r="O12" i="14" a="1"/>
  <c r="O12" i="14" s="1"/>
  <c r="AL11" i="14" a="1"/>
  <c r="AL11" i="14" s="1"/>
  <c r="AE11" i="14" a="1"/>
  <c r="AE11" i="14" s="1"/>
  <c r="AN10" i="14" a="1"/>
  <c r="AN10" i="14" s="1"/>
  <c r="AG10" i="14" a="1"/>
  <c r="AG10" i="14" s="1"/>
  <c r="K10" i="14" a="1"/>
  <c r="K10" i="14" s="1"/>
  <c r="D10" i="14" a="1"/>
  <c r="D10" i="14" s="1"/>
  <c r="AP9" i="14" a="1"/>
  <c r="AP9" i="14" s="1"/>
  <c r="T9" i="14" a="1"/>
  <c r="T9" i="14" s="1"/>
  <c r="M9" i="14" a="1"/>
  <c r="M9" i="14" s="1"/>
  <c r="F9" i="14" a="1"/>
  <c r="F9" i="14" s="1"/>
  <c r="AC8" i="14" a="1"/>
  <c r="AC8" i="14" s="1"/>
  <c r="V8" i="14" a="1"/>
  <c r="V8" i="14" s="1"/>
  <c r="O8" i="14" a="1"/>
  <c r="O8" i="14" s="1"/>
  <c r="AL7" i="14" a="1"/>
  <c r="AL7" i="14" s="1"/>
  <c r="AE7" i="14" a="1"/>
  <c r="AE7" i="14" s="1"/>
  <c r="N20" i="14" a="1"/>
  <c r="N20" i="14" s="1"/>
  <c r="F20" i="14" a="1"/>
  <c r="F20" i="14" s="1"/>
  <c r="AO19" i="14" a="1"/>
  <c r="AO19" i="14" s="1"/>
  <c r="AG19" i="14" a="1"/>
  <c r="AG19" i="14" s="1"/>
  <c r="Q19" i="14" a="1"/>
  <c r="Q19" i="14" s="1"/>
  <c r="I19" i="14" a="1"/>
  <c r="I19" i="14" s="1"/>
  <c r="AL18" i="14" a="1"/>
  <c r="AL18" i="14" s="1"/>
  <c r="AD18" i="14" a="1"/>
  <c r="AD18" i="14" s="1"/>
  <c r="V18" i="14" a="1"/>
  <c r="V18" i="14" s="1"/>
  <c r="N18" i="14" a="1"/>
  <c r="N18" i="14" s="1"/>
  <c r="F18" i="14" a="1"/>
  <c r="F18" i="14" s="1"/>
  <c r="AQ17" i="14" a="1"/>
  <c r="AQ17" i="14" s="1"/>
  <c r="AI17" i="14" a="1"/>
  <c r="AI17" i="14" s="1"/>
  <c r="AA17" i="14" a="1"/>
  <c r="AA17" i="14" s="1"/>
  <c r="S17" i="14" a="1"/>
  <c r="S17" i="14" s="1"/>
  <c r="K17" i="14" a="1"/>
  <c r="K17" i="14" s="1"/>
  <c r="C17" i="14" a="1"/>
  <c r="C17" i="14" s="1"/>
  <c r="AN16" i="14" a="1"/>
  <c r="AN16" i="14" s="1"/>
  <c r="AF16" i="14" a="1"/>
  <c r="AF16" i="14" s="1"/>
  <c r="X16" i="14" a="1"/>
  <c r="X16" i="14" s="1"/>
  <c r="P16" i="14" a="1"/>
  <c r="P16" i="14" s="1"/>
  <c r="H16" i="14" a="1"/>
  <c r="H16" i="14" s="1"/>
  <c r="AK15" i="14" a="1"/>
  <c r="AK15" i="14" s="1"/>
  <c r="AC15" i="14" a="1"/>
  <c r="AC15" i="14" s="1"/>
  <c r="U15" i="14" a="1"/>
  <c r="U15" i="14" s="1"/>
  <c r="M15" i="14" a="1"/>
  <c r="M15" i="14" s="1"/>
  <c r="AP14" i="14" a="1"/>
  <c r="AP14" i="14" s="1"/>
  <c r="AH14" i="14" a="1"/>
  <c r="AH14" i="14" s="1"/>
  <c r="Z14" i="14" a="1"/>
  <c r="Z14" i="14" s="1"/>
  <c r="R14" i="14" a="1"/>
  <c r="R14" i="14" s="1"/>
  <c r="AO13" i="14" a="1"/>
  <c r="AO13" i="14" s="1"/>
  <c r="AH13" i="14" a="1"/>
  <c r="AH13" i="14" s="1"/>
  <c r="AA13" i="14" a="1"/>
  <c r="AA13" i="14" s="1"/>
  <c r="AQ12" i="14" a="1"/>
  <c r="AQ12" i="14" s="1"/>
  <c r="AJ12" i="14" a="1"/>
  <c r="AJ12" i="14" s="1"/>
  <c r="N12" i="14" a="1"/>
  <c r="N12" i="14" s="1"/>
  <c r="P11" i="14" a="1"/>
  <c r="P11" i="14" s="1"/>
  <c r="W10" i="14" a="1"/>
  <c r="W10" i="14" s="1"/>
  <c r="AH9" i="14" a="1"/>
  <c r="AH9" i="14" s="1"/>
  <c r="U9" i="14" a="1"/>
  <c r="U9" i="14" s="1"/>
  <c r="I9" i="14" a="1"/>
  <c r="I9" i="14" s="1"/>
  <c r="U8" i="14" a="1"/>
  <c r="U8" i="14" s="1"/>
  <c r="J8" i="14" a="1"/>
  <c r="J8" i="14" s="1"/>
  <c r="L7" i="14" a="1"/>
  <c r="L7" i="14" s="1"/>
  <c r="AJ11" i="14" a="1"/>
  <c r="AJ11" i="14" s="1"/>
  <c r="N11" i="14" a="1"/>
  <c r="N11" i="14" s="1"/>
  <c r="AM10" i="14" a="1"/>
  <c r="AM10" i="14" s="1"/>
  <c r="G9" i="14" a="1"/>
  <c r="G9" i="14" s="1"/>
  <c r="AO8" i="14" a="1"/>
  <c r="AO8" i="14" s="1"/>
  <c r="I8" i="14" a="1"/>
  <c r="I8" i="14" s="1"/>
  <c r="AQ7" i="14" a="1"/>
  <c r="AQ7" i="14" s="1"/>
  <c r="AF7" i="14" a="1"/>
  <c r="AF7" i="14" s="1"/>
  <c r="AH12" i="14" a="1"/>
  <c r="AH12" i="14" s="1"/>
  <c r="AH11" i="14" a="1"/>
  <c r="AH11" i="14" s="1"/>
  <c r="C10" i="14" a="1"/>
  <c r="C10" i="14" s="1"/>
  <c r="AF9" i="14" a="1"/>
  <c r="AF9" i="14" s="1"/>
  <c r="S9" i="14" a="1"/>
  <c r="S9" i="14" s="1"/>
  <c r="AD8" i="14" a="1"/>
  <c r="AD8" i="14" s="1"/>
  <c r="S8" i="14" a="1"/>
  <c r="S8" i="14" s="1"/>
  <c r="H8" i="14" a="1"/>
  <c r="H8" i="14" s="1"/>
  <c r="U7" i="14" a="1"/>
  <c r="U7" i="14" s="1"/>
  <c r="J7" i="14" a="1"/>
  <c r="J7" i="14" s="1"/>
  <c r="I12" i="14" a="1"/>
  <c r="I12" i="14" s="1"/>
  <c r="AF11" i="14" a="1"/>
  <c r="AF11" i="14" s="1"/>
  <c r="AJ10" i="14" a="1"/>
  <c r="AJ10" i="14" s="1"/>
  <c r="R10" i="14" a="1"/>
  <c r="R10" i="14" s="1"/>
  <c r="R9" i="14" a="1"/>
  <c r="R9" i="14" s="1"/>
  <c r="R8" i="14" a="1"/>
  <c r="R8" i="14" s="1"/>
  <c r="G8" i="14" a="1"/>
  <c r="G8" i="14" s="1"/>
  <c r="AO7" i="14" a="1"/>
  <c r="AO7" i="14" s="1"/>
  <c r="I7" i="14" a="1"/>
  <c r="I7" i="14" s="1"/>
  <c r="G12" i="14" a="1"/>
  <c r="G12" i="14" s="1"/>
  <c r="I11" i="14" a="1"/>
  <c r="I11" i="14" s="1"/>
  <c r="AH10" i="14" a="1"/>
  <c r="AH10" i="14" s="1"/>
  <c r="Q10" i="14" a="1"/>
  <c r="Q10" i="14" s="1"/>
  <c r="Q9" i="14" a="1"/>
  <c r="Q9" i="14" s="1"/>
  <c r="AM8" i="14" a="1"/>
  <c r="AM8" i="14" s="1"/>
  <c r="AB8" i="14" a="1"/>
  <c r="AB8" i="14" s="1"/>
  <c r="Q8" i="14" a="1"/>
  <c r="Q8" i="14" s="1"/>
  <c r="AD7" i="14" a="1"/>
  <c r="AD7" i="14" s="1"/>
  <c r="S7" i="14" a="1"/>
  <c r="S7" i="14" s="1"/>
  <c r="H7" i="14" a="1"/>
  <c r="H7" i="14" s="1"/>
  <c r="AA12" i="14" a="1"/>
  <c r="AA12" i="14" s="1"/>
  <c r="G11" i="14" a="1"/>
  <c r="G11" i="14" s="1"/>
  <c r="AF10" i="14" a="1"/>
  <c r="AF10" i="14" s="1"/>
  <c r="P10" i="14" a="1"/>
  <c r="P10" i="14" s="1"/>
  <c r="AQ9" i="14" a="1"/>
  <c r="AQ9" i="14" s="1"/>
  <c r="P9" i="14" a="1"/>
  <c r="P9" i="14" s="1"/>
  <c r="AA8" i="14" a="1"/>
  <c r="AA8" i="14" s="1"/>
  <c r="P8" i="14" a="1"/>
  <c r="P8" i="14" s="1"/>
  <c r="R7" i="14" a="1"/>
  <c r="R7" i="14" s="1"/>
  <c r="G7" i="14" a="1"/>
  <c r="G7" i="14" s="1"/>
  <c r="AA11" i="14" a="1"/>
  <c r="AA11" i="14" s="1"/>
  <c r="N10" i="14" a="1"/>
  <c r="N10" i="14" s="1"/>
  <c r="AO9" i="14" a="1"/>
  <c r="AO9" i="14" s="1"/>
  <c r="AA9" i="14" a="1"/>
  <c r="AA9" i="14" s="1"/>
  <c r="N9" i="14" a="1"/>
  <c r="N9" i="14" s="1"/>
  <c r="C9" i="14" a="1"/>
  <c r="C9" i="14" s="1"/>
  <c r="AK8" i="14" a="1"/>
  <c r="AK8" i="14" s="1"/>
  <c r="Z8" i="14" a="1"/>
  <c r="Z8" i="14" s="1"/>
  <c r="AM7" i="14" a="1"/>
  <c r="AM7" i="14" s="1"/>
  <c r="AB7" i="14" a="1"/>
  <c r="AB7" i="14" s="1"/>
  <c r="Q7" i="14" a="1"/>
  <c r="Q7" i="14" s="1"/>
  <c r="W12" i="14" a="1"/>
  <c r="W12" i="14" s="1"/>
  <c r="Z9" i="14" a="1"/>
  <c r="Z9" i="14" s="1"/>
  <c r="AJ8" i="14" a="1"/>
  <c r="AJ8" i="14" s="1"/>
  <c r="Y8" i="14" a="1"/>
  <c r="Y8" i="14" s="1"/>
  <c r="N8" i="14" a="1"/>
  <c r="N8" i="14" s="1"/>
  <c r="AA7" i="14" a="1"/>
  <c r="AA7" i="14" s="1"/>
  <c r="P7" i="14" a="1"/>
  <c r="P7" i="14" s="1"/>
  <c r="W11" i="14" a="1"/>
  <c r="W11" i="14" s="1"/>
  <c r="Y9" i="14" a="1"/>
  <c r="Y9" i="14" s="1"/>
  <c r="AI8" i="14" a="1"/>
  <c r="AI8" i="14" s="1"/>
  <c r="C8" i="14" a="1"/>
  <c r="C8" i="14" s="1"/>
  <c r="AK7" i="14" a="1"/>
  <c r="AK7" i="14" s="1"/>
  <c r="Z7" i="14" a="1"/>
  <c r="Z7" i="14" s="1"/>
  <c r="AQ11" i="14" a="1"/>
  <c r="AQ11" i="14" s="1"/>
  <c r="AA10" i="14" a="1"/>
  <c r="AA10" i="14" s="1"/>
  <c r="J10" i="14" a="1"/>
  <c r="J10" i="14" s="1"/>
  <c r="AM9" i="14" a="1"/>
  <c r="AM9" i="14" s="1"/>
  <c r="L9" i="14" a="1"/>
  <c r="L9" i="14" s="1"/>
  <c r="AH8" i="14" a="1"/>
  <c r="AH8" i="14" s="1"/>
  <c r="W8" i="14" a="1"/>
  <c r="W8" i="14" s="1"/>
  <c r="AJ7" i="14" a="1"/>
  <c r="AJ7" i="14" s="1"/>
  <c r="Y7" i="14" a="1"/>
  <c r="Y7" i="14" s="1"/>
  <c r="N7" i="14" a="1"/>
  <c r="N7" i="14" s="1"/>
  <c r="R12" i="14" a="1"/>
  <c r="R12" i="14" s="1"/>
  <c r="AO11" i="14" a="1"/>
  <c r="AO11" i="14" s="1"/>
  <c r="AQ10" i="14" a="1"/>
  <c r="AQ10" i="14" s="1"/>
  <c r="I10" i="14" a="1"/>
  <c r="I10" i="14" s="1"/>
  <c r="W9" i="14" a="1"/>
  <c r="W9" i="14" s="1"/>
  <c r="L8" i="14" a="1"/>
  <c r="L8" i="14" s="1"/>
  <c r="AI7" i="14" a="1"/>
  <c r="AI7" i="14" s="1"/>
  <c r="C7" i="14" a="1"/>
  <c r="C7" i="14" s="1"/>
  <c r="G13" i="14" a="1"/>
  <c r="G13" i="14" s="1"/>
  <c r="P12" i="14" a="1"/>
  <c r="P12" i="14" s="1"/>
  <c r="R11" i="14" a="1"/>
  <c r="R11" i="14" s="1"/>
  <c r="AO10" i="14" a="1"/>
  <c r="AO10" i="14" s="1"/>
  <c r="G10" i="14" a="1"/>
  <c r="G10" i="14" s="1"/>
  <c r="AJ9" i="14" a="1"/>
  <c r="AJ9" i="14" s="1"/>
  <c r="J9" i="14" a="1"/>
  <c r="J9" i="14" s="1"/>
  <c r="AQ8" i="14" a="1"/>
  <c r="AQ8" i="14" s="1"/>
  <c r="AF8" i="14" a="1"/>
  <c r="AF8" i="14" s="1"/>
  <c r="AH7" i="14" a="1"/>
  <c r="AH7" i="14" s="1"/>
  <c r="W7" i="14" a="1"/>
  <c r="W7" i="14" s="1"/>
  <c r="A9" i="2"/>
  <c r="B10" i="2"/>
  <c r="Z12" i="2"/>
  <c r="Y12" i="2"/>
  <c r="Z13" i="2"/>
  <c r="Y13" i="2"/>
  <c r="AP15" i="2"/>
  <c r="Z25" i="2"/>
  <c r="Y25" i="2"/>
  <c r="BA28" i="2"/>
  <c r="BA36" i="2"/>
  <c r="Z38" i="2"/>
  <c r="BA43" i="2"/>
  <c r="BA48" i="2"/>
  <c r="BA49" i="2"/>
  <c r="Z59" i="2"/>
  <c r="Y59" i="2"/>
  <c r="Z61" i="2"/>
  <c r="Z75" i="2"/>
  <c r="Y75" i="2"/>
  <c r="Z79" i="2"/>
  <c r="Y79" i="2"/>
  <c r="Y87" i="2"/>
  <c r="AP96" i="2"/>
  <c r="BA96" i="2"/>
  <c r="Y110" i="2"/>
  <c r="Z113" i="2"/>
  <c r="AP121" i="2"/>
  <c r="AN8" i="14" s="1" a="1"/>
  <c r="AN8" i="14" s="1"/>
  <c r="BA124" i="2"/>
  <c r="Z149" i="2"/>
  <c r="Y149" i="2"/>
  <c r="Z157" i="2"/>
  <c r="Y157" i="2"/>
  <c r="BA129" i="2"/>
  <c r="BA158" i="2"/>
  <c r="Z205" i="2"/>
  <c r="Y205" i="2"/>
  <c r="Z206" i="2"/>
  <c r="Y206" i="2"/>
  <c r="Z210" i="2"/>
  <c r="Y210" i="2"/>
  <c r="AP255" i="2"/>
  <c r="Y317" i="2"/>
  <c r="Z317" i="2"/>
  <c r="Z391" i="2"/>
  <c r="Y391" i="2"/>
  <c r="Y405" i="2"/>
  <c r="Z405" i="2"/>
  <c r="Y151" i="2"/>
  <c r="Z152" i="2"/>
  <c r="Z171" i="2"/>
  <c r="Y171" i="2"/>
  <c r="BA173" i="2"/>
  <c r="Z232" i="2"/>
  <c r="Y232" i="2"/>
  <c r="Z240" i="2"/>
  <c r="Y240" i="2"/>
  <c r="Z258" i="2"/>
  <c r="Y258" i="2"/>
  <c r="Z361" i="2"/>
  <c r="Y361" i="2"/>
  <c r="Y128" i="2"/>
  <c r="BA167" i="2"/>
  <c r="BA181" i="2"/>
  <c r="Z184" i="2"/>
  <c r="Y184" i="2"/>
  <c r="BA199" i="2"/>
  <c r="Z219" i="2"/>
  <c r="Y219" i="2"/>
  <c r="Z223" i="2"/>
  <c r="Y223" i="2"/>
  <c r="Z224" i="2"/>
  <c r="Y224" i="2"/>
  <c r="Z234" i="2"/>
  <c r="Y234" i="2"/>
  <c r="Z252" i="2"/>
  <c r="Y252" i="2"/>
  <c r="Z359" i="2"/>
  <c r="Y359" i="2"/>
  <c r="BA138" i="2"/>
  <c r="Y161" i="2"/>
  <c r="BA161" i="2"/>
  <c r="BA164" i="2"/>
  <c r="BA176" i="2"/>
  <c r="BA193" i="2"/>
  <c r="BA197" i="2"/>
  <c r="BA202" i="2"/>
  <c r="Z204" i="2"/>
  <c r="Y204" i="2"/>
  <c r="Z208" i="2"/>
  <c r="Y208" i="2"/>
  <c r="Z209" i="2"/>
  <c r="Y209" i="2"/>
  <c r="BA210" i="2"/>
  <c r="Z214" i="2"/>
  <c r="Y214" i="2"/>
  <c r="BA220" i="2"/>
  <c r="Z228" i="2"/>
  <c r="Y228" i="2"/>
  <c r="BA229" i="2"/>
  <c r="BA234" i="2"/>
  <c r="Z246" i="2"/>
  <c r="Y246" i="2"/>
  <c r="Z267" i="2"/>
  <c r="Y267" i="2"/>
  <c r="Y142" i="2"/>
  <c r="Y147" i="2"/>
  <c r="BA150" i="2"/>
  <c r="BA179" i="2"/>
  <c r="Z190" i="2"/>
  <c r="Y190" i="2"/>
  <c r="BA205" i="2"/>
  <c r="BA211" i="2"/>
  <c r="BA219" i="2"/>
  <c r="BA238" i="2"/>
  <c r="BA239" i="2"/>
  <c r="BA249" i="2"/>
  <c r="AP264" i="2"/>
  <c r="Y305" i="2"/>
  <c r="Z305" i="2"/>
  <c r="M5" i="15"/>
  <c r="M6" i="14"/>
  <c r="M6" i="13"/>
  <c r="Z132" i="2"/>
  <c r="BA132" i="2"/>
  <c r="Z144" i="2"/>
  <c r="BA182" i="2"/>
  <c r="BA200" i="2"/>
  <c r="BA201" i="2"/>
  <c r="BA204" i="2"/>
  <c r="BA221" i="2"/>
  <c r="Z222" i="2"/>
  <c r="Y222" i="2"/>
  <c r="BA227" i="2"/>
  <c r="Z235" i="2"/>
  <c r="Z237" i="2"/>
  <c r="Y237" i="2"/>
  <c r="BA240" i="2"/>
  <c r="Z261" i="2"/>
  <c r="Y261" i="2"/>
  <c r="Y26" i="2"/>
  <c r="Y29" i="2"/>
  <c r="Y31" i="2"/>
  <c r="Z130" i="2"/>
  <c r="BA130" i="2"/>
  <c r="Z148" i="2"/>
  <c r="Z169" i="2"/>
  <c r="Y169" i="2"/>
  <c r="BA184" i="2"/>
  <c r="BA188" i="2"/>
  <c r="Z196" i="2"/>
  <c r="Y196" i="2"/>
  <c r="BA206" i="2"/>
  <c r="Z207" i="2"/>
  <c r="Y207" i="2"/>
  <c r="Z217" i="2"/>
  <c r="Y217" i="2"/>
  <c r="BA223" i="2"/>
  <c r="BA244" i="2"/>
  <c r="BA245" i="2"/>
  <c r="Y301" i="2"/>
  <c r="Z301" i="2"/>
  <c r="P5" i="15"/>
  <c r="P6" i="14"/>
  <c r="P6" i="13"/>
  <c r="Z6" i="2"/>
  <c r="Y154" i="2"/>
  <c r="AP156" i="2"/>
  <c r="Z163" i="2"/>
  <c r="Z165" i="2"/>
  <c r="BA172" i="2"/>
  <c r="AP177" i="2"/>
  <c r="AP179" i="2"/>
  <c r="AP181" i="2"/>
  <c r="BA208" i="2"/>
  <c r="BA214" i="2"/>
  <c r="BA222" i="2"/>
  <c r="BA231" i="2"/>
  <c r="BA235" i="2"/>
  <c r="BA246" i="2"/>
  <c r="BA255" i="2"/>
  <c r="BA257" i="2"/>
  <c r="Z260" i="2"/>
  <c r="Y260" i="2"/>
  <c r="Z270" i="2"/>
  <c r="Y270" i="2"/>
  <c r="BA304" i="2"/>
  <c r="BA305" i="2"/>
  <c r="AK5" i="2"/>
  <c r="Y125" i="2"/>
  <c r="Z146" i="2"/>
  <c r="BA146" i="2"/>
  <c r="AP151" i="2"/>
  <c r="Y156" i="2"/>
  <c r="Z162" i="2"/>
  <c r="AP164" i="2"/>
  <c r="Z170" i="2"/>
  <c r="Y170" i="2"/>
  <c r="Y172" i="2"/>
  <c r="AP180" i="2"/>
  <c r="BA183" i="2"/>
  <c r="BA190" i="2"/>
  <c r="Z192" i="2"/>
  <c r="AP193" i="2"/>
  <c r="BA194" i="2"/>
  <c r="AP200" i="2"/>
  <c r="BA207" i="2"/>
  <c r="Z218" i="2"/>
  <c r="Y218" i="2"/>
  <c r="BA224" i="2"/>
  <c r="Z225" i="2"/>
  <c r="Y225" i="2"/>
  <c r="AP230" i="2"/>
  <c r="BA233" i="2"/>
  <c r="Z243" i="2"/>
  <c r="Y243" i="2"/>
  <c r="Z248" i="2"/>
  <c r="Z254" i="2"/>
  <c r="Y254" i="2"/>
  <c r="Z269" i="2"/>
  <c r="Y269" i="2"/>
  <c r="L5" i="15"/>
  <c r="L6" i="14"/>
  <c r="L6" i="13"/>
  <c r="AJ5" i="2"/>
  <c r="AO128" i="2" a="1"/>
  <c r="AO128" i="2" s="1"/>
  <c r="AP128" i="2" s="1"/>
  <c r="Z129" i="2"/>
  <c r="Z137" i="2"/>
  <c r="Z139" i="2"/>
  <c r="Y140" i="2"/>
  <c r="Y152" i="2"/>
  <c r="Z153" i="2"/>
  <c r="BA168" i="2"/>
  <c r="BA169" i="2"/>
  <c r="Z174" i="2"/>
  <c r="Z175" i="2"/>
  <c r="Y175" i="2"/>
  <c r="Z187" i="2"/>
  <c r="Y187" i="2"/>
  <c r="AP188" i="2"/>
  <c r="Z198" i="2"/>
  <c r="AP210" i="2"/>
  <c r="Z227" i="2"/>
  <c r="Y227" i="2"/>
  <c r="AP234" i="2"/>
  <c r="BA237" i="2"/>
  <c r="AP244" i="2"/>
  <c r="BA262" i="2"/>
  <c r="AP270" i="2"/>
  <c r="BA295" i="2"/>
  <c r="AP296" i="2"/>
  <c r="N5" i="15"/>
  <c r="N6" i="14"/>
  <c r="N6" i="13"/>
  <c r="O5" i="15"/>
  <c r="O6" i="14"/>
  <c r="O6" i="13"/>
  <c r="AM5" i="2"/>
  <c r="Y27" i="2"/>
  <c r="Y32" i="2"/>
  <c r="Y35" i="2"/>
  <c r="Y38" i="2"/>
  <c r="Y41" i="2"/>
  <c r="Y44" i="2"/>
  <c r="Y47" i="2"/>
  <c r="Y68" i="2"/>
  <c r="Y71" i="2"/>
  <c r="Y76" i="2"/>
  <c r="Y99" i="2"/>
  <c r="Y102" i="2"/>
  <c r="Y105" i="2"/>
  <c r="X7" i="14" s="1" a="1"/>
  <c r="X7" i="14" s="1"/>
  <c r="Z122" i="2"/>
  <c r="Y124" i="2"/>
  <c r="AP134" i="2"/>
  <c r="Z135" i="2"/>
  <c r="BA135" i="2"/>
  <c r="Y136" i="2"/>
  <c r="Y138" i="2"/>
  <c r="AP159" i="2"/>
  <c r="Z167" i="2"/>
  <c r="AP171" i="2"/>
  <c r="Z177" i="2"/>
  <c r="Z178" i="2"/>
  <c r="Y178" i="2"/>
  <c r="AP183" i="2"/>
  <c r="BA189" i="2"/>
  <c r="BA196" i="2"/>
  <c r="Z199" i="2"/>
  <c r="Y199" i="2"/>
  <c r="Z201" i="2"/>
  <c r="AP212" i="2"/>
  <c r="BA216" i="2"/>
  <c r="AP219" i="2"/>
  <c r="BA225" i="2"/>
  <c r="AP229" i="2"/>
  <c r="AP235" i="2"/>
  <c r="BA236" i="2"/>
  <c r="AP240" i="2"/>
  <c r="Z249" i="2"/>
  <c r="Y249" i="2"/>
  <c r="BA250" i="2"/>
  <c r="BA258" i="2"/>
  <c r="Z262" i="2"/>
  <c r="BA267" i="2"/>
  <c r="T8" i="1"/>
  <c r="T12" i="1"/>
  <c r="T13" i="1"/>
  <c r="T18" i="1"/>
  <c r="T22" i="1"/>
  <c r="T26" i="1"/>
  <c r="T30" i="1"/>
  <c r="T34" i="1"/>
  <c r="T38" i="1"/>
  <c r="T42" i="1"/>
  <c r="T46" i="1"/>
  <c r="AN5" i="2"/>
  <c r="Z131" i="2"/>
  <c r="Z133" i="2"/>
  <c r="Y134" i="2"/>
  <c r="BA155" i="2"/>
  <c r="Z164" i="2"/>
  <c r="Y166" i="2"/>
  <c r="Z180" i="2"/>
  <c r="Z181" i="2"/>
  <c r="Y181" i="2"/>
  <c r="AP184" i="2"/>
  <c r="BA185" i="2"/>
  <c r="Z193" i="2"/>
  <c r="Y193" i="2"/>
  <c r="AP194" i="2"/>
  <c r="Z202" i="2"/>
  <c r="Y202" i="2"/>
  <c r="Z203" i="2"/>
  <c r="Y203" i="2"/>
  <c r="AP204" i="2"/>
  <c r="BA209" i="2"/>
  <c r="Z211" i="2"/>
  <c r="Y211" i="2"/>
  <c r="Z213" i="2"/>
  <c r="Y213" i="2"/>
  <c r="BA213" i="2"/>
  <c r="BA215" i="2"/>
  <c r="Z220" i="2"/>
  <c r="Y220" i="2"/>
  <c r="Z221" i="2"/>
  <c r="Y221" i="2"/>
  <c r="Z231" i="2"/>
  <c r="Z239" i="2"/>
  <c r="BA241" i="2"/>
  <c r="BA242" i="2"/>
  <c r="Z263" i="2"/>
  <c r="Y263" i="2"/>
  <c r="BA264" i="2"/>
  <c r="AP266" i="2"/>
  <c r="AP273" i="2"/>
  <c r="Z336" i="2"/>
  <c r="Y336" i="2"/>
  <c r="F229" i="2" a="1"/>
  <c r="F229" i="2" s="1"/>
  <c r="BA332" i="2"/>
  <c r="Z385" i="2"/>
  <c r="Y385" i="2"/>
  <c r="E42" i="14" a="1"/>
  <c r="E42" i="14" s="1"/>
  <c r="E40" i="14" a="1"/>
  <c r="E40" i="14" s="1"/>
  <c r="E41" i="14" a="1"/>
  <c r="E41" i="14" s="1"/>
  <c r="E39" i="14" a="1"/>
  <c r="E39" i="14" s="1"/>
  <c r="E32" i="14" a="1"/>
  <c r="E32" i="14" s="1"/>
  <c r="E37" i="14" a="1"/>
  <c r="E37" i="14" s="1"/>
  <c r="E30" i="14" a="1"/>
  <c r="E30" i="14" s="1"/>
  <c r="E28" i="14" a="1"/>
  <c r="E28" i="14" s="1"/>
  <c r="E35" i="14" a="1"/>
  <c r="E35" i="14" s="1"/>
  <c r="E33" i="14" a="1"/>
  <c r="E33" i="14" s="1"/>
  <c r="E38" i="14" a="1"/>
  <c r="E38" i="14" s="1"/>
  <c r="E31" i="14" a="1"/>
  <c r="E31" i="14" s="1"/>
  <c r="E36" i="14" a="1"/>
  <c r="E36" i="14" s="1"/>
  <c r="E29" i="14" a="1"/>
  <c r="E29" i="14" s="1"/>
  <c r="E34" i="14" a="1"/>
  <c r="E34" i="14" s="1"/>
  <c r="E27" i="14" a="1"/>
  <c r="E27" i="14" s="1"/>
  <c r="E25" i="14" a="1"/>
  <c r="E25" i="14" s="1"/>
  <c r="E23" i="14" a="1"/>
  <c r="E23" i="14" s="1"/>
  <c r="E21" i="14" a="1"/>
  <c r="E21" i="14" s="1"/>
  <c r="AQ41" i="13" a="1"/>
  <c r="AQ41" i="13" s="1"/>
  <c r="E24" i="14" a="1"/>
  <c r="E24" i="14" s="1"/>
  <c r="E22" i="14" a="1"/>
  <c r="E22" i="14" s="1"/>
  <c r="AT41" i="13" a="1"/>
  <c r="AT41" i="13" s="1"/>
  <c r="AN41" i="13" a="1"/>
  <c r="AN41" i="13" s="1"/>
  <c r="E26" i="14" a="1"/>
  <c r="E26" i="14" s="1"/>
  <c r="E18" i="14" a="1"/>
  <c r="E18" i="14" s="1"/>
  <c r="AR15" i="14" a="1"/>
  <c r="AR15" i="14" s="1"/>
  <c r="AR11" i="14" a="1"/>
  <c r="AR11" i="14" s="1"/>
  <c r="E20" i="14" a="1"/>
  <c r="E20" i="14" s="1"/>
  <c r="AS18" i="14" a="1"/>
  <c r="AS18" i="14" s="1"/>
  <c r="AP41" i="13" a="1"/>
  <c r="AP41" i="13" s="1"/>
  <c r="AR18" i="14" a="1"/>
  <c r="AR18" i="14" s="1"/>
  <c r="E16" i="14" a="1"/>
  <c r="E16" i="14" s="1"/>
  <c r="AR10" i="14" a="1"/>
  <c r="AR10" i="14" s="1"/>
  <c r="AS16" i="14" a="1"/>
  <c r="AS16" i="14" s="1"/>
  <c r="E19" i="14" a="1"/>
  <c r="E19" i="14" s="1"/>
  <c r="AR16" i="14" a="1"/>
  <c r="AR16" i="14" s="1"/>
  <c r="AS13" i="14" a="1"/>
  <c r="AS13" i="14" s="1"/>
  <c r="AR13" i="14" a="1"/>
  <c r="AR13" i="14" s="1"/>
  <c r="AR9" i="14" a="1"/>
  <c r="AR9" i="14" s="1"/>
  <c r="AS14" i="14" a="1"/>
  <c r="AS14" i="14" s="1"/>
  <c r="AS17" i="14" a="1"/>
  <c r="AS17" i="14" s="1"/>
  <c r="E17" i="14" a="1"/>
  <c r="E17" i="14" s="1"/>
  <c r="AR14" i="14" a="1"/>
  <c r="AR14" i="14" s="1"/>
  <c r="E14" i="14" a="1"/>
  <c r="E14" i="14" s="1"/>
  <c r="AR17" i="14" a="1"/>
  <c r="AR17" i="14" s="1"/>
  <c r="AR12" i="14" a="1"/>
  <c r="AR12" i="14" s="1"/>
  <c r="AS15" i="14" a="1"/>
  <c r="AS15" i="14" s="1"/>
  <c r="E15" i="14" a="1"/>
  <c r="E15" i="14" s="1"/>
  <c r="E13" i="14" a="1"/>
  <c r="E13" i="14" s="1"/>
  <c r="AS12" i="14" a="1"/>
  <c r="AS12" i="14" s="1"/>
  <c r="E10" i="14" a="1"/>
  <c r="E10" i="14" s="1"/>
  <c r="AR7" i="14" a="1"/>
  <c r="AR7" i="14" s="1"/>
  <c r="AA41" i="13" a="1"/>
  <c r="AA41" i="13" s="1"/>
  <c r="N41" i="13" a="1"/>
  <c r="N41" i="13" s="1"/>
  <c r="A41" i="13" a="1"/>
  <c r="A41" i="13" s="1"/>
  <c r="AG40" i="13" a="1"/>
  <c r="AG40" i="13" s="1"/>
  <c r="T40" i="13" a="1"/>
  <c r="T40" i="13" s="1"/>
  <c r="M40" i="13" a="1"/>
  <c r="M40" i="13" s="1"/>
  <c r="AT39" i="13" a="1"/>
  <c r="AT39" i="13" s="1"/>
  <c r="AF39" i="13" a="1"/>
  <c r="AF39" i="13" s="1"/>
  <c r="S39" i="13" a="1"/>
  <c r="S39" i="13" s="1"/>
  <c r="F39" i="13" a="1"/>
  <c r="F39" i="13" s="1"/>
  <c r="AM38" i="13" a="1"/>
  <c r="AM38" i="13" s="1"/>
  <c r="AE38" i="13" a="1"/>
  <c r="AE38" i="13" s="1"/>
  <c r="R38" i="13" a="1"/>
  <c r="R38" i="13" s="1"/>
  <c r="E38" i="13" a="1"/>
  <c r="E38" i="13" s="1"/>
  <c r="AL37" i="13" a="1"/>
  <c r="AL37" i="13" s="1"/>
  <c r="X37" i="13" a="1"/>
  <c r="X37" i="13" s="1"/>
  <c r="K37" i="13" a="1"/>
  <c r="K37" i="13" s="1"/>
  <c r="D37" i="13" a="1"/>
  <c r="D37" i="13" s="1"/>
  <c r="AK36" i="13" a="1"/>
  <c r="AK36" i="13" s="1"/>
  <c r="W36" i="13" a="1"/>
  <c r="W36" i="13" s="1"/>
  <c r="J36" i="13" a="1"/>
  <c r="J36" i="13" s="1"/>
  <c r="AQ35" i="13" a="1"/>
  <c r="AQ35" i="13" s="1"/>
  <c r="AC35" i="13" a="1"/>
  <c r="AC35" i="13" s="1"/>
  <c r="V35" i="13" a="1"/>
  <c r="V35" i="13" s="1"/>
  <c r="I35" i="13" a="1"/>
  <c r="I35" i="13" s="1"/>
  <c r="AP34" i="13" a="1"/>
  <c r="AP34" i="13" s="1"/>
  <c r="AB34" i="13" a="1"/>
  <c r="AB34" i="13" s="1"/>
  <c r="O34" i="13" a="1"/>
  <c r="O34" i="13" s="1"/>
  <c r="B34" i="13" a="1"/>
  <c r="B34" i="13" s="1"/>
  <c r="AO33" i="13" a="1"/>
  <c r="AO33" i="13" s="1"/>
  <c r="AA33" i="13" a="1"/>
  <c r="AA33" i="13" s="1"/>
  <c r="N33" i="13" a="1"/>
  <c r="N33" i="13" s="1"/>
  <c r="A33" i="13" a="1"/>
  <c r="A33" i="13" s="1"/>
  <c r="AO41" i="13" a="1"/>
  <c r="AO41" i="13" s="1"/>
  <c r="AG41" i="13" a="1"/>
  <c r="AG41" i="13" s="1"/>
  <c r="T41" i="13" a="1"/>
  <c r="T41" i="13" s="1"/>
  <c r="G41" i="13" a="1"/>
  <c r="G41" i="13" s="1"/>
  <c r="AN40" i="13" a="1"/>
  <c r="AN40" i="13" s="1"/>
  <c r="Z40" i="13" a="1"/>
  <c r="Z40" i="13" s="1"/>
  <c r="S40" i="13" a="1"/>
  <c r="S40" i="13" s="1"/>
  <c r="F40" i="13" a="1"/>
  <c r="F40" i="13" s="1"/>
  <c r="AM39" i="13" a="1"/>
  <c r="AM39" i="13" s="1"/>
  <c r="Y39" i="13" a="1"/>
  <c r="Y39" i="13" s="1"/>
  <c r="L39" i="13" a="1"/>
  <c r="L39" i="13" s="1"/>
  <c r="AS38" i="13" a="1"/>
  <c r="AS38" i="13" s="1"/>
  <c r="AL38" i="13" a="1"/>
  <c r="AL38" i="13" s="1"/>
  <c r="X38" i="13" a="1"/>
  <c r="X38" i="13" s="1"/>
  <c r="K38" i="13" a="1"/>
  <c r="K38" i="13" s="1"/>
  <c r="AR37" i="13" a="1"/>
  <c r="AR37" i="13" s="1"/>
  <c r="AD37" i="13" a="1"/>
  <c r="AD37" i="13" s="1"/>
  <c r="Q37" i="13" a="1"/>
  <c r="Q37" i="13" s="1"/>
  <c r="J37" i="13" a="1"/>
  <c r="J37" i="13" s="1"/>
  <c r="AQ36" i="13" a="1"/>
  <c r="AQ36" i="13" s="1"/>
  <c r="AC36" i="13" a="1"/>
  <c r="AC36" i="13" s="1"/>
  <c r="P36" i="13" a="1"/>
  <c r="P36" i="13" s="1"/>
  <c r="C36" i="13" a="1"/>
  <c r="C36" i="13" s="1"/>
  <c r="AJ35" i="13" a="1"/>
  <c r="AJ35" i="13" s="1"/>
  <c r="AB35" i="13" a="1"/>
  <c r="AB35" i="13" s="1"/>
  <c r="O35" i="13" a="1"/>
  <c r="O35" i="13" s="1"/>
  <c r="B35" i="13" a="1"/>
  <c r="B35" i="13" s="1"/>
  <c r="AI34" i="13" a="1"/>
  <c r="AI34" i="13" s="1"/>
  <c r="U34" i="13" a="1"/>
  <c r="U34" i="13" s="1"/>
  <c r="H34" i="13" a="1"/>
  <c r="H34" i="13" s="1"/>
  <c r="A34" i="13" a="1"/>
  <c r="A34" i="13" s="1"/>
  <c r="AG33" i="13" a="1"/>
  <c r="AG33" i="13" s="1"/>
  <c r="T33" i="13" a="1"/>
  <c r="T33" i="13" s="1"/>
  <c r="G33" i="13" a="1"/>
  <c r="G33" i="13" s="1"/>
  <c r="AN32" i="13" a="1"/>
  <c r="AN32" i="13" s="1"/>
  <c r="Z32" i="13" a="1"/>
  <c r="Z32" i="13" s="1"/>
  <c r="S32" i="13" a="1"/>
  <c r="S32" i="13" s="1"/>
  <c r="F32" i="13" a="1"/>
  <c r="F32" i="13" s="1"/>
  <c r="AM31" i="13" a="1"/>
  <c r="AM31" i="13" s="1"/>
  <c r="Y31" i="13" a="1"/>
  <c r="Y31" i="13" s="1"/>
  <c r="L31" i="13" a="1"/>
  <c r="L31" i="13" s="1"/>
  <c r="AS30" i="13" a="1"/>
  <c r="AS30" i="13" s="1"/>
  <c r="AL30" i="13" a="1"/>
  <c r="AL30" i="13" s="1"/>
  <c r="X30" i="13" a="1"/>
  <c r="X30" i="13" s="1"/>
  <c r="Z41" i="13" a="1"/>
  <c r="Z41" i="13" s="1"/>
  <c r="M41" i="13" a="1"/>
  <c r="M41" i="13" s="1"/>
  <c r="AT40" i="13" a="1"/>
  <c r="AT40" i="13" s="1"/>
  <c r="AF40" i="13" a="1"/>
  <c r="AF40" i="13" s="1"/>
  <c r="Y40" i="13" a="1"/>
  <c r="Y40" i="13" s="1"/>
  <c r="L40" i="13" a="1"/>
  <c r="L40" i="13" s="1"/>
  <c r="AS39" i="13" a="1"/>
  <c r="AS39" i="13" s="1"/>
  <c r="AE39" i="13" a="1"/>
  <c r="AE39" i="13" s="1"/>
  <c r="R39" i="13" a="1"/>
  <c r="R39" i="13" s="1"/>
  <c r="E39" i="13" a="1"/>
  <c r="E39" i="13" s="1"/>
  <c r="AR38" i="13" a="1"/>
  <c r="AR38" i="13" s="1"/>
  <c r="AD38" i="13" a="1"/>
  <c r="AD38" i="13" s="1"/>
  <c r="Q38" i="13" a="1"/>
  <c r="Q38" i="13" s="1"/>
  <c r="D38" i="13" a="1"/>
  <c r="D38" i="13" s="1"/>
  <c r="AK37" i="13" a="1"/>
  <c r="AK37" i="13" s="1"/>
  <c r="W37" i="13" a="1"/>
  <c r="W37" i="13" s="1"/>
  <c r="P37" i="13" a="1"/>
  <c r="P37" i="13" s="1"/>
  <c r="C37" i="13" a="1"/>
  <c r="C37" i="13" s="1"/>
  <c r="AJ36" i="13" a="1"/>
  <c r="AJ36" i="13" s="1"/>
  <c r="V36" i="13" a="1"/>
  <c r="V36" i="13" s="1"/>
  <c r="I36" i="13" a="1"/>
  <c r="I36" i="13" s="1"/>
  <c r="AP35" i="13" a="1"/>
  <c r="AP35" i="13" s="1"/>
  <c r="AI35" i="13" a="1"/>
  <c r="AI35" i="13" s="1"/>
  <c r="U35" i="13" a="1"/>
  <c r="U35" i="13" s="1"/>
  <c r="H35" i="13" a="1"/>
  <c r="H35" i="13" s="1"/>
  <c r="AO34" i="13" a="1"/>
  <c r="AO34" i="13" s="1"/>
  <c r="AA34" i="13" a="1"/>
  <c r="AA34" i="13" s="1"/>
  <c r="N34" i="13" a="1"/>
  <c r="N34" i="13" s="1"/>
  <c r="G34" i="13" a="1"/>
  <c r="G34" i="13" s="1"/>
  <c r="AN33" i="13" a="1"/>
  <c r="AN33" i="13" s="1"/>
  <c r="Z33" i="13" a="1"/>
  <c r="Z33" i="13" s="1"/>
  <c r="M33" i="13" a="1"/>
  <c r="M33" i="13" s="1"/>
  <c r="AT32" i="13" a="1"/>
  <c r="AT32" i="13" s="1"/>
  <c r="AF32" i="13" a="1"/>
  <c r="AF32" i="13" s="1"/>
  <c r="E9" i="14" a="1"/>
  <c r="E9" i="14" s="1"/>
  <c r="AF41" i="13" a="1"/>
  <c r="AF41" i="13" s="1"/>
  <c r="S41" i="13" a="1"/>
  <c r="S41" i="13" s="1"/>
  <c r="F41" i="13" a="1"/>
  <c r="F41" i="13" s="1"/>
  <c r="AM40" i="13" a="1"/>
  <c r="AM40" i="13" s="1"/>
  <c r="AE40" i="13" a="1"/>
  <c r="AE40" i="13" s="1"/>
  <c r="R40" i="13" a="1"/>
  <c r="R40" i="13" s="1"/>
  <c r="E40" i="13" a="1"/>
  <c r="E40" i="13" s="1"/>
  <c r="AL39" i="13" a="1"/>
  <c r="AL39" i="13" s="1"/>
  <c r="X39" i="13" a="1"/>
  <c r="X39" i="13" s="1"/>
  <c r="K39" i="13" a="1"/>
  <c r="K39" i="13" s="1"/>
  <c r="D39" i="13" a="1"/>
  <c r="D39" i="13" s="1"/>
  <c r="AK38" i="13" a="1"/>
  <c r="AK38" i="13" s="1"/>
  <c r="W38" i="13" a="1"/>
  <c r="W38" i="13" s="1"/>
  <c r="J38" i="13" a="1"/>
  <c r="J38" i="13" s="1"/>
  <c r="AQ37" i="13" a="1"/>
  <c r="AQ37" i="13" s="1"/>
  <c r="AC37" i="13" a="1"/>
  <c r="AC37" i="13" s="1"/>
  <c r="V37" i="13" a="1"/>
  <c r="V37" i="13" s="1"/>
  <c r="I37" i="13" a="1"/>
  <c r="I37" i="13" s="1"/>
  <c r="AP36" i="13" a="1"/>
  <c r="AP36" i="13" s="1"/>
  <c r="AB36" i="13" a="1"/>
  <c r="AB36" i="13" s="1"/>
  <c r="O36" i="13" a="1"/>
  <c r="O36" i="13" s="1"/>
  <c r="B36" i="13" a="1"/>
  <c r="B36" i="13" s="1"/>
  <c r="AO35" i="13" a="1"/>
  <c r="AO35" i="13" s="1"/>
  <c r="AA35" i="13" a="1"/>
  <c r="AA35" i="13" s="1"/>
  <c r="N35" i="13" a="1"/>
  <c r="N35" i="13" s="1"/>
  <c r="A35" i="13" a="1"/>
  <c r="A35" i="13" s="1"/>
  <c r="AG34" i="13" a="1"/>
  <c r="AG34" i="13" s="1"/>
  <c r="T34" i="13" a="1"/>
  <c r="T34" i="13" s="1"/>
  <c r="M34" i="13" a="1"/>
  <c r="M34" i="13" s="1"/>
  <c r="AT33" i="13" a="1"/>
  <c r="AT33" i="13" s="1"/>
  <c r="AF33" i="13" a="1"/>
  <c r="AF33" i="13" s="1"/>
  <c r="S33" i="13" a="1"/>
  <c r="S33" i="13" s="1"/>
  <c r="F33" i="13" a="1"/>
  <c r="F33" i="13" s="1"/>
  <c r="AM32" i="13" a="1"/>
  <c r="AM32" i="13" s="1"/>
  <c r="AE32" i="13" a="1"/>
  <c r="AE32" i="13" s="1"/>
  <c r="R32" i="13" a="1"/>
  <c r="R32" i="13" s="1"/>
  <c r="AS9" i="14" a="1"/>
  <c r="AS9" i="14" s="1"/>
  <c r="AM41" i="13" a="1"/>
  <c r="AM41" i="13" s="1"/>
  <c r="Y41" i="13" a="1"/>
  <c r="Y41" i="13" s="1"/>
  <c r="L41" i="13" a="1"/>
  <c r="L41" i="13" s="1"/>
  <c r="AS40" i="13" a="1"/>
  <c r="AS40" i="13" s="1"/>
  <c r="AL40" i="13" a="1"/>
  <c r="AL40" i="13" s="1"/>
  <c r="X40" i="13" a="1"/>
  <c r="X40" i="13" s="1"/>
  <c r="K40" i="13" a="1"/>
  <c r="K40" i="13" s="1"/>
  <c r="AR39" i="13" a="1"/>
  <c r="AR39" i="13" s="1"/>
  <c r="AD39" i="13" a="1"/>
  <c r="AD39" i="13" s="1"/>
  <c r="Q39" i="13" a="1"/>
  <c r="Q39" i="13" s="1"/>
  <c r="J39" i="13" a="1"/>
  <c r="J39" i="13" s="1"/>
  <c r="AQ38" i="13" a="1"/>
  <c r="AQ38" i="13" s="1"/>
  <c r="AC38" i="13" a="1"/>
  <c r="AC38" i="13" s="1"/>
  <c r="P38" i="13" a="1"/>
  <c r="P38" i="13" s="1"/>
  <c r="C38" i="13" a="1"/>
  <c r="C38" i="13" s="1"/>
  <c r="AJ37" i="13" a="1"/>
  <c r="AJ37" i="13" s="1"/>
  <c r="AB37" i="13" a="1"/>
  <c r="AB37" i="13" s="1"/>
  <c r="O37" i="13" a="1"/>
  <c r="O37" i="13" s="1"/>
  <c r="B37" i="13" a="1"/>
  <c r="B37" i="13" s="1"/>
  <c r="AI36" i="13" a="1"/>
  <c r="AI36" i="13" s="1"/>
  <c r="U36" i="13" a="1"/>
  <c r="U36" i="13" s="1"/>
  <c r="H36" i="13" a="1"/>
  <c r="H36" i="13" s="1"/>
  <c r="A36" i="13" a="1"/>
  <c r="A36" i="13" s="1"/>
  <c r="AG35" i="13" a="1"/>
  <c r="AG35" i="13" s="1"/>
  <c r="T35" i="13" a="1"/>
  <c r="T35" i="13" s="1"/>
  <c r="G35" i="13" a="1"/>
  <c r="G35" i="13" s="1"/>
  <c r="AN34" i="13" a="1"/>
  <c r="AN34" i="13" s="1"/>
  <c r="Z34" i="13" a="1"/>
  <c r="Z34" i="13" s="1"/>
  <c r="S34" i="13" a="1"/>
  <c r="S34" i="13" s="1"/>
  <c r="F34" i="13" a="1"/>
  <c r="F34" i="13" s="1"/>
  <c r="AM33" i="13" a="1"/>
  <c r="AM33" i="13" s="1"/>
  <c r="E12" i="14" a="1"/>
  <c r="E12" i="14" s="1"/>
  <c r="E8" i="14" a="1"/>
  <c r="E8" i="14" s="1"/>
  <c r="AE41" i="13" a="1"/>
  <c r="AE41" i="13" s="1"/>
  <c r="R41" i="13" a="1"/>
  <c r="R41" i="13" s="1"/>
  <c r="E41" i="13" a="1"/>
  <c r="E41" i="13" s="1"/>
  <c r="AR40" i="13" a="1"/>
  <c r="AR40" i="13" s="1"/>
  <c r="AD40" i="13" a="1"/>
  <c r="AD40" i="13" s="1"/>
  <c r="Q40" i="13" a="1"/>
  <c r="Q40" i="13" s="1"/>
  <c r="D40" i="13" a="1"/>
  <c r="D40" i="13" s="1"/>
  <c r="AK39" i="13" a="1"/>
  <c r="AK39" i="13" s="1"/>
  <c r="W39" i="13" a="1"/>
  <c r="W39" i="13" s="1"/>
  <c r="P39" i="13" a="1"/>
  <c r="P39" i="13" s="1"/>
  <c r="C39" i="13" a="1"/>
  <c r="C39" i="13" s="1"/>
  <c r="AJ38" i="13" a="1"/>
  <c r="AJ38" i="13" s="1"/>
  <c r="V38" i="13" a="1"/>
  <c r="V38" i="13" s="1"/>
  <c r="I38" i="13" a="1"/>
  <c r="I38" i="13" s="1"/>
  <c r="AP37" i="13" a="1"/>
  <c r="AP37" i="13" s="1"/>
  <c r="AI37" i="13" a="1"/>
  <c r="AI37" i="13" s="1"/>
  <c r="U37" i="13" a="1"/>
  <c r="U37" i="13" s="1"/>
  <c r="H37" i="13" a="1"/>
  <c r="H37" i="13" s="1"/>
  <c r="AO36" i="13" a="1"/>
  <c r="AO36" i="13" s="1"/>
  <c r="AA36" i="13" a="1"/>
  <c r="AA36" i="13" s="1"/>
  <c r="N36" i="13" a="1"/>
  <c r="N36" i="13" s="1"/>
  <c r="G36" i="13" a="1"/>
  <c r="G36" i="13" s="1"/>
  <c r="AN35" i="13" a="1"/>
  <c r="AN35" i="13" s="1"/>
  <c r="Z35" i="13" a="1"/>
  <c r="Z35" i="13" s="1"/>
  <c r="M35" i="13" a="1"/>
  <c r="M35" i="13" s="1"/>
  <c r="AT34" i="13" a="1"/>
  <c r="AT34" i="13" s="1"/>
  <c r="AF34" i="13" a="1"/>
  <c r="AF34" i="13" s="1"/>
  <c r="Y34" i="13" a="1"/>
  <c r="Y34" i="13" s="1"/>
  <c r="L34" i="13" a="1"/>
  <c r="L34" i="13" s="1"/>
  <c r="AS33" i="13" a="1"/>
  <c r="AS33" i="13" s="1"/>
  <c r="AE33" i="13" a="1"/>
  <c r="AE33" i="13" s="1"/>
  <c r="R33" i="13" a="1"/>
  <c r="R33" i="13" s="1"/>
  <c r="E33" i="13" a="1"/>
  <c r="E33" i="13" s="1"/>
  <c r="AR32" i="13" a="1"/>
  <c r="AR32" i="13" s="1"/>
  <c r="E11" i="14" a="1"/>
  <c r="E11" i="14" s="1"/>
  <c r="AL41" i="13" a="1"/>
  <c r="AL41" i="13" s="1"/>
  <c r="X41" i="13" a="1"/>
  <c r="X41" i="13" s="1"/>
  <c r="K41" i="13" a="1"/>
  <c r="K41" i="13" s="1"/>
  <c r="D41" i="13" a="1"/>
  <c r="D41" i="13" s="1"/>
  <c r="AK40" i="13" a="1"/>
  <c r="AK40" i="13" s="1"/>
  <c r="W40" i="13" a="1"/>
  <c r="W40" i="13" s="1"/>
  <c r="J40" i="13" a="1"/>
  <c r="J40" i="13" s="1"/>
  <c r="AQ39" i="13" a="1"/>
  <c r="AQ39" i="13" s="1"/>
  <c r="AC39" i="13" a="1"/>
  <c r="AC39" i="13" s="1"/>
  <c r="V39" i="13" a="1"/>
  <c r="V39" i="13" s="1"/>
  <c r="I39" i="13" a="1"/>
  <c r="I39" i="13" s="1"/>
  <c r="AP38" i="13" a="1"/>
  <c r="AP38" i="13" s="1"/>
  <c r="AB38" i="13" a="1"/>
  <c r="AB38" i="13" s="1"/>
  <c r="O38" i="13" a="1"/>
  <c r="O38" i="13" s="1"/>
  <c r="B38" i="13" a="1"/>
  <c r="B38" i="13" s="1"/>
  <c r="AO37" i="13" a="1"/>
  <c r="AO37" i="13" s="1"/>
  <c r="AA37" i="13" a="1"/>
  <c r="AA37" i="13" s="1"/>
  <c r="N37" i="13" a="1"/>
  <c r="N37" i="13" s="1"/>
  <c r="A37" i="13" a="1"/>
  <c r="A37" i="13" s="1"/>
  <c r="AG36" i="13" a="1"/>
  <c r="AG36" i="13" s="1"/>
  <c r="T36" i="13" a="1"/>
  <c r="T36" i="13" s="1"/>
  <c r="M36" i="13" a="1"/>
  <c r="M36" i="13" s="1"/>
  <c r="AT35" i="13" a="1"/>
  <c r="AT35" i="13" s="1"/>
  <c r="AF35" i="13" a="1"/>
  <c r="AF35" i="13" s="1"/>
  <c r="S35" i="13" a="1"/>
  <c r="S35" i="13" s="1"/>
  <c r="F35" i="13" a="1"/>
  <c r="F35" i="13" s="1"/>
  <c r="AM34" i="13" a="1"/>
  <c r="AM34" i="13" s="1"/>
  <c r="AE34" i="13" a="1"/>
  <c r="AE34" i="13" s="1"/>
  <c r="R34" i="13" a="1"/>
  <c r="R34" i="13" s="1"/>
  <c r="E34" i="13" a="1"/>
  <c r="E34" i="13" s="1"/>
  <c r="AL33" i="13" a="1"/>
  <c r="AL33" i="13" s="1"/>
  <c r="X33" i="13" a="1"/>
  <c r="X33" i="13" s="1"/>
  <c r="E7" i="14" a="1"/>
  <c r="E7" i="14" s="1"/>
  <c r="AS41" i="13" a="1"/>
  <c r="AS41" i="13" s="1"/>
  <c r="AD41" i="13" a="1"/>
  <c r="AD41" i="13" s="1"/>
  <c r="Q41" i="13" a="1"/>
  <c r="Q41" i="13" s="1"/>
  <c r="J41" i="13" a="1"/>
  <c r="J41" i="13" s="1"/>
  <c r="AQ40" i="13" a="1"/>
  <c r="AQ40" i="13" s="1"/>
  <c r="AC40" i="13" a="1"/>
  <c r="AC40" i="13" s="1"/>
  <c r="P40" i="13" a="1"/>
  <c r="P40" i="13" s="1"/>
  <c r="C40" i="13" a="1"/>
  <c r="C40" i="13" s="1"/>
  <c r="AJ39" i="13" a="1"/>
  <c r="AJ39" i="13" s="1"/>
  <c r="AB39" i="13" a="1"/>
  <c r="AB39" i="13" s="1"/>
  <c r="O39" i="13" a="1"/>
  <c r="O39" i="13" s="1"/>
  <c r="B39" i="13" a="1"/>
  <c r="B39" i="13" s="1"/>
  <c r="AI38" i="13" a="1"/>
  <c r="AI38" i="13" s="1"/>
  <c r="U38" i="13" a="1"/>
  <c r="U38" i="13" s="1"/>
  <c r="H38" i="13" a="1"/>
  <c r="H38" i="13" s="1"/>
  <c r="A38" i="13" a="1"/>
  <c r="A38" i="13" s="1"/>
  <c r="AG37" i="13" a="1"/>
  <c r="AG37" i="13" s="1"/>
  <c r="T37" i="13" a="1"/>
  <c r="T37" i="13" s="1"/>
  <c r="G37" i="13" a="1"/>
  <c r="G37" i="13" s="1"/>
  <c r="AN36" i="13" a="1"/>
  <c r="AN36" i="13" s="1"/>
  <c r="Z36" i="13" a="1"/>
  <c r="Z36" i="13" s="1"/>
  <c r="S36" i="13" a="1"/>
  <c r="S36" i="13" s="1"/>
  <c r="F36" i="13" a="1"/>
  <c r="F36" i="13" s="1"/>
  <c r="AM35" i="13" a="1"/>
  <c r="AM35" i="13" s="1"/>
  <c r="Y35" i="13" a="1"/>
  <c r="Y35" i="13" s="1"/>
  <c r="L35" i="13" a="1"/>
  <c r="L35" i="13" s="1"/>
  <c r="AS34" i="13" a="1"/>
  <c r="AS34" i="13" s="1"/>
  <c r="AL34" i="13" a="1"/>
  <c r="AL34" i="13" s="1"/>
  <c r="X34" i="13" a="1"/>
  <c r="X34" i="13" s="1"/>
  <c r="K34" i="13" a="1"/>
  <c r="K34" i="13" s="1"/>
  <c r="AR33" i="13" a="1"/>
  <c r="AR33" i="13" s="1"/>
  <c r="AD33" i="13" a="1"/>
  <c r="AD33" i="13" s="1"/>
  <c r="Q33" i="13" a="1"/>
  <c r="Q33" i="13" s="1"/>
  <c r="J33" i="13" a="1"/>
  <c r="J33" i="13" s="1"/>
  <c r="AQ32" i="13" a="1"/>
  <c r="AQ32" i="13" s="1"/>
  <c r="AC32" i="13" a="1"/>
  <c r="AC32" i="13" s="1"/>
  <c r="AS11" i="14" a="1"/>
  <c r="AS11" i="14" s="1"/>
  <c r="AK41" i="13" a="1"/>
  <c r="AK41" i="13" s="1"/>
  <c r="W41" i="13" a="1"/>
  <c r="W41" i="13" s="1"/>
  <c r="P41" i="13" a="1"/>
  <c r="P41" i="13" s="1"/>
  <c r="C41" i="13" a="1"/>
  <c r="C41" i="13" s="1"/>
  <c r="AJ40" i="13" a="1"/>
  <c r="AJ40" i="13" s="1"/>
  <c r="V40" i="13" a="1"/>
  <c r="V40" i="13" s="1"/>
  <c r="I40" i="13" a="1"/>
  <c r="I40" i="13" s="1"/>
  <c r="AP39" i="13" a="1"/>
  <c r="AP39" i="13" s="1"/>
  <c r="AI39" i="13" a="1"/>
  <c r="AI39" i="13" s="1"/>
  <c r="U39" i="13" a="1"/>
  <c r="U39" i="13" s="1"/>
  <c r="H39" i="13" a="1"/>
  <c r="H39" i="13" s="1"/>
  <c r="AO38" i="13" a="1"/>
  <c r="AO38" i="13" s="1"/>
  <c r="AA38" i="13" a="1"/>
  <c r="AA38" i="13" s="1"/>
  <c r="N38" i="13" a="1"/>
  <c r="N38" i="13" s="1"/>
  <c r="G38" i="13" a="1"/>
  <c r="G38" i="13" s="1"/>
  <c r="AN37" i="13" a="1"/>
  <c r="AN37" i="13" s="1"/>
  <c r="Z37" i="13" a="1"/>
  <c r="Z37" i="13" s="1"/>
  <c r="M37" i="13" a="1"/>
  <c r="M37" i="13" s="1"/>
  <c r="AT36" i="13" a="1"/>
  <c r="AT36" i="13" s="1"/>
  <c r="AF36" i="13" a="1"/>
  <c r="AF36" i="13" s="1"/>
  <c r="Y36" i="13" a="1"/>
  <c r="Y36" i="13" s="1"/>
  <c r="L36" i="13" a="1"/>
  <c r="L36" i="13" s="1"/>
  <c r="AS35" i="13" a="1"/>
  <c r="AS35" i="13" s="1"/>
  <c r="AE35" i="13" a="1"/>
  <c r="AE35" i="13" s="1"/>
  <c r="R35" i="13" a="1"/>
  <c r="R35" i="13" s="1"/>
  <c r="E35" i="13" a="1"/>
  <c r="E35" i="13" s="1"/>
  <c r="AR34" i="13" a="1"/>
  <c r="AR34" i="13" s="1"/>
  <c r="AD34" i="13" a="1"/>
  <c r="AD34" i="13" s="1"/>
  <c r="Q34" i="13" a="1"/>
  <c r="Q34" i="13" s="1"/>
  <c r="D34" i="13" a="1"/>
  <c r="D34" i="13" s="1"/>
  <c r="AK33" i="13" a="1"/>
  <c r="AK33" i="13" s="1"/>
  <c r="W33" i="13" a="1"/>
  <c r="W33" i="13" s="1"/>
  <c r="P33" i="13" a="1"/>
  <c r="P33" i="13" s="1"/>
  <c r="C33" i="13" a="1"/>
  <c r="C33" i="13" s="1"/>
  <c r="AJ32" i="13" a="1"/>
  <c r="AJ32" i="13" s="1"/>
  <c r="V32" i="13" a="1"/>
  <c r="V32" i="13" s="1"/>
  <c r="I32" i="13" a="1"/>
  <c r="I32" i="13" s="1"/>
  <c r="AP31" i="13" a="1"/>
  <c r="AP31" i="13" s="1"/>
  <c r="AS10" i="14" a="1"/>
  <c r="AS10" i="14" s="1"/>
  <c r="AS8" i="14" a="1"/>
  <c r="AS8" i="14" s="1"/>
  <c r="AR41" i="13" a="1"/>
  <c r="AR41" i="13" s="1"/>
  <c r="AC41" i="13" a="1"/>
  <c r="AC41" i="13" s="1"/>
  <c r="V41" i="13" a="1"/>
  <c r="V41" i="13" s="1"/>
  <c r="I41" i="13" a="1"/>
  <c r="I41" i="13" s="1"/>
  <c r="AP40" i="13" a="1"/>
  <c r="AP40" i="13" s="1"/>
  <c r="AB40" i="13" a="1"/>
  <c r="AB40" i="13" s="1"/>
  <c r="O40" i="13" a="1"/>
  <c r="O40" i="13" s="1"/>
  <c r="B40" i="13" a="1"/>
  <c r="B40" i="13" s="1"/>
  <c r="AO39" i="13" a="1"/>
  <c r="AO39" i="13" s="1"/>
  <c r="AA39" i="13" a="1"/>
  <c r="AA39" i="13" s="1"/>
  <c r="N39" i="13" a="1"/>
  <c r="N39" i="13" s="1"/>
  <c r="A39" i="13" a="1"/>
  <c r="A39" i="13" s="1"/>
  <c r="AG38" i="13" a="1"/>
  <c r="AG38" i="13" s="1"/>
  <c r="T38" i="13" a="1"/>
  <c r="T38" i="13" s="1"/>
  <c r="M38" i="13" a="1"/>
  <c r="M38" i="13" s="1"/>
  <c r="AT37" i="13" a="1"/>
  <c r="AT37" i="13" s="1"/>
  <c r="AF37" i="13" a="1"/>
  <c r="AF37" i="13" s="1"/>
  <c r="S37" i="13" a="1"/>
  <c r="S37" i="13" s="1"/>
  <c r="F37" i="13" a="1"/>
  <c r="F37" i="13" s="1"/>
  <c r="AM36" i="13" a="1"/>
  <c r="AM36" i="13" s="1"/>
  <c r="AE36" i="13" a="1"/>
  <c r="AE36" i="13" s="1"/>
  <c r="R36" i="13" a="1"/>
  <c r="R36" i="13" s="1"/>
  <c r="E36" i="13" a="1"/>
  <c r="E36" i="13" s="1"/>
  <c r="AL35" i="13" a="1"/>
  <c r="AL35" i="13" s="1"/>
  <c r="X35" i="13" a="1"/>
  <c r="X35" i="13" s="1"/>
  <c r="K35" i="13" a="1"/>
  <c r="K35" i="13" s="1"/>
  <c r="D35" i="13" a="1"/>
  <c r="D35" i="13" s="1"/>
  <c r="AK34" i="13" a="1"/>
  <c r="AK34" i="13" s="1"/>
  <c r="W34" i="13" a="1"/>
  <c r="W34" i="13" s="1"/>
  <c r="J34" i="13" a="1"/>
  <c r="J34" i="13" s="1"/>
  <c r="AQ33" i="13" a="1"/>
  <c r="AQ33" i="13" s="1"/>
  <c r="AC33" i="13" a="1"/>
  <c r="AC33" i="13" s="1"/>
  <c r="V33" i="13" a="1"/>
  <c r="V33" i="13" s="1"/>
  <c r="I33" i="13" a="1"/>
  <c r="I33" i="13" s="1"/>
  <c r="AR8" i="14" a="1"/>
  <c r="AR8" i="14" s="1"/>
  <c r="AJ41" i="13" a="1"/>
  <c r="AJ41" i="13" s="1"/>
  <c r="AB41" i="13" a="1"/>
  <c r="AB41" i="13" s="1"/>
  <c r="O41" i="13" a="1"/>
  <c r="O41" i="13" s="1"/>
  <c r="B41" i="13" a="1"/>
  <c r="B41" i="13" s="1"/>
  <c r="AI40" i="13" a="1"/>
  <c r="AI40" i="13" s="1"/>
  <c r="U40" i="13" a="1"/>
  <c r="U40" i="13" s="1"/>
  <c r="H40" i="13" a="1"/>
  <c r="H40" i="13" s="1"/>
  <c r="A40" i="13" a="1"/>
  <c r="A40" i="13" s="1"/>
  <c r="AG39" i="13" a="1"/>
  <c r="AG39" i="13" s="1"/>
  <c r="T39" i="13" a="1"/>
  <c r="T39" i="13" s="1"/>
  <c r="G39" i="13" a="1"/>
  <c r="G39" i="13" s="1"/>
  <c r="AN38" i="13" a="1"/>
  <c r="AN38" i="13" s="1"/>
  <c r="Z38" i="13" a="1"/>
  <c r="Z38" i="13" s="1"/>
  <c r="S38" i="13" a="1"/>
  <c r="S38" i="13" s="1"/>
  <c r="F38" i="13" a="1"/>
  <c r="F38" i="13" s="1"/>
  <c r="AM37" i="13" a="1"/>
  <c r="AM37" i="13" s="1"/>
  <c r="Y37" i="13" a="1"/>
  <c r="Y37" i="13" s="1"/>
  <c r="L37" i="13" a="1"/>
  <c r="L37" i="13" s="1"/>
  <c r="AS36" i="13" a="1"/>
  <c r="AS36" i="13" s="1"/>
  <c r="AL36" i="13" a="1"/>
  <c r="AL36" i="13" s="1"/>
  <c r="X36" i="13" a="1"/>
  <c r="X36" i="13" s="1"/>
  <c r="K36" i="13" a="1"/>
  <c r="K36" i="13" s="1"/>
  <c r="AR35" i="13" a="1"/>
  <c r="AR35" i="13" s="1"/>
  <c r="AD35" i="13" a="1"/>
  <c r="AD35" i="13" s="1"/>
  <c r="Q35" i="13" a="1"/>
  <c r="Q35" i="13" s="1"/>
  <c r="J35" i="13" a="1"/>
  <c r="J35" i="13" s="1"/>
  <c r="AQ34" i="13" a="1"/>
  <c r="AQ34" i="13" s="1"/>
  <c r="AS7" i="14" a="1"/>
  <c r="AS7" i="14" s="1"/>
  <c r="AI41" i="13" a="1"/>
  <c r="AI41" i="13" s="1"/>
  <c r="U41" i="13" a="1"/>
  <c r="U41" i="13" s="1"/>
  <c r="H41" i="13" a="1"/>
  <c r="H41" i="13" s="1"/>
  <c r="AO40" i="13" a="1"/>
  <c r="AO40" i="13" s="1"/>
  <c r="AA40" i="13" a="1"/>
  <c r="AA40" i="13" s="1"/>
  <c r="N40" i="13" a="1"/>
  <c r="N40" i="13" s="1"/>
  <c r="G40" i="13" a="1"/>
  <c r="G40" i="13" s="1"/>
  <c r="AN39" i="13" a="1"/>
  <c r="AN39" i="13" s="1"/>
  <c r="Z39" i="13" a="1"/>
  <c r="Z39" i="13" s="1"/>
  <c r="M39" i="13" a="1"/>
  <c r="M39" i="13" s="1"/>
  <c r="AT38" i="13" a="1"/>
  <c r="AT38" i="13" s="1"/>
  <c r="AF38" i="13" a="1"/>
  <c r="AF38" i="13" s="1"/>
  <c r="Y38" i="13" a="1"/>
  <c r="Y38" i="13" s="1"/>
  <c r="L38" i="13" a="1"/>
  <c r="L38" i="13" s="1"/>
  <c r="AS37" i="13" a="1"/>
  <c r="AS37" i="13" s="1"/>
  <c r="AE37" i="13" a="1"/>
  <c r="AE37" i="13" s="1"/>
  <c r="R37" i="13" a="1"/>
  <c r="R37" i="13" s="1"/>
  <c r="E37" i="13" a="1"/>
  <c r="E37" i="13" s="1"/>
  <c r="AR36" i="13" a="1"/>
  <c r="AR36" i="13" s="1"/>
  <c r="AD36" i="13" a="1"/>
  <c r="AD36" i="13" s="1"/>
  <c r="Q36" i="13" a="1"/>
  <c r="Q36" i="13" s="1"/>
  <c r="D36" i="13" a="1"/>
  <c r="D36" i="13" s="1"/>
  <c r="AK35" i="13" a="1"/>
  <c r="AK35" i="13" s="1"/>
  <c r="W35" i="13" a="1"/>
  <c r="W35" i="13" s="1"/>
  <c r="P35" i="13" a="1"/>
  <c r="P35" i="13" s="1"/>
  <c r="C35" i="13" a="1"/>
  <c r="C35" i="13" s="1"/>
  <c r="AJ34" i="13" a="1"/>
  <c r="AJ34" i="13" s="1"/>
  <c r="V34" i="13" a="1"/>
  <c r="V34" i="13" s="1"/>
  <c r="I34" i="13" a="1"/>
  <c r="I34" i="13" s="1"/>
  <c r="AP33" i="13" a="1"/>
  <c r="AP33" i="13" s="1"/>
  <c r="AI33" i="13" a="1"/>
  <c r="AI33" i="13" s="1"/>
  <c r="U33" i="13" a="1"/>
  <c r="U33" i="13" s="1"/>
  <c r="H33" i="13" a="1"/>
  <c r="H33" i="13" s="1"/>
  <c r="AO32" i="13" a="1"/>
  <c r="AO32" i="13" s="1"/>
  <c r="K33" i="13" a="1"/>
  <c r="K33" i="13" s="1"/>
  <c r="P31" i="13" a="1"/>
  <c r="P31" i="13" s="1"/>
  <c r="I31" i="13" a="1"/>
  <c r="I31" i="13" s="1"/>
  <c r="B31" i="13" a="1"/>
  <c r="B31" i="13" s="1"/>
  <c r="AO30" i="13" a="1"/>
  <c r="AO30" i="13" s="1"/>
  <c r="AG30" i="13" a="1"/>
  <c r="AG30" i="13" s="1"/>
  <c r="Z30" i="13" a="1"/>
  <c r="Z30" i="13" s="1"/>
  <c r="L30" i="13" a="1"/>
  <c r="L30" i="13" s="1"/>
  <c r="F30" i="13" a="1"/>
  <c r="F30" i="13" s="1"/>
  <c r="C34" i="13" a="1"/>
  <c r="C34" i="13" s="1"/>
  <c r="AK32" i="13" a="1"/>
  <c r="AK32" i="13" s="1"/>
  <c r="Y32" i="13" a="1"/>
  <c r="Y32" i="13" s="1"/>
  <c r="P32" i="13" a="1"/>
  <c r="P32" i="13" s="1"/>
  <c r="H32" i="13" a="1"/>
  <c r="H32" i="13" s="1"/>
  <c r="X32" i="13" a="1"/>
  <c r="X32" i="13" s="1"/>
  <c r="O32" i="13" a="1"/>
  <c r="O32" i="13" s="1"/>
  <c r="G32" i="13" a="1"/>
  <c r="G32" i="13" s="1"/>
  <c r="AS31" i="13" a="1"/>
  <c r="AS31" i="13" s="1"/>
  <c r="V31" i="13" a="1"/>
  <c r="V31" i="13" s="1"/>
  <c r="AJ33" i="13" a="1"/>
  <c r="AJ33" i="13" s="1"/>
  <c r="D33" i="13" a="1"/>
  <c r="D33" i="13" s="1"/>
  <c r="AI32" i="13" a="1"/>
  <c r="AI32" i="13" s="1"/>
  <c r="AK31" i="13" a="1"/>
  <c r="AK31" i="13" s="1"/>
  <c r="AC31" i="13" a="1"/>
  <c r="AC31" i="13" s="1"/>
  <c r="W32" i="13" a="1"/>
  <c r="W32" i="13" s="1"/>
  <c r="N32" i="13" a="1"/>
  <c r="N32" i="13" s="1"/>
  <c r="AR31" i="13" a="1"/>
  <c r="AR31" i="13" s="1"/>
  <c r="AB31" i="13" a="1"/>
  <c r="AB31" i="13" s="1"/>
  <c r="U31" i="13" a="1"/>
  <c r="U31" i="13" s="1"/>
  <c r="AB33" i="13" a="1"/>
  <c r="AB33" i="13" s="1"/>
  <c r="B33" i="13" a="1"/>
  <c r="B33" i="13" s="1"/>
  <c r="AG32" i="13" a="1"/>
  <c r="AG32" i="13" s="1"/>
  <c r="M32" i="13" a="1"/>
  <c r="M32" i="13" s="1"/>
  <c r="E32" i="13" a="1"/>
  <c r="E32" i="13" s="1"/>
  <c r="Y33" i="13" a="1"/>
  <c r="Y33" i="13" s="1"/>
  <c r="AS32" i="13" a="1"/>
  <c r="AS32" i="13" s="1"/>
  <c r="U32" i="13" a="1"/>
  <c r="U32" i="13" s="1"/>
  <c r="L32" i="13" a="1"/>
  <c r="L32" i="13" s="1"/>
  <c r="AQ31" i="13" a="1"/>
  <c r="AQ31" i="13" s="1"/>
  <c r="AD32" i="13" a="1"/>
  <c r="AD32" i="13" s="1"/>
  <c r="D32" i="13" a="1"/>
  <c r="D32" i="13" s="1"/>
  <c r="E31" i="13" a="1"/>
  <c r="E31" i="13" s="1"/>
  <c r="O30" i="13" a="1"/>
  <c r="O30" i="13" s="1"/>
  <c r="AP32" i="13" a="1"/>
  <c r="AP32" i="13" s="1"/>
  <c r="T32" i="13" a="1"/>
  <c r="T32" i="13" s="1"/>
  <c r="K32" i="13" a="1"/>
  <c r="K32" i="13" s="1"/>
  <c r="AO31" i="13" a="1"/>
  <c r="AO31" i="13" s="1"/>
  <c r="AG31" i="13" a="1"/>
  <c r="AG31" i="13" s="1"/>
  <c r="AC34" i="13" a="1"/>
  <c r="AC34" i="13" s="1"/>
  <c r="AB32" i="13" a="1"/>
  <c r="AB32" i="13" s="1"/>
  <c r="C32" i="13" a="1"/>
  <c r="C32" i="13" s="1"/>
  <c r="R31" i="13" a="1"/>
  <c r="R31" i="13" s="1"/>
  <c r="K31" i="13" a="1"/>
  <c r="K31" i="13" s="1"/>
  <c r="P34" i="13" a="1"/>
  <c r="P34" i="13" s="1"/>
  <c r="L33" i="13" a="1"/>
  <c r="L33" i="13" s="1"/>
  <c r="AL32" i="13" a="1"/>
  <c r="AL32" i="13" s="1"/>
  <c r="AA32" i="13" a="1"/>
  <c r="AA32" i="13" s="1"/>
  <c r="Q32" i="13" a="1"/>
  <c r="Q32" i="13" s="1"/>
  <c r="AF31" i="13" a="1"/>
  <c r="AF31" i="13" s="1"/>
  <c r="S31" i="13" a="1"/>
  <c r="S31" i="13" s="1"/>
  <c r="AB30" i="13" a="1"/>
  <c r="AB30" i="13" s="1"/>
  <c r="T30" i="13" a="1"/>
  <c r="T30" i="13" s="1"/>
  <c r="AR29" i="13" a="1"/>
  <c r="AR29" i="13" s="1"/>
  <c r="AD29" i="13" a="1"/>
  <c r="AD29" i="13" s="1"/>
  <c r="W29" i="13" a="1"/>
  <c r="W29" i="13" s="1"/>
  <c r="J29" i="13" a="1"/>
  <c r="J29" i="13" s="1"/>
  <c r="AQ28" i="13" a="1"/>
  <c r="AQ28" i="13" s="1"/>
  <c r="AC28" i="13" a="1"/>
  <c r="AC28" i="13" s="1"/>
  <c r="P28" i="13" a="1"/>
  <c r="P28" i="13" s="1"/>
  <c r="C28" i="13" a="1"/>
  <c r="C28" i="13" s="1"/>
  <c r="AP27" i="13" a="1"/>
  <c r="AP27" i="13" s="1"/>
  <c r="AB27" i="13" a="1"/>
  <c r="AB27" i="13" s="1"/>
  <c r="O27" i="13" a="1"/>
  <c r="O27" i="13" s="1"/>
  <c r="B27" i="13" a="1"/>
  <c r="B27" i="13" s="1"/>
  <c r="AI26" i="13" a="1"/>
  <c r="AI26" i="13" s="1"/>
  <c r="U26" i="13" a="1"/>
  <c r="U26" i="13" s="1"/>
  <c r="N26" i="13" a="1"/>
  <c r="N26" i="13" s="1"/>
  <c r="A26" i="13" a="1"/>
  <c r="A26" i="13" s="1"/>
  <c r="AG25" i="13" a="1"/>
  <c r="AG25" i="13" s="1"/>
  <c r="T25" i="13" a="1"/>
  <c r="T25" i="13" s="1"/>
  <c r="G25" i="13" a="1"/>
  <c r="G25" i="13" s="1"/>
  <c r="AN24" i="13" a="1"/>
  <c r="AN24" i="13" s="1"/>
  <c r="AF24" i="13" a="1"/>
  <c r="AF24" i="13" s="1"/>
  <c r="S24" i="13" a="1"/>
  <c r="S24" i="13" s="1"/>
  <c r="F24" i="13" a="1"/>
  <c r="F24" i="13" s="1"/>
  <c r="AM23" i="13" a="1"/>
  <c r="AM23" i="13" s="1"/>
  <c r="Y23" i="13" a="1"/>
  <c r="Y23" i="13" s="1"/>
  <c r="L23" i="13" a="1"/>
  <c r="L23" i="13" s="1"/>
  <c r="E23" i="13" a="1"/>
  <c r="E23" i="13" s="1"/>
  <c r="AL22" i="13" a="1"/>
  <c r="AL22" i="13" s="1"/>
  <c r="X22" i="13" a="1"/>
  <c r="X22" i="13" s="1"/>
  <c r="K22" i="13" a="1"/>
  <c r="K22" i="13" s="1"/>
  <c r="AR21" i="13" a="1"/>
  <c r="AR21" i="13" s="1"/>
  <c r="AD21" i="13" a="1"/>
  <c r="AD21" i="13" s="1"/>
  <c r="W21" i="13" a="1"/>
  <c r="W21" i="13" s="1"/>
  <c r="J21" i="13" a="1"/>
  <c r="J21" i="13" s="1"/>
  <c r="AQ20" i="13" a="1"/>
  <c r="AQ20" i="13" s="1"/>
  <c r="AC20" i="13" a="1"/>
  <c r="AC20" i="13" s="1"/>
  <c r="P20" i="13" a="1"/>
  <c r="P20" i="13" s="1"/>
  <c r="C20" i="13" a="1"/>
  <c r="C20" i="13" s="1"/>
  <c r="AP19" i="13" a="1"/>
  <c r="AP19" i="13" s="1"/>
  <c r="AB19" i="13" a="1"/>
  <c r="AB19" i="13" s="1"/>
  <c r="O19" i="13" a="1"/>
  <c r="O19" i="13" s="1"/>
  <c r="J32" i="13" a="1"/>
  <c r="J32" i="13" s="1"/>
  <c r="AE31" i="13" a="1"/>
  <c r="AE31" i="13" s="1"/>
  <c r="H31" i="13" a="1"/>
  <c r="H31" i="13" s="1"/>
  <c r="AT30" i="13" a="1"/>
  <c r="AT30" i="13" s="1"/>
  <c r="AK30" i="13" a="1"/>
  <c r="AK30" i="13" s="1"/>
  <c r="S30" i="13" a="1"/>
  <c r="S30" i="13" s="1"/>
  <c r="K30" i="13" a="1"/>
  <c r="K30" i="13" s="1"/>
  <c r="D30" i="13" a="1"/>
  <c r="D30" i="13" s="1"/>
  <c r="AK29" i="13" a="1"/>
  <c r="AK29" i="13" s="1"/>
  <c r="AC29" i="13" a="1"/>
  <c r="AC29" i="13" s="1"/>
  <c r="P29" i="13" a="1"/>
  <c r="P29" i="13" s="1"/>
  <c r="C29" i="13" a="1"/>
  <c r="C29" i="13" s="1"/>
  <c r="AJ28" i="13" a="1"/>
  <c r="AJ28" i="13" s="1"/>
  <c r="V28" i="13" a="1"/>
  <c r="V28" i="13" s="1"/>
  <c r="I28" i="13" a="1"/>
  <c r="I28" i="13" s="1"/>
  <c r="B28" i="13" a="1"/>
  <c r="B28" i="13" s="1"/>
  <c r="AI27" i="13" a="1"/>
  <c r="AI27" i="13" s="1"/>
  <c r="U27" i="13" a="1"/>
  <c r="U27" i="13" s="1"/>
  <c r="H27" i="13" a="1"/>
  <c r="H27" i="13" s="1"/>
  <c r="AO26" i="13" a="1"/>
  <c r="AO26" i="13" s="1"/>
  <c r="AA26" i="13" a="1"/>
  <c r="AA26" i="13" s="1"/>
  <c r="T26" i="13" a="1"/>
  <c r="T26" i="13" s="1"/>
  <c r="G26" i="13" a="1"/>
  <c r="G26" i="13" s="1"/>
  <c r="AN25" i="13" a="1"/>
  <c r="AN25" i="13" s="1"/>
  <c r="Z25" i="13" a="1"/>
  <c r="Z25" i="13" s="1"/>
  <c r="M25" i="13" a="1"/>
  <c r="M25" i="13" s="1"/>
  <c r="AT24" i="13" a="1"/>
  <c r="AT24" i="13" s="1"/>
  <c r="AM24" i="13" a="1"/>
  <c r="AM24" i="13" s="1"/>
  <c r="Y24" i="13" a="1"/>
  <c r="Y24" i="13" s="1"/>
  <c r="L24" i="13" a="1"/>
  <c r="L24" i="13" s="1"/>
  <c r="AS23" i="13" a="1"/>
  <c r="AS23" i="13" s="1"/>
  <c r="AE23" i="13" a="1"/>
  <c r="AE23" i="13" s="1"/>
  <c r="R23" i="13" a="1"/>
  <c r="R23" i="13" s="1"/>
  <c r="K23" i="13" a="1"/>
  <c r="K23" i="13" s="1"/>
  <c r="AR22" i="13" a="1"/>
  <c r="AR22" i="13" s="1"/>
  <c r="AD22" i="13" a="1"/>
  <c r="AD22" i="13" s="1"/>
  <c r="Q22" i="13" a="1"/>
  <c r="Q22" i="13" s="1"/>
  <c r="D22" i="13" a="1"/>
  <c r="D22" i="13" s="1"/>
  <c r="AK21" i="13" a="1"/>
  <c r="AK21" i="13" s="1"/>
  <c r="AC21" i="13" a="1"/>
  <c r="AC21" i="13" s="1"/>
  <c r="P21" i="13" a="1"/>
  <c r="P21" i="13" s="1"/>
  <c r="C21" i="13" a="1"/>
  <c r="C21" i="13" s="1"/>
  <c r="AJ20" i="13" a="1"/>
  <c r="AJ20" i="13" s="1"/>
  <c r="V20" i="13" a="1"/>
  <c r="V20" i="13" s="1"/>
  <c r="I20" i="13" a="1"/>
  <c r="I20" i="13" s="1"/>
  <c r="B20" i="13" a="1"/>
  <c r="B20" i="13" s="1"/>
  <c r="AD31" i="13" a="1"/>
  <c r="AD31" i="13" s="1"/>
  <c r="Q31" i="13" a="1"/>
  <c r="Q31" i="13" s="1"/>
  <c r="AJ30" i="13" a="1"/>
  <c r="AJ30" i="13" s="1"/>
  <c r="AA30" i="13" a="1"/>
  <c r="AA30" i="13" s="1"/>
  <c r="R30" i="13" a="1"/>
  <c r="R30" i="13" s="1"/>
  <c r="AQ29" i="13" a="1"/>
  <c r="AQ29" i="13" s="1"/>
  <c r="AJ29" i="13" a="1"/>
  <c r="AJ29" i="13" s="1"/>
  <c r="V29" i="13" a="1"/>
  <c r="V29" i="13" s="1"/>
  <c r="I29" i="13" a="1"/>
  <c r="I29" i="13" s="1"/>
  <c r="AP28" i="13" a="1"/>
  <c r="AP28" i="13" s="1"/>
  <c r="AB28" i="13" a="1"/>
  <c r="AB28" i="13" s="1"/>
  <c r="O28" i="13" a="1"/>
  <c r="O28" i="13" s="1"/>
  <c r="H28" i="13" a="1"/>
  <c r="H28" i="13" s="1"/>
  <c r="AO27" i="13" a="1"/>
  <c r="AO27" i="13" s="1"/>
  <c r="AA27" i="13" a="1"/>
  <c r="AA27" i="13" s="1"/>
  <c r="N27" i="13" a="1"/>
  <c r="N27" i="13" s="1"/>
  <c r="A27" i="13" a="1"/>
  <c r="A27" i="13" s="1"/>
  <c r="AG26" i="13" a="1"/>
  <c r="AG26" i="13" s="1"/>
  <c r="Z26" i="13" a="1"/>
  <c r="Z26" i="13" s="1"/>
  <c r="M26" i="13" a="1"/>
  <c r="M26" i="13" s="1"/>
  <c r="AT25" i="13" a="1"/>
  <c r="AT25" i="13" s="1"/>
  <c r="AF25" i="13" a="1"/>
  <c r="AF25" i="13" s="1"/>
  <c r="S25" i="13" a="1"/>
  <c r="S25" i="13" s="1"/>
  <c r="F25" i="13" a="1"/>
  <c r="F25" i="13" s="1"/>
  <c r="AS24" i="13" a="1"/>
  <c r="AS24" i="13" s="1"/>
  <c r="AE24" i="13" a="1"/>
  <c r="AE24" i="13" s="1"/>
  <c r="R24" i="13" a="1"/>
  <c r="R24" i="13" s="1"/>
  <c r="E24" i="13" a="1"/>
  <c r="E24" i="13" s="1"/>
  <c r="AL23" i="13" a="1"/>
  <c r="AL23" i="13" s="1"/>
  <c r="X23" i="13" a="1"/>
  <c r="X23" i="13" s="1"/>
  <c r="Q23" i="13" a="1"/>
  <c r="Q23" i="13" s="1"/>
  <c r="D23" i="13" a="1"/>
  <c r="D23" i="13" s="1"/>
  <c r="AK22" i="13" a="1"/>
  <c r="AK22" i="13" s="1"/>
  <c r="W22" i="13" a="1"/>
  <c r="W22" i="13" s="1"/>
  <c r="J22" i="13" a="1"/>
  <c r="J22" i="13" s="1"/>
  <c r="AQ21" i="13" a="1"/>
  <c r="AQ21" i="13" s="1"/>
  <c r="AJ21" i="13" a="1"/>
  <c r="AJ21" i="13" s="1"/>
  <c r="V21" i="13" a="1"/>
  <c r="V21" i="13" s="1"/>
  <c r="I21" i="13" a="1"/>
  <c r="I21" i="13" s="1"/>
  <c r="AP20" i="13" a="1"/>
  <c r="AP20" i="13" s="1"/>
  <c r="AB20" i="13" a="1"/>
  <c r="AB20" i="13" s="1"/>
  <c r="O20" i="13" a="1"/>
  <c r="O20" i="13" s="1"/>
  <c r="H20" i="13" a="1"/>
  <c r="H20" i="13" s="1"/>
  <c r="AO19" i="13" a="1"/>
  <c r="AO19" i="13" s="1"/>
  <c r="AA19" i="13" a="1"/>
  <c r="AA19" i="13" s="1"/>
  <c r="N19" i="13" a="1"/>
  <c r="N19" i="13" s="1"/>
  <c r="A19" i="13" a="1"/>
  <c r="A19" i="13" s="1"/>
  <c r="AG18" i="13" a="1"/>
  <c r="AG18" i="13" s="1"/>
  <c r="B32" i="13" a="1"/>
  <c r="B32" i="13" s="1"/>
  <c r="G31" i="13" a="1"/>
  <c r="G31" i="13" s="1"/>
  <c r="AR30" i="13" a="1"/>
  <c r="AR30" i="13" s="1"/>
  <c r="J30" i="13" a="1"/>
  <c r="J30" i="13" s="1"/>
  <c r="C30" i="13" a="1"/>
  <c r="C30" i="13" s="1"/>
  <c r="AP29" i="13" a="1"/>
  <c r="AP29" i="13" s="1"/>
  <c r="AB29" i="13" a="1"/>
  <c r="AB29" i="13" s="1"/>
  <c r="O29" i="13" a="1"/>
  <c r="O29" i="13" s="1"/>
  <c r="B29" i="13" a="1"/>
  <c r="B29" i="13" s="1"/>
  <c r="AI28" i="13" a="1"/>
  <c r="AI28" i="13" s="1"/>
  <c r="U28" i="13" a="1"/>
  <c r="U28" i="13" s="1"/>
  <c r="N28" i="13" a="1"/>
  <c r="N28" i="13" s="1"/>
  <c r="A28" i="13" a="1"/>
  <c r="A28" i="13" s="1"/>
  <c r="AG27" i="13" a="1"/>
  <c r="AG27" i="13" s="1"/>
  <c r="T27" i="13" a="1"/>
  <c r="T27" i="13" s="1"/>
  <c r="G27" i="13" a="1"/>
  <c r="G27" i="13" s="1"/>
  <c r="AN26" i="13" a="1"/>
  <c r="AN26" i="13" s="1"/>
  <c r="AF26" i="13" a="1"/>
  <c r="AF26" i="13" s="1"/>
  <c r="S26" i="13" a="1"/>
  <c r="S26" i="13" s="1"/>
  <c r="F26" i="13" a="1"/>
  <c r="F26" i="13" s="1"/>
  <c r="AM25" i="13" a="1"/>
  <c r="AM25" i="13" s="1"/>
  <c r="Y25" i="13" a="1"/>
  <c r="Y25" i="13" s="1"/>
  <c r="L25" i="13" a="1"/>
  <c r="L25" i="13" s="1"/>
  <c r="E25" i="13" a="1"/>
  <c r="E25" i="13" s="1"/>
  <c r="AL24" i="13" a="1"/>
  <c r="AL24" i="13" s="1"/>
  <c r="X24" i="13" a="1"/>
  <c r="X24" i="13" s="1"/>
  <c r="K24" i="13" a="1"/>
  <c r="K24" i="13" s="1"/>
  <c r="AR23" i="13" a="1"/>
  <c r="AR23" i="13" s="1"/>
  <c r="AD23" i="13" a="1"/>
  <c r="AD23" i="13" s="1"/>
  <c r="W23" i="13" a="1"/>
  <c r="W23" i="13" s="1"/>
  <c r="J23" i="13" a="1"/>
  <c r="J23" i="13" s="1"/>
  <c r="AQ22" i="13" a="1"/>
  <c r="AQ22" i="13" s="1"/>
  <c r="AC22" i="13" a="1"/>
  <c r="AC22" i="13" s="1"/>
  <c r="P22" i="13" a="1"/>
  <c r="P22" i="13" s="1"/>
  <c r="C22" i="13" a="1"/>
  <c r="C22" i="13" s="1"/>
  <c r="AP21" i="13" a="1"/>
  <c r="AP21" i="13" s="1"/>
  <c r="AB21" i="13" a="1"/>
  <c r="AB21" i="13" s="1"/>
  <c r="O21" i="13" a="1"/>
  <c r="O21" i="13" s="1"/>
  <c r="B21" i="13" a="1"/>
  <c r="B21" i="13" s="1"/>
  <c r="AI20" i="13" a="1"/>
  <c r="AI20" i="13" s="1"/>
  <c r="U20" i="13" a="1"/>
  <c r="U20" i="13" s="1"/>
  <c r="N20" i="13" a="1"/>
  <c r="N20" i="13" s="1"/>
  <c r="A20" i="13" a="1"/>
  <c r="A20" i="13" s="1"/>
  <c r="AG19" i="13" a="1"/>
  <c r="AG19" i="13" s="1"/>
  <c r="T19" i="13" a="1"/>
  <c r="T19" i="13" s="1"/>
  <c r="G19" i="13" a="1"/>
  <c r="G19" i="13" s="1"/>
  <c r="AN18" i="13" a="1"/>
  <c r="AN18" i="13" s="1"/>
  <c r="AF18" i="13" a="1"/>
  <c r="AF18" i="13" s="1"/>
  <c r="S18" i="13" a="1"/>
  <c r="S18" i="13" s="1"/>
  <c r="A32" i="13" a="1"/>
  <c r="A32" i="13" s="1"/>
  <c r="AA31" i="13" a="1"/>
  <c r="AA31" i="13" s="1"/>
  <c r="O31" i="13" a="1"/>
  <c r="O31" i="13" s="1"/>
  <c r="AQ30" i="13" a="1"/>
  <c r="AQ30" i="13" s="1"/>
  <c r="AI30" i="13" a="1"/>
  <c r="AI30" i="13" s="1"/>
  <c r="Y30" i="13" a="1"/>
  <c r="Y30" i="13" s="1"/>
  <c r="Q30" i="13" a="1"/>
  <c r="Q30" i="13" s="1"/>
  <c r="B30" i="13" a="1"/>
  <c r="B30" i="13" s="1"/>
  <c r="AI29" i="13" a="1"/>
  <c r="AI29" i="13" s="1"/>
  <c r="U29" i="13" a="1"/>
  <c r="U29" i="13" s="1"/>
  <c r="H29" i="13" a="1"/>
  <c r="H29" i="13" s="1"/>
  <c r="AO28" i="13" a="1"/>
  <c r="AO28" i="13" s="1"/>
  <c r="AA28" i="13" a="1"/>
  <c r="AA28" i="13" s="1"/>
  <c r="T28" i="13" a="1"/>
  <c r="T28" i="13" s="1"/>
  <c r="G28" i="13" a="1"/>
  <c r="G28" i="13" s="1"/>
  <c r="AN27" i="13" a="1"/>
  <c r="AN27" i="13" s="1"/>
  <c r="Z27" i="13" a="1"/>
  <c r="Z27" i="13" s="1"/>
  <c r="M27" i="13" a="1"/>
  <c r="M27" i="13" s="1"/>
  <c r="AT26" i="13" a="1"/>
  <c r="AT26" i="13" s="1"/>
  <c r="AM26" i="13" a="1"/>
  <c r="AM26" i="13" s="1"/>
  <c r="Y26" i="13" a="1"/>
  <c r="Y26" i="13" s="1"/>
  <c r="L26" i="13" a="1"/>
  <c r="L26" i="13" s="1"/>
  <c r="AS25" i="13" a="1"/>
  <c r="AS25" i="13" s="1"/>
  <c r="AE25" i="13" a="1"/>
  <c r="AE25" i="13" s="1"/>
  <c r="R25" i="13" a="1"/>
  <c r="R25" i="13" s="1"/>
  <c r="K25" i="13" a="1"/>
  <c r="K25" i="13" s="1"/>
  <c r="AR24" i="13" a="1"/>
  <c r="AR24" i="13" s="1"/>
  <c r="AD24" i="13" a="1"/>
  <c r="AD24" i="13" s="1"/>
  <c r="Q24" i="13" a="1"/>
  <c r="Q24" i="13" s="1"/>
  <c r="D24" i="13" a="1"/>
  <c r="D24" i="13" s="1"/>
  <c r="AK23" i="13" a="1"/>
  <c r="AK23" i="13" s="1"/>
  <c r="AC23" i="13" a="1"/>
  <c r="AC23" i="13" s="1"/>
  <c r="P23" i="13" a="1"/>
  <c r="P23" i="13" s="1"/>
  <c r="C23" i="13" a="1"/>
  <c r="C23" i="13" s="1"/>
  <c r="AJ22" i="13" a="1"/>
  <c r="AJ22" i="13" s="1"/>
  <c r="V22" i="13" a="1"/>
  <c r="V22" i="13" s="1"/>
  <c r="I22" i="13" a="1"/>
  <c r="I22" i="13" s="1"/>
  <c r="B22" i="13" a="1"/>
  <c r="B22" i="13" s="1"/>
  <c r="AI21" i="13" a="1"/>
  <c r="AI21" i="13" s="1"/>
  <c r="U21" i="13" a="1"/>
  <c r="U21" i="13" s="1"/>
  <c r="H21" i="13" a="1"/>
  <c r="H21" i="13" s="1"/>
  <c r="AO20" i="13" a="1"/>
  <c r="AO20" i="13" s="1"/>
  <c r="AT31" i="13" a="1"/>
  <c r="AT31" i="13" s="1"/>
  <c r="Z31" i="13" a="1"/>
  <c r="Z31" i="13" s="1"/>
  <c r="F31" i="13" a="1"/>
  <c r="F31" i="13" s="1"/>
  <c r="I30" i="13" a="1"/>
  <c r="I30" i="13" s="1"/>
  <c r="AO29" i="13" a="1"/>
  <c r="AO29" i="13" s="1"/>
  <c r="AA29" i="13" a="1"/>
  <c r="AA29" i="13" s="1"/>
  <c r="N29" i="13" a="1"/>
  <c r="N29" i="13" s="1"/>
  <c r="A29" i="13" a="1"/>
  <c r="A29" i="13" s="1"/>
  <c r="AG28" i="13" a="1"/>
  <c r="AG28" i="13" s="1"/>
  <c r="Z28" i="13" a="1"/>
  <c r="Z28" i="13" s="1"/>
  <c r="M28" i="13" a="1"/>
  <c r="M28" i="13" s="1"/>
  <c r="AT27" i="13" a="1"/>
  <c r="AT27" i="13" s="1"/>
  <c r="AF27" i="13" a="1"/>
  <c r="AF27" i="13" s="1"/>
  <c r="S27" i="13" a="1"/>
  <c r="S27" i="13" s="1"/>
  <c r="F27" i="13" a="1"/>
  <c r="F27" i="13" s="1"/>
  <c r="AS26" i="13" a="1"/>
  <c r="AS26" i="13" s="1"/>
  <c r="AE26" i="13" a="1"/>
  <c r="AE26" i="13" s="1"/>
  <c r="R26" i="13" a="1"/>
  <c r="R26" i="13" s="1"/>
  <c r="E26" i="13" a="1"/>
  <c r="E26" i="13" s="1"/>
  <c r="AL25" i="13" a="1"/>
  <c r="AL25" i="13" s="1"/>
  <c r="X25" i="13" a="1"/>
  <c r="X25" i="13" s="1"/>
  <c r="Q25" i="13" a="1"/>
  <c r="Q25" i="13" s="1"/>
  <c r="D25" i="13" a="1"/>
  <c r="D25" i="13" s="1"/>
  <c r="AK24" i="13" a="1"/>
  <c r="AK24" i="13" s="1"/>
  <c r="W24" i="13" a="1"/>
  <c r="W24" i="13" s="1"/>
  <c r="J24" i="13" a="1"/>
  <c r="J24" i="13" s="1"/>
  <c r="AQ23" i="13" a="1"/>
  <c r="AQ23" i="13" s="1"/>
  <c r="AJ23" i="13" a="1"/>
  <c r="AJ23" i="13" s="1"/>
  <c r="V23" i="13" a="1"/>
  <c r="V23" i="13" s="1"/>
  <c r="I23" i="13" a="1"/>
  <c r="I23" i="13" s="1"/>
  <c r="AP22" i="13" a="1"/>
  <c r="AP22" i="13" s="1"/>
  <c r="AB22" i="13" a="1"/>
  <c r="AB22" i="13" s="1"/>
  <c r="O22" i="13" a="1"/>
  <c r="O22" i="13" s="1"/>
  <c r="H22" i="13" a="1"/>
  <c r="H22" i="13" s="1"/>
  <c r="AO21" i="13" a="1"/>
  <c r="AO21" i="13" s="1"/>
  <c r="AA21" i="13" a="1"/>
  <c r="AA21" i="13" s="1"/>
  <c r="N21" i="13" a="1"/>
  <c r="N21" i="13" s="1"/>
  <c r="A21" i="13" a="1"/>
  <c r="A21" i="13" s="1"/>
  <c r="AG20" i="13" a="1"/>
  <c r="AG20" i="13" s="1"/>
  <c r="Z20" i="13" a="1"/>
  <c r="Z20" i="13" s="1"/>
  <c r="M20" i="13" a="1"/>
  <c r="M20" i="13" s="1"/>
  <c r="AT19" i="13" a="1"/>
  <c r="AT19" i="13" s="1"/>
  <c r="AF19" i="13" a="1"/>
  <c r="AF19" i="13" s="1"/>
  <c r="S19" i="13" a="1"/>
  <c r="S19" i="13" s="1"/>
  <c r="F19" i="13" a="1"/>
  <c r="F19" i="13" s="1"/>
  <c r="AS18" i="13" a="1"/>
  <c r="AS18" i="13" s="1"/>
  <c r="AE18" i="13" a="1"/>
  <c r="AE18" i="13" s="1"/>
  <c r="N31" i="13" a="1"/>
  <c r="N31" i="13" s="1"/>
  <c r="D31" i="13" a="1"/>
  <c r="D31" i="13" s="1"/>
  <c r="AP30" i="13" a="1"/>
  <c r="AP30" i="13" s="1"/>
  <c r="P30" i="13" a="1"/>
  <c r="P30" i="13" s="1"/>
  <c r="H30" i="13" a="1"/>
  <c r="H30" i="13" s="1"/>
  <c r="A30" i="13" a="1"/>
  <c r="A30" i="13" s="1"/>
  <c r="AG29" i="13" a="1"/>
  <c r="AG29" i="13" s="1"/>
  <c r="T29" i="13" a="1"/>
  <c r="T29" i="13" s="1"/>
  <c r="G29" i="13" a="1"/>
  <c r="G29" i="13" s="1"/>
  <c r="AN28" i="13" a="1"/>
  <c r="AN28" i="13" s="1"/>
  <c r="AF28" i="13" a="1"/>
  <c r="AF28" i="13" s="1"/>
  <c r="S28" i="13" a="1"/>
  <c r="S28" i="13" s="1"/>
  <c r="F28" i="13" a="1"/>
  <c r="F28" i="13" s="1"/>
  <c r="AM27" i="13" a="1"/>
  <c r="AM27" i="13" s="1"/>
  <c r="Y27" i="13" a="1"/>
  <c r="Y27" i="13" s="1"/>
  <c r="L27" i="13" a="1"/>
  <c r="L27" i="13" s="1"/>
  <c r="E27" i="13" a="1"/>
  <c r="E27" i="13" s="1"/>
  <c r="AL26" i="13" a="1"/>
  <c r="AL26" i="13" s="1"/>
  <c r="X26" i="13" a="1"/>
  <c r="X26" i="13" s="1"/>
  <c r="K26" i="13" a="1"/>
  <c r="K26" i="13" s="1"/>
  <c r="AR25" i="13" a="1"/>
  <c r="AR25" i="13" s="1"/>
  <c r="AD25" i="13" a="1"/>
  <c r="AD25" i="13" s="1"/>
  <c r="W25" i="13" a="1"/>
  <c r="W25" i="13" s="1"/>
  <c r="J25" i="13" a="1"/>
  <c r="J25" i="13" s="1"/>
  <c r="AQ24" i="13" a="1"/>
  <c r="AQ24" i="13" s="1"/>
  <c r="AC24" i="13" a="1"/>
  <c r="AC24" i="13" s="1"/>
  <c r="P24" i="13" a="1"/>
  <c r="P24" i="13" s="1"/>
  <c r="C24" i="13" a="1"/>
  <c r="C24" i="13" s="1"/>
  <c r="AP23" i="13" a="1"/>
  <c r="AP23" i="13" s="1"/>
  <c r="AB23" i="13" a="1"/>
  <c r="AB23" i="13" s="1"/>
  <c r="O23" i="13" a="1"/>
  <c r="O23" i="13" s="1"/>
  <c r="B23" i="13" a="1"/>
  <c r="B23" i="13" s="1"/>
  <c r="AI22" i="13" a="1"/>
  <c r="AI22" i="13" s="1"/>
  <c r="U22" i="13" a="1"/>
  <c r="U22" i="13" s="1"/>
  <c r="N22" i="13" a="1"/>
  <c r="N22" i="13" s="1"/>
  <c r="A22" i="13" a="1"/>
  <c r="A22" i="13" s="1"/>
  <c r="AG21" i="13" a="1"/>
  <c r="AG21" i="13" s="1"/>
  <c r="T21" i="13" a="1"/>
  <c r="T21" i="13" s="1"/>
  <c r="G21" i="13" a="1"/>
  <c r="G21" i="13" s="1"/>
  <c r="AN20" i="13" a="1"/>
  <c r="AN20" i="13" s="1"/>
  <c r="AF20" i="13" a="1"/>
  <c r="AF20" i="13" s="1"/>
  <c r="S20" i="13" a="1"/>
  <c r="S20" i="13" s="1"/>
  <c r="F20" i="13" a="1"/>
  <c r="F20" i="13" s="1"/>
  <c r="AM19" i="13" a="1"/>
  <c r="AM19" i="13" s="1"/>
  <c r="Y19" i="13" a="1"/>
  <c r="Y19" i="13" s="1"/>
  <c r="L19" i="13" a="1"/>
  <c r="L19" i="13" s="1"/>
  <c r="E19" i="13" a="1"/>
  <c r="E19" i="13" s="1"/>
  <c r="AN31" i="13" a="1"/>
  <c r="AN31" i="13" s="1"/>
  <c r="X31" i="13" a="1"/>
  <c r="X31" i="13" s="1"/>
  <c r="AF30" i="13" a="1"/>
  <c r="AF30" i="13" s="1"/>
  <c r="W30" i="13" a="1"/>
  <c r="W30" i="13" s="1"/>
  <c r="AN29" i="13" a="1"/>
  <c r="AN29" i="13" s="1"/>
  <c r="Z29" i="13" a="1"/>
  <c r="Z29" i="13" s="1"/>
  <c r="M29" i="13" a="1"/>
  <c r="M29" i="13" s="1"/>
  <c r="AT28" i="13" a="1"/>
  <c r="AT28" i="13" s="1"/>
  <c r="AM28" i="13" a="1"/>
  <c r="AM28" i="13" s="1"/>
  <c r="Y28" i="13" a="1"/>
  <c r="Y28" i="13" s="1"/>
  <c r="L28" i="13" a="1"/>
  <c r="L28" i="13" s="1"/>
  <c r="AS27" i="13" a="1"/>
  <c r="AS27" i="13" s="1"/>
  <c r="AE27" i="13" a="1"/>
  <c r="AE27" i="13" s="1"/>
  <c r="R27" i="13" a="1"/>
  <c r="R27" i="13" s="1"/>
  <c r="K27" i="13" a="1"/>
  <c r="K27" i="13" s="1"/>
  <c r="AR26" i="13" a="1"/>
  <c r="AR26" i="13" s="1"/>
  <c r="AD26" i="13" a="1"/>
  <c r="AD26" i="13" s="1"/>
  <c r="Q26" i="13" a="1"/>
  <c r="Q26" i="13" s="1"/>
  <c r="D26" i="13" a="1"/>
  <c r="D26" i="13" s="1"/>
  <c r="AK25" i="13" a="1"/>
  <c r="AK25" i="13" s="1"/>
  <c r="AC25" i="13" a="1"/>
  <c r="AC25" i="13" s="1"/>
  <c r="P25" i="13" a="1"/>
  <c r="P25" i="13" s="1"/>
  <c r="C25" i="13" a="1"/>
  <c r="C25" i="13" s="1"/>
  <c r="AJ24" i="13" a="1"/>
  <c r="AJ24" i="13" s="1"/>
  <c r="V24" i="13" a="1"/>
  <c r="V24" i="13" s="1"/>
  <c r="I24" i="13" a="1"/>
  <c r="I24" i="13" s="1"/>
  <c r="B24" i="13" a="1"/>
  <c r="B24" i="13" s="1"/>
  <c r="AI23" i="13" a="1"/>
  <c r="AI23" i="13" s="1"/>
  <c r="U23" i="13" a="1"/>
  <c r="U23" i="13" s="1"/>
  <c r="H23" i="13" a="1"/>
  <c r="H23" i="13" s="1"/>
  <c r="AO22" i="13" a="1"/>
  <c r="AO22" i="13" s="1"/>
  <c r="AA22" i="13" a="1"/>
  <c r="AA22" i="13" s="1"/>
  <c r="T22" i="13" a="1"/>
  <c r="T22" i="13" s="1"/>
  <c r="G22" i="13" a="1"/>
  <c r="G22" i="13" s="1"/>
  <c r="AN21" i="13" a="1"/>
  <c r="AN21" i="13" s="1"/>
  <c r="Z21" i="13" a="1"/>
  <c r="Z21" i="13" s="1"/>
  <c r="M21" i="13" a="1"/>
  <c r="M21" i="13" s="1"/>
  <c r="AT20" i="13" a="1"/>
  <c r="AT20" i="13" s="1"/>
  <c r="AM20" i="13" a="1"/>
  <c r="AM20" i="13" s="1"/>
  <c r="Y20" i="13" a="1"/>
  <c r="Y20" i="13" s="1"/>
  <c r="L20" i="13" a="1"/>
  <c r="L20" i="13" s="1"/>
  <c r="AS19" i="13" a="1"/>
  <c r="AS19" i="13" s="1"/>
  <c r="AE19" i="13" a="1"/>
  <c r="AE19" i="13" s="1"/>
  <c r="R19" i="13" a="1"/>
  <c r="R19" i="13" s="1"/>
  <c r="K19" i="13" a="1"/>
  <c r="K19" i="13" s="1"/>
  <c r="AR18" i="13" a="1"/>
  <c r="AR18" i="13" s="1"/>
  <c r="AD18" i="13" a="1"/>
  <c r="AD18" i="13" s="1"/>
  <c r="Q18" i="13" a="1"/>
  <c r="Q18" i="13" s="1"/>
  <c r="D18" i="13" a="1"/>
  <c r="D18" i="13" s="1"/>
  <c r="W31" i="13" a="1"/>
  <c r="W31" i="13" s="1"/>
  <c r="M31" i="13" a="1"/>
  <c r="M31" i="13" s="1"/>
  <c r="C31" i="13" a="1"/>
  <c r="C31" i="13" s="1"/>
  <c r="AE30" i="13" a="1"/>
  <c r="AE30" i="13" s="1"/>
  <c r="G30" i="13" a="1"/>
  <c r="G30" i="13" s="1"/>
  <c r="AT29" i="13" a="1"/>
  <c r="AT29" i="13" s="1"/>
  <c r="AF29" i="13" a="1"/>
  <c r="AF29" i="13" s="1"/>
  <c r="S29" i="13" a="1"/>
  <c r="S29" i="13" s="1"/>
  <c r="F29" i="13" a="1"/>
  <c r="F29" i="13" s="1"/>
  <c r="AS28" i="13" a="1"/>
  <c r="AS28" i="13" s="1"/>
  <c r="AE28" i="13" a="1"/>
  <c r="AE28" i="13" s="1"/>
  <c r="R28" i="13" a="1"/>
  <c r="R28" i="13" s="1"/>
  <c r="E28" i="13" a="1"/>
  <c r="E28" i="13" s="1"/>
  <c r="AL27" i="13" a="1"/>
  <c r="AL27" i="13" s="1"/>
  <c r="X27" i="13" a="1"/>
  <c r="X27" i="13" s="1"/>
  <c r="Q27" i="13" a="1"/>
  <c r="Q27" i="13" s="1"/>
  <c r="D27" i="13" a="1"/>
  <c r="D27" i="13" s="1"/>
  <c r="AK26" i="13" a="1"/>
  <c r="AK26" i="13" s="1"/>
  <c r="W26" i="13" a="1"/>
  <c r="W26" i="13" s="1"/>
  <c r="J26" i="13" a="1"/>
  <c r="J26" i="13" s="1"/>
  <c r="AQ25" i="13" a="1"/>
  <c r="AQ25" i="13" s="1"/>
  <c r="AJ25" i="13" a="1"/>
  <c r="AJ25" i="13" s="1"/>
  <c r="V25" i="13" a="1"/>
  <c r="V25" i="13" s="1"/>
  <c r="I25" i="13" a="1"/>
  <c r="I25" i="13" s="1"/>
  <c r="AP24" i="13" a="1"/>
  <c r="AP24" i="13" s="1"/>
  <c r="AB24" i="13" a="1"/>
  <c r="AB24" i="13" s="1"/>
  <c r="O24" i="13" a="1"/>
  <c r="O24" i="13" s="1"/>
  <c r="H24" i="13" a="1"/>
  <c r="H24" i="13" s="1"/>
  <c r="AO23" i="13" a="1"/>
  <c r="AO23" i="13" s="1"/>
  <c r="AA23" i="13" a="1"/>
  <c r="AA23" i="13" s="1"/>
  <c r="N23" i="13" a="1"/>
  <c r="N23" i="13" s="1"/>
  <c r="A23" i="13" a="1"/>
  <c r="A23" i="13" s="1"/>
  <c r="AG22" i="13" a="1"/>
  <c r="AG22" i="13" s="1"/>
  <c r="Z22" i="13" a="1"/>
  <c r="Z22" i="13" s="1"/>
  <c r="M22" i="13" a="1"/>
  <c r="M22" i="13" s="1"/>
  <c r="AT21" i="13" a="1"/>
  <c r="AT21" i="13" s="1"/>
  <c r="AF21" i="13" a="1"/>
  <c r="AF21" i="13" s="1"/>
  <c r="S21" i="13" a="1"/>
  <c r="S21" i="13" s="1"/>
  <c r="F21" i="13" a="1"/>
  <c r="F21" i="13" s="1"/>
  <c r="AS20" i="13" a="1"/>
  <c r="AS20" i="13" s="1"/>
  <c r="AE20" i="13" a="1"/>
  <c r="AE20" i="13" s="1"/>
  <c r="R20" i="13" a="1"/>
  <c r="R20" i="13" s="1"/>
  <c r="E20" i="13" a="1"/>
  <c r="E20" i="13" s="1"/>
  <c r="AL19" i="13" a="1"/>
  <c r="AL19" i="13" s="1"/>
  <c r="X19" i="13" a="1"/>
  <c r="X19" i="13" s="1"/>
  <c r="Q19" i="13" a="1"/>
  <c r="Q19" i="13" s="1"/>
  <c r="D19" i="13" a="1"/>
  <c r="D19" i="13" s="1"/>
  <c r="O33" i="13" a="1"/>
  <c r="O33" i="13" s="1"/>
  <c r="AL31" i="13" a="1"/>
  <c r="AL31" i="13" s="1"/>
  <c r="AN30" i="13" a="1"/>
  <c r="AN30" i="13" s="1"/>
  <c r="AD30" i="13" a="1"/>
  <c r="AD30" i="13" s="1"/>
  <c r="V30" i="13" a="1"/>
  <c r="V30" i="13" s="1"/>
  <c r="N30" i="13" a="1"/>
  <c r="N30" i="13" s="1"/>
  <c r="AM29" i="13" a="1"/>
  <c r="AM29" i="13" s="1"/>
  <c r="Y29" i="13" a="1"/>
  <c r="Y29" i="13" s="1"/>
  <c r="L29" i="13" a="1"/>
  <c r="L29" i="13" s="1"/>
  <c r="E29" i="13" a="1"/>
  <c r="E29" i="13" s="1"/>
  <c r="AL28" i="13" a="1"/>
  <c r="AL28" i="13" s="1"/>
  <c r="X28" i="13" a="1"/>
  <c r="X28" i="13" s="1"/>
  <c r="K28" i="13" a="1"/>
  <c r="K28" i="13" s="1"/>
  <c r="AR27" i="13" a="1"/>
  <c r="AR27" i="13" s="1"/>
  <c r="AD27" i="13" a="1"/>
  <c r="AD27" i="13" s="1"/>
  <c r="W27" i="13" a="1"/>
  <c r="W27" i="13" s="1"/>
  <c r="J27" i="13" a="1"/>
  <c r="J27" i="13" s="1"/>
  <c r="AQ26" i="13" a="1"/>
  <c r="AQ26" i="13" s="1"/>
  <c r="AC26" i="13" a="1"/>
  <c r="AC26" i="13" s="1"/>
  <c r="P26" i="13" a="1"/>
  <c r="P26" i="13" s="1"/>
  <c r="C26" i="13" a="1"/>
  <c r="C26" i="13" s="1"/>
  <c r="AP25" i="13" a="1"/>
  <c r="AP25" i="13" s="1"/>
  <c r="AB25" i="13" a="1"/>
  <c r="AB25" i="13" s="1"/>
  <c r="O25" i="13" a="1"/>
  <c r="O25" i="13" s="1"/>
  <c r="B25" i="13" a="1"/>
  <c r="B25" i="13" s="1"/>
  <c r="AI24" i="13" a="1"/>
  <c r="AI24" i="13" s="1"/>
  <c r="U24" i="13" a="1"/>
  <c r="U24" i="13" s="1"/>
  <c r="N24" i="13" a="1"/>
  <c r="N24" i="13" s="1"/>
  <c r="A24" i="13" a="1"/>
  <c r="A24" i="13" s="1"/>
  <c r="AG23" i="13" a="1"/>
  <c r="AG23" i="13" s="1"/>
  <c r="T23" i="13" a="1"/>
  <c r="T23" i="13" s="1"/>
  <c r="G23" i="13" a="1"/>
  <c r="G23" i="13" s="1"/>
  <c r="AN22" i="13" a="1"/>
  <c r="AN22" i="13" s="1"/>
  <c r="AF22" i="13" a="1"/>
  <c r="AF22" i="13" s="1"/>
  <c r="S22" i="13" a="1"/>
  <c r="S22" i="13" s="1"/>
  <c r="F22" i="13" a="1"/>
  <c r="F22" i="13" s="1"/>
  <c r="AM21" i="13" a="1"/>
  <c r="AM21" i="13" s="1"/>
  <c r="Y21" i="13" a="1"/>
  <c r="Y21" i="13" s="1"/>
  <c r="L21" i="13" a="1"/>
  <c r="L21" i="13" s="1"/>
  <c r="E21" i="13" a="1"/>
  <c r="E21" i="13" s="1"/>
  <c r="AL20" i="13" a="1"/>
  <c r="AL20" i="13" s="1"/>
  <c r="X20" i="13" a="1"/>
  <c r="X20" i="13" s="1"/>
  <c r="K20" i="13" a="1"/>
  <c r="K20" i="13" s="1"/>
  <c r="AR19" i="13" a="1"/>
  <c r="AR19" i="13" s="1"/>
  <c r="AD19" i="13" a="1"/>
  <c r="AD19" i="13" s="1"/>
  <c r="AJ31" i="13" a="1"/>
  <c r="AJ31" i="13" s="1"/>
  <c r="J31" i="13" a="1"/>
  <c r="J31" i="13" s="1"/>
  <c r="U30" i="13" a="1"/>
  <c r="U30" i="13" s="1"/>
  <c r="M30" i="13" a="1"/>
  <c r="M30" i="13" s="1"/>
  <c r="AS29" i="13" a="1"/>
  <c r="AS29" i="13" s="1"/>
  <c r="AE29" i="13" a="1"/>
  <c r="AE29" i="13" s="1"/>
  <c r="R29" i="13" a="1"/>
  <c r="R29" i="13" s="1"/>
  <c r="K29" i="13" a="1"/>
  <c r="K29" i="13" s="1"/>
  <c r="AR28" i="13" a="1"/>
  <c r="AR28" i="13" s="1"/>
  <c r="AD28" i="13" a="1"/>
  <c r="AD28" i="13" s="1"/>
  <c r="Q28" i="13" a="1"/>
  <c r="Q28" i="13" s="1"/>
  <c r="D28" i="13" a="1"/>
  <c r="D28" i="13" s="1"/>
  <c r="AK27" i="13" a="1"/>
  <c r="AK27" i="13" s="1"/>
  <c r="AC27" i="13" a="1"/>
  <c r="AC27" i="13" s="1"/>
  <c r="P27" i="13" a="1"/>
  <c r="P27" i="13" s="1"/>
  <c r="C27" i="13" a="1"/>
  <c r="C27" i="13" s="1"/>
  <c r="AJ26" i="13" a="1"/>
  <c r="AJ26" i="13" s="1"/>
  <c r="V26" i="13" a="1"/>
  <c r="V26" i="13" s="1"/>
  <c r="I26" i="13" a="1"/>
  <c r="I26" i="13" s="1"/>
  <c r="B26" i="13" a="1"/>
  <c r="B26" i="13" s="1"/>
  <c r="AI25" i="13" a="1"/>
  <c r="AI25" i="13" s="1"/>
  <c r="U25" i="13" a="1"/>
  <c r="U25" i="13" s="1"/>
  <c r="H25" i="13" a="1"/>
  <c r="H25" i="13" s="1"/>
  <c r="AO24" i="13" a="1"/>
  <c r="AO24" i="13" s="1"/>
  <c r="AA24" i="13" a="1"/>
  <c r="AA24" i="13" s="1"/>
  <c r="T24" i="13" a="1"/>
  <c r="T24" i="13" s="1"/>
  <c r="G24" i="13" a="1"/>
  <c r="G24" i="13" s="1"/>
  <c r="AN23" i="13" a="1"/>
  <c r="AN23" i="13" s="1"/>
  <c r="Z23" i="13" a="1"/>
  <c r="Z23" i="13" s="1"/>
  <c r="M23" i="13" a="1"/>
  <c r="M23" i="13" s="1"/>
  <c r="AT22" i="13" a="1"/>
  <c r="AT22" i="13" s="1"/>
  <c r="AM22" i="13" a="1"/>
  <c r="AM22" i="13" s="1"/>
  <c r="Y22" i="13" a="1"/>
  <c r="Y22" i="13" s="1"/>
  <c r="L22" i="13" a="1"/>
  <c r="L22" i="13" s="1"/>
  <c r="AS21" i="13" a="1"/>
  <c r="AS21" i="13" s="1"/>
  <c r="AE21" i="13" a="1"/>
  <c r="AE21" i="13" s="1"/>
  <c r="R21" i="13" a="1"/>
  <c r="R21" i="13" s="1"/>
  <c r="K21" i="13" a="1"/>
  <c r="K21" i="13" s="1"/>
  <c r="AR20" i="13" a="1"/>
  <c r="AR20" i="13" s="1"/>
  <c r="AD20" i="13" a="1"/>
  <c r="AD20" i="13" s="1"/>
  <c r="AI31" i="13" a="1"/>
  <c r="AI31" i="13" s="1"/>
  <c r="T31" i="13" a="1"/>
  <c r="T31" i="13" s="1"/>
  <c r="A31" i="13" a="1"/>
  <c r="A31" i="13" s="1"/>
  <c r="AM30" i="13" a="1"/>
  <c r="AM30" i="13" s="1"/>
  <c r="AC30" i="13" a="1"/>
  <c r="AC30" i="13" s="1"/>
  <c r="E30" i="13" a="1"/>
  <c r="E30" i="13" s="1"/>
  <c r="AL29" i="13" a="1"/>
  <c r="AL29" i="13" s="1"/>
  <c r="X29" i="13" a="1"/>
  <c r="X29" i="13" s="1"/>
  <c r="Q29" i="13" a="1"/>
  <c r="Q29" i="13" s="1"/>
  <c r="D29" i="13" a="1"/>
  <c r="D29" i="13" s="1"/>
  <c r="AK28" i="13" a="1"/>
  <c r="AK28" i="13" s="1"/>
  <c r="W28" i="13" a="1"/>
  <c r="W28" i="13" s="1"/>
  <c r="J28" i="13" a="1"/>
  <c r="J28" i="13" s="1"/>
  <c r="AQ27" i="13" a="1"/>
  <c r="AQ27" i="13" s="1"/>
  <c r="AJ27" i="13" a="1"/>
  <c r="AJ27" i="13" s="1"/>
  <c r="V27" i="13" a="1"/>
  <c r="V27" i="13" s="1"/>
  <c r="I27" i="13" a="1"/>
  <c r="I27" i="13" s="1"/>
  <c r="AP26" i="13" a="1"/>
  <c r="AP26" i="13" s="1"/>
  <c r="AB26" i="13" a="1"/>
  <c r="AB26" i="13" s="1"/>
  <c r="O26" i="13" a="1"/>
  <c r="O26" i="13" s="1"/>
  <c r="H26" i="13" a="1"/>
  <c r="H26" i="13" s="1"/>
  <c r="AO25" i="13" a="1"/>
  <c r="AO25" i="13" s="1"/>
  <c r="AA25" i="13" a="1"/>
  <c r="AA25" i="13" s="1"/>
  <c r="N25" i="13" a="1"/>
  <c r="N25" i="13" s="1"/>
  <c r="A25" i="13" a="1"/>
  <c r="A25" i="13" s="1"/>
  <c r="AG24" i="13" a="1"/>
  <c r="AG24" i="13" s="1"/>
  <c r="Z24" i="13" a="1"/>
  <c r="Z24" i="13" s="1"/>
  <c r="M24" i="13" a="1"/>
  <c r="M24" i="13" s="1"/>
  <c r="AT23" i="13" a="1"/>
  <c r="AT23" i="13" s="1"/>
  <c r="AF23" i="13" a="1"/>
  <c r="AF23" i="13" s="1"/>
  <c r="S23" i="13" a="1"/>
  <c r="S23" i="13" s="1"/>
  <c r="F23" i="13" a="1"/>
  <c r="F23" i="13" s="1"/>
  <c r="AS22" i="13" a="1"/>
  <c r="AS22" i="13" s="1"/>
  <c r="AE22" i="13" a="1"/>
  <c r="AE22" i="13" s="1"/>
  <c r="R22" i="13" a="1"/>
  <c r="R22" i="13" s="1"/>
  <c r="E22" i="13" a="1"/>
  <c r="E22" i="13" s="1"/>
  <c r="AL21" i="13" a="1"/>
  <c r="AL21" i="13" s="1"/>
  <c r="X21" i="13" a="1"/>
  <c r="X21" i="13" s="1"/>
  <c r="Q21" i="13" a="1"/>
  <c r="Q21" i="13" s="1"/>
  <c r="D21" i="13" a="1"/>
  <c r="D21" i="13" s="1"/>
  <c r="AK20" i="13" a="1"/>
  <c r="AK20" i="13" s="1"/>
  <c r="W20" i="13" a="1"/>
  <c r="W20" i="13" s="1"/>
  <c r="J20" i="13" a="1"/>
  <c r="J20" i="13" s="1"/>
  <c r="AQ19" i="13" a="1"/>
  <c r="AQ19" i="13" s="1"/>
  <c r="AJ19" i="13" a="1"/>
  <c r="AJ19" i="13" s="1"/>
  <c r="V19" i="13" a="1"/>
  <c r="V19" i="13" s="1"/>
  <c r="Q20" i="13" a="1"/>
  <c r="Q20" i="13" s="1"/>
  <c r="AC19" i="13" a="1"/>
  <c r="AC19" i="13" s="1"/>
  <c r="J19" i="13" a="1"/>
  <c r="J19" i="13" s="1"/>
  <c r="Y18" i="13" a="1"/>
  <c r="Y18" i="13" s="1"/>
  <c r="J18" i="13" a="1"/>
  <c r="J18" i="13" s="1"/>
  <c r="C18" i="13" a="1"/>
  <c r="C18" i="13" s="1"/>
  <c r="AP17" i="13" a="1"/>
  <c r="AP17" i="13" s="1"/>
  <c r="AB17" i="13" a="1"/>
  <c r="AB17" i="13" s="1"/>
  <c r="O17" i="13" a="1"/>
  <c r="O17" i="13" s="1"/>
  <c r="B17" i="13" a="1"/>
  <c r="B17" i="13" s="1"/>
  <c r="AI16" i="13" a="1"/>
  <c r="AI16" i="13" s="1"/>
  <c r="U16" i="13" a="1"/>
  <c r="U16" i="13" s="1"/>
  <c r="N16" i="13" a="1"/>
  <c r="N16" i="13" s="1"/>
  <c r="A16" i="13" a="1"/>
  <c r="A16" i="13" s="1"/>
  <c r="AG15" i="13" a="1"/>
  <c r="AG15" i="13" s="1"/>
  <c r="T15" i="13" a="1"/>
  <c r="T15" i="13" s="1"/>
  <c r="G15" i="13" a="1"/>
  <c r="G15" i="13" s="1"/>
  <c r="AN14" i="13" a="1"/>
  <c r="AN14" i="13" s="1"/>
  <c r="AF14" i="13" a="1"/>
  <c r="AF14" i="13" s="1"/>
  <c r="S14" i="13" a="1"/>
  <c r="S14" i="13" s="1"/>
  <c r="F14" i="13" a="1"/>
  <c r="F14" i="13" s="1"/>
  <c r="AM13" i="13" a="1"/>
  <c r="AM13" i="13" s="1"/>
  <c r="Y13" i="13" a="1"/>
  <c r="Y13" i="13" s="1"/>
  <c r="L13" i="13" a="1"/>
  <c r="L13" i="13" s="1"/>
  <c r="E13" i="13" a="1"/>
  <c r="E13" i="13" s="1"/>
  <c r="AL12" i="13" a="1"/>
  <c r="AL12" i="13" s="1"/>
  <c r="K12" i="13" a="1"/>
  <c r="K12" i="13" s="1"/>
  <c r="AR11" i="13" a="1"/>
  <c r="AR11" i="13" s="1"/>
  <c r="AD11" i="13" a="1"/>
  <c r="AD11" i="13" s="1"/>
  <c r="W11" i="13" a="1"/>
  <c r="W11" i="13" s="1"/>
  <c r="J11" i="13" a="1"/>
  <c r="J11" i="13" s="1"/>
  <c r="AQ10" i="13" a="1"/>
  <c r="AQ10" i="13" s="1"/>
  <c r="AC10" i="13" a="1"/>
  <c r="AC10" i="13" s="1"/>
  <c r="P10" i="13" a="1"/>
  <c r="P10" i="13" s="1"/>
  <c r="AI18" i="13" a="1"/>
  <c r="AI18" i="13" s="1"/>
  <c r="B18" i="13" a="1"/>
  <c r="B18" i="13" s="1"/>
  <c r="AI17" i="13" a="1"/>
  <c r="AI17" i="13" s="1"/>
  <c r="U17" i="13" a="1"/>
  <c r="U17" i="13" s="1"/>
  <c r="H17" i="13" a="1"/>
  <c r="H17" i="13" s="1"/>
  <c r="AO16" i="13" a="1"/>
  <c r="AO16" i="13" s="1"/>
  <c r="AA16" i="13" a="1"/>
  <c r="AA16" i="13" s="1"/>
  <c r="T16" i="13" a="1"/>
  <c r="T16" i="13" s="1"/>
  <c r="G16" i="13" a="1"/>
  <c r="G16" i="13" s="1"/>
  <c r="AN15" i="13" a="1"/>
  <c r="AN15" i="13" s="1"/>
  <c r="Z15" i="13" a="1"/>
  <c r="Z15" i="13" s="1"/>
  <c r="M15" i="13" a="1"/>
  <c r="M15" i="13" s="1"/>
  <c r="AT14" i="13" a="1"/>
  <c r="AT14" i="13" s="1"/>
  <c r="AM14" i="13" a="1"/>
  <c r="AM14" i="13" s="1"/>
  <c r="Y14" i="13" a="1"/>
  <c r="Y14" i="13" s="1"/>
  <c r="L14" i="13" a="1"/>
  <c r="L14" i="13" s="1"/>
  <c r="AS13" i="13" a="1"/>
  <c r="AS13" i="13" s="1"/>
  <c r="AE13" i="13" a="1"/>
  <c r="AE13" i="13" s="1"/>
  <c r="R13" i="13" a="1"/>
  <c r="R13" i="13" s="1"/>
  <c r="K13" i="13" a="1"/>
  <c r="K13" i="13" s="1"/>
  <c r="AR12" i="13" a="1"/>
  <c r="AR12" i="13" s="1"/>
  <c r="AD12" i="13" a="1"/>
  <c r="AD12" i="13" s="1"/>
  <c r="Q12" i="13" a="1"/>
  <c r="Q12" i="13" s="1"/>
  <c r="D12" i="13" a="1"/>
  <c r="D12" i="13" s="1"/>
  <c r="AK11" i="13" a="1"/>
  <c r="AK11" i="13" s="1"/>
  <c r="AC11" i="13" a="1"/>
  <c r="AC11" i="13" s="1"/>
  <c r="P11" i="13" a="1"/>
  <c r="P11" i="13" s="1"/>
  <c r="C11" i="13" a="1"/>
  <c r="C11" i="13" s="1"/>
  <c r="AJ10" i="13" a="1"/>
  <c r="AJ10" i="13" s="1"/>
  <c r="V10" i="13" a="1"/>
  <c r="V10" i="13" s="1"/>
  <c r="I10" i="13" a="1"/>
  <c r="I10" i="13" s="1"/>
  <c r="Z19" i="13" a="1"/>
  <c r="Z19" i="13" s="1"/>
  <c r="I19" i="13" a="1"/>
  <c r="I19" i="13" s="1"/>
  <c r="AQ18" i="13" a="1"/>
  <c r="AQ18" i="13" s="1"/>
  <c r="X18" i="13" a="1"/>
  <c r="X18" i="13" s="1"/>
  <c r="P18" i="13" a="1"/>
  <c r="P18" i="13" s="1"/>
  <c r="I18" i="13" a="1"/>
  <c r="I18" i="13" s="1"/>
  <c r="AO17" i="13" a="1"/>
  <c r="AO17" i="13" s="1"/>
  <c r="AA17" i="13" a="1"/>
  <c r="AA17" i="13" s="1"/>
  <c r="N17" i="13" a="1"/>
  <c r="N17" i="13" s="1"/>
  <c r="A17" i="13" a="1"/>
  <c r="A17" i="13" s="1"/>
  <c r="AG16" i="13" a="1"/>
  <c r="AG16" i="13" s="1"/>
  <c r="Z16" i="13" a="1"/>
  <c r="Z16" i="13" s="1"/>
  <c r="M16" i="13" a="1"/>
  <c r="M16" i="13" s="1"/>
  <c r="AT15" i="13" a="1"/>
  <c r="AT15" i="13" s="1"/>
  <c r="AF15" i="13" a="1"/>
  <c r="AF15" i="13" s="1"/>
  <c r="S15" i="13" a="1"/>
  <c r="S15" i="13" s="1"/>
  <c r="F15" i="13" a="1"/>
  <c r="F15" i="13" s="1"/>
  <c r="AS14" i="13" a="1"/>
  <c r="AS14" i="13" s="1"/>
  <c r="AE14" i="13" a="1"/>
  <c r="AE14" i="13" s="1"/>
  <c r="R14" i="13" a="1"/>
  <c r="R14" i="13" s="1"/>
  <c r="E14" i="13" a="1"/>
  <c r="E14" i="13" s="1"/>
  <c r="AL13" i="13" a="1"/>
  <c r="AL13" i="13" s="1"/>
  <c r="X13" i="13" a="1"/>
  <c r="X13" i="13" s="1"/>
  <c r="Q13" i="13" a="1"/>
  <c r="Q13" i="13" s="1"/>
  <c r="D13" i="13" a="1"/>
  <c r="D13" i="13" s="1"/>
  <c r="AK12" i="13" a="1"/>
  <c r="AK12" i="13" s="1"/>
  <c r="W12" i="13" a="1"/>
  <c r="W12" i="13" s="1"/>
  <c r="J12" i="13" a="1"/>
  <c r="J12" i="13" s="1"/>
  <c r="AQ11" i="13" a="1"/>
  <c r="AQ11" i="13" s="1"/>
  <c r="AJ11" i="13" a="1"/>
  <c r="AJ11" i="13" s="1"/>
  <c r="V11" i="13" a="1"/>
  <c r="V11" i="13" s="1"/>
  <c r="I11" i="13" a="1"/>
  <c r="I11" i="13" s="1"/>
  <c r="AP10" i="13" a="1"/>
  <c r="AP10" i="13" s="1"/>
  <c r="AB10" i="13" a="1"/>
  <c r="AB10" i="13" s="1"/>
  <c r="O10" i="13" a="1"/>
  <c r="O10" i="13" s="1"/>
  <c r="G20" i="13" a="1"/>
  <c r="G20" i="13" s="1"/>
  <c r="W19" i="13" a="1"/>
  <c r="W19" i="13" s="1"/>
  <c r="W18" i="13" a="1"/>
  <c r="W18" i="13" s="1"/>
  <c r="H18" i="13" a="1"/>
  <c r="H18" i="13" s="1"/>
  <c r="A18" i="13" a="1"/>
  <c r="A18" i="13" s="1"/>
  <c r="AG17" i="13" a="1"/>
  <c r="AG17" i="13" s="1"/>
  <c r="T17" i="13" a="1"/>
  <c r="T17" i="13" s="1"/>
  <c r="G17" i="13" a="1"/>
  <c r="G17" i="13" s="1"/>
  <c r="AN16" i="13" a="1"/>
  <c r="AN16" i="13" s="1"/>
  <c r="AF16" i="13" a="1"/>
  <c r="AF16" i="13" s="1"/>
  <c r="S16" i="13" a="1"/>
  <c r="S16" i="13" s="1"/>
  <c r="F16" i="13" a="1"/>
  <c r="F16" i="13" s="1"/>
  <c r="AM15" i="13" a="1"/>
  <c r="AM15" i="13" s="1"/>
  <c r="Y15" i="13" a="1"/>
  <c r="Y15" i="13" s="1"/>
  <c r="L15" i="13" a="1"/>
  <c r="L15" i="13" s="1"/>
  <c r="E15" i="13" a="1"/>
  <c r="E15" i="13" s="1"/>
  <c r="AL14" i="13" a="1"/>
  <c r="AL14" i="13" s="1"/>
  <c r="X14" i="13" a="1"/>
  <c r="X14" i="13" s="1"/>
  <c r="K14" i="13" a="1"/>
  <c r="K14" i="13" s="1"/>
  <c r="AR13" i="13" a="1"/>
  <c r="AR13" i="13" s="1"/>
  <c r="AD13" i="13" a="1"/>
  <c r="AD13" i="13" s="1"/>
  <c r="W13" i="13" a="1"/>
  <c r="W13" i="13" s="1"/>
  <c r="J13" i="13" a="1"/>
  <c r="J13" i="13" s="1"/>
  <c r="AQ12" i="13" a="1"/>
  <c r="AQ12" i="13" s="1"/>
  <c r="AC12" i="13" a="1"/>
  <c r="AC12" i="13" s="1"/>
  <c r="P12" i="13" a="1"/>
  <c r="P12" i="13" s="1"/>
  <c r="C12" i="13" a="1"/>
  <c r="C12" i="13" s="1"/>
  <c r="AP11" i="13" a="1"/>
  <c r="AP11" i="13" s="1"/>
  <c r="AB11" i="13" a="1"/>
  <c r="AB11" i="13" s="1"/>
  <c r="O11" i="13" a="1"/>
  <c r="O11" i="13" s="1"/>
  <c r="D20" i="13" a="1"/>
  <c r="D20" i="13" s="1"/>
  <c r="H19" i="13" a="1"/>
  <c r="H19" i="13" s="1"/>
  <c r="AP18" i="13" a="1"/>
  <c r="AP18" i="13" s="1"/>
  <c r="O18" i="13" a="1"/>
  <c r="O18" i="13" s="1"/>
  <c r="AN17" i="13" a="1"/>
  <c r="AN17" i="13" s="1"/>
  <c r="Z17" i="13" a="1"/>
  <c r="Z17" i="13" s="1"/>
  <c r="M17" i="13" a="1"/>
  <c r="M17" i="13" s="1"/>
  <c r="AT16" i="13" a="1"/>
  <c r="AT16" i="13" s="1"/>
  <c r="AM16" i="13" a="1"/>
  <c r="AM16" i="13" s="1"/>
  <c r="Y16" i="13" a="1"/>
  <c r="Y16" i="13" s="1"/>
  <c r="L16" i="13" a="1"/>
  <c r="L16" i="13" s="1"/>
  <c r="AS15" i="13" a="1"/>
  <c r="AS15" i="13" s="1"/>
  <c r="AE15" i="13" a="1"/>
  <c r="AE15" i="13" s="1"/>
  <c r="R15" i="13" a="1"/>
  <c r="R15" i="13" s="1"/>
  <c r="K15" i="13" a="1"/>
  <c r="K15" i="13" s="1"/>
  <c r="AR14" i="13" a="1"/>
  <c r="AR14" i="13" s="1"/>
  <c r="AD14" i="13" a="1"/>
  <c r="AD14" i="13" s="1"/>
  <c r="Q14" i="13" a="1"/>
  <c r="Q14" i="13" s="1"/>
  <c r="D14" i="13" a="1"/>
  <c r="D14" i="13" s="1"/>
  <c r="AK13" i="13" a="1"/>
  <c r="AK13" i="13" s="1"/>
  <c r="AC13" i="13" a="1"/>
  <c r="AC13" i="13" s="1"/>
  <c r="P13" i="13" a="1"/>
  <c r="P13" i="13" s="1"/>
  <c r="C13" i="13" a="1"/>
  <c r="C13" i="13" s="1"/>
  <c r="AJ12" i="13" a="1"/>
  <c r="AJ12" i="13" s="1"/>
  <c r="V12" i="13" a="1"/>
  <c r="V12" i="13" s="1"/>
  <c r="I12" i="13" a="1"/>
  <c r="I12" i="13" s="1"/>
  <c r="AI11" i="13" a="1"/>
  <c r="AI11" i="13" s="1"/>
  <c r="U11" i="13" a="1"/>
  <c r="U11" i="13" s="1"/>
  <c r="H11" i="13" a="1"/>
  <c r="H11" i="13" s="1"/>
  <c r="AA10" i="13" a="1"/>
  <c r="AA10" i="13" s="1"/>
  <c r="T10" i="13" a="1"/>
  <c r="T10" i="13" s="1"/>
  <c r="G10" i="13" a="1"/>
  <c r="G10" i="13" s="1"/>
  <c r="AN9" i="13" a="1"/>
  <c r="AN9" i="13" s="1"/>
  <c r="U19" i="13" a="1"/>
  <c r="U19" i="13" s="1"/>
  <c r="V18" i="13" a="1"/>
  <c r="V18" i="13" s="1"/>
  <c r="N18" i="13" a="1"/>
  <c r="N18" i="13" s="1"/>
  <c r="G18" i="13" a="1"/>
  <c r="G18" i="13" s="1"/>
  <c r="AT17" i="13" a="1"/>
  <c r="AT17" i="13" s="1"/>
  <c r="AF17" i="13" a="1"/>
  <c r="AF17" i="13" s="1"/>
  <c r="S17" i="13" a="1"/>
  <c r="S17" i="13" s="1"/>
  <c r="F17" i="13" a="1"/>
  <c r="F17" i="13" s="1"/>
  <c r="AS16" i="13" a="1"/>
  <c r="AS16" i="13" s="1"/>
  <c r="AE16" i="13" a="1"/>
  <c r="AE16" i="13" s="1"/>
  <c r="R16" i="13" a="1"/>
  <c r="R16" i="13" s="1"/>
  <c r="E16" i="13" a="1"/>
  <c r="E16" i="13" s="1"/>
  <c r="AL15" i="13" a="1"/>
  <c r="AL15" i="13" s="1"/>
  <c r="X15" i="13" a="1"/>
  <c r="X15" i="13" s="1"/>
  <c r="Q15" i="13" a="1"/>
  <c r="Q15" i="13" s="1"/>
  <c r="D15" i="13" a="1"/>
  <c r="D15" i="13" s="1"/>
  <c r="AK14" i="13" a="1"/>
  <c r="AK14" i="13" s="1"/>
  <c r="W14" i="13" a="1"/>
  <c r="W14" i="13" s="1"/>
  <c r="J14" i="13" a="1"/>
  <c r="J14" i="13" s="1"/>
  <c r="AQ13" i="13" a="1"/>
  <c r="AQ13" i="13" s="1"/>
  <c r="AJ13" i="13" a="1"/>
  <c r="AJ13" i="13" s="1"/>
  <c r="V13" i="13" a="1"/>
  <c r="V13" i="13" s="1"/>
  <c r="I13" i="13" a="1"/>
  <c r="I13" i="13" s="1"/>
  <c r="AP12" i="13" a="1"/>
  <c r="AP12" i="13" s="1"/>
  <c r="AB12" i="13" a="1"/>
  <c r="AB12" i="13" s="1"/>
  <c r="O12" i="13" a="1"/>
  <c r="O12" i="13" s="1"/>
  <c r="H12" i="13" a="1"/>
  <c r="H12" i="13" s="1"/>
  <c r="AO11" i="13" a="1"/>
  <c r="AO11" i="13" s="1"/>
  <c r="AA11" i="13" a="1"/>
  <c r="AA11" i="13" s="1"/>
  <c r="N11" i="13" a="1"/>
  <c r="N11" i="13" s="1"/>
  <c r="AG10" i="13" a="1"/>
  <c r="AG10" i="13" s="1"/>
  <c r="Z10" i="13" a="1"/>
  <c r="Z10" i="13" s="1"/>
  <c r="M10" i="13" a="1"/>
  <c r="M10" i="13" s="1"/>
  <c r="AO18" i="13" a="1"/>
  <c r="AO18" i="13" s="1"/>
  <c r="AC18" i="13" a="1"/>
  <c r="AC18" i="13" s="1"/>
  <c r="AM17" i="13" a="1"/>
  <c r="AM17" i="13" s="1"/>
  <c r="Y17" i="13" a="1"/>
  <c r="Y17" i="13" s="1"/>
  <c r="L17" i="13" a="1"/>
  <c r="L17" i="13" s="1"/>
  <c r="E17" i="13" a="1"/>
  <c r="E17" i="13" s="1"/>
  <c r="AL16" i="13" a="1"/>
  <c r="AL16" i="13" s="1"/>
  <c r="X16" i="13" a="1"/>
  <c r="X16" i="13" s="1"/>
  <c r="K16" i="13" a="1"/>
  <c r="K16" i="13" s="1"/>
  <c r="AR15" i="13" a="1"/>
  <c r="AR15" i="13" s="1"/>
  <c r="AD15" i="13" a="1"/>
  <c r="AD15" i="13" s="1"/>
  <c r="W15" i="13" a="1"/>
  <c r="W15" i="13" s="1"/>
  <c r="J15" i="13" a="1"/>
  <c r="J15" i="13" s="1"/>
  <c r="AQ14" i="13" a="1"/>
  <c r="AQ14" i="13" s="1"/>
  <c r="AC14" i="13" a="1"/>
  <c r="AC14" i="13" s="1"/>
  <c r="P14" i="13" a="1"/>
  <c r="P14" i="13" s="1"/>
  <c r="C14" i="13" a="1"/>
  <c r="C14" i="13" s="1"/>
  <c r="AP13" i="13" a="1"/>
  <c r="AP13" i="13" s="1"/>
  <c r="AB13" i="13" a="1"/>
  <c r="AB13" i="13" s="1"/>
  <c r="O13" i="13" a="1"/>
  <c r="O13" i="13" s="1"/>
  <c r="B13" i="13" a="1"/>
  <c r="B13" i="13" s="1"/>
  <c r="AI12" i="13" a="1"/>
  <c r="AI12" i="13" s="1"/>
  <c r="U12" i="13" a="1"/>
  <c r="U12" i="13" s="1"/>
  <c r="N12" i="13" a="1"/>
  <c r="N12" i="13" s="1"/>
  <c r="AG11" i="13" a="1"/>
  <c r="AG11" i="13" s="1"/>
  <c r="T11" i="13" a="1"/>
  <c r="T11" i="13" s="1"/>
  <c r="G11" i="13" a="1"/>
  <c r="G11" i="13" s="1"/>
  <c r="AN10" i="13" a="1"/>
  <c r="AN10" i="13" s="1"/>
  <c r="AF10" i="13" a="1"/>
  <c r="AF10" i="13" s="1"/>
  <c r="S10" i="13" a="1"/>
  <c r="S10" i="13" s="1"/>
  <c r="F10" i="13" a="1"/>
  <c r="F10" i="13" s="1"/>
  <c r="AM9" i="13" a="1"/>
  <c r="AM9" i="13" s="1"/>
  <c r="AF9" i="13" a="1"/>
  <c r="AF9" i="13" s="1"/>
  <c r="Z9" i="13" a="1"/>
  <c r="Z9" i="13" s="1"/>
  <c r="C19" i="13" a="1"/>
  <c r="C19" i="13" s="1"/>
  <c r="AM18" i="13" a="1"/>
  <c r="AM18" i="13" s="1"/>
  <c r="U18" i="13" a="1"/>
  <c r="U18" i="13" s="1"/>
  <c r="M18" i="13" a="1"/>
  <c r="M18" i="13" s="1"/>
  <c r="F18" i="13" a="1"/>
  <c r="F18" i="13" s="1"/>
  <c r="AS17" i="13" a="1"/>
  <c r="AS17" i="13" s="1"/>
  <c r="AE17" i="13" a="1"/>
  <c r="AE17" i="13" s="1"/>
  <c r="R17" i="13" a="1"/>
  <c r="R17" i="13" s="1"/>
  <c r="K17" i="13" a="1"/>
  <c r="K17" i="13" s="1"/>
  <c r="AR16" i="13" a="1"/>
  <c r="AR16" i="13" s="1"/>
  <c r="AD16" i="13" a="1"/>
  <c r="AD16" i="13" s="1"/>
  <c r="Q16" i="13" a="1"/>
  <c r="Q16" i="13" s="1"/>
  <c r="D16" i="13" a="1"/>
  <c r="D16" i="13" s="1"/>
  <c r="AK15" i="13" a="1"/>
  <c r="AK15" i="13" s="1"/>
  <c r="AC15" i="13" a="1"/>
  <c r="AC15" i="13" s="1"/>
  <c r="P15" i="13" a="1"/>
  <c r="P15" i="13" s="1"/>
  <c r="C15" i="13" a="1"/>
  <c r="C15" i="13" s="1"/>
  <c r="AJ14" i="13" a="1"/>
  <c r="AJ14" i="13" s="1"/>
  <c r="V14" i="13" a="1"/>
  <c r="V14" i="13" s="1"/>
  <c r="I14" i="13" a="1"/>
  <c r="I14" i="13" s="1"/>
  <c r="B14" i="13" a="1"/>
  <c r="B14" i="13" s="1"/>
  <c r="AI13" i="13" a="1"/>
  <c r="AI13" i="13" s="1"/>
  <c r="U13" i="13" a="1"/>
  <c r="U13" i="13" s="1"/>
  <c r="H13" i="13" a="1"/>
  <c r="H13" i="13" s="1"/>
  <c r="AA12" i="13" a="1"/>
  <c r="AA12" i="13" s="1"/>
  <c r="T12" i="13" a="1"/>
  <c r="T12" i="13" s="1"/>
  <c r="G12" i="13" a="1"/>
  <c r="G12" i="13" s="1"/>
  <c r="AN11" i="13" a="1"/>
  <c r="AN11" i="13" s="1"/>
  <c r="Z11" i="13" a="1"/>
  <c r="Z11" i="13" s="1"/>
  <c r="M11" i="13" a="1"/>
  <c r="M11" i="13" s="1"/>
  <c r="AT10" i="13" a="1"/>
  <c r="AT10" i="13" s="1"/>
  <c r="AM10" i="13" a="1"/>
  <c r="AM10" i="13" s="1"/>
  <c r="Y10" i="13" a="1"/>
  <c r="Y10" i="13" s="1"/>
  <c r="L10" i="13" a="1"/>
  <c r="L10" i="13" s="1"/>
  <c r="AS9" i="13" a="1"/>
  <c r="AS9" i="13" s="1"/>
  <c r="AN19" i="13" a="1"/>
  <c r="AN19" i="13" s="1"/>
  <c r="P19" i="13" a="1"/>
  <c r="P19" i="13" s="1"/>
  <c r="AL18" i="13" a="1"/>
  <c r="AL18" i="13" s="1"/>
  <c r="AB18" i="13" a="1"/>
  <c r="AB18" i="13" s="1"/>
  <c r="T18" i="13" a="1"/>
  <c r="T18" i="13" s="1"/>
  <c r="AL17" i="13" a="1"/>
  <c r="AL17" i="13" s="1"/>
  <c r="X17" i="13" a="1"/>
  <c r="X17" i="13" s="1"/>
  <c r="Q17" i="13" a="1"/>
  <c r="Q17" i="13" s="1"/>
  <c r="D17" i="13" a="1"/>
  <c r="D17" i="13" s="1"/>
  <c r="AK16" i="13" a="1"/>
  <c r="AK16" i="13" s="1"/>
  <c r="W16" i="13" a="1"/>
  <c r="W16" i="13" s="1"/>
  <c r="J16" i="13" a="1"/>
  <c r="J16" i="13" s="1"/>
  <c r="AQ15" i="13" a="1"/>
  <c r="AQ15" i="13" s="1"/>
  <c r="AJ15" i="13" a="1"/>
  <c r="AJ15" i="13" s="1"/>
  <c r="V15" i="13" a="1"/>
  <c r="V15" i="13" s="1"/>
  <c r="I15" i="13" a="1"/>
  <c r="I15" i="13" s="1"/>
  <c r="AP14" i="13" a="1"/>
  <c r="AP14" i="13" s="1"/>
  <c r="AB14" i="13" a="1"/>
  <c r="AB14" i="13" s="1"/>
  <c r="O14" i="13" a="1"/>
  <c r="O14" i="13" s="1"/>
  <c r="H14" i="13" a="1"/>
  <c r="H14" i="13" s="1"/>
  <c r="AO13" i="13" a="1"/>
  <c r="AO13" i="13" s="1"/>
  <c r="AA13" i="13" a="1"/>
  <c r="AA13" i="13" s="1"/>
  <c r="N13" i="13" a="1"/>
  <c r="N13" i="13" s="1"/>
  <c r="A13" i="13" a="1"/>
  <c r="A13" i="13" s="1"/>
  <c r="AG12" i="13" a="1"/>
  <c r="AG12" i="13" s="1"/>
  <c r="Z12" i="13" a="1"/>
  <c r="Z12" i="13" s="1"/>
  <c r="M12" i="13" a="1"/>
  <c r="M12" i="13" s="1"/>
  <c r="AT11" i="13" a="1"/>
  <c r="AT11" i="13" s="1"/>
  <c r="AF11" i="13" a="1"/>
  <c r="AF11" i="13" s="1"/>
  <c r="S11" i="13" a="1"/>
  <c r="S11" i="13" s="1"/>
  <c r="F11" i="13" a="1"/>
  <c r="F11" i="13" s="1"/>
  <c r="AS10" i="13" a="1"/>
  <c r="AS10" i="13" s="1"/>
  <c r="AE10" i="13" a="1"/>
  <c r="AE10" i="13" s="1"/>
  <c r="R10" i="13" a="1"/>
  <c r="R10" i="13" s="1"/>
  <c r="E10" i="13" a="1"/>
  <c r="E10" i="13" s="1"/>
  <c r="AA20" i="13" a="1"/>
  <c r="AA20" i="13" s="1"/>
  <c r="AK19" i="13" a="1"/>
  <c r="AK19" i="13" s="1"/>
  <c r="B19" i="13" a="1"/>
  <c r="B19" i="13" s="1"/>
  <c r="AK18" i="13" a="1"/>
  <c r="AK18" i="13" s="1"/>
  <c r="L18" i="13" a="1"/>
  <c r="L18" i="13" s="1"/>
  <c r="E18" i="13" a="1"/>
  <c r="E18" i="13" s="1"/>
  <c r="AR17" i="13" a="1"/>
  <c r="AR17" i="13" s="1"/>
  <c r="AD17" i="13" a="1"/>
  <c r="AD17" i="13" s="1"/>
  <c r="W17" i="13" a="1"/>
  <c r="W17" i="13" s="1"/>
  <c r="J17" i="13" a="1"/>
  <c r="J17" i="13" s="1"/>
  <c r="AQ16" i="13" a="1"/>
  <c r="AQ16" i="13" s="1"/>
  <c r="AC16" i="13" a="1"/>
  <c r="AC16" i="13" s="1"/>
  <c r="P16" i="13" a="1"/>
  <c r="P16" i="13" s="1"/>
  <c r="C16" i="13" a="1"/>
  <c r="C16" i="13" s="1"/>
  <c r="AP15" i="13" a="1"/>
  <c r="AP15" i="13" s="1"/>
  <c r="AB15" i="13" a="1"/>
  <c r="AB15" i="13" s="1"/>
  <c r="O15" i="13" a="1"/>
  <c r="O15" i="13" s="1"/>
  <c r="B15" i="13" a="1"/>
  <c r="B15" i="13" s="1"/>
  <c r="AI14" i="13" a="1"/>
  <c r="AI14" i="13" s="1"/>
  <c r="U14" i="13" a="1"/>
  <c r="U14" i="13" s="1"/>
  <c r="N14" i="13" a="1"/>
  <c r="N14" i="13" s="1"/>
  <c r="A14" i="13" a="1"/>
  <c r="A14" i="13" s="1"/>
  <c r="AG13" i="13" a="1"/>
  <c r="AG13" i="13" s="1"/>
  <c r="T13" i="13" a="1"/>
  <c r="T13" i="13" s="1"/>
  <c r="G13" i="13" a="1"/>
  <c r="G13" i="13" s="1"/>
  <c r="AN12" i="13" a="1"/>
  <c r="AN12" i="13" s="1"/>
  <c r="AF12" i="13" a="1"/>
  <c r="AF12" i="13" s="1"/>
  <c r="S12" i="13" a="1"/>
  <c r="S12" i="13" s="1"/>
  <c r="F12" i="13" a="1"/>
  <c r="F12" i="13" s="1"/>
  <c r="AM11" i="13" a="1"/>
  <c r="AM11" i="13" s="1"/>
  <c r="L11" i="13" a="1"/>
  <c r="L11" i="13" s="1"/>
  <c r="E11" i="13" a="1"/>
  <c r="E11" i="13" s="1"/>
  <c r="AL10" i="13" a="1"/>
  <c r="AL10" i="13" s="1"/>
  <c r="X10" i="13" a="1"/>
  <c r="X10" i="13" s="1"/>
  <c r="K10" i="13" a="1"/>
  <c r="K10" i="13" s="1"/>
  <c r="AR9" i="13" a="1"/>
  <c r="AR9" i="13" s="1"/>
  <c r="AI19" i="13" a="1"/>
  <c r="AI19" i="13" s="1"/>
  <c r="AA18" i="13" a="1"/>
  <c r="AA18" i="13" s="1"/>
  <c r="AK17" i="13" a="1"/>
  <c r="AK17" i="13" s="1"/>
  <c r="AC17" i="13" a="1"/>
  <c r="AC17" i="13" s="1"/>
  <c r="P17" i="13" a="1"/>
  <c r="P17" i="13" s="1"/>
  <c r="C17" i="13" a="1"/>
  <c r="C17" i="13" s="1"/>
  <c r="AJ16" i="13" a="1"/>
  <c r="AJ16" i="13" s="1"/>
  <c r="V16" i="13" a="1"/>
  <c r="V16" i="13" s="1"/>
  <c r="I16" i="13" a="1"/>
  <c r="I16" i="13" s="1"/>
  <c r="B16" i="13" a="1"/>
  <c r="B16" i="13" s="1"/>
  <c r="AI15" i="13" a="1"/>
  <c r="AI15" i="13" s="1"/>
  <c r="U15" i="13" a="1"/>
  <c r="U15" i="13" s="1"/>
  <c r="H15" i="13" a="1"/>
  <c r="H15" i="13" s="1"/>
  <c r="AO14" i="13" a="1"/>
  <c r="AO14" i="13" s="1"/>
  <c r="AA14" i="13" a="1"/>
  <c r="AA14" i="13" s="1"/>
  <c r="T14" i="13" a="1"/>
  <c r="T14" i="13" s="1"/>
  <c r="G14" i="13" a="1"/>
  <c r="G14" i="13" s="1"/>
  <c r="AN13" i="13" a="1"/>
  <c r="AN13" i="13" s="1"/>
  <c r="Z13" i="13" a="1"/>
  <c r="Z13" i="13" s="1"/>
  <c r="M13" i="13" a="1"/>
  <c r="M13" i="13" s="1"/>
  <c r="AT12" i="13" a="1"/>
  <c r="AT12" i="13" s="1"/>
  <c r="AM12" i="13" a="1"/>
  <c r="AM12" i="13" s="1"/>
  <c r="Y12" i="13" a="1"/>
  <c r="Y12" i="13" s="1"/>
  <c r="L12" i="13" a="1"/>
  <c r="L12" i="13" s="1"/>
  <c r="AS11" i="13" a="1"/>
  <c r="AS11" i="13" s="1"/>
  <c r="AE11" i="13" a="1"/>
  <c r="AE11" i="13" s="1"/>
  <c r="R11" i="13" a="1"/>
  <c r="R11" i="13" s="1"/>
  <c r="K11" i="13" a="1"/>
  <c r="K11" i="13" s="1"/>
  <c r="AR10" i="13" a="1"/>
  <c r="AR10" i="13" s="1"/>
  <c r="AD10" i="13" a="1"/>
  <c r="AD10" i="13" s="1"/>
  <c r="Q10" i="13" a="1"/>
  <c r="Q10" i="13" s="1"/>
  <c r="D10" i="13" a="1"/>
  <c r="D10" i="13" s="1"/>
  <c r="AK9" i="13" a="1"/>
  <c r="AK9" i="13" s="1"/>
  <c r="AD9" i="13" a="1"/>
  <c r="AD9" i="13" s="1"/>
  <c r="T20" i="13" a="1"/>
  <c r="T20" i="13" s="1"/>
  <c r="M19" i="13" a="1"/>
  <c r="M19" i="13" s="1"/>
  <c r="AT18" i="13" a="1"/>
  <c r="AT18" i="13" s="1"/>
  <c r="AJ18" i="13" a="1"/>
  <c r="AJ18" i="13" s="1"/>
  <c r="Z18" i="13" a="1"/>
  <c r="Z18" i="13" s="1"/>
  <c r="R18" i="13" a="1"/>
  <c r="R18" i="13" s="1"/>
  <c r="K18" i="13" a="1"/>
  <c r="K18" i="13" s="1"/>
  <c r="AQ17" i="13" a="1"/>
  <c r="AQ17" i="13" s="1"/>
  <c r="AJ17" i="13" a="1"/>
  <c r="AJ17" i="13" s="1"/>
  <c r="V17" i="13" a="1"/>
  <c r="V17" i="13" s="1"/>
  <c r="I17" i="13" a="1"/>
  <c r="I17" i="13" s="1"/>
  <c r="AP16" i="13" a="1"/>
  <c r="AP16" i="13" s="1"/>
  <c r="AB16" i="13" a="1"/>
  <c r="AB16" i="13" s="1"/>
  <c r="O16" i="13" a="1"/>
  <c r="O16" i="13" s="1"/>
  <c r="H16" i="13" a="1"/>
  <c r="H16" i="13" s="1"/>
  <c r="AO15" i="13" a="1"/>
  <c r="AO15" i="13" s="1"/>
  <c r="AA15" i="13" a="1"/>
  <c r="AA15" i="13" s="1"/>
  <c r="N15" i="13" a="1"/>
  <c r="N15" i="13" s="1"/>
  <c r="A15" i="13" a="1"/>
  <c r="A15" i="13" s="1"/>
  <c r="AG14" i="13" a="1"/>
  <c r="AG14" i="13" s="1"/>
  <c r="Z14" i="13" a="1"/>
  <c r="Z14" i="13" s="1"/>
  <c r="M14" i="13" a="1"/>
  <c r="M14" i="13" s="1"/>
  <c r="AT13" i="13" a="1"/>
  <c r="AT13" i="13" s="1"/>
  <c r="AF13" i="13" a="1"/>
  <c r="AF13" i="13" s="1"/>
  <c r="S13" i="13" a="1"/>
  <c r="S13" i="13" s="1"/>
  <c r="F13" i="13" a="1"/>
  <c r="F13" i="13" s="1"/>
  <c r="AS12" i="13" a="1"/>
  <c r="AS12" i="13" s="1"/>
  <c r="AE12" i="13" a="1"/>
  <c r="AE12" i="13" s="1"/>
  <c r="R12" i="13" a="1"/>
  <c r="R12" i="13" s="1"/>
  <c r="E12" i="13" a="1"/>
  <c r="E12" i="13" s="1"/>
  <c r="AL11" i="13" a="1"/>
  <c r="AL11" i="13" s="1"/>
  <c r="D11" i="13" a="1"/>
  <c r="D11" i="13" s="1"/>
  <c r="AO9" i="13" a="1"/>
  <c r="AO9" i="13" s="1"/>
  <c r="AC9" i="13" a="1"/>
  <c r="AC9" i="13" s="1"/>
  <c r="L9" i="13" a="1"/>
  <c r="L9" i="13" s="1"/>
  <c r="D9" i="13" a="1"/>
  <c r="D9" i="13" s="1"/>
  <c r="AG8" i="13" a="1"/>
  <c r="AG8" i="13" s="1"/>
  <c r="I8" i="13" a="1"/>
  <c r="I8" i="13" s="1"/>
  <c r="H10" i="13" a="1"/>
  <c r="H10" i="13" s="1"/>
  <c r="AB9" i="13" a="1"/>
  <c r="AB9" i="13" s="1"/>
  <c r="T9" i="13" a="1"/>
  <c r="T9" i="13" s="1"/>
  <c r="AP8" i="13" a="1"/>
  <c r="AP8" i="13" s="1"/>
  <c r="Q8" i="13" a="1"/>
  <c r="Q8" i="13" s="1"/>
  <c r="AM7" i="13" a="1"/>
  <c r="AM7" i="13" s="1"/>
  <c r="N7" i="13" a="1"/>
  <c r="N7" i="13" s="1"/>
  <c r="S9" i="13" a="1"/>
  <c r="S9" i="13" s="1"/>
  <c r="K9" i="13" a="1"/>
  <c r="K9" i="13" s="1"/>
  <c r="C9" i="13" a="1"/>
  <c r="C9" i="13" s="1"/>
  <c r="AO8" i="13" a="1"/>
  <c r="AO8" i="13" s="1"/>
  <c r="AF8" i="13" a="1"/>
  <c r="AF8" i="13" s="1"/>
  <c r="P8" i="13" a="1"/>
  <c r="P8" i="13" s="1"/>
  <c r="H8" i="13" a="1"/>
  <c r="H8" i="13" s="1"/>
  <c r="AK10" i="13" a="1"/>
  <c r="AK10" i="13" s="1"/>
  <c r="AL9" i="13" a="1"/>
  <c r="AL9" i="13" s="1"/>
  <c r="AA9" i="13" a="1"/>
  <c r="AA9" i="13" s="1"/>
  <c r="R9" i="13" a="1"/>
  <c r="R9" i="13" s="1"/>
  <c r="J9" i="13" a="1"/>
  <c r="J9" i="13" s="1"/>
  <c r="AN8" i="13" a="1"/>
  <c r="AN8" i="13" s="1"/>
  <c r="AE8" i="13" a="1"/>
  <c r="AE8" i="13" s="1"/>
  <c r="O8" i="13" a="1"/>
  <c r="O8" i="13" s="1"/>
  <c r="AI10" i="13" a="1"/>
  <c r="AI10" i="13" s="1"/>
  <c r="W8" i="13" a="1"/>
  <c r="W8" i="13" s="1"/>
  <c r="AS7" i="13" a="1"/>
  <c r="AS7" i="13" s="1"/>
  <c r="C10" i="13" a="1"/>
  <c r="C10" i="13" s="1"/>
  <c r="AJ9" i="13" a="1"/>
  <c r="AJ9" i="13" s="1"/>
  <c r="Y9" i="13" a="1"/>
  <c r="Y9" i="13" s="1"/>
  <c r="Q9" i="13" a="1"/>
  <c r="Q9" i="13" s="1"/>
  <c r="I9" i="13" a="1"/>
  <c r="I9" i="13" s="1"/>
  <c r="AM8" i="13" a="1"/>
  <c r="AM8" i="13" s="1"/>
  <c r="AD8" i="13" a="1"/>
  <c r="AD8" i="13" s="1"/>
  <c r="V8" i="13" a="1"/>
  <c r="V8" i="13" s="1"/>
  <c r="N8" i="13" a="1"/>
  <c r="N8" i="13" s="1"/>
  <c r="F8" i="13" a="1"/>
  <c r="F8" i="13" s="1"/>
  <c r="AR7" i="13" a="1"/>
  <c r="AR7" i="13" s="1"/>
  <c r="AJ7" i="13" a="1"/>
  <c r="AJ7" i="13" s="1"/>
  <c r="AA7" i="13" a="1"/>
  <c r="AA7" i="13" s="1"/>
  <c r="S7" i="13" a="1"/>
  <c r="S7" i="13" s="1"/>
  <c r="AI9" i="13" a="1"/>
  <c r="AI9" i="13" s="1"/>
  <c r="P9" i="13" a="1"/>
  <c r="P9" i="13" s="1"/>
  <c r="AT8" i="13" a="1"/>
  <c r="AT8" i="13" s="1"/>
  <c r="AL8" i="13" a="1"/>
  <c r="AL8" i="13" s="1"/>
  <c r="U8" i="13" a="1"/>
  <c r="U8" i="13" s="1"/>
  <c r="M8" i="13" a="1"/>
  <c r="M8" i="13" s="1"/>
  <c r="AQ7" i="13" a="1"/>
  <c r="AQ7" i="13" s="1"/>
  <c r="W10" i="13" a="1"/>
  <c r="W10" i="13" s="1"/>
  <c r="H9" i="13" a="1"/>
  <c r="H9" i="13" s="1"/>
  <c r="AC8" i="13" a="1"/>
  <c r="AC8" i="13" s="1"/>
  <c r="E8" i="13" a="1"/>
  <c r="E8" i="13" s="1"/>
  <c r="Z7" i="13" a="1"/>
  <c r="Z7" i="13" s="1"/>
  <c r="U10" i="13" a="1"/>
  <c r="U10" i="13" s="1"/>
  <c r="AT9" i="13" a="1"/>
  <c r="AT9" i="13" s="1"/>
  <c r="AG9" i="13" a="1"/>
  <c r="AG9" i="13" s="1"/>
  <c r="W9" i="13" a="1"/>
  <c r="W9" i="13" s="1"/>
  <c r="O9" i="13" a="1"/>
  <c r="O9" i="13" s="1"/>
  <c r="G9" i="13" a="1"/>
  <c r="G9" i="13" s="1"/>
  <c r="AS8" i="13" a="1"/>
  <c r="AS8" i="13" s="1"/>
  <c r="Q11" i="13" a="1"/>
  <c r="Q11" i="13" s="1"/>
  <c r="N10" i="13" a="1"/>
  <c r="N10" i="13" s="1"/>
  <c r="AQ9" i="13" a="1"/>
  <c r="AQ9" i="13" s="1"/>
  <c r="AE9" i="13" a="1"/>
  <c r="AE9" i="13" s="1"/>
  <c r="N9" i="13" a="1"/>
  <c r="N9" i="13" s="1"/>
  <c r="AJ8" i="13" a="1"/>
  <c r="AJ8" i="13" s="1"/>
  <c r="K8" i="13" a="1"/>
  <c r="K8" i="13" s="1"/>
  <c r="AF7" i="13" a="1"/>
  <c r="AF7" i="13" s="1"/>
  <c r="J10" i="13" a="1"/>
  <c r="J10" i="13" s="1"/>
  <c r="AP9" i="13" a="1"/>
  <c r="AP9" i="13" s="1"/>
  <c r="U9" i="13" a="1"/>
  <c r="U9" i="13" s="1"/>
  <c r="M9" i="13" a="1"/>
  <c r="M9" i="13" s="1"/>
  <c r="E9" i="13" a="1"/>
  <c r="E9" i="13" s="1"/>
  <c r="AQ8" i="13" a="1"/>
  <c r="AQ8" i="13" s="1"/>
  <c r="AI8" i="13" a="1"/>
  <c r="AI8" i="13" s="1"/>
  <c r="Z8" i="13" a="1"/>
  <c r="Z8" i="13" s="1"/>
  <c r="V9" i="13" a="1"/>
  <c r="V9" i="13" s="1"/>
  <c r="AL7" i="13" a="1"/>
  <c r="AL7" i="13" s="1"/>
  <c r="Y7" i="13" a="1"/>
  <c r="Y7" i="13" s="1"/>
  <c r="J8" i="13" a="1"/>
  <c r="J8" i="13" s="1"/>
  <c r="AK7" i="13" a="1"/>
  <c r="AK7" i="13" s="1"/>
  <c r="F9" i="13" a="1"/>
  <c r="F9" i="13" s="1"/>
  <c r="G8" i="13" a="1"/>
  <c r="G8" i="13" s="1"/>
  <c r="M7" i="13" a="1"/>
  <c r="M7" i="13" s="1"/>
  <c r="AR8" i="13" a="1"/>
  <c r="AR8" i="13" s="1"/>
  <c r="D8" i="13" a="1"/>
  <c r="D8" i="13" s="1"/>
  <c r="AI7" i="13" a="1"/>
  <c r="AI7" i="13" s="1"/>
  <c r="AK8" i="13" a="1"/>
  <c r="AK8" i="13" s="1"/>
  <c r="C8" i="13" a="1"/>
  <c r="C8" i="13" s="1"/>
  <c r="AG7" i="13" a="1"/>
  <c r="AG7" i="13" s="1"/>
  <c r="U7" i="13" a="1"/>
  <c r="U7" i="13" s="1"/>
  <c r="K7" i="13" a="1"/>
  <c r="K7" i="13" s="1"/>
  <c r="AB8" i="13" a="1"/>
  <c r="AB8" i="13" s="1"/>
  <c r="AT7" i="13" a="1"/>
  <c r="AT7" i="13" s="1"/>
  <c r="AE7" i="13" a="1"/>
  <c r="AE7" i="13" s="1"/>
  <c r="AA8" i="13" a="1"/>
  <c r="AA8" i="13" s="1"/>
  <c r="AD7" i="13" a="1"/>
  <c r="AD7" i="13" s="1"/>
  <c r="T7" i="13" a="1"/>
  <c r="T7" i="13" s="1"/>
  <c r="T8" i="13" a="1"/>
  <c r="T8" i="13" s="1"/>
  <c r="AP7" i="13" a="1"/>
  <c r="AP7" i="13" s="1"/>
  <c r="S8" i="13" a="1"/>
  <c r="S8" i="13" s="1"/>
  <c r="AO7" i="13" a="1"/>
  <c r="AO7" i="13" s="1"/>
  <c r="AB7" i="13" a="1"/>
  <c r="AB7" i="13" s="1"/>
  <c r="R8" i="13" a="1"/>
  <c r="R8" i="13" s="1"/>
  <c r="AN7" i="13" a="1"/>
  <c r="AN7" i="13" s="1"/>
  <c r="P7" i="13" a="1"/>
  <c r="P7" i="13" s="1"/>
  <c r="L8" i="13" a="1"/>
  <c r="L8" i="13" s="1"/>
  <c r="F7" i="13" a="1"/>
  <c r="F7" i="13" s="1"/>
  <c r="R7" i="13" a="1"/>
  <c r="R7" i="13" s="1"/>
  <c r="Q7" i="13" a="1"/>
  <c r="Q7" i="13" s="1"/>
  <c r="O7" i="13" a="1"/>
  <c r="O7" i="13" s="1"/>
  <c r="L7" i="13" a="1"/>
  <c r="L7" i="13" s="1"/>
  <c r="J7" i="13" a="1"/>
  <c r="J7" i="13" s="1"/>
  <c r="I7" i="13" a="1"/>
  <c r="I7" i="13" s="1"/>
  <c r="AC7" i="13" a="1"/>
  <c r="AC7" i="13" s="1"/>
  <c r="W7" i="13" a="1"/>
  <c r="W7" i="13" s="1"/>
  <c r="V7" i="13" a="1"/>
  <c r="V7" i="13" s="1"/>
  <c r="E7" i="13" a="1"/>
  <c r="E7" i="13" s="1"/>
  <c r="C7" i="13" a="1"/>
  <c r="C7" i="13" s="1"/>
  <c r="H7" i="13" a="1"/>
  <c r="H7" i="13" s="1"/>
  <c r="G7" i="13" a="1"/>
  <c r="G7" i="13" s="1"/>
  <c r="D7" i="13" a="1"/>
  <c r="D7" i="13" s="1"/>
  <c r="Z250" i="2"/>
  <c r="BA300" i="2"/>
  <c r="BA320" i="2"/>
  <c r="Z355" i="2"/>
  <c r="Y355" i="2"/>
  <c r="BA357" i="2"/>
  <c r="BA385" i="2"/>
  <c r="BA391" i="2"/>
  <c r="Y402" i="2"/>
  <c r="Z402" i="2"/>
  <c r="BA407" i="2"/>
  <c r="Y174" i="2"/>
  <c r="Y177" i="2"/>
  <c r="Y180" i="2"/>
  <c r="Y183" i="2"/>
  <c r="Y186" i="2"/>
  <c r="Y189" i="2"/>
  <c r="Y192" i="2"/>
  <c r="Y195" i="2"/>
  <c r="Y198" i="2"/>
  <c r="Y201" i="2"/>
  <c r="Y212" i="2"/>
  <c r="Y216" i="2"/>
  <c r="Y236" i="2"/>
  <c r="Y239" i="2"/>
  <c r="Y242" i="2"/>
  <c r="Y245" i="2"/>
  <c r="Y248" i="2"/>
  <c r="Z272" i="2"/>
  <c r="AP279" i="2"/>
  <c r="AP285" i="2"/>
  <c r="AP291" i="2"/>
  <c r="AP297" i="2"/>
  <c r="Z307" i="2"/>
  <c r="BA310" i="2"/>
  <c r="AP321" i="2"/>
  <c r="BA334" i="2"/>
  <c r="Z346" i="2"/>
  <c r="Y13" i="14" s="1" a="1"/>
  <c r="Y13" i="14" s="1"/>
  <c r="Y346" i="2"/>
  <c r="X13" i="14" s="1" a="1"/>
  <c r="X13" i="14" s="1"/>
  <c r="BA351" i="2"/>
  <c r="BA370" i="2"/>
  <c r="Z379" i="2"/>
  <c r="Y379" i="2"/>
  <c r="Z384" i="2"/>
  <c r="Y384" i="2"/>
  <c r="BA400" i="2"/>
  <c r="D213" i="2" a="1"/>
  <c r="D213" i="2" s="1"/>
  <c r="Z257" i="2"/>
  <c r="BA276" i="2"/>
  <c r="Y277" i="2"/>
  <c r="Y278" i="2"/>
  <c r="BA278" i="2"/>
  <c r="Y279" i="2"/>
  <c r="BA282" i="2"/>
  <c r="Y283" i="2"/>
  <c r="Y284" i="2"/>
  <c r="BA284" i="2"/>
  <c r="Y285" i="2"/>
  <c r="BA288" i="2"/>
  <c r="Y289" i="2"/>
  <c r="Y290" i="2"/>
  <c r="BA290" i="2"/>
  <c r="Y291" i="2"/>
  <c r="BA294" i="2"/>
  <c r="Y295" i="2"/>
  <c r="Y296" i="2"/>
  <c r="BA296" i="2"/>
  <c r="Y297" i="2"/>
  <c r="AO302" i="2" a="1"/>
  <c r="AO302" i="2" s="1"/>
  <c r="AP302" i="2" s="1"/>
  <c r="Y303" i="2"/>
  <c r="Z314" i="2"/>
  <c r="Y314" i="2"/>
  <c r="Z315" i="2"/>
  <c r="Y319" i="2"/>
  <c r="Z329" i="2"/>
  <c r="Y329" i="2"/>
  <c r="BA331" i="2"/>
  <c r="Y341" i="2"/>
  <c r="X11" i="14" s="1" a="1"/>
  <c r="X11" i="14" s="1"/>
  <c r="Y349" i="2"/>
  <c r="X14" i="14" s="1" a="1"/>
  <c r="X14" i="14" s="1"/>
  <c r="BA379" i="2"/>
  <c r="Z388" i="2"/>
  <c r="Y388" i="2"/>
  <c r="BA406" i="2"/>
  <c r="AV213" i="2"/>
  <c r="Y268" i="2"/>
  <c r="Y271" i="2"/>
  <c r="Y304" i="2"/>
  <c r="AP333" i="2"/>
  <c r="BA350" i="2"/>
  <c r="AP369" i="2"/>
  <c r="Z383" i="2"/>
  <c r="Y383" i="2"/>
  <c r="BA388" i="2"/>
  <c r="BA393" i="2"/>
  <c r="Y396" i="2"/>
  <c r="Z396" i="2"/>
  <c r="AP396" i="2"/>
  <c r="Z404" i="2"/>
  <c r="E213" i="2" a="1"/>
  <c r="E213" i="2" s="1"/>
  <c r="AW213" i="2"/>
  <c r="Y310" i="2"/>
  <c r="BA312" i="2"/>
  <c r="Z321" i="2"/>
  <c r="Y321" i="2"/>
  <c r="BA341" i="2"/>
  <c r="BA349" i="2"/>
  <c r="Z366" i="2"/>
  <c r="Y366" i="2"/>
  <c r="BA382" i="2"/>
  <c r="BA383" i="2"/>
  <c r="AP389" i="2"/>
  <c r="BA399" i="2"/>
  <c r="BA327" i="2"/>
  <c r="AP332" i="2"/>
  <c r="Z345" i="2"/>
  <c r="Y12" i="14" s="1" a="1"/>
  <c r="Y12" i="14" s="1"/>
  <c r="Y345" i="2"/>
  <c r="X12" i="14" s="1" a="1"/>
  <c r="X12" i="14" s="1"/>
  <c r="BA346" i="2"/>
  <c r="AP358" i="2"/>
  <c r="Z362" i="2"/>
  <c r="Y362" i="2"/>
  <c r="Z368" i="2"/>
  <c r="AP372" i="2"/>
  <c r="Z375" i="2"/>
  <c r="Y375" i="2"/>
  <c r="BA377" i="2"/>
  <c r="BA380" i="2"/>
  <c r="BA381" i="2"/>
  <c r="Z387" i="2"/>
  <c r="Y387" i="2"/>
  <c r="Z397" i="2"/>
  <c r="Y397" i="2"/>
  <c r="F213" i="2" a="1"/>
  <c r="F213" i="2" s="1"/>
  <c r="Y300" i="2"/>
  <c r="BA319" i="2"/>
  <c r="AP320" i="2"/>
  <c r="BA345" i="2"/>
  <c r="Z369" i="2"/>
  <c r="Y369" i="2"/>
  <c r="Z371" i="2"/>
  <c r="Z374" i="2"/>
  <c r="Z377" i="2"/>
  <c r="Y377" i="2"/>
  <c r="AP385" i="2"/>
  <c r="BA387" i="2"/>
  <c r="Z390" i="2"/>
  <c r="Y390" i="2"/>
  <c r="AP392" i="2"/>
  <c r="D229" i="2" a="1"/>
  <c r="D229" i="2" s="1"/>
  <c r="Y262" i="2"/>
  <c r="Z273" i="2"/>
  <c r="Y274" i="2"/>
  <c r="AP276" i="2"/>
  <c r="AP280" i="2"/>
  <c r="AP282" i="2"/>
  <c r="AP286" i="2"/>
  <c r="AP288" i="2"/>
  <c r="AP292" i="2"/>
  <c r="AP294" i="2"/>
  <c r="AP298" i="2"/>
  <c r="BA299" i="2"/>
  <c r="AP308" i="2"/>
  <c r="BA316" i="2"/>
  <c r="BA326" i="2"/>
  <c r="Z333" i="2"/>
  <c r="Y333" i="2"/>
  <c r="Z335" i="2"/>
  <c r="Z340" i="2"/>
  <c r="Y340" i="2"/>
  <c r="Z349" i="2"/>
  <c r="Y14" i="14" s="1" a="1"/>
  <c r="Y14" i="14" s="1"/>
  <c r="AP355" i="2"/>
  <c r="Z357" i="2"/>
  <c r="Z372" i="2"/>
  <c r="Y372" i="2"/>
  <c r="BA376" i="2"/>
  <c r="BA378" i="2"/>
  <c r="Z395" i="2"/>
  <c r="Y395" i="2"/>
  <c r="BA402" i="2"/>
  <c r="Y226" i="2"/>
  <c r="AV229" i="2"/>
  <c r="Y250" i="2"/>
  <c r="Z266" i="2"/>
  <c r="BA270" i="2"/>
  <c r="BA275" i="2"/>
  <c r="Y276" i="2"/>
  <c r="Z279" i="2"/>
  <c r="BA279" i="2"/>
  <c r="Y280" i="2"/>
  <c r="BA281" i="2"/>
  <c r="Y282" i="2"/>
  <c r="Z285" i="2"/>
  <c r="BA285" i="2"/>
  <c r="Y286" i="2"/>
  <c r="BA287" i="2"/>
  <c r="Y288" i="2"/>
  <c r="Z291" i="2"/>
  <c r="BA291" i="2"/>
  <c r="Y292" i="2"/>
  <c r="BA293" i="2"/>
  <c r="Y294" i="2"/>
  <c r="Z297" i="2"/>
  <c r="BA297" i="2"/>
  <c r="Y298" i="2"/>
  <c r="Z308" i="2"/>
  <c r="Y308" i="2"/>
  <c r="AP311" i="2"/>
  <c r="BA313" i="2"/>
  <c r="Z322" i="2"/>
  <c r="BA324" i="2"/>
  <c r="Z330" i="2"/>
  <c r="Y330" i="2"/>
  <c r="Z332" i="2"/>
  <c r="Z341" i="2"/>
  <c r="Y11" i="14" s="1" a="1"/>
  <c r="Y11" i="14" s="1"/>
  <c r="Z364" i="2"/>
  <c r="BA366" i="2"/>
  <c r="AP379" i="2"/>
  <c r="AP384" i="2"/>
  <c r="Z386" i="2"/>
  <c r="Y386" i="2"/>
  <c r="BA403" i="2"/>
  <c r="E229" i="2" a="1"/>
  <c r="E229" i="2" s="1"/>
  <c r="Y272" i="2"/>
  <c r="AP301" i="2"/>
  <c r="Z304" i="2"/>
  <c r="AP305" i="2"/>
  <c r="Z311" i="2"/>
  <c r="Y311" i="2"/>
  <c r="AP312" i="2"/>
  <c r="Z320" i="2"/>
  <c r="Y320" i="2"/>
  <c r="Y328" i="2"/>
  <c r="Y356" i="2"/>
  <c r="Z356" i="2"/>
  <c r="Z358" i="2"/>
  <c r="Y358" i="2"/>
  <c r="Z360" i="2"/>
  <c r="Z363" i="2"/>
  <c r="Y363" i="2"/>
  <c r="Z365" i="2"/>
  <c r="Y365" i="2"/>
  <c r="BA386" i="2"/>
  <c r="AP388" i="2"/>
  <c r="Z389" i="2"/>
  <c r="Y389" i="2"/>
  <c r="BA390" i="2"/>
  <c r="Z392" i="2"/>
  <c r="Y392" i="2"/>
  <c r="Z393" i="2"/>
  <c r="Y393" i="2"/>
  <c r="BA396" i="2"/>
  <c r="Y307" i="2"/>
  <c r="Z310" i="2"/>
  <c r="Z313" i="2"/>
  <c r="Y318" i="2"/>
  <c r="Z326" i="2"/>
  <c r="Y327" i="2"/>
  <c r="Z331" i="2"/>
  <c r="Z334" i="2"/>
  <c r="Y10" i="14" s="1" a="1"/>
  <c r="Y10" i="14" s="1"/>
  <c r="Y338" i="2"/>
  <c r="Y350" i="2"/>
  <c r="X15" i="14" s="1" a="1"/>
  <c r="X15" i="14" s="1"/>
  <c r="Z351" i="2"/>
  <c r="Y16" i="14" s="1" a="1"/>
  <c r="Y16" i="14" s="1"/>
  <c r="Z367" i="2"/>
  <c r="Z370" i="2"/>
  <c r="Z373" i="2"/>
  <c r="Z376" i="2"/>
  <c r="Z380" i="2"/>
  <c r="Y400" i="2"/>
  <c r="Y401" i="2"/>
  <c r="Y413" i="2"/>
  <c r="BA413" i="2"/>
  <c r="Z425" i="2"/>
  <c r="Y425" i="2"/>
  <c r="BA429" i="2"/>
  <c r="Z439" i="2"/>
  <c r="Y439" i="2"/>
  <c r="AP441" i="2"/>
  <c r="BA445" i="2"/>
  <c r="BA463" i="2"/>
  <c r="Z464" i="2"/>
  <c r="Y464" i="2"/>
  <c r="AP474" i="2"/>
  <c r="Y378" i="2"/>
  <c r="Z417" i="2"/>
  <c r="Y417" i="2"/>
  <c r="BA424" i="2"/>
  <c r="BA438" i="2"/>
  <c r="AP455" i="2"/>
  <c r="Y460" i="2"/>
  <c r="Z460" i="2"/>
  <c r="BA469" i="2"/>
  <c r="AP475" i="2"/>
  <c r="Z478" i="2"/>
  <c r="Y478" i="2"/>
  <c r="BA401" i="2"/>
  <c r="AP407" i="2"/>
  <c r="Z423" i="2"/>
  <c r="Y423" i="2"/>
  <c r="Y433" i="2"/>
  <c r="Z433" i="2"/>
  <c r="Y445" i="2"/>
  <c r="Z445" i="2"/>
  <c r="Z449" i="2"/>
  <c r="Z465" i="2"/>
  <c r="Y465" i="2"/>
  <c r="BA470" i="2"/>
  <c r="Z472" i="2"/>
  <c r="Y472" i="2"/>
  <c r="Z485" i="2"/>
  <c r="Y485" i="2"/>
  <c r="Y489" i="2"/>
  <c r="Z489" i="2"/>
  <c r="Y332" i="2"/>
  <c r="Y335" i="2"/>
  <c r="Y339" i="2"/>
  <c r="Y347" i="2"/>
  <c r="Y357" i="2"/>
  <c r="Y368" i="2"/>
  <c r="Y371" i="2"/>
  <c r="Y374" i="2"/>
  <c r="Y399" i="2"/>
  <c r="Y420" i="2"/>
  <c r="X19" i="14" s="1" a="1"/>
  <c r="X19" i="14" s="1"/>
  <c r="Z420" i="2"/>
  <c r="Y19" i="14" s="1" a="1"/>
  <c r="Y19" i="14" s="1"/>
  <c r="BA422" i="2"/>
  <c r="Z427" i="2"/>
  <c r="Y427" i="2"/>
  <c r="BA432" i="2"/>
  <c r="Z438" i="2"/>
  <c r="Y438" i="2"/>
  <c r="BA444" i="2"/>
  <c r="Y448" i="2"/>
  <c r="Z448" i="2"/>
  <c r="BA448" i="2"/>
  <c r="BA453" i="2"/>
  <c r="AP457" i="2"/>
  <c r="Y407" i="2"/>
  <c r="Y410" i="2"/>
  <c r="Y412" i="2"/>
  <c r="X18" i="14" s="1" a="1"/>
  <c r="X18" i="14" s="1"/>
  <c r="Z413" i="2"/>
  <c r="BA419" i="2"/>
  <c r="BA426" i="2"/>
  <c r="BA437" i="2"/>
  <c r="BA447" i="2"/>
  <c r="Y454" i="2"/>
  <c r="Z454" i="2"/>
  <c r="Z455" i="2"/>
  <c r="BA458" i="2"/>
  <c r="BA460" i="2"/>
  <c r="BA465" i="2"/>
  <c r="BA478" i="2"/>
  <c r="AP408" i="2"/>
  <c r="Z432" i="2"/>
  <c r="Y432" i="2"/>
  <c r="Z441" i="2"/>
  <c r="Y441" i="2"/>
  <c r="BA454" i="2"/>
  <c r="BA456" i="2"/>
  <c r="BA461" i="2"/>
  <c r="Z466" i="2"/>
  <c r="Y466" i="2"/>
  <c r="BA472" i="2"/>
  <c r="BA474" i="2"/>
  <c r="Z477" i="2"/>
  <c r="Y477" i="2"/>
  <c r="Y481" i="2"/>
  <c r="Z481" i="2"/>
  <c r="Z411" i="2"/>
  <c r="Y17" i="14" s="1" a="1"/>
  <c r="Y17" i="14" s="1"/>
  <c r="Y411" i="2"/>
  <c r="X17" i="14" s="1" a="1"/>
  <c r="X17" i="14" s="1"/>
  <c r="Z416" i="2"/>
  <c r="Y416" i="2"/>
  <c r="BA431" i="2"/>
  <c r="BA440" i="2"/>
  <c r="Y457" i="2"/>
  <c r="Z457" i="2"/>
  <c r="Z475" i="2"/>
  <c r="Y475" i="2"/>
  <c r="Z483" i="2"/>
  <c r="Y483" i="2"/>
  <c r="AP401" i="2"/>
  <c r="Z422" i="2"/>
  <c r="Y422" i="2"/>
  <c r="Z412" i="2"/>
  <c r="Y18" i="14" s="1" a="1"/>
  <c r="Y18" i="14" s="1"/>
  <c r="AP413" i="2"/>
  <c r="AP416" i="2"/>
  <c r="AP417" i="2"/>
  <c r="BA421" i="2"/>
  <c r="Z431" i="2"/>
  <c r="Y431" i="2"/>
  <c r="BA457" i="2"/>
  <c r="Z459" i="2"/>
  <c r="Y459" i="2"/>
  <c r="Z471" i="2"/>
  <c r="Z473" i="2"/>
  <c r="Y473" i="2"/>
  <c r="Y484" i="2"/>
  <c r="Z484" i="2"/>
  <c r="BA395" i="2"/>
  <c r="Y404" i="2"/>
  <c r="BA414" i="2"/>
  <c r="Z415" i="2"/>
  <c r="Y415" i="2"/>
  <c r="AP423" i="2"/>
  <c r="BA430" i="2"/>
  <c r="AP433" i="2"/>
  <c r="Z434" i="2"/>
  <c r="Y434" i="2"/>
  <c r="AP445" i="2"/>
  <c r="BA471" i="2"/>
  <c r="BA473" i="2"/>
  <c r="AP482" i="2"/>
  <c r="Y398" i="2"/>
  <c r="Y403" i="2"/>
  <c r="AP420" i="2"/>
  <c r="AN19" i="14" s="1" a="1"/>
  <c r="AN19" i="14" s="1"/>
  <c r="AP427" i="2"/>
  <c r="Z443" i="2"/>
  <c r="Y443" i="2"/>
  <c r="AP448" i="2"/>
  <c r="BA450" i="2"/>
  <c r="Y451" i="2"/>
  <c r="Z451" i="2"/>
  <c r="Z452" i="2"/>
  <c r="AP458" i="2"/>
  <c r="BA459" i="2"/>
  <c r="Z468" i="2"/>
  <c r="Y468" i="2"/>
  <c r="Z469" i="2"/>
  <c r="Y469" i="2"/>
  <c r="Y476" i="2"/>
  <c r="Z476" i="2"/>
  <c r="Y487" i="2"/>
  <c r="Z487" i="2"/>
  <c r="Z399" i="2"/>
  <c r="Y406" i="2"/>
  <c r="BA408" i="2"/>
  <c r="Z414" i="2"/>
  <c r="Z418" i="2"/>
  <c r="Y418" i="2"/>
  <c r="Z430" i="2"/>
  <c r="Y430" i="2"/>
  <c r="BA442" i="2"/>
  <c r="Z446" i="2"/>
  <c r="Y446" i="2"/>
  <c r="AP449" i="2"/>
  <c r="BA451" i="2"/>
  <c r="AP456" i="2"/>
  <c r="AP478" i="2"/>
  <c r="Y492" i="2"/>
  <c r="Z500" i="2"/>
  <c r="BA501" i="2"/>
  <c r="Z550" i="2"/>
  <c r="Y25" i="14" s="1" a="1"/>
  <c r="Y25" i="14" s="1"/>
  <c r="Y550" i="2"/>
  <c r="X25" i="14" s="1" a="1"/>
  <c r="X25" i="14" s="1"/>
  <c r="Z555" i="2"/>
  <c r="Y555" i="2"/>
  <c r="Z563" i="2"/>
  <c r="Y563" i="2"/>
  <c r="Z575" i="2"/>
  <c r="Y34" i="14" s="1" a="1"/>
  <c r="Y34" i="14" s="1"/>
  <c r="Y575" i="2"/>
  <c r="X34" i="14" s="1" a="1"/>
  <c r="X34" i="14" s="1"/>
  <c r="BA624" i="2"/>
  <c r="Z626" i="2"/>
  <c r="Y626" i="2"/>
  <c r="BA642" i="2"/>
  <c r="BA649" i="2"/>
  <c r="BA651" i="2"/>
  <c r="Z546" i="2"/>
  <c r="Y546" i="2"/>
  <c r="Z549" i="2"/>
  <c r="Y24" i="14" s="1" a="1"/>
  <c r="Y24" i="14" s="1"/>
  <c r="Y549" i="2"/>
  <c r="X24" i="14" s="1" a="1"/>
  <c r="X24" i="14" s="1"/>
  <c r="Z554" i="2"/>
  <c r="Y554" i="2"/>
  <c r="Z562" i="2"/>
  <c r="Y562" i="2"/>
  <c r="Z574" i="2"/>
  <c r="Y33" i="14" s="1" a="1"/>
  <c r="Y33" i="14" s="1"/>
  <c r="Y574" i="2"/>
  <c r="X33" i="14" s="1" a="1"/>
  <c r="X33" i="14" s="1"/>
  <c r="Z580" i="2"/>
  <c r="Y39" i="14" s="1" a="1"/>
  <c r="Y39" i="14" s="1"/>
  <c r="Y580" i="2"/>
  <c r="X39" i="14" s="1" a="1"/>
  <c r="X39" i="14" s="1"/>
  <c r="Z585" i="2"/>
  <c r="Y585" i="2"/>
  <c r="Z611" i="2"/>
  <c r="Y611" i="2"/>
  <c r="Y635" i="2"/>
  <c r="Y495" i="2"/>
  <c r="Z496" i="2"/>
  <c r="BA497" i="2"/>
  <c r="Z533" i="2"/>
  <c r="Y533" i="2"/>
  <c r="BA534" i="2"/>
  <c r="Z548" i="2"/>
  <c r="Y548" i="2"/>
  <c r="Z553" i="2"/>
  <c r="Y553" i="2"/>
  <c r="Z573" i="2"/>
  <c r="Y32" i="14" s="1" a="1"/>
  <c r="Y32" i="14" s="1"/>
  <c r="Y573" i="2"/>
  <c r="X32" i="14" s="1" a="1"/>
  <c r="X32" i="14" s="1"/>
  <c r="Z584" i="2"/>
  <c r="Y584" i="2"/>
  <c r="AP593" i="2"/>
  <c r="Y602" i="2"/>
  <c r="Z602" i="2"/>
  <c r="BA630" i="2"/>
  <c r="Z638" i="2"/>
  <c r="Y638" i="2"/>
  <c r="Z672" i="2"/>
  <c r="Y672" i="2"/>
  <c r="BA495" i="2"/>
  <c r="Z516" i="2"/>
  <c r="Y516" i="2"/>
  <c r="Z522" i="2"/>
  <c r="Y522" i="2"/>
  <c r="Z552" i="2"/>
  <c r="Y552" i="2"/>
  <c r="Z572" i="2"/>
  <c r="Y31" i="14" s="1" a="1"/>
  <c r="Y31" i="14" s="1"/>
  <c r="Y572" i="2"/>
  <c r="X31" i="14" s="1" a="1"/>
  <c r="X31" i="14" s="1"/>
  <c r="BA596" i="2"/>
  <c r="Z617" i="2"/>
  <c r="Y617" i="2"/>
  <c r="BA627" i="2"/>
  <c r="Y652" i="2"/>
  <c r="Z652" i="2"/>
  <c r="BA654" i="2"/>
  <c r="Y426" i="2"/>
  <c r="X20" i="14" s="1" a="1"/>
  <c r="X20" i="14" s="1"/>
  <c r="Y429" i="2"/>
  <c r="Z571" i="2"/>
  <c r="Y571" i="2"/>
  <c r="Z593" i="2"/>
  <c r="Y593" i="2"/>
  <c r="Z623" i="2"/>
  <c r="Y623" i="2"/>
  <c r="Z645" i="2"/>
  <c r="Y645" i="2"/>
  <c r="Z651" i="2"/>
  <c r="Y651" i="2"/>
  <c r="Y660" i="2"/>
  <c r="BA491" i="2"/>
  <c r="Z497" i="2"/>
  <c r="BA513" i="2"/>
  <c r="BA516" i="2"/>
  <c r="Z517" i="2"/>
  <c r="Y517" i="2"/>
  <c r="AP518" i="2"/>
  <c r="Y520" i="2"/>
  <c r="BA526" i="2"/>
  <c r="AP528" i="2"/>
  <c r="BA530" i="2"/>
  <c r="BA543" i="2"/>
  <c r="AP544" i="2"/>
  <c r="Z570" i="2"/>
  <c r="Y30" i="14" s="1" a="1"/>
  <c r="Y30" i="14" s="1"/>
  <c r="Y570" i="2"/>
  <c r="X30" i="14" s="1" a="1"/>
  <c r="X30" i="14" s="1"/>
  <c r="Z579" i="2"/>
  <c r="Y38" i="14" s="1" a="1"/>
  <c r="Y38" i="14" s="1"/>
  <c r="Y579" i="2"/>
  <c r="X38" i="14" s="1" a="1"/>
  <c r="X38" i="14" s="1"/>
  <c r="Z587" i="2"/>
  <c r="Y587" i="2"/>
  <c r="Z589" i="2"/>
  <c r="Y589" i="2"/>
  <c r="BA597" i="2"/>
  <c r="Z607" i="2"/>
  <c r="Y607" i="2"/>
  <c r="Z614" i="2"/>
  <c r="Y614" i="2"/>
  <c r="Z636" i="2"/>
  <c r="Y636" i="2"/>
  <c r="Y650" i="2"/>
  <c r="Z650" i="2"/>
  <c r="Z495" i="2"/>
  <c r="Z510" i="2"/>
  <c r="BA511" i="2"/>
  <c r="AP531" i="2"/>
  <c r="Z540" i="2"/>
  <c r="Y540" i="2"/>
  <c r="AP556" i="2"/>
  <c r="AP564" i="2"/>
  <c r="AN28" i="14" s="1" a="1"/>
  <c r="AN28" i="14" s="1"/>
  <c r="Z569" i="2"/>
  <c r="Y29" i="14" s="1" a="1"/>
  <c r="Y29" i="14" s="1"/>
  <c r="Y569" i="2"/>
  <c r="X29" i="14" s="1" a="1"/>
  <c r="X29" i="14" s="1"/>
  <c r="AP576" i="2"/>
  <c r="AN35" i="14" s="1" a="1"/>
  <c r="AN35" i="14" s="1"/>
  <c r="Z583" i="2"/>
  <c r="Y42" i="14" s="1" a="1"/>
  <c r="Y42" i="14" s="1"/>
  <c r="Y583" i="2"/>
  <c r="X42" i="14" s="1" a="1"/>
  <c r="X42" i="14" s="1"/>
  <c r="BA583" i="2"/>
  <c r="Z586" i="2"/>
  <c r="Y586" i="2"/>
  <c r="Z591" i="2"/>
  <c r="Y591" i="2"/>
  <c r="Y609" i="2"/>
  <c r="Z609" i="2"/>
  <c r="BA611" i="2"/>
  <c r="BA615" i="2"/>
  <c r="Z620" i="2"/>
  <c r="Y620" i="2"/>
  <c r="Z625" i="2"/>
  <c r="Y625" i="2"/>
  <c r="Z637" i="2"/>
  <c r="Y637" i="2"/>
  <c r="Z643" i="2"/>
  <c r="Y643" i="2"/>
  <c r="Z644" i="2"/>
  <c r="Y644" i="2"/>
  <c r="Z493" i="2"/>
  <c r="AP501" i="2"/>
  <c r="Z523" i="2"/>
  <c r="Y523" i="2"/>
  <c r="Z529" i="2"/>
  <c r="Y529" i="2"/>
  <c r="BA545" i="2"/>
  <c r="AP546" i="2"/>
  <c r="AP550" i="2"/>
  <c r="AN25" i="14" s="1" a="1"/>
  <c r="AN25" i="14" s="1"/>
  <c r="AP555" i="2"/>
  <c r="Z560" i="2"/>
  <c r="Y560" i="2"/>
  <c r="AP563" i="2"/>
  <c r="Z568" i="2"/>
  <c r="Y568" i="2"/>
  <c r="AP575" i="2"/>
  <c r="AN34" i="14" s="1" a="1"/>
  <c r="AN34" i="14" s="1"/>
  <c r="Z582" i="2"/>
  <c r="Y41" i="14" s="1" a="1"/>
  <c r="Y41" i="14" s="1"/>
  <c r="Y582" i="2"/>
  <c r="X41" i="14" s="1" a="1"/>
  <c r="X41" i="14" s="1"/>
  <c r="BA584" i="2"/>
  <c r="Z592" i="2"/>
  <c r="Y592" i="2"/>
  <c r="Y606" i="2"/>
  <c r="Z606" i="2"/>
  <c r="Y613" i="2"/>
  <c r="Z613" i="2"/>
  <c r="Z640" i="2"/>
  <c r="Y640" i="2"/>
  <c r="Z655" i="2"/>
  <c r="Y655" i="2"/>
  <c r="Z491" i="2"/>
  <c r="AP499" i="2"/>
  <c r="Y500" i="2"/>
  <c r="Y507" i="2"/>
  <c r="Z508" i="2"/>
  <c r="BA509" i="2"/>
  <c r="Z513" i="2"/>
  <c r="Z515" i="2"/>
  <c r="Y518" i="2"/>
  <c r="Z521" i="2"/>
  <c r="BA523" i="2"/>
  <c r="Z530" i="2"/>
  <c r="Y530" i="2"/>
  <c r="BA532" i="2"/>
  <c r="Z535" i="2"/>
  <c r="Y535" i="2"/>
  <c r="AP536" i="2"/>
  <c r="Z542" i="2"/>
  <c r="Y542" i="2"/>
  <c r="BA547" i="2"/>
  <c r="AP549" i="2"/>
  <c r="AN24" i="14" s="1" a="1"/>
  <c r="AN24" i="14" s="1"/>
  <c r="AP554" i="2"/>
  <c r="Z559" i="2"/>
  <c r="Y27" i="14" s="1" a="1"/>
  <c r="Y27" i="14" s="1"/>
  <c r="Y559" i="2"/>
  <c r="X27" i="14" s="1" a="1"/>
  <c r="X27" i="14" s="1"/>
  <c r="AP562" i="2"/>
  <c r="Z567" i="2"/>
  <c r="Y567" i="2"/>
  <c r="AP574" i="2"/>
  <c r="AN33" i="14" s="1" a="1"/>
  <c r="AN33" i="14" s="1"/>
  <c r="Z594" i="2"/>
  <c r="Y594" i="2"/>
  <c r="Z596" i="2"/>
  <c r="BA598" i="2"/>
  <c r="BA606" i="2"/>
  <c r="Z610" i="2"/>
  <c r="AP611" i="2"/>
  <c r="BA613" i="2"/>
  <c r="AP627" i="2"/>
  <c r="AP628" i="2"/>
  <c r="Z630" i="2"/>
  <c r="Y630" i="2"/>
  <c r="Z642" i="2"/>
  <c r="Y642" i="2"/>
  <c r="BA653" i="2"/>
  <c r="AP656" i="2"/>
  <c r="Z671" i="2"/>
  <c r="Y671" i="2"/>
  <c r="Y449" i="2"/>
  <c r="Y452" i="2"/>
  <c r="Y455" i="2"/>
  <c r="Y458" i="2"/>
  <c r="Y461" i="2"/>
  <c r="Y474" i="2"/>
  <c r="Y479" i="2"/>
  <c r="AP487" i="2"/>
  <c r="Y488" i="2"/>
  <c r="AP497" i="2"/>
  <c r="Y498" i="2"/>
  <c r="Z506" i="2"/>
  <c r="BA507" i="2"/>
  <c r="Z511" i="2"/>
  <c r="Z514" i="2"/>
  <c r="BA514" i="2"/>
  <c r="Z520" i="2"/>
  <c r="BA520" i="2"/>
  <c r="Z525" i="2"/>
  <c r="Y525" i="2"/>
  <c r="AP527" i="2"/>
  <c r="BA529" i="2"/>
  <c r="Z537" i="2"/>
  <c r="Y537" i="2"/>
  <c r="AP548" i="2"/>
  <c r="BA551" i="2"/>
  <c r="AP553" i="2"/>
  <c r="Z558" i="2"/>
  <c r="Y26" i="14" s="1" a="1"/>
  <c r="Y26" i="14" s="1"/>
  <c r="Y558" i="2"/>
  <c r="X26" i="14" s="1" a="1"/>
  <c r="X26" i="14" s="1"/>
  <c r="Z566" i="2"/>
  <c r="Y566" i="2"/>
  <c r="AP573" i="2"/>
  <c r="AN32" i="14" s="1" a="1"/>
  <c r="AN32" i="14" s="1"/>
  <c r="Z578" i="2"/>
  <c r="Y37" i="14" s="1" a="1"/>
  <c r="Y37" i="14" s="1"/>
  <c r="Y578" i="2"/>
  <c r="X37" i="14" s="1" a="1"/>
  <c r="X37" i="14" s="1"/>
  <c r="Z581" i="2"/>
  <c r="Y40" i="14" s="1" a="1"/>
  <c r="Y40" i="14" s="1"/>
  <c r="Y581" i="2"/>
  <c r="X40" i="14" s="1" a="1"/>
  <c r="X40" i="14" s="1"/>
  <c r="AP584" i="2"/>
  <c r="BA586" i="2"/>
  <c r="BA592" i="2"/>
  <c r="BA593" i="2"/>
  <c r="Z595" i="2"/>
  <c r="BA599" i="2"/>
  <c r="AP602" i="2"/>
  <c r="Z604" i="2"/>
  <c r="Y604" i="2"/>
  <c r="BA623" i="2"/>
  <c r="Z629" i="2"/>
  <c r="Y629" i="2"/>
  <c r="AP631" i="2"/>
  <c r="Z634" i="2"/>
  <c r="Y634" i="2"/>
  <c r="BA644" i="2"/>
  <c r="Z648" i="2"/>
  <c r="Y648" i="2"/>
  <c r="Y424" i="2"/>
  <c r="Y456" i="2"/>
  <c r="AP495" i="2"/>
  <c r="Y496" i="2"/>
  <c r="Y503" i="2"/>
  <c r="X23" i="14" s="1" a="1"/>
  <c r="X23" i="14" s="1"/>
  <c r="Z504" i="2"/>
  <c r="BA505" i="2"/>
  <c r="Z526" i="2"/>
  <c r="AP552" i="2"/>
  <c r="Z557" i="2"/>
  <c r="Y557" i="2"/>
  <c r="Z565" i="2"/>
  <c r="Y565" i="2"/>
  <c r="AP572" i="2"/>
  <c r="AN31" i="14" s="1" a="1"/>
  <c r="AN31" i="14" s="1"/>
  <c r="Z577" i="2"/>
  <c r="Y36" i="14" s="1" a="1"/>
  <c r="Y36" i="14" s="1"/>
  <c r="Y577" i="2"/>
  <c r="X36" i="14" s="1" a="1"/>
  <c r="X36" i="14" s="1"/>
  <c r="Z612" i="2"/>
  <c r="AP615" i="2"/>
  <c r="BA622" i="2"/>
  <c r="Y628" i="2"/>
  <c r="Z631" i="2"/>
  <c r="Z632" i="2"/>
  <c r="Y632" i="2"/>
  <c r="Z641" i="2"/>
  <c r="Y641" i="2"/>
  <c r="BA645" i="2"/>
  <c r="Z649" i="2"/>
  <c r="Y649" i="2"/>
  <c r="BA652" i="2"/>
  <c r="Z486" i="2"/>
  <c r="AP493" i="2"/>
  <c r="Y494" i="2"/>
  <c r="Y501" i="2"/>
  <c r="Z502" i="2"/>
  <c r="Y22" i="14" s="1" a="1"/>
  <c r="Y22" i="14" s="1"/>
  <c r="BA503" i="2"/>
  <c r="Z509" i="2"/>
  <c r="BA518" i="2"/>
  <c r="Z519" i="2"/>
  <c r="AP522" i="2"/>
  <c r="Y527" i="2"/>
  <c r="Z531" i="2"/>
  <c r="Y531" i="2"/>
  <c r="AP533" i="2"/>
  <c r="Z544" i="2"/>
  <c r="Y544" i="2"/>
  <c r="Z556" i="2"/>
  <c r="Y556" i="2"/>
  <c r="Z564" i="2"/>
  <c r="Y28" i="14" s="1" a="1"/>
  <c r="Y28" i="14" s="1"/>
  <c r="Y564" i="2"/>
  <c r="X28" i="14" s="1" a="1"/>
  <c r="X28" i="14" s="1"/>
  <c r="AP571" i="2"/>
  <c r="Z576" i="2"/>
  <c r="Y35" i="14" s="1" a="1"/>
  <c r="Y35" i="14" s="1"/>
  <c r="Y576" i="2"/>
  <c r="X35" i="14" s="1" a="1"/>
  <c r="X35" i="14" s="1"/>
  <c r="BA591" i="2"/>
  <c r="AP616" i="2"/>
  <c r="BA618" i="2"/>
  <c r="BA620" i="2"/>
  <c r="Z627" i="2"/>
  <c r="Y627" i="2"/>
  <c r="Z639" i="2"/>
  <c r="Y639" i="2"/>
  <c r="BA640" i="2"/>
  <c r="BA643" i="2"/>
  <c r="BA648" i="2"/>
  <c r="Y654" i="2"/>
  <c r="Z654" i="2"/>
  <c r="Z551" i="2"/>
  <c r="Z561" i="2"/>
  <c r="Y596" i="2"/>
  <c r="Y599" i="2"/>
  <c r="Z616" i="2"/>
  <c r="Z619" i="2"/>
  <c r="Z622" i="2"/>
  <c r="W634" i="2" a="1"/>
  <c r="W634" i="2" s="1"/>
  <c r="AP664" i="2"/>
  <c r="AP665" i="2"/>
  <c r="BA666" i="2"/>
  <c r="Z680" i="2"/>
  <c r="Y680" i="2"/>
  <c r="BA681" i="2"/>
  <c r="Z689" i="2"/>
  <c r="Y689" i="2"/>
  <c r="Z691" i="2"/>
  <c r="Y691" i="2"/>
  <c r="Z698" i="2"/>
  <c r="BA699" i="2"/>
  <c r="AP704" i="2"/>
  <c r="Z705" i="2"/>
  <c r="Y705" i="2"/>
  <c r="AO720" i="2" a="1"/>
  <c r="AO720" i="2" s="1"/>
  <c r="AP720" i="2" s="1"/>
  <c r="Y740" i="2"/>
  <c r="Z747" i="2"/>
  <c r="Y747" i="2"/>
  <c r="AO756" i="2" a="1"/>
  <c r="AO756" i="2" s="1"/>
  <c r="AP756" i="2" s="1"/>
  <c r="Z766" i="2"/>
  <c r="Y766" i="2"/>
  <c r="Z780" i="2"/>
  <c r="Y780" i="2"/>
  <c r="Z781" i="2"/>
  <c r="Y781" i="2"/>
  <c r="Y8" i="3"/>
  <c r="X8" i="3"/>
  <c r="Y524" i="2"/>
  <c r="Y536" i="2"/>
  <c r="Y590" i="2"/>
  <c r="AK634" i="2"/>
  <c r="AO634" i="2" s="1" a="1"/>
  <c r="AO634" i="2" s="1"/>
  <c r="AP634" i="2" s="1"/>
  <c r="Y646" i="2"/>
  <c r="Y653" i="2"/>
  <c r="Y656" i="2"/>
  <c r="Z659" i="2"/>
  <c r="Y659" i="2"/>
  <c r="AP659" i="2"/>
  <c r="BA661" i="2"/>
  <c r="BA662" i="2"/>
  <c r="BA667" i="2"/>
  <c r="Z670" i="2"/>
  <c r="Y670" i="2"/>
  <c r="AP682" i="2"/>
  <c r="BA683" i="2"/>
  <c r="Z685" i="2"/>
  <c r="Y685" i="2"/>
  <c r="Z720" i="2"/>
  <c r="Y720" i="2"/>
  <c r="Z726" i="2"/>
  <c r="Y726" i="2"/>
  <c r="AP729" i="2"/>
  <c r="AO736" i="2" a="1"/>
  <c r="AO736" i="2" s="1"/>
  <c r="AP736" i="2" s="1"/>
  <c r="Z746" i="2"/>
  <c r="AP746" i="2"/>
  <c r="Z776" i="2"/>
  <c r="Y776" i="2"/>
  <c r="Y603" i="2"/>
  <c r="Y610" i="2"/>
  <c r="Y612" i="2"/>
  <c r="Y631" i="2"/>
  <c r="Y633" i="2"/>
  <c r="X634" i="2" a="1"/>
  <c r="X634" i="2" s="1"/>
  <c r="BA674" i="2"/>
  <c r="Z687" i="2"/>
  <c r="Y687" i="2"/>
  <c r="Z710" i="2"/>
  <c r="Y710" i="2"/>
  <c r="AP744" i="2"/>
  <c r="AM634" i="2"/>
  <c r="Z657" i="2"/>
  <c r="Y657" i="2"/>
  <c r="W672" i="2" a="1"/>
  <c r="W672" i="2" s="1"/>
  <c r="BA676" i="2"/>
  <c r="BA677" i="2"/>
  <c r="Z711" i="2"/>
  <c r="Y711" i="2"/>
  <c r="Z716" i="2"/>
  <c r="Y716" i="2"/>
  <c r="Z724" i="2"/>
  <c r="Y724" i="2"/>
  <c r="Z727" i="2"/>
  <c r="Y727" i="2"/>
  <c r="Z729" i="2"/>
  <c r="Y729" i="2"/>
  <c r="Z739" i="2"/>
  <c r="Y739" i="2"/>
  <c r="W635" i="2" a="1"/>
  <c r="W635" i="2" s="1"/>
  <c r="Z635" i="2" s="1"/>
  <c r="BA646" i="2"/>
  <c r="BA663" i="2"/>
  <c r="Z665" i="2"/>
  <c r="Y665" i="2"/>
  <c r="T676" i="2" a="1"/>
  <c r="T676" i="2" s="1"/>
  <c r="K677" i="2"/>
  <c r="T677" i="2" s="1" a="1"/>
  <c r="T677" i="2" s="1"/>
  <c r="BA696" i="2"/>
  <c r="BA701" i="2"/>
  <c r="Z760" i="2"/>
  <c r="Y760" i="2"/>
  <c r="AP657" i="2"/>
  <c r="W669" i="2" a="1"/>
  <c r="W669" i="2" s="1"/>
  <c r="Z669" i="2" s="1"/>
  <c r="Z674" i="2"/>
  <c r="BA679" i="2"/>
  <c r="Z682" i="2"/>
  <c r="Y682" i="2"/>
  <c r="AP692" i="2"/>
  <c r="Z704" i="2"/>
  <c r="Y704" i="2"/>
  <c r="BA704" i="2"/>
  <c r="Y756" i="2"/>
  <c r="Y647" i="2"/>
  <c r="BA684" i="2"/>
  <c r="Z702" i="2"/>
  <c r="Z730" i="2"/>
  <c r="Y730" i="2"/>
  <c r="Z732" i="2"/>
  <c r="Y732" i="2"/>
  <c r="Z737" i="2"/>
  <c r="Y737" i="2"/>
  <c r="AP748" i="2"/>
  <c r="Z755" i="2"/>
  <c r="Y755" i="2"/>
  <c r="Y541" i="2"/>
  <c r="Y545" i="2"/>
  <c r="Y588" i="2"/>
  <c r="Y608" i="2"/>
  <c r="Y615" i="2"/>
  <c r="Y618" i="2"/>
  <c r="Y621" i="2"/>
  <c r="AP662" i="2"/>
  <c r="Z673" i="2"/>
  <c r="BA682" i="2"/>
  <c r="AP688" i="2"/>
  <c r="AP691" i="2"/>
  <c r="Z692" i="2"/>
  <c r="Y692" i="2"/>
  <c r="BA697" i="2"/>
  <c r="BA703" i="2"/>
  <c r="AP705" i="2"/>
  <c r="BA712" i="2"/>
  <c r="Z713" i="2"/>
  <c r="Y713" i="2"/>
  <c r="Z725" i="2"/>
  <c r="Y725" i="2"/>
  <c r="BA675" i="2"/>
  <c r="AP676" i="2"/>
  <c r="J682" i="2"/>
  <c r="J683" i="2" s="1"/>
  <c r="J681" i="2"/>
  <c r="AP677" i="2"/>
  <c r="Z712" i="2"/>
  <c r="Z714" i="2"/>
  <c r="Y714" i="2"/>
  <c r="Y715" i="2"/>
  <c r="AP726" i="2"/>
  <c r="Z738" i="2"/>
  <c r="Z743" i="2"/>
  <c r="Y743" i="2"/>
  <c r="Y744" i="2"/>
  <c r="Z750" i="2"/>
  <c r="AP750" i="2"/>
  <c r="Y752" i="2"/>
  <c r="Z765" i="2"/>
  <c r="Y765" i="2"/>
  <c r="AP654" i="2"/>
  <c r="BA668" i="2"/>
  <c r="AP671" i="2"/>
  <c r="Z675" i="2"/>
  <c r="Y675" i="2"/>
  <c r="AP687" i="2"/>
  <c r="Z688" i="2"/>
  <c r="Y688" i="2"/>
  <c r="Z707" i="2"/>
  <c r="Y707" i="2"/>
  <c r="BA713" i="2"/>
  <c r="Z718" i="2"/>
  <c r="Y718" i="2"/>
  <c r="Z728" i="2"/>
  <c r="Y728" i="2"/>
  <c r="Z733" i="2"/>
  <c r="Y733" i="2"/>
  <c r="Z735" i="2"/>
  <c r="Y735" i="2"/>
  <c r="Z751" i="2"/>
  <c r="Y751" i="2"/>
  <c r="Z759" i="2"/>
  <c r="Y759" i="2"/>
  <c r="Y768" i="2"/>
  <c r="X7" i="13" s="1" a="1"/>
  <c r="X7" i="13" s="1"/>
  <c r="BA673" i="2"/>
  <c r="Z684" i="2"/>
  <c r="Y684" i="2"/>
  <c r="Z693" i="2"/>
  <c r="Y693" i="2"/>
  <c r="BA698" i="2"/>
  <c r="AP702" i="2"/>
  <c r="BA706" i="2"/>
  <c r="Z708" i="2"/>
  <c r="Y708" i="2"/>
  <c r="Y709" i="2"/>
  <c r="AP710" i="2"/>
  <c r="Z731" i="2"/>
  <c r="BA734" i="2"/>
  <c r="Z741" i="2"/>
  <c r="Y741" i="2"/>
  <c r="AP767" i="2"/>
  <c r="Z662" i="2"/>
  <c r="Y662" i="2"/>
  <c r="Z667" i="2"/>
  <c r="Y667" i="2"/>
  <c r="AP670" i="2"/>
  <c r="Z679" i="2"/>
  <c r="Y679" i="2"/>
  <c r="Z681" i="2"/>
  <c r="BA694" i="2"/>
  <c r="BA707" i="2"/>
  <c r="AP711" i="2"/>
  <c r="Z734" i="2"/>
  <c r="Y748" i="2"/>
  <c r="BA767" i="2"/>
  <c r="W676" i="2" a="1"/>
  <c r="W676" i="2" s="1"/>
  <c r="Y770" i="2"/>
  <c r="X9" i="13" s="1" a="1"/>
  <c r="X9" i="13" s="1"/>
  <c r="Y695" i="2"/>
  <c r="Z769" i="2"/>
  <c r="Y8" i="13" s="1" a="1"/>
  <c r="Y8" i="13" s="1"/>
  <c r="Y769" i="2"/>
  <c r="X8" i="13" s="1" a="1"/>
  <c r="X8" i="13" s="1"/>
  <c r="AP771" i="2"/>
  <c r="AO10" i="13" s="1" a="1"/>
  <c r="AO10" i="13" s="1"/>
  <c r="BA773" i="2"/>
  <c r="Z774" i="2"/>
  <c r="Y774" i="2"/>
  <c r="BA768" i="2"/>
  <c r="Y9" i="3"/>
  <c r="X9" i="3"/>
  <c r="AL669" i="2"/>
  <c r="AO669" i="2" s="1" a="1"/>
  <c r="AO669" i="2" s="1"/>
  <c r="AP669" i="2" s="1"/>
  <c r="AP777" i="2"/>
  <c r="AO10" i="3"/>
  <c r="Y696" i="2"/>
  <c r="Y699" i="2"/>
  <c r="Y719" i="2"/>
  <c r="Y722" i="2"/>
  <c r="Y734" i="2"/>
  <c r="Y738" i="2"/>
  <c r="Y742" i="2"/>
  <c r="Y746" i="2"/>
  <c r="Y750" i="2"/>
  <c r="Y754" i="2"/>
  <c r="Y758" i="2"/>
  <c r="Y762" i="2"/>
  <c r="AP773" i="2"/>
  <c r="AO12" i="13" s="1" a="1"/>
  <c r="AO12" i="13" s="1"/>
  <c r="Y7" i="3"/>
  <c r="X7" i="3"/>
  <c r="Z761" i="2"/>
  <c r="Y767" i="2"/>
  <c r="AP697" i="2"/>
  <c r="AP700" i="2"/>
  <c r="Y763" i="2"/>
  <c r="BA771" i="2"/>
  <c r="Z772" i="2"/>
  <c r="Y11" i="13" s="1" a="1"/>
  <c r="Y11" i="13" s="1"/>
  <c r="Y772" i="2"/>
  <c r="X11" i="13" s="1" a="1"/>
  <c r="X11" i="13" s="1"/>
  <c r="AP776" i="2"/>
  <c r="AP780" i="2"/>
  <c r="Y15" i="3"/>
  <c r="AO761" i="2" a="1"/>
  <c r="AO761" i="2" s="1"/>
  <c r="AP761" i="2" s="1"/>
  <c r="Y773" i="2"/>
  <c r="X12" i="13" s="1" a="1"/>
  <c r="X12" i="13" s="1"/>
  <c r="Y6" i="3"/>
  <c r="Z778" i="2"/>
  <c r="Y778" i="2"/>
  <c r="Y10" i="3"/>
  <c r="X13" i="3"/>
  <c r="Y17" i="3"/>
  <c r="Y22" i="3"/>
  <c r="Z27" i="5"/>
  <c r="Y27" i="5"/>
  <c r="BA37" i="5"/>
  <c r="Z89" i="5"/>
  <c r="Y89" i="5"/>
  <c r="B12" i="3"/>
  <c r="X15" i="3"/>
  <c r="Z6" i="5"/>
  <c r="Y6" i="5"/>
  <c r="B10" i="5"/>
  <c r="A9" i="5"/>
  <c r="Z32" i="5"/>
  <c r="Y32" i="5"/>
  <c r="Z48" i="5"/>
  <c r="Y48" i="5"/>
  <c r="BA71" i="5"/>
  <c r="BA7" i="4"/>
  <c r="Z8" i="4"/>
  <c r="Y8" i="4"/>
  <c r="Z10" i="4"/>
  <c r="Y10" i="4"/>
  <c r="Z13" i="4"/>
  <c r="Y13" i="4"/>
  <c r="BA17" i="4"/>
  <c r="BA19" i="4"/>
  <c r="BA21" i="4"/>
  <c r="Z14" i="5"/>
  <c r="Y14" i="5"/>
  <c r="BA23" i="5"/>
  <c r="BA25" i="5"/>
  <c r="BA29" i="5"/>
  <c r="BA39" i="5"/>
  <c r="AP40" i="5"/>
  <c r="Z44" i="5"/>
  <c r="Y44" i="5"/>
  <c r="Z52" i="5"/>
  <c r="Y52" i="5"/>
  <c r="BA55" i="5"/>
  <c r="Z59" i="5"/>
  <c r="Y59" i="5"/>
  <c r="BA74" i="5"/>
  <c r="BA87" i="5"/>
  <c r="BA91" i="5"/>
  <c r="Z14" i="4"/>
  <c r="Y14" i="4"/>
  <c r="BA21" i="5"/>
  <c r="BA53" i="5"/>
  <c r="BA54" i="5"/>
  <c r="Z65" i="5"/>
  <c r="Y65" i="5"/>
  <c r="BA70" i="5"/>
  <c r="Z77" i="5"/>
  <c r="Y77" i="5"/>
  <c r="BA90" i="5"/>
  <c r="Y29" i="3"/>
  <c r="X29" i="3"/>
  <c r="Z12" i="4"/>
  <c r="Y12" i="4"/>
  <c r="BA14" i="4"/>
  <c r="Z20" i="4"/>
  <c r="Y20" i="4"/>
  <c r="BA27" i="5"/>
  <c r="Z30" i="5"/>
  <c r="Y30" i="5"/>
  <c r="Z46" i="5"/>
  <c r="BA48" i="5"/>
  <c r="BA49" i="5"/>
  <c r="BA60" i="5"/>
  <c r="BA89" i="5"/>
  <c r="BA113" i="5"/>
  <c r="Y122" i="5"/>
  <c r="Z122" i="5"/>
  <c r="AO16" i="3"/>
  <c r="X17" i="3"/>
  <c r="X27" i="3"/>
  <c r="BA11" i="4"/>
  <c r="Z18" i="4"/>
  <c r="Y18" i="4"/>
  <c r="BA14" i="5"/>
  <c r="Y41" i="5"/>
  <c r="Z41" i="5"/>
  <c r="Z43" i="5"/>
  <c r="Y43" i="5"/>
  <c r="Z16" i="4"/>
  <c r="Y16" i="4"/>
  <c r="BA20" i="4"/>
  <c r="Z9" i="5"/>
  <c r="Y9" i="5"/>
  <c r="AP37" i="5"/>
  <c r="Z38" i="5"/>
  <c r="Y38" i="5"/>
  <c r="Z40" i="5"/>
  <c r="Y40" i="5"/>
  <c r="Z45" i="5"/>
  <c r="Y45" i="5"/>
  <c r="BA47" i="5"/>
  <c r="BA52" i="5"/>
  <c r="Z83" i="5"/>
  <c r="Y83" i="5"/>
  <c r="BA99" i="5"/>
  <c r="X10" i="3"/>
  <c r="AO12" i="3"/>
  <c r="AO13" i="3"/>
  <c r="Y18" i="3"/>
  <c r="Y20" i="3"/>
  <c r="Y24" i="3"/>
  <c r="Z7" i="4"/>
  <c r="BA6" i="5"/>
  <c r="Z12" i="5"/>
  <c r="Y12" i="5"/>
  <c r="BA43" i="5"/>
  <c r="BA46" i="5"/>
  <c r="Z57" i="5"/>
  <c r="Y57" i="5"/>
  <c r="Y72" i="5"/>
  <c r="Z72" i="5"/>
  <c r="Z75" i="5"/>
  <c r="Y75" i="5"/>
  <c r="AP82" i="5"/>
  <c r="BA84" i="5"/>
  <c r="Z95" i="5"/>
  <c r="Y95" i="5"/>
  <c r="BA101" i="5"/>
  <c r="BA112" i="5"/>
  <c r="Z123" i="5"/>
  <c r="Y123" i="5"/>
  <c r="Y14" i="3"/>
  <c r="Y23" i="3"/>
  <c r="BA18" i="4"/>
  <c r="AP19" i="4"/>
  <c r="Z22" i="4"/>
  <c r="Y22" i="4"/>
  <c r="Z28" i="5"/>
  <c r="Y28" i="5"/>
  <c r="BA30" i="5"/>
  <c r="BA40" i="5"/>
  <c r="Z56" i="5"/>
  <c r="Y56" i="5"/>
  <c r="Z58" i="5"/>
  <c r="BA66" i="5"/>
  <c r="Z73" i="5"/>
  <c r="Y73" i="5"/>
  <c r="Y114" i="5"/>
  <c r="Z114" i="5"/>
  <c r="BA114" i="5"/>
  <c r="X11" i="3"/>
  <c r="Y30" i="3"/>
  <c r="Y31" i="3"/>
  <c r="AP8" i="4"/>
  <c r="AP10" i="4"/>
  <c r="AP13" i="4"/>
  <c r="Z21" i="5"/>
  <c r="Y21" i="5"/>
  <c r="AP22" i="5"/>
  <c r="Z54" i="5"/>
  <c r="Y54" i="5"/>
  <c r="Z55" i="5"/>
  <c r="Y55" i="5"/>
  <c r="BA65" i="5"/>
  <c r="AP68" i="5"/>
  <c r="Z71" i="5"/>
  <c r="Y71" i="5"/>
  <c r="BA72" i="5"/>
  <c r="BA77" i="5"/>
  <c r="BA115" i="5"/>
  <c r="Y121" i="5"/>
  <c r="Z121" i="5"/>
  <c r="BA126" i="5"/>
  <c r="X16" i="3"/>
  <c r="AO17" i="3"/>
  <c r="Y21" i="3"/>
  <c r="X21" i="3"/>
  <c r="Y25" i="3"/>
  <c r="X25" i="3"/>
  <c r="Y27" i="3"/>
  <c r="B9" i="4"/>
  <c r="A8" i="4"/>
  <c r="BA16" i="4"/>
  <c r="Z17" i="4"/>
  <c r="Y17" i="4"/>
  <c r="Z19" i="4"/>
  <c r="BA7" i="5"/>
  <c r="Y22" i="5"/>
  <c r="Z24" i="5"/>
  <c r="BA57" i="5"/>
  <c r="Z61" i="5"/>
  <c r="Y61" i="5"/>
  <c r="BA83" i="5"/>
  <c r="BA97" i="5"/>
  <c r="BA109" i="5"/>
  <c r="AP118" i="5"/>
  <c r="AO9" i="3"/>
  <c r="Y28" i="3"/>
  <c r="AO29" i="3"/>
  <c r="AP12" i="4"/>
  <c r="BA8" i="5"/>
  <c r="Y15" i="5"/>
  <c r="BA28" i="5"/>
  <c r="Z37" i="5"/>
  <c r="Y37" i="5"/>
  <c r="Z49" i="5"/>
  <c r="Z51" i="5"/>
  <c r="Z53" i="5"/>
  <c r="Y53" i="5"/>
  <c r="BA56" i="5"/>
  <c r="BA67" i="5"/>
  <c r="BA81" i="5"/>
  <c r="Y102" i="5"/>
  <c r="Z102" i="5"/>
  <c r="BA102" i="5"/>
  <c r="AP106" i="5"/>
  <c r="Z107" i="5"/>
  <c r="Y107" i="5"/>
  <c r="Z113" i="5"/>
  <c r="Y113" i="5"/>
  <c r="Z15" i="5"/>
  <c r="Z22" i="5"/>
  <c r="Z29" i="5"/>
  <c r="Y64" i="5"/>
  <c r="Y98" i="5"/>
  <c r="BA123" i="5"/>
  <c r="Y124" i="5"/>
  <c r="E19" i="6" a="1"/>
  <c r="E19" i="6" s="1"/>
  <c r="AP49" i="5"/>
  <c r="BA58" i="5"/>
  <c r="Y104" i="5"/>
  <c r="BA106" i="5"/>
  <c r="Z111" i="5"/>
  <c r="Z112" i="5"/>
  <c r="Y112" i="5"/>
  <c r="Y116" i="5"/>
  <c r="BA125" i="5"/>
  <c r="AD126" i="5" a="1"/>
  <c r="AD126" i="5" s="1"/>
  <c r="Z127" i="5"/>
  <c r="Y127" i="5"/>
  <c r="Y15" i="6"/>
  <c r="X15" i="6"/>
  <c r="AE16" i="6" a="1"/>
  <c r="AE16" i="6" s="1"/>
  <c r="AY16" i="6" s="1"/>
  <c r="Z14" i="8"/>
  <c r="Y14" i="8"/>
  <c r="Z51" i="8"/>
  <c r="Y51" i="8"/>
  <c r="A8" i="5"/>
  <c r="Y25" i="5"/>
  <c r="AP59" i="5"/>
  <c r="BA62" i="5"/>
  <c r="BA94" i="5"/>
  <c r="AP101" i="5"/>
  <c r="AD106" i="5" a="1"/>
  <c r="AD106" i="5" s="1"/>
  <c r="AP108" i="5"/>
  <c r="Y109" i="5"/>
  <c r="AF118" i="5" a="1"/>
  <c r="AF118" i="5" s="1"/>
  <c r="AB120" i="5" a="1"/>
  <c r="AB120" i="5" s="1"/>
  <c r="AB121" i="5" a="1"/>
  <c r="AB121" i="5" s="1"/>
  <c r="AF125" i="5" a="1"/>
  <c r="AF125" i="5" s="1"/>
  <c r="AB6" i="6" a="1"/>
  <c r="AB6" i="6" s="1"/>
  <c r="AU6" i="6" s="1"/>
  <c r="AC13" i="6" a="1"/>
  <c r="AC13" i="6" s="1"/>
  <c r="AX13" i="6" s="1"/>
  <c r="Z6" i="8"/>
  <c r="Y6" i="8"/>
  <c r="Z47" i="8"/>
  <c r="Y47" i="8"/>
  <c r="BA22" i="5"/>
  <c r="Z81" i="5"/>
  <c r="AF105" i="5" a="1"/>
  <c r="AF105" i="5" s="1"/>
  <c r="AB107" i="5" a="1"/>
  <c r="AB107" i="5" s="1"/>
  <c r="AF117" i="5" a="1"/>
  <c r="AF117" i="5" s="1"/>
  <c r="AW8" i="6"/>
  <c r="Z33" i="8"/>
  <c r="Y33" i="8"/>
  <c r="Y23" i="5"/>
  <c r="Y58" i="5"/>
  <c r="Y80" i="5"/>
  <c r="BA80" i="5"/>
  <c r="Z88" i="5"/>
  <c r="Y88" i="5"/>
  <c r="Y91" i="5"/>
  <c r="Z93" i="5"/>
  <c r="D98" i="5" a="1"/>
  <c r="D98" i="5" s="1"/>
  <c r="AF99" i="5" a="1"/>
  <c r="AF99" i="5" s="1"/>
  <c r="D102" i="5" a="1"/>
  <c r="D102" i="5" s="1"/>
  <c r="AB102" i="5" a="1"/>
  <c r="AB102" i="5" s="1"/>
  <c r="AF106" i="5" a="1"/>
  <c r="AF106" i="5" s="1"/>
  <c r="D114" i="5" a="1"/>
  <c r="D114" i="5" s="1"/>
  <c r="AB114" i="5" a="1"/>
  <c r="AB114" i="5" s="1"/>
  <c r="AD121" i="5" a="1"/>
  <c r="AD121" i="5" s="1"/>
  <c r="BA122" i="5"/>
  <c r="AF123" i="5" a="1"/>
  <c r="AF123" i="5" s="1"/>
  <c r="BA127" i="5"/>
  <c r="D6" i="6" a="1"/>
  <c r="D6" i="6" s="1"/>
  <c r="E16" i="6" a="1"/>
  <c r="E16" i="6" s="1"/>
  <c r="Z9" i="8"/>
  <c r="Y9" i="8"/>
  <c r="Y9" i="4"/>
  <c r="Y50" i="5"/>
  <c r="Y51" i="5"/>
  <c r="Z60" i="5"/>
  <c r="Y68" i="5"/>
  <c r="Z69" i="5"/>
  <c r="Y78" i="5"/>
  <c r="BA82" i="5"/>
  <c r="BA86" i="5"/>
  <c r="AF94" i="5" a="1"/>
  <c r="AF94" i="5" s="1"/>
  <c r="Y96" i="5"/>
  <c r="BA100" i="5"/>
  <c r="D104" i="5" a="1"/>
  <c r="D104" i="5" s="1"/>
  <c r="AD107" i="5" a="1"/>
  <c r="AD107" i="5" s="1"/>
  <c r="D109" i="5" a="1"/>
  <c r="D109" i="5" s="1"/>
  <c r="AB109" i="5" a="1"/>
  <c r="AB109" i="5" s="1"/>
  <c r="BA110" i="5"/>
  <c r="D116" i="5" a="1"/>
  <c r="D116" i="5" s="1"/>
  <c r="Z119" i="5"/>
  <c r="D120" i="5" a="1"/>
  <c r="D120" i="5" s="1"/>
  <c r="D121" i="5" a="1"/>
  <c r="D121" i="5" s="1"/>
  <c r="AP123" i="5"/>
  <c r="D125" i="5" a="1"/>
  <c r="D125" i="5" s="1"/>
  <c r="X4" i="6"/>
  <c r="Z35" i="8"/>
  <c r="Y35" i="8"/>
  <c r="Z55" i="8"/>
  <c r="Y55" i="8"/>
  <c r="Y19" i="4"/>
  <c r="Y8" i="5"/>
  <c r="Y49" i="5"/>
  <c r="Y66" i="5"/>
  <c r="BA68" i="5"/>
  <c r="Y74" i="5"/>
  <c r="Z84" i="5"/>
  <c r="F85" i="5" a="1"/>
  <c r="F85" i="5" s="1"/>
  <c r="AP85" i="5"/>
  <c r="Y86" i="5"/>
  <c r="F89" i="5" a="1"/>
  <c r="F89" i="5" s="1"/>
  <c r="AB95" i="5" a="1"/>
  <c r="AB95" i="5" s="1"/>
  <c r="AD100" i="5" a="1"/>
  <c r="AD100" i="5" s="1"/>
  <c r="F102" i="5" a="1"/>
  <c r="F102" i="5" s="1"/>
  <c r="AD102" i="5" a="1"/>
  <c r="AD102" i="5" s="1"/>
  <c r="F114" i="5" a="1"/>
  <c r="F114" i="5" s="1"/>
  <c r="AD114" i="5" a="1"/>
  <c r="AD114" i="5" s="1"/>
  <c r="F121" i="5" a="1"/>
  <c r="F121" i="5" s="1"/>
  <c r="AF121" i="5" a="1"/>
  <c r="AF121" i="5" s="1"/>
  <c r="AD122" i="5" a="1"/>
  <c r="AD122" i="5" s="1"/>
  <c r="Y125" i="5"/>
  <c r="AD8" i="6" a="1"/>
  <c r="AD8" i="6" s="1"/>
  <c r="AV8" i="6" s="1"/>
  <c r="D13" i="6" a="1"/>
  <c r="D13" i="6" s="1"/>
  <c r="Y7" i="8"/>
  <c r="BA58" i="8"/>
  <c r="Z79" i="8"/>
  <c r="Y79" i="8"/>
  <c r="BA83" i="8"/>
  <c r="Y11" i="4"/>
  <c r="Y47" i="5"/>
  <c r="Z64" i="5"/>
  <c r="D82" i="5" a="1"/>
  <c r="D82" i="5" s="1"/>
  <c r="AF89" i="5" a="1"/>
  <c r="AF89" i="5" s="1"/>
  <c r="D91" i="5" a="1"/>
  <c r="D91" i="5" s="1"/>
  <c r="AB91" i="5" a="1"/>
  <c r="AB91" i="5" s="1"/>
  <c r="Z94" i="5"/>
  <c r="Y94" i="5"/>
  <c r="Y97" i="5"/>
  <c r="Z99" i="5"/>
  <c r="Z105" i="5"/>
  <c r="Z106" i="5"/>
  <c r="Y106" i="5"/>
  <c r="F107" i="5" a="1"/>
  <c r="F107" i="5" s="1"/>
  <c r="AF107" i="5" a="1"/>
  <c r="AF107" i="5" s="1"/>
  <c r="F109" i="5" a="1"/>
  <c r="F109" i="5" s="1"/>
  <c r="AP109" i="5"/>
  <c r="Y110" i="5"/>
  <c r="Z117" i="5"/>
  <c r="Z118" i="5"/>
  <c r="Y118" i="5"/>
  <c r="X13" i="6"/>
  <c r="Z25" i="8"/>
  <c r="AP26" i="8"/>
  <c r="Z36" i="8"/>
  <c r="Y36" i="8"/>
  <c r="Y46" i="5"/>
  <c r="Z70" i="5"/>
  <c r="Y87" i="5"/>
  <c r="AP89" i="5"/>
  <c r="BA92" i="5"/>
  <c r="Y101" i="5"/>
  <c r="AP102" i="5"/>
  <c r="AP107" i="5"/>
  <c r="Z108" i="5"/>
  <c r="AP114" i="5"/>
  <c r="BA119" i="5"/>
  <c r="BA124" i="5"/>
  <c r="AF127" i="5" a="1"/>
  <c r="AF127" i="5" s="1"/>
  <c r="Z10" i="8"/>
  <c r="Z20" i="8"/>
  <c r="Y20" i="8"/>
  <c r="AP35" i="8"/>
  <c r="Z65" i="8"/>
  <c r="Y65" i="8"/>
  <c r="Y13" i="5"/>
  <c r="Y82" i="5"/>
  <c r="AP127" i="5"/>
  <c r="Z41" i="8"/>
  <c r="Y41" i="8"/>
  <c r="Z44" i="8"/>
  <c r="AP65" i="5"/>
  <c r="AP77" i="5"/>
  <c r="Z100" i="5"/>
  <c r="Y100" i="5"/>
  <c r="BA120" i="5"/>
  <c r="Y13" i="8"/>
  <c r="Z29" i="8"/>
  <c r="Y29" i="8"/>
  <c r="Z42" i="8"/>
  <c r="Y42" i="8"/>
  <c r="Z43" i="8"/>
  <c r="Y43" i="8"/>
  <c r="Z91" i="8"/>
  <c r="Y91" i="8"/>
  <c r="Z23" i="5"/>
  <c r="AP52" i="5"/>
  <c r="AP71" i="5"/>
  <c r="BA76" i="5"/>
  <c r="BA88" i="5"/>
  <c r="BA98" i="5"/>
  <c r="BA104" i="5"/>
  <c r="BA116" i="5"/>
  <c r="X8" i="6"/>
  <c r="W8" i="6"/>
  <c r="AA42" i="20" a="1"/>
  <c r="AA42" i="20" s="1"/>
  <c r="AA38" i="20" a="1"/>
  <c r="AA38" i="20" s="1"/>
  <c r="AA34" i="20" a="1"/>
  <c r="AA34" i="20" s="1"/>
  <c r="B32" i="20" a="1"/>
  <c r="B32" i="20" s="1"/>
  <c r="AA26" i="20" a="1"/>
  <c r="AA26" i="20" s="1"/>
  <c r="Y24" i="20" a="1"/>
  <c r="Y24" i="20" s="1"/>
  <c r="W22" i="20" a="1"/>
  <c r="W22" i="20" s="1"/>
  <c r="C22" i="20" a="1"/>
  <c r="C22" i="20" s="1"/>
  <c r="B20" i="20" a="1"/>
  <c r="B20" i="20" s="1"/>
  <c r="AA14" i="20" a="1"/>
  <c r="AA14" i="20" s="1"/>
  <c r="Y12" i="20" a="1"/>
  <c r="Y12" i="20" s="1"/>
  <c r="W10" i="20" a="1"/>
  <c r="W10" i="20" s="1"/>
  <c r="C10" i="20" a="1"/>
  <c r="C10" i="20" s="1"/>
  <c r="B8" i="20" a="1"/>
  <c r="B8" i="20" s="1"/>
  <c r="AF107" i="19" a="1"/>
  <c r="AF107" i="19" s="1"/>
  <c r="AZ107" i="19" s="1"/>
  <c r="AD105" i="19" a="1"/>
  <c r="AD105" i="19" s="1"/>
  <c r="AY105" i="19" s="1"/>
  <c r="AB103" i="19" a="1"/>
  <c r="AB103" i="19" s="1"/>
  <c r="F103" i="19" a="1"/>
  <c r="F103" i="19" s="1"/>
  <c r="D101" i="19" a="1"/>
  <c r="D101" i="19" s="1"/>
  <c r="W41" i="20" a="1"/>
  <c r="W41" i="20" s="1"/>
  <c r="B41" i="20" a="1"/>
  <c r="B41" i="20" s="1"/>
  <c r="W37" i="20" a="1"/>
  <c r="W37" i="20" s="1"/>
  <c r="B37" i="20" a="1"/>
  <c r="B37" i="20" s="1"/>
  <c r="W33" i="20" a="1"/>
  <c r="W33" i="20" s="1"/>
  <c r="B33" i="20" a="1"/>
  <c r="B33" i="20" s="1"/>
  <c r="AA27" i="20" a="1"/>
  <c r="AA27" i="20" s="1"/>
  <c r="Y25" i="20" a="1"/>
  <c r="Y25" i="20" s="1"/>
  <c r="W23" i="20" a="1"/>
  <c r="W23" i="20" s="1"/>
  <c r="C23" i="20" a="1"/>
  <c r="C23" i="20" s="1"/>
  <c r="B21" i="20" a="1"/>
  <c r="B21" i="20" s="1"/>
  <c r="AA15" i="20" a="1"/>
  <c r="AA15" i="20" s="1"/>
  <c r="Y13" i="20" a="1"/>
  <c r="Y13" i="20" s="1"/>
  <c r="W11" i="20" a="1"/>
  <c r="W11" i="20" s="1"/>
  <c r="C11" i="20" a="1"/>
  <c r="C11" i="20" s="1"/>
  <c r="B9" i="20" a="1"/>
  <c r="B9" i="20" s="1"/>
  <c r="AF108" i="19" a="1"/>
  <c r="AF108" i="19" s="1"/>
  <c r="AZ108" i="19" s="1"/>
  <c r="AD106" i="19" a="1"/>
  <c r="AD106" i="19" s="1"/>
  <c r="AY106" i="19" s="1"/>
  <c r="AB104" i="19" a="1"/>
  <c r="AB104" i="19" s="1"/>
  <c r="F104" i="19" a="1"/>
  <c r="F104" i="19" s="1"/>
  <c r="D102" i="19" a="1"/>
  <c r="D102" i="19" s="1"/>
  <c r="AF96" i="19" a="1"/>
  <c r="AF96" i="19" s="1"/>
  <c r="AZ96" i="19" s="1"/>
  <c r="Y42" i="20" a="1"/>
  <c r="Y42" i="20" s="1"/>
  <c r="Y38" i="20" a="1"/>
  <c r="Y38" i="20" s="1"/>
  <c r="Y34" i="20" a="1"/>
  <c r="Y34" i="20" s="1"/>
  <c r="AA28" i="20" a="1"/>
  <c r="AA28" i="20" s="1"/>
  <c r="Y26" i="20" a="1"/>
  <c r="Y26" i="20" s="1"/>
  <c r="W24" i="20" a="1"/>
  <c r="W24" i="20" s="1"/>
  <c r="C24" i="20" a="1"/>
  <c r="C24" i="20" s="1"/>
  <c r="B22" i="20" a="1"/>
  <c r="B22" i="20" s="1"/>
  <c r="AA16" i="20" a="1"/>
  <c r="AA16" i="20" s="1"/>
  <c r="Y14" i="20" a="1"/>
  <c r="Y14" i="20" s="1"/>
  <c r="W12" i="20" a="1"/>
  <c r="W12" i="20" s="1"/>
  <c r="C12" i="20" a="1"/>
  <c r="C12" i="20" s="1"/>
  <c r="B10" i="20" a="1"/>
  <c r="B10" i="20" s="1"/>
  <c r="AD107" i="19" a="1"/>
  <c r="AD107" i="19" s="1"/>
  <c r="AY107" i="19" s="1"/>
  <c r="AB105" i="19" a="1"/>
  <c r="AB105" i="19" s="1"/>
  <c r="F105" i="19" a="1"/>
  <c r="F105" i="19" s="1"/>
  <c r="D103" i="19" a="1"/>
  <c r="D103" i="19" s="1"/>
  <c r="AA43" i="20" a="1"/>
  <c r="AA43" i="20" s="1"/>
  <c r="AA39" i="20" a="1"/>
  <c r="AA39" i="20" s="1"/>
  <c r="AA35" i="20" a="1"/>
  <c r="AA35" i="20" s="1"/>
  <c r="AA29" i="20" a="1"/>
  <c r="AA29" i="20" s="1"/>
  <c r="Y27" i="20" a="1"/>
  <c r="Y27" i="20" s="1"/>
  <c r="W25" i="20" a="1"/>
  <c r="W25" i="20" s="1"/>
  <c r="C25" i="20" a="1"/>
  <c r="C25" i="20" s="1"/>
  <c r="B23" i="20" a="1"/>
  <c r="B23" i="20" s="1"/>
  <c r="AA17" i="20" a="1"/>
  <c r="AA17" i="20" s="1"/>
  <c r="Y15" i="20" a="1"/>
  <c r="Y15" i="20" s="1"/>
  <c r="W13" i="20" a="1"/>
  <c r="W13" i="20" s="1"/>
  <c r="C13" i="20" a="1"/>
  <c r="C13" i="20" s="1"/>
  <c r="B11" i="20" a="1"/>
  <c r="B11" i="20" s="1"/>
  <c r="AD108" i="19" a="1"/>
  <c r="AD108" i="19" s="1"/>
  <c r="AY108" i="19" s="1"/>
  <c r="AB106" i="19" a="1"/>
  <c r="AB106" i="19" s="1"/>
  <c r="F106" i="19" a="1"/>
  <c r="F106" i="19" s="1"/>
  <c r="D104" i="19" a="1"/>
  <c r="D104" i="19" s="1"/>
  <c r="W42" i="20" a="1"/>
  <c r="W42" i="20" s="1"/>
  <c r="B42" i="20" a="1"/>
  <c r="B42" i="20" s="1"/>
  <c r="W38" i="20" a="1"/>
  <c r="W38" i="20" s="1"/>
  <c r="B38" i="20" a="1"/>
  <c r="B38" i="20" s="1"/>
  <c r="W34" i="20" a="1"/>
  <c r="W34" i="20" s="1"/>
  <c r="B34" i="20" a="1"/>
  <c r="B34" i="20" s="1"/>
  <c r="AA30" i="20" a="1"/>
  <c r="AA30" i="20" s="1"/>
  <c r="Y28" i="20" a="1"/>
  <c r="Y28" i="20" s="1"/>
  <c r="W26" i="20" a="1"/>
  <c r="W26" i="20" s="1"/>
  <c r="C26" i="20" a="1"/>
  <c r="C26" i="20" s="1"/>
  <c r="B24" i="20" a="1"/>
  <c r="B24" i="20" s="1"/>
  <c r="AA18" i="20" a="1"/>
  <c r="AA18" i="20" s="1"/>
  <c r="Y16" i="20" a="1"/>
  <c r="Y16" i="20" s="1"/>
  <c r="W14" i="20" a="1"/>
  <c r="W14" i="20" s="1"/>
  <c r="C14" i="20" a="1"/>
  <c r="C14" i="20" s="1"/>
  <c r="B12" i="20" a="1"/>
  <c r="B12" i="20" s="1"/>
  <c r="AB107" i="19" a="1"/>
  <c r="AB107" i="19" s="1"/>
  <c r="F107" i="19" a="1"/>
  <c r="F107" i="19" s="1"/>
  <c r="D105" i="19" a="1"/>
  <c r="D105" i="19" s="1"/>
  <c r="Y43" i="20" a="1"/>
  <c r="Y43" i="20" s="1"/>
  <c r="Y39" i="20" a="1"/>
  <c r="Y39" i="20" s="1"/>
  <c r="Y35" i="20" a="1"/>
  <c r="Y35" i="20" s="1"/>
  <c r="AA31" i="20" a="1"/>
  <c r="AA31" i="20" s="1"/>
  <c r="Y29" i="20" a="1"/>
  <c r="Y29" i="20" s="1"/>
  <c r="W27" i="20" a="1"/>
  <c r="W27" i="20" s="1"/>
  <c r="C27" i="20" a="1"/>
  <c r="C27" i="20" s="1"/>
  <c r="B25" i="20" a="1"/>
  <c r="B25" i="20" s="1"/>
  <c r="AA19" i="20" a="1"/>
  <c r="AA19" i="20" s="1"/>
  <c r="Y17" i="20" a="1"/>
  <c r="Y17" i="20" s="1"/>
  <c r="W15" i="20" a="1"/>
  <c r="W15" i="20" s="1"/>
  <c r="C15" i="20" a="1"/>
  <c r="C15" i="20" s="1"/>
  <c r="B13" i="20" a="1"/>
  <c r="B13" i="20" s="1"/>
  <c r="AA7" i="20" a="1"/>
  <c r="AA7" i="20" s="1"/>
  <c r="AB108" i="19" a="1"/>
  <c r="AB108" i="19" s="1"/>
  <c r="F108" i="19" a="1"/>
  <c r="F108" i="19" s="1"/>
  <c r="D106" i="19" a="1"/>
  <c r="D106" i="19" s="1"/>
  <c r="AA40" i="20" a="1"/>
  <c r="AA40" i="20" s="1"/>
  <c r="AA36" i="20" a="1"/>
  <c r="AA36" i="20" s="1"/>
  <c r="AA32" i="20" a="1"/>
  <c r="AA32" i="20" s="1"/>
  <c r="Y30" i="20" a="1"/>
  <c r="Y30" i="20" s="1"/>
  <c r="W28" i="20" a="1"/>
  <c r="W28" i="20" s="1"/>
  <c r="C28" i="20" a="1"/>
  <c r="C28" i="20" s="1"/>
  <c r="B26" i="20" a="1"/>
  <c r="B26" i="20" s="1"/>
  <c r="AA20" i="20" a="1"/>
  <c r="AA20" i="20" s="1"/>
  <c r="Y18" i="20" a="1"/>
  <c r="Y18" i="20" s="1"/>
  <c r="W16" i="20" a="1"/>
  <c r="W16" i="20" s="1"/>
  <c r="C16" i="20" a="1"/>
  <c r="C16" i="20" s="1"/>
  <c r="B14" i="20" a="1"/>
  <c r="B14" i="20" s="1"/>
  <c r="AA8" i="20" a="1"/>
  <c r="AA8" i="20" s="1"/>
  <c r="D107" i="19" a="1"/>
  <c r="D107" i="19" s="1"/>
  <c r="W43" i="20" a="1"/>
  <c r="W43" i="20" s="1"/>
  <c r="B43" i="20" a="1"/>
  <c r="B43" i="20" s="1"/>
  <c r="W39" i="20" a="1"/>
  <c r="W39" i="20" s="1"/>
  <c r="B39" i="20" a="1"/>
  <c r="B39" i="20" s="1"/>
  <c r="W35" i="20" a="1"/>
  <c r="W35" i="20" s="1"/>
  <c r="B35" i="20" a="1"/>
  <c r="B35" i="20" s="1"/>
  <c r="Y31" i="20" a="1"/>
  <c r="Y31" i="20" s="1"/>
  <c r="W29" i="20" a="1"/>
  <c r="W29" i="20" s="1"/>
  <c r="C29" i="20" a="1"/>
  <c r="C29" i="20" s="1"/>
  <c r="B27" i="20" a="1"/>
  <c r="B27" i="20" s="1"/>
  <c r="AA21" i="20" a="1"/>
  <c r="AA21" i="20" s="1"/>
  <c r="Y19" i="20" a="1"/>
  <c r="Y19" i="20" s="1"/>
  <c r="W17" i="20" a="1"/>
  <c r="W17" i="20" s="1"/>
  <c r="C17" i="20" a="1"/>
  <c r="C17" i="20" s="1"/>
  <c r="B15" i="20" a="1"/>
  <c r="B15" i="20" s="1"/>
  <c r="AA9" i="20" a="1"/>
  <c r="AA9" i="20" s="1"/>
  <c r="Y7" i="20" a="1"/>
  <c r="Y7" i="20" s="1"/>
  <c r="D108" i="19" a="1"/>
  <c r="D108" i="19" s="1"/>
  <c r="Y40" i="20" a="1"/>
  <c r="Y40" i="20" s="1"/>
  <c r="Y36" i="20" a="1"/>
  <c r="Y36" i="20" s="1"/>
  <c r="Y32" i="20" a="1"/>
  <c r="Y32" i="20" s="1"/>
  <c r="W30" i="20" a="1"/>
  <c r="W30" i="20" s="1"/>
  <c r="C30" i="20" a="1"/>
  <c r="C30" i="20" s="1"/>
  <c r="B28" i="20" a="1"/>
  <c r="B28" i="20" s="1"/>
  <c r="AA22" i="20" a="1"/>
  <c r="AA22" i="20" s="1"/>
  <c r="Y20" i="20" a="1"/>
  <c r="Y20" i="20" s="1"/>
  <c r="W18" i="20" a="1"/>
  <c r="W18" i="20" s="1"/>
  <c r="C18" i="20" a="1"/>
  <c r="C18" i="20" s="1"/>
  <c r="B16" i="20" a="1"/>
  <c r="B16" i="20" s="1"/>
  <c r="AA10" i="20" a="1"/>
  <c r="AA10" i="20" s="1"/>
  <c r="Y8" i="20" a="1"/>
  <c r="Y8" i="20" s="1"/>
  <c r="AA41" i="20" a="1"/>
  <c r="AA41" i="20" s="1"/>
  <c r="AA37" i="20" a="1"/>
  <c r="AA37" i="20" s="1"/>
  <c r="AA33" i="20" a="1"/>
  <c r="AA33" i="20" s="1"/>
  <c r="W31" i="20" a="1"/>
  <c r="W31" i="20" s="1"/>
  <c r="C31" i="20" a="1"/>
  <c r="C31" i="20" s="1"/>
  <c r="B29" i="20" a="1"/>
  <c r="B29" i="20" s="1"/>
  <c r="AA23" i="20" a="1"/>
  <c r="AA23" i="20" s="1"/>
  <c r="Y21" i="20" a="1"/>
  <c r="Y21" i="20" s="1"/>
  <c r="W19" i="20" a="1"/>
  <c r="W19" i="20" s="1"/>
  <c r="C19" i="20" a="1"/>
  <c r="C19" i="20" s="1"/>
  <c r="B17" i="20" a="1"/>
  <c r="B17" i="20" s="1"/>
  <c r="AA11" i="20" a="1"/>
  <c r="AA11" i="20" s="1"/>
  <c r="Y9" i="20" a="1"/>
  <c r="Y9" i="20" s="1"/>
  <c r="W7" i="20" a="1"/>
  <c r="W7" i="20" s="1"/>
  <c r="B7" i="20" a="1"/>
  <c r="B7" i="20" s="1"/>
  <c r="AF104" i="19" a="1"/>
  <c r="AF104" i="19" s="1"/>
  <c r="AZ104" i="19" s="1"/>
  <c r="AD102" i="19" a="1"/>
  <c r="AD102" i="19" s="1"/>
  <c r="AY102" i="19" s="1"/>
  <c r="AB100" i="19" a="1"/>
  <c r="AB100" i="19" s="1"/>
  <c r="F100" i="19" a="1"/>
  <c r="F100" i="19" s="1"/>
  <c r="D98" i="19" a="1"/>
  <c r="D98" i="19" s="1"/>
  <c r="W40" i="20" a="1"/>
  <c r="W40" i="20" s="1"/>
  <c r="B40" i="20" a="1"/>
  <c r="B40" i="20" s="1"/>
  <c r="W36" i="20" a="1"/>
  <c r="W36" i="20" s="1"/>
  <c r="B36" i="20" a="1"/>
  <c r="B36" i="20" s="1"/>
  <c r="W32" i="20" a="1"/>
  <c r="W32" i="20" s="1"/>
  <c r="C32" i="20" a="1"/>
  <c r="C32" i="20" s="1"/>
  <c r="B30" i="20" a="1"/>
  <c r="B30" i="20" s="1"/>
  <c r="AA24" i="20" a="1"/>
  <c r="AA24" i="20" s="1"/>
  <c r="Y22" i="20" a="1"/>
  <c r="Y22" i="20" s="1"/>
  <c r="W20" i="20" a="1"/>
  <c r="W20" i="20" s="1"/>
  <c r="C20" i="20" a="1"/>
  <c r="C20" i="20" s="1"/>
  <c r="B18" i="20" a="1"/>
  <c r="B18" i="20" s="1"/>
  <c r="AA12" i="20" a="1"/>
  <c r="AA12" i="20" s="1"/>
  <c r="Y10" i="20" a="1"/>
  <c r="Y10" i="20" s="1"/>
  <c r="W8" i="20" a="1"/>
  <c r="W8" i="20" s="1"/>
  <c r="C8" i="20" a="1"/>
  <c r="C8" i="20" s="1"/>
  <c r="AF105" i="19" a="1"/>
  <c r="AF105" i="19" s="1"/>
  <c r="AZ105" i="19" s="1"/>
  <c r="AD103" i="19" a="1"/>
  <c r="AD103" i="19" s="1"/>
  <c r="AY103" i="19" s="1"/>
  <c r="AB101" i="19" a="1"/>
  <c r="AB101" i="19" s="1"/>
  <c r="F101" i="19" a="1"/>
  <c r="F101" i="19" s="1"/>
  <c r="D99" i="19" a="1"/>
  <c r="D99" i="19" s="1"/>
  <c r="Y41" i="20" a="1"/>
  <c r="Y41" i="20" s="1"/>
  <c r="Y37" i="20" a="1"/>
  <c r="Y37" i="20" s="1"/>
  <c r="Y33" i="20" a="1"/>
  <c r="Y33" i="20" s="1"/>
  <c r="B31" i="20" a="1"/>
  <c r="B31" i="20" s="1"/>
  <c r="AA25" i="20" a="1"/>
  <c r="AA25" i="20" s="1"/>
  <c r="Y23" i="20" a="1"/>
  <c r="Y23" i="20" s="1"/>
  <c r="W21" i="20" a="1"/>
  <c r="W21" i="20" s="1"/>
  <c r="C21" i="20" a="1"/>
  <c r="C21" i="20" s="1"/>
  <c r="B19" i="20" a="1"/>
  <c r="B19" i="20" s="1"/>
  <c r="AA13" i="20" a="1"/>
  <c r="AA13" i="20" s="1"/>
  <c r="Y11" i="20" a="1"/>
  <c r="Y11" i="20" s="1"/>
  <c r="W9" i="20" a="1"/>
  <c r="W9" i="20" s="1"/>
  <c r="C9" i="20" a="1"/>
  <c r="C9" i="20" s="1"/>
  <c r="AF106" i="19" a="1"/>
  <c r="AF106" i="19" s="1"/>
  <c r="AZ106" i="19" s="1"/>
  <c r="AD104" i="19" a="1"/>
  <c r="AD104" i="19" s="1"/>
  <c r="AY104" i="19" s="1"/>
  <c r="AB102" i="19" a="1"/>
  <c r="AB102" i="19" s="1"/>
  <c r="F102" i="19" a="1"/>
  <c r="F102" i="19" s="1"/>
  <c r="D100" i="19" a="1"/>
  <c r="D100" i="19" s="1"/>
  <c r="AF102" i="19" a="1"/>
  <c r="AF102" i="19" s="1"/>
  <c r="AZ102" i="19" s="1"/>
  <c r="AF100" i="19" a="1"/>
  <c r="AF100" i="19" s="1"/>
  <c r="AZ100" i="19" s="1"/>
  <c r="AF93" i="19" a="1"/>
  <c r="AF93" i="19" s="1"/>
  <c r="AZ93" i="19" s="1"/>
  <c r="AD91" i="19" a="1"/>
  <c r="AD91" i="19" s="1"/>
  <c r="AY91" i="19" s="1"/>
  <c r="AB89" i="19" a="1"/>
  <c r="AB89" i="19" s="1"/>
  <c r="F89" i="19" a="1"/>
  <c r="F89" i="19" s="1"/>
  <c r="D87" i="19" a="1"/>
  <c r="D87" i="19" s="1"/>
  <c r="AF81" i="19" a="1"/>
  <c r="AF81" i="19" s="1"/>
  <c r="AZ81" i="19" s="1"/>
  <c r="AD79" i="19" a="1"/>
  <c r="AD79" i="19" s="1"/>
  <c r="AY79" i="19" s="1"/>
  <c r="AB77" i="19" a="1"/>
  <c r="AB77" i="19" s="1"/>
  <c r="F77" i="19" a="1"/>
  <c r="F77" i="19" s="1"/>
  <c r="D75" i="19" a="1"/>
  <c r="D75" i="19" s="1"/>
  <c r="AB99" i="19" a="1"/>
  <c r="AB99" i="19" s="1"/>
  <c r="AD97" i="19" a="1"/>
  <c r="AD97" i="19" s="1"/>
  <c r="AY97" i="19" s="1"/>
  <c r="F97" i="19" a="1"/>
  <c r="F97" i="19" s="1"/>
  <c r="AF94" i="19" a="1"/>
  <c r="AF94" i="19" s="1"/>
  <c r="AZ94" i="19" s="1"/>
  <c r="AD92" i="19" a="1"/>
  <c r="AD92" i="19" s="1"/>
  <c r="AY92" i="19" s="1"/>
  <c r="AB90" i="19" a="1"/>
  <c r="AB90" i="19" s="1"/>
  <c r="F90" i="19" a="1"/>
  <c r="F90" i="19" s="1"/>
  <c r="D88" i="19" a="1"/>
  <c r="D88" i="19" s="1"/>
  <c r="AF82" i="19" a="1"/>
  <c r="AF82" i="19" s="1"/>
  <c r="AZ82" i="19" s="1"/>
  <c r="AD80" i="19" a="1"/>
  <c r="AD80" i="19" s="1"/>
  <c r="AY80" i="19" s="1"/>
  <c r="AB78" i="19" a="1"/>
  <c r="AB78" i="19" s="1"/>
  <c r="F78" i="19" a="1"/>
  <c r="F78" i="19" s="1"/>
  <c r="D76" i="19" a="1"/>
  <c r="D76" i="19" s="1"/>
  <c r="AD100" i="19" a="1"/>
  <c r="AD100" i="19" s="1"/>
  <c r="AY100" i="19" s="1"/>
  <c r="AF95" i="19" a="1"/>
  <c r="AF95" i="19" s="1"/>
  <c r="AZ95" i="19" s="1"/>
  <c r="AD93" i="19" a="1"/>
  <c r="AD93" i="19" s="1"/>
  <c r="AY93" i="19" s="1"/>
  <c r="AB91" i="19" a="1"/>
  <c r="AB91" i="19" s="1"/>
  <c r="F91" i="19" a="1"/>
  <c r="F91" i="19" s="1"/>
  <c r="D89" i="19" a="1"/>
  <c r="D89" i="19" s="1"/>
  <c r="AF83" i="19" a="1"/>
  <c r="AF83" i="19" s="1"/>
  <c r="AZ83" i="19" s="1"/>
  <c r="AD81" i="19" a="1"/>
  <c r="AD81" i="19" s="1"/>
  <c r="AY81" i="19" s="1"/>
  <c r="AB79" i="19" a="1"/>
  <c r="AB79" i="19" s="1"/>
  <c r="F79" i="19" a="1"/>
  <c r="F79" i="19" s="1"/>
  <c r="D77" i="19" a="1"/>
  <c r="D77" i="19" s="1"/>
  <c r="AF71" i="19" a="1"/>
  <c r="AF71" i="19" s="1"/>
  <c r="AZ71" i="19" s="1"/>
  <c r="AB97" i="19" a="1"/>
  <c r="AB97" i="19" s="1"/>
  <c r="D97" i="19" a="1"/>
  <c r="D97" i="19" s="1"/>
  <c r="AD94" i="19" a="1"/>
  <c r="AD94" i="19" s="1"/>
  <c r="AY94" i="19" s="1"/>
  <c r="AB92" i="19" a="1"/>
  <c r="AB92" i="19" s="1"/>
  <c r="F92" i="19" a="1"/>
  <c r="F92" i="19" s="1"/>
  <c r="D90" i="19" a="1"/>
  <c r="D90" i="19" s="1"/>
  <c r="AF84" i="19" a="1"/>
  <c r="AF84" i="19" s="1"/>
  <c r="AZ84" i="19" s="1"/>
  <c r="AD82" i="19" a="1"/>
  <c r="AD82" i="19" s="1"/>
  <c r="AY82" i="19" s="1"/>
  <c r="AB80" i="19" a="1"/>
  <c r="AB80" i="19" s="1"/>
  <c r="F80" i="19" a="1"/>
  <c r="F80" i="19" s="1"/>
  <c r="D78" i="19" a="1"/>
  <c r="D78" i="19" s="1"/>
  <c r="AF72" i="19" a="1"/>
  <c r="AF72" i="19" s="1"/>
  <c r="AZ72" i="19" s="1"/>
  <c r="AD95" i="19" a="1"/>
  <c r="AD95" i="19" s="1"/>
  <c r="AY95" i="19" s="1"/>
  <c r="AB93" i="19" a="1"/>
  <c r="AB93" i="19" s="1"/>
  <c r="F93" i="19" a="1"/>
  <c r="F93" i="19" s="1"/>
  <c r="D91" i="19" a="1"/>
  <c r="D91" i="19" s="1"/>
  <c r="AF85" i="19" a="1"/>
  <c r="AF85" i="19" s="1"/>
  <c r="AZ85" i="19" s="1"/>
  <c r="AD83" i="19" a="1"/>
  <c r="AD83" i="19" s="1"/>
  <c r="AY83" i="19" s="1"/>
  <c r="AB81" i="19" a="1"/>
  <c r="AB81" i="19" s="1"/>
  <c r="F81" i="19" a="1"/>
  <c r="F81" i="19" s="1"/>
  <c r="D79" i="19" a="1"/>
  <c r="D79" i="19" s="1"/>
  <c r="AD96" i="19" a="1"/>
  <c r="AD96" i="19" s="1"/>
  <c r="AY96" i="19" s="1"/>
  <c r="AB94" i="19" a="1"/>
  <c r="AB94" i="19" s="1"/>
  <c r="F94" i="19" a="1"/>
  <c r="F94" i="19" s="1"/>
  <c r="D92" i="19" a="1"/>
  <c r="D92" i="19" s="1"/>
  <c r="AF86" i="19" a="1"/>
  <c r="AF86" i="19" s="1"/>
  <c r="AZ86" i="19" s="1"/>
  <c r="AD84" i="19" a="1"/>
  <c r="AD84" i="19" s="1"/>
  <c r="AY84" i="19" s="1"/>
  <c r="AB82" i="19" a="1"/>
  <c r="AB82" i="19" s="1"/>
  <c r="F82" i="19" a="1"/>
  <c r="F82" i="19" s="1"/>
  <c r="D80" i="19" a="1"/>
  <c r="D80" i="19" s="1"/>
  <c r="AF101" i="19" a="1"/>
  <c r="AF101" i="19" s="1"/>
  <c r="AZ101" i="19" s="1"/>
  <c r="AB95" i="19" a="1"/>
  <c r="AB95" i="19" s="1"/>
  <c r="F95" i="19" a="1"/>
  <c r="F95" i="19" s="1"/>
  <c r="D93" i="19" a="1"/>
  <c r="D93" i="19" s="1"/>
  <c r="AF87" i="19" a="1"/>
  <c r="AF87" i="19" s="1"/>
  <c r="AZ87" i="19" s="1"/>
  <c r="AD85" i="19" a="1"/>
  <c r="AD85" i="19" s="1"/>
  <c r="AY85" i="19" s="1"/>
  <c r="AB83" i="19" a="1"/>
  <c r="AB83" i="19" s="1"/>
  <c r="F83" i="19" a="1"/>
  <c r="F83" i="19" s="1"/>
  <c r="D81" i="19" a="1"/>
  <c r="D81" i="19" s="1"/>
  <c r="AF98" i="19" a="1"/>
  <c r="AF98" i="19" s="1"/>
  <c r="AZ98" i="19" s="1"/>
  <c r="AB96" i="19" a="1"/>
  <c r="AB96" i="19" s="1"/>
  <c r="F96" i="19" a="1"/>
  <c r="F96" i="19" s="1"/>
  <c r="D94" i="19" a="1"/>
  <c r="D94" i="19" s="1"/>
  <c r="AF88" i="19" a="1"/>
  <c r="AF88" i="19" s="1"/>
  <c r="AZ88" i="19" s="1"/>
  <c r="AD86" i="19" a="1"/>
  <c r="AD86" i="19" s="1"/>
  <c r="AY86" i="19" s="1"/>
  <c r="AB84" i="19" a="1"/>
  <c r="AB84" i="19" s="1"/>
  <c r="F84" i="19" a="1"/>
  <c r="F84" i="19" s="1"/>
  <c r="D82" i="19" a="1"/>
  <c r="D82" i="19" s="1"/>
  <c r="AD101" i="19" a="1"/>
  <c r="AD101" i="19" s="1"/>
  <c r="AY101" i="19" s="1"/>
  <c r="D95" i="19" a="1"/>
  <c r="D95" i="19" s="1"/>
  <c r="AF89" i="19" a="1"/>
  <c r="AF89" i="19" s="1"/>
  <c r="AZ89" i="19" s="1"/>
  <c r="AD87" i="19" a="1"/>
  <c r="AD87" i="19" s="1"/>
  <c r="AY87" i="19" s="1"/>
  <c r="AB85" i="19" a="1"/>
  <c r="AB85" i="19" s="1"/>
  <c r="F85" i="19" a="1"/>
  <c r="F85" i="19" s="1"/>
  <c r="D83" i="19" a="1"/>
  <c r="D83" i="19" s="1"/>
  <c r="AF99" i="19" a="1"/>
  <c r="AF99" i="19" s="1"/>
  <c r="AZ99" i="19" s="1"/>
  <c r="F99" i="19" a="1"/>
  <c r="F99" i="19" s="1"/>
  <c r="AD98" i="19" a="1"/>
  <c r="AD98" i="19" s="1"/>
  <c r="AY98" i="19" s="1"/>
  <c r="F98" i="19" a="1"/>
  <c r="F98" i="19" s="1"/>
  <c r="D96" i="19" a="1"/>
  <c r="D96" i="19" s="1"/>
  <c r="AF90" i="19" a="1"/>
  <c r="AF90" i="19" s="1"/>
  <c r="AZ90" i="19" s="1"/>
  <c r="AD88" i="19" a="1"/>
  <c r="AD88" i="19" s="1"/>
  <c r="AY88" i="19" s="1"/>
  <c r="AB86" i="19" a="1"/>
  <c r="AB86" i="19" s="1"/>
  <c r="F86" i="19" a="1"/>
  <c r="F86" i="19" s="1"/>
  <c r="D84" i="19" a="1"/>
  <c r="D84" i="19" s="1"/>
  <c r="AF103" i="19" a="1"/>
  <c r="AF103" i="19" s="1"/>
  <c r="AZ103" i="19" s="1"/>
  <c r="AF91" i="19" a="1"/>
  <c r="AF91" i="19" s="1"/>
  <c r="AZ91" i="19" s="1"/>
  <c r="AD89" i="19" a="1"/>
  <c r="AD89" i="19" s="1"/>
  <c r="AY89" i="19" s="1"/>
  <c r="AB87" i="19" a="1"/>
  <c r="AB87" i="19" s="1"/>
  <c r="F87" i="19" a="1"/>
  <c r="F87" i="19" s="1"/>
  <c r="D85" i="19" a="1"/>
  <c r="D85" i="19" s="1"/>
  <c r="AD99" i="19" a="1"/>
  <c r="AD99" i="19" s="1"/>
  <c r="AY99" i="19" s="1"/>
  <c r="AB98" i="19" a="1"/>
  <c r="AB98" i="19" s="1"/>
  <c r="AF97" i="19" a="1"/>
  <c r="AF97" i="19" s="1"/>
  <c r="AZ97" i="19" s="1"/>
  <c r="AF92" i="19" a="1"/>
  <c r="AF92" i="19" s="1"/>
  <c r="AZ92" i="19" s="1"/>
  <c r="AD90" i="19" a="1"/>
  <c r="AD90" i="19" s="1"/>
  <c r="AY90" i="19" s="1"/>
  <c r="AB88" i="19" a="1"/>
  <c r="AB88" i="19" s="1"/>
  <c r="F88" i="19" a="1"/>
  <c r="F88" i="19" s="1"/>
  <c r="D86" i="19" a="1"/>
  <c r="D86" i="19" s="1"/>
  <c r="AD73" i="19" a="1"/>
  <c r="AD73" i="19" s="1"/>
  <c r="AY73" i="19" s="1"/>
  <c r="F73" i="19" a="1"/>
  <c r="F73" i="19" s="1"/>
  <c r="D69" i="19" a="1"/>
  <c r="D69" i="19" s="1"/>
  <c r="AF63" i="19" a="1"/>
  <c r="AF63" i="19" s="1"/>
  <c r="AZ63" i="19" s="1"/>
  <c r="AD61" i="19" a="1"/>
  <c r="AD61" i="19" s="1"/>
  <c r="AY61" i="19" s="1"/>
  <c r="AB59" i="19" a="1"/>
  <c r="AB59" i="19" s="1"/>
  <c r="F59" i="19" a="1"/>
  <c r="F59" i="19" s="1"/>
  <c r="D57" i="19" a="1"/>
  <c r="D57" i="19" s="1"/>
  <c r="AF51" i="19" a="1"/>
  <c r="AF51" i="19" s="1"/>
  <c r="AZ51" i="19" s="1"/>
  <c r="AD49" i="19" a="1"/>
  <c r="AD49" i="19" s="1"/>
  <c r="AY49" i="19" s="1"/>
  <c r="AB47" i="19" a="1"/>
  <c r="AB47" i="19" s="1"/>
  <c r="F47" i="19" a="1"/>
  <c r="F47" i="19" s="1"/>
  <c r="D45" i="19" a="1"/>
  <c r="D45" i="19" s="1"/>
  <c r="AF77" i="19" a="1"/>
  <c r="AF77" i="19" s="1"/>
  <c r="AZ77" i="19" s="1"/>
  <c r="AD71" i="19" a="1"/>
  <c r="AD71" i="19" s="1"/>
  <c r="AY71" i="19" s="1"/>
  <c r="D70" i="19" a="1"/>
  <c r="D70" i="19" s="1"/>
  <c r="AF64" i="19" a="1"/>
  <c r="AF64" i="19" s="1"/>
  <c r="AZ64" i="19" s="1"/>
  <c r="AD62" i="19" a="1"/>
  <c r="AD62" i="19" s="1"/>
  <c r="AY62" i="19" s="1"/>
  <c r="AB60" i="19" a="1"/>
  <c r="AB60" i="19" s="1"/>
  <c r="F60" i="19" a="1"/>
  <c r="F60" i="19" s="1"/>
  <c r="D58" i="19" a="1"/>
  <c r="D58" i="19" s="1"/>
  <c r="AF52" i="19" a="1"/>
  <c r="AF52" i="19" s="1"/>
  <c r="AZ52" i="19" s="1"/>
  <c r="AD50" i="19" a="1"/>
  <c r="AD50" i="19" s="1"/>
  <c r="AY50" i="19" s="1"/>
  <c r="AB48" i="19" a="1"/>
  <c r="AB48" i="19" s="1"/>
  <c r="F48" i="19" a="1"/>
  <c r="F48" i="19" s="1"/>
  <c r="D46" i="19" a="1"/>
  <c r="D46" i="19" s="1"/>
  <c r="AF80" i="19" a="1"/>
  <c r="AF80" i="19" s="1"/>
  <c r="AZ80" i="19" s="1"/>
  <c r="AF78" i="19" a="1"/>
  <c r="AF78" i="19" s="1"/>
  <c r="AZ78" i="19" s="1"/>
  <c r="AF76" i="19" a="1"/>
  <c r="AF76" i="19" s="1"/>
  <c r="AZ76" i="19" s="1"/>
  <c r="AB73" i="19" a="1"/>
  <c r="AB73" i="19" s="1"/>
  <c r="D73" i="19" a="1"/>
  <c r="D73" i="19" s="1"/>
  <c r="F71" i="19" a="1"/>
  <c r="F71" i="19" s="1"/>
  <c r="AF65" i="19" a="1"/>
  <c r="AF65" i="19" s="1"/>
  <c r="AZ65" i="19" s="1"/>
  <c r="AD63" i="19" a="1"/>
  <c r="AD63" i="19" s="1"/>
  <c r="AY63" i="19" s="1"/>
  <c r="AB61" i="19" a="1"/>
  <c r="AB61" i="19" s="1"/>
  <c r="F61" i="19" a="1"/>
  <c r="F61" i="19" s="1"/>
  <c r="D59" i="19" a="1"/>
  <c r="D59" i="19" s="1"/>
  <c r="AF53" i="19" a="1"/>
  <c r="AF53" i="19" s="1"/>
  <c r="AZ53" i="19" s="1"/>
  <c r="AD51" i="19" a="1"/>
  <c r="AD51" i="19" s="1"/>
  <c r="AY51" i="19" s="1"/>
  <c r="AD77" i="19" a="1"/>
  <c r="AD77" i="19" s="1"/>
  <c r="AY77" i="19" s="1"/>
  <c r="F76" i="19" a="1"/>
  <c r="F76" i="19" s="1"/>
  <c r="AB71" i="19" a="1"/>
  <c r="AB71" i="19" s="1"/>
  <c r="AF66" i="19" a="1"/>
  <c r="AF66" i="19" s="1"/>
  <c r="AZ66" i="19" s="1"/>
  <c r="AD64" i="19" a="1"/>
  <c r="AD64" i="19" s="1"/>
  <c r="AY64" i="19" s="1"/>
  <c r="AB62" i="19" a="1"/>
  <c r="AB62" i="19" s="1"/>
  <c r="F62" i="19" a="1"/>
  <c r="F62" i="19" s="1"/>
  <c r="D60" i="19" a="1"/>
  <c r="D60" i="19" s="1"/>
  <c r="AF54" i="19" a="1"/>
  <c r="AF54" i="19" s="1"/>
  <c r="AZ54" i="19" s="1"/>
  <c r="AD52" i="19" a="1"/>
  <c r="AD52" i="19" s="1"/>
  <c r="AY52" i="19" s="1"/>
  <c r="AB50" i="19" a="1"/>
  <c r="AB50" i="19" s="1"/>
  <c r="F50" i="19" a="1"/>
  <c r="F50" i="19" s="1"/>
  <c r="AD78" i="19" a="1"/>
  <c r="AD78" i="19" s="1"/>
  <c r="AY78" i="19" s="1"/>
  <c r="AD76" i="19" a="1"/>
  <c r="AD76" i="19" s="1"/>
  <c r="AY76" i="19" s="1"/>
  <c r="AF75" i="19" a="1"/>
  <c r="AF75" i="19" s="1"/>
  <c r="AZ75" i="19" s="1"/>
  <c r="AD72" i="19" a="1"/>
  <c r="AD72" i="19" s="1"/>
  <c r="AY72" i="19" s="1"/>
  <c r="D71" i="19" a="1"/>
  <c r="D71" i="19" s="1"/>
  <c r="AF67" i="19" a="1"/>
  <c r="AF67" i="19" s="1"/>
  <c r="AZ67" i="19" s="1"/>
  <c r="AD65" i="19" a="1"/>
  <c r="AD65" i="19" s="1"/>
  <c r="AY65" i="19" s="1"/>
  <c r="AB63" i="19" a="1"/>
  <c r="AB63" i="19" s="1"/>
  <c r="F63" i="19" a="1"/>
  <c r="F63" i="19" s="1"/>
  <c r="D61" i="19" a="1"/>
  <c r="D61" i="19" s="1"/>
  <c r="F75" i="19" a="1"/>
  <c r="F75" i="19" s="1"/>
  <c r="AF74" i="19" a="1"/>
  <c r="AF74" i="19" s="1"/>
  <c r="AZ74" i="19" s="1"/>
  <c r="AF68" i="19" a="1"/>
  <c r="AF68" i="19" s="1"/>
  <c r="AZ68" i="19" s="1"/>
  <c r="AD66" i="19" a="1"/>
  <c r="AD66" i="19" s="1"/>
  <c r="AY66" i="19" s="1"/>
  <c r="AB64" i="19" a="1"/>
  <c r="AB64" i="19" s="1"/>
  <c r="F64" i="19" a="1"/>
  <c r="F64" i="19" s="1"/>
  <c r="D62" i="19" a="1"/>
  <c r="D62" i="19" s="1"/>
  <c r="AF56" i="19" a="1"/>
  <c r="AF56" i="19" s="1"/>
  <c r="AZ56" i="19" s="1"/>
  <c r="AB76" i="19" a="1"/>
  <c r="AB76" i="19" s="1"/>
  <c r="AD75" i="19" a="1"/>
  <c r="AD75" i="19" s="1"/>
  <c r="AY75" i="19" s="1"/>
  <c r="AB72" i="19" a="1"/>
  <c r="AB72" i="19" s="1"/>
  <c r="F72" i="19" a="1"/>
  <c r="F72" i="19" s="1"/>
  <c r="AF69" i="19" a="1"/>
  <c r="AF69" i="19" s="1"/>
  <c r="AZ69" i="19" s="1"/>
  <c r="AD67" i="19" a="1"/>
  <c r="AD67" i="19" s="1"/>
  <c r="AY67" i="19" s="1"/>
  <c r="AB65" i="19" a="1"/>
  <c r="AB65" i="19" s="1"/>
  <c r="F65" i="19" a="1"/>
  <c r="F65" i="19" s="1"/>
  <c r="D63" i="19" a="1"/>
  <c r="D63" i="19" s="1"/>
  <c r="AF57" i="19" a="1"/>
  <c r="AF57" i="19" s="1"/>
  <c r="AZ57" i="19" s="1"/>
  <c r="AD55" i="19" a="1"/>
  <c r="AD55" i="19" s="1"/>
  <c r="AY55" i="19" s="1"/>
  <c r="AD74" i="19" a="1"/>
  <c r="AD74" i="19" s="1"/>
  <c r="AY74" i="19" s="1"/>
  <c r="AF70" i="19" a="1"/>
  <c r="AF70" i="19" s="1"/>
  <c r="AZ70" i="19" s="1"/>
  <c r="AD68" i="19" a="1"/>
  <c r="AD68" i="19" s="1"/>
  <c r="AY68" i="19" s="1"/>
  <c r="AB66" i="19" a="1"/>
  <c r="AB66" i="19" s="1"/>
  <c r="F66" i="19" a="1"/>
  <c r="F66" i="19" s="1"/>
  <c r="D64" i="19" a="1"/>
  <c r="D64" i="19" s="1"/>
  <c r="AF58" i="19" a="1"/>
  <c r="AF58" i="19" s="1"/>
  <c r="AZ58" i="19" s="1"/>
  <c r="AF79" i="19" a="1"/>
  <c r="AF79" i="19" s="1"/>
  <c r="AZ79" i="19" s="1"/>
  <c r="AB75" i="19" a="1"/>
  <c r="AB75" i="19" s="1"/>
  <c r="F74" i="19" a="1"/>
  <c r="F74" i="19" s="1"/>
  <c r="D72" i="19" a="1"/>
  <c r="D72" i="19" s="1"/>
  <c r="AD69" i="19" a="1"/>
  <c r="AD69" i="19" s="1"/>
  <c r="AY69" i="19" s="1"/>
  <c r="AB67" i="19" a="1"/>
  <c r="AB67" i="19" s="1"/>
  <c r="F67" i="19" a="1"/>
  <c r="F67" i="19" s="1"/>
  <c r="D65" i="19" a="1"/>
  <c r="D65" i="19" s="1"/>
  <c r="AF59" i="19" a="1"/>
  <c r="AF59" i="19" s="1"/>
  <c r="AZ59" i="19" s="1"/>
  <c r="AD57" i="19" a="1"/>
  <c r="AD57" i="19" s="1"/>
  <c r="AY57" i="19" s="1"/>
  <c r="AB55" i="19" a="1"/>
  <c r="AB55" i="19" s="1"/>
  <c r="F55" i="19" a="1"/>
  <c r="F55" i="19" s="1"/>
  <c r="AB74" i="19" a="1"/>
  <c r="AB74" i="19" s="1"/>
  <c r="AD70" i="19" a="1"/>
  <c r="AD70" i="19" s="1"/>
  <c r="AY70" i="19" s="1"/>
  <c r="AB68" i="19" a="1"/>
  <c r="AB68" i="19" s="1"/>
  <c r="F68" i="19" a="1"/>
  <c r="F68" i="19" s="1"/>
  <c r="D66" i="19" a="1"/>
  <c r="D66" i="19" s="1"/>
  <c r="AF60" i="19" a="1"/>
  <c r="AF60" i="19" s="1"/>
  <c r="AZ60" i="19" s="1"/>
  <c r="AD58" i="19" a="1"/>
  <c r="AD58" i="19" s="1"/>
  <c r="AY58" i="19" s="1"/>
  <c r="D74" i="19" a="1"/>
  <c r="D74" i="19" s="1"/>
  <c r="AF73" i="19" a="1"/>
  <c r="AF73" i="19" s="1"/>
  <c r="AZ73" i="19" s="1"/>
  <c r="AB69" i="19" a="1"/>
  <c r="AB69" i="19" s="1"/>
  <c r="F69" i="19" a="1"/>
  <c r="F69" i="19" s="1"/>
  <c r="D67" i="19" a="1"/>
  <c r="D67" i="19" s="1"/>
  <c r="AF61" i="19" a="1"/>
  <c r="AF61" i="19" s="1"/>
  <c r="AZ61" i="19" s="1"/>
  <c r="AD59" i="19" a="1"/>
  <c r="AD59" i="19" s="1"/>
  <c r="AY59" i="19" s="1"/>
  <c r="AB57" i="19" a="1"/>
  <c r="AB57" i="19" s="1"/>
  <c r="F57" i="19" a="1"/>
  <c r="F57" i="19" s="1"/>
  <c r="D55" i="19" a="1"/>
  <c r="D55" i="19" s="1"/>
  <c r="AB70" i="19" a="1"/>
  <c r="AB70" i="19" s="1"/>
  <c r="F70" i="19" a="1"/>
  <c r="F70" i="19" s="1"/>
  <c r="D68" i="19" a="1"/>
  <c r="D68" i="19" s="1"/>
  <c r="AF62" i="19" a="1"/>
  <c r="AF62" i="19" s="1"/>
  <c r="AZ62" i="19" s="1"/>
  <c r="AD60" i="19" a="1"/>
  <c r="AD60" i="19" s="1"/>
  <c r="AY60" i="19" s="1"/>
  <c r="AB58" i="19" a="1"/>
  <c r="AB58" i="19" s="1"/>
  <c r="F58" i="19" a="1"/>
  <c r="F58" i="19" s="1"/>
  <c r="AD54" i="19" a="1"/>
  <c r="AD54" i="19" s="1"/>
  <c r="AY54" i="19" s="1"/>
  <c r="AB51" i="19" a="1"/>
  <c r="AB51" i="19" s="1"/>
  <c r="D51" i="19" a="1"/>
  <c r="D51" i="19" s="1"/>
  <c r="AF45" i="19" a="1"/>
  <c r="AF45" i="19" s="1"/>
  <c r="AZ45" i="19" s="1"/>
  <c r="D44" i="19" a="1"/>
  <c r="D44" i="19" s="1"/>
  <c r="AB42" i="19" a="1"/>
  <c r="AB42" i="19" s="1"/>
  <c r="F42" i="19" a="1"/>
  <c r="F42" i="19" s="1"/>
  <c r="D40" i="19" a="1"/>
  <c r="D40" i="19" s="1"/>
  <c r="AF34" i="19" a="1"/>
  <c r="AF34" i="19" s="1"/>
  <c r="AZ34" i="19" s="1"/>
  <c r="AD32" i="19" a="1"/>
  <c r="AD32" i="19" s="1"/>
  <c r="AY32" i="19" s="1"/>
  <c r="AB30" i="19" a="1"/>
  <c r="AB30" i="19" s="1"/>
  <c r="F30" i="19" a="1"/>
  <c r="F30" i="19" s="1"/>
  <c r="D28" i="19" a="1"/>
  <c r="D28" i="19" s="1"/>
  <c r="AF22" i="19" a="1"/>
  <c r="AF22" i="19" s="1"/>
  <c r="AZ22" i="19" s="1"/>
  <c r="AD20" i="19" a="1"/>
  <c r="AD20" i="19" s="1"/>
  <c r="AY20" i="19" s="1"/>
  <c r="AA52" i="18" a="1"/>
  <c r="AA52" i="18" s="1"/>
  <c r="F54" i="19" a="1"/>
  <c r="F54" i="19" s="1"/>
  <c r="AF50" i="19" a="1"/>
  <c r="AF50" i="19" s="1"/>
  <c r="AZ50" i="19" s="1"/>
  <c r="AF47" i="19" a="1"/>
  <c r="AF47" i="19" s="1"/>
  <c r="AZ47" i="19" s="1"/>
  <c r="AF43" i="19" a="1"/>
  <c r="AF43" i="19" s="1"/>
  <c r="AZ43" i="19" s="1"/>
  <c r="D41" i="19" a="1"/>
  <c r="D41" i="19" s="1"/>
  <c r="AF35" i="19" a="1"/>
  <c r="AF35" i="19" s="1"/>
  <c r="AZ35" i="19" s="1"/>
  <c r="AD33" i="19" a="1"/>
  <c r="AD33" i="19" s="1"/>
  <c r="AY33" i="19" s="1"/>
  <c r="AB31" i="19" a="1"/>
  <c r="AB31" i="19" s="1"/>
  <c r="F31" i="19" a="1"/>
  <c r="F31" i="19" s="1"/>
  <c r="D29" i="19" a="1"/>
  <c r="D29" i="19" s="1"/>
  <c r="AF23" i="19" a="1"/>
  <c r="AF23" i="19" s="1"/>
  <c r="AZ23" i="19" s="1"/>
  <c r="AD21" i="19" a="1"/>
  <c r="AD21" i="19" s="1"/>
  <c r="AY21" i="19" s="1"/>
  <c r="AA53" i="18" a="1"/>
  <c r="AA53" i="18" s="1"/>
  <c r="Y51" i="18" a="1"/>
  <c r="Y51" i="18" s="1"/>
  <c r="W49" i="18" a="1"/>
  <c r="W49" i="18" s="1"/>
  <c r="C49" i="18" a="1"/>
  <c r="C49" i="18" s="1"/>
  <c r="AB54" i="19" a="1"/>
  <c r="AB54" i="19" s="1"/>
  <c r="D50" i="19" a="1"/>
  <c r="D50" i="19" s="1"/>
  <c r="AD45" i="19" a="1"/>
  <c r="AD45" i="19" s="1"/>
  <c r="AY45" i="19" s="1"/>
  <c r="F45" i="19" a="1"/>
  <c r="F45" i="19" s="1"/>
  <c r="D42" i="19" a="1"/>
  <c r="D42" i="19" s="1"/>
  <c r="AF36" i="19" a="1"/>
  <c r="AF36" i="19" s="1"/>
  <c r="AZ36" i="19" s="1"/>
  <c r="AD34" i="19" a="1"/>
  <c r="AD34" i="19" s="1"/>
  <c r="AY34" i="19" s="1"/>
  <c r="AB32" i="19" a="1"/>
  <c r="AB32" i="19" s="1"/>
  <c r="F32" i="19" a="1"/>
  <c r="F32" i="19" s="1"/>
  <c r="D30" i="19" a="1"/>
  <c r="D30" i="19" s="1"/>
  <c r="AF24" i="19" a="1"/>
  <c r="AF24" i="19" s="1"/>
  <c r="AZ24" i="19" s="1"/>
  <c r="AF55" i="19" a="1"/>
  <c r="AF55" i="19" s="1"/>
  <c r="AZ55" i="19" s="1"/>
  <c r="D54" i="19" a="1"/>
  <c r="D54" i="19" s="1"/>
  <c r="AD47" i="19" a="1"/>
  <c r="AD47" i="19" s="1"/>
  <c r="AY47" i="19" s="1"/>
  <c r="D47" i="19" a="1"/>
  <c r="D47" i="19" s="1"/>
  <c r="AD43" i="19" a="1"/>
  <c r="AD43" i="19" s="1"/>
  <c r="AY43" i="19" s="1"/>
  <c r="AF37" i="19" a="1"/>
  <c r="AF37" i="19" s="1"/>
  <c r="AZ37" i="19" s="1"/>
  <c r="AD35" i="19" a="1"/>
  <c r="AD35" i="19" s="1"/>
  <c r="AY35" i="19" s="1"/>
  <c r="AB33" i="19" a="1"/>
  <c r="AB33" i="19" s="1"/>
  <c r="F33" i="19" a="1"/>
  <c r="F33" i="19" s="1"/>
  <c r="D31" i="19" a="1"/>
  <c r="D31" i="19" s="1"/>
  <c r="AF25" i="19" a="1"/>
  <c r="AF25" i="19" s="1"/>
  <c r="AZ25" i="19" s="1"/>
  <c r="AD23" i="19" a="1"/>
  <c r="AD23" i="19" s="1"/>
  <c r="AY23" i="19" s="1"/>
  <c r="AF49" i="19" a="1"/>
  <c r="AF49" i="19" s="1"/>
  <c r="AZ49" i="19" s="1"/>
  <c r="AB45" i="19" a="1"/>
  <c r="AB45" i="19" s="1"/>
  <c r="F43" i="19" a="1"/>
  <c r="F43" i="19" s="1"/>
  <c r="AF38" i="19" a="1"/>
  <c r="AF38" i="19" s="1"/>
  <c r="AZ38" i="19" s="1"/>
  <c r="AD36" i="19" a="1"/>
  <c r="AD36" i="19" s="1"/>
  <c r="AY36" i="19" s="1"/>
  <c r="AB34" i="19" a="1"/>
  <c r="AB34" i="19" s="1"/>
  <c r="F34" i="19" a="1"/>
  <c r="F34" i="19" s="1"/>
  <c r="D32" i="19" a="1"/>
  <c r="D32" i="19" s="1"/>
  <c r="F49" i="19" a="1"/>
  <c r="F49" i="19" s="1"/>
  <c r="AB43" i="19" a="1"/>
  <c r="AB43" i="19" s="1"/>
  <c r="AF39" i="19" a="1"/>
  <c r="AF39" i="19" s="1"/>
  <c r="AZ39" i="19" s="1"/>
  <c r="AD37" i="19" a="1"/>
  <c r="AD37" i="19" s="1"/>
  <c r="AY37" i="19" s="1"/>
  <c r="AB35" i="19" a="1"/>
  <c r="AB35" i="19" s="1"/>
  <c r="F35" i="19" a="1"/>
  <c r="F35" i="19" s="1"/>
  <c r="D33" i="19" a="1"/>
  <c r="D33" i="19" s="1"/>
  <c r="AF27" i="19" a="1"/>
  <c r="AF27" i="19" s="1"/>
  <c r="AZ27" i="19" s="1"/>
  <c r="AD53" i="19" a="1"/>
  <c r="AD53" i="19" s="1"/>
  <c r="AY53" i="19" s="1"/>
  <c r="F53" i="19" a="1"/>
  <c r="F53" i="19" s="1"/>
  <c r="AB49" i="19" a="1"/>
  <c r="AB49" i="19" s="1"/>
  <c r="AF46" i="19" a="1"/>
  <c r="AF46" i="19" s="1"/>
  <c r="AZ46" i="19" s="1"/>
  <c r="D43" i="19" a="1"/>
  <c r="D43" i="19" s="1"/>
  <c r="AF40" i="19" a="1"/>
  <c r="AF40" i="19" s="1"/>
  <c r="AZ40" i="19" s="1"/>
  <c r="AD38" i="19" a="1"/>
  <c r="AD38" i="19" s="1"/>
  <c r="AY38" i="19" s="1"/>
  <c r="AB36" i="19" a="1"/>
  <c r="AB36" i="19" s="1"/>
  <c r="F36" i="19" a="1"/>
  <c r="F36" i="19" s="1"/>
  <c r="D34" i="19" a="1"/>
  <c r="D34" i="19" s="1"/>
  <c r="AF28" i="19" a="1"/>
  <c r="AF28" i="19" s="1"/>
  <c r="AZ28" i="19" s="1"/>
  <c r="F56" i="19" a="1"/>
  <c r="F56" i="19" s="1"/>
  <c r="D49" i="19" a="1"/>
  <c r="D49" i="19" s="1"/>
  <c r="AF44" i="19" a="1"/>
  <c r="AF44" i="19" s="1"/>
  <c r="AZ44" i="19" s="1"/>
  <c r="AF41" i="19" a="1"/>
  <c r="AF41" i="19" s="1"/>
  <c r="AZ41" i="19" s="1"/>
  <c r="AD39" i="19" a="1"/>
  <c r="AD39" i="19" s="1"/>
  <c r="AY39" i="19" s="1"/>
  <c r="AB37" i="19" a="1"/>
  <c r="AB37" i="19" s="1"/>
  <c r="F37" i="19" a="1"/>
  <c r="F37" i="19" s="1"/>
  <c r="D35" i="19" a="1"/>
  <c r="D35" i="19" s="1"/>
  <c r="AF29" i="19" a="1"/>
  <c r="AF29" i="19" s="1"/>
  <c r="AZ29" i="19" s="1"/>
  <c r="D56" i="19" a="1"/>
  <c r="D56" i="19" s="1"/>
  <c r="AB53" i="19" a="1"/>
  <c r="AB53" i="19" s="1"/>
  <c r="D53" i="19" a="1"/>
  <c r="D53" i="19" s="1"/>
  <c r="F52" i="19" a="1"/>
  <c r="F52" i="19" s="1"/>
  <c r="AD46" i="19" a="1"/>
  <c r="AD46" i="19" s="1"/>
  <c r="AY46" i="19" s="1"/>
  <c r="F46" i="19" a="1"/>
  <c r="F46" i="19" s="1"/>
  <c r="AF42" i="19" a="1"/>
  <c r="AF42" i="19" s="1"/>
  <c r="AZ42" i="19" s="1"/>
  <c r="AD40" i="19" a="1"/>
  <c r="AD40" i="19" s="1"/>
  <c r="AY40" i="19" s="1"/>
  <c r="AB38" i="19" a="1"/>
  <c r="AB38" i="19" s="1"/>
  <c r="F38" i="19" a="1"/>
  <c r="F38" i="19" s="1"/>
  <c r="D36" i="19" a="1"/>
  <c r="D36" i="19" s="1"/>
  <c r="AB52" i="19" a="1"/>
  <c r="AB52" i="19" s="1"/>
  <c r="AF48" i="19" a="1"/>
  <c r="AF48" i="19" s="1"/>
  <c r="AZ48" i="19" s="1"/>
  <c r="AD44" i="19" a="1"/>
  <c r="AD44" i="19" s="1"/>
  <c r="AY44" i="19" s="1"/>
  <c r="AD41" i="19" a="1"/>
  <c r="AD41" i="19" s="1"/>
  <c r="AY41" i="19" s="1"/>
  <c r="AB39" i="19" a="1"/>
  <c r="AB39" i="19" s="1"/>
  <c r="F39" i="19" a="1"/>
  <c r="F39" i="19" s="1"/>
  <c r="D37" i="19" a="1"/>
  <c r="D37" i="19" s="1"/>
  <c r="AF31" i="19" a="1"/>
  <c r="AF31" i="19" s="1"/>
  <c r="AZ31" i="19" s="1"/>
  <c r="AD29" i="19" a="1"/>
  <c r="AD29" i="19" s="1"/>
  <c r="AY29" i="19" s="1"/>
  <c r="AB27" i="19" a="1"/>
  <c r="AB27" i="19" s="1"/>
  <c r="F27" i="19" a="1"/>
  <c r="F27" i="19" s="1"/>
  <c r="D25" i="19" a="1"/>
  <c r="D25" i="19" s="1"/>
  <c r="AD56" i="19" a="1"/>
  <c r="AD56" i="19" s="1"/>
  <c r="AY56" i="19" s="1"/>
  <c r="D52" i="19" a="1"/>
  <c r="D52" i="19" s="1"/>
  <c r="F51" i="19" a="1"/>
  <c r="F51" i="19" s="1"/>
  <c r="AB46" i="19" a="1"/>
  <c r="AB46" i="19" s="1"/>
  <c r="F44" i="19" a="1"/>
  <c r="F44" i="19" s="1"/>
  <c r="AD42" i="19" a="1"/>
  <c r="AD42" i="19" s="1"/>
  <c r="AY42" i="19" s="1"/>
  <c r="AB40" i="19" a="1"/>
  <c r="AB40" i="19" s="1"/>
  <c r="F40" i="19" a="1"/>
  <c r="F40" i="19" s="1"/>
  <c r="D38" i="19" a="1"/>
  <c r="D38" i="19" s="1"/>
  <c r="AF32" i="19" a="1"/>
  <c r="AF32" i="19" s="1"/>
  <c r="AZ32" i="19" s="1"/>
  <c r="AD30" i="19" a="1"/>
  <c r="AD30" i="19" s="1"/>
  <c r="AY30" i="19" s="1"/>
  <c r="AB56" i="19" a="1"/>
  <c r="AB56" i="19" s="1"/>
  <c r="AD48" i="19" a="1"/>
  <c r="AD48" i="19" s="1"/>
  <c r="AY48" i="19" s="1"/>
  <c r="D48" i="19" a="1"/>
  <c r="D48" i="19" s="1"/>
  <c r="AB44" i="19" a="1"/>
  <c r="AB44" i="19" s="1"/>
  <c r="AB41" i="19" a="1"/>
  <c r="AB41" i="19" s="1"/>
  <c r="F41" i="19" a="1"/>
  <c r="F41" i="19" s="1"/>
  <c r="D39" i="19" a="1"/>
  <c r="D39" i="19" s="1"/>
  <c r="AF33" i="19" a="1"/>
  <c r="AF33" i="19" s="1"/>
  <c r="AZ33" i="19" s="1"/>
  <c r="AD31" i="19" a="1"/>
  <c r="AD31" i="19" s="1"/>
  <c r="AY31" i="19" s="1"/>
  <c r="AB29" i="19" a="1"/>
  <c r="AB29" i="19" s="1"/>
  <c r="F29" i="19" a="1"/>
  <c r="F29" i="19" s="1"/>
  <c r="AD27" i="19" a="1"/>
  <c r="AD27" i="19" s="1"/>
  <c r="AY27" i="19" s="1"/>
  <c r="F26" i="19" a="1"/>
  <c r="F26" i="19" s="1"/>
  <c r="AD25" i="19" a="1"/>
  <c r="AD25" i="19" s="1"/>
  <c r="AY25" i="19" s="1"/>
  <c r="F25" i="19" a="1"/>
  <c r="F25" i="19" s="1"/>
  <c r="AB22" i="19" a="1"/>
  <c r="AB22" i="19" s="1"/>
  <c r="D22" i="19" a="1"/>
  <c r="D22" i="19" s="1"/>
  <c r="C54" i="18" a="1"/>
  <c r="C54" i="18" s="1"/>
  <c r="W50" i="18" a="1"/>
  <c r="W50" i="18" s="1"/>
  <c r="AA47" i="18" a="1"/>
  <c r="AA47" i="18" s="1"/>
  <c r="Y46" i="18" a="1"/>
  <c r="Y46" i="18" s="1"/>
  <c r="W44" i="18" a="1"/>
  <c r="W44" i="18" s="1"/>
  <c r="C44" i="18" a="1"/>
  <c r="C44" i="18" s="1"/>
  <c r="B42" i="18" a="1"/>
  <c r="B42" i="18" s="1"/>
  <c r="AA36" i="18" a="1"/>
  <c r="AA36" i="18" s="1"/>
  <c r="Y34" i="18" a="1"/>
  <c r="Y34" i="18" s="1"/>
  <c r="W32" i="18" a="1"/>
  <c r="W32" i="18" s="1"/>
  <c r="C32" i="18" a="1"/>
  <c r="C32" i="18" s="1"/>
  <c r="B30" i="18" a="1"/>
  <c r="B30" i="18" s="1"/>
  <c r="AD44" i="17" a="1"/>
  <c r="AD44" i="17" s="1"/>
  <c r="AY44" i="17" s="1"/>
  <c r="AF42" i="17" a="1"/>
  <c r="AF42" i="17" s="1"/>
  <c r="AZ42" i="17" s="1"/>
  <c r="D38" i="17" a="1"/>
  <c r="D38" i="17" s="1"/>
  <c r="E36" i="17" a="1"/>
  <c r="E36" i="17" s="1"/>
  <c r="AB34" i="17" a="1"/>
  <c r="AB34" i="17" s="1"/>
  <c r="F34" i="17" a="1"/>
  <c r="F34" i="17" s="1"/>
  <c r="AD32" i="17" a="1"/>
  <c r="AD32" i="17" s="1"/>
  <c r="AY32" i="17" s="1"/>
  <c r="AF30" i="17" a="1"/>
  <c r="AF30" i="17" s="1"/>
  <c r="AZ30" i="17" s="1"/>
  <c r="D27" i="19" a="1"/>
  <c r="D27" i="19" s="1"/>
  <c r="AD26" i="19" a="1"/>
  <c r="AD26" i="19" s="1"/>
  <c r="AY26" i="19" s="1"/>
  <c r="D26" i="19" a="1"/>
  <c r="D26" i="19" s="1"/>
  <c r="AF21" i="19" a="1"/>
  <c r="AF21" i="19" s="1"/>
  <c r="AZ21" i="19" s="1"/>
  <c r="Y55" i="18" a="1"/>
  <c r="Y55" i="18" s="1"/>
  <c r="W54" i="18" a="1"/>
  <c r="W54" i="18" s="1"/>
  <c r="B50" i="18" a="1"/>
  <c r="B50" i="18" s="1"/>
  <c r="W45" i="18" a="1"/>
  <c r="W45" i="18" s="1"/>
  <c r="C45" i="18" a="1"/>
  <c r="C45" i="18" s="1"/>
  <c r="B43" i="18" a="1"/>
  <c r="B43" i="18" s="1"/>
  <c r="AA37" i="18" a="1"/>
  <c r="AA37" i="18" s="1"/>
  <c r="Y35" i="18" a="1"/>
  <c r="Y35" i="18" s="1"/>
  <c r="W33" i="18" a="1"/>
  <c r="W33" i="18" s="1"/>
  <c r="C33" i="18" a="1"/>
  <c r="C33" i="18" s="1"/>
  <c r="B31" i="18" a="1"/>
  <c r="B31" i="18" s="1"/>
  <c r="AB55" i="17" a="1"/>
  <c r="AB55" i="17" s="1"/>
  <c r="F55" i="17" a="1"/>
  <c r="F55" i="17" s="1"/>
  <c r="AB54" i="17" a="1"/>
  <c r="AB54" i="17" s="1"/>
  <c r="F54" i="17" a="1"/>
  <c r="F54" i="17" s="1"/>
  <c r="AB53" i="17" a="1"/>
  <c r="AB53" i="17" s="1"/>
  <c r="F53" i="17" a="1"/>
  <c r="F53" i="17" s="1"/>
  <c r="AB52" i="17" a="1"/>
  <c r="AB52" i="17" s="1"/>
  <c r="F52" i="17" a="1"/>
  <c r="F52" i="17" s="1"/>
  <c r="AB51" i="17" a="1"/>
  <c r="AB51" i="17" s="1"/>
  <c r="F51" i="17" a="1"/>
  <c r="F51" i="17" s="1"/>
  <c r="AB50" i="17" a="1"/>
  <c r="AB50" i="17" s="1"/>
  <c r="F50" i="17" a="1"/>
  <c r="F50" i="17" s="1"/>
  <c r="AB49" i="17" a="1"/>
  <c r="AB49" i="17" s="1"/>
  <c r="F49" i="17" a="1"/>
  <c r="F49" i="17" s="1"/>
  <c r="AB48" i="17" a="1"/>
  <c r="AB48" i="17" s="1"/>
  <c r="F48" i="17" a="1"/>
  <c r="F48" i="17" s="1"/>
  <c r="AB47" i="17" a="1"/>
  <c r="AB47" i="17" s="1"/>
  <c r="F47" i="17" a="1"/>
  <c r="F47" i="17" s="1"/>
  <c r="AB46" i="17" a="1"/>
  <c r="AB46" i="17" s="1"/>
  <c r="F46" i="17" a="1"/>
  <c r="F46" i="17" s="1"/>
  <c r="AB45" i="17" a="1"/>
  <c r="AB45" i="17" s="1"/>
  <c r="F45" i="17" a="1"/>
  <c r="F45" i="17" s="1"/>
  <c r="AD43" i="17" a="1"/>
  <c r="AD43" i="17" s="1"/>
  <c r="AY43" i="17" s="1"/>
  <c r="AF41" i="17" a="1"/>
  <c r="AF41" i="17" s="1"/>
  <c r="AZ41" i="17" s="1"/>
  <c r="AB25" i="19" a="1"/>
  <c r="AB25" i="19" s="1"/>
  <c r="F21" i="19" a="1"/>
  <c r="F21" i="19" s="1"/>
  <c r="AA56" i="18" a="1"/>
  <c r="AA56" i="18" s="1"/>
  <c r="C55" i="18" a="1"/>
  <c r="C55" i="18" s="1"/>
  <c r="B54" i="18" a="1"/>
  <c r="B54" i="18" s="1"/>
  <c r="W51" i="18" a="1"/>
  <c r="W51" i="18" s="1"/>
  <c r="C51" i="18" a="1"/>
  <c r="C51" i="18" s="1"/>
  <c r="Y47" i="18" a="1"/>
  <c r="Y47" i="18" s="1"/>
  <c r="W46" i="18" a="1"/>
  <c r="W46" i="18" s="1"/>
  <c r="C46" i="18" a="1"/>
  <c r="C46" i="18" s="1"/>
  <c r="B44" i="18" a="1"/>
  <c r="B44" i="18" s="1"/>
  <c r="AA38" i="18" a="1"/>
  <c r="AA38" i="18" s="1"/>
  <c r="Y36" i="18" a="1"/>
  <c r="Y36" i="18" s="1"/>
  <c r="W34" i="18" a="1"/>
  <c r="W34" i="18" s="1"/>
  <c r="C34" i="18" a="1"/>
  <c r="C34" i="18" s="1"/>
  <c r="B32" i="18" a="1"/>
  <c r="B32" i="18" s="1"/>
  <c r="AB44" i="17" a="1"/>
  <c r="AB44" i="17" s="1"/>
  <c r="F44" i="17" a="1"/>
  <c r="F44" i="17" s="1"/>
  <c r="AB26" i="19" a="1"/>
  <c r="AB26" i="19" s="1"/>
  <c r="AB21" i="19" a="1"/>
  <c r="AB21" i="19" s="1"/>
  <c r="W55" i="18" a="1"/>
  <c r="W55" i="18" s="1"/>
  <c r="Y52" i="18" a="1"/>
  <c r="Y52" i="18" s="1"/>
  <c r="AA48" i="18" a="1"/>
  <c r="AA48" i="18" s="1"/>
  <c r="C47" i="18" a="1"/>
  <c r="C47" i="18" s="1"/>
  <c r="B45" i="18" a="1"/>
  <c r="B45" i="18" s="1"/>
  <c r="AA39" i="18" a="1"/>
  <c r="AA39" i="18" s="1"/>
  <c r="Y37" i="18" a="1"/>
  <c r="Y37" i="18" s="1"/>
  <c r="W35" i="18" a="1"/>
  <c r="W35" i="18" s="1"/>
  <c r="C35" i="18" a="1"/>
  <c r="C35" i="18" s="1"/>
  <c r="B33" i="18" a="1"/>
  <c r="B33" i="18" s="1"/>
  <c r="AA6" i="18" a="1"/>
  <c r="AA6" i="18" s="1"/>
  <c r="E55" i="17" a="1"/>
  <c r="E55" i="17" s="1"/>
  <c r="E54" i="17" a="1"/>
  <c r="E54" i="17" s="1"/>
  <c r="E53" i="17" a="1"/>
  <c r="E53" i="17" s="1"/>
  <c r="E52" i="17" a="1"/>
  <c r="E52" i="17" s="1"/>
  <c r="E51" i="17" a="1"/>
  <c r="E51" i="17" s="1"/>
  <c r="E50" i="17" a="1"/>
  <c r="E50" i="17" s="1"/>
  <c r="AD24" i="19" a="1"/>
  <c r="AD24" i="19" s="1"/>
  <c r="AY24" i="19" s="1"/>
  <c r="F24" i="19" a="1"/>
  <c r="F24" i="19" s="1"/>
  <c r="D21" i="19" a="1"/>
  <c r="D21" i="19" s="1"/>
  <c r="Y56" i="18" a="1"/>
  <c r="Y56" i="18" s="1"/>
  <c r="B55" i="18" a="1"/>
  <c r="B55" i="18" s="1"/>
  <c r="C52" i="18" a="1"/>
  <c r="C52" i="18" s="1"/>
  <c r="B51" i="18" a="1"/>
  <c r="B51" i="18" s="1"/>
  <c r="W47" i="18" a="1"/>
  <c r="W47" i="18" s="1"/>
  <c r="B46" i="18" a="1"/>
  <c r="B46" i="18" s="1"/>
  <c r="AA40" i="18" a="1"/>
  <c r="AA40" i="18" s="1"/>
  <c r="Y38" i="18" a="1"/>
  <c r="Y38" i="18" s="1"/>
  <c r="W36" i="18" a="1"/>
  <c r="W36" i="18" s="1"/>
  <c r="C36" i="18" a="1"/>
  <c r="C36" i="18" s="1"/>
  <c r="B34" i="18" a="1"/>
  <c r="B34" i="18" s="1"/>
  <c r="AA28" i="18" a="1"/>
  <c r="AA28" i="18" s="1"/>
  <c r="F28" i="19" a="1"/>
  <c r="F28" i="19" s="1"/>
  <c r="C56" i="18" a="1"/>
  <c r="C56" i="18" s="1"/>
  <c r="W52" i="18" a="1"/>
  <c r="W52" i="18" s="1"/>
  <c r="Y48" i="18" a="1"/>
  <c r="Y48" i="18" s="1"/>
  <c r="B47" i="18" a="1"/>
  <c r="B47" i="18" s="1"/>
  <c r="AA41" i="18" a="1"/>
  <c r="AA41" i="18" s="1"/>
  <c r="Y39" i="18" a="1"/>
  <c r="Y39" i="18" s="1"/>
  <c r="W37" i="18" a="1"/>
  <c r="W37" i="18" s="1"/>
  <c r="C37" i="18" a="1"/>
  <c r="C37" i="18" s="1"/>
  <c r="B35" i="18" a="1"/>
  <c r="B35" i="18" s="1"/>
  <c r="AA29" i="18" a="1"/>
  <c r="AA29" i="18" s="1"/>
  <c r="Y6" i="18" a="1"/>
  <c r="Y6" i="18" s="1"/>
  <c r="D55" i="17" a="1"/>
  <c r="D55" i="17" s="1"/>
  <c r="D54" i="17" a="1"/>
  <c r="D54" i="17" s="1"/>
  <c r="D53" i="17" a="1"/>
  <c r="D53" i="17" s="1"/>
  <c r="AB24" i="19" a="1"/>
  <c r="AB24" i="19" s="1"/>
  <c r="D24" i="19" a="1"/>
  <c r="D24" i="19" s="1"/>
  <c r="AF20" i="19" a="1"/>
  <c r="AF20" i="19" s="1"/>
  <c r="AZ20" i="19" s="1"/>
  <c r="W56" i="18" a="1"/>
  <c r="W56" i="18" s="1"/>
  <c r="B52" i="18" a="1"/>
  <c r="B52" i="18" s="1"/>
  <c r="AA49" i="18" a="1"/>
  <c r="AA49" i="18" s="1"/>
  <c r="C48" i="18" a="1"/>
  <c r="C48" i="18" s="1"/>
  <c r="AA42" i="18" a="1"/>
  <c r="AA42" i="18" s="1"/>
  <c r="Y40" i="18" a="1"/>
  <c r="Y40" i="18" s="1"/>
  <c r="W38" i="18" a="1"/>
  <c r="W38" i="18" s="1"/>
  <c r="C38" i="18" a="1"/>
  <c r="C38" i="18" s="1"/>
  <c r="B36" i="18" a="1"/>
  <c r="B36" i="18" s="1"/>
  <c r="AA30" i="18" a="1"/>
  <c r="AA30" i="18" s="1"/>
  <c r="Y28" i="18" a="1"/>
  <c r="Y28" i="18" s="1"/>
  <c r="F23" i="19" a="1"/>
  <c r="F23" i="19" s="1"/>
  <c r="F20" i="19" a="1"/>
  <c r="F20" i="19" s="1"/>
  <c r="B56" i="18" a="1"/>
  <c r="B56" i="18" s="1"/>
  <c r="Y53" i="18" a="1"/>
  <c r="Y53" i="18" s="1"/>
  <c r="W48" i="18" a="1"/>
  <c r="W48" i="18" s="1"/>
  <c r="B48" i="18" a="1"/>
  <c r="B48" i="18" s="1"/>
  <c r="AA43" i="18" a="1"/>
  <c r="AA43" i="18" s="1"/>
  <c r="Y41" i="18" a="1"/>
  <c r="Y41" i="18" s="1"/>
  <c r="W39" i="18" a="1"/>
  <c r="W39" i="18" s="1"/>
  <c r="C39" i="18" a="1"/>
  <c r="C39" i="18" s="1"/>
  <c r="B37" i="18" a="1"/>
  <c r="B37" i="18" s="1"/>
  <c r="AA31" i="18" a="1"/>
  <c r="AA31" i="18" s="1"/>
  <c r="Y29" i="18" a="1"/>
  <c r="Y29" i="18" s="1"/>
  <c r="W6" i="18" a="1"/>
  <c r="W6" i="18" s="1"/>
  <c r="B6" i="18" a="1"/>
  <c r="B6" i="18" s="1"/>
  <c r="AF30" i="19" a="1"/>
  <c r="AF30" i="19" s="1"/>
  <c r="AZ30" i="19" s="1"/>
  <c r="AB23" i="19" a="1"/>
  <c r="AB23" i="19" s="1"/>
  <c r="AB20" i="19" a="1"/>
  <c r="AB20" i="19" s="1"/>
  <c r="C53" i="18" a="1"/>
  <c r="C53" i="18" s="1"/>
  <c r="Y49" i="18" a="1"/>
  <c r="Y49" i="18" s="1"/>
  <c r="AA44" i="18" a="1"/>
  <c r="AA44" i="18" s="1"/>
  <c r="Y42" i="18" a="1"/>
  <c r="Y42" i="18" s="1"/>
  <c r="W40" i="18" a="1"/>
  <c r="W40" i="18" s="1"/>
  <c r="C40" i="18" a="1"/>
  <c r="C40" i="18" s="1"/>
  <c r="B38" i="18" a="1"/>
  <c r="B38" i="18" s="1"/>
  <c r="AA32" i="18" a="1"/>
  <c r="AA32" i="18" s="1"/>
  <c r="Y30" i="18" a="1"/>
  <c r="Y30" i="18" s="1"/>
  <c r="W28" i="18" a="1"/>
  <c r="W28" i="18" s="1"/>
  <c r="C28" i="18" a="1"/>
  <c r="C28" i="18" s="1"/>
  <c r="D23" i="19" a="1"/>
  <c r="D23" i="19" s="1"/>
  <c r="D20" i="19" a="1"/>
  <c r="D20" i="19" s="1"/>
  <c r="AA54" i="18" a="1"/>
  <c r="AA54" i="18" s="1"/>
  <c r="W53" i="18" a="1"/>
  <c r="W53" i="18" s="1"/>
  <c r="AA50" i="18" a="1"/>
  <c r="AA50" i="18" s="1"/>
  <c r="AA45" i="18" a="1"/>
  <c r="AA45" i="18" s="1"/>
  <c r="Y43" i="18" a="1"/>
  <c r="Y43" i="18" s="1"/>
  <c r="W41" i="18" a="1"/>
  <c r="W41" i="18" s="1"/>
  <c r="C41" i="18" a="1"/>
  <c r="C41" i="18" s="1"/>
  <c r="B39" i="18" a="1"/>
  <c r="B39" i="18" s="1"/>
  <c r="AA33" i="18" a="1"/>
  <c r="AA33" i="18" s="1"/>
  <c r="Y31" i="18" a="1"/>
  <c r="Y31" i="18" s="1"/>
  <c r="W29" i="18" a="1"/>
  <c r="W29" i="18" s="1"/>
  <c r="C29" i="18" a="1"/>
  <c r="C29" i="18" s="1"/>
  <c r="AF55" i="17" a="1"/>
  <c r="AF55" i="17" s="1"/>
  <c r="AD28" i="19" a="1"/>
  <c r="AD28" i="19" s="1"/>
  <c r="AY28" i="19" s="1"/>
  <c r="F22" i="19" a="1"/>
  <c r="F22" i="19" s="1"/>
  <c r="B53" i="18" a="1"/>
  <c r="B53" i="18" s="1"/>
  <c r="B49" i="18" a="1"/>
  <c r="B49" i="18" s="1"/>
  <c r="AA46" i="18" a="1"/>
  <c r="AA46" i="18" s="1"/>
  <c r="Y44" i="18" a="1"/>
  <c r="Y44" i="18" s="1"/>
  <c r="W42" i="18" a="1"/>
  <c r="W42" i="18" s="1"/>
  <c r="C42" i="18" a="1"/>
  <c r="C42" i="18" s="1"/>
  <c r="B40" i="18" a="1"/>
  <c r="B40" i="18" s="1"/>
  <c r="AA34" i="18" a="1"/>
  <c r="AA34" i="18" s="1"/>
  <c r="Y32" i="18" a="1"/>
  <c r="Y32" i="18" s="1"/>
  <c r="W30" i="18" a="1"/>
  <c r="W30" i="18" s="1"/>
  <c r="C30" i="18" a="1"/>
  <c r="C30" i="18" s="1"/>
  <c r="B28" i="18" a="1"/>
  <c r="B28" i="18" s="1"/>
  <c r="AB28" i="19" a="1"/>
  <c r="AB28" i="19" s="1"/>
  <c r="AF26" i="19" a="1"/>
  <c r="AF26" i="19" s="1"/>
  <c r="AZ26" i="19" s="1"/>
  <c r="AD22" i="19" a="1"/>
  <c r="AD22" i="19" s="1"/>
  <c r="AY22" i="19" s="1"/>
  <c r="AA55" i="18" a="1"/>
  <c r="AA55" i="18" s="1"/>
  <c r="Y54" i="18" a="1"/>
  <c r="Y54" i="18" s="1"/>
  <c r="AA51" i="18" a="1"/>
  <c r="AA51" i="18" s="1"/>
  <c r="Y50" i="18" a="1"/>
  <c r="Y50" i="18" s="1"/>
  <c r="C50" i="18" a="1"/>
  <c r="C50" i="18" s="1"/>
  <c r="Y45" i="18" a="1"/>
  <c r="Y45" i="18" s="1"/>
  <c r="W43" i="18" a="1"/>
  <c r="W43" i="18" s="1"/>
  <c r="C43" i="18" a="1"/>
  <c r="C43" i="18" s="1"/>
  <c r="B41" i="18" a="1"/>
  <c r="B41" i="18" s="1"/>
  <c r="AD50" i="17" a="1"/>
  <c r="AD50" i="17" s="1"/>
  <c r="AY50" i="17" s="1"/>
  <c r="E43" i="17" a="1"/>
  <c r="E43" i="17" s="1"/>
  <c r="AF40" i="17" a="1"/>
  <c r="AF40" i="17" s="1"/>
  <c r="AZ40" i="17" s="1"/>
  <c r="AD39" i="17" a="1"/>
  <c r="AD39" i="17" s="1"/>
  <c r="AY39" i="17" s="1"/>
  <c r="AB38" i="17" a="1"/>
  <c r="AB38" i="17" s="1"/>
  <c r="F38" i="17" a="1"/>
  <c r="F38" i="17" s="1"/>
  <c r="AB37" i="17" a="1"/>
  <c r="AB37" i="17" s="1"/>
  <c r="D36" i="17" a="1"/>
  <c r="D36" i="17" s="1"/>
  <c r="E31" i="17" a="1"/>
  <c r="E31" i="17" s="1"/>
  <c r="D30" i="17" a="1"/>
  <c r="D30" i="17" s="1"/>
  <c r="E28" i="17" a="1"/>
  <c r="E28" i="17" s="1"/>
  <c r="AB26" i="17" a="1"/>
  <c r="AB26" i="17" s="1"/>
  <c r="F26" i="17" a="1"/>
  <c r="F26" i="17" s="1"/>
  <c r="AD24" i="17" a="1"/>
  <c r="AD24" i="17" s="1"/>
  <c r="AY24" i="17" s="1"/>
  <c r="AF22" i="17" a="1"/>
  <c r="AF22" i="17" s="1"/>
  <c r="AZ22" i="17" s="1"/>
  <c r="D18" i="17" a="1"/>
  <c r="D18" i="17" s="1"/>
  <c r="F7" i="17" a="1"/>
  <c r="F7" i="17" s="1"/>
  <c r="AA35" i="18" a="1"/>
  <c r="AA35" i="18" s="1"/>
  <c r="B29" i="18" a="1"/>
  <c r="B29" i="18" s="1"/>
  <c r="AD45" i="17" a="1"/>
  <c r="AD45" i="17" s="1"/>
  <c r="AY45" i="17" s="1"/>
  <c r="D45" i="17" a="1"/>
  <c r="D45" i="17" s="1"/>
  <c r="F39" i="17" a="1"/>
  <c r="F39" i="17" s="1"/>
  <c r="E37" i="17" a="1"/>
  <c r="E37" i="17" s="1"/>
  <c r="AF34" i="17" a="1"/>
  <c r="AF34" i="17" s="1"/>
  <c r="AZ34" i="17" s="1"/>
  <c r="AD33" i="17" a="1"/>
  <c r="AD33" i="17" s="1"/>
  <c r="AY33" i="17" s="1"/>
  <c r="F33" i="17" a="1"/>
  <c r="F33" i="17" s="1"/>
  <c r="E32" i="17" a="1"/>
  <c r="E32" i="17" s="1"/>
  <c r="D29" i="17" a="1"/>
  <c r="D29" i="17" s="1"/>
  <c r="E27" i="17" a="1"/>
  <c r="E27" i="17" s="1"/>
  <c r="AB25" i="17" a="1"/>
  <c r="AB25" i="17" s="1"/>
  <c r="F25" i="17" a="1"/>
  <c r="F25" i="17" s="1"/>
  <c r="AD23" i="17" a="1"/>
  <c r="AD23" i="17" s="1"/>
  <c r="AY23" i="17" s="1"/>
  <c r="AF21" i="17" a="1"/>
  <c r="AF21" i="17" s="1"/>
  <c r="AZ21" i="17" s="1"/>
  <c r="D17" i="17" a="1"/>
  <c r="D17" i="17" s="1"/>
  <c r="AF9" i="17" a="1"/>
  <c r="AF9" i="17" s="1"/>
  <c r="AZ9" i="17" s="1"/>
  <c r="E8" i="17" a="1"/>
  <c r="E8" i="17" s="1"/>
  <c r="F6" i="17" a="1"/>
  <c r="F6" i="17" s="1"/>
  <c r="D52" i="17" a="1"/>
  <c r="D52" i="17" s="1"/>
  <c r="AF44" i="17" a="1"/>
  <c r="AF44" i="17" s="1"/>
  <c r="AZ44" i="17" s="1"/>
  <c r="D43" i="17" a="1"/>
  <c r="D43" i="17" s="1"/>
  <c r="AD40" i="17" a="1"/>
  <c r="AD40" i="17" s="1"/>
  <c r="AY40" i="17" s="1"/>
  <c r="AB39" i="17" a="1"/>
  <c r="AB39" i="17" s="1"/>
  <c r="E38" i="17" a="1"/>
  <c r="E38" i="17" s="1"/>
  <c r="D37" i="17" a="1"/>
  <c r="D37" i="17" s="1"/>
  <c r="AB33" i="17" a="1"/>
  <c r="AB33" i="17" s="1"/>
  <c r="D31" i="17" a="1"/>
  <c r="D31" i="17" s="1"/>
  <c r="D28" i="17" a="1"/>
  <c r="D28" i="17" s="1"/>
  <c r="E26" i="17" a="1"/>
  <c r="E26" i="17" s="1"/>
  <c r="AB24" i="17" a="1"/>
  <c r="AB24" i="17" s="1"/>
  <c r="F24" i="17" a="1"/>
  <c r="F24" i="17" s="1"/>
  <c r="AD22" i="17" a="1"/>
  <c r="AD22" i="17" s="1"/>
  <c r="AY22" i="17" s="1"/>
  <c r="AF20" i="17" a="1"/>
  <c r="AF20" i="17" s="1"/>
  <c r="AZ20" i="17" s="1"/>
  <c r="E7" i="17" a="1"/>
  <c r="E7" i="17" s="1"/>
  <c r="E49" i="17" a="1"/>
  <c r="E49" i="17" s="1"/>
  <c r="E39" i="17" a="1"/>
  <c r="E39" i="17" s="1"/>
  <c r="AD34" i="17" a="1"/>
  <c r="AD34" i="17" s="1"/>
  <c r="AY34" i="17" s="1"/>
  <c r="E33" i="17" a="1"/>
  <c r="E33" i="17" s="1"/>
  <c r="D32" i="17" a="1"/>
  <c r="D32" i="17" s="1"/>
  <c r="D27" i="17" a="1"/>
  <c r="D27" i="17" s="1"/>
  <c r="E25" i="17" a="1"/>
  <c r="E25" i="17" s="1"/>
  <c r="AB23" i="17" a="1"/>
  <c r="AB23" i="17" s="1"/>
  <c r="F23" i="17" a="1"/>
  <c r="F23" i="17" s="1"/>
  <c r="AD21" i="17" a="1"/>
  <c r="AD21" i="17" s="1"/>
  <c r="AY21" i="17" s="1"/>
  <c r="AF19" i="17" a="1"/>
  <c r="AF19" i="17" s="1"/>
  <c r="AZ19" i="17" s="1"/>
  <c r="D51" i="17" a="1"/>
  <c r="D51" i="17" s="1"/>
  <c r="E44" i="17" a="1"/>
  <c r="E44" i="17" s="1"/>
  <c r="AD41" i="17" a="1"/>
  <c r="AD41" i="17" s="1"/>
  <c r="AY41" i="17" s="1"/>
  <c r="AB40" i="17" a="1"/>
  <c r="AB40" i="17" s="1"/>
  <c r="F40" i="17" a="1"/>
  <c r="F40" i="17" s="1"/>
  <c r="AF35" i="17" a="1"/>
  <c r="AF35" i="17" s="1"/>
  <c r="AZ35" i="17" s="1"/>
  <c r="D26" i="17" a="1"/>
  <c r="D26" i="17" s="1"/>
  <c r="E24" i="17" a="1"/>
  <c r="E24" i="17" s="1"/>
  <c r="AB22" i="17" a="1"/>
  <c r="AB22" i="17" s="1"/>
  <c r="F22" i="17" a="1"/>
  <c r="F22" i="17" s="1"/>
  <c r="AD20" i="17" a="1"/>
  <c r="AD20" i="17" s="1"/>
  <c r="AY20" i="17" s="1"/>
  <c r="AF18" i="17" a="1"/>
  <c r="AF18" i="17" s="1"/>
  <c r="AZ18" i="17" s="1"/>
  <c r="AF49" i="17" a="1"/>
  <c r="AF49" i="17" s="1"/>
  <c r="D49" i="17" a="1"/>
  <c r="D49" i="17" s="1"/>
  <c r="AF48" i="17" a="1"/>
  <c r="AF48" i="17" s="1"/>
  <c r="E48" i="17" a="1"/>
  <c r="E48" i="17" s="1"/>
  <c r="AD42" i="17" a="1"/>
  <c r="AD42" i="17" s="1"/>
  <c r="AY42" i="17" s="1"/>
  <c r="F41" i="17" a="1"/>
  <c r="F41" i="17" s="1"/>
  <c r="D39" i="17" a="1"/>
  <c r="D39" i="17" s="1"/>
  <c r="E34" i="17" a="1"/>
  <c r="E34" i="17" s="1"/>
  <c r="D33" i="17" a="1"/>
  <c r="D33" i="17" s="1"/>
  <c r="AF29" i="17" a="1"/>
  <c r="AF29" i="17" s="1"/>
  <c r="AZ29" i="17" s="1"/>
  <c r="Y33" i="18" a="1"/>
  <c r="Y33" i="18" s="1"/>
  <c r="C31" i="18" a="1"/>
  <c r="C31" i="18" s="1"/>
  <c r="AF54" i="17" a="1"/>
  <c r="AF54" i="17" s="1"/>
  <c r="AF53" i="17" a="1"/>
  <c r="AF53" i="17" s="1"/>
  <c r="AD49" i="17" a="1"/>
  <c r="AD49" i="17" s="1"/>
  <c r="AY49" i="17" s="1"/>
  <c r="D44" i="17" a="1"/>
  <c r="D44" i="17" s="1"/>
  <c r="AB41" i="17" a="1"/>
  <c r="AB41" i="17" s="1"/>
  <c r="E40" i="17" a="1"/>
  <c r="E40" i="17" s="1"/>
  <c r="AF36" i="17" a="1"/>
  <c r="AF36" i="17" s="1"/>
  <c r="AZ36" i="17" s="1"/>
  <c r="AD35" i="17" a="1"/>
  <c r="AD35" i="17" s="1"/>
  <c r="AY35" i="17" s="1"/>
  <c r="AD30" i="17" a="1"/>
  <c r="AD30" i="17" s="1"/>
  <c r="AY30" i="17" s="1"/>
  <c r="AF28" i="17" a="1"/>
  <c r="AF28" i="17" s="1"/>
  <c r="AZ28" i="17" s="1"/>
  <c r="AD54" i="17" a="1"/>
  <c r="AD54" i="17" s="1"/>
  <c r="AY54" i="17" s="1"/>
  <c r="AD53" i="17" a="1"/>
  <c r="AD53" i="17" s="1"/>
  <c r="AY53" i="17" s="1"/>
  <c r="AF52" i="17" a="1"/>
  <c r="AF52" i="17" s="1"/>
  <c r="AD48" i="17" a="1"/>
  <c r="AD48" i="17" s="1"/>
  <c r="AY48" i="17" s="1"/>
  <c r="D48" i="17" a="1"/>
  <c r="D48" i="17" s="1"/>
  <c r="AF47" i="17" a="1"/>
  <c r="AF47" i="17" s="1"/>
  <c r="E47" i="17" a="1"/>
  <c r="E47" i="17" s="1"/>
  <c r="AB42" i="17" a="1"/>
  <c r="AB42" i="17" s="1"/>
  <c r="F42" i="17" a="1"/>
  <c r="F42" i="17" s="1"/>
  <c r="E41" i="17" a="1"/>
  <c r="E41" i="17" s="1"/>
  <c r="F35" i="17" a="1"/>
  <c r="F35" i="17" s="1"/>
  <c r="D34" i="17" a="1"/>
  <c r="D34" i="17" s="1"/>
  <c r="AD29" i="17" a="1"/>
  <c r="AD29" i="17" s="1"/>
  <c r="AY29" i="17" s="1"/>
  <c r="AF27" i="17" a="1"/>
  <c r="AF27" i="17" s="1"/>
  <c r="AZ27" i="17" s="1"/>
  <c r="D23" i="17" a="1"/>
  <c r="D23" i="17" s="1"/>
  <c r="AD55" i="17" a="1"/>
  <c r="AD55" i="17" s="1"/>
  <c r="AY55" i="17" s="1"/>
  <c r="AD52" i="17" a="1"/>
  <c r="AD52" i="17" s="1"/>
  <c r="AY52" i="17" s="1"/>
  <c r="D50" i="17" a="1"/>
  <c r="D50" i="17" s="1"/>
  <c r="D40" i="17" a="1"/>
  <c r="D40" i="17" s="1"/>
  <c r="AF38" i="17" a="1"/>
  <c r="AF38" i="17" s="1"/>
  <c r="AZ38" i="17" s="1"/>
  <c r="AF37" i="17" a="1"/>
  <c r="AF37" i="17" s="1"/>
  <c r="AZ37" i="17" s="1"/>
  <c r="AD36" i="17" a="1"/>
  <c r="AD36" i="17" s="1"/>
  <c r="AY36" i="17" s="1"/>
  <c r="AB35" i="17" a="1"/>
  <c r="AB35" i="17" s="1"/>
  <c r="E35" i="17" a="1"/>
  <c r="E35" i="17" s="1"/>
  <c r="AF32" i="17" a="1"/>
  <c r="AF32" i="17" s="1"/>
  <c r="AZ32" i="17" s="1"/>
  <c r="AF31" i="17" a="1"/>
  <c r="AF31" i="17" s="1"/>
  <c r="AZ31" i="17" s="1"/>
  <c r="AB30" i="17" a="1"/>
  <c r="AB30" i="17" s="1"/>
  <c r="F30" i="17" a="1"/>
  <c r="F30" i="17" s="1"/>
  <c r="AD28" i="17" a="1"/>
  <c r="AD28" i="17" s="1"/>
  <c r="AY28" i="17" s="1"/>
  <c r="AF26" i="17" a="1"/>
  <c r="AF26" i="17" s="1"/>
  <c r="AZ26" i="17" s="1"/>
  <c r="D22" i="17" a="1"/>
  <c r="D22" i="17" s="1"/>
  <c r="E20" i="17" a="1"/>
  <c r="E20" i="17" s="1"/>
  <c r="AB18" i="17" a="1"/>
  <c r="AB18" i="17" s="1"/>
  <c r="F18" i="17" a="1"/>
  <c r="F18" i="17" s="1"/>
  <c r="AF51" i="17" a="1"/>
  <c r="AF51" i="17" s="1"/>
  <c r="AD47" i="17" a="1"/>
  <c r="AD47" i="17" s="1"/>
  <c r="AY47" i="17" s="1"/>
  <c r="D47" i="17" a="1"/>
  <c r="D47" i="17" s="1"/>
  <c r="AF46" i="17" a="1"/>
  <c r="AF46" i="17" s="1"/>
  <c r="E46" i="17" a="1"/>
  <c r="E46" i="17" s="1"/>
  <c r="E42" i="17" a="1"/>
  <c r="E42" i="17" s="1"/>
  <c r="D41" i="17" a="1"/>
  <c r="D41" i="17" s="1"/>
  <c r="F36" i="17" a="1"/>
  <c r="F36" i="17" s="1"/>
  <c r="AD31" i="17" a="1"/>
  <c r="AD31" i="17" s="1"/>
  <c r="AY31" i="17" s="1"/>
  <c r="AB29" i="17" a="1"/>
  <c r="AB29" i="17" s="1"/>
  <c r="F29" i="17" a="1"/>
  <c r="F29" i="17" s="1"/>
  <c r="AD27" i="17" a="1"/>
  <c r="AD27" i="17" s="1"/>
  <c r="AY27" i="17" s="1"/>
  <c r="AF25" i="17" a="1"/>
  <c r="AF25" i="17" s="1"/>
  <c r="AZ25" i="17" s="1"/>
  <c r="D21" i="17" a="1"/>
  <c r="D21" i="17" s="1"/>
  <c r="AD51" i="17" a="1"/>
  <c r="AD51" i="17" s="1"/>
  <c r="AY51" i="17" s="1"/>
  <c r="AF43" i="17" a="1"/>
  <c r="AF43" i="17" s="1"/>
  <c r="AZ43" i="17" s="1"/>
  <c r="F43" i="17" a="1"/>
  <c r="F43" i="17" s="1"/>
  <c r="AF39" i="17" a="1"/>
  <c r="AF39" i="17" s="1"/>
  <c r="AZ39" i="17" s="1"/>
  <c r="AD38" i="17" a="1"/>
  <c r="AD38" i="17" s="1"/>
  <c r="AY38" i="17" s="1"/>
  <c r="AD37" i="17" a="1"/>
  <c r="AD37" i="17" s="1"/>
  <c r="AY37" i="17" s="1"/>
  <c r="AB36" i="17" a="1"/>
  <c r="AB36" i="17" s="1"/>
  <c r="D35" i="17" a="1"/>
  <c r="D35" i="17" s="1"/>
  <c r="F31" i="17" a="1"/>
  <c r="F31" i="17" s="1"/>
  <c r="E30" i="17" a="1"/>
  <c r="E30" i="17" s="1"/>
  <c r="AB28" i="17" a="1"/>
  <c r="AB28" i="17" s="1"/>
  <c r="F28" i="17" a="1"/>
  <c r="F28" i="17" s="1"/>
  <c r="AD26" i="17" a="1"/>
  <c r="AD26" i="17" s="1"/>
  <c r="AY26" i="17" s="1"/>
  <c r="AF24" i="17" a="1"/>
  <c r="AF24" i="17" s="1"/>
  <c r="AZ24" i="17" s="1"/>
  <c r="D20" i="17" a="1"/>
  <c r="D20" i="17" s="1"/>
  <c r="W31" i="18" a="1"/>
  <c r="W31" i="18" s="1"/>
  <c r="AF50" i="17" a="1"/>
  <c r="AF50" i="17" s="1"/>
  <c r="AD46" i="17" a="1"/>
  <c r="AD46" i="17" s="1"/>
  <c r="AY46" i="17" s="1"/>
  <c r="D46" i="17" a="1"/>
  <c r="D46" i="17" s="1"/>
  <c r="AF45" i="17" a="1"/>
  <c r="AF45" i="17" s="1"/>
  <c r="E45" i="17" a="1"/>
  <c r="E45" i="17" s="1"/>
  <c r="AB43" i="17" a="1"/>
  <c r="AB43" i="17" s="1"/>
  <c r="D42" i="17" a="1"/>
  <c r="D42" i="17" s="1"/>
  <c r="F37" i="17" a="1"/>
  <c r="F37" i="17" s="1"/>
  <c r="AF33" i="17" a="1"/>
  <c r="AF33" i="17" s="1"/>
  <c r="AZ33" i="17" s="1"/>
  <c r="AB32" i="17" a="1"/>
  <c r="AB32" i="17" s="1"/>
  <c r="F32" i="17" a="1"/>
  <c r="F32" i="17" s="1"/>
  <c r="AB31" i="17" a="1"/>
  <c r="AB31" i="17" s="1"/>
  <c r="E29" i="17" a="1"/>
  <c r="E29" i="17" s="1"/>
  <c r="AB27" i="17" a="1"/>
  <c r="AB27" i="17" s="1"/>
  <c r="F27" i="17" a="1"/>
  <c r="F27" i="17" s="1"/>
  <c r="AD25" i="17" a="1"/>
  <c r="AD25" i="17" s="1"/>
  <c r="AY25" i="17" s="1"/>
  <c r="AF23" i="17" a="1"/>
  <c r="AF23" i="17" s="1"/>
  <c r="AZ23" i="17" s="1"/>
  <c r="AD17" i="17" a="1"/>
  <c r="AD17" i="17" s="1"/>
  <c r="AY17" i="17" s="1"/>
  <c r="D25" i="17" a="1"/>
  <c r="D25" i="17" s="1"/>
  <c r="F17" i="17" a="1"/>
  <c r="F17" i="17" s="1"/>
  <c r="D9" i="17" a="1"/>
  <c r="D9" i="17" s="1"/>
  <c r="D7" i="17" a="1"/>
  <c r="D7" i="17" s="1"/>
  <c r="D24" i="17" a="1"/>
  <c r="D24" i="17" s="1"/>
  <c r="E23" i="17" a="1"/>
  <c r="E23" i="17" s="1"/>
  <c r="AB17" i="17" a="1"/>
  <c r="AB17" i="17" s="1"/>
  <c r="AF6" i="17" a="1"/>
  <c r="AF6" i="17" s="1"/>
  <c r="AZ6" i="17" s="1"/>
  <c r="E17" i="17" a="1"/>
  <c r="E17" i="17" s="1"/>
  <c r="F21" i="17" a="1"/>
  <c r="F21" i="17" s="1"/>
  <c r="F20" i="17" a="1"/>
  <c r="F20" i="17" s="1"/>
  <c r="AD6" i="17" a="1"/>
  <c r="AD6" i="17" s="1"/>
  <c r="AY6" i="17" s="1"/>
  <c r="E21" i="17" a="1"/>
  <c r="E21" i="17" s="1"/>
  <c r="AB20" i="17" a="1"/>
  <c r="AB20" i="17" s="1"/>
  <c r="AD19" i="17" a="1"/>
  <c r="AD19" i="17" s="1"/>
  <c r="AY19" i="17" s="1"/>
  <c r="F19" i="17" a="1"/>
  <c r="F19" i="17" s="1"/>
  <c r="E10" i="17" a="1"/>
  <c r="E10" i="17" s="1"/>
  <c r="AF7" i="17" a="1"/>
  <c r="AF7" i="17" s="1"/>
  <c r="AZ7" i="17" s="1"/>
  <c r="AB6" i="17" a="1"/>
  <c r="AB6" i="17" s="1"/>
  <c r="AB21" i="17" a="1"/>
  <c r="AB21" i="17" s="1"/>
  <c r="E19" i="17" a="1"/>
  <c r="E19" i="17" s="1"/>
  <c r="AB19" i="17" a="1"/>
  <c r="AB19" i="17" s="1"/>
  <c r="AD18" i="17" a="1"/>
  <c r="AD18" i="17" s="1"/>
  <c r="AY18" i="17" s="1"/>
  <c r="AD9" i="17" a="1"/>
  <c r="AD9" i="17" s="1"/>
  <c r="AY9" i="17" s="1"/>
  <c r="AD7" i="17" a="1"/>
  <c r="AD7" i="17" s="1"/>
  <c r="AY7" i="17" s="1"/>
  <c r="E22" i="17" a="1"/>
  <c r="E22" i="17" s="1"/>
  <c r="D19" i="17" a="1"/>
  <c r="D19" i="17" s="1"/>
  <c r="E18" i="17" a="1"/>
  <c r="E18" i="17" s="1"/>
  <c r="F9" i="17" a="1"/>
  <c r="F9" i="17" s="1"/>
  <c r="AF17" i="17" a="1"/>
  <c r="AF17" i="17" s="1"/>
  <c r="AZ17" i="17" s="1"/>
  <c r="AB9" i="17" a="1"/>
  <c r="AB9" i="17" s="1"/>
  <c r="AB7" i="17" a="1"/>
  <c r="AB7" i="17" s="1"/>
  <c r="E9" i="17" a="1"/>
  <c r="E9" i="17" s="1"/>
  <c r="AD36" i="12" a="1"/>
  <c r="AD36" i="12" s="1"/>
  <c r="AF35" i="12" a="1"/>
  <c r="AF35" i="12" s="1"/>
  <c r="D35" i="12" a="1"/>
  <c r="D35" i="12" s="1"/>
  <c r="AB34" i="12" a="1"/>
  <c r="AB34" i="12" s="1"/>
  <c r="F34" i="12" a="1"/>
  <c r="F34" i="12" s="1"/>
  <c r="AD33" i="12" a="1"/>
  <c r="AD33" i="12" s="1"/>
  <c r="AF32" i="12" a="1"/>
  <c r="AF32" i="12" s="1"/>
  <c r="D29" i="12" a="1"/>
  <c r="D29" i="12" s="1"/>
  <c r="AB28" i="12" a="1"/>
  <c r="AB28" i="12" s="1"/>
  <c r="F28" i="12" a="1"/>
  <c r="F28" i="12" s="1"/>
  <c r="AD27" i="12" a="1"/>
  <c r="AD27" i="12" s="1"/>
  <c r="AF26" i="12" a="1"/>
  <c r="AF26" i="12" s="1"/>
  <c r="D23" i="12" a="1"/>
  <c r="D23" i="12" s="1"/>
  <c r="AB22" i="12" a="1"/>
  <c r="AB22" i="12" s="1"/>
  <c r="F22" i="12" a="1"/>
  <c r="F22" i="12" s="1"/>
  <c r="AD21" i="12" a="1"/>
  <c r="AD21" i="12" s="1"/>
  <c r="D34" i="12" a="1"/>
  <c r="D34" i="12" s="1"/>
  <c r="AB33" i="12" a="1"/>
  <c r="AB33" i="12" s="1"/>
  <c r="F33" i="12" a="1"/>
  <c r="F33" i="12" s="1"/>
  <c r="AD32" i="12" a="1"/>
  <c r="AD32" i="12" s="1"/>
  <c r="AF31" i="12" a="1"/>
  <c r="AF31" i="12" s="1"/>
  <c r="D28" i="12" a="1"/>
  <c r="D28" i="12" s="1"/>
  <c r="AB27" i="12" a="1"/>
  <c r="AB27" i="12" s="1"/>
  <c r="F27" i="12" a="1"/>
  <c r="F27" i="12" s="1"/>
  <c r="AD26" i="12" a="1"/>
  <c r="AD26" i="12" s="1"/>
  <c r="AF25" i="12" a="1"/>
  <c r="AF25" i="12" s="1"/>
  <c r="D22" i="12" a="1"/>
  <c r="D22" i="12" s="1"/>
  <c r="AB21" i="12" a="1"/>
  <c r="AB21" i="12" s="1"/>
  <c r="F21" i="12" a="1"/>
  <c r="F21" i="12" s="1"/>
  <c r="AD20" i="12" a="1"/>
  <c r="AD20" i="12" s="1"/>
  <c r="AF19" i="12" a="1"/>
  <c r="AF19" i="12" s="1"/>
  <c r="D16" i="12" a="1"/>
  <c r="D16" i="12" s="1"/>
  <c r="AB15" i="12" a="1"/>
  <c r="AB15" i="12" s="1"/>
  <c r="F15" i="12" a="1"/>
  <c r="F15" i="12" s="1"/>
  <c r="AD14" i="12" a="1"/>
  <c r="AD14" i="12" s="1"/>
  <c r="AF13" i="12" a="1"/>
  <c r="AF13" i="12" s="1"/>
  <c r="D10" i="12" a="1"/>
  <c r="D10" i="12" s="1"/>
  <c r="AB9" i="12" a="1"/>
  <c r="AB9" i="12" s="1"/>
  <c r="F9" i="12" a="1"/>
  <c r="F9" i="12" s="1"/>
  <c r="AD8" i="12" a="1"/>
  <c r="AD8" i="12" s="1"/>
  <c r="AF7" i="12" a="1"/>
  <c r="AF7" i="12" s="1"/>
  <c r="F35" i="12" a="1"/>
  <c r="F35" i="12" s="1"/>
  <c r="AD28" i="12" a="1"/>
  <c r="AD28" i="12" s="1"/>
  <c r="AB25" i="12" a="1"/>
  <c r="AB25" i="12" s="1"/>
  <c r="F25" i="12" a="1"/>
  <c r="F25" i="12" s="1"/>
  <c r="AB24" i="12" a="1"/>
  <c r="AB24" i="12" s="1"/>
  <c r="F24" i="12" a="1"/>
  <c r="F24" i="12" s="1"/>
  <c r="D19" i="12" a="1"/>
  <c r="D19" i="12" s="1"/>
  <c r="AB17" i="12" a="1"/>
  <c r="AB17" i="12" s="1"/>
  <c r="F17" i="12" a="1"/>
  <c r="F17" i="12" s="1"/>
  <c r="AB16" i="12" a="1"/>
  <c r="AB16" i="12" s="1"/>
  <c r="AB31" i="12" a="1"/>
  <c r="AB31" i="12" s="1"/>
  <c r="F31" i="12" a="1"/>
  <c r="F31" i="12" s="1"/>
  <c r="AB30" i="12" a="1"/>
  <c r="AB30" i="12" s="1"/>
  <c r="F30" i="12" a="1"/>
  <c r="F30" i="12" s="1"/>
  <c r="AD22" i="12" a="1"/>
  <c r="AD22" i="12" s="1"/>
  <c r="AD12" i="12" a="1"/>
  <c r="AD12" i="12" s="1"/>
  <c r="AD9" i="12" a="1"/>
  <c r="AD9" i="12" s="1"/>
  <c r="D7" i="12" a="1"/>
  <c r="D7" i="12" s="1"/>
  <c r="D209" i="8" a="1"/>
  <c r="D209" i="8" s="1"/>
  <c r="AB208" i="8" a="1"/>
  <c r="AB208" i="8" s="1"/>
  <c r="F208" i="8" a="1"/>
  <c r="F208" i="8" s="1"/>
  <c r="AD207" i="8" a="1"/>
  <c r="AD207" i="8" s="1"/>
  <c r="AF206" i="8" a="1"/>
  <c r="AF206" i="8" s="1"/>
  <c r="D203" i="8" a="1"/>
  <c r="D203" i="8" s="1"/>
  <c r="AB202" i="8" a="1"/>
  <c r="AB202" i="8" s="1"/>
  <c r="F202" i="8" a="1"/>
  <c r="F202" i="8" s="1"/>
  <c r="AD201" i="8" a="1"/>
  <c r="AD201" i="8" s="1"/>
  <c r="AF200" i="8" a="1"/>
  <c r="AF200" i="8" s="1"/>
  <c r="D197" i="8" a="1"/>
  <c r="D197" i="8" s="1"/>
  <c r="AB196" i="8" a="1"/>
  <c r="AB196" i="8" s="1"/>
  <c r="F196" i="8" a="1"/>
  <c r="F196" i="8" s="1"/>
  <c r="AD195" i="8" a="1"/>
  <c r="AD195" i="8" s="1"/>
  <c r="AF194" i="8" a="1"/>
  <c r="AF194" i="8" s="1"/>
  <c r="D191" i="8" a="1"/>
  <c r="D191" i="8" s="1"/>
  <c r="AB190" i="8" a="1"/>
  <c r="AB190" i="8" s="1"/>
  <c r="F190" i="8" a="1"/>
  <c r="F190" i="8" s="1"/>
  <c r="AD189" i="8" a="1"/>
  <c r="AD189" i="8" s="1"/>
  <c r="AF188" i="8" a="1"/>
  <c r="AF188" i="8" s="1"/>
  <c r="D185" i="8" a="1"/>
  <c r="D185" i="8" s="1"/>
  <c r="AB184" i="8" a="1"/>
  <c r="AB184" i="8" s="1"/>
  <c r="F184" i="8" a="1"/>
  <c r="F184" i="8" s="1"/>
  <c r="AD183" i="8" a="1"/>
  <c r="AD183" i="8" s="1"/>
  <c r="AF182" i="8" a="1"/>
  <c r="AF182" i="8" s="1"/>
  <c r="D179" i="8" a="1"/>
  <c r="D179" i="8" s="1"/>
  <c r="AB178" i="8" a="1"/>
  <c r="AB178" i="8" s="1"/>
  <c r="F178" i="8" a="1"/>
  <c r="F178" i="8" s="1"/>
  <c r="AD177" i="8" a="1"/>
  <c r="AD177" i="8" s="1"/>
  <c r="AF176" i="8" a="1"/>
  <c r="AF176" i="8" s="1"/>
  <c r="D173" i="8" a="1"/>
  <c r="D173" i="8" s="1"/>
  <c r="AB172" i="8" a="1"/>
  <c r="AB172" i="8" s="1"/>
  <c r="F172" i="8" a="1"/>
  <c r="F172" i="8" s="1"/>
  <c r="AD171" i="8" a="1"/>
  <c r="AD171" i="8" s="1"/>
  <c r="F170" i="8" a="1"/>
  <c r="F170" i="8" s="1"/>
  <c r="AF169" i="8" a="1"/>
  <c r="AF169" i="8" s="1"/>
  <c r="D167" i="8" a="1"/>
  <c r="D167" i="8" s="1"/>
  <c r="AB166" i="8" a="1"/>
  <c r="AB166" i="8" s="1"/>
  <c r="AB159" i="8" a="1"/>
  <c r="AB159" i="8" s="1"/>
  <c r="AB155" i="8" a="1"/>
  <c r="AB155" i="8" s="1"/>
  <c r="E154" i="8" a="1"/>
  <c r="E154" i="8" s="1"/>
  <c r="AD153" i="8" a="1"/>
  <c r="AD153" i="8" s="1"/>
  <c r="E151" i="8" a="1"/>
  <c r="E151" i="8" s="1"/>
  <c r="AF149" i="8" a="1"/>
  <c r="AF149" i="8" s="1"/>
  <c r="D148" i="8" a="1"/>
  <c r="D148" i="8" s="1"/>
  <c r="AB147" i="8" a="1"/>
  <c r="AB147" i="8" s="1"/>
  <c r="F147" i="8" a="1"/>
  <c r="F147" i="8" s="1"/>
  <c r="AF146" i="8" a="1"/>
  <c r="AF146" i="8" s="1"/>
  <c r="D145" i="8" a="1"/>
  <c r="D145" i="8" s="1"/>
  <c r="AB144" i="8" a="1"/>
  <c r="AB144" i="8" s="1"/>
  <c r="F144" i="8" a="1"/>
  <c r="F144" i="8" s="1"/>
  <c r="AF143" i="8" a="1"/>
  <c r="AF143" i="8" s="1"/>
  <c r="E139" i="8" a="1"/>
  <c r="E139" i="8" s="1"/>
  <c r="AD138" i="8" a="1"/>
  <c r="AD138" i="8" s="1"/>
  <c r="E136" i="8" a="1"/>
  <c r="E136" i="8" s="1"/>
  <c r="E135" i="8" a="1"/>
  <c r="E135" i="8" s="1"/>
  <c r="AD134" i="8" a="1"/>
  <c r="AD134" i="8" s="1"/>
  <c r="E132" i="8" a="1"/>
  <c r="E132" i="8" s="1"/>
  <c r="AD131" i="8" a="1"/>
  <c r="AD131" i="8" s="1"/>
  <c r="E129" i="8" a="1"/>
  <c r="E129" i="8" s="1"/>
  <c r="AD128" i="8" a="1"/>
  <c r="AD128" i="8" s="1"/>
  <c r="E126" i="8" a="1"/>
  <c r="E126" i="8" s="1"/>
  <c r="AD125" i="8" a="1"/>
  <c r="AD125" i="8" s="1"/>
  <c r="E123" i="8" a="1"/>
  <c r="E123" i="8" s="1"/>
  <c r="AD122" i="8" a="1"/>
  <c r="AD122" i="8" s="1"/>
  <c r="F120" i="8" a="1"/>
  <c r="F120" i="8" s="1"/>
  <c r="AF119" i="8" a="1"/>
  <c r="AF119" i="8" s="1"/>
  <c r="D118" i="8" a="1"/>
  <c r="D118" i="8" s="1"/>
  <c r="AB116" i="8" a="1"/>
  <c r="AB116" i="8" s="1"/>
  <c r="F116" i="8" a="1"/>
  <c r="F116" i="8" s="1"/>
  <c r="AF115" i="8" a="1"/>
  <c r="AF115" i="8" s="1"/>
  <c r="D114" i="8" a="1"/>
  <c r="D114" i="8" s="1"/>
  <c r="AB113" i="8" a="1"/>
  <c r="AB113" i="8" s="1"/>
  <c r="F113" i="8" a="1"/>
  <c r="F113" i="8" s="1"/>
  <c r="AF29" i="12" a="1"/>
  <c r="AF29" i="12" s="1"/>
  <c r="AB20" i="12" a="1"/>
  <c r="AB20" i="12" s="1"/>
  <c r="AF11" i="12" a="1"/>
  <c r="AF11" i="12" s="1"/>
  <c r="AB10" i="12" a="1"/>
  <c r="AB10" i="12" s="1"/>
  <c r="F7" i="12" a="1"/>
  <c r="F7" i="12" s="1"/>
  <c r="D211" i="8" a="1"/>
  <c r="D211" i="8" s="1"/>
  <c r="AF199" i="8" a="1"/>
  <c r="AF199" i="8" s="1"/>
  <c r="AF196" i="8" a="1"/>
  <c r="AF196" i="8" s="1"/>
  <c r="AB194" i="8" a="1"/>
  <c r="AB194" i="8" s="1"/>
  <c r="F194" i="8" a="1"/>
  <c r="F194" i="8" s="1"/>
  <c r="AD192" i="8" a="1"/>
  <c r="AD192" i="8" s="1"/>
  <c r="AD191" i="8" a="1"/>
  <c r="AD191" i="8" s="1"/>
  <c r="D189" i="8" a="1"/>
  <c r="D189" i="8" s="1"/>
  <c r="D187" i="8" a="1"/>
  <c r="D187" i="8" s="1"/>
  <c r="AF175" i="8" a="1"/>
  <c r="AF175" i="8" s="1"/>
  <c r="AF172" i="8" a="1"/>
  <c r="AF172" i="8" s="1"/>
  <c r="AF170" i="8" a="1"/>
  <c r="AF170" i="8" s="1"/>
  <c r="D170" i="8" a="1"/>
  <c r="D170" i="8" s="1"/>
  <c r="E169" i="8" a="1"/>
  <c r="E169" i="8" s="1"/>
  <c r="AF165" i="8" a="1"/>
  <c r="AF165" i="8" s="1"/>
  <c r="AB32" i="12" a="1"/>
  <c r="AB32" i="12" s="1"/>
  <c r="F32" i="12" a="1"/>
  <c r="F32" i="12" s="1"/>
  <c r="D30" i="12" a="1"/>
  <c r="D30" i="12" s="1"/>
  <c r="F26" i="12" a="1"/>
  <c r="F26" i="12" s="1"/>
  <c r="AD24" i="12" a="1"/>
  <c r="AD24" i="12" s="1"/>
  <c r="AF18" i="12" a="1"/>
  <c r="AF18" i="12" s="1"/>
  <c r="D15" i="12" a="1"/>
  <c r="D15" i="12" s="1"/>
  <c r="D13" i="12" a="1"/>
  <c r="D13" i="12" s="1"/>
  <c r="F211" i="8" a="1"/>
  <c r="F211" i="8" s="1"/>
  <c r="AF208" i="8" a="1"/>
  <c r="AF208" i="8" s="1"/>
  <c r="D207" i="8" a="1"/>
  <c r="D207" i="8" s="1"/>
  <c r="AF204" i="8" a="1"/>
  <c r="AF204" i="8" s="1"/>
  <c r="AD203" i="8" a="1"/>
  <c r="AD203" i="8" s="1"/>
  <c r="F203" i="8" a="1"/>
  <c r="F203" i="8" s="1"/>
  <c r="F197" i="8" a="1"/>
  <c r="F197" i="8" s="1"/>
  <c r="F186" i="8" a="1"/>
  <c r="F186" i="8" s="1"/>
  <c r="F183" i="8" a="1"/>
  <c r="F183" i="8" s="1"/>
  <c r="AF179" i="8" a="1"/>
  <c r="AF179" i="8" s="1"/>
  <c r="E170" i="8" a="1"/>
  <c r="E170" i="8" s="1"/>
  <c r="E164" i="8" a="1"/>
  <c r="E164" i="8" s="1"/>
  <c r="AD162" i="8" a="1"/>
  <c r="AD162" i="8" s="1"/>
  <c r="D32" i="12" a="1"/>
  <c r="D32" i="12" s="1"/>
  <c r="D24" i="12" a="1"/>
  <c r="D24" i="12" s="1"/>
  <c r="D20" i="12" a="1"/>
  <c r="D20" i="12" s="1"/>
  <c r="F18" i="12" a="1"/>
  <c r="F18" i="12" s="1"/>
  <c r="AD208" i="8" a="1"/>
  <c r="AD208" i="8" s="1"/>
  <c r="AD204" i="8" a="1"/>
  <c r="AD204" i="8" s="1"/>
  <c r="AB203" i="8" a="1"/>
  <c r="AB203" i="8" s="1"/>
  <c r="AD200" i="8" a="1"/>
  <c r="AD200" i="8" s="1"/>
  <c r="F198" i="8" a="1"/>
  <c r="F198" i="8" s="1"/>
  <c r="AF195" i="8" a="1"/>
  <c r="AF195" i="8" s="1"/>
  <c r="AF191" i="8" a="1"/>
  <c r="AF191" i="8" s="1"/>
  <c r="AD188" i="8" a="1"/>
  <c r="AD188" i="8" s="1"/>
  <c r="F187" i="8" a="1"/>
  <c r="F187" i="8" s="1"/>
  <c r="AF184" i="8" a="1"/>
  <c r="AF184" i="8" s="1"/>
  <c r="D183" i="8" a="1"/>
  <c r="D183" i="8" s="1"/>
  <c r="AF180" i="8" a="1"/>
  <c r="AF180" i="8" s="1"/>
  <c r="AD179" i="8" a="1"/>
  <c r="AD179" i="8" s="1"/>
  <c r="F179" i="8" a="1"/>
  <c r="F179" i="8" s="1"/>
  <c r="F173" i="8" a="1"/>
  <c r="F173" i="8" s="1"/>
  <c r="AF164" i="8" a="1"/>
  <c r="AF164" i="8" s="1"/>
  <c r="AB162" i="8" a="1"/>
  <c r="AB162" i="8" s="1"/>
  <c r="AF161" i="8" a="1"/>
  <c r="AF161" i="8" s="1"/>
  <c r="F159" i="8" a="1"/>
  <c r="F159" i="8" s="1"/>
  <c r="AF157" i="8" a="1"/>
  <c r="AF157" i="8" s="1"/>
  <c r="AD155" i="8" a="1"/>
  <c r="AD155" i="8" s="1"/>
  <c r="D154" i="8" a="1"/>
  <c r="D154" i="8" s="1"/>
  <c r="AB152" i="8" a="1"/>
  <c r="AB152" i="8" s="1"/>
  <c r="AF20" i="12" a="1"/>
  <c r="AF20" i="12" s="1"/>
  <c r="AD202" i="8" a="1"/>
  <c r="AD202" i="8" s="1"/>
  <c r="AB197" i="8" a="1"/>
  <c r="AB197" i="8" s="1"/>
  <c r="AB192" i="8" a="1"/>
  <c r="AB192" i="8" s="1"/>
  <c r="AD190" i="8" a="1"/>
  <c r="AD190" i="8" s="1"/>
  <c r="AB181" i="8" a="1"/>
  <c r="AB181" i="8" s="1"/>
  <c r="F174" i="8" a="1"/>
  <c r="F174" i="8" s="1"/>
  <c r="D172" i="8" a="1"/>
  <c r="D172" i="8" s="1"/>
  <c r="AD169" i="8" a="1"/>
  <c r="AD169" i="8" s="1"/>
  <c r="F169" i="8" a="1"/>
  <c r="F169" i="8" s="1"/>
  <c r="D168" i="8" a="1"/>
  <c r="D168" i="8" s="1"/>
  <c r="F166" i="8" a="1"/>
  <c r="F166" i="8" s="1"/>
  <c r="D165" i="8" a="1"/>
  <c r="D165" i="8" s="1"/>
  <c r="AB163" i="8" a="1"/>
  <c r="AB163" i="8" s="1"/>
  <c r="D163" i="8" a="1"/>
  <c r="D163" i="8" s="1"/>
  <c r="F158" i="8" a="1"/>
  <c r="F158" i="8" s="1"/>
  <c r="E155" i="8" a="1"/>
  <c r="E155" i="8" s="1"/>
  <c r="AF154" i="8" a="1"/>
  <c r="AF154" i="8" s="1"/>
  <c r="F153" i="8" a="1"/>
  <c r="F153" i="8" s="1"/>
  <c r="AD152" i="8" a="1"/>
  <c r="AD152" i="8" s="1"/>
  <c r="AF36" i="12" a="1"/>
  <c r="AF36" i="12" s="1"/>
  <c r="F36" i="12" a="1"/>
  <c r="F36" i="12" s="1"/>
  <c r="AB19" i="12" a="1"/>
  <c r="AB19" i="12" s="1"/>
  <c r="AD17" i="12" a="1"/>
  <c r="AD17" i="12" s="1"/>
  <c r="AF12" i="12" a="1"/>
  <c r="AF12" i="12" s="1"/>
  <c r="AD10" i="12" a="1"/>
  <c r="AD10" i="12" s="1"/>
  <c r="AF9" i="12" a="1"/>
  <c r="AF9" i="12" s="1"/>
  <c r="AB204" i="8" a="1"/>
  <c r="AB204" i="8" s="1"/>
  <c r="F204" i="8" a="1"/>
  <c r="F204" i="8" s="1"/>
  <c r="D200" i="8" a="1"/>
  <c r="D200" i="8" s="1"/>
  <c r="AF198" i="8" a="1"/>
  <c r="AF198" i="8" s="1"/>
  <c r="AD196" i="8" a="1"/>
  <c r="AD196" i="8" s="1"/>
  <c r="AF193" i="8" a="1"/>
  <c r="AF193" i="8" s="1"/>
  <c r="F193" i="8" a="1"/>
  <c r="F193" i="8" s="1"/>
  <c r="F189" i="8" a="1"/>
  <c r="F189" i="8" s="1"/>
  <c r="AB187" i="8" a="1"/>
  <c r="AB187" i="8" s="1"/>
  <c r="AB185" i="8" a="1"/>
  <c r="AB185" i="8" s="1"/>
  <c r="AB182" i="8" a="1"/>
  <c r="AB182" i="8" s="1"/>
  <c r="F182" i="8" a="1"/>
  <c r="F182" i="8" s="1"/>
  <c r="AB175" i="8" a="1"/>
  <c r="AB175" i="8" s="1"/>
  <c r="F175" i="8" a="1"/>
  <c r="F175" i="8" s="1"/>
  <c r="AF171" i="8" a="1"/>
  <c r="AF171" i="8" s="1"/>
  <c r="AB170" i="8" a="1"/>
  <c r="AB170" i="8" s="1"/>
  <c r="AD167" i="8" a="1"/>
  <c r="AD167" i="8" s="1"/>
  <c r="F167" i="8" a="1"/>
  <c r="F167" i="8" s="1"/>
  <c r="D164" i="8" a="1"/>
  <c r="D164" i="8" s="1"/>
  <c r="AD160" i="8" a="1"/>
  <c r="AD160" i="8" s="1"/>
  <c r="AF159" i="8" a="1"/>
  <c r="AF159" i="8" s="1"/>
  <c r="D158" i="8" a="1"/>
  <c r="D158" i="8" s="1"/>
  <c r="AF156" i="8" a="1"/>
  <c r="AF156" i="8" s="1"/>
  <c r="D153" i="8" a="1"/>
  <c r="D153" i="8" s="1"/>
  <c r="E152" i="8" a="1"/>
  <c r="E152" i="8" s="1"/>
  <c r="AB151" i="8" a="1"/>
  <c r="AB151" i="8" s="1"/>
  <c r="AF150" i="8" a="1"/>
  <c r="AF150" i="8" s="1"/>
  <c r="E149" i="8" a="1"/>
  <c r="E149" i="8" s="1"/>
  <c r="AD146" i="8" a="1"/>
  <c r="AD146" i="8" s="1"/>
  <c r="D142" i="8" a="1"/>
  <c r="D142" i="8" s="1"/>
  <c r="E141" i="8" a="1"/>
  <c r="E141" i="8" s="1"/>
  <c r="D36" i="12" a="1"/>
  <c r="D36" i="12" s="1"/>
  <c r="D33" i="12" a="1"/>
  <c r="D33" i="12" s="1"/>
  <c r="AF30" i="12" a="1"/>
  <c r="AF30" i="12" s="1"/>
  <c r="AF24" i="12" a="1"/>
  <c r="AF24" i="12" s="1"/>
  <c r="AF16" i="12" a="1"/>
  <c r="AF16" i="12" s="1"/>
  <c r="F12" i="12" a="1"/>
  <c r="F12" i="12" s="1"/>
  <c r="D9" i="12" a="1"/>
  <c r="D9" i="12" s="1"/>
  <c r="AD7" i="12" a="1"/>
  <c r="AD7" i="12" s="1"/>
  <c r="AF210" i="8" a="1"/>
  <c r="AF210" i="8" s="1"/>
  <c r="AB201" i="8" a="1"/>
  <c r="AB201" i="8" s="1"/>
  <c r="F201" i="8" a="1"/>
  <c r="F201" i="8" s="1"/>
  <c r="AD198" i="8" a="1"/>
  <c r="AD198" i="8" s="1"/>
  <c r="AB189" i="8" a="1"/>
  <c r="AB189" i="8" s="1"/>
  <c r="AF178" i="8" a="1"/>
  <c r="AF178" i="8" s="1"/>
  <c r="AD176" i="8" a="1"/>
  <c r="AD176" i="8" s="1"/>
  <c r="AB167" i="8" a="1"/>
  <c r="AB167" i="8" s="1"/>
  <c r="D166" i="8" a="1"/>
  <c r="D166" i="8" s="1"/>
  <c r="E160" i="8" a="1"/>
  <c r="E160" i="8" s="1"/>
  <c r="AB36" i="12" a="1"/>
  <c r="AB36" i="12" s="1"/>
  <c r="AD35" i="12" a="1"/>
  <c r="AD35" i="12" s="1"/>
  <c r="F16" i="12" a="1"/>
  <c r="F16" i="12" s="1"/>
  <c r="AB7" i="12" a="1"/>
  <c r="AB7" i="12" s="1"/>
  <c r="AF6" i="12" a="1"/>
  <c r="AF6" i="12" s="1"/>
  <c r="AF205" i="8" a="1"/>
  <c r="AF205" i="8" s="1"/>
  <c r="D204" i="8" a="1"/>
  <c r="D204" i="8" s="1"/>
  <c r="AB198" i="8" a="1"/>
  <c r="AB198" i="8" s="1"/>
  <c r="D198" i="8" a="1"/>
  <c r="D198" i="8" s="1"/>
  <c r="AD193" i="8" a="1"/>
  <c r="AD193" i="8" s="1"/>
  <c r="D193" i="8" a="1"/>
  <c r="D193" i="8" s="1"/>
  <c r="D182" i="8" a="1"/>
  <c r="D182" i="8" s="1"/>
  <c r="D178" i="8" a="1"/>
  <c r="D178" i="8" s="1"/>
  <c r="D175" i="8" a="1"/>
  <c r="D175" i="8" s="1"/>
  <c r="AB171" i="8" a="1"/>
  <c r="AB171" i="8" s="1"/>
  <c r="F171" i="8" a="1"/>
  <c r="F171" i="8" s="1"/>
  <c r="E167" i="8" a="1"/>
  <c r="E167" i="8" s="1"/>
  <c r="F161" i="8" a="1"/>
  <c r="F161" i="8" s="1"/>
  <c r="AB160" i="8" a="1"/>
  <c r="AB160" i="8" s="1"/>
  <c r="AD159" i="8" a="1"/>
  <c r="AD159" i="8" s="1"/>
  <c r="AD156" i="8" a="1"/>
  <c r="AD156" i="8" s="1"/>
  <c r="AB35" i="12" a="1"/>
  <c r="AB35" i="12" s="1"/>
  <c r="AF33" i="12" a="1"/>
  <c r="AF33" i="12" s="1"/>
  <c r="AD30" i="12" a="1"/>
  <c r="AD30" i="12" s="1"/>
  <c r="AD16" i="12" a="1"/>
  <c r="AD16" i="12" s="1"/>
  <c r="AB12" i="12" a="1"/>
  <c r="AB12" i="12" s="1"/>
  <c r="D12" i="12" a="1"/>
  <c r="D12" i="12" s="1"/>
  <c r="F6" i="12" a="1"/>
  <c r="F6" i="12" s="1"/>
  <c r="AD210" i="8" a="1"/>
  <c r="AD210" i="8" s="1"/>
  <c r="F210" i="8" a="1"/>
  <c r="F210" i="8" s="1"/>
  <c r="AD205" i="8" a="1"/>
  <c r="AD205" i="8" s="1"/>
  <c r="AF203" i="8" a="1"/>
  <c r="AF203" i="8" s="1"/>
  <c r="D201" i="8" a="1"/>
  <c r="D201" i="8" s="1"/>
  <c r="AB193" i="8" a="1"/>
  <c r="AB193" i="8" s="1"/>
  <c r="F191" i="8" a="1"/>
  <c r="F191" i="8" s="1"/>
  <c r="AD184" i="8" a="1"/>
  <c r="AD184" i="8" s="1"/>
  <c r="AD180" i="8" a="1"/>
  <c r="AD180" i="8" s="1"/>
  <c r="AD178" i="8" a="1"/>
  <c r="AD178" i="8" s="1"/>
  <c r="AF177" i="8" a="1"/>
  <c r="AF177" i="8" s="1"/>
  <c r="AB176" i="8" a="1"/>
  <c r="AB176" i="8" s="1"/>
  <c r="F176" i="8" a="1"/>
  <c r="F176" i="8" s="1"/>
  <c r="AF173" i="8" a="1"/>
  <c r="AF173" i="8" s="1"/>
  <c r="AF168" i="8" a="1"/>
  <c r="AF168" i="8" s="1"/>
  <c r="AF162" i="8" a="1"/>
  <c r="AF162" i="8" s="1"/>
  <c r="AD161" i="8" a="1"/>
  <c r="AD161" i="8" s="1"/>
  <c r="E161" i="8" a="1"/>
  <c r="E161" i="8" s="1"/>
  <c r="D160" i="8" a="1"/>
  <c r="D160" i="8" s="1"/>
  <c r="AB157" i="8" a="1"/>
  <c r="AB157" i="8" s="1"/>
  <c r="AB156" i="8" a="1"/>
  <c r="AB156" i="8" s="1"/>
  <c r="F156" i="8" a="1"/>
  <c r="F156" i="8" s="1"/>
  <c r="AF34" i="12" a="1"/>
  <c r="AF34" i="12" s="1"/>
  <c r="F29" i="12" a="1"/>
  <c r="F29" i="12" s="1"/>
  <c r="AF23" i="12" a="1"/>
  <c r="AF23" i="12" s="1"/>
  <c r="AF21" i="12" a="1"/>
  <c r="AF21" i="12" s="1"/>
  <c r="D21" i="12" a="1"/>
  <c r="D21" i="12" s="1"/>
  <c r="AF15" i="12" a="1"/>
  <c r="AF15" i="12" s="1"/>
  <c r="AF14" i="12" a="1"/>
  <c r="AF14" i="12" s="1"/>
  <c r="AD6" i="12" a="1"/>
  <c r="AD6" i="12" s="1"/>
  <c r="D6" i="12" a="1"/>
  <c r="D6" i="12" s="1"/>
  <c r="D210" i="8" a="1"/>
  <c r="D210" i="8" s="1"/>
  <c r="AF207" i="8" a="1"/>
  <c r="AF207" i="8" s="1"/>
  <c r="F207" i="8" a="1"/>
  <c r="F207" i="8" s="1"/>
  <c r="F205" i="8" a="1"/>
  <c r="F205" i="8" s="1"/>
  <c r="AB195" i="8" a="1"/>
  <c r="AB195" i="8" s="1"/>
  <c r="F195" i="8" a="1"/>
  <c r="F195" i="8" s="1"/>
  <c r="AF186" i="8" a="1"/>
  <c r="AF186" i="8" s="1"/>
  <c r="D184" i="8" a="1"/>
  <c r="D184" i="8" s="1"/>
  <c r="AD173" i="8" a="1"/>
  <c r="AD173" i="8" s="1"/>
  <c r="E171" i="8" a="1"/>
  <c r="E171" i="8" s="1"/>
  <c r="AD164" i="8" a="1"/>
  <c r="AD164" i="8" s="1"/>
  <c r="E159" i="8" a="1"/>
  <c r="E159" i="8" s="1"/>
  <c r="F157" i="8" a="1"/>
  <c r="F157" i="8" s="1"/>
  <c r="AD34" i="12" a="1"/>
  <c r="AD34" i="12" s="1"/>
  <c r="AD29" i="12" a="1"/>
  <c r="AD29" i="12" s="1"/>
  <c r="F23" i="12" a="1"/>
  <c r="F23" i="12" s="1"/>
  <c r="AF22" i="12" a="1"/>
  <c r="AF22" i="12" s="1"/>
  <c r="AD18" i="12" a="1"/>
  <c r="AD18" i="12" s="1"/>
  <c r="D18" i="12" a="1"/>
  <c r="D18" i="12" s="1"/>
  <c r="F14" i="12" a="1"/>
  <c r="F14" i="12" s="1"/>
  <c r="AD11" i="12" a="1"/>
  <c r="AD11" i="12" s="1"/>
  <c r="AB210" i="8" a="1"/>
  <c r="AB210" i="8" s="1"/>
  <c r="AB205" i="8" a="1"/>
  <c r="AB205" i="8" s="1"/>
  <c r="AD199" i="8" a="1"/>
  <c r="AD199" i="8" s="1"/>
  <c r="F199" i="8" a="1"/>
  <c r="F199" i="8" s="1"/>
  <c r="AB191" i="8" a="1"/>
  <c r="AB191" i="8" s="1"/>
  <c r="F188" i="8" a="1"/>
  <c r="F188" i="8" s="1"/>
  <c r="D186" i="8" a="1"/>
  <c r="D186" i="8" s="1"/>
  <c r="AF181" i="8" a="1"/>
  <c r="AF181" i="8" s="1"/>
  <c r="AB180" i="8" a="1"/>
  <c r="AB180" i="8" s="1"/>
  <c r="F180" i="8" a="1"/>
  <c r="F180" i="8" s="1"/>
  <c r="D176" i="8" a="1"/>
  <c r="D176" i="8" s="1"/>
  <c r="AB173" i="8" a="1"/>
  <c r="AB173" i="8" s="1"/>
  <c r="AD168" i="8" a="1"/>
  <c r="AD168" i="8" s="1"/>
  <c r="AB161" i="8" a="1"/>
  <c r="AB161" i="8" s="1"/>
  <c r="D161" i="8" a="1"/>
  <c r="D161" i="8" s="1"/>
  <c r="E156" i="8" a="1"/>
  <c r="E156" i="8" s="1"/>
  <c r="AD209" i="8" a="1"/>
  <c r="AD209" i="8" s="1"/>
  <c r="AB188" i="8" a="1"/>
  <c r="AB188" i="8" s="1"/>
  <c r="AF187" i="8" a="1"/>
  <c r="AF187" i="8" s="1"/>
  <c r="E168" i="8" a="1"/>
  <c r="E168" i="8" s="1"/>
  <c r="E163" i="8" a="1"/>
  <c r="E163" i="8" s="1"/>
  <c r="F160" i="8" a="1"/>
  <c r="F160" i="8" s="1"/>
  <c r="D159" i="8" a="1"/>
  <c r="D159" i="8" s="1"/>
  <c r="AF152" i="8" a="1"/>
  <c r="AF152" i="8" s="1"/>
  <c r="F152" i="8" a="1"/>
  <c r="F152" i="8" s="1"/>
  <c r="D149" i="8" a="1"/>
  <c r="D149" i="8" s="1"/>
  <c r="AF141" i="8" a="1"/>
  <c r="AF141" i="8" s="1"/>
  <c r="AD140" i="8" a="1"/>
  <c r="AD140" i="8" s="1"/>
  <c r="F140" i="8" a="1"/>
  <c r="F140" i="8" s="1"/>
  <c r="AB139" i="8" a="1"/>
  <c r="AB139" i="8" s="1"/>
  <c r="AB137" i="8" a="1"/>
  <c r="AB137" i="8" s="1"/>
  <c r="F137" i="8" a="1"/>
  <c r="F137" i="8" s="1"/>
  <c r="AD136" i="8" a="1"/>
  <c r="AD136" i="8" s="1"/>
  <c r="AB135" i="8" a="1"/>
  <c r="AB135" i="8" s="1"/>
  <c r="AD133" i="8" a="1"/>
  <c r="AD133" i="8" s="1"/>
  <c r="AF132" i="8" a="1"/>
  <c r="AF132" i="8" s="1"/>
  <c r="AF131" i="8" a="1"/>
  <c r="AF131" i="8" s="1"/>
  <c r="E127" i="8" a="1"/>
  <c r="E127" i="8" s="1"/>
  <c r="AB126" i="8" a="1"/>
  <c r="AB126" i="8" s="1"/>
  <c r="AD124" i="8" a="1"/>
  <c r="AD124" i="8" s="1"/>
  <c r="AF123" i="8" a="1"/>
  <c r="AF123" i="8" s="1"/>
  <c r="AF122" i="8" a="1"/>
  <c r="AF122" i="8" s="1"/>
  <c r="D120" i="8" a="1"/>
  <c r="D120" i="8" s="1"/>
  <c r="AB118" i="8" a="1"/>
  <c r="AB118" i="8" s="1"/>
  <c r="F118" i="8" a="1"/>
  <c r="F118" i="8" s="1"/>
  <c r="E115" i="8" a="1"/>
  <c r="E115" i="8" s="1"/>
  <c r="AD31" i="12" a="1"/>
  <c r="AD31" i="12" s="1"/>
  <c r="AF28" i="12" a="1"/>
  <c r="AF28" i="12" s="1"/>
  <c r="AD23" i="12" a="1"/>
  <c r="AD23" i="12" s="1"/>
  <c r="AB209" i="8" a="1"/>
  <c r="AB209" i="8" s="1"/>
  <c r="AD187" i="8" a="1"/>
  <c r="AD187" i="8" s="1"/>
  <c r="AF163" i="8" a="1"/>
  <c r="AF163" i="8" s="1"/>
  <c r="AD154" i="8" a="1"/>
  <c r="AD154" i="8" s="1"/>
  <c r="AB153" i="8" a="1"/>
  <c r="AB153" i="8" s="1"/>
  <c r="AD143" i="8" a="1"/>
  <c r="AD143" i="8" s="1"/>
  <c r="AF142" i="8" a="1"/>
  <c r="AF142" i="8" s="1"/>
  <c r="AB140" i="8" a="1"/>
  <c r="AB140" i="8" s="1"/>
  <c r="D138" i="8" a="1"/>
  <c r="D138" i="8" s="1"/>
  <c r="F136" i="8" a="1"/>
  <c r="F136" i="8" s="1"/>
  <c r="E134" i="8" a="1"/>
  <c r="E134" i="8" s="1"/>
  <c r="E125" i="8" a="1"/>
  <c r="E125" i="8" s="1"/>
  <c r="D119" i="8" a="1"/>
  <c r="D119" i="8" s="1"/>
  <c r="AF117" i="8" a="1"/>
  <c r="AF117" i="8" s="1"/>
  <c r="D116" i="8" a="1"/>
  <c r="D116" i="8" s="1"/>
  <c r="AB114" i="8" a="1"/>
  <c r="AB114" i="8" s="1"/>
  <c r="F114" i="8" a="1"/>
  <c r="F114" i="8" s="1"/>
  <c r="AD113" i="8" a="1"/>
  <c r="AD113" i="8" s="1"/>
  <c r="AD112" i="8" a="1"/>
  <c r="AD112" i="8" s="1"/>
  <c r="AD15" i="12" a="1"/>
  <c r="AD15" i="12" s="1"/>
  <c r="AF201" i="8" a="1"/>
  <c r="AF201" i="8" s="1"/>
  <c r="AF197" i="8" a="1"/>
  <c r="AF197" i="8" s="1"/>
  <c r="D190" i="8" a="1"/>
  <c r="D190" i="8" s="1"/>
  <c r="AD172" i="8" a="1"/>
  <c r="AD172" i="8" s="1"/>
  <c r="AF167" i="8" a="1"/>
  <c r="AF167" i="8" s="1"/>
  <c r="D156" i="8" a="1"/>
  <c r="D156" i="8" s="1"/>
  <c r="AB154" i="8" a="1"/>
  <c r="AB154" i="8" s="1"/>
  <c r="AD141" i="8" a="1"/>
  <c r="AD141" i="8" s="1"/>
  <c r="F141" i="8" a="1"/>
  <c r="F141" i="8" s="1"/>
  <c r="E140" i="8" a="1"/>
  <c r="E140" i="8" s="1"/>
  <c r="D139" i="8" a="1"/>
  <c r="D139" i="8" s="1"/>
  <c r="E137" i="8" a="1"/>
  <c r="E137" i="8" s="1"/>
  <c r="AB136" i="8" a="1"/>
  <c r="AB136" i="8" s="1"/>
  <c r="D135" i="8" a="1"/>
  <c r="D135" i="8" s="1"/>
  <c r="AB133" i="8" a="1"/>
  <c r="AB133" i="8" s="1"/>
  <c r="F133" i="8" a="1"/>
  <c r="F133" i="8" s="1"/>
  <c r="AD132" i="8" a="1"/>
  <c r="AD132" i="8" s="1"/>
  <c r="AF130" i="8" a="1"/>
  <c r="AF130" i="8" s="1"/>
  <c r="AB23" i="12" a="1"/>
  <c r="AB23" i="12" s="1"/>
  <c r="AD206" i="8" a="1"/>
  <c r="AD206" i="8" s="1"/>
  <c r="AF183" i="8" a="1"/>
  <c r="AF183" i="8" s="1"/>
  <c r="AF174" i="8" a="1"/>
  <c r="AF174" i="8" s="1"/>
  <c r="D174" i="8" a="1"/>
  <c r="D174" i="8" s="1"/>
  <c r="F165" i="8" a="1"/>
  <c r="F165" i="8" s="1"/>
  <c r="AD163" i="8" a="1"/>
  <c r="AD163" i="8" s="1"/>
  <c r="F162" i="8" a="1"/>
  <c r="F162" i="8" s="1"/>
  <c r="E157" i="8" a="1"/>
  <c r="E157" i="8" s="1"/>
  <c r="F155" i="8" a="1"/>
  <c r="F155" i="8" s="1"/>
  <c r="D152" i="8" a="1"/>
  <c r="D152" i="8" s="1"/>
  <c r="AF145" i="8" a="1"/>
  <c r="AF145" i="8" s="1"/>
  <c r="AF144" i="8" a="1"/>
  <c r="AF144" i="8" s="1"/>
  <c r="AB143" i="8" a="1"/>
  <c r="AB143" i="8" s="1"/>
  <c r="AD142" i="8" a="1"/>
  <c r="AD142" i="8" s="1"/>
  <c r="F142" i="8" a="1"/>
  <c r="F142" i="8" s="1"/>
  <c r="AB141" i="8" a="1"/>
  <c r="AB141" i="8" s="1"/>
  <c r="AD19" i="12" a="1"/>
  <c r="AD19" i="12" s="1"/>
  <c r="F13" i="12" a="1"/>
  <c r="F13" i="12" s="1"/>
  <c r="F206" i="8" a="1"/>
  <c r="F206" i="8" s="1"/>
  <c r="D205" i="8" a="1"/>
  <c r="D205" i="8" s="1"/>
  <c r="AD197" i="8" a="1"/>
  <c r="AD197" i="8" s="1"/>
  <c r="D194" i="8" a="1"/>
  <c r="D194" i="8" s="1"/>
  <c r="AF189" i="8" a="1"/>
  <c r="AF189" i="8" s="1"/>
  <c r="AB183" i="8" a="1"/>
  <c r="AB183" i="8" s="1"/>
  <c r="AD174" i="8" a="1"/>
  <c r="AD174" i="8" s="1"/>
  <c r="E165" i="8" a="1"/>
  <c r="E165" i="8" s="1"/>
  <c r="D157" i="8" a="1"/>
  <c r="D157" i="8" s="1"/>
  <c r="AF147" i="8" a="1"/>
  <c r="AF147" i="8" s="1"/>
  <c r="F143" i="8" a="1"/>
  <c r="F143" i="8" s="1"/>
  <c r="D140" i="8" a="1"/>
  <c r="D140" i="8" s="1"/>
  <c r="D137" i="8" a="1"/>
  <c r="D137" i="8" s="1"/>
  <c r="D136" i="8" a="1"/>
  <c r="D136" i="8" s="1"/>
  <c r="E133" i="8" a="1"/>
  <c r="E133" i="8" s="1"/>
  <c r="AB6" i="12" a="1"/>
  <c r="AB6" i="12" s="1"/>
  <c r="AB206" i="8" a="1"/>
  <c r="AB206" i="8" s="1"/>
  <c r="D206" i="8" a="1"/>
  <c r="D206" i="8" s="1"/>
  <c r="AF202" i="8" a="1"/>
  <c r="AF202" i="8" s="1"/>
  <c r="D202" i="8" a="1"/>
  <c r="D202" i="8" s="1"/>
  <c r="D195" i="8" a="1"/>
  <c r="D195" i="8" s="1"/>
  <c r="AF190" i="8" a="1"/>
  <c r="AF190" i="8" s="1"/>
  <c r="AB174" i="8" a="1"/>
  <c r="AB174" i="8" s="1"/>
  <c r="D169" i="8" a="1"/>
  <c r="D169" i="8" s="1"/>
  <c r="AB168" i="8" a="1"/>
  <c r="AB168" i="8" s="1"/>
  <c r="E162" i="8" a="1"/>
  <c r="E162" i="8" s="1"/>
  <c r="AD157" i="8" a="1"/>
  <c r="AD157" i="8" s="1"/>
  <c r="AF155" i="8" a="1"/>
  <c r="AF155" i="8" s="1"/>
  <c r="AF148" i="8" a="1"/>
  <c r="AF148" i="8" s="1"/>
  <c r="AD147" i="8" a="1"/>
  <c r="AD147" i="8" s="1"/>
  <c r="AB146" i="8" a="1"/>
  <c r="AB146" i="8" s="1"/>
  <c r="F146" i="8" a="1"/>
  <c r="F146" i="8" s="1"/>
  <c r="AD145" i="8" a="1"/>
  <c r="AD145" i="8" s="1"/>
  <c r="AD144" i="8" a="1"/>
  <c r="AD144" i="8" s="1"/>
  <c r="AB142" i="8" a="1"/>
  <c r="AB142" i="8" s="1"/>
  <c r="E142" i="8" a="1"/>
  <c r="E142" i="8" s="1"/>
  <c r="D141" i="8" a="1"/>
  <c r="D141" i="8" s="1"/>
  <c r="AB29" i="12" a="1"/>
  <c r="AB29" i="12" s="1"/>
  <c r="D26" i="12" a="1"/>
  <c r="D26" i="12" s="1"/>
  <c r="D25" i="12" a="1"/>
  <c r="D25" i="12" s="1"/>
  <c r="F185" i="8" a="1"/>
  <c r="F185" i="8" s="1"/>
  <c r="F181" i="8" a="1"/>
  <c r="F181" i="8" s="1"/>
  <c r="AB179" i="8" a="1"/>
  <c r="AB179" i="8" s="1"/>
  <c r="F177" i="8" a="1"/>
  <c r="F177" i="8" s="1"/>
  <c r="D162" i="8" a="1"/>
  <c r="D162" i="8" s="1"/>
  <c r="AF160" i="8" a="1"/>
  <c r="AF160" i="8" s="1"/>
  <c r="AF158" i="8" a="1"/>
  <c r="AF158" i="8" s="1"/>
  <c r="D155" i="8" a="1"/>
  <c r="D155" i="8" s="1"/>
  <c r="AF151" i="8" a="1"/>
  <c r="AF151" i="8" s="1"/>
  <c r="AD150" i="8" a="1"/>
  <c r="AD150" i="8" s="1"/>
  <c r="F150" i="8" a="1"/>
  <c r="F150" i="8" s="1"/>
  <c r="F145" i="8" a="1"/>
  <c r="F145" i="8" s="1"/>
  <c r="E143" i="8" a="1"/>
  <c r="E143" i="8" s="1"/>
  <c r="D133" i="8" a="1"/>
  <c r="D133" i="8" s="1"/>
  <c r="D132" i="8" a="1"/>
  <c r="D132" i="8" s="1"/>
  <c r="AB130" i="8" a="1"/>
  <c r="AB130" i="8" s="1"/>
  <c r="F130" i="8" a="1"/>
  <c r="F130" i="8" s="1"/>
  <c r="AD129" i="8" a="1"/>
  <c r="AD129" i="8" s="1"/>
  <c r="AF127" i="8" a="1"/>
  <c r="AF127" i="8" s="1"/>
  <c r="F20" i="12" a="1"/>
  <c r="F20" i="12" s="1"/>
  <c r="D14" i="12" a="1"/>
  <c r="D14" i="12" s="1"/>
  <c r="F11" i="12" a="1"/>
  <c r="F11" i="12" s="1"/>
  <c r="F10" i="12" a="1"/>
  <c r="F10" i="12" s="1"/>
  <c r="F8" i="12" a="1"/>
  <c r="F8" i="12" s="1"/>
  <c r="D208" i="8" a="1"/>
  <c r="D208" i="8" s="1"/>
  <c r="D199" i="8" a="1"/>
  <c r="D199" i="8" s="1"/>
  <c r="AD181" i="8" a="1"/>
  <c r="AD181" i="8" s="1"/>
  <c r="D181" i="8" a="1"/>
  <c r="D181" i="8" s="1"/>
  <c r="D180" i="8" a="1"/>
  <c r="D180" i="8" s="1"/>
  <c r="AB177" i="8" a="1"/>
  <c r="AB177" i="8" s="1"/>
  <c r="D171" i="8" a="1"/>
  <c r="D171" i="8" s="1"/>
  <c r="AB169" i="8" a="1"/>
  <c r="AB169" i="8" s="1"/>
  <c r="E166" i="8" a="1"/>
  <c r="E166" i="8" s="1"/>
  <c r="AD165" i="8" a="1"/>
  <c r="AD165" i="8" s="1"/>
  <c r="E158" i="8" a="1"/>
  <c r="E158" i="8" s="1"/>
  <c r="AD151" i="8" a="1"/>
  <c r="AD151" i="8" s="1"/>
  <c r="F151" i="8" a="1"/>
  <c r="F151" i="8" s="1"/>
  <c r="AD148" i="8" a="1"/>
  <c r="AD148" i="8" s="1"/>
  <c r="F148" i="8" a="1"/>
  <c r="F148" i="8" s="1"/>
  <c r="E147" i="8" a="1"/>
  <c r="E147" i="8" s="1"/>
  <c r="E146" i="8" a="1"/>
  <c r="E146" i="8" s="1"/>
  <c r="AB145" i="8" a="1"/>
  <c r="AB145" i="8" s="1"/>
  <c r="E144" i="8" a="1"/>
  <c r="E144" i="8" s="1"/>
  <c r="AF138" i="8" a="1"/>
  <c r="AF138" i="8" s="1"/>
  <c r="D131" i="8" a="1"/>
  <c r="D131" i="8" s="1"/>
  <c r="F129" i="8" a="1"/>
  <c r="F129" i="8" s="1"/>
  <c r="AB128" i="8" a="1"/>
  <c r="AB128" i="8" s="1"/>
  <c r="F128" i="8" a="1"/>
  <c r="F128" i="8" s="1"/>
  <c r="AD25" i="12" a="1"/>
  <c r="AD25" i="12" s="1"/>
  <c r="AB14" i="12" a="1"/>
  <c r="AB14" i="12" s="1"/>
  <c r="AD13" i="12" a="1"/>
  <c r="AD13" i="12" s="1"/>
  <c r="D8" i="12" a="1"/>
  <c r="D8" i="12" s="1"/>
  <c r="AF211" i="8" a="1"/>
  <c r="AF211" i="8" s="1"/>
  <c r="AB199" i="8" a="1"/>
  <c r="AB199" i="8" s="1"/>
  <c r="D196" i="8" a="1"/>
  <c r="D196" i="8" s="1"/>
  <c r="AD194" i="8" a="1"/>
  <c r="AD194" i="8" s="1"/>
  <c r="AF192" i="8" a="1"/>
  <c r="AF192" i="8" s="1"/>
  <c r="F192" i="8" a="1"/>
  <c r="F192" i="8" s="1"/>
  <c r="AF185" i="8" a="1"/>
  <c r="AF185" i="8" s="1"/>
  <c r="D177" i="8" a="1"/>
  <c r="D177" i="8" s="1"/>
  <c r="AD175" i="8" a="1"/>
  <c r="AD175" i="8" s="1"/>
  <c r="AD158" i="8" a="1"/>
  <c r="AD158" i="8" s="1"/>
  <c r="AB150" i="8" a="1"/>
  <c r="AB150" i="8" s="1"/>
  <c r="E150" i="8" a="1"/>
  <c r="E150" i="8" s="1"/>
  <c r="AD149" i="8" a="1"/>
  <c r="AD149" i="8" s="1"/>
  <c r="AB148" i="8" a="1"/>
  <c r="AB148" i="8" s="1"/>
  <c r="E145" i="8" a="1"/>
  <c r="E145" i="8" s="1"/>
  <c r="D143" i="8" a="1"/>
  <c r="D143" i="8" s="1"/>
  <c r="AF137" i="8" a="1"/>
  <c r="AF137" i="8" s="1"/>
  <c r="AF135" i="8" a="1"/>
  <c r="AF135" i="8" s="1"/>
  <c r="AF134" i="8" a="1"/>
  <c r="AF134" i="8" s="1"/>
  <c r="E130" i="8" a="1"/>
  <c r="E130" i="8" s="1"/>
  <c r="AB129" i="8" a="1"/>
  <c r="AB129" i="8" s="1"/>
  <c r="AD127" i="8" a="1"/>
  <c r="AD127" i="8" s="1"/>
  <c r="AF126" i="8" a="1"/>
  <c r="AF126" i="8" s="1"/>
  <c r="AF125" i="8" a="1"/>
  <c r="AF125" i="8" s="1"/>
  <c r="D122" i="8" a="1"/>
  <c r="D122" i="8" s="1"/>
  <c r="E121" i="8" a="1"/>
  <c r="E121" i="8" s="1"/>
  <c r="AF118" i="8" a="1"/>
  <c r="AF118" i="8" s="1"/>
  <c r="AB26" i="12" a="1"/>
  <c r="AB26" i="12" s="1"/>
  <c r="D17" i="12" a="1"/>
  <c r="D17" i="12" s="1"/>
  <c r="AB13" i="12" a="1"/>
  <c r="AB13" i="12" s="1"/>
  <c r="AB11" i="12" a="1"/>
  <c r="AB11" i="12" s="1"/>
  <c r="D11" i="12" a="1"/>
  <c r="D11" i="12" s="1"/>
  <c r="AF8" i="12" a="1"/>
  <c r="AF8" i="12" s="1"/>
  <c r="AD211" i="8" a="1"/>
  <c r="AD211" i="8" s="1"/>
  <c r="F200" i="8" a="1"/>
  <c r="F200" i="8" s="1"/>
  <c r="D192" i="8" a="1"/>
  <c r="D192" i="8" s="1"/>
  <c r="AD185" i="8" a="1"/>
  <c r="AD185" i="8" s="1"/>
  <c r="AD170" i="8" a="1"/>
  <c r="AD170" i="8" s="1"/>
  <c r="AF166" i="8" a="1"/>
  <c r="AF166" i="8" s="1"/>
  <c r="AB165" i="8" a="1"/>
  <c r="AB165" i="8" s="1"/>
  <c r="AB158" i="8" a="1"/>
  <c r="AB158" i="8" s="1"/>
  <c r="D151" i="8" a="1"/>
  <c r="D151" i="8" s="1"/>
  <c r="F149" i="8" a="1"/>
  <c r="F149" i="8" s="1"/>
  <c r="E148" i="8" a="1"/>
  <c r="E148" i="8" s="1"/>
  <c r="D147" i="8" a="1"/>
  <c r="D147" i="8" s="1"/>
  <c r="D146" i="8" a="1"/>
  <c r="D146" i="8" s="1"/>
  <c r="D144" i="8" a="1"/>
  <c r="D144" i="8" s="1"/>
  <c r="AF139" i="8" a="1"/>
  <c r="AF139" i="8" s="1"/>
  <c r="AB138" i="8" a="1"/>
  <c r="AB138" i="8" s="1"/>
  <c r="F138" i="8" a="1"/>
  <c r="F138" i="8" s="1"/>
  <c r="E128" i="8" a="1"/>
  <c r="E128" i="8" s="1"/>
  <c r="D27" i="12" a="1"/>
  <c r="D27" i="12" s="1"/>
  <c r="AF10" i="12" a="1"/>
  <c r="AF10" i="12" s="1"/>
  <c r="AB211" i="8" a="1"/>
  <c r="AB211" i="8" s="1"/>
  <c r="AF209" i="8" a="1"/>
  <c r="AF209" i="8" s="1"/>
  <c r="AB207" i="8" a="1"/>
  <c r="AB207" i="8" s="1"/>
  <c r="D188" i="8" a="1"/>
  <c r="D188" i="8" s="1"/>
  <c r="AD186" i="8" a="1"/>
  <c r="AD186" i="8" s="1"/>
  <c r="AD182" i="8" a="1"/>
  <c r="AD182" i="8" s="1"/>
  <c r="AD166" i="8" a="1"/>
  <c r="AD166" i="8" s="1"/>
  <c r="AB164" i="8" a="1"/>
  <c r="AB164" i="8" s="1"/>
  <c r="F154" i="8" a="1"/>
  <c r="F154" i="8" s="1"/>
  <c r="E153" i="8" a="1"/>
  <c r="E153" i="8" s="1"/>
  <c r="D150" i="8" a="1"/>
  <c r="D150" i="8" s="1"/>
  <c r="AB149" i="8" a="1"/>
  <c r="AB149" i="8" s="1"/>
  <c r="AF140" i="8" a="1"/>
  <c r="AF140" i="8" s="1"/>
  <c r="AD139" i="8" a="1"/>
  <c r="AD139" i="8" s="1"/>
  <c r="AD137" i="8" a="1"/>
  <c r="AD137" i="8" s="1"/>
  <c r="AF136" i="8" a="1"/>
  <c r="AF136" i="8" s="1"/>
  <c r="AD135" i="8" a="1"/>
  <c r="AD135" i="8" s="1"/>
  <c r="AF133" i="8" a="1"/>
  <c r="AF133" i="8" s="1"/>
  <c r="D130" i="8" a="1"/>
  <c r="D130" i="8" s="1"/>
  <c r="D129" i="8" a="1"/>
  <c r="D129" i="8" s="1"/>
  <c r="D31" i="12" a="1"/>
  <c r="D31" i="12" s="1"/>
  <c r="AF27" i="12" a="1"/>
  <c r="AF27" i="12" s="1"/>
  <c r="F19" i="12" a="1"/>
  <c r="F19" i="12" s="1"/>
  <c r="AB18" i="12" a="1"/>
  <c r="AB18" i="12" s="1"/>
  <c r="AF17" i="12" a="1"/>
  <c r="AF17" i="12" s="1"/>
  <c r="AB8" i="12" a="1"/>
  <c r="AB8" i="12" s="1"/>
  <c r="F209" i="8" a="1"/>
  <c r="F209" i="8" s="1"/>
  <c r="AB200" i="8" a="1"/>
  <c r="AB200" i="8" s="1"/>
  <c r="AB186" i="8" a="1"/>
  <c r="AB186" i="8" s="1"/>
  <c r="F168" i="8" a="1"/>
  <c r="F168" i="8" s="1"/>
  <c r="F164" i="8" a="1"/>
  <c r="F164" i="8" s="1"/>
  <c r="F163" i="8" a="1"/>
  <c r="F163" i="8" s="1"/>
  <c r="AF153" i="8" a="1"/>
  <c r="AF153" i="8" s="1"/>
  <c r="F139" i="8" a="1"/>
  <c r="F139" i="8" s="1"/>
  <c r="E138" i="8" a="1"/>
  <c r="E138" i="8" s="1"/>
  <c r="F135" i="8" a="1"/>
  <c r="F135" i="8" s="1"/>
  <c r="AB134" i="8" a="1"/>
  <c r="AB134" i="8" s="1"/>
  <c r="F134" i="8" a="1"/>
  <c r="F134" i="8" s="1"/>
  <c r="F125" i="8" a="1"/>
  <c r="F125" i="8" s="1"/>
  <c r="AB117" i="8" a="1"/>
  <c r="AB117" i="8" s="1"/>
  <c r="F112" i="8" a="1"/>
  <c r="F112" i="8" s="1"/>
  <c r="D107" i="8" a="1"/>
  <c r="D107" i="8" s="1"/>
  <c r="E106" i="8" a="1"/>
  <c r="E106" i="8" s="1"/>
  <c r="F105" i="8" a="1"/>
  <c r="F105" i="8" s="1"/>
  <c r="D100" i="8" a="1"/>
  <c r="D100" i="8" s="1"/>
  <c r="AB99" i="8" a="1"/>
  <c r="AB99" i="8" s="1"/>
  <c r="F99" i="8" a="1"/>
  <c r="F99" i="8" s="1"/>
  <c r="AF98" i="8" a="1"/>
  <c r="AF98" i="8" s="1"/>
  <c r="D97" i="8" a="1"/>
  <c r="D97" i="8" s="1"/>
  <c r="AB96" i="8" a="1"/>
  <c r="AB96" i="8" s="1"/>
  <c r="F96" i="8" a="1"/>
  <c r="F96" i="8" s="1"/>
  <c r="AF95" i="8" a="1"/>
  <c r="AF95" i="8" s="1"/>
  <c r="D94" i="8" a="1"/>
  <c r="D94" i="8" s="1"/>
  <c r="D92" i="8" a="1"/>
  <c r="D92" i="8" s="1"/>
  <c r="AB91" i="8" a="1"/>
  <c r="AB91" i="8" s="1"/>
  <c r="F91" i="8" a="1"/>
  <c r="F91" i="8" s="1"/>
  <c r="D90" i="8" a="1"/>
  <c r="D90" i="8" s="1"/>
  <c r="D88" i="8" a="1"/>
  <c r="D88" i="8" s="1"/>
  <c r="AB87" i="8" a="1"/>
  <c r="AB87" i="8" s="1"/>
  <c r="D86" i="8" a="1"/>
  <c r="D86" i="8" s="1"/>
  <c r="AF74" i="8" a="1"/>
  <c r="AF74" i="8" s="1"/>
  <c r="AZ74" i="8" s="1"/>
  <c r="AB123" i="8" a="1"/>
  <c r="AB123" i="8" s="1"/>
  <c r="D123" i="8" a="1"/>
  <c r="D123" i="8" s="1"/>
  <c r="AB121" i="8" a="1"/>
  <c r="AB121" i="8" s="1"/>
  <c r="AD118" i="8" a="1"/>
  <c r="AD118" i="8" s="1"/>
  <c r="E118" i="8" a="1"/>
  <c r="E118" i="8" s="1"/>
  <c r="E117" i="8" a="1"/>
  <c r="E117" i="8" s="1"/>
  <c r="AF116" i="8" a="1"/>
  <c r="AF116" i="8" s="1"/>
  <c r="AF113" i="8" a="1"/>
  <c r="AF113" i="8" s="1"/>
  <c r="AB112" i="8" a="1"/>
  <c r="AB112" i="8" s="1"/>
  <c r="AD111" i="8" a="1"/>
  <c r="AD111" i="8" s="1"/>
  <c r="AF110" i="8" a="1"/>
  <c r="AF110" i="8" s="1"/>
  <c r="AB105" i="8" a="1"/>
  <c r="AB105" i="8" s="1"/>
  <c r="AD104" i="8" a="1"/>
  <c r="AD104" i="8" s="1"/>
  <c r="AF103" i="8" a="1"/>
  <c r="AF103" i="8" s="1"/>
  <c r="F87" i="8" a="1"/>
  <c r="F87" i="8" s="1"/>
  <c r="AB85" i="8" a="1"/>
  <c r="AB85" i="8" s="1"/>
  <c r="E83" i="8" a="1"/>
  <c r="E83" i="8" s="1"/>
  <c r="E79" i="8" a="1"/>
  <c r="E79" i="8" s="1"/>
  <c r="AD78" i="8" a="1"/>
  <c r="AD78" i="8" s="1"/>
  <c r="E76" i="8" a="1"/>
  <c r="E76" i="8" s="1"/>
  <c r="AD75" i="8" a="1"/>
  <c r="AD75" i="8" s="1"/>
  <c r="AF73" i="8" a="1"/>
  <c r="AF73" i="8" s="1"/>
  <c r="AZ73" i="8" s="1"/>
  <c r="F131" i="8" a="1"/>
  <c r="F131" i="8" s="1"/>
  <c r="AF129" i="8" a="1"/>
  <c r="AF129" i="8" s="1"/>
  <c r="D125" i="8" a="1"/>
  <c r="D125" i="8" s="1"/>
  <c r="F122" i="8" a="1"/>
  <c r="F122" i="8" s="1"/>
  <c r="D121" i="8" a="1"/>
  <c r="D121" i="8" s="1"/>
  <c r="E112" i="8" a="1"/>
  <c r="E112" i="8" s="1"/>
  <c r="F111" i="8" a="1"/>
  <c r="F111" i="8" s="1"/>
  <c r="D106" i="8" a="1"/>
  <c r="D106" i="8" s="1"/>
  <c r="E105" i="8" a="1"/>
  <c r="E105" i="8" s="1"/>
  <c r="F104" i="8" a="1"/>
  <c r="F104" i="8" s="1"/>
  <c r="AD103" i="8" a="1"/>
  <c r="AD103" i="8" s="1"/>
  <c r="AF102" i="8" a="1"/>
  <c r="AF102" i="8" s="1"/>
  <c r="E99" i="8" a="1"/>
  <c r="E99" i="8" s="1"/>
  <c r="AD98" i="8" a="1"/>
  <c r="AD98" i="8" s="1"/>
  <c r="E96" i="8" a="1"/>
  <c r="E96" i="8" s="1"/>
  <c r="AD95" i="8" a="1"/>
  <c r="AD95" i="8" s="1"/>
  <c r="E91" i="8" a="1"/>
  <c r="E91" i="8" s="1"/>
  <c r="AF86" i="8" a="1"/>
  <c r="AF86" i="8" s="1"/>
  <c r="F85" i="8" a="1"/>
  <c r="F85" i="8" s="1"/>
  <c r="AF84" i="8" a="1"/>
  <c r="AF84" i="8" s="1"/>
  <c r="AD74" i="8" a="1"/>
  <c r="AD74" i="8" s="1"/>
  <c r="AY74" i="8" s="1"/>
  <c r="AF72" i="8" a="1"/>
  <c r="AF72" i="8" s="1"/>
  <c r="AZ72" i="8" s="1"/>
  <c r="E70" i="8" a="1"/>
  <c r="E70" i="8" s="1"/>
  <c r="AD69" i="8" a="1"/>
  <c r="AD69" i="8" s="1"/>
  <c r="D65" i="8" a="1"/>
  <c r="D65" i="8" s="1"/>
  <c r="AB64" i="8" a="1"/>
  <c r="AB64" i="8" s="1"/>
  <c r="F64" i="8" a="1"/>
  <c r="F64" i="8" s="1"/>
  <c r="AF63" i="8" a="1"/>
  <c r="AF63" i="8" s="1"/>
  <c r="D62" i="8" a="1"/>
  <c r="D62" i="8" s="1"/>
  <c r="AB61" i="8" a="1"/>
  <c r="AB61" i="8" s="1"/>
  <c r="F61" i="8" a="1"/>
  <c r="F61" i="8" s="1"/>
  <c r="AF60" i="8" a="1"/>
  <c r="AF60" i="8" s="1"/>
  <c r="D59" i="8" a="1"/>
  <c r="D59" i="8" s="1"/>
  <c r="AB58" i="8" a="1"/>
  <c r="AB58" i="8" s="1"/>
  <c r="E56" i="8" a="1"/>
  <c r="E56" i="8" s="1"/>
  <c r="AD55" i="8" a="1"/>
  <c r="AD55" i="8" s="1"/>
  <c r="E53" i="8" a="1"/>
  <c r="E53" i="8" s="1"/>
  <c r="F132" i="8" a="1"/>
  <c r="F132" i="8" s="1"/>
  <c r="AB125" i="8" a="1"/>
  <c r="AB125" i="8" s="1"/>
  <c r="AB122" i="8" a="1"/>
  <c r="AB122" i="8" s="1"/>
  <c r="D117" i="8" a="1"/>
  <c r="D117" i="8" s="1"/>
  <c r="AD116" i="8" a="1"/>
  <c r="AD116" i="8" s="1"/>
  <c r="E116" i="8" a="1"/>
  <c r="E116" i="8" s="1"/>
  <c r="E113" i="8" a="1"/>
  <c r="E113" i="8" s="1"/>
  <c r="AB111" i="8" a="1"/>
  <c r="AB111" i="8" s="1"/>
  <c r="AD110" i="8" a="1"/>
  <c r="AD110" i="8" s="1"/>
  <c r="AF109" i="8" a="1"/>
  <c r="AF109" i="8" s="1"/>
  <c r="AB104" i="8" a="1"/>
  <c r="AB104" i="8" s="1"/>
  <c r="E104" i="8" a="1"/>
  <c r="E104" i="8" s="1"/>
  <c r="F103" i="8" a="1"/>
  <c r="F103" i="8" s="1"/>
  <c r="E87" i="8" a="1"/>
  <c r="E87" i="8" s="1"/>
  <c r="D83" i="8" a="1"/>
  <c r="D83" i="8" s="1"/>
  <c r="F81" i="8" a="1"/>
  <c r="F81" i="8" s="1"/>
  <c r="AF80" i="8" a="1"/>
  <c r="AF80" i="8" s="1"/>
  <c r="D79" i="8" a="1"/>
  <c r="D79" i="8" s="1"/>
  <c r="AB78" i="8" a="1"/>
  <c r="AB78" i="8" s="1"/>
  <c r="F78" i="8" a="1"/>
  <c r="F78" i="8" s="1"/>
  <c r="AF77" i="8" a="1"/>
  <c r="AF77" i="8" s="1"/>
  <c r="D76" i="8" a="1"/>
  <c r="D76" i="8" s="1"/>
  <c r="AB75" i="8" a="1"/>
  <c r="AB75" i="8" s="1"/>
  <c r="F75" i="8" a="1"/>
  <c r="F75" i="8" s="1"/>
  <c r="AD73" i="8" a="1"/>
  <c r="AD73" i="8" s="1"/>
  <c r="AY73" i="8" s="1"/>
  <c r="AF71" i="8" a="1"/>
  <c r="AF71" i="8" s="1"/>
  <c r="AZ71" i="8" s="1"/>
  <c r="E131" i="8" a="1"/>
  <c r="E131" i="8" s="1"/>
  <c r="E122" i="8" a="1"/>
  <c r="E122" i="8" s="1"/>
  <c r="F119" i="8" a="1"/>
  <c r="F119" i="8" s="1"/>
  <c r="AF114" i="8" a="1"/>
  <c r="AF114" i="8" s="1"/>
  <c r="D112" i="8" a="1"/>
  <c r="D112" i="8" s="1"/>
  <c r="E111" i="8" a="1"/>
  <c r="E111" i="8" s="1"/>
  <c r="F110" i="8" a="1"/>
  <c r="F110" i="8" s="1"/>
  <c r="AD109" i="8" a="1"/>
  <c r="AD109" i="8" s="1"/>
  <c r="AF108" i="8" a="1"/>
  <c r="AF108" i="8" s="1"/>
  <c r="D105" i="8" a="1"/>
  <c r="D105" i="8" s="1"/>
  <c r="AB103" i="8" a="1"/>
  <c r="AB103" i="8" s="1"/>
  <c r="AD102" i="8" a="1"/>
  <c r="AD102" i="8" s="1"/>
  <c r="AF101" i="8" a="1"/>
  <c r="AF101" i="8" s="1"/>
  <c r="D99" i="8" a="1"/>
  <c r="D99" i="8" s="1"/>
  <c r="AB98" i="8" a="1"/>
  <c r="AB98" i="8" s="1"/>
  <c r="F98" i="8" a="1"/>
  <c r="F98" i="8" s="1"/>
  <c r="AF97" i="8" a="1"/>
  <c r="AF97" i="8" s="1"/>
  <c r="D96" i="8" a="1"/>
  <c r="D96" i="8" s="1"/>
  <c r="AB95" i="8" a="1"/>
  <c r="AB95" i="8" s="1"/>
  <c r="F95" i="8" a="1"/>
  <c r="F95" i="8" s="1"/>
  <c r="AF94" i="8" a="1"/>
  <c r="AF94" i="8" s="1"/>
  <c r="F93" i="8" a="1"/>
  <c r="F93" i="8" s="1"/>
  <c r="AF92" i="8" a="1"/>
  <c r="AF92" i="8" s="1"/>
  <c r="D91" i="8" a="1"/>
  <c r="D91" i="8" s="1"/>
  <c r="F89" i="8" a="1"/>
  <c r="F89" i="8" s="1"/>
  <c r="AF88" i="8" a="1"/>
  <c r="AF88" i="8" s="1"/>
  <c r="AD86" i="8" a="1"/>
  <c r="AD86" i="8" s="1"/>
  <c r="E85" i="8" a="1"/>
  <c r="E85" i="8" s="1"/>
  <c r="AD84" i="8" a="1"/>
  <c r="AD84" i="8" s="1"/>
  <c r="D134" i="8" a="1"/>
  <c r="D134" i="8" s="1"/>
  <c r="AB131" i="8" a="1"/>
  <c r="AB131" i="8" s="1"/>
  <c r="F127" i="8" a="1"/>
  <c r="F127" i="8" s="1"/>
  <c r="AF124" i="8" a="1"/>
  <c r="AF124" i="8" s="1"/>
  <c r="AD119" i="8" a="1"/>
  <c r="AD119" i="8" s="1"/>
  <c r="D113" i="8" a="1"/>
  <c r="D113" i="8" s="1"/>
  <c r="AB110" i="8" a="1"/>
  <c r="AB110" i="8" s="1"/>
  <c r="E110" i="8" a="1"/>
  <c r="E110" i="8" s="1"/>
  <c r="F109" i="8" a="1"/>
  <c r="F109" i="8" s="1"/>
  <c r="D104" i="8" a="1"/>
  <c r="D104" i="8" s="1"/>
  <c r="E103" i="8" a="1"/>
  <c r="E103" i="8" s="1"/>
  <c r="F102" i="8" a="1"/>
  <c r="F102" i="8" s="1"/>
  <c r="D87" i="8" a="1"/>
  <c r="D87" i="8" s="1"/>
  <c r="E81" i="8" a="1"/>
  <c r="E81" i="8" s="1"/>
  <c r="AD80" i="8" a="1"/>
  <c r="AD80" i="8" s="1"/>
  <c r="E78" i="8" a="1"/>
  <c r="E78" i="8" s="1"/>
  <c r="AD77" i="8" a="1"/>
  <c r="AD77" i="8" s="1"/>
  <c r="E75" i="8" a="1"/>
  <c r="E75" i="8" s="1"/>
  <c r="AB73" i="8" a="1"/>
  <c r="AB73" i="8" s="1"/>
  <c r="F73" i="8" a="1"/>
  <c r="F73" i="8" s="1"/>
  <c r="AD71" i="8" a="1"/>
  <c r="AD71" i="8" s="1"/>
  <c r="AY71" i="8" s="1"/>
  <c r="AB132" i="8" a="1"/>
  <c r="AB132" i="8" s="1"/>
  <c r="F124" i="8" a="1"/>
  <c r="F124" i="8" s="1"/>
  <c r="AB119" i="8" a="1"/>
  <c r="AB119" i="8" s="1"/>
  <c r="E119" i="8" a="1"/>
  <c r="E119" i="8" s="1"/>
  <c r="AD114" i="8" a="1"/>
  <c r="AD114" i="8" s="1"/>
  <c r="E114" i="8" a="1"/>
  <c r="E114" i="8" s="1"/>
  <c r="D111" i="8" a="1"/>
  <c r="D111" i="8" s="1"/>
  <c r="AB109" i="8" a="1"/>
  <c r="AB109" i="8" s="1"/>
  <c r="AD108" i="8" a="1"/>
  <c r="AD108" i="8" s="1"/>
  <c r="AF107" i="8" a="1"/>
  <c r="AF107" i="8" s="1"/>
  <c r="AB102" i="8" a="1"/>
  <c r="AB102" i="8" s="1"/>
  <c r="AD101" i="8" a="1"/>
  <c r="AD101" i="8" s="1"/>
  <c r="AF100" i="8" a="1"/>
  <c r="AF100" i="8" s="1"/>
  <c r="E98" i="8" a="1"/>
  <c r="E98" i="8" s="1"/>
  <c r="AD97" i="8" a="1"/>
  <c r="AD97" i="8" s="1"/>
  <c r="E95" i="8" a="1"/>
  <c r="E95" i="8" s="1"/>
  <c r="AD94" i="8" a="1"/>
  <c r="AD94" i="8" s="1"/>
  <c r="E93" i="8" a="1"/>
  <c r="E93" i="8" s="1"/>
  <c r="AD92" i="8" a="1"/>
  <c r="AD92" i="8" s="1"/>
  <c r="E89" i="8" a="1"/>
  <c r="E89" i="8" s="1"/>
  <c r="AD88" i="8" a="1"/>
  <c r="AD88" i="8" s="1"/>
  <c r="AD130" i="8" a="1"/>
  <c r="AD130" i="8" s="1"/>
  <c r="D128" i="8" a="1"/>
  <c r="D128" i="8" s="1"/>
  <c r="D127" i="8" a="1"/>
  <c r="D127" i="8" s="1"/>
  <c r="AB124" i="8" a="1"/>
  <c r="AB124" i="8" s="1"/>
  <c r="AF120" i="8" a="1"/>
  <c r="AF120" i="8" s="1"/>
  <c r="D110" i="8" a="1"/>
  <c r="D110" i="8" s="1"/>
  <c r="E109" i="8" a="1"/>
  <c r="E109" i="8" s="1"/>
  <c r="F108" i="8" a="1"/>
  <c r="F108" i="8" s="1"/>
  <c r="D103" i="8" a="1"/>
  <c r="D103" i="8" s="1"/>
  <c r="E102" i="8" a="1"/>
  <c r="E102" i="8" s="1"/>
  <c r="AF128" i="8" a="1"/>
  <c r="AF128" i="8" s="1"/>
  <c r="AB127" i="8" a="1"/>
  <c r="AB127" i="8" s="1"/>
  <c r="E124" i="8" a="1"/>
  <c r="E124" i="8" s="1"/>
  <c r="AB108" i="8" a="1"/>
  <c r="AB108" i="8" s="1"/>
  <c r="AD107" i="8" a="1"/>
  <c r="AD107" i="8" s="1"/>
  <c r="AF106" i="8" a="1"/>
  <c r="AF106" i="8" s="1"/>
  <c r="AB101" i="8" a="1"/>
  <c r="AB101" i="8" s="1"/>
  <c r="E101" i="8" a="1"/>
  <c r="E101" i="8" s="1"/>
  <c r="F100" i="8" a="1"/>
  <c r="F100" i="8" s="1"/>
  <c r="AF99" i="8" a="1"/>
  <c r="AF99" i="8" s="1"/>
  <c r="D98" i="8" a="1"/>
  <c r="D98" i="8" s="1"/>
  <c r="F126" i="8" a="1"/>
  <c r="F126" i="8" s="1"/>
  <c r="AF121" i="8" a="1"/>
  <c r="AF121" i="8" s="1"/>
  <c r="AD120" i="8" a="1"/>
  <c r="AD120" i="8" s="1"/>
  <c r="AD115" i="8" a="1"/>
  <c r="AD115" i="8" s="1"/>
  <c r="F115" i="8" a="1"/>
  <c r="F115" i="8" s="1"/>
  <c r="D109" i="8" a="1"/>
  <c r="D109" i="8" s="1"/>
  <c r="E108" i="8" a="1"/>
  <c r="E108" i="8" s="1"/>
  <c r="F107" i="8" a="1"/>
  <c r="F107" i="8" s="1"/>
  <c r="AD106" i="8" a="1"/>
  <c r="AD106" i="8" s="1"/>
  <c r="AF105" i="8" a="1"/>
  <c r="AF105" i="8" s="1"/>
  <c r="D102" i="8" a="1"/>
  <c r="D102" i="8" s="1"/>
  <c r="AB100" i="8" a="1"/>
  <c r="AB100" i="8" s="1"/>
  <c r="D126" i="8" a="1"/>
  <c r="D126" i="8" s="1"/>
  <c r="D124" i="8" a="1"/>
  <c r="D124" i="8" s="1"/>
  <c r="F123" i="8" a="1"/>
  <c r="F123" i="8" s="1"/>
  <c r="AB120" i="8" a="1"/>
  <c r="AB120" i="8" s="1"/>
  <c r="AD117" i="8" a="1"/>
  <c r="AD117" i="8" s="1"/>
  <c r="AB107" i="8" a="1"/>
  <c r="AB107" i="8" s="1"/>
  <c r="E107" i="8" a="1"/>
  <c r="E107" i="8" s="1"/>
  <c r="F106" i="8" a="1"/>
  <c r="F106" i="8" s="1"/>
  <c r="D101" i="8" a="1"/>
  <c r="D101" i="8" s="1"/>
  <c r="E100" i="8" a="1"/>
  <c r="E100" i="8" s="1"/>
  <c r="AD99" i="8" a="1"/>
  <c r="AD99" i="8" s="1"/>
  <c r="D115" i="8" a="1"/>
  <c r="D115" i="8" s="1"/>
  <c r="AF96" i="8" a="1"/>
  <c r="AF96" i="8" s="1"/>
  <c r="AB94" i="8" a="1"/>
  <c r="AB94" i="8" s="1"/>
  <c r="E94" i="8" a="1"/>
  <c r="E94" i="8" s="1"/>
  <c r="AF91" i="8" a="1"/>
  <c r="AF91" i="8" s="1"/>
  <c r="F90" i="8" a="1"/>
  <c r="F90" i="8" s="1"/>
  <c r="AD85" i="8" a="1"/>
  <c r="AD85" i="8" s="1"/>
  <c r="AB84" i="8" a="1"/>
  <c r="AB84" i="8" s="1"/>
  <c r="D82" i="8" a="1"/>
  <c r="D82" i="8" s="1"/>
  <c r="AD79" i="8" a="1"/>
  <c r="AD79" i="8" s="1"/>
  <c r="F77" i="8" a="1"/>
  <c r="F77" i="8" s="1"/>
  <c r="AF70" i="8" a="1"/>
  <c r="AF70" i="8" s="1"/>
  <c r="AF68" i="8" a="1"/>
  <c r="AF68" i="8" s="1"/>
  <c r="AD67" i="8" a="1"/>
  <c r="AD67" i="8" s="1"/>
  <c r="AF66" i="8" a="1"/>
  <c r="AF66" i="8" s="1"/>
  <c r="AB63" i="8" a="1"/>
  <c r="AB63" i="8" s="1"/>
  <c r="F63" i="8" a="1"/>
  <c r="F63" i="8" s="1"/>
  <c r="E58" i="8" a="1"/>
  <c r="E58" i="8" s="1"/>
  <c r="AD51" i="8" a="1"/>
  <c r="AD51" i="8" s="1"/>
  <c r="D44" i="8" a="1"/>
  <c r="D44" i="8" s="1"/>
  <c r="AB43" i="8" a="1"/>
  <c r="AB43" i="8" s="1"/>
  <c r="E42" i="8" a="1"/>
  <c r="E42" i="8" s="1"/>
  <c r="AD41" i="8" a="1"/>
  <c r="AD41" i="8" s="1"/>
  <c r="E39" i="8" a="1"/>
  <c r="E39" i="8" s="1"/>
  <c r="AD38" i="8" a="1"/>
  <c r="AD38" i="8" s="1"/>
  <c r="E36" i="8" a="1"/>
  <c r="E36" i="8" s="1"/>
  <c r="AD35" i="8" a="1"/>
  <c r="AD35" i="8" s="1"/>
  <c r="E33" i="8" a="1"/>
  <c r="E33" i="8" s="1"/>
  <c r="AD32" i="8" a="1"/>
  <c r="AD32" i="8" s="1"/>
  <c r="E30" i="8" a="1"/>
  <c r="E30" i="8" s="1"/>
  <c r="AD29" i="8" a="1"/>
  <c r="AD29" i="8" s="1"/>
  <c r="E27" i="8" a="1"/>
  <c r="E27" i="8" s="1"/>
  <c r="AD26" i="8" a="1"/>
  <c r="AD26" i="8" s="1"/>
  <c r="E24" i="8" a="1"/>
  <c r="E24" i="8" s="1"/>
  <c r="AD23" i="8" a="1"/>
  <c r="AD23" i="8" s="1"/>
  <c r="F23" i="8" a="1"/>
  <c r="F23" i="8" s="1"/>
  <c r="AF22" i="8" a="1"/>
  <c r="AF22" i="8" s="1"/>
  <c r="D21" i="8" a="1"/>
  <c r="D21" i="8" s="1"/>
  <c r="AB20" i="8" a="1"/>
  <c r="AB20" i="8" s="1"/>
  <c r="F20" i="8" a="1"/>
  <c r="F20" i="8" s="1"/>
  <c r="AF19" i="8" a="1"/>
  <c r="AF19" i="8" s="1"/>
  <c r="D18" i="8" a="1"/>
  <c r="D18" i="8" s="1"/>
  <c r="AB17" i="8" a="1"/>
  <c r="AB17" i="8" s="1"/>
  <c r="F17" i="8" a="1"/>
  <c r="F17" i="8" s="1"/>
  <c r="AF16" i="8" a="1"/>
  <c r="AF16" i="8" s="1"/>
  <c r="D15" i="8" a="1"/>
  <c r="D15" i="8" s="1"/>
  <c r="AB14" i="8" a="1"/>
  <c r="AB14" i="8" s="1"/>
  <c r="F14" i="8" a="1"/>
  <c r="F14" i="8" s="1"/>
  <c r="AF13" i="8" a="1"/>
  <c r="AF13" i="8" s="1"/>
  <c r="D12" i="8" a="1"/>
  <c r="D12" i="8" s="1"/>
  <c r="AB11" i="8" a="1"/>
  <c r="AB11" i="8" s="1"/>
  <c r="F11" i="8" a="1"/>
  <c r="F11" i="8" s="1"/>
  <c r="AF10" i="8" a="1"/>
  <c r="AF10" i="8" s="1"/>
  <c r="D9" i="8" a="1"/>
  <c r="D9" i="8" s="1"/>
  <c r="AB8" i="8" a="1"/>
  <c r="AB8" i="8" s="1"/>
  <c r="F8" i="8" a="1"/>
  <c r="F8" i="8" s="1"/>
  <c r="AF7" i="8" a="1"/>
  <c r="AF7" i="8" s="1"/>
  <c r="D6" i="8" a="1"/>
  <c r="D6" i="8" s="1"/>
  <c r="AE13" i="6" a="1"/>
  <c r="AE13" i="6" s="1"/>
  <c r="AY13" i="6" s="1"/>
  <c r="Z6" i="6" a="1"/>
  <c r="Z6" i="6" s="1"/>
  <c r="E6" i="6" a="1"/>
  <c r="E6" i="6" s="1"/>
  <c r="AF111" i="8" a="1"/>
  <c r="AF111" i="8" s="1"/>
  <c r="AD96" i="8" a="1"/>
  <c r="AD96" i="8" s="1"/>
  <c r="E84" i="8" a="1"/>
  <c r="E84" i="8" s="1"/>
  <c r="AF78" i="8" a="1"/>
  <c r="AF78" i="8" s="1"/>
  <c r="D72" i="8" a="1"/>
  <c r="D72" i="8" s="1"/>
  <c r="AB69" i="8" a="1"/>
  <c r="AB69" i="8" s="1"/>
  <c r="F69" i="8" a="1"/>
  <c r="F69" i="8" s="1"/>
  <c r="F67" i="8" a="1"/>
  <c r="F67" i="8" s="1"/>
  <c r="E65" i="8" a="1"/>
  <c r="E65" i="8" s="1"/>
  <c r="E64" i="8" a="1"/>
  <c r="E64" i="8" s="1"/>
  <c r="AD62" i="8" a="1"/>
  <c r="AD62" i="8" s="1"/>
  <c r="AF61" i="8" a="1"/>
  <c r="AF61" i="8" s="1"/>
  <c r="AB57" i="8" a="1"/>
  <c r="AB57" i="8" s="1"/>
  <c r="F57" i="8" a="1"/>
  <c r="F57" i="8" s="1"/>
  <c r="AD56" i="8" a="1"/>
  <c r="AD56" i="8" s="1"/>
  <c r="AF54" i="8" a="1"/>
  <c r="AF54" i="8" s="1"/>
  <c r="E50" i="8" a="1"/>
  <c r="E50" i="8" s="1"/>
  <c r="AD49" i="8" a="1"/>
  <c r="AD49" i="8" s="1"/>
  <c r="E47" i="8" a="1"/>
  <c r="E47" i="8" s="1"/>
  <c r="AD46" i="8" a="1"/>
  <c r="AD46" i="8" s="1"/>
  <c r="F45" i="8" a="1"/>
  <c r="F45" i="8" s="1"/>
  <c r="AF44" i="8" a="1"/>
  <c r="AF44" i="8" s="1"/>
  <c r="AF19" i="6" a="1"/>
  <c r="AF19" i="6" s="1"/>
  <c r="AE15" i="6" a="1"/>
  <c r="AE15" i="6" s="1"/>
  <c r="AY15" i="6" s="1"/>
  <c r="AB8" i="6" a="1"/>
  <c r="AB8" i="6" s="1"/>
  <c r="AU8" i="6" s="1"/>
  <c r="D127" i="5" a="1"/>
  <c r="D127" i="5" s="1"/>
  <c r="AB126" i="5" a="1"/>
  <c r="AB126" i="5" s="1"/>
  <c r="F126" i="5" a="1"/>
  <c r="F126" i="5" s="1"/>
  <c r="AD125" i="5" a="1"/>
  <c r="AD125" i="5" s="1"/>
  <c r="AF124" i="5" a="1"/>
  <c r="AF124" i="5" s="1"/>
  <c r="AD123" i="8" a="1"/>
  <c r="AD123" i="8" s="1"/>
  <c r="D108" i="8" a="1"/>
  <c r="D108" i="8" s="1"/>
  <c r="AD91" i="8" a="1"/>
  <c r="AD91" i="8" s="1"/>
  <c r="E90" i="8" a="1"/>
  <c r="E90" i="8" s="1"/>
  <c r="AF87" i="8" a="1"/>
  <c r="AF87" i="8" s="1"/>
  <c r="D81" i="8" a="1"/>
  <c r="D81" i="8" s="1"/>
  <c r="AB79" i="8" a="1"/>
  <c r="AB79" i="8" s="1"/>
  <c r="AB77" i="8" a="1"/>
  <c r="AB77" i="8" s="1"/>
  <c r="E77" i="8" a="1"/>
  <c r="E77" i="8" s="1"/>
  <c r="F71" i="8" a="1"/>
  <c r="F71" i="8" s="1"/>
  <c r="AD70" i="8" a="1"/>
  <c r="AD70" i="8" s="1"/>
  <c r="AD68" i="8" a="1"/>
  <c r="AD68" i="8" s="1"/>
  <c r="AB67" i="8" a="1"/>
  <c r="AB67" i="8" s="1"/>
  <c r="AD66" i="8" a="1"/>
  <c r="AD66" i="8" s="1"/>
  <c r="E63" i="8" a="1"/>
  <c r="E63" i="8" s="1"/>
  <c r="AD60" i="8" a="1"/>
  <c r="AD60" i="8" s="1"/>
  <c r="D58" i="8" a="1"/>
  <c r="D58" i="8" s="1"/>
  <c r="F56" i="8" a="1"/>
  <c r="F56" i="8" s="1"/>
  <c r="AB55" i="8" a="1"/>
  <c r="AB55" i="8" s="1"/>
  <c r="F55" i="8" a="1"/>
  <c r="F55" i="8" s="1"/>
  <c r="AB51" i="8" a="1"/>
  <c r="AB51" i="8" s="1"/>
  <c r="F51" i="8" a="1"/>
  <c r="F51" i="8" s="1"/>
  <c r="D42" i="8" a="1"/>
  <c r="D42" i="8" s="1"/>
  <c r="AB41" i="8" a="1"/>
  <c r="AB41" i="8" s="1"/>
  <c r="F41" i="8" a="1"/>
  <c r="F41" i="8" s="1"/>
  <c r="AF40" i="8" a="1"/>
  <c r="AF40" i="8" s="1"/>
  <c r="D39" i="8" a="1"/>
  <c r="D39" i="8" s="1"/>
  <c r="AB38" i="8" a="1"/>
  <c r="AB38" i="8" s="1"/>
  <c r="F38" i="8" a="1"/>
  <c r="F38" i="8" s="1"/>
  <c r="AF37" i="8" a="1"/>
  <c r="AF37" i="8" s="1"/>
  <c r="D36" i="8" a="1"/>
  <c r="D36" i="8" s="1"/>
  <c r="AB35" i="8" a="1"/>
  <c r="AB35" i="8" s="1"/>
  <c r="F35" i="8" a="1"/>
  <c r="F35" i="8" s="1"/>
  <c r="AF34" i="8" a="1"/>
  <c r="AF34" i="8" s="1"/>
  <c r="D33" i="8" a="1"/>
  <c r="D33" i="8" s="1"/>
  <c r="AB32" i="8" a="1"/>
  <c r="AB32" i="8" s="1"/>
  <c r="F32" i="8" a="1"/>
  <c r="F32" i="8" s="1"/>
  <c r="AF31" i="8" a="1"/>
  <c r="AF31" i="8" s="1"/>
  <c r="D30" i="8" a="1"/>
  <c r="D30" i="8" s="1"/>
  <c r="AB29" i="8" a="1"/>
  <c r="AB29" i="8" s="1"/>
  <c r="F29" i="8" a="1"/>
  <c r="F29" i="8" s="1"/>
  <c r="AF28" i="8" a="1"/>
  <c r="AF28" i="8" s="1"/>
  <c r="D27" i="8" a="1"/>
  <c r="D27" i="8" s="1"/>
  <c r="AB26" i="8" a="1"/>
  <c r="AB26" i="8" s="1"/>
  <c r="F26" i="8" a="1"/>
  <c r="F26" i="8" s="1"/>
  <c r="AF25" i="8" a="1"/>
  <c r="AF25" i="8" s="1"/>
  <c r="D24" i="8" a="1"/>
  <c r="D24" i="8" s="1"/>
  <c r="E23" i="8" a="1"/>
  <c r="E23" i="8" s="1"/>
  <c r="AD22" i="8" a="1"/>
  <c r="AD22" i="8" s="1"/>
  <c r="E20" i="8" a="1"/>
  <c r="E20" i="8" s="1"/>
  <c r="AD19" i="8" a="1"/>
  <c r="AD19" i="8" s="1"/>
  <c r="E17" i="8" a="1"/>
  <c r="E17" i="8" s="1"/>
  <c r="AD16" i="8" a="1"/>
  <c r="AD16" i="8" s="1"/>
  <c r="E14" i="8" a="1"/>
  <c r="E14" i="8" s="1"/>
  <c r="AD13" i="8" a="1"/>
  <c r="AD13" i="8" s="1"/>
  <c r="E11" i="8" a="1"/>
  <c r="E11" i="8" s="1"/>
  <c r="AD10" i="8" a="1"/>
  <c r="AD10" i="8" s="1"/>
  <c r="E8" i="8" a="1"/>
  <c r="E8" i="8" s="1"/>
  <c r="AD7" i="8" a="1"/>
  <c r="AD7" i="8" s="1"/>
  <c r="AD105" i="8" a="1"/>
  <c r="AD105" i="8" s="1"/>
  <c r="D93" i="8" a="1"/>
  <c r="D93" i="8" s="1"/>
  <c r="D84" i="8" a="1"/>
  <c r="D84" i="8" s="1"/>
  <c r="AB71" i="8" a="1"/>
  <c r="AB71" i="8" s="1"/>
  <c r="E69" i="8" a="1"/>
  <c r="E69" i="8" s="1"/>
  <c r="E67" i="8" a="1"/>
  <c r="E67" i="8" s="1"/>
  <c r="F66" i="8" a="1"/>
  <c r="F66" i="8" s="1"/>
  <c r="D64" i="8" a="1"/>
  <c r="D64" i="8" s="1"/>
  <c r="AB62" i="8" a="1"/>
  <c r="AB62" i="8" s="1"/>
  <c r="F62" i="8" a="1"/>
  <c r="F62" i="8" s="1"/>
  <c r="AD61" i="8" a="1"/>
  <c r="AD61" i="8" s="1"/>
  <c r="AF59" i="8" a="1"/>
  <c r="AF59" i="8" s="1"/>
  <c r="E57" i="8" a="1"/>
  <c r="E57" i="8" s="1"/>
  <c r="AB56" i="8" a="1"/>
  <c r="AB56" i="8" s="1"/>
  <c r="AD54" i="8" a="1"/>
  <c r="AD54" i="8" s="1"/>
  <c r="AF53" i="8" a="1"/>
  <c r="AF53" i="8" s="1"/>
  <c r="AF52" i="8" a="1"/>
  <c r="AF52" i="8" s="1"/>
  <c r="D50" i="8" a="1"/>
  <c r="D50" i="8" s="1"/>
  <c r="AB49" i="8" a="1"/>
  <c r="AB49" i="8" s="1"/>
  <c r="F49" i="8" a="1"/>
  <c r="F49" i="8" s="1"/>
  <c r="AF48" i="8" a="1"/>
  <c r="AF48" i="8" s="1"/>
  <c r="D47" i="8" a="1"/>
  <c r="D47" i="8" s="1"/>
  <c r="AB46" i="8" a="1"/>
  <c r="AB46" i="8" s="1"/>
  <c r="F46" i="8" a="1"/>
  <c r="F46" i="8" s="1"/>
  <c r="AF45" i="8" a="1"/>
  <c r="AF45" i="8" s="1"/>
  <c r="E45" i="8" a="1"/>
  <c r="E45" i="8" s="1"/>
  <c r="AD44" i="8" a="1"/>
  <c r="AD44" i="8" s="1"/>
  <c r="AD19" i="6" a="1"/>
  <c r="AD19" i="6" s="1"/>
  <c r="AC15" i="6" a="1"/>
  <c r="AC15" i="6" s="1"/>
  <c r="AX15" i="6" s="1"/>
  <c r="Z8" i="6" a="1"/>
  <c r="Z8" i="6" s="1"/>
  <c r="E8" i="6" a="1"/>
  <c r="E8" i="6" s="1"/>
  <c r="D126" i="5" a="1"/>
  <c r="D126" i="5" s="1"/>
  <c r="AB125" i="5" a="1"/>
  <c r="AB125" i="5" s="1"/>
  <c r="F125" i="5" a="1"/>
  <c r="F125" i="5" s="1"/>
  <c r="E120" i="8" a="1"/>
  <c r="E120" i="8" s="1"/>
  <c r="AD87" i="8" a="1"/>
  <c r="AD87" i="8" s="1"/>
  <c r="AB86" i="8" a="1"/>
  <c r="AB86" i="8" s="1"/>
  <c r="F86" i="8" a="1"/>
  <c r="F86" i="8" s="1"/>
  <c r="F80" i="8" a="1"/>
  <c r="F80" i="8" s="1"/>
  <c r="D77" i="8" a="1"/>
  <c r="D77" i="8" s="1"/>
  <c r="E71" i="8" a="1"/>
  <c r="E71" i="8" s="1"/>
  <c r="AB70" i="8" a="1"/>
  <c r="AB70" i="8" s="1"/>
  <c r="F70" i="8" a="1"/>
  <c r="F70" i="8" s="1"/>
  <c r="AB68" i="8" a="1"/>
  <c r="AB68" i="8" s="1"/>
  <c r="F68" i="8" a="1"/>
  <c r="F68" i="8" s="1"/>
  <c r="AB66" i="8" a="1"/>
  <c r="AB66" i="8" s="1"/>
  <c r="E66" i="8" a="1"/>
  <c r="E66" i="8" s="1"/>
  <c r="D63" i="8" a="1"/>
  <c r="D63" i="8" s="1"/>
  <c r="AB60" i="8" a="1"/>
  <c r="AB60" i="8" s="1"/>
  <c r="F60" i="8" a="1"/>
  <c r="F60" i="8" s="1"/>
  <c r="E55" i="8" a="1"/>
  <c r="E55" i="8" s="1"/>
  <c r="E51" i="8" a="1"/>
  <c r="E51" i="8" s="1"/>
  <c r="E41" i="8" a="1"/>
  <c r="E41" i="8" s="1"/>
  <c r="AD40" i="8" a="1"/>
  <c r="AD40" i="8" s="1"/>
  <c r="E38" i="8" a="1"/>
  <c r="E38" i="8" s="1"/>
  <c r="AD37" i="8" a="1"/>
  <c r="AD37" i="8" s="1"/>
  <c r="E35" i="8" a="1"/>
  <c r="E35" i="8" s="1"/>
  <c r="AD34" i="8" a="1"/>
  <c r="AD34" i="8" s="1"/>
  <c r="E32" i="8" a="1"/>
  <c r="E32" i="8" s="1"/>
  <c r="AD31" i="8" a="1"/>
  <c r="AD31" i="8" s="1"/>
  <c r="E29" i="8" a="1"/>
  <c r="E29" i="8" s="1"/>
  <c r="AD28" i="8" a="1"/>
  <c r="AD28" i="8" s="1"/>
  <c r="E26" i="8" a="1"/>
  <c r="E26" i="8" s="1"/>
  <c r="AD25" i="8" a="1"/>
  <c r="AD25" i="8" s="1"/>
  <c r="D23" i="8" a="1"/>
  <c r="D23" i="8" s="1"/>
  <c r="AB22" i="8" a="1"/>
  <c r="AB22" i="8" s="1"/>
  <c r="F22" i="8" a="1"/>
  <c r="F22" i="8" s="1"/>
  <c r="AF21" i="8" a="1"/>
  <c r="AF21" i="8" s="1"/>
  <c r="D20" i="8" a="1"/>
  <c r="D20" i="8" s="1"/>
  <c r="AB19" i="8" a="1"/>
  <c r="AB19" i="8" s="1"/>
  <c r="F19" i="8" a="1"/>
  <c r="F19" i="8" s="1"/>
  <c r="AF18" i="8" a="1"/>
  <c r="AF18" i="8" s="1"/>
  <c r="D17" i="8" a="1"/>
  <c r="D17" i="8" s="1"/>
  <c r="AB16" i="8" a="1"/>
  <c r="AB16" i="8" s="1"/>
  <c r="F16" i="8" a="1"/>
  <c r="F16" i="8" s="1"/>
  <c r="AF15" i="8" a="1"/>
  <c r="AF15" i="8" s="1"/>
  <c r="D14" i="8" a="1"/>
  <c r="D14" i="8" s="1"/>
  <c r="AB13" i="8" a="1"/>
  <c r="AB13" i="8" s="1"/>
  <c r="F13" i="8" a="1"/>
  <c r="F13" i="8" s="1"/>
  <c r="AF12" i="8" a="1"/>
  <c r="AF12" i="8" s="1"/>
  <c r="D11" i="8" a="1"/>
  <c r="D11" i="8" s="1"/>
  <c r="AB10" i="8" a="1"/>
  <c r="AB10" i="8" s="1"/>
  <c r="F10" i="8" a="1"/>
  <c r="F10" i="8" s="1"/>
  <c r="AF9" i="8" a="1"/>
  <c r="AF9" i="8" s="1"/>
  <c r="D8" i="8" a="1"/>
  <c r="D8" i="8" s="1"/>
  <c r="AB7" i="8" a="1"/>
  <c r="AB7" i="8" s="1"/>
  <c r="F7" i="8" a="1"/>
  <c r="F7" i="8" s="1"/>
  <c r="AF6" i="8" a="1"/>
  <c r="AF6" i="8" s="1"/>
  <c r="AC16" i="6" a="1"/>
  <c r="AC16" i="6" s="1"/>
  <c r="AX16" i="6" s="1"/>
  <c r="AA13" i="6" a="1"/>
  <c r="AA13" i="6" s="1"/>
  <c r="E13" i="6" a="1"/>
  <c r="E13" i="6" s="1"/>
  <c r="F121" i="8" a="1"/>
  <c r="F121" i="8" s="1"/>
  <c r="AB115" i="8" a="1"/>
  <c r="AB115" i="8" s="1"/>
  <c r="D89" i="8" a="1"/>
  <c r="D89" i="8" s="1"/>
  <c r="AF83" i="8" a="1"/>
  <c r="AF83" i="8" s="1"/>
  <c r="D69" i="8" a="1"/>
  <c r="D69" i="8" s="1"/>
  <c r="D67" i="8" a="1"/>
  <c r="D67" i="8" s="1"/>
  <c r="E62" i="8" a="1"/>
  <c r="E62" i="8" s="1"/>
  <c r="E61" i="8" a="1"/>
  <c r="E61" i="8" s="1"/>
  <c r="AD59" i="8" a="1"/>
  <c r="AD59" i="8" s="1"/>
  <c r="AF58" i="8" a="1"/>
  <c r="AF58" i="8" s="1"/>
  <c r="D57" i="8" a="1"/>
  <c r="D57" i="8" s="1"/>
  <c r="D56" i="8" a="1"/>
  <c r="D56" i="8" s="1"/>
  <c r="AB54" i="8" a="1"/>
  <c r="AB54" i="8" s="1"/>
  <c r="F54" i="8" a="1"/>
  <c r="F54" i="8" s="1"/>
  <c r="AD53" i="8" a="1"/>
  <c r="AD53" i="8" s="1"/>
  <c r="AD52" i="8" a="1"/>
  <c r="AD52" i="8" s="1"/>
  <c r="E49" i="8" a="1"/>
  <c r="E49" i="8" s="1"/>
  <c r="AD48" i="8" a="1"/>
  <c r="AD48" i="8" s="1"/>
  <c r="E46" i="8" a="1"/>
  <c r="E46" i="8" s="1"/>
  <c r="AD45" i="8" a="1"/>
  <c r="AD45" i="8" s="1"/>
  <c r="D45" i="8" a="1"/>
  <c r="D45" i="8" s="1"/>
  <c r="AB44" i="8" a="1"/>
  <c r="AB44" i="8" s="1"/>
  <c r="AB19" i="6" a="1"/>
  <c r="AB19" i="6" s="1"/>
  <c r="F19" i="6" a="1"/>
  <c r="F19" i="6" s="1"/>
  <c r="AA15" i="6" a="1"/>
  <c r="AA15" i="6" s="1"/>
  <c r="E15" i="6" a="1"/>
  <c r="E15" i="6" s="1"/>
  <c r="D8" i="6" a="1"/>
  <c r="D8" i="6" s="1"/>
  <c r="AD4" i="6" a="1"/>
  <c r="AD4" i="6" s="1"/>
  <c r="AV4" i="6" s="1"/>
  <c r="D95" i="8" a="1"/>
  <c r="D95" i="8" s="1"/>
  <c r="E86" i="8" a="1"/>
  <c r="E86" i="8" s="1"/>
  <c r="F83" i="8" a="1"/>
  <c r="F83" i="8" s="1"/>
  <c r="AB80" i="8" a="1"/>
  <c r="AB80" i="8" s="1"/>
  <c r="E80" i="8" a="1"/>
  <c r="E80" i="8" s="1"/>
  <c r="D71" i="8" a="1"/>
  <c r="D71" i="8" s="1"/>
  <c r="D70" i="8" a="1"/>
  <c r="D70" i="8" s="1"/>
  <c r="E68" i="8" a="1"/>
  <c r="E68" i="8" s="1"/>
  <c r="D66" i="8" a="1"/>
  <c r="D66" i="8" s="1"/>
  <c r="E60" i="8" a="1"/>
  <c r="E60" i="8" s="1"/>
  <c r="D55" i="8" a="1"/>
  <c r="D55" i="8" s="1"/>
  <c r="F53" i="8" a="1"/>
  <c r="F53" i="8" s="1"/>
  <c r="D51" i="8" a="1"/>
  <c r="D51" i="8" s="1"/>
  <c r="F43" i="8" a="1"/>
  <c r="F43" i="8" s="1"/>
  <c r="AF42" i="8" a="1"/>
  <c r="AF42" i="8" s="1"/>
  <c r="D41" i="8" a="1"/>
  <c r="D41" i="8" s="1"/>
  <c r="AB40" i="8" a="1"/>
  <c r="AB40" i="8" s="1"/>
  <c r="F40" i="8" a="1"/>
  <c r="F40" i="8" s="1"/>
  <c r="AF39" i="8" a="1"/>
  <c r="AF39" i="8" s="1"/>
  <c r="D38" i="8" a="1"/>
  <c r="D38" i="8" s="1"/>
  <c r="AB37" i="8" a="1"/>
  <c r="AB37" i="8" s="1"/>
  <c r="F37" i="8" a="1"/>
  <c r="F37" i="8" s="1"/>
  <c r="AF36" i="8" a="1"/>
  <c r="AF36" i="8" s="1"/>
  <c r="D35" i="8" a="1"/>
  <c r="D35" i="8" s="1"/>
  <c r="AB34" i="8" a="1"/>
  <c r="AB34" i="8" s="1"/>
  <c r="F34" i="8" a="1"/>
  <c r="F34" i="8" s="1"/>
  <c r="AF33" i="8" a="1"/>
  <c r="AF33" i="8" s="1"/>
  <c r="D32" i="8" a="1"/>
  <c r="D32" i="8" s="1"/>
  <c r="AB31" i="8" a="1"/>
  <c r="AB31" i="8" s="1"/>
  <c r="F31" i="8" a="1"/>
  <c r="F31" i="8" s="1"/>
  <c r="AF30" i="8" a="1"/>
  <c r="AF30" i="8" s="1"/>
  <c r="D29" i="8" a="1"/>
  <c r="D29" i="8" s="1"/>
  <c r="AB28" i="8" a="1"/>
  <c r="AB28" i="8" s="1"/>
  <c r="F28" i="8" a="1"/>
  <c r="F28" i="8" s="1"/>
  <c r="AF27" i="8" a="1"/>
  <c r="AF27" i="8" s="1"/>
  <c r="D26" i="8" a="1"/>
  <c r="D26" i="8" s="1"/>
  <c r="AB25" i="8" a="1"/>
  <c r="AB25" i="8" s="1"/>
  <c r="F25" i="8" a="1"/>
  <c r="F25" i="8" s="1"/>
  <c r="AF24" i="8" a="1"/>
  <c r="AF24" i="8" s="1"/>
  <c r="E22" i="8" a="1"/>
  <c r="E22" i="8" s="1"/>
  <c r="AD21" i="8" a="1"/>
  <c r="AD21" i="8" s="1"/>
  <c r="E19" i="8" a="1"/>
  <c r="E19" i="8" s="1"/>
  <c r="AD18" i="8" a="1"/>
  <c r="AD18" i="8" s="1"/>
  <c r="E16" i="8" a="1"/>
  <c r="E16" i="8" s="1"/>
  <c r="AD15" i="8" a="1"/>
  <c r="AD15" i="8" s="1"/>
  <c r="E13" i="8" a="1"/>
  <c r="E13" i="8" s="1"/>
  <c r="AD12" i="8" a="1"/>
  <c r="AD12" i="8" s="1"/>
  <c r="AB92" i="8" a="1"/>
  <c r="AB92" i="8" s="1"/>
  <c r="F84" i="8" a="1"/>
  <c r="F84" i="8" s="1"/>
  <c r="F82" i="8" a="1"/>
  <c r="F82" i="8" s="1"/>
  <c r="D80" i="8" a="1"/>
  <c r="D80" i="8" s="1"/>
  <c r="AF79" i="8" a="1"/>
  <c r="AF79" i="8" s="1"/>
  <c r="AD76" i="8" a="1"/>
  <c r="AD76" i="8" s="1"/>
  <c r="D61" i="8" a="1"/>
  <c r="D61" i="8" s="1"/>
  <c r="F58" i="8" a="1"/>
  <c r="F58" i="8" s="1"/>
  <c r="E54" i="8" a="1"/>
  <c r="E54" i="8" s="1"/>
  <c r="AB50" i="8" a="1"/>
  <c r="AB50" i="8" s="1"/>
  <c r="AF49" i="8" a="1"/>
  <c r="AF49" i="8" s="1"/>
  <c r="AB48" i="8" a="1"/>
  <c r="AB48" i="8" s="1"/>
  <c r="AD24" i="8" a="1"/>
  <c r="AD24" i="8" s="1"/>
  <c r="AD8" i="8" a="1"/>
  <c r="AD8" i="8" s="1"/>
  <c r="AD83" i="8" a="1"/>
  <c r="AD83" i="8" s="1"/>
  <c r="AF75" i="8" a="1"/>
  <c r="AF75" i="8" s="1"/>
  <c r="F74" i="8" a="1"/>
  <c r="F74" i="8" s="1"/>
  <c r="F72" i="8" a="1"/>
  <c r="F72" i="8" s="1"/>
  <c r="AF55" i="8" a="1"/>
  <c r="AF55" i="8" s="1"/>
  <c r="E48" i="8" a="1"/>
  <c r="E48" i="8" s="1"/>
  <c r="E44" i="8" a="1"/>
  <c r="E44" i="8" s="1"/>
  <c r="D43" i="8" a="1"/>
  <c r="D43" i="8" s="1"/>
  <c r="AD33" i="8" a="1"/>
  <c r="AD33" i="8" s="1"/>
  <c r="D28" i="8" a="1"/>
  <c r="D28" i="8" s="1"/>
  <c r="AF23" i="8" a="1"/>
  <c r="AF23" i="8" s="1"/>
  <c r="E21" i="8" a="1"/>
  <c r="E21" i="8" s="1"/>
  <c r="AD17" i="8" a="1"/>
  <c r="AD17" i="8" s="1"/>
  <c r="E15" i="8" a="1"/>
  <c r="E15" i="8" s="1"/>
  <c r="AD11" i="8" a="1"/>
  <c r="AD11" i="8" s="1"/>
  <c r="D16" i="6" a="1"/>
  <c r="D16" i="6" s="1"/>
  <c r="F127" i="5" a="1"/>
  <c r="F127" i="5" s="1"/>
  <c r="AD123" i="5" a="1"/>
  <c r="AD123" i="5" s="1"/>
  <c r="F123" i="5" a="1"/>
  <c r="F123" i="5" s="1"/>
  <c r="AB122" i="5" a="1"/>
  <c r="AB122" i="5" s="1"/>
  <c r="D122" i="5" a="1"/>
  <c r="D122" i="5" s="1"/>
  <c r="AD118" i="5" a="1"/>
  <c r="AD118" i="5" s="1"/>
  <c r="D36" i="5" a="1"/>
  <c r="D36" i="5" s="1"/>
  <c r="D31" i="5" a="1"/>
  <c r="D31" i="5" s="1"/>
  <c r="AB30" i="5" a="1"/>
  <c r="AB30" i="5" s="1"/>
  <c r="F30" i="5" a="1"/>
  <c r="F30" i="5" s="1"/>
  <c r="AF29" i="5" a="1"/>
  <c r="AF29" i="5" s="1"/>
  <c r="D28" i="5" a="1"/>
  <c r="D28" i="5" s="1"/>
  <c r="AB27" i="5" a="1"/>
  <c r="AB27" i="5" s="1"/>
  <c r="F27" i="5" a="1"/>
  <c r="F27" i="5" s="1"/>
  <c r="AB97" i="8" a="1"/>
  <c r="AB97" i="8" s="1"/>
  <c r="E82" i="8" a="1"/>
  <c r="E82" i="8" s="1"/>
  <c r="AB76" i="8" a="1"/>
  <c r="AB76" i="8" s="1"/>
  <c r="E74" i="8" a="1"/>
  <c r="E74" i="8" s="1"/>
  <c r="AF57" i="8" a="1"/>
  <c r="AF57" i="8" s="1"/>
  <c r="AF56" i="8" a="1"/>
  <c r="AF56" i="8" s="1"/>
  <c r="D54" i="8" a="1"/>
  <c r="D54" i="8" s="1"/>
  <c r="AF51" i="8" a="1"/>
  <c r="AF51" i="8" s="1"/>
  <c r="F36" i="8" a="1"/>
  <c r="F36" i="8" s="1"/>
  <c r="AF32" i="8" a="1"/>
  <c r="AF32" i="8" s="1"/>
  <c r="AB24" i="8" a="1"/>
  <c r="AB24" i="8" s="1"/>
  <c r="AB21" i="8" a="1"/>
  <c r="AB21" i="8" s="1"/>
  <c r="D19" i="8" a="1"/>
  <c r="D19" i="8" s="1"/>
  <c r="AB15" i="8" a="1"/>
  <c r="AB15" i="8" s="1"/>
  <c r="D13" i="8" a="1"/>
  <c r="D13" i="8" s="1"/>
  <c r="F6" i="8" a="1"/>
  <c r="F6" i="8" s="1"/>
  <c r="AD127" i="5" a="1"/>
  <c r="AD127" i="5" s="1"/>
  <c r="AF119" i="5" a="1"/>
  <c r="AF119" i="5" s="1"/>
  <c r="F118" i="5" a="1"/>
  <c r="F118" i="5" s="1"/>
  <c r="AD117" i="5" a="1"/>
  <c r="AD117" i="5" s="1"/>
  <c r="AF116" i="5" a="1"/>
  <c r="AF116" i="5" s="1"/>
  <c r="D113" i="5" a="1"/>
  <c r="D113" i="5" s="1"/>
  <c r="AB112" i="5" a="1"/>
  <c r="AB112" i="5" s="1"/>
  <c r="F112" i="5" a="1"/>
  <c r="F112" i="5" s="1"/>
  <c r="AD111" i="5" a="1"/>
  <c r="AD111" i="5" s="1"/>
  <c r="AF110" i="5" a="1"/>
  <c r="AF110" i="5" s="1"/>
  <c r="D107" i="5" a="1"/>
  <c r="D107" i="5" s="1"/>
  <c r="AB106" i="5" a="1"/>
  <c r="AB106" i="5" s="1"/>
  <c r="F106" i="5" a="1"/>
  <c r="F106" i="5" s="1"/>
  <c r="AD105" i="5" a="1"/>
  <c r="AD105" i="5" s="1"/>
  <c r="AF104" i="5" a="1"/>
  <c r="AF104" i="5" s="1"/>
  <c r="D101" i="5" a="1"/>
  <c r="D101" i="5" s="1"/>
  <c r="AB100" i="5" a="1"/>
  <c r="AB100" i="5" s="1"/>
  <c r="F100" i="5" a="1"/>
  <c r="F100" i="5" s="1"/>
  <c r="AD99" i="5" a="1"/>
  <c r="AD99" i="5" s="1"/>
  <c r="AF98" i="5" a="1"/>
  <c r="AF98" i="5" s="1"/>
  <c r="D95" i="5" a="1"/>
  <c r="D95" i="5" s="1"/>
  <c r="AB94" i="5" a="1"/>
  <c r="AB94" i="5" s="1"/>
  <c r="F94" i="5" a="1"/>
  <c r="F94" i="5" s="1"/>
  <c r="AD93" i="5" a="1"/>
  <c r="AD93" i="5" s="1"/>
  <c r="AF92" i="5" a="1"/>
  <c r="AF92" i="5" s="1"/>
  <c r="D89" i="5" a="1"/>
  <c r="D89" i="5" s="1"/>
  <c r="AB88" i="5" a="1"/>
  <c r="AB88" i="5" s="1"/>
  <c r="F88" i="5" a="1"/>
  <c r="F88" i="5" s="1"/>
  <c r="AD87" i="5" a="1"/>
  <c r="AD87" i="5" s="1"/>
  <c r="AF86" i="5" a="1"/>
  <c r="AF86" i="5" s="1"/>
  <c r="D83" i="5" a="1"/>
  <c r="D83" i="5" s="1"/>
  <c r="AB82" i="5" a="1"/>
  <c r="AB82" i="5" s="1"/>
  <c r="F82" i="5" a="1"/>
  <c r="F82" i="5" s="1"/>
  <c r="AD81" i="5" a="1"/>
  <c r="AD81" i="5" s="1"/>
  <c r="AF80" i="5" a="1"/>
  <c r="AF80" i="5" s="1"/>
  <c r="D77" i="5" a="1"/>
  <c r="D77" i="5" s="1"/>
  <c r="AF112" i="8" a="1"/>
  <c r="AF112" i="8" s="1"/>
  <c r="AB83" i="8" a="1"/>
  <c r="AB83" i="8" s="1"/>
  <c r="D78" i="8" a="1"/>
  <c r="D78" i="8" s="1"/>
  <c r="E72" i="8" a="1"/>
  <c r="E72" i="8" s="1"/>
  <c r="AB59" i="8" a="1"/>
  <c r="AB59" i="8" s="1"/>
  <c r="F59" i="8" a="1"/>
  <c r="F59" i="8" s="1"/>
  <c r="D48" i="8" a="1"/>
  <c r="D48" i="8" s="1"/>
  <c r="F39" i="8" a="1"/>
  <c r="F39" i="8" s="1"/>
  <c r="AD36" i="8" a="1"/>
  <c r="AD36" i="8" s="1"/>
  <c r="AB33" i="8" a="1"/>
  <c r="AB33" i="8" s="1"/>
  <c r="E31" i="8" a="1"/>
  <c r="E31" i="8" s="1"/>
  <c r="F27" i="8" a="1"/>
  <c r="F27" i="8" s="1"/>
  <c r="AD6" i="8" a="1"/>
  <c r="AD6" i="8" s="1"/>
  <c r="F124" i="5" a="1"/>
  <c r="F124" i="5" s="1"/>
  <c r="AB123" i="5" a="1"/>
  <c r="AB123" i="5" s="1"/>
  <c r="D123" i="5" a="1"/>
  <c r="D123" i="5" s="1"/>
  <c r="AD119" i="5" a="1"/>
  <c r="AD119" i="5" s="1"/>
  <c r="F119" i="5" a="1"/>
  <c r="F119" i="5" s="1"/>
  <c r="AB118" i="5" a="1"/>
  <c r="AB118" i="5" s="1"/>
  <c r="F117" i="8" a="1"/>
  <c r="F117" i="8" s="1"/>
  <c r="D85" i="8" a="1"/>
  <c r="D85" i="8" s="1"/>
  <c r="AB74" i="8" a="1"/>
  <c r="AB74" i="8" s="1"/>
  <c r="D74" i="8" a="1"/>
  <c r="D74" i="8" s="1"/>
  <c r="D68" i="8" a="1"/>
  <c r="D68" i="8" s="1"/>
  <c r="AF67" i="8" a="1"/>
  <c r="AF67" i="8" s="1"/>
  <c r="AD57" i="8" a="1"/>
  <c r="AD57" i="8" s="1"/>
  <c r="AF43" i="8" a="1"/>
  <c r="AF43" i="8" s="1"/>
  <c r="F42" i="8" a="1"/>
  <c r="F42" i="8" s="1"/>
  <c r="AD39" i="8" a="1"/>
  <c r="AD39" i="8" s="1"/>
  <c r="AD9" i="8" a="1"/>
  <c r="AD9" i="8" s="1"/>
  <c r="F9" i="8" a="1"/>
  <c r="F9" i="8" s="1"/>
  <c r="E6" i="8" a="1"/>
  <c r="E6" i="8" s="1"/>
  <c r="AB127" i="5" a="1"/>
  <c r="AB127" i="5" s="1"/>
  <c r="AD124" i="5" a="1"/>
  <c r="AD124" i="5" s="1"/>
  <c r="AF120" i="5" a="1"/>
  <c r="AF120" i="5" s="1"/>
  <c r="D119" i="5" a="1"/>
  <c r="D119" i="5" s="1"/>
  <c r="D118" i="5" a="1"/>
  <c r="D118" i="5" s="1"/>
  <c r="AB117" i="5" a="1"/>
  <c r="AB117" i="5" s="1"/>
  <c r="F117" i="5" a="1"/>
  <c r="F117" i="5" s="1"/>
  <c r="AD116" i="5" a="1"/>
  <c r="AD116" i="5" s="1"/>
  <c r="AF115" i="5" a="1"/>
  <c r="AF115" i="5" s="1"/>
  <c r="D112" i="5" a="1"/>
  <c r="D112" i="5" s="1"/>
  <c r="AB111" i="5" a="1"/>
  <c r="AB111" i="5" s="1"/>
  <c r="F111" i="5" a="1"/>
  <c r="F111" i="5" s="1"/>
  <c r="AD110" i="5" a="1"/>
  <c r="AD110" i="5" s="1"/>
  <c r="AF109" i="5" a="1"/>
  <c r="AF109" i="5" s="1"/>
  <c r="D106" i="5" a="1"/>
  <c r="D106" i="5" s="1"/>
  <c r="AB105" i="5" a="1"/>
  <c r="AB105" i="5" s="1"/>
  <c r="F105" i="5" a="1"/>
  <c r="F105" i="5" s="1"/>
  <c r="AD104" i="5" a="1"/>
  <c r="AD104" i="5" s="1"/>
  <c r="AF103" i="5" a="1"/>
  <c r="AF103" i="5" s="1"/>
  <c r="D100" i="5" a="1"/>
  <c r="D100" i="5" s="1"/>
  <c r="AB99" i="5" a="1"/>
  <c r="AB99" i="5" s="1"/>
  <c r="F99" i="5" a="1"/>
  <c r="F99" i="5" s="1"/>
  <c r="AD98" i="5" a="1"/>
  <c r="AD98" i="5" s="1"/>
  <c r="AF97" i="5" a="1"/>
  <c r="AF97" i="5" s="1"/>
  <c r="D94" i="5" a="1"/>
  <c r="D94" i="5" s="1"/>
  <c r="AB93" i="5" a="1"/>
  <c r="AB93" i="5" s="1"/>
  <c r="F93" i="5" a="1"/>
  <c r="F93" i="5" s="1"/>
  <c r="AD92" i="5" a="1"/>
  <c r="AD92" i="5" s="1"/>
  <c r="AF91" i="5" a="1"/>
  <c r="AF91" i="5" s="1"/>
  <c r="D88" i="5" a="1"/>
  <c r="D88" i="5" s="1"/>
  <c r="AB87" i="5" a="1"/>
  <c r="AB87" i="5" s="1"/>
  <c r="F87" i="5" a="1"/>
  <c r="F87" i="5" s="1"/>
  <c r="AD86" i="5" a="1"/>
  <c r="AD86" i="5" s="1"/>
  <c r="AF85" i="5" a="1"/>
  <c r="AF85" i="5" s="1"/>
  <c r="F88" i="8" a="1"/>
  <c r="F88" i="8" s="1"/>
  <c r="AD72" i="8" a="1"/>
  <c r="AD72" i="8" s="1"/>
  <c r="AY72" i="8" s="1"/>
  <c r="AF65" i="8" a="1"/>
  <c r="AF65" i="8" s="1"/>
  <c r="AD63" i="8" a="1"/>
  <c r="AD63" i="8" s="1"/>
  <c r="AF62" i="8" a="1"/>
  <c r="AF62" i="8" s="1"/>
  <c r="E59" i="8" a="1"/>
  <c r="E59" i="8" s="1"/>
  <c r="AB53" i="8" a="1"/>
  <c r="AB53" i="8" s="1"/>
  <c r="D53" i="8" a="1"/>
  <c r="D53" i="8" s="1"/>
  <c r="D46" i="8" a="1"/>
  <c r="D46" i="8" s="1"/>
  <c r="AD42" i="8" a="1"/>
  <c r="AD42" i="8" s="1"/>
  <c r="AB36" i="8" a="1"/>
  <c r="AB36" i="8" s="1"/>
  <c r="AF35" i="8" a="1"/>
  <c r="AF35" i="8" s="1"/>
  <c r="D31" i="8" a="1"/>
  <c r="D31" i="8" s="1"/>
  <c r="AD27" i="8" a="1"/>
  <c r="AD27" i="8" s="1"/>
  <c r="AF20" i="8" a="1"/>
  <c r="AF20" i="8" s="1"/>
  <c r="F18" i="8" a="1"/>
  <c r="F18" i="8" s="1"/>
  <c r="AF14" i="8" a="1"/>
  <c r="AF14" i="8" s="1"/>
  <c r="F12" i="8" a="1"/>
  <c r="F12" i="8" s="1"/>
  <c r="AB6" i="8" a="1"/>
  <c r="AB6" i="8" s="1"/>
  <c r="AF126" i="5" a="1"/>
  <c r="AF126" i="5" s="1"/>
  <c r="AB124" i="5" a="1"/>
  <c r="AB124" i="5" s="1"/>
  <c r="D124" i="5" a="1"/>
  <c r="D124" i="5" s="1"/>
  <c r="F120" i="5" a="1"/>
  <c r="F120" i="5" s="1"/>
  <c r="AB119" i="5" a="1"/>
  <c r="AB119" i="5" s="1"/>
  <c r="D30" i="5" a="1"/>
  <c r="D30" i="5" s="1"/>
  <c r="AB29" i="5" a="1"/>
  <c r="AB29" i="5" s="1"/>
  <c r="F29" i="5" a="1"/>
  <c r="F29" i="5" s="1"/>
  <c r="AF28" i="5" a="1"/>
  <c r="AF28" i="5" s="1"/>
  <c r="D27" i="5" a="1"/>
  <c r="D27" i="5" s="1"/>
  <c r="F101" i="8" a="1"/>
  <c r="F101" i="8" s="1"/>
  <c r="AB72" i="8" a="1"/>
  <c r="AB72" i="8" s="1"/>
  <c r="F65" i="8" a="1"/>
  <c r="F65" i="8" s="1"/>
  <c r="AF64" i="8" a="1"/>
  <c r="AF64" i="8" s="1"/>
  <c r="F52" i="8" a="1"/>
  <c r="F52" i="8" s="1"/>
  <c r="AF47" i="8" a="1"/>
  <c r="AF47" i="8" s="1"/>
  <c r="F47" i="8" a="1"/>
  <c r="F47" i="8" s="1"/>
  <c r="AD43" i="8" a="1"/>
  <c r="AD43" i="8" s="1"/>
  <c r="AB39" i="8" a="1"/>
  <c r="AB39" i="8" s="1"/>
  <c r="AF38" i="8" a="1"/>
  <c r="AF38" i="8" s="1"/>
  <c r="AF26" i="8" a="1"/>
  <c r="AF26" i="8" s="1"/>
  <c r="E25" i="8" a="1"/>
  <c r="E25" i="8" s="1"/>
  <c r="AB9" i="8" a="1"/>
  <c r="AB9" i="8" s="1"/>
  <c r="E9" i="8" a="1"/>
  <c r="E9" i="8" s="1"/>
  <c r="AD6" i="6" a="1"/>
  <c r="AD6" i="6" s="1"/>
  <c r="AV6" i="6" s="1"/>
  <c r="AB4" i="6" a="1"/>
  <c r="AB4" i="6" s="1"/>
  <c r="AU4" i="6" s="1"/>
  <c r="E4" i="6" a="1"/>
  <c r="E4" i="6" s="1"/>
  <c r="AD120" i="5" a="1"/>
  <c r="AD120" i="5" s="1"/>
  <c r="D117" i="5" a="1"/>
  <c r="D117" i="5" s="1"/>
  <c r="AB116" i="5" a="1"/>
  <c r="AB116" i="5" s="1"/>
  <c r="F116" i="5" a="1"/>
  <c r="F116" i="5" s="1"/>
  <c r="AD115" i="5" a="1"/>
  <c r="AD115" i="5" s="1"/>
  <c r="AF114" i="5" a="1"/>
  <c r="AF114" i="5" s="1"/>
  <c r="D111" i="5" a="1"/>
  <c r="D111" i="5" s="1"/>
  <c r="AB110" i="5" a="1"/>
  <c r="AB110" i="5" s="1"/>
  <c r="F110" i="5" a="1"/>
  <c r="F110" i="5" s="1"/>
  <c r="AD109" i="5" a="1"/>
  <c r="AD109" i="5" s="1"/>
  <c r="AF108" i="5" a="1"/>
  <c r="AF108" i="5" s="1"/>
  <c r="D105" i="5" a="1"/>
  <c r="D105" i="5" s="1"/>
  <c r="AB104" i="5" a="1"/>
  <c r="AB104" i="5" s="1"/>
  <c r="F104" i="5" a="1"/>
  <c r="F104" i="5" s="1"/>
  <c r="AD103" i="5" a="1"/>
  <c r="AD103" i="5" s="1"/>
  <c r="AF102" i="5" a="1"/>
  <c r="AF102" i="5" s="1"/>
  <c r="D99" i="5" a="1"/>
  <c r="D99" i="5" s="1"/>
  <c r="AB98" i="5" a="1"/>
  <c r="AB98" i="5" s="1"/>
  <c r="F98" i="5" a="1"/>
  <c r="F98" i="5" s="1"/>
  <c r="AD97" i="5" a="1"/>
  <c r="AD97" i="5" s="1"/>
  <c r="AF96" i="5" a="1"/>
  <c r="AF96" i="5" s="1"/>
  <c r="D93" i="5" a="1"/>
  <c r="D93" i="5" s="1"/>
  <c r="AB92" i="5" a="1"/>
  <c r="AB92" i="5" s="1"/>
  <c r="F92" i="5" a="1"/>
  <c r="F92" i="5" s="1"/>
  <c r="AD91" i="5" a="1"/>
  <c r="AD91" i="5" s="1"/>
  <c r="AF90" i="5" a="1"/>
  <c r="AF90" i="5" s="1"/>
  <c r="D87" i="5" a="1"/>
  <c r="D87" i="5" s="1"/>
  <c r="AB86" i="5" a="1"/>
  <c r="AB86" i="5" s="1"/>
  <c r="F86" i="5" a="1"/>
  <c r="F86" i="5" s="1"/>
  <c r="AD85" i="5" a="1"/>
  <c r="AD85" i="5" s="1"/>
  <c r="AF84" i="5" a="1"/>
  <c r="AF84" i="5" s="1"/>
  <c r="D81" i="5" a="1"/>
  <c r="D81" i="5" s="1"/>
  <c r="AB80" i="5" a="1"/>
  <c r="AB80" i="5" s="1"/>
  <c r="F80" i="5" a="1"/>
  <c r="F80" i="5" s="1"/>
  <c r="AD79" i="5" a="1"/>
  <c r="AD79" i="5" s="1"/>
  <c r="AF78" i="5" a="1"/>
  <c r="AF78" i="5" s="1"/>
  <c r="D75" i="5" a="1"/>
  <c r="D75" i="5" s="1"/>
  <c r="AB74" i="5" a="1"/>
  <c r="AB74" i="5" s="1"/>
  <c r="F74" i="5" a="1"/>
  <c r="F74" i="5" s="1"/>
  <c r="AD73" i="5" a="1"/>
  <c r="AD73" i="5" s="1"/>
  <c r="AF72" i="5" a="1"/>
  <c r="AF72" i="5" s="1"/>
  <c r="D69" i="5" a="1"/>
  <c r="D69" i="5" s="1"/>
  <c r="AB68" i="5" a="1"/>
  <c r="AB68" i="5" s="1"/>
  <c r="F68" i="5" a="1"/>
  <c r="F68" i="5" s="1"/>
  <c r="AD67" i="5" a="1"/>
  <c r="AD67" i="5" s="1"/>
  <c r="AF66" i="5" a="1"/>
  <c r="AF66" i="5" s="1"/>
  <c r="AD100" i="8" a="1"/>
  <c r="AD100" i="8" s="1"/>
  <c r="E88" i="8" a="1"/>
  <c r="E88" i="8" s="1"/>
  <c r="AF85" i="8" a="1"/>
  <c r="AF85" i="8" s="1"/>
  <c r="AF69" i="8" a="1"/>
  <c r="AF69" i="8" s="1"/>
  <c r="AD65" i="8" a="1"/>
  <c r="AD65" i="8" s="1"/>
  <c r="AB52" i="8" a="1"/>
  <c r="AB52" i="8" s="1"/>
  <c r="AB42" i="8" a="1"/>
  <c r="AB42" i="8" s="1"/>
  <c r="AF41" i="8" a="1"/>
  <c r="AF41" i="8" s="1"/>
  <c r="E34" i="8" a="1"/>
  <c r="E34" i="8" s="1"/>
  <c r="F30" i="8" a="1"/>
  <c r="F30" i="8" s="1"/>
  <c r="AB27" i="8" a="1"/>
  <c r="AB27" i="8" s="1"/>
  <c r="AD20" i="8" a="1"/>
  <c r="AD20" i="8" s="1"/>
  <c r="E18" i="8" a="1"/>
  <c r="E18" i="8" s="1"/>
  <c r="AD14" i="8" a="1"/>
  <c r="AD14" i="8" s="1"/>
  <c r="E12" i="8" a="1"/>
  <c r="E12" i="8" s="1"/>
  <c r="AD121" i="8" a="1"/>
  <c r="AD121" i="8" s="1"/>
  <c r="E73" i="8" a="1"/>
  <c r="E73" i="8" s="1"/>
  <c r="AD64" i="8" a="1"/>
  <c r="AD64" i="8" s="1"/>
  <c r="E52" i="8" a="1"/>
  <c r="E52" i="8" s="1"/>
  <c r="AF50" i="8" a="1"/>
  <c r="AF50" i="8" s="1"/>
  <c r="D49" i="8" a="1"/>
  <c r="D49" i="8" s="1"/>
  <c r="AD47" i="8" a="1"/>
  <c r="AD47" i="8" s="1"/>
  <c r="E37" i="8" a="1"/>
  <c r="E37" i="8" s="1"/>
  <c r="D25" i="8" a="1"/>
  <c r="D25" i="8" s="1"/>
  <c r="D22" i="8" a="1"/>
  <c r="D22" i="8" s="1"/>
  <c r="AB18" i="8" a="1"/>
  <c r="AB18" i="8" s="1"/>
  <c r="D16" i="8" a="1"/>
  <c r="D16" i="8" s="1"/>
  <c r="AB12" i="8" a="1"/>
  <c r="AB12" i="8" s="1"/>
  <c r="E7" i="8" a="1"/>
  <c r="E7" i="8" s="1"/>
  <c r="AB106" i="8" a="1"/>
  <c r="AB106" i="8" s="1"/>
  <c r="AF104" i="8" a="1"/>
  <c r="AF104" i="8" s="1"/>
  <c r="F97" i="8" a="1"/>
  <c r="F97" i="8" s="1"/>
  <c r="F92" i="8" a="1"/>
  <c r="F92" i="8" s="1"/>
  <c r="D75" i="8" a="1"/>
  <c r="D75" i="8" s="1"/>
  <c r="AB65" i="8" a="1"/>
  <c r="AB65" i="8" s="1"/>
  <c r="F50" i="8" a="1"/>
  <c r="F50" i="8" s="1"/>
  <c r="AF46" i="8" a="1"/>
  <c r="AF46" i="8" s="1"/>
  <c r="AB45" i="8" a="1"/>
  <c r="AB45" i="8" s="1"/>
  <c r="E40" i="8" a="1"/>
  <c r="E40" i="8" s="1"/>
  <c r="D34" i="8" a="1"/>
  <c r="D34" i="8" s="1"/>
  <c r="AD30" i="8" a="1"/>
  <c r="AD30" i="8" s="1"/>
  <c r="E10" i="8" a="1"/>
  <c r="E10" i="8" s="1"/>
  <c r="AD126" i="8" a="1"/>
  <c r="AD126" i="8" s="1"/>
  <c r="E97" i="8" a="1"/>
  <c r="E97" i="8" s="1"/>
  <c r="F94" i="8" a="1"/>
  <c r="F94" i="8" s="1"/>
  <c r="AB88" i="8" a="1"/>
  <c r="AB88" i="8" s="1"/>
  <c r="F79" i="8" a="1"/>
  <c r="F79" i="8" s="1"/>
  <c r="AF76" i="8" a="1"/>
  <c r="AF76" i="8" s="1"/>
  <c r="D73" i="8" a="1"/>
  <c r="D73" i="8" s="1"/>
  <c r="AD58" i="8" a="1"/>
  <c r="AD58" i="8" s="1"/>
  <c r="D52" i="8" a="1"/>
  <c r="D52" i="8" s="1"/>
  <c r="AD50" i="8" a="1"/>
  <c r="AD50" i="8" s="1"/>
  <c r="AB47" i="8" a="1"/>
  <c r="AB47" i="8" s="1"/>
  <c r="D37" i="8" a="1"/>
  <c r="D37" i="8" s="1"/>
  <c r="AF29" i="8" a="1"/>
  <c r="AF29" i="8" s="1"/>
  <c r="F24" i="8" a="1"/>
  <c r="F24" i="8" s="1"/>
  <c r="AF8" i="8" a="1"/>
  <c r="AF8" i="8" s="1"/>
  <c r="D7" i="8" a="1"/>
  <c r="D7" i="8" s="1"/>
  <c r="E92" i="8" a="1"/>
  <c r="E92" i="8" s="1"/>
  <c r="F76" i="8" a="1"/>
  <c r="F76" i="8" s="1"/>
  <c r="D60" i="8" a="1"/>
  <c r="D60" i="8" s="1"/>
  <c r="F48" i="8" a="1"/>
  <c r="F48" i="8" s="1"/>
  <c r="F44" i="8" a="1"/>
  <c r="F44" i="8" s="1"/>
  <c r="E43" i="8" a="1"/>
  <c r="E43" i="8" s="1"/>
  <c r="D40" i="8" a="1"/>
  <c r="D40" i="8" s="1"/>
  <c r="F33" i="8" a="1"/>
  <c r="F33" i="8" s="1"/>
  <c r="AB30" i="8" a="1"/>
  <c r="AB30" i="8" s="1"/>
  <c r="E28" i="8" a="1"/>
  <c r="E28" i="8" s="1"/>
  <c r="F21" i="8" a="1"/>
  <c r="F21" i="8" s="1"/>
  <c r="AF17" i="8" a="1"/>
  <c r="AF17" i="8" s="1"/>
  <c r="F15" i="8" a="1"/>
  <c r="F15" i="8" s="1"/>
  <c r="AF11" i="8" a="1"/>
  <c r="AF11" i="8" s="1"/>
  <c r="D10" i="8" a="1"/>
  <c r="D10" i="8" s="1"/>
  <c r="Z26" i="8"/>
  <c r="Y26" i="8"/>
  <c r="Z38" i="8"/>
  <c r="Y38" i="8"/>
  <c r="BA40" i="8"/>
  <c r="Z57" i="8"/>
  <c r="Y57" i="8"/>
  <c r="Z67" i="8"/>
  <c r="Y67" i="8"/>
  <c r="Z69" i="8"/>
  <c r="Y69" i="8"/>
  <c r="BA71" i="8"/>
  <c r="Z111" i="8"/>
  <c r="Y111" i="8"/>
  <c r="BA37" i="8"/>
  <c r="BA41" i="8"/>
  <c r="BA46" i="8"/>
  <c r="BA68" i="8"/>
  <c r="BA70" i="8"/>
  <c r="Z76" i="8"/>
  <c r="Y76" i="8"/>
  <c r="Z84" i="8"/>
  <c r="Y84" i="8"/>
  <c r="BA85" i="8"/>
  <c r="AP91" i="8"/>
  <c r="AP8" i="8"/>
  <c r="Z11" i="8"/>
  <c r="Y11" i="8"/>
  <c r="Z17" i="8"/>
  <c r="Y17" i="8"/>
  <c r="BA19" i="8"/>
  <c r="Z23" i="8"/>
  <c r="Y23" i="8"/>
  <c r="Z24" i="8"/>
  <c r="Y24" i="8"/>
  <c r="BA34" i="8"/>
  <c r="BA38" i="8"/>
  <c r="Z94" i="8"/>
  <c r="Y94" i="8"/>
  <c r="Z102" i="8"/>
  <c r="Y102" i="8"/>
  <c r="Z105" i="8"/>
  <c r="Y105" i="8"/>
  <c r="Y107" i="8"/>
  <c r="Z107" i="8"/>
  <c r="Z8" i="8"/>
  <c r="Y8" i="8"/>
  <c r="BA31" i="8"/>
  <c r="BA35" i="8"/>
  <c r="Z50" i="8"/>
  <c r="Y50" i="8"/>
  <c r="BA61" i="8"/>
  <c r="BA63" i="8"/>
  <c r="Z66" i="8"/>
  <c r="Z77" i="8"/>
  <c r="Y77" i="8"/>
  <c r="Z97" i="8"/>
  <c r="Y97" i="8"/>
  <c r="Z103" i="8"/>
  <c r="Y103" i="8"/>
  <c r="BA105" i="8"/>
  <c r="AP30" i="8"/>
  <c r="Z32" i="8"/>
  <c r="Y32" i="8"/>
  <c r="Z49" i="8"/>
  <c r="BA53" i="8"/>
  <c r="Z98" i="8"/>
  <c r="Y98" i="8"/>
  <c r="AP102" i="8"/>
  <c r="Z125" i="8"/>
  <c r="Y125" i="8"/>
  <c r="AP121" i="5"/>
  <c r="W6" i="6"/>
  <c r="AZ15" i="6"/>
  <c r="AP12" i="8"/>
  <c r="Z16" i="8"/>
  <c r="AP18" i="8"/>
  <c r="Z22" i="8"/>
  <c r="Z30" i="8"/>
  <c r="Y30" i="8"/>
  <c r="BA50" i="8"/>
  <c r="BA52" i="8"/>
  <c r="BA60" i="8"/>
  <c r="BA62" i="8"/>
  <c r="Z73" i="8"/>
  <c r="Y73" i="8"/>
  <c r="Y74" i="8"/>
  <c r="Z75" i="8"/>
  <c r="Y75" i="8"/>
  <c r="BA103" i="8"/>
  <c r="Y21" i="8"/>
  <c r="BA32" i="8"/>
  <c r="AP47" i="8"/>
  <c r="BA54" i="8"/>
  <c r="BA59" i="8"/>
  <c r="BA66" i="8"/>
  <c r="Z115" i="8"/>
  <c r="Y115" i="8"/>
  <c r="Y120" i="5"/>
  <c r="AZ13" i="6"/>
  <c r="AP14" i="8"/>
  <c r="AP20" i="8"/>
  <c r="BA28" i="8"/>
  <c r="BA44" i="8"/>
  <c r="Z46" i="8"/>
  <c r="Y61" i="8"/>
  <c r="Z64" i="8"/>
  <c r="Y64" i="8"/>
  <c r="Z88" i="8"/>
  <c r="Y88" i="8"/>
  <c r="Z96" i="8"/>
  <c r="Y96" i="8"/>
  <c r="Z126" i="5"/>
  <c r="Y126" i="5"/>
  <c r="BA7" i="8"/>
  <c r="BA22" i="8"/>
  <c r="AP27" i="8"/>
  <c r="Y28" i="8"/>
  <c r="AP43" i="8"/>
  <c r="BA55" i="8"/>
  <c r="BA65" i="8"/>
  <c r="BA91" i="8"/>
  <c r="BA94" i="8"/>
  <c r="BA96" i="8"/>
  <c r="AZ16" i="6"/>
  <c r="BA19" i="6"/>
  <c r="AP6" i="8"/>
  <c r="Y10" i="8"/>
  <c r="Z27" i="8"/>
  <c r="Y27" i="8"/>
  <c r="Z39" i="8"/>
  <c r="Y39" i="8"/>
  <c r="BA48" i="8"/>
  <c r="Y58" i="8"/>
  <c r="Y60" i="8"/>
  <c r="Z63" i="8"/>
  <c r="Y63" i="8"/>
  <c r="Z68" i="8"/>
  <c r="BA77" i="8"/>
  <c r="Z85" i="8"/>
  <c r="Y85" i="8"/>
  <c r="AP94" i="8"/>
  <c r="B10" i="8"/>
  <c r="AP36" i="8"/>
  <c r="AP57" i="8"/>
  <c r="Z78" i="8"/>
  <c r="Y78" i="8"/>
  <c r="Z86" i="8"/>
  <c r="BA97" i="8"/>
  <c r="Z110" i="8"/>
  <c r="Y110" i="8"/>
  <c r="BA110" i="8"/>
  <c r="Z13" i="8"/>
  <c r="AP15" i="8"/>
  <c r="Z19" i="8"/>
  <c r="AP21" i="8"/>
  <c r="BA25" i="8"/>
  <c r="AO51" i="8" a="1"/>
  <c r="AO51" i="8" s="1"/>
  <c r="AP51" i="8" s="1"/>
  <c r="Z62" i="8"/>
  <c r="Z71" i="8"/>
  <c r="Y71" i="8"/>
  <c r="Z72" i="8"/>
  <c r="Y72" i="8"/>
  <c r="Z87" i="8"/>
  <c r="Y87" i="8"/>
  <c r="BA107" i="8"/>
  <c r="BA111" i="8"/>
  <c r="Z116" i="8"/>
  <c r="Y116" i="8"/>
  <c r="Z53" i="8"/>
  <c r="Z83" i="8"/>
  <c r="Y83" i="8"/>
  <c r="BA86" i="8"/>
  <c r="Z104" i="8"/>
  <c r="Y104" i="8"/>
  <c r="AP110" i="8"/>
  <c r="BA78" i="8"/>
  <c r="AP83" i="8"/>
  <c r="BA84" i="8"/>
  <c r="BA98" i="8"/>
  <c r="Z101" i="8"/>
  <c r="Y101" i="8"/>
  <c r="Z112" i="8"/>
  <c r="Y112" i="8"/>
  <c r="BA104" i="8"/>
  <c r="Z109" i="8"/>
  <c r="Y109" i="8"/>
  <c r="BA123" i="8"/>
  <c r="BA69" i="8"/>
  <c r="Y70" i="8"/>
  <c r="BA72" i="8"/>
  <c r="BA75" i="8"/>
  <c r="BA101" i="8"/>
  <c r="BA102" i="8"/>
  <c r="AP113" i="8"/>
  <c r="BA121" i="8"/>
  <c r="Z56" i="8"/>
  <c r="BA74" i="8"/>
  <c r="AP87" i="8"/>
  <c r="Z95" i="8"/>
  <c r="Z99" i="8"/>
  <c r="Y99" i="8"/>
  <c r="Z114" i="8"/>
  <c r="Y114" i="8"/>
  <c r="BA116" i="8"/>
  <c r="Z118" i="8"/>
  <c r="Y118" i="8"/>
  <c r="BA95" i="8"/>
  <c r="AP111" i="8"/>
  <c r="BA112" i="8"/>
  <c r="BA117" i="8"/>
  <c r="BA120" i="8"/>
  <c r="Z144" i="8"/>
  <c r="Y144" i="8"/>
  <c r="BA124" i="8"/>
  <c r="Z129" i="8"/>
  <c r="Y129" i="8"/>
  <c r="BA23" i="12"/>
  <c r="AP121" i="8"/>
  <c r="Z126" i="8"/>
  <c r="BA144" i="8"/>
  <c r="Z150" i="8"/>
  <c r="Y150" i="8"/>
  <c r="BA114" i="8"/>
  <c r="BA142" i="8"/>
  <c r="Z145" i="8"/>
  <c r="Y145" i="8"/>
  <c r="BA145" i="8"/>
  <c r="BA148" i="8"/>
  <c r="AP159" i="8"/>
  <c r="Z202" i="8"/>
  <c r="Y202" i="8"/>
  <c r="Y122" i="8"/>
  <c r="BA129" i="8"/>
  <c r="AP139" i="8"/>
  <c r="Z206" i="8"/>
  <c r="Y206" i="8"/>
  <c r="Y113" i="8"/>
  <c r="Z128" i="8"/>
  <c r="Z149" i="8"/>
  <c r="Y149" i="8"/>
  <c r="Z127" i="8"/>
  <c r="AP131" i="8"/>
  <c r="Z136" i="8"/>
  <c r="Y136" i="8"/>
  <c r="AP208" i="8"/>
  <c r="AP108" i="8"/>
  <c r="Y117" i="8"/>
  <c r="Y119" i="8"/>
  <c r="Y121" i="8"/>
  <c r="Y123" i="8"/>
  <c r="Z130" i="8"/>
  <c r="Y130" i="8"/>
  <c r="AO150" i="8" a="1"/>
  <c r="AO150" i="8" s="1"/>
  <c r="AP150" i="8" s="1"/>
  <c r="Y172" i="8"/>
  <c r="Z172" i="8"/>
  <c r="Y106" i="8"/>
  <c r="Y138" i="8"/>
  <c r="BA146" i="8"/>
  <c r="BA180" i="8"/>
  <c r="Z195" i="8"/>
  <c r="Y195" i="8"/>
  <c r="Y126" i="8"/>
  <c r="AP129" i="8"/>
  <c r="BA134" i="8"/>
  <c r="AP142" i="8"/>
  <c r="AP148" i="8"/>
  <c r="Z182" i="8"/>
  <c r="Y182" i="8"/>
  <c r="Y33" i="12"/>
  <c r="Z33" i="12"/>
  <c r="AO116" i="8" a="1"/>
  <c r="AO116" i="8" s="1"/>
  <c r="AP116" i="8" s="1"/>
  <c r="BA128" i="8"/>
  <c r="Z137" i="8"/>
  <c r="BA139" i="8"/>
  <c r="BA185" i="8"/>
  <c r="BA195" i="8"/>
  <c r="Y148" i="8"/>
  <c r="Z152" i="8"/>
  <c r="Z156" i="8"/>
  <c r="Z160" i="8"/>
  <c r="Y160" i="8"/>
  <c r="BA165" i="8"/>
  <c r="BA171" i="8"/>
  <c r="BA175" i="8"/>
  <c r="Z197" i="8"/>
  <c r="Z135" i="8"/>
  <c r="Z139" i="8"/>
  <c r="AP153" i="8"/>
  <c r="Z159" i="8"/>
  <c r="Y159" i="8"/>
  <c r="M166" i="8"/>
  <c r="W164" i="8" a="1"/>
  <c r="W164" i="8" s="1"/>
  <c r="Z164" i="8" s="1"/>
  <c r="BA168" i="8"/>
  <c r="Y180" i="8"/>
  <c r="Z181" i="8"/>
  <c r="Z198" i="8"/>
  <c r="Y198" i="8"/>
  <c r="BA210" i="8"/>
  <c r="BA7" i="12"/>
  <c r="Z9" i="12"/>
  <c r="Y9" i="12"/>
  <c r="Z19" i="12"/>
  <c r="Y19" i="12"/>
  <c r="Z23" i="12"/>
  <c r="Y23" i="12"/>
  <c r="Z25" i="12"/>
  <c r="Y147" i="8"/>
  <c r="Z154" i="8"/>
  <c r="Y154" i="8"/>
  <c r="BA160" i="8"/>
  <c r="AP171" i="8"/>
  <c r="Z187" i="8"/>
  <c r="Y187" i="8"/>
  <c r="BA190" i="8"/>
  <c r="Y193" i="8"/>
  <c r="Z193" i="8"/>
  <c r="BA198" i="8"/>
  <c r="BA204" i="8"/>
  <c r="BA9" i="12"/>
  <c r="BA19" i="12"/>
  <c r="Z24" i="12"/>
  <c r="Y24" i="12"/>
  <c r="BA32" i="12"/>
  <c r="BA35" i="12"/>
  <c r="Y146" i="8"/>
  <c r="Y153" i="8"/>
  <c r="Z153" i="8"/>
  <c r="BA156" i="8"/>
  <c r="Y161" i="8"/>
  <c r="Z167" i="8"/>
  <c r="Y167" i="8"/>
  <c r="Y205" i="8"/>
  <c r="B11" i="12"/>
  <c r="A10" i="12"/>
  <c r="Z17" i="12"/>
  <c r="Y17" i="12"/>
  <c r="BA33" i="12"/>
  <c r="BA161" i="8"/>
  <c r="Z201" i="8"/>
  <c r="Y201" i="8"/>
  <c r="AP211" i="8"/>
  <c r="AP22" i="12"/>
  <c r="BA36" i="12"/>
  <c r="AO149" i="8" a="1"/>
  <c r="AO149" i="8" s="1"/>
  <c r="AP149" i="8" s="1"/>
  <c r="Z151" i="8"/>
  <c r="BA158" i="8"/>
  <c r="Y196" i="8"/>
  <c r="Z196" i="8"/>
  <c r="BA201" i="8"/>
  <c r="Y208" i="8"/>
  <c r="Z208" i="8"/>
  <c r="BA12" i="12"/>
  <c r="Z158" i="8"/>
  <c r="Y158" i="8"/>
  <c r="Y164" i="8"/>
  <c r="Z175" i="8"/>
  <c r="Y175" i="8"/>
  <c r="Z176" i="8"/>
  <c r="Z185" i="8"/>
  <c r="Y185" i="8"/>
  <c r="Z211" i="8"/>
  <c r="Y211" i="8"/>
  <c r="AO157" i="8" a="1"/>
  <c r="AO157" i="8" s="1"/>
  <c r="AP157" i="8" s="1"/>
  <c r="BA196" i="8"/>
  <c r="AP202" i="8"/>
  <c r="BA141" i="8"/>
  <c r="Z194" i="8"/>
  <c r="Y194" i="8"/>
  <c r="Z204" i="8"/>
  <c r="Y204" i="8"/>
  <c r="Y13" i="12"/>
  <c r="Z13" i="12"/>
  <c r="Y21" i="12"/>
  <c r="Z132" i="8"/>
  <c r="Y139" i="8"/>
  <c r="Y142" i="8"/>
  <c r="Z142" i="8"/>
  <c r="AP144" i="8"/>
  <c r="BA167" i="8"/>
  <c r="Y169" i="8"/>
  <c r="Z169" i="8"/>
  <c r="AP178" i="8"/>
  <c r="Z179" i="8"/>
  <c r="Y179" i="8"/>
  <c r="BA186" i="8"/>
  <c r="BA200" i="8"/>
  <c r="BA208" i="8"/>
  <c r="BA209" i="8"/>
  <c r="Z7" i="12"/>
  <c r="Y7" i="12"/>
  <c r="BA17" i="12"/>
  <c r="Y127" i="8"/>
  <c r="BA140" i="8"/>
  <c r="Z155" i="8"/>
  <c r="Z157" i="8"/>
  <c r="BA166" i="8"/>
  <c r="AP167" i="8"/>
  <c r="Z174" i="8"/>
  <c r="Y174" i="8"/>
  <c r="BA176" i="8"/>
  <c r="Z189" i="8"/>
  <c r="Y189" i="8"/>
  <c r="Y190" i="8"/>
  <c r="BA14" i="12"/>
  <c r="Z141" i="8"/>
  <c r="Z192" i="8"/>
  <c r="BA192" i="8"/>
  <c r="Y203" i="8"/>
  <c r="Z210" i="8"/>
  <c r="Y8" i="12"/>
  <c r="BA8" i="12"/>
  <c r="BA16" i="12"/>
  <c r="AP21" i="12"/>
  <c r="BA30" i="12"/>
  <c r="Y163" i="8"/>
  <c r="Z26" i="12"/>
  <c r="Z165" i="8"/>
  <c r="Z186" i="8"/>
  <c r="AP206" i="8"/>
  <c r="Y14" i="12"/>
  <c r="BA24" i="12"/>
  <c r="AP164" i="8"/>
  <c r="Z173" i="8"/>
  <c r="BA193" i="8"/>
  <c r="Y207" i="8"/>
  <c r="Z15" i="12"/>
  <c r="Y15" i="12"/>
  <c r="Z29" i="12"/>
  <c r="Y184" i="8"/>
  <c r="BA10" i="12"/>
  <c r="Z178" i="8"/>
  <c r="BA187" i="8"/>
  <c r="BA194" i="8"/>
  <c r="Z16" i="12"/>
  <c r="BA31" i="12"/>
  <c r="Z35" i="12"/>
  <c r="Y12" i="12"/>
  <c r="BA13" i="12"/>
  <c r="BA20" i="12"/>
  <c r="Z188" i="8"/>
  <c r="Z10" i="12"/>
  <c r="Y10" i="12"/>
  <c r="Y26" i="12"/>
  <c r="Z31" i="12"/>
  <c r="Z32" i="12"/>
  <c r="AP181" i="8"/>
  <c r="Z191" i="8"/>
  <c r="AP19" i="12"/>
  <c r="AP25" i="12"/>
  <c r="AP31" i="12"/>
  <c r="AP205" i="8"/>
  <c r="A9" i="17"/>
  <c r="B10" i="17"/>
  <c r="BA9" i="17"/>
  <c r="Y17" i="17"/>
  <c r="Z17" i="17"/>
  <c r="Y18" i="17"/>
  <c r="Z18" i="17"/>
  <c r="Z34" i="17"/>
  <c r="Y34" i="17"/>
  <c r="BA21" i="17"/>
  <c r="AP17" i="17"/>
  <c r="Z21" i="17"/>
  <c r="Z49" i="17"/>
  <c r="Y49" i="17"/>
  <c r="Z33" i="17"/>
  <c r="BA31" i="17"/>
  <c r="BA42" i="17"/>
  <c r="AP23" i="17"/>
  <c r="BA30" i="17"/>
  <c r="AP37" i="17"/>
  <c r="BA39" i="17"/>
  <c r="Z40" i="17"/>
  <c r="Y40" i="17"/>
  <c r="Z42" i="17"/>
  <c r="Y42" i="17"/>
  <c r="Y29" i="17"/>
  <c r="Z29" i="17"/>
  <c r="Z30" i="17"/>
  <c r="Y30" i="17"/>
  <c r="AP34" i="17"/>
  <c r="BA41" i="17"/>
  <c r="BA28" i="17"/>
  <c r="Z39" i="17"/>
  <c r="Y39" i="17"/>
  <c r="Z20" i="17"/>
  <c r="Z27" i="17"/>
  <c r="Y27" i="17"/>
  <c r="BA27" i="17"/>
  <c r="BA40" i="17"/>
  <c r="Z44" i="17"/>
  <c r="Y44" i="17"/>
  <c r="BA23" i="17"/>
  <c r="BA25" i="17"/>
  <c r="BA35" i="17"/>
  <c r="BA38" i="17"/>
  <c r="Y9" i="17"/>
  <c r="BA22" i="17"/>
  <c r="BA24" i="17"/>
  <c r="AP32" i="17"/>
  <c r="Z35" i="17"/>
  <c r="Z36" i="17"/>
  <c r="Y36" i="17"/>
  <c r="Z38" i="17"/>
  <c r="Z24" i="17"/>
  <c r="Z25" i="17"/>
  <c r="Y25" i="17"/>
  <c r="BA26" i="17"/>
  <c r="Y37" i="17"/>
  <c r="Z37" i="17"/>
  <c r="BA37" i="17"/>
  <c r="BA43" i="17"/>
  <c r="U33" i="18"/>
  <c r="T33" i="18"/>
  <c r="U37" i="18"/>
  <c r="T37" i="18"/>
  <c r="Y35" i="17"/>
  <c r="BA48" i="17"/>
  <c r="BA49" i="17"/>
  <c r="U36" i="18"/>
  <c r="T36" i="18"/>
  <c r="Z25" i="19"/>
  <c r="Y25" i="19"/>
  <c r="AP39" i="17"/>
  <c r="T41" i="18"/>
  <c r="U41" i="18"/>
  <c r="U28" i="18"/>
  <c r="U32" i="18"/>
  <c r="T32" i="18"/>
  <c r="U38" i="18"/>
  <c r="T38" i="18"/>
  <c r="U46" i="18"/>
  <c r="T46" i="18"/>
  <c r="Z24" i="19"/>
  <c r="Y24" i="19"/>
  <c r="BA44" i="17"/>
  <c r="Z50" i="17"/>
  <c r="U43" i="18"/>
  <c r="T43" i="18"/>
  <c r="BA50" i="17"/>
  <c r="AP54" i="17"/>
  <c r="U31" i="18"/>
  <c r="T31" i="18"/>
  <c r="AJ33" i="18"/>
  <c r="AJ36" i="18"/>
  <c r="U52" i="18"/>
  <c r="T52" i="18"/>
  <c r="U55" i="18"/>
  <c r="T55" i="18"/>
  <c r="U56" i="18"/>
  <c r="T56" i="18"/>
  <c r="BA24" i="19"/>
  <c r="BA45" i="17"/>
  <c r="U48" i="18"/>
  <c r="T48" i="18"/>
  <c r="B9" i="19"/>
  <c r="A8" i="19"/>
  <c r="BA26" i="19"/>
  <c r="Y27" i="19"/>
  <c r="Z27" i="19"/>
  <c r="Y26" i="17"/>
  <c r="Y38" i="17"/>
  <c r="Y45" i="17"/>
  <c r="Z51" i="17"/>
  <c r="Y51" i="17"/>
  <c r="BA51" i="17"/>
  <c r="BA55" i="17"/>
  <c r="U34" i="18"/>
  <c r="T34" i="18"/>
  <c r="U40" i="18"/>
  <c r="Z21" i="19"/>
  <c r="Y21" i="19"/>
  <c r="Y31" i="17"/>
  <c r="Y32" i="17"/>
  <c r="BA33" i="17"/>
  <c r="Y43" i="17"/>
  <c r="BA46" i="17"/>
  <c r="AJ41" i="18"/>
  <c r="U45" i="18"/>
  <c r="T45" i="18"/>
  <c r="Y28" i="17"/>
  <c r="Y46" i="17"/>
  <c r="Y50" i="17"/>
  <c r="Z52" i="17"/>
  <c r="Y52" i="17"/>
  <c r="BA52" i="17"/>
  <c r="BA54" i="17"/>
  <c r="Z55" i="17"/>
  <c r="Y55" i="17"/>
  <c r="U30" i="18"/>
  <c r="T30" i="18"/>
  <c r="AJ32" i="18"/>
  <c r="AJ38" i="18"/>
  <c r="AJ46" i="18"/>
  <c r="AJ52" i="18"/>
  <c r="Z20" i="19"/>
  <c r="Y20" i="19"/>
  <c r="BA47" i="17"/>
  <c r="Z53" i="17"/>
  <c r="Y53" i="17"/>
  <c r="BA53" i="17"/>
  <c r="Z54" i="17"/>
  <c r="Y54" i="17"/>
  <c r="U42" i="18"/>
  <c r="T42" i="18"/>
  <c r="AJ43" i="18"/>
  <c r="Z22" i="19"/>
  <c r="BA23" i="19"/>
  <c r="Z26" i="19"/>
  <c r="Y26" i="19"/>
  <c r="Z31" i="19"/>
  <c r="Y31" i="19"/>
  <c r="BA31" i="19"/>
  <c r="Z40" i="19"/>
  <c r="Y40" i="19"/>
  <c r="Z50" i="19"/>
  <c r="Y50" i="19"/>
  <c r="AJ55" i="18"/>
  <c r="A7" i="19"/>
  <c r="AP26" i="19"/>
  <c r="AP27" i="19"/>
  <c r="BA20" i="19"/>
  <c r="Z34" i="19"/>
  <c r="Y34" i="19"/>
  <c r="Z43" i="19"/>
  <c r="Y43" i="19"/>
  <c r="AP30" i="19"/>
  <c r="Z38" i="19"/>
  <c r="Y38" i="19"/>
  <c r="AP40" i="19"/>
  <c r="BA46" i="19"/>
  <c r="AP49" i="19"/>
  <c r="AJ54" i="18"/>
  <c r="T51" i="18"/>
  <c r="BA33" i="19"/>
  <c r="AP34" i="19"/>
  <c r="Z47" i="19"/>
  <c r="Y47" i="19"/>
  <c r="BA53" i="19"/>
  <c r="AJ53" i="18"/>
  <c r="T54" i="18"/>
  <c r="Z28" i="19"/>
  <c r="Y28" i="19"/>
  <c r="Z37" i="19"/>
  <c r="BA42" i="19"/>
  <c r="AP43" i="19"/>
  <c r="BA50" i="19"/>
  <c r="T44" i="18"/>
  <c r="T50" i="18"/>
  <c r="Y22" i="19"/>
  <c r="BA28" i="19"/>
  <c r="Z32" i="19"/>
  <c r="Y32" i="19"/>
  <c r="Z36" i="19"/>
  <c r="Y36" i="19"/>
  <c r="BA37" i="19"/>
  <c r="AP38" i="19"/>
  <c r="BA40" i="19"/>
  <c r="Z42" i="19"/>
  <c r="Y42" i="19"/>
  <c r="AP47" i="19"/>
  <c r="AP48" i="19"/>
  <c r="Z54" i="19"/>
  <c r="Y54" i="19"/>
  <c r="U47" i="18"/>
  <c r="BA22" i="19"/>
  <c r="BA45" i="19"/>
  <c r="Z53" i="19"/>
  <c r="Y53" i="19"/>
  <c r="BA44" i="19"/>
  <c r="Z45" i="19"/>
  <c r="Y45" i="19"/>
  <c r="BA54" i="19"/>
  <c r="Z29" i="19"/>
  <c r="Y29" i="19"/>
  <c r="Z30" i="19"/>
  <c r="Y30" i="19"/>
  <c r="BA34" i="19"/>
  <c r="BA43" i="19"/>
  <c r="Y44" i="19"/>
  <c r="Z44" i="19"/>
  <c r="Y49" i="19"/>
  <c r="Z39" i="19"/>
  <c r="Z52" i="19"/>
  <c r="BA62" i="19"/>
  <c r="Z63" i="19"/>
  <c r="Y63" i="19"/>
  <c r="BA67" i="19"/>
  <c r="AP54" i="19"/>
  <c r="Z72" i="19"/>
  <c r="Y72" i="19"/>
  <c r="AP56" i="19"/>
  <c r="Z67" i="19"/>
  <c r="BA77" i="19"/>
  <c r="Z46" i="19"/>
  <c r="BA49" i="19"/>
  <c r="Z61" i="19"/>
  <c r="Y61" i="19"/>
  <c r="BA70" i="19"/>
  <c r="Z71" i="19"/>
  <c r="Y71" i="19"/>
  <c r="Y33" i="19"/>
  <c r="Y55" i="19"/>
  <c r="Z66" i="19"/>
  <c r="Y66" i="19"/>
  <c r="Z62" i="19"/>
  <c r="Y62" i="19"/>
  <c r="AP63" i="19"/>
  <c r="Z70" i="19"/>
  <c r="Y70" i="19"/>
  <c r="Z77" i="19"/>
  <c r="Y77" i="19"/>
  <c r="Z60" i="19"/>
  <c r="Y60" i="19"/>
  <c r="Z65" i="19"/>
  <c r="Y65" i="19"/>
  <c r="Y51" i="19"/>
  <c r="BA56" i="19"/>
  <c r="BA58" i="19"/>
  <c r="AP62" i="19"/>
  <c r="BA64" i="19"/>
  <c r="AP67" i="19"/>
  <c r="BA69" i="19"/>
  <c r="Y41" i="19"/>
  <c r="Y48" i="19"/>
  <c r="AP55" i="19"/>
  <c r="Z57" i="19"/>
  <c r="Y57" i="19"/>
  <c r="Z59" i="19"/>
  <c r="BA59" i="19"/>
  <c r="BA75" i="19"/>
  <c r="AP78" i="19"/>
  <c r="BA51" i="19"/>
  <c r="Z58" i="19"/>
  <c r="Y58" i="19"/>
  <c r="Z64" i="19"/>
  <c r="BA68" i="19"/>
  <c r="Z69" i="19"/>
  <c r="Z56" i="19"/>
  <c r="AP60" i="19"/>
  <c r="BA63" i="19"/>
  <c r="Y68" i="19"/>
  <c r="Z68" i="19"/>
  <c r="AP77" i="19"/>
  <c r="Z83" i="19"/>
  <c r="Y83" i="19"/>
  <c r="Z90" i="19"/>
  <c r="Y90" i="19"/>
  <c r="BA90" i="19"/>
  <c r="BA84" i="19"/>
  <c r="Z85" i="19"/>
  <c r="Y85" i="19"/>
  <c r="BA86" i="19"/>
  <c r="AP73" i="19"/>
  <c r="BA93" i="19"/>
  <c r="Y64" i="19"/>
  <c r="AP85" i="19"/>
  <c r="BA94" i="19"/>
  <c r="AP95" i="19"/>
  <c r="BA98" i="19"/>
  <c r="Y100" i="19"/>
  <c r="Z100" i="19"/>
  <c r="BA78" i="19"/>
  <c r="BA80" i="19"/>
  <c r="Z81" i="19"/>
  <c r="Y81" i="19"/>
  <c r="BA81" i="19"/>
  <c r="BA82" i="19"/>
  <c r="AP89" i="19"/>
  <c r="Z80" i="19"/>
  <c r="Y80" i="19"/>
  <c r="AP83" i="19"/>
  <c r="Z93" i="19"/>
  <c r="Y93" i="19"/>
  <c r="Z104" i="19"/>
  <c r="Y104" i="19"/>
  <c r="Y73" i="19"/>
  <c r="BA99" i="19"/>
  <c r="AP74" i="19"/>
  <c r="Z75" i="19"/>
  <c r="Y75" i="19"/>
  <c r="Z79" i="19"/>
  <c r="Y79" i="19"/>
  <c r="Y59" i="19"/>
  <c r="BA87" i="19"/>
  <c r="Z91" i="19"/>
  <c r="Y91" i="19"/>
  <c r="BA92" i="19"/>
  <c r="BA97" i="19"/>
  <c r="Z76" i="19"/>
  <c r="Y76" i="19"/>
  <c r="AP81" i="19"/>
  <c r="BA83" i="19"/>
  <c r="AP93" i="19"/>
  <c r="Y69" i="19"/>
  <c r="BA79" i="19"/>
  <c r="Z87" i="19"/>
  <c r="Y87" i="19"/>
  <c r="Z89" i="19"/>
  <c r="Y97" i="19"/>
  <c r="Z97" i="19"/>
  <c r="BA101" i="19"/>
  <c r="Z78" i="19"/>
  <c r="Z95" i="19"/>
  <c r="Y95" i="19"/>
  <c r="BA96" i="19"/>
  <c r="AP100" i="19"/>
  <c r="Z105" i="19"/>
  <c r="Y105" i="19"/>
  <c r="T7" i="20"/>
  <c r="U7" i="20"/>
  <c r="U10" i="20"/>
  <c r="T10" i="20"/>
  <c r="U23" i="20"/>
  <c r="T23" i="20"/>
  <c r="U35" i="20"/>
  <c r="T35" i="20"/>
  <c r="U12" i="20"/>
  <c r="T12" i="20"/>
  <c r="U27" i="20"/>
  <c r="T27" i="20"/>
  <c r="AJ27" i="20"/>
  <c r="U32" i="20"/>
  <c r="T32" i="20"/>
  <c r="U37" i="20"/>
  <c r="T37" i="20"/>
  <c r="Z99" i="19"/>
  <c r="Y99" i="19"/>
  <c r="Z102" i="19"/>
  <c r="Y102" i="19"/>
  <c r="U39" i="20"/>
  <c r="T39" i="20"/>
  <c r="BA106" i="19"/>
  <c r="Z107" i="19"/>
  <c r="Y107" i="19"/>
  <c r="T19" i="20"/>
  <c r="U19" i="20"/>
  <c r="AJ35" i="20"/>
  <c r="Y92" i="19"/>
  <c r="AP98" i="19"/>
  <c r="AJ10" i="20"/>
  <c r="U14" i="20"/>
  <c r="T14" i="20"/>
  <c r="AJ23" i="20"/>
  <c r="U36" i="20"/>
  <c r="T36" i="20"/>
  <c r="U41" i="20"/>
  <c r="T41" i="20"/>
  <c r="BA102" i="19"/>
  <c r="AJ7" i="20"/>
  <c r="U22" i="20"/>
  <c r="T22" i="20"/>
  <c r="U24" i="20"/>
  <c r="T24" i="20"/>
  <c r="U29" i="20"/>
  <c r="T29" i="20"/>
  <c r="BA103" i="19"/>
  <c r="AJ12" i="20"/>
  <c r="AJ37" i="20"/>
  <c r="AJ39" i="20"/>
  <c r="U43" i="20"/>
  <c r="T43" i="20"/>
  <c r="Y89" i="19"/>
  <c r="Z101" i="19"/>
  <c r="Y101" i="19"/>
  <c r="Z103" i="19"/>
  <c r="Y103" i="19"/>
  <c r="T8" i="20"/>
  <c r="U16" i="20"/>
  <c r="T16" i="20"/>
  <c r="T26" i="20"/>
  <c r="U38" i="20"/>
  <c r="U40" i="20"/>
  <c r="T40" i="20"/>
  <c r="Y88" i="19"/>
  <c r="BA104" i="19"/>
  <c r="U13" i="20"/>
  <c r="T13" i="20"/>
  <c r="AJ14" i="20"/>
  <c r="T31" i="20"/>
  <c r="U31" i="20"/>
  <c r="AJ32" i="20"/>
  <c r="Y98" i="19"/>
  <c r="BA107" i="19"/>
  <c r="Z108" i="19"/>
  <c r="Y108" i="19"/>
  <c r="U18" i="20"/>
  <c r="T18" i="20"/>
  <c r="AJ24" i="20"/>
  <c r="U28" i="20"/>
  <c r="AJ29" i="20"/>
  <c r="AJ41" i="20"/>
  <c r="U8" i="20"/>
  <c r="AJ19" i="20"/>
  <c r="AJ22" i="20"/>
  <c r="U25" i="20"/>
  <c r="T25" i="20"/>
  <c r="U26" i="20"/>
  <c r="U33" i="20"/>
  <c r="T33" i="20"/>
  <c r="AJ43" i="20"/>
  <c r="T30" i="20"/>
  <c r="U17" i="20"/>
  <c r="T28" i="20"/>
  <c r="T15" i="20"/>
  <c r="T34" i="20"/>
  <c r="T38" i="20"/>
  <c r="T42" i="20"/>
  <c r="T11" i="20"/>
  <c r="T9" i="20"/>
  <c r="T21" i="20"/>
  <c r="A10" i="8" l="1"/>
  <c r="B11" i="8"/>
  <c r="B10" i="19"/>
  <c r="A9" i="19"/>
  <c r="A10" i="5"/>
  <c r="B11" i="5"/>
  <c r="AH5" i="15"/>
  <c r="AH6" i="14"/>
  <c r="AI6" i="13"/>
  <c r="AI5" i="15"/>
  <c r="AI6" i="14"/>
  <c r="AJ6" i="13"/>
  <c r="B10" i="4"/>
  <c r="A9" i="4"/>
  <c r="W166" i="8" a="1"/>
  <c r="W166" i="8" s="1"/>
  <c r="M168" i="8"/>
  <c r="B11" i="17"/>
  <c r="A10" i="17"/>
  <c r="B13" i="3"/>
  <c r="A12" i="3"/>
  <c r="Y669" i="2"/>
  <c r="Z677" i="2"/>
  <c r="Y677" i="2"/>
  <c r="AK5" i="15"/>
  <c r="AK6" i="14"/>
  <c r="AL6" i="13"/>
  <c r="Z676" i="2"/>
  <c r="Y676" i="2"/>
  <c r="AL5" i="15"/>
  <c r="AL6" i="14"/>
  <c r="AM6" i="13"/>
  <c r="B12" i="12"/>
  <c r="A11" i="12"/>
  <c r="A10" i="2"/>
  <c r="B11" i="2"/>
  <c r="A11" i="2" l="1"/>
  <c r="B12" i="2"/>
  <c r="B13" i="12"/>
  <c r="A12" i="12"/>
  <c r="B14" i="3"/>
  <c r="A13" i="3"/>
  <c r="B12" i="5"/>
  <c r="A11" i="5"/>
  <c r="B12" i="17"/>
  <c r="A11" i="17"/>
  <c r="W168" i="8" a="1"/>
  <c r="W168" i="8" s="1"/>
  <c r="M170" i="8"/>
  <c r="W170" i="8" s="1" a="1"/>
  <c r="W170" i="8" s="1"/>
  <c r="Z166" i="8"/>
  <c r="Y166" i="8"/>
  <c r="B11" i="19"/>
  <c r="A10" i="19"/>
  <c r="B12" i="8"/>
  <c r="A11" i="8"/>
  <c r="B11" i="4"/>
  <c r="A10" i="4"/>
  <c r="Z170" i="8" l="1"/>
  <c r="Y170" i="8"/>
  <c r="Y168" i="8"/>
  <c r="Z168" i="8"/>
  <c r="A12" i="17"/>
  <c r="B13" i="17"/>
  <c r="B12" i="4"/>
  <c r="A11" i="4"/>
  <c r="B13" i="5"/>
  <c r="A12" i="5"/>
  <c r="A12" i="8"/>
  <c r="B13" i="8"/>
  <c r="B15" i="3"/>
  <c r="A14" i="3"/>
  <c r="A11" i="19"/>
  <c r="B12" i="19"/>
  <c r="A13" i="12"/>
  <c r="B14" i="12"/>
  <c r="A12" i="2"/>
  <c r="B13" i="2"/>
  <c r="B14" i="8" l="1"/>
  <c r="A13" i="8"/>
  <c r="B14" i="5"/>
  <c r="A13" i="5"/>
  <c r="A13" i="2"/>
  <c r="B14" i="2"/>
  <c r="B13" i="4"/>
  <c r="A12" i="4"/>
  <c r="A14" i="12"/>
  <c r="B15" i="12"/>
  <c r="A13" i="17"/>
  <c r="B14" i="17"/>
  <c r="A12" i="19"/>
  <c r="B13" i="19"/>
  <c r="B16" i="3"/>
  <c r="A15" i="3"/>
  <c r="A15" i="12" l="1"/>
  <c r="B16" i="12"/>
  <c r="B15" i="5"/>
  <c r="A14" i="5"/>
  <c r="A13" i="19"/>
  <c r="B14" i="19"/>
  <c r="B15" i="17"/>
  <c r="A14" i="17"/>
  <c r="A13" i="4"/>
  <c r="B14" i="4"/>
  <c r="A14" i="2"/>
  <c r="B15" i="2"/>
  <c r="B17" i="3"/>
  <c r="A16" i="3"/>
  <c r="B15" i="8"/>
  <c r="A14" i="8"/>
  <c r="A15" i="2" l="1"/>
  <c r="B16" i="2"/>
  <c r="A14" i="4"/>
  <c r="B15" i="4"/>
  <c r="B16" i="17"/>
  <c r="A15" i="17"/>
  <c r="B15" i="19"/>
  <c r="A14" i="19"/>
  <c r="A15" i="8"/>
  <c r="B16" i="8"/>
  <c r="B16" i="5"/>
  <c r="A15" i="5"/>
  <c r="B17" i="12"/>
  <c r="A16" i="12"/>
  <c r="B18" i="3"/>
  <c r="A17" i="3"/>
  <c r="B17" i="5" l="1"/>
  <c r="A16" i="5"/>
  <c r="B17" i="8"/>
  <c r="A16" i="8"/>
  <c r="B16" i="19"/>
  <c r="A15" i="19"/>
  <c r="B17" i="17"/>
  <c r="A16" i="17"/>
  <c r="B16" i="4"/>
  <c r="A15" i="4"/>
  <c r="A18" i="3"/>
  <c r="B19" i="3"/>
  <c r="A16" i="2"/>
  <c r="B17" i="2"/>
  <c r="A17" i="12"/>
  <c r="B18" i="12"/>
  <c r="B20" i="3" l="1"/>
  <c r="A19" i="3"/>
  <c r="A16" i="4"/>
  <c r="B17" i="4"/>
  <c r="B18" i="17"/>
  <c r="A17" i="17"/>
  <c r="B17" i="19"/>
  <c r="A16" i="19"/>
  <c r="B19" i="12"/>
  <c r="A18" i="12"/>
  <c r="B18" i="8"/>
  <c r="A17" i="8"/>
  <c r="A17" i="2"/>
  <c r="B18" i="2"/>
  <c r="B18" i="5"/>
  <c r="A17" i="5"/>
  <c r="A18" i="8" l="1"/>
  <c r="B19" i="8"/>
  <c r="B20" i="12"/>
  <c r="A19" i="12"/>
  <c r="A17" i="19"/>
  <c r="B18" i="19"/>
  <c r="B19" i="17"/>
  <c r="A18" i="17"/>
  <c r="A17" i="4"/>
  <c r="B18" i="4"/>
  <c r="A18" i="5"/>
  <c r="B19" i="5"/>
  <c r="B19" i="2"/>
  <c r="A18" i="2"/>
  <c r="B21" i="3"/>
  <c r="A20" i="3"/>
  <c r="B19" i="19" l="1"/>
  <c r="A18" i="19"/>
  <c r="A18" i="4"/>
  <c r="B19" i="4"/>
  <c r="B20" i="17"/>
  <c r="A19" i="17"/>
  <c r="A21" i="3"/>
  <c r="B22" i="3"/>
  <c r="A20" i="12"/>
  <c r="B21" i="12"/>
  <c r="A19" i="5"/>
  <c r="B20" i="5"/>
  <c r="B20" i="8"/>
  <c r="A19" i="8"/>
  <c r="A19" i="2"/>
  <c r="B20" i="2"/>
  <c r="A20" i="17" l="1"/>
  <c r="B21" i="17"/>
  <c r="B22" i="12"/>
  <c r="A21" i="12"/>
  <c r="A20" i="2"/>
  <c r="B21" i="2"/>
  <c r="A19" i="4"/>
  <c r="B20" i="4"/>
  <c r="B21" i="5"/>
  <c r="A20" i="5"/>
  <c r="A22" i="3"/>
  <c r="B23" i="3"/>
  <c r="B21" i="8"/>
  <c r="A20" i="8"/>
  <c r="A19" i="19"/>
  <c r="B20" i="19"/>
  <c r="B23" i="12" l="1"/>
  <c r="A22" i="12"/>
  <c r="B22" i="5"/>
  <c r="A21" i="5"/>
  <c r="A20" i="4"/>
  <c r="B21" i="4"/>
  <c r="A21" i="17"/>
  <c r="B22" i="17"/>
  <c r="B24" i="3"/>
  <c r="A23" i="3"/>
  <c r="A21" i="2"/>
  <c r="B22" i="2"/>
  <c r="A20" i="19"/>
  <c r="B21" i="19"/>
  <c r="A21" i="8"/>
  <c r="B22" i="8"/>
  <c r="B25" i="3" l="1"/>
  <c r="A24" i="3"/>
  <c r="B22" i="4"/>
  <c r="A21" i="4"/>
  <c r="B23" i="8"/>
  <c r="A22" i="8"/>
  <c r="A22" i="2"/>
  <c r="B23" i="2"/>
  <c r="B23" i="17"/>
  <c r="A22" i="17"/>
  <c r="B23" i="5"/>
  <c r="A22" i="5"/>
  <c r="B22" i="19"/>
  <c r="A21" i="19"/>
  <c r="B24" i="12"/>
  <c r="A23" i="12"/>
  <c r="B24" i="2" l="1"/>
  <c r="A23" i="2"/>
  <c r="B24" i="8"/>
  <c r="A23" i="8"/>
  <c r="B24" i="17"/>
  <c r="A23" i="17"/>
  <c r="A23" i="5"/>
  <c r="B24" i="5"/>
  <c r="B25" i="12"/>
  <c r="A24" i="12"/>
  <c r="A22" i="4"/>
  <c r="B23" i="4"/>
  <c r="A22" i="19"/>
  <c r="B23" i="19"/>
  <c r="A25" i="3"/>
  <c r="B26" i="3"/>
  <c r="A24" i="5" l="1"/>
  <c r="B25" i="5"/>
  <c r="B26" i="12"/>
  <c r="A25" i="12"/>
  <c r="B25" i="17"/>
  <c r="A24" i="17"/>
  <c r="A26" i="3"/>
  <c r="B27" i="3"/>
  <c r="B25" i="8"/>
  <c r="A24" i="8"/>
  <c r="B24" i="4"/>
  <c r="A23" i="4"/>
  <c r="A23" i="19"/>
  <c r="B24" i="19"/>
  <c r="B25" i="2"/>
  <c r="A24" i="2"/>
  <c r="A25" i="8" l="1"/>
  <c r="B26" i="8"/>
  <c r="B28" i="3"/>
  <c r="A27" i="3"/>
  <c r="A25" i="17"/>
  <c r="B26" i="17"/>
  <c r="A24" i="4"/>
  <c r="B25" i="4"/>
  <c r="B27" i="12"/>
  <c r="A26" i="12"/>
  <c r="B25" i="19"/>
  <c r="A24" i="19"/>
  <c r="A25" i="5"/>
  <c r="B26" i="5"/>
  <c r="A25" i="2"/>
  <c r="B26" i="2"/>
  <c r="B27" i="17" l="1"/>
  <c r="A26" i="17"/>
  <c r="B27" i="2"/>
  <c r="A26" i="2"/>
  <c r="B26" i="19"/>
  <c r="A25" i="19"/>
  <c r="A27" i="12"/>
  <c r="B28" i="12"/>
  <c r="B26" i="4"/>
  <c r="A25" i="4"/>
  <c r="B29" i="3"/>
  <c r="A28" i="3"/>
  <c r="A26" i="5"/>
  <c r="B27" i="5"/>
  <c r="B27" i="8"/>
  <c r="A26" i="8"/>
  <c r="A29" i="3" l="1"/>
  <c r="B30" i="3"/>
  <c r="B28" i="2"/>
  <c r="A27" i="2"/>
  <c r="B27" i="4"/>
  <c r="A27" i="4" s="1"/>
  <c r="A26" i="4"/>
  <c r="B29" i="12"/>
  <c r="A28" i="12"/>
  <c r="B27" i="19"/>
  <c r="A26" i="19"/>
  <c r="B28" i="8"/>
  <c r="A27" i="8"/>
  <c r="B28" i="5"/>
  <c r="A27" i="5"/>
  <c r="B28" i="17"/>
  <c r="A27" i="17"/>
  <c r="B30" i="12" l="1"/>
  <c r="A29" i="12"/>
  <c r="A28" i="8"/>
  <c r="B29" i="8"/>
  <c r="B28" i="19"/>
  <c r="A27" i="19"/>
  <c r="B29" i="17"/>
  <c r="A28" i="17"/>
  <c r="A28" i="2"/>
  <c r="B29" i="2"/>
  <c r="A30" i="3"/>
  <c r="B31" i="3"/>
  <c r="B29" i="5"/>
  <c r="A28" i="5"/>
  <c r="B30" i="2" l="1"/>
  <c r="A29" i="2"/>
  <c r="B30" i="17"/>
  <c r="A29" i="17"/>
  <c r="B29" i="19"/>
  <c r="A28" i="19"/>
  <c r="B32" i="3"/>
  <c r="A31" i="3"/>
  <c r="B30" i="8"/>
  <c r="A29" i="8"/>
  <c r="A29" i="5"/>
  <c r="B30" i="5"/>
  <c r="A30" i="12"/>
  <c r="B31" i="12"/>
  <c r="B31" i="8" l="1"/>
  <c r="A30" i="8"/>
  <c r="A30" i="17"/>
  <c r="B31" i="17"/>
  <c r="A32" i="3"/>
  <c r="B33" i="3"/>
  <c r="B30" i="19"/>
  <c r="A29" i="19"/>
  <c r="B32" i="12"/>
  <c r="A31" i="12"/>
  <c r="B31" i="5"/>
  <c r="A30" i="5"/>
  <c r="A30" i="2"/>
  <c r="B31" i="2"/>
  <c r="A31" i="5" l="1"/>
  <c r="B32" i="5"/>
  <c r="A32" i="12"/>
  <c r="B33" i="12"/>
  <c r="B31" i="19"/>
  <c r="A30" i="19"/>
  <c r="A33" i="3"/>
  <c r="B34" i="3"/>
  <c r="B32" i="17"/>
  <c r="A31" i="17"/>
  <c r="B32" i="2"/>
  <c r="A31" i="2"/>
  <c r="A31" i="8"/>
  <c r="B32" i="8"/>
  <c r="B35" i="3" l="1"/>
  <c r="A34" i="3"/>
  <c r="B33" i="2"/>
  <c r="A32" i="2"/>
  <c r="A32" i="17"/>
  <c r="B33" i="17"/>
  <c r="B32" i="19"/>
  <c r="A31" i="19"/>
  <c r="A33" i="12"/>
  <c r="B34" i="12"/>
  <c r="B33" i="8"/>
  <c r="A32" i="8"/>
  <c r="B33" i="5"/>
  <c r="A32" i="5"/>
  <c r="B34" i="8" l="1"/>
  <c r="A33" i="8"/>
  <c r="B35" i="12"/>
  <c r="A34" i="12"/>
  <c r="B33" i="19"/>
  <c r="A32" i="19"/>
  <c r="A33" i="17"/>
  <c r="B34" i="17"/>
  <c r="A33" i="2"/>
  <c r="B34" i="2"/>
  <c r="B34" i="5"/>
  <c r="A33" i="5"/>
  <c r="B36" i="3"/>
  <c r="A35" i="3"/>
  <c r="A34" i="5" l="1"/>
  <c r="B35" i="5"/>
  <c r="B35" i="2"/>
  <c r="A34" i="2"/>
  <c r="B35" i="17"/>
  <c r="A34" i="17"/>
  <c r="B34" i="19"/>
  <c r="A33" i="19"/>
  <c r="B36" i="12"/>
  <c r="A36" i="12" s="1"/>
  <c r="A35" i="12"/>
  <c r="B37" i="3"/>
  <c r="A36" i="3"/>
  <c r="A34" i="8"/>
  <c r="B35" i="8"/>
  <c r="B36" i="5" l="1"/>
  <c r="A35" i="5"/>
  <c r="B38" i="3"/>
  <c r="A37" i="3"/>
  <c r="B35" i="19"/>
  <c r="A34" i="19"/>
  <c r="A35" i="17"/>
  <c r="B36" i="17"/>
  <c r="B36" i="2"/>
  <c r="A35" i="2"/>
  <c r="B36" i="8"/>
  <c r="A35" i="8"/>
  <c r="A36" i="2" l="1"/>
  <c r="B37" i="2"/>
  <c r="B37" i="8"/>
  <c r="A36" i="8"/>
  <c r="A36" i="17"/>
  <c r="B37" i="17"/>
  <c r="B36" i="19"/>
  <c r="A35" i="19"/>
  <c r="A38" i="3"/>
  <c r="B39" i="3"/>
  <c r="A36" i="5"/>
  <c r="B37" i="5"/>
  <c r="B38" i="5" l="1"/>
  <c r="A37" i="5"/>
  <c r="A39" i="3"/>
  <c r="B40" i="3"/>
  <c r="A40" i="3" s="1"/>
  <c r="B37" i="19"/>
  <c r="A36" i="19"/>
  <c r="B38" i="17"/>
  <c r="A37" i="17"/>
  <c r="A37" i="8"/>
  <c r="B38" i="8"/>
  <c r="B38" i="2"/>
  <c r="A37" i="2"/>
  <c r="B39" i="8" l="1"/>
  <c r="A38" i="8"/>
  <c r="B39" i="2"/>
  <c r="A38" i="2"/>
  <c r="B39" i="17"/>
  <c r="A38" i="17"/>
  <c r="B38" i="19"/>
  <c r="A37" i="19"/>
  <c r="B39" i="5"/>
  <c r="A38" i="5"/>
  <c r="A39" i="5" l="1"/>
  <c r="B40" i="5"/>
  <c r="B39" i="19"/>
  <c r="A38" i="19"/>
  <c r="B40" i="17"/>
  <c r="A39" i="17"/>
  <c r="A39" i="2"/>
  <c r="B40" i="2"/>
  <c r="B40" i="8"/>
  <c r="A39" i="8"/>
  <c r="A40" i="8" l="1"/>
  <c r="B41" i="8"/>
  <c r="B41" i="5"/>
  <c r="A40" i="5"/>
  <c r="B41" i="2"/>
  <c r="A40" i="2"/>
  <c r="A40" i="17"/>
  <c r="B41" i="17"/>
  <c r="B40" i="19"/>
  <c r="A39" i="19"/>
  <c r="B41" i="19" l="1"/>
  <c r="A40" i="19"/>
  <c r="A41" i="17"/>
  <c r="B42" i="17"/>
  <c r="B42" i="8"/>
  <c r="A41" i="8"/>
  <c r="B42" i="2"/>
  <c r="A41" i="2"/>
  <c r="B42" i="5"/>
  <c r="A41" i="5"/>
  <c r="A42" i="2" l="1"/>
  <c r="B43" i="2"/>
  <c r="B43" i="8"/>
  <c r="A42" i="8"/>
  <c r="B43" i="5"/>
  <c r="A42" i="5"/>
  <c r="A42" i="17"/>
  <c r="B43" i="17"/>
  <c r="B42" i="19"/>
  <c r="A41" i="19"/>
  <c r="B43" i="19" l="1"/>
  <c r="A42" i="19"/>
  <c r="A43" i="17"/>
  <c r="B44" i="17"/>
  <c r="B44" i="5"/>
  <c r="A43" i="5"/>
  <c r="A43" i="8"/>
  <c r="B44" i="8"/>
  <c r="B44" i="2"/>
  <c r="A43" i="2"/>
  <c r="A44" i="2" l="1"/>
  <c r="B45" i="17"/>
  <c r="A44" i="17"/>
  <c r="A44" i="8"/>
  <c r="B45" i="8"/>
  <c r="B45" i="5"/>
  <c r="A44" i="5"/>
  <c r="B44" i="19"/>
  <c r="A43" i="19"/>
  <c r="B46" i="5" l="1"/>
  <c r="A45" i="5"/>
  <c r="A44" i="19"/>
  <c r="B45" i="19"/>
  <c r="B46" i="8"/>
  <c r="A45" i="8"/>
  <c r="B46" i="17"/>
  <c r="A45" i="17"/>
  <c r="B47" i="2"/>
  <c r="B48" i="2" l="1"/>
  <c r="A47" i="2"/>
  <c r="A45" i="19"/>
  <c r="B46" i="19"/>
  <c r="A46" i="17"/>
  <c r="B47" i="17"/>
  <c r="B47" i="8"/>
  <c r="A46" i="8"/>
  <c r="B47" i="5"/>
  <c r="A46" i="5"/>
  <c r="B48" i="5" l="1"/>
  <c r="A47" i="5"/>
  <c r="B48" i="8"/>
  <c r="A47" i="8"/>
  <c r="B47" i="19"/>
  <c r="A46" i="19"/>
  <c r="A47" i="17"/>
  <c r="B48" i="17"/>
  <c r="A48" i="2"/>
  <c r="B49" i="2"/>
  <c r="B50" i="2" l="1"/>
  <c r="A49" i="2"/>
  <c r="A48" i="8"/>
  <c r="B49" i="8"/>
  <c r="B49" i="17"/>
  <c r="A48" i="17"/>
  <c r="B48" i="19"/>
  <c r="A47" i="19"/>
  <c r="B49" i="5"/>
  <c r="A48" i="5"/>
  <c r="B50" i="5" l="1"/>
  <c r="A49" i="5"/>
  <c r="A48" i="19"/>
  <c r="B49" i="19"/>
  <c r="A49" i="17"/>
  <c r="B50" i="17"/>
  <c r="B50" i="8"/>
  <c r="A49" i="8"/>
  <c r="B51" i="2"/>
  <c r="A50" i="2"/>
  <c r="B51" i="17" l="1"/>
  <c r="A50" i="17"/>
  <c r="A51" i="2"/>
  <c r="B52" i="2"/>
  <c r="A50" i="8"/>
  <c r="B51" i="8"/>
  <c r="B50" i="19"/>
  <c r="A49" i="19"/>
  <c r="B51" i="5"/>
  <c r="A50" i="5"/>
  <c r="B52" i="5" l="1"/>
  <c r="A51" i="5"/>
  <c r="B51" i="19"/>
  <c r="A50" i="19"/>
  <c r="B52" i="8"/>
  <c r="A51" i="8"/>
  <c r="B53" i="2"/>
  <c r="A52" i="2"/>
  <c r="B52" i="17"/>
  <c r="A51" i="17"/>
  <c r="B53" i="17" l="1"/>
  <c r="A52" i="17"/>
  <c r="B54" i="2"/>
  <c r="A53" i="2"/>
  <c r="A52" i="8"/>
  <c r="B53" i="8"/>
  <c r="B52" i="19"/>
  <c r="A51" i="19"/>
  <c r="B53" i="5"/>
  <c r="A52" i="5"/>
  <c r="B54" i="8" l="1"/>
  <c r="A53" i="8"/>
  <c r="B54" i="5"/>
  <c r="A53" i="5"/>
  <c r="A52" i="19"/>
  <c r="B53" i="19"/>
  <c r="A54" i="2"/>
  <c r="B55" i="2"/>
  <c r="B54" i="17"/>
  <c r="A53" i="17"/>
  <c r="A54" i="17" l="1"/>
  <c r="B55" i="17"/>
  <c r="A55" i="17" s="1"/>
  <c r="B54" i="19"/>
  <c r="A53" i="19"/>
  <c r="B56" i="2"/>
  <c r="A55" i="2"/>
  <c r="B55" i="5"/>
  <c r="A54" i="5"/>
  <c r="A54" i="8"/>
  <c r="B55" i="8"/>
  <c r="A55" i="8" l="1"/>
  <c r="B56" i="8"/>
  <c r="B56" i="5"/>
  <c r="A55" i="5"/>
  <c r="B57" i="2"/>
  <c r="A56" i="2"/>
  <c r="B55" i="19"/>
  <c r="A54" i="19"/>
  <c r="B57" i="8" l="1"/>
  <c r="A56" i="8"/>
  <c r="B56" i="19"/>
  <c r="A55" i="19"/>
  <c r="A57" i="2"/>
  <c r="B58" i="2"/>
  <c r="B57" i="5"/>
  <c r="A56" i="5"/>
  <c r="B59" i="2" l="1"/>
  <c r="A58" i="2"/>
  <c r="B57" i="19"/>
  <c r="A56" i="19"/>
  <c r="A57" i="5"/>
  <c r="B58" i="5"/>
  <c r="B58" i="8"/>
  <c r="A57" i="8"/>
  <c r="A58" i="5" l="1"/>
  <c r="B59" i="5"/>
  <c r="B59" i="8"/>
  <c r="A58" i="8"/>
  <c r="B58" i="19"/>
  <c r="A57" i="19"/>
  <c r="B60" i="2"/>
  <c r="A59" i="2"/>
  <c r="A60" i="2" l="1"/>
  <c r="B61" i="2"/>
  <c r="B59" i="19"/>
  <c r="A58" i="19"/>
  <c r="A59" i="8"/>
  <c r="B60" i="8"/>
  <c r="A59" i="5"/>
  <c r="B60" i="5"/>
  <c r="B62" i="2" l="1"/>
  <c r="A61" i="2"/>
  <c r="A60" i="5"/>
  <c r="B61" i="5"/>
  <c r="B61" i="8"/>
  <c r="A60" i="8"/>
  <c r="B60" i="19"/>
  <c r="A59" i="19"/>
  <c r="B61" i="19" l="1"/>
  <c r="A60" i="19"/>
  <c r="B62" i="8"/>
  <c r="A61" i="8"/>
  <c r="A61" i="5"/>
  <c r="B62" i="5"/>
  <c r="B63" i="2"/>
  <c r="A62" i="2"/>
  <c r="A63" i="2" l="1"/>
  <c r="B64" i="2"/>
  <c r="B63" i="5"/>
  <c r="A62" i="5"/>
  <c r="B63" i="8"/>
  <c r="A62" i="8"/>
  <c r="B62" i="19"/>
  <c r="A61" i="19"/>
  <c r="B65" i="2" l="1"/>
  <c r="A64" i="2"/>
  <c r="B63" i="19"/>
  <c r="A62" i="19"/>
  <c r="B64" i="8"/>
  <c r="A63" i="8"/>
  <c r="A63" i="5"/>
  <c r="B64" i="5"/>
  <c r="A64" i="5" l="1"/>
  <c r="B65" i="5"/>
  <c r="B65" i="8"/>
  <c r="A64" i="8"/>
  <c r="B64" i="19"/>
  <c r="A63" i="19"/>
  <c r="B66" i="2"/>
  <c r="A65" i="2"/>
  <c r="A65" i="5" l="1"/>
  <c r="B66" i="5"/>
  <c r="A66" i="2"/>
  <c r="B67" i="2"/>
  <c r="B65" i="19"/>
  <c r="A64" i="19"/>
  <c r="A65" i="8"/>
  <c r="B66" i="8"/>
  <c r="B67" i="8" l="1"/>
  <c r="A66" i="8"/>
  <c r="B68" i="2"/>
  <c r="A67" i="2"/>
  <c r="B66" i="19"/>
  <c r="A65" i="19"/>
  <c r="B67" i="5"/>
  <c r="A66" i="5"/>
  <c r="B67" i="19" l="1"/>
  <c r="A66" i="19"/>
  <c r="A67" i="5"/>
  <c r="B68" i="5"/>
  <c r="B69" i="2"/>
  <c r="A68" i="2"/>
  <c r="B68" i="8"/>
  <c r="A67" i="8"/>
  <c r="A68" i="5" l="1"/>
  <c r="B69" i="5"/>
  <c r="A68" i="8"/>
  <c r="B69" i="8"/>
  <c r="A69" i="2"/>
  <c r="B70" i="2"/>
  <c r="B68" i="19"/>
  <c r="A67" i="19"/>
  <c r="B70" i="8" l="1"/>
  <c r="A69" i="8"/>
  <c r="B69" i="19"/>
  <c r="A68" i="19"/>
  <c r="B71" i="2"/>
  <c r="A70" i="2"/>
  <c r="B70" i="5"/>
  <c r="A69" i="5"/>
  <c r="A70" i="5" l="1"/>
  <c r="B71" i="5"/>
  <c r="B70" i="19"/>
  <c r="A69" i="19"/>
  <c r="B72" i="2"/>
  <c r="A71" i="2"/>
  <c r="B75" i="8"/>
  <c r="A70" i="8"/>
  <c r="B71" i="8"/>
  <c r="A71" i="8" l="1"/>
  <c r="B72" i="8"/>
  <c r="B76" i="8"/>
  <c r="A75" i="8"/>
  <c r="A72" i="2"/>
  <c r="B73" i="2"/>
  <c r="A70" i="19"/>
  <c r="B71" i="19"/>
  <c r="A71" i="5"/>
  <c r="B72" i="5"/>
  <c r="A71" i="19" l="1"/>
  <c r="B72" i="19"/>
  <c r="B74" i="2"/>
  <c r="A73" i="2"/>
  <c r="A72" i="8"/>
  <c r="B73" i="8"/>
  <c r="B73" i="5"/>
  <c r="A72" i="5"/>
  <c r="B77" i="8"/>
  <c r="A76" i="8"/>
  <c r="A77" i="8" l="1"/>
  <c r="B78" i="8"/>
  <c r="A73" i="5"/>
  <c r="B74" i="5"/>
  <c r="A73" i="8"/>
  <c r="B74" i="8"/>
  <c r="A74" i="8" s="1"/>
  <c r="B75" i="2"/>
  <c r="A74" i="2"/>
  <c r="B73" i="19"/>
  <c r="A72" i="19"/>
  <c r="A75" i="2" l="1"/>
  <c r="B76" i="2"/>
  <c r="A74" i="5"/>
  <c r="B75" i="5"/>
  <c r="B74" i="19"/>
  <c r="A73" i="19"/>
  <c r="B79" i="8"/>
  <c r="A78" i="8"/>
  <c r="B80" i="8" l="1"/>
  <c r="A79" i="8"/>
  <c r="B77" i="2"/>
  <c r="A76" i="2"/>
  <c r="B75" i="19"/>
  <c r="A74" i="19"/>
  <c r="B76" i="5"/>
  <c r="A75" i="5"/>
  <c r="A76" i="5" l="1"/>
  <c r="B77" i="5"/>
  <c r="B76" i="19"/>
  <c r="A75" i="19"/>
  <c r="B78" i="2"/>
  <c r="A77" i="2"/>
  <c r="A80" i="8"/>
  <c r="B81" i="8"/>
  <c r="B82" i="8" l="1"/>
  <c r="A81" i="8"/>
  <c r="A78" i="2"/>
  <c r="B79" i="2"/>
  <c r="B77" i="19"/>
  <c r="A76" i="19"/>
  <c r="B78" i="5"/>
  <c r="A77" i="5"/>
  <c r="B79" i="5" l="1"/>
  <c r="A78" i="5"/>
  <c r="B78" i="19"/>
  <c r="A77" i="19"/>
  <c r="A79" i="2"/>
  <c r="B80" i="2"/>
  <c r="A82" i="8"/>
  <c r="B83" i="8"/>
  <c r="B84" i="8" l="1"/>
  <c r="A83" i="8"/>
  <c r="B81" i="2"/>
  <c r="A80" i="2"/>
  <c r="A78" i="19"/>
  <c r="B79" i="19"/>
  <c r="A79" i="5"/>
  <c r="B80" i="5"/>
  <c r="A80" i="5" l="1"/>
  <c r="B81" i="5"/>
  <c r="A79" i="19"/>
  <c r="B80" i="19"/>
  <c r="A81" i="2"/>
  <c r="B82" i="2"/>
  <c r="A84" i="8"/>
  <c r="B85" i="8"/>
  <c r="B86" i="8" l="1"/>
  <c r="A85" i="8"/>
  <c r="B82" i="5"/>
  <c r="A81" i="5"/>
  <c r="A82" i="2"/>
  <c r="B83" i="2"/>
  <c r="B81" i="19"/>
  <c r="A80" i="19"/>
  <c r="B82" i="19" l="1"/>
  <c r="A81" i="19"/>
  <c r="A82" i="5"/>
  <c r="B83" i="5"/>
  <c r="B84" i="2"/>
  <c r="A83" i="2"/>
  <c r="A86" i="8"/>
  <c r="B87" i="8"/>
  <c r="B84" i="5" l="1"/>
  <c r="A83" i="5"/>
  <c r="B88" i="8"/>
  <c r="A87" i="8"/>
  <c r="A84" i="2"/>
  <c r="B85" i="2"/>
  <c r="B83" i="19"/>
  <c r="A82" i="19"/>
  <c r="B84" i="19" l="1"/>
  <c r="A83" i="19"/>
  <c r="A85" i="2"/>
  <c r="B86" i="2"/>
  <c r="A88" i="8"/>
  <c r="B89" i="8"/>
  <c r="A84" i="5"/>
  <c r="B85" i="5"/>
  <c r="A85" i="5" l="1"/>
  <c r="B86" i="5"/>
  <c r="B90" i="8"/>
  <c r="A89" i="8"/>
  <c r="B87" i="2"/>
  <c r="A86" i="2"/>
  <c r="B85" i="19"/>
  <c r="A84" i="19"/>
  <c r="B86" i="19" l="1"/>
  <c r="A85" i="19"/>
  <c r="A87" i="2"/>
  <c r="B88" i="2"/>
  <c r="A90" i="8"/>
  <c r="B91" i="8"/>
  <c r="B87" i="5"/>
  <c r="A86" i="5"/>
  <c r="A88" i="2" l="1"/>
  <c r="B89" i="2"/>
  <c r="B88" i="5"/>
  <c r="A87" i="5"/>
  <c r="B92" i="8"/>
  <c r="A91" i="8"/>
  <c r="B87" i="19"/>
  <c r="A86" i="19"/>
  <c r="B88" i="19" l="1"/>
  <c r="A87" i="19"/>
  <c r="B90" i="2"/>
  <c r="A89" i="2"/>
  <c r="A92" i="8"/>
  <c r="B93" i="8"/>
  <c r="B89" i="5"/>
  <c r="A88" i="5"/>
  <c r="B90" i="5" l="1"/>
  <c r="A89" i="5"/>
  <c r="B94" i="8"/>
  <c r="A93" i="8"/>
  <c r="B91" i="2"/>
  <c r="A90" i="2"/>
  <c r="B89" i="19"/>
  <c r="A88" i="19"/>
  <c r="B90" i="19" l="1"/>
  <c r="A89" i="19"/>
  <c r="A91" i="2"/>
  <c r="B92" i="2"/>
  <c r="A94" i="8"/>
  <c r="B95" i="8"/>
  <c r="A90" i="5"/>
  <c r="B91" i="5"/>
  <c r="A91" i="5" l="1"/>
  <c r="B92" i="5"/>
  <c r="B96" i="8"/>
  <c r="A95" i="8"/>
  <c r="A92" i="2"/>
  <c r="B93" i="2"/>
  <c r="B91" i="19"/>
  <c r="A90" i="19"/>
  <c r="B94" i="2" l="1"/>
  <c r="A93" i="2"/>
  <c r="A92" i="5"/>
  <c r="B93" i="5"/>
  <c r="B92" i="19"/>
  <c r="A91" i="19"/>
  <c r="B97" i="8"/>
  <c r="A96" i="8"/>
  <c r="B93" i="19" l="1"/>
  <c r="A92" i="19"/>
  <c r="A97" i="8"/>
  <c r="B98" i="8"/>
  <c r="B94" i="5"/>
  <c r="A93" i="5"/>
  <c r="A94" i="2"/>
  <c r="B95" i="2"/>
  <c r="A95" i="2" l="1"/>
  <c r="B96" i="2"/>
  <c r="B95" i="5"/>
  <c r="A94" i="5"/>
  <c r="B99" i="8"/>
  <c r="A98" i="8"/>
  <c r="B94" i="19"/>
  <c r="A93" i="19"/>
  <c r="B95" i="19" l="1"/>
  <c r="A94" i="19"/>
  <c r="B100" i="8"/>
  <c r="A99" i="8"/>
  <c r="B96" i="5"/>
  <c r="A95" i="5"/>
  <c r="B97" i="2"/>
  <c r="A96" i="2"/>
  <c r="A97" i="2" l="1"/>
  <c r="B98" i="2"/>
  <c r="B101" i="8"/>
  <c r="A100" i="8"/>
  <c r="B97" i="5"/>
  <c r="A96" i="5"/>
  <c r="B96" i="19"/>
  <c r="A95" i="19"/>
  <c r="A96" i="19" l="1"/>
  <c r="B97" i="19"/>
  <c r="A97" i="5"/>
  <c r="B98" i="5"/>
  <c r="A101" i="8"/>
  <c r="B102" i="8"/>
  <c r="B99" i="2"/>
  <c r="A98" i="2"/>
  <c r="B103" i="8" l="1"/>
  <c r="A102" i="8"/>
  <c r="B98" i="19"/>
  <c r="A97" i="19"/>
  <c r="B100" i="2"/>
  <c r="A99" i="2"/>
  <c r="B99" i="5"/>
  <c r="A98" i="5"/>
  <c r="B100" i="5" l="1"/>
  <c r="A99" i="5"/>
  <c r="A100" i="2"/>
  <c r="B101" i="2"/>
  <c r="B99" i="19"/>
  <c r="A98" i="19"/>
  <c r="B104" i="8"/>
  <c r="A103" i="8"/>
  <c r="B105" i="8" l="1"/>
  <c r="A104" i="8"/>
  <c r="B100" i="19"/>
  <c r="A99" i="19"/>
  <c r="B102" i="2"/>
  <c r="A101" i="2"/>
  <c r="B101" i="5"/>
  <c r="A100" i="5"/>
  <c r="B102" i="5" l="1"/>
  <c r="A101" i="5"/>
  <c r="B103" i="2"/>
  <c r="A102" i="2"/>
  <c r="B101" i="19"/>
  <c r="A100" i="19"/>
  <c r="B106" i="8"/>
  <c r="A105" i="8"/>
  <c r="B102" i="19" l="1"/>
  <c r="A101" i="19"/>
  <c r="B107" i="8"/>
  <c r="A106" i="8"/>
  <c r="A103" i="2"/>
  <c r="B104" i="2"/>
  <c r="A102" i="5"/>
  <c r="B103" i="5"/>
  <c r="A103" i="5" l="1"/>
  <c r="B104" i="5"/>
  <c r="B105" i="2"/>
  <c r="A104" i="2"/>
  <c r="B108" i="8"/>
  <c r="A107" i="8"/>
  <c r="B103" i="19"/>
  <c r="A102" i="19"/>
  <c r="A108" i="8" l="1"/>
  <c r="B109" i="8"/>
  <c r="B104" i="19"/>
  <c r="A103" i="19"/>
  <c r="B106" i="2"/>
  <c r="A105" i="2"/>
  <c r="A7" i="14" s="1" a="1"/>
  <c r="A7" i="14" s="1"/>
  <c r="B7" i="14" a="1"/>
  <c r="B7" i="14" s="1"/>
  <c r="B105" i="5"/>
  <c r="A104" i="5"/>
  <c r="B106" i="5" l="1"/>
  <c r="A105" i="5"/>
  <c r="A109" i="8"/>
  <c r="B110" i="8"/>
  <c r="A106" i="2"/>
  <c r="B107" i="2"/>
  <c r="B105" i="19"/>
  <c r="A104" i="19"/>
  <c r="B106" i="19" l="1"/>
  <c r="A105" i="19"/>
  <c r="A107" i="2"/>
  <c r="B108" i="2"/>
  <c r="B111" i="8"/>
  <c r="A110" i="8"/>
  <c r="B107" i="5"/>
  <c r="A106" i="5"/>
  <c r="B108" i="5" l="1"/>
  <c r="A107" i="5"/>
  <c r="B112" i="8"/>
  <c r="A111" i="8"/>
  <c r="A108" i="2"/>
  <c r="B109" i="2"/>
  <c r="B107" i="19"/>
  <c r="A106" i="19"/>
  <c r="B108" i="19" l="1"/>
  <c r="A107" i="19"/>
  <c r="B110" i="2"/>
  <c r="A109" i="2"/>
  <c r="B113" i="8"/>
  <c r="A112" i="8"/>
  <c r="A108" i="5"/>
  <c r="B109" i="5"/>
  <c r="A109" i="5" l="1"/>
  <c r="B110" i="5"/>
  <c r="A113" i="8"/>
  <c r="B114" i="8"/>
  <c r="A110" i="2"/>
  <c r="B111" i="2"/>
  <c r="A108" i="19"/>
  <c r="B109" i="19"/>
  <c r="B110" i="19" s="1"/>
  <c r="B111" i="19" s="1"/>
  <c r="B112" i="19" s="1"/>
  <c r="B113" i="19" s="1"/>
  <c r="B114" i="19" s="1"/>
  <c r="B115" i="19" s="1"/>
  <c r="B116" i="19" s="1"/>
  <c r="B117" i="19" s="1"/>
  <c r="B118" i="19" s="1"/>
  <c r="B119" i="19" s="1"/>
  <c r="B120" i="19" s="1"/>
  <c r="B121" i="19" s="1"/>
  <c r="B122" i="19" s="1"/>
  <c r="B123" i="19" s="1"/>
  <c r="B124" i="19" s="1"/>
  <c r="B125" i="19" s="1"/>
  <c r="B126" i="19" s="1"/>
  <c r="B127" i="19" s="1"/>
  <c r="B128" i="19" s="1"/>
  <c r="B129" i="19" s="1"/>
  <c r="B130" i="19" s="1"/>
  <c r="B131" i="19" s="1"/>
  <c r="B132" i="19" s="1"/>
  <c r="B133" i="19" s="1"/>
  <c r="B115" i="8" l="1"/>
  <c r="A114" i="8"/>
  <c r="A111" i="2"/>
  <c r="B112" i="2"/>
  <c r="B111" i="5"/>
  <c r="A110" i="5"/>
  <c r="B112" i="5" l="1"/>
  <c r="A111" i="5"/>
  <c r="B113" i="2"/>
  <c r="A112" i="2"/>
  <c r="A115" i="8"/>
  <c r="B116" i="8"/>
  <c r="B117" i="8" l="1"/>
  <c r="A116" i="8"/>
  <c r="A113" i="2"/>
  <c r="B114" i="2"/>
  <c r="B113" i="5"/>
  <c r="A112" i="5"/>
  <c r="A114" i="2" l="1"/>
  <c r="B115" i="2"/>
  <c r="B114" i="5"/>
  <c r="A113" i="5"/>
  <c r="B118" i="8"/>
  <c r="A117" i="8"/>
  <c r="A118" i="8" l="1"/>
  <c r="B119" i="8"/>
  <c r="A114" i="5"/>
  <c r="B115" i="5"/>
  <c r="B116" i="2"/>
  <c r="A115" i="2"/>
  <c r="B120" i="8" l="1"/>
  <c r="A119" i="8"/>
  <c r="A116" i="2"/>
  <c r="B117" i="2"/>
  <c r="A115" i="5"/>
  <c r="B116" i="5"/>
  <c r="B117" i="5" l="1"/>
  <c r="A116" i="5"/>
  <c r="A117" i="2"/>
  <c r="B118" i="2"/>
  <c r="A120" i="8"/>
  <c r="B121" i="8"/>
  <c r="B119" i="2" l="1"/>
  <c r="A118" i="2"/>
  <c r="A121" i="8"/>
  <c r="B122" i="8"/>
  <c r="B118" i="5"/>
  <c r="A117" i="5"/>
  <c r="B119" i="5" l="1"/>
  <c r="A118" i="5"/>
  <c r="B123" i="8"/>
  <c r="A122" i="8"/>
  <c r="A119" i="2"/>
  <c r="B120" i="2"/>
  <c r="A120" i="2" l="1"/>
  <c r="B121" i="2"/>
  <c r="B124" i="8"/>
  <c r="A123" i="8"/>
  <c r="B120" i="5"/>
  <c r="A119" i="5"/>
  <c r="A124" i="8" l="1"/>
  <c r="B125" i="8"/>
  <c r="B121" i="5"/>
  <c r="A120" i="5"/>
  <c r="B122" i="2"/>
  <c r="A121" i="2"/>
  <c r="A8" i="14" s="1" a="1"/>
  <c r="A8" i="14" s="1"/>
  <c r="B8" i="14" a="1"/>
  <c r="B8" i="14" s="1"/>
  <c r="A121" i="5" l="1"/>
  <c r="B122" i="5"/>
  <c r="B123" i="2"/>
  <c r="A122" i="2"/>
  <c r="B126" i="8"/>
  <c r="A125" i="8"/>
  <c r="A122" i="5" l="1"/>
  <c r="B123" i="5"/>
  <c r="B127" i="8"/>
  <c r="A126" i="8"/>
  <c r="B124" i="2"/>
  <c r="A123" i="2"/>
  <c r="B125" i="2" l="1"/>
  <c r="A124" i="2"/>
  <c r="B128" i="8"/>
  <c r="A127" i="8"/>
  <c r="A123" i="5"/>
  <c r="B124" i="5"/>
  <c r="B129" i="8" l="1"/>
  <c r="A128" i="8"/>
  <c r="A124" i="5"/>
  <c r="B125" i="5"/>
  <c r="B126" i="2"/>
  <c r="A125" i="2"/>
  <c r="B127" i="2" l="1"/>
  <c r="A126" i="2"/>
  <c r="B126" i="5"/>
  <c r="A125" i="5"/>
  <c r="B130" i="8"/>
  <c r="A129" i="8"/>
  <c r="A130" i="8" l="1"/>
  <c r="B131" i="8"/>
  <c r="B127" i="5"/>
  <c r="A127" i="5" s="1"/>
  <c r="A126" i="5"/>
  <c r="A127" i="2"/>
  <c r="B128" i="2"/>
  <c r="A128" i="2" l="1"/>
  <c r="B129" i="2"/>
  <c r="B132" i="8"/>
  <c r="A131" i="8"/>
  <c r="B130" i="2" l="1"/>
  <c r="A129" i="2"/>
  <c r="B133" i="8"/>
  <c r="A132" i="8"/>
  <c r="A133" i="8" l="1"/>
  <c r="B134" i="8"/>
  <c r="A130" i="2"/>
  <c r="B131" i="2"/>
  <c r="A131" i="2" l="1"/>
  <c r="B132" i="2"/>
  <c r="B135" i="8"/>
  <c r="A134" i="8"/>
  <c r="A132" i="2" l="1"/>
  <c r="B133" i="2"/>
  <c r="B136" i="8"/>
  <c r="A135" i="8"/>
  <c r="B137" i="8" l="1"/>
  <c r="A136" i="8"/>
  <c r="A133" i="2"/>
  <c r="B134" i="2"/>
  <c r="A134" i="2" l="1"/>
  <c r="B135" i="2"/>
  <c r="B138" i="8"/>
  <c r="A137" i="8"/>
  <c r="B139" i="8" l="1"/>
  <c r="A138" i="8"/>
  <c r="A135" i="2"/>
  <c r="B136" i="2"/>
  <c r="A136" i="2" l="1"/>
  <c r="B137" i="2"/>
  <c r="B140" i="8"/>
  <c r="A139" i="8"/>
  <c r="A140" i="8" l="1"/>
  <c r="B141" i="8"/>
  <c r="A137" i="2"/>
  <c r="B138" i="2"/>
  <c r="A138" i="2" l="1"/>
  <c r="B139" i="2"/>
  <c r="B142" i="8"/>
  <c r="A141" i="8"/>
  <c r="A142" i="8" l="1"/>
  <c r="B143" i="8"/>
  <c r="A139" i="2"/>
  <c r="B140" i="2"/>
  <c r="A140" i="2" l="1"/>
  <c r="B141" i="2"/>
  <c r="A143" i="8"/>
  <c r="B144" i="8"/>
  <c r="A144" i="8" l="1"/>
  <c r="B145" i="8"/>
  <c r="B142" i="2"/>
  <c r="A141" i="2"/>
  <c r="A145" i="8" l="1"/>
  <c r="B146" i="8"/>
  <c r="A142" i="2"/>
  <c r="B143" i="2"/>
  <c r="A143" i="2" l="1"/>
  <c r="B144" i="2"/>
  <c r="A146" i="8"/>
  <c r="B147" i="8"/>
  <c r="B148" i="8" l="1"/>
  <c r="A147" i="8"/>
  <c r="B145" i="2"/>
  <c r="A144" i="2"/>
  <c r="B4" i="6" l="1"/>
  <c r="A4" i="6" s="1"/>
  <c r="B146" i="2"/>
  <c r="A145" i="2"/>
  <c r="A148" i="8"/>
  <c r="B149" i="8"/>
  <c r="A149" i="8" l="1"/>
  <c r="B150" i="8"/>
  <c r="A146" i="2"/>
  <c r="B147" i="2"/>
  <c r="B6" i="6" l="1"/>
  <c r="A6" i="6" s="1"/>
  <c r="B148" i="2"/>
  <c r="A147" i="2"/>
  <c r="A150" i="8"/>
  <c r="B151" i="8"/>
  <c r="B149" i="2" l="1"/>
  <c r="A148" i="2"/>
  <c r="B152" i="8"/>
  <c r="A151" i="8"/>
  <c r="B153" i="8" l="1"/>
  <c r="A152" i="8"/>
  <c r="A149" i="2"/>
  <c r="B150" i="2"/>
  <c r="A150" i="2" l="1"/>
  <c r="B151" i="2"/>
  <c r="B154" i="8"/>
  <c r="A153" i="8"/>
  <c r="A154" i="8" l="1"/>
  <c r="B155" i="8"/>
  <c r="B152" i="2"/>
  <c r="A151" i="2"/>
  <c r="B153" i="2" l="1"/>
  <c r="A152" i="2"/>
  <c r="B156" i="8"/>
  <c r="A155" i="8"/>
  <c r="B157" i="8" l="1"/>
  <c r="A156" i="8"/>
  <c r="B154" i="2"/>
  <c r="A153" i="2"/>
  <c r="A154" i="2" l="1"/>
  <c r="B155" i="2"/>
  <c r="A157" i="8"/>
  <c r="B158" i="8"/>
  <c r="A155" i="2" l="1"/>
  <c r="B156" i="2"/>
  <c r="A158" i="8"/>
  <c r="B159" i="8"/>
  <c r="A156" i="2" l="1"/>
  <c r="B157" i="2"/>
  <c r="B160" i="8"/>
  <c r="A159" i="8"/>
  <c r="A157" i="2" l="1"/>
  <c r="B158" i="2"/>
  <c r="A160" i="8"/>
  <c r="B161" i="8"/>
  <c r="A161" i="8" l="1"/>
  <c r="B162" i="8"/>
  <c r="B159" i="2"/>
  <c r="A158" i="2"/>
  <c r="B160" i="2" l="1"/>
  <c r="A159" i="2"/>
  <c r="A162" i="8"/>
  <c r="B163" i="8"/>
  <c r="A163" i="8" l="1"/>
  <c r="B164" i="8"/>
  <c r="A160" i="2"/>
  <c r="B161" i="2"/>
  <c r="B162" i="2" l="1"/>
  <c r="A161" i="2"/>
  <c r="A164" i="8"/>
  <c r="B165" i="8"/>
  <c r="B166" i="8" l="1"/>
  <c r="A165" i="8"/>
  <c r="A162" i="2"/>
  <c r="B163" i="2"/>
  <c r="A163" i="2" l="1"/>
  <c r="B164" i="2"/>
  <c r="A166" i="8"/>
  <c r="B167" i="8"/>
  <c r="A167" i="8" l="1"/>
  <c r="B168" i="8"/>
  <c r="B165" i="2"/>
  <c r="A164" i="2"/>
  <c r="A168" i="8" l="1"/>
  <c r="B169" i="8"/>
  <c r="A165" i="2"/>
  <c r="B166" i="2"/>
  <c r="A166" i="2" l="1"/>
  <c r="B167" i="2"/>
  <c r="A169" i="8"/>
  <c r="B170" i="8"/>
  <c r="B171" i="8" l="1"/>
  <c r="A170" i="8"/>
  <c r="B168" i="2"/>
  <c r="A167" i="2"/>
  <c r="B169" i="2" l="1"/>
  <c r="A168" i="2"/>
  <c r="A171" i="8"/>
  <c r="B172" i="8"/>
  <c r="A172" i="8" l="1"/>
  <c r="B173" i="8"/>
  <c r="B170" i="2"/>
  <c r="A169" i="2"/>
  <c r="B171" i="2" l="1"/>
  <c r="A170" i="2"/>
  <c r="B174" i="8"/>
  <c r="A173" i="8"/>
  <c r="A174" i="8" l="1"/>
  <c r="B175" i="8"/>
  <c r="A171" i="2"/>
  <c r="B172" i="2"/>
  <c r="B173" i="2" l="1"/>
  <c r="A172" i="2"/>
  <c r="A175" i="8"/>
  <c r="B176" i="8"/>
  <c r="B177" i="8" l="1"/>
  <c r="A176" i="8"/>
  <c r="B174" i="2"/>
  <c r="A173" i="2"/>
  <c r="A174" i="2" l="1"/>
  <c r="B175" i="2"/>
  <c r="B178" i="8"/>
  <c r="A177" i="8"/>
  <c r="A178" i="8" l="1"/>
  <c r="B179" i="8"/>
  <c r="B176" i="2"/>
  <c r="A175" i="2"/>
  <c r="B180" i="8" l="1"/>
  <c r="A179" i="8"/>
  <c r="A176" i="2"/>
  <c r="B177" i="2"/>
  <c r="A177" i="2" l="1"/>
  <c r="B178" i="2"/>
  <c r="A180" i="8"/>
  <c r="B181" i="8"/>
  <c r="B179" i="2" l="1"/>
  <c r="A178" i="2"/>
  <c r="A181" i="8"/>
  <c r="B182" i="8"/>
  <c r="A182" i="8" l="1"/>
  <c r="B183" i="8"/>
  <c r="A179" i="2"/>
  <c r="B180" i="2"/>
  <c r="B184" i="8" l="1"/>
  <c r="A183" i="8"/>
  <c r="A180" i="2"/>
  <c r="B181" i="2"/>
  <c r="B182" i="2" l="1"/>
  <c r="A181" i="2"/>
  <c r="B185" i="8"/>
  <c r="A184" i="8"/>
  <c r="B186" i="8" l="1"/>
  <c r="A185" i="8"/>
  <c r="A182" i="2"/>
  <c r="B183" i="2"/>
  <c r="A183" i="2" l="1"/>
  <c r="B184" i="2"/>
  <c r="B187" i="8"/>
  <c r="A186" i="8"/>
  <c r="A187" i="8" l="1"/>
  <c r="B188" i="8"/>
  <c r="B185" i="2"/>
  <c r="A184" i="2"/>
  <c r="A188" i="8" l="1"/>
  <c r="B189" i="8"/>
  <c r="A185" i="2"/>
  <c r="B186" i="2"/>
  <c r="A189" i="8" l="1"/>
  <c r="B190" i="8"/>
  <c r="A186" i="2"/>
  <c r="B187" i="2"/>
  <c r="A190" i="8" l="1"/>
  <c r="B191" i="8"/>
  <c r="B188" i="2"/>
  <c r="A187" i="2"/>
  <c r="B192" i="8" l="1"/>
  <c r="A191" i="8"/>
  <c r="A188" i="2"/>
  <c r="B189" i="2"/>
  <c r="A189" i="2" l="1"/>
  <c r="B190" i="2"/>
  <c r="B193" i="8"/>
  <c r="A192" i="8"/>
  <c r="A193" i="8" l="1"/>
  <c r="B194" i="8"/>
  <c r="B191" i="2"/>
  <c r="A190" i="2"/>
  <c r="A191" i="2" l="1"/>
  <c r="B192" i="2"/>
  <c r="A194" i="8"/>
  <c r="B195" i="8"/>
  <c r="A195" i="8" l="1"/>
  <c r="B196" i="8"/>
  <c r="A192" i="2"/>
  <c r="B193" i="2"/>
  <c r="B194" i="2" l="1"/>
  <c r="A193" i="2"/>
  <c r="A196" i="8"/>
  <c r="B197" i="8"/>
  <c r="B198" i="8" l="1"/>
  <c r="A197" i="8"/>
  <c r="A194" i="2"/>
  <c r="B195" i="2"/>
  <c r="A195" i="2" l="1"/>
  <c r="B196" i="2"/>
  <c r="B199" i="8"/>
  <c r="A198" i="8"/>
  <c r="B200" i="8" l="1"/>
  <c r="A199" i="8"/>
  <c r="B197" i="2"/>
  <c r="A196" i="2"/>
  <c r="A197" i="2" l="1"/>
  <c r="B198" i="2"/>
  <c r="A200" i="8"/>
  <c r="B201" i="8"/>
  <c r="A201" i="8" l="1"/>
  <c r="B202" i="8"/>
  <c r="A198" i="2"/>
  <c r="B199" i="2"/>
  <c r="A202" i="8" l="1"/>
  <c r="B203" i="8"/>
  <c r="B200" i="2"/>
  <c r="A199" i="2"/>
  <c r="A200" i="2" l="1"/>
  <c r="B201" i="2"/>
  <c r="B204" i="8"/>
  <c r="A203" i="8"/>
  <c r="A204" i="8" l="1"/>
  <c r="B205" i="8"/>
  <c r="A201" i="2"/>
  <c r="B202" i="2"/>
  <c r="B203" i="2" l="1"/>
  <c r="A202" i="2"/>
  <c r="A205" i="8"/>
  <c r="B206" i="8"/>
  <c r="B207" i="8" l="1"/>
  <c r="A206" i="8"/>
  <c r="A203" i="2"/>
  <c r="B204" i="2"/>
  <c r="B205" i="2" l="1"/>
  <c r="A204" i="2"/>
  <c r="B208" i="8"/>
  <c r="A207" i="8"/>
  <c r="A208" i="8" l="1"/>
  <c r="B209" i="8"/>
  <c r="B206" i="2"/>
  <c r="A205" i="2"/>
  <c r="A206" i="2" l="1"/>
  <c r="B207" i="2"/>
  <c r="B210" i="8"/>
  <c r="A209" i="8"/>
  <c r="A210" i="8" l="1"/>
  <c r="B211" i="8"/>
  <c r="A211" i="8" s="1"/>
  <c r="B208" i="2"/>
  <c r="A207" i="2"/>
  <c r="B209" i="2" l="1"/>
  <c r="A208" i="2"/>
  <c r="A209" i="2" l="1"/>
  <c r="B210" i="2"/>
  <c r="B211" i="2" l="1"/>
  <c r="A210" i="2"/>
  <c r="B212" i="2" l="1"/>
  <c r="A211" i="2"/>
  <c r="A212" i="2" l="1"/>
  <c r="B213" i="2"/>
  <c r="B214" i="2" l="1"/>
  <c r="A213" i="2"/>
  <c r="B215" i="2" l="1"/>
  <c r="A214" i="2"/>
  <c r="A215" i="2" l="1"/>
  <c r="B216" i="2"/>
  <c r="A216" i="2" l="1"/>
  <c r="B217" i="2"/>
  <c r="B218" i="2" l="1"/>
  <c r="A217" i="2"/>
  <c r="A218" i="2" l="1"/>
  <c r="B219" i="2"/>
  <c r="B220" i="2" l="1"/>
  <c r="A219" i="2"/>
  <c r="B221" i="2" l="1"/>
  <c r="A220" i="2"/>
  <c r="A221" i="2" l="1"/>
  <c r="B222" i="2"/>
  <c r="B223" i="2" l="1"/>
  <c r="A222" i="2"/>
  <c r="B224" i="2" l="1"/>
  <c r="A223" i="2"/>
  <c r="A224" i="2" l="1"/>
  <c r="B225" i="2"/>
  <c r="B226" i="2" l="1"/>
  <c r="A225" i="2"/>
  <c r="B227" i="2" l="1"/>
  <c r="A226" i="2"/>
  <c r="A227" i="2" l="1"/>
  <c r="B228" i="2"/>
  <c r="B229" i="2" l="1"/>
  <c r="A228" i="2"/>
  <c r="B230" i="2" l="1"/>
  <c r="A229" i="2"/>
  <c r="A230" i="2" l="1"/>
  <c r="B231" i="2"/>
  <c r="B232" i="2" l="1"/>
  <c r="A231" i="2"/>
  <c r="B233" i="2" l="1"/>
  <c r="A232" i="2"/>
  <c r="A233" i="2" l="1"/>
  <c r="B234" i="2"/>
  <c r="B235" i="2" l="1"/>
  <c r="A234" i="2"/>
  <c r="A235" i="2" l="1"/>
  <c r="B236" i="2"/>
  <c r="A236" i="2" l="1"/>
  <c r="B237" i="2"/>
  <c r="B238" i="2" l="1"/>
  <c r="A237" i="2"/>
  <c r="A238" i="2" l="1"/>
  <c r="B239" i="2"/>
  <c r="A239" i="2" l="1"/>
  <c r="B240" i="2"/>
  <c r="B241" i="2" l="1"/>
  <c r="A240" i="2"/>
  <c r="A241" i="2" l="1"/>
  <c r="B242" i="2"/>
  <c r="A242" i="2" l="1"/>
  <c r="B243" i="2"/>
  <c r="B244" i="2" l="1"/>
  <c r="A243" i="2"/>
  <c r="A244" i="2" l="1"/>
  <c r="B245" i="2"/>
  <c r="A245" i="2" l="1"/>
  <c r="B246" i="2"/>
  <c r="B247" i="2" l="1"/>
  <c r="A246" i="2"/>
  <c r="A247" i="2" l="1"/>
  <c r="B248" i="2"/>
  <c r="A248" i="2" l="1"/>
  <c r="B249" i="2"/>
  <c r="B250" i="2" l="1"/>
  <c r="A249" i="2"/>
  <c r="B251" i="2" l="1"/>
  <c r="A250" i="2"/>
  <c r="A251" i="2" l="1"/>
  <c r="B252" i="2"/>
  <c r="B253" i="2" l="1"/>
  <c r="A252" i="2"/>
  <c r="B8" i="6" l="1"/>
  <c r="A8" i="6" s="1"/>
  <c r="B254" i="2"/>
  <c r="A253" i="2"/>
  <c r="B255" i="2" l="1"/>
  <c r="A254" i="2"/>
  <c r="B256" i="2" l="1"/>
  <c r="A255" i="2"/>
  <c r="B257" i="2" l="1"/>
  <c r="A256" i="2"/>
  <c r="B19" i="6" l="1"/>
  <c r="A19" i="6" s="1"/>
  <c r="B258" i="2"/>
  <c r="A257" i="2"/>
  <c r="B259" i="2" l="1"/>
  <c r="A258" i="2"/>
  <c r="B260" i="2" l="1"/>
  <c r="A259" i="2"/>
  <c r="B261" i="2" l="1"/>
  <c r="A260" i="2"/>
  <c r="B262" i="2" l="1"/>
  <c r="A261" i="2"/>
  <c r="B263" i="2" l="1"/>
  <c r="A262" i="2"/>
  <c r="B264" i="2" l="1"/>
  <c r="A263" i="2"/>
  <c r="B265" i="2" l="1"/>
  <c r="A264" i="2"/>
  <c r="B266" i="2" l="1"/>
  <c r="A265" i="2"/>
  <c r="B267" i="2" l="1"/>
  <c r="A266" i="2"/>
  <c r="B268" i="2" l="1"/>
  <c r="A267" i="2"/>
  <c r="B269" i="2" l="1"/>
  <c r="A268" i="2"/>
  <c r="B270" i="2" l="1"/>
  <c r="A269" i="2"/>
  <c r="B271" i="2" l="1"/>
  <c r="A270" i="2"/>
  <c r="B272" i="2" l="1"/>
  <c r="A271" i="2"/>
  <c r="A272" i="2" l="1"/>
  <c r="B273" i="2"/>
  <c r="B274" i="2" l="1"/>
  <c r="A273" i="2"/>
  <c r="B275" i="2" l="1"/>
  <c r="A274" i="2"/>
  <c r="A275" i="2" l="1"/>
  <c r="B276" i="2"/>
  <c r="B277" i="2" l="1"/>
  <c r="A276" i="2"/>
  <c r="A277" i="2" l="1"/>
  <c r="B278" i="2"/>
  <c r="A278" i="2" l="1"/>
  <c r="B279" i="2"/>
  <c r="A279" i="2" l="1"/>
  <c r="B280" i="2"/>
  <c r="A280" i="2" l="1"/>
  <c r="B281" i="2"/>
  <c r="A281" i="2" l="1"/>
  <c r="B282" i="2"/>
  <c r="B283" i="2" l="1"/>
  <c r="A282" i="2"/>
  <c r="A283" i="2" l="1"/>
  <c r="B284" i="2"/>
  <c r="A284" i="2" l="1"/>
  <c r="B285" i="2"/>
  <c r="A285" i="2" l="1"/>
  <c r="B286" i="2"/>
  <c r="A286" i="2" l="1"/>
  <c r="B287" i="2"/>
  <c r="A287" i="2" l="1"/>
  <c r="B288" i="2"/>
  <c r="B289" i="2" l="1"/>
  <c r="A288" i="2"/>
  <c r="A289" i="2" l="1"/>
  <c r="B290" i="2"/>
  <c r="A290" i="2" l="1"/>
  <c r="B291" i="2"/>
  <c r="A291" i="2" l="1"/>
  <c r="B292" i="2"/>
  <c r="A292" i="2" l="1"/>
  <c r="B293" i="2"/>
  <c r="A293" i="2" l="1"/>
  <c r="B294" i="2"/>
  <c r="B295" i="2" l="1"/>
  <c r="A294" i="2"/>
  <c r="A295" i="2" l="1"/>
  <c r="B296" i="2"/>
  <c r="A296" i="2" l="1"/>
  <c r="B297" i="2"/>
  <c r="A297" i="2" l="1"/>
  <c r="B298" i="2"/>
  <c r="A298" i="2" l="1"/>
  <c r="B299" i="2"/>
  <c r="A299" i="2" l="1"/>
  <c r="B300" i="2"/>
  <c r="B301" i="2" l="1"/>
  <c r="A300" i="2"/>
  <c r="A301" i="2" l="1"/>
  <c r="B302" i="2"/>
  <c r="A302" i="2" l="1"/>
  <c r="B303" i="2"/>
  <c r="A303" i="2" l="1"/>
  <c r="B304" i="2"/>
  <c r="A304" i="2" l="1"/>
  <c r="B305" i="2"/>
  <c r="A305" i="2" l="1"/>
  <c r="B306" i="2"/>
  <c r="A306" i="2" l="1"/>
  <c r="B307" i="2"/>
  <c r="A307" i="2" l="1"/>
  <c r="B308" i="2"/>
  <c r="A308" i="2" l="1"/>
  <c r="B309" i="2"/>
  <c r="B310" i="2" l="1"/>
  <c r="A309" i="2"/>
  <c r="B311" i="2" l="1"/>
  <c r="A310" i="2"/>
  <c r="A311" i="2" l="1"/>
  <c r="B312" i="2"/>
  <c r="B313" i="2" l="1"/>
  <c r="A312" i="2"/>
  <c r="B314" i="2" l="1"/>
  <c r="A313" i="2"/>
  <c r="A314" i="2" l="1"/>
  <c r="B315" i="2"/>
  <c r="B316" i="2" l="1"/>
  <c r="A315" i="2"/>
  <c r="B317" i="2" l="1"/>
  <c r="A316" i="2"/>
  <c r="B318" i="2" l="1"/>
  <c r="A317" i="2"/>
  <c r="A318" i="2" l="1"/>
  <c r="B319" i="2"/>
  <c r="A319" i="2" l="1"/>
  <c r="B320" i="2"/>
  <c r="A320" i="2" l="1"/>
  <c r="B321" i="2"/>
  <c r="B322" i="2" l="1"/>
  <c r="A321" i="2"/>
  <c r="B323" i="2" l="1"/>
  <c r="A322" i="2"/>
  <c r="B324" i="2" l="1"/>
  <c r="A323" i="2"/>
  <c r="A9" i="14" s="1" a="1"/>
  <c r="A9" i="14" s="1"/>
  <c r="B9" i="14" a="1"/>
  <c r="B9" i="14" s="1"/>
  <c r="A324" i="2" l="1"/>
  <c r="B325" i="2"/>
  <c r="B326" i="2" l="1"/>
  <c r="A325" i="2"/>
  <c r="B327" i="2" l="1"/>
  <c r="A326" i="2"/>
  <c r="A327" i="2" l="1"/>
  <c r="B328" i="2"/>
  <c r="A328" i="2" l="1"/>
  <c r="B329" i="2"/>
  <c r="B330" i="2" l="1"/>
  <c r="A329" i="2"/>
  <c r="B331" i="2" l="1"/>
  <c r="A330" i="2"/>
  <c r="A331" i="2" l="1"/>
  <c r="B332" i="2"/>
  <c r="A332" i="2" l="1"/>
  <c r="B333" i="2"/>
  <c r="B334" i="2" l="1"/>
  <c r="A333" i="2"/>
  <c r="A334" i="2" l="1"/>
  <c r="A10" i="14" s="1" a="1"/>
  <c r="A10" i="14" s="1"/>
  <c r="B335" i="2"/>
  <c r="B10" i="14" a="1"/>
  <c r="B10" i="14" s="1"/>
  <c r="A335" i="2" l="1"/>
  <c r="B336" i="2"/>
  <c r="B337" i="2" l="1"/>
  <c r="A336" i="2"/>
  <c r="B338" i="2" l="1"/>
  <c r="A337" i="2"/>
  <c r="A338" i="2" l="1"/>
  <c r="B339" i="2"/>
  <c r="A339" i="2" l="1"/>
  <c r="B340" i="2"/>
  <c r="B341" i="2" l="1"/>
  <c r="A340" i="2"/>
  <c r="B342" i="2" l="1"/>
  <c r="A341" i="2"/>
  <c r="A11" i="14" s="1" a="1"/>
  <c r="A11" i="14" s="1"/>
  <c r="B11" i="14" a="1"/>
  <c r="B11" i="14" s="1"/>
  <c r="B343" i="2" l="1"/>
  <c r="A342" i="2"/>
  <c r="B344" i="2" l="1"/>
  <c r="A343" i="2"/>
  <c r="A344" i="2" l="1"/>
  <c r="B345" i="2"/>
  <c r="B346" i="2" l="1"/>
  <c r="A345" i="2"/>
  <c r="A12" i="14" s="1" a="1"/>
  <c r="A12" i="14" s="1"/>
  <c r="B12" i="14" a="1"/>
  <c r="B12" i="14" s="1"/>
  <c r="B347" i="2" l="1"/>
  <c r="A346" i="2"/>
  <c r="A13" i="14" s="1" a="1"/>
  <c r="A13" i="14" s="1"/>
  <c r="B13" i="14" a="1"/>
  <c r="B13" i="14" s="1"/>
  <c r="B348" i="2" l="1"/>
  <c r="A347" i="2"/>
  <c r="B349" i="2" l="1"/>
  <c r="A348" i="2"/>
  <c r="B350" i="2" l="1"/>
  <c r="A349" i="2"/>
  <c r="A14" i="14" s="1" a="1"/>
  <c r="A14" i="14" s="1"/>
  <c r="B14" i="14" a="1"/>
  <c r="B14" i="14" s="1"/>
  <c r="B351" i="2" l="1"/>
  <c r="A350" i="2"/>
  <c r="A15" i="14" s="1" a="1"/>
  <c r="A15" i="14" s="1"/>
  <c r="B15" i="14" a="1"/>
  <c r="B15" i="14" s="1"/>
  <c r="B352" i="2" l="1"/>
  <c r="A351" i="2"/>
  <c r="A16" i="14" s="1" a="1"/>
  <c r="A16" i="14" s="1"/>
  <c r="B16" i="14" a="1"/>
  <c r="B16" i="14" s="1"/>
  <c r="B353" i="2" l="1"/>
  <c r="A352" i="2"/>
  <c r="B354" i="2" l="1"/>
  <c r="A353" i="2"/>
  <c r="B355" i="2" l="1"/>
  <c r="A354" i="2"/>
  <c r="B356" i="2" l="1"/>
  <c r="A355" i="2"/>
  <c r="A356" i="2" l="1"/>
  <c r="B357" i="2"/>
  <c r="A357" i="2" l="1"/>
  <c r="B358" i="2"/>
  <c r="B359" i="2" l="1"/>
  <c r="A358" i="2"/>
  <c r="B360" i="2" l="1"/>
  <c r="A359" i="2"/>
  <c r="A360" i="2" l="1"/>
  <c r="B361" i="2"/>
  <c r="B362" i="2" l="1"/>
  <c r="A361" i="2"/>
  <c r="B363" i="2" l="1"/>
  <c r="A362" i="2"/>
  <c r="B364" i="2" l="1"/>
  <c r="A363" i="2"/>
  <c r="A364" i="2" l="1"/>
  <c r="B365" i="2"/>
  <c r="B366" i="2" l="1"/>
  <c r="A365" i="2"/>
  <c r="B367" i="2" l="1"/>
  <c r="A366" i="2"/>
  <c r="A367" i="2" l="1"/>
  <c r="B368" i="2"/>
  <c r="A368" i="2" l="1"/>
  <c r="B369" i="2"/>
  <c r="B370" i="2" l="1"/>
  <c r="A369" i="2"/>
  <c r="A370" i="2" l="1"/>
  <c r="B371" i="2"/>
  <c r="A371" i="2" l="1"/>
  <c r="B372" i="2"/>
  <c r="B373" i="2" l="1"/>
  <c r="A372" i="2"/>
  <c r="A373" i="2" l="1"/>
  <c r="B374" i="2"/>
  <c r="A374" i="2" l="1"/>
  <c r="B375" i="2"/>
  <c r="B376" i="2" l="1"/>
  <c r="A375" i="2"/>
  <c r="B377" i="2" l="1"/>
  <c r="A376" i="2"/>
  <c r="B378" i="2" l="1"/>
  <c r="A377" i="2"/>
  <c r="A378" i="2" l="1"/>
  <c r="B379" i="2"/>
  <c r="B380" i="2" l="1"/>
  <c r="A379" i="2"/>
  <c r="A380" i="2" l="1"/>
  <c r="B381" i="2"/>
  <c r="A381" i="2" l="1"/>
  <c r="B382" i="2"/>
  <c r="B383" i="2" l="1"/>
  <c r="A382" i="2"/>
  <c r="B384" i="2" l="1"/>
  <c r="A383" i="2"/>
  <c r="A384" i="2" l="1"/>
  <c r="B385" i="2"/>
  <c r="B386" i="2" l="1"/>
  <c r="A385" i="2"/>
  <c r="B387" i="2" l="1"/>
  <c r="A386" i="2"/>
  <c r="A387" i="2" l="1"/>
  <c r="B388" i="2"/>
  <c r="B389" i="2" l="1"/>
  <c r="A388" i="2"/>
  <c r="B390" i="2" l="1"/>
  <c r="A389" i="2"/>
  <c r="A390" i="2" l="1"/>
  <c r="B391" i="2"/>
  <c r="B392" i="2" l="1"/>
  <c r="A391" i="2"/>
  <c r="B393" i="2" l="1"/>
  <c r="A392" i="2"/>
  <c r="A393" i="2" l="1"/>
  <c r="B394" i="2"/>
  <c r="A394" i="2" l="1"/>
  <c r="B395" i="2"/>
  <c r="B396" i="2" l="1"/>
  <c r="A395" i="2"/>
  <c r="B397" i="2" l="1"/>
  <c r="A396" i="2"/>
  <c r="A397" i="2" l="1"/>
  <c r="B398" i="2"/>
  <c r="B399" i="2" l="1"/>
  <c r="A398" i="2"/>
  <c r="B400" i="2" l="1"/>
  <c r="A399" i="2"/>
  <c r="A400" i="2" l="1"/>
  <c r="B401" i="2"/>
  <c r="A401" i="2" l="1"/>
  <c r="B402" i="2"/>
  <c r="B403" i="2" l="1"/>
  <c r="A402" i="2"/>
  <c r="A403" i="2" l="1"/>
  <c r="B404" i="2"/>
  <c r="A404" i="2" l="1"/>
  <c r="B405" i="2"/>
  <c r="B406" i="2" l="1"/>
  <c r="A405" i="2"/>
  <c r="A406" i="2" l="1"/>
  <c r="B407" i="2"/>
  <c r="A407" i="2" l="1"/>
  <c r="B408" i="2"/>
  <c r="B409" i="2" l="1"/>
  <c r="A408" i="2"/>
  <c r="B410" i="2" l="1"/>
  <c r="A409" i="2"/>
  <c r="A410" i="2" l="1"/>
  <c r="B411" i="2"/>
  <c r="A411" i="2" l="1"/>
  <c r="A17" i="14" s="1" a="1"/>
  <c r="A17" i="14" s="1"/>
  <c r="B412" i="2"/>
  <c r="B17" i="14" a="1"/>
  <c r="B17" i="14" s="1"/>
  <c r="A412" i="2" l="1"/>
  <c r="A18" i="14" s="1" a="1"/>
  <c r="A18" i="14" s="1"/>
  <c r="B413" i="2"/>
  <c r="B18" i="14" a="1"/>
  <c r="B18" i="14" s="1"/>
  <c r="B414" i="2" l="1"/>
  <c r="A413" i="2"/>
  <c r="B415" i="2" l="1"/>
  <c r="A414" i="2"/>
  <c r="B416" i="2" l="1"/>
  <c r="A415" i="2"/>
  <c r="A416" i="2" l="1"/>
  <c r="B417" i="2"/>
  <c r="A417" i="2" l="1"/>
  <c r="B418" i="2"/>
  <c r="B419" i="2" l="1"/>
  <c r="A418" i="2"/>
  <c r="B420" i="2" l="1"/>
  <c r="A419" i="2"/>
  <c r="B421" i="2" l="1"/>
  <c r="A420" i="2"/>
  <c r="A19" i="14" s="1" a="1"/>
  <c r="A19" i="14" s="1"/>
  <c r="B19" i="14" a="1"/>
  <c r="B19" i="14" s="1"/>
  <c r="B422" i="2" l="1"/>
  <c r="A421" i="2"/>
  <c r="A422" i="2" l="1"/>
  <c r="B423" i="2"/>
  <c r="B424" i="2" l="1"/>
  <c r="A423" i="2"/>
  <c r="A424" i="2" l="1"/>
  <c r="B425" i="2"/>
  <c r="A425" i="2" l="1"/>
  <c r="B426" i="2"/>
  <c r="B427" i="2" l="1"/>
  <c r="A426" i="2"/>
  <c r="A20" i="14" s="1" a="1"/>
  <c r="A20" i="14" s="1"/>
  <c r="B20" i="14" a="1"/>
  <c r="B20" i="14" s="1"/>
  <c r="B428" i="2" l="1"/>
  <c r="A427" i="2"/>
  <c r="A428" i="2" l="1"/>
  <c r="B429" i="2"/>
  <c r="B430" i="2" l="1"/>
  <c r="A429" i="2"/>
  <c r="A430" i="2" l="1"/>
  <c r="B431" i="2"/>
  <c r="A431" i="2" l="1"/>
  <c r="B432" i="2"/>
  <c r="A432" i="2" l="1"/>
  <c r="B433" i="2"/>
  <c r="B434" i="2" l="1"/>
  <c r="A433" i="2"/>
  <c r="A434" i="2" l="1"/>
  <c r="B435" i="2"/>
  <c r="A435" i="2" l="1"/>
  <c r="B436" i="2"/>
  <c r="A436" i="2" l="1"/>
  <c r="A21" i="14" s="1" a="1"/>
  <c r="A21" i="14" s="1"/>
  <c r="B437" i="2"/>
  <c r="B21" i="14" a="1"/>
  <c r="B21" i="14" s="1"/>
  <c r="B438" i="2" l="1"/>
  <c r="A437" i="2"/>
  <c r="A438" i="2" l="1"/>
  <c r="B439" i="2"/>
  <c r="B440" i="2" l="1"/>
  <c r="A439" i="2"/>
  <c r="B441" i="2" l="1"/>
  <c r="A440" i="2"/>
  <c r="B442" i="2" l="1"/>
  <c r="A441" i="2"/>
  <c r="B443" i="2" l="1"/>
  <c r="A442" i="2"/>
  <c r="B444" i="2" l="1"/>
  <c r="A443" i="2"/>
  <c r="B445" i="2" l="1"/>
  <c r="A444" i="2"/>
  <c r="A445" i="2" l="1"/>
  <c r="B446" i="2"/>
  <c r="B447" i="2" l="1"/>
  <c r="A446" i="2"/>
  <c r="B448" i="2" l="1"/>
  <c r="A447" i="2"/>
  <c r="A448" i="2" l="1"/>
  <c r="B449" i="2"/>
  <c r="B450" i="2" l="1"/>
  <c r="A449" i="2"/>
  <c r="B451" i="2" l="1"/>
  <c r="A450" i="2"/>
  <c r="A451" i="2" l="1"/>
  <c r="B452" i="2"/>
  <c r="B453" i="2" l="1"/>
  <c r="A452" i="2"/>
  <c r="B454" i="2" l="1"/>
  <c r="A453" i="2"/>
  <c r="A454" i="2" l="1"/>
  <c r="B455" i="2"/>
  <c r="B456" i="2" l="1"/>
  <c r="A455" i="2"/>
  <c r="B457" i="2" l="1"/>
  <c r="A456" i="2"/>
  <c r="A457" i="2" l="1"/>
  <c r="B458" i="2"/>
  <c r="B459" i="2" l="1"/>
  <c r="A458" i="2"/>
  <c r="B460" i="2" l="1"/>
  <c r="A459" i="2"/>
  <c r="A460" i="2" l="1"/>
  <c r="B461" i="2"/>
  <c r="B462" i="2" l="1"/>
  <c r="A461" i="2"/>
  <c r="B463" i="2" l="1"/>
  <c r="A462" i="2"/>
  <c r="B464" i="2" l="1"/>
  <c r="A463" i="2"/>
  <c r="A464" i="2" l="1"/>
  <c r="B465" i="2"/>
  <c r="A465" i="2" l="1"/>
  <c r="B466" i="2"/>
  <c r="B467" i="2" l="1"/>
  <c r="A466" i="2"/>
  <c r="B468" i="2" l="1"/>
  <c r="A467" i="2"/>
  <c r="B469" i="2" l="1"/>
  <c r="A468" i="2"/>
  <c r="B470" i="2" l="1"/>
  <c r="A469" i="2"/>
  <c r="A470" i="2" l="1"/>
  <c r="B471" i="2"/>
  <c r="B472" i="2" l="1"/>
  <c r="A471" i="2"/>
  <c r="B473" i="2" l="1"/>
  <c r="A472" i="2"/>
  <c r="B474" i="2" l="1"/>
  <c r="A473" i="2"/>
  <c r="B475" i="2" l="1"/>
  <c r="A474" i="2"/>
  <c r="B476" i="2" l="1"/>
  <c r="A475" i="2"/>
  <c r="B477" i="2" l="1"/>
  <c r="A476" i="2"/>
  <c r="A477" i="2" l="1"/>
  <c r="B478" i="2"/>
  <c r="B479" i="2" l="1"/>
  <c r="A478" i="2"/>
  <c r="A479" i="2" l="1"/>
  <c r="B480" i="2"/>
  <c r="A480" i="2" l="1"/>
  <c r="B481" i="2"/>
  <c r="B482" i="2" l="1"/>
  <c r="A481" i="2"/>
  <c r="A482" i="2" l="1"/>
  <c r="B483" i="2"/>
  <c r="A483" i="2" l="1"/>
  <c r="B484" i="2"/>
  <c r="B485" i="2" l="1"/>
  <c r="A484" i="2"/>
  <c r="B486" i="2" l="1"/>
  <c r="A485" i="2"/>
  <c r="B487" i="2" l="1"/>
  <c r="A486" i="2"/>
  <c r="B488" i="2" l="1"/>
  <c r="A487" i="2"/>
  <c r="B489" i="2" l="1"/>
  <c r="A488" i="2"/>
  <c r="A489" i="2" l="1"/>
  <c r="B490" i="2"/>
  <c r="A490" i="2" l="1"/>
  <c r="B491" i="2"/>
  <c r="B492" i="2" l="1"/>
  <c r="A491" i="2"/>
  <c r="B493" i="2" l="1"/>
  <c r="A492" i="2"/>
  <c r="B494" i="2" l="1"/>
  <c r="A493" i="2"/>
  <c r="B495" i="2" l="1"/>
  <c r="A494" i="2"/>
  <c r="B496" i="2" l="1"/>
  <c r="A495" i="2"/>
  <c r="B497" i="2" l="1"/>
  <c r="A496" i="2"/>
  <c r="B498" i="2" l="1"/>
  <c r="A497" i="2"/>
  <c r="B499" i="2" l="1"/>
  <c r="A498" i="2"/>
  <c r="B500" i="2" l="1"/>
  <c r="A499" i="2"/>
  <c r="B501" i="2" l="1"/>
  <c r="A500" i="2"/>
  <c r="A501" i="2" l="1"/>
  <c r="B502" i="2"/>
  <c r="B503" i="2" l="1"/>
  <c r="A502" i="2"/>
  <c r="A22" i="14" s="1" a="1"/>
  <c r="A22" i="14" s="1"/>
  <c r="B22" i="14" a="1"/>
  <c r="B22" i="14" s="1"/>
  <c r="B504" i="2" l="1"/>
  <c r="A503" i="2"/>
  <c r="A23" i="14" s="1" a="1"/>
  <c r="A23" i="14" s="1"/>
  <c r="B23" i="14" a="1"/>
  <c r="B23" i="14" s="1"/>
  <c r="B505" i="2" l="1"/>
  <c r="A504" i="2"/>
  <c r="B506" i="2" l="1"/>
  <c r="A505" i="2"/>
  <c r="B507" i="2" l="1"/>
  <c r="A506" i="2"/>
  <c r="B508" i="2" l="1"/>
  <c r="A507" i="2"/>
  <c r="B509" i="2" l="1"/>
  <c r="A508" i="2"/>
  <c r="B510" i="2" l="1"/>
  <c r="A509" i="2"/>
  <c r="A510" i="2" l="1"/>
  <c r="B511" i="2"/>
  <c r="B512" i="2" l="1"/>
  <c r="A511" i="2"/>
  <c r="A512" i="2" l="1"/>
  <c r="B513" i="2"/>
  <c r="A513" i="2" l="1"/>
  <c r="B514" i="2"/>
  <c r="B515" i="2" l="1"/>
  <c r="A514" i="2"/>
  <c r="A515" i="2" l="1"/>
  <c r="B516" i="2"/>
  <c r="A516" i="2" l="1"/>
  <c r="B517" i="2"/>
  <c r="A517" i="2" l="1"/>
  <c r="B518" i="2"/>
  <c r="B519" i="2" l="1"/>
  <c r="A518" i="2"/>
  <c r="A519" i="2" l="1"/>
  <c r="B520" i="2"/>
  <c r="B521" i="2" l="1"/>
  <c r="A520" i="2"/>
  <c r="B522" i="2" l="1"/>
  <c r="A521" i="2"/>
  <c r="A522" i="2" l="1"/>
  <c r="B523" i="2"/>
  <c r="B524" i="2" l="1"/>
  <c r="A523" i="2"/>
  <c r="A524" i="2" l="1"/>
  <c r="B525" i="2"/>
  <c r="A525" i="2" l="1"/>
  <c r="B526" i="2"/>
  <c r="A526" i="2" l="1"/>
  <c r="B527" i="2"/>
  <c r="A527" i="2" l="1"/>
  <c r="B528" i="2"/>
  <c r="B529" i="2" l="1"/>
  <c r="A528" i="2"/>
  <c r="A529" i="2" l="1"/>
  <c r="B530" i="2"/>
  <c r="B531" i="2" l="1"/>
  <c r="A530" i="2"/>
  <c r="A531" i="2" l="1"/>
  <c r="B532" i="2"/>
  <c r="A532" i="2" l="1"/>
  <c r="B533" i="2"/>
  <c r="A533" i="2" l="1"/>
  <c r="B534" i="2"/>
  <c r="A534" i="2" l="1"/>
  <c r="B535" i="2"/>
  <c r="B536" i="2" l="1"/>
  <c r="A535" i="2"/>
  <c r="A536" i="2" l="1"/>
  <c r="B537" i="2"/>
  <c r="B538" i="2" l="1"/>
  <c r="A537" i="2"/>
  <c r="A538" i="2" l="1"/>
  <c r="B539" i="2"/>
  <c r="B540" i="2" l="1"/>
  <c r="A539" i="2"/>
  <c r="A540" i="2" l="1"/>
  <c r="B541" i="2"/>
  <c r="B542" i="2" l="1"/>
  <c r="A541" i="2"/>
  <c r="A542" i="2" l="1"/>
  <c r="B543" i="2"/>
  <c r="B544" i="2" l="1"/>
  <c r="A543" i="2"/>
  <c r="A544" i="2" l="1"/>
  <c r="B545" i="2"/>
  <c r="B546" i="2" l="1"/>
  <c r="A545" i="2"/>
  <c r="A546" i="2" l="1"/>
  <c r="B547" i="2"/>
  <c r="B548" i="2" l="1"/>
  <c r="A547" i="2"/>
  <c r="B549" i="2" l="1"/>
  <c r="A548" i="2"/>
  <c r="A549" i="2" l="1"/>
  <c r="A24" i="14" s="1" a="1"/>
  <c r="A24" i="14" s="1"/>
  <c r="B550" i="2"/>
  <c r="B24" i="14" a="1"/>
  <c r="B24" i="14" s="1"/>
  <c r="B551" i="2" l="1"/>
  <c r="A550" i="2"/>
  <c r="A25" i="14" s="1" a="1"/>
  <c r="A25" i="14" s="1"/>
  <c r="B25" i="14" a="1"/>
  <c r="B25" i="14" s="1"/>
  <c r="A551" i="2" l="1"/>
  <c r="B552" i="2"/>
  <c r="B553" i="2" l="1"/>
  <c r="A552" i="2"/>
  <c r="A553" i="2" l="1"/>
  <c r="B554" i="2"/>
  <c r="B555" i="2" l="1"/>
  <c r="A554" i="2"/>
  <c r="B556" i="2" l="1"/>
  <c r="A555" i="2"/>
  <c r="A556" i="2" l="1"/>
  <c r="B557" i="2"/>
  <c r="B558" i="2" l="1"/>
  <c r="A557" i="2"/>
  <c r="B559" i="2" l="1"/>
  <c r="A558" i="2"/>
  <c r="A26" i="14" s="1" a="1"/>
  <c r="A26" i="14" s="1"/>
  <c r="B26" i="14" a="1"/>
  <c r="B26" i="14" s="1"/>
  <c r="A559" i="2" l="1"/>
  <c r="A27" i="14" s="1" a="1"/>
  <c r="A27" i="14" s="1"/>
  <c r="B560" i="2"/>
  <c r="B27" i="14" a="1"/>
  <c r="B27" i="14" s="1"/>
  <c r="B561" i="2" l="1"/>
  <c r="A560" i="2"/>
  <c r="A561" i="2" l="1"/>
  <c r="B562" i="2"/>
  <c r="B563" i="2" l="1"/>
  <c r="A562" i="2"/>
  <c r="B564" i="2" l="1"/>
  <c r="A563" i="2"/>
  <c r="A564" i="2" l="1"/>
  <c r="A28" i="14" s="1" a="1"/>
  <c r="A28" i="14" s="1"/>
  <c r="B565" i="2"/>
  <c r="B28" i="14" a="1"/>
  <c r="B28" i="14" s="1"/>
  <c r="B566" i="2" l="1"/>
  <c r="A565" i="2"/>
  <c r="B567" i="2" l="1"/>
  <c r="A566" i="2"/>
  <c r="A567" i="2" l="1"/>
  <c r="B568" i="2"/>
  <c r="B569" i="2" l="1"/>
  <c r="A568" i="2"/>
  <c r="B570" i="2" l="1"/>
  <c r="A569" i="2"/>
  <c r="A29" i="14" s="1" a="1"/>
  <c r="A29" i="14" s="1"/>
  <c r="B29" i="14" a="1"/>
  <c r="B29" i="14" s="1"/>
  <c r="A570" i="2" l="1"/>
  <c r="A30" i="14" s="1" a="1"/>
  <c r="A30" i="14" s="1"/>
  <c r="B571" i="2"/>
  <c r="B30" i="14" a="1"/>
  <c r="B30" i="14" s="1"/>
  <c r="B572" i="2" l="1"/>
  <c r="A571" i="2"/>
  <c r="B573" i="2" l="1"/>
  <c r="A572" i="2"/>
  <c r="A31" i="14" s="1" a="1"/>
  <c r="A31" i="14" s="1"/>
  <c r="B31" i="14" a="1"/>
  <c r="B31" i="14" s="1"/>
  <c r="A573" i="2" l="1"/>
  <c r="A32" i="14" s="1" a="1"/>
  <c r="A32" i="14" s="1"/>
  <c r="B574" i="2"/>
  <c r="B32" i="14" a="1"/>
  <c r="B32" i="14" s="1"/>
  <c r="B575" i="2" l="1"/>
  <c r="A574" i="2"/>
  <c r="A33" i="14" s="1" a="1"/>
  <c r="A33" i="14" s="1"/>
  <c r="B33" i="14" a="1"/>
  <c r="B33" i="14" s="1"/>
  <c r="B576" i="2" l="1"/>
  <c r="A575" i="2"/>
  <c r="A34" i="14" s="1" a="1"/>
  <c r="A34" i="14" s="1"/>
  <c r="B34" i="14" a="1"/>
  <c r="B34" i="14" s="1"/>
  <c r="A576" i="2" l="1"/>
  <c r="A35" i="14" s="1" a="1"/>
  <c r="A35" i="14" s="1"/>
  <c r="B577" i="2"/>
  <c r="B35" i="14" a="1"/>
  <c r="B35" i="14" s="1"/>
  <c r="B578" i="2" l="1"/>
  <c r="A577" i="2"/>
  <c r="A36" i="14" s="1" a="1"/>
  <c r="A36" i="14" s="1"/>
  <c r="B36" i="14" a="1"/>
  <c r="B36" i="14" s="1"/>
  <c r="A578" i="2" l="1"/>
  <c r="A37" i="14" s="1" a="1"/>
  <c r="A37" i="14" s="1"/>
  <c r="B579" i="2"/>
  <c r="B37" i="14" a="1"/>
  <c r="B37" i="14" s="1"/>
  <c r="B580" i="2" l="1"/>
  <c r="A579" i="2"/>
  <c r="A38" i="14" s="1" a="1"/>
  <c r="A38" i="14" s="1"/>
  <c r="B38" i="14" a="1"/>
  <c r="B38" i="14" s="1"/>
  <c r="A580" i="2" l="1"/>
  <c r="A39" i="14" s="1" a="1"/>
  <c r="A39" i="14" s="1"/>
  <c r="B581" i="2"/>
  <c r="B39" i="14" a="1"/>
  <c r="B39" i="14" s="1"/>
  <c r="A581" i="2" l="1"/>
  <c r="A40" i="14" s="1" a="1"/>
  <c r="A40" i="14" s="1"/>
  <c r="B582" i="2"/>
  <c r="B40" i="14" a="1"/>
  <c r="B40" i="14" s="1"/>
  <c r="B583" i="2" l="1"/>
  <c r="A582" i="2"/>
  <c r="A41" i="14" s="1" a="1"/>
  <c r="A41" i="14" s="1"/>
  <c r="B41" i="14" a="1"/>
  <c r="B41" i="14" s="1"/>
  <c r="A583" i="2" l="1"/>
  <c r="A42" i="14" s="1" a="1"/>
  <c r="A42" i="14" s="1"/>
  <c r="B584" i="2"/>
  <c r="B42" i="14" a="1"/>
  <c r="B42" i="14" s="1"/>
  <c r="A584" i="2" l="1"/>
  <c r="B585" i="2"/>
  <c r="A585" i="2" l="1"/>
  <c r="B586" i="2"/>
  <c r="A586" i="2" l="1"/>
  <c r="B587" i="2"/>
  <c r="B588" i="2" l="1"/>
  <c r="A587" i="2"/>
  <c r="B589" i="2" l="1"/>
  <c r="A588" i="2"/>
  <c r="B590" i="2" l="1"/>
  <c r="A589" i="2"/>
  <c r="A590" i="2" l="1"/>
  <c r="B591" i="2"/>
  <c r="B592" i="2" l="1"/>
  <c r="A591" i="2"/>
  <c r="B593" i="2" l="1"/>
  <c r="A592" i="2"/>
  <c r="A593" i="2" l="1"/>
  <c r="B594" i="2"/>
  <c r="B595" i="2" l="1"/>
  <c r="A594" i="2"/>
  <c r="B596" i="2" l="1"/>
  <c r="A595" i="2"/>
  <c r="A596" i="2" l="1"/>
  <c r="B597" i="2"/>
  <c r="B598" i="2" l="1"/>
  <c r="A597" i="2"/>
  <c r="B599" i="2" l="1"/>
  <c r="A598" i="2"/>
  <c r="A599" i="2" l="1"/>
  <c r="B600" i="2"/>
  <c r="B601" i="2" l="1"/>
  <c r="A600" i="2"/>
  <c r="B602" i="2" l="1"/>
  <c r="A601" i="2"/>
  <c r="B603" i="2" l="1"/>
  <c r="A602" i="2"/>
  <c r="A603" i="2" l="1"/>
  <c r="B604" i="2"/>
  <c r="B605" i="2" l="1"/>
  <c r="A604" i="2"/>
  <c r="B606" i="2" l="1"/>
  <c r="A605" i="2"/>
  <c r="A606" i="2" l="1"/>
  <c r="B607" i="2"/>
  <c r="A607" i="2" l="1"/>
  <c r="B608" i="2"/>
  <c r="B609" i="2" l="1"/>
  <c r="A608" i="2"/>
  <c r="B610" i="2" l="1"/>
  <c r="A609" i="2"/>
  <c r="A610" i="2" l="1"/>
  <c r="B611" i="2"/>
  <c r="B612" i="2" l="1"/>
  <c r="A611" i="2"/>
  <c r="A612" i="2" l="1"/>
  <c r="B613" i="2"/>
  <c r="A613" i="2" l="1"/>
  <c r="B614" i="2"/>
  <c r="A614" i="2" l="1"/>
  <c r="B615" i="2"/>
  <c r="B616" i="2" l="1"/>
  <c r="A615" i="2"/>
  <c r="A616" i="2" l="1"/>
  <c r="B617" i="2"/>
  <c r="A617" i="2" l="1"/>
  <c r="B618" i="2"/>
  <c r="B619" i="2" l="1"/>
  <c r="A618" i="2"/>
  <c r="A619" i="2" l="1"/>
  <c r="B620" i="2"/>
  <c r="A620" i="2" l="1"/>
  <c r="B621" i="2"/>
  <c r="B622" i="2" l="1"/>
  <c r="A621" i="2"/>
  <c r="A622" i="2" l="1"/>
  <c r="B623" i="2"/>
  <c r="A623" i="2" l="1"/>
  <c r="B624" i="2"/>
  <c r="B625" i="2" l="1"/>
  <c r="A624" i="2"/>
  <c r="A625" i="2" l="1"/>
  <c r="B626" i="2"/>
  <c r="B627" i="2" l="1"/>
  <c r="A626" i="2"/>
  <c r="B628" i="2" l="1"/>
  <c r="A627" i="2"/>
  <c r="A628" i="2" l="1"/>
  <c r="B629" i="2"/>
  <c r="B630" i="2" l="1"/>
  <c r="A629" i="2"/>
  <c r="B631" i="2" l="1"/>
  <c r="A630" i="2"/>
  <c r="A631" i="2" l="1"/>
  <c r="B632" i="2"/>
  <c r="B633" i="2" l="1"/>
  <c r="A632" i="2"/>
  <c r="A633" i="2" l="1"/>
  <c r="B634" i="2"/>
  <c r="B635" i="2" l="1"/>
  <c r="A634" i="2"/>
  <c r="A635" i="2" l="1"/>
  <c r="B636" i="2"/>
  <c r="B637" i="2" l="1"/>
  <c r="A636" i="2"/>
  <c r="A637" i="2" l="1"/>
  <c r="B638" i="2"/>
  <c r="B639" i="2" l="1"/>
  <c r="A638" i="2"/>
  <c r="B640" i="2" l="1"/>
  <c r="A639" i="2"/>
  <c r="A640" i="2" l="1"/>
  <c r="B641" i="2"/>
  <c r="B642" i="2" l="1"/>
  <c r="A641" i="2"/>
  <c r="B643" i="2" l="1"/>
  <c r="A642" i="2"/>
  <c r="A643" i="2" l="1"/>
  <c r="B644" i="2"/>
  <c r="B645" i="2" l="1"/>
  <c r="A644" i="2"/>
  <c r="B646" i="2" l="1"/>
  <c r="A645" i="2"/>
  <c r="A646" i="2" l="1"/>
  <c r="B647" i="2"/>
  <c r="A647" i="2" l="1"/>
  <c r="B648" i="2"/>
  <c r="A648" i="2" l="1"/>
  <c r="B649" i="2"/>
  <c r="B650" i="2" l="1"/>
  <c r="A649" i="2"/>
  <c r="B651" i="2" l="1"/>
  <c r="A650" i="2"/>
  <c r="B652" i="2" l="1"/>
  <c r="A651" i="2"/>
  <c r="B653" i="2" l="1"/>
  <c r="A652" i="2"/>
  <c r="A653" i="2" l="1"/>
  <c r="B654" i="2"/>
  <c r="A654" i="2" l="1"/>
  <c r="B655" i="2"/>
  <c r="A655" i="2" l="1"/>
  <c r="B656" i="2"/>
  <c r="B657" i="2" l="1"/>
  <c r="A656" i="2"/>
  <c r="B658" i="2" l="1"/>
  <c r="A657" i="2"/>
  <c r="A658" i="2" l="1"/>
  <c r="B659" i="2"/>
  <c r="A659" i="2" l="1"/>
  <c r="B660" i="2"/>
  <c r="A660" i="2" l="1"/>
  <c r="B661" i="2"/>
  <c r="A661" i="2" l="1"/>
  <c r="B662" i="2"/>
  <c r="B663" i="2" l="1"/>
  <c r="A662" i="2"/>
  <c r="A663" i="2" l="1"/>
  <c r="B664" i="2"/>
  <c r="A664" i="2" l="1"/>
  <c r="B665" i="2"/>
  <c r="B666" i="2" l="1"/>
  <c r="A665" i="2"/>
  <c r="A666" i="2" l="1"/>
  <c r="B667" i="2"/>
  <c r="A667" i="2" l="1"/>
  <c r="B668" i="2"/>
  <c r="B669" i="2" l="1"/>
  <c r="A668" i="2"/>
  <c r="A669" i="2" l="1"/>
  <c r="B670" i="2"/>
  <c r="B671" i="2" l="1"/>
  <c r="A670" i="2"/>
  <c r="B672" i="2" l="1"/>
  <c r="A671" i="2"/>
  <c r="B673" i="2" l="1"/>
  <c r="A672" i="2"/>
  <c r="B674" i="2" l="1"/>
  <c r="A673" i="2"/>
  <c r="B675" i="2" l="1"/>
  <c r="A674" i="2"/>
  <c r="B676" i="2" l="1"/>
  <c r="A675" i="2"/>
  <c r="B677" i="2" l="1"/>
  <c r="A676" i="2"/>
  <c r="B678" i="2" l="1"/>
  <c r="A677" i="2"/>
  <c r="A678" i="2" l="1"/>
  <c r="B679" i="2"/>
  <c r="A679" i="2" l="1"/>
  <c r="B680" i="2"/>
  <c r="B681" i="2" l="1"/>
  <c r="A680" i="2"/>
  <c r="A681" i="2" l="1"/>
  <c r="B682" i="2"/>
  <c r="B683" i="2" l="1"/>
  <c r="A682" i="2"/>
  <c r="B684" i="2" l="1"/>
  <c r="A683" i="2"/>
  <c r="B685" i="2" l="1"/>
  <c r="A684" i="2"/>
  <c r="B686" i="2" l="1"/>
  <c r="A685" i="2"/>
  <c r="A686" i="2" l="1"/>
  <c r="B687" i="2"/>
  <c r="A687" i="2" l="1"/>
  <c r="B688" i="2"/>
  <c r="B689" i="2" l="1"/>
  <c r="A688" i="2"/>
  <c r="B690" i="2" l="1"/>
  <c r="A689" i="2"/>
  <c r="A690" i="2" l="1"/>
  <c r="B691" i="2"/>
  <c r="A691" i="2" l="1"/>
  <c r="B692" i="2"/>
  <c r="B693" i="2" l="1"/>
  <c r="A692" i="2"/>
  <c r="B694" i="2" l="1"/>
  <c r="A693" i="2"/>
  <c r="B695" i="2" l="1"/>
  <c r="A694" i="2"/>
  <c r="A695" i="2" l="1"/>
  <c r="B696" i="2"/>
  <c r="B697" i="2" l="1"/>
  <c r="A696" i="2"/>
  <c r="B698" i="2" l="1"/>
  <c r="A697" i="2"/>
  <c r="A698" i="2" l="1"/>
  <c r="B699" i="2"/>
  <c r="B700" i="2" l="1"/>
  <c r="A699" i="2"/>
  <c r="B701" i="2" l="1"/>
  <c r="A700" i="2"/>
  <c r="B702" i="2" l="1"/>
  <c r="A701" i="2"/>
  <c r="B703" i="2" l="1"/>
  <c r="A702" i="2"/>
  <c r="B704" i="2" l="1"/>
  <c r="A703" i="2"/>
  <c r="B705" i="2" l="1"/>
  <c r="A704" i="2"/>
  <c r="B706" i="2" l="1"/>
  <c r="A705" i="2"/>
  <c r="A706" i="2" l="1"/>
  <c r="B707" i="2"/>
  <c r="A707" i="2" l="1"/>
  <c r="B708" i="2"/>
  <c r="B709" i="2" l="1"/>
  <c r="A708" i="2"/>
  <c r="A709" i="2" l="1"/>
  <c r="B710" i="2"/>
  <c r="A710" i="2" l="1"/>
  <c r="B711" i="2"/>
  <c r="B712" i="2" l="1"/>
  <c r="A711" i="2"/>
  <c r="A712" i="2" l="1"/>
  <c r="B713" i="2"/>
  <c r="A713" i="2" l="1"/>
  <c r="B714" i="2"/>
  <c r="B715" i="2" l="1"/>
  <c r="A714" i="2"/>
  <c r="A715" i="2" l="1"/>
  <c r="B716" i="2"/>
  <c r="A716" i="2" l="1"/>
  <c r="B717" i="2"/>
  <c r="A717" i="2" l="1"/>
  <c r="B718" i="2"/>
  <c r="A718" i="2" l="1"/>
  <c r="B719" i="2"/>
  <c r="B720" i="2" l="1"/>
  <c r="A719" i="2"/>
  <c r="A720" i="2" l="1"/>
  <c r="B721" i="2"/>
  <c r="A721" i="2" l="1"/>
  <c r="B722" i="2"/>
  <c r="B723" i="2" l="1"/>
  <c r="A722" i="2"/>
  <c r="A723" i="2" l="1"/>
  <c r="B724" i="2"/>
  <c r="A724" i="2" l="1"/>
  <c r="B725" i="2"/>
  <c r="B726" i="2" l="1"/>
  <c r="A725" i="2"/>
  <c r="A726" i="2" l="1"/>
  <c r="B727" i="2"/>
  <c r="A727" i="2" l="1"/>
  <c r="B728" i="2"/>
  <c r="B729" i="2" l="1"/>
  <c r="A728" i="2"/>
  <c r="A729" i="2" l="1"/>
  <c r="B730" i="2"/>
  <c r="B731" i="2" l="1"/>
  <c r="A730" i="2"/>
  <c r="B732" i="2" l="1"/>
  <c r="A731" i="2"/>
  <c r="A732" i="2" l="1"/>
  <c r="B733" i="2"/>
  <c r="A733" i="2" l="1"/>
  <c r="B734" i="2"/>
  <c r="A734" i="2" l="1"/>
  <c r="B735" i="2"/>
  <c r="A735" i="2" l="1"/>
  <c r="B736" i="2"/>
  <c r="A736" i="2" l="1"/>
  <c r="B737" i="2"/>
  <c r="A737" i="2" l="1"/>
  <c r="B738" i="2"/>
  <c r="A738" i="2" l="1"/>
  <c r="B739" i="2"/>
  <c r="A739" i="2" l="1"/>
  <c r="B740" i="2"/>
  <c r="A740" i="2" l="1"/>
  <c r="B741" i="2"/>
  <c r="A741" i="2" l="1"/>
  <c r="B742" i="2"/>
  <c r="A742" i="2" l="1"/>
  <c r="B743" i="2"/>
  <c r="A743" i="2" l="1"/>
  <c r="B744" i="2"/>
  <c r="A744" i="2" l="1"/>
  <c r="B745" i="2"/>
  <c r="A745" i="2" l="1"/>
  <c r="B746" i="2"/>
  <c r="A746" i="2" l="1"/>
  <c r="B747" i="2"/>
  <c r="A747" i="2" l="1"/>
  <c r="B748" i="2"/>
  <c r="A748" i="2" l="1"/>
  <c r="B749" i="2"/>
  <c r="A749" i="2" l="1"/>
  <c r="B750" i="2"/>
  <c r="A750" i="2" l="1"/>
  <c r="B751" i="2"/>
  <c r="A751" i="2" l="1"/>
  <c r="B752" i="2"/>
  <c r="A752" i="2" l="1"/>
  <c r="B753" i="2"/>
  <c r="A753" i="2" l="1"/>
  <c r="B754" i="2"/>
  <c r="A754" i="2" l="1"/>
  <c r="B755" i="2"/>
  <c r="A755" i="2" l="1"/>
  <c r="B756" i="2"/>
  <c r="A756" i="2" l="1"/>
  <c r="B757" i="2"/>
  <c r="A757" i="2" l="1"/>
  <c r="B758" i="2"/>
  <c r="B759" i="2" l="1"/>
  <c r="A758" i="2"/>
  <c r="A759" i="2" l="1"/>
  <c r="B760" i="2"/>
  <c r="A760" i="2" l="1"/>
  <c r="B761" i="2"/>
  <c r="B762" i="2" l="1"/>
  <c r="A761" i="2"/>
  <c r="B763" i="2" l="1"/>
  <c r="A762" i="2"/>
  <c r="B764" i="2" l="1"/>
  <c r="A763" i="2"/>
  <c r="A764" i="2" l="1"/>
  <c r="B765" i="2"/>
  <c r="A765" i="2" l="1"/>
  <c r="B766" i="2"/>
  <c r="B767" i="2" l="1"/>
  <c r="A766" i="2"/>
  <c r="B768" i="2" l="1"/>
  <c r="A767" i="2"/>
  <c r="A768" i="2" l="1"/>
  <c r="A7" i="13" s="1" a="1"/>
  <c r="A7" i="13" s="1"/>
  <c r="B769" i="2"/>
  <c r="B7" i="13" a="1"/>
  <c r="B7" i="13" s="1"/>
  <c r="B770" i="2" l="1"/>
  <c r="A769" i="2"/>
  <c r="A8" i="13" s="1" a="1"/>
  <c r="A8" i="13" s="1"/>
  <c r="B8" i="13" a="1"/>
  <c r="B8" i="13" s="1"/>
  <c r="B771" i="2" l="1"/>
  <c r="A770" i="2"/>
  <c r="A9" i="13" s="1" a="1"/>
  <c r="A9" i="13" s="1"/>
  <c r="B9" i="13" a="1"/>
  <c r="B9" i="13" s="1"/>
  <c r="B772" i="2" l="1"/>
  <c r="A771" i="2"/>
  <c r="A10" i="13" s="1" a="1"/>
  <c r="A10" i="13" s="1"/>
  <c r="B10" i="13" a="1"/>
  <c r="B10" i="13" s="1"/>
  <c r="B773" i="2" l="1"/>
  <c r="A772" i="2"/>
  <c r="A11" i="13" s="1" a="1"/>
  <c r="A11" i="13" s="1"/>
  <c r="B11" i="13" a="1"/>
  <c r="B11" i="13" s="1"/>
  <c r="A773" i="2" l="1"/>
  <c r="A12" i="13" s="1" a="1"/>
  <c r="A12" i="13" s="1"/>
  <c r="B774" i="2"/>
  <c r="B12" i="13" a="1"/>
  <c r="B12" i="13" s="1"/>
  <c r="A774" i="2" l="1"/>
  <c r="B775" i="2"/>
  <c r="A775" i="2" l="1"/>
  <c r="B776" i="2"/>
  <c r="B777" i="2" l="1"/>
  <c r="A776" i="2"/>
  <c r="A777" i="2" l="1"/>
  <c r="B778" i="2"/>
  <c r="A778" i="2" l="1"/>
  <c r="B779" i="2"/>
  <c r="B780" i="2" l="1"/>
  <c r="A779" i="2"/>
  <c r="B781" i="2" l="1"/>
  <c r="A780" i="2"/>
  <c r="A781" i="2" l="1"/>
  <c r="B782" i="2"/>
  <c r="B783" i="2" l="1"/>
  <c r="A782" i="2"/>
  <c r="B784" i="2" l="1"/>
  <c r="A783" i="2"/>
  <c r="B785" i="2" l="1"/>
  <c r="A784" i="2"/>
  <c r="A785" i="2" l="1"/>
  <c r="B786" i="2"/>
  <c r="A786" i="2" l="1"/>
  <c r="B787" i="2"/>
  <c r="B788" i="2" l="1"/>
  <c r="A787" i="2"/>
  <c r="B789" i="2" l="1"/>
  <c r="A788" i="2"/>
  <c r="B790" i="2" l="1"/>
  <c r="A789" i="2"/>
  <c r="B791" i="2" l="1"/>
  <c r="A790" i="2"/>
  <c r="A791" i="2" l="1"/>
  <c r="B792" i="2"/>
  <c r="A792" i="2" l="1"/>
  <c r="B793" i="2"/>
  <c r="B794" i="2" l="1"/>
  <c r="A793" i="2"/>
  <c r="B795" i="2" l="1"/>
  <c r="A794" i="2"/>
  <c r="B796" i="2" l="1"/>
  <c r="A795" i="2"/>
  <c r="B797" i="2" l="1"/>
  <c r="A796" i="2"/>
  <c r="A797" i="2" l="1"/>
  <c r="B798" i="2"/>
  <c r="A798" i="2" l="1"/>
  <c r="B799" i="2"/>
  <c r="B800" i="2" l="1"/>
  <c r="A799" i="2"/>
  <c r="B801" i="2" l="1"/>
  <c r="A800" i="2"/>
  <c r="B802" i="2" l="1"/>
  <c r="A801" i="2"/>
  <c r="B803" i="2" l="1"/>
  <c r="A802" i="2"/>
  <c r="A803" i="2" l="1"/>
  <c r="B804" i="2"/>
  <c r="A804" i="2" l="1"/>
  <c r="B805" i="2"/>
  <c r="B806" i="2" l="1"/>
  <c r="A805" i="2"/>
  <c r="B807" i="2" l="1"/>
  <c r="A806" i="2"/>
  <c r="B808" i="2" l="1"/>
  <c r="A807" i="2"/>
  <c r="B809" i="2" l="1"/>
  <c r="A808" i="2"/>
  <c r="A809" i="2" l="1"/>
  <c r="B810" i="2"/>
  <c r="A810" i="2" l="1"/>
  <c r="B811" i="2"/>
  <c r="B812" i="2" l="1"/>
  <c r="A811" i="2"/>
  <c r="B813" i="2" l="1"/>
  <c r="A812" i="2"/>
  <c r="B814" i="2" l="1"/>
  <c r="A813" i="2"/>
  <c r="B815" i="2" l="1"/>
  <c r="A814" i="2"/>
  <c r="A815" i="2" l="1"/>
  <c r="B816" i="2"/>
  <c r="A816" i="2" l="1"/>
  <c r="B817" i="2"/>
  <c r="B818" i="2" l="1"/>
  <c r="A817" i="2"/>
  <c r="B819" i="2" l="1"/>
  <c r="A818" i="2"/>
  <c r="B820" i="2" l="1"/>
  <c r="A819" i="2"/>
  <c r="B821" i="2" l="1"/>
  <c r="A820" i="2"/>
  <c r="A821" i="2" l="1"/>
  <c r="B822" i="2"/>
  <c r="A822" i="2" l="1"/>
  <c r="B823" i="2"/>
  <c r="B824" i="2" l="1"/>
  <c r="A823" i="2"/>
  <c r="B825" i="2" l="1"/>
  <c r="A824" i="2"/>
  <c r="B826" i="2" l="1"/>
  <c r="A825" i="2"/>
  <c r="B827" i="2" l="1"/>
  <c r="A826" i="2"/>
  <c r="A827" i="2" l="1"/>
  <c r="B828" i="2"/>
  <c r="A828" i="2" l="1"/>
  <c r="B829" i="2"/>
  <c r="B830" i="2" l="1"/>
  <c r="A829" i="2"/>
  <c r="B831" i="2" l="1"/>
  <c r="A830" i="2"/>
  <c r="B832" i="2" l="1"/>
  <c r="A831" i="2"/>
  <c r="B833" i="2" l="1"/>
  <c r="A832" i="2"/>
  <c r="A833" i="2" l="1"/>
  <c r="B834" i="2"/>
  <c r="A834" i="2" l="1"/>
  <c r="B835" i="2"/>
  <c r="B836" i="2" l="1"/>
  <c r="A835" i="2"/>
  <c r="B837" i="2" l="1"/>
  <c r="A836" i="2"/>
  <c r="B838" i="2" l="1"/>
  <c r="A837" i="2"/>
  <c r="B839" i="2" l="1"/>
  <c r="A838" i="2"/>
  <c r="A839" i="2" l="1"/>
  <c r="B840" i="2"/>
  <c r="A840" i="2" l="1"/>
  <c r="B841" i="2"/>
  <c r="B842" i="2" l="1"/>
  <c r="A841" i="2"/>
  <c r="B843" i="2" l="1"/>
  <c r="A842" i="2"/>
  <c r="B844" i="2" l="1"/>
  <c r="A843" i="2"/>
  <c r="B845" i="2" l="1"/>
  <c r="A844" i="2"/>
  <c r="A845" i="2" l="1"/>
  <c r="B846" i="2"/>
  <c r="A846" i="2" l="1"/>
  <c r="B847" i="2"/>
  <c r="B848" i="2" l="1"/>
  <c r="A847" i="2"/>
  <c r="B849" i="2" l="1"/>
  <c r="A848" i="2"/>
  <c r="B850" i="2" l="1"/>
  <c r="A849" i="2"/>
  <c r="B851" i="2" l="1"/>
  <c r="A850" i="2"/>
  <c r="A851" i="2" l="1"/>
  <c r="B852" i="2"/>
  <c r="A852" i="2" l="1"/>
  <c r="B853" i="2"/>
  <c r="B854" i="2" l="1"/>
  <c r="A853" i="2"/>
  <c r="B855" i="2" l="1"/>
  <c r="A854" i="2"/>
  <c r="B856" i="2" l="1"/>
  <c r="A855" i="2"/>
  <c r="B857" i="2" l="1"/>
  <c r="A856" i="2"/>
  <c r="A857" i="2" l="1"/>
  <c r="B858" i="2"/>
  <c r="A858" i="2" l="1"/>
  <c r="B859" i="2"/>
  <c r="B860" i="2" l="1"/>
  <c r="A859" i="2"/>
  <c r="B861" i="2" l="1"/>
  <c r="A860" i="2"/>
  <c r="B862" i="2" l="1"/>
  <c r="A861" i="2"/>
  <c r="B863" i="2" l="1"/>
  <c r="A862" i="2"/>
  <c r="A863" i="2" l="1"/>
  <c r="B864" i="2"/>
  <c r="A864" i="2" l="1"/>
  <c r="B865" i="2"/>
  <c r="B866" i="2" l="1"/>
  <c r="A865" i="2"/>
  <c r="B867" i="2" l="1"/>
  <c r="A866" i="2"/>
  <c r="B868" i="2" l="1"/>
  <c r="A867" i="2"/>
  <c r="B869" i="2" l="1"/>
  <c r="A868" i="2"/>
  <c r="A869" i="2" l="1"/>
  <c r="B870" i="2"/>
  <c r="A870" i="2" l="1"/>
  <c r="B871" i="2"/>
  <c r="B872" i="2" l="1"/>
  <c r="A871" i="2"/>
  <c r="B873" i="2" l="1"/>
  <c r="A872" i="2"/>
  <c r="B874" i="2" l="1"/>
  <c r="A873" i="2"/>
  <c r="B875" i="2" l="1"/>
  <c r="A874" i="2"/>
  <c r="A875" i="2" l="1"/>
  <c r="B876" i="2"/>
  <c r="A876" i="2" l="1"/>
  <c r="B877" i="2"/>
  <c r="B878" i="2" l="1"/>
  <c r="A877" i="2"/>
  <c r="B879" i="2" l="1"/>
  <c r="A878" i="2"/>
  <c r="B880" i="2" l="1"/>
  <c r="A879" i="2"/>
  <c r="B881" i="2" l="1"/>
  <c r="A880" i="2"/>
  <c r="A881" i="2" l="1"/>
  <c r="B882" i="2"/>
  <c r="A882" i="2" l="1"/>
  <c r="B883" i="2"/>
  <c r="B884" i="2" l="1"/>
  <c r="A883" i="2"/>
  <c r="B885" i="2" l="1"/>
  <c r="A884" i="2"/>
  <c r="B886" i="2" l="1"/>
  <c r="A885" i="2"/>
  <c r="B887" i="2" l="1"/>
  <c r="A886" i="2"/>
  <c r="A887" i="2" l="1"/>
  <c r="B888" i="2"/>
  <c r="A888" i="2" l="1"/>
  <c r="B889" i="2"/>
  <c r="B890" i="2" l="1"/>
  <c r="A889" i="2"/>
  <c r="B891" i="2" l="1"/>
  <c r="A890" i="2"/>
  <c r="B892" i="2" l="1"/>
  <c r="A891" i="2"/>
  <c r="B893" i="2" l="1"/>
  <c r="A892" i="2"/>
  <c r="A893" i="2" l="1"/>
  <c r="B894" i="2"/>
  <c r="A894" i="2" l="1"/>
  <c r="B895" i="2"/>
  <c r="B896" i="2" l="1"/>
  <c r="A895" i="2"/>
  <c r="B897" i="2" l="1"/>
  <c r="A896" i="2"/>
  <c r="B898" i="2" l="1"/>
  <c r="A897" i="2"/>
  <c r="B899" i="2" l="1"/>
  <c r="A898" i="2"/>
  <c r="A899" i="2" l="1"/>
  <c r="B900" i="2"/>
  <c r="A900" i="2" l="1"/>
  <c r="B901" i="2"/>
  <c r="B902" i="2" l="1"/>
  <c r="A901" i="2"/>
  <c r="B903" i="2" l="1"/>
  <c r="A902" i="2"/>
  <c r="B904" i="2" l="1"/>
  <c r="A903" i="2"/>
  <c r="B905" i="2" l="1"/>
  <c r="A904" i="2"/>
  <c r="A905" i="2" l="1"/>
  <c r="B906" i="2"/>
  <c r="A906" i="2" l="1"/>
  <c r="B907" i="2"/>
  <c r="B908" i="2" l="1"/>
  <c r="A907" i="2"/>
  <c r="B909" i="2" l="1"/>
  <c r="A908" i="2"/>
  <c r="B910" i="2" l="1"/>
  <c r="A909" i="2"/>
  <c r="B911" i="2" l="1"/>
  <c r="A910" i="2"/>
  <c r="A911" i="2" l="1"/>
  <c r="B912" i="2"/>
  <c r="A912" i="2" l="1"/>
  <c r="B913" i="2"/>
  <c r="B914" i="2" l="1"/>
  <c r="A913" i="2"/>
  <c r="B915" i="2" l="1"/>
  <c r="A914" i="2"/>
  <c r="B916" i="2" l="1"/>
  <c r="A915" i="2"/>
  <c r="B917" i="2" l="1"/>
  <c r="A916" i="2"/>
  <c r="A917" i="2" l="1"/>
  <c r="B918" i="2"/>
  <c r="A918" i="2" l="1"/>
  <c r="B919" i="2"/>
  <c r="B920" i="2" l="1"/>
  <c r="A919" i="2"/>
  <c r="B921" i="2" l="1"/>
  <c r="A920" i="2"/>
  <c r="B922" i="2" l="1"/>
  <c r="A921" i="2"/>
  <c r="B923" i="2" l="1"/>
  <c r="A922" i="2"/>
  <c r="A923" i="2" l="1"/>
  <c r="B924" i="2"/>
  <c r="A924" i="2" l="1"/>
  <c r="B925" i="2"/>
  <c r="B926" i="2" l="1"/>
  <c r="A925" i="2"/>
  <c r="B927" i="2" l="1"/>
  <c r="A926" i="2"/>
  <c r="B928" i="2" l="1"/>
  <c r="A927" i="2"/>
  <c r="B929" i="2" l="1"/>
  <c r="A928" i="2"/>
  <c r="A929" i="2" l="1"/>
  <c r="B930" i="2"/>
  <c r="A930" i="2" l="1"/>
  <c r="B931" i="2"/>
  <c r="B932" i="2" l="1"/>
  <c r="A931" i="2"/>
  <c r="B933" i="2" l="1"/>
  <c r="A932" i="2"/>
  <c r="B934" i="2" l="1"/>
  <c r="A933" i="2"/>
  <c r="B935" i="2" l="1"/>
  <c r="A934" i="2"/>
  <c r="A935" i="2" l="1"/>
  <c r="B936" i="2"/>
  <c r="A936" i="2" l="1"/>
  <c r="B937" i="2"/>
  <c r="B938" i="2" l="1"/>
  <c r="A937" i="2"/>
  <c r="B939" i="2" l="1"/>
  <c r="A938" i="2"/>
  <c r="B940" i="2" l="1"/>
  <c r="A939" i="2"/>
  <c r="B941" i="2" l="1"/>
  <c r="A940" i="2"/>
  <c r="A941" i="2" l="1"/>
  <c r="B942" i="2"/>
  <c r="A942" i="2" l="1"/>
  <c r="B943" i="2"/>
  <c r="B944" i="2" l="1"/>
  <c r="A943" i="2"/>
  <c r="B945" i="2" l="1"/>
  <c r="A944" i="2"/>
  <c r="B946" i="2" l="1"/>
  <c r="A945" i="2"/>
  <c r="B947" i="2" l="1"/>
  <c r="A946" i="2"/>
  <c r="A947" i="2" l="1"/>
  <c r="B948" i="2"/>
  <c r="A948" i="2" l="1"/>
  <c r="B949" i="2"/>
  <c r="B950" i="2" l="1"/>
  <c r="A949" i="2"/>
  <c r="B951" i="2" l="1"/>
  <c r="A950" i="2"/>
  <c r="B952" i="2" l="1"/>
  <c r="A951" i="2"/>
  <c r="B953" i="2" l="1"/>
  <c r="A952" i="2"/>
  <c r="A953" i="2" l="1"/>
  <c r="B954" i="2"/>
  <c r="A954" i="2" l="1"/>
  <c r="B955" i="2"/>
  <c r="B956" i="2" l="1"/>
  <c r="A955" i="2"/>
  <c r="B957" i="2" l="1"/>
  <c r="A956" i="2"/>
  <c r="B958" i="2" l="1"/>
  <c r="A957" i="2"/>
  <c r="B959" i="2" l="1"/>
  <c r="A958" i="2"/>
  <c r="A959" i="2" l="1"/>
  <c r="B960" i="2"/>
  <c r="A960" i="2" l="1"/>
  <c r="B961" i="2"/>
  <c r="B962" i="2" l="1"/>
  <c r="A961" i="2"/>
  <c r="B963" i="2" l="1"/>
  <c r="A962" i="2"/>
  <c r="B964" i="2" l="1"/>
  <c r="A963" i="2"/>
  <c r="B965" i="2" l="1"/>
  <c r="A964" i="2"/>
  <c r="A965" i="2" l="1"/>
  <c r="B966" i="2"/>
  <c r="A966" i="2" l="1"/>
  <c r="B967" i="2"/>
  <c r="B968" i="2" l="1"/>
  <c r="A967" i="2"/>
  <c r="B969" i="2" l="1"/>
  <c r="A968" i="2"/>
  <c r="B970" i="2" l="1"/>
  <c r="A969" i="2"/>
  <c r="B971" i="2" l="1"/>
  <c r="A970" i="2"/>
  <c r="A971" i="2" l="1"/>
  <c r="B972" i="2"/>
  <c r="A972" i="2" l="1"/>
  <c r="B973" i="2"/>
  <c r="B974" i="2" l="1"/>
  <c r="A973" i="2"/>
  <c r="B975" i="2" l="1"/>
  <c r="A974" i="2"/>
  <c r="B976" i="2" l="1"/>
  <c r="A975" i="2"/>
  <c r="B977" i="2" l="1"/>
  <c r="A976" i="2"/>
  <c r="A977" i="2" l="1"/>
  <c r="B978" i="2"/>
  <c r="A978" i="2" l="1"/>
  <c r="B979" i="2"/>
  <c r="B980" i="2" l="1"/>
  <c r="A979" i="2"/>
  <c r="B981" i="2" l="1"/>
  <c r="A980" i="2"/>
  <c r="B982" i="2" l="1"/>
  <c r="A981" i="2"/>
  <c r="B983" i="2" l="1"/>
  <c r="A982" i="2"/>
  <c r="A983" i="2" l="1"/>
  <c r="B984" i="2"/>
  <c r="A984" i="2" l="1"/>
  <c r="B985" i="2"/>
  <c r="B986" i="2" l="1"/>
  <c r="A985" i="2"/>
  <c r="B987" i="2" l="1"/>
  <c r="A986" i="2"/>
  <c r="B988" i="2" l="1"/>
  <c r="A987" i="2"/>
  <c r="B989" i="2" l="1"/>
  <c r="A988" i="2"/>
  <c r="A989" i="2" l="1"/>
  <c r="B990" i="2"/>
  <c r="A990" i="2" l="1"/>
  <c r="B991" i="2"/>
  <c r="B992" i="2" l="1"/>
  <c r="A991" i="2"/>
  <c r="B993" i="2" l="1"/>
  <c r="A992" i="2"/>
  <c r="B994" i="2" l="1"/>
  <c r="A993" i="2"/>
  <c r="B995" i="2" l="1"/>
  <c r="A994" i="2"/>
  <c r="A995" i="2" l="1"/>
  <c r="B996" i="2"/>
  <c r="A996" i="2" l="1"/>
  <c r="B997" i="2"/>
  <c r="B998" i="2" l="1"/>
  <c r="A997" i="2"/>
  <c r="B999" i="2" l="1"/>
  <c r="A998" i="2"/>
  <c r="B1000" i="2" l="1"/>
  <c r="A999" i="2"/>
  <c r="B1001" i="2" l="1"/>
  <c r="A1000" i="2"/>
  <c r="A1001" i="2" l="1"/>
  <c r="B1002" i="2"/>
  <c r="A1002" i="2" s="1"/>
</calcChain>
</file>

<file path=xl/comments1.xml><?xml version="1.0" encoding="utf-8"?>
<comments xmlns="http://schemas.openxmlformats.org/spreadsheetml/2006/main" xmlns:mc="http://schemas.openxmlformats.org/markup-compatibility/2006" xmlns:xr="http://schemas.microsoft.com/office/spreadsheetml/2014/revision" mc:Ignorable="xr">
  <authors>
    <author/>
  </authors>
  <commentList>
    <comment ref="A1" authorId="0" shapeId="0" xr:uid="{00000000-0006-0000-0100-000002000000}">
      <text>
        <r>
          <rPr>
            <sz val="10"/>
            <color rgb="FF000000"/>
            <rFont val="Arial"/>
          </rPr>
          <t>+fhoffman@pppl.gov 
Hi Frank, if the computer has an MDS+ connection problem during archiving, does it declare a fault???
_Assigned to Frank Hoffmann_
	-Stefan Gerhardt
Yes. It moves into the fault state and only leaves after the operator has acknowledged this state.  The operator can also choose to manually abandon a write operation if it takes 'too long' ...
	-Frank Hoffmann
thanks
	-Stefan Gerhardt
_Marked as done_
	-Stefan Gerhardt
_Re-opened_
In case you want a link to a document: 
https://docs.google.com/document/d/1M4-gLqqWaFfvefrjcQOQbTy7VB2mmkuhlIpf_OkUDQQ/edit?usp=sharing
	-Frank Hoffmann
----
this seems wrong, because we aren't relying on the interconnection box for providing data.
I think that this is an old failure mode that can be eliminated, since the design has evolved?
Greg, you created this...you agree?
Stefan
	-Stefan Gerhardt
----
since you are using a SAD and FPDP, is this still relevant? Maybe should be rejiggered to have something about SAD failure? of FPDP failure?
+fhoffman@pppl.gov 
+gtchilin@pppl.gov 
+cfreeman@pppl.gov
	-Stefan Gerhardt
That's correct, there are no AI cards in the PC.  The SL240 failing would be the equivalent in the context of HW dedicated to the STP. SAD is shared with the rest of the RT systems with the exception of the DCPS-JA.  I would assume that risk is captured in DCPS or elsewhere?
	-Greg Tchilinguirian
OK, thanks. Let me think about what to do with it.
Stefan
	-Stefan Gerhardt
----
I struck this one because it seems to be redundant, and also because it seemed garbled (current transducer has incorrect voltage).
	-Stefan Gerhardt
But put it back if you think it makes sense. (and explain it to me).
	-Stefan Gerhardt
----
+mcropper@pppl.gov 
Hi Mark,
This and the one below, can you comment on which solenoid valves are used to operate the high field side air valves? Do they have a name?
_Assigned to Mark Cropper_
	-Stefan Gerhardt
----
+mcropper@pppl.gov 
Hi Mark,
   This high field side valves are operated by which compressed air system?
_Assigned to Mark Cropper_
	-Stefan Gerhardt
----
+ycao@pppl.gov 
can you send me some information about what this interlock looks like. Are there mechanical parts? Or is it all electrical? What control system provides the interlock?
_Assigned to Austin Cao_
	-Stefan Gerhardt
----
duplicate for the bolts/nuts that hold the -1a and -1b to the common flange, and the common flange to the collar.
	-Stefan Gerhardt
----
is this duplicated later?
	-Stefan Gerhardt
----
thickness of coil top is mitigating
	-Stefan Gerhardt
----
I think that we have to assume things are installed per the design, otherwise this gets out of control. How many other things could be forget? the list is endless...
+jburhoe@pppl.gov
_Assigned to jburhoe_
	-Stefan Gerhardt</t>
        </r>
      </text>
    </comment>
    <comment ref="H77" authorId="0" shapeId="0" xr:uid="{00000000-0006-0000-0100-00000C000000}">
      <text>
        <r>
          <rPr>
            <sz val="10"/>
            <color rgb="FF000000"/>
            <rFont val="Arial"/>
          </rPr>
          <t>what was the condition where this happened? Check calculation.
	-Stefan Gerhardt</t>
        </r>
      </text>
    </comment>
    <comment ref="M100" authorId="0" shapeId="0" xr:uid="{00000000-0006-0000-0100-00000D000000}">
      <text>
        <r>
          <rPr>
            <sz val="10"/>
            <color rgb="FF000000"/>
            <rFont val="Arial"/>
          </rPr>
          <t>can we adjust the preloads w/o disassembling everything? Upper yes, lower no I think...
	-Stefan Gerhardt</t>
        </r>
      </text>
    </comment>
    <comment ref="AT322" authorId="0" shapeId="0" xr:uid="{00000000-0006-0000-0100-000003000000}">
      <text>
        <r>
          <rPr>
            <sz val="10"/>
            <color rgb="FF000000"/>
            <rFont val="Arial"/>
          </rPr>
          <t>need to add the calculations for the outer-PF bus work
	-Stefan Gerhardt</t>
        </r>
      </text>
    </comment>
    <comment ref="G333" authorId="0" shapeId="0" xr:uid="{00000000-0006-0000-0100-00000B000000}">
      <text>
        <r>
          <rPr>
            <sz val="10"/>
            <color rgb="FF000000"/>
            <rFont val="Arial"/>
          </rPr>
          <t>is there a ground fault detector on RWM power supplies? Check that and update answer.
	-Stefan Gerhardt</t>
        </r>
      </text>
    </comment>
    <comment ref="M445" authorId="0" shapeId="0" xr:uid="{00000000-0006-0000-0100-000004000000}">
      <text>
        <r>
          <rPr>
            <sz val="10"/>
            <color rgb="FF000000"/>
            <rFont val="Arial"/>
          </rPr>
          <t>unclear
	-Stefan Gerhardt
this is a key question...does a single ground cause a problem? Probably not actually. It is the 2nd ground that causes the huge problem.
	-Stefan Gerhardt</t>
        </r>
      </text>
    </comment>
    <comment ref="C449" authorId="0" shapeId="0" xr:uid="{00000000-0006-0000-0100-000006000000}">
      <text>
        <r>
          <rPr>
            <sz val="10"/>
            <color rgb="FF000000"/>
            <rFont val="Arial"/>
          </rPr>
          <t>check what PSS is going to monitor
	-Stefan Gerhardt</t>
        </r>
      </text>
    </comment>
    <comment ref="AG449" authorId="0" shapeId="0" xr:uid="{00000000-0006-0000-0100-000005000000}">
      <text>
        <r>
          <rPr>
            <sz val="10"/>
            <color rgb="FF000000"/>
            <rFont val="Arial"/>
          </rPr>
          <t>are there "auxiliary contacts"?
	-Stefan Gerhardt
I want to understand these better
	-Stefan Gerhardt
----
needs work
	-Stefan Gerhardt</t>
        </r>
      </text>
    </comment>
    <comment ref="G517" authorId="0" shapeId="0" xr:uid="{00000000-0006-0000-0100-00000A000000}">
      <text>
        <r>
          <rPr>
            <sz val="10"/>
            <color rgb="FF000000"/>
            <rFont val="Arial"/>
            <family val="2"/>
          </rPr>
          <t xml:space="preserve">which direction is normally open?
</t>
        </r>
        <r>
          <rPr>
            <sz val="10"/>
            <color rgb="FF000000"/>
            <rFont val="Arial"/>
            <family val="2"/>
          </rPr>
          <t xml:space="preserve">	-Stefan Gerhardt</t>
        </r>
      </text>
    </comment>
    <comment ref="G562" authorId="0" shapeId="0" xr:uid="{00000000-0006-0000-0100-000007000000}">
      <text>
        <r>
          <rPr>
            <sz val="10"/>
            <color rgb="FF000000"/>
            <rFont val="Arial"/>
          </rPr>
          <t>is this in the cabinet, or outside the cabinet?
	-Stefan Gerhardt</t>
        </r>
      </text>
    </comment>
    <comment ref="G570" authorId="0" shapeId="0" xr:uid="{00000000-0006-0000-0100-000009000000}">
      <text>
        <r>
          <rPr>
            <sz val="10"/>
            <color rgb="FF000000"/>
            <rFont val="Arial"/>
          </rPr>
          <t>what exact valve is this?
	-Stefan Gerhardt</t>
        </r>
      </text>
    </comment>
    <comment ref="I570" authorId="0" shapeId="0" xr:uid="{00000000-0006-0000-0100-000008000000}">
      <text>
        <r>
          <rPr>
            <sz val="10"/>
            <color rgb="FF000000"/>
            <rFont val="Arial"/>
          </rPr>
          <t>huh?
	-Stefan Gerhardt</t>
        </r>
      </text>
    </comment>
    <comment ref="G619" authorId="0" shapeId="0" xr:uid="{00000000-0006-0000-0100-000001000000}">
      <text>
        <r>
          <rPr>
            <sz val="10"/>
            <color rgb="FF000000"/>
            <rFont val="Arial"/>
          </rPr>
          <t>this one already exists
	-Stefan Gerhardt
----
this one is already listed, under the coil failure modes...terminal arcs
	-Stefan Gerhardt</t>
        </r>
      </text>
    </comment>
  </commentList>
</comments>
</file>

<file path=xl/comments2.xml><?xml version="1.0" encoding="utf-8"?>
<comments xmlns="http://schemas.openxmlformats.org/spreadsheetml/2006/main" xmlns:mc="http://schemas.openxmlformats.org/markup-compatibility/2006" xmlns:xr="http://schemas.microsoft.com/office/spreadsheetml/2014/revision" mc:Ignorable="xr">
  <authors>
    <author/>
  </authors>
  <commentList>
    <comment ref="AB9" authorId="0" shapeId="0" xr:uid="{00000000-0006-0000-0700-00001F000000}">
      <text>
        <r>
          <rPr>
            <sz val="10"/>
            <color rgb="FF000000"/>
            <rFont val="Arial"/>
          </rPr>
          <t>what is the size of the window?
	-Stefan Gerhardt</t>
        </r>
      </text>
    </comment>
    <comment ref="I18" authorId="0" shapeId="0" xr:uid="{00000000-0006-0000-0700-00001E000000}">
      <text>
        <r>
          <rPr>
            <sz val="10"/>
            <color rgb="FF000000"/>
            <rFont val="Arial"/>
          </rPr>
          <t>what does this "mismatch" bit mean...seems that the required magnet current depends only on the voltage, not the neutralizer efficiency
	-Stefan Gerhardt</t>
        </r>
      </text>
    </comment>
    <comment ref="AG33" authorId="0" shapeId="0" xr:uid="{00000000-0006-0000-0700-00001D000000}">
      <text>
        <r>
          <rPr>
            <sz val="10"/>
            <color rgb="FF000000"/>
            <rFont val="Arial"/>
          </rPr>
          <t>how to detect a thru-leak? Are there ion gauges on each source?
	-Stefan Gerhardt</t>
        </r>
      </text>
    </comment>
    <comment ref="O53" authorId="0" shapeId="0" xr:uid="{00000000-0006-0000-0700-00000C000000}">
      <text>
        <r>
          <rPr>
            <sz val="10"/>
            <color rgb="FF000000"/>
            <rFont val="Arial"/>
          </rPr>
          <t>check
	-Stefan Gerhardt</t>
        </r>
      </text>
    </comment>
    <comment ref="O54" authorId="0" shapeId="0" xr:uid="{00000000-0006-0000-0700-00000B000000}">
      <text>
        <r>
          <rPr>
            <sz val="10"/>
            <color rgb="FF000000"/>
            <rFont val="Arial"/>
          </rPr>
          <t>check
	-Stefan Gerhardt</t>
        </r>
      </text>
    </comment>
    <comment ref="H75" authorId="0" shapeId="0" xr:uid="{00000000-0006-0000-0700-000009000000}">
      <text>
        <r>
          <rPr>
            <sz val="10"/>
            <color rgb="FF000000"/>
            <rFont val="Arial"/>
          </rPr>
          <t>are these plausible...especially the heat exchange one? There must be a heat exchanger someplace...
	-Stefan Gerhardt</t>
        </r>
      </text>
    </comment>
    <comment ref="AG83" authorId="0" shapeId="0" xr:uid="{00000000-0006-0000-0700-00001C000000}">
      <text>
        <r>
          <rPr>
            <sz val="10"/>
            <color rgb="FF000000"/>
            <rFont val="Arial"/>
          </rPr>
          <t>are there any calorimeters that can detect this?
	-Stefan Gerhardt</t>
        </r>
      </text>
    </comment>
    <comment ref="AQ87" authorId="0" shapeId="0" xr:uid="{00000000-0006-0000-0700-000005000000}">
      <text>
        <r>
          <rPr>
            <sz val="10"/>
            <color rgb="FF000000"/>
            <rFont val="Arial"/>
          </rPr>
          <t>is there a redundant pump for each lineup?
	-Stefan Gerhardt</t>
        </r>
      </text>
    </comment>
    <comment ref="O93" authorId="0" shapeId="0" xr:uid="{00000000-0006-0000-0700-00000A000000}">
      <text>
        <r>
          <rPr>
            <sz val="10"/>
            <color rgb="FF000000"/>
            <rFont val="Arial"/>
          </rPr>
          <t>check
	-Stefan Gerhardt
I believe this is not adequate to create an ODH condition, as per the old SAD
	-Stefan Gerhardt</t>
        </r>
      </text>
    </comment>
    <comment ref="AG94" authorId="0" shapeId="0" xr:uid="{00000000-0006-0000-0700-000008000000}">
      <text>
        <r>
          <rPr>
            <sz val="10"/>
            <color rgb="FF000000"/>
            <rFont val="Arial"/>
          </rPr>
          <t>so there is a sensor here?
	-Stefan Gerhardt</t>
        </r>
      </text>
    </comment>
    <comment ref="M96" authorId="0" shapeId="0" xr:uid="{00000000-0006-0000-0700-000007000000}">
      <text>
        <r>
          <rPr>
            <sz val="10"/>
            <color rgb="FF000000"/>
            <rFont val="Arial"/>
          </rPr>
          <t>do we maintain spares?
	-Stefan Gerhardt</t>
        </r>
      </text>
    </comment>
    <comment ref="AG96" authorId="0" shapeId="0" xr:uid="{00000000-0006-0000-0700-000006000000}">
      <text>
        <r>
          <rPr>
            <sz val="10"/>
            <color rgb="FF000000"/>
            <rFont val="Arial"/>
          </rPr>
          <t>are there limit switches?
	-Stefan Gerhardt</t>
        </r>
      </text>
    </comment>
    <comment ref="N112" authorId="0" shapeId="0" xr:uid="{00000000-0006-0000-0700-000011000000}">
      <text>
        <r>
          <rPr>
            <sz val="10"/>
            <color rgb="FF000000"/>
            <rFont val="Arial"/>
          </rPr>
          <t>check cost to replace turbine
	-Stefan Gerhardt</t>
        </r>
      </text>
    </comment>
    <comment ref="N114" authorId="0" shapeId="0" xr:uid="{00000000-0006-0000-0700-000010000000}">
      <text>
        <r>
          <rPr>
            <sz val="10"/>
            <color rgb="FF000000"/>
            <rFont val="Arial"/>
          </rPr>
          <t>estimate the cost of a single heat exchanger
	-Stefan Gerhardt</t>
        </r>
      </text>
    </comment>
    <comment ref="I115" authorId="0" shapeId="0" xr:uid="{00000000-0006-0000-0700-00000F000000}">
      <text>
        <r>
          <rPr>
            <sz val="10"/>
            <color rgb="FF000000"/>
            <rFont val="Arial"/>
          </rPr>
          <t>we thought that this would cool the oil, and we would therefore draw more current in the compressors, which may cause them to trip. Need to talk to Mark to understand better
	-Stefan Gerhardt</t>
        </r>
      </text>
    </comment>
    <comment ref="N116" authorId="0" shapeId="0" xr:uid="{00000000-0006-0000-0700-00000E000000}">
      <text>
        <r>
          <rPr>
            <sz val="10"/>
            <color rgb="FF000000"/>
            <rFont val="Arial"/>
          </rPr>
          <t>it is assumed that there is no downtime, but the cost to repair a compressor must be substantial.
	-Stefan Gerhardt</t>
        </r>
      </text>
    </comment>
    <comment ref="I117" authorId="0" shapeId="0" xr:uid="{00000000-0006-0000-0700-00000D000000}">
      <text>
        <r>
          <rPr>
            <sz val="10"/>
            <color rgb="FF000000"/>
            <rFont val="Arial"/>
          </rPr>
          <t>how long does this take?
	-Stefan Gerhardt</t>
        </r>
      </text>
    </comment>
    <comment ref="AQ119" authorId="0" shapeId="0" xr:uid="{00000000-0006-0000-0700-000012000000}">
      <text>
        <r>
          <rPr>
            <sz val="10"/>
            <color rgb="FF000000"/>
            <rFont val="Arial"/>
          </rPr>
          <t>are they redundant?
	-Stefan Gerhardt</t>
        </r>
      </text>
    </comment>
    <comment ref="AG124" authorId="0" shapeId="0" xr:uid="{00000000-0006-0000-0700-000004000000}">
      <text>
        <r>
          <rPr>
            <sz val="10"/>
            <color rgb="FF000000"/>
            <rFont val="Arial"/>
          </rPr>
          <t>check is this true?
	-Stefan Gerhardt</t>
        </r>
      </text>
    </comment>
    <comment ref="I139" authorId="0" shapeId="0" xr:uid="{00000000-0006-0000-0700-000003000000}">
      <text>
        <r>
          <rPr>
            <sz val="10"/>
            <color rgb="FF000000"/>
            <rFont val="Arial"/>
          </rPr>
          <t>can this failure cause the mod/reg to not block, thereby creating problems for the ion source?
	-Stefan Gerhardt</t>
        </r>
      </text>
    </comment>
    <comment ref="I145" authorId="0" shapeId="0" xr:uid="{00000000-0006-0000-0700-000002000000}">
      <text>
        <r>
          <rPr>
            <sz val="10"/>
            <color rgb="FF000000"/>
            <rFont val="Arial"/>
          </rPr>
          <t>needs elaboration
	-Stefan Gerhardt
Can this lead to missing bad conditions, as in faults not occur that should?
	-Stefan Gerhardt</t>
        </r>
      </text>
    </comment>
    <comment ref="I146" authorId="0" shapeId="0" xr:uid="{00000000-0006-0000-0700-000001000000}">
      <text>
        <r>
          <rPr>
            <sz val="10"/>
            <color rgb="FF000000"/>
            <rFont val="Arial"/>
          </rPr>
          <t>needs elaboration.
Can this lead to missing bad conditions, as in faults not occur that should?
	-Stefan Gerhardt</t>
        </r>
      </text>
    </comment>
    <comment ref="K156" authorId="0" shapeId="0" xr:uid="{00000000-0006-0000-0700-000017000000}">
      <text>
        <r>
          <rPr>
            <sz val="10"/>
            <color rgb="FF000000"/>
            <rFont val="Arial"/>
          </rPr>
          <t>how many switches
	-Stefan Gerhardt</t>
        </r>
      </text>
    </comment>
    <comment ref="AG156" authorId="0" shapeId="0" xr:uid="{00000000-0006-0000-0700-000018000000}">
      <text>
        <r>
          <rPr>
            <sz val="10"/>
            <color rgb="FF000000"/>
            <rFont val="Arial"/>
          </rPr>
          <t>how many
	-Stefan Gerhardt</t>
        </r>
      </text>
    </comment>
    <comment ref="K158" authorId="0" shapeId="0" xr:uid="{00000000-0006-0000-0700-00001A000000}">
      <text>
        <r>
          <rPr>
            <sz val="10"/>
            <color rgb="FF000000"/>
            <rFont val="Arial"/>
          </rPr>
          <t>how many position/limit switches on a TIV?
	-Stefan Gerhardt</t>
        </r>
      </text>
    </comment>
    <comment ref="AG158" authorId="0" shapeId="0" xr:uid="{00000000-0006-0000-0700-000019000000}">
      <text>
        <r>
          <rPr>
            <sz val="10"/>
            <color rgb="FF000000"/>
            <rFont val="Arial"/>
          </rPr>
          <t>how many?
	-Stefan Gerhardt</t>
        </r>
      </text>
    </comment>
    <comment ref="K159" authorId="0" shapeId="0" xr:uid="{00000000-0006-0000-0700-00001B000000}">
      <text>
        <r>
          <rPr>
            <sz val="10"/>
            <color rgb="FF000000"/>
            <rFont val="Arial"/>
          </rPr>
          <t>how many position/limit switches on a TIV?
	-Stefan Gerhardt</t>
        </r>
      </text>
    </comment>
    <comment ref="K161" authorId="0" shapeId="0" xr:uid="{00000000-0006-0000-0700-000016000000}">
      <text>
        <r>
          <rPr>
            <sz val="10"/>
            <color rgb="FF000000"/>
            <rFont val="Arial"/>
          </rPr>
          <t>depends on the # of flow switches
	-Stefan Gerhardt</t>
        </r>
      </text>
    </comment>
    <comment ref="K163" authorId="0" shapeId="0" xr:uid="{00000000-0006-0000-0700-000015000000}">
      <text>
        <r>
          <rPr>
            <sz val="10"/>
            <color rgb="FF000000"/>
            <rFont val="Arial"/>
          </rPr>
          <t>depends on the # of flow switches
	-Stefan Gerhardt</t>
        </r>
      </text>
    </comment>
    <comment ref="K166" authorId="0" shapeId="0" xr:uid="{00000000-0006-0000-0700-000014000000}">
      <text>
        <r>
          <rPr>
            <sz val="10"/>
            <color rgb="FF000000"/>
            <rFont val="Arial"/>
          </rPr>
          <t>depends on the # of flow switches
	-Stefan Gerhardt</t>
        </r>
      </text>
    </comment>
    <comment ref="K169" authorId="0" shapeId="0" xr:uid="{00000000-0006-0000-0700-000013000000}">
      <text>
        <r>
          <rPr>
            <sz val="10"/>
            <color rgb="FF000000"/>
            <rFont val="Arial"/>
          </rPr>
          <t>depends on the # of flow switches
	-Stefan Gerhardt</t>
        </r>
      </text>
    </comment>
  </commentList>
</comments>
</file>

<file path=xl/comments3.xml><?xml version="1.0" encoding="utf-8"?>
<comments xmlns="http://schemas.openxmlformats.org/spreadsheetml/2006/main" xmlns:mc="http://schemas.openxmlformats.org/markup-compatibility/2006" xmlns:xr="http://schemas.microsoft.com/office/spreadsheetml/2014/revision" mc:Ignorable="xr">
  <authors>
    <author/>
  </authors>
  <commentList>
    <comment ref="H6" authorId="0" shapeId="0" xr:uid="{00000000-0006-0000-0B00-000002000000}">
      <text>
        <r>
          <rPr>
            <sz val="10"/>
            <color rgb="FF000000"/>
            <rFont val="Arial"/>
          </rPr>
          <t>is this resolved???
	-Stefan Gerhardt</t>
        </r>
      </text>
    </comment>
    <comment ref="I6" authorId="0" shapeId="0" xr:uid="{00000000-0006-0000-0B00-000001000000}">
      <text>
        <r>
          <rPr>
            <sz val="10"/>
            <color rgb="FF000000"/>
            <rFont val="Arial"/>
          </rPr>
          <t>need to include the note defending this
	-Stefan Gerhardt</t>
        </r>
      </text>
    </comment>
  </commentList>
</comments>
</file>

<file path=xl/comments4.xml><?xml version="1.0" encoding="utf-8"?>
<comments xmlns="http://schemas.openxmlformats.org/spreadsheetml/2006/main" xmlns:mc="http://schemas.openxmlformats.org/markup-compatibility/2006" xmlns:xr="http://schemas.microsoft.com/office/spreadsheetml/2014/revision" mc:Ignorable="xr">
  <authors>
    <author/>
  </authors>
  <commentList>
    <comment ref="AG7" authorId="0" shapeId="0" xr:uid="{00000000-0006-0000-1000-000004000000}">
      <text>
        <r>
          <rPr>
            <sz val="10"/>
            <color rgb="FF000000"/>
            <rFont val="Arial"/>
          </rPr>
          <t>unclear how this is detected? Are the RTDs in the bakeout interlock chain? Or rely on the bakeout operator?
	-Stefan Gerhardt</t>
        </r>
      </text>
    </comment>
    <comment ref="G9" authorId="0" shapeId="0" xr:uid="{00000000-0006-0000-1000-000002000000}">
      <text>
        <r>
          <rPr>
            <sz val="10"/>
            <color rgb="FF000000"/>
            <rFont val="Arial"/>
          </rPr>
          <t>+jbrownin@pppl.gov 
+pdugan@pppl.gov 
+jpetrell@pppl.gov 
A leak in the piping seems like a perfectly legit failure mode; indeed, it might be the most obvious once.
Is there some reason why this is struck out?
_Assigned to Jarmon Browning_
	-Stefan Gerhardt
Pete and I consulted with Joe and decided that this was already captured by row 86.
	-Jarmon Browning
OK, but please be formally correct. 
Row 86 is associated with SBS 1.3.3.3.1, which is the skid. It does not include the manifolds on the machine. Those are 1.3.3.3.2, which is why I had two failure modes.
If you want row 86 to be a catch all, then please change it to 1.3.3.3, i.e. level 4 of the SBS, so that it catches  the full system.
Very pedantic, but these details are important for sorting things later on.
Stefan
	-Stefan Gerhardt
Changed. Good catch.
	-Jarmon Browning
----
how is different than what is above... seems totally redundant
	-Stefan Gerhardt
----
Power Supplies are 8 VDC, 4kA
	-Antonio Falcon</t>
        </r>
      </text>
    </comment>
    <comment ref="H9" authorId="0" shapeId="0" xr:uid="{00000000-0006-0000-1000-000008000000}">
      <text>
        <r>
          <rPr>
            <sz val="10"/>
            <color rgb="FF000000"/>
            <rFont val="Arial"/>
          </rPr>
          <t>why would this happen? Seems not creditable.
	-Stefan Gerhardt</t>
        </r>
      </text>
    </comment>
    <comment ref="I9" authorId="0" shapeId="0" xr:uid="{00000000-0006-0000-1000-000001000000}">
      <text>
        <r>
          <rPr>
            <sz val="10"/>
            <color rgb="FF000000"/>
            <rFont val="Arial"/>
          </rPr>
          <t>check Banny's FDR calculation for a dT based on normal operations case
	-Stefan Gerhardt</t>
        </r>
      </text>
    </comment>
    <comment ref="O9" authorId="0" shapeId="0" xr:uid="{00000000-0006-0000-1000-000009000000}">
      <text>
        <r>
          <rPr>
            <sz val="10"/>
            <color rgb="FF000000"/>
            <rFont val="Arial"/>
          </rPr>
          <t>Need help with this
	-Stefan Gerhardt</t>
        </r>
      </text>
    </comment>
    <comment ref="AC9" authorId="0" shapeId="0" xr:uid="{00000000-0006-0000-1000-000003000000}">
      <text>
        <r>
          <rPr>
            <sz val="10"/>
            <color rgb="FF000000"/>
            <rFont val="Arial"/>
          </rPr>
          <t>this makes no sense to me...correct or incorrect?
	-Stefan Gerhardt</t>
        </r>
      </text>
    </comment>
    <comment ref="AG9" authorId="0" shapeId="0" xr:uid="{00000000-0006-0000-1000-000007000000}">
      <text>
        <r>
          <rPr>
            <sz val="10"/>
            <color rgb="FF000000"/>
            <rFont val="Arial"/>
          </rPr>
          <t>what detects this?
	-Stefan Gerhardt
"may" or "will"? Don't like the use of "may" in this context.
	-Stefan Gerhardt</t>
        </r>
      </text>
    </comment>
    <comment ref="AJ9" authorId="0" shapeId="0" xr:uid="{00000000-0006-0000-1000-000006000000}">
      <text>
        <r>
          <rPr>
            <sz val="10"/>
            <color rgb="FF000000"/>
            <rFont val="Arial"/>
          </rPr>
          <t>I am not sure that I believe this reduction in downtime, when the detectability is so low.
	-Stefan Gerhardt</t>
        </r>
      </text>
    </comment>
    <comment ref="AT9" authorId="0" shapeId="0" xr:uid="{00000000-0006-0000-1000-000005000000}">
      <text>
        <r>
          <rPr>
            <sz val="10"/>
            <color rgb="FF000000"/>
            <rFont val="Arial"/>
          </rPr>
          <t>please add a drawing reference where you can
	-Stefan Gerhardt</t>
        </r>
      </text>
    </comment>
  </commentList>
</comments>
</file>

<file path=xl/sharedStrings.xml><?xml version="1.0" encoding="utf-8"?>
<sst xmlns="http://schemas.openxmlformats.org/spreadsheetml/2006/main" count="46518" uniqueCount="3183">
  <si>
    <t>Note: Yellow cells have formulas and should not be changed</t>
  </si>
  <si>
    <t xml:space="preserve">Things to address
 - Breakage of windows during boronization
 - Loss of power for each system...do any of them have ungraceful shutdowns? Consider TVPS case in particular. Consider both plasma operations and bakeout in case they are different
 - G10 ring issues...
 - spoked lid issues...
 - thermal growth of the CS results in Rogowski failure
 - things breaking during bakeout if not disconnected (trusses, PF bus,...)
 - excessive halo current in lower legs bus bar legs
</t>
  </si>
  <si>
    <t>Change on sheet Severity, Risk, Probability Tables:</t>
  </si>
  <si>
    <t>Failure Modes and Effects Analysis</t>
  </si>
  <si>
    <t>Criticality Analysis</t>
  </si>
  <si>
    <t>Detection and Mitigation Systems</t>
  </si>
  <si>
    <t>Residual Criticality With Detection</t>
  </si>
  <si>
    <t>SBS#</t>
  </si>
  <si>
    <t>#</t>
  </si>
  <si>
    <t>System</t>
  </si>
  <si>
    <t>Responsible Engineer</t>
  </si>
  <si>
    <t>Recovery WBS</t>
  </si>
  <si>
    <t>Failure Mode</t>
  </si>
  <si>
    <t>Failure Cause</t>
  </si>
  <si>
    <t>Failure Effect</t>
  </si>
  <si>
    <t>Operations Phase</t>
  </si>
  <si>
    <t>Probability Without Detection (P)</t>
  </si>
  <si>
    <t>Probability With Detection (P_D)</t>
  </si>
  <si>
    <t>Detectability</t>
  </si>
  <si>
    <t>P</t>
  </si>
  <si>
    <t>P_D</t>
  </si>
  <si>
    <t>Cat.</t>
  </si>
  <si>
    <t>S</t>
  </si>
  <si>
    <t>D</t>
  </si>
  <si>
    <t>R</t>
  </si>
  <si>
    <t>RPN</t>
  </si>
  <si>
    <t>PS</t>
  </si>
  <si>
    <t>SBS of Detection/ Mitigation (1)</t>
  </si>
  <si>
    <t>Detection/ Mitigation System (1)</t>
  </si>
  <si>
    <t>SBS of Detection/ Mitigation (2)</t>
  </si>
  <si>
    <t>Detection/ Mitigation System (2)</t>
  </si>
  <si>
    <t>SBS of Detection/ Mitigation (3)</t>
  </si>
  <si>
    <t>Detection/ Mitigation System (3)</t>
  </si>
  <si>
    <t>Detection/ Mitigation Elaboration</t>
  </si>
  <si>
    <t>Rely on Inspections</t>
  </si>
  <si>
    <t>Residual Effect</t>
  </si>
  <si>
    <t>S_R</t>
  </si>
  <si>
    <t>SBS of Primary Detection/ Mitigation (1)</t>
  </si>
  <si>
    <t>Primary Detection / Mitigation System (1)</t>
  </si>
  <si>
    <t>SBS of Secondary Detection / Mitigation (2)</t>
  </si>
  <si>
    <t>Secondary Detection / Mitigation System (2)</t>
  </si>
  <si>
    <t>SBS of Secondary Detection / Mitigation (3)</t>
  </si>
  <si>
    <t>Secondary Detection / Mitigation System (3)</t>
  </si>
  <si>
    <t>R_R</t>
  </si>
  <si>
    <t>Redundancy</t>
  </si>
  <si>
    <t>Rolled Up</t>
  </si>
  <si>
    <t>Compensatory or Recovery Action</t>
  </si>
  <si>
    <t>Reference/Comment</t>
  </si>
  <si>
    <t>Reference / Comment</t>
  </si>
  <si>
    <t>SBS L3</t>
  </si>
  <si>
    <t>SBS L4</t>
  </si>
  <si>
    <t>CMPS #1</t>
  </si>
  <si>
    <t>CMPS #2</t>
  </si>
  <si>
    <t>CMPS #3</t>
  </si>
  <si>
    <t>Good Comp to  Standard</t>
  </si>
  <si>
    <t>Probability Comp</t>
  </si>
  <si>
    <t>Probability w/ Detection Comp</t>
  </si>
  <si>
    <t>Downtime Comp</t>
  </si>
  <si>
    <t>Cost Comp</t>
  </si>
  <si>
    <t>Safety Comp</t>
  </si>
  <si>
    <t>Rad Comp</t>
  </si>
  <si>
    <t>Environ. Comp</t>
  </si>
  <si>
    <t>Detect. Comp</t>
  </si>
  <si>
    <t>MPS #1</t>
  </si>
  <si>
    <t>MPS #2</t>
  </si>
  <si>
    <t>MPS #3</t>
  </si>
  <si>
    <t>1.7.3.4.1</t>
  </si>
  <si>
    <t>1.1.1.1.1</t>
  </si>
  <si>
    <t>Tile structural failure results in tile breaking loose from mounting structure</t>
  </si>
  <si>
    <t>Excessive Halo Currents</t>
  </si>
  <si>
    <t>Plasma cannot be run due to large exposed leading edge, potential graphite "chunks" on the divertor floor</t>
  </si>
  <si>
    <t>Coil Testing &amp; Plasma Ops.</t>
  </si>
  <si>
    <t>Anticipated Events</t>
  </si>
  <si>
    <t>Unlikely Events</t>
  </si>
  <si>
    <t>1 month &lt;= D &lt; 1 year</t>
  </si>
  <si>
    <t>$100K &lt;= C &lt; $5M</t>
  </si>
  <si>
    <t>no safety impact of any form</t>
  </si>
  <si>
    <t>No radiological impact of any form</t>
  </si>
  <si>
    <t>no environmental impact of any form</t>
  </si>
  <si>
    <t>Very Low</t>
  </si>
  <si>
    <t>1.7.3.6.6</t>
  </si>
  <si>
    <t>1.4.1.14</t>
  </si>
  <si>
    <t>1.4.1.4</t>
  </si>
  <si>
    <t>Cameras or poor plasma performance may reveal the problem after the failure; DCPS limits fields and currents</t>
  </si>
  <si>
    <t>no</t>
  </si>
  <si>
    <t>---</t>
  </si>
  <si>
    <t>-</t>
  </si>
  <si>
    <t>1.1.2.3.2</t>
  </si>
  <si>
    <t>Failure of the pancake clamp to maintain pancake position</t>
  </si>
  <si>
    <t>differential temperature, due to differential cooling/flow rates, leads to different expansion that breaks the clamps</t>
  </si>
  <si>
    <t>Relative positions of A and B pancakes is not maintained and can prevent meeting physics requirements for magnetic confinement; in the extreme case, stress induced at coil leads causing failure</t>
  </si>
  <si>
    <t>Low</t>
  </si>
  <si>
    <t>yes</t>
  </si>
  <si>
    <t>1.1.3.1</t>
  </si>
  <si>
    <t>Failure of coil insulation</t>
  </si>
  <si>
    <t>differential temperature, due to differential cooling/flow rates, leads to pancake clamp "digging in" to coil surface</t>
  </si>
  <si>
    <t>Relative positions of A and B pancakes is not maintained and can prevent meeting physics requirements for magnetic confinement</t>
  </si>
  <si>
    <t>Large surface area of "wet wrap" is used to distribute the loads where the clamp contacts the coil.</t>
  </si>
  <si>
    <t>Failure (compression) of the PF Coil Insulation</t>
  </si>
  <si>
    <t>Due to thermal expansion of the coil into the threaded rods in Fixed and Floating Supports</t>
  </si>
  <si>
    <t>If PF-5, coil out of service until repair/replace, PF-4 can be overdriven to continue experiments; If PF-4 shutdown until repair/replace</t>
  </si>
  <si>
    <t>Failure of the Clamp to maintain pancake position</t>
  </si>
  <si>
    <t>Failure of bolted connection, weld or belleville washer assembly</t>
  </si>
  <si>
    <t>Bakeout</t>
  </si>
  <si>
    <t>Failure of wet wrap to cure/adhere to the coils and clamp appropriately</t>
  </si>
  <si>
    <t>Maintenance/ Outage</t>
  </si>
  <si>
    <t>Failure of pins and other metal parts results in tile breaking loose</t>
  </si>
  <si>
    <t>Excessive thermal stress</t>
  </si>
  <si>
    <t>Overtorquing clamping bolts or bellevilles washers</t>
  </si>
  <si>
    <t>Due to pushing of the coil into the threaded rods if the t-slot of the Fixed Supports gets jammed</t>
  </si>
  <si>
    <t>1.1.3.1.3</t>
  </si>
  <si>
    <t>Failure of Coil due to unsupported lift</t>
  </si>
  <si>
    <t>Lifting fixture or strap failing during shft/tilt</t>
  </si>
  <si>
    <t>Tile edge chipping</t>
  </si>
  <si>
    <t>Reduced heat flux handling capability at tile that is chipped</t>
  </si>
  <si>
    <t>No Downtime</t>
  </si>
  <si>
    <t>$10K &lt;= C &lt; $100K</t>
  </si>
  <si>
    <t>1.7.3.6.3</t>
  </si>
  <si>
    <t>chips may be detectable after they occur, but not likely before; PCS to limit beam power</t>
  </si>
  <si>
    <t>&lt; 1 week</t>
  </si>
  <si>
    <t>Failure (compression) of Coil Insulation due to uneven loading during shifting/Tilting</t>
  </si>
  <si>
    <t>Mechanical failure of adjust/lift mechanism</t>
  </si>
  <si>
    <t>Failure (deformation) of coil during shifting</t>
  </si>
  <si>
    <t>Failure to loosen all supports or higher friction than analysis projected</t>
  </si>
  <si>
    <t>Physics requirements not met for plasma confinement</t>
  </si>
  <si>
    <t>1.1.1.1.2</t>
  </si>
  <si>
    <t>Failure of T-bar or bolts attaching tiles to angled portion of casing</t>
  </si>
  <si>
    <t>Extremely Unlikely Events</t>
  </si>
  <si>
    <t>Moderate</t>
  </si>
  <si>
    <t>1.1.1.1.3</t>
  </si>
  <si>
    <t>Vertical target tiles lose their fishscaling</t>
  </si>
  <si>
    <t>Erosion due to operations (both standard SOL heat fluxes and disruptions)</t>
  </si>
  <si>
    <t>Over time, the heat flux handling capability of the PFCs will be reduced</t>
  </si>
  <si>
    <t>no cost impact</t>
  </si>
  <si>
    <t>Cameras and carbon spectroscopy will likely reveal the reduction in average fishscale angle.</t>
  </si>
  <si>
    <t>Will replace tiles during an outage if there is evidence of reduced power handling</t>
  </si>
  <si>
    <t>Tile surface overheating</t>
  </si>
  <si>
    <t>Excessive heat flux due to, for instance, loss of double-null magnetic topology</t>
  </si>
  <si>
    <t>Impurity generation resulting in plasma contamination</t>
  </si>
  <si>
    <t>Castellation failing at root</t>
  </si>
  <si>
    <t>Excessive thermal stress due to localized overheating</t>
  </si>
  <si>
    <t>Inability to place strikepoint on that surface due to large non-axisymmetry in tile surface</t>
  </si>
  <si>
    <t>castellation failure may be detectable after they occur, but not likely before</t>
  </si>
  <si>
    <t>Plasma TV will reveal the breakage; DCPS limits the currents and fields</t>
  </si>
  <si>
    <t>Failure of rods and other hardware in individual tile hold-down mechanism</t>
  </si>
  <si>
    <t>1.1.1.1.4</t>
  </si>
  <si>
    <t>Horizontal target tiles lose their fishscaling</t>
  </si>
  <si>
    <t>Recovery Project WBS</t>
  </si>
  <si>
    <t>----</t>
  </si>
  <si>
    <t>1.8.1.1.4</t>
  </si>
  <si>
    <t>Shield door to TFTR TC left open during operations</t>
  </si>
  <si>
    <t>conduct of operations error</t>
  </si>
  <si>
    <t>Individuals who may be in the TTC exposed to neutrons that are generated by NSTX-U operations</t>
  </si>
  <si>
    <t>0.5 rem &lt;= R &lt; 2.5 rem to public, 5 rem &lt;= R &lt; 25 rem to worker</t>
  </si>
  <si>
    <t>1.7.3.1</t>
  </si>
  <si>
    <t>PSS-SIS interlocks the position of the shield door</t>
  </si>
  <si>
    <t>tile fracture</t>
  </si>
  <si>
    <t>loss of heating capability during bakeout results in CS contracting faster than outer vessel, with subsequent collision of tiles</t>
  </si>
  <si>
    <t>cannot run plasmas of interest; need to vent to repair</t>
  </si>
  <si>
    <t>Shield door to NBPC left open during operations</t>
  </si>
  <si>
    <t>Individuals who may be in the NBPC exposed to neutrons that are generated by NSTX-U operations</t>
  </si>
  <si>
    <t>1.7.3.4</t>
  </si>
  <si>
    <t>instrumentation system has sensors designed to measure the relative growth between the inner and outer vessel</t>
  </si>
  <si>
    <t>Calculations show that for the full range of thermal parameters, and for all fault states, there are no collisions</t>
  </si>
  <si>
    <t>1.1.1.1.5</t>
  </si>
  <si>
    <t>OBDR1/2 tiles lose their fishscaling</t>
  </si>
  <si>
    <t>North "battleship" door left open during operations.</t>
  </si>
  <si>
    <t>Individuals who may be in the north part of the gallery exposed to neutrons that are generated by NSTX-U operations</t>
  </si>
  <si>
    <t>Lead-lined door at southeast NTC entrance left open</t>
  </si>
  <si>
    <t>Individuals in the gallery exposed to photon dose</t>
  </si>
  <si>
    <t>Labyrinth structural failure</t>
  </si>
  <si>
    <t>design or construction error</t>
  </si>
  <si>
    <t>individual passing through labyrinth injured by collapse</t>
  </si>
  <si>
    <t>All</t>
  </si>
  <si>
    <t>May cause death</t>
  </si>
  <si>
    <t>Castellation failing at root on outboard divertor PFCs</t>
  </si>
  <si>
    <t>Grout or polyethylene sheets fall out of sealed penetrations</t>
  </si>
  <si>
    <t>mechanical failure</t>
  </si>
  <si>
    <t>individual in gallery exposed to neutrons generated by NSTX-U operations</t>
  </si>
  <si>
    <t>0.1 rem &lt;= R &lt; 0.5 rem to public, 1 rem &lt;= R &lt; 5 rem to worker</t>
  </si>
  <si>
    <t>Cameras or poor plasma performance may reveal the problem after the failure</t>
  </si>
  <si>
    <t>grout and polyethylene parts are trapped beneath labeled plates</t>
  </si>
  <si>
    <t>Failure of T-bar or bolts attaching OBDR3-5 tiles to the outer divertor</t>
  </si>
  <si>
    <t>Failure of hardware attaching OBDR1/2 tiles to the outer divertor</t>
  </si>
  <si>
    <t>Tile edge chipping on outboard divertor PFCs</t>
  </si>
  <si>
    <t>1.1.1.1.6</t>
  </si>
  <si>
    <t>Passive plate tile breakage</t>
  </si>
  <si>
    <t>Excessive halo current</t>
  </si>
  <si>
    <t>Plasma maybe cannot be run if large tile part lands on divertor</t>
  </si>
  <si>
    <t>NSTXU_1-1-1-1-6_CALC_101</t>
  </si>
  <si>
    <t>Excessive plate flexion</t>
  </si>
  <si>
    <t>Passive plate tiles fracture</t>
  </si>
  <si>
    <t>plasma heat loads on passive plate tiles higher than anticipated</t>
  </si>
  <si>
    <t>may be impossible to run plasma if shard is in high heat flux region</t>
  </si>
  <si>
    <t>1.1.1.1.7</t>
  </si>
  <si>
    <t>Tile fracture due to thermal shock</t>
  </si>
  <si>
    <t>Neutral beams impinging directly on armor</t>
  </si>
  <si>
    <t>Subsequent beam pulses would strike metal, so vent and repair required</t>
  </si>
  <si>
    <t>1.7.3.6.8</t>
  </si>
  <si>
    <t>1.2.4.8</t>
  </si>
  <si>
    <t>Impurity generation which pollutes plasma</t>
  </si>
  <si>
    <t>&lt; $10K</t>
  </si>
  <si>
    <t>1.5.1</t>
  </si>
  <si>
    <t>1.1.1.1.8</t>
  </si>
  <si>
    <t>Loss of 138 kV power to D-site during pulse</t>
  </si>
  <si>
    <t>Loss of 13.8 kV power to D-Site</t>
  </si>
  <si>
    <t>TC loses thermal contact with tile</t>
  </si>
  <si>
    <t>Manufacturing or installation error</t>
  </si>
  <si>
    <t>TC renders inaccurate reading of the local tile temperature</t>
  </si>
  <si>
    <t>Errant TCs judged by their proximity to good PFCs</t>
  </si>
  <si>
    <t>Diesel generator provides backup for critical systems until power is restored.</t>
  </si>
  <si>
    <t>Disconnect sensor, use nearby TCs as reading of record (highly redundant)</t>
  </si>
  <si>
    <t>rely on redundant sensors</t>
  </si>
  <si>
    <t>Failure of standby generator during phase when it is providing power.</t>
  </si>
  <si>
    <t>TC develops open circuit in cabling</t>
  </si>
  <si>
    <t>TC reading is off-scale high/low</t>
  </si>
  <si>
    <t>1.5.2</t>
  </si>
  <si>
    <t>Pringle switch fail in closed position</t>
  </si>
  <si>
    <t>contacts welded closed by excessive current</t>
  </si>
  <si>
    <t>inability to use the associated rectifier</t>
  </si>
  <si>
    <t>TC becomes electrically grounded to tile or wire becomes grounded to vessel</t>
  </si>
  <si>
    <t>TC signal becomes noisy</t>
  </si>
  <si>
    <t>Loss of water cooling to rectifier</t>
  </si>
  <si>
    <t>power components of rectifier overheats</t>
  </si>
  <si>
    <t>rectifier failure; power modules need replacement</t>
  </si>
  <si>
    <t>TC junction becomes open</t>
  </si>
  <si>
    <t>Excessive tile heating during operations</t>
  </si>
  <si>
    <t>Water leak in rectifier</t>
  </si>
  <si>
    <t>failure or hose or fitting</t>
  </si>
  <si>
    <t>rectifier failure; power modules or other components need replacement</t>
  </si>
  <si>
    <t>1 week &lt;= D &lt; 1 month</t>
  </si>
  <si>
    <t>1.5.4.1.2</t>
  </si>
  <si>
    <t>1.1.1.2.1</t>
  </si>
  <si>
    <t>Failure of welds or plates where brackets mount to vessel, or on any of the welds or plates of the various brackets (those on vessel, those mounted to plates, or external biscuit brackets)</t>
  </si>
  <si>
    <t>Excessive disruption eddy current load, including potential beyond-design-basis cases</t>
  </si>
  <si>
    <t>Plates become loose, potentially catastrophically; He line leaks</t>
  </si>
  <si>
    <t>1.3.1.2</t>
  </si>
  <si>
    <t>Convertor transformer failure</t>
  </si>
  <si>
    <t>oil contamination; insulation failure</t>
  </si>
  <si>
    <t xml:space="preserve">emergency response potentially required; </t>
  </si>
  <si>
    <t>if He lines leak, pump them out and continue operating. Repair during planned outage.</t>
  </si>
  <si>
    <t>Review final FDR Calculations</t>
  </si>
  <si>
    <t>In-vacuum cold weld between external biscuits and stiffening brackets.</t>
  </si>
  <si>
    <t>thermal motion during bakeout not accommodated; loads pile up on some elements</t>
  </si>
  <si>
    <t>After damage is done, Plasma TV may detect plate out of location; RGA and vacuum gauges find leaks in potentially ruptured helium piping</t>
  </si>
  <si>
    <t>1.5.3</t>
  </si>
  <si>
    <t>line switch limit switch fail indicating line switch is closed (TF, PF, or OH Supplies)</t>
  </si>
  <si>
    <t>Disparity between two limit switches mounted on the two line switch poles;</t>
  </si>
  <si>
    <t>failure of either the MTWS or HTHS results in one system working, but not the other, and therefore temperature gradients outside of design basis</t>
  </si>
  <si>
    <t xml:space="preserve"> if line switches are open and failed limit switch indicates closed, unable to place SLD in safe state</t>
  </si>
  <si>
    <t>1.3.3.4</t>
  </si>
  <si>
    <t>Bakeout PLC ensures that the systems that provide heat are wither all on, or none on. After damage is done, Plasma TV may detect plate out of location; RGA and vacuum gauges find leaks in potentially ruptured helium piping</t>
  </si>
  <si>
    <t>line switch limit switch fail indicating line switch is open (TF, PF, or OH Supplies)</t>
  </si>
  <si>
    <t>Disparity between two limit switches mounted on the two line switch poles.</t>
  </si>
  <si>
    <t xml:space="preserve"> If line switches are closed and failed limit switch indicates open; </t>
  </si>
  <si>
    <t>Failure of bolts attaching stiffener (strongback) to back side of passive plates</t>
  </si>
  <si>
    <t>Excessive flex of plates, excessive transfer of loads to brackets, could result in failure of the bracket components or leaks in He piping; excessive load transferred to tiles</t>
  </si>
  <si>
    <t>After damage is done, Plasma TV may detect plate out of location; RGA and vacuum gauges find leaks in He tubes; DCPS limits loads to design basis</t>
  </si>
  <si>
    <t>ground switch limit switch fail indicating ground switch is closed (TF, PF, or OH Supplies)</t>
  </si>
  <si>
    <t>Failure of limit switch itself of associated relay in fault logic chain</t>
  </si>
  <si>
    <t xml:space="preserve">
Error in status reported by the FCPC limit switch mounted on the common pneumatic mechanism which actuates the two ground switch poles; 
Could allow NTC access with ground switch open</t>
  </si>
  <si>
    <t>Failure of stiffener (strongback) on back side of passive plates</t>
  </si>
  <si>
    <t>PSS has independent check of the ground switch position.</t>
  </si>
  <si>
    <t>if ground switches are open and failed limit switch indicates closed, SLD electrical interlock would not block transition to the safe state with switches open.
There were two limit switches on the ground switches, one connected to the HIS and one to the SLD. The one on the SLD remains. The one that goes to the HIS is TBD.</t>
  </si>
  <si>
    <t>ground switch limit switch fail  - indicating ground switch is open (TF, PF, or OH Supplies)</t>
  </si>
  <si>
    <t xml:space="preserve">Error in status reported by the single limit switch mounted on the common pneumatic mechanism which actuates the two ground switch poles. 
</t>
  </si>
  <si>
    <t>Degradation of electrical connection at interface of "electric strap" to bracket components</t>
  </si>
  <si>
    <t>Excessive eddy current heating at interface, or loss of preload on bolts</t>
  </si>
  <si>
    <t>Current transfers to other strap or through the biscuit brackets</t>
  </si>
  <si>
    <t xml:space="preserve"> If fail to indicate closed, ground fault and overcurrent detection, HCS Level 1 fault</t>
  </si>
  <si>
    <t>There were two limit switches on the ground switches, one connected to the HIS and one to the SLD. The one on the SLD remains. The one that goes to the HIS is TBD.
NOTE: If ground switches are closed and failed limit switch indicates open, could close line switches and arm power supplies with ground and short circuit on system, possible ground and overcurrent condition</t>
  </si>
  <si>
    <t>Pressure switch on each reservoir failure (one reservoir for each pair line switch and aground switch) - false indication of pressure present</t>
  </si>
  <si>
    <t>Failure of pressure switch, wiring misconfiguration, relay at SLD</t>
  </si>
  <si>
    <t xml:space="preserve">Error in status reported by pressure switch on the pneumatic reservoir; if reservoir is vented and failed switch indicates pressure, unable to place SLD in safe state. 
</t>
  </si>
  <si>
    <t>Failure of electrical strap bolts</t>
  </si>
  <si>
    <t>excessive pre-load applied during assembly</t>
  </si>
  <si>
    <t>Current transfers to other biscuit brackets</t>
  </si>
  <si>
    <t>1.1.3.3.10</t>
  </si>
  <si>
    <t>Flow blockage in HTT</t>
  </si>
  <si>
    <t>If pressure switch status stuck indicating vented condition, would report erroneous data when pressurized (would be noticed on EPICs mimic display if failure affected EPICs signal). If pressure switch status stuck indicating pressurized condition, unable to place SLD into safe state.</t>
  </si>
  <si>
    <t>1) A tube gets pinched between the clamp, and the ID of the CSC; 2) A tube gets a kink in it, when it is routed around a bend.</t>
  </si>
  <si>
    <t>Inability to cool the vertical targets; reduction in duty cycle for high performance plasmas</t>
  </si>
  <si>
    <t>Only one pressure switch associated with SLD (single point failure)
Only SLD/HIS monitors SDS air pressure.
SDS ground &amp; line sw have redundant position sensors, one hardwired to SLD and the second hardwired to HCS. The HIS monitors both and any inconsistencies will produce an E-Stop.
If ground or line switches changed state as a result of this pressure being available, electrical interlocks in SLD would issue an E-Stop condition, all ground switches would close, all line switches would open, and all AC feeder circuit breakers would open.</t>
  </si>
  <si>
    <t>DCPS limits loads (currents) to design basis</t>
  </si>
  <si>
    <t>Pressure switch on each reservoir failure, or short or open in wiring (one reservoir for each pair line switch and aground switch) - false indication of no pressure</t>
  </si>
  <si>
    <t xml:space="preserve"> If reservoir is not vented and failed switch indicates vented, SLD could transition to safe state with pressure remaining in reservoir.</t>
  </si>
  <si>
    <t>Failure of the bolts mounting the passive plate to their support brackets</t>
  </si>
  <si>
    <t>Excessive disruption eddy current load, including potential beyond design basis cases</t>
  </si>
  <si>
    <t>Plates become loose</t>
  </si>
  <si>
    <t>Loss of contact pressure on line switch blades</t>
  </si>
  <si>
    <t>After damage is done, Plasma TV may detect plate out of location; RGA and vacuum gauges find leaks in He tubes. DCPS limits loads to design basis.</t>
  </si>
  <si>
    <t>mechanical failure (lost fastener, etc); insufficient air</t>
  </si>
  <si>
    <t>High contact electrical resistance, possible arcing, melting, burning</t>
  </si>
  <si>
    <t>Lowering the PF1a/b assembly can flatten the horizontal sections of the inlet/outlet tube, if the PF1a/b assembly is slightly off center, and rests on the CSC horizontal section, before the PF1ab assembly goes into the vertical section.</t>
  </si>
  <si>
    <t>Maintenance (mechanical adjustment and joint resistance measurement) and inspection (temperature
stickers); verification that air is present at correct pressure</t>
  </si>
  <si>
    <t>Failure/rupture of the passive plate under bolts that hold it to the brackets</t>
  </si>
  <si>
    <t>1.1.3.3.8</t>
  </si>
  <si>
    <t>Screws holding the captive flange to the other parts come loose</t>
  </si>
  <si>
    <t>vibration</t>
  </si>
  <si>
    <t>The other screws take more load, and become more susceptible to also back-out; ultimately coil leads overloaded</t>
  </si>
  <si>
    <t>Spark gap electrical breakdown</t>
  </si>
  <si>
    <t>&gt;= $5M</t>
  </si>
  <si>
    <t>failure of spark gap mechanical mechanism that positions plates</t>
  </si>
  <si>
    <t xml:space="preserve">Ground fault, small leakage current (limited by high resistance grounding), redistribution of voltage to ground, </t>
  </si>
  <si>
    <t>Level 1 (power supply suppress/bypass) shutdown; Local spark gap flashover contact that directly closes ground switch</t>
  </si>
  <si>
    <t>Spark gaps have been effectively removed from service on NSTX-U (one plate has been moved away).</t>
  </si>
  <si>
    <t>use tack welds, or anti-rotation nuts (split lock washers are unacceptable) to prevent nut/screw rotation</t>
  </si>
  <si>
    <t>Excessive distortion of the external biscuit</t>
  </si>
  <si>
    <t>Load is transferred back to original biscuits</t>
  </si>
  <si>
    <t>Surge arrester (MOV) electrical breakdown</t>
  </si>
  <si>
    <t>Overvoltage condition</t>
  </si>
  <si>
    <t>Arcing and burning within SDS metal enclosed cabinet</t>
  </si>
  <si>
    <t>1.3.3.1.1</t>
  </si>
  <si>
    <t>Failure of HEX1 #1 (gas to gas) during operations - insufficient heat transfer</t>
  </si>
  <si>
    <t>Reduction in heat transfer capability; insufficient temperature of He entering heater and excessive temperature of He entering HEX #2</t>
  </si>
  <si>
    <t>Power supply system ground fault detection</t>
  </si>
  <si>
    <t>Mechanical failure of the electric strap during plasma ops</t>
  </si>
  <si>
    <t>Excessive disruption eddy current load (including beyond design basis)</t>
  </si>
  <si>
    <t>DCPS limits fields and currents to design basis</t>
  </si>
  <si>
    <t>Detected via temperature sensors</t>
  </si>
  <si>
    <t>DC Potential Transducer (DCPT) failure - open circuit</t>
  </si>
  <si>
    <t>age;</t>
  </si>
  <si>
    <t xml:space="preserve">Error in measurement of voltage to ground </t>
  </si>
  <si>
    <t>Drawing EB1025</t>
  </si>
  <si>
    <t>Mechanical failure of the electric strap during bakeout</t>
  </si>
  <si>
    <t>stresses in the strap due to plate thermal expansion lead to strap failure</t>
  </si>
  <si>
    <t>bad data from the sensors themselves would be the sign that they have failed</t>
  </si>
  <si>
    <t>repair.</t>
  </si>
  <si>
    <t>Design presented at peer review on 3/6/20 has margin against loads including the fault cases</t>
  </si>
  <si>
    <t>DC Potential Transducer (DCPT) failure - closed circuit</t>
  </si>
  <si>
    <t>1.3.3.3.1</t>
  </si>
  <si>
    <r>
      <t xml:space="preserve">Loss of Air blanket in Expansion Tank in MTWS </t>
    </r>
    <r>
      <rPr>
        <sz val="10"/>
        <color rgb="FFFF0000"/>
        <rFont val="Arial"/>
      </rPr>
      <t>(I dont think we will need to blanket a water only system, not sure)</t>
    </r>
  </si>
  <si>
    <t>(I dont think we will need to blanket a water only system, not sure)</t>
  </si>
  <si>
    <t>Electrical failure of the electric strap (melts, open circuit)</t>
  </si>
  <si>
    <t>Insulation damage</t>
  </si>
  <si>
    <t>excessive RMS current in the bus DC cabling</t>
  </si>
  <si>
    <t>One or more grounds</t>
  </si>
  <si>
    <t>1.7.3.5.1</t>
  </si>
  <si>
    <t>PDP timer limits the duration of pulses, and enforces a minimum time between pulses</t>
  </si>
  <si>
    <t>1.3.3.2.2</t>
  </si>
  <si>
    <t>Failure of the bolts mounting the PP to their support brackets</t>
  </si>
  <si>
    <t>Loss of one of the power supplies</t>
  </si>
  <si>
    <t>One power supply fails</t>
  </si>
  <si>
    <t xml:space="preserve">loss of power to Bakeout Bus Bar, Incoststent heatinjg </t>
  </si>
  <si>
    <t xml:space="preserve">Ability to see power supply characteristics and reliability change over time </t>
  </si>
  <si>
    <t>After damage is done, Plasma TV may detect plate out of location; RGA and vacuum gauges find leaks in potentially ruptured helium piping; DCPS limits fields and currents to design basis.</t>
  </si>
  <si>
    <t>1.1.3.3.6</t>
  </si>
  <si>
    <t>microtherm insulation fails</t>
  </si>
  <si>
    <t>improper installation</t>
  </si>
  <si>
    <t>Overheating of ground insulation, and temperature induced failure of magnets, and other 'protected' components</t>
  </si>
  <si>
    <t>&gt;= 1 year</t>
  </si>
  <si>
    <t>Minor release of pollutants, localized and containable</t>
  </si>
  <si>
    <t>Failure of biscuit bolt</t>
  </si>
  <si>
    <t>Excessive disruption eddy current load</t>
  </si>
  <si>
    <t>motion is unconstrained, large deflection under EM loads</t>
  </si>
  <si>
    <t>N/A</t>
  </si>
  <si>
    <t>Need to practice installing insulation to minimize probability of failure</t>
  </si>
  <si>
    <t>Power Supply Arm Permissive interlock chain, one or more input contact states invalid (do not reflect true equipment state)</t>
  </si>
  <si>
    <t>Relay contact fail closed in interlock chain; other switch failure</t>
  </si>
  <si>
    <t xml:space="preserve">Possible power supply operation in invalid configuration or with equipment status not ready, possible overcurrent or ground fault on power supply system, </t>
  </si>
  <si>
    <t>DCPS, power supply fault detector, ground fault detector, AC feeder protective relaying
Level 1 HCS Fault (suppress/bypass)</t>
  </si>
  <si>
    <t>Brackets or tile failure</t>
  </si>
  <si>
    <t>Bakeout temps anneal CuCrZr, resulting in it becoming softer and transferring load to those components</t>
  </si>
  <si>
    <t>Plasma operations cannot continue, must enter and repair</t>
  </si>
  <si>
    <t>Incredible Events</t>
  </si>
  <si>
    <t>Device interface; SDS Gnd Sw, OH CLR (water cooled), PAUX, EFDS (Gnd Flt), PDP, and HIS. All single point failure (series N.O. contact). RWM SDSs &amp; PDP contacts are doubled up.</t>
  </si>
  <si>
    <t>Configure Permissive interlock chain, one or more input contact states invalid (do not reflect true equipment state)</t>
  </si>
  <si>
    <t>limit switch or relay failure</t>
  </si>
  <si>
    <t>Possible SDS operation in invalid configuration, possible overcurrent or ground fault on power supply system, Level 1 HCS Fault (suppress/bypass)</t>
  </si>
  <si>
    <t>DCPS, power supply fault detector, ground fault detector, AC feeder protective relaying</t>
  </si>
  <si>
    <t>1.1.1.2.2</t>
  </si>
  <si>
    <t>He lines develop leak</t>
  </si>
  <si>
    <t>Device interface SDS. SDS interlock prevents opening line switch while ground switch is open. Also HCS interlock prevents operation of either Gnd Sw or Dis Sw until 60 seconds after Permissive has dropped out (coil current decay time). Single point failure.</t>
  </si>
  <si>
    <t>Divertor motion due to various loads</t>
  </si>
  <si>
    <t>Inability to run plasma due to large leak</t>
  </si>
  <si>
    <t>Once detected, would pump down, repair at next outage (note: these use only He gas)</t>
  </si>
  <si>
    <t>Level 1 or Level 3 fault line, series loop short circuit results in bypass of status from power supplies to HCS</t>
  </si>
  <si>
    <t>relay, opto-isolator, or FD component failure</t>
  </si>
  <si>
    <t>None, redundant parallel lines</t>
  </si>
  <si>
    <t>In reality, this is shown by A. Brooks to be not an issue; Revisit when NSTXU_1-1-1-2-?_CALC_102 is filed</t>
  </si>
  <si>
    <t>Disagreement between L1S and L1P (or L3S and L3P) states.</t>
  </si>
  <si>
    <t>Rectifier K6 (Lvl 1) and K10 (Lvl 3) contacts are doubled up. The F1S &amp; F3S interface with HCS cabinet F1 is single point failure.</t>
  </si>
  <si>
    <t>Clevis connections completely fail - at pin and clevis</t>
  </si>
  <si>
    <t>Excessive halo/eddy current</t>
  </si>
  <si>
    <t>Divertor becomes mobile, damage to He lines, tile fracture</t>
  </si>
  <si>
    <t>Level 1 or Level 3 fault line, parallel loop open circuit results in disconnect of status to/from power supplies &amp; HCS</t>
  </si>
  <si>
    <t>Redundant series lines, but slower fault response of PS to HCS (approx 50 mS), disconnected power supplies g to fault state upon open circuit and report to HCS via series loop</t>
  </si>
  <si>
    <t>Rectifier K6 (Lvl 1) and K10 (Lvl 3) contacts are doubled up. The F1P &amp; F3S\P interface with HCS cabinet F1 is single point failure.</t>
  </si>
  <si>
    <t>Clevis degrades</t>
  </si>
  <si>
    <t>Excessive halo current through clevis connection; arcing</t>
  </si>
  <si>
    <t xml:space="preserve"> divertor distortion and larger heat fluxes</t>
  </si>
  <si>
    <t>Clevis connections develop excessive play</t>
  </si>
  <si>
    <t>Excessive halo/eddy current leads to distortion of the clevis</t>
  </si>
  <si>
    <t>divertor is distorted; larger heat fluxes; damage to trace He lines</t>
  </si>
  <si>
    <t>it is not clear that any detection system will detect a clevis or clevis pin that is on the cusp of failing.</t>
  </si>
  <si>
    <t>Clevis connections completely fail - where clevis interfaces to vessel</t>
  </si>
  <si>
    <t>Excessive halo current and disruption loads</t>
  </si>
  <si>
    <t>1.1.1.2.3</t>
  </si>
  <si>
    <t>Mechanical failure of armor (bending, weld crack)</t>
  </si>
  <si>
    <t>disruption loads</t>
  </si>
  <si>
    <t>tiles cracking; progressive failure if a single weld or joint fails transferring load to another</t>
  </si>
  <si>
    <t>1.5.4.4</t>
  </si>
  <si>
    <t>ACP fails in safe state (indicates fault) - SPA only</t>
  </si>
  <si>
    <t>Interruption to NSTXU operations to restore SPA operations</t>
  </si>
  <si>
    <t>High</t>
  </si>
  <si>
    <t>thermal stresses during bakeout</t>
  </si>
  <si>
    <t>ACP fails in unsafe state (protection function compromised) - SPA only</t>
  </si>
  <si>
    <t>Leak in trace tubing</t>
  </si>
  <si>
    <t>armor flexing; installation issue</t>
  </si>
  <si>
    <t>cannot cool armor; vacuum is compromised</t>
  </si>
  <si>
    <t>Moderately High</t>
  </si>
  <si>
    <t>Vacuum leak would be detected via RGA and pressure gauges</t>
  </si>
  <si>
    <t>would pump down armor tubing until next maintenance period</t>
  </si>
  <si>
    <t>1.1.2.1.1</t>
  </si>
  <si>
    <t xml:space="preserve">Bake Out busbar interface damaged </t>
  </si>
  <si>
    <t>Electrical connection disrupted between CSC and BusBar. Inability to provide bakeout current</t>
  </si>
  <si>
    <t>DC supply may show reduced current once the failure has occurred</t>
  </si>
  <si>
    <t>Bake Out busbar Interface loses electrical contact</t>
  </si>
  <si>
    <t>Halo current causes bending of busbar</t>
  </si>
  <si>
    <t>Vessel buckles</t>
  </si>
  <si>
    <t>Excessive combination of EM, vacuum, and other loads</t>
  </si>
  <si>
    <t>Loss of vacuum, major magnet damage</t>
  </si>
  <si>
    <t>&lt; 0.1 rem to public, &lt; 1 rem to worker</t>
  </si>
  <si>
    <t>Get updated calculation number</t>
  </si>
  <si>
    <t>Vessel weld opens</t>
  </si>
  <si>
    <t>Excessive combination of EM, vacuum, and other operational loads</t>
  </si>
  <si>
    <t>Loss of vacuum; requirement to vent.</t>
  </si>
  <si>
    <t>Excessive thermal gradients during bakeout</t>
  </si>
  <si>
    <t>1.1.2.1.2</t>
  </si>
  <si>
    <t>Sliding joints on umbrella begin to "stick"</t>
  </si>
  <si>
    <t>Degradation of coating; misalignment of components</t>
  </si>
  <si>
    <t>Excessive stress and/or deformation, and possible mechanical damage in umbrella, VV &amp; SS</t>
  </si>
  <si>
    <t>May detect out-of-family strain on the TF coils</t>
  </si>
  <si>
    <t>Umbrella proper crack or otherwise structurally fail</t>
  </si>
  <si>
    <t>EM loads (static or after fatigue)</t>
  </si>
  <si>
    <t>TF out-of-plane loads no longer restrained by umbrella; may ultimately lead to coil damage</t>
  </si>
  <si>
    <t>DCPS limits loads</t>
  </si>
  <si>
    <t>Bolts on umbrella feet fail</t>
  </si>
  <si>
    <t>damage to umbrella, reduced ability to handle TF out-of-plane moment</t>
  </si>
  <si>
    <t>solve by inspection</t>
  </si>
  <si>
    <t>1.1.2.1.3</t>
  </si>
  <si>
    <t>Vessel leg electrical isolation fails</t>
  </si>
  <si>
    <t>Excessive dust or debris, or a component or wire, bridges the insulator; water leak potentially as well</t>
  </si>
  <si>
    <t>Excessive noise on diagnostics</t>
  </si>
  <si>
    <t>1.7.3.2</t>
  </si>
  <si>
    <t>Vessel ground fault monitor would detect failure of isolation</t>
  </si>
  <si>
    <t>Sliding joints on vessel legs become "stuck"</t>
  </si>
  <si>
    <t>bending/buckling of the vessel leg; asymmetric motion of the machine on its legs creating problems at interfaces to fixed points</t>
  </si>
  <si>
    <t>no automated systems in place; visual inspections only possible</t>
  </si>
  <si>
    <t>Separation of vessel leg clevis from the machine</t>
  </si>
  <si>
    <t>Excessive load</t>
  </si>
  <si>
    <t>vessel moves; stress on vacuum connections, coil bus work, etc.</t>
  </si>
  <si>
    <t>Do inspection for incipient cracks</t>
  </si>
  <si>
    <t>1.1.2.3.1</t>
  </si>
  <si>
    <t>Failure of welds that attach outer-TF clevis blocks to the vessel;</t>
  </si>
  <si>
    <t>EM loads, especially with asymmetry in tie rods</t>
  </si>
  <si>
    <t>overturning moment of TF is not restrained; potential coil damage</t>
  </si>
  <si>
    <t>Truss strain measurements will detect loss of load capability; periodic inspection for incipient cracks; DCPS limits possible moment</t>
  </si>
  <si>
    <t>Failure of ball joints in the tie rods</t>
  </si>
  <si>
    <t>Loosening of turnbuckles in tie rods</t>
  </si>
  <si>
    <t>Vibration</t>
  </si>
  <si>
    <t>"Handcuff" mechanism eliminates this as a prospect.</t>
  </si>
  <si>
    <t>Failure of threads in the outer-TF turnbuckles</t>
  </si>
  <si>
    <t>Sliding joints on coils begin to "stick"</t>
  </si>
  <si>
    <t>Degradation of low-friction coating</t>
  </si>
  <si>
    <t>Excessive coil strain and potential insulation degradation; potential damage to coil supports and vessel</t>
  </si>
  <si>
    <t>Biggest temperature excursions on PF-5, whose slides are instrumented</t>
  </si>
  <si>
    <t>Stuck flow switches...for all systems...what is the mechanism?</t>
  </si>
  <si>
    <t>Column buckling</t>
  </si>
  <si>
    <t>EM loads, potentially coupled with misalignments</t>
  </si>
  <si>
    <t>unacceptable bowing of the PF-4 or PF-5 magnets</t>
  </si>
  <si>
    <t>1.2.3</t>
  </si>
  <si>
    <t>ECH fails to deliver power upon trigger</t>
  </si>
  <si>
    <t>failed electronics, tube</t>
  </si>
  <si>
    <t>plasma does not start</t>
  </si>
  <si>
    <t>digitized power output used to assess timing of power delivered</t>
  </si>
  <si>
    <t>Outer PF support bracket welds to the machine fail</t>
  </si>
  <si>
    <t>excessive coil bending under EM load, may permanently damage coil</t>
  </si>
  <si>
    <t>Bolts on outer-PF supports fail</t>
  </si>
  <si>
    <t>ECH delivers power at time other than intented trigger</t>
  </si>
  <si>
    <t>failure of electronics in trigger circuits (either that which delivers trigger, or which receives trigger)</t>
  </si>
  <si>
    <t>if power is not delivered at initiation, plasma will not start</t>
  </si>
  <si>
    <t>Failures of the welds that attach the ribs to the vessel</t>
  </si>
  <si>
    <t>Failure of DC isolation</t>
  </si>
  <si>
    <t>dirt or other contamination</t>
  </si>
  <si>
    <t>vessel takes on additional ground.</t>
  </si>
  <si>
    <t>1.7.3.2.2</t>
  </si>
  <si>
    <t>vessel ground fault monitor can detect degradation of vessel isolation</t>
  </si>
  <si>
    <t>1.3.2.1.4</t>
  </si>
  <si>
    <t>CWS ensures that each clamp has a good position</t>
  </si>
  <si>
    <t>Failure of vacuum window</t>
  </si>
  <si>
    <t>impact to window</t>
  </si>
  <si>
    <t>vessel vented</t>
  </si>
  <si>
    <t>May cause serious injury or illness</t>
  </si>
  <si>
    <t>1.7.3.9.5</t>
  </si>
  <si>
    <t>windows need gaurds</t>
  </si>
  <si>
    <t>Failure of PF-4 locking pin</t>
  </si>
  <si>
    <t>Thermal expansion and EM loadings on coils overstressing pin components or bolts</t>
  </si>
  <si>
    <t>Position of PF-4 upper/lower coils can walk, or in create excessive stress on lead-area resulting in lead failure</t>
  </si>
  <si>
    <t>RF leackage from waveguide</t>
  </si>
  <si>
    <t>loose flange or mechanical displacement of waveguide</t>
  </si>
  <si>
    <t>Failure of PF-5 locking pin</t>
  </si>
  <si>
    <t>Position of PF-5 upper/lower coils can walk, or create excessive stress in lead area resulting in lead failure</t>
  </si>
  <si>
    <t>Loss of cooling water flow in ECH supply</t>
  </si>
  <si>
    <t>Obstruction in cooling path</t>
  </si>
  <si>
    <t>Overheating of component, up to the point of failure</t>
  </si>
  <si>
    <t>1.2.1</t>
  </si>
  <si>
    <t>The RF PLC detects loss of flow; is not specifically in the SBS, hence the L3 designation.</t>
  </si>
  <si>
    <t>qualified per calculations by K. Corrigan</t>
  </si>
  <si>
    <t>Delamination of turn to turn insulation</t>
  </si>
  <si>
    <t>Mechanical (thermal, EM) during operations</t>
  </si>
  <si>
    <t>Water leak within ECH supply</t>
  </si>
  <si>
    <t>Fitting failure; corosion</t>
  </si>
  <si>
    <t>electrical failure of supply components</t>
  </si>
  <si>
    <t>Motion of conductors in the matrix of the insulation</t>
  </si>
  <si>
    <t>difficult to detect except by puddle on the floor</t>
  </si>
  <si>
    <t>delamination of the PF-5 has already been assumed to occur. See magnet SDD from DVVR times.</t>
  </si>
  <si>
    <t>ECH system operation with individuals in test cell (but outside vessel)</t>
  </si>
  <si>
    <t>failure of control electronics</t>
  </si>
  <si>
    <t>potential exposure of indiduals to 2.45 GHz ECH</t>
  </si>
  <si>
    <t>May cause minor lost-time injury or illness</t>
  </si>
  <si>
    <t>1.7.3.8</t>
  </si>
  <si>
    <t>Blockage of coil cooling channel</t>
  </si>
  <si>
    <t>debris</t>
  </si>
  <si>
    <t>Coil overheating due to ratcheting; significant thermal expansion differential between pancakes which results in stresses at clamps</t>
  </si>
  <si>
    <t>There are also administrative (LOTO) steps taken to ensure that individuals are not exposed to the ECH-PI when in the vessel.</t>
  </si>
  <si>
    <t>CWS flow switches detect loss or reduction in flow</t>
  </si>
  <si>
    <t>Must clear out blocked channel</t>
  </si>
  <si>
    <t>ECH system operation with individuals inside vessel</t>
  </si>
  <si>
    <t>Complete detachment of input hose</t>
  </si>
  <si>
    <t>fitting failure, mechanical damage during operations or maintenance</t>
  </si>
  <si>
    <t>Coil overheating due to ratcheting; significant thermal expansion differential between pancakes which results in stresses at clamps, very large water leak that may coat may objects</t>
  </si>
  <si>
    <t>Must clean up, reattach hose.</t>
  </si>
  <si>
    <t>480 V disconnect fails to close</t>
  </si>
  <si>
    <t>failure of breaker mechanism or trip circuit</t>
  </si>
  <si>
    <t>cannot use pre-ionization, and probably cannot run plasma</t>
  </si>
  <si>
    <t>Arc to ground at coil terminals</t>
  </si>
  <si>
    <t>Water leak or item falling across leads; transient over-voltage condition</t>
  </si>
  <si>
    <t>Damage to leads; may be severe up to a requiring replacement</t>
  </si>
  <si>
    <t>FCPC ground fault detectors can detect and limit damage</t>
  </si>
  <si>
    <t>Arc across coil terminals</t>
  </si>
  <si>
    <t>Damage to leads; may be sufficiently severe to require replacement</t>
  </si>
  <si>
    <t>1.7.3.6.9</t>
  </si>
  <si>
    <t>STPS should be able to limit damage if operating properly.</t>
  </si>
  <si>
    <t>Leakage of Dielectric Fluid (R-Type high flame tempareure oil) from HV Tank</t>
  </si>
  <si>
    <t>Fluid contained in collection tray with hose-connection to drum below, possible electrical breakdown if significant quantity lost</t>
  </si>
  <si>
    <t>Ground Wall insulation failure</t>
  </si>
  <si>
    <t>Mechanical damage during maintenance or operations; inadvertent over-voltage condition during operations or testing</t>
  </si>
  <si>
    <t>Excessive current to ground, or arcing, during operations; may degrade over time; may mandate replacement</t>
  </si>
  <si>
    <t>FCPC ground fault detection should detect; repairs may be difficult</t>
  </si>
  <si>
    <t>1.2.4.1</t>
  </si>
  <si>
    <t>Insufficient gas in neutralizer</t>
  </si>
  <si>
    <t>failure of gas injection systems; operator error</t>
  </si>
  <si>
    <t>Reduced neutralization, excess ion current, mismatch with deflection magnet current, ions are not efficiently deflected onto the ion dump but are sprayed on to the beam scrapers in the beam box and duct, local melting/sputtering of metallic surfaces.</t>
  </si>
  <si>
    <t>Neutral Beam Operations</t>
  </si>
  <si>
    <t>Water leak at outer PF coil inlet</t>
  </si>
  <si>
    <t>Fitting or hose failure</t>
  </si>
  <si>
    <t>Potential loss of cooling; coil grounded; damage to coil leads or nearby components</t>
  </si>
  <si>
    <t>1.2.4.7</t>
  </si>
  <si>
    <t>CWS flow switches detect flow, ground fault detectors detect effects of water</t>
  </si>
  <si>
    <t>Ion dump thermocouple readings will be too elevated if the neutralization fraction is insuficiently low</t>
  </si>
  <si>
    <t>No gas in neutralizer means no plasma from which to extract beam</t>
  </si>
  <si>
    <t>Water leak at outer-PF coil outlet</t>
  </si>
  <si>
    <t>coil grounded; damage to coil leads or nearby components</t>
  </si>
  <si>
    <t>Excessive gas in neutralizer</t>
  </si>
  <si>
    <t>failure of gas injection systems</t>
  </si>
  <si>
    <t>poor arc quality; no beam; potential arc chamber damage leading to required source replacement</t>
  </si>
  <si>
    <t>NB fault detectors detect</t>
  </si>
  <si>
    <t>Excessive resistive heating of connection at coil/bus work interface</t>
  </si>
  <si>
    <t>Loss of preload of bolted connections</t>
  </si>
  <si>
    <t>Damage to electrical faces of coil</t>
  </si>
  <si>
    <t>Rely on installation procedures, inspections, to ensure that coil power feeds are tight</t>
  </si>
  <si>
    <t>Water leak in ion source, vacuum side</t>
  </si>
  <si>
    <t>corosion of grid rail; fatigue failures of the moly rails</t>
  </si>
  <si>
    <t>water leak to primary vacuum; ion source cannot be used, must be repaired; SIV and potentially TIV closure</t>
  </si>
  <si>
    <t>Belleville washers to maintain preload</t>
  </si>
  <si>
    <t>Detect the vacuum excursion via ion gauges on the beamline.</t>
  </si>
  <si>
    <t>Bending of coil lead flags</t>
  </si>
  <si>
    <t>Excessive load on the leads</t>
  </si>
  <si>
    <t>Failure of lead flags</t>
  </si>
  <si>
    <t>Rely on inspections to detect failure</t>
  </si>
  <si>
    <t>Water leak in ion source, enclosure side</t>
  </si>
  <si>
    <t>fitting and hose failure</t>
  </si>
  <si>
    <t>High voltage capacity reduced; ion source must be repaired/replaced</t>
  </si>
  <si>
    <t>fault detectoor may detect standoff issues if they develop during the day; periodic inspections (daily, weekly) are used to look for signs of water in the cource enclosure</t>
  </si>
  <si>
    <t>Internal coil turn-to-turn failure</t>
  </si>
  <si>
    <t>Insulation failure due to manufacturing error; transient over-voltage condition</t>
  </si>
  <si>
    <t>Coil is inoperative, must be replaced</t>
  </si>
  <si>
    <t>SF6 leak out of ion source enclosure to elephant trunk</t>
  </si>
  <si>
    <t xml:space="preserve">failure of the pressure plate at the elephant trunk interface; </t>
  </si>
  <si>
    <t>Ion source misoperation and shutdown; possible ingress of SF6 into machine. Ion source must be repaired/replaced</t>
  </si>
  <si>
    <t>STPS can detect, but likely only after damage is irreparable</t>
  </si>
  <si>
    <t>SF6 pressure monotored by the control system and interlocked; fault detectors prevent arcing from becoming damaging</t>
  </si>
  <si>
    <t>Must repair leak and replace SF6</t>
  </si>
  <si>
    <t>If valve remains open, SF6 is trapped on cryopanels and subsequently pumped from machine when panels are regenerated. If valve closes, gas is pumped out via source roughing system.</t>
  </si>
  <si>
    <t>Loss of cooling to ion source (ion source water)</t>
  </si>
  <si>
    <t>pump failure, valve misalignmen, blockage, etc.</t>
  </si>
  <si>
    <t>damage to the grids first, followed by potentially arc chamber, and/or exit scrapers due to excessive temperature</t>
  </si>
  <si>
    <t>Enclosure O-ring leak during operations</t>
  </si>
  <si>
    <t>SF6 leak leading inability to maintain high voltage</t>
  </si>
  <si>
    <t>SF6 leak into ion source</t>
  </si>
  <si>
    <t>failure of an O-ring on the ion source; Once failure is initiated, can grow from arcing within the ion source</t>
  </si>
  <si>
    <t>Individual touches exposed conductor when energized</t>
  </si>
  <si>
    <t>Exposure to lethal voltage (1-3 kV)</t>
  </si>
  <si>
    <t>fault detectors on NB will detect misoperation; vacuum excursions will also show sign of SF6.</t>
  </si>
  <si>
    <t>1.7.3.9.2</t>
  </si>
  <si>
    <t>Langmuir probe mechanical failure</t>
  </si>
  <si>
    <t>braze at moly tip fails, leading to H20 leak</t>
  </si>
  <si>
    <t>Source failure due to water ingress</t>
  </si>
  <si>
    <t>Excessive vertical or other EM load on coil</t>
  </si>
  <si>
    <t>Improper polarity of coils upstream of current measurement device</t>
  </si>
  <si>
    <t>Coil support or coil lead failure</t>
  </si>
  <si>
    <t>1.4.1.2</t>
  </si>
  <si>
    <t>Arc to langmuir probe</t>
  </si>
  <si>
    <t>Damage to LP resulting in requirement to replace and repair the ion source</t>
  </si>
  <si>
    <t>Magnetics used to assess polarities on machine during initial operations</t>
  </si>
  <si>
    <t>Need to use low-current single coil pulses early in commissioning in order to check for consistent coil polarities</t>
  </si>
  <si>
    <t>fault detector will protect the LPs in the event of an arc</t>
  </si>
  <si>
    <t>Failure of coil leads or lead flags</t>
  </si>
  <si>
    <t>PF-4 Pin failure can allow the coil to move leading to high stress in the PF coil leads</t>
  </si>
  <si>
    <t>PF-4 coil leads are damaged</t>
  </si>
  <si>
    <t>Langmuir probe bias voltage fails</t>
  </si>
  <si>
    <t>power supply failure in HVE</t>
  </si>
  <si>
    <t>Cannot run the source due to lack of good LP data; must fix in HVE</t>
  </si>
  <si>
    <t>Excessive bending over support columns</t>
  </si>
  <si>
    <t>Too large an attractive force between coils</t>
  </si>
  <si>
    <t>Insulation damage at regions of larger bending</t>
  </si>
  <si>
    <t>DCPS algorithms limit stresses within the coils</t>
  </si>
  <si>
    <t>MOV Failure</t>
  </si>
  <si>
    <t>1.1.3.1.4</t>
  </si>
  <si>
    <t>Single Filament failure</t>
  </si>
  <si>
    <t>Arc fault, erosion and sputtering leading to loss of filament mass and thermal intertia</t>
  </si>
  <si>
    <t>Single filament failure by itself may have minimal effect. Can lead to changes in power deposition to the grids, which may overload grids; can lead to additoinal filament failures</t>
  </si>
  <si>
    <t>1.1.3.2</t>
  </si>
  <si>
    <t>Delamination of TF outer leg turn to turn insulation</t>
  </si>
  <si>
    <t>Thermal and EM stresses exceeding the allowable stress at the conductor/insulator interface</t>
  </si>
  <si>
    <t>Larger motion of the coils under EM load, potential insulation failure after repeated cycles</t>
  </si>
  <si>
    <t>Fiber-Bragg strain measurements designed to assess bending of the outer legs</t>
  </si>
  <si>
    <t>1.2.4.2</t>
  </si>
  <si>
    <t>Source isolation valve fails in closed position</t>
  </si>
  <si>
    <t>Valve mechanical failure; control failure</t>
  </si>
  <si>
    <t>Source is not usable until repaired</t>
  </si>
  <si>
    <t>Overheating of coil; damage to conductor and insulation</t>
  </si>
  <si>
    <t>Checked via limit switches on the SIV by the NB control system</t>
  </si>
  <si>
    <t>Would likely abandon source if necessary for duration of run, rather than vent beamline</t>
  </si>
  <si>
    <t>Ballast talks provide air in the event of compressed air failure; not creditable to form a beam with the SIV closed, as it would flood the source with gas.</t>
  </si>
  <si>
    <t>Source isolation valve fails in open position</t>
  </si>
  <si>
    <t>Source cannot be isolated; source may be more difficult to run after a regen</t>
  </si>
  <si>
    <t>Arc to ground at coil TF outer leg terminals</t>
  </si>
  <si>
    <t>Source isolation valve develops through leak</t>
  </si>
  <si>
    <t>Valve mechanical failure</t>
  </si>
  <si>
    <t>Turn-to-turn arc at outer TF leads</t>
  </si>
  <si>
    <t>Excessive deformation of structural materials on the beam box proper</t>
  </si>
  <si>
    <t>vacuum and gravity load</t>
  </si>
  <si>
    <t>loss of NB vacuum, potential loss of torus vacuum</t>
  </si>
  <si>
    <t>Will not result in any discernible impact to environment</t>
  </si>
  <si>
    <t>Ground Wall insulation failure on TF outer leg</t>
  </si>
  <si>
    <t>This is an incredible event</t>
  </si>
  <si>
    <t>Water leak at inlet on TF outer leg</t>
  </si>
  <si>
    <t>Failure of structural materials or welds on the beam box proper</t>
  </si>
  <si>
    <t>Both the main torus and neutral beam ion gauges would detect vacuum excursion</t>
  </si>
  <si>
    <t>Water leak at outlet on TF outer leg</t>
  </si>
  <si>
    <t>Leak at convolution of outer calorimeter bellows</t>
  </si>
  <si>
    <t>cyclic stress under vacuum load and motion</t>
  </si>
  <si>
    <t>Rely on interstitial vacuum</t>
  </si>
  <si>
    <t>pressure on interstitial vacuum would raise; calorimeter motion interlocked to interstitial vacuum pressure</t>
  </si>
  <si>
    <t>Note: double bellows design with internal vacuum volume done to reduce "squirm" problem that afflicted previous bellows.</t>
  </si>
  <si>
    <t>Excessive resistive heating of joints to the TF outer leg</t>
  </si>
  <si>
    <t>Damage to electrical faces of outer leg flag</t>
  </si>
  <si>
    <t>Leak at convolution of inner calorimeter bellows</t>
  </si>
  <si>
    <t>Rely on interstitial vacuum to protect machine vacuum proper</t>
  </si>
  <si>
    <t>vacuum pressure readings on the torus and beamline would raise at least some amount if the interstitial vacuum were compromised</t>
  </si>
  <si>
    <t>Bending of outer-TF lead flags, up to including complete failure of braze joint</t>
  </si>
  <si>
    <t>Excessive EM loads</t>
  </si>
  <si>
    <t>arcing inside umbrella; potential ground or turn-to-turn fault; melting of coil materials</t>
  </si>
  <si>
    <t>Failure of other vacuum seal on beamline proper</t>
  </si>
  <si>
    <t>vibration; failure of the glue joint</t>
  </si>
  <si>
    <t>Electrical failure at joint between the Cu extrusion of the TF outer leg and the repaired flags</t>
  </si>
  <si>
    <t>Internal cooling line blockage (scraper, etc) - normal operations</t>
  </si>
  <si>
    <t>water freezes in line; potential rupture</t>
  </si>
  <si>
    <t>overheating of component during operations</t>
  </si>
  <si>
    <t>interlocks on water flow prevent operations</t>
  </si>
  <si>
    <t>Need to develop an inspection program for these flags</t>
  </si>
  <si>
    <t>Internal cooling line blockage (scraper, etc - power loss scenario</t>
  </si>
  <si>
    <t>water in the beamline; full beamline out of service</t>
  </si>
  <si>
    <t>access control issue</t>
  </si>
  <si>
    <t>individual exposed to lethal voltage</t>
  </si>
  <si>
    <t>Internal cooling line blockage (calorimeter, scraper, ion dump</t>
  </si>
  <si>
    <t>foreign material in line</t>
  </si>
  <si>
    <t>overheating of components, leading to a potential failure</t>
  </si>
  <si>
    <t>1.7.3.10</t>
  </si>
  <si>
    <t>Overheating of beamline internal component (bending magnet scrapers, calorimeter scrapers, etc)</t>
  </si>
  <si>
    <t>physical displacement of component within beamline results in it collecting NB power</t>
  </si>
  <si>
    <t>Melting Cu may be injected down the beamline onto calorimeter, control wiring, etc; water leaks internal to beamline</t>
  </si>
  <si>
    <t>Ground insulation failure on the TF coil outer legs</t>
  </si>
  <si>
    <t>Excessive voltage applied due to too many rectifier sections connected in series</t>
  </si>
  <si>
    <t>excessive leakage current to ground, coil cannot be operated</t>
  </si>
  <si>
    <t>TCs on internal components will detect some issues, otherwise detect during outage inspections</t>
  </si>
  <si>
    <t>excessive energy to components due to waveforms exceeding the allowed duration-power curve</t>
  </si>
  <si>
    <t>1.1.3.3</t>
  </si>
  <si>
    <t>NBOS hardware timer window administratively</t>
  </si>
  <si>
    <t>Unoptimized operation of ion source (arc and accel not fully tuned)</t>
  </si>
  <si>
    <t>1.1.3.3.1</t>
  </si>
  <si>
    <t>Delamination of TF inner leg turn to turn insulation</t>
  </si>
  <si>
    <t>Larger twist of the coil under EM load</t>
  </si>
  <si>
    <t>TCs on internal components will detect some issues with source misoperation; source waveforms and fault characteristics help operators to understand potential misperation scenario.</t>
  </si>
  <si>
    <t>Instrumentation can detect increased twist; DCPS limits thermal and shear loads</t>
  </si>
  <si>
    <t>Inner-TF bundle calculations in summer of 2019 show negligible effect of plausible delamination.</t>
  </si>
  <si>
    <t>Source is missteared</t>
  </si>
  <si>
    <t>Cooling water path blockage on single conductor path</t>
  </si>
  <si>
    <t>larger thermal gradient causes severe delamination of the hot turn</t>
  </si>
  <si>
    <t>Rely on the beam aiming procedure to mitigate this risk</t>
  </si>
  <si>
    <t>water leak in beamline components (calorimeter, scraper, etc)</t>
  </si>
  <si>
    <t>braze failures; bellows failuires (bellows are located on some internal cooling paths within the beamline)</t>
  </si>
  <si>
    <t>inability to operate beamline due to loss of vacuum capability; potential rapid regeneration and contamination of torus vacuum</t>
  </si>
  <si>
    <t>Flash shields fall out before or during an operations phase</t>
  </si>
  <si>
    <t xml:space="preserve"> insufficient glue, aging of glue</t>
  </si>
  <si>
    <t>arc between TF conductors</t>
  </si>
  <si>
    <t>Vacuum excursions would be detected on both NB and torus vacuum</t>
  </si>
  <si>
    <t>Rely on visible inspection of the flash shields</t>
  </si>
  <si>
    <t>Must replace flash shields</t>
  </si>
  <si>
    <t>Need to find a way to ensure that the flash shields do not fall out, or provide a means of inspecting in a very very reliable way.</t>
  </si>
  <si>
    <t>Arc to ground on TF bus work inside umbrella</t>
  </si>
  <si>
    <t>Damage to coil faces of bus work; may be severe up to a requiring replacement</t>
  </si>
  <si>
    <t>Overheating of ion dump</t>
  </si>
  <si>
    <t>excessive energy to dump due to waveforms exceeding the allowed duration-power curve</t>
  </si>
  <si>
    <t xml:space="preserve">development of cracks in the ion dump surface,  Melting Cu may be injected down the beamline onto calorimeter; </t>
  </si>
  <si>
    <t>TCs on ion dump would show excursion</t>
  </si>
  <si>
    <t>Bending magnet inadequate flow</t>
  </si>
  <si>
    <t>blockage</t>
  </si>
  <si>
    <t>Overheating of bending magnet, leading to magnet insulatiion of conductor failure</t>
  </si>
  <si>
    <t>Turn-to-turn arc at inner-TF bus work</t>
  </si>
  <si>
    <t>Damage to bus work; may be sufficiently severe to require replacement</t>
  </si>
  <si>
    <t>Calorimeter failure to raise</t>
  </si>
  <si>
    <t>control failure; drive mechanical failure</t>
  </si>
  <si>
    <t>Beam pathway to torus is partially or totally blocked preventing NBI operations to plasma</t>
  </si>
  <si>
    <t>Turn-to-turn arc around flash shields on inner-TF bundle</t>
  </si>
  <si>
    <t>Damage to coil; may be sufficiently severe to require replacement</t>
  </si>
  <si>
    <t>Limit switches detect location</t>
  </si>
  <si>
    <t>Calorimeter failure to lower</t>
  </si>
  <si>
    <t>Inject beams into closed TIV during conditioning shots</t>
  </si>
  <si>
    <t>TF turns become delaminated</t>
  </si>
  <si>
    <t>Excessive torsional shear applied to inner-TF coil</t>
  </si>
  <si>
    <t>excessive twist of the bundle, transfers load to outer structures, flex strap damage</t>
  </si>
  <si>
    <t>Inability to perform high power calibration shots (can still run into the armor, which may permit conditioned beams to still function).</t>
  </si>
  <si>
    <t>1.7.3.4.5</t>
  </si>
  <si>
    <t>Calorimeter damage (melting, thermal distortion)</t>
  </si>
  <si>
    <t>conditioning pulses of excessive energy or frequency</t>
  </si>
  <si>
    <t>Potential water leak; Loss of thermocouple scanner feedback</t>
  </si>
  <si>
    <t>Ground Wall insulation failure on inner-TF</t>
  </si>
  <si>
    <t>FCPC ground fault detection should detect small currents before any damage is caused; rely on AM hi-pots to detect degradation</t>
  </si>
  <si>
    <t>Water leak at inlet on TF inner leg</t>
  </si>
  <si>
    <t>Potential loss of cooling; coil grounded; damage to nearby components</t>
  </si>
  <si>
    <t>Fast regeneration of Cryopumping System.</t>
  </si>
  <si>
    <t>Rupture of pressure relief (burst) disks external to NBI vacuum vessel box, inside NTC; cryogen supply valves will close; cryogenic vapors will be released into NTC; boil-off of condensed gases from cryopanels, will be released to vacuum vessel and exhausted by vacuum pumping system; NBI TIV will close.</t>
  </si>
  <si>
    <t>Water hose disconnection on single inlet on inner leg</t>
  </si>
  <si>
    <t>High H concentration in pumping exhaust during regeneration</t>
  </si>
  <si>
    <t>Potential explosion hazard</t>
  </si>
  <si>
    <t>Water leak at outlet on TF inner leg</t>
  </si>
  <si>
    <t>coil grounded; damage to nearby components</t>
  </si>
  <si>
    <t>Cryogenic line inward leakage to vacuum jacketed supply lines and condensation of oxygen</t>
  </si>
  <si>
    <t>Potential explosion hazard.</t>
  </si>
  <si>
    <t>Excessive resistive heating of joints in the bus work</t>
  </si>
  <si>
    <t>LN2 line rupture external to NBI vacuum vessel (but in NTC)</t>
  </si>
  <si>
    <t>mechanical impact to lines, for instance from crane</t>
  </si>
  <si>
    <t>Release of cryogenic fluid and vapor into NTC, cryogen supply valves will close, NBI TIV will close, fast regeneration will occur (see prior FMEA entry).</t>
  </si>
  <si>
    <t>Excessive resistive heating of joint at the interface to the inner leg</t>
  </si>
  <si>
    <t>Damage to electrical faces of inner leg flag</t>
  </si>
  <si>
    <t>LHe line rupture external to NBI vacuum vessel (but in NTC)</t>
  </si>
  <si>
    <t>Cracks develop on the TF lead extensions</t>
  </si>
  <si>
    <t>fatigue from EM loads</t>
  </si>
  <si>
    <t>ultimately, failure of the lead extension leading to electrical fault</t>
  </si>
  <si>
    <t>LN2 line rupture internal to NBI vacuum vessel.</t>
  </si>
  <si>
    <t>Cryogenic cycling (expansion/contraction)</t>
  </si>
  <si>
    <t>Loss of Vacuum (leak) in NB box</t>
  </si>
  <si>
    <t>DCPS limits loads; do inspections between run campaigns</t>
  </si>
  <si>
    <t>LHe line rupture internal to NBI vacuum vessel.</t>
  </si>
  <si>
    <t>Ground insulation failure on the TF coil inner legs</t>
  </si>
  <si>
    <t>1.2.4.3</t>
  </si>
  <si>
    <t>Duct bellows failure</t>
  </si>
  <si>
    <t>Severe beam re-ionization in the duct</t>
  </si>
  <si>
    <t>Loss of vacuum from hole in duct</t>
  </si>
  <si>
    <t>MSE beam into gas calibration</t>
  </si>
  <si>
    <t>Duct internal overheating</t>
  </si>
  <si>
    <t>Beam re-ionization in the duct</t>
  </si>
  <si>
    <t>Metal contamination of the plasma</t>
  </si>
  <si>
    <t>Permenant bypass applied to the non-active layer</t>
  </si>
  <si>
    <t>Water leak at interface of HTT to hose</t>
  </si>
  <si>
    <t>Vibration works the joints loose, damage to hose fitting during maintenance or nearby work.</t>
  </si>
  <si>
    <t>Water leaks into the casing resulting microtherm damage, insulators being compromised, water on leads of various coils</t>
  </si>
  <si>
    <t>water leaks can produce coil or vessel grounds that are detected by the ground fault detectors; am inspections also play a role</t>
  </si>
  <si>
    <t>Leak in O-ring</t>
  </si>
  <si>
    <t>Vibration of flanges</t>
  </si>
  <si>
    <t>Vacuum leak that precludes operations</t>
  </si>
  <si>
    <t>Water leak at joint between 1/4" and 3/8" sections of pipe</t>
  </si>
  <si>
    <t>Vibration works the joints loose</t>
  </si>
  <si>
    <t>water leaks can produce coil or vessel grounds that are detected by the ground fault detectors</t>
  </si>
  <si>
    <t>Duct insulator failure</t>
  </si>
  <si>
    <t>Insulator contamination</t>
  </si>
  <si>
    <t>NSTX-U vessel double grounded, exposed to beam system voltage transients; diagnostic data compromised</t>
  </si>
  <si>
    <t>Water leak at right-angle connection under the casing flange</t>
  </si>
  <si>
    <t>NB TIV fails in closed position</t>
  </si>
  <si>
    <t>mechanical failure of valve components, loss of air pressure</t>
  </si>
  <si>
    <t>neutral beam impinge on partially closed valve</t>
  </si>
  <si>
    <t>NB limit switches utilized to interlock beam relative to the TIV position</t>
  </si>
  <si>
    <t>Must repair valve</t>
  </si>
  <si>
    <t>Radial expansion of the coils, insulation, or other components, plastically flattens a portion of the exposed coil.</t>
  </si>
  <si>
    <t>NB TIV bit by neutral beam</t>
  </si>
  <si>
    <t>operation of NB with calorimeter up, but beamline closed (operator error)</t>
  </si>
  <si>
    <t>debris in line</t>
  </si>
  <si>
    <t>Cooling water system interlocks would detect loss of flow</t>
  </si>
  <si>
    <t>NB TIV fails in open position</t>
  </si>
  <si>
    <t>inability to regenerate beam lines or isolate beam lines from NSTX-U during a beamline internal water leak or other vacuum excursion</t>
  </si>
  <si>
    <t>TIV limit switches detect inability to  close beamline off from NSTX-U</t>
  </si>
  <si>
    <t>HTT or HTT connection rupture</t>
  </si>
  <si>
    <t>boiling of water in the HTT, due to operation of the system with water during bakeout</t>
  </si>
  <si>
    <t>HTT leaks water on magnetis, cannot be used for cooling</t>
  </si>
  <si>
    <t>Replace with spare valve, then have failed valve repaired</t>
  </si>
  <si>
    <t>Cooling water system interlocks detect flow when there should be none</t>
  </si>
  <si>
    <t>Water Leak for HTT at connection point</t>
  </si>
  <si>
    <t>Interruption of operations</t>
  </si>
  <si>
    <t>Pressure instrumentation, rate of rise measurements, water outside umbrella</t>
  </si>
  <si>
    <t>NB TIV develops through-leak during He GDC</t>
  </si>
  <si>
    <t>failure of valve internal mechanism; damage to O-ring</t>
  </si>
  <si>
    <t>Excessive pressure could result in a regernation of the beamline</t>
  </si>
  <si>
    <t>Glow Discharge Cleaning</t>
  </si>
  <si>
    <t>Isolate, drain the water, tighten the fitting with new gasket, leak and pressure test</t>
  </si>
  <si>
    <t>NBI TIV O-ring gets coated with lithium</t>
  </si>
  <si>
    <t>TIV in partially closed position during evaporation allows Li to accumulate on ring</t>
  </si>
  <si>
    <t>Cannot close TIV sufficiently to allow associated appurtenance to be vented; is effectively a through-leak, and if bad enough might raise pressure in primary vacuum during NB regens</t>
  </si>
  <si>
    <t>1.1.3.3.11</t>
  </si>
  <si>
    <t>LITER Operations</t>
  </si>
  <si>
    <t>PEEK belt pulls out from In718 buckles</t>
  </si>
  <si>
    <t>excessive tension relative to material strength</t>
  </si>
  <si>
    <t xml:space="preserve">Belt no longer restrains outer sling twist --&gt; Potential microtherrm damage, enhanced disruption sling loads, sling fracture, and ultimately coil damage requireing replacement.  </t>
  </si>
  <si>
    <t>Notes:
i) TIVs are down duct, with no line-of-sight to the LITER probes
ii) There is typically no GDC or dTMB done once LITER has started</t>
  </si>
  <si>
    <t>DCPS is used to limit coil thermal expansion, EM loads, both of which cause larger stresses in the belt</t>
  </si>
  <si>
    <t>see NSTXU_1_1_3_3_11_CALC_102</t>
  </si>
  <si>
    <t>NB TIV develops through-leak during dTMB operations</t>
  </si>
  <si>
    <t>dTMB pumped by beam cryopanels</t>
  </si>
  <si>
    <t>dTMB operations</t>
  </si>
  <si>
    <t>1.2.4.4</t>
  </si>
  <si>
    <t>PEEK belt stretches</t>
  </si>
  <si>
    <t>Would detect via pressure rise in beam box, as He is not pumped by the cryopanels</t>
  </si>
  <si>
    <t>Creep at elevated temperature, for instance, during bakeout</t>
  </si>
  <si>
    <t>None - no significant preload assumed</t>
  </si>
  <si>
    <t>No credible detection scheme</t>
  </si>
  <si>
    <t>Conservative estimation of creep provided in NSTXU_1_1_3_3_11_CALC_100</t>
  </si>
  <si>
    <t>Bellows failure</t>
  </si>
  <si>
    <t>misalignment or mechanical load; vibration</t>
  </si>
  <si>
    <t>Vacuum leak that precludes operations if it cannot be repaired</t>
  </si>
  <si>
    <t>PEEK belt tears/rips/fractures</t>
  </si>
  <si>
    <t>damage during installation, excessive tension relative to material strength</t>
  </si>
  <si>
    <t>reionized beam impinging on bellows</t>
  </si>
  <si>
    <t>"Belt Loops" on PF-1a belts come loose</t>
  </si>
  <si>
    <t>fracture of weld of "belt loop" at the interface of the shim stock to the sling panel, presumably due to vibration or improper spot weld</t>
  </si>
  <si>
    <t>Belt falls away from midplane, resulting in loss of function --&gt;Potential microtherrm damage, enhanced  disruption sling loads, sling fracture, and ultimately coil damage requireing replacement.</t>
  </si>
  <si>
    <t>Standard Types</t>
  </si>
  <si>
    <t>Standard Sub-Type</t>
  </si>
  <si>
    <t>Probability</t>
  </si>
  <si>
    <t>Probability w/ Detection</t>
  </si>
  <si>
    <t>Downtime</t>
  </si>
  <si>
    <t>Cost</t>
  </si>
  <si>
    <t>Safety</t>
  </si>
  <si>
    <t>rely on the qualify of the spot-welds that hold the belt loops on. Note that the insulating belt has no vertical force. Also, there are multiple loops, which are basicaly indepemdemt</t>
  </si>
  <si>
    <t>Rad</t>
  </si>
  <si>
    <t>Environment</t>
  </si>
  <si>
    <t>Null</t>
  </si>
  <si>
    <t>Water Related</t>
  </si>
  <si>
    <t>Coil or other cooling circuit blocked</t>
  </si>
  <si>
    <t>1.2.4.3.1</t>
  </si>
  <si>
    <t>Shield melts</t>
  </si>
  <si>
    <t>Poor vacuum pressure --&gt; high reionization losses and excessive prolonged heating of shield</t>
  </si>
  <si>
    <t>Plasma contamination and surface damage to vessel duct</t>
  </si>
  <si>
    <t>It is assumed that any water that we depend on has a flow monitor. The downtime &amp; cost are associated with flushing the coil.</t>
  </si>
  <si>
    <t>Hose completely comes free at interface to coil or other rigid cooling feature on the machine</t>
  </si>
  <si>
    <t xml:space="preserve">Bolts in belt buckle fail </t>
  </si>
  <si>
    <t>excessive tension; manufacturing error; thread failure in bolt or buckle</t>
  </si>
  <si>
    <t xml:space="preserve">It is assumed that any water that we depend on has a flow monitor. The downtime &amp; cost likely depend on the coil that leaks, so this depends on the </t>
  </si>
  <si>
    <t>Hose leaks at interface to coil or other rigid cooling feature on the machine</t>
  </si>
  <si>
    <t>the downtime and cost are dependent on the location where this occurs</t>
  </si>
  <si>
    <t>Metallic Structure Related</t>
  </si>
  <si>
    <t>Failure of structurally qualified ductile metallic component - EM Loads</t>
  </si>
  <si>
    <t xml:space="preserve">Once qualified, the design guidance is that failures shall be Extremely Unlikely. However, for EM loads on the machine, this typically involved use of the DCPS to bound the loads
The downtime, cost, detectability, and safety implications can vary depending on the failure, and so are left blank.
</t>
  </si>
  <si>
    <t>Failure of structurally qualified (and inspected) weld - EM Loads</t>
  </si>
  <si>
    <t>Failure of qualified fasteners - EM Loads</t>
  </si>
  <si>
    <t>Failure of qualified mechanical assembly - EM Loads</t>
  </si>
  <si>
    <t>Shields qualified by calculation by Y. Cao (NSTXU_1-2-4-3-1_CALC_100)</t>
  </si>
  <si>
    <t>Failure of structurally qualified ductile metallic component - Other Loads</t>
  </si>
  <si>
    <t xml:space="preserve">Once qualified, the design guidance is that failures shall be Extremely Unlikely. The categories are for loads that are not EM, and for which therefore DCPS plays no role.
The downtime, cost, detectability, and safety implications can vary depending on the failure, and so are left blank.
</t>
  </si>
  <si>
    <t>Failure of structurally qualified (and inspected) weld - Other Loads</t>
  </si>
  <si>
    <t>Failure of qualified fasteners - Other Loads</t>
  </si>
  <si>
    <t>Failure of qualified mechanical assembly - Other Loads</t>
  </si>
  <si>
    <t>Graphite Structure Related</t>
  </si>
  <si>
    <t>Catastrophic failure of structurally qualified graphite tile component</t>
  </si>
  <si>
    <t>Listed as unlikely due to poorer knowledge of graphite materials relative to ductile materials.</t>
  </si>
  <si>
    <t>Graphite tile edge chipping</t>
  </si>
  <si>
    <t>Chipping is fairly common. Downtime and cost are simply those associated with replacing it during an outage.</t>
  </si>
  <si>
    <t>Coil Electrical Related</t>
  </si>
  <si>
    <t>Arc between leads of coil</t>
  </si>
  <si>
    <t>The detection is the shorted turn protection system; downtime and cost may vary depending on the coil.
The thesis is that although he STPS cannot prevent the formation of an arc, and can limit it to bing much smaller is terms of damage applied</t>
  </si>
  <si>
    <t>Arc to ground at coil leads</t>
  </si>
  <si>
    <t>The detection is the FCPC ground fault monitors; downtime and cost may vary depending on the coil.
The thesis is that although the FCPC GFDs cannot prevent an arc from forming, they can limits the scope of its damage</t>
  </si>
  <si>
    <t>Ground wall insulation failure</t>
  </si>
  <si>
    <t>Failure of fasteners holding shield to the duct</t>
  </si>
  <si>
    <t>Excessive disruption loads</t>
  </si>
  <si>
    <t>Impingement of neutral beam aperture; plasma contamination; must vent vessel to extract failed components</t>
  </si>
  <si>
    <t>Excessive heating at buswork interface</t>
  </si>
  <si>
    <t>Adhesive fails at bond of sling to silicone sheet</t>
  </si>
  <si>
    <t>Excessive temperature at adhesive; excessive shear on bond</t>
  </si>
  <si>
    <t>Sheet comes loose; Belt no longer restrains outer sling twist --&gt; Potential microtherrm damage, enhanced disruption sling loads, sling fracture, and ultimately coil damage requireing replacement.</t>
  </si>
  <si>
    <t>Vacuum</t>
  </si>
  <si>
    <t>Catastrophic failure of vacuum window</t>
  </si>
  <si>
    <t>Configuration managed safeguards are employed to ensure that all windows greater than a minimum size are fully covered.</t>
  </si>
  <si>
    <t>Leak in properly designed and implemented CF flange</t>
  </si>
  <si>
    <t>Valve Failure</t>
  </si>
  <si>
    <t>DCPS limits system currents, and therefore loads to design basis</t>
  </si>
  <si>
    <t>Vacuum valve fail to open</t>
  </si>
  <si>
    <t>Vacuum valve fail to close</t>
  </si>
  <si>
    <t>Vacuum valve through leak</t>
  </si>
  <si>
    <t>DCPS is used to limit coil thermal expansion, EM loads, both of which cause larger stresses in the adhensive bond</t>
  </si>
  <si>
    <t>Fasteners qualified by calculation by Y. Cao (NSTXU_1-2-4-3-1_CALC_100)</t>
  </si>
  <si>
    <t>Fluid valve fail to open</t>
  </si>
  <si>
    <t>Fluid valve fail to close</t>
  </si>
  <si>
    <t>Power Failure</t>
  </si>
  <si>
    <t>Power failure - site wide</t>
  </si>
  <si>
    <t>adhesive is rated to 260 C; bond strengths per NSTXU_1_1_3_3_11_CALC_102</t>
  </si>
  <si>
    <t>power failure - local breaker trip</t>
  </si>
  <si>
    <t>https://www.osti.gov/servlets/purl/752571-YLWJ7X/webviewable/</t>
  </si>
  <si>
    <t>Shield surface material sputters into plasma</t>
  </si>
  <si>
    <t>Poor vacuum pressure --&gt; high reionization losses and excessive heat flux on shield surface</t>
  </si>
  <si>
    <t>Plasma contamination</t>
  </si>
  <si>
    <t>RTV Silicone rubber bond fails</t>
  </si>
  <si>
    <t>Excessive temperature; excessive shear or tension</t>
  </si>
  <si>
    <t>Inner sling may twist, resulting in enhanced loads, sling fracture, and utlimately coil damage, requiring replacement</t>
  </si>
  <si>
    <t>Shield material failure</t>
  </si>
  <si>
    <t>Embrittlement of molybdenum due to manufacturing process or repeated thermal cycling</t>
  </si>
  <si>
    <t>Plasma contamination; must vent vessel to extract failed components</t>
  </si>
  <si>
    <t>Silicone sheet takes a severe "set", no longer in compression</t>
  </si>
  <si>
    <t>excessive belt tension overly compresses the silicone</t>
  </si>
  <si>
    <t>Bending magnet water conductivity too high</t>
  </si>
  <si>
    <t>Resin bed needs replaced; heat exchager failure</t>
  </si>
  <si>
    <t>Inability to operate bending magnets</t>
  </si>
  <si>
    <t>Nuts which secure belt come loose</t>
  </si>
  <si>
    <t>Viibration and various cyclic stress</t>
  </si>
  <si>
    <t>Bending magnet is cooled with ion source water (as is the OMA scraper???).</t>
  </si>
  <si>
    <t>Multiple bolt/nut combinations</t>
  </si>
  <si>
    <t>Many bolt/nut combinations, see drawing D-DC11295. Hardware will be tack welded</t>
  </si>
  <si>
    <t>Welds attaching studs to buckle fracture</t>
  </si>
  <si>
    <t>excessive belt tension</t>
  </si>
  <si>
    <t>Category</t>
  </si>
  <si>
    <t>Qualitative Description</t>
  </si>
  <si>
    <t>Quantitative Description</t>
  </si>
  <si>
    <t>Normal Events</t>
  </si>
  <si>
    <t>Events that are planned to occur regularly in the course of facility operation</t>
  </si>
  <si>
    <t>P=1/yr</t>
  </si>
  <si>
    <t>Events of moderate frequency that may occur once or more in the lifetime of a facility</t>
  </si>
  <si>
    <t>10-2/yr&lt;=P&lt;1/yr</t>
  </si>
  <si>
    <t>facility life = 10 years</t>
  </si>
  <si>
    <t>Events that are not anticipated but may occur during the lifetime of a facility</t>
  </si>
  <si>
    <t>10-4/yr&lt;=P&lt;10-2/yr</t>
  </si>
  <si>
    <t>Events that are not expected to occur during the lifetime of the facility but may be used to define limiting faults or incidents to be considered in the design</t>
  </si>
  <si>
    <t>10-6/yr&lt;=P&lt;10-4/yr</t>
  </si>
  <si>
    <t>SF6 leak in test cell</t>
  </si>
  <si>
    <t>Failure of flange or fitting on HVE; SF6 piping damaged by nearby work</t>
  </si>
  <si>
    <t>potential oxygen defficient space; NB system not functional due to loss of high voltage standoff capability</t>
  </si>
  <si>
    <t>Events of extremely low probability of occurrence or of non-mechanistic origin</t>
  </si>
  <si>
    <t>P&lt;10-6/yr</t>
  </si>
  <si>
    <t>Major release of non-toxic, biodegradable pollutants to air, water, or soil, not contained</t>
  </si>
  <si>
    <t>FMEA Alone</t>
  </si>
  <si>
    <t>FMEA or SAD</t>
  </si>
  <si>
    <t>Downtime (DT)</t>
  </si>
  <si>
    <t>Cost Impact (C)</t>
  </si>
  <si>
    <t>Personnel Safety</t>
  </si>
  <si>
    <t>Radiological Impact (R)</t>
  </si>
  <si>
    <t>Environmental Impact</t>
  </si>
  <si>
    <t>Will not result in any discernible impact to any worker</t>
  </si>
  <si>
    <t>&gt;= 2.5 rem to public, &gt;= 25 rem to worker</t>
  </si>
  <si>
    <t>Major release of toxic, non-biodegradable pollutants to air, water, or soil, not contained</t>
  </si>
  <si>
    <t>Validated automatic detection that is a direct measure of failure, or two or more validated manual detection methods and provides near real-time feedback</t>
  </si>
  <si>
    <t>Single validated manual detection methods that is a direct measure of failure and provides near real-time feedback</t>
  </si>
  <si>
    <t>SF6 and ODH monitors in NTC used to provide warning in NTC of SF6 leak or ODH condition</t>
  </si>
  <si>
    <t>Single validated manual detection methods that is an indirect measure of failure and does not provide near real-time feedback</t>
  </si>
  <si>
    <t>Non Validated detection e.g., Visual, Audible or Tactile inspections</t>
  </si>
  <si>
    <t>No or remote ability to detect the failure</t>
  </si>
  <si>
    <t>Negligible Severity</t>
  </si>
  <si>
    <t>Low Severity</t>
  </si>
  <si>
    <t>Medium Severity</t>
  </si>
  <si>
    <t>High Severity</t>
  </si>
  <si>
    <t>operations Phases</t>
  </si>
  <si>
    <t>RPN Threshold</t>
  </si>
  <si>
    <t>Crack develop in PF-1a sling</t>
  </si>
  <si>
    <t>Excessive motion of PF-1A coil after initial sling failure induces increased inertial loading into slings</t>
  </si>
  <si>
    <t>Excessive motion of PF-1A coil damages leads; coil conductor delamination</t>
  </si>
  <si>
    <t>SF6 leak in NBPC building</t>
  </si>
  <si>
    <t>failure of fitting; mechanical damate to piping on SF6 skid</t>
  </si>
  <si>
    <t>potential oxygen defficient space</t>
  </si>
  <si>
    <t>FO system may detect loss of preload on specific slings</t>
  </si>
  <si>
    <t>Double failure; assumes an extrememly unlikely flaw to begin</t>
  </si>
  <si>
    <t>Excessive EM load, including disruption loads and side loads from error fields and misalignments</t>
  </si>
  <si>
    <t>List of Potential L1 Credited Protection Systems</t>
  </si>
  <si>
    <t>(anything else with the SF6 system...can we simply run out of it, can we have valve alignment erros, control system errors?)</t>
  </si>
  <si>
    <t>List of Potential L2 Credited Protection Systems</t>
  </si>
  <si>
    <t>DCPS limits loads, FO system may detect loss of preload on specific slings</t>
  </si>
  <si>
    <t>NSTXU_1_1_3_3_11_CALC_102</t>
  </si>
  <si>
    <t>Modest loss of preload</t>
  </si>
  <si>
    <t>Relaxation of belleville washers due to extended time under preload</t>
  </si>
  <si>
    <t>Small increases in insulation strain won't impact coil</t>
  </si>
  <si>
    <t>Excess O2 in the ion source water</t>
  </si>
  <si>
    <t>stale resin beds; contamination in the system</t>
  </si>
  <si>
    <t>Grid rail corosion, up to an includeing water leaks and Moly-Oxide clogs</t>
  </si>
  <si>
    <t>no detection for disolved oxygen in the water at present</t>
  </si>
  <si>
    <t>FO strain/displacement system to measure creep/relaxation of preload</t>
  </si>
  <si>
    <t>See Calculation NSTXU-1-1-3-100 regarding strain limits for the inner-PF coils</t>
  </si>
  <si>
    <t>Sling Stretch due to extended time under preload</t>
  </si>
  <si>
    <t>Ion source water conductivity too high</t>
  </si>
  <si>
    <t>stale resin beds; contamination in the system, for instance, due to leak in the heat exchanger</t>
  </si>
  <si>
    <t>Cannot operate high voltage</t>
  </si>
  <si>
    <t>water conductivity meters can assess</t>
  </si>
  <si>
    <t>inadequate heat rejection at the HX on ion source water</t>
  </si>
  <si>
    <t>Creep of coil insulation system under load</t>
  </si>
  <si>
    <t>inadequate heat rejection at the HX on ion dump water</t>
  </si>
  <si>
    <t>Loss of Ion source water</t>
  </si>
  <si>
    <t>pump failure</t>
  </si>
  <si>
    <t>operation of sources or bending magnets w/o cooling; component failure</t>
  </si>
  <si>
    <t>WBS</t>
  </si>
  <si>
    <t>Flow switches on each path detect loss of flow</t>
  </si>
  <si>
    <t>must repair pump</t>
  </si>
  <si>
    <t>Can switch to redundant pump</t>
  </si>
  <si>
    <t>Note: ion source water is deionized and deoxygenated; provides cooling for ion sources and bending magnets</t>
  </si>
  <si>
    <t>Set screws that compress bellevilles back out over time, potentially due to vibration</t>
  </si>
  <si>
    <t>Loss of ion dump water</t>
  </si>
  <si>
    <t>operation of calorimeter, scrapers, and ion dump uncooled; component failure</t>
  </si>
  <si>
    <t>Flow switches on each path detect loss of flow; TC detect higher temperatures</t>
  </si>
  <si>
    <t>PF1a magnet sticks on one of the centering keys, during radial expansion</t>
  </si>
  <si>
    <t>A burr, or machining ridge, on the mounting flange digs into the PF1a magnet</t>
  </si>
  <si>
    <t>Induces abnormal radial stresses into the PF1a magnet</t>
  </si>
  <si>
    <t>Note: ion dump water is not deionized; provides water to neutralizers, ion dumps, calorimeters, and scrapers (OMA, bending magnet, calorimeter, exit)</t>
  </si>
  <si>
    <t>basically undetectable</t>
  </si>
  <si>
    <t>control failure; supply, return, or other valve misalignment</t>
  </si>
  <si>
    <t>Failure of bolted connection of  -1a coil to common flange</t>
  </si>
  <si>
    <t>differential temperature, due to differential cooling/flow rates, leads to the pancake clamp "digging in" to coil surface</t>
  </si>
  <si>
    <t>Coil may move, damaging lead tower and bus bar, or compressing microtherm</t>
  </si>
  <si>
    <t>DCPS limits the EM loads to the design basis.</t>
  </si>
  <si>
    <t>Crack developed in one of the hangar, capture, or compression flange</t>
  </si>
  <si>
    <t>Loss of water to full power line-up for a given ion source (Mod/Reg, Decel, &amp; HVE)</t>
  </si>
  <si>
    <t>operation of full power line-up for a given source w/o cooling, resulting in power supply failure</t>
  </si>
  <si>
    <t>1.1.3.3.12</t>
  </si>
  <si>
    <t>Crack develop in PF-1b sling</t>
  </si>
  <si>
    <t>Excessive motion of PF-1B coil after an initial sling failure induces increased inertial loading into slings</t>
  </si>
  <si>
    <t>Excessive motion of PF-1B coil damages leads; coil conductor delamination</t>
  </si>
  <si>
    <t>Loss of water to power line-up for a single component (Mod/Reg, Decel, or HVE)</t>
  </si>
  <si>
    <t>control failure; valve misalignent</t>
  </si>
  <si>
    <t>operation of power supply w/o cooling, resulting in supply failure</t>
  </si>
  <si>
    <t>inadequate performance of heat exchanger on power line up cooling loop</t>
  </si>
  <si>
    <t>valve misalignment; overly hot process water, blockage</t>
  </si>
  <si>
    <t>Excessive water conductivity on cooling loop for NB power line-up</t>
  </si>
  <si>
    <t>stale resin beds; small leak to process water on the heat exchanger</t>
  </si>
  <si>
    <t>Rupture of LHe lines in NTC</t>
  </si>
  <si>
    <t>crane damage to lines where they run along walls or connect to beamline</t>
  </si>
  <si>
    <t>LHe spill into NTC; NB cryopanel regeneration; potential ODH condition in NTC</t>
  </si>
  <si>
    <t>Rupture of LN2 lines in NTC</t>
  </si>
  <si>
    <t>LN2 spill into NTC; NB cryopanel regeneration; ODH condition in NTC</t>
  </si>
  <si>
    <t>Dewar failure results in spill of LHe content</t>
  </si>
  <si>
    <t>crane or other mechanical impact</t>
  </si>
  <si>
    <t>Inadequate LHe flow to panels</t>
  </si>
  <si>
    <t>valve misalignment;  power outage</t>
  </si>
  <si>
    <t>Spontaneous regeneration; pumped gas released to torus vacuum if main TIV is open</t>
  </si>
  <si>
    <t>Beamline dewar level will drop; msil torus vacuum protected by pressure interlocks</t>
  </si>
  <si>
    <t>Detection prevents main torus vacuum contamination, but still must investigate and repair</t>
  </si>
  <si>
    <t>Inadequate LN2 flow to panels</t>
  </si>
  <si>
    <t>valve misalignment; power outage</t>
  </si>
  <si>
    <t>Low manifold level detected on beamline manifolds' main torus vacuum protected by pressure interlocks</t>
  </si>
  <si>
    <t>Beamline Turbopump TIV fail in open position</t>
  </si>
  <si>
    <t>cannot do a cryoplanel regeneration with valve open; must warm and repair</t>
  </si>
  <si>
    <t>PF1b magnet sticks on one of the centering keys, during radial expansion</t>
  </si>
  <si>
    <t>A burr, or machining ridge, on the mounting flange digs into the PF1b magnet</t>
  </si>
  <si>
    <t>Induces abnormal radial stresses into the PF1b magnet</t>
  </si>
  <si>
    <t>Assumes that any small pieces can be swept/vacuumed up.</t>
  </si>
  <si>
    <t>Beamline Turbopump TIV fail in closed position</t>
  </si>
  <si>
    <t>cannot reopen valve after a cryopanel regeneration; must warm up to repair</t>
  </si>
  <si>
    <t>Failure of bolted connection of  -1b coil to common flange</t>
  </si>
  <si>
    <t>Beamline turbopump fail</t>
  </si>
  <si>
    <t>Loss of water cooling, loss of backing pressure</t>
  </si>
  <si>
    <t>Cannot regen, and therefore cannot operate the beamline; warm beamline and bring up to air, remove turbo pump and repair</t>
  </si>
  <si>
    <t>Beamline ion gauge fails</t>
  </si>
  <si>
    <t>1.1.3.3.13</t>
  </si>
  <si>
    <t>Mounting bolts come loose, allowing the lateral support to vibrate out of position.</t>
  </si>
  <si>
    <t>Excessive bending moments in the lower CSC mounts.</t>
  </si>
  <si>
    <t>May see a change in the signal on the sensors attached to these components; otherwise rely on inspections</t>
  </si>
  <si>
    <t>Beamline manometer gauge fails</t>
  </si>
  <si>
    <t>Lateral support cracks, and breaks, and falls out</t>
  </si>
  <si>
    <t>fatigue</t>
  </si>
  <si>
    <t>Loads no longer restrained by lateral supports cause failure of the G10 ring at the bottom of the TF coil</t>
  </si>
  <si>
    <t>Ion source ion gauge fails</t>
  </si>
  <si>
    <t>DCPS limits the EM loads to the design basis. May see a change in the signal on the sensors attached to these components; otherwise rely on inspections</t>
  </si>
  <si>
    <t>1.1.3.3.2</t>
  </si>
  <si>
    <t>Arc within OH lead block, from + to - polarity</t>
  </si>
  <si>
    <t>water entering; slight movement of conductors; debris in the lead block</t>
  </si>
  <si>
    <t>Ion source manometer gauge fails</t>
  </si>
  <si>
    <t>Upper ground plane connections becomes loose</t>
  </si>
  <si>
    <t>vibration; inadequate installation</t>
  </si>
  <si>
    <t xml:space="preserve"> potential corona in vicinity of ground insulation and noise on flux loops; loose connection hardware within the umbrella may cause electrical problems with bus work</t>
  </si>
  <si>
    <t>Backing pressure lost for NB turbo pump</t>
  </si>
  <si>
    <t>Assume that the other ground plane connection remains, such that there is always one ground</t>
  </si>
  <si>
    <t>Lower ground plane connections becomes loose</t>
  </si>
  <si>
    <t>Cooling water lost for NB turbo pump</t>
  </si>
  <si>
    <t>NB GIS - regulator failure</t>
  </si>
  <si>
    <t>thermal stresses in coils</t>
  </si>
  <si>
    <t>none</t>
  </si>
  <si>
    <t>Should check, but it appears likely that some delamination may occur on the OH coil due to thermal strains and the use of kapton in the insulation system</t>
  </si>
  <si>
    <t>NB GIS - Fill valve fail in open position</t>
  </si>
  <si>
    <t>Fracture of insulation between layers of the OH coil</t>
  </si>
  <si>
    <t>non-uniform cooling wave propagation between the layers, that due to incorrect radial gradient of flow speed</t>
  </si>
  <si>
    <t>vertical loads no longer uniformly carried; extra stress at layer interface causes electrical failure</t>
  </si>
  <si>
    <t>Cooling wave propagation is observed on cooling water system instrumentation</t>
  </si>
  <si>
    <t>NB GIS - Fill valve fail in closed position</t>
  </si>
  <si>
    <t>radial temperature gradient during bakeout</t>
  </si>
  <si>
    <t>NB GIS - PZ Valve through leak</t>
  </si>
  <si>
    <t>Mitigation is to turn off inner layer flow to eliminated radial temperature gradient</t>
  </si>
  <si>
    <t>Turn off cooling to inner layers during bakeout to reduce radial temperature gradient</t>
  </si>
  <si>
    <t>Damage to lower turns of the OH coil</t>
  </si>
  <si>
    <t>TF pulls the OH coil due to aquapour interaction</t>
  </si>
  <si>
    <t>electrical and mechanical integrity of the coil no longer maintained</t>
  </si>
  <si>
    <t>NB GIS - Exit valve fail in open position</t>
  </si>
  <si>
    <t>DCPS computed the relative temperatures of the TF and OH coils, turns off power supplies if the TF temperature will ever exceed that of the OH</t>
  </si>
  <si>
    <t>excessive vertical load on the OH coil overcomes belleville washer downward load</t>
  </si>
  <si>
    <t>NB GIS - Exit valve fail in closed position</t>
  </si>
  <si>
    <t>DCPS can compute the vertical load on the coil, turn off power supplies if an issue is observed</t>
  </si>
  <si>
    <t>slow OH coil compression ("creep") under preload leads to effective loss of preload</t>
  </si>
  <si>
    <t>(failure of pressure sensors on NB-GIS)</t>
  </si>
  <si>
    <t>transducers on the belleville washer stack designed to measure slow (creep) and fast (pulse) evolution of the preload; can also inspect during outages</t>
  </si>
  <si>
    <t>OH coil ground wall insulation failure</t>
  </si>
  <si>
    <t>Mechanical damage during maintenance or operations; inadvertent over-voltage condition during operations or testing; arcing to aquapour-trapped wires</t>
  </si>
  <si>
    <t>1.2.4.5</t>
  </si>
  <si>
    <t>Failure of warm turbine in heat exchanger</t>
  </si>
  <si>
    <t>operations perturbations, contamination, fatigue</t>
  </si>
  <si>
    <t>refrigerator shut down; neutral beam operations suspended; replace</t>
  </si>
  <si>
    <t>Recovery time &lt;1 month presumes that the present spare module is used</t>
  </si>
  <si>
    <t>Water leak at fittings at lower end of OH coil</t>
  </si>
  <si>
    <t>fitting failure</t>
  </si>
  <si>
    <t>degradation of insulators</t>
  </si>
  <si>
    <t>Failure of cold turbine in heat exchange</t>
  </si>
  <si>
    <t>OH cooling water blockage on single channel</t>
  </si>
  <si>
    <t>severe thermal gradient may drive insulation damage</t>
  </si>
  <si>
    <t>Leak in heat exchanger within refrigerator</t>
  </si>
  <si>
    <t>cyclic fatigue; vibration, corosion/erosion</t>
  </si>
  <si>
    <t>shutdown refrigerator; procure and install spares</t>
  </si>
  <si>
    <t>High cold box vacuum; difficulty in making LHe from gas</t>
  </si>
  <si>
    <t>Single water feed becomes fully detached at bottom</t>
  </si>
  <si>
    <t>Must dry out any components that got wet</t>
  </si>
  <si>
    <t>Failure of 60 kW heater to heat He gas returning to compressor</t>
  </si>
  <si>
    <t>breaker trip; heater elements fail</t>
  </si>
  <si>
    <t>damage to compressor due cold to gas entering</t>
  </si>
  <si>
    <t>Water leak at fittings on upper end of OH coil</t>
  </si>
  <si>
    <t>microtherm insulation compromised; dust washed onto insulators; potential water getting into lead block and compromising electrical integrity there</t>
  </si>
  <si>
    <t>repair of water leak will take &gt; 1 month due to need to get into umbrella</t>
  </si>
  <si>
    <t>He compressor failure</t>
  </si>
  <si>
    <t>fatigue/use/vibration</t>
  </si>
  <si>
    <t>shut down the failed unit; switch to spare</t>
  </si>
  <si>
    <t>Water leak on OH conductors/hoses at lead block</t>
  </si>
  <si>
    <t>insulators compromised; potential arc across leads and coil damage</t>
  </si>
  <si>
    <t>Need 2 oo 3; switch to spare in case of failure</t>
  </si>
  <si>
    <t>Refrigerator turbo pump failure</t>
  </si>
  <si>
    <t>loss of backing pressure; fatigue/wear</t>
  </si>
  <si>
    <t>no vacuum in cold box; unable to make LHe; replace the pump</t>
  </si>
  <si>
    <t>Damage to OH upper water feed</t>
  </si>
  <si>
    <t>Arc to ground on OH conductors at upper water feeds</t>
  </si>
  <si>
    <t>cannot cool coil; water deluge on insulators</t>
  </si>
  <si>
    <t>1.2.4.6</t>
  </si>
  <si>
    <t>Arc power supply - no output voltage/current</t>
  </si>
  <si>
    <t>electronics, elementry, timing issues</t>
  </si>
  <si>
    <t>inabilty to run source</t>
  </si>
  <si>
    <t>Damage to OH lower water feed</t>
  </si>
  <si>
    <t>Arc to ground on OH conductors at lower water feeds</t>
  </si>
  <si>
    <t>Voltage and current measurements indicate lack of performance; no arc is formed</t>
  </si>
  <si>
    <t xml:space="preserve">must access HVE to repair </t>
  </si>
  <si>
    <t>Individual beam source out of service until repair enacted, but NSTX-U as a facility can continue to operate</t>
  </si>
  <si>
    <t>Arc power supply - Current measurement fail indicating too little current</t>
  </si>
  <si>
    <t>telemetry or transducer failure</t>
  </si>
  <si>
    <t>operator misinformation; fault detector fails to detect faults appropriately; potential damage to ion source</t>
  </si>
  <si>
    <t>Internal OH coil turn-to-turn failure</t>
  </si>
  <si>
    <t>thermal stresses; manufacturing issue</t>
  </si>
  <si>
    <t>coil is not usable, must be replaced</t>
  </si>
  <si>
    <t>other fault detector channels (plasma chamber, grids) likely to pick up errant conditions</t>
  </si>
  <si>
    <t>Arc power supply - Current measurement fail indicating to much current</t>
  </si>
  <si>
    <t>Insulation or Cu failure</t>
  </si>
  <si>
    <t>Excessive hoop tension</t>
  </si>
  <si>
    <t>Electrical fault</t>
  </si>
  <si>
    <t>Failure of in-line braze joint</t>
  </si>
  <si>
    <t>bad joint during manufacture; over-pressure condition</t>
  </si>
  <si>
    <t>internal water leak compromises turn-to-turn insulation; high resistance leads to excessive joint heating.</t>
  </si>
  <si>
    <t>Arc power supply - Voltage measurement fail indicating too little voltage</t>
  </si>
  <si>
    <t>telemetry or divider failure</t>
  </si>
  <si>
    <t>operator misinformation</t>
  </si>
  <si>
    <t>access HVE and repair</t>
  </si>
  <si>
    <t>Overheating from microtherm failure</t>
  </si>
  <si>
    <t>Electrical isolation is compromised. Excessive Ground Current</t>
  </si>
  <si>
    <t>Arc power supply - Voltage measurement fail indicating to much voltage</t>
  </si>
  <si>
    <t>1.7.3.4.2</t>
  </si>
  <si>
    <t>rely on TCs to detect excessive OH temperature</t>
  </si>
  <si>
    <t>1.1.3.3.3</t>
  </si>
  <si>
    <t>gradual loss of sling preload</t>
  </si>
  <si>
    <t>Filament power supply - no output voltage/current</t>
  </si>
  <si>
    <t>telemety, control failure</t>
  </si>
  <si>
    <t>no arc formed, therefore no beam formed</t>
  </si>
  <si>
    <t>Measurements show no arc voltage applied</t>
  </si>
  <si>
    <t>coil temperature ratchets, damaging insulation</t>
  </si>
  <si>
    <t>Filament power supply - excess current</t>
  </si>
  <si>
    <t>filament melting; may require a rebuiild of the ion source</t>
  </si>
  <si>
    <t>Excessive current monitored and interlocked</t>
  </si>
  <si>
    <t>-----</t>
  </si>
  <si>
    <t>Filament power supply - Current measurement fail indicating too little current</t>
  </si>
  <si>
    <t>Filament power supply - Current measurement fail indicating to much current</t>
  </si>
  <si>
    <t>Filament power supply - Voltage measurement fail indicating too little voltage</t>
  </si>
  <si>
    <t>5 mm of total insulation when the ground and turn insulation are summed, safety factor of 55 on operating voltage and 22 on high-pot voltage</t>
  </si>
  <si>
    <t>Water leak at inlet</t>
  </si>
  <si>
    <t>Filament power supply - Voltage measurement fail indicating to much voltage</t>
  </si>
  <si>
    <t>Failure of Vacuum Interruptor in closed position</t>
  </si>
  <si>
    <t>control or mechanism failure</t>
  </si>
  <si>
    <t>out of service; must be repaired or replaced</t>
  </si>
  <si>
    <t>1.8.1.1.11</t>
  </si>
  <si>
    <t>Water leak at outlet</t>
  </si>
  <si>
    <t>Failure of Vacuum Interruptor in open position</t>
  </si>
  <si>
    <t>control failure or motor failure</t>
  </si>
  <si>
    <t>cannot apply high voltage; must be replaced</t>
  </si>
  <si>
    <t>&lt;-- Only change this cell...no others!</t>
  </si>
  <si>
    <t>Failure of surge room capacitor</t>
  </si>
  <si>
    <t>beamline out oif servicel; replace it</t>
  </si>
  <si>
    <t>Rely on installation procedures, inspections, testing, to ensure that coil power feeds are tight</t>
  </si>
  <si>
    <t>Failure of transformer rectifier</t>
  </si>
  <si>
    <t>oil cantamination; windiging insulation failure; diode failure</t>
  </si>
  <si>
    <t>DCPS limits loads to design basis; inspections can find deflections</t>
  </si>
  <si>
    <t>Coil is inoperative, coil must be replaced</t>
  </si>
  <si>
    <t>Safety factor of 72 on turn insulation in design as per DPSS</t>
  </si>
  <si>
    <t>Failure of power lineup voltage controller (autotransfoerment + tap changer</t>
  </si>
  <si>
    <t>oil cantamination; windiging insulation failure; brush failure</t>
  </si>
  <si>
    <t>Magnet ground insulation failure</t>
  </si>
  <si>
    <t>slings develop resonance or large displacement with EM forces, and start slapping against the magnet insulation</t>
  </si>
  <si>
    <t>leakage through ground insulation, may mandate major repair or replacement</t>
  </si>
  <si>
    <t>Ground fault detection will find problem once it is too late</t>
  </si>
  <si>
    <t>Needs to be checked by analysis</t>
  </si>
  <si>
    <t>Failure of the surge room crowbar - ignatron fails to fire on command</t>
  </si>
  <si>
    <t>firing circuit failures</t>
  </si>
  <si>
    <t>potential damage to mod/reg due to failure to crowbar (in worst case, the source could also experience some problem)</t>
  </si>
  <si>
    <t>Ground insulation degradation</t>
  </si>
  <si>
    <t>Excessive heat from bakeout due to issue with manufacture or installation of the microtherm insulation</t>
  </si>
  <si>
    <t>Coil cannot pass high pot testing, excessive leakage current, coil may need to be replaced</t>
  </si>
  <si>
    <t>would detect lack of crowbar current</t>
  </si>
  <si>
    <t>replace mod/reg, then need to determine soure of ignatron failure to fire</t>
  </si>
  <si>
    <t>TCs on the coil ground insulation can be used to detect the temperature evolution</t>
  </si>
  <si>
    <t>Failure of the surge room crowbar - full set of 6 series ignatrons begin to conduct</t>
  </si>
  <si>
    <t>overheating and damage to ignatrons mandating replacement</t>
  </si>
  <si>
    <t>Leads Bend</t>
  </si>
  <si>
    <t>Excessive load away from the midplane is larger than preload</t>
  </si>
  <si>
    <t>detection of crowbar current leads to opening of FVI and Ross grounding switches</t>
  </si>
  <si>
    <t>must determine cause of ignatron firing</t>
  </si>
  <si>
    <t>DCPS limits loads to design basis</t>
  </si>
  <si>
    <t>Failure of surge room voltage divider</t>
  </si>
  <si>
    <t>resistor open; failure of telemetry</t>
  </si>
  <si>
    <t>A gouge develops in the magnet's top surface</t>
  </si>
  <si>
    <t>A burr, or machining ridge, digs into the top surface of the magnet during magnet radial expansion</t>
  </si>
  <si>
    <t>produces weakened thermal/electrical insulation in one spot</t>
  </si>
  <si>
    <t>Gradient grid divider failure</t>
  </si>
  <si>
    <t>resistor overheating</t>
  </si>
  <si>
    <t>either 0 or full accel applied to gradient grid; lack of beam focus and potential severe grid damage</t>
  </si>
  <si>
    <t>a. Assumes that any small pieces can be swept/vacuumed up. b. If a gouge develops in the top of the magnet's insulation, but does not otherwise hurt anything, this may be acceptable.This needs to be checked by analysis</t>
  </si>
  <si>
    <t>must repair divider</t>
  </si>
  <si>
    <t>Failure of coil leads on PF-1aU coil</t>
  </si>
  <si>
    <t>Bus work imposes stresses on leads due to growth of the casing during bakeout</t>
  </si>
  <si>
    <t>Water leak; cracks that concentrate the current</t>
  </si>
  <si>
    <t>impossible to detect these kinds of lead failures in advance</t>
  </si>
  <si>
    <t>High voltage switch tube - failure</t>
  </si>
  <si>
    <t>vacuum failure; intrnal arcing; lack of cooling, etc</t>
  </si>
  <si>
    <t>pending failure mechanism, damage to ion source; otherwise source is inoperature until tube is repaired or replaced</t>
  </si>
  <si>
    <t>Design for bus work and bus work supports allows for motion of the casing w/o putting undue forces on the coil leads; see NSTXU_1-1-3-4_CALC_100</t>
  </si>
  <si>
    <t>replace tube</t>
  </si>
  <si>
    <t>Bus work imposes stresses on leads due to growth of the casing during operations</t>
  </si>
  <si>
    <t>Screen grid or control grid power supply or control failure</t>
  </si>
  <si>
    <t>potential full output voltage on HVST from control grid power supply</t>
  </si>
  <si>
    <t>1.1.3.3.4</t>
  </si>
  <si>
    <t>Accel voltage measurement failure - high reading</t>
  </si>
  <si>
    <t>telemety or Ross divider faiulure</t>
  </si>
  <si>
    <t xml:space="preserve">operator misinformation; </t>
  </si>
  <si>
    <t>Accel voltage measurement failure - low reading</t>
  </si>
  <si>
    <t>Decel power supply failure</t>
  </si>
  <si>
    <t>telemetry or component failure</t>
  </si>
  <si>
    <t>Backstreaming electrons cause damage in ion source; source must be repaired if repeated</t>
  </si>
  <si>
    <t>fix decel supply</t>
  </si>
  <si>
    <t>Decel voltage not applied at correct level</t>
  </si>
  <si>
    <t>5 mm of total insulation when the ground and turn insulation are summed, safety factor of 55 on operating voltage and 12 on high-pot voltage</t>
  </si>
  <si>
    <t xml:space="preserve">Decel shunt failure </t>
  </si>
  <si>
    <t>telemetry failure</t>
  </si>
  <si>
    <t>potential errant fault, operator misinformation; must repair shunt</t>
  </si>
  <si>
    <t>Decel voltage meausrement error - high reading</t>
  </si>
  <si>
    <t>divider or telemetry failure</t>
  </si>
  <si>
    <t>Decel voltage measurement error - low reading</t>
  </si>
  <si>
    <t>potential errant faults</t>
  </si>
  <si>
    <t>Arc between conductors within elephant trunk</t>
  </si>
  <si>
    <t>fracture of internal rib structure; SF6 leaks</t>
  </si>
  <si>
    <t>unable to apply accel voltage; substantial damage to elephant trunk</t>
  </si>
  <si>
    <t>NB fault detector detects arc</t>
  </si>
  <si>
    <t>even with detection which prevents large damage, must repair failed conductors</t>
  </si>
  <si>
    <t>Bending magnet fails to operate</t>
  </si>
  <si>
    <t>control failure; breaker trip</t>
  </si>
  <si>
    <t>calorimeter damage, or damage to ducts</t>
  </si>
  <si>
    <t>Safety factor of 36 on turn insulation in design as per DPSS</t>
  </si>
  <si>
    <t>interlocks on the power supply controlled compares the accel set point to the current output</t>
  </si>
  <si>
    <t>Must repair magnet supply or controls</t>
  </si>
  <si>
    <t>Bending magnet current less than requested</t>
  </si>
  <si>
    <t>control failure</t>
  </si>
  <si>
    <t>Ions trajectory incorrect; may hit top of calorimeter; melting</t>
  </si>
  <si>
    <t>Bending magnet excess current</t>
  </si>
  <si>
    <t>Ions trajectory incorrect; excess power to 1/2 and 1/3 plates may damage plates</t>
  </si>
  <si>
    <t>NBI PLC I/O Failure</t>
  </si>
  <si>
    <t>Shutdown of NBI, all power supply systems, valves and pumps revert to safe state, interruption of machine operations</t>
  </si>
  <si>
    <t>A burr, or machining ridge, digs into the top surface of the magnet during radial expansion</t>
  </si>
  <si>
    <t>NBI PLC Logic Failure</t>
  </si>
  <si>
    <t>Loss of action/reaction confirmation, PLC alarm condition</t>
  </si>
  <si>
    <t>Failure of coil leads on PF-1bU coil</t>
  </si>
  <si>
    <t>NBI PLC Power Loss</t>
  </si>
  <si>
    <t>Breaker trip, other local power faillure</t>
  </si>
  <si>
    <t>Calorimeter limit switches fail, indicating calorimeter is in lowered position</t>
  </si>
  <si>
    <t>component failure; maintenance failure</t>
  </si>
  <si>
    <t>Could not run injection shots; Inject conditioning shots into a closed TIV if calorimeter is in the raised position, leading to substantial damage to TIV</t>
  </si>
  <si>
    <t>Six limit switches monitor position</t>
  </si>
  <si>
    <t>6 total limit switches and TV camera to monitor position</t>
  </si>
  <si>
    <t>1.1.3.3.5</t>
  </si>
  <si>
    <t>Calorimeter limit switches fail, indicating calorimeter is in raised position</t>
  </si>
  <si>
    <t>Could not run conditioning pulses; could run operations pulses into the lowered calorimeter, leading to excessive heating</t>
  </si>
  <si>
    <t>Source isolation valve limit switches fail, indicating valve is closed</t>
  </si>
  <si>
    <t>Maintancne issue if source is removed w/ open SIV, resulting in NSTX-U vacuum being compromised; must bake again</t>
  </si>
  <si>
    <t>Multiple limit switches monitor SIV positions; main torus vacuum protected by vacuum gauge interlocks</t>
  </si>
  <si>
    <t>Source isolation valve limit switches fail, indicating valve is open</t>
  </si>
  <si>
    <t>Flood ion source during operations, resulting in source faulting/misoperation</t>
  </si>
  <si>
    <t>Multiple limit switches monitor SIV positions</t>
  </si>
  <si>
    <t>Torus isolation valve limit switches fail, indicating valve is closed</t>
  </si>
  <si>
    <t>unable to inject beam on plasma pulse; potential regen into Torus during dTMB, GDC, or other operations that puts heat load on panels</t>
  </si>
  <si>
    <t>Multiple limit switches monitor TIV</t>
  </si>
  <si>
    <t>Torus isolation valve limit switches fail, indicating valve is open</t>
  </si>
  <si>
    <t>Inject beam into a closed valve on a plasma pulse; severe damage to TIV</t>
  </si>
  <si>
    <t>Failure of thermocouple scanner</t>
  </si>
  <si>
    <r>
      <rPr>
        <u/>
        <sz val="10"/>
        <rFont val="Arial"/>
      </rPr>
      <t>Ion source water limit switches</t>
    </r>
    <r>
      <rPr>
        <sz val="10"/>
        <color rgb="FF000000"/>
        <rFont val="Arial"/>
      </rPr>
      <t xml:space="preserve"> - fail indicating water flow</t>
    </r>
  </si>
  <si>
    <t>wiring breakage; switch failure</t>
  </si>
  <si>
    <t>potential for the operation of the ion source without proper flow</t>
  </si>
  <si>
    <r>
      <rPr>
        <u/>
        <sz val="10"/>
        <rFont val="Arial"/>
      </rPr>
      <t>Ion source water limit switches</t>
    </r>
    <r>
      <rPr>
        <sz val="10"/>
        <color rgb="FF000000"/>
        <rFont val="Arial"/>
      </rPr>
      <t xml:space="preserve"> - fail indicating NO water flow</t>
    </r>
  </si>
  <si>
    <t>ion source operation interdicted</t>
  </si>
  <si>
    <r>
      <rPr>
        <u/>
        <sz val="10"/>
        <rFont val="Arial"/>
      </rPr>
      <t>Bending magnet water limit switches</t>
    </r>
    <r>
      <rPr>
        <sz val="10"/>
        <color rgb="FF000000"/>
        <rFont val="Arial"/>
      </rPr>
      <t xml:space="preserve"> - fail indicating water flow</t>
    </r>
  </si>
  <si>
    <t>potential for operation of the bending magnet w/o proper cooling flow; failure of Cu or insulation of the magnet.</t>
  </si>
  <si>
    <t>Excessive heat from bakeout transferred through the PF-1c can</t>
  </si>
  <si>
    <r>
      <rPr>
        <u/>
        <sz val="10"/>
        <rFont val="Arial"/>
      </rPr>
      <t>Bending magnet water limit switches</t>
    </r>
    <r>
      <rPr>
        <sz val="10"/>
        <color rgb="FF000000"/>
        <rFont val="Arial"/>
      </rPr>
      <t xml:space="preserve"> - fail indicating NO water flow</t>
    </r>
  </si>
  <si>
    <t>calculations show acceptable temperature at all locations anywhere near the Cu; only the G10 filler at the very tip gets at all warm</t>
  </si>
  <si>
    <t>During radial expansion of the PF1c magnet, a gouge develops in the magnet's top surface</t>
  </si>
  <si>
    <t>A burr, or machining ridge, on the mounting flange digs into the PF1c magnet</t>
  </si>
  <si>
    <r>
      <rPr>
        <u/>
        <sz val="10"/>
        <rFont val="Arial"/>
      </rPr>
      <t>Ion dump water limit switches</t>
    </r>
    <r>
      <rPr>
        <sz val="10"/>
        <color rgb="FF000000"/>
        <rFont val="Arial"/>
      </rPr>
      <t xml:space="preserve"> - fail indicating water flow</t>
    </r>
  </si>
  <si>
    <t>potential for operation of the beamline w/o flow to the ion dumps; overheating of the ion dump, including potential melting that required replacement</t>
  </si>
  <si>
    <t>sliding joints are designed to not do this. G11 spacers between the flanges on the Cu of the magnets</t>
  </si>
  <si>
    <r>
      <rPr>
        <u/>
        <sz val="10"/>
        <rFont val="Arial"/>
      </rPr>
      <t>Ion Dump water limit switches</t>
    </r>
    <r>
      <rPr>
        <sz val="10"/>
        <color rgb="FF000000"/>
        <rFont val="Arial"/>
      </rPr>
      <t xml:space="preserve"> - fail indicating NO water flow</t>
    </r>
  </si>
  <si>
    <t>Structural weld on casing proper fails completely</t>
  </si>
  <si>
    <t>Excessive static and dynamic EM loads, or excessive thermal gradients</t>
  </si>
  <si>
    <t>loss of load path, excessive motion of upper coil leads, loss of vacuum.</t>
  </si>
  <si>
    <t>main-vessel pressure gauge will detect leak after it has become problematic; DCPS protects against excessive loads</t>
  </si>
  <si>
    <r>
      <rPr>
        <u/>
        <sz val="10"/>
        <rFont val="Arial"/>
      </rPr>
      <t>Calorimeter water limit switches</t>
    </r>
    <r>
      <rPr>
        <sz val="10"/>
        <color rgb="FF000000"/>
        <rFont val="Arial"/>
      </rPr>
      <t xml:space="preserve"> - fail indicating water flow</t>
    </r>
  </si>
  <si>
    <t>potential for operation of the beamline pulsing into a colorimeter with no cooling; overheating of the calirometer, including potential melting requiring replacement</t>
  </si>
  <si>
    <t>Structural weld on casing proper develops vacuum leak</t>
  </si>
  <si>
    <t>Vacuum leak disrupts plasma operations</t>
  </si>
  <si>
    <t>Weld of collar to casing fails</t>
  </si>
  <si>
    <r>
      <rPr>
        <u/>
        <sz val="10"/>
        <rFont val="Arial"/>
      </rPr>
      <t>Calorimeter water limit switches</t>
    </r>
    <r>
      <rPr>
        <sz val="10"/>
        <color rgb="FF000000"/>
        <rFont val="Arial"/>
      </rPr>
      <t xml:space="preserve"> - fail indicating NO water flow</t>
    </r>
  </si>
  <si>
    <t>Plastic deformation of structural materials on the body of the casing</t>
  </si>
  <si>
    <t>Excessive static and dynamic EM loads</t>
  </si>
  <si>
    <t>Tile heat fluxes develop asymmetries,</t>
  </si>
  <si>
    <r>
      <rPr>
        <u/>
        <sz val="10"/>
        <rFont val="Arial"/>
      </rPr>
      <t>Scraper water limit switches (OMA, bending magnet, calorimeter, exit)</t>
    </r>
    <r>
      <rPr>
        <sz val="10"/>
        <color rgb="FF000000"/>
        <rFont val="Arial"/>
      </rPr>
      <t xml:space="preserve"> - fail indicating water flow</t>
    </r>
  </si>
  <si>
    <t>potential operation of the scraper elements without cooling; potential overheating and melting</t>
  </si>
  <si>
    <t>distorted surface beyond what vacuum o-rings can seal</t>
  </si>
  <si>
    <r>
      <rPr>
        <u/>
        <sz val="10"/>
        <rFont val="Arial"/>
      </rPr>
      <t xml:space="preserve">Scraper water limit switches (OMA, bending magnet, calorimeter, exit) </t>
    </r>
    <r>
      <rPr>
        <sz val="10"/>
        <color rgb="FF000000"/>
        <rFont val="Arial"/>
      </rPr>
      <t xml:space="preserve"> - fail indicating NO water flow</t>
    </r>
  </si>
  <si>
    <t>Small vacuum excursions may indicate leak developing</t>
  </si>
  <si>
    <t>Bellows are stressed. Bellows will have premature fatigue failure</t>
  </si>
  <si>
    <t>(all the FMs about flow switches on the power supply line up sticking)</t>
  </si>
  <si>
    <t>Thermal growth of casing results in collision between PF-1cU can and Horizontal Divertor Flange</t>
  </si>
  <si>
    <t>Not enough space for CSC to thermally grow in the axial direction</t>
  </si>
  <si>
    <t>Produces elastic bending in the CSC, and may result in damage to the welds at the interface of the horizontal target to the vertical target</t>
  </si>
  <si>
    <t>Instrumentation program has sensors to detect the relative height between the inner and outer vessels</t>
  </si>
  <si>
    <t>Calculations (H. Zhang) show that these collisions won't happen for a wide range of thermal conditions</t>
  </si>
  <si>
    <t>Bellows welds (to casing or bellows flange) fail</t>
  </si>
  <si>
    <t>Excessive halo current side load; misalignment of bellows</t>
  </si>
  <si>
    <t>DCPS limits loads on components by clamping the magnetic field and plasma current.</t>
  </si>
  <si>
    <t>Bellows proper damaged</t>
  </si>
  <si>
    <t>Excessive halo current side load; misalignment of bellows; fatigue</t>
  </si>
  <si>
    <t>Bellows overheat</t>
  </si>
  <si>
    <t>imbalance of bakeout currents among the three bus bars</t>
  </si>
  <si>
    <t>vacuum leak</t>
  </si>
  <si>
    <t xml:space="preserve">Need to add a DC measurement of the bus work current to the bakeout system. </t>
  </si>
  <si>
    <t>Inadequate current shunted from bellows by bus bar</t>
  </si>
  <si>
    <t>Need to add to scope: three DC current meters for the bakeout bus bars. Then can reduce this failure mode residual risk</t>
  </si>
  <si>
    <t>Leak in base of organ pipe</t>
  </si>
  <si>
    <t>Mechanical impact (likely individual stepping)</t>
  </si>
  <si>
    <t>vacuum gauges will find leak after it has occured</t>
  </si>
  <si>
    <t>O-ring on organ pipe leaks</t>
  </si>
  <si>
    <t>Contamination on O-ring; small nick on O-ring</t>
  </si>
  <si>
    <t>Failure of electrical feedthrough on the organ pipe</t>
  </si>
  <si>
    <t>quality or mishandling  issue with component</t>
  </si>
  <si>
    <t>Vacuum leak</t>
  </si>
  <si>
    <t>Failure at gas feedthrough connection on organ pipe</t>
  </si>
  <si>
    <t>mishandling or installation error</t>
  </si>
  <si>
    <t xml:space="preserve">CSFW stud breaks off casing </t>
  </si>
  <si>
    <t>Excessive interface loads from PFCs due to combination of preload and disruption load</t>
  </si>
  <si>
    <t>Tile becomes loose, requires vessel entry to repair</t>
  </si>
  <si>
    <t>Plasma TV can image failed tile; DCPS limits currents and fields</t>
  </si>
  <si>
    <t xml:space="preserve">IBDV stud breaks off casing </t>
  </si>
  <si>
    <t>Ice-cube tray becomes loose</t>
  </si>
  <si>
    <t>Plasma TV can detect displacement of the IBDV tiles; DCPS limits currents and fields</t>
  </si>
  <si>
    <t>Failure of bolted connection at base of G10 ring (casing skirt to G10 ring)</t>
  </si>
  <si>
    <t>Excessive vertical and side loads (static+disruptions)</t>
  </si>
  <si>
    <t>Casing becomes mobile, coil lead failures</t>
  </si>
  <si>
    <t>Revisit when Jiarong's calculation is posted</t>
  </si>
  <si>
    <t>abrasion caused when magnets and other components rub against it during heating/ or EM induced movement.</t>
  </si>
  <si>
    <t>Outer skirt vertical flange insulators are bridge by water</t>
  </si>
  <si>
    <t>water leak from various water fittings and connections on the CS assembly</t>
  </si>
  <si>
    <t>Induced eddy currents on the outer skirt</t>
  </si>
  <si>
    <t>Outer Skirt bolt or flange insulators mechanically fail</t>
  </si>
  <si>
    <t>Static or dynamic EM loads result in G7 material failing</t>
  </si>
  <si>
    <t>local (bolt) or component-scale (flange) structural failure, may result in movement of the casing with resulting damage to bus towers, bellows, etc.</t>
  </si>
  <si>
    <t>DCPS limits loads to those in the design basis</t>
  </si>
  <si>
    <t>Need to identify calculations showing this</t>
  </si>
  <si>
    <t>Outer skirt vertical flange bolts fail</t>
  </si>
  <si>
    <t>Excessive side load on the casing due to halo currents.</t>
  </si>
  <si>
    <t>skirt no longer strong in torsion</t>
  </si>
  <si>
    <t>Outer skirt lower flanges or flange bolts fail</t>
  </si>
  <si>
    <t>Excessive side load on the casing due to halo currents, potentially with excessive vertical loads</t>
  </si>
  <si>
    <t>shift the casing relative to the TF, stress to the PF-1a &amp; PF-1b bus bars, interference with the OH lead block.</t>
  </si>
  <si>
    <t>Outer skirt upper flanges or flange bolts fail</t>
  </si>
  <si>
    <t>shift the casing relative to the TF, stress to the PF-1a &amp; PF-1b bus bars</t>
  </si>
  <si>
    <t>Outer skirt welds fail</t>
  </si>
  <si>
    <t>Failure of bolted connection of collar to common flange (upper or lower)</t>
  </si>
  <si>
    <t>Excessive EM loading (static or transient)</t>
  </si>
  <si>
    <t>May result in a progressive failure; upper coils shift radially (upper failure), full casing can shift (lower failure)</t>
  </si>
  <si>
    <t>Screws come loose at bolted connection of collar to common flange (upper or lower)</t>
  </si>
  <si>
    <t>very difficult to detect</t>
  </si>
  <si>
    <t>Safety wire or tack welds on fasteners</t>
  </si>
  <si>
    <t>Crack developing in common flange (upper or lower)</t>
  </si>
  <si>
    <t>If upper, could result in excessive motion of the casing, damaging bus bars or bellows, or possibly leading to tile collision at upper gap</t>
  </si>
  <si>
    <t xml:space="preserve">Lower bake out busbar interface on casing damaged </t>
  </si>
  <si>
    <t>Poor electrical contact due to insufficient contact pressure</t>
  </si>
  <si>
    <t>Electrical connection disrupted between CSC and bakeout bus bar. Damage to lower bellows due to excessive halo current loads</t>
  </si>
  <si>
    <t>1.4.1.2.8</t>
  </si>
  <si>
    <t>Rogawski's on lower CHI bus will show asymmetries if one bus bar is not carrying appropriate current</t>
  </si>
  <si>
    <t>Update following bus bar reviews</t>
  </si>
  <si>
    <t>Halo current loads lead to interface damage</t>
  </si>
  <si>
    <t>Electrical connection disrupted between CSC and bakeout bus bar. Damage to lower bellows due to excessive bakeout current flowing in bellows</t>
  </si>
  <si>
    <t>DC supply may show additional voltage if one bus bar is not sharing current well; resistance tests before bakeout starts</t>
  </si>
  <si>
    <t xml:space="preserve">Upper bake out busbar interface on casing damaged </t>
  </si>
  <si>
    <t>Electrical connection disrupted between CSC and bakeout bus bar. Inability to provide bakeout current</t>
  </si>
  <si>
    <t>1.1.3.3.7</t>
  </si>
  <si>
    <t>Nut falls off from the joint where the top half, and the bottom half meet</t>
  </si>
  <si>
    <t>There are fewer nuts to hold the pedestal together. Less margin of safety.</t>
  </si>
  <si>
    <t>Inspections can identify issues</t>
  </si>
  <si>
    <t>The Pro E model shows that split ring lock washers are being used.</t>
  </si>
  <si>
    <t>Bolts of the pedestal interfce break</t>
  </si>
  <si>
    <t>The TF/OH, CSC shifts out of alignment; vertical load path compromised</t>
  </si>
  <si>
    <t>DCPS limits loads to those in design basis; Inspections can identify issues</t>
  </si>
  <si>
    <t>An oversupply of nuts was used to minimize failure of any one nut. The exact failure would depend on which nut fell off.</t>
  </si>
  <si>
    <t>Strut on one of the halves buckles</t>
  </si>
  <si>
    <t>Vibration, Excessive loading</t>
  </si>
  <si>
    <t>The pedestal, with CSC, TF/OH, etc would collapse</t>
  </si>
  <si>
    <t>Wait for MCS FDR to make final determination</t>
  </si>
  <si>
    <t>Weld on the pedestal breaks</t>
  </si>
  <si>
    <t>A floor anchor breaks</t>
  </si>
  <si>
    <t>Seismic overloading</t>
  </si>
  <si>
    <t>The alignment of the CSC changes</t>
  </si>
  <si>
    <t>Crack develops in one of the pedestal flanges</t>
  </si>
  <si>
    <t>EM loadsing</t>
  </si>
  <si>
    <t>the "trajectory" of the full CS becomes less constrained, including potentially damaging bus work and bellows.</t>
  </si>
  <si>
    <t>PF1c magnet sticks on one of the centering keys, during radial expansion</t>
  </si>
  <si>
    <t>Induces abnormal radial stresses into the PF1c magnet</t>
  </si>
  <si>
    <t>water leaks past the elastomer (EPDM) lining on the ceramic break assembly isolator nuts</t>
  </si>
  <si>
    <t xml:space="preserve"> elastomer (EPDM) over-molded liner on the isolator nut does not provide a sufficient seal</t>
  </si>
  <si>
    <t>Water gets trapped inside the ceramic break sub-assembly, resulting electrical path and inability to bakeout.</t>
  </si>
  <si>
    <t>You will detect the water around the isolator nuts, and be suspicious at that point</t>
  </si>
  <si>
    <t>Wait for FDR to make final determination; note that his is a double failure (having the water present at all is the first failure)</t>
  </si>
  <si>
    <t>Cracks in the PF1c Ceramic Break</t>
  </si>
  <si>
    <t>Excessive static and dynamic EM loads on supporting flanges results in break coming on contact with metal.</t>
  </si>
  <si>
    <t>vacuum leak requiring break replacement</t>
  </si>
  <si>
    <t>RGA can detect leak, but only cracks have fully occured; DCPS limits loads to design basis</t>
  </si>
  <si>
    <t>Cracked isolator washer on ceramic break assembly, underneath isolator nut</t>
  </si>
  <si>
    <t>Excessive torque during tightening</t>
  </si>
  <si>
    <t>clamping force on the ceramic break has more toroidal variation. Greater chance for vacuum leak</t>
  </si>
  <si>
    <t>Screws holding the captive flange (the flange that holds the PF-1c inside the reentrant forging) to the other parts come loose</t>
  </si>
  <si>
    <t>Per E-DC11116, all hardware to be tack welded.</t>
  </si>
  <si>
    <t>Screws holding captive flange fail</t>
  </si>
  <si>
    <t>excessive vertical EM load on coil</t>
  </si>
  <si>
    <t>coil leads fail</t>
  </si>
  <si>
    <t>DCPS limits the electromagnetic loads</t>
  </si>
  <si>
    <t>Revisit at FDR</t>
  </si>
  <si>
    <t>Vacuum O-ring of the double o-rings, fails</t>
  </si>
  <si>
    <t>fatigue/aging cracks develop within o-ring</t>
  </si>
  <si>
    <t xml:space="preserve">increased stress on the outer o-ring, machine pressure rise </t>
  </si>
  <si>
    <t>1.3.1.7</t>
  </si>
  <si>
    <t>Main vessel pressure gauges and IVPS system pressure gauges may detect failure of O-rings</t>
  </si>
  <si>
    <t>Double O-ring design is intrinsically redundant.</t>
  </si>
  <si>
    <t>Orings needs to be replaced at each machine rebuild cycle</t>
  </si>
  <si>
    <t xml:space="preserve">Inadequate groove preparation, </t>
  </si>
  <si>
    <t>o-ring twisted, allowing a vacuum path</t>
  </si>
  <si>
    <t>Outside O-ring of the double o-rings, fails</t>
  </si>
  <si>
    <t>Increased loading on the interspace vacuuming pump, marginal increase in machine pressure</t>
  </si>
  <si>
    <t>Outer o-ring extrudes into the interspace region</t>
  </si>
  <si>
    <t>Increased loading on the interspace vacuuming pump</t>
  </si>
  <si>
    <t>Both of the double O-rings fail</t>
  </si>
  <si>
    <t>Warpage in the underlying structure, potentially due to disruption load</t>
  </si>
  <si>
    <t>Increased loading on the interspace vacuuming pump; machine vacuum compromised</t>
  </si>
  <si>
    <t>Water fails to flow through cooling line on the OD of the ceramic break mounting flange</t>
  </si>
  <si>
    <t>Flow blockackage; DI pump failure</t>
  </si>
  <si>
    <t>Excess thermal gradients that cause warpage of the said mounting flange</t>
  </si>
  <si>
    <t>1.3.2.1.1</t>
  </si>
  <si>
    <t>flow switches can detect loss of flow; shut of the bakeout systems</t>
  </si>
  <si>
    <t>O-rings take a permanent set (lose compliance)</t>
  </si>
  <si>
    <t>The PF-1c reentrant house develops leaks</t>
  </si>
  <si>
    <t>fatigue from vibration and/or repeated shots</t>
  </si>
  <si>
    <t>loss of vacuum</t>
  </si>
  <si>
    <t xml:space="preserve">The garolite (G7/10/11) insulating spacer delaminate/ decomposes </t>
  </si>
  <si>
    <t>Garolite mechanical failure due to cooling line around the ceramic break flange failing</t>
  </si>
  <si>
    <t>Water ingression past the garolite segments, compromises the bakeout capability</t>
  </si>
  <si>
    <t>Rely on detection of loss of flow to prevent temperature excursion; inspection to detect issue before it becomes highly problematic</t>
  </si>
  <si>
    <t>Assumes that no small particles are created, and that the larger pieces can be swept up.</t>
  </si>
  <si>
    <t>The ceramic break assembly loses radial stiffness, which can cause vacuum leaks past the actual ceramic break</t>
  </si>
  <si>
    <t>The ceramic break assembly loses radial stiffness, which can cause mechanical failure at the base of the CS.</t>
  </si>
  <si>
    <t>The interspace at the ceramic break flange and the vacuum vessel flange goes past the opposite o-ring groove</t>
  </si>
  <si>
    <t>PF1c assembly is misaligned with respect to the vacuum vessel</t>
  </si>
  <si>
    <t>Would detect during initial leak testing</t>
  </si>
  <si>
    <t>Mechanical damage to PF-1c reentrant housing</t>
  </si>
  <si>
    <t>PF-1c housing comes in contact with the casing flange during cooldown from bakeout, damaging the can</t>
  </si>
  <si>
    <t xml:space="preserve">damage to coil inside the can; loss of vacuum integrity, requiring replacement of </t>
  </si>
  <si>
    <t>Detect vacuum leak after damage is done</t>
  </si>
  <si>
    <t>Vacuum leak at O-rings on ceramic break</t>
  </si>
  <si>
    <t>PF-1c can comes in contact with the casing flange during cooldown from bakeout, leading to a prying action about the ceramic break assembly.</t>
  </si>
  <si>
    <t>vacuum leak, potential fracture of ceramic break if the breaks bottom out on stainless steel</t>
  </si>
  <si>
    <t>1.1.3.3.9</t>
  </si>
  <si>
    <t>Failure of welded interface of HTP He feedthrough to CS casing</t>
  </si>
  <si>
    <t>Excessive disruption loads; thermal stresses</t>
  </si>
  <si>
    <t>DCPS limits loads to design basis; Vacuum gauges and RGA would find leak once it was started</t>
  </si>
  <si>
    <t>PF-1c can comes in contact with the casing flange during cooldown from bakeout, pulling the flange away from the HTP connections</t>
  </si>
  <si>
    <t>Instrumentation assess the vertical height difference between the casing and outer vessel</t>
  </si>
  <si>
    <t>Calculations have shown that these collisions are now very unlikely under all thermal scenarios</t>
  </si>
  <si>
    <t>Loss of HTP He flow during bakeout leads to excessive thermal stress at interface</t>
  </si>
  <si>
    <t>1.3.1.1</t>
  </si>
  <si>
    <t>Bakeout PLC notes the loss of He flow, turns off DC current and MTWS</t>
  </si>
  <si>
    <t>If the plate is not heated, it will quickly come to the same temperature as the casing flange, which minimizes thermal stresses.</t>
  </si>
  <si>
    <t>Loss of DC current during bakeout leads to excessive thermal stress at interface</t>
  </si>
  <si>
    <t>Bakeout PLC notes the loss of DC currents, turns off helium and MTWS</t>
  </si>
  <si>
    <t>Hot plate and cold casing likely problematic, but they can coast down together w.o problem due to the conduction through the grafoil; hence the Bakeout PLC as the primary mitigation</t>
  </si>
  <si>
    <t>Failure of welded interface of feedthrough tubes to plates themselves</t>
  </si>
  <si>
    <t>He leak into vacuum chamber; must pumpt down HTP, unable to use it for heating/cooling; repair next outage</t>
  </si>
  <si>
    <t>Failure of fittings in ex-vessel tubing</t>
  </si>
  <si>
    <t>He leak to air; may attempt to pump down; HTP not usable; must repair next outage</t>
  </si>
  <si>
    <t>would rely on pressure/vacuum tests of system to detect the leak, or potentially the loss of He gas during operations</t>
  </si>
  <si>
    <t>He leak in ceramic insulator in feed lines</t>
  </si>
  <si>
    <t>Vibration, damage during maintenance</t>
  </si>
  <si>
    <t>He leak to air; may attempt to pump down or repair, or must repair next outage; HTP cannot be used</t>
  </si>
  <si>
    <t>Failure of bolts which hold the HTP in place</t>
  </si>
  <si>
    <t>excessive disruption loads</t>
  </si>
  <si>
    <t>He may become loose, creating leaks in fittings</t>
  </si>
  <si>
    <t>Failure of e-beam weld on main cooling channel of the HTP</t>
  </si>
  <si>
    <t>Vacuum gauges and RGA would find leak once it was started</t>
  </si>
  <si>
    <t>Failure of pins that provide alignment</t>
  </si>
  <si>
    <t>excessive disruption loads overcome centering/alignment features</t>
  </si>
  <si>
    <t xml:space="preserve">heat flux asymmetries </t>
  </si>
  <si>
    <t>Plasma TV would detect asymmetries if they were severe enough (too late for preemptive action)</t>
  </si>
  <si>
    <t>Failure of ceramic insulator on HTP output</t>
  </si>
  <si>
    <t>Excessive temperature/pressure (qualified for 300 psi, 100 C on outlet of HTP)</t>
  </si>
  <si>
    <t>He leak include the umbrella; cannot run at full parameters, must repair including some flex strap removal</t>
  </si>
  <si>
    <t>HTHS sensors would detect loss of pressure</t>
  </si>
  <si>
    <t>1.1.3.4</t>
  </si>
  <si>
    <t>water leak in water cooled flex bus</t>
  </si>
  <si>
    <t>Leak through jacket of water cooled flex</t>
  </si>
  <si>
    <t>potential ground fault, potential damage to nearby items due to water ingress</t>
  </si>
  <si>
    <t>FCPC ground fault detectors provide realtime protection. Morning hi-pots also look for grounding issues</t>
  </si>
  <si>
    <t>water leak in bus (hard or flex bus)</t>
  </si>
  <si>
    <t>Hose comes detached from water cooled bus or flex cable</t>
  </si>
  <si>
    <t>large water leak, potential ground fault, damage to nearby items due to water ingress</t>
  </si>
  <si>
    <t>water system PLC should remove permissive if loss of flow is detected</t>
  </si>
  <si>
    <t>Hard or flex bus cooling flow stopped</t>
  </si>
  <si>
    <t>debris in line; valve misalignment, pump failure</t>
  </si>
  <si>
    <t>bus bar overheats</t>
  </si>
  <si>
    <t>Must isolate source of blockage and repair</t>
  </si>
  <si>
    <t>Flex bus ground fault</t>
  </si>
  <si>
    <t>Inadvertent over-voltage condition; abraisan of ground insulation</t>
  </si>
  <si>
    <t>high ground current, damage to nearby components in ground fault</t>
  </si>
  <si>
    <t>FCPC ground fault detectors provide real time protection. Morning hi-pots also look for grounding issues</t>
  </si>
  <si>
    <t>Must isolate source of problem and repair</t>
  </si>
  <si>
    <t>isolate location with insulation failure and repair</t>
  </si>
  <si>
    <t>Hard bus ground fault</t>
  </si>
  <si>
    <t>Flex bus short between conductors</t>
  </si>
  <si>
    <t>fatigue damage of insulation due to motion</t>
  </si>
  <si>
    <t>large current through the short; local explosion and debris</t>
  </si>
  <si>
    <t>shorted turn protection system designed to strongly mitigate these faults; ground fault detection can limit effects secondarily</t>
  </si>
  <si>
    <t>Hard bus short between conductors</t>
  </si>
  <si>
    <t>over voltage condition, fatigue damage due to small amounts of motion, water leak</t>
  </si>
  <si>
    <t>Hard bus displaced under EM load</t>
  </si>
  <si>
    <t>Large EM loads, potentially beyond design basis</t>
  </si>
  <si>
    <t>Damage to coil terminals, including water leaks and cracks in conductors</t>
  </si>
  <si>
    <t>DCPS designed and implemented to restrict loads to those in the design basis; inspections can find signs of issues before they progress</t>
  </si>
  <si>
    <t>see NSTXU_1-1-3-4_CALC_100, NSTXU_1-1-3-4_CALC_101, NSTXU_1-1-3-4_CALC_102, and NSTXU_1-1-3-4_CALC_103 for inner-PF bus work qualification. See NSTXU_1-1-3-4_CALC_104 for the PF-4 qualification. See XXXX for outer-PF bus bar qualification.</t>
  </si>
  <si>
    <t>Individual touches exposed busbar conductor when energized</t>
  </si>
  <si>
    <t>work near energized conductors</t>
  </si>
  <si>
    <t>exposure to high voltage (~1-6 kV)</t>
  </si>
  <si>
    <t>rely on CMS/TKS to avoid exposure to bus work. PSS not primarily designed for this function, but serves it as well.</t>
  </si>
  <si>
    <t>Insulation failure</t>
  </si>
  <si>
    <t>Excessive time-average current; exceeds the RMS current rating for the circuit which failed resulting in excessive temperatures</t>
  </si>
  <si>
    <t>Single or double ground of bus work</t>
  </si>
  <si>
    <t>PDP timer forces minimum time between pulses; must be set up in a fashion consistent with allowed currents</t>
  </si>
  <si>
    <t>Failure of connection between two pieces of hard bus within umbrella</t>
  </si>
  <si>
    <t>Joint becomes loose, due to the loads experienced</t>
  </si>
  <si>
    <t>Joint overheats, melts coil flag or bus flag and creates an open circuit</t>
  </si>
  <si>
    <t>STP detects I/V anomaly.  Can also identify via end to end resistance test and compare</t>
  </si>
  <si>
    <t>Failure of connection between hard bus and flex-bus</t>
  </si>
  <si>
    <t>Joint overheats, melts and creates an open circuit</t>
  </si>
  <si>
    <t xml:space="preserve">Inspection and resistance checks during maintenance periods. </t>
  </si>
  <si>
    <t>Flex Bus work displaced under EM load</t>
  </si>
  <si>
    <t>Damage to Hard bus and Flex Bus terminals, including water leaks and cracks in conductors</t>
  </si>
  <si>
    <t>Failure of PF-4 hard bus / lead flags</t>
  </si>
  <si>
    <t>PF-4 Pin failure can allow the coil to move leading to  high stress in the hard bus leads</t>
  </si>
  <si>
    <t>Hard bus lead flag are damaged</t>
  </si>
  <si>
    <t>PF slide displacement transducer can measure the motion that that location that is not expected</t>
  </si>
  <si>
    <t>must repair pin</t>
  </si>
  <si>
    <t>Failure of PF-5 hard bus / lead flags</t>
  </si>
  <si>
    <t>PF-5 Pin failure can allow the coil to move leading to  high stress in the hard bus leads</t>
  </si>
  <si>
    <t>Insulation failure on water-cooled bus</t>
  </si>
  <si>
    <t>Age, abraisan of cable insulations, excessive temperature</t>
  </si>
  <si>
    <t>Excessive ground currents, potentially through multiple grounds</t>
  </si>
  <si>
    <t>Need to assess the water required flow rates and include in the DCPS duty cycle qualification in a fashion similar to the air cooled bus</t>
  </si>
  <si>
    <t>1.1.3.5</t>
  </si>
  <si>
    <t>coil clamp failure</t>
  </si>
  <si>
    <t>EM loads, including resonances and fatigue conditions</t>
  </si>
  <si>
    <t>coil moves, likely develops arc as a secondary result</t>
  </si>
  <si>
    <t>RWM coil turn insulation failure</t>
  </si>
  <si>
    <t>abraisan</t>
  </si>
  <si>
    <t>Arc between conductors</t>
  </si>
  <si>
    <t>RWM coil ground insulation failure</t>
  </si>
  <si>
    <t>Arc to local grounded object, most likely the vessel</t>
  </si>
  <si>
    <t>Individual touches exposed conductor of RWM coil when energized</t>
  </si>
  <si>
    <t>exposure to high voltage (~1 kV)</t>
  </si>
  <si>
    <t>Shield material failure (EM)</t>
  </si>
  <si>
    <t>Plates restraint compromised, may become mobile under disruption load or protrude into the path of the beam causing melting</t>
  </si>
  <si>
    <t>Shield material failure (bakeout)</t>
  </si>
  <si>
    <t>Thermal growth of the plates (ops or bakeout)</t>
  </si>
  <si>
    <t>1.3.1.1.1</t>
  </si>
  <si>
    <t>Mechanical pump failure</t>
  </si>
  <si>
    <t>1.3.1.1.2</t>
  </si>
  <si>
    <t>Failure of turbo pump</t>
  </si>
  <si>
    <t>Failure of turbo pump controller</t>
  </si>
  <si>
    <t>Failure of foreline valve to open</t>
  </si>
  <si>
    <t>1.3.1.1.3</t>
  </si>
  <si>
    <t>Excessive structural deformation of either pumping ducts</t>
  </si>
  <si>
    <t>Failure of welds on pumping ducts</t>
  </si>
  <si>
    <t>Failure of vacuum seal connections - machine side of isolation valve</t>
  </si>
  <si>
    <t>Failure of vacuum seal connections - pump side of isolation valve</t>
  </si>
  <si>
    <t>Ceramic insulator cracking</t>
  </si>
  <si>
    <t>vibration, side load, or displacement of the pump relative to the machine</t>
  </si>
  <si>
    <t>Ceramic insulator developing short</t>
  </si>
  <si>
    <t>contamination</t>
  </si>
  <si>
    <t>Through leak on TVPS TIV</t>
  </si>
  <si>
    <t>TVPS TIV fail to close</t>
  </si>
  <si>
    <t>TVPS TIV fail to open</t>
  </si>
  <si>
    <t>Vacuum leak develops in IVPS pumping lines</t>
  </si>
  <si>
    <t>vibration; are disturbed during nearby operations</t>
  </si>
  <si>
    <t>Pressure rise in pumping line resulting in inadequate interplace pump-out and impact on plasma operations</t>
  </si>
  <si>
    <t>vent and repair</t>
  </si>
  <si>
    <t>IVPS vacuum pump fails during operations</t>
  </si>
  <si>
    <t>age, manufacturing problem</t>
  </si>
  <si>
    <t>Pressure rise in pumping line; system may not be operational impacting plasma operations</t>
  </si>
  <si>
    <t>IVPS pressure gauge fails during operations</t>
  </si>
  <si>
    <t>inability to diagnose system pressure; system may not be operational</t>
  </si>
  <si>
    <t>IVPS ceramic break mechanical failure</t>
  </si>
  <si>
    <t>some bracket failure; impact by a tool</t>
  </si>
  <si>
    <t>IVPS cannot function; interspaces go to atmospheric pressure</t>
  </si>
  <si>
    <t>IVPS ceramic break electrical failure</t>
  </si>
  <si>
    <t>inability to high-pot the vessel</t>
  </si>
  <si>
    <t>Any IVPS air valve (AV82-AV87) fail in open position</t>
  </si>
  <si>
    <t>valve mechanical failure</t>
  </si>
  <si>
    <t>interspace will go to atmospheric pressure during pulse, may slightly compromise machine vacuum</t>
  </si>
  <si>
    <t>Any IVPS air valve (AV82-AV87) fail in closed position</t>
  </si>
  <si>
    <t>valve mechanical failure, loss of air</t>
  </si>
  <si>
    <t>inability to pump out interspace</t>
  </si>
  <si>
    <t>IVPS pressure sensor fail - high reading</t>
  </si>
  <si>
    <t>electronics failure</t>
  </si>
  <si>
    <t>automatic mode is compromised, will not ever show pressure low enough to open AVs</t>
  </si>
  <si>
    <t>IVPS pressure sensor fail - low reading</t>
  </si>
  <si>
    <t>automatic mode is compromised, will open AVs prematurely, resulting in the pressure in the interspace going transiently too high</t>
  </si>
  <si>
    <t>IVPS vent valve AV81 fails in closed position</t>
  </si>
  <si>
    <t>automatic cycling compromised, and ceramic breaks are at vacuum during pulse, potentially leading to arc breakdown</t>
  </si>
  <si>
    <t>IVPS vent valve AV81 fails in open position</t>
  </si>
  <si>
    <t>automatic cycling compromised, atmospheric pressure in interspaces all time, leading to potential machine vacuum compromise</t>
  </si>
  <si>
    <t>120 HP pump fails</t>
  </si>
  <si>
    <t>Bearing or motor failure</t>
  </si>
  <si>
    <t>coil (or other component) temperature may ratchet during normal operations, exceed limits during bakeout</t>
  </si>
  <si>
    <t>replace pump</t>
  </si>
  <si>
    <t>Primarily rely on pump maintenance to avoid untimely failure; must still repair pump even if coil damage is avoided</t>
  </si>
  <si>
    <t>120 HP pump fails loss of power</t>
  </si>
  <si>
    <t>breaker trip</t>
  </si>
  <si>
    <t>reset breaker</t>
  </si>
  <si>
    <t>Heat exchanger failure (B-5GA006)</t>
  </si>
  <si>
    <t>corrosion or debris lead to flow reduction; leak between cold and hot sides of exchanger</t>
  </si>
  <si>
    <t>CWS RTDs evaluate evolution of coil temperature, will not allow pulse unless temperature is sufficiently low.</t>
  </si>
  <si>
    <t>repair exchanger</t>
  </si>
  <si>
    <t>Still must repair exchanger, even if coil damage is avoided</t>
  </si>
  <si>
    <t>Failure of DI make-up system</t>
  </si>
  <si>
    <t>piping failure; control system failure</t>
  </si>
  <si>
    <t>slow increase in conductivity of DI water, increased leakage current leading to coil ground fault</t>
  </si>
  <si>
    <t>need to identify the name location of the DI water conductivity meter in the SBS</t>
  </si>
  <si>
    <t>repair failure</t>
  </si>
  <si>
    <t>Keystone valve (D-5GA522) fails open</t>
  </si>
  <si>
    <t>may have leak during maintenance</t>
  </si>
  <si>
    <t>See D-5GA522</t>
  </si>
  <si>
    <t>Keystone valve (D-5GA522) fails shut</t>
  </si>
  <si>
    <t>any supply manifold quarter-turn ball valve fail open</t>
  </si>
  <si>
    <t>replace valve</t>
  </si>
  <si>
    <t>any supply manifold quarter-turn ball valve fail closed</t>
  </si>
  <si>
    <t>any return manifold quarter-turn ball valve fail open</t>
  </si>
  <si>
    <t>any return manifold quarter-turn ball valve fail closed</t>
  </si>
  <si>
    <t>Valve allowing flow to NTC fails in closed position during bakeout</t>
  </si>
  <si>
    <t>no cooling water flow to any coil, power supply, or bus work; excessive temperature leads to failure of magnet insulation</t>
  </si>
  <si>
    <t>CWS instrumentation communicate loss of flow to the bakeout PLC; bakeout PLC then terminates the heating sources</t>
  </si>
  <si>
    <t>Must troubleshoot; may require component replacement</t>
  </si>
  <si>
    <t>excess temperature on water entering test cell during bakeout</t>
  </si>
  <si>
    <t>loss of circulation of tower water</t>
  </si>
  <si>
    <t>inadequate cooling capability; overheating of magnet insulation</t>
  </si>
  <si>
    <t>Must troubleshoot  issue; may require major part replacement</t>
  </si>
  <si>
    <t>1.3.2.1.2</t>
  </si>
  <si>
    <t>High pressure pump fails</t>
  </si>
  <si>
    <t>debris; age; vibration</t>
  </si>
  <si>
    <t>inner PF, OH, and TF coil temperature may ratchet during normal operations</t>
  </si>
  <si>
    <t>switch to hot spare pump</t>
  </si>
  <si>
    <t>hot spare high pressure pump exists</t>
  </si>
  <si>
    <t>High pressure pump loses power</t>
  </si>
  <si>
    <t>inner PF, and OH ground wall temperature may ratchet during bakeout</t>
  </si>
  <si>
    <t>CWS flow switches detect loss or reduction in flow; bakeout PLC turns off heating sources; switch to potable water flow</t>
  </si>
  <si>
    <t>breaker needs reset</t>
  </si>
  <si>
    <t>low pressure pump (in pump room) ceases to provide water flow during bakeout</t>
  </si>
  <si>
    <t>breaker trip; pump failure</t>
  </si>
  <si>
    <t>no cooling water flow to OH or inner-PF coils; excessive temperature on those coils leads to failure of magnet insulation</t>
  </si>
  <si>
    <t>CWS instrumentation communicate loss of flow to the bakeout PLC; bakeout PLC then terminates the heating sources; potable water is applied</t>
  </si>
  <si>
    <t>1.3.2.1.3</t>
  </si>
  <si>
    <t>Pneumatic valve feeding WATTCO heater fails open</t>
  </si>
  <si>
    <t>mechanical failure, loss of air (normally flows to coil)</t>
  </si>
  <si>
    <t>difficulty with troubleshooting</t>
  </si>
  <si>
    <t>Pneumatic valve position sensed by contacts on valve</t>
  </si>
  <si>
    <t>investigate and repair failed component</t>
  </si>
  <si>
    <t>Pneumatic valve feeding WATTCO heater fails closed</t>
  </si>
  <si>
    <t>no flow to coil; coil may ratchet in temperature leading to insulation failure</t>
  </si>
  <si>
    <t>no flow to coil; OH coil ground wall temperature exceeds allowables</t>
  </si>
  <si>
    <t>WATTCO heater fails to heat water to baseline temperature</t>
  </si>
  <si>
    <t>breaker trip, heater element failure</t>
  </si>
  <si>
    <t>coil is cooler than anticipated at SoP</t>
  </si>
  <si>
    <t>RTDs on output of WATTCO heater can detect inability to heat</t>
  </si>
  <si>
    <t>WATTCO heater fails to heat water to standby temperature (from baseline temperature)</t>
  </si>
  <si>
    <t>cold water enters coil during short period during which the coil temperature is assessed</t>
  </si>
  <si>
    <t>WATTCO heater fails to heat water to coil temperature (from standby temperature)</t>
  </si>
  <si>
    <t>cold water enters coil for full cooldown duration</t>
  </si>
  <si>
    <t>WATTCO heater fails, providing full output temperature water from a cold state between pulses</t>
  </si>
  <si>
    <t>internal control failure</t>
  </si>
  <si>
    <t>coil overheats during pulse due to very high initial temperature. Thermal shock to coil leads due to rapid increase in water temperature</t>
  </si>
  <si>
    <t>RTDs on output of WATTCO heater can detect higher than intended temperature</t>
  </si>
  <si>
    <t>WATTCO heater fails to ramp cooling water temperature down after pulse</t>
  </si>
  <si>
    <t>coils stays at elevated temperature, may start next pulse at elevated temperature</t>
  </si>
  <si>
    <t>RTDs on output of WATTCO heater can detect failure to cool; RTDs on OH coil output can detect failure to cool.</t>
  </si>
  <si>
    <t>repair failed component</t>
  </si>
  <si>
    <t>RTD 11 on output of WATTCO unit fail, indicating erroneous high temperature (this RTD is for WATTCO closed loop control)</t>
  </si>
  <si>
    <t>water entering coil will not be heated sufficiently</t>
  </si>
  <si>
    <t>RD11 out of range checks and temperature tracking errors tracked by water system PLC</t>
  </si>
  <si>
    <t>repair RTD</t>
  </si>
  <si>
    <t>Drawing 5GA550, upon this condition being detected, the FCPC permissive is revoked, and the coil is bypassed, and the heater power is disabled</t>
  </si>
  <si>
    <t>RTD 11 on output of WATTCO unit fail, indicating erroneous low temperature (this RTD is for WATTCO closed loop control)</t>
  </si>
  <si>
    <t>water may be heated too high, including injection of hot water into a cold coil in the worst case</t>
  </si>
  <si>
    <t>RTD 12 on output of WATTCO unit fail, indicating erroneous high temperature (this RTD is for monitoring)</t>
  </si>
  <si>
    <t>inability to monitor WATTCO output</t>
  </si>
  <si>
    <t>RD12 out of range checks and temperature tracking errors tracked by water system PLC</t>
  </si>
  <si>
    <t>RTD 12 on output of WATTCO unit fail, indicating erroneous low temperature (this RTD is for monitoring)</t>
  </si>
  <si>
    <t>Three-way valve fails to bypass flow during ramp to standby temperature</t>
  </si>
  <si>
    <t>loss of air (normally flows to coil), mechanical failure</t>
  </si>
  <si>
    <t>initial temperature of OH coil Cu during pulse is elevated relative to the DCPS assumptions; coil is overheated</t>
  </si>
  <si>
    <t>Flow sensors on OH coil show flow where there should be none. Three-way valve position monitored with auxiliary contacts.</t>
  </si>
  <si>
    <t>Three-way valve fails to direct flow to coil for short burst after pulse when determining the coil temperature</t>
  </si>
  <si>
    <t>Control algorithm incorrectly determines the temperature of the OH coil at the end of the pulse; cold water enters the coil</t>
  </si>
  <si>
    <t>Flow sensors on OH coil show loss of flow. Three-way valve position monitored with auxiliary contacts.</t>
  </si>
  <si>
    <t>Three-way valve fails to bypass coil during ramp to coil temperature after pulse</t>
  </si>
  <si>
    <t>water entering coil is initially mismatched; coil has small thermal stresses as the water entering it ramps up than down</t>
  </si>
  <si>
    <t>Three-way valve fails into bypass (no coil flow) during coil-cooling phase</t>
  </si>
  <si>
    <t>coil is not cooled, next pulse is initiated at elevated temperature</t>
  </si>
  <si>
    <t>Three-way valve fails into bypass (no coil flow) between shots or during initial turn on.</t>
  </si>
  <si>
    <t>coil has potentially elevated temperature at start of pulse</t>
  </si>
  <si>
    <t>Three-way valve fails to flow through coil during bakeout</t>
  </si>
  <si>
    <t>no coil cooling during bakeout; coil ground temperature exceeds allowable</t>
  </si>
  <si>
    <t>Single OH coil outlet RTD fails, high temperature reading</t>
  </si>
  <si>
    <t>inlet water is controlled to a temperature higher than the coil at the start of the cooling phase; some coil thermal stresses</t>
  </si>
  <si>
    <t>out of range and out of family checks by water system PLC</t>
  </si>
  <si>
    <t>Single OH coil outlet RTD fails, low temperature reading</t>
  </si>
  <si>
    <t>inlet water is controlled to a temperature less than the coil at the start of the cooling phase; some coil thermal stresses</t>
  </si>
  <si>
    <t>return manifold flow switch fails - high flow indicated</t>
  </si>
  <si>
    <t>must troubleshoot</t>
  </si>
  <si>
    <t>return manifold flow switch fails - low flow indicated</t>
  </si>
  <si>
    <t>return manifold RTD fails - high temperature indicated</t>
  </si>
  <si>
    <t>return manifold RTD fails - low temperature indicated</t>
  </si>
  <si>
    <t>rely on administrative techniques such as assessment of temperatures at start of day, or implausible evolution of temperature during pulse</t>
  </si>
  <si>
    <t>1.3.3</t>
  </si>
  <si>
    <t>Operation of HTHS and DCHS w/o EVHS</t>
  </si>
  <si>
    <t>failure of pumps on EVHS; valve misalignment on EXHS; PLC failure or error</t>
  </si>
  <si>
    <t>excessive temperature gradients and thermal stresses in vessel; potential excessive stresses in bellows and bus work if outer vessel does not heat enough</t>
  </si>
  <si>
    <t>Bakeout PLC notes failure state of EVHS and shuts down other bakeout systems</t>
  </si>
  <si>
    <t>Shut down full system and troubleshoot</t>
  </si>
  <si>
    <t>This is a catch-all failure mode that accounts for system interactions that occur if the EVHS does not work; specific failure modes of the EVHS below will address the EVHS itself, but not the impact on the larger system. Revisit when all mechanical analysis is complete.</t>
  </si>
  <si>
    <t>Operation of EVHS and DCHS w/o HTHS</t>
  </si>
  <si>
    <t>valve misalignment on HTHS; failure of HTHS blower; loss of system pressure on HTHS; PLC failure or error</t>
  </si>
  <si>
    <t>potential excessive stresses in bellows and bus work if outer vessel does not heat enough; potential larger thermal stresses on HTP fasteners and feedthroughs</t>
  </si>
  <si>
    <t>Bakeout PLC notes failure state of HTHS and shuts down other bakeout systems</t>
  </si>
  <si>
    <t>This is a catch-all failure mode that accounts for system interactions that occur if the HTHS does not work; specific failure modes of the HTHS below will address the HTHS itself, but not the impact on the larger system. Revisit when all mechanical analysis is complete.</t>
  </si>
  <si>
    <t>Operations of HTHS and EVHS w/o DCHS</t>
  </si>
  <si>
    <t>breaker trip or control failure on DC supply; PLC failure or error</t>
  </si>
  <si>
    <t>potential excessive stresses in bellows and bus work with thermally expanded vessel but cold CS; potential larger thermal stress on HTP fasteners</t>
  </si>
  <si>
    <t>Bakeout PLC notes failure state of DCHS and shuts down other bakeout systems</t>
  </si>
  <si>
    <t>This is a catch-all failure mode that accounts for system interactions that occur if the DCHS does not work; specific failure modes of the DCHS below will address the DCHS itself, but not the impact on the larger system. Revisit when all mechanical analysis is complete.</t>
  </si>
  <si>
    <t>1.3.3.1</t>
  </si>
  <si>
    <t>Piping failure</t>
  </si>
  <si>
    <t>over-pressure or over-temperature condition</t>
  </si>
  <si>
    <t>individual exposed to pressurized hot He gas</t>
  </si>
  <si>
    <t>1.7.3.9</t>
  </si>
  <si>
    <t>After major failure, loss of system pressure would be detected</t>
  </si>
  <si>
    <t>System is qualified to full pressure-piping standards for the rated temperature and pressures (Ref. 20010606 Calculations Kalish_Pipe Expansion)</t>
  </si>
  <si>
    <t>Individual touches elevated temperature portion of HTHS piping or skid</t>
  </si>
  <si>
    <t>Severe burn (may be 3rd degree)</t>
  </si>
  <si>
    <t>1.7.3.9.3</t>
  </si>
  <si>
    <t>Guards on pipes used to mitigate risks of injury</t>
  </si>
  <si>
    <t>Failure of HEX #1 (gas to gas) during operations - leak between hot and cold sides</t>
  </si>
  <si>
    <t>thermal fatigue; debris</t>
  </si>
  <si>
    <t>Excessive temperature of gas entering heater</t>
  </si>
  <si>
    <t>Excessive temperature on thermocouples (TE1)</t>
  </si>
  <si>
    <t>Failure of HEX #2 (gas to water) during operations - inadequate heat transfer to water</t>
  </si>
  <si>
    <t>misaligned valves (MV5, MV6); blockage in cool side of exchanger</t>
  </si>
  <si>
    <t>Reduction in heat removal from gas stream output from VV into blower, may result in failure of the blower</t>
  </si>
  <si>
    <t>thermocouples detect high blower inlet temperature and shut down blower and heater.</t>
  </si>
  <si>
    <t>Failure of HEX #2 (gas to water) during operations - leak from hot to cold side</t>
  </si>
  <si>
    <t>thermal fatigue; corrosion; overpressure condition</t>
  </si>
  <si>
    <t>water or water vapor enter the He system; damage to blower and heater elements</t>
  </si>
  <si>
    <t>Failure of HTHS heater - maximum heat applied</t>
  </si>
  <si>
    <t>PLC failure or error</t>
  </si>
  <si>
    <t xml:space="preserve"> excess heat input and/or high heater temperature</t>
  </si>
  <si>
    <t>If high heater or NSTX return temperature as measured by temperature elements, system shuts down heater and blower.</t>
  </si>
  <si>
    <t>Drawing EB1025, Maximum heater output not problematic to system</t>
  </si>
  <si>
    <t>Failure of HTHS heater - no heat input</t>
  </si>
  <si>
    <t>PLC failure or error; heater element failure</t>
  </si>
  <si>
    <t>inadequate heat to system; potential thermal stress to HTP and HTP feedthroughs</t>
  </si>
  <si>
    <t>Temperature elements detect lack of heating of the gas</t>
  </si>
  <si>
    <t>Failure of blower during operations</t>
  </si>
  <si>
    <t>wear; excess temperature of gas entering due to inadequate heat removal (see other failure)</t>
  </si>
  <si>
    <t>Loss of gas flow through system, results in potential excessive temperature in heater elements; loss of heating results in excessive thermal stresses in HTP and feedthroughs</t>
  </si>
  <si>
    <t>low flow and high temperature interlocks shut off heater.</t>
  </si>
  <si>
    <t>Drawing EB1025, heater control limits power to rods</t>
  </si>
  <si>
    <t>Blower Seal Failure in HTS</t>
  </si>
  <si>
    <t xml:space="preserve">Inadequate heat removal from gas stream output from VV into blower (HEX #1, HEX #2) </t>
  </si>
  <si>
    <t>Lubricating oil enters helium stream (but trapped by filter)</t>
  </si>
  <si>
    <t>thermocouples (TE6) detect high blower inlet temperature and shut down blower and heater.</t>
  </si>
  <si>
    <t>Lubricating oil enters helium stream and temperature reaches blower oil flashpoint</t>
  </si>
  <si>
    <t>Supply or Return valve (AV1-AV4)  - valves fail shut</t>
  </si>
  <si>
    <t>Relay failure; PLC failure or error</t>
  </si>
  <si>
    <t>Excess pressure across blower due to no flow; potential thermal stresses in HTP and feedthroughs</t>
  </si>
  <si>
    <t>bypass valve opens and provides alternate flow path, high pressure interlock and/or motor overtemperature switch causes shutdown of heater and blower.</t>
  </si>
  <si>
    <t>Drawing EB1025;</t>
  </si>
  <si>
    <t>Supply or Return valve (AV1-AV4)  - valves fail open</t>
  </si>
  <si>
    <t>Relay failure, PLC failure or error</t>
  </si>
  <si>
    <t>unable to isolate NSTX-U, flow may bypass NSTX-U entirely</t>
  </si>
  <si>
    <t>Excessive return temperature</t>
  </si>
  <si>
    <t xml:space="preserve">Blower bypass valve (CV1) fail closed </t>
  </si>
  <si>
    <t xml:space="preserve">Corrosion/wear causes actuator to cease; </t>
  </si>
  <si>
    <t>Damage to blower due to over-torque condition; overheating of motor.</t>
  </si>
  <si>
    <t>VFD limits blower rpm to limit pressure, high pressure interlock and/or motor overtemperature switch shuts down heater and blower.</t>
  </si>
  <si>
    <t>Blower bypass valve (CV1) fail open</t>
  </si>
  <si>
    <t>Debris/corrosion causing actuator to remain open</t>
  </si>
  <si>
    <t>No net flow driven, no heating to internal components of vessel</t>
  </si>
  <si>
    <t>lack of differential pressure detected by the valves</t>
  </si>
  <si>
    <t>Pressure regulating valve (PRV1) failure in HTS</t>
  </si>
  <si>
    <t>Debris, corrosion or internal valve component failure</t>
  </si>
  <si>
    <t>If sticks open, equivalent to helium system leak. If sticks closed, helium pressure cannot be relieved</t>
  </si>
  <si>
    <t>high pressure interlock will shut off heater and blower, relief valve will open to relieve pressure, and isolation valves will close to isolate skid from NSTX Test Cell.</t>
  </si>
  <si>
    <t>Loss of power to HTHS skid during bakeout operations</t>
  </si>
  <si>
    <t>breaker trip; power outage</t>
  </si>
  <si>
    <t>Blower &amp; heater shut down</t>
  </si>
  <si>
    <t>Solenoid valve failure (SV1, SV2)  - fail in open position</t>
  </si>
  <si>
    <t>system remains equalized with helium bottle regulator pressure.</t>
  </si>
  <si>
    <t>Solenoid valve failure (SV1, SV2)  - fail in closed position</t>
  </si>
  <si>
    <t>loss of ability to replenish helium</t>
  </si>
  <si>
    <t>low pressure interlock shuts down blower and heater.</t>
  </si>
  <si>
    <t>Helium bottle regulator failure - fail in open position</t>
  </si>
  <si>
    <t>Regulator Failure</t>
  </si>
  <si>
    <t>excess pressure in system</t>
  </si>
  <si>
    <t>high pressure interlock results in closure of solenoid valves.</t>
  </si>
  <si>
    <t>Helium bottle regulator failure - fail in closed position</t>
  </si>
  <si>
    <t>low pressure in system</t>
  </si>
  <si>
    <t xml:space="preserve"> low pressure interlock shuts down blower and heater.</t>
  </si>
  <si>
    <t>Oil coalescing filter fails to collect oil</t>
  </si>
  <si>
    <t>Clogged/Full Filter; filter failure</t>
  </si>
  <si>
    <t>oil, if present, is able to enter the high-temperature parts of the system; potential fire hazard</t>
  </si>
  <si>
    <t>no specific detection of potential failure of the coalescing filter</t>
  </si>
  <si>
    <t>Motor Failure</t>
  </si>
  <si>
    <t>Poor gas circulation or excessive demand</t>
  </si>
  <si>
    <t>All flow stops</t>
  </si>
  <si>
    <t>HEX #1 (MV1, MV2) bypass valve misalignment - MV #1 open in bakeout operations</t>
  </si>
  <si>
    <t>Operator error</t>
  </si>
  <si>
    <t>excess temperature at blower inlet; may result in blower failure</t>
  </si>
  <si>
    <t xml:space="preserve"> high temperature interlock shuts down blower and heater. PLC interlock prevents system startup until MV1 and MV2 are in the proper configuration.</t>
  </si>
  <si>
    <t>HEX #1 (MV1, MV2) bypass valve misalignment - MV #2 close in bakeout operations</t>
  </si>
  <si>
    <t>Excess pressure across blower due to no flow</t>
  </si>
  <si>
    <t>bypass valve opens and provides alternate flow path, high pressure interlock and/or motor overtemperature switch causes shutdown of heater and blower. PLC interlock prevents system startup until MV1 and MV2 are in the proper configuration.</t>
  </si>
  <si>
    <t>Small leak in hot He piping</t>
  </si>
  <si>
    <t>Wear on pipe seals, pipes and other components</t>
  </si>
  <si>
    <t>excessive use of He</t>
  </si>
  <si>
    <t>Large leak in hot He piping</t>
  </si>
  <si>
    <t>Severely damaged pipe, seal or other component</t>
  </si>
  <si>
    <t>loss of system pressure; potential major injury due to individual coming in contact with He jet</t>
  </si>
  <si>
    <t>Drawing EB1025, System designed to pressure piping code; leak tested before use</t>
  </si>
  <si>
    <t xml:space="preserve">Failure to shut down in case of loss of cooling water indicated by water systems PLC </t>
  </si>
  <si>
    <t>Excess temperature on OH, PF1a, and TF center stack coils, possible coil damage.</t>
  </si>
  <si>
    <t>Differential pressure sensor DPS1 fail - high reading</t>
  </si>
  <si>
    <t>Internal component failure</t>
  </si>
  <si>
    <t>Bypass blower, system operates at lower pressure</t>
  </si>
  <si>
    <t>Pressure sensor P1-7 fail - high reading</t>
  </si>
  <si>
    <t>False high reading at PLC</t>
  </si>
  <si>
    <t>Pressure sensor P1-7 fail - low reading</t>
  </si>
  <si>
    <t>False low reading at PLC</t>
  </si>
  <si>
    <t>Temperature sensor TE1-6 fail - high reading</t>
  </si>
  <si>
    <t>Temperature sensor TE1-6 fail - low reading</t>
  </si>
  <si>
    <t xml:space="preserve">Failure to shut down the HTHS in case of loss of cooling water indicated by water systems PLC </t>
  </si>
  <si>
    <t>PLC failure or error (processor or I/O)</t>
  </si>
  <si>
    <t>rely on operator response</t>
  </si>
  <si>
    <t>Drawing EB1025                                                                                   Mentioned in HTHS Section of this FMECA</t>
  </si>
  <si>
    <t>1.3.3.1.2</t>
  </si>
  <si>
    <t>Temperature sensor (TE0024-0027) heat transfer plate - fail high</t>
  </si>
  <si>
    <t>Signal conditioning electronics failure</t>
  </si>
  <si>
    <t>False high reading and operator misinformation;  not used for any automated function</t>
  </si>
  <si>
    <t>Troubleshoot and/or replace at a convenient time</t>
  </si>
  <si>
    <t>redundant due to having input and output sensors; not used to adjust flow (PFC TCs used for that). Drawing EB1025</t>
  </si>
  <si>
    <t>Temperature sensor (TE0024-0027) heat transfer plate - fail static</t>
  </si>
  <si>
    <t>False reading and operator misinformation;  not used for any automated function</t>
  </si>
  <si>
    <t>Temperature sensor (TE0024-0027) heat transfer plate - fail low</t>
  </si>
  <si>
    <t>Damaged/broken cable, thermocouple failure, signal conditioning electronics failure</t>
  </si>
  <si>
    <t>False low reading and operator misinformation;  not used for any automated function</t>
  </si>
  <si>
    <t>Temperature sensor (TE0010-0012, 0014-0019, 0020-0022) outboard diverter - fail high</t>
  </si>
  <si>
    <t>False high reading and operator misinformation; not used for any automated function</t>
  </si>
  <si>
    <t>Temperature sensor (TE0010-0012, 0014-0019, 0020-0022) outboard diverter - fail static</t>
  </si>
  <si>
    <t>Temperature sensor (TE0010-0012, 0014-0019, 0020-0022) outboard diverter - fail low</t>
  </si>
  <si>
    <t>Temperature sensor (TE0013 &amp; 0023) neutral beam armor - fail high</t>
  </si>
  <si>
    <t>Temperature sensor (TE0013 &amp; 0023) neutral beam armor - fail static</t>
  </si>
  <si>
    <t>Temperature sensor (TE0013 &amp; 0023) neutral beam armor - fail low</t>
  </si>
  <si>
    <t>Flow transducer (FT0002) return manifold upper - fail high</t>
  </si>
  <si>
    <t>Sensor component or signal conditioning electronics failure</t>
  </si>
  <si>
    <t>Inaccurate flow characteristics for supply manifold upper and NB armor;  not used for any automated function</t>
  </si>
  <si>
    <t>Drawing D-EB1025</t>
  </si>
  <si>
    <t>Flow transducer (FT0002) return manifold upper - fail static</t>
  </si>
  <si>
    <t>Flow transducer (FT0002) return manifold upper - fail low</t>
  </si>
  <si>
    <t>Drawing D-EB1026</t>
  </si>
  <si>
    <t>Flow transducer (FT0003) return manifold lower - fail high</t>
  </si>
  <si>
    <t>inaccurate flow characteristics for supply manifold lower;  not used for any automated function</t>
  </si>
  <si>
    <t>Drawing D-EB1027</t>
  </si>
  <si>
    <t>Flow transducer (FT0003) return manifold lower - fail static</t>
  </si>
  <si>
    <t>Drawing D-EB1028</t>
  </si>
  <si>
    <t>Flow transducer (FT0003) return manifold lower - fail low</t>
  </si>
  <si>
    <t>Drawing D-EB1029</t>
  </si>
  <si>
    <t>Significant throttling valve leak to atmosphere, heat transfer plate supply and/or return</t>
  </si>
  <si>
    <t>packing failure</t>
  </si>
  <si>
    <t>must stop bakeout and replace valve</t>
  </si>
  <si>
    <t>Loss of pressure is indicated at bakeout PLC</t>
  </si>
  <si>
    <t>Throttling valve seized, heat transfer plate supply and/or return</t>
  </si>
  <si>
    <t>internal mechanical failure</t>
  </si>
  <si>
    <t>Loss of flow throttling capability. Must stop bakeout and replace valve if seized closed</t>
  </si>
  <si>
    <t xml:space="preserve">Failure isn't apparent until an effort is made to turn the valve. </t>
  </si>
  <si>
    <t>Significant throttling valve leak into atmosphere, OBD loop supply and/or return</t>
  </si>
  <si>
    <t>Throttling valve seized, OBD loop supply and/or return</t>
  </si>
  <si>
    <t>Significant throttling valve leak into atmosphere, NB armor supply and/or return</t>
  </si>
  <si>
    <t>Throttling valve seized, NB armor supply and/or return</t>
  </si>
  <si>
    <t xml:space="preserve">2 out of 3 ODB supply valves closed inadvertently </t>
  </si>
  <si>
    <t>Pressure through open valve will reach maximum operating pressure. In-vessel temperature gradient created. Ineffective bakeout</t>
  </si>
  <si>
    <t>Temperature increase at closed valves due to no flow is apparent in EPICS</t>
  </si>
  <si>
    <t>Adjust valve configuration</t>
  </si>
  <si>
    <t>Drawing D-EB1029; System is rated in excess of blower pressure</t>
  </si>
  <si>
    <t>All ODB supply valves closed inadvertently</t>
  </si>
  <si>
    <t>System pressure will peak at the maximum pressure capability of the blower. Temperature gradient created between in-vessel and ex-vessel wall. Ineffective bakeout</t>
  </si>
  <si>
    <t>Failure to increase ODB temperature during bakeout serves as an indicator.</t>
  </si>
  <si>
    <t>Drawing D-EB1030; System is rated in excess of blower pressure</t>
  </si>
  <si>
    <t>One HTP connection valve closed inadvertently</t>
  </si>
  <si>
    <t>Potential temperature gradient between the HTP and the Casing horizontal target flange; potential stresses in bolts and feedthroughs</t>
  </si>
  <si>
    <t>may detect this conditions by the temperatue measurements on the manifolds</t>
  </si>
  <si>
    <t>If there is no He flow to the HTP, then in quickly matches the casing flange in temperature (conduction through the grafoil is good), which results in minimal stresses</t>
  </si>
  <si>
    <t>1.3.3.1.3</t>
  </si>
  <si>
    <t>Leak in in-vessel He lines develops</t>
  </si>
  <si>
    <t>Excessive halo or disruption eddy current loads on lines</t>
  </si>
  <si>
    <t>Once detected, would pump down, repair at next outage (note: these use only He gas). DCPS is used to limit loads to the design basis.</t>
  </si>
  <si>
    <t>1.3.3.1.4</t>
  </si>
  <si>
    <t>Vacuum leak develops at feedthrough</t>
  </si>
  <si>
    <t>thermal stress</t>
  </si>
  <si>
    <t>loss of high vacuum; vent to repair</t>
  </si>
  <si>
    <t xml:space="preserve">See calculation </t>
  </si>
  <si>
    <t>1.3.3.2.1</t>
  </si>
  <si>
    <t xml:space="preserve">Cooling water leaks out of bakeout BusBar(s) </t>
  </si>
  <si>
    <t>Repeated flexing of water cooled Busbar from Excessive halo current causes fatigue failure, and cracking of Busbar, allowing water to escape.</t>
  </si>
  <si>
    <t>Water leaks into various places, causing shorts</t>
  </si>
  <si>
    <t>Loss of water flow to hard bus</t>
  </si>
  <si>
    <t>flow blockage; pumps turn off</t>
  </si>
  <si>
    <t>overheating of bakeout bus; potential failure at interface to vessel</t>
  </si>
  <si>
    <t>must still restore flow</t>
  </si>
  <si>
    <t>Hose complete detachment at interface to bakeout bus</t>
  </si>
  <si>
    <t>overpressure transient</t>
  </si>
  <si>
    <t>Water leak within umbrella; overheating of bus work</t>
  </si>
  <si>
    <t>must repair busted hose</t>
  </si>
  <si>
    <t>Failure at electrical joint between hard bus and flexible cabling</t>
  </si>
  <si>
    <t>improper torques at installation; contamination on joint surfaces at installation</t>
  </si>
  <si>
    <t>charing; must repair electrical faces on either side of connection</t>
  </si>
  <si>
    <t>difficult to detect via automated system; rely on inspections in the form of biddle tests and visible inspections</t>
  </si>
  <si>
    <t>difficult to detect via automated system; rely on inspections</t>
  </si>
  <si>
    <t>Development of ground fault on DC bus work bus work and cabling</t>
  </si>
  <si>
    <t>metal object touch (fall on) exposed bus work; insulation appraisal</t>
  </si>
  <si>
    <t>single ground has minimal consequence; 2nd ground can divert bakeout current</t>
  </si>
  <si>
    <t>single ground may be found via electrical testing at the time of installation.</t>
  </si>
  <si>
    <t>Individual touches DC supply outputs or bus work</t>
  </si>
  <si>
    <t>negligible; supplies are 8 V supplies</t>
  </si>
  <si>
    <t>difficult to detect such contact, even after it is made</t>
  </si>
  <si>
    <t>Bus work moves under EM load</t>
  </si>
  <si>
    <t>Excessive halo currents in any single bar of the bakeout bus.</t>
  </si>
  <si>
    <t>bending of bus bar, including failure at joints and potential ground fault</t>
  </si>
  <si>
    <t>DCPS limits coil and plasma currents to design basis; rogowski sensors on the bus bars are used to trend and project the loading on those bars</t>
  </si>
  <si>
    <t>Lower bakeout jumper disconnected (note: jumper connects the inner and outer vessel hard bus legs)</t>
  </si>
  <si>
    <t>Loosen of joint  over multiple cycles</t>
  </si>
  <si>
    <t>Bellows absorbs halo current. Bellows are damaged.</t>
  </si>
  <si>
    <t>DCPS limits currents to design basis, bakeout uses rogowski coil to measure current during both bakeout and plasma operation</t>
  </si>
  <si>
    <t>G10 parts on bakeout bus terminal leg overheated</t>
  </si>
  <si>
    <t>Loss of cooling in legs during bakeout</t>
  </si>
  <si>
    <t>Loss of structural integrety</t>
  </si>
  <si>
    <t>Loss of cooling to power supply</t>
  </si>
  <si>
    <t>failure of low pressure pump; debris in line blocks flow</t>
  </si>
  <si>
    <t>Loss of ability to maintain or add heat directly to CS casing, must end bake</t>
  </si>
  <si>
    <t>Over temperature alarm and automatic power supply shutdown shutdown, and PLC shutdown</t>
  </si>
  <si>
    <t>Large leak where water is connected to supplies</t>
  </si>
  <si>
    <t>connections fail at fitting</t>
  </si>
  <si>
    <t>Water gets caught in drip pan and drained down to sump pump</t>
  </si>
  <si>
    <t>Over temperature alarm and automatic power supply shutdown shut down if large leak, PLC showdown of system</t>
  </si>
  <si>
    <t>Power supply or control failure - no current sourced</t>
  </si>
  <si>
    <t>internal component failure, PLC failure or error (processor or I/O)</t>
  </si>
  <si>
    <t>Power supply or control failure - maximum current sourced</t>
  </si>
  <si>
    <t>Loss of internal supply regulation, due to component failure; PLC failure or error (processor or I/O)</t>
  </si>
  <si>
    <t>excess power delivered to the CS casing</t>
  </si>
  <si>
    <t xml:space="preserve">Power supplies are used at max power; the issue will be the ramping to the Max Current; thermocouples may provide data on unanticipated temperature shifts; too high temperature especially during ramp up reading may trigger PLC action </t>
  </si>
  <si>
    <t>The system ran with full current (8 kA) delivered in the 2015 bakeout in order to achieve ~350 C on the CS tiles. At that time, the CS casing was thinner than in the Recovery design, and therefore the Ohmic heating was higher. For this reason, the 8 kA current is not expected to be problematic with regard to overheating the casing.</t>
  </si>
  <si>
    <t>Loss of power to DC supply</t>
  </si>
  <si>
    <t>local breaker opens</t>
  </si>
  <si>
    <t>Terminal overheating on back of power supply</t>
  </si>
  <si>
    <t>inadequate bolt pressure</t>
  </si>
  <si>
    <t>failure of connection and inability to use system</t>
  </si>
  <si>
    <t>1.3.3.3</t>
  </si>
  <si>
    <t>Leak on MTWS</t>
  </si>
  <si>
    <t>Pipe material compromised; connections fail at fitting</t>
  </si>
  <si>
    <t>Loss of pressure within MTWS; Hot flash-steam introduced near working area</t>
  </si>
  <si>
    <t>The PLC will detect the loss of liquid from the expansion tank: If significant enough, will shut down the bakeout system and sound an alarm.</t>
  </si>
  <si>
    <t>Drawing D-EB1098</t>
  </si>
  <si>
    <t>Failure of heater on MTWS skid - no heat added</t>
  </si>
  <si>
    <t>Loss of ability to maintain specific VV bakeout temperature</t>
  </si>
  <si>
    <t>The PLC will detect the heater failure from one of the thermocouples.</t>
  </si>
  <si>
    <t>Heater controls fail causing maximum temperature output</t>
  </si>
  <si>
    <t>Loss of internal supply regulation, due to component failure; PLC failure or error (processor or I/O); Heating skid broken</t>
  </si>
  <si>
    <t>Heats the VV more than appropriate; Potential damage to pumps</t>
  </si>
  <si>
    <t xml:space="preserve"> </t>
  </si>
  <si>
    <t>The PLC will detect the heater failure from one of the thermocouples, de-energize the skid, and sound an alarm.</t>
  </si>
  <si>
    <t xml:space="preserve">Reduction or loss of HVAC cooling water flow  </t>
  </si>
  <si>
    <t>HVAC stops effective  cooling</t>
  </si>
  <si>
    <t xml:space="preserve">Cannot cool vessel, must stop bakeout, potential overtemperature condition in the pipes </t>
  </si>
  <si>
    <t xml:space="preserve">Automatic Switch to Second Redundant Pump /  Flow sensor </t>
  </si>
  <si>
    <t xml:space="preserve">Rapid loss of system pressure with system or expansion tank </t>
  </si>
  <si>
    <t>Leak in the system causes a pressure drop faster than the PLC can react</t>
  </si>
  <si>
    <t xml:space="preserve">Localized flashing of steam </t>
  </si>
  <si>
    <t>Safeguards will protect the operators</t>
  </si>
  <si>
    <t>Failure in Check Valve supplying Instrument Air</t>
  </si>
  <si>
    <t>Valve integrity compromised / corrosion</t>
  </si>
  <si>
    <t>Pressure of system will increase from 85 psig to 90 psig (Pressure the Instrument air is able to supply)</t>
  </si>
  <si>
    <t>1.3.3.3.2</t>
  </si>
  <si>
    <t>The addition of 5 psig will not hurt the system, check valve can be replaced during regular maintenance</t>
  </si>
  <si>
    <t>reduced temperature due to excessive cooling  in MTWS</t>
  </si>
  <si>
    <t>Loss of ability to maintain specific VV temperature</t>
  </si>
  <si>
    <t>The PLC will detect the loss in temperature from a thermocouple.; notify operator</t>
  </si>
  <si>
    <t>Failure of Temperature Controller in MTWS</t>
  </si>
  <si>
    <t>Temperature not per setpoint, if overtemperature, possible boiling of heat exchanger fluid, possible opening of pressure relief valve</t>
  </si>
  <si>
    <t>The PLC will detect the loss in signal from the controller and shut the bakeout system.</t>
  </si>
  <si>
    <t>Loss of power to MTWS skid</t>
  </si>
  <si>
    <t>Loss of ability to maintain specific VV temperature; possible degradation of plasma performance</t>
  </si>
  <si>
    <t>Failure of Pump in High Temperature Loop in MTWS</t>
  </si>
  <si>
    <t xml:space="preserve">Pump compromised </t>
  </si>
  <si>
    <t xml:space="preserve">Cannot heat vessel, must stop bakeout, potential overtemperature condition in the pipes </t>
  </si>
  <si>
    <t>The PLC will detect the heater failure from temperature of the water; notify operator</t>
  </si>
  <si>
    <t>Heater controls fail in MTWS causing maximum temperature output</t>
  </si>
  <si>
    <t>The PLC will detect excessive heat based on the water temperature, de-energize the skid, and sound an alarm.</t>
  </si>
  <si>
    <t xml:space="preserve"> Drawing D-EB1098</t>
  </si>
  <si>
    <t>Full blockage in tube on vessel</t>
  </si>
  <si>
    <t>Buildup of gunk in the pipes over time</t>
  </si>
  <si>
    <t>No water flow; potential for excessive local heating leading to steam formation in pipes and vessel thermal stresses</t>
  </si>
  <si>
    <t>1.1.2.2</t>
  </si>
  <si>
    <t xml:space="preserve">System blown down after every bakeout </t>
  </si>
  <si>
    <t>Partial blockage in tube on vessel</t>
  </si>
  <si>
    <t xml:space="preserve">Electrical breakdown or other conduction across dielectric breaks in manifolding </t>
  </si>
  <si>
    <t>contamination; some metal bridging the gaps</t>
  </si>
  <si>
    <t xml:space="preserve">Shorts and Potential Arcs </t>
  </si>
  <si>
    <t>The piping next to the vacuum vessel will be insulated</t>
  </si>
  <si>
    <t>Pressure loss due to failed pipe or appurtenance</t>
  </si>
  <si>
    <t>Pipe Failure</t>
  </si>
  <si>
    <t>Reduced ability or inability to adequately perform bakeout</t>
  </si>
  <si>
    <t>The inspection of the pipes as per ENG-014 mitigates this problem; If pressure drop continues, the PLC will blow down the system and removes this problem.</t>
  </si>
  <si>
    <t xml:space="preserve">Expansion Tank over pressure </t>
  </si>
  <si>
    <t>Too much house air or water.</t>
  </si>
  <si>
    <t>Tank leaks</t>
  </si>
  <si>
    <t>Pressure relief valve on tank / Pressure sensors connected to tank talks to the PLC</t>
  </si>
  <si>
    <t>Failure of the thermocouples at the manifolds</t>
  </si>
  <si>
    <t>Corrosion / Device malfunction</t>
  </si>
  <si>
    <t>Incorrect heating decisions from the PLC</t>
  </si>
  <si>
    <t>PLC will start to see drift in failure /  PLC will see total failure right away / Other thermocouple can be used to compare (PF and other MTWS) to tell</t>
  </si>
  <si>
    <t>Failure of the software interlocks</t>
  </si>
  <si>
    <t>Loss of Power; Hardware Failure; PLC failure or error (processor or I/O)</t>
  </si>
  <si>
    <t xml:space="preserve">Loss of ability to change state of the MTWS; potential of harm to equipment </t>
  </si>
  <si>
    <t xml:space="preserve">PLC will start to see drift in failure /  PLC will see total failure right away </t>
  </si>
  <si>
    <t>Failure of the expansion tank relief valve (Open)</t>
  </si>
  <si>
    <t xml:space="preserve">Corrosion / Component compromised </t>
  </si>
  <si>
    <t xml:space="preserve">Tank pressure unable to be maintained / PLC unable to start heaters </t>
  </si>
  <si>
    <t xml:space="preserve">PLC will detect this from the pressure sensors on the tank </t>
  </si>
  <si>
    <t>Failure of the expansion tank relief valve (Closed)</t>
  </si>
  <si>
    <t xml:space="preserve">Damage to the expansion tank </t>
  </si>
  <si>
    <t>PLC will detect this before damage to the tank can occur</t>
  </si>
  <si>
    <t>Failure of mechanical interlocks (Pressure Relief Valves)</t>
  </si>
  <si>
    <t xml:space="preserve">Corrosion / Components compromised </t>
  </si>
  <si>
    <t>Over pressure in the system</t>
  </si>
  <si>
    <t>PLC will detect this before damage to the system occurs /  other relief valves are spread across the system</t>
  </si>
  <si>
    <t>PLC becomes unresponsive</t>
  </si>
  <si>
    <t>Loss of Power; Hardware Failure; Software Failure</t>
  </si>
  <si>
    <t xml:space="preserve">Loss of ability to change state of system; potential of harm to equipment </t>
  </si>
  <si>
    <t>rely on operator response to situation</t>
  </si>
  <si>
    <t>Sensor failure leading to the PLC</t>
  </si>
  <si>
    <t>Sensor failure</t>
  </si>
  <si>
    <t>Degraded performance / Failure of the PLC Behavior</t>
  </si>
  <si>
    <t>Sensor failure out in the field</t>
  </si>
  <si>
    <t xml:space="preserve">Confusion and mismatch communication </t>
  </si>
  <si>
    <t>Reduced temperature due to excessive cooling in MTWS</t>
  </si>
  <si>
    <t>PLC failure or error (processor or I/O);</t>
  </si>
  <si>
    <t>The PLC will detect the loss in temperature from thermocouples in the water</t>
  </si>
  <si>
    <t>1.3.4.1</t>
  </si>
  <si>
    <t>GDS roughing pump fails</t>
  </si>
  <si>
    <t>inability to operate gas delivery system</t>
  </si>
  <si>
    <t>1.3.4.2</t>
  </si>
  <si>
    <t>pressure gauges on system will detect loss of pumping</t>
  </si>
  <si>
    <t>Replace with spare pump</t>
  </si>
  <si>
    <t>Drawing E-EA3517</t>
  </si>
  <si>
    <t>GDS roughing pump power off</t>
  </si>
  <si>
    <t>Troubleshoot</t>
  </si>
  <si>
    <t>Any bottle regulator fail to high pressure</t>
  </si>
  <si>
    <t>mechanical failure; misoperation</t>
  </si>
  <si>
    <t>burst disk opens for delivery system in question</t>
  </si>
  <si>
    <t>pressure gauges detect excessive system pressure</t>
  </si>
  <si>
    <t>replace regulator</t>
  </si>
  <si>
    <t>Any of NC air-valves AV50-AV57 fail in open position</t>
  </si>
  <si>
    <t>mechanical valve failure, or air permanently present</t>
  </si>
  <si>
    <t>none except during maintenance</t>
  </si>
  <si>
    <t>potential inability to pump down system with valve open and feeding gas to system</t>
  </si>
  <si>
    <t>Any of NC air-valves AV50-AV57 fail in closed position</t>
  </si>
  <si>
    <t>mechanical failure, loss of air pressure</t>
  </si>
  <si>
    <t>unable to fill plenums; unable to use the specific injector</t>
  </si>
  <si>
    <t>Lack of plenum pressure increase during filling, due to lack of system pressure</t>
  </si>
  <si>
    <t>Crack of ceramic break near NTC wall</t>
  </si>
  <si>
    <t>impact during nearby work</t>
  </si>
  <si>
    <t>vacuum leak for injector system of interest</t>
  </si>
  <si>
    <t>Unable to properly rough down system or maintain system pressure</t>
  </si>
  <si>
    <t>replace ceramic break</t>
  </si>
  <si>
    <t>Any of roughing connection NC air-valve AV62-AV69 fail in open position</t>
  </si>
  <si>
    <t>unable to properly fill plenum; fill lines will be continually evacuated</t>
  </si>
  <si>
    <t>Unable to properly fill plenum; excessive pressure in roughing lines</t>
  </si>
  <si>
    <t>Any of NC roughing connection air-valve AV62-AV69 fail in closed position</t>
  </si>
  <si>
    <t>unable to use injector; cannot evacuate fill line except through injector itself</t>
  </si>
  <si>
    <t>Unable to pump out any plenum</t>
  </si>
  <si>
    <t xml:space="preserve">Pressure elements PE100 or PE108 (or associated electronics) fail with high output reading </t>
  </si>
  <si>
    <t>electronics failure, cable problem, sensor internal failure</t>
  </si>
  <si>
    <t>unable to assess pressure near roughing pump; operator misinformation</t>
  </si>
  <si>
    <t>Demonstrably bad reading; inconsistent response of system pressure to changes in valve configuration</t>
  </si>
  <si>
    <t>replace pressure sensor</t>
  </si>
  <si>
    <t>Ceramic break on piezo-electric injectors (gas feed side) cracks</t>
  </si>
  <si>
    <t>mechanical impact, vibration</t>
  </si>
  <si>
    <t>vacuum leak on injector</t>
  </si>
  <si>
    <t>Detect higher pressure (leak) with pressure transducers</t>
  </si>
  <si>
    <t>replace break</t>
  </si>
  <si>
    <t>Ceramic break on piezo-electric injectors (machine side) cracks</t>
  </si>
  <si>
    <t>vacuum leak on machine</t>
  </si>
  <si>
    <t>Detect higher pressure (leak) with pressure transducers on vessel</t>
  </si>
  <si>
    <t>vacuum leak results in valves automatically closing; leak is then fully isolated</t>
  </si>
  <si>
    <t>Ceramic break on piezo-electric injectors (roughing side) cracks</t>
  </si>
  <si>
    <t>Detect higher pressure (leak) with pressure transducers on roughing line</t>
  </si>
  <si>
    <t>Ceramic break on piezo-electric injectors (gas feed side) electrical breakdown</t>
  </si>
  <si>
    <t>excessive pressure in break during period of high voltage (typically high-pots); contamination of break outer surface</t>
  </si>
  <si>
    <t>none, but replace break so as to have two good breaks to bottle rack</t>
  </si>
  <si>
    <t>Hipot failure</t>
  </si>
  <si>
    <t>replace break if permanently damaged</t>
  </si>
  <si>
    <t>Ceramic break on piezo-electric injectors (machine side) electrical breakdown</t>
  </si>
  <si>
    <t>Potential electrical damage pressure elements, pressure element electronics, or PZV driver</t>
  </si>
  <si>
    <t>Ceramic break on piezo-electric injectors (roughing side) electrical breakdown</t>
  </si>
  <si>
    <t>vessel ground fault; potentially replace break</t>
  </si>
  <si>
    <t>Piezo-crystal through leak</t>
  </si>
  <si>
    <t>aging/use</t>
  </si>
  <si>
    <t>machine vacuum slightly compromised</t>
  </si>
  <si>
    <t>small through leaks detected by torus vacuum</t>
  </si>
  <si>
    <t>replace valve during next outage</t>
  </si>
  <si>
    <t>Fill valve (NC) on piezo injector assembly fail in open position</t>
  </si>
  <si>
    <t>injector disabled, cannot control plenum pressure</t>
  </si>
  <si>
    <t>observation of inconsistent response of injector pressure transducer to valve change commands</t>
  </si>
  <si>
    <t>Fill valve (NC) on piezo injector assembly fail in closed position</t>
  </si>
  <si>
    <t>mechanical valve failure, or air absent</t>
  </si>
  <si>
    <t>injector disabled, cannot fill plenum</t>
  </si>
  <si>
    <t>Plenum roughing valve on piezo injector assembly fail in open position</t>
  </si>
  <si>
    <t>Drawing E-EA3517; applies to only the LFS fueling valves</t>
  </si>
  <si>
    <t>Plenum roughing valve on piezo injector assembly fail in closed position</t>
  </si>
  <si>
    <t>injector disabled, cannot pump out plenum</t>
  </si>
  <si>
    <t>Roughing valve (NC) on machine side of PZV fail in open closed position</t>
  </si>
  <si>
    <t>inability to rough out intermediate vacuum volume</t>
  </si>
  <si>
    <t>Roughing valve (NC) on machine side of PZV fail in open position</t>
  </si>
  <si>
    <t>machine vacuum compromised when injector is open to vacuum vessel</t>
  </si>
  <si>
    <t>Pressure transducer  (or associated electronics) on piezo injector fails - high reading</t>
  </si>
  <si>
    <t>Failure of sensor head; failure of electronics which read out the gauge</t>
  </si>
  <si>
    <t>injector disabled</t>
  </si>
  <si>
    <t>observation of no pressure gauge response to valve variations</t>
  </si>
  <si>
    <t>replace transducer</t>
  </si>
  <si>
    <t>Pressure transducer (or associated electronics)  on piezo injector fails - low reading reading</t>
  </si>
  <si>
    <t>injector disabled; might overfill plenum</t>
  </si>
  <si>
    <t>1.3.4.3</t>
  </si>
  <si>
    <t xml:space="preserve">Pressure elements PE100 or PE108 (or associated electronics)  fail with low output reading </t>
  </si>
  <si>
    <t>1.3.4.3.1</t>
  </si>
  <si>
    <t>Fill valves AV167 or AV168 fail in open position</t>
  </si>
  <si>
    <t>two injectors disabled, cannot control plenum pressure</t>
  </si>
  <si>
    <t>Fill valves AV167 or AV168 fail in closed position</t>
  </si>
  <si>
    <t>two injectors disabled, cannot fill plenum</t>
  </si>
  <si>
    <t xml:space="preserve">Pressure elements PE104 or PE105 (or associated electronics) fail with high output reading </t>
  </si>
  <si>
    <t>sensor mechanical failure</t>
  </si>
  <si>
    <t xml:space="preserve">Pressure elements PE104 or PE105 (or associated electronics)  fail with low output reading </t>
  </si>
  <si>
    <t>Drawing E-EA3517; note that all system components are rated for the full system pressure.</t>
  </si>
  <si>
    <t>Ceramic break on high field side injector cracks</t>
  </si>
  <si>
    <t>vacuum leak on injector; injector is disabled</t>
  </si>
  <si>
    <t>inability to rough down system</t>
  </si>
  <si>
    <t>Ceramic break on high field side injector electrical breakdown</t>
  </si>
  <si>
    <t>Potential electrical damage pressure elements or pressure element electronics,</t>
  </si>
  <si>
    <t>NC fill valves AV1114, AV116, AV118, or AV120 fail in open position</t>
  </si>
  <si>
    <t>injector disabled, cannot isolate plenum from the GDS</t>
  </si>
  <si>
    <t>repair during evening, weekend, or maintenance week</t>
  </si>
  <si>
    <t>NC fill valves AV1114, AV116, AV118, or AV120 fail in closed position</t>
  </si>
  <si>
    <t>NC injector valves AV113, AV115, AV117, or AV119 fail in open position</t>
  </si>
  <si>
    <t>injector disabled until a vessel vent can be done to repair; plenum permanently connected to primary vacuum</t>
  </si>
  <si>
    <t>observe primary vacuum excursions, inconsistent response of plenum pressure</t>
  </si>
  <si>
    <t>If this was a true mechanical failure of the valve, then it could not be repaired until a vacuum vent</t>
  </si>
  <si>
    <t>NC injector valves AV113, AV115, AV117, or AV119 fail in closed position</t>
  </si>
  <si>
    <t>injector disabled; cannot empty plenum to vessel</t>
  </si>
  <si>
    <t>inconsistent response of plenum pressure (does not empty); lack of primary vacuum response.</t>
  </si>
  <si>
    <t>1.3.4.3.2</t>
  </si>
  <si>
    <t>Individual exposed to MGI high voltage</t>
  </si>
  <si>
    <t>Exposure to potentially lethal voltage</t>
  </si>
  <si>
    <t>MGI used with toroidal field larger than predetermined threshold</t>
  </si>
  <si>
    <t>Excessive force on valve leads to valve failure or potential vacuum leak.</t>
  </si>
  <si>
    <t>1.3.4.5</t>
  </si>
  <si>
    <t>Valve driver provide full voltage output</t>
  </si>
  <si>
    <t>failure of input command; failure of the driver itself</t>
  </si>
  <si>
    <t>piezo injector open full time</t>
  </si>
  <si>
    <t>1.7.3.6.1</t>
  </si>
  <si>
    <t>Perturbations to the primary vacuum during plenum fill indicate open plenum; gas signals are looped back via the FPDP stream</t>
  </si>
  <si>
    <t>troubleshoot and repair board</t>
  </si>
  <si>
    <t>Valve driver provides no output</t>
  </si>
  <si>
    <t>power or power supply failure; failure of command to driver; driver burn out</t>
  </si>
  <si>
    <t>piezo injector does not open when commanded</t>
  </si>
  <si>
    <t>Inability to evacuate plenum, as evidenced by lack of vessel pressure perturbation and lack ot plenum pressure reduction; gas signals are looped back via the FPDP stream</t>
  </si>
  <si>
    <t>1.3.5.1</t>
  </si>
  <si>
    <t>Short between GDC probe and vessel</t>
  </si>
  <si>
    <t>Wire coming loose within vessel, insulation becoming compromised</t>
  </si>
  <si>
    <t>Voltage limited by short, cannot do GDR; GDC current limited by power supply</t>
  </si>
  <si>
    <t>1.3.5.1.1</t>
  </si>
  <si>
    <t>Failure (short) of GDC supply current limiting resistor</t>
  </si>
  <si>
    <t>overheating, age</t>
  </si>
  <si>
    <t>Cannot do GDR; GDC current limited by power supply</t>
  </si>
  <si>
    <t>Failure (open) of GDC supply current limiting resistor</t>
  </si>
  <si>
    <t>Cannot do GDC; cannot source current</t>
  </si>
  <si>
    <t>Damage to GDC anode</t>
  </si>
  <si>
    <t>Over-pressure condition during GDC leads to arching</t>
  </si>
  <si>
    <t>Cannot do GDC</t>
  </si>
  <si>
    <t>Primarily the current limiting characteristics of the supply and circuit should limit arcing potential</t>
  </si>
  <si>
    <t>Shutter open during GDC</t>
  </si>
  <si>
    <t>Detached airline, failure of mechanism</t>
  </si>
  <si>
    <t>Window coated with metallic impurities, becomes useless</t>
  </si>
  <si>
    <t>1.3.1.3</t>
  </si>
  <si>
    <t>Individual exposed to high voltage in GDC rack</t>
  </si>
  <si>
    <t>Exposure to high voltage; potentially lethal</t>
  </si>
  <si>
    <t>Individual exposed to high voltage at GDC probe</t>
  </si>
  <si>
    <t xml:space="preserve"> Loss of GDC pressure regulation; fails to high pressure</t>
  </si>
  <si>
    <t>failure of component in gas injection chain (injector, fill valve, etc.)</t>
  </si>
  <si>
    <t>potential arcing between vessel and anode; damage to anode</t>
  </si>
  <si>
    <t>terminate GDC in the event of overpressure condition</t>
  </si>
  <si>
    <t>must still repair failed component</t>
  </si>
  <si>
    <t xml:space="preserve"> Loss of GDC pressure regulation; fails to low pressure</t>
  </si>
  <si>
    <t>unable to maintain the glow discharge</t>
  </si>
  <si>
    <t>power supply detects current stopping flowing</t>
  </si>
  <si>
    <t>1.3.5.2</t>
  </si>
  <si>
    <t>Failure of the fixed dTMB gas leak detector</t>
  </si>
  <si>
    <t>Inability to conduct dTMB gas injection</t>
  </si>
  <si>
    <t xml:space="preserve">Automatic sensor self-testing indicating sensor needs to be replaced  </t>
  </si>
  <si>
    <t>Plasma discharge current stops during dTMB injection</t>
  </si>
  <si>
    <t xml:space="preserve">dTMB does not break down and deposit on surfaces. dTMB pumps through NSTX vacuum system. </t>
  </si>
  <si>
    <t>Vent stack purged with nitrogen, so no possibility of combustion in vent stack</t>
  </si>
  <si>
    <t>1.3.5.2.1</t>
  </si>
  <si>
    <t>dTMB leakage due to welds, fittings, gas cylinder or supply piping leakage at source location (present gas cabinet or MFC box)</t>
  </si>
  <si>
    <t>dTMB leaking (into gas cabinet or MFC box) since the delivery line pressure is above ATM pressure. Inability to do gas injection</t>
  </si>
  <si>
    <t>Toxic gas detector detecting dTMB presence. Line pressure  instrumentation monitored by PLC</t>
  </si>
  <si>
    <t>Helium leakage due to faulty welds or leaky fittings in gas cabinet or MFC box</t>
  </si>
  <si>
    <t>Helium leaking into gas cabinet or MFC box since the delivery line pressure is above ATM. pressure Inability to do gas injection</t>
  </si>
  <si>
    <t>Line pressure instrumentation monitored by PLC</t>
  </si>
  <si>
    <t>Helium gas cylinder or supply piping leakage due to faulty valve or fittings</t>
  </si>
  <si>
    <t xml:space="preserve">Helium leaking into NTC since the delivery line pressure is above ATM pressure. Inability to do gas injection </t>
  </si>
  <si>
    <t xml:space="preserve"> Line pressure  instrumentation monitored by PLC</t>
  </si>
  <si>
    <t>Ventilation air flow rate too low for gas cabinet or MFC box</t>
  </si>
  <si>
    <t xml:space="preserve">Not enough ventilation for dTMB gas cabinet and MFC box. </t>
  </si>
  <si>
    <t>Pressure differential switch tripped indicating high air pressure at the inlet of the exhaust duct. dTMB gas injection halted</t>
  </si>
  <si>
    <t>Compressed air pressure too low for the solenoid valve manifold</t>
  </si>
  <si>
    <t>Inability to operate the pneumatic valves</t>
  </si>
  <si>
    <t>Pressure switch tripped indicating low compressed air pressure at the inlet of the solenoid valve manifold</t>
  </si>
  <si>
    <t>1.3.5.2.2</t>
  </si>
  <si>
    <t>Vacuum Pump Fails</t>
  </si>
  <si>
    <t>Wears out</t>
  </si>
  <si>
    <t xml:space="preserve">Inability to remove residual gases from portions of the gas delivery or injection lines </t>
  </si>
  <si>
    <t>Failure of dTMB pump out valve</t>
  </si>
  <si>
    <t>residual gas pump out from failed valve precluded, reduced performance</t>
  </si>
  <si>
    <t>Would detect high pressure in line</t>
  </si>
  <si>
    <t>Nitrogen purge at pump exhaust fails</t>
  </si>
  <si>
    <t>Inability to conduct dTMB gas pumping</t>
  </si>
  <si>
    <t>Pressure switch tripped indicating low nitrogen pressure</t>
  </si>
  <si>
    <t>Gas pressure at vacuum pump exhaust too high</t>
  </si>
  <si>
    <t>Pressure switch tripped indicating high pressure at the outlet of the dry mechanical vacuum pump</t>
  </si>
  <si>
    <t>1.3.5.2.3</t>
  </si>
  <si>
    <t>dTMB injection valve (AV157, AV162, etc) fails in open position</t>
  </si>
  <si>
    <t>Leakage of gas from injection volume into vacuum vessel possible, gas delivery from failed valve precluded, reduced performance</t>
  </si>
  <si>
    <t>dTMB injection valve (AV157, AV162, etc) fails in closed position</t>
  </si>
  <si>
    <t>Gas delivery from failed valve precluded, reduced performance</t>
  </si>
  <si>
    <t>Coaxial jacket volume leakage</t>
  </si>
  <si>
    <t xml:space="preserve"> Coaxial jacket pressure  instrumentation monitored by PLC</t>
  </si>
  <si>
    <t>1.3.5.2.4</t>
  </si>
  <si>
    <t>dTMB TIV (AV156, AV158, AV161) fails in open position</t>
  </si>
  <si>
    <t>Cannot isolate injector from torus vacuum</t>
  </si>
  <si>
    <t>1.3.1.4</t>
  </si>
  <si>
    <t>PLC detect valve position incorrect</t>
  </si>
  <si>
    <t>Repair if possible</t>
  </si>
  <si>
    <t>dTMB TIV (AV156, AV158, AV161) fails in closed position</t>
  </si>
  <si>
    <t>Cannot use that dTMB injector</t>
  </si>
  <si>
    <t>1.3.5.3.2</t>
  </si>
  <si>
    <t>Damage to LITER probe head</t>
  </si>
  <si>
    <t>LITER probe head is not properly aligned with divertor gap</t>
  </si>
  <si>
    <t>LITER inward motion stopped by passive plate or divertor gap edges.</t>
  </si>
  <si>
    <t>Li coating builds up on MPTS laser baffles</t>
  </si>
  <si>
    <t>Excessive light reflection.</t>
  </si>
  <si>
    <t>Li coats MPTS windows</t>
  </si>
  <si>
    <t>Window transmission decreases.</t>
  </si>
  <si>
    <t>Lithium reacts with dTMB</t>
  </si>
  <si>
    <t>Inert compounds unsuitable for particle pumping formed.</t>
  </si>
  <si>
    <t>Lithium deposits prevent TIV’s from sealing properly</t>
  </si>
  <si>
    <t>Cannot close TIV sufficiently to allow associated appurtenance to be vented.</t>
  </si>
  <si>
    <t>Lithium coats ceramic insulator</t>
  </si>
  <si>
    <t>Insulator is electrically compromised and potentially mechanically degraded, resulting in need to replace it.</t>
  </si>
  <si>
    <t>LITER in vertical position expels liquid lithium</t>
  </si>
  <si>
    <t>Large deposits of lithium results in inability to run plasma in region of large blob</t>
  </si>
  <si>
    <t>hot Li in concert with vacuum leak results in graphite of tiles igniting</t>
  </si>
  <si>
    <t>1.3.4.4</t>
  </si>
  <si>
    <t>Vacuum seal on LITER probe fails</t>
  </si>
  <si>
    <t>Liquid clogs snout when LITER is mounted in vertical position</t>
  </si>
  <si>
    <t>Evaporation of lithium into NSTX ceases</t>
  </si>
  <si>
    <t>Probe drive fails with LITER inserted</t>
  </si>
  <si>
    <t>Probe drive fails with LITER withdrawn</t>
  </si>
  <si>
    <t>Heater failure - maximum output</t>
  </si>
  <si>
    <t>Heater failure - no output</t>
  </si>
  <si>
    <t>1.4.1</t>
  </si>
  <si>
    <t>Failure of window on diagnostic</t>
  </si>
  <si>
    <t>mechanical impact to window by tool</t>
  </si>
  <si>
    <t>potential injury. Catastrophic loss of vacuum</t>
  </si>
  <si>
    <t>1.4.1.17</t>
  </si>
  <si>
    <t>Cable becomes disconnected at Langmuir probe itself inside the vessel</t>
  </si>
  <si>
    <t>sensor produced no useful data</t>
  </si>
  <si>
    <t>Langmuir probe surface overheats</t>
  </si>
  <si>
    <t xml:space="preserve">excessive heat from plasma </t>
  </si>
  <si>
    <t>no useful data, carbon contamination of the plasma</t>
  </si>
  <si>
    <t>Langmuir probe tip fractures</t>
  </si>
  <si>
    <t>sensor produced no useful data; may expose a leading edge</t>
  </si>
  <si>
    <t>Langmuir probe develops short to tile</t>
  </si>
  <si>
    <t>lithium accumulation, other material that bridges insulators</t>
  </si>
  <si>
    <t>probe produces no useful data</t>
  </si>
  <si>
    <t>1.4.1.2.1</t>
  </si>
  <si>
    <t>Open circuit failure on rogowski</t>
  </si>
  <si>
    <t>temperature excursion during bakeout, or failure at high stress location</t>
  </si>
  <si>
    <t>Rogowski cannot be used</t>
  </si>
  <si>
    <t>Would detect failure by bad signals most likely</t>
  </si>
  <si>
    <t>Need 2 oo 3, would resort to using the spare, which is assumed not cabled from the rack to the sensor</t>
  </si>
  <si>
    <t>Rogowski insulation failure to OH ground plane</t>
  </si>
  <si>
    <t>abrasion, or possibly high temperature excursion</t>
  </si>
  <si>
    <t>Common mode voltage electrically coupled into integrator circuit</t>
  </si>
  <si>
    <t>Would detect failure by bad signals most likely, and also by problems developed with vessel ground</t>
  </si>
  <si>
    <t>Rogowski insulation failure to inner vessel components (common flange, PF-1c capping flange)</t>
  </si>
  <si>
    <t>mechanical damage to insulation, possible coupled to something conducting bridging to the flange components</t>
  </si>
  <si>
    <t>Large circulating current renders signal unusable</t>
  </si>
  <si>
    <t>Outer vessel is accessible, so locate ground and repair, otherwise revert spare rogowski</t>
  </si>
  <si>
    <t>Rogowski insulation failure to outer vessel</t>
  </si>
  <si>
    <t>mechanical damage to insulation, possible coupled to something conducting bridging to the vessel</t>
  </si>
  <si>
    <t>1.4.1.2.2</t>
  </si>
  <si>
    <t>Mirnov coil fail open in vessel</t>
  </si>
  <si>
    <t>conductor failing on mandrel, connection at feedthrough fails</t>
  </si>
  <si>
    <t>Sensor cannot be used; abandon in place and rely on redundant sensors; repair at next opening</t>
  </si>
  <si>
    <t>1.4.1.2.5</t>
  </si>
  <si>
    <t>would detect in integrated and digitized signal first, then determine the details by sensor impedance and isolation testing</t>
  </si>
  <si>
    <t>must repair at following outage</t>
  </si>
  <si>
    <t>Mirnov coil fail short to vessel inside the vessel</t>
  </si>
  <si>
    <t>failure of fiberglass insulation</t>
  </si>
  <si>
    <t>Flux loop single conductor fail open</t>
  </si>
  <si>
    <t>thermal expansion in bakeout, wear due to manipulation over time</t>
  </si>
  <si>
    <t>Switch to alternate conductor in the loop; if that does not work, abandon and repair at next outage</t>
  </si>
  <si>
    <t>thermal expansion in bakeout</t>
  </si>
  <si>
    <t>abandon and repair at next outage</t>
  </si>
  <si>
    <t>insulation failure</t>
  </si>
  <si>
    <t>Integrator failure</t>
  </si>
  <si>
    <t>Age, overvoltage condition from sensor</t>
  </si>
  <si>
    <t>signal is lost. which may result in loss of the pulse due to control error</t>
  </si>
  <si>
    <t>Rely on redundancy; repair during evening hours</t>
  </si>
  <si>
    <t>1.4.1.22.3</t>
  </si>
  <si>
    <t>Nozzle Tube Deformed Beyond Replacement Flange Dimensions (during Recovery Project Field Seal Repair)</t>
  </si>
  <si>
    <t>Internal Stresses Create Excess Deformation after removal of Existing Deformed Flanges</t>
  </si>
  <si>
    <t>Cannot Seat Replacement Flange for Welding;</t>
  </si>
  <si>
    <t>Metrology of Nozzle Tube post-removal shall be done to Create custom I.D. Bore of Replacement Flange</t>
  </si>
  <si>
    <t>more of a process FMECA item associated with doing the work during the Recovery Project</t>
  </si>
  <si>
    <t>Replacement Flange Weld (Bays I, H, and F) is not Vacuum Tight and Leaks during Operation (was repaired as part of Recovery Project)</t>
  </si>
  <si>
    <t>Deformation from Thermal, EM, or other Stresses, Faulty Welding Wire, or Improper Welding</t>
  </si>
  <si>
    <t>Replacement Flange Seal or Weld Leaks</t>
  </si>
  <si>
    <t xml:space="preserve">Leak-Checking before Plasma Ops would catch any Leak-Prior to Operation. </t>
  </si>
  <si>
    <t>Flange welds fail creating leaks</t>
  </si>
  <si>
    <t>thermal or EM stress in vessel</t>
  </si>
  <si>
    <t>must vent to repair</t>
  </si>
  <si>
    <t>Leak develops in seal during operations</t>
  </si>
  <si>
    <t>use leak seal, repair during subsequent outage</t>
  </si>
  <si>
    <t>1.4.1.23</t>
  </si>
  <si>
    <t>Fastener failure</t>
  </si>
  <si>
    <t xml:space="preserve">Plate becomes loose; reduced diagnostic performance </t>
  </si>
  <si>
    <t>DCPS limits loads to the design basis loads</t>
  </si>
  <si>
    <t xml:space="preserve">NSTXU_1-4-1-23_CALC_100 </t>
  </si>
  <si>
    <t>Material failure</t>
  </si>
  <si>
    <t>Plate deforms; reduced diagnostic performance</t>
  </si>
  <si>
    <t>Black oxide coating failure</t>
  </si>
  <si>
    <t>Degradation due to excessive heat, exposure to lithium, or mechanical surface wear</t>
  </si>
  <si>
    <t>Plasma contamination; reduced diagnostic performance</t>
  </si>
  <si>
    <t>1.4.1.3</t>
  </si>
  <si>
    <t>1.4.1.5</t>
  </si>
  <si>
    <t>various diagnostics may detect excessive reflected light levels. Can make detailed inspections during outages</t>
  </si>
  <si>
    <t>Replace during subsequent outage</t>
  </si>
  <si>
    <t>Laser fires with individual in vessel</t>
  </si>
  <si>
    <t>Misconfiguration of valves and controls during maintenance period</t>
  </si>
  <si>
    <t>Individual exposed to laser light</t>
  </si>
  <si>
    <t>Additionally, LOTO associated with vessel entry prevents laser power from entering vessel.</t>
  </si>
  <si>
    <t>Failure or misconfiguration of guide tubes</t>
  </si>
  <si>
    <t>1.7.3.9.4</t>
  </si>
  <si>
    <t>1.4.1.3.6</t>
  </si>
  <si>
    <t>Collection Optics Box does not Function properly After Movement/Replacement from Recovery Project Bay F Seal Repair</t>
  </si>
  <si>
    <t>Damage to Collection Mirror of FO holder during Movement, or Misalignment during Reinstallation</t>
  </si>
  <si>
    <t>Optics Collection Box does not Function</t>
  </si>
  <si>
    <t>1.4.1.3.9</t>
  </si>
  <si>
    <t>There is a procedure in place for testing and calibrating the Optics Box that will be completed after re-installation.</t>
  </si>
  <si>
    <t>Fiber Optics Bundle does not Function properly after Movement/Replacement during Recovery Project Bay F Seal Repair</t>
  </si>
  <si>
    <t>Damage during Movement.</t>
  </si>
  <si>
    <t>Fiber Optics Bundle does not Function</t>
  </si>
  <si>
    <t>Temporary supports and curvature gauges will prevent over-flexing of the Fiber bundle during movement and re-installation.</t>
  </si>
  <si>
    <t>1.4.1.7.1</t>
  </si>
  <si>
    <t>Boron nitride shutter cover failure</t>
  </si>
  <si>
    <t>Excessive stresses during shutter actuation</t>
  </si>
  <si>
    <t>Must vent vessel and extract failed components</t>
  </si>
  <si>
    <t>No plausible mechanism for detection in advance of the failure; cameras likely to see failed parts after failure</t>
  </si>
  <si>
    <t>If shards fall in awkward position, then need to vent to extract them.</t>
  </si>
  <si>
    <t>Drawing E-9D1833-10</t>
  </si>
  <si>
    <t>Shutter failure with shutter in open position</t>
  </si>
  <si>
    <t>Failure of mechanism</t>
  </si>
  <si>
    <t>Window coated with metallic impurities, diagnostic becomes inoperative</t>
  </si>
  <si>
    <t>Position sensors on shutter actuators would detect the position; may detect imminent failure by changes in the travel of the shutter for fixed pressure</t>
  </si>
  <si>
    <t>Diagnostic would be abandoned for duration of run if shutter failed in closed position.</t>
  </si>
  <si>
    <t>Drawing E-9D1833</t>
  </si>
  <si>
    <t>Shutter failure with shutter in closed position</t>
  </si>
  <si>
    <t>Diagnostic becomes inoperative</t>
  </si>
  <si>
    <t>Window break</t>
  </si>
  <si>
    <t>Mechanical impact to window by tool; stress imposed by temperature gradients</t>
  </si>
  <si>
    <t>Potential injury; catastrophic loss of vacuum</t>
  </si>
  <si>
    <t>After window failed, vacuum excursion would be detected</t>
  </si>
  <si>
    <t>Vent and replace window</t>
  </si>
  <si>
    <t>Drawing C-9D1839</t>
  </si>
  <si>
    <t>Rotary drive assembly failure</t>
  </si>
  <si>
    <t>Bellows leak; rotary drive failure.</t>
  </si>
  <si>
    <t>Diagnostic becomes useless; vacuum compromised</t>
  </si>
  <si>
    <t>Vacuum failure would be detected by pressure excursion</t>
  </si>
  <si>
    <t>Vent and replace drive</t>
  </si>
  <si>
    <t>1.5.1.1.1</t>
  </si>
  <si>
    <t>52UVD coil fails on SV breaker causing corresponding breaker to trip free</t>
  </si>
  <si>
    <t>wire becomes disconnected; contact corrosion</t>
  </si>
  <si>
    <t>Interruption to NSTXU operations</t>
  </si>
  <si>
    <t>Replace via on-site spare</t>
  </si>
  <si>
    <t>Level 1 fault, suppress and bypass to converters, will be initiated by loss of AC power</t>
  </si>
  <si>
    <t>52UVD coil fails on S2B5 or S1B10 breaker causing corresponding breaker to trip free</t>
  </si>
  <si>
    <t>NB loss of Accel or Arc and Filament</t>
  </si>
  <si>
    <t>Outboard Divertors</t>
  </si>
  <si>
    <t>VV &amp; Internal Hardware</t>
  </si>
  <si>
    <t>None</t>
  </si>
  <si>
    <t>1.1.1</t>
  </si>
  <si>
    <t>1.1.1.2</t>
  </si>
  <si>
    <t>52UVD coil fails on S1B1 breaker causing corresponding breaker to trip free</t>
  </si>
  <si>
    <t>Outer PF coils</t>
  </si>
  <si>
    <t>Magnets</t>
  </si>
  <si>
    <t>Magnetics</t>
  </si>
  <si>
    <t>1.1.3</t>
  </si>
  <si>
    <t>TF outer legs</t>
  </si>
  <si>
    <t>FCPC Ground Fault Detection</t>
  </si>
  <si>
    <t>Shorted Turn Protection System</t>
  </si>
  <si>
    <t>Center Stack Assembly</t>
  </si>
  <si>
    <t>DCPS Software</t>
  </si>
  <si>
    <t>PF-1a Support Structure</t>
  </si>
  <si>
    <t>1.1.2.1</t>
  </si>
  <si>
    <t>PF-1a Coils</t>
  </si>
  <si>
    <t>MG lockout relay (86 Device) detects loss of voltage trips Generator Breaker, Level 1 fault suppress and bypass to converters, loss of NB</t>
  </si>
  <si>
    <t>PF-1b Coils</t>
  </si>
  <si>
    <t>PF-1c Coils</t>
  </si>
  <si>
    <t>Center Stack Casing</t>
  </si>
  <si>
    <t>Lateral Support Structures</t>
  </si>
  <si>
    <t>Horizontal Target Cooling System (HTP)</t>
  </si>
  <si>
    <t>1.1.2.4</t>
  </si>
  <si>
    <t>Vacuum Gauges and Residual Gas Analyzers</t>
  </si>
  <si>
    <t>Outer TF Truss System</t>
  </si>
  <si>
    <t>1.1.2.3</t>
  </si>
  <si>
    <t>Thyristors failure to block voltage when system has been disarmed (TF, PF, or OH Supplies)</t>
  </si>
  <si>
    <t>Master gate driver or opto-isolator failure.</t>
  </si>
  <si>
    <t>Voltage applied to output terminals, unintended flow of current in the coils may result in excessive forces or heating</t>
  </si>
  <si>
    <t>Fiber Optic Strain, Temp., Disp. Meas.</t>
  </si>
  <si>
    <t>1.1.2</t>
  </si>
  <si>
    <t>Ohmic Heating Solenoid</t>
  </si>
  <si>
    <t>CWS Flow and Temperature Instrumentation</t>
  </si>
  <si>
    <t>Vessel and Diagnostic Grounds</t>
  </si>
  <si>
    <t>Fault detector detects current in absence of permissive. Will result in Level 1 fault, followed by Level 2 fault and AC breaker trip</t>
  </si>
  <si>
    <t>Must repair rectifier controls</t>
  </si>
  <si>
    <t>(requires that ≥ 2 Master Gate Drivers suffer spurious misfire, or ≥ 4 thyristors suffer spurious misfire without MGD pulse). 
Note 1: since the permissive relay contacts directly disable the MGD optodriver boards, control failures (firing generator, Central I&amp;C, etc.) cannot cause this fault.
Note 2: suppress and bypass credited for machine safety, but not personell safety
People only exposed to hazard if there are other simultaneous failures</t>
  </si>
  <si>
    <t>Pedestal</t>
  </si>
  <si>
    <t>Cooling Systems</t>
  </si>
  <si>
    <t>1.3.2</t>
  </si>
  <si>
    <t>1.3.2.1</t>
  </si>
  <si>
    <t>Center Stack First Wall PFCs</t>
  </si>
  <si>
    <t>1.1.1.1</t>
  </si>
  <si>
    <t>Physics Imaging Systems</t>
  </si>
  <si>
    <t>Plasma TV</t>
  </si>
  <si>
    <t>CSAS PFCs</t>
  </si>
  <si>
    <t>1.1.1.7</t>
  </si>
  <si>
    <t>Vertical Target PFCs</t>
  </si>
  <si>
    <t>1.1.1.3</t>
  </si>
  <si>
    <t>Loss of control power during pulse (TF, PF, or OH Supplies)</t>
  </si>
  <si>
    <t>Breaker trip, fuse blow</t>
  </si>
  <si>
    <t xml:space="preserve">MGD boards stop converting, fire bypass using onboard capacitors
</t>
  </si>
  <si>
    <t>Horizontal Target PFCs</t>
  </si>
  <si>
    <t>Outboard Divertor PFCs</t>
  </si>
  <si>
    <t>1.1.1.4</t>
  </si>
  <si>
    <t>All fault levels (1,2,3) declared by effected converter(s) fault detectors</t>
  </si>
  <si>
    <t>Ceramic Break Assembly &amp; PF-1c Support</t>
  </si>
  <si>
    <t>MTWS Manifolds and Vessel-Mounted Piping</t>
  </si>
  <si>
    <t>Bakeout System</t>
  </si>
  <si>
    <t>energy storage capacitors in MGD boxes provide sufficient energy to complete transition to suppress/bypass gating pattern, fault conditions transmitted by level 1 and level 3 fault lines to other converters in circuit</t>
  </si>
  <si>
    <t>Vacuum Vessel Thermocouples</t>
  </si>
  <si>
    <t>TF Inner Legs, Flags, and Connecting Bus Work</t>
  </si>
  <si>
    <t>Loss of normal thyristor gate pulse control (TF, PF, or OH Supplies)</t>
  </si>
  <si>
    <t xml:space="preserve">
- firing generator malfunction 
- master gate driver malfunction 
- loss of incoming 13.8kV</t>
  </si>
  <si>
    <t xml:space="preserve"> load (coil) current not controllable, possible overcurrent or excessive duration of current. </t>
  </si>
  <si>
    <t>Detection includes:
 - Power supply fault detector (section &amp; module overcurrent, overtime, for internal power supply Level 1 faults), 
 - DCPS (overcurrent and ∫i2(t)dt detection, for external Hardwired Control System (HCS) Level 1 faults), 
 - AC feeder breaker overcurrent and overtime detection</t>
  </si>
  <si>
    <t>must restore normal operations</t>
  </si>
  <si>
    <t>After detection of fault, shutdown by suppress, bypass action with delivery of additional volt-seconds to load depending on AC sine wave phase angle at time of fault initiation, possible AC feeder breaker trip. Current waveform after fault depends on time delay to suppress/bypass, phase angle at time of suppress/bypass initiation, and load inductance, as well as shutdown sequence of mutually coupled circuits</t>
  </si>
  <si>
    <t>Vacuum vessel</t>
  </si>
  <si>
    <t>Voltage unbalance in parallel or antiparallel configurations</t>
  </si>
  <si>
    <t>unequal number of power supply sections in parallel or antiparallel strings</t>
  </si>
  <si>
    <t>Short circuit current circulating between antiparallel strings, possible electrical breakdown of thyristors/snubber components,</t>
  </si>
  <si>
    <t>Umbrella structure &amp; Spoked Lids</t>
  </si>
  <si>
    <t>Trapped Key System</t>
  </si>
  <si>
    <t>Bus Work Guards &amp; Exposed Conductors &gt;50V Guards</t>
  </si>
  <si>
    <t>suppress/bypass per HCS Level 1 fault as detected by power supply fault detectors.</t>
  </si>
  <si>
    <t>Vertical Target Cooling System (HTT)</t>
  </si>
  <si>
    <t>PF-1b Support Structure</t>
  </si>
  <si>
    <t>Failure to suppress after internal Level 1 fault  (TF, PF, or OH Supplies)</t>
  </si>
  <si>
    <t>Fault detector component failure</t>
  </si>
  <si>
    <t>Continued flow of current in converter transformer and application of voltage to load following initial fault detection</t>
  </si>
  <si>
    <t>Power supply fault detector Level 2 fault detection and AC feeder breaker overcurrent and overtime detection</t>
  </si>
  <si>
    <t>transition to power supply internal Level 2 fault state, command to trip AC feeder breaker, AC feeder breaker trip; note that this is a compound failure of a sort.</t>
  </si>
  <si>
    <t>plasma TV may be able to observe distortions after they occur</t>
  </si>
  <si>
    <t>main-vessel pressure gauge will detect leak after it has become problematic</t>
  </si>
  <si>
    <t>Circuit ground fault (TF, PF, or OH Supplies)</t>
  </si>
  <si>
    <t>water leak, contaminated insulator, errant wire on bus work,...</t>
  </si>
  <si>
    <t>Shift in voltage to ground around circuit, small leakage current to ground (limited by high resistance grounding)</t>
  </si>
  <si>
    <t>Bus Bar Systems and Bus Tower</t>
  </si>
  <si>
    <t>PDP Timer</t>
  </si>
  <si>
    <t>suppress/bypass per HCS Level 1 fault</t>
  </si>
  <si>
    <t>Helium heating and cooling system</t>
  </si>
  <si>
    <t>Helium Piping Guards</t>
  </si>
  <si>
    <t>Helium Skid &amp; Piping</t>
  </si>
  <si>
    <t>Bakeout PLC and Controls</t>
  </si>
  <si>
    <t>Single ground fault is not problematic; double ground fault is very problematic. So must eliminate the single faults to preclude the double fault. There are redundant ground fault systems.</t>
  </si>
  <si>
    <t>Outer PF Supports</t>
  </si>
  <si>
    <t>1.1.2.8</t>
  </si>
  <si>
    <t>Resistor on high-voltage side of divider fails open</t>
  </si>
  <si>
    <t>Quality issue in manufacture, beyond-design-basis voltage transient.</t>
  </si>
  <si>
    <t>inconsistent voltage measurement recorded by redundant sensor, leading to STP fault.</t>
  </si>
  <si>
    <t>1.5.4.3</t>
  </si>
  <si>
    <t>DCCT Signal Conditioners</t>
  </si>
  <si>
    <t>1.10.1.1</t>
  </si>
  <si>
    <t>Real-Time Control &amp; Protection</t>
  </si>
  <si>
    <t>AC power loss to signal conditioner</t>
  </si>
  <si>
    <t>breaker trip; failure of AC power distribution</t>
  </si>
  <si>
    <t>Error in current regulation; error in computation of loads in DCPS</t>
  </si>
  <si>
    <t>The signal conditioners have an output directly to the DCPS HUI which declares a faout upon loss of power</t>
  </si>
  <si>
    <t>must repair</t>
  </si>
  <si>
    <t>1.5.4</t>
  </si>
  <si>
    <t>Real Time Control Software (PCS, FPDP)</t>
  </si>
  <si>
    <t>STP system has redundant voltage measurement input, and declares faults if they are inconsistent; note that the mitigation is a part of STP itself</t>
  </si>
  <si>
    <t>Must troubleshoot and repair</t>
  </si>
  <si>
    <t>Need to replace failed divider matched pair</t>
  </si>
  <si>
    <t>this resistor failing open does NOT transmit high voltage to the divider signal conditioning circuit</t>
  </si>
  <si>
    <t>Resistor on high-voltage side of divider fails closed</t>
  </si>
  <si>
    <t>Quality issue in manufacture, beyond-design-basis voltage transient</t>
  </si>
  <si>
    <t>High voltage applied to signal conditioner electronics in SDS cabined, likely causing catastrophic failure of the electronics; protection features on boards prevent transmission of voltage to junction area; inconsistent voltage measurement recorded by redundant sensor, leading to STP fault.</t>
  </si>
  <si>
    <t>Machine Instrumentation</t>
  </si>
  <si>
    <t>Passive Plate PFCs</t>
  </si>
  <si>
    <t>Need to replace failed divider matched pair, likely replace some components within the amplifier</t>
  </si>
  <si>
    <t>Signal conditioners within the SDS cabinets have additional features  (transorb) to prevent HV from entering the cabinet</t>
  </si>
  <si>
    <t>Neutral Bean Armor PFCs</t>
  </si>
  <si>
    <t>Passive plates</t>
  </si>
  <si>
    <t>Resistor on low-voltage side of divider fails open</t>
  </si>
  <si>
    <t>high voltage applied to the input of the amplifier in the SDS cabinets, but through high resistance. Fuse-like features in signal conditioners open. Inconsistent voltage measurement recorded by redundant sensor, leading to STP fault.</t>
  </si>
  <si>
    <t>Bakeout DC Power Supplies</t>
  </si>
  <si>
    <t>Tile and Rogowski Halo Current Measurements</t>
  </si>
  <si>
    <t>Resistor on low-voltage side of divider fails closed</t>
  </si>
  <si>
    <t>Bakeout Bus Work</t>
  </si>
  <si>
    <t>1.3.3.2</t>
  </si>
  <si>
    <t>this resistor failing in a "short" configuration does NOT transmit high voltage to the divider signal conditioning circuit</t>
  </si>
  <si>
    <t>1.3.1.5</t>
  </si>
  <si>
    <t>Signal conditioning electronics for voltage measurement fails - lower-than-actual voltage indicated</t>
  </si>
  <si>
    <t>Electronics failure</t>
  </si>
  <si>
    <t>MTWS Skid</t>
  </si>
  <si>
    <t>Configuration Managed Safeguards</t>
  </si>
  <si>
    <t>BES Vacuum Vessel Interfaces Subsystem</t>
  </si>
  <si>
    <t>1.4.1.7</t>
  </si>
  <si>
    <t>Diagnostics</t>
  </si>
  <si>
    <t>STP system has redundant voltage measurement input, and declares faults if they are inconsistent; note that this mitigation is part of STP itself.</t>
  </si>
  <si>
    <t>Ip Calculator System</t>
  </si>
  <si>
    <t>Armor Protection Systems</t>
  </si>
  <si>
    <t>Need to replace failed electronics</t>
  </si>
  <si>
    <t>Signal conditioning electronics for voltage measurement fails - higher-than-actual voltage indicated</t>
  </si>
  <si>
    <t>Current transducer fails - less than actual current indicated</t>
  </si>
  <si>
    <t>Failure of the measurement head or signal processing electronics.</t>
  </si>
  <si>
    <t>Inconsistent current measurement, system Faults</t>
  </si>
  <si>
    <t>Both DCPS and the shorted turn protection system have redundant current inputs for the purpose of assessing inconsistent current measurement; note that this mitigation is part of STP itself</t>
  </si>
  <si>
    <t>Need to repair whatever the failure is</t>
  </si>
  <si>
    <t>Rolled up in the sense that either the head or its signal conditioning units could fail providing this result</t>
  </si>
  <si>
    <t>Current transducer fails - greater than actual current indicated</t>
  </si>
  <si>
    <t>Line switch fail in closed position  (TF, PF, or OH Supplies)</t>
  </si>
  <si>
    <t>contact welded; loss of air; galling of mechanism</t>
  </si>
  <si>
    <t>Unable to effect normal isolation of power supply system from load, unable to place SLD in "safe" state, potential access to NTC with line switch closed.</t>
  </si>
  <si>
    <t/>
  </si>
  <si>
    <t>Neutral Beam Duct Guard</t>
  </si>
  <si>
    <t>Heating Systems</t>
  </si>
  <si>
    <t>In-Vessel Helium Lines</t>
  </si>
  <si>
    <t>1.5.4.1</t>
  </si>
  <si>
    <t>Limit switches hard wired to SLD, monitored by EPICS Process Control</t>
  </si>
  <si>
    <t>V, C, &amp; F</t>
  </si>
  <si>
    <t>TIV and Shutter Actuation System</t>
  </si>
  <si>
    <t>1.3.5</t>
  </si>
  <si>
    <t>Gas Cabinet (dTMB)</t>
  </si>
  <si>
    <t>Might in theory be a safety concern with rectifiers connected to coils. Closed ground switches, PSS-SIS, CMS, etc ensure that a failed-closed line switch is not a safety concern</t>
  </si>
  <si>
    <t>Trimethylboron (TMB) System</t>
  </si>
  <si>
    <t>Diagnostic Vessel Wall Blackening</t>
  </si>
  <si>
    <t>1.5.3.1.6</t>
  </si>
  <si>
    <t>TF Power Cabling</t>
  </si>
  <si>
    <t>Power Systems</t>
  </si>
  <si>
    <t>Insulation failure on air-cooled DC cabling</t>
  </si>
  <si>
    <t>DCPS + PDP Timer settings configured to prevent excessive RMS currents</t>
  </si>
  <si>
    <t>1.5.3.1</t>
  </si>
  <si>
    <t>1.5.3.2.6</t>
  </si>
  <si>
    <t>OH Power Cabling</t>
  </si>
  <si>
    <t>1.5.3.2</t>
  </si>
  <si>
    <t>1.5.3.3.6</t>
  </si>
  <si>
    <t>PF Power Cabling</t>
  </si>
  <si>
    <t>1.5.1.3</t>
  </si>
  <si>
    <t>1.5.3.3</t>
  </si>
  <si>
    <t>Vessel Legs</t>
  </si>
  <si>
    <t>Line switch fail in open position  (TF, PF, or OH Supplies)</t>
  </si>
  <si>
    <t>loss of air; galling of mechanism</t>
  </si>
  <si>
    <t>Unable to connect power supply to load</t>
  </si>
  <si>
    <t>1.7.3.1.1</t>
  </si>
  <si>
    <t>must repair switch</t>
  </si>
  <si>
    <t>TF Twist Measurement</t>
  </si>
  <si>
    <t>Safe configuration; unable to apply voltage to coils</t>
  </si>
  <si>
    <t>Ground switch fail in closed position (TF, PF, or OH Supplies)</t>
  </si>
  <si>
    <t>Unable to place power supply system in operating configuration; current run through ground switch in worst case</t>
  </si>
  <si>
    <t>Center Stack Coil Thermocouples</t>
  </si>
  <si>
    <t>Limit switches hard wired to SLD, monitored by EPICS Process Control, HCS, CCS</t>
  </si>
  <si>
    <t>Interspace Vacuum Pumping System</t>
  </si>
  <si>
    <t>Valves, Vacuum Pumps and Roughing Pumps</t>
  </si>
  <si>
    <t>Low-Pressure NTC Cooling Water Distribution</t>
  </si>
  <si>
    <t>Ground switch fail in open position (TF, PF, or OH Supplies)</t>
  </si>
  <si>
    <t>Unable to effect normal grounding of power supply system</t>
  </si>
  <si>
    <t>Bakeout Heating and Cooling Systems</t>
  </si>
  <si>
    <t>1.3.1</t>
  </si>
  <si>
    <t>open line switches, CMS, etc ensure that a failed-open ground switch is not a safety concern</t>
  </si>
  <si>
    <t>Gas Storage and Delivery Systems</t>
  </si>
  <si>
    <t>1.3.3.5</t>
  </si>
  <si>
    <t>Fueling Piezo Valves</t>
  </si>
  <si>
    <t>1.3.4</t>
  </si>
  <si>
    <t>GDC + Filament Power Supplies</t>
  </si>
  <si>
    <t>LITER Probe</t>
  </si>
  <si>
    <t>Argon purge system</t>
  </si>
  <si>
    <t>1.3.5.3</t>
  </si>
  <si>
    <t>AC/DC Converters</t>
  </si>
  <si>
    <t>AC Breakers and Switchgear</t>
  </si>
  <si>
    <t>DCCT or signal conditioner signals fail indicating high current</t>
  </si>
  <si>
    <t>Error in current regulation; error in computation of loads in DCPS; error in physics analysis</t>
  </si>
  <si>
    <t>DCPS auctioneers the redundant currents, declares a faoult if they differ by too much</t>
  </si>
  <si>
    <t>DCCT or signal conditioner signals fail indicating low current</t>
  </si>
  <si>
    <t>1.7.3.10.1</t>
  </si>
  <si>
    <t>Trapped Key Hardware &amp; Sequencing</t>
  </si>
  <si>
    <t>1.9.4.1</t>
  </si>
  <si>
    <t>Operational &amp; Safety Systems</t>
  </si>
  <si>
    <t>Mechanical Lock Failure</t>
  </si>
  <si>
    <t>Manufacturing Defect</t>
  </si>
  <si>
    <t>No immediate hazard created; Interlocked Devices potentially allowed to go unsafe when plant configuration is not correct</t>
  </si>
  <si>
    <t>Personnel Safety System (SIS)</t>
  </si>
  <si>
    <t>PSS-SIS detects inconsistent state for select door and select TKS blocks, but not all CMS cages w/ TKS locks</t>
  </si>
  <si>
    <t>1.7.3</t>
  </si>
  <si>
    <t>TKS egress buttons fail to operate</t>
  </si>
  <si>
    <t>Individual will not be able to egress from caged areas that have egress buttons; potential hazard once interlocked is energized.</t>
  </si>
  <si>
    <t>All egress buttons monitored by PSS-SIS, will trigger a PSS-SIS emergency stop; additional door monitoring (see comment)</t>
  </si>
  <si>
    <t>Vestibules are safe due to independently monitored inner door; entry ways w/o vestibules have independent PSS-SIS monitoring of the door.</t>
  </si>
  <si>
    <t>1.7.3.10.2</t>
  </si>
  <si>
    <t>Trapped Key Status Monitoring</t>
  </si>
  <si>
    <t>TKS position switch indication to PSS-SIS/CCS inaccurate</t>
  </si>
  <si>
    <t>Lock Feedback Failure</t>
  </si>
  <si>
    <t>Status of plant not accurate to COE/CCS and PSS-SIS, potential inconsistent state &amp; operational transition</t>
  </si>
  <si>
    <t>PSS-SIS detects inconsistent state of doors and select TKS blocks. Inconsistent system response noted by operators</t>
  </si>
  <si>
    <t>For cases with vestibules, the outer TKS inconsistency may not be noted, but the vestibules area is safe and the inner door violation would be detected</t>
  </si>
  <si>
    <t>1.7.3.10.3</t>
  </si>
  <si>
    <t>Trapped Key Device Fasteners and Misc. Hardware</t>
  </si>
  <si>
    <t>TKS fasteners fail</t>
  </si>
  <si>
    <t>Rust, bolt failure</t>
  </si>
  <si>
    <t>PSS-SIS detects inconsistent state of door and select TKS blocks</t>
  </si>
  <si>
    <t>Belt no longer restrains outer sling twist --&gt; Potential microtherrm damage, enhanced disruption sling loads, sling fracture, and ultimately coil damage requireing replacement.  . Also, loose nuts within CS assembly may create electrical issues</t>
  </si>
  <si>
    <t>Plasma Current Rogowski System</t>
  </si>
  <si>
    <t>Digitizers and Integrators</t>
  </si>
  <si>
    <t>NSTX-U Vacuum Window &gt;4" Guards</t>
  </si>
  <si>
    <t>Midplane Port Covers</t>
  </si>
  <si>
    <t>Multi-pulse Thompson Scattering (MPTS)</t>
  </si>
  <si>
    <t>CHERS</t>
  </si>
  <si>
    <t>Light Collection Subsystem</t>
  </si>
  <si>
    <t>Calibration Probe Equipment</t>
  </si>
  <si>
    <t>PF-4 coils</t>
  </si>
  <si>
    <t>PF-5 coils</t>
  </si>
  <si>
    <t>Resistive Wall Mode Coils</t>
  </si>
  <si>
    <t>High-Pressure NTC Cooling Water Distribution</t>
  </si>
  <si>
    <t>Ex-Vessel Helium Manifolds</t>
  </si>
  <si>
    <t>Mirnov and Flux Loop System</t>
  </si>
  <si>
    <t>Rectifier DC Systems</t>
  </si>
  <si>
    <t>Hardwired Control System &amp; PLC</t>
  </si>
  <si>
    <t>PSS Logic Solver &amp; Logic, I/O, I/O Devices, Interdiction Devices</t>
  </si>
  <si>
    <t>PFC Thermocouples</t>
  </si>
  <si>
    <t>Neutral Bean Armor Mechanical</t>
  </si>
  <si>
    <t>He Feedthroughs</t>
  </si>
  <si>
    <t>Langmuir Probes</t>
  </si>
  <si>
    <t>1.4.1.1</t>
  </si>
  <si>
    <t>Upper Inner-TF Strain Rosette; Strain Sensor Fails</t>
  </si>
  <si>
    <t>Detachment from coil; sensor internal failure</t>
  </si>
  <si>
    <t>rosette can no longer collect data</t>
  </si>
  <si>
    <t>Sensor failure only detectable via anomaly in raw or processed data</t>
  </si>
  <si>
    <t>Continue operating without single rosette; repair during next machine outage when upper TF bus work is out</t>
  </si>
  <si>
    <t>Upper Inner-TF Strain Rosette; Temp Sensor Fails</t>
  </si>
  <si>
    <t>data from rosette is compromised</t>
  </si>
  <si>
    <t>Lower Inner-TF Strain Rosette; Strain Sensor Fails</t>
  </si>
  <si>
    <t>Continue operating without single rosette; repair during machine disassembly if opportunity is available (sensors are hidden by outer skirt)</t>
  </si>
  <si>
    <t>Lower Inner-TF Strain Rosette; Temp Sensor Fails</t>
  </si>
  <si>
    <t>OH Preload; Sensor Fails</t>
  </si>
  <si>
    <t>Sensor internal failure; failure of bracket</t>
  </si>
  <si>
    <t>preload sensor no longer collects data</t>
  </si>
  <si>
    <t xml:space="preserve">Continue operating with single sensor. Replacement will need to occur during &gt;1 month outage. </t>
  </si>
  <si>
    <t>1.7.3.11.1</t>
  </si>
  <si>
    <t>OH Preload; Fiber Fails Outside of Umbrella</t>
  </si>
  <si>
    <t xml:space="preserve">Mechanical impact results in damage, Fiber is severed
</t>
  </si>
  <si>
    <t>Only detectable via anomaly in raw or processed data</t>
  </si>
  <si>
    <t>Continue operating with single sensor. Can be repaired overnight or over a weekend.</t>
  </si>
  <si>
    <t>Power loss to monitor</t>
  </si>
  <si>
    <t>Breaker trip; site wide outage</t>
  </si>
  <si>
    <t>UPS prevents immediate effect; if power is not restored within an hour, then potential loss of ODH condition detection</t>
  </si>
  <si>
    <t>TF Truss; Strain Sensor Fail</t>
  </si>
  <si>
    <t>Mechanical impact results in damage, detachment from surface</t>
  </si>
  <si>
    <t>Sensor cannot be used</t>
  </si>
  <si>
    <t>Continue operating without sensor reading. Can be repaired over a weekend outage.</t>
  </si>
  <si>
    <t>TF Truss; Temp Sensor Fail</t>
  </si>
  <si>
    <t>Sensor cannot be used. Associated Strain Sensor cannot be used.</t>
  </si>
  <si>
    <t>TFOL; Fiber Fail</t>
  </si>
  <si>
    <t>Sensors after the break are unusable without reconfiguring.</t>
  </si>
  <si>
    <t>Severed portion of fiber can be accessed from the other end by a spare interrogator channel. Reconfiguring the MDSPlus tree would allow for continued operation with no loss of data.</t>
  </si>
  <si>
    <t>TFOL; Strain Sensor Fail</t>
  </si>
  <si>
    <t>TFOL; Temp Sensor Fail</t>
  </si>
  <si>
    <t>Sensor cannot be used. Associated strain sensor cannot be used.</t>
  </si>
  <si>
    <t>Spoked lid; Strain sensor fail</t>
  </si>
  <si>
    <t>Spoked lid; Temp sensor fail</t>
  </si>
  <si>
    <t>Spoked lid; Fiber fail</t>
  </si>
  <si>
    <t>Inner-PF preload; Strain sensor failure</t>
  </si>
  <si>
    <t>Detachment from sling; sensor internal failure</t>
  </si>
  <si>
    <t>Continue operating without single sensor; repair during next machine outage</t>
  </si>
  <si>
    <t>Inner-PF Preload; Temp Sensor Failure</t>
  </si>
  <si>
    <t>Lateral Support; Strain Sensor Failure</t>
  </si>
  <si>
    <t>Detachment from shim; sensor internal failure</t>
  </si>
  <si>
    <t>Lateral Support; Temp Sensor Failure</t>
  </si>
  <si>
    <t>PF4/5 Slides; Sensor Failure</t>
  </si>
  <si>
    <t>displacement sensor no longer collects data</t>
  </si>
  <si>
    <t>Indicated on remote annunciators, control room TVPS HMI</t>
  </si>
  <si>
    <t>Continue operating without sensor. Can be repaired overnight or over a weekend.</t>
  </si>
  <si>
    <t>PF4/5 Slides; Fiber Failure</t>
  </si>
  <si>
    <t>Determine component failure that results in loss of power; make a repair</t>
  </si>
  <si>
    <t>Vessel growth measurement; sensor failure (bakeout)</t>
  </si>
  <si>
    <t>Sensor internal failure, failure of bracket</t>
  </si>
  <si>
    <t>cannot measure relative vessel growth; resort to redundant sensor</t>
  </si>
  <si>
    <t>2   Plasma Heating and Current Drive Systems</t>
  </si>
  <si>
    <t>WBS Element 2.1  High Harmonic Fast Wave (HHFW) Radio Frequency (RF) System</t>
  </si>
  <si>
    <t>Function:               High Harmonic Fast Wave (HHFW) Radio Frequency (RF) System provides plasma heating and current drive.</t>
  </si>
  <si>
    <t>Effect</t>
  </si>
  <si>
    <t>Detection</t>
  </si>
  <si>
    <t>Recovery</t>
  </si>
  <si>
    <t>Consequence</t>
  </si>
  <si>
    <t>Faraday shield HHFW antenna loop ablated by severe plasma strike</t>
  </si>
  <si>
    <t>Could impress high voltage on antenna loops</t>
  </si>
  <si>
    <t>In the unlikely event of a Faraday shield failure, current flowing on the transmission line inner conductor is prevented from getting out of the Test Cell area by the
antenna's DC breaks</t>
  </si>
  <si>
    <t>UNLIKELY</t>
  </si>
  <si>
    <t>MINOR</t>
  </si>
  <si>
    <t>Plasma strike on HHFW antenna loops</t>
  </si>
  <si>
    <t>Plasma striking the antenna loops is prevented by Faraday shields</t>
  </si>
  <si>
    <t>ANTICIPATED</t>
  </si>
  <si>
    <t>MINIMAL</t>
  </si>
  <si>
    <t>HHFW antenna's inner conductor DC breaks short out</t>
  </si>
  <si>
    <t>Could impress high voltage on transmission line(s) center conductor(s)</t>
  </si>
  <si>
    <t>Ground fault detector, routine vacuum vessel Hi-pot</t>
  </si>
  <si>
    <t>Shunted via chokes between the inner and outer conductors in the antenna's Tuning and Matching components</t>
  </si>
  <si>
    <t>HHFW antenna's outer conductor DC breaks short out</t>
  </si>
  <si>
    <t>Could impress high voltage on transmission line(s) outer conductor(s)</t>
  </si>
  <si>
    <t>Shunted via grounding cables connecting transmission lines outer conductors to building steel and grounding mats along lines' entire
path</t>
  </si>
  <si>
    <t>HHFW RF power transfer switch atop the RF Enclosure in the MockUp Building in ENABLED (unsafe) position while personnel are in the Test Cell</t>
  </si>
  <si>
    <t>Could direct RF power into the Test Cell</t>
  </si>
  <si>
    <t>NSTX Hardwired Interlock System (HIS)</t>
  </si>
  <si>
    <t>HIS monitors the positions of all D- Site RF transfer switches and imposes RF global E-STOP should any switch be in the ENABLED position during access to the
NSTX Test Cell.</t>
  </si>
  <si>
    <t>EXTREMELY UNLIKELY</t>
  </si>
  <si>
    <t>Mechanical damage punctures outer conductor of HHFW transmission line</t>
  </si>
  <si>
    <t>Possible RF radiation exposure of personnel in vicinity of puncture</t>
  </si>
  <si>
    <t>Pressure switches in transmission lines</t>
  </si>
  <si>
    <t>The HHFW
hardwired control system monitors gas pressure in the transmission line. It automatically prohibits rf pulsing should the pressure in any line drop below
its set point</t>
  </si>
  <si>
    <t>HHFW transmission line flange not tightened after servicing</t>
  </si>
  <si>
    <t>Possible RF radiation exposure of personnel in vicinity of loose flange</t>
  </si>
  <si>
    <t>Standard test procedure</t>
  </si>
  <si>
    <t>RF radiation survey is performed whenever the transmission lines are serviced. The survey is also performed annually. Any leaks are
immediately repaired</t>
  </si>
  <si>
    <t>Anode DC-blocking capacitor in HHFW high power amplifier shorts out</t>
  </si>
  <si>
    <t>Could impress high voltage on transmission line center conductor</t>
  </si>
  <si>
    <t>Cable between monitor and annunciator is disconnected or otherwise fails open</t>
  </si>
  <si>
    <t>Damage to conduit</t>
  </si>
  <si>
    <t>Annunciator is not longer capable of indicating an ODH condition</t>
  </si>
  <si>
    <t>High Voltage Power Supply (HVPS) over- current interlocks</t>
  </si>
  <si>
    <t>Shunted via chokes between the inner and outer conductors in the amplifiers' output transmission lines</t>
  </si>
  <si>
    <t>WBS Element:           2.1 High Harmonic Fast Wave (HHFW) Radio Frequency (RF) System (cont’d)</t>
  </si>
  <si>
    <t>Lightning strike or other phenomena that may cause difference in potential between D-Site and C-Site building steel</t>
  </si>
  <si>
    <t>Could impress high voltage on Control wiring from D- Site to C-Site</t>
  </si>
  <si>
    <t>In the event that an appreciable difference in potential occurs between the building steel at each Site, gas-filled spark gaps limit "touch" potential to &lt; 15 volts at either end of the
control wiring.</t>
  </si>
  <si>
    <t>Unplanned loss of AC power at D-Site</t>
  </si>
  <si>
    <t>Possible loss of coordination between D-Site RF transfer switches and NSTX Test Cell access state</t>
  </si>
  <si>
    <t>NSTX Hardwired Interlock system (HIS) and HHFW local control system</t>
  </si>
  <si>
    <t>A loss of AC power at D-Site causes a loss in the "NOT E- STOP" Hardwired Interlock System signal to the HHFW System. This automatically precipitates an Emergency Stop to the HHFW System, opening all of its high voltage power supply
circuit breakers</t>
  </si>
  <si>
    <t>Unplanned loss of water to NTC HHFW Antenna</t>
  </si>
  <si>
    <t>Possible thermal stress or failure to HHFW antenna</t>
  </si>
  <si>
    <t>RF PLC</t>
  </si>
  <si>
    <t>Loss of water in NTC causes RF controls to inhibit high power RF pulsing</t>
  </si>
  <si>
    <t>Determine location of cable failure; repair</t>
  </si>
  <si>
    <t>Detector failure</t>
  </si>
  <si>
    <t>Single detector no longer capable of indicating an ODH condition</t>
  </si>
  <si>
    <t>What happens with a larger temperature gradient between the HTP and the casing flange?</t>
  </si>
  <si>
    <t>Replace detector</t>
  </si>
  <si>
    <t>sampling tube flow inadequate</t>
  </si>
  <si>
    <t>tube pinched, inlet blocked</t>
  </si>
  <si>
    <t>Determine location where the tube is blocked or damage; make repair</t>
  </si>
  <si>
    <t>Remote annunciator failure</t>
  </si>
  <si>
    <t>Detected by lack of consistent light illumination during inspections; would identify during daily (or otherwise) inspections</t>
  </si>
  <si>
    <t>Replace annunciator</t>
  </si>
  <si>
    <t>Calibration source unavailable</t>
  </si>
  <si>
    <t>empty bottle</t>
  </si>
  <si>
    <t>Failure to calibrate correctly</t>
  </si>
  <si>
    <t>Replace bottle</t>
  </si>
  <si>
    <t>24 V supply for remote annunciators is lost</t>
  </si>
  <si>
    <t>power supply failure, wire disconnection</t>
  </si>
  <si>
    <t>Remote annunciator no longer functional</t>
  </si>
  <si>
    <t>No lights illuminated on remote monitor; would identify during daily (or otherwise) inspections</t>
  </si>
  <si>
    <t>Replace power supply</t>
  </si>
  <si>
    <t>OH Water Pre-Heater System</t>
  </si>
  <si>
    <t>Upper Inner-TF Strain Rosette; Fiber Fails</t>
  </si>
  <si>
    <t>Vacuum vessel water heating and cooling system</t>
  </si>
  <si>
    <t>Massive gas injectors</t>
  </si>
  <si>
    <t>Pumping System  (dTMB)</t>
  </si>
  <si>
    <t>Lower Inner-TF Strain Rosette; Fiber Fails</t>
  </si>
  <si>
    <t>1.9.4.3</t>
  </si>
  <si>
    <t>OH Preload; Fiber Fails Inside of Umbrella</t>
  </si>
  <si>
    <t>1.5.1.1</t>
  </si>
  <si>
    <t>Inner-PF Preload; Fiber Fails</t>
  </si>
  <si>
    <t>Ability to monitor fibers from both ends means that two breaks are required to lose a sensor; if break occurs, reconfigure to interrogate both ends of fiber.</t>
  </si>
  <si>
    <t>Lateral Support; Fiber Fails</t>
  </si>
  <si>
    <t>Laser Flight Tube Guards</t>
  </si>
  <si>
    <t>Puff Valves</t>
  </si>
  <si>
    <t>High field side injectors</t>
  </si>
  <si>
    <t>Vessel growth measurement; sensor failure (plasma ops)</t>
  </si>
  <si>
    <t>Valve Driver and Interface Systems</t>
  </si>
  <si>
    <t xml:space="preserve">FPDP Data Stream </t>
  </si>
  <si>
    <t>Vessel growth measurement; fiber failure (bakeout)</t>
  </si>
  <si>
    <t>Some mechanical damage that severs or breaks fiber</t>
  </si>
  <si>
    <t>Vessel growth measurement; fiber failure (plasma ops)</t>
  </si>
  <si>
    <t>Sling preload measurement; fiber breaks inside CS assembly</t>
  </si>
  <si>
    <t>thermal growth leads to fiber being pinched</t>
  </si>
  <si>
    <t>cannot measure sling stretch/preload</t>
  </si>
  <si>
    <t>can look from the two ends of the fiber, to get the measurements back</t>
  </si>
  <si>
    <t>while each sling is instrumented, these are not strictly redundant since each sling has only a single sensor</t>
  </si>
  <si>
    <t>excess temperature on fiber</t>
  </si>
  <si>
    <t>Sling preload measurement; strain sensor becomes debonded from sling</t>
  </si>
  <si>
    <t>excess temperature at glued interface</t>
  </si>
  <si>
    <t>Sling preload measurement; temperature sensor becomes debonded from sling</t>
  </si>
  <si>
    <t>cannot measure sling temperature</t>
  </si>
  <si>
    <t>Acquisition Hardware Failure</t>
  </si>
  <si>
    <t>Electrical defect or anomaly.</t>
  </si>
  <si>
    <t xml:space="preserve">Data from all sensors serviced by acquisition hardware is lost. </t>
  </si>
  <si>
    <t>Only detectable by a lack of data.</t>
  </si>
  <si>
    <t>A spare unit can be installed between shots and reconfigured within a matter of hours.</t>
  </si>
  <si>
    <t>Valve spool. Fitting, gasket and hardware</t>
  </si>
  <si>
    <t>Fiber Optic Trunk From NTC to DARM severed</t>
  </si>
  <si>
    <t>Damage from construction activity</t>
  </si>
  <si>
    <t>Data from all sensors is lost.</t>
  </si>
  <si>
    <t>New fiber will need to be pulled.</t>
  </si>
  <si>
    <t>TC loses thermal contact with coil</t>
  </si>
  <si>
    <t>damage during assembly, vibration</t>
  </si>
  <si>
    <t>TC renders inaccurate reading of the local coil temperature</t>
  </si>
  <si>
    <t>1.4.1.22</t>
  </si>
  <si>
    <t>TC becomes electrically grounded to coil ground plane or vessel</t>
  </si>
  <si>
    <t>1.7.3.4.3</t>
  </si>
  <si>
    <t>Failure of PP accelerometers</t>
  </si>
  <si>
    <t>Excessive temperature during bakeout; mishandling</t>
  </si>
  <si>
    <t>Loss of ability to benchmark disruptions</t>
  </si>
  <si>
    <t>Laser diode failure</t>
  </si>
  <si>
    <t>Detect failure by failure or degradation of data quality</t>
  </si>
  <si>
    <t>Camera failure</t>
  </si>
  <si>
    <t>Failure of software; failure of mechanism</t>
  </si>
  <si>
    <t>Reflector failure</t>
  </si>
  <si>
    <t>Mechanical impact</t>
  </si>
  <si>
    <t>Diagnostic becomes inoperative. Must extract shards from locations where they fall</t>
  </si>
  <si>
    <t>Misalignment of laser, camera, or detector</t>
  </si>
  <si>
    <t>Degradation of components; building movement.</t>
  </si>
  <si>
    <t>Reduced diagnostic performance; recalibration required</t>
  </si>
  <si>
    <t>Excessive system vibration</t>
  </si>
  <si>
    <t>Building vibration; pump vibration; background noise</t>
  </si>
  <si>
    <t>Diagnostic loses sensitivity</t>
  </si>
  <si>
    <t>NTC ODH Monitors</t>
  </si>
  <si>
    <t>1.8.1.2</t>
  </si>
  <si>
    <t>Vacuum System PLC</t>
  </si>
  <si>
    <t>PDP timer fail in state allowing permissive</t>
  </si>
  <si>
    <t>Odd latching of the CPLD in the "unsafe" state.</t>
  </si>
  <si>
    <t>Pulses may occur at excessively rapid rate, leading to overheating of bus work and other non-cooled components; Alternatively, low levels of DC current may be present in the coil when not intended</t>
  </si>
  <si>
    <t>PDP timer fail in state removing permissive</t>
  </si>
  <si>
    <t>Failure of output electronics</t>
  </si>
  <si>
    <t>Pulses inhibited</t>
  </si>
  <si>
    <t>Mechanical Pumps</t>
  </si>
  <si>
    <t>PDP times fails to get input trigger</t>
  </si>
  <si>
    <t>cable disconnected, failure of trigger module, failure of trigger input electronics</t>
  </si>
  <si>
    <t>Permissive pulses are not generated;' inability to operate power supplies</t>
  </si>
  <si>
    <t>Gas Delivery Lines (dTMB)</t>
  </si>
  <si>
    <t>PDP timer signals to HCS fail - output low</t>
  </si>
  <si>
    <t>TIV (dTMB)</t>
  </si>
  <si>
    <t>PDP timer signals to HCS fail - output high</t>
  </si>
  <si>
    <t>1.7.3.11</t>
  </si>
  <si>
    <t>Turbo Pumps</t>
  </si>
  <si>
    <t>PDP timer signals to DCPS fail - output low</t>
  </si>
  <si>
    <t>PDP timer signals to DCPS fail - output high</t>
  </si>
  <si>
    <t>PDP timer loses power</t>
  </si>
  <si>
    <t>breaker trip, loose cable, power supply failure</t>
  </si>
  <si>
    <t>permissive signals are deenergized, inability to operate power supplies</t>
  </si>
  <si>
    <t>1.7.3.6</t>
  </si>
  <si>
    <t>Single DCPS instance fail to detect DCCT discrepancy</t>
  </si>
  <si>
    <t>Single DCPS instance fail in computation of algorithm (overcurrent, action, force, etc)</t>
  </si>
  <si>
    <t>Things to address
 - Breakage of windows during boronization
 - Loss of power for each system...do any of them have ungraceful shutdowns? Consider TVPS case in particular. Consider both plasma operations and bakeout in case they are different
 - Too many power supply sec</t>
  </si>
  <si>
    <t>Single DCPS instance processor extreme lag or lock-up</t>
  </si>
  <si>
    <t>Single DCPS instance loss of power</t>
  </si>
  <si>
    <t>System no longer provides protection</t>
  </si>
  <si>
    <t>Failure of the FPDP data stream to transmit</t>
  </si>
  <si>
    <t>Loss of data stream</t>
  </si>
  <si>
    <t>Electronics failure, fiber breakage, etc leads to the FPDP stream failing</t>
  </si>
  <si>
    <t>Data stream stops updating, is detected by STP SW, system declares fault</t>
  </si>
  <si>
    <t>Loss of datastream detected by SW, resulting in STF fault being declared.</t>
  </si>
  <si>
    <t>troubleshoot and repair</t>
  </si>
  <si>
    <t>Computer RCIM Card Failure</t>
  </si>
  <si>
    <t>Age; thermal excursions in JA; quality issue</t>
  </si>
  <si>
    <t>No STP fault output and no watchdog timer output (the latter leading to system fault)</t>
  </si>
  <si>
    <t>The STP uses an active-high fault signal and a watchdog timer, so that an failure of the RCIM would result in both going to the fail-safe state; note that these mitigations are part of STP itself</t>
  </si>
  <si>
    <t>replace card</t>
  </si>
  <si>
    <t>RCIM Interface Chassis (RIC) fails to detect clock events</t>
  </si>
  <si>
    <t>Electronics failure, wiring failure</t>
  </si>
  <si>
    <t>No Clock events, system times outs- system faults</t>
  </si>
  <si>
    <t>troubleshoot; repair whatever caused problem</t>
  </si>
  <si>
    <t>Clock events come in unexpected sequence</t>
  </si>
  <si>
    <t>Failure of the clock system</t>
  </si>
  <si>
    <t>SW detects events coming in out of sequence and declares STP fault</t>
  </si>
  <si>
    <t>The STP SW checks for clock events coming in out of sequence, and declares a fault when this occurs.</t>
  </si>
  <si>
    <t>RCIM Interface Chassis (RIC) fails to output a fault</t>
  </si>
  <si>
    <t>System is basically dysfunctional</t>
  </si>
  <si>
    <t>Use EPICs interface to verify that the RCIM is functioning correctly</t>
  </si>
  <si>
    <t>It would be possible as a future upgrade to detect if the L1 fault had the intended effect, and if not, stop the WDT as well. This would be a second means to shut down FCPC in the even that the STP fault were ineffective.</t>
  </si>
  <si>
    <t>RCIM Interface Chassis fault output cabling fails</t>
  </si>
  <si>
    <t xml:space="preserve">cable is snagged by a worker; cable degradation over time; inadvertent or errant disconnection </t>
  </si>
  <si>
    <t>active-high input to DCPS interface panel falls low, leading to L1 fault</t>
  </si>
  <si>
    <t>Active-high signal drops low if the connections fail</t>
  </si>
  <si>
    <t>troubleshoot &amp; repair</t>
  </si>
  <si>
    <t>RCIM Interface Chassis WDT output cabling fails</t>
  </si>
  <si>
    <t>RCIM Interface Chassis electronics freezes in unsafe state</t>
  </si>
  <si>
    <t>WDT output (that which is sent to the interconnection chassis) is no longer indicative of the health of the computer</t>
  </si>
  <si>
    <t>1.6.1.2</t>
  </si>
  <si>
    <t>Use EPICs interface to verify that the RCIM is functioning correctly; daily check</t>
  </si>
  <si>
    <t>Computer: General Hardware Failure (hard drive, motherboard, etc)</t>
  </si>
  <si>
    <t>No watchdog timer, system Faults</t>
  </si>
  <si>
    <t>Either the active high fault-output or watchdog timer expected the trigger a fail-safe state in the event of a hardware failure; note that these mitigations are part of STP itself</t>
  </si>
  <si>
    <t>Computer loses connection to MDS+ server when reading setup parameters</t>
  </si>
  <si>
    <t>Network failure; MDS+ server problem</t>
  </si>
  <si>
    <t>STP cannot get setup parameters; declares a fault</t>
  </si>
  <si>
    <t>Computer loses connection to MDS+ server when archiving data</t>
  </si>
  <si>
    <t>STP cannot archive, declares fault</t>
  </si>
  <si>
    <t>STP SW detects loss of MDS+ connectivity</t>
  </si>
  <si>
    <t>Software lock-up during pulse</t>
  </si>
  <si>
    <t>Hardware issue; input to software that generates an untested response</t>
  </si>
  <si>
    <t>Watchdog timer stops; loss of toggling is detected by RCIM Interface Chassis, fault is declared.</t>
  </si>
  <si>
    <t>Watchdog timer fault detects loss of power, ceases toggling</t>
  </si>
  <si>
    <t>Power loss on realtime computer during pulse</t>
  </si>
  <si>
    <t>breaker trip, power cable comes unplugged</t>
  </si>
  <si>
    <t>Active-high STP fault signal goes low; FCPC L1 fault declared</t>
  </si>
  <si>
    <t>Watchdog timer fault detects loss of power, ceases toggling. Active-high fault output goes to fault state; UPS also provides power for short duration.</t>
  </si>
  <si>
    <t>Loss of power to JA Racks</t>
  </si>
  <si>
    <t>Breaker trip at many levels of the AC power infrastructure of the lab; site-wide power outage</t>
  </si>
  <si>
    <t>Power loss to all equipment.  Active-high fault line goes low - fault declared</t>
  </si>
  <si>
    <t>Both STP and DCPS have active-high and watchdog timers that would prevent the continued operation of the pulse during a rack power outage; UPS also provides power for short duration</t>
  </si>
  <si>
    <t>Improper test mode status indicated from RCIM interface panel to STP computer</t>
  </si>
  <si>
    <t>RCIM Failure, cable failure, improper input to software</t>
  </si>
  <si>
    <t>Inconsistent state between software and hardware results in STP fault</t>
  </si>
  <si>
    <t>Software may be started in "test" mode; If this occurs but hardware is NOT in test mode, then this leads to an fault due to inconsistent state detection. Vice-versa also applies.</t>
  </si>
  <si>
    <t>correct error in the test mode.</t>
  </si>
  <si>
    <t>Front panel test mode switch fail in closed position</t>
  </si>
  <si>
    <t>Mechanical failure, cable failure</t>
  </si>
  <si>
    <t>Inconsistent voltage and current signals result in STP fault</t>
  </si>
  <si>
    <t>The STP algorithm which compared voltages and currents would trip if the voltages inconsistent due coil voltages being incorrect (either zero or fed from the autotester)</t>
  </si>
  <si>
    <t>Replace switch</t>
  </si>
  <si>
    <t>loss of power to PLC in control room</t>
  </si>
  <si>
    <t>permissives and no e-stop signal go to 0V state, subsystems shutdown</t>
  </si>
  <si>
    <t>CCS detects its own power loss; revokes permissives</t>
  </si>
  <si>
    <t>UPSs included in design to mitigate power loss scenario</t>
  </si>
  <si>
    <t>HMI loses connection to PLC</t>
  </si>
  <si>
    <t>HDMI failure</t>
  </si>
  <si>
    <t>COE loses visibility on one screen, still has front panel and other screens</t>
  </si>
  <si>
    <t>COE or other user sees the HMI is no longer displaying data</t>
  </si>
  <si>
    <t>PLC Input module failure</t>
  </si>
  <si>
    <t>defective input card</t>
  </si>
  <si>
    <t>loss of status signals on card</t>
  </si>
  <si>
    <t>Controller detects inconsistent state and annunciates an alarm</t>
  </si>
  <si>
    <t>Spare(s) will be kept on site</t>
  </si>
  <si>
    <t>PLC Output module failure</t>
  </si>
  <si>
    <t>defective output card</t>
  </si>
  <si>
    <t>permissives get revoked from devices on card</t>
  </si>
  <si>
    <t>Controller stops execution</t>
  </si>
  <si>
    <t>major fault</t>
  </si>
  <si>
    <t>loss of control of CCS signals</t>
  </si>
  <si>
    <t>Controller stops executing and generates major fault alarm</t>
  </si>
  <si>
    <t>Routine logic will be added to passivate outputs on major fault</t>
  </si>
  <si>
    <t>Controller power supply fails</t>
  </si>
  <si>
    <t>defective power supply</t>
  </si>
  <si>
    <t>enter cabinet and replace</t>
  </si>
  <si>
    <t>Failure of welds or plates where brackets mount to vessel, or on any of the welds or plates of the various bracekets (those on vessel, those mounted to plates, or external biscuit brackets</t>
  </si>
  <si>
    <t>After damage is done, Plasma TV may detect plate out of location; RGA and vacuum guages find leaks</t>
  </si>
  <si>
    <t>Fail to enable subsystem</t>
  </si>
  <si>
    <t>logic error</t>
  </si>
  <si>
    <t>operations delayed, must connect to PLC and troubleshoot</t>
  </si>
  <si>
    <t>thermal motion during bakeout not accomodated; loads pile up on some elements</t>
  </si>
  <si>
    <t>COE or user must observe issue during execution</t>
  </si>
  <si>
    <t>Excessive flex of plates, excessive transfer of loads to brackets, could result in failure of the bracket components or leaks in He piping; excessive load transfered to tiles</t>
  </si>
  <si>
    <t>I/O wiring error</t>
  </si>
  <si>
    <t>operations delayed, must investigate cabinet wiring</t>
  </si>
  <si>
    <t>Fail to disable subsystem</t>
  </si>
  <si>
    <t>operations delayed, potential to operate subsystem when in unsafe state, must connect to PLC and troubleshoot</t>
  </si>
  <si>
    <t>Failure of the bolts mouning the passive plate to their support brackets</t>
  </si>
  <si>
    <t>operations delayed, potential to operate subsystem when in unsafe state, must investigate cabinet wiring</t>
  </si>
  <si>
    <t>Failure/rupture of the passive plate under the local bolt</t>
  </si>
  <si>
    <t>Mechanical failure of the electric strap (fracture, fatigue: open circuit).</t>
  </si>
  <si>
    <t>Fail to disarm subsystem</t>
  </si>
  <si>
    <t>potential to operate subsystem in unsafe state, must connect to PLC and troubleshoot</t>
  </si>
  <si>
    <t>potential to operate subsystem in unsafe state, must investigate cabinet wiring</t>
  </si>
  <si>
    <t>Load is transferred back to original biscuits, which may subsequently fail</t>
  </si>
  <si>
    <t>Individual touches 24V DC in cabinet</t>
  </si>
  <si>
    <t>negligible, &lt;50V</t>
  </si>
  <si>
    <t>Failure of PP acceelorometers</t>
  </si>
  <si>
    <t>Brackets or tiles fail</t>
  </si>
  <si>
    <t>Bakeout temps anneal CuCrZc, resulting in it becoming softer and transfering load to those components</t>
  </si>
  <si>
    <t>Individual defeats panel door with uniquely keyed fasteners, touches 120V AC in cabinet</t>
  </si>
  <si>
    <t>reported incident &gt;50V, low to negligible injury risk</t>
  </si>
  <si>
    <t>Uniquely keyed fasteners will secure the door. Tool required to gain entry will only be given to qualified staff , after approval to access has been given.</t>
  </si>
  <si>
    <t>Individual output signal lost</t>
  </si>
  <si>
    <t>blown fuse</t>
  </si>
  <si>
    <t>permissive revoke for individual signal, must open cabinet and replace fuse</t>
  </si>
  <si>
    <t>Controller monitors individual outputs and annunciates alarm</t>
  </si>
  <si>
    <t>Incipient crack cause by physical impact during in-vessel work</t>
  </si>
  <si>
    <t>Individual input signal lost</t>
  </si>
  <si>
    <t>loose wire or disconnection</t>
  </si>
  <si>
    <t>loss of status on specific signal, must open cabinet and investigate</t>
  </si>
  <si>
    <t>Controller monitors individual inputs and annunciates alarm</t>
  </si>
  <si>
    <t>Ethernet connection to network fails</t>
  </si>
  <si>
    <t>cord failure or disconnected</t>
  </si>
  <si>
    <t>loss of data archive to EPICS, enable and arm permissives to ECH-PI are revoked</t>
  </si>
  <si>
    <t>Controller cannot communicate to network, creates alarm</t>
  </si>
  <si>
    <t>Key switch input fails</t>
  </si>
  <si>
    <t>defective key switch module</t>
  </si>
  <si>
    <t>loss of ability for COE to provide permissive to subsystem, must troubleshoot and replace</t>
  </si>
  <si>
    <t>PSS - CCS input failure</t>
  </si>
  <si>
    <t>defective input module</t>
  </si>
  <si>
    <t>loss of signals from PSS, permissives are revoked, must troubleshoot</t>
  </si>
  <si>
    <t>loss of signal from PSS, revoke permissives, must troubleshoot</t>
  </si>
  <si>
    <t>Key switch stuck in active position</t>
  </si>
  <si>
    <t>signal remains active until disarm or disable initiated from HMI</t>
  </si>
  <si>
    <t>Physical buttons can be used to disable / disarm</t>
  </si>
  <si>
    <t>Ethernet port on front panel fails</t>
  </si>
  <si>
    <t>Disconnected cable</t>
  </si>
  <si>
    <t>programmer / engineer cannot access PLC without opening panel</t>
  </si>
  <si>
    <t>USB port on front panel fails</t>
  </si>
  <si>
    <t>programmer / engineer cannot access data archive without opening panel</t>
  </si>
  <si>
    <t>HMI fault</t>
  </si>
  <si>
    <t>Defective module</t>
  </si>
  <si>
    <t>COE cannot control system from HMI, could only be operated through front panel. Subsystems can still be disabled</t>
  </si>
  <si>
    <t>COE or user sees HMI not working, can use keys and buttons to safe the system</t>
  </si>
  <si>
    <t>24V DC power supply failure</t>
  </si>
  <si>
    <t>Must enter cabinet and replace</t>
  </si>
  <si>
    <t>Controller shows all outputs at zero state</t>
  </si>
  <si>
    <t>Network switch failure</t>
  </si>
  <si>
    <t>PLC network card failure</t>
  </si>
  <si>
    <t>loss of control and loss of EPICS data and/or loss of system control. troubleshoot and replace</t>
  </si>
  <si>
    <t>1.7.3.9.1</t>
  </si>
  <si>
    <t>Cages mechanically fail</t>
  </si>
  <si>
    <t>Rust, bolt failure; damage from adjacent activities</t>
  </si>
  <si>
    <t>Cage is no longer present to provide area isolation</t>
  </si>
  <si>
    <t>Inspections as part of a CM program for CMS; TKS on select cages may allow failure to be detected</t>
  </si>
  <si>
    <t>Guards mechanically fail</t>
  </si>
  <si>
    <t>Fastener failure; damage from adjacent activities</t>
  </si>
  <si>
    <t>Guard is no longer present to provide area isolation</t>
  </si>
  <si>
    <t>Inspections as part of a CM program for CMS; TKS on PCTS cover may allow failure to be detected.</t>
  </si>
  <si>
    <t>Inspections as part of a CM program for CMS</t>
  </si>
  <si>
    <t>1.7.3.9.6</t>
  </si>
  <si>
    <t>Grounded outer conductor of coax provides a safety ground</t>
  </si>
  <si>
    <t>Structural Failure</t>
  </si>
  <si>
    <t>Anchor internal stresses greater than ultimate tensile strength</t>
  </si>
  <si>
    <t>Fall Protection System Failure</t>
  </si>
  <si>
    <t>Before use inspection, Annual fall protection inspection, QIP and material certificates required for A1 components</t>
  </si>
  <si>
    <t>see d-db1512</t>
  </si>
  <si>
    <t>Failure of clip point weld</t>
  </si>
  <si>
    <t>Manufacturing weld inspection, before use inspection, Annual fall protection inspection, QIP and material certificates required for A1 components</t>
  </si>
  <si>
    <t>Failure of base weld</t>
  </si>
  <si>
    <t>Fastener Failure</t>
  </si>
  <si>
    <t>Bolt torque specification, before use inspection</t>
  </si>
  <si>
    <t>Inadequate bolt torque at umbrella interface</t>
  </si>
  <si>
    <t>Bolt torque specification, Installation per approved procedure, periodic inspection per procedure</t>
  </si>
  <si>
    <t>Structural or Fastener Failure</t>
  </si>
  <si>
    <t>Overload due to more than one individual simultaneously using the system</t>
  </si>
  <si>
    <t>Signage and training</t>
  </si>
  <si>
    <t>1.8.1.1.6</t>
  </si>
  <si>
    <t>Fire Protection Operations</t>
  </si>
  <si>
    <t>Fire in Test Cell</t>
  </si>
  <si>
    <t>The water needs to be removed. Significant effect on machine operations, e.g., Arc, insulation degradation, electronics damage</t>
  </si>
  <si>
    <t>Fire Protection Equipment Fault</t>
  </si>
  <si>
    <t>Malfunctioning Fire protection System</t>
  </si>
  <si>
    <r>
      <t xml:space="preserve">After damage is done, Plasma TV may detect plate out of location; RGA and vacuum gauges find leaks in He tubes; </t>
    </r>
    <r>
      <rPr>
        <b/>
        <sz val="9"/>
        <rFont val="Arial"/>
        <family val="2"/>
      </rPr>
      <t>DCPS limits loads to design basis</t>
    </r>
  </si>
  <si>
    <r>
      <t xml:space="preserve">main-vessel pressure gauge will detect leak </t>
    </r>
    <r>
      <rPr>
        <i/>
        <sz val="9"/>
        <rFont val="Arial"/>
        <family val="2"/>
      </rPr>
      <t>after</t>
    </r>
    <r>
      <rPr>
        <sz val="9"/>
        <color rgb="FF000000"/>
        <rFont val="Arial"/>
        <family val="2"/>
      </rPr>
      <t xml:space="preserve"> it has become problematic</t>
    </r>
  </si>
  <si>
    <r>
      <t xml:space="preserve">plasma TV may be able to observe distortions </t>
    </r>
    <r>
      <rPr>
        <i/>
        <sz val="9"/>
        <rFont val="Arial"/>
        <family val="2"/>
      </rPr>
      <t>after</t>
    </r>
    <r>
      <rPr>
        <sz val="9"/>
        <color rgb="FF000000"/>
        <rFont val="Arial"/>
        <family val="2"/>
      </rPr>
      <t xml:space="preserve"> they occur</t>
    </r>
  </si>
</sst>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
    <numFmt numFmtId="164" formatCode="0.0"/>
  </numFmts>
  <fonts count="62">
    <font>
      <sz val="10"/>
      <color rgb="FF000000"/>
      <name val="Arial"/>
    </font>
    <font>
      <sz val="10"/>
      <name val="Arial"/>
    </font>
    <font>
      <sz val="10"/>
      <name val="Arial"/>
    </font>
    <font>
      <sz val="8"/>
      <name val="Arial"/>
    </font>
    <font>
      <u/>
      <sz val="10"/>
      <color rgb="FF0000FF"/>
      <name val="Arial"/>
    </font>
    <font>
      <b/>
      <sz val="10"/>
      <color rgb="FF000000"/>
      <name val="Calibri"/>
    </font>
    <font>
      <b/>
      <sz val="10"/>
      <name val="Arial"/>
    </font>
    <font>
      <b/>
      <sz val="10"/>
      <name val="Arial"/>
    </font>
    <font>
      <b/>
      <sz val="10"/>
      <color rgb="FF000000"/>
      <name val="Calibri"/>
    </font>
    <font>
      <b/>
      <sz val="6"/>
      <name val="Arial"/>
    </font>
    <font>
      <sz val="8"/>
      <name val="Arial"/>
    </font>
    <font>
      <sz val="10"/>
      <name val="Arial"/>
    </font>
    <font>
      <sz val="8"/>
      <color rgb="FF000000"/>
      <name val="Arial"/>
    </font>
    <font>
      <sz val="8"/>
      <color rgb="FF000000"/>
      <name val="Inconsolata"/>
    </font>
    <font>
      <sz val="12"/>
      <name val="Arial"/>
    </font>
    <font>
      <sz val="8"/>
      <name val="Calibri"/>
    </font>
    <font>
      <sz val="8"/>
      <color rgb="FF3C4043"/>
      <name val="Roboto"/>
    </font>
    <font>
      <strike/>
      <sz val="8"/>
      <name val="Arial"/>
    </font>
    <font>
      <strike/>
      <sz val="8"/>
      <color rgb="FF000000"/>
      <name val="Arial"/>
    </font>
    <font>
      <sz val="10"/>
      <name val="Arial"/>
    </font>
    <font>
      <sz val="12"/>
      <name val="Arial"/>
    </font>
    <font>
      <sz val="10"/>
      <color rgb="FF000000"/>
      <name val="Arial"/>
    </font>
    <font>
      <sz val="8"/>
      <color rgb="FF0B8043"/>
      <name val="Arial"/>
    </font>
    <font>
      <sz val="8"/>
      <color rgb="FFFF0000"/>
      <name val="Arial"/>
    </font>
    <font>
      <strike/>
      <sz val="10"/>
      <name val="Arial"/>
    </font>
    <font>
      <strike/>
      <sz val="8"/>
      <name val="Arial"/>
    </font>
    <font>
      <strike/>
      <sz val="8"/>
      <color rgb="FF000000"/>
      <name val="Inconsolata"/>
    </font>
    <font>
      <strike/>
      <sz val="12"/>
      <name val="Arial"/>
    </font>
    <font>
      <strike/>
      <sz val="10"/>
      <name val="Arial"/>
    </font>
    <font>
      <strike/>
      <sz val="8"/>
      <name val="Calibri"/>
    </font>
    <font>
      <strike/>
      <sz val="8"/>
      <color rgb="FFFF0000"/>
      <name val="Arial"/>
    </font>
    <font>
      <sz val="11"/>
      <color rgb="FF000000"/>
      <name val="Inconsolata"/>
    </font>
    <font>
      <sz val="18"/>
      <name val="Arial"/>
    </font>
    <font>
      <u/>
      <sz val="10"/>
      <color rgb="FF0000FF"/>
      <name val="Arial"/>
    </font>
    <font>
      <sz val="10"/>
      <color rgb="FF000000"/>
      <name val="Calibri"/>
    </font>
    <font>
      <b/>
      <sz val="9"/>
      <color rgb="FF000000"/>
      <name val="Calibri"/>
    </font>
    <font>
      <sz val="9"/>
      <color rgb="FF000000"/>
      <name val="Calibri"/>
    </font>
    <font>
      <sz val="11"/>
      <color rgb="FF222222"/>
      <name val="Arial"/>
    </font>
    <font>
      <sz val="10"/>
      <color rgb="FF242729"/>
      <name val="Consolas"/>
    </font>
    <font>
      <sz val="12"/>
      <color rgb="FF000000"/>
      <name val="-webkit-standard"/>
    </font>
    <font>
      <sz val="12"/>
      <name val="Calibri"/>
    </font>
    <font>
      <sz val="16"/>
      <name val="Calibri"/>
    </font>
    <font>
      <b/>
      <sz val="14"/>
      <name val="Times New Roman"/>
    </font>
    <font>
      <sz val="10"/>
      <name val="Times New Roman"/>
    </font>
    <font>
      <b/>
      <sz val="12"/>
      <name val="Times"/>
    </font>
    <font>
      <sz val="12"/>
      <name val="Times"/>
    </font>
    <font>
      <sz val="12"/>
      <color rgb="FF000000"/>
      <name val="Times"/>
    </font>
    <font>
      <b/>
      <sz val="8"/>
      <color rgb="FF000000"/>
      <name val="Arial"/>
    </font>
    <font>
      <sz val="10"/>
      <color rgb="FFFF0000"/>
      <name val="Arial"/>
    </font>
    <font>
      <u/>
      <sz val="10"/>
      <name val="Arial"/>
    </font>
    <font>
      <sz val="9"/>
      <name val="Arial"/>
      <family val="2"/>
    </font>
    <font>
      <sz val="9"/>
      <color rgb="FF000000"/>
      <name val="Arial"/>
      <family val="2"/>
    </font>
    <font>
      <sz val="9"/>
      <color rgb="FF000000"/>
      <name val="Inconsolata"/>
    </font>
    <font>
      <sz val="9"/>
      <name val="Calibri"/>
      <family val="2"/>
    </font>
    <font>
      <sz val="9"/>
      <color rgb="FF0B8043"/>
      <name val="Arial"/>
      <family val="2"/>
    </font>
    <font>
      <b/>
      <sz val="9"/>
      <name val="Arial"/>
      <family val="2"/>
    </font>
    <font>
      <sz val="9"/>
      <color rgb="FF3C4043"/>
      <name val="Roboto"/>
    </font>
    <font>
      <i/>
      <sz val="9"/>
      <name val="Arial"/>
      <family val="2"/>
    </font>
    <font>
      <sz val="9"/>
      <color rgb="FF000000"/>
      <name val="Docs-Calibri"/>
    </font>
    <font>
      <sz val="9"/>
      <color rgb="FF000000"/>
      <name val="Roboto"/>
    </font>
    <font>
      <sz val="9"/>
      <color rgb="FF000000"/>
      <name val="TimesNewRomanPSMT"/>
    </font>
    <font>
      <sz val="10"/>
      <color rgb="FF000000"/>
      <name val="Arial"/>
      <family val="2"/>
    </font>
  </fonts>
  <fills count="20">
    <fill>
      <patternFill patternType="none"/>
    </fill>
    <fill>
      <patternFill patternType="gray125"/>
    </fill>
    <fill>
      <patternFill patternType="solid">
        <fgColor rgb="FFD9D9D9"/>
        <bgColor rgb="FFD9D9D9"/>
      </patternFill>
    </fill>
    <fill>
      <patternFill patternType="solid">
        <fgColor rgb="FFFFFFFF"/>
        <bgColor rgb="FFFFFFFF"/>
      </patternFill>
    </fill>
    <fill>
      <patternFill patternType="solid">
        <fgColor rgb="FFEFEFEF"/>
        <bgColor rgb="FFEFEFEF"/>
      </patternFill>
    </fill>
    <fill>
      <patternFill patternType="solid">
        <fgColor rgb="FFFFFF00"/>
        <bgColor rgb="FFFFFF00"/>
      </patternFill>
    </fill>
    <fill>
      <patternFill patternType="solid">
        <fgColor rgb="FF58BB8A"/>
        <bgColor rgb="FF58BB8A"/>
      </patternFill>
    </fill>
    <fill>
      <patternFill patternType="solid">
        <fgColor rgb="FF60BC88"/>
        <bgColor rgb="FF60BC88"/>
      </patternFill>
    </fill>
    <fill>
      <patternFill patternType="solid">
        <fgColor rgb="FF6ABE86"/>
        <bgColor rgb="FF6ABE86"/>
      </patternFill>
    </fill>
    <fill>
      <patternFill patternType="solid">
        <fgColor rgb="FF74BF84"/>
        <bgColor rgb="FF74BF84"/>
      </patternFill>
    </fill>
    <fill>
      <patternFill patternType="solid">
        <fgColor rgb="FF7EC182"/>
        <bgColor rgb="FF7EC182"/>
      </patternFill>
    </fill>
    <fill>
      <patternFill patternType="solid">
        <fgColor rgb="FF88C280"/>
        <bgColor rgb="FF88C280"/>
      </patternFill>
    </fill>
    <fill>
      <patternFill patternType="solid">
        <fgColor rgb="FFE67C73"/>
        <bgColor rgb="FFE67C73"/>
      </patternFill>
    </fill>
    <fill>
      <patternFill patternType="solid">
        <fgColor rgb="FF5CBB89"/>
        <bgColor rgb="FF5CBB89"/>
      </patternFill>
    </fill>
    <fill>
      <patternFill patternType="solid">
        <fgColor rgb="FFF4C7C3"/>
        <bgColor rgb="FFF4C7C3"/>
      </patternFill>
    </fill>
    <fill>
      <patternFill patternType="solid">
        <fgColor rgb="FFD9EAD3"/>
        <bgColor rgb="FFD9EAD3"/>
      </patternFill>
    </fill>
    <fill>
      <patternFill patternType="solid">
        <fgColor rgb="FFB7E1CD"/>
        <bgColor rgb="FFB7E1CD"/>
      </patternFill>
    </fill>
    <fill>
      <patternFill patternType="solid">
        <fgColor rgb="FFF4CCCC"/>
        <bgColor rgb="FFF4CCCC"/>
      </patternFill>
    </fill>
    <fill>
      <patternFill patternType="solid">
        <fgColor rgb="FFFFC000"/>
        <bgColor rgb="FFFFC000"/>
      </patternFill>
    </fill>
    <fill>
      <patternFill patternType="solid">
        <fgColor rgb="FFF3F3F3"/>
        <bgColor rgb="FFF3F3F3"/>
      </patternFill>
    </fill>
  </fills>
  <borders count="96">
    <border>
      <left/>
      <right/>
      <top/>
      <bottom/>
      <diagonal/>
    </border>
    <border>
      <left style="thick">
        <color rgb="FF000000"/>
      </left>
      <right/>
      <top style="thick">
        <color rgb="FF000000"/>
      </top>
      <bottom style="thin">
        <color rgb="FF000000"/>
      </bottom>
      <diagonal/>
    </border>
    <border>
      <left/>
      <right/>
      <top style="thick">
        <color rgb="FF000000"/>
      </top>
      <bottom style="thin">
        <color rgb="FF000000"/>
      </bottom>
      <diagonal/>
    </border>
    <border>
      <left/>
      <right style="thick">
        <color rgb="FF000000"/>
      </right>
      <top style="thick">
        <color rgb="FF000000"/>
      </top>
      <bottom style="thin">
        <color rgb="FF000000"/>
      </bottom>
      <diagonal/>
    </border>
    <border>
      <left style="thick">
        <color rgb="FF000000"/>
      </left>
      <right style="thin">
        <color rgb="FF000000"/>
      </right>
      <top style="thick">
        <color rgb="FF000000"/>
      </top>
      <bottom style="thin">
        <color rgb="FF000000"/>
      </bottom>
      <diagonal/>
    </border>
    <border>
      <left style="thick">
        <color rgb="FF000000"/>
      </left>
      <right style="thin">
        <color rgb="FF000000"/>
      </right>
      <top style="thick">
        <color rgb="FF000000"/>
      </top>
      <bottom style="thick">
        <color rgb="FF000000"/>
      </bottom>
      <diagonal/>
    </border>
    <border>
      <left/>
      <right/>
      <top style="thick">
        <color rgb="FF000000"/>
      </top>
      <bottom style="thick">
        <color rgb="FF000000"/>
      </bottom>
      <diagonal/>
    </border>
    <border>
      <left style="thin">
        <color rgb="FF000000"/>
      </left>
      <right/>
      <top style="thick">
        <color rgb="FF000000"/>
      </top>
      <bottom style="thin">
        <color rgb="FF000000"/>
      </bottom>
      <diagonal/>
    </border>
    <border>
      <left style="thin">
        <color rgb="FF000000"/>
      </left>
      <right/>
      <top style="thick">
        <color rgb="FF000000"/>
      </top>
      <bottom style="thick">
        <color rgb="FF000000"/>
      </bottom>
      <diagonal/>
    </border>
    <border>
      <left/>
      <right style="thick">
        <color rgb="FF000000"/>
      </right>
      <top style="thick">
        <color rgb="FF000000"/>
      </top>
      <bottom style="thick">
        <color rgb="FF000000"/>
      </bottom>
      <diagonal/>
    </border>
    <border>
      <left/>
      <right/>
      <top style="medium">
        <color rgb="FF000000"/>
      </top>
      <bottom/>
      <diagonal/>
    </border>
    <border>
      <left/>
      <right style="medium">
        <color rgb="FF000000"/>
      </right>
      <top style="medium">
        <color rgb="FF000000"/>
      </top>
      <bottom/>
      <diagonal/>
    </border>
    <border>
      <left style="medium">
        <color rgb="FF000000"/>
      </left>
      <right style="thin">
        <color rgb="FF000000"/>
      </right>
      <top style="medium">
        <color rgb="FF000000"/>
      </top>
      <bottom style="thin">
        <color rgb="FF000000"/>
      </bottom>
      <diagonal/>
    </border>
    <border>
      <left style="thin">
        <color rgb="FF000000"/>
      </left>
      <right/>
      <top style="medium">
        <color rgb="FF000000"/>
      </top>
      <bottom style="thin">
        <color rgb="FF000000"/>
      </bottom>
      <diagonal/>
    </border>
    <border>
      <left/>
      <right/>
      <top style="medium">
        <color rgb="FF000000"/>
      </top>
      <bottom style="thin">
        <color rgb="FF000000"/>
      </bottom>
      <diagonal/>
    </border>
    <border>
      <left style="thick">
        <color rgb="FF000000"/>
      </left>
      <right style="thin">
        <color rgb="FF000000"/>
      </right>
      <top/>
      <bottom style="thin">
        <color rgb="FF000000"/>
      </bottom>
      <diagonal/>
    </border>
    <border>
      <left style="thin">
        <color rgb="FF000000"/>
      </left>
      <right style="thin">
        <color rgb="FF000000"/>
      </right>
      <top/>
      <bottom style="thin">
        <color rgb="FF000000"/>
      </bottom>
      <diagonal/>
    </border>
    <border>
      <left style="thin">
        <color rgb="FF000000"/>
      </left>
      <right style="thick">
        <color rgb="FF000000"/>
      </right>
      <top/>
      <bottom style="thin">
        <color rgb="FF000000"/>
      </bottom>
      <diagonal/>
    </border>
    <border>
      <left style="thick">
        <color rgb="FF000000"/>
      </left>
      <right style="thin">
        <color rgb="FF000000"/>
      </right>
      <top style="thin">
        <color rgb="FF000000"/>
      </top>
      <bottom style="thin">
        <color rgb="FF000000"/>
      </bottom>
      <diagonal/>
    </border>
    <border>
      <left style="thick">
        <color rgb="FF000000"/>
      </left>
      <right style="thin">
        <color rgb="FF000000"/>
      </right>
      <top/>
      <bottom/>
      <diagonal/>
    </border>
    <border>
      <left style="thin">
        <color rgb="FF000000"/>
      </left>
      <right style="thin">
        <color rgb="FF000000"/>
      </right>
      <top/>
      <bottom/>
      <diagonal/>
    </border>
    <border>
      <left style="thin">
        <color rgb="FF000000"/>
      </left>
      <right style="thick">
        <color rgb="FF000000"/>
      </right>
      <top/>
      <bottom/>
      <diagonal/>
    </border>
    <border>
      <left style="thin">
        <color rgb="FF000000"/>
      </left>
      <right style="thin">
        <color rgb="FF000000"/>
      </right>
      <top style="thin">
        <color rgb="FF000000"/>
      </top>
      <bottom style="thin">
        <color rgb="FF000000"/>
      </bottom>
      <diagonal/>
    </border>
    <border>
      <left/>
      <right style="thin">
        <color rgb="FF000000"/>
      </right>
      <top/>
      <bottom style="thin">
        <color rgb="FF000000"/>
      </bottom>
      <diagonal/>
    </border>
    <border>
      <left style="thin">
        <color rgb="FF000000"/>
      </left>
      <right/>
      <top style="thin">
        <color rgb="FF000000"/>
      </top>
      <bottom style="thin">
        <color rgb="FF000000"/>
      </bottom>
      <diagonal/>
    </border>
    <border>
      <left/>
      <right style="thin">
        <color rgb="FF000000"/>
      </right>
      <top style="thin">
        <color rgb="FF000000"/>
      </top>
      <bottom style="thin">
        <color rgb="FF000000"/>
      </bottom>
      <diagonal/>
    </border>
    <border>
      <left style="thin">
        <color rgb="FF000000"/>
      </left>
      <right style="thick">
        <color rgb="FF000000"/>
      </right>
      <top style="thin">
        <color rgb="FF000000"/>
      </top>
      <bottom style="thin">
        <color rgb="FF000000"/>
      </bottom>
      <diagonal/>
    </border>
    <border>
      <left style="thick">
        <color rgb="FF000000"/>
      </left>
      <right/>
      <top style="thick">
        <color rgb="FF000000"/>
      </top>
      <bottom style="thick">
        <color rgb="FF000000"/>
      </bottom>
      <diagonal/>
    </border>
    <border>
      <left/>
      <right style="thin">
        <color rgb="FF000000"/>
      </right>
      <top style="thick">
        <color rgb="FF000000"/>
      </top>
      <bottom style="thin">
        <color rgb="FF000000"/>
      </bottom>
      <diagonal/>
    </border>
    <border>
      <left/>
      <right style="thin">
        <color rgb="FF000000"/>
      </right>
      <top style="thick">
        <color rgb="FF000000"/>
      </top>
      <bottom style="thick">
        <color rgb="FF000000"/>
      </bottom>
      <diagonal/>
    </border>
    <border>
      <left style="thin">
        <color rgb="FF000000"/>
      </left>
      <right style="thin">
        <color rgb="FF000000"/>
      </right>
      <top style="thick">
        <color rgb="FF000000"/>
      </top>
      <bottom style="thin">
        <color rgb="FF000000"/>
      </bottom>
      <diagonal/>
    </border>
    <border>
      <left style="thin">
        <color rgb="FF000000"/>
      </left>
      <right style="thin">
        <color rgb="FF000000"/>
      </right>
      <top style="thick">
        <color rgb="FF000000"/>
      </top>
      <bottom style="thick">
        <color rgb="FF000000"/>
      </bottom>
      <diagonal/>
    </border>
    <border>
      <left style="thin">
        <color rgb="FF000000"/>
      </left>
      <right style="thick">
        <color rgb="FF000000"/>
      </right>
      <top style="thick">
        <color rgb="FF000000"/>
      </top>
      <bottom style="thick">
        <color rgb="FF000000"/>
      </bottom>
      <diagonal/>
    </border>
    <border>
      <left style="thin">
        <color rgb="FF000000"/>
      </left>
      <right style="thick">
        <color rgb="FF000000"/>
      </right>
      <top style="thick">
        <color rgb="FF000000"/>
      </top>
      <bottom style="thin">
        <color rgb="FF000000"/>
      </bottom>
      <diagonal/>
    </border>
    <border>
      <left/>
      <right/>
      <top style="thin">
        <color rgb="FF000000"/>
      </top>
      <bottom/>
      <diagonal/>
    </border>
    <border>
      <left style="medium">
        <color rgb="FF000000"/>
      </left>
      <right style="thin">
        <color rgb="FF000000"/>
      </right>
      <top style="thin">
        <color rgb="FF000000"/>
      </top>
      <bottom style="thin">
        <color rgb="FF000000"/>
      </bottom>
      <diagonal/>
    </border>
    <border>
      <left style="thick">
        <color rgb="FF000000"/>
      </left>
      <right style="thin">
        <color rgb="FF000000"/>
      </right>
      <top style="thin">
        <color rgb="FF000000"/>
      </top>
      <bottom/>
      <diagonal/>
    </border>
    <border>
      <left style="thin">
        <color rgb="FF000000"/>
      </left>
      <right style="thin">
        <color rgb="FF000000"/>
      </right>
      <top style="thin">
        <color rgb="FF000000"/>
      </top>
      <bottom/>
      <diagonal/>
    </border>
    <border>
      <left/>
      <right style="thick">
        <color rgb="FF000000"/>
      </right>
      <top style="thin">
        <color rgb="FF000000"/>
      </top>
      <bottom/>
      <diagonal/>
    </border>
    <border>
      <left/>
      <right style="thick">
        <color rgb="FF000000"/>
      </right>
      <top style="thin">
        <color rgb="FF000000"/>
      </top>
      <bottom style="thin">
        <color rgb="FF000000"/>
      </bottom>
      <diagonal/>
    </border>
    <border>
      <left/>
      <right style="medium">
        <color rgb="FF000000"/>
      </right>
      <top/>
      <bottom/>
      <diagonal/>
    </border>
    <border>
      <left/>
      <right style="thin">
        <color rgb="FF000000"/>
      </right>
      <top/>
      <bottom/>
      <diagonal/>
    </border>
    <border>
      <left/>
      <right style="thick">
        <color rgb="FF000000"/>
      </right>
      <top/>
      <bottom style="thin">
        <color rgb="FF000000"/>
      </bottom>
      <diagonal/>
    </border>
    <border>
      <left/>
      <right style="thick">
        <color rgb="FF000000"/>
      </right>
      <top/>
      <bottom/>
      <diagonal/>
    </border>
    <border>
      <left style="thick">
        <color rgb="FF000000"/>
      </left>
      <right style="thin">
        <color rgb="FF000000"/>
      </right>
      <top style="thin">
        <color rgb="FF000000"/>
      </top>
      <bottom style="thick">
        <color rgb="FF000000"/>
      </bottom>
      <diagonal/>
    </border>
    <border>
      <left style="thin">
        <color rgb="FF000000"/>
      </left>
      <right style="thin">
        <color rgb="FF000000"/>
      </right>
      <top style="thin">
        <color rgb="FF000000"/>
      </top>
      <bottom style="thick">
        <color rgb="FF000000"/>
      </bottom>
      <diagonal/>
    </border>
    <border>
      <left style="thin">
        <color rgb="FF000000"/>
      </left>
      <right style="thick">
        <color rgb="FF000000"/>
      </right>
      <top style="thin">
        <color rgb="FF000000"/>
      </top>
      <bottom style="thick">
        <color rgb="FF000000"/>
      </bottom>
      <diagonal/>
    </border>
    <border>
      <left/>
      <right style="thin">
        <color rgb="FF000000"/>
      </right>
      <top style="thick">
        <color rgb="FF000000"/>
      </top>
      <bottom/>
      <diagonal/>
    </border>
    <border>
      <left style="thin">
        <color rgb="FF000000"/>
      </left>
      <right style="thin">
        <color rgb="FF000000"/>
      </right>
      <top style="thick">
        <color rgb="FF000000"/>
      </top>
      <bottom/>
      <diagonal/>
    </border>
    <border>
      <left style="thin">
        <color rgb="FF000000"/>
      </left>
      <right/>
      <top style="thick">
        <color rgb="FF000000"/>
      </top>
      <bottom/>
      <diagonal/>
    </border>
    <border>
      <left/>
      <right/>
      <top style="thin">
        <color rgb="FF000000"/>
      </top>
      <bottom style="thin">
        <color rgb="FF000000"/>
      </bottom>
      <diagonal/>
    </border>
    <border>
      <left/>
      <right style="thin">
        <color rgb="FF000000"/>
      </right>
      <top style="thin">
        <color rgb="FF000000"/>
      </top>
      <bottom style="thick">
        <color rgb="FF000000"/>
      </bottom>
      <diagonal/>
    </border>
    <border>
      <left style="medium">
        <color rgb="FF000000"/>
      </left>
      <right style="thin">
        <color rgb="FF000000"/>
      </right>
      <top style="thin">
        <color rgb="FF000000"/>
      </top>
      <bottom/>
      <diagonal/>
    </border>
    <border>
      <left style="thin">
        <color rgb="FF000000"/>
      </left>
      <right/>
      <top style="thin">
        <color rgb="FF000000"/>
      </top>
      <bottom/>
      <diagonal/>
    </border>
    <border>
      <left style="thin">
        <color rgb="FF000000"/>
      </left>
      <right style="thick">
        <color rgb="FF000000"/>
      </right>
      <top style="thin">
        <color rgb="FF000000"/>
      </top>
      <bottom/>
      <diagonal/>
    </border>
    <border>
      <left/>
      <right style="thin">
        <color rgb="FF000000"/>
      </right>
      <top style="thin">
        <color rgb="FF000000"/>
      </top>
      <bottom/>
      <diagonal/>
    </border>
    <border>
      <left style="thick">
        <color rgb="FF000000"/>
      </left>
      <right/>
      <top/>
      <bottom/>
      <diagonal/>
    </border>
    <border>
      <left/>
      <right/>
      <top style="thick">
        <color rgb="FF000000"/>
      </top>
      <bottom/>
      <diagonal/>
    </border>
    <border>
      <left/>
      <right style="thick">
        <color rgb="FF000000"/>
      </right>
      <top style="thick">
        <color rgb="FF000000"/>
      </top>
      <bottom/>
      <diagonal/>
    </border>
    <border>
      <left style="thin">
        <color rgb="FF000000"/>
      </left>
      <right style="medium">
        <color rgb="FF000000"/>
      </right>
      <top style="thin">
        <color rgb="FF000000"/>
      </top>
      <bottom style="thin">
        <color rgb="FF000000"/>
      </bottom>
      <diagonal/>
    </border>
    <border>
      <left/>
      <right/>
      <top/>
      <bottom style="thick">
        <color rgb="FF000000"/>
      </bottom>
      <diagonal/>
    </border>
    <border>
      <left style="thin">
        <color rgb="FF000000"/>
      </left>
      <right/>
      <top style="thin">
        <color rgb="FF000000"/>
      </top>
      <bottom style="thick">
        <color rgb="FF000000"/>
      </bottom>
      <diagonal/>
    </border>
    <border>
      <left style="thin">
        <color rgb="FF000000"/>
      </left>
      <right style="medium">
        <color rgb="FF000000"/>
      </right>
      <top style="thin">
        <color rgb="FF000000"/>
      </top>
      <bottom/>
      <diagonal/>
    </border>
    <border>
      <left style="thin">
        <color rgb="FF000000"/>
      </left>
      <right style="medium">
        <color rgb="FF000000"/>
      </right>
      <top style="thick">
        <color rgb="FF000000"/>
      </top>
      <bottom style="thin">
        <color rgb="FF000000"/>
      </bottom>
      <diagonal/>
    </border>
    <border>
      <left style="thick">
        <color rgb="FF000000"/>
      </left>
      <right style="thick">
        <color rgb="FF000000"/>
      </right>
      <top style="thin">
        <color rgb="FF000000"/>
      </top>
      <bottom/>
      <diagonal/>
    </border>
    <border>
      <left style="thin">
        <color rgb="FF000000"/>
      </left>
      <right/>
      <top/>
      <bottom style="thin">
        <color rgb="FF000000"/>
      </bottom>
      <diagonal/>
    </border>
    <border>
      <left style="thick">
        <color rgb="FF000000"/>
      </left>
      <right style="thin">
        <color rgb="FF000000"/>
      </right>
      <top style="thick">
        <color rgb="FF000000"/>
      </top>
      <bottom/>
      <diagonal/>
    </border>
    <border>
      <left style="thick">
        <color rgb="FF000000"/>
      </left>
      <right style="thin">
        <color rgb="FF000000"/>
      </right>
      <top/>
      <bottom style="thick">
        <color rgb="FF000000"/>
      </bottom>
      <diagonal/>
    </border>
    <border>
      <left style="thin">
        <color rgb="FF000000"/>
      </left>
      <right style="thin">
        <color rgb="FF000000"/>
      </right>
      <top/>
      <bottom style="thick">
        <color rgb="FF000000"/>
      </bottom>
      <diagonal/>
    </border>
    <border>
      <left style="thin">
        <color rgb="FF000000"/>
      </left>
      <right style="thick">
        <color rgb="FF000000"/>
      </right>
      <top style="thick">
        <color rgb="FF000000"/>
      </top>
      <bottom/>
      <diagonal/>
    </border>
    <border>
      <left style="thin">
        <color rgb="FF000000"/>
      </left>
      <right style="thick">
        <color rgb="FF000000"/>
      </right>
      <top/>
      <bottom style="thick">
        <color rgb="FF000000"/>
      </bottom>
      <diagonal/>
    </border>
    <border>
      <left style="thick">
        <color rgb="FF000000"/>
      </left>
      <right style="thick">
        <color rgb="FF000000"/>
      </right>
      <top style="thick">
        <color rgb="FF000000"/>
      </top>
      <bottom style="thick">
        <color rgb="FF000000"/>
      </bottom>
      <diagonal/>
    </border>
    <border>
      <left style="thick">
        <color rgb="FF000000"/>
      </left>
      <right style="thick">
        <color rgb="FF000000"/>
      </right>
      <top/>
      <bottom style="thin">
        <color rgb="FF000000"/>
      </bottom>
      <diagonal/>
    </border>
    <border>
      <left style="thick">
        <color rgb="FF000000"/>
      </left>
      <right style="thick">
        <color rgb="FF000000"/>
      </right>
      <top style="thick">
        <color rgb="FF000000"/>
      </top>
      <bottom/>
      <diagonal/>
    </border>
    <border>
      <left style="thick">
        <color rgb="FF000000"/>
      </left>
      <right style="thick">
        <color rgb="FF000000"/>
      </right>
      <top style="thin">
        <color rgb="FF000000"/>
      </top>
      <bottom style="thin">
        <color rgb="FF000000"/>
      </bottom>
      <diagonal/>
    </border>
    <border>
      <left style="thick">
        <color rgb="FF000000"/>
      </left>
      <right style="thick">
        <color rgb="FF000000"/>
      </right>
      <top/>
      <bottom/>
      <diagonal/>
    </border>
    <border>
      <left style="thick">
        <color rgb="FF000000"/>
      </left>
      <right style="thick">
        <color rgb="FF000000"/>
      </right>
      <top style="thin">
        <color rgb="FF000000"/>
      </top>
      <bottom style="thick">
        <color rgb="FF000000"/>
      </bottom>
      <diagonal/>
    </border>
    <border>
      <left style="thick">
        <color rgb="FF000000"/>
      </left>
      <right style="thick">
        <color rgb="FF000000"/>
      </right>
      <top/>
      <bottom style="thick">
        <color rgb="FF000000"/>
      </bottom>
      <diagonal/>
    </border>
    <border>
      <left style="thick">
        <color rgb="FF000000"/>
      </left>
      <right/>
      <top style="thin">
        <color rgb="FF000000"/>
      </top>
      <bottom style="thin">
        <color rgb="FF000000"/>
      </bottom>
      <diagonal/>
    </border>
    <border>
      <left style="thick">
        <color rgb="FF000000"/>
      </left>
      <right/>
      <top style="thick">
        <color rgb="FF000000"/>
      </top>
      <bottom/>
      <diagonal/>
    </border>
    <border>
      <left style="thin">
        <color rgb="FF000000"/>
      </left>
      <right/>
      <top/>
      <bottom/>
      <diagonal/>
    </border>
    <border>
      <left style="thin">
        <color rgb="FF000000"/>
      </left>
      <right style="medium">
        <color rgb="FF000000"/>
      </right>
      <top/>
      <bottom/>
      <diagonal/>
    </border>
    <border>
      <left/>
      <right/>
      <top/>
      <bottom style="thin">
        <color rgb="FF000000"/>
      </bottom>
      <diagonal/>
    </border>
    <border>
      <left style="medium">
        <color rgb="FF000000"/>
      </left>
      <right style="thin">
        <color rgb="FF000000"/>
      </right>
      <top/>
      <bottom style="thin">
        <color rgb="FF000000"/>
      </bottom>
      <diagonal/>
    </border>
    <border>
      <left/>
      <right/>
      <top/>
      <bottom/>
      <diagonal/>
    </border>
    <border>
      <left/>
      <right/>
      <top/>
      <bottom style="thin">
        <color rgb="FF000000"/>
      </bottom>
      <diagonal/>
    </border>
    <border>
      <left/>
      <right style="thin">
        <color rgb="FF000000"/>
      </right>
      <top style="medium">
        <color rgb="FF000000"/>
      </top>
      <bottom style="thin">
        <color rgb="FF000000"/>
      </bottom>
      <diagonal/>
    </border>
    <border>
      <left style="thin">
        <color rgb="FF000000"/>
      </left>
      <right style="medium">
        <color rgb="FF000000"/>
      </right>
      <top style="medium">
        <color rgb="FF000000"/>
      </top>
      <bottom style="thin">
        <color rgb="FF000000"/>
      </bottom>
      <diagonal/>
    </border>
    <border>
      <left style="thick">
        <color rgb="FF000000"/>
      </left>
      <right/>
      <top style="thin">
        <color rgb="FF000000"/>
      </top>
      <bottom/>
      <diagonal/>
    </border>
    <border>
      <left style="thick">
        <color rgb="FF000000"/>
      </left>
      <right/>
      <top/>
      <bottom style="thin">
        <color rgb="FF000000"/>
      </bottom>
      <diagonal/>
    </border>
    <border>
      <left/>
      <right style="thin">
        <color rgb="FF000000"/>
      </right>
      <top style="thin">
        <color rgb="FF000000"/>
      </top>
      <bottom style="medium">
        <color rgb="FF000000"/>
      </bottom>
      <diagonal/>
    </border>
    <border>
      <left style="thin">
        <color rgb="FF000000"/>
      </left>
      <right style="medium">
        <color rgb="FF000000"/>
      </right>
      <top style="thin">
        <color rgb="FF000000"/>
      </top>
      <bottom style="medium">
        <color rgb="FF000000"/>
      </bottom>
      <diagonal/>
    </border>
    <border>
      <left/>
      <right style="thick">
        <color rgb="FF000000"/>
      </right>
      <top style="thin">
        <color rgb="FF000000"/>
      </top>
      <bottom style="thick">
        <color rgb="FF000000"/>
      </bottom>
      <diagonal/>
    </border>
    <border>
      <left style="thick">
        <color rgb="FF000000"/>
      </left>
      <right/>
      <top/>
      <bottom style="thick">
        <color rgb="FF000000"/>
      </bottom>
      <diagonal/>
    </border>
    <border>
      <left/>
      <right/>
      <top style="thin">
        <color rgb="FF000000"/>
      </top>
      <bottom style="thick">
        <color rgb="FF000000"/>
      </bottom>
      <diagonal/>
    </border>
    <border>
      <left style="thick">
        <color rgb="FF000000"/>
      </left>
      <right style="thick">
        <color rgb="FF000000"/>
      </right>
      <top style="thick">
        <color rgb="FF000000"/>
      </top>
      <bottom style="thin">
        <color rgb="FF000000"/>
      </bottom>
      <diagonal/>
    </border>
  </borders>
  <cellStyleXfs count="1">
    <xf numFmtId="0" fontId="0" fillId="0" borderId="0"/>
  </cellStyleXfs>
  <cellXfs count="936">
    <xf numFmtId="0" fontId="0" fillId="0" borderId="0" xfId="0" applyFont="1" applyAlignment="1"/>
    <xf numFmtId="0" fontId="1" fillId="0" borderId="0" xfId="0" applyFont="1" applyAlignment="1"/>
    <xf numFmtId="0" fontId="2" fillId="0" borderId="0" xfId="0" applyFont="1" applyAlignment="1"/>
    <xf numFmtId="0" fontId="1" fillId="0" borderId="0" xfId="0" applyFont="1" applyAlignment="1">
      <alignment vertical="center" wrapText="1"/>
    </xf>
    <xf numFmtId="0" fontId="1" fillId="0" borderId="0" xfId="0" applyFont="1" applyAlignment="1">
      <alignment wrapText="1"/>
    </xf>
    <xf numFmtId="0" fontId="1" fillId="0" borderId="0" xfId="0" applyFont="1" applyAlignment="1">
      <alignment horizontal="center" vertical="center" wrapText="1"/>
    </xf>
    <xf numFmtId="0" fontId="1" fillId="0" borderId="0" xfId="0" applyFont="1" applyAlignment="1">
      <alignment horizontal="left" vertical="center" wrapText="1"/>
    </xf>
    <xf numFmtId="0" fontId="1" fillId="0" borderId="0" xfId="0" applyFont="1" applyAlignment="1">
      <alignment vertical="center"/>
    </xf>
    <xf numFmtId="0" fontId="1" fillId="0" borderId="0" xfId="0" applyFont="1" applyAlignment="1">
      <alignment wrapText="1"/>
    </xf>
    <xf numFmtId="0" fontId="1" fillId="0" borderId="0" xfId="0" applyFont="1" applyAlignment="1">
      <alignment vertical="center"/>
    </xf>
    <xf numFmtId="0" fontId="2" fillId="0" borderId="0" xfId="0" applyFont="1"/>
    <xf numFmtId="0" fontId="3" fillId="0" borderId="0" xfId="0" applyFont="1" applyAlignment="1">
      <alignment horizontal="center" vertical="center" wrapText="1"/>
    </xf>
    <xf numFmtId="0" fontId="1" fillId="0" borderId="0" xfId="0" applyFont="1" applyAlignment="1">
      <alignment horizontal="center" vertical="center"/>
    </xf>
    <xf numFmtId="0" fontId="1" fillId="0" borderId="0" xfId="0" applyFont="1" applyAlignment="1"/>
    <xf numFmtId="0" fontId="2" fillId="0" borderId="0" xfId="0" applyFont="1" applyAlignment="1"/>
    <xf numFmtId="0" fontId="4" fillId="0" borderId="0" xfId="0" applyFont="1" applyAlignment="1"/>
    <xf numFmtId="0" fontId="1" fillId="0" borderId="0" xfId="0" applyFont="1" applyAlignment="1">
      <alignment wrapText="1"/>
    </xf>
    <xf numFmtId="0" fontId="2" fillId="0" borderId="0" xfId="0" applyFont="1" applyAlignment="1">
      <alignment wrapText="1"/>
    </xf>
    <xf numFmtId="0" fontId="1" fillId="0" borderId="0" xfId="0" applyFont="1" applyAlignment="1">
      <alignment vertical="center" wrapText="1"/>
    </xf>
    <xf numFmtId="0" fontId="1" fillId="2" borderId="4" xfId="0" applyFont="1" applyFill="1" applyBorder="1" applyAlignment="1">
      <alignment horizontal="center" vertical="center" wrapText="1"/>
    </xf>
    <xf numFmtId="0" fontId="1" fillId="2" borderId="5" xfId="0" applyFont="1" applyFill="1" applyBorder="1" applyAlignment="1">
      <alignment horizontal="center" vertical="center" wrapText="1"/>
    </xf>
    <xf numFmtId="0" fontId="1" fillId="2" borderId="6" xfId="0" applyFont="1" applyFill="1" applyBorder="1"/>
    <xf numFmtId="0" fontId="5" fillId="3" borderId="0" xfId="0" applyFont="1" applyFill="1" applyAlignment="1">
      <alignment horizontal="center" wrapText="1"/>
    </xf>
    <xf numFmtId="0" fontId="5" fillId="3" borderId="0" xfId="0" applyFont="1" applyFill="1" applyAlignment="1">
      <alignment horizontal="center" vertical="center" wrapText="1"/>
    </xf>
    <xf numFmtId="0" fontId="1" fillId="0" borderId="0" xfId="0" applyFont="1" applyAlignment="1">
      <alignment horizontal="center" vertical="center" wrapText="1"/>
    </xf>
    <xf numFmtId="0" fontId="6" fillId="4" borderId="0" xfId="0" applyFont="1" applyFill="1" applyAlignment="1">
      <alignment horizontal="center" vertical="center" wrapText="1"/>
    </xf>
    <xf numFmtId="0" fontId="6" fillId="4" borderId="12" xfId="0" applyFont="1" applyFill="1" applyBorder="1" applyAlignment="1">
      <alignment horizontal="center" vertical="center" wrapText="1"/>
    </xf>
    <xf numFmtId="0" fontId="6" fillId="4" borderId="13" xfId="0" applyFont="1" applyFill="1" applyBorder="1" applyAlignment="1">
      <alignment horizontal="center" vertical="center" wrapText="1"/>
    </xf>
    <xf numFmtId="0" fontId="7" fillId="4" borderId="0" xfId="0" applyFont="1" applyFill="1" applyAlignment="1">
      <alignment horizontal="center" vertical="center" wrapText="1"/>
    </xf>
    <xf numFmtId="0" fontId="6" fillId="4" borderId="14" xfId="0" applyFont="1" applyFill="1" applyBorder="1" applyAlignment="1">
      <alignment horizontal="center" vertical="center" wrapText="1"/>
    </xf>
    <xf numFmtId="0" fontId="5" fillId="4" borderId="15" xfId="0" applyFont="1" applyFill="1" applyBorder="1" applyAlignment="1">
      <alignment horizontal="center" vertical="center" wrapText="1"/>
    </xf>
    <xf numFmtId="0" fontId="5" fillId="4" borderId="16" xfId="0" applyFont="1" applyFill="1" applyBorder="1" applyAlignment="1">
      <alignment horizontal="center" vertical="center" wrapText="1"/>
    </xf>
    <xf numFmtId="0" fontId="5" fillId="4" borderId="17" xfId="0" applyFont="1" applyFill="1" applyBorder="1" applyAlignment="1">
      <alignment horizontal="center" vertical="center" wrapText="1"/>
    </xf>
    <xf numFmtId="0" fontId="5" fillId="4" borderId="18" xfId="0" applyFont="1" applyFill="1" applyBorder="1" applyAlignment="1">
      <alignment horizontal="center" vertical="center" wrapText="1"/>
    </xf>
    <xf numFmtId="0" fontId="5" fillId="4" borderId="19" xfId="0" applyFont="1" applyFill="1" applyBorder="1" applyAlignment="1">
      <alignment horizontal="center" vertical="center" wrapText="1"/>
    </xf>
    <xf numFmtId="0" fontId="5" fillId="4" borderId="20" xfId="0" applyFont="1" applyFill="1" applyBorder="1" applyAlignment="1">
      <alignment horizontal="center" vertical="center" wrapText="1"/>
    </xf>
    <xf numFmtId="0" fontId="8" fillId="4" borderId="20" xfId="0" applyFont="1" applyFill="1" applyBorder="1" applyAlignment="1">
      <alignment horizontal="center" vertical="center" wrapText="1"/>
    </xf>
    <xf numFmtId="0" fontId="5" fillId="4" borderId="21" xfId="0" applyFont="1" applyFill="1" applyBorder="1" applyAlignment="1">
      <alignment horizontal="center" vertical="center" wrapText="1"/>
    </xf>
    <xf numFmtId="0" fontId="5" fillId="4" borderId="22" xfId="0" applyFont="1" applyFill="1" applyBorder="1" applyAlignment="1">
      <alignment horizontal="center" vertical="center" wrapText="1"/>
    </xf>
    <xf numFmtId="0" fontId="5" fillId="4" borderId="23" xfId="0" applyFont="1" applyFill="1" applyBorder="1" applyAlignment="1">
      <alignment horizontal="center" vertical="center" wrapText="1"/>
    </xf>
    <xf numFmtId="0" fontId="6" fillId="4" borderId="22" xfId="0" applyFont="1" applyFill="1" applyBorder="1" applyAlignment="1">
      <alignment horizontal="center" vertical="center" wrapText="1"/>
    </xf>
    <xf numFmtId="0" fontId="6" fillId="4" borderId="16" xfId="0" applyFont="1" applyFill="1" applyBorder="1" applyAlignment="1">
      <alignment horizontal="center" vertical="center" wrapText="1"/>
    </xf>
    <xf numFmtId="0" fontId="6" fillId="4" borderId="24" xfId="0" applyFont="1" applyFill="1" applyBorder="1" applyAlignment="1">
      <alignment horizontal="center" vertical="center" wrapText="1"/>
    </xf>
    <xf numFmtId="0" fontId="6" fillId="4" borderId="17" xfId="0" applyFont="1" applyFill="1" applyBorder="1" applyAlignment="1">
      <alignment horizontal="center" vertical="center" wrapText="1"/>
    </xf>
    <xf numFmtId="0" fontId="6" fillId="4" borderId="18" xfId="0" applyFont="1" applyFill="1" applyBorder="1" applyAlignment="1">
      <alignment horizontal="center" vertical="center" wrapText="1"/>
    </xf>
    <xf numFmtId="0" fontId="6" fillId="4" borderId="25" xfId="0" applyFont="1" applyFill="1" applyBorder="1" applyAlignment="1">
      <alignment horizontal="center" vertical="center" wrapText="1"/>
    </xf>
    <xf numFmtId="0" fontId="6" fillId="4" borderId="26" xfId="0" applyFont="1" applyFill="1" applyBorder="1" applyAlignment="1">
      <alignment horizontal="center" vertical="center" wrapText="1"/>
    </xf>
    <xf numFmtId="0" fontId="5" fillId="4" borderId="27" xfId="0" applyFont="1" applyFill="1" applyBorder="1" applyAlignment="1">
      <alignment horizontal="center" vertical="center" wrapText="1"/>
    </xf>
    <xf numFmtId="0" fontId="5" fillId="4" borderId="28" xfId="0" applyFont="1" applyFill="1" applyBorder="1" applyAlignment="1">
      <alignment horizontal="center" vertical="center" wrapText="1"/>
    </xf>
    <xf numFmtId="0" fontId="5" fillId="4" borderId="29" xfId="0" applyFont="1" applyFill="1" applyBorder="1" applyAlignment="1">
      <alignment horizontal="center" vertical="center" wrapText="1"/>
    </xf>
    <xf numFmtId="0" fontId="5" fillId="4" borderId="30" xfId="0" applyFont="1" applyFill="1" applyBorder="1" applyAlignment="1">
      <alignment horizontal="center" vertical="center" wrapText="1"/>
    </xf>
    <xf numFmtId="0" fontId="5" fillId="4" borderId="31" xfId="0" applyFont="1" applyFill="1" applyBorder="1" applyAlignment="1">
      <alignment horizontal="center" vertical="center" wrapText="1"/>
    </xf>
    <xf numFmtId="0" fontId="6" fillId="4" borderId="30" xfId="0" applyFont="1" applyFill="1" applyBorder="1" applyAlignment="1">
      <alignment horizontal="center" vertical="center" wrapText="1"/>
    </xf>
    <xf numFmtId="0" fontId="6" fillId="4" borderId="31" xfId="0" applyFont="1" applyFill="1" applyBorder="1" applyAlignment="1">
      <alignment horizontal="center" vertical="center" wrapText="1"/>
    </xf>
    <xf numFmtId="0" fontId="6" fillId="4" borderId="32" xfId="0" applyFont="1" applyFill="1" applyBorder="1" applyAlignment="1">
      <alignment horizontal="center" vertical="center" wrapText="1"/>
    </xf>
    <xf numFmtId="0" fontId="6" fillId="4" borderId="4" xfId="0" applyFont="1" applyFill="1" applyBorder="1" applyAlignment="1">
      <alignment horizontal="center" vertical="center" wrapText="1"/>
    </xf>
    <xf numFmtId="0" fontId="6" fillId="4" borderId="7" xfId="0" applyFont="1" applyFill="1" applyBorder="1" applyAlignment="1">
      <alignment horizontal="center" vertical="center" wrapText="1"/>
    </xf>
    <xf numFmtId="0" fontId="6" fillId="4" borderId="33" xfId="0" applyFont="1" applyFill="1" applyBorder="1" applyAlignment="1">
      <alignment horizontal="center" vertical="center" wrapText="1"/>
    </xf>
    <xf numFmtId="0" fontId="6" fillId="4" borderId="2" xfId="0" applyFont="1" applyFill="1" applyBorder="1" applyAlignment="1">
      <alignment horizontal="center" vertical="center" wrapText="1"/>
    </xf>
    <xf numFmtId="0" fontId="6" fillId="4" borderId="3" xfId="0" applyFont="1" applyFill="1" applyBorder="1" applyAlignment="1">
      <alignment horizontal="center" vertical="center" wrapText="1"/>
    </xf>
    <xf numFmtId="0" fontId="9" fillId="4" borderId="0" xfId="0" applyFont="1" applyFill="1" applyAlignment="1">
      <alignment horizontal="center" vertical="center" wrapText="1"/>
    </xf>
    <xf numFmtId="0" fontId="10" fillId="0" borderId="22" xfId="0" applyFont="1" applyBorder="1" applyAlignment="1">
      <alignment horizontal="center" vertical="center" wrapText="1"/>
    </xf>
    <xf numFmtId="0" fontId="10" fillId="0" borderId="0" xfId="0" applyFont="1" applyAlignment="1">
      <alignment horizontal="center" vertical="center" wrapText="1"/>
    </xf>
    <xf numFmtId="0" fontId="11" fillId="0" borderId="0" xfId="0" applyFont="1" applyAlignment="1">
      <alignment horizontal="center" vertical="center" wrapText="1"/>
    </xf>
    <xf numFmtId="0" fontId="12" fillId="5" borderId="24" xfId="0" applyFont="1" applyFill="1" applyBorder="1" applyAlignment="1">
      <alignment horizontal="center" vertical="center" wrapText="1"/>
    </xf>
    <xf numFmtId="0" fontId="12" fillId="5" borderId="34" xfId="0" applyFont="1" applyFill="1" applyBorder="1" applyAlignment="1">
      <alignment horizontal="center" vertical="center" wrapText="1"/>
    </xf>
    <xf numFmtId="0" fontId="12" fillId="0" borderId="18" xfId="0" applyFont="1" applyBorder="1" applyAlignment="1">
      <alignment horizontal="center" vertical="center" wrapText="1"/>
    </xf>
    <xf numFmtId="0" fontId="10" fillId="0" borderId="35" xfId="0" applyFont="1" applyBorder="1" applyAlignment="1">
      <alignment horizontal="center" vertical="center" wrapText="1"/>
    </xf>
    <xf numFmtId="0" fontId="12" fillId="0" borderId="22" xfId="0" applyFont="1" applyBorder="1" applyAlignment="1">
      <alignment horizontal="center" vertical="center" wrapText="1"/>
    </xf>
    <xf numFmtId="0" fontId="12" fillId="0" borderId="36" xfId="0" applyFont="1" applyBorder="1" applyAlignment="1">
      <alignment vertical="center" wrapText="1"/>
    </xf>
    <xf numFmtId="0" fontId="12" fillId="0" borderId="26" xfId="0" applyFont="1" applyBorder="1" applyAlignment="1">
      <alignment horizontal="center" vertical="center" wrapText="1"/>
    </xf>
    <xf numFmtId="0" fontId="12" fillId="0" borderId="37" xfId="0" applyFont="1" applyBorder="1" applyAlignment="1">
      <alignment vertical="center" wrapText="1"/>
    </xf>
    <xf numFmtId="0" fontId="12" fillId="0" borderId="25" xfId="0" applyFont="1" applyBorder="1" applyAlignment="1">
      <alignment horizontal="center" vertical="center" wrapText="1"/>
    </xf>
    <xf numFmtId="0" fontId="12" fillId="0" borderId="22" xfId="0" applyFont="1" applyBorder="1" applyAlignment="1">
      <alignment vertical="center" wrapText="1"/>
    </xf>
    <xf numFmtId="0" fontId="10" fillId="0" borderId="4" xfId="0" applyFont="1" applyBorder="1" applyAlignment="1">
      <alignment horizontal="center" vertical="center" wrapText="1"/>
    </xf>
    <xf numFmtId="0" fontId="10" fillId="0" borderId="30" xfId="0" applyFont="1" applyBorder="1" applyAlignment="1">
      <alignment horizontal="center" vertical="center" wrapText="1"/>
    </xf>
    <xf numFmtId="0" fontId="12" fillId="3" borderId="30" xfId="0" applyFont="1" applyFill="1" applyBorder="1" applyAlignment="1">
      <alignment horizontal="center" vertical="center" wrapText="1"/>
    </xf>
    <xf numFmtId="0" fontId="3" fillId="5" borderId="22" xfId="0" applyFont="1" applyFill="1" applyBorder="1" applyAlignment="1">
      <alignment horizontal="center" vertical="center" wrapText="1"/>
    </xf>
    <xf numFmtId="0" fontId="12" fillId="0" borderId="33" xfId="0" applyFont="1" applyBorder="1" applyAlignment="1">
      <alignment horizontal="center" vertical="center" wrapText="1"/>
    </xf>
    <xf numFmtId="0" fontId="13" fillId="5" borderId="22" xfId="0" applyFont="1" applyFill="1" applyBorder="1" applyAlignment="1">
      <alignment horizontal="center" vertical="center"/>
    </xf>
    <xf numFmtId="0" fontId="13" fillId="5" borderId="22" xfId="0" applyFont="1" applyFill="1" applyBorder="1" applyAlignment="1">
      <alignment horizontal="center" vertical="center" wrapText="1"/>
    </xf>
    <xf numFmtId="0" fontId="14" fillId="5" borderId="22" xfId="0" applyFont="1" applyFill="1" applyBorder="1" applyAlignment="1">
      <alignment horizontal="center" vertical="center" wrapText="1"/>
    </xf>
    <xf numFmtId="0" fontId="14" fillId="5" borderId="26" xfId="0" applyFont="1" applyFill="1" applyBorder="1" applyAlignment="1">
      <alignment horizontal="center" vertical="center" wrapText="1"/>
    </xf>
    <xf numFmtId="0" fontId="14" fillId="5" borderId="24" xfId="0" applyFont="1" applyFill="1" applyBorder="1" applyAlignment="1">
      <alignment horizontal="center" vertical="center" wrapText="1"/>
    </xf>
    <xf numFmtId="0" fontId="13" fillId="5" borderId="16" xfId="0" applyFont="1" applyFill="1" applyBorder="1" applyAlignment="1">
      <alignment horizontal="center" vertical="center"/>
    </xf>
    <xf numFmtId="0" fontId="10" fillId="0" borderId="18" xfId="0" applyFont="1" applyBorder="1"/>
    <xf numFmtId="0" fontId="10" fillId="0" borderId="25" xfId="0" applyFont="1" applyBorder="1" applyAlignment="1">
      <alignment horizontal="center" vertical="center" wrapText="1"/>
    </xf>
    <xf numFmtId="0" fontId="12" fillId="5" borderId="22" xfId="0" applyFont="1" applyFill="1" applyBorder="1" applyAlignment="1">
      <alignment horizontal="center" wrapText="1"/>
    </xf>
    <xf numFmtId="0" fontId="12" fillId="5" borderId="22" xfId="0" applyFont="1" applyFill="1" applyBorder="1" applyAlignment="1">
      <alignment horizontal="center" vertical="center" wrapText="1"/>
    </xf>
    <xf numFmtId="0" fontId="12" fillId="0" borderId="22" xfId="0" applyFont="1" applyBorder="1" applyAlignment="1">
      <alignment horizontal="center" wrapText="1"/>
    </xf>
    <xf numFmtId="0" fontId="12" fillId="0" borderId="22" xfId="0" applyFont="1" applyBorder="1" applyAlignment="1">
      <alignment horizontal="center" vertical="center" wrapText="1"/>
    </xf>
    <xf numFmtId="0" fontId="10" fillId="3" borderId="26" xfId="0" applyFont="1" applyFill="1" applyBorder="1" applyAlignment="1">
      <alignment horizontal="center" vertical="center" wrapText="1"/>
    </xf>
    <xf numFmtId="0" fontId="10" fillId="3" borderId="24" xfId="0" applyFont="1" applyFill="1" applyBorder="1" applyAlignment="1">
      <alignment horizontal="center" vertical="center" wrapText="1"/>
    </xf>
    <xf numFmtId="0" fontId="3" fillId="0" borderId="22" xfId="0" applyFont="1" applyBorder="1" applyAlignment="1">
      <alignment horizontal="center" vertical="center" wrapText="1"/>
    </xf>
    <xf numFmtId="0" fontId="12" fillId="0" borderId="24" xfId="0" applyFont="1" applyBorder="1" applyAlignment="1">
      <alignment horizontal="center" vertical="center" wrapText="1"/>
    </xf>
    <xf numFmtId="0" fontId="12" fillId="0" borderId="4" xfId="0" applyFont="1" applyBorder="1" applyAlignment="1">
      <alignment horizontal="center" vertical="center" wrapText="1"/>
    </xf>
    <xf numFmtId="0" fontId="12" fillId="0" borderId="30" xfId="0" applyFont="1" applyBorder="1" applyAlignment="1">
      <alignment horizontal="center" vertical="center" wrapText="1"/>
    </xf>
    <xf numFmtId="0" fontId="10" fillId="5" borderId="24" xfId="0" applyFont="1" applyFill="1" applyBorder="1" applyAlignment="1">
      <alignment horizontal="center" vertical="center" wrapText="1"/>
    </xf>
    <xf numFmtId="0" fontId="10" fillId="5" borderId="26" xfId="0" applyFont="1" applyFill="1" applyBorder="1" applyAlignment="1">
      <alignment horizontal="center" vertical="center" wrapText="1"/>
    </xf>
    <xf numFmtId="0" fontId="10" fillId="3" borderId="18" xfId="0" applyFont="1" applyFill="1" applyBorder="1" applyAlignment="1">
      <alignment horizontal="center" vertical="center" wrapText="1"/>
    </xf>
    <xf numFmtId="0" fontId="1" fillId="0" borderId="25" xfId="0" applyFont="1" applyBorder="1"/>
    <xf numFmtId="0" fontId="10" fillId="3" borderId="26" xfId="0" applyFont="1" applyFill="1" applyBorder="1" applyAlignment="1">
      <alignment horizontal="center" vertical="center" wrapText="1"/>
    </xf>
    <xf numFmtId="0" fontId="10" fillId="3" borderId="22" xfId="0" applyFont="1" applyFill="1" applyBorder="1" applyAlignment="1">
      <alignment horizontal="center" vertical="center" wrapText="1"/>
    </xf>
    <xf numFmtId="0" fontId="1" fillId="0" borderId="26" xfId="0" applyFont="1" applyBorder="1" applyAlignment="1">
      <alignment horizontal="center" vertical="center" wrapText="1"/>
    </xf>
    <xf numFmtId="0" fontId="10" fillId="3" borderId="38" xfId="0" applyFont="1" applyFill="1" applyBorder="1" applyAlignment="1">
      <alignment horizontal="center" vertical="center" wrapText="1"/>
    </xf>
    <xf numFmtId="0" fontId="1" fillId="0" borderId="38" xfId="0" applyFont="1" applyBorder="1" applyAlignment="1">
      <alignment wrapText="1"/>
    </xf>
    <xf numFmtId="0" fontId="15" fillId="5" borderId="22" xfId="0" applyFont="1" applyFill="1" applyBorder="1" applyAlignment="1">
      <alignment horizontal="center" vertical="center"/>
    </xf>
    <xf numFmtId="2" fontId="15" fillId="5" borderId="22" xfId="0" applyNumberFormat="1" applyFont="1" applyFill="1" applyBorder="1" applyAlignment="1">
      <alignment horizontal="center" vertical="center"/>
    </xf>
    <xf numFmtId="2" fontId="15" fillId="5" borderId="0" xfId="0" applyNumberFormat="1" applyFont="1" applyFill="1" applyAlignment="1">
      <alignment horizontal="center" vertical="center" wrapText="1"/>
    </xf>
    <xf numFmtId="0" fontId="10" fillId="3" borderId="25" xfId="0" applyFont="1" applyFill="1" applyBorder="1" applyAlignment="1">
      <alignment horizontal="center" vertical="center" wrapText="1"/>
    </xf>
    <xf numFmtId="0" fontId="10" fillId="3" borderId="39" xfId="0" applyFont="1" applyFill="1" applyBorder="1" applyAlignment="1">
      <alignment horizontal="center" vertical="center" wrapText="1"/>
    </xf>
    <xf numFmtId="0" fontId="10" fillId="3" borderId="0" xfId="0" applyFont="1" applyFill="1" applyAlignment="1">
      <alignment horizontal="center" vertical="center" wrapText="1"/>
    </xf>
    <xf numFmtId="0" fontId="15" fillId="5" borderId="0" xfId="0" applyFont="1" applyFill="1" applyAlignment="1">
      <alignment horizontal="center" vertical="center"/>
    </xf>
    <xf numFmtId="0" fontId="1" fillId="0" borderId="26" xfId="0" applyFont="1" applyBorder="1"/>
    <xf numFmtId="0" fontId="1" fillId="0" borderId="38" xfId="0" applyFont="1" applyBorder="1"/>
    <xf numFmtId="2" fontId="15" fillId="5" borderId="0" xfId="0" applyNumberFormat="1" applyFont="1" applyFill="1" applyAlignment="1">
      <alignment horizontal="center" vertical="center"/>
    </xf>
    <xf numFmtId="0" fontId="16" fillId="3" borderId="0" xfId="0" applyFont="1" applyFill="1" applyAlignment="1">
      <alignment horizontal="left" wrapText="1"/>
    </xf>
    <xf numFmtId="0" fontId="1" fillId="0" borderId="38" xfId="0" applyFont="1" applyBorder="1" applyAlignment="1">
      <alignment wrapText="1"/>
    </xf>
    <xf numFmtId="0" fontId="12" fillId="3" borderId="22" xfId="0" applyFont="1" applyFill="1" applyBorder="1" applyAlignment="1">
      <alignment horizontal="left" vertical="center" wrapText="1"/>
    </xf>
    <xf numFmtId="0" fontId="17" fillId="0" borderId="22" xfId="0" applyFont="1" applyBorder="1" applyAlignment="1">
      <alignment horizontal="center" vertical="center" wrapText="1"/>
    </xf>
    <xf numFmtId="0" fontId="18" fillId="5" borderId="24" xfId="0" applyFont="1" applyFill="1" applyBorder="1" applyAlignment="1">
      <alignment horizontal="center" vertical="center" wrapText="1"/>
    </xf>
    <xf numFmtId="0" fontId="18" fillId="5" borderId="34" xfId="0" applyFont="1" applyFill="1" applyBorder="1" applyAlignment="1">
      <alignment horizontal="center" vertical="center" wrapText="1"/>
    </xf>
    <xf numFmtId="0" fontId="18" fillId="0" borderId="36" xfId="0" applyFont="1" applyBorder="1" applyAlignment="1">
      <alignment vertical="center" wrapText="1"/>
    </xf>
    <xf numFmtId="0" fontId="18" fillId="0" borderId="37" xfId="0" applyFont="1" applyBorder="1" applyAlignment="1">
      <alignment vertical="center" wrapText="1"/>
    </xf>
    <xf numFmtId="0" fontId="18" fillId="0" borderId="26" xfId="0" applyFont="1" applyBorder="1" applyAlignment="1">
      <alignment horizontal="center" vertical="center" wrapText="1"/>
    </xf>
    <xf numFmtId="0" fontId="10" fillId="3" borderId="0" xfId="0" applyFont="1" applyFill="1" applyAlignment="1">
      <alignment horizontal="center" wrapText="1"/>
    </xf>
    <xf numFmtId="0" fontId="3" fillId="0" borderId="38" xfId="0" applyFont="1" applyBorder="1" applyAlignment="1">
      <alignment wrapText="1"/>
    </xf>
    <xf numFmtId="0" fontId="18" fillId="3" borderId="37" xfId="0" applyFont="1" applyFill="1" applyBorder="1" applyAlignment="1">
      <alignment horizontal="left" vertical="center" wrapText="1"/>
    </xf>
    <xf numFmtId="0" fontId="10" fillId="0" borderId="15" xfId="0" applyFont="1" applyBorder="1" applyAlignment="1">
      <alignment horizontal="center" vertical="center" wrapText="1"/>
    </xf>
    <xf numFmtId="0" fontId="18" fillId="3" borderId="22" xfId="0" applyFont="1" applyFill="1" applyBorder="1" applyAlignment="1">
      <alignment horizontal="left" vertical="center" wrapText="1"/>
    </xf>
    <xf numFmtId="0" fontId="12" fillId="0" borderId="15" xfId="0" applyFont="1" applyBorder="1" applyAlignment="1">
      <alignment horizontal="center" vertical="center" wrapText="1"/>
    </xf>
    <xf numFmtId="0" fontId="12" fillId="0" borderId="16" xfId="0" applyFont="1" applyBorder="1" applyAlignment="1">
      <alignment horizontal="center" vertical="center" wrapText="1"/>
    </xf>
    <xf numFmtId="0" fontId="10" fillId="0" borderId="16" xfId="0" applyFont="1" applyBorder="1" applyAlignment="1">
      <alignment horizontal="center" vertical="center" wrapText="1"/>
    </xf>
    <xf numFmtId="0" fontId="18" fillId="3" borderId="0" xfId="0" applyFont="1" applyFill="1" applyAlignment="1">
      <alignment horizontal="left" vertical="center" wrapText="1"/>
    </xf>
    <xf numFmtId="0" fontId="12" fillId="3" borderId="22" xfId="0" applyFont="1" applyFill="1" applyBorder="1" applyAlignment="1">
      <alignment horizontal="center" vertical="center" wrapText="1"/>
    </xf>
    <xf numFmtId="0" fontId="1" fillId="0" borderId="19" xfId="0" applyFont="1" applyBorder="1"/>
    <xf numFmtId="0" fontId="1" fillId="0" borderId="20" xfId="0" applyFont="1" applyBorder="1"/>
    <xf numFmtId="0" fontId="1" fillId="0" borderId="21" xfId="0" applyFont="1" applyBorder="1"/>
    <xf numFmtId="0" fontId="10" fillId="0" borderId="18" xfId="0" applyFont="1" applyBorder="1" applyAlignment="1">
      <alignment horizontal="center" vertical="center" wrapText="1"/>
    </xf>
    <xf numFmtId="0" fontId="19" fillId="7" borderId="41" xfId="0" applyFont="1" applyFill="1" applyBorder="1" applyAlignment="1">
      <alignment horizontal="center" wrapText="1"/>
    </xf>
    <xf numFmtId="0" fontId="10" fillId="0" borderId="25" xfId="0" applyFont="1" applyBorder="1" applyAlignment="1">
      <alignment horizontal="center" wrapText="1"/>
    </xf>
    <xf numFmtId="0" fontId="12" fillId="5" borderId="25" xfId="0" applyFont="1" applyFill="1" applyBorder="1" applyAlignment="1">
      <alignment horizontal="center" wrapText="1"/>
    </xf>
    <xf numFmtId="0" fontId="19" fillId="5" borderId="39" xfId="0" applyFont="1" applyFill="1" applyBorder="1"/>
    <xf numFmtId="0" fontId="19" fillId="0" borderId="25" xfId="0" applyFont="1" applyBorder="1"/>
    <xf numFmtId="0" fontId="19" fillId="5" borderId="25" xfId="0" applyFont="1" applyFill="1" applyBorder="1"/>
    <xf numFmtId="0" fontId="20" fillId="5" borderId="25" xfId="0" applyFont="1" applyFill="1" applyBorder="1" applyAlignment="1">
      <alignment horizontal="center" wrapText="1"/>
    </xf>
    <xf numFmtId="0" fontId="20" fillId="5" borderId="39" xfId="0" applyFont="1" applyFill="1" applyBorder="1" applyAlignment="1">
      <alignment horizontal="center" wrapText="1"/>
    </xf>
    <xf numFmtId="0" fontId="19" fillId="0" borderId="25" xfId="0" applyFont="1" applyBorder="1" applyAlignment="1"/>
    <xf numFmtId="0" fontId="19" fillId="3" borderId="25" xfId="0" applyFont="1" applyFill="1" applyBorder="1"/>
    <xf numFmtId="0" fontId="19" fillId="0" borderId="39" xfId="0" applyFont="1" applyBorder="1"/>
    <xf numFmtId="0" fontId="19" fillId="0" borderId="39" xfId="0" applyFont="1" applyBorder="1" applyAlignment="1"/>
    <xf numFmtId="0" fontId="19" fillId="0" borderId="41" xfId="0" applyFont="1" applyBorder="1" applyAlignment="1"/>
    <xf numFmtId="0" fontId="15" fillId="5" borderId="25" xfId="0" applyFont="1" applyFill="1" applyBorder="1" applyAlignment="1">
      <alignment horizontal="center"/>
    </xf>
    <xf numFmtId="2" fontId="15" fillId="5" borderId="25" xfId="0" applyNumberFormat="1" applyFont="1" applyFill="1" applyBorder="1" applyAlignment="1">
      <alignment horizontal="center"/>
    </xf>
    <xf numFmtId="2" fontId="15" fillId="5" borderId="0" xfId="0" applyNumberFormat="1" applyFont="1" applyFill="1" applyAlignment="1">
      <alignment horizontal="center" wrapText="1"/>
    </xf>
    <xf numFmtId="0" fontId="19" fillId="8" borderId="41" xfId="0" applyFont="1" applyFill="1" applyBorder="1" applyAlignment="1">
      <alignment horizontal="center" wrapText="1"/>
    </xf>
    <xf numFmtId="0" fontId="10" fillId="0" borderId="23" xfId="0" applyFont="1" applyBorder="1" applyAlignment="1">
      <alignment horizontal="center" wrapText="1"/>
    </xf>
    <xf numFmtId="0" fontId="12" fillId="5" borderId="23" xfId="0" applyFont="1" applyFill="1" applyBorder="1" applyAlignment="1">
      <alignment horizontal="center" wrapText="1"/>
    </xf>
    <xf numFmtId="0" fontId="19" fillId="5" borderId="42" xfId="0" applyFont="1" applyFill="1" applyBorder="1"/>
    <xf numFmtId="0" fontId="19" fillId="0" borderId="23" xfId="0" applyFont="1" applyBorder="1"/>
    <xf numFmtId="0" fontId="19" fillId="5" borderId="23" xfId="0" applyFont="1" applyFill="1" applyBorder="1"/>
    <xf numFmtId="0" fontId="20" fillId="5" borderId="23" xfId="0" applyFont="1" applyFill="1" applyBorder="1" applyAlignment="1">
      <alignment horizontal="center" wrapText="1"/>
    </xf>
    <xf numFmtId="0" fontId="20" fillId="5" borderId="42" xfId="0" applyFont="1" applyFill="1" applyBorder="1" applyAlignment="1">
      <alignment horizontal="center" wrapText="1"/>
    </xf>
    <xf numFmtId="0" fontId="19" fillId="0" borderId="23" xfId="0" applyFont="1" applyBorder="1" applyAlignment="1"/>
    <xf numFmtId="0" fontId="19" fillId="3" borderId="23" xfId="0" applyFont="1" applyFill="1" applyBorder="1"/>
    <xf numFmtId="0" fontId="19" fillId="0" borderId="42" xfId="0" applyFont="1" applyBorder="1"/>
    <xf numFmtId="0" fontId="19" fillId="0" borderId="42" xfId="0" applyFont="1" applyBorder="1" applyAlignment="1"/>
    <xf numFmtId="0" fontId="15" fillId="5" borderId="23" xfId="0" applyFont="1" applyFill="1" applyBorder="1" applyAlignment="1">
      <alignment horizontal="center"/>
    </xf>
    <xf numFmtId="2" fontId="15" fillId="5" borderId="23" xfId="0" applyNumberFormat="1" applyFont="1" applyFill="1" applyBorder="1" applyAlignment="1">
      <alignment horizontal="center"/>
    </xf>
    <xf numFmtId="0" fontId="19" fillId="9" borderId="41" xfId="0" applyFont="1" applyFill="1" applyBorder="1" applyAlignment="1">
      <alignment horizontal="center" wrapText="1"/>
    </xf>
    <xf numFmtId="0" fontId="19" fillId="10" borderId="41" xfId="0" applyFont="1" applyFill="1" applyBorder="1" applyAlignment="1">
      <alignment horizontal="center" wrapText="1"/>
    </xf>
    <xf numFmtId="0" fontId="19" fillId="11" borderId="41" xfId="0" applyFont="1" applyFill="1" applyBorder="1" applyAlignment="1">
      <alignment horizontal="center" wrapText="1"/>
    </xf>
    <xf numFmtId="0" fontId="19" fillId="0" borderId="43" xfId="0" applyFont="1" applyBorder="1" applyAlignment="1"/>
    <xf numFmtId="0" fontId="10" fillId="0" borderId="44" xfId="0" applyFont="1" applyBorder="1"/>
    <xf numFmtId="0" fontId="12" fillId="5" borderId="45" xfId="0" applyFont="1" applyFill="1" applyBorder="1" applyAlignment="1">
      <alignment horizontal="center" wrapText="1"/>
    </xf>
    <xf numFmtId="0" fontId="10" fillId="0" borderId="45" xfId="0" applyFont="1" applyBorder="1" applyAlignment="1">
      <alignment horizontal="center" vertical="center" wrapText="1"/>
    </xf>
    <xf numFmtId="0" fontId="12" fillId="5" borderId="45" xfId="0" applyFont="1" applyFill="1" applyBorder="1" applyAlignment="1">
      <alignment horizontal="center" vertical="center" wrapText="1"/>
    </xf>
    <xf numFmtId="0" fontId="12" fillId="0" borderId="45" xfId="0" applyFont="1" applyBorder="1" applyAlignment="1">
      <alignment horizontal="center" wrapText="1"/>
    </xf>
    <xf numFmtId="0" fontId="10" fillId="3" borderId="46" xfId="0" applyFont="1" applyFill="1" applyBorder="1" applyAlignment="1">
      <alignment horizontal="center" vertical="center" wrapText="1"/>
    </xf>
    <xf numFmtId="0" fontId="10" fillId="3" borderId="44" xfId="0" applyFont="1" applyFill="1" applyBorder="1" applyAlignment="1">
      <alignment horizontal="center" vertical="center" wrapText="1"/>
    </xf>
    <xf numFmtId="0" fontId="1" fillId="0" borderId="46" xfId="0" applyFont="1" applyBorder="1"/>
    <xf numFmtId="0" fontId="1" fillId="0" borderId="0" xfId="0" applyFont="1" applyAlignment="1">
      <alignment horizontal="center" wrapText="1"/>
    </xf>
    <xf numFmtId="0" fontId="1" fillId="0" borderId="0" xfId="0" applyFont="1" applyAlignment="1">
      <alignment horizontal="center" wrapText="1"/>
    </xf>
    <xf numFmtId="0" fontId="1" fillId="2" borderId="28" xfId="0" applyFont="1" applyFill="1" applyBorder="1" applyAlignment="1">
      <alignment horizontal="center" vertical="center" wrapText="1"/>
    </xf>
    <xf numFmtId="0" fontId="5" fillId="4" borderId="25" xfId="0" applyFont="1" applyFill="1" applyBorder="1" applyAlignment="1">
      <alignment horizontal="center" vertical="center" wrapText="1"/>
    </xf>
    <xf numFmtId="0" fontId="5" fillId="4" borderId="0" xfId="0" applyFont="1" applyFill="1" applyAlignment="1">
      <alignment horizontal="center" vertical="center" wrapText="1"/>
    </xf>
    <xf numFmtId="0" fontId="5" fillId="4" borderId="47" xfId="0" applyFont="1" applyFill="1" applyBorder="1" applyAlignment="1">
      <alignment horizontal="center" vertical="center" wrapText="1"/>
    </xf>
    <xf numFmtId="0" fontId="5" fillId="4" borderId="48" xfId="0" applyFont="1" applyFill="1" applyBorder="1" applyAlignment="1">
      <alignment horizontal="center" vertical="center" wrapText="1"/>
    </xf>
    <xf numFmtId="0" fontId="6" fillId="4" borderId="48" xfId="0" applyFont="1" applyFill="1" applyBorder="1" applyAlignment="1">
      <alignment horizontal="center" vertical="center" wrapText="1"/>
    </xf>
    <xf numFmtId="0" fontId="6" fillId="4" borderId="49" xfId="0" applyFont="1" applyFill="1" applyBorder="1" applyAlignment="1">
      <alignment horizontal="center" vertical="center" wrapText="1"/>
    </xf>
    <xf numFmtId="0" fontId="12" fillId="5" borderId="30" xfId="0" applyFont="1" applyFill="1" applyBorder="1" applyAlignment="1">
      <alignment horizontal="center" vertical="center" wrapText="1"/>
    </xf>
    <xf numFmtId="0" fontId="10" fillId="5" borderId="33" xfId="0" applyFont="1" applyFill="1" applyBorder="1" applyAlignment="1">
      <alignment horizontal="center" vertical="center" wrapText="1"/>
    </xf>
    <xf numFmtId="0" fontId="10" fillId="3" borderId="18" xfId="0" applyFont="1" applyFill="1" applyBorder="1" applyAlignment="1">
      <alignment horizontal="center" vertical="center" wrapText="1"/>
    </xf>
    <xf numFmtId="0" fontId="3" fillId="0" borderId="25" xfId="0" applyFont="1" applyBorder="1" applyAlignment="1">
      <alignment horizontal="center" vertical="center"/>
    </xf>
    <xf numFmtId="0" fontId="3" fillId="0" borderId="26" xfId="0" applyFont="1" applyBorder="1" applyAlignment="1">
      <alignment horizontal="center" vertical="center"/>
    </xf>
    <xf numFmtId="0" fontId="1" fillId="0" borderId="38" xfId="0" applyFont="1" applyBorder="1" applyAlignment="1">
      <alignment horizontal="center" vertical="center" wrapText="1"/>
    </xf>
    <xf numFmtId="0" fontId="10" fillId="5" borderId="22" xfId="0" applyFont="1" applyFill="1" applyBorder="1" applyAlignment="1">
      <alignment horizontal="center" vertical="center" wrapText="1"/>
    </xf>
    <xf numFmtId="0" fontId="10" fillId="3" borderId="39" xfId="0" applyFont="1" applyFill="1" applyBorder="1" applyAlignment="1">
      <alignment horizontal="center" vertical="center" wrapText="1"/>
    </xf>
    <xf numFmtId="0" fontId="1" fillId="0" borderId="38" xfId="0" applyFont="1" applyBorder="1" applyAlignment="1">
      <alignment vertical="center" wrapText="1"/>
    </xf>
    <xf numFmtId="0" fontId="12" fillId="0" borderId="22" xfId="0" applyFont="1" applyBorder="1" applyAlignment="1">
      <alignment horizontal="center" wrapText="1"/>
    </xf>
    <xf numFmtId="0" fontId="3" fillId="5" borderId="26" xfId="0" applyFont="1" applyFill="1" applyBorder="1" applyAlignment="1">
      <alignment horizontal="center" vertical="center" wrapText="1"/>
    </xf>
    <xf numFmtId="0" fontId="19" fillId="0" borderId="25" xfId="0" applyFont="1" applyBorder="1"/>
    <xf numFmtId="0" fontId="12" fillId="5" borderId="50" xfId="0" applyFont="1" applyFill="1" applyBorder="1" applyAlignment="1">
      <alignment horizontal="center" wrapText="1"/>
    </xf>
    <xf numFmtId="0" fontId="19" fillId="0" borderId="44" xfId="0" applyFont="1" applyBorder="1" applyAlignment="1">
      <alignment horizontal="center" vertical="center" wrapText="1"/>
    </xf>
    <xf numFmtId="0" fontId="19" fillId="0" borderId="45" xfId="0" applyFont="1" applyBorder="1" applyAlignment="1">
      <alignment horizontal="center" wrapText="1"/>
    </xf>
    <xf numFmtId="0" fontId="19" fillId="0" borderId="46" xfId="0" applyFont="1" applyBorder="1"/>
    <xf numFmtId="0" fontId="19" fillId="0" borderId="51" xfId="0" applyFont="1" applyBorder="1"/>
    <xf numFmtId="0" fontId="19" fillId="0" borderId="45" xfId="0" applyFont="1" applyBorder="1"/>
    <xf numFmtId="0" fontId="19" fillId="5" borderId="45" xfId="0" applyFont="1" applyFill="1" applyBorder="1"/>
    <xf numFmtId="0" fontId="13" fillId="5" borderId="37" xfId="0" applyFont="1" applyFill="1" applyBorder="1" applyAlignment="1">
      <alignment horizontal="center" vertical="center"/>
    </xf>
    <xf numFmtId="0" fontId="20" fillId="5" borderId="45" xfId="0" applyFont="1" applyFill="1" applyBorder="1" applyAlignment="1">
      <alignment horizontal="center" wrapText="1"/>
    </xf>
    <xf numFmtId="0" fontId="20" fillId="14" borderId="46" xfId="0" applyFont="1" applyFill="1" applyBorder="1" applyAlignment="1">
      <alignment horizontal="center" wrapText="1"/>
    </xf>
    <xf numFmtId="0" fontId="3" fillId="0" borderId="26" xfId="0" applyFont="1" applyBorder="1" applyAlignment="1">
      <alignment horizontal="center" vertical="center" wrapText="1"/>
    </xf>
    <xf numFmtId="0" fontId="12" fillId="5" borderId="25" xfId="0" applyFont="1" applyFill="1" applyBorder="1" applyAlignment="1">
      <alignment horizontal="center" wrapText="1"/>
    </xf>
    <xf numFmtId="0" fontId="12" fillId="0" borderId="22" xfId="0" applyFont="1" applyBorder="1" applyAlignment="1">
      <alignment horizontal="center" wrapText="1"/>
    </xf>
    <xf numFmtId="0" fontId="19" fillId="3" borderId="39" xfId="0" applyFont="1" applyFill="1" applyBorder="1"/>
    <xf numFmtId="0" fontId="10" fillId="0" borderId="22" xfId="0" applyFont="1" applyBorder="1" applyAlignment="1">
      <alignment horizontal="center" wrapText="1"/>
    </xf>
    <xf numFmtId="0" fontId="19" fillId="0" borderId="44" xfId="0" applyFont="1" applyBorder="1" applyAlignment="1">
      <alignment horizontal="center"/>
    </xf>
    <xf numFmtId="0" fontId="10" fillId="5" borderId="46" xfId="0" applyFont="1" applyFill="1" applyBorder="1" applyAlignment="1">
      <alignment horizontal="center" wrapText="1"/>
    </xf>
    <xf numFmtId="0" fontId="19" fillId="0" borderId="39" xfId="0" applyFont="1" applyBorder="1" applyAlignment="1">
      <alignment wrapText="1"/>
    </xf>
    <xf numFmtId="0" fontId="19" fillId="0" borderId="0" xfId="0" applyFont="1" applyAlignment="1"/>
    <xf numFmtId="0" fontId="12" fillId="3" borderId="22" xfId="0" applyFont="1" applyFill="1" applyBorder="1" applyAlignment="1">
      <alignment horizontal="center" wrapText="1"/>
    </xf>
    <xf numFmtId="0" fontId="12" fillId="5" borderId="22" xfId="0" applyFont="1" applyFill="1" applyBorder="1" applyAlignment="1">
      <alignment horizontal="center" vertical="center" wrapText="1"/>
    </xf>
    <xf numFmtId="0" fontId="12" fillId="3" borderId="50" xfId="0" applyFont="1" applyFill="1" applyBorder="1" applyAlignment="1">
      <alignment horizontal="center" vertical="center" wrapText="1"/>
    </xf>
    <xf numFmtId="0" fontId="12" fillId="5" borderId="53" xfId="0" applyFont="1" applyFill="1" applyBorder="1" applyAlignment="1">
      <alignment horizontal="center" vertical="center" wrapText="1"/>
    </xf>
    <xf numFmtId="0" fontId="10" fillId="0" borderId="37" xfId="0" applyFont="1" applyBorder="1" applyAlignment="1">
      <alignment horizontal="center" vertical="center" wrapText="1"/>
    </xf>
    <xf numFmtId="0" fontId="12" fillId="0" borderId="36" xfId="0" applyFont="1" applyBorder="1" applyAlignment="1">
      <alignment horizontal="center" vertical="center" wrapText="1"/>
    </xf>
    <xf numFmtId="0" fontId="12" fillId="0" borderId="37" xfId="0" applyFont="1" applyBorder="1" applyAlignment="1">
      <alignment horizontal="center" vertical="center" wrapText="1"/>
    </xf>
    <xf numFmtId="0" fontId="12" fillId="3" borderId="37" xfId="0" applyFont="1" applyFill="1" applyBorder="1" applyAlignment="1">
      <alignment horizontal="center" wrapText="1"/>
    </xf>
    <xf numFmtId="0" fontId="12" fillId="0" borderId="54" xfId="0" applyFont="1" applyBorder="1" applyAlignment="1">
      <alignment horizontal="center" vertical="center" wrapText="1"/>
    </xf>
    <xf numFmtId="0" fontId="12" fillId="0" borderId="55" xfId="0" applyFont="1" applyBorder="1" applyAlignment="1">
      <alignment horizontal="center" vertical="center" wrapText="1"/>
    </xf>
    <xf numFmtId="0" fontId="3" fillId="5" borderId="37" xfId="0" applyFont="1" applyFill="1" applyBorder="1" applyAlignment="1">
      <alignment horizontal="center" vertical="center" wrapText="1"/>
    </xf>
    <xf numFmtId="0" fontId="13" fillId="5" borderId="37" xfId="0" applyFont="1" applyFill="1" applyBorder="1" applyAlignment="1">
      <alignment horizontal="center" vertical="center" wrapText="1"/>
    </xf>
    <xf numFmtId="0" fontId="3" fillId="5" borderId="54" xfId="0" applyFont="1" applyFill="1" applyBorder="1" applyAlignment="1">
      <alignment horizontal="center" vertical="center" wrapText="1"/>
    </xf>
    <xf numFmtId="0" fontId="10" fillId="0" borderId="55" xfId="0" applyFont="1" applyBorder="1" applyAlignment="1">
      <alignment horizontal="center" vertical="center" wrapText="1"/>
    </xf>
    <xf numFmtId="0" fontId="12" fillId="3" borderId="34" xfId="0" applyFont="1" applyFill="1" applyBorder="1" applyAlignment="1">
      <alignment horizontal="center" vertical="center" wrapText="1"/>
    </xf>
    <xf numFmtId="0" fontId="10" fillId="3" borderId="53" xfId="0" applyFont="1" applyFill="1" applyBorder="1" applyAlignment="1">
      <alignment horizontal="center" vertical="center" wrapText="1"/>
    </xf>
    <xf numFmtId="0" fontId="12" fillId="5" borderId="37" xfId="0" applyFont="1" applyFill="1" applyBorder="1" applyAlignment="1">
      <alignment horizontal="center" vertical="center" wrapText="1"/>
    </xf>
    <xf numFmtId="0" fontId="10" fillId="5" borderId="54" xfId="0" applyFont="1" applyFill="1" applyBorder="1" applyAlignment="1">
      <alignment horizontal="center" vertical="center" wrapText="1"/>
    </xf>
    <xf numFmtId="0" fontId="10" fillId="3" borderId="55" xfId="0" applyFont="1" applyFill="1" applyBorder="1" applyAlignment="1">
      <alignment horizontal="center" vertical="center" wrapText="1"/>
    </xf>
    <xf numFmtId="0" fontId="10" fillId="3" borderId="37" xfId="0" applyFont="1" applyFill="1" applyBorder="1" applyAlignment="1">
      <alignment horizontal="center" vertical="center" wrapText="1"/>
    </xf>
    <xf numFmtId="0" fontId="3" fillId="0" borderId="54" xfId="0" applyFont="1" applyBorder="1" applyAlignment="1">
      <alignment horizontal="center" vertical="center" wrapText="1"/>
    </xf>
    <xf numFmtId="0" fontId="3" fillId="0" borderId="26" xfId="0" applyFont="1" applyBorder="1" applyAlignment="1">
      <alignment horizontal="center" vertical="center" wrapText="1"/>
    </xf>
    <xf numFmtId="0" fontId="10" fillId="0" borderId="25" xfId="0" applyFont="1" applyBorder="1" applyAlignment="1">
      <alignment horizontal="center" wrapText="1"/>
    </xf>
    <xf numFmtId="0" fontId="3" fillId="0" borderId="24" xfId="0" applyFont="1" applyBorder="1" applyAlignment="1"/>
    <xf numFmtId="0" fontId="12" fillId="0" borderId="39" xfId="0" applyFont="1" applyBorder="1" applyAlignment="1">
      <alignment horizontal="center" vertical="center" wrapText="1"/>
    </xf>
    <xf numFmtId="0" fontId="12" fillId="5" borderId="39" xfId="0" applyFont="1" applyFill="1" applyBorder="1" applyAlignment="1">
      <alignment horizontal="center" wrapText="1"/>
    </xf>
    <xf numFmtId="0" fontId="12" fillId="0" borderId="25" xfId="0" applyFont="1" applyBorder="1" applyAlignment="1">
      <alignment horizontal="center" wrapText="1"/>
    </xf>
    <xf numFmtId="0" fontId="22" fillId="15" borderId="25" xfId="0" applyFont="1" applyFill="1" applyBorder="1" applyAlignment="1">
      <alignment horizontal="center" wrapText="1"/>
    </xf>
    <xf numFmtId="0" fontId="12" fillId="3" borderId="0" xfId="0" applyFont="1" applyFill="1" applyAlignment="1">
      <alignment horizontal="center" vertical="center" wrapText="1"/>
    </xf>
    <xf numFmtId="0" fontId="10" fillId="5" borderId="39" xfId="0" applyFont="1" applyFill="1" applyBorder="1" applyAlignment="1">
      <alignment horizontal="center" wrapText="1"/>
    </xf>
    <xf numFmtId="0" fontId="19" fillId="0" borderId="39" xfId="0" applyFont="1" applyBorder="1"/>
    <xf numFmtId="2" fontId="15" fillId="16" borderId="0" xfId="0" applyNumberFormat="1" applyFont="1" applyFill="1" applyAlignment="1">
      <alignment horizontal="center" wrapText="1"/>
    </xf>
    <xf numFmtId="0" fontId="1" fillId="0" borderId="24" xfId="0" applyFont="1" applyBorder="1"/>
    <xf numFmtId="0" fontId="13" fillId="5" borderId="22" xfId="0" applyFont="1" applyFill="1" applyBorder="1" applyAlignment="1">
      <alignment horizontal="center" vertical="center" wrapText="1"/>
    </xf>
    <xf numFmtId="0" fontId="3" fillId="0" borderId="0" xfId="0" applyFont="1" applyAlignment="1">
      <alignment vertical="center" wrapText="1"/>
    </xf>
    <xf numFmtId="0" fontId="12" fillId="3" borderId="0" xfId="0" applyFont="1" applyFill="1" applyAlignment="1">
      <alignment horizontal="center" wrapText="1"/>
    </xf>
    <xf numFmtId="0" fontId="1" fillId="0" borderId="38" xfId="0" applyFont="1" applyBorder="1" applyAlignment="1">
      <alignment vertical="center" wrapText="1"/>
    </xf>
    <xf numFmtId="0" fontId="23" fillId="3" borderId="22" xfId="0" applyFont="1" applyFill="1" applyBorder="1" applyAlignment="1">
      <alignment horizontal="center" vertical="center" wrapText="1"/>
    </xf>
    <xf numFmtId="0" fontId="20" fillId="0" borderId="0" xfId="0" applyFont="1" applyAlignment="1">
      <alignment horizontal="center" vertical="center" wrapText="1"/>
    </xf>
    <xf numFmtId="0" fontId="1" fillId="0" borderId="38" xfId="0" applyFont="1" applyBorder="1" applyAlignment="1">
      <alignment vertical="center"/>
    </xf>
    <xf numFmtId="0" fontId="23" fillId="3" borderId="24" xfId="0" applyFont="1" applyFill="1" applyBorder="1" applyAlignment="1">
      <alignment horizontal="center" vertical="center" wrapText="1"/>
    </xf>
    <xf numFmtId="0" fontId="12" fillId="0" borderId="0" xfId="0" applyFont="1" applyAlignment="1">
      <alignment horizontal="left" vertical="center" wrapText="1"/>
    </xf>
    <xf numFmtId="0" fontId="12" fillId="3" borderId="18" xfId="0" applyFont="1" applyFill="1" applyBorder="1" applyAlignment="1">
      <alignment horizontal="center" vertical="center" wrapText="1"/>
    </xf>
    <xf numFmtId="0" fontId="12" fillId="3" borderId="24" xfId="0" applyFont="1" applyFill="1" applyBorder="1" applyAlignment="1">
      <alignment horizontal="center" vertical="center" wrapText="1"/>
    </xf>
    <xf numFmtId="0" fontId="12" fillId="0" borderId="0" xfId="0" applyFont="1" applyAlignment="1">
      <alignment horizontal="left" vertical="center" wrapText="1"/>
    </xf>
    <xf numFmtId="0" fontId="12" fillId="0" borderId="26" xfId="0" applyFont="1" applyBorder="1" applyAlignment="1">
      <alignment horizontal="center" wrapText="1"/>
    </xf>
    <xf numFmtId="0" fontId="3" fillId="0" borderId="38" xfId="0" applyFont="1" applyBorder="1" applyAlignment="1">
      <alignment vertical="center" wrapText="1"/>
    </xf>
    <xf numFmtId="0" fontId="12" fillId="3" borderId="36" xfId="0" applyFont="1" applyFill="1" applyBorder="1" applyAlignment="1">
      <alignment horizontal="center" vertical="center" wrapText="1"/>
    </xf>
    <xf numFmtId="0" fontId="12" fillId="3" borderId="37" xfId="0" applyFont="1" applyFill="1" applyBorder="1" applyAlignment="1">
      <alignment horizontal="center" vertical="center" wrapText="1"/>
    </xf>
    <xf numFmtId="0" fontId="12" fillId="3" borderId="53" xfId="0" applyFont="1" applyFill="1" applyBorder="1" applyAlignment="1">
      <alignment horizontal="center" vertical="center" wrapText="1"/>
    </xf>
    <xf numFmtId="0" fontId="17" fillId="0" borderId="0" xfId="0" applyFont="1" applyAlignment="1">
      <alignment horizontal="center" vertical="center" wrapText="1"/>
    </xf>
    <xf numFmtId="0" fontId="24" fillId="0" borderId="0" xfId="0" applyFont="1" applyAlignment="1">
      <alignment horizontal="center" vertical="center" wrapText="1"/>
    </xf>
    <xf numFmtId="0" fontId="18" fillId="0" borderId="18" xfId="0" applyFont="1" applyBorder="1" applyAlignment="1">
      <alignment horizontal="center" vertical="center" wrapText="1"/>
    </xf>
    <xf numFmtId="0" fontId="18" fillId="0" borderId="22" xfId="0" applyFont="1" applyBorder="1" applyAlignment="1">
      <alignment horizontal="center" vertical="center" wrapText="1"/>
    </xf>
    <xf numFmtId="0" fontId="12" fillId="3" borderId="0" xfId="0" applyFont="1" applyFill="1" applyAlignment="1">
      <alignment horizontal="left" vertical="center" wrapText="1"/>
    </xf>
    <xf numFmtId="0" fontId="18" fillId="0" borderId="25" xfId="0" applyFont="1" applyBorder="1" applyAlignment="1">
      <alignment horizontal="center" vertical="center" wrapText="1"/>
    </xf>
    <xf numFmtId="0" fontId="25" fillId="5" borderId="22" xfId="0" applyFont="1" applyFill="1" applyBorder="1" applyAlignment="1">
      <alignment horizontal="center" vertical="center" wrapText="1"/>
    </xf>
    <xf numFmtId="0" fontId="26" fillId="5" borderId="22" xfId="0" applyFont="1" applyFill="1" applyBorder="1" applyAlignment="1">
      <alignment horizontal="center" vertical="center"/>
    </xf>
    <xf numFmtId="0" fontId="26" fillId="5" borderId="22" xfId="0" applyFont="1" applyFill="1" applyBorder="1" applyAlignment="1">
      <alignment horizontal="center" vertical="center" wrapText="1"/>
    </xf>
    <xf numFmtId="0" fontId="27" fillId="5" borderId="22" xfId="0" applyFont="1" applyFill="1" applyBorder="1" applyAlignment="1">
      <alignment horizontal="center" vertical="center" wrapText="1"/>
    </xf>
    <xf numFmtId="0" fontId="27" fillId="5" borderId="26" xfId="0" applyFont="1" applyFill="1" applyBorder="1" applyAlignment="1">
      <alignment horizontal="center" vertical="center" wrapText="1"/>
    </xf>
    <xf numFmtId="0" fontId="17" fillId="0" borderId="25" xfId="0" applyFont="1" applyBorder="1" applyAlignment="1">
      <alignment horizontal="center" vertical="center" wrapText="1"/>
    </xf>
    <xf numFmtId="0" fontId="18" fillId="5" borderId="22" xfId="0" applyFont="1" applyFill="1" applyBorder="1" applyAlignment="1">
      <alignment horizontal="center" vertical="center" wrapText="1"/>
    </xf>
    <xf numFmtId="0" fontId="23" fillId="3" borderId="56" xfId="0" applyFont="1" applyFill="1" applyBorder="1" applyAlignment="1">
      <alignment horizontal="center" vertical="center" wrapText="1"/>
    </xf>
    <xf numFmtId="0" fontId="17" fillId="3" borderId="26" xfId="0" applyFont="1" applyFill="1" applyBorder="1" applyAlignment="1">
      <alignment horizontal="center" vertical="center" wrapText="1"/>
    </xf>
    <xf numFmtId="0" fontId="17" fillId="5" borderId="26" xfId="0" applyFont="1" applyFill="1" applyBorder="1" applyAlignment="1">
      <alignment horizontal="center" vertical="center" wrapText="1"/>
    </xf>
    <xf numFmtId="0" fontId="28" fillId="0" borderId="25" xfId="0" applyFont="1" applyBorder="1" applyAlignment="1">
      <alignment horizontal="center" vertical="center"/>
    </xf>
    <xf numFmtId="0" fontId="17" fillId="3" borderId="22" xfId="0" applyFont="1" applyFill="1" applyBorder="1" applyAlignment="1">
      <alignment horizontal="center" vertical="center" wrapText="1"/>
    </xf>
    <xf numFmtId="0" fontId="28" fillId="0" borderId="26" xfId="0" applyFont="1" applyBorder="1" applyAlignment="1">
      <alignment horizontal="center" vertical="center"/>
    </xf>
    <xf numFmtId="0" fontId="25" fillId="0" borderId="38" xfId="0" applyFont="1" applyBorder="1" applyAlignment="1">
      <alignment horizontal="center" vertical="center" wrapText="1"/>
    </xf>
    <xf numFmtId="0" fontId="28" fillId="0" borderId="0" xfId="0" applyFont="1" applyAlignment="1">
      <alignment horizontal="center" vertical="center"/>
    </xf>
    <xf numFmtId="0" fontId="29" fillId="5" borderId="22" xfId="0" applyFont="1" applyFill="1" applyBorder="1" applyAlignment="1">
      <alignment horizontal="center" vertical="center"/>
    </xf>
    <xf numFmtId="2" fontId="29" fillId="5" borderId="22" xfId="0" applyNumberFormat="1" applyFont="1" applyFill="1" applyBorder="1" applyAlignment="1">
      <alignment horizontal="center" vertical="center"/>
    </xf>
    <xf numFmtId="2" fontId="29" fillId="5" borderId="0" xfId="0" applyNumberFormat="1" applyFont="1" applyFill="1" applyAlignment="1">
      <alignment horizontal="center" vertical="center" wrapText="1"/>
    </xf>
    <xf numFmtId="0" fontId="1" fillId="0" borderId="26" xfId="0" applyFont="1" applyBorder="1" applyAlignment="1">
      <alignment horizontal="center" vertical="center" wrapText="1"/>
    </xf>
    <xf numFmtId="0" fontId="3" fillId="0" borderId="38" xfId="0" applyFont="1" applyBorder="1" applyAlignment="1">
      <alignment vertical="center" wrapText="1"/>
    </xf>
    <xf numFmtId="0" fontId="12" fillId="0" borderId="0" xfId="0" applyFont="1" applyAlignment="1">
      <alignment horizontal="center" vertical="center" wrapText="1"/>
    </xf>
    <xf numFmtId="0" fontId="18" fillId="3" borderId="18" xfId="0" applyFont="1" applyFill="1" applyBorder="1" applyAlignment="1">
      <alignment horizontal="center" vertical="center" wrapText="1"/>
    </xf>
    <xf numFmtId="0" fontId="30" fillId="0" borderId="22" xfId="0" applyFont="1" applyBorder="1" applyAlignment="1">
      <alignment horizontal="center" vertical="center" wrapText="1"/>
    </xf>
    <xf numFmtId="0" fontId="18" fillId="0" borderId="22" xfId="0" applyFont="1" applyBorder="1" applyAlignment="1">
      <alignment horizontal="center" wrapText="1"/>
    </xf>
    <xf numFmtId="0" fontId="12" fillId="3" borderId="56" xfId="0" applyFont="1" applyFill="1" applyBorder="1" applyAlignment="1">
      <alignment horizontal="center" vertical="center" wrapText="1"/>
    </xf>
    <xf numFmtId="0" fontId="28" fillId="0" borderId="25" xfId="0" applyFont="1" applyBorder="1" applyAlignment="1"/>
    <xf numFmtId="0" fontId="28" fillId="0" borderId="26" xfId="0" applyFont="1" applyBorder="1"/>
    <xf numFmtId="0" fontId="28" fillId="0" borderId="38" xfId="0" applyFont="1" applyBorder="1" applyAlignment="1">
      <alignment wrapText="1"/>
    </xf>
    <xf numFmtId="0" fontId="28" fillId="0" borderId="0" xfId="0" applyFont="1"/>
    <xf numFmtId="0" fontId="18" fillId="5" borderId="22" xfId="0" applyFont="1" applyFill="1" applyBorder="1" applyAlignment="1">
      <alignment horizontal="center" wrapText="1"/>
    </xf>
    <xf numFmtId="0" fontId="18" fillId="0" borderId="22" xfId="0" applyFont="1" applyBorder="1" applyAlignment="1">
      <alignment horizontal="center" wrapText="1"/>
    </xf>
    <xf numFmtId="0" fontId="10" fillId="5" borderId="37" xfId="0" applyFont="1" applyFill="1" applyBorder="1" applyAlignment="1">
      <alignment horizontal="center" vertical="center" wrapText="1"/>
    </xf>
    <xf numFmtId="0" fontId="12" fillId="5" borderId="37" xfId="0" applyFont="1" applyFill="1" applyBorder="1" applyAlignment="1">
      <alignment horizontal="center" vertical="center" wrapText="1"/>
    </xf>
    <xf numFmtId="0" fontId="12" fillId="0" borderId="37" xfId="0" applyFont="1" applyBorder="1" applyAlignment="1">
      <alignment horizontal="center" vertical="center" wrapText="1"/>
    </xf>
    <xf numFmtId="0" fontId="1" fillId="0" borderId="54" xfId="0" applyFont="1" applyBorder="1" applyAlignment="1">
      <alignment horizontal="center" vertical="center" wrapText="1"/>
    </xf>
    <xf numFmtId="0" fontId="12" fillId="0" borderId="0" xfId="0" applyFont="1" applyAlignment="1">
      <alignment horizontal="center" vertical="center" wrapText="1"/>
    </xf>
    <xf numFmtId="0" fontId="12" fillId="5" borderId="7" xfId="0" applyFont="1" applyFill="1" applyBorder="1" applyAlignment="1">
      <alignment horizontal="center" vertical="center" wrapText="1"/>
    </xf>
    <xf numFmtId="0" fontId="12" fillId="3" borderId="4" xfId="0" applyFont="1" applyFill="1" applyBorder="1" applyAlignment="1">
      <alignment horizontal="center" vertical="center" wrapText="1"/>
    </xf>
    <xf numFmtId="0" fontId="12" fillId="0" borderId="28" xfId="0" applyFont="1" applyBorder="1" applyAlignment="1">
      <alignment horizontal="center" vertical="center" wrapText="1"/>
    </xf>
    <xf numFmtId="0" fontId="10" fillId="5" borderId="30" xfId="0" applyFont="1" applyFill="1" applyBorder="1" applyAlignment="1">
      <alignment horizontal="center" vertical="center" wrapText="1"/>
    </xf>
    <xf numFmtId="0" fontId="12" fillId="5" borderId="30" xfId="0" applyFont="1" applyFill="1" applyBorder="1" applyAlignment="1">
      <alignment horizontal="center" vertical="center" wrapText="1"/>
    </xf>
    <xf numFmtId="0" fontId="10" fillId="0" borderId="28" xfId="0" applyFont="1" applyBorder="1" applyAlignment="1">
      <alignment horizontal="center" vertical="center" wrapText="1"/>
    </xf>
    <xf numFmtId="0" fontId="10" fillId="0" borderId="57" xfId="0" applyFont="1" applyBorder="1" applyAlignment="1">
      <alignment horizontal="center" vertical="center" wrapText="1"/>
    </xf>
    <xf numFmtId="0" fontId="10" fillId="3" borderId="7" xfId="0" applyFont="1" applyFill="1" applyBorder="1" applyAlignment="1">
      <alignment horizontal="center" vertical="center" wrapText="1"/>
    </xf>
    <xf numFmtId="0" fontId="10" fillId="3" borderId="28" xfId="0" applyFont="1" applyFill="1" applyBorder="1" applyAlignment="1">
      <alignment horizontal="center" vertical="center" wrapText="1"/>
    </xf>
    <xf numFmtId="0" fontId="10" fillId="3" borderId="30" xfId="0" applyFont="1" applyFill="1" applyBorder="1" applyAlignment="1">
      <alignment horizontal="center" vertical="center" wrapText="1"/>
    </xf>
    <xf numFmtId="0" fontId="1" fillId="0" borderId="33" xfId="0" applyFont="1" applyBorder="1" applyAlignment="1">
      <alignment horizontal="center" vertical="center" wrapText="1"/>
    </xf>
    <xf numFmtId="0" fontId="16" fillId="3" borderId="57" xfId="0" applyFont="1" applyFill="1" applyBorder="1" applyAlignment="1">
      <alignment horizontal="left" wrapText="1"/>
    </xf>
    <xf numFmtId="0" fontId="1" fillId="0" borderId="57" xfId="0" applyFont="1" applyBorder="1"/>
    <xf numFmtId="164" fontId="31" fillId="0" borderId="0" xfId="0" applyNumberFormat="1" applyFont="1"/>
    <xf numFmtId="49" fontId="1" fillId="0" borderId="0" xfId="0" applyNumberFormat="1" applyFont="1"/>
    <xf numFmtId="164" fontId="1" fillId="0" borderId="0" xfId="0" applyNumberFormat="1" applyFont="1"/>
    <xf numFmtId="2" fontId="1" fillId="0" borderId="0" xfId="0" applyNumberFormat="1" applyFont="1"/>
    <xf numFmtId="0" fontId="12" fillId="0" borderId="7" xfId="0" applyFont="1" applyBorder="1" applyAlignment="1">
      <alignment horizontal="center" vertical="center" wrapText="1"/>
    </xf>
    <xf numFmtId="0" fontId="3" fillId="5" borderId="30" xfId="0" applyFont="1" applyFill="1" applyBorder="1" applyAlignment="1">
      <alignment horizontal="center" vertical="center" wrapText="1"/>
    </xf>
    <xf numFmtId="0" fontId="13" fillId="5" borderId="30" xfId="0" applyFont="1" applyFill="1" applyBorder="1" applyAlignment="1">
      <alignment horizontal="center" vertical="center"/>
    </xf>
    <xf numFmtId="0" fontId="13" fillId="5" borderId="30" xfId="0" applyFont="1" applyFill="1" applyBorder="1" applyAlignment="1">
      <alignment horizontal="center" vertical="center" wrapText="1"/>
    </xf>
    <xf numFmtId="0" fontId="3" fillId="5" borderId="33" xfId="0" applyFont="1" applyFill="1" applyBorder="1" applyAlignment="1">
      <alignment horizontal="center" vertical="center" wrapText="1"/>
    </xf>
    <xf numFmtId="0" fontId="12" fillId="0" borderId="30" xfId="0" applyFont="1" applyBorder="1" applyAlignment="1">
      <alignment horizontal="center" vertical="center" wrapText="1"/>
    </xf>
    <xf numFmtId="0" fontId="1" fillId="0" borderId="58" xfId="0" applyFont="1" applyBorder="1" applyAlignment="1">
      <alignment vertical="center" wrapText="1"/>
    </xf>
    <xf numFmtId="0" fontId="32" fillId="0" borderId="0" xfId="0" applyFont="1" applyAlignment="1"/>
    <xf numFmtId="0" fontId="1" fillId="0" borderId="59" xfId="0" applyFont="1" applyBorder="1" applyAlignment="1">
      <alignment horizontal="center" vertical="center" wrapText="1"/>
    </xf>
    <xf numFmtId="0" fontId="10" fillId="0" borderId="25" xfId="0" applyFont="1" applyBorder="1" applyAlignment="1">
      <alignment horizontal="center" wrapText="1"/>
    </xf>
    <xf numFmtId="0" fontId="12" fillId="0" borderId="25" xfId="0" applyFont="1" applyBorder="1" applyAlignment="1">
      <alignment horizontal="center" vertical="center" wrapText="1"/>
    </xf>
    <xf numFmtId="0" fontId="12" fillId="0" borderId="18" xfId="0" applyFont="1" applyBorder="1" applyAlignment="1">
      <alignment wrapText="1"/>
    </xf>
    <xf numFmtId="0" fontId="10" fillId="0" borderId="23" xfId="0" applyFont="1" applyBorder="1" applyAlignment="1">
      <alignment horizontal="center" wrapText="1"/>
    </xf>
    <xf numFmtId="0" fontId="12" fillId="3" borderId="25" xfId="0" applyFont="1" applyFill="1" applyBorder="1" applyAlignment="1">
      <alignment horizontal="center" vertical="center" wrapText="1"/>
    </xf>
    <xf numFmtId="0" fontId="10" fillId="0" borderId="60" xfId="0" applyFont="1" applyBorder="1" applyAlignment="1">
      <alignment horizontal="center" vertical="center" wrapText="1"/>
    </xf>
    <xf numFmtId="0" fontId="11" fillId="0" borderId="60" xfId="0" applyFont="1" applyBorder="1" applyAlignment="1">
      <alignment horizontal="center" vertical="center" wrapText="1"/>
    </xf>
    <xf numFmtId="0" fontId="12" fillId="5" borderId="61" xfId="0" applyFont="1" applyFill="1" applyBorder="1" applyAlignment="1">
      <alignment horizontal="center" vertical="center" wrapText="1"/>
    </xf>
    <xf numFmtId="0" fontId="12" fillId="3" borderId="36" xfId="0" applyFont="1" applyFill="1" applyBorder="1" applyAlignment="1">
      <alignment horizontal="left" vertical="center" wrapText="1"/>
    </xf>
    <xf numFmtId="0" fontId="14" fillId="5" borderId="37" xfId="0" applyFont="1" applyFill="1" applyBorder="1" applyAlignment="1">
      <alignment horizontal="center" vertical="center" wrapText="1"/>
    </xf>
    <xf numFmtId="0" fontId="14" fillId="5" borderId="54" xfId="0" applyFont="1" applyFill="1" applyBorder="1" applyAlignment="1">
      <alignment horizontal="center" vertical="center" wrapText="1"/>
    </xf>
    <xf numFmtId="0" fontId="1" fillId="0" borderId="62" xfId="0" applyFont="1" applyBorder="1" applyAlignment="1">
      <alignment horizontal="center" vertical="center" wrapText="1"/>
    </xf>
    <xf numFmtId="0" fontId="15" fillId="5" borderId="37" xfId="0" applyFont="1" applyFill="1" applyBorder="1" applyAlignment="1">
      <alignment horizontal="center" vertical="center"/>
    </xf>
    <xf numFmtId="2" fontId="15" fillId="5" borderId="37" xfId="0" applyNumberFormat="1" applyFont="1" applyFill="1" applyBorder="1" applyAlignment="1">
      <alignment horizontal="center" vertical="center"/>
    </xf>
    <xf numFmtId="0" fontId="11" fillId="0" borderId="57" xfId="0" applyFont="1" applyBorder="1" applyAlignment="1">
      <alignment horizontal="center" vertical="center" wrapText="1"/>
    </xf>
    <xf numFmtId="0" fontId="10" fillId="0" borderId="30" xfId="0" applyFont="1" applyBorder="1" applyAlignment="1">
      <alignment horizontal="center" vertical="center" wrapText="1"/>
    </xf>
    <xf numFmtId="0" fontId="14" fillId="5" borderId="30" xfId="0" applyFont="1" applyFill="1" applyBorder="1" applyAlignment="1">
      <alignment horizontal="center" vertical="center" wrapText="1"/>
    </xf>
    <xf numFmtId="0" fontId="14" fillId="5" borderId="33" xfId="0" applyFont="1" applyFill="1" applyBorder="1" applyAlignment="1">
      <alignment horizontal="center" vertical="center" wrapText="1"/>
    </xf>
    <xf numFmtId="0" fontId="10" fillId="3" borderId="63" xfId="0" applyFont="1" applyFill="1" applyBorder="1" applyAlignment="1">
      <alignment horizontal="center" vertical="center" wrapText="1"/>
    </xf>
    <xf numFmtId="0" fontId="10" fillId="3" borderId="58" xfId="0" applyFont="1" applyFill="1" applyBorder="1" applyAlignment="1">
      <alignment vertical="center" wrapText="1"/>
    </xf>
    <xf numFmtId="0" fontId="10" fillId="3" borderId="57" xfId="0" applyFont="1" applyFill="1" applyBorder="1" applyAlignment="1">
      <alignment vertical="center"/>
    </xf>
    <xf numFmtId="0" fontId="15" fillId="5" borderId="30" xfId="0" applyFont="1" applyFill="1" applyBorder="1" applyAlignment="1">
      <alignment horizontal="center" vertical="center"/>
    </xf>
    <xf numFmtId="2" fontId="15" fillId="5" borderId="30" xfId="0" applyNumberFormat="1" applyFont="1" applyFill="1" applyBorder="1" applyAlignment="1">
      <alignment horizontal="center" vertical="center"/>
    </xf>
    <xf numFmtId="2" fontId="15" fillId="5" borderId="57" xfId="0" applyNumberFormat="1" applyFont="1" applyFill="1" applyBorder="1" applyAlignment="1">
      <alignment horizontal="center" vertical="center" wrapText="1"/>
    </xf>
    <xf numFmtId="0" fontId="10" fillId="3" borderId="25" xfId="0" applyFont="1" applyFill="1" applyBorder="1" applyAlignment="1">
      <alignment horizontal="center" vertical="center" wrapText="1"/>
    </xf>
    <xf numFmtId="0" fontId="10" fillId="3" borderId="59" xfId="0" applyFont="1" applyFill="1" applyBorder="1" applyAlignment="1">
      <alignment horizontal="center" vertical="center" wrapText="1"/>
    </xf>
    <xf numFmtId="0" fontId="10" fillId="3" borderId="38" xfId="0" applyFont="1" applyFill="1" applyBorder="1" applyAlignment="1">
      <alignment vertical="center" wrapText="1"/>
    </xf>
    <xf numFmtId="0" fontId="10" fillId="3" borderId="0" xfId="0" applyFont="1" applyFill="1" applyAlignment="1">
      <alignment vertical="center"/>
    </xf>
    <xf numFmtId="0" fontId="12" fillId="3" borderId="59" xfId="0" applyFont="1" applyFill="1" applyBorder="1" applyAlignment="1">
      <alignment horizontal="center" wrapText="1"/>
    </xf>
    <xf numFmtId="0" fontId="12" fillId="0" borderId="22" xfId="0" applyFont="1" applyBorder="1" applyAlignment="1">
      <alignment wrapText="1"/>
    </xf>
    <xf numFmtId="0" fontId="10" fillId="3" borderId="55" xfId="0" applyFont="1" applyFill="1" applyBorder="1" applyAlignment="1">
      <alignment horizontal="center" vertical="center" wrapText="1"/>
    </xf>
    <xf numFmtId="0" fontId="10" fillId="3" borderId="62" xfId="0" applyFont="1" applyFill="1" applyBorder="1" applyAlignment="1">
      <alignment horizontal="center" vertical="center" wrapText="1"/>
    </xf>
    <xf numFmtId="0" fontId="12" fillId="0" borderId="48" xfId="0" applyFont="1" applyBorder="1" applyAlignment="1">
      <alignment horizontal="center" vertical="center" wrapText="1"/>
    </xf>
    <xf numFmtId="0" fontId="10" fillId="3" borderId="28" xfId="0" applyFont="1" applyFill="1" applyBorder="1" applyAlignment="1">
      <alignment horizontal="center" vertical="center" wrapText="1"/>
    </xf>
    <xf numFmtId="0" fontId="10" fillId="3" borderId="63" xfId="0" applyFont="1" applyFill="1" applyBorder="1" applyAlignment="1">
      <alignment horizontal="center" vertical="center" wrapText="1"/>
    </xf>
    <xf numFmtId="0" fontId="10" fillId="3" borderId="50" xfId="0" applyFont="1" applyFill="1" applyBorder="1" applyAlignment="1">
      <alignment horizontal="center" vertical="center" wrapText="1"/>
    </xf>
    <xf numFmtId="0" fontId="12" fillId="0" borderId="20" xfId="0" applyFont="1" applyBorder="1" applyAlignment="1">
      <alignment horizontal="center" vertical="center" wrapText="1"/>
    </xf>
    <xf numFmtId="0" fontId="10" fillId="3" borderId="34" xfId="0" applyFont="1" applyFill="1" applyBorder="1" applyAlignment="1">
      <alignment vertical="center"/>
    </xf>
    <xf numFmtId="0" fontId="10" fillId="3" borderId="38" xfId="0" applyFont="1" applyFill="1" applyBorder="1" applyAlignment="1">
      <alignment vertical="center" wrapText="1"/>
    </xf>
    <xf numFmtId="0" fontId="12" fillId="3" borderId="56" xfId="0" applyFont="1" applyFill="1" applyBorder="1" applyAlignment="1">
      <alignment horizontal="center" wrapText="1"/>
    </xf>
    <xf numFmtId="0" fontId="12" fillId="5" borderId="26" xfId="0" applyFont="1" applyFill="1" applyBorder="1" applyAlignment="1">
      <alignment horizontal="center" vertical="center" wrapText="1"/>
    </xf>
    <xf numFmtId="0" fontId="10" fillId="17" borderId="25" xfId="0" applyFont="1" applyFill="1" applyBorder="1" applyAlignment="1">
      <alignment horizontal="center" vertical="center" wrapText="1"/>
    </xf>
    <xf numFmtId="0" fontId="10" fillId="0" borderId="22" xfId="0" applyFont="1" applyBorder="1" applyAlignment="1">
      <alignment horizontal="center" vertical="center" wrapText="1"/>
    </xf>
    <xf numFmtId="0" fontId="12" fillId="17" borderId="22" xfId="0" applyFont="1" applyFill="1" applyBorder="1" applyAlignment="1">
      <alignment horizontal="center" vertical="center" wrapText="1"/>
    </xf>
    <xf numFmtId="0" fontId="10" fillId="0" borderId="25" xfId="0" applyFont="1" applyBorder="1" applyAlignment="1">
      <alignment horizontal="center" vertical="center" wrapText="1"/>
    </xf>
    <xf numFmtId="0" fontId="10" fillId="0" borderId="24" xfId="0" applyFont="1" applyBorder="1" applyAlignment="1">
      <alignment horizontal="center" vertical="center" wrapText="1"/>
    </xf>
    <xf numFmtId="0" fontId="1" fillId="0" borderId="63" xfId="0" applyFont="1" applyBorder="1" applyAlignment="1">
      <alignment horizontal="center" vertical="center" wrapText="1"/>
    </xf>
    <xf numFmtId="0" fontId="1" fillId="0" borderId="24" xfId="0" applyFont="1" applyBorder="1" applyAlignment="1">
      <alignment horizontal="center" vertical="center" wrapText="1"/>
    </xf>
    <xf numFmtId="0" fontId="1" fillId="0" borderId="64" xfId="0" applyFont="1" applyBorder="1" applyAlignment="1">
      <alignment vertical="center" wrapText="1"/>
    </xf>
    <xf numFmtId="0" fontId="10" fillId="3" borderId="65" xfId="0" applyFont="1" applyFill="1" applyBorder="1" applyAlignment="1">
      <alignment horizontal="center" vertical="center" wrapText="1"/>
    </xf>
    <xf numFmtId="0" fontId="10" fillId="3" borderId="64" xfId="0" applyFont="1" applyFill="1" applyBorder="1" applyAlignment="1">
      <alignment vertical="center" wrapText="1"/>
    </xf>
    <xf numFmtId="0" fontId="10" fillId="3" borderId="24" xfId="0" applyFont="1" applyFill="1" applyBorder="1" applyAlignment="1">
      <alignment horizontal="center" vertical="center" wrapText="1"/>
    </xf>
    <xf numFmtId="0" fontId="10" fillId="3" borderId="64" xfId="0" applyFont="1" applyFill="1" applyBorder="1" applyAlignment="1">
      <alignment vertical="center" wrapText="1"/>
    </xf>
    <xf numFmtId="0" fontId="1" fillId="0" borderId="22" xfId="0" applyFont="1" applyBorder="1"/>
    <xf numFmtId="0" fontId="22" fillId="15" borderId="22" xfId="0" applyFont="1" applyFill="1" applyBorder="1" applyAlignment="1">
      <alignment horizontal="center" wrapText="1"/>
    </xf>
    <xf numFmtId="0" fontId="6" fillId="0" borderId="0" xfId="0" applyFont="1" applyAlignment="1">
      <alignment horizontal="center"/>
    </xf>
    <xf numFmtId="0" fontId="1" fillId="0" borderId="37" xfId="0" applyFont="1" applyBorder="1" applyAlignment="1">
      <alignment horizontal="center" vertical="center" wrapText="1"/>
    </xf>
    <xf numFmtId="0" fontId="1" fillId="0" borderId="37" xfId="0" applyFont="1" applyBorder="1" applyAlignment="1">
      <alignment horizontal="center" vertical="center" wrapText="1"/>
    </xf>
    <xf numFmtId="0" fontId="6" fillId="0" borderId="37" xfId="0" applyFont="1" applyBorder="1" applyAlignment="1">
      <alignment horizontal="center" vertical="center" wrapText="1"/>
    </xf>
    <xf numFmtId="0" fontId="1" fillId="0" borderId="5" xfId="0" applyFont="1" applyBorder="1" applyAlignment="1">
      <alignment horizontal="center" vertical="center" wrapText="1"/>
    </xf>
    <xf numFmtId="0" fontId="1" fillId="0" borderId="31" xfId="0" applyFont="1" applyBorder="1" applyAlignment="1">
      <alignment horizontal="center" vertical="center"/>
    </xf>
    <xf numFmtId="0" fontId="1" fillId="0" borderId="31" xfId="0" applyFont="1" applyBorder="1" applyAlignment="1">
      <alignment horizontal="center" vertical="center" wrapText="1"/>
    </xf>
    <xf numFmtId="0" fontId="12" fillId="0" borderId="31" xfId="0" applyFont="1" applyBorder="1" applyAlignment="1">
      <alignment horizontal="center" vertical="center" wrapText="1"/>
    </xf>
    <xf numFmtId="0" fontId="1" fillId="0" borderId="32" xfId="0" applyFont="1" applyBorder="1" applyAlignment="1">
      <alignment vertical="center" wrapText="1"/>
    </xf>
    <xf numFmtId="0" fontId="1" fillId="0" borderId="30" xfId="0" applyFont="1" applyBorder="1" applyAlignment="1">
      <alignment horizontal="center" vertical="center" wrapText="1"/>
    </xf>
    <xf numFmtId="0" fontId="1" fillId="0" borderId="30" xfId="0" applyFont="1" applyBorder="1" applyAlignment="1">
      <alignment horizontal="center" vertical="center"/>
    </xf>
    <xf numFmtId="0" fontId="3" fillId="0" borderId="30" xfId="0" applyFont="1" applyBorder="1" applyAlignment="1">
      <alignment horizontal="center" vertical="center"/>
    </xf>
    <xf numFmtId="0" fontId="1" fillId="0" borderId="33" xfId="0" applyFont="1" applyBorder="1" applyAlignment="1">
      <alignment vertical="center" wrapText="1"/>
    </xf>
    <xf numFmtId="0" fontId="1" fillId="0" borderId="22" xfId="0" applyFont="1" applyBorder="1" applyAlignment="1">
      <alignment horizontal="center" vertical="center" wrapText="1"/>
    </xf>
    <xf numFmtId="0" fontId="1" fillId="0" borderId="22" xfId="0" applyFont="1" applyBorder="1" applyAlignment="1">
      <alignment horizontal="center" vertical="center"/>
    </xf>
    <xf numFmtId="0" fontId="3" fillId="0" borderId="22" xfId="0" applyFont="1" applyBorder="1" applyAlignment="1">
      <alignment horizontal="center" vertical="center"/>
    </xf>
    <xf numFmtId="0" fontId="1" fillId="0" borderId="26" xfId="0" applyFont="1" applyBorder="1" applyAlignment="1">
      <alignment vertical="center" wrapText="1"/>
    </xf>
    <xf numFmtId="0" fontId="1" fillId="0" borderId="45" xfId="0" applyFont="1" applyBorder="1" applyAlignment="1">
      <alignment horizontal="center" vertical="center" wrapText="1"/>
    </xf>
    <xf numFmtId="0" fontId="1" fillId="0" borderId="45" xfId="0" applyFont="1" applyBorder="1" applyAlignment="1">
      <alignment horizontal="center" vertical="center"/>
    </xf>
    <xf numFmtId="0" fontId="12" fillId="0" borderId="45" xfId="0" applyFont="1" applyBorder="1" applyAlignment="1">
      <alignment horizontal="center" vertical="center" wrapText="1"/>
    </xf>
    <xf numFmtId="0" fontId="3" fillId="0" borderId="45" xfId="0" applyFont="1" applyBorder="1" applyAlignment="1">
      <alignment horizontal="center" vertical="center"/>
    </xf>
    <xf numFmtId="0" fontId="1" fillId="0" borderId="46" xfId="0" applyFont="1" applyBorder="1" applyAlignment="1">
      <alignment vertical="center" wrapText="1"/>
    </xf>
    <xf numFmtId="0" fontId="1" fillId="0" borderId="25" xfId="0" applyFont="1" applyBorder="1" applyAlignment="1">
      <alignment horizontal="center" vertical="center"/>
    </xf>
    <xf numFmtId="0" fontId="1" fillId="0" borderId="45" xfId="0" applyFont="1" applyBorder="1" applyAlignment="1">
      <alignment vertical="center" wrapText="1"/>
    </xf>
    <xf numFmtId="0" fontId="1" fillId="0" borderId="45" xfId="0" applyFont="1" applyBorder="1" applyAlignment="1">
      <alignment vertical="center"/>
    </xf>
    <xf numFmtId="0" fontId="1" fillId="0" borderId="30" xfId="0" applyFont="1" applyBorder="1" applyAlignment="1">
      <alignment wrapText="1"/>
    </xf>
    <xf numFmtId="0" fontId="1" fillId="0" borderId="30" xfId="0" applyFont="1" applyBorder="1" applyAlignment="1"/>
    <xf numFmtId="0" fontId="3" fillId="0" borderId="30" xfId="0" applyFont="1" applyBorder="1" applyAlignment="1">
      <alignment horizontal="center"/>
    </xf>
    <xf numFmtId="0" fontId="1" fillId="0" borderId="33" xfId="0" applyFont="1" applyBorder="1" applyAlignment="1">
      <alignment wrapText="1"/>
    </xf>
    <xf numFmtId="0" fontId="1" fillId="0" borderId="22" xfId="0" applyFont="1" applyBorder="1" applyAlignment="1">
      <alignment wrapText="1"/>
    </xf>
    <xf numFmtId="0" fontId="1" fillId="0" borderId="22" xfId="0" applyFont="1" applyBorder="1" applyAlignment="1"/>
    <xf numFmtId="0" fontId="3" fillId="0" borderId="22" xfId="0" applyFont="1" applyBorder="1" applyAlignment="1">
      <alignment horizontal="center"/>
    </xf>
    <xf numFmtId="0" fontId="1" fillId="0" borderId="26" xfId="0" applyFont="1" applyBorder="1" applyAlignment="1">
      <alignment wrapText="1"/>
    </xf>
    <xf numFmtId="0" fontId="1" fillId="0" borderId="26" xfId="0" applyFont="1" applyBorder="1" applyAlignment="1">
      <alignment wrapText="1"/>
    </xf>
    <xf numFmtId="0" fontId="1" fillId="0" borderId="45" xfId="0" applyFont="1" applyBorder="1" applyAlignment="1">
      <alignment wrapText="1"/>
    </xf>
    <xf numFmtId="0" fontId="1" fillId="0" borderId="45" xfId="0" applyFont="1" applyBorder="1" applyAlignment="1"/>
    <xf numFmtId="0" fontId="3" fillId="0" borderId="45" xfId="0" applyFont="1" applyBorder="1" applyAlignment="1">
      <alignment horizontal="center"/>
    </xf>
    <xf numFmtId="0" fontId="1" fillId="0" borderId="46" xfId="0" applyFont="1" applyBorder="1" applyAlignment="1">
      <alignment wrapText="1"/>
    </xf>
    <xf numFmtId="0" fontId="1" fillId="0" borderId="45" xfId="0" applyFont="1" applyBorder="1" applyAlignment="1">
      <alignment wrapText="1"/>
    </xf>
    <xf numFmtId="0" fontId="1" fillId="0" borderId="45" xfId="0" applyFont="1" applyBorder="1"/>
    <xf numFmtId="0" fontId="1" fillId="0" borderId="33" xfId="0" applyFont="1" applyBorder="1" applyAlignment="1">
      <alignment wrapText="1"/>
    </xf>
    <xf numFmtId="0" fontId="1" fillId="0" borderId="16" xfId="0" applyFont="1" applyBorder="1" applyAlignment="1">
      <alignment wrapText="1"/>
    </xf>
    <xf numFmtId="0" fontId="1" fillId="0" borderId="16" xfId="0" applyFont="1" applyBorder="1" applyAlignment="1">
      <alignment horizontal="center" vertical="center"/>
    </xf>
    <xf numFmtId="0" fontId="1" fillId="0" borderId="16" xfId="0" applyFont="1" applyBorder="1" applyAlignment="1"/>
    <xf numFmtId="0" fontId="3" fillId="0" borderId="16" xfId="0" applyFont="1" applyBorder="1" applyAlignment="1">
      <alignment horizontal="center"/>
    </xf>
    <xf numFmtId="0" fontId="1" fillId="0" borderId="16" xfId="0" applyFont="1" applyBorder="1" applyAlignment="1">
      <alignment wrapText="1"/>
    </xf>
    <xf numFmtId="0" fontId="1" fillId="0" borderId="22" xfId="0" applyFont="1" applyBorder="1" applyAlignment="1">
      <alignment wrapText="1"/>
    </xf>
    <xf numFmtId="0" fontId="1" fillId="0" borderId="22" xfId="0" applyFont="1" applyBorder="1" applyAlignment="1">
      <alignment horizontal="center" vertical="center"/>
    </xf>
    <xf numFmtId="0" fontId="33" fillId="0" borderId="0" xfId="0" applyFont="1" applyAlignment="1">
      <alignment wrapText="1"/>
    </xf>
    <xf numFmtId="0" fontId="10" fillId="3" borderId="3" xfId="0" applyFont="1" applyFill="1" applyBorder="1" applyAlignment="1">
      <alignment vertical="center" wrapText="1"/>
    </xf>
    <xf numFmtId="0" fontId="1" fillId="0" borderId="0" xfId="0" applyFont="1"/>
    <xf numFmtId="0" fontId="5" fillId="0" borderId="22" xfId="0" applyFont="1" applyBorder="1" applyAlignment="1">
      <alignment horizontal="center" wrapText="1"/>
    </xf>
    <xf numFmtId="0" fontId="12" fillId="5" borderId="65" xfId="0" applyFont="1" applyFill="1" applyBorder="1" applyAlignment="1">
      <alignment horizontal="center" vertical="center" wrapText="1"/>
    </xf>
    <xf numFmtId="0" fontId="34" fillId="0" borderId="22" xfId="0" applyFont="1" applyBorder="1" applyAlignment="1">
      <alignment horizontal="center" wrapText="1"/>
    </xf>
    <xf numFmtId="0" fontId="1" fillId="18" borderId="22" xfId="0" applyFont="1" applyFill="1" applyBorder="1" applyAlignment="1">
      <alignment wrapText="1"/>
    </xf>
    <xf numFmtId="0" fontId="35" fillId="0" borderId="22" xfId="0" applyFont="1" applyBorder="1" applyAlignment="1">
      <alignment horizontal="center" wrapText="1"/>
    </xf>
    <xf numFmtId="0" fontId="36" fillId="0" borderId="22" xfId="0" applyFont="1" applyBorder="1" applyAlignment="1">
      <alignment horizontal="center" wrapText="1"/>
    </xf>
    <xf numFmtId="0" fontId="21" fillId="0" borderId="22" xfId="0" applyFont="1" applyBorder="1" applyAlignment="1">
      <alignment horizontal="right"/>
    </xf>
    <xf numFmtId="0" fontId="21" fillId="0" borderId="22" xfId="0" applyFont="1" applyBorder="1" applyAlignment="1"/>
    <xf numFmtId="0" fontId="12" fillId="5" borderId="16" xfId="0" applyFont="1" applyFill="1" applyBorder="1" applyAlignment="1">
      <alignment horizontal="center" vertical="center" wrapText="1"/>
    </xf>
    <xf numFmtId="0" fontId="10" fillId="3" borderId="65" xfId="0" applyFont="1" applyFill="1" applyBorder="1" applyAlignment="1">
      <alignment horizontal="center" vertical="center" wrapText="1"/>
    </xf>
    <xf numFmtId="0" fontId="1" fillId="18" borderId="22" xfId="0" applyFont="1" applyFill="1" applyBorder="1" applyAlignment="1">
      <alignment wrapText="1"/>
    </xf>
    <xf numFmtId="0" fontId="10" fillId="3" borderId="39" xfId="0" applyFont="1" applyFill="1" applyBorder="1" applyAlignment="1">
      <alignment vertical="center" wrapText="1"/>
    </xf>
    <xf numFmtId="0" fontId="1" fillId="0" borderId="22" xfId="0" applyFont="1" applyBorder="1" applyAlignment="1">
      <alignment horizontal="center"/>
    </xf>
    <xf numFmtId="0" fontId="1" fillId="2" borderId="22" xfId="0" applyFont="1" applyFill="1" applyBorder="1" applyAlignment="1">
      <alignment horizontal="center" wrapText="1"/>
    </xf>
    <xf numFmtId="0" fontId="38" fillId="0" borderId="0" xfId="0" applyFont="1" applyAlignment="1">
      <alignment horizontal="left"/>
    </xf>
    <xf numFmtId="0" fontId="1" fillId="0" borderId="0" xfId="0" applyFont="1" applyAlignment="1">
      <alignment horizontal="center"/>
    </xf>
    <xf numFmtId="2" fontId="1" fillId="19" borderId="22" xfId="0" applyNumberFormat="1" applyFont="1" applyFill="1" applyBorder="1" applyAlignment="1">
      <alignment horizontal="center" wrapText="1"/>
    </xf>
    <xf numFmtId="0" fontId="39" fillId="2" borderId="71" xfId="0" applyFont="1" applyFill="1" applyBorder="1" applyAlignment="1">
      <alignment horizontal="center"/>
    </xf>
    <xf numFmtId="0" fontId="1" fillId="19" borderId="72" xfId="0" applyFont="1" applyFill="1" applyBorder="1" applyAlignment="1">
      <alignment horizontal="center"/>
    </xf>
    <xf numFmtId="0" fontId="1" fillId="19" borderId="73" xfId="0" applyFont="1" applyFill="1" applyBorder="1" applyAlignment="1">
      <alignment horizontal="center"/>
    </xf>
    <xf numFmtId="0" fontId="1" fillId="19" borderId="22" xfId="0" applyFont="1" applyFill="1" applyBorder="1" applyAlignment="1">
      <alignment horizontal="center" wrapText="1"/>
    </xf>
    <xf numFmtId="0" fontId="1" fillId="19" borderId="74" xfId="0" applyFont="1" applyFill="1" applyBorder="1" applyAlignment="1">
      <alignment horizontal="center" vertical="center"/>
    </xf>
    <xf numFmtId="0" fontId="1" fillId="19" borderId="75" xfId="0" applyFont="1" applyFill="1" applyBorder="1" applyAlignment="1">
      <alignment horizontal="center"/>
    </xf>
    <xf numFmtId="0" fontId="1" fillId="19" borderId="74" xfId="0" applyFont="1" applyFill="1" applyBorder="1" applyAlignment="1">
      <alignment horizontal="center"/>
    </xf>
    <xf numFmtId="0" fontId="1" fillId="19" borderId="76" xfId="0" applyFont="1" applyFill="1" applyBorder="1" applyAlignment="1">
      <alignment horizontal="center"/>
    </xf>
    <xf numFmtId="0" fontId="1" fillId="19" borderId="77" xfId="0" applyFont="1" applyFill="1" applyBorder="1" applyAlignment="1">
      <alignment horizontal="center"/>
    </xf>
    <xf numFmtId="0" fontId="10" fillId="3" borderId="59" xfId="0" applyFont="1" applyFill="1" applyBorder="1" applyAlignment="1">
      <alignment horizontal="center" vertical="center" wrapText="1"/>
    </xf>
    <xf numFmtId="0" fontId="10" fillId="3" borderId="43" xfId="0" applyFont="1" applyFill="1" applyBorder="1" applyAlignment="1">
      <alignment vertical="center" wrapText="1"/>
    </xf>
    <xf numFmtId="0" fontId="12" fillId="0" borderId="18" xfId="0" applyFont="1" applyBorder="1" applyAlignment="1">
      <alignment horizontal="center" wrapText="1"/>
    </xf>
    <xf numFmtId="0" fontId="10" fillId="3" borderId="43" xfId="0" applyFont="1" applyFill="1" applyBorder="1" applyAlignment="1">
      <alignment vertical="center" wrapText="1"/>
    </xf>
    <xf numFmtId="0" fontId="22" fillId="15" borderId="22" xfId="0" applyFont="1" applyFill="1" applyBorder="1" applyAlignment="1">
      <alignment horizontal="center" wrapText="1"/>
    </xf>
    <xf numFmtId="0" fontId="10" fillId="3" borderId="22" xfId="0" applyFont="1" applyFill="1" applyBorder="1" applyAlignment="1">
      <alignment horizontal="center" vertical="center" wrapText="1"/>
    </xf>
    <xf numFmtId="0" fontId="10" fillId="3" borderId="26" xfId="0" applyFont="1" applyFill="1" applyBorder="1" applyAlignment="1">
      <alignment vertical="center" wrapText="1"/>
    </xf>
    <xf numFmtId="0" fontId="10" fillId="0" borderId="36" xfId="0" applyFont="1" applyBorder="1" applyAlignment="1">
      <alignment horizontal="center" vertical="center" wrapText="1"/>
    </xf>
    <xf numFmtId="0" fontId="10" fillId="0" borderId="37" xfId="0" applyFont="1" applyBorder="1" applyAlignment="1">
      <alignment horizontal="center" vertical="center" wrapText="1"/>
    </xf>
    <xf numFmtId="0" fontId="22" fillId="15" borderId="37" xfId="0" applyFont="1" applyFill="1" applyBorder="1" applyAlignment="1">
      <alignment horizontal="center" wrapText="1"/>
    </xf>
    <xf numFmtId="0" fontId="10" fillId="3" borderId="37" xfId="0" applyFont="1" applyFill="1" applyBorder="1" applyAlignment="1">
      <alignment horizontal="center" vertical="center" wrapText="1"/>
    </xf>
    <xf numFmtId="0" fontId="10" fillId="3" borderId="54" xfId="0" applyFont="1" applyFill="1" applyBorder="1" applyAlignment="1">
      <alignment vertical="center" wrapText="1"/>
    </xf>
    <xf numFmtId="0" fontId="22" fillId="15" borderId="30" xfId="0" applyFont="1" applyFill="1" applyBorder="1" applyAlignment="1">
      <alignment horizontal="center" wrapText="1"/>
    </xf>
    <xf numFmtId="0" fontId="10" fillId="3" borderId="58" xfId="0" applyFont="1" applyFill="1" applyBorder="1" applyAlignment="1">
      <alignment vertical="center" wrapText="1"/>
    </xf>
    <xf numFmtId="0" fontId="10" fillId="0" borderId="34" xfId="0" applyFont="1" applyBorder="1" applyAlignment="1">
      <alignment horizontal="center" vertical="center" wrapText="1"/>
    </xf>
    <xf numFmtId="0" fontId="11" fillId="0" borderId="34" xfId="0" applyFont="1" applyBorder="1" applyAlignment="1">
      <alignment horizontal="center" vertical="center" wrapText="1"/>
    </xf>
    <xf numFmtId="0" fontId="12" fillId="0" borderId="78" xfId="0" applyFont="1" applyBorder="1" applyAlignment="1">
      <alignment horizontal="center" vertical="center" wrapText="1"/>
    </xf>
    <xf numFmtId="0" fontId="10" fillId="3" borderId="39" xfId="0" applyFont="1" applyFill="1" applyBorder="1" applyAlignment="1">
      <alignment vertical="center" wrapText="1"/>
    </xf>
    <xf numFmtId="0" fontId="11" fillId="0" borderId="24" xfId="0" applyFont="1" applyBorder="1" applyAlignment="1">
      <alignment horizontal="center" vertical="center" wrapText="1"/>
    </xf>
    <xf numFmtId="0" fontId="11" fillId="0" borderId="53" xfId="0" applyFont="1" applyBorder="1" applyAlignment="1">
      <alignment horizontal="center" vertical="center" wrapText="1"/>
    </xf>
    <xf numFmtId="0" fontId="40" fillId="15" borderId="22" xfId="0" applyFont="1" applyFill="1" applyBorder="1" applyAlignment="1">
      <alignment vertical="center"/>
    </xf>
    <xf numFmtId="0" fontId="14" fillId="0" borderId="0" xfId="0" applyFont="1" applyAlignment="1">
      <alignment vertical="center" wrapText="1"/>
    </xf>
    <xf numFmtId="0" fontId="6" fillId="4" borderId="41" xfId="0" applyFont="1" applyFill="1" applyBorder="1" applyAlignment="1">
      <alignment horizontal="center" vertical="center" wrapText="1"/>
    </xf>
    <xf numFmtId="0" fontId="6" fillId="4" borderId="20" xfId="0" applyFont="1" applyFill="1" applyBorder="1" applyAlignment="1">
      <alignment horizontal="center" vertical="center" wrapText="1"/>
    </xf>
    <xf numFmtId="0" fontId="6" fillId="4" borderId="80" xfId="0" applyFont="1" applyFill="1" applyBorder="1" applyAlignment="1">
      <alignment horizontal="center" vertical="center" wrapText="1"/>
    </xf>
    <xf numFmtId="0" fontId="12" fillId="0" borderId="22" xfId="0" applyFont="1" applyBorder="1" applyAlignment="1">
      <alignment vertical="center" wrapText="1"/>
    </xf>
    <xf numFmtId="0" fontId="12" fillId="0" borderId="24" xfId="0" applyFont="1" applyBorder="1" applyAlignment="1">
      <alignment vertical="center" wrapText="1"/>
    </xf>
    <xf numFmtId="0" fontId="12" fillId="0" borderId="18" xfId="0" applyFont="1" applyBorder="1" applyAlignment="1">
      <alignment vertical="center" wrapText="1"/>
    </xf>
    <xf numFmtId="0" fontId="12" fillId="5" borderId="25" xfId="0" applyFont="1" applyFill="1" applyBorder="1" applyAlignment="1">
      <alignment horizontal="center" vertical="center" wrapText="1"/>
    </xf>
    <xf numFmtId="0" fontId="3" fillId="5" borderId="25" xfId="0" applyFont="1" applyFill="1" applyBorder="1" applyAlignment="1">
      <alignment horizontal="center" vertical="center" wrapText="1"/>
    </xf>
    <xf numFmtId="0" fontId="1" fillId="0" borderId="39" xfId="0" applyFont="1" applyBorder="1" applyAlignment="1">
      <alignment horizontal="center" vertical="center" wrapText="1"/>
    </xf>
    <xf numFmtId="0" fontId="12" fillId="0" borderId="26" xfId="0" applyFont="1" applyBorder="1" applyAlignment="1">
      <alignment vertical="center" wrapText="1"/>
    </xf>
    <xf numFmtId="0" fontId="12" fillId="0" borderId="25" xfId="0" applyFont="1" applyBorder="1" applyAlignment="1">
      <alignment vertical="center" wrapText="1"/>
    </xf>
    <xf numFmtId="0" fontId="10" fillId="0" borderId="22" xfId="0" applyFont="1" applyBorder="1" applyAlignment="1">
      <alignment wrapText="1"/>
    </xf>
    <xf numFmtId="0" fontId="10" fillId="0" borderId="22" xfId="0" applyFont="1" applyBorder="1" applyAlignment="1">
      <alignment vertical="center" wrapText="1"/>
    </xf>
    <xf numFmtId="0" fontId="10" fillId="0" borderId="22" xfId="0" applyFont="1" applyBorder="1" applyAlignment="1">
      <alignment vertical="center" wrapText="1"/>
    </xf>
    <xf numFmtId="0" fontId="19" fillId="5" borderId="22" xfId="0" applyFont="1" applyFill="1" applyBorder="1"/>
    <xf numFmtId="0" fontId="19" fillId="5" borderId="22" xfId="0" applyFont="1" applyFill="1" applyBorder="1"/>
    <xf numFmtId="0" fontId="19" fillId="0" borderId="22" xfId="0" applyFont="1" applyBorder="1"/>
    <xf numFmtId="0" fontId="19" fillId="0" borderId="22" xfId="0" applyFont="1" applyBorder="1"/>
    <xf numFmtId="0" fontId="10" fillId="5" borderId="22" xfId="0" applyFont="1" applyFill="1" applyBorder="1"/>
    <xf numFmtId="0" fontId="10" fillId="5" borderId="26" xfId="0" applyFont="1" applyFill="1" applyBorder="1"/>
    <xf numFmtId="0" fontId="19" fillId="3" borderId="59" xfId="0" applyFont="1" applyFill="1" applyBorder="1"/>
    <xf numFmtId="0" fontId="19" fillId="3" borderId="41" xfId="0" applyFont="1" applyFill="1" applyBorder="1"/>
    <xf numFmtId="0" fontId="10" fillId="0" borderId="22" xfId="0" applyFont="1" applyBorder="1" applyAlignment="1">
      <alignment horizontal="center" vertical="center" wrapText="1"/>
    </xf>
    <xf numFmtId="0" fontId="12" fillId="17" borderId="30" xfId="0" applyFont="1" applyFill="1" applyBorder="1" applyAlignment="1">
      <alignment horizontal="center" vertical="center" wrapText="1"/>
    </xf>
    <xf numFmtId="0" fontId="10" fillId="3" borderId="41" xfId="0" applyFont="1" applyFill="1" applyBorder="1" applyAlignment="1">
      <alignment horizontal="center" vertical="center" wrapText="1"/>
    </xf>
    <xf numFmtId="0" fontId="10" fillId="3" borderId="20" xfId="0" applyFont="1" applyFill="1" applyBorder="1" applyAlignment="1">
      <alignment horizontal="center" vertical="center" wrapText="1"/>
    </xf>
    <xf numFmtId="0" fontId="10" fillId="3" borderId="81" xfId="0" applyFont="1" applyFill="1" applyBorder="1" applyAlignment="1">
      <alignment horizontal="center" vertical="center" wrapText="1"/>
    </xf>
    <xf numFmtId="0" fontId="1" fillId="0" borderId="22" xfId="0" applyFont="1" applyBorder="1" applyAlignment="1">
      <alignment horizontal="center" vertical="center" wrapText="1"/>
    </xf>
    <xf numFmtId="0" fontId="13" fillId="5" borderId="25" xfId="0" applyFont="1" applyFill="1" applyBorder="1" applyAlignment="1">
      <alignment horizontal="center" vertical="center"/>
    </xf>
    <xf numFmtId="0" fontId="13" fillId="5" borderId="25" xfId="0" applyFont="1" applyFill="1" applyBorder="1" applyAlignment="1">
      <alignment horizontal="center" vertical="center" wrapText="1"/>
    </xf>
    <xf numFmtId="0" fontId="14" fillId="5" borderId="25" xfId="0" applyFont="1" applyFill="1" applyBorder="1" applyAlignment="1">
      <alignment horizontal="center" vertical="center" wrapText="1"/>
    </xf>
    <xf numFmtId="0" fontId="14" fillId="5" borderId="39" xfId="0" applyFont="1" applyFill="1" applyBorder="1" applyAlignment="1">
      <alignment horizontal="center" vertical="center" wrapText="1"/>
    </xf>
    <xf numFmtId="0" fontId="1" fillId="0" borderId="22" xfId="0" applyFont="1" applyBorder="1" applyAlignment="1">
      <alignment vertical="center"/>
    </xf>
    <xf numFmtId="0" fontId="1" fillId="0" borderId="22" xfId="0" applyFont="1" applyBorder="1" applyAlignment="1">
      <alignment vertical="center" wrapText="1"/>
    </xf>
    <xf numFmtId="0" fontId="14" fillId="0" borderId="22" xfId="0" applyFont="1" applyBorder="1" applyAlignment="1">
      <alignment vertical="center" wrapText="1"/>
    </xf>
    <xf numFmtId="0" fontId="1" fillId="2" borderId="22" xfId="0" applyFont="1" applyFill="1" applyBorder="1" applyAlignment="1">
      <alignment horizontal="center" vertical="center" wrapText="1"/>
    </xf>
    <xf numFmtId="0" fontId="5" fillId="3" borderId="22" xfId="0" applyFont="1" applyFill="1" applyBorder="1" applyAlignment="1">
      <alignment horizontal="center" vertical="center" wrapText="1"/>
    </xf>
    <xf numFmtId="0" fontId="5" fillId="3" borderId="22" xfId="0" applyFont="1" applyFill="1" applyBorder="1" applyAlignment="1">
      <alignment horizontal="center" wrapText="1"/>
    </xf>
    <xf numFmtId="0" fontId="12" fillId="0" borderId="0" xfId="0" applyFont="1" applyAlignment="1">
      <alignment wrapText="1"/>
    </xf>
    <xf numFmtId="0" fontId="12" fillId="0" borderId="22" xfId="0" applyFont="1" applyBorder="1" applyAlignment="1">
      <alignment wrapText="1"/>
    </xf>
    <xf numFmtId="0" fontId="1" fillId="0" borderId="26" xfId="0" applyFont="1" applyBorder="1" applyAlignment="1">
      <alignment horizontal="center" vertical="center"/>
    </xf>
    <xf numFmtId="0" fontId="1" fillId="0" borderId="25" xfId="0" applyFont="1" applyBorder="1" applyAlignment="1">
      <alignment horizontal="center" vertical="center"/>
    </xf>
    <xf numFmtId="0" fontId="12" fillId="0" borderId="15" xfId="0" applyFont="1" applyBorder="1" applyAlignment="1">
      <alignment horizontal="center" wrapText="1"/>
    </xf>
    <xf numFmtId="0" fontId="15" fillId="5" borderId="25" xfId="0" applyFont="1" applyFill="1" applyBorder="1" applyAlignment="1">
      <alignment horizontal="center" vertical="center"/>
    </xf>
    <xf numFmtId="2" fontId="15" fillId="5" borderId="25" xfId="0" applyNumberFormat="1" applyFont="1" applyFill="1" applyBorder="1" applyAlignment="1">
      <alignment horizontal="center" vertical="center"/>
    </xf>
    <xf numFmtId="0" fontId="10" fillId="3" borderId="0" xfId="0" applyFont="1" applyFill="1" applyAlignment="1">
      <alignment horizontal="center" vertical="center" wrapText="1"/>
    </xf>
    <xf numFmtId="0" fontId="10" fillId="0" borderId="0" xfId="0" applyFont="1" applyAlignment="1">
      <alignment wrapText="1"/>
    </xf>
    <xf numFmtId="0" fontId="3" fillId="0" borderId="38" xfId="0" applyFont="1" applyBorder="1" applyAlignment="1">
      <alignment horizontal="center" vertical="center" wrapText="1"/>
    </xf>
    <xf numFmtId="0" fontId="12" fillId="0" borderId="44" xfId="0" applyFont="1" applyBorder="1" applyAlignment="1">
      <alignment vertical="center" wrapText="1"/>
    </xf>
    <xf numFmtId="0" fontId="12" fillId="0" borderId="45" xfId="0" applyFont="1" applyBorder="1" applyAlignment="1">
      <alignment vertical="center" wrapText="1"/>
    </xf>
    <xf numFmtId="0" fontId="12" fillId="0" borderId="46" xfId="0" applyFont="1" applyBorder="1" applyAlignment="1">
      <alignment vertical="center" wrapText="1"/>
    </xf>
    <xf numFmtId="0" fontId="1" fillId="0" borderId="0" xfId="0" applyFont="1" applyAlignment="1">
      <alignment horizontal="center"/>
    </xf>
    <xf numFmtId="0" fontId="2" fillId="0" borderId="0" xfId="0" applyFont="1" applyAlignment="1">
      <alignment horizontal="center"/>
    </xf>
    <xf numFmtId="0" fontId="2" fillId="0" borderId="0" xfId="0" applyFont="1" applyAlignment="1">
      <alignment horizontal="center" vertical="center" wrapText="1"/>
    </xf>
    <xf numFmtId="0" fontId="1" fillId="0" borderId="0" xfId="0" applyFont="1" applyAlignment="1">
      <alignment horizontal="center"/>
    </xf>
    <xf numFmtId="0" fontId="1" fillId="0" borderId="0" xfId="0" applyFont="1" applyAlignment="1">
      <alignment horizontal="center" wrapText="1"/>
    </xf>
    <xf numFmtId="0" fontId="13" fillId="5" borderId="22" xfId="0" applyFont="1" applyFill="1" applyBorder="1" applyAlignment="1">
      <alignment wrapText="1"/>
    </xf>
    <xf numFmtId="0" fontId="1" fillId="0" borderId="24" xfId="0" applyFont="1" applyBorder="1" applyAlignment="1">
      <alignment horizontal="center" wrapText="1"/>
    </xf>
    <xf numFmtId="0" fontId="13" fillId="0" borderId="18" xfId="0" applyFont="1" applyBorder="1" applyAlignment="1">
      <alignment wrapText="1"/>
    </xf>
    <xf numFmtId="0" fontId="3" fillId="0" borderId="22" xfId="0" applyFont="1" applyBorder="1" applyAlignment="1">
      <alignment wrapText="1"/>
    </xf>
    <xf numFmtId="0" fontId="3" fillId="0" borderId="26" xfId="0" applyFont="1" applyBorder="1" applyAlignment="1">
      <alignment wrapText="1"/>
    </xf>
    <xf numFmtId="0" fontId="3" fillId="0" borderId="18" xfId="0" applyFont="1" applyBorder="1" applyAlignment="1">
      <alignment wrapText="1"/>
    </xf>
    <xf numFmtId="0" fontId="2" fillId="0" borderId="26" xfId="0" applyFont="1" applyBorder="1" applyAlignment="1">
      <alignment horizontal="center" wrapText="1"/>
    </xf>
    <xf numFmtId="0" fontId="2" fillId="0" borderId="26" xfId="0" applyFont="1" applyBorder="1" applyAlignment="1">
      <alignment horizontal="center" vertical="center" wrapText="1"/>
    </xf>
    <xf numFmtId="0" fontId="3" fillId="0" borderId="25" xfId="0" applyFont="1" applyBorder="1" applyAlignment="1">
      <alignment wrapText="1"/>
    </xf>
    <xf numFmtId="0" fontId="3" fillId="0" borderId="0" xfId="0" applyFont="1" applyAlignment="1">
      <alignment wrapText="1"/>
    </xf>
    <xf numFmtId="2" fontId="3" fillId="0" borderId="0" xfId="0" applyNumberFormat="1" applyFont="1" applyAlignment="1">
      <alignment wrapText="1"/>
    </xf>
    <xf numFmtId="0" fontId="1" fillId="0" borderId="18" xfId="0" applyFont="1" applyBorder="1" applyAlignment="1">
      <alignment wrapText="1"/>
    </xf>
    <xf numFmtId="0" fontId="1" fillId="0" borderId="25" xfId="0" applyFont="1" applyBorder="1" applyAlignment="1">
      <alignment wrapText="1"/>
    </xf>
    <xf numFmtId="2" fontId="1" fillId="0" borderId="0" xfId="0" applyNumberFormat="1" applyFont="1" applyAlignment="1">
      <alignment wrapText="1"/>
    </xf>
    <xf numFmtId="0" fontId="1" fillId="0" borderId="44" xfId="0" applyFont="1" applyBorder="1" applyAlignment="1">
      <alignment wrapText="1"/>
    </xf>
    <xf numFmtId="0" fontId="2" fillId="0" borderId="46" xfId="0" applyFont="1" applyBorder="1" applyAlignment="1">
      <alignment horizontal="center" wrapText="1"/>
    </xf>
    <xf numFmtId="0" fontId="2" fillId="0" borderId="46" xfId="0" applyFont="1" applyBorder="1" applyAlignment="1">
      <alignment horizontal="center" vertical="center" wrapText="1"/>
    </xf>
    <xf numFmtId="0" fontId="2" fillId="0" borderId="0" xfId="0" applyFont="1" applyAlignment="1">
      <alignment horizontal="center" vertical="center"/>
    </xf>
    <xf numFmtId="0" fontId="42" fillId="0" borderId="84" xfId="0" applyFont="1" applyBorder="1" applyAlignment="1">
      <alignment vertical="top"/>
    </xf>
    <xf numFmtId="0" fontId="43" fillId="0" borderId="84" xfId="0" applyFont="1" applyBorder="1" applyAlignment="1">
      <alignment vertical="top"/>
    </xf>
    <xf numFmtId="0" fontId="43" fillId="0" borderId="0" xfId="0" applyFont="1" applyAlignment="1">
      <alignment vertical="top"/>
    </xf>
    <xf numFmtId="0" fontId="44" fillId="0" borderId="84" xfId="0" applyFont="1" applyBorder="1" applyAlignment="1">
      <alignment vertical="top"/>
    </xf>
    <xf numFmtId="0" fontId="44" fillId="0" borderId="85" xfId="0" applyFont="1" applyBorder="1" applyAlignment="1">
      <alignment vertical="top"/>
    </xf>
    <xf numFmtId="0" fontId="43" fillId="0" borderId="85" xfId="0" applyFont="1" applyBorder="1" applyAlignment="1">
      <alignment vertical="top"/>
    </xf>
    <xf numFmtId="0" fontId="43" fillId="0" borderId="82" xfId="0" applyFont="1" applyBorder="1" applyAlignment="1">
      <alignment vertical="top"/>
    </xf>
    <xf numFmtId="0" fontId="43" fillId="0" borderId="85" xfId="0" applyFont="1" applyBorder="1" applyAlignment="1">
      <alignment vertical="top"/>
    </xf>
    <xf numFmtId="0" fontId="3" fillId="0" borderId="25" xfId="0" applyFont="1" applyBorder="1" applyAlignment="1">
      <alignment horizontal="center" vertical="center"/>
    </xf>
    <xf numFmtId="0" fontId="12" fillId="5" borderId="39" xfId="0" applyFont="1" applyFill="1" applyBorder="1" applyAlignment="1">
      <alignment horizontal="center" vertical="center" wrapText="1"/>
    </xf>
    <xf numFmtId="0" fontId="10" fillId="5" borderId="39" xfId="0" applyFont="1" applyFill="1" applyBorder="1" applyAlignment="1">
      <alignment horizontal="center" vertical="center" wrapText="1"/>
    </xf>
    <xf numFmtId="0" fontId="1" fillId="0" borderId="39" xfId="0" applyFont="1" applyBorder="1" applyAlignment="1">
      <alignment horizontal="center" vertical="center"/>
    </xf>
    <xf numFmtId="0" fontId="1" fillId="0" borderId="41" xfId="0" applyFont="1" applyBorder="1" applyAlignment="1">
      <alignment horizontal="center" vertical="center"/>
    </xf>
    <xf numFmtId="0" fontId="3" fillId="0" borderId="39" xfId="0" applyFont="1" applyBorder="1" applyAlignment="1">
      <alignment horizontal="center" vertical="center" wrapText="1"/>
    </xf>
    <xf numFmtId="0" fontId="19" fillId="0" borderId="38" xfId="0" applyFont="1" applyBorder="1"/>
    <xf numFmtId="0" fontId="5" fillId="4" borderId="4" xfId="0" applyFont="1" applyFill="1" applyBorder="1" applyAlignment="1">
      <alignment horizontal="center" vertical="center" wrapText="1"/>
    </xf>
    <xf numFmtId="0" fontId="6" fillId="4" borderId="86" xfId="0" applyFont="1" applyFill="1" applyBorder="1" applyAlignment="1">
      <alignment horizontal="center" vertical="center" wrapText="1"/>
    </xf>
    <xf numFmtId="0" fontId="6" fillId="4" borderId="87" xfId="0" applyFont="1" applyFill="1" applyBorder="1" applyAlignment="1">
      <alignment horizontal="center" vertical="center" wrapText="1"/>
    </xf>
    <xf numFmtId="0" fontId="12" fillId="0" borderId="37" xfId="0" applyFont="1" applyBorder="1" applyAlignment="1">
      <alignment wrapText="1"/>
    </xf>
    <xf numFmtId="0" fontId="10" fillId="0" borderId="22" xfId="0" applyFont="1" applyBorder="1"/>
    <xf numFmtId="0" fontId="10" fillId="0" borderId="18" xfId="0" applyFont="1" applyBorder="1" applyAlignment="1">
      <alignment wrapText="1"/>
    </xf>
    <xf numFmtId="0" fontId="3" fillId="0" borderId="59" xfId="0" applyFont="1" applyBorder="1" applyAlignment="1">
      <alignment wrapText="1"/>
    </xf>
    <xf numFmtId="0" fontId="10" fillId="0" borderId="22" xfId="0" applyFont="1" applyBorder="1" applyAlignment="1">
      <alignment horizontal="left" vertical="top" wrapText="1"/>
    </xf>
    <xf numFmtId="0" fontId="10" fillId="0" borderId="22" xfId="0" applyFont="1" applyBorder="1" applyAlignment="1">
      <alignment horizontal="left" vertical="top" wrapText="1"/>
    </xf>
    <xf numFmtId="0" fontId="1" fillId="0" borderId="59" xfId="0" applyFont="1" applyBorder="1" applyAlignment="1">
      <alignment wrapText="1"/>
    </xf>
    <xf numFmtId="0" fontId="12" fillId="0" borderId="37" xfId="0" applyFont="1" applyBorder="1" applyAlignment="1"/>
    <xf numFmtId="0" fontId="1" fillId="0" borderId="59" xfId="0" applyFont="1" applyBorder="1"/>
    <xf numFmtId="0" fontId="12" fillId="0" borderId="36" xfId="0" applyFont="1" applyBorder="1" applyAlignment="1">
      <alignment horizontal="center" vertical="center"/>
    </xf>
    <xf numFmtId="0" fontId="3" fillId="0" borderId="24" xfId="0" applyFont="1" applyBorder="1" applyAlignment="1">
      <alignment horizontal="center" vertical="center" wrapText="1"/>
    </xf>
    <xf numFmtId="0" fontId="12" fillId="0" borderId="24" xfId="0" applyFont="1" applyBorder="1" applyAlignment="1">
      <alignment horizontal="center" wrapText="1"/>
    </xf>
    <xf numFmtId="0" fontId="12" fillId="5" borderId="22" xfId="0" applyFont="1" applyFill="1" applyBorder="1" applyAlignment="1">
      <alignment horizontal="center" vertical="center"/>
    </xf>
    <xf numFmtId="0" fontId="12" fillId="0" borderId="22" xfId="0" applyFont="1" applyBorder="1" applyAlignment="1">
      <alignment horizontal="right"/>
    </xf>
    <xf numFmtId="0" fontId="12" fillId="0" borderId="24" xfId="0" applyFont="1" applyBorder="1" applyAlignment="1">
      <alignment vertical="center" wrapText="1"/>
    </xf>
    <xf numFmtId="0" fontId="12" fillId="0" borderId="34" xfId="0" applyFont="1" applyBorder="1" applyAlignment="1">
      <alignment vertical="center" wrapText="1"/>
    </xf>
    <xf numFmtId="0" fontId="12" fillId="0" borderId="44" xfId="0" applyFont="1" applyBorder="1" applyAlignment="1">
      <alignment horizontal="center" vertical="center"/>
    </xf>
    <xf numFmtId="0" fontId="12" fillId="0" borderId="45" xfId="0" applyFont="1" applyBorder="1" applyAlignment="1"/>
    <xf numFmtId="0" fontId="12" fillId="0" borderId="45" xfId="0" applyFont="1" applyBorder="1" applyAlignment="1">
      <alignment wrapText="1"/>
    </xf>
    <xf numFmtId="0" fontId="12" fillId="0" borderId="46" xfId="0" applyFont="1" applyBorder="1" applyAlignment="1"/>
    <xf numFmtId="0" fontId="12" fillId="0" borderId="44" xfId="0" applyFont="1" applyBorder="1" applyAlignment="1">
      <alignment vertical="center"/>
    </xf>
    <xf numFmtId="0" fontId="12" fillId="0" borderId="45" xfId="0" applyFont="1" applyBorder="1" applyAlignment="1">
      <alignment vertical="center"/>
    </xf>
    <xf numFmtId="0" fontId="10" fillId="0" borderId="45" xfId="0" applyFont="1" applyBorder="1"/>
    <xf numFmtId="0" fontId="10" fillId="0" borderId="45" xfId="0" applyFont="1" applyBorder="1" applyAlignment="1">
      <alignment wrapText="1"/>
    </xf>
    <xf numFmtId="0" fontId="10" fillId="0" borderId="61" xfId="0" applyFont="1" applyBorder="1" applyAlignment="1">
      <alignment wrapText="1"/>
    </xf>
    <xf numFmtId="0" fontId="10" fillId="3" borderId="90" xfId="0" applyFont="1" applyFill="1" applyBorder="1" applyAlignment="1">
      <alignment horizontal="center" vertical="center" wrapText="1"/>
    </xf>
    <xf numFmtId="0" fontId="1" fillId="0" borderId="91" xfId="0" applyFont="1" applyBorder="1"/>
    <xf numFmtId="0" fontId="1" fillId="0" borderId="92" xfId="0" applyFont="1" applyBorder="1"/>
    <xf numFmtId="0" fontId="12" fillId="0" borderId="0" xfId="0" applyFont="1" applyAlignment="1">
      <alignment horizontal="right"/>
    </xf>
    <xf numFmtId="0" fontId="12" fillId="0" borderId="0" xfId="0" applyFont="1" applyAlignment="1">
      <alignment vertical="center" wrapText="1"/>
    </xf>
    <xf numFmtId="0" fontId="12" fillId="0" borderId="0" xfId="0" applyFont="1" applyAlignment="1">
      <alignment horizontal="center" vertical="center"/>
    </xf>
    <xf numFmtId="0" fontId="12" fillId="0" borderId="0" xfId="0" applyFont="1" applyAlignment="1"/>
    <xf numFmtId="0" fontId="12" fillId="0" borderId="0" xfId="0" applyFont="1" applyAlignment="1">
      <alignment wrapText="1"/>
    </xf>
    <xf numFmtId="0" fontId="12" fillId="0" borderId="0" xfId="0" applyFont="1" applyAlignment="1">
      <alignment vertical="center"/>
    </xf>
    <xf numFmtId="0" fontId="10" fillId="0" borderId="0" xfId="0" applyFont="1"/>
    <xf numFmtId="0" fontId="10" fillId="0" borderId="0" xfId="0" applyFont="1" applyAlignment="1">
      <alignment vertical="center" wrapText="1"/>
    </xf>
    <xf numFmtId="0" fontId="10" fillId="0" borderId="0" xfId="0" applyFont="1" applyAlignment="1">
      <alignment horizontal="center" vertical="center"/>
    </xf>
    <xf numFmtId="0" fontId="10" fillId="0" borderId="0" xfId="0" applyFont="1" applyAlignment="1">
      <alignment vertical="center"/>
    </xf>
    <xf numFmtId="0" fontId="47" fillId="0" borderId="0" xfId="0" applyFont="1" applyAlignment="1">
      <alignment horizontal="center" vertical="center" wrapText="1"/>
    </xf>
    <xf numFmtId="0" fontId="47" fillId="0" borderId="0" xfId="0" applyFont="1" applyAlignment="1">
      <alignment horizontal="center" wrapText="1"/>
    </xf>
    <xf numFmtId="0" fontId="12" fillId="0" borderId="0" xfId="0" applyFont="1" applyAlignment="1">
      <alignment horizontal="center" wrapText="1"/>
    </xf>
    <xf numFmtId="0" fontId="36" fillId="0" borderId="0" xfId="0" applyFont="1" applyAlignment="1">
      <alignment horizontal="center" wrapText="1"/>
    </xf>
    <xf numFmtId="0" fontId="36" fillId="0" borderId="0" xfId="0" applyFont="1" applyAlignment="1">
      <alignment horizontal="center" vertical="center" wrapText="1"/>
    </xf>
    <xf numFmtId="0" fontId="5" fillId="0" borderId="0" xfId="0" applyFont="1" applyAlignment="1">
      <alignment horizontal="center" wrapText="1"/>
    </xf>
    <xf numFmtId="0" fontId="5" fillId="0" borderId="0" xfId="0" applyFont="1" applyAlignment="1">
      <alignment horizontal="center" vertical="center" wrapText="1"/>
    </xf>
    <xf numFmtId="0" fontId="34" fillId="0" borderId="0" xfId="0" applyFont="1" applyAlignment="1">
      <alignment horizontal="center" wrapText="1"/>
    </xf>
    <xf numFmtId="0" fontId="34" fillId="0" borderId="0" xfId="0" applyFont="1" applyAlignment="1">
      <alignment horizontal="center" vertical="center" wrapText="1"/>
    </xf>
    <xf numFmtId="0" fontId="12" fillId="5" borderId="0" xfId="0" applyFont="1" applyFill="1" applyAlignment="1">
      <alignment horizontal="center" vertical="center" wrapText="1"/>
    </xf>
    <xf numFmtId="0" fontId="3" fillId="5" borderId="0" xfId="0" applyFont="1" applyFill="1" applyAlignment="1">
      <alignment horizontal="center" vertical="center" wrapText="1"/>
    </xf>
    <xf numFmtId="0" fontId="13" fillId="5" borderId="0" xfId="0" applyFont="1" applyFill="1" applyAlignment="1">
      <alignment horizontal="center" vertical="center"/>
    </xf>
    <xf numFmtId="0" fontId="13" fillId="5" borderId="0" xfId="0" applyFont="1" applyFill="1" applyAlignment="1">
      <alignment horizontal="center" vertical="center" wrapText="1"/>
    </xf>
    <xf numFmtId="0" fontId="14" fillId="5" borderId="0" xfId="0" applyFont="1" applyFill="1" applyAlignment="1">
      <alignment horizontal="center" vertical="center" wrapText="1"/>
    </xf>
    <xf numFmtId="0" fontId="10" fillId="5" borderId="0" xfId="0" applyFont="1" applyFill="1" applyAlignment="1">
      <alignment horizontal="center" vertical="center" wrapText="1"/>
    </xf>
    <xf numFmtId="0" fontId="12" fillId="0" borderId="18" xfId="0" applyFont="1" applyBorder="1" applyAlignment="1">
      <alignment vertical="center" wrapText="1"/>
    </xf>
    <xf numFmtId="0" fontId="3" fillId="0" borderId="56" xfId="0" applyFont="1" applyBorder="1" applyAlignment="1">
      <alignment vertical="center"/>
    </xf>
    <xf numFmtId="0" fontId="19" fillId="0" borderId="41" xfId="0" applyFont="1" applyBorder="1" applyAlignment="1">
      <alignment horizontal="right"/>
    </xf>
    <xf numFmtId="0" fontId="19" fillId="5" borderId="25" xfId="0" applyFont="1" applyFill="1" applyBorder="1"/>
    <xf numFmtId="0" fontId="19" fillId="3" borderId="25" xfId="0" applyFont="1" applyFill="1" applyBorder="1"/>
    <xf numFmtId="2" fontId="19" fillId="5" borderId="25" xfId="0" applyNumberFormat="1" applyFont="1" applyFill="1" applyBorder="1"/>
    <xf numFmtId="0" fontId="12" fillId="0" borderId="46" xfId="0" applyFont="1" applyBorder="1" applyAlignment="1">
      <alignment horizontal="center" vertical="center" wrapText="1"/>
    </xf>
    <xf numFmtId="0" fontId="12" fillId="0" borderId="44" xfId="0" applyFont="1" applyBorder="1" applyAlignment="1">
      <alignment vertical="center" wrapText="1"/>
    </xf>
    <xf numFmtId="0" fontId="12" fillId="0" borderId="45" xfId="0" applyFont="1" applyBorder="1" applyAlignment="1">
      <alignment vertical="center" wrapText="1"/>
    </xf>
    <xf numFmtId="0" fontId="1" fillId="0" borderId="24" xfId="0" applyFont="1" applyBorder="1" applyAlignment="1">
      <alignment vertical="center" wrapText="1"/>
    </xf>
    <xf numFmtId="0" fontId="1" fillId="0" borderId="25" xfId="0" applyFont="1" applyBorder="1" applyAlignment="1">
      <alignment vertical="center"/>
    </xf>
    <xf numFmtId="0" fontId="1" fillId="0" borderId="26" xfId="0" applyFont="1" applyBorder="1" applyAlignment="1">
      <alignment vertical="center"/>
    </xf>
    <xf numFmtId="0" fontId="1" fillId="0" borderId="22" xfId="0" applyFont="1" applyBorder="1" applyAlignment="1">
      <alignment vertical="center" wrapText="1"/>
    </xf>
    <xf numFmtId="0" fontId="1" fillId="0" borderId="18" xfId="0" applyFont="1" applyBorder="1"/>
    <xf numFmtId="0" fontId="1" fillId="2" borderId="1" xfId="0" applyFont="1" applyFill="1" applyBorder="1" applyAlignment="1">
      <alignment horizontal="center" vertical="center" wrapText="1"/>
    </xf>
    <xf numFmtId="0" fontId="1" fillId="0" borderId="2" xfId="0" applyFont="1" applyBorder="1"/>
    <xf numFmtId="0" fontId="1" fillId="0" borderId="3" xfId="0" applyFont="1" applyBorder="1"/>
    <xf numFmtId="0" fontId="1" fillId="2" borderId="7" xfId="0" applyFont="1" applyFill="1" applyBorder="1" applyAlignment="1">
      <alignment horizontal="center" vertical="center" wrapText="1"/>
    </xf>
    <xf numFmtId="0" fontId="1" fillId="2" borderId="1" xfId="0" applyFont="1" applyFill="1" applyBorder="1" applyAlignment="1">
      <alignment horizontal="center" wrapText="1"/>
    </xf>
    <xf numFmtId="0" fontId="5" fillId="2" borderId="10" xfId="0" applyFont="1" applyFill="1" applyBorder="1" applyAlignment="1">
      <alignment horizontal="center" wrapText="1"/>
    </xf>
    <xf numFmtId="0" fontId="1" fillId="0" borderId="10" xfId="0" applyFont="1" applyBorder="1"/>
    <xf numFmtId="0" fontId="1" fillId="0" borderId="11" xfId="0" applyFont="1" applyBorder="1"/>
    <xf numFmtId="0" fontId="1" fillId="0" borderId="0" xfId="0" applyFont="1" applyAlignment="1">
      <alignment horizontal="center" vertical="center" wrapText="1"/>
    </xf>
    <xf numFmtId="0" fontId="0" fillId="0" borderId="0" xfId="0" applyFont="1" applyAlignment="1"/>
    <xf numFmtId="0" fontId="1" fillId="0" borderId="0" xfId="0" applyFont="1" applyAlignment="1">
      <alignment wrapText="1"/>
    </xf>
    <xf numFmtId="0" fontId="1" fillId="0" borderId="0" xfId="0" applyFont="1" applyAlignment="1">
      <alignment horizontal="left" vertical="center" wrapText="1"/>
    </xf>
    <xf numFmtId="0" fontId="1" fillId="2" borderId="8" xfId="0" applyFont="1" applyFill="1" applyBorder="1" applyAlignment="1">
      <alignment horizontal="center" vertical="center" wrapText="1"/>
    </xf>
    <xf numFmtId="0" fontId="1" fillId="0" borderId="6" xfId="0" applyFont="1" applyBorder="1"/>
    <xf numFmtId="0" fontId="1" fillId="0" borderId="9" xfId="0" applyFont="1" applyBorder="1"/>
    <xf numFmtId="0" fontId="1" fillId="2" borderId="2" xfId="0" applyFont="1" applyFill="1" applyBorder="1" applyAlignment="1">
      <alignment horizontal="center" vertical="center" wrapText="1"/>
    </xf>
    <xf numFmtId="0" fontId="1" fillId="0" borderId="0" xfId="0" applyFont="1" applyAlignment="1">
      <alignment horizontal="center" wrapText="1"/>
    </xf>
    <xf numFmtId="0" fontId="1" fillId="2" borderId="2" xfId="0" applyFont="1" applyFill="1" applyBorder="1" applyAlignment="1">
      <alignment horizontal="center" wrapText="1"/>
    </xf>
    <xf numFmtId="0" fontId="5" fillId="2" borderId="27" xfId="0" applyFont="1" applyFill="1" applyBorder="1" applyAlignment="1">
      <alignment horizontal="center" wrapText="1"/>
    </xf>
    <xf numFmtId="0" fontId="1" fillId="0" borderId="69" xfId="0" applyFont="1" applyBorder="1" applyAlignment="1">
      <alignment vertical="center" wrapText="1"/>
    </xf>
    <xf numFmtId="0" fontId="1" fillId="0" borderId="21" xfId="0" applyFont="1" applyBorder="1"/>
    <xf numFmtId="0" fontId="1" fillId="0" borderId="17" xfId="0" applyFont="1" applyBorder="1"/>
    <xf numFmtId="0" fontId="1" fillId="0" borderId="54" xfId="0" applyFont="1" applyBorder="1" applyAlignment="1">
      <alignment vertical="center" wrapText="1"/>
    </xf>
    <xf numFmtId="0" fontId="1" fillId="0" borderId="70" xfId="0" applyFont="1" applyBorder="1"/>
    <xf numFmtId="0" fontId="1" fillId="0" borderId="48" xfId="0" applyFont="1" applyBorder="1" applyAlignment="1">
      <alignment horizontal="center" vertical="center"/>
    </xf>
    <xf numFmtId="0" fontId="1" fillId="0" borderId="68" xfId="0" applyFont="1" applyBorder="1"/>
    <xf numFmtId="0" fontId="1" fillId="0" borderId="66" xfId="0" applyFont="1" applyBorder="1" applyAlignment="1">
      <alignment vertical="center" wrapText="1"/>
    </xf>
    <xf numFmtId="0" fontId="1" fillId="0" borderId="19" xfId="0" applyFont="1" applyBorder="1"/>
    <xf numFmtId="0" fontId="1" fillId="0" borderId="67" xfId="0" applyFont="1" applyBorder="1"/>
    <xf numFmtId="0" fontId="1" fillId="0" borderId="20" xfId="0" applyFont="1" applyBorder="1"/>
    <xf numFmtId="0" fontId="1" fillId="0" borderId="66" xfId="0" applyFont="1" applyBorder="1" applyAlignment="1">
      <alignment horizontal="center" vertical="center" wrapText="1"/>
    </xf>
    <xf numFmtId="0" fontId="21" fillId="0" borderId="24" xfId="0" applyFont="1" applyBorder="1" applyAlignment="1"/>
    <xf numFmtId="0" fontId="1" fillId="0" borderId="50" xfId="0" applyFont="1" applyBorder="1"/>
    <xf numFmtId="0" fontId="1" fillId="0" borderId="25" xfId="0" applyFont="1" applyBorder="1"/>
    <xf numFmtId="0" fontId="37" fillId="3" borderId="24" xfId="0" applyFont="1" applyFill="1" applyBorder="1" applyAlignment="1"/>
    <xf numFmtId="0" fontId="1" fillId="0" borderId="24" xfId="0" applyFont="1" applyBorder="1" applyAlignment="1"/>
    <xf numFmtId="0" fontId="35" fillId="0" borderId="24" xfId="0" applyFont="1" applyBorder="1" applyAlignment="1">
      <alignment horizontal="center" wrapText="1"/>
    </xf>
    <xf numFmtId="0" fontId="1" fillId="2" borderId="53" xfId="0" applyFont="1" applyFill="1" applyBorder="1" applyAlignment="1">
      <alignment horizontal="center" wrapText="1"/>
    </xf>
    <xf numFmtId="0" fontId="1" fillId="0" borderId="34" xfId="0" applyFont="1" applyBorder="1"/>
    <xf numFmtId="0" fontId="1" fillId="0" borderId="55" xfId="0" applyFont="1" applyBorder="1"/>
    <xf numFmtId="0" fontId="41" fillId="0" borderId="50" xfId="0" applyFont="1" applyBorder="1" applyAlignment="1">
      <alignment vertical="center"/>
    </xf>
    <xf numFmtId="0" fontId="1" fillId="2" borderId="79" xfId="0" applyFont="1" applyFill="1" applyBorder="1" applyAlignment="1">
      <alignment horizontal="center" vertical="center" wrapText="1"/>
    </xf>
    <xf numFmtId="0" fontId="1" fillId="0" borderId="57" xfId="0" applyFont="1" applyBorder="1"/>
    <xf numFmtId="0" fontId="1" fillId="0" borderId="58" xfId="0" applyFont="1" applyBorder="1"/>
    <xf numFmtId="0" fontId="5" fillId="2" borderId="10" xfId="0" applyFont="1" applyFill="1" applyBorder="1" applyAlignment="1">
      <alignment horizontal="center" vertical="center" wrapText="1"/>
    </xf>
    <xf numFmtId="0" fontId="41" fillId="0" borderId="24" xfId="0" applyFont="1" applyBorder="1" applyAlignment="1">
      <alignment vertical="center"/>
    </xf>
    <xf numFmtId="0" fontId="1" fillId="2" borderId="24" xfId="0" applyFont="1" applyFill="1" applyBorder="1" applyAlignment="1">
      <alignment horizontal="center" vertical="center" wrapText="1"/>
    </xf>
    <xf numFmtId="0" fontId="5" fillId="2" borderId="24" xfId="0" applyFont="1" applyFill="1" applyBorder="1" applyAlignment="1">
      <alignment horizontal="center" vertical="center" wrapText="1"/>
    </xf>
    <xf numFmtId="0" fontId="5" fillId="2" borderId="79" xfId="0" applyFont="1" applyFill="1" applyBorder="1" applyAlignment="1">
      <alignment horizontal="center" wrapText="1"/>
    </xf>
    <xf numFmtId="0" fontId="45" fillId="0" borderId="65" xfId="0" applyFont="1" applyBorder="1" applyAlignment="1">
      <alignment vertical="top" wrapText="1"/>
    </xf>
    <xf numFmtId="0" fontId="1" fillId="0" borderId="82" xfId="0" applyFont="1" applyBorder="1"/>
    <xf numFmtId="0" fontId="1" fillId="0" borderId="23" xfId="0" applyFont="1" applyBorder="1"/>
    <xf numFmtId="0" fontId="45" fillId="0" borderId="82" xfId="0" applyFont="1" applyBorder="1" applyAlignment="1">
      <alignment vertical="top" wrapText="1"/>
    </xf>
    <xf numFmtId="0" fontId="46" fillId="0" borderId="82" xfId="0" applyFont="1" applyBorder="1" applyAlignment="1">
      <alignment vertical="top" wrapText="1"/>
    </xf>
    <xf numFmtId="0" fontId="44" fillId="0" borderId="82" xfId="0" applyFont="1" applyBorder="1" applyAlignment="1">
      <alignment vertical="top" wrapText="1"/>
    </xf>
    <xf numFmtId="0" fontId="44" fillId="0" borderId="65" xfId="0" applyFont="1" applyBorder="1" applyAlignment="1">
      <alignment vertical="top" wrapText="1"/>
    </xf>
    <xf numFmtId="0" fontId="50" fillId="0" borderId="0" xfId="0" applyFont="1" applyAlignment="1">
      <alignment horizontal="center" vertical="center" wrapText="1"/>
    </xf>
    <xf numFmtId="0" fontId="50" fillId="0" borderId="35" xfId="0" applyFont="1" applyBorder="1" applyAlignment="1">
      <alignment horizontal="center" vertical="center" wrapText="1"/>
    </xf>
    <xf numFmtId="0" fontId="51" fillId="5" borderId="24" xfId="0" applyFont="1" applyFill="1" applyBorder="1" applyAlignment="1">
      <alignment horizontal="center" vertical="center" wrapText="1"/>
    </xf>
    <xf numFmtId="0" fontId="50" fillId="0" borderId="4" xfId="0" applyFont="1" applyBorder="1" applyAlignment="1">
      <alignment horizontal="center" vertical="center" wrapText="1"/>
    </xf>
    <xf numFmtId="0" fontId="50" fillId="0" borderId="30" xfId="0" applyFont="1" applyBorder="1" applyAlignment="1">
      <alignment horizontal="center" vertical="center" wrapText="1"/>
    </xf>
    <xf numFmtId="0" fontId="51" fillId="3" borderId="30" xfId="0" applyFont="1" applyFill="1" applyBorder="1" applyAlignment="1">
      <alignment horizontal="center" vertical="center" wrapText="1"/>
    </xf>
    <xf numFmtId="0" fontId="51" fillId="0" borderId="33" xfId="0" applyFont="1" applyBorder="1" applyAlignment="1">
      <alignment horizontal="center" vertical="center" wrapText="1"/>
    </xf>
    <xf numFmtId="0" fontId="51" fillId="0" borderId="25" xfId="0" applyFont="1" applyBorder="1" applyAlignment="1">
      <alignment horizontal="center" vertical="center" wrapText="1"/>
    </xf>
    <xf numFmtId="0" fontId="51" fillId="0" borderId="22" xfId="0" applyFont="1" applyBorder="1" applyAlignment="1">
      <alignment horizontal="center" vertical="center" wrapText="1"/>
    </xf>
    <xf numFmtId="0" fontId="50" fillId="0" borderId="22" xfId="0" applyFont="1" applyBorder="1" applyAlignment="1">
      <alignment horizontal="center" vertical="center" wrapText="1"/>
    </xf>
    <xf numFmtId="0" fontId="50" fillId="5" borderId="22" xfId="0" applyFont="1" applyFill="1" applyBorder="1" applyAlignment="1">
      <alignment horizontal="center" vertical="center" wrapText="1"/>
    </xf>
    <xf numFmtId="0" fontId="52" fillId="5" borderId="16" xfId="0" applyFont="1" applyFill="1" applyBorder="1" applyAlignment="1">
      <alignment horizontal="center" vertical="center"/>
    </xf>
    <xf numFmtId="0" fontId="52" fillId="5" borderId="22" xfId="0" applyFont="1" applyFill="1" applyBorder="1" applyAlignment="1">
      <alignment horizontal="center" vertical="center" wrapText="1"/>
    </xf>
    <xf numFmtId="0" fontId="50" fillId="5" borderId="26" xfId="0" applyFont="1" applyFill="1" applyBorder="1" applyAlignment="1">
      <alignment horizontal="center" vertical="center" wrapText="1"/>
    </xf>
    <xf numFmtId="0" fontId="50" fillId="0" borderId="25" xfId="0" applyFont="1" applyBorder="1" applyAlignment="1">
      <alignment horizontal="center" vertical="center" wrapText="1"/>
    </xf>
    <xf numFmtId="0" fontId="51" fillId="5" borderId="22" xfId="0" applyFont="1" applyFill="1" applyBorder="1" applyAlignment="1">
      <alignment horizontal="center" vertical="center" wrapText="1"/>
    </xf>
    <xf numFmtId="0" fontId="51" fillId="0" borderId="24" xfId="0" applyFont="1" applyBorder="1" applyAlignment="1">
      <alignment horizontal="center" vertical="center" wrapText="1"/>
    </xf>
    <xf numFmtId="0" fontId="51" fillId="0" borderId="4" xfId="0" applyFont="1" applyBorder="1" applyAlignment="1">
      <alignment horizontal="center" vertical="center" wrapText="1"/>
    </xf>
    <xf numFmtId="0" fontId="51" fillId="0" borderId="30" xfId="0" applyFont="1" applyBorder="1" applyAlignment="1">
      <alignment horizontal="center" vertical="center" wrapText="1"/>
    </xf>
    <xf numFmtId="0" fontId="50" fillId="3" borderId="25" xfId="0" applyFont="1" applyFill="1" applyBorder="1" applyAlignment="1">
      <alignment horizontal="center" vertical="center" wrapText="1"/>
    </xf>
    <xf numFmtId="0" fontId="50" fillId="3" borderId="22" xfId="0" applyFont="1" applyFill="1" applyBorder="1" applyAlignment="1">
      <alignment horizontal="center" vertical="center" wrapText="1"/>
    </xf>
    <xf numFmtId="0" fontId="50" fillId="3" borderId="26" xfId="0" applyFont="1" applyFill="1" applyBorder="1" applyAlignment="1">
      <alignment horizontal="center" vertical="center" wrapText="1"/>
    </xf>
    <xf numFmtId="0" fontId="50" fillId="3" borderId="39" xfId="0" applyFont="1" applyFill="1" applyBorder="1" applyAlignment="1">
      <alignment horizontal="center" vertical="center" wrapText="1"/>
    </xf>
    <xf numFmtId="0" fontId="50" fillId="3" borderId="0" xfId="0" applyFont="1" applyFill="1" applyAlignment="1">
      <alignment horizontal="center" vertical="center" wrapText="1"/>
    </xf>
    <xf numFmtId="0" fontId="53" fillId="5" borderId="0" xfId="0" applyFont="1" applyFill="1" applyAlignment="1">
      <alignment horizontal="center" vertical="center"/>
    </xf>
    <xf numFmtId="2" fontId="53" fillId="5" borderId="0" xfId="0" applyNumberFormat="1" applyFont="1" applyFill="1" applyAlignment="1">
      <alignment horizontal="center" vertical="center"/>
    </xf>
    <xf numFmtId="2" fontId="53" fillId="5" borderId="0" xfId="0" applyNumberFormat="1" applyFont="1" applyFill="1" applyAlignment="1">
      <alignment horizontal="center" vertical="center" wrapText="1"/>
    </xf>
    <xf numFmtId="0" fontId="50" fillId="0" borderId="15" xfId="0" applyFont="1" applyBorder="1" applyAlignment="1">
      <alignment horizontal="center" vertical="center" wrapText="1"/>
    </xf>
    <xf numFmtId="0" fontId="51" fillId="3" borderId="16" xfId="0" applyFont="1" applyFill="1" applyBorder="1" applyAlignment="1">
      <alignment horizontal="center" vertical="center" wrapText="1"/>
    </xf>
    <xf numFmtId="0" fontId="51" fillId="0" borderId="17" xfId="0" applyFont="1" applyBorder="1" applyAlignment="1">
      <alignment horizontal="center" vertical="center" wrapText="1"/>
    </xf>
    <xf numFmtId="0" fontId="52" fillId="5" borderId="22" xfId="0" applyFont="1" applyFill="1" applyBorder="1" applyAlignment="1">
      <alignment horizontal="center" vertical="center"/>
    </xf>
    <xf numFmtId="0" fontId="51" fillId="0" borderId="15" xfId="0" applyFont="1" applyBorder="1" applyAlignment="1">
      <alignment horizontal="center" vertical="center" wrapText="1"/>
    </xf>
    <xf numFmtId="0" fontId="51" fillId="0" borderId="16" xfId="0" applyFont="1" applyBorder="1" applyAlignment="1">
      <alignment horizontal="center" vertical="center" wrapText="1"/>
    </xf>
    <xf numFmtId="0" fontId="50" fillId="0" borderId="16" xfId="0" applyFont="1" applyBorder="1" applyAlignment="1">
      <alignment horizontal="center" vertical="center" wrapText="1"/>
    </xf>
    <xf numFmtId="0" fontId="50" fillId="0" borderId="18" xfId="0" applyFont="1" applyBorder="1" applyAlignment="1">
      <alignment horizontal="center" vertical="center" wrapText="1"/>
    </xf>
    <xf numFmtId="0" fontId="51" fillId="3" borderId="22" xfId="0" applyFont="1" applyFill="1" applyBorder="1" applyAlignment="1">
      <alignment horizontal="center" vertical="center" wrapText="1"/>
    </xf>
    <xf numFmtId="0" fontId="51" fillId="0" borderId="26" xfId="0" applyFont="1" applyBorder="1" applyAlignment="1">
      <alignment horizontal="center" vertical="center" wrapText="1"/>
    </xf>
    <xf numFmtId="0" fontId="51" fillId="0" borderId="18" xfId="0" applyFont="1" applyBorder="1" applyAlignment="1">
      <alignment horizontal="center" vertical="center" wrapText="1"/>
    </xf>
    <xf numFmtId="0" fontId="53" fillId="5" borderId="22" xfId="0" applyFont="1" applyFill="1" applyBorder="1" applyAlignment="1">
      <alignment horizontal="center" vertical="center"/>
    </xf>
    <xf numFmtId="2" fontId="53" fillId="5" borderId="22" xfId="0" applyNumberFormat="1" applyFont="1" applyFill="1" applyBorder="1" applyAlignment="1">
      <alignment horizontal="center" vertical="center"/>
    </xf>
    <xf numFmtId="0" fontId="51" fillId="5" borderId="22" xfId="0" applyFont="1" applyFill="1" applyBorder="1" applyAlignment="1">
      <alignment horizontal="center" vertical="center"/>
    </xf>
    <xf numFmtId="0" fontId="50" fillId="5" borderId="22" xfId="0" applyFont="1" applyFill="1" applyBorder="1" applyAlignment="1">
      <alignment horizontal="center" vertical="center"/>
    </xf>
    <xf numFmtId="2" fontId="50" fillId="5" borderId="22" xfId="0" applyNumberFormat="1" applyFont="1" applyFill="1" applyBorder="1" applyAlignment="1">
      <alignment horizontal="center" vertical="center"/>
    </xf>
    <xf numFmtId="2" fontId="50" fillId="5" borderId="0" xfId="0" applyNumberFormat="1" applyFont="1" applyFill="1" applyAlignment="1">
      <alignment horizontal="center" vertical="center" wrapText="1"/>
    </xf>
    <xf numFmtId="0" fontId="50" fillId="3" borderId="24" xfId="0" applyFont="1" applyFill="1" applyBorder="1" applyAlignment="1">
      <alignment horizontal="center" vertical="center" wrapText="1"/>
    </xf>
    <xf numFmtId="0" fontId="50" fillId="0" borderId="26" xfId="0" applyFont="1" applyBorder="1" applyAlignment="1">
      <alignment horizontal="center" vertical="center" wrapText="1"/>
    </xf>
    <xf numFmtId="0" fontId="50" fillId="0" borderId="52" xfId="0" applyFont="1" applyBorder="1" applyAlignment="1">
      <alignment horizontal="center" vertical="center" wrapText="1"/>
    </xf>
    <xf numFmtId="0" fontId="51" fillId="5" borderId="53" xfId="0" applyFont="1" applyFill="1" applyBorder="1" applyAlignment="1">
      <alignment horizontal="center" vertical="center" wrapText="1"/>
    </xf>
    <xf numFmtId="0" fontId="51" fillId="3" borderId="0" xfId="0" applyFont="1" applyFill="1" applyAlignment="1">
      <alignment horizontal="center" vertical="center"/>
    </xf>
    <xf numFmtId="0" fontId="50" fillId="0" borderId="18" xfId="0" applyFont="1" applyBorder="1" applyAlignment="1">
      <alignment horizontal="center" vertical="center"/>
    </xf>
    <xf numFmtId="0" fontId="50" fillId="3" borderId="38" xfId="0" applyFont="1" applyFill="1" applyBorder="1" applyAlignment="1">
      <alignment horizontal="center" vertical="center" wrapText="1"/>
    </xf>
    <xf numFmtId="0" fontId="50" fillId="0" borderId="50" xfId="0" applyFont="1" applyBorder="1" applyAlignment="1">
      <alignment horizontal="center" vertical="center" wrapText="1"/>
    </xf>
    <xf numFmtId="0" fontId="50" fillId="0" borderId="37" xfId="0" applyFont="1" applyBorder="1" applyAlignment="1">
      <alignment horizontal="center" vertical="center" wrapText="1"/>
    </xf>
    <xf numFmtId="0" fontId="50" fillId="0" borderId="23" xfId="0" applyFont="1" applyBorder="1" applyAlignment="1">
      <alignment horizontal="center" vertical="center" wrapText="1"/>
    </xf>
    <xf numFmtId="0" fontId="51" fillId="3" borderId="23" xfId="0" applyFont="1" applyFill="1" applyBorder="1" applyAlignment="1">
      <alignment horizontal="center" vertical="center" wrapText="1"/>
    </xf>
    <xf numFmtId="0" fontId="51" fillId="0" borderId="42" xfId="0" applyFont="1" applyBorder="1" applyAlignment="1">
      <alignment horizontal="center" vertical="center" wrapText="1"/>
    </xf>
    <xf numFmtId="0" fontId="51" fillId="0" borderId="23" xfId="0" applyFont="1" applyBorder="1" applyAlignment="1">
      <alignment horizontal="center" vertical="center" wrapText="1"/>
    </xf>
    <xf numFmtId="0" fontId="51" fillId="5" borderId="37" xfId="0" applyFont="1" applyFill="1" applyBorder="1" applyAlignment="1">
      <alignment horizontal="center" vertical="center" wrapText="1"/>
    </xf>
    <xf numFmtId="0" fontId="51" fillId="3" borderId="25" xfId="0" applyFont="1" applyFill="1" applyBorder="1" applyAlignment="1">
      <alignment horizontal="center" vertical="center" wrapText="1"/>
    </xf>
    <xf numFmtId="0" fontId="56" fillId="3" borderId="22" xfId="0" applyFont="1" applyFill="1" applyBorder="1" applyAlignment="1">
      <alignment horizontal="center" vertical="center" wrapText="1"/>
    </xf>
    <xf numFmtId="0" fontId="50" fillId="0" borderId="25" xfId="0" applyFont="1" applyBorder="1" applyAlignment="1">
      <alignment horizontal="center" vertical="center"/>
    </xf>
    <xf numFmtId="0" fontId="50" fillId="17" borderId="18" xfId="0" applyFont="1" applyFill="1" applyBorder="1" applyAlignment="1">
      <alignment horizontal="center" vertical="center" wrapText="1"/>
    </xf>
    <xf numFmtId="0" fontId="50" fillId="0" borderId="38" xfId="0" applyFont="1" applyBorder="1" applyAlignment="1">
      <alignment horizontal="center" vertical="center" wrapText="1"/>
    </xf>
    <xf numFmtId="0" fontId="50" fillId="0" borderId="0" xfId="0" applyFont="1" applyAlignment="1">
      <alignment horizontal="center" vertical="center"/>
    </xf>
    <xf numFmtId="0" fontId="51" fillId="3" borderId="25" xfId="0" applyFont="1" applyFill="1" applyBorder="1" applyAlignment="1">
      <alignment horizontal="center" vertical="center"/>
    </xf>
    <xf numFmtId="0" fontId="51" fillId="3" borderId="38" xfId="0" applyFont="1" applyFill="1" applyBorder="1" applyAlignment="1">
      <alignment horizontal="center" vertical="center" wrapText="1"/>
    </xf>
    <xf numFmtId="0" fontId="50" fillId="17" borderId="26" xfId="0" applyFont="1" applyFill="1" applyBorder="1" applyAlignment="1">
      <alignment horizontal="center" vertical="center" wrapText="1"/>
    </xf>
    <xf numFmtId="0" fontId="51" fillId="3" borderId="38" xfId="0" applyFont="1" applyFill="1" applyBorder="1" applyAlignment="1">
      <alignment horizontal="center" vertical="center"/>
    </xf>
    <xf numFmtId="0" fontId="54" fillId="15" borderId="22" xfId="0" applyFont="1" applyFill="1" applyBorder="1" applyAlignment="1">
      <alignment horizontal="center" vertical="center" wrapText="1"/>
    </xf>
    <xf numFmtId="0" fontId="50" fillId="0" borderId="64" xfId="0" applyFont="1" applyBorder="1" applyAlignment="1">
      <alignment horizontal="center" vertical="center" wrapText="1"/>
    </xf>
    <xf numFmtId="0" fontId="51" fillId="5" borderId="25" xfId="0" applyFont="1" applyFill="1" applyBorder="1" applyAlignment="1">
      <alignment horizontal="center" vertical="center" wrapText="1"/>
    </xf>
    <xf numFmtId="0" fontId="51" fillId="5" borderId="50" xfId="0" applyFont="1" applyFill="1" applyBorder="1" applyAlignment="1">
      <alignment horizontal="center" vertical="center" wrapText="1"/>
    </xf>
    <xf numFmtId="0" fontId="50" fillId="5" borderId="25" xfId="0" applyFont="1" applyFill="1" applyBorder="1" applyAlignment="1">
      <alignment horizontal="center" vertical="center" wrapText="1"/>
    </xf>
    <xf numFmtId="0" fontId="51" fillId="0" borderId="50" xfId="0" applyFont="1" applyBorder="1" applyAlignment="1">
      <alignment horizontal="center" vertical="center" wrapText="1"/>
    </xf>
    <xf numFmtId="0" fontId="50" fillId="0" borderId="39" xfId="0" applyFont="1" applyBorder="1" applyAlignment="1">
      <alignment horizontal="center" vertical="center" wrapText="1"/>
    </xf>
    <xf numFmtId="0" fontId="51" fillId="14" borderId="24" xfId="0" applyFont="1" applyFill="1" applyBorder="1" applyAlignment="1">
      <alignment horizontal="center" vertical="center" wrapText="1"/>
    </xf>
    <xf numFmtId="0" fontId="51" fillId="0" borderId="18" xfId="0" applyFont="1" applyBorder="1" applyAlignment="1">
      <alignment horizontal="center" vertical="center"/>
    </xf>
    <xf numFmtId="0" fontId="51" fillId="5" borderId="34" xfId="0" applyFont="1" applyFill="1" applyBorder="1" applyAlignment="1">
      <alignment horizontal="center" vertical="center" wrapText="1"/>
    </xf>
    <xf numFmtId="0" fontId="50" fillId="0" borderId="59" xfId="0" applyFont="1" applyBorder="1" applyAlignment="1">
      <alignment horizontal="center" vertical="center" wrapText="1"/>
    </xf>
    <xf numFmtId="0" fontId="58" fillId="3" borderId="25" xfId="0" applyFont="1" applyFill="1" applyBorder="1" applyAlignment="1">
      <alignment horizontal="center" vertical="center"/>
    </xf>
    <xf numFmtId="0" fontId="52" fillId="5" borderId="25" xfId="0" applyFont="1" applyFill="1" applyBorder="1" applyAlignment="1">
      <alignment horizontal="center" vertical="center"/>
    </xf>
    <xf numFmtId="0" fontId="52" fillId="5" borderId="25" xfId="0" applyFont="1" applyFill="1" applyBorder="1" applyAlignment="1">
      <alignment horizontal="center" vertical="center" wrapText="1"/>
    </xf>
    <xf numFmtId="0" fontId="50" fillId="5" borderId="39" xfId="0" applyFont="1" applyFill="1" applyBorder="1" applyAlignment="1">
      <alignment horizontal="center" vertical="center" wrapText="1"/>
    </xf>
    <xf numFmtId="0" fontId="51" fillId="3" borderId="18" xfId="0" applyFont="1" applyFill="1" applyBorder="1" applyAlignment="1">
      <alignment horizontal="center" vertical="center" wrapText="1"/>
    </xf>
    <xf numFmtId="0" fontId="51" fillId="3" borderId="0" xfId="0" applyFont="1" applyFill="1" applyAlignment="1">
      <alignment horizontal="center" vertical="center" wrapText="1"/>
    </xf>
    <xf numFmtId="0" fontId="51" fillId="17" borderId="22" xfId="0" applyFont="1" applyFill="1" applyBorder="1" applyAlignment="1">
      <alignment horizontal="center" vertical="center" wrapText="1"/>
    </xf>
    <xf numFmtId="0" fontId="50" fillId="0" borderId="26" xfId="0" applyFont="1" applyBorder="1" applyAlignment="1">
      <alignment horizontal="center" vertical="center"/>
    </xf>
    <xf numFmtId="0" fontId="51" fillId="0" borderId="0" xfId="0" applyFont="1" applyAlignment="1">
      <alignment horizontal="center" vertical="center" wrapText="1"/>
    </xf>
    <xf numFmtId="0" fontId="51" fillId="3" borderId="24" xfId="0" applyFont="1" applyFill="1" applyBorder="1" applyAlignment="1">
      <alignment horizontal="center" vertical="center" wrapText="1"/>
    </xf>
    <xf numFmtId="0" fontId="50" fillId="0" borderId="36" xfId="0" applyFont="1" applyBorder="1" applyAlignment="1">
      <alignment horizontal="center" vertical="center" wrapText="1"/>
    </xf>
    <xf numFmtId="0" fontId="51" fillId="3" borderId="53" xfId="0" applyFont="1" applyFill="1" applyBorder="1" applyAlignment="1">
      <alignment horizontal="center" vertical="center" wrapText="1"/>
    </xf>
    <xf numFmtId="0" fontId="50" fillId="0" borderId="56" xfId="0" applyFont="1" applyBorder="1" applyAlignment="1">
      <alignment horizontal="center" vertical="center" wrapText="1"/>
    </xf>
    <xf numFmtId="0" fontId="50" fillId="3" borderId="59" xfId="0" applyFont="1" applyFill="1" applyBorder="1" applyAlignment="1">
      <alignment horizontal="center" vertical="center" wrapText="1"/>
    </xf>
    <xf numFmtId="0" fontId="50" fillId="0" borderId="59" xfId="0" applyFont="1" applyBorder="1" applyAlignment="1">
      <alignment horizontal="center" vertical="center"/>
    </xf>
    <xf numFmtId="0" fontId="55" fillId="0" borderId="22" xfId="0" applyFont="1" applyBorder="1" applyAlignment="1">
      <alignment horizontal="center" vertical="center" wrapText="1"/>
    </xf>
    <xf numFmtId="0" fontId="51" fillId="3" borderId="15" xfId="0" applyFont="1" applyFill="1" applyBorder="1" applyAlignment="1">
      <alignment horizontal="center" vertical="center" wrapText="1"/>
    </xf>
    <xf numFmtId="0" fontId="50" fillId="0" borderId="24" xfId="0" applyFont="1" applyBorder="1" applyAlignment="1">
      <alignment horizontal="center" vertical="center"/>
    </xf>
    <xf numFmtId="0" fontId="51" fillId="0" borderId="56" xfId="0" applyFont="1" applyBorder="1" applyAlignment="1">
      <alignment horizontal="center" vertical="center" wrapText="1"/>
    </xf>
    <xf numFmtId="0" fontId="51" fillId="0" borderId="82" xfId="0" applyFont="1" applyBorder="1" applyAlignment="1">
      <alignment horizontal="center" vertical="center" wrapText="1"/>
    </xf>
    <xf numFmtId="0" fontId="53" fillId="5" borderId="25" xfId="0" applyFont="1" applyFill="1" applyBorder="1" applyAlignment="1">
      <alignment horizontal="center" vertical="center"/>
    </xf>
    <xf numFmtId="2" fontId="53" fillId="5" borderId="25" xfId="0" applyNumberFormat="1" applyFont="1" applyFill="1" applyBorder="1" applyAlignment="1">
      <alignment horizontal="center" vertical="center"/>
    </xf>
    <xf numFmtId="0" fontId="50" fillId="3" borderId="23" xfId="0" applyFont="1" applyFill="1" applyBorder="1" applyAlignment="1">
      <alignment horizontal="center" vertical="center" wrapText="1"/>
    </xf>
    <xf numFmtId="0" fontId="53" fillId="5" borderId="23" xfId="0" applyFont="1" applyFill="1" applyBorder="1" applyAlignment="1">
      <alignment horizontal="center" vertical="center"/>
    </xf>
    <xf numFmtId="2" fontId="53" fillId="5" borderId="23" xfId="0" applyNumberFormat="1" applyFont="1" applyFill="1" applyBorder="1" applyAlignment="1">
      <alignment horizontal="center" vertical="center"/>
    </xf>
    <xf numFmtId="0" fontId="50" fillId="0" borderId="42" xfId="0" applyFont="1" applyBorder="1" applyAlignment="1">
      <alignment horizontal="center" vertical="center" wrapText="1"/>
    </xf>
    <xf numFmtId="0" fontId="50" fillId="3" borderId="42" xfId="0" applyFont="1" applyFill="1" applyBorder="1" applyAlignment="1">
      <alignment horizontal="center" vertical="center" wrapText="1"/>
    </xf>
    <xf numFmtId="0" fontId="51" fillId="3" borderId="36" xfId="0" applyFont="1" applyFill="1" applyBorder="1" applyAlignment="1">
      <alignment horizontal="center" vertical="center" wrapText="1"/>
    </xf>
    <xf numFmtId="0" fontId="51" fillId="0" borderId="37" xfId="0" applyFont="1" applyBorder="1" applyAlignment="1">
      <alignment horizontal="center" vertical="center" wrapText="1"/>
    </xf>
    <xf numFmtId="0" fontId="50" fillId="3" borderId="50" xfId="0" applyFont="1" applyFill="1" applyBorder="1" applyAlignment="1">
      <alignment horizontal="center" vertical="center" wrapText="1"/>
    </xf>
    <xf numFmtId="0" fontId="51" fillId="3" borderId="37" xfId="0" applyFont="1" applyFill="1" applyBorder="1" applyAlignment="1">
      <alignment horizontal="center" vertical="center" wrapText="1"/>
    </xf>
    <xf numFmtId="0" fontId="51" fillId="0" borderId="36" xfId="0" applyFont="1" applyBorder="1" applyAlignment="1">
      <alignment horizontal="center" vertical="center" wrapText="1"/>
    </xf>
    <xf numFmtId="2" fontId="50" fillId="5" borderId="22" xfId="0" applyNumberFormat="1" applyFont="1" applyFill="1" applyBorder="1" applyAlignment="1">
      <alignment horizontal="center" vertical="center" wrapText="1"/>
    </xf>
    <xf numFmtId="0" fontId="50" fillId="0" borderId="83" xfId="0" applyFont="1" applyBorder="1" applyAlignment="1">
      <alignment horizontal="center" vertical="center" wrapText="1"/>
    </xf>
    <xf numFmtId="0" fontId="51" fillId="0" borderId="65" xfId="0" applyFont="1" applyBorder="1" applyAlignment="1">
      <alignment horizontal="center" vertical="center" wrapText="1"/>
    </xf>
    <xf numFmtId="0" fontId="50" fillId="3" borderId="82" xfId="0" applyFont="1" applyFill="1" applyBorder="1" applyAlignment="1">
      <alignment horizontal="center" vertical="center" wrapText="1"/>
    </xf>
    <xf numFmtId="0" fontId="50" fillId="0" borderId="17" xfId="0" applyFont="1" applyBorder="1" applyAlignment="1">
      <alignment horizontal="center" vertical="center" wrapText="1"/>
    </xf>
    <xf numFmtId="0" fontId="51" fillId="0" borderId="34" xfId="0" applyFont="1" applyBorder="1" applyAlignment="1">
      <alignment horizontal="center" vertical="center" wrapText="1"/>
    </xf>
    <xf numFmtId="2" fontId="53" fillId="5" borderId="34" xfId="0" applyNumberFormat="1" applyFont="1" applyFill="1" applyBorder="1" applyAlignment="1">
      <alignment horizontal="center" vertical="center" wrapText="1"/>
    </xf>
    <xf numFmtId="0" fontId="50" fillId="0" borderId="24" xfId="0" applyFont="1" applyBorder="1" applyAlignment="1">
      <alignment horizontal="center" vertical="center" wrapText="1"/>
    </xf>
    <xf numFmtId="0" fontId="53" fillId="5" borderId="22" xfId="0" applyFont="1" applyFill="1" applyBorder="1" applyAlignment="1">
      <alignment horizontal="center" vertical="center" wrapText="1"/>
    </xf>
    <xf numFmtId="2" fontId="53" fillId="5" borderId="22" xfId="0" applyNumberFormat="1" applyFont="1" applyFill="1" applyBorder="1" applyAlignment="1">
      <alignment horizontal="center" vertical="center" wrapText="1"/>
    </xf>
    <xf numFmtId="0" fontId="51" fillId="5" borderId="26" xfId="0" applyFont="1" applyFill="1" applyBorder="1" applyAlignment="1">
      <alignment horizontal="center" vertical="center" wrapText="1"/>
    </xf>
    <xf numFmtId="0" fontId="51" fillId="0" borderId="41" xfId="0" applyFont="1" applyBorder="1" applyAlignment="1">
      <alignment horizontal="center" vertical="center" wrapText="1"/>
    </xf>
    <xf numFmtId="0" fontId="59" fillId="3" borderId="38" xfId="0" applyFont="1" applyFill="1" applyBorder="1" applyAlignment="1">
      <alignment horizontal="center" vertical="center"/>
    </xf>
    <xf numFmtId="0" fontId="60" fillId="0" borderId="22" xfId="0" applyFont="1" applyBorder="1" applyAlignment="1">
      <alignment horizontal="center" vertical="center" wrapText="1"/>
    </xf>
    <xf numFmtId="0" fontId="51" fillId="0" borderId="38" xfId="0" applyFont="1" applyBorder="1" applyAlignment="1">
      <alignment horizontal="center" vertical="center" wrapText="1"/>
    </xf>
    <xf numFmtId="0" fontId="51" fillId="3" borderId="50" xfId="0" applyFont="1" applyFill="1" applyBorder="1" applyAlignment="1">
      <alignment horizontal="center" vertical="center" wrapText="1"/>
    </xf>
    <xf numFmtId="0" fontId="59" fillId="3" borderId="22" xfId="0" applyFont="1" applyFill="1" applyBorder="1" applyAlignment="1">
      <alignment horizontal="center" vertical="center" wrapText="1"/>
    </xf>
    <xf numFmtId="0" fontId="50" fillId="4" borderId="18" xfId="0" applyFont="1" applyFill="1" applyBorder="1" applyAlignment="1">
      <alignment horizontal="center" vertical="center" wrapText="1"/>
    </xf>
    <xf numFmtId="0" fontId="50" fillId="4" borderId="22" xfId="0" applyFont="1" applyFill="1" applyBorder="1" applyAlignment="1">
      <alignment horizontal="center" vertical="center" wrapText="1"/>
    </xf>
    <xf numFmtId="0" fontId="51" fillId="4" borderId="22" xfId="0" applyFont="1" applyFill="1" applyBorder="1" applyAlignment="1">
      <alignment horizontal="center" vertical="center" wrapText="1"/>
    </xf>
    <xf numFmtId="0" fontId="51" fillId="4" borderId="26" xfId="0" applyFont="1" applyFill="1" applyBorder="1" applyAlignment="1">
      <alignment horizontal="center" vertical="center" wrapText="1"/>
    </xf>
    <xf numFmtId="0" fontId="51" fillId="4" borderId="18" xfId="0" applyFont="1" applyFill="1" applyBorder="1" applyAlignment="1">
      <alignment horizontal="center" vertical="center" wrapText="1"/>
    </xf>
    <xf numFmtId="0" fontId="50" fillId="3" borderId="18" xfId="0" applyFont="1" applyFill="1" applyBorder="1" applyAlignment="1">
      <alignment horizontal="center" vertical="center" wrapText="1"/>
    </xf>
    <xf numFmtId="0" fontId="51" fillId="3" borderId="26" xfId="0" applyFont="1" applyFill="1" applyBorder="1" applyAlignment="1">
      <alignment horizontal="center" vertical="center" wrapText="1"/>
    </xf>
    <xf numFmtId="0" fontId="50" fillId="14" borderId="22" xfId="0" applyFont="1" applyFill="1" applyBorder="1" applyAlignment="1">
      <alignment horizontal="center" vertical="center" wrapText="1"/>
    </xf>
    <xf numFmtId="0" fontId="50" fillId="0" borderId="88" xfId="0" applyFont="1" applyBorder="1" applyAlignment="1">
      <alignment horizontal="center" vertical="center" wrapText="1"/>
    </xf>
    <xf numFmtId="0" fontId="50" fillId="0" borderId="55" xfId="0" applyFont="1" applyBorder="1" applyAlignment="1">
      <alignment horizontal="center" vertical="center" wrapText="1"/>
    </xf>
    <xf numFmtId="0" fontId="50" fillId="0" borderId="89" xfId="0" applyFont="1" applyBorder="1" applyAlignment="1">
      <alignment horizontal="center" vertical="center" wrapText="1"/>
    </xf>
    <xf numFmtId="0" fontId="51" fillId="5" borderId="0" xfId="0" applyFont="1" applyFill="1" applyAlignment="1">
      <alignment horizontal="center" vertical="center" wrapText="1"/>
    </xf>
    <xf numFmtId="0" fontId="50" fillId="5" borderId="0" xfId="0" applyFont="1" applyFill="1" applyAlignment="1">
      <alignment horizontal="center" vertical="center" wrapText="1"/>
    </xf>
    <xf numFmtId="0" fontId="52" fillId="5" borderId="0" xfId="0" applyFont="1" applyFill="1" applyAlignment="1">
      <alignment horizontal="center" vertical="center"/>
    </xf>
    <xf numFmtId="0" fontId="52" fillId="5" borderId="0" xfId="0" applyFont="1" applyFill="1" applyAlignment="1">
      <alignment horizontal="center" vertical="center" wrapText="1"/>
    </xf>
    <xf numFmtId="0" fontId="51" fillId="0" borderId="22" xfId="0" applyFont="1" applyBorder="1" applyAlignment="1">
      <alignment horizontal="center" vertical="center"/>
    </xf>
    <xf numFmtId="0" fontId="51" fillId="0" borderId="89" xfId="0" applyFont="1" applyBorder="1" applyAlignment="1">
      <alignment horizontal="center" vertical="center" wrapText="1"/>
    </xf>
    <xf numFmtId="0" fontId="50" fillId="0" borderId="60" xfId="0" applyFont="1" applyBorder="1" applyAlignment="1">
      <alignment horizontal="center" vertical="center" wrapText="1"/>
    </xf>
    <xf numFmtId="0" fontId="50" fillId="0" borderId="45" xfId="0" applyFont="1" applyBorder="1" applyAlignment="1">
      <alignment horizontal="center" vertical="center" wrapText="1"/>
    </xf>
    <xf numFmtId="0" fontId="51" fillId="5" borderId="61" xfId="0" applyFont="1" applyFill="1" applyBorder="1" applyAlignment="1">
      <alignment horizontal="center" vertical="center" wrapText="1"/>
    </xf>
    <xf numFmtId="0" fontId="51" fillId="0" borderId="93" xfId="0" applyFont="1" applyBorder="1" applyAlignment="1">
      <alignment horizontal="center" vertical="center" wrapText="1"/>
    </xf>
    <xf numFmtId="0" fontId="51" fillId="0" borderId="45" xfId="0" applyFont="1" applyBorder="1" applyAlignment="1">
      <alignment horizontal="center" vertical="center" wrapText="1"/>
    </xf>
    <xf numFmtId="0" fontId="51" fillId="0" borderId="46" xfId="0" applyFont="1" applyBorder="1" applyAlignment="1">
      <alignment horizontal="center" vertical="center" wrapText="1"/>
    </xf>
    <xf numFmtId="0" fontId="51" fillId="0" borderId="51" xfId="0" applyFont="1" applyBorder="1" applyAlignment="1">
      <alignment horizontal="center" vertical="center" wrapText="1"/>
    </xf>
    <xf numFmtId="0" fontId="50" fillId="5" borderId="45" xfId="0" applyFont="1" applyFill="1" applyBorder="1" applyAlignment="1">
      <alignment horizontal="center" vertical="center" wrapText="1"/>
    </xf>
    <xf numFmtId="0" fontId="52" fillId="5" borderId="45" xfId="0" applyFont="1" applyFill="1" applyBorder="1" applyAlignment="1">
      <alignment horizontal="center" vertical="center"/>
    </xf>
    <xf numFmtId="0" fontId="52" fillId="5" borderId="45" xfId="0" applyFont="1" applyFill="1" applyBorder="1" applyAlignment="1">
      <alignment horizontal="center" vertical="center" wrapText="1"/>
    </xf>
    <xf numFmtId="0" fontId="50" fillId="5" borderId="46" xfId="0" applyFont="1" applyFill="1" applyBorder="1" applyAlignment="1">
      <alignment horizontal="center" vertical="center" wrapText="1"/>
    </xf>
    <xf numFmtId="0" fontId="51" fillId="5" borderId="45" xfId="0" applyFont="1" applyFill="1" applyBorder="1" applyAlignment="1">
      <alignment horizontal="center" vertical="center" wrapText="1"/>
    </xf>
    <xf numFmtId="0" fontId="50" fillId="3" borderId="61" xfId="0" applyFont="1" applyFill="1" applyBorder="1" applyAlignment="1">
      <alignment horizontal="center" vertical="center" wrapText="1"/>
    </xf>
    <xf numFmtId="0" fontId="51" fillId="0" borderId="44" xfId="0" applyFont="1" applyBorder="1" applyAlignment="1">
      <alignment horizontal="center" vertical="center" wrapText="1"/>
    </xf>
    <xf numFmtId="0" fontId="50" fillId="3" borderId="51" xfId="0" applyFont="1" applyFill="1" applyBorder="1" applyAlignment="1">
      <alignment horizontal="center" vertical="center" wrapText="1"/>
    </xf>
    <xf numFmtId="0" fontId="50" fillId="0" borderId="79" xfId="0" applyFont="1" applyBorder="1" applyAlignment="1">
      <alignment horizontal="center" vertical="center" wrapText="1"/>
    </xf>
    <xf numFmtId="0" fontId="50" fillId="0" borderId="57" xfId="0" applyFont="1" applyBorder="1" applyAlignment="1">
      <alignment horizontal="center" vertical="center" wrapText="1"/>
    </xf>
    <xf numFmtId="0" fontId="51" fillId="5" borderId="7" xfId="0" applyFont="1" applyFill="1" applyBorder="1" applyAlignment="1">
      <alignment horizontal="center" vertical="center" wrapText="1"/>
    </xf>
    <xf numFmtId="0" fontId="51" fillId="0" borderId="28" xfId="0" applyFont="1" applyBorder="1" applyAlignment="1">
      <alignment horizontal="center" vertical="center" wrapText="1"/>
    </xf>
    <xf numFmtId="0" fontId="50" fillId="5" borderId="30" xfId="0" applyFont="1" applyFill="1" applyBorder="1" applyAlignment="1">
      <alignment horizontal="center" vertical="center" wrapText="1"/>
    </xf>
    <xf numFmtId="0" fontId="52" fillId="5" borderId="30" xfId="0" applyFont="1" applyFill="1" applyBorder="1" applyAlignment="1">
      <alignment horizontal="center" vertical="center"/>
    </xf>
    <xf numFmtId="0" fontId="52" fillId="5" borderId="30" xfId="0" applyFont="1" applyFill="1" applyBorder="1" applyAlignment="1">
      <alignment horizontal="center" vertical="center" wrapText="1"/>
    </xf>
    <xf numFmtId="0" fontId="50" fillId="5" borderId="33" xfId="0" applyFont="1" applyFill="1" applyBorder="1" applyAlignment="1">
      <alignment horizontal="center" vertical="center" wrapText="1"/>
    </xf>
    <xf numFmtId="0" fontId="50" fillId="0" borderId="28" xfId="0" applyFont="1" applyBorder="1" applyAlignment="1">
      <alignment horizontal="center" vertical="center" wrapText="1"/>
    </xf>
    <xf numFmtId="0" fontId="51" fillId="5" borderId="30" xfId="0" applyFont="1" applyFill="1" applyBorder="1" applyAlignment="1">
      <alignment horizontal="center" vertical="center" wrapText="1"/>
    </xf>
    <xf numFmtId="0" fontId="50" fillId="3" borderId="7" xfId="0" applyFont="1" applyFill="1" applyBorder="1" applyAlignment="1">
      <alignment horizontal="center" vertical="center" wrapText="1"/>
    </xf>
    <xf numFmtId="0" fontId="50" fillId="3" borderId="28" xfId="0" applyFont="1" applyFill="1" applyBorder="1" applyAlignment="1">
      <alignment horizontal="center" vertical="center" wrapText="1"/>
    </xf>
    <xf numFmtId="0" fontId="50" fillId="0" borderId="93" xfId="0" applyFont="1" applyBorder="1" applyAlignment="1">
      <alignment horizontal="center" vertical="center" wrapText="1"/>
    </xf>
    <xf numFmtId="0" fontId="50" fillId="0" borderId="51" xfId="0" applyFont="1" applyBorder="1" applyAlignment="1">
      <alignment horizontal="center" vertical="center" wrapText="1"/>
    </xf>
    <xf numFmtId="0" fontId="50" fillId="3" borderId="45" xfId="0" applyFont="1" applyFill="1" applyBorder="1" applyAlignment="1">
      <alignment horizontal="center" vertical="center" wrapText="1"/>
    </xf>
    <xf numFmtId="0" fontId="51" fillId="5" borderId="65" xfId="0" applyFont="1" applyFill="1" applyBorder="1" applyAlignment="1">
      <alignment horizontal="center" vertical="center" wrapText="1"/>
    </xf>
    <xf numFmtId="0" fontId="50" fillId="5" borderId="16" xfId="0" applyFont="1" applyFill="1" applyBorder="1" applyAlignment="1">
      <alignment horizontal="center" vertical="center" wrapText="1"/>
    </xf>
    <xf numFmtId="0" fontId="52" fillId="5" borderId="16" xfId="0" applyFont="1" applyFill="1" applyBorder="1" applyAlignment="1">
      <alignment horizontal="center" vertical="center" wrapText="1"/>
    </xf>
    <xf numFmtId="0" fontId="50" fillId="5" borderId="17" xfId="0" applyFont="1" applyFill="1" applyBorder="1" applyAlignment="1">
      <alignment horizontal="center" vertical="center" wrapText="1"/>
    </xf>
    <xf numFmtId="0" fontId="51" fillId="5" borderId="16" xfId="0" applyFont="1" applyFill="1" applyBorder="1" applyAlignment="1">
      <alignment horizontal="center" vertical="center" wrapText="1"/>
    </xf>
    <xf numFmtId="0" fontId="50" fillId="3" borderId="65" xfId="0" applyFont="1" applyFill="1" applyBorder="1" applyAlignment="1">
      <alignment horizontal="center" vertical="center" wrapText="1"/>
    </xf>
    <xf numFmtId="0" fontId="50" fillId="3" borderId="16" xfId="0" applyFont="1" applyFill="1" applyBorder="1" applyAlignment="1">
      <alignment horizontal="center" vertical="center" wrapText="1"/>
    </xf>
    <xf numFmtId="0" fontId="50" fillId="3" borderId="30" xfId="0" applyFont="1" applyFill="1" applyBorder="1" applyAlignment="1">
      <alignment horizontal="center" vertical="center" wrapText="1"/>
    </xf>
    <xf numFmtId="0" fontId="50" fillId="0" borderId="33" xfId="0" applyFont="1" applyBorder="1" applyAlignment="1">
      <alignment horizontal="center" vertical="center" wrapText="1"/>
    </xf>
    <xf numFmtId="0" fontId="50" fillId="0" borderId="28" xfId="0" applyFont="1" applyBorder="1" applyAlignment="1">
      <alignment horizontal="center" vertical="center"/>
    </xf>
    <xf numFmtId="0" fontId="50" fillId="0" borderId="33" xfId="0" applyFont="1" applyBorder="1" applyAlignment="1">
      <alignment horizontal="center" vertical="center"/>
    </xf>
    <xf numFmtId="0" fontId="50" fillId="0" borderId="58" xfId="0" applyFont="1" applyBorder="1" applyAlignment="1">
      <alignment horizontal="center" vertical="center" wrapText="1"/>
    </xf>
    <xf numFmtId="0" fontId="51" fillId="0" borderId="0" xfId="0" applyFont="1" applyAlignment="1">
      <alignment horizontal="center" vertical="center"/>
    </xf>
    <xf numFmtId="0" fontId="50" fillId="6" borderId="40" xfId="0" applyFont="1" applyFill="1" applyBorder="1" applyAlignment="1">
      <alignment horizontal="center" vertical="center" wrapText="1"/>
    </xf>
    <xf numFmtId="0" fontId="50" fillId="12" borderId="0" xfId="0" applyFont="1" applyFill="1" applyAlignment="1">
      <alignment horizontal="center" vertical="center" wrapText="1"/>
    </xf>
    <xf numFmtId="0" fontId="50" fillId="13" borderId="40" xfId="0" applyFont="1" applyFill="1" applyBorder="1" applyAlignment="1">
      <alignment horizontal="center" vertical="center" wrapText="1"/>
    </xf>
    <xf numFmtId="0" fontId="51" fillId="5" borderId="39" xfId="0" applyFont="1" applyFill="1" applyBorder="1" applyAlignment="1">
      <alignment horizontal="center" vertical="center" wrapText="1"/>
    </xf>
    <xf numFmtId="0" fontId="51" fillId="0" borderId="39" xfId="0" applyFont="1" applyBorder="1" applyAlignment="1">
      <alignment horizontal="center" vertical="center" wrapText="1"/>
    </xf>
    <xf numFmtId="0" fontId="54" fillId="15" borderId="25" xfId="0" applyFont="1" applyFill="1" applyBorder="1" applyAlignment="1">
      <alignment horizontal="center" vertical="center" wrapText="1"/>
    </xf>
    <xf numFmtId="0" fontId="50" fillId="16" borderId="39" xfId="0" applyFont="1" applyFill="1" applyBorder="1" applyAlignment="1">
      <alignment horizontal="center" vertical="center" wrapText="1"/>
    </xf>
    <xf numFmtId="0" fontId="50" fillId="0" borderId="39" xfId="0" applyFont="1" applyBorder="1" applyAlignment="1">
      <alignment horizontal="center" vertical="center"/>
    </xf>
    <xf numFmtId="0" fontId="50" fillId="0" borderId="41" xfId="0" applyFont="1" applyBorder="1" applyAlignment="1">
      <alignment horizontal="center" vertical="center"/>
    </xf>
    <xf numFmtId="2" fontId="53" fillId="16" borderId="0" xfId="0" applyNumberFormat="1" applyFont="1" applyFill="1" applyAlignment="1">
      <alignment horizontal="center" vertical="center" wrapText="1"/>
    </xf>
    <xf numFmtId="0" fontId="51" fillId="3" borderId="39" xfId="0" applyFont="1" applyFill="1" applyBorder="1" applyAlignment="1">
      <alignment horizontal="center" vertical="center" wrapText="1"/>
    </xf>
    <xf numFmtId="0" fontId="56" fillId="3" borderId="23" xfId="0" applyFont="1" applyFill="1" applyBorder="1" applyAlignment="1">
      <alignment horizontal="center" vertical="center" wrapText="1"/>
    </xf>
    <xf numFmtId="0" fontId="50" fillId="0" borderId="22" xfId="0" applyFont="1" applyBorder="1" applyAlignment="1">
      <alignment horizontal="center" vertical="center"/>
    </xf>
    <xf numFmtId="0" fontId="51" fillId="3" borderId="22" xfId="0" applyFont="1" applyFill="1" applyBorder="1" applyAlignment="1">
      <alignment horizontal="center" vertical="center"/>
    </xf>
    <xf numFmtId="0" fontId="50" fillId="0" borderId="38" xfId="0" applyFont="1" applyBorder="1" applyAlignment="1">
      <alignment horizontal="center" vertical="center"/>
    </xf>
    <xf numFmtId="0" fontId="50" fillId="0" borderId="41" xfId="0" applyFont="1" applyBorder="1" applyAlignment="1">
      <alignment horizontal="center" vertical="center" wrapText="1"/>
    </xf>
    <xf numFmtId="0" fontId="50" fillId="3" borderId="0" xfId="0" applyFont="1" applyFill="1" applyAlignment="1">
      <alignment horizontal="center" vertical="center"/>
    </xf>
    <xf numFmtId="0" fontId="50" fillId="16" borderId="24" xfId="0" applyFont="1" applyFill="1" applyBorder="1" applyAlignment="1">
      <alignment horizontal="center" vertical="center" wrapText="1"/>
    </xf>
    <xf numFmtId="0" fontId="50" fillId="0" borderId="42" xfId="0" applyFont="1" applyBorder="1" applyAlignment="1">
      <alignment horizontal="center" vertical="center"/>
    </xf>
    <xf numFmtId="0" fontId="50" fillId="0" borderId="23" xfId="0" applyFont="1" applyBorder="1" applyAlignment="1">
      <alignment horizontal="center" vertical="center"/>
    </xf>
    <xf numFmtId="0" fontId="50" fillId="0" borderId="34" xfId="0" applyFont="1" applyBorder="1" applyAlignment="1">
      <alignment horizontal="center" vertical="center"/>
    </xf>
    <xf numFmtId="0" fontId="56" fillId="3" borderId="38" xfId="0" applyFont="1" applyFill="1" applyBorder="1" applyAlignment="1">
      <alignment horizontal="center" vertical="center" wrapText="1"/>
    </xf>
    <xf numFmtId="0" fontId="50" fillId="3" borderId="22" xfId="0" applyFont="1" applyFill="1" applyBorder="1" applyAlignment="1">
      <alignment horizontal="center" vertical="center"/>
    </xf>
    <xf numFmtId="2" fontId="50" fillId="5" borderId="0" xfId="0" applyNumberFormat="1" applyFont="1" applyFill="1" applyAlignment="1">
      <alignment horizontal="center" vertical="center"/>
    </xf>
    <xf numFmtId="0" fontId="51" fillId="0" borderId="94" xfId="0" applyFont="1" applyBorder="1" applyAlignment="1">
      <alignment horizontal="center" vertical="center" wrapText="1"/>
    </xf>
    <xf numFmtId="0" fontId="50" fillId="0" borderId="45" xfId="0" applyFont="1" applyBorder="1" applyAlignment="1">
      <alignment horizontal="center" vertical="center"/>
    </xf>
    <xf numFmtId="0" fontId="50" fillId="0" borderId="61" xfId="0" applyFont="1" applyBorder="1" applyAlignment="1">
      <alignment horizontal="center" vertical="center" wrapText="1"/>
    </xf>
    <xf numFmtId="0" fontId="50" fillId="0" borderId="44" xfId="0" applyFont="1" applyBorder="1" applyAlignment="1">
      <alignment horizontal="center" vertical="center" wrapText="1"/>
    </xf>
    <xf numFmtId="0" fontId="50" fillId="0" borderId="60" xfId="0" applyFont="1" applyBorder="1" applyAlignment="1">
      <alignment horizontal="center" vertical="center"/>
    </xf>
    <xf numFmtId="0" fontId="51" fillId="0" borderId="57" xfId="0" applyFont="1" applyBorder="1" applyAlignment="1">
      <alignment horizontal="center" vertical="center" wrapText="1"/>
    </xf>
    <xf numFmtId="0" fontId="50" fillId="0" borderId="30" xfId="0" applyFont="1" applyBorder="1" applyAlignment="1">
      <alignment horizontal="center" vertical="center"/>
    </xf>
    <xf numFmtId="0" fontId="50" fillId="0" borderId="7" xfId="0" applyFont="1" applyBorder="1" applyAlignment="1">
      <alignment horizontal="center" vertical="center"/>
    </xf>
    <xf numFmtId="0" fontId="50" fillId="0" borderId="95" xfId="0" applyFont="1" applyBorder="1" applyAlignment="1">
      <alignment horizontal="center" vertical="center" wrapText="1"/>
    </xf>
    <xf numFmtId="0" fontId="50" fillId="0" borderId="75" xfId="0" applyFont="1" applyBorder="1" applyAlignment="1">
      <alignment horizontal="center" vertical="center" wrapText="1"/>
    </xf>
    <xf numFmtId="0" fontId="50" fillId="0" borderId="51" xfId="0" applyFont="1" applyBorder="1" applyAlignment="1">
      <alignment horizontal="center" vertical="center"/>
    </xf>
    <xf numFmtId="0" fontId="50" fillId="0" borderId="46" xfId="0" applyFont="1" applyBorder="1" applyAlignment="1">
      <alignment horizontal="center" vertical="center"/>
    </xf>
    <xf numFmtId="0" fontId="50" fillId="0" borderId="76" xfId="0" applyFont="1" applyBorder="1" applyAlignment="1">
      <alignment horizontal="center" vertical="center" wrapText="1"/>
    </xf>
    <xf numFmtId="0" fontId="50" fillId="0" borderId="17" xfId="0" applyFont="1" applyBorder="1" applyAlignment="1">
      <alignment horizontal="center" vertical="center"/>
    </xf>
    <xf numFmtId="0" fontId="50" fillId="0" borderId="74" xfId="0" applyFont="1" applyBorder="1" applyAlignment="1">
      <alignment horizontal="center" vertical="center" wrapText="1"/>
    </xf>
    <xf numFmtId="0" fontId="50" fillId="0" borderId="57" xfId="0" applyFont="1" applyBorder="1" applyAlignment="1">
      <alignment horizontal="center" vertical="center"/>
    </xf>
  </cellXfs>
  <cellStyles count="1">
    <cellStyle name="Normal" xfId="0" builtinId="0"/>
  </cellStyles>
  <dxfs count="227">
    <dxf>
      <fill>
        <patternFill patternType="solid">
          <fgColor rgb="FFF4C7C3"/>
          <bgColor rgb="FFF4C7C3"/>
        </patternFill>
      </fill>
    </dxf>
    <dxf>
      <fill>
        <patternFill patternType="solid">
          <fgColor rgb="FFF4C7C3"/>
          <bgColor rgb="FFF4C7C3"/>
        </patternFill>
      </fill>
    </dxf>
    <dxf>
      <font>
        <color rgb="FF0B8043"/>
      </font>
      <fill>
        <patternFill patternType="solid">
          <fgColor rgb="FFD9EAD3"/>
          <bgColor rgb="FFD9EAD3"/>
        </patternFill>
      </fill>
    </dxf>
    <dxf>
      <fill>
        <patternFill patternType="solid">
          <fgColor rgb="FFF4C7C3"/>
          <bgColor rgb="FFF4C7C3"/>
        </patternFill>
      </fill>
    </dxf>
    <dxf>
      <fill>
        <patternFill patternType="solid">
          <fgColor rgb="FFF4C7C3"/>
          <bgColor rgb="FFF4C7C3"/>
        </patternFill>
      </fill>
    </dxf>
    <dxf>
      <fill>
        <patternFill patternType="solid">
          <fgColor rgb="FFB7E1CD"/>
          <bgColor rgb="FFB7E1CD"/>
        </patternFill>
      </fill>
    </dxf>
    <dxf>
      <font>
        <color rgb="FFC53929"/>
      </font>
      <fill>
        <patternFill patternType="none"/>
      </fill>
    </dxf>
    <dxf>
      <fill>
        <patternFill patternType="solid">
          <fgColor rgb="FFB7E1CD"/>
          <bgColor rgb="FFB7E1CD"/>
        </patternFill>
      </fill>
    </dxf>
    <dxf>
      <fill>
        <patternFill patternType="solid">
          <fgColor rgb="FFF4C7C3"/>
          <bgColor rgb="FFF4C7C3"/>
        </patternFill>
      </fill>
    </dxf>
    <dxf>
      <fill>
        <patternFill patternType="solid">
          <fgColor rgb="FFF4C7C3"/>
          <bgColor rgb="FFF4C7C3"/>
        </patternFill>
      </fill>
    </dxf>
    <dxf>
      <fill>
        <patternFill patternType="solid">
          <fgColor rgb="FFF4C7C3"/>
          <bgColor rgb="FFF4C7C3"/>
        </patternFill>
      </fill>
    </dxf>
    <dxf>
      <fill>
        <patternFill patternType="solid">
          <fgColor rgb="FFF4C7C3"/>
          <bgColor rgb="FFF4C7C3"/>
        </patternFill>
      </fill>
    </dxf>
    <dxf>
      <fill>
        <patternFill patternType="solid">
          <fgColor rgb="FFF4C7C3"/>
          <bgColor rgb="FFF4C7C3"/>
        </patternFill>
      </fill>
    </dxf>
    <dxf>
      <fill>
        <patternFill patternType="solid">
          <fgColor rgb="FFF4C7C3"/>
          <bgColor rgb="FFF4C7C3"/>
        </patternFill>
      </fill>
    </dxf>
    <dxf>
      <font>
        <color rgb="FF0B8043"/>
      </font>
      <fill>
        <patternFill patternType="solid">
          <fgColor rgb="FFD9EAD3"/>
          <bgColor rgb="FFD9EAD3"/>
        </patternFill>
      </fill>
    </dxf>
    <dxf>
      <fill>
        <patternFill patternType="solid">
          <fgColor rgb="FFF4C7C3"/>
          <bgColor rgb="FFF4C7C3"/>
        </patternFill>
      </fill>
    </dxf>
    <dxf>
      <fill>
        <patternFill patternType="solid">
          <fgColor rgb="FFF4C7C3"/>
          <bgColor rgb="FFF4C7C3"/>
        </patternFill>
      </fill>
    </dxf>
    <dxf>
      <fill>
        <patternFill patternType="solid">
          <fgColor rgb="FFB7E1CD"/>
          <bgColor rgb="FFB7E1CD"/>
        </patternFill>
      </fill>
    </dxf>
    <dxf>
      <fill>
        <patternFill patternType="solid">
          <fgColor rgb="FFF4C7C3"/>
          <bgColor rgb="FFF4C7C3"/>
        </patternFill>
      </fill>
    </dxf>
    <dxf>
      <fill>
        <patternFill patternType="solid">
          <fgColor rgb="FFB7E1CD"/>
          <bgColor rgb="FFB7E1CD"/>
        </patternFill>
      </fill>
    </dxf>
    <dxf>
      <fill>
        <patternFill patternType="solid">
          <fgColor rgb="FFF4C7C3"/>
          <bgColor rgb="FFF4C7C3"/>
        </patternFill>
      </fill>
    </dxf>
    <dxf>
      <fill>
        <patternFill patternType="solid">
          <fgColor rgb="FFF4C7C3"/>
          <bgColor rgb="FFF4C7C3"/>
        </patternFill>
      </fill>
    </dxf>
    <dxf>
      <fill>
        <patternFill patternType="solid">
          <fgColor rgb="FFF4C7C3"/>
          <bgColor rgb="FFF4C7C3"/>
        </patternFill>
      </fill>
    </dxf>
    <dxf>
      <fill>
        <patternFill patternType="solid">
          <fgColor rgb="FFB7E1CD"/>
          <bgColor rgb="FFB7E1CD"/>
        </patternFill>
      </fill>
    </dxf>
    <dxf>
      <fill>
        <patternFill patternType="solid">
          <fgColor rgb="FFF4C7C3"/>
          <bgColor rgb="FFF4C7C3"/>
        </patternFill>
      </fill>
    </dxf>
    <dxf>
      <fill>
        <patternFill patternType="solid">
          <fgColor rgb="FFF4C7C3"/>
          <bgColor rgb="FFF4C7C3"/>
        </patternFill>
      </fill>
    </dxf>
    <dxf>
      <fill>
        <patternFill patternType="solid">
          <fgColor rgb="FFF4C7C3"/>
          <bgColor rgb="FFF4C7C3"/>
        </patternFill>
      </fill>
    </dxf>
    <dxf>
      <font>
        <color rgb="FF0B8043"/>
      </font>
      <fill>
        <patternFill patternType="solid">
          <fgColor rgb="FFD9EAD3"/>
          <bgColor rgb="FFD9EAD3"/>
        </patternFill>
      </fill>
    </dxf>
    <dxf>
      <fill>
        <patternFill patternType="solid">
          <fgColor rgb="FFF4C7C3"/>
          <bgColor rgb="FFF4C7C3"/>
        </patternFill>
      </fill>
    </dxf>
    <dxf>
      <fill>
        <patternFill patternType="solid">
          <fgColor rgb="FFF4C7C3"/>
          <bgColor rgb="FFF4C7C3"/>
        </patternFill>
      </fill>
    </dxf>
    <dxf>
      <fill>
        <patternFill patternType="solid">
          <fgColor rgb="FFB7E1CD"/>
          <bgColor rgb="FFB7E1CD"/>
        </patternFill>
      </fill>
    </dxf>
    <dxf>
      <font>
        <color rgb="FFC53929"/>
      </font>
      <fill>
        <patternFill patternType="none"/>
      </fill>
    </dxf>
    <dxf>
      <fill>
        <patternFill patternType="solid">
          <fgColor rgb="FFB7E1CD"/>
          <bgColor rgb="FFB7E1CD"/>
        </patternFill>
      </fill>
    </dxf>
    <dxf>
      <fill>
        <patternFill patternType="solid">
          <fgColor rgb="FFF4C7C3"/>
          <bgColor rgb="FFF4C7C3"/>
        </patternFill>
      </fill>
    </dxf>
    <dxf>
      <fill>
        <patternFill patternType="solid">
          <fgColor rgb="FFF4C7C3"/>
          <bgColor rgb="FFF4C7C3"/>
        </patternFill>
      </fill>
    </dxf>
    <dxf>
      <fill>
        <patternFill patternType="solid">
          <fgColor rgb="FFF4C7C3"/>
          <bgColor rgb="FFF4C7C3"/>
        </patternFill>
      </fill>
    </dxf>
    <dxf>
      <fill>
        <patternFill patternType="solid">
          <fgColor rgb="FFF4C7C3"/>
          <bgColor rgb="FFF4C7C3"/>
        </patternFill>
      </fill>
    </dxf>
    <dxf>
      <fill>
        <patternFill patternType="solid">
          <fgColor rgb="FFF4C7C3"/>
          <bgColor rgb="FFF4C7C3"/>
        </patternFill>
      </fill>
    </dxf>
    <dxf>
      <font>
        <color rgb="FF0B8043"/>
      </font>
      <fill>
        <patternFill patternType="solid">
          <fgColor rgb="FFD9EAD3"/>
          <bgColor rgb="FFD9EAD3"/>
        </patternFill>
      </fill>
    </dxf>
    <dxf>
      <fill>
        <patternFill patternType="solid">
          <fgColor rgb="FFF4C7C3"/>
          <bgColor rgb="FFF4C7C3"/>
        </patternFill>
      </fill>
    </dxf>
    <dxf>
      <fill>
        <patternFill patternType="solid">
          <fgColor rgb="FFF4C7C3"/>
          <bgColor rgb="FFF4C7C3"/>
        </patternFill>
      </fill>
    </dxf>
    <dxf>
      <fill>
        <patternFill patternType="solid">
          <fgColor rgb="FFB7E1CD"/>
          <bgColor rgb="FFB7E1CD"/>
        </patternFill>
      </fill>
    </dxf>
    <dxf>
      <font>
        <color rgb="FFC53929"/>
      </font>
      <fill>
        <patternFill patternType="none"/>
      </fill>
    </dxf>
    <dxf>
      <fill>
        <patternFill patternType="solid">
          <fgColor rgb="FFB7E1CD"/>
          <bgColor rgb="FFB7E1CD"/>
        </patternFill>
      </fill>
    </dxf>
    <dxf>
      <fill>
        <patternFill patternType="solid">
          <fgColor rgb="FFF4C7C3"/>
          <bgColor rgb="FFF4C7C3"/>
        </patternFill>
      </fill>
    </dxf>
    <dxf>
      <fill>
        <patternFill patternType="solid">
          <fgColor rgb="FFF4C7C3"/>
          <bgColor rgb="FFF4C7C3"/>
        </patternFill>
      </fill>
    </dxf>
    <dxf>
      <fill>
        <patternFill patternType="solid">
          <fgColor rgb="FFF4C7C3"/>
          <bgColor rgb="FFF4C7C3"/>
        </patternFill>
      </fill>
    </dxf>
    <dxf>
      <font>
        <color rgb="FF0B8043"/>
      </font>
      <fill>
        <patternFill patternType="solid">
          <fgColor rgb="FFD9EAD3"/>
          <bgColor rgb="FFD9EAD3"/>
        </patternFill>
      </fill>
    </dxf>
    <dxf>
      <fill>
        <patternFill patternType="solid">
          <fgColor rgb="FFF4C7C3"/>
          <bgColor rgb="FFF4C7C3"/>
        </patternFill>
      </fill>
    </dxf>
    <dxf>
      <fill>
        <patternFill patternType="solid">
          <fgColor rgb="FFF4C7C3"/>
          <bgColor rgb="FFF4C7C3"/>
        </patternFill>
      </fill>
    </dxf>
    <dxf>
      <fill>
        <patternFill patternType="solid">
          <fgColor rgb="FFF4C7C3"/>
          <bgColor rgb="FFF4C7C3"/>
        </patternFill>
      </fill>
    </dxf>
    <dxf>
      <fill>
        <patternFill patternType="solid">
          <fgColor rgb="FFB7E1CD"/>
          <bgColor rgb="FFB7E1CD"/>
        </patternFill>
      </fill>
    </dxf>
    <dxf>
      <fill>
        <patternFill patternType="solid">
          <fgColor rgb="FFF4C7C3"/>
          <bgColor rgb="FFF4C7C3"/>
        </patternFill>
      </fill>
    </dxf>
    <dxf>
      <fill>
        <patternFill patternType="solid">
          <fgColor rgb="FFB7E1CD"/>
          <bgColor rgb="FFB7E1CD"/>
        </patternFill>
      </fill>
    </dxf>
    <dxf>
      <fill>
        <patternFill patternType="solid">
          <fgColor rgb="FFF4C7C3"/>
          <bgColor rgb="FFF4C7C3"/>
        </patternFill>
      </fill>
    </dxf>
    <dxf>
      <fill>
        <patternFill patternType="solid">
          <fgColor rgb="FFF4C7C3"/>
          <bgColor rgb="FFF4C7C3"/>
        </patternFill>
      </fill>
    </dxf>
    <dxf>
      <fill>
        <patternFill patternType="solid">
          <fgColor rgb="FFB7E1CD"/>
          <bgColor rgb="FFB7E1CD"/>
        </patternFill>
      </fill>
    </dxf>
    <dxf>
      <fill>
        <patternFill patternType="solid">
          <fgColor rgb="FFF4C7C3"/>
          <bgColor rgb="FFF4C7C3"/>
        </patternFill>
      </fill>
    </dxf>
    <dxf>
      <fill>
        <patternFill patternType="solid">
          <fgColor rgb="FFB7E1CD"/>
          <bgColor rgb="FFB7E1CD"/>
        </patternFill>
      </fill>
    </dxf>
    <dxf>
      <fill>
        <patternFill patternType="solid">
          <fgColor rgb="FFF4C7C3"/>
          <bgColor rgb="FFF4C7C3"/>
        </patternFill>
      </fill>
    </dxf>
    <dxf>
      <fill>
        <patternFill patternType="solid">
          <fgColor rgb="FFF4C7C3"/>
          <bgColor rgb="FFF4C7C3"/>
        </patternFill>
      </fill>
    </dxf>
    <dxf>
      <fill>
        <patternFill patternType="solid">
          <fgColor rgb="FFF4C7C3"/>
          <bgColor rgb="FFF4C7C3"/>
        </patternFill>
      </fill>
    </dxf>
    <dxf>
      <font>
        <color rgb="FF0B8043"/>
      </font>
      <fill>
        <patternFill patternType="solid">
          <fgColor rgb="FFD9EAD3"/>
          <bgColor rgb="FFD9EAD3"/>
        </patternFill>
      </fill>
    </dxf>
    <dxf>
      <fill>
        <patternFill patternType="solid">
          <fgColor rgb="FFB7E1CD"/>
          <bgColor rgb="FFB7E1CD"/>
        </patternFill>
      </fill>
    </dxf>
    <dxf>
      <fill>
        <patternFill patternType="solid">
          <fgColor rgb="FFF4C7C3"/>
          <bgColor rgb="FFF4C7C3"/>
        </patternFill>
      </fill>
    </dxf>
    <dxf>
      <fill>
        <patternFill patternType="solid">
          <fgColor rgb="FFB7E1CD"/>
          <bgColor rgb="FFB7E1CD"/>
        </patternFill>
      </fill>
    </dxf>
    <dxf>
      <fill>
        <patternFill patternType="solid">
          <fgColor rgb="FFF4C7C3"/>
          <bgColor rgb="FFF4C7C3"/>
        </patternFill>
      </fill>
    </dxf>
    <dxf>
      <fill>
        <patternFill patternType="solid">
          <fgColor rgb="FFF4C7C3"/>
          <bgColor rgb="FFF4C7C3"/>
        </patternFill>
      </fill>
    </dxf>
    <dxf>
      <font>
        <color rgb="FF0B8043"/>
      </font>
      <fill>
        <patternFill patternType="solid">
          <fgColor rgb="FFD9EAD3"/>
          <bgColor rgb="FFD9EAD3"/>
        </patternFill>
      </fill>
    </dxf>
    <dxf>
      <fill>
        <patternFill patternType="solid">
          <fgColor rgb="FFF4C7C3"/>
          <bgColor rgb="FFF4C7C3"/>
        </patternFill>
      </fill>
    </dxf>
    <dxf>
      <fill>
        <patternFill patternType="solid">
          <fgColor rgb="FFF4C7C3"/>
          <bgColor rgb="FFF4C7C3"/>
        </patternFill>
      </fill>
    </dxf>
    <dxf>
      <fill>
        <patternFill patternType="solid">
          <fgColor rgb="FFF4C7C3"/>
          <bgColor rgb="FFF4C7C3"/>
        </patternFill>
      </fill>
    </dxf>
    <dxf>
      <fill>
        <patternFill patternType="solid">
          <fgColor rgb="FFF4C7C3"/>
          <bgColor rgb="FFF4C7C3"/>
        </patternFill>
      </fill>
    </dxf>
    <dxf>
      <fill>
        <patternFill patternType="solid">
          <fgColor rgb="FFF4C7C3"/>
          <bgColor rgb="FFF4C7C3"/>
        </patternFill>
      </fill>
    </dxf>
    <dxf>
      <fill>
        <patternFill patternType="solid">
          <fgColor rgb="FFF4C7C3"/>
          <bgColor rgb="FFF4C7C3"/>
        </patternFill>
      </fill>
    </dxf>
    <dxf>
      <fill>
        <patternFill patternType="solid">
          <fgColor rgb="FFB7E1CD"/>
          <bgColor rgb="FFB7E1CD"/>
        </patternFill>
      </fill>
    </dxf>
    <dxf>
      <fill>
        <patternFill patternType="solid">
          <fgColor rgb="FFF4C7C3"/>
          <bgColor rgb="FFF4C7C3"/>
        </patternFill>
      </fill>
    </dxf>
    <dxf>
      <fill>
        <patternFill patternType="solid">
          <fgColor rgb="FFB7E1CD"/>
          <bgColor rgb="FFB7E1CD"/>
        </patternFill>
      </fill>
    </dxf>
    <dxf>
      <fill>
        <patternFill patternType="solid">
          <fgColor rgb="FFF4C7C3"/>
          <bgColor rgb="FFF4C7C3"/>
        </patternFill>
      </fill>
    </dxf>
    <dxf>
      <fill>
        <patternFill patternType="solid">
          <fgColor rgb="FFF4C7C3"/>
          <bgColor rgb="FFF4C7C3"/>
        </patternFill>
      </fill>
    </dxf>
    <dxf>
      <font>
        <color rgb="FF0B8043"/>
      </font>
      <fill>
        <patternFill patternType="solid">
          <fgColor rgb="FFD9EAD3"/>
          <bgColor rgb="FFD9EAD3"/>
        </patternFill>
      </fill>
    </dxf>
    <dxf>
      <fill>
        <patternFill patternType="solid">
          <fgColor rgb="FFF4C7C3"/>
          <bgColor rgb="FFF4C7C3"/>
        </patternFill>
      </fill>
    </dxf>
    <dxf>
      <fill>
        <patternFill patternType="solid">
          <fgColor rgb="FFF4C7C3"/>
          <bgColor rgb="FFF4C7C3"/>
        </patternFill>
      </fill>
    </dxf>
    <dxf>
      <font>
        <color rgb="FF0B8043"/>
      </font>
      <fill>
        <patternFill patternType="solid">
          <fgColor rgb="FFD9EAD3"/>
          <bgColor rgb="FFD9EAD3"/>
        </patternFill>
      </fill>
    </dxf>
    <dxf>
      <fill>
        <patternFill patternType="solid">
          <fgColor rgb="FFF4C7C3"/>
          <bgColor rgb="FFF4C7C3"/>
        </patternFill>
      </fill>
    </dxf>
    <dxf>
      <fill>
        <patternFill patternType="solid">
          <fgColor rgb="FFB7E1CD"/>
          <bgColor rgb="FFB7E1CD"/>
        </patternFill>
      </fill>
    </dxf>
    <dxf>
      <font>
        <color rgb="FFC53929"/>
      </font>
      <fill>
        <patternFill patternType="none"/>
      </fill>
    </dxf>
    <dxf>
      <fill>
        <patternFill patternType="solid">
          <fgColor rgb="FFB7E1CD"/>
          <bgColor rgb="FFB7E1CD"/>
        </patternFill>
      </fill>
    </dxf>
    <dxf>
      <fill>
        <patternFill patternType="solid">
          <fgColor rgb="FFF4C7C3"/>
          <bgColor rgb="FFF4C7C3"/>
        </patternFill>
      </fill>
    </dxf>
    <dxf>
      <fill>
        <patternFill patternType="solid">
          <fgColor rgb="FFF4C7C3"/>
          <bgColor rgb="FFF4C7C3"/>
        </patternFill>
      </fill>
    </dxf>
    <dxf>
      <fill>
        <patternFill patternType="solid">
          <fgColor rgb="FFF4C7C3"/>
          <bgColor rgb="FFF4C7C3"/>
        </patternFill>
      </fill>
    </dxf>
    <dxf>
      <fill>
        <patternFill patternType="solid">
          <fgColor rgb="FFF4C7C3"/>
          <bgColor rgb="FFF4C7C3"/>
        </patternFill>
      </fill>
    </dxf>
    <dxf>
      <font>
        <color rgb="FF0B8043"/>
      </font>
      <fill>
        <patternFill patternType="solid">
          <fgColor rgb="FFD9EAD3"/>
          <bgColor rgb="FFD9EAD3"/>
        </patternFill>
      </fill>
    </dxf>
    <dxf>
      <fill>
        <patternFill patternType="solid">
          <fgColor rgb="FFF4C7C3"/>
          <bgColor rgb="FFF4C7C3"/>
        </patternFill>
      </fill>
    </dxf>
    <dxf>
      <fill>
        <patternFill patternType="solid">
          <fgColor rgb="FFF4C7C3"/>
          <bgColor rgb="FFF4C7C3"/>
        </patternFill>
      </fill>
    </dxf>
    <dxf>
      <fill>
        <patternFill patternType="solid">
          <fgColor rgb="FFB7E1CD"/>
          <bgColor rgb="FFB7E1CD"/>
        </patternFill>
      </fill>
    </dxf>
    <dxf>
      <font>
        <color rgb="FFC53929"/>
      </font>
      <fill>
        <patternFill patternType="none"/>
      </fill>
    </dxf>
    <dxf>
      <fill>
        <patternFill patternType="solid">
          <fgColor rgb="FFB7E1CD"/>
          <bgColor rgb="FFB7E1CD"/>
        </patternFill>
      </fill>
    </dxf>
    <dxf>
      <fill>
        <patternFill patternType="solid">
          <fgColor rgb="FFF4C7C3"/>
          <bgColor rgb="FFF4C7C3"/>
        </patternFill>
      </fill>
    </dxf>
    <dxf>
      <fill>
        <patternFill patternType="solid">
          <fgColor rgb="FFF4C7C3"/>
          <bgColor rgb="FFF4C7C3"/>
        </patternFill>
      </fill>
    </dxf>
    <dxf>
      <fill>
        <patternFill patternType="solid">
          <fgColor rgb="FFF4C7C3"/>
          <bgColor rgb="FFF4C7C3"/>
        </patternFill>
      </fill>
    </dxf>
    <dxf>
      <fill>
        <patternFill patternType="solid">
          <fgColor rgb="FFF4C7C3"/>
          <bgColor rgb="FFF4C7C3"/>
        </patternFill>
      </fill>
    </dxf>
    <dxf>
      <font>
        <color rgb="FF0B8043"/>
      </font>
      <fill>
        <patternFill patternType="solid">
          <fgColor rgb="FFD9EAD3"/>
          <bgColor rgb="FFD9EAD3"/>
        </patternFill>
      </fill>
    </dxf>
    <dxf>
      <fill>
        <patternFill patternType="solid">
          <fgColor rgb="FFF4C7C3"/>
          <bgColor rgb="FFF4C7C3"/>
        </patternFill>
      </fill>
    </dxf>
    <dxf>
      <fill>
        <patternFill patternType="solid">
          <fgColor rgb="FFF4C7C3"/>
          <bgColor rgb="FFF4C7C3"/>
        </patternFill>
      </fill>
    </dxf>
    <dxf>
      <fill>
        <patternFill patternType="solid">
          <fgColor rgb="FFB7E1CD"/>
          <bgColor rgb="FFB7E1CD"/>
        </patternFill>
      </fill>
    </dxf>
    <dxf>
      <fill>
        <patternFill patternType="solid">
          <fgColor rgb="FFF4C7C3"/>
          <bgColor rgb="FFF4C7C3"/>
        </patternFill>
      </fill>
    </dxf>
    <dxf>
      <fill>
        <patternFill patternType="solid">
          <fgColor rgb="FFB7E1CD"/>
          <bgColor rgb="FFB7E1CD"/>
        </patternFill>
      </fill>
    </dxf>
    <dxf>
      <fill>
        <patternFill patternType="solid">
          <fgColor rgb="FFF4C7C3"/>
          <bgColor rgb="FFF4C7C3"/>
        </patternFill>
      </fill>
    </dxf>
    <dxf>
      <fill>
        <patternFill patternType="solid">
          <fgColor rgb="FFF4C7C3"/>
          <bgColor rgb="FFF4C7C3"/>
        </patternFill>
      </fill>
    </dxf>
    <dxf>
      <font>
        <color rgb="FF0B8043"/>
      </font>
      <fill>
        <patternFill patternType="solid">
          <fgColor rgb="FFD9EAD3"/>
          <bgColor rgb="FFD9EAD3"/>
        </patternFill>
      </fill>
    </dxf>
    <dxf>
      <fill>
        <patternFill patternType="solid">
          <fgColor rgb="FFF4C7C3"/>
          <bgColor rgb="FFF4C7C3"/>
        </patternFill>
      </fill>
    </dxf>
    <dxf>
      <fill>
        <patternFill patternType="solid">
          <fgColor rgb="FFF4C7C3"/>
          <bgColor rgb="FFF4C7C3"/>
        </patternFill>
      </fill>
    </dxf>
    <dxf>
      <fill>
        <patternFill patternType="solid">
          <fgColor rgb="FFB7E1CD"/>
          <bgColor rgb="FFB7E1CD"/>
        </patternFill>
      </fill>
    </dxf>
    <dxf>
      <font>
        <color rgb="FFC53929"/>
      </font>
      <fill>
        <patternFill patternType="none"/>
      </fill>
    </dxf>
    <dxf>
      <fill>
        <patternFill patternType="solid">
          <fgColor rgb="FFB7E1CD"/>
          <bgColor rgb="FFB7E1CD"/>
        </patternFill>
      </fill>
    </dxf>
    <dxf>
      <fill>
        <patternFill patternType="solid">
          <fgColor rgb="FFF4C7C3"/>
          <bgColor rgb="FFF4C7C3"/>
        </patternFill>
      </fill>
    </dxf>
    <dxf>
      <fill>
        <patternFill patternType="solid">
          <fgColor rgb="FFF4C7C3"/>
          <bgColor rgb="FFF4C7C3"/>
        </patternFill>
      </fill>
    </dxf>
    <dxf>
      <fill>
        <patternFill patternType="solid">
          <fgColor rgb="FFF4C7C3"/>
          <bgColor rgb="FFF4C7C3"/>
        </patternFill>
      </fill>
    </dxf>
    <dxf>
      <fill>
        <patternFill patternType="solid">
          <fgColor rgb="FFF4C7C3"/>
          <bgColor rgb="FFF4C7C3"/>
        </patternFill>
      </fill>
    </dxf>
    <dxf>
      <fill>
        <patternFill patternType="solid">
          <fgColor rgb="FFF4C7C3"/>
          <bgColor rgb="FFF4C7C3"/>
        </patternFill>
      </fill>
    </dxf>
    <dxf>
      <font>
        <color rgb="FF0B8043"/>
      </font>
      <fill>
        <patternFill patternType="solid">
          <fgColor rgb="FFD9EAD3"/>
          <bgColor rgb="FFD9EAD3"/>
        </patternFill>
      </fill>
    </dxf>
    <dxf>
      <fill>
        <patternFill patternType="solid">
          <fgColor rgb="FFF4C7C3"/>
          <bgColor rgb="FFF4C7C3"/>
        </patternFill>
      </fill>
    </dxf>
    <dxf>
      <fill>
        <patternFill patternType="solid">
          <fgColor rgb="FFF4C7C3"/>
          <bgColor rgb="FFF4C7C3"/>
        </patternFill>
      </fill>
    </dxf>
    <dxf>
      <fill>
        <patternFill patternType="solid">
          <fgColor rgb="FFB7E1CD"/>
          <bgColor rgb="FFB7E1CD"/>
        </patternFill>
      </fill>
    </dxf>
    <dxf>
      <font>
        <color rgb="FFC53929"/>
      </font>
      <fill>
        <patternFill patternType="none"/>
      </fill>
    </dxf>
    <dxf>
      <fill>
        <patternFill patternType="solid">
          <fgColor rgb="FFB7E1CD"/>
          <bgColor rgb="FFB7E1CD"/>
        </patternFill>
      </fill>
    </dxf>
    <dxf>
      <fill>
        <patternFill patternType="solid">
          <fgColor rgb="FFF4C7C3"/>
          <bgColor rgb="FFF4C7C3"/>
        </patternFill>
      </fill>
    </dxf>
    <dxf>
      <fill>
        <patternFill patternType="solid">
          <fgColor rgb="FFF4C7C3"/>
          <bgColor rgb="FFF4C7C3"/>
        </patternFill>
      </fill>
    </dxf>
    <dxf>
      <fill>
        <patternFill patternType="solid">
          <fgColor rgb="FFF4C7C3"/>
          <bgColor rgb="FFF4C7C3"/>
        </patternFill>
      </fill>
    </dxf>
    <dxf>
      <fill>
        <patternFill patternType="solid">
          <fgColor rgb="FFF4C7C3"/>
          <bgColor rgb="FFF4C7C3"/>
        </patternFill>
      </fill>
    </dxf>
    <dxf>
      <fill>
        <patternFill patternType="solid">
          <fgColor rgb="FFF4C7C3"/>
          <bgColor rgb="FFF4C7C3"/>
        </patternFill>
      </fill>
    </dxf>
    <dxf>
      <fill>
        <patternFill patternType="solid">
          <fgColor rgb="FFF4C7C3"/>
          <bgColor rgb="FFF4C7C3"/>
        </patternFill>
      </fill>
    </dxf>
    <dxf>
      <fill>
        <patternFill patternType="solid">
          <fgColor rgb="FFF4C7C3"/>
          <bgColor rgb="FFF4C7C3"/>
        </patternFill>
      </fill>
    </dxf>
    <dxf>
      <fill>
        <patternFill patternType="solid">
          <fgColor rgb="FFF4C7C3"/>
          <bgColor rgb="FFF4C7C3"/>
        </patternFill>
      </fill>
    </dxf>
    <dxf>
      <font>
        <color rgb="FF0B8043"/>
      </font>
      <fill>
        <patternFill patternType="solid">
          <fgColor rgb="FFD9EAD3"/>
          <bgColor rgb="FFD9EAD3"/>
        </patternFill>
      </fill>
    </dxf>
    <dxf>
      <fill>
        <patternFill patternType="solid">
          <fgColor rgb="FFF4C7C3"/>
          <bgColor rgb="FFF4C7C3"/>
        </patternFill>
      </fill>
    </dxf>
    <dxf>
      <fill>
        <patternFill patternType="solid">
          <fgColor rgb="FFF4C7C3"/>
          <bgColor rgb="FFF4C7C3"/>
        </patternFill>
      </fill>
    </dxf>
    <dxf>
      <fill>
        <patternFill patternType="solid">
          <fgColor rgb="FFF4C7C3"/>
          <bgColor rgb="FFF4C7C3"/>
        </patternFill>
      </fill>
    </dxf>
    <dxf>
      <fill>
        <patternFill patternType="solid">
          <fgColor rgb="FFF4C7C3"/>
          <bgColor rgb="FFF4C7C3"/>
        </patternFill>
      </fill>
    </dxf>
    <dxf>
      <fill>
        <patternFill patternType="solid">
          <fgColor rgb="FFB7E1CD"/>
          <bgColor rgb="FFB7E1CD"/>
        </patternFill>
      </fill>
    </dxf>
    <dxf>
      <font>
        <color rgb="FFC53929"/>
      </font>
      <fill>
        <patternFill patternType="none"/>
      </fill>
    </dxf>
    <dxf>
      <fill>
        <patternFill patternType="solid">
          <fgColor rgb="FFB7E1CD"/>
          <bgColor rgb="FFB7E1CD"/>
        </patternFill>
      </fill>
    </dxf>
    <dxf>
      <fill>
        <patternFill patternType="solid">
          <fgColor rgb="FFF4C7C3"/>
          <bgColor rgb="FFF4C7C3"/>
        </patternFill>
      </fill>
    </dxf>
    <dxf>
      <fill>
        <patternFill patternType="solid">
          <fgColor rgb="FFF4C7C3"/>
          <bgColor rgb="FFF4C7C3"/>
        </patternFill>
      </fill>
    </dxf>
    <dxf>
      <fill>
        <patternFill patternType="solid">
          <fgColor rgb="FFF4C7C3"/>
          <bgColor rgb="FFF4C7C3"/>
        </patternFill>
      </fill>
    </dxf>
    <dxf>
      <fill>
        <patternFill patternType="solid">
          <fgColor rgb="FFF4C7C3"/>
          <bgColor rgb="FFF4C7C3"/>
        </patternFill>
      </fill>
    </dxf>
    <dxf>
      <font>
        <color rgb="FF0B8043"/>
      </font>
      <fill>
        <patternFill patternType="solid">
          <fgColor rgb="FFD9EAD3"/>
          <bgColor rgb="FFD9EAD3"/>
        </patternFill>
      </fill>
    </dxf>
    <dxf>
      <fill>
        <patternFill patternType="solid">
          <fgColor rgb="FFB7E1CD"/>
          <bgColor rgb="FFB7E1CD"/>
        </patternFill>
      </fill>
    </dxf>
    <dxf>
      <fill>
        <patternFill patternType="solid">
          <fgColor rgb="FFF4C7C3"/>
          <bgColor rgb="FFF4C7C3"/>
        </patternFill>
      </fill>
    </dxf>
    <dxf>
      <fill>
        <patternFill patternType="solid">
          <fgColor rgb="FFF4C7C3"/>
          <bgColor rgb="FFF4C7C3"/>
        </patternFill>
      </fill>
    </dxf>
    <dxf>
      <fill>
        <patternFill patternType="solid">
          <fgColor rgb="FFF4C7C3"/>
          <bgColor rgb="FFF4C7C3"/>
        </patternFill>
      </fill>
    </dxf>
    <dxf>
      <fill>
        <patternFill patternType="solid">
          <fgColor rgb="FFF4C7C3"/>
          <bgColor rgb="FFF4C7C3"/>
        </patternFill>
      </fill>
    </dxf>
    <dxf>
      <fill>
        <patternFill patternType="solid">
          <fgColor rgb="FFB7E1CD"/>
          <bgColor rgb="FFB7E1CD"/>
        </patternFill>
      </fill>
    </dxf>
    <dxf>
      <font>
        <color rgb="FFC53929"/>
      </font>
      <fill>
        <patternFill patternType="none"/>
      </fill>
    </dxf>
    <dxf>
      <fill>
        <patternFill patternType="solid">
          <fgColor rgb="FFF4C7C3"/>
          <bgColor rgb="FFF4C7C3"/>
        </patternFill>
      </fill>
    </dxf>
    <dxf>
      <fill>
        <patternFill patternType="solid">
          <fgColor rgb="FFF4C7C3"/>
          <bgColor rgb="FFF4C7C3"/>
        </patternFill>
      </fill>
    </dxf>
    <dxf>
      <font>
        <color rgb="FF0B8043"/>
      </font>
      <fill>
        <patternFill patternType="solid">
          <fgColor rgb="FFD9EAD3"/>
          <bgColor rgb="FFD9EAD3"/>
        </patternFill>
      </fill>
    </dxf>
    <dxf>
      <fill>
        <patternFill patternType="solid">
          <fgColor rgb="FFF4C7C3"/>
          <bgColor rgb="FFF4C7C3"/>
        </patternFill>
      </fill>
    </dxf>
    <dxf>
      <fill>
        <patternFill patternType="solid">
          <fgColor rgb="FFF4C7C3"/>
          <bgColor rgb="FFF4C7C3"/>
        </patternFill>
      </fill>
    </dxf>
    <dxf>
      <fill>
        <patternFill patternType="solid">
          <fgColor rgb="FFF4C7C3"/>
          <bgColor rgb="FFF4C7C3"/>
        </patternFill>
      </fill>
    </dxf>
    <dxf>
      <fill>
        <patternFill patternType="solid">
          <fgColor rgb="FFB7E1CD"/>
          <bgColor rgb="FFB7E1CD"/>
        </patternFill>
      </fill>
    </dxf>
    <dxf>
      <font>
        <color rgb="FFC53929"/>
      </font>
      <fill>
        <patternFill patternType="none"/>
      </fill>
    </dxf>
    <dxf>
      <fill>
        <patternFill patternType="solid">
          <fgColor rgb="FFF4C7C3"/>
          <bgColor rgb="FFF4C7C3"/>
        </patternFill>
      </fill>
    </dxf>
    <dxf>
      <fill>
        <patternFill patternType="solid">
          <fgColor rgb="FFB7E1CD"/>
          <bgColor rgb="FFB7E1CD"/>
        </patternFill>
      </fill>
    </dxf>
    <dxf>
      <fill>
        <patternFill patternType="solid">
          <fgColor rgb="FFF4C7C3"/>
          <bgColor rgb="FFF4C7C3"/>
        </patternFill>
      </fill>
    </dxf>
    <dxf>
      <fill>
        <patternFill patternType="solid">
          <fgColor rgb="FFF4C7C3"/>
          <bgColor rgb="FFF4C7C3"/>
        </patternFill>
      </fill>
    </dxf>
    <dxf>
      <font>
        <color rgb="FF0B8043"/>
      </font>
      <fill>
        <patternFill patternType="solid">
          <fgColor rgb="FFD9EAD3"/>
          <bgColor rgb="FFD9EAD3"/>
        </patternFill>
      </fill>
    </dxf>
    <dxf>
      <fill>
        <patternFill patternType="solid">
          <fgColor rgb="FFF4C7C3"/>
          <bgColor rgb="FFF4C7C3"/>
        </patternFill>
      </fill>
    </dxf>
    <dxf>
      <fill>
        <patternFill patternType="solid">
          <fgColor rgb="FFF4C7C3"/>
          <bgColor rgb="FFF4C7C3"/>
        </patternFill>
      </fill>
    </dxf>
    <dxf>
      <fill>
        <patternFill patternType="solid">
          <fgColor rgb="FFF4C7C3"/>
          <bgColor rgb="FFF4C7C3"/>
        </patternFill>
      </fill>
    </dxf>
    <dxf>
      <fill>
        <patternFill patternType="solid">
          <fgColor rgb="FFF4C7C3"/>
          <bgColor rgb="FFF4C7C3"/>
        </patternFill>
      </fill>
    </dxf>
    <dxf>
      <font>
        <color rgb="FFC53929"/>
      </font>
      <fill>
        <patternFill patternType="none"/>
      </fill>
    </dxf>
    <dxf>
      <fill>
        <patternFill patternType="solid">
          <fgColor rgb="FFB7E1CD"/>
          <bgColor rgb="FFB7E1CD"/>
        </patternFill>
      </fill>
    </dxf>
    <dxf>
      <fill>
        <patternFill patternType="solid">
          <fgColor rgb="FFF4C7C3"/>
          <bgColor rgb="FFF4C7C3"/>
        </patternFill>
      </fill>
    </dxf>
    <dxf>
      <fill>
        <patternFill patternType="solid">
          <fgColor rgb="FFB7E1CD"/>
          <bgColor rgb="FFB7E1CD"/>
        </patternFill>
      </fill>
    </dxf>
    <dxf>
      <fill>
        <patternFill patternType="solid">
          <fgColor rgb="FFF4C7C3"/>
          <bgColor rgb="FFF4C7C3"/>
        </patternFill>
      </fill>
    </dxf>
    <dxf>
      <fill>
        <patternFill patternType="solid">
          <fgColor rgb="FFF4C7C3"/>
          <bgColor rgb="FFF4C7C3"/>
        </patternFill>
      </fill>
    </dxf>
    <dxf>
      <fill>
        <patternFill patternType="solid">
          <fgColor rgb="FFB7E1CD"/>
          <bgColor rgb="FFB7E1CD"/>
        </patternFill>
      </fill>
    </dxf>
    <dxf>
      <fill>
        <patternFill patternType="solid">
          <fgColor rgb="FFF4C7C3"/>
          <bgColor rgb="FFF4C7C3"/>
        </patternFill>
      </fill>
    </dxf>
    <dxf>
      <fill>
        <patternFill patternType="solid">
          <fgColor rgb="FFB7E1CD"/>
          <bgColor rgb="FFB7E1CD"/>
        </patternFill>
      </fill>
    </dxf>
    <dxf>
      <fill>
        <patternFill patternType="solid">
          <fgColor rgb="FFF4C7C3"/>
          <bgColor rgb="FFF4C7C3"/>
        </patternFill>
      </fill>
    </dxf>
    <dxf>
      <fill>
        <patternFill patternType="solid">
          <fgColor rgb="FFF4C7C3"/>
          <bgColor rgb="FFF4C7C3"/>
        </patternFill>
      </fill>
    </dxf>
    <dxf>
      <font>
        <color rgb="FF0B8043"/>
      </font>
      <fill>
        <patternFill patternType="solid">
          <fgColor rgb="FFD9EAD3"/>
          <bgColor rgb="FFD9EAD3"/>
        </patternFill>
      </fill>
    </dxf>
    <dxf>
      <fill>
        <patternFill patternType="solid">
          <fgColor rgb="FFF4C7C3"/>
          <bgColor rgb="FFF4C7C3"/>
        </patternFill>
      </fill>
    </dxf>
    <dxf>
      <font>
        <color rgb="FFC53929"/>
      </font>
      <fill>
        <patternFill patternType="none"/>
      </fill>
    </dxf>
    <dxf>
      <fill>
        <patternFill patternType="solid">
          <fgColor rgb="FFB7E1CD"/>
          <bgColor rgb="FFB7E1CD"/>
        </patternFill>
      </fill>
    </dxf>
    <dxf>
      <fill>
        <patternFill patternType="solid">
          <fgColor rgb="FFF4C7C3"/>
          <bgColor rgb="FFF4C7C3"/>
        </patternFill>
      </fill>
    </dxf>
    <dxf>
      <fill>
        <patternFill patternType="solid">
          <fgColor rgb="FFF4C7C3"/>
          <bgColor rgb="FFF4C7C3"/>
        </patternFill>
      </fill>
    </dxf>
    <dxf>
      <fill>
        <patternFill patternType="solid">
          <fgColor rgb="FFF4C7C3"/>
          <bgColor rgb="FFF4C7C3"/>
        </patternFill>
      </fill>
    </dxf>
    <dxf>
      <fill>
        <patternFill patternType="solid">
          <fgColor rgb="FFF4C7C3"/>
          <bgColor rgb="FFF4C7C3"/>
        </patternFill>
      </fill>
    </dxf>
    <dxf>
      <fill>
        <patternFill patternType="solid">
          <fgColor rgb="FFF4C7C3"/>
          <bgColor rgb="FFF4C7C3"/>
        </patternFill>
      </fill>
    </dxf>
    <dxf>
      <fill>
        <patternFill patternType="solid">
          <fgColor rgb="FFF4C7C3"/>
          <bgColor rgb="FFF4C7C3"/>
        </patternFill>
      </fill>
    </dxf>
    <dxf>
      <font>
        <color rgb="FFC53929"/>
      </font>
      <fill>
        <patternFill patternType="none"/>
      </fill>
    </dxf>
    <dxf>
      <fill>
        <patternFill patternType="solid">
          <fgColor rgb="FFB7E1CD"/>
          <bgColor rgb="FFB7E1CD"/>
        </patternFill>
      </fill>
    </dxf>
    <dxf>
      <font>
        <color rgb="FF0B8043"/>
      </font>
      <fill>
        <patternFill patternType="solid">
          <fgColor rgb="FFD9EAD3"/>
          <bgColor rgb="FFD9EAD3"/>
        </patternFill>
      </fill>
    </dxf>
    <dxf>
      <fill>
        <patternFill patternType="solid">
          <fgColor rgb="FFF4C7C3"/>
          <bgColor rgb="FFF4C7C3"/>
        </patternFill>
      </fill>
    </dxf>
    <dxf>
      <fill>
        <patternFill patternType="solid">
          <fgColor rgb="FFF4C7C3"/>
          <bgColor rgb="FFF4C7C3"/>
        </patternFill>
      </fill>
    </dxf>
    <dxf>
      <fill>
        <patternFill patternType="solid">
          <fgColor rgb="FFB7E1CD"/>
          <bgColor rgb="FFB7E1CD"/>
        </patternFill>
      </fill>
    </dxf>
    <dxf>
      <fill>
        <patternFill patternType="solid">
          <fgColor rgb="FFF4C7C3"/>
          <bgColor rgb="FFF4C7C3"/>
        </patternFill>
      </fill>
    </dxf>
    <dxf>
      <fill>
        <patternFill patternType="solid">
          <fgColor rgb="FFF4C7C3"/>
          <bgColor rgb="FFF4C7C3"/>
        </patternFill>
      </fill>
    </dxf>
    <dxf>
      <fill>
        <patternFill patternType="solid">
          <fgColor rgb="FFF4C7C3"/>
          <bgColor rgb="FFF4C7C3"/>
        </patternFill>
      </fill>
    </dxf>
    <dxf>
      <font>
        <color rgb="FFC53929"/>
      </font>
      <fill>
        <patternFill patternType="none"/>
      </fill>
    </dxf>
    <dxf>
      <fill>
        <patternFill patternType="solid">
          <fgColor rgb="FFB7E1CD"/>
          <bgColor rgb="FFB7E1CD"/>
        </patternFill>
      </fill>
    </dxf>
    <dxf>
      <font>
        <color rgb="FF0B8043"/>
      </font>
      <fill>
        <patternFill patternType="solid">
          <fgColor rgb="FFD9EAD3"/>
          <bgColor rgb="FFD9EAD3"/>
        </patternFill>
      </fill>
    </dxf>
    <dxf>
      <fill>
        <patternFill patternType="solid">
          <fgColor rgb="FFF4C7C3"/>
          <bgColor rgb="FFF4C7C3"/>
        </patternFill>
      </fill>
    </dxf>
    <dxf>
      <fill>
        <patternFill patternType="solid">
          <fgColor rgb="FFF4C7C3"/>
          <bgColor rgb="FFF4C7C3"/>
        </patternFill>
      </fill>
    </dxf>
    <dxf>
      <fill>
        <patternFill patternType="solid">
          <fgColor rgb="FFB7E1CD"/>
          <bgColor rgb="FFB7E1CD"/>
        </patternFill>
      </fill>
    </dxf>
    <dxf>
      <fill>
        <patternFill patternType="solid">
          <fgColor rgb="FFF4C7C3"/>
          <bgColor rgb="FFF4C7C3"/>
        </patternFill>
      </fill>
    </dxf>
    <dxf>
      <fill>
        <patternFill patternType="solid">
          <fgColor rgb="FFF4C7C3"/>
          <bgColor rgb="FFF4C7C3"/>
        </patternFill>
      </fill>
    </dxf>
    <dxf>
      <fill>
        <patternFill patternType="solid">
          <fgColor rgb="FFF4C7C3"/>
          <bgColor rgb="FFF4C7C3"/>
        </patternFill>
      </fill>
    </dxf>
    <dxf>
      <fill>
        <patternFill patternType="solid">
          <fgColor rgb="FFB7E1CD"/>
          <bgColor rgb="FFB7E1CD"/>
        </patternFill>
      </fill>
    </dxf>
    <dxf>
      <fill>
        <patternFill patternType="solid">
          <fgColor rgb="FFF4C7C3"/>
          <bgColor rgb="FFF4C7C3"/>
        </patternFill>
      </fill>
    </dxf>
    <dxf>
      <fill>
        <patternFill patternType="solid">
          <fgColor rgb="FFF4C7C3"/>
          <bgColor rgb="FFF4C7C3"/>
        </patternFill>
      </fill>
    </dxf>
    <dxf>
      <font>
        <color rgb="FF0B8043"/>
      </font>
      <fill>
        <patternFill patternType="solid">
          <fgColor rgb="FFD9EAD3"/>
          <bgColor rgb="FFD9EAD3"/>
        </patternFill>
      </fill>
    </dxf>
    <dxf>
      <fill>
        <patternFill patternType="solid">
          <fgColor rgb="FFF4C7C3"/>
          <bgColor rgb="FFF4C7C3"/>
        </patternFill>
      </fill>
    </dxf>
    <dxf>
      <fill>
        <patternFill patternType="solid">
          <fgColor rgb="FFF4C7C3"/>
          <bgColor rgb="FFF4C7C3"/>
        </patternFill>
      </fill>
    </dxf>
    <dxf>
      <fill>
        <patternFill patternType="solid">
          <fgColor rgb="FFF4C7C3"/>
          <bgColor rgb="FFF4C7C3"/>
        </patternFill>
      </fill>
    </dxf>
    <dxf>
      <fill>
        <patternFill patternType="solid">
          <fgColor rgb="FFF4C7C3"/>
          <bgColor rgb="FFF4C7C3"/>
        </patternFill>
      </fill>
    </dxf>
    <dxf>
      <fill>
        <patternFill patternType="solid">
          <fgColor rgb="FFB7E1CD"/>
          <bgColor rgb="FFB7E1CD"/>
        </patternFill>
      </fill>
    </dxf>
    <dxf>
      <font>
        <color rgb="FFC53929"/>
      </font>
      <fill>
        <patternFill patternType="none"/>
      </fill>
    </dxf>
    <dxf>
      <fill>
        <patternFill patternType="solid">
          <fgColor rgb="FFB7E1CD"/>
          <bgColor rgb="FFB7E1CD"/>
        </patternFill>
      </fill>
    </dxf>
    <dxf>
      <fill>
        <patternFill patternType="solid">
          <fgColor rgb="FFF4C7C3"/>
          <bgColor rgb="FFF4C7C3"/>
        </patternFill>
      </fill>
    </dxf>
    <dxf>
      <fill>
        <patternFill patternType="solid">
          <fgColor rgb="FFF4C7C3"/>
          <bgColor rgb="FFF4C7C3"/>
        </patternFill>
      </fill>
    </dxf>
    <dxf>
      <font>
        <color rgb="FF0B8043"/>
      </font>
      <fill>
        <patternFill patternType="solid">
          <fgColor rgb="FFD9EAD3"/>
          <bgColor rgb="FFD9EAD3"/>
        </patternFill>
      </fill>
    </dxf>
    <dxf>
      <fill>
        <patternFill patternType="solid">
          <fgColor rgb="FFF4C7C3"/>
          <bgColor rgb="FFF4C7C3"/>
        </patternFill>
      </fill>
    </dxf>
    <dxf>
      <fill>
        <patternFill patternType="solid">
          <fgColor rgb="FFF4C7C3"/>
          <bgColor rgb="FFF4C7C3"/>
        </patternFill>
      </fill>
    </dxf>
  </dxfs>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worksheet" Target="worksheets/sheet18.xml"/><Relationship Id="rId3" Type="http://schemas.openxmlformats.org/officeDocument/2006/relationships/worksheet" Target="worksheets/sheet3.xml"/><Relationship Id="rId21" Type="http://schemas.openxmlformats.org/officeDocument/2006/relationships/theme" Target="theme/theme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calcChain" Target="calcChain.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sharedStrings" Target="sharedStrings.xml"/><Relationship Id="rId10" Type="http://schemas.openxmlformats.org/officeDocument/2006/relationships/worksheet" Target="worksheets/sheet10.xml"/><Relationship Id="rId19" Type="http://schemas.openxmlformats.org/officeDocument/2006/relationships/worksheet" Target="worksheets/sheet19.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styles" Target="styles.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2.xml.rels><?xml version="1.0" encoding="UTF-8" standalone="yes"?>
<Relationships xmlns="http://schemas.openxmlformats.org/package/2006/relationships"><Relationship Id="rId2" Type="http://schemas.openxmlformats.org/officeDocument/2006/relationships/comments" Target="../comments1.xml"/><Relationship Id="rId1" Type="http://schemas.openxmlformats.org/officeDocument/2006/relationships/vmlDrawing" Target="../drawings/vmlDrawing1.vml"/></Relationships>
</file>

<file path=xl/worksheets/_rels/sheet8.xml.rels><?xml version="1.0" encoding="UTF-8" standalone="yes"?>
<Relationships xmlns="http://schemas.openxmlformats.org/package/2006/relationships"><Relationship Id="rId2" Type="http://schemas.openxmlformats.org/officeDocument/2006/relationships/comments" Target="../comments2.xml"/><Relationship Id="rId1" Type="http://schemas.openxmlformats.org/officeDocument/2006/relationships/vmlDrawing" Target="../drawings/vmlDrawing2.vml"/></Relationships>
</file>

<file path=xl/worksheets/_rels/sheet9.xml.rels><?xml version="1.0" encoding="UTF-8" standalone="yes"?>
<Relationships xmlns="http://schemas.openxmlformats.org/package/2006/relationships"><Relationship Id="rId1" Type="http://schemas.openxmlformats.org/officeDocument/2006/relationships/hyperlink" Target="https://www.osti.gov/servlets/purl/752571-YLWJ7X/webviewable/" TargetMode="External"/></Relationships>
</file>

<file path=xl/worksheets/_rels/sheet12.xml.rels><?xml version="1.0" encoding="UTF-8" standalone="yes"?>
<Relationships xmlns="http://schemas.openxmlformats.org/package/2006/relationships"><Relationship Id="rId2" Type="http://schemas.openxmlformats.org/officeDocument/2006/relationships/comments" Target="../comments3.xml"/><Relationship Id="rId1" Type="http://schemas.openxmlformats.org/officeDocument/2006/relationships/vmlDrawing" Target="../drawings/vmlDrawing3.vml"/></Relationships>
</file>

<file path=xl/worksheets/_rels/sheet17.xml.rels><?xml version="1.0" encoding="UTF-8" standalone="yes"?>
<Relationships xmlns="http://schemas.openxmlformats.org/package/2006/relationships"><Relationship Id="rId2" Type="http://schemas.openxmlformats.org/officeDocument/2006/relationships/comments" Target="../comments4.xml"/><Relationship Id="rId1" Type="http://schemas.openxmlformats.org/officeDocument/2006/relationships/vmlDrawing" Target="../drawings/vmlDrawing4.v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outlinePr summaryBelow="0" summaryRight="0"/>
  </sheetPr>
  <dimension ref="A1:AM989"/>
  <sheetViews>
    <sheetView workbookViewId="0"/>
  </sheetViews>
  <sheetFormatPr baseColWidth="10" defaultColWidth="14.5" defaultRowHeight="15.75" customHeight="1"/>
  <cols>
    <col min="5" max="5" width="18.83203125" customWidth="1"/>
    <col min="6" max="6" width="21.33203125" customWidth="1"/>
    <col min="16" max="16" width="4.6640625" customWidth="1"/>
    <col min="17" max="17" width="5.6640625" customWidth="1"/>
    <col min="18" max="18" width="5.1640625" customWidth="1"/>
    <col min="19" max="19" width="4" customWidth="1"/>
    <col min="20" max="20" width="4.1640625" customWidth="1"/>
    <col min="21" max="21" width="6.83203125" customWidth="1"/>
    <col min="29" max="29" width="13" customWidth="1"/>
    <col min="35" max="35" width="6" customWidth="1"/>
    <col min="36" max="36" width="5.6640625" customWidth="1"/>
    <col min="37" max="37" width="14.1640625" customWidth="1"/>
    <col min="38" max="38" width="25" customWidth="1"/>
    <col min="39" max="39" width="23.5" customWidth="1"/>
  </cols>
  <sheetData>
    <row r="1" spans="1:39" ht="13">
      <c r="A1" s="1" t="s">
        <v>0</v>
      </c>
      <c r="B1" s="3"/>
      <c r="C1" s="3"/>
      <c r="D1" s="7"/>
      <c r="E1" s="7"/>
      <c r="F1" s="3"/>
      <c r="G1" s="7"/>
      <c r="H1" s="7"/>
      <c r="I1" s="7"/>
      <c r="W1" s="8"/>
      <c r="X1" s="8"/>
      <c r="Y1" s="8"/>
      <c r="Z1" s="8"/>
      <c r="AA1" s="8"/>
      <c r="AB1" s="8"/>
      <c r="AC1" s="8"/>
    </row>
    <row r="2" spans="1:39" ht="13">
      <c r="B2" s="3"/>
      <c r="C2" s="3"/>
      <c r="D2" s="7"/>
      <c r="E2" s="7"/>
      <c r="F2" s="3"/>
      <c r="G2" s="7"/>
      <c r="H2" s="7"/>
      <c r="I2" s="9"/>
      <c r="W2" s="8"/>
      <c r="X2" s="8"/>
      <c r="Y2" s="8"/>
      <c r="Z2" s="8"/>
      <c r="AA2" s="8"/>
      <c r="AB2" s="8"/>
      <c r="AC2" s="8"/>
    </row>
    <row r="3" spans="1:39" ht="13" hidden="1">
      <c r="B3" s="3"/>
      <c r="C3" s="3"/>
      <c r="D3" s="7"/>
      <c r="E3" s="7"/>
      <c r="F3" s="3"/>
      <c r="G3" s="7"/>
      <c r="H3" s="7"/>
      <c r="I3" s="9" t="s">
        <v>2</v>
      </c>
      <c r="M3">
        <f>'Severity, Risk, and Probability'!E35</f>
        <v>24</v>
      </c>
      <c r="W3" s="8"/>
      <c r="X3" s="8"/>
      <c r="Y3" s="8"/>
      <c r="Z3" s="8"/>
      <c r="AA3" s="8"/>
      <c r="AB3" s="8"/>
      <c r="AC3" s="8"/>
    </row>
    <row r="4" spans="1:39" ht="13">
      <c r="A4" s="15" t="str">
        <f>HYPERLINK("https://docs.google.com/spreadsheets/d/1d5OLwP5-S4NznMBVqy1ApUd0E7Db41KGXXUrO80Jw2I/edit#gid=1623976841","Link to SBS List")</f>
        <v>Link to SBS List</v>
      </c>
      <c r="B4" s="3"/>
      <c r="C4" s="3"/>
      <c r="D4" s="7"/>
      <c r="E4" s="7"/>
      <c r="F4" s="3"/>
      <c r="G4" s="7"/>
      <c r="H4" s="7"/>
      <c r="I4" s="7"/>
      <c r="W4" s="8"/>
      <c r="X4" s="8"/>
      <c r="Y4" s="8"/>
      <c r="Z4" s="8"/>
      <c r="AA4" s="8"/>
      <c r="AB4" s="8"/>
      <c r="AC4" s="8"/>
    </row>
    <row r="5" spans="1:39" ht="14">
      <c r="A5" s="16"/>
      <c r="B5" s="18"/>
      <c r="C5" s="18"/>
      <c r="D5" s="652" t="s">
        <v>3</v>
      </c>
      <c r="E5" s="653"/>
      <c r="F5" s="653"/>
      <c r="G5" s="654"/>
      <c r="H5" s="19"/>
      <c r="I5" s="655" t="s">
        <v>4</v>
      </c>
      <c r="J5" s="653"/>
      <c r="K5" s="653"/>
      <c r="L5" s="653"/>
      <c r="M5" s="653"/>
      <c r="N5" s="653"/>
      <c r="O5" s="653"/>
      <c r="P5" s="653"/>
      <c r="Q5" s="653"/>
      <c r="R5" s="653"/>
      <c r="S5" s="653"/>
      <c r="T5" s="653"/>
      <c r="U5" s="654"/>
      <c r="V5" s="656" t="s">
        <v>5</v>
      </c>
      <c r="W5" s="653"/>
      <c r="X5" s="653"/>
      <c r="Y5" s="653"/>
      <c r="Z5" s="653"/>
      <c r="AA5" s="653"/>
      <c r="AB5" s="653"/>
      <c r="AC5" s="654"/>
      <c r="AD5" s="657" t="s">
        <v>6</v>
      </c>
      <c r="AE5" s="658"/>
      <c r="AF5" s="658"/>
      <c r="AG5" s="658"/>
      <c r="AH5" s="658"/>
      <c r="AI5" s="658"/>
      <c r="AJ5" s="659"/>
      <c r="AK5" s="22"/>
      <c r="AL5" s="22"/>
      <c r="AM5" s="22"/>
    </row>
    <row r="6" spans="1:39" ht="42">
      <c r="A6" s="26" t="s">
        <v>7</v>
      </c>
      <c r="B6" s="27" t="s">
        <v>9</v>
      </c>
      <c r="C6" s="29" t="s">
        <v>10</v>
      </c>
      <c r="D6" s="30" t="s">
        <v>12</v>
      </c>
      <c r="E6" s="31" t="s">
        <v>13</v>
      </c>
      <c r="F6" s="31" t="s">
        <v>14</v>
      </c>
      <c r="G6" s="32" t="s">
        <v>15</v>
      </c>
      <c r="H6" s="33" t="s">
        <v>16</v>
      </c>
      <c r="I6" s="38" t="s">
        <v>17</v>
      </c>
      <c r="J6" s="38" t="str">
        <f>'Severity, Risk, and Probability'!B12</f>
        <v>Downtime (DT)</v>
      </c>
      <c r="K6" s="38" t="str">
        <f>'Severity, Risk, and Probability'!C12</f>
        <v>Cost Impact (C)</v>
      </c>
      <c r="L6" s="38" t="str">
        <f>'Severity, Risk, and Probability'!D12</f>
        <v>Personnel Safety</v>
      </c>
      <c r="M6" s="38" t="str">
        <f>'Severity, Risk, and Probability'!E12</f>
        <v>Radiological Impact (R)</v>
      </c>
      <c r="N6" s="38" t="str">
        <f>'Severity, Risk, and Probability'!F12</f>
        <v>Environmental Impact</v>
      </c>
      <c r="O6" s="38" t="s">
        <v>18</v>
      </c>
      <c r="P6" s="38" t="s">
        <v>19</v>
      </c>
      <c r="Q6" s="40" t="s">
        <v>20</v>
      </c>
      <c r="R6" s="40" t="s">
        <v>22</v>
      </c>
      <c r="S6" s="40" t="s">
        <v>23</v>
      </c>
      <c r="T6" s="40" t="s">
        <v>24</v>
      </c>
      <c r="U6" s="42" t="s">
        <v>25</v>
      </c>
      <c r="V6" s="44" t="s">
        <v>27</v>
      </c>
      <c r="W6" s="40" t="s">
        <v>28</v>
      </c>
      <c r="X6" s="40" t="s">
        <v>29</v>
      </c>
      <c r="Y6" s="40" t="s">
        <v>30</v>
      </c>
      <c r="Z6" s="40" t="s">
        <v>31</v>
      </c>
      <c r="AA6" s="40" t="s">
        <v>32</v>
      </c>
      <c r="AB6" s="40" t="s">
        <v>33</v>
      </c>
      <c r="AC6" s="46" t="s">
        <v>34</v>
      </c>
      <c r="AD6" s="48" t="str">
        <f t="shared" ref="AD6:AH6" si="0">J6</f>
        <v>Downtime (DT)</v>
      </c>
      <c r="AE6" s="50" t="str">
        <f t="shared" si="0"/>
        <v>Cost Impact (C)</v>
      </c>
      <c r="AF6" s="50" t="str">
        <f t="shared" si="0"/>
        <v>Personnel Safety</v>
      </c>
      <c r="AG6" s="50" t="str">
        <f t="shared" si="0"/>
        <v>Radiological Impact (R)</v>
      </c>
      <c r="AH6" s="50" t="str">
        <f t="shared" si="0"/>
        <v>Environmental Impact</v>
      </c>
      <c r="AI6" s="52" t="s">
        <v>36</v>
      </c>
      <c r="AJ6" s="56" t="s">
        <v>43</v>
      </c>
      <c r="AK6" s="55" t="s">
        <v>44</v>
      </c>
      <c r="AL6" s="57" t="s">
        <v>46</v>
      </c>
      <c r="AM6" s="59" t="s">
        <v>47</v>
      </c>
    </row>
    <row r="7" spans="1:39" ht="16">
      <c r="A7" s="61"/>
      <c r="B7" s="64" t="str">
        <f t="array" aca="1" ref="B7" ca="1">IFERROR(INDEX(SBS!$B$1:$B$530,MATCH(A7,SBS!$A$1:$A$530,0)),"-")</f>
        <v>-</v>
      </c>
      <c r="C7" s="65"/>
      <c r="D7" s="69"/>
      <c r="E7" s="71"/>
      <c r="F7" s="73"/>
      <c r="G7" s="70"/>
      <c r="H7" s="66"/>
      <c r="I7" s="68"/>
      <c r="J7" s="68"/>
      <c r="K7" s="61"/>
      <c r="L7" s="61"/>
      <c r="M7" s="61"/>
      <c r="N7" s="61"/>
      <c r="O7" s="61"/>
      <c r="P7" s="77" t="str">
        <f t="array" ref="P7">IFERROR(INDEX('Severity, Risk, and Probability'!$A$4:$A$8,MATCH(H7,'Severity, Risk, and Probability'!$B$4:$B$8,0)),"")</f>
        <v/>
      </c>
      <c r="Q7" s="77" t="str">
        <f t="array" ref="Q7">IFERROR(INDEX('Severity, Risk, and Probability'!$A$4:$A$8,MATCH(I7,'Severity, Risk, and Probability'!$B$4:$B$8,0)),"")</f>
        <v/>
      </c>
      <c r="R7" s="77" t="str">
        <f t="array" ref="R7">IFERROR(MAX(INDEX('Severity, Risk, and Probability'!$A$13:$A$17,MATCH(J7,'Severity, Risk, and Probability'!$B$13:$B$17,0)),INDEX('Severity, Risk, and Probability'!$A$13:$A$17,MATCH(K7,'Severity, Risk, and Probability'!$C$13:$C$17,0)),INDEX('Severity, Risk, and Probability'!$A$13:$A$17,MATCH(M7,'Severity, Risk, and Probability'!$E$13:$E$17,0)),INDEX('Severity, Risk, and Probability'!$A$13:$A$17,MATCH(N7,'Severity, Risk, and Probability'!$F$13:$F$17,0))),"")</f>
        <v/>
      </c>
      <c r="S7" s="80" t="str">
        <f t="array" ref="S7">IFERROR(INDEX('Severity, Risk, and Probability'!$A$20:$A$24,MATCH(O7,'Severity, Risk, and Probability'!$B$20:$B$24,0)),"")</f>
        <v/>
      </c>
      <c r="T7" s="81" t="e">
        <f t="shared" ref="T7:T14" si="1">P7*R7</f>
        <v>#VALUE!</v>
      </c>
      <c r="U7" s="83" t="e">
        <f t="shared" ref="U7:U14" si="2">P7*R7*S7</f>
        <v>#VALUE!</v>
      </c>
      <c r="V7" s="85"/>
      <c r="W7" s="87" t="str">
        <f t="array" aca="1" ref="W7" ca="1">IFERROR(INDEX(SBS!$B$1:$B$530,MATCH(V7,SBS!$A$1:$A$530,0)),"None")</f>
        <v>None</v>
      </c>
      <c r="X7" s="61"/>
      <c r="Y7" s="88" t="str">
        <f t="array" aca="1" ref="Y7" ca="1">IFERROR(INDEX(SBS!$B$1:$B$530,MATCH(X7,SBS!$A$1:$A$530,0)),"None")</f>
        <v>None</v>
      </c>
      <c r="Z7" s="61"/>
      <c r="AA7" s="88" t="str">
        <f t="array" aca="1" ref="AA7" ca="1">IFERROR(INDEX(SBS!$B$1:$B$530,MATCH(Z7,SBS!$A$1:$A$530,0)),"None")</f>
        <v>None</v>
      </c>
      <c r="AB7" s="89"/>
      <c r="AC7" s="91"/>
      <c r="AD7" s="72"/>
      <c r="AE7" s="61"/>
      <c r="AF7" s="93"/>
      <c r="AG7" s="93"/>
      <c r="AH7" s="93"/>
      <c r="AI7" s="88" t="str">
        <f t="array" ref="AI7">IFERROR(MAX(INDEX('Severity, Risk, and Probability'!$A$13:$A$17,MATCH(AD7,'Severity, Risk, and Probability'!$B$13:$B$17,0)),INDEX('Severity, Risk, and Probability'!$A$13:$A$17,MATCH(AE7,'Severity, Risk, and Probability'!$C$13:$C$17,0)),INDEX('Severity, Risk, and Probability'!$A$13:$A$17,MATCH(AG7,'Severity, Risk, and Probability'!$E$13:$E$17,0)),INDEX('Severity, Risk, and Probability'!$A$13:$A$17,MATCH(AH7,'Severity, Risk, and Probability'!$F$13:$F$17,0))),"")</f>
        <v/>
      </c>
      <c r="AJ7" s="97" t="e">
        <f t="shared" ref="AJ7:AJ11" si="3">AI7*P7</f>
        <v>#VALUE!</v>
      </c>
      <c r="AK7" s="99"/>
      <c r="AL7" s="101"/>
      <c r="AM7" s="104"/>
    </row>
    <row r="8" spans="1:39" ht="84">
      <c r="A8" s="61" t="s">
        <v>87</v>
      </c>
      <c r="B8" s="64" t="str">
        <f t="array" aca="1" ref="B8" ca="1">IFERROR(INDEX(SBS!$B$1:$B$530,MATCH(A8,SBS!$A$1:$A$530,0)),"-")</f>
        <v>Outer PF Supports</v>
      </c>
      <c r="C8" s="65"/>
      <c r="D8" s="69" t="s">
        <v>88</v>
      </c>
      <c r="E8" s="71" t="s">
        <v>89</v>
      </c>
      <c r="F8" s="71" t="s">
        <v>90</v>
      </c>
      <c r="G8" s="70" t="s">
        <v>71</v>
      </c>
      <c r="H8" s="66" t="s">
        <v>73</v>
      </c>
      <c r="I8" s="68" t="s">
        <v>73</v>
      </c>
      <c r="J8" s="68" t="s">
        <v>74</v>
      </c>
      <c r="K8" s="61" t="s">
        <v>75</v>
      </c>
      <c r="L8" s="61" t="s">
        <v>76</v>
      </c>
      <c r="M8" s="61" t="s">
        <v>77</v>
      </c>
      <c r="N8" s="61" t="s">
        <v>78</v>
      </c>
      <c r="O8" s="61" t="s">
        <v>91</v>
      </c>
      <c r="P8" s="77">
        <f t="array" ref="P8">IFERROR(INDEX('Severity, Risk, and Probability'!$A$4:$A$8,MATCH(H8,'Severity, Risk, and Probability'!$B$4:$B$8,0)),"")</f>
        <v>2</v>
      </c>
      <c r="Q8" s="77">
        <f t="array" ref="Q8">IFERROR(INDEX('Severity, Risk, and Probability'!$A$4:$A$8,MATCH(I8,'Severity, Risk, and Probability'!$B$4:$B$8,0)),"")</f>
        <v>2</v>
      </c>
      <c r="R8" s="77">
        <f t="array" ref="R8">IFERROR(MAX(INDEX('Severity, Risk, and Probability'!$A$13:$A$17,MATCH(J8,'Severity, Risk, and Probability'!$B$13:$B$17,0)),INDEX('Severity, Risk, and Probability'!$A$13:$A$17,MATCH(K8,'Severity, Risk, and Probability'!$C$13:$C$17,0)),INDEX('Severity, Risk, and Probability'!$A$13:$A$17,MATCH(M8,'Severity, Risk, and Probability'!$E$13:$E$17,0)),INDEX('Severity, Risk, and Probability'!$A$13:$A$17,MATCH(N8,'Severity, Risk, and Probability'!$F$13:$F$17,0))),"")</f>
        <v>3</v>
      </c>
      <c r="S8" s="80">
        <f t="array" ref="S8">IFERROR(INDEX('Severity, Risk, and Probability'!$A$20:$A$24,MATCH(O8,'Severity, Risk, and Probability'!$B$20:$B$24,0)),"")</f>
        <v>4</v>
      </c>
      <c r="T8" s="81">
        <f t="shared" si="1"/>
        <v>6</v>
      </c>
      <c r="U8" s="83">
        <f t="shared" si="2"/>
        <v>24</v>
      </c>
      <c r="V8" s="85"/>
      <c r="W8" s="87" t="str">
        <f t="array" aca="1" ref="W8" ca="1">IFERROR(INDEX(SBS!$B$1:$B$530,MATCH(V8,SBS!$A$1:$A$530,0)),"None")</f>
        <v>None</v>
      </c>
      <c r="X8" s="61"/>
      <c r="Y8" s="88" t="str">
        <f t="array" aca="1" ref="Y8" ca="1">IFERROR(INDEX(SBS!$B$1:$B$530,MATCH(X8,SBS!$A$1:$A$530,0)),"None")</f>
        <v>None</v>
      </c>
      <c r="Z8" s="61"/>
      <c r="AA8" s="88" t="str">
        <f t="array" aca="1" ref="AA8" ca="1">IFERROR(INDEX(SBS!$B$1:$B$530,MATCH(Z8,SBS!$A$1:$A$530,0)),"None")</f>
        <v>None</v>
      </c>
      <c r="AB8" s="89"/>
      <c r="AC8" s="91" t="s">
        <v>92</v>
      </c>
      <c r="AD8" s="72" t="s">
        <v>74</v>
      </c>
      <c r="AE8" s="61" t="s">
        <v>75</v>
      </c>
      <c r="AF8" s="61" t="s">
        <v>76</v>
      </c>
      <c r="AG8" s="61" t="s">
        <v>77</v>
      </c>
      <c r="AH8" s="61" t="s">
        <v>78</v>
      </c>
      <c r="AI8" s="88">
        <f t="array" ref="AI8">IFERROR(MAX(INDEX('Severity, Risk, and Probability'!$A$13:$A$17,MATCH(AD8,'Severity, Risk, and Probability'!$B$13:$B$17,0)),INDEX('Severity, Risk, and Probability'!$A$13:$A$17,MATCH(AE8,'Severity, Risk, and Probability'!$C$13:$C$17,0)),INDEX('Severity, Risk, and Probability'!$A$13:$A$17,MATCH(AG8,'Severity, Risk, and Probability'!$E$13:$E$17,0)),INDEX('Severity, Risk, and Probability'!$A$13:$A$17,MATCH(AH8,'Severity, Risk, and Probability'!$F$13:$F$17,0))),"")</f>
        <v>3</v>
      </c>
      <c r="AJ8" s="97">
        <f t="shared" si="3"/>
        <v>6</v>
      </c>
      <c r="AK8" s="99"/>
      <c r="AL8" s="113"/>
      <c r="AM8" s="114"/>
    </row>
    <row r="9" spans="1:39" ht="60">
      <c r="A9" s="61" t="s">
        <v>93</v>
      </c>
      <c r="B9" s="64" t="str">
        <f t="array" aca="1" ref="B9" ca="1">IFERROR(INDEX(SBS!$B$1:$B$530,MATCH(A9,SBS!$A$1:$A$530,0)),"-")</f>
        <v>Outer PF coils</v>
      </c>
      <c r="C9" s="65"/>
      <c r="D9" s="69" t="s">
        <v>94</v>
      </c>
      <c r="E9" s="116" t="s">
        <v>95</v>
      </c>
      <c r="F9" s="71" t="s">
        <v>96</v>
      </c>
      <c r="G9" s="70" t="s">
        <v>71</v>
      </c>
      <c r="H9" s="66" t="s">
        <v>73</v>
      </c>
      <c r="I9" s="68" t="s">
        <v>73</v>
      </c>
      <c r="J9" s="68" t="s">
        <v>74</v>
      </c>
      <c r="K9" s="61" t="s">
        <v>75</v>
      </c>
      <c r="L9" s="61" t="s">
        <v>76</v>
      </c>
      <c r="M9" s="61" t="s">
        <v>77</v>
      </c>
      <c r="N9" s="61" t="s">
        <v>78</v>
      </c>
      <c r="O9" s="61" t="s">
        <v>91</v>
      </c>
      <c r="P9" s="77">
        <f t="array" ref="P9">IFERROR(INDEX('Severity, Risk, and Probability'!$A$4:$A$8,MATCH(H9,'Severity, Risk, and Probability'!$B$4:$B$8,0)),"")</f>
        <v>2</v>
      </c>
      <c r="Q9" s="77">
        <f t="array" ref="Q9">IFERROR(INDEX('Severity, Risk, and Probability'!$A$4:$A$8,MATCH(I9,'Severity, Risk, and Probability'!$B$4:$B$8,0)),"")</f>
        <v>2</v>
      </c>
      <c r="R9" s="77">
        <f t="array" ref="R9">IFERROR(MAX(INDEX('Severity, Risk, and Probability'!$A$13:$A$17,MATCH(J9,'Severity, Risk, and Probability'!$B$13:$B$17,0)),INDEX('Severity, Risk, and Probability'!$A$13:$A$17,MATCH(K9,'Severity, Risk, and Probability'!$C$13:$C$17,0)),INDEX('Severity, Risk, and Probability'!$A$13:$A$17,MATCH(M9,'Severity, Risk, and Probability'!$E$13:$E$17,0)),INDEX('Severity, Risk, and Probability'!$A$13:$A$17,MATCH(N9,'Severity, Risk, and Probability'!$F$13:$F$17,0))),"")</f>
        <v>3</v>
      </c>
      <c r="S9" s="80">
        <f t="array" ref="S9">IFERROR(INDEX('Severity, Risk, and Probability'!$A$20:$A$24,MATCH(O9,'Severity, Risk, and Probability'!$B$20:$B$24,0)),"")</f>
        <v>4</v>
      </c>
      <c r="T9" s="81">
        <f t="shared" si="1"/>
        <v>6</v>
      </c>
      <c r="U9" s="83">
        <f t="shared" si="2"/>
        <v>24</v>
      </c>
      <c r="V9" s="85"/>
      <c r="W9" s="87" t="str">
        <f t="array" aca="1" ref="W9" ca="1">IFERROR(INDEX(SBS!$B$1:$B$530,MATCH(V9,SBS!$A$1:$A$530,0)),"None")</f>
        <v>None</v>
      </c>
      <c r="X9" s="61"/>
      <c r="Y9" s="88" t="str">
        <f t="array" aca="1" ref="Y9" ca="1">IFERROR(INDEX(SBS!$B$1:$B$530,MATCH(X9,SBS!$A$1:$A$530,0)),"None")</f>
        <v>None</v>
      </c>
      <c r="Z9" s="61"/>
      <c r="AA9" s="88" t="str">
        <f t="array" aca="1" ref="AA9" ca="1">IFERROR(INDEX(SBS!$B$1:$B$530,MATCH(Z9,SBS!$A$1:$A$530,0)),"None")</f>
        <v>None</v>
      </c>
      <c r="AB9" s="89"/>
      <c r="AC9" s="91" t="s">
        <v>92</v>
      </c>
      <c r="AD9" s="72" t="s">
        <v>74</v>
      </c>
      <c r="AE9" s="61" t="s">
        <v>75</v>
      </c>
      <c r="AF9" s="61" t="s">
        <v>76</v>
      </c>
      <c r="AG9" s="61" t="s">
        <v>77</v>
      </c>
      <c r="AH9" s="61" t="s">
        <v>78</v>
      </c>
      <c r="AI9" s="88">
        <f t="array" ref="AI9">IFERROR(MAX(INDEX('Severity, Risk, and Probability'!$A$13:$A$17,MATCH(AD9,'Severity, Risk, and Probability'!$B$13:$B$17,0)),INDEX('Severity, Risk, and Probability'!$A$13:$A$17,MATCH(AE9,'Severity, Risk, and Probability'!$C$13:$C$17,0)),INDEX('Severity, Risk, and Probability'!$A$13:$A$17,MATCH(AG9,'Severity, Risk, and Probability'!$E$13:$E$17,0)),INDEX('Severity, Risk, and Probability'!$A$13:$A$17,MATCH(AH9,'Severity, Risk, and Probability'!$F$13:$F$17,0))),"")</f>
        <v>3</v>
      </c>
      <c r="AJ9" s="97">
        <f t="shared" si="3"/>
        <v>6</v>
      </c>
      <c r="AK9" s="99"/>
      <c r="AL9" s="113"/>
      <c r="AM9" s="117" t="s">
        <v>97</v>
      </c>
    </row>
    <row r="10" spans="1:39" ht="60">
      <c r="A10" s="61" t="s">
        <v>93</v>
      </c>
      <c r="B10" s="64" t="str">
        <f t="array" aca="1" ref="B10" ca="1">IFERROR(INDEX(SBS!$B$1:$B$530,MATCH(A10,SBS!$A$1:$A$530,0)),"-")</f>
        <v>Outer PF coils</v>
      </c>
      <c r="C10" s="65"/>
      <c r="D10" s="69" t="s">
        <v>98</v>
      </c>
      <c r="E10" s="118" t="s">
        <v>99</v>
      </c>
      <c r="F10" s="71" t="s">
        <v>100</v>
      </c>
      <c r="G10" s="70" t="s">
        <v>71</v>
      </c>
      <c r="H10" s="66" t="s">
        <v>73</v>
      </c>
      <c r="I10" s="68" t="s">
        <v>73</v>
      </c>
      <c r="J10" s="68" t="s">
        <v>74</v>
      </c>
      <c r="K10" s="61" t="s">
        <v>75</v>
      </c>
      <c r="L10" s="61" t="s">
        <v>76</v>
      </c>
      <c r="M10" s="61" t="s">
        <v>77</v>
      </c>
      <c r="N10" s="61" t="s">
        <v>78</v>
      </c>
      <c r="O10" s="61" t="s">
        <v>91</v>
      </c>
      <c r="P10" s="77">
        <f t="array" ref="P10">IFERROR(INDEX('Severity, Risk, and Probability'!$A$4:$A$8,MATCH(H10,'Severity, Risk, and Probability'!$B$4:$B$8,0)),"")</f>
        <v>2</v>
      </c>
      <c r="Q10" s="77">
        <f t="array" ref="Q10">IFERROR(INDEX('Severity, Risk, and Probability'!$A$4:$A$8,MATCH(I10,'Severity, Risk, and Probability'!$B$4:$B$8,0)),"")</f>
        <v>2</v>
      </c>
      <c r="R10" s="77">
        <f t="array" ref="R10">IFERROR(MAX(INDEX('Severity, Risk, and Probability'!$A$13:$A$17,MATCH(J10,'Severity, Risk, and Probability'!$B$13:$B$17,0)),INDEX('Severity, Risk, and Probability'!$A$13:$A$17,MATCH(K10,'Severity, Risk, and Probability'!$C$13:$C$17,0)),INDEX('Severity, Risk, and Probability'!$A$13:$A$17,MATCH(M10,'Severity, Risk, and Probability'!$E$13:$E$17,0)),INDEX('Severity, Risk, and Probability'!$A$13:$A$17,MATCH(N10,'Severity, Risk, and Probability'!$F$13:$F$17,0))),"")</f>
        <v>3</v>
      </c>
      <c r="S10" s="80">
        <f t="array" ref="S10">IFERROR(INDEX('Severity, Risk, and Probability'!$A$20:$A$24,MATCH(O10,'Severity, Risk, and Probability'!$B$20:$B$24,0)),"")</f>
        <v>4</v>
      </c>
      <c r="T10" s="81">
        <f t="shared" si="1"/>
        <v>6</v>
      </c>
      <c r="U10" s="83">
        <f t="shared" si="2"/>
        <v>24</v>
      </c>
      <c r="V10" s="85"/>
      <c r="W10" s="87" t="str">
        <f t="array" aca="1" ref="W10" ca="1">IFERROR(INDEX(SBS!$B$1:$B$530,MATCH(V10,SBS!$A$1:$A$530,0)),"None")</f>
        <v>None</v>
      </c>
      <c r="X10" s="61"/>
      <c r="Y10" s="88" t="str">
        <f t="array" aca="1" ref="Y10" ca="1">IFERROR(INDEX(SBS!$B$1:$B$530,MATCH(X10,SBS!$A$1:$A$530,0)),"None")</f>
        <v>None</v>
      </c>
      <c r="Z10" s="61"/>
      <c r="AA10" s="88" t="str">
        <f t="array" aca="1" ref="AA10" ca="1">IFERROR(INDEX(SBS!$B$1:$B$530,MATCH(Z10,SBS!$A$1:$A$530,0)),"None")</f>
        <v>None</v>
      </c>
      <c r="AB10" s="89"/>
      <c r="AC10" s="91" t="s">
        <v>92</v>
      </c>
      <c r="AD10" s="72" t="s">
        <v>74</v>
      </c>
      <c r="AE10" s="61" t="s">
        <v>75</v>
      </c>
      <c r="AF10" s="61" t="s">
        <v>76</v>
      </c>
      <c r="AG10" s="61" t="s">
        <v>77</v>
      </c>
      <c r="AH10" s="61" t="s">
        <v>78</v>
      </c>
      <c r="AI10" s="88">
        <f t="array" ref="AI10">IFERROR(MAX(INDEX('Severity, Risk, and Probability'!$A$13:$A$17,MATCH(AD10,'Severity, Risk, and Probability'!$B$13:$B$17,0)),INDEX('Severity, Risk, and Probability'!$A$13:$A$17,MATCH(AE10,'Severity, Risk, and Probability'!$C$13:$C$17,0)),INDEX('Severity, Risk, and Probability'!$A$13:$A$17,MATCH(AG10,'Severity, Risk, and Probability'!$E$13:$E$17,0)),INDEX('Severity, Risk, and Probability'!$A$13:$A$17,MATCH(AH10,'Severity, Risk, and Probability'!$F$13:$F$17,0))),"")</f>
        <v>3</v>
      </c>
      <c r="AJ10" s="97">
        <f t="shared" si="3"/>
        <v>6</v>
      </c>
      <c r="AK10" s="99"/>
      <c r="AL10" s="113"/>
      <c r="AM10" s="114"/>
    </row>
    <row r="11" spans="1:39" ht="60">
      <c r="A11" s="119" t="s">
        <v>87</v>
      </c>
      <c r="B11" s="120" t="str">
        <f t="array" aca="1" ref="B11" ca="1">IFERROR(INDEX(SBS!$B$1:$B$530,MATCH(A11,SBS!$A$1:$A$530,0)),"-")</f>
        <v>Outer PF Supports</v>
      </c>
      <c r="C11" s="121"/>
      <c r="D11" s="122" t="s">
        <v>101</v>
      </c>
      <c r="E11" s="123" t="s">
        <v>102</v>
      </c>
      <c r="F11" s="123" t="s">
        <v>96</v>
      </c>
      <c r="G11" s="124" t="s">
        <v>103</v>
      </c>
      <c r="H11" s="66"/>
      <c r="I11" s="68"/>
      <c r="J11" s="68"/>
      <c r="K11" s="61"/>
      <c r="L11" s="61"/>
      <c r="M11" s="61"/>
      <c r="N11" s="61"/>
      <c r="O11" s="61"/>
      <c r="P11" s="77" t="str">
        <f t="array" ref="P11">IFERROR(INDEX('Severity, Risk, and Probability'!$A$4:$A$8,MATCH(H11,'Severity, Risk, and Probability'!$B$4:$B$8,0)),"")</f>
        <v/>
      </c>
      <c r="Q11" s="77" t="str">
        <f t="array" ref="Q11">IFERROR(INDEX('Severity, Risk, and Probability'!$A$4:$A$8,MATCH(I11,'Severity, Risk, and Probability'!$B$4:$B$8,0)),"")</f>
        <v/>
      </c>
      <c r="R11" s="77" t="str">
        <f t="array" ref="R11">IFERROR(MAX(INDEX('Severity, Risk, and Probability'!$A$13:$A$17,MATCH(J11,'Severity, Risk, and Probability'!$B$13:$B$17,0)),INDEX('Severity, Risk, and Probability'!$A$13:$A$17,MATCH(K11,'Severity, Risk, and Probability'!$C$13:$C$17,0)),INDEX('Severity, Risk, and Probability'!$A$13:$A$17,MATCH(M11,'Severity, Risk, and Probability'!$E$13:$E$17,0)),INDEX('Severity, Risk, and Probability'!$A$13:$A$17,MATCH(N11,'Severity, Risk, and Probability'!$F$13:$F$17,0))),"")</f>
        <v/>
      </c>
      <c r="S11" s="80" t="str">
        <f t="array" ref="S11">IFERROR(INDEX('Severity, Risk, and Probability'!$A$20:$A$24,MATCH(O11,'Severity, Risk, and Probability'!$B$20:$B$24,0)),"")</f>
        <v/>
      </c>
      <c r="T11" s="81" t="e">
        <f t="shared" si="1"/>
        <v>#VALUE!</v>
      </c>
      <c r="U11" s="83" t="e">
        <f t="shared" si="2"/>
        <v>#VALUE!</v>
      </c>
      <c r="V11" s="85"/>
      <c r="W11" s="87" t="str">
        <f t="array" aca="1" ref="W11" ca="1">IFERROR(INDEX(SBS!$B$1:$B$530,MATCH(V11,SBS!$A$1:$A$530,0)),"None")</f>
        <v>None</v>
      </c>
      <c r="X11" s="61"/>
      <c r="Y11" s="88" t="str">
        <f t="array" aca="1" ref="Y11" ca="1">IFERROR(INDEX(SBS!$B$1:$B$530,MATCH(X11,SBS!$A$1:$A$530,0)),"None")</f>
        <v>None</v>
      </c>
      <c r="Z11" s="61"/>
      <c r="AA11" s="88" t="str">
        <f t="array" aca="1" ref="AA11" ca="1">IFERROR(INDEX(SBS!$B$1:$B$530,MATCH(Z11,SBS!$A$1:$A$530,0)),"None")</f>
        <v>None</v>
      </c>
      <c r="AB11" s="89"/>
      <c r="AC11" s="91"/>
      <c r="AD11" s="72"/>
      <c r="AE11" s="61"/>
      <c r="AF11" s="93"/>
      <c r="AG11" s="93"/>
      <c r="AH11" s="93"/>
      <c r="AI11" s="88" t="str">
        <f t="array" ref="AI11">IFERROR(MAX(INDEX('Severity, Risk, and Probability'!$A$13:$A$17,MATCH(AD11,'Severity, Risk, and Probability'!$B$13:$B$17,0)),INDEX('Severity, Risk, and Probability'!$A$13:$A$17,MATCH(AE11,'Severity, Risk, and Probability'!$C$13:$C$17,0)),INDEX('Severity, Risk, and Probability'!$A$13:$A$17,MATCH(AG11,'Severity, Risk, and Probability'!$E$13:$E$17,0)),INDEX('Severity, Risk, and Probability'!$A$13:$A$17,MATCH(AH11,'Severity, Risk, and Probability'!$F$13:$F$17,0))),"")</f>
        <v/>
      </c>
      <c r="AJ11" s="97" t="e">
        <f t="shared" si="3"/>
        <v>#VALUE!</v>
      </c>
      <c r="AK11" s="99"/>
      <c r="AL11" s="113"/>
      <c r="AM11" s="126"/>
    </row>
    <row r="12" spans="1:39" ht="60">
      <c r="A12" s="119" t="s">
        <v>87</v>
      </c>
      <c r="B12" s="120" t="str">
        <f t="array" aca="1" ref="B12" ca="1">IFERROR(INDEX(SBS!$B$1:$B$530,MATCH(A12,SBS!$A$1:$A$530,0)),"-")</f>
        <v>Outer PF Supports</v>
      </c>
      <c r="C12" s="121"/>
      <c r="D12" s="122" t="s">
        <v>101</v>
      </c>
      <c r="E12" s="127" t="s">
        <v>104</v>
      </c>
      <c r="F12" s="123" t="s">
        <v>96</v>
      </c>
      <c r="G12" s="124" t="s">
        <v>105</v>
      </c>
      <c r="H12" s="66"/>
      <c r="I12" s="68"/>
      <c r="J12" s="68"/>
      <c r="K12" s="61"/>
      <c r="L12" s="61"/>
      <c r="M12" s="61"/>
      <c r="N12" s="61"/>
      <c r="O12" s="61"/>
      <c r="P12" s="77" t="str">
        <f t="array" ref="P12">IFERROR(INDEX('Severity, Risk, and Probability'!$A$4:$A$8,MATCH(H12,'Severity, Risk, and Probability'!$B$4:$B$8,0)),"")</f>
        <v/>
      </c>
      <c r="Q12" s="77" t="str">
        <f t="array" ref="Q12">IFERROR(INDEX('Severity, Risk, and Probability'!$A$4:$A$8,MATCH(I12,'Severity, Risk, and Probability'!$B$4:$B$8,0)),"")</f>
        <v/>
      </c>
      <c r="R12" s="77" t="str">
        <f t="array" ref="R12">IFERROR(MAX(INDEX('Severity, Risk, and Probability'!$A$13:$A$17,MATCH(J12,'Severity, Risk, and Probability'!$B$13:$B$17,0)),INDEX('Severity, Risk, and Probability'!$A$13:$A$17,MATCH(K12,'Severity, Risk, and Probability'!$C$13:$C$17,0)),INDEX('Severity, Risk, and Probability'!$A$13:$A$17,MATCH(M12,'Severity, Risk, and Probability'!$E$13:$E$17,0)),INDEX('Severity, Risk, and Probability'!$A$13:$A$17,MATCH(N12,'Severity, Risk, and Probability'!$F$13:$F$17,0))),"")</f>
        <v/>
      </c>
      <c r="S12" s="80" t="str">
        <f t="array" ref="S12">IFERROR(INDEX('Severity, Risk, and Probability'!$A$20:$A$24,MATCH(O12,'Severity, Risk, and Probability'!$B$20:$B$24,0)),"")</f>
        <v/>
      </c>
      <c r="T12" s="81" t="e">
        <f t="shared" si="1"/>
        <v>#VALUE!</v>
      </c>
      <c r="U12" s="83" t="e">
        <f t="shared" si="2"/>
        <v>#VALUE!</v>
      </c>
      <c r="V12" s="85"/>
      <c r="W12" s="87"/>
      <c r="X12" s="61"/>
      <c r="Y12" s="88"/>
      <c r="Z12" s="61"/>
      <c r="AA12" s="88"/>
      <c r="AB12" s="89"/>
      <c r="AC12" s="91"/>
      <c r="AD12" s="72"/>
      <c r="AE12" s="61"/>
      <c r="AF12" s="93"/>
      <c r="AG12" s="93"/>
      <c r="AH12" s="93"/>
      <c r="AI12" s="88"/>
      <c r="AJ12" s="97"/>
      <c r="AK12" s="99"/>
      <c r="AL12" s="113"/>
      <c r="AM12" s="114"/>
    </row>
    <row r="13" spans="1:39" ht="60">
      <c r="A13" s="119" t="s">
        <v>87</v>
      </c>
      <c r="B13" s="120" t="str">
        <f t="array" aca="1" ref="B13" ca="1">IFERROR(INDEX(SBS!$B$1:$B$530,MATCH(A13,SBS!$A$1:$A$530,0)),"-")</f>
        <v>Outer PF Supports</v>
      </c>
      <c r="C13" s="121"/>
      <c r="D13" s="122" t="s">
        <v>98</v>
      </c>
      <c r="E13" s="129" t="s">
        <v>108</v>
      </c>
      <c r="F13" s="123" t="s">
        <v>100</v>
      </c>
      <c r="G13" s="124" t="s">
        <v>105</v>
      </c>
      <c r="H13" s="66"/>
      <c r="I13" s="68"/>
      <c r="J13" s="68"/>
      <c r="K13" s="61"/>
      <c r="L13" s="61"/>
      <c r="M13" s="61"/>
      <c r="N13" s="61"/>
      <c r="O13" s="61"/>
      <c r="P13" s="77" t="str">
        <f t="array" ref="P13">IFERROR(INDEX('Severity, Risk, and Probability'!$A$4:$A$8,MATCH(H13,'Severity, Risk, and Probability'!$B$4:$B$8,0)),"")</f>
        <v/>
      </c>
      <c r="Q13" s="77" t="str">
        <f t="array" ref="Q13">IFERROR(INDEX('Severity, Risk, and Probability'!$A$4:$A$8,MATCH(I13,'Severity, Risk, and Probability'!$B$4:$B$8,0)),"")</f>
        <v/>
      </c>
      <c r="R13" s="77" t="str">
        <f t="array" ref="R13">IFERROR(MAX(INDEX('Severity, Risk, and Probability'!$A$13:$A$17,MATCH(J13,'Severity, Risk, and Probability'!$B$13:$B$17,0)),INDEX('Severity, Risk, and Probability'!$A$13:$A$17,MATCH(K13,'Severity, Risk, and Probability'!$C$13:$C$17,0)),INDEX('Severity, Risk, and Probability'!$A$13:$A$17,MATCH(M13,'Severity, Risk, and Probability'!$E$13:$E$17,0)),INDEX('Severity, Risk, and Probability'!$A$13:$A$17,MATCH(N13,'Severity, Risk, and Probability'!$F$13:$F$17,0))),"")</f>
        <v/>
      </c>
      <c r="S13" s="80" t="str">
        <f t="array" ref="S13">IFERROR(INDEX('Severity, Risk, and Probability'!$A$20:$A$24,MATCH(O13,'Severity, Risk, and Probability'!$B$20:$B$24,0)),"")</f>
        <v/>
      </c>
      <c r="T13" s="81" t="e">
        <f t="shared" si="1"/>
        <v>#VALUE!</v>
      </c>
      <c r="U13" s="83" t="e">
        <f t="shared" si="2"/>
        <v>#VALUE!</v>
      </c>
      <c r="V13" s="85"/>
      <c r="W13" s="87" t="str">
        <f t="array" aca="1" ref="W13" ca="1">IFERROR(INDEX(SBS!$B$1:$B$530,MATCH(V13,SBS!$A$1:$A$530,0)),"None")</f>
        <v>None</v>
      </c>
      <c r="X13" s="61"/>
      <c r="Y13" s="88" t="str">
        <f t="array" aca="1" ref="Y13" ca="1">IFERROR(INDEX(SBS!$B$1:$B$530,MATCH(X13,SBS!$A$1:$A$530,0)),"None")</f>
        <v>None</v>
      </c>
      <c r="Z13" s="61"/>
      <c r="AA13" s="88" t="str">
        <f t="array" aca="1" ref="AA13" ca="1">IFERROR(INDEX(SBS!$B$1:$B$530,MATCH(Z13,SBS!$A$1:$A$530,0)),"None")</f>
        <v>None</v>
      </c>
      <c r="AB13" s="89"/>
      <c r="AC13" s="91"/>
      <c r="AD13" s="72"/>
      <c r="AE13" s="61"/>
      <c r="AF13" s="93"/>
      <c r="AG13" s="93"/>
      <c r="AH13" s="93"/>
      <c r="AI13" s="88" t="str">
        <f t="array" ref="AI13">IFERROR(MAX(INDEX('Severity, Risk, and Probability'!$A$13:$A$17,MATCH(AD13,'Severity, Risk, and Probability'!$B$13:$B$17,0)),INDEX('Severity, Risk, and Probability'!$A$13:$A$17,MATCH(AE13,'Severity, Risk, and Probability'!$C$13:$C$17,0)),INDEX('Severity, Risk, and Probability'!$A$13:$A$17,MATCH(AG13,'Severity, Risk, and Probability'!$E$13:$E$17,0)),INDEX('Severity, Risk, and Probability'!$A$13:$A$17,MATCH(AH13,'Severity, Risk, and Probability'!$F$13:$F$17,0))),"")</f>
        <v/>
      </c>
      <c r="AJ13" s="97" t="e">
        <f t="shared" ref="AJ13:AJ14" si="4">AI13*P13</f>
        <v>#VALUE!</v>
      </c>
      <c r="AK13" s="99"/>
      <c r="AL13" s="113"/>
      <c r="AM13" s="114"/>
    </row>
    <row r="14" spans="1:39" ht="60">
      <c r="A14" s="119" t="s">
        <v>87</v>
      </c>
      <c r="B14" s="120" t="str">
        <f t="array" aca="1" ref="B14" ca="1">IFERROR(INDEX(SBS!$B$1:$B$530,MATCH(A14,SBS!$A$1:$A$530,0)),"-")</f>
        <v>Outer PF Supports</v>
      </c>
      <c r="C14" s="121"/>
      <c r="D14" s="122" t="s">
        <v>98</v>
      </c>
      <c r="E14" s="133" t="s">
        <v>109</v>
      </c>
      <c r="F14" s="123" t="s">
        <v>100</v>
      </c>
      <c r="G14" s="124" t="s">
        <v>105</v>
      </c>
      <c r="H14" s="66"/>
      <c r="I14" s="68"/>
      <c r="J14" s="68"/>
      <c r="K14" s="61"/>
      <c r="L14" s="61"/>
      <c r="M14" s="61"/>
      <c r="N14" s="61"/>
      <c r="O14" s="61"/>
      <c r="P14" s="77" t="str">
        <f t="array" ref="P14">IFERROR(INDEX('Severity, Risk, and Probability'!$A$4:$A$8,MATCH(H14,'Severity, Risk, and Probability'!$B$4:$B$8,0)),"")</f>
        <v/>
      </c>
      <c r="Q14" s="77" t="str">
        <f t="array" ref="Q14">IFERROR(INDEX('Severity, Risk, and Probability'!$A$4:$A$8,MATCH(I14,'Severity, Risk, and Probability'!$B$4:$B$8,0)),"")</f>
        <v/>
      </c>
      <c r="R14" s="77" t="str">
        <f t="array" ref="R14">IFERROR(MAX(INDEX('Severity, Risk, and Probability'!$A$13:$A$17,MATCH(J14,'Severity, Risk, and Probability'!$B$13:$B$17,0)),INDEX('Severity, Risk, and Probability'!$A$13:$A$17,MATCH(K14,'Severity, Risk, and Probability'!$C$13:$C$17,0)),INDEX('Severity, Risk, and Probability'!$A$13:$A$17,MATCH(M14,'Severity, Risk, and Probability'!$E$13:$E$17,0)),INDEX('Severity, Risk, and Probability'!$A$13:$A$17,MATCH(N14,'Severity, Risk, and Probability'!$F$13:$F$17,0))),"")</f>
        <v/>
      </c>
      <c r="S14" s="80" t="str">
        <f t="array" ref="S14">IFERROR(INDEX('Severity, Risk, and Probability'!$A$20:$A$24,MATCH(O14,'Severity, Risk, and Probability'!$B$20:$B$24,0)),"")</f>
        <v/>
      </c>
      <c r="T14" s="81" t="e">
        <f t="shared" si="1"/>
        <v>#VALUE!</v>
      </c>
      <c r="U14" s="83" t="e">
        <f t="shared" si="2"/>
        <v>#VALUE!</v>
      </c>
      <c r="V14" s="85"/>
      <c r="W14" s="87" t="str">
        <f t="array" aca="1" ref="W14" ca="1">IFERROR(INDEX(SBS!$B$1:$B$530,MATCH(V14,SBS!$A$1:$A$530,0)),"None")</f>
        <v>None</v>
      </c>
      <c r="X14" s="61"/>
      <c r="Y14" s="88" t="str">
        <f t="array" aca="1" ref="Y14" ca="1">IFERROR(INDEX(SBS!$B$1:$B$530,MATCH(X14,SBS!$A$1:$A$530,0)),"None")</f>
        <v>None</v>
      </c>
      <c r="Z14" s="61"/>
      <c r="AA14" s="88" t="str">
        <f t="array" aca="1" ref="AA14" ca="1">IFERROR(INDEX(SBS!$B$1:$B$530,MATCH(Z14,SBS!$A$1:$A$530,0)),"None")</f>
        <v>None</v>
      </c>
      <c r="AB14" s="89"/>
      <c r="AC14" s="91"/>
      <c r="AD14" s="72"/>
      <c r="AE14" s="61"/>
      <c r="AF14" s="93"/>
      <c r="AG14" s="93"/>
      <c r="AH14" s="93"/>
      <c r="AI14" s="88" t="str">
        <f t="array" ref="AI14">IFERROR(MAX(INDEX('Severity, Risk, and Probability'!$A$13:$A$17,MATCH(AD14,'Severity, Risk, and Probability'!$B$13:$B$17,0)),INDEX('Severity, Risk, and Probability'!$A$13:$A$17,MATCH(AE14,'Severity, Risk, and Probability'!$C$13:$C$17,0)),INDEX('Severity, Risk, and Probability'!$A$13:$A$17,MATCH(AG14,'Severity, Risk, and Probability'!$E$13:$E$17,0)),INDEX('Severity, Risk, and Probability'!$A$13:$A$17,MATCH(AH14,'Severity, Risk, and Probability'!$F$13:$F$17,0))),"")</f>
        <v/>
      </c>
      <c r="AJ14" s="97" t="e">
        <f t="shared" si="4"/>
        <v>#VALUE!</v>
      </c>
      <c r="AK14" s="99"/>
      <c r="AL14" s="113"/>
      <c r="AM14" s="114"/>
    </row>
    <row r="15" spans="1:39" ht="13">
      <c r="V15" s="135"/>
      <c r="W15" s="136"/>
      <c r="X15" s="136"/>
      <c r="Y15" s="136"/>
      <c r="Z15" s="136"/>
      <c r="AA15" s="136"/>
      <c r="AB15" s="136"/>
      <c r="AC15" s="137"/>
    </row>
    <row r="16" spans="1:39" ht="60">
      <c r="A16" s="119" t="s">
        <v>110</v>
      </c>
      <c r="B16" s="120" t="str">
        <f t="array" aca="1" ref="B16" ca="1">IFERROR(INDEX(SBS!$B$1:$B$530,MATCH(A16,SBS!$A$1:$A$530,0)),"-")</f>
        <v>PF-4 coils</v>
      </c>
      <c r="C16" s="121"/>
      <c r="D16" s="122" t="s">
        <v>111</v>
      </c>
      <c r="E16" s="123" t="s">
        <v>112</v>
      </c>
      <c r="F16" s="123" t="s">
        <v>100</v>
      </c>
      <c r="G16" s="124" t="s">
        <v>105</v>
      </c>
      <c r="H16" s="66"/>
      <c r="I16" s="68"/>
      <c r="J16" s="68"/>
      <c r="K16" s="61"/>
      <c r="L16" s="61"/>
      <c r="M16" s="61"/>
      <c r="N16" s="61"/>
      <c r="O16" s="61"/>
      <c r="P16" s="77" t="str">
        <f t="array" ref="P16">IFERROR(INDEX('Severity, Risk, and Probability'!$A$4:$A$8,MATCH(H16,'Severity, Risk, and Probability'!$B$4:$B$8,0)),"")</f>
        <v/>
      </c>
      <c r="Q16" s="77" t="str">
        <f t="array" ref="Q16">IFERROR(INDEX('Severity, Risk, and Probability'!$A$4:$A$8,MATCH(I16,'Severity, Risk, and Probability'!$B$4:$B$8,0)),"")</f>
        <v/>
      </c>
      <c r="R16" s="77" t="str">
        <f t="array" ref="R16">IFERROR(MAX(INDEX('Severity, Risk, and Probability'!$A$13:$A$17,MATCH(J16,'Severity, Risk, and Probability'!$B$13:$B$17,0)),INDEX('Severity, Risk, and Probability'!$A$13:$A$17,MATCH(K16,'Severity, Risk, and Probability'!$C$13:$C$17,0)),INDEX('Severity, Risk, and Probability'!$A$13:$A$17,MATCH(M16,'Severity, Risk, and Probability'!$E$13:$E$17,0)),INDEX('Severity, Risk, and Probability'!$A$13:$A$17,MATCH(N16,'Severity, Risk, and Probability'!$F$13:$F$17,0))),"")</f>
        <v/>
      </c>
      <c r="S16" s="80" t="str">
        <f t="array" ref="S16">IFERROR(INDEX('Severity, Risk, and Probability'!$A$20:$A$24,MATCH(O16,'Severity, Risk, and Probability'!$B$20:$B$24,0)),"")</f>
        <v/>
      </c>
      <c r="T16" s="81" t="e">
        <f t="shared" ref="T16:T49" si="5">P16*R16</f>
        <v>#VALUE!</v>
      </c>
      <c r="U16" s="83" t="e">
        <f t="shared" ref="U16:U49" si="6">P16*R16*S16</f>
        <v>#VALUE!</v>
      </c>
      <c r="V16" s="85"/>
      <c r="W16" s="87" t="str">
        <f t="array" aca="1" ref="W16" ca="1">IFERROR(INDEX(SBS!$B$1:$B$530,MATCH(V16,SBS!$A$1:$A$530,0)),"None")</f>
        <v>None</v>
      </c>
      <c r="X16" s="61"/>
      <c r="Y16" s="88" t="str">
        <f t="array" aca="1" ref="Y16" ca="1">IFERROR(INDEX(SBS!$B$1:$B$530,MATCH(X16,SBS!$A$1:$A$530,0)),"None")</f>
        <v>None</v>
      </c>
      <c r="Z16" s="61"/>
      <c r="AA16" s="88" t="str">
        <f t="array" aca="1" ref="AA16" ca="1">IFERROR(INDEX(SBS!$B$1:$B$530,MATCH(Z16,SBS!$A$1:$A$530,0)),"None")</f>
        <v>None</v>
      </c>
      <c r="AB16" s="89"/>
      <c r="AC16" s="91"/>
      <c r="AD16" s="72"/>
      <c r="AE16" s="61"/>
      <c r="AF16" s="93"/>
      <c r="AG16" s="93"/>
      <c r="AH16" s="93"/>
      <c r="AI16" s="88" t="str">
        <f t="array" ref="AI16">IFERROR(MAX(INDEX('Severity, Risk, and Probability'!$A$13:$A$17,MATCH(AD16,'Severity, Risk, and Probability'!$B$13:$B$17,0)),INDEX('Severity, Risk, and Probability'!$A$13:$A$17,MATCH(AE16,'Severity, Risk, and Probability'!$C$13:$C$17,0)),INDEX('Severity, Risk, and Probability'!$A$13:$A$17,MATCH(AG16,'Severity, Risk, and Probability'!$E$13:$E$17,0)),INDEX('Severity, Risk, and Probability'!$A$13:$A$17,MATCH(AH16,'Severity, Risk, and Probability'!$F$13:$F$17,0))),"")</f>
        <v/>
      </c>
      <c r="AJ16" s="97" t="e">
        <f t="shared" ref="AJ16:AJ49" si="7">AI16*P16</f>
        <v>#VALUE!</v>
      </c>
      <c r="AK16" s="99"/>
      <c r="AL16" s="113"/>
      <c r="AM16" s="114"/>
    </row>
    <row r="17" spans="1:39" ht="60">
      <c r="A17" s="119" t="s">
        <v>110</v>
      </c>
      <c r="B17" s="120" t="str">
        <f t="array" aca="1" ref="B17" ca="1">IFERROR(INDEX(SBS!$B$1:$B$530,MATCH(A17,SBS!$A$1:$A$530,0)),"-")</f>
        <v>PF-4 coils</v>
      </c>
      <c r="C17" s="121"/>
      <c r="D17" s="122" t="s">
        <v>120</v>
      </c>
      <c r="E17" s="123" t="s">
        <v>121</v>
      </c>
      <c r="F17" s="123" t="s">
        <v>100</v>
      </c>
      <c r="G17" s="124" t="s">
        <v>105</v>
      </c>
      <c r="H17" s="66"/>
      <c r="I17" s="68"/>
      <c r="J17" s="68"/>
      <c r="K17" s="61"/>
      <c r="L17" s="61"/>
      <c r="M17" s="61"/>
      <c r="N17" s="61"/>
      <c r="O17" s="61"/>
      <c r="P17" s="77" t="str">
        <f t="array" ref="P17">IFERROR(INDEX('Severity, Risk, and Probability'!$A$4:$A$8,MATCH(H17,'Severity, Risk, and Probability'!$B$4:$B$8,0)),"")</f>
        <v/>
      </c>
      <c r="Q17" s="77" t="str">
        <f t="array" ref="Q17">IFERROR(INDEX('Severity, Risk, and Probability'!$A$4:$A$8,MATCH(I17,'Severity, Risk, and Probability'!$B$4:$B$8,0)),"")</f>
        <v/>
      </c>
      <c r="R17" s="77" t="str">
        <f t="array" ref="R17">IFERROR(MAX(INDEX('Severity, Risk, and Probability'!$A$13:$A$17,MATCH(J17,'Severity, Risk, and Probability'!$B$13:$B$17,0)),INDEX('Severity, Risk, and Probability'!$A$13:$A$17,MATCH(K17,'Severity, Risk, and Probability'!$C$13:$C$17,0)),INDEX('Severity, Risk, and Probability'!$A$13:$A$17,MATCH(M17,'Severity, Risk, and Probability'!$E$13:$E$17,0)),INDEX('Severity, Risk, and Probability'!$A$13:$A$17,MATCH(N17,'Severity, Risk, and Probability'!$F$13:$F$17,0))),"")</f>
        <v/>
      </c>
      <c r="S17" s="80" t="str">
        <f t="array" ref="S17">IFERROR(INDEX('Severity, Risk, and Probability'!$A$20:$A$24,MATCH(O17,'Severity, Risk, and Probability'!$B$20:$B$24,0)),"")</f>
        <v/>
      </c>
      <c r="T17" s="81" t="e">
        <f t="shared" si="5"/>
        <v>#VALUE!</v>
      </c>
      <c r="U17" s="83" t="e">
        <f t="shared" si="6"/>
        <v>#VALUE!</v>
      </c>
      <c r="V17" s="85"/>
      <c r="W17" s="87" t="str">
        <f t="array" aca="1" ref="W17" ca="1">IFERROR(INDEX(SBS!$B$1:$B$530,MATCH(V17,SBS!$A$1:$A$530,0)),"None")</f>
        <v>None</v>
      </c>
      <c r="X17" s="61"/>
      <c r="Y17" s="88" t="str">
        <f t="array" aca="1" ref="Y17" ca="1">IFERROR(INDEX(SBS!$B$1:$B$530,MATCH(X17,SBS!$A$1:$A$530,0)),"None")</f>
        <v>None</v>
      </c>
      <c r="Z17" s="61"/>
      <c r="AA17" s="88" t="str">
        <f t="array" aca="1" ref="AA17" ca="1">IFERROR(INDEX(SBS!$B$1:$B$530,MATCH(Z17,SBS!$A$1:$A$530,0)),"None")</f>
        <v>None</v>
      </c>
      <c r="AB17" s="89"/>
      <c r="AC17" s="91"/>
      <c r="AD17" s="72"/>
      <c r="AE17" s="61"/>
      <c r="AF17" s="93"/>
      <c r="AG17" s="93"/>
      <c r="AH17" s="93"/>
      <c r="AI17" s="88" t="str">
        <f t="array" ref="AI17">IFERROR(MAX(INDEX('Severity, Risk, and Probability'!$A$13:$A$17,MATCH(AD17,'Severity, Risk, and Probability'!$B$13:$B$17,0)),INDEX('Severity, Risk, and Probability'!$A$13:$A$17,MATCH(AE17,'Severity, Risk, and Probability'!$C$13:$C$17,0)),INDEX('Severity, Risk, and Probability'!$A$13:$A$17,MATCH(AG17,'Severity, Risk, and Probability'!$E$13:$E$17,0)),INDEX('Severity, Risk, and Probability'!$A$13:$A$17,MATCH(AH17,'Severity, Risk, and Probability'!$F$13:$F$17,0))),"")</f>
        <v/>
      </c>
      <c r="AJ17" s="97" t="e">
        <f t="shared" si="7"/>
        <v>#VALUE!</v>
      </c>
      <c r="AK17" s="99"/>
      <c r="AL17" s="113"/>
      <c r="AM17" s="114"/>
    </row>
    <row r="18" spans="1:39" ht="36">
      <c r="A18" s="119" t="s">
        <v>110</v>
      </c>
      <c r="B18" s="120" t="str">
        <f t="array" aca="1" ref="B18" ca="1">IFERROR(INDEX(SBS!$B$1:$B$530,MATCH(A18,SBS!$A$1:$A$530,0)),"-")</f>
        <v>PF-4 coils</v>
      </c>
      <c r="C18" s="121"/>
      <c r="D18" s="122" t="s">
        <v>122</v>
      </c>
      <c r="E18" s="123" t="s">
        <v>123</v>
      </c>
      <c r="F18" s="123" t="s">
        <v>124</v>
      </c>
      <c r="G18" s="124" t="s">
        <v>105</v>
      </c>
      <c r="H18" s="66"/>
      <c r="I18" s="68"/>
      <c r="J18" s="68"/>
      <c r="K18" s="61"/>
      <c r="L18" s="61"/>
      <c r="M18" s="61"/>
      <c r="N18" s="61"/>
      <c r="O18" s="61"/>
      <c r="P18" s="77" t="str">
        <f t="array" ref="P18">IFERROR(INDEX('Severity, Risk, and Probability'!$A$4:$A$8,MATCH(H18,'Severity, Risk, and Probability'!$B$4:$B$8,0)),"")</f>
        <v/>
      </c>
      <c r="Q18" s="77" t="str">
        <f t="array" ref="Q18">IFERROR(INDEX('Severity, Risk, and Probability'!$A$4:$A$8,MATCH(I18,'Severity, Risk, and Probability'!$B$4:$B$8,0)),"")</f>
        <v/>
      </c>
      <c r="R18" s="77" t="str">
        <f t="array" ref="R18">IFERROR(MAX(INDEX('Severity, Risk, and Probability'!$A$13:$A$17,MATCH(J18,'Severity, Risk, and Probability'!$B$13:$B$17,0)),INDEX('Severity, Risk, and Probability'!$A$13:$A$17,MATCH(K18,'Severity, Risk, and Probability'!$C$13:$C$17,0)),INDEX('Severity, Risk, and Probability'!$A$13:$A$17,MATCH(M18,'Severity, Risk, and Probability'!$E$13:$E$17,0)),INDEX('Severity, Risk, and Probability'!$A$13:$A$17,MATCH(N18,'Severity, Risk, and Probability'!$F$13:$F$17,0))),"")</f>
        <v/>
      </c>
      <c r="S18" s="80" t="str">
        <f t="array" ref="S18">IFERROR(INDEX('Severity, Risk, and Probability'!$A$20:$A$24,MATCH(O18,'Severity, Risk, and Probability'!$B$20:$B$24,0)),"")</f>
        <v/>
      </c>
      <c r="T18" s="81" t="e">
        <f t="shared" si="5"/>
        <v>#VALUE!</v>
      </c>
      <c r="U18" s="83" t="e">
        <f t="shared" si="6"/>
        <v>#VALUE!</v>
      </c>
      <c r="V18" s="85"/>
      <c r="W18" s="87" t="str">
        <f t="array" aca="1" ref="W18" ca="1">IFERROR(INDEX(SBS!$B$1:$B$530,MATCH(V18,SBS!$A$1:$A$530,0)),"None")</f>
        <v>None</v>
      </c>
      <c r="X18" s="61"/>
      <c r="Y18" s="88" t="str">
        <f t="array" aca="1" ref="Y18" ca="1">IFERROR(INDEX(SBS!$B$1:$B$530,MATCH(X18,SBS!$A$1:$A$530,0)),"None")</f>
        <v>None</v>
      </c>
      <c r="Z18" s="61"/>
      <c r="AA18" s="88" t="str">
        <f t="array" aca="1" ref="AA18" ca="1">IFERROR(INDEX(SBS!$B$1:$B$530,MATCH(Z18,SBS!$A$1:$A$530,0)),"None")</f>
        <v>None</v>
      </c>
      <c r="AB18" s="89"/>
      <c r="AC18" s="91"/>
      <c r="AD18" s="72"/>
      <c r="AE18" s="61"/>
      <c r="AF18" s="93"/>
      <c r="AG18" s="93"/>
      <c r="AH18" s="93"/>
      <c r="AI18" s="88" t="str">
        <f t="array" ref="AI18">IFERROR(MAX(INDEX('Severity, Risk, and Probability'!$A$13:$A$17,MATCH(AD18,'Severity, Risk, and Probability'!$B$13:$B$17,0)),INDEX('Severity, Risk, and Probability'!$A$13:$A$17,MATCH(AE18,'Severity, Risk, and Probability'!$C$13:$C$17,0)),INDEX('Severity, Risk, and Probability'!$A$13:$A$17,MATCH(AG18,'Severity, Risk, and Probability'!$E$13:$E$17,0)),INDEX('Severity, Risk, and Probability'!$A$13:$A$17,MATCH(AH18,'Severity, Risk, and Probability'!$F$13:$F$17,0))),"")</f>
        <v/>
      </c>
      <c r="AJ18" s="97" t="e">
        <f t="shared" si="7"/>
        <v>#VALUE!</v>
      </c>
      <c r="AK18" s="99"/>
      <c r="AL18" s="113"/>
      <c r="AM18" s="114"/>
    </row>
    <row r="19" spans="1:39" ht="16">
      <c r="A19" s="61"/>
      <c r="B19" s="64" t="str">
        <f t="array" aca="1" ref="B19" ca="1">IFERROR(INDEX(SBS!$B$1:$B$530,MATCH(A19,SBS!$A$1:$A$530,0)),"-")</f>
        <v>-</v>
      </c>
      <c r="C19" s="65"/>
      <c r="D19" s="69"/>
      <c r="E19" s="71"/>
      <c r="F19" s="71"/>
      <c r="G19" s="70"/>
      <c r="H19" s="66"/>
      <c r="I19" s="68"/>
      <c r="J19" s="68"/>
      <c r="K19" s="61"/>
      <c r="L19" s="61"/>
      <c r="M19" s="61"/>
      <c r="N19" s="61"/>
      <c r="O19" s="61"/>
      <c r="P19" s="77" t="str">
        <f t="array" ref="P19">IFERROR(INDEX('Severity, Risk, and Probability'!$A$4:$A$8,MATCH(H19,'Severity, Risk, and Probability'!$B$4:$B$8,0)),"")</f>
        <v/>
      </c>
      <c r="Q19" s="77" t="str">
        <f t="array" ref="Q19">IFERROR(INDEX('Severity, Risk, and Probability'!$A$4:$A$8,MATCH(I19,'Severity, Risk, and Probability'!$B$4:$B$8,0)),"")</f>
        <v/>
      </c>
      <c r="R19" s="77" t="str">
        <f t="array" ref="R19">IFERROR(MAX(INDEX('Severity, Risk, and Probability'!$A$13:$A$17,MATCH(J19,'Severity, Risk, and Probability'!$B$13:$B$17,0)),INDEX('Severity, Risk, and Probability'!$A$13:$A$17,MATCH(K19,'Severity, Risk, and Probability'!$C$13:$C$17,0)),INDEX('Severity, Risk, and Probability'!$A$13:$A$17,MATCH(M19,'Severity, Risk, and Probability'!$E$13:$E$17,0)),INDEX('Severity, Risk, and Probability'!$A$13:$A$17,MATCH(N19,'Severity, Risk, and Probability'!$F$13:$F$17,0))),"")</f>
        <v/>
      </c>
      <c r="S19" s="80" t="str">
        <f t="array" ref="S19">IFERROR(INDEX('Severity, Risk, and Probability'!$A$20:$A$24,MATCH(O19,'Severity, Risk, and Probability'!$B$20:$B$24,0)),"")</f>
        <v/>
      </c>
      <c r="T19" s="81" t="e">
        <f t="shared" si="5"/>
        <v>#VALUE!</v>
      </c>
      <c r="U19" s="83" t="e">
        <f t="shared" si="6"/>
        <v>#VALUE!</v>
      </c>
      <c r="V19" s="85"/>
      <c r="W19" s="87" t="str">
        <f t="array" aca="1" ref="W19" ca="1">IFERROR(INDEX(SBS!$B$1:$B$530,MATCH(V19,SBS!$A$1:$A$530,0)),"None")</f>
        <v>None</v>
      </c>
      <c r="X19" s="61"/>
      <c r="Y19" s="88" t="str">
        <f t="array" aca="1" ref="Y19" ca="1">IFERROR(INDEX(SBS!$B$1:$B$530,MATCH(X19,SBS!$A$1:$A$530,0)),"None")</f>
        <v>None</v>
      </c>
      <c r="Z19" s="61"/>
      <c r="AA19" s="88" t="str">
        <f t="array" aca="1" ref="AA19" ca="1">IFERROR(INDEX(SBS!$B$1:$B$530,MATCH(Z19,SBS!$A$1:$A$530,0)),"None")</f>
        <v>None</v>
      </c>
      <c r="AB19" s="89"/>
      <c r="AC19" s="91"/>
      <c r="AD19" s="72"/>
      <c r="AE19" s="61"/>
      <c r="AF19" s="93"/>
      <c r="AG19" s="93"/>
      <c r="AH19" s="93"/>
      <c r="AI19" s="88" t="str">
        <f t="array" ref="AI19">IFERROR(MAX(INDEX('Severity, Risk, and Probability'!$A$13:$A$17,MATCH(AD19,'Severity, Risk, and Probability'!$B$13:$B$17,0)),INDEX('Severity, Risk, and Probability'!$A$13:$A$17,MATCH(AE19,'Severity, Risk, and Probability'!$C$13:$C$17,0)),INDEX('Severity, Risk, and Probability'!$A$13:$A$17,MATCH(AG19,'Severity, Risk, and Probability'!$E$13:$E$17,0)),INDEX('Severity, Risk, and Probability'!$A$13:$A$17,MATCH(AH19,'Severity, Risk, and Probability'!$F$13:$F$17,0))),"")</f>
        <v/>
      </c>
      <c r="AJ19" s="97" t="e">
        <f t="shared" si="7"/>
        <v>#VALUE!</v>
      </c>
      <c r="AK19" s="99"/>
      <c r="AL19" s="113"/>
      <c r="AM19" s="114"/>
    </row>
    <row r="20" spans="1:39" ht="16">
      <c r="A20" s="61"/>
      <c r="B20" s="64" t="str">
        <f t="array" aca="1" ref="B20" ca="1">IFERROR(INDEX(SBS!$B$1:$B$530,MATCH(A20,SBS!$A$1:$A$530,0)),"-")</f>
        <v>-</v>
      </c>
      <c r="C20" s="65"/>
      <c r="D20" s="69"/>
      <c r="E20" s="71"/>
      <c r="F20" s="71"/>
      <c r="G20" s="70"/>
      <c r="H20" s="66"/>
      <c r="I20" s="68"/>
      <c r="J20" s="68"/>
      <c r="K20" s="61"/>
      <c r="L20" s="61"/>
      <c r="M20" s="61"/>
      <c r="N20" s="61"/>
      <c r="O20" s="61"/>
      <c r="P20" s="77" t="str">
        <f t="array" ref="P20">IFERROR(INDEX('Severity, Risk, and Probability'!$A$4:$A$8,MATCH(H20,'Severity, Risk, and Probability'!$B$4:$B$8,0)),"")</f>
        <v/>
      </c>
      <c r="Q20" s="77" t="str">
        <f t="array" ref="Q20">IFERROR(INDEX('Severity, Risk, and Probability'!$A$4:$A$8,MATCH(I20,'Severity, Risk, and Probability'!$B$4:$B$8,0)),"")</f>
        <v/>
      </c>
      <c r="R20" s="77" t="str">
        <f t="array" ref="R20">IFERROR(MAX(INDEX('Severity, Risk, and Probability'!$A$13:$A$17,MATCH(J20,'Severity, Risk, and Probability'!$B$13:$B$17,0)),INDEX('Severity, Risk, and Probability'!$A$13:$A$17,MATCH(K20,'Severity, Risk, and Probability'!$C$13:$C$17,0)),INDEX('Severity, Risk, and Probability'!$A$13:$A$17,MATCH(M20,'Severity, Risk, and Probability'!$E$13:$E$17,0)),INDEX('Severity, Risk, and Probability'!$A$13:$A$17,MATCH(N20,'Severity, Risk, and Probability'!$F$13:$F$17,0))),"")</f>
        <v/>
      </c>
      <c r="S20" s="80" t="str">
        <f t="array" ref="S20">IFERROR(INDEX('Severity, Risk, and Probability'!$A$20:$A$24,MATCH(O20,'Severity, Risk, and Probability'!$B$20:$B$24,0)),"")</f>
        <v/>
      </c>
      <c r="T20" s="81" t="e">
        <f t="shared" si="5"/>
        <v>#VALUE!</v>
      </c>
      <c r="U20" s="83" t="e">
        <f t="shared" si="6"/>
        <v>#VALUE!</v>
      </c>
      <c r="V20" s="85"/>
      <c r="W20" s="87" t="str">
        <f t="array" aca="1" ref="W20" ca="1">IFERROR(INDEX(SBS!$B$1:$B$530,MATCH(V20,SBS!$A$1:$A$530,0)),"None")</f>
        <v>None</v>
      </c>
      <c r="X20" s="61"/>
      <c r="Y20" s="88" t="str">
        <f t="array" aca="1" ref="Y20" ca="1">IFERROR(INDEX(SBS!$B$1:$B$530,MATCH(X20,SBS!$A$1:$A$530,0)),"None")</f>
        <v>None</v>
      </c>
      <c r="Z20" s="61"/>
      <c r="AA20" s="88" t="str">
        <f t="array" aca="1" ref="AA20" ca="1">IFERROR(INDEX(SBS!$B$1:$B$530,MATCH(Z20,SBS!$A$1:$A$530,0)),"None")</f>
        <v>None</v>
      </c>
      <c r="AB20" s="89"/>
      <c r="AC20" s="91"/>
      <c r="AD20" s="72"/>
      <c r="AE20" s="61"/>
      <c r="AF20" s="93"/>
      <c r="AG20" s="93"/>
      <c r="AH20" s="93"/>
      <c r="AI20" s="88" t="str">
        <f t="array" ref="AI20">IFERROR(MAX(INDEX('Severity, Risk, and Probability'!$A$13:$A$17,MATCH(AD20,'Severity, Risk, and Probability'!$B$13:$B$17,0)),INDEX('Severity, Risk, and Probability'!$A$13:$A$17,MATCH(AE20,'Severity, Risk, and Probability'!$C$13:$C$17,0)),INDEX('Severity, Risk, and Probability'!$A$13:$A$17,MATCH(AG20,'Severity, Risk, and Probability'!$E$13:$E$17,0)),INDEX('Severity, Risk, and Probability'!$A$13:$A$17,MATCH(AH20,'Severity, Risk, and Probability'!$F$13:$F$17,0))),"")</f>
        <v/>
      </c>
      <c r="AJ20" s="97" t="e">
        <f t="shared" si="7"/>
        <v>#VALUE!</v>
      </c>
      <c r="AK20" s="99"/>
      <c r="AL20" s="113"/>
      <c r="AM20" s="114"/>
    </row>
    <row r="21" spans="1:39" ht="16">
      <c r="A21" s="61"/>
      <c r="B21" s="64" t="str">
        <f t="array" aca="1" ref="B21" ca="1">IFERROR(INDEX(SBS!$B$1:$B$530,MATCH(A21,SBS!$A$1:$A$530,0)),"-")</f>
        <v>-</v>
      </c>
      <c r="C21" s="65"/>
      <c r="D21" s="69"/>
      <c r="E21" s="71"/>
      <c r="F21" s="71"/>
      <c r="G21" s="70"/>
      <c r="H21" s="66"/>
      <c r="I21" s="68"/>
      <c r="J21" s="68"/>
      <c r="K21" s="61"/>
      <c r="L21" s="61"/>
      <c r="M21" s="61"/>
      <c r="N21" s="61"/>
      <c r="O21" s="61"/>
      <c r="P21" s="77" t="str">
        <f t="array" ref="P21">IFERROR(INDEX('Severity, Risk, and Probability'!$A$4:$A$8,MATCH(H21,'Severity, Risk, and Probability'!$B$4:$B$8,0)),"")</f>
        <v/>
      </c>
      <c r="Q21" s="77" t="str">
        <f t="array" ref="Q21">IFERROR(INDEX('Severity, Risk, and Probability'!$A$4:$A$8,MATCH(I21,'Severity, Risk, and Probability'!$B$4:$B$8,0)),"")</f>
        <v/>
      </c>
      <c r="R21" s="77" t="str">
        <f t="array" ref="R21">IFERROR(MAX(INDEX('Severity, Risk, and Probability'!$A$13:$A$17,MATCH(J21,'Severity, Risk, and Probability'!$B$13:$B$17,0)),INDEX('Severity, Risk, and Probability'!$A$13:$A$17,MATCH(K21,'Severity, Risk, and Probability'!$C$13:$C$17,0)),INDEX('Severity, Risk, and Probability'!$A$13:$A$17,MATCH(M21,'Severity, Risk, and Probability'!$E$13:$E$17,0)),INDEX('Severity, Risk, and Probability'!$A$13:$A$17,MATCH(N21,'Severity, Risk, and Probability'!$F$13:$F$17,0))),"")</f>
        <v/>
      </c>
      <c r="S21" s="80" t="str">
        <f t="array" ref="S21">IFERROR(INDEX('Severity, Risk, and Probability'!$A$20:$A$24,MATCH(O21,'Severity, Risk, and Probability'!$B$20:$B$24,0)),"")</f>
        <v/>
      </c>
      <c r="T21" s="81" t="e">
        <f t="shared" si="5"/>
        <v>#VALUE!</v>
      </c>
      <c r="U21" s="83" t="e">
        <f t="shared" si="6"/>
        <v>#VALUE!</v>
      </c>
      <c r="V21" s="85"/>
      <c r="W21" s="87" t="str">
        <f t="array" aca="1" ref="W21" ca="1">IFERROR(INDEX(SBS!$B$1:$B$530,MATCH(V21,SBS!$A$1:$A$530,0)),"None")</f>
        <v>None</v>
      </c>
      <c r="X21" s="61"/>
      <c r="Y21" s="88" t="str">
        <f t="array" aca="1" ref="Y21" ca="1">IFERROR(INDEX(SBS!$B$1:$B$530,MATCH(X21,SBS!$A$1:$A$530,0)),"None")</f>
        <v>None</v>
      </c>
      <c r="Z21" s="61"/>
      <c r="AA21" s="88" t="str">
        <f t="array" aca="1" ref="AA21" ca="1">IFERROR(INDEX(SBS!$B$1:$B$530,MATCH(Z21,SBS!$A$1:$A$530,0)),"None")</f>
        <v>None</v>
      </c>
      <c r="AB21" s="89"/>
      <c r="AC21" s="91"/>
      <c r="AD21" s="72"/>
      <c r="AE21" s="61"/>
      <c r="AF21" s="93"/>
      <c r="AG21" s="93"/>
      <c r="AH21" s="93"/>
      <c r="AI21" s="88" t="str">
        <f t="array" ref="AI21">IFERROR(MAX(INDEX('Severity, Risk, and Probability'!$A$13:$A$17,MATCH(AD21,'Severity, Risk, and Probability'!$B$13:$B$17,0)),INDEX('Severity, Risk, and Probability'!$A$13:$A$17,MATCH(AE21,'Severity, Risk, and Probability'!$C$13:$C$17,0)),INDEX('Severity, Risk, and Probability'!$A$13:$A$17,MATCH(AG21,'Severity, Risk, and Probability'!$E$13:$E$17,0)),INDEX('Severity, Risk, and Probability'!$A$13:$A$17,MATCH(AH21,'Severity, Risk, and Probability'!$F$13:$F$17,0))),"")</f>
        <v/>
      </c>
      <c r="AJ21" s="97" t="e">
        <f t="shared" si="7"/>
        <v>#VALUE!</v>
      </c>
      <c r="AK21" s="99"/>
      <c r="AL21" s="113"/>
      <c r="AM21" s="114"/>
    </row>
    <row r="22" spans="1:39" ht="16">
      <c r="A22" s="61"/>
      <c r="B22" s="64" t="str">
        <f t="array" aca="1" ref="B22" ca="1">IFERROR(INDEX(SBS!$B$1:$B$530,MATCH(A22,SBS!$A$1:$A$530,0)),"-")</f>
        <v>-</v>
      </c>
      <c r="C22" s="65"/>
      <c r="D22" s="69"/>
      <c r="E22" s="71"/>
      <c r="F22" s="71"/>
      <c r="G22" s="70"/>
      <c r="H22" s="66"/>
      <c r="I22" s="68"/>
      <c r="J22" s="68"/>
      <c r="K22" s="61"/>
      <c r="L22" s="61"/>
      <c r="M22" s="61"/>
      <c r="N22" s="61"/>
      <c r="O22" s="61"/>
      <c r="P22" s="77" t="str">
        <f t="array" ref="P22">IFERROR(INDEX('Severity, Risk, and Probability'!$A$4:$A$8,MATCH(H22,'Severity, Risk, and Probability'!$B$4:$B$8,0)),"")</f>
        <v/>
      </c>
      <c r="Q22" s="77" t="str">
        <f t="array" ref="Q22">IFERROR(INDEX('Severity, Risk, and Probability'!$A$4:$A$8,MATCH(I22,'Severity, Risk, and Probability'!$B$4:$B$8,0)),"")</f>
        <v/>
      </c>
      <c r="R22" s="77" t="str">
        <f t="array" ref="R22">IFERROR(MAX(INDEX('Severity, Risk, and Probability'!$A$13:$A$17,MATCH(J22,'Severity, Risk, and Probability'!$B$13:$B$17,0)),INDEX('Severity, Risk, and Probability'!$A$13:$A$17,MATCH(K22,'Severity, Risk, and Probability'!$C$13:$C$17,0)),INDEX('Severity, Risk, and Probability'!$A$13:$A$17,MATCH(M22,'Severity, Risk, and Probability'!$E$13:$E$17,0)),INDEX('Severity, Risk, and Probability'!$A$13:$A$17,MATCH(N22,'Severity, Risk, and Probability'!$F$13:$F$17,0))),"")</f>
        <v/>
      </c>
      <c r="S22" s="80" t="str">
        <f t="array" ref="S22">IFERROR(INDEX('Severity, Risk, and Probability'!$A$20:$A$24,MATCH(O22,'Severity, Risk, and Probability'!$B$20:$B$24,0)),"")</f>
        <v/>
      </c>
      <c r="T22" s="81" t="e">
        <f t="shared" si="5"/>
        <v>#VALUE!</v>
      </c>
      <c r="U22" s="83" t="e">
        <f t="shared" si="6"/>
        <v>#VALUE!</v>
      </c>
      <c r="V22" s="85"/>
      <c r="W22" s="87" t="str">
        <f t="array" aca="1" ref="W22" ca="1">IFERROR(INDEX(SBS!$B$1:$B$530,MATCH(V22,SBS!$A$1:$A$530,0)),"None")</f>
        <v>None</v>
      </c>
      <c r="X22" s="61"/>
      <c r="Y22" s="88" t="str">
        <f t="array" aca="1" ref="Y22" ca="1">IFERROR(INDEX(SBS!$B$1:$B$530,MATCH(X22,SBS!$A$1:$A$530,0)),"None")</f>
        <v>None</v>
      </c>
      <c r="Z22" s="61"/>
      <c r="AA22" s="88" t="str">
        <f t="array" aca="1" ref="AA22" ca="1">IFERROR(INDEX(SBS!$B$1:$B$530,MATCH(Z22,SBS!$A$1:$A$530,0)),"None")</f>
        <v>None</v>
      </c>
      <c r="AB22" s="89"/>
      <c r="AC22" s="91"/>
      <c r="AD22" s="72"/>
      <c r="AE22" s="61"/>
      <c r="AF22" s="93"/>
      <c r="AG22" s="93"/>
      <c r="AH22" s="93"/>
      <c r="AI22" s="88" t="str">
        <f t="array" ref="AI22">IFERROR(MAX(INDEX('Severity, Risk, and Probability'!$A$13:$A$17,MATCH(AD22,'Severity, Risk, and Probability'!$B$13:$B$17,0)),INDEX('Severity, Risk, and Probability'!$A$13:$A$17,MATCH(AE22,'Severity, Risk, and Probability'!$C$13:$C$17,0)),INDEX('Severity, Risk, and Probability'!$A$13:$A$17,MATCH(AG22,'Severity, Risk, and Probability'!$E$13:$E$17,0)),INDEX('Severity, Risk, and Probability'!$A$13:$A$17,MATCH(AH22,'Severity, Risk, and Probability'!$F$13:$F$17,0))),"")</f>
        <v/>
      </c>
      <c r="AJ22" s="97" t="e">
        <f t="shared" si="7"/>
        <v>#VALUE!</v>
      </c>
      <c r="AK22" s="99"/>
      <c r="AL22" s="113"/>
      <c r="AM22" s="114"/>
    </row>
    <row r="23" spans="1:39" ht="16">
      <c r="A23" s="61"/>
      <c r="B23" s="64" t="str">
        <f t="array" aca="1" ref="B23" ca="1">IFERROR(INDEX(SBS!$B$1:$B$530,MATCH(A23,SBS!$A$1:$A$530,0)),"-")</f>
        <v>-</v>
      </c>
      <c r="C23" s="65"/>
      <c r="D23" s="69"/>
      <c r="E23" s="71"/>
      <c r="F23" s="71"/>
      <c r="G23" s="70"/>
      <c r="H23" s="66"/>
      <c r="I23" s="68"/>
      <c r="J23" s="68"/>
      <c r="K23" s="61"/>
      <c r="L23" s="61"/>
      <c r="M23" s="61"/>
      <c r="N23" s="61"/>
      <c r="O23" s="61"/>
      <c r="P23" s="77" t="str">
        <f t="array" ref="P23">IFERROR(INDEX('Severity, Risk, and Probability'!$A$4:$A$8,MATCH(H23,'Severity, Risk, and Probability'!$B$4:$B$8,0)),"")</f>
        <v/>
      </c>
      <c r="Q23" s="77" t="str">
        <f t="array" ref="Q23">IFERROR(INDEX('Severity, Risk, and Probability'!$A$4:$A$8,MATCH(I23,'Severity, Risk, and Probability'!$B$4:$B$8,0)),"")</f>
        <v/>
      </c>
      <c r="R23" s="77" t="str">
        <f t="array" ref="R23">IFERROR(MAX(INDEX('Severity, Risk, and Probability'!$A$13:$A$17,MATCH(J23,'Severity, Risk, and Probability'!$B$13:$B$17,0)),INDEX('Severity, Risk, and Probability'!$A$13:$A$17,MATCH(K23,'Severity, Risk, and Probability'!$C$13:$C$17,0)),INDEX('Severity, Risk, and Probability'!$A$13:$A$17,MATCH(M23,'Severity, Risk, and Probability'!$E$13:$E$17,0)),INDEX('Severity, Risk, and Probability'!$A$13:$A$17,MATCH(N23,'Severity, Risk, and Probability'!$F$13:$F$17,0))),"")</f>
        <v/>
      </c>
      <c r="S23" s="80" t="str">
        <f t="array" ref="S23">IFERROR(INDEX('Severity, Risk, and Probability'!$A$20:$A$24,MATCH(O23,'Severity, Risk, and Probability'!$B$20:$B$24,0)),"")</f>
        <v/>
      </c>
      <c r="T23" s="81" t="e">
        <f t="shared" si="5"/>
        <v>#VALUE!</v>
      </c>
      <c r="U23" s="83" t="e">
        <f t="shared" si="6"/>
        <v>#VALUE!</v>
      </c>
      <c r="V23" s="85"/>
      <c r="W23" s="87" t="str">
        <f t="array" aca="1" ref="W23" ca="1">IFERROR(INDEX(SBS!$B$1:$B$530,MATCH(V23,SBS!$A$1:$A$530,0)),"None")</f>
        <v>None</v>
      </c>
      <c r="X23" s="61"/>
      <c r="Y23" s="88" t="str">
        <f t="array" aca="1" ref="Y23" ca="1">IFERROR(INDEX(SBS!$B$1:$B$530,MATCH(X23,SBS!$A$1:$A$530,0)),"None")</f>
        <v>None</v>
      </c>
      <c r="Z23" s="61"/>
      <c r="AA23" s="88" t="str">
        <f t="array" aca="1" ref="AA23" ca="1">IFERROR(INDEX(SBS!$B$1:$B$530,MATCH(Z23,SBS!$A$1:$A$530,0)),"None")</f>
        <v>None</v>
      </c>
      <c r="AB23" s="89"/>
      <c r="AC23" s="91"/>
      <c r="AD23" s="72"/>
      <c r="AE23" s="61"/>
      <c r="AF23" s="93"/>
      <c r="AG23" s="93"/>
      <c r="AH23" s="93"/>
      <c r="AI23" s="88" t="str">
        <f t="array" ref="AI23">IFERROR(MAX(INDEX('Severity, Risk, and Probability'!$A$13:$A$17,MATCH(AD23,'Severity, Risk, and Probability'!$B$13:$B$17,0)),INDEX('Severity, Risk, and Probability'!$A$13:$A$17,MATCH(AE23,'Severity, Risk, and Probability'!$C$13:$C$17,0)),INDEX('Severity, Risk, and Probability'!$A$13:$A$17,MATCH(AG23,'Severity, Risk, and Probability'!$E$13:$E$17,0)),INDEX('Severity, Risk, and Probability'!$A$13:$A$17,MATCH(AH23,'Severity, Risk, and Probability'!$F$13:$F$17,0))),"")</f>
        <v/>
      </c>
      <c r="AJ23" s="97" t="e">
        <f t="shared" si="7"/>
        <v>#VALUE!</v>
      </c>
      <c r="AK23" s="99"/>
      <c r="AL23" s="113"/>
      <c r="AM23" s="114"/>
    </row>
    <row r="24" spans="1:39" ht="16">
      <c r="A24" s="61"/>
      <c r="B24" s="64" t="str">
        <f t="array" aca="1" ref="B24" ca="1">IFERROR(INDEX(SBS!$B$1:$B$530,MATCH(A24,SBS!$A$1:$A$530,0)),"-")</f>
        <v>-</v>
      </c>
      <c r="C24" s="65"/>
      <c r="D24" s="69"/>
      <c r="E24" s="71"/>
      <c r="F24" s="71"/>
      <c r="G24" s="70"/>
      <c r="H24" s="66"/>
      <c r="I24" s="68"/>
      <c r="J24" s="68"/>
      <c r="K24" s="61"/>
      <c r="L24" s="61"/>
      <c r="M24" s="61"/>
      <c r="N24" s="61"/>
      <c r="O24" s="61"/>
      <c r="P24" s="77" t="str">
        <f t="array" ref="P24">IFERROR(INDEX('Severity, Risk, and Probability'!$A$4:$A$8,MATCH(H24,'Severity, Risk, and Probability'!$B$4:$B$8,0)),"")</f>
        <v/>
      </c>
      <c r="Q24" s="77" t="str">
        <f t="array" ref="Q24">IFERROR(INDEX('Severity, Risk, and Probability'!$A$4:$A$8,MATCH(I24,'Severity, Risk, and Probability'!$B$4:$B$8,0)),"")</f>
        <v/>
      </c>
      <c r="R24" s="77" t="str">
        <f t="array" ref="R24">IFERROR(MAX(INDEX('Severity, Risk, and Probability'!$A$13:$A$17,MATCH(J24,'Severity, Risk, and Probability'!$B$13:$B$17,0)),INDEX('Severity, Risk, and Probability'!$A$13:$A$17,MATCH(K24,'Severity, Risk, and Probability'!$C$13:$C$17,0)),INDEX('Severity, Risk, and Probability'!$A$13:$A$17,MATCH(M24,'Severity, Risk, and Probability'!$E$13:$E$17,0)),INDEX('Severity, Risk, and Probability'!$A$13:$A$17,MATCH(N24,'Severity, Risk, and Probability'!$F$13:$F$17,0))),"")</f>
        <v/>
      </c>
      <c r="S24" s="80" t="str">
        <f t="array" ref="S24">IFERROR(INDEX('Severity, Risk, and Probability'!$A$20:$A$24,MATCH(O24,'Severity, Risk, and Probability'!$B$20:$B$24,0)),"")</f>
        <v/>
      </c>
      <c r="T24" s="81" t="e">
        <f t="shared" si="5"/>
        <v>#VALUE!</v>
      </c>
      <c r="U24" s="83" t="e">
        <f t="shared" si="6"/>
        <v>#VALUE!</v>
      </c>
      <c r="V24" s="85"/>
      <c r="W24" s="87" t="str">
        <f t="array" aca="1" ref="W24" ca="1">IFERROR(INDEX(SBS!$B$1:$B$530,MATCH(V24,SBS!$A$1:$A$530,0)),"None")</f>
        <v>None</v>
      </c>
      <c r="X24" s="61"/>
      <c r="Y24" s="88" t="str">
        <f t="array" aca="1" ref="Y24" ca="1">IFERROR(INDEX(SBS!$B$1:$B$530,MATCH(X24,SBS!$A$1:$A$530,0)),"None")</f>
        <v>None</v>
      </c>
      <c r="Z24" s="61"/>
      <c r="AA24" s="88" t="str">
        <f t="array" aca="1" ref="AA24" ca="1">IFERROR(INDEX(SBS!$B$1:$B$530,MATCH(Z24,SBS!$A$1:$A$530,0)),"None")</f>
        <v>None</v>
      </c>
      <c r="AB24" s="89"/>
      <c r="AC24" s="91"/>
      <c r="AD24" s="72"/>
      <c r="AE24" s="61"/>
      <c r="AF24" s="93"/>
      <c r="AG24" s="93"/>
      <c r="AH24" s="93"/>
      <c r="AI24" s="88" t="str">
        <f t="array" ref="AI24">IFERROR(MAX(INDEX('Severity, Risk, and Probability'!$A$13:$A$17,MATCH(AD24,'Severity, Risk, and Probability'!$B$13:$B$17,0)),INDEX('Severity, Risk, and Probability'!$A$13:$A$17,MATCH(AE24,'Severity, Risk, and Probability'!$C$13:$C$17,0)),INDEX('Severity, Risk, and Probability'!$A$13:$A$17,MATCH(AG24,'Severity, Risk, and Probability'!$E$13:$E$17,0)),INDEX('Severity, Risk, and Probability'!$A$13:$A$17,MATCH(AH24,'Severity, Risk, and Probability'!$F$13:$F$17,0))),"")</f>
        <v/>
      </c>
      <c r="AJ24" s="97" t="e">
        <f t="shared" si="7"/>
        <v>#VALUE!</v>
      </c>
      <c r="AK24" s="99"/>
      <c r="AL24" s="113"/>
      <c r="AM24" s="114"/>
    </row>
    <row r="25" spans="1:39" ht="16">
      <c r="A25" s="61"/>
      <c r="B25" s="64" t="str">
        <f t="array" aca="1" ref="B25" ca="1">IFERROR(INDEX(SBS!$B$1:$B$530,MATCH(A25,SBS!$A$1:$A$530,0)),"-")</f>
        <v>-</v>
      </c>
      <c r="C25" s="65"/>
      <c r="D25" s="69"/>
      <c r="E25" s="71"/>
      <c r="F25" s="71"/>
      <c r="G25" s="70"/>
      <c r="H25" s="66"/>
      <c r="I25" s="68"/>
      <c r="J25" s="68"/>
      <c r="K25" s="61"/>
      <c r="L25" s="61"/>
      <c r="M25" s="61"/>
      <c r="N25" s="61"/>
      <c r="O25" s="61"/>
      <c r="P25" s="77" t="str">
        <f t="array" ref="P25">IFERROR(INDEX('Severity, Risk, and Probability'!$A$4:$A$8,MATCH(H25,'Severity, Risk, and Probability'!$B$4:$B$8,0)),"")</f>
        <v/>
      </c>
      <c r="Q25" s="77" t="str">
        <f t="array" ref="Q25">IFERROR(INDEX('Severity, Risk, and Probability'!$A$4:$A$8,MATCH(I25,'Severity, Risk, and Probability'!$B$4:$B$8,0)),"")</f>
        <v/>
      </c>
      <c r="R25" s="77" t="str">
        <f t="array" ref="R25">IFERROR(MAX(INDEX('Severity, Risk, and Probability'!$A$13:$A$17,MATCH(J25,'Severity, Risk, and Probability'!$B$13:$B$17,0)),INDEX('Severity, Risk, and Probability'!$A$13:$A$17,MATCH(K25,'Severity, Risk, and Probability'!$C$13:$C$17,0)),INDEX('Severity, Risk, and Probability'!$A$13:$A$17,MATCH(M25,'Severity, Risk, and Probability'!$E$13:$E$17,0)),INDEX('Severity, Risk, and Probability'!$A$13:$A$17,MATCH(N25,'Severity, Risk, and Probability'!$F$13:$F$17,0))),"")</f>
        <v/>
      </c>
      <c r="S25" s="80" t="str">
        <f t="array" ref="S25">IFERROR(INDEX('Severity, Risk, and Probability'!$A$20:$A$24,MATCH(O25,'Severity, Risk, and Probability'!$B$20:$B$24,0)),"")</f>
        <v/>
      </c>
      <c r="T25" s="81" t="e">
        <f t="shared" si="5"/>
        <v>#VALUE!</v>
      </c>
      <c r="U25" s="83" t="e">
        <f t="shared" si="6"/>
        <v>#VALUE!</v>
      </c>
      <c r="V25" s="85"/>
      <c r="W25" s="87" t="str">
        <f t="array" aca="1" ref="W25" ca="1">IFERROR(INDEX(SBS!$B$1:$B$530,MATCH(V25,SBS!$A$1:$A$530,0)),"None")</f>
        <v>None</v>
      </c>
      <c r="X25" s="61"/>
      <c r="Y25" s="88" t="str">
        <f t="array" aca="1" ref="Y25" ca="1">IFERROR(INDEX(SBS!$B$1:$B$530,MATCH(X25,SBS!$A$1:$A$530,0)),"None")</f>
        <v>None</v>
      </c>
      <c r="Z25" s="61"/>
      <c r="AA25" s="88" t="str">
        <f t="array" aca="1" ref="AA25" ca="1">IFERROR(INDEX(SBS!$B$1:$B$530,MATCH(Z25,SBS!$A$1:$A$530,0)),"None")</f>
        <v>None</v>
      </c>
      <c r="AB25" s="89"/>
      <c r="AC25" s="91"/>
      <c r="AD25" s="72"/>
      <c r="AE25" s="61"/>
      <c r="AF25" s="93"/>
      <c r="AG25" s="93"/>
      <c r="AH25" s="93"/>
      <c r="AI25" s="88" t="str">
        <f t="array" ref="AI25">IFERROR(MAX(INDEX('Severity, Risk, and Probability'!$A$13:$A$17,MATCH(AD25,'Severity, Risk, and Probability'!$B$13:$B$17,0)),INDEX('Severity, Risk, and Probability'!$A$13:$A$17,MATCH(AE25,'Severity, Risk, and Probability'!$C$13:$C$17,0)),INDEX('Severity, Risk, and Probability'!$A$13:$A$17,MATCH(AG25,'Severity, Risk, and Probability'!$E$13:$E$17,0)),INDEX('Severity, Risk, and Probability'!$A$13:$A$17,MATCH(AH25,'Severity, Risk, and Probability'!$F$13:$F$17,0))),"")</f>
        <v/>
      </c>
      <c r="AJ25" s="97" t="e">
        <f t="shared" si="7"/>
        <v>#VALUE!</v>
      </c>
      <c r="AK25" s="99"/>
      <c r="AL25" s="113"/>
      <c r="AM25" s="114"/>
    </row>
    <row r="26" spans="1:39" ht="16">
      <c r="A26" s="61"/>
      <c r="B26" s="64" t="str">
        <f t="array" aca="1" ref="B26" ca="1">IFERROR(INDEX(SBS!$B$1:$B$530,MATCH(A26,SBS!$A$1:$A$530,0)),"-")</f>
        <v>-</v>
      </c>
      <c r="C26" s="65"/>
      <c r="D26" s="69"/>
      <c r="E26" s="71"/>
      <c r="F26" s="71"/>
      <c r="G26" s="70"/>
      <c r="H26" s="66"/>
      <c r="I26" s="68"/>
      <c r="J26" s="68"/>
      <c r="K26" s="61"/>
      <c r="L26" s="61"/>
      <c r="M26" s="61"/>
      <c r="N26" s="61"/>
      <c r="O26" s="61"/>
      <c r="P26" s="77" t="str">
        <f t="array" ref="P26">IFERROR(INDEX('Severity, Risk, and Probability'!$A$4:$A$8,MATCH(H26,'Severity, Risk, and Probability'!$B$4:$B$8,0)),"")</f>
        <v/>
      </c>
      <c r="Q26" s="77" t="str">
        <f t="array" ref="Q26">IFERROR(INDEX('Severity, Risk, and Probability'!$A$4:$A$8,MATCH(I26,'Severity, Risk, and Probability'!$B$4:$B$8,0)),"")</f>
        <v/>
      </c>
      <c r="R26" s="77" t="str">
        <f t="array" ref="R26">IFERROR(MAX(INDEX('Severity, Risk, and Probability'!$A$13:$A$17,MATCH(J26,'Severity, Risk, and Probability'!$B$13:$B$17,0)),INDEX('Severity, Risk, and Probability'!$A$13:$A$17,MATCH(K26,'Severity, Risk, and Probability'!$C$13:$C$17,0)),INDEX('Severity, Risk, and Probability'!$A$13:$A$17,MATCH(M26,'Severity, Risk, and Probability'!$E$13:$E$17,0)),INDEX('Severity, Risk, and Probability'!$A$13:$A$17,MATCH(N26,'Severity, Risk, and Probability'!$F$13:$F$17,0))),"")</f>
        <v/>
      </c>
      <c r="S26" s="80" t="str">
        <f t="array" ref="S26">IFERROR(INDEX('Severity, Risk, and Probability'!$A$20:$A$24,MATCH(O26,'Severity, Risk, and Probability'!$B$20:$B$24,0)),"")</f>
        <v/>
      </c>
      <c r="T26" s="81" t="e">
        <f t="shared" si="5"/>
        <v>#VALUE!</v>
      </c>
      <c r="U26" s="83" t="e">
        <f t="shared" si="6"/>
        <v>#VALUE!</v>
      </c>
      <c r="V26" s="85"/>
      <c r="W26" s="87" t="str">
        <f t="array" aca="1" ref="W26" ca="1">IFERROR(INDEX(SBS!$B$1:$B$530,MATCH(V26,SBS!$A$1:$A$530,0)),"None")</f>
        <v>None</v>
      </c>
      <c r="X26" s="61"/>
      <c r="Y26" s="88" t="str">
        <f t="array" aca="1" ref="Y26" ca="1">IFERROR(INDEX(SBS!$B$1:$B$530,MATCH(X26,SBS!$A$1:$A$530,0)),"None")</f>
        <v>None</v>
      </c>
      <c r="Z26" s="61"/>
      <c r="AA26" s="88" t="str">
        <f t="array" aca="1" ref="AA26" ca="1">IFERROR(INDEX(SBS!$B$1:$B$530,MATCH(Z26,SBS!$A$1:$A$530,0)),"None")</f>
        <v>None</v>
      </c>
      <c r="AB26" s="89"/>
      <c r="AC26" s="91"/>
      <c r="AD26" s="72"/>
      <c r="AE26" s="61"/>
      <c r="AF26" s="93"/>
      <c r="AG26" s="93"/>
      <c r="AH26" s="93"/>
      <c r="AI26" s="88" t="str">
        <f t="array" ref="AI26">IFERROR(MAX(INDEX('Severity, Risk, and Probability'!$A$13:$A$17,MATCH(AD26,'Severity, Risk, and Probability'!$B$13:$B$17,0)),INDEX('Severity, Risk, and Probability'!$A$13:$A$17,MATCH(AE26,'Severity, Risk, and Probability'!$C$13:$C$17,0)),INDEX('Severity, Risk, and Probability'!$A$13:$A$17,MATCH(AG26,'Severity, Risk, and Probability'!$E$13:$E$17,0)),INDEX('Severity, Risk, and Probability'!$A$13:$A$17,MATCH(AH26,'Severity, Risk, and Probability'!$F$13:$F$17,0))),"")</f>
        <v/>
      </c>
      <c r="AJ26" s="97" t="e">
        <f t="shared" si="7"/>
        <v>#VALUE!</v>
      </c>
      <c r="AK26" s="99"/>
      <c r="AL26" s="113"/>
      <c r="AM26" s="114"/>
    </row>
    <row r="27" spans="1:39" ht="16">
      <c r="A27" s="61"/>
      <c r="B27" s="64" t="str">
        <f t="array" aca="1" ref="B27" ca="1">IFERROR(INDEX(SBS!$B$1:$B$530,MATCH(A27,SBS!$A$1:$A$530,0)),"-")</f>
        <v>-</v>
      </c>
      <c r="C27" s="65"/>
      <c r="D27" s="69"/>
      <c r="E27" s="71"/>
      <c r="F27" s="71"/>
      <c r="G27" s="70"/>
      <c r="H27" s="66"/>
      <c r="I27" s="68"/>
      <c r="J27" s="68"/>
      <c r="K27" s="61"/>
      <c r="L27" s="61"/>
      <c r="M27" s="61"/>
      <c r="N27" s="61"/>
      <c r="O27" s="61"/>
      <c r="P27" s="77" t="str">
        <f t="array" ref="P27">IFERROR(INDEX('Severity, Risk, and Probability'!$A$4:$A$8,MATCH(H27,'Severity, Risk, and Probability'!$B$4:$B$8,0)),"")</f>
        <v/>
      </c>
      <c r="Q27" s="77" t="str">
        <f t="array" ref="Q27">IFERROR(INDEX('Severity, Risk, and Probability'!$A$4:$A$8,MATCH(I27,'Severity, Risk, and Probability'!$B$4:$B$8,0)),"")</f>
        <v/>
      </c>
      <c r="R27" s="77" t="str">
        <f t="array" ref="R27">IFERROR(MAX(INDEX('Severity, Risk, and Probability'!$A$13:$A$17,MATCH(J27,'Severity, Risk, and Probability'!$B$13:$B$17,0)),INDEX('Severity, Risk, and Probability'!$A$13:$A$17,MATCH(K27,'Severity, Risk, and Probability'!$C$13:$C$17,0)),INDEX('Severity, Risk, and Probability'!$A$13:$A$17,MATCH(M27,'Severity, Risk, and Probability'!$E$13:$E$17,0)),INDEX('Severity, Risk, and Probability'!$A$13:$A$17,MATCH(N27,'Severity, Risk, and Probability'!$F$13:$F$17,0))),"")</f>
        <v/>
      </c>
      <c r="S27" s="80" t="str">
        <f t="array" ref="S27">IFERROR(INDEX('Severity, Risk, and Probability'!$A$20:$A$24,MATCH(O27,'Severity, Risk, and Probability'!$B$20:$B$24,0)),"")</f>
        <v/>
      </c>
      <c r="T27" s="81" t="e">
        <f t="shared" si="5"/>
        <v>#VALUE!</v>
      </c>
      <c r="U27" s="83" t="e">
        <f t="shared" si="6"/>
        <v>#VALUE!</v>
      </c>
      <c r="V27" s="85"/>
      <c r="W27" s="87" t="str">
        <f t="array" aca="1" ref="W27" ca="1">IFERROR(INDEX(SBS!$B$1:$B$530,MATCH(V27,SBS!$A$1:$A$530,0)),"None")</f>
        <v>None</v>
      </c>
      <c r="X27" s="61"/>
      <c r="Y27" s="88" t="str">
        <f t="array" aca="1" ref="Y27" ca="1">IFERROR(INDEX(SBS!$B$1:$B$530,MATCH(X27,SBS!$A$1:$A$530,0)),"None")</f>
        <v>None</v>
      </c>
      <c r="Z27" s="61"/>
      <c r="AA27" s="88" t="str">
        <f t="array" aca="1" ref="AA27" ca="1">IFERROR(INDEX(SBS!$B$1:$B$530,MATCH(Z27,SBS!$A$1:$A$530,0)),"None")</f>
        <v>None</v>
      </c>
      <c r="AB27" s="89"/>
      <c r="AC27" s="91"/>
      <c r="AD27" s="72"/>
      <c r="AE27" s="61"/>
      <c r="AF27" s="93"/>
      <c r="AG27" s="93"/>
      <c r="AH27" s="93"/>
      <c r="AI27" s="88" t="str">
        <f t="array" ref="AI27">IFERROR(MAX(INDEX('Severity, Risk, and Probability'!$A$13:$A$17,MATCH(AD27,'Severity, Risk, and Probability'!$B$13:$B$17,0)),INDEX('Severity, Risk, and Probability'!$A$13:$A$17,MATCH(AE27,'Severity, Risk, and Probability'!$C$13:$C$17,0)),INDEX('Severity, Risk, and Probability'!$A$13:$A$17,MATCH(AG27,'Severity, Risk, and Probability'!$E$13:$E$17,0)),INDEX('Severity, Risk, and Probability'!$A$13:$A$17,MATCH(AH27,'Severity, Risk, and Probability'!$F$13:$F$17,0))),"")</f>
        <v/>
      </c>
      <c r="AJ27" s="97" t="e">
        <f t="shared" si="7"/>
        <v>#VALUE!</v>
      </c>
      <c r="AK27" s="99"/>
      <c r="AL27" s="113"/>
      <c r="AM27" s="114"/>
    </row>
    <row r="28" spans="1:39" ht="16">
      <c r="A28" s="61"/>
      <c r="B28" s="64" t="str">
        <f t="array" aca="1" ref="B28" ca="1">IFERROR(INDEX(SBS!$B$1:$B$530,MATCH(A28,SBS!$A$1:$A$530,0)),"-")</f>
        <v>-</v>
      </c>
      <c r="C28" s="65"/>
      <c r="D28" s="69"/>
      <c r="E28" s="71"/>
      <c r="F28" s="71"/>
      <c r="G28" s="70"/>
      <c r="H28" s="66"/>
      <c r="I28" s="68"/>
      <c r="J28" s="68"/>
      <c r="K28" s="61"/>
      <c r="L28" s="61"/>
      <c r="M28" s="61"/>
      <c r="N28" s="61"/>
      <c r="O28" s="61"/>
      <c r="P28" s="77" t="str">
        <f t="array" ref="P28">IFERROR(INDEX('Severity, Risk, and Probability'!$A$4:$A$8,MATCH(H28,'Severity, Risk, and Probability'!$B$4:$B$8,0)),"")</f>
        <v/>
      </c>
      <c r="Q28" s="77" t="str">
        <f t="array" ref="Q28">IFERROR(INDEX('Severity, Risk, and Probability'!$A$4:$A$8,MATCH(I28,'Severity, Risk, and Probability'!$B$4:$B$8,0)),"")</f>
        <v/>
      </c>
      <c r="R28" s="77" t="str">
        <f t="array" ref="R28">IFERROR(MAX(INDEX('Severity, Risk, and Probability'!$A$13:$A$17,MATCH(J28,'Severity, Risk, and Probability'!$B$13:$B$17,0)),INDEX('Severity, Risk, and Probability'!$A$13:$A$17,MATCH(K28,'Severity, Risk, and Probability'!$C$13:$C$17,0)),INDEX('Severity, Risk, and Probability'!$A$13:$A$17,MATCH(M28,'Severity, Risk, and Probability'!$E$13:$E$17,0)),INDEX('Severity, Risk, and Probability'!$A$13:$A$17,MATCH(N28,'Severity, Risk, and Probability'!$F$13:$F$17,0))),"")</f>
        <v/>
      </c>
      <c r="S28" s="80" t="str">
        <f t="array" ref="S28">IFERROR(INDEX('Severity, Risk, and Probability'!$A$20:$A$24,MATCH(O28,'Severity, Risk, and Probability'!$B$20:$B$24,0)),"")</f>
        <v/>
      </c>
      <c r="T28" s="81" t="e">
        <f t="shared" si="5"/>
        <v>#VALUE!</v>
      </c>
      <c r="U28" s="83" t="e">
        <f t="shared" si="6"/>
        <v>#VALUE!</v>
      </c>
      <c r="V28" s="85"/>
      <c r="W28" s="87" t="str">
        <f t="array" aca="1" ref="W28" ca="1">IFERROR(INDEX(SBS!$B$1:$B$530,MATCH(V28,SBS!$A$1:$A$530,0)),"None")</f>
        <v>None</v>
      </c>
      <c r="X28" s="61"/>
      <c r="Y28" s="88" t="str">
        <f t="array" aca="1" ref="Y28" ca="1">IFERROR(INDEX(SBS!$B$1:$B$530,MATCH(X28,SBS!$A$1:$A$530,0)),"None")</f>
        <v>None</v>
      </c>
      <c r="Z28" s="61"/>
      <c r="AA28" s="88" t="str">
        <f t="array" aca="1" ref="AA28" ca="1">IFERROR(INDEX(SBS!$B$1:$B$530,MATCH(Z28,SBS!$A$1:$A$530,0)),"None")</f>
        <v>None</v>
      </c>
      <c r="AB28" s="89"/>
      <c r="AC28" s="91"/>
      <c r="AD28" s="72"/>
      <c r="AE28" s="61"/>
      <c r="AF28" s="93"/>
      <c r="AG28" s="93"/>
      <c r="AH28" s="93"/>
      <c r="AI28" s="88" t="str">
        <f t="array" ref="AI28">IFERROR(MAX(INDEX('Severity, Risk, and Probability'!$A$13:$A$17,MATCH(AD28,'Severity, Risk, and Probability'!$B$13:$B$17,0)),INDEX('Severity, Risk, and Probability'!$A$13:$A$17,MATCH(AE28,'Severity, Risk, and Probability'!$C$13:$C$17,0)),INDEX('Severity, Risk, and Probability'!$A$13:$A$17,MATCH(AG28,'Severity, Risk, and Probability'!$E$13:$E$17,0)),INDEX('Severity, Risk, and Probability'!$A$13:$A$17,MATCH(AH28,'Severity, Risk, and Probability'!$F$13:$F$17,0))),"")</f>
        <v/>
      </c>
      <c r="AJ28" s="97" t="e">
        <f t="shared" si="7"/>
        <v>#VALUE!</v>
      </c>
      <c r="AK28" s="99"/>
      <c r="AL28" s="113"/>
      <c r="AM28" s="114"/>
    </row>
    <row r="29" spans="1:39" ht="16">
      <c r="A29" s="61"/>
      <c r="B29" s="64" t="str">
        <f t="array" aca="1" ref="B29" ca="1">IFERROR(INDEX(SBS!$B$1:$B$530,MATCH(A29,SBS!$A$1:$A$530,0)),"-")</f>
        <v>-</v>
      </c>
      <c r="C29" s="65"/>
      <c r="D29" s="69"/>
      <c r="E29" s="71"/>
      <c r="F29" s="71"/>
      <c r="G29" s="70"/>
      <c r="H29" s="66"/>
      <c r="I29" s="68"/>
      <c r="J29" s="68"/>
      <c r="K29" s="61"/>
      <c r="L29" s="61"/>
      <c r="M29" s="61"/>
      <c r="N29" s="61"/>
      <c r="O29" s="61"/>
      <c r="P29" s="77" t="str">
        <f t="array" ref="P29">IFERROR(INDEX('Severity, Risk, and Probability'!$A$4:$A$8,MATCH(H29,'Severity, Risk, and Probability'!$B$4:$B$8,0)),"")</f>
        <v/>
      </c>
      <c r="Q29" s="77" t="str">
        <f t="array" ref="Q29">IFERROR(INDEX('Severity, Risk, and Probability'!$A$4:$A$8,MATCH(I29,'Severity, Risk, and Probability'!$B$4:$B$8,0)),"")</f>
        <v/>
      </c>
      <c r="R29" s="77" t="str">
        <f t="array" ref="R29">IFERROR(MAX(INDEX('Severity, Risk, and Probability'!$A$13:$A$17,MATCH(J29,'Severity, Risk, and Probability'!$B$13:$B$17,0)),INDEX('Severity, Risk, and Probability'!$A$13:$A$17,MATCH(K29,'Severity, Risk, and Probability'!$C$13:$C$17,0)),INDEX('Severity, Risk, and Probability'!$A$13:$A$17,MATCH(M29,'Severity, Risk, and Probability'!$E$13:$E$17,0)),INDEX('Severity, Risk, and Probability'!$A$13:$A$17,MATCH(N29,'Severity, Risk, and Probability'!$F$13:$F$17,0))),"")</f>
        <v/>
      </c>
      <c r="S29" s="80" t="str">
        <f t="array" ref="S29">IFERROR(INDEX('Severity, Risk, and Probability'!$A$20:$A$24,MATCH(O29,'Severity, Risk, and Probability'!$B$20:$B$24,0)),"")</f>
        <v/>
      </c>
      <c r="T29" s="81" t="e">
        <f t="shared" si="5"/>
        <v>#VALUE!</v>
      </c>
      <c r="U29" s="83" t="e">
        <f t="shared" si="6"/>
        <v>#VALUE!</v>
      </c>
      <c r="V29" s="85"/>
      <c r="W29" s="87" t="str">
        <f t="array" aca="1" ref="W29" ca="1">IFERROR(INDEX(SBS!$B$1:$B$530,MATCH(V29,SBS!$A$1:$A$530,0)),"None")</f>
        <v>None</v>
      </c>
      <c r="X29" s="61"/>
      <c r="Y29" s="88" t="str">
        <f t="array" aca="1" ref="Y29" ca="1">IFERROR(INDEX(SBS!$B$1:$B$530,MATCH(X29,SBS!$A$1:$A$530,0)),"None")</f>
        <v>None</v>
      </c>
      <c r="Z29" s="61"/>
      <c r="AA29" s="88" t="str">
        <f t="array" aca="1" ref="AA29" ca="1">IFERROR(INDEX(SBS!$B$1:$B$530,MATCH(Z29,SBS!$A$1:$A$530,0)),"None")</f>
        <v>None</v>
      </c>
      <c r="AB29" s="89"/>
      <c r="AC29" s="91"/>
      <c r="AD29" s="72"/>
      <c r="AE29" s="61"/>
      <c r="AF29" s="93"/>
      <c r="AG29" s="93"/>
      <c r="AH29" s="93"/>
      <c r="AI29" s="88" t="str">
        <f t="array" ref="AI29">IFERROR(MAX(INDEX('Severity, Risk, and Probability'!$A$13:$A$17,MATCH(AD29,'Severity, Risk, and Probability'!$B$13:$B$17,0)),INDEX('Severity, Risk, and Probability'!$A$13:$A$17,MATCH(AE29,'Severity, Risk, and Probability'!$C$13:$C$17,0)),INDEX('Severity, Risk, and Probability'!$A$13:$A$17,MATCH(AG29,'Severity, Risk, and Probability'!$E$13:$E$17,0)),INDEX('Severity, Risk, and Probability'!$A$13:$A$17,MATCH(AH29,'Severity, Risk, and Probability'!$F$13:$F$17,0))),"")</f>
        <v/>
      </c>
      <c r="AJ29" s="97" t="e">
        <f t="shared" si="7"/>
        <v>#VALUE!</v>
      </c>
      <c r="AK29" s="99"/>
      <c r="AL29" s="113"/>
      <c r="AM29" s="114"/>
    </row>
    <row r="30" spans="1:39" ht="16">
      <c r="A30" s="61"/>
      <c r="B30" s="64" t="str">
        <f t="array" aca="1" ref="B30" ca="1">IFERROR(INDEX(SBS!$B$1:$B$530,MATCH(A30,SBS!$A$1:$A$530,0)),"-")</f>
        <v>-</v>
      </c>
      <c r="C30" s="65"/>
      <c r="D30" s="69"/>
      <c r="E30" s="71"/>
      <c r="F30" s="71"/>
      <c r="G30" s="70"/>
      <c r="H30" s="66"/>
      <c r="I30" s="68"/>
      <c r="J30" s="68"/>
      <c r="K30" s="61"/>
      <c r="L30" s="61"/>
      <c r="M30" s="61"/>
      <c r="N30" s="61"/>
      <c r="O30" s="61"/>
      <c r="P30" s="77" t="str">
        <f t="array" ref="P30">IFERROR(INDEX('Severity, Risk, and Probability'!$A$4:$A$8,MATCH(H30,'Severity, Risk, and Probability'!$B$4:$B$8,0)),"")</f>
        <v/>
      </c>
      <c r="Q30" s="77" t="str">
        <f t="array" ref="Q30">IFERROR(INDEX('Severity, Risk, and Probability'!$A$4:$A$8,MATCH(I30,'Severity, Risk, and Probability'!$B$4:$B$8,0)),"")</f>
        <v/>
      </c>
      <c r="R30" s="77" t="str">
        <f t="array" ref="R30">IFERROR(MAX(INDEX('Severity, Risk, and Probability'!$A$13:$A$17,MATCH(J30,'Severity, Risk, and Probability'!$B$13:$B$17,0)),INDEX('Severity, Risk, and Probability'!$A$13:$A$17,MATCH(K30,'Severity, Risk, and Probability'!$C$13:$C$17,0)),INDEX('Severity, Risk, and Probability'!$A$13:$A$17,MATCH(M30,'Severity, Risk, and Probability'!$E$13:$E$17,0)),INDEX('Severity, Risk, and Probability'!$A$13:$A$17,MATCH(N30,'Severity, Risk, and Probability'!$F$13:$F$17,0))),"")</f>
        <v/>
      </c>
      <c r="S30" s="80" t="str">
        <f t="array" ref="S30">IFERROR(INDEX('Severity, Risk, and Probability'!$A$20:$A$24,MATCH(O30,'Severity, Risk, and Probability'!$B$20:$B$24,0)),"")</f>
        <v/>
      </c>
      <c r="T30" s="81" t="e">
        <f t="shared" si="5"/>
        <v>#VALUE!</v>
      </c>
      <c r="U30" s="83" t="e">
        <f t="shared" si="6"/>
        <v>#VALUE!</v>
      </c>
      <c r="V30" s="85"/>
      <c r="W30" s="87" t="str">
        <f t="array" aca="1" ref="W30" ca="1">IFERROR(INDEX(SBS!$B$1:$B$530,MATCH(V30,SBS!$A$1:$A$530,0)),"None")</f>
        <v>None</v>
      </c>
      <c r="X30" s="61"/>
      <c r="Y30" s="88" t="str">
        <f t="array" aca="1" ref="Y30" ca="1">IFERROR(INDEX(SBS!$B$1:$B$530,MATCH(X30,SBS!$A$1:$A$530,0)),"None")</f>
        <v>None</v>
      </c>
      <c r="Z30" s="61"/>
      <c r="AA30" s="88" t="str">
        <f t="array" aca="1" ref="AA30" ca="1">IFERROR(INDEX(SBS!$B$1:$B$530,MATCH(Z30,SBS!$A$1:$A$530,0)),"None")</f>
        <v>None</v>
      </c>
      <c r="AB30" s="89"/>
      <c r="AC30" s="91"/>
      <c r="AD30" s="72"/>
      <c r="AE30" s="61"/>
      <c r="AF30" s="93"/>
      <c r="AG30" s="93"/>
      <c r="AH30" s="93"/>
      <c r="AI30" s="88" t="str">
        <f t="array" ref="AI30">IFERROR(MAX(INDEX('Severity, Risk, and Probability'!$A$13:$A$17,MATCH(AD30,'Severity, Risk, and Probability'!$B$13:$B$17,0)),INDEX('Severity, Risk, and Probability'!$A$13:$A$17,MATCH(AE30,'Severity, Risk, and Probability'!$C$13:$C$17,0)),INDEX('Severity, Risk, and Probability'!$A$13:$A$17,MATCH(AG30,'Severity, Risk, and Probability'!$E$13:$E$17,0)),INDEX('Severity, Risk, and Probability'!$A$13:$A$17,MATCH(AH30,'Severity, Risk, and Probability'!$F$13:$F$17,0))),"")</f>
        <v/>
      </c>
      <c r="AJ30" s="97" t="e">
        <f t="shared" si="7"/>
        <v>#VALUE!</v>
      </c>
      <c r="AK30" s="99"/>
      <c r="AL30" s="113"/>
      <c r="AM30" s="114"/>
    </row>
    <row r="31" spans="1:39" ht="16">
      <c r="A31" s="61"/>
      <c r="B31" s="64" t="str">
        <f t="array" aca="1" ref="B31" ca="1">IFERROR(INDEX(SBS!$B$1:$B$530,MATCH(A31,SBS!$A$1:$A$530,0)),"-")</f>
        <v>-</v>
      </c>
      <c r="C31" s="65"/>
      <c r="D31" s="69"/>
      <c r="E31" s="71"/>
      <c r="F31" s="71"/>
      <c r="G31" s="70"/>
      <c r="H31" s="66"/>
      <c r="I31" s="68"/>
      <c r="J31" s="68"/>
      <c r="K31" s="61"/>
      <c r="L31" s="61"/>
      <c r="M31" s="61"/>
      <c r="N31" s="61"/>
      <c r="O31" s="61"/>
      <c r="P31" s="77" t="str">
        <f t="array" ref="P31">IFERROR(INDEX('Severity, Risk, and Probability'!$A$4:$A$8,MATCH(H31,'Severity, Risk, and Probability'!$B$4:$B$8,0)),"")</f>
        <v/>
      </c>
      <c r="Q31" s="77" t="str">
        <f t="array" ref="Q31">IFERROR(INDEX('Severity, Risk, and Probability'!$A$4:$A$8,MATCH(I31,'Severity, Risk, and Probability'!$B$4:$B$8,0)),"")</f>
        <v/>
      </c>
      <c r="R31" s="77" t="str">
        <f t="array" ref="R31">IFERROR(MAX(INDEX('Severity, Risk, and Probability'!$A$13:$A$17,MATCH(J31,'Severity, Risk, and Probability'!$B$13:$B$17,0)),INDEX('Severity, Risk, and Probability'!$A$13:$A$17,MATCH(K31,'Severity, Risk, and Probability'!$C$13:$C$17,0)),INDEX('Severity, Risk, and Probability'!$A$13:$A$17,MATCH(M31,'Severity, Risk, and Probability'!$E$13:$E$17,0)),INDEX('Severity, Risk, and Probability'!$A$13:$A$17,MATCH(N31,'Severity, Risk, and Probability'!$F$13:$F$17,0))),"")</f>
        <v/>
      </c>
      <c r="S31" s="80" t="str">
        <f t="array" ref="S31">IFERROR(INDEX('Severity, Risk, and Probability'!$A$20:$A$24,MATCH(O31,'Severity, Risk, and Probability'!$B$20:$B$24,0)),"")</f>
        <v/>
      </c>
      <c r="T31" s="81" t="e">
        <f t="shared" si="5"/>
        <v>#VALUE!</v>
      </c>
      <c r="U31" s="83" t="e">
        <f t="shared" si="6"/>
        <v>#VALUE!</v>
      </c>
      <c r="V31" s="85"/>
      <c r="W31" s="87" t="str">
        <f t="array" aca="1" ref="W31" ca="1">IFERROR(INDEX(SBS!$B$1:$B$530,MATCH(V31,SBS!$A$1:$A$530,0)),"None")</f>
        <v>None</v>
      </c>
      <c r="X31" s="61"/>
      <c r="Y31" s="88" t="str">
        <f t="array" aca="1" ref="Y31" ca="1">IFERROR(INDEX(SBS!$B$1:$B$530,MATCH(X31,SBS!$A$1:$A$530,0)),"None")</f>
        <v>None</v>
      </c>
      <c r="Z31" s="61"/>
      <c r="AA31" s="88" t="str">
        <f t="array" aca="1" ref="AA31" ca="1">IFERROR(INDEX(SBS!$B$1:$B$530,MATCH(Z31,SBS!$A$1:$A$530,0)),"None")</f>
        <v>None</v>
      </c>
      <c r="AB31" s="89"/>
      <c r="AC31" s="91"/>
      <c r="AD31" s="72"/>
      <c r="AE31" s="61"/>
      <c r="AF31" s="93"/>
      <c r="AG31" s="93"/>
      <c r="AH31" s="93"/>
      <c r="AI31" s="88" t="str">
        <f t="array" ref="AI31">IFERROR(MAX(INDEX('Severity, Risk, and Probability'!$A$13:$A$17,MATCH(AD31,'Severity, Risk, and Probability'!$B$13:$B$17,0)),INDEX('Severity, Risk, and Probability'!$A$13:$A$17,MATCH(AE31,'Severity, Risk, and Probability'!$C$13:$C$17,0)),INDEX('Severity, Risk, and Probability'!$A$13:$A$17,MATCH(AG31,'Severity, Risk, and Probability'!$E$13:$E$17,0)),INDEX('Severity, Risk, and Probability'!$A$13:$A$17,MATCH(AH31,'Severity, Risk, and Probability'!$F$13:$F$17,0))),"")</f>
        <v/>
      </c>
      <c r="AJ31" s="97" t="e">
        <f t="shared" si="7"/>
        <v>#VALUE!</v>
      </c>
      <c r="AK31" s="99"/>
      <c r="AL31" s="113"/>
      <c r="AM31" s="114"/>
    </row>
    <row r="32" spans="1:39" ht="16">
      <c r="A32" s="61"/>
      <c r="B32" s="64" t="str">
        <f t="array" aca="1" ref="B32" ca="1">IFERROR(INDEX(SBS!$B$1:$B$530,MATCH(A32,SBS!$A$1:$A$530,0)),"-")</f>
        <v>-</v>
      </c>
      <c r="C32" s="65"/>
      <c r="D32" s="69"/>
      <c r="E32" s="71"/>
      <c r="F32" s="71"/>
      <c r="G32" s="70"/>
      <c r="H32" s="66"/>
      <c r="I32" s="68"/>
      <c r="J32" s="68"/>
      <c r="K32" s="61"/>
      <c r="L32" s="61"/>
      <c r="M32" s="61"/>
      <c r="N32" s="61"/>
      <c r="O32" s="61"/>
      <c r="P32" s="77" t="str">
        <f t="array" ref="P32">IFERROR(INDEX('Severity, Risk, and Probability'!$A$4:$A$8,MATCH(H32,'Severity, Risk, and Probability'!$B$4:$B$8,0)),"")</f>
        <v/>
      </c>
      <c r="Q32" s="77" t="str">
        <f t="array" ref="Q32">IFERROR(INDEX('Severity, Risk, and Probability'!$A$4:$A$8,MATCH(I32,'Severity, Risk, and Probability'!$B$4:$B$8,0)),"")</f>
        <v/>
      </c>
      <c r="R32" s="77" t="str">
        <f t="array" ref="R32">IFERROR(MAX(INDEX('Severity, Risk, and Probability'!$A$13:$A$17,MATCH(J32,'Severity, Risk, and Probability'!$B$13:$B$17,0)),INDEX('Severity, Risk, and Probability'!$A$13:$A$17,MATCH(K32,'Severity, Risk, and Probability'!$C$13:$C$17,0)),INDEX('Severity, Risk, and Probability'!$A$13:$A$17,MATCH(M32,'Severity, Risk, and Probability'!$E$13:$E$17,0)),INDEX('Severity, Risk, and Probability'!$A$13:$A$17,MATCH(N32,'Severity, Risk, and Probability'!$F$13:$F$17,0))),"")</f>
        <v/>
      </c>
      <c r="S32" s="80" t="str">
        <f t="array" ref="S32">IFERROR(INDEX('Severity, Risk, and Probability'!$A$20:$A$24,MATCH(O32,'Severity, Risk, and Probability'!$B$20:$B$24,0)),"")</f>
        <v/>
      </c>
      <c r="T32" s="81" t="e">
        <f t="shared" si="5"/>
        <v>#VALUE!</v>
      </c>
      <c r="U32" s="83" t="e">
        <f t="shared" si="6"/>
        <v>#VALUE!</v>
      </c>
      <c r="V32" s="85"/>
      <c r="W32" s="87" t="str">
        <f t="array" aca="1" ref="W32" ca="1">IFERROR(INDEX(SBS!$B$1:$B$530,MATCH(V32,SBS!$A$1:$A$530,0)),"None")</f>
        <v>None</v>
      </c>
      <c r="X32" s="61"/>
      <c r="Y32" s="88" t="str">
        <f t="array" aca="1" ref="Y32" ca="1">IFERROR(INDEX(SBS!$B$1:$B$530,MATCH(X32,SBS!$A$1:$A$530,0)),"None")</f>
        <v>None</v>
      </c>
      <c r="Z32" s="61"/>
      <c r="AA32" s="88" t="str">
        <f t="array" aca="1" ref="AA32" ca="1">IFERROR(INDEX(SBS!$B$1:$B$530,MATCH(Z32,SBS!$A$1:$A$530,0)),"None")</f>
        <v>None</v>
      </c>
      <c r="AB32" s="89"/>
      <c r="AC32" s="91"/>
      <c r="AD32" s="72"/>
      <c r="AE32" s="61"/>
      <c r="AF32" s="93"/>
      <c r="AG32" s="93"/>
      <c r="AH32" s="93"/>
      <c r="AI32" s="88" t="str">
        <f t="array" ref="AI32">IFERROR(MAX(INDEX('Severity, Risk, and Probability'!$A$13:$A$17,MATCH(AD32,'Severity, Risk, and Probability'!$B$13:$B$17,0)),INDEX('Severity, Risk, and Probability'!$A$13:$A$17,MATCH(AE32,'Severity, Risk, and Probability'!$C$13:$C$17,0)),INDEX('Severity, Risk, and Probability'!$A$13:$A$17,MATCH(AG32,'Severity, Risk, and Probability'!$E$13:$E$17,0)),INDEX('Severity, Risk, and Probability'!$A$13:$A$17,MATCH(AH32,'Severity, Risk, and Probability'!$F$13:$F$17,0))),"")</f>
        <v/>
      </c>
      <c r="AJ32" s="97" t="e">
        <f t="shared" si="7"/>
        <v>#VALUE!</v>
      </c>
      <c r="AK32" s="99"/>
      <c r="AL32" s="113"/>
      <c r="AM32" s="114"/>
    </row>
    <row r="33" spans="1:39" ht="16">
      <c r="A33" s="61"/>
      <c r="B33" s="64" t="str">
        <f t="array" aca="1" ref="B33" ca="1">IFERROR(INDEX(SBS!$B$1:$B$530,MATCH(A33,SBS!$A$1:$A$530,0)),"-")</f>
        <v>-</v>
      </c>
      <c r="C33" s="65"/>
      <c r="D33" s="69"/>
      <c r="E33" s="71"/>
      <c r="F33" s="71"/>
      <c r="G33" s="70"/>
      <c r="H33" s="66"/>
      <c r="I33" s="68"/>
      <c r="J33" s="68"/>
      <c r="K33" s="61"/>
      <c r="L33" s="61"/>
      <c r="M33" s="61"/>
      <c r="N33" s="61"/>
      <c r="O33" s="61"/>
      <c r="P33" s="77" t="str">
        <f t="array" ref="P33">IFERROR(INDEX('Severity, Risk, and Probability'!$A$4:$A$8,MATCH(H33,'Severity, Risk, and Probability'!$B$4:$B$8,0)),"")</f>
        <v/>
      </c>
      <c r="Q33" s="77" t="str">
        <f t="array" ref="Q33">IFERROR(INDEX('Severity, Risk, and Probability'!$A$4:$A$8,MATCH(I33,'Severity, Risk, and Probability'!$B$4:$B$8,0)),"")</f>
        <v/>
      </c>
      <c r="R33" s="77" t="str">
        <f t="array" ref="R33">IFERROR(MAX(INDEX('Severity, Risk, and Probability'!$A$13:$A$17,MATCH(J33,'Severity, Risk, and Probability'!$B$13:$B$17,0)),INDEX('Severity, Risk, and Probability'!$A$13:$A$17,MATCH(K33,'Severity, Risk, and Probability'!$C$13:$C$17,0)),INDEX('Severity, Risk, and Probability'!$A$13:$A$17,MATCH(M33,'Severity, Risk, and Probability'!$E$13:$E$17,0)),INDEX('Severity, Risk, and Probability'!$A$13:$A$17,MATCH(N33,'Severity, Risk, and Probability'!$F$13:$F$17,0))),"")</f>
        <v/>
      </c>
      <c r="S33" s="80" t="str">
        <f t="array" ref="S33">IFERROR(INDEX('Severity, Risk, and Probability'!$A$20:$A$24,MATCH(O33,'Severity, Risk, and Probability'!$B$20:$B$24,0)),"")</f>
        <v/>
      </c>
      <c r="T33" s="81" t="e">
        <f t="shared" si="5"/>
        <v>#VALUE!</v>
      </c>
      <c r="U33" s="83" t="e">
        <f t="shared" si="6"/>
        <v>#VALUE!</v>
      </c>
      <c r="V33" s="85"/>
      <c r="W33" s="87" t="str">
        <f t="array" aca="1" ref="W33" ca="1">IFERROR(INDEX(SBS!$B$1:$B$530,MATCH(V33,SBS!$A$1:$A$530,0)),"None")</f>
        <v>None</v>
      </c>
      <c r="X33" s="61"/>
      <c r="Y33" s="88" t="str">
        <f t="array" aca="1" ref="Y33" ca="1">IFERROR(INDEX(SBS!$B$1:$B$530,MATCH(X33,SBS!$A$1:$A$530,0)),"None")</f>
        <v>None</v>
      </c>
      <c r="Z33" s="61"/>
      <c r="AA33" s="88" t="str">
        <f t="array" aca="1" ref="AA33" ca="1">IFERROR(INDEX(SBS!$B$1:$B$530,MATCH(Z33,SBS!$A$1:$A$530,0)),"None")</f>
        <v>None</v>
      </c>
      <c r="AB33" s="89"/>
      <c r="AC33" s="91"/>
      <c r="AD33" s="72"/>
      <c r="AE33" s="61"/>
      <c r="AF33" s="93"/>
      <c r="AG33" s="93"/>
      <c r="AH33" s="93"/>
      <c r="AI33" s="88" t="str">
        <f t="array" ref="AI33">IFERROR(MAX(INDEX('Severity, Risk, and Probability'!$A$13:$A$17,MATCH(AD33,'Severity, Risk, and Probability'!$B$13:$B$17,0)),INDEX('Severity, Risk, and Probability'!$A$13:$A$17,MATCH(AE33,'Severity, Risk, and Probability'!$C$13:$C$17,0)),INDEX('Severity, Risk, and Probability'!$A$13:$A$17,MATCH(AG33,'Severity, Risk, and Probability'!$E$13:$E$17,0)),INDEX('Severity, Risk, and Probability'!$A$13:$A$17,MATCH(AH33,'Severity, Risk, and Probability'!$F$13:$F$17,0))),"")</f>
        <v/>
      </c>
      <c r="AJ33" s="97" t="e">
        <f t="shared" si="7"/>
        <v>#VALUE!</v>
      </c>
      <c r="AK33" s="99"/>
      <c r="AL33" s="113"/>
      <c r="AM33" s="114"/>
    </row>
    <row r="34" spans="1:39" ht="16">
      <c r="A34" s="61"/>
      <c r="B34" s="64" t="str">
        <f t="array" aca="1" ref="B34" ca="1">IFERROR(INDEX(SBS!$B$1:$B$530,MATCH(A34,SBS!$A$1:$A$530,0)),"-")</f>
        <v>-</v>
      </c>
      <c r="C34" s="65"/>
      <c r="D34" s="69"/>
      <c r="E34" s="71"/>
      <c r="F34" s="71"/>
      <c r="G34" s="70"/>
      <c r="H34" s="66"/>
      <c r="I34" s="68"/>
      <c r="J34" s="68"/>
      <c r="K34" s="61"/>
      <c r="L34" s="61"/>
      <c r="M34" s="61"/>
      <c r="N34" s="61"/>
      <c r="O34" s="61"/>
      <c r="P34" s="77" t="str">
        <f t="array" ref="P34">IFERROR(INDEX('Severity, Risk, and Probability'!$A$4:$A$8,MATCH(H34,'Severity, Risk, and Probability'!$B$4:$B$8,0)),"")</f>
        <v/>
      </c>
      <c r="Q34" s="77" t="str">
        <f t="array" ref="Q34">IFERROR(INDEX('Severity, Risk, and Probability'!$A$4:$A$8,MATCH(I34,'Severity, Risk, and Probability'!$B$4:$B$8,0)),"")</f>
        <v/>
      </c>
      <c r="R34" s="77" t="str">
        <f t="array" ref="R34">IFERROR(MAX(INDEX('Severity, Risk, and Probability'!$A$13:$A$17,MATCH(J34,'Severity, Risk, and Probability'!$B$13:$B$17,0)),INDEX('Severity, Risk, and Probability'!$A$13:$A$17,MATCH(K34,'Severity, Risk, and Probability'!$C$13:$C$17,0)),INDEX('Severity, Risk, and Probability'!$A$13:$A$17,MATCH(M34,'Severity, Risk, and Probability'!$E$13:$E$17,0)),INDEX('Severity, Risk, and Probability'!$A$13:$A$17,MATCH(N34,'Severity, Risk, and Probability'!$F$13:$F$17,0))),"")</f>
        <v/>
      </c>
      <c r="S34" s="80" t="str">
        <f t="array" ref="S34">IFERROR(INDEX('Severity, Risk, and Probability'!$A$20:$A$24,MATCH(O34,'Severity, Risk, and Probability'!$B$20:$B$24,0)),"")</f>
        <v/>
      </c>
      <c r="T34" s="81" t="e">
        <f t="shared" si="5"/>
        <v>#VALUE!</v>
      </c>
      <c r="U34" s="83" t="e">
        <f t="shared" si="6"/>
        <v>#VALUE!</v>
      </c>
      <c r="V34" s="85"/>
      <c r="W34" s="87" t="str">
        <f t="array" aca="1" ref="W34" ca="1">IFERROR(INDEX(SBS!$B$1:$B$530,MATCH(V34,SBS!$A$1:$A$530,0)),"None")</f>
        <v>None</v>
      </c>
      <c r="X34" s="61"/>
      <c r="Y34" s="88" t="str">
        <f t="array" aca="1" ref="Y34" ca="1">IFERROR(INDEX(SBS!$B$1:$B$530,MATCH(X34,SBS!$A$1:$A$530,0)),"None")</f>
        <v>None</v>
      </c>
      <c r="Z34" s="61"/>
      <c r="AA34" s="88" t="str">
        <f t="array" aca="1" ref="AA34" ca="1">IFERROR(INDEX(SBS!$B$1:$B$530,MATCH(Z34,SBS!$A$1:$A$530,0)),"None")</f>
        <v>None</v>
      </c>
      <c r="AB34" s="89"/>
      <c r="AC34" s="91"/>
      <c r="AD34" s="72"/>
      <c r="AE34" s="61"/>
      <c r="AF34" s="93"/>
      <c r="AG34" s="93"/>
      <c r="AH34" s="93"/>
      <c r="AI34" s="88" t="str">
        <f t="array" ref="AI34">IFERROR(MAX(INDEX('Severity, Risk, and Probability'!$A$13:$A$17,MATCH(AD34,'Severity, Risk, and Probability'!$B$13:$B$17,0)),INDEX('Severity, Risk, and Probability'!$A$13:$A$17,MATCH(AE34,'Severity, Risk, and Probability'!$C$13:$C$17,0)),INDEX('Severity, Risk, and Probability'!$A$13:$A$17,MATCH(AG34,'Severity, Risk, and Probability'!$E$13:$E$17,0)),INDEX('Severity, Risk, and Probability'!$A$13:$A$17,MATCH(AH34,'Severity, Risk, and Probability'!$F$13:$F$17,0))),"")</f>
        <v/>
      </c>
      <c r="AJ34" s="97" t="e">
        <f t="shared" si="7"/>
        <v>#VALUE!</v>
      </c>
      <c r="AK34" s="99"/>
      <c r="AL34" s="113"/>
      <c r="AM34" s="114"/>
    </row>
    <row r="35" spans="1:39" ht="16">
      <c r="A35" s="61"/>
      <c r="B35" s="64" t="str">
        <f t="array" aca="1" ref="B35" ca="1">IFERROR(INDEX(SBS!$B$1:$B$530,MATCH(A35,SBS!$A$1:$A$530,0)),"-")</f>
        <v>-</v>
      </c>
      <c r="C35" s="65"/>
      <c r="D35" s="69"/>
      <c r="E35" s="71"/>
      <c r="F35" s="71"/>
      <c r="G35" s="70"/>
      <c r="H35" s="66"/>
      <c r="I35" s="68"/>
      <c r="J35" s="68"/>
      <c r="K35" s="61"/>
      <c r="L35" s="61"/>
      <c r="M35" s="61"/>
      <c r="N35" s="61"/>
      <c r="O35" s="61"/>
      <c r="P35" s="77" t="str">
        <f t="array" ref="P35">IFERROR(INDEX('Severity, Risk, and Probability'!$A$4:$A$8,MATCH(H35,'Severity, Risk, and Probability'!$B$4:$B$8,0)),"")</f>
        <v/>
      </c>
      <c r="Q35" s="77" t="str">
        <f t="array" ref="Q35">IFERROR(INDEX('Severity, Risk, and Probability'!$A$4:$A$8,MATCH(I35,'Severity, Risk, and Probability'!$B$4:$B$8,0)),"")</f>
        <v/>
      </c>
      <c r="R35" s="77" t="str">
        <f t="array" ref="R35">IFERROR(MAX(INDEX('Severity, Risk, and Probability'!$A$13:$A$17,MATCH(J35,'Severity, Risk, and Probability'!$B$13:$B$17,0)),INDEX('Severity, Risk, and Probability'!$A$13:$A$17,MATCH(K35,'Severity, Risk, and Probability'!$C$13:$C$17,0)),INDEX('Severity, Risk, and Probability'!$A$13:$A$17,MATCH(M35,'Severity, Risk, and Probability'!$E$13:$E$17,0)),INDEX('Severity, Risk, and Probability'!$A$13:$A$17,MATCH(N35,'Severity, Risk, and Probability'!$F$13:$F$17,0))),"")</f>
        <v/>
      </c>
      <c r="S35" s="80" t="str">
        <f t="array" ref="S35">IFERROR(INDEX('Severity, Risk, and Probability'!$A$20:$A$24,MATCH(O35,'Severity, Risk, and Probability'!$B$20:$B$24,0)),"")</f>
        <v/>
      </c>
      <c r="T35" s="81" t="e">
        <f t="shared" si="5"/>
        <v>#VALUE!</v>
      </c>
      <c r="U35" s="83" t="e">
        <f t="shared" si="6"/>
        <v>#VALUE!</v>
      </c>
      <c r="V35" s="85"/>
      <c r="W35" s="87" t="str">
        <f t="array" aca="1" ref="W35" ca="1">IFERROR(INDEX(SBS!$B$1:$B$530,MATCH(V35,SBS!$A$1:$A$530,0)),"None")</f>
        <v>None</v>
      </c>
      <c r="X35" s="61"/>
      <c r="Y35" s="88" t="str">
        <f t="array" aca="1" ref="Y35" ca="1">IFERROR(INDEX(SBS!$B$1:$B$530,MATCH(X35,SBS!$A$1:$A$530,0)),"None")</f>
        <v>None</v>
      </c>
      <c r="Z35" s="61"/>
      <c r="AA35" s="88" t="str">
        <f t="array" aca="1" ref="AA35" ca="1">IFERROR(INDEX(SBS!$B$1:$B$530,MATCH(Z35,SBS!$A$1:$A$530,0)),"None")</f>
        <v>None</v>
      </c>
      <c r="AB35" s="89"/>
      <c r="AC35" s="91"/>
      <c r="AD35" s="72"/>
      <c r="AE35" s="61"/>
      <c r="AF35" s="93"/>
      <c r="AG35" s="93"/>
      <c r="AH35" s="93"/>
      <c r="AI35" s="88" t="str">
        <f t="array" ref="AI35">IFERROR(MAX(INDEX('Severity, Risk, and Probability'!$A$13:$A$17,MATCH(AD35,'Severity, Risk, and Probability'!$B$13:$B$17,0)),INDEX('Severity, Risk, and Probability'!$A$13:$A$17,MATCH(AE35,'Severity, Risk, and Probability'!$C$13:$C$17,0)),INDEX('Severity, Risk, and Probability'!$A$13:$A$17,MATCH(AG35,'Severity, Risk, and Probability'!$E$13:$E$17,0)),INDEX('Severity, Risk, and Probability'!$A$13:$A$17,MATCH(AH35,'Severity, Risk, and Probability'!$F$13:$F$17,0))),"")</f>
        <v/>
      </c>
      <c r="AJ35" s="97" t="e">
        <f t="shared" si="7"/>
        <v>#VALUE!</v>
      </c>
      <c r="AK35" s="99"/>
      <c r="AL35" s="113"/>
      <c r="AM35" s="114"/>
    </row>
    <row r="36" spans="1:39" ht="16">
      <c r="A36" s="61"/>
      <c r="B36" s="64" t="str">
        <f t="array" aca="1" ref="B36" ca="1">IFERROR(INDEX(SBS!$B$1:$B$530,MATCH(A36,SBS!$A$1:$A$530,0)),"-")</f>
        <v>-</v>
      </c>
      <c r="C36" s="65"/>
      <c r="D36" s="69"/>
      <c r="E36" s="71"/>
      <c r="F36" s="71"/>
      <c r="G36" s="70"/>
      <c r="H36" s="66"/>
      <c r="I36" s="68"/>
      <c r="J36" s="68"/>
      <c r="K36" s="61"/>
      <c r="L36" s="61"/>
      <c r="M36" s="61"/>
      <c r="N36" s="61"/>
      <c r="O36" s="61"/>
      <c r="P36" s="77" t="str">
        <f t="array" ref="P36">IFERROR(INDEX('Severity, Risk, and Probability'!$A$4:$A$8,MATCH(H36,'Severity, Risk, and Probability'!$B$4:$B$8,0)),"")</f>
        <v/>
      </c>
      <c r="Q36" s="77" t="str">
        <f t="array" ref="Q36">IFERROR(INDEX('Severity, Risk, and Probability'!$A$4:$A$8,MATCH(I36,'Severity, Risk, and Probability'!$B$4:$B$8,0)),"")</f>
        <v/>
      </c>
      <c r="R36" s="77" t="str">
        <f t="array" ref="R36">IFERROR(MAX(INDEX('Severity, Risk, and Probability'!$A$13:$A$17,MATCH(J36,'Severity, Risk, and Probability'!$B$13:$B$17,0)),INDEX('Severity, Risk, and Probability'!$A$13:$A$17,MATCH(K36,'Severity, Risk, and Probability'!$C$13:$C$17,0)),INDEX('Severity, Risk, and Probability'!$A$13:$A$17,MATCH(M36,'Severity, Risk, and Probability'!$E$13:$E$17,0)),INDEX('Severity, Risk, and Probability'!$A$13:$A$17,MATCH(N36,'Severity, Risk, and Probability'!$F$13:$F$17,0))),"")</f>
        <v/>
      </c>
      <c r="S36" s="80" t="str">
        <f t="array" ref="S36">IFERROR(INDEX('Severity, Risk, and Probability'!$A$20:$A$24,MATCH(O36,'Severity, Risk, and Probability'!$B$20:$B$24,0)),"")</f>
        <v/>
      </c>
      <c r="T36" s="81" t="e">
        <f t="shared" si="5"/>
        <v>#VALUE!</v>
      </c>
      <c r="U36" s="83" t="e">
        <f t="shared" si="6"/>
        <v>#VALUE!</v>
      </c>
      <c r="V36" s="85"/>
      <c r="W36" s="87" t="str">
        <f t="array" aca="1" ref="W36" ca="1">IFERROR(INDEX(SBS!$B$1:$B$530,MATCH(V36,SBS!$A$1:$A$530,0)),"None")</f>
        <v>None</v>
      </c>
      <c r="X36" s="61"/>
      <c r="Y36" s="88" t="str">
        <f t="array" aca="1" ref="Y36" ca="1">IFERROR(INDEX(SBS!$B$1:$B$530,MATCH(X36,SBS!$A$1:$A$530,0)),"None")</f>
        <v>None</v>
      </c>
      <c r="Z36" s="61"/>
      <c r="AA36" s="88" t="str">
        <f t="array" aca="1" ref="AA36" ca="1">IFERROR(INDEX(SBS!$B$1:$B$530,MATCH(Z36,SBS!$A$1:$A$530,0)),"None")</f>
        <v>None</v>
      </c>
      <c r="AB36" s="89"/>
      <c r="AC36" s="91"/>
      <c r="AD36" s="72"/>
      <c r="AE36" s="61"/>
      <c r="AF36" s="93"/>
      <c r="AG36" s="93"/>
      <c r="AH36" s="93"/>
      <c r="AI36" s="88" t="str">
        <f t="array" ref="AI36">IFERROR(MAX(INDEX('Severity, Risk, and Probability'!$A$13:$A$17,MATCH(AD36,'Severity, Risk, and Probability'!$B$13:$B$17,0)),INDEX('Severity, Risk, and Probability'!$A$13:$A$17,MATCH(AE36,'Severity, Risk, and Probability'!$C$13:$C$17,0)),INDEX('Severity, Risk, and Probability'!$A$13:$A$17,MATCH(AG36,'Severity, Risk, and Probability'!$E$13:$E$17,0)),INDEX('Severity, Risk, and Probability'!$A$13:$A$17,MATCH(AH36,'Severity, Risk, and Probability'!$F$13:$F$17,0))),"")</f>
        <v/>
      </c>
      <c r="AJ36" s="97" t="e">
        <f t="shared" si="7"/>
        <v>#VALUE!</v>
      </c>
      <c r="AK36" s="99"/>
      <c r="AL36" s="113"/>
      <c r="AM36" s="114"/>
    </row>
    <row r="37" spans="1:39" ht="16">
      <c r="A37" s="61"/>
      <c r="B37" s="64" t="str">
        <f t="array" aca="1" ref="B37" ca="1">IFERROR(INDEX(SBS!$B$1:$B$530,MATCH(A37,SBS!$A$1:$A$530,0)),"-")</f>
        <v>-</v>
      </c>
      <c r="C37" s="65"/>
      <c r="D37" s="69"/>
      <c r="E37" s="71"/>
      <c r="F37" s="71"/>
      <c r="G37" s="70"/>
      <c r="H37" s="66"/>
      <c r="I37" s="68"/>
      <c r="J37" s="68"/>
      <c r="K37" s="61"/>
      <c r="L37" s="61"/>
      <c r="M37" s="61"/>
      <c r="N37" s="61"/>
      <c r="O37" s="61"/>
      <c r="P37" s="77" t="str">
        <f t="array" ref="P37">IFERROR(INDEX('Severity, Risk, and Probability'!$A$4:$A$8,MATCH(H37,'Severity, Risk, and Probability'!$B$4:$B$8,0)),"")</f>
        <v/>
      </c>
      <c r="Q37" s="77" t="str">
        <f t="array" ref="Q37">IFERROR(INDEX('Severity, Risk, and Probability'!$A$4:$A$8,MATCH(I37,'Severity, Risk, and Probability'!$B$4:$B$8,0)),"")</f>
        <v/>
      </c>
      <c r="R37" s="77" t="str">
        <f t="array" ref="R37">IFERROR(MAX(INDEX('Severity, Risk, and Probability'!$A$13:$A$17,MATCH(J37,'Severity, Risk, and Probability'!$B$13:$B$17,0)),INDEX('Severity, Risk, and Probability'!$A$13:$A$17,MATCH(K37,'Severity, Risk, and Probability'!$C$13:$C$17,0)),INDEX('Severity, Risk, and Probability'!$A$13:$A$17,MATCH(M37,'Severity, Risk, and Probability'!$E$13:$E$17,0)),INDEX('Severity, Risk, and Probability'!$A$13:$A$17,MATCH(N37,'Severity, Risk, and Probability'!$F$13:$F$17,0))),"")</f>
        <v/>
      </c>
      <c r="S37" s="80" t="str">
        <f t="array" ref="S37">IFERROR(INDEX('Severity, Risk, and Probability'!$A$20:$A$24,MATCH(O37,'Severity, Risk, and Probability'!$B$20:$B$24,0)),"")</f>
        <v/>
      </c>
      <c r="T37" s="81" t="e">
        <f t="shared" si="5"/>
        <v>#VALUE!</v>
      </c>
      <c r="U37" s="83" t="e">
        <f t="shared" si="6"/>
        <v>#VALUE!</v>
      </c>
      <c r="V37" s="85"/>
      <c r="W37" s="87" t="str">
        <f t="array" aca="1" ref="W37" ca="1">IFERROR(INDEX(SBS!$B$1:$B$530,MATCH(V37,SBS!$A$1:$A$530,0)),"None")</f>
        <v>None</v>
      </c>
      <c r="X37" s="61"/>
      <c r="Y37" s="88" t="str">
        <f t="array" aca="1" ref="Y37" ca="1">IFERROR(INDEX(SBS!$B$1:$B$530,MATCH(X37,SBS!$A$1:$A$530,0)),"None")</f>
        <v>None</v>
      </c>
      <c r="Z37" s="61"/>
      <c r="AA37" s="88" t="str">
        <f t="array" aca="1" ref="AA37" ca="1">IFERROR(INDEX(SBS!$B$1:$B$530,MATCH(Z37,SBS!$A$1:$A$530,0)),"None")</f>
        <v>None</v>
      </c>
      <c r="AB37" s="89"/>
      <c r="AC37" s="91"/>
      <c r="AD37" s="72"/>
      <c r="AE37" s="61"/>
      <c r="AF37" s="93"/>
      <c r="AG37" s="93"/>
      <c r="AH37" s="93"/>
      <c r="AI37" s="88" t="str">
        <f t="array" ref="AI37">IFERROR(MAX(INDEX('Severity, Risk, and Probability'!$A$13:$A$17,MATCH(AD37,'Severity, Risk, and Probability'!$B$13:$B$17,0)),INDEX('Severity, Risk, and Probability'!$A$13:$A$17,MATCH(AE37,'Severity, Risk, and Probability'!$C$13:$C$17,0)),INDEX('Severity, Risk, and Probability'!$A$13:$A$17,MATCH(AG37,'Severity, Risk, and Probability'!$E$13:$E$17,0)),INDEX('Severity, Risk, and Probability'!$A$13:$A$17,MATCH(AH37,'Severity, Risk, and Probability'!$F$13:$F$17,0))),"")</f>
        <v/>
      </c>
      <c r="AJ37" s="97" t="e">
        <f t="shared" si="7"/>
        <v>#VALUE!</v>
      </c>
      <c r="AK37" s="99"/>
      <c r="AL37" s="113"/>
      <c r="AM37" s="114"/>
    </row>
    <row r="38" spans="1:39" ht="16">
      <c r="A38" s="61"/>
      <c r="B38" s="64" t="str">
        <f t="array" aca="1" ref="B38" ca="1">IFERROR(INDEX(SBS!$B$1:$B$530,MATCH(A38,SBS!$A$1:$A$530,0)),"-")</f>
        <v>-</v>
      </c>
      <c r="C38" s="65"/>
      <c r="D38" s="69"/>
      <c r="E38" s="71"/>
      <c r="F38" s="71"/>
      <c r="G38" s="70"/>
      <c r="H38" s="66"/>
      <c r="I38" s="68"/>
      <c r="J38" s="68"/>
      <c r="K38" s="61"/>
      <c r="L38" s="61"/>
      <c r="M38" s="61"/>
      <c r="N38" s="61"/>
      <c r="O38" s="61"/>
      <c r="P38" s="77" t="str">
        <f t="array" ref="P38">IFERROR(INDEX('Severity, Risk, and Probability'!$A$4:$A$8,MATCH(H38,'Severity, Risk, and Probability'!$B$4:$B$8,0)),"")</f>
        <v/>
      </c>
      <c r="Q38" s="77" t="str">
        <f t="array" ref="Q38">IFERROR(INDEX('Severity, Risk, and Probability'!$A$4:$A$8,MATCH(I38,'Severity, Risk, and Probability'!$B$4:$B$8,0)),"")</f>
        <v/>
      </c>
      <c r="R38" s="77" t="str">
        <f t="array" ref="R38">IFERROR(MAX(INDEX('Severity, Risk, and Probability'!$A$13:$A$17,MATCH(J38,'Severity, Risk, and Probability'!$B$13:$B$17,0)),INDEX('Severity, Risk, and Probability'!$A$13:$A$17,MATCH(K38,'Severity, Risk, and Probability'!$C$13:$C$17,0)),INDEX('Severity, Risk, and Probability'!$A$13:$A$17,MATCH(M38,'Severity, Risk, and Probability'!$E$13:$E$17,0)),INDEX('Severity, Risk, and Probability'!$A$13:$A$17,MATCH(N38,'Severity, Risk, and Probability'!$F$13:$F$17,0))),"")</f>
        <v/>
      </c>
      <c r="S38" s="80" t="str">
        <f t="array" ref="S38">IFERROR(INDEX('Severity, Risk, and Probability'!$A$20:$A$24,MATCH(O38,'Severity, Risk, and Probability'!$B$20:$B$24,0)),"")</f>
        <v/>
      </c>
      <c r="T38" s="81" t="e">
        <f t="shared" si="5"/>
        <v>#VALUE!</v>
      </c>
      <c r="U38" s="83" t="e">
        <f t="shared" si="6"/>
        <v>#VALUE!</v>
      </c>
      <c r="V38" s="85"/>
      <c r="W38" s="87" t="str">
        <f t="array" aca="1" ref="W38" ca="1">IFERROR(INDEX(SBS!$B$1:$B$530,MATCH(V38,SBS!$A$1:$A$530,0)),"None")</f>
        <v>None</v>
      </c>
      <c r="X38" s="61"/>
      <c r="Y38" s="88" t="str">
        <f t="array" aca="1" ref="Y38" ca="1">IFERROR(INDEX(SBS!$B$1:$B$530,MATCH(X38,SBS!$A$1:$A$530,0)),"None")</f>
        <v>None</v>
      </c>
      <c r="Z38" s="61"/>
      <c r="AA38" s="88" t="str">
        <f t="array" aca="1" ref="AA38" ca="1">IFERROR(INDEX(SBS!$B$1:$B$530,MATCH(Z38,SBS!$A$1:$A$530,0)),"None")</f>
        <v>None</v>
      </c>
      <c r="AB38" s="89"/>
      <c r="AC38" s="91"/>
      <c r="AD38" s="72"/>
      <c r="AE38" s="61"/>
      <c r="AF38" s="93"/>
      <c r="AG38" s="93"/>
      <c r="AH38" s="93"/>
      <c r="AI38" s="88" t="str">
        <f t="array" ref="AI38">IFERROR(MAX(INDEX('Severity, Risk, and Probability'!$A$13:$A$17,MATCH(AD38,'Severity, Risk, and Probability'!$B$13:$B$17,0)),INDEX('Severity, Risk, and Probability'!$A$13:$A$17,MATCH(AE38,'Severity, Risk, and Probability'!$C$13:$C$17,0)),INDEX('Severity, Risk, and Probability'!$A$13:$A$17,MATCH(AG38,'Severity, Risk, and Probability'!$E$13:$E$17,0)),INDEX('Severity, Risk, and Probability'!$A$13:$A$17,MATCH(AH38,'Severity, Risk, and Probability'!$F$13:$F$17,0))),"")</f>
        <v/>
      </c>
      <c r="AJ38" s="97" t="e">
        <f t="shared" si="7"/>
        <v>#VALUE!</v>
      </c>
      <c r="AK38" s="99"/>
      <c r="AL38" s="113"/>
      <c r="AM38" s="114"/>
    </row>
    <row r="39" spans="1:39" ht="16">
      <c r="A39" s="61"/>
      <c r="B39" s="64" t="str">
        <f t="array" aca="1" ref="B39" ca="1">IFERROR(INDEX(SBS!$B$1:$B$530,MATCH(A39,SBS!$A$1:$A$530,0)),"-")</f>
        <v>-</v>
      </c>
      <c r="C39" s="65"/>
      <c r="D39" s="69"/>
      <c r="E39" s="71"/>
      <c r="F39" s="71"/>
      <c r="G39" s="70"/>
      <c r="H39" s="66"/>
      <c r="I39" s="68"/>
      <c r="J39" s="68"/>
      <c r="K39" s="61"/>
      <c r="L39" s="61"/>
      <c r="M39" s="61"/>
      <c r="N39" s="61"/>
      <c r="O39" s="61"/>
      <c r="P39" s="77" t="str">
        <f t="array" ref="P39">IFERROR(INDEX('Severity, Risk, and Probability'!$A$4:$A$8,MATCH(H39,'Severity, Risk, and Probability'!$B$4:$B$8,0)),"")</f>
        <v/>
      </c>
      <c r="Q39" s="77" t="str">
        <f t="array" ref="Q39">IFERROR(INDEX('Severity, Risk, and Probability'!$A$4:$A$8,MATCH(I39,'Severity, Risk, and Probability'!$B$4:$B$8,0)),"")</f>
        <v/>
      </c>
      <c r="R39" s="77" t="str">
        <f t="array" ref="R39">IFERROR(MAX(INDEX('Severity, Risk, and Probability'!$A$13:$A$17,MATCH(J39,'Severity, Risk, and Probability'!$B$13:$B$17,0)),INDEX('Severity, Risk, and Probability'!$A$13:$A$17,MATCH(K39,'Severity, Risk, and Probability'!$C$13:$C$17,0)),INDEX('Severity, Risk, and Probability'!$A$13:$A$17,MATCH(M39,'Severity, Risk, and Probability'!$E$13:$E$17,0)),INDEX('Severity, Risk, and Probability'!$A$13:$A$17,MATCH(N39,'Severity, Risk, and Probability'!$F$13:$F$17,0))),"")</f>
        <v/>
      </c>
      <c r="S39" s="80" t="str">
        <f t="array" ref="S39">IFERROR(INDEX('Severity, Risk, and Probability'!$A$20:$A$24,MATCH(O39,'Severity, Risk, and Probability'!$B$20:$B$24,0)),"")</f>
        <v/>
      </c>
      <c r="T39" s="81" t="e">
        <f t="shared" si="5"/>
        <v>#VALUE!</v>
      </c>
      <c r="U39" s="83" t="e">
        <f t="shared" si="6"/>
        <v>#VALUE!</v>
      </c>
      <c r="V39" s="85"/>
      <c r="W39" s="87" t="str">
        <f t="array" aca="1" ref="W39" ca="1">IFERROR(INDEX(SBS!$B$1:$B$530,MATCH(V39,SBS!$A$1:$A$530,0)),"None")</f>
        <v>None</v>
      </c>
      <c r="X39" s="61"/>
      <c r="Y39" s="88" t="str">
        <f t="array" aca="1" ref="Y39" ca="1">IFERROR(INDEX(SBS!$B$1:$B$530,MATCH(X39,SBS!$A$1:$A$530,0)),"None")</f>
        <v>None</v>
      </c>
      <c r="Z39" s="61"/>
      <c r="AA39" s="88" t="str">
        <f t="array" aca="1" ref="AA39" ca="1">IFERROR(INDEX(SBS!$B$1:$B$530,MATCH(Z39,SBS!$A$1:$A$530,0)),"None")</f>
        <v>None</v>
      </c>
      <c r="AB39" s="89"/>
      <c r="AC39" s="91"/>
      <c r="AD39" s="72"/>
      <c r="AE39" s="61"/>
      <c r="AF39" s="93"/>
      <c r="AG39" s="93"/>
      <c r="AH39" s="93"/>
      <c r="AI39" s="88" t="str">
        <f t="array" ref="AI39">IFERROR(MAX(INDEX('Severity, Risk, and Probability'!$A$13:$A$17,MATCH(AD39,'Severity, Risk, and Probability'!$B$13:$B$17,0)),INDEX('Severity, Risk, and Probability'!$A$13:$A$17,MATCH(AE39,'Severity, Risk, and Probability'!$C$13:$C$17,0)),INDEX('Severity, Risk, and Probability'!$A$13:$A$17,MATCH(AG39,'Severity, Risk, and Probability'!$E$13:$E$17,0)),INDEX('Severity, Risk, and Probability'!$A$13:$A$17,MATCH(AH39,'Severity, Risk, and Probability'!$F$13:$F$17,0))),"")</f>
        <v/>
      </c>
      <c r="AJ39" s="97" t="e">
        <f t="shared" si="7"/>
        <v>#VALUE!</v>
      </c>
      <c r="AK39" s="99"/>
      <c r="AL39" s="113"/>
      <c r="AM39" s="114"/>
    </row>
    <row r="40" spans="1:39" ht="16">
      <c r="A40" s="61"/>
      <c r="B40" s="64" t="str">
        <f t="array" aca="1" ref="B40" ca="1">IFERROR(INDEX(SBS!$B$1:$B$530,MATCH(A40,SBS!$A$1:$A$530,0)),"-")</f>
        <v>-</v>
      </c>
      <c r="C40" s="65"/>
      <c r="D40" s="69"/>
      <c r="E40" s="71"/>
      <c r="F40" s="71"/>
      <c r="G40" s="70"/>
      <c r="H40" s="66"/>
      <c r="I40" s="68"/>
      <c r="J40" s="68"/>
      <c r="K40" s="61"/>
      <c r="L40" s="61"/>
      <c r="M40" s="61"/>
      <c r="N40" s="61"/>
      <c r="O40" s="61"/>
      <c r="P40" s="77" t="str">
        <f t="array" ref="P40">IFERROR(INDEX('Severity, Risk, and Probability'!$A$4:$A$8,MATCH(H40,'Severity, Risk, and Probability'!$B$4:$B$8,0)),"")</f>
        <v/>
      </c>
      <c r="Q40" s="77" t="str">
        <f t="array" ref="Q40">IFERROR(INDEX('Severity, Risk, and Probability'!$A$4:$A$8,MATCH(I40,'Severity, Risk, and Probability'!$B$4:$B$8,0)),"")</f>
        <v/>
      </c>
      <c r="R40" s="77" t="str">
        <f t="array" ref="R40">IFERROR(MAX(INDEX('Severity, Risk, and Probability'!$A$13:$A$17,MATCH(J40,'Severity, Risk, and Probability'!$B$13:$B$17,0)),INDEX('Severity, Risk, and Probability'!$A$13:$A$17,MATCH(K40,'Severity, Risk, and Probability'!$C$13:$C$17,0)),INDEX('Severity, Risk, and Probability'!$A$13:$A$17,MATCH(M40,'Severity, Risk, and Probability'!$E$13:$E$17,0)),INDEX('Severity, Risk, and Probability'!$A$13:$A$17,MATCH(N40,'Severity, Risk, and Probability'!$F$13:$F$17,0))),"")</f>
        <v/>
      </c>
      <c r="S40" s="80" t="str">
        <f t="array" ref="S40">IFERROR(INDEX('Severity, Risk, and Probability'!$A$20:$A$24,MATCH(O40,'Severity, Risk, and Probability'!$B$20:$B$24,0)),"")</f>
        <v/>
      </c>
      <c r="T40" s="81" t="e">
        <f t="shared" si="5"/>
        <v>#VALUE!</v>
      </c>
      <c r="U40" s="83" t="e">
        <f t="shared" si="6"/>
        <v>#VALUE!</v>
      </c>
      <c r="V40" s="85"/>
      <c r="W40" s="87" t="str">
        <f t="array" aca="1" ref="W40" ca="1">IFERROR(INDEX(SBS!$B$1:$B$530,MATCH(V40,SBS!$A$1:$A$530,0)),"None")</f>
        <v>None</v>
      </c>
      <c r="X40" s="61"/>
      <c r="Y40" s="88" t="str">
        <f t="array" aca="1" ref="Y40" ca="1">IFERROR(INDEX(SBS!$B$1:$B$530,MATCH(X40,SBS!$A$1:$A$530,0)),"None")</f>
        <v>None</v>
      </c>
      <c r="Z40" s="61"/>
      <c r="AA40" s="88" t="str">
        <f t="array" aca="1" ref="AA40" ca="1">IFERROR(INDEX(SBS!$B$1:$B$530,MATCH(Z40,SBS!$A$1:$A$530,0)),"None")</f>
        <v>None</v>
      </c>
      <c r="AB40" s="89"/>
      <c r="AC40" s="91"/>
      <c r="AD40" s="72"/>
      <c r="AE40" s="61"/>
      <c r="AF40" s="93"/>
      <c r="AG40" s="93"/>
      <c r="AH40" s="93"/>
      <c r="AI40" s="88" t="str">
        <f t="array" ref="AI40">IFERROR(MAX(INDEX('Severity, Risk, and Probability'!$A$13:$A$17,MATCH(AD40,'Severity, Risk, and Probability'!$B$13:$B$17,0)),INDEX('Severity, Risk, and Probability'!$A$13:$A$17,MATCH(AE40,'Severity, Risk, and Probability'!$C$13:$C$17,0)),INDEX('Severity, Risk, and Probability'!$A$13:$A$17,MATCH(AG40,'Severity, Risk, and Probability'!$E$13:$E$17,0)),INDEX('Severity, Risk, and Probability'!$A$13:$A$17,MATCH(AH40,'Severity, Risk, and Probability'!$F$13:$F$17,0))),"")</f>
        <v/>
      </c>
      <c r="AJ40" s="97" t="e">
        <f t="shared" si="7"/>
        <v>#VALUE!</v>
      </c>
      <c r="AK40" s="99"/>
      <c r="AL40" s="113"/>
      <c r="AM40" s="114"/>
    </row>
    <row r="41" spans="1:39" ht="16">
      <c r="A41" s="61"/>
      <c r="B41" s="64" t="str">
        <f t="array" aca="1" ref="B41" ca="1">IFERROR(INDEX(SBS!$B$1:$B$530,MATCH(A41,SBS!$A$1:$A$530,0)),"-")</f>
        <v>-</v>
      </c>
      <c r="C41" s="65"/>
      <c r="D41" s="69"/>
      <c r="E41" s="71"/>
      <c r="F41" s="71"/>
      <c r="G41" s="70"/>
      <c r="H41" s="66"/>
      <c r="I41" s="68"/>
      <c r="J41" s="68"/>
      <c r="K41" s="61"/>
      <c r="L41" s="61"/>
      <c r="M41" s="61"/>
      <c r="N41" s="61"/>
      <c r="O41" s="61"/>
      <c r="P41" s="77" t="str">
        <f t="array" ref="P41">IFERROR(INDEX('Severity, Risk, and Probability'!$A$4:$A$8,MATCH(H41,'Severity, Risk, and Probability'!$B$4:$B$8,0)),"")</f>
        <v/>
      </c>
      <c r="Q41" s="77" t="str">
        <f t="array" ref="Q41">IFERROR(INDEX('Severity, Risk, and Probability'!$A$4:$A$8,MATCH(I41,'Severity, Risk, and Probability'!$B$4:$B$8,0)),"")</f>
        <v/>
      </c>
      <c r="R41" s="77" t="str">
        <f t="array" ref="R41">IFERROR(MAX(INDEX('Severity, Risk, and Probability'!$A$13:$A$17,MATCH(J41,'Severity, Risk, and Probability'!$B$13:$B$17,0)),INDEX('Severity, Risk, and Probability'!$A$13:$A$17,MATCH(K41,'Severity, Risk, and Probability'!$C$13:$C$17,0)),INDEX('Severity, Risk, and Probability'!$A$13:$A$17,MATCH(M41,'Severity, Risk, and Probability'!$E$13:$E$17,0)),INDEX('Severity, Risk, and Probability'!$A$13:$A$17,MATCH(N41,'Severity, Risk, and Probability'!$F$13:$F$17,0))),"")</f>
        <v/>
      </c>
      <c r="S41" s="80" t="str">
        <f t="array" ref="S41">IFERROR(INDEX('Severity, Risk, and Probability'!$A$20:$A$24,MATCH(O41,'Severity, Risk, and Probability'!$B$20:$B$24,0)),"")</f>
        <v/>
      </c>
      <c r="T41" s="81" t="e">
        <f t="shared" si="5"/>
        <v>#VALUE!</v>
      </c>
      <c r="U41" s="83" t="e">
        <f t="shared" si="6"/>
        <v>#VALUE!</v>
      </c>
      <c r="V41" s="85"/>
      <c r="W41" s="87" t="str">
        <f t="array" aca="1" ref="W41" ca="1">IFERROR(INDEX(SBS!$B$1:$B$530,MATCH(V41,SBS!$A$1:$A$530,0)),"None")</f>
        <v>None</v>
      </c>
      <c r="X41" s="61"/>
      <c r="Y41" s="88" t="str">
        <f t="array" aca="1" ref="Y41" ca="1">IFERROR(INDEX(SBS!$B$1:$B$530,MATCH(X41,SBS!$A$1:$A$530,0)),"None")</f>
        <v>None</v>
      </c>
      <c r="Z41" s="61"/>
      <c r="AA41" s="88" t="str">
        <f t="array" aca="1" ref="AA41" ca="1">IFERROR(INDEX(SBS!$B$1:$B$530,MATCH(Z41,SBS!$A$1:$A$530,0)),"None")</f>
        <v>None</v>
      </c>
      <c r="AB41" s="89"/>
      <c r="AC41" s="91"/>
      <c r="AD41" s="72"/>
      <c r="AE41" s="61"/>
      <c r="AF41" s="93"/>
      <c r="AG41" s="93"/>
      <c r="AH41" s="93"/>
      <c r="AI41" s="88" t="str">
        <f t="array" ref="AI41">IFERROR(MAX(INDEX('Severity, Risk, and Probability'!$A$13:$A$17,MATCH(AD41,'Severity, Risk, and Probability'!$B$13:$B$17,0)),INDEX('Severity, Risk, and Probability'!$A$13:$A$17,MATCH(AE41,'Severity, Risk, and Probability'!$C$13:$C$17,0)),INDEX('Severity, Risk, and Probability'!$A$13:$A$17,MATCH(AG41,'Severity, Risk, and Probability'!$E$13:$E$17,0)),INDEX('Severity, Risk, and Probability'!$A$13:$A$17,MATCH(AH41,'Severity, Risk, and Probability'!$F$13:$F$17,0))),"")</f>
        <v/>
      </c>
      <c r="AJ41" s="97" t="e">
        <f t="shared" si="7"/>
        <v>#VALUE!</v>
      </c>
      <c r="AK41" s="99"/>
      <c r="AL41" s="113"/>
      <c r="AM41" s="114"/>
    </row>
    <row r="42" spans="1:39" ht="16">
      <c r="A42" s="61"/>
      <c r="B42" s="64" t="str">
        <f t="array" aca="1" ref="B42" ca="1">IFERROR(INDEX(SBS!$B$1:$B$530,MATCH(A42,SBS!$A$1:$A$530,0)),"-")</f>
        <v>-</v>
      </c>
      <c r="C42" s="65"/>
      <c r="D42" s="69"/>
      <c r="E42" s="71"/>
      <c r="F42" s="71"/>
      <c r="G42" s="70"/>
      <c r="H42" s="66"/>
      <c r="I42" s="68"/>
      <c r="J42" s="68"/>
      <c r="K42" s="61"/>
      <c r="L42" s="61"/>
      <c r="M42" s="61"/>
      <c r="N42" s="61"/>
      <c r="O42" s="61"/>
      <c r="P42" s="77" t="str">
        <f t="array" ref="P42">IFERROR(INDEX('Severity, Risk, and Probability'!$A$4:$A$8,MATCH(H42,'Severity, Risk, and Probability'!$B$4:$B$8,0)),"")</f>
        <v/>
      </c>
      <c r="Q42" s="77" t="str">
        <f t="array" ref="Q42">IFERROR(INDEX('Severity, Risk, and Probability'!$A$4:$A$8,MATCH(I42,'Severity, Risk, and Probability'!$B$4:$B$8,0)),"")</f>
        <v/>
      </c>
      <c r="R42" s="77" t="str">
        <f t="array" ref="R42">IFERROR(MAX(INDEX('Severity, Risk, and Probability'!$A$13:$A$17,MATCH(J42,'Severity, Risk, and Probability'!$B$13:$B$17,0)),INDEX('Severity, Risk, and Probability'!$A$13:$A$17,MATCH(K42,'Severity, Risk, and Probability'!$C$13:$C$17,0)),INDEX('Severity, Risk, and Probability'!$A$13:$A$17,MATCH(M42,'Severity, Risk, and Probability'!$E$13:$E$17,0)),INDEX('Severity, Risk, and Probability'!$A$13:$A$17,MATCH(N42,'Severity, Risk, and Probability'!$F$13:$F$17,0))),"")</f>
        <v/>
      </c>
      <c r="S42" s="80" t="str">
        <f t="array" ref="S42">IFERROR(INDEX('Severity, Risk, and Probability'!$A$20:$A$24,MATCH(O42,'Severity, Risk, and Probability'!$B$20:$B$24,0)),"")</f>
        <v/>
      </c>
      <c r="T42" s="81" t="e">
        <f t="shared" si="5"/>
        <v>#VALUE!</v>
      </c>
      <c r="U42" s="83" t="e">
        <f t="shared" si="6"/>
        <v>#VALUE!</v>
      </c>
      <c r="V42" s="85"/>
      <c r="W42" s="87" t="str">
        <f t="array" aca="1" ref="W42" ca="1">IFERROR(INDEX(SBS!$B$1:$B$530,MATCH(V42,SBS!$A$1:$A$530,0)),"None")</f>
        <v>None</v>
      </c>
      <c r="X42" s="61"/>
      <c r="Y42" s="88" t="str">
        <f t="array" aca="1" ref="Y42" ca="1">IFERROR(INDEX(SBS!$B$1:$B$530,MATCH(X42,SBS!$A$1:$A$530,0)),"None")</f>
        <v>None</v>
      </c>
      <c r="Z42" s="61"/>
      <c r="AA42" s="88" t="str">
        <f t="array" aca="1" ref="AA42" ca="1">IFERROR(INDEX(SBS!$B$1:$B$530,MATCH(Z42,SBS!$A$1:$A$530,0)),"None")</f>
        <v>None</v>
      </c>
      <c r="AB42" s="89"/>
      <c r="AC42" s="91"/>
      <c r="AD42" s="72"/>
      <c r="AE42" s="61"/>
      <c r="AF42" s="93"/>
      <c r="AG42" s="93"/>
      <c r="AH42" s="93"/>
      <c r="AI42" s="88" t="str">
        <f t="array" ref="AI42">IFERROR(MAX(INDEX('Severity, Risk, and Probability'!$A$13:$A$17,MATCH(AD42,'Severity, Risk, and Probability'!$B$13:$B$17,0)),INDEX('Severity, Risk, and Probability'!$A$13:$A$17,MATCH(AE42,'Severity, Risk, and Probability'!$C$13:$C$17,0)),INDEX('Severity, Risk, and Probability'!$A$13:$A$17,MATCH(AG42,'Severity, Risk, and Probability'!$E$13:$E$17,0)),INDEX('Severity, Risk, and Probability'!$A$13:$A$17,MATCH(AH42,'Severity, Risk, and Probability'!$F$13:$F$17,0))),"")</f>
        <v/>
      </c>
      <c r="AJ42" s="97" t="e">
        <f t="shared" si="7"/>
        <v>#VALUE!</v>
      </c>
      <c r="AK42" s="99"/>
      <c r="AL42" s="113"/>
      <c r="AM42" s="114"/>
    </row>
    <row r="43" spans="1:39" ht="16">
      <c r="A43" s="61"/>
      <c r="B43" s="64" t="str">
        <f t="array" aca="1" ref="B43" ca="1">IFERROR(INDEX(SBS!$B$1:$B$530,MATCH(A43,SBS!$A$1:$A$530,0)),"-")</f>
        <v>-</v>
      </c>
      <c r="C43" s="65"/>
      <c r="D43" s="69"/>
      <c r="E43" s="71"/>
      <c r="F43" s="71"/>
      <c r="G43" s="70"/>
      <c r="H43" s="66"/>
      <c r="I43" s="68"/>
      <c r="J43" s="68"/>
      <c r="K43" s="61"/>
      <c r="L43" s="61"/>
      <c r="M43" s="61"/>
      <c r="N43" s="61"/>
      <c r="O43" s="61"/>
      <c r="P43" s="77" t="str">
        <f t="array" ref="P43">IFERROR(INDEX('Severity, Risk, and Probability'!$A$4:$A$8,MATCH(H43,'Severity, Risk, and Probability'!$B$4:$B$8,0)),"")</f>
        <v/>
      </c>
      <c r="Q43" s="77" t="str">
        <f t="array" ref="Q43">IFERROR(INDEX('Severity, Risk, and Probability'!$A$4:$A$8,MATCH(I43,'Severity, Risk, and Probability'!$B$4:$B$8,0)),"")</f>
        <v/>
      </c>
      <c r="R43" s="77" t="str">
        <f t="array" ref="R43">IFERROR(MAX(INDEX('Severity, Risk, and Probability'!$A$13:$A$17,MATCH(J43,'Severity, Risk, and Probability'!$B$13:$B$17,0)),INDEX('Severity, Risk, and Probability'!$A$13:$A$17,MATCH(K43,'Severity, Risk, and Probability'!$C$13:$C$17,0)),INDEX('Severity, Risk, and Probability'!$A$13:$A$17,MATCH(M43,'Severity, Risk, and Probability'!$E$13:$E$17,0)),INDEX('Severity, Risk, and Probability'!$A$13:$A$17,MATCH(N43,'Severity, Risk, and Probability'!$F$13:$F$17,0))),"")</f>
        <v/>
      </c>
      <c r="S43" s="80" t="str">
        <f t="array" ref="S43">IFERROR(INDEX('Severity, Risk, and Probability'!$A$20:$A$24,MATCH(O43,'Severity, Risk, and Probability'!$B$20:$B$24,0)),"")</f>
        <v/>
      </c>
      <c r="T43" s="81" t="e">
        <f t="shared" si="5"/>
        <v>#VALUE!</v>
      </c>
      <c r="U43" s="83" t="e">
        <f t="shared" si="6"/>
        <v>#VALUE!</v>
      </c>
      <c r="V43" s="85"/>
      <c r="W43" s="87" t="str">
        <f t="array" aca="1" ref="W43" ca="1">IFERROR(INDEX(SBS!$B$1:$B$530,MATCH(V43,SBS!$A$1:$A$530,0)),"None")</f>
        <v>None</v>
      </c>
      <c r="X43" s="61"/>
      <c r="Y43" s="88" t="str">
        <f t="array" aca="1" ref="Y43" ca="1">IFERROR(INDEX(SBS!$B$1:$B$530,MATCH(X43,SBS!$A$1:$A$530,0)),"None")</f>
        <v>None</v>
      </c>
      <c r="Z43" s="61"/>
      <c r="AA43" s="88" t="str">
        <f t="array" aca="1" ref="AA43" ca="1">IFERROR(INDEX(SBS!$B$1:$B$530,MATCH(Z43,SBS!$A$1:$A$530,0)),"None")</f>
        <v>None</v>
      </c>
      <c r="AB43" s="89"/>
      <c r="AC43" s="91"/>
      <c r="AD43" s="72"/>
      <c r="AE43" s="61"/>
      <c r="AF43" s="93"/>
      <c r="AG43" s="93"/>
      <c r="AH43" s="93"/>
      <c r="AI43" s="88" t="str">
        <f t="array" ref="AI43">IFERROR(MAX(INDEX('Severity, Risk, and Probability'!$A$13:$A$17,MATCH(AD43,'Severity, Risk, and Probability'!$B$13:$B$17,0)),INDEX('Severity, Risk, and Probability'!$A$13:$A$17,MATCH(AE43,'Severity, Risk, and Probability'!$C$13:$C$17,0)),INDEX('Severity, Risk, and Probability'!$A$13:$A$17,MATCH(AG43,'Severity, Risk, and Probability'!$E$13:$E$17,0)),INDEX('Severity, Risk, and Probability'!$A$13:$A$17,MATCH(AH43,'Severity, Risk, and Probability'!$F$13:$F$17,0))),"")</f>
        <v/>
      </c>
      <c r="AJ43" s="97" t="e">
        <f t="shared" si="7"/>
        <v>#VALUE!</v>
      </c>
      <c r="AK43" s="99"/>
      <c r="AL43" s="113"/>
      <c r="AM43" s="114"/>
    </row>
    <row r="44" spans="1:39" ht="16">
      <c r="A44" s="61"/>
      <c r="B44" s="64" t="str">
        <f t="array" aca="1" ref="B44" ca="1">IFERROR(INDEX(SBS!$B$1:$B$530,MATCH(A44,SBS!$A$1:$A$530,0)),"-")</f>
        <v>-</v>
      </c>
      <c r="C44" s="65"/>
      <c r="D44" s="69"/>
      <c r="E44" s="71"/>
      <c r="F44" s="71"/>
      <c r="G44" s="70"/>
      <c r="H44" s="66"/>
      <c r="I44" s="68"/>
      <c r="J44" s="68"/>
      <c r="K44" s="61"/>
      <c r="L44" s="61"/>
      <c r="M44" s="61"/>
      <c r="N44" s="61"/>
      <c r="O44" s="61"/>
      <c r="P44" s="77" t="str">
        <f t="array" ref="P44">IFERROR(INDEX('Severity, Risk, and Probability'!$A$4:$A$8,MATCH(H44,'Severity, Risk, and Probability'!$B$4:$B$8,0)),"")</f>
        <v/>
      </c>
      <c r="Q44" s="77" t="str">
        <f t="array" ref="Q44">IFERROR(INDEX('Severity, Risk, and Probability'!$A$4:$A$8,MATCH(I44,'Severity, Risk, and Probability'!$B$4:$B$8,0)),"")</f>
        <v/>
      </c>
      <c r="R44" s="77" t="str">
        <f t="array" ref="R44">IFERROR(MAX(INDEX('Severity, Risk, and Probability'!$A$13:$A$17,MATCH(J44,'Severity, Risk, and Probability'!$B$13:$B$17,0)),INDEX('Severity, Risk, and Probability'!$A$13:$A$17,MATCH(K44,'Severity, Risk, and Probability'!$C$13:$C$17,0)),INDEX('Severity, Risk, and Probability'!$A$13:$A$17,MATCH(M44,'Severity, Risk, and Probability'!$E$13:$E$17,0)),INDEX('Severity, Risk, and Probability'!$A$13:$A$17,MATCH(N44,'Severity, Risk, and Probability'!$F$13:$F$17,0))),"")</f>
        <v/>
      </c>
      <c r="S44" s="80" t="str">
        <f t="array" ref="S44">IFERROR(INDEX('Severity, Risk, and Probability'!$A$20:$A$24,MATCH(O44,'Severity, Risk, and Probability'!$B$20:$B$24,0)),"")</f>
        <v/>
      </c>
      <c r="T44" s="81" t="e">
        <f t="shared" si="5"/>
        <v>#VALUE!</v>
      </c>
      <c r="U44" s="83" t="e">
        <f t="shared" si="6"/>
        <v>#VALUE!</v>
      </c>
      <c r="V44" s="85"/>
      <c r="W44" s="87" t="str">
        <f t="array" aca="1" ref="W44" ca="1">IFERROR(INDEX(SBS!$B$1:$B$530,MATCH(V44,SBS!$A$1:$A$530,0)),"None")</f>
        <v>None</v>
      </c>
      <c r="X44" s="61"/>
      <c r="Y44" s="88" t="str">
        <f t="array" aca="1" ref="Y44" ca="1">IFERROR(INDEX(SBS!$B$1:$B$530,MATCH(X44,SBS!$A$1:$A$530,0)),"None")</f>
        <v>None</v>
      </c>
      <c r="Z44" s="61"/>
      <c r="AA44" s="88" t="str">
        <f t="array" aca="1" ref="AA44" ca="1">IFERROR(INDEX(SBS!$B$1:$B$530,MATCH(Z44,SBS!$A$1:$A$530,0)),"None")</f>
        <v>None</v>
      </c>
      <c r="AB44" s="89"/>
      <c r="AC44" s="91"/>
      <c r="AD44" s="72"/>
      <c r="AE44" s="61"/>
      <c r="AF44" s="93"/>
      <c r="AG44" s="93"/>
      <c r="AH44" s="93"/>
      <c r="AI44" s="88" t="str">
        <f t="array" ref="AI44">IFERROR(MAX(INDEX('Severity, Risk, and Probability'!$A$13:$A$17,MATCH(AD44,'Severity, Risk, and Probability'!$B$13:$B$17,0)),INDEX('Severity, Risk, and Probability'!$A$13:$A$17,MATCH(AE44,'Severity, Risk, and Probability'!$C$13:$C$17,0)),INDEX('Severity, Risk, and Probability'!$A$13:$A$17,MATCH(AG44,'Severity, Risk, and Probability'!$E$13:$E$17,0)),INDEX('Severity, Risk, and Probability'!$A$13:$A$17,MATCH(AH44,'Severity, Risk, and Probability'!$F$13:$F$17,0))),"")</f>
        <v/>
      </c>
      <c r="AJ44" s="97" t="e">
        <f t="shared" si="7"/>
        <v>#VALUE!</v>
      </c>
      <c r="AK44" s="99"/>
      <c r="AL44" s="113"/>
      <c r="AM44" s="114"/>
    </row>
    <row r="45" spans="1:39" ht="16">
      <c r="A45" s="61"/>
      <c r="B45" s="64" t="str">
        <f t="array" aca="1" ref="B45" ca="1">IFERROR(INDEX(SBS!$B$1:$B$530,MATCH(A45,SBS!$A$1:$A$530,0)),"-")</f>
        <v>-</v>
      </c>
      <c r="C45" s="65"/>
      <c r="D45" s="69"/>
      <c r="E45" s="71"/>
      <c r="F45" s="71"/>
      <c r="G45" s="70"/>
      <c r="H45" s="66"/>
      <c r="I45" s="68"/>
      <c r="J45" s="68"/>
      <c r="K45" s="61"/>
      <c r="L45" s="61"/>
      <c r="M45" s="61"/>
      <c r="N45" s="61"/>
      <c r="O45" s="61"/>
      <c r="P45" s="77" t="str">
        <f t="array" ref="P45">IFERROR(INDEX('Severity, Risk, and Probability'!$A$4:$A$8,MATCH(H45,'Severity, Risk, and Probability'!$B$4:$B$8,0)),"")</f>
        <v/>
      </c>
      <c r="Q45" s="77" t="str">
        <f t="array" ref="Q45">IFERROR(INDEX('Severity, Risk, and Probability'!$A$4:$A$8,MATCH(I45,'Severity, Risk, and Probability'!$B$4:$B$8,0)),"")</f>
        <v/>
      </c>
      <c r="R45" s="77" t="str">
        <f t="array" ref="R45">IFERROR(MAX(INDEX('Severity, Risk, and Probability'!$A$13:$A$17,MATCH(J45,'Severity, Risk, and Probability'!$B$13:$B$17,0)),INDEX('Severity, Risk, and Probability'!$A$13:$A$17,MATCH(K45,'Severity, Risk, and Probability'!$C$13:$C$17,0)),INDEX('Severity, Risk, and Probability'!$A$13:$A$17,MATCH(M45,'Severity, Risk, and Probability'!$E$13:$E$17,0)),INDEX('Severity, Risk, and Probability'!$A$13:$A$17,MATCH(N45,'Severity, Risk, and Probability'!$F$13:$F$17,0))),"")</f>
        <v/>
      </c>
      <c r="S45" s="80" t="str">
        <f t="array" ref="S45">IFERROR(INDEX('Severity, Risk, and Probability'!$A$20:$A$24,MATCH(O45,'Severity, Risk, and Probability'!$B$20:$B$24,0)),"")</f>
        <v/>
      </c>
      <c r="T45" s="81" t="e">
        <f t="shared" si="5"/>
        <v>#VALUE!</v>
      </c>
      <c r="U45" s="83" t="e">
        <f t="shared" si="6"/>
        <v>#VALUE!</v>
      </c>
      <c r="V45" s="85"/>
      <c r="W45" s="87" t="str">
        <f t="array" aca="1" ref="W45" ca="1">IFERROR(INDEX(SBS!$B$1:$B$530,MATCH(V45,SBS!$A$1:$A$530,0)),"None")</f>
        <v>None</v>
      </c>
      <c r="X45" s="61"/>
      <c r="Y45" s="88" t="str">
        <f t="array" aca="1" ref="Y45" ca="1">IFERROR(INDEX(SBS!$B$1:$B$530,MATCH(X45,SBS!$A$1:$A$530,0)),"None")</f>
        <v>None</v>
      </c>
      <c r="Z45" s="61"/>
      <c r="AA45" s="88" t="str">
        <f t="array" aca="1" ref="AA45" ca="1">IFERROR(INDEX(SBS!$B$1:$B$530,MATCH(Z45,SBS!$A$1:$A$530,0)),"None")</f>
        <v>None</v>
      </c>
      <c r="AB45" s="89"/>
      <c r="AC45" s="91"/>
      <c r="AD45" s="72"/>
      <c r="AE45" s="61"/>
      <c r="AF45" s="93"/>
      <c r="AG45" s="93"/>
      <c r="AH45" s="93"/>
      <c r="AI45" s="88" t="str">
        <f t="array" ref="AI45">IFERROR(MAX(INDEX('Severity, Risk, and Probability'!$A$13:$A$17,MATCH(AD45,'Severity, Risk, and Probability'!$B$13:$B$17,0)),INDEX('Severity, Risk, and Probability'!$A$13:$A$17,MATCH(AE45,'Severity, Risk, and Probability'!$C$13:$C$17,0)),INDEX('Severity, Risk, and Probability'!$A$13:$A$17,MATCH(AG45,'Severity, Risk, and Probability'!$E$13:$E$17,0)),INDEX('Severity, Risk, and Probability'!$A$13:$A$17,MATCH(AH45,'Severity, Risk, and Probability'!$F$13:$F$17,0))),"")</f>
        <v/>
      </c>
      <c r="AJ45" s="97" t="e">
        <f t="shared" si="7"/>
        <v>#VALUE!</v>
      </c>
      <c r="AK45" s="99"/>
      <c r="AL45" s="113"/>
      <c r="AM45" s="114"/>
    </row>
    <row r="46" spans="1:39" ht="16">
      <c r="A46" s="61"/>
      <c r="B46" s="64" t="str">
        <f t="array" aca="1" ref="B46" ca="1">IFERROR(INDEX(SBS!$B$1:$B$530,MATCH(A46,SBS!$A$1:$A$530,0)),"-")</f>
        <v>-</v>
      </c>
      <c r="C46" s="65"/>
      <c r="D46" s="69"/>
      <c r="E46" s="71"/>
      <c r="F46" s="71"/>
      <c r="G46" s="70"/>
      <c r="H46" s="66"/>
      <c r="I46" s="68"/>
      <c r="J46" s="68"/>
      <c r="K46" s="61"/>
      <c r="L46" s="61"/>
      <c r="M46" s="61"/>
      <c r="N46" s="61"/>
      <c r="O46" s="61"/>
      <c r="P46" s="77" t="str">
        <f t="array" ref="P46">IFERROR(INDEX('Severity, Risk, and Probability'!$A$4:$A$8,MATCH(H46,'Severity, Risk, and Probability'!$B$4:$B$8,0)),"")</f>
        <v/>
      </c>
      <c r="Q46" s="77" t="str">
        <f t="array" ref="Q46">IFERROR(INDEX('Severity, Risk, and Probability'!$A$4:$A$8,MATCH(I46,'Severity, Risk, and Probability'!$B$4:$B$8,0)),"")</f>
        <v/>
      </c>
      <c r="R46" s="77" t="str">
        <f t="array" ref="R46">IFERROR(MAX(INDEX('Severity, Risk, and Probability'!$A$13:$A$17,MATCH(J46,'Severity, Risk, and Probability'!$B$13:$B$17,0)),INDEX('Severity, Risk, and Probability'!$A$13:$A$17,MATCH(K46,'Severity, Risk, and Probability'!$C$13:$C$17,0)),INDEX('Severity, Risk, and Probability'!$A$13:$A$17,MATCH(M46,'Severity, Risk, and Probability'!$E$13:$E$17,0)),INDEX('Severity, Risk, and Probability'!$A$13:$A$17,MATCH(N46,'Severity, Risk, and Probability'!$F$13:$F$17,0))),"")</f>
        <v/>
      </c>
      <c r="S46" s="80" t="str">
        <f t="array" ref="S46">IFERROR(INDEX('Severity, Risk, and Probability'!$A$20:$A$24,MATCH(O46,'Severity, Risk, and Probability'!$B$20:$B$24,0)),"")</f>
        <v/>
      </c>
      <c r="T46" s="81" t="e">
        <f t="shared" si="5"/>
        <v>#VALUE!</v>
      </c>
      <c r="U46" s="83" t="e">
        <f t="shared" si="6"/>
        <v>#VALUE!</v>
      </c>
      <c r="V46" s="85"/>
      <c r="W46" s="87" t="str">
        <f t="array" aca="1" ref="W46" ca="1">IFERROR(INDEX(SBS!$B$1:$B$530,MATCH(V46,SBS!$A$1:$A$530,0)),"None")</f>
        <v>None</v>
      </c>
      <c r="X46" s="61"/>
      <c r="Y46" s="88" t="str">
        <f t="array" aca="1" ref="Y46" ca="1">IFERROR(INDEX(SBS!$B$1:$B$530,MATCH(X46,SBS!$A$1:$A$530,0)),"None")</f>
        <v>None</v>
      </c>
      <c r="Z46" s="61"/>
      <c r="AA46" s="88" t="str">
        <f t="array" aca="1" ref="AA46" ca="1">IFERROR(INDEX(SBS!$B$1:$B$530,MATCH(Z46,SBS!$A$1:$A$530,0)),"None")</f>
        <v>None</v>
      </c>
      <c r="AB46" s="89"/>
      <c r="AC46" s="91"/>
      <c r="AD46" s="72"/>
      <c r="AE46" s="61"/>
      <c r="AF46" s="93"/>
      <c r="AG46" s="93"/>
      <c r="AH46" s="93"/>
      <c r="AI46" s="88" t="str">
        <f t="array" ref="AI46">IFERROR(MAX(INDEX('Severity, Risk, and Probability'!$A$13:$A$17,MATCH(AD46,'Severity, Risk, and Probability'!$B$13:$B$17,0)),INDEX('Severity, Risk, and Probability'!$A$13:$A$17,MATCH(AE46,'Severity, Risk, and Probability'!$C$13:$C$17,0)),INDEX('Severity, Risk, and Probability'!$A$13:$A$17,MATCH(AG46,'Severity, Risk, and Probability'!$E$13:$E$17,0)),INDEX('Severity, Risk, and Probability'!$A$13:$A$17,MATCH(AH46,'Severity, Risk, and Probability'!$F$13:$F$17,0))),"")</f>
        <v/>
      </c>
      <c r="AJ46" s="97" t="e">
        <f t="shared" si="7"/>
        <v>#VALUE!</v>
      </c>
      <c r="AK46" s="99"/>
      <c r="AL46" s="113"/>
      <c r="AM46" s="114"/>
    </row>
    <row r="47" spans="1:39" ht="16">
      <c r="A47" s="61"/>
      <c r="B47" s="64" t="str">
        <f t="array" aca="1" ref="B47" ca="1">IFERROR(INDEX(SBS!$B$1:$B$530,MATCH(A47,SBS!$A$1:$A$530,0)),"-")</f>
        <v>-</v>
      </c>
      <c r="C47" s="65"/>
      <c r="D47" s="69"/>
      <c r="E47" s="71"/>
      <c r="F47" s="71"/>
      <c r="G47" s="70"/>
      <c r="H47" s="66"/>
      <c r="I47" s="68"/>
      <c r="J47" s="68"/>
      <c r="K47" s="61"/>
      <c r="L47" s="61"/>
      <c r="M47" s="61"/>
      <c r="N47" s="61"/>
      <c r="O47" s="61"/>
      <c r="P47" s="77" t="str">
        <f t="array" ref="P47">IFERROR(INDEX('Severity, Risk, and Probability'!$A$4:$A$8,MATCH(H47,'Severity, Risk, and Probability'!$B$4:$B$8,0)),"")</f>
        <v/>
      </c>
      <c r="Q47" s="77" t="str">
        <f t="array" ref="Q47">IFERROR(INDEX('Severity, Risk, and Probability'!$A$4:$A$8,MATCH(I47,'Severity, Risk, and Probability'!$B$4:$B$8,0)),"")</f>
        <v/>
      </c>
      <c r="R47" s="77" t="str">
        <f t="array" ref="R47">IFERROR(MAX(INDEX('Severity, Risk, and Probability'!$A$13:$A$17,MATCH(J47,'Severity, Risk, and Probability'!$B$13:$B$17,0)),INDEX('Severity, Risk, and Probability'!$A$13:$A$17,MATCH(K47,'Severity, Risk, and Probability'!$C$13:$C$17,0)),INDEX('Severity, Risk, and Probability'!$A$13:$A$17,MATCH(M47,'Severity, Risk, and Probability'!$E$13:$E$17,0)),INDEX('Severity, Risk, and Probability'!$A$13:$A$17,MATCH(N47,'Severity, Risk, and Probability'!$F$13:$F$17,0))),"")</f>
        <v/>
      </c>
      <c r="S47" s="80" t="str">
        <f t="array" ref="S47">IFERROR(INDEX('Severity, Risk, and Probability'!$A$20:$A$24,MATCH(O47,'Severity, Risk, and Probability'!$B$20:$B$24,0)),"")</f>
        <v/>
      </c>
      <c r="T47" s="81" t="e">
        <f t="shared" si="5"/>
        <v>#VALUE!</v>
      </c>
      <c r="U47" s="83" t="e">
        <f t="shared" si="6"/>
        <v>#VALUE!</v>
      </c>
      <c r="V47" s="85"/>
      <c r="W47" s="87" t="str">
        <f t="array" aca="1" ref="W47" ca="1">IFERROR(INDEX(SBS!$B$1:$B$530,MATCH(V47,SBS!$A$1:$A$530,0)),"None")</f>
        <v>None</v>
      </c>
      <c r="X47" s="61"/>
      <c r="Y47" s="88" t="str">
        <f t="array" aca="1" ref="Y47" ca="1">IFERROR(INDEX(SBS!$B$1:$B$530,MATCH(X47,SBS!$A$1:$A$530,0)),"None")</f>
        <v>None</v>
      </c>
      <c r="Z47" s="61"/>
      <c r="AA47" s="88" t="str">
        <f t="array" aca="1" ref="AA47" ca="1">IFERROR(INDEX(SBS!$B$1:$B$530,MATCH(Z47,SBS!$A$1:$A$530,0)),"None")</f>
        <v>None</v>
      </c>
      <c r="AB47" s="89"/>
      <c r="AC47" s="91"/>
      <c r="AD47" s="72"/>
      <c r="AE47" s="61"/>
      <c r="AF47" s="93"/>
      <c r="AG47" s="93"/>
      <c r="AH47" s="93"/>
      <c r="AI47" s="88" t="str">
        <f t="array" ref="AI47">IFERROR(MAX(INDEX('Severity, Risk, and Probability'!$A$13:$A$17,MATCH(AD47,'Severity, Risk, and Probability'!$B$13:$B$17,0)),INDEX('Severity, Risk, and Probability'!$A$13:$A$17,MATCH(AE47,'Severity, Risk, and Probability'!$C$13:$C$17,0)),INDEX('Severity, Risk, and Probability'!$A$13:$A$17,MATCH(AG47,'Severity, Risk, and Probability'!$E$13:$E$17,0)),INDEX('Severity, Risk, and Probability'!$A$13:$A$17,MATCH(AH47,'Severity, Risk, and Probability'!$F$13:$F$17,0))),"")</f>
        <v/>
      </c>
      <c r="AJ47" s="97" t="e">
        <f t="shared" si="7"/>
        <v>#VALUE!</v>
      </c>
      <c r="AK47" s="99"/>
      <c r="AL47" s="113"/>
      <c r="AM47" s="114"/>
    </row>
    <row r="48" spans="1:39" ht="16">
      <c r="A48" s="61"/>
      <c r="B48" s="64" t="str">
        <f t="array" aca="1" ref="B48" ca="1">IFERROR(INDEX(SBS!$B$1:$B$530,MATCH(A48,SBS!$A$1:$A$530,0)),"-")</f>
        <v>-</v>
      </c>
      <c r="C48" s="65"/>
      <c r="D48" s="69"/>
      <c r="E48" s="71"/>
      <c r="F48" s="71"/>
      <c r="G48" s="70"/>
      <c r="H48" s="66"/>
      <c r="I48" s="68"/>
      <c r="J48" s="68"/>
      <c r="K48" s="61"/>
      <c r="L48" s="61"/>
      <c r="M48" s="61"/>
      <c r="N48" s="61"/>
      <c r="O48" s="61"/>
      <c r="P48" s="77" t="str">
        <f t="array" ref="P48">IFERROR(INDEX('Severity, Risk, and Probability'!$A$4:$A$8,MATCH(H48,'Severity, Risk, and Probability'!$B$4:$B$8,0)),"")</f>
        <v/>
      </c>
      <c r="Q48" s="77" t="str">
        <f t="array" ref="Q48">IFERROR(INDEX('Severity, Risk, and Probability'!$A$4:$A$8,MATCH(I48,'Severity, Risk, and Probability'!$B$4:$B$8,0)),"")</f>
        <v/>
      </c>
      <c r="R48" s="77" t="str">
        <f t="array" ref="R48">IFERROR(MAX(INDEX('Severity, Risk, and Probability'!$A$13:$A$17,MATCH(J48,'Severity, Risk, and Probability'!$B$13:$B$17,0)),INDEX('Severity, Risk, and Probability'!$A$13:$A$17,MATCH(K48,'Severity, Risk, and Probability'!$C$13:$C$17,0)),INDEX('Severity, Risk, and Probability'!$A$13:$A$17,MATCH(M48,'Severity, Risk, and Probability'!$E$13:$E$17,0)),INDEX('Severity, Risk, and Probability'!$A$13:$A$17,MATCH(N48,'Severity, Risk, and Probability'!$F$13:$F$17,0))),"")</f>
        <v/>
      </c>
      <c r="S48" s="80" t="str">
        <f t="array" ref="S48">IFERROR(INDEX('Severity, Risk, and Probability'!$A$20:$A$24,MATCH(O48,'Severity, Risk, and Probability'!$B$20:$B$24,0)),"")</f>
        <v/>
      </c>
      <c r="T48" s="81" t="e">
        <f t="shared" si="5"/>
        <v>#VALUE!</v>
      </c>
      <c r="U48" s="83" t="e">
        <f t="shared" si="6"/>
        <v>#VALUE!</v>
      </c>
      <c r="V48" s="85"/>
      <c r="W48" s="87" t="str">
        <f t="array" aca="1" ref="W48" ca="1">IFERROR(INDEX(SBS!$B$1:$B$530,MATCH(V48,SBS!$A$1:$A$530,0)),"None")</f>
        <v>None</v>
      </c>
      <c r="X48" s="61"/>
      <c r="Y48" s="88" t="str">
        <f t="array" aca="1" ref="Y48" ca="1">IFERROR(INDEX(SBS!$B$1:$B$530,MATCH(X48,SBS!$A$1:$A$530,0)),"None")</f>
        <v>None</v>
      </c>
      <c r="Z48" s="61"/>
      <c r="AA48" s="88" t="str">
        <f t="array" aca="1" ref="AA48" ca="1">IFERROR(INDEX(SBS!$B$1:$B$530,MATCH(Z48,SBS!$A$1:$A$530,0)),"None")</f>
        <v>None</v>
      </c>
      <c r="AB48" s="89"/>
      <c r="AC48" s="91"/>
      <c r="AD48" s="72"/>
      <c r="AE48" s="61"/>
      <c r="AF48" s="93"/>
      <c r="AG48" s="93"/>
      <c r="AH48" s="93"/>
      <c r="AI48" s="88" t="str">
        <f t="array" ref="AI48">IFERROR(MAX(INDEX('Severity, Risk, and Probability'!$A$13:$A$17,MATCH(AD48,'Severity, Risk, and Probability'!$B$13:$B$17,0)),INDEX('Severity, Risk, and Probability'!$A$13:$A$17,MATCH(AE48,'Severity, Risk, and Probability'!$C$13:$C$17,0)),INDEX('Severity, Risk, and Probability'!$A$13:$A$17,MATCH(AG48,'Severity, Risk, and Probability'!$E$13:$E$17,0)),INDEX('Severity, Risk, and Probability'!$A$13:$A$17,MATCH(AH48,'Severity, Risk, and Probability'!$F$13:$F$17,0))),"")</f>
        <v/>
      </c>
      <c r="AJ48" s="97" t="e">
        <f t="shared" si="7"/>
        <v>#VALUE!</v>
      </c>
      <c r="AK48" s="99"/>
      <c r="AL48" s="113"/>
      <c r="AM48" s="114"/>
    </row>
    <row r="49" spans="1:39" ht="16">
      <c r="A49" s="61"/>
      <c r="B49" s="64" t="str">
        <f t="array" aca="1" ref="B49" ca="1">IFERROR(INDEX(SBS!$B$1:$B$530,MATCH(A49,SBS!$A$1:$A$530,0)),"-")</f>
        <v>-</v>
      </c>
      <c r="C49" s="65"/>
      <c r="D49" s="69"/>
      <c r="E49" s="71"/>
      <c r="F49" s="71"/>
      <c r="G49" s="70"/>
      <c r="H49" s="66"/>
      <c r="I49" s="68"/>
      <c r="J49" s="68"/>
      <c r="K49" s="61"/>
      <c r="L49" s="61"/>
      <c r="M49" s="61"/>
      <c r="N49" s="61"/>
      <c r="O49" s="61"/>
      <c r="P49" s="77" t="str">
        <f t="array" ref="P49">IFERROR(INDEX('Severity, Risk, and Probability'!$A$4:$A$8,MATCH(H49,'Severity, Risk, and Probability'!$B$4:$B$8,0)),"")</f>
        <v/>
      </c>
      <c r="Q49" s="77" t="str">
        <f t="array" ref="Q49">IFERROR(INDEX('Severity, Risk, and Probability'!$A$4:$A$8,MATCH(I49,'Severity, Risk, and Probability'!$B$4:$B$8,0)),"")</f>
        <v/>
      </c>
      <c r="R49" s="77" t="str">
        <f t="array" ref="R49">IFERROR(MAX(INDEX('Severity, Risk, and Probability'!$A$13:$A$17,MATCH(J49,'Severity, Risk, and Probability'!$B$13:$B$17,0)),INDEX('Severity, Risk, and Probability'!$A$13:$A$17,MATCH(K49,'Severity, Risk, and Probability'!$C$13:$C$17,0)),INDEX('Severity, Risk, and Probability'!$A$13:$A$17,MATCH(M49,'Severity, Risk, and Probability'!$E$13:$E$17,0)),INDEX('Severity, Risk, and Probability'!$A$13:$A$17,MATCH(N49,'Severity, Risk, and Probability'!$F$13:$F$17,0))),"")</f>
        <v/>
      </c>
      <c r="S49" s="80" t="str">
        <f t="array" ref="S49">IFERROR(INDEX('Severity, Risk, and Probability'!$A$20:$A$24,MATCH(O49,'Severity, Risk, and Probability'!$B$20:$B$24,0)),"")</f>
        <v/>
      </c>
      <c r="T49" s="81" t="e">
        <f t="shared" si="5"/>
        <v>#VALUE!</v>
      </c>
      <c r="U49" s="83" t="e">
        <f t="shared" si="6"/>
        <v>#VALUE!</v>
      </c>
      <c r="V49" s="173"/>
      <c r="W49" s="174" t="str">
        <f t="array" aca="1" ref="W49" ca="1">IFERROR(INDEX(SBS!$B$1:$B$530,MATCH(V49,SBS!$A$1:$A$530,0)),"None")</f>
        <v>None</v>
      </c>
      <c r="X49" s="175"/>
      <c r="Y49" s="176" t="str">
        <f t="array" aca="1" ref="Y49" ca="1">IFERROR(INDEX(SBS!$B$1:$B$530,MATCH(X49,SBS!$A$1:$A$530,0)),"None")</f>
        <v>None</v>
      </c>
      <c r="Z49" s="175"/>
      <c r="AA49" s="176" t="str">
        <f t="array" aca="1" ref="AA49" ca="1">IFERROR(INDEX(SBS!$B$1:$B$530,MATCH(Z49,SBS!$A$1:$A$530,0)),"None")</f>
        <v>None</v>
      </c>
      <c r="AB49" s="177"/>
      <c r="AC49" s="178"/>
      <c r="AD49" s="72"/>
      <c r="AE49" s="61"/>
      <c r="AF49" s="93"/>
      <c r="AG49" s="93"/>
      <c r="AH49" s="93"/>
      <c r="AI49" s="88" t="str">
        <f t="array" ref="AI49">IFERROR(MAX(INDEX('Severity, Risk, and Probability'!$A$13:$A$17,MATCH(AD49,'Severity, Risk, and Probability'!$B$13:$B$17,0)),INDEX('Severity, Risk, and Probability'!$A$13:$A$17,MATCH(AE49,'Severity, Risk, and Probability'!$C$13:$C$17,0)),INDEX('Severity, Risk, and Probability'!$A$13:$A$17,MATCH(AG49,'Severity, Risk, and Probability'!$E$13:$E$17,0)),INDEX('Severity, Risk, and Probability'!$A$13:$A$17,MATCH(AH49,'Severity, Risk, and Probability'!$F$13:$F$17,0))),"")</f>
        <v/>
      </c>
      <c r="AJ49" s="97" t="e">
        <f t="shared" si="7"/>
        <v>#VALUE!</v>
      </c>
      <c r="AK49" s="179"/>
      <c r="AL49" s="180"/>
      <c r="AM49" s="114"/>
    </row>
    <row r="50" spans="1:39" ht="13">
      <c r="D50" s="7"/>
      <c r="E50" s="7"/>
      <c r="F50" s="7"/>
      <c r="G50" s="7"/>
    </row>
    <row r="51" spans="1:39" ht="13">
      <c r="D51" s="7"/>
      <c r="E51" s="7"/>
      <c r="F51" s="7"/>
      <c r="G51" s="7"/>
    </row>
    <row r="52" spans="1:39" ht="13">
      <c r="D52" s="7"/>
      <c r="E52" s="7"/>
      <c r="F52" s="7"/>
      <c r="G52" s="7"/>
    </row>
    <row r="53" spans="1:39" ht="13">
      <c r="D53" s="7"/>
      <c r="E53" s="7"/>
      <c r="F53" s="7"/>
      <c r="G53" s="7"/>
    </row>
    <row r="54" spans="1:39" ht="13">
      <c r="D54" s="7"/>
      <c r="E54" s="7"/>
      <c r="F54" s="7"/>
      <c r="G54" s="7"/>
    </row>
    <row r="55" spans="1:39" ht="13">
      <c r="D55" s="7"/>
      <c r="E55" s="7"/>
      <c r="F55" s="7"/>
      <c r="G55" s="7"/>
    </row>
    <row r="56" spans="1:39" ht="13">
      <c r="D56" s="7"/>
      <c r="E56" s="7"/>
      <c r="F56" s="7"/>
      <c r="G56" s="7"/>
    </row>
    <row r="57" spans="1:39" ht="13">
      <c r="D57" s="7"/>
      <c r="E57" s="7"/>
      <c r="F57" s="7"/>
      <c r="G57" s="7"/>
    </row>
    <row r="58" spans="1:39" ht="13">
      <c r="D58" s="7"/>
      <c r="E58" s="7"/>
      <c r="F58" s="7"/>
      <c r="G58" s="7"/>
    </row>
    <row r="59" spans="1:39" ht="13">
      <c r="D59" s="7"/>
      <c r="E59" s="7"/>
      <c r="F59" s="7"/>
      <c r="G59" s="7"/>
    </row>
    <row r="60" spans="1:39" ht="13">
      <c r="D60" s="7"/>
      <c r="E60" s="7"/>
      <c r="F60" s="7"/>
      <c r="G60" s="7"/>
    </row>
    <row r="61" spans="1:39" ht="13">
      <c r="D61" s="7"/>
      <c r="E61" s="7"/>
      <c r="F61" s="7"/>
      <c r="G61" s="7"/>
    </row>
    <row r="62" spans="1:39" ht="13">
      <c r="D62" s="7"/>
      <c r="E62" s="7"/>
      <c r="F62" s="7"/>
      <c r="G62" s="7"/>
    </row>
    <row r="63" spans="1:39" ht="13">
      <c r="D63" s="7"/>
      <c r="E63" s="7"/>
      <c r="F63" s="7"/>
      <c r="G63" s="7"/>
    </row>
    <row r="64" spans="1:39" ht="13">
      <c r="D64" s="7"/>
      <c r="E64" s="7"/>
      <c r="F64" s="7"/>
      <c r="G64" s="7"/>
    </row>
    <row r="65" spans="4:7" ht="13">
      <c r="D65" s="7"/>
      <c r="E65" s="7"/>
      <c r="F65" s="7"/>
      <c r="G65" s="7"/>
    </row>
    <row r="66" spans="4:7" ht="13">
      <c r="D66" s="7"/>
      <c r="E66" s="7"/>
      <c r="F66" s="7"/>
      <c r="G66" s="7"/>
    </row>
    <row r="67" spans="4:7" ht="13">
      <c r="D67" s="7"/>
      <c r="E67" s="7"/>
      <c r="F67" s="7"/>
      <c r="G67" s="7"/>
    </row>
    <row r="68" spans="4:7" ht="13">
      <c r="D68" s="7"/>
      <c r="E68" s="7"/>
      <c r="F68" s="7"/>
      <c r="G68" s="7"/>
    </row>
    <row r="69" spans="4:7" ht="13">
      <c r="D69" s="7"/>
      <c r="E69" s="7"/>
      <c r="F69" s="7"/>
      <c r="G69" s="7"/>
    </row>
    <row r="70" spans="4:7" ht="13">
      <c r="D70" s="7"/>
      <c r="E70" s="7"/>
      <c r="F70" s="7"/>
      <c r="G70" s="7"/>
    </row>
    <row r="71" spans="4:7" ht="13">
      <c r="D71" s="7"/>
      <c r="E71" s="7"/>
      <c r="F71" s="7"/>
      <c r="G71" s="7"/>
    </row>
    <row r="72" spans="4:7" ht="13">
      <c r="D72" s="7"/>
      <c r="E72" s="7"/>
      <c r="F72" s="7"/>
      <c r="G72" s="7"/>
    </row>
    <row r="73" spans="4:7" ht="13">
      <c r="D73" s="7"/>
      <c r="E73" s="7"/>
      <c r="F73" s="7"/>
      <c r="G73" s="7"/>
    </row>
    <row r="74" spans="4:7" ht="13">
      <c r="D74" s="7"/>
      <c r="E74" s="7"/>
      <c r="F74" s="7"/>
      <c r="G74" s="7"/>
    </row>
    <row r="75" spans="4:7" ht="13">
      <c r="D75" s="7"/>
      <c r="E75" s="7"/>
      <c r="F75" s="7"/>
      <c r="G75" s="7"/>
    </row>
    <row r="76" spans="4:7" ht="13">
      <c r="D76" s="7"/>
      <c r="E76" s="7"/>
      <c r="F76" s="7"/>
      <c r="G76" s="7"/>
    </row>
    <row r="77" spans="4:7" ht="13">
      <c r="D77" s="7"/>
      <c r="E77" s="7"/>
      <c r="F77" s="7"/>
      <c r="G77" s="7"/>
    </row>
    <row r="78" spans="4:7" ht="13">
      <c r="D78" s="7"/>
      <c r="E78" s="7"/>
      <c r="F78" s="7"/>
      <c r="G78" s="7"/>
    </row>
    <row r="79" spans="4:7" ht="13">
      <c r="D79" s="7"/>
      <c r="E79" s="7"/>
      <c r="F79" s="7"/>
      <c r="G79" s="7"/>
    </row>
    <row r="80" spans="4:7" ht="13">
      <c r="D80" s="7"/>
      <c r="E80" s="7"/>
      <c r="F80" s="7"/>
      <c r="G80" s="7"/>
    </row>
    <row r="81" spans="4:7" ht="13">
      <c r="D81" s="7"/>
      <c r="E81" s="7"/>
      <c r="F81" s="7"/>
      <c r="G81" s="7"/>
    </row>
    <row r="82" spans="4:7" ht="13">
      <c r="D82" s="7"/>
      <c r="E82" s="7"/>
      <c r="F82" s="7"/>
      <c r="G82" s="7"/>
    </row>
    <row r="83" spans="4:7" ht="13">
      <c r="D83" s="7"/>
      <c r="E83" s="7"/>
      <c r="F83" s="7"/>
      <c r="G83" s="7"/>
    </row>
    <row r="84" spans="4:7" ht="13">
      <c r="D84" s="7"/>
      <c r="E84" s="7"/>
      <c r="F84" s="7"/>
      <c r="G84" s="7"/>
    </row>
    <row r="85" spans="4:7" ht="13">
      <c r="D85" s="7"/>
      <c r="E85" s="7"/>
      <c r="F85" s="7"/>
      <c r="G85" s="7"/>
    </row>
    <row r="86" spans="4:7" ht="13">
      <c r="D86" s="7"/>
      <c r="E86" s="7"/>
      <c r="F86" s="7"/>
      <c r="G86" s="7"/>
    </row>
    <row r="87" spans="4:7" ht="13">
      <c r="D87" s="7"/>
      <c r="E87" s="7"/>
      <c r="F87" s="7"/>
      <c r="G87" s="7"/>
    </row>
    <row r="88" spans="4:7" ht="13">
      <c r="D88" s="7"/>
      <c r="E88" s="7"/>
      <c r="F88" s="7"/>
      <c r="G88" s="7"/>
    </row>
    <row r="89" spans="4:7" ht="13">
      <c r="D89" s="7"/>
      <c r="E89" s="7"/>
      <c r="F89" s="7"/>
      <c r="G89" s="7"/>
    </row>
    <row r="90" spans="4:7" ht="13">
      <c r="D90" s="7"/>
      <c r="E90" s="7"/>
      <c r="F90" s="7"/>
      <c r="G90" s="7"/>
    </row>
    <row r="91" spans="4:7" ht="13">
      <c r="D91" s="7"/>
      <c r="E91" s="7"/>
      <c r="F91" s="7"/>
      <c r="G91" s="7"/>
    </row>
    <row r="92" spans="4:7" ht="13">
      <c r="D92" s="7"/>
      <c r="E92" s="7"/>
      <c r="F92" s="7"/>
      <c r="G92" s="7"/>
    </row>
    <row r="93" spans="4:7" ht="13">
      <c r="D93" s="7"/>
      <c r="E93" s="7"/>
      <c r="F93" s="7"/>
      <c r="G93" s="7"/>
    </row>
    <row r="94" spans="4:7" ht="13">
      <c r="D94" s="7"/>
      <c r="E94" s="7"/>
      <c r="F94" s="7"/>
      <c r="G94" s="7"/>
    </row>
    <row r="95" spans="4:7" ht="13">
      <c r="D95" s="7"/>
      <c r="E95" s="7"/>
      <c r="F95" s="7"/>
      <c r="G95" s="7"/>
    </row>
    <row r="96" spans="4:7" ht="13">
      <c r="D96" s="7"/>
      <c r="E96" s="7"/>
      <c r="F96" s="7"/>
      <c r="G96" s="7"/>
    </row>
    <row r="97" spans="4:7" ht="13">
      <c r="D97" s="7"/>
      <c r="E97" s="7"/>
      <c r="F97" s="7"/>
      <c r="G97" s="7"/>
    </row>
    <row r="98" spans="4:7" ht="13">
      <c r="D98" s="7"/>
      <c r="E98" s="7"/>
      <c r="F98" s="7"/>
      <c r="G98" s="7"/>
    </row>
    <row r="99" spans="4:7" ht="13">
      <c r="D99" s="7"/>
      <c r="E99" s="7"/>
      <c r="F99" s="7"/>
      <c r="G99" s="7"/>
    </row>
    <row r="100" spans="4:7" ht="13">
      <c r="D100" s="7"/>
      <c r="E100" s="7"/>
      <c r="F100" s="7"/>
      <c r="G100" s="7"/>
    </row>
    <row r="101" spans="4:7" ht="13">
      <c r="D101" s="7"/>
      <c r="E101" s="7"/>
      <c r="F101" s="7"/>
      <c r="G101" s="7"/>
    </row>
    <row r="102" spans="4:7" ht="13">
      <c r="D102" s="7"/>
      <c r="E102" s="7"/>
      <c r="F102" s="7"/>
      <c r="G102" s="7"/>
    </row>
    <row r="103" spans="4:7" ht="13">
      <c r="D103" s="7"/>
      <c r="E103" s="7"/>
      <c r="F103" s="7"/>
      <c r="G103" s="7"/>
    </row>
    <row r="104" spans="4:7" ht="13">
      <c r="D104" s="7"/>
      <c r="E104" s="7"/>
      <c r="F104" s="7"/>
      <c r="G104" s="7"/>
    </row>
    <row r="105" spans="4:7" ht="13">
      <c r="D105" s="7"/>
      <c r="E105" s="7"/>
      <c r="F105" s="7"/>
      <c r="G105" s="7"/>
    </row>
    <row r="106" spans="4:7" ht="13">
      <c r="D106" s="7"/>
      <c r="E106" s="7"/>
      <c r="F106" s="7"/>
      <c r="G106" s="7"/>
    </row>
    <row r="107" spans="4:7" ht="13">
      <c r="D107" s="7"/>
      <c r="E107" s="7"/>
      <c r="F107" s="7"/>
      <c r="G107" s="7"/>
    </row>
    <row r="108" spans="4:7" ht="13">
      <c r="D108" s="7"/>
      <c r="E108" s="7"/>
      <c r="F108" s="7"/>
      <c r="G108" s="7"/>
    </row>
    <row r="109" spans="4:7" ht="13">
      <c r="D109" s="7"/>
      <c r="E109" s="7"/>
      <c r="F109" s="7"/>
      <c r="G109" s="7"/>
    </row>
    <row r="110" spans="4:7" ht="13">
      <c r="D110" s="7"/>
      <c r="E110" s="7"/>
      <c r="F110" s="7"/>
      <c r="G110" s="7"/>
    </row>
    <row r="111" spans="4:7" ht="13">
      <c r="D111" s="7"/>
      <c r="E111" s="7"/>
      <c r="F111" s="7"/>
      <c r="G111" s="7"/>
    </row>
    <row r="112" spans="4:7" ht="13">
      <c r="D112" s="7"/>
      <c r="E112" s="7"/>
      <c r="F112" s="7"/>
      <c r="G112" s="7"/>
    </row>
    <row r="113" spans="4:7" ht="13">
      <c r="D113" s="7"/>
      <c r="E113" s="7"/>
      <c r="F113" s="7"/>
      <c r="G113" s="7"/>
    </row>
    <row r="114" spans="4:7" ht="13">
      <c r="D114" s="7"/>
      <c r="E114" s="7"/>
      <c r="F114" s="7"/>
      <c r="G114" s="7"/>
    </row>
    <row r="115" spans="4:7" ht="13">
      <c r="D115" s="7"/>
      <c r="E115" s="7"/>
      <c r="F115" s="7"/>
      <c r="G115" s="7"/>
    </row>
    <row r="116" spans="4:7" ht="13">
      <c r="D116" s="7"/>
      <c r="E116" s="7"/>
      <c r="F116" s="7"/>
      <c r="G116" s="7"/>
    </row>
    <row r="117" spans="4:7" ht="13">
      <c r="D117" s="7"/>
      <c r="E117" s="7"/>
      <c r="F117" s="7"/>
      <c r="G117" s="7"/>
    </row>
    <row r="118" spans="4:7" ht="13">
      <c r="D118" s="7"/>
      <c r="E118" s="7"/>
      <c r="F118" s="7"/>
      <c r="G118" s="7"/>
    </row>
    <row r="119" spans="4:7" ht="13">
      <c r="D119" s="7"/>
      <c r="E119" s="7"/>
      <c r="F119" s="7"/>
      <c r="G119" s="7"/>
    </row>
    <row r="120" spans="4:7" ht="13">
      <c r="D120" s="7"/>
      <c r="E120" s="7"/>
      <c r="F120" s="7"/>
      <c r="G120" s="7"/>
    </row>
    <row r="121" spans="4:7" ht="13">
      <c r="D121" s="7"/>
      <c r="E121" s="7"/>
      <c r="F121" s="7"/>
      <c r="G121" s="7"/>
    </row>
    <row r="122" spans="4:7" ht="13">
      <c r="D122" s="7"/>
      <c r="E122" s="7"/>
      <c r="F122" s="7"/>
      <c r="G122" s="7"/>
    </row>
    <row r="123" spans="4:7" ht="13">
      <c r="D123" s="7"/>
      <c r="E123" s="7"/>
      <c r="F123" s="7"/>
      <c r="G123" s="7"/>
    </row>
    <row r="124" spans="4:7" ht="13">
      <c r="D124" s="7"/>
      <c r="E124" s="7"/>
      <c r="F124" s="7"/>
      <c r="G124" s="7"/>
    </row>
    <row r="125" spans="4:7" ht="13">
      <c r="D125" s="7"/>
      <c r="E125" s="7"/>
      <c r="F125" s="7"/>
      <c r="G125" s="7"/>
    </row>
    <row r="126" spans="4:7" ht="13">
      <c r="D126" s="7"/>
      <c r="E126" s="7"/>
      <c r="F126" s="7"/>
      <c r="G126" s="7"/>
    </row>
    <row r="127" spans="4:7" ht="13">
      <c r="D127" s="7"/>
      <c r="E127" s="7"/>
      <c r="F127" s="7"/>
      <c r="G127" s="7"/>
    </row>
    <row r="128" spans="4:7" ht="13">
      <c r="D128" s="7"/>
      <c r="E128" s="7"/>
      <c r="F128" s="7"/>
      <c r="G128" s="7"/>
    </row>
    <row r="129" spans="4:7" ht="13">
      <c r="D129" s="7"/>
      <c r="E129" s="7"/>
      <c r="F129" s="7"/>
      <c r="G129" s="7"/>
    </row>
    <row r="130" spans="4:7" ht="13">
      <c r="D130" s="7"/>
      <c r="E130" s="7"/>
      <c r="F130" s="7"/>
      <c r="G130" s="7"/>
    </row>
    <row r="131" spans="4:7" ht="13">
      <c r="D131" s="7"/>
      <c r="E131" s="7"/>
      <c r="F131" s="7"/>
      <c r="G131" s="7"/>
    </row>
    <row r="132" spans="4:7" ht="13">
      <c r="D132" s="7"/>
      <c r="E132" s="7"/>
      <c r="F132" s="7"/>
      <c r="G132" s="7"/>
    </row>
    <row r="133" spans="4:7" ht="13">
      <c r="D133" s="7"/>
      <c r="E133" s="7"/>
      <c r="F133" s="7"/>
      <c r="G133" s="7"/>
    </row>
    <row r="134" spans="4:7" ht="13">
      <c r="D134" s="7"/>
      <c r="E134" s="7"/>
      <c r="F134" s="7"/>
      <c r="G134" s="7"/>
    </row>
    <row r="135" spans="4:7" ht="13">
      <c r="D135" s="7"/>
      <c r="E135" s="7"/>
      <c r="F135" s="7"/>
      <c r="G135" s="7"/>
    </row>
    <row r="136" spans="4:7" ht="13">
      <c r="D136" s="7"/>
      <c r="E136" s="7"/>
      <c r="F136" s="7"/>
      <c r="G136" s="7"/>
    </row>
    <row r="137" spans="4:7" ht="13">
      <c r="D137" s="7"/>
      <c r="E137" s="7"/>
      <c r="F137" s="7"/>
      <c r="G137" s="7"/>
    </row>
    <row r="138" spans="4:7" ht="13">
      <c r="D138" s="7"/>
      <c r="E138" s="7"/>
      <c r="F138" s="7"/>
      <c r="G138" s="7"/>
    </row>
    <row r="139" spans="4:7" ht="13">
      <c r="D139" s="7"/>
      <c r="E139" s="7"/>
      <c r="F139" s="7"/>
      <c r="G139" s="7"/>
    </row>
    <row r="140" spans="4:7" ht="13">
      <c r="D140" s="7"/>
      <c r="E140" s="7"/>
      <c r="F140" s="7"/>
      <c r="G140" s="7"/>
    </row>
    <row r="141" spans="4:7" ht="13">
      <c r="D141" s="7"/>
      <c r="E141" s="7"/>
      <c r="F141" s="7"/>
      <c r="G141" s="7"/>
    </row>
    <row r="142" spans="4:7" ht="13">
      <c r="D142" s="7"/>
      <c r="E142" s="7"/>
      <c r="F142" s="7"/>
      <c r="G142" s="7"/>
    </row>
    <row r="143" spans="4:7" ht="13">
      <c r="D143" s="7"/>
      <c r="E143" s="7"/>
      <c r="F143" s="7"/>
      <c r="G143" s="7"/>
    </row>
    <row r="144" spans="4:7" ht="13">
      <c r="D144" s="7"/>
      <c r="E144" s="7"/>
      <c r="F144" s="7"/>
      <c r="G144" s="7"/>
    </row>
    <row r="145" spans="4:7" ht="13">
      <c r="D145" s="7"/>
      <c r="E145" s="7"/>
      <c r="F145" s="7"/>
      <c r="G145" s="7"/>
    </row>
    <row r="146" spans="4:7" ht="13">
      <c r="D146" s="7"/>
      <c r="E146" s="7"/>
      <c r="F146" s="7"/>
      <c r="G146" s="7"/>
    </row>
    <row r="147" spans="4:7" ht="13">
      <c r="D147" s="7"/>
      <c r="E147" s="7"/>
      <c r="F147" s="7"/>
      <c r="G147" s="7"/>
    </row>
    <row r="148" spans="4:7" ht="13">
      <c r="D148" s="7"/>
      <c r="E148" s="7"/>
      <c r="F148" s="7"/>
      <c r="G148" s="7"/>
    </row>
    <row r="149" spans="4:7" ht="13">
      <c r="D149" s="7"/>
      <c r="E149" s="7"/>
      <c r="F149" s="7"/>
      <c r="G149" s="7"/>
    </row>
    <row r="150" spans="4:7" ht="13">
      <c r="D150" s="7"/>
      <c r="E150" s="7"/>
      <c r="F150" s="7"/>
      <c r="G150" s="7"/>
    </row>
    <row r="151" spans="4:7" ht="13">
      <c r="D151" s="7"/>
      <c r="E151" s="7"/>
      <c r="F151" s="7"/>
      <c r="G151" s="7"/>
    </row>
    <row r="152" spans="4:7" ht="13">
      <c r="D152" s="7"/>
      <c r="E152" s="7"/>
      <c r="F152" s="7"/>
      <c r="G152" s="7"/>
    </row>
    <row r="153" spans="4:7" ht="13">
      <c r="D153" s="7"/>
      <c r="E153" s="7"/>
      <c r="F153" s="7"/>
      <c r="G153" s="7"/>
    </row>
    <row r="154" spans="4:7" ht="13">
      <c r="D154" s="7"/>
      <c r="E154" s="7"/>
      <c r="F154" s="7"/>
      <c r="G154" s="7"/>
    </row>
    <row r="155" spans="4:7" ht="13">
      <c r="D155" s="7"/>
      <c r="E155" s="7"/>
      <c r="F155" s="7"/>
      <c r="G155" s="7"/>
    </row>
    <row r="156" spans="4:7" ht="13">
      <c r="D156" s="7"/>
      <c r="E156" s="7"/>
      <c r="F156" s="7"/>
      <c r="G156" s="7"/>
    </row>
    <row r="157" spans="4:7" ht="13">
      <c r="D157" s="7"/>
      <c r="E157" s="7"/>
      <c r="F157" s="7"/>
      <c r="G157" s="7"/>
    </row>
    <row r="158" spans="4:7" ht="13">
      <c r="D158" s="7"/>
      <c r="E158" s="7"/>
      <c r="F158" s="7"/>
      <c r="G158" s="7"/>
    </row>
    <row r="159" spans="4:7" ht="13">
      <c r="D159" s="7"/>
      <c r="E159" s="7"/>
      <c r="F159" s="7"/>
      <c r="G159" s="7"/>
    </row>
    <row r="160" spans="4:7" ht="13">
      <c r="D160" s="7"/>
      <c r="E160" s="7"/>
      <c r="F160" s="7"/>
      <c r="G160" s="7"/>
    </row>
    <row r="161" spans="4:7" ht="13">
      <c r="D161" s="7"/>
      <c r="E161" s="7"/>
      <c r="F161" s="7"/>
      <c r="G161" s="7"/>
    </row>
    <row r="162" spans="4:7" ht="13">
      <c r="D162" s="7"/>
      <c r="E162" s="7"/>
      <c r="F162" s="7"/>
      <c r="G162" s="7"/>
    </row>
    <row r="163" spans="4:7" ht="13">
      <c r="D163" s="7"/>
      <c r="E163" s="7"/>
      <c r="F163" s="7"/>
      <c r="G163" s="7"/>
    </row>
    <row r="164" spans="4:7" ht="13">
      <c r="D164" s="7"/>
      <c r="E164" s="7"/>
      <c r="F164" s="7"/>
      <c r="G164" s="7"/>
    </row>
    <row r="165" spans="4:7" ht="13">
      <c r="D165" s="7"/>
      <c r="E165" s="7"/>
      <c r="F165" s="7"/>
      <c r="G165" s="7"/>
    </row>
    <row r="166" spans="4:7" ht="13">
      <c r="D166" s="7"/>
      <c r="E166" s="7"/>
      <c r="F166" s="7"/>
      <c r="G166" s="7"/>
    </row>
    <row r="167" spans="4:7" ht="13">
      <c r="D167" s="7"/>
      <c r="E167" s="7"/>
      <c r="F167" s="7"/>
      <c r="G167" s="7"/>
    </row>
    <row r="168" spans="4:7" ht="13">
      <c r="D168" s="7"/>
      <c r="E168" s="7"/>
      <c r="F168" s="7"/>
      <c r="G168" s="7"/>
    </row>
    <row r="169" spans="4:7" ht="13">
      <c r="D169" s="7"/>
      <c r="E169" s="7"/>
      <c r="F169" s="7"/>
      <c r="G169" s="7"/>
    </row>
    <row r="170" spans="4:7" ht="13">
      <c r="D170" s="7"/>
      <c r="E170" s="7"/>
      <c r="F170" s="7"/>
      <c r="G170" s="7"/>
    </row>
    <row r="171" spans="4:7" ht="13">
      <c r="D171" s="7"/>
      <c r="E171" s="7"/>
      <c r="F171" s="7"/>
      <c r="G171" s="7"/>
    </row>
    <row r="172" spans="4:7" ht="13">
      <c r="D172" s="7"/>
      <c r="E172" s="7"/>
      <c r="F172" s="7"/>
      <c r="G172" s="7"/>
    </row>
    <row r="173" spans="4:7" ht="13">
      <c r="D173" s="7"/>
      <c r="E173" s="7"/>
      <c r="F173" s="7"/>
      <c r="G173" s="7"/>
    </row>
    <row r="174" spans="4:7" ht="13">
      <c r="D174" s="7"/>
      <c r="E174" s="7"/>
      <c r="F174" s="7"/>
      <c r="G174" s="7"/>
    </row>
    <row r="175" spans="4:7" ht="13">
      <c r="D175" s="7"/>
      <c r="E175" s="7"/>
      <c r="F175" s="7"/>
      <c r="G175" s="7"/>
    </row>
    <row r="176" spans="4:7" ht="13">
      <c r="D176" s="7"/>
      <c r="E176" s="7"/>
      <c r="F176" s="7"/>
      <c r="G176" s="7"/>
    </row>
    <row r="177" spans="4:7" ht="13">
      <c r="D177" s="7"/>
      <c r="E177" s="7"/>
      <c r="F177" s="7"/>
      <c r="G177" s="7"/>
    </row>
    <row r="178" spans="4:7" ht="13">
      <c r="D178" s="7"/>
      <c r="E178" s="7"/>
      <c r="F178" s="7"/>
      <c r="G178" s="7"/>
    </row>
    <row r="179" spans="4:7" ht="13">
      <c r="D179" s="7"/>
      <c r="E179" s="7"/>
      <c r="F179" s="7"/>
      <c r="G179" s="7"/>
    </row>
    <row r="180" spans="4:7" ht="13">
      <c r="D180" s="7"/>
      <c r="E180" s="7"/>
      <c r="F180" s="7"/>
      <c r="G180" s="7"/>
    </row>
    <row r="181" spans="4:7" ht="13">
      <c r="D181" s="7"/>
      <c r="E181" s="7"/>
      <c r="F181" s="7"/>
      <c r="G181" s="7"/>
    </row>
    <row r="182" spans="4:7" ht="13">
      <c r="D182" s="7"/>
      <c r="E182" s="7"/>
      <c r="F182" s="7"/>
      <c r="G182" s="7"/>
    </row>
    <row r="183" spans="4:7" ht="13">
      <c r="D183" s="7"/>
      <c r="E183" s="7"/>
      <c r="F183" s="7"/>
      <c r="G183" s="7"/>
    </row>
    <row r="184" spans="4:7" ht="13">
      <c r="D184" s="7"/>
      <c r="E184" s="7"/>
      <c r="F184" s="7"/>
      <c r="G184" s="7"/>
    </row>
    <row r="185" spans="4:7" ht="13">
      <c r="D185" s="7"/>
      <c r="E185" s="7"/>
      <c r="F185" s="7"/>
      <c r="G185" s="7"/>
    </row>
    <row r="186" spans="4:7" ht="13">
      <c r="D186" s="7"/>
      <c r="E186" s="7"/>
      <c r="F186" s="7"/>
      <c r="G186" s="7"/>
    </row>
    <row r="187" spans="4:7" ht="13">
      <c r="D187" s="7"/>
      <c r="E187" s="7"/>
      <c r="F187" s="7"/>
      <c r="G187" s="7"/>
    </row>
    <row r="188" spans="4:7" ht="13">
      <c r="D188" s="7"/>
      <c r="E188" s="7"/>
      <c r="F188" s="7"/>
      <c r="G188" s="7"/>
    </row>
    <row r="189" spans="4:7" ht="13">
      <c r="D189" s="7"/>
      <c r="E189" s="7"/>
      <c r="F189" s="7"/>
      <c r="G189" s="7"/>
    </row>
    <row r="190" spans="4:7" ht="13">
      <c r="D190" s="7"/>
      <c r="E190" s="7"/>
      <c r="F190" s="7"/>
      <c r="G190" s="7"/>
    </row>
    <row r="191" spans="4:7" ht="13">
      <c r="D191" s="7"/>
      <c r="E191" s="7"/>
      <c r="F191" s="7"/>
      <c r="G191" s="7"/>
    </row>
    <row r="192" spans="4:7" ht="13">
      <c r="D192" s="7"/>
      <c r="E192" s="7"/>
      <c r="F192" s="7"/>
      <c r="G192" s="7"/>
    </row>
    <row r="193" spans="4:7" ht="13">
      <c r="D193" s="7"/>
      <c r="E193" s="7"/>
      <c r="F193" s="7"/>
      <c r="G193" s="7"/>
    </row>
    <row r="194" spans="4:7" ht="13">
      <c r="D194" s="7"/>
      <c r="E194" s="7"/>
      <c r="F194" s="7"/>
      <c r="G194" s="7"/>
    </row>
    <row r="195" spans="4:7" ht="13">
      <c r="D195" s="7"/>
      <c r="E195" s="7"/>
      <c r="F195" s="7"/>
      <c r="G195" s="7"/>
    </row>
    <row r="196" spans="4:7" ht="13">
      <c r="D196" s="7"/>
      <c r="E196" s="7"/>
      <c r="F196" s="7"/>
      <c r="G196" s="7"/>
    </row>
    <row r="197" spans="4:7" ht="13">
      <c r="D197" s="7"/>
      <c r="E197" s="7"/>
      <c r="F197" s="7"/>
      <c r="G197" s="7"/>
    </row>
    <row r="198" spans="4:7" ht="13">
      <c r="D198" s="7"/>
      <c r="E198" s="7"/>
      <c r="F198" s="7"/>
      <c r="G198" s="7"/>
    </row>
    <row r="199" spans="4:7" ht="13">
      <c r="D199" s="7"/>
      <c r="E199" s="7"/>
      <c r="F199" s="7"/>
      <c r="G199" s="7"/>
    </row>
    <row r="200" spans="4:7" ht="13">
      <c r="D200" s="7"/>
      <c r="E200" s="7"/>
      <c r="F200" s="7"/>
      <c r="G200" s="7"/>
    </row>
    <row r="201" spans="4:7" ht="13">
      <c r="D201" s="7"/>
      <c r="E201" s="7"/>
      <c r="F201" s="7"/>
      <c r="G201" s="7"/>
    </row>
    <row r="202" spans="4:7" ht="13">
      <c r="D202" s="7"/>
      <c r="E202" s="7"/>
      <c r="F202" s="7"/>
      <c r="G202" s="7"/>
    </row>
    <row r="203" spans="4:7" ht="13">
      <c r="D203" s="7"/>
      <c r="E203" s="7"/>
      <c r="F203" s="7"/>
      <c r="G203" s="7"/>
    </row>
    <row r="204" spans="4:7" ht="13">
      <c r="D204" s="7"/>
      <c r="E204" s="7"/>
      <c r="F204" s="7"/>
      <c r="G204" s="7"/>
    </row>
    <row r="205" spans="4:7" ht="13">
      <c r="D205" s="7"/>
      <c r="E205" s="7"/>
      <c r="F205" s="7"/>
      <c r="G205" s="7"/>
    </row>
    <row r="206" spans="4:7" ht="13">
      <c r="D206" s="7"/>
      <c r="E206" s="7"/>
      <c r="F206" s="7"/>
      <c r="G206" s="7"/>
    </row>
    <row r="207" spans="4:7" ht="13">
      <c r="D207" s="7"/>
      <c r="E207" s="7"/>
      <c r="F207" s="7"/>
      <c r="G207" s="7"/>
    </row>
    <row r="208" spans="4:7" ht="13">
      <c r="D208" s="7"/>
      <c r="E208" s="7"/>
      <c r="F208" s="7"/>
      <c r="G208" s="7"/>
    </row>
    <row r="209" spans="4:7" ht="13">
      <c r="D209" s="7"/>
      <c r="E209" s="7"/>
      <c r="F209" s="7"/>
      <c r="G209" s="7"/>
    </row>
    <row r="210" spans="4:7" ht="13">
      <c r="D210" s="7"/>
      <c r="E210" s="7"/>
      <c r="F210" s="7"/>
      <c r="G210" s="7"/>
    </row>
    <row r="211" spans="4:7" ht="13">
      <c r="D211" s="7"/>
      <c r="E211" s="7"/>
      <c r="F211" s="7"/>
      <c r="G211" s="7"/>
    </row>
    <row r="212" spans="4:7" ht="13">
      <c r="D212" s="7"/>
      <c r="E212" s="7"/>
      <c r="F212" s="7"/>
      <c r="G212" s="7"/>
    </row>
    <row r="213" spans="4:7" ht="13">
      <c r="D213" s="7"/>
      <c r="E213" s="7"/>
      <c r="F213" s="7"/>
      <c r="G213" s="7"/>
    </row>
    <row r="214" spans="4:7" ht="13">
      <c r="D214" s="7"/>
      <c r="E214" s="7"/>
      <c r="F214" s="7"/>
      <c r="G214" s="7"/>
    </row>
    <row r="215" spans="4:7" ht="13">
      <c r="D215" s="7"/>
      <c r="E215" s="7"/>
      <c r="F215" s="7"/>
      <c r="G215" s="7"/>
    </row>
    <row r="216" spans="4:7" ht="13">
      <c r="D216" s="7"/>
      <c r="E216" s="7"/>
      <c r="F216" s="7"/>
      <c r="G216" s="7"/>
    </row>
    <row r="217" spans="4:7" ht="13">
      <c r="D217" s="7"/>
      <c r="E217" s="7"/>
      <c r="F217" s="7"/>
      <c r="G217" s="7"/>
    </row>
    <row r="218" spans="4:7" ht="13">
      <c r="D218" s="7"/>
      <c r="E218" s="7"/>
      <c r="F218" s="7"/>
      <c r="G218" s="7"/>
    </row>
    <row r="219" spans="4:7" ht="13">
      <c r="D219" s="7"/>
      <c r="E219" s="7"/>
      <c r="F219" s="7"/>
      <c r="G219" s="7"/>
    </row>
    <row r="220" spans="4:7" ht="13">
      <c r="D220" s="7"/>
      <c r="E220" s="7"/>
      <c r="F220" s="7"/>
      <c r="G220" s="7"/>
    </row>
    <row r="221" spans="4:7" ht="13">
      <c r="D221" s="7"/>
      <c r="E221" s="7"/>
      <c r="F221" s="7"/>
      <c r="G221" s="7"/>
    </row>
    <row r="222" spans="4:7" ht="13">
      <c r="D222" s="7"/>
      <c r="E222" s="7"/>
      <c r="F222" s="7"/>
      <c r="G222" s="7"/>
    </row>
    <row r="223" spans="4:7" ht="13">
      <c r="D223" s="7"/>
      <c r="E223" s="7"/>
      <c r="F223" s="7"/>
      <c r="G223" s="7"/>
    </row>
    <row r="224" spans="4:7" ht="13">
      <c r="D224" s="7"/>
      <c r="E224" s="7"/>
      <c r="F224" s="7"/>
      <c r="G224" s="7"/>
    </row>
    <row r="225" spans="4:7" ht="13">
      <c r="D225" s="7"/>
      <c r="E225" s="7"/>
      <c r="F225" s="7"/>
      <c r="G225" s="7"/>
    </row>
    <row r="226" spans="4:7" ht="13">
      <c r="D226" s="7"/>
      <c r="E226" s="7"/>
      <c r="F226" s="7"/>
      <c r="G226" s="7"/>
    </row>
    <row r="227" spans="4:7" ht="13">
      <c r="D227" s="7"/>
      <c r="E227" s="7"/>
      <c r="F227" s="7"/>
      <c r="G227" s="7"/>
    </row>
    <row r="228" spans="4:7" ht="13">
      <c r="D228" s="7"/>
      <c r="E228" s="7"/>
      <c r="F228" s="7"/>
      <c r="G228" s="7"/>
    </row>
    <row r="229" spans="4:7" ht="13">
      <c r="D229" s="7"/>
      <c r="E229" s="7"/>
      <c r="F229" s="7"/>
      <c r="G229" s="7"/>
    </row>
    <row r="230" spans="4:7" ht="13">
      <c r="D230" s="7"/>
      <c r="E230" s="7"/>
      <c r="F230" s="7"/>
      <c r="G230" s="7"/>
    </row>
    <row r="231" spans="4:7" ht="13">
      <c r="D231" s="7"/>
      <c r="E231" s="7"/>
      <c r="F231" s="7"/>
      <c r="G231" s="7"/>
    </row>
    <row r="232" spans="4:7" ht="13">
      <c r="D232" s="7"/>
      <c r="E232" s="7"/>
      <c r="F232" s="7"/>
      <c r="G232" s="7"/>
    </row>
    <row r="233" spans="4:7" ht="13">
      <c r="D233" s="7"/>
      <c r="E233" s="7"/>
      <c r="F233" s="7"/>
      <c r="G233" s="7"/>
    </row>
    <row r="234" spans="4:7" ht="13">
      <c r="D234" s="7"/>
      <c r="E234" s="7"/>
      <c r="F234" s="7"/>
      <c r="G234" s="7"/>
    </row>
    <row r="235" spans="4:7" ht="13">
      <c r="D235" s="7"/>
      <c r="E235" s="7"/>
      <c r="F235" s="7"/>
      <c r="G235" s="7"/>
    </row>
    <row r="236" spans="4:7" ht="13">
      <c r="D236" s="7"/>
      <c r="E236" s="7"/>
      <c r="F236" s="7"/>
      <c r="G236" s="7"/>
    </row>
    <row r="237" spans="4:7" ht="13">
      <c r="D237" s="7"/>
      <c r="E237" s="7"/>
      <c r="F237" s="7"/>
      <c r="G237" s="7"/>
    </row>
    <row r="238" spans="4:7" ht="13">
      <c r="D238" s="7"/>
      <c r="E238" s="7"/>
      <c r="F238" s="7"/>
      <c r="G238" s="7"/>
    </row>
    <row r="239" spans="4:7" ht="13">
      <c r="D239" s="7"/>
      <c r="E239" s="7"/>
      <c r="F239" s="7"/>
      <c r="G239" s="7"/>
    </row>
    <row r="240" spans="4:7" ht="13">
      <c r="D240" s="7"/>
      <c r="E240" s="7"/>
      <c r="F240" s="7"/>
      <c r="G240" s="7"/>
    </row>
    <row r="241" spans="4:7" ht="13">
      <c r="D241" s="7"/>
      <c r="E241" s="7"/>
      <c r="F241" s="7"/>
      <c r="G241" s="7"/>
    </row>
    <row r="242" spans="4:7" ht="13">
      <c r="D242" s="7"/>
      <c r="E242" s="7"/>
      <c r="F242" s="7"/>
      <c r="G242" s="7"/>
    </row>
    <row r="243" spans="4:7" ht="13">
      <c r="D243" s="7"/>
      <c r="E243" s="7"/>
      <c r="F243" s="7"/>
      <c r="G243" s="7"/>
    </row>
    <row r="244" spans="4:7" ht="13">
      <c r="D244" s="7"/>
      <c r="E244" s="7"/>
      <c r="F244" s="7"/>
      <c r="G244" s="7"/>
    </row>
    <row r="245" spans="4:7" ht="13">
      <c r="D245" s="7"/>
      <c r="E245" s="7"/>
      <c r="F245" s="7"/>
      <c r="G245" s="7"/>
    </row>
    <row r="246" spans="4:7" ht="13">
      <c r="D246" s="7"/>
      <c r="E246" s="7"/>
      <c r="F246" s="7"/>
      <c r="G246" s="7"/>
    </row>
    <row r="247" spans="4:7" ht="13">
      <c r="D247" s="7"/>
      <c r="E247" s="7"/>
      <c r="F247" s="7"/>
      <c r="G247" s="7"/>
    </row>
    <row r="248" spans="4:7" ht="13">
      <c r="D248" s="7"/>
      <c r="E248" s="7"/>
      <c r="F248" s="7"/>
      <c r="G248" s="7"/>
    </row>
    <row r="249" spans="4:7" ht="13">
      <c r="D249" s="7"/>
      <c r="E249" s="7"/>
      <c r="F249" s="7"/>
      <c r="G249" s="7"/>
    </row>
    <row r="250" spans="4:7" ht="13">
      <c r="D250" s="7"/>
      <c r="E250" s="7"/>
      <c r="F250" s="7"/>
      <c r="G250" s="7"/>
    </row>
    <row r="251" spans="4:7" ht="13">
      <c r="D251" s="7"/>
      <c r="E251" s="7"/>
      <c r="F251" s="7"/>
      <c r="G251" s="7"/>
    </row>
    <row r="252" spans="4:7" ht="13">
      <c r="D252" s="7"/>
      <c r="E252" s="7"/>
      <c r="F252" s="7"/>
      <c r="G252" s="7"/>
    </row>
    <row r="253" spans="4:7" ht="13">
      <c r="D253" s="7"/>
      <c r="E253" s="7"/>
      <c r="F253" s="7"/>
      <c r="G253" s="7"/>
    </row>
    <row r="254" spans="4:7" ht="13">
      <c r="D254" s="7"/>
      <c r="E254" s="7"/>
      <c r="F254" s="7"/>
      <c r="G254" s="7"/>
    </row>
    <row r="255" spans="4:7" ht="13">
      <c r="D255" s="7"/>
      <c r="E255" s="7"/>
      <c r="F255" s="7"/>
      <c r="G255" s="7"/>
    </row>
    <row r="256" spans="4:7" ht="13">
      <c r="D256" s="7"/>
      <c r="E256" s="7"/>
      <c r="F256" s="7"/>
      <c r="G256" s="7"/>
    </row>
    <row r="257" spans="4:7" ht="13">
      <c r="D257" s="7"/>
      <c r="E257" s="7"/>
      <c r="F257" s="7"/>
      <c r="G257" s="7"/>
    </row>
    <row r="258" spans="4:7" ht="13">
      <c r="D258" s="7"/>
      <c r="E258" s="7"/>
      <c r="F258" s="7"/>
      <c r="G258" s="7"/>
    </row>
    <row r="259" spans="4:7" ht="13">
      <c r="D259" s="7"/>
      <c r="E259" s="7"/>
      <c r="F259" s="7"/>
      <c r="G259" s="7"/>
    </row>
    <row r="260" spans="4:7" ht="13">
      <c r="D260" s="7"/>
      <c r="E260" s="7"/>
      <c r="F260" s="7"/>
      <c r="G260" s="7"/>
    </row>
    <row r="261" spans="4:7" ht="13">
      <c r="D261" s="7"/>
      <c r="E261" s="7"/>
      <c r="F261" s="7"/>
      <c r="G261" s="7"/>
    </row>
    <row r="262" spans="4:7" ht="13">
      <c r="D262" s="7"/>
      <c r="E262" s="7"/>
      <c r="F262" s="7"/>
      <c r="G262" s="7"/>
    </row>
    <row r="263" spans="4:7" ht="13">
      <c r="D263" s="7"/>
      <c r="E263" s="7"/>
      <c r="F263" s="7"/>
      <c r="G263" s="7"/>
    </row>
    <row r="264" spans="4:7" ht="13">
      <c r="D264" s="7"/>
      <c r="E264" s="7"/>
      <c r="F264" s="7"/>
      <c r="G264" s="7"/>
    </row>
    <row r="265" spans="4:7" ht="13">
      <c r="D265" s="7"/>
      <c r="E265" s="7"/>
      <c r="F265" s="7"/>
      <c r="G265" s="7"/>
    </row>
    <row r="266" spans="4:7" ht="13">
      <c r="D266" s="7"/>
      <c r="E266" s="7"/>
      <c r="F266" s="7"/>
      <c r="G266" s="7"/>
    </row>
    <row r="267" spans="4:7" ht="13">
      <c r="D267" s="7"/>
      <c r="E267" s="7"/>
      <c r="F267" s="7"/>
      <c r="G267" s="7"/>
    </row>
    <row r="268" spans="4:7" ht="13">
      <c r="D268" s="7"/>
      <c r="E268" s="7"/>
      <c r="F268" s="7"/>
      <c r="G268" s="7"/>
    </row>
    <row r="269" spans="4:7" ht="13">
      <c r="D269" s="7"/>
      <c r="E269" s="7"/>
      <c r="F269" s="7"/>
      <c r="G269" s="7"/>
    </row>
    <row r="270" spans="4:7" ht="13">
      <c r="D270" s="7"/>
      <c r="E270" s="7"/>
      <c r="F270" s="7"/>
      <c r="G270" s="7"/>
    </row>
    <row r="271" spans="4:7" ht="13">
      <c r="D271" s="7"/>
      <c r="E271" s="7"/>
      <c r="F271" s="7"/>
      <c r="G271" s="7"/>
    </row>
    <row r="272" spans="4:7" ht="13">
      <c r="D272" s="7"/>
      <c r="E272" s="7"/>
      <c r="F272" s="7"/>
      <c r="G272" s="7"/>
    </row>
    <row r="273" spans="4:7" ht="13">
      <c r="D273" s="7"/>
      <c r="E273" s="7"/>
      <c r="F273" s="7"/>
      <c r="G273" s="7"/>
    </row>
    <row r="274" spans="4:7" ht="13">
      <c r="D274" s="7"/>
      <c r="E274" s="7"/>
      <c r="F274" s="7"/>
      <c r="G274" s="7"/>
    </row>
    <row r="275" spans="4:7" ht="13">
      <c r="D275" s="7"/>
      <c r="E275" s="7"/>
      <c r="F275" s="7"/>
      <c r="G275" s="7"/>
    </row>
    <row r="276" spans="4:7" ht="13">
      <c r="D276" s="7"/>
      <c r="E276" s="7"/>
      <c r="F276" s="7"/>
      <c r="G276" s="7"/>
    </row>
    <row r="277" spans="4:7" ht="13">
      <c r="D277" s="7"/>
      <c r="E277" s="7"/>
      <c r="F277" s="7"/>
      <c r="G277" s="7"/>
    </row>
    <row r="278" spans="4:7" ht="13">
      <c r="D278" s="7"/>
      <c r="E278" s="7"/>
      <c r="F278" s="7"/>
      <c r="G278" s="7"/>
    </row>
    <row r="279" spans="4:7" ht="13">
      <c r="D279" s="7"/>
      <c r="E279" s="7"/>
      <c r="F279" s="7"/>
      <c r="G279" s="7"/>
    </row>
    <row r="280" spans="4:7" ht="13">
      <c r="D280" s="7"/>
      <c r="E280" s="7"/>
      <c r="F280" s="7"/>
      <c r="G280" s="7"/>
    </row>
    <row r="281" spans="4:7" ht="13">
      <c r="D281" s="7"/>
      <c r="E281" s="7"/>
      <c r="F281" s="7"/>
      <c r="G281" s="7"/>
    </row>
    <row r="282" spans="4:7" ht="13">
      <c r="D282" s="7"/>
      <c r="E282" s="7"/>
      <c r="F282" s="7"/>
      <c r="G282" s="7"/>
    </row>
    <row r="283" spans="4:7" ht="13">
      <c r="D283" s="7"/>
      <c r="E283" s="7"/>
      <c r="F283" s="7"/>
      <c r="G283" s="7"/>
    </row>
    <row r="284" spans="4:7" ht="13">
      <c r="D284" s="7"/>
      <c r="E284" s="7"/>
      <c r="F284" s="7"/>
      <c r="G284" s="7"/>
    </row>
    <row r="285" spans="4:7" ht="13">
      <c r="D285" s="7"/>
      <c r="E285" s="7"/>
      <c r="F285" s="7"/>
      <c r="G285" s="7"/>
    </row>
    <row r="286" spans="4:7" ht="13">
      <c r="D286" s="7"/>
      <c r="E286" s="7"/>
      <c r="F286" s="7"/>
      <c r="G286" s="7"/>
    </row>
    <row r="287" spans="4:7" ht="13">
      <c r="D287" s="7"/>
      <c r="E287" s="7"/>
      <c r="F287" s="7"/>
      <c r="G287" s="7"/>
    </row>
    <row r="288" spans="4:7" ht="13">
      <c r="D288" s="7"/>
      <c r="E288" s="7"/>
      <c r="F288" s="7"/>
      <c r="G288" s="7"/>
    </row>
    <row r="289" spans="4:7" ht="13">
      <c r="D289" s="7"/>
      <c r="E289" s="7"/>
      <c r="F289" s="7"/>
      <c r="G289" s="7"/>
    </row>
    <row r="290" spans="4:7" ht="13">
      <c r="D290" s="7"/>
      <c r="E290" s="7"/>
      <c r="F290" s="7"/>
      <c r="G290" s="7"/>
    </row>
    <row r="291" spans="4:7" ht="13">
      <c r="D291" s="7"/>
      <c r="E291" s="7"/>
      <c r="F291" s="7"/>
      <c r="G291" s="7"/>
    </row>
    <row r="292" spans="4:7" ht="13">
      <c r="D292" s="7"/>
      <c r="E292" s="7"/>
      <c r="F292" s="7"/>
      <c r="G292" s="7"/>
    </row>
    <row r="293" spans="4:7" ht="13">
      <c r="D293" s="7"/>
      <c r="E293" s="7"/>
      <c r="F293" s="7"/>
      <c r="G293" s="7"/>
    </row>
    <row r="294" spans="4:7" ht="13">
      <c r="D294" s="7"/>
      <c r="E294" s="7"/>
      <c r="F294" s="7"/>
      <c r="G294" s="7"/>
    </row>
    <row r="295" spans="4:7" ht="13">
      <c r="D295" s="7"/>
      <c r="E295" s="7"/>
      <c r="F295" s="7"/>
      <c r="G295" s="7"/>
    </row>
    <row r="296" spans="4:7" ht="13">
      <c r="D296" s="7"/>
      <c r="E296" s="7"/>
      <c r="F296" s="7"/>
      <c r="G296" s="7"/>
    </row>
    <row r="297" spans="4:7" ht="13">
      <c r="D297" s="7"/>
      <c r="E297" s="7"/>
      <c r="F297" s="7"/>
      <c r="G297" s="7"/>
    </row>
    <row r="298" spans="4:7" ht="13">
      <c r="D298" s="7"/>
      <c r="E298" s="7"/>
      <c r="F298" s="7"/>
      <c r="G298" s="7"/>
    </row>
    <row r="299" spans="4:7" ht="13">
      <c r="D299" s="7"/>
      <c r="E299" s="7"/>
      <c r="F299" s="7"/>
      <c r="G299" s="7"/>
    </row>
    <row r="300" spans="4:7" ht="13">
      <c r="D300" s="7"/>
      <c r="E300" s="7"/>
      <c r="F300" s="7"/>
      <c r="G300" s="7"/>
    </row>
    <row r="301" spans="4:7" ht="13">
      <c r="D301" s="7"/>
      <c r="E301" s="7"/>
      <c r="F301" s="7"/>
      <c r="G301" s="7"/>
    </row>
    <row r="302" spans="4:7" ht="13">
      <c r="D302" s="7"/>
      <c r="E302" s="7"/>
      <c r="F302" s="7"/>
      <c r="G302" s="7"/>
    </row>
    <row r="303" spans="4:7" ht="13">
      <c r="D303" s="7"/>
      <c r="E303" s="7"/>
      <c r="F303" s="7"/>
      <c r="G303" s="7"/>
    </row>
    <row r="304" spans="4:7" ht="13">
      <c r="D304" s="7"/>
      <c r="E304" s="7"/>
      <c r="F304" s="7"/>
      <c r="G304" s="7"/>
    </row>
    <row r="305" spans="4:7" ht="13">
      <c r="D305" s="7"/>
      <c r="E305" s="7"/>
      <c r="F305" s="7"/>
      <c r="G305" s="7"/>
    </row>
    <row r="306" spans="4:7" ht="13">
      <c r="D306" s="7"/>
      <c r="E306" s="7"/>
      <c r="F306" s="7"/>
      <c r="G306" s="7"/>
    </row>
    <row r="307" spans="4:7" ht="13">
      <c r="D307" s="7"/>
      <c r="E307" s="7"/>
      <c r="F307" s="7"/>
      <c r="G307" s="7"/>
    </row>
    <row r="308" spans="4:7" ht="13">
      <c r="D308" s="7"/>
      <c r="E308" s="7"/>
      <c r="F308" s="7"/>
      <c r="G308" s="7"/>
    </row>
    <row r="309" spans="4:7" ht="13">
      <c r="D309" s="7"/>
      <c r="E309" s="7"/>
      <c r="F309" s="7"/>
      <c r="G309" s="7"/>
    </row>
    <row r="310" spans="4:7" ht="13">
      <c r="D310" s="7"/>
      <c r="E310" s="7"/>
      <c r="F310" s="7"/>
      <c r="G310" s="7"/>
    </row>
    <row r="311" spans="4:7" ht="13">
      <c r="D311" s="7"/>
      <c r="E311" s="7"/>
      <c r="F311" s="7"/>
      <c r="G311" s="7"/>
    </row>
    <row r="312" spans="4:7" ht="13">
      <c r="D312" s="7"/>
      <c r="E312" s="7"/>
      <c r="F312" s="7"/>
      <c r="G312" s="7"/>
    </row>
    <row r="313" spans="4:7" ht="13">
      <c r="D313" s="7"/>
      <c r="E313" s="7"/>
      <c r="F313" s="7"/>
      <c r="G313" s="7"/>
    </row>
    <row r="314" spans="4:7" ht="13">
      <c r="D314" s="7"/>
      <c r="E314" s="7"/>
      <c r="F314" s="7"/>
      <c r="G314" s="7"/>
    </row>
    <row r="315" spans="4:7" ht="13">
      <c r="D315" s="7"/>
      <c r="E315" s="7"/>
      <c r="F315" s="7"/>
      <c r="G315" s="7"/>
    </row>
    <row r="316" spans="4:7" ht="13">
      <c r="D316" s="7"/>
      <c r="E316" s="7"/>
      <c r="F316" s="7"/>
      <c r="G316" s="7"/>
    </row>
    <row r="317" spans="4:7" ht="13">
      <c r="D317" s="7"/>
      <c r="E317" s="7"/>
      <c r="F317" s="7"/>
      <c r="G317" s="7"/>
    </row>
    <row r="318" spans="4:7" ht="13">
      <c r="D318" s="7"/>
      <c r="E318" s="7"/>
      <c r="F318" s="7"/>
      <c r="G318" s="7"/>
    </row>
    <row r="319" spans="4:7" ht="13">
      <c r="D319" s="7"/>
      <c r="E319" s="7"/>
      <c r="F319" s="7"/>
      <c r="G319" s="7"/>
    </row>
    <row r="320" spans="4:7" ht="13">
      <c r="D320" s="7"/>
      <c r="E320" s="7"/>
      <c r="F320" s="7"/>
      <c r="G320" s="7"/>
    </row>
    <row r="321" spans="4:7" ht="13">
      <c r="D321" s="7"/>
      <c r="E321" s="7"/>
      <c r="F321" s="7"/>
      <c r="G321" s="7"/>
    </row>
    <row r="322" spans="4:7" ht="13">
      <c r="D322" s="7"/>
      <c r="E322" s="7"/>
      <c r="F322" s="7"/>
      <c r="G322" s="7"/>
    </row>
    <row r="323" spans="4:7" ht="13">
      <c r="D323" s="7"/>
      <c r="E323" s="7"/>
      <c r="F323" s="7"/>
      <c r="G323" s="7"/>
    </row>
    <row r="324" spans="4:7" ht="13">
      <c r="D324" s="7"/>
      <c r="E324" s="7"/>
      <c r="F324" s="7"/>
      <c r="G324" s="7"/>
    </row>
    <row r="325" spans="4:7" ht="13">
      <c r="D325" s="7"/>
      <c r="E325" s="7"/>
      <c r="F325" s="7"/>
      <c r="G325" s="7"/>
    </row>
    <row r="326" spans="4:7" ht="13">
      <c r="D326" s="7"/>
      <c r="E326" s="7"/>
      <c r="F326" s="7"/>
      <c r="G326" s="7"/>
    </row>
    <row r="327" spans="4:7" ht="13">
      <c r="D327" s="7"/>
      <c r="E327" s="7"/>
      <c r="F327" s="7"/>
      <c r="G327" s="7"/>
    </row>
    <row r="328" spans="4:7" ht="13">
      <c r="D328" s="7"/>
      <c r="E328" s="7"/>
      <c r="F328" s="7"/>
      <c r="G328" s="7"/>
    </row>
    <row r="329" spans="4:7" ht="13">
      <c r="D329" s="7"/>
      <c r="E329" s="7"/>
      <c r="F329" s="7"/>
      <c r="G329" s="7"/>
    </row>
    <row r="330" spans="4:7" ht="13">
      <c r="D330" s="7"/>
      <c r="E330" s="7"/>
      <c r="F330" s="7"/>
      <c r="G330" s="7"/>
    </row>
    <row r="331" spans="4:7" ht="13">
      <c r="D331" s="7"/>
      <c r="E331" s="7"/>
      <c r="F331" s="7"/>
      <c r="G331" s="7"/>
    </row>
    <row r="332" spans="4:7" ht="13">
      <c r="D332" s="7"/>
      <c r="E332" s="7"/>
      <c r="F332" s="7"/>
      <c r="G332" s="7"/>
    </row>
    <row r="333" spans="4:7" ht="13">
      <c r="D333" s="7"/>
      <c r="E333" s="7"/>
      <c r="F333" s="7"/>
      <c r="G333" s="7"/>
    </row>
    <row r="334" spans="4:7" ht="13">
      <c r="D334" s="7"/>
      <c r="E334" s="7"/>
      <c r="F334" s="7"/>
      <c r="G334" s="7"/>
    </row>
    <row r="335" spans="4:7" ht="13">
      <c r="D335" s="7"/>
      <c r="E335" s="7"/>
      <c r="F335" s="7"/>
      <c r="G335" s="7"/>
    </row>
    <row r="336" spans="4:7" ht="13">
      <c r="D336" s="7"/>
      <c r="E336" s="7"/>
      <c r="F336" s="7"/>
      <c r="G336" s="7"/>
    </row>
    <row r="337" spans="4:7" ht="13">
      <c r="D337" s="7"/>
      <c r="E337" s="7"/>
      <c r="F337" s="7"/>
      <c r="G337" s="7"/>
    </row>
    <row r="338" spans="4:7" ht="13">
      <c r="D338" s="7"/>
      <c r="E338" s="7"/>
      <c r="F338" s="7"/>
      <c r="G338" s="7"/>
    </row>
    <row r="339" spans="4:7" ht="13">
      <c r="D339" s="7"/>
      <c r="E339" s="7"/>
      <c r="F339" s="7"/>
      <c r="G339" s="7"/>
    </row>
    <row r="340" spans="4:7" ht="13">
      <c r="D340" s="7"/>
      <c r="E340" s="7"/>
      <c r="F340" s="7"/>
      <c r="G340" s="7"/>
    </row>
    <row r="341" spans="4:7" ht="13">
      <c r="D341" s="7"/>
      <c r="E341" s="7"/>
      <c r="F341" s="7"/>
      <c r="G341" s="7"/>
    </row>
    <row r="342" spans="4:7" ht="13">
      <c r="D342" s="7"/>
      <c r="E342" s="7"/>
      <c r="F342" s="7"/>
      <c r="G342" s="7"/>
    </row>
    <row r="343" spans="4:7" ht="13">
      <c r="D343" s="7"/>
      <c r="E343" s="7"/>
      <c r="F343" s="7"/>
      <c r="G343" s="7"/>
    </row>
    <row r="344" spans="4:7" ht="13">
      <c r="D344" s="7"/>
      <c r="E344" s="7"/>
      <c r="F344" s="7"/>
      <c r="G344" s="7"/>
    </row>
    <row r="345" spans="4:7" ht="13">
      <c r="D345" s="7"/>
      <c r="E345" s="7"/>
      <c r="F345" s="7"/>
      <c r="G345" s="7"/>
    </row>
    <row r="346" spans="4:7" ht="13">
      <c r="D346" s="7"/>
      <c r="E346" s="7"/>
      <c r="F346" s="7"/>
      <c r="G346" s="7"/>
    </row>
    <row r="347" spans="4:7" ht="13">
      <c r="D347" s="7"/>
      <c r="E347" s="7"/>
      <c r="F347" s="7"/>
      <c r="G347" s="7"/>
    </row>
    <row r="348" spans="4:7" ht="13">
      <c r="D348" s="7"/>
      <c r="E348" s="7"/>
      <c r="F348" s="7"/>
      <c r="G348" s="7"/>
    </row>
    <row r="349" spans="4:7" ht="13">
      <c r="D349" s="7"/>
      <c r="E349" s="7"/>
      <c r="F349" s="7"/>
      <c r="G349" s="7"/>
    </row>
    <row r="350" spans="4:7" ht="13">
      <c r="D350" s="7"/>
      <c r="E350" s="7"/>
      <c r="F350" s="7"/>
      <c r="G350" s="7"/>
    </row>
    <row r="351" spans="4:7" ht="13">
      <c r="D351" s="7"/>
      <c r="E351" s="7"/>
      <c r="F351" s="7"/>
      <c r="G351" s="7"/>
    </row>
    <row r="352" spans="4:7" ht="13">
      <c r="D352" s="7"/>
      <c r="E352" s="7"/>
      <c r="F352" s="7"/>
      <c r="G352" s="7"/>
    </row>
    <row r="353" spans="4:7" ht="13">
      <c r="D353" s="7"/>
      <c r="E353" s="7"/>
      <c r="F353" s="7"/>
      <c r="G353" s="7"/>
    </row>
    <row r="354" spans="4:7" ht="13">
      <c r="D354" s="7"/>
      <c r="E354" s="7"/>
      <c r="F354" s="7"/>
      <c r="G354" s="7"/>
    </row>
    <row r="355" spans="4:7" ht="13">
      <c r="D355" s="7"/>
      <c r="E355" s="7"/>
      <c r="F355" s="7"/>
      <c r="G355" s="7"/>
    </row>
    <row r="356" spans="4:7" ht="13">
      <c r="D356" s="7"/>
      <c r="E356" s="7"/>
      <c r="F356" s="7"/>
      <c r="G356" s="7"/>
    </row>
    <row r="357" spans="4:7" ht="13">
      <c r="D357" s="7"/>
      <c r="E357" s="7"/>
      <c r="F357" s="7"/>
      <c r="G357" s="7"/>
    </row>
    <row r="358" spans="4:7" ht="13">
      <c r="D358" s="7"/>
      <c r="E358" s="7"/>
      <c r="F358" s="7"/>
      <c r="G358" s="7"/>
    </row>
    <row r="359" spans="4:7" ht="13">
      <c r="D359" s="7"/>
      <c r="E359" s="7"/>
      <c r="F359" s="7"/>
      <c r="G359" s="7"/>
    </row>
    <row r="360" spans="4:7" ht="13">
      <c r="D360" s="7"/>
      <c r="E360" s="7"/>
      <c r="F360" s="7"/>
      <c r="G360" s="7"/>
    </row>
    <row r="361" spans="4:7" ht="13">
      <c r="D361" s="7"/>
      <c r="E361" s="7"/>
      <c r="F361" s="7"/>
      <c r="G361" s="7"/>
    </row>
    <row r="362" spans="4:7" ht="13">
      <c r="D362" s="7"/>
      <c r="E362" s="7"/>
      <c r="F362" s="7"/>
      <c r="G362" s="7"/>
    </row>
    <row r="363" spans="4:7" ht="13">
      <c r="D363" s="7"/>
      <c r="E363" s="7"/>
      <c r="F363" s="7"/>
      <c r="G363" s="7"/>
    </row>
    <row r="364" spans="4:7" ht="13">
      <c r="D364" s="7"/>
      <c r="E364" s="7"/>
      <c r="F364" s="7"/>
      <c r="G364" s="7"/>
    </row>
    <row r="365" spans="4:7" ht="13">
      <c r="D365" s="7"/>
      <c r="E365" s="7"/>
      <c r="F365" s="7"/>
      <c r="G365" s="7"/>
    </row>
    <row r="366" spans="4:7" ht="13">
      <c r="D366" s="7"/>
      <c r="E366" s="7"/>
      <c r="F366" s="7"/>
      <c r="G366" s="7"/>
    </row>
    <row r="367" spans="4:7" ht="13">
      <c r="D367" s="7"/>
      <c r="E367" s="7"/>
      <c r="F367" s="7"/>
      <c r="G367" s="7"/>
    </row>
    <row r="368" spans="4:7" ht="13">
      <c r="D368" s="7"/>
      <c r="E368" s="7"/>
      <c r="F368" s="7"/>
      <c r="G368" s="7"/>
    </row>
    <row r="369" spans="4:7" ht="13">
      <c r="D369" s="7"/>
      <c r="E369" s="7"/>
      <c r="F369" s="7"/>
      <c r="G369" s="7"/>
    </row>
    <row r="370" spans="4:7" ht="13">
      <c r="D370" s="7"/>
      <c r="E370" s="7"/>
      <c r="F370" s="7"/>
      <c r="G370" s="7"/>
    </row>
    <row r="371" spans="4:7" ht="13">
      <c r="D371" s="7"/>
      <c r="E371" s="7"/>
      <c r="F371" s="7"/>
      <c r="G371" s="7"/>
    </row>
    <row r="372" spans="4:7" ht="13">
      <c r="D372" s="7"/>
      <c r="E372" s="7"/>
      <c r="F372" s="7"/>
      <c r="G372" s="7"/>
    </row>
    <row r="373" spans="4:7" ht="13">
      <c r="D373" s="7"/>
      <c r="E373" s="7"/>
      <c r="F373" s="7"/>
      <c r="G373" s="7"/>
    </row>
    <row r="374" spans="4:7" ht="13">
      <c r="D374" s="7"/>
      <c r="E374" s="7"/>
      <c r="F374" s="7"/>
      <c r="G374" s="7"/>
    </row>
    <row r="375" spans="4:7" ht="13">
      <c r="D375" s="7"/>
      <c r="E375" s="7"/>
      <c r="F375" s="7"/>
      <c r="G375" s="7"/>
    </row>
    <row r="376" spans="4:7" ht="13">
      <c r="D376" s="7"/>
      <c r="E376" s="7"/>
      <c r="F376" s="7"/>
      <c r="G376" s="7"/>
    </row>
    <row r="377" spans="4:7" ht="13">
      <c r="D377" s="7"/>
      <c r="E377" s="7"/>
      <c r="F377" s="7"/>
      <c r="G377" s="7"/>
    </row>
    <row r="378" spans="4:7" ht="13">
      <c r="D378" s="7"/>
      <c r="E378" s="7"/>
      <c r="F378" s="7"/>
      <c r="G378" s="7"/>
    </row>
    <row r="379" spans="4:7" ht="13">
      <c r="D379" s="7"/>
      <c r="E379" s="7"/>
      <c r="F379" s="7"/>
      <c r="G379" s="7"/>
    </row>
    <row r="380" spans="4:7" ht="13">
      <c r="D380" s="7"/>
      <c r="E380" s="7"/>
      <c r="F380" s="7"/>
      <c r="G380" s="7"/>
    </row>
    <row r="381" spans="4:7" ht="13">
      <c r="D381" s="7"/>
      <c r="E381" s="7"/>
      <c r="F381" s="7"/>
      <c r="G381" s="7"/>
    </row>
    <row r="382" spans="4:7" ht="13">
      <c r="D382" s="7"/>
      <c r="E382" s="7"/>
      <c r="F382" s="7"/>
      <c r="G382" s="7"/>
    </row>
    <row r="383" spans="4:7" ht="13">
      <c r="D383" s="7"/>
      <c r="E383" s="7"/>
      <c r="F383" s="7"/>
      <c r="G383" s="7"/>
    </row>
    <row r="384" spans="4:7" ht="13">
      <c r="D384" s="7"/>
      <c r="E384" s="7"/>
      <c r="F384" s="7"/>
      <c r="G384" s="7"/>
    </row>
    <row r="385" spans="4:7" ht="13">
      <c r="D385" s="7"/>
      <c r="E385" s="7"/>
      <c r="F385" s="7"/>
      <c r="G385" s="7"/>
    </row>
    <row r="386" spans="4:7" ht="13">
      <c r="D386" s="7"/>
      <c r="E386" s="7"/>
      <c r="F386" s="7"/>
      <c r="G386" s="7"/>
    </row>
    <row r="387" spans="4:7" ht="13">
      <c r="D387" s="7"/>
      <c r="E387" s="7"/>
      <c r="F387" s="7"/>
      <c r="G387" s="7"/>
    </row>
    <row r="388" spans="4:7" ht="13">
      <c r="D388" s="7"/>
      <c r="E388" s="7"/>
      <c r="F388" s="7"/>
      <c r="G388" s="7"/>
    </row>
    <row r="389" spans="4:7" ht="13">
      <c r="D389" s="7"/>
      <c r="E389" s="7"/>
      <c r="F389" s="7"/>
      <c r="G389" s="7"/>
    </row>
    <row r="390" spans="4:7" ht="13">
      <c r="D390" s="7"/>
      <c r="E390" s="7"/>
      <c r="F390" s="7"/>
      <c r="G390" s="7"/>
    </row>
    <row r="391" spans="4:7" ht="13">
      <c r="D391" s="7"/>
      <c r="E391" s="7"/>
      <c r="F391" s="7"/>
      <c r="G391" s="7"/>
    </row>
    <row r="392" spans="4:7" ht="13">
      <c r="D392" s="7"/>
      <c r="E392" s="7"/>
      <c r="F392" s="7"/>
      <c r="G392" s="7"/>
    </row>
    <row r="393" spans="4:7" ht="13">
      <c r="D393" s="7"/>
      <c r="E393" s="7"/>
      <c r="F393" s="7"/>
      <c r="G393" s="7"/>
    </row>
    <row r="394" spans="4:7" ht="13">
      <c r="D394" s="7"/>
      <c r="E394" s="7"/>
      <c r="F394" s="7"/>
      <c r="G394" s="7"/>
    </row>
    <row r="395" spans="4:7" ht="13">
      <c r="D395" s="7"/>
      <c r="E395" s="7"/>
      <c r="F395" s="7"/>
      <c r="G395" s="7"/>
    </row>
    <row r="396" spans="4:7" ht="13">
      <c r="D396" s="7"/>
      <c r="E396" s="7"/>
      <c r="F396" s="7"/>
      <c r="G396" s="7"/>
    </row>
    <row r="397" spans="4:7" ht="13">
      <c r="D397" s="7"/>
      <c r="E397" s="7"/>
      <c r="F397" s="7"/>
      <c r="G397" s="7"/>
    </row>
    <row r="398" spans="4:7" ht="13">
      <c r="D398" s="7"/>
      <c r="E398" s="7"/>
      <c r="F398" s="7"/>
      <c r="G398" s="7"/>
    </row>
    <row r="399" spans="4:7" ht="13">
      <c r="D399" s="7"/>
      <c r="E399" s="7"/>
      <c r="F399" s="7"/>
      <c r="G399" s="7"/>
    </row>
    <row r="400" spans="4:7" ht="13">
      <c r="D400" s="7"/>
      <c r="E400" s="7"/>
      <c r="F400" s="7"/>
      <c r="G400" s="7"/>
    </row>
    <row r="401" spans="4:7" ht="13">
      <c r="D401" s="7"/>
      <c r="E401" s="7"/>
      <c r="F401" s="7"/>
      <c r="G401" s="7"/>
    </row>
    <row r="402" spans="4:7" ht="13">
      <c r="D402" s="7"/>
      <c r="E402" s="7"/>
      <c r="F402" s="7"/>
      <c r="G402" s="7"/>
    </row>
    <row r="403" spans="4:7" ht="13">
      <c r="D403" s="7"/>
      <c r="E403" s="7"/>
      <c r="F403" s="7"/>
      <c r="G403" s="7"/>
    </row>
    <row r="404" spans="4:7" ht="13">
      <c r="D404" s="7"/>
      <c r="E404" s="7"/>
      <c r="F404" s="7"/>
      <c r="G404" s="7"/>
    </row>
    <row r="405" spans="4:7" ht="13">
      <c r="D405" s="7"/>
      <c r="E405" s="7"/>
      <c r="F405" s="7"/>
      <c r="G405" s="7"/>
    </row>
    <row r="406" spans="4:7" ht="13">
      <c r="D406" s="7"/>
      <c r="E406" s="7"/>
      <c r="F406" s="7"/>
      <c r="G406" s="7"/>
    </row>
    <row r="407" spans="4:7" ht="13">
      <c r="D407" s="7"/>
      <c r="E407" s="7"/>
      <c r="F407" s="7"/>
      <c r="G407" s="7"/>
    </row>
    <row r="408" spans="4:7" ht="13">
      <c r="D408" s="7"/>
      <c r="E408" s="7"/>
      <c r="F408" s="7"/>
      <c r="G408" s="7"/>
    </row>
    <row r="409" spans="4:7" ht="13">
      <c r="D409" s="7"/>
      <c r="E409" s="7"/>
      <c r="F409" s="7"/>
      <c r="G409" s="7"/>
    </row>
    <row r="410" spans="4:7" ht="13">
      <c r="D410" s="7"/>
      <c r="E410" s="7"/>
      <c r="F410" s="7"/>
      <c r="G410" s="7"/>
    </row>
    <row r="411" spans="4:7" ht="13">
      <c r="D411" s="7"/>
      <c r="E411" s="7"/>
      <c r="F411" s="7"/>
      <c r="G411" s="7"/>
    </row>
    <row r="412" spans="4:7" ht="13">
      <c r="D412" s="7"/>
      <c r="E412" s="7"/>
      <c r="F412" s="7"/>
      <c r="G412" s="7"/>
    </row>
    <row r="413" spans="4:7" ht="13">
      <c r="D413" s="7"/>
      <c r="E413" s="7"/>
      <c r="F413" s="7"/>
      <c r="G413" s="7"/>
    </row>
    <row r="414" spans="4:7" ht="13">
      <c r="D414" s="7"/>
      <c r="E414" s="7"/>
      <c r="F414" s="7"/>
      <c r="G414" s="7"/>
    </row>
    <row r="415" spans="4:7" ht="13">
      <c r="D415" s="7"/>
      <c r="E415" s="7"/>
      <c r="F415" s="7"/>
      <c r="G415" s="7"/>
    </row>
    <row r="416" spans="4:7" ht="13">
      <c r="D416" s="7"/>
      <c r="E416" s="7"/>
      <c r="F416" s="7"/>
      <c r="G416" s="7"/>
    </row>
    <row r="417" spans="4:7" ht="13">
      <c r="D417" s="7"/>
      <c r="E417" s="7"/>
      <c r="F417" s="7"/>
      <c r="G417" s="7"/>
    </row>
    <row r="418" spans="4:7" ht="13">
      <c r="D418" s="7"/>
      <c r="E418" s="7"/>
      <c r="F418" s="7"/>
      <c r="G418" s="7"/>
    </row>
    <row r="419" spans="4:7" ht="13">
      <c r="D419" s="7"/>
      <c r="E419" s="7"/>
      <c r="F419" s="7"/>
      <c r="G419" s="7"/>
    </row>
    <row r="420" spans="4:7" ht="13">
      <c r="D420" s="7"/>
      <c r="E420" s="7"/>
      <c r="F420" s="7"/>
      <c r="G420" s="7"/>
    </row>
    <row r="421" spans="4:7" ht="13">
      <c r="D421" s="7"/>
      <c r="E421" s="7"/>
      <c r="F421" s="7"/>
      <c r="G421" s="7"/>
    </row>
    <row r="422" spans="4:7" ht="13">
      <c r="D422" s="7"/>
      <c r="E422" s="7"/>
      <c r="F422" s="7"/>
      <c r="G422" s="7"/>
    </row>
    <row r="423" spans="4:7" ht="13">
      <c r="D423" s="7"/>
      <c r="E423" s="7"/>
      <c r="F423" s="7"/>
      <c r="G423" s="7"/>
    </row>
    <row r="424" spans="4:7" ht="13">
      <c r="D424" s="7"/>
      <c r="E424" s="7"/>
      <c r="F424" s="7"/>
      <c r="G424" s="7"/>
    </row>
    <row r="425" spans="4:7" ht="13">
      <c r="D425" s="7"/>
      <c r="E425" s="7"/>
      <c r="F425" s="7"/>
      <c r="G425" s="7"/>
    </row>
    <row r="426" spans="4:7" ht="13">
      <c r="D426" s="7"/>
      <c r="E426" s="7"/>
      <c r="F426" s="7"/>
      <c r="G426" s="7"/>
    </row>
    <row r="427" spans="4:7" ht="13">
      <c r="D427" s="7"/>
      <c r="E427" s="7"/>
      <c r="F427" s="7"/>
      <c r="G427" s="7"/>
    </row>
    <row r="428" spans="4:7" ht="13">
      <c r="D428" s="7"/>
      <c r="E428" s="7"/>
      <c r="F428" s="7"/>
      <c r="G428" s="7"/>
    </row>
    <row r="429" spans="4:7" ht="13">
      <c r="D429" s="7"/>
      <c r="E429" s="7"/>
      <c r="F429" s="7"/>
      <c r="G429" s="7"/>
    </row>
    <row r="430" spans="4:7" ht="13">
      <c r="D430" s="7"/>
      <c r="E430" s="7"/>
      <c r="F430" s="7"/>
      <c r="G430" s="7"/>
    </row>
    <row r="431" spans="4:7" ht="13">
      <c r="D431" s="7"/>
      <c r="E431" s="7"/>
      <c r="F431" s="7"/>
      <c r="G431" s="7"/>
    </row>
    <row r="432" spans="4:7" ht="13">
      <c r="D432" s="7"/>
      <c r="E432" s="7"/>
      <c r="F432" s="7"/>
      <c r="G432" s="7"/>
    </row>
    <row r="433" spans="4:7" ht="13">
      <c r="D433" s="7"/>
      <c r="E433" s="7"/>
      <c r="F433" s="7"/>
      <c r="G433" s="7"/>
    </row>
    <row r="434" spans="4:7" ht="13">
      <c r="D434" s="7"/>
      <c r="E434" s="7"/>
      <c r="F434" s="7"/>
      <c r="G434" s="7"/>
    </row>
    <row r="435" spans="4:7" ht="13">
      <c r="D435" s="7"/>
      <c r="E435" s="7"/>
      <c r="F435" s="7"/>
      <c r="G435" s="7"/>
    </row>
    <row r="436" spans="4:7" ht="13">
      <c r="D436" s="7"/>
      <c r="E436" s="7"/>
      <c r="F436" s="7"/>
      <c r="G436" s="7"/>
    </row>
    <row r="437" spans="4:7" ht="13">
      <c r="D437" s="7"/>
      <c r="E437" s="7"/>
      <c r="F437" s="7"/>
      <c r="G437" s="7"/>
    </row>
    <row r="438" spans="4:7" ht="13">
      <c r="D438" s="7"/>
      <c r="E438" s="7"/>
      <c r="F438" s="7"/>
      <c r="G438" s="7"/>
    </row>
    <row r="439" spans="4:7" ht="13">
      <c r="D439" s="7"/>
      <c r="E439" s="7"/>
      <c r="F439" s="7"/>
      <c r="G439" s="7"/>
    </row>
    <row r="440" spans="4:7" ht="13">
      <c r="D440" s="7"/>
      <c r="E440" s="7"/>
      <c r="F440" s="7"/>
      <c r="G440" s="7"/>
    </row>
    <row r="441" spans="4:7" ht="13">
      <c r="D441" s="7"/>
      <c r="E441" s="7"/>
      <c r="F441" s="7"/>
      <c r="G441" s="7"/>
    </row>
    <row r="442" spans="4:7" ht="13">
      <c r="D442" s="7"/>
      <c r="E442" s="7"/>
      <c r="F442" s="7"/>
      <c r="G442" s="7"/>
    </row>
    <row r="443" spans="4:7" ht="13">
      <c r="D443" s="7"/>
      <c r="E443" s="7"/>
      <c r="F443" s="7"/>
      <c r="G443" s="7"/>
    </row>
    <row r="444" spans="4:7" ht="13">
      <c r="D444" s="7"/>
      <c r="E444" s="7"/>
      <c r="F444" s="7"/>
      <c r="G444" s="7"/>
    </row>
    <row r="445" spans="4:7" ht="13">
      <c r="D445" s="7"/>
      <c r="E445" s="7"/>
      <c r="F445" s="7"/>
      <c r="G445" s="7"/>
    </row>
    <row r="446" spans="4:7" ht="13">
      <c r="D446" s="7"/>
      <c r="E446" s="7"/>
      <c r="F446" s="7"/>
      <c r="G446" s="7"/>
    </row>
    <row r="447" spans="4:7" ht="13">
      <c r="D447" s="7"/>
      <c r="E447" s="7"/>
      <c r="F447" s="7"/>
      <c r="G447" s="7"/>
    </row>
    <row r="448" spans="4:7" ht="13">
      <c r="D448" s="7"/>
      <c r="E448" s="7"/>
      <c r="F448" s="7"/>
      <c r="G448" s="7"/>
    </row>
    <row r="449" spans="4:7" ht="13">
      <c r="D449" s="7"/>
      <c r="E449" s="7"/>
      <c r="F449" s="7"/>
      <c r="G449" s="7"/>
    </row>
    <row r="450" spans="4:7" ht="13">
      <c r="D450" s="7"/>
      <c r="E450" s="7"/>
      <c r="F450" s="7"/>
      <c r="G450" s="7"/>
    </row>
    <row r="451" spans="4:7" ht="13">
      <c r="D451" s="7"/>
      <c r="E451" s="7"/>
      <c r="F451" s="7"/>
      <c r="G451" s="7"/>
    </row>
    <row r="452" spans="4:7" ht="13">
      <c r="D452" s="7"/>
      <c r="E452" s="7"/>
      <c r="F452" s="7"/>
      <c r="G452" s="7"/>
    </row>
    <row r="453" spans="4:7" ht="13">
      <c r="D453" s="7"/>
      <c r="E453" s="7"/>
      <c r="F453" s="7"/>
      <c r="G453" s="7"/>
    </row>
    <row r="454" spans="4:7" ht="13">
      <c r="D454" s="7"/>
      <c r="E454" s="7"/>
      <c r="F454" s="7"/>
      <c r="G454" s="7"/>
    </row>
    <row r="455" spans="4:7" ht="13">
      <c r="D455" s="7"/>
      <c r="E455" s="7"/>
      <c r="F455" s="7"/>
      <c r="G455" s="7"/>
    </row>
    <row r="456" spans="4:7" ht="13">
      <c r="D456" s="7"/>
      <c r="E456" s="7"/>
      <c r="F456" s="7"/>
      <c r="G456" s="7"/>
    </row>
    <row r="457" spans="4:7" ht="13">
      <c r="D457" s="7"/>
      <c r="E457" s="7"/>
      <c r="F457" s="7"/>
      <c r="G457" s="7"/>
    </row>
    <row r="458" spans="4:7" ht="13">
      <c r="D458" s="7"/>
      <c r="E458" s="7"/>
      <c r="F458" s="7"/>
      <c r="G458" s="7"/>
    </row>
    <row r="459" spans="4:7" ht="13">
      <c r="D459" s="7"/>
      <c r="E459" s="7"/>
      <c r="F459" s="7"/>
      <c r="G459" s="7"/>
    </row>
    <row r="460" spans="4:7" ht="13">
      <c r="D460" s="7"/>
      <c r="E460" s="7"/>
      <c r="F460" s="7"/>
      <c r="G460" s="7"/>
    </row>
    <row r="461" spans="4:7" ht="13">
      <c r="D461" s="7"/>
      <c r="E461" s="7"/>
      <c r="F461" s="7"/>
      <c r="G461" s="7"/>
    </row>
    <row r="462" spans="4:7" ht="13">
      <c r="D462" s="7"/>
      <c r="E462" s="7"/>
      <c r="F462" s="7"/>
      <c r="G462" s="7"/>
    </row>
    <row r="463" spans="4:7" ht="13">
      <c r="D463" s="7"/>
      <c r="E463" s="7"/>
      <c r="F463" s="7"/>
      <c r="G463" s="7"/>
    </row>
    <row r="464" spans="4:7" ht="13">
      <c r="D464" s="7"/>
      <c r="E464" s="7"/>
      <c r="F464" s="7"/>
      <c r="G464" s="7"/>
    </row>
    <row r="465" spans="4:7" ht="13">
      <c r="D465" s="7"/>
      <c r="E465" s="7"/>
      <c r="F465" s="7"/>
      <c r="G465" s="7"/>
    </row>
    <row r="466" spans="4:7" ht="13">
      <c r="D466" s="7"/>
      <c r="E466" s="7"/>
      <c r="F466" s="7"/>
      <c r="G466" s="7"/>
    </row>
    <row r="467" spans="4:7" ht="13">
      <c r="D467" s="7"/>
      <c r="E467" s="7"/>
      <c r="F467" s="7"/>
      <c r="G467" s="7"/>
    </row>
    <row r="468" spans="4:7" ht="13">
      <c r="D468" s="7"/>
      <c r="E468" s="7"/>
      <c r="F468" s="7"/>
      <c r="G468" s="7"/>
    </row>
    <row r="469" spans="4:7" ht="13">
      <c r="D469" s="7"/>
      <c r="E469" s="7"/>
      <c r="F469" s="7"/>
      <c r="G469" s="7"/>
    </row>
    <row r="470" spans="4:7" ht="13">
      <c r="D470" s="7"/>
      <c r="E470" s="7"/>
      <c r="F470" s="7"/>
      <c r="G470" s="7"/>
    </row>
    <row r="471" spans="4:7" ht="13">
      <c r="D471" s="7"/>
      <c r="E471" s="7"/>
      <c r="F471" s="7"/>
      <c r="G471" s="7"/>
    </row>
    <row r="472" spans="4:7" ht="13">
      <c r="D472" s="7"/>
      <c r="E472" s="7"/>
      <c r="F472" s="7"/>
      <c r="G472" s="7"/>
    </row>
    <row r="473" spans="4:7" ht="13">
      <c r="D473" s="7"/>
      <c r="E473" s="7"/>
      <c r="F473" s="7"/>
      <c r="G473" s="7"/>
    </row>
    <row r="474" spans="4:7" ht="13">
      <c r="D474" s="7"/>
      <c r="E474" s="7"/>
      <c r="F474" s="7"/>
      <c r="G474" s="7"/>
    </row>
    <row r="475" spans="4:7" ht="13">
      <c r="D475" s="7"/>
      <c r="E475" s="7"/>
      <c r="F475" s="7"/>
      <c r="G475" s="7"/>
    </row>
    <row r="476" spans="4:7" ht="13">
      <c r="D476" s="7"/>
      <c r="E476" s="7"/>
      <c r="F476" s="7"/>
      <c r="G476" s="7"/>
    </row>
    <row r="477" spans="4:7" ht="13">
      <c r="D477" s="7"/>
      <c r="E477" s="7"/>
      <c r="F477" s="7"/>
      <c r="G477" s="7"/>
    </row>
    <row r="478" spans="4:7" ht="13">
      <c r="D478" s="7"/>
      <c r="E478" s="7"/>
      <c r="F478" s="7"/>
      <c r="G478" s="7"/>
    </row>
    <row r="479" spans="4:7" ht="13">
      <c r="D479" s="7"/>
      <c r="E479" s="7"/>
      <c r="F479" s="7"/>
      <c r="G479" s="7"/>
    </row>
    <row r="480" spans="4:7" ht="13">
      <c r="D480" s="7"/>
      <c r="E480" s="7"/>
      <c r="F480" s="7"/>
      <c r="G480" s="7"/>
    </row>
    <row r="481" spans="4:7" ht="13">
      <c r="D481" s="7"/>
      <c r="E481" s="7"/>
      <c r="F481" s="7"/>
      <c r="G481" s="7"/>
    </row>
    <row r="482" spans="4:7" ht="13">
      <c r="D482" s="7"/>
      <c r="E482" s="7"/>
      <c r="F482" s="7"/>
      <c r="G482" s="7"/>
    </row>
    <row r="483" spans="4:7" ht="13">
      <c r="D483" s="7"/>
      <c r="E483" s="7"/>
      <c r="F483" s="7"/>
      <c r="G483" s="7"/>
    </row>
    <row r="484" spans="4:7" ht="13">
      <c r="D484" s="7"/>
      <c r="E484" s="7"/>
      <c r="F484" s="7"/>
      <c r="G484" s="7"/>
    </row>
    <row r="485" spans="4:7" ht="13">
      <c r="D485" s="7"/>
      <c r="E485" s="7"/>
      <c r="F485" s="7"/>
      <c r="G485" s="7"/>
    </row>
    <row r="486" spans="4:7" ht="13">
      <c r="D486" s="7"/>
      <c r="E486" s="7"/>
      <c r="F486" s="7"/>
      <c r="G486" s="7"/>
    </row>
    <row r="487" spans="4:7" ht="13">
      <c r="D487" s="7"/>
      <c r="E487" s="7"/>
      <c r="F487" s="7"/>
      <c r="G487" s="7"/>
    </row>
    <row r="488" spans="4:7" ht="13">
      <c r="D488" s="7"/>
      <c r="E488" s="7"/>
      <c r="F488" s="7"/>
      <c r="G488" s="7"/>
    </row>
    <row r="489" spans="4:7" ht="13">
      <c r="D489" s="7"/>
      <c r="E489" s="7"/>
      <c r="F489" s="7"/>
      <c r="G489" s="7"/>
    </row>
    <row r="490" spans="4:7" ht="13">
      <c r="D490" s="7"/>
      <c r="E490" s="7"/>
      <c r="F490" s="7"/>
      <c r="G490" s="7"/>
    </row>
    <row r="491" spans="4:7" ht="13">
      <c r="D491" s="7"/>
      <c r="E491" s="7"/>
      <c r="F491" s="7"/>
      <c r="G491" s="7"/>
    </row>
    <row r="492" spans="4:7" ht="13">
      <c r="D492" s="7"/>
      <c r="E492" s="7"/>
      <c r="F492" s="7"/>
      <c r="G492" s="7"/>
    </row>
    <row r="493" spans="4:7" ht="13">
      <c r="D493" s="7"/>
      <c r="E493" s="7"/>
      <c r="F493" s="7"/>
      <c r="G493" s="7"/>
    </row>
    <row r="494" spans="4:7" ht="13">
      <c r="D494" s="7"/>
      <c r="E494" s="7"/>
      <c r="F494" s="7"/>
      <c r="G494" s="7"/>
    </row>
    <row r="495" spans="4:7" ht="13">
      <c r="D495" s="7"/>
      <c r="E495" s="7"/>
      <c r="F495" s="7"/>
      <c r="G495" s="7"/>
    </row>
    <row r="496" spans="4:7" ht="13">
      <c r="D496" s="7"/>
      <c r="E496" s="7"/>
      <c r="F496" s="7"/>
      <c r="G496" s="7"/>
    </row>
    <row r="497" spans="4:7" ht="13">
      <c r="D497" s="7"/>
      <c r="E497" s="7"/>
      <c r="F497" s="7"/>
      <c r="G497" s="7"/>
    </row>
    <row r="498" spans="4:7" ht="13">
      <c r="D498" s="7"/>
      <c r="E498" s="7"/>
      <c r="F498" s="7"/>
      <c r="G498" s="7"/>
    </row>
    <row r="499" spans="4:7" ht="13">
      <c r="D499" s="7"/>
      <c r="E499" s="7"/>
      <c r="F499" s="7"/>
      <c r="G499" s="7"/>
    </row>
    <row r="500" spans="4:7" ht="13">
      <c r="D500" s="7"/>
      <c r="E500" s="7"/>
      <c r="F500" s="7"/>
      <c r="G500" s="7"/>
    </row>
    <row r="501" spans="4:7" ht="13">
      <c r="D501" s="7"/>
      <c r="E501" s="7"/>
      <c r="F501" s="7"/>
      <c r="G501" s="7"/>
    </row>
    <row r="502" spans="4:7" ht="13">
      <c r="D502" s="7"/>
      <c r="E502" s="7"/>
      <c r="F502" s="7"/>
      <c r="G502" s="7"/>
    </row>
    <row r="503" spans="4:7" ht="13">
      <c r="D503" s="7"/>
      <c r="E503" s="7"/>
      <c r="F503" s="7"/>
      <c r="G503" s="7"/>
    </row>
    <row r="504" spans="4:7" ht="13">
      <c r="D504" s="7"/>
      <c r="E504" s="7"/>
      <c r="F504" s="7"/>
      <c r="G504" s="7"/>
    </row>
    <row r="505" spans="4:7" ht="13">
      <c r="D505" s="7"/>
      <c r="E505" s="7"/>
      <c r="F505" s="7"/>
      <c r="G505" s="7"/>
    </row>
    <row r="506" spans="4:7" ht="13">
      <c r="D506" s="7"/>
      <c r="E506" s="7"/>
      <c r="F506" s="7"/>
      <c r="G506" s="7"/>
    </row>
    <row r="507" spans="4:7" ht="13">
      <c r="D507" s="7"/>
      <c r="E507" s="7"/>
      <c r="F507" s="7"/>
      <c r="G507" s="7"/>
    </row>
    <row r="508" spans="4:7" ht="13">
      <c r="D508" s="7"/>
      <c r="E508" s="7"/>
      <c r="F508" s="7"/>
      <c r="G508" s="7"/>
    </row>
    <row r="509" spans="4:7" ht="13">
      <c r="D509" s="7"/>
      <c r="E509" s="7"/>
      <c r="F509" s="7"/>
      <c r="G509" s="7"/>
    </row>
    <row r="510" spans="4:7" ht="13">
      <c r="D510" s="7"/>
      <c r="E510" s="7"/>
      <c r="F510" s="7"/>
      <c r="G510" s="7"/>
    </row>
    <row r="511" spans="4:7" ht="13">
      <c r="D511" s="7"/>
      <c r="E511" s="7"/>
      <c r="F511" s="7"/>
      <c r="G511" s="7"/>
    </row>
    <row r="512" spans="4:7" ht="13">
      <c r="D512" s="7"/>
      <c r="E512" s="7"/>
      <c r="F512" s="7"/>
      <c r="G512" s="7"/>
    </row>
    <row r="513" spans="4:7" ht="13">
      <c r="D513" s="7"/>
      <c r="E513" s="7"/>
      <c r="F513" s="7"/>
      <c r="G513" s="7"/>
    </row>
    <row r="514" spans="4:7" ht="13">
      <c r="D514" s="7"/>
      <c r="E514" s="7"/>
      <c r="F514" s="7"/>
      <c r="G514" s="7"/>
    </row>
    <row r="515" spans="4:7" ht="13">
      <c r="D515" s="7"/>
      <c r="E515" s="7"/>
      <c r="F515" s="7"/>
      <c r="G515" s="7"/>
    </row>
    <row r="516" spans="4:7" ht="13">
      <c r="D516" s="7"/>
      <c r="E516" s="7"/>
      <c r="F516" s="7"/>
      <c r="G516" s="7"/>
    </row>
    <row r="517" spans="4:7" ht="13">
      <c r="D517" s="7"/>
      <c r="E517" s="7"/>
      <c r="F517" s="7"/>
      <c r="G517" s="7"/>
    </row>
    <row r="518" spans="4:7" ht="13">
      <c r="D518" s="7"/>
      <c r="E518" s="7"/>
      <c r="F518" s="7"/>
      <c r="G518" s="7"/>
    </row>
    <row r="519" spans="4:7" ht="13">
      <c r="D519" s="7"/>
      <c r="E519" s="7"/>
      <c r="F519" s="7"/>
      <c r="G519" s="7"/>
    </row>
    <row r="520" spans="4:7" ht="13">
      <c r="D520" s="7"/>
      <c r="E520" s="7"/>
      <c r="F520" s="7"/>
      <c r="G520" s="7"/>
    </row>
    <row r="521" spans="4:7" ht="13">
      <c r="D521" s="7"/>
      <c r="E521" s="7"/>
      <c r="F521" s="7"/>
      <c r="G521" s="7"/>
    </row>
    <row r="522" spans="4:7" ht="13">
      <c r="D522" s="7"/>
      <c r="E522" s="7"/>
      <c r="F522" s="7"/>
      <c r="G522" s="7"/>
    </row>
    <row r="523" spans="4:7" ht="13">
      <c r="D523" s="7"/>
      <c r="E523" s="7"/>
      <c r="F523" s="7"/>
      <c r="G523" s="7"/>
    </row>
    <row r="524" spans="4:7" ht="13">
      <c r="D524" s="7"/>
      <c r="E524" s="7"/>
      <c r="F524" s="7"/>
      <c r="G524" s="7"/>
    </row>
    <row r="525" spans="4:7" ht="13">
      <c r="D525" s="7"/>
      <c r="E525" s="7"/>
      <c r="F525" s="7"/>
      <c r="G525" s="7"/>
    </row>
    <row r="526" spans="4:7" ht="13">
      <c r="D526" s="7"/>
      <c r="E526" s="7"/>
      <c r="F526" s="7"/>
      <c r="G526" s="7"/>
    </row>
    <row r="527" spans="4:7" ht="13">
      <c r="D527" s="7"/>
      <c r="E527" s="7"/>
      <c r="F527" s="7"/>
      <c r="G527" s="7"/>
    </row>
    <row r="528" spans="4:7" ht="13">
      <c r="D528" s="7"/>
      <c r="E528" s="7"/>
      <c r="F528" s="7"/>
      <c r="G528" s="7"/>
    </row>
    <row r="529" spans="4:7" ht="13">
      <c r="D529" s="7"/>
      <c r="E529" s="7"/>
      <c r="F529" s="7"/>
      <c r="G529" s="7"/>
    </row>
    <row r="530" spans="4:7" ht="13">
      <c r="D530" s="7"/>
      <c r="E530" s="7"/>
      <c r="F530" s="7"/>
      <c r="G530" s="7"/>
    </row>
    <row r="531" spans="4:7" ht="13">
      <c r="D531" s="7"/>
      <c r="E531" s="7"/>
      <c r="F531" s="7"/>
      <c r="G531" s="7"/>
    </row>
    <row r="532" spans="4:7" ht="13">
      <c r="D532" s="7"/>
      <c r="E532" s="7"/>
      <c r="F532" s="7"/>
      <c r="G532" s="7"/>
    </row>
    <row r="533" spans="4:7" ht="13">
      <c r="D533" s="7"/>
      <c r="E533" s="7"/>
      <c r="F533" s="7"/>
      <c r="G533" s="7"/>
    </row>
    <row r="534" spans="4:7" ht="13">
      <c r="D534" s="7"/>
      <c r="E534" s="7"/>
      <c r="F534" s="7"/>
      <c r="G534" s="7"/>
    </row>
    <row r="535" spans="4:7" ht="13">
      <c r="D535" s="7"/>
      <c r="E535" s="7"/>
      <c r="F535" s="7"/>
      <c r="G535" s="7"/>
    </row>
    <row r="536" spans="4:7" ht="13">
      <c r="D536" s="7"/>
      <c r="E536" s="7"/>
      <c r="F536" s="7"/>
      <c r="G536" s="7"/>
    </row>
    <row r="537" spans="4:7" ht="13">
      <c r="D537" s="7"/>
      <c r="E537" s="7"/>
      <c r="F537" s="7"/>
      <c r="G537" s="7"/>
    </row>
    <row r="538" spans="4:7" ht="13">
      <c r="D538" s="7"/>
      <c r="E538" s="7"/>
      <c r="F538" s="7"/>
      <c r="G538" s="7"/>
    </row>
    <row r="539" spans="4:7" ht="13">
      <c r="D539" s="7"/>
      <c r="E539" s="7"/>
      <c r="F539" s="7"/>
      <c r="G539" s="7"/>
    </row>
    <row r="540" spans="4:7" ht="13">
      <c r="D540" s="7"/>
      <c r="E540" s="7"/>
      <c r="F540" s="7"/>
      <c r="G540" s="7"/>
    </row>
    <row r="541" spans="4:7" ht="13">
      <c r="D541" s="7"/>
      <c r="E541" s="7"/>
      <c r="F541" s="7"/>
      <c r="G541" s="7"/>
    </row>
    <row r="542" spans="4:7" ht="13">
      <c r="D542" s="7"/>
      <c r="E542" s="7"/>
      <c r="F542" s="7"/>
      <c r="G542" s="7"/>
    </row>
    <row r="543" spans="4:7" ht="13">
      <c r="D543" s="7"/>
      <c r="E543" s="7"/>
      <c r="F543" s="7"/>
      <c r="G543" s="7"/>
    </row>
    <row r="544" spans="4:7" ht="13">
      <c r="D544" s="7"/>
      <c r="E544" s="7"/>
      <c r="F544" s="7"/>
      <c r="G544" s="7"/>
    </row>
    <row r="545" spans="4:7" ht="13">
      <c r="D545" s="7"/>
      <c r="E545" s="7"/>
      <c r="F545" s="7"/>
      <c r="G545" s="7"/>
    </row>
    <row r="546" spans="4:7" ht="13">
      <c r="D546" s="7"/>
      <c r="E546" s="7"/>
      <c r="F546" s="7"/>
      <c r="G546" s="7"/>
    </row>
    <row r="547" spans="4:7" ht="13">
      <c r="D547" s="7"/>
      <c r="E547" s="7"/>
      <c r="F547" s="7"/>
      <c r="G547" s="7"/>
    </row>
    <row r="548" spans="4:7" ht="13">
      <c r="D548" s="7"/>
      <c r="E548" s="7"/>
      <c r="F548" s="7"/>
      <c r="G548" s="7"/>
    </row>
    <row r="549" spans="4:7" ht="13">
      <c r="D549" s="7"/>
      <c r="E549" s="7"/>
      <c r="F549" s="7"/>
      <c r="G549" s="7"/>
    </row>
    <row r="550" spans="4:7" ht="13">
      <c r="D550" s="7"/>
      <c r="E550" s="7"/>
      <c r="F550" s="7"/>
      <c r="G550" s="7"/>
    </row>
    <row r="551" spans="4:7" ht="13">
      <c r="D551" s="7"/>
      <c r="E551" s="7"/>
      <c r="F551" s="7"/>
      <c r="G551" s="7"/>
    </row>
    <row r="552" spans="4:7" ht="13">
      <c r="D552" s="7"/>
      <c r="E552" s="7"/>
      <c r="F552" s="7"/>
      <c r="G552" s="7"/>
    </row>
    <row r="553" spans="4:7" ht="13">
      <c r="D553" s="7"/>
      <c r="E553" s="7"/>
      <c r="F553" s="7"/>
      <c r="G553" s="7"/>
    </row>
    <row r="554" spans="4:7" ht="13">
      <c r="D554" s="7"/>
      <c r="E554" s="7"/>
      <c r="F554" s="7"/>
      <c r="G554" s="7"/>
    </row>
    <row r="555" spans="4:7" ht="13">
      <c r="D555" s="7"/>
      <c r="E555" s="7"/>
      <c r="F555" s="7"/>
      <c r="G555" s="7"/>
    </row>
    <row r="556" spans="4:7" ht="13">
      <c r="D556" s="7"/>
      <c r="E556" s="7"/>
      <c r="F556" s="7"/>
      <c r="G556" s="7"/>
    </row>
    <row r="557" spans="4:7" ht="13">
      <c r="D557" s="7"/>
      <c r="E557" s="7"/>
      <c r="F557" s="7"/>
      <c r="G557" s="7"/>
    </row>
    <row r="558" spans="4:7" ht="13">
      <c r="D558" s="7"/>
      <c r="E558" s="7"/>
      <c r="F558" s="7"/>
      <c r="G558" s="7"/>
    </row>
    <row r="559" spans="4:7" ht="13">
      <c r="D559" s="7"/>
      <c r="E559" s="7"/>
      <c r="F559" s="7"/>
      <c r="G559" s="7"/>
    </row>
    <row r="560" spans="4:7" ht="13">
      <c r="D560" s="7"/>
      <c r="E560" s="7"/>
      <c r="F560" s="7"/>
      <c r="G560" s="7"/>
    </row>
    <row r="561" spans="4:7" ht="13">
      <c r="D561" s="7"/>
      <c r="E561" s="7"/>
      <c r="F561" s="7"/>
      <c r="G561" s="7"/>
    </row>
    <row r="562" spans="4:7" ht="13">
      <c r="D562" s="7"/>
      <c r="E562" s="7"/>
      <c r="F562" s="7"/>
      <c r="G562" s="7"/>
    </row>
    <row r="563" spans="4:7" ht="13">
      <c r="D563" s="7"/>
      <c r="E563" s="7"/>
      <c r="F563" s="7"/>
      <c r="G563" s="7"/>
    </row>
    <row r="564" spans="4:7" ht="13">
      <c r="D564" s="7"/>
      <c r="E564" s="7"/>
      <c r="F564" s="7"/>
      <c r="G564" s="7"/>
    </row>
    <row r="565" spans="4:7" ht="13">
      <c r="D565" s="7"/>
      <c r="E565" s="7"/>
      <c r="F565" s="7"/>
      <c r="G565" s="7"/>
    </row>
    <row r="566" spans="4:7" ht="13">
      <c r="D566" s="7"/>
      <c r="E566" s="7"/>
      <c r="F566" s="7"/>
      <c r="G566" s="7"/>
    </row>
    <row r="567" spans="4:7" ht="13">
      <c r="D567" s="7"/>
      <c r="E567" s="7"/>
      <c r="F567" s="7"/>
      <c r="G567" s="7"/>
    </row>
    <row r="568" spans="4:7" ht="13">
      <c r="D568" s="7"/>
      <c r="E568" s="7"/>
      <c r="F568" s="7"/>
      <c r="G568" s="7"/>
    </row>
    <row r="569" spans="4:7" ht="13">
      <c r="D569" s="7"/>
      <c r="E569" s="7"/>
      <c r="F569" s="7"/>
      <c r="G569" s="7"/>
    </row>
    <row r="570" spans="4:7" ht="13">
      <c r="D570" s="7"/>
      <c r="E570" s="7"/>
      <c r="F570" s="7"/>
      <c r="G570" s="7"/>
    </row>
    <row r="571" spans="4:7" ht="13">
      <c r="D571" s="7"/>
      <c r="E571" s="7"/>
      <c r="F571" s="7"/>
      <c r="G571" s="7"/>
    </row>
    <row r="572" spans="4:7" ht="13">
      <c r="D572" s="7"/>
      <c r="E572" s="7"/>
      <c r="F572" s="7"/>
      <c r="G572" s="7"/>
    </row>
    <row r="573" spans="4:7" ht="13">
      <c r="D573" s="7"/>
      <c r="E573" s="7"/>
      <c r="F573" s="7"/>
      <c r="G573" s="7"/>
    </row>
    <row r="574" spans="4:7" ht="13">
      <c r="D574" s="7"/>
      <c r="E574" s="7"/>
      <c r="F574" s="7"/>
      <c r="G574" s="7"/>
    </row>
    <row r="575" spans="4:7" ht="13">
      <c r="D575" s="7"/>
      <c r="E575" s="7"/>
      <c r="F575" s="7"/>
      <c r="G575" s="7"/>
    </row>
    <row r="576" spans="4:7" ht="13">
      <c r="D576" s="7"/>
      <c r="E576" s="7"/>
      <c r="F576" s="7"/>
      <c r="G576" s="7"/>
    </row>
    <row r="577" spans="4:7" ht="13">
      <c r="D577" s="7"/>
      <c r="E577" s="7"/>
      <c r="F577" s="7"/>
      <c r="G577" s="7"/>
    </row>
    <row r="578" spans="4:7" ht="13">
      <c r="D578" s="7"/>
      <c r="E578" s="7"/>
      <c r="F578" s="7"/>
      <c r="G578" s="7"/>
    </row>
    <row r="579" spans="4:7" ht="13">
      <c r="D579" s="7"/>
      <c r="E579" s="7"/>
      <c r="F579" s="7"/>
      <c r="G579" s="7"/>
    </row>
    <row r="580" spans="4:7" ht="13">
      <c r="D580" s="7"/>
      <c r="E580" s="7"/>
      <c r="F580" s="7"/>
      <c r="G580" s="7"/>
    </row>
    <row r="581" spans="4:7" ht="13">
      <c r="D581" s="7"/>
      <c r="E581" s="7"/>
      <c r="F581" s="7"/>
      <c r="G581" s="7"/>
    </row>
    <row r="582" spans="4:7" ht="13">
      <c r="D582" s="7"/>
      <c r="E582" s="7"/>
      <c r="F582" s="7"/>
      <c r="G582" s="7"/>
    </row>
    <row r="583" spans="4:7" ht="13">
      <c r="D583" s="7"/>
      <c r="E583" s="7"/>
      <c r="F583" s="7"/>
      <c r="G583" s="7"/>
    </row>
    <row r="584" spans="4:7" ht="13">
      <c r="D584" s="7"/>
      <c r="E584" s="7"/>
      <c r="F584" s="7"/>
      <c r="G584" s="7"/>
    </row>
    <row r="585" spans="4:7" ht="13">
      <c r="D585" s="7"/>
      <c r="E585" s="7"/>
      <c r="F585" s="7"/>
      <c r="G585" s="7"/>
    </row>
    <row r="586" spans="4:7" ht="13">
      <c r="D586" s="7"/>
      <c r="E586" s="7"/>
      <c r="F586" s="7"/>
      <c r="G586" s="7"/>
    </row>
    <row r="587" spans="4:7" ht="13">
      <c r="D587" s="7"/>
      <c r="E587" s="7"/>
      <c r="F587" s="7"/>
      <c r="G587" s="7"/>
    </row>
    <row r="588" spans="4:7" ht="13">
      <c r="D588" s="7"/>
      <c r="E588" s="7"/>
      <c r="F588" s="7"/>
      <c r="G588" s="7"/>
    </row>
    <row r="589" spans="4:7" ht="13">
      <c r="D589" s="7"/>
      <c r="E589" s="7"/>
      <c r="F589" s="7"/>
      <c r="G589" s="7"/>
    </row>
    <row r="590" spans="4:7" ht="13">
      <c r="D590" s="7"/>
      <c r="E590" s="7"/>
      <c r="F590" s="7"/>
      <c r="G590" s="7"/>
    </row>
    <row r="591" spans="4:7" ht="13">
      <c r="D591" s="7"/>
      <c r="E591" s="7"/>
      <c r="F591" s="7"/>
      <c r="G591" s="7"/>
    </row>
    <row r="592" spans="4:7" ht="13">
      <c r="D592" s="7"/>
      <c r="E592" s="7"/>
      <c r="F592" s="7"/>
      <c r="G592" s="7"/>
    </row>
    <row r="593" spans="4:7" ht="13">
      <c r="D593" s="7"/>
      <c r="E593" s="7"/>
      <c r="F593" s="7"/>
      <c r="G593" s="7"/>
    </row>
    <row r="594" spans="4:7" ht="13">
      <c r="D594" s="7"/>
      <c r="E594" s="7"/>
      <c r="F594" s="7"/>
      <c r="G594" s="7"/>
    </row>
    <row r="595" spans="4:7" ht="13">
      <c r="D595" s="7"/>
      <c r="E595" s="7"/>
      <c r="F595" s="7"/>
      <c r="G595" s="7"/>
    </row>
    <row r="596" spans="4:7" ht="13">
      <c r="D596" s="7"/>
      <c r="E596" s="7"/>
      <c r="F596" s="7"/>
      <c r="G596" s="7"/>
    </row>
    <row r="597" spans="4:7" ht="13">
      <c r="D597" s="7"/>
      <c r="E597" s="7"/>
      <c r="F597" s="7"/>
      <c r="G597" s="7"/>
    </row>
    <row r="598" spans="4:7" ht="13">
      <c r="D598" s="7"/>
      <c r="E598" s="7"/>
      <c r="F598" s="7"/>
      <c r="G598" s="7"/>
    </row>
    <row r="599" spans="4:7" ht="13">
      <c r="D599" s="7"/>
      <c r="E599" s="7"/>
      <c r="F599" s="7"/>
      <c r="G599" s="7"/>
    </row>
    <row r="600" spans="4:7" ht="13">
      <c r="D600" s="7"/>
      <c r="E600" s="7"/>
      <c r="F600" s="7"/>
      <c r="G600" s="7"/>
    </row>
    <row r="601" spans="4:7" ht="13">
      <c r="D601" s="7"/>
      <c r="E601" s="7"/>
      <c r="F601" s="7"/>
      <c r="G601" s="7"/>
    </row>
    <row r="602" spans="4:7" ht="13">
      <c r="D602" s="7"/>
      <c r="E602" s="7"/>
      <c r="F602" s="7"/>
      <c r="G602" s="7"/>
    </row>
    <row r="603" spans="4:7" ht="13">
      <c r="D603" s="7"/>
      <c r="E603" s="7"/>
      <c r="F603" s="7"/>
      <c r="G603" s="7"/>
    </row>
    <row r="604" spans="4:7" ht="13">
      <c r="D604" s="7"/>
      <c r="E604" s="7"/>
      <c r="F604" s="7"/>
      <c r="G604" s="7"/>
    </row>
    <row r="605" spans="4:7" ht="13">
      <c r="D605" s="7"/>
      <c r="E605" s="7"/>
      <c r="F605" s="7"/>
      <c r="G605" s="7"/>
    </row>
    <row r="606" spans="4:7" ht="13">
      <c r="D606" s="7"/>
      <c r="E606" s="7"/>
      <c r="F606" s="7"/>
      <c r="G606" s="7"/>
    </row>
    <row r="607" spans="4:7" ht="13">
      <c r="D607" s="7"/>
      <c r="E607" s="7"/>
      <c r="F607" s="7"/>
      <c r="G607" s="7"/>
    </row>
    <row r="608" spans="4:7" ht="13">
      <c r="D608" s="7"/>
      <c r="E608" s="7"/>
      <c r="F608" s="7"/>
      <c r="G608" s="7"/>
    </row>
    <row r="609" spans="4:7" ht="13">
      <c r="D609" s="7"/>
      <c r="E609" s="7"/>
      <c r="F609" s="7"/>
      <c r="G609" s="7"/>
    </row>
    <row r="610" spans="4:7" ht="13">
      <c r="D610" s="7"/>
      <c r="E610" s="7"/>
      <c r="F610" s="7"/>
      <c r="G610" s="7"/>
    </row>
    <row r="611" spans="4:7" ht="13">
      <c r="D611" s="7"/>
      <c r="E611" s="7"/>
      <c r="F611" s="7"/>
      <c r="G611" s="7"/>
    </row>
    <row r="612" spans="4:7" ht="13">
      <c r="D612" s="7"/>
      <c r="E612" s="7"/>
      <c r="F612" s="7"/>
      <c r="G612" s="7"/>
    </row>
    <row r="613" spans="4:7" ht="13">
      <c r="D613" s="7"/>
      <c r="E613" s="7"/>
      <c r="F613" s="7"/>
      <c r="G613" s="7"/>
    </row>
    <row r="614" spans="4:7" ht="13">
      <c r="D614" s="7"/>
      <c r="E614" s="7"/>
      <c r="F614" s="7"/>
      <c r="G614" s="7"/>
    </row>
    <row r="615" spans="4:7" ht="13">
      <c r="D615" s="7"/>
      <c r="E615" s="7"/>
      <c r="F615" s="7"/>
      <c r="G615" s="7"/>
    </row>
    <row r="616" spans="4:7" ht="13">
      <c r="D616" s="7"/>
      <c r="E616" s="7"/>
      <c r="F616" s="7"/>
      <c r="G616" s="7"/>
    </row>
    <row r="617" spans="4:7" ht="13">
      <c r="D617" s="7"/>
      <c r="E617" s="7"/>
      <c r="F617" s="7"/>
      <c r="G617" s="7"/>
    </row>
    <row r="618" spans="4:7" ht="13">
      <c r="D618" s="7"/>
      <c r="E618" s="7"/>
      <c r="F618" s="7"/>
      <c r="G618" s="7"/>
    </row>
    <row r="619" spans="4:7" ht="13">
      <c r="D619" s="7"/>
      <c r="E619" s="7"/>
      <c r="F619" s="7"/>
      <c r="G619" s="7"/>
    </row>
    <row r="620" spans="4:7" ht="13">
      <c r="D620" s="7"/>
      <c r="E620" s="7"/>
      <c r="F620" s="7"/>
      <c r="G620" s="7"/>
    </row>
    <row r="621" spans="4:7" ht="13">
      <c r="D621" s="7"/>
      <c r="E621" s="7"/>
      <c r="F621" s="7"/>
      <c r="G621" s="7"/>
    </row>
    <row r="622" spans="4:7" ht="13">
      <c r="D622" s="7"/>
      <c r="E622" s="7"/>
      <c r="F622" s="7"/>
      <c r="G622" s="7"/>
    </row>
    <row r="623" spans="4:7" ht="13">
      <c r="D623" s="7"/>
      <c r="E623" s="7"/>
      <c r="F623" s="7"/>
      <c r="G623" s="7"/>
    </row>
    <row r="624" spans="4:7" ht="13">
      <c r="D624" s="7"/>
      <c r="E624" s="7"/>
      <c r="F624" s="7"/>
      <c r="G624" s="7"/>
    </row>
    <row r="625" spans="4:7" ht="13">
      <c r="D625" s="7"/>
      <c r="E625" s="7"/>
      <c r="F625" s="7"/>
      <c r="G625" s="7"/>
    </row>
    <row r="626" spans="4:7" ht="13">
      <c r="D626" s="7"/>
      <c r="E626" s="7"/>
      <c r="F626" s="7"/>
      <c r="G626" s="7"/>
    </row>
    <row r="627" spans="4:7" ht="13">
      <c r="D627" s="7"/>
      <c r="E627" s="7"/>
      <c r="F627" s="7"/>
      <c r="G627" s="7"/>
    </row>
    <row r="628" spans="4:7" ht="13">
      <c r="D628" s="7"/>
      <c r="E628" s="7"/>
      <c r="F628" s="7"/>
      <c r="G628" s="7"/>
    </row>
    <row r="629" spans="4:7" ht="13">
      <c r="D629" s="7"/>
      <c r="E629" s="7"/>
      <c r="F629" s="7"/>
      <c r="G629" s="7"/>
    </row>
    <row r="630" spans="4:7" ht="13">
      <c r="D630" s="7"/>
      <c r="E630" s="7"/>
      <c r="F630" s="7"/>
      <c r="G630" s="7"/>
    </row>
    <row r="631" spans="4:7" ht="13">
      <c r="D631" s="7"/>
      <c r="E631" s="7"/>
      <c r="F631" s="7"/>
      <c r="G631" s="7"/>
    </row>
    <row r="632" spans="4:7" ht="13">
      <c r="D632" s="7"/>
      <c r="E632" s="7"/>
      <c r="F632" s="7"/>
      <c r="G632" s="7"/>
    </row>
    <row r="633" spans="4:7" ht="13">
      <c r="D633" s="7"/>
      <c r="E633" s="7"/>
      <c r="F633" s="7"/>
      <c r="G633" s="7"/>
    </row>
    <row r="634" spans="4:7" ht="13">
      <c r="D634" s="7"/>
      <c r="E634" s="7"/>
      <c r="F634" s="7"/>
      <c r="G634" s="7"/>
    </row>
    <row r="635" spans="4:7" ht="13">
      <c r="D635" s="7"/>
      <c r="E635" s="7"/>
      <c r="F635" s="7"/>
      <c r="G635" s="7"/>
    </row>
    <row r="636" spans="4:7" ht="13">
      <c r="D636" s="7"/>
      <c r="E636" s="7"/>
      <c r="F636" s="7"/>
      <c r="G636" s="7"/>
    </row>
    <row r="637" spans="4:7" ht="13">
      <c r="D637" s="7"/>
      <c r="E637" s="7"/>
      <c r="F637" s="7"/>
      <c r="G637" s="7"/>
    </row>
    <row r="638" spans="4:7" ht="13">
      <c r="D638" s="7"/>
      <c r="E638" s="7"/>
      <c r="F638" s="7"/>
      <c r="G638" s="7"/>
    </row>
    <row r="639" spans="4:7" ht="13">
      <c r="D639" s="7"/>
      <c r="E639" s="7"/>
      <c r="F639" s="7"/>
      <c r="G639" s="7"/>
    </row>
    <row r="640" spans="4:7" ht="13">
      <c r="D640" s="7"/>
      <c r="E640" s="7"/>
      <c r="F640" s="7"/>
      <c r="G640" s="7"/>
    </row>
    <row r="641" spans="4:7" ht="13">
      <c r="D641" s="7"/>
      <c r="E641" s="7"/>
      <c r="F641" s="7"/>
      <c r="G641" s="7"/>
    </row>
    <row r="642" spans="4:7" ht="13">
      <c r="D642" s="7"/>
      <c r="E642" s="7"/>
      <c r="F642" s="7"/>
      <c r="G642" s="7"/>
    </row>
    <row r="643" spans="4:7" ht="13">
      <c r="D643" s="7"/>
      <c r="E643" s="7"/>
      <c r="F643" s="7"/>
      <c r="G643" s="7"/>
    </row>
    <row r="644" spans="4:7" ht="13">
      <c r="D644" s="7"/>
      <c r="E644" s="7"/>
      <c r="F644" s="7"/>
      <c r="G644" s="7"/>
    </row>
    <row r="645" spans="4:7" ht="13">
      <c r="D645" s="7"/>
      <c r="E645" s="7"/>
      <c r="F645" s="7"/>
      <c r="G645" s="7"/>
    </row>
    <row r="646" spans="4:7" ht="13">
      <c r="D646" s="7"/>
      <c r="E646" s="7"/>
      <c r="F646" s="7"/>
      <c r="G646" s="7"/>
    </row>
    <row r="647" spans="4:7" ht="13">
      <c r="D647" s="7"/>
      <c r="E647" s="7"/>
      <c r="F647" s="7"/>
      <c r="G647" s="7"/>
    </row>
    <row r="648" spans="4:7" ht="13">
      <c r="D648" s="7"/>
      <c r="E648" s="7"/>
      <c r="F648" s="7"/>
      <c r="G648" s="7"/>
    </row>
    <row r="649" spans="4:7" ht="13">
      <c r="D649" s="7"/>
      <c r="E649" s="7"/>
      <c r="F649" s="7"/>
      <c r="G649" s="7"/>
    </row>
    <row r="650" spans="4:7" ht="13">
      <c r="D650" s="7"/>
      <c r="E650" s="7"/>
      <c r="F650" s="7"/>
      <c r="G650" s="7"/>
    </row>
    <row r="651" spans="4:7" ht="13">
      <c r="D651" s="7"/>
      <c r="E651" s="7"/>
      <c r="F651" s="7"/>
      <c r="G651" s="7"/>
    </row>
    <row r="652" spans="4:7" ht="13">
      <c r="D652" s="7"/>
      <c r="E652" s="7"/>
      <c r="F652" s="7"/>
      <c r="G652" s="7"/>
    </row>
    <row r="653" spans="4:7" ht="13">
      <c r="D653" s="7"/>
      <c r="E653" s="7"/>
      <c r="F653" s="7"/>
      <c r="G653" s="7"/>
    </row>
    <row r="654" spans="4:7" ht="13">
      <c r="D654" s="7"/>
      <c r="E654" s="7"/>
      <c r="F654" s="7"/>
      <c r="G654" s="7"/>
    </row>
    <row r="655" spans="4:7" ht="13">
      <c r="D655" s="7"/>
      <c r="E655" s="7"/>
      <c r="F655" s="7"/>
      <c r="G655" s="7"/>
    </row>
    <row r="656" spans="4:7" ht="13">
      <c r="D656" s="7"/>
      <c r="E656" s="7"/>
      <c r="F656" s="7"/>
      <c r="G656" s="7"/>
    </row>
    <row r="657" spans="4:7" ht="13">
      <c r="D657" s="7"/>
      <c r="E657" s="7"/>
      <c r="F657" s="7"/>
      <c r="G657" s="7"/>
    </row>
    <row r="658" spans="4:7" ht="13">
      <c r="D658" s="7"/>
      <c r="E658" s="7"/>
      <c r="F658" s="7"/>
      <c r="G658" s="7"/>
    </row>
    <row r="659" spans="4:7" ht="13">
      <c r="D659" s="7"/>
      <c r="E659" s="7"/>
      <c r="F659" s="7"/>
      <c r="G659" s="7"/>
    </row>
    <row r="660" spans="4:7" ht="13">
      <c r="D660" s="7"/>
      <c r="E660" s="7"/>
      <c r="F660" s="7"/>
      <c r="G660" s="7"/>
    </row>
    <row r="661" spans="4:7" ht="13">
      <c r="D661" s="7"/>
      <c r="E661" s="7"/>
      <c r="F661" s="7"/>
      <c r="G661" s="7"/>
    </row>
    <row r="662" spans="4:7" ht="13">
      <c r="D662" s="7"/>
      <c r="E662" s="7"/>
      <c r="F662" s="7"/>
      <c r="G662" s="7"/>
    </row>
    <row r="663" spans="4:7" ht="13">
      <c r="D663" s="7"/>
      <c r="E663" s="7"/>
      <c r="F663" s="7"/>
      <c r="G663" s="7"/>
    </row>
    <row r="664" spans="4:7" ht="13">
      <c r="D664" s="7"/>
      <c r="E664" s="7"/>
      <c r="F664" s="7"/>
      <c r="G664" s="7"/>
    </row>
    <row r="665" spans="4:7" ht="13">
      <c r="D665" s="7"/>
      <c r="E665" s="7"/>
      <c r="F665" s="7"/>
      <c r="G665" s="7"/>
    </row>
    <row r="666" spans="4:7" ht="13">
      <c r="D666" s="7"/>
      <c r="E666" s="7"/>
      <c r="F666" s="7"/>
      <c r="G666" s="7"/>
    </row>
    <row r="667" spans="4:7" ht="13">
      <c r="D667" s="7"/>
      <c r="E667" s="7"/>
      <c r="F667" s="7"/>
      <c r="G667" s="7"/>
    </row>
    <row r="668" spans="4:7" ht="13">
      <c r="D668" s="7"/>
      <c r="E668" s="7"/>
      <c r="F668" s="7"/>
      <c r="G668" s="7"/>
    </row>
    <row r="669" spans="4:7" ht="13">
      <c r="D669" s="7"/>
      <c r="E669" s="7"/>
      <c r="F669" s="7"/>
      <c r="G669" s="7"/>
    </row>
    <row r="670" spans="4:7" ht="13">
      <c r="D670" s="7"/>
      <c r="E670" s="7"/>
      <c r="F670" s="7"/>
      <c r="G670" s="7"/>
    </row>
    <row r="671" spans="4:7" ht="13">
      <c r="D671" s="7"/>
      <c r="E671" s="7"/>
      <c r="F671" s="7"/>
      <c r="G671" s="7"/>
    </row>
    <row r="672" spans="4:7" ht="13">
      <c r="D672" s="7"/>
      <c r="E672" s="7"/>
      <c r="F672" s="7"/>
      <c r="G672" s="7"/>
    </row>
    <row r="673" spans="4:7" ht="13">
      <c r="D673" s="7"/>
      <c r="E673" s="7"/>
      <c r="F673" s="7"/>
      <c r="G673" s="7"/>
    </row>
    <row r="674" spans="4:7" ht="13">
      <c r="D674" s="7"/>
      <c r="E674" s="7"/>
      <c r="F674" s="7"/>
      <c r="G674" s="7"/>
    </row>
    <row r="675" spans="4:7" ht="13">
      <c r="D675" s="7"/>
      <c r="E675" s="7"/>
      <c r="F675" s="7"/>
      <c r="G675" s="7"/>
    </row>
    <row r="676" spans="4:7" ht="13">
      <c r="D676" s="7"/>
      <c r="E676" s="7"/>
      <c r="F676" s="7"/>
      <c r="G676" s="7"/>
    </row>
    <row r="677" spans="4:7" ht="13">
      <c r="D677" s="7"/>
      <c r="E677" s="7"/>
      <c r="F677" s="7"/>
      <c r="G677" s="7"/>
    </row>
    <row r="678" spans="4:7" ht="13">
      <c r="D678" s="7"/>
      <c r="E678" s="7"/>
      <c r="F678" s="7"/>
      <c r="G678" s="7"/>
    </row>
    <row r="679" spans="4:7" ht="13">
      <c r="D679" s="7"/>
      <c r="E679" s="7"/>
      <c r="F679" s="7"/>
      <c r="G679" s="7"/>
    </row>
    <row r="680" spans="4:7" ht="13">
      <c r="D680" s="7"/>
      <c r="E680" s="7"/>
      <c r="F680" s="7"/>
      <c r="G680" s="7"/>
    </row>
    <row r="681" spans="4:7" ht="13">
      <c r="D681" s="7"/>
      <c r="E681" s="7"/>
      <c r="F681" s="7"/>
      <c r="G681" s="7"/>
    </row>
    <row r="682" spans="4:7" ht="13">
      <c r="D682" s="7"/>
      <c r="E682" s="7"/>
      <c r="F682" s="7"/>
      <c r="G682" s="7"/>
    </row>
    <row r="683" spans="4:7" ht="13">
      <c r="D683" s="7"/>
      <c r="E683" s="7"/>
      <c r="F683" s="7"/>
      <c r="G683" s="7"/>
    </row>
    <row r="684" spans="4:7" ht="13">
      <c r="D684" s="7"/>
      <c r="E684" s="7"/>
      <c r="F684" s="7"/>
      <c r="G684" s="7"/>
    </row>
    <row r="685" spans="4:7" ht="13">
      <c r="D685" s="7"/>
      <c r="E685" s="7"/>
      <c r="F685" s="7"/>
      <c r="G685" s="7"/>
    </row>
    <row r="686" spans="4:7" ht="13">
      <c r="D686" s="7"/>
      <c r="E686" s="7"/>
      <c r="F686" s="7"/>
      <c r="G686" s="7"/>
    </row>
    <row r="687" spans="4:7" ht="13">
      <c r="D687" s="7"/>
      <c r="E687" s="7"/>
      <c r="F687" s="7"/>
      <c r="G687" s="7"/>
    </row>
    <row r="688" spans="4:7" ht="13">
      <c r="D688" s="7"/>
      <c r="E688" s="7"/>
      <c r="F688" s="7"/>
      <c r="G688" s="7"/>
    </row>
    <row r="689" spans="4:7" ht="13">
      <c r="D689" s="7"/>
      <c r="E689" s="7"/>
      <c r="F689" s="7"/>
      <c r="G689" s="7"/>
    </row>
    <row r="690" spans="4:7" ht="13">
      <c r="D690" s="7"/>
      <c r="E690" s="7"/>
      <c r="F690" s="7"/>
      <c r="G690" s="7"/>
    </row>
    <row r="691" spans="4:7" ht="13">
      <c r="D691" s="7"/>
      <c r="E691" s="7"/>
      <c r="F691" s="7"/>
      <c r="G691" s="7"/>
    </row>
    <row r="692" spans="4:7" ht="13">
      <c r="D692" s="7"/>
      <c r="E692" s="7"/>
      <c r="F692" s="7"/>
      <c r="G692" s="7"/>
    </row>
    <row r="693" spans="4:7" ht="13">
      <c r="D693" s="7"/>
      <c r="E693" s="7"/>
      <c r="F693" s="7"/>
      <c r="G693" s="7"/>
    </row>
    <row r="694" spans="4:7" ht="13">
      <c r="D694" s="7"/>
      <c r="E694" s="7"/>
      <c r="F694" s="7"/>
      <c r="G694" s="7"/>
    </row>
    <row r="695" spans="4:7" ht="13">
      <c r="D695" s="7"/>
      <c r="E695" s="7"/>
      <c r="F695" s="7"/>
      <c r="G695" s="7"/>
    </row>
    <row r="696" spans="4:7" ht="13">
      <c r="D696" s="7"/>
      <c r="E696" s="7"/>
      <c r="F696" s="7"/>
      <c r="G696" s="7"/>
    </row>
    <row r="697" spans="4:7" ht="13">
      <c r="D697" s="7"/>
      <c r="E697" s="7"/>
      <c r="F697" s="7"/>
      <c r="G697" s="7"/>
    </row>
    <row r="698" spans="4:7" ht="13">
      <c r="D698" s="7"/>
      <c r="E698" s="7"/>
      <c r="F698" s="7"/>
      <c r="G698" s="7"/>
    </row>
    <row r="699" spans="4:7" ht="13">
      <c r="D699" s="7"/>
      <c r="E699" s="7"/>
      <c r="F699" s="7"/>
      <c r="G699" s="7"/>
    </row>
    <row r="700" spans="4:7" ht="13">
      <c r="D700" s="7"/>
      <c r="E700" s="7"/>
      <c r="F700" s="7"/>
      <c r="G700" s="7"/>
    </row>
    <row r="701" spans="4:7" ht="13">
      <c r="D701" s="7"/>
      <c r="E701" s="7"/>
      <c r="F701" s="7"/>
      <c r="G701" s="7"/>
    </row>
    <row r="702" spans="4:7" ht="13">
      <c r="D702" s="7"/>
      <c r="E702" s="7"/>
      <c r="F702" s="7"/>
      <c r="G702" s="7"/>
    </row>
    <row r="703" spans="4:7" ht="13">
      <c r="D703" s="7"/>
      <c r="E703" s="7"/>
      <c r="F703" s="7"/>
      <c r="G703" s="7"/>
    </row>
    <row r="704" spans="4:7" ht="13">
      <c r="D704" s="7"/>
      <c r="E704" s="7"/>
      <c r="F704" s="7"/>
      <c r="G704" s="7"/>
    </row>
    <row r="705" spans="4:7" ht="13">
      <c r="D705" s="7"/>
      <c r="E705" s="7"/>
      <c r="F705" s="7"/>
      <c r="G705" s="7"/>
    </row>
    <row r="706" spans="4:7" ht="13">
      <c r="D706" s="7"/>
      <c r="E706" s="7"/>
      <c r="F706" s="7"/>
      <c r="G706" s="7"/>
    </row>
    <row r="707" spans="4:7" ht="13">
      <c r="D707" s="7"/>
      <c r="E707" s="7"/>
      <c r="F707" s="7"/>
      <c r="G707" s="7"/>
    </row>
    <row r="708" spans="4:7" ht="13">
      <c r="D708" s="7"/>
      <c r="E708" s="7"/>
      <c r="F708" s="7"/>
      <c r="G708" s="7"/>
    </row>
    <row r="709" spans="4:7" ht="13">
      <c r="D709" s="7"/>
      <c r="E709" s="7"/>
      <c r="F709" s="7"/>
      <c r="G709" s="7"/>
    </row>
    <row r="710" spans="4:7" ht="13">
      <c r="D710" s="7"/>
      <c r="E710" s="7"/>
      <c r="F710" s="7"/>
      <c r="G710" s="7"/>
    </row>
    <row r="711" spans="4:7" ht="13">
      <c r="D711" s="7"/>
      <c r="E711" s="7"/>
      <c r="F711" s="7"/>
      <c r="G711" s="7"/>
    </row>
    <row r="712" spans="4:7" ht="13">
      <c r="D712" s="7"/>
      <c r="E712" s="7"/>
      <c r="F712" s="7"/>
      <c r="G712" s="7"/>
    </row>
    <row r="713" spans="4:7" ht="13">
      <c r="D713" s="7"/>
      <c r="E713" s="7"/>
      <c r="F713" s="7"/>
      <c r="G713" s="7"/>
    </row>
    <row r="714" spans="4:7" ht="13">
      <c r="D714" s="7"/>
      <c r="E714" s="7"/>
      <c r="F714" s="7"/>
      <c r="G714" s="7"/>
    </row>
    <row r="715" spans="4:7" ht="13">
      <c r="D715" s="7"/>
      <c r="E715" s="7"/>
      <c r="F715" s="7"/>
      <c r="G715" s="7"/>
    </row>
    <row r="716" spans="4:7" ht="13">
      <c r="D716" s="7"/>
      <c r="E716" s="7"/>
      <c r="F716" s="7"/>
      <c r="G716" s="7"/>
    </row>
    <row r="717" spans="4:7" ht="13">
      <c r="D717" s="7"/>
      <c r="E717" s="7"/>
      <c r="F717" s="7"/>
      <c r="G717" s="7"/>
    </row>
    <row r="718" spans="4:7" ht="13">
      <c r="D718" s="7"/>
      <c r="E718" s="7"/>
      <c r="F718" s="7"/>
      <c r="G718" s="7"/>
    </row>
    <row r="719" spans="4:7" ht="13">
      <c r="D719" s="7"/>
      <c r="E719" s="7"/>
      <c r="F719" s="7"/>
      <c r="G719" s="7"/>
    </row>
    <row r="720" spans="4:7" ht="13">
      <c r="D720" s="7"/>
      <c r="E720" s="7"/>
      <c r="F720" s="7"/>
      <c r="G720" s="7"/>
    </row>
    <row r="721" spans="4:7" ht="13">
      <c r="D721" s="7"/>
      <c r="E721" s="7"/>
      <c r="F721" s="7"/>
      <c r="G721" s="7"/>
    </row>
    <row r="722" spans="4:7" ht="13">
      <c r="D722" s="7"/>
      <c r="E722" s="7"/>
      <c r="F722" s="7"/>
      <c r="G722" s="7"/>
    </row>
    <row r="723" spans="4:7" ht="13">
      <c r="D723" s="7"/>
      <c r="E723" s="7"/>
      <c r="F723" s="7"/>
      <c r="G723" s="7"/>
    </row>
    <row r="724" spans="4:7" ht="13">
      <c r="D724" s="7"/>
      <c r="E724" s="7"/>
      <c r="F724" s="7"/>
      <c r="G724" s="7"/>
    </row>
    <row r="725" spans="4:7" ht="13">
      <c r="D725" s="7"/>
      <c r="E725" s="7"/>
      <c r="F725" s="7"/>
      <c r="G725" s="7"/>
    </row>
    <row r="726" spans="4:7" ht="13">
      <c r="D726" s="7"/>
      <c r="E726" s="7"/>
      <c r="F726" s="7"/>
      <c r="G726" s="7"/>
    </row>
    <row r="727" spans="4:7" ht="13">
      <c r="D727" s="7"/>
      <c r="E727" s="7"/>
      <c r="F727" s="7"/>
      <c r="G727" s="7"/>
    </row>
    <row r="728" spans="4:7" ht="13">
      <c r="D728" s="7"/>
      <c r="E728" s="7"/>
      <c r="F728" s="7"/>
      <c r="G728" s="7"/>
    </row>
    <row r="729" spans="4:7" ht="13">
      <c r="D729" s="7"/>
      <c r="E729" s="7"/>
      <c r="F729" s="7"/>
      <c r="G729" s="7"/>
    </row>
    <row r="730" spans="4:7" ht="13">
      <c r="D730" s="7"/>
      <c r="E730" s="7"/>
      <c r="F730" s="7"/>
      <c r="G730" s="7"/>
    </row>
    <row r="731" spans="4:7" ht="13">
      <c r="D731" s="7"/>
      <c r="E731" s="7"/>
      <c r="F731" s="7"/>
      <c r="G731" s="7"/>
    </row>
    <row r="732" spans="4:7" ht="13">
      <c r="D732" s="7"/>
      <c r="E732" s="7"/>
      <c r="F732" s="7"/>
      <c r="G732" s="7"/>
    </row>
    <row r="733" spans="4:7" ht="13">
      <c r="D733" s="7"/>
      <c r="E733" s="7"/>
      <c r="F733" s="7"/>
      <c r="G733" s="7"/>
    </row>
    <row r="734" spans="4:7" ht="13">
      <c r="D734" s="7"/>
      <c r="E734" s="7"/>
      <c r="F734" s="7"/>
      <c r="G734" s="7"/>
    </row>
    <row r="735" spans="4:7" ht="13">
      <c r="D735" s="7"/>
      <c r="E735" s="7"/>
      <c r="F735" s="7"/>
      <c r="G735" s="7"/>
    </row>
    <row r="736" spans="4:7" ht="13">
      <c r="D736" s="7"/>
      <c r="E736" s="7"/>
      <c r="F736" s="7"/>
      <c r="G736" s="7"/>
    </row>
    <row r="737" spans="4:7" ht="13">
      <c r="D737" s="7"/>
      <c r="E737" s="7"/>
      <c r="F737" s="7"/>
      <c r="G737" s="7"/>
    </row>
    <row r="738" spans="4:7" ht="13">
      <c r="D738" s="7"/>
      <c r="E738" s="7"/>
      <c r="F738" s="7"/>
      <c r="G738" s="7"/>
    </row>
    <row r="739" spans="4:7" ht="13">
      <c r="D739" s="7"/>
      <c r="E739" s="7"/>
      <c r="F739" s="7"/>
      <c r="G739" s="7"/>
    </row>
    <row r="740" spans="4:7" ht="13">
      <c r="D740" s="7"/>
      <c r="E740" s="7"/>
      <c r="F740" s="7"/>
      <c r="G740" s="7"/>
    </row>
    <row r="741" spans="4:7" ht="13">
      <c r="D741" s="7"/>
      <c r="E741" s="7"/>
      <c r="F741" s="7"/>
      <c r="G741" s="7"/>
    </row>
    <row r="742" spans="4:7" ht="13">
      <c r="D742" s="7"/>
      <c r="E742" s="7"/>
      <c r="F742" s="7"/>
      <c r="G742" s="7"/>
    </row>
    <row r="743" spans="4:7" ht="13">
      <c r="D743" s="7"/>
      <c r="E743" s="7"/>
      <c r="F743" s="7"/>
      <c r="G743" s="7"/>
    </row>
    <row r="744" spans="4:7" ht="13">
      <c r="D744" s="7"/>
      <c r="E744" s="7"/>
      <c r="F744" s="7"/>
      <c r="G744" s="7"/>
    </row>
    <row r="745" spans="4:7" ht="13">
      <c r="D745" s="7"/>
      <c r="E745" s="7"/>
      <c r="F745" s="7"/>
      <c r="G745" s="7"/>
    </row>
    <row r="746" spans="4:7" ht="13">
      <c r="D746" s="7"/>
      <c r="E746" s="7"/>
      <c r="F746" s="7"/>
      <c r="G746" s="7"/>
    </row>
    <row r="747" spans="4:7" ht="13">
      <c r="D747" s="7"/>
      <c r="E747" s="7"/>
      <c r="F747" s="7"/>
      <c r="G747" s="7"/>
    </row>
    <row r="748" spans="4:7" ht="13">
      <c r="D748" s="7"/>
      <c r="E748" s="7"/>
      <c r="F748" s="7"/>
      <c r="G748" s="7"/>
    </row>
    <row r="749" spans="4:7" ht="13">
      <c r="D749" s="7"/>
      <c r="E749" s="7"/>
      <c r="F749" s="7"/>
      <c r="G749" s="7"/>
    </row>
    <row r="750" spans="4:7" ht="13">
      <c r="D750" s="7"/>
      <c r="E750" s="7"/>
      <c r="F750" s="7"/>
      <c r="G750" s="7"/>
    </row>
    <row r="751" spans="4:7" ht="13">
      <c r="D751" s="7"/>
      <c r="E751" s="7"/>
      <c r="F751" s="7"/>
      <c r="G751" s="7"/>
    </row>
    <row r="752" spans="4:7" ht="13">
      <c r="D752" s="7"/>
      <c r="E752" s="7"/>
      <c r="F752" s="7"/>
      <c r="G752" s="7"/>
    </row>
    <row r="753" spans="4:7" ht="13">
      <c r="D753" s="7"/>
      <c r="E753" s="7"/>
      <c r="F753" s="7"/>
      <c r="G753" s="7"/>
    </row>
    <row r="754" spans="4:7" ht="13">
      <c r="D754" s="7"/>
      <c r="E754" s="7"/>
      <c r="F754" s="7"/>
      <c r="G754" s="7"/>
    </row>
    <row r="755" spans="4:7" ht="13">
      <c r="D755" s="7"/>
      <c r="E755" s="7"/>
      <c r="F755" s="7"/>
      <c r="G755" s="7"/>
    </row>
    <row r="756" spans="4:7" ht="13">
      <c r="D756" s="7"/>
      <c r="E756" s="7"/>
      <c r="F756" s="7"/>
      <c r="G756" s="7"/>
    </row>
    <row r="757" spans="4:7" ht="13">
      <c r="D757" s="7"/>
      <c r="E757" s="7"/>
      <c r="F757" s="7"/>
      <c r="G757" s="7"/>
    </row>
    <row r="758" spans="4:7" ht="13">
      <c r="D758" s="7"/>
      <c r="E758" s="7"/>
      <c r="F758" s="7"/>
      <c r="G758" s="7"/>
    </row>
    <row r="759" spans="4:7" ht="13">
      <c r="D759" s="7"/>
      <c r="E759" s="7"/>
      <c r="F759" s="7"/>
      <c r="G759" s="7"/>
    </row>
    <row r="760" spans="4:7" ht="13">
      <c r="D760" s="7"/>
      <c r="E760" s="7"/>
      <c r="F760" s="7"/>
      <c r="G760" s="7"/>
    </row>
    <row r="761" spans="4:7" ht="13">
      <c r="D761" s="7"/>
      <c r="E761" s="7"/>
      <c r="F761" s="7"/>
      <c r="G761" s="7"/>
    </row>
    <row r="762" spans="4:7" ht="13">
      <c r="D762" s="7"/>
      <c r="E762" s="7"/>
      <c r="F762" s="7"/>
      <c r="G762" s="7"/>
    </row>
    <row r="763" spans="4:7" ht="13">
      <c r="D763" s="7"/>
      <c r="E763" s="7"/>
      <c r="F763" s="7"/>
      <c r="G763" s="7"/>
    </row>
    <row r="764" spans="4:7" ht="13">
      <c r="D764" s="7"/>
      <c r="E764" s="7"/>
      <c r="F764" s="7"/>
      <c r="G764" s="7"/>
    </row>
    <row r="765" spans="4:7" ht="13">
      <c r="D765" s="7"/>
      <c r="E765" s="7"/>
      <c r="F765" s="7"/>
      <c r="G765" s="7"/>
    </row>
    <row r="766" spans="4:7" ht="13">
      <c r="D766" s="7"/>
      <c r="E766" s="7"/>
      <c r="F766" s="7"/>
      <c r="G766" s="7"/>
    </row>
    <row r="767" spans="4:7" ht="13">
      <c r="D767" s="7"/>
      <c r="E767" s="7"/>
      <c r="F767" s="7"/>
      <c r="G767" s="7"/>
    </row>
    <row r="768" spans="4:7" ht="13">
      <c r="D768" s="7"/>
      <c r="E768" s="7"/>
      <c r="F768" s="7"/>
      <c r="G768" s="7"/>
    </row>
    <row r="769" spans="4:7" ht="13">
      <c r="D769" s="7"/>
      <c r="E769" s="7"/>
      <c r="F769" s="7"/>
      <c r="G769" s="7"/>
    </row>
    <row r="770" spans="4:7" ht="13">
      <c r="D770" s="7"/>
      <c r="E770" s="7"/>
      <c r="F770" s="7"/>
      <c r="G770" s="7"/>
    </row>
    <row r="771" spans="4:7" ht="13">
      <c r="D771" s="7"/>
      <c r="E771" s="7"/>
      <c r="F771" s="7"/>
      <c r="G771" s="7"/>
    </row>
    <row r="772" spans="4:7" ht="13">
      <c r="D772" s="7"/>
      <c r="E772" s="7"/>
      <c r="F772" s="7"/>
      <c r="G772" s="7"/>
    </row>
    <row r="773" spans="4:7" ht="13">
      <c r="D773" s="7"/>
      <c r="E773" s="7"/>
      <c r="F773" s="7"/>
      <c r="G773" s="7"/>
    </row>
    <row r="774" spans="4:7" ht="13">
      <c r="D774" s="7"/>
      <c r="E774" s="7"/>
      <c r="F774" s="7"/>
      <c r="G774" s="7"/>
    </row>
    <row r="775" spans="4:7" ht="13">
      <c r="D775" s="7"/>
      <c r="E775" s="7"/>
      <c r="F775" s="7"/>
      <c r="G775" s="7"/>
    </row>
    <row r="776" spans="4:7" ht="13">
      <c r="D776" s="7"/>
      <c r="E776" s="7"/>
      <c r="F776" s="7"/>
      <c r="G776" s="7"/>
    </row>
    <row r="777" spans="4:7" ht="13">
      <c r="D777" s="7"/>
      <c r="E777" s="7"/>
      <c r="F777" s="7"/>
      <c r="G777" s="7"/>
    </row>
    <row r="778" spans="4:7" ht="13">
      <c r="D778" s="7"/>
      <c r="E778" s="7"/>
      <c r="F778" s="7"/>
      <c r="G778" s="7"/>
    </row>
    <row r="779" spans="4:7" ht="13">
      <c r="D779" s="7"/>
      <c r="E779" s="7"/>
      <c r="F779" s="7"/>
      <c r="G779" s="7"/>
    </row>
    <row r="780" spans="4:7" ht="13">
      <c r="D780" s="7"/>
      <c r="E780" s="7"/>
      <c r="F780" s="7"/>
      <c r="G780" s="7"/>
    </row>
    <row r="781" spans="4:7" ht="13">
      <c r="D781" s="7"/>
      <c r="E781" s="7"/>
      <c r="F781" s="7"/>
      <c r="G781" s="7"/>
    </row>
    <row r="782" spans="4:7" ht="13">
      <c r="D782" s="7"/>
      <c r="E782" s="7"/>
      <c r="F782" s="7"/>
      <c r="G782" s="7"/>
    </row>
    <row r="783" spans="4:7" ht="13">
      <c r="D783" s="7"/>
      <c r="E783" s="7"/>
      <c r="F783" s="7"/>
      <c r="G783" s="7"/>
    </row>
    <row r="784" spans="4:7" ht="13">
      <c r="D784" s="7"/>
      <c r="E784" s="7"/>
      <c r="F784" s="7"/>
      <c r="G784" s="7"/>
    </row>
    <row r="785" spans="4:7" ht="13">
      <c r="D785" s="7"/>
      <c r="E785" s="7"/>
      <c r="F785" s="7"/>
      <c r="G785" s="7"/>
    </row>
    <row r="786" spans="4:7" ht="13">
      <c r="D786" s="7"/>
      <c r="E786" s="7"/>
      <c r="F786" s="7"/>
      <c r="G786" s="7"/>
    </row>
    <row r="787" spans="4:7" ht="13">
      <c r="D787" s="7"/>
      <c r="E787" s="7"/>
      <c r="F787" s="7"/>
      <c r="G787" s="7"/>
    </row>
    <row r="788" spans="4:7" ht="13">
      <c r="D788" s="7"/>
      <c r="E788" s="7"/>
      <c r="F788" s="7"/>
      <c r="G788" s="7"/>
    </row>
    <row r="789" spans="4:7" ht="13">
      <c r="D789" s="7"/>
      <c r="E789" s="7"/>
      <c r="F789" s="7"/>
      <c r="G789" s="7"/>
    </row>
    <row r="790" spans="4:7" ht="13">
      <c r="D790" s="7"/>
      <c r="E790" s="7"/>
      <c r="F790" s="7"/>
      <c r="G790" s="7"/>
    </row>
    <row r="791" spans="4:7" ht="13">
      <c r="D791" s="7"/>
      <c r="E791" s="7"/>
      <c r="F791" s="7"/>
      <c r="G791" s="7"/>
    </row>
    <row r="792" spans="4:7" ht="13">
      <c r="D792" s="7"/>
      <c r="E792" s="7"/>
      <c r="F792" s="7"/>
      <c r="G792" s="7"/>
    </row>
    <row r="793" spans="4:7" ht="13">
      <c r="D793" s="7"/>
      <c r="E793" s="7"/>
      <c r="F793" s="7"/>
      <c r="G793" s="7"/>
    </row>
    <row r="794" spans="4:7" ht="13">
      <c r="D794" s="7"/>
      <c r="E794" s="7"/>
      <c r="F794" s="7"/>
      <c r="G794" s="7"/>
    </row>
    <row r="795" spans="4:7" ht="13">
      <c r="D795" s="7"/>
      <c r="E795" s="7"/>
      <c r="F795" s="7"/>
      <c r="G795" s="7"/>
    </row>
    <row r="796" spans="4:7" ht="13">
      <c r="D796" s="7"/>
      <c r="E796" s="7"/>
      <c r="F796" s="7"/>
      <c r="G796" s="7"/>
    </row>
    <row r="797" spans="4:7" ht="13">
      <c r="D797" s="7"/>
      <c r="E797" s="7"/>
      <c r="F797" s="7"/>
      <c r="G797" s="7"/>
    </row>
    <row r="798" spans="4:7" ht="13">
      <c r="D798" s="7"/>
      <c r="E798" s="7"/>
      <c r="F798" s="7"/>
      <c r="G798" s="7"/>
    </row>
    <row r="799" spans="4:7" ht="13">
      <c r="D799" s="7"/>
      <c r="E799" s="7"/>
      <c r="F799" s="7"/>
      <c r="G799" s="7"/>
    </row>
    <row r="800" spans="4:7" ht="13">
      <c r="D800" s="7"/>
      <c r="E800" s="7"/>
      <c r="F800" s="7"/>
      <c r="G800" s="7"/>
    </row>
    <row r="801" spans="4:7" ht="13">
      <c r="D801" s="7"/>
      <c r="E801" s="7"/>
      <c r="F801" s="7"/>
      <c r="G801" s="7"/>
    </row>
    <row r="802" spans="4:7" ht="13">
      <c r="D802" s="7"/>
      <c r="E802" s="7"/>
      <c r="F802" s="7"/>
      <c r="G802" s="7"/>
    </row>
    <row r="803" spans="4:7" ht="13">
      <c r="D803" s="7"/>
      <c r="E803" s="7"/>
      <c r="F803" s="7"/>
      <c r="G803" s="7"/>
    </row>
    <row r="804" spans="4:7" ht="13">
      <c r="D804" s="7"/>
      <c r="E804" s="7"/>
      <c r="F804" s="7"/>
      <c r="G804" s="7"/>
    </row>
    <row r="805" spans="4:7" ht="13">
      <c r="D805" s="7"/>
      <c r="E805" s="7"/>
      <c r="F805" s="7"/>
      <c r="G805" s="7"/>
    </row>
    <row r="806" spans="4:7" ht="13">
      <c r="D806" s="7"/>
      <c r="E806" s="7"/>
      <c r="F806" s="7"/>
      <c r="G806" s="7"/>
    </row>
    <row r="807" spans="4:7" ht="13">
      <c r="D807" s="7"/>
      <c r="E807" s="7"/>
      <c r="F807" s="7"/>
      <c r="G807" s="7"/>
    </row>
    <row r="808" spans="4:7" ht="13">
      <c r="D808" s="7"/>
      <c r="E808" s="7"/>
      <c r="F808" s="7"/>
      <c r="G808" s="7"/>
    </row>
    <row r="809" spans="4:7" ht="13">
      <c r="D809" s="7"/>
      <c r="E809" s="7"/>
      <c r="F809" s="7"/>
      <c r="G809" s="7"/>
    </row>
    <row r="810" spans="4:7" ht="13">
      <c r="D810" s="7"/>
      <c r="E810" s="7"/>
      <c r="F810" s="7"/>
      <c r="G810" s="7"/>
    </row>
    <row r="811" spans="4:7" ht="13">
      <c r="D811" s="7"/>
      <c r="E811" s="7"/>
      <c r="F811" s="7"/>
      <c r="G811" s="7"/>
    </row>
    <row r="812" spans="4:7" ht="13">
      <c r="D812" s="7"/>
      <c r="E812" s="7"/>
      <c r="F812" s="7"/>
      <c r="G812" s="7"/>
    </row>
    <row r="813" spans="4:7" ht="13">
      <c r="D813" s="7"/>
      <c r="E813" s="7"/>
      <c r="F813" s="7"/>
      <c r="G813" s="7"/>
    </row>
    <row r="814" spans="4:7" ht="13">
      <c r="D814" s="7"/>
      <c r="E814" s="7"/>
      <c r="F814" s="7"/>
      <c r="G814" s="7"/>
    </row>
    <row r="815" spans="4:7" ht="13">
      <c r="D815" s="7"/>
      <c r="E815" s="7"/>
      <c r="F815" s="7"/>
      <c r="G815" s="7"/>
    </row>
    <row r="816" spans="4:7" ht="13">
      <c r="D816" s="7"/>
      <c r="E816" s="7"/>
      <c r="F816" s="7"/>
      <c r="G816" s="7"/>
    </row>
    <row r="817" spans="4:7" ht="13">
      <c r="D817" s="7"/>
      <c r="E817" s="7"/>
      <c r="F817" s="7"/>
      <c r="G817" s="7"/>
    </row>
    <row r="818" spans="4:7" ht="13">
      <c r="D818" s="7"/>
      <c r="E818" s="7"/>
      <c r="F818" s="7"/>
      <c r="G818" s="7"/>
    </row>
    <row r="819" spans="4:7" ht="13">
      <c r="D819" s="7"/>
      <c r="E819" s="7"/>
      <c r="F819" s="7"/>
      <c r="G819" s="7"/>
    </row>
    <row r="820" spans="4:7" ht="13">
      <c r="D820" s="7"/>
      <c r="E820" s="7"/>
      <c r="F820" s="7"/>
      <c r="G820" s="7"/>
    </row>
    <row r="821" spans="4:7" ht="13">
      <c r="D821" s="7"/>
      <c r="E821" s="7"/>
      <c r="F821" s="7"/>
      <c r="G821" s="7"/>
    </row>
    <row r="822" spans="4:7" ht="13">
      <c r="D822" s="7"/>
      <c r="E822" s="7"/>
      <c r="F822" s="7"/>
      <c r="G822" s="7"/>
    </row>
    <row r="823" spans="4:7" ht="13">
      <c r="D823" s="7"/>
      <c r="E823" s="7"/>
      <c r="F823" s="7"/>
      <c r="G823" s="7"/>
    </row>
    <row r="824" spans="4:7" ht="13">
      <c r="D824" s="7"/>
      <c r="E824" s="7"/>
      <c r="F824" s="7"/>
      <c r="G824" s="7"/>
    </row>
    <row r="825" spans="4:7" ht="13">
      <c r="D825" s="7"/>
      <c r="E825" s="7"/>
      <c r="F825" s="7"/>
      <c r="G825" s="7"/>
    </row>
    <row r="826" spans="4:7" ht="13">
      <c r="D826" s="7"/>
      <c r="E826" s="7"/>
      <c r="F826" s="7"/>
      <c r="G826" s="7"/>
    </row>
    <row r="827" spans="4:7" ht="13">
      <c r="D827" s="7"/>
      <c r="E827" s="7"/>
      <c r="F827" s="7"/>
      <c r="G827" s="7"/>
    </row>
    <row r="828" spans="4:7" ht="13">
      <c r="D828" s="7"/>
      <c r="E828" s="7"/>
      <c r="F828" s="7"/>
      <c r="G828" s="7"/>
    </row>
    <row r="829" spans="4:7" ht="13">
      <c r="D829" s="7"/>
      <c r="E829" s="7"/>
      <c r="F829" s="7"/>
      <c r="G829" s="7"/>
    </row>
    <row r="830" spans="4:7" ht="13">
      <c r="D830" s="7"/>
      <c r="E830" s="7"/>
      <c r="F830" s="7"/>
      <c r="G830" s="7"/>
    </row>
    <row r="831" spans="4:7" ht="13">
      <c r="D831" s="7"/>
      <c r="E831" s="7"/>
      <c r="F831" s="7"/>
      <c r="G831" s="7"/>
    </row>
    <row r="832" spans="4:7" ht="13">
      <c r="D832" s="7"/>
      <c r="E832" s="7"/>
      <c r="F832" s="7"/>
      <c r="G832" s="7"/>
    </row>
    <row r="833" spans="4:7" ht="13">
      <c r="D833" s="7"/>
      <c r="E833" s="7"/>
      <c r="F833" s="7"/>
      <c r="G833" s="7"/>
    </row>
    <row r="834" spans="4:7" ht="13">
      <c r="D834" s="7"/>
      <c r="E834" s="7"/>
      <c r="F834" s="7"/>
      <c r="G834" s="7"/>
    </row>
    <row r="835" spans="4:7" ht="13">
      <c r="D835" s="7"/>
      <c r="E835" s="7"/>
      <c r="F835" s="7"/>
      <c r="G835" s="7"/>
    </row>
    <row r="836" spans="4:7" ht="13">
      <c r="D836" s="7"/>
      <c r="E836" s="7"/>
      <c r="F836" s="7"/>
      <c r="G836" s="7"/>
    </row>
    <row r="837" spans="4:7" ht="13">
      <c r="D837" s="7"/>
      <c r="E837" s="7"/>
      <c r="F837" s="7"/>
      <c r="G837" s="7"/>
    </row>
    <row r="838" spans="4:7" ht="13">
      <c r="D838" s="7"/>
      <c r="E838" s="7"/>
      <c r="F838" s="7"/>
      <c r="G838" s="7"/>
    </row>
    <row r="839" spans="4:7" ht="13">
      <c r="D839" s="7"/>
      <c r="E839" s="7"/>
      <c r="F839" s="7"/>
      <c r="G839" s="7"/>
    </row>
    <row r="840" spans="4:7" ht="13">
      <c r="D840" s="7"/>
      <c r="E840" s="7"/>
      <c r="F840" s="7"/>
      <c r="G840" s="7"/>
    </row>
    <row r="841" spans="4:7" ht="13">
      <c r="D841" s="7"/>
      <c r="E841" s="7"/>
      <c r="F841" s="7"/>
      <c r="G841" s="7"/>
    </row>
    <row r="842" spans="4:7" ht="13">
      <c r="D842" s="7"/>
      <c r="E842" s="7"/>
      <c r="F842" s="7"/>
      <c r="G842" s="7"/>
    </row>
    <row r="843" spans="4:7" ht="13">
      <c r="D843" s="7"/>
      <c r="E843" s="7"/>
      <c r="F843" s="7"/>
      <c r="G843" s="7"/>
    </row>
    <row r="844" spans="4:7" ht="13">
      <c r="D844" s="7"/>
      <c r="E844" s="7"/>
      <c r="F844" s="7"/>
      <c r="G844" s="7"/>
    </row>
    <row r="845" spans="4:7" ht="13">
      <c r="D845" s="7"/>
      <c r="E845" s="7"/>
      <c r="F845" s="7"/>
      <c r="G845" s="7"/>
    </row>
    <row r="846" spans="4:7" ht="13">
      <c r="D846" s="7"/>
      <c r="E846" s="7"/>
      <c r="F846" s="7"/>
      <c r="G846" s="7"/>
    </row>
    <row r="847" spans="4:7" ht="13">
      <c r="D847" s="7"/>
      <c r="E847" s="7"/>
      <c r="F847" s="7"/>
      <c r="G847" s="7"/>
    </row>
    <row r="848" spans="4:7" ht="13">
      <c r="D848" s="7"/>
      <c r="E848" s="7"/>
      <c r="F848" s="7"/>
      <c r="G848" s="7"/>
    </row>
    <row r="849" spans="4:7" ht="13">
      <c r="D849" s="7"/>
      <c r="E849" s="7"/>
      <c r="F849" s="7"/>
      <c r="G849" s="7"/>
    </row>
    <row r="850" spans="4:7" ht="13">
      <c r="D850" s="7"/>
      <c r="E850" s="7"/>
      <c r="F850" s="7"/>
      <c r="G850" s="7"/>
    </row>
    <row r="851" spans="4:7" ht="13">
      <c r="D851" s="7"/>
      <c r="E851" s="7"/>
      <c r="F851" s="7"/>
      <c r="G851" s="7"/>
    </row>
    <row r="852" spans="4:7" ht="13">
      <c r="D852" s="7"/>
      <c r="E852" s="7"/>
      <c r="F852" s="7"/>
      <c r="G852" s="7"/>
    </row>
    <row r="853" spans="4:7" ht="13">
      <c r="D853" s="7"/>
      <c r="E853" s="7"/>
      <c r="F853" s="7"/>
      <c r="G853" s="7"/>
    </row>
    <row r="854" spans="4:7" ht="13">
      <c r="D854" s="7"/>
      <c r="E854" s="7"/>
      <c r="F854" s="7"/>
      <c r="G854" s="7"/>
    </row>
    <row r="855" spans="4:7" ht="13">
      <c r="D855" s="7"/>
      <c r="E855" s="7"/>
      <c r="F855" s="7"/>
      <c r="G855" s="7"/>
    </row>
    <row r="856" spans="4:7" ht="13">
      <c r="D856" s="7"/>
      <c r="E856" s="7"/>
      <c r="F856" s="7"/>
      <c r="G856" s="7"/>
    </row>
    <row r="857" spans="4:7" ht="13">
      <c r="D857" s="7"/>
      <c r="E857" s="7"/>
      <c r="F857" s="7"/>
      <c r="G857" s="7"/>
    </row>
    <row r="858" spans="4:7" ht="13">
      <c r="D858" s="7"/>
      <c r="E858" s="7"/>
      <c r="F858" s="7"/>
      <c r="G858" s="7"/>
    </row>
    <row r="859" spans="4:7" ht="13">
      <c r="D859" s="7"/>
      <c r="E859" s="7"/>
      <c r="F859" s="7"/>
      <c r="G859" s="7"/>
    </row>
    <row r="860" spans="4:7" ht="13">
      <c r="D860" s="7"/>
      <c r="E860" s="7"/>
      <c r="F860" s="7"/>
      <c r="G860" s="7"/>
    </row>
    <row r="861" spans="4:7" ht="13">
      <c r="D861" s="7"/>
      <c r="E861" s="7"/>
      <c r="F861" s="7"/>
      <c r="G861" s="7"/>
    </row>
    <row r="862" spans="4:7" ht="13">
      <c r="D862" s="7"/>
      <c r="E862" s="7"/>
      <c r="F862" s="7"/>
      <c r="G862" s="7"/>
    </row>
    <row r="863" spans="4:7" ht="13">
      <c r="D863" s="7"/>
      <c r="E863" s="7"/>
      <c r="F863" s="7"/>
      <c r="G863" s="7"/>
    </row>
    <row r="864" spans="4:7" ht="13">
      <c r="D864" s="7"/>
      <c r="E864" s="7"/>
      <c r="F864" s="7"/>
      <c r="G864" s="7"/>
    </row>
    <row r="865" spans="4:7" ht="13">
      <c r="D865" s="7"/>
      <c r="E865" s="7"/>
      <c r="F865" s="7"/>
      <c r="G865" s="7"/>
    </row>
    <row r="866" spans="4:7" ht="13">
      <c r="D866" s="7"/>
      <c r="E866" s="7"/>
      <c r="F866" s="7"/>
      <c r="G866" s="7"/>
    </row>
    <row r="867" spans="4:7" ht="13">
      <c r="D867" s="7"/>
      <c r="E867" s="7"/>
      <c r="F867" s="7"/>
      <c r="G867" s="7"/>
    </row>
    <row r="868" spans="4:7" ht="13">
      <c r="D868" s="7"/>
      <c r="E868" s="7"/>
      <c r="F868" s="7"/>
      <c r="G868" s="7"/>
    </row>
    <row r="869" spans="4:7" ht="13">
      <c r="D869" s="7"/>
      <c r="E869" s="7"/>
      <c r="F869" s="7"/>
      <c r="G869" s="7"/>
    </row>
    <row r="870" spans="4:7" ht="13">
      <c r="D870" s="7"/>
      <c r="E870" s="7"/>
      <c r="F870" s="7"/>
      <c r="G870" s="7"/>
    </row>
    <row r="871" spans="4:7" ht="13">
      <c r="D871" s="7"/>
      <c r="E871" s="7"/>
      <c r="F871" s="7"/>
      <c r="G871" s="7"/>
    </row>
    <row r="872" spans="4:7" ht="13">
      <c r="D872" s="7"/>
      <c r="E872" s="7"/>
      <c r="F872" s="7"/>
      <c r="G872" s="7"/>
    </row>
    <row r="873" spans="4:7" ht="13">
      <c r="D873" s="7"/>
      <c r="E873" s="7"/>
      <c r="F873" s="7"/>
      <c r="G873" s="7"/>
    </row>
    <row r="874" spans="4:7" ht="13">
      <c r="D874" s="7"/>
      <c r="E874" s="7"/>
      <c r="F874" s="7"/>
      <c r="G874" s="7"/>
    </row>
    <row r="875" spans="4:7" ht="13">
      <c r="D875" s="7"/>
      <c r="E875" s="7"/>
      <c r="F875" s="7"/>
      <c r="G875" s="7"/>
    </row>
    <row r="876" spans="4:7" ht="13">
      <c r="D876" s="7"/>
      <c r="E876" s="7"/>
      <c r="F876" s="7"/>
      <c r="G876" s="7"/>
    </row>
    <row r="877" spans="4:7" ht="13">
      <c r="D877" s="7"/>
      <c r="E877" s="7"/>
      <c r="F877" s="7"/>
      <c r="G877" s="7"/>
    </row>
    <row r="878" spans="4:7" ht="13">
      <c r="D878" s="7"/>
      <c r="E878" s="7"/>
      <c r="F878" s="7"/>
      <c r="G878" s="7"/>
    </row>
    <row r="879" spans="4:7" ht="13">
      <c r="D879" s="7"/>
      <c r="E879" s="7"/>
      <c r="F879" s="7"/>
      <c r="G879" s="7"/>
    </row>
    <row r="880" spans="4:7" ht="13">
      <c r="D880" s="7"/>
      <c r="E880" s="7"/>
      <c r="F880" s="7"/>
      <c r="G880" s="7"/>
    </row>
    <row r="881" spans="4:7" ht="13">
      <c r="D881" s="7"/>
      <c r="E881" s="7"/>
      <c r="F881" s="7"/>
      <c r="G881" s="7"/>
    </row>
    <row r="882" spans="4:7" ht="13">
      <c r="D882" s="7"/>
      <c r="E882" s="7"/>
      <c r="F882" s="7"/>
      <c r="G882" s="7"/>
    </row>
    <row r="883" spans="4:7" ht="13">
      <c r="D883" s="7"/>
      <c r="E883" s="7"/>
      <c r="F883" s="7"/>
      <c r="G883" s="7"/>
    </row>
    <row r="884" spans="4:7" ht="13">
      <c r="D884" s="7"/>
      <c r="E884" s="7"/>
      <c r="F884" s="7"/>
      <c r="G884" s="7"/>
    </row>
    <row r="885" spans="4:7" ht="13">
      <c r="D885" s="7"/>
      <c r="E885" s="7"/>
      <c r="F885" s="7"/>
      <c r="G885" s="7"/>
    </row>
    <row r="886" spans="4:7" ht="13">
      <c r="D886" s="7"/>
      <c r="E886" s="7"/>
      <c r="F886" s="7"/>
      <c r="G886" s="7"/>
    </row>
    <row r="887" spans="4:7" ht="13">
      <c r="D887" s="7"/>
      <c r="E887" s="7"/>
      <c r="F887" s="7"/>
      <c r="G887" s="7"/>
    </row>
    <row r="888" spans="4:7" ht="13">
      <c r="D888" s="7"/>
      <c r="E888" s="7"/>
      <c r="F888" s="7"/>
      <c r="G888" s="7"/>
    </row>
    <row r="889" spans="4:7" ht="13">
      <c r="D889" s="7"/>
      <c r="E889" s="7"/>
      <c r="F889" s="7"/>
      <c r="G889" s="7"/>
    </row>
    <row r="890" spans="4:7" ht="13">
      <c r="D890" s="7"/>
      <c r="E890" s="7"/>
      <c r="F890" s="7"/>
      <c r="G890" s="7"/>
    </row>
    <row r="891" spans="4:7" ht="13">
      <c r="D891" s="7"/>
      <c r="E891" s="7"/>
      <c r="F891" s="7"/>
      <c r="G891" s="7"/>
    </row>
    <row r="892" spans="4:7" ht="13">
      <c r="D892" s="7"/>
      <c r="E892" s="7"/>
      <c r="F892" s="7"/>
      <c r="G892" s="7"/>
    </row>
    <row r="893" spans="4:7" ht="13">
      <c r="D893" s="7"/>
      <c r="E893" s="7"/>
      <c r="F893" s="7"/>
      <c r="G893" s="7"/>
    </row>
    <row r="894" spans="4:7" ht="13">
      <c r="D894" s="7"/>
      <c r="E894" s="7"/>
      <c r="F894" s="7"/>
      <c r="G894" s="7"/>
    </row>
    <row r="895" spans="4:7" ht="13">
      <c r="D895" s="7"/>
      <c r="E895" s="7"/>
      <c r="F895" s="7"/>
      <c r="G895" s="7"/>
    </row>
    <row r="896" spans="4:7" ht="13">
      <c r="D896" s="7"/>
      <c r="E896" s="7"/>
      <c r="F896" s="7"/>
      <c r="G896" s="7"/>
    </row>
    <row r="897" spans="4:7" ht="13">
      <c r="D897" s="7"/>
      <c r="E897" s="7"/>
      <c r="F897" s="7"/>
      <c r="G897" s="7"/>
    </row>
    <row r="898" spans="4:7" ht="13">
      <c r="D898" s="7"/>
      <c r="E898" s="7"/>
      <c r="F898" s="7"/>
      <c r="G898" s="7"/>
    </row>
    <row r="899" spans="4:7" ht="13">
      <c r="D899" s="7"/>
      <c r="E899" s="7"/>
      <c r="F899" s="7"/>
      <c r="G899" s="7"/>
    </row>
    <row r="900" spans="4:7" ht="13">
      <c r="D900" s="7"/>
      <c r="E900" s="7"/>
      <c r="F900" s="7"/>
      <c r="G900" s="7"/>
    </row>
    <row r="901" spans="4:7" ht="13">
      <c r="D901" s="7"/>
      <c r="E901" s="7"/>
      <c r="F901" s="7"/>
      <c r="G901" s="7"/>
    </row>
    <row r="902" spans="4:7" ht="13">
      <c r="D902" s="7"/>
      <c r="E902" s="7"/>
      <c r="F902" s="7"/>
      <c r="G902" s="7"/>
    </row>
    <row r="903" spans="4:7" ht="13">
      <c r="D903" s="7"/>
      <c r="E903" s="7"/>
      <c r="F903" s="7"/>
      <c r="G903" s="7"/>
    </row>
    <row r="904" spans="4:7" ht="13">
      <c r="D904" s="7"/>
      <c r="E904" s="7"/>
      <c r="F904" s="7"/>
      <c r="G904" s="7"/>
    </row>
    <row r="905" spans="4:7" ht="13">
      <c r="D905" s="7"/>
      <c r="E905" s="7"/>
      <c r="F905" s="7"/>
      <c r="G905" s="7"/>
    </row>
    <row r="906" spans="4:7" ht="13">
      <c r="D906" s="7"/>
      <c r="E906" s="7"/>
      <c r="F906" s="7"/>
      <c r="G906" s="7"/>
    </row>
    <row r="907" spans="4:7" ht="13">
      <c r="D907" s="7"/>
      <c r="E907" s="7"/>
      <c r="F907" s="7"/>
      <c r="G907" s="7"/>
    </row>
    <row r="908" spans="4:7" ht="13">
      <c r="D908" s="7"/>
      <c r="E908" s="7"/>
      <c r="F908" s="7"/>
      <c r="G908" s="7"/>
    </row>
    <row r="909" spans="4:7" ht="13">
      <c r="D909" s="7"/>
      <c r="E909" s="7"/>
      <c r="F909" s="7"/>
      <c r="G909" s="7"/>
    </row>
    <row r="910" spans="4:7" ht="13">
      <c r="D910" s="7"/>
      <c r="E910" s="7"/>
      <c r="F910" s="7"/>
      <c r="G910" s="7"/>
    </row>
    <row r="911" spans="4:7" ht="13">
      <c r="D911" s="7"/>
      <c r="E911" s="7"/>
      <c r="F911" s="7"/>
      <c r="G911" s="7"/>
    </row>
    <row r="912" spans="4:7" ht="13">
      <c r="D912" s="7"/>
      <c r="E912" s="7"/>
      <c r="F912" s="7"/>
      <c r="G912" s="7"/>
    </row>
    <row r="913" spans="4:7" ht="13">
      <c r="D913" s="7"/>
      <c r="E913" s="7"/>
      <c r="F913" s="7"/>
      <c r="G913" s="7"/>
    </row>
    <row r="914" spans="4:7" ht="13">
      <c r="D914" s="7"/>
      <c r="E914" s="7"/>
      <c r="F914" s="7"/>
      <c r="G914" s="7"/>
    </row>
    <row r="915" spans="4:7" ht="13">
      <c r="D915" s="7"/>
      <c r="E915" s="7"/>
      <c r="F915" s="7"/>
      <c r="G915" s="7"/>
    </row>
    <row r="916" spans="4:7" ht="13">
      <c r="D916" s="7"/>
      <c r="E916" s="7"/>
      <c r="F916" s="7"/>
      <c r="G916" s="7"/>
    </row>
    <row r="917" spans="4:7" ht="13">
      <c r="D917" s="7"/>
      <c r="E917" s="7"/>
      <c r="F917" s="7"/>
      <c r="G917" s="7"/>
    </row>
    <row r="918" spans="4:7" ht="13">
      <c r="D918" s="7"/>
      <c r="E918" s="7"/>
      <c r="F918" s="7"/>
      <c r="G918" s="7"/>
    </row>
    <row r="919" spans="4:7" ht="13">
      <c r="D919" s="7"/>
      <c r="E919" s="7"/>
      <c r="F919" s="7"/>
      <c r="G919" s="7"/>
    </row>
    <row r="920" spans="4:7" ht="13">
      <c r="D920" s="7"/>
      <c r="E920" s="7"/>
      <c r="F920" s="7"/>
      <c r="G920" s="7"/>
    </row>
    <row r="921" spans="4:7" ht="13">
      <c r="D921" s="7"/>
      <c r="E921" s="7"/>
      <c r="F921" s="7"/>
      <c r="G921" s="7"/>
    </row>
    <row r="922" spans="4:7" ht="13">
      <c r="D922" s="7"/>
      <c r="E922" s="7"/>
      <c r="F922" s="7"/>
      <c r="G922" s="7"/>
    </row>
    <row r="923" spans="4:7" ht="13">
      <c r="D923" s="7"/>
      <c r="E923" s="7"/>
      <c r="F923" s="7"/>
      <c r="G923" s="7"/>
    </row>
    <row r="924" spans="4:7" ht="13">
      <c r="D924" s="7"/>
      <c r="E924" s="7"/>
      <c r="F924" s="7"/>
      <c r="G924" s="7"/>
    </row>
    <row r="925" spans="4:7" ht="13">
      <c r="D925" s="7"/>
      <c r="E925" s="7"/>
      <c r="F925" s="7"/>
      <c r="G925" s="7"/>
    </row>
    <row r="926" spans="4:7" ht="13">
      <c r="D926" s="7"/>
      <c r="E926" s="7"/>
      <c r="F926" s="7"/>
      <c r="G926" s="7"/>
    </row>
    <row r="927" spans="4:7" ht="13">
      <c r="D927" s="7"/>
      <c r="E927" s="7"/>
      <c r="F927" s="7"/>
      <c r="G927" s="7"/>
    </row>
    <row r="928" spans="4:7" ht="13">
      <c r="D928" s="7"/>
      <c r="E928" s="7"/>
      <c r="F928" s="7"/>
      <c r="G928" s="7"/>
    </row>
    <row r="929" spans="4:7" ht="13">
      <c r="D929" s="7"/>
      <c r="E929" s="7"/>
      <c r="F929" s="7"/>
      <c r="G929" s="7"/>
    </row>
    <row r="930" spans="4:7" ht="13">
      <c r="D930" s="7"/>
      <c r="E930" s="7"/>
      <c r="F930" s="7"/>
      <c r="G930" s="7"/>
    </row>
    <row r="931" spans="4:7" ht="13">
      <c r="D931" s="7"/>
      <c r="E931" s="7"/>
      <c r="F931" s="7"/>
      <c r="G931" s="7"/>
    </row>
    <row r="932" spans="4:7" ht="13">
      <c r="D932" s="7"/>
      <c r="E932" s="7"/>
      <c r="F932" s="7"/>
      <c r="G932" s="7"/>
    </row>
    <row r="933" spans="4:7" ht="13">
      <c r="D933" s="7"/>
      <c r="E933" s="7"/>
      <c r="F933" s="7"/>
      <c r="G933" s="7"/>
    </row>
    <row r="934" spans="4:7" ht="13">
      <c r="D934" s="7"/>
      <c r="E934" s="7"/>
      <c r="F934" s="7"/>
      <c r="G934" s="7"/>
    </row>
    <row r="935" spans="4:7" ht="13">
      <c r="D935" s="7"/>
      <c r="E935" s="7"/>
      <c r="F935" s="7"/>
      <c r="G935" s="7"/>
    </row>
    <row r="936" spans="4:7" ht="13">
      <c r="D936" s="7"/>
      <c r="E936" s="7"/>
      <c r="F936" s="7"/>
      <c r="G936" s="7"/>
    </row>
    <row r="937" spans="4:7" ht="13">
      <c r="D937" s="7"/>
      <c r="E937" s="7"/>
      <c r="F937" s="7"/>
      <c r="G937" s="7"/>
    </row>
    <row r="938" spans="4:7" ht="13">
      <c r="D938" s="7"/>
      <c r="E938" s="7"/>
      <c r="F938" s="7"/>
      <c r="G938" s="7"/>
    </row>
    <row r="939" spans="4:7" ht="13">
      <c r="D939" s="7"/>
      <c r="E939" s="7"/>
      <c r="F939" s="7"/>
      <c r="G939" s="7"/>
    </row>
    <row r="940" spans="4:7" ht="13">
      <c r="D940" s="7"/>
      <c r="E940" s="7"/>
      <c r="F940" s="7"/>
      <c r="G940" s="7"/>
    </row>
    <row r="941" spans="4:7" ht="13">
      <c r="D941" s="7"/>
      <c r="E941" s="7"/>
      <c r="F941" s="7"/>
      <c r="G941" s="7"/>
    </row>
    <row r="942" spans="4:7" ht="13">
      <c r="D942" s="7"/>
      <c r="E942" s="7"/>
      <c r="F942" s="7"/>
      <c r="G942" s="7"/>
    </row>
    <row r="943" spans="4:7" ht="13">
      <c r="D943" s="7"/>
      <c r="E943" s="7"/>
      <c r="F943" s="7"/>
      <c r="G943" s="7"/>
    </row>
    <row r="944" spans="4:7" ht="13">
      <c r="D944" s="7"/>
      <c r="E944" s="7"/>
      <c r="F944" s="7"/>
      <c r="G944" s="7"/>
    </row>
    <row r="945" spans="4:7" ht="13">
      <c r="D945" s="7"/>
      <c r="E945" s="7"/>
      <c r="F945" s="7"/>
      <c r="G945" s="7"/>
    </row>
    <row r="946" spans="4:7" ht="13">
      <c r="D946" s="7"/>
      <c r="E946" s="7"/>
      <c r="F946" s="7"/>
      <c r="G946" s="7"/>
    </row>
    <row r="947" spans="4:7" ht="13">
      <c r="D947" s="7"/>
      <c r="E947" s="7"/>
      <c r="F947" s="7"/>
      <c r="G947" s="7"/>
    </row>
    <row r="948" spans="4:7" ht="13">
      <c r="D948" s="7"/>
      <c r="E948" s="7"/>
      <c r="F948" s="7"/>
      <c r="G948" s="7"/>
    </row>
    <row r="949" spans="4:7" ht="13">
      <c r="D949" s="7"/>
      <c r="E949" s="7"/>
      <c r="F949" s="7"/>
      <c r="G949" s="7"/>
    </row>
    <row r="950" spans="4:7" ht="13">
      <c r="D950" s="7"/>
      <c r="E950" s="7"/>
      <c r="F950" s="7"/>
      <c r="G950" s="7"/>
    </row>
    <row r="951" spans="4:7" ht="13">
      <c r="D951" s="7"/>
      <c r="E951" s="7"/>
      <c r="F951" s="7"/>
      <c r="G951" s="7"/>
    </row>
    <row r="952" spans="4:7" ht="13">
      <c r="D952" s="7"/>
      <c r="E952" s="7"/>
      <c r="F952" s="7"/>
      <c r="G952" s="7"/>
    </row>
    <row r="953" spans="4:7" ht="13">
      <c r="D953" s="7"/>
      <c r="E953" s="7"/>
      <c r="F953" s="7"/>
      <c r="G953" s="7"/>
    </row>
    <row r="954" spans="4:7" ht="13">
      <c r="D954" s="7"/>
      <c r="E954" s="7"/>
      <c r="F954" s="7"/>
      <c r="G954" s="7"/>
    </row>
    <row r="955" spans="4:7" ht="13">
      <c r="D955" s="7"/>
      <c r="E955" s="7"/>
      <c r="F955" s="7"/>
      <c r="G955" s="7"/>
    </row>
    <row r="956" spans="4:7" ht="13">
      <c r="D956" s="7"/>
      <c r="E956" s="7"/>
      <c r="F956" s="7"/>
      <c r="G956" s="7"/>
    </row>
    <row r="957" spans="4:7" ht="13">
      <c r="D957" s="7"/>
      <c r="E957" s="7"/>
      <c r="F957" s="7"/>
      <c r="G957" s="7"/>
    </row>
    <row r="958" spans="4:7" ht="13">
      <c r="D958" s="7"/>
      <c r="E958" s="7"/>
      <c r="F958" s="7"/>
      <c r="G958" s="7"/>
    </row>
    <row r="959" spans="4:7" ht="13">
      <c r="D959" s="7"/>
      <c r="E959" s="7"/>
      <c r="F959" s="7"/>
      <c r="G959" s="7"/>
    </row>
    <row r="960" spans="4:7" ht="13">
      <c r="D960" s="7"/>
      <c r="E960" s="7"/>
      <c r="F960" s="7"/>
      <c r="G960" s="7"/>
    </row>
    <row r="961" spans="4:7" ht="13">
      <c r="D961" s="7"/>
      <c r="E961" s="7"/>
      <c r="F961" s="7"/>
      <c r="G961" s="7"/>
    </row>
    <row r="962" spans="4:7" ht="13">
      <c r="D962" s="7"/>
      <c r="E962" s="7"/>
      <c r="F962" s="7"/>
      <c r="G962" s="7"/>
    </row>
    <row r="963" spans="4:7" ht="13">
      <c r="D963" s="7"/>
      <c r="E963" s="7"/>
      <c r="F963" s="7"/>
      <c r="G963" s="7"/>
    </row>
    <row r="964" spans="4:7" ht="13">
      <c r="D964" s="7"/>
      <c r="E964" s="7"/>
      <c r="F964" s="7"/>
      <c r="G964" s="7"/>
    </row>
    <row r="965" spans="4:7" ht="13">
      <c r="D965" s="7"/>
      <c r="E965" s="7"/>
      <c r="F965" s="7"/>
      <c r="G965" s="7"/>
    </row>
    <row r="966" spans="4:7" ht="13">
      <c r="D966" s="7"/>
      <c r="E966" s="7"/>
      <c r="F966" s="7"/>
      <c r="G966" s="7"/>
    </row>
    <row r="967" spans="4:7" ht="13">
      <c r="D967" s="7"/>
      <c r="E967" s="7"/>
      <c r="F967" s="7"/>
      <c r="G967" s="7"/>
    </row>
    <row r="968" spans="4:7" ht="13">
      <c r="D968" s="7"/>
      <c r="E968" s="7"/>
      <c r="F968" s="7"/>
      <c r="G968" s="7"/>
    </row>
    <row r="969" spans="4:7" ht="13">
      <c r="D969" s="7"/>
      <c r="E969" s="7"/>
      <c r="F969" s="7"/>
      <c r="G969" s="7"/>
    </row>
    <row r="970" spans="4:7" ht="13">
      <c r="D970" s="7"/>
      <c r="E970" s="7"/>
      <c r="F970" s="7"/>
      <c r="G970" s="7"/>
    </row>
    <row r="971" spans="4:7" ht="13">
      <c r="D971" s="7"/>
      <c r="E971" s="7"/>
      <c r="F971" s="7"/>
      <c r="G971" s="7"/>
    </row>
    <row r="972" spans="4:7" ht="13">
      <c r="D972" s="7"/>
      <c r="E972" s="7"/>
      <c r="F972" s="7"/>
      <c r="G972" s="7"/>
    </row>
    <row r="973" spans="4:7" ht="13">
      <c r="D973" s="7"/>
      <c r="E973" s="7"/>
      <c r="F973" s="7"/>
      <c r="G973" s="7"/>
    </row>
    <row r="974" spans="4:7" ht="13">
      <c r="D974" s="7"/>
      <c r="E974" s="7"/>
      <c r="F974" s="7"/>
      <c r="G974" s="7"/>
    </row>
    <row r="975" spans="4:7" ht="13">
      <c r="D975" s="7"/>
      <c r="E975" s="7"/>
      <c r="F975" s="7"/>
      <c r="G975" s="7"/>
    </row>
    <row r="976" spans="4:7" ht="13">
      <c r="D976" s="7"/>
      <c r="E976" s="7"/>
      <c r="F976" s="7"/>
      <c r="G976" s="7"/>
    </row>
    <row r="977" spans="4:7" ht="13">
      <c r="D977" s="7"/>
      <c r="E977" s="7"/>
      <c r="F977" s="7"/>
      <c r="G977" s="7"/>
    </row>
    <row r="978" spans="4:7" ht="13">
      <c r="D978" s="7"/>
      <c r="E978" s="7"/>
      <c r="F978" s="7"/>
      <c r="G978" s="7"/>
    </row>
    <row r="979" spans="4:7" ht="13">
      <c r="D979" s="7"/>
      <c r="E979" s="7"/>
      <c r="F979" s="7"/>
      <c r="G979" s="7"/>
    </row>
    <row r="980" spans="4:7" ht="13">
      <c r="D980" s="7"/>
      <c r="E980" s="7"/>
      <c r="F980" s="7"/>
      <c r="G980" s="7"/>
    </row>
    <row r="981" spans="4:7" ht="13">
      <c r="D981" s="7"/>
      <c r="E981" s="7"/>
      <c r="F981" s="7"/>
      <c r="G981" s="7"/>
    </row>
    <row r="982" spans="4:7" ht="13">
      <c r="D982" s="7"/>
      <c r="E982" s="7"/>
      <c r="F982" s="7"/>
      <c r="G982" s="7"/>
    </row>
    <row r="983" spans="4:7" ht="13">
      <c r="D983" s="7"/>
      <c r="E983" s="7"/>
      <c r="F983" s="7"/>
      <c r="G983" s="7"/>
    </row>
    <row r="984" spans="4:7" ht="13">
      <c r="D984" s="7"/>
      <c r="E984" s="7"/>
      <c r="F984" s="7"/>
      <c r="G984" s="7"/>
    </row>
    <row r="985" spans="4:7" ht="13">
      <c r="D985" s="7"/>
      <c r="E985" s="7"/>
      <c r="F985" s="7"/>
      <c r="G985" s="7"/>
    </row>
    <row r="986" spans="4:7" ht="13">
      <c r="D986" s="7"/>
      <c r="E986" s="7"/>
      <c r="F986" s="7"/>
      <c r="G986" s="7"/>
    </row>
    <row r="987" spans="4:7" ht="13">
      <c r="D987" s="7"/>
      <c r="E987" s="7"/>
      <c r="F987" s="7"/>
      <c r="G987" s="7"/>
    </row>
    <row r="988" spans="4:7" ht="13">
      <c r="D988" s="7"/>
      <c r="E988" s="7"/>
      <c r="F988" s="7"/>
      <c r="G988" s="7"/>
    </row>
    <row r="989" spans="4:7" ht="13">
      <c r="D989" s="7"/>
      <c r="E989" s="7"/>
      <c r="F989" s="7"/>
      <c r="G989" s="7"/>
    </row>
  </sheetData>
  <mergeCells count="4">
    <mergeCell ref="D5:G5"/>
    <mergeCell ref="I5:U5"/>
    <mergeCell ref="V5:AC5"/>
    <mergeCell ref="AD5:AJ5"/>
  </mergeCells>
  <conditionalFormatting sqref="U7:U14 U16:U49">
    <cfRule type="cellIs" dxfId="226" priority="1" operator="greaterThanOrEqual">
      <formula>$M$3</formula>
    </cfRule>
  </conditionalFormatting>
  <conditionalFormatting sqref="T7:T14 AJ7:AJ14 T16:T49 AJ16:AJ49">
    <cfRule type="cellIs" dxfId="225" priority="2" operator="greaterThanOrEqual">
      <formula>8</formula>
    </cfRule>
  </conditionalFormatting>
  <dataValidations count="1">
    <dataValidation type="list" allowBlank="1" sqref="AC7:AC14 AK7:AK14 AC16:AC49 AK16:AK49" xr:uid="{00000000-0002-0000-0000-000007000000}">
      <formula1>"yes,no"</formula1>
    </dataValidation>
  </dataValidations>
  <printOptions horizontalCentered="1" gridLines="1"/>
  <pageMargins left="0.7" right="0.7" top="0.75" bottom="0.75" header="0" footer="0"/>
  <pageSetup pageOrder="overThenDown" orientation="landscape" cellComments="atEnd"/>
  <colBreaks count="1" manualBreakCount="1">
    <brk id="8" man="1"/>
  </colBreaks>
  <extLst>
    <ext xmlns:x14="http://schemas.microsoft.com/office/spreadsheetml/2009/9/main" uri="{CCE6A557-97BC-4b89-ADB6-D9C93CAAB3DF}">
      <x14:dataValidations xmlns:xm="http://schemas.microsoft.com/office/excel/2006/main" count="9">
        <x14:dataValidation type="list" allowBlank="1" xr:uid="{00000000-0002-0000-0000-000000000000}">
          <x14:formula1>
            <xm:f>'Severity, Risk, and Probability'!$E$13:$E$17</xm:f>
          </x14:formula1>
          <xm:sqref>M7:M14 AG7:AG14 M16:M49 AG16:AG49</xm:sqref>
        </x14:dataValidation>
        <x14:dataValidation type="list" allowBlank="1" xr:uid="{00000000-0002-0000-0000-000001000000}">
          <x14:formula1>
            <xm:f>'Severity, Risk, and Probability'!$A$36:$A$44</xm:f>
          </x14:formula1>
          <xm:sqref>G7:G14 G16:G49</xm:sqref>
        </x14:dataValidation>
        <x14:dataValidation type="list" allowBlank="1" xr:uid="{00000000-0002-0000-0000-000002000000}">
          <x14:formula1>
            <xm:f>'Severity, Risk, and Probability'!$B$4:$B$8</xm:f>
          </x14:formula1>
          <xm:sqref>H7:I14 H16:I49</xm:sqref>
        </x14:dataValidation>
        <x14:dataValidation type="list" allowBlank="1" xr:uid="{00000000-0002-0000-0000-000003000000}">
          <x14:formula1>
            <xm:f>'Severity, Risk, and Probability'!$C$13:$C$17</xm:f>
          </x14:formula1>
          <xm:sqref>K7:K14 AE7:AE14 K16:K49 AE16:AE49</xm:sqref>
        </x14:dataValidation>
        <x14:dataValidation type="list" allowBlank="1" xr:uid="{00000000-0002-0000-0000-000004000000}">
          <x14:formula1>
            <xm:f>'Severity, Risk, and Probability'!$B$20:$B$24</xm:f>
          </x14:formula1>
          <xm:sqref>O7:O14 O16:O49</xm:sqref>
        </x14:dataValidation>
        <x14:dataValidation type="list" allowBlank="1" xr:uid="{00000000-0002-0000-0000-000005000000}">
          <x14:formula1>
            <xm:f>SBS!$A$1:$A$530</xm:f>
          </x14:formula1>
          <xm:sqref>V7:V13 A7:A14 X7:X14 Z7:Z14 A16:A49 X16:X49 Z16:Z49</xm:sqref>
        </x14:dataValidation>
        <x14:dataValidation type="list" allowBlank="1" xr:uid="{00000000-0002-0000-0000-000006000000}">
          <x14:formula1>
            <xm:f>'Severity, Risk, and Probability'!$D$13:$D$17</xm:f>
          </x14:formula1>
          <xm:sqref>L7:L14 AF7:AF14 L16:L49 AF16:AF49</xm:sqref>
        </x14:dataValidation>
        <x14:dataValidation type="list" allowBlank="1" xr:uid="{00000000-0002-0000-0000-000008000000}">
          <x14:formula1>
            <xm:f>'Severity, Risk, and Probability'!$F$13:$F$17</xm:f>
          </x14:formula1>
          <xm:sqref>N7:N14 AH7:AH14 N16:N49 AH16:AH49</xm:sqref>
        </x14:dataValidation>
        <x14:dataValidation type="list" allowBlank="1" xr:uid="{00000000-0002-0000-0000-000009000000}">
          <x14:formula1>
            <xm:f>'Severity, Risk, and Probability'!$B$13:$B$17</xm:f>
          </x14:formula1>
          <xm:sqref>J7:J14 AD7:AD14 J16:J49 AD16:AD49</xm:sqref>
        </x14:dataValidation>
      </x14:dataValidations>
    </ext>
  </extLst>
</worksheet>
</file>

<file path=xl/worksheets/sheet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outlinePr summaryBelow="0" summaryRight="0"/>
  </sheetPr>
  <dimension ref="A1:BL1369"/>
  <sheetViews>
    <sheetView tabSelected="1" workbookViewId="0">
      <pane xSplit="10" ySplit="5" topLeftCell="K516" activePane="bottomRight" state="frozen"/>
      <selection pane="topRight" activeCell="K1" sqref="K1"/>
      <selection pane="bottomLeft" activeCell="A6" sqref="A6"/>
      <selection pane="bottomRight" activeCell="H519" sqref="H519"/>
    </sheetView>
  </sheetViews>
  <sheetFormatPr baseColWidth="10" defaultColWidth="14.5" defaultRowHeight="15.75" customHeight="1"/>
  <cols>
    <col min="1" max="1" width="2.83203125" customWidth="1"/>
    <col min="2" max="2" width="5.6640625" customWidth="1"/>
    <col min="3" max="3" width="12.5" customWidth="1"/>
    <col min="4" max="4" width="14.5" customWidth="1"/>
    <col min="5" max="5" width="9.5" customWidth="1"/>
    <col min="6" max="6" width="12.83203125" customWidth="1"/>
    <col min="7" max="7" width="20.5" customWidth="1"/>
    <col min="8" max="8" width="18.5" customWidth="1"/>
    <col min="9" max="9" width="20.33203125" customWidth="1"/>
    <col min="13" max="13" width="11.83203125" customWidth="1"/>
    <col min="14" max="14" width="10.6640625" customWidth="1"/>
    <col min="15" max="15" width="13.5" customWidth="1"/>
    <col min="16" max="16" width="14.33203125" customWidth="1"/>
    <col min="17" max="17" width="15.5" customWidth="1"/>
    <col min="18" max="18" width="12.33203125" customWidth="1"/>
    <col min="19" max="19" width="7" customWidth="1"/>
    <col min="20" max="20" width="2.6640625" customWidth="1"/>
    <col min="21" max="21" width="5.33203125" customWidth="1"/>
    <col min="22" max="22" width="3.6640625" customWidth="1"/>
    <col min="23" max="23" width="2.83203125" customWidth="1"/>
    <col min="24" max="24" width="2.5" customWidth="1"/>
    <col min="25" max="25" width="4.33203125" customWidth="1"/>
    <col min="26" max="26" width="6" customWidth="1"/>
    <col min="27" max="27" width="14.5" customWidth="1"/>
    <col min="28" max="28" width="12.83203125" customWidth="1"/>
    <col min="29" max="29" width="13.83203125" customWidth="1"/>
    <col min="30" max="30" width="11.5" customWidth="1"/>
    <col min="31" max="31" width="13.5" customWidth="1"/>
    <col min="32" max="32" width="12" customWidth="1"/>
    <col min="33" max="33" width="24.83203125" customWidth="1"/>
    <col min="34" max="34" width="12.5" customWidth="1"/>
    <col min="41" max="41" width="4.83203125" customWidth="1"/>
    <col min="42" max="42" width="6.6640625" customWidth="1"/>
    <col min="43" max="43" width="13.5" customWidth="1"/>
    <col min="44" max="44" width="7.33203125" customWidth="1"/>
    <col min="45" max="45" width="35.5" customWidth="1"/>
    <col min="46" max="46" width="52.5" customWidth="1"/>
    <col min="47" max="47" width="3.5" customWidth="1"/>
    <col min="48" max="48" width="6.83203125" customWidth="1"/>
    <col min="49" max="49" width="6.6640625" customWidth="1"/>
    <col min="50" max="50" width="11.1640625" customWidth="1"/>
    <col min="51" max="52" width="7.83203125" customWidth="1"/>
    <col min="53" max="54" width="8.1640625" customWidth="1"/>
    <col min="55" max="64" width="6.6640625" customWidth="1"/>
  </cols>
  <sheetData>
    <row r="1" spans="1:64" ht="37.5" hidden="1" customHeight="1">
      <c r="A1" s="1"/>
      <c r="B1" s="2"/>
      <c r="C1" s="662" t="s">
        <v>0</v>
      </c>
      <c r="D1" s="661"/>
      <c r="E1" s="6"/>
      <c r="F1" s="663" t="s">
        <v>1</v>
      </c>
      <c r="G1" s="661"/>
      <c r="H1" s="661"/>
      <c r="I1" s="661"/>
      <c r="J1" s="661"/>
      <c r="K1" s="7"/>
      <c r="L1" s="7"/>
      <c r="M1" s="7"/>
      <c r="N1" s="7"/>
      <c r="O1" s="7"/>
      <c r="P1" s="7"/>
      <c r="Q1" s="7"/>
      <c r="R1" s="7"/>
      <c r="S1" s="7"/>
      <c r="T1" s="7"/>
      <c r="U1" s="7"/>
      <c r="V1" s="7"/>
      <c r="W1" s="7"/>
      <c r="X1" s="7"/>
      <c r="Y1" s="7"/>
      <c r="Z1" s="7"/>
      <c r="AA1" s="7"/>
      <c r="AB1" s="3"/>
      <c r="AC1" s="3"/>
      <c r="AD1" s="3"/>
      <c r="AE1" s="3"/>
      <c r="AF1" s="3"/>
      <c r="AG1" s="5"/>
      <c r="AH1" s="3"/>
      <c r="AS1" s="5"/>
      <c r="AT1" s="3"/>
      <c r="AV1" s="5"/>
      <c r="AW1" s="5"/>
      <c r="AX1" s="5"/>
      <c r="AY1" s="5"/>
      <c r="AZ1" s="5"/>
      <c r="BA1" s="5"/>
      <c r="BB1" s="5"/>
      <c r="BC1" s="5"/>
      <c r="BD1" s="5"/>
      <c r="BE1" s="5"/>
      <c r="BF1" s="5"/>
      <c r="BG1" s="5"/>
      <c r="BH1" s="5"/>
      <c r="BI1" s="5"/>
      <c r="BJ1" s="5"/>
      <c r="BK1" s="5"/>
      <c r="BL1" s="5"/>
    </row>
    <row r="2" spans="1:64" ht="13">
      <c r="B2" s="10"/>
      <c r="D2" s="3"/>
      <c r="E2" s="3"/>
      <c r="F2" s="3"/>
      <c r="G2" s="5"/>
      <c r="H2" s="5"/>
      <c r="I2" s="11"/>
      <c r="J2" s="12"/>
      <c r="K2" s="7"/>
      <c r="L2" s="9" t="s">
        <v>2</v>
      </c>
      <c r="M2" s="7"/>
      <c r="N2" s="7"/>
      <c r="O2" s="7"/>
      <c r="P2" s="7">
        <f>'Severity, Risk, and Probability'!E35</f>
        <v>24</v>
      </c>
      <c r="Q2" s="7"/>
      <c r="R2" s="7"/>
      <c r="S2" s="7"/>
      <c r="T2" s="7"/>
      <c r="U2" s="7"/>
      <c r="V2" s="7"/>
      <c r="W2" s="7"/>
      <c r="X2" s="7"/>
      <c r="Y2" s="7"/>
      <c r="Z2" s="7"/>
      <c r="AA2" s="7"/>
      <c r="AB2" s="3"/>
      <c r="AC2" s="3"/>
      <c r="AD2" s="3"/>
      <c r="AE2" s="3"/>
      <c r="AF2" s="3"/>
      <c r="AG2" s="5"/>
      <c r="AH2" s="3"/>
      <c r="AS2" s="5"/>
      <c r="AT2" s="3"/>
      <c r="AV2" s="5"/>
      <c r="AW2" s="5"/>
      <c r="AX2" s="5"/>
      <c r="AY2" s="5"/>
      <c r="AZ2" s="5"/>
      <c r="BA2" s="5"/>
      <c r="BB2" s="5"/>
      <c r="BC2" s="5"/>
      <c r="BD2" s="5"/>
      <c r="BE2" s="5"/>
      <c r="BF2" s="5"/>
      <c r="BG2" s="5"/>
      <c r="BH2" s="5"/>
      <c r="BI2" s="5"/>
      <c r="BJ2" s="5"/>
      <c r="BK2" s="5"/>
      <c r="BL2" s="5"/>
    </row>
    <row r="3" spans="1:64" ht="13">
      <c r="A3" s="13"/>
      <c r="B3" s="14"/>
      <c r="C3" s="15" t="str">
        <f>HYPERLINK("https://docs.google.com/spreadsheets/d/1d5OLwP5-S4NznMBVqy1ApUd0E7Db41KGXXUrO80Jw2I/edit#gid=1623976841","Link to SBS List")</f>
        <v>Link to SBS List</v>
      </c>
      <c r="D3" s="3"/>
      <c r="E3" s="3"/>
      <c r="F3" s="3"/>
      <c r="G3" s="5"/>
      <c r="H3" s="5"/>
      <c r="I3" s="11"/>
      <c r="J3" s="12"/>
      <c r="K3" s="7"/>
      <c r="L3" s="7"/>
      <c r="M3" s="7"/>
      <c r="N3" s="7"/>
      <c r="O3" s="7"/>
      <c r="P3" s="7"/>
      <c r="Q3" s="7"/>
      <c r="R3" s="7"/>
      <c r="S3" s="7"/>
      <c r="T3" s="7"/>
      <c r="U3" s="7"/>
      <c r="V3" s="7"/>
      <c r="W3" s="7"/>
      <c r="X3" s="7"/>
      <c r="Y3" s="7"/>
      <c r="Z3" s="7"/>
      <c r="AA3" s="7"/>
      <c r="AB3" s="3"/>
      <c r="AC3" s="3"/>
      <c r="AD3" s="3"/>
      <c r="AE3" s="3"/>
      <c r="AF3" s="3"/>
      <c r="AG3" s="5"/>
      <c r="AH3" s="3"/>
      <c r="AS3" s="5"/>
      <c r="AT3" s="3"/>
      <c r="AV3" s="5"/>
      <c r="AW3" s="5"/>
      <c r="AX3" s="5"/>
      <c r="AY3" s="5"/>
      <c r="AZ3" s="5"/>
      <c r="BA3" s="5"/>
      <c r="BB3" s="5"/>
      <c r="BC3" s="5"/>
      <c r="BD3" s="5"/>
      <c r="BE3" s="5"/>
      <c r="BF3" s="5"/>
      <c r="BG3" s="5"/>
      <c r="BH3" s="5"/>
      <c r="BI3" s="5"/>
      <c r="BJ3" s="5"/>
      <c r="BK3" s="5"/>
      <c r="BL3" s="5"/>
    </row>
    <row r="4" spans="1:64" ht="14">
      <c r="A4" s="16"/>
      <c r="B4" s="17"/>
      <c r="C4" s="16"/>
      <c r="D4" s="18"/>
      <c r="E4" s="18"/>
      <c r="F4" s="18"/>
      <c r="G4" s="652" t="s">
        <v>3</v>
      </c>
      <c r="H4" s="653"/>
      <c r="I4" s="653"/>
      <c r="J4" s="654"/>
      <c r="K4" s="20"/>
      <c r="L4" s="21"/>
      <c r="M4" s="664" t="s">
        <v>4</v>
      </c>
      <c r="N4" s="665"/>
      <c r="O4" s="665"/>
      <c r="P4" s="665"/>
      <c r="Q4" s="665"/>
      <c r="R4" s="665"/>
      <c r="S4" s="665"/>
      <c r="T4" s="665"/>
      <c r="U4" s="665"/>
      <c r="V4" s="665"/>
      <c r="W4" s="665"/>
      <c r="X4" s="665"/>
      <c r="Y4" s="665"/>
      <c r="Z4" s="666"/>
      <c r="AA4" s="667" t="s">
        <v>5</v>
      </c>
      <c r="AB4" s="653"/>
      <c r="AC4" s="653"/>
      <c r="AD4" s="653"/>
      <c r="AE4" s="653"/>
      <c r="AF4" s="653"/>
      <c r="AG4" s="653"/>
      <c r="AH4" s="654"/>
      <c r="AI4" s="657" t="s">
        <v>6</v>
      </c>
      <c r="AJ4" s="658"/>
      <c r="AK4" s="658"/>
      <c r="AL4" s="658"/>
      <c r="AM4" s="658"/>
      <c r="AN4" s="658"/>
      <c r="AO4" s="658"/>
      <c r="AP4" s="659"/>
      <c r="AQ4" s="22"/>
      <c r="AR4" s="22"/>
      <c r="AS4" s="23"/>
      <c r="AT4" s="23"/>
      <c r="AU4" s="22"/>
      <c r="AV4" s="24"/>
      <c r="AW4" s="24"/>
      <c r="AX4" s="24"/>
      <c r="AY4" s="24"/>
      <c r="AZ4" s="24"/>
      <c r="BA4" s="24"/>
      <c r="BB4" s="660"/>
      <c r="BC4" s="661"/>
      <c r="BD4" s="661"/>
      <c r="BE4" s="661"/>
      <c r="BF4" s="24"/>
      <c r="BG4" s="24"/>
      <c r="BH4" s="24"/>
      <c r="BI4" s="24"/>
      <c r="BJ4" s="24"/>
      <c r="BK4" s="24"/>
      <c r="BL4" s="24"/>
    </row>
    <row r="5" spans="1:64" ht="56">
      <c r="A5" s="25"/>
      <c r="B5" s="28" t="s">
        <v>8</v>
      </c>
      <c r="C5" s="26" t="s">
        <v>7</v>
      </c>
      <c r="D5" s="27" t="s">
        <v>9</v>
      </c>
      <c r="E5" s="29" t="s">
        <v>11</v>
      </c>
      <c r="F5" s="29" t="s">
        <v>10</v>
      </c>
      <c r="G5" s="34" t="s">
        <v>12</v>
      </c>
      <c r="H5" s="35" t="s">
        <v>13</v>
      </c>
      <c r="I5" s="36" t="s">
        <v>14</v>
      </c>
      <c r="J5" s="37" t="s">
        <v>15</v>
      </c>
      <c r="K5" s="39" t="s">
        <v>16</v>
      </c>
      <c r="L5" s="31" t="s">
        <v>17</v>
      </c>
      <c r="M5" s="31" t="str">
        <f>'Severity, Risk, and Probability'!B12</f>
        <v>Downtime (DT)</v>
      </c>
      <c r="N5" s="31" t="str">
        <f>'Severity, Risk, and Probability'!C12</f>
        <v>Cost Impact (C)</v>
      </c>
      <c r="O5" s="31" t="str">
        <f>'Severity, Risk, and Probability'!D12</f>
        <v>Personnel Safety</v>
      </c>
      <c r="P5" s="31" t="str">
        <f>'Severity, Risk, and Probability'!E12</f>
        <v>Radiological Impact (R)</v>
      </c>
      <c r="Q5" s="31" t="str">
        <f>'Severity, Risk, and Probability'!F12</f>
        <v>Environmental Impact</v>
      </c>
      <c r="R5" s="31" t="s">
        <v>18</v>
      </c>
      <c r="S5" s="31" t="s">
        <v>21</v>
      </c>
      <c r="T5" s="31" t="s">
        <v>19</v>
      </c>
      <c r="U5" s="41" t="s">
        <v>20</v>
      </c>
      <c r="V5" s="41" t="s">
        <v>26</v>
      </c>
      <c r="W5" s="41" t="s">
        <v>22</v>
      </c>
      <c r="X5" s="41" t="s">
        <v>23</v>
      </c>
      <c r="Y5" s="41" t="s">
        <v>24</v>
      </c>
      <c r="Z5" s="43" t="s">
        <v>25</v>
      </c>
      <c r="AA5" s="45" t="s">
        <v>37</v>
      </c>
      <c r="AB5" s="40" t="s">
        <v>38</v>
      </c>
      <c r="AC5" s="40" t="s">
        <v>39</v>
      </c>
      <c r="AD5" s="40" t="s">
        <v>40</v>
      </c>
      <c r="AE5" s="40" t="s">
        <v>41</v>
      </c>
      <c r="AF5" s="40" t="s">
        <v>42</v>
      </c>
      <c r="AG5" s="40" t="s">
        <v>33</v>
      </c>
      <c r="AH5" s="46" t="s">
        <v>34</v>
      </c>
      <c r="AI5" s="47" t="s">
        <v>35</v>
      </c>
      <c r="AJ5" s="49" t="str">
        <f t="shared" ref="AJ5:AN5" si="0">M5</f>
        <v>Downtime (DT)</v>
      </c>
      <c r="AK5" s="51" t="str">
        <f t="shared" si="0"/>
        <v>Cost Impact (C)</v>
      </c>
      <c r="AL5" s="51" t="str">
        <f t="shared" si="0"/>
        <v>Personnel Safety</v>
      </c>
      <c r="AM5" s="51" t="str">
        <f t="shared" si="0"/>
        <v>Radiological Impact (R)</v>
      </c>
      <c r="AN5" s="51" t="str">
        <f t="shared" si="0"/>
        <v>Environmental Impact</v>
      </c>
      <c r="AO5" s="53" t="s">
        <v>36</v>
      </c>
      <c r="AP5" s="54" t="s">
        <v>43</v>
      </c>
      <c r="AQ5" s="55" t="s">
        <v>44</v>
      </c>
      <c r="AR5" s="58" t="s">
        <v>45</v>
      </c>
      <c r="AS5" s="57" t="s">
        <v>46</v>
      </c>
      <c r="AT5" s="59" t="s">
        <v>48</v>
      </c>
      <c r="AU5" s="25"/>
      <c r="AV5" s="29" t="s">
        <v>49</v>
      </c>
      <c r="AW5" s="29" t="s">
        <v>50</v>
      </c>
      <c r="AX5" s="25" t="s">
        <v>51</v>
      </c>
      <c r="AY5" s="25" t="s">
        <v>52</v>
      </c>
      <c r="AZ5" s="25" t="s">
        <v>53</v>
      </c>
      <c r="BA5" s="60" t="s">
        <v>54</v>
      </c>
      <c r="BB5" s="60" t="s">
        <v>55</v>
      </c>
      <c r="BC5" s="60" t="s">
        <v>56</v>
      </c>
      <c r="BD5" s="60" t="s">
        <v>57</v>
      </c>
      <c r="BE5" s="60" t="s">
        <v>58</v>
      </c>
      <c r="BF5" s="60" t="s">
        <v>59</v>
      </c>
      <c r="BG5" s="60" t="s">
        <v>60</v>
      </c>
      <c r="BH5" s="60" t="s">
        <v>61</v>
      </c>
      <c r="BI5" s="60" t="s">
        <v>62</v>
      </c>
      <c r="BJ5" s="60" t="s">
        <v>63</v>
      </c>
      <c r="BK5" s="60" t="s">
        <v>64</v>
      </c>
      <c r="BL5" s="60" t="s">
        <v>65</v>
      </c>
    </row>
    <row r="6" spans="1:64" s="895" customFormat="1" ht="70" customHeight="1">
      <c r="A6" s="708">
        <f t="shared" ref="A6:A1002" si="1">ROW(B6)-B6</f>
        <v>5</v>
      </c>
      <c r="B6" s="708">
        <v>1</v>
      </c>
      <c r="C6" s="709" t="s">
        <v>67</v>
      </c>
      <c r="D6" s="710" t="str">
        <f t="array" aca="1" ref="D6" ca="1">IFERROR(INDEX(SBS!$B$1:$B$530,MATCH(C6,SBS!$A$1:$A$530,0)),"-")</f>
        <v>Center Stack First Wall PFCs</v>
      </c>
      <c r="E6" s="710" t="str">
        <f t="array" aca="1" ref="E6" ca="1">IFERROR(INDEX(SBS!$F$1:$F$530,MATCH(C6,SBS!$A$1:$A$530,0)),"-")</f>
        <v>1.1.1.1</v>
      </c>
      <c r="F6" s="710" t="str">
        <f t="array" aca="1" ref="F6" ca="1">IFERROR(INDEX(SBS!$C$1:$C$530,MATCH(C6,SBS!$A$1:$A$530,0)),"-")</f>
        <v>VV &amp; Internal Hardware</v>
      </c>
      <c r="G6" s="711" t="s">
        <v>68</v>
      </c>
      <c r="H6" s="712" t="s">
        <v>69</v>
      </c>
      <c r="I6" s="713" t="s">
        <v>70</v>
      </c>
      <c r="J6" s="714" t="s">
        <v>71</v>
      </c>
      <c r="K6" s="715" t="s">
        <v>72</v>
      </c>
      <c r="L6" s="716" t="s">
        <v>73</v>
      </c>
      <c r="M6" s="716" t="s">
        <v>74</v>
      </c>
      <c r="N6" s="717" t="s">
        <v>75</v>
      </c>
      <c r="O6" s="717" t="s">
        <v>76</v>
      </c>
      <c r="P6" s="717" t="s">
        <v>77</v>
      </c>
      <c r="Q6" s="717" t="s">
        <v>78</v>
      </c>
      <c r="R6" s="717" t="s">
        <v>79</v>
      </c>
      <c r="S6" s="717">
        <v>3.1</v>
      </c>
      <c r="T6" s="718">
        <f t="array" ref="T6">IFERROR(INDEX('Severity, Risk, and Probability'!$A$4:$A$8,MATCH(K6,'Severity, Risk, and Probability'!$B$4:$B$8,0)),"")</f>
        <v>3</v>
      </c>
      <c r="U6" s="718">
        <f t="array" ref="U6">IFERROR(INDEX('Severity, Risk, and Probability'!$A$4:$A$8,MATCH(L6,'Severity, Risk, and Probability'!$B$4:$B$8,0)),"")</f>
        <v>2</v>
      </c>
      <c r="V6" s="719">
        <f t="array" ref="V6">INDEX('Severity, Risk, and Probability'!$A$13:$A$17,MATCH(O6,'Severity, Risk, and Probability'!$D$13:$D$17,0))</f>
        <v>0</v>
      </c>
      <c r="W6" s="718">
        <f t="array" ref="W6">IFERROR(MAX(INDEX('Severity, Risk, and Probability'!$A$13:$A$17,MATCH(M6,'Severity, Risk, and Probability'!$B$13:$B$17,0)),INDEX('Severity, Risk, and Probability'!$A$13:$A$17,MATCH(N6,'Severity, Risk, and Probability'!$C$13:$C$17,0)),INDEX('Severity, Risk, and Probability'!$A$13:$A$17,MATCH(O6,'Severity, Risk, and Probability'!$D$13:$D$17,0)),INDEX('Severity, Risk, and Probability'!$A$13:$A$17,MATCH(P6,'Severity, Risk, and Probability'!$E$13:$E$17,0)),INDEX('Severity, Risk, and Probability'!$A$13:$A$17,MATCH(Q6,'Severity, Risk, and Probability'!$F$13:$F$17,0))),"")</f>
        <v>3</v>
      </c>
      <c r="X6" s="720">
        <f t="array" ref="X6">IFERROR(INDEX('Severity, Risk, and Probability'!$A$20:$A$24,MATCH(R6,'Severity, Risk, and Probability'!$B$20:$B$24,0)),"")</f>
        <v>5</v>
      </c>
      <c r="Y6" s="718">
        <f t="shared" ref="Y6:Y106" si="2">T6*W6</f>
        <v>9</v>
      </c>
      <c r="Z6" s="721">
        <f t="shared" ref="Z6:Z106" si="3">T6*W6*X6</f>
        <v>45</v>
      </c>
      <c r="AA6" s="722" t="s">
        <v>80</v>
      </c>
      <c r="AB6" s="723" t="str">
        <f t="array" aca="1" ref="AB6" ca="1">IFERROR(INDEX(SBS!$B$1:$B$530,MATCH(AA6,SBS!$A$1:$A$530,0)),"None")</f>
        <v>DCPS Software</v>
      </c>
      <c r="AC6" s="717" t="s">
        <v>81</v>
      </c>
      <c r="AD6" s="723" t="str">
        <f t="array" aca="1" ref="AD6" ca="1">IFERROR(INDEX(SBS!$B$1:$B$530,MATCH(AC6,SBS!$A$1:$A$530,0)),"None")</f>
        <v>Physics Imaging Systems</v>
      </c>
      <c r="AE6" s="722" t="s">
        <v>82</v>
      </c>
      <c r="AF6" s="723" t="str">
        <f t="array" aca="1" ref="AF6" ca="1">IFERROR(INDEX(SBS!$B$1:$B$530,MATCH(AE6,SBS!$A$1:$A$530,0)),"None")</f>
        <v>Plasma TV</v>
      </c>
      <c r="AG6" s="716" t="s">
        <v>83</v>
      </c>
      <c r="AH6" s="724" t="s">
        <v>84</v>
      </c>
      <c r="AI6" s="725" t="s">
        <v>86</v>
      </c>
      <c r="AJ6" s="726" t="s">
        <v>74</v>
      </c>
      <c r="AK6" s="712" t="s">
        <v>75</v>
      </c>
      <c r="AL6" s="712" t="str">
        <f t="shared" ref="AL6:AN6" si="4">O6</f>
        <v>no safety impact of any form</v>
      </c>
      <c r="AM6" s="712" t="str">
        <f t="shared" si="4"/>
        <v>No radiological impact of any form</v>
      </c>
      <c r="AN6" s="712" t="str">
        <f t="shared" si="4"/>
        <v>no environmental impact of any form</v>
      </c>
      <c r="AO6" s="723">
        <f t="array" ref="AO6">IFERROR(MAX(INDEX('Severity, Risk, and Probability'!$A$13:$A$17,MATCH(AJ6,'Severity, Risk, and Probability'!$B$13:$B$17,0)),INDEX('Severity, Risk, and Probability'!$A$13:$A$17,MATCH(AK6,'Severity, Risk, and Probability'!$C$13:$C$17,0)),INDEX('Severity, Risk, and Probability'!$A$13:$A$17,MATCH(AL6,'Severity, Risk, and Probability'!$D$13:$D$17,0)),INDEX('Severity, Risk, and Probability'!$A$13:$A$17,MATCH(AM6,'Severity, Risk, and Probability'!$E$13:$E$17,0)),INDEX('Severity, Risk, and Probability'!$A$13:$A$17,MATCH(AN6,'Severity, Risk, and Probability'!$F$13:$F$17,0))),"")</f>
        <v>3</v>
      </c>
      <c r="AP6" s="721">
        <f t="shared" ref="AP6:AP340" si="5">AO6*U6</f>
        <v>6</v>
      </c>
      <c r="AQ6" s="727" t="s">
        <v>84</v>
      </c>
      <c r="AR6" s="728" t="s">
        <v>84</v>
      </c>
      <c r="AS6" s="729"/>
      <c r="AT6" s="730"/>
      <c r="AU6" s="731"/>
      <c r="AV6" s="732" t="str">
        <f>IFERROR(LEFT(C6, FIND( "|", SUBSTITUTE( C6, ".", "|", 3 ) ) - 1 ),C6)</f>
        <v>1.1.1</v>
      </c>
      <c r="AW6" s="733" t="str">
        <f>IFERROR(LEFT(C6, FIND( "|", SUBSTITUTE( C6, ".", "|", 4 ) ) - 1 ),C6)</f>
        <v>1.1.1.1</v>
      </c>
      <c r="AX6" s="734" t="e">
        <f ca="1">IF(AND(GTE(Y6,12),LT(AP6,8),NOT(ISBLANK(AE6))),AB6,"-")</f>
        <v>#NAME?</v>
      </c>
      <c r="AY6" s="734" t="e">
        <f ca="1">IF(AND(GTE(Y6,12),LT(AP6,8),NOT(ISBLANK(AC6))),AD6,"-")</f>
        <v>#NAME?</v>
      </c>
      <c r="AZ6" s="734" t="e">
        <f ca="1">IF(AND(GTE(Y6,12),LT(AP6,8),NOT(ISBLANK(#REF!))),AF6,"-")</f>
        <v>#NAME?</v>
      </c>
      <c r="BA6" s="734" t="b">
        <f>AND(BB6,BC6,BD6,BE6,BF6,BG6,BH6,BI6)</f>
        <v>0</v>
      </c>
      <c r="BB6" s="734" t="b">
        <f t="array" ref="BB6">IF(($S6=0.1),TRUE,IF(NOT(ISBLANK(INDEX(Categories!E$4:E$32,MATCH($S6,Categories!$D$4:$D$32,0)))),K6=INDEX(Categories!E$4:E$32,MATCH($S6,Categories!$D$4:$D$32,0)),TRUE))</f>
        <v>0</v>
      </c>
      <c r="BC6" s="734" t="b">
        <f t="array" ref="BC6">IF(($S6=0.1),TRUE,IF(NOT(ISBLANK(INDEX(Categories!F$4:F$32,MATCH($S6,Categories!$D$4:$D$32,0)))),L6=INDEX(Categories!F$4:F$32,MATCH($S6,Categories!$D$4:$D$32,0)),TRUE))</f>
        <v>1</v>
      </c>
      <c r="BD6" s="734" t="b">
        <f t="array" ref="BD6">IF(($S6=0.1),TRUE,IF(NOT(ISBLANK(INDEX(Categories!G$4:G$32,MATCH($S6,Categories!$D$4:$D$32,0)))),M6=INDEX(Categories!G$4:G$32,MATCH($S6,Categories!$D$4:$D$32,0)),TRUE))</f>
        <v>1</v>
      </c>
      <c r="BE6" s="734" t="b">
        <f t="array" ref="BE6">IF(($S6=0.1),TRUE,IF(NOT(ISBLANK(INDEX(Categories!H$4:H$32,MATCH($S6,Categories!$D$4:$D$32,0)))),N6=INDEX(Categories!H$4:H$32,MATCH($S6,Categories!$D$4:$D$32,0)),TRUE))</f>
        <v>1</v>
      </c>
      <c r="BF6" s="734" t="b">
        <f t="array" ref="BF6">IF(($S6=0.1),TRUE,IF(NOT(ISBLANK(INDEX(Categories!I$4:I$32,MATCH($S6,Categories!$D$4:$D$32,0)))),O6=INDEX(Categories!I$4:I$32,MATCH($S6,Categories!$D$4:$D$32,0)),TRUE))</f>
        <v>1</v>
      </c>
      <c r="BG6" s="734" t="b">
        <f t="array" ref="BG6">IF(($S6=0.1),TRUE,IF(NOT(ISBLANK(INDEX(Categories!J$4:J$32,MATCH($S6,Categories!$D$4:$D$32,0)))),P6=INDEX(Categories!J$4:J$32,MATCH($S6,Categories!$D$4:$D$32,0)),TRUE))</f>
        <v>1</v>
      </c>
      <c r="BH6" s="734" t="b">
        <f t="array" ref="BH6">IF(($S6=0.1),TRUE,IF(NOT(ISBLANK(INDEX(Categories!K$4:K$32,MATCH($S6,Categories!$D$4:$D$32,0)))),Q6=INDEX(Categories!K$4:K$32,MATCH($S6,Categories!$D$4:$D$32,0)),TRUE))</f>
        <v>1</v>
      </c>
      <c r="BI6" s="734" t="b">
        <f t="array" ref="BI6">IF(($S6=0.1),TRUE,IF(NOT(ISBLANK(INDEX(Categories!L$4:L$32,MATCH($S6,Categories!$D$4:$D$32,0)))),R6=INDEX(Categories!L$4:L$32,MATCH($S6,Categories!$D$4:$D$32,0)),TRUE))</f>
        <v>1</v>
      </c>
      <c r="BJ6" s="734" t="e">
        <f ca="1">IF(AND(GTE($Y6,8),LTE($Y6,11),LT($AP6,8),NOT(ISBLANK($AE6))),AB6,"-")</f>
        <v>#NAME?</v>
      </c>
      <c r="BK6" s="734" t="e">
        <f ca="1">IF(AND(GTE($Y6,8),LTE($Y6,11),LT($AP6,8),NOT(ISBLANK($AC6))),AD6,"-")</f>
        <v>#NAME?</v>
      </c>
      <c r="BL6" s="734" t="e">
        <f ca="1">IF(AND(GTE($Y6,8),LTE($Y6,11),LT($AP6,8),NOT(ISBLANK(#REF!))),AF6,"-")</f>
        <v>#NAME?</v>
      </c>
    </row>
    <row r="7" spans="1:64" s="895" customFormat="1" ht="70" customHeight="1">
      <c r="A7" s="731">
        <f t="shared" si="1"/>
        <v>5</v>
      </c>
      <c r="B7" s="896">
        <f t="shared" ref="B7:B46" si="6">B6+1</f>
        <v>2</v>
      </c>
      <c r="C7" s="709" t="s">
        <v>67</v>
      </c>
      <c r="D7" s="710" t="str">
        <f t="array" aca="1" ref="D7" ca="1">IFERROR(INDEX(SBS!$B$1:$B$530,MATCH(C7,SBS!$A$1:$A$530,0)),"-")</f>
        <v>Center Stack First Wall PFCs</v>
      </c>
      <c r="E7" s="710" t="str">
        <f t="array" aca="1" ref="E7" ca="1">IFERROR(INDEX(SBS!$F$1:$F$530,MATCH(C7,SBS!$A$1:$A$530,0)),"-")</f>
        <v>1.1.1.1</v>
      </c>
      <c r="F7" s="710" t="str">
        <f t="array" aca="1" ref="F7" ca="1">IFERROR(INDEX(SBS!$C$1:$C$530,MATCH(C7,SBS!$A$1:$A$530,0)),"-")</f>
        <v>VV &amp; Internal Hardware</v>
      </c>
      <c r="G7" s="735" t="s">
        <v>106</v>
      </c>
      <c r="H7" s="717" t="s">
        <v>107</v>
      </c>
      <c r="I7" s="736" t="s">
        <v>70</v>
      </c>
      <c r="J7" s="737" t="s">
        <v>71</v>
      </c>
      <c r="K7" s="715" t="s">
        <v>72</v>
      </c>
      <c r="L7" s="716" t="s">
        <v>73</v>
      </c>
      <c r="M7" s="716" t="s">
        <v>74</v>
      </c>
      <c r="N7" s="717" t="s">
        <v>75</v>
      </c>
      <c r="O7" s="717" t="s">
        <v>76</v>
      </c>
      <c r="P7" s="717" t="s">
        <v>77</v>
      </c>
      <c r="Q7" s="717" t="s">
        <v>78</v>
      </c>
      <c r="R7" s="717" t="s">
        <v>79</v>
      </c>
      <c r="S7" s="717">
        <v>0.1</v>
      </c>
      <c r="T7" s="718">
        <f t="array" ref="T7">IFERROR(INDEX('Severity, Risk, and Probability'!$A$4:$A$8,MATCH(K7,'Severity, Risk, and Probability'!$B$4:$B$8,0)),"")</f>
        <v>3</v>
      </c>
      <c r="U7" s="718">
        <f t="array" ref="U7">IFERROR(INDEX('Severity, Risk, and Probability'!$A$4:$A$8,MATCH(L7,'Severity, Risk, and Probability'!$B$4:$B$8,0)),"")</f>
        <v>2</v>
      </c>
      <c r="V7" s="738">
        <f t="array" ref="V7">INDEX('Severity, Risk, and Probability'!$A$13:$A$17,MATCH(O7,'Severity, Risk, and Probability'!$D$13:$D$17,0))</f>
        <v>0</v>
      </c>
      <c r="W7" s="718">
        <f t="array" ref="W7">IFERROR(MAX(INDEX('Severity, Risk, and Probability'!$A$13:$A$17,MATCH(M7,'Severity, Risk, and Probability'!$B$13:$B$17,0)),INDEX('Severity, Risk, and Probability'!$A$13:$A$17,MATCH(N7,'Severity, Risk, and Probability'!$C$13:$C$17,0)),INDEX('Severity, Risk, and Probability'!$A$13:$A$17,MATCH(O7,'Severity, Risk, and Probability'!$D$13:$D$17,0)),INDEX('Severity, Risk, and Probability'!$A$13:$A$17,MATCH(P7,'Severity, Risk, and Probability'!$E$13:$E$17,0)),INDEX('Severity, Risk, and Probability'!$A$13:$A$17,MATCH(Q7,'Severity, Risk, and Probability'!$F$13:$F$17,0))),"")</f>
        <v>3</v>
      </c>
      <c r="X7" s="720">
        <f t="array" ref="X7">IFERROR(INDEX('Severity, Risk, and Probability'!$A$20:$A$24,MATCH(R7,'Severity, Risk, and Probability'!$B$20:$B$24,0)),"")</f>
        <v>5</v>
      </c>
      <c r="Y7" s="718">
        <f t="shared" si="2"/>
        <v>9</v>
      </c>
      <c r="Z7" s="721">
        <f t="shared" si="3"/>
        <v>45</v>
      </c>
      <c r="AA7" s="722" t="s">
        <v>80</v>
      </c>
      <c r="AB7" s="723" t="str">
        <f t="array" aca="1" ref="AB7" ca="1">IFERROR(INDEX(SBS!$B$1:$B$530,MATCH(AA7,SBS!$A$1:$A$530,0)),"None")</f>
        <v>DCPS Software</v>
      </c>
      <c r="AC7" s="717" t="s">
        <v>81</v>
      </c>
      <c r="AD7" s="723" t="str">
        <f t="array" aca="1" ref="AD7" ca="1">IFERROR(INDEX(SBS!$B$1:$B$530,MATCH(AC7,SBS!$A$1:$A$530,0)),"None")</f>
        <v>Physics Imaging Systems</v>
      </c>
      <c r="AE7" s="722" t="s">
        <v>82</v>
      </c>
      <c r="AF7" s="723" t="str">
        <f t="array" aca="1" ref="AF7" ca="1">IFERROR(INDEX(SBS!$B$1:$B$530,MATCH(AE7,SBS!$A$1:$A$530,0)),"None")</f>
        <v>Plasma TV</v>
      </c>
      <c r="AG7" s="716" t="s">
        <v>83</v>
      </c>
      <c r="AH7" s="724" t="s">
        <v>84</v>
      </c>
      <c r="AI7" s="739"/>
      <c r="AJ7" s="740" t="s">
        <v>74</v>
      </c>
      <c r="AK7" s="741" t="s">
        <v>75</v>
      </c>
      <c r="AL7" s="741" t="s">
        <v>76</v>
      </c>
      <c r="AM7" s="741" t="s">
        <v>77</v>
      </c>
      <c r="AN7" s="741" t="s">
        <v>78</v>
      </c>
      <c r="AO7" s="723">
        <f t="array" ref="AO7">IFERROR(MAX(INDEX('Severity, Risk, and Probability'!$A$13:$A$17,MATCH(AJ7,'Severity, Risk, and Probability'!$B$13:$B$17,0)),INDEX('Severity, Risk, and Probability'!$A$13:$A$17,MATCH(AK7,'Severity, Risk, and Probability'!$C$13:$C$17,0)),INDEX('Severity, Risk, and Probability'!$A$13:$A$17,MATCH(AL7,'Severity, Risk, and Probability'!$D$13:$D$17,0)),INDEX('Severity, Risk, and Probability'!$A$13:$A$17,MATCH(AM7,'Severity, Risk, and Probability'!$E$13:$E$17,0)),INDEX('Severity, Risk, and Probability'!$A$13:$A$17,MATCH(AN7,'Severity, Risk, and Probability'!$F$13:$F$17,0))),"")</f>
        <v>3</v>
      </c>
      <c r="AP7" s="721">
        <f t="shared" si="5"/>
        <v>6</v>
      </c>
      <c r="AQ7" s="727" t="s">
        <v>84</v>
      </c>
      <c r="AR7" s="728"/>
      <c r="AS7" s="729"/>
      <c r="AT7" s="730"/>
      <c r="AU7" s="731"/>
      <c r="AV7" s="732"/>
      <c r="AW7" s="733"/>
      <c r="AX7" s="734"/>
      <c r="AY7" s="734"/>
      <c r="AZ7" s="734"/>
      <c r="BA7" s="734"/>
      <c r="BB7" s="734"/>
      <c r="BC7" s="734"/>
      <c r="BD7" s="734"/>
      <c r="BE7" s="734"/>
      <c r="BF7" s="734"/>
      <c r="BG7" s="734"/>
      <c r="BH7" s="734"/>
      <c r="BI7" s="734"/>
      <c r="BJ7" s="734"/>
      <c r="BK7" s="734"/>
      <c r="BL7" s="734"/>
    </row>
    <row r="8" spans="1:64" s="895" customFormat="1" ht="70" customHeight="1">
      <c r="A8" s="731">
        <f t="shared" si="1"/>
        <v>5</v>
      </c>
      <c r="B8" s="896">
        <f t="shared" si="6"/>
        <v>3</v>
      </c>
      <c r="C8" s="709" t="s">
        <v>67</v>
      </c>
      <c r="D8" s="710" t="str">
        <f t="array" aca="1" ref="D8" ca="1">IFERROR(INDEX(SBS!$B$1:$B$530,MATCH(C8,SBS!$A$1:$A$530,0)),"-")</f>
        <v>Center Stack First Wall PFCs</v>
      </c>
      <c r="E8" s="710" t="str">
        <f t="array" aca="1" ref="E8" ca="1">IFERROR(INDEX(SBS!$F$1:$F$530,MATCH(C8,SBS!$A$1:$A$530,0)),"-")</f>
        <v>1.1.1.1</v>
      </c>
      <c r="F8" s="710" t="str">
        <f t="array" aca="1" ref="F8" ca="1">IFERROR(INDEX(SBS!$C$1:$C$530,MATCH(C8,SBS!$A$1:$A$530,0)),"-")</f>
        <v>VV &amp; Internal Hardware</v>
      </c>
      <c r="G8" s="742" t="s">
        <v>113</v>
      </c>
      <c r="H8" s="717" t="s">
        <v>107</v>
      </c>
      <c r="I8" s="743" t="s">
        <v>114</v>
      </c>
      <c r="J8" s="744" t="s">
        <v>71</v>
      </c>
      <c r="K8" s="715" t="s">
        <v>72</v>
      </c>
      <c r="L8" s="716" t="s">
        <v>72</v>
      </c>
      <c r="M8" s="716" t="s">
        <v>115</v>
      </c>
      <c r="N8" s="717" t="s">
        <v>116</v>
      </c>
      <c r="O8" s="717" t="s">
        <v>76</v>
      </c>
      <c r="P8" s="717" t="s">
        <v>77</v>
      </c>
      <c r="Q8" s="717" t="s">
        <v>78</v>
      </c>
      <c r="R8" s="717" t="s">
        <v>79</v>
      </c>
      <c r="S8" s="717">
        <v>3.2</v>
      </c>
      <c r="T8" s="718">
        <f t="array" ref="T8">IFERROR(INDEX('Severity, Risk, and Probability'!$A$4:$A$8,MATCH(K8,'Severity, Risk, and Probability'!$B$4:$B$8,0)),"")</f>
        <v>3</v>
      </c>
      <c r="U8" s="718">
        <f t="array" ref="U8">IFERROR(INDEX('Severity, Risk, and Probability'!$A$4:$A$8,MATCH(L8,'Severity, Risk, and Probability'!$B$4:$B$8,0)),"")</f>
        <v>3</v>
      </c>
      <c r="V8" s="738">
        <f t="array" ref="V8">INDEX('Severity, Risk, and Probability'!$A$13:$A$17,MATCH(O8,'Severity, Risk, and Probability'!$D$13:$D$17,0))</f>
        <v>0</v>
      </c>
      <c r="W8" s="718">
        <f t="array" ref="W8">IFERROR(MAX(INDEX('Severity, Risk, and Probability'!$A$13:$A$17,MATCH(M8,'Severity, Risk, and Probability'!$B$13:$B$17,0)),INDEX('Severity, Risk, and Probability'!$A$13:$A$17,MATCH(N8,'Severity, Risk, and Probability'!$C$13:$C$17,0)),INDEX('Severity, Risk, and Probability'!$A$13:$A$17,MATCH(O8,'Severity, Risk, and Probability'!$D$13:$D$17,0)),INDEX('Severity, Risk, and Probability'!$A$13:$A$17,MATCH(P8,'Severity, Risk, and Probability'!$E$13:$E$17,0)),INDEX('Severity, Risk, and Probability'!$A$13:$A$17,MATCH(Q8,'Severity, Risk, and Probability'!$F$13:$F$17,0))),"")</f>
        <v>2</v>
      </c>
      <c r="X8" s="720">
        <f t="array" ref="X8">IFERROR(INDEX('Severity, Risk, and Probability'!$A$20:$A$24,MATCH(R8,'Severity, Risk, and Probability'!$B$20:$B$24,0)),"")</f>
        <v>5</v>
      </c>
      <c r="Y8" s="718">
        <f t="shared" si="2"/>
        <v>6</v>
      </c>
      <c r="Z8" s="721">
        <f t="shared" si="3"/>
        <v>30</v>
      </c>
      <c r="AA8" s="722" t="s">
        <v>117</v>
      </c>
      <c r="AB8" s="723" t="str">
        <f t="array" aca="1" ref="AB8" ca="1">IFERROR(INDEX(SBS!$B$1:$B$530,MATCH(AA8,SBS!$A$1:$A$530,0)),"None")</f>
        <v>Real Time Control Software (PCS, FPDP)</v>
      </c>
      <c r="AC8" s="717" t="s">
        <v>81</v>
      </c>
      <c r="AD8" s="723" t="str">
        <f t="array" aca="1" ref="AD8" ca="1">IFERROR(INDEX(SBS!$B$1:$B$530,MATCH(AC8,SBS!$A$1:$A$530,0)),"None")</f>
        <v>Physics Imaging Systems</v>
      </c>
      <c r="AE8" s="722" t="s">
        <v>82</v>
      </c>
      <c r="AF8" s="723" t="str">
        <f t="array" aca="1" ref="AF8" ca="1">IFERROR(INDEX(SBS!$B$1:$B$530,MATCH(AE8,SBS!$A$1:$A$530,0)),"None")</f>
        <v>Plasma TV</v>
      </c>
      <c r="AG8" s="716" t="s">
        <v>118</v>
      </c>
      <c r="AH8" s="724" t="s">
        <v>92</v>
      </c>
      <c r="AI8" s="745" t="s">
        <v>86</v>
      </c>
      <c r="AJ8" s="716" t="s">
        <v>119</v>
      </c>
      <c r="AK8" s="717" t="s">
        <v>116</v>
      </c>
      <c r="AL8" s="717" t="s">
        <v>76</v>
      </c>
      <c r="AM8" s="717" t="s">
        <v>77</v>
      </c>
      <c r="AN8" s="717" t="s">
        <v>78</v>
      </c>
      <c r="AO8" s="723">
        <f t="array" ref="AO8">IFERROR(MAX(INDEX('Severity, Risk, and Probability'!$A$13:$A$17,MATCH(AJ8,'Severity, Risk, and Probability'!$B$13:$B$17,0)),INDEX('Severity, Risk, and Probability'!$A$13:$A$17,MATCH(AK8,'Severity, Risk, and Probability'!$C$13:$C$17,0)),INDEX('Severity, Risk, and Probability'!$A$13:$A$17,MATCH(AL8,'Severity, Risk, and Probability'!$D$13:$D$17,0)),INDEX('Severity, Risk, and Probability'!$A$13:$A$17,MATCH(AM8,'Severity, Risk, and Probability'!$E$13:$E$17,0)),INDEX('Severity, Risk, and Probability'!$A$13:$A$17,MATCH(AN8,'Severity, Risk, and Probability'!$F$13:$F$17,0))),"")</f>
        <v>2</v>
      </c>
      <c r="AP8" s="721">
        <f t="shared" si="5"/>
        <v>6</v>
      </c>
      <c r="AQ8" s="727" t="s">
        <v>84</v>
      </c>
      <c r="AR8" s="728" t="s">
        <v>84</v>
      </c>
      <c r="AS8" s="729"/>
      <c r="AT8" s="730"/>
      <c r="AU8" s="731"/>
      <c r="AV8" s="746" t="str">
        <f t="shared" ref="AV8:AV23" si="7">IFERROR(LEFT(C8, FIND( "|", SUBSTITUTE( C8, ".", "|", 3 ) ) - 1 ),C8)</f>
        <v>1.1.1</v>
      </c>
      <c r="AW8" s="747" t="str">
        <f t="shared" ref="AW8:AW23" si="8">IFERROR(LEFT(C8, FIND( "|", SUBSTITUTE( C8, ".", "|", 4 ) ) - 1 ),C8)</f>
        <v>1.1.1.1</v>
      </c>
      <c r="AX8" s="734" t="e">
        <f ca="1">IF(AND(GTE(Y8,12),LT(AP8,8),NOT(ISBLANK(AA8))),AB8,"-")</f>
        <v>#NAME?</v>
      </c>
      <c r="AY8" s="734" t="e">
        <f t="shared" ref="AY8:AY23" ca="1" si="9">IF(AND(GTE(Y8,12),LT(AP8,8),NOT(ISBLANK(AC8))),AD8,"-")</f>
        <v>#NAME?</v>
      </c>
      <c r="AZ8" s="734" t="e">
        <f ca="1">IF(AND(GTE(Y8,12),LT(AP8,8),NOT(ISBLANK(AE8))),AF8,"-")</f>
        <v>#NAME?</v>
      </c>
      <c r="BA8" s="734" t="b">
        <f t="shared" ref="BA8:BA23" si="10">AND(BB8,BC8,BD8,BE8,BF8,BG8,BH8,BI8)</f>
        <v>1</v>
      </c>
      <c r="BB8" s="734" t="b">
        <f t="array" ref="BB8">IF(($S8=0.1),TRUE,IF(NOT(ISBLANK(INDEX(Categories!E$4:E$32,MATCH($S8,Categories!$D$4:$D$32,0)))),K8=INDEX(Categories!E$4:E$32,MATCH($S8,Categories!$D$4:$D$32,0)),TRUE))</f>
        <v>1</v>
      </c>
      <c r="BC8" s="734" t="b">
        <f t="array" ref="BC8">IF(($S8=0.1),TRUE,IF(NOT(ISBLANK(INDEX(Categories!F$4:F$32,MATCH($S8,Categories!$D$4:$D$32,0)))),L8=INDEX(Categories!F$4:F$32,MATCH($S8,Categories!$D$4:$D$32,0)),TRUE))</f>
        <v>1</v>
      </c>
      <c r="BD8" s="734" t="b">
        <f t="array" ref="BD8">IF(($S8=0.1),TRUE,IF(NOT(ISBLANK(INDEX(Categories!G$4:G$32,MATCH($S8,Categories!$D$4:$D$32,0)))),M8=INDEX(Categories!G$4:G$32,MATCH($S8,Categories!$D$4:$D$32,0)),TRUE))</f>
        <v>1</v>
      </c>
      <c r="BE8" s="734" t="b">
        <f t="array" ref="BE8">IF(($S8=0.1),TRUE,IF(NOT(ISBLANK(INDEX(Categories!H$4:H$32,MATCH($S8,Categories!$D$4:$D$32,0)))),N8=INDEX(Categories!H$4:H$32,MATCH($S8,Categories!$D$4:$D$32,0)),TRUE))</f>
        <v>1</v>
      </c>
      <c r="BF8" s="734" t="b">
        <f t="array" ref="BF8">IF(($S8=0.1),TRUE,IF(NOT(ISBLANK(INDEX(Categories!I$4:I$32,MATCH($S8,Categories!$D$4:$D$32,0)))),O8=INDEX(Categories!I$4:I$32,MATCH($S8,Categories!$D$4:$D$32,0)),TRUE))</f>
        <v>1</v>
      </c>
      <c r="BG8" s="734" t="b">
        <f t="array" ref="BG8">IF(($S8=0.1),TRUE,IF(NOT(ISBLANK(INDEX(Categories!J$4:J$32,MATCH($S8,Categories!$D$4:$D$32,0)))),P8=INDEX(Categories!J$4:J$32,MATCH($S8,Categories!$D$4:$D$32,0)),TRUE))</f>
        <v>1</v>
      </c>
      <c r="BH8" s="734" t="b">
        <f t="array" ref="BH8">IF(($S8=0.1),TRUE,IF(NOT(ISBLANK(INDEX(Categories!K$4:K$32,MATCH($S8,Categories!$D$4:$D$32,0)))),Q8=INDEX(Categories!K$4:K$32,MATCH($S8,Categories!$D$4:$D$32,0)),TRUE))</f>
        <v>1</v>
      </c>
      <c r="BI8" s="734" t="b">
        <f t="array" ref="BI8">IF(($S8=0.1),TRUE,IF(NOT(ISBLANK(INDEX(Categories!L$4:L$32,MATCH($S8,Categories!$D$4:$D$32,0)))),R8=INDEX(Categories!L$4:L$32,MATCH($S8,Categories!$D$4:$D$32,0)),TRUE))</f>
        <v>1</v>
      </c>
      <c r="BJ8" s="734" t="e">
        <f ca="1">IF(AND(GTE($Y8,8),LTE($Y8,11),LT($AP8,8),NOT(ISBLANK($AA8))),AB8,"-")</f>
        <v>#NAME?</v>
      </c>
      <c r="BK8" s="734" t="e">
        <f t="shared" ref="BK8:BK23" ca="1" si="11">IF(AND(GTE($Y8,8),LTE($Y8,11),LT($AP8,8),NOT(ISBLANK($AC8))),AD8,"-")</f>
        <v>#NAME?</v>
      </c>
      <c r="BL8" s="734" t="e">
        <f ca="1">IF(AND(GTE($Y8,8),LTE($Y8,11),LT($AP8,8),NOT(ISBLANK($AE8))),AF8,"-")</f>
        <v>#NAME?</v>
      </c>
    </row>
    <row r="9" spans="1:64" s="895" customFormat="1" ht="70" customHeight="1">
      <c r="A9" s="708">
        <f t="shared" si="1"/>
        <v>5</v>
      </c>
      <c r="B9" s="708">
        <f t="shared" si="6"/>
        <v>4</v>
      </c>
      <c r="C9" s="709" t="s">
        <v>125</v>
      </c>
      <c r="D9" s="710" t="str">
        <f t="array" aca="1" ref="D9" ca="1">IFERROR(INDEX(SBS!$B$1:$B$530,MATCH(C9,SBS!$A$1:$A$530,0)),"-")</f>
        <v>CSAS PFCs</v>
      </c>
      <c r="E9" s="710" t="str">
        <f t="array" aca="1" ref="E9" ca="1">IFERROR(INDEX(SBS!$F$1:$F$530,MATCH(C9,SBS!$A$1:$A$530,0)),"-")</f>
        <v>1.1.1.7</v>
      </c>
      <c r="F9" s="710" t="str">
        <f t="array" aca="1" ref="F9" ca="1">IFERROR(INDEX(SBS!$C$1:$C$530,MATCH(C9,SBS!$A$1:$A$530,0)),"-")</f>
        <v>VV &amp; Internal Hardware</v>
      </c>
      <c r="G9" s="742" t="s">
        <v>68</v>
      </c>
      <c r="H9" s="717" t="s">
        <v>69</v>
      </c>
      <c r="I9" s="743" t="s">
        <v>70</v>
      </c>
      <c r="J9" s="744" t="s">
        <v>71</v>
      </c>
      <c r="K9" s="715" t="s">
        <v>72</v>
      </c>
      <c r="L9" s="716" t="s">
        <v>73</v>
      </c>
      <c r="M9" s="716" t="s">
        <v>74</v>
      </c>
      <c r="N9" s="717" t="s">
        <v>75</v>
      </c>
      <c r="O9" s="717" t="s">
        <v>76</v>
      </c>
      <c r="P9" s="717" t="s">
        <v>77</v>
      </c>
      <c r="Q9" s="717" t="s">
        <v>78</v>
      </c>
      <c r="R9" s="717" t="s">
        <v>79</v>
      </c>
      <c r="S9" s="717">
        <v>3.1</v>
      </c>
      <c r="T9" s="718">
        <f t="array" ref="T9">IFERROR(INDEX('Severity, Risk, and Probability'!$A$4:$A$8,MATCH(K9,'Severity, Risk, and Probability'!$B$4:$B$8,0)),"")</f>
        <v>3</v>
      </c>
      <c r="U9" s="718">
        <f t="array" ref="U9">IFERROR(INDEX('Severity, Risk, and Probability'!$A$4:$A$8,MATCH(L9,'Severity, Risk, and Probability'!$B$4:$B$8,0)),"")</f>
        <v>2</v>
      </c>
      <c r="V9" s="738">
        <v>0</v>
      </c>
      <c r="W9" s="718">
        <f t="array" ref="W9">IFERROR(MAX(INDEX('Severity, Risk, and Probability'!$A$13:$A$17,MATCH(M9,'Severity, Risk, and Probability'!$B$13:$B$17,0)),INDEX('Severity, Risk, and Probability'!$A$13:$A$17,MATCH(N9,'Severity, Risk, and Probability'!$C$13:$C$17,0)),INDEX('Severity, Risk, and Probability'!$A$13:$A$17,MATCH(O9,'Severity, Risk, and Probability'!$D$13:$D$17,0)),INDEX('Severity, Risk, and Probability'!$A$13:$A$17,MATCH(P9,'Severity, Risk, and Probability'!$E$13:$E$17,0)),INDEX('Severity, Risk, and Probability'!$A$13:$A$17,MATCH(Q9,'Severity, Risk, and Probability'!$F$13:$F$17,0))),"")</f>
        <v>3</v>
      </c>
      <c r="X9" s="720">
        <f t="array" ref="X9">IFERROR(INDEX('Severity, Risk, and Probability'!$A$20:$A$24,MATCH(R9,'Severity, Risk, and Probability'!$B$20:$B$24,0)),"")</f>
        <v>5</v>
      </c>
      <c r="Y9" s="718">
        <f t="shared" si="2"/>
        <v>9</v>
      </c>
      <c r="Z9" s="721">
        <f t="shared" si="3"/>
        <v>45</v>
      </c>
      <c r="AA9" s="722" t="s">
        <v>80</v>
      </c>
      <c r="AB9" s="723" t="str">
        <f t="array" aca="1" ref="AB9" ca="1">IFERROR(INDEX(SBS!$B$1:$B$530,MATCH(AA9,SBS!$A$1:$A$530,0)),"None")</f>
        <v>DCPS Software</v>
      </c>
      <c r="AC9" s="717" t="s">
        <v>81</v>
      </c>
      <c r="AD9" s="723" t="str">
        <f t="array" aca="1" ref="AD9" ca="1">IFERROR(INDEX(SBS!$B$1:$B$530,MATCH(AC9,SBS!$A$1:$A$530,0)),"None")</f>
        <v>Physics Imaging Systems</v>
      </c>
      <c r="AE9" s="722" t="s">
        <v>82</v>
      </c>
      <c r="AF9" s="723" t="str">
        <f t="array" aca="1" ref="AF9" ca="1">IFERROR(INDEX(SBS!$B$1:$B$530,MATCH(AE9,SBS!$A$1:$A$530,0)),"None")</f>
        <v>Plasma TV</v>
      </c>
      <c r="AG9" s="716" t="s">
        <v>83</v>
      </c>
      <c r="AH9" s="724" t="s">
        <v>84</v>
      </c>
      <c r="AI9" s="745" t="s">
        <v>86</v>
      </c>
      <c r="AJ9" s="716" t="str">
        <f t="shared" ref="AJ9:AK9" si="12">M9</f>
        <v>1 month &lt;= D &lt; 1 year</v>
      </c>
      <c r="AK9" s="717" t="str">
        <f t="shared" si="12"/>
        <v>$100K &lt;= C &lt; $5M</v>
      </c>
      <c r="AL9" s="717" t="s">
        <v>76</v>
      </c>
      <c r="AM9" s="717" t="str">
        <f t="shared" ref="AM9:AN9" si="13">P9</f>
        <v>No radiological impact of any form</v>
      </c>
      <c r="AN9" s="717" t="str">
        <f t="shared" si="13"/>
        <v>no environmental impact of any form</v>
      </c>
      <c r="AO9" s="723">
        <f t="array" ref="AO9">IFERROR(MAX(INDEX('Severity, Risk, and Probability'!$A$13:$A$17,MATCH(AJ9,'Severity, Risk, and Probability'!$B$13:$B$17,0)),INDEX('Severity, Risk, and Probability'!$A$13:$A$17,MATCH(AK9,'Severity, Risk, and Probability'!$C$13:$C$17,0)),INDEX('Severity, Risk, and Probability'!$A$13:$A$17,MATCH(AL9,'Severity, Risk, and Probability'!$D$13:$D$17,0)),INDEX('Severity, Risk, and Probability'!$A$13:$A$17,MATCH(AM9,'Severity, Risk, and Probability'!$E$13:$E$17,0)),INDEX('Severity, Risk, and Probability'!$A$13:$A$17,MATCH(AN9,'Severity, Risk, and Probability'!$F$13:$F$17,0))),"")</f>
        <v>3</v>
      </c>
      <c r="AP9" s="721">
        <f t="shared" si="5"/>
        <v>6</v>
      </c>
      <c r="AQ9" s="727" t="s">
        <v>84</v>
      </c>
      <c r="AR9" s="728" t="s">
        <v>84</v>
      </c>
      <c r="AS9" s="729"/>
      <c r="AT9" s="730"/>
      <c r="AU9" s="731"/>
      <c r="AV9" s="746" t="str">
        <f t="shared" si="7"/>
        <v>1.1.1</v>
      </c>
      <c r="AW9" s="747" t="str">
        <f t="shared" si="8"/>
        <v>1.1.1.1</v>
      </c>
      <c r="AX9" s="734" t="e">
        <f t="shared" ref="AX9:AX10" ca="1" si="14">IF(AND(GTE(Y9,12),LT(AP9,8),NOT(ISBLANK(AE9))),AB9,"-")</f>
        <v>#NAME?</v>
      </c>
      <c r="AY9" s="734" t="e">
        <f t="shared" ca="1" si="9"/>
        <v>#NAME?</v>
      </c>
      <c r="AZ9" s="734" t="e">
        <f t="shared" ref="AZ9:AZ10" ca="1" si="15">IF(AND(GTE(Y9,12),LT(AP9,8),NOT(ISBLANK(#REF!))),AF9,"-")</f>
        <v>#NAME?</v>
      </c>
      <c r="BA9" s="734" t="b">
        <f t="shared" si="10"/>
        <v>0</v>
      </c>
      <c r="BB9" s="734" t="b">
        <f t="array" ref="BB9">IF(($S9=0.1),TRUE,IF(NOT(ISBLANK(INDEX(Categories!E$4:E$32,MATCH($S9,Categories!$D$4:$D$32,0)))),K9=INDEX(Categories!E$4:E$32,MATCH($S9,Categories!$D$4:$D$32,0)),TRUE))</f>
        <v>0</v>
      </c>
      <c r="BC9" s="734" t="b">
        <f t="array" ref="BC9">IF(($S9=0.1),TRUE,IF(NOT(ISBLANK(INDEX(Categories!F$4:F$32,MATCH($S9,Categories!$D$4:$D$32,0)))),L9=INDEX(Categories!F$4:F$32,MATCH($S9,Categories!$D$4:$D$32,0)),TRUE))</f>
        <v>1</v>
      </c>
      <c r="BD9" s="734" t="b">
        <f t="array" ref="BD9">IF(($S9=0.1),TRUE,IF(NOT(ISBLANK(INDEX(Categories!G$4:G$32,MATCH($S9,Categories!$D$4:$D$32,0)))),M9=INDEX(Categories!G$4:G$32,MATCH($S9,Categories!$D$4:$D$32,0)),TRUE))</f>
        <v>1</v>
      </c>
      <c r="BE9" s="734" t="b">
        <f t="array" ref="BE9">IF(($S9=0.1),TRUE,IF(NOT(ISBLANK(INDEX(Categories!H$4:H$32,MATCH($S9,Categories!$D$4:$D$32,0)))),N9=INDEX(Categories!H$4:H$32,MATCH($S9,Categories!$D$4:$D$32,0)),TRUE))</f>
        <v>1</v>
      </c>
      <c r="BF9" s="734" t="b">
        <f t="array" ref="BF9">IF(($S9=0.1),TRUE,IF(NOT(ISBLANK(INDEX(Categories!I$4:I$32,MATCH($S9,Categories!$D$4:$D$32,0)))),O9=INDEX(Categories!I$4:I$32,MATCH($S9,Categories!$D$4:$D$32,0)),TRUE))</f>
        <v>1</v>
      </c>
      <c r="BG9" s="734" t="b">
        <f t="array" ref="BG9">IF(($S9=0.1),TRUE,IF(NOT(ISBLANK(INDEX(Categories!J$4:J$32,MATCH($S9,Categories!$D$4:$D$32,0)))),P9=INDEX(Categories!J$4:J$32,MATCH($S9,Categories!$D$4:$D$32,0)),TRUE))</f>
        <v>1</v>
      </c>
      <c r="BH9" s="734" t="b">
        <f t="array" ref="BH9">IF(($S9=0.1),TRUE,IF(NOT(ISBLANK(INDEX(Categories!K$4:K$32,MATCH($S9,Categories!$D$4:$D$32,0)))),Q9=INDEX(Categories!K$4:K$32,MATCH($S9,Categories!$D$4:$D$32,0)),TRUE))</f>
        <v>1</v>
      </c>
      <c r="BI9" s="734" t="b">
        <f t="array" ref="BI9">IF(($S9=0.1),TRUE,IF(NOT(ISBLANK(INDEX(Categories!L$4:L$32,MATCH($S9,Categories!$D$4:$D$32,0)))),R9=INDEX(Categories!L$4:L$32,MATCH($S9,Categories!$D$4:$D$32,0)),TRUE))</f>
        <v>1</v>
      </c>
      <c r="BJ9" s="734" t="e">
        <f t="shared" ref="BJ9:BJ10" ca="1" si="16">IF(AND(GTE($Y9,8),LTE($Y9,11),LT($AP9,8),NOT(ISBLANK($AE9))),AB9,"-")</f>
        <v>#NAME?</v>
      </c>
      <c r="BK9" s="734" t="e">
        <f t="shared" ca="1" si="11"/>
        <v>#NAME?</v>
      </c>
      <c r="BL9" s="734" t="e">
        <f t="shared" ref="BL9:BL10" ca="1" si="17">IF(AND(GTE($Y9,8),LTE($Y9,11),LT($AP9,8),NOT(ISBLANK(#REF!))),AF9,"-")</f>
        <v>#NAME?</v>
      </c>
    </row>
    <row r="10" spans="1:64" s="895" customFormat="1" ht="70" customHeight="1">
      <c r="A10" s="708">
        <f t="shared" si="1"/>
        <v>5</v>
      </c>
      <c r="B10" s="708">
        <f t="shared" si="6"/>
        <v>5</v>
      </c>
      <c r="C10" s="709" t="s">
        <v>125</v>
      </c>
      <c r="D10" s="710" t="str">
        <f t="array" aca="1" ref="D10" ca="1">IFERROR(INDEX(SBS!$B$1:$B$530,MATCH(C10,SBS!$A$1:$A$530,0)),"-")</f>
        <v>CSAS PFCs</v>
      </c>
      <c r="E10" s="710" t="str">
        <f t="array" aca="1" ref="E10" ca="1">IFERROR(INDEX(SBS!$F$1:$F$530,MATCH(C10,SBS!$A$1:$A$530,0)),"-")</f>
        <v>1.1.1.7</v>
      </c>
      <c r="F10" s="710" t="str">
        <f t="array" aca="1" ref="F10" ca="1">IFERROR(INDEX(SBS!$C$1:$C$530,MATCH(C10,SBS!$A$1:$A$530,0)),"-")</f>
        <v>VV &amp; Internal Hardware</v>
      </c>
      <c r="G10" s="742" t="s">
        <v>126</v>
      </c>
      <c r="H10" s="717" t="s">
        <v>69</v>
      </c>
      <c r="I10" s="743" t="s">
        <v>70</v>
      </c>
      <c r="J10" s="744" t="s">
        <v>71</v>
      </c>
      <c r="K10" s="715" t="s">
        <v>72</v>
      </c>
      <c r="L10" s="716" t="s">
        <v>127</v>
      </c>
      <c r="M10" s="716" t="s">
        <v>74</v>
      </c>
      <c r="N10" s="717" t="s">
        <v>75</v>
      </c>
      <c r="O10" s="717" t="s">
        <v>76</v>
      </c>
      <c r="P10" s="717" t="s">
        <v>77</v>
      </c>
      <c r="Q10" s="717" t="s">
        <v>78</v>
      </c>
      <c r="R10" s="717" t="s">
        <v>128</v>
      </c>
      <c r="S10" s="717">
        <v>0.1</v>
      </c>
      <c r="T10" s="718">
        <f t="array" ref="T10">IFERROR(INDEX('Severity, Risk, and Probability'!$A$4:$A$8,MATCH(K10,'Severity, Risk, and Probability'!$B$4:$B$8,0)),"")</f>
        <v>3</v>
      </c>
      <c r="U10" s="718">
        <f t="array" ref="U10">IFERROR(INDEX('Severity, Risk, and Probability'!$A$4:$A$8,MATCH(L10,'Severity, Risk, and Probability'!$B$4:$B$8,0)),"")</f>
        <v>1</v>
      </c>
      <c r="V10" s="738">
        <v>0</v>
      </c>
      <c r="W10" s="718">
        <f t="array" ref="W10">IFERROR(MAX(INDEX('Severity, Risk, and Probability'!$A$13:$A$17,MATCH(M10,'Severity, Risk, and Probability'!$B$13:$B$17,0)),INDEX('Severity, Risk, and Probability'!$A$13:$A$17,MATCH(N10,'Severity, Risk, and Probability'!$C$13:$C$17,0)),INDEX('Severity, Risk, and Probability'!$A$13:$A$17,MATCH(O10,'Severity, Risk, and Probability'!$D$13:$D$17,0)),INDEX('Severity, Risk, and Probability'!$A$13:$A$17,MATCH(P10,'Severity, Risk, and Probability'!$E$13:$E$17,0)),INDEX('Severity, Risk, and Probability'!$A$13:$A$17,MATCH(Q10,'Severity, Risk, and Probability'!$F$13:$F$17,0))),"")</f>
        <v>3</v>
      </c>
      <c r="X10" s="720">
        <f t="array" ref="X10">IFERROR(INDEX('Severity, Risk, and Probability'!$A$20:$A$24,MATCH(R10,'Severity, Risk, and Probability'!$B$20:$B$24,0)),"")</f>
        <v>3</v>
      </c>
      <c r="Y10" s="718">
        <f t="shared" si="2"/>
        <v>9</v>
      </c>
      <c r="Z10" s="721">
        <f t="shared" si="3"/>
        <v>27</v>
      </c>
      <c r="AA10" s="722" t="s">
        <v>80</v>
      </c>
      <c r="AB10" s="723" t="str">
        <f t="array" aca="1" ref="AB10" ca="1">IFERROR(INDEX(SBS!$B$1:$B$530,MATCH(AA10,SBS!$A$1:$A$530,0)),"None")</f>
        <v>DCPS Software</v>
      </c>
      <c r="AC10" s="717" t="s">
        <v>81</v>
      </c>
      <c r="AD10" s="723" t="str">
        <f t="array" aca="1" ref="AD10" ca="1">IFERROR(INDEX(SBS!$B$1:$B$530,MATCH(AC10,SBS!$A$1:$A$530,0)),"None")</f>
        <v>Physics Imaging Systems</v>
      </c>
      <c r="AE10" s="722" t="s">
        <v>82</v>
      </c>
      <c r="AF10" s="723" t="str">
        <f t="array" aca="1" ref="AF10" ca="1">IFERROR(INDEX(SBS!$B$1:$B$530,MATCH(AE10,SBS!$A$1:$A$530,0)),"None")</f>
        <v>Plasma TV</v>
      </c>
      <c r="AG10" s="716" t="s">
        <v>83</v>
      </c>
      <c r="AH10" s="724" t="s">
        <v>84</v>
      </c>
      <c r="AI10" s="745" t="s">
        <v>86</v>
      </c>
      <c r="AJ10" s="716" t="s">
        <v>74</v>
      </c>
      <c r="AK10" s="717" t="s">
        <v>75</v>
      </c>
      <c r="AL10" s="717" t="s">
        <v>76</v>
      </c>
      <c r="AM10" s="717" t="s">
        <v>77</v>
      </c>
      <c r="AN10" s="717" t="s">
        <v>78</v>
      </c>
      <c r="AO10" s="723">
        <f t="array" ref="AO10">IFERROR(MAX(INDEX('Severity, Risk, and Probability'!$A$13:$A$17,MATCH(AJ10,'Severity, Risk, and Probability'!$B$13:$B$17,0)),INDEX('Severity, Risk, and Probability'!$A$13:$A$17,MATCH(AK10,'Severity, Risk, and Probability'!$C$13:$C$17,0)),INDEX('Severity, Risk, and Probability'!$A$13:$A$17,MATCH(AL10,'Severity, Risk, and Probability'!$D$13:$D$17,0)),INDEX('Severity, Risk, and Probability'!$A$13:$A$17,MATCH(AM10,'Severity, Risk, and Probability'!$E$13:$E$17,0)),INDEX('Severity, Risk, and Probability'!$A$13:$A$17,MATCH(AN10,'Severity, Risk, and Probability'!$F$13:$F$17,0))),"")</f>
        <v>3</v>
      </c>
      <c r="AP10" s="721">
        <f t="shared" si="5"/>
        <v>3</v>
      </c>
      <c r="AQ10" s="727" t="s">
        <v>84</v>
      </c>
      <c r="AR10" s="728" t="s">
        <v>84</v>
      </c>
      <c r="AS10" s="729"/>
      <c r="AT10" s="730"/>
      <c r="AU10" s="731"/>
      <c r="AV10" s="746" t="str">
        <f t="shared" si="7"/>
        <v>1.1.1</v>
      </c>
      <c r="AW10" s="747" t="str">
        <f t="shared" si="8"/>
        <v>1.1.1.1</v>
      </c>
      <c r="AX10" s="734" t="e">
        <f t="shared" ca="1" si="14"/>
        <v>#NAME?</v>
      </c>
      <c r="AY10" s="734" t="e">
        <f t="shared" ca="1" si="9"/>
        <v>#NAME?</v>
      </c>
      <c r="AZ10" s="734" t="e">
        <f t="shared" ca="1" si="15"/>
        <v>#NAME?</v>
      </c>
      <c r="BA10" s="734" t="b">
        <f t="shared" si="10"/>
        <v>1</v>
      </c>
      <c r="BB10" s="734" t="b">
        <f t="array" ref="BB10">IF(($S10=0.1),TRUE,IF(NOT(ISBLANK(INDEX(Categories!E$4:E$32,MATCH($S10,Categories!$D$4:$D$32,0)))),K10=INDEX(Categories!E$4:E$32,MATCH($S10,Categories!$D$4:$D$32,0)),TRUE))</f>
        <v>1</v>
      </c>
      <c r="BC10" s="734" t="b">
        <f t="array" ref="BC10">IF(($S10=0.1),TRUE,IF(NOT(ISBLANK(INDEX(Categories!F$4:F$32,MATCH($S10,Categories!$D$4:$D$32,0)))),L10=INDEX(Categories!F$4:F$32,MATCH($S10,Categories!$D$4:$D$32,0)),TRUE))</f>
        <v>1</v>
      </c>
      <c r="BD10" s="734" t="b">
        <f t="array" ref="BD10">IF(($S10=0.1),TRUE,IF(NOT(ISBLANK(INDEX(Categories!G$4:G$32,MATCH($S10,Categories!$D$4:$D$32,0)))),M10=INDEX(Categories!G$4:G$32,MATCH($S10,Categories!$D$4:$D$32,0)),TRUE))</f>
        <v>1</v>
      </c>
      <c r="BE10" s="734" t="b">
        <f t="array" ref="BE10">IF(($S10=0.1),TRUE,IF(NOT(ISBLANK(INDEX(Categories!H$4:H$32,MATCH($S10,Categories!$D$4:$D$32,0)))),N10=INDEX(Categories!H$4:H$32,MATCH($S10,Categories!$D$4:$D$32,0)),TRUE))</f>
        <v>1</v>
      </c>
      <c r="BF10" s="734" t="b">
        <f t="array" ref="BF10">IF(($S10=0.1),TRUE,IF(NOT(ISBLANK(INDEX(Categories!I$4:I$32,MATCH($S10,Categories!$D$4:$D$32,0)))),O10=INDEX(Categories!I$4:I$32,MATCH($S10,Categories!$D$4:$D$32,0)),TRUE))</f>
        <v>1</v>
      </c>
      <c r="BG10" s="734" t="b">
        <f t="array" ref="BG10">IF(($S10=0.1),TRUE,IF(NOT(ISBLANK(INDEX(Categories!J$4:J$32,MATCH($S10,Categories!$D$4:$D$32,0)))),P10=INDEX(Categories!J$4:J$32,MATCH($S10,Categories!$D$4:$D$32,0)),TRUE))</f>
        <v>1</v>
      </c>
      <c r="BH10" s="734" t="b">
        <f t="array" ref="BH10">IF(($S10=0.1),TRUE,IF(NOT(ISBLANK(INDEX(Categories!K$4:K$32,MATCH($S10,Categories!$D$4:$D$32,0)))),Q10=INDEX(Categories!K$4:K$32,MATCH($S10,Categories!$D$4:$D$32,0)),TRUE))</f>
        <v>1</v>
      </c>
      <c r="BI10" s="734" t="b">
        <f t="array" ref="BI10">IF(($S10=0.1),TRUE,IF(NOT(ISBLANK(INDEX(Categories!L$4:L$32,MATCH($S10,Categories!$D$4:$D$32,0)))),R10=INDEX(Categories!L$4:L$32,MATCH($S10,Categories!$D$4:$D$32,0)),TRUE))</f>
        <v>1</v>
      </c>
      <c r="BJ10" s="734" t="e">
        <f t="shared" ca="1" si="16"/>
        <v>#NAME?</v>
      </c>
      <c r="BK10" s="734" t="e">
        <f t="shared" ca="1" si="11"/>
        <v>#NAME?</v>
      </c>
      <c r="BL10" s="734" t="e">
        <f t="shared" ca="1" si="17"/>
        <v>#NAME?</v>
      </c>
    </row>
    <row r="11" spans="1:64" s="895" customFormat="1" ht="70" customHeight="1">
      <c r="A11" s="708">
        <f t="shared" si="1"/>
        <v>5</v>
      </c>
      <c r="B11" s="708">
        <f t="shared" si="6"/>
        <v>6</v>
      </c>
      <c r="C11" s="709" t="s">
        <v>125</v>
      </c>
      <c r="D11" s="710" t="str">
        <f t="array" aca="1" ref="D11" ca="1">IFERROR(INDEX(SBS!$B$1:$B$530,MATCH(C11,SBS!$A$1:$A$530,0)),"-")</f>
        <v>CSAS PFCs</v>
      </c>
      <c r="E11" s="710" t="str">
        <f t="array" aca="1" ref="E11" ca="1">IFERROR(INDEX(SBS!$F$1:$F$530,MATCH(C11,SBS!$A$1:$A$530,0)),"-")</f>
        <v>1.1.1.7</v>
      </c>
      <c r="F11" s="710" t="str">
        <f t="array" aca="1" ref="F11" ca="1">IFERROR(INDEX(SBS!$C$1:$C$530,MATCH(C11,SBS!$A$1:$A$530,0)),"-")</f>
        <v>VV &amp; Internal Hardware</v>
      </c>
      <c r="G11" s="742" t="s">
        <v>113</v>
      </c>
      <c r="H11" s="717" t="s">
        <v>107</v>
      </c>
      <c r="I11" s="743" t="s">
        <v>114</v>
      </c>
      <c r="J11" s="744" t="s">
        <v>71</v>
      </c>
      <c r="K11" s="715" t="s">
        <v>72</v>
      </c>
      <c r="L11" s="716" t="s">
        <v>72</v>
      </c>
      <c r="M11" s="716" t="s">
        <v>115</v>
      </c>
      <c r="N11" s="717" t="s">
        <v>116</v>
      </c>
      <c r="O11" s="717" t="s">
        <v>76</v>
      </c>
      <c r="P11" s="717" t="s">
        <v>77</v>
      </c>
      <c r="Q11" s="717" t="s">
        <v>78</v>
      </c>
      <c r="R11" s="717" t="s">
        <v>79</v>
      </c>
      <c r="S11" s="717">
        <v>3.2</v>
      </c>
      <c r="T11" s="718">
        <f t="array" ref="T11">IFERROR(INDEX('Severity, Risk, and Probability'!$A$4:$A$8,MATCH(K11,'Severity, Risk, and Probability'!$B$4:$B$8,0)),"")</f>
        <v>3</v>
      </c>
      <c r="U11" s="718">
        <f t="array" ref="U11">IFERROR(INDEX('Severity, Risk, and Probability'!$A$4:$A$8,MATCH(L11,'Severity, Risk, and Probability'!$B$4:$B$8,0)),"")</f>
        <v>3</v>
      </c>
      <c r="V11" s="738">
        <v>0</v>
      </c>
      <c r="W11" s="718">
        <f t="array" ref="W11">IFERROR(MAX(INDEX('Severity, Risk, and Probability'!$A$13:$A$17,MATCH(M11,'Severity, Risk, and Probability'!$B$13:$B$17,0)),INDEX('Severity, Risk, and Probability'!$A$13:$A$17,MATCH(N11,'Severity, Risk, and Probability'!$C$13:$C$17,0)),INDEX('Severity, Risk, and Probability'!$A$13:$A$17,MATCH(O11,'Severity, Risk, and Probability'!$D$13:$D$17,0)),INDEX('Severity, Risk, and Probability'!$A$13:$A$17,MATCH(P11,'Severity, Risk, and Probability'!$E$13:$E$17,0)),INDEX('Severity, Risk, and Probability'!$A$13:$A$17,MATCH(Q11,'Severity, Risk, and Probability'!$F$13:$F$17,0))),"")</f>
        <v>2</v>
      </c>
      <c r="X11" s="720">
        <f t="array" ref="X11">IFERROR(INDEX('Severity, Risk, and Probability'!$A$20:$A$24,MATCH(R11,'Severity, Risk, and Probability'!$B$20:$B$24,0)),"")</f>
        <v>5</v>
      </c>
      <c r="Y11" s="718">
        <f t="shared" si="2"/>
        <v>6</v>
      </c>
      <c r="Z11" s="721">
        <f t="shared" si="3"/>
        <v>30</v>
      </c>
      <c r="AA11" s="722" t="s">
        <v>117</v>
      </c>
      <c r="AB11" s="723" t="str">
        <f t="array" aca="1" ref="AB11" ca="1">IFERROR(INDEX(SBS!$B$1:$B$530,MATCH(AA11,SBS!$A$1:$A$530,0)),"None")</f>
        <v>Real Time Control Software (PCS, FPDP)</v>
      </c>
      <c r="AC11" s="717" t="s">
        <v>81</v>
      </c>
      <c r="AD11" s="723" t="str">
        <f t="array" aca="1" ref="AD11" ca="1">IFERROR(INDEX(SBS!$B$1:$B$530,MATCH(AC11,SBS!$A$1:$A$530,0)),"None")</f>
        <v>Physics Imaging Systems</v>
      </c>
      <c r="AE11" s="722" t="s">
        <v>82</v>
      </c>
      <c r="AF11" s="723" t="str">
        <f t="array" aca="1" ref="AF11" ca="1">IFERROR(INDEX(SBS!$B$1:$B$530,MATCH(AE11,SBS!$A$1:$A$530,0)),"None")</f>
        <v>Plasma TV</v>
      </c>
      <c r="AG11" s="716" t="s">
        <v>118</v>
      </c>
      <c r="AH11" s="724" t="s">
        <v>92</v>
      </c>
      <c r="AI11" s="745" t="s">
        <v>86</v>
      </c>
      <c r="AJ11" s="716" t="s">
        <v>119</v>
      </c>
      <c r="AK11" s="717" t="s">
        <v>116</v>
      </c>
      <c r="AL11" s="717" t="s">
        <v>76</v>
      </c>
      <c r="AM11" s="717" t="s">
        <v>77</v>
      </c>
      <c r="AN11" s="717" t="s">
        <v>78</v>
      </c>
      <c r="AO11" s="723">
        <f t="array" ref="AO11">IFERROR(MAX(INDEX('Severity, Risk, and Probability'!$A$13:$A$17,MATCH(AJ11,'Severity, Risk, and Probability'!$B$13:$B$17,0)),INDEX('Severity, Risk, and Probability'!$A$13:$A$17,MATCH(AK11,'Severity, Risk, and Probability'!$C$13:$C$17,0)),INDEX('Severity, Risk, and Probability'!$A$13:$A$17,MATCH(AL11,'Severity, Risk, and Probability'!$D$13:$D$17,0)),INDEX('Severity, Risk, and Probability'!$A$13:$A$17,MATCH(AM11,'Severity, Risk, and Probability'!$E$13:$E$17,0)),INDEX('Severity, Risk, and Probability'!$A$13:$A$17,MATCH(AN11,'Severity, Risk, and Probability'!$F$13:$F$17,0))),"")</f>
        <v>2</v>
      </c>
      <c r="AP11" s="721">
        <f t="shared" si="5"/>
        <v>6</v>
      </c>
      <c r="AQ11" s="727" t="s">
        <v>84</v>
      </c>
      <c r="AR11" s="728" t="s">
        <v>84</v>
      </c>
      <c r="AS11" s="729"/>
      <c r="AT11" s="730"/>
      <c r="AU11" s="731"/>
      <c r="AV11" s="746" t="str">
        <f t="shared" si="7"/>
        <v>1.1.1</v>
      </c>
      <c r="AW11" s="747" t="str">
        <f t="shared" si="8"/>
        <v>1.1.1.1</v>
      </c>
      <c r="AX11" s="734" t="e">
        <f ca="1">IF(AND(GTE(Y11,12),LT(AP11,8),NOT(ISBLANK(AA11))),AB11,"-")</f>
        <v>#NAME?</v>
      </c>
      <c r="AY11" s="734" t="e">
        <f t="shared" ca="1" si="9"/>
        <v>#NAME?</v>
      </c>
      <c r="AZ11" s="734" t="e">
        <f ca="1">IF(AND(GTE(Y11,12),LT(AP11,8),NOT(ISBLANK(AE11))),AF11,"-")</f>
        <v>#NAME?</v>
      </c>
      <c r="BA11" s="734" t="b">
        <f t="shared" si="10"/>
        <v>1</v>
      </c>
      <c r="BB11" s="734" t="b">
        <f t="array" ref="BB11">IF(($S11=0.1),TRUE,IF(NOT(ISBLANK(INDEX(Categories!E$4:E$32,MATCH($S11,Categories!$D$4:$D$32,0)))),K11=INDEX(Categories!E$4:E$32,MATCH($S11,Categories!$D$4:$D$32,0)),TRUE))</f>
        <v>1</v>
      </c>
      <c r="BC11" s="734" t="b">
        <f t="array" ref="BC11">IF(($S11=0.1),TRUE,IF(NOT(ISBLANK(INDEX(Categories!F$4:F$32,MATCH($S11,Categories!$D$4:$D$32,0)))),L11=INDEX(Categories!F$4:F$32,MATCH($S11,Categories!$D$4:$D$32,0)),TRUE))</f>
        <v>1</v>
      </c>
      <c r="BD11" s="734" t="b">
        <f t="array" ref="BD11">IF(($S11=0.1),TRUE,IF(NOT(ISBLANK(INDEX(Categories!G$4:G$32,MATCH($S11,Categories!$D$4:$D$32,0)))),M11=INDEX(Categories!G$4:G$32,MATCH($S11,Categories!$D$4:$D$32,0)),TRUE))</f>
        <v>1</v>
      </c>
      <c r="BE11" s="734" t="b">
        <f t="array" ref="BE11">IF(($S11=0.1),TRUE,IF(NOT(ISBLANK(INDEX(Categories!H$4:H$32,MATCH($S11,Categories!$D$4:$D$32,0)))),N11=INDEX(Categories!H$4:H$32,MATCH($S11,Categories!$D$4:$D$32,0)),TRUE))</f>
        <v>1</v>
      </c>
      <c r="BF11" s="734" t="b">
        <f t="array" ref="BF11">IF(($S11=0.1),TRUE,IF(NOT(ISBLANK(INDEX(Categories!I$4:I$32,MATCH($S11,Categories!$D$4:$D$32,0)))),O11=INDEX(Categories!I$4:I$32,MATCH($S11,Categories!$D$4:$D$32,0)),TRUE))</f>
        <v>1</v>
      </c>
      <c r="BG11" s="734" t="b">
        <f t="array" ref="BG11">IF(($S11=0.1),TRUE,IF(NOT(ISBLANK(INDEX(Categories!J$4:J$32,MATCH($S11,Categories!$D$4:$D$32,0)))),P11=INDEX(Categories!J$4:J$32,MATCH($S11,Categories!$D$4:$D$32,0)),TRUE))</f>
        <v>1</v>
      </c>
      <c r="BH11" s="734" t="b">
        <f t="array" ref="BH11">IF(($S11=0.1),TRUE,IF(NOT(ISBLANK(INDEX(Categories!K$4:K$32,MATCH($S11,Categories!$D$4:$D$32,0)))),Q11=INDEX(Categories!K$4:K$32,MATCH($S11,Categories!$D$4:$D$32,0)),TRUE))</f>
        <v>1</v>
      </c>
      <c r="BI11" s="734" t="b">
        <f t="array" ref="BI11">IF(($S11=0.1),TRUE,IF(NOT(ISBLANK(INDEX(Categories!L$4:L$32,MATCH($S11,Categories!$D$4:$D$32,0)))),R11=INDEX(Categories!L$4:L$32,MATCH($S11,Categories!$D$4:$D$32,0)),TRUE))</f>
        <v>1</v>
      </c>
      <c r="BJ11" s="734" t="e">
        <f ca="1">IF(AND(GTE($Y11,8),LTE($Y11,11),LT($AP11,8),NOT(ISBLANK($AA11))),AB11,"-")</f>
        <v>#NAME?</v>
      </c>
      <c r="BK11" s="734" t="e">
        <f t="shared" ca="1" si="11"/>
        <v>#NAME?</v>
      </c>
      <c r="BL11" s="734" t="e">
        <f ca="1">IF(AND(GTE($Y11,8),LTE($Y11,11),LT($AP11,8),NOT(ISBLANK($AE11))),AF11,"-")</f>
        <v>#NAME?</v>
      </c>
    </row>
    <row r="12" spans="1:64" s="895" customFormat="1" ht="70" customHeight="1">
      <c r="A12" s="708">
        <f t="shared" si="1"/>
        <v>5</v>
      </c>
      <c r="B12" s="708">
        <f t="shared" si="6"/>
        <v>7</v>
      </c>
      <c r="C12" s="709" t="s">
        <v>129</v>
      </c>
      <c r="D12" s="710" t="str">
        <f t="array" aca="1" ref="D12" ca="1">IFERROR(INDEX(SBS!$B$1:$B$530,MATCH(C12,SBS!$A$1:$A$530,0)),"-")</f>
        <v>Vertical Target PFCs</v>
      </c>
      <c r="E12" s="710" t="str">
        <f t="array" aca="1" ref="E12" ca="1">IFERROR(INDEX(SBS!$F$1:$F$530,MATCH(C12,SBS!$A$1:$A$530,0)),"-")</f>
        <v>1.1.1.3</v>
      </c>
      <c r="F12" s="710" t="str">
        <f t="array" aca="1" ref="F12" ca="1">IFERROR(INDEX(SBS!$C$1:$C$530,MATCH(C12,SBS!$A$1:$A$530,0)),"-")</f>
        <v>VV &amp; Internal Hardware</v>
      </c>
      <c r="G12" s="742" t="s">
        <v>130</v>
      </c>
      <c r="H12" s="717" t="s">
        <v>131</v>
      </c>
      <c r="I12" s="743" t="s">
        <v>132</v>
      </c>
      <c r="J12" s="744" t="s">
        <v>71</v>
      </c>
      <c r="K12" s="715" t="s">
        <v>72</v>
      </c>
      <c r="L12" s="716" t="s">
        <v>72</v>
      </c>
      <c r="M12" s="716" t="s">
        <v>115</v>
      </c>
      <c r="N12" s="717" t="s">
        <v>133</v>
      </c>
      <c r="O12" s="717" t="s">
        <v>76</v>
      </c>
      <c r="P12" s="717" t="s">
        <v>77</v>
      </c>
      <c r="Q12" s="717" t="s">
        <v>78</v>
      </c>
      <c r="R12" s="717" t="s">
        <v>79</v>
      </c>
      <c r="S12" s="717">
        <v>0.1</v>
      </c>
      <c r="T12" s="718">
        <f t="array" ref="T12">IFERROR(INDEX('Severity, Risk, and Probability'!$A$4:$A$8,MATCH(K12,'Severity, Risk, and Probability'!$B$4:$B$8,0)),"")</f>
        <v>3</v>
      </c>
      <c r="U12" s="718">
        <f t="array" ref="U12">IFERROR(INDEX('Severity, Risk, and Probability'!$A$4:$A$8,MATCH(L12,'Severity, Risk, and Probability'!$B$4:$B$8,0)),"")</f>
        <v>3</v>
      </c>
      <c r="V12" s="738">
        <v>0</v>
      </c>
      <c r="W12" s="718">
        <f t="array" ref="W12">IFERROR(MAX(INDEX('Severity, Risk, and Probability'!$A$13:$A$17,MATCH(M12,'Severity, Risk, and Probability'!$B$13:$B$17,0)),INDEX('Severity, Risk, and Probability'!$A$13:$A$17,MATCH(N12,'Severity, Risk, and Probability'!$C$13:$C$17,0)),INDEX('Severity, Risk, and Probability'!$A$13:$A$17,MATCH(O12,'Severity, Risk, and Probability'!$D$13:$D$17,0)),INDEX('Severity, Risk, and Probability'!$A$13:$A$17,MATCH(P12,'Severity, Risk, and Probability'!$E$13:$E$17,0)),INDEX('Severity, Risk, and Probability'!$A$13:$A$17,MATCH(Q12,'Severity, Risk, and Probability'!$F$13:$F$17,0))),"")</f>
        <v>0</v>
      </c>
      <c r="X12" s="720">
        <f t="array" ref="X12">IFERROR(INDEX('Severity, Risk, and Probability'!$A$20:$A$24,MATCH(R12,'Severity, Risk, and Probability'!$B$20:$B$24,0)),"")</f>
        <v>5</v>
      </c>
      <c r="Y12" s="718">
        <f t="shared" si="2"/>
        <v>0</v>
      </c>
      <c r="Z12" s="721">
        <f t="shared" si="3"/>
        <v>0</v>
      </c>
      <c r="AA12" s="722"/>
      <c r="AB12" s="723" t="str">
        <f t="array" aca="1" ref="AB12" ca="1">IFERROR(INDEX(SBS!$B$1:$B$530,MATCH(AA12,SBS!$A$1:$A$530,0)),"None")</f>
        <v>None</v>
      </c>
      <c r="AC12" s="717" t="s">
        <v>81</v>
      </c>
      <c r="AD12" s="723" t="str">
        <f t="array" aca="1" ref="AD12" ca="1">IFERROR(INDEX(SBS!$B$1:$B$530,MATCH(AC12,SBS!$A$1:$A$530,0)),"None")</f>
        <v>Physics Imaging Systems</v>
      </c>
      <c r="AE12" s="722" t="s">
        <v>82</v>
      </c>
      <c r="AF12" s="723" t="str">
        <f t="array" aca="1" ref="AF12" ca="1">IFERROR(INDEX(SBS!$B$1:$B$530,MATCH(AE12,SBS!$A$1:$A$530,0)),"None")</f>
        <v>Plasma TV</v>
      </c>
      <c r="AG12" s="716" t="s">
        <v>134</v>
      </c>
      <c r="AH12" s="724" t="s">
        <v>92</v>
      </c>
      <c r="AI12" s="745" t="s">
        <v>86</v>
      </c>
      <c r="AJ12" s="716" t="s">
        <v>115</v>
      </c>
      <c r="AK12" s="717" t="s">
        <v>133</v>
      </c>
      <c r="AL12" s="717" t="s">
        <v>76</v>
      </c>
      <c r="AM12" s="717" t="s">
        <v>77</v>
      </c>
      <c r="AN12" s="717" t="s">
        <v>78</v>
      </c>
      <c r="AO12" s="723">
        <f t="array" ref="AO12">IFERROR(MAX(INDEX('Severity, Risk, and Probability'!$A$13:$A$17,MATCH(AJ12,'Severity, Risk, and Probability'!$B$13:$B$17,0)),INDEX('Severity, Risk, and Probability'!$A$13:$A$17,MATCH(AK12,'Severity, Risk, and Probability'!$C$13:$C$17,0)),INDEX('Severity, Risk, and Probability'!$A$13:$A$17,MATCH(AL12,'Severity, Risk, and Probability'!$D$13:$D$17,0)),INDEX('Severity, Risk, and Probability'!$A$13:$A$17,MATCH(AM12,'Severity, Risk, and Probability'!$E$13:$E$17,0)),INDEX('Severity, Risk, and Probability'!$A$13:$A$17,MATCH(AN12,'Severity, Risk, and Probability'!$F$13:$F$17,0))),"")</f>
        <v>0</v>
      </c>
      <c r="AP12" s="721">
        <f t="shared" si="5"/>
        <v>0</v>
      </c>
      <c r="AQ12" s="727" t="s">
        <v>84</v>
      </c>
      <c r="AR12" s="728" t="s">
        <v>84</v>
      </c>
      <c r="AS12" s="729" t="s">
        <v>135</v>
      </c>
      <c r="AT12" s="730"/>
      <c r="AU12" s="731"/>
      <c r="AV12" s="746" t="str">
        <f t="shared" si="7"/>
        <v>1.1.1</v>
      </c>
      <c r="AW12" s="747" t="str">
        <f t="shared" si="8"/>
        <v>1.1.1.1</v>
      </c>
      <c r="AX12" s="734" t="e">
        <f ca="1">IF(AND(GTE(Y12,12),LT(AP12,8),NOT(ISBLANK(AE12))),AB12,"-")</f>
        <v>#NAME?</v>
      </c>
      <c r="AY12" s="734" t="e">
        <f t="shared" ca="1" si="9"/>
        <v>#NAME?</v>
      </c>
      <c r="AZ12" s="734" t="e">
        <f ca="1">IF(AND(GTE(Y12,12),LT(AP12,8),NOT(ISBLANK(#REF!))),AF12,"-")</f>
        <v>#NAME?</v>
      </c>
      <c r="BA12" s="734" t="b">
        <f t="shared" si="10"/>
        <v>1</v>
      </c>
      <c r="BB12" s="734" t="b">
        <f t="array" ref="BB12">IF(($S12=0.1),TRUE,IF(NOT(ISBLANK(INDEX(Categories!E$4:E$32,MATCH($S12,Categories!$D$4:$D$32,0)))),K12=INDEX(Categories!E$4:E$32,MATCH($S12,Categories!$D$4:$D$32,0)),TRUE))</f>
        <v>1</v>
      </c>
      <c r="BC12" s="734" t="b">
        <f t="array" ref="BC12">IF(($S12=0.1),TRUE,IF(NOT(ISBLANK(INDEX(Categories!F$4:F$32,MATCH($S12,Categories!$D$4:$D$32,0)))),L12=INDEX(Categories!F$4:F$32,MATCH($S12,Categories!$D$4:$D$32,0)),TRUE))</f>
        <v>1</v>
      </c>
      <c r="BD12" s="734" t="b">
        <f t="array" ref="BD12">IF(($S12=0.1),TRUE,IF(NOT(ISBLANK(INDEX(Categories!G$4:G$32,MATCH($S12,Categories!$D$4:$D$32,0)))),M12=INDEX(Categories!G$4:G$32,MATCH($S12,Categories!$D$4:$D$32,0)),TRUE))</f>
        <v>1</v>
      </c>
      <c r="BE12" s="734" t="b">
        <f t="array" ref="BE12">IF(($S12=0.1),TRUE,IF(NOT(ISBLANK(INDEX(Categories!H$4:H$32,MATCH($S12,Categories!$D$4:$D$32,0)))),N12=INDEX(Categories!H$4:H$32,MATCH($S12,Categories!$D$4:$D$32,0)),TRUE))</f>
        <v>1</v>
      </c>
      <c r="BF12" s="734" t="b">
        <f t="array" ref="BF12">IF(($S12=0.1),TRUE,IF(NOT(ISBLANK(INDEX(Categories!I$4:I$32,MATCH($S12,Categories!$D$4:$D$32,0)))),O12=INDEX(Categories!I$4:I$32,MATCH($S12,Categories!$D$4:$D$32,0)),TRUE))</f>
        <v>1</v>
      </c>
      <c r="BG12" s="734" t="b">
        <f t="array" ref="BG12">IF(($S12=0.1),TRUE,IF(NOT(ISBLANK(INDEX(Categories!J$4:J$32,MATCH($S12,Categories!$D$4:$D$32,0)))),P12=INDEX(Categories!J$4:J$32,MATCH($S12,Categories!$D$4:$D$32,0)),TRUE))</f>
        <v>1</v>
      </c>
      <c r="BH12" s="734" t="b">
        <f t="array" ref="BH12">IF(($S12=0.1),TRUE,IF(NOT(ISBLANK(INDEX(Categories!K$4:K$32,MATCH($S12,Categories!$D$4:$D$32,0)))),Q12=INDEX(Categories!K$4:K$32,MATCH($S12,Categories!$D$4:$D$32,0)),TRUE))</f>
        <v>1</v>
      </c>
      <c r="BI12" s="734" t="b">
        <f t="array" ref="BI12">IF(($S12=0.1),TRUE,IF(NOT(ISBLANK(INDEX(Categories!L$4:L$32,MATCH($S12,Categories!$D$4:$D$32,0)))),R12=INDEX(Categories!L$4:L$32,MATCH($S12,Categories!$D$4:$D$32,0)),TRUE))</f>
        <v>1</v>
      </c>
      <c r="BJ12" s="734" t="e">
        <f ca="1">IF(AND(GTE($Y12,8),LTE($Y12,11),LT($AP12,8),NOT(ISBLANK($AE12))),AB12,"-")</f>
        <v>#NAME?</v>
      </c>
      <c r="BK12" s="734" t="e">
        <f t="shared" ca="1" si="11"/>
        <v>#NAME?</v>
      </c>
      <c r="BL12" s="734" t="e">
        <f ca="1">IF(AND(GTE($Y12,8),LTE($Y12,11),LT($AP12,8),NOT(ISBLANK(#REF!))),AF12,"-")</f>
        <v>#NAME?</v>
      </c>
    </row>
    <row r="13" spans="1:64" s="895" customFormat="1" ht="70" customHeight="1">
      <c r="A13" s="708">
        <f t="shared" si="1"/>
        <v>5</v>
      </c>
      <c r="B13" s="708">
        <f t="shared" si="6"/>
        <v>8</v>
      </c>
      <c r="C13" s="709" t="s">
        <v>129</v>
      </c>
      <c r="D13" s="710" t="str">
        <f t="array" aca="1" ref="D13" ca="1">IFERROR(INDEX(SBS!$B$1:$B$530,MATCH(C13,SBS!$A$1:$A$530,0)),"-")</f>
        <v>Vertical Target PFCs</v>
      </c>
      <c r="E13" s="710" t="str">
        <f t="array" aca="1" ref="E13" ca="1">IFERROR(INDEX(SBS!$F$1:$F$530,MATCH(C13,SBS!$A$1:$A$530,0)),"-")</f>
        <v>1.1.1.3</v>
      </c>
      <c r="F13" s="710" t="str">
        <f t="array" aca="1" ref="F13" ca="1">IFERROR(INDEX(SBS!$C$1:$C$530,MATCH(C13,SBS!$A$1:$A$530,0)),"-")</f>
        <v>VV &amp; Internal Hardware</v>
      </c>
      <c r="G13" s="742" t="s">
        <v>136</v>
      </c>
      <c r="H13" s="717" t="s">
        <v>137</v>
      </c>
      <c r="I13" s="743" t="s">
        <v>138</v>
      </c>
      <c r="J13" s="744" t="s">
        <v>71</v>
      </c>
      <c r="K13" s="715" t="s">
        <v>72</v>
      </c>
      <c r="L13" s="716" t="s">
        <v>72</v>
      </c>
      <c r="M13" s="716" t="s">
        <v>115</v>
      </c>
      <c r="N13" s="717" t="s">
        <v>133</v>
      </c>
      <c r="O13" s="717" t="s">
        <v>76</v>
      </c>
      <c r="P13" s="717" t="s">
        <v>77</v>
      </c>
      <c r="Q13" s="717" t="s">
        <v>78</v>
      </c>
      <c r="R13" s="717" t="s">
        <v>79</v>
      </c>
      <c r="S13" s="717">
        <v>0.1</v>
      </c>
      <c r="T13" s="718">
        <f t="array" ref="T13">IFERROR(INDEX('Severity, Risk, and Probability'!$A$4:$A$8,MATCH(K13,'Severity, Risk, and Probability'!$B$4:$B$8,0)),"")</f>
        <v>3</v>
      </c>
      <c r="U13" s="718">
        <f t="array" ref="U13">IFERROR(INDEX('Severity, Risk, and Probability'!$A$4:$A$8,MATCH(L13,'Severity, Risk, and Probability'!$B$4:$B$8,0)),"")</f>
        <v>3</v>
      </c>
      <c r="V13" s="738">
        <v>0</v>
      </c>
      <c r="W13" s="718">
        <f t="array" ref="W13">IFERROR(MAX(INDEX('Severity, Risk, and Probability'!$A$13:$A$17,MATCH(M13,'Severity, Risk, and Probability'!$B$13:$B$17,0)),INDEX('Severity, Risk, and Probability'!$A$13:$A$17,MATCH(N13,'Severity, Risk, and Probability'!$C$13:$C$17,0)),INDEX('Severity, Risk, and Probability'!$A$13:$A$17,MATCH(O13,'Severity, Risk, and Probability'!$D$13:$D$17,0)),INDEX('Severity, Risk, and Probability'!$A$13:$A$17,MATCH(P13,'Severity, Risk, and Probability'!$E$13:$E$17,0)),INDEX('Severity, Risk, and Probability'!$A$13:$A$17,MATCH(Q13,'Severity, Risk, and Probability'!$F$13:$F$17,0))),"")</f>
        <v>0</v>
      </c>
      <c r="X13" s="720">
        <f t="array" ref="X13">IFERROR(INDEX('Severity, Risk, and Probability'!$A$20:$A$24,MATCH(R13,'Severity, Risk, and Probability'!$B$20:$B$24,0)),"")</f>
        <v>5</v>
      </c>
      <c r="Y13" s="718">
        <f t="shared" si="2"/>
        <v>0</v>
      </c>
      <c r="Z13" s="721">
        <f t="shared" si="3"/>
        <v>0</v>
      </c>
      <c r="AA13" s="722" t="s">
        <v>117</v>
      </c>
      <c r="AB13" s="723" t="str">
        <f t="array" aca="1" ref="AB13" ca="1">IFERROR(INDEX(SBS!$B$1:$B$530,MATCH(AA13,SBS!$A$1:$A$530,0)),"None")</f>
        <v>Real Time Control Software (PCS, FPDP)</v>
      </c>
      <c r="AC13" s="717" t="s">
        <v>81</v>
      </c>
      <c r="AD13" s="723" t="str">
        <f t="array" aca="1" ref="AD13" ca="1">IFERROR(INDEX(SBS!$B$1:$B$530,MATCH(AC13,SBS!$A$1:$A$530,0)),"None")</f>
        <v>Physics Imaging Systems</v>
      </c>
      <c r="AE13" s="717" t="s">
        <v>82</v>
      </c>
      <c r="AF13" s="723" t="str">
        <f t="array" aca="1" ref="AF13" ca="1">IFERROR(INDEX(SBS!$B$1:$B$530,MATCH(AE13,SBS!$A$1:$A$530,0)),"None")</f>
        <v>Plasma TV</v>
      </c>
      <c r="AG13" s="716"/>
      <c r="AH13" s="724" t="s">
        <v>84</v>
      </c>
      <c r="AI13" s="745" t="s">
        <v>86</v>
      </c>
      <c r="AJ13" s="716" t="s">
        <v>115</v>
      </c>
      <c r="AK13" s="717" t="s">
        <v>133</v>
      </c>
      <c r="AL13" s="717" t="s">
        <v>76</v>
      </c>
      <c r="AM13" s="717" t="s">
        <v>77</v>
      </c>
      <c r="AN13" s="717" t="s">
        <v>78</v>
      </c>
      <c r="AO13" s="723">
        <f t="array" ref="AO13">IFERROR(MAX(INDEX('Severity, Risk, and Probability'!$A$13:$A$17,MATCH(AJ13,'Severity, Risk, and Probability'!$B$13:$B$17,0)),INDEX('Severity, Risk, and Probability'!$A$13:$A$17,MATCH(AK13,'Severity, Risk, and Probability'!$C$13:$C$17,0)),INDEX('Severity, Risk, and Probability'!$A$13:$A$17,MATCH(AL13,'Severity, Risk, and Probability'!$D$13:$D$17,0)),INDEX('Severity, Risk, and Probability'!$A$13:$A$17,MATCH(AM13,'Severity, Risk, and Probability'!$E$13:$E$17,0)),INDEX('Severity, Risk, and Probability'!$A$13:$A$17,MATCH(AN13,'Severity, Risk, and Probability'!$F$13:$F$17,0))),"")</f>
        <v>0</v>
      </c>
      <c r="AP13" s="721">
        <f t="shared" si="5"/>
        <v>0</v>
      </c>
      <c r="AQ13" s="727" t="s">
        <v>84</v>
      </c>
      <c r="AR13" s="728" t="s">
        <v>84</v>
      </c>
      <c r="AS13" s="729"/>
      <c r="AT13" s="730"/>
      <c r="AU13" s="731"/>
      <c r="AV13" s="746" t="str">
        <f t="shared" si="7"/>
        <v>1.1.1</v>
      </c>
      <c r="AW13" s="747" t="str">
        <f t="shared" si="8"/>
        <v>1.1.1.1</v>
      </c>
      <c r="AX13" s="734" t="e">
        <f t="shared" ref="AX13:AX18" ca="1" si="18">IF(AND(GTE(Y13,12),LT(AP13,8),NOT(ISBLANK(AA13))),AB13,"-")</f>
        <v>#NAME?</v>
      </c>
      <c r="AY13" s="734" t="e">
        <f t="shared" ca="1" si="9"/>
        <v>#NAME?</v>
      </c>
      <c r="AZ13" s="734" t="e">
        <f t="shared" ref="AZ13:AZ17" ca="1" si="19">IF(AND(GTE(Y13,12),LT(AP13,8),NOT(ISBLANK(AE13))),AF13,"-")</f>
        <v>#NAME?</v>
      </c>
      <c r="BA13" s="734" t="b">
        <f t="shared" si="10"/>
        <v>1</v>
      </c>
      <c r="BB13" s="734" t="b">
        <f t="array" ref="BB13">IF(($S13=0.1),TRUE,IF(NOT(ISBLANK(INDEX(Categories!E$4:E$32,MATCH($S13,Categories!$D$4:$D$32,0)))),K13=INDEX(Categories!E$4:E$32,MATCH($S13,Categories!$D$4:$D$32,0)),TRUE))</f>
        <v>1</v>
      </c>
      <c r="BC13" s="734" t="b">
        <f t="array" ref="BC13">IF(($S13=0.1),TRUE,IF(NOT(ISBLANK(INDEX(Categories!F$4:F$32,MATCH($S13,Categories!$D$4:$D$32,0)))),L13=INDEX(Categories!F$4:F$32,MATCH($S13,Categories!$D$4:$D$32,0)),TRUE))</f>
        <v>1</v>
      </c>
      <c r="BD13" s="734" t="b">
        <f t="array" ref="BD13">IF(($S13=0.1),TRUE,IF(NOT(ISBLANK(INDEX(Categories!G$4:G$32,MATCH($S13,Categories!$D$4:$D$32,0)))),M13=INDEX(Categories!G$4:G$32,MATCH($S13,Categories!$D$4:$D$32,0)),TRUE))</f>
        <v>1</v>
      </c>
      <c r="BE13" s="734" t="b">
        <f t="array" ref="BE13">IF(($S13=0.1),TRUE,IF(NOT(ISBLANK(INDEX(Categories!H$4:H$32,MATCH($S13,Categories!$D$4:$D$32,0)))),N13=INDEX(Categories!H$4:H$32,MATCH($S13,Categories!$D$4:$D$32,0)),TRUE))</f>
        <v>1</v>
      </c>
      <c r="BF13" s="734" t="b">
        <f t="array" ref="BF13">IF(($S13=0.1),TRUE,IF(NOT(ISBLANK(INDEX(Categories!I$4:I$32,MATCH($S13,Categories!$D$4:$D$32,0)))),O13=INDEX(Categories!I$4:I$32,MATCH($S13,Categories!$D$4:$D$32,0)),TRUE))</f>
        <v>1</v>
      </c>
      <c r="BG13" s="734" t="b">
        <f t="array" ref="BG13">IF(($S13=0.1),TRUE,IF(NOT(ISBLANK(INDEX(Categories!J$4:J$32,MATCH($S13,Categories!$D$4:$D$32,0)))),P13=INDEX(Categories!J$4:J$32,MATCH($S13,Categories!$D$4:$D$32,0)),TRUE))</f>
        <v>1</v>
      </c>
      <c r="BH13" s="734" t="b">
        <f t="array" ref="BH13">IF(($S13=0.1),TRUE,IF(NOT(ISBLANK(INDEX(Categories!K$4:K$32,MATCH($S13,Categories!$D$4:$D$32,0)))),Q13=INDEX(Categories!K$4:K$32,MATCH($S13,Categories!$D$4:$D$32,0)),TRUE))</f>
        <v>1</v>
      </c>
      <c r="BI13" s="734" t="b">
        <f t="array" ref="BI13">IF(($S13=0.1),TRUE,IF(NOT(ISBLANK(INDEX(Categories!L$4:L$32,MATCH($S13,Categories!$D$4:$D$32,0)))),R13=INDEX(Categories!L$4:L$32,MATCH($S13,Categories!$D$4:$D$32,0)),TRUE))</f>
        <v>1</v>
      </c>
      <c r="BJ13" s="734" t="e">
        <f t="shared" ref="BJ13:BJ18" ca="1" si="20">IF(AND(GTE($Y13,8),LTE($Y13,11),LT($AP13,8),NOT(ISBLANK($AA13))),AB13,"-")</f>
        <v>#NAME?</v>
      </c>
      <c r="BK13" s="734" t="e">
        <f t="shared" ca="1" si="11"/>
        <v>#NAME?</v>
      </c>
      <c r="BL13" s="734" t="e">
        <f t="shared" ref="BL13:BL17" ca="1" si="21">IF(AND(GTE($Y13,8),LTE($Y13,11),LT($AP13,8),NOT(ISBLANK($AE13))),AF13,"-")</f>
        <v>#NAME?</v>
      </c>
    </row>
    <row r="14" spans="1:64" s="895" customFormat="1" ht="70" customHeight="1">
      <c r="A14" s="708">
        <f t="shared" si="1"/>
        <v>5</v>
      </c>
      <c r="B14" s="708">
        <f t="shared" si="6"/>
        <v>9</v>
      </c>
      <c r="C14" s="709" t="s">
        <v>129</v>
      </c>
      <c r="D14" s="710" t="str">
        <f t="array" aca="1" ref="D14" ca="1">IFERROR(INDEX(SBS!$B$1:$B$530,MATCH(C14,SBS!$A$1:$A$530,0)),"-")</f>
        <v>Vertical Target PFCs</v>
      </c>
      <c r="E14" s="710" t="str">
        <f t="array" aca="1" ref="E14" ca="1">IFERROR(INDEX(SBS!$F$1:$F$530,MATCH(C14,SBS!$A$1:$A$530,0)),"-")</f>
        <v>1.1.1.3</v>
      </c>
      <c r="F14" s="710" t="str">
        <f t="array" aca="1" ref="F14" ca="1">IFERROR(INDEX(SBS!$C$1:$C$530,MATCH(C14,SBS!$A$1:$A$530,0)),"-")</f>
        <v>VV &amp; Internal Hardware</v>
      </c>
      <c r="G14" s="742" t="s">
        <v>139</v>
      </c>
      <c r="H14" s="717" t="s">
        <v>140</v>
      </c>
      <c r="I14" s="743" t="s">
        <v>141</v>
      </c>
      <c r="J14" s="744" t="s">
        <v>71</v>
      </c>
      <c r="K14" s="715" t="s">
        <v>73</v>
      </c>
      <c r="L14" s="716" t="s">
        <v>73</v>
      </c>
      <c r="M14" s="716" t="s">
        <v>74</v>
      </c>
      <c r="N14" s="717" t="s">
        <v>75</v>
      </c>
      <c r="O14" s="717" t="s">
        <v>76</v>
      </c>
      <c r="P14" s="717" t="s">
        <v>77</v>
      </c>
      <c r="Q14" s="717" t="s">
        <v>78</v>
      </c>
      <c r="R14" s="717" t="s">
        <v>79</v>
      </c>
      <c r="S14" s="717">
        <v>3.1</v>
      </c>
      <c r="T14" s="718">
        <f t="array" ref="T14">IFERROR(INDEX('Severity, Risk, and Probability'!$A$4:$A$8,MATCH(K14,'Severity, Risk, and Probability'!$B$4:$B$8,0)),"")</f>
        <v>2</v>
      </c>
      <c r="U14" s="718">
        <f t="array" ref="U14">IFERROR(INDEX('Severity, Risk, and Probability'!$A$4:$A$8,MATCH(L14,'Severity, Risk, and Probability'!$B$4:$B$8,0)),"")</f>
        <v>2</v>
      </c>
      <c r="V14" s="738">
        <v>0</v>
      </c>
      <c r="W14" s="718">
        <f t="array" ref="W14">IFERROR(MAX(INDEX('Severity, Risk, and Probability'!$A$13:$A$17,MATCH(M14,'Severity, Risk, and Probability'!$B$13:$B$17,0)),INDEX('Severity, Risk, and Probability'!$A$13:$A$17,MATCH(N14,'Severity, Risk, and Probability'!$C$13:$C$17,0)),INDEX('Severity, Risk, and Probability'!$A$13:$A$17,MATCH(O14,'Severity, Risk, and Probability'!$D$13:$D$17,0)),INDEX('Severity, Risk, and Probability'!$A$13:$A$17,MATCH(P14,'Severity, Risk, and Probability'!$E$13:$E$17,0)),INDEX('Severity, Risk, and Probability'!$A$13:$A$17,MATCH(Q14,'Severity, Risk, and Probability'!$F$13:$F$17,0))),"")</f>
        <v>3</v>
      </c>
      <c r="X14" s="720">
        <f t="array" ref="X14">IFERROR(INDEX('Severity, Risk, and Probability'!$A$20:$A$24,MATCH(R14,'Severity, Risk, and Probability'!$B$20:$B$24,0)),"")</f>
        <v>5</v>
      </c>
      <c r="Y14" s="718">
        <f t="shared" si="2"/>
        <v>6</v>
      </c>
      <c r="Z14" s="721">
        <f t="shared" si="3"/>
        <v>30</v>
      </c>
      <c r="AA14" s="722" t="s">
        <v>117</v>
      </c>
      <c r="AB14" s="723" t="str">
        <f t="array" aca="1" ref="AB14" ca="1">IFERROR(INDEX(SBS!$B$1:$B$530,MATCH(AA14,SBS!$A$1:$A$530,0)),"None")</f>
        <v>Real Time Control Software (PCS, FPDP)</v>
      </c>
      <c r="AC14" s="717" t="s">
        <v>81</v>
      </c>
      <c r="AD14" s="723" t="str">
        <f t="array" aca="1" ref="AD14" ca="1">IFERROR(INDEX(SBS!$B$1:$B$530,MATCH(AC14,SBS!$A$1:$A$530,0)),"None")</f>
        <v>Physics Imaging Systems</v>
      </c>
      <c r="AE14" s="717" t="s">
        <v>82</v>
      </c>
      <c r="AF14" s="723" t="str">
        <f t="array" aca="1" ref="AF14" ca="1">IFERROR(INDEX(SBS!$B$1:$B$530,MATCH(AE14,SBS!$A$1:$A$530,0)),"None")</f>
        <v>Plasma TV</v>
      </c>
      <c r="AG14" s="716" t="s">
        <v>142</v>
      </c>
      <c r="AH14" s="724" t="s">
        <v>84</v>
      </c>
      <c r="AI14" s="745" t="s">
        <v>86</v>
      </c>
      <c r="AJ14" s="716" t="s">
        <v>74</v>
      </c>
      <c r="AK14" s="717" t="s">
        <v>75</v>
      </c>
      <c r="AL14" s="717" t="s">
        <v>76</v>
      </c>
      <c r="AM14" s="717" t="s">
        <v>77</v>
      </c>
      <c r="AN14" s="717" t="s">
        <v>78</v>
      </c>
      <c r="AO14" s="723">
        <f t="array" ref="AO14">IFERROR(MAX(INDEX('Severity, Risk, and Probability'!$A$13:$A$17,MATCH(AJ14,'Severity, Risk, and Probability'!$B$13:$B$17,0)),INDEX('Severity, Risk, and Probability'!$A$13:$A$17,MATCH(AK14,'Severity, Risk, and Probability'!$C$13:$C$17,0)),INDEX('Severity, Risk, and Probability'!$A$13:$A$17,MATCH(AL14,'Severity, Risk, and Probability'!$D$13:$D$17,0)),INDEX('Severity, Risk, and Probability'!$A$13:$A$17,MATCH(AM14,'Severity, Risk, and Probability'!$E$13:$E$17,0)),INDEX('Severity, Risk, and Probability'!$A$13:$A$17,MATCH(AN14,'Severity, Risk, and Probability'!$F$13:$F$17,0))),"")</f>
        <v>3</v>
      </c>
      <c r="AP14" s="721">
        <f t="shared" si="5"/>
        <v>6</v>
      </c>
      <c r="AQ14" s="727" t="s">
        <v>84</v>
      </c>
      <c r="AR14" s="728" t="s">
        <v>84</v>
      </c>
      <c r="AS14" s="729"/>
      <c r="AT14" s="730"/>
      <c r="AU14" s="731"/>
      <c r="AV14" s="746" t="str">
        <f t="shared" si="7"/>
        <v>1.1.1</v>
      </c>
      <c r="AW14" s="747" t="str">
        <f t="shared" si="8"/>
        <v>1.1.1.1</v>
      </c>
      <c r="AX14" s="734" t="e">
        <f t="shared" ca="1" si="18"/>
        <v>#NAME?</v>
      </c>
      <c r="AY14" s="734" t="e">
        <f t="shared" ca="1" si="9"/>
        <v>#NAME?</v>
      </c>
      <c r="AZ14" s="734" t="e">
        <f t="shared" ca="1" si="19"/>
        <v>#NAME?</v>
      </c>
      <c r="BA14" s="734" t="b">
        <f t="shared" si="10"/>
        <v>1</v>
      </c>
      <c r="BB14" s="734" t="b">
        <f t="array" ref="BB14">IF(($S14=0.1),TRUE,IF(NOT(ISBLANK(INDEX(Categories!E$4:E$32,MATCH($S14,Categories!$D$4:$D$32,0)))),K14=INDEX(Categories!E$4:E$32,MATCH($S14,Categories!$D$4:$D$32,0)),TRUE))</f>
        <v>1</v>
      </c>
      <c r="BC14" s="734" t="b">
        <f t="array" ref="BC14">IF(($S14=0.1),TRUE,IF(NOT(ISBLANK(INDEX(Categories!F$4:F$32,MATCH($S14,Categories!$D$4:$D$32,0)))),L14=INDEX(Categories!F$4:F$32,MATCH($S14,Categories!$D$4:$D$32,0)),TRUE))</f>
        <v>1</v>
      </c>
      <c r="BD14" s="734" t="b">
        <f t="array" ref="BD14">IF(($S14=0.1),TRUE,IF(NOT(ISBLANK(INDEX(Categories!G$4:G$32,MATCH($S14,Categories!$D$4:$D$32,0)))),M14=INDEX(Categories!G$4:G$32,MATCH($S14,Categories!$D$4:$D$32,0)),TRUE))</f>
        <v>1</v>
      </c>
      <c r="BE14" s="734" t="b">
        <f t="array" ref="BE14">IF(($S14=0.1),TRUE,IF(NOT(ISBLANK(INDEX(Categories!H$4:H$32,MATCH($S14,Categories!$D$4:$D$32,0)))),N14=INDEX(Categories!H$4:H$32,MATCH($S14,Categories!$D$4:$D$32,0)),TRUE))</f>
        <v>1</v>
      </c>
      <c r="BF14" s="734" t="b">
        <f t="array" ref="BF14">IF(($S14=0.1),TRUE,IF(NOT(ISBLANK(INDEX(Categories!I$4:I$32,MATCH($S14,Categories!$D$4:$D$32,0)))),O14=INDEX(Categories!I$4:I$32,MATCH($S14,Categories!$D$4:$D$32,0)),TRUE))</f>
        <v>1</v>
      </c>
      <c r="BG14" s="734" t="b">
        <f t="array" ref="BG14">IF(($S14=0.1),TRUE,IF(NOT(ISBLANK(INDEX(Categories!J$4:J$32,MATCH($S14,Categories!$D$4:$D$32,0)))),P14=INDEX(Categories!J$4:J$32,MATCH($S14,Categories!$D$4:$D$32,0)),TRUE))</f>
        <v>1</v>
      </c>
      <c r="BH14" s="734" t="b">
        <f t="array" ref="BH14">IF(($S14=0.1),TRUE,IF(NOT(ISBLANK(INDEX(Categories!K$4:K$32,MATCH($S14,Categories!$D$4:$D$32,0)))),Q14=INDEX(Categories!K$4:K$32,MATCH($S14,Categories!$D$4:$D$32,0)),TRUE))</f>
        <v>1</v>
      </c>
      <c r="BI14" s="734" t="b">
        <f t="array" ref="BI14">IF(($S14=0.1),TRUE,IF(NOT(ISBLANK(INDEX(Categories!L$4:L$32,MATCH($S14,Categories!$D$4:$D$32,0)))),R14=INDEX(Categories!L$4:L$32,MATCH($S14,Categories!$D$4:$D$32,0)),TRUE))</f>
        <v>1</v>
      </c>
      <c r="BJ14" s="734" t="e">
        <f t="shared" ca="1" si="20"/>
        <v>#NAME?</v>
      </c>
      <c r="BK14" s="734" t="e">
        <f t="shared" ca="1" si="11"/>
        <v>#NAME?</v>
      </c>
      <c r="BL14" s="734" t="e">
        <f t="shared" ca="1" si="21"/>
        <v>#NAME?</v>
      </c>
    </row>
    <row r="15" spans="1:64" s="895" customFormat="1" ht="70" customHeight="1">
      <c r="A15" s="708">
        <f t="shared" si="1"/>
        <v>5</v>
      </c>
      <c r="B15" s="708">
        <f t="shared" si="6"/>
        <v>10</v>
      </c>
      <c r="C15" s="709" t="s">
        <v>129</v>
      </c>
      <c r="D15" s="710" t="str">
        <f t="array" aca="1" ref="D15" ca="1">IFERROR(INDEX(SBS!$B$1:$B$530,MATCH(C15,SBS!$A$1:$A$530,0)),"-")</f>
        <v>Vertical Target PFCs</v>
      </c>
      <c r="E15" s="710" t="str">
        <f t="array" aca="1" ref="E15" ca="1">IFERROR(INDEX(SBS!$F$1:$F$530,MATCH(C15,SBS!$A$1:$A$530,0)),"-")</f>
        <v>1.1.1.3</v>
      </c>
      <c r="F15" s="710" t="str">
        <f t="array" aca="1" ref="F15" ca="1">IFERROR(INDEX(SBS!$C$1:$C$530,MATCH(C15,SBS!$A$1:$A$530,0)),"-")</f>
        <v>VV &amp; Internal Hardware</v>
      </c>
      <c r="G15" s="742" t="s">
        <v>68</v>
      </c>
      <c r="H15" s="717" t="s">
        <v>69</v>
      </c>
      <c r="I15" s="743" t="s">
        <v>70</v>
      </c>
      <c r="J15" s="744" t="s">
        <v>71</v>
      </c>
      <c r="K15" s="715" t="s">
        <v>72</v>
      </c>
      <c r="L15" s="716" t="s">
        <v>73</v>
      </c>
      <c r="M15" s="716" t="s">
        <v>74</v>
      </c>
      <c r="N15" s="717" t="s">
        <v>75</v>
      </c>
      <c r="O15" s="717" t="s">
        <v>76</v>
      </c>
      <c r="P15" s="717" t="s">
        <v>77</v>
      </c>
      <c r="Q15" s="717" t="s">
        <v>78</v>
      </c>
      <c r="R15" s="717" t="s">
        <v>79</v>
      </c>
      <c r="S15" s="717">
        <v>3.1</v>
      </c>
      <c r="T15" s="718">
        <f t="array" ref="T15">IFERROR(INDEX('Severity, Risk, and Probability'!$A$4:$A$8,MATCH(K15,'Severity, Risk, and Probability'!$B$4:$B$8,0)),"")</f>
        <v>3</v>
      </c>
      <c r="U15" s="718">
        <f t="array" ref="U15">IFERROR(INDEX('Severity, Risk, and Probability'!$A$4:$A$8,MATCH(L15,'Severity, Risk, and Probability'!$B$4:$B$8,0)),"")</f>
        <v>2</v>
      </c>
      <c r="V15" s="738">
        <v>0</v>
      </c>
      <c r="W15" s="718">
        <f t="array" ref="W15">IFERROR(MAX(INDEX('Severity, Risk, and Probability'!$A$13:$A$17,MATCH(M15,'Severity, Risk, and Probability'!$B$13:$B$17,0)),INDEX('Severity, Risk, and Probability'!$A$13:$A$17,MATCH(N15,'Severity, Risk, and Probability'!$C$13:$C$17,0)),INDEX('Severity, Risk, and Probability'!$A$13:$A$17,MATCH(O15,'Severity, Risk, and Probability'!$D$13:$D$17,0)),INDEX('Severity, Risk, and Probability'!$A$13:$A$17,MATCH(P15,'Severity, Risk, and Probability'!$E$13:$E$17,0)),INDEX('Severity, Risk, and Probability'!$A$13:$A$17,MATCH(Q15,'Severity, Risk, and Probability'!$F$13:$F$17,0))),"")</f>
        <v>3</v>
      </c>
      <c r="X15" s="720">
        <f t="array" ref="X15">IFERROR(INDEX('Severity, Risk, and Probability'!$A$20:$A$24,MATCH(R15,'Severity, Risk, and Probability'!$B$20:$B$24,0)),"")</f>
        <v>5</v>
      </c>
      <c r="Y15" s="718">
        <f t="shared" si="2"/>
        <v>9</v>
      </c>
      <c r="Z15" s="721">
        <f t="shared" si="3"/>
        <v>45</v>
      </c>
      <c r="AA15" s="722" t="s">
        <v>80</v>
      </c>
      <c r="AB15" s="723" t="str">
        <f t="array" aca="1" ref="AB15" ca="1">IFERROR(INDEX(SBS!$B$1:$B$530,MATCH(AA15,SBS!$A$1:$A$530,0)),"None")</f>
        <v>DCPS Software</v>
      </c>
      <c r="AC15" s="717" t="s">
        <v>81</v>
      </c>
      <c r="AD15" s="723" t="str">
        <f t="array" aca="1" ref="AD15" ca="1">IFERROR(INDEX(SBS!$B$1:$B$530,MATCH(AC15,SBS!$A$1:$A$530,0)),"None")</f>
        <v>Physics Imaging Systems</v>
      </c>
      <c r="AE15" s="717" t="s">
        <v>82</v>
      </c>
      <c r="AF15" s="723" t="str">
        <f t="array" aca="1" ref="AF15" ca="1">IFERROR(INDEX(SBS!$B$1:$B$530,MATCH(AE15,SBS!$A$1:$A$530,0)),"None")</f>
        <v>Plasma TV</v>
      </c>
      <c r="AG15" s="716" t="s">
        <v>143</v>
      </c>
      <c r="AH15" s="724" t="s">
        <v>84</v>
      </c>
      <c r="AI15" s="745" t="s">
        <v>86</v>
      </c>
      <c r="AJ15" s="716" t="str">
        <f t="shared" ref="AJ15:AK15" si="22">M15</f>
        <v>1 month &lt;= D &lt; 1 year</v>
      </c>
      <c r="AK15" s="717" t="str">
        <f t="shared" si="22"/>
        <v>$100K &lt;= C &lt; $5M</v>
      </c>
      <c r="AL15" s="717" t="s">
        <v>76</v>
      </c>
      <c r="AM15" s="717" t="str">
        <f t="shared" ref="AM15:AN15" si="23">P15</f>
        <v>No radiological impact of any form</v>
      </c>
      <c r="AN15" s="717" t="str">
        <f t="shared" si="23"/>
        <v>no environmental impact of any form</v>
      </c>
      <c r="AO15" s="723">
        <f t="array" ref="AO15">IFERROR(MAX(INDEX('Severity, Risk, and Probability'!$A$13:$A$17,MATCH(AJ15,'Severity, Risk, and Probability'!$B$13:$B$17,0)),INDEX('Severity, Risk, and Probability'!$A$13:$A$17,MATCH(AK15,'Severity, Risk, and Probability'!$C$13:$C$17,0)),INDEX('Severity, Risk, and Probability'!$A$13:$A$17,MATCH(AL15,'Severity, Risk, and Probability'!$D$13:$D$17,0)),INDEX('Severity, Risk, and Probability'!$A$13:$A$17,MATCH(AM15,'Severity, Risk, and Probability'!$E$13:$E$17,0)),INDEX('Severity, Risk, and Probability'!$A$13:$A$17,MATCH(AN15,'Severity, Risk, and Probability'!$F$13:$F$17,0))),"")</f>
        <v>3</v>
      </c>
      <c r="AP15" s="721">
        <f t="shared" si="5"/>
        <v>6</v>
      </c>
      <c r="AQ15" s="727" t="s">
        <v>84</v>
      </c>
      <c r="AR15" s="728" t="s">
        <v>84</v>
      </c>
      <c r="AS15" s="729"/>
      <c r="AT15" s="730"/>
      <c r="AU15" s="731"/>
      <c r="AV15" s="746" t="str">
        <f t="shared" si="7"/>
        <v>1.1.1</v>
      </c>
      <c r="AW15" s="747" t="str">
        <f t="shared" si="8"/>
        <v>1.1.1.1</v>
      </c>
      <c r="AX15" s="734" t="e">
        <f t="shared" ca="1" si="18"/>
        <v>#NAME?</v>
      </c>
      <c r="AY15" s="734" t="e">
        <f t="shared" ca="1" si="9"/>
        <v>#NAME?</v>
      </c>
      <c r="AZ15" s="734" t="e">
        <f t="shared" ca="1" si="19"/>
        <v>#NAME?</v>
      </c>
      <c r="BA15" s="734" t="b">
        <f t="shared" si="10"/>
        <v>0</v>
      </c>
      <c r="BB15" s="734" t="b">
        <f t="array" ref="BB15">IF(($S15=0.1),TRUE,IF(NOT(ISBLANK(INDEX(Categories!E$4:E$32,MATCH($S15,Categories!$D$4:$D$32,0)))),K15=INDEX(Categories!E$4:E$32,MATCH($S15,Categories!$D$4:$D$32,0)),TRUE))</f>
        <v>0</v>
      </c>
      <c r="BC15" s="734" t="b">
        <f t="array" ref="BC15">IF(($S15=0.1),TRUE,IF(NOT(ISBLANK(INDEX(Categories!F$4:F$32,MATCH($S15,Categories!$D$4:$D$32,0)))),L15=INDEX(Categories!F$4:F$32,MATCH($S15,Categories!$D$4:$D$32,0)),TRUE))</f>
        <v>1</v>
      </c>
      <c r="BD15" s="734" t="b">
        <f t="array" ref="BD15">IF(($S15=0.1),TRUE,IF(NOT(ISBLANK(INDEX(Categories!G$4:G$32,MATCH($S15,Categories!$D$4:$D$32,0)))),M15=INDEX(Categories!G$4:G$32,MATCH($S15,Categories!$D$4:$D$32,0)),TRUE))</f>
        <v>1</v>
      </c>
      <c r="BE15" s="734" t="b">
        <f t="array" ref="BE15">IF(($S15=0.1),TRUE,IF(NOT(ISBLANK(INDEX(Categories!H$4:H$32,MATCH($S15,Categories!$D$4:$D$32,0)))),N15=INDEX(Categories!H$4:H$32,MATCH($S15,Categories!$D$4:$D$32,0)),TRUE))</f>
        <v>1</v>
      </c>
      <c r="BF15" s="734" t="b">
        <f t="array" ref="BF15">IF(($S15=0.1),TRUE,IF(NOT(ISBLANK(INDEX(Categories!I$4:I$32,MATCH($S15,Categories!$D$4:$D$32,0)))),O15=INDEX(Categories!I$4:I$32,MATCH($S15,Categories!$D$4:$D$32,0)),TRUE))</f>
        <v>1</v>
      </c>
      <c r="BG15" s="734" t="b">
        <f t="array" ref="BG15">IF(($S15=0.1),TRUE,IF(NOT(ISBLANK(INDEX(Categories!J$4:J$32,MATCH($S15,Categories!$D$4:$D$32,0)))),P15=INDEX(Categories!J$4:J$32,MATCH($S15,Categories!$D$4:$D$32,0)),TRUE))</f>
        <v>1</v>
      </c>
      <c r="BH15" s="734" t="b">
        <f t="array" ref="BH15">IF(($S15=0.1),TRUE,IF(NOT(ISBLANK(INDEX(Categories!K$4:K$32,MATCH($S15,Categories!$D$4:$D$32,0)))),Q15=INDEX(Categories!K$4:K$32,MATCH($S15,Categories!$D$4:$D$32,0)),TRUE))</f>
        <v>1</v>
      </c>
      <c r="BI15" s="734" t="b">
        <f t="array" ref="BI15">IF(($S15=0.1),TRUE,IF(NOT(ISBLANK(INDEX(Categories!L$4:L$32,MATCH($S15,Categories!$D$4:$D$32,0)))),R15=INDEX(Categories!L$4:L$32,MATCH($S15,Categories!$D$4:$D$32,0)),TRUE))</f>
        <v>1</v>
      </c>
      <c r="BJ15" s="734" t="e">
        <f t="shared" ca="1" si="20"/>
        <v>#NAME?</v>
      </c>
      <c r="BK15" s="734" t="e">
        <f t="shared" ca="1" si="11"/>
        <v>#NAME?</v>
      </c>
      <c r="BL15" s="734" t="e">
        <f t="shared" ca="1" si="21"/>
        <v>#NAME?</v>
      </c>
    </row>
    <row r="16" spans="1:64" s="895" customFormat="1" ht="70" customHeight="1">
      <c r="A16" s="708">
        <f t="shared" si="1"/>
        <v>5</v>
      </c>
      <c r="B16" s="708">
        <f t="shared" si="6"/>
        <v>11</v>
      </c>
      <c r="C16" s="709" t="s">
        <v>129</v>
      </c>
      <c r="D16" s="710" t="str">
        <f t="array" aca="1" ref="D16" ca="1">IFERROR(INDEX(SBS!$B$1:$B$530,MATCH(C16,SBS!$A$1:$A$530,0)),"-")</f>
        <v>Vertical Target PFCs</v>
      </c>
      <c r="E16" s="710" t="str">
        <f t="array" aca="1" ref="E16" ca="1">IFERROR(INDEX(SBS!$F$1:$F$530,MATCH(C16,SBS!$A$1:$A$530,0)),"-")</f>
        <v>1.1.1.3</v>
      </c>
      <c r="F16" s="710" t="str">
        <f t="array" aca="1" ref="F16" ca="1">IFERROR(INDEX(SBS!$C$1:$C$530,MATCH(C16,SBS!$A$1:$A$530,0)),"-")</f>
        <v>VV &amp; Internal Hardware</v>
      </c>
      <c r="G16" s="742" t="s">
        <v>144</v>
      </c>
      <c r="H16" s="717" t="s">
        <v>69</v>
      </c>
      <c r="I16" s="743" t="s">
        <v>70</v>
      </c>
      <c r="J16" s="744" t="s">
        <v>71</v>
      </c>
      <c r="K16" s="715" t="s">
        <v>72</v>
      </c>
      <c r="L16" s="716" t="s">
        <v>127</v>
      </c>
      <c r="M16" s="716" t="s">
        <v>74</v>
      </c>
      <c r="N16" s="717" t="s">
        <v>75</v>
      </c>
      <c r="O16" s="717" t="s">
        <v>76</v>
      </c>
      <c r="P16" s="717" t="s">
        <v>77</v>
      </c>
      <c r="Q16" s="717" t="s">
        <v>78</v>
      </c>
      <c r="R16" s="717" t="s">
        <v>79</v>
      </c>
      <c r="S16" s="717">
        <v>2.4</v>
      </c>
      <c r="T16" s="718">
        <f t="array" ref="T16">IFERROR(INDEX('Severity, Risk, and Probability'!$A$4:$A$8,MATCH(K16,'Severity, Risk, and Probability'!$B$4:$B$8,0)),"")</f>
        <v>3</v>
      </c>
      <c r="U16" s="718">
        <f t="array" ref="U16">IFERROR(INDEX('Severity, Risk, and Probability'!$A$4:$A$8,MATCH(L16,'Severity, Risk, and Probability'!$B$4:$B$8,0)),"")</f>
        <v>1</v>
      </c>
      <c r="V16" s="738">
        <v>0</v>
      </c>
      <c r="W16" s="718">
        <f t="array" ref="W16">IFERROR(MAX(INDEX('Severity, Risk, and Probability'!$A$13:$A$17,MATCH(M16,'Severity, Risk, and Probability'!$B$13:$B$17,0)),INDEX('Severity, Risk, and Probability'!$A$13:$A$17,MATCH(N16,'Severity, Risk, and Probability'!$C$13:$C$17,0)),INDEX('Severity, Risk, and Probability'!$A$13:$A$17,MATCH(O16,'Severity, Risk, and Probability'!$D$13:$D$17,0)),INDEX('Severity, Risk, and Probability'!$A$13:$A$17,MATCH(P16,'Severity, Risk, and Probability'!$E$13:$E$17,0)),INDEX('Severity, Risk, and Probability'!$A$13:$A$17,MATCH(Q16,'Severity, Risk, and Probability'!$F$13:$F$17,0))),"")</f>
        <v>3</v>
      </c>
      <c r="X16" s="720">
        <f t="array" ref="X16">IFERROR(INDEX('Severity, Risk, and Probability'!$A$20:$A$24,MATCH(R16,'Severity, Risk, and Probability'!$B$20:$B$24,0)),"")</f>
        <v>5</v>
      </c>
      <c r="Y16" s="718">
        <f t="shared" si="2"/>
        <v>9</v>
      </c>
      <c r="Z16" s="721">
        <f t="shared" si="3"/>
        <v>45</v>
      </c>
      <c r="AA16" s="722" t="s">
        <v>80</v>
      </c>
      <c r="AB16" s="723" t="str">
        <f t="array" aca="1" ref="AB16" ca="1">IFERROR(INDEX(SBS!$B$1:$B$530,MATCH(AA16,SBS!$A$1:$A$530,0)),"None")</f>
        <v>DCPS Software</v>
      </c>
      <c r="AC16" s="717" t="s">
        <v>81</v>
      </c>
      <c r="AD16" s="723" t="str">
        <f t="array" aca="1" ref="AD16" ca="1">IFERROR(INDEX(SBS!$B$1:$B$530,MATCH(AC16,SBS!$A$1:$A$530,0)),"None")</f>
        <v>Physics Imaging Systems</v>
      </c>
      <c r="AE16" s="717" t="s">
        <v>82</v>
      </c>
      <c r="AF16" s="723" t="str">
        <f t="array" aca="1" ref="AF16" ca="1">IFERROR(INDEX(SBS!$B$1:$B$530,MATCH(AE16,SBS!$A$1:$A$530,0)),"None")</f>
        <v>Plasma TV</v>
      </c>
      <c r="AG16" s="716" t="s">
        <v>143</v>
      </c>
      <c r="AH16" s="724" t="s">
        <v>84</v>
      </c>
      <c r="AI16" s="745" t="s">
        <v>86</v>
      </c>
      <c r="AJ16" s="716" t="s">
        <v>74</v>
      </c>
      <c r="AK16" s="717" t="s">
        <v>75</v>
      </c>
      <c r="AL16" s="717" t="s">
        <v>76</v>
      </c>
      <c r="AM16" s="717" t="s">
        <v>77</v>
      </c>
      <c r="AN16" s="717" t="s">
        <v>78</v>
      </c>
      <c r="AO16" s="723">
        <f t="array" ref="AO16">IFERROR(MAX(INDEX('Severity, Risk, and Probability'!$A$13:$A$17,MATCH(AJ16,'Severity, Risk, and Probability'!$B$13:$B$17,0)),INDEX('Severity, Risk, and Probability'!$A$13:$A$17,MATCH(AK16,'Severity, Risk, and Probability'!$C$13:$C$17,0)),INDEX('Severity, Risk, and Probability'!$A$13:$A$17,MATCH(AL16,'Severity, Risk, and Probability'!$D$13:$D$17,0)),INDEX('Severity, Risk, and Probability'!$A$13:$A$17,MATCH(AM16,'Severity, Risk, and Probability'!$E$13:$E$17,0)),INDEX('Severity, Risk, and Probability'!$A$13:$A$17,MATCH(AN16,'Severity, Risk, and Probability'!$F$13:$F$17,0))),"")</f>
        <v>3</v>
      </c>
      <c r="AP16" s="721">
        <f t="shared" si="5"/>
        <v>3</v>
      </c>
      <c r="AQ16" s="727" t="s">
        <v>84</v>
      </c>
      <c r="AR16" s="728" t="s">
        <v>84</v>
      </c>
      <c r="AS16" s="729"/>
      <c r="AT16" s="730"/>
      <c r="AU16" s="731"/>
      <c r="AV16" s="746" t="str">
        <f t="shared" si="7"/>
        <v>1.1.1</v>
      </c>
      <c r="AW16" s="747" t="str">
        <f t="shared" si="8"/>
        <v>1.1.1.1</v>
      </c>
      <c r="AX16" s="734" t="e">
        <f t="shared" ca="1" si="18"/>
        <v>#NAME?</v>
      </c>
      <c r="AY16" s="734" t="e">
        <f t="shared" ca="1" si="9"/>
        <v>#NAME?</v>
      </c>
      <c r="AZ16" s="734" t="e">
        <f t="shared" ca="1" si="19"/>
        <v>#NAME?</v>
      </c>
      <c r="BA16" s="734" t="b">
        <f t="shared" si="10"/>
        <v>0</v>
      </c>
      <c r="BB16" s="734" t="b">
        <f t="array" ref="BB16">IF(($S16=0.1),TRUE,IF(NOT(ISBLANK(INDEX(Categories!E$4:E$32,MATCH($S16,Categories!$D$4:$D$32,0)))),K16=INDEX(Categories!E$4:E$32,MATCH($S16,Categories!$D$4:$D$32,0)),TRUE))</f>
        <v>1</v>
      </c>
      <c r="BC16" s="734" t="b">
        <f t="array" ref="BC16">IF(($S16=0.1),TRUE,IF(NOT(ISBLANK(INDEX(Categories!F$4:F$32,MATCH($S16,Categories!$D$4:$D$32,0)))),L16=INDEX(Categories!F$4:F$32,MATCH($S16,Categories!$D$4:$D$32,0)),TRUE))</f>
        <v>1</v>
      </c>
      <c r="BD16" s="734" t="b">
        <f t="array" ref="BD16">IF(($S16=0.1),TRUE,IF(NOT(ISBLANK(INDEX(Categories!G$4:G$32,MATCH($S16,Categories!$D$4:$D$32,0)))),M16=INDEX(Categories!G$4:G$32,MATCH($S16,Categories!$D$4:$D$32,0)),TRUE))</f>
        <v>1</v>
      </c>
      <c r="BE16" s="734" t="b">
        <f t="array" ref="BE16">IF(($S16=0.1),TRUE,IF(NOT(ISBLANK(INDEX(Categories!H$4:H$32,MATCH($S16,Categories!$D$4:$D$32,0)))),N16=INDEX(Categories!H$4:H$32,MATCH($S16,Categories!$D$4:$D$32,0)),TRUE))</f>
        <v>1</v>
      </c>
      <c r="BF16" s="734" t="b">
        <f t="array" ref="BF16">IF(($S16=0.1),TRUE,IF(NOT(ISBLANK(INDEX(Categories!I$4:I$32,MATCH($S16,Categories!$D$4:$D$32,0)))),O16=INDEX(Categories!I$4:I$32,MATCH($S16,Categories!$D$4:$D$32,0)),TRUE))</f>
        <v>1</v>
      </c>
      <c r="BG16" s="734" t="b">
        <f t="array" ref="BG16">IF(($S16=0.1),TRUE,IF(NOT(ISBLANK(INDEX(Categories!J$4:J$32,MATCH($S16,Categories!$D$4:$D$32,0)))),P16=INDEX(Categories!J$4:J$32,MATCH($S16,Categories!$D$4:$D$32,0)),TRUE))</f>
        <v>1</v>
      </c>
      <c r="BH16" s="734" t="b">
        <f t="array" ref="BH16">IF(($S16=0.1),TRUE,IF(NOT(ISBLANK(INDEX(Categories!K$4:K$32,MATCH($S16,Categories!$D$4:$D$32,0)))),Q16=INDEX(Categories!K$4:K$32,MATCH($S16,Categories!$D$4:$D$32,0)),TRUE))</f>
        <v>1</v>
      </c>
      <c r="BI16" s="734" t="b">
        <f t="array" ref="BI16">IF(($S16=0.1),TRUE,IF(NOT(ISBLANK(INDEX(Categories!L$4:L$32,MATCH($S16,Categories!$D$4:$D$32,0)))),R16=INDEX(Categories!L$4:L$32,MATCH($S16,Categories!$D$4:$D$32,0)),TRUE))</f>
        <v>0</v>
      </c>
      <c r="BJ16" s="734" t="e">
        <f t="shared" ca="1" si="20"/>
        <v>#NAME?</v>
      </c>
      <c r="BK16" s="734" t="e">
        <f t="shared" ca="1" si="11"/>
        <v>#NAME?</v>
      </c>
      <c r="BL16" s="734" t="e">
        <f t="shared" ca="1" si="21"/>
        <v>#NAME?</v>
      </c>
    </row>
    <row r="17" spans="1:64" s="895" customFormat="1" ht="70" customHeight="1">
      <c r="A17" s="708">
        <f t="shared" si="1"/>
        <v>5</v>
      </c>
      <c r="B17" s="708">
        <f t="shared" si="6"/>
        <v>12</v>
      </c>
      <c r="C17" s="709" t="s">
        <v>129</v>
      </c>
      <c r="D17" s="710" t="str">
        <f t="array" aca="1" ref="D17" ca="1">IFERROR(INDEX(SBS!$B$1:$B$530,MATCH(C17,SBS!$A$1:$A$530,0)),"-")</f>
        <v>Vertical Target PFCs</v>
      </c>
      <c r="E17" s="710" t="str">
        <f t="array" aca="1" ref="E17" ca="1">IFERROR(INDEX(SBS!$F$1:$F$530,MATCH(C17,SBS!$A$1:$A$530,0)),"-")</f>
        <v>1.1.1.3</v>
      </c>
      <c r="F17" s="710" t="str">
        <f t="array" aca="1" ref="F17" ca="1">IFERROR(INDEX(SBS!$C$1:$C$530,MATCH(C17,SBS!$A$1:$A$530,0)),"-")</f>
        <v>VV &amp; Internal Hardware</v>
      </c>
      <c r="G17" s="742" t="s">
        <v>113</v>
      </c>
      <c r="H17" s="717" t="s">
        <v>107</v>
      </c>
      <c r="I17" s="743" t="s">
        <v>114</v>
      </c>
      <c r="J17" s="744" t="s">
        <v>71</v>
      </c>
      <c r="K17" s="715" t="s">
        <v>72</v>
      </c>
      <c r="L17" s="716" t="s">
        <v>72</v>
      </c>
      <c r="M17" s="716" t="s">
        <v>115</v>
      </c>
      <c r="N17" s="717" t="s">
        <v>116</v>
      </c>
      <c r="O17" s="717" t="s">
        <v>76</v>
      </c>
      <c r="P17" s="717" t="s">
        <v>77</v>
      </c>
      <c r="Q17" s="717" t="s">
        <v>78</v>
      </c>
      <c r="R17" s="717" t="s">
        <v>79</v>
      </c>
      <c r="S17" s="717">
        <v>3.2</v>
      </c>
      <c r="T17" s="718">
        <f t="array" ref="T17">IFERROR(INDEX('Severity, Risk, and Probability'!$A$4:$A$8,MATCH(K17,'Severity, Risk, and Probability'!$B$4:$B$8,0)),"")</f>
        <v>3</v>
      </c>
      <c r="U17" s="718">
        <f t="array" ref="U17">IFERROR(INDEX('Severity, Risk, and Probability'!$A$4:$A$8,MATCH(L17,'Severity, Risk, and Probability'!$B$4:$B$8,0)),"")</f>
        <v>3</v>
      </c>
      <c r="V17" s="738">
        <v>0</v>
      </c>
      <c r="W17" s="718">
        <f t="array" ref="W17">IFERROR(MAX(INDEX('Severity, Risk, and Probability'!$A$13:$A$17,MATCH(M17,'Severity, Risk, and Probability'!$B$13:$B$17,0)),INDEX('Severity, Risk, and Probability'!$A$13:$A$17,MATCH(N17,'Severity, Risk, and Probability'!$C$13:$C$17,0)),INDEX('Severity, Risk, and Probability'!$A$13:$A$17,MATCH(O17,'Severity, Risk, and Probability'!$D$13:$D$17,0)),INDEX('Severity, Risk, and Probability'!$A$13:$A$17,MATCH(P17,'Severity, Risk, and Probability'!$E$13:$E$17,0)),INDEX('Severity, Risk, and Probability'!$A$13:$A$17,MATCH(Q17,'Severity, Risk, and Probability'!$F$13:$F$17,0))),"")</f>
        <v>2</v>
      </c>
      <c r="X17" s="720">
        <f t="array" ref="X17">IFERROR(INDEX('Severity, Risk, and Probability'!$A$20:$A$24,MATCH(R17,'Severity, Risk, and Probability'!$B$20:$B$24,0)),"")</f>
        <v>5</v>
      </c>
      <c r="Y17" s="718">
        <f t="shared" si="2"/>
        <v>6</v>
      </c>
      <c r="Z17" s="721">
        <f t="shared" si="3"/>
        <v>30</v>
      </c>
      <c r="AA17" s="722" t="s">
        <v>117</v>
      </c>
      <c r="AB17" s="723" t="str">
        <f t="array" aca="1" ref="AB17" ca="1">IFERROR(INDEX(SBS!$B$1:$B$530,MATCH(AA17,SBS!$A$1:$A$530,0)),"None")</f>
        <v>Real Time Control Software (PCS, FPDP)</v>
      </c>
      <c r="AC17" s="717" t="s">
        <v>81</v>
      </c>
      <c r="AD17" s="723" t="str">
        <f t="array" aca="1" ref="AD17" ca="1">IFERROR(INDEX(SBS!$B$1:$B$530,MATCH(AC17,SBS!$A$1:$A$530,0)),"None")</f>
        <v>Physics Imaging Systems</v>
      </c>
      <c r="AE17" s="722" t="s">
        <v>82</v>
      </c>
      <c r="AF17" s="723" t="str">
        <f t="array" aca="1" ref="AF17" ca="1">IFERROR(INDEX(SBS!$B$1:$B$530,MATCH(AE17,SBS!$A$1:$A$530,0)),"None")</f>
        <v>Plasma TV</v>
      </c>
      <c r="AG17" s="716" t="s">
        <v>118</v>
      </c>
      <c r="AH17" s="724" t="s">
        <v>92</v>
      </c>
      <c r="AI17" s="745" t="s">
        <v>86</v>
      </c>
      <c r="AJ17" s="716" t="s">
        <v>119</v>
      </c>
      <c r="AK17" s="717" t="s">
        <v>116</v>
      </c>
      <c r="AL17" s="717" t="s">
        <v>76</v>
      </c>
      <c r="AM17" s="717" t="s">
        <v>77</v>
      </c>
      <c r="AN17" s="717" t="s">
        <v>78</v>
      </c>
      <c r="AO17" s="723">
        <f t="array" ref="AO17">IFERROR(MAX(INDEX('Severity, Risk, and Probability'!$A$13:$A$17,MATCH(AJ17,'Severity, Risk, and Probability'!$B$13:$B$17,0)),INDEX('Severity, Risk, and Probability'!$A$13:$A$17,MATCH(AK17,'Severity, Risk, and Probability'!$C$13:$C$17,0)),INDEX('Severity, Risk, and Probability'!$A$13:$A$17,MATCH(AL17,'Severity, Risk, and Probability'!$D$13:$D$17,0)),INDEX('Severity, Risk, and Probability'!$A$13:$A$17,MATCH(AM17,'Severity, Risk, and Probability'!$E$13:$E$17,0)),INDEX('Severity, Risk, and Probability'!$A$13:$A$17,MATCH(AN17,'Severity, Risk, and Probability'!$F$13:$F$17,0))),"")</f>
        <v>2</v>
      </c>
      <c r="AP17" s="721">
        <f t="shared" si="5"/>
        <v>6</v>
      </c>
      <c r="AQ17" s="727" t="s">
        <v>84</v>
      </c>
      <c r="AR17" s="728" t="s">
        <v>84</v>
      </c>
      <c r="AS17" s="729"/>
      <c r="AT17" s="730"/>
      <c r="AU17" s="731"/>
      <c r="AV17" s="746" t="str">
        <f t="shared" si="7"/>
        <v>1.1.1</v>
      </c>
      <c r="AW17" s="747" t="str">
        <f t="shared" si="8"/>
        <v>1.1.1.1</v>
      </c>
      <c r="AX17" s="734" t="e">
        <f t="shared" ca="1" si="18"/>
        <v>#NAME?</v>
      </c>
      <c r="AY17" s="734" t="e">
        <f t="shared" ca="1" si="9"/>
        <v>#NAME?</v>
      </c>
      <c r="AZ17" s="734" t="e">
        <f t="shared" ca="1" si="19"/>
        <v>#NAME?</v>
      </c>
      <c r="BA17" s="734" t="b">
        <f t="shared" si="10"/>
        <v>1</v>
      </c>
      <c r="BB17" s="734" t="b">
        <f t="array" ref="BB17">IF(($S17=0.1),TRUE,IF(NOT(ISBLANK(INDEX(Categories!E$4:E$32,MATCH($S17,Categories!$D$4:$D$32,0)))),K17=INDEX(Categories!E$4:E$32,MATCH($S17,Categories!$D$4:$D$32,0)),TRUE))</f>
        <v>1</v>
      </c>
      <c r="BC17" s="734" t="b">
        <f t="array" ref="BC17">IF(($S17=0.1),TRUE,IF(NOT(ISBLANK(INDEX(Categories!F$4:F$32,MATCH($S17,Categories!$D$4:$D$32,0)))),L17=INDEX(Categories!F$4:F$32,MATCH($S17,Categories!$D$4:$D$32,0)),TRUE))</f>
        <v>1</v>
      </c>
      <c r="BD17" s="734" t="b">
        <f t="array" ref="BD17">IF(($S17=0.1),TRUE,IF(NOT(ISBLANK(INDEX(Categories!G$4:G$32,MATCH($S17,Categories!$D$4:$D$32,0)))),M17=INDEX(Categories!G$4:G$32,MATCH($S17,Categories!$D$4:$D$32,0)),TRUE))</f>
        <v>1</v>
      </c>
      <c r="BE17" s="734" t="b">
        <f t="array" ref="BE17">IF(($S17=0.1),TRUE,IF(NOT(ISBLANK(INDEX(Categories!H$4:H$32,MATCH($S17,Categories!$D$4:$D$32,0)))),N17=INDEX(Categories!H$4:H$32,MATCH($S17,Categories!$D$4:$D$32,0)),TRUE))</f>
        <v>1</v>
      </c>
      <c r="BF17" s="734" t="b">
        <f t="array" ref="BF17">IF(($S17=0.1),TRUE,IF(NOT(ISBLANK(INDEX(Categories!I$4:I$32,MATCH($S17,Categories!$D$4:$D$32,0)))),O17=INDEX(Categories!I$4:I$32,MATCH($S17,Categories!$D$4:$D$32,0)),TRUE))</f>
        <v>1</v>
      </c>
      <c r="BG17" s="734" t="b">
        <f t="array" ref="BG17">IF(($S17=0.1),TRUE,IF(NOT(ISBLANK(INDEX(Categories!J$4:J$32,MATCH($S17,Categories!$D$4:$D$32,0)))),P17=INDEX(Categories!J$4:J$32,MATCH($S17,Categories!$D$4:$D$32,0)),TRUE))</f>
        <v>1</v>
      </c>
      <c r="BH17" s="734" t="b">
        <f t="array" ref="BH17">IF(($S17=0.1),TRUE,IF(NOT(ISBLANK(INDEX(Categories!K$4:K$32,MATCH($S17,Categories!$D$4:$D$32,0)))),Q17=INDEX(Categories!K$4:K$32,MATCH($S17,Categories!$D$4:$D$32,0)),TRUE))</f>
        <v>1</v>
      </c>
      <c r="BI17" s="734" t="b">
        <f t="array" ref="BI17">IF(($S17=0.1),TRUE,IF(NOT(ISBLANK(INDEX(Categories!L$4:L$32,MATCH($S17,Categories!$D$4:$D$32,0)))),R17=INDEX(Categories!L$4:L$32,MATCH($S17,Categories!$D$4:$D$32,0)),TRUE))</f>
        <v>1</v>
      </c>
      <c r="BJ17" s="734" t="e">
        <f t="shared" ca="1" si="20"/>
        <v>#NAME?</v>
      </c>
      <c r="BK17" s="734" t="e">
        <f t="shared" ca="1" si="11"/>
        <v>#NAME?</v>
      </c>
      <c r="BL17" s="734" t="e">
        <f t="shared" ca="1" si="21"/>
        <v>#NAME?</v>
      </c>
    </row>
    <row r="18" spans="1:64" s="895" customFormat="1" ht="70" customHeight="1">
      <c r="A18" s="708">
        <f t="shared" si="1"/>
        <v>5</v>
      </c>
      <c r="B18" s="708">
        <f t="shared" si="6"/>
        <v>13</v>
      </c>
      <c r="C18" s="709" t="s">
        <v>145</v>
      </c>
      <c r="D18" s="710" t="str">
        <f t="array" aca="1" ref="D18" ca="1">IFERROR(INDEX(SBS!$B$1:$B$530,MATCH(C18,SBS!$A$1:$A$530,0)),"-")</f>
        <v>Horizontal Target PFCs</v>
      </c>
      <c r="E18" s="710" t="str">
        <f t="array" aca="1" ref="E18" ca="1">IFERROR(INDEX(SBS!$F$1:$F$530,MATCH(C18,SBS!$A$1:$A$530,0)),"-")</f>
        <v>1.1.1.2</v>
      </c>
      <c r="F18" s="710" t="str">
        <f t="array" aca="1" ref="F18" ca="1">IFERROR(INDEX(SBS!$C$1:$C$530,MATCH(C18,SBS!$A$1:$A$530,0)),"-")</f>
        <v>VV &amp; Internal Hardware</v>
      </c>
      <c r="G18" s="742" t="s">
        <v>146</v>
      </c>
      <c r="H18" s="717" t="s">
        <v>131</v>
      </c>
      <c r="I18" s="743" t="s">
        <v>132</v>
      </c>
      <c r="J18" s="744" t="s">
        <v>71</v>
      </c>
      <c r="K18" s="715" t="s">
        <v>72</v>
      </c>
      <c r="L18" s="716" t="s">
        <v>72</v>
      </c>
      <c r="M18" s="716" t="s">
        <v>115</v>
      </c>
      <c r="N18" s="717" t="s">
        <v>133</v>
      </c>
      <c r="O18" s="717" t="s">
        <v>76</v>
      </c>
      <c r="P18" s="717" t="s">
        <v>77</v>
      </c>
      <c r="Q18" s="717" t="s">
        <v>78</v>
      </c>
      <c r="R18" s="717" t="s">
        <v>79</v>
      </c>
      <c r="S18" s="717">
        <v>0.1</v>
      </c>
      <c r="T18" s="718">
        <f t="array" ref="T18">IFERROR(INDEX('Severity, Risk, and Probability'!$A$4:$A$8,MATCH(K18,'Severity, Risk, and Probability'!$B$4:$B$8,0)),"")</f>
        <v>3</v>
      </c>
      <c r="U18" s="718">
        <f t="array" ref="U18">IFERROR(INDEX('Severity, Risk, and Probability'!$A$4:$A$8,MATCH(L18,'Severity, Risk, and Probability'!$B$4:$B$8,0)),"")</f>
        <v>3</v>
      </c>
      <c r="V18" s="738">
        <v>0</v>
      </c>
      <c r="W18" s="718">
        <f t="array" ref="W18">IFERROR(MAX(INDEX('Severity, Risk, and Probability'!$A$13:$A$17,MATCH(M18,'Severity, Risk, and Probability'!$B$13:$B$17,0)),INDEX('Severity, Risk, and Probability'!$A$13:$A$17,MATCH(N18,'Severity, Risk, and Probability'!$C$13:$C$17,0)),INDEX('Severity, Risk, and Probability'!$A$13:$A$17,MATCH(O18,'Severity, Risk, and Probability'!$D$13:$D$17,0)),INDEX('Severity, Risk, and Probability'!$A$13:$A$17,MATCH(P18,'Severity, Risk, and Probability'!$E$13:$E$17,0)),INDEX('Severity, Risk, and Probability'!$A$13:$A$17,MATCH(Q18,'Severity, Risk, and Probability'!$F$13:$F$17,0))),"")</f>
        <v>0</v>
      </c>
      <c r="X18" s="720">
        <f t="array" ref="X18">IFERROR(INDEX('Severity, Risk, and Probability'!$A$20:$A$24,MATCH(R18,'Severity, Risk, and Probability'!$B$20:$B$24,0)),"")</f>
        <v>5</v>
      </c>
      <c r="Y18" s="718">
        <f t="shared" si="2"/>
        <v>0</v>
      </c>
      <c r="Z18" s="721">
        <f t="shared" si="3"/>
        <v>0</v>
      </c>
      <c r="AA18" s="722" t="s">
        <v>82</v>
      </c>
      <c r="AB18" s="723" t="str">
        <f t="array" aca="1" ref="AB18" ca="1">IFERROR(INDEX(SBS!$B$1:$B$530,MATCH(AA18,SBS!$A$1:$A$530,0)),"None")</f>
        <v>Plasma TV</v>
      </c>
      <c r="AC18" s="717" t="s">
        <v>81</v>
      </c>
      <c r="AD18" s="723" t="str">
        <f t="array" aca="1" ref="AD18" ca="1">IFERROR(INDEX(SBS!$B$1:$B$530,MATCH(AC18,SBS!$A$1:$A$530,0)),"None")</f>
        <v>Physics Imaging Systems</v>
      </c>
      <c r="AE18" s="722" t="s">
        <v>82</v>
      </c>
      <c r="AF18" s="723" t="str">
        <f t="array" aca="1" ref="AF18" ca="1">IFERROR(INDEX(SBS!$B$1:$B$530,MATCH(AE18,SBS!$A$1:$A$530,0)),"None")</f>
        <v>Plasma TV</v>
      </c>
      <c r="AG18" s="716" t="s">
        <v>134</v>
      </c>
      <c r="AH18" s="724" t="s">
        <v>92</v>
      </c>
      <c r="AI18" s="745" t="s">
        <v>86</v>
      </c>
      <c r="AJ18" s="716" t="s">
        <v>115</v>
      </c>
      <c r="AK18" s="717" t="s">
        <v>133</v>
      </c>
      <c r="AL18" s="717" t="s">
        <v>76</v>
      </c>
      <c r="AM18" s="717" t="s">
        <v>77</v>
      </c>
      <c r="AN18" s="717" t="s">
        <v>78</v>
      </c>
      <c r="AO18" s="723">
        <f t="array" ref="AO18">IFERROR(MAX(INDEX('Severity, Risk, and Probability'!$A$13:$A$17,MATCH(AJ18,'Severity, Risk, and Probability'!$B$13:$B$17,0)),INDEX('Severity, Risk, and Probability'!$A$13:$A$17,MATCH(AK18,'Severity, Risk, and Probability'!$C$13:$C$17,0)),INDEX('Severity, Risk, and Probability'!$A$13:$A$17,MATCH(AL18,'Severity, Risk, and Probability'!$D$13:$D$17,0)),INDEX('Severity, Risk, and Probability'!$A$13:$A$17,MATCH(AM18,'Severity, Risk, and Probability'!$E$13:$E$17,0)),INDEX('Severity, Risk, and Probability'!$A$13:$A$17,MATCH(AN18,'Severity, Risk, and Probability'!$F$13:$F$17,0))),"")</f>
        <v>0</v>
      </c>
      <c r="AP18" s="721">
        <f t="shared" si="5"/>
        <v>0</v>
      </c>
      <c r="AQ18" s="727" t="s">
        <v>84</v>
      </c>
      <c r="AR18" s="728" t="s">
        <v>84</v>
      </c>
      <c r="AS18" s="729" t="s">
        <v>135</v>
      </c>
      <c r="AT18" s="730"/>
      <c r="AU18" s="731"/>
      <c r="AV18" s="746" t="str">
        <f t="shared" si="7"/>
        <v>1.1.1</v>
      </c>
      <c r="AW18" s="747" t="str">
        <f t="shared" si="8"/>
        <v>1.1.1.1</v>
      </c>
      <c r="AX18" s="734" t="e">
        <f t="shared" ca="1" si="18"/>
        <v>#NAME?</v>
      </c>
      <c r="AY18" s="734" t="e">
        <f t="shared" ca="1" si="9"/>
        <v>#NAME?</v>
      </c>
      <c r="AZ18" s="734" t="e">
        <f t="shared" ref="AZ18:AZ22" ca="1" si="24">IF(AND(GTE(Y18,12),LT(AP18,8),NOT(ISBLANK(#REF!))),AF18,"-")</f>
        <v>#NAME?</v>
      </c>
      <c r="BA18" s="734" t="b">
        <f t="shared" si="10"/>
        <v>1</v>
      </c>
      <c r="BB18" s="734" t="b">
        <f t="array" ref="BB18">IF(($S18=0.1),TRUE,IF(NOT(ISBLANK(INDEX(Categories!E$4:E$32,MATCH($S18,Categories!$D$4:$D$32,0)))),K18=INDEX(Categories!E$4:E$32,MATCH($S18,Categories!$D$4:$D$32,0)),TRUE))</f>
        <v>1</v>
      </c>
      <c r="BC18" s="734" t="b">
        <f t="array" ref="BC18">IF(($S18=0.1),TRUE,IF(NOT(ISBLANK(INDEX(Categories!F$4:F$32,MATCH($S18,Categories!$D$4:$D$32,0)))),L18=INDEX(Categories!F$4:F$32,MATCH($S18,Categories!$D$4:$D$32,0)),TRUE))</f>
        <v>1</v>
      </c>
      <c r="BD18" s="734" t="b">
        <f t="array" ref="BD18">IF(($S18=0.1),TRUE,IF(NOT(ISBLANK(INDEX(Categories!G$4:G$32,MATCH($S18,Categories!$D$4:$D$32,0)))),M18=INDEX(Categories!G$4:G$32,MATCH($S18,Categories!$D$4:$D$32,0)),TRUE))</f>
        <v>1</v>
      </c>
      <c r="BE18" s="734" t="b">
        <f t="array" ref="BE18">IF(($S18=0.1),TRUE,IF(NOT(ISBLANK(INDEX(Categories!H$4:H$32,MATCH($S18,Categories!$D$4:$D$32,0)))),N18=INDEX(Categories!H$4:H$32,MATCH($S18,Categories!$D$4:$D$32,0)),TRUE))</f>
        <v>1</v>
      </c>
      <c r="BF18" s="734" t="b">
        <f t="array" ref="BF18">IF(($S18=0.1),TRUE,IF(NOT(ISBLANK(INDEX(Categories!I$4:I$32,MATCH($S18,Categories!$D$4:$D$32,0)))),O18=INDEX(Categories!I$4:I$32,MATCH($S18,Categories!$D$4:$D$32,0)),TRUE))</f>
        <v>1</v>
      </c>
      <c r="BG18" s="734" t="b">
        <f t="array" ref="BG18">IF(($S18=0.1),TRUE,IF(NOT(ISBLANK(INDEX(Categories!J$4:J$32,MATCH($S18,Categories!$D$4:$D$32,0)))),P18=INDEX(Categories!J$4:J$32,MATCH($S18,Categories!$D$4:$D$32,0)),TRUE))</f>
        <v>1</v>
      </c>
      <c r="BH18" s="734" t="b">
        <f t="array" ref="BH18">IF(($S18=0.1),TRUE,IF(NOT(ISBLANK(INDEX(Categories!K$4:K$32,MATCH($S18,Categories!$D$4:$D$32,0)))),Q18=INDEX(Categories!K$4:K$32,MATCH($S18,Categories!$D$4:$D$32,0)),TRUE))</f>
        <v>1</v>
      </c>
      <c r="BI18" s="734" t="b">
        <f t="array" ref="BI18">IF(($S18=0.1),TRUE,IF(NOT(ISBLANK(INDEX(Categories!L$4:L$32,MATCH($S18,Categories!$D$4:$D$32,0)))),R18=INDEX(Categories!L$4:L$32,MATCH($S18,Categories!$D$4:$D$32,0)),TRUE))</f>
        <v>1</v>
      </c>
      <c r="BJ18" s="734" t="e">
        <f t="shared" ca="1" si="20"/>
        <v>#NAME?</v>
      </c>
      <c r="BK18" s="734" t="e">
        <f t="shared" ca="1" si="11"/>
        <v>#NAME?</v>
      </c>
      <c r="BL18" s="734" t="e">
        <f t="shared" ref="BL18:BL22" ca="1" si="25">IF(AND(GTE($Y18,8),LTE($Y18,11),LT($AP18,8),NOT(ISBLANK(#REF!))),AF18,"-")</f>
        <v>#NAME?</v>
      </c>
    </row>
    <row r="19" spans="1:64" s="895" customFormat="1" ht="70" customHeight="1">
      <c r="A19" s="708">
        <f t="shared" si="1"/>
        <v>5</v>
      </c>
      <c r="B19" s="708">
        <f t="shared" si="6"/>
        <v>14</v>
      </c>
      <c r="C19" s="709" t="s">
        <v>145</v>
      </c>
      <c r="D19" s="710" t="str">
        <f t="array" aca="1" ref="D19" ca="1">IFERROR(INDEX(SBS!$B$1:$B$530,MATCH(C19,SBS!$A$1:$A$530,0)),"-")</f>
        <v>Horizontal Target PFCs</v>
      </c>
      <c r="E19" s="710" t="str">
        <f t="array" aca="1" ref="E19" ca="1">IFERROR(INDEX(SBS!$F$1:$F$530,MATCH(C19,SBS!$A$1:$A$530,0)),"-")</f>
        <v>1.1.1.2</v>
      </c>
      <c r="F19" s="710" t="str">
        <f t="array" aca="1" ref="F19" ca="1">IFERROR(INDEX(SBS!$C$1:$C$530,MATCH(C19,SBS!$A$1:$A$530,0)),"-")</f>
        <v>VV &amp; Internal Hardware</v>
      </c>
      <c r="G19" s="742" t="s">
        <v>136</v>
      </c>
      <c r="H19" s="717" t="s">
        <v>137</v>
      </c>
      <c r="I19" s="743" t="s">
        <v>138</v>
      </c>
      <c r="J19" s="744" t="s">
        <v>71</v>
      </c>
      <c r="K19" s="715" t="s">
        <v>72</v>
      </c>
      <c r="L19" s="716" t="s">
        <v>72</v>
      </c>
      <c r="M19" s="716" t="s">
        <v>115</v>
      </c>
      <c r="N19" s="717" t="s">
        <v>133</v>
      </c>
      <c r="O19" s="717" t="s">
        <v>76</v>
      </c>
      <c r="P19" s="717" t="s">
        <v>77</v>
      </c>
      <c r="Q19" s="717" t="s">
        <v>78</v>
      </c>
      <c r="R19" s="717" t="s">
        <v>79</v>
      </c>
      <c r="S19" s="717">
        <v>0.1</v>
      </c>
      <c r="T19" s="718">
        <f t="array" ref="T19">IFERROR(INDEX('Severity, Risk, and Probability'!$A$4:$A$8,MATCH(K19,'Severity, Risk, and Probability'!$B$4:$B$8,0)),"")</f>
        <v>3</v>
      </c>
      <c r="U19" s="718">
        <f t="array" ref="U19">IFERROR(INDEX('Severity, Risk, and Probability'!$A$4:$A$8,MATCH(L19,'Severity, Risk, and Probability'!$B$4:$B$8,0)),"")</f>
        <v>3</v>
      </c>
      <c r="V19" s="738">
        <v>0</v>
      </c>
      <c r="W19" s="718">
        <f t="array" ref="W19">IFERROR(MAX(INDEX('Severity, Risk, and Probability'!$A$13:$A$17,MATCH(M19,'Severity, Risk, and Probability'!$B$13:$B$17,0)),INDEX('Severity, Risk, and Probability'!$A$13:$A$17,MATCH(N19,'Severity, Risk, and Probability'!$C$13:$C$17,0)),INDEX('Severity, Risk, and Probability'!$A$13:$A$17,MATCH(O19,'Severity, Risk, and Probability'!$D$13:$D$17,0)),INDEX('Severity, Risk, and Probability'!$A$13:$A$17,MATCH(P19,'Severity, Risk, and Probability'!$E$13:$E$17,0)),INDEX('Severity, Risk, and Probability'!$A$13:$A$17,MATCH(Q19,'Severity, Risk, and Probability'!$F$13:$F$17,0))),"")</f>
        <v>0</v>
      </c>
      <c r="X19" s="720">
        <f t="array" ref="X19">IFERROR(INDEX('Severity, Risk, and Probability'!$A$20:$A$24,MATCH(R19,'Severity, Risk, and Probability'!$B$20:$B$24,0)),"")</f>
        <v>5</v>
      </c>
      <c r="Y19" s="718">
        <f t="shared" si="2"/>
        <v>0</v>
      </c>
      <c r="Z19" s="721">
        <f t="shared" si="3"/>
        <v>0</v>
      </c>
      <c r="AA19" s="722" t="s">
        <v>117</v>
      </c>
      <c r="AB19" s="723" t="str">
        <f t="array" aca="1" ref="AB19" ca="1">IFERROR(INDEX(SBS!$B$1:$B$530,MATCH(AA19,SBS!$A$1:$A$530,0)),"None")</f>
        <v>Real Time Control Software (PCS, FPDP)</v>
      </c>
      <c r="AC19" s="717" t="s">
        <v>81</v>
      </c>
      <c r="AD19" s="723" t="str">
        <f t="array" aca="1" ref="AD19" ca="1">IFERROR(INDEX(SBS!$B$1:$B$530,MATCH(AC19,SBS!$A$1:$A$530,0)),"None")</f>
        <v>Physics Imaging Systems</v>
      </c>
      <c r="AE19" s="722" t="s">
        <v>82</v>
      </c>
      <c r="AF19" s="723" t="str">
        <f t="array" aca="1" ref="AF19" ca="1">IFERROR(INDEX(SBS!$B$1:$B$530,MATCH(AE19,SBS!$A$1:$A$530,0)),"None")</f>
        <v>Plasma TV</v>
      </c>
      <c r="AG19" s="716"/>
      <c r="AH19" s="724" t="s">
        <v>84</v>
      </c>
      <c r="AI19" s="745" t="s">
        <v>86</v>
      </c>
      <c r="AJ19" s="716" t="s">
        <v>115</v>
      </c>
      <c r="AK19" s="717" t="s">
        <v>133</v>
      </c>
      <c r="AL19" s="717" t="s">
        <v>76</v>
      </c>
      <c r="AM19" s="717" t="s">
        <v>77</v>
      </c>
      <c r="AN19" s="717" t="s">
        <v>78</v>
      </c>
      <c r="AO19" s="723">
        <f t="array" ref="AO19">IFERROR(MAX(INDEX('Severity, Risk, and Probability'!$A$13:$A$17,MATCH(AJ19,'Severity, Risk, and Probability'!$B$13:$B$17,0)),INDEX('Severity, Risk, and Probability'!$A$13:$A$17,MATCH(AK19,'Severity, Risk, and Probability'!$C$13:$C$17,0)),INDEX('Severity, Risk, and Probability'!$A$13:$A$17,MATCH(AL19,'Severity, Risk, and Probability'!$D$13:$D$17,0)),INDEX('Severity, Risk, and Probability'!$A$13:$A$17,MATCH(AM19,'Severity, Risk, and Probability'!$E$13:$E$17,0)),INDEX('Severity, Risk, and Probability'!$A$13:$A$17,MATCH(AN19,'Severity, Risk, and Probability'!$F$13:$F$17,0))),"")</f>
        <v>0</v>
      </c>
      <c r="AP19" s="721">
        <f t="shared" si="5"/>
        <v>0</v>
      </c>
      <c r="AQ19" s="727" t="s">
        <v>84</v>
      </c>
      <c r="AR19" s="728" t="s">
        <v>84</v>
      </c>
      <c r="AS19" s="729"/>
      <c r="AT19" s="730"/>
      <c r="AU19" s="731"/>
      <c r="AV19" s="746" t="str">
        <f t="shared" si="7"/>
        <v>1.1.1</v>
      </c>
      <c r="AW19" s="747" t="str">
        <f t="shared" si="8"/>
        <v>1.1.1.1</v>
      </c>
      <c r="AX19" s="734" t="e">
        <f t="shared" ref="AX19:AX22" ca="1" si="26">IF(AND(GTE(Y19,12),LT(AP19,8),NOT(ISBLANK(AE19))),AB19,"-")</f>
        <v>#NAME?</v>
      </c>
      <c r="AY19" s="734" t="e">
        <f t="shared" ca="1" si="9"/>
        <v>#NAME?</v>
      </c>
      <c r="AZ19" s="734" t="e">
        <f t="shared" ca="1" si="24"/>
        <v>#NAME?</v>
      </c>
      <c r="BA19" s="734" t="b">
        <f t="shared" si="10"/>
        <v>1</v>
      </c>
      <c r="BB19" s="734" t="b">
        <f t="array" ref="BB19">IF(($S19=0.1),TRUE,IF(NOT(ISBLANK(INDEX(Categories!E$4:E$32,MATCH($S19,Categories!$D$4:$D$32,0)))),K19=INDEX(Categories!E$4:E$32,MATCH($S19,Categories!$D$4:$D$32,0)),TRUE))</f>
        <v>1</v>
      </c>
      <c r="BC19" s="734" t="b">
        <f t="array" ref="BC19">IF(($S19=0.1),TRUE,IF(NOT(ISBLANK(INDEX(Categories!F$4:F$32,MATCH($S19,Categories!$D$4:$D$32,0)))),L19=INDEX(Categories!F$4:F$32,MATCH($S19,Categories!$D$4:$D$32,0)),TRUE))</f>
        <v>1</v>
      </c>
      <c r="BD19" s="734" t="b">
        <f t="array" ref="BD19">IF(($S19=0.1),TRUE,IF(NOT(ISBLANK(INDEX(Categories!G$4:G$32,MATCH($S19,Categories!$D$4:$D$32,0)))),M19=INDEX(Categories!G$4:G$32,MATCH($S19,Categories!$D$4:$D$32,0)),TRUE))</f>
        <v>1</v>
      </c>
      <c r="BE19" s="734" t="b">
        <f t="array" ref="BE19">IF(($S19=0.1),TRUE,IF(NOT(ISBLANK(INDEX(Categories!H$4:H$32,MATCH($S19,Categories!$D$4:$D$32,0)))),N19=INDEX(Categories!H$4:H$32,MATCH($S19,Categories!$D$4:$D$32,0)),TRUE))</f>
        <v>1</v>
      </c>
      <c r="BF19" s="734" t="b">
        <f t="array" ref="BF19">IF(($S19=0.1),TRUE,IF(NOT(ISBLANK(INDEX(Categories!I$4:I$32,MATCH($S19,Categories!$D$4:$D$32,0)))),O19=INDEX(Categories!I$4:I$32,MATCH($S19,Categories!$D$4:$D$32,0)),TRUE))</f>
        <v>1</v>
      </c>
      <c r="BG19" s="734" t="b">
        <f t="array" ref="BG19">IF(($S19=0.1),TRUE,IF(NOT(ISBLANK(INDEX(Categories!J$4:J$32,MATCH($S19,Categories!$D$4:$D$32,0)))),P19=INDEX(Categories!J$4:J$32,MATCH($S19,Categories!$D$4:$D$32,0)),TRUE))</f>
        <v>1</v>
      </c>
      <c r="BH19" s="734" t="b">
        <f t="array" ref="BH19">IF(($S19=0.1),TRUE,IF(NOT(ISBLANK(INDEX(Categories!K$4:K$32,MATCH($S19,Categories!$D$4:$D$32,0)))),Q19=INDEX(Categories!K$4:K$32,MATCH($S19,Categories!$D$4:$D$32,0)),TRUE))</f>
        <v>1</v>
      </c>
      <c r="BI19" s="734" t="b">
        <f t="array" ref="BI19">IF(($S19=0.1),TRUE,IF(NOT(ISBLANK(INDEX(Categories!L$4:L$32,MATCH($S19,Categories!$D$4:$D$32,0)))),R19=INDEX(Categories!L$4:L$32,MATCH($S19,Categories!$D$4:$D$32,0)),TRUE))</f>
        <v>1</v>
      </c>
      <c r="BJ19" s="734" t="e">
        <f t="shared" ref="BJ19:BJ22" ca="1" si="27">IF(AND(GTE($Y19,8),LTE($Y19,11),LT($AP19,8),NOT(ISBLANK($AE19))),AB19,"-")</f>
        <v>#NAME?</v>
      </c>
      <c r="BK19" s="734" t="e">
        <f t="shared" ca="1" si="11"/>
        <v>#NAME?</v>
      </c>
      <c r="BL19" s="734" t="e">
        <f t="shared" ca="1" si="25"/>
        <v>#NAME?</v>
      </c>
    </row>
    <row r="20" spans="1:64" s="895" customFormat="1" ht="70" customHeight="1">
      <c r="A20" s="708">
        <f t="shared" si="1"/>
        <v>5</v>
      </c>
      <c r="B20" s="708">
        <f t="shared" si="6"/>
        <v>15</v>
      </c>
      <c r="C20" s="709" t="s">
        <v>145</v>
      </c>
      <c r="D20" s="710" t="str">
        <f t="array" aca="1" ref="D20" ca="1">IFERROR(INDEX(SBS!$B$1:$B$530,MATCH(C20,SBS!$A$1:$A$530,0)),"-")</f>
        <v>Horizontal Target PFCs</v>
      </c>
      <c r="E20" s="710" t="str">
        <f t="array" aca="1" ref="E20" ca="1">IFERROR(INDEX(SBS!$F$1:$F$530,MATCH(C20,SBS!$A$1:$A$530,0)),"-")</f>
        <v>1.1.1.2</v>
      </c>
      <c r="F20" s="710" t="str">
        <f t="array" aca="1" ref="F20" ca="1">IFERROR(INDEX(SBS!$C$1:$C$530,MATCH(C20,SBS!$A$1:$A$530,0)),"-")</f>
        <v>VV &amp; Internal Hardware</v>
      </c>
      <c r="G20" s="742" t="s">
        <v>139</v>
      </c>
      <c r="H20" s="717" t="s">
        <v>140</v>
      </c>
      <c r="I20" s="743" t="s">
        <v>141</v>
      </c>
      <c r="J20" s="744" t="s">
        <v>71</v>
      </c>
      <c r="K20" s="715" t="s">
        <v>73</v>
      </c>
      <c r="L20" s="716" t="s">
        <v>73</v>
      </c>
      <c r="M20" s="716" t="s">
        <v>74</v>
      </c>
      <c r="N20" s="717" t="s">
        <v>75</v>
      </c>
      <c r="O20" s="717" t="s">
        <v>76</v>
      </c>
      <c r="P20" s="717" t="s">
        <v>77</v>
      </c>
      <c r="Q20" s="717" t="s">
        <v>78</v>
      </c>
      <c r="R20" s="717" t="s">
        <v>79</v>
      </c>
      <c r="S20" s="717">
        <v>3.1</v>
      </c>
      <c r="T20" s="718">
        <f t="array" ref="T20">IFERROR(INDEX('Severity, Risk, and Probability'!$A$4:$A$8,MATCH(K20,'Severity, Risk, and Probability'!$B$4:$B$8,0)),"")</f>
        <v>2</v>
      </c>
      <c r="U20" s="718">
        <f t="array" ref="U20">IFERROR(INDEX('Severity, Risk, and Probability'!$A$4:$A$8,MATCH(L20,'Severity, Risk, and Probability'!$B$4:$B$8,0)),"")</f>
        <v>2</v>
      </c>
      <c r="V20" s="738">
        <v>0</v>
      </c>
      <c r="W20" s="718">
        <f t="array" ref="W20">IFERROR(MAX(INDEX('Severity, Risk, and Probability'!$A$13:$A$17,MATCH(M20,'Severity, Risk, and Probability'!$B$13:$B$17,0)),INDEX('Severity, Risk, and Probability'!$A$13:$A$17,MATCH(N20,'Severity, Risk, and Probability'!$C$13:$C$17,0)),INDEX('Severity, Risk, and Probability'!$A$13:$A$17,MATCH(O20,'Severity, Risk, and Probability'!$D$13:$D$17,0)),INDEX('Severity, Risk, and Probability'!$A$13:$A$17,MATCH(P20,'Severity, Risk, and Probability'!$E$13:$E$17,0)),INDEX('Severity, Risk, and Probability'!$A$13:$A$17,MATCH(Q20,'Severity, Risk, and Probability'!$F$13:$F$17,0))),"")</f>
        <v>3</v>
      </c>
      <c r="X20" s="720">
        <f t="array" ref="X20">IFERROR(INDEX('Severity, Risk, and Probability'!$A$20:$A$24,MATCH(R20,'Severity, Risk, and Probability'!$B$20:$B$24,0)),"")</f>
        <v>5</v>
      </c>
      <c r="Y20" s="718">
        <f t="shared" si="2"/>
        <v>6</v>
      </c>
      <c r="Z20" s="721">
        <f t="shared" si="3"/>
        <v>30</v>
      </c>
      <c r="AA20" s="722" t="s">
        <v>117</v>
      </c>
      <c r="AB20" s="723" t="str">
        <f t="array" aca="1" ref="AB20" ca="1">IFERROR(INDEX(SBS!$B$1:$B$530,MATCH(AA20,SBS!$A$1:$A$530,0)),"None")</f>
        <v>Real Time Control Software (PCS, FPDP)</v>
      </c>
      <c r="AC20" s="717" t="s">
        <v>81</v>
      </c>
      <c r="AD20" s="723" t="str">
        <f t="array" aca="1" ref="AD20" ca="1">IFERROR(INDEX(SBS!$B$1:$B$530,MATCH(AC20,SBS!$A$1:$A$530,0)),"None")</f>
        <v>Physics Imaging Systems</v>
      </c>
      <c r="AE20" s="722" t="s">
        <v>82</v>
      </c>
      <c r="AF20" s="723" t="str">
        <f t="array" aca="1" ref="AF20" ca="1">IFERROR(INDEX(SBS!$B$1:$B$530,MATCH(AE20,SBS!$A$1:$A$530,0)),"None")</f>
        <v>Plasma TV</v>
      </c>
      <c r="AG20" s="716" t="s">
        <v>142</v>
      </c>
      <c r="AH20" s="724" t="s">
        <v>84</v>
      </c>
      <c r="AI20" s="745" t="s">
        <v>86</v>
      </c>
      <c r="AJ20" s="716" t="s">
        <v>74</v>
      </c>
      <c r="AK20" s="717" t="s">
        <v>75</v>
      </c>
      <c r="AL20" s="717" t="s">
        <v>76</v>
      </c>
      <c r="AM20" s="717" t="s">
        <v>77</v>
      </c>
      <c r="AN20" s="717" t="s">
        <v>78</v>
      </c>
      <c r="AO20" s="723">
        <f t="array" ref="AO20">IFERROR(MAX(INDEX('Severity, Risk, and Probability'!$A$13:$A$17,MATCH(AJ20,'Severity, Risk, and Probability'!$B$13:$B$17,0)),INDEX('Severity, Risk, and Probability'!$A$13:$A$17,MATCH(AK20,'Severity, Risk, and Probability'!$C$13:$C$17,0)),INDEX('Severity, Risk, and Probability'!$A$13:$A$17,MATCH(AL20,'Severity, Risk, and Probability'!$D$13:$D$17,0)),INDEX('Severity, Risk, and Probability'!$A$13:$A$17,MATCH(AM20,'Severity, Risk, and Probability'!$E$13:$E$17,0)),INDEX('Severity, Risk, and Probability'!$A$13:$A$17,MATCH(AN20,'Severity, Risk, and Probability'!$F$13:$F$17,0))),"")</f>
        <v>3</v>
      </c>
      <c r="AP20" s="721">
        <f t="shared" si="5"/>
        <v>6</v>
      </c>
      <c r="AQ20" s="727" t="s">
        <v>84</v>
      </c>
      <c r="AR20" s="728" t="s">
        <v>84</v>
      </c>
      <c r="AS20" s="729"/>
      <c r="AT20" s="730"/>
      <c r="AU20" s="731"/>
      <c r="AV20" s="746" t="str">
        <f t="shared" si="7"/>
        <v>1.1.1</v>
      </c>
      <c r="AW20" s="747" t="str">
        <f t="shared" si="8"/>
        <v>1.1.1.1</v>
      </c>
      <c r="AX20" s="734" t="e">
        <f t="shared" ca="1" si="26"/>
        <v>#NAME?</v>
      </c>
      <c r="AY20" s="734" t="e">
        <f t="shared" ca="1" si="9"/>
        <v>#NAME?</v>
      </c>
      <c r="AZ20" s="734" t="e">
        <f t="shared" ca="1" si="24"/>
        <v>#NAME?</v>
      </c>
      <c r="BA20" s="734" t="b">
        <f t="shared" si="10"/>
        <v>1</v>
      </c>
      <c r="BB20" s="734" t="b">
        <f t="array" ref="BB20">IF(($S20=0.1),TRUE,IF(NOT(ISBLANK(INDEX(Categories!E$4:E$32,MATCH($S20,Categories!$D$4:$D$32,0)))),K20=INDEX(Categories!E$4:E$32,MATCH($S20,Categories!$D$4:$D$32,0)),TRUE))</f>
        <v>1</v>
      </c>
      <c r="BC20" s="734" t="b">
        <f t="array" ref="BC20">IF(($S20=0.1),TRUE,IF(NOT(ISBLANK(INDEX(Categories!F$4:F$32,MATCH($S20,Categories!$D$4:$D$32,0)))),L20=INDEX(Categories!F$4:F$32,MATCH($S20,Categories!$D$4:$D$32,0)),TRUE))</f>
        <v>1</v>
      </c>
      <c r="BD20" s="734" t="b">
        <f t="array" ref="BD20">IF(($S20=0.1),TRUE,IF(NOT(ISBLANK(INDEX(Categories!G$4:G$32,MATCH($S20,Categories!$D$4:$D$32,0)))),M20=INDEX(Categories!G$4:G$32,MATCH($S20,Categories!$D$4:$D$32,0)),TRUE))</f>
        <v>1</v>
      </c>
      <c r="BE20" s="734" t="b">
        <f t="array" ref="BE20">IF(($S20=0.1),TRUE,IF(NOT(ISBLANK(INDEX(Categories!H$4:H$32,MATCH($S20,Categories!$D$4:$D$32,0)))),N20=INDEX(Categories!H$4:H$32,MATCH($S20,Categories!$D$4:$D$32,0)),TRUE))</f>
        <v>1</v>
      </c>
      <c r="BF20" s="734" t="b">
        <f t="array" ref="BF20">IF(($S20=0.1),TRUE,IF(NOT(ISBLANK(INDEX(Categories!I$4:I$32,MATCH($S20,Categories!$D$4:$D$32,0)))),O20=INDEX(Categories!I$4:I$32,MATCH($S20,Categories!$D$4:$D$32,0)),TRUE))</f>
        <v>1</v>
      </c>
      <c r="BG20" s="734" t="b">
        <f t="array" ref="BG20">IF(($S20=0.1),TRUE,IF(NOT(ISBLANK(INDEX(Categories!J$4:J$32,MATCH($S20,Categories!$D$4:$D$32,0)))),P20=INDEX(Categories!J$4:J$32,MATCH($S20,Categories!$D$4:$D$32,0)),TRUE))</f>
        <v>1</v>
      </c>
      <c r="BH20" s="734" t="b">
        <f t="array" ref="BH20">IF(($S20=0.1),TRUE,IF(NOT(ISBLANK(INDEX(Categories!K$4:K$32,MATCH($S20,Categories!$D$4:$D$32,0)))),Q20=INDEX(Categories!K$4:K$32,MATCH($S20,Categories!$D$4:$D$32,0)),TRUE))</f>
        <v>1</v>
      </c>
      <c r="BI20" s="734" t="b">
        <f t="array" ref="BI20">IF(($S20=0.1),TRUE,IF(NOT(ISBLANK(INDEX(Categories!L$4:L$32,MATCH($S20,Categories!$D$4:$D$32,0)))),R20=INDEX(Categories!L$4:L$32,MATCH($S20,Categories!$D$4:$D$32,0)),TRUE))</f>
        <v>1</v>
      </c>
      <c r="BJ20" s="734" t="e">
        <f t="shared" ca="1" si="27"/>
        <v>#NAME?</v>
      </c>
      <c r="BK20" s="734" t="e">
        <f t="shared" ca="1" si="11"/>
        <v>#NAME?</v>
      </c>
      <c r="BL20" s="734" t="e">
        <f t="shared" ca="1" si="25"/>
        <v>#NAME?</v>
      </c>
    </row>
    <row r="21" spans="1:64" s="895" customFormat="1" ht="70" customHeight="1">
      <c r="A21" s="708">
        <f t="shared" si="1"/>
        <v>5</v>
      </c>
      <c r="B21" s="708">
        <f t="shared" si="6"/>
        <v>16</v>
      </c>
      <c r="C21" s="709" t="s">
        <v>145</v>
      </c>
      <c r="D21" s="710" t="str">
        <f t="array" aca="1" ref="D21" ca="1">IFERROR(INDEX(SBS!$B$1:$B$530,MATCH(C21,SBS!$A$1:$A$530,0)),"-")</f>
        <v>Horizontal Target PFCs</v>
      </c>
      <c r="E21" s="710" t="str">
        <f t="array" aca="1" ref="E21" ca="1">IFERROR(INDEX(SBS!$F$1:$F$530,MATCH(C21,SBS!$A$1:$A$530,0)),"-")</f>
        <v>1.1.1.2</v>
      </c>
      <c r="F21" s="710" t="str">
        <f t="array" aca="1" ref="F21" ca="1">IFERROR(INDEX(SBS!$C$1:$C$530,MATCH(C21,SBS!$A$1:$A$530,0)),"-")</f>
        <v>VV &amp; Internal Hardware</v>
      </c>
      <c r="G21" s="742" t="s">
        <v>68</v>
      </c>
      <c r="H21" s="717" t="s">
        <v>69</v>
      </c>
      <c r="I21" s="743" t="s">
        <v>70</v>
      </c>
      <c r="J21" s="744" t="s">
        <v>71</v>
      </c>
      <c r="K21" s="715" t="s">
        <v>72</v>
      </c>
      <c r="L21" s="716" t="s">
        <v>73</v>
      </c>
      <c r="M21" s="716" t="s">
        <v>74</v>
      </c>
      <c r="N21" s="717" t="s">
        <v>75</v>
      </c>
      <c r="O21" s="717" t="s">
        <v>76</v>
      </c>
      <c r="P21" s="717" t="s">
        <v>77</v>
      </c>
      <c r="Q21" s="717" t="s">
        <v>78</v>
      </c>
      <c r="R21" s="717" t="s">
        <v>79</v>
      </c>
      <c r="S21" s="717">
        <v>3.1</v>
      </c>
      <c r="T21" s="718">
        <f t="array" ref="T21">IFERROR(INDEX('Severity, Risk, and Probability'!$A$4:$A$8,MATCH(K21,'Severity, Risk, and Probability'!$B$4:$B$8,0)),"")</f>
        <v>3</v>
      </c>
      <c r="U21" s="718">
        <f t="array" ref="U21">IFERROR(INDEX('Severity, Risk, and Probability'!$A$4:$A$8,MATCH(L21,'Severity, Risk, and Probability'!$B$4:$B$8,0)),"")</f>
        <v>2</v>
      </c>
      <c r="V21" s="738">
        <v>0</v>
      </c>
      <c r="W21" s="718">
        <f t="array" ref="W21">IFERROR(MAX(INDEX('Severity, Risk, and Probability'!$A$13:$A$17,MATCH(M21,'Severity, Risk, and Probability'!$B$13:$B$17,0)),INDEX('Severity, Risk, and Probability'!$A$13:$A$17,MATCH(N21,'Severity, Risk, and Probability'!$C$13:$C$17,0)),INDEX('Severity, Risk, and Probability'!$A$13:$A$17,MATCH(O21,'Severity, Risk, and Probability'!$D$13:$D$17,0)),INDEX('Severity, Risk, and Probability'!$A$13:$A$17,MATCH(P21,'Severity, Risk, and Probability'!$E$13:$E$17,0)),INDEX('Severity, Risk, and Probability'!$A$13:$A$17,MATCH(Q21,'Severity, Risk, and Probability'!$F$13:$F$17,0))),"")</f>
        <v>3</v>
      </c>
      <c r="X21" s="720">
        <f t="array" ref="X21">IFERROR(INDEX('Severity, Risk, and Probability'!$A$20:$A$24,MATCH(R21,'Severity, Risk, and Probability'!$B$20:$B$24,0)),"")</f>
        <v>5</v>
      </c>
      <c r="Y21" s="718">
        <f t="shared" si="2"/>
        <v>9</v>
      </c>
      <c r="Z21" s="721">
        <f t="shared" si="3"/>
        <v>45</v>
      </c>
      <c r="AA21" s="722" t="s">
        <v>80</v>
      </c>
      <c r="AB21" s="723" t="str">
        <f t="array" aca="1" ref="AB21" ca="1">IFERROR(INDEX(SBS!$B$1:$B$530,MATCH(AA21,SBS!$A$1:$A$530,0)),"None")</f>
        <v>DCPS Software</v>
      </c>
      <c r="AC21" s="717" t="s">
        <v>81</v>
      </c>
      <c r="AD21" s="723" t="str">
        <f t="array" aca="1" ref="AD21" ca="1">IFERROR(INDEX(SBS!$B$1:$B$530,MATCH(AC21,SBS!$A$1:$A$530,0)),"None")</f>
        <v>Physics Imaging Systems</v>
      </c>
      <c r="AE21" s="722" t="s">
        <v>82</v>
      </c>
      <c r="AF21" s="723" t="str">
        <f t="array" aca="1" ref="AF21" ca="1">IFERROR(INDEX(SBS!$B$1:$B$530,MATCH(AE21,SBS!$A$1:$A$530,0)),"None")</f>
        <v>Plasma TV</v>
      </c>
      <c r="AG21" s="716" t="s">
        <v>143</v>
      </c>
      <c r="AH21" s="724" t="s">
        <v>84</v>
      </c>
      <c r="AI21" s="745" t="s">
        <v>86</v>
      </c>
      <c r="AJ21" s="716" t="str">
        <f t="shared" ref="AJ21:AK21" si="28">M21</f>
        <v>1 month &lt;= D &lt; 1 year</v>
      </c>
      <c r="AK21" s="717" t="str">
        <f t="shared" si="28"/>
        <v>$100K &lt;= C &lt; $5M</v>
      </c>
      <c r="AL21" s="717" t="s">
        <v>76</v>
      </c>
      <c r="AM21" s="717" t="str">
        <f t="shared" ref="AM21:AN21" si="29">P21</f>
        <v>No radiological impact of any form</v>
      </c>
      <c r="AN21" s="717" t="str">
        <f t="shared" si="29"/>
        <v>no environmental impact of any form</v>
      </c>
      <c r="AO21" s="723">
        <f t="array" ref="AO21">IFERROR(MAX(INDEX('Severity, Risk, and Probability'!$A$13:$A$17,MATCH(AJ21,'Severity, Risk, and Probability'!$B$13:$B$17,0)),INDEX('Severity, Risk, and Probability'!$A$13:$A$17,MATCH(AK21,'Severity, Risk, and Probability'!$C$13:$C$17,0)),INDEX('Severity, Risk, and Probability'!$A$13:$A$17,MATCH(AL21,'Severity, Risk, and Probability'!$D$13:$D$17,0)),INDEX('Severity, Risk, and Probability'!$A$13:$A$17,MATCH(AM21,'Severity, Risk, and Probability'!$E$13:$E$17,0)),INDEX('Severity, Risk, and Probability'!$A$13:$A$17,MATCH(AN21,'Severity, Risk, and Probability'!$F$13:$F$17,0))),"")</f>
        <v>3</v>
      </c>
      <c r="AP21" s="721">
        <f t="shared" si="5"/>
        <v>6</v>
      </c>
      <c r="AQ21" s="727" t="s">
        <v>84</v>
      </c>
      <c r="AR21" s="728" t="s">
        <v>84</v>
      </c>
      <c r="AS21" s="729"/>
      <c r="AT21" s="730"/>
      <c r="AU21" s="731"/>
      <c r="AV21" s="746" t="str">
        <f t="shared" si="7"/>
        <v>1.1.1</v>
      </c>
      <c r="AW21" s="747" t="str">
        <f t="shared" si="8"/>
        <v>1.1.1.1</v>
      </c>
      <c r="AX21" s="734" t="e">
        <f t="shared" ca="1" si="26"/>
        <v>#NAME?</v>
      </c>
      <c r="AY21" s="734" t="e">
        <f t="shared" ca="1" si="9"/>
        <v>#NAME?</v>
      </c>
      <c r="AZ21" s="734" t="e">
        <f t="shared" ca="1" si="24"/>
        <v>#NAME?</v>
      </c>
      <c r="BA21" s="734" t="b">
        <f t="shared" si="10"/>
        <v>0</v>
      </c>
      <c r="BB21" s="734" t="b">
        <f t="array" ref="BB21">IF(($S21=0.1),TRUE,IF(NOT(ISBLANK(INDEX(Categories!E$4:E$32,MATCH($S21,Categories!$D$4:$D$32,0)))),K21=INDEX(Categories!E$4:E$32,MATCH($S21,Categories!$D$4:$D$32,0)),TRUE))</f>
        <v>0</v>
      </c>
      <c r="BC21" s="734" t="b">
        <f t="array" ref="BC21">IF(($S21=0.1),TRUE,IF(NOT(ISBLANK(INDEX(Categories!F$4:F$32,MATCH($S21,Categories!$D$4:$D$32,0)))),L21=INDEX(Categories!F$4:F$32,MATCH($S21,Categories!$D$4:$D$32,0)),TRUE))</f>
        <v>1</v>
      </c>
      <c r="BD21" s="734" t="b">
        <f t="array" ref="BD21">IF(($S21=0.1),TRUE,IF(NOT(ISBLANK(INDEX(Categories!G$4:G$32,MATCH($S21,Categories!$D$4:$D$32,0)))),M21=INDEX(Categories!G$4:G$32,MATCH($S21,Categories!$D$4:$D$32,0)),TRUE))</f>
        <v>1</v>
      </c>
      <c r="BE21" s="734" t="b">
        <f t="array" ref="BE21">IF(($S21=0.1),TRUE,IF(NOT(ISBLANK(INDEX(Categories!H$4:H$32,MATCH($S21,Categories!$D$4:$D$32,0)))),N21=INDEX(Categories!H$4:H$32,MATCH($S21,Categories!$D$4:$D$32,0)),TRUE))</f>
        <v>1</v>
      </c>
      <c r="BF21" s="734" t="b">
        <f t="array" ref="BF21">IF(($S21=0.1),TRUE,IF(NOT(ISBLANK(INDEX(Categories!I$4:I$32,MATCH($S21,Categories!$D$4:$D$32,0)))),O21=INDEX(Categories!I$4:I$32,MATCH($S21,Categories!$D$4:$D$32,0)),TRUE))</f>
        <v>1</v>
      </c>
      <c r="BG21" s="734" t="b">
        <f t="array" ref="BG21">IF(($S21=0.1),TRUE,IF(NOT(ISBLANK(INDEX(Categories!J$4:J$32,MATCH($S21,Categories!$D$4:$D$32,0)))),P21=INDEX(Categories!J$4:J$32,MATCH($S21,Categories!$D$4:$D$32,0)),TRUE))</f>
        <v>1</v>
      </c>
      <c r="BH21" s="734" t="b">
        <f t="array" ref="BH21">IF(($S21=0.1),TRUE,IF(NOT(ISBLANK(INDEX(Categories!K$4:K$32,MATCH($S21,Categories!$D$4:$D$32,0)))),Q21=INDEX(Categories!K$4:K$32,MATCH($S21,Categories!$D$4:$D$32,0)),TRUE))</f>
        <v>1</v>
      </c>
      <c r="BI21" s="734" t="b">
        <f t="array" ref="BI21">IF(($S21=0.1),TRUE,IF(NOT(ISBLANK(INDEX(Categories!L$4:L$32,MATCH($S21,Categories!$D$4:$D$32,0)))),R21=INDEX(Categories!L$4:L$32,MATCH($S21,Categories!$D$4:$D$32,0)),TRUE))</f>
        <v>1</v>
      </c>
      <c r="BJ21" s="734" t="e">
        <f t="shared" ca="1" si="27"/>
        <v>#NAME?</v>
      </c>
      <c r="BK21" s="734" t="e">
        <f t="shared" ca="1" si="11"/>
        <v>#NAME?</v>
      </c>
      <c r="BL21" s="734" t="e">
        <f t="shared" ca="1" si="25"/>
        <v>#NAME?</v>
      </c>
    </row>
    <row r="22" spans="1:64" s="895" customFormat="1" ht="70" customHeight="1">
      <c r="A22" s="708">
        <f t="shared" si="1"/>
        <v>5</v>
      </c>
      <c r="B22" s="708">
        <f t="shared" si="6"/>
        <v>17</v>
      </c>
      <c r="C22" s="709" t="s">
        <v>145</v>
      </c>
      <c r="D22" s="710" t="str">
        <f t="array" aca="1" ref="D22" ca="1">IFERROR(INDEX(SBS!$B$1:$B$530,MATCH(C22,SBS!$A$1:$A$530,0)),"-")</f>
        <v>Horizontal Target PFCs</v>
      </c>
      <c r="E22" s="710" t="str">
        <f t="array" aca="1" ref="E22" ca="1">IFERROR(INDEX(SBS!$F$1:$F$530,MATCH(C22,SBS!$A$1:$A$530,0)),"-")</f>
        <v>1.1.1.2</v>
      </c>
      <c r="F22" s="710" t="str">
        <f t="array" aca="1" ref="F22" ca="1">IFERROR(INDEX(SBS!$C$1:$C$530,MATCH(C22,SBS!$A$1:$A$530,0)),"-")</f>
        <v>VV &amp; Internal Hardware</v>
      </c>
      <c r="G22" s="742" t="s">
        <v>144</v>
      </c>
      <c r="H22" s="717" t="s">
        <v>69</v>
      </c>
      <c r="I22" s="743" t="s">
        <v>70</v>
      </c>
      <c r="J22" s="744" t="s">
        <v>71</v>
      </c>
      <c r="K22" s="715" t="s">
        <v>72</v>
      </c>
      <c r="L22" s="716" t="s">
        <v>127</v>
      </c>
      <c r="M22" s="716" t="s">
        <v>74</v>
      </c>
      <c r="N22" s="717" t="s">
        <v>75</v>
      </c>
      <c r="O22" s="717" t="s">
        <v>76</v>
      </c>
      <c r="P22" s="717" t="s">
        <v>77</v>
      </c>
      <c r="Q22" s="717" t="s">
        <v>78</v>
      </c>
      <c r="R22" s="717" t="s">
        <v>79</v>
      </c>
      <c r="S22" s="717">
        <v>2.4</v>
      </c>
      <c r="T22" s="718">
        <f t="array" ref="T22">IFERROR(INDEX('Severity, Risk, and Probability'!$A$4:$A$8,MATCH(K22,'Severity, Risk, and Probability'!$B$4:$B$8,0)),"")</f>
        <v>3</v>
      </c>
      <c r="U22" s="718">
        <f t="array" ref="U22">IFERROR(INDEX('Severity, Risk, and Probability'!$A$4:$A$8,MATCH(L22,'Severity, Risk, and Probability'!$B$4:$B$8,0)),"")</f>
        <v>1</v>
      </c>
      <c r="V22" s="738">
        <v>0</v>
      </c>
      <c r="W22" s="718">
        <f t="array" ref="W22">IFERROR(MAX(INDEX('Severity, Risk, and Probability'!$A$13:$A$17,MATCH(M22,'Severity, Risk, and Probability'!$B$13:$B$17,0)),INDEX('Severity, Risk, and Probability'!$A$13:$A$17,MATCH(N22,'Severity, Risk, and Probability'!$C$13:$C$17,0)),INDEX('Severity, Risk, and Probability'!$A$13:$A$17,MATCH(O22,'Severity, Risk, and Probability'!$D$13:$D$17,0)),INDEX('Severity, Risk, and Probability'!$A$13:$A$17,MATCH(P22,'Severity, Risk, and Probability'!$E$13:$E$17,0)),INDEX('Severity, Risk, and Probability'!$A$13:$A$17,MATCH(Q22,'Severity, Risk, and Probability'!$F$13:$F$17,0))),"")</f>
        <v>3</v>
      </c>
      <c r="X22" s="720">
        <f t="array" ref="X22">IFERROR(INDEX('Severity, Risk, and Probability'!$A$20:$A$24,MATCH(R22,'Severity, Risk, and Probability'!$B$20:$B$24,0)),"")</f>
        <v>5</v>
      </c>
      <c r="Y22" s="718">
        <f t="shared" si="2"/>
        <v>9</v>
      </c>
      <c r="Z22" s="721">
        <f t="shared" si="3"/>
        <v>45</v>
      </c>
      <c r="AA22" s="722" t="s">
        <v>80</v>
      </c>
      <c r="AB22" s="723" t="str">
        <f t="array" aca="1" ref="AB22" ca="1">IFERROR(INDEX(SBS!$B$1:$B$530,MATCH(AA22,SBS!$A$1:$A$530,0)),"None")</f>
        <v>DCPS Software</v>
      </c>
      <c r="AC22" s="717" t="s">
        <v>81</v>
      </c>
      <c r="AD22" s="723" t="str">
        <f t="array" aca="1" ref="AD22" ca="1">IFERROR(INDEX(SBS!$B$1:$B$530,MATCH(AC22,SBS!$A$1:$A$530,0)),"None")</f>
        <v>Physics Imaging Systems</v>
      </c>
      <c r="AE22" s="722" t="s">
        <v>82</v>
      </c>
      <c r="AF22" s="723" t="str">
        <f t="array" aca="1" ref="AF22" ca="1">IFERROR(INDEX(SBS!$B$1:$B$530,MATCH(AE22,SBS!$A$1:$A$530,0)),"None")</f>
        <v>Plasma TV</v>
      </c>
      <c r="AG22" s="716" t="s">
        <v>143</v>
      </c>
      <c r="AH22" s="724" t="s">
        <v>84</v>
      </c>
      <c r="AI22" s="745" t="s">
        <v>86</v>
      </c>
      <c r="AJ22" s="716" t="s">
        <v>74</v>
      </c>
      <c r="AK22" s="717" t="s">
        <v>75</v>
      </c>
      <c r="AL22" s="717" t="s">
        <v>76</v>
      </c>
      <c r="AM22" s="717" t="s">
        <v>77</v>
      </c>
      <c r="AN22" s="717" t="s">
        <v>78</v>
      </c>
      <c r="AO22" s="723">
        <f t="array" ref="AO22">IFERROR(MAX(INDEX('Severity, Risk, and Probability'!$A$13:$A$17,MATCH(AJ22,'Severity, Risk, and Probability'!$B$13:$B$17,0)),INDEX('Severity, Risk, and Probability'!$A$13:$A$17,MATCH(AK22,'Severity, Risk, and Probability'!$C$13:$C$17,0)),INDEX('Severity, Risk, and Probability'!$A$13:$A$17,MATCH(AL22,'Severity, Risk, and Probability'!$D$13:$D$17,0)),INDEX('Severity, Risk, and Probability'!$A$13:$A$17,MATCH(AM22,'Severity, Risk, and Probability'!$E$13:$E$17,0)),INDEX('Severity, Risk, and Probability'!$A$13:$A$17,MATCH(AN22,'Severity, Risk, and Probability'!$F$13:$F$17,0))),"")</f>
        <v>3</v>
      </c>
      <c r="AP22" s="721">
        <f t="shared" si="5"/>
        <v>3</v>
      </c>
      <c r="AQ22" s="727" t="s">
        <v>84</v>
      </c>
      <c r="AR22" s="728" t="s">
        <v>84</v>
      </c>
      <c r="AS22" s="729"/>
      <c r="AT22" s="730"/>
      <c r="AU22" s="731"/>
      <c r="AV22" s="746" t="str">
        <f t="shared" si="7"/>
        <v>1.1.1</v>
      </c>
      <c r="AW22" s="747" t="str">
        <f t="shared" si="8"/>
        <v>1.1.1.1</v>
      </c>
      <c r="AX22" s="734" t="e">
        <f t="shared" ca="1" si="26"/>
        <v>#NAME?</v>
      </c>
      <c r="AY22" s="734" t="e">
        <f t="shared" ca="1" si="9"/>
        <v>#NAME?</v>
      </c>
      <c r="AZ22" s="734" t="e">
        <f t="shared" ca="1" si="24"/>
        <v>#NAME?</v>
      </c>
      <c r="BA22" s="734" t="b">
        <f t="shared" si="10"/>
        <v>0</v>
      </c>
      <c r="BB22" s="734" t="b">
        <f t="array" ref="BB22">IF(($S22=0.1),TRUE,IF(NOT(ISBLANK(INDEX(Categories!E$4:E$32,MATCH($S22,Categories!$D$4:$D$32,0)))),K22=INDEX(Categories!E$4:E$32,MATCH($S22,Categories!$D$4:$D$32,0)),TRUE))</f>
        <v>1</v>
      </c>
      <c r="BC22" s="734" t="b">
        <f t="array" ref="BC22">IF(($S22=0.1),TRUE,IF(NOT(ISBLANK(INDEX(Categories!F$4:F$32,MATCH($S22,Categories!$D$4:$D$32,0)))),L22=INDEX(Categories!F$4:F$32,MATCH($S22,Categories!$D$4:$D$32,0)),TRUE))</f>
        <v>1</v>
      </c>
      <c r="BD22" s="734" t="b">
        <f t="array" ref="BD22">IF(($S22=0.1),TRUE,IF(NOT(ISBLANK(INDEX(Categories!G$4:G$32,MATCH($S22,Categories!$D$4:$D$32,0)))),M22=INDEX(Categories!G$4:G$32,MATCH($S22,Categories!$D$4:$D$32,0)),TRUE))</f>
        <v>1</v>
      </c>
      <c r="BE22" s="734" t="b">
        <f t="array" ref="BE22">IF(($S22=0.1),TRUE,IF(NOT(ISBLANK(INDEX(Categories!H$4:H$32,MATCH($S22,Categories!$D$4:$D$32,0)))),N22=INDEX(Categories!H$4:H$32,MATCH($S22,Categories!$D$4:$D$32,0)),TRUE))</f>
        <v>1</v>
      </c>
      <c r="BF22" s="734" t="b">
        <f t="array" ref="BF22">IF(($S22=0.1),TRUE,IF(NOT(ISBLANK(INDEX(Categories!I$4:I$32,MATCH($S22,Categories!$D$4:$D$32,0)))),O22=INDEX(Categories!I$4:I$32,MATCH($S22,Categories!$D$4:$D$32,0)),TRUE))</f>
        <v>1</v>
      </c>
      <c r="BG22" s="734" t="b">
        <f t="array" ref="BG22">IF(($S22=0.1),TRUE,IF(NOT(ISBLANK(INDEX(Categories!J$4:J$32,MATCH($S22,Categories!$D$4:$D$32,0)))),P22=INDEX(Categories!J$4:J$32,MATCH($S22,Categories!$D$4:$D$32,0)),TRUE))</f>
        <v>1</v>
      </c>
      <c r="BH22" s="734" t="b">
        <f t="array" ref="BH22">IF(($S22=0.1),TRUE,IF(NOT(ISBLANK(INDEX(Categories!K$4:K$32,MATCH($S22,Categories!$D$4:$D$32,0)))),Q22=INDEX(Categories!K$4:K$32,MATCH($S22,Categories!$D$4:$D$32,0)),TRUE))</f>
        <v>1</v>
      </c>
      <c r="BI22" s="734" t="b">
        <f t="array" ref="BI22">IF(($S22=0.1),TRUE,IF(NOT(ISBLANK(INDEX(Categories!L$4:L$32,MATCH($S22,Categories!$D$4:$D$32,0)))),R22=INDEX(Categories!L$4:L$32,MATCH($S22,Categories!$D$4:$D$32,0)),TRUE))</f>
        <v>0</v>
      </c>
      <c r="BJ22" s="734" t="e">
        <f t="shared" ca="1" si="27"/>
        <v>#NAME?</v>
      </c>
      <c r="BK22" s="734" t="e">
        <f t="shared" ca="1" si="11"/>
        <v>#NAME?</v>
      </c>
      <c r="BL22" s="734" t="e">
        <f t="shared" ca="1" si="25"/>
        <v>#NAME?</v>
      </c>
    </row>
    <row r="23" spans="1:64" s="895" customFormat="1" ht="70" customHeight="1">
      <c r="A23" s="708">
        <f t="shared" si="1"/>
        <v>5</v>
      </c>
      <c r="B23" s="708">
        <f t="shared" si="6"/>
        <v>18</v>
      </c>
      <c r="C23" s="709" t="s">
        <v>145</v>
      </c>
      <c r="D23" s="710" t="str">
        <f t="array" aca="1" ref="D23" ca="1">IFERROR(INDEX(SBS!$B$1:$B$530,MATCH(C23,SBS!$A$1:$A$530,0)),"-")</f>
        <v>Horizontal Target PFCs</v>
      </c>
      <c r="E23" s="710" t="str">
        <f t="array" aca="1" ref="E23" ca="1">IFERROR(INDEX(SBS!$F$1:$F$530,MATCH(C23,SBS!$A$1:$A$530,0)),"-")</f>
        <v>1.1.1.2</v>
      </c>
      <c r="F23" s="710" t="str">
        <f t="array" aca="1" ref="F23" ca="1">IFERROR(INDEX(SBS!$C$1:$C$530,MATCH(C23,SBS!$A$1:$A$530,0)),"-")</f>
        <v>VV &amp; Internal Hardware</v>
      </c>
      <c r="G23" s="742" t="s">
        <v>113</v>
      </c>
      <c r="H23" s="717" t="s">
        <v>107</v>
      </c>
      <c r="I23" s="743" t="s">
        <v>114</v>
      </c>
      <c r="J23" s="744" t="s">
        <v>71</v>
      </c>
      <c r="K23" s="715" t="s">
        <v>72</v>
      </c>
      <c r="L23" s="716" t="s">
        <v>72</v>
      </c>
      <c r="M23" s="716" t="s">
        <v>115</v>
      </c>
      <c r="N23" s="717" t="s">
        <v>116</v>
      </c>
      <c r="O23" s="717" t="s">
        <v>76</v>
      </c>
      <c r="P23" s="717" t="s">
        <v>77</v>
      </c>
      <c r="Q23" s="717" t="s">
        <v>78</v>
      </c>
      <c r="R23" s="717" t="s">
        <v>79</v>
      </c>
      <c r="S23" s="717">
        <v>3.2</v>
      </c>
      <c r="T23" s="718">
        <f t="array" ref="T23">IFERROR(INDEX('Severity, Risk, and Probability'!$A$4:$A$8,MATCH(K23,'Severity, Risk, and Probability'!$B$4:$B$8,0)),"")</f>
        <v>3</v>
      </c>
      <c r="U23" s="718">
        <f t="array" ref="U23">IFERROR(INDEX('Severity, Risk, and Probability'!$A$4:$A$8,MATCH(L23,'Severity, Risk, and Probability'!$B$4:$B$8,0)),"")</f>
        <v>3</v>
      </c>
      <c r="V23" s="738">
        <v>0</v>
      </c>
      <c r="W23" s="718">
        <f t="array" ref="W23">IFERROR(MAX(INDEX('Severity, Risk, and Probability'!$A$13:$A$17,MATCH(M23,'Severity, Risk, and Probability'!$B$13:$B$17,0)),INDEX('Severity, Risk, and Probability'!$A$13:$A$17,MATCH(N23,'Severity, Risk, and Probability'!$C$13:$C$17,0)),INDEX('Severity, Risk, and Probability'!$A$13:$A$17,MATCH(O23,'Severity, Risk, and Probability'!$D$13:$D$17,0)),INDEX('Severity, Risk, and Probability'!$A$13:$A$17,MATCH(P23,'Severity, Risk, and Probability'!$E$13:$E$17,0)),INDEX('Severity, Risk, and Probability'!$A$13:$A$17,MATCH(Q23,'Severity, Risk, and Probability'!$F$13:$F$17,0))),"")</f>
        <v>2</v>
      </c>
      <c r="X23" s="720">
        <f t="array" ref="X23">IFERROR(INDEX('Severity, Risk, and Probability'!$A$20:$A$24,MATCH(R23,'Severity, Risk, and Probability'!$B$20:$B$24,0)),"")</f>
        <v>5</v>
      </c>
      <c r="Y23" s="718">
        <f t="shared" si="2"/>
        <v>6</v>
      </c>
      <c r="Z23" s="721">
        <f t="shared" si="3"/>
        <v>30</v>
      </c>
      <c r="AA23" s="722" t="s">
        <v>117</v>
      </c>
      <c r="AB23" s="723" t="str">
        <f t="array" aca="1" ref="AB23" ca="1">IFERROR(INDEX(SBS!$B$1:$B$530,MATCH(AA23,SBS!$A$1:$A$530,0)),"None")</f>
        <v>Real Time Control Software (PCS, FPDP)</v>
      </c>
      <c r="AC23" s="717" t="s">
        <v>81</v>
      </c>
      <c r="AD23" s="723" t="str">
        <f t="array" aca="1" ref="AD23" ca="1">IFERROR(INDEX(SBS!$B$1:$B$530,MATCH(AC23,SBS!$A$1:$A$530,0)),"None")</f>
        <v>Physics Imaging Systems</v>
      </c>
      <c r="AE23" s="722" t="s">
        <v>82</v>
      </c>
      <c r="AF23" s="723" t="str">
        <f t="array" aca="1" ref="AF23" ca="1">IFERROR(INDEX(SBS!$B$1:$B$530,MATCH(AE23,SBS!$A$1:$A$530,0)),"None")</f>
        <v>Plasma TV</v>
      </c>
      <c r="AG23" s="716" t="s">
        <v>118</v>
      </c>
      <c r="AH23" s="724" t="s">
        <v>92</v>
      </c>
      <c r="AI23" s="745" t="s">
        <v>86</v>
      </c>
      <c r="AJ23" s="716" t="s">
        <v>119</v>
      </c>
      <c r="AK23" s="717" t="s">
        <v>116</v>
      </c>
      <c r="AL23" s="717" t="s">
        <v>76</v>
      </c>
      <c r="AM23" s="717" t="s">
        <v>77</v>
      </c>
      <c r="AN23" s="717" t="s">
        <v>78</v>
      </c>
      <c r="AO23" s="723">
        <f t="array" ref="AO23">IFERROR(MAX(INDEX('Severity, Risk, and Probability'!$A$13:$A$17,MATCH(AJ23,'Severity, Risk, and Probability'!$B$13:$B$17,0)),INDEX('Severity, Risk, and Probability'!$A$13:$A$17,MATCH(AK23,'Severity, Risk, and Probability'!$C$13:$C$17,0)),INDEX('Severity, Risk, and Probability'!$A$13:$A$17,MATCH(AL23,'Severity, Risk, and Probability'!$D$13:$D$17,0)),INDEX('Severity, Risk, and Probability'!$A$13:$A$17,MATCH(AM23,'Severity, Risk, and Probability'!$E$13:$E$17,0)),INDEX('Severity, Risk, and Probability'!$A$13:$A$17,MATCH(AN23,'Severity, Risk, and Probability'!$F$13:$F$17,0))),"")</f>
        <v>2</v>
      </c>
      <c r="AP23" s="721">
        <f t="shared" si="5"/>
        <v>6</v>
      </c>
      <c r="AQ23" s="727" t="s">
        <v>84</v>
      </c>
      <c r="AR23" s="728" t="s">
        <v>84</v>
      </c>
      <c r="AS23" s="729"/>
      <c r="AT23" s="730"/>
      <c r="AU23" s="731"/>
      <c r="AV23" s="746" t="str">
        <f t="shared" si="7"/>
        <v>1.1.1</v>
      </c>
      <c r="AW23" s="747" t="str">
        <f t="shared" si="8"/>
        <v>1.1.1.1</v>
      </c>
      <c r="AX23" s="734" t="e">
        <f ca="1">IF(AND(GTE(Y23,12),LT(AP23,8),NOT(ISBLANK(AA23))),AB23,"-")</f>
        <v>#NAME?</v>
      </c>
      <c r="AY23" s="734" t="e">
        <f t="shared" ca="1" si="9"/>
        <v>#NAME?</v>
      </c>
      <c r="AZ23" s="734" t="e">
        <f ca="1">IF(AND(GTE(Y23,12),LT(AP23,8),NOT(ISBLANK(AE23))),AF23,"-")</f>
        <v>#NAME?</v>
      </c>
      <c r="BA23" s="734" t="b">
        <f t="shared" si="10"/>
        <v>1</v>
      </c>
      <c r="BB23" s="734" t="b">
        <f t="array" ref="BB23">IF(($S23=0.1),TRUE,IF(NOT(ISBLANK(INDEX(Categories!E$4:E$32,MATCH($S23,Categories!$D$4:$D$32,0)))),K23=INDEX(Categories!E$4:E$32,MATCH($S23,Categories!$D$4:$D$32,0)),TRUE))</f>
        <v>1</v>
      </c>
      <c r="BC23" s="734" t="b">
        <f t="array" ref="BC23">IF(($S23=0.1),TRUE,IF(NOT(ISBLANK(INDEX(Categories!F$4:F$32,MATCH($S23,Categories!$D$4:$D$32,0)))),L23=INDEX(Categories!F$4:F$32,MATCH($S23,Categories!$D$4:$D$32,0)),TRUE))</f>
        <v>1</v>
      </c>
      <c r="BD23" s="734" t="b">
        <f t="array" ref="BD23">IF(($S23=0.1),TRUE,IF(NOT(ISBLANK(INDEX(Categories!G$4:G$32,MATCH($S23,Categories!$D$4:$D$32,0)))),M23=INDEX(Categories!G$4:G$32,MATCH($S23,Categories!$D$4:$D$32,0)),TRUE))</f>
        <v>1</v>
      </c>
      <c r="BE23" s="734" t="b">
        <f t="array" ref="BE23">IF(($S23=0.1),TRUE,IF(NOT(ISBLANK(INDEX(Categories!H$4:H$32,MATCH($S23,Categories!$D$4:$D$32,0)))),N23=INDEX(Categories!H$4:H$32,MATCH($S23,Categories!$D$4:$D$32,0)),TRUE))</f>
        <v>1</v>
      </c>
      <c r="BF23" s="734" t="b">
        <f t="array" ref="BF23">IF(($S23=0.1),TRUE,IF(NOT(ISBLANK(INDEX(Categories!I$4:I$32,MATCH($S23,Categories!$D$4:$D$32,0)))),O23=INDEX(Categories!I$4:I$32,MATCH($S23,Categories!$D$4:$D$32,0)),TRUE))</f>
        <v>1</v>
      </c>
      <c r="BG23" s="734" t="b">
        <f t="array" ref="BG23">IF(($S23=0.1),TRUE,IF(NOT(ISBLANK(INDEX(Categories!J$4:J$32,MATCH($S23,Categories!$D$4:$D$32,0)))),P23=INDEX(Categories!J$4:J$32,MATCH($S23,Categories!$D$4:$D$32,0)),TRUE))</f>
        <v>1</v>
      </c>
      <c r="BH23" s="734" t="b">
        <f t="array" ref="BH23">IF(($S23=0.1),TRUE,IF(NOT(ISBLANK(INDEX(Categories!K$4:K$32,MATCH($S23,Categories!$D$4:$D$32,0)))),Q23=INDEX(Categories!K$4:K$32,MATCH($S23,Categories!$D$4:$D$32,0)),TRUE))</f>
        <v>1</v>
      </c>
      <c r="BI23" s="734" t="b">
        <f t="array" ref="BI23">IF(($S23=0.1),TRUE,IF(NOT(ISBLANK(INDEX(Categories!L$4:L$32,MATCH($S23,Categories!$D$4:$D$32,0)))),R23=INDEX(Categories!L$4:L$32,MATCH($S23,Categories!$D$4:$D$32,0)),TRUE))</f>
        <v>1</v>
      </c>
      <c r="BJ23" s="734" t="e">
        <f ca="1">IF(AND(GTE($Y23,8),LTE($Y23,11),LT($AP23,8),NOT(ISBLANK($AA23))),AB23,"-")</f>
        <v>#NAME?</v>
      </c>
      <c r="BK23" s="734" t="e">
        <f t="shared" ca="1" si="11"/>
        <v>#NAME?</v>
      </c>
      <c r="BL23" s="734" t="e">
        <f ca="1">IF(AND(GTE($Y23,8),LTE($Y23,11),LT($AP23,8),NOT(ISBLANK($AE23))),AF23,"-")</f>
        <v>#NAME?</v>
      </c>
    </row>
    <row r="24" spans="1:64" s="895" customFormat="1" ht="70" customHeight="1">
      <c r="A24" s="708">
        <f t="shared" si="1"/>
        <v>5</v>
      </c>
      <c r="B24" s="708">
        <f t="shared" si="6"/>
        <v>19</v>
      </c>
      <c r="C24" s="709" t="s">
        <v>145</v>
      </c>
      <c r="D24" s="710" t="str">
        <f t="array" aca="1" ref="D24" ca="1">IFERROR(INDEX(SBS!$B$1:$B$530,MATCH(C24,SBS!$A$1:$A$530,0)),"-")</f>
        <v>Horizontal Target PFCs</v>
      </c>
      <c r="E24" s="710" t="str">
        <f t="array" aca="1" ref="E24" ca="1">IFERROR(INDEX(SBS!$F$1:$F$530,MATCH(C24,SBS!$A$1:$A$530,0)),"-")</f>
        <v>1.1.1.2</v>
      </c>
      <c r="F24" s="710" t="str">
        <f t="array" aca="1" ref="F24" ca="1">IFERROR(INDEX(SBS!$C$1:$C$530,MATCH(C24,SBS!$A$1:$A$530,0)),"-")</f>
        <v>VV &amp; Internal Hardware</v>
      </c>
      <c r="G24" s="742" t="s">
        <v>156</v>
      </c>
      <c r="H24" s="717" t="s">
        <v>157</v>
      </c>
      <c r="I24" s="743" t="s">
        <v>158</v>
      </c>
      <c r="J24" s="744" t="s">
        <v>103</v>
      </c>
      <c r="K24" s="715" t="s">
        <v>73</v>
      </c>
      <c r="L24" s="716" t="s">
        <v>73</v>
      </c>
      <c r="M24" s="716" t="s">
        <v>74</v>
      </c>
      <c r="N24" s="717" t="s">
        <v>75</v>
      </c>
      <c r="O24" s="717" t="s">
        <v>76</v>
      </c>
      <c r="P24" s="717" t="s">
        <v>77</v>
      </c>
      <c r="Q24" s="717" t="s">
        <v>78</v>
      </c>
      <c r="R24" s="717" t="s">
        <v>79</v>
      </c>
      <c r="S24" s="717">
        <v>0.1</v>
      </c>
      <c r="T24" s="718">
        <f t="array" ref="T24">IFERROR(INDEX('Severity, Risk, and Probability'!$A$4:$A$8,MATCH(K24,'Severity, Risk, and Probability'!$B$4:$B$8,0)),"")</f>
        <v>2</v>
      </c>
      <c r="U24" s="718">
        <f t="array" ref="U24">IFERROR(INDEX('Severity, Risk, and Probability'!$A$4:$A$8,MATCH(L24,'Severity, Risk, and Probability'!$B$4:$B$8,0)),"")</f>
        <v>2</v>
      </c>
      <c r="V24" s="748">
        <v>0</v>
      </c>
      <c r="W24" s="718">
        <f t="array" ref="W24">IFERROR(MAX(INDEX('Severity, Risk, and Probability'!$A$13:$A$17,MATCH(M24,'Severity, Risk, and Probability'!$B$13:$B$17,0)),INDEX('Severity, Risk, and Probability'!$A$13:$A$17,MATCH(N24,'Severity, Risk, and Probability'!$C$13:$C$17,0)),INDEX('Severity, Risk, and Probability'!$A$13:$A$17,MATCH(O24,'Severity, Risk, and Probability'!$D$13:$D$17,0)),INDEX('Severity, Risk, and Probability'!$A$13:$A$17,MATCH(P24,'Severity, Risk, and Probability'!$E$13:$E$17,0)),INDEX('Severity, Risk, and Probability'!$A$13:$A$17,MATCH(Q24,'Severity, Risk, and Probability'!$F$13:$F$17,0))),"")</f>
        <v>3</v>
      </c>
      <c r="X24" s="723">
        <f t="array" ref="X24">IFERROR(INDEX('Severity, Risk, and Probability'!$A$20:$A$24,MATCH(R24,'Severity, Risk, and Probability'!$B$20:$B$24,0)),"")</f>
        <v>5</v>
      </c>
      <c r="Y24" s="718">
        <f t="shared" si="2"/>
        <v>6</v>
      </c>
      <c r="Z24" s="721">
        <f t="shared" si="3"/>
        <v>30</v>
      </c>
      <c r="AA24" s="722" t="s">
        <v>161</v>
      </c>
      <c r="AB24" s="723" t="str">
        <f t="array" aca="1" ref="AB24" ca="1">IFERROR(INDEX(SBS!$B$1:$B$530,MATCH(AA24,SBS!$A$1:$A$530,0)),"None")</f>
        <v>Machine Instrumentation</v>
      </c>
      <c r="AC24" s="717" t="s">
        <v>81</v>
      </c>
      <c r="AD24" s="723" t="str">
        <f t="array" aca="1" ref="AD24" ca="1">IFERROR(INDEX(SBS!$B$1:$B$530,MATCH(AC24,SBS!$A$1:$A$530,0)),"None")</f>
        <v>Physics Imaging Systems</v>
      </c>
      <c r="AE24" s="722" t="s">
        <v>82</v>
      </c>
      <c r="AF24" s="723" t="str">
        <f t="array" aca="1" ref="AF24" ca="1">IFERROR(INDEX(SBS!$B$1:$B$530,MATCH(AE24,SBS!$A$1:$A$530,0)),"None")</f>
        <v>Plasma TV</v>
      </c>
      <c r="AG24" s="716" t="s">
        <v>162</v>
      </c>
      <c r="AH24" s="724" t="s">
        <v>84</v>
      </c>
      <c r="AI24" s="745" t="s">
        <v>86</v>
      </c>
      <c r="AJ24" s="716" t="s">
        <v>74</v>
      </c>
      <c r="AK24" s="717" t="s">
        <v>75</v>
      </c>
      <c r="AL24" s="717" t="s">
        <v>76</v>
      </c>
      <c r="AM24" s="717" t="s">
        <v>77</v>
      </c>
      <c r="AN24" s="717" t="s">
        <v>78</v>
      </c>
      <c r="AO24" s="723">
        <f t="array" ref="AO24">IFERROR(MAX(INDEX('Severity, Risk, and Probability'!$A$13:$A$17,MATCH(AJ24,'Severity, Risk, and Probability'!$B$13:$B$17,0)),INDEX('Severity, Risk, and Probability'!$A$13:$A$17,MATCH(AK24,'Severity, Risk, and Probability'!$C$13:$C$17,0)),INDEX('Severity, Risk, and Probability'!$A$13:$A$17,MATCH(AL24,'Severity, Risk, and Probability'!$D$13:$D$17,0)),INDEX('Severity, Risk, and Probability'!$A$13:$A$17,MATCH(AM24,'Severity, Risk, and Probability'!$E$13:$E$17,0)),INDEX('Severity, Risk, and Probability'!$A$13:$A$17,MATCH(AN24,'Severity, Risk, and Probability'!$F$13:$F$17,0))),"")</f>
        <v>3</v>
      </c>
      <c r="AP24" s="721">
        <f t="shared" si="5"/>
        <v>6</v>
      </c>
      <c r="AQ24" s="727" t="s">
        <v>84</v>
      </c>
      <c r="AR24" s="728" t="s">
        <v>92</v>
      </c>
      <c r="AS24" s="729"/>
      <c r="AT24" s="730" t="s">
        <v>163</v>
      </c>
      <c r="AU24" s="731"/>
      <c r="AV24" s="749"/>
      <c r="AW24" s="750"/>
      <c r="AX24" s="751"/>
      <c r="AY24" s="751"/>
      <c r="AZ24" s="751"/>
      <c r="BA24" s="751"/>
      <c r="BB24" s="751"/>
      <c r="BC24" s="751"/>
      <c r="BD24" s="751"/>
      <c r="BE24" s="751"/>
      <c r="BF24" s="751"/>
      <c r="BG24" s="751"/>
      <c r="BH24" s="751"/>
      <c r="BI24" s="751"/>
      <c r="BJ24" s="751"/>
      <c r="BK24" s="751"/>
      <c r="BL24" s="751"/>
    </row>
    <row r="25" spans="1:64" s="895" customFormat="1" ht="70" customHeight="1">
      <c r="A25" s="897">
        <f t="shared" si="1"/>
        <v>5</v>
      </c>
      <c r="B25" s="898">
        <f t="shared" si="6"/>
        <v>20</v>
      </c>
      <c r="C25" s="709" t="s">
        <v>164</v>
      </c>
      <c r="D25" s="710" t="str">
        <f t="array" aca="1" ref="D25" ca="1">IFERROR(INDEX(SBS!$B$1:$B$530,MATCH(C25,SBS!$A$1:$A$530,0)),"-")</f>
        <v>Outboard Divertor PFCs</v>
      </c>
      <c r="E25" s="710" t="str">
        <f t="array" aca="1" ref="E25" ca="1">IFERROR(INDEX(SBS!$F$1:$F$530,MATCH(C25,SBS!$A$1:$A$530,0)),"-")</f>
        <v>1.1.1.4</v>
      </c>
      <c r="F25" s="710" t="str">
        <f t="array" aca="1" ref="F25" ca="1">IFERROR(INDEX(SBS!$C$1:$C$530,MATCH(C25,SBS!$A$1:$A$530,0)),"-")</f>
        <v>VV &amp; Internal Hardware</v>
      </c>
      <c r="G25" s="742" t="s">
        <v>156</v>
      </c>
      <c r="H25" s="717" t="str">
        <f>H24</f>
        <v>loss of heating capability during bakeout results in CS contracting faster than outer vessel, with subsequent collision of tiles</v>
      </c>
      <c r="I25" s="743" t="s">
        <v>158</v>
      </c>
      <c r="J25" s="744" t="s">
        <v>103</v>
      </c>
      <c r="K25" s="715" t="s">
        <v>73</v>
      </c>
      <c r="L25" s="716" t="s">
        <v>73</v>
      </c>
      <c r="M25" s="716" t="s">
        <v>74</v>
      </c>
      <c r="N25" s="717" t="s">
        <v>75</v>
      </c>
      <c r="O25" s="717" t="s">
        <v>76</v>
      </c>
      <c r="P25" s="717" t="s">
        <v>77</v>
      </c>
      <c r="Q25" s="717" t="s">
        <v>78</v>
      </c>
      <c r="R25" s="717" t="s">
        <v>79</v>
      </c>
      <c r="S25" s="717">
        <v>0.1</v>
      </c>
      <c r="T25" s="718">
        <f t="array" ref="T25">IFERROR(INDEX('Severity, Risk, and Probability'!$A$4:$A$8,MATCH(K25,'Severity, Risk, and Probability'!$B$4:$B$8,0)),"")</f>
        <v>2</v>
      </c>
      <c r="U25" s="718">
        <f t="array" ref="U25">IFERROR(INDEX('Severity, Risk, and Probability'!$A$4:$A$8,MATCH(L25,'Severity, Risk, and Probability'!$B$4:$B$8,0)),"")</f>
        <v>2</v>
      </c>
      <c r="V25" s="748">
        <v>0</v>
      </c>
      <c r="W25" s="718">
        <f t="array" ref="W25">IFERROR(MAX(INDEX('Severity, Risk, and Probability'!$A$13:$A$17,MATCH(M25,'Severity, Risk, and Probability'!$B$13:$B$17,0)),INDEX('Severity, Risk, and Probability'!$A$13:$A$17,MATCH(N25,'Severity, Risk, and Probability'!$C$13:$C$17,0)),INDEX('Severity, Risk, and Probability'!$A$13:$A$17,MATCH(O25,'Severity, Risk, and Probability'!$D$13:$D$17,0)),INDEX('Severity, Risk, and Probability'!$A$13:$A$17,MATCH(P25,'Severity, Risk, and Probability'!$E$13:$E$17,0)),INDEX('Severity, Risk, and Probability'!$A$13:$A$17,MATCH(Q25,'Severity, Risk, and Probability'!$F$13:$F$17,0))),"")</f>
        <v>3</v>
      </c>
      <c r="X25" s="723">
        <f t="array" ref="X25">IFERROR(INDEX('Severity, Risk, and Probability'!$A$20:$A$24,MATCH(R25,'Severity, Risk, and Probability'!$B$20:$B$24,0)),"")</f>
        <v>5</v>
      </c>
      <c r="Y25" s="718">
        <f t="shared" si="2"/>
        <v>6</v>
      </c>
      <c r="Z25" s="721">
        <f t="shared" si="3"/>
        <v>30</v>
      </c>
      <c r="AA25" s="722" t="s">
        <v>161</v>
      </c>
      <c r="AB25" s="723" t="str">
        <f t="array" aca="1" ref="AB25" ca="1">IFERROR(INDEX(SBS!$B$1:$B$530,MATCH(AA25,SBS!$A$1:$A$530,0)),"None")</f>
        <v>Machine Instrumentation</v>
      </c>
      <c r="AC25" s="717" t="s">
        <v>81</v>
      </c>
      <c r="AD25" s="723" t="str">
        <f t="array" aca="1" ref="AD25" ca="1">IFERROR(INDEX(SBS!$B$1:$B$530,MATCH(AC25,SBS!$A$1:$A$530,0)),"None")</f>
        <v>Physics Imaging Systems</v>
      </c>
      <c r="AE25" s="722" t="s">
        <v>82</v>
      </c>
      <c r="AF25" s="723" t="str">
        <f t="array" aca="1" ref="AF25" ca="1">IFERROR(INDEX(SBS!$B$1:$B$530,MATCH(AE25,SBS!$A$1:$A$530,0)),"None")</f>
        <v>Plasma TV</v>
      </c>
      <c r="AG25" s="716" t="s">
        <v>162</v>
      </c>
      <c r="AH25" s="724" t="s">
        <v>84</v>
      </c>
      <c r="AI25" s="745" t="s">
        <v>86</v>
      </c>
      <c r="AJ25" s="716" t="s">
        <v>74</v>
      </c>
      <c r="AK25" s="717" t="s">
        <v>75</v>
      </c>
      <c r="AL25" s="717" t="s">
        <v>76</v>
      </c>
      <c r="AM25" s="717" t="s">
        <v>77</v>
      </c>
      <c r="AN25" s="717" t="s">
        <v>78</v>
      </c>
      <c r="AO25" s="723">
        <f t="array" ref="AO25">IFERROR(MAX(INDEX('Severity, Risk, and Probability'!$A$13:$A$17,MATCH(AJ25,'Severity, Risk, and Probability'!$B$13:$B$17,0)),INDEX('Severity, Risk, and Probability'!$A$13:$A$17,MATCH(AK25,'Severity, Risk, and Probability'!$C$13:$C$17,0)),INDEX('Severity, Risk, and Probability'!$A$13:$A$17,MATCH(AL25,'Severity, Risk, and Probability'!$D$13:$D$17,0)),INDEX('Severity, Risk, and Probability'!$A$13:$A$17,MATCH(AM25,'Severity, Risk, and Probability'!$E$13:$E$17,0)),INDEX('Severity, Risk, and Probability'!$A$13:$A$17,MATCH(AN25,'Severity, Risk, and Probability'!$F$13:$F$17,0))),"")</f>
        <v>3</v>
      </c>
      <c r="AP25" s="721">
        <f t="shared" si="5"/>
        <v>6</v>
      </c>
      <c r="AQ25" s="727" t="s">
        <v>84</v>
      </c>
      <c r="AR25" s="728" t="s">
        <v>92</v>
      </c>
      <c r="AS25" s="729"/>
      <c r="AT25" s="730" t="s">
        <v>163</v>
      </c>
      <c r="AU25" s="731"/>
      <c r="AV25" s="749"/>
      <c r="AW25" s="750"/>
      <c r="AX25" s="751"/>
      <c r="AY25" s="751"/>
      <c r="AZ25" s="751"/>
      <c r="BA25" s="751"/>
      <c r="BB25" s="751"/>
      <c r="BC25" s="751"/>
      <c r="BD25" s="751"/>
      <c r="BE25" s="751"/>
      <c r="BF25" s="751"/>
      <c r="BG25" s="751"/>
      <c r="BH25" s="751"/>
      <c r="BI25" s="751"/>
      <c r="BJ25" s="751"/>
      <c r="BK25" s="751"/>
      <c r="BL25" s="751"/>
    </row>
    <row r="26" spans="1:64" s="895" customFormat="1" ht="70" customHeight="1">
      <c r="A26" s="897">
        <f t="shared" si="1"/>
        <v>5</v>
      </c>
      <c r="B26" s="898">
        <f t="shared" si="6"/>
        <v>21</v>
      </c>
      <c r="C26" s="709" t="s">
        <v>164</v>
      </c>
      <c r="D26" s="710" t="str">
        <f t="array" aca="1" ref="D26" ca="1">IFERROR(INDEX(SBS!$B$1:$B$530,MATCH(C26,SBS!$A$1:$A$530,0)),"-")</f>
        <v>Outboard Divertor PFCs</v>
      </c>
      <c r="E26" s="710" t="str">
        <f t="array" aca="1" ref="E26" ca="1">IFERROR(INDEX(SBS!$F$1:$F$530,MATCH(C26,SBS!$A$1:$A$530,0)),"-")</f>
        <v>1.1.1.4</v>
      </c>
      <c r="F26" s="710" t="str">
        <f t="array" aca="1" ref="F26" ca="1">IFERROR(INDEX(SBS!$C$1:$C$530,MATCH(C26,SBS!$A$1:$A$530,0)),"-")</f>
        <v>VV &amp; Internal Hardware</v>
      </c>
      <c r="G26" s="742" t="s">
        <v>165</v>
      </c>
      <c r="H26" s="717" t="s">
        <v>131</v>
      </c>
      <c r="I26" s="743" t="s">
        <v>132</v>
      </c>
      <c r="J26" s="744" t="s">
        <v>71</v>
      </c>
      <c r="K26" s="715" t="s">
        <v>72</v>
      </c>
      <c r="L26" s="716" t="s">
        <v>73</v>
      </c>
      <c r="M26" s="716" t="s">
        <v>115</v>
      </c>
      <c r="N26" s="717" t="s">
        <v>133</v>
      </c>
      <c r="O26" s="717" t="s">
        <v>76</v>
      </c>
      <c r="P26" s="717" t="s">
        <v>77</v>
      </c>
      <c r="Q26" s="717" t="s">
        <v>78</v>
      </c>
      <c r="R26" s="717" t="s">
        <v>79</v>
      </c>
      <c r="S26" s="717">
        <v>0.1</v>
      </c>
      <c r="T26" s="718">
        <f t="array" ref="T26">IFERROR(INDEX('Severity, Risk, and Probability'!$A$4:$A$8,MATCH(K26,'Severity, Risk, and Probability'!$B$4:$B$8,0)),"")</f>
        <v>3</v>
      </c>
      <c r="U26" s="718">
        <f t="array" ref="U26">IFERROR(INDEX('Severity, Risk, and Probability'!$A$4:$A$8,MATCH(L26,'Severity, Risk, and Probability'!$B$4:$B$8,0)),"")</f>
        <v>2</v>
      </c>
      <c r="V26" s="738">
        <v>0</v>
      </c>
      <c r="W26" s="718">
        <f t="array" ref="W26">IFERROR(MAX(INDEX('Severity, Risk, and Probability'!$A$13:$A$17,MATCH(M26,'Severity, Risk, and Probability'!$B$13:$B$17,0)),INDEX('Severity, Risk, and Probability'!$A$13:$A$17,MATCH(N26,'Severity, Risk, and Probability'!$C$13:$C$17,0)),INDEX('Severity, Risk, and Probability'!$A$13:$A$17,MATCH(O26,'Severity, Risk, and Probability'!$D$13:$D$17,0)),INDEX('Severity, Risk, and Probability'!$A$13:$A$17,MATCH(P26,'Severity, Risk, and Probability'!$E$13:$E$17,0)),INDEX('Severity, Risk, and Probability'!$A$13:$A$17,MATCH(Q26,'Severity, Risk, and Probability'!$F$13:$F$17,0))),"")</f>
        <v>0</v>
      </c>
      <c r="X26" s="720">
        <f t="array" ref="X26">IFERROR(INDEX('Severity, Risk, and Probability'!$A$20:$A$24,MATCH(R26,'Severity, Risk, and Probability'!$B$20:$B$24,0)),"")</f>
        <v>5</v>
      </c>
      <c r="Y26" s="718">
        <f t="shared" si="2"/>
        <v>0</v>
      </c>
      <c r="Z26" s="721">
        <f t="shared" si="3"/>
        <v>0</v>
      </c>
      <c r="AA26" s="722"/>
      <c r="AB26" s="723" t="str">
        <f t="array" aca="1" ref="AB26" ca="1">IFERROR(INDEX(SBS!$B$1:$B$530,MATCH(AA26,SBS!$A$1:$A$530,0)),"None")</f>
        <v>None</v>
      </c>
      <c r="AC26" s="717" t="s">
        <v>81</v>
      </c>
      <c r="AD26" s="723" t="str">
        <f t="array" aca="1" ref="AD26" ca="1">IFERROR(INDEX(SBS!$B$1:$B$530,MATCH(AC26,SBS!$A$1:$A$530,0)),"None")</f>
        <v>Physics Imaging Systems</v>
      </c>
      <c r="AE26" s="722" t="s">
        <v>82</v>
      </c>
      <c r="AF26" s="723" t="str">
        <f t="array" aca="1" ref="AF26" ca="1">IFERROR(INDEX(SBS!$B$1:$B$530,MATCH(AE26,SBS!$A$1:$A$530,0)),"None")</f>
        <v>Plasma TV</v>
      </c>
      <c r="AG26" s="716" t="s">
        <v>134</v>
      </c>
      <c r="AH26" s="724" t="s">
        <v>92</v>
      </c>
      <c r="AI26" s="745" t="s">
        <v>86</v>
      </c>
      <c r="AJ26" s="716" t="s">
        <v>115</v>
      </c>
      <c r="AK26" s="717" t="s">
        <v>133</v>
      </c>
      <c r="AL26" s="717" t="s">
        <v>76</v>
      </c>
      <c r="AM26" s="717" t="s">
        <v>77</v>
      </c>
      <c r="AN26" s="717" t="s">
        <v>78</v>
      </c>
      <c r="AO26" s="723">
        <f t="array" ref="AO26">IFERROR(MAX(INDEX('Severity, Risk, and Probability'!$A$13:$A$17,MATCH(AJ26,'Severity, Risk, and Probability'!$B$13:$B$17,0)),INDEX('Severity, Risk, and Probability'!$A$13:$A$17,MATCH(AK26,'Severity, Risk, and Probability'!$C$13:$C$17,0)),INDEX('Severity, Risk, and Probability'!$A$13:$A$17,MATCH(AL26,'Severity, Risk, and Probability'!$D$13:$D$17,0)),INDEX('Severity, Risk, and Probability'!$A$13:$A$17,MATCH(AM26,'Severity, Risk, and Probability'!$E$13:$E$17,0)),INDEX('Severity, Risk, and Probability'!$A$13:$A$17,MATCH(AN26,'Severity, Risk, and Probability'!$F$13:$F$17,0))),"")</f>
        <v>0</v>
      </c>
      <c r="AP26" s="721">
        <f t="shared" si="5"/>
        <v>0</v>
      </c>
      <c r="AQ26" s="727" t="s">
        <v>84</v>
      </c>
      <c r="AR26" s="728" t="s">
        <v>84</v>
      </c>
      <c r="AS26" s="729" t="s">
        <v>135</v>
      </c>
      <c r="AT26" s="730"/>
      <c r="AU26" s="731"/>
      <c r="AV26" s="746" t="str">
        <f t="shared" ref="AV26:AV72" si="30">IFERROR(LEFT(C26, FIND( "|", SUBSTITUTE( C26, ".", "|", 3 ) ) - 1 ),C26)</f>
        <v>1.1.1</v>
      </c>
      <c r="AW26" s="747" t="str">
        <f t="shared" ref="AW26:AW72" si="31">IFERROR(LEFT(C26, FIND( "|", SUBSTITUTE( C26, ".", "|", 4 ) ) - 1 ),C26)</f>
        <v>1.1.1.1</v>
      </c>
      <c r="AX26" s="734" t="e">
        <f t="shared" ref="AX26:AX35" ca="1" si="32">IF(AND(GTE(Y26,12),LT(AP26,8),NOT(ISBLANK(AE26))),AB26,"-")</f>
        <v>#NAME?</v>
      </c>
      <c r="AY26" s="734" t="e">
        <f t="shared" ref="AY26:AY72" ca="1" si="33">IF(AND(GTE(Y26,12),LT(AP26,8),NOT(ISBLANK(AC26))),AD26,"-")</f>
        <v>#NAME?</v>
      </c>
      <c r="AZ26" s="734" t="e">
        <f t="shared" ref="AZ26:AZ35" ca="1" si="34">IF(AND(GTE(Y26,12),LT(AP26,8),NOT(ISBLANK(#REF!))),AF26,"-")</f>
        <v>#NAME?</v>
      </c>
      <c r="BA26" s="734" t="b">
        <f t="shared" ref="BA26:BA72" si="35">AND(BB26,BC26,BD26,BE26,BF26,BG26,BH26,BI26)</f>
        <v>1</v>
      </c>
      <c r="BB26" s="734" t="b">
        <f t="array" ref="BB26">IF(($S26=0.1),TRUE,IF(NOT(ISBLANK(INDEX(Categories!E$4:E$32,MATCH($S26,Categories!$D$4:$D$32,0)))),K26=INDEX(Categories!E$4:E$32,MATCH($S26,Categories!$D$4:$D$32,0)),TRUE))</f>
        <v>1</v>
      </c>
      <c r="BC26" s="734" t="b">
        <f t="array" ref="BC26">IF(($S26=0.1),TRUE,IF(NOT(ISBLANK(INDEX(Categories!F$4:F$32,MATCH($S26,Categories!$D$4:$D$32,0)))),L26=INDEX(Categories!F$4:F$32,MATCH($S26,Categories!$D$4:$D$32,0)),TRUE))</f>
        <v>1</v>
      </c>
      <c r="BD26" s="734" t="b">
        <f t="array" ref="BD26">IF(($S26=0.1),TRUE,IF(NOT(ISBLANK(INDEX(Categories!G$4:G$32,MATCH($S26,Categories!$D$4:$D$32,0)))),M26=INDEX(Categories!G$4:G$32,MATCH($S26,Categories!$D$4:$D$32,0)),TRUE))</f>
        <v>1</v>
      </c>
      <c r="BE26" s="734" t="b">
        <f t="array" ref="BE26">IF(($S26=0.1),TRUE,IF(NOT(ISBLANK(INDEX(Categories!H$4:H$32,MATCH($S26,Categories!$D$4:$D$32,0)))),N26=INDEX(Categories!H$4:H$32,MATCH($S26,Categories!$D$4:$D$32,0)),TRUE))</f>
        <v>1</v>
      </c>
      <c r="BF26" s="734" t="b">
        <f t="array" ref="BF26">IF(($S26=0.1),TRUE,IF(NOT(ISBLANK(INDEX(Categories!I$4:I$32,MATCH($S26,Categories!$D$4:$D$32,0)))),O26=INDEX(Categories!I$4:I$32,MATCH($S26,Categories!$D$4:$D$32,0)),TRUE))</f>
        <v>1</v>
      </c>
      <c r="BG26" s="734" t="b">
        <f t="array" ref="BG26">IF(($S26=0.1),TRUE,IF(NOT(ISBLANK(INDEX(Categories!J$4:J$32,MATCH($S26,Categories!$D$4:$D$32,0)))),P26=INDEX(Categories!J$4:J$32,MATCH($S26,Categories!$D$4:$D$32,0)),TRUE))</f>
        <v>1</v>
      </c>
      <c r="BH26" s="734" t="b">
        <f t="array" ref="BH26">IF(($S26=0.1),TRUE,IF(NOT(ISBLANK(INDEX(Categories!K$4:K$32,MATCH($S26,Categories!$D$4:$D$32,0)))),Q26=INDEX(Categories!K$4:K$32,MATCH($S26,Categories!$D$4:$D$32,0)),TRUE))</f>
        <v>1</v>
      </c>
      <c r="BI26" s="734" t="b">
        <f t="array" ref="BI26">IF(($S26=0.1),TRUE,IF(NOT(ISBLANK(INDEX(Categories!L$4:L$32,MATCH($S26,Categories!$D$4:$D$32,0)))),R26=INDEX(Categories!L$4:L$32,MATCH($S26,Categories!$D$4:$D$32,0)),TRUE))</f>
        <v>1</v>
      </c>
      <c r="BJ26" s="734" t="e">
        <f t="shared" ref="BJ26:BJ35" ca="1" si="36">IF(AND(GTE($Y26,8),LTE($Y26,11),LT($AP26,8),NOT(ISBLANK($AE26))),AB26,"-")</f>
        <v>#NAME?</v>
      </c>
      <c r="BK26" s="734" t="e">
        <f t="shared" ref="BK26:BK72" ca="1" si="37">IF(AND(GTE($Y26,8),LTE($Y26,11),LT($AP26,8),NOT(ISBLANK($AC26))),AD26,"-")</f>
        <v>#NAME?</v>
      </c>
      <c r="BL26" s="734" t="e">
        <f t="shared" ref="BL26:BL35" ca="1" si="38">IF(AND(GTE($Y26,8),LTE($Y26,11),LT($AP26,8),NOT(ISBLANK(#REF!))),AF26,"-")</f>
        <v>#NAME?</v>
      </c>
    </row>
    <row r="27" spans="1:64" s="895" customFormat="1" ht="70" customHeight="1">
      <c r="A27" s="708">
        <f t="shared" si="1"/>
        <v>5</v>
      </c>
      <c r="B27" s="708">
        <f t="shared" si="6"/>
        <v>22</v>
      </c>
      <c r="C27" s="709" t="s">
        <v>164</v>
      </c>
      <c r="D27" s="710" t="str">
        <f t="array" aca="1" ref="D27" ca="1">IFERROR(INDEX(SBS!$B$1:$B$530,MATCH(C27,SBS!$A$1:$A$530,0)),"-")</f>
        <v>Outboard Divertor PFCs</v>
      </c>
      <c r="E27" s="710" t="str">
        <f t="array" aca="1" ref="E27" ca="1">IFERROR(INDEX(SBS!$F$1:$F$530,MATCH(C27,SBS!$A$1:$A$530,0)),"-")</f>
        <v>1.1.1.4</v>
      </c>
      <c r="F27" s="710" t="str">
        <f t="array" aca="1" ref="F27" ca="1">IFERROR(INDEX(SBS!$C$1:$C$530,MATCH(C27,SBS!$A$1:$A$530,0)),"-")</f>
        <v>VV &amp; Internal Hardware</v>
      </c>
      <c r="G27" s="742" t="s">
        <v>136</v>
      </c>
      <c r="H27" s="717" t="s">
        <v>137</v>
      </c>
      <c r="I27" s="743" t="s">
        <v>138</v>
      </c>
      <c r="J27" s="744" t="s">
        <v>71</v>
      </c>
      <c r="K27" s="715" t="s">
        <v>72</v>
      </c>
      <c r="L27" s="716" t="s">
        <v>72</v>
      </c>
      <c r="M27" s="716" t="s">
        <v>115</v>
      </c>
      <c r="N27" s="717" t="s">
        <v>133</v>
      </c>
      <c r="O27" s="717" t="s">
        <v>76</v>
      </c>
      <c r="P27" s="717" t="s">
        <v>77</v>
      </c>
      <c r="Q27" s="717" t="s">
        <v>78</v>
      </c>
      <c r="R27" s="717" t="s">
        <v>79</v>
      </c>
      <c r="S27" s="717">
        <v>0.1</v>
      </c>
      <c r="T27" s="718">
        <f t="array" ref="T27">IFERROR(INDEX('Severity, Risk, and Probability'!$A$4:$A$8,MATCH(K27,'Severity, Risk, and Probability'!$B$4:$B$8,0)),"")</f>
        <v>3</v>
      </c>
      <c r="U27" s="718">
        <f t="array" ref="U27">IFERROR(INDEX('Severity, Risk, and Probability'!$A$4:$A$8,MATCH(L27,'Severity, Risk, and Probability'!$B$4:$B$8,0)),"")</f>
        <v>3</v>
      </c>
      <c r="V27" s="738">
        <v>0</v>
      </c>
      <c r="W27" s="718">
        <f t="array" ref="W27">IFERROR(MAX(INDEX('Severity, Risk, and Probability'!$A$13:$A$17,MATCH(M27,'Severity, Risk, and Probability'!$B$13:$B$17,0)),INDEX('Severity, Risk, and Probability'!$A$13:$A$17,MATCH(N27,'Severity, Risk, and Probability'!$C$13:$C$17,0)),INDEX('Severity, Risk, and Probability'!$A$13:$A$17,MATCH(O27,'Severity, Risk, and Probability'!$D$13:$D$17,0)),INDEX('Severity, Risk, and Probability'!$A$13:$A$17,MATCH(P27,'Severity, Risk, and Probability'!$E$13:$E$17,0)),INDEX('Severity, Risk, and Probability'!$A$13:$A$17,MATCH(Q27,'Severity, Risk, and Probability'!$F$13:$F$17,0))),"")</f>
        <v>0</v>
      </c>
      <c r="X27" s="720">
        <f t="array" ref="X27">IFERROR(INDEX('Severity, Risk, and Probability'!$A$20:$A$24,MATCH(R27,'Severity, Risk, and Probability'!$B$20:$B$24,0)),"")</f>
        <v>5</v>
      </c>
      <c r="Y27" s="718">
        <f t="shared" si="2"/>
        <v>0</v>
      </c>
      <c r="Z27" s="721">
        <f t="shared" si="3"/>
        <v>0</v>
      </c>
      <c r="AA27" s="722" t="s">
        <v>117</v>
      </c>
      <c r="AB27" s="723" t="str">
        <f t="array" aca="1" ref="AB27" ca="1">IFERROR(INDEX(SBS!$B$1:$B$530,MATCH(AA27,SBS!$A$1:$A$530,0)),"None")</f>
        <v>Real Time Control Software (PCS, FPDP)</v>
      </c>
      <c r="AC27" s="717" t="s">
        <v>81</v>
      </c>
      <c r="AD27" s="723" t="str">
        <f t="array" aca="1" ref="AD27" ca="1">IFERROR(INDEX(SBS!$B$1:$B$530,MATCH(AC27,SBS!$A$1:$A$530,0)),"None")</f>
        <v>Physics Imaging Systems</v>
      </c>
      <c r="AE27" s="722" t="s">
        <v>82</v>
      </c>
      <c r="AF27" s="723" t="str">
        <f t="array" aca="1" ref="AF27" ca="1">IFERROR(INDEX(SBS!$B$1:$B$530,MATCH(AE27,SBS!$A$1:$A$530,0)),"None")</f>
        <v>Plasma TV</v>
      </c>
      <c r="AG27" s="716"/>
      <c r="AH27" s="724" t="s">
        <v>84</v>
      </c>
      <c r="AI27" s="745" t="s">
        <v>86</v>
      </c>
      <c r="AJ27" s="716" t="s">
        <v>115</v>
      </c>
      <c r="AK27" s="717" t="s">
        <v>133</v>
      </c>
      <c r="AL27" s="717" t="s">
        <v>76</v>
      </c>
      <c r="AM27" s="717" t="s">
        <v>77</v>
      </c>
      <c r="AN27" s="717" t="s">
        <v>78</v>
      </c>
      <c r="AO27" s="723">
        <f t="array" ref="AO27">IFERROR(MAX(INDEX('Severity, Risk, and Probability'!$A$13:$A$17,MATCH(AJ27,'Severity, Risk, and Probability'!$B$13:$B$17,0)),INDEX('Severity, Risk, and Probability'!$A$13:$A$17,MATCH(AK27,'Severity, Risk, and Probability'!$C$13:$C$17,0)),INDEX('Severity, Risk, and Probability'!$A$13:$A$17,MATCH(AL27,'Severity, Risk, and Probability'!$D$13:$D$17,0)),INDEX('Severity, Risk, and Probability'!$A$13:$A$17,MATCH(AM27,'Severity, Risk, and Probability'!$E$13:$E$17,0)),INDEX('Severity, Risk, and Probability'!$A$13:$A$17,MATCH(AN27,'Severity, Risk, and Probability'!$F$13:$F$17,0))),"")</f>
        <v>0</v>
      </c>
      <c r="AP27" s="721">
        <f t="shared" si="5"/>
        <v>0</v>
      </c>
      <c r="AQ27" s="727" t="s">
        <v>84</v>
      </c>
      <c r="AR27" s="728" t="s">
        <v>84</v>
      </c>
      <c r="AS27" s="729"/>
      <c r="AT27" s="730"/>
      <c r="AU27" s="731"/>
      <c r="AV27" s="746" t="str">
        <f t="shared" si="30"/>
        <v>1.1.1</v>
      </c>
      <c r="AW27" s="747" t="str">
        <f t="shared" si="31"/>
        <v>1.1.1.1</v>
      </c>
      <c r="AX27" s="734" t="e">
        <f t="shared" ca="1" si="32"/>
        <v>#NAME?</v>
      </c>
      <c r="AY27" s="734" t="e">
        <f t="shared" ca="1" si="33"/>
        <v>#NAME?</v>
      </c>
      <c r="AZ27" s="734" t="e">
        <f t="shared" ca="1" si="34"/>
        <v>#NAME?</v>
      </c>
      <c r="BA27" s="734" t="b">
        <f t="shared" si="35"/>
        <v>1</v>
      </c>
      <c r="BB27" s="734" t="b">
        <f t="array" ref="BB27">IF(($S27=0.1),TRUE,IF(NOT(ISBLANK(INDEX(Categories!E$4:E$32,MATCH($S27,Categories!$D$4:$D$32,0)))),K27=INDEX(Categories!E$4:E$32,MATCH($S27,Categories!$D$4:$D$32,0)),TRUE))</f>
        <v>1</v>
      </c>
      <c r="BC27" s="734" t="b">
        <f t="array" ref="BC27">IF(($S27=0.1),TRUE,IF(NOT(ISBLANK(INDEX(Categories!F$4:F$32,MATCH($S27,Categories!$D$4:$D$32,0)))),L27=INDEX(Categories!F$4:F$32,MATCH($S27,Categories!$D$4:$D$32,0)),TRUE))</f>
        <v>1</v>
      </c>
      <c r="BD27" s="734" t="b">
        <f t="array" ref="BD27">IF(($S27=0.1),TRUE,IF(NOT(ISBLANK(INDEX(Categories!G$4:G$32,MATCH($S27,Categories!$D$4:$D$32,0)))),M27=INDEX(Categories!G$4:G$32,MATCH($S27,Categories!$D$4:$D$32,0)),TRUE))</f>
        <v>1</v>
      </c>
      <c r="BE27" s="734" t="b">
        <f t="array" ref="BE27">IF(($S27=0.1),TRUE,IF(NOT(ISBLANK(INDEX(Categories!H$4:H$32,MATCH($S27,Categories!$D$4:$D$32,0)))),N27=INDEX(Categories!H$4:H$32,MATCH($S27,Categories!$D$4:$D$32,0)),TRUE))</f>
        <v>1</v>
      </c>
      <c r="BF27" s="734" t="b">
        <f t="array" ref="BF27">IF(($S27=0.1),TRUE,IF(NOT(ISBLANK(INDEX(Categories!I$4:I$32,MATCH($S27,Categories!$D$4:$D$32,0)))),O27=INDEX(Categories!I$4:I$32,MATCH($S27,Categories!$D$4:$D$32,0)),TRUE))</f>
        <v>1</v>
      </c>
      <c r="BG27" s="734" t="b">
        <f t="array" ref="BG27">IF(($S27=0.1),TRUE,IF(NOT(ISBLANK(INDEX(Categories!J$4:J$32,MATCH($S27,Categories!$D$4:$D$32,0)))),P27=INDEX(Categories!J$4:J$32,MATCH($S27,Categories!$D$4:$D$32,0)),TRUE))</f>
        <v>1</v>
      </c>
      <c r="BH27" s="734" t="b">
        <f t="array" ref="BH27">IF(($S27=0.1),TRUE,IF(NOT(ISBLANK(INDEX(Categories!K$4:K$32,MATCH($S27,Categories!$D$4:$D$32,0)))),Q27=INDEX(Categories!K$4:K$32,MATCH($S27,Categories!$D$4:$D$32,0)),TRUE))</f>
        <v>1</v>
      </c>
      <c r="BI27" s="734" t="b">
        <f t="array" ref="BI27">IF(($S27=0.1),TRUE,IF(NOT(ISBLANK(INDEX(Categories!L$4:L$32,MATCH($S27,Categories!$D$4:$D$32,0)))),R27=INDEX(Categories!L$4:L$32,MATCH($S27,Categories!$D$4:$D$32,0)),TRUE))</f>
        <v>1</v>
      </c>
      <c r="BJ27" s="734" t="e">
        <f t="shared" ca="1" si="36"/>
        <v>#NAME?</v>
      </c>
      <c r="BK27" s="734" t="e">
        <f t="shared" ca="1" si="37"/>
        <v>#NAME?</v>
      </c>
      <c r="BL27" s="734" t="e">
        <f t="shared" ca="1" si="38"/>
        <v>#NAME?</v>
      </c>
    </row>
    <row r="28" spans="1:64" s="895" customFormat="1" ht="70" customHeight="1">
      <c r="A28" s="708">
        <f t="shared" si="1"/>
        <v>5</v>
      </c>
      <c r="B28" s="708">
        <f t="shared" si="6"/>
        <v>23</v>
      </c>
      <c r="C28" s="709" t="s">
        <v>164</v>
      </c>
      <c r="D28" s="710" t="str">
        <f t="array" aca="1" ref="D28" ca="1">IFERROR(INDEX(SBS!$B$1:$B$530,MATCH(C28,SBS!$A$1:$A$530,0)),"-")</f>
        <v>Outboard Divertor PFCs</v>
      </c>
      <c r="E28" s="710" t="str">
        <f t="array" aca="1" ref="E28" ca="1">IFERROR(INDEX(SBS!$F$1:$F$530,MATCH(C28,SBS!$A$1:$A$530,0)),"-")</f>
        <v>1.1.1.4</v>
      </c>
      <c r="F28" s="710" t="str">
        <f t="array" aca="1" ref="F28" ca="1">IFERROR(INDEX(SBS!$C$1:$C$530,MATCH(C28,SBS!$A$1:$A$530,0)),"-")</f>
        <v>VV &amp; Internal Hardware</v>
      </c>
      <c r="G28" s="742" t="s">
        <v>175</v>
      </c>
      <c r="H28" s="717" t="s">
        <v>140</v>
      </c>
      <c r="I28" s="743" t="s">
        <v>141</v>
      </c>
      <c r="J28" s="744" t="s">
        <v>71</v>
      </c>
      <c r="K28" s="715" t="s">
        <v>73</v>
      </c>
      <c r="L28" s="716" t="s">
        <v>73</v>
      </c>
      <c r="M28" s="716" t="s">
        <v>74</v>
      </c>
      <c r="N28" s="717" t="s">
        <v>75</v>
      </c>
      <c r="O28" s="717" t="s">
        <v>76</v>
      </c>
      <c r="P28" s="717" t="s">
        <v>77</v>
      </c>
      <c r="Q28" s="717" t="s">
        <v>78</v>
      </c>
      <c r="R28" s="717" t="s">
        <v>79</v>
      </c>
      <c r="S28" s="717">
        <v>3.1</v>
      </c>
      <c r="T28" s="718">
        <f t="array" ref="T28">IFERROR(INDEX('Severity, Risk, and Probability'!$A$4:$A$8,MATCH(K28,'Severity, Risk, and Probability'!$B$4:$B$8,0)),"")</f>
        <v>2</v>
      </c>
      <c r="U28" s="718">
        <f t="array" ref="U28">IFERROR(INDEX('Severity, Risk, and Probability'!$A$4:$A$8,MATCH(L28,'Severity, Risk, and Probability'!$B$4:$B$8,0)),"")</f>
        <v>2</v>
      </c>
      <c r="V28" s="738">
        <v>0</v>
      </c>
      <c r="W28" s="718">
        <f t="array" ref="W28">IFERROR(MAX(INDEX('Severity, Risk, and Probability'!$A$13:$A$17,MATCH(M28,'Severity, Risk, and Probability'!$B$13:$B$17,0)),INDEX('Severity, Risk, and Probability'!$A$13:$A$17,MATCH(N28,'Severity, Risk, and Probability'!$C$13:$C$17,0)),INDEX('Severity, Risk, and Probability'!$A$13:$A$17,MATCH(O28,'Severity, Risk, and Probability'!$D$13:$D$17,0)),INDEX('Severity, Risk, and Probability'!$A$13:$A$17,MATCH(P28,'Severity, Risk, and Probability'!$E$13:$E$17,0)),INDEX('Severity, Risk, and Probability'!$A$13:$A$17,MATCH(Q28,'Severity, Risk, and Probability'!$F$13:$F$17,0))),"")</f>
        <v>3</v>
      </c>
      <c r="X28" s="720">
        <f t="array" ref="X28">IFERROR(INDEX('Severity, Risk, and Probability'!$A$20:$A$24,MATCH(R28,'Severity, Risk, and Probability'!$B$20:$B$24,0)),"")</f>
        <v>5</v>
      </c>
      <c r="Y28" s="718">
        <f t="shared" si="2"/>
        <v>6</v>
      </c>
      <c r="Z28" s="721">
        <f t="shared" si="3"/>
        <v>30</v>
      </c>
      <c r="AA28" s="722" t="s">
        <v>117</v>
      </c>
      <c r="AB28" s="723" t="str">
        <f t="array" aca="1" ref="AB28" ca="1">IFERROR(INDEX(SBS!$B$1:$B$530,MATCH(AA28,SBS!$A$1:$A$530,0)),"None")</f>
        <v>Real Time Control Software (PCS, FPDP)</v>
      </c>
      <c r="AC28" s="717" t="s">
        <v>81</v>
      </c>
      <c r="AD28" s="723" t="str">
        <f t="array" aca="1" ref="AD28" ca="1">IFERROR(INDEX(SBS!$B$1:$B$530,MATCH(AC28,SBS!$A$1:$A$530,0)),"None")</f>
        <v>Physics Imaging Systems</v>
      </c>
      <c r="AE28" s="722" t="s">
        <v>82</v>
      </c>
      <c r="AF28" s="723" t="str">
        <f t="array" aca="1" ref="AF28" ca="1">IFERROR(INDEX(SBS!$B$1:$B$530,MATCH(AE28,SBS!$A$1:$A$530,0)),"None")</f>
        <v>Plasma TV</v>
      </c>
      <c r="AG28" s="716" t="s">
        <v>142</v>
      </c>
      <c r="AH28" s="724" t="s">
        <v>84</v>
      </c>
      <c r="AI28" s="745" t="s">
        <v>86</v>
      </c>
      <c r="AJ28" s="716" t="s">
        <v>119</v>
      </c>
      <c r="AK28" s="717" t="s">
        <v>116</v>
      </c>
      <c r="AL28" s="717" t="s">
        <v>76</v>
      </c>
      <c r="AM28" s="717" t="s">
        <v>77</v>
      </c>
      <c r="AN28" s="717" t="s">
        <v>78</v>
      </c>
      <c r="AO28" s="723">
        <f t="array" ref="AO28">IFERROR(MAX(INDEX('Severity, Risk, and Probability'!$A$13:$A$17,MATCH(AJ28,'Severity, Risk, and Probability'!$B$13:$B$17,0)),INDEX('Severity, Risk, and Probability'!$A$13:$A$17,MATCH(AK28,'Severity, Risk, and Probability'!$C$13:$C$17,0)),INDEX('Severity, Risk, and Probability'!$A$13:$A$17,MATCH(AL28,'Severity, Risk, and Probability'!$D$13:$D$17,0)),INDEX('Severity, Risk, and Probability'!$A$13:$A$17,MATCH(AM28,'Severity, Risk, and Probability'!$E$13:$E$17,0)),INDEX('Severity, Risk, and Probability'!$A$13:$A$17,MATCH(AN28,'Severity, Risk, and Probability'!$F$13:$F$17,0))),"")</f>
        <v>2</v>
      </c>
      <c r="AP28" s="721">
        <f t="shared" si="5"/>
        <v>4</v>
      </c>
      <c r="AQ28" s="727" t="s">
        <v>84</v>
      </c>
      <c r="AR28" s="728" t="s">
        <v>84</v>
      </c>
      <c r="AS28" s="729"/>
      <c r="AT28" s="730"/>
      <c r="AU28" s="731"/>
      <c r="AV28" s="746" t="str">
        <f t="shared" si="30"/>
        <v>1.1.1</v>
      </c>
      <c r="AW28" s="747" t="str">
        <f t="shared" si="31"/>
        <v>1.1.1.1</v>
      </c>
      <c r="AX28" s="734" t="e">
        <f t="shared" ca="1" si="32"/>
        <v>#NAME?</v>
      </c>
      <c r="AY28" s="734" t="e">
        <f t="shared" ca="1" si="33"/>
        <v>#NAME?</v>
      </c>
      <c r="AZ28" s="734" t="e">
        <f t="shared" ca="1" si="34"/>
        <v>#NAME?</v>
      </c>
      <c r="BA28" s="734" t="b">
        <f t="shared" si="35"/>
        <v>1</v>
      </c>
      <c r="BB28" s="734" t="b">
        <f t="array" ref="BB28">IF(($S28=0.1),TRUE,IF(NOT(ISBLANK(INDEX(Categories!E$4:E$32,MATCH($S28,Categories!$D$4:$D$32,0)))),K28=INDEX(Categories!E$4:E$32,MATCH($S28,Categories!$D$4:$D$32,0)),TRUE))</f>
        <v>1</v>
      </c>
      <c r="BC28" s="734" t="b">
        <f t="array" ref="BC28">IF(($S28=0.1),TRUE,IF(NOT(ISBLANK(INDEX(Categories!F$4:F$32,MATCH($S28,Categories!$D$4:$D$32,0)))),L28=INDEX(Categories!F$4:F$32,MATCH($S28,Categories!$D$4:$D$32,0)),TRUE))</f>
        <v>1</v>
      </c>
      <c r="BD28" s="734" t="b">
        <f t="array" ref="BD28">IF(($S28=0.1),TRUE,IF(NOT(ISBLANK(INDEX(Categories!G$4:G$32,MATCH($S28,Categories!$D$4:$D$32,0)))),M28=INDEX(Categories!G$4:G$32,MATCH($S28,Categories!$D$4:$D$32,0)),TRUE))</f>
        <v>1</v>
      </c>
      <c r="BE28" s="734" t="b">
        <f t="array" ref="BE28">IF(($S28=0.1),TRUE,IF(NOT(ISBLANK(INDEX(Categories!H$4:H$32,MATCH($S28,Categories!$D$4:$D$32,0)))),N28=INDEX(Categories!H$4:H$32,MATCH($S28,Categories!$D$4:$D$32,0)),TRUE))</f>
        <v>1</v>
      </c>
      <c r="BF28" s="734" t="b">
        <f t="array" ref="BF28">IF(($S28=0.1),TRUE,IF(NOT(ISBLANK(INDEX(Categories!I$4:I$32,MATCH($S28,Categories!$D$4:$D$32,0)))),O28=INDEX(Categories!I$4:I$32,MATCH($S28,Categories!$D$4:$D$32,0)),TRUE))</f>
        <v>1</v>
      </c>
      <c r="BG28" s="734" t="b">
        <f t="array" ref="BG28">IF(($S28=0.1),TRUE,IF(NOT(ISBLANK(INDEX(Categories!J$4:J$32,MATCH($S28,Categories!$D$4:$D$32,0)))),P28=INDEX(Categories!J$4:J$32,MATCH($S28,Categories!$D$4:$D$32,0)),TRUE))</f>
        <v>1</v>
      </c>
      <c r="BH28" s="734" t="b">
        <f t="array" ref="BH28">IF(($S28=0.1),TRUE,IF(NOT(ISBLANK(INDEX(Categories!K$4:K$32,MATCH($S28,Categories!$D$4:$D$32,0)))),Q28=INDEX(Categories!K$4:K$32,MATCH($S28,Categories!$D$4:$D$32,0)),TRUE))</f>
        <v>1</v>
      </c>
      <c r="BI28" s="734" t="b">
        <f t="array" ref="BI28">IF(($S28=0.1),TRUE,IF(NOT(ISBLANK(INDEX(Categories!L$4:L$32,MATCH($S28,Categories!$D$4:$D$32,0)))),R28=INDEX(Categories!L$4:L$32,MATCH($S28,Categories!$D$4:$D$32,0)),TRUE))</f>
        <v>1</v>
      </c>
      <c r="BJ28" s="734" t="e">
        <f t="shared" ca="1" si="36"/>
        <v>#NAME?</v>
      </c>
      <c r="BK28" s="734" t="e">
        <f t="shared" ca="1" si="37"/>
        <v>#NAME?</v>
      </c>
      <c r="BL28" s="734" t="e">
        <f t="shared" ca="1" si="38"/>
        <v>#NAME?</v>
      </c>
    </row>
    <row r="29" spans="1:64" s="895" customFormat="1" ht="70" customHeight="1">
      <c r="A29" s="708">
        <f t="shared" si="1"/>
        <v>5</v>
      </c>
      <c r="B29" s="708">
        <f t="shared" si="6"/>
        <v>24</v>
      </c>
      <c r="C29" s="709" t="s">
        <v>164</v>
      </c>
      <c r="D29" s="710" t="str">
        <f t="array" aca="1" ref="D29" ca="1">IFERROR(INDEX(SBS!$B$1:$B$530,MATCH(C29,SBS!$A$1:$A$530,0)),"-")</f>
        <v>Outboard Divertor PFCs</v>
      </c>
      <c r="E29" s="710" t="str">
        <f t="array" aca="1" ref="E29" ca="1">IFERROR(INDEX(SBS!$F$1:$F$530,MATCH(C29,SBS!$A$1:$A$530,0)),"-")</f>
        <v>1.1.1.4</v>
      </c>
      <c r="F29" s="710" t="str">
        <f t="array" aca="1" ref="F29" ca="1">IFERROR(INDEX(SBS!$C$1:$C$530,MATCH(C29,SBS!$A$1:$A$530,0)),"-")</f>
        <v>VV &amp; Internal Hardware</v>
      </c>
      <c r="G29" s="742" t="s">
        <v>68</v>
      </c>
      <c r="H29" s="717" t="s">
        <v>69</v>
      </c>
      <c r="I29" s="743" t="s">
        <v>70</v>
      </c>
      <c r="J29" s="744" t="s">
        <v>71</v>
      </c>
      <c r="K29" s="715" t="s">
        <v>72</v>
      </c>
      <c r="L29" s="716" t="s">
        <v>73</v>
      </c>
      <c r="M29" s="716" t="s">
        <v>74</v>
      </c>
      <c r="N29" s="717" t="s">
        <v>75</v>
      </c>
      <c r="O29" s="717" t="s">
        <v>76</v>
      </c>
      <c r="P29" s="717" t="s">
        <v>77</v>
      </c>
      <c r="Q29" s="717" t="s">
        <v>78</v>
      </c>
      <c r="R29" s="717" t="s">
        <v>79</v>
      </c>
      <c r="S29" s="717">
        <v>3.1</v>
      </c>
      <c r="T29" s="718">
        <f t="array" ref="T29">IFERROR(INDEX('Severity, Risk, and Probability'!$A$4:$A$8,MATCH(K29,'Severity, Risk, and Probability'!$B$4:$B$8,0)),"")</f>
        <v>3</v>
      </c>
      <c r="U29" s="718">
        <f t="array" ref="U29">IFERROR(INDEX('Severity, Risk, and Probability'!$A$4:$A$8,MATCH(L29,'Severity, Risk, and Probability'!$B$4:$B$8,0)),"")</f>
        <v>2</v>
      </c>
      <c r="V29" s="738">
        <v>0</v>
      </c>
      <c r="W29" s="718">
        <f t="array" ref="W29">IFERROR(MAX(INDEX('Severity, Risk, and Probability'!$A$13:$A$17,MATCH(M29,'Severity, Risk, and Probability'!$B$13:$B$17,0)),INDEX('Severity, Risk, and Probability'!$A$13:$A$17,MATCH(N29,'Severity, Risk, and Probability'!$C$13:$C$17,0)),INDEX('Severity, Risk, and Probability'!$A$13:$A$17,MATCH(O29,'Severity, Risk, and Probability'!$D$13:$D$17,0)),INDEX('Severity, Risk, and Probability'!$A$13:$A$17,MATCH(P29,'Severity, Risk, and Probability'!$E$13:$E$17,0)),INDEX('Severity, Risk, and Probability'!$A$13:$A$17,MATCH(Q29,'Severity, Risk, and Probability'!$F$13:$F$17,0))),"")</f>
        <v>3</v>
      </c>
      <c r="X29" s="720">
        <f t="array" ref="X29">IFERROR(INDEX('Severity, Risk, and Probability'!$A$20:$A$24,MATCH(R29,'Severity, Risk, and Probability'!$B$20:$B$24,0)),"")</f>
        <v>5</v>
      </c>
      <c r="Y29" s="718">
        <f t="shared" si="2"/>
        <v>9</v>
      </c>
      <c r="Z29" s="721">
        <f t="shared" si="3"/>
        <v>45</v>
      </c>
      <c r="AA29" s="722" t="s">
        <v>80</v>
      </c>
      <c r="AB29" s="723" t="str">
        <f t="array" aca="1" ref="AB29" ca="1">IFERROR(INDEX(SBS!$B$1:$B$530,MATCH(AA29,SBS!$A$1:$A$530,0)),"None")</f>
        <v>DCPS Software</v>
      </c>
      <c r="AC29" s="717" t="s">
        <v>81</v>
      </c>
      <c r="AD29" s="723" t="str">
        <f t="array" aca="1" ref="AD29" ca="1">IFERROR(INDEX(SBS!$B$1:$B$530,MATCH(AC29,SBS!$A$1:$A$530,0)),"None")</f>
        <v>Physics Imaging Systems</v>
      </c>
      <c r="AE29" s="722" t="s">
        <v>82</v>
      </c>
      <c r="AF29" s="723" t="str">
        <f t="array" aca="1" ref="AF29" ca="1">IFERROR(INDEX(SBS!$B$1:$B$530,MATCH(AE29,SBS!$A$1:$A$530,0)),"None")</f>
        <v>Plasma TV</v>
      </c>
      <c r="AG29" s="716" t="s">
        <v>180</v>
      </c>
      <c r="AH29" s="724" t="s">
        <v>84</v>
      </c>
      <c r="AI29" s="745" t="s">
        <v>86</v>
      </c>
      <c r="AJ29" s="716" t="str">
        <f t="shared" ref="AJ29:AK29" si="39">M29</f>
        <v>1 month &lt;= D &lt; 1 year</v>
      </c>
      <c r="AK29" s="717" t="str">
        <f t="shared" si="39"/>
        <v>$100K &lt;= C &lt; $5M</v>
      </c>
      <c r="AL29" s="717" t="s">
        <v>76</v>
      </c>
      <c r="AM29" s="717" t="str">
        <f t="shared" ref="AM29:AN29" si="40">P29</f>
        <v>No radiological impact of any form</v>
      </c>
      <c r="AN29" s="717" t="str">
        <f t="shared" si="40"/>
        <v>no environmental impact of any form</v>
      </c>
      <c r="AO29" s="723">
        <f t="array" ref="AO29">IFERROR(MAX(INDEX('Severity, Risk, and Probability'!$A$13:$A$17,MATCH(AJ29,'Severity, Risk, and Probability'!$B$13:$B$17,0)),INDEX('Severity, Risk, and Probability'!$A$13:$A$17,MATCH(AK29,'Severity, Risk, and Probability'!$C$13:$C$17,0)),INDEX('Severity, Risk, and Probability'!$A$13:$A$17,MATCH(AL29,'Severity, Risk, and Probability'!$D$13:$D$17,0)),INDEX('Severity, Risk, and Probability'!$A$13:$A$17,MATCH(AM29,'Severity, Risk, and Probability'!$E$13:$E$17,0)),INDEX('Severity, Risk, and Probability'!$A$13:$A$17,MATCH(AN29,'Severity, Risk, and Probability'!$F$13:$F$17,0))),"")</f>
        <v>3</v>
      </c>
      <c r="AP29" s="721">
        <f t="shared" si="5"/>
        <v>6</v>
      </c>
      <c r="AQ29" s="727" t="s">
        <v>84</v>
      </c>
      <c r="AR29" s="728" t="s">
        <v>84</v>
      </c>
      <c r="AS29" s="729"/>
      <c r="AT29" s="730"/>
      <c r="AU29" s="731"/>
      <c r="AV29" s="746" t="str">
        <f t="shared" si="30"/>
        <v>1.1.1</v>
      </c>
      <c r="AW29" s="747" t="str">
        <f t="shared" si="31"/>
        <v>1.1.1.1</v>
      </c>
      <c r="AX29" s="734" t="e">
        <f t="shared" ca="1" si="32"/>
        <v>#NAME?</v>
      </c>
      <c r="AY29" s="734" t="e">
        <f t="shared" ca="1" si="33"/>
        <v>#NAME?</v>
      </c>
      <c r="AZ29" s="734" t="e">
        <f t="shared" ca="1" si="34"/>
        <v>#NAME?</v>
      </c>
      <c r="BA29" s="734" t="b">
        <f t="shared" si="35"/>
        <v>0</v>
      </c>
      <c r="BB29" s="734" t="b">
        <f t="array" ref="BB29">IF(($S29=0.1),TRUE,IF(NOT(ISBLANK(INDEX(Categories!E$4:E$32,MATCH($S29,Categories!$D$4:$D$32,0)))),K29=INDEX(Categories!E$4:E$32,MATCH($S29,Categories!$D$4:$D$32,0)),TRUE))</f>
        <v>0</v>
      </c>
      <c r="BC29" s="734" t="b">
        <f t="array" ref="BC29">IF(($S29=0.1),TRUE,IF(NOT(ISBLANK(INDEX(Categories!F$4:F$32,MATCH($S29,Categories!$D$4:$D$32,0)))),L29=INDEX(Categories!F$4:F$32,MATCH($S29,Categories!$D$4:$D$32,0)),TRUE))</f>
        <v>1</v>
      </c>
      <c r="BD29" s="734" t="b">
        <f t="array" ref="BD29">IF(($S29=0.1),TRUE,IF(NOT(ISBLANK(INDEX(Categories!G$4:G$32,MATCH($S29,Categories!$D$4:$D$32,0)))),M29=INDEX(Categories!G$4:G$32,MATCH($S29,Categories!$D$4:$D$32,0)),TRUE))</f>
        <v>1</v>
      </c>
      <c r="BE29" s="734" t="b">
        <f t="array" ref="BE29">IF(($S29=0.1),TRUE,IF(NOT(ISBLANK(INDEX(Categories!H$4:H$32,MATCH($S29,Categories!$D$4:$D$32,0)))),N29=INDEX(Categories!H$4:H$32,MATCH($S29,Categories!$D$4:$D$32,0)),TRUE))</f>
        <v>1</v>
      </c>
      <c r="BF29" s="734" t="b">
        <f t="array" ref="BF29">IF(($S29=0.1),TRUE,IF(NOT(ISBLANK(INDEX(Categories!I$4:I$32,MATCH($S29,Categories!$D$4:$D$32,0)))),O29=INDEX(Categories!I$4:I$32,MATCH($S29,Categories!$D$4:$D$32,0)),TRUE))</f>
        <v>1</v>
      </c>
      <c r="BG29" s="734" t="b">
        <f t="array" ref="BG29">IF(($S29=0.1),TRUE,IF(NOT(ISBLANK(INDEX(Categories!J$4:J$32,MATCH($S29,Categories!$D$4:$D$32,0)))),P29=INDEX(Categories!J$4:J$32,MATCH($S29,Categories!$D$4:$D$32,0)),TRUE))</f>
        <v>1</v>
      </c>
      <c r="BH29" s="734" t="b">
        <f t="array" ref="BH29">IF(($S29=0.1),TRUE,IF(NOT(ISBLANK(INDEX(Categories!K$4:K$32,MATCH($S29,Categories!$D$4:$D$32,0)))),Q29=INDEX(Categories!K$4:K$32,MATCH($S29,Categories!$D$4:$D$32,0)),TRUE))</f>
        <v>1</v>
      </c>
      <c r="BI29" s="734" t="b">
        <f t="array" ref="BI29">IF(($S29=0.1),TRUE,IF(NOT(ISBLANK(INDEX(Categories!L$4:L$32,MATCH($S29,Categories!$D$4:$D$32,0)))),R29=INDEX(Categories!L$4:L$32,MATCH($S29,Categories!$D$4:$D$32,0)),TRUE))</f>
        <v>1</v>
      </c>
      <c r="BJ29" s="734" t="e">
        <f t="shared" ca="1" si="36"/>
        <v>#NAME?</v>
      </c>
      <c r="BK29" s="734" t="e">
        <f t="shared" ca="1" si="37"/>
        <v>#NAME?</v>
      </c>
      <c r="BL29" s="734" t="e">
        <f t="shared" ca="1" si="38"/>
        <v>#NAME?</v>
      </c>
    </row>
    <row r="30" spans="1:64" s="895" customFormat="1" ht="70" customHeight="1">
      <c r="A30" s="708">
        <f t="shared" si="1"/>
        <v>5</v>
      </c>
      <c r="B30" s="708">
        <f t="shared" si="6"/>
        <v>25</v>
      </c>
      <c r="C30" s="709" t="s">
        <v>164</v>
      </c>
      <c r="D30" s="710" t="str">
        <f t="array" aca="1" ref="D30" ca="1">IFERROR(INDEX(SBS!$B$1:$B$530,MATCH(C30,SBS!$A$1:$A$530,0)),"-")</f>
        <v>Outboard Divertor PFCs</v>
      </c>
      <c r="E30" s="710" t="str">
        <f t="array" aca="1" ref="E30" ca="1">IFERROR(INDEX(SBS!$F$1:$F$530,MATCH(C30,SBS!$A$1:$A$530,0)),"-")</f>
        <v>1.1.1.4</v>
      </c>
      <c r="F30" s="710" t="str">
        <f t="array" aca="1" ref="F30" ca="1">IFERROR(INDEX(SBS!$C$1:$C$530,MATCH(C30,SBS!$A$1:$A$530,0)),"-")</f>
        <v>VV &amp; Internal Hardware</v>
      </c>
      <c r="G30" s="742" t="s">
        <v>182</v>
      </c>
      <c r="H30" s="717" t="s">
        <v>69</v>
      </c>
      <c r="I30" s="743" t="s">
        <v>70</v>
      </c>
      <c r="J30" s="744" t="s">
        <v>71</v>
      </c>
      <c r="K30" s="715" t="s">
        <v>72</v>
      </c>
      <c r="L30" s="716" t="s">
        <v>127</v>
      </c>
      <c r="M30" s="716" t="s">
        <v>74</v>
      </c>
      <c r="N30" s="717" t="s">
        <v>75</v>
      </c>
      <c r="O30" s="717" t="s">
        <v>76</v>
      </c>
      <c r="P30" s="717" t="s">
        <v>77</v>
      </c>
      <c r="Q30" s="717" t="s">
        <v>78</v>
      </c>
      <c r="R30" s="717" t="s">
        <v>79</v>
      </c>
      <c r="S30" s="717">
        <v>2.4</v>
      </c>
      <c r="T30" s="718">
        <f t="array" ref="T30">IFERROR(INDEX('Severity, Risk, and Probability'!$A$4:$A$8,MATCH(K30,'Severity, Risk, and Probability'!$B$4:$B$8,0)),"")</f>
        <v>3</v>
      </c>
      <c r="U30" s="718">
        <f t="array" ref="U30">IFERROR(INDEX('Severity, Risk, and Probability'!$A$4:$A$8,MATCH(L30,'Severity, Risk, and Probability'!$B$4:$B$8,0)),"")</f>
        <v>1</v>
      </c>
      <c r="V30" s="738">
        <v>0</v>
      </c>
      <c r="W30" s="718">
        <f t="array" ref="W30">IFERROR(MAX(INDEX('Severity, Risk, and Probability'!$A$13:$A$17,MATCH(M30,'Severity, Risk, and Probability'!$B$13:$B$17,0)),INDEX('Severity, Risk, and Probability'!$A$13:$A$17,MATCH(N30,'Severity, Risk, and Probability'!$C$13:$C$17,0)),INDEX('Severity, Risk, and Probability'!$A$13:$A$17,MATCH(O30,'Severity, Risk, and Probability'!$D$13:$D$17,0)),INDEX('Severity, Risk, and Probability'!$A$13:$A$17,MATCH(P30,'Severity, Risk, and Probability'!$E$13:$E$17,0)),INDEX('Severity, Risk, and Probability'!$A$13:$A$17,MATCH(Q30,'Severity, Risk, and Probability'!$F$13:$F$17,0))),"")</f>
        <v>3</v>
      </c>
      <c r="X30" s="720">
        <f t="array" ref="X30">IFERROR(INDEX('Severity, Risk, and Probability'!$A$20:$A$24,MATCH(R30,'Severity, Risk, and Probability'!$B$20:$B$24,0)),"")</f>
        <v>5</v>
      </c>
      <c r="Y30" s="718">
        <f t="shared" si="2"/>
        <v>9</v>
      </c>
      <c r="Z30" s="721">
        <f t="shared" si="3"/>
        <v>45</v>
      </c>
      <c r="AA30" s="722" t="s">
        <v>80</v>
      </c>
      <c r="AB30" s="723" t="str">
        <f t="array" aca="1" ref="AB30" ca="1">IFERROR(INDEX(SBS!$B$1:$B$530,MATCH(AA30,SBS!$A$1:$A$530,0)),"None")</f>
        <v>DCPS Software</v>
      </c>
      <c r="AC30" s="717" t="s">
        <v>81</v>
      </c>
      <c r="AD30" s="723" t="str">
        <f t="array" aca="1" ref="AD30" ca="1">IFERROR(INDEX(SBS!$B$1:$B$530,MATCH(AC30,SBS!$A$1:$A$530,0)),"None")</f>
        <v>Physics Imaging Systems</v>
      </c>
      <c r="AE30" s="722" t="s">
        <v>82</v>
      </c>
      <c r="AF30" s="723" t="str">
        <f t="array" aca="1" ref="AF30" ca="1">IFERROR(INDEX(SBS!$B$1:$B$530,MATCH(AE30,SBS!$A$1:$A$530,0)),"None")</f>
        <v>Plasma TV</v>
      </c>
      <c r="AG30" s="716"/>
      <c r="AH30" s="724" t="s">
        <v>84</v>
      </c>
      <c r="AI30" s="745" t="s">
        <v>86</v>
      </c>
      <c r="AJ30" s="716" t="s">
        <v>74</v>
      </c>
      <c r="AK30" s="717" t="s">
        <v>75</v>
      </c>
      <c r="AL30" s="717" t="s">
        <v>76</v>
      </c>
      <c r="AM30" s="717" t="s">
        <v>77</v>
      </c>
      <c r="AN30" s="717" t="s">
        <v>78</v>
      </c>
      <c r="AO30" s="723">
        <f t="array" ref="AO30">IFERROR(MAX(INDEX('Severity, Risk, and Probability'!$A$13:$A$17,MATCH(AJ30,'Severity, Risk, and Probability'!$B$13:$B$17,0)),INDEX('Severity, Risk, and Probability'!$A$13:$A$17,MATCH(AK30,'Severity, Risk, and Probability'!$C$13:$C$17,0)),INDEX('Severity, Risk, and Probability'!$A$13:$A$17,MATCH(AL30,'Severity, Risk, and Probability'!$D$13:$D$17,0)),INDEX('Severity, Risk, and Probability'!$A$13:$A$17,MATCH(AM30,'Severity, Risk, and Probability'!$E$13:$E$17,0)),INDEX('Severity, Risk, and Probability'!$A$13:$A$17,MATCH(AN30,'Severity, Risk, and Probability'!$F$13:$F$17,0))),"")</f>
        <v>3</v>
      </c>
      <c r="AP30" s="721">
        <f t="shared" si="5"/>
        <v>3</v>
      </c>
      <c r="AQ30" s="727" t="s">
        <v>84</v>
      </c>
      <c r="AR30" s="728" t="s">
        <v>84</v>
      </c>
      <c r="AS30" s="729"/>
      <c r="AT30" s="730"/>
      <c r="AU30" s="731"/>
      <c r="AV30" s="746" t="str">
        <f t="shared" si="30"/>
        <v>1.1.1</v>
      </c>
      <c r="AW30" s="747" t="str">
        <f t="shared" si="31"/>
        <v>1.1.1.1</v>
      </c>
      <c r="AX30" s="734" t="e">
        <f t="shared" ca="1" si="32"/>
        <v>#NAME?</v>
      </c>
      <c r="AY30" s="734" t="e">
        <f t="shared" ca="1" si="33"/>
        <v>#NAME?</v>
      </c>
      <c r="AZ30" s="734" t="e">
        <f t="shared" ca="1" si="34"/>
        <v>#NAME?</v>
      </c>
      <c r="BA30" s="734" t="b">
        <f t="shared" si="35"/>
        <v>0</v>
      </c>
      <c r="BB30" s="734" t="b">
        <f t="array" ref="BB30">IF(($S30=0.1),TRUE,IF(NOT(ISBLANK(INDEX(Categories!E$4:E$32,MATCH($S30,Categories!$D$4:$D$32,0)))),K30=INDEX(Categories!E$4:E$32,MATCH($S30,Categories!$D$4:$D$32,0)),TRUE))</f>
        <v>1</v>
      </c>
      <c r="BC30" s="734" t="b">
        <f t="array" ref="BC30">IF(($S30=0.1),TRUE,IF(NOT(ISBLANK(INDEX(Categories!F$4:F$32,MATCH($S30,Categories!$D$4:$D$32,0)))),L30=INDEX(Categories!F$4:F$32,MATCH($S30,Categories!$D$4:$D$32,0)),TRUE))</f>
        <v>1</v>
      </c>
      <c r="BD30" s="734" t="b">
        <f t="array" ref="BD30">IF(($S30=0.1),TRUE,IF(NOT(ISBLANK(INDEX(Categories!G$4:G$32,MATCH($S30,Categories!$D$4:$D$32,0)))),M30=INDEX(Categories!G$4:G$32,MATCH($S30,Categories!$D$4:$D$32,0)),TRUE))</f>
        <v>1</v>
      </c>
      <c r="BE30" s="734" t="b">
        <f t="array" ref="BE30">IF(($S30=0.1),TRUE,IF(NOT(ISBLANK(INDEX(Categories!H$4:H$32,MATCH($S30,Categories!$D$4:$D$32,0)))),N30=INDEX(Categories!H$4:H$32,MATCH($S30,Categories!$D$4:$D$32,0)),TRUE))</f>
        <v>1</v>
      </c>
      <c r="BF30" s="734" t="b">
        <f t="array" ref="BF30">IF(($S30=0.1),TRUE,IF(NOT(ISBLANK(INDEX(Categories!I$4:I$32,MATCH($S30,Categories!$D$4:$D$32,0)))),O30=INDEX(Categories!I$4:I$32,MATCH($S30,Categories!$D$4:$D$32,0)),TRUE))</f>
        <v>1</v>
      </c>
      <c r="BG30" s="734" t="b">
        <f t="array" ref="BG30">IF(($S30=0.1),TRUE,IF(NOT(ISBLANK(INDEX(Categories!J$4:J$32,MATCH($S30,Categories!$D$4:$D$32,0)))),P30=INDEX(Categories!J$4:J$32,MATCH($S30,Categories!$D$4:$D$32,0)),TRUE))</f>
        <v>1</v>
      </c>
      <c r="BH30" s="734" t="b">
        <f t="array" ref="BH30">IF(($S30=0.1),TRUE,IF(NOT(ISBLANK(INDEX(Categories!K$4:K$32,MATCH($S30,Categories!$D$4:$D$32,0)))),Q30=INDEX(Categories!K$4:K$32,MATCH($S30,Categories!$D$4:$D$32,0)),TRUE))</f>
        <v>1</v>
      </c>
      <c r="BI30" s="734" t="b">
        <f t="array" ref="BI30">IF(($S30=0.1),TRUE,IF(NOT(ISBLANK(INDEX(Categories!L$4:L$32,MATCH($S30,Categories!$D$4:$D$32,0)))),R30=INDEX(Categories!L$4:L$32,MATCH($S30,Categories!$D$4:$D$32,0)),TRUE))</f>
        <v>0</v>
      </c>
      <c r="BJ30" s="734" t="e">
        <f t="shared" ca="1" si="36"/>
        <v>#NAME?</v>
      </c>
      <c r="BK30" s="734" t="e">
        <f t="shared" ca="1" si="37"/>
        <v>#NAME?</v>
      </c>
      <c r="BL30" s="734" t="e">
        <f t="shared" ca="1" si="38"/>
        <v>#NAME?</v>
      </c>
    </row>
    <row r="31" spans="1:64" s="895" customFormat="1" ht="70" customHeight="1">
      <c r="A31" s="708">
        <f t="shared" si="1"/>
        <v>5</v>
      </c>
      <c r="B31" s="708">
        <f t="shared" si="6"/>
        <v>26</v>
      </c>
      <c r="C31" s="709" t="s">
        <v>164</v>
      </c>
      <c r="D31" s="710" t="str">
        <f t="array" aca="1" ref="D31" ca="1">IFERROR(INDEX(SBS!$B$1:$B$530,MATCH(C31,SBS!$A$1:$A$530,0)),"-")</f>
        <v>Outboard Divertor PFCs</v>
      </c>
      <c r="E31" s="710" t="str">
        <f t="array" aca="1" ref="E31" ca="1">IFERROR(INDEX(SBS!$F$1:$F$530,MATCH(C31,SBS!$A$1:$A$530,0)),"-")</f>
        <v>1.1.1.4</v>
      </c>
      <c r="F31" s="710" t="str">
        <f t="array" aca="1" ref="F31" ca="1">IFERROR(INDEX(SBS!$C$1:$C$530,MATCH(C31,SBS!$A$1:$A$530,0)),"-")</f>
        <v>VV &amp; Internal Hardware</v>
      </c>
      <c r="G31" s="742" t="s">
        <v>183</v>
      </c>
      <c r="H31" s="717" t="s">
        <v>69</v>
      </c>
      <c r="I31" s="743" t="s">
        <v>70</v>
      </c>
      <c r="J31" s="744" t="s">
        <v>71</v>
      </c>
      <c r="K31" s="715" t="s">
        <v>72</v>
      </c>
      <c r="L31" s="716" t="s">
        <v>127</v>
      </c>
      <c r="M31" s="716" t="s">
        <v>74</v>
      </c>
      <c r="N31" s="717" t="s">
        <v>75</v>
      </c>
      <c r="O31" s="717" t="s">
        <v>76</v>
      </c>
      <c r="P31" s="717" t="s">
        <v>77</v>
      </c>
      <c r="Q31" s="717" t="s">
        <v>78</v>
      </c>
      <c r="R31" s="717" t="s">
        <v>79</v>
      </c>
      <c r="S31" s="717">
        <v>2.4</v>
      </c>
      <c r="T31" s="718">
        <f t="array" ref="T31">IFERROR(INDEX('Severity, Risk, and Probability'!$A$4:$A$8,MATCH(K31,'Severity, Risk, and Probability'!$B$4:$B$8,0)),"")</f>
        <v>3</v>
      </c>
      <c r="U31" s="718">
        <f t="array" ref="U31">IFERROR(INDEX('Severity, Risk, and Probability'!$A$4:$A$8,MATCH(L31,'Severity, Risk, and Probability'!$B$4:$B$8,0)),"")</f>
        <v>1</v>
      </c>
      <c r="V31" s="738">
        <v>0</v>
      </c>
      <c r="W31" s="718">
        <f t="array" ref="W31">IFERROR(MAX(INDEX('Severity, Risk, and Probability'!$A$13:$A$17,MATCH(M31,'Severity, Risk, and Probability'!$B$13:$B$17,0)),INDEX('Severity, Risk, and Probability'!$A$13:$A$17,MATCH(N31,'Severity, Risk, and Probability'!$C$13:$C$17,0)),INDEX('Severity, Risk, and Probability'!$A$13:$A$17,MATCH(O31,'Severity, Risk, and Probability'!$D$13:$D$17,0)),INDEX('Severity, Risk, and Probability'!$A$13:$A$17,MATCH(P31,'Severity, Risk, and Probability'!$E$13:$E$17,0)),INDEX('Severity, Risk, and Probability'!$A$13:$A$17,MATCH(Q31,'Severity, Risk, and Probability'!$F$13:$F$17,0))),"")</f>
        <v>3</v>
      </c>
      <c r="X31" s="720">
        <f t="array" ref="X31">IFERROR(INDEX('Severity, Risk, and Probability'!$A$20:$A$24,MATCH(R31,'Severity, Risk, and Probability'!$B$20:$B$24,0)),"")</f>
        <v>5</v>
      </c>
      <c r="Y31" s="718">
        <f t="shared" si="2"/>
        <v>9</v>
      </c>
      <c r="Z31" s="721">
        <f t="shared" si="3"/>
        <v>45</v>
      </c>
      <c r="AA31" s="722" t="s">
        <v>80</v>
      </c>
      <c r="AB31" s="723" t="str">
        <f t="array" aca="1" ref="AB31" ca="1">IFERROR(INDEX(SBS!$B$1:$B$530,MATCH(AA31,SBS!$A$1:$A$530,0)),"None")</f>
        <v>DCPS Software</v>
      </c>
      <c r="AC31" s="717" t="s">
        <v>81</v>
      </c>
      <c r="AD31" s="723" t="str">
        <f t="array" aca="1" ref="AD31" ca="1">IFERROR(INDEX(SBS!$B$1:$B$530,MATCH(AC31,SBS!$A$1:$A$530,0)),"None")</f>
        <v>Physics Imaging Systems</v>
      </c>
      <c r="AE31" s="722" t="s">
        <v>82</v>
      </c>
      <c r="AF31" s="723" t="str">
        <f t="array" aca="1" ref="AF31" ca="1">IFERROR(INDEX(SBS!$B$1:$B$530,MATCH(AE31,SBS!$A$1:$A$530,0)),"None")</f>
        <v>Plasma TV</v>
      </c>
      <c r="AG31" s="716"/>
      <c r="AH31" s="724" t="s">
        <v>84</v>
      </c>
      <c r="AI31" s="745" t="s">
        <v>86</v>
      </c>
      <c r="AJ31" s="716" t="s">
        <v>74</v>
      </c>
      <c r="AK31" s="717" t="s">
        <v>75</v>
      </c>
      <c r="AL31" s="717" t="s">
        <v>76</v>
      </c>
      <c r="AM31" s="717" t="s">
        <v>77</v>
      </c>
      <c r="AN31" s="717" t="s">
        <v>78</v>
      </c>
      <c r="AO31" s="723">
        <f t="array" ref="AO31">IFERROR(MAX(INDEX('Severity, Risk, and Probability'!$A$13:$A$17,MATCH(AJ31,'Severity, Risk, and Probability'!$B$13:$B$17,0)),INDEX('Severity, Risk, and Probability'!$A$13:$A$17,MATCH(AK31,'Severity, Risk, and Probability'!$C$13:$C$17,0)),INDEX('Severity, Risk, and Probability'!$A$13:$A$17,MATCH(AL31,'Severity, Risk, and Probability'!$D$13:$D$17,0)),INDEX('Severity, Risk, and Probability'!$A$13:$A$17,MATCH(AM31,'Severity, Risk, and Probability'!$E$13:$E$17,0)),INDEX('Severity, Risk, and Probability'!$A$13:$A$17,MATCH(AN31,'Severity, Risk, and Probability'!$F$13:$F$17,0))),"")</f>
        <v>3</v>
      </c>
      <c r="AP31" s="721">
        <f t="shared" si="5"/>
        <v>3</v>
      </c>
      <c r="AQ31" s="727" t="s">
        <v>84</v>
      </c>
      <c r="AR31" s="728" t="s">
        <v>84</v>
      </c>
      <c r="AS31" s="729"/>
      <c r="AT31" s="730"/>
      <c r="AU31" s="731"/>
      <c r="AV31" s="746" t="str">
        <f t="shared" si="30"/>
        <v>1.1.1</v>
      </c>
      <c r="AW31" s="747" t="str">
        <f t="shared" si="31"/>
        <v>1.1.1.1</v>
      </c>
      <c r="AX31" s="734" t="e">
        <f t="shared" ca="1" si="32"/>
        <v>#NAME?</v>
      </c>
      <c r="AY31" s="734" t="e">
        <f t="shared" ca="1" si="33"/>
        <v>#NAME?</v>
      </c>
      <c r="AZ31" s="734" t="e">
        <f t="shared" ca="1" si="34"/>
        <v>#NAME?</v>
      </c>
      <c r="BA31" s="734" t="b">
        <f t="shared" si="35"/>
        <v>0</v>
      </c>
      <c r="BB31" s="734" t="b">
        <f t="array" ref="BB31">IF(($S31=0.1),TRUE,IF(NOT(ISBLANK(INDEX(Categories!E$4:E$32,MATCH($S31,Categories!$D$4:$D$32,0)))),K31=INDEX(Categories!E$4:E$32,MATCH($S31,Categories!$D$4:$D$32,0)),TRUE))</f>
        <v>1</v>
      </c>
      <c r="BC31" s="734" t="b">
        <f t="array" ref="BC31">IF(($S31=0.1),TRUE,IF(NOT(ISBLANK(INDEX(Categories!F$4:F$32,MATCH($S31,Categories!$D$4:$D$32,0)))),L31=INDEX(Categories!F$4:F$32,MATCH($S31,Categories!$D$4:$D$32,0)),TRUE))</f>
        <v>1</v>
      </c>
      <c r="BD31" s="734" t="b">
        <f t="array" ref="BD31">IF(($S31=0.1),TRUE,IF(NOT(ISBLANK(INDEX(Categories!G$4:G$32,MATCH($S31,Categories!$D$4:$D$32,0)))),M31=INDEX(Categories!G$4:G$32,MATCH($S31,Categories!$D$4:$D$32,0)),TRUE))</f>
        <v>1</v>
      </c>
      <c r="BE31" s="734" t="b">
        <f t="array" ref="BE31">IF(($S31=0.1),TRUE,IF(NOT(ISBLANK(INDEX(Categories!H$4:H$32,MATCH($S31,Categories!$D$4:$D$32,0)))),N31=INDEX(Categories!H$4:H$32,MATCH($S31,Categories!$D$4:$D$32,0)),TRUE))</f>
        <v>1</v>
      </c>
      <c r="BF31" s="734" t="b">
        <f t="array" ref="BF31">IF(($S31=0.1),TRUE,IF(NOT(ISBLANK(INDEX(Categories!I$4:I$32,MATCH($S31,Categories!$D$4:$D$32,0)))),O31=INDEX(Categories!I$4:I$32,MATCH($S31,Categories!$D$4:$D$32,0)),TRUE))</f>
        <v>1</v>
      </c>
      <c r="BG31" s="734" t="b">
        <f t="array" ref="BG31">IF(($S31=0.1),TRUE,IF(NOT(ISBLANK(INDEX(Categories!J$4:J$32,MATCH($S31,Categories!$D$4:$D$32,0)))),P31=INDEX(Categories!J$4:J$32,MATCH($S31,Categories!$D$4:$D$32,0)),TRUE))</f>
        <v>1</v>
      </c>
      <c r="BH31" s="734" t="b">
        <f t="array" ref="BH31">IF(($S31=0.1),TRUE,IF(NOT(ISBLANK(INDEX(Categories!K$4:K$32,MATCH($S31,Categories!$D$4:$D$32,0)))),Q31=INDEX(Categories!K$4:K$32,MATCH($S31,Categories!$D$4:$D$32,0)),TRUE))</f>
        <v>1</v>
      </c>
      <c r="BI31" s="734" t="b">
        <f t="array" ref="BI31">IF(($S31=0.1),TRUE,IF(NOT(ISBLANK(INDEX(Categories!L$4:L$32,MATCH($S31,Categories!$D$4:$D$32,0)))),R31=INDEX(Categories!L$4:L$32,MATCH($S31,Categories!$D$4:$D$32,0)),TRUE))</f>
        <v>0</v>
      </c>
      <c r="BJ31" s="734" t="e">
        <f t="shared" ca="1" si="36"/>
        <v>#NAME?</v>
      </c>
      <c r="BK31" s="734" t="e">
        <f t="shared" ca="1" si="37"/>
        <v>#NAME?</v>
      </c>
      <c r="BL31" s="734" t="e">
        <f t="shared" ca="1" si="38"/>
        <v>#NAME?</v>
      </c>
    </row>
    <row r="32" spans="1:64" s="895" customFormat="1" ht="70" customHeight="1">
      <c r="A32" s="708">
        <f t="shared" si="1"/>
        <v>5</v>
      </c>
      <c r="B32" s="708">
        <f t="shared" si="6"/>
        <v>27</v>
      </c>
      <c r="C32" s="709" t="s">
        <v>164</v>
      </c>
      <c r="D32" s="710" t="str">
        <f t="array" aca="1" ref="D32" ca="1">IFERROR(INDEX(SBS!$B$1:$B$530,MATCH(C32,SBS!$A$1:$A$530,0)),"-")</f>
        <v>Outboard Divertor PFCs</v>
      </c>
      <c r="E32" s="710" t="str">
        <f t="array" aca="1" ref="E32" ca="1">IFERROR(INDEX(SBS!$F$1:$F$530,MATCH(C32,SBS!$A$1:$A$530,0)),"-")</f>
        <v>1.1.1.4</v>
      </c>
      <c r="F32" s="710" t="str">
        <f t="array" aca="1" ref="F32" ca="1">IFERROR(INDEX(SBS!$C$1:$C$530,MATCH(C32,SBS!$A$1:$A$530,0)),"-")</f>
        <v>VV &amp; Internal Hardware</v>
      </c>
      <c r="G32" s="742" t="s">
        <v>184</v>
      </c>
      <c r="H32" s="717" t="s">
        <v>107</v>
      </c>
      <c r="I32" s="743" t="s">
        <v>114</v>
      </c>
      <c r="J32" s="744" t="s">
        <v>71</v>
      </c>
      <c r="K32" s="715" t="s">
        <v>72</v>
      </c>
      <c r="L32" s="716" t="s">
        <v>72</v>
      </c>
      <c r="M32" s="716" t="s">
        <v>115</v>
      </c>
      <c r="N32" s="717" t="s">
        <v>116</v>
      </c>
      <c r="O32" s="717" t="s">
        <v>76</v>
      </c>
      <c r="P32" s="717" t="s">
        <v>77</v>
      </c>
      <c r="Q32" s="717" t="s">
        <v>78</v>
      </c>
      <c r="R32" s="717" t="s">
        <v>79</v>
      </c>
      <c r="S32" s="717">
        <v>3.2</v>
      </c>
      <c r="T32" s="718">
        <f t="array" ref="T32">IFERROR(INDEX('Severity, Risk, and Probability'!$A$4:$A$8,MATCH(K32,'Severity, Risk, and Probability'!$B$4:$B$8,0)),"")</f>
        <v>3</v>
      </c>
      <c r="U32" s="718">
        <f t="array" ref="U32">IFERROR(INDEX('Severity, Risk, and Probability'!$A$4:$A$8,MATCH(L32,'Severity, Risk, and Probability'!$B$4:$B$8,0)),"")</f>
        <v>3</v>
      </c>
      <c r="V32" s="738">
        <v>0</v>
      </c>
      <c r="W32" s="718">
        <f t="array" ref="W32">IFERROR(MAX(INDEX('Severity, Risk, and Probability'!$A$13:$A$17,MATCH(M32,'Severity, Risk, and Probability'!$B$13:$B$17,0)),INDEX('Severity, Risk, and Probability'!$A$13:$A$17,MATCH(N32,'Severity, Risk, and Probability'!$C$13:$C$17,0)),INDEX('Severity, Risk, and Probability'!$A$13:$A$17,MATCH(O32,'Severity, Risk, and Probability'!$D$13:$D$17,0)),INDEX('Severity, Risk, and Probability'!$A$13:$A$17,MATCH(P32,'Severity, Risk, and Probability'!$E$13:$E$17,0)),INDEX('Severity, Risk, and Probability'!$A$13:$A$17,MATCH(Q32,'Severity, Risk, and Probability'!$F$13:$F$17,0))),"")</f>
        <v>2</v>
      </c>
      <c r="X32" s="720">
        <f t="array" ref="X32">IFERROR(INDEX('Severity, Risk, and Probability'!$A$20:$A$24,MATCH(R32,'Severity, Risk, and Probability'!$B$20:$B$24,0)),"")</f>
        <v>5</v>
      </c>
      <c r="Y32" s="718">
        <f t="shared" si="2"/>
        <v>6</v>
      </c>
      <c r="Z32" s="721">
        <f t="shared" si="3"/>
        <v>30</v>
      </c>
      <c r="AA32" s="722" t="s">
        <v>117</v>
      </c>
      <c r="AB32" s="723" t="str">
        <f t="array" aca="1" ref="AB32" ca="1">IFERROR(INDEX(SBS!$B$1:$B$530,MATCH(AA32,SBS!$A$1:$A$530,0)),"None")</f>
        <v>Real Time Control Software (PCS, FPDP)</v>
      </c>
      <c r="AC32" s="717" t="s">
        <v>81</v>
      </c>
      <c r="AD32" s="723" t="str">
        <f t="array" aca="1" ref="AD32" ca="1">IFERROR(INDEX(SBS!$B$1:$B$530,MATCH(AC32,SBS!$A$1:$A$530,0)),"None")</f>
        <v>Physics Imaging Systems</v>
      </c>
      <c r="AE32" s="722" t="s">
        <v>82</v>
      </c>
      <c r="AF32" s="723" t="str">
        <f t="array" aca="1" ref="AF32" ca="1">IFERROR(INDEX(SBS!$B$1:$B$530,MATCH(AE32,SBS!$A$1:$A$530,0)),"None")</f>
        <v>Plasma TV</v>
      </c>
      <c r="AG32" s="716"/>
      <c r="AH32" s="724" t="s">
        <v>92</v>
      </c>
      <c r="AI32" s="745" t="s">
        <v>86</v>
      </c>
      <c r="AJ32" s="716" t="s">
        <v>119</v>
      </c>
      <c r="AK32" s="717" t="s">
        <v>116</v>
      </c>
      <c r="AL32" s="717" t="s">
        <v>76</v>
      </c>
      <c r="AM32" s="717" t="s">
        <v>77</v>
      </c>
      <c r="AN32" s="717" t="s">
        <v>78</v>
      </c>
      <c r="AO32" s="723">
        <f t="array" ref="AO32">IFERROR(MAX(INDEX('Severity, Risk, and Probability'!$A$13:$A$17,MATCH(AJ32,'Severity, Risk, and Probability'!$B$13:$B$17,0)),INDEX('Severity, Risk, and Probability'!$A$13:$A$17,MATCH(AK32,'Severity, Risk, and Probability'!$C$13:$C$17,0)),INDEX('Severity, Risk, and Probability'!$A$13:$A$17,MATCH(AL32,'Severity, Risk, and Probability'!$D$13:$D$17,0)),INDEX('Severity, Risk, and Probability'!$A$13:$A$17,MATCH(AM32,'Severity, Risk, and Probability'!$E$13:$E$17,0)),INDEX('Severity, Risk, and Probability'!$A$13:$A$17,MATCH(AN32,'Severity, Risk, and Probability'!$F$13:$F$17,0))),"")</f>
        <v>2</v>
      </c>
      <c r="AP32" s="721">
        <f t="shared" si="5"/>
        <v>6</v>
      </c>
      <c r="AQ32" s="727" t="s">
        <v>84</v>
      </c>
      <c r="AR32" s="728" t="s">
        <v>84</v>
      </c>
      <c r="AS32" s="729"/>
      <c r="AT32" s="730"/>
      <c r="AU32" s="731"/>
      <c r="AV32" s="746" t="str">
        <f t="shared" si="30"/>
        <v>1.1.1</v>
      </c>
      <c r="AW32" s="747" t="str">
        <f t="shared" si="31"/>
        <v>1.1.1.1</v>
      </c>
      <c r="AX32" s="734" t="e">
        <f t="shared" ca="1" si="32"/>
        <v>#NAME?</v>
      </c>
      <c r="AY32" s="734" t="e">
        <f t="shared" ca="1" si="33"/>
        <v>#NAME?</v>
      </c>
      <c r="AZ32" s="734" t="e">
        <f t="shared" ca="1" si="34"/>
        <v>#NAME?</v>
      </c>
      <c r="BA32" s="734" t="b">
        <f t="shared" si="35"/>
        <v>1</v>
      </c>
      <c r="BB32" s="734" t="b">
        <f t="array" ref="BB32">IF(($S32=0.1),TRUE,IF(NOT(ISBLANK(INDEX(Categories!E$4:E$32,MATCH($S32,Categories!$D$4:$D$32,0)))),K32=INDEX(Categories!E$4:E$32,MATCH($S32,Categories!$D$4:$D$32,0)),TRUE))</f>
        <v>1</v>
      </c>
      <c r="BC32" s="734" t="b">
        <f t="array" ref="BC32">IF(($S32=0.1),TRUE,IF(NOT(ISBLANK(INDEX(Categories!F$4:F$32,MATCH($S32,Categories!$D$4:$D$32,0)))),L32=INDEX(Categories!F$4:F$32,MATCH($S32,Categories!$D$4:$D$32,0)),TRUE))</f>
        <v>1</v>
      </c>
      <c r="BD32" s="734" t="b">
        <f t="array" ref="BD32">IF(($S32=0.1),TRUE,IF(NOT(ISBLANK(INDEX(Categories!G$4:G$32,MATCH($S32,Categories!$D$4:$D$32,0)))),M32=INDEX(Categories!G$4:G$32,MATCH($S32,Categories!$D$4:$D$32,0)),TRUE))</f>
        <v>1</v>
      </c>
      <c r="BE32" s="734" t="b">
        <f t="array" ref="BE32">IF(($S32=0.1),TRUE,IF(NOT(ISBLANK(INDEX(Categories!H$4:H$32,MATCH($S32,Categories!$D$4:$D$32,0)))),N32=INDEX(Categories!H$4:H$32,MATCH($S32,Categories!$D$4:$D$32,0)),TRUE))</f>
        <v>1</v>
      </c>
      <c r="BF32" s="734" t="b">
        <f t="array" ref="BF32">IF(($S32=0.1),TRUE,IF(NOT(ISBLANK(INDEX(Categories!I$4:I$32,MATCH($S32,Categories!$D$4:$D$32,0)))),O32=INDEX(Categories!I$4:I$32,MATCH($S32,Categories!$D$4:$D$32,0)),TRUE))</f>
        <v>1</v>
      </c>
      <c r="BG32" s="734" t="b">
        <f t="array" ref="BG32">IF(($S32=0.1),TRUE,IF(NOT(ISBLANK(INDEX(Categories!J$4:J$32,MATCH($S32,Categories!$D$4:$D$32,0)))),P32=INDEX(Categories!J$4:J$32,MATCH($S32,Categories!$D$4:$D$32,0)),TRUE))</f>
        <v>1</v>
      </c>
      <c r="BH32" s="734" t="b">
        <f t="array" ref="BH32">IF(($S32=0.1),TRUE,IF(NOT(ISBLANK(INDEX(Categories!K$4:K$32,MATCH($S32,Categories!$D$4:$D$32,0)))),Q32=INDEX(Categories!K$4:K$32,MATCH($S32,Categories!$D$4:$D$32,0)),TRUE))</f>
        <v>1</v>
      </c>
      <c r="BI32" s="734" t="b">
        <f t="array" ref="BI32">IF(($S32=0.1),TRUE,IF(NOT(ISBLANK(INDEX(Categories!L$4:L$32,MATCH($S32,Categories!$D$4:$D$32,0)))),R32=INDEX(Categories!L$4:L$32,MATCH($S32,Categories!$D$4:$D$32,0)),TRUE))</f>
        <v>1</v>
      </c>
      <c r="BJ32" s="734" t="e">
        <f t="shared" ca="1" si="36"/>
        <v>#NAME?</v>
      </c>
      <c r="BK32" s="734" t="e">
        <f t="shared" ca="1" si="37"/>
        <v>#NAME?</v>
      </c>
      <c r="BL32" s="734" t="e">
        <f t="shared" ca="1" si="38"/>
        <v>#NAME?</v>
      </c>
    </row>
    <row r="33" spans="1:64" s="895" customFormat="1" ht="70" customHeight="1">
      <c r="A33" s="708">
        <f t="shared" si="1"/>
        <v>5</v>
      </c>
      <c r="B33" s="708">
        <f t="shared" si="6"/>
        <v>28</v>
      </c>
      <c r="C33" s="709" t="s">
        <v>185</v>
      </c>
      <c r="D33" s="710" t="str">
        <f t="array" aca="1" ref="D33" ca="1">IFERROR(INDEX(SBS!$B$1:$B$530,MATCH(C33,SBS!$A$1:$A$530,0)),"-")</f>
        <v>Passive Plate PFCs</v>
      </c>
      <c r="E33" s="710" t="str">
        <f t="array" aca="1" ref="E33" ca="1">IFERROR(INDEX(SBS!$F$1:$F$530,MATCH(C33,SBS!$A$1:$A$530,0)),"-")</f>
        <v/>
      </c>
      <c r="F33" s="710" t="str">
        <f t="array" aca="1" ref="F33" ca="1">IFERROR(INDEX(SBS!$C$1:$C$530,MATCH(C33,SBS!$A$1:$A$530,0)),"-")</f>
        <v>VV &amp; Internal Hardware</v>
      </c>
      <c r="G33" s="742" t="s">
        <v>186</v>
      </c>
      <c r="H33" s="716" t="s">
        <v>187</v>
      </c>
      <c r="I33" s="743" t="s">
        <v>188</v>
      </c>
      <c r="J33" s="744" t="s">
        <v>71</v>
      </c>
      <c r="K33" s="715" t="s">
        <v>73</v>
      </c>
      <c r="L33" s="716" t="s">
        <v>73</v>
      </c>
      <c r="M33" s="716" t="s">
        <v>74</v>
      </c>
      <c r="N33" s="717" t="s">
        <v>75</v>
      </c>
      <c r="O33" s="717" t="s">
        <v>76</v>
      </c>
      <c r="P33" s="717" t="s">
        <v>77</v>
      </c>
      <c r="Q33" s="717" t="s">
        <v>78</v>
      </c>
      <c r="R33" s="717" t="s">
        <v>79</v>
      </c>
      <c r="S33" s="717">
        <v>0.1</v>
      </c>
      <c r="T33" s="718">
        <f t="array" ref="T33">IFERROR(INDEX('Severity, Risk, and Probability'!$A$4:$A$8,MATCH(K33,'Severity, Risk, and Probability'!$B$4:$B$8,0)),"")</f>
        <v>2</v>
      </c>
      <c r="U33" s="718">
        <f t="array" ref="U33">IFERROR(INDEX('Severity, Risk, and Probability'!$A$4:$A$8,MATCH(L33,'Severity, Risk, and Probability'!$B$4:$B$8,0)),"")</f>
        <v>2</v>
      </c>
      <c r="V33" s="738">
        <v>0</v>
      </c>
      <c r="W33" s="718">
        <f t="array" ref="W33">IFERROR(MAX(INDEX('Severity, Risk, and Probability'!$A$13:$A$17,MATCH(M33,'Severity, Risk, and Probability'!$B$13:$B$17,0)),INDEX('Severity, Risk, and Probability'!$A$13:$A$17,MATCH(N33,'Severity, Risk, and Probability'!$C$13:$C$17,0)),INDEX('Severity, Risk, and Probability'!$A$13:$A$17,MATCH(O33,'Severity, Risk, and Probability'!$D$13:$D$17,0)),INDEX('Severity, Risk, and Probability'!$A$13:$A$17,MATCH(P33,'Severity, Risk, and Probability'!$E$13:$E$17,0)),INDEX('Severity, Risk, and Probability'!$A$13:$A$17,MATCH(Q33,'Severity, Risk, and Probability'!$F$13:$F$17,0))),"")</f>
        <v>3</v>
      </c>
      <c r="X33" s="720">
        <f t="array" ref="X33">IFERROR(INDEX('Severity, Risk, and Probability'!$A$20:$A$24,MATCH(R33,'Severity, Risk, and Probability'!$B$20:$B$24,0)),"")</f>
        <v>5</v>
      </c>
      <c r="Y33" s="718">
        <f t="shared" si="2"/>
        <v>6</v>
      </c>
      <c r="Z33" s="721">
        <f t="shared" si="3"/>
        <v>30</v>
      </c>
      <c r="AA33" s="722" t="s">
        <v>80</v>
      </c>
      <c r="AB33" s="723" t="str">
        <f t="array" aca="1" ref="AB33" ca="1">IFERROR(INDEX(SBS!$B$1:$B$530,MATCH(AA33,SBS!$A$1:$A$530,0)),"None")</f>
        <v>DCPS Software</v>
      </c>
      <c r="AC33" s="717"/>
      <c r="AD33" s="723" t="str">
        <f t="array" aca="1" ref="AD33" ca="1">IFERROR(INDEX(SBS!$B$1:$B$530,MATCH(AC33,SBS!$A$1:$A$530,0)),"None")</f>
        <v>None</v>
      </c>
      <c r="AE33" s="722"/>
      <c r="AF33" s="723" t="str">
        <f t="array" aca="1" ref="AF33" ca="1">IFERROR(INDEX(SBS!$B$1:$B$530,MATCH(AE33,SBS!$A$1:$A$530,0)),"None")</f>
        <v>None</v>
      </c>
      <c r="AG33" s="716"/>
      <c r="AH33" s="724" t="s">
        <v>84</v>
      </c>
      <c r="AI33" s="745" t="s">
        <v>86</v>
      </c>
      <c r="AJ33" s="716" t="s">
        <v>74</v>
      </c>
      <c r="AK33" s="717" t="s">
        <v>75</v>
      </c>
      <c r="AL33" s="717" t="s">
        <v>76</v>
      </c>
      <c r="AM33" s="717" t="s">
        <v>77</v>
      </c>
      <c r="AN33" s="717" t="s">
        <v>78</v>
      </c>
      <c r="AO33" s="723">
        <f t="array" ref="AO33">IFERROR(MAX(INDEX('Severity, Risk, and Probability'!$A$13:$A$17,MATCH(AJ33,'Severity, Risk, and Probability'!$B$13:$B$17,0)),INDEX('Severity, Risk, and Probability'!$A$13:$A$17,MATCH(AK33,'Severity, Risk, and Probability'!$C$13:$C$17,0)),INDEX('Severity, Risk, and Probability'!$A$13:$A$17,MATCH(AL33,'Severity, Risk, and Probability'!$D$13:$D$17,0)),INDEX('Severity, Risk, and Probability'!$A$13:$A$17,MATCH(AM33,'Severity, Risk, and Probability'!$E$13:$E$17,0)),INDEX('Severity, Risk, and Probability'!$A$13:$A$17,MATCH(AN33,'Severity, Risk, and Probability'!$F$13:$F$17,0))),"")</f>
        <v>3</v>
      </c>
      <c r="AP33" s="721">
        <f t="shared" si="5"/>
        <v>6</v>
      </c>
      <c r="AQ33" s="727" t="s">
        <v>84</v>
      </c>
      <c r="AR33" s="728" t="s">
        <v>84</v>
      </c>
      <c r="AS33" s="729"/>
      <c r="AT33" s="756" t="s">
        <v>189</v>
      </c>
      <c r="AU33" s="731"/>
      <c r="AV33" s="746" t="str">
        <f t="shared" si="30"/>
        <v>1.1.1</v>
      </c>
      <c r="AW33" s="747" t="str">
        <f t="shared" si="31"/>
        <v>1.1.1.1</v>
      </c>
      <c r="AX33" s="734" t="e">
        <f t="shared" ca="1" si="32"/>
        <v>#NAME?</v>
      </c>
      <c r="AY33" s="734" t="e">
        <f t="shared" ca="1" si="33"/>
        <v>#NAME?</v>
      </c>
      <c r="AZ33" s="734" t="e">
        <f t="shared" ca="1" si="34"/>
        <v>#NAME?</v>
      </c>
      <c r="BA33" s="734" t="b">
        <f t="shared" si="35"/>
        <v>1</v>
      </c>
      <c r="BB33" s="734" t="b">
        <f t="array" ref="BB33">IF(($S33=0.1),TRUE,IF(NOT(ISBLANK(INDEX(Categories!E$4:E$32,MATCH($S33,Categories!$D$4:$D$32,0)))),K33=INDEX(Categories!E$4:E$32,MATCH($S33,Categories!$D$4:$D$32,0)),TRUE))</f>
        <v>1</v>
      </c>
      <c r="BC33" s="734" t="b">
        <f t="array" ref="BC33">IF(($S33=0.1),TRUE,IF(NOT(ISBLANK(INDEX(Categories!F$4:F$32,MATCH($S33,Categories!$D$4:$D$32,0)))),L33=INDEX(Categories!F$4:F$32,MATCH($S33,Categories!$D$4:$D$32,0)),TRUE))</f>
        <v>1</v>
      </c>
      <c r="BD33" s="734" t="b">
        <f t="array" ref="BD33">IF(($S33=0.1),TRUE,IF(NOT(ISBLANK(INDEX(Categories!G$4:G$32,MATCH($S33,Categories!$D$4:$D$32,0)))),M33=INDEX(Categories!G$4:G$32,MATCH($S33,Categories!$D$4:$D$32,0)),TRUE))</f>
        <v>1</v>
      </c>
      <c r="BE33" s="734" t="b">
        <f t="array" ref="BE33">IF(($S33=0.1),TRUE,IF(NOT(ISBLANK(INDEX(Categories!H$4:H$32,MATCH($S33,Categories!$D$4:$D$32,0)))),N33=INDEX(Categories!H$4:H$32,MATCH($S33,Categories!$D$4:$D$32,0)),TRUE))</f>
        <v>1</v>
      </c>
      <c r="BF33" s="734" t="b">
        <f t="array" ref="BF33">IF(($S33=0.1),TRUE,IF(NOT(ISBLANK(INDEX(Categories!I$4:I$32,MATCH($S33,Categories!$D$4:$D$32,0)))),O33=INDEX(Categories!I$4:I$32,MATCH($S33,Categories!$D$4:$D$32,0)),TRUE))</f>
        <v>1</v>
      </c>
      <c r="BG33" s="734" t="b">
        <f t="array" ref="BG33">IF(($S33=0.1),TRUE,IF(NOT(ISBLANK(INDEX(Categories!J$4:J$32,MATCH($S33,Categories!$D$4:$D$32,0)))),P33=INDEX(Categories!J$4:J$32,MATCH($S33,Categories!$D$4:$D$32,0)),TRUE))</f>
        <v>1</v>
      </c>
      <c r="BH33" s="734" t="b">
        <f t="array" ref="BH33">IF(($S33=0.1),TRUE,IF(NOT(ISBLANK(INDEX(Categories!K$4:K$32,MATCH($S33,Categories!$D$4:$D$32,0)))),Q33=INDEX(Categories!K$4:K$32,MATCH($S33,Categories!$D$4:$D$32,0)),TRUE))</f>
        <v>1</v>
      </c>
      <c r="BI33" s="734" t="b">
        <f t="array" ref="BI33">IF(($S33=0.1),TRUE,IF(NOT(ISBLANK(INDEX(Categories!L$4:L$32,MATCH($S33,Categories!$D$4:$D$32,0)))),R33=INDEX(Categories!L$4:L$32,MATCH($S33,Categories!$D$4:$D$32,0)),TRUE))</f>
        <v>1</v>
      </c>
      <c r="BJ33" s="734" t="e">
        <f t="shared" ca="1" si="36"/>
        <v>#NAME?</v>
      </c>
      <c r="BK33" s="734" t="e">
        <f t="shared" ca="1" si="37"/>
        <v>#NAME?</v>
      </c>
      <c r="BL33" s="734" t="e">
        <f t="shared" ca="1" si="38"/>
        <v>#NAME?</v>
      </c>
    </row>
    <row r="34" spans="1:64" s="895" customFormat="1" ht="70" customHeight="1">
      <c r="A34" s="708">
        <f t="shared" si="1"/>
        <v>5</v>
      </c>
      <c r="B34" s="708">
        <f t="shared" si="6"/>
        <v>29</v>
      </c>
      <c r="C34" s="709" t="s">
        <v>185</v>
      </c>
      <c r="D34" s="710" t="str">
        <f t="array" aca="1" ref="D34" ca="1">IFERROR(INDEX(SBS!$B$1:$B$530,MATCH(C34,SBS!$A$1:$A$530,0)),"-")</f>
        <v>Passive Plate PFCs</v>
      </c>
      <c r="E34" s="710" t="str">
        <f t="array" aca="1" ref="E34" ca="1">IFERROR(INDEX(SBS!$F$1:$F$530,MATCH(C34,SBS!$A$1:$A$530,0)),"-")</f>
        <v/>
      </c>
      <c r="F34" s="710" t="str">
        <f t="array" aca="1" ref="F34" ca="1">IFERROR(INDEX(SBS!$C$1:$C$530,MATCH(C34,SBS!$A$1:$A$530,0)),"-")</f>
        <v>VV &amp; Internal Hardware</v>
      </c>
      <c r="G34" s="742" t="s">
        <v>186</v>
      </c>
      <c r="H34" s="717" t="s">
        <v>190</v>
      </c>
      <c r="I34" s="743" t="s">
        <v>188</v>
      </c>
      <c r="J34" s="744" t="s">
        <v>71</v>
      </c>
      <c r="K34" s="715" t="s">
        <v>73</v>
      </c>
      <c r="L34" s="716" t="s">
        <v>73</v>
      </c>
      <c r="M34" s="716" t="s">
        <v>74</v>
      </c>
      <c r="N34" s="717" t="s">
        <v>75</v>
      </c>
      <c r="O34" s="717" t="s">
        <v>76</v>
      </c>
      <c r="P34" s="717" t="s">
        <v>77</v>
      </c>
      <c r="Q34" s="717" t="s">
        <v>78</v>
      </c>
      <c r="R34" s="717" t="s">
        <v>79</v>
      </c>
      <c r="S34" s="717">
        <v>0.1</v>
      </c>
      <c r="T34" s="718">
        <f t="array" ref="T34">IFERROR(INDEX('Severity, Risk, and Probability'!$A$4:$A$8,MATCH(K34,'Severity, Risk, and Probability'!$B$4:$B$8,0)),"")</f>
        <v>2</v>
      </c>
      <c r="U34" s="718">
        <f t="array" ref="U34">IFERROR(INDEX('Severity, Risk, and Probability'!$A$4:$A$8,MATCH(L34,'Severity, Risk, and Probability'!$B$4:$B$8,0)),"")</f>
        <v>2</v>
      </c>
      <c r="V34" s="738">
        <v>0</v>
      </c>
      <c r="W34" s="718">
        <f t="array" ref="W34">IFERROR(MAX(INDEX('Severity, Risk, and Probability'!$A$13:$A$17,MATCH(M34,'Severity, Risk, and Probability'!$B$13:$B$17,0)),INDEX('Severity, Risk, and Probability'!$A$13:$A$17,MATCH(N34,'Severity, Risk, and Probability'!$C$13:$C$17,0)),INDEX('Severity, Risk, and Probability'!$A$13:$A$17,MATCH(O34,'Severity, Risk, and Probability'!$D$13:$D$17,0)),INDEX('Severity, Risk, and Probability'!$A$13:$A$17,MATCH(P34,'Severity, Risk, and Probability'!$E$13:$E$17,0)),INDEX('Severity, Risk, and Probability'!$A$13:$A$17,MATCH(Q34,'Severity, Risk, and Probability'!$F$13:$F$17,0))),"")</f>
        <v>3</v>
      </c>
      <c r="X34" s="720">
        <f t="array" ref="X34">IFERROR(INDEX('Severity, Risk, and Probability'!$A$20:$A$24,MATCH(R34,'Severity, Risk, and Probability'!$B$20:$B$24,0)),"")</f>
        <v>5</v>
      </c>
      <c r="Y34" s="718">
        <f t="shared" si="2"/>
        <v>6</v>
      </c>
      <c r="Z34" s="721">
        <f t="shared" si="3"/>
        <v>30</v>
      </c>
      <c r="AA34" s="722"/>
      <c r="AB34" s="723" t="str">
        <f t="array" aca="1" ref="AB34" ca="1">IFERROR(INDEX(SBS!$B$1:$B$530,MATCH(AA34,SBS!$A$1:$A$530,0)),"None")</f>
        <v>None</v>
      </c>
      <c r="AC34" s="717"/>
      <c r="AD34" s="723" t="str">
        <f t="array" aca="1" ref="AD34" ca="1">IFERROR(INDEX(SBS!$B$1:$B$530,MATCH(AC34,SBS!$A$1:$A$530,0)),"None")</f>
        <v>None</v>
      </c>
      <c r="AE34" s="722"/>
      <c r="AF34" s="723" t="str">
        <f t="array" aca="1" ref="AF34" ca="1">IFERROR(INDEX(SBS!$B$1:$B$530,MATCH(AE34,SBS!$A$1:$A$530,0)),"None")</f>
        <v>None</v>
      </c>
      <c r="AG34" s="716"/>
      <c r="AH34" s="724" t="s">
        <v>84</v>
      </c>
      <c r="AI34" s="745" t="s">
        <v>86</v>
      </c>
      <c r="AJ34" s="716" t="s">
        <v>74</v>
      </c>
      <c r="AK34" s="717" t="s">
        <v>75</v>
      </c>
      <c r="AL34" s="717" t="s">
        <v>76</v>
      </c>
      <c r="AM34" s="717" t="s">
        <v>77</v>
      </c>
      <c r="AN34" s="717" t="s">
        <v>78</v>
      </c>
      <c r="AO34" s="723">
        <f t="array" ref="AO34">IFERROR(MAX(INDEX('Severity, Risk, and Probability'!$A$13:$A$17,MATCH(AJ34,'Severity, Risk, and Probability'!$B$13:$B$17,0)),INDEX('Severity, Risk, and Probability'!$A$13:$A$17,MATCH(AK34,'Severity, Risk, and Probability'!$C$13:$C$17,0)),INDEX('Severity, Risk, and Probability'!$A$13:$A$17,MATCH(AL34,'Severity, Risk, and Probability'!$D$13:$D$17,0)),INDEX('Severity, Risk, and Probability'!$A$13:$A$17,MATCH(AM34,'Severity, Risk, and Probability'!$E$13:$E$17,0)),INDEX('Severity, Risk, and Probability'!$A$13:$A$17,MATCH(AN34,'Severity, Risk, and Probability'!$F$13:$F$17,0))),"")</f>
        <v>3</v>
      </c>
      <c r="AP34" s="721">
        <f t="shared" si="5"/>
        <v>6</v>
      </c>
      <c r="AQ34" s="727" t="s">
        <v>84</v>
      </c>
      <c r="AR34" s="728" t="s">
        <v>84</v>
      </c>
      <c r="AS34" s="729"/>
      <c r="AT34" s="756" t="s">
        <v>189</v>
      </c>
      <c r="AU34" s="731"/>
      <c r="AV34" s="746" t="str">
        <f t="shared" si="30"/>
        <v>1.1.1</v>
      </c>
      <c r="AW34" s="747" t="str">
        <f t="shared" si="31"/>
        <v>1.1.1.1</v>
      </c>
      <c r="AX34" s="734" t="e">
        <f t="shared" ca="1" si="32"/>
        <v>#NAME?</v>
      </c>
      <c r="AY34" s="734" t="e">
        <f t="shared" ca="1" si="33"/>
        <v>#NAME?</v>
      </c>
      <c r="AZ34" s="734" t="e">
        <f t="shared" ca="1" si="34"/>
        <v>#NAME?</v>
      </c>
      <c r="BA34" s="734" t="b">
        <f t="shared" si="35"/>
        <v>1</v>
      </c>
      <c r="BB34" s="734" t="b">
        <f t="array" ref="BB34">IF(($S34=0.1),TRUE,IF(NOT(ISBLANK(INDEX(Categories!E$4:E$32,MATCH($S34,Categories!$D$4:$D$32,0)))),K34=INDEX(Categories!E$4:E$32,MATCH($S34,Categories!$D$4:$D$32,0)),TRUE))</f>
        <v>1</v>
      </c>
      <c r="BC34" s="734" t="b">
        <f t="array" ref="BC34">IF(($S34=0.1),TRUE,IF(NOT(ISBLANK(INDEX(Categories!F$4:F$32,MATCH($S34,Categories!$D$4:$D$32,0)))),L34=INDEX(Categories!F$4:F$32,MATCH($S34,Categories!$D$4:$D$32,0)),TRUE))</f>
        <v>1</v>
      </c>
      <c r="BD34" s="734" t="b">
        <f t="array" ref="BD34">IF(($S34=0.1),TRUE,IF(NOT(ISBLANK(INDEX(Categories!G$4:G$32,MATCH($S34,Categories!$D$4:$D$32,0)))),M34=INDEX(Categories!G$4:G$32,MATCH($S34,Categories!$D$4:$D$32,0)),TRUE))</f>
        <v>1</v>
      </c>
      <c r="BE34" s="734" t="b">
        <f t="array" ref="BE34">IF(($S34=0.1),TRUE,IF(NOT(ISBLANK(INDEX(Categories!H$4:H$32,MATCH($S34,Categories!$D$4:$D$32,0)))),N34=INDEX(Categories!H$4:H$32,MATCH($S34,Categories!$D$4:$D$32,0)),TRUE))</f>
        <v>1</v>
      </c>
      <c r="BF34" s="734" t="b">
        <f t="array" ref="BF34">IF(($S34=0.1),TRUE,IF(NOT(ISBLANK(INDEX(Categories!I$4:I$32,MATCH($S34,Categories!$D$4:$D$32,0)))),O34=INDEX(Categories!I$4:I$32,MATCH($S34,Categories!$D$4:$D$32,0)),TRUE))</f>
        <v>1</v>
      </c>
      <c r="BG34" s="734" t="b">
        <f t="array" ref="BG34">IF(($S34=0.1),TRUE,IF(NOT(ISBLANK(INDEX(Categories!J$4:J$32,MATCH($S34,Categories!$D$4:$D$32,0)))),P34=INDEX(Categories!J$4:J$32,MATCH($S34,Categories!$D$4:$D$32,0)),TRUE))</f>
        <v>1</v>
      </c>
      <c r="BH34" s="734" t="b">
        <f t="array" ref="BH34">IF(($S34=0.1),TRUE,IF(NOT(ISBLANK(INDEX(Categories!K$4:K$32,MATCH($S34,Categories!$D$4:$D$32,0)))),Q34=INDEX(Categories!K$4:K$32,MATCH($S34,Categories!$D$4:$D$32,0)),TRUE))</f>
        <v>1</v>
      </c>
      <c r="BI34" s="734" t="b">
        <f t="array" ref="BI34">IF(($S34=0.1),TRUE,IF(NOT(ISBLANK(INDEX(Categories!L$4:L$32,MATCH($S34,Categories!$D$4:$D$32,0)))),R34=INDEX(Categories!L$4:L$32,MATCH($S34,Categories!$D$4:$D$32,0)),TRUE))</f>
        <v>1</v>
      </c>
      <c r="BJ34" s="734" t="e">
        <f t="shared" ca="1" si="36"/>
        <v>#NAME?</v>
      </c>
      <c r="BK34" s="734" t="e">
        <f t="shared" ca="1" si="37"/>
        <v>#NAME?</v>
      </c>
      <c r="BL34" s="734" t="e">
        <f t="shared" ca="1" si="38"/>
        <v>#NAME?</v>
      </c>
    </row>
    <row r="35" spans="1:64" s="895" customFormat="1" ht="70" customHeight="1">
      <c r="A35" s="708">
        <f t="shared" si="1"/>
        <v>5</v>
      </c>
      <c r="B35" s="708">
        <f t="shared" si="6"/>
        <v>30</v>
      </c>
      <c r="C35" s="709" t="s">
        <v>185</v>
      </c>
      <c r="D35" s="710" t="str">
        <f t="array" aca="1" ref="D35" ca="1">IFERROR(INDEX(SBS!$B$1:$B$530,MATCH(C35,SBS!$A$1:$A$530,0)),"-")</f>
        <v>Passive Plate PFCs</v>
      </c>
      <c r="E35" s="710" t="str">
        <f t="array" aca="1" ref="E35" ca="1">IFERROR(INDEX(SBS!$F$1:$F$530,MATCH(C35,SBS!$A$1:$A$530,0)),"-")</f>
        <v/>
      </c>
      <c r="F35" s="710" t="str">
        <f t="array" aca="1" ref="F35" ca="1">IFERROR(INDEX(SBS!$C$1:$C$530,MATCH(C35,SBS!$A$1:$A$530,0)),"-")</f>
        <v>VV &amp; Internal Hardware</v>
      </c>
      <c r="G35" s="745" t="s">
        <v>191</v>
      </c>
      <c r="H35" s="716" t="s">
        <v>192</v>
      </c>
      <c r="I35" s="716" t="s">
        <v>193</v>
      </c>
      <c r="J35" s="744" t="s">
        <v>71</v>
      </c>
      <c r="K35" s="715" t="s">
        <v>127</v>
      </c>
      <c r="L35" s="716" t="s">
        <v>127</v>
      </c>
      <c r="M35" s="716" t="s">
        <v>74</v>
      </c>
      <c r="N35" s="717" t="s">
        <v>75</v>
      </c>
      <c r="O35" s="717" t="s">
        <v>76</v>
      </c>
      <c r="P35" s="717" t="s">
        <v>77</v>
      </c>
      <c r="Q35" s="717" t="s">
        <v>78</v>
      </c>
      <c r="R35" s="717" t="s">
        <v>79</v>
      </c>
      <c r="S35" s="717">
        <v>0.1</v>
      </c>
      <c r="T35" s="718">
        <f t="array" ref="T35">IFERROR(INDEX('Severity, Risk, and Probability'!$A$4:$A$8,MATCH(K35,'Severity, Risk, and Probability'!$B$4:$B$8,0)),"")</f>
        <v>1</v>
      </c>
      <c r="U35" s="718">
        <f t="array" ref="U35">IFERROR(INDEX('Severity, Risk, and Probability'!$A$4:$A$8,MATCH(L35,'Severity, Risk, and Probability'!$B$4:$B$8,0)),"")</f>
        <v>1</v>
      </c>
      <c r="V35" s="738">
        <v>0</v>
      </c>
      <c r="W35" s="718">
        <f t="array" ref="W35">IFERROR(MAX(INDEX('Severity, Risk, and Probability'!$A$13:$A$17,MATCH(M35,'Severity, Risk, and Probability'!$B$13:$B$17,0)),INDEX('Severity, Risk, and Probability'!$A$13:$A$17,MATCH(N35,'Severity, Risk, and Probability'!$C$13:$C$17,0)),INDEX('Severity, Risk, and Probability'!$A$13:$A$17,MATCH(O35,'Severity, Risk, and Probability'!$D$13:$D$17,0)),INDEX('Severity, Risk, and Probability'!$A$13:$A$17,MATCH(P35,'Severity, Risk, and Probability'!$E$13:$E$17,0)),INDEX('Severity, Risk, and Probability'!$A$13:$A$17,MATCH(Q35,'Severity, Risk, and Probability'!$F$13:$F$17,0))),"")</f>
        <v>3</v>
      </c>
      <c r="X35" s="720">
        <f t="array" ref="X35">IFERROR(INDEX('Severity, Risk, and Probability'!$A$20:$A$24,MATCH(R35,'Severity, Risk, and Probability'!$B$20:$B$24,0)),"")</f>
        <v>5</v>
      </c>
      <c r="Y35" s="718">
        <f t="shared" si="2"/>
        <v>3</v>
      </c>
      <c r="Z35" s="721">
        <f t="shared" si="3"/>
        <v>15</v>
      </c>
      <c r="AA35" s="722"/>
      <c r="AB35" s="723" t="str">
        <f t="array" aca="1" ref="AB35" ca="1">IFERROR(INDEX(SBS!$B$1:$B$530,MATCH(AA35,SBS!$A$1:$A$530,0)),"None")</f>
        <v>None</v>
      </c>
      <c r="AC35" s="717"/>
      <c r="AD35" s="723" t="str">
        <f t="array" aca="1" ref="AD35" ca="1">IFERROR(INDEX(SBS!$B$1:$B$530,MATCH(AC35,SBS!$A$1:$A$530,0)),"None")</f>
        <v>None</v>
      </c>
      <c r="AE35" s="722" t="s">
        <v>82</v>
      </c>
      <c r="AF35" s="723" t="str">
        <f t="array" aca="1" ref="AF35" ca="1">IFERROR(INDEX(SBS!$B$1:$B$530,MATCH(AE35,SBS!$A$1:$A$530,0)),"None")</f>
        <v>Plasma TV</v>
      </c>
      <c r="AG35" s="716"/>
      <c r="AH35" s="752" t="s">
        <v>92</v>
      </c>
      <c r="AI35" s="745" t="s">
        <v>86</v>
      </c>
      <c r="AJ35" s="716" t="s">
        <v>74</v>
      </c>
      <c r="AK35" s="717" t="s">
        <v>75</v>
      </c>
      <c r="AL35" s="717" t="s">
        <v>76</v>
      </c>
      <c r="AM35" s="717" t="s">
        <v>77</v>
      </c>
      <c r="AN35" s="717" t="s">
        <v>78</v>
      </c>
      <c r="AO35" s="723">
        <f t="array" ref="AO35">IFERROR(MAX(INDEX('Severity, Risk, and Probability'!$A$13:$A$17,MATCH(AJ35,'Severity, Risk, and Probability'!$B$13:$B$17,0)),INDEX('Severity, Risk, and Probability'!$A$13:$A$17,MATCH(AK35,'Severity, Risk, and Probability'!$C$13:$C$17,0)),INDEX('Severity, Risk, and Probability'!$A$13:$A$17,MATCH(AL35,'Severity, Risk, and Probability'!$D$13:$D$17,0)),INDEX('Severity, Risk, and Probability'!$A$13:$A$17,MATCH(AM35,'Severity, Risk, and Probability'!$E$13:$E$17,0)),INDEX('Severity, Risk, and Probability'!$A$13:$A$17,MATCH(AN35,'Severity, Risk, and Probability'!$F$13:$F$17,0))),"")</f>
        <v>3</v>
      </c>
      <c r="AP35" s="721">
        <f t="shared" si="5"/>
        <v>3</v>
      </c>
      <c r="AQ35" s="727" t="s">
        <v>84</v>
      </c>
      <c r="AR35" s="728" t="s">
        <v>84</v>
      </c>
      <c r="AS35" s="753"/>
      <c r="AT35" s="782"/>
      <c r="AV35" s="746" t="str">
        <f t="shared" si="30"/>
        <v>1.1.1</v>
      </c>
      <c r="AW35" s="747" t="str">
        <f t="shared" si="31"/>
        <v>1.1.1.1</v>
      </c>
      <c r="AX35" s="734" t="e">
        <f t="shared" ca="1" si="32"/>
        <v>#NAME?</v>
      </c>
      <c r="AY35" s="734" t="e">
        <f t="shared" ca="1" si="33"/>
        <v>#NAME?</v>
      </c>
      <c r="AZ35" s="734" t="e">
        <f t="shared" ca="1" si="34"/>
        <v>#NAME?</v>
      </c>
      <c r="BA35" s="734" t="b">
        <f t="shared" si="35"/>
        <v>1</v>
      </c>
      <c r="BB35" s="734" t="b">
        <f t="array" ref="BB35">IF(($S35=0.1),TRUE,IF(NOT(ISBLANK(INDEX(Categories!E$4:E$32,MATCH($S35,Categories!$D$4:$D$32,0)))),K35=INDEX(Categories!E$4:E$32,MATCH($S35,Categories!$D$4:$D$32,0)),TRUE))</f>
        <v>1</v>
      </c>
      <c r="BC35" s="734" t="b">
        <f t="array" ref="BC35">IF(($S35=0.1),TRUE,IF(NOT(ISBLANK(INDEX(Categories!F$4:F$32,MATCH($S35,Categories!$D$4:$D$32,0)))),L35=INDEX(Categories!F$4:F$32,MATCH($S35,Categories!$D$4:$D$32,0)),TRUE))</f>
        <v>1</v>
      </c>
      <c r="BD35" s="734" t="b">
        <f t="array" ref="BD35">IF(($S35=0.1),TRUE,IF(NOT(ISBLANK(INDEX(Categories!G$4:G$32,MATCH($S35,Categories!$D$4:$D$32,0)))),M35=INDEX(Categories!G$4:G$32,MATCH($S35,Categories!$D$4:$D$32,0)),TRUE))</f>
        <v>1</v>
      </c>
      <c r="BE35" s="734" t="b">
        <f t="array" ref="BE35">IF(($S35=0.1),TRUE,IF(NOT(ISBLANK(INDEX(Categories!H$4:H$32,MATCH($S35,Categories!$D$4:$D$32,0)))),N35=INDEX(Categories!H$4:H$32,MATCH($S35,Categories!$D$4:$D$32,0)),TRUE))</f>
        <v>1</v>
      </c>
      <c r="BF35" s="734" t="b">
        <f t="array" ref="BF35">IF(($S35=0.1),TRUE,IF(NOT(ISBLANK(INDEX(Categories!I$4:I$32,MATCH($S35,Categories!$D$4:$D$32,0)))),O35=INDEX(Categories!I$4:I$32,MATCH($S35,Categories!$D$4:$D$32,0)),TRUE))</f>
        <v>1</v>
      </c>
      <c r="BG35" s="734" t="b">
        <f t="array" ref="BG35">IF(($S35=0.1),TRUE,IF(NOT(ISBLANK(INDEX(Categories!J$4:J$32,MATCH($S35,Categories!$D$4:$D$32,0)))),P35=INDEX(Categories!J$4:J$32,MATCH($S35,Categories!$D$4:$D$32,0)),TRUE))</f>
        <v>1</v>
      </c>
      <c r="BH35" s="734" t="b">
        <f t="array" ref="BH35">IF(($S35=0.1),TRUE,IF(NOT(ISBLANK(INDEX(Categories!K$4:K$32,MATCH($S35,Categories!$D$4:$D$32,0)))),Q35=INDEX(Categories!K$4:K$32,MATCH($S35,Categories!$D$4:$D$32,0)),TRUE))</f>
        <v>1</v>
      </c>
      <c r="BI35" s="734" t="b">
        <f t="array" ref="BI35">IF(($S35=0.1),TRUE,IF(NOT(ISBLANK(INDEX(Categories!L$4:L$32,MATCH($S35,Categories!$D$4:$D$32,0)))),R35=INDEX(Categories!L$4:L$32,MATCH($S35,Categories!$D$4:$D$32,0)),TRUE))</f>
        <v>1</v>
      </c>
      <c r="BJ35" s="734" t="e">
        <f t="shared" ca="1" si="36"/>
        <v>#NAME?</v>
      </c>
      <c r="BK35" s="734" t="e">
        <f t="shared" ca="1" si="37"/>
        <v>#NAME?</v>
      </c>
      <c r="BL35" s="734" t="e">
        <f t="shared" ca="1" si="38"/>
        <v>#NAME?</v>
      </c>
    </row>
    <row r="36" spans="1:64" s="895" customFormat="1" ht="70" customHeight="1">
      <c r="A36" s="708">
        <f t="shared" si="1"/>
        <v>5</v>
      </c>
      <c r="B36" s="708">
        <f t="shared" si="6"/>
        <v>31</v>
      </c>
      <c r="C36" s="709" t="s">
        <v>194</v>
      </c>
      <c r="D36" s="710" t="str">
        <f t="array" aca="1" ref="D36" ca="1">IFERROR(INDEX(SBS!$B$1:$B$530,MATCH(C36,SBS!$A$1:$A$530,0)),"-")</f>
        <v>Neutral Bean Armor PFCs</v>
      </c>
      <c r="E36" s="710" t="str">
        <f t="array" aca="1" ref="E36" ca="1">IFERROR(INDEX(SBS!$F$1:$F$530,MATCH(C36,SBS!$A$1:$A$530,0)),"-")</f>
        <v/>
      </c>
      <c r="F36" s="710" t="str">
        <f t="array" aca="1" ref="F36" ca="1">IFERROR(INDEX(SBS!$C$1:$C$530,MATCH(C36,SBS!$A$1:$A$530,0)),"-")</f>
        <v>VV &amp; Internal Hardware</v>
      </c>
      <c r="G36" s="745" t="s">
        <v>195</v>
      </c>
      <c r="H36" s="716" t="s">
        <v>196</v>
      </c>
      <c r="I36" s="716" t="s">
        <v>197</v>
      </c>
      <c r="J36" s="744" t="s">
        <v>71</v>
      </c>
      <c r="K36" s="715" t="s">
        <v>72</v>
      </c>
      <c r="L36" s="716" t="s">
        <v>127</v>
      </c>
      <c r="M36" s="716" t="s">
        <v>74</v>
      </c>
      <c r="N36" s="717" t="s">
        <v>75</v>
      </c>
      <c r="O36" s="717" t="s">
        <v>76</v>
      </c>
      <c r="P36" s="717" t="s">
        <v>77</v>
      </c>
      <c r="Q36" s="717" t="s">
        <v>78</v>
      </c>
      <c r="R36" s="717" t="s">
        <v>128</v>
      </c>
      <c r="S36" s="717">
        <v>0.1</v>
      </c>
      <c r="T36" s="718">
        <f t="array" ref="T36">IFERROR(INDEX('Severity, Risk, and Probability'!$A$4:$A$8,MATCH(K36,'Severity, Risk, and Probability'!$B$4:$B$8,0)),"")</f>
        <v>3</v>
      </c>
      <c r="U36" s="718">
        <f t="array" ref="U36">IFERROR(INDEX('Severity, Risk, and Probability'!$A$4:$A$8,MATCH(L36,'Severity, Risk, and Probability'!$B$4:$B$8,0)),"")</f>
        <v>1</v>
      </c>
      <c r="V36" s="738">
        <v>0</v>
      </c>
      <c r="W36" s="718">
        <f t="array" ref="W36">IFERROR(MAX(INDEX('Severity, Risk, and Probability'!$A$13:$A$17,MATCH(M36,'Severity, Risk, and Probability'!$B$13:$B$17,0)),INDEX('Severity, Risk, and Probability'!$A$13:$A$17,MATCH(N36,'Severity, Risk, and Probability'!$C$13:$C$17,0)),INDEX('Severity, Risk, and Probability'!$A$13:$A$17,MATCH(O36,'Severity, Risk, and Probability'!$D$13:$D$17,0)),INDEX('Severity, Risk, and Probability'!$A$13:$A$17,MATCH(P36,'Severity, Risk, and Probability'!$E$13:$E$17,0)),INDEX('Severity, Risk, and Probability'!$A$13:$A$17,MATCH(Q36,'Severity, Risk, and Probability'!$F$13:$F$17,0))),"")</f>
        <v>3</v>
      </c>
      <c r="X36" s="720">
        <f t="array" ref="X36">IFERROR(INDEX('Severity, Risk, and Probability'!$A$20:$A$24,MATCH(R36,'Severity, Risk, and Probability'!$B$20:$B$24,0)),"")</f>
        <v>3</v>
      </c>
      <c r="Y36" s="718">
        <f t="shared" si="2"/>
        <v>9</v>
      </c>
      <c r="Z36" s="721">
        <f t="shared" si="3"/>
        <v>27</v>
      </c>
      <c r="AA36" s="722" t="s">
        <v>198</v>
      </c>
      <c r="AB36" s="723" t="str">
        <f t="array" aca="1" ref="AB36" ca="1">IFERROR(INDEX(SBS!$B$1:$B$530,MATCH(AA36,SBS!$A$1:$A$530,0)),"None")</f>
        <v>Ip Calculator System</v>
      </c>
      <c r="AC36" s="717" t="s">
        <v>199</v>
      </c>
      <c r="AD36" s="723" t="str">
        <f t="array" aca="1" ref="AD36" ca="1">IFERROR(INDEX(SBS!$B$1:$B$530,MATCH(AC36,SBS!$A$1:$A$530,0)),"None")</f>
        <v>Armor Protection Systems</v>
      </c>
      <c r="AE36" s="717"/>
      <c r="AF36" s="723" t="str">
        <f t="array" aca="1" ref="AF36" ca="1">IFERROR(INDEX(SBS!$B$1:$B$530,MATCH(AE36,SBS!$A$1:$A$530,0)),"None")</f>
        <v>None</v>
      </c>
      <c r="AG36" s="716"/>
      <c r="AH36" s="724" t="s">
        <v>84</v>
      </c>
      <c r="AI36" s="745" t="s">
        <v>86</v>
      </c>
      <c r="AJ36" s="716" t="s">
        <v>74</v>
      </c>
      <c r="AK36" s="717" t="s">
        <v>75</v>
      </c>
      <c r="AL36" s="717" t="s">
        <v>76</v>
      </c>
      <c r="AM36" s="717" t="s">
        <v>77</v>
      </c>
      <c r="AN36" s="717" t="s">
        <v>78</v>
      </c>
      <c r="AO36" s="723">
        <f t="array" ref="AO36">IFERROR(MAX(INDEX('Severity, Risk, and Probability'!$A$13:$A$17,MATCH(AJ36,'Severity, Risk, and Probability'!$B$13:$B$17,0)),INDEX('Severity, Risk, and Probability'!$A$13:$A$17,MATCH(AK36,'Severity, Risk, and Probability'!$C$13:$C$17,0)),INDEX('Severity, Risk, and Probability'!$A$13:$A$17,MATCH(AL36,'Severity, Risk, and Probability'!$D$13:$D$17,0)),INDEX('Severity, Risk, and Probability'!$A$13:$A$17,MATCH(AM36,'Severity, Risk, and Probability'!$E$13:$E$17,0)),INDEX('Severity, Risk, and Probability'!$A$13:$A$17,MATCH(AN36,'Severity, Risk, and Probability'!$F$13:$F$17,0))),"")</f>
        <v>3</v>
      </c>
      <c r="AP36" s="721">
        <f t="shared" si="5"/>
        <v>3</v>
      </c>
      <c r="AQ36" s="727" t="s">
        <v>84</v>
      </c>
      <c r="AR36" s="728" t="s">
        <v>84</v>
      </c>
      <c r="AS36" s="753"/>
      <c r="AT36" s="782"/>
      <c r="AV36" s="746" t="str">
        <f t="shared" si="30"/>
        <v>1.1.1</v>
      </c>
      <c r="AW36" s="747" t="str">
        <f t="shared" si="31"/>
        <v>1.1.1.1</v>
      </c>
      <c r="AX36" s="734" t="e">
        <f t="shared" ref="AX36:AX48" ca="1" si="41">IF(AND(GTE(Y36,12),LT(AP36,8),NOT(ISBLANK(AA36))),AB36,"-")</f>
        <v>#NAME?</v>
      </c>
      <c r="AY36" s="734" t="e">
        <f t="shared" ca="1" si="33"/>
        <v>#NAME?</v>
      </c>
      <c r="AZ36" s="734" t="e">
        <f t="shared" ref="AZ36:AZ48" ca="1" si="42">IF(AND(GTE(Y36,12),LT(AP36,8),NOT(ISBLANK(AE36))),AF36,"-")</f>
        <v>#NAME?</v>
      </c>
      <c r="BA36" s="734" t="b">
        <f t="shared" si="35"/>
        <v>1</v>
      </c>
      <c r="BB36" s="734" t="b">
        <f t="array" ref="BB36">IF(($S36=0.1),TRUE,IF(NOT(ISBLANK(INDEX(Categories!E$4:E$32,MATCH($S36,Categories!$D$4:$D$32,0)))),K36=INDEX(Categories!E$4:E$32,MATCH($S36,Categories!$D$4:$D$32,0)),TRUE))</f>
        <v>1</v>
      </c>
      <c r="BC36" s="734" t="b">
        <f t="array" ref="BC36">IF(($S36=0.1),TRUE,IF(NOT(ISBLANK(INDEX(Categories!F$4:F$32,MATCH($S36,Categories!$D$4:$D$32,0)))),L36=INDEX(Categories!F$4:F$32,MATCH($S36,Categories!$D$4:$D$32,0)),TRUE))</f>
        <v>1</v>
      </c>
      <c r="BD36" s="734" t="b">
        <f t="array" ref="BD36">IF(($S36=0.1),TRUE,IF(NOT(ISBLANK(INDEX(Categories!G$4:G$32,MATCH($S36,Categories!$D$4:$D$32,0)))),M36=INDEX(Categories!G$4:G$32,MATCH($S36,Categories!$D$4:$D$32,0)),TRUE))</f>
        <v>1</v>
      </c>
      <c r="BE36" s="734" t="b">
        <f t="array" ref="BE36">IF(($S36=0.1),TRUE,IF(NOT(ISBLANK(INDEX(Categories!H$4:H$32,MATCH($S36,Categories!$D$4:$D$32,0)))),N36=INDEX(Categories!H$4:H$32,MATCH($S36,Categories!$D$4:$D$32,0)),TRUE))</f>
        <v>1</v>
      </c>
      <c r="BF36" s="734" t="b">
        <f t="array" ref="BF36">IF(($S36=0.1),TRUE,IF(NOT(ISBLANK(INDEX(Categories!I$4:I$32,MATCH($S36,Categories!$D$4:$D$32,0)))),O36=INDEX(Categories!I$4:I$32,MATCH($S36,Categories!$D$4:$D$32,0)),TRUE))</f>
        <v>1</v>
      </c>
      <c r="BG36" s="734" t="b">
        <f t="array" ref="BG36">IF(($S36=0.1),TRUE,IF(NOT(ISBLANK(INDEX(Categories!J$4:J$32,MATCH($S36,Categories!$D$4:$D$32,0)))),P36=INDEX(Categories!J$4:J$32,MATCH($S36,Categories!$D$4:$D$32,0)),TRUE))</f>
        <v>1</v>
      </c>
      <c r="BH36" s="734" t="b">
        <f t="array" ref="BH36">IF(($S36=0.1),TRUE,IF(NOT(ISBLANK(INDEX(Categories!K$4:K$32,MATCH($S36,Categories!$D$4:$D$32,0)))),Q36=INDEX(Categories!K$4:K$32,MATCH($S36,Categories!$D$4:$D$32,0)),TRUE))</f>
        <v>1</v>
      </c>
      <c r="BI36" s="734" t="b">
        <f t="array" ref="BI36">IF(($S36=0.1),TRUE,IF(NOT(ISBLANK(INDEX(Categories!L$4:L$32,MATCH($S36,Categories!$D$4:$D$32,0)))),R36=INDEX(Categories!L$4:L$32,MATCH($S36,Categories!$D$4:$D$32,0)),TRUE))</f>
        <v>1</v>
      </c>
      <c r="BJ36" s="734" t="e">
        <f t="shared" ref="BJ36:BJ48" ca="1" si="43">IF(AND(GTE($Y36,8),LTE($Y36,11),LT($AP36,8),NOT(ISBLANK($AA36))),AB36,"-")</f>
        <v>#NAME?</v>
      </c>
      <c r="BK36" s="734" t="e">
        <f t="shared" ca="1" si="37"/>
        <v>#NAME?</v>
      </c>
      <c r="BL36" s="734" t="e">
        <f t="shared" ref="BL36:BL48" ca="1" si="44">IF(AND(GTE($Y36,8),LTE($Y36,11),LT($AP36,8),NOT(ISBLANK($AE36))),AF36,"-")</f>
        <v>#NAME?</v>
      </c>
    </row>
    <row r="37" spans="1:64" s="895" customFormat="1" ht="70" customHeight="1">
      <c r="A37" s="708">
        <f t="shared" si="1"/>
        <v>5</v>
      </c>
      <c r="B37" s="708">
        <f t="shared" si="6"/>
        <v>32</v>
      </c>
      <c r="C37" s="709" t="s">
        <v>194</v>
      </c>
      <c r="D37" s="710" t="str">
        <f t="array" aca="1" ref="D37" ca="1">IFERROR(INDEX(SBS!$B$1:$B$530,MATCH(C37,SBS!$A$1:$A$530,0)),"-")</f>
        <v>Neutral Bean Armor PFCs</v>
      </c>
      <c r="E37" s="710" t="str">
        <f t="array" aca="1" ref="E37" ca="1">IFERROR(INDEX(SBS!$F$1:$F$530,MATCH(C37,SBS!$A$1:$A$530,0)),"-")</f>
        <v/>
      </c>
      <c r="F37" s="710" t="str">
        <f t="array" aca="1" ref="F37" ca="1">IFERROR(INDEX(SBS!$C$1:$C$530,MATCH(C37,SBS!$A$1:$A$530,0)),"-")</f>
        <v>VV &amp; Internal Hardware</v>
      </c>
      <c r="G37" s="742" t="s">
        <v>126</v>
      </c>
      <c r="H37" s="717" t="s">
        <v>69</v>
      </c>
      <c r="I37" s="716" t="s">
        <v>197</v>
      </c>
      <c r="J37" s="744" t="s">
        <v>71</v>
      </c>
      <c r="K37" s="715" t="s">
        <v>73</v>
      </c>
      <c r="L37" s="716" t="s">
        <v>73</v>
      </c>
      <c r="M37" s="716" t="s">
        <v>74</v>
      </c>
      <c r="N37" s="717" t="s">
        <v>75</v>
      </c>
      <c r="O37" s="717" t="s">
        <v>76</v>
      </c>
      <c r="P37" s="717" t="s">
        <v>77</v>
      </c>
      <c r="Q37" s="717" t="s">
        <v>78</v>
      </c>
      <c r="R37" s="717" t="s">
        <v>79</v>
      </c>
      <c r="S37" s="717">
        <v>0.1</v>
      </c>
      <c r="T37" s="718">
        <f t="array" ref="T37">IFERROR(INDEX('Severity, Risk, and Probability'!$A$4:$A$8,MATCH(K37,'Severity, Risk, and Probability'!$B$4:$B$8,0)),"")</f>
        <v>2</v>
      </c>
      <c r="U37" s="718">
        <f t="array" ref="U37">IFERROR(INDEX('Severity, Risk, and Probability'!$A$4:$A$8,MATCH(L37,'Severity, Risk, and Probability'!$B$4:$B$8,0)),"")</f>
        <v>2</v>
      </c>
      <c r="V37" s="738">
        <v>0</v>
      </c>
      <c r="W37" s="718">
        <f t="array" ref="W37">IFERROR(MAX(INDEX('Severity, Risk, and Probability'!$A$13:$A$17,MATCH(M37,'Severity, Risk, and Probability'!$B$13:$B$17,0)),INDEX('Severity, Risk, and Probability'!$A$13:$A$17,MATCH(N37,'Severity, Risk, and Probability'!$C$13:$C$17,0)),INDEX('Severity, Risk, and Probability'!$A$13:$A$17,MATCH(O37,'Severity, Risk, and Probability'!$D$13:$D$17,0)),INDEX('Severity, Risk, and Probability'!$A$13:$A$17,MATCH(P37,'Severity, Risk, and Probability'!$E$13:$E$17,0)),INDEX('Severity, Risk, and Probability'!$A$13:$A$17,MATCH(Q37,'Severity, Risk, and Probability'!$F$13:$F$17,0))),"")</f>
        <v>3</v>
      </c>
      <c r="X37" s="720">
        <f t="array" ref="X37">IFERROR(INDEX('Severity, Risk, and Probability'!$A$20:$A$24,MATCH(R37,'Severity, Risk, and Probability'!$B$20:$B$24,0)),"")</f>
        <v>5</v>
      </c>
      <c r="Y37" s="718">
        <f t="shared" si="2"/>
        <v>6</v>
      </c>
      <c r="Z37" s="721">
        <f t="shared" si="3"/>
        <v>30</v>
      </c>
      <c r="AA37" s="722"/>
      <c r="AB37" s="723" t="str">
        <f t="array" aca="1" ref="AB37" ca="1">IFERROR(INDEX(SBS!$B$1:$B$530,MATCH(AA37,SBS!$A$1:$A$530,0)),"None")</f>
        <v>None</v>
      </c>
      <c r="AC37" s="717"/>
      <c r="AD37" s="723" t="str">
        <f t="array" aca="1" ref="AD37" ca="1">IFERROR(INDEX(SBS!$B$1:$B$530,MATCH(AC37,SBS!$A$1:$A$530,0)),"None")</f>
        <v>None</v>
      </c>
      <c r="AE37" s="717"/>
      <c r="AF37" s="723" t="str">
        <f t="array" aca="1" ref="AF37" ca="1">IFERROR(INDEX(SBS!$B$1:$B$530,MATCH(AE37,SBS!$A$1:$A$530,0)),"None")</f>
        <v>None</v>
      </c>
      <c r="AG37" s="716"/>
      <c r="AH37" s="724" t="s">
        <v>84</v>
      </c>
      <c r="AI37" s="745" t="s">
        <v>86</v>
      </c>
      <c r="AJ37" s="716" t="s">
        <v>74</v>
      </c>
      <c r="AK37" s="717" t="s">
        <v>75</v>
      </c>
      <c r="AL37" s="717" t="s">
        <v>76</v>
      </c>
      <c r="AM37" s="717" t="s">
        <v>77</v>
      </c>
      <c r="AN37" s="717" t="s">
        <v>78</v>
      </c>
      <c r="AO37" s="723">
        <f t="array" ref="AO37">IFERROR(MAX(INDEX('Severity, Risk, and Probability'!$A$13:$A$17,MATCH(AJ37,'Severity, Risk, and Probability'!$B$13:$B$17,0)),INDEX('Severity, Risk, and Probability'!$A$13:$A$17,MATCH(AK37,'Severity, Risk, and Probability'!$C$13:$C$17,0)),INDEX('Severity, Risk, and Probability'!$A$13:$A$17,MATCH(AL37,'Severity, Risk, and Probability'!$D$13:$D$17,0)),INDEX('Severity, Risk, and Probability'!$A$13:$A$17,MATCH(AM37,'Severity, Risk, and Probability'!$E$13:$E$17,0)),INDEX('Severity, Risk, and Probability'!$A$13:$A$17,MATCH(AN37,'Severity, Risk, and Probability'!$F$13:$F$17,0))),"")</f>
        <v>3</v>
      </c>
      <c r="AP37" s="721">
        <f t="shared" si="5"/>
        <v>6</v>
      </c>
      <c r="AQ37" s="727" t="s">
        <v>84</v>
      </c>
      <c r="AR37" s="728" t="s">
        <v>84</v>
      </c>
      <c r="AS37" s="753"/>
      <c r="AT37" s="782"/>
      <c r="AV37" s="746" t="str">
        <f t="shared" si="30"/>
        <v>1.1.1</v>
      </c>
      <c r="AW37" s="747" t="str">
        <f t="shared" si="31"/>
        <v>1.1.1.1</v>
      </c>
      <c r="AX37" s="734" t="e">
        <f t="shared" ca="1" si="41"/>
        <v>#NAME?</v>
      </c>
      <c r="AY37" s="734" t="e">
        <f t="shared" ca="1" si="33"/>
        <v>#NAME?</v>
      </c>
      <c r="AZ37" s="734" t="e">
        <f t="shared" ca="1" si="42"/>
        <v>#NAME?</v>
      </c>
      <c r="BA37" s="734" t="b">
        <f t="shared" si="35"/>
        <v>1</v>
      </c>
      <c r="BB37" s="734" t="b">
        <f t="array" ref="BB37">IF(($S37=0.1),TRUE,IF(NOT(ISBLANK(INDEX(Categories!E$4:E$32,MATCH($S37,Categories!$D$4:$D$32,0)))),K37=INDEX(Categories!E$4:E$32,MATCH($S37,Categories!$D$4:$D$32,0)),TRUE))</f>
        <v>1</v>
      </c>
      <c r="BC37" s="734" t="b">
        <f t="array" ref="BC37">IF(($S37=0.1),TRUE,IF(NOT(ISBLANK(INDEX(Categories!F$4:F$32,MATCH($S37,Categories!$D$4:$D$32,0)))),L37=INDEX(Categories!F$4:F$32,MATCH($S37,Categories!$D$4:$D$32,0)),TRUE))</f>
        <v>1</v>
      </c>
      <c r="BD37" s="734" t="b">
        <f t="array" ref="BD37">IF(($S37=0.1),TRUE,IF(NOT(ISBLANK(INDEX(Categories!G$4:G$32,MATCH($S37,Categories!$D$4:$D$32,0)))),M37=INDEX(Categories!G$4:G$32,MATCH($S37,Categories!$D$4:$D$32,0)),TRUE))</f>
        <v>1</v>
      </c>
      <c r="BE37" s="734" t="b">
        <f t="array" ref="BE37">IF(($S37=0.1),TRUE,IF(NOT(ISBLANK(INDEX(Categories!H$4:H$32,MATCH($S37,Categories!$D$4:$D$32,0)))),N37=INDEX(Categories!H$4:H$32,MATCH($S37,Categories!$D$4:$D$32,0)),TRUE))</f>
        <v>1</v>
      </c>
      <c r="BF37" s="734" t="b">
        <f t="array" ref="BF37">IF(($S37=0.1),TRUE,IF(NOT(ISBLANK(INDEX(Categories!I$4:I$32,MATCH($S37,Categories!$D$4:$D$32,0)))),O37=INDEX(Categories!I$4:I$32,MATCH($S37,Categories!$D$4:$D$32,0)),TRUE))</f>
        <v>1</v>
      </c>
      <c r="BG37" s="734" t="b">
        <f t="array" ref="BG37">IF(($S37=0.1),TRUE,IF(NOT(ISBLANK(INDEX(Categories!J$4:J$32,MATCH($S37,Categories!$D$4:$D$32,0)))),P37=INDEX(Categories!J$4:J$32,MATCH($S37,Categories!$D$4:$D$32,0)),TRUE))</f>
        <v>1</v>
      </c>
      <c r="BH37" s="734" t="b">
        <f t="array" ref="BH37">IF(($S37=0.1),TRUE,IF(NOT(ISBLANK(INDEX(Categories!K$4:K$32,MATCH($S37,Categories!$D$4:$D$32,0)))),Q37=INDEX(Categories!K$4:K$32,MATCH($S37,Categories!$D$4:$D$32,0)),TRUE))</f>
        <v>1</v>
      </c>
      <c r="BI37" s="734" t="b">
        <f t="array" ref="BI37">IF(($S37=0.1),TRUE,IF(NOT(ISBLANK(INDEX(Categories!L$4:L$32,MATCH($S37,Categories!$D$4:$D$32,0)))),R37=INDEX(Categories!L$4:L$32,MATCH($S37,Categories!$D$4:$D$32,0)),TRUE))</f>
        <v>1</v>
      </c>
      <c r="BJ37" s="734" t="e">
        <f t="shared" ca="1" si="43"/>
        <v>#NAME?</v>
      </c>
      <c r="BK37" s="734" t="e">
        <f t="shared" ca="1" si="37"/>
        <v>#NAME?</v>
      </c>
      <c r="BL37" s="734" t="e">
        <f t="shared" ca="1" si="44"/>
        <v>#NAME?</v>
      </c>
    </row>
    <row r="38" spans="1:64" s="895" customFormat="1" ht="70" customHeight="1">
      <c r="A38" s="708">
        <f t="shared" si="1"/>
        <v>5</v>
      </c>
      <c r="B38" s="708">
        <f t="shared" si="6"/>
        <v>33</v>
      </c>
      <c r="C38" s="709" t="s">
        <v>194</v>
      </c>
      <c r="D38" s="710" t="str">
        <f t="array" aca="1" ref="D38" ca="1">IFERROR(INDEX(SBS!$B$1:$B$530,MATCH(C38,SBS!$A$1:$A$530,0)),"-")</f>
        <v>Neutral Bean Armor PFCs</v>
      </c>
      <c r="E38" s="710" t="str">
        <f t="array" aca="1" ref="E38" ca="1">IFERROR(INDEX(SBS!$F$1:$F$530,MATCH(C38,SBS!$A$1:$A$530,0)),"-")</f>
        <v/>
      </c>
      <c r="F38" s="710" t="str">
        <f t="array" aca="1" ref="F38" ca="1">IFERROR(INDEX(SBS!$C$1:$C$530,MATCH(C38,SBS!$A$1:$A$530,0)),"-")</f>
        <v>VV &amp; Internal Hardware</v>
      </c>
      <c r="G38" s="745" t="s">
        <v>136</v>
      </c>
      <c r="H38" s="716" t="s">
        <v>196</v>
      </c>
      <c r="I38" s="716" t="s">
        <v>200</v>
      </c>
      <c r="J38" s="744" t="s">
        <v>71</v>
      </c>
      <c r="K38" s="715" t="s">
        <v>72</v>
      </c>
      <c r="L38" s="716" t="s">
        <v>72</v>
      </c>
      <c r="M38" s="716" t="s">
        <v>115</v>
      </c>
      <c r="N38" s="717" t="s">
        <v>201</v>
      </c>
      <c r="O38" s="717" t="s">
        <v>76</v>
      </c>
      <c r="P38" s="717" t="s">
        <v>77</v>
      </c>
      <c r="Q38" s="717" t="s">
        <v>78</v>
      </c>
      <c r="R38" s="717" t="s">
        <v>79</v>
      </c>
      <c r="S38" s="717">
        <v>0.1</v>
      </c>
      <c r="T38" s="718">
        <f t="array" ref="T38">IFERROR(INDEX('Severity, Risk, and Probability'!$A$4:$A$8,MATCH(K38,'Severity, Risk, and Probability'!$B$4:$B$8,0)),"")</f>
        <v>3</v>
      </c>
      <c r="U38" s="718">
        <f t="array" ref="U38">IFERROR(INDEX('Severity, Risk, and Probability'!$A$4:$A$8,MATCH(L38,'Severity, Risk, and Probability'!$B$4:$B$8,0)),"")</f>
        <v>3</v>
      </c>
      <c r="V38" s="738">
        <v>0</v>
      </c>
      <c r="W38" s="718">
        <f t="array" ref="W38">IFERROR(MAX(INDEX('Severity, Risk, and Probability'!$A$13:$A$17,MATCH(M38,'Severity, Risk, and Probability'!$B$13:$B$17,0)),INDEX('Severity, Risk, and Probability'!$A$13:$A$17,MATCH(N38,'Severity, Risk, and Probability'!$C$13:$C$17,0)),INDEX('Severity, Risk, and Probability'!$A$13:$A$17,MATCH(O38,'Severity, Risk, and Probability'!$D$13:$D$17,0)),INDEX('Severity, Risk, and Probability'!$A$13:$A$17,MATCH(P38,'Severity, Risk, and Probability'!$E$13:$E$17,0)),INDEX('Severity, Risk, and Probability'!$A$13:$A$17,MATCH(Q38,'Severity, Risk, and Probability'!$F$13:$F$17,0))),"")</f>
        <v>1</v>
      </c>
      <c r="X38" s="720">
        <f t="array" ref="X38">IFERROR(INDEX('Severity, Risk, and Probability'!$A$20:$A$24,MATCH(R38,'Severity, Risk, and Probability'!$B$20:$B$24,0)),"")</f>
        <v>5</v>
      </c>
      <c r="Y38" s="718">
        <f t="shared" si="2"/>
        <v>3</v>
      </c>
      <c r="Z38" s="721">
        <f t="shared" si="3"/>
        <v>15</v>
      </c>
      <c r="AA38" s="722"/>
      <c r="AB38" s="723" t="str">
        <f t="array" aca="1" ref="AB38" ca="1">IFERROR(INDEX(SBS!$B$1:$B$530,MATCH(AA38,SBS!$A$1:$A$530,0)),"None")</f>
        <v>None</v>
      </c>
      <c r="AC38" s="717"/>
      <c r="AD38" s="723" t="str">
        <f t="array" aca="1" ref="AD38" ca="1">IFERROR(INDEX(SBS!$B$1:$B$530,MATCH(AC38,SBS!$A$1:$A$530,0)),"None")</f>
        <v>None</v>
      </c>
      <c r="AE38" s="717"/>
      <c r="AF38" s="723" t="str">
        <f t="array" aca="1" ref="AF38" ca="1">IFERROR(INDEX(SBS!$B$1:$B$530,MATCH(AE38,SBS!$A$1:$A$530,0)),"None")</f>
        <v>None</v>
      </c>
      <c r="AG38" s="716"/>
      <c r="AH38" s="724" t="s">
        <v>84</v>
      </c>
      <c r="AI38" s="745" t="s">
        <v>86</v>
      </c>
      <c r="AJ38" s="716" t="s">
        <v>115</v>
      </c>
      <c r="AK38" s="717" t="s">
        <v>201</v>
      </c>
      <c r="AL38" s="717" t="s">
        <v>76</v>
      </c>
      <c r="AM38" s="717" t="s">
        <v>77</v>
      </c>
      <c r="AN38" s="717" t="s">
        <v>78</v>
      </c>
      <c r="AO38" s="723">
        <f t="array" ref="AO38">IFERROR(MAX(INDEX('Severity, Risk, and Probability'!$A$13:$A$17,MATCH(AJ38,'Severity, Risk, and Probability'!$B$13:$B$17,0)),INDEX('Severity, Risk, and Probability'!$A$13:$A$17,MATCH(AK38,'Severity, Risk, and Probability'!$C$13:$C$17,0)),INDEX('Severity, Risk, and Probability'!$A$13:$A$17,MATCH(AL38,'Severity, Risk, and Probability'!$D$13:$D$17,0)),INDEX('Severity, Risk, and Probability'!$A$13:$A$17,MATCH(AM38,'Severity, Risk, and Probability'!$E$13:$E$17,0)),INDEX('Severity, Risk, and Probability'!$A$13:$A$17,MATCH(AN38,'Severity, Risk, and Probability'!$F$13:$F$17,0))),"")</f>
        <v>1</v>
      </c>
      <c r="AP38" s="721">
        <f t="shared" si="5"/>
        <v>3</v>
      </c>
      <c r="AQ38" s="727" t="s">
        <v>84</v>
      </c>
      <c r="AR38" s="728" t="s">
        <v>84</v>
      </c>
      <c r="AS38" s="753"/>
      <c r="AT38" s="782"/>
      <c r="AV38" s="746" t="str">
        <f t="shared" si="30"/>
        <v>1.1.1</v>
      </c>
      <c r="AW38" s="747" t="str">
        <f t="shared" si="31"/>
        <v>1.1.1.1</v>
      </c>
      <c r="AX38" s="734" t="e">
        <f t="shared" ca="1" si="41"/>
        <v>#NAME?</v>
      </c>
      <c r="AY38" s="734" t="e">
        <f t="shared" ca="1" si="33"/>
        <v>#NAME?</v>
      </c>
      <c r="AZ38" s="734" t="e">
        <f t="shared" ca="1" si="42"/>
        <v>#NAME?</v>
      </c>
      <c r="BA38" s="734" t="b">
        <f t="shared" si="35"/>
        <v>1</v>
      </c>
      <c r="BB38" s="734" t="b">
        <f t="array" ref="BB38">IF(($S38=0.1),TRUE,IF(NOT(ISBLANK(INDEX(Categories!E$4:E$32,MATCH($S38,Categories!$D$4:$D$32,0)))),K38=INDEX(Categories!E$4:E$32,MATCH($S38,Categories!$D$4:$D$32,0)),TRUE))</f>
        <v>1</v>
      </c>
      <c r="BC38" s="734" t="b">
        <f t="array" ref="BC38">IF(($S38=0.1),TRUE,IF(NOT(ISBLANK(INDEX(Categories!F$4:F$32,MATCH($S38,Categories!$D$4:$D$32,0)))),L38=INDEX(Categories!F$4:F$32,MATCH($S38,Categories!$D$4:$D$32,0)),TRUE))</f>
        <v>1</v>
      </c>
      <c r="BD38" s="734" t="b">
        <f t="array" ref="BD38">IF(($S38=0.1),TRUE,IF(NOT(ISBLANK(INDEX(Categories!G$4:G$32,MATCH($S38,Categories!$D$4:$D$32,0)))),M38=INDEX(Categories!G$4:G$32,MATCH($S38,Categories!$D$4:$D$32,0)),TRUE))</f>
        <v>1</v>
      </c>
      <c r="BE38" s="734" t="b">
        <f t="array" ref="BE38">IF(($S38=0.1),TRUE,IF(NOT(ISBLANK(INDEX(Categories!H$4:H$32,MATCH($S38,Categories!$D$4:$D$32,0)))),N38=INDEX(Categories!H$4:H$32,MATCH($S38,Categories!$D$4:$D$32,0)),TRUE))</f>
        <v>1</v>
      </c>
      <c r="BF38" s="734" t="b">
        <f t="array" ref="BF38">IF(($S38=0.1),TRUE,IF(NOT(ISBLANK(INDEX(Categories!I$4:I$32,MATCH($S38,Categories!$D$4:$D$32,0)))),O38=INDEX(Categories!I$4:I$32,MATCH($S38,Categories!$D$4:$D$32,0)),TRUE))</f>
        <v>1</v>
      </c>
      <c r="BG38" s="734" t="b">
        <f t="array" ref="BG38">IF(($S38=0.1),TRUE,IF(NOT(ISBLANK(INDEX(Categories!J$4:J$32,MATCH($S38,Categories!$D$4:$D$32,0)))),P38=INDEX(Categories!J$4:J$32,MATCH($S38,Categories!$D$4:$D$32,0)),TRUE))</f>
        <v>1</v>
      </c>
      <c r="BH38" s="734" t="b">
        <f t="array" ref="BH38">IF(($S38=0.1),TRUE,IF(NOT(ISBLANK(INDEX(Categories!K$4:K$32,MATCH($S38,Categories!$D$4:$D$32,0)))),Q38=INDEX(Categories!K$4:K$32,MATCH($S38,Categories!$D$4:$D$32,0)),TRUE))</f>
        <v>1</v>
      </c>
      <c r="BI38" s="734" t="b">
        <f t="array" ref="BI38">IF(($S38=0.1),TRUE,IF(NOT(ISBLANK(INDEX(Categories!L$4:L$32,MATCH($S38,Categories!$D$4:$D$32,0)))),R38=INDEX(Categories!L$4:L$32,MATCH($S38,Categories!$D$4:$D$32,0)),TRUE))</f>
        <v>1</v>
      </c>
      <c r="BJ38" s="734" t="e">
        <f t="shared" ca="1" si="43"/>
        <v>#NAME?</v>
      </c>
      <c r="BK38" s="734" t="e">
        <f t="shared" ca="1" si="37"/>
        <v>#NAME?</v>
      </c>
      <c r="BL38" s="734" t="e">
        <f t="shared" ca="1" si="44"/>
        <v>#NAME?</v>
      </c>
    </row>
    <row r="39" spans="1:64" s="895" customFormat="1" ht="70" customHeight="1">
      <c r="A39" s="708">
        <f t="shared" si="1"/>
        <v>5</v>
      </c>
      <c r="B39" s="708">
        <f t="shared" si="6"/>
        <v>34</v>
      </c>
      <c r="C39" s="709" t="s">
        <v>203</v>
      </c>
      <c r="D39" s="710" t="str">
        <f t="array" aca="1" ref="D39" ca="1">IFERROR(INDEX(SBS!$B$1:$B$530,MATCH(C39,SBS!$A$1:$A$530,0)),"-")</f>
        <v>PFC Thermocouples</v>
      </c>
      <c r="E39" s="710" t="str">
        <f t="array" aca="1" ref="E39" ca="1">IFERROR(INDEX(SBS!$F$1:$F$530,MATCH(C39,SBS!$A$1:$A$530,0)),"-")</f>
        <v>1.4.1.2</v>
      </c>
      <c r="F39" s="710" t="str">
        <f t="array" aca="1" ref="F39" ca="1">IFERROR(INDEX(SBS!$C$1:$C$530,MATCH(C39,SBS!$A$1:$A$530,0)),"-")</f>
        <v>Diagnostics</v>
      </c>
      <c r="G39" s="745" t="s">
        <v>206</v>
      </c>
      <c r="H39" s="716" t="s">
        <v>207</v>
      </c>
      <c r="I39" s="716" t="s">
        <v>208</v>
      </c>
      <c r="J39" s="744" t="s">
        <v>173</v>
      </c>
      <c r="K39" s="715" t="s">
        <v>72</v>
      </c>
      <c r="L39" s="716" t="s">
        <v>72</v>
      </c>
      <c r="M39" s="716" t="s">
        <v>115</v>
      </c>
      <c r="N39" s="717" t="s">
        <v>201</v>
      </c>
      <c r="O39" s="717" t="s">
        <v>76</v>
      </c>
      <c r="P39" s="717" t="s">
        <v>77</v>
      </c>
      <c r="Q39" s="717" t="s">
        <v>78</v>
      </c>
      <c r="R39" s="717" t="s">
        <v>79</v>
      </c>
      <c r="S39" s="717">
        <v>0.1</v>
      </c>
      <c r="T39" s="718">
        <f t="array" ref="T39">IFERROR(INDEX('Severity, Risk, and Probability'!$A$4:$A$8,MATCH(K39,'Severity, Risk, and Probability'!$B$4:$B$8,0)),"")</f>
        <v>3</v>
      </c>
      <c r="U39" s="718">
        <f t="array" ref="U39">IFERROR(INDEX('Severity, Risk, and Probability'!$A$4:$A$8,MATCH(L39,'Severity, Risk, and Probability'!$B$4:$B$8,0)),"")</f>
        <v>3</v>
      </c>
      <c r="V39" s="738">
        <v>0</v>
      </c>
      <c r="W39" s="718">
        <f t="array" ref="W39">IFERROR(MAX(INDEX('Severity, Risk, and Probability'!$A$13:$A$17,MATCH(M39,'Severity, Risk, and Probability'!$B$13:$B$17,0)),INDEX('Severity, Risk, and Probability'!$A$13:$A$17,MATCH(N39,'Severity, Risk, and Probability'!$C$13:$C$17,0)),INDEX('Severity, Risk, and Probability'!$A$13:$A$17,MATCH(O39,'Severity, Risk, and Probability'!$D$13:$D$17,0)),INDEX('Severity, Risk, and Probability'!$A$13:$A$17,MATCH(P39,'Severity, Risk, and Probability'!$E$13:$E$17,0)),INDEX('Severity, Risk, and Probability'!$A$13:$A$17,MATCH(Q39,'Severity, Risk, and Probability'!$F$13:$F$17,0))),"")</f>
        <v>1</v>
      </c>
      <c r="X39" s="720">
        <f t="array" ref="X39">IFERROR(INDEX('Severity, Risk, and Probability'!$A$20:$A$24,MATCH(R39,'Severity, Risk, and Probability'!$B$20:$B$24,0)),"")</f>
        <v>5</v>
      </c>
      <c r="Y39" s="718">
        <f t="shared" si="2"/>
        <v>3</v>
      </c>
      <c r="Z39" s="721">
        <f t="shared" si="3"/>
        <v>15</v>
      </c>
      <c r="AA39" s="722" t="s">
        <v>203</v>
      </c>
      <c r="AB39" s="723" t="str">
        <f t="array" aca="1" ref="AB39" ca="1">IFERROR(INDEX(SBS!$B$1:$B$530,MATCH(AA39,SBS!$A$1:$A$530,0)),"None")</f>
        <v>PFC Thermocouples</v>
      </c>
      <c r="AC39" s="717"/>
      <c r="AD39" s="723" t="str">
        <f t="array" aca="1" ref="AD39" ca="1">IFERROR(INDEX(SBS!$B$1:$B$530,MATCH(AC39,SBS!$A$1:$A$530,0)),"None")</f>
        <v>None</v>
      </c>
      <c r="AE39" s="717"/>
      <c r="AF39" s="723" t="str">
        <f t="array" aca="1" ref="AF39" ca="1">IFERROR(INDEX(SBS!$B$1:$B$530,MATCH(AE39,SBS!$A$1:$A$530,0)),"None")</f>
        <v>None</v>
      </c>
      <c r="AG39" s="716" t="s">
        <v>209</v>
      </c>
      <c r="AH39" s="752" t="s">
        <v>84</v>
      </c>
      <c r="AI39" s="745" t="s">
        <v>86</v>
      </c>
      <c r="AJ39" s="716" t="s">
        <v>115</v>
      </c>
      <c r="AK39" s="717" t="s">
        <v>201</v>
      </c>
      <c r="AL39" s="717" t="s">
        <v>76</v>
      </c>
      <c r="AM39" s="717" t="s">
        <v>77</v>
      </c>
      <c r="AN39" s="717" t="s">
        <v>78</v>
      </c>
      <c r="AO39" s="723">
        <f t="array" ref="AO39">IFERROR(MAX(INDEX('Severity, Risk, and Probability'!$A$13:$A$17,MATCH(AJ39,'Severity, Risk, and Probability'!$B$13:$B$17,0)),INDEX('Severity, Risk, and Probability'!$A$13:$A$17,MATCH(AK39,'Severity, Risk, and Probability'!$C$13:$C$17,0)),INDEX('Severity, Risk, and Probability'!$A$13:$A$17,MATCH(AL39,'Severity, Risk, and Probability'!$D$13:$D$17,0)),INDEX('Severity, Risk, and Probability'!$A$13:$A$17,MATCH(AM39,'Severity, Risk, and Probability'!$E$13:$E$17,0)),INDEX('Severity, Risk, and Probability'!$A$13:$A$17,MATCH(AN39,'Severity, Risk, and Probability'!$F$13:$F$17,0))),"")</f>
        <v>1</v>
      </c>
      <c r="AP39" s="721">
        <f t="shared" si="5"/>
        <v>3</v>
      </c>
      <c r="AQ39" s="727" t="s">
        <v>92</v>
      </c>
      <c r="AR39" s="728" t="s">
        <v>84</v>
      </c>
      <c r="AS39" s="753" t="s">
        <v>211</v>
      </c>
      <c r="AT39" s="782" t="s">
        <v>212</v>
      </c>
      <c r="AV39" s="746" t="str">
        <f t="shared" si="30"/>
        <v>1.1.1</v>
      </c>
      <c r="AW39" s="747" t="str">
        <f t="shared" si="31"/>
        <v>1.1.1.1</v>
      </c>
      <c r="AX39" s="734" t="e">
        <f t="shared" ca="1" si="41"/>
        <v>#NAME?</v>
      </c>
      <c r="AY39" s="734" t="e">
        <f t="shared" ca="1" si="33"/>
        <v>#NAME?</v>
      </c>
      <c r="AZ39" s="734" t="e">
        <f t="shared" ca="1" si="42"/>
        <v>#NAME?</v>
      </c>
      <c r="BA39" s="734" t="b">
        <f t="shared" si="35"/>
        <v>1</v>
      </c>
      <c r="BB39" s="734" t="b">
        <f t="array" ref="BB39">IF(($S39=0.1),TRUE,IF(NOT(ISBLANK(INDEX(Categories!E$4:E$32,MATCH($S39,Categories!$D$4:$D$32,0)))),K39=INDEX(Categories!E$4:E$32,MATCH($S39,Categories!$D$4:$D$32,0)),TRUE))</f>
        <v>1</v>
      </c>
      <c r="BC39" s="734" t="b">
        <f t="array" ref="BC39">IF(($S39=0.1),TRUE,IF(NOT(ISBLANK(INDEX(Categories!F$4:F$32,MATCH($S39,Categories!$D$4:$D$32,0)))),L39=INDEX(Categories!F$4:F$32,MATCH($S39,Categories!$D$4:$D$32,0)),TRUE))</f>
        <v>1</v>
      </c>
      <c r="BD39" s="734" t="b">
        <f t="array" ref="BD39">IF(($S39=0.1),TRUE,IF(NOT(ISBLANK(INDEX(Categories!G$4:G$32,MATCH($S39,Categories!$D$4:$D$32,0)))),M39=INDEX(Categories!G$4:G$32,MATCH($S39,Categories!$D$4:$D$32,0)),TRUE))</f>
        <v>1</v>
      </c>
      <c r="BE39" s="734" t="b">
        <f t="array" ref="BE39">IF(($S39=0.1),TRUE,IF(NOT(ISBLANK(INDEX(Categories!H$4:H$32,MATCH($S39,Categories!$D$4:$D$32,0)))),N39=INDEX(Categories!H$4:H$32,MATCH($S39,Categories!$D$4:$D$32,0)),TRUE))</f>
        <v>1</v>
      </c>
      <c r="BF39" s="734" t="b">
        <f t="array" ref="BF39">IF(($S39=0.1),TRUE,IF(NOT(ISBLANK(INDEX(Categories!I$4:I$32,MATCH($S39,Categories!$D$4:$D$32,0)))),O39=INDEX(Categories!I$4:I$32,MATCH($S39,Categories!$D$4:$D$32,0)),TRUE))</f>
        <v>1</v>
      </c>
      <c r="BG39" s="734" t="b">
        <f t="array" ref="BG39">IF(($S39=0.1),TRUE,IF(NOT(ISBLANK(INDEX(Categories!J$4:J$32,MATCH($S39,Categories!$D$4:$D$32,0)))),P39=INDEX(Categories!J$4:J$32,MATCH($S39,Categories!$D$4:$D$32,0)),TRUE))</f>
        <v>1</v>
      </c>
      <c r="BH39" s="734" t="b">
        <f t="array" ref="BH39">IF(($S39=0.1),TRUE,IF(NOT(ISBLANK(INDEX(Categories!K$4:K$32,MATCH($S39,Categories!$D$4:$D$32,0)))),Q39=INDEX(Categories!K$4:K$32,MATCH($S39,Categories!$D$4:$D$32,0)),TRUE))</f>
        <v>1</v>
      </c>
      <c r="BI39" s="734" t="b">
        <f t="array" ref="BI39">IF(($S39=0.1),TRUE,IF(NOT(ISBLANK(INDEX(Categories!L$4:L$32,MATCH($S39,Categories!$D$4:$D$32,0)))),R39=INDEX(Categories!L$4:L$32,MATCH($S39,Categories!$D$4:$D$32,0)),TRUE))</f>
        <v>1</v>
      </c>
      <c r="BJ39" s="734" t="e">
        <f t="shared" ca="1" si="43"/>
        <v>#NAME?</v>
      </c>
      <c r="BK39" s="734" t="e">
        <f t="shared" ca="1" si="37"/>
        <v>#NAME?</v>
      </c>
      <c r="BL39" s="734" t="e">
        <f t="shared" ca="1" si="44"/>
        <v>#NAME?</v>
      </c>
    </row>
    <row r="40" spans="1:64" s="895" customFormat="1" ht="70" customHeight="1">
      <c r="A40" s="708">
        <f t="shared" si="1"/>
        <v>5</v>
      </c>
      <c r="B40" s="708">
        <f t="shared" si="6"/>
        <v>35</v>
      </c>
      <c r="C40" s="709" t="s">
        <v>203</v>
      </c>
      <c r="D40" s="710" t="str">
        <f t="array" aca="1" ref="D40" ca="1">IFERROR(INDEX(SBS!$B$1:$B$530,MATCH(C40,SBS!$A$1:$A$530,0)),"-")</f>
        <v>PFC Thermocouples</v>
      </c>
      <c r="E40" s="710" t="str">
        <f t="array" aca="1" ref="E40" ca="1">IFERROR(INDEX(SBS!$F$1:$F$530,MATCH(C40,SBS!$A$1:$A$530,0)),"-")</f>
        <v>1.4.1.2</v>
      </c>
      <c r="F40" s="710" t="str">
        <f t="array" aca="1" ref="F40" ca="1">IFERROR(INDEX(SBS!$C$1:$C$530,MATCH(C40,SBS!$A$1:$A$530,0)),"-")</f>
        <v>Diagnostics</v>
      </c>
      <c r="G40" s="745" t="s">
        <v>214</v>
      </c>
      <c r="H40" s="716" t="s">
        <v>207</v>
      </c>
      <c r="I40" s="716" t="s">
        <v>215</v>
      </c>
      <c r="J40" s="744" t="s">
        <v>173</v>
      </c>
      <c r="K40" s="715" t="s">
        <v>72</v>
      </c>
      <c r="L40" s="716" t="s">
        <v>72</v>
      </c>
      <c r="M40" s="716" t="s">
        <v>115</v>
      </c>
      <c r="N40" s="717" t="s">
        <v>201</v>
      </c>
      <c r="O40" s="717" t="s">
        <v>76</v>
      </c>
      <c r="P40" s="717" t="s">
        <v>77</v>
      </c>
      <c r="Q40" s="717" t="s">
        <v>78</v>
      </c>
      <c r="R40" s="717" t="s">
        <v>79</v>
      </c>
      <c r="S40" s="717">
        <v>0.1</v>
      </c>
      <c r="T40" s="718">
        <f t="array" ref="T40">IFERROR(INDEX('Severity, Risk, and Probability'!$A$4:$A$8,MATCH(K40,'Severity, Risk, and Probability'!$B$4:$B$8,0)),"")</f>
        <v>3</v>
      </c>
      <c r="U40" s="718">
        <f t="array" ref="U40">IFERROR(INDEX('Severity, Risk, and Probability'!$A$4:$A$8,MATCH(L40,'Severity, Risk, and Probability'!$B$4:$B$8,0)),"")</f>
        <v>3</v>
      </c>
      <c r="V40" s="738">
        <v>0</v>
      </c>
      <c r="W40" s="718">
        <f t="array" ref="W40">IFERROR(MAX(INDEX('Severity, Risk, and Probability'!$A$13:$A$17,MATCH(M40,'Severity, Risk, and Probability'!$B$13:$B$17,0)),INDEX('Severity, Risk, and Probability'!$A$13:$A$17,MATCH(N40,'Severity, Risk, and Probability'!$C$13:$C$17,0)),INDEX('Severity, Risk, and Probability'!$A$13:$A$17,MATCH(O40,'Severity, Risk, and Probability'!$D$13:$D$17,0)),INDEX('Severity, Risk, and Probability'!$A$13:$A$17,MATCH(P40,'Severity, Risk, and Probability'!$E$13:$E$17,0)),INDEX('Severity, Risk, and Probability'!$A$13:$A$17,MATCH(Q40,'Severity, Risk, and Probability'!$F$13:$F$17,0))),"")</f>
        <v>1</v>
      </c>
      <c r="X40" s="720">
        <f t="array" ref="X40">IFERROR(INDEX('Severity, Risk, and Probability'!$A$20:$A$24,MATCH(R40,'Severity, Risk, and Probability'!$B$20:$B$24,0)),"")</f>
        <v>5</v>
      </c>
      <c r="Y40" s="718">
        <f t="shared" si="2"/>
        <v>3</v>
      </c>
      <c r="Z40" s="721">
        <f t="shared" si="3"/>
        <v>15</v>
      </c>
      <c r="AA40" s="722"/>
      <c r="AB40" s="723" t="str">
        <f t="array" aca="1" ref="AB40" ca="1">IFERROR(INDEX(SBS!$B$1:$B$530,MATCH(AA40,SBS!$A$1:$A$530,0)),"None")</f>
        <v>None</v>
      </c>
      <c r="AC40" s="717"/>
      <c r="AD40" s="723" t="str">
        <f t="array" aca="1" ref="AD40" ca="1">IFERROR(INDEX(SBS!$B$1:$B$530,MATCH(AC40,SBS!$A$1:$A$530,0)),"None")</f>
        <v>None</v>
      </c>
      <c r="AE40" s="717"/>
      <c r="AF40" s="723" t="str">
        <f t="array" aca="1" ref="AF40" ca="1">IFERROR(INDEX(SBS!$B$1:$B$530,MATCH(AE40,SBS!$A$1:$A$530,0)),"None")</f>
        <v>None</v>
      </c>
      <c r="AG40" s="716"/>
      <c r="AH40" s="752" t="s">
        <v>84</v>
      </c>
      <c r="AI40" s="745" t="s">
        <v>86</v>
      </c>
      <c r="AJ40" s="716" t="s">
        <v>115</v>
      </c>
      <c r="AK40" s="717" t="s">
        <v>201</v>
      </c>
      <c r="AL40" s="717" t="s">
        <v>76</v>
      </c>
      <c r="AM40" s="717" t="s">
        <v>77</v>
      </c>
      <c r="AN40" s="717" t="s">
        <v>78</v>
      </c>
      <c r="AO40" s="723">
        <f t="array" ref="AO40">IFERROR(MAX(INDEX('Severity, Risk, and Probability'!$A$13:$A$17,MATCH(AJ40,'Severity, Risk, and Probability'!$B$13:$B$17,0)),INDEX('Severity, Risk, and Probability'!$A$13:$A$17,MATCH(AK40,'Severity, Risk, and Probability'!$C$13:$C$17,0)),INDEX('Severity, Risk, and Probability'!$A$13:$A$17,MATCH(AL40,'Severity, Risk, and Probability'!$D$13:$D$17,0)),INDEX('Severity, Risk, and Probability'!$A$13:$A$17,MATCH(AM40,'Severity, Risk, and Probability'!$E$13:$E$17,0)),INDEX('Severity, Risk, and Probability'!$A$13:$A$17,MATCH(AN40,'Severity, Risk, and Probability'!$F$13:$F$17,0))),"")</f>
        <v>1</v>
      </c>
      <c r="AP40" s="721">
        <f t="shared" si="5"/>
        <v>3</v>
      </c>
      <c r="AQ40" s="727" t="s">
        <v>92</v>
      </c>
      <c r="AR40" s="728" t="s">
        <v>84</v>
      </c>
      <c r="AS40" s="753" t="s">
        <v>211</v>
      </c>
      <c r="AT40" s="782" t="s">
        <v>212</v>
      </c>
      <c r="AV40" s="746" t="str">
        <f t="shared" si="30"/>
        <v>1.1.1</v>
      </c>
      <c r="AW40" s="747" t="str">
        <f t="shared" si="31"/>
        <v>1.1.1.1</v>
      </c>
      <c r="AX40" s="734" t="e">
        <f t="shared" ca="1" si="41"/>
        <v>#NAME?</v>
      </c>
      <c r="AY40" s="734" t="e">
        <f t="shared" ca="1" si="33"/>
        <v>#NAME?</v>
      </c>
      <c r="AZ40" s="734" t="e">
        <f t="shared" ca="1" si="42"/>
        <v>#NAME?</v>
      </c>
      <c r="BA40" s="734" t="b">
        <f t="shared" si="35"/>
        <v>1</v>
      </c>
      <c r="BB40" s="734" t="b">
        <f t="array" ref="BB40">IF(($S40=0.1),TRUE,IF(NOT(ISBLANK(INDEX(Categories!E$4:E$32,MATCH($S40,Categories!$D$4:$D$32,0)))),K40=INDEX(Categories!E$4:E$32,MATCH($S40,Categories!$D$4:$D$32,0)),TRUE))</f>
        <v>1</v>
      </c>
      <c r="BC40" s="734" t="b">
        <f t="array" ref="BC40">IF(($S40=0.1),TRUE,IF(NOT(ISBLANK(INDEX(Categories!F$4:F$32,MATCH($S40,Categories!$D$4:$D$32,0)))),L40=INDEX(Categories!F$4:F$32,MATCH($S40,Categories!$D$4:$D$32,0)),TRUE))</f>
        <v>1</v>
      </c>
      <c r="BD40" s="734" t="b">
        <f t="array" ref="BD40">IF(($S40=0.1),TRUE,IF(NOT(ISBLANK(INDEX(Categories!G$4:G$32,MATCH($S40,Categories!$D$4:$D$32,0)))),M40=INDEX(Categories!G$4:G$32,MATCH($S40,Categories!$D$4:$D$32,0)),TRUE))</f>
        <v>1</v>
      </c>
      <c r="BE40" s="734" t="b">
        <f t="array" ref="BE40">IF(($S40=0.1),TRUE,IF(NOT(ISBLANK(INDEX(Categories!H$4:H$32,MATCH($S40,Categories!$D$4:$D$32,0)))),N40=INDEX(Categories!H$4:H$32,MATCH($S40,Categories!$D$4:$D$32,0)),TRUE))</f>
        <v>1</v>
      </c>
      <c r="BF40" s="734" t="b">
        <f t="array" ref="BF40">IF(($S40=0.1),TRUE,IF(NOT(ISBLANK(INDEX(Categories!I$4:I$32,MATCH($S40,Categories!$D$4:$D$32,0)))),O40=INDEX(Categories!I$4:I$32,MATCH($S40,Categories!$D$4:$D$32,0)),TRUE))</f>
        <v>1</v>
      </c>
      <c r="BG40" s="734" t="b">
        <f t="array" ref="BG40">IF(($S40=0.1),TRUE,IF(NOT(ISBLANK(INDEX(Categories!J$4:J$32,MATCH($S40,Categories!$D$4:$D$32,0)))),P40=INDEX(Categories!J$4:J$32,MATCH($S40,Categories!$D$4:$D$32,0)),TRUE))</f>
        <v>1</v>
      </c>
      <c r="BH40" s="734" t="b">
        <f t="array" ref="BH40">IF(($S40=0.1),TRUE,IF(NOT(ISBLANK(INDEX(Categories!K$4:K$32,MATCH($S40,Categories!$D$4:$D$32,0)))),Q40=INDEX(Categories!K$4:K$32,MATCH($S40,Categories!$D$4:$D$32,0)),TRUE))</f>
        <v>1</v>
      </c>
      <c r="BI40" s="734" t="b">
        <f t="array" ref="BI40">IF(($S40=0.1),TRUE,IF(NOT(ISBLANK(INDEX(Categories!L$4:L$32,MATCH($S40,Categories!$D$4:$D$32,0)))),R40=INDEX(Categories!L$4:L$32,MATCH($S40,Categories!$D$4:$D$32,0)),TRUE))</f>
        <v>1</v>
      </c>
      <c r="BJ40" s="734" t="e">
        <f t="shared" ca="1" si="43"/>
        <v>#NAME?</v>
      </c>
      <c r="BK40" s="734" t="e">
        <f t="shared" ca="1" si="37"/>
        <v>#NAME?</v>
      </c>
      <c r="BL40" s="734" t="e">
        <f t="shared" ca="1" si="44"/>
        <v>#NAME?</v>
      </c>
    </row>
    <row r="41" spans="1:64" s="895" customFormat="1" ht="70" customHeight="1">
      <c r="A41" s="708">
        <f t="shared" si="1"/>
        <v>5</v>
      </c>
      <c r="B41" s="708">
        <f t="shared" si="6"/>
        <v>36</v>
      </c>
      <c r="C41" s="709" t="s">
        <v>203</v>
      </c>
      <c r="D41" s="710" t="str">
        <f t="array" aca="1" ref="D41" ca="1">IFERROR(INDEX(SBS!$B$1:$B$530,MATCH(C41,SBS!$A$1:$A$530,0)),"-")</f>
        <v>PFC Thermocouples</v>
      </c>
      <c r="E41" s="710" t="str">
        <f t="array" aca="1" ref="E41" ca="1">IFERROR(INDEX(SBS!$F$1:$F$530,MATCH(C41,SBS!$A$1:$A$530,0)),"-")</f>
        <v>1.4.1.2</v>
      </c>
      <c r="F41" s="710" t="str">
        <f t="array" aca="1" ref="F41" ca="1">IFERROR(INDEX(SBS!$C$1:$C$530,MATCH(C41,SBS!$A$1:$A$530,0)),"-")</f>
        <v>Diagnostics</v>
      </c>
      <c r="G41" s="745" t="s">
        <v>220</v>
      </c>
      <c r="H41" s="716" t="s">
        <v>207</v>
      </c>
      <c r="I41" s="716" t="s">
        <v>221</v>
      </c>
      <c r="J41" s="744" t="s">
        <v>173</v>
      </c>
      <c r="K41" s="715" t="s">
        <v>72</v>
      </c>
      <c r="L41" s="716" t="s">
        <v>72</v>
      </c>
      <c r="M41" s="716" t="s">
        <v>115</v>
      </c>
      <c r="N41" s="717" t="s">
        <v>201</v>
      </c>
      <c r="O41" s="717" t="s">
        <v>76</v>
      </c>
      <c r="P41" s="717" t="s">
        <v>77</v>
      </c>
      <c r="Q41" s="717" t="s">
        <v>78</v>
      </c>
      <c r="R41" s="717" t="s">
        <v>79</v>
      </c>
      <c r="S41" s="717">
        <v>0.1</v>
      </c>
      <c r="T41" s="718">
        <f t="array" ref="T41">IFERROR(INDEX('Severity, Risk, and Probability'!$A$4:$A$8,MATCH(K41,'Severity, Risk, and Probability'!$B$4:$B$8,0)),"")</f>
        <v>3</v>
      </c>
      <c r="U41" s="718">
        <f t="array" ref="U41">IFERROR(INDEX('Severity, Risk, and Probability'!$A$4:$A$8,MATCH(L41,'Severity, Risk, and Probability'!$B$4:$B$8,0)),"")</f>
        <v>3</v>
      </c>
      <c r="V41" s="738">
        <v>0</v>
      </c>
      <c r="W41" s="718">
        <f t="array" ref="W41">IFERROR(MAX(INDEX('Severity, Risk, and Probability'!$A$13:$A$17,MATCH(M41,'Severity, Risk, and Probability'!$B$13:$B$17,0)),INDEX('Severity, Risk, and Probability'!$A$13:$A$17,MATCH(N41,'Severity, Risk, and Probability'!$C$13:$C$17,0)),INDEX('Severity, Risk, and Probability'!$A$13:$A$17,MATCH(O41,'Severity, Risk, and Probability'!$D$13:$D$17,0)),INDEX('Severity, Risk, and Probability'!$A$13:$A$17,MATCH(P41,'Severity, Risk, and Probability'!$E$13:$E$17,0)),INDEX('Severity, Risk, and Probability'!$A$13:$A$17,MATCH(Q41,'Severity, Risk, and Probability'!$F$13:$F$17,0))),"")</f>
        <v>1</v>
      </c>
      <c r="X41" s="720">
        <f t="array" ref="X41">IFERROR(INDEX('Severity, Risk, and Probability'!$A$20:$A$24,MATCH(R41,'Severity, Risk, and Probability'!$B$20:$B$24,0)),"")</f>
        <v>5</v>
      </c>
      <c r="Y41" s="718">
        <f t="shared" si="2"/>
        <v>3</v>
      </c>
      <c r="Z41" s="721">
        <f t="shared" si="3"/>
        <v>15</v>
      </c>
      <c r="AA41" s="722"/>
      <c r="AB41" s="723" t="str">
        <f t="array" aca="1" ref="AB41" ca="1">IFERROR(INDEX(SBS!$B$1:$B$530,MATCH(AA41,SBS!$A$1:$A$530,0)),"None")</f>
        <v>None</v>
      </c>
      <c r="AC41" s="717"/>
      <c r="AD41" s="723" t="str">
        <f t="array" aca="1" ref="AD41" ca="1">IFERROR(INDEX(SBS!$B$1:$B$530,MATCH(AC41,SBS!$A$1:$A$530,0)),"None")</f>
        <v>None</v>
      </c>
      <c r="AE41" s="717"/>
      <c r="AF41" s="723" t="str">
        <f t="array" aca="1" ref="AF41" ca="1">IFERROR(INDEX(SBS!$B$1:$B$530,MATCH(AE41,SBS!$A$1:$A$530,0)),"None")</f>
        <v>None</v>
      </c>
      <c r="AG41" s="716"/>
      <c r="AH41" s="752" t="s">
        <v>84</v>
      </c>
      <c r="AI41" s="745" t="s">
        <v>86</v>
      </c>
      <c r="AJ41" s="716" t="s">
        <v>115</v>
      </c>
      <c r="AK41" s="717" t="s">
        <v>201</v>
      </c>
      <c r="AL41" s="717" t="s">
        <v>76</v>
      </c>
      <c r="AM41" s="717" t="s">
        <v>77</v>
      </c>
      <c r="AN41" s="717" t="s">
        <v>78</v>
      </c>
      <c r="AO41" s="723">
        <f t="array" ref="AO41">IFERROR(MAX(INDEX('Severity, Risk, and Probability'!$A$13:$A$17,MATCH(AJ41,'Severity, Risk, and Probability'!$B$13:$B$17,0)),INDEX('Severity, Risk, and Probability'!$A$13:$A$17,MATCH(AK41,'Severity, Risk, and Probability'!$C$13:$C$17,0)),INDEX('Severity, Risk, and Probability'!$A$13:$A$17,MATCH(AL41,'Severity, Risk, and Probability'!$D$13:$D$17,0)),INDEX('Severity, Risk, and Probability'!$A$13:$A$17,MATCH(AM41,'Severity, Risk, and Probability'!$E$13:$E$17,0)),INDEX('Severity, Risk, and Probability'!$A$13:$A$17,MATCH(AN41,'Severity, Risk, and Probability'!$F$13:$F$17,0))),"")</f>
        <v>1</v>
      </c>
      <c r="AP41" s="721">
        <f t="shared" si="5"/>
        <v>3</v>
      </c>
      <c r="AQ41" s="727" t="s">
        <v>92</v>
      </c>
      <c r="AR41" s="728" t="s">
        <v>84</v>
      </c>
      <c r="AS41" s="753" t="s">
        <v>211</v>
      </c>
      <c r="AT41" s="782" t="s">
        <v>212</v>
      </c>
      <c r="AV41" s="746" t="str">
        <f t="shared" si="30"/>
        <v>1.1.1</v>
      </c>
      <c r="AW41" s="747" t="str">
        <f t="shared" si="31"/>
        <v>1.1.1.1</v>
      </c>
      <c r="AX41" s="734" t="e">
        <f t="shared" ca="1" si="41"/>
        <v>#NAME?</v>
      </c>
      <c r="AY41" s="734" t="e">
        <f t="shared" ca="1" si="33"/>
        <v>#NAME?</v>
      </c>
      <c r="AZ41" s="734" t="e">
        <f t="shared" ca="1" si="42"/>
        <v>#NAME?</v>
      </c>
      <c r="BA41" s="734" t="b">
        <f t="shared" si="35"/>
        <v>1</v>
      </c>
      <c r="BB41" s="734" t="b">
        <f t="array" ref="BB41">IF(($S41=0.1),TRUE,IF(NOT(ISBLANK(INDEX(Categories!E$4:E$32,MATCH($S41,Categories!$D$4:$D$32,0)))),K41=INDEX(Categories!E$4:E$32,MATCH($S41,Categories!$D$4:$D$32,0)),TRUE))</f>
        <v>1</v>
      </c>
      <c r="BC41" s="734" t="b">
        <f t="array" ref="BC41">IF(($S41=0.1),TRUE,IF(NOT(ISBLANK(INDEX(Categories!F$4:F$32,MATCH($S41,Categories!$D$4:$D$32,0)))),L41=INDEX(Categories!F$4:F$32,MATCH($S41,Categories!$D$4:$D$32,0)),TRUE))</f>
        <v>1</v>
      </c>
      <c r="BD41" s="734" t="b">
        <f t="array" ref="BD41">IF(($S41=0.1),TRUE,IF(NOT(ISBLANK(INDEX(Categories!G$4:G$32,MATCH($S41,Categories!$D$4:$D$32,0)))),M41=INDEX(Categories!G$4:G$32,MATCH($S41,Categories!$D$4:$D$32,0)),TRUE))</f>
        <v>1</v>
      </c>
      <c r="BE41" s="734" t="b">
        <f t="array" ref="BE41">IF(($S41=0.1),TRUE,IF(NOT(ISBLANK(INDEX(Categories!H$4:H$32,MATCH($S41,Categories!$D$4:$D$32,0)))),N41=INDEX(Categories!H$4:H$32,MATCH($S41,Categories!$D$4:$D$32,0)),TRUE))</f>
        <v>1</v>
      </c>
      <c r="BF41" s="734" t="b">
        <f t="array" ref="BF41">IF(($S41=0.1),TRUE,IF(NOT(ISBLANK(INDEX(Categories!I$4:I$32,MATCH($S41,Categories!$D$4:$D$32,0)))),O41=INDEX(Categories!I$4:I$32,MATCH($S41,Categories!$D$4:$D$32,0)),TRUE))</f>
        <v>1</v>
      </c>
      <c r="BG41" s="734" t="b">
        <f t="array" ref="BG41">IF(($S41=0.1),TRUE,IF(NOT(ISBLANK(INDEX(Categories!J$4:J$32,MATCH($S41,Categories!$D$4:$D$32,0)))),P41=INDEX(Categories!J$4:J$32,MATCH($S41,Categories!$D$4:$D$32,0)),TRUE))</f>
        <v>1</v>
      </c>
      <c r="BH41" s="734" t="b">
        <f t="array" ref="BH41">IF(($S41=0.1),TRUE,IF(NOT(ISBLANK(INDEX(Categories!K$4:K$32,MATCH($S41,Categories!$D$4:$D$32,0)))),Q41=INDEX(Categories!K$4:K$32,MATCH($S41,Categories!$D$4:$D$32,0)),TRUE))</f>
        <v>1</v>
      </c>
      <c r="BI41" s="734" t="b">
        <f t="array" ref="BI41">IF(($S41=0.1),TRUE,IF(NOT(ISBLANK(INDEX(Categories!L$4:L$32,MATCH($S41,Categories!$D$4:$D$32,0)))),R41=INDEX(Categories!L$4:L$32,MATCH($S41,Categories!$D$4:$D$32,0)),TRUE))</f>
        <v>1</v>
      </c>
      <c r="BJ41" s="734" t="e">
        <f t="shared" ca="1" si="43"/>
        <v>#NAME?</v>
      </c>
      <c r="BK41" s="734" t="e">
        <f t="shared" ca="1" si="37"/>
        <v>#NAME?</v>
      </c>
      <c r="BL41" s="734" t="e">
        <f t="shared" ca="1" si="44"/>
        <v>#NAME?</v>
      </c>
    </row>
    <row r="42" spans="1:64" s="895" customFormat="1" ht="70" customHeight="1">
      <c r="A42" s="708">
        <f t="shared" si="1"/>
        <v>5</v>
      </c>
      <c r="B42" s="708">
        <f t="shared" si="6"/>
        <v>37</v>
      </c>
      <c r="C42" s="754" t="s">
        <v>203</v>
      </c>
      <c r="D42" s="755" t="str">
        <f t="array" aca="1" ref="D42" ca="1">IFERROR(INDEX(SBS!$B$1:$B$530,MATCH(C42,SBS!$A$1:$A$530,0)),"-")</f>
        <v>PFC Thermocouples</v>
      </c>
      <c r="E42" s="710" t="str">
        <f t="array" aca="1" ref="E42" ca="1">IFERROR(INDEX(SBS!$F$1:$F$530,MATCH(C42,SBS!$A$1:$A$530,0)),"-")</f>
        <v>1.4.1.2</v>
      </c>
      <c r="F42" s="710" t="str">
        <f t="array" aca="1" ref="F42" ca="1">IFERROR(INDEX(SBS!$C$1:$C$530,MATCH(C42,SBS!$A$1:$A$530,0)),"-")</f>
        <v>Diagnostics</v>
      </c>
      <c r="G42" s="745" t="s">
        <v>225</v>
      </c>
      <c r="H42" s="716" t="s">
        <v>226</v>
      </c>
      <c r="I42" s="716" t="s">
        <v>215</v>
      </c>
      <c r="J42" s="744" t="s">
        <v>173</v>
      </c>
      <c r="K42" s="715" t="s">
        <v>72</v>
      </c>
      <c r="L42" s="716" t="s">
        <v>72</v>
      </c>
      <c r="M42" s="716" t="s">
        <v>115</v>
      </c>
      <c r="N42" s="717" t="s">
        <v>201</v>
      </c>
      <c r="O42" s="717" t="s">
        <v>76</v>
      </c>
      <c r="P42" s="717" t="s">
        <v>77</v>
      </c>
      <c r="Q42" s="717" t="s">
        <v>78</v>
      </c>
      <c r="R42" s="717" t="s">
        <v>79</v>
      </c>
      <c r="S42" s="717">
        <v>0.1</v>
      </c>
      <c r="T42" s="718">
        <f t="array" ref="T42">IFERROR(INDEX('Severity, Risk, and Probability'!$A$4:$A$8,MATCH(K42,'Severity, Risk, and Probability'!$B$4:$B$8,0)),"")</f>
        <v>3</v>
      </c>
      <c r="U42" s="718">
        <f t="array" ref="U42">IFERROR(INDEX('Severity, Risk, and Probability'!$A$4:$A$8,MATCH(L42,'Severity, Risk, and Probability'!$B$4:$B$8,0)),"")</f>
        <v>3</v>
      </c>
      <c r="V42" s="738">
        <v>0</v>
      </c>
      <c r="W42" s="718">
        <f t="array" ref="W42">IFERROR(MAX(INDEX('Severity, Risk, and Probability'!$A$13:$A$17,MATCH(M42,'Severity, Risk, and Probability'!$B$13:$B$17,0)),INDEX('Severity, Risk, and Probability'!$A$13:$A$17,MATCH(N42,'Severity, Risk, and Probability'!$C$13:$C$17,0)),INDEX('Severity, Risk, and Probability'!$A$13:$A$17,MATCH(O42,'Severity, Risk, and Probability'!$D$13:$D$17,0)),INDEX('Severity, Risk, and Probability'!$A$13:$A$17,MATCH(P42,'Severity, Risk, and Probability'!$E$13:$E$17,0)),INDEX('Severity, Risk, and Probability'!$A$13:$A$17,MATCH(Q42,'Severity, Risk, and Probability'!$F$13:$F$17,0))),"")</f>
        <v>1</v>
      </c>
      <c r="X42" s="720">
        <f t="array" ref="X42">IFERROR(INDEX('Severity, Risk, and Probability'!$A$20:$A$24,MATCH(R42,'Severity, Risk, and Probability'!$B$20:$B$24,0)),"")</f>
        <v>5</v>
      </c>
      <c r="Y42" s="718">
        <f t="shared" si="2"/>
        <v>3</v>
      </c>
      <c r="Z42" s="721">
        <f t="shared" si="3"/>
        <v>15</v>
      </c>
      <c r="AA42" s="722"/>
      <c r="AB42" s="723" t="str">
        <f t="array" aca="1" ref="AB42" ca="1">IFERROR(INDEX(SBS!$B$1:$B$530,MATCH(AA42,SBS!$A$1:$A$530,0)),"None")</f>
        <v>None</v>
      </c>
      <c r="AC42" s="717"/>
      <c r="AD42" s="723" t="str">
        <f t="array" aca="1" ref="AD42" ca="1">IFERROR(INDEX(SBS!$B$1:$B$530,MATCH(AC42,SBS!$A$1:$A$530,0)),"None")</f>
        <v>None</v>
      </c>
      <c r="AE42" s="717"/>
      <c r="AF42" s="723" t="str">
        <f t="array" aca="1" ref="AF42" ca="1">IFERROR(INDEX(SBS!$B$1:$B$530,MATCH(AE42,SBS!$A$1:$A$530,0)),"None")</f>
        <v>None</v>
      </c>
      <c r="AG42" s="716"/>
      <c r="AH42" s="752" t="s">
        <v>84</v>
      </c>
      <c r="AI42" s="745" t="s">
        <v>86</v>
      </c>
      <c r="AJ42" s="716" t="s">
        <v>115</v>
      </c>
      <c r="AK42" s="717" t="s">
        <v>201</v>
      </c>
      <c r="AL42" s="717" t="s">
        <v>76</v>
      </c>
      <c r="AM42" s="717" t="s">
        <v>77</v>
      </c>
      <c r="AN42" s="717" t="s">
        <v>78</v>
      </c>
      <c r="AO42" s="723">
        <f t="array" ref="AO42">IFERROR(MAX(INDEX('Severity, Risk, and Probability'!$A$13:$A$17,MATCH(AJ42,'Severity, Risk, and Probability'!$B$13:$B$17,0)),INDEX('Severity, Risk, and Probability'!$A$13:$A$17,MATCH(AK42,'Severity, Risk, and Probability'!$C$13:$C$17,0)),INDEX('Severity, Risk, and Probability'!$A$13:$A$17,MATCH(AL42,'Severity, Risk, and Probability'!$D$13:$D$17,0)),INDEX('Severity, Risk, and Probability'!$A$13:$A$17,MATCH(AM42,'Severity, Risk, and Probability'!$E$13:$E$17,0)),INDEX('Severity, Risk, and Probability'!$A$13:$A$17,MATCH(AN42,'Severity, Risk, and Probability'!$F$13:$F$17,0))),"")</f>
        <v>1</v>
      </c>
      <c r="AP42" s="721">
        <f t="shared" si="5"/>
        <v>3</v>
      </c>
      <c r="AQ42" s="727" t="s">
        <v>92</v>
      </c>
      <c r="AR42" s="728" t="s">
        <v>84</v>
      </c>
      <c r="AS42" s="753" t="s">
        <v>211</v>
      </c>
      <c r="AT42" s="782" t="s">
        <v>212</v>
      </c>
      <c r="AV42" s="746" t="str">
        <f t="shared" si="30"/>
        <v>1.1.1</v>
      </c>
      <c r="AW42" s="747" t="str">
        <f t="shared" si="31"/>
        <v>1.1.1.1</v>
      </c>
      <c r="AX42" s="734" t="e">
        <f t="shared" ca="1" si="41"/>
        <v>#NAME?</v>
      </c>
      <c r="AY42" s="734" t="e">
        <f t="shared" ca="1" si="33"/>
        <v>#NAME?</v>
      </c>
      <c r="AZ42" s="734" t="e">
        <f t="shared" ca="1" si="42"/>
        <v>#NAME?</v>
      </c>
      <c r="BA42" s="734" t="b">
        <f t="shared" si="35"/>
        <v>1</v>
      </c>
      <c r="BB42" s="734" t="b">
        <f t="array" ref="BB42">IF(($S42=0.1),TRUE,IF(NOT(ISBLANK(INDEX(Categories!E$4:E$32,MATCH($S42,Categories!$D$4:$D$32,0)))),K42=INDEX(Categories!E$4:E$32,MATCH($S42,Categories!$D$4:$D$32,0)),TRUE))</f>
        <v>1</v>
      </c>
      <c r="BC42" s="734" t="b">
        <f t="array" ref="BC42">IF(($S42=0.1),TRUE,IF(NOT(ISBLANK(INDEX(Categories!F$4:F$32,MATCH($S42,Categories!$D$4:$D$32,0)))),L42=INDEX(Categories!F$4:F$32,MATCH($S42,Categories!$D$4:$D$32,0)),TRUE))</f>
        <v>1</v>
      </c>
      <c r="BD42" s="734" t="b">
        <f t="array" ref="BD42">IF(($S42=0.1),TRUE,IF(NOT(ISBLANK(INDEX(Categories!G$4:G$32,MATCH($S42,Categories!$D$4:$D$32,0)))),M42=INDEX(Categories!G$4:G$32,MATCH($S42,Categories!$D$4:$D$32,0)),TRUE))</f>
        <v>1</v>
      </c>
      <c r="BE42" s="734" t="b">
        <f t="array" ref="BE42">IF(($S42=0.1),TRUE,IF(NOT(ISBLANK(INDEX(Categories!H$4:H$32,MATCH($S42,Categories!$D$4:$D$32,0)))),N42=INDEX(Categories!H$4:H$32,MATCH($S42,Categories!$D$4:$D$32,0)),TRUE))</f>
        <v>1</v>
      </c>
      <c r="BF42" s="734" t="b">
        <f t="array" ref="BF42">IF(($S42=0.1),TRUE,IF(NOT(ISBLANK(INDEX(Categories!I$4:I$32,MATCH($S42,Categories!$D$4:$D$32,0)))),O42=INDEX(Categories!I$4:I$32,MATCH($S42,Categories!$D$4:$D$32,0)),TRUE))</f>
        <v>1</v>
      </c>
      <c r="BG42" s="734" t="b">
        <f t="array" ref="BG42">IF(($S42=0.1),TRUE,IF(NOT(ISBLANK(INDEX(Categories!J$4:J$32,MATCH($S42,Categories!$D$4:$D$32,0)))),P42=INDEX(Categories!J$4:J$32,MATCH($S42,Categories!$D$4:$D$32,0)),TRUE))</f>
        <v>1</v>
      </c>
      <c r="BH42" s="734" t="b">
        <f t="array" ref="BH42">IF(($S42=0.1),TRUE,IF(NOT(ISBLANK(INDEX(Categories!K$4:K$32,MATCH($S42,Categories!$D$4:$D$32,0)))),Q42=INDEX(Categories!K$4:K$32,MATCH($S42,Categories!$D$4:$D$32,0)),TRUE))</f>
        <v>1</v>
      </c>
      <c r="BI42" s="734" t="b">
        <f t="array" ref="BI42">IF(($S42=0.1),TRUE,IF(NOT(ISBLANK(INDEX(Categories!L$4:L$32,MATCH($S42,Categories!$D$4:$D$32,0)))),R42=INDEX(Categories!L$4:L$32,MATCH($S42,Categories!$D$4:$D$32,0)),TRUE))</f>
        <v>1</v>
      </c>
      <c r="BJ42" s="734" t="e">
        <f t="shared" ca="1" si="43"/>
        <v>#NAME?</v>
      </c>
      <c r="BK42" s="734" t="e">
        <f t="shared" ca="1" si="37"/>
        <v>#NAME?</v>
      </c>
      <c r="BL42" s="734" t="e">
        <f t="shared" ca="1" si="44"/>
        <v>#NAME?</v>
      </c>
    </row>
    <row r="43" spans="1:64" s="895" customFormat="1" ht="70" customHeight="1">
      <c r="A43" s="708">
        <f t="shared" si="1"/>
        <v>5</v>
      </c>
      <c r="B43" s="708">
        <f t="shared" si="6"/>
        <v>38</v>
      </c>
      <c r="C43" s="717" t="s">
        <v>232</v>
      </c>
      <c r="D43" s="710" t="str">
        <f t="array" aca="1" ref="D43" ca="1">IFERROR(INDEX(SBS!$B$1:$B$530,MATCH(C43,SBS!$A$1:$A$530,0)),"-")</f>
        <v>Passive plates</v>
      </c>
      <c r="E43" s="710" t="str">
        <f t="array" aca="1" ref="E43" ca="1">IFERROR(INDEX(SBS!$F$1:$F$530,MATCH(C43,SBS!$A$1:$A$530,0)),"-")</f>
        <v>1.1.2.2</v>
      </c>
      <c r="F43" s="710" t="str">
        <f t="array" aca="1" ref="F43" ca="1">IFERROR(INDEX(SBS!$C$1:$C$530,MATCH(C43,SBS!$A$1:$A$530,0)),"-")</f>
        <v>VV &amp; Internal Hardware</v>
      </c>
      <c r="G43" s="745" t="s">
        <v>233</v>
      </c>
      <c r="H43" s="716" t="s">
        <v>234</v>
      </c>
      <c r="I43" s="716" t="s">
        <v>235</v>
      </c>
      <c r="J43" s="744" t="s">
        <v>71</v>
      </c>
      <c r="K43" s="715" t="s">
        <v>72</v>
      </c>
      <c r="L43" s="716" t="s">
        <v>127</v>
      </c>
      <c r="M43" s="716" t="s">
        <v>74</v>
      </c>
      <c r="N43" s="717" t="s">
        <v>75</v>
      </c>
      <c r="O43" s="717" t="s">
        <v>76</v>
      </c>
      <c r="P43" s="717" t="s">
        <v>77</v>
      </c>
      <c r="Q43" s="717" t="s">
        <v>78</v>
      </c>
      <c r="R43" s="717" t="s">
        <v>128</v>
      </c>
      <c r="S43" s="717">
        <v>2.4</v>
      </c>
      <c r="T43" s="718">
        <f t="array" ref="T43">IFERROR(INDEX('Severity, Risk, and Probability'!$A$4:$A$8,MATCH(K43,'Severity, Risk, and Probability'!$B$4:$B$8,0)),"")</f>
        <v>3</v>
      </c>
      <c r="U43" s="718">
        <f t="array" ref="U43">IFERROR(INDEX('Severity, Risk, and Probability'!$A$4:$A$8,MATCH(L43,'Severity, Risk, and Probability'!$B$4:$B$8,0)),"")</f>
        <v>1</v>
      </c>
      <c r="V43" s="738">
        <v>0</v>
      </c>
      <c r="W43" s="718">
        <f t="array" ref="W43">IFERROR(MAX(INDEX('Severity, Risk, and Probability'!$A$13:$A$17,MATCH(M43,'Severity, Risk, and Probability'!$B$13:$B$17,0)),INDEX('Severity, Risk, and Probability'!$A$13:$A$17,MATCH(N43,'Severity, Risk, and Probability'!$C$13:$C$17,0)),INDEX('Severity, Risk, and Probability'!$A$13:$A$17,MATCH(O43,'Severity, Risk, and Probability'!$D$13:$D$17,0)),INDEX('Severity, Risk, and Probability'!$A$13:$A$17,MATCH(P43,'Severity, Risk, and Probability'!$E$13:$E$17,0)),INDEX('Severity, Risk, and Probability'!$A$13:$A$17,MATCH(Q43,'Severity, Risk, and Probability'!$F$13:$F$17,0))),"")</f>
        <v>3</v>
      </c>
      <c r="X43" s="720">
        <f t="array" ref="X43">IFERROR(INDEX('Severity, Risk, and Probability'!$A$20:$A$24,MATCH(R43,'Severity, Risk, and Probability'!$B$20:$B$24,0)),"")</f>
        <v>3</v>
      </c>
      <c r="Y43" s="718">
        <f t="shared" si="2"/>
        <v>9</v>
      </c>
      <c r="Z43" s="721">
        <f t="shared" si="3"/>
        <v>27</v>
      </c>
      <c r="AA43" s="722" t="s">
        <v>80</v>
      </c>
      <c r="AB43" s="723" t="str">
        <f t="array" aca="1" ref="AB43" ca="1">IFERROR(INDEX(SBS!$B$1:$B$530,MATCH(AA43,SBS!$A$1:$A$530,0)),"None")</f>
        <v>DCPS Software</v>
      </c>
      <c r="AC43" s="717" t="s">
        <v>236</v>
      </c>
      <c r="AD43" s="723" t="str">
        <f t="array" aca="1" ref="AD43" ca="1">IFERROR(INDEX(SBS!$B$1:$B$530,MATCH(AC43,SBS!$A$1:$A$530,0)),"None")</f>
        <v>Vacuum Gauges and Residual Gas Analyzers</v>
      </c>
      <c r="AE43" s="717"/>
      <c r="AF43" s="723" t="str">
        <f t="array" aca="1" ref="AF43" ca="1">IFERROR(INDEX(SBS!$B$1:$B$530,MATCH(AE43,SBS!$A$1:$A$530,0)),"None")</f>
        <v>None</v>
      </c>
      <c r="AG43" s="716" t="s">
        <v>3180</v>
      </c>
      <c r="AH43" s="752" t="s">
        <v>92</v>
      </c>
      <c r="AI43" s="745" t="s">
        <v>86</v>
      </c>
      <c r="AJ43" s="716" t="s">
        <v>74</v>
      </c>
      <c r="AK43" s="717" t="s">
        <v>75</v>
      </c>
      <c r="AL43" s="717" t="s">
        <v>76</v>
      </c>
      <c r="AM43" s="717" t="s">
        <v>77</v>
      </c>
      <c r="AN43" s="717" t="s">
        <v>78</v>
      </c>
      <c r="AO43" s="723">
        <f t="array" ref="AO43">IFERROR(MAX(INDEX('Severity, Risk, and Probability'!$A$13:$A$17,MATCH(AJ43,'Severity, Risk, and Probability'!$B$13:$B$17,0)),INDEX('Severity, Risk, and Probability'!$A$13:$A$17,MATCH(AK43,'Severity, Risk, and Probability'!$C$13:$C$17,0)),INDEX('Severity, Risk, and Probability'!$A$13:$A$17,MATCH(AL43,'Severity, Risk, and Probability'!$D$13:$D$17,0)),INDEX('Severity, Risk, and Probability'!$A$13:$A$17,MATCH(AM43,'Severity, Risk, and Probability'!$E$13:$E$17,0)),INDEX('Severity, Risk, and Probability'!$A$13:$A$17,MATCH(AN43,'Severity, Risk, and Probability'!$F$13:$F$17,0))),"")</f>
        <v>3</v>
      </c>
      <c r="AP43" s="721">
        <f t="shared" si="5"/>
        <v>3</v>
      </c>
      <c r="AQ43" s="727" t="s">
        <v>84</v>
      </c>
      <c r="AR43" s="728" t="s">
        <v>84</v>
      </c>
      <c r="AS43" s="716" t="s">
        <v>240</v>
      </c>
      <c r="AT43" s="782" t="s">
        <v>241</v>
      </c>
      <c r="AV43" s="746" t="str">
        <f t="shared" si="30"/>
        <v>1.1.1</v>
      </c>
      <c r="AW43" s="747" t="str">
        <f t="shared" si="31"/>
        <v>1.1.1.2</v>
      </c>
      <c r="AX43" s="734" t="e">
        <f t="shared" ca="1" si="41"/>
        <v>#NAME?</v>
      </c>
      <c r="AY43" s="734" t="e">
        <f t="shared" ca="1" si="33"/>
        <v>#NAME?</v>
      </c>
      <c r="AZ43" s="734" t="e">
        <f t="shared" ca="1" si="42"/>
        <v>#NAME?</v>
      </c>
      <c r="BA43" s="734" t="b">
        <f t="shared" si="35"/>
        <v>1</v>
      </c>
      <c r="BB43" s="734" t="b">
        <f t="array" ref="BB43">IF(($S43=0.1),TRUE,IF(NOT(ISBLANK(INDEX(Categories!E$4:E$32,MATCH($S43,Categories!$D$4:$D$32,0)))),K43=INDEX(Categories!E$4:E$32,MATCH($S43,Categories!$D$4:$D$32,0)),TRUE))</f>
        <v>1</v>
      </c>
      <c r="BC43" s="734" t="b">
        <f t="array" ref="BC43">IF(($S43=0.1),TRUE,IF(NOT(ISBLANK(INDEX(Categories!F$4:F$32,MATCH($S43,Categories!$D$4:$D$32,0)))),L43=INDEX(Categories!F$4:F$32,MATCH($S43,Categories!$D$4:$D$32,0)),TRUE))</f>
        <v>1</v>
      </c>
      <c r="BD43" s="734" t="b">
        <f t="array" ref="BD43">IF(($S43=0.1),TRUE,IF(NOT(ISBLANK(INDEX(Categories!G$4:G$32,MATCH($S43,Categories!$D$4:$D$32,0)))),M43=INDEX(Categories!G$4:G$32,MATCH($S43,Categories!$D$4:$D$32,0)),TRUE))</f>
        <v>1</v>
      </c>
      <c r="BE43" s="734" t="b">
        <f t="array" ref="BE43">IF(($S43=0.1),TRUE,IF(NOT(ISBLANK(INDEX(Categories!H$4:H$32,MATCH($S43,Categories!$D$4:$D$32,0)))),N43=INDEX(Categories!H$4:H$32,MATCH($S43,Categories!$D$4:$D$32,0)),TRUE))</f>
        <v>1</v>
      </c>
      <c r="BF43" s="734" t="b">
        <f t="array" ref="BF43">IF(($S43=0.1),TRUE,IF(NOT(ISBLANK(INDEX(Categories!I$4:I$32,MATCH($S43,Categories!$D$4:$D$32,0)))),O43=INDEX(Categories!I$4:I$32,MATCH($S43,Categories!$D$4:$D$32,0)),TRUE))</f>
        <v>1</v>
      </c>
      <c r="BG43" s="734" t="b">
        <f t="array" ref="BG43">IF(($S43=0.1),TRUE,IF(NOT(ISBLANK(INDEX(Categories!J$4:J$32,MATCH($S43,Categories!$D$4:$D$32,0)))),P43=INDEX(Categories!J$4:J$32,MATCH($S43,Categories!$D$4:$D$32,0)),TRUE))</f>
        <v>1</v>
      </c>
      <c r="BH43" s="734" t="b">
        <f t="array" ref="BH43">IF(($S43=0.1),TRUE,IF(NOT(ISBLANK(INDEX(Categories!K$4:K$32,MATCH($S43,Categories!$D$4:$D$32,0)))),Q43=INDEX(Categories!K$4:K$32,MATCH($S43,Categories!$D$4:$D$32,0)),TRUE))</f>
        <v>1</v>
      </c>
      <c r="BI43" s="734" t="b">
        <f t="array" ref="BI43">IF(($S43=0.1),TRUE,IF(NOT(ISBLANK(INDEX(Categories!L$4:L$32,MATCH($S43,Categories!$D$4:$D$32,0)))),R43=INDEX(Categories!L$4:L$32,MATCH($S43,Categories!$D$4:$D$32,0)),TRUE))</f>
        <v>1</v>
      </c>
      <c r="BJ43" s="734" t="e">
        <f t="shared" ca="1" si="43"/>
        <v>#NAME?</v>
      </c>
      <c r="BK43" s="734" t="e">
        <f t="shared" ca="1" si="37"/>
        <v>#NAME?</v>
      </c>
      <c r="BL43" s="734" t="e">
        <f t="shared" ca="1" si="44"/>
        <v>#NAME?</v>
      </c>
    </row>
    <row r="44" spans="1:64" s="895" customFormat="1" ht="70" customHeight="1">
      <c r="A44" s="708">
        <f t="shared" si="1"/>
        <v>5</v>
      </c>
      <c r="B44" s="708">
        <f t="shared" si="6"/>
        <v>39</v>
      </c>
      <c r="C44" s="717" t="s">
        <v>232</v>
      </c>
      <c r="D44" s="710" t="str">
        <f t="array" aca="1" ref="D44" ca="1">IFERROR(INDEX(SBS!$B$1:$B$530,MATCH(C44,SBS!$A$1:$A$530,0)),"-")</f>
        <v>Passive plates</v>
      </c>
      <c r="E44" s="710" t="str">
        <f t="array" aca="1" ref="E44" ca="1">IFERROR(INDEX(SBS!$F$1:$F$530,MATCH(C44,SBS!$A$1:$A$530,0)),"-")</f>
        <v>1.1.2.2</v>
      </c>
      <c r="F44" s="710" t="str">
        <f t="array" aca="1" ref="F44" ca="1">IFERROR(INDEX(SBS!$C$1:$C$530,MATCH(C44,SBS!$A$1:$A$530,0)),"-")</f>
        <v>VV &amp; Internal Hardware</v>
      </c>
      <c r="G44" s="745" t="s">
        <v>233</v>
      </c>
      <c r="H44" s="716" t="s">
        <v>242</v>
      </c>
      <c r="I44" s="716" t="s">
        <v>243</v>
      </c>
      <c r="J44" s="744" t="s">
        <v>103</v>
      </c>
      <c r="K44" s="715" t="s">
        <v>127</v>
      </c>
      <c r="L44" s="716" t="s">
        <v>127</v>
      </c>
      <c r="M44" s="716" t="s">
        <v>74</v>
      </c>
      <c r="N44" s="717" t="s">
        <v>75</v>
      </c>
      <c r="O44" s="717" t="s">
        <v>76</v>
      </c>
      <c r="P44" s="717" t="s">
        <v>77</v>
      </c>
      <c r="Q44" s="717" t="s">
        <v>78</v>
      </c>
      <c r="R44" s="717" t="s">
        <v>128</v>
      </c>
      <c r="S44" s="717">
        <v>0.1</v>
      </c>
      <c r="T44" s="718">
        <f t="array" ref="T44">IFERROR(INDEX('Severity, Risk, and Probability'!$A$4:$A$8,MATCH(K44,'Severity, Risk, and Probability'!$B$4:$B$8,0)),"")</f>
        <v>1</v>
      </c>
      <c r="U44" s="718">
        <f t="array" ref="U44">IFERROR(INDEX('Severity, Risk, and Probability'!$A$4:$A$8,MATCH(L44,'Severity, Risk, and Probability'!$B$4:$B$8,0)),"")</f>
        <v>1</v>
      </c>
      <c r="V44" s="738">
        <v>0</v>
      </c>
      <c r="W44" s="718">
        <f t="array" ref="W44">IFERROR(MAX(INDEX('Severity, Risk, and Probability'!$A$13:$A$17,MATCH(M44,'Severity, Risk, and Probability'!$B$13:$B$17,0)),INDEX('Severity, Risk, and Probability'!$A$13:$A$17,MATCH(N44,'Severity, Risk, and Probability'!$C$13:$C$17,0)),INDEX('Severity, Risk, and Probability'!$A$13:$A$17,MATCH(O44,'Severity, Risk, and Probability'!$D$13:$D$17,0)),INDEX('Severity, Risk, and Probability'!$A$13:$A$17,MATCH(P44,'Severity, Risk, and Probability'!$E$13:$E$17,0)),INDEX('Severity, Risk, and Probability'!$A$13:$A$17,MATCH(Q44,'Severity, Risk, and Probability'!$F$13:$F$17,0))),"")</f>
        <v>3</v>
      </c>
      <c r="X44" s="720">
        <f t="array" ref="X44">IFERROR(INDEX('Severity, Risk, and Probability'!$A$20:$A$24,MATCH(R44,'Severity, Risk, and Probability'!$B$20:$B$24,0)),"")</f>
        <v>3</v>
      </c>
      <c r="Y44" s="718">
        <f t="shared" si="2"/>
        <v>3</v>
      </c>
      <c r="Z44" s="721">
        <f t="shared" si="3"/>
        <v>9</v>
      </c>
      <c r="AA44" s="722"/>
      <c r="AB44" s="723" t="str">
        <f t="array" aca="1" ref="AB44" ca="1">IFERROR(INDEX(SBS!$B$1:$B$530,MATCH(AA44,SBS!$A$1:$A$530,0)),"None")</f>
        <v>None</v>
      </c>
      <c r="AC44" s="717" t="s">
        <v>236</v>
      </c>
      <c r="AD44" s="723" t="str">
        <f t="array" aca="1" ref="AD44" ca="1">IFERROR(INDEX(SBS!$B$1:$B$530,MATCH(AC44,SBS!$A$1:$A$530,0)),"None")</f>
        <v>Vacuum Gauges and Residual Gas Analyzers</v>
      </c>
      <c r="AE44" s="717" t="s">
        <v>82</v>
      </c>
      <c r="AF44" s="723" t="str">
        <f t="array" aca="1" ref="AF44" ca="1">IFERROR(INDEX(SBS!$B$1:$B$530,MATCH(AE44,SBS!$A$1:$A$530,0)),"None")</f>
        <v>Plasma TV</v>
      </c>
      <c r="AG44" s="716" t="s">
        <v>244</v>
      </c>
      <c r="AH44" s="752" t="s">
        <v>92</v>
      </c>
      <c r="AI44" s="745" t="s">
        <v>86</v>
      </c>
      <c r="AJ44" s="716" t="s">
        <v>74</v>
      </c>
      <c r="AK44" s="717" t="s">
        <v>75</v>
      </c>
      <c r="AL44" s="717" t="s">
        <v>76</v>
      </c>
      <c r="AM44" s="717" t="s">
        <v>77</v>
      </c>
      <c r="AN44" s="717" t="s">
        <v>78</v>
      </c>
      <c r="AO44" s="723">
        <f t="array" ref="AO44">IFERROR(MAX(INDEX('Severity, Risk, and Probability'!$A$13:$A$17,MATCH(AJ44,'Severity, Risk, and Probability'!$B$13:$B$17,0)),INDEX('Severity, Risk, and Probability'!$A$13:$A$17,MATCH(AK44,'Severity, Risk, and Probability'!$C$13:$C$17,0)),INDEX('Severity, Risk, and Probability'!$A$13:$A$17,MATCH(AL44,'Severity, Risk, and Probability'!$D$13:$D$17,0)),INDEX('Severity, Risk, and Probability'!$A$13:$A$17,MATCH(AM44,'Severity, Risk, and Probability'!$E$13:$E$17,0)),INDEX('Severity, Risk, and Probability'!$A$13:$A$17,MATCH(AN44,'Severity, Risk, and Probability'!$F$13:$F$17,0))),"")</f>
        <v>3</v>
      </c>
      <c r="AP44" s="721">
        <f t="shared" si="5"/>
        <v>3</v>
      </c>
      <c r="AQ44" s="727" t="s">
        <v>84</v>
      </c>
      <c r="AR44" s="728" t="s">
        <v>84</v>
      </c>
      <c r="AS44" s="753"/>
      <c r="AT44" s="782" t="s">
        <v>241</v>
      </c>
      <c r="AV44" s="746" t="str">
        <f t="shared" si="30"/>
        <v>1.1.1</v>
      </c>
      <c r="AW44" s="747" t="str">
        <f t="shared" si="31"/>
        <v>1.1.1.2</v>
      </c>
      <c r="AX44" s="734" t="e">
        <f t="shared" ca="1" si="41"/>
        <v>#NAME?</v>
      </c>
      <c r="AY44" s="734" t="e">
        <f t="shared" ca="1" si="33"/>
        <v>#NAME?</v>
      </c>
      <c r="AZ44" s="734" t="e">
        <f t="shared" ca="1" si="42"/>
        <v>#NAME?</v>
      </c>
      <c r="BA44" s="734" t="b">
        <f t="shared" si="35"/>
        <v>1</v>
      </c>
      <c r="BB44" s="734" t="b">
        <f t="array" ref="BB44">IF(($S44=0.1),TRUE,IF(NOT(ISBLANK(INDEX(Categories!E$4:E$32,MATCH($S44,Categories!$D$4:$D$32,0)))),K44=INDEX(Categories!E$4:E$32,MATCH($S44,Categories!$D$4:$D$32,0)),TRUE))</f>
        <v>1</v>
      </c>
      <c r="BC44" s="734" t="b">
        <f t="array" ref="BC44">IF(($S44=0.1),TRUE,IF(NOT(ISBLANK(INDEX(Categories!F$4:F$32,MATCH($S44,Categories!$D$4:$D$32,0)))),L44=INDEX(Categories!F$4:F$32,MATCH($S44,Categories!$D$4:$D$32,0)),TRUE))</f>
        <v>1</v>
      </c>
      <c r="BD44" s="734" t="b">
        <f t="array" ref="BD44">IF(($S44=0.1),TRUE,IF(NOT(ISBLANK(INDEX(Categories!G$4:G$32,MATCH($S44,Categories!$D$4:$D$32,0)))),M44=INDEX(Categories!G$4:G$32,MATCH($S44,Categories!$D$4:$D$32,0)),TRUE))</f>
        <v>1</v>
      </c>
      <c r="BE44" s="734" t="b">
        <f t="array" ref="BE44">IF(($S44=0.1),TRUE,IF(NOT(ISBLANK(INDEX(Categories!H$4:H$32,MATCH($S44,Categories!$D$4:$D$32,0)))),N44=INDEX(Categories!H$4:H$32,MATCH($S44,Categories!$D$4:$D$32,0)),TRUE))</f>
        <v>1</v>
      </c>
      <c r="BF44" s="734" t="b">
        <f t="array" ref="BF44">IF(($S44=0.1),TRUE,IF(NOT(ISBLANK(INDEX(Categories!I$4:I$32,MATCH($S44,Categories!$D$4:$D$32,0)))),O44=INDEX(Categories!I$4:I$32,MATCH($S44,Categories!$D$4:$D$32,0)),TRUE))</f>
        <v>1</v>
      </c>
      <c r="BG44" s="734" t="b">
        <f t="array" ref="BG44">IF(($S44=0.1),TRUE,IF(NOT(ISBLANK(INDEX(Categories!J$4:J$32,MATCH($S44,Categories!$D$4:$D$32,0)))),P44=INDEX(Categories!J$4:J$32,MATCH($S44,Categories!$D$4:$D$32,0)),TRUE))</f>
        <v>1</v>
      </c>
      <c r="BH44" s="734" t="b">
        <f t="array" ref="BH44">IF(($S44=0.1),TRUE,IF(NOT(ISBLANK(INDEX(Categories!K$4:K$32,MATCH($S44,Categories!$D$4:$D$32,0)))),Q44=INDEX(Categories!K$4:K$32,MATCH($S44,Categories!$D$4:$D$32,0)),TRUE))</f>
        <v>1</v>
      </c>
      <c r="BI44" s="734" t="b">
        <f t="array" ref="BI44">IF(($S44=0.1),TRUE,IF(NOT(ISBLANK(INDEX(Categories!L$4:L$32,MATCH($S44,Categories!$D$4:$D$32,0)))),R44=INDEX(Categories!L$4:L$32,MATCH($S44,Categories!$D$4:$D$32,0)),TRUE))</f>
        <v>1</v>
      </c>
      <c r="BJ44" s="734" t="e">
        <f t="shared" ca="1" si="43"/>
        <v>#NAME?</v>
      </c>
      <c r="BK44" s="734" t="e">
        <f t="shared" ca="1" si="37"/>
        <v>#NAME?</v>
      </c>
      <c r="BL44" s="734" t="e">
        <f t="shared" ca="1" si="44"/>
        <v>#NAME?</v>
      </c>
    </row>
    <row r="45" spans="1:64" s="895" customFormat="1" ht="70" customHeight="1">
      <c r="A45" s="708">
        <f t="shared" ref="A45:A46" si="45">ROW(B45)-B45</f>
        <v>5</v>
      </c>
      <c r="B45" s="708">
        <f t="shared" si="6"/>
        <v>40</v>
      </c>
      <c r="C45" s="722" t="s">
        <v>232</v>
      </c>
      <c r="D45" s="778" t="str">
        <f t="array" aca="1" ref="D45" ca="1">IFERROR(INDEX(SBS!$B$1:$B$530,MATCH(C45,SBS!$A$1:$A$530,0)),"-")</f>
        <v>Passive plates</v>
      </c>
      <c r="E45" s="778" t="str">
        <f t="array" aca="1" ref="E45" ca="1">IFERROR(INDEX(SBS!$F$1:$F$530,MATCH(C45,SBS!$A$1:$A$530,0)),"-")</f>
        <v>1.1.2.2</v>
      </c>
      <c r="F45" s="899" t="str">
        <f t="array" aca="1" ref="F45" ca="1">IFERROR(INDEX(SBS!$C$1:$C$530,MATCH(C45,SBS!$A$1:$A$530,0)),"-")</f>
        <v>VV &amp; Internal Hardware</v>
      </c>
      <c r="G45" s="715" t="s">
        <v>233</v>
      </c>
      <c r="H45" s="715" t="s">
        <v>248</v>
      </c>
      <c r="I45" s="716" t="s">
        <v>235</v>
      </c>
      <c r="J45" s="900" t="s">
        <v>103</v>
      </c>
      <c r="K45" s="715" t="s">
        <v>72</v>
      </c>
      <c r="L45" s="715" t="s">
        <v>127</v>
      </c>
      <c r="M45" s="715" t="s">
        <v>74</v>
      </c>
      <c r="N45" s="722" t="s">
        <v>75</v>
      </c>
      <c r="O45" s="722" t="s">
        <v>76</v>
      </c>
      <c r="P45" s="722" t="s">
        <v>77</v>
      </c>
      <c r="Q45" s="722" t="s">
        <v>78</v>
      </c>
      <c r="R45" s="722" t="s">
        <v>128</v>
      </c>
      <c r="S45" s="901">
        <v>0.1</v>
      </c>
      <c r="T45" s="780">
        <f t="array" ref="T45">IFERROR(INDEX('Severity, Risk, and Probability'!$A$4:$A$8,MATCH(K45,'Severity, Risk, and Probability'!$B$4:$B$8,0)),"")</f>
        <v>3</v>
      </c>
      <c r="U45" s="780">
        <f t="array" ref="U45">IFERROR(INDEX('Severity, Risk, and Probability'!$A$4:$A$8,MATCH(L45,'Severity, Risk, and Probability'!$B$4:$B$8,0)),"")</f>
        <v>1</v>
      </c>
      <c r="V45" s="788">
        <v>0</v>
      </c>
      <c r="W45" s="780">
        <f t="array" ref="W45">IFERROR(MAX(INDEX('Severity, Risk, and Probability'!$A$13:$A$17,MATCH(M45,'Severity, Risk, and Probability'!$B$13:$B$17,0)),INDEX('Severity, Risk, and Probability'!$A$13:$A$17,MATCH(N45,'Severity, Risk, and Probability'!$C$13:$C$17,0)),INDEX('Severity, Risk, and Probability'!$A$13:$A$17,MATCH(O45,'Severity, Risk, and Probability'!$D$13:$D$17,0)),INDEX('Severity, Risk, and Probability'!$A$13:$A$17,MATCH(P45,'Severity, Risk, and Probability'!$E$13:$E$17,0)),INDEX('Severity, Risk, and Probability'!$A$13:$A$17,MATCH(Q45,'Severity, Risk, and Probability'!$F$13:$F$17,0))),"")</f>
        <v>3</v>
      </c>
      <c r="X45" s="789">
        <f t="array" ref="X45">IFERROR(INDEX('Severity, Risk, and Probability'!$A$20:$A$24,MATCH(R45,'Severity, Risk, and Probability'!$B$20:$B$24,0)),"")</f>
        <v>3</v>
      </c>
      <c r="Y45" s="780">
        <f t="shared" si="2"/>
        <v>9</v>
      </c>
      <c r="Z45" s="790">
        <f t="shared" si="3"/>
        <v>27</v>
      </c>
      <c r="AA45" s="768" t="s">
        <v>250</v>
      </c>
      <c r="AB45" s="778" t="str">
        <f t="array" aca="1" ref="AB45" ca="1">IFERROR(INDEX(SBS!$B$1:$B$530,MATCH(AA45,SBS!$A$1:$A$530,0)),"None")</f>
        <v>Bakeout PLC and Controls</v>
      </c>
      <c r="AC45" s="722" t="s">
        <v>236</v>
      </c>
      <c r="AD45" s="778" t="str">
        <f t="array" aca="1" ref="AD45" ca="1">IFERROR(INDEX(SBS!$B$1:$B$530,MATCH(AC45,SBS!$A$1:$A$530,0)),"None")</f>
        <v>Vacuum Gauges and Residual Gas Analyzers</v>
      </c>
      <c r="AE45" s="722" t="s">
        <v>82</v>
      </c>
      <c r="AF45" s="778" t="str">
        <f t="array" aca="1" ref="AF45" ca="1">IFERROR(INDEX(SBS!$B$1:$B$530,MATCH(AE45,SBS!$A$1:$A$530,0)),"None")</f>
        <v>Plasma TV</v>
      </c>
      <c r="AG45" s="715" t="s">
        <v>251</v>
      </c>
      <c r="AH45" s="902" t="s">
        <v>92</v>
      </c>
      <c r="AI45" s="715" t="s">
        <v>86</v>
      </c>
      <c r="AJ45" s="715" t="s">
        <v>74</v>
      </c>
      <c r="AK45" s="722" t="s">
        <v>75</v>
      </c>
      <c r="AL45" s="722" t="s">
        <v>76</v>
      </c>
      <c r="AM45" s="722" t="s">
        <v>77</v>
      </c>
      <c r="AN45" s="722" t="s">
        <v>78</v>
      </c>
      <c r="AO45" s="778">
        <f t="array" ref="AO45">IFERROR(MAX(INDEX('Severity, Risk, and Probability'!$A$13:$A$17,MATCH(AJ45,'Severity, Risk, and Probability'!$B$13:$B$17,0)),INDEX('Severity, Risk, and Probability'!$A$13:$A$17,MATCH(AK45,'Severity, Risk, and Probability'!$C$13:$C$17,0)),INDEX('Severity, Risk, and Probability'!$A$13:$A$17,MATCH(AL45,'Severity, Risk, and Probability'!$D$13:$D$17,0)),INDEX('Severity, Risk, and Probability'!$A$13:$A$17,MATCH(AM45,'Severity, Risk, and Probability'!$E$13:$E$17,0)),INDEX('Severity, Risk, and Probability'!$A$13:$A$17,MATCH(AN45,'Severity, Risk, and Probability'!$F$13:$F$17,0))),"")</f>
        <v>3</v>
      </c>
      <c r="AP45" s="790">
        <f t="shared" si="5"/>
        <v>3</v>
      </c>
      <c r="AQ45" s="727" t="s">
        <v>84</v>
      </c>
      <c r="AR45" s="727" t="s">
        <v>84</v>
      </c>
      <c r="AS45" s="903"/>
      <c r="AT45" s="782" t="s">
        <v>241</v>
      </c>
      <c r="AU45" s="904"/>
      <c r="AV45" s="807" t="str">
        <f t="shared" si="30"/>
        <v>1.1.1</v>
      </c>
      <c r="AW45" s="808" t="str">
        <f t="shared" si="31"/>
        <v>1.1.1.2</v>
      </c>
      <c r="AX45" s="734" t="e">
        <f t="shared" ca="1" si="41"/>
        <v>#NAME?</v>
      </c>
      <c r="AY45" s="734" t="e">
        <f t="shared" ca="1" si="33"/>
        <v>#NAME?</v>
      </c>
      <c r="AZ45" s="734" t="e">
        <f t="shared" ca="1" si="42"/>
        <v>#NAME?</v>
      </c>
      <c r="BA45" s="905" t="b">
        <f t="shared" si="35"/>
        <v>1</v>
      </c>
      <c r="BB45" s="734" t="b">
        <f t="array" ref="BB45">IF(($S45=0.1),TRUE,IF(NOT(ISBLANK(INDEX(Categories!E$4:E$32,MATCH($S45,Categories!$D$4:$D$32,0)))),K45=INDEX(Categories!E$4:E$32,MATCH($S45,Categories!$D$4:$D$32,0)),TRUE))</f>
        <v>1</v>
      </c>
      <c r="BC45" s="734" t="b">
        <f t="array" ref="BC45">IF(($S45=0.1),TRUE,IF(NOT(ISBLANK(INDEX(Categories!F$4:F$32,MATCH($S45,Categories!$D$4:$D$32,0)))),L45=INDEX(Categories!F$4:F$32,MATCH($S45,Categories!$D$4:$D$32,0)),TRUE))</f>
        <v>1</v>
      </c>
      <c r="BD45" s="734" t="b">
        <f t="array" ref="BD45">IF(($S45=0.1),TRUE,IF(NOT(ISBLANK(INDEX(Categories!G$4:G$32,MATCH($S45,Categories!$D$4:$D$32,0)))),M45=INDEX(Categories!G$4:G$32,MATCH($S45,Categories!$D$4:$D$32,0)),TRUE))</f>
        <v>1</v>
      </c>
      <c r="BE45" s="734" t="b">
        <f t="array" ref="BE45">IF(($S45=0.1),TRUE,IF(NOT(ISBLANK(INDEX(Categories!H$4:H$32,MATCH($S45,Categories!$D$4:$D$32,0)))),N45=INDEX(Categories!H$4:H$32,MATCH($S45,Categories!$D$4:$D$32,0)),TRUE))</f>
        <v>1</v>
      </c>
      <c r="BF45" s="734" t="b">
        <f t="array" ref="BF45">IF(($S45=0.1),TRUE,IF(NOT(ISBLANK(INDEX(Categories!I$4:I$32,MATCH($S45,Categories!$D$4:$D$32,0)))),O45=INDEX(Categories!I$4:I$32,MATCH($S45,Categories!$D$4:$D$32,0)),TRUE))</f>
        <v>1</v>
      </c>
      <c r="BG45" s="734" t="b">
        <f t="array" ref="BG45">IF(($S45=0.1),TRUE,IF(NOT(ISBLANK(INDEX(Categories!J$4:J$32,MATCH($S45,Categories!$D$4:$D$32,0)))),P45=INDEX(Categories!J$4:J$32,MATCH($S45,Categories!$D$4:$D$32,0)),TRUE))</f>
        <v>1</v>
      </c>
      <c r="BH45" s="734" t="b">
        <f t="array" ref="BH45">IF(($S45=0.1),TRUE,IF(NOT(ISBLANK(INDEX(Categories!K$4:K$32,MATCH($S45,Categories!$D$4:$D$32,0)))),Q45=INDEX(Categories!K$4:K$32,MATCH($S45,Categories!$D$4:$D$32,0)),TRUE))</f>
        <v>1</v>
      </c>
      <c r="BI45" s="734" t="b">
        <f t="array" ref="BI45">IF(($S45=0.1),TRUE,IF(NOT(ISBLANK(INDEX(Categories!L$4:L$32,MATCH($S45,Categories!$D$4:$D$32,0)))),R45=INDEX(Categories!L$4:L$32,MATCH($S45,Categories!$D$4:$D$32,0)),TRUE))</f>
        <v>1</v>
      </c>
      <c r="BJ45" s="734" t="e">
        <f t="shared" ca="1" si="43"/>
        <v>#NAME?</v>
      </c>
      <c r="BK45" s="734" t="e">
        <f t="shared" ca="1" si="37"/>
        <v>#NAME?</v>
      </c>
      <c r="BL45" s="734" t="e">
        <f t="shared" ca="1" si="44"/>
        <v>#NAME?</v>
      </c>
    </row>
    <row r="46" spans="1:64" s="895" customFormat="1" ht="70" customHeight="1">
      <c r="A46" s="708">
        <f t="shared" si="45"/>
        <v>5</v>
      </c>
      <c r="B46" s="708">
        <f t="shared" si="6"/>
        <v>41</v>
      </c>
      <c r="C46" s="717" t="s">
        <v>232</v>
      </c>
      <c r="D46" s="710" t="str">
        <f t="array" aca="1" ref="D46" ca="1">IFERROR(INDEX(SBS!$B$1:$B$530,MATCH(C46,SBS!$A$1:$A$530,0)),"-")</f>
        <v>Passive plates</v>
      </c>
      <c r="E46" s="710" t="str">
        <f t="array" aca="1" ref="E46" ca="1">IFERROR(INDEX(SBS!$F$1:$F$530,MATCH(C46,SBS!$A$1:$A$530,0)),"-")</f>
        <v>1.1.2.2</v>
      </c>
      <c r="F46" s="710" t="str">
        <f t="array" aca="1" ref="F46" ca="1">IFERROR(INDEX(SBS!$C$1:$C$530,MATCH(C46,SBS!$A$1:$A$530,0)),"-")</f>
        <v>VV &amp; Internal Hardware</v>
      </c>
      <c r="G46" s="745" t="s">
        <v>255</v>
      </c>
      <c r="H46" s="716" t="s">
        <v>234</v>
      </c>
      <c r="I46" s="716" t="s">
        <v>256</v>
      </c>
      <c r="J46" s="744" t="s">
        <v>71</v>
      </c>
      <c r="K46" s="715" t="s">
        <v>72</v>
      </c>
      <c r="L46" s="716" t="s">
        <v>127</v>
      </c>
      <c r="M46" s="716" t="s">
        <v>74</v>
      </c>
      <c r="N46" s="717" t="s">
        <v>75</v>
      </c>
      <c r="O46" s="717" t="s">
        <v>76</v>
      </c>
      <c r="P46" s="717" t="s">
        <v>77</v>
      </c>
      <c r="Q46" s="717" t="s">
        <v>78</v>
      </c>
      <c r="R46" s="717" t="s">
        <v>128</v>
      </c>
      <c r="S46" s="717">
        <v>2.2999999999999998</v>
      </c>
      <c r="T46" s="718">
        <f t="array" ref="T46">IFERROR(INDEX('Severity, Risk, and Probability'!$A$4:$A$8,MATCH(K46,'Severity, Risk, and Probability'!$B$4:$B$8,0)),"")</f>
        <v>3</v>
      </c>
      <c r="U46" s="718">
        <f t="array" ref="U46">IFERROR(INDEX('Severity, Risk, and Probability'!$A$4:$A$8,MATCH(L46,'Severity, Risk, and Probability'!$B$4:$B$8,0)),"")</f>
        <v>1</v>
      </c>
      <c r="V46" s="738">
        <v>0</v>
      </c>
      <c r="W46" s="718">
        <f t="array" ref="W46">IFERROR(MAX(INDEX('Severity, Risk, and Probability'!$A$13:$A$17,MATCH(M46,'Severity, Risk, and Probability'!$B$13:$B$17,0)),INDEX('Severity, Risk, and Probability'!$A$13:$A$17,MATCH(N46,'Severity, Risk, and Probability'!$C$13:$C$17,0)),INDEX('Severity, Risk, and Probability'!$A$13:$A$17,MATCH(O46,'Severity, Risk, and Probability'!$D$13:$D$17,0)),INDEX('Severity, Risk, and Probability'!$A$13:$A$17,MATCH(P46,'Severity, Risk, and Probability'!$E$13:$E$17,0)),INDEX('Severity, Risk, and Probability'!$A$13:$A$17,MATCH(Q46,'Severity, Risk, and Probability'!$F$13:$F$17,0))),"")</f>
        <v>3</v>
      </c>
      <c r="X46" s="720">
        <f t="array" ref="X46">IFERROR(INDEX('Severity, Risk, and Probability'!$A$20:$A$24,MATCH(R46,'Severity, Risk, and Probability'!$B$20:$B$24,0)),"")</f>
        <v>3</v>
      </c>
      <c r="Y46" s="718">
        <f t="shared" si="2"/>
        <v>9</v>
      </c>
      <c r="Z46" s="721">
        <f t="shared" si="3"/>
        <v>27</v>
      </c>
      <c r="AA46" s="722" t="s">
        <v>80</v>
      </c>
      <c r="AB46" s="723" t="str">
        <f t="array" aca="1" ref="AB46" ca="1">IFERROR(INDEX(SBS!$B$1:$B$530,MATCH(AA46,SBS!$A$1:$A$530,0)),"None")</f>
        <v>DCPS Software</v>
      </c>
      <c r="AC46" s="717" t="s">
        <v>236</v>
      </c>
      <c r="AD46" s="723" t="str">
        <f t="array" aca="1" ref="AD46" ca="1">IFERROR(INDEX(SBS!$B$1:$B$530,MATCH(AC46,SBS!$A$1:$A$530,0)),"None")</f>
        <v>Vacuum Gauges and Residual Gas Analyzers</v>
      </c>
      <c r="AE46" s="717" t="s">
        <v>82</v>
      </c>
      <c r="AF46" s="723" t="str">
        <f t="array" aca="1" ref="AF46" ca="1">IFERROR(INDEX(SBS!$B$1:$B$530,MATCH(AE46,SBS!$A$1:$A$530,0)),"None")</f>
        <v>Plasma TV</v>
      </c>
      <c r="AG46" s="716" t="s">
        <v>257</v>
      </c>
      <c r="AH46" s="752" t="s">
        <v>92</v>
      </c>
      <c r="AI46" s="745" t="s">
        <v>86</v>
      </c>
      <c r="AJ46" s="716" t="s">
        <v>74</v>
      </c>
      <c r="AK46" s="717" t="s">
        <v>75</v>
      </c>
      <c r="AL46" s="717" t="s">
        <v>76</v>
      </c>
      <c r="AM46" s="717" t="s">
        <v>77</v>
      </c>
      <c r="AN46" s="717" t="s">
        <v>78</v>
      </c>
      <c r="AO46" s="723">
        <f t="array" ref="AO46">IFERROR(MAX(INDEX('Severity, Risk, and Probability'!$A$13:$A$17,MATCH(AJ46,'Severity, Risk, and Probability'!$B$13:$B$17,0)),INDEX('Severity, Risk, and Probability'!$A$13:$A$17,MATCH(AK46,'Severity, Risk, and Probability'!$C$13:$C$17,0)),INDEX('Severity, Risk, and Probability'!$A$13:$A$17,MATCH(AL46,'Severity, Risk, and Probability'!$D$13:$D$17,0)),INDEX('Severity, Risk, and Probability'!$A$13:$A$17,MATCH(AM46,'Severity, Risk, and Probability'!$E$13:$E$17,0)),INDEX('Severity, Risk, and Probability'!$A$13:$A$17,MATCH(AN46,'Severity, Risk, and Probability'!$F$13:$F$17,0))),"")</f>
        <v>3</v>
      </c>
      <c r="AP46" s="721">
        <f t="shared" si="5"/>
        <v>3</v>
      </c>
      <c r="AQ46" s="727" t="s">
        <v>84</v>
      </c>
      <c r="AR46" s="728" t="s">
        <v>84</v>
      </c>
      <c r="AS46" s="716" t="s">
        <v>240</v>
      </c>
      <c r="AT46" s="782" t="s">
        <v>241</v>
      </c>
      <c r="AV46" s="746" t="str">
        <f t="shared" si="30"/>
        <v>1.1.1</v>
      </c>
      <c r="AW46" s="747" t="str">
        <f t="shared" si="31"/>
        <v>1.1.1.2</v>
      </c>
      <c r="AX46" s="734" t="e">
        <f t="shared" ca="1" si="41"/>
        <v>#NAME?</v>
      </c>
      <c r="AY46" s="734" t="e">
        <f t="shared" ca="1" si="33"/>
        <v>#NAME?</v>
      </c>
      <c r="AZ46" s="734" t="e">
        <f t="shared" ca="1" si="42"/>
        <v>#NAME?</v>
      </c>
      <c r="BA46" s="734" t="b">
        <f t="shared" si="35"/>
        <v>1</v>
      </c>
      <c r="BB46" s="734" t="b">
        <f t="array" ref="BB46">IF(($S46=0.1),TRUE,IF(NOT(ISBLANK(INDEX(Categories!E$4:E$32,MATCH($S46,Categories!$D$4:$D$32,0)))),K46=INDEX(Categories!E$4:E$32,MATCH($S46,Categories!$D$4:$D$32,0)),TRUE))</f>
        <v>1</v>
      </c>
      <c r="BC46" s="734" t="b">
        <f t="array" ref="BC46">IF(($S46=0.1),TRUE,IF(NOT(ISBLANK(INDEX(Categories!F$4:F$32,MATCH($S46,Categories!$D$4:$D$32,0)))),L46=INDEX(Categories!F$4:F$32,MATCH($S46,Categories!$D$4:$D$32,0)),TRUE))</f>
        <v>1</v>
      </c>
      <c r="BD46" s="734" t="b">
        <f t="array" ref="BD46">IF(($S46=0.1),TRUE,IF(NOT(ISBLANK(INDEX(Categories!G$4:G$32,MATCH($S46,Categories!$D$4:$D$32,0)))),M46=INDEX(Categories!G$4:G$32,MATCH($S46,Categories!$D$4:$D$32,0)),TRUE))</f>
        <v>1</v>
      </c>
      <c r="BE46" s="734" t="b">
        <f t="array" ref="BE46">IF(($S46=0.1),TRUE,IF(NOT(ISBLANK(INDEX(Categories!H$4:H$32,MATCH($S46,Categories!$D$4:$D$32,0)))),N46=INDEX(Categories!H$4:H$32,MATCH($S46,Categories!$D$4:$D$32,0)),TRUE))</f>
        <v>1</v>
      </c>
      <c r="BF46" s="734" t="b">
        <f t="array" ref="BF46">IF(($S46=0.1),TRUE,IF(NOT(ISBLANK(INDEX(Categories!I$4:I$32,MATCH($S46,Categories!$D$4:$D$32,0)))),O46=INDEX(Categories!I$4:I$32,MATCH($S46,Categories!$D$4:$D$32,0)),TRUE))</f>
        <v>1</v>
      </c>
      <c r="BG46" s="734" t="b">
        <f t="array" ref="BG46">IF(($S46=0.1),TRUE,IF(NOT(ISBLANK(INDEX(Categories!J$4:J$32,MATCH($S46,Categories!$D$4:$D$32,0)))),P46=INDEX(Categories!J$4:J$32,MATCH($S46,Categories!$D$4:$D$32,0)),TRUE))</f>
        <v>1</v>
      </c>
      <c r="BH46" s="734" t="b">
        <f t="array" ref="BH46">IF(($S46=0.1),TRUE,IF(NOT(ISBLANK(INDEX(Categories!K$4:K$32,MATCH($S46,Categories!$D$4:$D$32,0)))),Q46=INDEX(Categories!K$4:K$32,MATCH($S46,Categories!$D$4:$D$32,0)),TRUE))</f>
        <v>1</v>
      </c>
      <c r="BI46" s="734" t="b">
        <f t="array" ref="BI46">IF(($S46=0.1),TRUE,IF(NOT(ISBLANK(INDEX(Categories!L$4:L$32,MATCH($S46,Categories!$D$4:$D$32,0)))),R46=INDEX(Categories!L$4:L$32,MATCH($S46,Categories!$D$4:$D$32,0)),TRUE))</f>
        <v>1</v>
      </c>
      <c r="BJ46" s="734" t="e">
        <f t="shared" ca="1" si="43"/>
        <v>#NAME?</v>
      </c>
      <c r="BK46" s="734" t="e">
        <f t="shared" ca="1" si="37"/>
        <v>#NAME?</v>
      </c>
      <c r="BL46" s="734" t="e">
        <f t="shared" ca="1" si="44"/>
        <v>#NAME?</v>
      </c>
    </row>
    <row r="47" spans="1:64" s="895" customFormat="1" ht="70" customHeight="1">
      <c r="A47" s="708">
        <f t="shared" si="1"/>
        <v>5</v>
      </c>
      <c r="B47" s="708">
        <f t="shared" ref="B47:B1002" si="46">B46+1</f>
        <v>42</v>
      </c>
      <c r="C47" s="717" t="s">
        <v>232</v>
      </c>
      <c r="D47" s="710" t="str">
        <f t="array" aca="1" ref="D47" ca="1">IFERROR(INDEX(SBS!$B$1:$B$530,MATCH(C47,SBS!$A$1:$A$530,0)),"-")</f>
        <v>Passive plates</v>
      </c>
      <c r="E47" s="710" t="str">
        <f t="array" aca="1" ref="E47" ca="1">IFERROR(INDEX(SBS!$F$1:$F$530,MATCH(C47,SBS!$A$1:$A$530,0)),"-")</f>
        <v>1.1.2.2</v>
      </c>
      <c r="F47" s="710" t="str">
        <f t="array" aca="1" ref="F47" ca="1">IFERROR(INDEX(SBS!$C$1:$C$530,MATCH(C47,SBS!$A$1:$A$530,0)),"-")</f>
        <v>VV &amp; Internal Hardware</v>
      </c>
      <c r="G47" s="745" t="s">
        <v>261</v>
      </c>
      <c r="H47" s="716" t="s">
        <v>234</v>
      </c>
      <c r="I47" s="716" t="s">
        <v>256</v>
      </c>
      <c r="J47" s="744" t="s">
        <v>71</v>
      </c>
      <c r="K47" s="715" t="s">
        <v>72</v>
      </c>
      <c r="L47" s="716" t="s">
        <v>127</v>
      </c>
      <c r="M47" s="716" t="s">
        <v>74</v>
      </c>
      <c r="N47" s="717" t="s">
        <v>75</v>
      </c>
      <c r="O47" s="717" t="s">
        <v>76</v>
      </c>
      <c r="P47" s="717" t="s">
        <v>77</v>
      </c>
      <c r="Q47" s="717" t="s">
        <v>78</v>
      </c>
      <c r="R47" s="717" t="s">
        <v>128</v>
      </c>
      <c r="S47" s="717">
        <v>2.1</v>
      </c>
      <c r="T47" s="718">
        <f t="array" ref="T47">IFERROR(INDEX('Severity, Risk, and Probability'!$A$4:$A$8,MATCH(K47,'Severity, Risk, and Probability'!$B$4:$B$8,0)),"")</f>
        <v>3</v>
      </c>
      <c r="U47" s="718">
        <f t="array" ref="U47">IFERROR(INDEX('Severity, Risk, and Probability'!$A$4:$A$8,MATCH(L47,'Severity, Risk, and Probability'!$B$4:$B$8,0)),"")</f>
        <v>1</v>
      </c>
      <c r="V47" s="738">
        <v>0</v>
      </c>
      <c r="W47" s="718">
        <f t="array" ref="W47">IFERROR(MAX(INDEX('Severity, Risk, and Probability'!$A$13:$A$17,MATCH(M47,'Severity, Risk, and Probability'!$B$13:$B$17,0)),INDEX('Severity, Risk, and Probability'!$A$13:$A$17,MATCH(N47,'Severity, Risk, and Probability'!$C$13:$C$17,0)),INDEX('Severity, Risk, and Probability'!$A$13:$A$17,MATCH(O47,'Severity, Risk, and Probability'!$D$13:$D$17,0)),INDEX('Severity, Risk, and Probability'!$A$13:$A$17,MATCH(P47,'Severity, Risk, and Probability'!$E$13:$E$17,0)),INDEX('Severity, Risk, and Probability'!$A$13:$A$17,MATCH(Q47,'Severity, Risk, and Probability'!$F$13:$F$17,0))),"")</f>
        <v>3</v>
      </c>
      <c r="X47" s="720">
        <f t="array" ref="X47">IFERROR(INDEX('Severity, Risk, and Probability'!$A$20:$A$24,MATCH(R47,'Severity, Risk, and Probability'!$B$20:$B$24,0)),"")</f>
        <v>3</v>
      </c>
      <c r="Y47" s="718">
        <f t="shared" si="2"/>
        <v>9</v>
      </c>
      <c r="Z47" s="721">
        <f t="shared" si="3"/>
        <v>27</v>
      </c>
      <c r="AA47" s="722" t="s">
        <v>80</v>
      </c>
      <c r="AB47" s="723" t="str">
        <f t="array" aca="1" ref="AB47" ca="1">IFERROR(INDEX(SBS!$B$1:$B$530,MATCH(AA47,SBS!$A$1:$A$530,0)),"None")</f>
        <v>DCPS Software</v>
      </c>
      <c r="AC47" s="717" t="s">
        <v>236</v>
      </c>
      <c r="AD47" s="723" t="str">
        <f t="array" aca="1" ref="AD47" ca="1">IFERROR(INDEX(SBS!$B$1:$B$530,MATCH(AC47,SBS!$A$1:$A$530,0)),"None")</f>
        <v>Vacuum Gauges and Residual Gas Analyzers</v>
      </c>
      <c r="AE47" s="717" t="s">
        <v>82</v>
      </c>
      <c r="AF47" s="723" t="str">
        <f t="array" aca="1" ref="AF47" ca="1">IFERROR(INDEX(SBS!$B$1:$B$530,MATCH(AE47,SBS!$A$1:$A$530,0)),"None")</f>
        <v>Plasma TV</v>
      </c>
      <c r="AG47" s="716" t="s">
        <v>257</v>
      </c>
      <c r="AH47" s="752" t="s">
        <v>92</v>
      </c>
      <c r="AI47" s="745" t="s">
        <v>86</v>
      </c>
      <c r="AJ47" s="716" t="s">
        <v>74</v>
      </c>
      <c r="AK47" s="717" t="s">
        <v>75</v>
      </c>
      <c r="AL47" s="717" t="s">
        <v>76</v>
      </c>
      <c r="AM47" s="717" t="s">
        <v>77</v>
      </c>
      <c r="AN47" s="717" t="s">
        <v>78</v>
      </c>
      <c r="AO47" s="723">
        <f t="array" ref="AO47">IFERROR(MAX(INDEX('Severity, Risk, and Probability'!$A$13:$A$17,MATCH(AJ47,'Severity, Risk, and Probability'!$B$13:$B$17,0)),INDEX('Severity, Risk, and Probability'!$A$13:$A$17,MATCH(AK47,'Severity, Risk, and Probability'!$C$13:$C$17,0)),INDEX('Severity, Risk, and Probability'!$A$13:$A$17,MATCH(AL47,'Severity, Risk, and Probability'!$D$13:$D$17,0)),INDEX('Severity, Risk, and Probability'!$A$13:$A$17,MATCH(AM47,'Severity, Risk, and Probability'!$E$13:$E$17,0)),INDEX('Severity, Risk, and Probability'!$A$13:$A$17,MATCH(AN47,'Severity, Risk, and Probability'!$F$13:$F$17,0))),"")</f>
        <v>3</v>
      </c>
      <c r="AP47" s="721">
        <f t="shared" si="5"/>
        <v>3</v>
      </c>
      <c r="AQ47" s="727" t="s">
        <v>84</v>
      </c>
      <c r="AR47" s="728" t="s">
        <v>84</v>
      </c>
      <c r="AS47" s="716" t="s">
        <v>240</v>
      </c>
      <c r="AT47" s="782" t="s">
        <v>241</v>
      </c>
      <c r="AV47" s="746" t="str">
        <f t="shared" si="30"/>
        <v>1.1.1</v>
      </c>
      <c r="AW47" s="747" t="str">
        <f t="shared" si="31"/>
        <v>1.1.1.2</v>
      </c>
      <c r="AX47" s="734" t="e">
        <f t="shared" ca="1" si="41"/>
        <v>#NAME?</v>
      </c>
      <c r="AY47" s="734" t="e">
        <f t="shared" ca="1" si="33"/>
        <v>#NAME?</v>
      </c>
      <c r="AZ47" s="734" t="e">
        <f t="shared" ca="1" si="42"/>
        <v>#NAME?</v>
      </c>
      <c r="BA47" s="734" t="b">
        <f t="shared" si="35"/>
        <v>1</v>
      </c>
      <c r="BB47" s="734" t="b">
        <f t="array" ref="BB47">IF(($S47=0.1),TRUE,IF(NOT(ISBLANK(INDEX(Categories!E$4:E$32,MATCH($S47,Categories!$D$4:$D$32,0)))),K47=INDEX(Categories!E$4:E$32,MATCH($S47,Categories!$D$4:$D$32,0)),TRUE))</f>
        <v>1</v>
      </c>
      <c r="BC47" s="734" t="b">
        <f t="array" ref="BC47">IF(($S47=0.1),TRUE,IF(NOT(ISBLANK(INDEX(Categories!F$4:F$32,MATCH($S47,Categories!$D$4:$D$32,0)))),L47=INDEX(Categories!F$4:F$32,MATCH($S47,Categories!$D$4:$D$32,0)),TRUE))</f>
        <v>1</v>
      </c>
      <c r="BD47" s="734" t="b">
        <f t="array" ref="BD47">IF(($S47=0.1),TRUE,IF(NOT(ISBLANK(INDEX(Categories!G$4:G$32,MATCH($S47,Categories!$D$4:$D$32,0)))),M47=INDEX(Categories!G$4:G$32,MATCH($S47,Categories!$D$4:$D$32,0)),TRUE))</f>
        <v>1</v>
      </c>
      <c r="BE47" s="734" t="b">
        <f t="array" ref="BE47">IF(($S47=0.1),TRUE,IF(NOT(ISBLANK(INDEX(Categories!H$4:H$32,MATCH($S47,Categories!$D$4:$D$32,0)))),N47=INDEX(Categories!H$4:H$32,MATCH($S47,Categories!$D$4:$D$32,0)),TRUE))</f>
        <v>1</v>
      </c>
      <c r="BF47" s="734" t="b">
        <f t="array" ref="BF47">IF(($S47=0.1),TRUE,IF(NOT(ISBLANK(INDEX(Categories!I$4:I$32,MATCH($S47,Categories!$D$4:$D$32,0)))),O47=INDEX(Categories!I$4:I$32,MATCH($S47,Categories!$D$4:$D$32,0)),TRUE))</f>
        <v>1</v>
      </c>
      <c r="BG47" s="734" t="b">
        <f t="array" ref="BG47">IF(($S47=0.1),TRUE,IF(NOT(ISBLANK(INDEX(Categories!J$4:J$32,MATCH($S47,Categories!$D$4:$D$32,0)))),P47=INDEX(Categories!J$4:J$32,MATCH($S47,Categories!$D$4:$D$32,0)),TRUE))</f>
        <v>1</v>
      </c>
      <c r="BH47" s="734" t="b">
        <f t="array" ref="BH47">IF(($S47=0.1),TRUE,IF(NOT(ISBLANK(INDEX(Categories!K$4:K$32,MATCH($S47,Categories!$D$4:$D$32,0)))),Q47=INDEX(Categories!K$4:K$32,MATCH($S47,Categories!$D$4:$D$32,0)),TRUE))</f>
        <v>1</v>
      </c>
      <c r="BI47" s="734" t="b">
        <f t="array" ref="BI47">IF(($S47=0.1),TRUE,IF(NOT(ISBLANK(INDEX(Categories!L$4:L$32,MATCH($S47,Categories!$D$4:$D$32,0)))),R47=INDEX(Categories!L$4:L$32,MATCH($S47,Categories!$D$4:$D$32,0)),TRUE))</f>
        <v>1</v>
      </c>
      <c r="BJ47" s="734" t="e">
        <f t="shared" ca="1" si="43"/>
        <v>#NAME?</v>
      </c>
      <c r="BK47" s="734" t="e">
        <f t="shared" ca="1" si="37"/>
        <v>#NAME?</v>
      </c>
      <c r="BL47" s="734" t="e">
        <f t="shared" ca="1" si="44"/>
        <v>#NAME?</v>
      </c>
    </row>
    <row r="48" spans="1:64" s="895" customFormat="1" ht="70" customHeight="1">
      <c r="A48" s="708">
        <f t="shared" si="1"/>
        <v>5</v>
      </c>
      <c r="B48" s="708">
        <f t="shared" si="46"/>
        <v>43</v>
      </c>
      <c r="C48" s="717" t="s">
        <v>232</v>
      </c>
      <c r="D48" s="710" t="str">
        <f t="array" aca="1" ref="D48" ca="1">IFERROR(INDEX(SBS!$B$1:$B$530,MATCH(C48,SBS!$A$1:$A$530,0)),"-")</f>
        <v>Passive plates</v>
      </c>
      <c r="E48" s="710" t="str">
        <f t="array" aca="1" ref="E48" ca="1">IFERROR(INDEX(SBS!$F$1:$F$530,MATCH(C48,SBS!$A$1:$A$530,0)),"-")</f>
        <v>1.1.2.2</v>
      </c>
      <c r="F48" s="710" t="str">
        <f t="array" aca="1" ref="F48" ca="1">IFERROR(INDEX(SBS!$C$1:$C$530,MATCH(C48,SBS!$A$1:$A$530,0)),"-")</f>
        <v>VV &amp; Internal Hardware</v>
      </c>
      <c r="G48" s="745" t="s">
        <v>266</v>
      </c>
      <c r="H48" s="716" t="s">
        <v>267</v>
      </c>
      <c r="I48" s="716" t="s">
        <v>268</v>
      </c>
      <c r="J48" s="744" t="s">
        <v>71</v>
      </c>
      <c r="K48" s="715" t="s">
        <v>73</v>
      </c>
      <c r="L48" s="716" t="s">
        <v>73</v>
      </c>
      <c r="M48" s="716" t="s">
        <v>74</v>
      </c>
      <c r="N48" s="717" t="s">
        <v>75</v>
      </c>
      <c r="O48" s="717" t="s">
        <v>76</v>
      </c>
      <c r="P48" s="717" t="s">
        <v>77</v>
      </c>
      <c r="Q48" s="717" t="s">
        <v>78</v>
      </c>
      <c r="R48" s="717" t="s">
        <v>79</v>
      </c>
      <c r="S48" s="717">
        <v>0.1</v>
      </c>
      <c r="T48" s="718">
        <f t="array" ref="T48">IFERROR(INDEX('Severity, Risk, and Probability'!$A$4:$A$8,MATCH(K48,'Severity, Risk, and Probability'!$B$4:$B$8,0)),"")</f>
        <v>2</v>
      </c>
      <c r="U48" s="718">
        <f t="array" ref="U48">IFERROR(INDEX('Severity, Risk, and Probability'!$A$4:$A$8,MATCH(L48,'Severity, Risk, and Probability'!$B$4:$B$8,0)),"")</f>
        <v>2</v>
      </c>
      <c r="V48" s="738">
        <v>0</v>
      </c>
      <c r="W48" s="718">
        <f t="array" ref="W48">IFERROR(MAX(INDEX('Severity, Risk, and Probability'!$A$13:$A$17,MATCH(M48,'Severity, Risk, and Probability'!$B$13:$B$17,0)),INDEX('Severity, Risk, and Probability'!$A$13:$A$17,MATCH(N48,'Severity, Risk, and Probability'!$C$13:$C$17,0)),INDEX('Severity, Risk, and Probability'!$A$13:$A$17,MATCH(O48,'Severity, Risk, and Probability'!$D$13:$D$17,0)),INDEX('Severity, Risk, and Probability'!$A$13:$A$17,MATCH(P48,'Severity, Risk, and Probability'!$E$13:$E$17,0)),INDEX('Severity, Risk, and Probability'!$A$13:$A$17,MATCH(Q48,'Severity, Risk, and Probability'!$F$13:$F$17,0))),"")</f>
        <v>3</v>
      </c>
      <c r="X48" s="720">
        <f t="array" ref="X48">IFERROR(INDEX('Severity, Risk, and Probability'!$A$20:$A$24,MATCH(R48,'Severity, Risk, and Probability'!$B$20:$B$24,0)),"")</f>
        <v>5</v>
      </c>
      <c r="Y48" s="718">
        <f t="shared" si="2"/>
        <v>6</v>
      </c>
      <c r="Z48" s="721">
        <f t="shared" si="3"/>
        <v>30</v>
      </c>
      <c r="AA48" s="722"/>
      <c r="AB48" s="723" t="str">
        <f t="array" aca="1" ref="AB48" ca="1">IFERROR(INDEX(SBS!$B$1:$B$530,MATCH(AA48,SBS!$A$1:$A$530,0)),"None")</f>
        <v>None</v>
      </c>
      <c r="AC48" s="717"/>
      <c r="AD48" s="723" t="str">
        <f t="array" aca="1" ref="AD48" ca="1">IFERROR(INDEX(SBS!$B$1:$B$530,MATCH(AC48,SBS!$A$1:$A$530,0)),"None")</f>
        <v>None</v>
      </c>
      <c r="AE48" s="717"/>
      <c r="AF48" s="723" t="str">
        <f t="array" aca="1" ref="AF48" ca="1">IFERROR(INDEX(SBS!$B$1:$B$530,MATCH(AE48,SBS!$A$1:$A$530,0)),"None")</f>
        <v>None</v>
      </c>
      <c r="AG48" s="716"/>
      <c r="AH48" s="752" t="s">
        <v>92</v>
      </c>
      <c r="AI48" s="745" t="s">
        <v>86</v>
      </c>
      <c r="AJ48" s="716" t="s">
        <v>74</v>
      </c>
      <c r="AK48" s="717" t="s">
        <v>75</v>
      </c>
      <c r="AL48" s="717" t="s">
        <v>76</v>
      </c>
      <c r="AM48" s="717" t="s">
        <v>77</v>
      </c>
      <c r="AN48" s="717" t="s">
        <v>78</v>
      </c>
      <c r="AO48" s="723">
        <f t="array" ref="AO48">IFERROR(MAX(INDEX('Severity, Risk, and Probability'!$A$13:$A$17,MATCH(AJ48,'Severity, Risk, and Probability'!$B$13:$B$17,0)),INDEX('Severity, Risk, and Probability'!$A$13:$A$17,MATCH(AK48,'Severity, Risk, and Probability'!$C$13:$C$17,0)),INDEX('Severity, Risk, and Probability'!$A$13:$A$17,MATCH(AL48,'Severity, Risk, and Probability'!$D$13:$D$17,0)),INDEX('Severity, Risk, and Probability'!$A$13:$A$17,MATCH(AM48,'Severity, Risk, and Probability'!$E$13:$E$17,0)),INDEX('Severity, Risk, and Probability'!$A$13:$A$17,MATCH(AN48,'Severity, Risk, and Probability'!$F$13:$F$17,0))),"")</f>
        <v>3</v>
      </c>
      <c r="AP48" s="721">
        <f t="shared" si="5"/>
        <v>6</v>
      </c>
      <c r="AQ48" s="727" t="s">
        <v>92</v>
      </c>
      <c r="AR48" s="728" t="s">
        <v>84</v>
      </c>
      <c r="AS48" s="753"/>
      <c r="AT48" s="782" t="s">
        <v>241</v>
      </c>
      <c r="AV48" s="746" t="str">
        <f t="shared" si="30"/>
        <v>1.1.1</v>
      </c>
      <c r="AW48" s="747" t="str">
        <f t="shared" si="31"/>
        <v>1.1.1.2</v>
      </c>
      <c r="AX48" s="734" t="e">
        <f t="shared" ca="1" si="41"/>
        <v>#NAME?</v>
      </c>
      <c r="AY48" s="734" t="e">
        <f t="shared" ca="1" si="33"/>
        <v>#NAME?</v>
      </c>
      <c r="AZ48" s="734" t="e">
        <f t="shared" ca="1" si="42"/>
        <v>#NAME?</v>
      </c>
      <c r="BA48" s="734" t="b">
        <f t="shared" si="35"/>
        <v>1</v>
      </c>
      <c r="BB48" s="734" t="b">
        <f t="array" ref="BB48">IF(($S48=0.1),TRUE,IF(NOT(ISBLANK(INDEX(Categories!E$4:E$32,MATCH($S48,Categories!$D$4:$D$32,0)))),K48=INDEX(Categories!E$4:E$32,MATCH($S48,Categories!$D$4:$D$32,0)),TRUE))</f>
        <v>1</v>
      </c>
      <c r="BC48" s="734" t="b">
        <f t="array" ref="BC48">IF(($S48=0.1),TRUE,IF(NOT(ISBLANK(INDEX(Categories!F$4:F$32,MATCH($S48,Categories!$D$4:$D$32,0)))),L48=INDEX(Categories!F$4:F$32,MATCH($S48,Categories!$D$4:$D$32,0)),TRUE))</f>
        <v>1</v>
      </c>
      <c r="BD48" s="734" t="b">
        <f t="array" ref="BD48">IF(($S48=0.1),TRUE,IF(NOT(ISBLANK(INDEX(Categories!G$4:G$32,MATCH($S48,Categories!$D$4:$D$32,0)))),M48=INDEX(Categories!G$4:G$32,MATCH($S48,Categories!$D$4:$D$32,0)),TRUE))</f>
        <v>1</v>
      </c>
      <c r="BE48" s="734" t="b">
        <f t="array" ref="BE48">IF(($S48=0.1),TRUE,IF(NOT(ISBLANK(INDEX(Categories!H$4:H$32,MATCH($S48,Categories!$D$4:$D$32,0)))),N48=INDEX(Categories!H$4:H$32,MATCH($S48,Categories!$D$4:$D$32,0)),TRUE))</f>
        <v>1</v>
      </c>
      <c r="BF48" s="734" t="b">
        <f t="array" ref="BF48">IF(($S48=0.1),TRUE,IF(NOT(ISBLANK(INDEX(Categories!I$4:I$32,MATCH($S48,Categories!$D$4:$D$32,0)))),O48=INDEX(Categories!I$4:I$32,MATCH($S48,Categories!$D$4:$D$32,0)),TRUE))</f>
        <v>1</v>
      </c>
      <c r="BG48" s="734" t="b">
        <f t="array" ref="BG48">IF(($S48=0.1),TRUE,IF(NOT(ISBLANK(INDEX(Categories!J$4:J$32,MATCH($S48,Categories!$D$4:$D$32,0)))),P48=INDEX(Categories!J$4:J$32,MATCH($S48,Categories!$D$4:$D$32,0)),TRUE))</f>
        <v>1</v>
      </c>
      <c r="BH48" s="734" t="b">
        <f t="array" ref="BH48">IF(($S48=0.1),TRUE,IF(NOT(ISBLANK(INDEX(Categories!K$4:K$32,MATCH($S48,Categories!$D$4:$D$32,0)))),Q48=INDEX(Categories!K$4:K$32,MATCH($S48,Categories!$D$4:$D$32,0)),TRUE))</f>
        <v>1</v>
      </c>
      <c r="BI48" s="734" t="b">
        <f t="array" ref="BI48">IF(($S48=0.1),TRUE,IF(NOT(ISBLANK(INDEX(Categories!L$4:L$32,MATCH($S48,Categories!$D$4:$D$32,0)))),R48=INDEX(Categories!L$4:L$32,MATCH($S48,Categories!$D$4:$D$32,0)),TRUE))</f>
        <v>1</v>
      </c>
      <c r="BJ48" s="734" t="e">
        <f t="shared" ca="1" si="43"/>
        <v>#NAME?</v>
      </c>
      <c r="BK48" s="734" t="e">
        <f t="shared" ca="1" si="37"/>
        <v>#NAME?</v>
      </c>
      <c r="BL48" s="734" t="e">
        <f t="shared" ca="1" si="44"/>
        <v>#NAME?</v>
      </c>
    </row>
    <row r="49" spans="1:64" s="895" customFormat="1" ht="70" customHeight="1">
      <c r="A49" s="708">
        <f t="shared" si="1"/>
        <v>5</v>
      </c>
      <c r="B49" s="708">
        <f t="shared" si="46"/>
        <v>44</v>
      </c>
      <c r="C49" s="717" t="s">
        <v>232</v>
      </c>
      <c r="D49" s="710" t="str">
        <f t="array" aca="1" ref="D49" ca="1">IFERROR(INDEX(SBS!$B$1:$B$530,MATCH(C49,SBS!$A$1:$A$530,0)),"-")</f>
        <v>Passive plates</v>
      </c>
      <c r="E49" s="710" t="str">
        <f t="array" aca="1" ref="E49" ca="1">IFERROR(INDEX(SBS!$F$1:$F$530,MATCH(C49,SBS!$A$1:$A$530,0)),"-")</f>
        <v>1.1.2.2</v>
      </c>
      <c r="F49" s="710" t="str">
        <f t="array" aca="1" ref="F49" ca="1">IFERROR(INDEX(SBS!$C$1:$C$530,MATCH(C49,SBS!$A$1:$A$530,0)),"-")</f>
        <v>VV &amp; Internal Hardware</v>
      </c>
      <c r="G49" s="745" t="s">
        <v>274</v>
      </c>
      <c r="H49" s="716" t="s">
        <v>275</v>
      </c>
      <c r="I49" s="716" t="s">
        <v>276</v>
      </c>
      <c r="J49" s="744" t="s">
        <v>71</v>
      </c>
      <c r="K49" s="715" t="s">
        <v>72</v>
      </c>
      <c r="L49" s="716" t="s">
        <v>127</v>
      </c>
      <c r="M49" s="716" t="s">
        <v>230</v>
      </c>
      <c r="N49" s="717" t="s">
        <v>75</v>
      </c>
      <c r="O49" s="717" t="s">
        <v>76</v>
      </c>
      <c r="P49" s="717" t="s">
        <v>77</v>
      </c>
      <c r="Q49" s="717" t="s">
        <v>78</v>
      </c>
      <c r="R49" s="717" t="s">
        <v>128</v>
      </c>
      <c r="S49" s="717">
        <v>2.2999999999999998</v>
      </c>
      <c r="T49" s="718">
        <f t="array" ref="T49">IFERROR(INDEX('Severity, Risk, and Probability'!$A$4:$A$8,MATCH(K49,'Severity, Risk, and Probability'!$B$4:$B$8,0)),"")</f>
        <v>3</v>
      </c>
      <c r="U49" s="718">
        <f t="array" ref="U49">IFERROR(INDEX('Severity, Risk, and Probability'!$A$4:$A$8,MATCH(L49,'Severity, Risk, and Probability'!$B$4:$B$8,0)),"")</f>
        <v>1</v>
      </c>
      <c r="V49" s="738">
        <v>0</v>
      </c>
      <c r="W49" s="718">
        <f t="array" ref="W49">IFERROR(MAX(INDEX('Severity, Risk, and Probability'!$A$13:$A$17,MATCH(M49,'Severity, Risk, and Probability'!$B$13:$B$17,0)),INDEX('Severity, Risk, and Probability'!$A$13:$A$17,MATCH(N49,'Severity, Risk, and Probability'!$C$13:$C$17,0)),INDEX('Severity, Risk, and Probability'!$A$13:$A$17,MATCH(O49,'Severity, Risk, and Probability'!$D$13:$D$17,0)),INDEX('Severity, Risk, and Probability'!$A$13:$A$17,MATCH(P49,'Severity, Risk, and Probability'!$E$13:$E$17,0)),INDEX('Severity, Risk, and Probability'!$A$13:$A$17,MATCH(Q49,'Severity, Risk, and Probability'!$F$13:$F$17,0))),"")</f>
        <v>3</v>
      </c>
      <c r="X49" s="720">
        <f t="array" ref="X49">IFERROR(INDEX('Severity, Risk, and Probability'!$A$20:$A$24,MATCH(R49,'Severity, Risk, and Probability'!$B$20:$B$24,0)),"")</f>
        <v>3</v>
      </c>
      <c r="Y49" s="718">
        <f t="shared" si="2"/>
        <v>9</v>
      </c>
      <c r="Z49" s="721">
        <f t="shared" si="3"/>
        <v>27</v>
      </c>
      <c r="AA49" s="717" t="s">
        <v>80</v>
      </c>
      <c r="AB49" s="723" t="str">
        <f t="array" aca="1" ref="AB49" ca="1">IFERROR(INDEX(SBS!$B$1:$B$530,MATCH(AA49,SBS!$A$1:$A$530,0)),"None")</f>
        <v>DCPS Software</v>
      </c>
      <c r="AC49" s="717"/>
      <c r="AD49" s="723" t="str">
        <f t="array" aca="1" ref="AD49" ca="1">IFERROR(INDEX(SBS!$B$1:$B$530,MATCH(AC49,SBS!$A$1:$A$530,0)),"None")</f>
        <v>None</v>
      </c>
      <c r="AE49" s="717"/>
      <c r="AF49" s="723" t="str">
        <f t="array" aca="1" ref="AF49" ca="1">IFERROR(INDEX(SBS!$B$1:$B$530,MATCH(AE49,SBS!$A$1:$A$530,0)),"None")</f>
        <v>None</v>
      </c>
      <c r="AG49" s="716" t="s">
        <v>283</v>
      </c>
      <c r="AH49" s="752" t="s">
        <v>92</v>
      </c>
      <c r="AI49" s="745" t="s">
        <v>86</v>
      </c>
      <c r="AJ49" s="716" t="s">
        <v>230</v>
      </c>
      <c r="AK49" s="717" t="s">
        <v>75</v>
      </c>
      <c r="AL49" s="717" t="s">
        <v>76</v>
      </c>
      <c r="AM49" s="717" t="s">
        <v>77</v>
      </c>
      <c r="AN49" s="717" t="s">
        <v>78</v>
      </c>
      <c r="AO49" s="723">
        <f t="array" ref="AO49">IFERROR(MAX(INDEX('Severity, Risk, and Probability'!$A$13:$A$17,MATCH(AJ49,'Severity, Risk, and Probability'!$B$13:$B$17,0)),INDEX('Severity, Risk, and Probability'!$A$13:$A$17,MATCH(AK49,'Severity, Risk, and Probability'!$C$13:$C$17,0)),INDEX('Severity, Risk, and Probability'!$A$13:$A$17,MATCH(AL49,'Severity, Risk, and Probability'!$D$13:$D$17,0)),INDEX('Severity, Risk, and Probability'!$A$13:$A$17,MATCH(AM49,'Severity, Risk, and Probability'!$E$13:$E$17,0)),INDEX('Severity, Risk, and Probability'!$A$13:$A$17,MATCH(AN49,'Severity, Risk, and Probability'!$F$13:$F$17,0))),"")</f>
        <v>3</v>
      </c>
      <c r="AP49" s="721">
        <f t="shared" si="5"/>
        <v>3</v>
      </c>
      <c r="AQ49" s="727" t="s">
        <v>92</v>
      </c>
      <c r="AR49" s="728" t="s">
        <v>84</v>
      </c>
      <c r="AS49" s="753"/>
      <c r="AT49" s="782" t="s">
        <v>241</v>
      </c>
      <c r="AV49" s="746" t="str">
        <f t="shared" si="30"/>
        <v>1.1.1</v>
      </c>
      <c r="AW49" s="747" t="str">
        <f t="shared" si="31"/>
        <v>1.1.1.2</v>
      </c>
      <c r="AX49" s="734" t="e">
        <f t="shared" ref="AX49:AX54" ca="1" si="47">IF(AND(GTE(Y49,12),LT(AP49,8),NOT(ISBLANK(#REF!))),AB49,"-")</f>
        <v>#NAME?</v>
      </c>
      <c r="AY49" s="734" t="e">
        <f t="shared" ca="1" si="33"/>
        <v>#NAME?</v>
      </c>
      <c r="AZ49" s="734" t="e">
        <f t="shared" ref="AZ49:AZ54" ca="1" si="48">IF(AND(GTE(Y49,12),LT(AP49,8),NOT(ISBLANK(AA49))),AF49,"-")</f>
        <v>#NAME?</v>
      </c>
      <c r="BA49" s="734" t="b">
        <f t="shared" si="35"/>
        <v>1</v>
      </c>
      <c r="BB49" s="734" t="b">
        <f t="array" ref="BB49">IF(($S49=0.1),TRUE,IF(NOT(ISBLANK(INDEX(Categories!E$4:E$32,MATCH($S49,Categories!$D$4:$D$32,0)))),K49=INDEX(Categories!E$4:E$32,MATCH($S49,Categories!$D$4:$D$32,0)),TRUE))</f>
        <v>1</v>
      </c>
      <c r="BC49" s="734" t="b">
        <f t="array" ref="BC49">IF(($S49=0.1),TRUE,IF(NOT(ISBLANK(INDEX(Categories!F$4:F$32,MATCH($S49,Categories!$D$4:$D$32,0)))),L49=INDEX(Categories!F$4:F$32,MATCH($S49,Categories!$D$4:$D$32,0)),TRUE))</f>
        <v>1</v>
      </c>
      <c r="BD49" s="734" t="b">
        <f t="array" ref="BD49">IF(($S49=0.1),TRUE,IF(NOT(ISBLANK(INDEX(Categories!G$4:G$32,MATCH($S49,Categories!$D$4:$D$32,0)))),M49=INDEX(Categories!G$4:G$32,MATCH($S49,Categories!$D$4:$D$32,0)),TRUE))</f>
        <v>1</v>
      </c>
      <c r="BE49" s="734" t="b">
        <f t="array" ref="BE49">IF(($S49=0.1),TRUE,IF(NOT(ISBLANK(INDEX(Categories!H$4:H$32,MATCH($S49,Categories!$D$4:$D$32,0)))),N49=INDEX(Categories!H$4:H$32,MATCH($S49,Categories!$D$4:$D$32,0)),TRUE))</f>
        <v>1</v>
      </c>
      <c r="BF49" s="734" t="b">
        <f t="array" ref="BF49">IF(($S49=0.1),TRUE,IF(NOT(ISBLANK(INDEX(Categories!I$4:I$32,MATCH($S49,Categories!$D$4:$D$32,0)))),O49=INDEX(Categories!I$4:I$32,MATCH($S49,Categories!$D$4:$D$32,0)),TRUE))</f>
        <v>1</v>
      </c>
      <c r="BG49" s="734" t="b">
        <f t="array" ref="BG49">IF(($S49=0.1),TRUE,IF(NOT(ISBLANK(INDEX(Categories!J$4:J$32,MATCH($S49,Categories!$D$4:$D$32,0)))),P49=INDEX(Categories!J$4:J$32,MATCH($S49,Categories!$D$4:$D$32,0)),TRUE))</f>
        <v>1</v>
      </c>
      <c r="BH49" s="734" t="b">
        <f t="array" ref="BH49">IF(($S49=0.1),TRUE,IF(NOT(ISBLANK(INDEX(Categories!K$4:K$32,MATCH($S49,Categories!$D$4:$D$32,0)))),Q49=INDEX(Categories!K$4:K$32,MATCH($S49,Categories!$D$4:$D$32,0)),TRUE))</f>
        <v>1</v>
      </c>
      <c r="BI49" s="734" t="b">
        <f t="array" ref="BI49">IF(($S49=0.1),TRUE,IF(NOT(ISBLANK(INDEX(Categories!L$4:L$32,MATCH($S49,Categories!$D$4:$D$32,0)))),R49=INDEX(Categories!L$4:L$32,MATCH($S49,Categories!$D$4:$D$32,0)),TRUE))</f>
        <v>1</v>
      </c>
      <c r="BJ49" s="734" t="e">
        <f t="shared" ref="BJ49:BJ54" ca="1" si="49">IF(AND(GTE($Y49,8),LTE($Y49,11),LT($AP49,8),NOT(ISBLANK(#REF!))),AB49,"-")</f>
        <v>#NAME?</v>
      </c>
      <c r="BK49" s="734" t="e">
        <f t="shared" ca="1" si="37"/>
        <v>#NAME?</v>
      </c>
      <c r="BL49" s="734" t="e">
        <f t="shared" ref="BL49:BL54" ca="1" si="50">IF(AND(GTE($Y49,8),LTE($Y49,11),LT($AP49,8),NOT(ISBLANK($AA49))),AF49,"-")</f>
        <v>#NAME?</v>
      </c>
    </row>
    <row r="50" spans="1:64" s="895" customFormat="1" ht="70" customHeight="1">
      <c r="A50" s="708">
        <f t="shared" si="1"/>
        <v>5</v>
      </c>
      <c r="B50" s="708">
        <f t="shared" si="46"/>
        <v>45</v>
      </c>
      <c r="C50" s="717" t="s">
        <v>232</v>
      </c>
      <c r="D50" s="710" t="str">
        <f t="array" aca="1" ref="D50" ca="1">IFERROR(INDEX(SBS!$B$1:$B$530,MATCH(C50,SBS!$A$1:$A$530,0)),"-")</f>
        <v>Passive plates</v>
      </c>
      <c r="E50" s="710" t="str">
        <f t="array" aca="1" ref="E50" ca="1">IFERROR(INDEX(SBS!$F$1:$F$530,MATCH(C50,SBS!$A$1:$A$530,0)),"-")</f>
        <v>1.1.2.2</v>
      </c>
      <c r="F50" s="710" t="str">
        <f t="array" aca="1" ref="F50" ca="1">IFERROR(INDEX(SBS!$C$1:$C$530,MATCH(C50,SBS!$A$1:$A$530,0)),"-")</f>
        <v>VV &amp; Internal Hardware</v>
      </c>
      <c r="G50" s="745" t="s">
        <v>286</v>
      </c>
      <c r="H50" s="716" t="s">
        <v>287</v>
      </c>
      <c r="I50" s="716" t="s">
        <v>288</v>
      </c>
      <c r="J50" s="744" t="s">
        <v>71</v>
      </c>
      <c r="K50" s="715" t="s">
        <v>72</v>
      </c>
      <c r="L50" s="716" t="s">
        <v>127</v>
      </c>
      <c r="M50" s="716" t="s">
        <v>74</v>
      </c>
      <c r="N50" s="717" t="s">
        <v>75</v>
      </c>
      <c r="O50" s="717" t="s">
        <v>76</v>
      </c>
      <c r="P50" s="717" t="s">
        <v>77</v>
      </c>
      <c r="Q50" s="717" t="s">
        <v>78</v>
      </c>
      <c r="R50" s="717" t="s">
        <v>128</v>
      </c>
      <c r="S50" s="717">
        <v>2.4</v>
      </c>
      <c r="T50" s="718">
        <f t="array" ref="T50">IFERROR(INDEX('Severity, Risk, and Probability'!$A$4:$A$8,MATCH(K50,'Severity, Risk, and Probability'!$B$4:$B$8,0)),"")</f>
        <v>3</v>
      </c>
      <c r="U50" s="718">
        <f t="array" ref="U50">IFERROR(INDEX('Severity, Risk, and Probability'!$A$4:$A$8,MATCH(L50,'Severity, Risk, and Probability'!$B$4:$B$8,0)),"")</f>
        <v>1</v>
      </c>
      <c r="V50" s="738">
        <v>0</v>
      </c>
      <c r="W50" s="718">
        <f t="array" ref="W50">IFERROR(MAX(INDEX('Severity, Risk, and Probability'!$A$13:$A$17,MATCH(M50,'Severity, Risk, and Probability'!$B$13:$B$17,0)),INDEX('Severity, Risk, and Probability'!$A$13:$A$17,MATCH(N50,'Severity, Risk, and Probability'!$C$13:$C$17,0)),INDEX('Severity, Risk, and Probability'!$A$13:$A$17,MATCH(O50,'Severity, Risk, and Probability'!$D$13:$D$17,0)),INDEX('Severity, Risk, and Probability'!$A$13:$A$17,MATCH(P50,'Severity, Risk, and Probability'!$E$13:$E$17,0)),INDEX('Severity, Risk, and Probability'!$A$13:$A$17,MATCH(Q50,'Severity, Risk, and Probability'!$F$13:$F$17,0))),"")</f>
        <v>3</v>
      </c>
      <c r="X50" s="720">
        <f t="array" ref="X50">IFERROR(INDEX('Severity, Risk, and Probability'!$A$20:$A$24,MATCH(R50,'Severity, Risk, and Probability'!$B$20:$B$24,0)),"")</f>
        <v>3</v>
      </c>
      <c r="Y50" s="718">
        <f t="shared" si="2"/>
        <v>9</v>
      </c>
      <c r="Z50" s="721">
        <f t="shared" si="3"/>
        <v>27</v>
      </c>
      <c r="AA50" s="717" t="s">
        <v>80</v>
      </c>
      <c r="AB50" s="723" t="str">
        <f t="array" aca="1" ref="AB50" ca="1">IFERROR(INDEX(SBS!$B$1:$B$530,MATCH(AA50,SBS!$A$1:$A$530,0)),"None")</f>
        <v>DCPS Software</v>
      </c>
      <c r="AC50" s="717" t="s">
        <v>236</v>
      </c>
      <c r="AD50" s="723" t="str">
        <f t="array" aca="1" ref="AD50" ca="1">IFERROR(INDEX(SBS!$B$1:$B$530,MATCH(AC50,SBS!$A$1:$A$530,0)),"None")</f>
        <v>Vacuum Gauges and Residual Gas Analyzers</v>
      </c>
      <c r="AE50" s="717" t="s">
        <v>82</v>
      </c>
      <c r="AF50" s="723" t="str">
        <f t="array" aca="1" ref="AF50" ca="1">IFERROR(INDEX(SBS!$B$1:$B$530,MATCH(AE50,SBS!$A$1:$A$530,0)),"None")</f>
        <v>Plasma TV</v>
      </c>
      <c r="AG50" s="716" t="s">
        <v>290</v>
      </c>
      <c r="AH50" s="752" t="s">
        <v>92</v>
      </c>
      <c r="AI50" s="745" t="s">
        <v>86</v>
      </c>
      <c r="AJ50" s="716" t="s">
        <v>74</v>
      </c>
      <c r="AK50" s="717" t="s">
        <v>75</v>
      </c>
      <c r="AL50" s="717" t="s">
        <v>76</v>
      </c>
      <c r="AM50" s="717" t="s">
        <v>77</v>
      </c>
      <c r="AN50" s="717" t="s">
        <v>78</v>
      </c>
      <c r="AO50" s="723">
        <f t="array" ref="AO50">IFERROR(MAX(INDEX('Severity, Risk, and Probability'!$A$13:$A$17,MATCH(AJ50,'Severity, Risk, and Probability'!$B$13:$B$17,0)),INDEX('Severity, Risk, and Probability'!$A$13:$A$17,MATCH(AK50,'Severity, Risk, and Probability'!$C$13:$C$17,0)),INDEX('Severity, Risk, and Probability'!$A$13:$A$17,MATCH(AL50,'Severity, Risk, and Probability'!$D$13:$D$17,0)),INDEX('Severity, Risk, and Probability'!$A$13:$A$17,MATCH(AM50,'Severity, Risk, and Probability'!$E$13:$E$17,0)),INDEX('Severity, Risk, and Probability'!$A$13:$A$17,MATCH(AN50,'Severity, Risk, and Probability'!$F$13:$F$17,0))),"")</f>
        <v>3</v>
      </c>
      <c r="AP50" s="721">
        <f t="shared" si="5"/>
        <v>3</v>
      </c>
      <c r="AQ50" s="727" t="s">
        <v>84</v>
      </c>
      <c r="AR50" s="728" t="s">
        <v>84</v>
      </c>
      <c r="AS50" s="716"/>
      <c r="AT50" s="782" t="s">
        <v>241</v>
      </c>
      <c r="AV50" s="746" t="str">
        <f t="shared" si="30"/>
        <v>1.1.1</v>
      </c>
      <c r="AW50" s="747" t="str">
        <f t="shared" si="31"/>
        <v>1.1.1.2</v>
      </c>
      <c r="AX50" s="734" t="e">
        <f t="shared" ca="1" si="47"/>
        <v>#NAME?</v>
      </c>
      <c r="AY50" s="734" t="e">
        <f t="shared" ca="1" si="33"/>
        <v>#NAME?</v>
      </c>
      <c r="AZ50" s="734" t="e">
        <f t="shared" ca="1" si="48"/>
        <v>#NAME?</v>
      </c>
      <c r="BA50" s="734" t="b">
        <f t="shared" si="35"/>
        <v>1</v>
      </c>
      <c r="BB50" s="734" t="b">
        <f t="array" ref="BB50">IF(($S50=0.1),TRUE,IF(NOT(ISBLANK(INDEX(Categories!E$4:E$32,MATCH($S50,Categories!$D$4:$D$32,0)))),K50=INDEX(Categories!E$4:E$32,MATCH($S50,Categories!$D$4:$D$32,0)),TRUE))</f>
        <v>1</v>
      </c>
      <c r="BC50" s="734" t="b">
        <f t="array" ref="BC50">IF(($S50=0.1),TRUE,IF(NOT(ISBLANK(INDEX(Categories!F$4:F$32,MATCH($S50,Categories!$D$4:$D$32,0)))),L50=INDEX(Categories!F$4:F$32,MATCH($S50,Categories!$D$4:$D$32,0)),TRUE))</f>
        <v>1</v>
      </c>
      <c r="BD50" s="734" t="b">
        <f t="array" ref="BD50">IF(($S50=0.1),TRUE,IF(NOT(ISBLANK(INDEX(Categories!G$4:G$32,MATCH($S50,Categories!$D$4:$D$32,0)))),M50=INDEX(Categories!G$4:G$32,MATCH($S50,Categories!$D$4:$D$32,0)),TRUE))</f>
        <v>1</v>
      </c>
      <c r="BE50" s="734" t="b">
        <f t="array" ref="BE50">IF(($S50=0.1),TRUE,IF(NOT(ISBLANK(INDEX(Categories!H$4:H$32,MATCH($S50,Categories!$D$4:$D$32,0)))),N50=INDEX(Categories!H$4:H$32,MATCH($S50,Categories!$D$4:$D$32,0)),TRUE))</f>
        <v>1</v>
      </c>
      <c r="BF50" s="734" t="b">
        <f t="array" ref="BF50">IF(($S50=0.1),TRUE,IF(NOT(ISBLANK(INDEX(Categories!I$4:I$32,MATCH($S50,Categories!$D$4:$D$32,0)))),O50=INDEX(Categories!I$4:I$32,MATCH($S50,Categories!$D$4:$D$32,0)),TRUE))</f>
        <v>1</v>
      </c>
      <c r="BG50" s="734" t="b">
        <f t="array" ref="BG50">IF(($S50=0.1),TRUE,IF(NOT(ISBLANK(INDEX(Categories!J$4:J$32,MATCH($S50,Categories!$D$4:$D$32,0)))),P50=INDEX(Categories!J$4:J$32,MATCH($S50,Categories!$D$4:$D$32,0)),TRUE))</f>
        <v>1</v>
      </c>
      <c r="BH50" s="734" t="b">
        <f t="array" ref="BH50">IF(($S50=0.1),TRUE,IF(NOT(ISBLANK(INDEX(Categories!K$4:K$32,MATCH($S50,Categories!$D$4:$D$32,0)))),Q50=INDEX(Categories!K$4:K$32,MATCH($S50,Categories!$D$4:$D$32,0)),TRUE))</f>
        <v>1</v>
      </c>
      <c r="BI50" s="734" t="b">
        <f t="array" ref="BI50">IF(($S50=0.1),TRUE,IF(NOT(ISBLANK(INDEX(Categories!L$4:L$32,MATCH($S50,Categories!$D$4:$D$32,0)))),R50=INDEX(Categories!L$4:L$32,MATCH($S50,Categories!$D$4:$D$32,0)),TRUE))</f>
        <v>1</v>
      </c>
      <c r="BJ50" s="734" t="e">
        <f t="shared" ca="1" si="49"/>
        <v>#NAME?</v>
      </c>
      <c r="BK50" s="734" t="e">
        <f t="shared" ca="1" si="37"/>
        <v>#NAME?</v>
      </c>
      <c r="BL50" s="734" t="e">
        <f t="shared" ca="1" si="50"/>
        <v>#NAME?</v>
      </c>
    </row>
    <row r="51" spans="1:64" s="895" customFormat="1" ht="70" customHeight="1">
      <c r="A51" s="708">
        <f t="shared" si="1"/>
        <v>5</v>
      </c>
      <c r="B51" s="708">
        <f t="shared" si="46"/>
        <v>46</v>
      </c>
      <c r="C51" s="717" t="s">
        <v>232</v>
      </c>
      <c r="D51" s="710" t="str">
        <f t="array" aca="1" ref="D51" ca="1">IFERROR(INDEX(SBS!$B$1:$B$530,MATCH(C51,SBS!$A$1:$A$530,0)),"-")</f>
        <v>Passive plates</v>
      </c>
      <c r="E51" s="710" t="str">
        <f t="array" aca="1" ref="E51" ca="1">IFERROR(INDEX(SBS!$F$1:$F$530,MATCH(C51,SBS!$A$1:$A$530,0)),"-")</f>
        <v>1.1.2.2</v>
      </c>
      <c r="F51" s="710" t="str">
        <f t="array" aca="1" ref="F51" ca="1">IFERROR(INDEX(SBS!$C$1:$C$530,MATCH(C51,SBS!$A$1:$A$530,0)),"-")</f>
        <v>VV &amp; Internal Hardware</v>
      </c>
      <c r="G51" s="745" t="s">
        <v>295</v>
      </c>
      <c r="H51" s="716" t="s">
        <v>287</v>
      </c>
      <c r="I51" s="716" t="s">
        <v>288</v>
      </c>
      <c r="J51" s="744" t="s">
        <v>71</v>
      </c>
      <c r="K51" s="715" t="s">
        <v>72</v>
      </c>
      <c r="L51" s="716" t="s">
        <v>127</v>
      </c>
      <c r="M51" s="716" t="s">
        <v>74</v>
      </c>
      <c r="N51" s="717" t="s">
        <v>75</v>
      </c>
      <c r="O51" s="717" t="s">
        <v>76</v>
      </c>
      <c r="P51" s="717" t="s">
        <v>77</v>
      </c>
      <c r="Q51" s="717" t="s">
        <v>78</v>
      </c>
      <c r="R51" s="717" t="s">
        <v>128</v>
      </c>
      <c r="S51" s="717">
        <v>2.1</v>
      </c>
      <c r="T51" s="718">
        <f t="array" ref="T51">IFERROR(INDEX('Severity, Risk, and Probability'!$A$4:$A$8,MATCH(K51,'Severity, Risk, and Probability'!$B$4:$B$8,0)),"")</f>
        <v>3</v>
      </c>
      <c r="U51" s="718">
        <f t="array" ref="U51">IFERROR(INDEX('Severity, Risk, and Probability'!$A$4:$A$8,MATCH(L51,'Severity, Risk, and Probability'!$B$4:$B$8,0)),"")</f>
        <v>1</v>
      </c>
      <c r="V51" s="738">
        <v>0</v>
      </c>
      <c r="W51" s="718">
        <f t="array" ref="W51">IFERROR(MAX(INDEX('Severity, Risk, and Probability'!$A$13:$A$17,MATCH(M51,'Severity, Risk, and Probability'!$B$13:$B$17,0)),INDEX('Severity, Risk, and Probability'!$A$13:$A$17,MATCH(N51,'Severity, Risk, and Probability'!$C$13:$C$17,0)),INDEX('Severity, Risk, and Probability'!$A$13:$A$17,MATCH(O51,'Severity, Risk, and Probability'!$D$13:$D$17,0)),INDEX('Severity, Risk, and Probability'!$A$13:$A$17,MATCH(P51,'Severity, Risk, and Probability'!$E$13:$E$17,0)),INDEX('Severity, Risk, and Probability'!$A$13:$A$17,MATCH(Q51,'Severity, Risk, and Probability'!$F$13:$F$17,0))),"")</f>
        <v>3</v>
      </c>
      <c r="X51" s="720">
        <f t="array" ref="X51">IFERROR(INDEX('Severity, Risk, and Probability'!$A$20:$A$24,MATCH(R51,'Severity, Risk, and Probability'!$B$20:$B$24,0)),"")</f>
        <v>3</v>
      </c>
      <c r="Y51" s="718">
        <f t="shared" si="2"/>
        <v>9</v>
      </c>
      <c r="Z51" s="721">
        <f t="shared" si="3"/>
        <v>27</v>
      </c>
      <c r="AA51" s="717" t="s">
        <v>80</v>
      </c>
      <c r="AB51" s="723" t="str">
        <f t="array" aca="1" ref="AB51" ca="1">IFERROR(INDEX(SBS!$B$1:$B$530,MATCH(AA51,SBS!$A$1:$A$530,0)),"None")</f>
        <v>DCPS Software</v>
      </c>
      <c r="AC51" s="717" t="s">
        <v>236</v>
      </c>
      <c r="AD51" s="723" t="str">
        <f t="array" aca="1" ref="AD51" ca="1">IFERROR(INDEX(SBS!$B$1:$B$530,MATCH(AC51,SBS!$A$1:$A$530,0)),"None")</f>
        <v>Vacuum Gauges and Residual Gas Analyzers</v>
      </c>
      <c r="AE51" s="717" t="s">
        <v>82</v>
      </c>
      <c r="AF51" s="723" t="str">
        <f t="array" aca="1" ref="AF51" ca="1">IFERROR(INDEX(SBS!$B$1:$B$530,MATCH(AE51,SBS!$A$1:$A$530,0)),"None")</f>
        <v>Plasma TV</v>
      </c>
      <c r="AG51" s="716" t="s">
        <v>290</v>
      </c>
      <c r="AH51" s="752" t="s">
        <v>92</v>
      </c>
      <c r="AI51" s="745" t="s">
        <v>86</v>
      </c>
      <c r="AJ51" s="716" t="s">
        <v>74</v>
      </c>
      <c r="AK51" s="717" t="s">
        <v>75</v>
      </c>
      <c r="AL51" s="717" t="s">
        <v>76</v>
      </c>
      <c r="AM51" s="717" t="s">
        <v>77</v>
      </c>
      <c r="AN51" s="717" t="s">
        <v>78</v>
      </c>
      <c r="AO51" s="723">
        <f t="array" ref="AO51">IFERROR(MAX(INDEX('Severity, Risk, and Probability'!$A$13:$A$17,MATCH(AJ51,'Severity, Risk, and Probability'!$B$13:$B$17,0)),INDEX('Severity, Risk, and Probability'!$A$13:$A$17,MATCH(AK51,'Severity, Risk, and Probability'!$C$13:$C$17,0)),INDEX('Severity, Risk, and Probability'!$A$13:$A$17,MATCH(AL51,'Severity, Risk, and Probability'!$D$13:$D$17,0)),INDEX('Severity, Risk, and Probability'!$A$13:$A$17,MATCH(AM51,'Severity, Risk, and Probability'!$E$13:$E$17,0)),INDEX('Severity, Risk, and Probability'!$A$13:$A$17,MATCH(AN51,'Severity, Risk, and Probability'!$F$13:$F$17,0))),"")</f>
        <v>3</v>
      </c>
      <c r="AP51" s="721">
        <f t="shared" si="5"/>
        <v>3</v>
      </c>
      <c r="AQ51" s="727" t="s">
        <v>84</v>
      </c>
      <c r="AR51" s="728" t="s">
        <v>84</v>
      </c>
      <c r="AS51" s="716"/>
      <c r="AT51" s="782" t="s">
        <v>241</v>
      </c>
      <c r="AV51" s="746" t="str">
        <f t="shared" si="30"/>
        <v>1.1.1</v>
      </c>
      <c r="AW51" s="747" t="str">
        <f t="shared" si="31"/>
        <v>1.1.1.2</v>
      </c>
      <c r="AX51" s="734" t="e">
        <f t="shared" ca="1" si="47"/>
        <v>#NAME?</v>
      </c>
      <c r="AY51" s="734" t="e">
        <f t="shared" ca="1" si="33"/>
        <v>#NAME?</v>
      </c>
      <c r="AZ51" s="734" t="e">
        <f t="shared" ca="1" si="48"/>
        <v>#NAME?</v>
      </c>
      <c r="BA51" s="734" t="b">
        <f t="shared" si="35"/>
        <v>1</v>
      </c>
      <c r="BB51" s="734" t="b">
        <f t="array" ref="BB51">IF(($S51=0.1),TRUE,IF(NOT(ISBLANK(INDEX(Categories!E$4:E$32,MATCH($S51,Categories!$D$4:$D$32,0)))),K51=INDEX(Categories!E$4:E$32,MATCH($S51,Categories!$D$4:$D$32,0)),TRUE))</f>
        <v>1</v>
      </c>
      <c r="BC51" s="734" t="b">
        <f t="array" ref="BC51">IF(($S51=0.1),TRUE,IF(NOT(ISBLANK(INDEX(Categories!F$4:F$32,MATCH($S51,Categories!$D$4:$D$32,0)))),L51=INDEX(Categories!F$4:F$32,MATCH($S51,Categories!$D$4:$D$32,0)),TRUE))</f>
        <v>1</v>
      </c>
      <c r="BD51" s="734" t="b">
        <f t="array" ref="BD51">IF(($S51=0.1),TRUE,IF(NOT(ISBLANK(INDEX(Categories!G$4:G$32,MATCH($S51,Categories!$D$4:$D$32,0)))),M51=INDEX(Categories!G$4:G$32,MATCH($S51,Categories!$D$4:$D$32,0)),TRUE))</f>
        <v>1</v>
      </c>
      <c r="BE51" s="734" t="b">
        <f t="array" ref="BE51">IF(($S51=0.1),TRUE,IF(NOT(ISBLANK(INDEX(Categories!H$4:H$32,MATCH($S51,Categories!$D$4:$D$32,0)))),N51=INDEX(Categories!H$4:H$32,MATCH($S51,Categories!$D$4:$D$32,0)),TRUE))</f>
        <v>1</v>
      </c>
      <c r="BF51" s="734" t="b">
        <f t="array" ref="BF51">IF(($S51=0.1),TRUE,IF(NOT(ISBLANK(INDEX(Categories!I$4:I$32,MATCH($S51,Categories!$D$4:$D$32,0)))),O51=INDEX(Categories!I$4:I$32,MATCH($S51,Categories!$D$4:$D$32,0)),TRUE))</f>
        <v>1</v>
      </c>
      <c r="BG51" s="734" t="b">
        <f t="array" ref="BG51">IF(($S51=0.1),TRUE,IF(NOT(ISBLANK(INDEX(Categories!J$4:J$32,MATCH($S51,Categories!$D$4:$D$32,0)))),P51=INDEX(Categories!J$4:J$32,MATCH($S51,Categories!$D$4:$D$32,0)),TRUE))</f>
        <v>1</v>
      </c>
      <c r="BH51" s="734" t="b">
        <f t="array" ref="BH51">IF(($S51=0.1),TRUE,IF(NOT(ISBLANK(INDEX(Categories!K$4:K$32,MATCH($S51,Categories!$D$4:$D$32,0)))),Q51=INDEX(Categories!K$4:K$32,MATCH($S51,Categories!$D$4:$D$32,0)),TRUE))</f>
        <v>1</v>
      </c>
      <c r="BI51" s="734" t="b">
        <f t="array" ref="BI51">IF(($S51=0.1),TRUE,IF(NOT(ISBLANK(INDEX(Categories!L$4:L$32,MATCH($S51,Categories!$D$4:$D$32,0)))),R51=INDEX(Categories!L$4:L$32,MATCH($S51,Categories!$D$4:$D$32,0)),TRUE))</f>
        <v>1</v>
      </c>
      <c r="BJ51" s="734" t="e">
        <f t="shared" ca="1" si="49"/>
        <v>#NAME?</v>
      </c>
      <c r="BK51" s="734" t="e">
        <f t="shared" ca="1" si="37"/>
        <v>#NAME?</v>
      </c>
      <c r="BL51" s="734" t="e">
        <f t="shared" ca="1" si="50"/>
        <v>#NAME?</v>
      </c>
    </row>
    <row r="52" spans="1:64" s="895" customFormat="1" ht="70" customHeight="1">
      <c r="A52" s="708">
        <f t="shared" si="1"/>
        <v>5</v>
      </c>
      <c r="B52" s="708">
        <f t="shared" si="46"/>
        <v>47</v>
      </c>
      <c r="C52" s="717" t="s">
        <v>232</v>
      </c>
      <c r="D52" s="710" t="str">
        <f t="array" aca="1" ref="D52" ca="1">IFERROR(INDEX(SBS!$B$1:$B$530,MATCH(C52,SBS!$A$1:$A$530,0)),"-")</f>
        <v>Passive plates</v>
      </c>
      <c r="E52" s="710" t="str">
        <f t="array" aca="1" ref="E52" ca="1">IFERROR(INDEX(SBS!$F$1:$F$530,MATCH(C52,SBS!$A$1:$A$530,0)),"-")</f>
        <v>1.1.2.2</v>
      </c>
      <c r="F52" s="710" t="str">
        <f t="array" aca="1" ref="F52" ca="1">IFERROR(INDEX(SBS!$C$1:$C$530,MATCH(C52,SBS!$A$1:$A$530,0)),"-")</f>
        <v>VV &amp; Internal Hardware</v>
      </c>
      <c r="G52" s="745" t="s">
        <v>307</v>
      </c>
      <c r="H52" s="716" t="s">
        <v>287</v>
      </c>
      <c r="I52" s="716" t="s">
        <v>308</v>
      </c>
      <c r="J52" s="744" t="s">
        <v>71</v>
      </c>
      <c r="K52" s="715" t="s">
        <v>72</v>
      </c>
      <c r="L52" s="716" t="s">
        <v>127</v>
      </c>
      <c r="M52" s="716" t="s">
        <v>74</v>
      </c>
      <c r="N52" s="717" t="s">
        <v>75</v>
      </c>
      <c r="O52" s="717" t="s">
        <v>76</v>
      </c>
      <c r="P52" s="717" t="s">
        <v>77</v>
      </c>
      <c r="Q52" s="717" t="s">
        <v>78</v>
      </c>
      <c r="R52" s="717" t="s">
        <v>128</v>
      </c>
      <c r="S52" s="717">
        <v>2.1</v>
      </c>
      <c r="T52" s="718">
        <f t="array" ref="T52">IFERROR(INDEX('Severity, Risk, and Probability'!$A$4:$A$8,MATCH(K52,'Severity, Risk, and Probability'!$B$4:$B$8,0)),"")</f>
        <v>3</v>
      </c>
      <c r="U52" s="718">
        <f t="array" ref="U52">IFERROR(INDEX('Severity, Risk, and Probability'!$A$4:$A$8,MATCH(L52,'Severity, Risk, and Probability'!$B$4:$B$8,0)),"")</f>
        <v>1</v>
      </c>
      <c r="V52" s="738">
        <v>0</v>
      </c>
      <c r="W52" s="718">
        <f t="array" ref="W52">IFERROR(MAX(INDEX('Severity, Risk, and Probability'!$A$13:$A$17,MATCH(M52,'Severity, Risk, and Probability'!$B$13:$B$17,0)),INDEX('Severity, Risk, and Probability'!$A$13:$A$17,MATCH(N52,'Severity, Risk, and Probability'!$C$13:$C$17,0)),INDEX('Severity, Risk, and Probability'!$A$13:$A$17,MATCH(O52,'Severity, Risk, and Probability'!$D$13:$D$17,0)),INDEX('Severity, Risk, and Probability'!$A$13:$A$17,MATCH(P52,'Severity, Risk, and Probability'!$E$13:$E$17,0)),INDEX('Severity, Risk, and Probability'!$A$13:$A$17,MATCH(Q52,'Severity, Risk, and Probability'!$F$13:$F$17,0))),"")</f>
        <v>3</v>
      </c>
      <c r="X52" s="720">
        <f t="array" ref="X52">IFERROR(INDEX('Severity, Risk, and Probability'!$A$20:$A$24,MATCH(R52,'Severity, Risk, and Probability'!$B$20:$B$24,0)),"")</f>
        <v>3</v>
      </c>
      <c r="Y52" s="718">
        <f t="shared" si="2"/>
        <v>9</v>
      </c>
      <c r="Z52" s="721">
        <f t="shared" si="3"/>
        <v>27</v>
      </c>
      <c r="AA52" s="717" t="s">
        <v>80</v>
      </c>
      <c r="AB52" s="723" t="str">
        <f t="array" aca="1" ref="AB52" ca="1">IFERROR(INDEX(SBS!$B$1:$B$530,MATCH(AA52,SBS!$A$1:$A$530,0)),"None")</f>
        <v>DCPS Software</v>
      </c>
      <c r="AC52" s="717" t="s">
        <v>236</v>
      </c>
      <c r="AD52" s="723" t="str">
        <f t="array" aca="1" ref="AD52" ca="1">IFERROR(INDEX(SBS!$B$1:$B$530,MATCH(AC52,SBS!$A$1:$A$530,0)),"None")</f>
        <v>Vacuum Gauges and Residual Gas Analyzers</v>
      </c>
      <c r="AE52" s="717" t="s">
        <v>82</v>
      </c>
      <c r="AF52" s="723" t="str">
        <f t="array" aca="1" ref="AF52" ca="1">IFERROR(INDEX(SBS!$B$1:$B$530,MATCH(AE52,SBS!$A$1:$A$530,0)),"None")</f>
        <v>Plasma TV</v>
      </c>
      <c r="AG52" s="716" t="s">
        <v>290</v>
      </c>
      <c r="AH52" s="752" t="s">
        <v>92</v>
      </c>
      <c r="AI52" s="745" t="s">
        <v>86</v>
      </c>
      <c r="AJ52" s="716" t="s">
        <v>74</v>
      </c>
      <c r="AK52" s="717" t="s">
        <v>75</v>
      </c>
      <c r="AL52" s="717" t="s">
        <v>76</v>
      </c>
      <c r="AM52" s="717" t="s">
        <v>77</v>
      </c>
      <c r="AN52" s="717" t="s">
        <v>78</v>
      </c>
      <c r="AO52" s="723">
        <f t="array" ref="AO52">IFERROR(MAX(INDEX('Severity, Risk, and Probability'!$A$13:$A$17,MATCH(AJ52,'Severity, Risk, and Probability'!$B$13:$B$17,0)),INDEX('Severity, Risk, and Probability'!$A$13:$A$17,MATCH(AK52,'Severity, Risk, and Probability'!$C$13:$C$17,0)),INDEX('Severity, Risk, and Probability'!$A$13:$A$17,MATCH(AL52,'Severity, Risk, and Probability'!$D$13:$D$17,0)),INDEX('Severity, Risk, and Probability'!$A$13:$A$17,MATCH(AM52,'Severity, Risk, and Probability'!$E$13:$E$17,0)),INDEX('Severity, Risk, and Probability'!$A$13:$A$17,MATCH(AN52,'Severity, Risk, and Probability'!$F$13:$F$17,0))),"")</f>
        <v>3</v>
      </c>
      <c r="AP52" s="721">
        <f t="shared" si="5"/>
        <v>3</v>
      </c>
      <c r="AQ52" s="727" t="s">
        <v>84</v>
      </c>
      <c r="AR52" s="728" t="s">
        <v>84</v>
      </c>
      <c r="AS52" s="716" t="s">
        <v>240</v>
      </c>
      <c r="AT52" s="782" t="s">
        <v>241</v>
      </c>
      <c r="AV52" s="746" t="str">
        <f t="shared" si="30"/>
        <v>1.1.1</v>
      </c>
      <c r="AW52" s="747" t="str">
        <f t="shared" si="31"/>
        <v>1.1.1.2</v>
      </c>
      <c r="AX52" s="734" t="e">
        <f t="shared" ca="1" si="47"/>
        <v>#NAME?</v>
      </c>
      <c r="AY52" s="734" t="e">
        <f t="shared" ca="1" si="33"/>
        <v>#NAME?</v>
      </c>
      <c r="AZ52" s="734" t="e">
        <f t="shared" ca="1" si="48"/>
        <v>#NAME?</v>
      </c>
      <c r="BA52" s="734" t="b">
        <f t="shared" si="35"/>
        <v>1</v>
      </c>
      <c r="BB52" s="734" t="b">
        <f t="array" ref="BB52">IF(($S52=0.1),TRUE,IF(NOT(ISBLANK(INDEX(Categories!E$4:E$32,MATCH($S52,Categories!$D$4:$D$32,0)))),K52=INDEX(Categories!E$4:E$32,MATCH($S52,Categories!$D$4:$D$32,0)),TRUE))</f>
        <v>1</v>
      </c>
      <c r="BC52" s="734" t="b">
        <f t="array" ref="BC52">IF(($S52=0.1),TRUE,IF(NOT(ISBLANK(INDEX(Categories!F$4:F$32,MATCH($S52,Categories!$D$4:$D$32,0)))),L52=INDEX(Categories!F$4:F$32,MATCH($S52,Categories!$D$4:$D$32,0)),TRUE))</f>
        <v>1</v>
      </c>
      <c r="BD52" s="734" t="b">
        <f t="array" ref="BD52">IF(($S52=0.1),TRUE,IF(NOT(ISBLANK(INDEX(Categories!G$4:G$32,MATCH($S52,Categories!$D$4:$D$32,0)))),M52=INDEX(Categories!G$4:G$32,MATCH($S52,Categories!$D$4:$D$32,0)),TRUE))</f>
        <v>1</v>
      </c>
      <c r="BE52" s="734" t="b">
        <f t="array" ref="BE52">IF(($S52=0.1),TRUE,IF(NOT(ISBLANK(INDEX(Categories!H$4:H$32,MATCH($S52,Categories!$D$4:$D$32,0)))),N52=INDEX(Categories!H$4:H$32,MATCH($S52,Categories!$D$4:$D$32,0)),TRUE))</f>
        <v>1</v>
      </c>
      <c r="BF52" s="734" t="b">
        <f t="array" ref="BF52">IF(($S52=0.1),TRUE,IF(NOT(ISBLANK(INDEX(Categories!I$4:I$32,MATCH($S52,Categories!$D$4:$D$32,0)))),O52=INDEX(Categories!I$4:I$32,MATCH($S52,Categories!$D$4:$D$32,0)),TRUE))</f>
        <v>1</v>
      </c>
      <c r="BG52" s="734" t="b">
        <f t="array" ref="BG52">IF(($S52=0.1),TRUE,IF(NOT(ISBLANK(INDEX(Categories!J$4:J$32,MATCH($S52,Categories!$D$4:$D$32,0)))),P52=INDEX(Categories!J$4:J$32,MATCH($S52,Categories!$D$4:$D$32,0)),TRUE))</f>
        <v>1</v>
      </c>
      <c r="BH52" s="734" t="b">
        <f t="array" ref="BH52">IF(($S52=0.1),TRUE,IF(NOT(ISBLANK(INDEX(Categories!K$4:K$32,MATCH($S52,Categories!$D$4:$D$32,0)))),Q52=INDEX(Categories!K$4:K$32,MATCH($S52,Categories!$D$4:$D$32,0)),TRUE))</f>
        <v>1</v>
      </c>
      <c r="BI52" s="734" t="b">
        <f t="array" ref="BI52">IF(($S52=0.1),TRUE,IF(NOT(ISBLANK(INDEX(Categories!L$4:L$32,MATCH($S52,Categories!$D$4:$D$32,0)))),R52=INDEX(Categories!L$4:L$32,MATCH($S52,Categories!$D$4:$D$32,0)),TRUE))</f>
        <v>1</v>
      </c>
      <c r="BJ52" s="734" t="e">
        <f t="shared" ca="1" si="49"/>
        <v>#NAME?</v>
      </c>
      <c r="BK52" s="734" t="e">
        <f t="shared" ca="1" si="37"/>
        <v>#NAME?</v>
      </c>
      <c r="BL52" s="734" t="e">
        <f t="shared" ca="1" si="50"/>
        <v>#NAME?</v>
      </c>
    </row>
    <row r="53" spans="1:64" s="895" customFormat="1" ht="70" customHeight="1">
      <c r="A53" s="708">
        <f t="shared" si="1"/>
        <v>5</v>
      </c>
      <c r="B53" s="708">
        <f t="shared" si="46"/>
        <v>48</v>
      </c>
      <c r="C53" s="717" t="s">
        <v>232</v>
      </c>
      <c r="D53" s="710" t="str">
        <f t="array" aca="1" ref="D53" ca="1">IFERROR(INDEX(SBS!$B$1:$B$530,MATCH(C53,SBS!$A$1:$A$530,0)),"-")</f>
        <v>Passive plates</v>
      </c>
      <c r="E53" s="710" t="str">
        <f t="array" aca="1" ref="E53" ca="1">IFERROR(INDEX(SBS!$F$1:$F$530,MATCH(C53,SBS!$A$1:$A$530,0)),"-")</f>
        <v>1.1.2.2</v>
      </c>
      <c r="F53" s="710" t="str">
        <f t="array" aca="1" ref="F53" ca="1">IFERROR(INDEX(SBS!$C$1:$C$530,MATCH(C53,SBS!$A$1:$A$530,0)),"-")</f>
        <v>VV &amp; Internal Hardware</v>
      </c>
      <c r="G53" s="745" t="s">
        <v>316</v>
      </c>
      <c r="H53" s="716" t="s">
        <v>317</v>
      </c>
      <c r="I53" s="716" t="s">
        <v>268</v>
      </c>
      <c r="J53" s="744" t="s">
        <v>71</v>
      </c>
      <c r="K53" s="715" t="s">
        <v>72</v>
      </c>
      <c r="L53" s="716" t="s">
        <v>127</v>
      </c>
      <c r="M53" s="716" t="s">
        <v>74</v>
      </c>
      <c r="N53" s="717" t="s">
        <v>116</v>
      </c>
      <c r="O53" s="717" t="s">
        <v>76</v>
      </c>
      <c r="P53" s="717" t="s">
        <v>77</v>
      </c>
      <c r="Q53" s="717" t="s">
        <v>78</v>
      </c>
      <c r="R53" s="717" t="s">
        <v>128</v>
      </c>
      <c r="S53" s="717">
        <v>2.1</v>
      </c>
      <c r="T53" s="718">
        <f t="array" ref="T53">IFERROR(INDEX('Severity, Risk, and Probability'!$A$4:$A$8,MATCH(K53,'Severity, Risk, and Probability'!$B$4:$B$8,0)),"")</f>
        <v>3</v>
      </c>
      <c r="U53" s="718">
        <f t="array" ref="U53">IFERROR(INDEX('Severity, Risk, and Probability'!$A$4:$A$8,MATCH(L53,'Severity, Risk, and Probability'!$B$4:$B$8,0)),"")</f>
        <v>1</v>
      </c>
      <c r="V53" s="738">
        <v>0</v>
      </c>
      <c r="W53" s="718">
        <f t="array" ref="W53">IFERROR(MAX(INDEX('Severity, Risk, and Probability'!$A$13:$A$17,MATCH(M53,'Severity, Risk, and Probability'!$B$13:$B$17,0)),INDEX('Severity, Risk, and Probability'!$A$13:$A$17,MATCH(N53,'Severity, Risk, and Probability'!$C$13:$C$17,0)),INDEX('Severity, Risk, and Probability'!$A$13:$A$17,MATCH(O53,'Severity, Risk, and Probability'!$D$13:$D$17,0)),INDEX('Severity, Risk, and Probability'!$A$13:$A$17,MATCH(P53,'Severity, Risk, and Probability'!$E$13:$E$17,0)),INDEX('Severity, Risk, and Probability'!$A$13:$A$17,MATCH(Q53,'Severity, Risk, and Probability'!$F$13:$F$17,0))),"")</f>
        <v>3</v>
      </c>
      <c r="X53" s="720">
        <f t="array" ref="X53">IFERROR(INDEX('Severity, Risk, and Probability'!$A$20:$A$24,MATCH(R53,'Severity, Risk, and Probability'!$B$20:$B$24,0)),"")</f>
        <v>3</v>
      </c>
      <c r="Y53" s="718">
        <f t="shared" si="2"/>
        <v>9</v>
      </c>
      <c r="Z53" s="721">
        <f t="shared" si="3"/>
        <v>27</v>
      </c>
      <c r="AA53" s="717" t="s">
        <v>80</v>
      </c>
      <c r="AB53" s="723" t="str">
        <f t="array" aca="1" ref="AB53" ca="1">IFERROR(INDEX(SBS!$B$1:$B$530,MATCH(AA53,SBS!$A$1:$A$530,0)),"None")</f>
        <v>DCPS Software</v>
      </c>
      <c r="AC53" s="717"/>
      <c r="AD53" s="723" t="str">
        <f t="array" aca="1" ref="AD53" ca="1">IFERROR(INDEX(SBS!$B$1:$B$530,MATCH(AC53,SBS!$A$1:$A$530,0)),"None")</f>
        <v>None</v>
      </c>
      <c r="AE53" s="717"/>
      <c r="AF53" s="723" t="str">
        <f t="array" aca="1" ref="AF53" ca="1">IFERROR(INDEX(SBS!$B$1:$B$530,MATCH(AE53,SBS!$A$1:$A$530,0)),"None")</f>
        <v>None</v>
      </c>
      <c r="AG53" s="716" t="s">
        <v>318</v>
      </c>
      <c r="AH53" s="752" t="s">
        <v>92</v>
      </c>
      <c r="AI53" s="745" t="s">
        <v>86</v>
      </c>
      <c r="AJ53" s="716" t="s">
        <v>230</v>
      </c>
      <c r="AK53" s="717" t="s">
        <v>116</v>
      </c>
      <c r="AL53" s="717" t="s">
        <v>76</v>
      </c>
      <c r="AM53" s="717" t="s">
        <v>77</v>
      </c>
      <c r="AN53" s="717" t="s">
        <v>78</v>
      </c>
      <c r="AO53" s="723">
        <f t="array" ref="AO53">IFERROR(MAX(INDEX('Severity, Risk, and Probability'!$A$13:$A$17,MATCH(AJ53,'Severity, Risk, and Probability'!$B$13:$B$17,0)),INDEX('Severity, Risk, and Probability'!$A$13:$A$17,MATCH(AK53,'Severity, Risk, and Probability'!$C$13:$C$17,0)),INDEX('Severity, Risk, and Probability'!$A$13:$A$17,MATCH(AL53,'Severity, Risk, and Probability'!$D$13:$D$17,0)),INDEX('Severity, Risk, and Probability'!$A$13:$A$17,MATCH(AM53,'Severity, Risk, and Probability'!$E$13:$E$17,0)),INDEX('Severity, Risk, and Probability'!$A$13:$A$17,MATCH(AN53,'Severity, Risk, and Probability'!$F$13:$F$17,0))),"")</f>
        <v>2</v>
      </c>
      <c r="AP53" s="721">
        <f t="shared" si="5"/>
        <v>2</v>
      </c>
      <c r="AQ53" s="727" t="s">
        <v>92</v>
      </c>
      <c r="AR53" s="728" t="s">
        <v>84</v>
      </c>
      <c r="AS53" s="753"/>
      <c r="AT53" s="782" t="s">
        <v>241</v>
      </c>
      <c r="AV53" s="746" t="str">
        <f t="shared" si="30"/>
        <v>1.1.1</v>
      </c>
      <c r="AW53" s="747" t="str">
        <f t="shared" si="31"/>
        <v>1.1.1.2</v>
      </c>
      <c r="AX53" s="734" t="e">
        <f t="shared" ca="1" si="47"/>
        <v>#NAME?</v>
      </c>
      <c r="AY53" s="734" t="e">
        <f t="shared" ca="1" si="33"/>
        <v>#NAME?</v>
      </c>
      <c r="AZ53" s="734" t="e">
        <f t="shared" ca="1" si="48"/>
        <v>#NAME?</v>
      </c>
      <c r="BA53" s="734" t="b">
        <f t="shared" si="35"/>
        <v>1</v>
      </c>
      <c r="BB53" s="734" t="b">
        <f t="array" ref="BB53">IF(($S53=0.1),TRUE,IF(NOT(ISBLANK(INDEX(Categories!E$4:E$32,MATCH($S53,Categories!$D$4:$D$32,0)))),K53=INDEX(Categories!E$4:E$32,MATCH($S53,Categories!$D$4:$D$32,0)),TRUE))</f>
        <v>1</v>
      </c>
      <c r="BC53" s="734" t="b">
        <f t="array" ref="BC53">IF(($S53=0.1),TRUE,IF(NOT(ISBLANK(INDEX(Categories!F$4:F$32,MATCH($S53,Categories!$D$4:$D$32,0)))),L53=INDEX(Categories!F$4:F$32,MATCH($S53,Categories!$D$4:$D$32,0)),TRUE))</f>
        <v>1</v>
      </c>
      <c r="BD53" s="734" t="b">
        <f t="array" ref="BD53">IF(($S53=0.1),TRUE,IF(NOT(ISBLANK(INDEX(Categories!G$4:G$32,MATCH($S53,Categories!$D$4:$D$32,0)))),M53=INDEX(Categories!G$4:G$32,MATCH($S53,Categories!$D$4:$D$32,0)),TRUE))</f>
        <v>1</v>
      </c>
      <c r="BE53" s="734" t="b">
        <f t="array" ref="BE53">IF(($S53=0.1),TRUE,IF(NOT(ISBLANK(INDEX(Categories!H$4:H$32,MATCH($S53,Categories!$D$4:$D$32,0)))),N53=INDEX(Categories!H$4:H$32,MATCH($S53,Categories!$D$4:$D$32,0)),TRUE))</f>
        <v>1</v>
      </c>
      <c r="BF53" s="734" t="b">
        <f t="array" ref="BF53">IF(($S53=0.1),TRUE,IF(NOT(ISBLANK(INDEX(Categories!I$4:I$32,MATCH($S53,Categories!$D$4:$D$32,0)))),O53=INDEX(Categories!I$4:I$32,MATCH($S53,Categories!$D$4:$D$32,0)),TRUE))</f>
        <v>1</v>
      </c>
      <c r="BG53" s="734" t="b">
        <f t="array" ref="BG53">IF(($S53=0.1),TRUE,IF(NOT(ISBLANK(INDEX(Categories!J$4:J$32,MATCH($S53,Categories!$D$4:$D$32,0)))),P53=INDEX(Categories!J$4:J$32,MATCH($S53,Categories!$D$4:$D$32,0)),TRUE))</f>
        <v>1</v>
      </c>
      <c r="BH53" s="734" t="b">
        <f t="array" ref="BH53">IF(($S53=0.1),TRUE,IF(NOT(ISBLANK(INDEX(Categories!K$4:K$32,MATCH($S53,Categories!$D$4:$D$32,0)))),Q53=INDEX(Categories!K$4:K$32,MATCH($S53,Categories!$D$4:$D$32,0)),TRUE))</f>
        <v>1</v>
      </c>
      <c r="BI53" s="734" t="b">
        <f t="array" ref="BI53">IF(($S53=0.1),TRUE,IF(NOT(ISBLANK(INDEX(Categories!L$4:L$32,MATCH($S53,Categories!$D$4:$D$32,0)))),R53=INDEX(Categories!L$4:L$32,MATCH($S53,Categories!$D$4:$D$32,0)),TRUE))</f>
        <v>1</v>
      </c>
      <c r="BJ53" s="734" t="e">
        <f t="shared" ca="1" si="49"/>
        <v>#NAME?</v>
      </c>
      <c r="BK53" s="734" t="e">
        <f t="shared" ca="1" si="37"/>
        <v>#NAME?</v>
      </c>
      <c r="BL53" s="734" t="e">
        <f t="shared" ca="1" si="50"/>
        <v>#NAME?</v>
      </c>
    </row>
    <row r="54" spans="1:64" s="895" customFormat="1" ht="70" customHeight="1">
      <c r="A54" s="708">
        <f t="shared" si="1"/>
        <v>5</v>
      </c>
      <c r="B54" s="708">
        <f t="shared" si="46"/>
        <v>49</v>
      </c>
      <c r="C54" s="717" t="s">
        <v>232</v>
      </c>
      <c r="D54" s="710" t="str">
        <f t="array" aca="1" ref="D54" ca="1">IFERROR(INDEX(SBS!$B$1:$B$530,MATCH(C54,SBS!$A$1:$A$530,0)),"-")</f>
        <v>Passive plates</v>
      </c>
      <c r="E54" s="710" t="str">
        <f t="array" aca="1" ref="E54" ca="1">IFERROR(INDEX(SBS!$F$1:$F$530,MATCH(C54,SBS!$A$1:$A$530,0)),"-")</f>
        <v>1.1.2.2</v>
      </c>
      <c r="F54" s="710" t="str">
        <f t="array" aca="1" ref="F54" ca="1">IFERROR(INDEX(SBS!$C$1:$C$530,MATCH(C54,SBS!$A$1:$A$530,0)),"-")</f>
        <v>VV &amp; Internal Hardware</v>
      </c>
      <c r="G54" s="745" t="s">
        <v>324</v>
      </c>
      <c r="H54" s="716" t="s">
        <v>325</v>
      </c>
      <c r="I54" s="716" t="s">
        <v>268</v>
      </c>
      <c r="J54" s="744" t="s">
        <v>103</v>
      </c>
      <c r="K54" s="715" t="s">
        <v>127</v>
      </c>
      <c r="L54" s="716" t="s">
        <v>127</v>
      </c>
      <c r="M54" s="716" t="s">
        <v>74</v>
      </c>
      <c r="N54" s="717" t="s">
        <v>116</v>
      </c>
      <c r="O54" s="717" t="s">
        <v>76</v>
      </c>
      <c r="P54" s="717" t="s">
        <v>77</v>
      </c>
      <c r="Q54" s="717" t="s">
        <v>78</v>
      </c>
      <c r="R54" s="717" t="s">
        <v>128</v>
      </c>
      <c r="S54" s="717">
        <v>2.1</v>
      </c>
      <c r="T54" s="718">
        <f t="array" ref="T54">IFERROR(INDEX('Severity, Risk, and Probability'!$A$4:$A$8,MATCH(K54,'Severity, Risk, and Probability'!$B$4:$B$8,0)),"")</f>
        <v>1</v>
      </c>
      <c r="U54" s="718">
        <f t="array" ref="U54">IFERROR(INDEX('Severity, Risk, and Probability'!$A$4:$A$8,MATCH(L54,'Severity, Risk, and Probability'!$B$4:$B$8,0)),"")</f>
        <v>1</v>
      </c>
      <c r="V54" s="738">
        <v>0</v>
      </c>
      <c r="W54" s="718">
        <f t="array" ref="W54">IFERROR(MAX(INDEX('Severity, Risk, and Probability'!$A$13:$A$17,MATCH(M54,'Severity, Risk, and Probability'!$B$13:$B$17,0)),INDEX('Severity, Risk, and Probability'!$A$13:$A$17,MATCH(N54,'Severity, Risk, and Probability'!$C$13:$C$17,0)),INDEX('Severity, Risk, and Probability'!$A$13:$A$17,MATCH(O54,'Severity, Risk, and Probability'!$D$13:$D$17,0)),INDEX('Severity, Risk, and Probability'!$A$13:$A$17,MATCH(P54,'Severity, Risk, and Probability'!$E$13:$E$17,0)),INDEX('Severity, Risk, and Probability'!$A$13:$A$17,MATCH(Q54,'Severity, Risk, and Probability'!$F$13:$F$17,0))),"")</f>
        <v>3</v>
      </c>
      <c r="X54" s="720">
        <f t="array" ref="X54">IFERROR(INDEX('Severity, Risk, and Probability'!$A$20:$A$24,MATCH(R54,'Severity, Risk, and Probability'!$B$20:$B$24,0)),"")</f>
        <v>3</v>
      </c>
      <c r="Y54" s="718">
        <f t="shared" si="2"/>
        <v>3</v>
      </c>
      <c r="Z54" s="721">
        <f t="shared" si="3"/>
        <v>9</v>
      </c>
      <c r="AA54" s="717"/>
      <c r="AB54" s="723" t="str">
        <f t="array" aca="1" ref="AB54" ca="1">IFERROR(INDEX(SBS!$B$1:$B$530,MATCH(AA54,SBS!$A$1:$A$530,0)),"None")</f>
        <v>None</v>
      </c>
      <c r="AC54" s="717"/>
      <c r="AD54" s="723" t="str">
        <f t="array" aca="1" ref="AD54" ca="1">IFERROR(INDEX(SBS!$B$1:$B$530,MATCH(AC54,SBS!$A$1:$A$530,0)),"None")</f>
        <v>None</v>
      </c>
      <c r="AE54" s="717"/>
      <c r="AF54" s="723" t="str">
        <f t="array" aca="1" ref="AF54" ca="1">IFERROR(INDEX(SBS!$B$1:$B$530,MATCH(AE54,SBS!$A$1:$A$530,0)),"None")</f>
        <v>None</v>
      </c>
      <c r="AG54" s="716" t="s">
        <v>318</v>
      </c>
      <c r="AH54" s="752" t="s">
        <v>92</v>
      </c>
      <c r="AI54" s="745" t="s">
        <v>86</v>
      </c>
      <c r="AJ54" s="716" t="s">
        <v>230</v>
      </c>
      <c r="AK54" s="717" t="s">
        <v>116</v>
      </c>
      <c r="AL54" s="717" t="s">
        <v>76</v>
      </c>
      <c r="AM54" s="717" t="s">
        <v>77</v>
      </c>
      <c r="AN54" s="717" t="s">
        <v>78</v>
      </c>
      <c r="AO54" s="723">
        <f t="array" ref="AO54">IFERROR(MAX(INDEX('Severity, Risk, and Probability'!$A$13:$A$17,MATCH(AJ54,'Severity, Risk, and Probability'!$B$13:$B$17,0)),INDEX('Severity, Risk, and Probability'!$A$13:$A$17,MATCH(AK54,'Severity, Risk, and Probability'!$C$13:$C$17,0)),INDEX('Severity, Risk, and Probability'!$A$13:$A$17,MATCH(AL54,'Severity, Risk, and Probability'!$D$13:$D$17,0)),INDEX('Severity, Risk, and Probability'!$A$13:$A$17,MATCH(AM54,'Severity, Risk, and Probability'!$E$13:$E$17,0)),INDEX('Severity, Risk, and Probability'!$A$13:$A$17,MATCH(AN54,'Severity, Risk, and Probability'!$F$13:$F$17,0))),"")</f>
        <v>2</v>
      </c>
      <c r="AP54" s="721">
        <f t="shared" si="5"/>
        <v>2</v>
      </c>
      <c r="AQ54" s="727" t="s">
        <v>92</v>
      </c>
      <c r="AR54" s="728" t="s">
        <v>84</v>
      </c>
      <c r="AS54" s="753"/>
      <c r="AT54" s="782" t="s">
        <v>328</v>
      </c>
      <c r="AV54" s="746" t="str">
        <f t="shared" si="30"/>
        <v>1.1.1</v>
      </c>
      <c r="AW54" s="747" t="str">
        <f t="shared" si="31"/>
        <v>1.1.1.2</v>
      </c>
      <c r="AX54" s="734" t="e">
        <f t="shared" ca="1" si="47"/>
        <v>#NAME?</v>
      </c>
      <c r="AY54" s="734" t="e">
        <f t="shared" ca="1" si="33"/>
        <v>#NAME?</v>
      </c>
      <c r="AZ54" s="734" t="e">
        <f t="shared" ca="1" si="48"/>
        <v>#NAME?</v>
      </c>
      <c r="BA54" s="734" t="b">
        <f t="shared" si="35"/>
        <v>0</v>
      </c>
      <c r="BB54" s="734" t="b">
        <f t="array" ref="BB54">IF(($S54=0.1),TRUE,IF(NOT(ISBLANK(INDEX(Categories!E$4:E$32,MATCH($S54,Categories!$D$4:$D$32,0)))),K54=INDEX(Categories!E$4:E$32,MATCH($S54,Categories!$D$4:$D$32,0)),TRUE))</f>
        <v>0</v>
      </c>
      <c r="BC54" s="734" t="b">
        <f t="array" ref="BC54">IF(($S54=0.1),TRUE,IF(NOT(ISBLANK(INDEX(Categories!F$4:F$32,MATCH($S54,Categories!$D$4:$D$32,0)))),L54=INDEX(Categories!F$4:F$32,MATCH($S54,Categories!$D$4:$D$32,0)),TRUE))</f>
        <v>1</v>
      </c>
      <c r="BD54" s="734" t="b">
        <f t="array" ref="BD54">IF(($S54=0.1),TRUE,IF(NOT(ISBLANK(INDEX(Categories!G$4:G$32,MATCH($S54,Categories!$D$4:$D$32,0)))),M54=INDEX(Categories!G$4:G$32,MATCH($S54,Categories!$D$4:$D$32,0)),TRUE))</f>
        <v>1</v>
      </c>
      <c r="BE54" s="734" t="b">
        <f t="array" ref="BE54">IF(($S54=0.1),TRUE,IF(NOT(ISBLANK(INDEX(Categories!H$4:H$32,MATCH($S54,Categories!$D$4:$D$32,0)))),N54=INDEX(Categories!H$4:H$32,MATCH($S54,Categories!$D$4:$D$32,0)),TRUE))</f>
        <v>1</v>
      </c>
      <c r="BF54" s="734" t="b">
        <f t="array" ref="BF54">IF(($S54=0.1),TRUE,IF(NOT(ISBLANK(INDEX(Categories!I$4:I$32,MATCH($S54,Categories!$D$4:$D$32,0)))),O54=INDEX(Categories!I$4:I$32,MATCH($S54,Categories!$D$4:$D$32,0)),TRUE))</f>
        <v>1</v>
      </c>
      <c r="BG54" s="734" t="b">
        <f t="array" ref="BG54">IF(($S54=0.1),TRUE,IF(NOT(ISBLANK(INDEX(Categories!J$4:J$32,MATCH($S54,Categories!$D$4:$D$32,0)))),P54=INDEX(Categories!J$4:J$32,MATCH($S54,Categories!$D$4:$D$32,0)),TRUE))</f>
        <v>1</v>
      </c>
      <c r="BH54" s="734" t="b">
        <f t="array" ref="BH54">IF(($S54=0.1),TRUE,IF(NOT(ISBLANK(INDEX(Categories!K$4:K$32,MATCH($S54,Categories!$D$4:$D$32,0)))),Q54=INDEX(Categories!K$4:K$32,MATCH($S54,Categories!$D$4:$D$32,0)),TRUE))</f>
        <v>1</v>
      </c>
      <c r="BI54" s="734" t="b">
        <f t="array" ref="BI54">IF(($S54=0.1),TRUE,IF(NOT(ISBLANK(INDEX(Categories!L$4:L$32,MATCH($S54,Categories!$D$4:$D$32,0)))),R54=INDEX(Categories!L$4:L$32,MATCH($S54,Categories!$D$4:$D$32,0)),TRUE))</f>
        <v>1</v>
      </c>
      <c r="BJ54" s="734" t="e">
        <f t="shared" ca="1" si="49"/>
        <v>#NAME?</v>
      </c>
      <c r="BK54" s="734" t="e">
        <f t="shared" ca="1" si="37"/>
        <v>#NAME?</v>
      </c>
      <c r="BL54" s="734" t="e">
        <f t="shared" ca="1" si="50"/>
        <v>#NAME?</v>
      </c>
    </row>
    <row r="55" spans="1:64" s="895" customFormat="1" ht="70" customHeight="1">
      <c r="A55" s="708">
        <f t="shared" si="1"/>
        <v>5</v>
      </c>
      <c r="B55" s="708">
        <f t="shared" si="46"/>
        <v>50</v>
      </c>
      <c r="C55" s="717" t="s">
        <v>232</v>
      </c>
      <c r="D55" s="710" t="str">
        <f t="array" aca="1" ref="D55" ca="1">IFERROR(INDEX(SBS!$B$1:$B$530,MATCH(C55,SBS!$A$1:$A$530,0)),"-")</f>
        <v>Passive plates</v>
      </c>
      <c r="E55" s="710" t="str">
        <f t="array" aca="1" ref="E55" ca="1">IFERROR(INDEX(SBS!$F$1:$F$530,MATCH(C55,SBS!$A$1:$A$530,0)),"-")</f>
        <v>1.1.2.2</v>
      </c>
      <c r="F55" s="710" t="str">
        <f t="array" aca="1" ref="F55" ca="1">IFERROR(INDEX(SBS!$C$1:$C$530,MATCH(C55,SBS!$A$1:$A$530,0)),"-")</f>
        <v>VV &amp; Internal Hardware</v>
      </c>
      <c r="G55" s="745" t="s">
        <v>333</v>
      </c>
      <c r="H55" s="716" t="s">
        <v>287</v>
      </c>
      <c r="I55" s="716" t="s">
        <v>268</v>
      </c>
      <c r="J55" s="744" t="s">
        <v>71</v>
      </c>
      <c r="K55" s="715" t="s">
        <v>73</v>
      </c>
      <c r="L55" s="716" t="s">
        <v>73</v>
      </c>
      <c r="M55" s="716" t="s">
        <v>230</v>
      </c>
      <c r="N55" s="717" t="s">
        <v>116</v>
      </c>
      <c r="O55" s="717" t="s">
        <v>76</v>
      </c>
      <c r="P55" s="717" t="s">
        <v>77</v>
      </c>
      <c r="Q55" s="717" t="s">
        <v>78</v>
      </c>
      <c r="R55" s="717" t="s">
        <v>79</v>
      </c>
      <c r="S55" s="717">
        <v>0.1</v>
      </c>
      <c r="T55" s="718">
        <f t="array" ref="T55">IFERROR(INDEX('Severity, Risk, and Probability'!$A$4:$A$8,MATCH(K55,'Severity, Risk, and Probability'!$B$4:$B$8,0)),"")</f>
        <v>2</v>
      </c>
      <c r="U55" s="718">
        <f t="array" ref="U55">IFERROR(INDEX('Severity, Risk, and Probability'!$A$4:$A$8,MATCH(L55,'Severity, Risk, and Probability'!$B$4:$B$8,0)),"")</f>
        <v>2</v>
      </c>
      <c r="V55" s="738">
        <v>0</v>
      </c>
      <c r="W55" s="718">
        <f t="array" ref="W55">IFERROR(MAX(INDEX('Severity, Risk, and Probability'!$A$13:$A$17,MATCH(M55,'Severity, Risk, and Probability'!$B$13:$B$17,0)),INDEX('Severity, Risk, and Probability'!$A$13:$A$17,MATCH(N55,'Severity, Risk, and Probability'!$C$13:$C$17,0)),INDEX('Severity, Risk, and Probability'!$A$13:$A$17,MATCH(O55,'Severity, Risk, and Probability'!$D$13:$D$17,0)),INDEX('Severity, Risk, and Probability'!$A$13:$A$17,MATCH(P55,'Severity, Risk, and Probability'!$E$13:$E$17,0)),INDEX('Severity, Risk, and Probability'!$A$13:$A$17,MATCH(Q55,'Severity, Risk, and Probability'!$F$13:$F$17,0))),"")</f>
        <v>2</v>
      </c>
      <c r="X55" s="720">
        <f t="array" ref="X55">IFERROR(INDEX('Severity, Risk, and Probability'!$A$20:$A$24,MATCH(R55,'Severity, Risk, and Probability'!$B$20:$B$24,0)),"")</f>
        <v>5</v>
      </c>
      <c r="Y55" s="718">
        <f t="shared" si="2"/>
        <v>4</v>
      </c>
      <c r="Z55" s="721">
        <f t="shared" si="3"/>
        <v>20</v>
      </c>
      <c r="AA55" s="717" t="s">
        <v>80</v>
      </c>
      <c r="AB55" s="723" t="str">
        <f t="array" aca="1" ref="AB55" ca="1">IFERROR(INDEX(SBS!$B$1:$B$530,MATCH(AA55,SBS!$A$1:$A$530,0)),"None")</f>
        <v>DCPS Software</v>
      </c>
      <c r="AC55" s="717"/>
      <c r="AD55" s="723" t="str">
        <f t="array" aca="1" ref="AD55" ca="1">IFERROR(INDEX(SBS!$B$1:$B$530,MATCH(AC55,SBS!$A$1:$A$530,0)),"None")</f>
        <v>None</v>
      </c>
      <c r="AE55" s="717"/>
      <c r="AF55" s="723" t="str">
        <f t="array" aca="1" ref="AF55" ca="1">IFERROR(INDEX(SBS!$B$1:$B$530,MATCH(AE55,SBS!$A$1:$A$530,0)),"None")</f>
        <v>None</v>
      </c>
      <c r="AG55" s="716" t="s">
        <v>318</v>
      </c>
      <c r="AH55" s="752" t="s">
        <v>92</v>
      </c>
      <c r="AI55" s="745" t="s">
        <v>86</v>
      </c>
      <c r="AJ55" s="716" t="s">
        <v>230</v>
      </c>
      <c r="AK55" s="717" t="s">
        <v>116</v>
      </c>
      <c r="AL55" s="717" t="s">
        <v>76</v>
      </c>
      <c r="AM55" s="717" t="s">
        <v>77</v>
      </c>
      <c r="AN55" s="717" t="s">
        <v>78</v>
      </c>
      <c r="AO55" s="723">
        <f t="array" ref="AO55">IFERROR(MAX(INDEX('Severity, Risk, and Probability'!$A$13:$A$17,MATCH(AJ55,'Severity, Risk, and Probability'!$B$13:$B$17,0)),INDEX('Severity, Risk, and Probability'!$A$13:$A$17,MATCH(AK55,'Severity, Risk, and Probability'!$C$13:$C$17,0)),INDEX('Severity, Risk, and Probability'!$A$13:$A$17,MATCH(AL55,'Severity, Risk, and Probability'!$D$13:$D$17,0)),INDEX('Severity, Risk, and Probability'!$A$13:$A$17,MATCH(AM55,'Severity, Risk, and Probability'!$E$13:$E$17,0)),INDEX('Severity, Risk, and Probability'!$A$13:$A$17,MATCH(AN55,'Severity, Risk, and Probability'!$F$13:$F$17,0))),"")</f>
        <v>2</v>
      </c>
      <c r="AP55" s="721">
        <f t="shared" si="5"/>
        <v>4</v>
      </c>
      <c r="AQ55" s="727" t="s">
        <v>92</v>
      </c>
      <c r="AR55" s="728" t="s">
        <v>84</v>
      </c>
      <c r="AS55" s="753"/>
      <c r="AT55" s="782" t="s">
        <v>241</v>
      </c>
      <c r="AV55" s="746" t="str">
        <f t="shared" si="30"/>
        <v>1.1.1</v>
      </c>
      <c r="AW55" s="747" t="str">
        <f t="shared" si="31"/>
        <v>1.1.1.2</v>
      </c>
      <c r="AX55" s="734" t="e">
        <f ca="1">IF(AND(GTE(Y55,12),LT(AP55,8),NOT(ISBLANK(AA55))),AB55,"-")</f>
        <v>#NAME?</v>
      </c>
      <c r="AY55" s="734" t="e">
        <f t="shared" ca="1" si="33"/>
        <v>#NAME?</v>
      </c>
      <c r="AZ55" s="734" t="e">
        <f ca="1">IF(AND(GTE(Y55,12),LT(AP55,8),NOT(ISBLANK(AE55))),AF55,"-")</f>
        <v>#NAME?</v>
      </c>
      <c r="BA55" s="734" t="b">
        <f t="shared" si="35"/>
        <v>1</v>
      </c>
      <c r="BB55" s="734" t="b">
        <f t="array" ref="BB55">IF(($S55=0.1),TRUE,IF(NOT(ISBLANK(INDEX(Categories!E$4:E$32,MATCH($S55,Categories!$D$4:$D$32,0)))),K55=INDEX(Categories!E$4:E$32,MATCH($S55,Categories!$D$4:$D$32,0)),TRUE))</f>
        <v>1</v>
      </c>
      <c r="BC55" s="734" t="b">
        <f t="array" ref="BC55">IF(($S55=0.1),TRUE,IF(NOT(ISBLANK(INDEX(Categories!F$4:F$32,MATCH($S55,Categories!$D$4:$D$32,0)))),L55=INDEX(Categories!F$4:F$32,MATCH($S55,Categories!$D$4:$D$32,0)),TRUE))</f>
        <v>1</v>
      </c>
      <c r="BD55" s="734" t="b">
        <f t="array" ref="BD55">IF(($S55=0.1),TRUE,IF(NOT(ISBLANK(INDEX(Categories!G$4:G$32,MATCH($S55,Categories!$D$4:$D$32,0)))),M55=INDEX(Categories!G$4:G$32,MATCH($S55,Categories!$D$4:$D$32,0)),TRUE))</f>
        <v>1</v>
      </c>
      <c r="BE55" s="734" t="b">
        <f t="array" ref="BE55">IF(($S55=0.1),TRUE,IF(NOT(ISBLANK(INDEX(Categories!H$4:H$32,MATCH($S55,Categories!$D$4:$D$32,0)))),N55=INDEX(Categories!H$4:H$32,MATCH($S55,Categories!$D$4:$D$32,0)),TRUE))</f>
        <v>1</v>
      </c>
      <c r="BF55" s="734" t="b">
        <f t="array" ref="BF55">IF(($S55=0.1),TRUE,IF(NOT(ISBLANK(INDEX(Categories!I$4:I$32,MATCH($S55,Categories!$D$4:$D$32,0)))),O55=INDEX(Categories!I$4:I$32,MATCH($S55,Categories!$D$4:$D$32,0)),TRUE))</f>
        <v>1</v>
      </c>
      <c r="BG55" s="734" t="b">
        <f t="array" ref="BG55">IF(($S55=0.1),TRUE,IF(NOT(ISBLANK(INDEX(Categories!J$4:J$32,MATCH($S55,Categories!$D$4:$D$32,0)))),P55=INDEX(Categories!J$4:J$32,MATCH($S55,Categories!$D$4:$D$32,0)),TRUE))</f>
        <v>1</v>
      </c>
      <c r="BH55" s="734" t="b">
        <f t="array" ref="BH55">IF(($S55=0.1),TRUE,IF(NOT(ISBLANK(INDEX(Categories!K$4:K$32,MATCH($S55,Categories!$D$4:$D$32,0)))),Q55=INDEX(Categories!K$4:K$32,MATCH($S55,Categories!$D$4:$D$32,0)),TRUE))</f>
        <v>1</v>
      </c>
      <c r="BI55" s="734" t="b">
        <f t="array" ref="BI55">IF(($S55=0.1),TRUE,IF(NOT(ISBLANK(INDEX(Categories!L$4:L$32,MATCH($S55,Categories!$D$4:$D$32,0)))),R55=INDEX(Categories!L$4:L$32,MATCH($S55,Categories!$D$4:$D$32,0)),TRUE))</f>
        <v>1</v>
      </c>
      <c r="BJ55" s="734" t="e">
        <f ca="1">IF(AND(GTE($Y55,8),LTE($Y55,11),LT($AP55,8),NOT(ISBLANK($AA55))),AB55,"-")</f>
        <v>#NAME?</v>
      </c>
      <c r="BK55" s="734" t="e">
        <f t="shared" ca="1" si="37"/>
        <v>#NAME?</v>
      </c>
      <c r="BL55" s="734" t="e">
        <f ca="1">IF(AND(GTE($Y55,8),LTE($Y55,11),LT($AP55,8),NOT(ISBLANK($AE55))),AF55,"-")</f>
        <v>#NAME?</v>
      </c>
    </row>
    <row r="56" spans="1:64" s="895" customFormat="1" ht="70" customHeight="1">
      <c r="A56" s="708">
        <f t="shared" si="1"/>
        <v>5</v>
      </c>
      <c r="B56" s="708">
        <f t="shared" si="46"/>
        <v>51</v>
      </c>
      <c r="C56" s="717" t="s">
        <v>232</v>
      </c>
      <c r="D56" s="710" t="str">
        <f t="array" aca="1" ref="D56" ca="1">IFERROR(INDEX(SBS!$B$1:$B$530,MATCH(C56,SBS!$A$1:$A$530,0)),"-")</f>
        <v>Passive plates</v>
      </c>
      <c r="E56" s="710" t="str">
        <f t="array" aca="1" ref="E56" ca="1">IFERROR(INDEX(SBS!$F$1:$F$530,MATCH(C56,SBS!$A$1:$A$530,0)),"-")</f>
        <v>1.1.2.2</v>
      </c>
      <c r="F56" s="710" t="str">
        <f t="array" aca="1" ref="F56" ca="1">IFERROR(INDEX(SBS!$C$1:$C$530,MATCH(C56,SBS!$A$1:$A$530,0)),"-")</f>
        <v>VV &amp; Internal Hardware</v>
      </c>
      <c r="G56" s="745" t="s">
        <v>340</v>
      </c>
      <c r="H56" s="716" t="s">
        <v>234</v>
      </c>
      <c r="I56" s="716" t="s">
        <v>288</v>
      </c>
      <c r="J56" s="744" t="s">
        <v>71</v>
      </c>
      <c r="K56" s="715" t="s">
        <v>72</v>
      </c>
      <c r="L56" s="716" t="s">
        <v>127</v>
      </c>
      <c r="M56" s="716" t="s">
        <v>74</v>
      </c>
      <c r="N56" s="717" t="s">
        <v>75</v>
      </c>
      <c r="O56" s="717" t="s">
        <v>76</v>
      </c>
      <c r="P56" s="717" t="s">
        <v>77</v>
      </c>
      <c r="Q56" s="717" t="s">
        <v>78</v>
      </c>
      <c r="R56" s="717" t="s">
        <v>128</v>
      </c>
      <c r="S56" s="717">
        <v>2.2999999999999998</v>
      </c>
      <c r="T56" s="718">
        <f t="array" ref="T56">IFERROR(INDEX('Severity, Risk, and Probability'!$A$4:$A$8,MATCH(K56,'Severity, Risk, and Probability'!$B$4:$B$8,0)),"")</f>
        <v>3</v>
      </c>
      <c r="U56" s="718">
        <f t="array" ref="U56">IFERROR(INDEX('Severity, Risk, and Probability'!$A$4:$A$8,MATCH(L56,'Severity, Risk, and Probability'!$B$4:$B$8,0)),"")</f>
        <v>1</v>
      </c>
      <c r="V56" s="738">
        <v>0</v>
      </c>
      <c r="W56" s="718">
        <f t="array" ref="W56">IFERROR(MAX(INDEX('Severity, Risk, and Probability'!$A$13:$A$17,MATCH(M56,'Severity, Risk, and Probability'!$B$13:$B$17,0)),INDEX('Severity, Risk, and Probability'!$A$13:$A$17,MATCH(N56,'Severity, Risk, and Probability'!$C$13:$C$17,0)),INDEX('Severity, Risk, and Probability'!$A$13:$A$17,MATCH(O56,'Severity, Risk, and Probability'!$D$13:$D$17,0)),INDEX('Severity, Risk, and Probability'!$A$13:$A$17,MATCH(P56,'Severity, Risk, and Probability'!$E$13:$E$17,0)),INDEX('Severity, Risk, and Probability'!$A$13:$A$17,MATCH(Q56,'Severity, Risk, and Probability'!$F$13:$F$17,0))),"")</f>
        <v>3</v>
      </c>
      <c r="X56" s="720">
        <f t="array" ref="X56">IFERROR(INDEX('Severity, Risk, and Probability'!$A$20:$A$24,MATCH(R56,'Severity, Risk, and Probability'!$B$20:$B$24,0)),"")</f>
        <v>3</v>
      </c>
      <c r="Y56" s="718">
        <f t="shared" si="2"/>
        <v>9</v>
      </c>
      <c r="Z56" s="721">
        <f t="shared" si="3"/>
        <v>27</v>
      </c>
      <c r="AA56" s="756" t="s">
        <v>80</v>
      </c>
      <c r="AB56" s="723" t="str">
        <f t="array" aca="1" ref="AB56" ca="1">IFERROR(INDEX(SBS!$B$1:$B$530,MATCH(AA56,SBS!$A$1:$A$530,0)),"None")</f>
        <v>DCPS Software</v>
      </c>
      <c r="AC56" s="717" t="s">
        <v>236</v>
      </c>
      <c r="AD56" s="723" t="str">
        <f t="array" aca="1" ref="AD56" ca="1">IFERROR(INDEX(SBS!$B$1:$B$530,MATCH(AC56,SBS!$A$1:$A$530,0)),"None")</f>
        <v>Vacuum Gauges and Residual Gas Analyzers</v>
      </c>
      <c r="AE56" s="722" t="s">
        <v>82</v>
      </c>
      <c r="AF56" s="723" t="str">
        <f t="array" aca="1" ref="AF56" ca="1">IFERROR(INDEX(SBS!$B$1:$B$530,MATCH(AE56,SBS!$A$1:$A$530,0)),"None")</f>
        <v>Plasma TV</v>
      </c>
      <c r="AG56" s="716" t="s">
        <v>345</v>
      </c>
      <c r="AH56" s="752" t="s">
        <v>92</v>
      </c>
      <c r="AI56" s="745" t="s">
        <v>86</v>
      </c>
      <c r="AJ56" s="716" t="s">
        <v>74</v>
      </c>
      <c r="AK56" s="717" t="s">
        <v>75</v>
      </c>
      <c r="AL56" s="717" t="s">
        <v>76</v>
      </c>
      <c r="AM56" s="717" t="s">
        <v>77</v>
      </c>
      <c r="AN56" s="717" t="s">
        <v>78</v>
      </c>
      <c r="AO56" s="723">
        <f t="array" ref="AO56">IFERROR(MAX(INDEX('Severity, Risk, and Probability'!$A$13:$A$17,MATCH(AJ56,'Severity, Risk, and Probability'!$B$13:$B$17,0)),INDEX('Severity, Risk, and Probability'!$A$13:$A$17,MATCH(AK56,'Severity, Risk, and Probability'!$C$13:$C$17,0)),INDEX('Severity, Risk, and Probability'!$A$13:$A$17,MATCH(AL56,'Severity, Risk, and Probability'!$D$13:$D$17,0)),INDEX('Severity, Risk, and Probability'!$A$13:$A$17,MATCH(AM56,'Severity, Risk, and Probability'!$E$13:$E$17,0)),INDEX('Severity, Risk, and Probability'!$A$13:$A$17,MATCH(AN56,'Severity, Risk, and Probability'!$F$13:$F$17,0))),"")</f>
        <v>3</v>
      </c>
      <c r="AP56" s="721">
        <f t="shared" si="5"/>
        <v>3</v>
      </c>
      <c r="AQ56" s="727" t="s">
        <v>84</v>
      </c>
      <c r="AR56" s="728" t="s">
        <v>84</v>
      </c>
      <c r="AS56" s="753"/>
      <c r="AT56" s="782" t="s">
        <v>241</v>
      </c>
      <c r="AV56" s="746" t="str">
        <f t="shared" si="30"/>
        <v>1.1.1</v>
      </c>
      <c r="AW56" s="747" t="str">
        <f t="shared" si="31"/>
        <v>1.1.1.2</v>
      </c>
      <c r="AX56" s="734" t="e">
        <f t="shared" ref="AX56:AX58" ca="1" si="51">IF(AND(GTE(Y56,12),LT(AP56,8),NOT(ISBLANK(AE56))),AB56,"-")</f>
        <v>#NAME?</v>
      </c>
      <c r="AY56" s="734" t="e">
        <f t="shared" ca="1" si="33"/>
        <v>#NAME?</v>
      </c>
      <c r="AZ56" s="734" t="e">
        <f t="shared" ref="AZ56:AZ58" ca="1" si="52">IF(AND(GTE(Y56,12),LT(AP56,8),NOT(ISBLANK(#REF!))),AF56,"-")</f>
        <v>#NAME?</v>
      </c>
      <c r="BA56" s="734" t="b">
        <f t="shared" si="35"/>
        <v>1</v>
      </c>
      <c r="BB56" s="734" t="b">
        <f t="array" ref="BB56">IF(($S56=0.1),TRUE,IF(NOT(ISBLANK(INDEX(Categories!E$4:E$32,MATCH($S56,Categories!$D$4:$D$32,0)))),K56=INDEX(Categories!E$4:E$32,MATCH($S56,Categories!$D$4:$D$32,0)),TRUE))</f>
        <v>1</v>
      </c>
      <c r="BC56" s="734" t="b">
        <f t="array" ref="BC56">IF(($S56=0.1),TRUE,IF(NOT(ISBLANK(INDEX(Categories!F$4:F$32,MATCH($S56,Categories!$D$4:$D$32,0)))),L56=INDEX(Categories!F$4:F$32,MATCH($S56,Categories!$D$4:$D$32,0)),TRUE))</f>
        <v>1</v>
      </c>
      <c r="BD56" s="734" t="b">
        <f t="array" ref="BD56">IF(($S56=0.1),TRUE,IF(NOT(ISBLANK(INDEX(Categories!G$4:G$32,MATCH($S56,Categories!$D$4:$D$32,0)))),M56=INDEX(Categories!G$4:G$32,MATCH($S56,Categories!$D$4:$D$32,0)),TRUE))</f>
        <v>1</v>
      </c>
      <c r="BE56" s="734" t="b">
        <f t="array" ref="BE56">IF(($S56=0.1),TRUE,IF(NOT(ISBLANK(INDEX(Categories!H$4:H$32,MATCH($S56,Categories!$D$4:$D$32,0)))),N56=INDEX(Categories!H$4:H$32,MATCH($S56,Categories!$D$4:$D$32,0)),TRUE))</f>
        <v>1</v>
      </c>
      <c r="BF56" s="734" t="b">
        <f t="array" ref="BF56">IF(($S56=0.1),TRUE,IF(NOT(ISBLANK(INDEX(Categories!I$4:I$32,MATCH($S56,Categories!$D$4:$D$32,0)))),O56=INDEX(Categories!I$4:I$32,MATCH($S56,Categories!$D$4:$D$32,0)),TRUE))</f>
        <v>1</v>
      </c>
      <c r="BG56" s="734" t="b">
        <f t="array" ref="BG56">IF(($S56=0.1),TRUE,IF(NOT(ISBLANK(INDEX(Categories!J$4:J$32,MATCH($S56,Categories!$D$4:$D$32,0)))),P56=INDEX(Categories!J$4:J$32,MATCH($S56,Categories!$D$4:$D$32,0)),TRUE))</f>
        <v>1</v>
      </c>
      <c r="BH56" s="734" t="b">
        <f t="array" ref="BH56">IF(($S56=0.1),TRUE,IF(NOT(ISBLANK(INDEX(Categories!K$4:K$32,MATCH($S56,Categories!$D$4:$D$32,0)))),Q56=INDEX(Categories!K$4:K$32,MATCH($S56,Categories!$D$4:$D$32,0)),TRUE))</f>
        <v>1</v>
      </c>
      <c r="BI56" s="734" t="b">
        <f t="array" ref="BI56">IF(($S56=0.1),TRUE,IF(NOT(ISBLANK(INDEX(Categories!L$4:L$32,MATCH($S56,Categories!$D$4:$D$32,0)))),R56=INDEX(Categories!L$4:L$32,MATCH($S56,Categories!$D$4:$D$32,0)),TRUE))</f>
        <v>1</v>
      </c>
      <c r="BJ56" s="734" t="e">
        <f t="shared" ref="BJ56:BJ58" ca="1" si="53">IF(AND(GTE($Y56,8),LTE($Y56,11),LT($AP56,8),NOT(ISBLANK($AE56))),AB56,"-")</f>
        <v>#NAME?</v>
      </c>
      <c r="BK56" s="734" t="e">
        <f t="shared" ca="1" si="37"/>
        <v>#NAME?</v>
      </c>
      <c r="BL56" s="734" t="e">
        <f t="shared" ref="BL56:BL58" ca="1" si="54">IF(AND(GTE($Y56,8),LTE($Y56,11),LT($AP56,8),NOT(ISBLANK(#REF!))),AF56,"-")</f>
        <v>#NAME?</v>
      </c>
    </row>
    <row r="57" spans="1:64" s="895" customFormat="1" ht="70" customHeight="1">
      <c r="A57" s="708">
        <f t="shared" si="1"/>
        <v>5</v>
      </c>
      <c r="B57" s="708">
        <f t="shared" si="46"/>
        <v>52</v>
      </c>
      <c r="C57" s="717" t="s">
        <v>232</v>
      </c>
      <c r="D57" s="710" t="str">
        <f t="array" aca="1" ref="D57" ca="1">IFERROR(INDEX(SBS!$B$1:$B$530,MATCH(C57,SBS!$A$1:$A$530,0)),"-")</f>
        <v>Passive plates</v>
      </c>
      <c r="E57" s="710" t="str">
        <f t="array" aca="1" ref="E57" ca="1">IFERROR(INDEX(SBS!$F$1:$F$530,MATCH(C57,SBS!$A$1:$A$530,0)),"-")</f>
        <v>1.1.2.2</v>
      </c>
      <c r="F57" s="710" t="str">
        <f t="array" aca="1" ref="F57" ca="1">IFERROR(INDEX(SBS!$C$1:$C$530,MATCH(C57,SBS!$A$1:$A$530,0)),"-")</f>
        <v>VV &amp; Internal Hardware</v>
      </c>
      <c r="G57" s="745" t="s">
        <v>352</v>
      </c>
      <c r="H57" s="716" t="s">
        <v>353</v>
      </c>
      <c r="I57" s="716" t="s">
        <v>354</v>
      </c>
      <c r="J57" s="744" t="s">
        <v>71</v>
      </c>
      <c r="K57" s="715" t="s">
        <v>72</v>
      </c>
      <c r="L57" s="716" t="s">
        <v>127</v>
      </c>
      <c r="M57" s="716" t="s">
        <v>74</v>
      </c>
      <c r="N57" s="717" t="s">
        <v>75</v>
      </c>
      <c r="O57" s="717" t="s">
        <v>76</v>
      </c>
      <c r="P57" s="717" t="s">
        <v>77</v>
      </c>
      <c r="Q57" s="717" t="s">
        <v>78</v>
      </c>
      <c r="R57" s="717" t="s">
        <v>128</v>
      </c>
      <c r="S57" s="717">
        <v>2.2999999999999998</v>
      </c>
      <c r="T57" s="718">
        <f t="array" ref="T57">IFERROR(INDEX('Severity, Risk, and Probability'!$A$4:$A$8,MATCH(K57,'Severity, Risk, and Probability'!$B$4:$B$8,0)),"")</f>
        <v>3</v>
      </c>
      <c r="U57" s="718">
        <f t="array" ref="U57">IFERROR(INDEX('Severity, Risk, and Probability'!$A$4:$A$8,MATCH(L57,'Severity, Risk, and Probability'!$B$4:$B$8,0)),"")</f>
        <v>1</v>
      </c>
      <c r="V57" s="738">
        <v>0</v>
      </c>
      <c r="W57" s="718">
        <f t="array" ref="W57">IFERROR(MAX(INDEX('Severity, Risk, and Probability'!$A$13:$A$17,MATCH(M57,'Severity, Risk, and Probability'!$B$13:$B$17,0)),INDEX('Severity, Risk, and Probability'!$A$13:$A$17,MATCH(N57,'Severity, Risk, and Probability'!$C$13:$C$17,0)),INDEX('Severity, Risk, and Probability'!$A$13:$A$17,MATCH(O57,'Severity, Risk, and Probability'!$D$13:$D$17,0)),INDEX('Severity, Risk, and Probability'!$A$13:$A$17,MATCH(P57,'Severity, Risk, and Probability'!$E$13:$E$17,0)),INDEX('Severity, Risk, and Probability'!$A$13:$A$17,MATCH(Q57,'Severity, Risk, and Probability'!$F$13:$F$17,0))),"")</f>
        <v>3</v>
      </c>
      <c r="X57" s="720">
        <f t="array" ref="X57">IFERROR(INDEX('Severity, Risk, and Probability'!$A$20:$A$24,MATCH(R57,'Severity, Risk, and Probability'!$B$20:$B$24,0)),"")</f>
        <v>3</v>
      </c>
      <c r="Y57" s="718">
        <f t="shared" si="2"/>
        <v>9</v>
      </c>
      <c r="Z57" s="721">
        <f t="shared" si="3"/>
        <v>27</v>
      </c>
      <c r="AA57" s="756" t="s">
        <v>80</v>
      </c>
      <c r="AB57" s="723" t="str">
        <f t="array" aca="1" ref="AB57" ca="1">IFERROR(INDEX(SBS!$B$1:$B$530,MATCH(AA57,SBS!$A$1:$A$530,0)),"None")</f>
        <v>DCPS Software</v>
      </c>
      <c r="AC57" s="717" t="s">
        <v>236</v>
      </c>
      <c r="AD57" s="723" t="str">
        <f t="array" aca="1" ref="AD57" ca="1">IFERROR(INDEX(SBS!$B$1:$B$530,MATCH(AC57,SBS!$A$1:$A$530,0)),"None")</f>
        <v>Vacuum Gauges and Residual Gas Analyzers</v>
      </c>
      <c r="AE57" s="722" t="s">
        <v>82</v>
      </c>
      <c r="AF57" s="723" t="str">
        <f t="array" aca="1" ref="AF57" ca="1">IFERROR(INDEX(SBS!$B$1:$B$530,MATCH(AE57,SBS!$A$1:$A$530,0)),"None")</f>
        <v>Plasma TV</v>
      </c>
      <c r="AG57" s="716" t="s">
        <v>345</v>
      </c>
      <c r="AH57" s="752" t="s">
        <v>92</v>
      </c>
      <c r="AI57" s="745" t="s">
        <v>86</v>
      </c>
      <c r="AJ57" s="716" t="s">
        <v>74</v>
      </c>
      <c r="AK57" s="717" t="s">
        <v>75</v>
      </c>
      <c r="AL57" s="717" t="s">
        <v>76</v>
      </c>
      <c r="AM57" s="717" t="s">
        <v>77</v>
      </c>
      <c r="AN57" s="717" t="s">
        <v>78</v>
      </c>
      <c r="AO57" s="723">
        <f t="array" ref="AO57">IFERROR(MAX(INDEX('Severity, Risk, and Probability'!$A$13:$A$17,MATCH(AJ57,'Severity, Risk, and Probability'!$B$13:$B$17,0)),INDEX('Severity, Risk, and Probability'!$A$13:$A$17,MATCH(AK57,'Severity, Risk, and Probability'!$C$13:$C$17,0)),INDEX('Severity, Risk, and Probability'!$A$13:$A$17,MATCH(AL57,'Severity, Risk, and Probability'!$D$13:$D$17,0)),INDEX('Severity, Risk, and Probability'!$A$13:$A$17,MATCH(AM57,'Severity, Risk, and Probability'!$E$13:$E$17,0)),INDEX('Severity, Risk, and Probability'!$A$13:$A$17,MATCH(AN57,'Severity, Risk, and Probability'!$F$13:$F$17,0))),"")</f>
        <v>3</v>
      </c>
      <c r="AP57" s="721">
        <f t="shared" si="5"/>
        <v>3</v>
      </c>
      <c r="AQ57" s="727" t="s">
        <v>84</v>
      </c>
      <c r="AR57" s="728" t="s">
        <v>84</v>
      </c>
      <c r="AS57" s="753"/>
      <c r="AT57" s="782" t="s">
        <v>241</v>
      </c>
      <c r="AV57" s="746" t="str">
        <f t="shared" si="30"/>
        <v>1.1.1</v>
      </c>
      <c r="AW57" s="747" t="str">
        <f t="shared" si="31"/>
        <v>1.1.1.2</v>
      </c>
      <c r="AX57" s="734" t="e">
        <f t="shared" ca="1" si="51"/>
        <v>#NAME?</v>
      </c>
      <c r="AY57" s="734" t="e">
        <f t="shared" ca="1" si="33"/>
        <v>#NAME?</v>
      </c>
      <c r="AZ57" s="734" t="e">
        <f t="shared" ca="1" si="52"/>
        <v>#NAME?</v>
      </c>
      <c r="BA57" s="734" t="b">
        <f t="shared" si="35"/>
        <v>1</v>
      </c>
      <c r="BB57" s="734" t="b">
        <f t="array" ref="BB57">IF(($S57=0.1),TRUE,IF(NOT(ISBLANK(INDEX(Categories!E$4:E$32,MATCH($S57,Categories!$D$4:$D$32,0)))),K57=INDEX(Categories!E$4:E$32,MATCH($S57,Categories!$D$4:$D$32,0)),TRUE))</f>
        <v>1</v>
      </c>
      <c r="BC57" s="734" t="b">
        <f t="array" ref="BC57">IF(($S57=0.1),TRUE,IF(NOT(ISBLANK(INDEX(Categories!F$4:F$32,MATCH($S57,Categories!$D$4:$D$32,0)))),L57=INDEX(Categories!F$4:F$32,MATCH($S57,Categories!$D$4:$D$32,0)),TRUE))</f>
        <v>1</v>
      </c>
      <c r="BD57" s="734" t="b">
        <f t="array" ref="BD57">IF(($S57=0.1),TRUE,IF(NOT(ISBLANK(INDEX(Categories!G$4:G$32,MATCH($S57,Categories!$D$4:$D$32,0)))),M57=INDEX(Categories!G$4:G$32,MATCH($S57,Categories!$D$4:$D$32,0)),TRUE))</f>
        <v>1</v>
      </c>
      <c r="BE57" s="734" t="b">
        <f t="array" ref="BE57">IF(($S57=0.1),TRUE,IF(NOT(ISBLANK(INDEX(Categories!H$4:H$32,MATCH($S57,Categories!$D$4:$D$32,0)))),N57=INDEX(Categories!H$4:H$32,MATCH($S57,Categories!$D$4:$D$32,0)),TRUE))</f>
        <v>1</v>
      </c>
      <c r="BF57" s="734" t="b">
        <f t="array" ref="BF57">IF(($S57=0.1),TRUE,IF(NOT(ISBLANK(INDEX(Categories!I$4:I$32,MATCH($S57,Categories!$D$4:$D$32,0)))),O57=INDEX(Categories!I$4:I$32,MATCH($S57,Categories!$D$4:$D$32,0)),TRUE))</f>
        <v>1</v>
      </c>
      <c r="BG57" s="734" t="b">
        <f t="array" ref="BG57">IF(($S57=0.1),TRUE,IF(NOT(ISBLANK(INDEX(Categories!J$4:J$32,MATCH($S57,Categories!$D$4:$D$32,0)))),P57=INDEX(Categories!J$4:J$32,MATCH($S57,Categories!$D$4:$D$32,0)),TRUE))</f>
        <v>1</v>
      </c>
      <c r="BH57" s="734" t="b">
        <f t="array" ref="BH57">IF(($S57=0.1),TRUE,IF(NOT(ISBLANK(INDEX(Categories!K$4:K$32,MATCH($S57,Categories!$D$4:$D$32,0)))),Q57=INDEX(Categories!K$4:K$32,MATCH($S57,Categories!$D$4:$D$32,0)),TRUE))</f>
        <v>1</v>
      </c>
      <c r="BI57" s="734" t="b">
        <f t="array" ref="BI57">IF(($S57=0.1),TRUE,IF(NOT(ISBLANK(INDEX(Categories!L$4:L$32,MATCH($S57,Categories!$D$4:$D$32,0)))),R57=INDEX(Categories!L$4:L$32,MATCH($S57,Categories!$D$4:$D$32,0)),TRUE))</f>
        <v>1</v>
      </c>
      <c r="BJ57" s="734" t="e">
        <f t="shared" ca="1" si="53"/>
        <v>#NAME?</v>
      </c>
      <c r="BK57" s="734" t="e">
        <f t="shared" ca="1" si="37"/>
        <v>#NAME?</v>
      </c>
      <c r="BL57" s="734" t="e">
        <f t="shared" ca="1" si="54"/>
        <v>#NAME?</v>
      </c>
    </row>
    <row r="58" spans="1:64" s="895" customFormat="1" ht="70" customHeight="1">
      <c r="A58" s="708">
        <f t="shared" si="1"/>
        <v>5</v>
      </c>
      <c r="B58" s="708">
        <f t="shared" si="46"/>
        <v>53</v>
      </c>
      <c r="C58" s="717" t="s">
        <v>232</v>
      </c>
      <c r="D58" s="710" t="str">
        <f t="array" aca="1" ref="D58" ca="1">IFERROR(INDEX(SBS!$B$1:$B$530,MATCH(C58,SBS!$A$1:$A$530,0)),"-")</f>
        <v>Passive plates</v>
      </c>
      <c r="E58" s="710" t="str">
        <f t="array" aca="1" ref="E58" ca="1">IFERROR(INDEX(SBS!$F$1:$F$530,MATCH(C58,SBS!$A$1:$A$530,0)),"-")</f>
        <v>1.1.2.2</v>
      </c>
      <c r="F58" s="710" t="str">
        <f t="array" aca="1" ref="F58" ca="1">IFERROR(INDEX(SBS!$C$1:$C$530,MATCH(C58,SBS!$A$1:$A$530,0)),"-")</f>
        <v>VV &amp; Internal Hardware</v>
      </c>
      <c r="G58" s="757" t="s">
        <v>361</v>
      </c>
      <c r="H58" s="716" t="s">
        <v>362</v>
      </c>
      <c r="I58" s="716" t="s">
        <v>363</v>
      </c>
      <c r="J58" s="744" t="s">
        <v>71</v>
      </c>
      <c r="K58" s="715" t="s">
        <v>364</v>
      </c>
      <c r="L58" s="716" t="s">
        <v>364</v>
      </c>
      <c r="M58" s="716" t="s">
        <v>74</v>
      </c>
      <c r="N58" s="717" t="s">
        <v>75</v>
      </c>
      <c r="O58" s="717" t="s">
        <v>76</v>
      </c>
      <c r="P58" s="717" t="s">
        <v>77</v>
      </c>
      <c r="Q58" s="717" t="s">
        <v>78</v>
      </c>
      <c r="R58" s="717" t="s">
        <v>79</v>
      </c>
      <c r="S58" s="717">
        <v>0.1</v>
      </c>
      <c r="T58" s="718">
        <f t="array" ref="T58">IFERROR(INDEX('Severity, Risk, and Probability'!$A$4:$A$8,MATCH(K58,'Severity, Risk, and Probability'!$B$4:$B$8,0)),"")</f>
        <v>0</v>
      </c>
      <c r="U58" s="718">
        <f t="array" ref="U58">IFERROR(INDEX('Severity, Risk, and Probability'!$A$4:$A$8,MATCH(L58,'Severity, Risk, and Probability'!$B$4:$B$8,0)),"")</f>
        <v>0</v>
      </c>
      <c r="V58" s="738">
        <v>0</v>
      </c>
      <c r="W58" s="718">
        <f t="array" ref="W58">IFERROR(MAX(INDEX('Severity, Risk, and Probability'!$A$13:$A$17,MATCH(M58,'Severity, Risk, and Probability'!$B$13:$B$17,0)),INDEX('Severity, Risk, and Probability'!$A$13:$A$17,MATCH(N58,'Severity, Risk, and Probability'!$C$13:$C$17,0)),INDEX('Severity, Risk, and Probability'!$A$13:$A$17,MATCH(O58,'Severity, Risk, and Probability'!$D$13:$D$17,0)),INDEX('Severity, Risk, and Probability'!$A$13:$A$17,MATCH(P58,'Severity, Risk, and Probability'!$E$13:$E$17,0)),INDEX('Severity, Risk, and Probability'!$A$13:$A$17,MATCH(Q58,'Severity, Risk, and Probability'!$F$13:$F$17,0))),"")</f>
        <v>3</v>
      </c>
      <c r="X58" s="720">
        <f t="array" ref="X58">IFERROR(INDEX('Severity, Risk, and Probability'!$A$20:$A$24,MATCH(R58,'Severity, Risk, and Probability'!$B$20:$B$24,0)),"")</f>
        <v>5</v>
      </c>
      <c r="Y58" s="718">
        <f t="shared" si="2"/>
        <v>0</v>
      </c>
      <c r="Z58" s="721">
        <f t="shared" si="3"/>
        <v>0</v>
      </c>
      <c r="AA58" s="722"/>
      <c r="AB58" s="723" t="str">
        <f t="array" aca="1" ref="AB58" ca="1">IFERROR(INDEX(SBS!$B$1:$B$530,MATCH(AA58,SBS!$A$1:$A$530,0)),"None")</f>
        <v>None</v>
      </c>
      <c r="AC58" s="717" t="s">
        <v>236</v>
      </c>
      <c r="AD58" s="723" t="str">
        <f t="array" aca="1" ref="AD58" ca="1">IFERROR(INDEX(SBS!$B$1:$B$530,MATCH(AC58,SBS!$A$1:$A$530,0)),"None")</f>
        <v>Vacuum Gauges and Residual Gas Analyzers</v>
      </c>
      <c r="AE58" s="722" t="s">
        <v>82</v>
      </c>
      <c r="AF58" s="723" t="str">
        <f t="array" aca="1" ref="AF58" ca="1">IFERROR(INDEX(SBS!$B$1:$B$530,MATCH(AE58,SBS!$A$1:$A$530,0)),"None")</f>
        <v>Plasma TV</v>
      </c>
      <c r="AG58" s="716" t="s">
        <v>244</v>
      </c>
      <c r="AH58" s="752" t="s">
        <v>92</v>
      </c>
      <c r="AI58" s="745" t="s">
        <v>86</v>
      </c>
      <c r="AJ58" s="716" t="s">
        <v>74</v>
      </c>
      <c r="AK58" s="717" t="s">
        <v>75</v>
      </c>
      <c r="AL58" s="717" t="s">
        <v>76</v>
      </c>
      <c r="AM58" s="717" t="s">
        <v>77</v>
      </c>
      <c r="AN58" s="717" t="s">
        <v>78</v>
      </c>
      <c r="AO58" s="723">
        <f t="array" ref="AO58">IFERROR(MAX(INDEX('Severity, Risk, and Probability'!$A$13:$A$17,MATCH(AJ58,'Severity, Risk, and Probability'!$B$13:$B$17,0)),INDEX('Severity, Risk, and Probability'!$A$13:$A$17,MATCH(AK58,'Severity, Risk, and Probability'!$C$13:$C$17,0)),INDEX('Severity, Risk, and Probability'!$A$13:$A$17,MATCH(AL58,'Severity, Risk, and Probability'!$D$13:$D$17,0)),INDEX('Severity, Risk, and Probability'!$A$13:$A$17,MATCH(AM58,'Severity, Risk, and Probability'!$E$13:$E$17,0)),INDEX('Severity, Risk, and Probability'!$A$13:$A$17,MATCH(AN58,'Severity, Risk, and Probability'!$F$13:$F$17,0))),"")</f>
        <v>3</v>
      </c>
      <c r="AP58" s="721">
        <f t="shared" si="5"/>
        <v>0</v>
      </c>
      <c r="AQ58" s="727" t="s">
        <v>84</v>
      </c>
      <c r="AR58" s="728" t="s">
        <v>84</v>
      </c>
      <c r="AS58" s="753"/>
      <c r="AT58" s="782"/>
      <c r="AV58" s="746" t="str">
        <f t="shared" si="30"/>
        <v>1.1.1</v>
      </c>
      <c r="AW58" s="747" t="str">
        <f t="shared" si="31"/>
        <v>1.1.1.2</v>
      </c>
      <c r="AX58" s="734" t="e">
        <f t="shared" ca="1" si="51"/>
        <v>#NAME?</v>
      </c>
      <c r="AY58" s="734" t="e">
        <f t="shared" ca="1" si="33"/>
        <v>#NAME?</v>
      </c>
      <c r="AZ58" s="734" t="e">
        <f t="shared" ca="1" si="52"/>
        <v>#NAME?</v>
      </c>
      <c r="BA58" s="734" t="b">
        <f t="shared" si="35"/>
        <v>1</v>
      </c>
      <c r="BB58" s="734" t="b">
        <f t="array" ref="BB58">IF(($S58=0.1),TRUE,IF(NOT(ISBLANK(INDEX(Categories!E$4:E$32,MATCH($S58,Categories!$D$4:$D$32,0)))),K58=INDEX(Categories!E$4:E$32,MATCH($S58,Categories!$D$4:$D$32,0)),TRUE))</f>
        <v>1</v>
      </c>
      <c r="BC58" s="734" t="b">
        <f t="array" ref="BC58">IF(($S58=0.1),TRUE,IF(NOT(ISBLANK(INDEX(Categories!F$4:F$32,MATCH($S58,Categories!$D$4:$D$32,0)))),L58=INDEX(Categories!F$4:F$32,MATCH($S58,Categories!$D$4:$D$32,0)),TRUE))</f>
        <v>1</v>
      </c>
      <c r="BD58" s="734" t="b">
        <f t="array" ref="BD58">IF(($S58=0.1),TRUE,IF(NOT(ISBLANK(INDEX(Categories!G$4:G$32,MATCH($S58,Categories!$D$4:$D$32,0)))),M58=INDEX(Categories!G$4:G$32,MATCH($S58,Categories!$D$4:$D$32,0)),TRUE))</f>
        <v>1</v>
      </c>
      <c r="BE58" s="734" t="b">
        <f t="array" ref="BE58">IF(($S58=0.1),TRUE,IF(NOT(ISBLANK(INDEX(Categories!H$4:H$32,MATCH($S58,Categories!$D$4:$D$32,0)))),N58=INDEX(Categories!H$4:H$32,MATCH($S58,Categories!$D$4:$D$32,0)),TRUE))</f>
        <v>1</v>
      </c>
      <c r="BF58" s="734" t="b">
        <f t="array" ref="BF58">IF(($S58=0.1),TRUE,IF(NOT(ISBLANK(INDEX(Categories!I$4:I$32,MATCH($S58,Categories!$D$4:$D$32,0)))),O58=INDEX(Categories!I$4:I$32,MATCH($S58,Categories!$D$4:$D$32,0)),TRUE))</f>
        <v>1</v>
      </c>
      <c r="BG58" s="734" t="b">
        <f t="array" ref="BG58">IF(($S58=0.1),TRUE,IF(NOT(ISBLANK(INDEX(Categories!J$4:J$32,MATCH($S58,Categories!$D$4:$D$32,0)))),P58=INDEX(Categories!J$4:J$32,MATCH($S58,Categories!$D$4:$D$32,0)),TRUE))</f>
        <v>1</v>
      </c>
      <c r="BH58" s="734" t="b">
        <f t="array" ref="BH58">IF(($S58=0.1),TRUE,IF(NOT(ISBLANK(INDEX(Categories!K$4:K$32,MATCH($S58,Categories!$D$4:$D$32,0)))),Q58=INDEX(Categories!K$4:K$32,MATCH($S58,Categories!$D$4:$D$32,0)),TRUE))</f>
        <v>1</v>
      </c>
      <c r="BI58" s="734" t="b">
        <f t="array" ref="BI58">IF(($S58=0.1),TRUE,IF(NOT(ISBLANK(INDEX(Categories!L$4:L$32,MATCH($S58,Categories!$D$4:$D$32,0)))),R58=INDEX(Categories!L$4:L$32,MATCH($S58,Categories!$D$4:$D$32,0)),TRUE))</f>
        <v>1</v>
      </c>
      <c r="BJ58" s="734" t="e">
        <f t="shared" ca="1" si="53"/>
        <v>#NAME?</v>
      </c>
      <c r="BK58" s="734" t="e">
        <f t="shared" ca="1" si="37"/>
        <v>#NAME?</v>
      </c>
      <c r="BL58" s="734" t="e">
        <f t="shared" ca="1" si="54"/>
        <v>#NAME?</v>
      </c>
    </row>
    <row r="59" spans="1:64" s="895" customFormat="1" ht="70" customHeight="1">
      <c r="A59" s="708">
        <f t="shared" si="1"/>
        <v>5</v>
      </c>
      <c r="B59" s="708">
        <f t="shared" si="46"/>
        <v>54</v>
      </c>
      <c r="C59" s="717" t="s">
        <v>370</v>
      </c>
      <c r="D59" s="710" t="str">
        <f t="array" aca="1" ref="D59" ca="1">IFERROR(INDEX(SBS!$B$1:$B$530,MATCH(C59,SBS!$A$1:$A$530,0)),"-")</f>
        <v>Outboard Divertors</v>
      </c>
      <c r="E59" s="710" t="str">
        <f t="array" aca="1" ref="E59" ca="1">IFERROR(INDEX(SBS!$F$1:$F$530,MATCH(C59,SBS!$A$1:$A$530,0)),"-")</f>
        <v/>
      </c>
      <c r="F59" s="710" t="str">
        <f t="array" aca="1" ref="F59" ca="1">IFERROR(INDEX(SBS!$C$1:$C$530,MATCH(C59,SBS!$A$1:$A$530,0)),"-")</f>
        <v>VV &amp; Internal Hardware</v>
      </c>
      <c r="G59" s="745" t="s">
        <v>371</v>
      </c>
      <c r="H59" s="716" t="s">
        <v>373</v>
      </c>
      <c r="I59" s="743" t="s">
        <v>374</v>
      </c>
      <c r="J59" s="744" t="s">
        <v>71</v>
      </c>
      <c r="K59" s="715" t="s">
        <v>72</v>
      </c>
      <c r="L59" s="716" t="s">
        <v>73</v>
      </c>
      <c r="M59" s="716" t="s">
        <v>74</v>
      </c>
      <c r="N59" s="717" t="s">
        <v>75</v>
      </c>
      <c r="O59" s="717" t="s">
        <v>76</v>
      </c>
      <c r="P59" s="717" t="s">
        <v>77</v>
      </c>
      <c r="Q59" s="717" t="s">
        <v>78</v>
      </c>
      <c r="R59" s="717" t="s">
        <v>128</v>
      </c>
      <c r="S59" s="717">
        <v>2.1</v>
      </c>
      <c r="T59" s="718">
        <f t="array" ref="T59">IFERROR(INDEX('Severity, Risk, and Probability'!$A$4:$A$8,MATCH(K60,'Severity, Risk, and Probability'!$B$4:$B$8,0)),"")</f>
        <v>3</v>
      </c>
      <c r="U59" s="718">
        <f t="array" ref="U59">IFERROR(INDEX('Severity, Risk, and Probability'!$A$4:$A$8,MATCH(L59,'Severity, Risk, and Probability'!$B$4:$B$8,0)),"")</f>
        <v>2</v>
      </c>
      <c r="V59" s="738">
        <v>0</v>
      </c>
      <c r="W59" s="718">
        <f t="array" ref="W59">IFERROR(MAX(INDEX('Severity, Risk, and Probability'!$A$13:$A$17,MATCH(M59,'Severity, Risk, and Probability'!$B$13:$B$17,0)),INDEX('Severity, Risk, and Probability'!$A$13:$A$17,MATCH(N59,'Severity, Risk, and Probability'!$C$13:$C$17,0)),INDEX('Severity, Risk, and Probability'!$A$13:$A$17,MATCH(O59,'Severity, Risk, and Probability'!$D$13:$D$17,0)),INDEX('Severity, Risk, and Probability'!$A$13:$A$17,MATCH(P59,'Severity, Risk, and Probability'!$E$13:$E$17,0)),INDEX('Severity, Risk, and Probability'!$A$13:$A$17,MATCH(Q59,'Severity, Risk, and Probability'!$F$13:$F$17,0))),"")</f>
        <v>3</v>
      </c>
      <c r="X59" s="720">
        <f t="array" ref="X59">IFERROR(INDEX('Severity, Risk, and Probability'!$A$20:$A$24,MATCH(R59,'Severity, Risk, and Probability'!$B$20:$B$24,0)),"")</f>
        <v>3</v>
      </c>
      <c r="Y59" s="718">
        <f t="shared" si="2"/>
        <v>9</v>
      </c>
      <c r="Z59" s="721">
        <f t="shared" si="3"/>
        <v>27</v>
      </c>
      <c r="AA59" s="756" t="s">
        <v>80</v>
      </c>
      <c r="AB59" s="723" t="str">
        <f t="array" aca="1" ref="AB59" ca="1">IFERROR(INDEX(SBS!$B$1:$B$530,MATCH(AA59,SBS!$A$1:$A$530,0)),"None")</f>
        <v>DCPS Software</v>
      </c>
      <c r="AC59" s="717" t="s">
        <v>236</v>
      </c>
      <c r="AD59" s="723" t="str">
        <f t="array" aca="1" ref="AD59" ca="1">IFERROR(INDEX(SBS!$B$1:$B$530,MATCH(AC59,SBS!$A$1:$A$530,0)),"None")</f>
        <v>Vacuum Gauges and Residual Gas Analyzers</v>
      </c>
      <c r="AE59" s="717"/>
      <c r="AF59" s="723" t="str">
        <f t="array" aca="1" ref="AF59" ca="1">IFERROR(INDEX(SBS!$B$1:$B$530,MATCH(AE59,SBS!$A$1:$A$530,0)),"None")</f>
        <v>None</v>
      </c>
      <c r="AG59" s="716"/>
      <c r="AH59" s="724" t="s">
        <v>84</v>
      </c>
      <c r="AI59" s="745" t="s">
        <v>86</v>
      </c>
      <c r="AJ59" s="716" t="s">
        <v>230</v>
      </c>
      <c r="AK59" s="717" t="s">
        <v>116</v>
      </c>
      <c r="AL59" s="717" t="s">
        <v>76</v>
      </c>
      <c r="AM59" s="717" t="s">
        <v>77</v>
      </c>
      <c r="AN59" s="717" t="s">
        <v>78</v>
      </c>
      <c r="AO59" s="723">
        <f t="array" ref="AO59">IFERROR(MAX(INDEX('Severity, Risk, and Probability'!$A$13:$A$17,MATCH(AJ59,'Severity, Risk, and Probability'!$B$13:$B$17,0)),INDEX('Severity, Risk, and Probability'!$A$13:$A$17,MATCH(AK59,'Severity, Risk, and Probability'!$C$13:$C$17,0)),INDEX('Severity, Risk, and Probability'!$A$13:$A$17,MATCH(AL59,'Severity, Risk, and Probability'!$D$13:$D$17,0)),INDEX('Severity, Risk, and Probability'!$A$13:$A$17,MATCH(AM59,'Severity, Risk, and Probability'!$E$13:$E$17,0)),INDEX('Severity, Risk, and Probability'!$A$13:$A$17,MATCH(AN59,'Severity, Risk, and Probability'!$F$13:$F$17,0))),"")</f>
        <v>2</v>
      </c>
      <c r="AP59" s="721">
        <f t="shared" si="5"/>
        <v>4</v>
      </c>
      <c r="AQ59" s="727"/>
      <c r="AR59" s="728" t="s">
        <v>84</v>
      </c>
      <c r="AS59" s="756" t="s">
        <v>375</v>
      </c>
      <c r="AT59" s="906" t="s">
        <v>379</v>
      </c>
      <c r="AV59" s="746" t="str">
        <f t="shared" si="30"/>
        <v>1.1.1</v>
      </c>
      <c r="AW59" s="747" t="str">
        <f t="shared" si="31"/>
        <v>1.1.1.2</v>
      </c>
      <c r="AX59" s="734" t="e">
        <f t="shared" ref="AX59:AX72" ca="1" si="55">IF(AND(GTE(Y59,12),LT(AP59,8),NOT(ISBLANK(AA59))),AB59,"-")</f>
        <v>#NAME?</v>
      </c>
      <c r="AY59" s="734" t="e">
        <f t="shared" ca="1" si="33"/>
        <v>#NAME?</v>
      </c>
      <c r="AZ59" s="734" t="e">
        <f t="shared" ref="AZ59:AZ72" ca="1" si="56">IF(AND(GTE(Y59,12),LT(AP59,8),NOT(ISBLANK(AE59))),AF59,"-")</f>
        <v>#NAME?</v>
      </c>
      <c r="BA59" s="734" t="b">
        <f t="shared" si="35"/>
        <v>0</v>
      </c>
      <c r="BB59" s="734" t="b">
        <f t="array" ref="BB59">IF(($S59=0.1),TRUE,IF(NOT(ISBLANK(INDEX(Categories!E$4:E$32,MATCH($S59,Categories!$D$4:$D$32,0)))),K59=INDEX(Categories!E$4:E$32,MATCH($S59,Categories!$D$4:$D$32,0)),TRUE))</f>
        <v>1</v>
      </c>
      <c r="BC59" s="734" t="b">
        <f t="array" ref="BC59">IF(($S59=0.1),TRUE,IF(NOT(ISBLANK(INDEX(Categories!F$4:F$32,MATCH($S59,Categories!$D$4:$D$32,0)))),L59=INDEX(Categories!F$4:F$32,MATCH($S59,Categories!$D$4:$D$32,0)),TRUE))</f>
        <v>0</v>
      </c>
      <c r="BD59" s="734" t="b">
        <f t="array" ref="BD59">IF(($S59=0.1),TRUE,IF(NOT(ISBLANK(INDEX(Categories!G$4:G$32,MATCH($S59,Categories!$D$4:$D$32,0)))),M59=INDEX(Categories!G$4:G$32,MATCH($S59,Categories!$D$4:$D$32,0)),TRUE))</f>
        <v>1</v>
      </c>
      <c r="BE59" s="734" t="b">
        <f t="array" ref="BE59">IF(($S59=0.1),TRUE,IF(NOT(ISBLANK(INDEX(Categories!H$4:H$32,MATCH($S59,Categories!$D$4:$D$32,0)))),N59=INDEX(Categories!H$4:H$32,MATCH($S59,Categories!$D$4:$D$32,0)),TRUE))</f>
        <v>1</v>
      </c>
      <c r="BF59" s="734" t="b">
        <f t="array" ref="BF59">IF(($S59=0.1),TRUE,IF(NOT(ISBLANK(INDEX(Categories!I$4:I$32,MATCH($S59,Categories!$D$4:$D$32,0)))),O59=INDEX(Categories!I$4:I$32,MATCH($S59,Categories!$D$4:$D$32,0)),TRUE))</f>
        <v>1</v>
      </c>
      <c r="BG59" s="734" t="b">
        <f t="array" ref="BG59">IF(($S59=0.1),TRUE,IF(NOT(ISBLANK(INDEX(Categories!J$4:J$32,MATCH($S59,Categories!$D$4:$D$32,0)))),P59=INDEX(Categories!J$4:J$32,MATCH($S59,Categories!$D$4:$D$32,0)),TRUE))</f>
        <v>1</v>
      </c>
      <c r="BH59" s="734" t="b">
        <f t="array" ref="BH59">IF(($S59=0.1),TRUE,IF(NOT(ISBLANK(INDEX(Categories!K$4:K$32,MATCH($S59,Categories!$D$4:$D$32,0)))),Q59=INDEX(Categories!K$4:K$32,MATCH($S59,Categories!$D$4:$D$32,0)),TRUE))</f>
        <v>1</v>
      </c>
      <c r="BI59" s="734" t="b">
        <f t="array" ref="BI59">IF(($S59=0.1),TRUE,IF(NOT(ISBLANK(INDEX(Categories!L$4:L$32,MATCH($S59,Categories!$D$4:$D$32,0)))),R59=INDEX(Categories!L$4:L$32,MATCH($S59,Categories!$D$4:$D$32,0)),TRUE))</f>
        <v>1</v>
      </c>
      <c r="BJ59" s="734" t="e">
        <f t="shared" ref="BJ59:BJ72" ca="1" si="57">IF(AND(GTE($Y59,8),LTE($Y59,11),LT($AP59,8),NOT(ISBLANK($AA59))),AB59,"-")</f>
        <v>#NAME?</v>
      </c>
      <c r="BK59" s="734" t="e">
        <f t="shared" ca="1" si="37"/>
        <v>#NAME?</v>
      </c>
      <c r="BL59" s="734" t="e">
        <f t="shared" ref="BL59:BL72" ca="1" si="58">IF(AND(GTE($Y59,8),LTE($Y59,11),LT($AP59,8),NOT(ISBLANK($AE59))),AF59,"-")</f>
        <v>#NAME?</v>
      </c>
    </row>
    <row r="60" spans="1:64" s="895" customFormat="1" ht="70" customHeight="1">
      <c r="A60" s="708">
        <f t="shared" si="1"/>
        <v>5</v>
      </c>
      <c r="B60" s="708">
        <f t="shared" si="46"/>
        <v>55</v>
      </c>
      <c r="C60" s="717" t="s">
        <v>370</v>
      </c>
      <c r="D60" s="710" t="str">
        <f t="array" aca="1" ref="D60" ca="1">IFERROR(INDEX(SBS!$B$1:$B$530,MATCH(C60,SBS!$A$1:$A$530,0)),"-")</f>
        <v>Outboard Divertors</v>
      </c>
      <c r="E60" s="710" t="str">
        <f t="array" aca="1" ref="E60" ca="1">IFERROR(INDEX(SBS!$F$1:$F$530,MATCH(C60,SBS!$A$1:$A$530,0)),"-")</f>
        <v/>
      </c>
      <c r="F60" s="710" t="str">
        <f t="array" aca="1" ref="F60" ca="1">IFERROR(INDEX(SBS!$C$1:$C$530,MATCH(C60,SBS!$A$1:$A$530,0)),"-")</f>
        <v>VV &amp; Internal Hardware</v>
      </c>
      <c r="G60" s="745" t="s">
        <v>382</v>
      </c>
      <c r="H60" s="716" t="s">
        <v>383</v>
      </c>
      <c r="I60" s="716" t="s">
        <v>384</v>
      </c>
      <c r="J60" s="744" t="s">
        <v>71</v>
      </c>
      <c r="K60" s="715" t="s">
        <v>72</v>
      </c>
      <c r="L60" s="716" t="s">
        <v>72</v>
      </c>
      <c r="M60" s="716" t="s">
        <v>350</v>
      </c>
      <c r="N60" s="717" t="s">
        <v>75</v>
      </c>
      <c r="O60" s="717" t="s">
        <v>76</v>
      </c>
      <c r="P60" s="717" t="s">
        <v>77</v>
      </c>
      <c r="Q60" s="717" t="s">
        <v>78</v>
      </c>
      <c r="R60" s="717" t="s">
        <v>79</v>
      </c>
      <c r="S60" s="717">
        <v>2.1</v>
      </c>
      <c r="T60" s="718">
        <f t="array" ref="T60">IFERROR(INDEX('Severity, Risk, and Probability'!$A$4:$A$8,MATCH(K60,'Severity, Risk, and Probability'!$B$4:$B$8,0)),"")</f>
        <v>3</v>
      </c>
      <c r="U60" s="718">
        <f t="array" ref="U60">IFERROR(INDEX('Severity, Risk, and Probability'!$A$4:$A$8,MATCH(L60,'Severity, Risk, and Probability'!$B$4:$B$8,0)),"")</f>
        <v>3</v>
      </c>
      <c r="V60" s="738">
        <v>0</v>
      </c>
      <c r="W60" s="718">
        <f t="array" ref="W60">IFERROR(MAX(INDEX('Severity, Risk, and Probability'!$A$13:$A$17,MATCH(M60,'Severity, Risk, and Probability'!$B$13:$B$17,0)),INDEX('Severity, Risk, and Probability'!$A$13:$A$17,MATCH(N60,'Severity, Risk, and Probability'!$C$13:$C$17,0)),INDEX('Severity, Risk, and Probability'!$A$13:$A$17,MATCH(O60,'Severity, Risk, and Probability'!$D$13:$D$17,0)),INDEX('Severity, Risk, and Probability'!$A$13:$A$17,MATCH(P60,'Severity, Risk, and Probability'!$E$13:$E$17,0)),INDEX('Severity, Risk, and Probability'!$A$13:$A$17,MATCH(Q60,'Severity, Risk, and Probability'!$F$13:$F$17,0))),"")</f>
        <v>4</v>
      </c>
      <c r="X60" s="720">
        <f t="array" ref="X60">IFERROR(INDEX('Severity, Risk, and Probability'!$A$20:$A$24,MATCH(R60,'Severity, Risk, and Probability'!$B$20:$B$24,0)),"")</f>
        <v>5</v>
      </c>
      <c r="Y60" s="718">
        <f t="shared" si="2"/>
        <v>12</v>
      </c>
      <c r="Z60" s="721">
        <f t="shared" si="3"/>
        <v>60</v>
      </c>
      <c r="AA60" s="722"/>
      <c r="AB60" s="723" t="str">
        <f t="array" aca="1" ref="AB60" ca="1">IFERROR(INDEX(SBS!$B$1:$B$530,MATCH(AA60,SBS!$A$1:$A$530,0)),"None")</f>
        <v>None</v>
      </c>
      <c r="AC60" s="717"/>
      <c r="AD60" s="723" t="str">
        <f t="array" aca="1" ref="AD60" ca="1">IFERROR(INDEX(SBS!$B$1:$B$530,MATCH(AC60,SBS!$A$1:$A$530,0)),"None")</f>
        <v>None</v>
      </c>
      <c r="AE60" s="717"/>
      <c r="AF60" s="723" t="str">
        <f t="array" aca="1" ref="AF60" ca="1">IFERROR(INDEX(SBS!$B$1:$B$530,MATCH(AE60,SBS!$A$1:$A$530,0)),"None")</f>
        <v>None</v>
      </c>
      <c r="AG60" s="716"/>
      <c r="AH60" s="724" t="s">
        <v>92</v>
      </c>
      <c r="AI60" s="745" t="s">
        <v>86</v>
      </c>
      <c r="AJ60" s="716" t="s">
        <v>350</v>
      </c>
      <c r="AK60" s="717" t="s">
        <v>75</v>
      </c>
      <c r="AL60" s="717" t="s">
        <v>76</v>
      </c>
      <c r="AM60" s="717" t="s">
        <v>77</v>
      </c>
      <c r="AN60" s="717" t="s">
        <v>78</v>
      </c>
      <c r="AO60" s="723">
        <f t="array" ref="AO60">IFERROR(MAX(INDEX('Severity, Risk, and Probability'!$A$13:$A$17,MATCH(AJ60,'Severity, Risk, and Probability'!$B$13:$B$17,0)),INDEX('Severity, Risk, and Probability'!$A$13:$A$17,MATCH(AK60,'Severity, Risk, and Probability'!$C$13:$C$17,0)),INDEX('Severity, Risk, and Probability'!$A$13:$A$17,MATCH(AL60,'Severity, Risk, and Probability'!$D$13:$D$17,0)),INDEX('Severity, Risk, and Probability'!$A$13:$A$17,MATCH(AM60,'Severity, Risk, and Probability'!$E$13:$E$17,0)),INDEX('Severity, Risk, and Probability'!$A$13:$A$17,MATCH(AN60,'Severity, Risk, and Probability'!$F$13:$F$17,0))),"")</f>
        <v>4</v>
      </c>
      <c r="AP60" s="721">
        <f t="shared" si="5"/>
        <v>12</v>
      </c>
      <c r="AQ60" s="727"/>
      <c r="AR60" s="728" t="s">
        <v>84</v>
      </c>
      <c r="AS60" s="753"/>
      <c r="AT60" s="906" t="s">
        <v>379</v>
      </c>
      <c r="AV60" s="746" t="str">
        <f t="shared" si="30"/>
        <v>1.1.1</v>
      </c>
      <c r="AW60" s="747" t="str">
        <f t="shared" si="31"/>
        <v>1.1.1.2</v>
      </c>
      <c r="AX60" s="734" t="e">
        <f t="shared" ca="1" si="55"/>
        <v>#NAME?</v>
      </c>
      <c r="AY60" s="734" t="e">
        <f t="shared" ca="1" si="33"/>
        <v>#NAME?</v>
      </c>
      <c r="AZ60" s="734" t="e">
        <f t="shared" ca="1" si="56"/>
        <v>#NAME?</v>
      </c>
      <c r="BA60" s="734" t="b">
        <f t="shared" si="35"/>
        <v>0</v>
      </c>
      <c r="BB60" s="734" t="b">
        <f t="array" ref="BB60">IF(($S60=0.1),TRUE,IF(NOT(ISBLANK(INDEX(Categories!E$4:E$32,MATCH($S60,Categories!$D$4:$D$32,0)))),K60=INDEX(Categories!E$4:E$32,MATCH($S60,Categories!$D$4:$D$32,0)),TRUE))</f>
        <v>1</v>
      </c>
      <c r="BC60" s="734" t="b">
        <f t="array" ref="BC60">IF(($S60=0.1),TRUE,IF(NOT(ISBLANK(INDEX(Categories!F$4:F$32,MATCH($S60,Categories!$D$4:$D$32,0)))),L60=INDEX(Categories!F$4:F$32,MATCH($S60,Categories!$D$4:$D$32,0)),TRUE))</f>
        <v>0</v>
      </c>
      <c r="BD60" s="734" t="b">
        <f t="array" ref="BD60">IF(($S60=0.1),TRUE,IF(NOT(ISBLANK(INDEX(Categories!G$4:G$32,MATCH($S60,Categories!$D$4:$D$32,0)))),M60=INDEX(Categories!G$4:G$32,MATCH($S60,Categories!$D$4:$D$32,0)),TRUE))</f>
        <v>1</v>
      </c>
      <c r="BE60" s="734" t="b">
        <f t="array" ref="BE60">IF(($S60=0.1),TRUE,IF(NOT(ISBLANK(INDEX(Categories!H$4:H$32,MATCH($S60,Categories!$D$4:$D$32,0)))),N60=INDEX(Categories!H$4:H$32,MATCH($S60,Categories!$D$4:$D$32,0)),TRUE))</f>
        <v>1</v>
      </c>
      <c r="BF60" s="734" t="b">
        <f t="array" ref="BF60">IF(($S60=0.1),TRUE,IF(NOT(ISBLANK(INDEX(Categories!I$4:I$32,MATCH($S60,Categories!$D$4:$D$32,0)))),O60=INDEX(Categories!I$4:I$32,MATCH($S60,Categories!$D$4:$D$32,0)),TRUE))</f>
        <v>1</v>
      </c>
      <c r="BG60" s="734" t="b">
        <f t="array" ref="BG60">IF(($S60=0.1),TRUE,IF(NOT(ISBLANK(INDEX(Categories!J$4:J$32,MATCH($S60,Categories!$D$4:$D$32,0)))),P60=INDEX(Categories!J$4:J$32,MATCH($S60,Categories!$D$4:$D$32,0)),TRUE))</f>
        <v>1</v>
      </c>
      <c r="BH60" s="734" t="b">
        <f t="array" ref="BH60">IF(($S60=0.1),TRUE,IF(NOT(ISBLANK(INDEX(Categories!K$4:K$32,MATCH($S60,Categories!$D$4:$D$32,0)))),Q60=INDEX(Categories!K$4:K$32,MATCH($S60,Categories!$D$4:$D$32,0)),TRUE))</f>
        <v>1</v>
      </c>
      <c r="BI60" s="734" t="b">
        <f t="array" ref="BI60">IF(($S60=0.1),TRUE,IF(NOT(ISBLANK(INDEX(Categories!L$4:L$32,MATCH($S60,Categories!$D$4:$D$32,0)))),R60=INDEX(Categories!L$4:L$32,MATCH($S60,Categories!$D$4:$D$32,0)),TRUE))</f>
        <v>0</v>
      </c>
      <c r="BJ60" s="734" t="e">
        <f t="shared" ca="1" si="57"/>
        <v>#NAME?</v>
      </c>
      <c r="BK60" s="734" t="e">
        <f t="shared" ca="1" si="37"/>
        <v>#NAME?</v>
      </c>
      <c r="BL60" s="734" t="e">
        <f t="shared" ca="1" si="58"/>
        <v>#NAME?</v>
      </c>
    </row>
    <row r="61" spans="1:64" s="895" customFormat="1" ht="70" customHeight="1">
      <c r="A61" s="708">
        <f t="shared" si="1"/>
        <v>5</v>
      </c>
      <c r="B61" s="708">
        <f t="shared" si="46"/>
        <v>56</v>
      </c>
      <c r="C61" s="717" t="s">
        <v>370</v>
      </c>
      <c r="D61" s="710" t="str">
        <f t="array" aca="1" ref="D61" ca="1">IFERROR(INDEX(SBS!$B$1:$B$530,MATCH(C61,SBS!$A$1:$A$530,0)),"-")</f>
        <v>Outboard Divertors</v>
      </c>
      <c r="E61" s="710" t="str">
        <f t="array" aca="1" ref="E61" ca="1">IFERROR(INDEX(SBS!$F$1:$F$530,MATCH(C61,SBS!$A$1:$A$530,0)),"-")</f>
        <v/>
      </c>
      <c r="F61" s="710" t="str">
        <f t="array" aca="1" ref="F61" ca="1">IFERROR(INDEX(SBS!$C$1:$C$530,MATCH(C61,SBS!$A$1:$A$530,0)),"-")</f>
        <v>VV &amp; Internal Hardware</v>
      </c>
      <c r="G61" s="745" t="s">
        <v>388</v>
      </c>
      <c r="H61" s="716" t="s">
        <v>389</v>
      </c>
      <c r="I61" s="716" t="s">
        <v>390</v>
      </c>
      <c r="J61" s="744" t="s">
        <v>71</v>
      </c>
      <c r="K61" s="715" t="s">
        <v>72</v>
      </c>
      <c r="L61" s="716" t="s">
        <v>72</v>
      </c>
      <c r="M61" s="716" t="s">
        <v>350</v>
      </c>
      <c r="N61" s="717" t="s">
        <v>75</v>
      </c>
      <c r="O61" s="717" t="s">
        <v>76</v>
      </c>
      <c r="P61" s="717" t="s">
        <v>77</v>
      </c>
      <c r="Q61" s="717" t="s">
        <v>78</v>
      </c>
      <c r="R61" s="717" t="s">
        <v>79</v>
      </c>
      <c r="S61" s="717">
        <v>0.1</v>
      </c>
      <c r="T61" s="718">
        <f t="array" ref="T61">IFERROR(INDEX('Severity, Risk, and Probability'!$A$4:$A$8,MATCH(K61,'Severity, Risk, and Probability'!$B$4:$B$8,0)),"")</f>
        <v>3</v>
      </c>
      <c r="U61" s="718">
        <f t="array" ref="U61">IFERROR(INDEX('Severity, Risk, and Probability'!$A$4:$A$8,MATCH(L61,'Severity, Risk, and Probability'!$B$4:$B$8,0)),"")</f>
        <v>3</v>
      </c>
      <c r="V61" s="738">
        <v>0</v>
      </c>
      <c r="W61" s="718">
        <f t="array" ref="W61">IFERROR(MAX(INDEX('Severity, Risk, and Probability'!$A$13:$A$17,MATCH(M61,'Severity, Risk, and Probability'!$B$13:$B$17,0)),INDEX('Severity, Risk, and Probability'!$A$13:$A$17,MATCH(N61,'Severity, Risk, and Probability'!$C$13:$C$17,0)),INDEX('Severity, Risk, and Probability'!$A$13:$A$17,MATCH(O61,'Severity, Risk, and Probability'!$D$13:$D$17,0)),INDEX('Severity, Risk, and Probability'!$A$13:$A$17,MATCH(P61,'Severity, Risk, and Probability'!$E$13:$E$17,0)),INDEX('Severity, Risk, and Probability'!$A$13:$A$17,MATCH(Q61,'Severity, Risk, and Probability'!$F$13:$F$17,0))),"")</f>
        <v>4</v>
      </c>
      <c r="X61" s="720">
        <f t="array" ref="X61">IFERROR(INDEX('Severity, Risk, and Probability'!$A$20:$A$24,MATCH(R61,'Severity, Risk, and Probability'!$B$20:$B$24,0)),"")</f>
        <v>5</v>
      </c>
      <c r="Y61" s="718">
        <f t="shared" si="2"/>
        <v>12</v>
      </c>
      <c r="Z61" s="721">
        <f t="shared" si="3"/>
        <v>60</v>
      </c>
      <c r="AA61" s="722"/>
      <c r="AB61" s="723" t="str">
        <f t="array" aca="1" ref="AB61" ca="1">IFERROR(INDEX(SBS!$B$1:$B$530,MATCH(AA61,SBS!$A$1:$A$530,0)),"None")</f>
        <v>None</v>
      </c>
      <c r="AC61" s="717"/>
      <c r="AD61" s="723" t="str">
        <f t="array" aca="1" ref="AD61" ca="1">IFERROR(INDEX(SBS!$B$1:$B$530,MATCH(AC61,SBS!$A$1:$A$530,0)),"None")</f>
        <v>None</v>
      </c>
      <c r="AE61" s="717"/>
      <c r="AF61" s="723" t="str">
        <f t="array" aca="1" ref="AF61" ca="1">IFERROR(INDEX(SBS!$B$1:$B$530,MATCH(AE61,SBS!$A$1:$A$530,0)),"None")</f>
        <v>None</v>
      </c>
      <c r="AG61" s="716"/>
      <c r="AH61" s="724" t="s">
        <v>92</v>
      </c>
      <c r="AI61" s="745" t="s">
        <v>86</v>
      </c>
      <c r="AJ61" s="716" t="s">
        <v>350</v>
      </c>
      <c r="AK61" s="717" t="s">
        <v>75</v>
      </c>
      <c r="AL61" s="717" t="s">
        <v>76</v>
      </c>
      <c r="AM61" s="717" t="s">
        <v>77</v>
      </c>
      <c r="AN61" s="717" t="s">
        <v>78</v>
      </c>
      <c r="AO61" s="723">
        <f t="array" ref="AO61">IFERROR(MAX(INDEX('Severity, Risk, and Probability'!$A$13:$A$17,MATCH(AJ61,'Severity, Risk, and Probability'!$B$13:$B$17,0)),INDEX('Severity, Risk, and Probability'!$A$13:$A$17,MATCH(AK61,'Severity, Risk, and Probability'!$C$13:$C$17,0)),INDEX('Severity, Risk, and Probability'!$A$13:$A$17,MATCH(AL61,'Severity, Risk, and Probability'!$D$13:$D$17,0)),INDEX('Severity, Risk, and Probability'!$A$13:$A$17,MATCH(AM61,'Severity, Risk, and Probability'!$E$13:$E$17,0)),INDEX('Severity, Risk, and Probability'!$A$13:$A$17,MATCH(AN61,'Severity, Risk, and Probability'!$F$13:$F$17,0))),"")</f>
        <v>4</v>
      </c>
      <c r="AP61" s="721">
        <f t="shared" si="5"/>
        <v>12</v>
      </c>
      <c r="AQ61" s="727"/>
      <c r="AR61" s="728" t="s">
        <v>84</v>
      </c>
      <c r="AS61" s="753"/>
      <c r="AT61" s="906" t="s">
        <v>379</v>
      </c>
      <c r="AV61" s="746" t="str">
        <f t="shared" si="30"/>
        <v>1.1.1</v>
      </c>
      <c r="AW61" s="747" t="str">
        <f t="shared" si="31"/>
        <v>1.1.1.2</v>
      </c>
      <c r="AX61" s="734" t="e">
        <f t="shared" ca="1" si="55"/>
        <v>#NAME?</v>
      </c>
      <c r="AY61" s="734" t="e">
        <f t="shared" ca="1" si="33"/>
        <v>#NAME?</v>
      </c>
      <c r="AZ61" s="734" t="e">
        <f t="shared" ca="1" si="56"/>
        <v>#NAME?</v>
      </c>
      <c r="BA61" s="734" t="b">
        <f t="shared" si="35"/>
        <v>1</v>
      </c>
      <c r="BB61" s="734" t="b">
        <f t="array" ref="BB61">IF(($S61=0.1),TRUE,IF(NOT(ISBLANK(INDEX(Categories!E$4:E$32,MATCH($S61,Categories!$D$4:$D$32,0)))),K61=INDEX(Categories!E$4:E$32,MATCH($S61,Categories!$D$4:$D$32,0)),TRUE))</f>
        <v>1</v>
      </c>
      <c r="BC61" s="734" t="b">
        <f t="array" ref="BC61">IF(($S61=0.1),TRUE,IF(NOT(ISBLANK(INDEX(Categories!F$4:F$32,MATCH($S61,Categories!$D$4:$D$32,0)))),L61=INDEX(Categories!F$4:F$32,MATCH($S61,Categories!$D$4:$D$32,0)),TRUE))</f>
        <v>1</v>
      </c>
      <c r="BD61" s="734" t="b">
        <f t="array" ref="BD61">IF(($S61=0.1),TRUE,IF(NOT(ISBLANK(INDEX(Categories!G$4:G$32,MATCH($S61,Categories!$D$4:$D$32,0)))),M61=INDEX(Categories!G$4:G$32,MATCH($S61,Categories!$D$4:$D$32,0)),TRUE))</f>
        <v>1</v>
      </c>
      <c r="BE61" s="734" t="b">
        <f t="array" ref="BE61">IF(($S61=0.1),TRUE,IF(NOT(ISBLANK(INDEX(Categories!H$4:H$32,MATCH($S61,Categories!$D$4:$D$32,0)))),N61=INDEX(Categories!H$4:H$32,MATCH($S61,Categories!$D$4:$D$32,0)),TRUE))</f>
        <v>1</v>
      </c>
      <c r="BF61" s="734" t="b">
        <f t="array" ref="BF61">IF(($S61=0.1),TRUE,IF(NOT(ISBLANK(INDEX(Categories!I$4:I$32,MATCH($S61,Categories!$D$4:$D$32,0)))),O61=INDEX(Categories!I$4:I$32,MATCH($S61,Categories!$D$4:$D$32,0)),TRUE))</f>
        <v>1</v>
      </c>
      <c r="BG61" s="734" t="b">
        <f t="array" ref="BG61">IF(($S61=0.1),TRUE,IF(NOT(ISBLANK(INDEX(Categories!J$4:J$32,MATCH($S61,Categories!$D$4:$D$32,0)))),P61=INDEX(Categories!J$4:J$32,MATCH($S61,Categories!$D$4:$D$32,0)),TRUE))</f>
        <v>1</v>
      </c>
      <c r="BH61" s="734" t="b">
        <f t="array" ref="BH61">IF(($S61=0.1),TRUE,IF(NOT(ISBLANK(INDEX(Categories!K$4:K$32,MATCH($S61,Categories!$D$4:$D$32,0)))),Q61=INDEX(Categories!K$4:K$32,MATCH($S61,Categories!$D$4:$D$32,0)),TRUE))</f>
        <v>1</v>
      </c>
      <c r="BI61" s="734" t="b">
        <f t="array" ref="BI61">IF(($S61=0.1),TRUE,IF(NOT(ISBLANK(INDEX(Categories!L$4:L$32,MATCH($S61,Categories!$D$4:$D$32,0)))),R61=INDEX(Categories!L$4:L$32,MATCH($S61,Categories!$D$4:$D$32,0)),TRUE))</f>
        <v>1</v>
      </c>
      <c r="BJ61" s="734" t="e">
        <f t="shared" ca="1" si="57"/>
        <v>#NAME?</v>
      </c>
      <c r="BK61" s="734" t="e">
        <f t="shared" ca="1" si="37"/>
        <v>#NAME?</v>
      </c>
      <c r="BL61" s="734" t="e">
        <f t="shared" ca="1" si="58"/>
        <v>#NAME?</v>
      </c>
    </row>
    <row r="62" spans="1:64" s="895" customFormat="1" ht="70" customHeight="1">
      <c r="A62" s="708">
        <f t="shared" si="1"/>
        <v>5</v>
      </c>
      <c r="B62" s="708">
        <f t="shared" si="46"/>
        <v>57</v>
      </c>
      <c r="C62" s="717" t="s">
        <v>370</v>
      </c>
      <c r="D62" s="710" t="str">
        <f t="array" aca="1" ref="D62" ca="1">IFERROR(INDEX(SBS!$B$1:$B$530,MATCH(C62,SBS!$A$1:$A$530,0)),"-")</f>
        <v>Outboard Divertors</v>
      </c>
      <c r="E62" s="710" t="str">
        <f t="array" aca="1" ref="E62" ca="1">IFERROR(INDEX(SBS!$F$1:$F$530,MATCH(C62,SBS!$A$1:$A$530,0)),"-")</f>
        <v/>
      </c>
      <c r="F62" s="710" t="str">
        <f t="array" aca="1" ref="F62" ca="1">IFERROR(INDEX(SBS!$C$1:$C$530,MATCH(C62,SBS!$A$1:$A$530,0)),"-")</f>
        <v>VV &amp; Internal Hardware</v>
      </c>
      <c r="G62" s="745" t="s">
        <v>391</v>
      </c>
      <c r="H62" s="716" t="s">
        <v>392</v>
      </c>
      <c r="I62" s="716" t="s">
        <v>393</v>
      </c>
      <c r="J62" s="744" t="s">
        <v>71</v>
      </c>
      <c r="K62" s="715" t="s">
        <v>72</v>
      </c>
      <c r="L62" s="716" t="s">
        <v>72</v>
      </c>
      <c r="M62" s="716" t="s">
        <v>350</v>
      </c>
      <c r="N62" s="717" t="s">
        <v>75</v>
      </c>
      <c r="O62" s="717" t="s">
        <v>76</v>
      </c>
      <c r="P62" s="717" t="s">
        <v>77</v>
      </c>
      <c r="Q62" s="717" t="s">
        <v>78</v>
      </c>
      <c r="R62" s="717" t="s">
        <v>79</v>
      </c>
      <c r="S62" s="717">
        <v>2.4</v>
      </c>
      <c r="T62" s="718">
        <f t="array" ref="T62">IFERROR(INDEX('Severity, Risk, and Probability'!$A$4:$A$8,MATCH(K62,'Severity, Risk, and Probability'!$B$4:$B$8,0)),"")</f>
        <v>3</v>
      </c>
      <c r="U62" s="718">
        <f t="array" ref="U62">IFERROR(INDEX('Severity, Risk, and Probability'!$A$4:$A$8,MATCH(L62,'Severity, Risk, and Probability'!$B$4:$B$8,0)),"")</f>
        <v>3</v>
      </c>
      <c r="V62" s="738">
        <v>0</v>
      </c>
      <c r="W62" s="718">
        <f t="array" ref="W62">IFERROR(MAX(INDEX('Severity, Risk, and Probability'!$A$13:$A$17,MATCH(M62,'Severity, Risk, and Probability'!$B$13:$B$17,0)),INDEX('Severity, Risk, and Probability'!$A$13:$A$17,MATCH(N62,'Severity, Risk, and Probability'!$C$13:$C$17,0)),INDEX('Severity, Risk, and Probability'!$A$13:$A$17,MATCH(O62,'Severity, Risk, and Probability'!$D$13:$D$17,0)),INDEX('Severity, Risk, and Probability'!$A$13:$A$17,MATCH(P62,'Severity, Risk, and Probability'!$E$13:$E$17,0)),INDEX('Severity, Risk, and Probability'!$A$13:$A$17,MATCH(Q62,'Severity, Risk, and Probability'!$F$13:$F$17,0))),"")</f>
        <v>4</v>
      </c>
      <c r="X62" s="720">
        <f t="array" ref="X62">IFERROR(INDEX('Severity, Risk, and Probability'!$A$20:$A$24,MATCH(R62,'Severity, Risk, and Probability'!$B$20:$B$24,0)),"")</f>
        <v>5</v>
      </c>
      <c r="Y62" s="718">
        <f t="shared" si="2"/>
        <v>12</v>
      </c>
      <c r="Z62" s="721">
        <f t="shared" si="3"/>
        <v>60</v>
      </c>
      <c r="AA62" s="722"/>
      <c r="AB62" s="723" t="str">
        <f t="array" aca="1" ref="AB62" ca="1">IFERROR(INDEX(SBS!$B$1:$B$530,MATCH(AA62,SBS!$A$1:$A$530,0)),"None")</f>
        <v>None</v>
      </c>
      <c r="AC62" s="717"/>
      <c r="AD62" s="723" t="str">
        <f t="array" aca="1" ref="AD62" ca="1">IFERROR(INDEX(SBS!$B$1:$B$530,MATCH(AC62,SBS!$A$1:$A$530,0)),"None")</f>
        <v>None</v>
      </c>
      <c r="AE62" s="717"/>
      <c r="AF62" s="723" t="str">
        <f t="array" aca="1" ref="AF62" ca="1">IFERROR(INDEX(SBS!$B$1:$B$530,MATCH(AE62,SBS!$A$1:$A$530,0)),"None")</f>
        <v>None</v>
      </c>
      <c r="AG62" s="716" t="s">
        <v>394</v>
      </c>
      <c r="AH62" s="724" t="s">
        <v>92</v>
      </c>
      <c r="AI62" s="745" t="s">
        <v>86</v>
      </c>
      <c r="AJ62" s="716" t="s">
        <v>350</v>
      </c>
      <c r="AK62" s="717" t="s">
        <v>75</v>
      </c>
      <c r="AL62" s="717" t="s">
        <v>76</v>
      </c>
      <c r="AM62" s="717" t="s">
        <v>77</v>
      </c>
      <c r="AN62" s="717" t="s">
        <v>78</v>
      </c>
      <c r="AO62" s="723">
        <f t="array" ref="AO62">IFERROR(MAX(INDEX('Severity, Risk, and Probability'!$A$13:$A$17,MATCH(AJ62,'Severity, Risk, and Probability'!$B$13:$B$17,0)),INDEX('Severity, Risk, and Probability'!$A$13:$A$17,MATCH(AK62,'Severity, Risk, and Probability'!$C$13:$C$17,0)),INDEX('Severity, Risk, and Probability'!$A$13:$A$17,MATCH(AL62,'Severity, Risk, and Probability'!$D$13:$D$17,0)),INDEX('Severity, Risk, and Probability'!$A$13:$A$17,MATCH(AM62,'Severity, Risk, and Probability'!$E$13:$E$17,0)),INDEX('Severity, Risk, and Probability'!$A$13:$A$17,MATCH(AN62,'Severity, Risk, and Probability'!$F$13:$F$17,0))),"")</f>
        <v>4</v>
      </c>
      <c r="AP62" s="721">
        <f t="shared" si="5"/>
        <v>12</v>
      </c>
      <c r="AQ62" s="727"/>
      <c r="AR62" s="728" t="s">
        <v>84</v>
      </c>
      <c r="AS62" s="753"/>
      <c r="AT62" s="906" t="s">
        <v>379</v>
      </c>
      <c r="AV62" s="746" t="str">
        <f t="shared" si="30"/>
        <v>1.1.1</v>
      </c>
      <c r="AW62" s="747" t="str">
        <f t="shared" si="31"/>
        <v>1.1.1.2</v>
      </c>
      <c r="AX62" s="734" t="e">
        <f t="shared" ca="1" si="55"/>
        <v>#NAME?</v>
      </c>
      <c r="AY62" s="734" t="e">
        <f t="shared" ca="1" si="33"/>
        <v>#NAME?</v>
      </c>
      <c r="AZ62" s="734" t="e">
        <f t="shared" ca="1" si="56"/>
        <v>#NAME?</v>
      </c>
      <c r="BA62" s="734" t="b">
        <f t="shared" si="35"/>
        <v>0</v>
      </c>
      <c r="BB62" s="734" t="b">
        <f t="array" ref="BB62">IF(($S62=0.1),TRUE,IF(NOT(ISBLANK(INDEX(Categories!E$4:E$32,MATCH($S62,Categories!$D$4:$D$32,0)))),K62=INDEX(Categories!E$4:E$32,MATCH($S62,Categories!$D$4:$D$32,0)),TRUE))</f>
        <v>1</v>
      </c>
      <c r="BC62" s="734" t="b">
        <f t="array" ref="BC62">IF(($S62=0.1),TRUE,IF(NOT(ISBLANK(INDEX(Categories!F$4:F$32,MATCH($S62,Categories!$D$4:$D$32,0)))),L62=INDEX(Categories!F$4:F$32,MATCH($S62,Categories!$D$4:$D$32,0)),TRUE))</f>
        <v>0</v>
      </c>
      <c r="BD62" s="734" t="b">
        <f t="array" ref="BD62">IF(($S62=0.1),TRUE,IF(NOT(ISBLANK(INDEX(Categories!G$4:G$32,MATCH($S62,Categories!$D$4:$D$32,0)))),M62=INDEX(Categories!G$4:G$32,MATCH($S62,Categories!$D$4:$D$32,0)),TRUE))</f>
        <v>1</v>
      </c>
      <c r="BE62" s="734" t="b">
        <f t="array" ref="BE62">IF(($S62=0.1),TRUE,IF(NOT(ISBLANK(INDEX(Categories!H$4:H$32,MATCH($S62,Categories!$D$4:$D$32,0)))),N62=INDEX(Categories!H$4:H$32,MATCH($S62,Categories!$D$4:$D$32,0)),TRUE))</f>
        <v>1</v>
      </c>
      <c r="BF62" s="734" t="b">
        <f t="array" ref="BF62">IF(($S62=0.1),TRUE,IF(NOT(ISBLANK(INDEX(Categories!I$4:I$32,MATCH($S62,Categories!$D$4:$D$32,0)))),O62=INDEX(Categories!I$4:I$32,MATCH($S62,Categories!$D$4:$D$32,0)),TRUE))</f>
        <v>1</v>
      </c>
      <c r="BG62" s="734" t="b">
        <f t="array" ref="BG62">IF(($S62=0.1),TRUE,IF(NOT(ISBLANK(INDEX(Categories!J$4:J$32,MATCH($S62,Categories!$D$4:$D$32,0)))),P62=INDEX(Categories!J$4:J$32,MATCH($S62,Categories!$D$4:$D$32,0)),TRUE))</f>
        <v>1</v>
      </c>
      <c r="BH62" s="734" t="b">
        <f t="array" ref="BH62">IF(($S62=0.1),TRUE,IF(NOT(ISBLANK(INDEX(Categories!K$4:K$32,MATCH($S62,Categories!$D$4:$D$32,0)))),Q62=INDEX(Categories!K$4:K$32,MATCH($S62,Categories!$D$4:$D$32,0)),TRUE))</f>
        <v>1</v>
      </c>
      <c r="BI62" s="734" t="b">
        <f t="array" ref="BI62">IF(($S62=0.1),TRUE,IF(NOT(ISBLANK(INDEX(Categories!L$4:L$32,MATCH($S62,Categories!$D$4:$D$32,0)))),R62=INDEX(Categories!L$4:L$32,MATCH($S62,Categories!$D$4:$D$32,0)),TRUE))</f>
        <v>0</v>
      </c>
      <c r="BJ62" s="734" t="e">
        <f t="shared" ca="1" si="57"/>
        <v>#NAME?</v>
      </c>
      <c r="BK62" s="734" t="e">
        <f t="shared" ca="1" si="37"/>
        <v>#NAME?</v>
      </c>
      <c r="BL62" s="734" t="e">
        <f t="shared" ca="1" si="58"/>
        <v>#NAME?</v>
      </c>
    </row>
    <row r="63" spans="1:64" s="895" customFormat="1" ht="70" customHeight="1">
      <c r="A63" s="708">
        <f t="shared" si="1"/>
        <v>5</v>
      </c>
      <c r="B63" s="708">
        <f t="shared" si="46"/>
        <v>58</v>
      </c>
      <c r="C63" s="717" t="s">
        <v>370</v>
      </c>
      <c r="D63" s="710" t="str">
        <f t="array" aca="1" ref="D63" ca="1">IFERROR(INDEX(SBS!$B$1:$B$530,MATCH(C63,SBS!$A$1:$A$530,0)),"-")</f>
        <v>Outboard Divertors</v>
      </c>
      <c r="E63" s="710" t="str">
        <f t="array" aca="1" ref="E63" ca="1">IFERROR(INDEX(SBS!$F$1:$F$530,MATCH(C63,SBS!$A$1:$A$530,0)),"-")</f>
        <v/>
      </c>
      <c r="F63" s="710" t="str">
        <f t="array" aca="1" ref="F63" ca="1">IFERROR(INDEX(SBS!$C$1:$C$530,MATCH(C63,SBS!$A$1:$A$530,0)),"-")</f>
        <v>VV &amp; Internal Hardware</v>
      </c>
      <c r="G63" s="745" t="s">
        <v>395</v>
      </c>
      <c r="H63" s="716" t="s">
        <v>396</v>
      </c>
      <c r="I63" s="716" t="s">
        <v>393</v>
      </c>
      <c r="J63" s="744" t="s">
        <v>71</v>
      </c>
      <c r="K63" s="715" t="s">
        <v>72</v>
      </c>
      <c r="L63" s="716" t="s">
        <v>72</v>
      </c>
      <c r="M63" s="716" t="s">
        <v>350</v>
      </c>
      <c r="N63" s="717" t="s">
        <v>75</v>
      </c>
      <c r="O63" s="717" t="s">
        <v>76</v>
      </c>
      <c r="P63" s="717" t="s">
        <v>77</v>
      </c>
      <c r="Q63" s="717" t="s">
        <v>78</v>
      </c>
      <c r="R63" s="717" t="s">
        <v>79</v>
      </c>
      <c r="S63" s="717">
        <v>2.2000000000000002</v>
      </c>
      <c r="T63" s="718">
        <f t="array" ref="T63">IFERROR(INDEX('Severity, Risk, and Probability'!$A$4:$A$8,MATCH(K63,'Severity, Risk, and Probability'!$B$4:$B$8,0)),"")</f>
        <v>3</v>
      </c>
      <c r="U63" s="718">
        <f t="array" ref="U63">IFERROR(INDEX('Severity, Risk, and Probability'!$A$4:$A$8,MATCH(L63,'Severity, Risk, and Probability'!$B$4:$B$8,0)),"")</f>
        <v>3</v>
      </c>
      <c r="V63" s="738">
        <v>0</v>
      </c>
      <c r="W63" s="718">
        <f t="array" ref="W63">IFERROR(MAX(INDEX('Severity, Risk, and Probability'!$A$13:$A$17,MATCH(M63,'Severity, Risk, and Probability'!$B$13:$B$17,0)),INDEX('Severity, Risk, and Probability'!$A$13:$A$17,MATCH(N63,'Severity, Risk, and Probability'!$C$13:$C$17,0)),INDEX('Severity, Risk, and Probability'!$A$13:$A$17,MATCH(O63,'Severity, Risk, and Probability'!$D$13:$D$17,0)),INDEX('Severity, Risk, and Probability'!$A$13:$A$17,MATCH(P63,'Severity, Risk, and Probability'!$E$13:$E$17,0)),INDEX('Severity, Risk, and Probability'!$A$13:$A$17,MATCH(Q63,'Severity, Risk, and Probability'!$F$13:$F$17,0))),"")</f>
        <v>4</v>
      </c>
      <c r="X63" s="720">
        <f t="array" ref="X63">IFERROR(INDEX('Severity, Risk, and Probability'!$A$20:$A$24,MATCH(R63,'Severity, Risk, and Probability'!$B$20:$B$24,0)),"")</f>
        <v>5</v>
      </c>
      <c r="Y63" s="718">
        <f t="shared" si="2"/>
        <v>12</v>
      </c>
      <c r="Z63" s="721">
        <f t="shared" si="3"/>
        <v>60</v>
      </c>
      <c r="AA63" s="722"/>
      <c r="AB63" s="723" t="str">
        <f t="array" aca="1" ref="AB63" ca="1">IFERROR(INDEX(SBS!$B$1:$B$530,MATCH(AA63,SBS!$A$1:$A$530,0)),"None")</f>
        <v>None</v>
      </c>
      <c r="AC63" s="717"/>
      <c r="AD63" s="723" t="str">
        <f t="array" aca="1" ref="AD63" ca="1">IFERROR(INDEX(SBS!$B$1:$B$530,MATCH(AC63,SBS!$A$1:$A$530,0)),"None")</f>
        <v>None</v>
      </c>
      <c r="AE63" s="717"/>
      <c r="AF63" s="723" t="str">
        <f t="array" aca="1" ref="AF63" ca="1">IFERROR(INDEX(SBS!$B$1:$B$530,MATCH(AE63,SBS!$A$1:$A$530,0)),"None")</f>
        <v>None</v>
      </c>
      <c r="AG63" s="716" t="s">
        <v>394</v>
      </c>
      <c r="AH63" s="724" t="s">
        <v>92</v>
      </c>
      <c r="AI63" s="745" t="s">
        <v>86</v>
      </c>
      <c r="AJ63" s="716" t="s">
        <v>350</v>
      </c>
      <c r="AK63" s="717" t="s">
        <v>75</v>
      </c>
      <c r="AL63" s="717" t="s">
        <v>76</v>
      </c>
      <c r="AM63" s="717" t="s">
        <v>77</v>
      </c>
      <c r="AN63" s="717" t="s">
        <v>78</v>
      </c>
      <c r="AO63" s="723">
        <f t="array" ref="AO63">IFERROR(MAX(INDEX('Severity, Risk, and Probability'!$A$13:$A$17,MATCH(AJ63,'Severity, Risk, and Probability'!$B$13:$B$17,0)),INDEX('Severity, Risk, and Probability'!$A$13:$A$17,MATCH(AK63,'Severity, Risk, and Probability'!$C$13:$C$17,0)),INDEX('Severity, Risk, and Probability'!$A$13:$A$17,MATCH(AL63,'Severity, Risk, and Probability'!$D$13:$D$17,0)),INDEX('Severity, Risk, and Probability'!$A$13:$A$17,MATCH(AM63,'Severity, Risk, and Probability'!$E$13:$E$17,0)),INDEX('Severity, Risk, and Probability'!$A$13:$A$17,MATCH(AN63,'Severity, Risk, and Probability'!$F$13:$F$17,0))),"")</f>
        <v>4</v>
      </c>
      <c r="AP63" s="721">
        <f t="shared" si="5"/>
        <v>12</v>
      </c>
      <c r="AQ63" s="727"/>
      <c r="AR63" s="728" t="s">
        <v>84</v>
      </c>
      <c r="AS63" s="729"/>
      <c r="AT63" s="906" t="s">
        <v>379</v>
      </c>
      <c r="AU63" s="731"/>
      <c r="AV63" s="746" t="str">
        <f t="shared" si="30"/>
        <v>1.1.1</v>
      </c>
      <c r="AW63" s="747" t="str">
        <f t="shared" si="31"/>
        <v>1.1.1.2</v>
      </c>
      <c r="AX63" s="734" t="e">
        <f t="shared" ca="1" si="55"/>
        <v>#NAME?</v>
      </c>
      <c r="AY63" s="734" t="e">
        <f t="shared" ca="1" si="33"/>
        <v>#NAME?</v>
      </c>
      <c r="AZ63" s="734" t="e">
        <f t="shared" ca="1" si="56"/>
        <v>#NAME?</v>
      </c>
      <c r="BA63" s="734" t="b">
        <f t="shared" si="35"/>
        <v>0</v>
      </c>
      <c r="BB63" s="734" t="b">
        <f t="array" ref="BB63">IF(($S63=0.1),TRUE,IF(NOT(ISBLANK(INDEX(Categories!E$4:E$32,MATCH($S63,Categories!$D$4:$D$32,0)))),K63=INDEX(Categories!E$4:E$32,MATCH($S63,Categories!$D$4:$D$32,0)),TRUE))</f>
        <v>1</v>
      </c>
      <c r="BC63" s="734" t="b">
        <f t="array" ref="BC63">IF(($S63=0.1),TRUE,IF(NOT(ISBLANK(INDEX(Categories!F$4:F$32,MATCH($S63,Categories!$D$4:$D$32,0)))),L63=INDEX(Categories!F$4:F$32,MATCH($S63,Categories!$D$4:$D$32,0)),TRUE))</f>
        <v>0</v>
      </c>
      <c r="BD63" s="734" t="b">
        <f t="array" ref="BD63">IF(($S63=0.1),TRUE,IF(NOT(ISBLANK(INDEX(Categories!G$4:G$32,MATCH($S63,Categories!$D$4:$D$32,0)))),M63=INDEX(Categories!G$4:G$32,MATCH($S63,Categories!$D$4:$D$32,0)),TRUE))</f>
        <v>1</v>
      </c>
      <c r="BE63" s="734" t="b">
        <f t="array" ref="BE63">IF(($S63=0.1),TRUE,IF(NOT(ISBLANK(INDEX(Categories!H$4:H$32,MATCH($S63,Categories!$D$4:$D$32,0)))),N63=INDEX(Categories!H$4:H$32,MATCH($S63,Categories!$D$4:$D$32,0)),TRUE))</f>
        <v>1</v>
      </c>
      <c r="BF63" s="734" t="b">
        <f t="array" ref="BF63">IF(($S63=0.1),TRUE,IF(NOT(ISBLANK(INDEX(Categories!I$4:I$32,MATCH($S63,Categories!$D$4:$D$32,0)))),O63=INDEX(Categories!I$4:I$32,MATCH($S63,Categories!$D$4:$D$32,0)),TRUE))</f>
        <v>1</v>
      </c>
      <c r="BG63" s="734" t="b">
        <f t="array" ref="BG63">IF(($S63=0.1),TRUE,IF(NOT(ISBLANK(INDEX(Categories!J$4:J$32,MATCH($S63,Categories!$D$4:$D$32,0)))),P63=INDEX(Categories!J$4:J$32,MATCH($S63,Categories!$D$4:$D$32,0)),TRUE))</f>
        <v>1</v>
      </c>
      <c r="BH63" s="734" t="b">
        <f t="array" ref="BH63">IF(($S63=0.1),TRUE,IF(NOT(ISBLANK(INDEX(Categories!K$4:K$32,MATCH($S63,Categories!$D$4:$D$32,0)))),Q63=INDEX(Categories!K$4:K$32,MATCH($S63,Categories!$D$4:$D$32,0)),TRUE))</f>
        <v>1</v>
      </c>
      <c r="BI63" s="734" t="b">
        <f t="array" ref="BI63">IF(($S63=0.1),TRUE,IF(NOT(ISBLANK(INDEX(Categories!L$4:L$32,MATCH($S63,Categories!$D$4:$D$32,0)))),R63=INDEX(Categories!L$4:L$32,MATCH($S63,Categories!$D$4:$D$32,0)),TRUE))</f>
        <v>0</v>
      </c>
      <c r="BJ63" s="734" t="e">
        <f t="shared" ca="1" si="57"/>
        <v>#NAME?</v>
      </c>
      <c r="BK63" s="734" t="e">
        <f t="shared" ca="1" si="37"/>
        <v>#NAME?</v>
      </c>
      <c r="BL63" s="734" t="e">
        <f t="shared" ca="1" si="58"/>
        <v>#NAME?</v>
      </c>
    </row>
    <row r="64" spans="1:64" s="895" customFormat="1" ht="70" customHeight="1">
      <c r="A64" s="708">
        <f t="shared" si="1"/>
        <v>5</v>
      </c>
      <c r="B64" s="708">
        <f t="shared" si="46"/>
        <v>59</v>
      </c>
      <c r="C64" s="717" t="s">
        <v>397</v>
      </c>
      <c r="D64" s="710" t="str">
        <f t="array" aca="1" ref="D64" ca="1">IFERROR(INDEX(SBS!$B$1:$B$530,MATCH(C64,SBS!$A$1:$A$530,0)),"-")</f>
        <v>Neutral Bean Armor Mechanical</v>
      </c>
      <c r="E64" s="710" t="str">
        <f t="array" aca="1" ref="E64" ca="1">IFERROR(INDEX(SBS!$F$1:$F$530,MATCH(C64,SBS!$A$1:$A$530,0)),"-")</f>
        <v/>
      </c>
      <c r="F64" s="710" t="str">
        <f t="array" aca="1" ref="F64" ca="1">IFERROR(INDEX(SBS!$C$1:$C$530,MATCH(C64,SBS!$A$1:$A$530,0)),"-")</f>
        <v>VV &amp; Internal Hardware</v>
      </c>
      <c r="G64" s="745" t="s">
        <v>398</v>
      </c>
      <c r="H64" s="716" t="s">
        <v>399</v>
      </c>
      <c r="I64" s="716" t="s">
        <v>400</v>
      </c>
      <c r="J64" s="744" t="s">
        <v>71</v>
      </c>
      <c r="K64" s="715" t="s">
        <v>127</v>
      </c>
      <c r="L64" s="716" t="s">
        <v>127</v>
      </c>
      <c r="M64" s="716" t="s">
        <v>74</v>
      </c>
      <c r="N64" s="717" t="s">
        <v>75</v>
      </c>
      <c r="O64" s="717" t="s">
        <v>76</v>
      </c>
      <c r="P64" s="717" t="s">
        <v>77</v>
      </c>
      <c r="Q64" s="717" t="s">
        <v>78</v>
      </c>
      <c r="R64" s="717" t="s">
        <v>79</v>
      </c>
      <c r="S64" s="717">
        <v>0.1</v>
      </c>
      <c r="T64" s="718">
        <f t="array" ref="T64">IFERROR(INDEX('Severity, Risk, and Probability'!$A$4:$A$8,MATCH(K64,'Severity, Risk, and Probability'!$B$4:$B$8,0)),"")</f>
        <v>1</v>
      </c>
      <c r="U64" s="718">
        <f t="array" ref="U64">IFERROR(INDEX('Severity, Risk, and Probability'!$A$4:$A$8,MATCH(L64,'Severity, Risk, and Probability'!$B$4:$B$8,0)),"")</f>
        <v>1</v>
      </c>
      <c r="V64" s="738">
        <v>0</v>
      </c>
      <c r="W64" s="718">
        <f t="array" ref="W64">IFERROR(MAX(INDEX('Severity, Risk, and Probability'!$A$13:$A$17,MATCH(M64,'Severity, Risk, and Probability'!$B$13:$B$17,0)),INDEX('Severity, Risk, and Probability'!$A$13:$A$17,MATCH(N64,'Severity, Risk, and Probability'!$C$13:$C$17,0)),INDEX('Severity, Risk, and Probability'!$A$13:$A$17,MATCH(O64,'Severity, Risk, and Probability'!$D$13:$D$17,0)),INDEX('Severity, Risk, and Probability'!$A$13:$A$17,MATCH(P64,'Severity, Risk, and Probability'!$E$13:$E$17,0)),INDEX('Severity, Risk, and Probability'!$A$13:$A$17,MATCH(Q64,'Severity, Risk, and Probability'!$F$13:$F$17,0))),"")</f>
        <v>3</v>
      </c>
      <c r="X64" s="720">
        <f t="array" ref="X64">IFERROR(INDEX('Severity, Risk, and Probability'!$A$20:$A$24,MATCH(R64,'Severity, Risk, and Probability'!$B$20:$B$24,0)),"")</f>
        <v>5</v>
      </c>
      <c r="Y64" s="718">
        <f t="shared" si="2"/>
        <v>3</v>
      </c>
      <c r="Z64" s="721">
        <f t="shared" si="3"/>
        <v>15</v>
      </c>
      <c r="AA64" s="722"/>
      <c r="AB64" s="723" t="str">
        <f t="array" aca="1" ref="AB64" ca="1">IFERROR(INDEX(SBS!$B$1:$B$530,MATCH(AA64,SBS!$A$1:$A$530,0)),"None")</f>
        <v>None</v>
      </c>
      <c r="AC64" s="717"/>
      <c r="AD64" s="723" t="str">
        <f t="array" aca="1" ref="AD64" ca="1">IFERROR(INDEX(SBS!$B$1:$B$530,MATCH(AC64,SBS!$A$1:$A$530,0)),"None")</f>
        <v>None</v>
      </c>
      <c r="AE64" s="717"/>
      <c r="AF64" s="723" t="str">
        <f t="array" aca="1" ref="AF64" ca="1">IFERROR(INDEX(SBS!$B$1:$B$530,MATCH(AE64,SBS!$A$1:$A$530,0)),"None")</f>
        <v>None</v>
      </c>
      <c r="AG64" s="716"/>
      <c r="AH64" s="724" t="s">
        <v>84</v>
      </c>
      <c r="AI64" s="745" t="s">
        <v>86</v>
      </c>
      <c r="AJ64" s="716" t="s">
        <v>74</v>
      </c>
      <c r="AK64" s="717" t="s">
        <v>75</v>
      </c>
      <c r="AL64" s="717" t="s">
        <v>76</v>
      </c>
      <c r="AM64" s="717" t="s">
        <v>77</v>
      </c>
      <c r="AN64" s="717" t="s">
        <v>78</v>
      </c>
      <c r="AO64" s="723">
        <f t="array" ref="AO64">IFERROR(MAX(INDEX('Severity, Risk, and Probability'!$A$13:$A$17,MATCH(AJ64,'Severity, Risk, and Probability'!$B$13:$B$17,0)),INDEX('Severity, Risk, and Probability'!$A$13:$A$17,MATCH(AK64,'Severity, Risk, and Probability'!$C$13:$C$17,0)),INDEX('Severity, Risk, and Probability'!$A$13:$A$17,MATCH(AL64,'Severity, Risk, and Probability'!$D$13:$D$17,0)),INDEX('Severity, Risk, and Probability'!$A$13:$A$17,MATCH(AM64,'Severity, Risk, and Probability'!$E$13:$E$17,0)),INDEX('Severity, Risk, and Probability'!$A$13:$A$17,MATCH(AN64,'Severity, Risk, and Probability'!$F$13:$F$17,0))),"")</f>
        <v>3</v>
      </c>
      <c r="AP64" s="721">
        <f t="shared" si="5"/>
        <v>3</v>
      </c>
      <c r="AQ64" s="727"/>
      <c r="AR64" s="728" t="s">
        <v>84</v>
      </c>
      <c r="AS64" s="753"/>
      <c r="AT64" s="782"/>
      <c r="AV64" s="746" t="str">
        <f t="shared" si="30"/>
        <v>1.1.1</v>
      </c>
      <c r="AW64" s="747" t="str">
        <f t="shared" si="31"/>
        <v>1.1.1.2</v>
      </c>
      <c r="AX64" s="734" t="e">
        <f t="shared" ca="1" si="55"/>
        <v>#NAME?</v>
      </c>
      <c r="AY64" s="734" t="e">
        <f t="shared" ca="1" si="33"/>
        <v>#NAME?</v>
      </c>
      <c r="AZ64" s="734" t="e">
        <f t="shared" ca="1" si="56"/>
        <v>#NAME?</v>
      </c>
      <c r="BA64" s="734" t="b">
        <f t="shared" si="35"/>
        <v>1</v>
      </c>
      <c r="BB64" s="734" t="b">
        <f t="array" ref="BB64">IF(($S64=0.1),TRUE,IF(NOT(ISBLANK(INDEX(Categories!E$4:E$32,MATCH($S64,Categories!$D$4:$D$32,0)))),K64=INDEX(Categories!E$4:E$32,MATCH($S64,Categories!$D$4:$D$32,0)),TRUE))</f>
        <v>1</v>
      </c>
      <c r="BC64" s="734" t="b">
        <f t="array" ref="BC64">IF(($S64=0.1),TRUE,IF(NOT(ISBLANK(INDEX(Categories!F$4:F$32,MATCH($S64,Categories!$D$4:$D$32,0)))),L64=INDEX(Categories!F$4:F$32,MATCH($S64,Categories!$D$4:$D$32,0)),TRUE))</f>
        <v>1</v>
      </c>
      <c r="BD64" s="734" t="b">
        <f t="array" ref="BD64">IF(($S64=0.1),TRUE,IF(NOT(ISBLANK(INDEX(Categories!G$4:G$32,MATCH($S64,Categories!$D$4:$D$32,0)))),M64=INDEX(Categories!G$4:G$32,MATCH($S64,Categories!$D$4:$D$32,0)),TRUE))</f>
        <v>1</v>
      </c>
      <c r="BE64" s="734" t="b">
        <f t="array" ref="BE64">IF(($S64=0.1),TRUE,IF(NOT(ISBLANK(INDEX(Categories!H$4:H$32,MATCH($S64,Categories!$D$4:$D$32,0)))),N64=INDEX(Categories!H$4:H$32,MATCH($S64,Categories!$D$4:$D$32,0)),TRUE))</f>
        <v>1</v>
      </c>
      <c r="BF64" s="734" t="b">
        <f t="array" ref="BF64">IF(($S64=0.1),TRUE,IF(NOT(ISBLANK(INDEX(Categories!I$4:I$32,MATCH($S64,Categories!$D$4:$D$32,0)))),O64=INDEX(Categories!I$4:I$32,MATCH($S64,Categories!$D$4:$D$32,0)),TRUE))</f>
        <v>1</v>
      </c>
      <c r="BG64" s="734" t="b">
        <f t="array" ref="BG64">IF(($S64=0.1),TRUE,IF(NOT(ISBLANK(INDEX(Categories!J$4:J$32,MATCH($S64,Categories!$D$4:$D$32,0)))),P64=INDEX(Categories!J$4:J$32,MATCH($S64,Categories!$D$4:$D$32,0)),TRUE))</f>
        <v>1</v>
      </c>
      <c r="BH64" s="734" t="b">
        <f t="array" ref="BH64">IF(($S64=0.1),TRUE,IF(NOT(ISBLANK(INDEX(Categories!K$4:K$32,MATCH($S64,Categories!$D$4:$D$32,0)))),Q64=INDEX(Categories!K$4:K$32,MATCH($S64,Categories!$D$4:$D$32,0)),TRUE))</f>
        <v>1</v>
      </c>
      <c r="BI64" s="734" t="b">
        <f t="array" ref="BI64">IF(($S64=0.1),TRUE,IF(NOT(ISBLANK(INDEX(Categories!L$4:L$32,MATCH($S64,Categories!$D$4:$D$32,0)))),R64=INDEX(Categories!L$4:L$32,MATCH($S64,Categories!$D$4:$D$32,0)),TRUE))</f>
        <v>1</v>
      </c>
      <c r="BJ64" s="734" t="e">
        <f t="shared" ca="1" si="57"/>
        <v>#NAME?</v>
      </c>
      <c r="BK64" s="734" t="e">
        <f t="shared" ca="1" si="37"/>
        <v>#NAME?</v>
      </c>
      <c r="BL64" s="734" t="e">
        <f t="shared" ca="1" si="58"/>
        <v>#NAME?</v>
      </c>
    </row>
    <row r="65" spans="1:64" s="895" customFormat="1" ht="70" customHeight="1">
      <c r="A65" s="708">
        <f t="shared" si="1"/>
        <v>5</v>
      </c>
      <c r="B65" s="708">
        <f t="shared" si="46"/>
        <v>60</v>
      </c>
      <c r="C65" s="717" t="s">
        <v>397</v>
      </c>
      <c r="D65" s="710" t="str">
        <f t="array" aca="1" ref="D65" ca="1">IFERROR(INDEX(SBS!$B$1:$B$530,MATCH(C65,SBS!$A$1:$A$530,0)),"-")</f>
        <v>Neutral Bean Armor Mechanical</v>
      </c>
      <c r="E65" s="710" t="str">
        <f t="array" aca="1" ref="E65" ca="1">IFERROR(INDEX(SBS!$F$1:$F$530,MATCH(C65,SBS!$A$1:$A$530,0)),"-")</f>
        <v/>
      </c>
      <c r="F65" s="710" t="str">
        <f t="array" aca="1" ref="F65" ca="1">IFERROR(INDEX(SBS!$C$1:$C$530,MATCH(C65,SBS!$A$1:$A$530,0)),"-")</f>
        <v>VV &amp; Internal Hardware</v>
      </c>
      <c r="G65" s="745" t="s">
        <v>398</v>
      </c>
      <c r="H65" s="716" t="s">
        <v>405</v>
      </c>
      <c r="I65" s="716" t="s">
        <v>400</v>
      </c>
      <c r="J65" s="744" t="s">
        <v>103</v>
      </c>
      <c r="K65" s="715" t="s">
        <v>127</v>
      </c>
      <c r="L65" s="716" t="s">
        <v>127</v>
      </c>
      <c r="M65" s="716" t="s">
        <v>74</v>
      </c>
      <c r="N65" s="717" t="s">
        <v>75</v>
      </c>
      <c r="O65" s="717" t="s">
        <v>76</v>
      </c>
      <c r="P65" s="717" t="s">
        <v>77</v>
      </c>
      <c r="Q65" s="717" t="s">
        <v>78</v>
      </c>
      <c r="R65" s="717" t="s">
        <v>79</v>
      </c>
      <c r="S65" s="717">
        <v>0.1</v>
      </c>
      <c r="T65" s="718">
        <f t="array" ref="T65">IFERROR(INDEX('Severity, Risk, and Probability'!$A$4:$A$8,MATCH(K65,'Severity, Risk, and Probability'!$B$4:$B$8,0)),"")</f>
        <v>1</v>
      </c>
      <c r="U65" s="718">
        <f t="array" ref="U65">IFERROR(INDEX('Severity, Risk, and Probability'!$A$4:$A$8,MATCH(L65,'Severity, Risk, and Probability'!$B$4:$B$8,0)),"")</f>
        <v>1</v>
      </c>
      <c r="V65" s="738">
        <v>0</v>
      </c>
      <c r="W65" s="718">
        <f t="array" ref="W65">IFERROR(MAX(INDEX('Severity, Risk, and Probability'!$A$13:$A$17,MATCH(M65,'Severity, Risk, and Probability'!$B$13:$B$17,0)),INDEX('Severity, Risk, and Probability'!$A$13:$A$17,MATCH(N65,'Severity, Risk, and Probability'!$C$13:$C$17,0)),INDEX('Severity, Risk, and Probability'!$A$13:$A$17,MATCH(O65,'Severity, Risk, and Probability'!$D$13:$D$17,0)),INDEX('Severity, Risk, and Probability'!$A$13:$A$17,MATCH(P65,'Severity, Risk, and Probability'!$E$13:$E$17,0)),INDEX('Severity, Risk, and Probability'!$A$13:$A$17,MATCH(Q65,'Severity, Risk, and Probability'!$F$13:$F$17,0))),"")</f>
        <v>3</v>
      </c>
      <c r="X65" s="720">
        <f t="array" ref="X65">IFERROR(INDEX('Severity, Risk, and Probability'!$A$20:$A$24,MATCH(R65,'Severity, Risk, and Probability'!$B$20:$B$24,0)),"")</f>
        <v>5</v>
      </c>
      <c r="Y65" s="718">
        <f t="shared" si="2"/>
        <v>3</v>
      </c>
      <c r="Z65" s="721">
        <f t="shared" si="3"/>
        <v>15</v>
      </c>
      <c r="AA65" s="722"/>
      <c r="AB65" s="723" t="str">
        <f t="array" aca="1" ref="AB65" ca="1">IFERROR(INDEX(SBS!$B$1:$B$530,MATCH(AA65,SBS!$A$1:$A$530,0)),"None")</f>
        <v>None</v>
      </c>
      <c r="AC65" s="717"/>
      <c r="AD65" s="723" t="str">
        <f t="array" aca="1" ref="AD65" ca="1">IFERROR(INDEX(SBS!$B$1:$B$530,MATCH(AC65,SBS!$A$1:$A$530,0)),"None")</f>
        <v>None</v>
      </c>
      <c r="AE65" s="717"/>
      <c r="AF65" s="723" t="str">
        <f t="array" aca="1" ref="AF65" ca="1">IFERROR(INDEX(SBS!$B$1:$B$530,MATCH(AE65,SBS!$A$1:$A$530,0)),"None")</f>
        <v>None</v>
      </c>
      <c r="AG65" s="716"/>
      <c r="AH65" s="724" t="s">
        <v>84</v>
      </c>
      <c r="AI65" s="745" t="s">
        <v>86</v>
      </c>
      <c r="AJ65" s="716" t="s">
        <v>74</v>
      </c>
      <c r="AK65" s="717" t="s">
        <v>75</v>
      </c>
      <c r="AL65" s="717" t="s">
        <v>76</v>
      </c>
      <c r="AM65" s="717" t="s">
        <v>77</v>
      </c>
      <c r="AN65" s="717" t="s">
        <v>78</v>
      </c>
      <c r="AO65" s="723">
        <f t="array" ref="AO65">IFERROR(MAX(INDEX('Severity, Risk, and Probability'!$A$13:$A$17,MATCH(AJ65,'Severity, Risk, and Probability'!$B$13:$B$17,0)),INDEX('Severity, Risk, and Probability'!$A$13:$A$17,MATCH(AK65,'Severity, Risk, and Probability'!$C$13:$C$17,0)),INDEX('Severity, Risk, and Probability'!$A$13:$A$17,MATCH(AL65,'Severity, Risk, and Probability'!$D$13:$D$17,0)),INDEX('Severity, Risk, and Probability'!$A$13:$A$17,MATCH(AM65,'Severity, Risk, and Probability'!$E$13:$E$17,0)),INDEX('Severity, Risk, and Probability'!$A$13:$A$17,MATCH(AN65,'Severity, Risk, and Probability'!$F$13:$F$17,0))),"")</f>
        <v>3</v>
      </c>
      <c r="AP65" s="721">
        <f t="shared" si="5"/>
        <v>3</v>
      </c>
      <c r="AQ65" s="727" t="s">
        <v>84</v>
      </c>
      <c r="AR65" s="728" t="s">
        <v>84</v>
      </c>
      <c r="AS65" s="753"/>
      <c r="AT65" s="782"/>
      <c r="AV65" s="746" t="str">
        <f t="shared" si="30"/>
        <v>1.1.1</v>
      </c>
      <c r="AW65" s="747" t="str">
        <f t="shared" si="31"/>
        <v>1.1.1.2</v>
      </c>
      <c r="AX65" s="734" t="e">
        <f t="shared" ca="1" si="55"/>
        <v>#NAME?</v>
      </c>
      <c r="AY65" s="734" t="e">
        <f t="shared" ca="1" si="33"/>
        <v>#NAME?</v>
      </c>
      <c r="AZ65" s="734" t="e">
        <f t="shared" ca="1" si="56"/>
        <v>#NAME?</v>
      </c>
      <c r="BA65" s="734" t="b">
        <f t="shared" si="35"/>
        <v>1</v>
      </c>
      <c r="BB65" s="734" t="b">
        <f t="array" ref="BB65">IF(($S65=0.1),TRUE,IF(NOT(ISBLANK(INDEX(Categories!E$4:E$32,MATCH($S65,Categories!$D$4:$D$32,0)))),K65=INDEX(Categories!E$4:E$32,MATCH($S65,Categories!$D$4:$D$32,0)),TRUE))</f>
        <v>1</v>
      </c>
      <c r="BC65" s="734" t="b">
        <f t="array" ref="BC65">IF(($S65=0.1),TRUE,IF(NOT(ISBLANK(INDEX(Categories!F$4:F$32,MATCH($S65,Categories!$D$4:$D$32,0)))),L65=INDEX(Categories!F$4:F$32,MATCH($S65,Categories!$D$4:$D$32,0)),TRUE))</f>
        <v>1</v>
      </c>
      <c r="BD65" s="734" t="b">
        <f t="array" ref="BD65">IF(($S65=0.1),TRUE,IF(NOT(ISBLANK(INDEX(Categories!G$4:G$32,MATCH($S65,Categories!$D$4:$D$32,0)))),M65=INDEX(Categories!G$4:G$32,MATCH($S65,Categories!$D$4:$D$32,0)),TRUE))</f>
        <v>1</v>
      </c>
      <c r="BE65" s="734" t="b">
        <f t="array" ref="BE65">IF(($S65=0.1),TRUE,IF(NOT(ISBLANK(INDEX(Categories!H$4:H$32,MATCH($S65,Categories!$D$4:$D$32,0)))),N65=INDEX(Categories!H$4:H$32,MATCH($S65,Categories!$D$4:$D$32,0)),TRUE))</f>
        <v>1</v>
      </c>
      <c r="BF65" s="734" t="b">
        <f t="array" ref="BF65">IF(($S65=0.1),TRUE,IF(NOT(ISBLANK(INDEX(Categories!I$4:I$32,MATCH($S65,Categories!$D$4:$D$32,0)))),O65=INDEX(Categories!I$4:I$32,MATCH($S65,Categories!$D$4:$D$32,0)),TRUE))</f>
        <v>1</v>
      </c>
      <c r="BG65" s="734" t="b">
        <f t="array" ref="BG65">IF(($S65=0.1),TRUE,IF(NOT(ISBLANK(INDEX(Categories!J$4:J$32,MATCH($S65,Categories!$D$4:$D$32,0)))),P65=INDEX(Categories!J$4:J$32,MATCH($S65,Categories!$D$4:$D$32,0)),TRUE))</f>
        <v>1</v>
      </c>
      <c r="BH65" s="734" t="b">
        <f t="array" ref="BH65">IF(($S65=0.1),TRUE,IF(NOT(ISBLANK(INDEX(Categories!K$4:K$32,MATCH($S65,Categories!$D$4:$D$32,0)))),Q65=INDEX(Categories!K$4:K$32,MATCH($S65,Categories!$D$4:$D$32,0)),TRUE))</f>
        <v>1</v>
      </c>
      <c r="BI65" s="734" t="b">
        <f t="array" ref="BI65">IF(($S65=0.1),TRUE,IF(NOT(ISBLANK(INDEX(Categories!L$4:L$32,MATCH($S65,Categories!$D$4:$D$32,0)))),R65=INDEX(Categories!L$4:L$32,MATCH($S65,Categories!$D$4:$D$32,0)),TRUE))</f>
        <v>1</v>
      </c>
      <c r="BJ65" s="734" t="e">
        <f t="shared" ca="1" si="57"/>
        <v>#NAME?</v>
      </c>
      <c r="BK65" s="734" t="e">
        <f t="shared" ca="1" si="37"/>
        <v>#NAME?</v>
      </c>
      <c r="BL65" s="734" t="e">
        <f t="shared" ca="1" si="58"/>
        <v>#NAME?</v>
      </c>
    </row>
    <row r="66" spans="1:64" s="895" customFormat="1" ht="70" customHeight="1">
      <c r="A66" s="708">
        <f t="shared" si="1"/>
        <v>5</v>
      </c>
      <c r="B66" s="708">
        <f t="shared" si="46"/>
        <v>61</v>
      </c>
      <c r="C66" s="717" t="s">
        <v>397</v>
      </c>
      <c r="D66" s="710" t="str">
        <f t="array" aca="1" ref="D66" ca="1">IFERROR(INDEX(SBS!$B$1:$B$530,MATCH(C66,SBS!$A$1:$A$530,0)),"-")</f>
        <v>Neutral Bean Armor Mechanical</v>
      </c>
      <c r="E66" s="710" t="str">
        <f t="array" aca="1" ref="E66" ca="1">IFERROR(INDEX(SBS!$F$1:$F$530,MATCH(C66,SBS!$A$1:$A$530,0)),"-")</f>
        <v/>
      </c>
      <c r="F66" s="710" t="str">
        <f t="array" aca="1" ref="F66" ca="1">IFERROR(INDEX(SBS!$C$1:$C$530,MATCH(C66,SBS!$A$1:$A$530,0)),"-")</f>
        <v>VV &amp; Internal Hardware</v>
      </c>
      <c r="G66" s="745" t="s">
        <v>407</v>
      </c>
      <c r="H66" s="716" t="s">
        <v>408</v>
      </c>
      <c r="I66" s="716" t="s">
        <v>409</v>
      </c>
      <c r="J66" s="744" t="s">
        <v>71</v>
      </c>
      <c r="K66" s="715" t="s">
        <v>73</v>
      </c>
      <c r="L66" s="716" t="s">
        <v>73</v>
      </c>
      <c r="M66" s="716" t="s">
        <v>119</v>
      </c>
      <c r="N66" s="717" t="s">
        <v>201</v>
      </c>
      <c r="O66" s="717" t="s">
        <v>76</v>
      </c>
      <c r="P66" s="717" t="s">
        <v>77</v>
      </c>
      <c r="Q66" s="717" t="s">
        <v>78</v>
      </c>
      <c r="R66" s="717" t="s">
        <v>410</v>
      </c>
      <c r="S66" s="717">
        <v>0.1</v>
      </c>
      <c r="T66" s="718">
        <f t="array" ref="T66">IFERROR(INDEX('Severity, Risk, and Probability'!$A$4:$A$8,MATCH(K66,'Severity, Risk, and Probability'!$B$4:$B$8,0)),"")</f>
        <v>2</v>
      </c>
      <c r="U66" s="718">
        <f t="array" ref="U66">IFERROR(INDEX('Severity, Risk, and Probability'!$A$4:$A$8,MATCH(L66,'Severity, Risk, and Probability'!$B$4:$B$8,0)),"")</f>
        <v>2</v>
      </c>
      <c r="V66" s="738">
        <v>0</v>
      </c>
      <c r="W66" s="718">
        <f t="array" ref="W66">IFERROR(MAX(INDEX('Severity, Risk, and Probability'!$A$13:$A$17,MATCH(M66,'Severity, Risk, and Probability'!$B$13:$B$17,0)),INDEX('Severity, Risk, and Probability'!$A$13:$A$17,MATCH(N66,'Severity, Risk, and Probability'!$C$13:$C$17,0)),INDEX('Severity, Risk, and Probability'!$A$13:$A$17,MATCH(O66,'Severity, Risk, and Probability'!$D$13:$D$17,0)),INDEX('Severity, Risk, and Probability'!$A$13:$A$17,MATCH(P66,'Severity, Risk, and Probability'!$E$13:$E$17,0)),INDEX('Severity, Risk, and Probability'!$A$13:$A$17,MATCH(Q66,'Severity, Risk, and Probability'!$F$13:$F$17,0))),"")</f>
        <v>1</v>
      </c>
      <c r="X66" s="720">
        <f t="array" ref="X66">IFERROR(INDEX('Severity, Risk, and Probability'!$A$20:$A$24,MATCH(R66,'Severity, Risk, and Probability'!$B$20:$B$24,0)),"")</f>
        <v>2</v>
      </c>
      <c r="Y66" s="718">
        <f t="shared" si="2"/>
        <v>2</v>
      </c>
      <c r="Z66" s="721">
        <f t="shared" si="3"/>
        <v>4</v>
      </c>
      <c r="AA66" s="722" t="s">
        <v>236</v>
      </c>
      <c r="AB66" s="723" t="str">
        <f t="array" aca="1" ref="AB66" ca="1">IFERROR(INDEX(SBS!$B$1:$B$530,MATCH(AA66,SBS!$A$1:$A$530,0)),"None")</f>
        <v>Vacuum Gauges and Residual Gas Analyzers</v>
      </c>
      <c r="AC66" s="717"/>
      <c r="AD66" s="723" t="str">
        <f t="array" aca="1" ref="AD66" ca="1">IFERROR(INDEX(SBS!$B$1:$B$530,MATCH(AC66,SBS!$A$1:$A$530,0)),"None")</f>
        <v>None</v>
      </c>
      <c r="AE66" s="717"/>
      <c r="AF66" s="723" t="str">
        <f t="array" aca="1" ref="AF66" ca="1">IFERROR(INDEX(SBS!$B$1:$B$530,MATCH(AE66,SBS!$A$1:$A$530,0)),"None")</f>
        <v>None</v>
      </c>
      <c r="AG66" s="716" t="s">
        <v>411</v>
      </c>
      <c r="AH66" s="724" t="s">
        <v>84</v>
      </c>
      <c r="AI66" s="745" t="s">
        <v>86</v>
      </c>
      <c r="AJ66" s="716" t="s">
        <v>119</v>
      </c>
      <c r="AK66" s="717" t="s">
        <v>201</v>
      </c>
      <c r="AL66" s="717" t="s">
        <v>76</v>
      </c>
      <c r="AM66" s="717" t="s">
        <v>77</v>
      </c>
      <c r="AN66" s="717" t="s">
        <v>78</v>
      </c>
      <c r="AO66" s="723">
        <f t="array" ref="AO66">IFERROR(MAX(INDEX('Severity, Risk, and Probability'!$A$13:$A$17,MATCH(AJ66,'Severity, Risk, and Probability'!$B$13:$B$17,0)),INDEX('Severity, Risk, and Probability'!$A$13:$A$17,MATCH(AK66,'Severity, Risk, and Probability'!$C$13:$C$17,0)),INDEX('Severity, Risk, and Probability'!$A$13:$A$17,MATCH(AL66,'Severity, Risk, and Probability'!$D$13:$D$17,0)),INDEX('Severity, Risk, and Probability'!$A$13:$A$17,MATCH(AM66,'Severity, Risk, and Probability'!$E$13:$E$17,0)),INDEX('Severity, Risk, and Probability'!$A$13:$A$17,MATCH(AN66,'Severity, Risk, and Probability'!$F$13:$F$17,0))),"")</f>
        <v>1</v>
      </c>
      <c r="AP66" s="721">
        <f t="shared" si="5"/>
        <v>2</v>
      </c>
      <c r="AQ66" s="727" t="s">
        <v>84</v>
      </c>
      <c r="AR66" s="728" t="s">
        <v>84</v>
      </c>
      <c r="AS66" s="753" t="s">
        <v>412</v>
      </c>
      <c r="AT66" s="782"/>
      <c r="AV66" s="746" t="str">
        <f t="shared" si="30"/>
        <v>1.1.1</v>
      </c>
      <c r="AW66" s="747" t="str">
        <f t="shared" si="31"/>
        <v>1.1.1.2</v>
      </c>
      <c r="AX66" s="734" t="e">
        <f t="shared" ca="1" si="55"/>
        <v>#NAME?</v>
      </c>
      <c r="AY66" s="734" t="e">
        <f t="shared" ca="1" si="33"/>
        <v>#NAME?</v>
      </c>
      <c r="AZ66" s="734" t="e">
        <f t="shared" ca="1" si="56"/>
        <v>#NAME?</v>
      </c>
      <c r="BA66" s="734" t="b">
        <f t="shared" si="35"/>
        <v>1</v>
      </c>
      <c r="BB66" s="734" t="b">
        <f t="array" ref="BB66">IF(($S66=0.1),TRUE,IF(NOT(ISBLANK(INDEX(Categories!E$4:E$32,MATCH($S66,Categories!$D$4:$D$32,0)))),K66=INDEX(Categories!E$4:E$32,MATCH($S66,Categories!$D$4:$D$32,0)),TRUE))</f>
        <v>1</v>
      </c>
      <c r="BC66" s="734" t="b">
        <f t="array" ref="BC66">IF(($S66=0.1),TRUE,IF(NOT(ISBLANK(INDEX(Categories!F$4:F$32,MATCH($S66,Categories!$D$4:$D$32,0)))),L66=INDEX(Categories!F$4:F$32,MATCH($S66,Categories!$D$4:$D$32,0)),TRUE))</f>
        <v>1</v>
      </c>
      <c r="BD66" s="734" t="b">
        <f t="array" ref="BD66">IF(($S66=0.1),TRUE,IF(NOT(ISBLANK(INDEX(Categories!G$4:G$32,MATCH($S66,Categories!$D$4:$D$32,0)))),M66=INDEX(Categories!G$4:G$32,MATCH($S66,Categories!$D$4:$D$32,0)),TRUE))</f>
        <v>1</v>
      </c>
      <c r="BE66" s="734" t="b">
        <f t="array" ref="BE66">IF(($S66=0.1),TRUE,IF(NOT(ISBLANK(INDEX(Categories!H$4:H$32,MATCH($S66,Categories!$D$4:$D$32,0)))),N66=INDEX(Categories!H$4:H$32,MATCH($S66,Categories!$D$4:$D$32,0)),TRUE))</f>
        <v>1</v>
      </c>
      <c r="BF66" s="734" t="b">
        <f t="array" ref="BF66">IF(($S66=0.1),TRUE,IF(NOT(ISBLANK(INDEX(Categories!I$4:I$32,MATCH($S66,Categories!$D$4:$D$32,0)))),O66=INDEX(Categories!I$4:I$32,MATCH($S66,Categories!$D$4:$D$32,0)),TRUE))</f>
        <v>1</v>
      </c>
      <c r="BG66" s="734" t="b">
        <f t="array" ref="BG66">IF(($S66=0.1),TRUE,IF(NOT(ISBLANK(INDEX(Categories!J$4:J$32,MATCH($S66,Categories!$D$4:$D$32,0)))),P66=INDEX(Categories!J$4:J$32,MATCH($S66,Categories!$D$4:$D$32,0)),TRUE))</f>
        <v>1</v>
      </c>
      <c r="BH66" s="734" t="b">
        <f t="array" ref="BH66">IF(($S66=0.1),TRUE,IF(NOT(ISBLANK(INDEX(Categories!K$4:K$32,MATCH($S66,Categories!$D$4:$D$32,0)))),Q66=INDEX(Categories!K$4:K$32,MATCH($S66,Categories!$D$4:$D$32,0)),TRUE))</f>
        <v>1</v>
      </c>
      <c r="BI66" s="734" t="b">
        <f t="array" ref="BI66">IF(($S66=0.1),TRUE,IF(NOT(ISBLANK(INDEX(Categories!L$4:L$32,MATCH($S66,Categories!$D$4:$D$32,0)))),R66=INDEX(Categories!L$4:L$32,MATCH($S66,Categories!$D$4:$D$32,0)),TRUE))</f>
        <v>1</v>
      </c>
      <c r="BJ66" s="734" t="e">
        <f t="shared" ca="1" si="57"/>
        <v>#NAME?</v>
      </c>
      <c r="BK66" s="734" t="e">
        <f t="shared" ca="1" si="37"/>
        <v>#NAME?</v>
      </c>
      <c r="BL66" s="734" t="e">
        <f t="shared" ca="1" si="58"/>
        <v>#NAME?</v>
      </c>
    </row>
    <row r="67" spans="1:64" s="895" customFormat="1" ht="70" customHeight="1">
      <c r="A67" s="708">
        <f t="shared" si="1"/>
        <v>5</v>
      </c>
      <c r="B67" s="708">
        <f t="shared" si="46"/>
        <v>62</v>
      </c>
      <c r="C67" s="717" t="s">
        <v>413</v>
      </c>
      <c r="D67" s="710" t="str">
        <f t="array" aca="1" ref="D67" ca="1">IFERROR(INDEX(SBS!$B$1:$B$530,MATCH(C67,SBS!$A$1:$A$530,0)),"-")</f>
        <v>Vacuum vessel</v>
      </c>
      <c r="E67" s="710" t="str">
        <f t="array" aca="1" ref="E67" ca="1">IFERROR(INDEX(SBS!$F$1:$F$530,MATCH(C67,SBS!$A$1:$A$530,0)),"-")</f>
        <v/>
      </c>
      <c r="F67" s="710" t="str">
        <f t="array" aca="1" ref="F67" ca="1">IFERROR(INDEX(SBS!$C$1:$C$530,MATCH(C67,SBS!$A$1:$A$530,0)),"-")</f>
        <v>VV &amp; Internal Hardware</v>
      </c>
      <c r="G67" s="745" t="s">
        <v>414</v>
      </c>
      <c r="H67" s="716" t="s">
        <v>187</v>
      </c>
      <c r="I67" s="716" t="s">
        <v>415</v>
      </c>
      <c r="J67" s="744" t="s">
        <v>71</v>
      </c>
      <c r="K67" s="715" t="s">
        <v>73</v>
      </c>
      <c r="L67" s="716" t="s">
        <v>73</v>
      </c>
      <c r="M67" s="716" t="s">
        <v>74</v>
      </c>
      <c r="N67" s="717" t="s">
        <v>75</v>
      </c>
      <c r="O67" s="717" t="s">
        <v>76</v>
      </c>
      <c r="P67" s="717" t="s">
        <v>77</v>
      </c>
      <c r="Q67" s="717" t="s">
        <v>78</v>
      </c>
      <c r="R67" s="717" t="s">
        <v>79</v>
      </c>
      <c r="S67" s="717">
        <v>0.1</v>
      </c>
      <c r="T67" s="718">
        <f t="array" ref="T67">IFERROR(INDEX('Severity, Risk, and Probability'!$A$4:$A$8,MATCH(K67,'Severity, Risk, and Probability'!$B$4:$B$8,0)),"")</f>
        <v>2</v>
      </c>
      <c r="U67" s="718">
        <f t="array" ref="U67">IFERROR(INDEX('Severity, Risk, and Probability'!$A$4:$A$8,MATCH(L67,'Severity, Risk, and Probability'!$B$4:$B$8,0)),"")</f>
        <v>2</v>
      </c>
      <c r="V67" s="738">
        <v>0</v>
      </c>
      <c r="W67" s="718">
        <f t="array" ref="W67">IFERROR(MAX(INDEX('Severity, Risk, and Probability'!$A$13:$A$17,MATCH(M67,'Severity, Risk, and Probability'!$B$13:$B$17,0)),INDEX('Severity, Risk, and Probability'!$A$13:$A$17,MATCH(N67,'Severity, Risk, and Probability'!$C$13:$C$17,0)),INDEX('Severity, Risk, and Probability'!$A$13:$A$17,MATCH(O67,'Severity, Risk, and Probability'!$D$13:$D$17,0)),INDEX('Severity, Risk, and Probability'!$A$13:$A$17,MATCH(P67,'Severity, Risk, and Probability'!$E$13:$E$17,0)),INDEX('Severity, Risk, and Probability'!$A$13:$A$17,MATCH(Q67,'Severity, Risk, and Probability'!$F$13:$F$17,0))),"")</f>
        <v>3</v>
      </c>
      <c r="X67" s="720">
        <f t="array" ref="X67">IFERROR(INDEX('Severity, Risk, and Probability'!$A$20:$A$24,MATCH(R67,'Severity, Risk, and Probability'!$B$20:$B$24,0)),"")</f>
        <v>5</v>
      </c>
      <c r="Y67" s="718">
        <f t="shared" si="2"/>
        <v>6</v>
      </c>
      <c r="Z67" s="721">
        <f t="shared" si="3"/>
        <v>30</v>
      </c>
      <c r="AA67" s="722" t="s">
        <v>339</v>
      </c>
      <c r="AB67" s="723" t="str">
        <f t="array" aca="1" ref="AB67" ca="1">IFERROR(INDEX(SBS!$B$1:$B$530,MATCH(AA67,SBS!$A$1:$A$530,0)),"None")</f>
        <v>Bakeout DC Power Supplies</v>
      </c>
      <c r="AC67" s="717"/>
      <c r="AD67" s="723" t="str">
        <f t="array" aca="1" ref="AD67" ca="1">IFERROR(INDEX(SBS!$B$1:$B$530,MATCH(AC67,SBS!$A$1:$A$530,0)),"None")</f>
        <v>None</v>
      </c>
      <c r="AE67" s="717"/>
      <c r="AF67" s="723" t="str">
        <f t="array" aca="1" ref="AF67" ca="1">IFERROR(INDEX(SBS!$B$1:$B$530,MATCH(AE67,SBS!$A$1:$A$530,0)),"None")</f>
        <v>None</v>
      </c>
      <c r="AG67" s="716" t="s">
        <v>416</v>
      </c>
      <c r="AH67" s="724" t="s">
        <v>92</v>
      </c>
      <c r="AI67" s="745" t="s">
        <v>86</v>
      </c>
      <c r="AJ67" s="716" t="s">
        <v>74</v>
      </c>
      <c r="AK67" s="717" t="s">
        <v>75</v>
      </c>
      <c r="AL67" s="717" t="s">
        <v>76</v>
      </c>
      <c r="AM67" s="717" t="s">
        <v>77</v>
      </c>
      <c r="AN67" s="717" t="s">
        <v>78</v>
      </c>
      <c r="AO67" s="723">
        <f t="array" ref="AO67">IFERROR(MAX(INDEX('Severity, Risk, and Probability'!$A$13:$A$17,MATCH(AJ67,'Severity, Risk, and Probability'!$B$13:$B$17,0)),INDEX('Severity, Risk, and Probability'!$A$13:$A$17,MATCH(AK67,'Severity, Risk, and Probability'!$C$13:$C$17,0)),INDEX('Severity, Risk, and Probability'!$A$13:$A$17,MATCH(AL67,'Severity, Risk, and Probability'!$D$13:$D$17,0)),INDEX('Severity, Risk, and Probability'!$A$13:$A$17,MATCH(AM67,'Severity, Risk, and Probability'!$E$13:$E$17,0)),INDEX('Severity, Risk, and Probability'!$A$13:$A$17,MATCH(AN67,'Severity, Risk, and Probability'!$F$13:$F$17,0))),"")</f>
        <v>3</v>
      </c>
      <c r="AP67" s="721">
        <f t="shared" si="5"/>
        <v>6</v>
      </c>
      <c r="AQ67" s="727" t="s">
        <v>84</v>
      </c>
      <c r="AR67" s="728" t="s">
        <v>84</v>
      </c>
      <c r="AS67" s="753"/>
      <c r="AT67" s="782"/>
      <c r="AU67" s="771"/>
      <c r="AV67" s="746" t="str">
        <f t="shared" si="30"/>
        <v>1.1.2</v>
      </c>
      <c r="AW67" s="747" t="str">
        <f t="shared" si="31"/>
        <v>1.1.2.1</v>
      </c>
      <c r="AX67" s="734" t="e">
        <f t="shared" ca="1" si="55"/>
        <v>#NAME?</v>
      </c>
      <c r="AY67" s="734" t="e">
        <f t="shared" ca="1" si="33"/>
        <v>#NAME?</v>
      </c>
      <c r="AZ67" s="734" t="e">
        <f t="shared" ca="1" si="56"/>
        <v>#NAME?</v>
      </c>
      <c r="BA67" s="734" t="b">
        <f t="shared" si="35"/>
        <v>1</v>
      </c>
      <c r="BB67" s="734" t="b">
        <f t="array" ref="BB67">IF(($S67=0.1),TRUE,IF(NOT(ISBLANK(INDEX(Categories!E$4:E$32,MATCH($S67,Categories!$D$4:$D$32,0)))),K67=INDEX(Categories!E$4:E$32,MATCH($S67,Categories!$D$4:$D$32,0)),TRUE))</f>
        <v>1</v>
      </c>
      <c r="BC67" s="734" t="b">
        <f t="array" ref="BC67">IF(($S67=0.1),TRUE,IF(NOT(ISBLANK(INDEX(Categories!F$4:F$32,MATCH($S67,Categories!$D$4:$D$32,0)))),L67=INDEX(Categories!F$4:F$32,MATCH($S67,Categories!$D$4:$D$32,0)),TRUE))</f>
        <v>1</v>
      </c>
      <c r="BD67" s="734" t="b">
        <f t="array" ref="BD67">IF(($S67=0.1),TRUE,IF(NOT(ISBLANK(INDEX(Categories!G$4:G$32,MATCH($S67,Categories!$D$4:$D$32,0)))),M67=INDEX(Categories!G$4:G$32,MATCH($S67,Categories!$D$4:$D$32,0)),TRUE))</f>
        <v>1</v>
      </c>
      <c r="BE67" s="734" t="b">
        <f t="array" ref="BE67">IF(($S67=0.1),TRUE,IF(NOT(ISBLANK(INDEX(Categories!H$4:H$32,MATCH($S67,Categories!$D$4:$D$32,0)))),N67=INDEX(Categories!H$4:H$32,MATCH($S67,Categories!$D$4:$D$32,0)),TRUE))</f>
        <v>1</v>
      </c>
      <c r="BF67" s="734" t="b">
        <f t="array" ref="BF67">IF(($S67=0.1),TRUE,IF(NOT(ISBLANK(INDEX(Categories!I$4:I$32,MATCH($S67,Categories!$D$4:$D$32,0)))),O67=INDEX(Categories!I$4:I$32,MATCH($S67,Categories!$D$4:$D$32,0)),TRUE))</f>
        <v>1</v>
      </c>
      <c r="BG67" s="734" t="b">
        <f t="array" ref="BG67">IF(($S67=0.1),TRUE,IF(NOT(ISBLANK(INDEX(Categories!J$4:J$32,MATCH($S67,Categories!$D$4:$D$32,0)))),P67=INDEX(Categories!J$4:J$32,MATCH($S67,Categories!$D$4:$D$32,0)),TRUE))</f>
        <v>1</v>
      </c>
      <c r="BH67" s="734" t="b">
        <f t="array" ref="BH67">IF(($S67=0.1),TRUE,IF(NOT(ISBLANK(INDEX(Categories!K$4:K$32,MATCH($S67,Categories!$D$4:$D$32,0)))),Q67=INDEX(Categories!K$4:K$32,MATCH($S67,Categories!$D$4:$D$32,0)),TRUE))</f>
        <v>1</v>
      </c>
      <c r="BI67" s="734" t="b">
        <f t="array" ref="BI67">IF(($S67=0.1),TRUE,IF(NOT(ISBLANK(INDEX(Categories!L$4:L$32,MATCH($S67,Categories!$D$4:$D$32,0)))),R67=INDEX(Categories!L$4:L$32,MATCH($S67,Categories!$D$4:$D$32,0)),TRUE))</f>
        <v>1</v>
      </c>
      <c r="BJ67" s="734" t="e">
        <f t="shared" ca="1" si="57"/>
        <v>#NAME?</v>
      </c>
      <c r="BK67" s="734" t="e">
        <f t="shared" ca="1" si="37"/>
        <v>#NAME?</v>
      </c>
      <c r="BL67" s="734" t="e">
        <f t="shared" ca="1" si="58"/>
        <v>#NAME?</v>
      </c>
    </row>
    <row r="68" spans="1:64" s="895" customFormat="1" ht="70" customHeight="1">
      <c r="A68" s="708">
        <f t="shared" si="1"/>
        <v>5</v>
      </c>
      <c r="B68" s="708">
        <f t="shared" si="46"/>
        <v>63</v>
      </c>
      <c r="C68" s="717" t="s">
        <v>413</v>
      </c>
      <c r="D68" s="710" t="str">
        <f t="array" aca="1" ref="D68" ca="1">IFERROR(INDEX(SBS!$B$1:$B$530,MATCH(C68,SBS!$A$1:$A$530,0)),"-")</f>
        <v>Vacuum vessel</v>
      </c>
      <c r="E68" s="710" t="str">
        <f t="array" aca="1" ref="E68" ca="1">IFERROR(INDEX(SBS!$F$1:$F$530,MATCH(C68,SBS!$A$1:$A$530,0)),"-")</f>
        <v/>
      </c>
      <c r="F68" s="710" t="str">
        <f t="array" aca="1" ref="F68" ca="1">IFERROR(INDEX(SBS!$C$1:$C$530,MATCH(C68,SBS!$A$1:$A$530,0)),"-")</f>
        <v>VV &amp; Internal Hardware</v>
      </c>
      <c r="G68" s="745" t="s">
        <v>417</v>
      </c>
      <c r="H68" s="716" t="s">
        <v>418</v>
      </c>
      <c r="I68" s="716" t="s">
        <v>415</v>
      </c>
      <c r="J68" s="744" t="s">
        <v>71</v>
      </c>
      <c r="K68" s="715" t="s">
        <v>73</v>
      </c>
      <c r="L68" s="716" t="s">
        <v>73</v>
      </c>
      <c r="M68" s="716" t="s">
        <v>74</v>
      </c>
      <c r="N68" s="717" t="s">
        <v>75</v>
      </c>
      <c r="O68" s="717" t="s">
        <v>76</v>
      </c>
      <c r="P68" s="717" t="s">
        <v>77</v>
      </c>
      <c r="Q68" s="717" t="s">
        <v>78</v>
      </c>
      <c r="R68" s="717" t="s">
        <v>79</v>
      </c>
      <c r="S68" s="717">
        <v>0.1</v>
      </c>
      <c r="T68" s="718">
        <f t="array" ref="T68">IFERROR(INDEX('Severity, Risk, and Probability'!$A$4:$A$8,MATCH(K68,'Severity, Risk, and Probability'!$B$4:$B$8,0)),"")</f>
        <v>2</v>
      </c>
      <c r="U68" s="718">
        <f t="array" ref="U68">IFERROR(INDEX('Severity, Risk, and Probability'!$A$4:$A$8,MATCH(L68,'Severity, Risk, and Probability'!$B$4:$B$8,0)),"")</f>
        <v>2</v>
      </c>
      <c r="V68" s="738">
        <v>0</v>
      </c>
      <c r="W68" s="718">
        <f t="array" ref="W68">IFERROR(MAX(INDEX('Severity, Risk, and Probability'!$A$13:$A$17,MATCH(M68,'Severity, Risk, and Probability'!$B$13:$B$17,0)),INDEX('Severity, Risk, and Probability'!$A$13:$A$17,MATCH(N68,'Severity, Risk, and Probability'!$C$13:$C$17,0)),INDEX('Severity, Risk, and Probability'!$A$13:$A$17,MATCH(O68,'Severity, Risk, and Probability'!$D$13:$D$17,0)),INDEX('Severity, Risk, and Probability'!$A$13:$A$17,MATCH(P68,'Severity, Risk, and Probability'!$E$13:$E$17,0)),INDEX('Severity, Risk, and Probability'!$A$13:$A$17,MATCH(Q68,'Severity, Risk, and Probability'!$F$13:$F$17,0))),"")</f>
        <v>3</v>
      </c>
      <c r="X68" s="720">
        <f t="array" ref="X68">IFERROR(INDEX('Severity, Risk, and Probability'!$A$20:$A$24,MATCH(R68,'Severity, Risk, and Probability'!$B$20:$B$24,0)),"")</f>
        <v>5</v>
      </c>
      <c r="Y68" s="718">
        <f t="shared" si="2"/>
        <v>6</v>
      </c>
      <c r="Z68" s="721">
        <f t="shared" si="3"/>
        <v>30</v>
      </c>
      <c r="AA68" s="722" t="s">
        <v>339</v>
      </c>
      <c r="AB68" s="723" t="str">
        <f t="array" aca="1" ref="AB68" ca="1">IFERROR(INDEX(SBS!$B$1:$B$530,MATCH(AA68,SBS!$A$1:$A$530,0)),"None")</f>
        <v>Bakeout DC Power Supplies</v>
      </c>
      <c r="AC68" s="717"/>
      <c r="AD68" s="723" t="str">
        <f t="array" aca="1" ref="AD68" ca="1">IFERROR(INDEX(SBS!$B$1:$B$530,MATCH(AC68,SBS!$A$1:$A$530,0)),"None")</f>
        <v>None</v>
      </c>
      <c r="AE68" s="717"/>
      <c r="AF68" s="723" t="str">
        <f t="array" aca="1" ref="AF68" ca="1">IFERROR(INDEX(SBS!$B$1:$B$530,MATCH(AE68,SBS!$A$1:$A$530,0)),"None")</f>
        <v>None</v>
      </c>
      <c r="AG68" s="716" t="s">
        <v>416</v>
      </c>
      <c r="AH68" s="724" t="s">
        <v>92</v>
      </c>
      <c r="AI68" s="745" t="s">
        <v>86</v>
      </c>
      <c r="AJ68" s="716" t="s">
        <v>74</v>
      </c>
      <c r="AK68" s="717" t="s">
        <v>75</v>
      </c>
      <c r="AL68" s="717" t="s">
        <v>76</v>
      </c>
      <c r="AM68" s="717" t="s">
        <v>77</v>
      </c>
      <c r="AN68" s="717" t="s">
        <v>78</v>
      </c>
      <c r="AO68" s="723">
        <f t="array" ref="AO68">IFERROR(MAX(INDEX('Severity, Risk, and Probability'!$A$13:$A$17,MATCH(AJ68,'Severity, Risk, and Probability'!$B$13:$B$17,0)),INDEX('Severity, Risk, and Probability'!$A$13:$A$17,MATCH(AK68,'Severity, Risk, and Probability'!$C$13:$C$17,0)),INDEX('Severity, Risk, and Probability'!$A$13:$A$17,MATCH(AL68,'Severity, Risk, and Probability'!$D$13:$D$17,0)),INDEX('Severity, Risk, and Probability'!$A$13:$A$17,MATCH(AM68,'Severity, Risk, and Probability'!$E$13:$E$17,0)),INDEX('Severity, Risk, and Probability'!$A$13:$A$17,MATCH(AN68,'Severity, Risk, and Probability'!$F$13:$F$17,0))),"")</f>
        <v>3</v>
      </c>
      <c r="AP68" s="721">
        <f t="shared" si="5"/>
        <v>6</v>
      </c>
      <c r="AQ68" s="727" t="s">
        <v>84</v>
      </c>
      <c r="AR68" s="728" t="s">
        <v>84</v>
      </c>
      <c r="AS68" s="753"/>
      <c r="AT68" s="770"/>
      <c r="AU68" s="771"/>
      <c r="AV68" s="746" t="str">
        <f t="shared" si="30"/>
        <v>1.1.2</v>
      </c>
      <c r="AW68" s="747" t="str">
        <f t="shared" si="31"/>
        <v>1.1.2.1</v>
      </c>
      <c r="AX68" s="734" t="e">
        <f t="shared" ca="1" si="55"/>
        <v>#NAME?</v>
      </c>
      <c r="AY68" s="734" t="e">
        <f t="shared" ca="1" si="33"/>
        <v>#NAME?</v>
      </c>
      <c r="AZ68" s="734" t="e">
        <f t="shared" ca="1" si="56"/>
        <v>#NAME?</v>
      </c>
      <c r="BA68" s="734" t="b">
        <f t="shared" si="35"/>
        <v>1</v>
      </c>
      <c r="BB68" s="734" t="b">
        <f t="array" ref="BB68">IF(($S68=0.1),TRUE,IF(NOT(ISBLANK(INDEX(Categories!E$4:E$32,MATCH($S68,Categories!$D$4:$D$32,0)))),K68=INDEX(Categories!E$4:E$32,MATCH($S68,Categories!$D$4:$D$32,0)),TRUE))</f>
        <v>1</v>
      </c>
      <c r="BC68" s="734" t="b">
        <f t="array" ref="BC68">IF(($S68=0.1),TRUE,IF(NOT(ISBLANK(INDEX(Categories!F$4:F$32,MATCH($S68,Categories!$D$4:$D$32,0)))),L68=INDEX(Categories!F$4:F$32,MATCH($S68,Categories!$D$4:$D$32,0)),TRUE))</f>
        <v>1</v>
      </c>
      <c r="BD68" s="734" t="b">
        <f t="array" ref="BD68">IF(($S68=0.1),TRUE,IF(NOT(ISBLANK(INDEX(Categories!G$4:G$32,MATCH($S68,Categories!$D$4:$D$32,0)))),M68=INDEX(Categories!G$4:G$32,MATCH($S68,Categories!$D$4:$D$32,0)),TRUE))</f>
        <v>1</v>
      </c>
      <c r="BE68" s="734" t="b">
        <f t="array" ref="BE68">IF(($S68=0.1),TRUE,IF(NOT(ISBLANK(INDEX(Categories!H$4:H$32,MATCH($S68,Categories!$D$4:$D$32,0)))),N68=INDEX(Categories!H$4:H$32,MATCH($S68,Categories!$D$4:$D$32,0)),TRUE))</f>
        <v>1</v>
      </c>
      <c r="BF68" s="734" t="b">
        <f t="array" ref="BF68">IF(($S68=0.1),TRUE,IF(NOT(ISBLANK(INDEX(Categories!I$4:I$32,MATCH($S68,Categories!$D$4:$D$32,0)))),O68=INDEX(Categories!I$4:I$32,MATCH($S68,Categories!$D$4:$D$32,0)),TRUE))</f>
        <v>1</v>
      </c>
      <c r="BG68" s="734" t="b">
        <f t="array" ref="BG68">IF(($S68=0.1),TRUE,IF(NOT(ISBLANK(INDEX(Categories!J$4:J$32,MATCH($S68,Categories!$D$4:$D$32,0)))),P68=INDEX(Categories!J$4:J$32,MATCH($S68,Categories!$D$4:$D$32,0)),TRUE))</f>
        <v>1</v>
      </c>
      <c r="BH68" s="734" t="b">
        <f t="array" ref="BH68">IF(($S68=0.1),TRUE,IF(NOT(ISBLANK(INDEX(Categories!K$4:K$32,MATCH($S68,Categories!$D$4:$D$32,0)))),Q68=INDEX(Categories!K$4:K$32,MATCH($S68,Categories!$D$4:$D$32,0)),TRUE))</f>
        <v>1</v>
      </c>
      <c r="BI68" s="734" t="b">
        <f t="array" ref="BI68">IF(($S68=0.1),TRUE,IF(NOT(ISBLANK(INDEX(Categories!L$4:L$32,MATCH($S68,Categories!$D$4:$D$32,0)))),R68=INDEX(Categories!L$4:L$32,MATCH($S68,Categories!$D$4:$D$32,0)),TRUE))</f>
        <v>1</v>
      </c>
      <c r="BJ68" s="734" t="e">
        <f t="shared" ca="1" si="57"/>
        <v>#NAME?</v>
      </c>
      <c r="BK68" s="734" t="e">
        <f t="shared" ca="1" si="37"/>
        <v>#NAME?</v>
      </c>
      <c r="BL68" s="734" t="e">
        <f t="shared" ca="1" si="58"/>
        <v>#NAME?</v>
      </c>
    </row>
    <row r="69" spans="1:64" s="895" customFormat="1" ht="70" customHeight="1">
      <c r="A69" s="708">
        <f t="shared" si="1"/>
        <v>5</v>
      </c>
      <c r="B69" s="708">
        <f t="shared" si="46"/>
        <v>64</v>
      </c>
      <c r="C69" s="717" t="s">
        <v>413</v>
      </c>
      <c r="D69" s="710" t="str">
        <f t="array" aca="1" ref="D69" ca="1">IFERROR(INDEX(SBS!$B$1:$B$530,MATCH(C69,SBS!$A$1:$A$530,0)),"-")</f>
        <v>Vacuum vessel</v>
      </c>
      <c r="E69" s="710" t="str">
        <f t="array" aca="1" ref="E69" ca="1">IFERROR(INDEX(SBS!$F$1:$F$530,MATCH(C69,SBS!$A$1:$A$530,0)),"-")</f>
        <v/>
      </c>
      <c r="F69" s="710" t="str">
        <f t="array" aca="1" ref="F69" ca="1">IFERROR(INDEX(SBS!$C$1:$C$530,MATCH(C69,SBS!$A$1:$A$530,0)),"-")</f>
        <v>VV &amp; Internal Hardware</v>
      </c>
      <c r="G69" s="742" t="s">
        <v>419</v>
      </c>
      <c r="H69" s="717" t="s">
        <v>420</v>
      </c>
      <c r="I69" s="743" t="s">
        <v>421</v>
      </c>
      <c r="J69" s="744" t="s">
        <v>71</v>
      </c>
      <c r="K69" s="715" t="s">
        <v>72</v>
      </c>
      <c r="L69" s="716" t="s">
        <v>127</v>
      </c>
      <c r="M69" s="716" t="s">
        <v>350</v>
      </c>
      <c r="N69" s="717" t="s">
        <v>301</v>
      </c>
      <c r="O69" s="717" t="s">
        <v>76</v>
      </c>
      <c r="P69" s="717" t="s">
        <v>422</v>
      </c>
      <c r="Q69" s="717" t="s">
        <v>78</v>
      </c>
      <c r="R69" s="717" t="s">
        <v>128</v>
      </c>
      <c r="S69" s="717">
        <v>2.4</v>
      </c>
      <c r="T69" s="718">
        <f t="array" ref="T69">IFERROR(INDEX('Severity, Risk, and Probability'!$A$4:$A$8,MATCH(K69,'Severity, Risk, and Probability'!$B$4:$B$8,0)),"")</f>
        <v>3</v>
      </c>
      <c r="U69" s="718">
        <f t="array" ref="U69">IFERROR(INDEX('Severity, Risk, and Probability'!$A$4:$A$8,MATCH(L69,'Severity, Risk, and Probability'!$B$4:$B$8,0)),"")</f>
        <v>1</v>
      </c>
      <c r="V69" s="738">
        <v>0</v>
      </c>
      <c r="W69" s="718">
        <f t="array" ref="W69">IFERROR(MAX(INDEX('Severity, Risk, and Probability'!$A$13:$A$17,MATCH(M69,'Severity, Risk, and Probability'!$B$13:$B$17,0)),INDEX('Severity, Risk, and Probability'!$A$13:$A$17,MATCH(N69,'Severity, Risk, and Probability'!$C$13:$C$17,0)),INDEX('Severity, Risk, and Probability'!$A$13:$A$17,MATCH(O69,'Severity, Risk, and Probability'!$D$13:$D$17,0)),INDEX('Severity, Risk, and Probability'!$A$13:$A$17,MATCH(P69,'Severity, Risk, and Probability'!$E$13:$E$17,0)),INDEX('Severity, Risk, and Probability'!$A$13:$A$17,MATCH(Q69,'Severity, Risk, and Probability'!$F$13:$F$17,0))),"")</f>
        <v>4</v>
      </c>
      <c r="X69" s="720">
        <f t="array" ref="X69">IFERROR(INDEX('Severity, Risk, and Probability'!$A$20:$A$24,MATCH(R69,'Severity, Risk, and Probability'!$B$20:$B$24,0)),"")</f>
        <v>3</v>
      </c>
      <c r="Y69" s="718">
        <f t="shared" si="2"/>
        <v>12</v>
      </c>
      <c r="Z69" s="721">
        <f t="shared" si="3"/>
        <v>36</v>
      </c>
      <c r="AA69" s="722" t="s">
        <v>80</v>
      </c>
      <c r="AB69" s="723" t="str">
        <f t="array" aca="1" ref="AB69" ca="1">IFERROR(INDEX(SBS!$B$1:$B$530,MATCH(AA69,SBS!$A$1:$A$530,0)),"None")</f>
        <v>DCPS Software</v>
      </c>
      <c r="AC69" s="717"/>
      <c r="AD69" s="723" t="str">
        <f t="array" aca="1" ref="AD69" ca="1">IFERROR(INDEX(SBS!$B$1:$B$530,MATCH(AC69,SBS!$A$1:$A$530,0)),"None")</f>
        <v>None</v>
      </c>
      <c r="AE69" s="717"/>
      <c r="AF69" s="723" t="str">
        <f t="array" aca="1" ref="AF69" ca="1">IFERROR(INDEX(SBS!$B$1:$B$530,MATCH(AE69,SBS!$A$1:$A$530,0)),"None")</f>
        <v>None</v>
      </c>
      <c r="AG69" s="716"/>
      <c r="AH69" s="724" t="s">
        <v>84</v>
      </c>
      <c r="AI69" s="745" t="s">
        <v>86</v>
      </c>
      <c r="AJ69" s="716" t="s">
        <v>350</v>
      </c>
      <c r="AK69" s="717" t="s">
        <v>301</v>
      </c>
      <c r="AL69" s="717" t="s">
        <v>76</v>
      </c>
      <c r="AM69" s="717" t="s">
        <v>422</v>
      </c>
      <c r="AN69" s="717" t="s">
        <v>78</v>
      </c>
      <c r="AO69" s="723">
        <f t="array" ref="AO69">IFERROR(MAX(INDEX('Severity, Risk, and Probability'!$A$13:$A$17,MATCH(AJ69,'Severity, Risk, and Probability'!$B$13:$B$17,0)),INDEX('Severity, Risk, and Probability'!$A$13:$A$17,MATCH(AK69,'Severity, Risk, and Probability'!$C$13:$C$17,0)),INDEX('Severity, Risk, and Probability'!$A$13:$A$17,MATCH(AL69,'Severity, Risk, and Probability'!$D$13:$D$17,0)),INDEX('Severity, Risk, and Probability'!$A$13:$A$17,MATCH(AM69,'Severity, Risk, and Probability'!$E$13:$E$17,0)),INDEX('Severity, Risk, and Probability'!$A$13:$A$17,MATCH(AN69,'Severity, Risk, and Probability'!$F$13:$F$17,0))),"")</f>
        <v>4</v>
      </c>
      <c r="AP69" s="721">
        <f t="shared" si="5"/>
        <v>4</v>
      </c>
      <c r="AQ69" s="727" t="s">
        <v>84</v>
      </c>
      <c r="AR69" s="728" t="s">
        <v>84</v>
      </c>
      <c r="AS69" s="729"/>
      <c r="AT69" s="758" t="s">
        <v>423</v>
      </c>
      <c r="AU69" s="731"/>
      <c r="AV69" s="746" t="str">
        <f t="shared" si="30"/>
        <v>1.1.2</v>
      </c>
      <c r="AW69" s="747" t="str">
        <f t="shared" si="31"/>
        <v>1.1.2.1</v>
      </c>
      <c r="AX69" s="734" t="e">
        <f t="shared" ca="1" si="55"/>
        <v>#NAME?</v>
      </c>
      <c r="AY69" s="734" t="e">
        <f t="shared" ca="1" si="33"/>
        <v>#NAME?</v>
      </c>
      <c r="AZ69" s="734" t="e">
        <f t="shared" ca="1" si="56"/>
        <v>#NAME?</v>
      </c>
      <c r="BA69" s="734" t="b">
        <f t="shared" si="35"/>
        <v>1</v>
      </c>
      <c r="BB69" s="734" t="b">
        <f t="array" ref="BB69">IF(($S69=0.1),TRUE,IF(NOT(ISBLANK(INDEX(Categories!E$4:E$32,MATCH($S69,Categories!$D$4:$D$32,0)))),K69=INDEX(Categories!E$4:E$32,MATCH($S69,Categories!$D$4:$D$32,0)),TRUE))</f>
        <v>1</v>
      </c>
      <c r="BC69" s="734" t="b">
        <f t="array" ref="BC69">IF(($S69=0.1),TRUE,IF(NOT(ISBLANK(INDEX(Categories!F$4:F$32,MATCH($S69,Categories!$D$4:$D$32,0)))),L69=INDEX(Categories!F$4:F$32,MATCH($S69,Categories!$D$4:$D$32,0)),TRUE))</f>
        <v>1</v>
      </c>
      <c r="BD69" s="734" t="b">
        <f t="array" ref="BD69">IF(($S69=0.1),TRUE,IF(NOT(ISBLANK(INDEX(Categories!G$4:G$32,MATCH($S69,Categories!$D$4:$D$32,0)))),M69=INDEX(Categories!G$4:G$32,MATCH($S69,Categories!$D$4:$D$32,0)),TRUE))</f>
        <v>1</v>
      </c>
      <c r="BE69" s="734" t="b">
        <f t="array" ref="BE69">IF(($S69=0.1),TRUE,IF(NOT(ISBLANK(INDEX(Categories!H$4:H$32,MATCH($S69,Categories!$D$4:$D$32,0)))),N69=INDEX(Categories!H$4:H$32,MATCH($S69,Categories!$D$4:$D$32,0)),TRUE))</f>
        <v>1</v>
      </c>
      <c r="BF69" s="734" t="b">
        <f t="array" ref="BF69">IF(($S69=0.1),TRUE,IF(NOT(ISBLANK(INDEX(Categories!I$4:I$32,MATCH($S69,Categories!$D$4:$D$32,0)))),O69=INDEX(Categories!I$4:I$32,MATCH($S69,Categories!$D$4:$D$32,0)),TRUE))</f>
        <v>1</v>
      </c>
      <c r="BG69" s="734" t="b">
        <f t="array" ref="BG69">IF(($S69=0.1),TRUE,IF(NOT(ISBLANK(INDEX(Categories!J$4:J$32,MATCH($S69,Categories!$D$4:$D$32,0)))),P69=INDEX(Categories!J$4:J$32,MATCH($S69,Categories!$D$4:$D$32,0)),TRUE))</f>
        <v>1</v>
      </c>
      <c r="BH69" s="734" t="b">
        <f t="array" ref="BH69">IF(($S69=0.1),TRUE,IF(NOT(ISBLANK(INDEX(Categories!K$4:K$32,MATCH($S69,Categories!$D$4:$D$32,0)))),Q69=INDEX(Categories!K$4:K$32,MATCH($S69,Categories!$D$4:$D$32,0)),TRUE))</f>
        <v>1</v>
      </c>
      <c r="BI69" s="734" t="b">
        <f t="array" ref="BI69">IF(($S69=0.1),TRUE,IF(NOT(ISBLANK(INDEX(Categories!L$4:L$32,MATCH($S69,Categories!$D$4:$D$32,0)))),R69=INDEX(Categories!L$4:L$32,MATCH($S69,Categories!$D$4:$D$32,0)),TRUE))</f>
        <v>1</v>
      </c>
      <c r="BJ69" s="734" t="e">
        <f t="shared" ca="1" si="57"/>
        <v>#NAME?</v>
      </c>
      <c r="BK69" s="734" t="e">
        <f t="shared" ca="1" si="37"/>
        <v>#NAME?</v>
      </c>
      <c r="BL69" s="734" t="e">
        <f t="shared" ca="1" si="58"/>
        <v>#NAME?</v>
      </c>
    </row>
    <row r="70" spans="1:64" s="895" customFormat="1" ht="70" customHeight="1">
      <c r="A70" s="708">
        <f t="shared" si="1"/>
        <v>5</v>
      </c>
      <c r="B70" s="708">
        <f t="shared" si="46"/>
        <v>65</v>
      </c>
      <c r="C70" s="717" t="s">
        <v>413</v>
      </c>
      <c r="D70" s="710" t="str">
        <f t="array" aca="1" ref="D70" ca="1">IFERROR(INDEX(SBS!$B$1:$B$530,MATCH(C70,SBS!$A$1:$A$530,0)),"-")</f>
        <v>Vacuum vessel</v>
      </c>
      <c r="E70" s="710" t="str">
        <f t="array" aca="1" ref="E70" ca="1">IFERROR(INDEX(SBS!$F$1:$F$530,MATCH(C70,SBS!$A$1:$A$530,0)),"-")</f>
        <v/>
      </c>
      <c r="F70" s="710" t="str">
        <f t="array" aca="1" ref="F70" ca="1">IFERROR(INDEX(SBS!$C$1:$C$530,MATCH(C70,SBS!$A$1:$A$530,0)),"-")</f>
        <v>VV &amp; Internal Hardware</v>
      </c>
      <c r="G70" s="742" t="s">
        <v>424</v>
      </c>
      <c r="H70" s="717" t="s">
        <v>425</v>
      </c>
      <c r="I70" s="743" t="s">
        <v>426</v>
      </c>
      <c r="J70" s="744" t="s">
        <v>71</v>
      </c>
      <c r="K70" s="715" t="s">
        <v>72</v>
      </c>
      <c r="L70" s="716" t="s">
        <v>127</v>
      </c>
      <c r="M70" s="716" t="s">
        <v>74</v>
      </c>
      <c r="N70" s="717" t="s">
        <v>75</v>
      </c>
      <c r="O70" s="717" t="s">
        <v>76</v>
      </c>
      <c r="P70" s="717" t="s">
        <v>422</v>
      </c>
      <c r="Q70" s="717" t="s">
        <v>78</v>
      </c>
      <c r="R70" s="717" t="s">
        <v>128</v>
      </c>
      <c r="S70" s="717">
        <v>2.2000000000000002</v>
      </c>
      <c r="T70" s="718">
        <f t="array" ref="T70">IFERROR(INDEX('Severity, Risk, and Probability'!$A$4:$A$8,MATCH(K70,'Severity, Risk, and Probability'!$B$4:$B$8,0)),"")</f>
        <v>3</v>
      </c>
      <c r="U70" s="718">
        <f t="array" ref="U70">IFERROR(INDEX('Severity, Risk, and Probability'!$A$4:$A$8,MATCH(L70,'Severity, Risk, and Probability'!$B$4:$B$8,0)),"")</f>
        <v>1</v>
      </c>
      <c r="V70" s="738">
        <v>0</v>
      </c>
      <c r="W70" s="718">
        <f t="array" ref="W70">IFERROR(MAX(INDEX('Severity, Risk, and Probability'!$A$13:$A$17,MATCH(M70,'Severity, Risk, and Probability'!$B$13:$B$17,0)),INDEX('Severity, Risk, and Probability'!$A$13:$A$17,MATCH(N70,'Severity, Risk, and Probability'!$C$13:$C$17,0)),INDEX('Severity, Risk, and Probability'!$A$13:$A$17,MATCH(O70,'Severity, Risk, and Probability'!$D$13:$D$17,0)),INDEX('Severity, Risk, and Probability'!$A$13:$A$17,MATCH(P70,'Severity, Risk, and Probability'!$E$13:$E$17,0)),INDEX('Severity, Risk, and Probability'!$A$13:$A$17,MATCH(Q70,'Severity, Risk, and Probability'!$F$13:$F$17,0))),"")</f>
        <v>3</v>
      </c>
      <c r="X70" s="720">
        <f t="array" ref="X70">IFERROR(INDEX('Severity, Risk, and Probability'!$A$20:$A$24,MATCH(R70,'Severity, Risk, and Probability'!$B$20:$B$24,0)),"")</f>
        <v>3</v>
      </c>
      <c r="Y70" s="718">
        <f t="shared" si="2"/>
        <v>9</v>
      </c>
      <c r="Z70" s="721">
        <f t="shared" si="3"/>
        <v>27</v>
      </c>
      <c r="AA70" s="722" t="s">
        <v>80</v>
      </c>
      <c r="AB70" s="723" t="str">
        <f t="array" aca="1" ref="AB70" ca="1">IFERROR(INDEX(SBS!$B$1:$B$530,MATCH(AA70,SBS!$A$1:$A$530,0)),"None")</f>
        <v>DCPS Software</v>
      </c>
      <c r="AC70" s="717"/>
      <c r="AD70" s="723" t="str">
        <f t="array" aca="1" ref="AD70" ca="1">IFERROR(INDEX(SBS!$B$1:$B$530,MATCH(AC70,SBS!$A$1:$A$530,0)),"None")</f>
        <v>None</v>
      </c>
      <c r="AE70" s="717"/>
      <c r="AF70" s="723" t="str">
        <f t="array" aca="1" ref="AF70" ca="1">IFERROR(INDEX(SBS!$B$1:$B$530,MATCH(AE70,SBS!$A$1:$A$530,0)),"None")</f>
        <v>None</v>
      </c>
      <c r="AG70" s="716"/>
      <c r="AH70" s="724"/>
      <c r="AI70" s="745" t="s">
        <v>86</v>
      </c>
      <c r="AJ70" s="716" t="s">
        <v>74</v>
      </c>
      <c r="AK70" s="717" t="s">
        <v>75</v>
      </c>
      <c r="AL70" s="717" t="s">
        <v>76</v>
      </c>
      <c r="AM70" s="717" t="s">
        <v>422</v>
      </c>
      <c r="AN70" s="717" t="s">
        <v>78</v>
      </c>
      <c r="AO70" s="723">
        <f t="array" ref="AO70">IFERROR(MAX(INDEX('Severity, Risk, and Probability'!$A$13:$A$17,MATCH(AJ70,'Severity, Risk, and Probability'!$B$13:$B$17,0)),INDEX('Severity, Risk, and Probability'!$A$13:$A$17,MATCH(AK70,'Severity, Risk, and Probability'!$C$13:$C$17,0)),INDEX('Severity, Risk, and Probability'!$A$13:$A$17,MATCH(AL70,'Severity, Risk, and Probability'!$D$13:$D$17,0)),INDEX('Severity, Risk, and Probability'!$A$13:$A$17,MATCH(AM70,'Severity, Risk, and Probability'!$E$13:$E$17,0)),INDEX('Severity, Risk, and Probability'!$A$13:$A$17,MATCH(AN70,'Severity, Risk, and Probability'!$F$13:$F$17,0))),"")</f>
        <v>3</v>
      </c>
      <c r="AP70" s="721">
        <f t="shared" si="5"/>
        <v>3</v>
      </c>
      <c r="AQ70" s="727" t="s">
        <v>84</v>
      </c>
      <c r="AR70" s="728" t="s">
        <v>84</v>
      </c>
      <c r="AS70" s="729"/>
      <c r="AT70" s="758"/>
      <c r="AU70" s="731"/>
      <c r="AV70" s="746" t="str">
        <f t="shared" si="30"/>
        <v>1.1.2</v>
      </c>
      <c r="AW70" s="747" t="str">
        <f t="shared" si="31"/>
        <v>1.1.2.1</v>
      </c>
      <c r="AX70" s="734" t="e">
        <f t="shared" ca="1" si="55"/>
        <v>#NAME?</v>
      </c>
      <c r="AY70" s="734" t="e">
        <f t="shared" ca="1" si="33"/>
        <v>#NAME?</v>
      </c>
      <c r="AZ70" s="734" t="e">
        <f t="shared" ca="1" si="56"/>
        <v>#NAME?</v>
      </c>
      <c r="BA70" s="734" t="b">
        <f t="shared" si="35"/>
        <v>1</v>
      </c>
      <c r="BB70" s="734" t="b">
        <f t="array" ref="BB70">IF(($S70=0.1),TRUE,IF(NOT(ISBLANK(INDEX(Categories!E$4:E$32,MATCH($S70,Categories!$D$4:$D$32,0)))),K70=INDEX(Categories!E$4:E$32,MATCH($S70,Categories!$D$4:$D$32,0)),TRUE))</f>
        <v>1</v>
      </c>
      <c r="BC70" s="734" t="b">
        <f t="array" ref="BC70">IF(($S70=0.1),TRUE,IF(NOT(ISBLANK(INDEX(Categories!F$4:F$32,MATCH($S70,Categories!$D$4:$D$32,0)))),L70=INDEX(Categories!F$4:F$32,MATCH($S70,Categories!$D$4:$D$32,0)),TRUE))</f>
        <v>1</v>
      </c>
      <c r="BD70" s="734" t="b">
        <f t="array" ref="BD70">IF(($S70=0.1),TRUE,IF(NOT(ISBLANK(INDEX(Categories!G$4:G$32,MATCH($S70,Categories!$D$4:$D$32,0)))),M70=INDEX(Categories!G$4:G$32,MATCH($S70,Categories!$D$4:$D$32,0)),TRUE))</f>
        <v>1</v>
      </c>
      <c r="BE70" s="734" t="b">
        <f t="array" ref="BE70">IF(($S70=0.1),TRUE,IF(NOT(ISBLANK(INDEX(Categories!H$4:H$32,MATCH($S70,Categories!$D$4:$D$32,0)))),N70=INDEX(Categories!H$4:H$32,MATCH($S70,Categories!$D$4:$D$32,0)),TRUE))</f>
        <v>1</v>
      </c>
      <c r="BF70" s="734" t="b">
        <f t="array" ref="BF70">IF(($S70=0.1),TRUE,IF(NOT(ISBLANK(INDEX(Categories!I$4:I$32,MATCH($S70,Categories!$D$4:$D$32,0)))),O70=INDEX(Categories!I$4:I$32,MATCH($S70,Categories!$D$4:$D$32,0)),TRUE))</f>
        <v>1</v>
      </c>
      <c r="BG70" s="734" t="b">
        <f t="array" ref="BG70">IF(($S70=0.1),TRUE,IF(NOT(ISBLANK(INDEX(Categories!J$4:J$32,MATCH($S70,Categories!$D$4:$D$32,0)))),P70=INDEX(Categories!J$4:J$32,MATCH($S70,Categories!$D$4:$D$32,0)),TRUE))</f>
        <v>1</v>
      </c>
      <c r="BH70" s="734" t="b">
        <f t="array" ref="BH70">IF(($S70=0.1),TRUE,IF(NOT(ISBLANK(INDEX(Categories!K$4:K$32,MATCH($S70,Categories!$D$4:$D$32,0)))),Q70=INDEX(Categories!K$4:K$32,MATCH($S70,Categories!$D$4:$D$32,0)),TRUE))</f>
        <v>1</v>
      </c>
      <c r="BI70" s="734" t="b">
        <f t="array" ref="BI70">IF(($S70=0.1),TRUE,IF(NOT(ISBLANK(INDEX(Categories!L$4:L$32,MATCH($S70,Categories!$D$4:$D$32,0)))),R70=INDEX(Categories!L$4:L$32,MATCH($S70,Categories!$D$4:$D$32,0)),TRUE))</f>
        <v>1</v>
      </c>
      <c r="BJ70" s="734" t="e">
        <f t="shared" ca="1" si="57"/>
        <v>#NAME?</v>
      </c>
      <c r="BK70" s="734" t="e">
        <f t="shared" ca="1" si="37"/>
        <v>#NAME?</v>
      </c>
      <c r="BL70" s="734" t="e">
        <f t="shared" ca="1" si="58"/>
        <v>#NAME?</v>
      </c>
    </row>
    <row r="71" spans="1:64" s="895" customFormat="1" ht="70" customHeight="1">
      <c r="A71" s="708">
        <f t="shared" si="1"/>
        <v>5</v>
      </c>
      <c r="B71" s="708">
        <f t="shared" si="46"/>
        <v>66</v>
      </c>
      <c r="C71" s="717" t="s">
        <v>413</v>
      </c>
      <c r="D71" s="710" t="str">
        <f t="array" aca="1" ref="D71" ca="1">IFERROR(INDEX(SBS!$B$1:$B$530,MATCH(C71,SBS!$A$1:$A$530,0)),"-")</f>
        <v>Vacuum vessel</v>
      </c>
      <c r="E71" s="710" t="str">
        <f t="array" aca="1" ref="E71" ca="1">IFERROR(INDEX(SBS!$F$1:$F$530,MATCH(C71,SBS!$A$1:$A$530,0)),"-")</f>
        <v/>
      </c>
      <c r="F71" s="710" t="str">
        <f t="array" aca="1" ref="F71" ca="1">IFERROR(INDEX(SBS!$C$1:$C$530,MATCH(C71,SBS!$A$1:$A$530,0)),"-")</f>
        <v>VV &amp; Internal Hardware</v>
      </c>
      <c r="G71" s="742" t="s">
        <v>424</v>
      </c>
      <c r="H71" s="717" t="s">
        <v>427</v>
      </c>
      <c r="I71" s="743" t="s">
        <v>426</v>
      </c>
      <c r="J71" s="744" t="s">
        <v>103</v>
      </c>
      <c r="K71" s="715" t="s">
        <v>127</v>
      </c>
      <c r="L71" s="716" t="s">
        <v>127</v>
      </c>
      <c r="M71" s="716" t="s">
        <v>74</v>
      </c>
      <c r="N71" s="717" t="s">
        <v>75</v>
      </c>
      <c r="O71" s="717" t="s">
        <v>76</v>
      </c>
      <c r="P71" s="717" t="s">
        <v>422</v>
      </c>
      <c r="Q71" s="717" t="s">
        <v>78</v>
      </c>
      <c r="R71" s="717" t="s">
        <v>91</v>
      </c>
      <c r="S71" s="717">
        <v>0.1</v>
      </c>
      <c r="T71" s="718">
        <f t="array" ref="T71">IFERROR(INDEX('Severity, Risk, and Probability'!$A$4:$A$8,MATCH(K71,'Severity, Risk, and Probability'!$B$4:$B$8,0)),"")</f>
        <v>1</v>
      </c>
      <c r="U71" s="718">
        <f t="array" ref="U71">IFERROR(INDEX('Severity, Risk, and Probability'!$A$4:$A$8,MATCH(L71,'Severity, Risk, and Probability'!$B$4:$B$8,0)),"")</f>
        <v>1</v>
      </c>
      <c r="V71" s="738">
        <v>0</v>
      </c>
      <c r="W71" s="718">
        <f t="array" ref="W71">IFERROR(MAX(INDEX('Severity, Risk, and Probability'!$A$13:$A$17,MATCH(M71,'Severity, Risk, and Probability'!$B$13:$B$17,0)),INDEX('Severity, Risk, and Probability'!$A$13:$A$17,MATCH(N71,'Severity, Risk, and Probability'!$C$13:$C$17,0)),INDEX('Severity, Risk, and Probability'!$A$13:$A$17,MATCH(O71,'Severity, Risk, and Probability'!$D$13:$D$17,0)),INDEX('Severity, Risk, and Probability'!$A$13:$A$17,MATCH(P71,'Severity, Risk, and Probability'!$E$13:$E$17,0)),INDEX('Severity, Risk, and Probability'!$A$13:$A$17,MATCH(Q71,'Severity, Risk, and Probability'!$F$13:$F$17,0))),"")</f>
        <v>3</v>
      </c>
      <c r="X71" s="720">
        <f t="array" ref="X71">IFERROR(INDEX('Severity, Risk, and Probability'!$A$20:$A$24,MATCH(R71,'Severity, Risk, and Probability'!$B$20:$B$24,0)),"")</f>
        <v>4</v>
      </c>
      <c r="Y71" s="718">
        <f t="shared" si="2"/>
        <v>3</v>
      </c>
      <c r="Z71" s="721">
        <f t="shared" si="3"/>
        <v>12</v>
      </c>
      <c r="AA71" s="722"/>
      <c r="AB71" s="723" t="str">
        <f t="array" aca="1" ref="AB71" ca="1">IFERROR(INDEX(SBS!$B$1:$B$530,MATCH(AA71,SBS!$A$1:$A$530,0)),"None")</f>
        <v>None</v>
      </c>
      <c r="AC71" s="717"/>
      <c r="AD71" s="723" t="str">
        <f t="array" aca="1" ref="AD71" ca="1">IFERROR(INDEX(SBS!$B$1:$B$530,MATCH(AC71,SBS!$A$1:$A$530,0)),"None")</f>
        <v>None</v>
      </c>
      <c r="AE71" s="717"/>
      <c r="AF71" s="723" t="str">
        <f t="array" aca="1" ref="AF71" ca="1">IFERROR(INDEX(SBS!$B$1:$B$530,MATCH(AE71,SBS!$A$1:$A$530,0)),"None")</f>
        <v>None</v>
      </c>
      <c r="AG71" s="716"/>
      <c r="AH71" s="724"/>
      <c r="AI71" s="745" t="s">
        <v>86</v>
      </c>
      <c r="AJ71" s="716" t="s">
        <v>74</v>
      </c>
      <c r="AK71" s="717" t="s">
        <v>75</v>
      </c>
      <c r="AL71" s="717" t="s">
        <v>76</v>
      </c>
      <c r="AM71" s="717" t="s">
        <v>422</v>
      </c>
      <c r="AN71" s="717" t="s">
        <v>78</v>
      </c>
      <c r="AO71" s="723">
        <f t="array" ref="AO71">IFERROR(MAX(INDEX('Severity, Risk, and Probability'!$A$13:$A$17,MATCH(AJ71,'Severity, Risk, and Probability'!$B$13:$B$17,0)),INDEX('Severity, Risk, and Probability'!$A$13:$A$17,MATCH(AK71,'Severity, Risk, and Probability'!$C$13:$C$17,0)),INDEX('Severity, Risk, and Probability'!$A$13:$A$17,MATCH(AL71,'Severity, Risk, and Probability'!$D$13:$D$17,0)),INDEX('Severity, Risk, and Probability'!$A$13:$A$17,MATCH(AM71,'Severity, Risk, and Probability'!$E$13:$E$17,0)),INDEX('Severity, Risk, and Probability'!$A$13:$A$17,MATCH(AN71,'Severity, Risk, and Probability'!$F$13:$F$17,0))),"")</f>
        <v>3</v>
      </c>
      <c r="AP71" s="721">
        <f t="shared" si="5"/>
        <v>3</v>
      </c>
      <c r="AQ71" s="727" t="s">
        <v>84</v>
      </c>
      <c r="AR71" s="728" t="s">
        <v>84</v>
      </c>
      <c r="AS71" s="729"/>
      <c r="AT71" s="758"/>
      <c r="AU71" s="731"/>
      <c r="AV71" s="746" t="str">
        <f t="shared" si="30"/>
        <v>1.1.2</v>
      </c>
      <c r="AW71" s="747" t="str">
        <f t="shared" si="31"/>
        <v>1.1.2.1</v>
      </c>
      <c r="AX71" s="734" t="e">
        <f t="shared" ca="1" si="55"/>
        <v>#NAME?</v>
      </c>
      <c r="AY71" s="734" t="e">
        <f t="shared" ca="1" si="33"/>
        <v>#NAME?</v>
      </c>
      <c r="AZ71" s="734" t="e">
        <f t="shared" ca="1" si="56"/>
        <v>#NAME?</v>
      </c>
      <c r="BA71" s="734" t="b">
        <f t="shared" si="35"/>
        <v>1</v>
      </c>
      <c r="BB71" s="734" t="b">
        <f t="array" ref="BB71">IF(($S71=0.1),TRUE,IF(NOT(ISBLANK(INDEX(Categories!E$4:E$32,MATCH($S71,Categories!$D$4:$D$32,0)))),K71=INDEX(Categories!E$4:E$32,MATCH($S71,Categories!$D$4:$D$32,0)),TRUE))</f>
        <v>1</v>
      </c>
      <c r="BC71" s="734" t="b">
        <f t="array" ref="BC71">IF(($S71=0.1),TRUE,IF(NOT(ISBLANK(INDEX(Categories!F$4:F$32,MATCH($S71,Categories!$D$4:$D$32,0)))),L71=INDEX(Categories!F$4:F$32,MATCH($S71,Categories!$D$4:$D$32,0)),TRUE))</f>
        <v>1</v>
      </c>
      <c r="BD71" s="734" t="b">
        <f t="array" ref="BD71">IF(($S71=0.1),TRUE,IF(NOT(ISBLANK(INDEX(Categories!G$4:G$32,MATCH($S71,Categories!$D$4:$D$32,0)))),M71=INDEX(Categories!G$4:G$32,MATCH($S71,Categories!$D$4:$D$32,0)),TRUE))</f>
        <v>1</v>
      </c>
      <c r="BE71" s="734" t="b">
        <f t="array" ref="BE71">IF(($S71=0.1),TRUE,IF(NOT(ISBLANK(INDEX(Categories!H$4:H$32,MATCH($S71,Categories!$D$4:$D$32,0)))),N71=INDEX(Categories!H$4:H$32,MATCH($S71,Categories!$D$4:$D$32,0)),TRUE))</f>
        <v>1</v>
      </c>
      <c r="BF71" s="734" t="b">
        <f t="array" ref="BF71">IF(($S71=0.1),TRUE,IF(NOT(ISBLANK(INDEX(Categories!I$4:I$32,MATCH($S71,Categories!$D$4:$D$32,0)))),O71=INDEX(Categories!I$4:I$32,MATCH($S71,Categories!$D$4:$D$32,0)),TRUE))</f>
        <v>1</v>
      </c>
      <c r="BG71" s="734" t="b">
        <f t="array" ref="BG71">IF(($S71=0.1),TRUE,IF(NOT(ISBLANK(INDEX(Categories!J$4:J$32,MATCH($S71,Categories!$D$4:$D$32,0)))),P71=INDEX(Categories!J$4:J$32,MATCH($S71,Categories!$D$4:$D$32,0)),TRUE))</f>
        <v>1</v>
      </c>
      <c r="BH71" s="734" t="b">
        <f t="array" ref="BH71">IF(($S71=0.1),TRUE,IF(NOT(ISBLANK(INDEX(Categories!K$4:K$32,MATCH($S71,Categories!$D$4:$D$32,0)))),Q71=INDEX(Categories!K$4:K$32,MATCH($S71,Categories!$D$4:$D$32,0)),TRUE))</f>
        <v>1</v>
      </c>
      <c r="BI71" s="734" t="b">
        <f t="array" ref="BI71">IF(($S71=0.1),TRUE,IF(NOT(ISBLANK(INDEX(Categories!L$4:L$32,MATCH($S71,Categories!$D$4:$D$32,0)))),R71=INDEX(Categories!L$4:L$32,MATCH($S71,Categories!$D$4:$D$32,0)),TRUE))</f>
        <v>1</v>
      </c>
      <c r="BJ71" s="734" t="e">
        <f t="shared" ca="1" si="57"/>
        <v>#NAME?</v>
      </c>
      <c r="BK71" s="734" t="e">
        <f t="shared" ca="1" si="37"/>
        <v>#NAME?</v>
      </c>
      <c r="BL71" s="734" t="e">
        <f t="shared" ca="1" si="58"/>
        <v>#NAME?</v>
      </c>
    </row>
    <row r="72" spans="1:64" s="895" customFormat="1" ht="70" customHeight="1">
      <c r="A72" s="708">
        <f t="shared" si="1"/>
        <v>5</v>
      </c>
      <c r="B72" s="708">
        <f t="shared" si="46"/>
        <v>67</v>
      </c>
      <c r="C72" s="717" t="s">
        <v>428</v>
      </c>
      <c r="D72" s="710" t="str">
        <f t="array" aca="1" ref="D72" ca="1">IFERROR(INDEX(SBS!$B$1:$B$530,MATCH(C72,SBS!$A$1:$A$530,0)),"-")</f>
        <v>Umbrella structure &amp; Spoked Lids</v>
      </c>
      <c r="E72" s="710" t="str">
        <f t="array" aca="1" ref="E72" ca="1">IFERROR(INDEX(SBS!$F$1:$F$530,MATCH(C72,SBS!$A$1:$A$530,0)),"-")</f>
        <v>1.1.2.3</v>
      </c>
      <c r="F72" s="710" t="str">
        <f t="array" aca="1" ref="F72" ca="1">IFERROR(INDEX(SBS!$C$1:$C$530,MATCH(C72,SBS!$A$1:$A$530,0)),"-")</f>
        <v>VV &amp; Internal Hardware</v>
      </c>
      <c r="G72" s="742" t="s">
        <v>429</v>
      </c>
      <c r="H72" s="717" t="s">
        <v>430</v>
      </c>
      <c r="I72" s="743" t="s">
        <v>431</v>
      </c>
      <c r="J72" s="744" t="s">
        <v>103</v>
      </c>
      <c r="K72" s="715" t="s">
        <v>73</v>
      </c>
      <c r="L72" s="716" t="s">
        <v>73</v>
      </c>
      <c r="M72" s="716" t="s">
        <v>74</v>
      </c>
      <c r="N72" s="717" t="s">
        <v>75</v>
      </c>
      <c r="O72" s="717" t="s">
        <v>76</v>
      </c>
      <c r="P72" s="717" t="s">
        <v>77</v>
      </c>
      <c r="Q72" s="717" t="s">
        <v>78</v>
      </c>
      <c r="R72" s="717" t="s">
        <v>91</v>
      </c>
      <c r="S72" s="717">
        <v>0.1</v>
      </c>
      <c r="T72" s="718">
        <f t="array" ref="T72">IFERROR(INDEX('Severity, Risk, and Probability'!$A$4:$A$8,MATCH(K72,'Severity, Risk, and Probability'!$B$4:$B$8,0)),"")</f>
        <v>2</v>
      </c>
      <c r="U72" s="718">
        <f t="array" ref="U72">IFERROR(INDEX('Severity, Risk, and Probability'!$A$4:$A$8,MATCH(L72,'Severity, Risk, and Probability'!$B$4:$B$8,0)),"")</f>
        <v>2</v>
      </c>
      <c r="V72" s="738">
        <v>0</v>
      </c>
      <c r="W72" s="718">
        <f t="array" ref="W72">IFERROR(MAX(INDEX('Severity, Risk, and Probability'!$A$13:$A$17,MATCH(M72,'Severity, Risk, and Probability'!$B$13:$B$17,0)),INDEX('Severity, Risk, and Probability'!$A$13:$A$17,MATCH(N72,'Severity, Risk, and Probability'!$C$13:$C$17,0)),INDEX('Severity, Risk, and Probability'!$A$13:$A$17,MATCH(O72,'Severity, Risk, and Probability'!$D$13:$D$17,0)),INDEX('Severity, Risk, and Probability'!$A$13:$A$17,MATCH(P72,'Severity, Risk, and Probability'!$E$13:$E$17,0)),INDEX('Severity, Risk, and Probability'!$A$13:$A$17,MATCH(Q72,'Severity, Risk, and Probability'!$F$13:$F$17,0))),"")</f>
        <v>3</v>
      </c>
      <c r="X72" s="720">
        <f t="array" ref="X72">IFERROR(INDEX('Severity, Risk, and Probability'!$A$20:$A$24,MATCH(R72,'Severity, Risk, and Probability'!$B$20:$B$24,0)),"")</f>
        <v>4</v>
      </c>
      <c r="Y72" s="718">
        <f t="shared" si="2"/>
        <v>6</v>
      </c>
      <c r="Z72" s="721">
        <f t="shared" si="3"/>
        <v>24</v>
      </c>
      <c r="AA72" s="722" t="s">
        <v>66</v>
      </c>
      <c r="AB72" s="723" t="str">
        <f t="array" aca="1" ref="AB72" ca="1">IFERROR(INDEX(SBS!$B$1:$B$530,MATCH(AA72,SBS!$A$1:$A$530,0)),"None")</f>
        <v>Fiber Optic Strain, Temp., Disp. Meas.</v>
      </c>
      <c r="AC72" s="717"/>
      <c r="AD72" s="723" t="str">
        <f t="array" aca="1" ref="AD72" ca="1">IFERROR(INDEX(SBS!$B$1:$B$530,MATCH(AC72,SBS!$A$1:$A$530,0)),"None")</f>
        <v>None</v>
      </c>
      <c r="AE72" s="717"/>
      <c r="AF72" s="723" t="str">
        <f t="array" aca="1" ref="AF72" ca="1">IFERROR(INDEX(SBS!$B$1:$B$530,MATCH(AE72,SBS!$A$1:$A$530,0)),"None")</f>
        <v>None</v>
      </c>
      <c r="AG72" s="716" t="s">
        <v>432</v>
      </c>
      <c r="AH72" s="724" t="s">
        <v>84</v>
      </c>
      <c r="AI72" s="745" t="s">
        <v>86</v>
      </c>
      <c r="AJ72" s="716" t="s">
        <v>74</v>
      </c>
      <c r="AK72" s="717" t="s">
        <v>75</v>
      </c>
      <c r="AL72" s="717" t="s">
        <v>76</v>
      </c>
      <c r="AM72" s="717" t="s">
        <v>77</v>
      </c>
      <c r="AN72" s="717" t="s">
        <v>78</v>
      </c>
      <c r="AO72" s="723">
        <f t="array" ref="AO72">IFERROR(MAX(INDEX('Severity, Risk, and Probability'!$A$13:$A$17,MATCH(AJ72,'Severity, Risk, and Probability'!$B$13:$B$17,0)),INDEX('Severity, Risk, and Probability'!$A$13:$A$17,MATCH(AK72,'Severity, Risk, and Probability'!$C$13:$C$17,0)),INDEX('Severity, Risk, and Probability'!$A$13:$A$17,MATCH(AL72,'Severity, Risk, and Probability'!$D$13:$D$17,0)),INDEX('Severity, Risk, and Probability'!$A$13:$A$17,MATCH(AM72,'Severity, Risk, and Probability'!$E$13:$E$17,0)),INDEX('Severity, Risk, and Probability'!$A$13:$A$17,MATCH(AN72,'Severity, Risk, and Probability'!$F$13:$F$17,0))),"")</f>
        <v>3</v>
      </c>
      <c r="AP72" s="721">
        <f t="shared" si="5"/>
        <v>6</v>
      </c>
      <c r="AQ72" s="727" t="s">
        <v>84</v>
      </c>
      <c r="AR72" s="728" t="s">
        <v>84</v>
      </c>
      <c r="AS72" s="729"/>
      <c r="AT72" s="758"/>
      <c r="AU72" s="731"/>
      <c r="AV72" s="746" t="str">
        <f t="shared" si="30"/>
        <v>1.1.2</v>
      </c>
      <c r="AW72" s="747" t="str">
        <f t="shared" si="31"/>
        <v>1.1.2.1</v>
      </c>
      <c r="AX72" s="734" t="e">
        <f t="shared" ca="1" si="55"/>
        <v>#NAME?</v>
      </c>
      <c r="AY72" s="734" t="e">
        <f t="shared" ca="1" si="33"/>
        <v>#NAME?</v>
      </c>
      <c r="AZ72" s="734" t="e">
        <f t="shared" ca="1" si="56"/>
        <v>#NAME?</v>
      </c>
      <c r="BA72" s="734" t="b">
        <f t="shared" si="35"/>
        <v>1</v>
      </c>
      <c r="BB72" s="734" t="b">
        <f t="array" ref="BB72">IF(($S72=0.1),TRUE,IF(NOT(ISBLANK(INDEX(Categories!E$4:E$32,MATCH($S72,Categories!$D$4:$D$32,0)))),K72=INDEX(Categories!E$4:E$32,MATCH($S72,Categories!$D$4:$D$32,0)),TRUE))</f>
        <v>1</v>
      </c>
      <c r="BC72" s="734" t="b">
        <f t="array" ref="BC72">IF(($S72=0.1),TRUE,IF(NOT(ISBLANK(INDEX(Categories!F$4:F$32,MATCH($S72,Categories!$D$4:$D$32,0)))),L72=INDEX(Categories!F$4:F$32,MATCH($S72,Categories!$D$4:$D$32,0)),TRUE))</f>
        <v>1</v>
      </c>
      <c r="BD72" s="734" t="b">
        <f t="array" ref="BD72">IF(($S72=0.1),TRUE,IF(NOT(ISBLANK(INDEX(Categories!G$4:G$32,MATCH($S72,Categories!$D$4:$D$32,0)))),M72=INDEX(Categories!G$4:G$32,MATCH($S72,Categories!$D$4:$D$32,0)),TRUE))</f>
        <v>1</v>
      </c>
      <c r="BE72" s="734" t="b">
        <f t="array" ref="BE72">IF(($S72=0.1),TRUE,IF(NOT(ISBLANK(INDEX(Categories!H$4:H$32,MATCH($S72,Categories!$D$4:$D$32,0)))),N72=INDEX(Categories!H$4:H$32,MATCH($S72,Categories!$D$4:$D$32,0)),TRUE))</f>
        <v>1</v>
      </c>
      <c r="BF72" s="734" t="b">
        <f t="array" ref="BF72">IF(($S72=0.1),TRUE,IF(NOT(ISBLANK(INDEX(Categories!I$4:I$32,MATCH($S72,Categories!$D$4:$D$32,0)))),O72=INDEX(Categories!I$4:I$32,MATCH($S72,Categories!$D$4:$D$32,0)),TRUE))</f>
        <v>1</v>
      </c>
      <c r="BG72" s="734" t="b">
        <f t="array" ref="BG72">IF(($S72=0.1),TRUE,IF(NOT(ISBLANK(INDEX(Categories!J$4:J$32,MATCH($S72,Categories!$D$4:$D$32,0)))),P72=INDEX(Categories!J$4:J$32,MATCH($S72,Categories!$D$4:$D$32,0)),TRUE))</f>
        <v>1</v>
      </c>
      <c r="BH72" s="734" t="b">
        <f t="array" ref="BH72">IF(($S72=0.1),TRUE,IF(NOT(ISBLANK(INDEX(Categories!K$4:K$32,MATCH($S72,Categories!$D$4:$D$32,0)))),Q72=INDEX(Categories!K$4:K$32,MATCH($S72,Categories!$D$4:$D$32,0)),TRUE))</f>
        <v>1</v>
      </c>
      <c r="BI72" s="734" t="b">
        <f t="array" ref="BI72">IF(($S72=0.1),TRUE,IF(NOT(ISBLANK(INDEX(Categories!L$4:L$32,MATCH($S72,Categories!$D$4:$D$32,0)))),R72=INDEX(Categories!L$4:L$32,MATCH($S72,Categories!$D$4:$D$32,0)),TRUE))</f>
        <v>1</v>
      </c>
      <c r="BJ72" s="734" t="e">
        <f t="shared" ca="1" si="57"/>
        <v>#NAME?</v>
      </c>
      <c r="BK72" s="734" t="e">
        <f t="shared" ca="1" si="37"/>
        <v>#NAME?</v>
      </c>
      <c r="BL72" s="734" t="e">
        <f t="shared" ca="1" si="58"/>
        <v>#NAME?</v>
      </c>
    </row>
    <row r="73" spans="1:64" s="895" customFormat="1" ht="70" customHeight="1">
      <c r="A73" s="708">
        <f t="shared" si="1"/>
        <v>5</v>
      </c>
      <c r="B73" s="708">
        <f t="shared" si="46"/>
        <v>68</v>
      </c>
      <c r="C73" s="722" t="s">
        <v>428</v>
      </c>
      <c r="D73" s="778" t="str">
        <f t="array" aca="1" ref="D73" ca="1">IFERROR(INDEX(SBS!$B$1:$B$530,MATCH(C73,SBS!$A$1:$A$530,0)),"-")</f>
        <v>Umbrella structure &amp; Spoked Lids</v>
      </c>
      <c r="E73" s="778" t="str">
        <f t="array" aca="1" ref="E73" ca="1">IFERROR(INDEX(SBS!$F$1:$F$530,MATCH(C73,SBS!$A$1:$A$530,0)),"-")</f>
        <v>1.1.2.3</v>
      </c>
      <c r="F73" s="899" t="str">
        <f t="array" aca="1" ref="F73" ca="1">IFERROR(INDEX(SBS!$C$1:$C$530,MATCH(C73,SBS!$A$1:$A$530,0)),"-")</f>
        <v>VV &amp; Internal Hardware</v>
      </c>
      <c r="G73" s="742" t="s">
        <v>433</v>
      </c>
      <c r="H73" s="717" t="s">
        <v>434</v>
      </c>
      <c r="I73" s="743" t="s">
        <v>435</v>
      </c>
      <c r="J73" s="744" t="s">
        <v>71</v>
      </c>
      <c r="K73" s="715" t="s">
        <v>72</v>
      </c>
      <c r="L73" s="716" t="s">
        <v>127</v>
      </c>
      <c r="M73" s="716" t="s">
        <v>350</v>
      </c>
      <c r="N73" s="717" t="s">
        <v>301</v>
      </c>
      <c r="O73" s="717" t="s">
        <v>76</v>
      </c>
      <c r="P73" s="717" t="s">
        <v>77</v>
      </c>
      <c r="Q73" s="717" t="s">
        <v>78</v>
      </c>
      <c r="R73" s="717" t="s">
        <v>128</v>
      </c>
      <c r="S73" s="717"/>
      <c r="T73" s="718">
        <f t="array" ref="T73">IFERROR(INDEX('Severity, Risk, and Probability'!$A$4:$A$8,MATCH(K73,'Severity, Risk, and Probability'!$B$4:$B$8,0)),"")</f>
        <v>3</v>
      </c>
      <c r="U73" s="718">
        <f t="array" ref="U73">IFERROR(INDEX('Severity, Risk, and Probability'!$A$4:$A$8,MATCH(L73,'Severity, Risk, and Probability'!$B$4:$B$8,0)),"")</f>
        <v>1</v>
      </c>
      <c r="V73" s="738">
        <v>0</v>
      </c>
      <c r="W73" s="718">
        <f t="array" ref="W73">IFERROR(MAX(INDEX('Severity, Risk, and Probability'!$A$13:$A$17,MATCH(M73,'Severity, Risk, and Probability'!$B$13:$B$17,0)),INDEX('Severity, Risk, and Probability'!$A$13:$A$17,MATCH(N73,'Severity, Risk, and Probability'!$C$13:$C$17,0)),INDEX('Severity, Risk, and Probability'!$A$13:$A$17,MATCH(O73,'Severity, Risk, and Probability'!$D$13:$D$17,0)),INDEX('Severity, Risk, and Probability'!$A$13:$A$17,MATCH(P73,'Severity, Risk, and Probability'!$E$13:$E$17,0)),INDEX('Severity, Risk, and Probability'!$A$13:$A$17,MATCH(Q73,'Severity, Risk, and Probability'!$F$13:$F$17,0))),"")</f>
        <v>4</v>
      </c>
      <c r="X73" s="720">
        <f t="array" ref="X73">IFERROR(INDEX('Severity, Risk, and Probability'!$A$20:$A$24,MATCH(R73,'Severity, Risk, and Probability'!$B$20:$B$24,0)),"")</f>
        <v>3</v>
      </c>
      <c r="Y73" s="718">
        <f t="shared" si="2"/>
        <v>12</v>
      </c>
      <c r="Z73" s="721">
        <f t="shared" si="3"/>
        <v>36</v>
      </c>
      <c r="AA73" s="722" t="s">
        <v>80</v>
      </c>
      <c r="AB73" s="723" t="str">
        <f t="array" aca="1" ref="AB73" ca="1">IFERROR(INDEX(SBS!$B$1:$B$530,MATCH(AA73,SBS!$A$1:$A$530,0)),"None")</f>
        <v>DCPS Software</v>
      </c>
      <c r="AC73" s="717"/>
      <c r="AD73" s="723" t="str">
        <f t="array" ref="AD73">IFERROR(INDEX(SBS!$B$1:$B$530,MATCH(#REF!,SBS!$A$1:$A$530,0)),"None")</f>
        <v>None</v>
      </c>
      <c r="AE73" s="717"/>
      <c r="AF73" s="723" t="str">
        <f t="array" ref="AF73">IFERROR(INDEX(SBS!$B$1:$B$530,MATCH(#REF!,SBS!$A$1:$A$530,0)),"None")</f>
        <v>None</v>
      </c>
      <c r="AG73" s="716" t="s">
        <v>436</v>
      </c>
      <c r="AH73" s="752"/>
      <c r="AI73" s="745"/>
      <c r="AJ73" s="716" t="s">
        <v>350</v>
      </c>
      <c r="AK73" s="717" t="s">
        <v>301</v>
      </c>
      <c r="AL73" s="717" t="s">
        <v>76</v>
      </c>
      <c r="AM73" s="717" t="s">
        <v>77</v>
      </c>
      <c r="AN73" s="717" t="s">
        <v>78</v>
      </c>
      <c r="AO73" s="723">
        <f t="array" ref="AO73">IFERROR(MAX(INDEX('Severity, Risk, and Probability'!$A$13:$A$17,MATCH(AJ73,'Severity, Risk, and Probability'!$B$13:$B$17,0)),INDEX('Severity, Risk, and Probability'!$A$13:$A$17,MATCH(AK73,'Severity, Risk, and Probability'!$C$13:$C$17,0)),INDEX('Severity, Risk, and Probability'!$A$13:$A$17,MATCH(AL73,'Severity, Risk, and Probability'!$D$13:$D$17,0)),INDEX('Severity, Risk, and Probability'!$A$13:$A$17,MATCH(AM73,'Severity, Risk, and Probability'!$E$13:$E$17,0)),INDEX('Severity, Risk, and Probability'!$A$13:$A$17,MATCH(AN73,'Severity, Risk, and Probability'!$F$13:$F$17,0))),"")</f>
        <v>4</v>
      </c>
      <c r="AP73" s="721">
        <f t="shared" si="5"/>
        <v>4</v>
      </c>
      <c r="AQ73" s="727" t="s">
        <v>84</v>
      </c>
      <c r="AR73" s="728" t="s">
        <v>84</v>
      </c>
      <c r="AS73" s="729"/>
      <c r="AT73" s="758"/>
      <c r="AU73" s="731"/>
      <c r="AV73" s="746"/>
      <c r="AW73" s="747"/>
      <c r="AX73" s="734"/>
      <c r="AY73" s="734"/>
      <c r="AZ73" s="734"/>
      <c r="BA73" s="734"/>
      <c r="BB73" s="734"/>
      <c r="BC73" s="734"/>
      <c r="BD73" s="734"/>
      <c r="BE73" s="734"/>
      <c r="BF73" s="734"/>
      <c r="BG73" s="734"/>
      <c r="BH73" s="734"/>
      <c r="BI73" s="734"/>
      <c r="BJ73" s="734"/>
      <c r="BK73" s="734"/>
      <c r="BL73" s="734"/>
    </row>
    <row r="74" spans="1:64" s="895" customFormat="1" ht="70" customHeight="1">
      <c r="A74" s="708">
        <f t="shared" si="1"/>
        <v>5</v>
      </c>
      <c r="B74" s="708">
        <f t="shared" si="46"/>
        <v>69</v>
      </c>
      <c r="C74" s="717" t="s">
        <v>428</v>
      </c>
      <c r="D74" s="710" t="str">
        <f t="array" aca="1" ref="D74" ca="1">IFERROR(INDEX(SBS!$B$1:$B$530,MATCH(C74,SBS!$A$1:$A$530,0)),"-")</f>
        <v>Umbrella structure &amp; Spoked Lids</v>
      </c>
      <c r="E74" s="710" t="str">
        <f t="array" aca="1" ref="E74" ca="1">IFERROR(INDEX(SBS!$F$1:$F$530,MATCH(C74,SBS!$A$1:$A$530,0)),"-")</f>
        <v>1.1.2.3</v>
      </c>
      <c r="F74" s="710" t="str">
        <f t="array" aca="1" ref="F74" ca="1">IFERROR(INDEX(SBS!$C$1:$C$530,MATCH(C74,SBS!$A$1:$A$530,0)),"-")</f>
        <v>VV &amp; Internal Hardware</v>
      </c>
      <c r="G74" s="742" t="s">
        <v>437</v>
      </c>
      <c r="H74" s="717" t="s">
        <v>434</v>
      </c>
      <c r="I74" s="743" t="s">
        <v>438</v>
      </c>
      <c r="J74" s="744" t="s">
        <v>71</v>
      </c>
      <c r="K74" s="715" t="s">
        <v>72</v>
      </c>
      <c r="L74" s="716" t="s">
        <v>127</v>
      </c>
      <c r="M74" s="716" t="s">
        <v>350</v>
      </c>
      <c r="N74" s="717" t="s">
        <v>301</v>
      </c>
      <c r="O74" s="717" t="s">
        <v>76</v>
      </c>
      <c r="P74" s="717" t="s">
        <v>77</v>
      </c>
      <c r="Q74" s="717" t="s">
        <v>78</v>
      </c>
      <c r="R74" s="717" t="s">
        <v>128</v>
      </c>
      <c r="S74" s="717">
        <v>2.2999999999999998</v>
      </c>
      <c r="T74" s="718">
        <f t="array" ref="T74">IFERROR(INDEX('Severity, Risk, and Probability'!$A$4:$A$8,MATCH(K74,'Severity, Risk, and Probability'!$B$4:$B$8,0)),"")</f>
        <v>3</v>
      </c>
      <c r="U74" s="718">
        <f t="array" ref="U74">IFERROR(INDEX('Severity, Risk, and Probability'!$A$4:$A$8,MATCH(L74,'Severity, Risk, and Probability'!$B$4:$B$8,0)),"")</f>
        <v>1</v>
      </c>
      <c r="V74" s="738">
        <v>0</v>
      </c>
      <c r="W74" s="718">
        <f t="array" ref="W74">IFERROR(MAX(INDEX('Severity, Risk, and Probability'!$A$13:$A$17,MATCH(M74,'Severity, Risk, and Probability'!$B$13:$B$17,0)),INDEX('Severity, Risk, and Probability'!$A$13:$A$17,MATCH(N74,'Severity, Risk, and Probability'!$C$13:$C$17,0)),INDEX('Severity, Risk, and Probability'!$A$13:$A$17,MATCH(O74,'Severity, Risk, and Probability'!$D$13:$D$17,0)),INDEX('Severity, Risk, and Probability'!$A$13:$A$17,MATCH(P74,'Severity, Risk, and Probability'!$E$13:$E$17,0)),INDEX('Severity, Risk, and Probability'!$A$13:$A$17,MATCH(Q74,'Severity, Risk, and Probability'!$F$13:$F$17,0))),"")</f>
        <v>4</v>
      </c>
      <c r="X74" s="720">
        <f t="array" ref="X74">IFERROR(INDEX('Severity, Risk, and Probability'!$A$20:$A$24,MATCH(R74,'Severity, Risk, and Probability'!$B$20:$B$24,0)),"")</f>
        <v>3</v>
      </c>
      <c r="Y74" s="718">
        <f t="shared" si="2"/>
        <v>12</v>
      </c>
      <c r="Z74" s="721">
        <f t="shared" si="3"/>
        <v>36</v>
      </c>
      <c r="AA74" s="722" t="s">
        <v>80</v>
      </c>
      <c r="AB74" s="723" t="str">
        <f t="array" aca="1" ref="AB74" ca="1">IFERROR(INDEX(SBS!$B$1:$B$530,MATCH(AA74,SBS!$A$1:$A$530,0)),"None")</f>
        <v>DCPS Software</v>
      </c>
      <c r="AC74" s="717"/>
      <c r="AD74" s="723" t="str">
        <f t="array" ref="AD74">IFERROR(INDEX(SBS!$B$1:$B$530,MATCH(#REF!,SBS!$A$1:$A$530,0)),"None")</f>
        <v>None</v>
      </c>
      <c r="AE74" s="717"/>
      <c r="AF74" s="723" t="str">
        <f t="array" ref="AF74">IFERROR(INDEX(SBS!$B$1:$B$530,MATCH(#REF!,SBS!$A$1:$A$530,0)),"None")</f>
        <v>None</v>
      </c>
      <c r="AG74" s="716" t="s">
        <v>439</v>
      </c>
      <c r="AH74" s="752" t="s">
        <v>92</v>
      </c>
      <c r="AI74" s="745" t="s">
        <v>86</v>
      </c>
      <c r="AJ74" s="716" t="s">
        <v>350</v>
      </c>
      <c r="AK74" s="717" t="s">
        <v>301</v>
      </c>
      <c r="AL74" s="717" t="s">
        <v>76</v>
      </c>
      <c r="AM74" s="717" t="s">
        <v>77</v>
      </c>
      <c r="AN74" s="717" t="s">
        <v>78</v>
      </c>
      <c r="AO74" s="723">
        <f t="array" ref="AO74">IFERROR(MAX(INDEX('Severity, Risk, and Probability'!$A$13:$A$17,MATCH(AJ74,'Severity, Risk, and Probability'!$B$13:$B$17,0)),INDEX('Severity, Risk, and Probability'!$A$13:$A$17,MATCH(AK74,'Severity, Risk, and Probability'!$C$13:$C$17,0)),INDEX('Severity, Risk, and Probability'!$A$13:$A$17,MATCH(AL74,'Severity, Risk, and Probability'!$D$13:$D$17,0)),INDEX('Severity, Risk, and Probability'!$A$13:$A$17,MATCH(AM74,'Severity, Risk, and Probability'!$E$13:$E$17,0)),INDEX('Severity, Risk, and Probability'!$A$13:$A$17,MATCH(AN74,'Severity, Risk, and Probability'!$F$13:$F$17,0))),"")</f>
        <v>4</v>
      </c>
      <c r="AP74" s="721">
        <f t="shared" si="5"/>
        <v>4</v>
      </c>
      <c r="AQ74" s="727" t="s">
        <v>84</v>
      </c>
      <c r="AR74" s="728" t="s">
        <v>84</v>
      </c>
      <c r="AS74" s="729"/>
      <c r="AT74" s="758"/>
      <c r="AU74" s="731"/>
      <c r="AV74" s="746" t="str">
        <f t="shared" ref="AV74:AV87" si="59">IFERROR(LEFT(C74, FIND( "|", SUBSTITUTE( C74, ".", "|", 3 ) ) - 1 ),C74)</f>
        <v>1.1.2</v>
      </c>
      <c r="AW74" s="747" t="str">
        <f t="shared" ref="AW74:AW87" si="60">IFERROR(LEFT(C74, FIND( "|", SUBSTITUTE( C74, ".", "|", 4 ) ) - 1 ),C74)</f>
        <v>1.1.2.1</v>
      </c>
      <c r="AX74" s="734" t="e">
        <f t="shared" ref="AX74:AX87" ca="1" si="61">IF(AND(GTE(Y74,12),LT(AP74,8),NOT(ISBLANK(AA74))),AB74,"-")</f>
        <v>#NAME?</v>
      </c>
      <c r="AY74" s="734" t="e">
        <f t="shared" ref="AY74:AY87" ca="1" si="62">IF(AND(GTE(Y74,12),LT(AP74,8),NOT(ISBLANK(AC74))),AD74,"-")</f>
        <v>#NAME?</v>
      </c>
      <c r="AZ74" s="734" t="e">
        <f t="shared" ref="AZ74:AZ87" ca="1" si="63">IF(AND(GTE(Y74,12),LT(AP74,8),NOT(ISBLANK(AE74))),AF74,"-")</f>
        <v>#NAME?</v>
      </c>
      <c r="BA74" s="734" t="b">
        <f t="shared" ref="BA74:BA87" si="64">AND(BB74,BC74,BD74,BE74,BF74,BG74,BH74,BI74)</f>
        <v>1</v>
      </c>
      <c r="BB74" s="734" t="b">
        <f t="array" ref="BB74">IF(($S74=0.1),TRUE,IF(NOT(ISBLANK(INDEX(Categories!E$4:E$32,MATCH($S74,Categories!$D$4:$D$32,0)))),K74=INDEX(Categories!E$4:E$32,MATCH($S74,Categories!$D$4:$D$32,0)),TRUE))</f>
        <v>1</v>
      </c>
      <c r="BC74" s="734" t="b">
        <f t="array" ref="BC74">IF(($S74=0.1),TRUE,IF(NOT(ISBLANK(INDEX(Categories!F$4:F$32,MATCH($S74,Categories!$D$4:$D$32,0)))),L74=INDEX(Categories!F$4:F$32,MATCH($S74,Categories!$D$4:$D$32,0)),TRUE))</f>
        <v>1</v>
      </c>
      <c r="BD74" s="734" t="b">
        <f t="array" ref="BD74">IF(($S74=0.1),TRUE,IF(NOT(ISBLANK(INDEX(Categories!G$4:G$32,MATCH($S74,Categories!$D$4:$D$32,0)))),M74=INDEX(Categories!G$4:G$32,MATCH($S74,Categories!$D$4:$D$32,0)),TRUE))</f>
        <v>1</v>
      </c>
      <c r="BE74" s="734" t="b">
        <f t="array" ref="BE74">IF(($S74=0.1),TRUE,IF(NOT(ISBLANK(INDEX(Categories!H$4:H$32,MATCH($S74,Categories!$D$4:$D$32,0)))),N74=INDEX(Categories!H$4:H$32,MATCH($S74,Categories!$D$4:$D$32,0)),TRUE))</f>
        <v>1</v>
      </c>
      <c r="BF74" s="734" t="b">
        <f t="array" ref="BF74">IF(($S74=0.1),TRUE,IF(NOT(ISBLANK(INDEX(Categories!I$4:I$32,MATCH($S74,Categories!$D$4:$D$32,0)))),O74=INDEX(Categories!I$4:I$32,MATCH($S74,Categories!$D$4:$D$32,0)),TRUE))</f>
        <v>1</v>
      </c>
      <c r="BG74" s="734" t="b">
        <f t="array" ref="BG74">IF(($S74=0.1),TRUE,IF(NOT(ISBLANK(INDEX(Categories!J$4:J$32,MATCH($S74,Categories!$D$4:$D$32,0)))),P74=INDEX(Categories!J$4:J$32,MATCH($S74,Categories!$D$4:$D$32,0)),TRUE))</f>
        <v>1</v>
      </c>
      <c r="BH74" s="734" t="b">
        <f t="array" ref="BH74">IF(($S74=0.1),TRUE,IF(NOT(ISBLANK(INDEX(Categories!K$4:K$32,MATCH($S74,Categories!$D$4:$D$32,0)))),Q74=INDEX(Categories!K$4:K$32,MATCH($S74,Categories!$D$4:$D$32,0)),TRUE))</f>
        <v>1</v>
      </c>
      <c r="BI74" s="734" t="b">
        <f t="array" ref="BI74">IF(($S74=0.1),TRUE,IF(NOT(ISBLANK(INDEX(Categories!L$4:L$32,MATCH($S74,Categories!$D$4:$D$32,0)))),R74=INDEX(Categories!L$4:L$32,MATCH($S74,Categories!$D$4:$D$32,0)),TRUE))</f>
        <v>1</v>
      </c>
      <c r="BJ74" s="734" t="e">
        <f t="shared" ref="BJ74:BJ87" ca="1" si="65">IF(AND(GTE($Y74,8),LTE($Y74,11),LT($AP74,8),NOT(ISBLANK($AA74))),AB74,"-")</f>
        <v>#NAME?</v>
      </c>
      <c r="BK74" s="734" t="e">
        <f t="shared" ref="BK74:BK87" ca="1" si="66">IF(AND(GTE($Y74,8),LTE($Y74,11),LT($AP74,8),NOT(ISBLANK($AC74))),AD74,"-")</f>
        <v>#NAME?</v>
      </c>
      <c r="BL74" s="734" t="e">
        <f t="shared" ref="BL74:BL87" ca="1" si="67">IF(AND(GTE($Y74,8),LTE($Y74,11),LT($AP74,8),NOT(ISBLANK($AE74))),AF74,"-")</f>
        <v>#NAME?</v>
      </c>
    </row>
    <row r="75" spans="1:64" s="895" customFormat="1" ht="70" customHeight="1">
      <c r="A75" s="708">
        <f t="shared" si="1"/>
        <v>5</v>
      </c>
      <c r="B75" s="708">
        <f t="shared" si="46"/>
        <v>70</v>
      </c>
      <c r="C75" s="717" t="s">
        <v>440</v>
      </c>
      <c r="D75" s="710" t="str">
        <f t="array" aca="1" ref="D75" ca="1">IFERROR(INDEX(SBS!$B$1:$B$530,MATCH(C75,SBS!$A$1:$A$530,0)),"-")</f>
        <v>Vessel Legs</v>
      </c>
      <c r="E75" s="710" t="str">
        <f t="array" aca="1" ref="E75" ca="1">IFERROR(INDEX(SBS!$F$1:$F$530,MATCH(C75,SBS!$A$1:$A$530,0)),"-")</f>
        <v>1.1.2.3</v>
      </c>
      <c r="F75" s="710" t="str">
        <f t="array" aca="1" ref="F75" ca="1">IFERROR(INDEX(SBS!$C$1:$C$530,MATCH(C75,SBS!$A$1:$A$530,0)),"-")</f>
        <v>VV &amp; Internal Hardware</v>
      </c>
      <c r="G75" s="742" t="s">
        <v>441</v>
      </c>
      <c r="H75" s="717" t="s">
        <v>442</v>
      </c>
      <c r="I75" s="743" t="s">
        <v>443</v>
      </c>
      <c r="J75" s="744" t="s">
        <v>71</v>
      </c>
      <c r="K75" s="715" t="s">
        <v>73</v>
      </c>
      <c r="L75" s="716" t="s">
        <v>73</v>
      </c>
      <c r="M75" s="716" t="s">
        <v>230</v>
      </c>
      <c r="N75" s="717" t="s">
        <v>116</v>
      </c>
      <c r="O75" s="717" t="s">
        <v>76</v>
      </c>
      <c r="P75" s="717" t="s">
        <v>77</v>
      </c>
      <c r="Q75" s="717" t="s">
        <v>78</v>
      </c>
      <c r="R75" s="717" t="s">
        <v>91</v>
      </c>
      <c r="S75" s="717">
        <v>0.1</v>
      </c>
      <c r="T75" s="718">
        <f t="array" ref="T75">IFERROR(INDEX('Severity, Risk, and Probability'!$A$4:$A$8,MATCH(K75,'Severity, Risk, and Probability'!$B$4:$B$8,0)),"")</f>
        <v>2</v>
      </c>
      <c r="U75" s="718">
        <f t="array" ref="U75">IFERROR(INDEX('Severity, Risk, and Probability'!$A$4:$A$8,MATCH(L75,'Severity, Risk, and Probability'!$B$4:$B$8,0)),"")</f>
        <v>2</v>
      </c>
      <c r="V75" s="738">
        <v>0</v>
      </c>
      <c r="W75" s="718">
        <f t="array" ref="W75">IFERROR(MAX(INDEX('Severity, Risk, and Probability'!$A$13:$A$17,MATCH(M75,'Severity, Risk, and Probability'!$B$13:$B$17,0)),INDEX('Severity, Risk, and Probability'!$A$13:$A$17,MATCH(N75,'Severity, Risk, and Probability'!$C$13:$C$17,0)),INDEX('Severity, Risk, and Probability'!$A$13:$A$17,MATCH(O75,'Severity, Risk, and Probability'!$D$13:$D$17,0)),INDEX('Severity, Risk, and Probability'!$A$13:$A$17,MATCH(P75,'Severity, Risk, and Probability'!$E$13:$E$17,0)),INDEX('Severity, Risk, and Probability'!$A$13:$A$17,MATCH(Q75,'Severity, Risk, and Probability'!$F$13:$F$17,0))),"")</f>
        <v>2</v>
      </c>
      <c r="X75" s="720">
        <f t="array" ref="X75">IFERROR(INDEX('Severity, Risk, and Probability'!$A$20:$A$24,MATCH(R75,'Severity, Risk, and Probability'!$B$20:$B$24,0)),"")</f>
        <v>4</v>
      </c>
      <c r="Y75" s="718">
        <f t="shared" si="2"/>
        <v>4</v>
      </c>
      <c r="Z75" s="721">
        <f t="shared" si="3"/>
        <v>16</v>
      </c>
      <c r="AA75" s="722" t="s">
        <v>444</v>
      </c>
      <c r="AB75" s="723" t="str">
        <f t="array" aca="1" ref="AB75" ca="1">IFERROR(INDEX(SBS!$B$1:$B$530,MATCH(AA75,SBS!$A$1:$A$530,0)),"None")</f>
        <v>Vessel and Diagnostic Grounds</v>
      </c>
      <c r="AC75" s="717"/>
      <c r="AD75" s="723" t="str">
        <f t="array" aca="1" ref="AD75" ca="1">IFERROR(INDEX(SBS!$B$1:$B$530,MATCH(AC75,SBS!$A$1:$A$530,0)),"None")</f>
        <v>None</v>
      </c>
      <c r="AE75" s="717"/>
      <c r="AF75" s="723" t="str">
        <f t="array" aca="1" ref="AF75" ca="1">IFERROR(INDEX(SBS!$B$1:$B$530,MATCH(AE75,SBS!$A$1:$A$530,0)),"None")</f>
        <v>None</v>
      </c>
      <c r="AG75" s="716" t="s">
        <v>445</v>
      </c>
      <c r="AH75" s="724" t="s">
        <v>84</v>
      </c>
      <c r="AI75" s="745" t="s">
        <v>86</v>
      </c>
      <c r="AJ75" s="716" t="str">
        <f t="shared" ref="AJ75:AN75" si="68">M75</f>
        <v>1 week &lt;= D &lt; 1 month</v>
      </c>
      <c r="AK75" s="717" t="str">
        <f t="shared" si="68"/>
        <v>$10K &lt;= C &lt; $100K</v>
      </c>
      <c r="AL75" s="717" t="str">
        <f t="shared" si="68"/>
        <v>no safety impact of any form</v>
      </c>
      <c r="AM75" s="717" t="str">
        <f t="shared" si="68"/>
        <v>No radiological impact of any form</v>
      </c>
      <c r="AN75" s="717" t="str">
        <f t="shared" si="68"/>
        <v>no environmental impact of any form</v>
      </c>
      <c r="AO75" s="723">
        <f t="array" ref="AO75">IFERROR(MAX(INDEX('Severity, Risk, and Probability'!$A$13:$A$17,MATCH(AJ75,'Severity, Risk, and Probability'!$B$13:$B$17,0)),INDEX('Severity, Risk, and Probability'!$A$13:$A$17,MATCH(AK75,'Severity, Risk, and Probability'!$C$13:$C$17,0)),INDEX('Severity, Risk, and Probability'!$A$13:$A$17,MATCH(AL75,'Severity, Risk, and Probability'!$D$13:$D$17,0)),INDEX('Severity, Risk, and Probability'!$A$13:$A$17,MATCH(AM75,'Severity, Risk, and Probability'!$E$13:$E$17,0)),INDEX('Severity, Risk, and Probability'!$A$13:$A$17,MATCH(AN75,'Severity, Risk, and Probability'!$F$13:$F$17,0))),"")</f>
        <v>2</v>
      </c>
      <c r="AP75" s="721">
        <f t="shared" si="5"/>
        <v>4</v>
      </c>
      <c r="AQ75" s="727" t="s">
        <v>84</v>
      </c>
      <c r="AR75" s="728" t="s">
        <v>84</v>
      </c>
      <c r="AS75" s="729"/>
      <c r="AT75" s="758"/>
      <c r="AU75" s="731"/>
      <c r="AV75" s="746" t="str">
        <f t="shared" si="59"/>
        <v>1.1.2</v>
      </c>
      <c r="AW75" s="747" t="str">
        <f t="shared" si="60"/>
        <v>1.1.2.1</v>
      </c>
      <c r="AX75" s="734" t="e">
        <f t="shared" ca="1" si="61"/>
        <v>#NAME?</v>
      </c>
      <c r="AY75" s="734" t="e">
        <f t="shared" ca="1" si="62"/>
        <v>#NAME?</v>
      </c>
      <c r="AZ75" s="734" t="e">
        <f t="shared" ca="1" si="63"/>
        <v>#NAME?</v>
      </c>
      <c r="BA75" s="734" t="b">
        <f t="shared" si="64"/>
        <v>1</v>
      </c>
      <c r="BB75" s="734" t="b">
        <f t="array" ref="BB75">IF(($S75=0.1),TRUE,IF(NOT(ISBLANK(INDEX(Categories!E$4:E$32,MATCH($S75,Categories!$D$4:$D$32,0)))),K75=INDEX(Categories!E$4:E$32,MATCH($S75,Categories!$D$4:$D$32,0)),TRUE))</f>
        <v>1</v>
      </c>
      <c r="BC75" s="734" t="b">
        <f t="array" ref="BC75">IF(($S75=0.1),TRUE,IF(NOT(ISBLANK(INDEX(Categories!F$4:F$32,MATCH($S75,Categories!$D$4:$D$32,0)))),L75=INDEX(Categories!F$4:F$32,MATCH($S75,Categories!$D$4:$D$32,0)),TRUE))</f>
        <v>1</v>
      </c>
      <c r="BD75" s="734" t="b">
        <f t="array" ref="BD75">IF(($S75=0.1),TRUE,IF(NOT(ISBLANK(INDEX(Categories!G$4:G$32,MATCH($S75,Categories!$D$4:$D$32,0)))),M75=INDEX(Categories!G$4:G$32,MATCH($S75,Categories!$D$4:$D$32,0)),TRUE))</f>
        <v>1</v>
      </c>
      <c r="BE75" s="734" t="b">
        <f t="array" ref="BE75">IF(($S75=0.1),TRUE,IF(NOT(ISBLANK(INDEX(Categories!H$4:H$32,MATCH($S75,Categories!$D$4:$D$32,0)))),N75=INDEX(Categories!H$4:H$32,MATCH($S75,Categories!$D$4:$D$32,0)),TRUE))</f>
        <v>1</v>
      </c>
      <c r="BF75" s="734" t="b">
        <f t="array" ref="BF75">IF(($S75=0.1),TRUE,IF(NOT(ISBLANK(INDEX(Categories!I$4:I$32,MATCH($S75,Categories!$D$4:$D$32,0)))),O75=INDEX(Categories!I$4:I$32,MATCH($S75,Categories!$D$4:$D$32,0)),TRUE))</f>
        <v>1</v>
      </c>
      <c r="BG75" s="734" t="b">
        <f t="array" ref="BG75">IF(($S75=0.1),TRUE,IF(NOT(ISBLANK(INDEX(Categories!J$4:J$32,MATCH($S75,Categories!$D$4:$D$32,0)))),P75=INDEX(Categories!J$4:J$32,MATCH($S75,Categories!$D$4:$D$32,0)),TRUE))</f>
        <v>1</v>
      </c>
      <c r="BH75" s="734" t="b">
        <f t="array" ref="BH75">IF(($S75=0.1),TRUE,IF(NOT(ISBLANK(INDEX(Categories!K$4:K$32,MATCH($S75,Categories!$D$4:$D$32,0)))),Q75=INDEX(Categories!K$4:K$32,MATCH($S75,Categories!$D$4:$D$32,0)),TRUE))</f>
        <v>1</v>
      </c>
      <c r="BI75" s="734" t="b">
        <f t="array" ref="BI75">IF(($S75=0.1),TRUE,IF(NOT(ISBLANK(INDEX(Categories!L$4:L$32,MATCH($S75,Categories!$D$4:$D$32,0)))),R75=INDEX(Categories!L$4:L$32,MATCH($S75,Categories!$D$4:$D$32,0)),TRUE))</f>
        <v>1</v>
      </c>
      <c r="BJ75" s="734" t="e">
        <f t="shared" ca="1" si="65"/>
        <v>#NAME?</v>
      </c>
      <c r="BK75" s="734" t="e">
        <f t="shared" ca="1" si="66"/>
        <v>#NAME?</v>
      </c>
      <c r="BL75" s="734" t="e">
        <f t="shared" ca="1" si="67"/>
        <v>#NAME?</v>
      </c>
    </row>
    <row r="76" spans="1:64" s="895" customFormat="1" ht="70" customHeight="1">
      <c r="A76" s="708">
        <f t="shared" si="1"/>
        <v>5</v>
      </c>
      <c r="B76" s="708">
        <f t="shared" si="46"/>
        <v>71</v>
      </c>
      <c r="C76" s="717" t="s">
        <v>440</v>
      </c>
      <c r="D76" s="710" t="str">
        <f t="array" aca="1" ref="D76" ca="1">IFERROR(INDEX(SBS!$B$1:$B$530,MATCH(C76,SBS!$A$1:$A$530,0)),"-")</f>
        <v>Vessel Legs</v>
      </c>
      <c r="E76" s="710" t="str">
        <f t="array" aca="1" ref="E76" ca="1">IFERROR(INDEX(SBS!$F$1:$F$530,MATCH(C76,SBS!$A$1:$A$530,0)),"-")</f>
        <v>1.1.2.3</v>
      </c>
      <c r="F76" s="710" t="str">
        <f t="array" aca="1" ref="F76" ca="1">IFERROR(INDEX(SBS!$C$1:$C$530,MATCH(C76,SBS!$A$1:$A$530,0)),"-")</f>
        <v>VV &amp; Internal Hardware</v>
      </c>
      <c r="G76" s="742" t="s">
        <v>446</v>
      </c>
      <c r="H76" s="717" t="s">
        <v>430</v>
      </c>
      <c r="I76" s="743" t="s">
        <v>447</v>
      </c>
      <c r="J76" s="744" t="s">
        <v>103</v>
      </c>
      <c r="K76" s="715" t="s">
        <v>73</v>
      </c>
      <c r="L76" s="716" t="s">
        <v>73</v>
      </c>
      <c r="M76" s="716" t="s">
        <v>74</v>
      </c>
      <c r="N76" s="717" t="s">
        <v>75</v>
      </c>
      <c r="O76" s="717" t="s">
        <v>76</v>
      </c>
      <c r="P76" s="717" t="s">
        <v>77</v>
      </c>
      <c r="Q76" s="717" t="s">
        <v>78</v>
      </c>
      <c r="R76" s="717" t="s">
        <v>91</v>
      </c>
      <c r="S76" s="717">
        <v>0.1</v>
      </c>
      <c r="T76" s="718">
        <f t="array" ref="T76">IFERROR(INDEX('Severity, Risk, and Probability'!$A$4:$A$8,MATCH(K76,'Severity, Risk, and Probability'!$B$4:$B$8,0)),"")</f>
        <v>2</v>
      </c>
      <c r="U76" s="718">
        <f t="array" ref="U76">IFERROR(INDEX('Severity, Risk, and Probability'!$A$4:$A$8,MATCH(L76,'Severity, Risk, and Probability'!$B$4:$B$8,0)),"")</f>
        <v>2</v>
      </c>
      <c r="V76" s="738">
        <v>0</v>
      </c>
      <c r="W76" s="718">
        <f t="array" ref="W76">IFERROR(MAX(INDEX('Severity, Risk, and Probability'!$A$13:$A$17,MATCH(M76,'Severity, Risk, and Probability'!$B$13:$B$17,0)),INDEX('Severity, Risk, and Probability'!$A$13:$A$17,MATCH(N76,'Severity, Risk, and Probability'!$C$13:$C$17,0)),INDEX('Severity, Risk, and Probability'!$A$13:$A$17,MATCH(O76,'Severity, Risk, and Probability'!$D$13:$D$17,0)),INDEX('Severity, Risk, and Probability'!$A$13:$A$17,MATCH(P76,'Severity, Risk, and Probability'!$E$13:$E$17,0)),INDEX('Severity, Risk, and Probability'!$A$13:$A$17,MATCH(Q76,'Severity, Risk, and Probability'!$F$13:$F$17,0))),"")</f>
        <v>3</v>
      </c>
      <c r="X76" s="720">
        <f t="array" ref="X76">IFERROR(INDEX('Severity, Risk, and Probability'!$A$20:$A$24,MATCH(R76,'Severity, Risk, and Probability'!$B$20:$B$24,0)),"")</f>
        <v>4</v>
      </c>
      <c r="Y76" s="718">
        <f t="shared" si="2"/>
        <v>6</v>
      </c>
      <c r="Z76" s="721">
        <f t="shared" si="3"/>
        <v>24</v>
      </c>
      <c r="AA76" s="722"/>
      <c r="AB76" s="723" t="str">
        <f t="array" aca="1" ref="AB76" ca="1">IFERROR(INDEX(SBS!$B$1:$B$530,MATCH(AA76,SBS!$A$1:$A$530,0)),"None")</f>
        <v>None</v>
      </c>
      <c r="AC76" s="717"/>
      <c r="AD76" s="723" t="str">
        <f t="array" aca="1" ref="AD76" ca="1">IFERROR(INDEX(SBS!$B$1:$B$530,MATCH(AC76,SBS!$A$1:$A$530,0)),"None")</f>
        <v>None</v>
      </c>
      <c r="AE76" s="717"/>
      <c r="AF76" s="723" t="str">
        <f t="array" aca="1" ref="AF76" ca="1">IFERROR(INDEX(SBS!$B$1:$B$530,MATCH(AE76,SBS!$A$1:$A$530,0)),"None")</f>
        <v>None</v>
      </c>
      <c r="AG76" s="716" t="s">
        <v>448</v>
      </c>
      <c r="AH76" s="752" t="s">
        <v>92</v>
      </c>
      <c r="AI76" s="745" t="s">
        <v>86</v>
      </c>
      <c r="AJ76" s="716" t="str">
        <f t="shared" ref="AJ76:AN76" si="69">M76</f>
        <v>1 month &lt;= D &lt; 1 year</v>
      </c>
      <c r="AK76" s="717" t="str">
        <f t="shared" si="69"/>
        <v>$100K &lt;= C &lt; $5M</v>
      </c>
      <c r="AL76" s="717" t="str">
        <f t="shared" si="69"/>
        <v>no safety impact of any form</v>
      </c>
      <c r="AM76" s="717" t="str">
        <f t="shared" si="69"/>
        <v>No radiological impact of any form</v>
      </c>
      <c r="AN76" s="717" t="str">
        <f t="shared" si="69"/>
        <v>no environmental impact of any form</v>
      </c>
      <c r="AO76" s="723">
        <f t="array" ref="AO76">IFERROR(MAX(INDEX('Severity, Risk, and Probability'!$A$13:$A$17,MATCH(AJ76,'Severity, Risk, and Probability'!$B$13:$B$17,0)),INDEX('Severity, Risk, and Probability'!$A$13:$A$17,MATCH(AK76,'Severity, Risk, and Probability'!$C$13:$C$17,0)),INDEX('Severity, Risk, and Probability'!$A$13:$A$17,MATCH(AL76,'Severity, Risk, and Probability'!$D$13:$D$17,0)),INDEX('Severity, Risk, and Probability'!$A$13:$A$17,MATCH(AM76,'Severity, Risk, and Probability'!$E$13:$E$17,0)),INDEX('Severity, Risk, and Probability'!$A$13:$A$17,MATCH(AN76,'Severity, Risk, and Probability'!$F$13:$F$17,0))),"")</f>
        <v>3</v>
      </c>
      <c r="AP76" s="721">
        <f t="shared" si="5"/>
        <v>6</v>
      </c>
      <c r="AQ76" s="727" t="s">
        <v>84</v>
      </c>
      <c r="AR76" s="728" t="s">
        <v>84</v>
      </c>
      <c r="AS76" s="729"/>
      <c r="AT76" s="758"/>
      <c r="AU76" s="731"/>
      <c r="AV76" s="746" t="str">
        <f t="shared" si="59"/>
        <v>1.1.2</v>
      </c>
      <c r="AW76" s="747" t="str">
        <f t="shared" si="60"/>
        <v>1.1.2.1</v>
      </c>
      <c r="AX76" s="734" t="e">
        <f t="shared" ca="1" si="61"/>
        <v>#NAME?</v>
      </c>
      <c r="AY76" s="734" t="e">
        <f t="shared" ca="1" si="62"/>
        <v>#NAME?</v>
      </c>
      <c r="AZ76" s="734" t="e">
        <f t="shared" ca="1" si="63"/>
        <v>#NAME?</v>
      </c>
      <c r="BA76" s="734" t="b">
        <f t="shared" si="64"/>
        <v>1</v>
      </c>
      <c r="BB76" s="734" t="b">
        <f t="array" ref="BB76">IF(($S76=0.1),TRUE,IF(NOT(ISBLANK(INDEX(Categories!E$4:E$32,MATCH($S76,Categories!$D$4:$D$32,0)))),K76=INDEX(Categories!E$4:E$32,MATCH($S76,Categories!$D$4:$D$32,0)),TRUE))</f>
        <v>1</v>
      </c>
      <c r="BC76" s="734" t="b">
        <f t="array" ref="BC76">IF(($S76=0.1),TRUE,IF(NOT(ISBLANK(INDEX(Categories!F$4:F$32,MATCH($S76,Categories!$D$4:$D$32,0)))),L76=INDEX(Categories!F$4:F$32,MATCH($S76,Categories!$D$4:$D$32,0)),TRUE))</f>
        <v>1</v>
      </c>
      <c r="BD76" s="734" t="b">
        <f t="array" ref="BD76">IF(($S76=0.1),TRUE,IF(NOT(ISBLANK(INDEX(Categories!G$4:G$32,MATCH($S76,Categories!$D$4:$D$32,0)))),M76=INDEX(Categories!G$4:G$32,MATCH($S76,Categories!$D$4:$D$32,0)),TRUE))</f>
        <v>1</v>
      </c>
      <c r="BE76" s="734" t="b">
        <f t="array" ref="BE76">IF(($S76=0.1),TRUE,IF(NOT(ISBLANK(INDEX(Categories!H$4:H$32,MATCH($S76,Categories!$D$4:$D$32,0)))),N76=INDEX(Categories!H$4:H$32,MATCH($S76,Categories!$D$4:$D$32,0)),TRUE))</f>
        <v>1</v>
      </c>
      <c r="BF76" s="734" t="b">
        <f t="array" ref="BF76">IF(($S76=0.1),TRUE,IF(NOT(ISBLANK(INDEX(Categories!I$4:I$32,MATCH($S76,Categories!$D$4:$D$32,0)))),O76=INDEX(Categories!I$4:I$32,MATCH($S76,Categories!$D$4:$D$32,0)),TRUE))</f>
        <v>1</v>
      </c>
      <c r="BG76" s="734" t="b">
        <f t="array" ref="BG76">IF(($S76=0.1),TRUE,IF(NOT(ISBLANK(INDEX(Categories!J$4:J$32,MATCH($S76,Categories!$D$4:$D$32,0)))),P76=INDEX(Categories!J$4:J$32,MATCH($S76,Categories!$D$4:$D$32,0)),TRUE))</f>
        <v>1</v>
      </c>
      <c r="BH76" s="734" t="b">
        <f t="array" ref="BH76">IF(($S76=0.1),TRUE,IF(NOT(ISBLANK(INDEX(Categories!K$4:K$32,MATCH($S76,Categories!$D$4:$D$32,0)))),Q76=INDEX(Categories!K$4:K$32,MATCH($S76,Categories!$D$4:$D$32,0)),TRUE))</f>
        <v>1</v>
      </c>
      <c r="BI76" s="734" t="b">
        <f t="array" ref="BI76">IF(($S76=0.1),TRUE,IF(NOT(ISBLANK(INDEX(Categories!L$4:L$32,MATCH($S76,Categories!$D$4:$D$32,0)))),R76=INDEX(Categories!L$4:L$32,MATCH($S76,Categories!$D$4:$D$32,0)),TRUE))</f>
        <v>1</v>
      </c>
      <c r="BJ76" s="734" t="e">
        <f t="shared" ca="1" si="65"/>
        <v>#NAME?</v>
      </c>
      <c r="BK76" s="734" t="e">
        <f t="shared" ca="1" si="66"/>
        <v>#NAME?</v>
      </c>
      <c r="BL76" s="734" t="e">
        <f t="shared" ca="1" si="67"/>
        <v>#NAME?</v>
      </c>
    </row>
    <row r="77" spans="1:64" s="895" customFormat="1" ht="70" customHeight="1">
      <c r="A77" s="708">
        <f t="shared" si="1"/>
        <v>5</v>
      </c>
      <c r="B77" s="708">
        <f t="shared" si="46"/>
        <v>72</v>
      </c>
      <c r="C77" s="717" t="s">
        <v>440</v>
      </c>
      <c r="D77" s="710" t="str">
        <f t="array" aca="1" ref="D77" ca="1">IFERROR(INDEX(SBS!$B$1:$B$530,MATCH(C77,SBS!$A$1:$A$530,0)),"-")</f>
        <v>Vessel Legs</v>
      </c>
      <c r="E77" s="710" t="str">
        <f t="array" aca="1" ref="E77" ca="1">IFERROR(INDEX(SBS!$F$1:$F$530,MATCH(C77,SBS!$A$1:$A$530,0)),"-")</f>
        <v>1.1.2.3</v>
      </c>
      <c r="F77" s="710" t="str">
        <f t="array" aca="1" ref="F77" ca="1">IFERROR(INDEX(SBS!$C$1:$C$530,MATCH(C77,SBS!$A$1:$A$530,0)),"-")</f>
        <v>VV &amp; Internal Hardware</v>
      </c>
      <c r="G77" s="742" t="s">
        <v>449</v>
      </c>
      <c r="H77" s="716" t="s">
        <v>450</v>
      </c>
      <c r="I77" s="716" t="s">
        <v>451</v>
      </c>
      <c r="J77" s="744" t="s">
        <v>71</v>
      </c>
      <c r="K77" s="715" t="s">
        <v>73</v>
      </c>
      <c r="L77" s="716" t="s">
        <v>127</v>
      </c>
      <c r="M77" s="716" t="s">
        <v>74</v>
      </c>
      <c r="N77" s="717" t="s">
        <v>75</v>
      </c>
      <c r="O77" s="717" t="s">
        <v>76</v>
      </c>
      <c r="P77" s="717" t="s">
        <v>77</v>
      </c>
      <c r="Q77" s="717" t="s">
        <v>78</v>
      </c>
      <c r="R77" s="717" t="s">
        <v>91</v>
      </c>
      <c r="S77" s="717">
        <v>0.1</v>
      </c>
      <c r="T77" s="718">
        <f t="array" ref="T77">IFERROR(INDEX('Severity, Risk, and Probability'!$A$4:$A$8,MATCH(K77,'Severity, Risk, and Probability'!$B$4:$B$8,0)),"")</f>
        <v>2</v>
      </c>
      <c r="U77" s="718">
        <f t="array" ref="U77">IFERROR(INDEX('Severity, Risk, and Probability'!$A$4:$A$8,MATCH(L77,'Severity, Risk, and Probability'!$B$4:$B$8,0)),"")</f>
        <v>1</v>
      </c>
      <c r="V77" s="738">
        <v>0</v>
      </c>
      <c r="W77" s="718">
        <f t="array" ref="W77">IFERROR(MAX(INDEX('Severity, Risk, and Probability'!$A$13:$A$17,MATCH(M77,'Severity, Risk, and Probability'!$B$13:$B$17,0)),INDEX('Severity, Risk, and Probability'!$A$13:$A$17,MATCH(N77,'Severity, Risk, and Probability'!$C$13:$C$17,0)),INDEX('Severity, Risk, and Probability'!$A$13:$A$17,MATCH(O77,'Severity, Risk, and Probability'!$D$13:$D$17,0)),INDEX('Severity, Risk, and Probability'!$A$13:$A$17,MATCH(P77,'Severity, Risk, and Probability'!$E$13:$E$17,0)),INDEX('Severity, Risk, and Probability'!$A$13:$A$17,MATCH(Q77,'Severity, Risk, and Probability'!$F$13:$F$17,0))),"")</f>
        <v>3</v>
      </c>
      <c r="X77" s="720">
        <f t="array" ref="X77">IFERROR(INDEX('Severity, Risk, and Probability'!$A$20:$A$24,MATCH(R77,'Severity, Risk, and Probability'!$B$20:$B$24,0)),"")</f>
        <v>4</v>
      </c>
      <c r="Y77" s="718">
        <f t="shared" si="2"/>
        <v>6</v>
      </c>
      <c r="Z77" s="721">
        <f t="shared" si="3"/>
        <v>24</v>
      </c>
      <c r="AA77" s="722"/>
      <c r="AB77" s="723" t="str">
        <f t="array" ref="AB77">IFERROR(INDEX(SBS!$B$1:$B$530,MATCH(#REF!,SBS!$A$1:$A$530,0)),"None")</f>
        <v>None</v>
      </c>
      <c r="AC77" s="717"/>
      <c r="AD77" s="723" t="str">
        <f t="array" aca="1" ref="AD77" ca="1">IFERROR(INDEX(SBS!$B$1:$B$530,MATCH(AC77,SBS!$A$1:$A$530,0)),"None")</f>
        <v>None</v>
      </c>
      <c r="AE77" s="717"/>
      <c r="AF77" s="723" t="str">
        <f t="array" aca="1" ref="AF77" ca="1">IFERROR(INDEX(SBS!$B$1:$B$530,MATCH(AE77,SBS!$A$1:$A$530,0)),"None")</f>
        <v>None</v>
      </c>
      <c r="AG77" s="716" t="s">
        <v>452</v>
      </c>
      <c r="AH77" s="752" t="s">
        <v>92</v>
      </c>
      <c r="AI77" s="745" t="s">
        <v>86</v>
      </c>
      <c r="AJ77" s="716" t="s">
        <v>230</v>
      </c>
      <c r="AK77" s="717" t="s">
        <v>116</v>
      </c>
      <c r="AL77" s="717" t="s">
        <v>76</v>
      </c>
      <c r="AM77" s="717" t="s">
        <v>77</v>
      </c>
      <c r="AN77" s="717" t="s">
        <v>78</v>
      </c>
      <c r="AO77" s="723">
        <f t="array" ref="AO77">IFERROR(MAX(INDEX('Severity, Risk, and Probability'!$A$13:$A$17,MATCH(AJ77,'Severity, Risk, and Probability'!$B$13:$B$17,0)),INDEX('Severity, Risk, and Probability'!$A$13:$A$17,MATCH(AK77,'Severity, Risk, and Probability'!$C$13:$C$17,0)),INDEX('Severity, Risk, and Probability'!$A$13:$A$17,MATCH(AL77,'Severity, Risk, and Probability'!$D$13:$D$17,0)),INDEX('Severity, Risk, and Probability'!$A$13:$A$17,MATCH(AM77,'Severity, Risk, and Probability'!$E$13:$E$17,0)),INDEX('Severity, Risk, and Probability'!$A$13:$A$17,MATCH(AN77,'Severity, Risk, and Probability'!$F$13:$F$17,0))),"")</f>
        <v>2</v>
      </c>
      <c r="AP77" s="721">
        <f t="shared" si="5"/>
        <v>2</v>
      </c>
      <c r="AQ77" s="727" t="s">
        <v>84</v>
      </c>
      <c r="AR77" s="728" t="s">
        <v>84</v>
      </c>
      <c r="AS77" s="753"/>
      <c r="AT77" s="770"/>
      <c r="AV77" s="746" t="str">
        <f t="shared" si="59"/>
        <v>1.1.2</v>
      </c>
      <c r="AW77" s="747" t="str">
        <f t="shared" si="60"/>
        <v>1.1.2.1</v>
      </c>
      <c r="AX77" s="734" t="e">
        <f t="shared" ca="1" si="61"/>
        <v>#NAME?</v>
      </c>
      <c r="AY77" s="734" t="e">
        <f t="shared" ca="1" si="62"/>
        <v>#NAME?</v>
      </c>
      <c r="AZ77" s="734" t="e">
        <f t="shared" ca="1" si="63"/>
        <v>#NAME?</v>
      </c>
      <c r="BA77" s="734" t="b">
        <f t="shared" si="64"/>
        <v>1</v>
      </c>
      <c r="BB77" s="734" t="b">
        <f t="array" ref="BB77">IF(($S77=0.1),TRUE,IF(NOT(ISBLANK(INDEX(Categories!E$4:E$32,MATCH($S77,Categories!$D$4:$D$32,0)))),K77=INDEX(Categories!E$4:E$32,MATCH($S77,Categories!$D$4:$D$32,0)),TRUE))</f>
        <v>1</v>
      </c>
      <c r="BC77" s="734" t="b">
        <f t="array" ref="BC77">IF(($S77=0.1),TRUE,IF(NOT(ISBLANK(INDEX(Categories!F$4:F$32,MATCH($S77,Categories!$D$4:$D$32,0)))),L77=INDEX(Categories!F$4:F$32,MATCH($S77,Categories!$D$4:$D$32,0)),TRUE))</f>
        <v>1</v>
      </c>
      <c r="BD77" s="734" t="b">
        <f t="array" ref="BD77">IF(($S77=0.1),TRUE,IF(NOT(ISBLANK(INDEX(Categories!G$4:G$32,MATCH($S77,Categories!$D$4:$D$32,0)))),M77=INDEX(Categories!G$4:G$32,MATCH($S77,Categories!$D$4:$D$32,0)),TRUE))</f>
        <v>1</v>
      </c>
      <c r="BE77" s="734" t="b">
        <f t="array" ref="BE77">IF(($S77=0.1),TRUE,IF(NOT(ISBLANK(INDEX(Categories!H$4:H$32,MATCH($S77,Categories!$D$4:$D$32,0)))),N77=INDEX(Categories!H$4:H$32,MATCH($S77,Categories!$D$4:$D$32,0)),TRUE))</f>
        <v>1</v>
      </c>
      <c r="BF77" s="734" t="b">
        <f t="array" ref="BF77">IF(($S77=0.1),TRUE,IF(NOT(ISBLANK(INDEX(Categories!I$4:I$32,MATCH($S77,Categories!$D$4:$D$32,0)))),O77=INDEX(Categories!I$4:I$32,MATCH($S77,Categories!$D$4:$D$32,0)),TRUE))</f>
        <v>1</v>
      </c>
      <c r="BG77" s="734" t="b">
        <f t="array" ref="BG77">IF(($S77=0.1),TRUE,IF(NOT(ISBLANK(INDEX(Categories!J$4:J$32,MATCH($S77,Categories!$D$4:$D$32,0)))),P77=INDEX(Categories!J$4:J$32,MATCH($S77,Categories!$D$4:$D$32,0)),TRUE))</f>
        <v>1</v>
      </c>
      <c r="BH77" s="734" t="b">
        <f t="array" ref="BH77">IF(($S77=0.1),TRUE,IF(NOT(ISBLANK(INDEX(Categories!K$4:K$32,MATCH($S77,Categories!$D$4:$D$32,0)))),Q77=INDEX(Categories!K$4:K$32,MATCH($S77,Categories!$D$4:$D$32,0)),TRUE))</f>
        <v>1</v>
      </c>
      <c r="BI77" s="734" t="b">
        <f t="array" ref="BI77">IF(($S77=0.1),TRUE,IF(NOT(ISBLANK(INDEX(Categories!L$4:L$32,MATCH($S77,Categories!$D$4:$D$32,0)))),R77=INDEX(Categories!L$4:L$32,MATCH($S77,Categories!$D$4:$D$32,0)),TRUE))</f>
        <v>1</v>
      </c>
      <c r="BJ77" s="734" t="e">
        <f t="shared" ca="1" si="65"/>
        <v>#NAME?</v>
      </c>
      <c r="BK77" s="734" t="e">
        <f t="shared" ca="1" si="66"/>
        <v>#NAME?</v>
      </c>
      <c r="BL77" s="734" t="e">
        <f t="shared" ca="1" si="67"/>
        <v>#NAME?</v>
      </c>
    </row>
    <row r="78" spans="1:64" s="895" customFormat="1" ht="70" customHeight="1">
      <c r="A78" s="708">
        <f t="shared" si="1"/>
        <v>5</v>
      </c>
      <c r="B78" s="708">
        <f t="shared" si="46"/>
        <v>73</v>
      </c>
      <c r="C78" s="717" t="s">
        <v>453</v>
      </c>
      <c r="D78" s="710" t="str">
        <f t="array" aca="1" ref="D78" ca="1">IFERROR(INDEX(SBS!$B$1:$B$530,MATCH(C78,SBS!$A$1:$A$530,0)),"-")</f>
        <v>Outer TF Truss System</v>
      </c>
      <c r="E78" s="710" t="str">
        <f t="array" aca="1" ref="E78" ca="1">IFERROR(INDEX(SBS!$F$1:$F$530,MATCH(C78,SBS!$A$1:$A$530,0)),"-")</f>
        <v>1.1.2.3</v>
      </c>
      <c r="F78" s="710" t="str">
        <f t="array" aca="1" ref="F78" ca="1">IFERROR(INDEX(SBS!$C$1:$C$530,MATCH(C78,SBS!$A$1:$A$530,0)),"-")</f>
        <v>VV &amp; Internal Hardware</v>
      </c>
      <c r="G78" s="742" t="s">
        <v>454</v>
      </c>
      <c r="H78" s="717" t="s">
        <v>455</v>
      </c>
      <c r="I78" s="743" t="s">
        <v>456</v>
      </c>
      <c r="J78" s="744" t="s">
        <v>71</v>
      </c>
      <c r="K78" s="715" t="s">
        <v>73</v>
      </c>
      <c r="L78" s="716" t="s">
        <v>127</v>
      </c>
      <c r="M78" s="716" t="s">
        <v>350</v>
      </c>
      <c r="N78" s="717" t="s">
        <v>75</v>
      </c>
      <c r="O78" s="717" t="s">
        <v>76</v>
      </c>
      <c r="P78" s="717" t="s">
        <v>77</v>
      </c>
      <c r="Q78" s="717" t="s">
        <v>78</v>
      </c>
      <c r="R78" s="717" t="s">
        <v>91</v>
      </c>
      <c r="S78" s="717">
        <v>0.1</v>
      </c>
      <c r="T78" s="718">
        <f t="array" ref="T78">IFERROR(INDEX('Severity, Risk, and Probability'!$A$4:$A$8,MATCH(K78,'Severity, Risk, and Probability'!$B$4:$B$8,0)),"")</f>
        <v>2</v>
      </c>
      <c r="U78" s="718">
        <f t="array" ref="U78">IFERROR(INDEX('Severity, Risk, and Probability'!$A$4:$A$8,MATCH(L78,'Severity, Risk, and Probability'!$B$4:$B$8,0)),"")</f>
        <v>1</v>
      </c>
      <c r="V78" s="738">
        <v>0</v>
      </c>
      <c r="W78" s="718">
        <f t="array" ref="W78">IFERROR(MAX(INDEX('Severity, Risk, and Probability'!$A$13:$A$17,MATCH(M78,'Severity, Risk, and Probability'!$B$13:$B$17,0)),INDEX('Severity, Risk, and Probability'!$A$13:$A$17,MATCH(N78,'Severity, Risk, and Probability'!$C$13:$C$17,0)),INDEX('Severity, Risk, and Probability'!$A$13:$A$17,MATCH(O78,'Severity, Risk, and Probability'!$D$13:$D$17,0)),INDEX('Severity, Risk, and Probability'!$A$13:$A$17,MATCH(P78,'Severity, Risk, and Probability'!$E$13:$E$17,0)),INDEX('Severity, Risk, and Probability'!$A$13:$A$17,MATCH(Q78,'Severity, Risk, and Probability'!$F$13:$F$17,0))),"")</f>
        <v>4</v>
      </c>
      <c r="X78" s="720">
        <f t="array" ref="X78">IFERROR(INDEX('Severity, Risk, and Probability'!$A$20:$A$24,MATCH(R78,'Severity, Risk, and Probability'!$B$20:$B$24,0)),"")</f>
        <v>4</v>
      </c>
      <c r="Y78" s="718">
        <f t="shared" si="2"/>
        <v>8</v>
      </c>
      <c r="Z78" s="721">
        <f t="shared" si="3"/>
        <v>32</v>
      </c>
      <c r="AA78" s="722" t="s">
        <v>66</v>
      </c>
      <c r="AB78" s="723" t="str">
        <f t="array" aca="1" ref="AB78" ca="1">IFERROR(INDEX(SBS!$B$1:$B$530,MATCH(AA78,SBS!$A$1:$A$530,0)),"None")</f>
        <v>Fiber Optic Strain, Temp., Disp. Meas.</v>
      </c>
      <c r="AC78" s="717" t="s">
        <v>80</v>
      </c>
      <c r="AD78" s="723" t="str">
        <f t="array" aca="1" ref="AD78" ca="1">IFERROR(INDEX(SBS!$B$1:$B$530,MATCH(AC78,SBS!$A$1:$A$530,0)),"None")</f>
        <v>DCPS Software</v>
      </c>
      <c r="AE78" s="717"/>
      <c r="AF78" s="723" t="str">
        <f t="array" ref="AF78">IFERROR(INDEX(SBS!$B$1:$B$530,MATCH(#REF!,SBS!$A$1:$A$530,0)),"None")</f>
        <v>None</v>
      </c>
      <c r="AG78" s="716" t="s">
        <v>457</v>
      </c>
      <c r="AH78" s="752" t="s">
        <v>92</v>
      </c>
      <c r="AI78" s="745" t="s">
        <v>86</v>
      </c>
      <c r="AJ78" s="716" t="s">
        <v>350</v>
      </c>
      <c r="AK78" s="717" t="s">
        <v>75</v>
      </c>
      <c r="AL78" s="717" t="s">
        <v>76</v>
      </c>
      <c r="AM78" s="717" t="s">
        <v>77</v>
      </c>
      <c r="AN78" s="717" t="s">
        <v>78</v>
      </c>
      <c r="AO78" s="723">
        <f t="array" ref="AO78">IFERROR(MAX(INDEX('Severity, Risk, and Probability'!$A$13:$A$17,MATCH(AJ78,'Severity, Risk, and Probability'!$B$13:$B$17,0)),INDEX('Severity, Risk, and Probability'!$A$13:$A$17,MATCH(AK78,'Severity, Risk, and Probability'!$C$13:$C$17,0)),INDEX('Severity, Risk, and Probability'!$A$13:$A$17,MATCH(AL78,'Severity, Risk, and Probability'!$D$13:$D$17,0)),INDEX('Severity, Risk, and Probability'!$A$13:$A$17,MATCH(AM78,'Severity, Risk, and Probability'!$E$13:$E$17,0)),INDEX('Severity, Risk, and Probability'!$A$13:$A$17,MATCH(AN78,'Severity, Risk, and Probability'!$F$13:$F$17,0))),"")</f>
        <v>4</v>
      </c>
      <c r="AP78" s="721">
        <f t="shared" si="5"/>
        <v>4</v>
      </c>
      <c r="AQ78" s="727" t="s">
        <v>84</v>
      </c>
      <c r="AR78" s="728" t="s">
        <v>84</v>
      </c>
      <c r="AS78" s="729"/>
      <c r="AT78" s="758"/>
      <c r="AU78" s="731"/>
      <c r="AV78" s="746" t="str">
        <f t="shared" si="59"/>
        <v>1.1.2</v>
      </c>
      <c r="AW78" s="747" t="str">
        <f t="shared" si="60"/>
        <v>1.1.2.3</v>
      </c>
      <c r="AX78" s="734" t="e">
        <f t="shared" ca="1" si="61"/>
        <v>#NAME?</v>
      </c>
      <c r="AY78" s="734" t="e">
        <f t="shared" ca="1" si="62"/>
        <v>#NAME?</v>
      </c>
      <c r="AZ78" s="734" t="e">
        <f t="shared" ca="1" si="63"/>
        <v>#NAME?</v>
      </c>
      <c r="BA78" s="734" t="b">
        <f t="shared" si="64"/>
        <v>1</v>
      </c>
      <c r="BB78" s="734" t="b">
        <f t="array" ref="BB78">IF(($S78=0.1),TRUE,IF(NOT(ISBLANK(INDEX(Categories!E$4:E$32,MATCH($S78,Categories!$D$4:$D$32,0)))),K78=INDEX(Categories!E$4:E$32,MATCH($S78,Categories!$D$4:$D$32,0)),TRUE))</f>
        <v>1</v>
      </c>
      <c r="BC78" s="734" t="b">
        <f t="array" ref="BC78">IF(($S78=0.1),TRUE,IF(NOT(ISBLANK(INDEX(Categories!F$4:F$32,MATCH($S78,Categories!$D$4:$D$32,0)))),L78=INDEX(Categories!F$4:F$32,MATCH($S78,Categories!$D$4:$D$32,0)),TRUE))</f>
        <v>1</v>
      </c>
      <c r="BD78" s="734" t="b">
        <f t="array" ref="BD78">IF(($S78=0.1),TRUE,IF(NOT(ISBLANK(INDEX(Categories!G$4:G$32,MATCH($S78,Categories!$D$4:$D$32,0)))),M78=INDEX(Categories!G$4:G$32,MATCH($S78,Categories!$D$4:$D$32,0)),TRUE))</f>
        <v>1</v>
      </c>
      <c r="BE78" s="734" t="b">
        <f t="array" ref="BE78">IF(($S78=0.1),TRUE,IF(NOT(ISBLANK(INDEX(Categories!H$4:H$32,MATCH($S78,Categories!$D$4:$D$32,0)))),N78=INDEX(Categories!H$4:H$32,MATCH($S78,Categories!$D$4:$D$32,0)),TRUE))</f>
        <v>1</v>
      </c>
      <c r="BF78" s="734" t="b">
        <f t="array" ref="BF78">IF(($S78=0.1),TRUE,IF(NOT(ISBLANK(INDEX(Categories!I$4:I$32,MATCH($S78,Categories!$D$4:$D$32,0)))),O78=INDEX(Categories!I$4:I$32,MATCH($S78,Categories!$D$4:$D$32,0)),TRUE))</f>
        <v>1</v>
      </c>
      <c r="BG78" s="734" t="b">
        <f t="array" ref="BG78">IF(($S78=0.1),TRUE,IF(NOT(ISBLANK(INDEX(Categories!J$4:J$32,MATCH($S78,Categories!$D$4:$D$32,0)))),P78=INDEX(Categories!J$4:J$32,MATCH($S78,Categories!$D$4:$D$32,0)),TRUE))</f>
        <v>1</v>
      </c>
      <c r="BH78" s="734" t="b">
        <f t="array" ref="BH78">IF(($S78=0.1),TRUE,IF(NOT(ISBLANK(INDEX(Categories!K$4:K$32,MATCH($S78,Categories!$D$4:$D$32,0)))),Q78=INDEX(Categories!K$4:K$32,MATCH($S78,Categories!$D$4:$D$32,0)),TRUE))</f>
        <v>1</v>
      </c>
      <c r="BI78" s="734" t="b">
        <f t="array" ref="BI78">IF(($S78=0.1),TRUE,IF(NOT(ISBLANK(INDEX(Categories!L$4:L$32,MATCH($S78,Categories!$D$4:$D$32,0)))),R78=INDEX(Categories!L$4:L$32,MATCH($S78,Categories!$D$4:$D$32,0)),TRUE))</f>
        <v>1</v>
      </c>
      <c r="BJ78" s="734" t="e">
        <f t="shared" ca="1" si="65"/>
        <v>#NAME?</v>
      </c>
      <c r="BK78" s="734" t="e">
        <f t="shared" ca="1" si="66"/>
        <v>#NAME?</v>
      </c>
      <c r="BL78" s="734" t="e">
        <f t="shared" ca="1" si="67"/>
        <v>#NAME?</v>
      </c>
    </row>
    <row r="79" spans="1:64" s="895" customFormat="1" ht="70" customHeight="1">
      <c r="A79" s="708">
        <f t="shared" si="1"/>
        <v>5</v>
      </c>
      <c r="B79" s="708">
        <f t="shared" si="46"/>
        <v>74</v>
      </c>
      <c r="C79" s="717" t="s">
        <v>453</v>
      </c>
      <c r="D79" s="710" t="str">
        <f t="array" aca="1" ref="D79" ca="1">IFERROR(INDEX(SBS!$B$1:$B$530,MATCH(C79,SBS!$A$1:$A$530,0)),"-")</f>
        <v>Outer TF Truss System</v>
      </c>
      <c r="E79" s="710" t="str">
        <f t="array" aca="1" ref="E79" ca="1">IFERROR(INDEX(SBS!$F$1:$F$530,MATCH(C79,SBS!$A$1:$A$530,0)),"-")</f>
        <v>1.1.2.3</v>
      </c>
      <c r="F79" s="710" t="str">
        <f t="array" aca="1" ref="F79" ca="1">IFERROR(INDEX(SBS!$C$1:$C$530,MATCH(C79,SBS!$A$1:$A$530,0)),"-")</f>
        <v>VV &amp; Internal Hardware</v>
      </c>
      <c r="G79" s="742" t="s">
        <v>458</v>
      </c>
      <c r="H79" s="717" t="s">
        <v>455</v>
      </c>
      <c r="I79" s="743" t="s">
        <v>456</v>
      </c>
      <c r="J79" s="744" t="s">
        <v>71</v>
      </c>
      <c r="K79" s="715" t="s">
        <v>72</v>
      </c>
      <c r="L79" s="716" t="s">
        <v>127</v>
      </c>
      <c r="M79" s="716" t="s">
        <v>350</v>
      </c>
      <c r="N79" s="717" t="s">
        <v>75</v>
      </c>
      <c r="O79" s="717" t="s">
        <v>76</v>
      </c>
      <c r="P79" s="717" t="s">
        <v>77</v>
      </c>
      <c r="Q79" s="717" t="s">
        <v>78</v>
      </c>
      <c r="R79" s="717" t="s">
        <v>91</v>
      </c>
      <c r="S79" s="717">
        <v>0.1</v>
      </c>
      <c r="T79" s="718">
        <f t="array" ref="T79">IFERROR(INDEX('Severity, Risk, and Probability'!$A$4:$A$8,MATCH(K79,'Severity, Risk, and Probability'!$B$4:$B$8,0)),"")</f>
        <v>3</v>
      </c>
      <c r="U79" s="718">
        <f t="array" ref="U79">IFERROR(INDEX('Severity, Risk, and Probability'!$A$4:$A$8,MATCH(L79,'Severity, Risk, and Probability'!$B$4:$B$8,0)),"")</f>
        <v>1</v>
      </c>
      <c r="V79" s="738">
        <v>0</v>
      </c>
      <c r="W79" s="718">
        <f t="array" ref="W79">IFERROR(MAX(INDEX('Severity, Risk, and Probability'!$A$13:$A$17,MATCH(M79,'Severity, Risk, and Probability'!$B$13:$B$17,0)),INDEX('Severity, Risk, and Probability'!$A$13:$A$17,MATCH(N79,'Severity, Risk, and Probability'!$C$13:$C$17,0)),INDEX('Severity, Risk, and Probability'!$A$13:$A$17,MATCH(O79,'Severity, Risk, and Probability'!$D$13:$D$17,0)),INDEX('Severity, Risk, and Probability'!$A$13:$A$17,MATCH(P79,'Severity, Risk, and Probability'!$E$13:$E$17,0)),INDEX('Severity, Risk, and Probability'!$A$13:$A$17,MATCH(Q79,'Severity, Risk, and Probability'!$F$13:$F$17,0))),"")</f>
        <v>4</v>
      </c>
      <c r="X79" s="720">
        <f t="array" ref="X79">IFERROR(INDEX('Severity, Risk, and Probability'!$A$20:$A$24,MATCH(R79,'Severity, Risk, and Probability'!$B$20:$B$24,0)),"")</f>
        <v>4</v>
      </c>
      <c r="Y79" s="718">
        <f t="shared" si="2"/>
        <v>12</v>
      </c>
      <c r="Z79" s="721">
        <f t="shared" si="3"/>
        <v>48</v>
      </c>
      <c r="AA79" s="756" t="s">
        <v>80</v>
      </c>
      <c r="AB79" s="723" t="str">
        <f t="array" aca="1" ref="AB79" ca="1">IFERROR(INDEX(SBS!$B$1:$B$530,MATCH(AA79,SBS!$A$1:$A$530,0)),"None")</f>
        <v>DCPS Software</v>
      </c>
      <c r="AC79" s="756" t="s">
        <v>66</v>
      </c>
      <c r="AD79" s="723" t="str">
        <f t="array" aca="1" ref="AD79" ca="1">IFERROR(INDEX(SBS!$B$1:$B$530,MATCH(AC79,SBS!$A$1:$A$530,0)),"None")</f>
        <v>Fiber Optic Strain, Temp., Disp. Meas.</v>
      </c>
      <c r="AE79" s="756"/>
      <c r="AF79" s="723" t="str">
        <f t="array" ref="AF79">IFERROR(INDEX(SBS!$B$1:$B$530,MATCH(#REF!,SBS!$A$1:$A$530,0)),"None")</f>
        <v>None</v>
      </c>
      <c r="AG79" s="716" t="s">
        <v>457</v>
      </c>
      <c r="AH79" s="752" t="s">
        <v>92</v>
      </c>
      <c r="AI79" s="745" t="s">
        <v>86</v>
      </c>
      <c r="AJ79" s="716" t="s">
        <v>350</v>
      </c>
      <c r="AK79" s="717" t="s">
        <v>75</v>
      </c>
      <c r="AL79" s="717" t="s">
        <v>76</v>
      </c>
      <c r="AM79" s="717" t="s">
        <v>77</v>
      </c>
      <c r="AN79" s="717" t="s">
        <v>78</v>
      </c>
      <c r="AO79" s="723">
        <f t="array" ref="AO79">IFERROR(MAX(INDEX('Severity, Risk, and Probability'!$A$13:$A$17,MATCH(AJ79,'Severity, Risk, and Probability'!$B$13:$B$17,0)),INDEX('Severity, Risk, and Probability'!$A$13:$A$17,MATCH(AK79,'Severity, Risk, and Probability'!$C$13:$C$17,0)),INDEX('Severity, Risk, and Probability'!$A$13:$A$17,MATCH(AL79,'Severity, Risk, and Probability'!$D$13:$D$17,0)),INDEX('Severity, Risk, and Probability'!$A$13:$A$17,MATCH(AM79,'Severity, Risk, and Probability'!$E$13:$E$17,0)),INDEX('Severity, Risk, and Probability'!$A$13:$A$17,MATCH(AN79,'Severity, Risk, and Probability'!$F$13:$F$17,0))),"")</f>
        <v>4</v>
      </c>
      <c r="AP79" s="721">
        <f t="shared" si="5"/>
        <v>4</v>
      </c>
      <c r="AQ79" s="727" t="s">
        <v>84</v>
      </c>
      <c r="AR79" s="728" t="s">
        <v>84</v>
      </c>
      <c r="AS79" s="729"/>
      <c r="AT79" s="758"/>
      <c r="AU79" s="731"/>
      <c r="AV79" s="746" t="str">
        <f t="shared" si="59"/>
        <v>1.1.2</v>
      </c>
      <c r="AW79" s="747" t="str">
        <f t="shared" si="60"/>
        <v>1.1.2.3</v>
      </c>
      <c r="AX79" s="734" t="e">
        <f t="shared" ca="1" si="61"/>
        <v>#NAME?</v>
      </c>
      <c r="AY79" s="734" t="e">
        <f t="shared" ca="1" si="62"/>
        <v>#NAME?</v>
      </c>
      <c r="AZ79" s="734" t="e">
        <f t="shared" ca="1" si="63"/>
        <v>#NAME?</v>
      </c>
      <c r="BA79" s="734" t="b">
        <f t="shared" si="64"/>
        <v>1</v>
      </c>
      <c r="BB79" s="734" t="b">
        <f t="array" ref="BB79">IF(($S79=0.1),TRUE,IF(NOT(ISBLANK(INDEX(Categories!E$4:E$32,MATCH($S79,Categories!$D$4:$D$32,0)))),K79=INDEX(Categories!E$4:E$32,MATCH($S79,Categories!$D$4:$D$32,0)),TRUE))</f>
        <v>1</v>
      </c>
      <c r="BC79" s="734" t="b">
        <f t="array" ref="BC79">IF(($S79=0.1),TRUE,IF(NOT(ISBLANK(INDEX(Categories!F$4:F$32,MATCH($S79,Categories!$D$4:$D$32,0)))),L79=INDEX(Categories!F$4:F$32,MATCH($S79,Categories!$D$4:$D$32,0)),TRUE))</f>
        <v>1</v>
      </c>
      <c r="BD79" s="734" t="b">
        <f t="array" ref="BD79">IF(($S79=0.1),TRUE,IF(NOT(ISBLANK(INDEX(Categories!G$4:G$32,MATCH($S79,Categories!$D$4:$D$32,0)))),M79=INDEX(Categories!G$4:G$32,MATCH($S79,Categories!$D$4:$D$32,0)),TRUE))</f>
        <v>1</v>
      </c>
      <c r="BE79" s="734" t="b">
        <f t="array" ref="BE79">IF(($S79=0.1),TRUE,IF(NOT(ISBLANK(INDEX(Categories!H$4:H$32,MATCH($S79,Categories!$D$4:$D$32,0)))),N79=INDEX(Categories!H$4:H$32,MATCH($S79,Categories!$D$4:$D$32,0)),TRUE))</f>
        <v>1</v>
      </c>
      <c r="BF79" s="734" t="b">
        <f t="array" ref="BF79">IF(($S79=0.1),TRUE,IF(NOT(ISBLANK(INDEX(Categories!I$4:I$32,MATCH($S79,Categories!$D$4:$D$32,0)))),O79=INDEX(Categories!I$4:I$32,MATCH($S79,Categories!$D$4:$D$32,0)),TRUE))</f>
        <v>1</v>
      </c>
      <c r="BG79" s="734" t="b">
        <f t="array" ref="BG79">IF(($S79=0.1),TRUE,IF(NOT(ISBLANK(INDEX(Categories!J$4:J$32,MATCH($S79,Categories!$D$4:$D$32,0)))),P79=INDEX(Categories!J$4:J$32,MATCH($S79,Categories!$D$4:$D$32,0)),TRUE))</f>
        <v>1</v>
      </c>
      <c r="BH79" s="734" t="b">
        <f t="array" ref="BH79">IF(($S79=0.1),TRUE,IF(NOT(ISBLANK(INDEX(Categories!K$4:K$32,MATCH($S79,Categories!$D$4:$D$32,0)))),Q79=INDEX(Categories!K$4:K$32,MATCH($S79,Categories!$D$4:$D$32,0)),TRUE))</f>
        <v>1</v>
      </c>
      <c r="BI79" s="734" t="b">
        <f t="array" ref="BI79">IF(($S79=0.1),TRUE,IF(NOT(ISBLANK(INDEX(Categories!L$4:L$32,MATCH($S79,Categories!$D$4:$D$32,0)))),R79=INDEX(Categories!L$4:L$32,MATCH($S79,Categories!$D$4:$D$32,0)),TRUE))</f>
        <v>1</v>
      </c>
      <c r="BJ79" s="734" t="e">
        <f t="shared" ca="1" si="65"/>
        <v>#NAME?</v>
      </c>
      <c r="BK79" s="734" t="e">
        <f t="shared" ca="1" si="66"/>
        <v>#NAME?</v>
      </c>
      <c r="BL79" s="734" t="e">
        <f t="shared" ca="1" si="67"/>
        <v>#NAME?</v>
      </c>
    </row>
    <row r="80" spans="1:64" s="895" customFormat="1" ht="70" customHeight="1">
      <c r="A80" s="708">
        <f t="shared" si="1"/>
        <v>5</v>
      </c>
      <c r="B80" s="708">
        <f t="shared" si="46"/>
        <v>75</v>
      </c>
      <c r="C80" s="717" t="s">
        <v>453</v>
      </c>
      <c r="D80" s="710" t="str">
        <f t="array" aca="1" ref="D80" ca="1">IFERROR(INDEX(SBS!$B$1:$B$530,MATCH(C80,SBS!$A$1:$A$530,0)),"-")</f>
        <v>Outer TF Truss System</v>
      </c>
      <c r="E80" s="710" t="str">
        <f t="array" aca="1" ref="E80" ca="1">IFERROR(INDEX(SBS!$F$1:$F$530,MATCH(C80,SBS!$A$1:$A$530,0)),"-")</f>
        <v>1.1.2.3</v>
      </c>
      <c r="F80" s="710" t="str">
        <f t="array" aca="1" ref="F80" ca="1">IFERROR(INDEX(SBS!$C$1:$C$530,MATCH(C80,SBS!$A$1:$A$530,0)),"-")</f>
        <v>VV &amp; Internal Hardware</v>
      </c>
      <c r="G80" s="742" t="s">
        <v>459</v>
      </c>
      <c r="H80" s="717" t="s">
        <v>460</v>
      </c>
      <c r="I80" s="743" t="s">
        <v>456</v>
      </c>
      <c r="J80" s="744" t="s">
        <v>71</v>
      </c>
      <c r="K80" s="715" t="s">
        <v>127</v>
      </c>
      <c r="L80" s="716" t="s">
        <v>127</v>
      </c>
      <c r="M80" s="716" t="s">
        <v>350</v>
      </c>
      <c r="N80" s="717" t="s">
        <v>75</v>
      </c>
      <c r="O80" s="717" t="s">
        <v>76</v>
      </c>
      <c r="P80" s="717" t="s">
        <v>77</v>
      </c>
      <c r="Q80" s="717" t="s">
        <v>78</v>
      </c>
      <c r="R80" s="717" t="s">
        <v>128</v>
      </c>
      <c r="S80" s="717">
        <v>0.1</v>
      </c>
      <c r="T80" s="718">
        <f t="array" ref="T80">IFERROR(INDEX('Severity, Risk, and Probability'!$A$4:$A$8,MATCH(K80,'Severity, Risk, and Probability'!$B$4:$B$8,0)),"")</f>
        <v>1</v>
      </c>
      <c r="U80" s="718">
        <f t="array" ref="U80">IFERROR(INDEX('Severity, Risk, and Probability'!$A$4:$A$8,MATCH(L80,'Severity, Risk, and Probability'!$B$4:$B$8,0)),"")</f>
        <v>1</v>
      </c>
      <c r="V80" s="738">
        <v>0</v>
      </c>
      <c r="W80" s="718">
        <f t="array" ref="W80">IFERROR(MAX(INDEX('Severity, Risk, and Probability'!$A$13:$A$17,MATCH(M80,'Severity, Risk, and Probability'!$B$13:$B$17,0)),INDEX('Severity, Risk, and Probability'!$A$13:$A$17,MATCH(N80,'Severity, Risk, and Probability'!$C$13:$C$17,0)),INDEX('Severity, Risk, and Probability'!$A$13:$A$17,MATCH(O80,'Severity, Risk, and Probability'!$D$13:$D$17,0)),INDEX('Severity, Risk, and Probability'!$A$13:$A$17,MATCH(P80,'Severity, Risk, and Probability'!$E$13:$E$17,0)),INDEX('Severity, Risk, and Probability'!$A$13:$A$17,MATCH(Q80,'Severity, Risk, and Probability'!$F$13:$F$17,0))),"")</f>
        <v>4</v>
      </c>
      <c r="X80" s="720">
        <f t="array" ref="X80">IFERROR(INDEX('Severity, Risk, and Probability'!$A$20:$A$24,MATCH(R80,'Severity, Risk, and Probability'!$B$20:$B$24,0)),"")</f>
        <v>3</v>
      </c>
      <c r="Y80" s="718">
        <f t="shared" si="2"/>
        <v>4</v>
      </c>
      <c r="Z80" s="721">
        <f t="shared" si="3"/>
        <v>12</v>
      </c>
      <c r="AA80" s="722"/>
      <c r="AB80" s="723" t="str">
        <f t="array" aca="1" ref="AB80" ca="1">IFERROR(INDEX(SBS!$B$1:$B$530,MATCH(AA80,SBS!$A$1:$A$530,0)),"None")</f>
        <v>None</v>
      </c>
      <c r="AC80" s="756" t="s">
        <v>66</v>
      </c>
      <c r="AD80" s="723" t="str">
        <f t="array" aca="1" ref="AD80" ca="1">IFERROR(INDEX(SBS!$B$1:$B$530,MATCH(AC80,SBS!$A$1:$A$530,0)),"None")</f>
        <v>Fiber Optic Strain, Temp., Disp. Meas.</v>
      </c>
      <c r="AE80" s="717"/>
      <c r="AF80" s="723" t="str">
        <f t="array" aca="1" ref="AF80" ca="1">IFERROR(INDEX(SBS!$B$1:$B$530,MATCH(AE80,SBS!$A$1:$A$530,0)),"None")</f>
        <v>None</v>
      </c>
      <c r="AG80" s="716" t="s">
        <v>457</v>
      </c>
      <c r="AH80" s="752" t="s">
        <v>92</v>
      </c>
      <c r="AI80" s="745" t="s">
        <v>86</v>
      </c>
      <c r="AJ80" s="716" t="s">
        <v>350</v>
      </c>
      <c r="AK80" s="717" t="s">
        <v>75</v>
      </c>
      <c r="AL80" s="717" t="s">
        <v>76</v>
      </c>
      <c r="AM80" s="717" t="s">
        <v>77</v>
      </c>
      <c r="AN80" s="717" t="s">
        <v>78</v>
      </c>
      <c r="AO80" s="723">
        <f t="array" ref="AO80">IFERROR(MAX(INDEX('Severity, Risk, and Probability'!$A$13:$A$17,MATCH(AJ80,'Severity, Risk, and Probability'!$B$13:$B$17,0)),INDEX('Severity, Risk, and Probability'!$A$13:$A$17,MATCH(AK80,'Severity, Risk, and Probability'!$C$13:$C$17,0)),INDEX('Severity, Risk, and Probability'!$A$13:$A$17,MATCH(AL80,'Severity, Risk, and Probability'!$D$13:$D$17,0)),INDEX('Severity, Risk, and Probability'!$A$13:$A$17,MATCH(AM80,'Severity, Risk, and Probability'!$E$13:$E$17,0)),INDEX('Severity, Risk, and Probability'!$A$13:$A$17,MATCH(AN80,'Severity, Risk, and Probability'!$F$13:$F$17,0))),"")</f>
        <v>4</v>
      </c>
      <c r="AP80" s="721">
        <f t="shared" si="5"/>
        <v>4</v>
      </c>
      <c r="AQ80" s="727" t="s">
        <v>84</v>
      </c>
      <c r="AR80" s="728" t="s">
        <v>84</v>
      </c>
      <c r="AS80" s="729"/>
      <c r="AT80" s="758" t="s">
        <v>461</v>
      </c>
      <c r="AU80" s="731"/>
      <c r="AV80" s="746" t="str">
        <f t="shared" si="59"/>
        <v>1.1.2</v>
      </c>
      <c r="AW80" s="747" t="str">
        <f t="shared" si="60"/>
        <v>1.1.2.3</v>
      </c>
      <c r="AX80" s="734" t="e">
        <f t="shared" ca="1" si="61"/>
        <v>#NAME?</v>
      </c>
      <c r="AY80" s="734" t="e">
        <f t="shared" ca="1" si="62"/>
        <v>#NAME?</v>
      </c>
      <c r="AZ80" s="734" t="e">
        <f t="shared" ca="1" si="63"/>
        <v>#NAME?</v>
      </c>
      <c r="BA80" s="734" t="b">
        <f t="shared" si="64"/>
        <v>1</v>
      </c>
      <c r="BB80" s="734" t="b">
        <f t="array" ref="BB80">IF(($S80=0.1),TRUE,IF(NOT(ISBLANK(INDEX(Categories!E$4:E$32,MATCH($S80,Categories!$D$4:$D$32,0)))),K80=INDEX(Categories!E$4:E$32,MATCH($S80,Categories!$D$4:$D$32,0)),TRUE))</f>
        <v>1</v>
      </c>
      <c r="BC80" s="734" t="b">
        <f t="array" ref="BC80">IF(($S80=0.1),TRUE,IF(NOT(ISBLANK(INDEX(Categories!F$4:F$32,MATCH($S80,Categories!$D$4:$D$32,0)))),L80=INDEX(Categories!F$4:F$32,MATCH($S80,Categories!$D$4:$D$32,0)),TRUE))</f>
        <v>1</v>
      </c>
      <c r="BD80" s="734" t="b">
        <f t="array" ref="BD80">IF(($S80=0.1),TRUE,IF(NOT(ISBLANK(INDEX(Categories!G$4:G$32,MATCH($S80,Categories!$D$4:$D$32,0)))),M80=INDEX(Categories!G$4:G$32,MATCH($S80,Categories!$D$4:$D$32,0)),TRUE))</f>
        <v>1</v>
      </c>
      <c r="BE80" s="734" t="b">
        <f t="array" ref="BE80">IF(($S80=0.1),TRUE,IF(NOT(ISBLANK(INDEX(Categories!H$4:H$32,MATCH($S80,Categories!$D$4:$D$32,0)))),N80=INDEX(Categories!H$4:H$32,MATCH($S80,Categories!$D$4:$D$32,0)),TRUE))</f>
        <v>1</v>
      </c>
      <c r="BF80" s="734" t="b">
        <f t="array" ref="BF80">IF(($S80=0.1),TRUE,IF(NOT(ISBLANK(INDEX(Categories!I$4:I$32,MATCH($S80,Categories!$D$4:$D$32,0)))),O80=INDEX(Categories!I$4:I$32,MATCH($S80,Categories!$D$4:$D$32,0)),TRUE))</f>
        <v>1</v>
      </c>
      <c r="BG80" s="734" t="b">
        <f t="array" ref="BG80">IF(($S80=0.1),TRUE,IF(NOT(ISBLANK(INDEX(Categories!J$4:J$32,MATCH($S80,Categories!$D$4:$D$32,0)))),P80=INDEX(Categories!J$4:J$32,MATCH($S80,Categories!$D$4:$D$32,0)),TRUE))</f>
        <v>1</v>
      </c>
      <c r="BH80" s="734" t="b">
        <f t="array" ref="BH80">IF(($S80=0.1),TRUE,IF(NOT(ISBLANK(INDEX(Categories!K$4:K$32,MATCH($S80,Categories!$D$4:$D$32,0)))),Q80=INDEX(Categories!K$4:K$32,MATCH($S80,Categories!$D$4:$D$32,0)),TRUE))</f>
        <v>1</v>
      </c>
      <c r="BI80" s="734" t="b">
        <f t="array" ref="BI80">IF(($S80=0.1),TRUE,IF(NOT(ISBLANK(INDEX(Categories!L$4:L$32,MATCH($S80,Categories!$D$4:$D$32,0)))),R80=INDEX(Categories!L$4:L$32,MATCH($S80,Categories!$D$4:$D$32,0)),TRUE))</f>
        <v>1</v>
      </c>
      <c r="BJ80" s="734" t="e">
        <f t="shared" ca="1" si="65"/>
        <v>#NAME?</v>
      </c>
      <c r="BK80" s="734" t="e">
        <f t="shared" ca="1" si="66"/>
        <v>#NAME?</v>
      </c>
      <c r="BL80" s="734" t="e">
        <f t="shared" ca="1" si="67"/>
        <v>#NAME?</v>
      </c>
    </row>
    <row r="81" spans="1:64" s="895" customFormat="1" ht="70" customHeight="1">
      <c r="A81" s="708">
        <f t="shared" si="1"/>
        <v>5</v>
      </c>
      <c r="B81" s="708">
        <f t="shared" si="46"/>
        <v>76</v>
      </c>
      <c r="C81" s="717" t="s">
        <v>453</v>
      </c>
      <c r="D81" s="710" t="str">
        <f t="array" aca="1" ref="D81" ca="1">IFERROR(INDEX(SBS!$B$1:$B$530,MATCH(C81,SBS!$A$1:$A$530,0)),"-")</f>
        <v>Outer TF Truss System</v>
      </c>
      <c r="E81" s="710" t="str">
        <f t="array" aca="1" ref="E81" ca="1">IFERROR(INDEX(SBS!$F$1:$F$530,MATCH(C81,SBS!$A$1:$A$530,0)),"-")</f>
        <v>1.1.2.3</v>
      </c>
      <c r="F81" s="710" t="str">
        <f t="array" aca="1" ref="F81" ca="1">IFERROR(INDEX(SBS!$C$1:$C$530,MATCH(C81,SBS!$A$1:$A$530,0)),"-")</f>
        <v>VV &amp; Internal Hardware</v>
      </c>
      <c r="G81" s="742" t="s">
        <v>462</v>
      </c>
      <c r="H81" s="717" t="s">
        <v>455</v>
      </c>
      <c r="I81" s="743" t="s">
        <v>456</v>
      </c>
      <c r="J81" s="744" t="s">
        <v>71</v>
      </c>
      <c r="K81" s="715" t="s">
        <v>73</v>
      </c>
      <c r="L81" s="716" t="s">
        <v>127</v>
      </c>
      <c r="M81" s="716" t="s">
        <v>350</v>
      </c>
      <c r="N81" s="717" t="s">
        <v>75</v>
      </c>
      <c r="O81" s="717" t="s">
        <v>76</v>
      </c>
      <c r="P81" s="717" t="s">
        <v>77</v>
      </c>
      <c r="Q81" s="717" t="s">
        <v>78</v>
      </c>
      <c r="R81" s="717" t="s">
        <v>91</v>
      </c>
      <c r="S81" s="717">
        <v>0.1</v>
      </c>
      <c r="T81" s="718">
        <f t="array" ref="T81">IFERROR(INDEX('Severity, Risk, and Probability'!$A$4:$A$8,MATCH(K81,'Severity, Risk, and Probability'!$B$4:$B$8,0)),"")</f>
        <v>2</v>
      </c>
      <c r="U81" s="718">
        <f t="array" ref="U81">IFERROR(INDEX('Severity, Risk, and Probability'!$A$4:$A$8,MATCH(L81,'Severity, Risk, and Probability'!$B$4:$B$8,0)),"")</f>
        <v>1</v>
      </c>
      <c r="V81" s="738">
        <v>0</v>
      </c>
      <c r="W81" s="718">
        <f t="array" ref="W81">IFERROR(MAX(INDEX('Severity, Risk, and Probability'!$A$13:$A$17,MATCH(M81,'Severity, Risk, and Probability'!$B$13:$B$17,0)),INDEX('Severity, Risk, and Probability'!$A$13:$A$17,MATCH(N81,'Severity, Risk, and Probability'!$C$13:$C$17,0)),INDEX('Severity, Risk, and Probability'!$A$13:$A$17,MATCH(O81,'Severity, Risk, and Probability'!$D$13:$D$17,0)),INDEX('Severity, Risk, and Probability'!$A$13:$A$17,MATCH(P81,'Severity, Risk, and Probability'!$E$13:$E$17,0)),INDEX('Severity, Risk, and Probability'!$A$13:$A$17,MATCH(Q81,'Severity, Risk, and Probability'!$F$13:$F$17,0))),"")</f>
        <v>4</v>
      </c>
      <c r="X81" s="720">
        <f t="array" ref="X81">IFERROR(INDEX('Severity, Risk, and Probability'!$A$20:$A$24,MATCH(R81,'Severity, Risk, and Probability'!$B$20:$B$24,0)),"")</f>
        <v>4</v>
      </c>
      <c r="Y81" s="718">
        <f t="shared" si="2"/>
        <v>8</v>
      </c>
      <c r="Z81" s="721">
        <f t="shared" si="3"/>
        <v>32</v>
      </c>
      <c r="AA81" s="756" t="s">
        <v>80</v>
      </c>
      <c r="AB81" s="723" t="str">
        <f t="array" aca="1" ref="AB81" ca="1">IFERROR(INDEX(SBS!$B$1:$B$530,MATCH(AA81,SBS!$A$1:$A$530,0)),"None")</f>
        <v>DCPS Software</v>
      </c>
      <c r="AC81" s="717"/>
      <c r="AD81" s="723" t="str">
        <f t="array" aca="1" ref="AD81" ca="1">IFERROR(INDEX(SBS!$B$1:$B$530,MATCH(AC81,SBS!$A$1:$A$530,0)),"None")</f>
        <v>None</v>
      </c>
      <c r="AE81" s="756" t="s">
        <v>66</v>
      </c>
      <c r="AF81" s="723" t="str">
        <f t="array" ref="AF81">IFERROR(INDEX(SBS!$B$1:$B$530,MATCH(#REF!,SBS!$A$1:$A$530,0)),"None")</f>
        <v>None</v>
      </c>
      <c r="AG81" s="716" t="s">
        <v>457</v>
      </c>
      <c r="AH81" s="752" t="s">
        <v>92</v>
      </c>
      <c r="AI81" s="745" t="s">
        <v>86</v>
      </c>
      <c r="AJ81" s="716" t="s">
        <v>350</v>
      </c>
      <c r="AK81" s="717" t="s">
        <v>75</v>
      </c>
      <c r="AL81" s="717" t="s">
        <v>76</v>
      </c>
      <c r="AM81" s="717" t="s">
        <v>77</v>
      </c>
      <c r="AN81" s="717" t="s">
        <v>78</v>
      </c>
      <c r="AO81" s="723">
        <f t="array" ref="AO81">IFERROR(MAX(INDEX('Severity, Risk, and Probability'!$A$13:$A$17,MATCH(AJ81,'Severity, Risk, and Probability'!$B$13:$B$17,0)),INDEX('Severity, Risk, and Probability'!$A$13:$A$17,MATCH(AK81,'Severity, Risk, and Probability'!$C$13:$C$17,0)),INDEX('Severity, Risk, and Probability'!$A$13:$A$17,MATCH(AL81,'Severity, Risk, and Probability'!$D$13:$D$17,0)),INDEX('Severity, Risk, and Probability'!$A$13:$A$17,MATCH(AM81,'Severity, Risk, and Probability'!$E$13:$E$17,0)),INDEX('Severity, Risk, and Probability'!$A$13:$A$17,MATCH(AN81,'Severity, Risk, and Probability'!$F$13:$F$17,0))),"")</f>
        <v>4</v>
      </c>
      <c r="AP81" s="721">
        <f t="shared" si="5"/>
        <v>4</v>
      </c>
      <c r="AQ81" s="727" t="s">
        <v>84</v>
      </c>
      <c r="AR81" s="728" t="s">
        <v>84</v>
      </c>
      <c r="AS81" s="729"/>
      <c r="AT81" s="758"/>
      <c r="AU81" s="731"/>
      <c r="AV81" s="746" t="str">
        <f t="shared" si="59"/>
        <v>1.1.2</v>
      </c>
      <c r="AW81" s="747" t="str">
        <f t="shared" si="60"/>
        <v>1.1.2.3</v>
      </c>
      <c r="AX81" s="734" t="e">
        <f t="shared" ca="1" si="61"/>
        <v>#NAME?</v>
      </c>
      <c r="AY81" s="734" t="e">
        <f t="shared" ca="1" si="62"/>
        <v>#NAME?</v>
      </c>
      <c r="AZ81" s="734" t="e">
        <f t="shared" ca="1" si="63"/>
        <v>#NAME?</v>
      </c>
      <c r="BA81" s="734" t="b">
        <f t="shared" si="64"/>
        <v>1</v>
      </c>
      <c r="BB81" s="734" t="b">
        <f t="array" ref="BB81">IF(($S81=0.1),TRUE,IF(NOT(ISBLANK(INDEX(Categories!E$4:E$32,MATCH($S81,Categories!$D$4:$D$32,0)))),K81=INDEX(Categories!E$4:E$32,MATCH($S81,Categories!$D$4:$D$32,0)),TRUE))</f>
        <v>1</v>
      </c>
      <c r="BC81" s="734" t="b">
        <f t="array" ref="BC81">IF(($S81=0.1),TRUE,IF(NOT(ISBLANK(INDEX(Categories!F$4:F$32,MATCH($S81,Categories!$D$4:$D$32,0)))),L81=INDEX(Categories!F$4:F$32,MATCH($S81,Categories!$D$4:$D$32,0)),TRUE))</f>
        <v>1</v>
      </c>
      <c r="BD81" s="734" t="b">
        <f t="array" ref="BD81">IF(($S81=0.1),TRUE,IF(NOT(ISBLANK(INDEX(Categories!G$4:G$32,MATCH($S81,Categories!$D$4:$D$32,0)))),M81=INDEX(Categories!G$4:G$32,MATCH($S81,Categories!$D$4:$D$32,0)),TRUE))</f>
        <v>1</v>
      </c>
      <c r="BE81" s="734" t="b">
        <f t="array" ref="BE81">IF(($S81=0.1),TRUE,IF(NOT(ISBLANK(INDEX(Categories!H$4:H$32,MATCH($S81,Categories!$D$4:$D$32,0)))),N81=INDEX(Categories!H$4:H$32,MATCH($S81,Categories!$D$4:$D$32,0)),TRUE))</f>
        <v>1</v>
      </c>
      <c r="BF81" s="734" t="b">
        <f t="array" ref="BF81">IF(($S81=0.1),TRUE,IF(NOT(ISBLANK(INDEX(Categories!I$4:I$32,MATCH($S81,Categories!$D$4:$D$32,0)))),O81=INDEX(Categories!I$4:I$32,MATCH($S81,Categories!$D$4:$D$32,0)),TRUE))</f>
        <v>1</v>
      </c>
      <c r="BG81" s="734" t="b">
        <f t="array" ref="BG81">IF(($S81=0.1),TRUE,IF(NOT(ISBLANK(INDEX(Categories!J$4:J$32,MATCH($S81,Categories!$D$4:$D$32,0)))),P81=INDEX(Categories!J$4:J$32,MATCH($S81,Categories!$D$4:$D$32,0)),TRUE))</f>
        <v>1</v>
      </c>
      <c r="BH81" s="734" t="b">
        <f t="array" ref="BH81">IF(($S81=0.1),TRUE,IF(NOT(ISBLANK(INDEX(Categories!K$4:K$32,MATCH($S81,Categories!$D$4:$D$32,0)))),Q81=INDEX(Categories!K$4:K$32,MATCH($S81,Categories!$D$4:$D$32,0)),TRUE))</f>
        <v>1</v>
      </c>
      <c r="BI81" s="734" t="b">
        <f t="array" ref="BI81">IF(($S81=0.1),TRUE,IF(NOT(ISBLANK(INDEX(Categories!L$4:L$32,MATCH($S81,Categories!$D$4:$D$32,0)))),R81=INDEX(Categories!L$4:L$32,MATCH($S81,Categories!$D$4:$D$32,0)),TRUE))</f>
        <v>1</v>
      </c>
      <c r="BJ81" s="734" t="e">
        <f t="shared" ca="1" si="65"/>
        <v>#NAME?</v>
      </c>
      <c r="BK81" s="734" t="e">
        <f t="shared" ca="1" si="66"/>
        <v>#NAME?</v>
      </c>
      <c r="BL81" s="734" t="e">
        <f t="shared" ca="1" si="67"/>
        <v>#NAME?</v>
      </c>
    </row>
    <row r="82" spans="1:64" s="895" customFormat="1" ht="70" customHeight="1">
      <c r="A82" s="708">
        <f t="shared" si="1"/>
        <v>5</v>
      </c>
      <c r="B82" s="708">
        <f t="shared" si="46"/>
        <v>77</v>
      </c>
      <c r="C82" s="717" t="s">
        <v>87</v>
      </c>
      <c r="D82" s="710" t="str">
        <f t="array" aca="1" ref="D82" ca="1">IFERROR(INDEX(SBS!$B$1:$B$530,MATCH(C82,SBS!$A$1:$A$530,0)),"-")</f>
        <v>Outer PF Supports</v>
      </c>
      <c r="E82" s="710" t="str">
        <f t="array" aca="1" ref="E82" ca="1">IFERROR(INDEX(SBS!$F$1:$F$530,MATCH(C82,SBS!$A$1:$A$530,0)),"-")</f>
        <v>1.1.2.8</v>
      </c>
      <c r="F82" s="710" t="str">
        <f t="array" aca="1" ref="F82" ca="1">IFERROR(INDEX(SBS!$C$1:$C$530,MATCH(C82,SBS!$A$1:$A$530,0)),"-")</f>
        <v>VV &amp; Internal Hardware</v>
      </c>
      <c r="G82" s="742" t="s">
        <v>463</v>
      </c>
      <c r="H82" s="717" t="s">
        <v>464</v>
      </c>
      <c r="I82" s="743" t="s">
        <v>465</v>
      </c>
      <c r="J82" s="744" t="s">
        <v>71</v>
      </c>
      <c r="K82" s="715" t="s">
        <v>73</v>
      </c>
      <c r="L82" s="716" t="s">
        <v>73</v>
      </c>
      <c r="M82" s="716" t="s">
        <v>350</v>
      </c>
      <c r="N82" s="717" t="s">
        <v>75</v>
      </c>
      <c r="O82" s="717" t="s">
        <v>76</v>
      </c>
      <c r="P82" s="717" t="s">
        <v>77</v>
      </c>
      <c r="Q82" s="717" t="s">
        <v>78</v>
      </c>
      <c r="R82" s="717" t="s">
        <v>128</v>
      </c>
      <c r="S82" s="717">
        <v>0.1</v>
      </c>
      <c r="T82" s="718">
        <f t="array" ref="T82">IFERROR(INDEX('Severity, Risk, and Probability'!$A$4:$A$8,MATCH(K82,'Severity, Risk, and Probability'!$B$4:$B$8,0)),"")</f>
        <v>2</v>
      </c>
      <c r="U82" s="718">
        <f t="array" ref="U82">IFERROR(INDEX('Severity, Risk, and Probability'!$A$4:$A$8,MATCH(L82,'Severity, Risk, and Probability'!$B$4:$B$8,0)),"")</f>
        <v>2</v>
      </c>
      <c r="V82" s="738">
        <v>0</v>
      </c>
      <c r="W82" s="718">
        <f t="array" ref="W82">IFERROR(MAX(INDEX('Severity, Risk, and Probability'!$A$13:$A$17,MATCH(M82,'Severity, Risk, and Probability'!$B$13:$B$17,0)),INDEX('Severity, Risk, and Probability'!$A$13:$A$17,MATCH(N82,'Severity, Risk, and Probability'!$C$13:$C$17,0)),INDEX('Severity, Risk, and Probability'!$A$13:$A$17,MATCH(O82,'Severity, Risk, and Probability'!$D$13:$D$17,0)),INDEX('Severity, Risk, and Probability'!$A$13:$A$17,MATCH(P82,'Severity, Risk, and Probability'!$E$13:$E$17,0)),INDEX('Severity, Risk, and Probability'!$A$13:$A$17,MATCH(Q82,'Severity, Risk, and Probability'!$F$13:$F$17,0))),"")</f>
        <v>4</v>
      </c>
      <c r="X82" s="720">
        <f t="array" ref="X82">IFERROR(INDEX('Severity, Risk, and Probability'!$A$20:$A$24,MATCH(R82,'Severity, Risk, and Probability'!$B$20:$B$24,0)),"")</f>
        <v>3</v>
      </c>
      <c r="Y82" s="718">
        <f t="shared" si="2"/>
        <v>8</v>
      </c>
      <c r="Z82" s="721">
        <f t="shared" si="3"/>
        <v>24</v>
      </c>
      <c r="AA82" s="708" t="s">
        <v>66</v>
      </c>
      <c r="AB82" s="723" t="str">
        <f t="array" aca="1" ref="AB82" ca="1">IFERROR(INDEX(SBS!$B$1:$B$530,MATCH(AA82,SBS!$A$1:$A$530,0)),"None")</f>
        <v>Fiber Optic Strain, Temp., Disp. Meas.</v>
      </c>
      <c r="AC82" s="717"/>
      <c r="AD82" s="723" t="str">
        <f t="array" aca="1" ref="AD82" ca="1">IFERROR(INDEX(SBS!$B$1:$B$530,MATCH(AC82,SBS!$A$1:$A$530,0)),"None")</f>
        <v>None</v>
      </c>
      <c r="AE82" s="708"/>
      <c r="AF82" s="723" t="str">
        <f t="array" aca="1" ref="AF82" ca="1">IFERROR(INDEX(SBS!$B$1:$B$530,MATCH(AE82,SBS!$A$1:$A$530,0)),"None")</f>
        <v>None</v>
      </c>
      <c r="AG82" s="716" t="s">
        <v>466</v>
      </c>
      <c r="AH82" s="724" t="s">
        <v>84</v>
      </c>
      <c r="AI82" s="745" t="s">
        <v>86</v>
      </c>
      <c r="AJ82" s="716" t="s">
        <v>230</v>
      </c>
      <c r="AK82" s="717" t="s">
        <v>116</v>
      </c>
      <c r="AL82" s="717" t="s">
        <v>76</v>
      </c>
      <c r="AM82" s="717" t="s">
        <v>77</v>
      </c>
      <c r="AN82" s="717" t="s">
        <v>78</v>
      </c>
      <c r="AO82" s="723">
        <f t="array" ref="AO82">IFERROR(MAX(INDEX('Severity, Risk, and Probability'!$A$13:$A$17,MATCH(AJ82,'Severity, Risk, and Probability'!$B$13:$B$17,0)),INDEX('Severity, Risk, and Probability'!$A$13:$A$17,MATCH(AK82,'Severity, Risk, and Probability'!$C$13:$C$17,0)),INDEX('Severity, Risk, and Probability'!$A$13:$A$17,MATCH(AL82,'Severity, Risk, and Probability'!$D$13:$D$17,0)),INDEX('Severity, Risk, and Probability'!$A$13:$A$17,MATCH(AM82,'Severity, Risk, and Probability'!$E$13:$E$17,0)),INDEX('Severity, Risk, and Probability'!$A$13:$A$17,MATCH(AN82,'Severity, Risk, and Probability'!$F$13:$F$17,0))),"")</f>
        <v>2</v>
      </c>
      <c r="AP82" s="721">
        <f t="shared" si="5"/>
        <v>4</v>
      </c>
      <c r="AQ82" s="727" t="s">
        <v>84</v>
      </c>
      <c r="AR82" s="728" t="s">
        <v>84</v>
      </c>
      <c r="AS82" s="729"/>
      <c r="AT82" s="758"/>
      <c r="AU82" s="731"/>
      <c r="AV82" s="746" t="str">
        <f t="shared" si="59"/>
        <v>1.1.2</v>
      </c>
      <c r="AW82" s="747" t="str">
        <f t="shared" si="60"/>
        <v>1.1.2.3</v>
      </c>
      <c r="AX82" s="734" t="e">
        <f t="shared" ca="1" si="61"/>
        <v>#NAME?</v>
      </c>
      <c r="AY82" s="734" t="e">
        <f t="shared" ca="1" si="62"/>
        <v>#NAME?</v>
      </c>
      <c r="AZ82" s="734" t="e">
        <f t="shared" ca="1" si="63"/>
        <v>#NAME?</v>
      </c>
      <c r="BA82" s="734" t="b">
        <f t="shared" si="64"/>
        <v>1</v>
      </c>
      <c r="BB82" s="734" t="b">
        <f t="array" ref="BB82">IF(($S82=0.1),TRUE,IF(NOT(ISBLANK(INDEX(Categories!E$4:E$32,MATCH($S82,Categories!$D$4:$D$32,0)))),K82=INDEX(Categories!E$4:E$32,MATCH($S82,Categories!$D$4:$D$32,0)),TRUE))</f>
        <v>1</v>
      </c>
      <c r="BC82" s="734" t="b">
        <f t="array" ref="BC82">IF(($S82=0.1),TRUE,IF(NOT(ISBLANK(INDEX(Categories!F$4:F$32,MATCH($S82,Categories!$D$4:$D$32,0)))),L82=INDEX(Categories!F$4:F$32,MATCH($S82,Categories!$D$4:$D$32,0)),TRUE))</f>
        <v>1</v>
      </c>
      <c r="BD82" s="734" t="b">
        <f t="array" ref="BD82">IF(($S82=0.1),TRUE,IF(NOT(ISBLANK(INDEX(Categories!G$4:G$32,MATCH($S82,Categories!$D$4:$D$32,0)))),M82=INDEX(Categories!G$4:G$32,MATCH($S82,Categories!$D$4:$D$32,0)),TRUE))</f>
        <v>1</v>
      </c>
      <c r="BE82" s="734" t="b">
        <f t="array" ref="BE82">IF(($S82=0.1),TRUE,IF(NOT(ISBLANK(INDEX(Categories!H$4:H$32,MATCH($S82,Categories!$D$4:$D$32,0)))),N82=INDEX(Categories!H$4:H$32,MATCH($S82,Categories!$D$4:$D$32,0)),TRUE))</f>
        <v>1</v>
      </c>
      <c r="BF82" s="734" t="b">
        <f t="array" ref="BF82">IF(($S82=0.1),TRUE,IF(NOT(ISBLANK(INDEX(Categories!I$4:I$32,MATCH($S82,Categories!$D$4:$D$32,0)))),O82=INDEX(Categories!I$4:I$32,MATCH($S82,Categories!$D$4:$D$32,0)),TRUE))</f>
        <v>1</v>
      </c>
      <c r="BG82" s="734" t="b">
        <f t="array" ref="BG82">IF(($S82=0.1),TRUE,IF(NOT(ISBLANK(INDEX(Categories!J$4:J$32,MATCH($S82,Categories!$D$4:$D$32,0)))),P82=INDEX(Categories!J$4:J$32,MATCH($S82,Categories!$D$4:$D$32,0)),TRUE))</f>
        <v>1</v>
      </c>
      <c r="BH82" s="734" t="b">
        <f t="array" ref="BH82">IF(($S82=0.1),TRUE,IF(NOT(ISBLANK(INDEX(Categories!K$4:K$32,MATCH($S82,Categories!$D$4:$D$32,0)))),Q82=INDEX(Categories!K$4:K$32,MATCH($S82,Categories!$D$4:$D$32,0)),TRUE))</f>
        <v>1</v>
      </c>
      <c r="BI82" s="734" t="b">
        <f t="array" ref="BI82">IF(($S82=0.1),TRUE,IF(NOT(ISBLANK(INDEX(Categories!L$4:L$32,MATCH($S82,Categories!$D$4:$D$32,0)))),R82=INDEX(Categories!L$4:L$32,MATCH($S82,Categories!$D$4:$D$32,0)),TRUE))</f>
        <v>1</v>
      </c>
      <c r="BJ82" s="734" t="e">
        <f t="shared" ca="1" si="65"/>
        <v>#NAME?</v>
      </c>
      <c r="BK82" s="734" t="e">
        <f t="shared" ca="1" si="66"/>
        <v>#NAME?</v>
      </c>
      <c r="BL82" s="734" t="e">
        <f t="shared" ca="1" si="67"/>
        <v>#NAME?</v>
      </c>
    </row>
    <row r="83" spans="1:64" s="895" customFormat="1" ht="70" customHeight="1">
      <c r="A83" s="708">
        <f t="shared" si="1"/>
        <v>5</v>
      </c>
      <c r="B83" s="708">
        <f t="shared" si="46"/>
        <v>78</v>
      </c>
      <c r="C83" s="717" t="s">
        <v>87</v>
      </c>
      <c r="D83" s="710" t="str">
        <f t="array" aca="1" ref="D83" ca="1">IFERROR(INDEX(SBS!$B$1:$B$530,MATCH(C83,SBS!$A$1:$A$530,0)),"-")</f>
        <v>Outer PF Supports</v>
      </c>
      <c r="E83" s="710" t="str">
        <f t="array" aca="1" ref="E83" ca="1">IFERROR(INDEX(SBS!$F$1:$F$530,MATCH(C83,SBS!$A$1:$A$530,0)),"-")</f>
        <v>1.1.2.8</v>
      </c>
      <c r="F83" s="710" t="str">
        <f t="array" aca="1" ref="F83" ca="1">IFERROR(INDEX(SBS!$C$1:$C$530,MATCH(C83,SBS!$A$1:$A$530,0)),"-")</f>
        <v>VV &amp; Internal Hardware</v>
      </c>
      <c r="G83" s="742" t="s">
        <v>468</v>
      </c>
      <c r="H83" s="717" t="s">
        <v>469</v>
      </c>
      <c r="I83" s="743" t="s">
        <v>470</v>
      </c>
      <c r="J83" s="744" t="s">
        <v>71</v>
      </c>
      <c r="K83" s="715" t="s">
        <v>72</v>
      </c>
      <c r="L83" s="716" t="s">
        <v>127</v>
      </c>
      <c r="M83" s="716" t="s">
        <v>74</v>
      </c>
      <c r="N83" s="717" t="s">
        <v>75</v>
      </c>
      <c r="O83" s="717" t="s">
        <v>76</v>
      </c>
      <c r="P83" s="717" t="s">
        <v>77</v>
      </c>
      <c r="Q83" s="717" t="s">
        <v>78</v>
      </c>
      <c r="R83" s="717" t="s">
        <v>128</v>
      </c>
      <c r="S83" s="717">
        <v>2.4</v>
      </c>
      <c r="T83" s="718">
        <f t="array" ref="T83">IFERROR(INDEX('Severity, Risk, and Probability'!$A$4:$A$8,MATCH(K83,'Severity, Risk, and Probability'!$B$4:$B$8,0)),"")</f>
        <v>3</v>
      </c>
      <c r="U83" s="718">
        <f t="array" ref="U83">IFERROR(INDEX('Severity, Risk, and Probability'!$A$4:$A$8,MATCH(L83,'Severity, Risk, and Probability'!$B$4:$B$8,0)),"")</f>
        <v>1</v>
      </c>
      <c r="V83" s="738">
        <v>0</v>
      </c>
      <c r="W83" s="718">
        <f t="array" ref="W83">IFERROR(MAX(INDEX('Severity, Risk, and Probability'!$A$13:$A$17,MATCH(M83,'Severity, Risk, and Probability'!$B$13:$B$17,0)),INDEX('Severity, Risk, and Probability'!$A$13:$A$17,MATCH(N83,'Severity, Risk, and Probability'!$C$13:$C$17,0)),INDEX('Severity, Risk, and Probability'!$A$13:$A$17,MATCH(O83,'Severity, Risk, and Probability'!$D$13:$D$17,0)),INDEX('Severity, Risk, and Probability'!$A$13:$A$17,MATCH(P83,'Severity, Risk, and Probability'!$E$13:$E$17,0)),INDEX('Severity, Risk, and Probability'!$A$13:$A$17,MATCH(Q83,'Severity, Risk, and Probability'!$F$13:$F$17,0))),"")</f>
        <v>3</v>
      </c>
      <c r="X83" s="720">
        <f t="array" ref="X83">IFERROR(INDEX('Severity, Risk, and Probability'!$A$20:$A$24,MATCH(R83,'Severity, Risk, and Probability'!$B$20:$B$24,0)),"")</f>
        <v>3</v>
      </c>
      <c r="Y83" s="718">
        <f t="shared" si="2"/>
        <v>9</v>
      </c>
      <c r="Z83" s="721">
        <f t="shared" si="3"/>
        <v>27</v>
      </c>
      <c r="AA83" s="722" t="s">
        <v>80</v>
      </c>
      <c r="AB83" s="723" t="str">
        <f t="array" aca="1" ref="AB83" ca="1">IFERROR(INDEX(SBS!$B$1:$B$530,MATCH(AA83,SBS!$A$1:$A$530,0)),"None")</f>
        <v>DCPS Software</v>
      </c>
      <c r="AC83" s="717"/>
      <c r="AD83" s="723" t="str">
        <f t="array" aca="1" ref="AD83" ca="1">IFERROR(INDEX(SBS!$B$1:$B$530,MATCH(AC83,SBS!$A$1:$A$530,0)),"None")</f>
        <v>None</v>
      </c>
      <c r="AE83" s="717"/>
      <c r="AF83" s="723" t="str">
        <f t="array" aca="1" ref="AF83" ca="1">IFERROR(INDEX(SBS!$B$1:$B$530,MATCH(AE83,SBS!$A$1:$A$530,0)),"None")</f>
        <v>None</v>
      </c>
      <c r="AG83" s="716"/>
      <c r="AH83" s="752" t="s">
        <v>92</v>
      </c>
      <c r="AI83" s="745" t="s">
        <v>86</v>
      </c>
      <c r="AJ83" s="716" t="s">
        <v>74</v>
      </c>
      <c r="AK83" s="717" t="s">
        <v>75</v>
      </c>
      <c r="AL83" s="717" t="s">
        <v>76</v>
      </c>
      <c r="AM83" s="717" t="s">
        <v>77</v>
      </c>
      <c r="AN83" s="717" t="s">
        <v>78</v>
      </c>
      <c r="AO83" s="723">
        <f t="array" ref="AO83">IFERROR(MAX(INDEX('Severity, Risk, and Probability'!$A$13:$A$17,MATCH(AJ83,'Severity, Risk, and Probability'!$B$13:$B$17,0)),INDEX('Severity, Risk, and Probability'!$A$13:$A$17,MATCH(AK83,'Severity, Risk, and Probability'!$C$13:$C$17,0)),INDEX('Severity, Risk, and Probability'!$A$13:$A$17,MATCH(AL83,'Severity, Risk, and Probability'!$D$13:$D$17,0)),INDEX('Severity, Risk, and Probability'!$A$13:$A$17,MATCH(AM83,'Severity, Risk, and Probability'!$E$13:$E$17,0)),INDEX('Severity, Risk, and Probability'!$A$13:$A$17,MATCH(AN83,'Severity, Risk, and Probability'!$F$13:$F$17,0))),"")</f>
        <v>3</v>
      </c>
      <c r="AP83" s="721">
        <f t="shared" si="5"/>
        <v>3</v>
      </c>
      <c r="AQ83" s="727" t="s">
        <v>84</v>
      </c>
      <c r="AR83" s="728" t="s">
        <v>84</v>
      </c>
      <c r="AS83" s="729"/>
      <c r="AT83" s="758"/>
      <c r="AU83" s="731"/>
      <c r="AV83" s="746" t="str">
        <f t="shared" si="59"/>
        <v>1.1.2</v>
      </c>
      <c r="AW83" s="747" t="str">
        <f t="shared" si="60"/>
        <v>1.1.2.3</v>
      </c>
      <c r="AX83" s="734" t="e">
        <f t="shared" ca="1" si="61"/>
        <v>#NAME?</v>
      </c>
      <c r="AY83" s="734" t="e">
        <f t="shared" ca="1" si="62"/>
        <v>#NAME?</v>
      </c>
      <c r="AZ83" s="734" t="e">
        <f t="shared" ca="1" si="63"/>
        <v>#NAME?</v>
      </c>
      <c r="BA83" s="734" t="b">
        <f t="shared" si="64"/>
        <v>1</v>
      </c>
      <c r="BB83" s="734" t="b">
        <f t="array" ref="BB83">IF(($S83=0.1),TRUE,IF(NOT(ISBLANK(INDEX(Categories!E$4:E$32,MATCH($S83,Categories!$D$4:$D$32,0)))),K83=INDEX(Categories!E$4:E$32,MATCH($S83,Categories!$D$4:$D$32,0)),TRUE))</f>
        <v>1</v>
      </c>
      <c r="BC83" s="734" t="b">
        <f t="array" ref="BC83">IF(($S83=0.1),TRUE,IF(NOT(ISBLANK(INDEX(Categories!F$4:F$32,MATCH($S83,Categories!$D$4:$D$32,0)))),L83=INDEX(Categories!F$4:F$32,MATCH($S83,Categories!$D$4:$D$32,0)),TRUE))</f>
        <v>1</v>
      </c>
      <c r="BD83" s="734" t="b">
        <f t="array" ref="BD83">IF(($S83=0.1),TRUE,IF(NOT(ISBLANK(INDEX(Categories!G$4:G$32,MATCH($S83,Categories!$D$4:$D$32,0)))),M83=INDEX(Categories!G$4:G$32,MATCH($S83,Categories!$D$4:$D$32,0)),TRUE))</f>
        <v>1</v>
      </c>
      <c r="BE83" s="734" t="b">
        <f t="array" ref="BE83">IF(($S83=0.1),TRUE,IF(NOT(ISBLANK(INDEX(Categories!H$4:H$32,MATCH($S83,Categories!$D$4:$D$32,0)))),N83=INDEX(Categories!H$4:H$32,MATCH($S83,Categories!$D$4:$D$32,0)),TRUE))</f>
        <v>1</v>
      </c>
      <c r="BF83" s="734" t="b">
        <f t="array" ref="BF83">IF(($S83=0.1),TRUE,IF(NOT(ISBLANK(INDEX(Categories!I$4:I$32,MATCH($S83,Categories!$D$4:$D$32,0)))),O83=INDEX(Categories!I$4:I$32,MATCH($S83,Categories!$D$4:$D$32,0)),TRUE))</f>
        <v>1</v>
      </c>
      <c r="BG83" s="734" t="b">
        <f t="array" ref="BG83">IF(($S83=0.1),TRUE,IF(NOT(ISBLANK(INDEX(Categories!J$4:J$32,MATCH($S83,Categories!$D$4:$D$32,0)))),P83=INDEX(Categories!J$4:J$32,MATCH($S83,Categories!$D$4:$D$32,0)),TRUE))</f>
        <v>1</v>
      </c>
      <c r="BH83" s="734" t="b">
        <f t="array" ref="BH83">IF(($S83=0.1),TRUE,IF(NOT(ISBLANK(INDEX(Categories!K$4:K$32,MATCH($S83,Categories!$D$4:$D$32,0)))),Q83=INDEX(Categories!K$4:K$32,MATCH($S83,Categories!$D$4:$D$32,0)),TRUE))</f>
        <v>1</v>
      </c>
      <c r="BI83" s="734" t="b">
        <f t="array" ref="BI83">IF(($S83=0.1),TRUE,IF(NOT(ISBLANK(INDEX(Categories!L$4:L$32,MATCH($S83,Categories!$D$4:$D$32,0)))),R83=INDEX(Categories!L$4:L$32,MATCH($S83,Categories!$D$4:$D$32,0)),TRUE))</f>
        <v>1</v>
      </c>
      <c r="BJ83" s="734" t="e">
        <f t="shared" ca="1" si="65"/>
        <v>#NAME?</v>
      </c>
      <c r="BK83" s="734" t="e">
        <f t="shared" ca="1" si="66"/>
        <v>#NAME?</v>
      </c>
      <c r="BL83" s="734" t="e">
        <f t="shared" ca="1" si="67"/>
        <v>#NAME?</v>
      </c>
    </row>
    <row r="84" spans="1:64" s="895" customFormat="1" ht="70" customHeight="1">
      <c r="A84" s="708">
        <f t="shared" si="1"/>
        <v>5</v>
      </c>
      <c r="B84" s="708">
        <f t="shared" si="46"/>
        <v>79</v>
      </c>
      <c r="C84" s="717" t="s">
        <v>87</v>
      </c>
      <c r="D84" s="710" t="str">
        <f t="array" aca="1" ref="D84" ca="1">IFERROR(INDEX(SBS!$B$1:$B$530,MATCH(C84,SBS!$A$1:$A$530,0)),"-")</f>
        <v>Outer PF Supports</v>
      </c>
      <c r="E84" s="710" t="str">
        <f t="array" aca="1" ref="E84" ca="1">IFERROR(INDEX(SBS!$F$1:$F$530,MATCH(C84,SBS!$A$1:$A$530,0)),"-")</f>
        <v>1.1.2.8</v>
      </c>
      <c r="F84" s="710" t="str">
        <f t="array" aca="1" ref="F84" ca="1">IFERROR(INDEX(SBS!$C$1:$C$530,MATCH(C84,SBS!$A$1:$A$530,0)),"-")</f>
        <v>VV &amp; Internal Hardware</v>
      </c>
      <c r="G84" s="742" t="s">
        <v>476</v>
      </c>
      <c r="H84" s="717" t="s">
        <v>434</v>
      </c>
      <c r="I84" s="743" t="s">
        <v>477</v>
      </c>
      <c r="J84" s="744" t="s">
        <v>71</v>
      </c>
      <c r="K84" s="715" t="s">
        <v>72</v>
      </c>
      <c r="L84" s="716" t="s">
        <v>127</v>
      </c>
      <c r="M84" s="716" t="s">
        <v>74</v>
      </c>
      <c r="N84" s="717" t="s">
        <v>75</v>
      </c>
      <c r="O84" s="717" t="s">
        <v>76</v>
      </c>
      <c r="P84" s="717" t="s">
        <v>77</v>
      </c>
      <c r="Q84" s="717" t="s">
        <v>78</v>
      </c>
      <c r="R84" s="717" t="s">
        <v>128</v>
      </c>
      <c r="S84" s="717">
        <v>2.2000000000000002</v>
      </c>
      <c r="T84" s="718">
        <f t="array" ref="T84">IFERROR(INDEX('Severity, Risk, and Probability'!$A$4:$A$8,MATCH(K84,'Severity, Risk, and Probability'!$B$4:$B$8,0)),"")</f>
        <v>3</v>
      </c>
      <c r="U84" s="718">
        <f t="array" ref="U84">IFERROR(INDEX('Severity, Risk, and Probability'!$A$4:$A$8,MATCH(L84,'Severity, Risk, and Probability'!$B$4:$B$8,0)),"")</f>
        <v>1</v>
      </c>
      <c r="V84" s="738">
        <v>0</v>
      </c>
      <c r="W84" s="718">
        <f t="array" ref="W84">IFERROR(MAX(INDEX('Severity, Risk, and Probability'!$A$13:$A$17,MATCH(M84,'Severity, Risk, and Probability'!$B$13:$B$17,0)),INDEX('Severity, Risk, and Probability'!$A$13:$A$17,MATCH(N84,'Severity, Risk, and Probability'!$C$13:$C$17,0)),INDEX('Severity, Risk, and Probability'!$A$13:$A$17,MATCH(O84,'Severity, Risk, and Probability'!$D$13:$D$17,0)),INDEX('Severity, Risk, and Probability'!$A$13:$A$17,MATCH(P84,'Severity, Risk, and Probability'!$E$13:$E$17,0)),INDEX('Severity, Risk, and Probability'!$A$13:$A$17,MATCH(Q84,'Severity, Risk, and Probability'!$F$13:$F$17,0))),"")</f>
        <v>3</v>
      </c>
      <c r="X84" s="720">
        <f t="array" ref="X84">IFERROR(INDEX('Severity, Risk, and Probability'!$A$20:$A$24,MATCH(R84,'Severity, Risk, and Probability'!$B$20:$B$24,0)),"")</f>
        <v>3</v>
      </c>
      <c r="Y84" s="718">
        <f t="shared" si="2"/>
        <v>9</v>
      </c>
      <c r="Z84" s="721">
        <f t="shared" si="3"/>
        <v>27</v>
      </c>
      <c r="AA84" s="722" t="s">
        <v>80</v>
      </c>
      <c r="AB84" s="723" t="str">
        <f t="array" aca="1" ref="AB84" ca="1">IFERROR(INDEX(SBS!$B$1:$B$530,MATCH(AA84,SBS!$A$1:$A$530,0)),"None")</f>
        <v>DCPS Software</v>
      </c>
      <c r="AC84" s="717"/>
      <c r="AD84" s="723" t="str">
        <f t="array" aca="1" ref="AD84" ca="1">IFERROR(INDEX(SBS!$B$1:$B$530,MATCH(AC84,SBS!$A$1:$A$530,0)),"None")</f>
        <v>None</v>
      </c>
      <c r="AE84" s="717"/>
      <c r="AF84" s="723" t="str">
        <f t="array" aca="1" ref="AF84" ca="1">IFERROR(INDEX(SBS!$B$1:$B$530,MATCH(AE84,SBS!$A$1:$A$530,0)),"None")</f>
        <v>None</v>
      </c>
      <c r="AG84" s="716" t="s">
        <v>439</v>
      </c>
      <c r="AH84" s="752" t="s">
        <v>92</v>
      </c>
      <c r="AI84" s="745" t="s">
        <v>86</v>
      </c>
      <c r="AJ84" s="716" t="s">
        <v>74</v>
      </c>
      <c r="AK84" s="717" t="s">
        <v>75</v>
      </c>
      <c r="AL84" s="717" t="s">
        <v>76</v>
      </c>
      <c r="AM84" s="717" t="s">
        <v>77</v>
      </c>
      <c r="AN84" s="717" t="s">
        <v>78</v>
      </c>
      <c r="AO84" s="723">
        <f t="array" ref="AO84">IFERROR(MAX(INDEX('Severity, Risk, and Probability'!$A$13:$A$17,MATCH(AJ84,'Severity, Risk, and Probability'!$B$13:$B$17,0)),INDEX('Severity, Risk, and Probability'!$A$13:$A$17,MATCH(AK84,'Severity, Risk, and Probability'!$C$13:$C$17,0)),INDEX('Severity, Risk, and Probability'!$A$13:$A$17,MATCH(AL84,'Severity, Risk, and Probability'!$D$13:$D$17,0)),INDEX('Severity, Risk, and Probability'!$A$13:$A$17,MATCH(AM84,'Severity, Risk, and Probability'!$E$13:$E$17,0)),INDEX('Severity, Risk, and Probability'!$A$13:$A$17,MATCH(AN84,'Severity, Risk, and Probability'!$F$13:$F$17,0))),"")</f>
        <v>3</v>
      </c>
      <c r="AP84" s="721">
        <f t="shared" si="5"/>
        <v>3</v>
      </c>
      <c r="AQ84" s="727" t="s">
        <v>84</v>
      </c>
      <c r="AR84" s="728" t="s">
        <v>84</v>
      </c>
      <c r="AS84" s="729"/>
      <c r="AT84" s="758"/>
      <c r="AU84" s="731"/>
      <c r="AV84" s="746" t="str">
        <f t="shared" si="59"/>
        <v>1.1.2</v>
      </c>
      <c r="AW84" s="747" t="str">
        <f t="shared" si="60"/>
        <v>1.1.2.3</v>
      </c>
      <c r="AX84" s="734" t="e">
        <f t="shared" ca="1" si="61"/>
        <v>#NAME?</v>
      </c>
      <c r="AY84" s="734" t="e">
        <f t="shared" ca="1" si="62"/>
        <v>#NAME?</v>
      </c>
      <c r="AZ84" s="734" t="e">
        <f t="shared" ca="1" si="63"/>
        <v>#NAME?</v>
      </c>
      <c r="BA84" s="734" t="b">
        <f t="shared" si="64"/>
        <v>1</v>
      </c>
      <c r="BB84" s="734" t="b">
        <f t="array" ref="BB84">IF(($S84=0.1),TRUE,IF(NOT(ISBLANK(INDEX(Categories!E$4:E$32,MATCH($S84,Categories!$D$4:$D$32,0)))),K84=INDEX(Categories!E$4:E$32,MATCH($S84,Categories!$D$4:$D$32,0)),TRUE))</f>
        <v>1</v>
      </c>
      <c r="BC84" s="734" t="b">
        <f t="array" ref="BC84">IF(($S84=0.1),TRUE,IF(NOT(ISBLANK(INDEX(Categories!F$4:F$32,MATCH($S84,Categories!$D$4:$D$32,0)))),L84=INDEX(Categories!F$4:F$32,MATCH($S84,Categories!$D$4:$D$32,0)),TRUE))</f>
        <v>1</v>
      </c>
      <c r="BD84" s="734" t="b">
        <f t="array" ref="BD84">IF(($S84=0.1),TRUE,IF(NOT(ISBLANK(INDEX(Categories!G$4:G$32,MATCH($S84,Categories!$D$4:$D$32,0)))),M84=INDEX(Categories!G$4:G$32,MATCH($S84,Categories!$D$4:$D$32,0)),TRUE))</f>
        <v>1</v>
      </c>
      <c r="BE84" s="734" t="b">
        <f t="array" ref="BE84">IF(($S84=0.1),TRUE,IF(NOT(ISBLANK(INDEX(Categories!H$4:H$32,MATCH($S84,Categories!$D$4:$D$32,0)))),N84=INDEX(Categories!H$4:H$32,MATCH($S84,Categories!$D$4:$D$32,0)),TRUE))</f>
        <v>1</v>
      </c>
      <c r="BF84" s="734" t="b">
        <f t="array" ref="BF84">IF(($S84=0.1),TRUE,IF(NOT(ISBLANK(INDEX(Categories!I$4:I$32,MATCH($S84,Categories!$D$4:$D$32,0)))),O84=INDEX(Categories!I$4:I$32,MATCH($S84,Categories!$D$4:$D$32,0)),TRUE))</f>
        <v>1</v>
      </c>
      <c r="BG84" s="734" t="b">
        <f t="array" ref="BG84">IF(($S84=0.1),TRUE,IF(NOT(ISBLANK(INDEX(Categories!J$4:J$32,MATCH($S84,Categories!$D$4:$D$32,0)))),P84=INDEX(Categories!J$4:J$32,MATCH($S84,Categories!$D$4:$D$32,0)),TRUE))</f>
        <v>1</v>
      </c>
      <c r="BH84" s="734" t="b">
        <f t="array" ref="BH84">IF(($S84=0.1),TRUE,IF(NOT(ISBLANK(INDEX(Categories!K$4:K$32,MATCH($S84,Categories!$D$4:$D$32,0)))),Q84=INDEX(Categories!K$4:K$32,MATCH($S84,Categories!$D$4:$D$32,0)),TRUE))</f>
        <v>1</v>
      </c>
      <c r="BI84" s="734" t="b">
        <f t="array" ref="BI84">IF(($S84=0.1),TRUE,IF(NOT(ISBLANK(INDEX(Categories!L$4:L$32,MATCH($S84,Categories!$D$4:$D$32,0)))),R84=INDEX(Categories!L$4:L$32,MATCH($S84,Categories!$D$4:$D$32,0)),TRUE))</f>
        <v>1</v>
      </c>
      <c r="BJ84" s="734" t="e">
        <f t="shared" ca="1" si="65"/>
        <v>#NAME?</v>
      </c>
      <c r="BK84" s="734" t="e">
        <f t="shared" ca="1" si="66"/>
        <v>#NAME?</v>
      </c>
      <c r="BL84" s="734" t="e">
        <f t="shared" ca="1" si="67"/>
        <v>#NAME?</v>
      </c>
    </row>
    <row r="85" spans="1:64" s="895" customFormat="1" ht="70" customHeight="1">
      <c r="A85" s="708">
        <f t="shared" si="1"/>
        <v>5</v>
      </c>
      <c r="B85" s="708">
        <f t="shared" si="46"/>
        <v>80</v>
      </c>
      <c r="C85" s="717" t="s">
        <v>87</v>
      </c>
      <c r="D85" s="710" t="str">
        <f t="array" aca="1" ref="D85" ca="1">IFERROR(INDEX(SBS!$B$1:$B$530,MATCH(C85,SBS!$A$1:$A$530,0)),"-")</f>
        <v>Outer PF Supports</v>
      </c>
      <c r="E85" s="710" t="str">
        <f t="array" aca="1" ref="E85" ca="1">IFERROR(INDEX(SBS!$F$1:$F$530,MATCH(C85,SBS!$A$1:$A$530,0)),"-")</f>
        <v>1.1.2.8</v>
      </c>
      <c r="F85" s="710" t="str">
        <f t="array" aca="1" ref="F85" ca="1">IFERROR(INDEX(SBS!$C$1:$C$530,MATCH(C85,SBS!$A$1:$A$530,0)),"-")</f>
        <v>VV &amp; Internal Hardware</v>
      </c>
      <c r="G85" s="742" t="s">
        <v>478</v>
      </c>
      <c r="H85" s="717" t="s">
        <v>434</v>
      </c>
      <c r="I85" s="743" t="s">
        <v>477</v>
      </c>
      <c r="J85" s="744" t="s">
        <v>71</v>
      </c>
      <c r="K85" s="715" t="s">
        <v>72</v>
      </c>
      <c r="L85" s="716" t="s">
        <v>127</v>
      </c>
      <c r="M85" s="716" t="s">
        <v>74</v>
      </c>
      <c r="N85" s="717" t="s">
        <v>75</v>
      </c>
      <c r="O85" s="717" t="s">
        <v>76</v>
      </c>
      <c r="P85" s="717" t="s">
        <v>77</v>
      </c>
      <c r="Q85" s="717" t="s">
        <v>78</v>
      </c>
      <c r="R85" s="717" t="s">
        <v>128</v>
      </c>
      <c r="S85" s="717">
        <v>2.2999999999999998</v>
      </c>
      <c r="T85" s="718">
        <f t="array" ref="T85">IFERROR(INDEX('Severity, Risk, and Probability'!$A$4:$A$8,MATCH(K85,'Severity, Risk, and Probability'!$B$4:$B$8,0)),"")</f>
        <v>3</v>
      </c>
      <c r="U85" s="718">
        <f t="array" ref="U85">IFERROR(INDEX('Severity, Risk, and Probability'!$A$4:$A$8,MATCH(L85,'Severity, Risk, and Probability'!$B$4:$B$8,0)),"")</f>
        <v>1</v>
      </c>
      <c r="V85" s="738">
        <v>0</v>
      </c>
      <c r="W85" s="718">
        <f t="array" ref="W85">IFERROR(MAX(INDEX('Severity, Risk, and Probability'!$A$13:$A$17,MATCH(M85,'Severity, Risk, and Probability'!$B$13:$B$17,0)),INDEX('Severity, Risk, and Probability'!$A$13:$A$17,MATCH(N85,'Severity, Risk, and Probability'!$C$13:$C$17,0)),INDEX('Severity, Risk, and Probability'!$A$13:$A$17,MATCH(O85,'Severity, Risk, and Probability'!$D$13:$D$17,0)),INDEX('Severity, Risk, and Probability'!$A$13:$A$17,MATCH(P85,'Severity, Risk, and Probability'!$E$13:$E$17,0)),INDEX('Severity, Risk, and Probability'!$A$13:$A$17,MATCH(Q85,'Severity, Risk, and Probability'!$F$13:$F$17,0))),"")</f>
        <v>3</v>
      </c>
      <c r="X85" s="720">
        <f t="array" ref="X85">IFERROR(INDEX('Severity, Risk, and Probability'!$A$20:$A$24,MATCH(R85,'Severity, Risk, and Probability'!$B$20:$B$24,0)),"")</f>
        <v>3</v>
      </c>
      <c r="Y85" s="718">
        <f t="shared" si="2"/>
        <v>9</v>
      </c>
      <c r="Z85" s="721">
        <f t="shared" si="3"/>
        <v>27</v>
      </c>
      <c r="AA85" s="722" t="s">
        <v>80</v>
      </c>
      <c r="AB85" s="723" t="str">
        <f t="array" aca="1" ref="AB85" ca="1">IFERROR(INDEX(SBS!$B$1:$B$530,MATCH(AA85,SBS!$A$1:$A$530,0)),"None")</f>
        <v>DCPS Software</v>
      </c>
      <c r="AC85" s="717"/>
      <c r="AD85" s="723" t="str">
        <f t="array" aca="1" ref="AD85" ca="1">IFERROR(INDEX(SBS!$B$1:$B$530,MATCH(AC85,SBS!$A$1:$A$530,0)),"None")</f>
        <v>None</v>
      </c>
      <c r="AE85" s="717"/>
      <c r="AF85" s="723" t="str">
        <f t="array" aca="1" ref="AF85" ca="1">IFERROR(INDEX(SBS!$B$1:$B$530,MATCH(AE85,SBS!$A$1:$A$530,0)),"None")</f>
        <v>None</v>
      </c>
      <c r="AG85" s="716" t="s">
        <v>439</v>
      </c>
      <c r="AH85" s="752" t="s">
        <v>92</v>
      </c>
      <c r="AI85" s="745" t="s">
        <v>86</v>
      </c>
      <c r="AJ85" s="716" t="s">
        <v>74</v>
      </c>
      <c r="AK85" s="717" t="s">
        <v>75</v>
      </c>
      <c r="AL85" s="717" t="s">
        <v>76</v>
      </c>
      <c r="AM85" s="717" t="s">
        <v>77</v>
      </c>
      <c r="AN85" s="717" t="s">
        <v>78</v>
      </c>
      <c r="AO85" s="723">
        <f t="array" ref="AO85">IFERROR(MAX(INDEX('Severity, Risk, and Probability'!$A$13:$A$17,MATCH(AJ85,'Severity, Risk, and Probability'!$B$13:$B$17,0)),INDEX('Severity, Risk, and Probability'!$A$13:$A$17,MATCH(AK85,'Severity, Risk, and Probability'!$C$13:$C$17,0)),INDEX('Severity, Risk, and Probability'!$A$13:$A$17,MATCH(AL85,'Severity, Risk, and Probability'!$D$13:$D$17,0)),INDEX('Severity, Risk, and Probability'!$A$13:$A$17,MATCH(AM85,'Severity, Risk, and Probability'!$E$13:$E$17,0)),INDEX('Severity, Risk, and Probability'!$A$13:$A$17,MATCH(AN85,'Severity, Risk, and Probability'!$F$13:$F$17,0))),"")</f>
        <v>3</v>
      </c>
      <c r="AP85" s="721">
        <f t="shared" si="5"/>
        <v>3</v>
      </c>
      <c r="AQ85" s="727" t="s">
        <v>84</v>
      </c>
      <c r="AR85" s="728" t="s">
        <v>84</v>
      </c>
      <c r="AS85" s="729"/>
      <c r="AT85" s="758"/>
      <c r="AU85" s="731"/>
      <c r="AV85" s="746" t="str">
        <f t="shared" si="59"/>
        <v>1.1.2</v>
      </c>
      <c r="AW85" s="747" t="str">
        <f t="shared" si="60"/>
        <v>1.1.2.3</v>
      </c>
      <c r="AX85" s="734" t="e">
        <f t="shared" ca="1" si="61"/>
        <v>#NAME?</v>
      </c>
      <c r="AY85" s="734" t="e">
        <f t="shared" ca="1" si="62"/>
        <v>#NAME?</v>
      </c>
      <c r="AZ85" s="734" t="e">
        <f t="shared" ca="1" si="63"/>
        <v>#NAME?</v>
      </c>
      <c r="BA85" s="734" t="b">
        <f t="shared" si="64"/>
        <v>1</v>
      </c>
      <c r="BB85" s="734" t="b">
        <f t="array" ref="BB85">IF(($S85=0.1),TRUE,IF(NOT(ISBLANK(INDEX(Categories!E$4:E$32,MATCH($S85,Categories!$D$4:$D$32,0)))),K85=INDEX(Categories!E$4:E$32,MATCH($S85,Categories!$D$4:$D$32,0)),TRUE))</f>
        <v>1</v>
      </c>
      <c r="BC85" s="734" t="b">
        <f t="array" ref="BC85">IF(($S85=0.1),TRUE,IF(NOT(ISBLANK(INDEX(Categories!F$4:F$32,MATCH($S85,Categories!$D$4:$D$32,0)))),L85=INDEX(Categories!F$4:F$32,MATCH($S85,Categories!$D$4:$D$32,0)),TRUE))</f>
        <v>1</v>
      </c>
      <c r="BD85" s="734" t="b">
        <f t="array" ref="BD85">IF(($S85=0.1),TRUE,IF(NOT(ISBLANK(INDEX(Categories!G$4:G$32,MATCH($S85,Categories!$D$4:$D$32,0)))),M85=INDEX(Categories!G$4:G$32,MATCH($S85,Categories!$D$4:$D$32,0)),TRUE))</f>
        <v>1</v>
      </c>
      <c r="BE85" s="734" t="b">
        <f t="array" ref="BE85">IF(($S85=0.1),TRUE,IF(NOT(ISBLANK(INDEX(Categories!H$4:H$32,MATCH($S85,Categories!$D$4:$D$32,0)))),N85=INDEX(Categories!H$4:H$32,MATCH($S85,Categories!$D$4:$D$32,0)),TRUE))</f>
        <v>1</v>
      </c>
      <c r="BF85" s="734" t="b">
        <f t="array" ref="BF85">IF(($S85=0.1),TRUE,IF(NOT(ISBLANK(INDEX(Categories!I$4:I$32,MATCH($S85,Categories!$D$4:$D$32,0)))),O85=INDEX(Categories!I$4:I$32,MATCH($S85,Categories!$D$4:$D$32,0)),TRUE))</f>
        <v>1</v>
      </c>
      <c r="BG85" s="734" t="b">
        <f t="array" ref="BG85">IF(($S85=0.1),TRUE,IF(NOT(ISBLANK(INDEX(Categories!J$4:J$32,MATCH($S85,Categories!$D$4:$D$32,0)))),P85=INDEX(Categories!J$4:J$32,MATCH($S85,Categories!$D$4:$D$32,0)),TRUE))</f>
        <v>1</v>
      </c>
      <c r="BH85" s="734" t="b">
        <f t="array" ref="BH85">IF(($S85=0.1),TRUE,IF(NOT(ISBLANK(INDEX(Categories!K$4:K$32,MATCH($S85,Categories!$D$4:$D$32,0)))),Q85=INDEX(Categories!K$4:K$32,MATCH($S85,Categories!$D$4:$D$32,0)),TRUE))</f>
        <v>1</v>
      </c>
      <c r="BI85" s="734" t="b">
        <f t="array" ref="BI85">IF(($S85=0.1),TRUE,IF(NOT(ISBLANK(INDEX(Categories!L$4:L$32,MATCH($S85,Categories!$D$4:$D$32,0)))),R85=INDEX(Categories!L$4:L$32,MATCH($S85,Categories!$D$4:$D$32,0)),TRUE))</f>
        <v>1</v>
      </c>
      <c r="BJ85" s="734" t="e">
        <f t="shared" ca="1" si="65"/>
        <v>#NAME?</v>
      </c>
      <c r="BK85" s="734" t="e">
        <f t="shared" ca="1" si="66"/>
        <v>#NAME?</v>
      </c>
      <c r="BL85" s="734" t="e">
        <f t="shared" ca="1" si="67"/>
        <v>#NAME?</v>
      </c>
    </row>
    <row r="86" spans="1:64" s="895" customFormat="1" ht="70" customHeight="1">
      <c r="A86" s="708">
        <f t="shared" si="1"/>
        <v>5</v>
      </c>
      <c r="B86" s="708">
        <f t="shared" si="46"/>
        <v>81</v>
      </c>
      <c r="C86" s="717" t="s">
        <v>87</v>
      </c>
      <c r="D86" s="710" t="str">
        <f t="array" aca="1" ref="D86" ca="1">IFERROR(INDEX(SBS!$B$1:$B$530,MATCH(C86,SBS!$A$1:$A$530,0)),"-")</f>
        <v>Outer PF Supports</v>
      </c>
      <c r="E86" s="710" t="str">
        <f t="array" aca="1" ref="E86" ca="1">IFERROR(INDEX(SBS!$F$1:$F$530,MATCH(C86,SBS!$A$1:$A$530,0)),"-")</f>
        <v>1.1.2.8</v>
      </c>
      <c r="F86" s="710" t="str">
        <f t="array" aca="1" ref="F86" ca="1">IFERROR(INDEX(SBS!$C$1:$C$530,MATCH(C86,SBS!$A$1:$A$530,0)),"-")</f>
        <v>VV &amp; Internal Hardware</v>
      </c>
      <c r="G86" s="742" t="s">
        <v>482</v>
      </c>
      <c r="H86" s="717" t="s">
        <v>434</v>
      </c>
      <c r="I86" s="743" t="s">
        <v>477</v>
      </c>
      <c r="J86" s="744" t="s">
        <v>71</v>
      </c>
      <c r="K86" s="715" t="s">
        <v>72</v>
      </c>
      <c r="L86" s="716" t="s">
        <v>127</v>
      </c>
      <c r="M86" s="716" t="s">
        <v>74</v>
      </c>
      <c r="N86" s="717" t="s">
        <v>75</v>
      </c>
      <c r="O86" s="717" t="s">
        <v>76</v>
      </c>
      <c r="P86" s="717" t="s">
        <v>77</v>
      </c>
      <c r="Q86" s="717" t="s">
        <v>78</v>
      </c>
      <c r="R86" s="717" t="s">
        <v>128</v>
      </c>
      <c r="S86" s="717">
        <v>2.2000000000000002</v>
      </c>
      <c r="T86" s="718">
        <f t="array" ref="T86">IFERROR(INDEX('Severity, Risk, and Probability'!$A$4:$A$8,MATCH(K86,'Severity, Risk, and Probability'!$B$4:$B$8,0)),"")</f>
        <v>3</v>
      </c>
      <c r="U86" s="718">
        <f t="array" ref="U86">IFERROR(INDEX('Severity, Risk, and Probability'!$A$4:$A$8,MATCH(L86,'Severity, Risk, and Probability'!$B$4:$B$8,0)),"")</f>
        <v>1</v>
      </c>
      <c r="V86" s="738">
        <v>0</v>
      </c>
      <c r="W86" s="718">
        <f t="array" ref="W86">IFERROR(MAX(INDEX('Severity, Risk, and Probability'!$A$13:$A$17,MATCH(M86,'Severity, Risk, and Probability'!$B$13:$B$17,0)),INDEX('Severity, Risk, and Probability'!$A$13:$A$17,MATCH(N86,'Severity, Risk, and Probability'!$C$13:$C$17,0)),INDEX('Severity, Risk, and Probability'!$A$13:$A$17,MATCH(O86,'Severity, Risk, and Probability'!$D$13:$D$17,0)),INDEX('Severity, Risk, and Probability'!$A$13:$A$17,MATCH(P86,'Severity, Risk, and Probability'!$E$13:$E$17,0)),INDEX('Severity, Risk, and Probability'!$A$13:$A$17,MATCH(Q86,'Severity, Risk, and Probability'!$F$13:$F$17,0))),"")</f>
        <v>3</v>
      </c>
      <c r="X86" s="720">
        <f t="array" ref="X86">IFERROR(INDEX('Severity, Risk, and Probability'!$A$20:$A$24,MATCH(R86,'Severity, Risk, and Probability'!$B$20:$B$24,0)),"")</f>
        <v>3</v>
      </c>
      <c r="Y86" s="718">
        <f t="shared" si="2"/>
        <v>9</v>
      </c>
      <c r="Z86" s="721">
        <f t="shared" si="3"/>
        <v>27</v>
      </c>
      <c r="AA86" s="722" t="s">
        <v>80</v>
      </c>
      <c r="AB86" s="723" t="str">
        <f t="array" aca="1" ref="AB86" ca="1">IFERROR(INDEX(SBS!$B$1:$B$530,MATCH(AA86,SBS!$A$1:$A$530,0)),"None")</f>
        <v>DCPS Software</v>
      </c>
      <c r="AC86" s="717"/>
      <c r="AD86" s="723" t="str">
        <f t="array" aca="1" ref="AD86" ca="1">IFERROR(INDEX(SBS!$B$1:$B$530,MATCH(AC86,SBS!$A$1:$A$530,0)),"None")</f>
        <v>None</v>
      </c>
      <c r="AE86" s="717"/>
      <c r="AF86" s="723" t="str">
        <f t="array" aca="1" ref="AF86" ca="1">IFERROR(INDEX(SBS!$B$1:$B$530,MATCH(AE86,SBS!$A$1:$A$530,0)),"None")</f>
        <v>None</v>
      </c>
      <c r="AG86" s="716" t="s">
        <v>439</v>
      </c>
      <c r="AH86" s="752" t="s">
        <v>92</v>
      </c>
      <c r="AI86" s="745" t="s">
        <v>86</v>
      </c>
      <c r="AJ86" s="716" t="s">
        <v>74</v>
      </c>
      <c r="AK86" s="717" t="s">
        <v>75</v>
      </c>
      <c r="AL86" s="717" t="s">
        <v>76</v>
      </c>
      <c r="AM86" s="717" t="s">
        <v>77</v>
      </c>
      <c r="AN86" s="717" t="s">
        <v>78</v>
      </c>
      <c r="AO86" s="723">
        <f t="array" ref="AO86">IFERROR(MAX(INDEX('Severity, Risk, and Probability'!$A$13:$A$17,MATCH(AJ86,'Severity, Risk, and Probability'!$B$13:$B$17,0)),INDEX('Severity, Risk, and Probability'!$A$13:$A$17,MATCH(AK86,'Severity, Risk, and Probability'!$C$13:$C$17,0)),INDEX('Severity, Risk, and Probability'!$A$13:$A$17,MATCH(AL86,'Severity, Risk, and Probability'!$D$13:$D$17,0)),INDEX('Severity, Risk, and Probability'!$A$13:$A$17,MATCH(AM86,'Severity, Risk, and Probability'!$E$13:$E$17,0)),INDEX('Severity, Risk, and Probability'!$A$13:$A$17,MATCH(AN86,'Severity, Risk, and Probability'!$F$13:$F$17,0))),"")</f>
        <v>3</v>
      </c>
      <c r="AP86" s="721">
        <f t="shared" si="5"/>
        <v>3</v>
      </c>
      <c r="AQ86" s="727" t="s">
        <v>84</v>
      </c>
      <c r="AR86" s="728" t="s">
        <v>84</v>
      </c>
      <c r="AS86" s="729"/>
      <c r="AT86" s="758"/>
      <c r="AU86" s="731"/>
      <c r="AV86" s="746" t="str">
        <f t="shared" si="59"/>
        <v>1.1.2</v>
      </c>
      <c r="AW86" s="747" t="str">
        <f t="shared" si="60"/>
        <v>1.1.2.3</v>
      </c>
      <c r="AX86" s="734" t="e">
        <f t="shared" ca="1" si="61"/>
        <v>#NAME?</v>
      </c>
      <c r="AY86" s="734" t="e">
        <f t="shared" ca="1" si="62"/>
        <v>#NAME?</v>
      </c>
      <c r="AZ86" s="734" t="e">
        <f t="shared" ca="1" si="63"/>
        <v>#NAME?</v>
      </c>
      <c r="BA86" s="734" t="b">
        <f t="shared" si="64"/>
        <v>1</v>
      </c>
      <c r="BB86" s="734" t="b">
        <f t="array" ref="BB86">IF(($S86=0.1),TRUE,IF(NOT(ISBLANK(INDEX(Categories!E$4:E$32,MATCH($S86,Categories!$D$4:$D$32,0)))),K86=INDEX(Categories!E$4:E$32,MATCH($S86,Categories!$D$4:$D$32,0)),TRUE))</f>
        <v>1</v>
      </c>
      <c r="BC86" s="734" t="b">
        <f t="array" ref="BC86">IF(($S86=0.1),TRUE,IF(NOT(ISBLANK(INDEX(Categories!F$4:F$32,MATCH($S86,Categories!$D$4:$D$32,0)))),L86=INDEX(Categories!F$4:F$32,MATCH($S86,Categories!$D$4:$D$32,0)),TRUE))</f>
        <v>1</v>
      </c>
      <c r="BD86" s="734" t="b">
        <f t="array" ref="BD86">IF(($S86=0.1),TRUE,IF(NOT(ISBLANK(INDEX(Categories!G$4:G$32,MATCH($S86,Categories!$D$4:$D$32,0)))),M86=INDEX(Categories!G$4:G$32,MATCH($S86,Categories!$D$4:$D$32,0)),TRUE))</f>
        <v>1</v>
      </c>
      <c r="BE86" s="734" t="b">
        <f t="array" ref="BE86">IF(($S86=0.1),TRUE,IF(NOT(ISBLANK(INDEX(Categories!H$4:H$32,MATCH($S86,Categories!$D$4:$D$32,0)))),N86=INDEX(Categories!H$4:H$32,MATCH($S86,Categories!$D$4:$D$32,0)),TRUE))</f>
        <v>1</v>
      </c>
      <c r="BF86" s="734" t="b">
        <f t="array" ref="BF86">IF(($S86=0.1),TRUE,IF(NOT(ISBLANK(INDEX(Categories!I$4:I$32,MATCH($S86,Categories!$D$4:$D$32,0)))),O86=INDEX(Categories!I$4:I$32,MATCH($S86,Categories!$D$4:$D$32,0)),TRUE))</f>
        <v>1</v>
      </c>
      <c r="BG86" s="734" t="b">
        <f t="array" ref="BG86">IF(($S86=0.1),TRUE,IF(NOT(ISBLANK(INDEX(Categories!J$4:J$32,MATCH($S86,Categories!$D$4:$D$32,0)))),P86=INDEX(Categories!J$4:J$32,MATCH($S86,Categories!$D$4:$D$32,0)),TRUE))</f>
        <v>1</v>
      </c>
      <c r="BH86" s="734" t="b">
        <f t="array" ref="BH86">IF(($S86=0.1),TRUE,IF(NOT(ISBLANK(INDEX(Categories!K$4:K$32,MATCH($S86,Categories!$D$4:$D$32,0)))),Q86=INDEX(Categories!K$4:K$32,MATCH($S86,Categories!$D$4:$D$32,0)),TRUE))</f>
        <v>1</v>
      </c>
      <c r="BI86" s="734" t="b">
        <f t="array" ref="BI86">IF(($S86=0.1),TRUE,IF(NOT(ISBLANK(INDEX(Categories!L$4:L$32,MATCH($S86,Categories!$D$4:$D$32,0)))),R86=INDEX(Categories!L$4:L$32,MATCH($S86,Categories!$D$4:$D$32,0)),TRUE))</f>
        <v>1</v>
      </c>
      <c r="BJ86" s="734" t="e">
        <f t="shared" ca="1" si="65"/>
        <v>#NAME?</v>
      </c>
      <c r="BK86" s="734" t="e">
        <f t="shared" ca="1" si="66"/>
        <v>#NAME?</v>
      </c>
      <c r="BL86" s="734" t="e">
        <f t="shared" ca="1" si="67"/>
        <v>#NAME?</v>
      </c>
    </row>
    <row r="87" spans="1:64" s="895" customFormat="1" ht="70" customHeight="1">
      <c r="A87" s="708">
        <f t="shared" si="1"/>
        <v>5</v>
      </c>
      <c r="B87" s="708">
        <f t="shared" si="46"/>
        <v>82</v>
      </c>
      <c r="C87" s="717" t="s">
        <v>87</v>
      </c>
      <c r="D87" s="710" t="str">
        <f t="array" aca="1" ref="D87" ca="1">IFERROR(INDEX(SBS!$B$1:$B$530,MATCH(C87,SBS!$A$1:$A$530,0)),"-")</f>
        <v>Outer PF Supports</v>
      </c>
      <c r="E87" s="710" t="str">
        <f t="array" aca="1" ref="E87" ca="1">IFERROR(INDEX(SBS!$F$1:$F$530,MATCH(C87,SBS!$A$1:$A$530,0)),"-")</f>
        <v>1.1.2.8</v>
      </c>
      <c r="F87" s="710" t="str">
        <f t="array" aca="1" ref="F87" ca="1">IFERROR(INDEX(SBS!$C$1:$C$530,MATCH(C87,SBS!$A$1:$A$530,0)),"-")</f>
        <v>VV &amp; Internal Hardware</v>
      </c>
      <c r="G87" s="745" t="s">
        <v>88</v>
      </c>
      <c r="H87" s="716" t="s">
        <v>89</v>
      </c>
      <c r="I87" s="716" t="s">
        <v>90</v>
      </c>
      <c r="J87" s="744" t="s">
        <v>71</v>
      </c>
      <c r="K87" s="715" t="s">
        <v>73</v>
      </c>
      <c r="L87" s="716" t="s">
        <v>73</v>
      </c>
      <c r="M87" s="716" t="s">
        <v>74</v>
      </c>
      <c r="N87" s="717" t="s">
        <v>75</v>
      </c>
      <c r="O87" s="717" t="s">
        <v>76</v>
      </c>
      <c r="P87" s="717" t="s">
        <v>77</v>
      </c>
      <c r="Q87" s="717" t="s">
        <v>78</v>
      </c>
      <c r="R87" s="717" t="s">
        <v>91</v>
      </c>
      <c r="S87" s="717">
        <v>0.1</v>
      </c>
      <c r="T87" s="718">
        <f t="array" ref="T87">IFERROR(INDEX('Severity, Risk, and Probability'!$A$4:$A$8,MATCH(K87,'Severity, Risk, and Probability'!$B$4:$B$8,0)),"")</f>
        <v>2</v>
      </c>
      <c r="U87" s="718">
        <f t="array" ref="U87">IFERROR(INDEX('Severity, Risk, and Probability'!$A$4:$A$8,MATCH(L87,'Severity, Risk, and Probability'!$B$4:$B$8,0)),"")</f>
        <v>2</v>
      </c>
      <c r="V87" s="738">
        <v>0</v>
      </c>
      <c r="W87" s="718">
        <f t="array" ref="W87">IFERROR(MAX(INDEX('Severity, Risk, and Probability'!$A$13:$A$17,MATCH(M87,'Severity, Risk, and Probability'!$B$13:$B$17,0)),INDEX('Severity, Risk, and Probability'!$A$13:$A$17,MATCH(N87,'Severity, Risk, and Probability'!$C$13:$C$17,0)),INDEX('Severity, Risk, and Probability'!$A$13:$A$17,MATCH(O87,'Severity, Risk, and Probability'!$D$13:$D$17,0)),INDEX('Severity, Risk, and Probability'!$A$13:$A$17,MATCH(P87,'Severity, Risk, and Probability'!$E$13:$E$17,0)),INDEX('Severity, Risk, and Probability'!$A$13:$A$17,MATCH(Q87,'Severity, Risk, and Probability'!$F$13:$F$17,0))),"")</f>
        <v>3</v>
      </c>
      <c r="X87" s="720">
        <f t="array" ref="X87">IFERROR(INDEX('Severity, Risk, and Probability'!$A$20:$A$24,MATCH(R87,'Severity, Risk, and Probability'!$B$20:$B$24,0)),"")</f>
        <v>4</v>
      </c>
      <c r="Y87" s="718">
        <f t="shared" si="2"/>
        <v>6</v>
      </c>
      <c r="Z87" s="721">
        <f t="shared" si="3"/>
        <v>24</v>
      </c>
      <c r="AA87" s="768" t="s">
        <v>488</v>
      </c>
      <c r="AB87" s="723" t="str">
        <f t="array" aca="1" ref="AB87" ca="1">IFERROR(INDEX(SBS!$B$1:$B$530,MATCH(AA87,SBS!$A$1:$A$530,0)),"None")</f>
        <v>CWS Flow and Temperature Instrumentation</v>
      </c>
      <c r="AC87" s="717"/>
      <c r="AD87" s="723" t="str">
        <f t="array" aca="1" ref="AD87" ca="1">IFERROR(INDEX(SBS!$B$1:$B$530,MATCH(AC87,SBS!$A$1:$A$530,0)),"None")</f>
        <v>None</v>
      </c>
      <c r="AE87" s="717"/>
      <c r="AF87" s="723" t="str">
        <f t="array" aca="1" ref="AF87" ca="1">IFERROR(INDEX(SBS!$B$1:$B$530,MATCH(AE87,SBS!$A$1:$A$530,0)),"None")</f>
        <v>None</v>
      </c>
      <c r="AG87" s="716" t="s">
        <v>489</v>
      </c>
      <c r="AH87" s="752" t="s">
        <v>92</v>
      </c>
      <c r="AI87" s="745" t="s">
        <v>86</v>
      </c>
      <c r="AJ87" s="716" t="s">
        <v>74</v>
      </c>
      <c r="AK87" s="717" t="s">
        <v>75</v>
      </c>
      <c r="AL87" s="717" t="s">
        <v>76</v>
      </c>
      <c r="AM87" s="717" t="s">
        <v>77</v>
      </c>
      <c r="AN87" s="717" t="s">
        <v>78</v>
      </c>
      <c r="AO87" s="723">
        <f t="array" ref="AO87">IFERROR(MAX(INDEX('Severity, Risk, and Probability'!$A$13:$A$17,MATCH(AJ87,'Severity, Risk, and Probability'!$B$13:$B$17,0)),INDEX('Severity, Risk, and Probability'!$A$13:$A$17,MATCH(AK87,'Severity, Risk, and Probability'!$C$13:$C$17,0)),INDEX('Severity, Risk, and Probability'!$A$13:$A$17,MATCH(AL87,'Severity, Risk, and Probability'!$D$13:$D$17,0)),INDEX('Severity, Risk, and Probability'!$A$13:$A$17,MATCH(AM87,'Severity, Risk, and Probability'!$E$13:$E$17,0)),INDEX('Severity, Risk, and Probability'!$A$13:$A$17,MATCH(AN87,'Severity, Risk, and Probability'!$F$13:$F$17,0))),"")</f>
        <v>3</v>
      </c>
      <c r="AP87" s="721">
        <f t="shared" si="5"/>
        <v>6</v>
      </c>
      <c r="AQ87" s="727" t="s">
        <v>84</v>
      </c>
      <c r="AR87" s="728" t="s">
        <v>84</v>
      </c>
      <c r="AS87" s="753"/>
      <c r="AT87" s="770"/>
      <c r="AV87" s="746" t="str">
        <f t="shared" si="59"/>
        <v>1.1.2</v>
      </c>
      <c r="AW87" s="747" t="str">
        <f t="shared" si="60"/>
        <v>1.1.2.3</v>
      </c>
      <c r="AX87" s="734" t="e">
        <f t="shared" ca="1" si="61"/>
        <v>#NAME?</v>
      </c>
      <c r="AY87" s="734" t="e">
        <f t="shared" ca="1" si="62"/>
        <v>#NAME?</v>
      </c>
      <c r="AZ87" s="734" t="e">
        <f t="shared" ca="1" si="63"/>
        <v>#NAME?</v>
      </c>
      <c r="BA87" s="734" t="b">
        <f t="shared" si="64"/>
        <v>1</v>
      </c>
      <c r="BB87" s="734" t="b">
        <f t="array" ref="BB87">IF(($S87=0.1),TRUE,IF(NOT(ISBLANK(INDEX(Categories!E$4:E$32,MATCH($S87,Categories!$D$4:$D$32,0)))),K87=INDEX(Categories!E$4:E$32,MATCH($S87,Categories!$D$4:$D$32,0)),TRUE))</f>
        <v>1</v>
      </c>
      <c r="BC87" s="734" t="b">
        <f t="array" ref="BC87">IF(($S87=0.1),TRUE,IF(NOT(ISBLANK(INDEX(Categories!F$4:F$32,MATCH($S87,Categories!$D$4:$D$32,0)))),L87=INDEX(Categories!F$4:F$32,MATCH($S87,Categories!$D$4:$D$32,0)),TRUE))</f>
        <v>1</v>
      </c>
      <c r="BD87" s="734" t="b">
        <f t="array" ref="BD87">IF(($S87=0.1),TRUE,IF(NOT(ISBLANK(INDEX(Categories!G$4:G$32,MATCH($S87,Categories!$D$4:$D$32,0)))),M87=INDEX(Categories!G$4:G$32,MATCH($S87,Categories!$D$4:$D$32,0)),TRUE))</f>
        <v>1</v>
      </c>
      <c r="BE87" s="734" t="b">
        <f t="array" ref="BE87">IF(($S87=0.1),TRUE,IF(NOT(ISBLANK(INDEX(Categories!H$4:H$32,MATCH($S87,Categories!$D$4:$D$32,0)))),N87=INDEX(Categories!H$4:H$32,MATCH($S87,Categories!$D$4:$D$32,0)),TRUE))</f>
        <v>1</v>
      </c>
      <c r="BF87" s="734" t="b">
        <f t="array" ref="BF87">IF(($S87=0.1),TRUE,IF(NOT(ISBLANK(INDEX(Categories!I$4:I$32,MATCH($S87,Categories!$D$4:$D$32,0)))),O87=INDEX(Categories!I$4:I$32,MATCH($S87,Categories!$D$4:$D$32,0)),TRUE))</f>
        <v>1</v>
      </c>
      <c r="BG87" s="734" t="b">
        <f t="array" ref="BG87">IF(($S87=0.1),TRUE,IF(NOT(ISBLANK(INDEX(Categories!J$4:J$32,MATCH($S87,Categories!$D$4:$D$32,0)))),P87=INDEX(Categories!J$4:J$32,MATCH($S87,Categories!$D$4:$D$32,0)),TRUE))</f>
        <v>1</v>
      </c>
      <c r="BH87" s="734" t="b">
        <f t="array" ref="BH87">IF(($S87=0.1),TRUE,IF(NOT(ISBLANK(INDEX(Categories!K$4:K$32,MATCH($S87,Categories!$D$4:$D$32,0)))),Q87=INDEX(Categories!K$4:K$32,MATCH($S87,Categories!$D$4:$D$32,0)),TRUE))</f>
        <v>1</v>
      </c>
      <c r="BI87" s="734" t="b">
        <f t="array" ref="BI87">IF(($S87=0.1),TRUE,IF(NOT(ISBLANK(INDEX(Categories!L$4:L$32,MATCH($S87,Categories!$D$4:$D$32,0)))),R87=INDEX(Categories!L$4:L$32,MATCH($S87,Categories!$D$4:$D$32,0)),TRUE))</f>
        <v>1</v>
      </c>
      <c r="BJ87" s="734" t="e">
        <f t="shared" ca="1" si="65"/>
        <v>#NAME?</v>
      </c>
      <c r="BK87" s="734" t="e">
        <f t="shared" ca="1" si="66"/>
        <v>#NAME?</v>
      </c>
      <c r="BL87" s="734" t="e">
        <f t="shared" ca="1" si="67"/>
        <v>#NAME?</v>
      </c>
    </row>
    <row r="88" spans="1:64" s="895" customFormat="1" ht="70" customHeight="1">
      <c r="A88" s="708">
        <f t="shared" si="1"/>
        <v>5</v>
      </c>
      <c r="B88" s="708">
        <f t="shared" si="46"/>
        <v>83</v>
      </c>
      <c r="C88" s="717" t="s">
        <v>87</v>
      </c>
      <c r="D88" s="710" t="str">
        <f t="array" aca="1" ref="D88" ca="1">IFERROR(INDEX(SBS!$B$1:$B$530,MATCH(C88,SBS!$A$1:$A$530,0)),"-")</f>
        <v>Outer PF Supports</v>
      </c>
      <c r="E88" s="710" t="str">
        <f t="array" aca="1" ref="E88" ca="1">IFERROR(INDEX(SBS!$F$1:$F$530,MATCH(C88,SBS!$A$1:$A$530,0)),"-")</f>
        <v>1.1.2.8</v>
      </c>
      <c r="F88" s="710" t="str">
        <f t="array" aca="1" ref="F88" ca="1">IFERROR(INDEX(SBS!$C$1:$C$530,MATCH(C88,SBS!$A$1:$A$530,0)),"-")</f>
        <v>VV &amp; Internal Hardware</v>
      </c>
      <c r="G88" s="745" t="s">
        <v>496</v>
      </c>
      <c r="H88" s="715" t="s">
        <v>497</v>
      </c>
      <c r="I88" s="715" t="s">
        <v>498</v>
      </c>
      <c r="J88" s="900" t="s">
        <v>71</v>
      </c>
      <c r="K88" s="715" t="s">
        <v>73</v>
      </c>
      <c r="L88" s="715" t="s">
        <v>127</v>
      </c>
      <c r="M88" s="715" t="s">
        <v>350</v>
      </c>
      <c r="N88" s="722" t="s">
        <v>301</v>
      </c>
      <c r="O88" s="722" t="s">
        <v>76</v>
      </c>
      <c r="P88" s="722" t="s">
        <v>77</v>
      </c>
      <c r="Q88" s="722" t="s">
        <v>78</v>
      </c>
      <c r="R88" s="722" t="s">
        <v>91</v>
      </c>
      <c r="S88" s="717"/>
      <c r="T88" s="718">
        <f t="array" ref="T88">IFERROR(INDEX('Severity, Risk, and Probability'!$A$4:$A$8,MATCH(K88,'Severity, Risk, and Probability'!$B$4:$B$8,0)),"")</f>
        <v>2</v>
      </c>
      <c r="U88" s="718">
        <f t="array" ref="U88">IFERROR(INDEX('Severity, Risk, and Probability'!$A$4:$A$8,MATCH(L88,'Severity, Risk, and Probability'!$B$4:$B$8,0)),"")</f>
        <v>1</v>
      </c>
      <c r="V88" s="738">
        <v>0</v>
      </c>
      <c r="W88" s="718">
        <f t="array" ref="W88">IFERROR(MAX(INDEX('Severity, Risk, and Probability'!$A$13:$A$17,MATCH(M88,'Severity, Risk, and Probability'!$B$13:$B$17,0)),INDEX('Severity, Risk, and Probability'!$A$13:$A$17,MATCH(N88,'Severity, Risk, and Probability'!$C$13:$C$17,0)),INDEX('Severity, Risk, and Probability'!$A$13:$A$17,MATCH(O88,'Severity, Risk, and Probability'!$D$13:$D$17,0)),INDEX('Severity, Risk, and Probability'!$A$13:$A$17,MATCH(P88,'Severity, Risk, and Probability'!$E$13:$E$17,0)),INDEX('Severity, Risk, and Probability'!$A$13:$A$17,MATCH(Q88,'Severity, Risk, and Probability'!$F$13:$F$17,0))),"")</f>
        <v>4</v>
      </c>
      <c r="X88" s="720">
        <f t="array" ref="X88">IFERROR(INDEX('Severity, Risk, and Probability'!$A$20:$A$24,MATCH(R88,'Severity, Risk, and Probability'!$B$20:$B$24,0)),"")</f>
        <v>4</v>
      </c>
      <c r="Y88" s="718">
        <f t="shared" si="2"/>
        <v>8</v>
      </c>
      <c r="Z88" s="721">
        <f t="shared" si="3"/>
        <v>32</v>
      </c>
      <c r="AA88" s="759"/>
      <c r="AB88" s="723" t="str">
        <f t="array" aca="1" ref="AB88" ca="1">IFERROR(INDEX(SBS!$B$1:$B$530,MATCH(AA88,SBS!$A$1:$A$530,0)),"None")</f>
        <v>None</v>
      </c>
      <c r="AC88" s="760"/>
      <c r="AD88" s="723" t="str">
        <f t="array" aca="1" ref="AD88" ca="1">IFERROR(INDEX(SBS!$B$1:$B$530,MATCH(AC88,SBS!$A$1:$A$530,0)),"None")</f>
        <v>None</v>
      </c>
      <c r="AE88" s="760"/>
      <c r="AF88" s="723" t="str">
        <f t="array" aca="1" ref="AF88" ca="1">IFERROR(INDEX(SBS!$B$1:$B$530,MATCH(AE88,SBS!$A$1:$A$530,0)),"None")</f>
        <v>None</v>
      </c>
      <c r="AG88" s="715"/>
      <c r="AH88" s="752"/>
      <c r="AI88" s="745"/>
      <c r="AJ88" s="715" t="s">
        <v>74</v>
      </c>
      <c r="AK88" s="722" t="s">
        <v>116</v>
      </c>
      <c r="AL88" s="722" t="s">
        <v>76</v>
      </c>
      <c r="AM88" s="722" t="s">
        <v>77</v>
      </c>
      <c r="AN88" s="722" t="s">
        <v>78</v>
      </c>
      <c r="AO88" s="723">
        <f t="array" ref="AO88">IFERROR(MAX(INDEX('Severity, Risk, and Probability'!$A$13:$A$17,MATCH(AJ88,'Severity, Risk, and Probability'!$B$13:$B$17,0)),INDEX('Severity, Risk, and Probability'!$A$13:$A$17,MATCH(AK88,'Severity, Risk, and Probability'!$C$13:$C$17,0)),INDEX('Severity, Risk, and Probability'!$A$13:$A$17,MATCH(AL88,'Severity, Risk, and Probability'!$D$13:$D$17,0)),INDEX('Severity, Risk, and Probability'!$A$13:$A$17,MATCH(AM88,'Severity, Risk, and Probability'!$E$13:$E$17,0)),INDEX('Severity, Risk, and Probability'!$A$13:$A$17,MATCH(AN88,'Severity, Risk, and Probability'!$F$13:$F$17,0))),"")</f>
        <v>3</v>
      </c>
      <c r="AP88" s="721">
        <f t="shared" si="5"/>
        <v>3</v>
      </c>
      <c r="AQ88" s="727" t="s">
        <v>84</v>
      </c>
      <c r="AR88" s="728" t="s">
        <v>84</v>
      </c>
      <c r="AS88" s="729"/>
      <c r="AT88" s="758"/>
      <c r="AU88" s="731"/>
      <c r="AV88" s="746"/>
      <c r="AW88" s="747"/>
      <c r="AX88" s="734"/>
      <c r="AY88" s="734"/>
      <c r="AZ88" s="734"/>
      <c r="BA88" s="734"/>
      <c r="BB88" s="734"/>
      <c r="BC88" s="734"/>
      <c r="BD88" s="734"/>
      <c r="BE88" s="734"/>
      <c r="BF88" s="734"/>
      <c r="BG88" s="734"/>
      <c r="BH88" s="734"/>
      <c r="BI88" s="734"/>
      <c r="BJ88" s="734"/>
      <c r="BK88" s="734"/>
      <c r="BL88" s="734"/>
    </row>
    <row r="89" spans="1:64" s="895" customFormat="1" ht="70" customHeight="1">
      <c r="A89" s="708">
        <f t="shared" si="1"/>
        <v>5</v>
      </c>
      <c r="B89" s="708">
        <f t="shared" si="46"/>
        <v>84</v>
      </c>
      <c r="C89" s="717" t="s">
        <v>87</v>
      </c>
      <c r="D89" s="710" t="str">
        <f t="array" aca="1" ref="D89" ca="1">IFERROR(INDEX(SBS!$B$1:$B$530,MATCH(C89,SBS!$A$1:$A$530,0)),"-")</f>
        <v>Outer PF Supports</v>
      </c>
      <c r="E89" s="710" t="str">
        <f t="array" aca="1" ref="E89" ca="1">IFERROR(INDEX(SBS!$F$1:$F$530,MATCH(C89,SBS!$A$1:$A$530,0)),"-")</f>
        <v>1.1.2.8</v>
      </c>
      <c r="F89" s="710" t="str">
        <f t="array" aca="1" ref="F89" ca="1">IFERROR(INDEX(SBS!$C$1:$C$530,MATCH(C89,SBS!$A$1:$A$530,0)),"-")</f>
        <v>VV &amp; Internal Hardware</v>
      </c>
      <c r="G89" s="745" t="s">
        <v>501</v>
      </c>
      <c r="H89" s="715" t="s">
        <v>497</v>
      </c>
      <c r="I89" s="715" t="s">
        <v>502</v>
      </c>
      <c r="J89" s="900" t="s">
        <v>71</v>
      </c>
      <c r="K89" s="715" t="s">
        <v>73</v>
      </c>
      <c r="L89" s="715" t="s">
        <v>127</v>
      </c>
      <c r="M89" s="715" t="s">
        <v>350</v>
      </c>
      <c r="N89" s="722" t="s">
        <v>301</v>
      </c>
      <c r="O89" s="722" t="s">
        <v>76</v>
      </c>
      <c r="P89" s="722" t="s">
        <v>77</v>
      </c>
      <c r="Q89" s="722" t="s">
        <v>78</v>
      </c>
      <c r="R89" s="722" t="s">
        <v>91</v>
      </c>
      <c r="S89" s="717"/>
      <c r="T89" s="718">
        <f t="array" ref="T89">IFERROR(INDEX('Severity, Risk, and Probability'!$A$4:$A$8,MATCH(K89,'Severity, Risk, and Probability'!$B$4:$B$8,0)),"")</f>
        <v>2</v>
      </c>
      <c r="U89" s="718">
        <f t="array" ref="U89">IFERROR(INDEX('Severity, Risk, and Probability'!$A$4:$A$8,MATCH(L89,'Severity, Risk, and Probability'!$B$4:$B$8,0)),"")</f>
        <v>1</v>
      </c>
      <c r="V89" s="738">
        <v>0</v>
      </c>
      <c r="W89" s="718">
        <f t="array" ref="W89">IFERROR(MAX(INDEX('Severity, Risk, and Probability'!$A$13:$A$17,MATCH(M89,'Severity, Risk, and Probability'!$B$13:$B$17,0)),INDEX('Severity, Risk, and Probability'!$A$13:$A$17,MATCH(N89,'Severity, Risk, and Probability'!$C$13:$C$17,0)),INDEX('Severity, Risk, and Probability'!$A$13:$A$17,MATCH(O89,'Severity, Risk, and Probability'!$D$13:$D$17,0)),INDEX('Severity, Risk, and Probability'!$A$13:$A$17,MATCH(P89,'Severity, Risk, and Probability'!$E$13:$E$17,0)),INDEX('Severity, Risk, and Probability'!$A$13:$A$17,MATCH(Q89,'Severity, Risk, and Probability'!$F$13:$F$17,0))),"")</f>
        <v>4</v>
      </c>
      <c r="X89" s="720">
        <f t="array" ref="X89">IFERROR(INDEX('Severity, Risk, and Probability'!$A$20:$A$24,MATCH(R89,'Severity, Risk, and Probability'!$B$20:$B$24,0)),"")</f>
        <v>4</v>
      </c>
      <c r="Y89" s="718">
        <f t="shared" si="2"/>
        <v>8</v>
      </c>
      <c r="Z89" s="721">
        <f t="shared" si="3"/>
        <v>32</v>
      </c>
      <c r="AA89" s="759"/>
      <c r="AB89" s="723" t="str">
        <f t="array" aca="1" ref="AB89" ca="1">IFERROR(INDEX(SBS!$B$1:$B$530,MATCH(AA89,SBS!$A$1:$A$530,0)),"None")</f>
        <v>None</v>
      </c>
      <c r="AC89" s="760"/>
      <c r="AD89" s="723" t="str">
        <f t="array" aca="1" ref="AD89" ca="1">IFERROR(INDEX(SBS!$B$1:$B$530,MATCH(AC89,SBS!$A$1:$A$530,0)),"None")</f>
        <v>None</v>
      </c>
      <c r="AE89" s="760"/>
      <c r="AF89" s="723" t="str">
        <f t="array" aca="1" ref="AF89" ca="1">IFERROR(INDEX(SBS!$B$1:$B$530,MATCH(AE89,SBS!$A$1:$A$530,0)),"None")</f>
        <v>None</v>
      </c>
      <c r="AG89" s="715"/>
      <c r="AH89" s="752"/>
      <c r="AI89" s="745"/>
      <c r="AJ89" s="715" t="s">
        <v>74</v>
      </c>
      <c r="AK89" s="722" t="s">
        <v>116</v>
      </c>
      <c r="AL89" s="722" t="s">
        <v>76</v>
      </c>
      <c r="AM89" s="722" t="s">
        <v>77</v>
      </c>
      <c r="AN89" s="722" t="s">
        <v>78</v>
      </c>
      <c r="AO89" s="723">
        <f t="array" ref="AO89">IFERROR(MAX(INDEX('Severity, Risk, and Probability'!$A$13:$A$17,MATCH(AJ89,'Severity, Risk, and Probability'!$B$13:$B$17,0)),INDEX('Severity, Risk, and Probability'!$A$13:$A$17,MATCH(AK89,'Severity, Risk, and Probability'!$C$13:$C$17,0)),INDEX('Severity, Risk, and Probability'!$A$13:$A$17,MATCH(AL89,'Severity, Risk, and Probability'!$D$13:$D$17,0)),INDEX('Severity, Risk, and Probability'!$A$13:$A$17,MATCH(AM89,'Severity, Risk, and Probability'!$E$13:$E$17,0)),INDEX('Severity, Risk, and Probability'!$A$13:$A$17,MATCH(AN89,'Severity, Risk, and Probability'!$F$13:$F$17,0))),"")</f>
        <v>3</v>
      </c>
      <c r="AP89" s="721">
        <f t="shared" si="5"/>
        <v>3</v>
      </c>
      <c r="AQ89" s="727" t="s">
        <v>84</v>
      </c>
      <c r="AR89" s="728" t="s">
        <v>84</v>
      </c>
      <c r="AS89" s="729"/>
      <c r="AT89" s="758"/>
      <c r="AU89" s="731"/>
      <c r="AV89" s="746"/>
      <c r="AW89" s="747"/>
      <c r="AX89" s="734"/>
      <c r="AY89" s="734"/>
      <c r="AZ89" s="734"/>
      <c r="BA89" s="734"/>
      <c r="BB89" s="734"/>
      <c r="BC89" s="734"/>
      <c r="BD89" s="734"/>
      <c r="BE89" s="734"/>
      <c r="BF89" s="734"/>
      <c r="BG89" s="734"/>
      <c r="BH89" s="734"/>
      <c r="BI89" s="734"/>
      <c r="BJ89" s="734"/>
      <c r="BK89" s="734"/>
      <c r="BL89" s="734"/>
    </row>
    <row r="90" spans="1:64" s="895" customFormat="1" ht="70" customHeight="1">
      <c r="A90" s="708">
        <f t="shared" si="1"/>
        <v>5</v>
      </c>
      <c r="B90" s="708">
        <f t="shared" si="46"/>
        <v>85</v>
      </c>
      <c r="C90" s="741" t="s">
        <v>93</v>
      </c>
      <c r="D90" s="710" t="str">
        <f t="array" aca="1" ref="D90" ca="1">IFERROR(INDEX(SBS!$B$1:$B$530,MATCH(C90,SBS!$A$1:$A$530,0)),"-")</f>
        <v>Outer PF coils</v>
      </c>
      <c r="E90" s="710" t="str">
        <f t="array" aca="1" ref="E90" ca="1">IFERROR(INDEX(SBS!$F$1:$F$530,MATCH(C90,SBS!$A$1:$A$530,0)),"-")</f>
        <v/>
      </c>
      <c r="F90" s="710" t="str">
        <f t="array" aca="1" ref="F90" ca="1">IFERROR(INDEX(SBS!$C$1:$C$530,MATCH(C90,SBS!$A$1:$A$530,0)),"-")</f>
        <v>Magnets</v>
      </c>
      <c r="G90" s="739" t="s">
        <v>94</v>
      </c>
      <c r="H90" s="907" t="s">
        <v>95</v>
      </c>
      <c r="I90" s="764" t="s">
        <v>96</v>
      </c>
      <c r="J90" s="763" t="s">
        <v>71</v>
      </c>
      <c r="K90" s="764" t="s">
        <v>73</v>
      </c>
      <c r="L90" s="764" t="s">
        <v>73</v>
      </c>
      <c r="M90" s="764" t="s">
        <v>350</v>
      </c>
      <c r="N90" s="761" t="s">
        <v>75</v>
      </c>
      <c r="O90" s="761" t="s">
        <v>76</v>
      </c>
      <c r="P90" s="761" t="s">
        <v>77</v>
      </c>
      <c r="Q90" s="761" t="s">
        <v>78</v>
      </c>
      <c r="R90" s="761" t="s">
        <v>91</v>
      </c>
      <c r="S90" s="717"/>
      <c r="T90" s="718">
        <f t="array" ref="T90">IFERROR(INDEX('Severity, Risk, and Probability'!$A$4:$A$8,MATCH(K90,'Severity, Risk, and Probability'!$B$4:$B$8,0)),"")</f>
        <v>2</v>
      </c>
      <c r="U90" s="718">
        <f t="array" ref="U90">IFERROR(INDEX('Severity, Risk, and Probability'!$A$4:$A$8,MATCH(L90,'Severity, Risk, and Probability'!$B$4:$B$8,0)),"")</f>
        <v>2</v>
      </c>
      <c r="V90" s="738">
        <v>0</v>
      </c>
      <c r="W90" s="718">
        <f t="array" ref="W90">IFERROR(MAX(INDEX('Severity, Risk, and Probability'!$A$13:$A$17,MATCH(M90,'Severity, Risk, and Probability'!$B$13:$B$17,0)),INDEX('Severity, Risk, and Probability'!$A$13:$A$17,MATCH(N90,'Severity, Risk, and Probability'!$C$13:$C$17,0)),INDEX('Severity, Risk, and Probability'!$A$13:$A$17,MATCH(O90,'Severity, Risk, and Probability'!$D$13:$D$17,0)),INDEX('Severity, Risk, and Probability'!$A$13:$A$17,MATCH(P90,'Severity, Risk, and Probability'!$E$13:$E$17,0)),INDEX('Severity, Risk, and Probability'!$A$13:$A$17,MATCH(Q90,'Severity, Risk, and Probability'!$F$13:$F$17,0))),"")</f>
        <v>4</v>
      </c>
      <c r="X90" s="720">
        <f t="array" ref="X90">IFERROR(INDEX('Severity, Risk, and Probability'!$A$20:$A$24,MATCH(R90,'Severity, Risk, and Probability'!$B$20:$B$24,0)),"")</f>
        <v>4</v>
      </c>
      <c r="Y90" s="718">
        <f t="shared" si="2"/>
        <v>8</v>
      </c>
      <c r="Z90" s="721">
        <f t="shared" si="3"/>
        <v>32</v>
      </c>
      <c r="AA90" s="768" t="s">
        <v>488</v>
      </c>
      <c r="AB90" s="723" t="str">
        <f t="array" aca="1" ref="AB90" ca="1">IFERROR(INDEX(SBS!$B$1:$B$530,MATCH(AA90,SBS!$A$1:$A$530,0)),"None")</f>
        <v>CWS Flow and Temperature Instrumentation</v>
      </c>
      <c r="AC90" s="760"/>
      <c r="AD90" s="723" t="str">
        <f t="array" aca="1" ref="AD90" ca="1">IFERROR(INDEX(SBS!$B$1:$B$530,MATCH(AC90,SBS!$A$1:$A$530,0)),"None")</f>
        <v>None</v>
      </c>
      <c r="AE90" s="760"/>
      <c r="AF90" s="723" t="str">
        <f t="array" aca="1" ref="AF90" ca="1">IFERROR(INDEX(SBS!$B$1:$B$530,MATCH(AE90,SBS!$A$1:$A$530,0)),"None")</f>
        <v>None</v>
      </c>
      <c r="AG90" s="715"/>
      <c r="AH90" s="752"/>
      <c r="AI90" s="745"/>
      <c r="AJ90" s="716" t="s">
        <v>74</v>
      </c>
      <c r="AK90" s="761" t="s">
        <v>75</v>
      </c>
      <c r="AL90" s="761" t="s">
        <v>76</v>
      </c>
      <c r="AM90" s="761" t="s">
        <v>77</v>
      </c>
      <c r="AN90" s="761" t="s">
        <v>78</v>
      </c>
      <c r="AO90" s="723">
        <f t="array" ref="AO90">IFERROR(MAX(INDEX('Severity, Risk, and Probability'!$A$13:$A$17,MATCH(AJ90,'Severity, Risk, and Probability'!$B$13:$B$17,0)),INDEX('Severity, Risk, and Probability'!$A$13:$A$17,MATCH(AK90,'Severity, Risk, and Probability'!$C$13:$C$17,0)),INDEX('Severity, Risk, and Probability'!$A$13:$A$17,MATCH(AL90,'Severity, Risk, and Probability'!$D$13:$D$17,0)),INDEX('Severity, Risk, and Probability'!$A$13:$A$17,MATCH(AM90,'Severity, Risk, and Probability'!$E$13:$E$17,0)),INDEX('Severity, Risk, and Probability'!$A$13:$A$17,MATCH(AN90,'Severity, Risk, and Probability'!$F$13:$F$17,0))),"")</f>
        <v>3</v>
      </c>
      <c r="AP90" s="721">
        <f t="shared" si="5"/>
        <v>6</v>
      </c>
      <c r="AQ90" s="727" t="s">
        <v>84</v>
      </c>
      <c r="AR90" s="728" t="s">
        <v>84</v>
      </c>
      <c r="AS90" s="729"/>
      <c r="AT90" s="758"/>
      <c r="AU90" s="731"/>
      <c r="AV90" s="746"/>
      <c r="AW90" s="747"/>
      <c r="AX90" s="734"/>
      <c r="AY90" s="734"/>
      <c r="AZ90" s="734"/>
      <c r="BA90" s="734"/>
      <c r="BB90" s="734"/>
      <c r="BC90" s="734"/>
      <c r="BD90" s="734"/>
      <c r="BE90" s="734"/>
      <c r="BF90" s="734"/>
      <c r="BG90" s="734"/>
      <c r="BH90" s="734"/>
      <c r="BI90" s="734"/>
      <c r="BJ90" s="734"/>
      <c r="BK90" s="734"/>
      <c r="BL90" s="734"/>
    </row>
    <row r="91" spans="1:64" s="895" customFormat="1" ht="70" customHeight="1">
      <c r="A91" s="708">
        <f t="shared" si="1"/>
        <v>5</v>
      </c>
      <c r="B91" s="708">
        <f t="shared" si="46"/>
        <v>86</v>
      </c>
      <c r="C91" s="741" t="s">
        <v>93</v>
      </c>
      <c r="D91" s="710" t="str">
        <f t="array" aca="1" ref="D91" ca="1">IFERROR(INDEX(SBS!$B$1:$B$530,MATCH(C91,SBS!$A$1:$A$530,0)),"-")</f>
        <v>Outer PF coils</v>
      </c>
      <c r="E91" s="710" t="str">
        <f t="array" aca="1" ref="E91" ca="1">IFERROR(INDEX(SBS!$F$1:$F$530,MATCH(C91,SBS!$A$1:$A$530,0)),"-")</f>
        <v/>
      </c>
      <c r="F91" s="710" t="str">
        <f t="array" aca="1" ref="F91" ca="1">IFERROR(INDEX(SBS!$C$1:$C$530,MATCH(C91,SBS!$A$1:$A$530,0)),"-")</f>
        <v>Magnets</v>
      </c>
      <c r="G91" s="739" t="s">
        <v>98</v>
      </c>
      <c r="H91" s="762" t="s">
        <v>99</v>
      </c>
      <c r="I91" s="764" t="s">
        <v>100</v>
      </c>
      <c r="J91" s="763" t="s">
        <v>71</v>
      </c>
      <c r="K91" s="764" t="s">
        <v>72</v>
      </c>
      <c r="L91" s="764" t="s">
        <v>127</v>
      </c>
      <c r="M91" s="764" t="s">
        <v>350</v>
      </c>
      <c r="N91" s="761" t="s">
        <v>75</v>
      </c>
      <c r="O91" s="761" t="s">
        <v>76</v>
      </c>
      <c r="P91" s="761" t="s">
        <v>77</v>
      </c>
      <c r="Q91" s="761" t="s">
        <v>78</v>
      </c>
      <c r="R91" s="761" t="s">
        <v>91</v>
      </c>
      <c r="S91" s="717"/>
      <c r="T91" s="718">
        <f t="array" ref="T91">IFERROR(INDEX('Severity, Risk, and Probability'!$A$4:$A$8,MATCH(K91,'Severity, Risk, and Probability'!$B$4:$B$8,0)),"")</f>
        <v>3</v>
      </c>
      <c r="U91" s="718">
        <f t="array" ref="U91">IFERROR(INDEX('Severity, Risk, and Probability'!$A$4:$A$8,MATCH(L91,'Severity, Risk, and Probability'!$B$4:$B$8,0)),"")</f>
        <v>1</v>
      </c>
      <c r="V91" s="738">
        <v>0</v>
      </c>
      <c r="W91" s="718">
        <f t="array" ref="W91">IFERROR(MAX(INDEX('Severity, Risk, and Probability'!$A$13:$A$17,MATCH(M91,'Severity, Risk, and Probability'!$B$13:$B$17,0)),INDEX('Severity, Risk, and Probability'!$A$13:$A$17,MATCH(N91,'Severity, Risk, and Probability'!$C$13:$C$17,0)),INDEX('Severity, Risk, and Probability'!$A$13:$A$17,MATCH(O91,'Severity, Risk, and Probability'!$D$13:$D$17,0)),INDEX('Severity, Risk, and Probability'!$A$13:$A$17,MATCH(P91,'Severity, Risk, and Probability'!$E$13:$E$17,0)),INDEX('Severity, Risk, and Probability'!$A$13:$A$17,MATCH(Q91,'Severity, Risk, and Probability'!$F$13:$F$17,0))),"")</f>
        <v>4</v>
      </c>
      <c r="X91" s="720">
        <f t="array" ref="X91">IFERROR(INDEX('Severity, Risk, and Probability'!$A$20:$A$24,MATCH(R91,'Severity, Risk, and Probability'!$B$20:$B$24,0)),"")</f>
        <v>4</v>
      </c>
      <c r="Y91" s="718">
        <f t="shared" si="2"/>
        <v>12</v>
      </c>
      <c r="Z91" s="721">
        <f t="shared" si="3"/>
        <v>48</v>
      </c>
      <c r="AA91" s="759" t="s">
        <v>80</v>
      </c>
      <c r="AB91" s="723" t="str">
        <f t="array" aca="1" ref="AB91" ca="1">IFERROR(INDEX(SBS!$B$1:$B$530,MATCH(AA91,SBS!$A$1:$A$530,0)),"None")</f>
        <v>DCPS Software</v>
      </c>
      <c r="AC91" s="760"/>
      <c r="AD91" s="723" t="str">
        <f t="array" aca="1" ref="AD91" ca="1">IFERROR(INDEX(SBS!$B$1:$B$530,MATCH(AC91,SBS!$A$1:$A$530,0)),"None")</f>
        <v>None</v>
      </c>
      <c r="AE91" s="760"/>
      <c r="AF91" s="723" t="str">
        <f t="array" aca="1" ref="AF91" ca="1">IFERROR(INDEX(SBS!$B$1:$B$530,MATCH(AE91,SBS!$A$1:$A$530,0)),"None")</f>
        <v>None</v>
      </c>
      <c r="AG91" s="715"/>
      <c r="AH91" s="752"/>
      <c r="AI91" s="745"/>
      <c r="AJ91" s="716" t="s">
        <v>74</v>
      </c>
      <c r="AK91" s="761" t="s">
        <v>75</v>
      </c>
      <c r="AL91" s="761" t="s">
        <v>76</v>
      </c>
      <c r="AM91" s="761" t="s">
        <v>77</v>
      </c>
      <c r="AN91" s="761" t="s">
        <v>78</v>
      </c>
      <c r="AO91" s="723">
        <f t="array" ref="AO91">IFERROR(MAX(INDEX('Severity, Risk, and Probability'!$A$13:$A$17,MATCH(AJ91,'Severity, Risk, and Probability'!$B$13:$B$17,0)),INDEX('Severity, Risk, and Probability'!$A$13:$A$17,MATCH(AK91,'Severity, Risk, and Probability'!$C$13:$C$17,0)),INDEX('Severity, Risk, and Probability'!$A$13:$A$17,MATCH(AL91,'Severity, Risk, and Probability'!$D$13:$D$17,0)),INDEX('Severity, Risk, and Probability'!$A$13:$A$17,MATCH(AM91,'Severity, Risk, and Probability'!$E$13:$E$17,0)),INDEX('Severity, Risk, and Probability'!$A$13:$A$17,MATCH(AN91,'Severity, Risk, and Probability'!$F$13:$F$17,0))),"")</f>
        <v>3</v>
      </c>
      <c r="AP91" s="721">
        <f t="shared" si="5"/>
        <v>3</v>
      </c>
      <c r="AQ91" s="727" t="s">
        <v>84</v>
      </c>
      <c r="AR91" s="728" t="s">
        <v>84</v>
      </c>
      <c r="AS91" s="729"/>
      <c r="AT91" s="758" t="s">
        <v>508</v>
      </c>
      <c r="AU91" s="731"/>
      <c r="AV91" s="746"/>
      <c r="AW91" s="747"/>
      <c r="AX91" s="734"/>
      <c r="AY91" s="734"/>
      <c r="AZ91" s="734"/>
      <c r="BA91" s="734"/>
      <c r="BB91" s="734"/>
      <c r="BC91" s="734"/>
      <c r="BD91" s="734"/>
      <c r="BE91" s="734"/>
      <c r="BF91" s="734"/>
      <c r="BG91" s="734"/>
      <c r="BH91" s="734"/>
      <c r="BI91" s="734"/>
      <c r="BJ91" s="734"/>
      <c r="BK91" s="734"/>
      <c r="BL91" s="734"/>
    </row>
    <row r="92" spans="1:64" s="895" customFormat="1" ht="70" customHeight="1">
      <c r="A92" s="708">
        <f t="shared" si="1"/>
        <v>5</v>
      </c>
      <c r="B92" s="708">
        <f t="shared" si="46"/>
        <v>87</v>
      </c>
      <c r="C92" s="741" t="s">
        <v>93</v>
      </c>
      <c r="D92" s="710" t="str">
        <f t="array" aca="1" ref="D92" ca="1">IFERROR(INDEX(SBS!$B$1:$B$530,MATCH(C92,SBS!$A$1:$A$530,0)),"-")</f>
        <v>Outer PF coils</v>
      </c>
      <c r="E92" s="710" t="str">
        <f t="array" aca="1" ref="E92" ca="1">IFERROR(INDEX(SBS!$F$1:$F$530,MATCH(C92,SBS!$A$1:$A$530,0)),"-")</f>
        <v/>
      </c>
      <c r="F92" s="710" t="str">
        <f t="array" aca="1" ref="F92" ca="1">IFERROR(INDEX(SBS!$C$1:$C$530,MATCH(C92,SBS!$A$1:$A$530,0)),"-")</f>
        <v>Magnets</v>
      </c>
      <c r="G92" s="735" t="s">
        <v>509</v>
      </c>
      <c r="H92" s="761" t="s">
        <v>510</v>
      </c>
      <c r="I92" s="762" t="s">
        <v>514</v>
      </c>
      <c r="J92" s="763" t="s">
        <v>71</v>
      </c>
      <c r="K92" s="764" t="s">
        <v>72</v>
      </c>
      <c r="L92" s="764" t="s">
        <v>72</v>
      </c>
      <c r="M92" s="764" t="s">
        <v>115</v>
      </c>
      <c r="N92" s="761" t="s">
        <v>133</v>
      </c>
      <c r="O92" s="761" t="s">
        <v>76</v>
      </c>
      <c r="P92" s="761" t="s">
        <v>77</v>
      </c>
      <c r="Q92" s="761" t="s">
        <v>78</v>
      </c>
      <c r="R92" s="761" t="s">
        <v>79</v>
      </c>
      <c r="S92" s="717">
        <v>0.1</v>
      </c>
      <c r="T92" s="718">
        <f t="array" ref="T92">IFERROR(INDEX('Severity, Risk, and Probability'!$A$4:$A$8,MATCH(K92,'Severity, Risk, and Probability'!$B$4:$B$8,0)),"")</f>
        <v>3</v>
      </c>
      <c r="U92" s="718">
        <f t="array" ref="U92">IFERROR(INDEX('Severity, Risk, and Probability'!$A$4:$A$8,MATCH(L92,'Severity, Risk, and Probability'!$B$4:$B$8,0)),"")</f>
        <v>3</v>
      </c>
      <c r="V92" s="738">
        <v>0</v>
      </c>
      <c r="W92" s="718">
        <f t="array" ref="W92">IFERROR(MAX(INDEX('Severity, Risk, and Probability'!$A$13:$A$17,MATCH(M92,'Severity, Risk, and Probability'!$B$13:$B$17,0)),INDEX('Severity, Risk, and Probability'!$A$13:$A$17,MATCH(N92,'Severity, Risk, and Probability'!$C$13:$C$17,0)),INDEX('Severity, Risk, and Probability'!$A$13:$A$17,MATCH(O92,'Severity, Risk, and Probability'!$D$13:$D$17,0)),INDEX('Severity, Risk, and Probability'!$A$13:$A$17,MATCH(P92,'Severity, Risk, and Probability'!$E$13:$E$17,0)),INDEX('Severity, Risk, and Probability'!$A$13:$A$17,MATCH(Q92,'Severity, Risk, and Probability'!$F$13:$F$17,0))),"")</f>
        <v>0</v>
      </c>
      <c r="X92" s="720">
        <f t="array" ref="X92">IFERROR(INDEX('Severity, Risk, and Probability'!$A$20:$A$24,MATCH(R92,'Severity, Risk, and Probability'!$B$20:$B$24,0)),"")</f>
        <v>5</v>
      </c>
      <c r="Y92" s="718">
        <f t="shared" si="2"/>
        <v>0</v>
      </c>
      <c r="Z92" s="721">
        <f t="shared" si="3"/>
        <v>0</v>
      </c>
      <c r="AA92" s="759"/>
      <c r="AB92" s="723" t="str">
        <f t="array" aca="1" ref="AB92" ca="1">IFERROR(INDEX(SBS!$B$1:$B$530,MATCH(AA92,SBS!$A$1:$A$530,0)),"None")</f>
        <v>None</v>
      </c>
      <c r="AC92" s="760"/>
      <c r="AD92" s="723" t="str">
        <f t="array" aca="1" ref="AD92" ca="1">IFERROR(INDEX(SBS!$B$1:$B$530,MATCH(AC92,SBS!$A$1:$A$530,0)),"None")</f>
        <v>None</v>
      </c>
      <c r="AE92" s="760"/>
      <c r="AF92" s="723" t="str">
        <f t="array" aca="1" ref="AF92" ca="1">IFERROR(INDEX(SBS!$B$1:$B$530,MATCH(AE92,SBS!$A$1:$A$530,0)),"None")</f>
        <v>None</v>
      </c>
      <c r="AG92" s="715"/>
      <c r="AH92" s="752" t="s">
        <v>84</v>
      </c>
      <c r="AI92" s="745" t="s">
        <v>86</v>
      </c>
      <c r="AJ92" s="716" t="s">
        <v>115</v>
      </c>
      <c r="AK92" s="717" t="s">
        <v>133</v>
      </c>
      <c r="AL92" s="717" t="s">
        <v>76</v>
      </c>
      <c r="AM92" s="717" t="s">
        <v>77</v>
      </c>
      <c r="AN92" s="717" t="s">
        <v>78</v>
      </c>
      <c r="AO92" s="723">
        <f t="array" ref="AO92">IFERROR(MAX(INDEX('Severity, Risk, and Probability'!$A$13:$A$17,MATCH(AJ92,'Severity, Risk, and Probability'!$B$13:$B$17,0)),INDEX('Severity, Risk, and Probability'!$A$13:$A$17,MATCH(AK92,'Severity, Risk, and Probability'!$C$13:$C$17,0)),INDEX('Severity, Risk, and Probability'!$A$13:$A$17,MATCH(AL92,'Severity, Risk, and Probability'!$D$13:$D$17,0)),INDEX('Severity, Risk, and Probability'!$A$13:$A$17,MATCH(AM92,'Severity, Risk, and Probability'!$E$13:$E$17,0)),INDEX('Severity, Risk, and Probability'!$A$13:$A$17,MATCH(AN92,'Severity, Risk, and Probability'!$F$13:$F$17,0))),"")</f>
        <v>0</v>
      </c>
      <c r="AP92" s="721">
        <f t="shared" si="5"/>
        <v>0</v>
      </c>
      <c r="AQ92" s="727" t="s">
        <v>84</v>
      </c>
      <c r="AR92" s="728" t="s">
        <v>84</v>
      </c>
      <c r="AS92" s="729"/>
      <c r="AT92" s="758" t="s">
        <v>516</v>
      </c>
      <c r="AU92" s="731"/>
      <c r="AV92" s="746" t="str">
        <f t="shared" ref="AV92:AV106" si="70">IFERROR(LEFT(C92, FIND( "|", SUBSTITUTE( C92, ".", "|", 3 ) ) - 1 ),C92)</f>
        <v>1.1.3</v>
      </c>
      <c r="AW92" s="747" t="str">
        <f t="shared" ref="AW92:AW106" si="71">IFERROR(LEFT(C92, FIND( "|", SUBSTITUTE( C92, ".", "|", 4 ) ) - 1 ),C92)</f>
        <v>1.1.3.1</v>
      </c>
      <c r="AX92" s="734" t="e">
        <f t="shared" ref="AX92:AX106" ca="1" si="72">IF(AND(GTE(Y92,12),LT(AP92,8),NOT(ISBLANK(AA92))),AB92,"-")</f>
        <v>#NAME?</v>
      </c>
      <c r="AY92" s="734" t="e">
        <f t="shared" ref="AY92:AY106" ca="1" si="73">IF(AND(GTE(Y92,12),LT(AP92,8),NOT(ISBLANK(AC92))),AD92,"-")</f>
        <v>#NAME?</v>
      </c>
      <c r="AZ92" s="734" t="e">
        <f t="shared" ref="AZ92:AZ106" ca="1" si="74">IF(AND(GTE(Y92,12),LT(AP92,8),NOT(ISBLANK(AE92))),AF92,"-")</f>
        <v>#NAME?</v>
      </c>
      <c r="BA92" s="734" t="b">
        <f t="shared" ref="BA92:BA106" si="75">AND(BB92,BC92,BD92,BE92,BF92,BG92,BH92,BI92)</f>
        <v>1</v>
      </c>
      <c r="BB92" s="734" t="b">
        <f t="array" ref="BB92">IF(($S92=0.1),TRUE,IF(NOT(ISBLANK(INDEX(Categories!E$4:E$32,MATCH($S92,Categories!$D$4:$D$32,0)))),K92=INDEX(Categories!E$4:E$32,MATCH($S92,Categories!$D$4:$D$32,0)),TRUE))</f>
        <v>1</v>
      </c>
      <c r="BC92" s="734" t="b">
        <f t="array" ref="BC92">IF(($S92=0.1),TRUE,IF(NOT(ISBLANK(INDEX(Categories!F$4:F$32,MATCH($S92,Categories!$D$4:$D$32,0)))),L92=INDEX(Categories!F$4:F$32,MATCH($S92,Categories!$D$4:$D$32,0)),TRUE))</f>
        <v>1</v>
      </c>
      <c r="BD92" s="734" t="b">
        <f t="array" ref="BD92">IF(($S92=0.1),TRUE,IF(NOT(ISBLANK(INDEX(Categories!G$4:G$32,MATCH($S92,Categories!$D$4:$D$32,0)))),M92=INDEX(Categories!G$4:G$32,MATCH($S92,Categories!$D$4:$D$32,0)),TRUE))</f>
        <v>1</v>
      </c>
      <c r="BE92" s="734" t="b">
        <f t="array" ref="BE92">IF(($S92=0.1),TRUE,IF(NOT(ISBLANK(INDEX(Categories!H$4:H$32,MATCH($S92,Categories!$D$4:$D$32,0)))),N92=INDEX(Categories!H$4:H$32,MATCH($S92,Categories!$D$4:$D$32,0)),TRUE))</f>
        <v>1</v>
      </c>
      <c r="BF92" s="734" t="b">
        <f t="array" ref="BF92">IF(($S92=0.1),TRUE,IF(NOT(ISBLANK(INDEX(Categories!I$4:I$32,MATCH($S92,Categories!$D$4:$D$32,0)))),O92=INDEX(Categories!I$4:I$32,MATCH($S92,Categories!$D$4:$D$32,0)),TRUE))</f>
        <v>1</v>
      </c>
      <c r="BG92" s="734" t="b">
        <f t="array" ref="BG92">IF(($S92=0.1),TRUE,IF(NOT(ISBLANK(INDEX(Categories!J$4:J$32,MATCH($S92,Categories!$D$4:$D$32,0)))),P92=INDEX(Categories!J$4:J$32,MATCH($S92,Categories!$D$4:$D$32,0)),TRUE))</f>
        <v>1</v>
      </c>
      <c r="BH92" s="734" t="b">
        <f t="array" ref="BH92">IF(($S92=0.1),TRUE,IF(NOT(ISBLANK(INDEX(Categories!K$4:K$32,MATCH($S92,Categories!$D$4:$D$32,0)))),Q92=INDEX(Categories!K$4:K$32,MATCH($S92,Categories!$D$4:$D$32,0)),TRUE))</f>
        <v>1</v>
      </c>
      <c r="BI92" s="734" t="b">
        <f t="array" ref="BI92">IF(($S92=0.1),TRUE,IF(NOT(ISBLANK(INDEX(Categories!L$4:L$32,MATCH($S92,Categories!$D$4:$D$32,0)))),R92=INDEX(Categories!L$4:L$32,MATCH($S92,Categories!$D$4:$D$32,0)),TRUE))</f>
        <v>1</v>
      </c>
      <c r="BJ92" s="734" t="e">
        <f t="shared" ref="BJ92:BJ106" ca="1" si="76">IF(AND(GTE($Y92,8),LTE($Y92,11),LT($AP92,8),NOT(ISBLANK($AA92))),AB92,"-")</f>
        <v>#NAME?</v>
      </c>
      <c r="BK92" s="734" t="e">
        <f t="shared" ref="BK92:BK106" ca="1" si="77">IF(AND(GTE($Y92,8),LTE($Y92,11),LT($AP92,8),NOT(ISBLANK($AC92))),AD92,"-")</f>
        <v>#NAME?</v>
      </c>
      <c r="BL92" s="734" t="e">
        <f t="shared" ref="BL92:BL106" ca="1" si="78">IF(AND(GTE($Y92,8),LTE($Y92,11),LT($AP92,8),NOT(ISBLANK($AE92))),AF92,"-")</f>
        <v>#NAME?</v>
      </c>
    </row>
    <row r="93" spans="1:64" s="895" customFormat="1" ht="70" customHeight="1">
      <c r="A93" s="708">
        <f t="shared" si="1"/>
        <v>5</v>
      </c>
      <c r="B93" s="708">
        <f t="shared" si="46"/>
        <v>88</v>
      </c>
      <c r="C93" s="741" t="s">
        <v>93</v>
      </c>
      <c r="D93" s="710" t="str">
        <f t="array" aca="1" ref="D93" ca="1">IFERROR(INDEX(SBS!$B$1:$B$530,MATCH(C93,SBS!$A$1:$A$530,0)),"-")</f>
        <v>Outer PF coils</v>
      </c>
      <c r="E93" s="710" t="str">
        <f t="array" aca="1" ref="E93" ca="1">IFERROR(INDEX(SBS!$F$1:$F$530,MATCH(C93,SBS!$A$1:$A$530,0)),"-")</f>
        <v/>
      </c>
      <c r="F93" s="710" t="str">
        <f t="array" aca="1" ref="F93" ca="1">IFERROR(INDEX(SBS!$C$1:$C$530,MATCH(C93,SBS!$A$1:$A$530,0)),"-")</f>
        <v>Magnets</v>
      </c>
      <c r="G93" s="735" t="s">
        <v>522</v>
      </c>
      <c r="H93" s="761" t="s">
        <v>523</v>
      </c>
      <c r="I93" s="764" t="s">
        <v>524</v>
      </c>
      <c r="J93" s="763" t="s">
        <v>71</v>
      </c>
      <c r="K93" s="764" t="s">
        <v>73</v>
      </c>
      <c r="L93" s="764" t="s">
        <v>127</v>
      </c>
      <c r="M93" s="764" t="s">
        <v>230</v>
      </c>
      <c r="N93" s="761" t="s">
        <v>75</v>
      </c>
      <c r="O93" s="761" t="s">
        <v>76</v>
      </c>
      <c r="P93" s="761" t="s">
        <v>77</v>
      </c>
      <c r="Q93" s="761" t="s">
        <v>78</v>
      </c>
      <c r="R93" s="761" t="s">
        <v>404</v>
      </c>
      <c r="S93" s="717">
        <v>1.1000000000000001</v>
      </c>
      <c r="T93" s="718">
        <f t="array" ref="T93">IFERROR(INDEX('Severity, Risk, and Probability'!$A$4:$A$8,MATCH(K93,'Severity, Risk, and Probability'!$B$4:$B$8,0)),"")</f>
        <v>2</v>
      </c>
      <c r="U93" s="718">
        <f t="array" ref="U93">IFERROR(INDEX('Severity, Risk, and Probability'!$A$4:$A$8,MATCH(L93,'Severity, Risk, and Probability'!$B$4:$B$8,0)),"")</f>
        <v>1</v>
      </c>
      <c r="V93" s="738">
        <v>0</v>
      </c>
      <c r="W93" s="718">
        <f t="array" ref="W93">IFERROR(MAX(INDEX('Severity, Risk, and Probability'!$A$13:$A$17,MATCH(M93,'Severity, Risk, and Probability'!$B$13:$B$17,0)),INDEX('Severity, Risk, and Probability'!$A$13:$A$17,MATCH(N93,'Severity, Risk, and Probability'!$C$13:$C$17,0)),INDEX('Severity, Risk, and Probability'!$A$13:$A$17,MATCH(O93,'Severity, Risk, and Probability'!$D$13:$D$17,0)),INDEX('Severity, Risk, and Probability'!$A$13:$A$17,MATCH(P93,'Severity, Risk, and Probability'!$E$13:$E$17,0)),INDEX('Severity, Risk, and Probability'!$A$13:$A$17,MATCH(Q93,'Severity, Risk, and Probability'!$F$13:$F$17,0))),"")</f>
        <v>3</v>
      </c>
      <c r="X93" s="720">
        <f t="array" ref="X93">IFERROR(INDEX('Severity, Risk, and Probability'!$A$20:$A$24,MATCH(R93,'Severity, Risk, and Probability'!$B$20:$B$24,0)),"")</f>
        <v>1</v>
      </c>
      <c r="Y93" s="718">
        <f t="shared" si="2"/>
        <v>6</v>
      </c>
      <c r="Z93" s="721">
        <f t="shared" si="3"/>
        <v>6</v>
      </c>
      <c r="AA93" s="759" t="s">
        <v>488</v>
      </c>
      <c r="AB93" s="765" t="str">
        <f t="array" aca="1" ref="AB93" ca="1">IFERROR(INDEX(SBS!$B$1:$B$530,MATCH(AA93,SBS!$A$1:$A$530,0)),"None")</f>
        <v>CWS Flow and Temperature Instrumentation</v>
      </c>
      <c r="AC93" s="760"/>
      <c r="AD93" s="723" t="str">
        <f t="array" aca="1" ref="AD93" ca="1">IFERROR(INDEX(SBS!$B$1:$B$530,MATCH(AC93,SBS!$A$1:$A$530,0)),"None")</f>
        <v>None</v>
      </c>
      <c r="AE93" s="760"/>
      <c r="AF93" s="723" t="str">
        <f t="array" aca="1" ref="AF93" ca="1">IFERROR(INDEX(SBS!$B$1:$B$530,MATCH(AE93,SBS!$A$1:$A$530,0)),"None")</f>
        <v>None</v>
      </c>
      <c r="AG93" s="766" t="s">
        <v>526</v>
      </c>
      <c r="AH93" s="752" t="s">
        <v>84</v>
      </c>
      <c r="AI93" s="745" t="s">
        <v>527</v>
      </c>
      <c r="AJ93" s="716" t="s">
        <v>119</v>
      </c>
      <c r="AK93" s="717" t="s">
        <v>116</v>
      </c>
      <c r="AL93" s="717" t="s">
        <v>76</v>
      </c>
      <c r="AM93" s="717" t="s">
        <v>77</v>
      </c>
      <c r="AN93" s="717" t="s">
        <v>78</v>
      </c>
      <c r="AO93" s="723">
        <f t="array" ref="AO93">IFERROR(MAX(INDEX('Severity, Risk, and Probability'!$A$13:$A$17,MATCH(AJ93,'Severity, Risk, and Probability'!$B$13:$B$17,0)),INDEX('Severity, Risk, and Probability'!$A$13:$A$17,MATCH(AK93,'Severity, Risk, and Probability'!$C$13:$C$17,0)),INDEX('Severity, Risk, and Probability'!$A$13:$A$17,MATCH(AL93,'Severity, Risk, and Probability'!$D$13:$D$17,0)),INDEX('Severity, Risk, and Probability'!$A$13:$A$17,MATCH(AM93,'Severity, Risk, and Probability'!$E$13:$E$17,0)),INDEX('Severity, Risk, and Probability'!$A$13:$A$17,MATCH(AN93,'Severity, Risk, and Probability'!$F$13:$F$17,0))),"")</f>
        <v>2</v>
      </c>
      <c r="AP93" s="721">
        <f t="shared" si="5"/>
        <v>2</v>
      </c>
      <c r="AQ93" s="727" t="s">
        <v>84</v>
      </c>
      <c r="AR93" s="728" t="s">
        <v>84</v>
      </c>
      <c r="AS93" s="729"/>
      <c r="AT93" s="758"/>
      <c r="AU93" s="731"/>
      <c r="AV93" s="746" t="str">
        <f t="shared" si="70"/>
        <v>1.1.3</v>
      </c>
      <c r="AW93" s="747" t="str">
        <f t="shared" si="71"/>
        <v>1.1.3.1</v>
      </c>
      <c r="AX93" s="734" t="e">
        <f t="shared" ca="1" si="72"/>
        <v>#NAME?</v>
      </c>
      <c r="AY93" s="734" t="e">
        <f t="shared" ca="1" si="73"/>
        <v>#NAME?</v>
      </c>
      <c r="AZ93" s="734" t="e">
        <f t="shared" ca="1" si="74"/>
        <v>#NAME?</v>
      </c>
      <c r="BA93" s="734" t="b">
        <f t="shared" si="75"/>
        <v>0</v>
      </c>
      <c r="BB93" s="734" t="b">
        <f t="array" ref="BB93">IF(($S93=0.1),TRUE,IF(NOT(ISBLANK(INDEX(Categories!E$4:E$32,MATCH($S93,Categories!$D$4:$D$32,0)))),K93=INDEX(Categories!E$4:E$32,MATCH($S93,Categories!$D$4:$D$32,0)),TRUE))</f>
        <v>1</v>
      </c>
      <c r="BC93" s="734" t="b">
        <f t="array" ref="BC93">IF(($S93=0.1),TRUE,IF(NOT(ISBLANK(INDEX(Categories!F$4:F$32,MATCH($S93,Categories!$D$4:$D$32,0)))),L93=INDEX(Categories!F$4:F$32,MATCH($S93,Categories!$D$4:$D$32,0)),TRUE))</f>
        <v>0</v>
      </c>
      <c r="BD93" s="734" t="b">
        <f t="array" ref="BD93">IF(($S93=0.1),TRUE,IF(NOT(ISBLANK(INDEX(Categories!G$4:G$32,MATCH($S93,Categories!$D$4:$D$32,0)))),M93=INDEX(Categories!G$4:G$32,MATCH($S93,Categories!$D$4:$D$32,0)),TRUE))</f>
        <v>1</v>
      </c>
      <c r="BE93" s="734" t="b">
        <f t="array" ref="BE93">IF(($S93=0.1),TRUE,IF(NOT(ISBLANK(INDEX(Categories!H$4:H$32,MATCH($S93,Categories!$D$4:$D$32,0)))),N93=INDEX(Categories!H$4:H$32,MATCH($S93,Categories!$D$4:$D$32,0)),TRUE))</f>
        <v>0</v>
      </c>
      <c r="BF93" s="734" t="b">
        <f t="array" ref="BF93">IF(($S93=0.1),TRUE,IF(NOT(ISBLANK(INDEX(Categories!I$4:I$32,MATCH($S93,Categories!$D$4:$D$32,0)))),O93=INDEX(Categories!I$4:I$32,MATCH($S93,Categories!$D$4:$D$32,0)),TRUE))</f>
        <v>1</v>
      </c>
      <c r="BG93" s="734" t="b">
        <f t="array" ref="BG93">IF(($S93=0.1),TRUE,IF(NOT(ISBLANK(INDEX(Categories!J$4:J$32,MATCH($S93,Categories!$D$4:$D$32,0)))),P93=INDEX(Categories!J$4:J$32,MATCH($S93,Categories!$D$4:$D$32,0)),TRUE))</f>
        <v>1</v>
      </c>
      <c r="BH93" s="734" t="b">
        <f t="array" ref="BH93">IF(($S93=0.1),TRUE,IF(NOT(ISBLANK(INDEX(Categories!K$4:K$32,MATCH($S93,Categories!$D$4:$D$32,0)))),Q93=INDEX(Categories!K$4:K$32,MATCH($S93,Categories!$D$4:$D$32,0)),TRUE))</f>
        <v>0</v>
      </c>
      <c r="BI93" s="734" t="b">
        <f t="array" ref="BI93">IF(($S93=0.1),TRUE,IF(NOT(ISBLANK(INDEX(Categories!L$4:L$32,MATCH($S93,Categories!$D$4:$D$32,0)))),R93=INDEX(Categories!L$4:L$32,MATCH($S93,Categories!$D$4:$D$32,0)),TRUE))</f>
        <v>1</v>
      </c>
      <c r="BJ93" s="734" t="e">
        <f t="shared" ca="1" si="76"/>
        <v>#NAME?</v>
      </c>
      <c r="BK93" s="734" t="e">
        <f t="shared" ca="1" si="77"/>
        <v>#NAME?</v>
      </c>
      <c r="BL93" s="734" t="e">
        <f t="shared" ca="1" si="78"/>
        <v>#NAME?</v>
      </c>
    </row>
    <row r="94" spans="1:64" s="895" customFormat="1" ht="70" customHeight="1">
      <c r="A94" s="708">
        <f t="shared" si="1"/>
        <v>5</v>
      </c>
      <c r="B94" s="708">
        <f t="shared" si="46"/>
        <v>89</v>
      </c>
      <c r="C94" s="741" t="s">
        <v>93</v>
      </c>
      <c r="D94" s="710" t="str">
        <f t="array" aca="1" ref="D94" ca="1">IFERROR(INDEX(SBS!$B$1:$B$530,MATCH(C94,SBS!$A$1:$A$530,0)),"-")</f>
        <v>Outer PF coils</v>
      </c>
      <c r="E94" s="710" t="str">
        <f t="array" aca="1" ref="E94" ca="1">IFERROR(INDEX(SBS!$F$1:$F$530,MATCH(C94,SBS!$A$1:$A$530,0)),"-")</f>
        <v/>
      </c>
      <c r="F94" s="710" t="str">
        <f t="array" aca="1" ref="F94" ca="1">IFERROR(INDEX(SBS!$C$1:$C$530,MATCH(C94,SBS!$A$1:$A$530,0)),"-")</f>
        <v>Magnets</v>
      </c>
      <c r="G94" s="735" t="s">
        <v>529</v>
      </c>
      <c r="H94" s="761" t="s">
        <v>530</v>
      </c>
      <c r="I94" s="764" t="s">
        <v>531</v>
      </c>
      <c r="J94" s="763" t="s">
        <v>71</v>
      </c>
      <c r="K94" s="764" t="s">
        <v>73</v>
      </c>
      <c r="L94" s="764" t="s">
        <v>127</v>
      </c>
      <c r="M94" s="764" t="s">
        <v>74</v>
      </c>
      <c r="N94" s="761" t="s">
        <v>75</v>
      </c>
      <c r="O94" s="761" t="s">
        <v>76</v>
      </c>
      <c r="P94" s="761" t="s">
        <v>77</v>
      </c>
      <c r="Q94" s="761" t="s">
        <v>78</v>
      </c>
      <c r="R94" s="761" t="s">
        <v>404</v>
      </c>
      <c r="S94" s="717">
        <v>1.2</v>
      </c>
      <c r="T94" s="718">
        <f t="array" ref="T94">IFERROR(INDEX('Severity, Risk, and Probability'!$A$4:$A$8,MATCH(K94,'Severity, Risk, and Probability'!$B$4:$B$8,0)),"")</f>
        <v>2</v>
      </c>
      <c r="U94" s="718">
        <f t="array" ref="U94">IFERROR(INDEX('Severity, Risk, and Probability'!$A$4:$A$8,MATCH(L94,'Severity, Risk, and Probability'!$B$4:$B$8,0)),"")</f>
        <v>1</v>
      </c>
      <c r="V94" s="738">
        <v>0</v>
      </c>
      <c r="W94" s="718">
        <f t="array" ref="W94">IFERROR(MAX(INDEX('Severity, Risk, and Probability'!$A$13:$A$17,MATCH(M94,'Severity, Risk, and Probability'!$B$13:$B$17,0)),INDEX('Severity, Risk, and Probability'!$A$13:$A$17,MATCH(N94,'Severity, Risk, and Probability'!$C$13:$C$17,0)),INDEX('Severity, Risk, and Probability'!$A$13:$A$17,MATCH(O94,'Severity, Risk, and Probability'!$D$13:$D$17,0)),INDEX('Severity, Risk, and Probability'!$A$13:$A$17,MATCH(P94,'Severity, Risk, and Probability'!$E$13:$E$17,0)),INDEX('Severity, Risk, and Probability'!$A$13:$A$17,MATCH(Q94,'Severity, Risk, and Probability'!$F$13:$F$17,0))),"")</f>
        <v>3</v>
      </c>
      <c r="X94" s="720">
        <f t="array" ref="X94">IFERROR(INDEX('Severity, Risk, and Probability'!$A$20:$A$24,MATCH(R94,'Severity, Risk, and Probability'!$B$20:$B$24,0)),"")</f>
        <v>1</v>
      </c>
      <c r="Y94" s="718">
        <f t="shared" si="2"/>
        <v>6</v>
      </c>
      <c r="Z94" s="721">
        <f t="shared" si="3"/>
        <v>6</v>
      </c>
      <c r="AA94" s="759" t="s">
        <v>488</v>
      </c>
      <c r="AB94" s="765" t="str">
        <f t="array" aca="1" ref="AB94" ca="1">IFERROR(INDEX(SBS!$B$1:$B$530,MATCH(AA94,SBS!$A$1:$A$530,0)),"None")</f>
        <v>CWS Flow and Temperature Instrumentation</v>
      </c>
      <c r="AC94" s="760"/>
      <c r="AD94" s="723" t="str">
        <f t="array" aca="1" ref="AD94" ca="1">IFERROR(INDEX(SBS!$B$1:$B$530,MATCH(AC94,SBS!$A$1:$A$530,0)),"None")</f>
        <v>None</v>
      </c>
      <c r="AE94" s="760"/>
      <c r="AF94" s="723" t="str">
        <f t="array" aca="1" ref="AF94" ca="1">IFERROR(INDEX(SBS!$B$1:$B$530,MATCH(AE94,SBS!$A$1:$A$530,0)),"None")</f>
        <v>None</v>
      </c>
      <c r="AG94" s="766" t="s">
        <v>526</v>
      </c>
      <c r="AH94" s="752" t="s">
        <v>92</v>
      </c>
      <c r="AI94" s="745" t="s">
        <v>532</v>
      </c>
      <c r="AJ94" s="716" t="s">
        <v>230</v>
      </c>
      <c r="AK94" s="717" t="s">
        <v>116</v>
      </c>
      <c r="AL94" s="717" t="s">
        <v>76</v>
      </c>
      <c r="AM94" s="717" t="s">
        <v>77</v>
      </c>
      <c r="AN94" s="717" t="s">
        <v>78</v>
      </c>
      <c r="AO94" s="723">
        <f t="array" ref="AO94">IFERROR(MAX(INDEX('Severity, Risk, and Probability'!$A$13:$A$17,MATCH(AJ94,'Severity, Risk, and Probability'!$B$13:$B$17,0)),INDEX('Severity, Risk, and Probability'!$A$13:$A$17,MATCH(AK94,'Severity, Risk, and Probability'!$C$13:$C$17,0)),INDEX('Severity, Risk, and Probability'!$A$13:$A$17,MATCH(AL94,'Severity, Risk, and Probability'!$D$13:$D$17,0)),INDEX('Severity, Risk, and Probability'!$A$13:$A$17,MATCH(AM94,'Severity, Risk, and Probability'!$E$13:$E$17,0)),INDEX('Severity, Risk, and Probability'!$A$13:$A$17,MATCH(AN94,'Severity, Risk, and Probability'!$F$13:$F$17,0))),"")</f>
        <v>2</v>
      </c>
      <c r="AP94" s="721">
        <f t="shared" si="5"/>
        <v>2</v>
      </c>
      <c r="AQ94" s="727" t="s">
        <v>84</v>
      </c>
      <c r="AR94" s="728" t="s">
        <v>84</v>
      </c>
      <c r="AS94" s="729"/>
      <c r="AT94" s="758"/>
      <c r="AU94" s="731"/>
      <c r="AV94" s="746" t="str">
        <f t="shared" si="70"/>
        <v>1.1.3</v>
      </c>
      <c r="AW94" s="747" t="str">
        <f t="shared" si="71"/>
        <v>1.1.3.1</v>
      </c>
      <c r="AX94" s="734" t="e">
        <f t="shared" ca="1" si="72"/>
        <v>#NAME?</v>
      </c>
      <c r="AY94" s="734" t="e">
        <f t="shared" ca="1" si="73"/>
        <v>#NAME?</v>
      </c>
      <c r="AZ94" s="734" t="e">
        <f t="shared" ca="1" si="74"/>
        <v>#NAME?</v>
      </c>
      <c r="BA94" s="734" t="b">
        <f t="shared" si="75"/>
        <v>0</v>
      </c>
      <c r="BB94" s="734" t="b">
        <f t="array" ref="BB94">IF(($S94=0.1),TRUE,IF(NOT(ISBLANK(INDEX(Categories!E$4:E$32,MATCH($S94,Categories!$D$4:$D$32,0)))),K94=INDEX(Categories!E$4:E$32,MATCH($S94,Categories!$D$4:$D$32,0)),TRUE))</f>
        <v>1</v>
      </c>
      <c r="BC94" s="734" t="b">
        <f t="array" ref="BC94">IF(($S94=0.1),TRUE,IF(NOT(ISBLANK(INDEX(Categories!F$4:F$32,MATCH($S94,Categories!$D$4:$D$32,0)))),L94=INDEX(Categories!F$4:F$32,MATCH($S94,Categories!$D$4:$D$32,0)),TRUE))</f>
        <v>1</v>
      </c>
      <c r="BD94" s="734" t="b">
        <f t="array" ref="BD94">IF(($S94=0.1),TRUE,IF(NOT(ISBLANK(INDEX(Categories!G$4:G$32,MATCH($S94,Categories!$D$4:$D$32,0)))),M94=INDEX(Categories!G$4:G$32,MATCH($S94,Categories!$D$4:$D$32,0)),TRUE))</f>
        <v>1</v>
      </c>
      <c r="BE94" s="734" t="b">
        <f t="array" ref="BE94">IF(($S94=0.1),TRUE,IF(NOT(ISBLANK(INDEX(Categories!H$4:H$32,MATCH($S94,Categories!$D$4:$D$32,0)))),N94=INDEX(Categories!H$4:H$32,MATCH($S94,Categories!$D$4:$D$32,0)),TRUE))</f>
        <v>1</v>
      </c>
      <c r="BF94" s="734" t="b">
        <f t="array" ref="BF94">IF(($S94=0.1),TRUE,IF(NOT(ISBLANK(INDEX(Categories!I$4:I$32,MATCH($S94,Categories!$D$4:$D$32,0)))),O94=INDEX(Categories!I$4:I$32,MATCH($S94,Categories!$D$4:$D$32,0)),TRUE))</f>
        <v>1</v>
      </c>
      <c r="BG94" s="734" t="b">
        <f t="array" ref="BG94">IF(($S94=0.1),TRUE,IF(NOT(ISBLANK(INDEX(Categories!J$4:J$32,MATCH($S94,Categories!$D$4:$D$32,0)))),P94=INDEX(Categories!J$4:J$32,MATCH($S94,Categories!$D$4:$D$32,0)),TRUE))</f>
        <v>1</v>
      </c>
      <c r="BH94" s="734" t="b">
        <f t="array" ref="BH94">IF(($S94=0.1),TRUE,IF(NOT(ISBLANK(INDEX(Categories!K$4:K$32,MATCH($S94,Categories!$D$4:$D$32,0)))),Q94=INDEX(Categories!K$4:K$32,MATCH($S94,Categories!$D$4:$D$32,0)),TRUE))</f>
        <v>0</v>
      </c>
      <c r="BI94" s="734" t="b">
        <f t="array" ref="BI94">IF(($S94=0.1),TRUE,IF(NOT(ISBLANK(INDEX(Categories!L$4:L$32,MATCH($S94,Categories!$D$4:$D$32,0)))),R94=INDEX(Categories!L$4:L$32,MATCH($S94,Categories!$D$4:$D$32,0)),TRUE))</f>
        <v>1</v>
      </c>
      <c r="BJ94" s="734" t="e">
        <f t="shared" ca="1" si="76"/>
        <v>#NAME?</v>
      </c>
      <c r="BK94" s="734" t="e">
        <f t="shared" ca="1" si="77"/>
        <v>#NAME?</v>
      </c>
      <c r="BL94" s="734" t="e">
        <f t="shared" ca="1" si="78"/>
        <v>#NAME?</v>
      </c>
    </row>
    <row r="95" spans="1:64" s="895" customFormat="1" ht="70" customHeight="1">
      <c r="A95" s="708">
        <f t="shared" si="1"/>
        <v>5</v>
      </c>
      <c r="B95" s="708">
        <f t="shared" si="46"/>
        <v>90</v>
      </c>
      <c r="C95" s="717" t="s">
        <v>93</v>
      </c>
      <c r="D95" s="710" t="str">
        <f t="array" aca="1" ref="D95" ca="1">IFERROR(INDEX(SBS!$B$1:$B$530,MATCH(C95,SBS!$A$1:$A$530,0)),"-")</f>
        <v>Outer PF coils</v>
      </c>
      <c r="E95" s="710" t="str">
        <f t="array" aca="1" ref="E95" ca="1">IFERROR(INDEX(SBS!$F$1:$F$530,MATCH(C95,SBS!$A$1:$A$530,0)),"-")</f>
        <v/>
      </c>
      <c r="F95" s="710" t="str">
        <f t="array" aca="1" ref="F95" ca="1">IFERROR(INDEX(SBS!$C$1:$C$530,MATCH(C95,SBS!$A$1:$A$530,0)),"-")</f>
        <v>Magnets</v>
      </c>
      <c r="G95" s="742" t="s">
        <v>536</v>
      </c>
      <c r="H95" s="717" t="s">
        <v>537</v>
      </c>
      <c r="I95" s="716" t="s">
        <v>538</v>
      </c>
      <c r="J95" s="744" t="s">
        <v>71</v>
      </c>
      <c r="K95" s="715" t="s">
        <v>73</v>
      </c>
      <c r="L95" s="716" t="s">
        <v>127</v>
      </c>
      <c r="M95" s="716" t="s">
        <v>350</v>
      </c>
      <c r="N95" s="717" t="s">
        <v>301</v>
      </c>
      <c r="O95" s="717" t="s">
        <v>76</v>
      </c>
      <c r="P95" s="717" t="s">
        <v>77</v>
      </c>
      <c r="Q95" s="717" t="s">
        <v>78</v>
      </c>
      <c r="R95" s="717" t="s">
        <v>404</v>
      </c>
      <c r="S95" s="717">
        <v>0.1</v>
      </c>
      <c r="T95" s="718">
        <f t="array" ref="T95">IFERROR(INDEX('Severity, Risk, and Probability'!$A$4:$A$8,MATCH(K95,'Severity, Risk, and Probability'!$B$4:$B$8,0)),"")</f>
        <v>2</v>
      </c>
      <c r="U95" s="718">
        <f t="array" ref="U95">IFERROR(INDEX('Severity, Risk, and Probability'!$A$4:$A$8,MATCH(L95,'Severity, Risk, and Probability'!$B$4:$B$8,0)),"")</f>
        <v>1</v>
      </c>
      <c r="V95" s="738">
        <v>0</v>
      </c>
      <c r="W95" s="718">
        <f t="array" ref="W95">IFERROR(MAX(INDEX('Severity, Risk, and Probability'!$A$13:$A$17,MATCH(M95,'Severity, Risk, and Probability'!$B$13:$B$17,0)),INDEX('Severity, Risk, and Probability'!$A$13:$A$17,MATCH(N95,'Severity, Risk, and Probability'!$C$13:$C$17,0)),INDEX('Severity, Risk, and Probability'!$A$13:$A$17,MATCH(O95,'Severity, Risk, and Probability'!$D$13:$D$17,0)),INDEX('Severity, Risk, and Probability'!$A$13:$A$17,MATCH(P95,'Severity, Risk, and Probability'!$E$13:$E$17,0)),INDEX('Severity, Risk, and Probability'!$A$13:$A$17,MATCH(Q95,'Severity, Risk, and Probability'!$F$13:$F$17,0))),"")</f>
        <v>4</v>
      </c>
      <c r="X95" s="720">
        <f t="array" ref="X95">IFERROR(INDEX('Severity, Risk, and Probability'!$A$20:$A$24,MATCH(R95,'Severity, Risk, and Probability'!$B$20:$B$24,0)),"")</f>
        <v>1</v>
      </c>
      <c r="Y95" s="718">
        <f t="shared" si="2"/>
        <v>8</v>
      </c>
      <c r="Z95" s="721">
        <f t="shared" si="3"/>
        <v>8</v>
      </c>
      <c r="AA95" s="759" t="s">
        <v>231</v>
      </c>
      <c r="AB95" s="765" t="str">
        <f t="array" aca="1" ref="AB95" ca="1">IFERROR(INDEX(SBS!$B$1:$B$530,MATCH(AA95,SBS!$A$1:$A$530,0)),"None")</f>
        <v>FCPC Ground Fault Detection</v>
      </c>
      <c r="AC95" s="760"/>
      <c r="AD95" s="723" t="str">
        <f t="array" aca="1" ref="AD95" ca="1">IFERROR(INDEX(SBS!$B$1:$B$530,MATCH(AC95,SBS!$A$1:$A$530,0)),"None")</f>
        <v>None</v>
      </c>
      <c r="AE95" s="760"/>
      <c r="AF95" s="723" t="str">
        <f t="array" aca="1" ref="AF95" ca="1">IFERROR(INDEX(SBS!$B$1:$B$530,MATCH(AE95,SBS!$A$1:$A$530,0)),"None")</f>
        <v>None</v>
      </c>
      <c r="AG95" s="715" t="s">
        <v>539</v>
      </c>
      <c r="AH95" s="752" t="s">
        <v>84</v>
      </c>
      <c r="AI95" s="745" t="s">
        <v>86</v>
      </c>
      <c r="AJ95" s="716" t="s">
        <v>230</v>
      </c>
      <c r="AK95" s="717" t="s">
        <v>116</v>
      </c>
      <c r="AL95" s="717" t="s">
        <v>76</v>
      </c>
      <c r="AM95" s="717" t="s">
        <v>77</v>
      </c>
      <c r="AN95" s="717" t="s">
        <v>78</v>
      </c>
      <c r="AO95" s="723">
        <f t="array" ref="AO95">IFERROR(MAX(INDEX('Severity, Risk, and Probability'!$A$13:$A$17,MATCH(AJ95,'Severity, Risk, and Probability'!$B$13:$B$17,0)),INDEX('Severity, Risk, and Probability'!$A$13:$A$17,MATCH(AK95,'Severity, Risk, and Probability'!$C$13:$C$17,0)),INDEX('Severity, Risk, and Probability'!$A$13:$A$17,MATCH(AL95,'Severity, Risk, and Probability'!$D$13:$D$17,0)),INDEX('Severity, Risk, and Probability'!$A$13:$A$17,MATCH(AM95,'Severity, Risk, and Probability'!$E$13:$E$17,0)),INDEX('Severity, Risk, and Probability'!$A$13:$A$17,MATCH(AN95,'Severity, Risk, and Probability'!$F$13:$F$17,0))),"")</f>
        <v>2</v>
      </c>
      <c r="AP95" s="721">
        <f t="shared" si="5"/>
        <v>2</v>
      </c>
      <c r="AQ95" s="727" t="s">
        <v>84</v>
      </c>
      <c r="AR95" s="728" t="s">
        <v>84</v>
      </c>
      <c r="AS95" s="729"/>
      <c r="AT95" s="758"/>
      <c r="AU95" s="731"/>
      <c r="AV95" s="746" t="str">
        <f t="shared" si="70"/>
        <v>1.1.3</v>
      </c>
      <c r="AW95" s="747" t="str">
        <f t="shared" si="71"/>
        <v>1.1.3.1</v>
      </c>
      <c r="AX95" s="734" t="e">
        <f t="shared" ca="1" si="72"/>
        <v>#NAME?</v>
      </c>
      <c r="AY95" s="734" t="e">
        <f t="shared" ca="1" si="73"/>
        <v>#NAME?</v>
      </c>
      <c r="AZ95" s="734" t="e">
        <f t="shared" ca="1" si="74"/>
        <v>#NAME?</v>
      </c>
      <c r="BA95" s="734" t="b">
        <f t="shared" si="75"/>
        <v>1</v>
      </c>
      <c r="BB95" s="734" t="b">
        <f t="array" ref="BB95">IF(($S95=0.1),TRUE,IF(NOT(ISBLANK(INDEX(Categories!E$4:E$32,MATCH($S95,Categories!$D$4:$D$32,0)))),K95=INDEX(Categories!E$4:E$32,MATCH($S95,Categories!$D$4:$D$32,0)),TRUE))</f>
        <v>1</v>
      </c>
      <c r="BC95" s="734" t="b">
        <f t="array" ref="BC95">IF(($S95=0.1),TRUE,IF(NOT(ISBLANK(INDEX(Categories!F$4:F$32,MATCH($S95,Categories!$D$4:$D$32,0)))),L95=INDEX(Categories!F$4:F$32,MATCH($S95,Categories!$D$4:$D$32,0)),TRUE))</f>
        <v>1</v>
      </c>
      <c r="BD95" s="734" t="b">
        <f t="array" ref="BD95">IF(($S95=0.1),TRUE,IF(NOT(ISBLANK(INDEX(Categories!G$4:G$32,MATCH($S95,Categories!$D$4:$D$32,0)))),M95=INDEX(Categories!G$4:G$32,MATCH($S95,Categories!$D$4:$D$32,0)),TRUE))</f>
        <v>1</v>
      </c>
      <c r="BE95" s="734" t="b">
        <f t="array" ref="BE95">IF(($S95=0.1),TRUE,IF(NOT(ISBLANK(INDEX(Categories!H$4:H$32,MATCH($S95,Categories!$D$4:$D$32,0)))),N95=INDEX(Categories!H$4:H$32,MATCH($S95,Categories!$D$4:$D$32,0)),TRUE))</f>
        <v>1</v>
      </c>
      <c r="BF95" s="734" t="b">
        <f t="array" ref="BF95">IF(($S95=0.1),TRUE,IF(NOT(ISBLANK(INDEX(Categories!I$4:I$32,MATCH($S95,Categories!$D$4:$D$32,0)))),O95=INDEX(Categories!I$4:I$32,MATCH($S95,Categories!$D$4:$D$32,0)),TRUE))</f>
        <v>1</v>
      </c>
      <c r="BG95" s="734" t="b">
        <f t="array" ref="BG95">IF(($S95=0.1),TRUE,IF(NOT(ISBLANK(INDEX(Categories!J$4:J$32,MATCH($S95,Categories!$D$4:$D$32,0)))),P95=INDEX(Categories!J$4:J$32,MATCH($S95,Categories!$D$4:$D$32,0)),TRUE))</f>
        <v>1</v>
      </c>
      <c r="BH95" s="734" t="b">
        <f t="array" ref="BH95">IF(($S95=0.1),TRUE,IF(NOT(ISBLANK(INDEX(Categories!K$4:K$32,MATCH($S95,Categories!$D$4:$D$32,0)))),Q95=INDEX(Categories!K$4:K$32,MATCH($S95,Categories!$D$4:$D$32,0)),TRUE))</f>
        <v>1</v>
      </c>
      <c r="BI95" s="734" t="b">
        <f t="array" ref="BI95">IF(($S95=0.1),TRUE,IF(NOT(ISBLANK(INDEX(Categories!L$4:L$32,MATCH($S95,Categories!$D$4:$D$32,0)))),R95=INDEX(Categories!L$4:L$32,MATCH($S95,Categories!$D$4:$D$32,0)),TRUE))</f>
        <v>1</v>
      </c>
      <c r="BJ95" s="734" t="e">
        <f t="shared" ca="1" si="76"/>
        <v>#NAME?</v>
      </c>
      <c r="BK95" s="734" t="e">
        <f t="shared" ca="1" si="77"/>
        <v>#NAME?</v>
      </c>
      <c r="BL95" s="734" t="e">
        <f t="shared" ca="1" si="78"/>
        <v>#NAME?</v>
      </c>
    </row>
    <row r="96" spans="1:64" s="895" customFormat="1" ht="70" customHeight="1">
      <c r="A96" s="708">
        <f t="shared" si="1"/>
        <v>5</v>
      </c>
      <c r="B96" s="708">
        <f t="shared" si="46"/>
        <v>91</v>
      </c>
      <c r="C96" s="717" t="s">
        <v>93</v>
      </c>
      <c r="D96" s="710" t="str">
        <f t="array" aca="1" ref="D96" ca="1">IFERROR(INDEX(SBS!$B$1:$B$530,MATCH(C96,SBS!$A$1:$A$530,0)),"-")</f>
        <v>Outer PF coils</v>
      </c>
      <c r="E96" s="710" t="str">
        <f t="array" aca="1" ref="E96" ca="1">IFERROR(INDEX(SBS!$F$1:$F$530,MATCH(C96,SBS!$A$1:$A$530,0)),"-")</f>
        <v/>
      </c>
      <c r="F96" s="710" t="str">
        <f t="array" aca="1" ref="F96" ca="1">IFERROR(INDEX(SBS!$C$1:$C$530,MATCH(C96,SBS!$A$1:$A$530,0)),"-")</f>
        <v>Magnets</v>
      </c>
      <c r="G96" s="742" t="s">
        <v>540</v>
      </c>
      <c r="H96" s="717" t="s">
        <v>537</v>
      </c>
      <c r="I96" s="743" t="s">
        <v>541</v>
      </c>
      <c r="J96" s="744" t="s">
        <v>71</v>
      </c>
      <c r="K96" s="715" t="s">
        <v>72</v>
      </c>
      <c r="L96" s="716" t="s">
        <v>127</v>
      </c>
      <c r="M96" s="716" t="s">
        <v>350</v>
      </c>
      <c r="N96" s="717" t="s">
        <v>75</v>
      </c>
      <c r="O96" s="717" t="s">
        <v>76</v>
      </c>
      <c r="P96" s="717" t="s">
        <v>77</v>
      </c>
      <c r="Q96" s="717" t="s">
        <v>78</v>
      </c>
      <c r="R96" s="717" t="s">
        <v>404</v>
      </c>
      <c r="S96" s="717">
        <v>4.0999999999999996</v>
      </c>
      <c r="T96" s="718">
        <f t="array" ref="T96">IFERROR(INDEX('Severity, Risk, and Probability'!$A$4:$A$8,MATCH(K96,'Severity, Risk, and Probability'!$B$4:$B$8,0)),"")</f>
        <v>3</v>
      </c>
      <c r="U96" s="718">
        <f t="array" ref="U96">IFERROR(INDEX('Severity, Risk, and Probability'!$A$4:$A$8,MATCH(L96,'Severity, Risk, and Probability'!$B$4:$B$8,0)),"")</f>
        <v>1</v>
      </c>
      <c r="V96" s="738">
        <v>0</v>
      </c>
      <c r="W96" s="718">
        <f t="array" ref="W96">IFERROR(MAX(INDEX('Severity, Risk, and Probability'!$A$13:$A$17,MATCH(M96,'Severity, Risk, and Probability'!$B$13:$B$17,0)),INDEX('Severity, Risk, and Probability'!$A$13:$A$17,MATCH(N96,'Severity, Risk, and Probability'!$C$13:$C$17,0)),INDEX('Severity, Risk, and Probability'!$A$13:$A$17,MATCH(O96,'Severity, Risk, and Probability'!$D$13:$D$17,0)),INDEX('Severity, Risk, and Probability'!$A$13:$A$17,MATCH(P96,'Severity, Risk, and Probability'!$E$13:$E$17,0)),INDEX('Severity, Risk, and Probability'!$A$13:$A$17,MATCH(Q96,'Severity, Risk, and Probability'!$F$13:$F$17,0))),"")</f>
        <v>4</v>
      </c>
      <c r="X96" s="720">
        <f t="array" ref="X96">IFERROR(INDEX('Severity, Risk, and Probability'!$A$20:$A$24,MATCH(R96,'Severity, Risk, and Probability'!$B$20:$B$24,0)),"")</f>
        <v>1</v>
      </c>
      <c r="Y96" s="718">
        <f t="shared" si="2"/>
        <v>12</v>
      </c>
      <c r="Z96" s="721">
        <f t="shared" si="3"/>
        <v>12</v>
      </c>
      <c r="AA96" s="759" t="s">
        <v>542</v>
      </c>
      <c r="AB96" s="765" t="str">
        <f t="array" aca="1" ref="AB96" ca="1">IFERROR(INDEX(SBS!$B$1:$B$530,MATCH(AA96,SBS!$A$1:$A$530,0)),"None")</f>
        <v>Shorted Turn Protection System</v>
      </c>
      <c r="AC96" s="760"/>
      <c r="AD96" s="723" t="str">
        <f t="array" aca="1" ref="AD96" ca="1">IFERROR(INDEX(SBS!$B$1:$B$530,MATCH(AC96,SBS!$A$1:$A$530,0)),"None")</f>
        <v>None</v>
      </c>
      <c r="AE96" s="760"/>
      <c r="AF96" s="723" t="str">
        <f t="array" aca="1" ref="AF96" ca="1">IFERROR(INDEX(SBS!$B$1:$B$530,MATCH(AE96,SBS!$A$1:$A$530,0)),"None")</f>
        <v>None</v>
      </c>
      <c r="AG96" s="715" t="s">
        <v>543</v>
      </c>
      <c r="AH96" s="752" t="s">
        <v>84</v>
      </c>
      <c r="AI96" s="745" t="s">
        <v>86</v>
      </c>
      <c r="AJ96" s="716" t="s">
        <v>230</v>
      </c>
      <c r="AK96" s="717" t="s">
        <v>116</v>
      </c>
      <c r="AL96" s="717" t="str">
        <f t="shared" ref="AL96:AN96" si="79">O96</f>
        <v>no safety impact of any form</v>
      </c>
      <c r="AM96" s="717" t="str">
        <f t="shared" si="79"/>
        <v>No radiological impact of any form</v>
      </c>
      <c r="AN96" s="717" t="str">
        <f t="shared" si="79"/>
        <v>no environmental impact of any form</v>
      </c>
      <c r="AO96" s="723">
        <f t="array" ref="AO96">IFERROR(MAX(INDEX('Severity, Risk, and Probability'!$A$13:$A$17,MATCH(AJ96,'Severity, Risk, and Probability'!$B$13:$B$17,0)),INDEX('Severity, Risk, and Probability'!$A$13:$A$17,MATCH(AK96,'Severity, Risk, and Probability'!$C$13:$C$17,0)),INDEX('Severity, Risk, and Probability'!$A$13:$A$17,MATCH(AL96,'Severity, Risk, and Probability'!$D$13:$D$17,0)),INDEX('Severity, Risk, and Probability'!$A$13:$A$17,MATCH(AM96,'Severity, Risk, and Probability'!$E$13:$E$17,0)),INDEX('Severity, Risk, and Probability'!$A$13:$A$17,MATCH(AN96,'Severity, Risk, and Probability'!$F$13:$F$17,0))),"")</f>
        <v>2</v>
      </c>
      <c r="AP96" s="721">
        <f t="shared" si="5"/>
        <v>2</v>
      </c>
      <c r="AQ96" s="727" t="s">
        <v>84</v>
      </c>
      <c r="AR96" s="728" t="s">
        <v>84</v>
      </c>
      <c r="AS96" s="729"/>
      <c r="AT96" s="758"/>
      <c r="AU96" s="731"/>
      <c r="AV96" s="746" t="str">
        <f t="shared" si="70"/>
        <v>1.1.3</v>
      </c>
      <c r="AW96" s="747" t="str">
        <f t="shared" si="71"/>
        <v>1.1.3.1</v>
      </c>
      <c r="AX96" s="734" t="e">
        <f t="shared" ca="1" si="72"/>
        <v>#NAME?</v>
      </c>
      <c r="AY96" s="734" t="e">
        <f t="shared" ca="1" si="73"/>
        <v>#NAME?</v>
      </c>
      <c r="AZ96" s="734" t="e">
        <f t="shared" ca="1" si="74"/>
        <v>#NAME?</v>
      </c>
      <c r="BA96" s="734" t="b">
        <f t="shared" si="75"/>
        <v>0</v>
      </c>
      <c r="BB96" s="734" t="b">
        <f t="array" ref="BB96">IF(($S96=0.1),TRUE,IF(NOT(ISBLANK(INDEX(Categories!E$4:E$32,MATCH($S96,Categories!$D$4:$D$32,0)))),K96=INDEX(Categories!E$4:E$32,MATCH($S96,Categories!$D$4:$D$32,0)),TRUE))</f>
        <v>0</v>
      </c>
      <c r="BC96" s="734" t="b">
        <f t="array" ref="BC96">IF(($S96=0.1),TRUE,IF(NOT(ISBLANK(INDEX(Categories!F$4:F$32,MATCH($S96,Categories!$D$4:$D$32,0)))),L96=INDEX(Categories!F$4:F$32,MATCH($S96,Categories!$D$4:$D$32,0)),TRUE))</f>
        <v>1</v>
      </c>
      <c r="BD96" s="734" t="b">
        <f t="array" ref="BD96">IF(($S96=0.1),TRUE,IF(NOT(ISBLANK(INDEX(Categories!G$4:G$32,MATCH($S96,Categories!$D$4:$D$32,0)))),M96=INDEX(Categories!G$4:G$32,MATCH($S96,Categories!$D$4:$D$32,0)),TRUE))</f>
        <v>1</v>
      </c>
      <c r="BE96" s="734" t="b">
        <f t="array" ref="BE96">IF(($S96=0.1),TRUE,IF(NOT(ISBLANK(INDEX(Categories!H$4:H$32,MATCH($S96,Categories!$D$4:$D$32,0)))),N96=INDEX(Categories!H$4:H$32,MATCH($S96,Categories!$D$4:$D$32,0)),TRUE))</f>
        <v>1</v>
      </c>
      <c r="BF96" s="734" t="b">
        <f t="array" ref="BF96">IF(($S96=0.1),TRUE,IF(NOT(ISBLANK(INDEX(Categories!I$4:I$32,MATCH($S96,Categories!$D$4:$D$32,0)))),O96=INDEX(Categories!I$4:I$32,MATCH($S96,Categories!$D$4:$D$32,0)),TRUE))</f>
        <v>1</v>
      </c>
      <c r="BG96" s="734" t="b">
        <f t="array" ref="BG96">IF(($S96=0.1),TRUE,IF(NOT(ISBLANK(INDEX(Categories!J$4:J$32,MATCH($S96,Categories!$D$4:$D$32,0)))),P96=INDEX(Categories!J$4:J$32,MATCH($S96,Categories!$D$4:$D$32,0)),TRUE))</f>
        <v>1</v>
      </c>
      <c r="BH96" s="734" t="b">
        <f t="array" ref="BH96">IF(($S96=0.1),TRUE,IF(NOT(ISBLANK(INDEX(Categories!K$4:K$32,MATCH($S96,Categories!$D$4:$D$32,0)))),Q96=INDEX(Categories!K$4:K$32,MATCH($S96,Categories!$D$4:$D$32,0)),TRUE))</f>
        <v>1</v>
      </c>
      <c r="BI96" s="734" t="b">
        <f t="array" ref="BI96">IF(($S96=0.1),TRUE,IF(NOT(ISBLANK(INDEX(Categories!L$4:L$32,MATCH($S96,Categories!$D$4:$D$32,0)))),R96=INDEX(Categories!L$4:L$32,MATCH($S96,Categories!$D$4:$D$32,0)),TRUE))</f>
        <v>0</v>
      </c>
      <c r="BJ96" s="734" t="e">
        <f t="shared" ca="1" si="76"/>
        <v>#NAME?</v>
      </c>
      <c r="BK96" s="734" t="e">
        <f t="shared" ca="1" si="77"/>
        <v>#NAME?</v>
      </c>
      <c r="BL96" s="734" t="e">
        <f t="shared" ca="1" si="78"/>
        <v>#NAME?</v>
      </c>
    </row>
    <row r="97" spans="1:64" s="895" customFormat="1" ht="70" customHeight="1">
      <c r="A97" s="708">
        <f t="shared" si="1"/>
        <v>5</v>
      </c>
      <c r="B97" s="708">
        <f t="shared" si="46"/>
        <v>92</v>
      </c>
      <c r="C97" s="717" t="s">
        <v>93</v>
      </c>
      <c r="D97" s="710" t="str">
        <f t="array" aca="1" ref="D97" ca="1">IFERROR(INDEX(SBS!$B$1:$B$530,MATCH(C97,SBS!$A$1:$A$530,0)),"-")</f>
        <v>Outer PF coils</v>
      </c>
      <c r="E97" s="710" t="str">
        <f t="array" aca="1" ref="E97" ca="1">IFERROR(INDEX(SBS!$F$1:$F$530,MATCH(C97,SBS!$A$1:$A$530,0)),"-")</f>
        <v/>
      </c>
      <c r="F97" s="710" t="str">
        <f t="array" aca="1" ref="F97" ca="1">IFERROR(INDEX(SBS!$C$1:$C$530,MATCH(C97,SBS!$A$1:$A$530,0)),"-")</f>
        <v>Magnets</v>
      </c>
      <c r="G97" s="742" t="s">
        <v>546</v>
      </c>
      <c r="H97" s="717" t="s">
        <v>547</v>
      </c>
      <c r="I97" s="743" t="s">
        <v>548</v>
      </c>
      <c r="J97" s="744" t="s">
        <v>71</v>
      </c>
      <c r="K97" s="715" t="s">
        <v>73</v>
      </c>
      <c r="L97" s="716" t="s">
        <v>127</v>
      </c>
      <c r="M97" s="716" t="s">
        <v>350</v>
      </c>
      <c r="N97" s="717" t="s">
        <v>301</v>
      </c>
      <c r="O97" s="717" t="s">
        <v>76</v>
      </c>
      <c r="P97" s="717" t="s">
        <v>77</v>
      </c>
      <c r="Q97" s="717" t="s">
        <v>78</v>
      </c>
      <c r="R97" s="717" t="s">
        <v>404</v>
      </c>
      <c r="S97" s="717">
        <v>4.3</v>
      </c>
      <c r="T97" s="718">
        <f t="array" ref="T97">IFERROR(INDEX('Severity, Risk, and Probability'!$A$4:$A$8,MATCH(K97,'Severity, Risk, and Probability'!$B$4:$B$8,0)),"")</f>
        <v>2</v>
      </c>
      <c r="U97" s="718">
        <f t="array" ref="U97">IFERROR(INDEX('Severity, Risk, and Probability'!$A$4:$A$8,MATCH(L97,'Severity, Risk, and Probability'!$B$4:$B$8,0)),"")</f>
        <v>1</v>
      </c>
      <c r="V97" s="738">
        <v>0</v>
      </c>
      <c r="W97" s="718">
        <f t="array" ref="W97">IFERROR(MAX(INDEX('Severity, Risk, and Probability'!$A$13:$A$17,MATCH(M97,'Severity, Risk, and Probability'!$B$13:$B$17,0)),INDEX('Severity, Risk, and Probability'!$A$13:$A$17,MATCH(N97,'Severity, Risk, and Probability'!$C$13:$C$17,0)),INDEX('Severity, Risk, and Probability'!$A$13:$A$17,MATCH(O97,'Severity, Risk, and Probability'!$D$13:$D$17,0)),INDEX('Severity, Risk, and Probability'!$A$13:$A$17,MATCH(P97,'Severity, Risk, and Probability'!$E$13:$E$17,0)),INDEX('Severity, Risk, and Probability'!$A$13:$A$17,MATCH(Q97,'Severity, Risk, and Probability'!$F$13:$F$17,0))),"")</f>
        <v>4</v>
      </c>
      <c r="X97" s="720">
        <f t="array" ref="X97">IFERROR(INDEX('Severity, Risk, and Probability'!$A$20:$A$24,MATCH(R97,'Severity, Risk, and Probability'!$B$20:$B$24,0)),"")</f>
        <v>1</v>
      </c>
      <c r="Y97" s="718">
        <f t="shared" si="2"/>
        <v>8</v>
      </c>
      <c r="Z97" s="721">
        <f t="shared" si="3"/>
        <v>8</v>
      </c>
      <c r="AA97" s="759" t="s">
        <v>231</v>
      </c>
      <c r="AB97" s="765" t="str">
        <f t="array" aca="1" ref="AB97" ca="1">IFERROR(INDEX(SBS!$B$1:$B$530,MATCH(AA97,SBS!$A$1:$A$530,0)),"None")</f>
        <v>FCPC Ground Fault Detection</v>
      </c>
      <c r="AC97" s="760"/>
      <c r="AD97" s="723" t="str">
        <f t="array" aca="1" ref="AD97" ca="1">IFERROR(INDEX(SBS!$B$1:$B$530,MATCH(AC97,SBS!$A$1:$A$530,0)),"None")</f>
        <v>None</v>
      </c>
      <c r="AE97" s="760"/>
      <c r="AF97" s="723" t="str">
        <f t="array" aca="1" ref="AF97" ca="1">IFERROR(INDEX(SBS!$B$1:$B$530,MATCH(AE97,SBS!$A$1:$A$530,0)),"None")</f>
        <v>None</v>
      </c>
      <c r="AG97" s="715" t="s">
        <v>549</v>
      </c>
      <c r="AH97" s="752" t="s">
        <v>84</v>
      </c>
      <c r="AI97" s="745" t="s">
        <v>86</v>
      </c>
      <c r="AJ97" s="716" t="s">
        <v>350</v>
      </c>
      <c r="AK97" s="717" t="s">
        <v>75</v>
      </c>
      <c r="AL97" s="717" t="s">
        <v>76</v>
      </c>
      <c r="AM97" s="717" t="s">
        <v>77</v>
      </c>
      <c r="AN97" s="717" t="s">
        <v>78</v>
      </c>
      <c r="AO97" s="723">
        <f t="array" ref="AO97">IFERROR(MAX(INDEX('Severity, Risk, and Probability'!$A$13:$A$17,MATCH(AJ97,'Severity, Risk, and Probability'!$B$13:$B$17,0)),INDEX('Severity, Risk, and Probability'!$A$13:$A$17,MATCH(AK97,'Severity, Risk, and Probability'!$C$13:$C$17,0)),INDEX('Severity, Risk, and Probability'!$A$13:$A$17,MATCH(AL97,'Severity, Risk, and Probability'!$D$13:$D$17,0)),INDEX('Severity, Risk, and Probability'!$A$13:$A$17,MATCH(AM97,'Severity, Risk, and Probability'!$E$13:$E$17,0)),INDEX('Severity, Risk, and Probability'!$A$13:$A$17,MATCH(AN97,'Severity, Risk, and Probability'!$F$13:$F$17,0))),"")</f>
        <v>4</v>
      </c>
      <c r="AP97" s="721">
        <f t="shared" si="5"/>
        <v>4</v>
      </c>
      <c r="AQ97" s="727" t="s">
        <v>84</v>
      </c>
      <c r="AR97" s="728" t="s">
        <v>84</v>
      </c>
      <c r="AS97" s="729"/>
      <c r="AT97" s="758"/>
      <c r="AU97" s="731"/>
      <c r="AV97" s="746" t="str">
        <f t="shared" si="70"/>
        <v>1.1.3</v>
      </c>
      <c r="AW97" s="747" t="str">
        <f t="shared" si="71"/>
        <v>1.1.3.1</v>
      </c>
      <c r="AX97" s="734" t="e">
        <f t="shared" ca="1" si="72"/>
        <v>#NAME?</v>
      </c>
      <c r="AY97" s="734" t="e">
        <f t="shared" ca="1" si="73"/>
        <v>#NAME?</v>
      </c>
      <c r="AZ97" s="734" t="e">
        <f t="shared" ca="1" si="74"/>
        <v>#NAME?</v>
      </c>
      <c r="BA97" s="734" t="b">
        <f t="shared" si="75"/>
        <v>0</v>
      </c>
      <c r="BB97" s="734" t="b">
        <f t="array" ref="BB97">IF(($S97=0.1),TRUE,IF(NOT(ISBLANK(INDEX(Categories!E$4:E$32,MATCH($S97,Categories!$D$4:$D$32,0)))),K97=INDEX(Categories!E$4:E$32,MATCH($S97,Categories!$D$4:$D$32,0)),TRUE))</f>
        <v>1</v>
      </c>
      <c r="BC97" s="734" t="b">
        <f t="array" ref="BC97">IF(($S97=0.1),TRUE,IF(NOT(ISBLANK(INDEX(Categories!F$4:F$32,MATCH($S97,Categories!$D$4:$D$32,0)))),L97=INDEX(Categories!F$4:F$32,MATCH($S97,Categories!$D$4:$D$32,0)),TRUE))</f>
        <v>0</v>
      </c>
      <c r="BD97" s="734" t="b">
        <f t="array" ref="BD97">IF(($S97=0.1),TRUE,IF(NOT(ISBLANK(INDEX(Categories!G$4:G$32,MATCH($S97,Categories!$D$4:$D$32,0)))),M97=INDEX(Categories!G$4:G$32,MATCH($S97,Categories!$D$4:$D$32,0)),TRUE))</f>
        <v>1</v>
      </c>
      <c r="BE97" s="734" t="b">
        <f t="array" ref="BE97">IF(($S97=0.1),TRUE,IF(NOT(ISBLANK(INDEX(Categories!H$4:H$32,MATCH($S97,Categories!$D$4:$D$32,0)))),N97=INDEX(Categories!H$4:H$32,MATCH($S97,Categories!$D$4:$D$32,0)),TRUE))</f>
        <v>1</v>
      </c>
      <c r="BF97" s="734" t="b">
        <f t="array" ref="BF97">IF(($S97=0.1),TRUE,IF(NOT(ISBLANK(INDEX(Categories!I$4:I$32,MATCH($S97,Categories!$D$4:$D$32,0)))),O97=INDEX(Categories!I$4:I$32,MATCH($S97,Categories!$D$4:$D$32,0)),TRUE))</f>
        <v>1</v>
      </c>
      <c r="BG97" s="734" t="b">
        <f t="array" ref="BG97">IF(($S97=0.1),TRUE,IF(NOT(ISBLANK(INDEX(Categories!J$4:J$32,MATCH($S97,Categories!$D$4:$D$32,0)))),P97=INDEX(Categories!J$4:J$32,MATCH($S97,Categories!$D$4:$D$32,0)),TRUE))</f>
        <v>1</v>
      </c>
      <c r="BH97" s="734" t="b">
        <f t="array" ref="BH97">IF(($S97=0.1),TRUE,IF(NOT(ISBLANK(INDEX(Categories!K$4:K$32,MATCH($S97,Categories!$D$4:$D$32,0)))),Q97=INDEX(Categories!K$4:K$32,MATCH($S97,Categories!$D$4:$D$32,0)),TRUE))</f>
        <v>1</v>
      </c>
      <c r="BI97" s="734" t="b">
        <f t="array" ref="BI97">IF(($S97=0.1),TRUE,IF(NOT(ISBLANK(INDEX(Categories!L$4:L$32,MATCH($S97,Categories!$D$4:$D$32,0)))),R97=INDEX(Categories!L$4:L$32,MATCH($S97,Categories!$D$4:$D$32,0)),TRUE))</f>
        <v>0</v>
      </c>
      <c r="BJ97" s="734" t="e">
        <f t="shared" ca="1" si="76"/>
        <v>#NAME?</v>
      </c>
      <c r="BK97" s="734" t="e">
        <f t="shared" ca="1" si="77"/>
        <v>#NAME?</v>
      </c>
      <c r="BL97" s="734" t="e">
        <f t="shared" ca="1" si="78"/>
        <v>#NAME?</v>
      </c>
    </row>
    <row r="98" spans="1:64" s="895" customFormat="1" ht="70" customHeight="1">
      <c r="A98" s="708">
        <f t="shared" si="1"/>
        <v>5</v>
      </c>
      <c r="B98" s="708">
        <f t="shared" si="46"/>
        <v>93</v>
      </c>
      <c r="C98" s="717" t="s">
        <v>93</v>
      </c>
      <c r="D98" s="710" t="str">
        <f t="array" aca="1" ref="D98" ca="1">IFERROR(INDEX(SBS!$B$1:$B$530,MATCH(C98,SBS!$A$1:$A$530,0)),"-")</f>
        <v>Outer PF coils</v>
      </c>
      <c r="E98" s="710" t="str">
        <f t="array" aca="1" ref="E98" ca="1">IFERROR(INDEX(SBS!$F$1:$F$530,MATCH(C98,SBS!$A$1:$A$530,0)),"-")</f>
        <v/>
      </c>
      <c r="F98" s="710" t="str">
        <f t="array" aca="1" ref="F98" ca="1">IFERROR(INDEX(SBS!$C$1:$C$530,MATCH(C98,SBS!$A$1:$A$530,0)),"-")</f>
        <v>Magnets</v>
      </c>
      <c r="G98" s="742" t="s">
        <v>555</v>
      </c>
      <c r="H98" s="717" t="s">
        <v>556</v>
      </c>
      <c r="I98" s="716" t="s">
        <v>557</v>
      </c>
      <c r="J98" s="744" t="s">
        <v>71</v>
      </c>
      <c r="K98" s="715" t="s">
        <v>72</v>
      </c>
      <c r="L98" s="716" t="s">
        <v>73</v>
      </c>
      <c r="M98" s="716" t="s">
        <v>230</v>
      </c>
      <c r="N98" s="717" t="s">
        <v>75</v>
      </c>
      <c r="O98" s="717" t="s">
        <v>76</v>
      </c>
      <c r="P98" s="717" t="s">
        <v>77</v>
      </c>
      <c r="Q98" s="717" t="s">
        <v>78</v>
      </c>
      <c r="R98" s="717" t="s">
        <v>410</v>
      </c>
      <c r="S98" s="717">
        <v>1.3</v>
      </c>
      <c r="T98" s="718">
        <f t="array" ref="T98">IFERROR(INDEX('Severity, Risk, and Probability'!$A$4:$A$8,MATCH(K98,'Severity, Risk, and Probability'!$B$4:$B$8,0)),"")</f>
        <v>3</v>
      </c>
      <c r="U98" s="718">
        <f t="array" ref="U98">IFERROR(INDEX('Severity, Risk, and Probability'!$A$4:$A$8,MATCH(L98,'Severity, Risk, and Probability'!$B$4:$B$8,0)),"")</f>
        <v>2</v>
      </c>
      <c r="V98" s="738">
        <v>0</v>
      </c>
      <c r="W98" s="718">
        <f t="array" ref="W98">IFERROR(MAX(INDEX('Severity, Risk, and Probability'!$A$13:$A$17,MATCH(M98,'Severity, Risk, and Probability'!$B$13:$B$17,0)),INDEX('Severity, Risk, and Probability'!$A$13:$A$17,MATCH(N98,'Severity, Risk, and Probability'!$C$13:$C$17,0)),INDEX('Severity, Risk, and Probability'!$A$13:$A$17,MATCH(O98,'Severity, Risk, and Probability'!$D$13:$D$17,0)),INDEX('Severity, Risk, and Probability'!$A$13:$A$17,MATCH(P98,'Severity, Risk, and Probability'!$E$13:$E$17,0)),INDEX('Severity, Risk, and Probability'!$A$13:$A$17,MATCH(Q98,'Severity, Risk, and Probability'!$F$13:$F$17,0))),"")</f>
        <v>3</v>
      </c>
      <c r="X98" s="720">
        <f t="array" ref="X98">IFERROR(INDEX('Severity, Risk, and Probability'!$A$20:$A$24,MATCH(R98,'Severity, Risk, and Probability'!$B$20:$B$24,0)),"")</f>
        <v>2</v>
      </c>
      <c r="Y98" s="718">
        <f t="shared" si="2"/>
        <v>9</v>
      </c>
      <c r="Z98" s="721">
        <f t="shared" si="3"/>
        <v>18</v>
      </c>
      <c r="AA98" s="759" t="s">
        <v>231</v>
      </c>
      <c r="AB98" s="765" t="str">
        <f t="array" aca="1" ref="AB98" ca="1">IFERROR(INDEX(SBS!$B$1:$B$530,MATCH(AA98,SBS!$A$1:$A$530,0)),"None")</f>
        <v>FCPC Ground Fault Detection</v>
      </c>
      <c r="AC98" s="760" t="s">
        <v>488</v>
      </c>
      <c r="AD98" s="723" t="str">
        <f t="array" aca="1" ref="AD98" ca="1">IFERROR(INDEX(SBS!$B$1:$B$530,MATCH(AC98,SBS!$A$1:$A$530,0)),"None")</f>
        <v>CWS Flow and Temperature Instrumentation</v>
      </c>
      <c r="AE98" s="760" t="s">
        <v>444</v>
      </c>
      <c r="AF98" s="723" t="str">
        <f t="array" aca="1" ref="AF98" ca="1">IFERROR(INDEX(SBS!$B$1:$B$530,MATCH(AE98,SBS!$A$1:$A$530,0)),"None")</f>
        <v>Vessel and Diagnostic Grounds</v>
      </c>
      <c r="AG98" s="715" t="s">
        <v>559</v>
      </c>
      <c r="AH98" s="752" t="s">
        <v>84</v>
      </c>
      <c r="AI98" s="745" t="s">
        <v>86</v>
      </c>
      <c r="AJ98" s="716" t="s">
        <v>119</v>
      </c>
      <c r="AK98" s="717" t="s">
        <v>116</v>
      </c>
      <c r="AL98" s="717" t="s">
        <v>76</v>
      </c>
      <c r="AM98" s="717" t="s">
        <v>77</v>
      </c>
      <c r="AN98" s="717" t="s">
        <v>78</v>
      </c>
      <c r="AO98" s="723">
        <f t="array" ref="AO98">IFERROR(MAX(INDEX('Severity, Risk, and Probability'!$A$13:$A$17,MATCH(AJ98,'Severity, Risk, and Probability'!$B$13:$B$17,0)),INDEX('Severity, Risk, and Probability'!$A$13:$A$17,MATCH(AK98,'Severity, Risk, and Probability'!$C$13:$C$17,0)),INDEX('Severity, Risk, and Probability'!$A$13:$A$17,MATCH(AL98,'Severity, Risk, and Probability'!$D$13:$D$17,0)),INDEX('Severity, Risk, and Probability'!$A$13:$A$17,MATCH(AM98,'Severity, Risk, and Probability'!$E$13:$E$17,0)),INDEX('Severity, Risk, and Probability'!$A$13:$A$17,MATCH(AN98,'Severity, Risk, and Probability'!$F$13:$F$17,0))),"")</f>
        <v>2</v>
      </c>
      <c r="AP98" s="721">
        <f t="shared" si="5"/>
        <v>4</v>
      </c>
      <c r="AQ98" s="727" t="s">
        <v>84</v>
      </c>
      <c r="AR98" s="728" t="s">
        <v>84</v>
      </c>
      <c r="AS98" s="729"/>
      <c r="AT98" s="758"/>
      <c r="AU98" s="731"/>
      <c r="AV98" s="746" t="str">
        <f t="shared" si="70"/>
        <v>1.1.3</v>
      </c>
      <c r="AW98" s="747" t="str">
        <f t="shared" si="71"/>
        <v>1.1.3.1</v>
      </c>
      <c r="AX98" s="734" t="e">
        <f t="shared" ca="1" si="72"/>
        <v>#NAME?</v>
      </c>
      <c r="AY98" s="734" t="e">
        <f t="shared" ca="1" si="73"/>
        <v>#NAME?</v>
      </c>
      <c r="AZ98" s="734" t="e">
        <f t="shared" ca="1" si="74"/>
        <v>#NAME?</v>
      </c>
      <c r="BA98" s="734" t="b">
        <f t="shared" si="75"/>
        <v>0</v>
      </c>
      <c r="BB98" s="734" t="b">
        <f t="array" ref="BB98">IF(($S98=0.1),TRUE,IF(NOT(ISBLANK(INDEX(Categories!E$4:E$32,MATCH($S98,Categories!$D$4:$D$32,0)))),K98=INDEX(Categories!E$4:E$32,MATCH($S98,Categories!$D$4:$D$32,0)),TRUE))</f>
        <v>1</v>
      </c>
      <c r="BC98" s="734" t="b">
        <f t="array" ref="BC98">IF(($S98=0.1),TRUE,IF(NOT(ISBLANK(INDEX(Categories!F$4:F$32,MATCH($S98,Categories!$D$4:$D$32,0)))),L98=INDEX(Categories!F$4:F$32,MATCH($S98,Categories!$D$4:$D$32,0)),TRUE))</f>
        <v>0</v>
      </c>
      <c r="BD98" s="734" t="b">
        <f t="array" ref="BD98">IF(($S98=0.1),TRUE,IF(NOT(ISBLANK(INDEX(Categories!G$4:G$32,MATCH($S98,Categories!$D$4:$D$32,0)))),M98=INDEX(Categories!G$4:G$32,MATCH($S98,Categories!$D$4:$D$32,0)),TRUE))</f>
        <v>1</v>
      </c>
      <c r="BE98" s="734" t="b">
        <f t="array" ref="BE98">IF(($S98=0.1),TRUE,IF(NOT(ISBLANK(INDEX(Categories!H$4:H$32,MATCH($S98,Categories!$D$4:$D$32,0)))),N98=INDEX(Categories!H$4:H$32,MATCH($S98,Categories!$D$4:$D$32,0)),TRUE))</f>
        <v>1</v>
      </c>
      <c r="BF98" s="734" t="b">
        <f t="array" ref="BF98">IF(($S98=0.1),TRUE,IF(NOT(ISBLANK(INDEX(Categories!I$4:I$32,MATCH($S98,Categories!$D$4:$D$32,0)))),O98=INDEX(Categories!I$4:I$32,MATCH($S98,Categories!$D$4:$D$32,0)),TRUE))</f>
        <v>1</v>
      </c>
      <c r="BG98" s="734" t="b">
        <f t="array" ref="BG98">IF(($S98=0.1),TRUE,IF(NOT(ISBLANK(INDEX(Categories!J$4:J$32,MATCH($S98,Categories!$D$4:$D$32,0)))),P98=INDEX(Categories!J$4:J$32,MATCH($S98,Categories!$D$4:$D$32,0)),TRUE))</f>
        <v>1</v>
      </c>
      <c r="BH98" s="734" t="b">
        <f t="array" ref="BH98">IF(($S98=0.1),TRUE,IF(NOT(ISBLANK(INDEX(Categories!K$4:K$32,MATCH($S98,Categories!$D$4:$D$32,0)))),Q98=INDEX(Categories!K$4:K$32,MATCH($S98,Categories!$D$4:$D$32,0)),TRUE))</f>
        <v>0</v>
      </c>
      <c r="BI98" s="734" t="b">
        <f t="array" ref="BI98">IF(($S98=0.1),TRUE,IF(NOT(ISBLANK(INDEX(Categories!L$4:L$32,MATCH($S98,Categories!$D$4:$D$32,0)))),R98=INDEX(Categories!L$4:L$32,MATCH($S98,Categories!$D$4:$D$32,0)),TRUE))</f>
        <v>0</v>
      </c>
      <c r="BJ98" s="734" t="e">
        <f t="shared" ca="1" si="76"/>
        <v>#NAME?</v>
      </c>
      <c r="BK98" s="734" t="e">
        <f t="shared" ca="1" si="77"/>
        <v>#NAME?</v>
      </c>
      <c r="BL98" s="734" t="e">
        <f t="shared" ca="1" si="78"/>
        <v>#NAME?</v>
      </c>
    </row>
    <row r="99" spans="1:64" s="895" customFormat="1" ht="70" customHeight="1">
      <c r="A99" s="708">
        <f t="shared" si="1"/>
        <v>5</v>
      </c>
      <c r="B99" s="708">
        <f t="shared" si="46"/>
        <v>94</v>
      </c>
      <c r="C99" s="717" t="s">
        <v>93</v>
      </c>
      <c r="D99" s="710" t="str">
        <f t="array" aca="1" ref="D99" ca="1">IFERROR(INDEX(SBS!$B$1:$B$530,MATCH(C99,SBS!$A$1:$A$530,0)),"-")</f>
        <v>Outer PF coils</v>
      </c>
      <c r="E99" s="710" t="str">
        <f t="array" aca="1" ref="E99" ca="1">IFERROR(INDEX(SBS!$F$1:$F$530,MATCH(C99,SBS!$A$1:$A$530,0)),"-")</f>
        <v/>
      </c>
      <c r="F99" s="710" t="str">
        <f t="array" aca="1" ref="F99" ca="1">IFERROR(INDEX(SBS!$C$1:$C$530,MATCH(C99,SBS!$A$1:$A$530,0)),"-")</f>
        <v>Magnets</v>
      </c>
      <c r="G99" s="742" t="s">
        <v>562</v>
      </c>
      <c r="H99" s="717" t="s">
        <v>556</v>
      </c>
      <c r="I99" s="716" t="s">
        <v>563</v>
      </c>
      <c r="J99" s="744" t="s">
        <v>71</v>
      </c>
      <c r="K99" s="715" t="s">
        <v>72</v>
      </c>
      <c r="L99" s="716" t="s">
        <v>73</v>
      </c>
      <c r="M99" s="716" t="s">
        <v>230</v>
      </c>
      <c r="N99" s="717" t="s">
        <v>75</v>
      </c>
      <c r="O99" s="717" t="s">
        <v>76</v>
      </c>
      <c r="P99" s="717" t="s">
        <v>77</v>
      </c>
      <c r="Q99" s="717" t="s">
        <v>78</v>
      </c>
      <c r="R99" s="717" t="s">
        <v>410</v>
      </c>
      <c r="S99" s="717">
        <v>0.1</v>
      </c>
      <c r="T99" s="718">
        <f t="array" ref="T99">IFERROR(INDEX('Severity, Risk, and Probability'!$A$4:$A$8,MATCH(K99,'Severity, Risk, and Probability'!$B$4:$B$8,0)),"")</f>
        <v>3</v>
      </c>
      <c r="U99" s="718">
        <f t="array" ref="U99">IFERROR(INDEX('Severity, Risk, and Probability'!$A$4:$A$8,MATCH(L99,'Severity, Risk, and Probability'!$B$4:$B$8,0)),"")</f>
        <v>2</v>
      </c>
      <c r="V99" s="738">
        <v>0</v>
      </c>
      <c r="W99" s="718">
        <f t="array" ref="W99">IFERROR(MAX(INDEX('Severity, Risk, and Probability'!$A$13:$A$17,MATCH(M99,'Severity, Risk, and Probability'!$B$13:$B$17,0)),INDEX('Severity, Risk, and Probability'!$A$13:$A$17,MATCH(N99,'Severity, Risk, and Probability'!$C$13:$C$17,0)),INDEX('Severity, Risk, and Probability'!$A$13:$A$17,MATCH(O99,'Severity, Risk, and Probability'!$D$13:$D$17,0)),INDEX('Severity, Risk, and Probability'!$A$13:$A$17,MATCH(P99,'Severity, Risk, and Probability'!$E$13:$E$17,0)),INDEX('Severity, Risk, and Probability'!$A$13:$A$17,MATCH(Q99,'Severity, Risk, and Probability'!$F$13:$F$17,0))),"")</f>
        <v>3</v>
      </c>
      <c r="X99" s="720">
        <f t="array" ref="X99">IFERROR(INDEX('Severity, Risk, and Probability'!$A$20:$A$24,MATCH(R99,'Severity, Risk, and Probability'!$B$20:$B$24,0)),"")</f>
        <v>2</v>
      </c>
      <c r="Y99" s="718">
        <f t="shared" si="2"/>
        <v>9</v>
      </c>
      <c r="Z99" s="721">
        <f t="shared" si="3"/>
        <v>18</v>
      </c>
      <c r="AA99" s="759" t="s">
        <v>231</v>
      </c>
      <c r="AB99" s="765" t="str">
        <f t="array" aca="1" ref="AB99" ca="1">IFERROR(INDEX(SBS!$B$1:$B$530,MATCH(AA99,SBS!$A$1:$A$530,0)),"None")</f>
        <v>FCPC Ground Fault Detection</v>
      </c>
      <c r="AC99" s="760" t="s">
        <v>488</v>
      </c>
      <c r="AD99" s="723" t="str">
        <f t="array" aca="1" ref="AD99" ca="1">IFERROR(INDEX(SBS!$B$1:$B$530,MATCH(AC99,SBS!$A$1:$A$530,0)),"None")</f>
        <v>CWS Flow and Temperature Instrumentation</v>
      </c>
      <c r="AE99" s="760" t="s">
        <v>444</v>
      </c>
      <c r="AF99" s="723" t="str">
        <f t="array" aca="1" ref="AF99" ca="1">IFERROR(INDEX(SBS!$B$1:$B$530,MATCH(AE99,SBS!$A$1:$A$530,0)),"None")</f>
        <v>Vessel and Diagnostic Grounds</v>
      </c>
      <c r="AG99" s="715" t="s">
        <v>559</v>
      </c>
      <c r="AH99" s="752" t="s">
        <v>84</v>
      </c>
      <c r="AI99" s="745" t="s">
        <v>86</v>
      </c>
      <c r="AJ99" s="716" t="s">
        <v>119</v>
      </c>
      <c r="AK99" s="717" t="s">
        <v>116</v>
      </c>
      <c r="AL99" s="717" t="s">
        <v>76</v>
      </c>
      <c r="AM99" s="717" t="s">
        <v>77</v>
      </c>
      <c r="AN99" s="717" t="s">
        <v>78</v>
      </c>
      <c r="AO99" s="723">
        <f t="array" ref="AO99">IFERROR(MAX(INDEX('Severity, Risk, and Probability'!$A$13:$A$17,MATCH(AJ99,'Severity, Risk, and Probability'!$B$13:$B$17,0)),INDEX('Severity, Risk, and Probability'!$A$13:$A$17,MATCH(AK99,'Severity, Risk, and Probability'!$C$13:$C$17,0)),INDEX('Severity, Risk, and Probability'!$A$13:$A$17,MATCH(AL99,'Severity, Risk, and Probability'!$D$13:$D$17,0)),INDEX('Severity, Risk, and Probability'!$A$13:$A$17,MATCH(AM99,'Severity, Risk, and Probability'!$E$13:$E$17,0)),INDEX('Severity, Risk, and Probability'!$A$13:$A$17,MATCH(AN99,'Severity, Risk, and Probability'!$F$13:$F$17,0))),"")</f>
        <v>2</v>
      </c>
      <c r="AP99" s="721">
        <f t="shared" si="5"/>
        <v>4</v>
      </c>
      <c r="AQ99" s="727" t="s">
        <v>84</v>
      </c>
      <c r="AR99" s="728" t="s">
        <v>84</v>
      </c>
      <c r="AS99" s="729"/>
      <c r="AT99" s="758"/>
      <c r="AU99" s="731"/>
      <c r="AV99" s="746" t="str">
        <f t="shared" si="70"/>
        <v>1.1.3</v>
      </c>
      <c r="AW99" s="747" t="str">
        <f t="shared" si="71"/>
        <v>1.1.3.1</v>
      </c>
      <c r="AX99" s="734" t="e">
        <f t="shared" ca="1" si="72"/>
        <v>#NAME?</v>
      </c>
      <c r="AY99" s="734" t="e">
        <f t="shared" ca="1" si="73"/>
        <v>#NAME?</v>
      </c>
      <c r="AZ99" s="734" t="e">
        <f t="shared" ca="1" si="74"/>
        <v>#NAME?</v>
      </c>
      <c r="BA99" s="734" t="b">
        <f t="shared" si="75"/>
        <v>1</v>
      </c>
      <c r="BB99" s="734" t="b">
        <f t="array" ref="BB99">IF(($S99=0.1),TRUE,IF(NOT(ISBLANK(INDEX(Categories!E$4:E$32,MATCH($S99,Categories!$D$4:$D$32,0)))),K99=INDEX(Categories!E$4:E$32,MATCH($S99,Categories!$D$4:$D$32,0)),TRUE))</f>
        <v>1</v>
      </c>
      <c r="BC99" s="734" t="b">
        <f t="array" ref="BC99">IF(($S99=0.1),TRUE,IF(NOT(ISBLANK(INDEX(Categories!F$4:F$32,MATCH($S99,Categories!$D$4:$D$32,0)))),L99=INDEX(Categories!F$4:F$32,MATCH($S99,Categories!$D$4:$D$32,0)),TRUE))</f>
        <v>1</v>
      </c>
      <c r="BD99" s="734" t="b">
        <f t="array" ref="BD99">IF(($S99=0.1),TRUE,IF(NOT(ISBLANK(INDEX(Categories!G$4:G$32,MATCH($S99,Categories!$D$4:$D$32,0)))),M99=INDEX(Categories!G$4:G$32,MATCH($S99,Categories!$D$4:$D$32,0)),TRUE))</f>
        <v>1</v>
      </c>
      <c r="BE99" s="734" t="b">
        <f t="array" ref="BE99">IF(($S99=0.1),TRUE,IF(NOT(ISBLANK(INDEX(Categories!H$4:H$32,MATCH($S99,Categories!$D$4:$D$32,0)))),N99=INDEX(Categories!H$4:H$32,MATCH($S99,Categories!$D$4:$D$32,0)),TRUE))</f>
        <v>1</v>
      </c>
      <c r="BF99" s="734" t="b">
        <f t="array" ref="BF99">IF(($S99=0.1),TRUE,IF(NOT(ISBLANK(INDEX(Categories!I$4:I$32,MATCH($S99,Categories!$D$4:$D$32,0)))),O99=INDEX(Categories!I$4:I$32,MATCH($S99,Categories!$D$4:$D$32,0)),TRUE))</f>
        <v>1</v>
      </c>
      <c r="BG99" s="734" t="b">
        <f t="array" ref="BG99">IF(($S99=0.1),TRUE,IF(NOT(ISBLANK(INDEX(Categories!J$4:J$32,MATCH($S99,Categories!$D$4:$D$32,0)))),P99=INDEX(Categories!J$4:J$32,MATCH($S99,Categories!$D$4:$D$32,0)),TRUE))</f>
        <v>1</v>
      </c>
      <c r="BH99" s="734" t="b">
        <f t="array" ref="BH99">IF(($S99=0.1),TRUE,IF(NOT(ISBLANK(INDEX(Categories!K$4:K$32,MATCH($S99,Categories!$D$4:$D$32,0)))),Q99=INDEX(Categories!K$4:K$32,MATCH($S99,Categories!$D$4:$D$32,0)),TRUE))</f>
        <v>1</v>
      </c>
      <c r="BI99" s="734" t="b">
        <f t="array" ref="BI99">IF(($S99=0.1),TRUE,IF(NOT(ISBLANK(INDEX(Categories!L$4:L$32,MATCH($S99,Categories!$D$4:$D$32,0)))),R99=INDEX(Categories!L$4:L$32,MATCH($S99,Categories!$D$4:$D$32,0)),TRUE))</f>
        <v>1</v>
      </c>
      <c r="BJ99" s="734" t="e">
        <f t="shared" ca="1" si="76"/>
        <v>#NAME?</v>
      </c>
      <c r="BK99" s="734" t="e">
        <f t="shared" ca="1" si="77"/>
        <v>#NAME?</v>
      </c>
      <c r="BL99" s="734" t="e">
        <f t="shared" ca="1" si="78"/>
        <v>#NAME?</v>
      </c>
    </row>
    <row r="100" spans="1:64" s="895" customFormat="1" ht="70" customHeight="1">
      <c r="A100" s="708">
        <f t="shared" si="1"/>
        <v>5</v>
      </c>
      <c r="B100" s="708">
        <f t="shared" si="46"/>
        <v>95</v>
      </c>
      <c r="C100" s="717" t="s">
        <v>93</v>
      </c>
      <c r="D100" s="710" t="str">
        <f t="array" aca="1" ref="D100" ca="1">IFERROR(INDEX(SBS!$B$1:$B$530,MATCH(C100,SBS!$A$1:$A$530,0)),"-")</f>
        <v>Outer PF coils</v>
      </c>
      <c r="E100" s="710" t="str">
        <f t="array" aca="1" ref="E100" ca="1">IFERROR(INDEX(SBS!$F$1:$F$530,MATCH(C100,SBS!$A$1:$A$530,0)),"-")</f>
        <v/>
      </c>
      <c r="F100" s="710" t="str">
        <f t="array" aca="1" ref="F100" ca="1">IFERROR(INDEX(SBS!$C$1:$C$530,MATCH(C100,SBS!$A$1:$A$530,0)),"-")</f>
        <v>Magnets</v>
      </c>
      <c r="G100" s="745" t="s">
        <v>568</v>
      </c>
      <c r="H100" s="716" t="s">
        <v>569</v>
      </c>
      <c r="I100" s="716" t="s">
        <v>570</v>
      </c>
      <c r="J100" s="744" t="s">
        <v>71</v>
      </c>
      <c r="K100" s="715" t="s">
        <v>127</v>
      </c>
      <c r="L100" s="716" t="s">
        <v>73</v>
      </c>
      <c r="M100" s="716" t="s">
        <v>74</v>
      </c>
      <c r="N100" s="717" t="s">
        <v>75</v>
      </c>
      <c r="O100" s="717" t="s">
        <v>76</v>
      </c>
      <c r="P100" s="717" t="s">
        <v>77</v>
      </c>
      <c r="Q100" s="717" t="s">
        <v>78</v>
      </c>
      <c r="R100" s="717" t="s">
        <v>91</v>
      </c>
      <c r="S100" s="717">
        <v>4.4000000000000004</v>
      </c>
      <c r="T100" s="718">
        <f t="array" ref="T100">IFERROR(INDEX('Severity, Risk, and Probability'!$A$4:$A$8,MATCH(K100,'Severity, Risk, and Probability'!$B$4:$B$8,0)),"")</f>
        <v>1</v>
      </c>
      <c r="U100" s="718">
        <f t="array" ref="U100">IFERROR(INDEX('Severity, Risk, and Probability'!$A$4:$A$8,MATCH(L100,'Severity, Risk, and Probability'!$B$4:$B$8,0)),"")</f>
        <v>2</v>
      </c>
      <c r="V100" s="738">
        <v>0</v>
      </c>
      <c r="W100" s="718">
        <f t="array" ref="W100">IFERROR(MAX(INDEX('Severity, Risk, and Probability'!$A$13:$A$17,MATCH(M100,'Severity, Risk, and Probability'!$B$13:$B$17,0)),INDEX('Severity, Risk, and Probability'!$A$13:$A$17,MATCH(N100,'Severity, Risk, and Probability'!$C$13:$C$17,0)),INDEX('Severity, Risk, and Probability'!$A$13:$A$17,MATCH(O100,'Severity, Risk, and Probability'!$D$13:$D$17,0)),INDEX('Severity, Risk, and Probability'!$A$13:$A$17,MATCH(P100,'Severity, Risk, and Probability'!$E$13:$E$17,0)),INDEX('Severity, Risk, and Probability'!$A$13:$A$17,MATCH(Q100,'Severity, Risk, and Probability'!$F$13:$F$17,0))),"")</f>
        <v>3</v>
      </c>
      <c r="X100" s="720">
        <f t="array" ref="X100">IFERROR(INDEX('Severity, Risk, and Probability'!$A$20:$A$24,MATCH(R100,'Severity, Risk, and Probability'!$B$20:$B$24,0)),"")</f>
        <v>4</v>
      </c>
      <c r="Y100" s="718">
        <f t="shared" si="2"/>
        <v>3</v>
      </c>
      <c r="Z100" s="721">
        <f t="shared" si="3"/>
        <v>12</v>
      </c>
      <c r="AA100" s="759"/>
      <c r="AB100" s="723" t="str">
        <f t="array" aca="1" ref="AB100" ca="1">IFERROR(INDEX(SBS!$B$1:$B$530,MATCH(AA100,SBS!$A$1:$A$530,0)),"None")</f>
        <v>None</v>
      </c>
      <c r="AC100" s="717"/>
      <c r="AD100" s="723" t="str">
        <f t="array" aca="1" ref="AD100" ca="1">IFERROR(INDEX(SBS!$B$1:$B$530,MATCH(AC100,SBS!$A$1:$A$530,0)),"None")</f>
        <v>None</v>
      </c>
      <c r="AE100" s="717"/>
      <c r="AF100" s="723" t="str">
        <f t="array" aca="1" ref="AF100" ca="1">IFERROR(INDEX(SBS!$B$1:$B$530,MATCH(AE100,SBS!$A$1:$A$530,0)),"None")</f>
        <v>None</v>
      </c>
      <c r="AG100" s="722" t="s">
        <v>571</v>
      </c>
      <c r="AH100" s="752" t="s">
        <v>92</v>
      </c>
      <c r="AI100" s="745" t="s">
        <v>86</v>
      </c>
      <c r="AJ100" s="716" t="s">
        <v>350</v>
      </c>
      <c r="AK100" s="717" t="s">
        <v>301</v>
      </c>
      <c r="AL100" s="717" t="s">
        <v>76</v>
      </c>
      <c r="AM100" s="717" t="s">
        <v>77</v>
      </c>
      <c r="AN100" s="717" t="s">
        <v>78</v>
      </c>
      <c r="AO100" s="723">
        <f t="array" ref="AO100">IFERROR(MAX(INDEX('Severity, Risk, and Probability'!$A$13:$A$17,MATCH(AJ100,'Severity, Risk, and Probability'!$B$13:$B$17,0)),INDEX('Severity, Risk, and Probability'!$A$13:$A$17,MATCH(AK100,'Severity, Risk, and Probability'!$C$13:$C$17,0)),INDEX('Severity, Risk, and Probability'!$A$13:$A$17,MATCH(AL100,'Severity, Risk, and Probability'!$D$13:$D$17,0)),INDEX('Severity, Risk, and Probability'!$A$13:$A$17,MATCH(AM100,'Severity, Risk, and Probability'!$E$13:$E$17,0)),INDEX('Severity, Risk, and Probability'!$A$13:$A$17,MATCH(AN100,'Severity, Risk, and Probability'!$F$13:$F$17,0))),"")</f>
        <v>4</v>
      </c>
      <c r="AP100" s="721">
        <f t="shared" si="5"/>
        <v>8</v>
      </c>
      <c r="AQ100" s="727" t="s">
        <v>84</v>
      </c>
      <c r="AR100" s="728" t="s">
        <v>84</v>
      </c>
      <c r="AS100" s="753"/>
      <c r="AT100" s="770" t="s">
        <v>575</v>
      </c>
      <c r="AV100" s="746" t="str">
        <f t="shared" si="70"/>
        <v>1.1.3</v>
      </c>
      <c r="AW100" s="747" t="str">
        <f t="shared" si="71"/>
        <v>1.1.3.1</v>
      </c>
      <c r="AX100" s="734" t="e">
        <f t="shared" ca="1" si="72"/>
        <v>#NAME?</v>
      </c>
      <c r="AY100" s="734" t="e">
        <f t="shared" ca="1" si="73"/>
        <v>#NAME?</v>
      </c>
      <c r="AZ100" s="734" t="e">
        <f t="shared" ca="1" si="74"/>
        <v>#NAME?</v>
      </c>
      <c r="BA100" s="734" t="b">
        <f t="shared" si="75"/>
        <v>0</v>
      </c>
      <c r="BB100" s="734" t="b">
        <f t="array" ref="BB100">IF(($S100=0.1),TRUE,IF(NOT(ISBLANK(INDEX(Categories!E$4:E$32,MATCH($S100,Categories!$D$4:$D$32,0)))),K100=INDEX(Categories!E$4:E$32,MATCH($S100,Categories!$D$4:$D$32,0)),TRUE))</f>
        <v>0</v>
      </c>
      <c r="BC100" s="734" t="b">
        <f t="array" ref="BC100">IF(($S100=0.1),TRUE,IF(NOT(ISBLANK(INDEX(Categories!F$4:F$32,MATCH($S100,Categories!$D$4:$D$32,0)))),L100=INDEX(Categories!F$4:F$32,MATCH($S100,Categories!$D$4:$D$32,0)),TRUE))</f>
        <v>1</v>
      </c>
      <c r="BD100" s="734" t="b">
        <f t="array" ref="BD100">IF(($S100=0.1),TRUE,IF(NOT(ISBLANK(INDEX(Categories!G$4:G$32,MATCH($S100,Categories!$D$4:$D$32,0)))),M100=INDEX(Categories!G$4:G$32,MATCH($S100,Categories!$D$4:$D$32,0)),TRUE))</f>
        <v>1</v>
      </c>
      <c r="BE100" s="734" t="b">
        <f t="array" ref="BE100">IF(($S100=0.1),TRUE,IF(NOT(ISBLANK(INDEX(Categories!H$4:H$32,MATCH($S100,Categories!$D$4:$D$32,0)))),N100=INDEX(Categories!H$4:H$32,MATCH($S100,Categories!$D$4:$D$32,0)),TRUE))</f>
        <v>1</v>
      </c>
      <c r="BF100" s="734" t="b">
        <f t="array" ref="BF100">IF(($S100=0.1),TRUE,IF(NOT(ISBLANK(INDEX(Categories!I$4:I$32,MATCH($S100,Categories!$D$4:$D$32,0)))),O100=INDEX(Categories!I$4:I$32,MATCH($S100,Categories!$D$4:$D$32,0)),TRUE))</f>
        <v>1</v>
      </c>
      <c r="BG100" s="734" t="b">
        <f t="array" ref="BG100">IF(($S100=0.1),TRUE,IF(NOT(ISBLANK(INDEX(Categories!J$4:J$32,MATCH($S100,Categories!$D$4:$D$32,0)))),P100=INDEX(Categories!J$4:J$32,MATCH($S100,Categories!$D$4:$D$32,0)),TRUE))</f>
        <v>1</v>
      </c>
      <c r="BH100" s="734" t="b">
        <f t="array" ref="BH100">IF(($S100=0.1),TRUE,IF(NOT(ISBLANK(INDEX(Categories!K$4:K$32,MATCH($S100,Categories!$D$4:$D$32,0)))),Q100=INDEX(Categories!K$4:K$32,MATCH($S100,Categories!$D$4:$D$32,0)),TRUE))</f>
        <v>1</v>
      </c>
      <c r="BI100" s="734" t="b">
        <f t="array" ref="BI100">IF(($S100=0.1),TRUE,IF(NOT(ISBLANK(INDEX(Categories!L$4:L$32,MATCH($S100,Categories!$D$4:$D$32,0)))),R100=INDEX(Categories!L$4:L$32,MATCH($S100,Categories!$D$4:$D$32,0)),TRUE))</f>
        <v>0</v>
      </c>
      <c r="BJ100" s="734" t="e">
        <f t="shared" ca="1" si="76"/>
        <v>#NAME?</v>
      </c>
      <c r="BK100" s="734" t="e">
        <f t="shared" ca="1" si="77"/>
        <v>#NAME?</v>
      </c>
      <c r="BL100" s="734" t="e">
        <f t="shared" ca="1" si="78"/>
        <v>#NAME?</v>
      </c>
    </row>
    <row r="101" spans="1:64" s="895" customFormat="1" ht="70" customHeight="1">
      <c r="A101" s="708">
        <f t="shared" si="1"/>
        <v>5</v>
      </c>
      <c r="B101" s="708">
        <f t="shared" si="46"/>
        <v>96</v>
      </c>
      <c r="C101" s="717" t="s">
        <v>93</v>
      </c>
      <c r="D101" s="710" t="str">
        <f t="array" aca="1" ref="D101" ca="1">IFERROR(INDEX(SBS!$B$1:$B$530,MATCH(C101,SBS!$A$1:$A$530,0)),"-")</f>
        <v>Outer PF coils</v>
      </c>
      <c r="E101" s="710" t="str">
        <f t="array" aca="1" ref="E101" ca="1">IFERROR(INDEX(SBS!$F$1:$F$530,MATCH(C101,SBS!$A$1:$A$530,0)),"-")</f>
        <v/>
      </c>
      <c r="F101" s="710" t="str">
        <f t="array" aca="1" ref="F101" ca="1">IFERROR(INDEX(SBS!$C$1:$C$530,MATCH(C101,SBS!$A$1:$A$530,0)),"-")</f>
        <v>Magnets</v>
      </c>
      <c r="G101" s="745" t="s">
        <v>577</v>
      </c>
      <c r="H101" s="716" t="s">
        <v>578</v>
      </c>
      <c r="I101" s="716" t="s">
        <v>579</v>
      </c>
      <c r="J101" s="744" t="s">
        <v>71</v>
      </c>
      <c r="K101" s="715" t="s">
        <v>73</v>
      </c>
      <c r="L101" s="716" t="s">
        <v>127</v>
      </c>
      <c r="M101" s="716" t="s">
        <v>350</v>
      </c>
      <c r="N101" s="717" t="s">
        <v>301</v>
      </c>
      <c r="O101" s="717" t="s">
        <v>76</v>
      </c>
      <c r="P101" s="717" t="s">
        <v>77</v>
      </c>
      <c r="Q101" s="717" t="s">
        <v>78</v>
      </c>
      <c r="R101" s="717" t="s">
        <v>91</v>
      </c>
      <c r="S101" s="717">
        <v>0.1</v>
      </c>
      <c r="T101" s="718">
        <f t="array" ref="T101">IFERROR(INDEX('Severity, Risk, and Probability'!$A$4:$A$8,MATCH(K101,'Severity, Risk, and Probability'!$B$4:$B$8,0)),"")</f>
        <v>2</v>
      </c>
      <c r="U101" s="718">
        <f t="array" ref="U101">IFERROR(INDEX('Severity, Risk, and Probability'!$A$4:$A$8,MATCH(L101,'Severity, Risk, and Probability'!$B$4:$B$8,0)),"")</f>
        <v>1</v>
      </c>
      <c r="V101" s="738">
        <v>0</v>
      </c>
      <c r="W101" s="718">
        <f t="array" ref="W101">IFERROR(MAX(INDEX('Severity, Risk, and Probability'!$A$13:$A$17,MATCH(M101,'Severity, Risk, and Probability'!$B$13:$B$17,0)),INDEX('Severity, Risk, and Probability'!$A$13:$A$17,MATCH(N101,'Severity, Risk, and Probability'!$C$13:$C$17,0)),INDEX('Severity, Risk, and Probability'!$A$13:$A$17,MATCH(O101,'Severity, Risk, and Probability'!$D$13:$D$17,0)),INDEX('Severity, Risk, and Probability'!$A$13:$A$17,MATCH(P101,'Severity, Risk, and Probability'!$E$13:$E$17,0)),INDEX('Severity, Risk, and Probability'!$A$13:$A$17,MATCH(Q101,'Severity, Risk, and Probability'!$F$13:$F$17,0))),"")</f>
        <v>4</v>
      </c>
      <c r="X101" s="720">
        <f t="array" ref="X101">IFERROR(INDEX('Severity, Risk, and Probability'!$A$20:$A$24,MATCH(R101,'Severity, Risk, and Probability'!$B$20:$B$24,0)),"")</f>
        <v>4</v>
      </c>
      <c r="Y101" s="718">
        <f t="shared" si="2"/>
        <v>8</v>
      </c>
      <c r="Z101" s="721">
        <f t="shared" si="3"/>
        <v>32</v>
      </c>
      <c r="AA101" s="759"/>
      <c r="AB101" s="723" t="str">
        <f t="array" aca="1" ref="AB101" ca="1">IFERROR(INDEX(SBS!$B$1:$B$530,MATCH(AA101,SBS!$A$1:$A$530,0)),"None")</f>
        <v>None</v>
      </c>
      <c r="AC101" s="717"/>
      <c r="AD101" s="723" t="str">
        <f t="array" aca="1" ref="AD101" ca="1">IFERROR(INDEX(SBS!$B$1:$B$530,MATCH(AC101,SBS!$A$1:$A$530,0)),"None")</f>
        <v>None</v>
      </c>
      <c r="AE101" s="717"/>
      <c r="AF101" s="723" t="str">
        <f t="array" aca="1" ref="AF101" ca="1">IFERROR(INDEX(SBS!$B$1:$B$530,MATCH(AE101,SBS!$A$1:$A$530,0)),"None")</f>
        <v>None</v>
      </c>
      <c r="AG101" s="722" t="s">
        <v>580</v>
      </c>
      <c r="AH101" s="752" t="s">
        <v>92</v>
      </c>
      <c r="AI101" s="745" t="s">
        <v>86</v>
      </c>
      <c r="AJ101" s="716" t="s">
        <v>230</v>
      </c>
      <c r="AK101" s="717" t="s">
        <v>301</v>
      </c>
      <c r="AL101" s="717" t="s">
        <v>76</v>
      </c>
      <c r="AM101" s="717" t="s">
        <v>77</v>
      </c>
      <c r="AN101" s="717" t="s">
        <v>78</v>
      </c>
      <c r="AO101" s="723">
        <f t="array" ref="AO101">IFERROR(MAX(INDEX('Severity, Risk, and Probability'!$A$13:$A$17,MATCH(AJ101,'Severity, Risk, and Probability'!$B$13:$B$17,0)),INDEX('Severity, Risk, and Probability'!$A$13:$A$17,MATCH(AK101,'Severity, Risk, and Probability'!$C$13:$C$17,0)),INDEX('Severity, Risk, and Probability'!$A$13:$A$17,MATCH(AL101,'Severity, Risk, and Probability'!$D$13:$D$17,0)),INDEX('Severity, Risk, and Probability'!$A$13:$A$17,MATCH(AM101,'Severity, Risk, and Probability'!$E$13:$E$17,0)),INDEX('Severity, Risk, and Probability'!$A$13:$A$17,MATCH(AN101,'Severity, Risk, and Probability'!$F$13:$F$17,0))),"")</f>
        <v>4</v>
      </c>
      <c r="AP101" s="721">
        <f t="shared" si="5"/>
        <v>4</v>
      </c>
      <c r="AQ101" s="727" t="s">
        <v>84</v>
      </c>
      <c r="AR101" s="728" t="s">
        <v>84</v>
      </c>
      <c r="AS101" s="753"/>
      <c r="AT101" s="770"/>
      <c r="AV101" s="746" t="str">
        <f t="shared" si="70"/>
        <v>1.1.3</v>
      </c>
      <c r="AW101" s="747" t="str">
        <f t="shared" si="71"/>
        <v>1.1.3.1</v>
      </c>
      <c r="AX101" s="734" t="e">
        <f t="shared" ca="1" si="72"/>
        <v>#NAME?</v>
      </c>
      <c r="AY101" s="734" t="e">
        <f t="shared" ca="1" si="73"/>
        <v>#NAME?</v>
      </c>
      <c r="AZ101" s="734" t="e">
        <f t="shared" ca="1" si="74"/>
        <v>#NAME?</v>
      </c>
      <c r="BA101" s="734" t="b">
        <f t="shared" si="75"/>
        <v>1</v>
      </c>
      <c r="BB101" s="734" t="b">
        <f t="array" ref="BB101">IF(($S101=0.1),TRUE,IF(NOT(ISBLANK(INDEX(Categories!E$4:E$32,MATCH($S101,Categories!$D$4:$D$32,0)))),K101=INDEX(Categories!E$4:E$32,MATCH($S101,Categories!$D$4:$D$32,0)),TRUE))</f>
        <v>1</v>
      </c>
      <c r="BC101" s="734" t="b">
        <f t="array" ref="BC101">IF(($S101=0.1),TRUE,IF(NOT(ISBLANK(INDEX(Categories!F$4:F$32,MATCH($S101,Categories!$D$4:$D$32,0)))),L101=INDEX(Categories!F$4:F$32,MATCH($S101,Categories!$D$4:$D$32,0)),TRUE))</f>
        <v>1</v>
      </c>
      <c r="BD101" s="734" t="b">
        <f t="array" ref="BD101">IF(($S101=0.1),TRUE,IF(NOT(ISBLANK(INDEX(Categories!G$4:G$32,MATCH($S101,Categories!$D$4:$D$32,0)))),M101=INDEX(Categories!G$4:G$32,MATCH($S101,Categories!$D$4:$D$32,0)),TRUE))</f>
        <v>1</v>
      </c>
      <c r="BE101" s="734" t="b">
        <f t="array" ref="BE101">IF(($S101=0.1),TRUE,IF(NOT(ISBLANK(INDEX(Categories!H$4:H$32,MATCH($S101,Categories!$D$4:$D$32,0)))),N101=INDEX(Categories!H$4:H$32,MATCH($S101,Categories!$D$4:$D$32,0)),TRUE))</f>
        <v>1</v>
      </c>
      <c r="BF101" s="734" t="b">
        <f t="array" ref="BF101">IF(($S101=0.1),TRUE,IF(NOT(ISBLANK(INDEX(Categories!I$4:I$32,MATCH($S101,Categories!$D$4:$D$32,0)))),O101=INDEX(Categories!I$4:I$32,MATCH($S101,Categories!$D$4:$D$32,0)),TRUE))</f>
        <v>1</v>
      </c>
      <c r="BG101" s="734" t="b">
        <f t="array" ref="BG101">IF(($S101=0.1),TRUE,IF(NOT(ISBLANK(INDEX(Categories!J$4:J$32,MATCH($S101,Categories!$D$4:$D$32,0)))),P101=INDEX(Categories!J$4:J$32,MATCH($S101,Categories!$D$4:$D$32,0)),TRUE))</f>
        <v>1</v>
      </c>
      <c r="BH101" s="734" t="b">
        <f t="array" ref="BH101">IF(($S101=0.1),TRUE,IF(NOT(ISBLANK(INDEX(Categories!K$4:K$32,MATCH($S101,Categories!$D$4:$D$32,0)))),Q101=INDEX(Categories!K$4:K$32,MATCH($S101,Categories!$D$4:$D$32,0)),TRUE))</f>
        <v>1</v>
      </c>
      <c r="BI101" s="734" t="b">
        <f t="array" ref="BI101">IF(($S101=0.1),TRUE,IF(NOT(ISBLANK(INDEX(Categories!L$4:L$32,MATCH($S101,Categories!$D$4:$D$32,0)))),R101=INDEX(Categories!L$4:L$32,MATCH($S101,Categories!$D$4:$D$32,0)),TRUE))</f>
        <v>1</v>
      </c>
      <c r="BJ101" s="734" t="e">
        <f t="shared" ca="1" si="76"/>
        <v>#NAME?</v>
      </c>
      <c r="BK101" s="734" t="e">
        <f t="shared" ca="1" si="77"/>
        <v>#NAME?</v>
      </c>
      <c r="BL101" s="734" t="e">
        <f t="shared" ca="1" si="78"/>
        <v>#NAME?</v>
      </c>
    </row>
    <row r="102" spans="1:64" s="895" customFormat="1" ht="70" customHeight="1">
      <c r="A102" s="708">
        <f t="shared" si="1"/>
        <v>5</v>
      </c>
      <c r="B102" s="708">
        <f t="shared" si="46"/>
        <v>97</v>
      </c>
      <c r="C102" s="717" t="s">
        <v>93</v>
      </c>
      <c r="D102" s="710" t="str">
        <f t="array" aca="1" ref="D102" ca="1">IFERROR(INDEX(SBS!$B$1:$B$530,MATCH(C102,SBS!$A$1:$A$530,0)),"-")</f>
        <v>Outer PF coils</v>
      </c>
      <c r="E102" s="710" t="str">
        <f t="array" aca="1" ref="E102" ca="1">IFERROR(INDEX(SBS!$F$1:$F$530,MATCH(C102,SBS!$A$1:$A$530,0)),"-")</f>
        <v/>
      </c>
      <c r="F102" s="710" t="str">
        <f t="array" aca="1" ref="F102" ca="1">IFERROR(INDEX(SBS!$C$1:$C$530,MATCH(C102,SBS!$A$1:$A$530,0)),"-")</f>
        <v>Magnets</v>
      </c>
      <c r="G102" s="742" t="s">
        <v>585</v>
      </c>
      <c r="H102" s="717" t="s">
        <v>586</v>
      </c>
      <c r="I102" s="743" t="s">
        <v>587</v>
      </c>
      <c r="J102" s="744" t="s">
        <v>71</v>
      </c>
      <c r="K102" s="715" t="s">
        <v>73</v>
      </c>
      <c r="L102" s="716" t="s">
        <v>73</v>
      </c>
      <c r="M102" s="716" t="s">
        <v>350</v>
      </c>
      <c r="N102" s="717" t="s">
        <v>75</v>
      </c>
      <c r="O102" s="717" t="s">
        <v>76</v>
      </c>
      <c r="P102" s="717" t="s">
        <v>77</v>
      </c>
      <c r="Q102" s="717" t="s">
        <v>78</v>
      </c>
      <c r="R102" s="717" t="s">
        <v>79</v>
      </c>
      <c r="S102" s="717">
        <v>0.1</v>
      </c>
      <c r="T102" s="718">
        <f t="array" ref="T102">IFERROR(INDEX('Severity, Risk, and Probability'!$A$4:$A$8,MATCH(K102,'Severity, Risk, and Probability'!$B$4:$B$8,0)),"")</f>
        <v>2</v>
      </c>
      <c r="U102" s="718">
        <f t="array" ref="U102">IFERROR(INDEX('Severity, Risk, and Probability'!$A$4:$A$8,MATCH(L102,'Severity, Risk, and Probability'!$B$4:$B$8,0)),"")</f>
        <v>2</v>
      </c>
      <c r="V102" s="738">
        <v>0</v>
      </c>
      <c r="W102" s="718">
        <f t="array" ref="W102">IFERROR(MAX(INDEX('Severity, Risk, and Probability'!$A$13:$A$17,MATCH(M102,'Severity, Risk, and Probability'!$B$13:$B$17,0)),INDEX('Severity, Risk, and Probability'!$A$13:$A$17,MATCH(N102,'Severity, Risk, and Probability'!$C$13:$C$17,0)),INDEX('Severity, Risk, and Probability'!$A$13:$A$17,MATCH(O102,'Severity, Risk, and Probability'!$D$13:$D$17,0)),INDEX('Severity, Risk, and Probability'!$A$13:$A$17,MATCH(P102,'Severity, Risk, and Probability'!$E$13:$E$17,0)),INDEX('Severity, Risk, and Probability'!$A$13:$A$17,MATCH(Q102,'Severity, Risk, and Probability'!$F$13:$F$17,0))),"")</f>
        <v>4</v>
      </c>
      <c r="X102" s="720">
        <f t="array" ref="X102">IFERROR(INDEX('Severity, Risk, and Probability'!$A$20:$A$24,MATCH(R102,'Severity, Risk, and Probability'!$B$20:$B$24,0)),"")</f>
        <v>5</v>
      </c>
      <c r="Y102" s="718">
        <f t="shared" si="2"/>
        <v>8</v>
      </c>
      <c r="Z102" s="721">
        <f t="shared" si="3"/>
        <v>40</v>
      </c>
      <c r="AA102" s="759"/>
      <c r="AB102" s="723" t="str">
        <f t="array" aca="1" ref="AB102" ca="1">IFERROR(INDEX(SBS!$B$1:$B$530,MATCH(AA102,SBS!$A$1:$A$530,0)),"None")</f>
        <v>None</v>
      </c>
      <c r="AC102" s="717"/>
      <c r="AD102" s="723" t="str">
        <f t="array" aca="1" ref="AD102" ca="1">IFERROR(INDEX(SBS!$B$1:$B$530,MATCH(AC102,SBS!$A$1:$A$530,0)),"None")</f>
        <v>None</v>
      </c>
      <c r="AE102" s="717"/>
      <c r="AF102" s="723" t="str">
        <f t="array" aca="1" ref="AF102" ca="1">IFERROR(INDEX(SBS!$B$1:$B$530,MATCH(AE102,SBS!$A$1:$A$530,0)),"None")</f>
        <v>None</v>
      </c>
      <c r="AG102" s="715" t="s">
        <v>591</v>
      </c>
      <c r="AH102" s="752" t="s">
        <v>84</v>
      </c>
      <c r="AI102" s="745" t="s">
        <v>86</v>
      </c>
      <c r="AJ102" s="716" t="s">
        <v>350</v>
      </c>
      <c r="AK102" s="717" t="s">
        <v>301</v>
      </c>
      <c r="AL102" s="717" t="s">
        <v>76</v>
      </c>
      <c r="AM102" s="717" t="s">
        <v>77</v>
      </c>
      <c r="AN102" s="717" t="s">
        <v>78</v>
      </c>
      <c r="AO102" s="723">
        <f t="array" ref="AO102">IFERROR(MAX(INDEX('Severity, Risk, and Probability'!$A$13:$A$17,MATCH(AJ102,'Severity, Risk, and Probability'!$B$13:$B$17,0)),INDEX('Severity, Risk, and Probability'!$A$13:$A$17,MATCH(AK102,'Severity, Risk, and Probability'!$C$13:$C$17,0)),INDEX('Severity, Risk, and Probability'!$A$13:$A$17,MATCH(AL102,'Severity, Risk, and Probability'!$D$13:$D$17,0)),INDEX('Severity, Risk, and Probability'!$A$13:$A$17,MATCH(AM102,'Severity, Risk, and Probability'!$E$13:$E$17,0)),INDEX('Severity, Risk, and Probability'!$A$13:$A$17,MATCH(AN102,'Severity, Risk, and Probability'!$F$13:$F$17,0))),"")</f>
        <v>4</v>
      </c>
      <c r="AP102" s="721">
        <f t="shared" si="5"/>
        <v>8</v>
      </c>
      <c r="AQ102" s="727" t="s">
        <v>84</v>
      </c>
      <c r="AR102" s="728" t="s">
        <v>84</v>
      </c>
      <c r="AS102" s="729"/>
      <c r="AT102" s="758"/>
      <c r="AU102" s="731"/>
      <c r="AV102" s="746" t="str">
        <f t="shared" si="70"/>
        <v>1.1.3</v>
      </c>
      <c r="AW102" s="747" t="str">
        <f t="shared" si="71"/>
        <v>1.1.3.1</v>
      </c>
      <c r="AX102" s="734" t="e">
        <f t="shared" ca="1" si="72"/>
        <v>#NAME?</v>
      </c>
      <c r="AY102" s="734" t="e">
        <f t="shared" ca="1" si="73"/>
        <v>#NAME?</v>
      </c>
      <c r="AZ102" s="734" t="e">
        <f t="shared" ca="1" si="74"/>
        <v>#NAME?</v>
      </c>
      <c r="BA102" s="734" t="b">
        <f t="shared" si="75"/>
        <v>1</v>
      </c>
      <c r="BB102" s="734" t="b">
        <f t="array" ref="BB102">IF(($S102=0.1),TRUE,IF(NOT(ISBLANK(INDEX(Categories!E$4:E$32,MATCH($S102,Categories!$D$4:$D$32,0)))),K102=INDEX(Categories!E$4:E$32,MATCH($S102,Categories!$D$4:$D$32,0)),TRUE))</f>
        <v>1</v>
      </c>
      <c r="BC102" s="734" t="b">
        <f t="array" ref="BC102">IF(($S102=0.1),TRUE,IF(NOT(ISBLANK(INDEX(Categories!F$4:F$32,MATCH($S102,Categories!$D$4:$D$32,0)))),L102=INDEX(Categories!F$4:F$32,MATCH($S102,Categories!$D$4:$D$32,0)),TRUE))</f>
        <v>1</v>
      </c>
      <c r="BD102" s="734" t="b">
        <f t="array" ref="BD102">IF(($S102=0.1),TRUE,IF(NOT(ISBLANK(INDEX(Categories!G$4:G$32,MATCH($S102,Categories!$D$4:$D$32,0)))),M102=INDEX(Categories!G$4:G$32,MATCH($S102,Categories!$D$4:$D$32,0)),TRUE))</f>
        <v>1</v>
      </c>
      <c r="BE102" s="734" t="b">
        <f t="array" ref="BE102">IF(($S102=0.1),TRUE,IF(NOT(ISBLANK(INDEX(Categories!H$4:H$32,MATCH($S102,Categories!$D$4:$D$32,0)))),N102=INDEX(Categories!H$4:H$32,MATCH($S102,Categories!$D$4:$D$32,0)),TRUE))</f>
        <v>1</v>
      </c>
      <c r="BF102" s="734" t="b">
        <f t="array" ref="BF102">IF(($S102=0.1),TRUE,IF(NOT(ISBLANK(INDEX(Categories!I$4:I$32,MATCH($S102,Categories!$D$4:$D$32,0)))),O102=INDEX(Categories!I$4:I$32,MATCH($S102,Categories!$D$4:$D$32,0)),TRUE))</f>
        <v>1</v>
      </c>
      <c r="BG102" s="734" t="b">
        <f t="array" ref="BG102">IF(($S102=0.1),TRUE,IF(NOT(ISBLANK(INDEX(Categories!J$4:J$32,MATCH($S102,Categories!$D$4:$D$32,0)))),P102=INDEX(Categories!J$4:J$32,MATCH($S102,Categories!$D$4:$D$32,0)),TRUE))</f>
        <v>1</v>
      </c>
      <c r="BH102" s="734" t="b">
        <f t="array" ref="BH102">IF(($S102=0.1),TRUE,IF(NOT(ISBLANK(INDEX(Categories!K$4:K$32,MATCH($S102,Categories!$D$4:$D$32,0)))),Q102=INDEX(Categories!K$4:K$32,MATCH($S102,Categories!$D$4:$D$32,0)),TRUE))</f>
        <v>1</v>
      </c>
      <c r="BI102" s="734" t="b">
        <f t="array" ref="BI102">IF(($S102=0.1),TRUE,IF(NOT(ISBLANK(INDEX(Categories!L$4:L$32,MATCH($S102,Categories!$D$4:$D$32,0)))),R102=INDEX(Categories!L$4:L$32,MATCH($S102,Categories!$D$4:$D$32,0)),TRUE))</f>
        <v>1</v>
      </c>
      <c r="BJ102" s="734" t="e">
        <f t="shared" ca="1" si="76"/>
        <v>#NAME?</v>
      </c>
      <c r="BK102" s="734" t="e">
        <f t="shared" ca="1" si="77"/>
        <v>#NAME?</v>
      </c>
      <c r="BL102" s="734" t="e">
        <f t="shared" ca="1" si="78"/>
        <v>#NAME?</v>
      </c>
    </row>
    <row r="103" spans="1:64" s="895" customFormat="1" ht="70" customHeight="1">
      <c r="A103" s="708">
        <f t="shared" si="1"/>
        <v>5</v>
      </c>
      <c r="B103" s="708">
        <f t="shared" si="46"/>
        <v>98</v>
      </c>
      <c r="C103" s="717" t="s">
        <v>93</v>
      </c>
      <c r="D103" s="710" t="str">
        <f t="array" aca="1" ref="D103" ca="1">IFERROR(INDEX(SBS!$B$1:$B$530,MATCH(C103,SBS!$A$1:$A$530,0)),"-")</f>
        <v>Outer PF coils</v>
      </c>
      <c r="E103" s="710" t="str">
        <f t="array" aca="1" ref="E103" ca="1">IFERROR(INDEX(SBS!$F$1:$F$530,MATCH(C103,SBS!$A$1:$A$530,0)),"-")</f>
        <v/>
      </c>
      <c r="F103" s="710" t="str">
        <f t="array" aca="1" ref="F103" ca="1">IFERROR(INDEX(SBS!$C$1:$C$530,MATCH(C103,SBS!$A$1:$A$530,0)),"-")</f>
        <v>Magnets</v>
      </c>
      <c r="G103" s="745" t="s">
        <v>94</v>
      </c>
      <c r="H103" s="767" t="s">
        <v>95</v>
      </c>
      <c r="I103" s="716" t="s">
        <v>96</v>
      </c>
      <c r="J103" s="744" t="s">
        <v>71</v>
      </c>
      <c r="K103" s="715" t="s">
        <v>73</v>
      </c>
      <c r="L103" s="716" t="s">
        <v>73</v>
      </c>
      <c r="M103" s="716" t="s">
        <v>74</v>
      </c>
      <c r="N103" s="717" t="s">
        <v>75</v>
      </c>
      <c r="O103" s="717" t="s">
        <v>76</v>
      </c>
      <c r="P103" s="717" t="s">
        <v>77</v>
      </c>
      <c r="Q103" s="717" t="s">
        <v>78</v>
      </c>
      <c r="R103" s="717" t="s">
        <v>91</v>
      </c>
      <c r="S103" s="717">
        <v>0.1</v>
      </c>
      <c r="T103" s="718">
        <f t="array" ref="T103">IFERROR(INDEX('Severity, Risk, and Probability'!$A$4:$A$8,MATCH(K103,'Severity, Risk, and Probability'!$B$4:$B$8,0)),"")</f>
        <v>2</v>
      </c>
      <c r="U103" s="718">
        <f t="array" ref="U103">IFERROR(INDEX('Severity, Risk, and Probability'!$A$4:$A$8,MATCH(L103,'Severity, Risk, and Probability'!$B$4:$B$8,0)),"")</f>
        <v>2</v>
      </c>
      <c r="V103" s="738">
        <v>0</v>
      </c>
      <c r="W103" s="718">
        <f t="array" ref="W103">IFERROR(MAX(INDEX('Severity, Risk, and Probability'!$A$13:$A$17,MATCH(M103,'Severity, Risk, and Probability'!$B$13:$B$17,0)),INDEX('Severity, Risk, and Probability'!$A$13:$A$17,MATCH(N103,'Severity, Risk, and Probability'!$C$13:$C$17,0)),INDEX('Severity, Risk, and Probability'!$A$13:$A$17,MATCH(O103,'Severity, Risk, and Probability'!$D$13:$D$17,0)),INDEX('Severity, Risk, and Probability'!$A$13:$A$17,MATCH(P103,'Severity, Risk, and Probability'!$E$13:$E$17,0)),INDEX('Severity, Risk, and Probability'!$A$13:$A$17,MATCH(Q103,'Severity, Risk, and Probability'!$F$13:$F$17,0))),"")</f>
        <v>3</v>
      </c>
      <c r="X103" s="720">
        <f t="array" ref="X103">IFERROR(INDEX('Severity, Risk, and Probability'!$A$20:$A$24,MATCH(R103,'Severity, Risk, and Probability'!$B$20:$B$24,0)),"")</f>
        <v>4</v>
      </c>
      <c r="Y103" s="718">
        <f t="shared" si="2"/>
        <v>6</v>
      </c>
      <c r="Z103" s="721">
        <f t="shared" si="3"/>
        <v>24</v>
      </c>
      <c r="AA103" s="768"/>
      <c r="AB103" s="723" t="str">
        <f t="array" aca="1" ref="AB103" ca="1">IFERROR(INDEX(SBS!$B$1:$B$530,MATCH(AA103,SBS!$A$1:$A$530,0)),"None")</f>
        <v>None</v>
      </c>
      <c r="AC103" s="717"/>
      <c r="AD103" s="723" t="str">
        <f t="array" aca="1" ref="AD103" ca="1">IFERROR(INDEX(SBS!$B$1:$B$530,MATCH(AC103,SBS!$A$1:$A$530,0)),"None")</f>
        <v>None</v>
      </c>
      <c r="AE103" s="717"/>
      <c r="AF103" s="723" t="str">
        <f t="array" aca="1" ref="AF103" ca="1">IFERROR(INDEX(SBS!$B$1:$B$530,MATCH(AE103,SBS!$A$1:$A$530,0)),"None")</f>
        <v>None</v>
      </c>
      <c r="AG103" s="716"/>
      <c r="AH103" s="752" t="s">
        <v>92</v>
      </c>
      <c r="AI103" s="745" t="s">
        <v>86</v>
      </c>
      <c r="AJ103" s="716" t="s">
        <v>74</v>
      </c>
      <c r="AK103" s="717" t="s">
        <v>75</v>
      </c>
      <c r="AL103" s="717" t="s">
        <v>76</v>
      </c>
      <c r="AM103" s="717" t="s">
        <v>77</v>
      </c>
      <c r="AN103" s="717" t="s">
        <v>78</v>
      </c>
      <c r="AO103" s="723">
        <f t="array" ref="AO103">IFERROR(MAX(INDEX('Severity, Risk, and Probability'!$A$13:$A$17,MATCH(AJ103,'Severity, Risk, and Probability'!$B$13:$B$17,0)),INDEX('Severity, Risk, and Probability'!$A$13:$A$17,MATCH(AK103,'Severity, Risk, and Probability'!$C$13:$C$17,0)),INDEX('Severity, Risk, and Probability'!$A$13:$A$17,MATCH(AL103,'Severity, Risk, and Probability'!$D$13:$D$17,0)),INDEX('Severity, Risk, and Probability'!$A$13:$A$17,MATCH(AM103,'Severity, Risk, and Probability'!$E$13:$E$17,0)),INDEX('Severity, Risk, and Probability'!$A$13:$A$17,MATCH(AN103,'Severity, Risk, and Probability'!$F$13:$F$17,0))),"")</f>
        <v>3</v>
      </c>
      <c r="AP103" s="721">
        <f t="shared" si="5"/>
        <v>6</v>
      </c>
      <c r="AQ103" s="727" t="s">
        <v>84</v>
      </c>
      <c r="AR103" s="728" t="s">
        <v>84</v>
      </c>
      <c r="AS103" s="753"/>
      <c r="AT103" s="770" t="s">
        <v>97</v>
      </c>
      <c r="AV103" s="746" t="str">
        <f t="shared" si="70"/>
        <v>1.1.3</v>
      </c>
      <c r="AW103" s="747" t="str">
        <f t="shared" si="71"/>
        <v>1.1.3.1</v>
      </c>
      <c r="AX103" s="734" t="e">
        <f t="shared" ca="1" si="72"/>
        <v>#NAME?</v>
      </c>
      <c r="AY103" s="734" t="e">
        <f t="shared" ca="1" si="73"/>
        <v>#NAME?</v>
      </c>
      <c r="AZ103" s="734" t="e">
        <f t="shared" ca="1" si="74"/>
        <v>#NAME?</v>
      </c>
      <c r="BA103" s="734" t="b">
        <f t="shared" si="75"/>
        <v>1</v>
      </c>
      <c r="BB103" s="734" t="b">
        <f t="array" ref="BB103">IF(($S103=0.1),TRUE,IF(NOT(ISBLANK(INDEX(Categories!E$4:E$32,MATCH($S103,Categories!$D$4:$D$32,0)))),K103=INDEX(Categories!E$4:E$32,MATCH($S103,Categories!$D$4:$D$32,0)),TRUE))</f>
        <v>1</v>
      </c>
      <c r="BC103" s="734" t="b">
        <f t="array" ref="BC103">IF(($S103=0.1),TRUE,IF(NOT(ISBLANK(INDEX(Categories!F$4:F$32,MATCH($S103,Categories!$D$4:$D$32,0)))),L103=INDEX(Categories!F$4:F$32,MATCH($S103,Categories!$D$4:$D$32,0)),TRUE))</f>
        <v>1</v>
      </c>
      <c r="BD103" s="734" t="b">
        <f t="array" ref="BD103">IF(($S103=0.1),TRUE,IF(NOT(ISBLANK(INDEX(Categories!G$4:G$32,MATCH($S103,Categories!$D$4:$D$32,0)))),M103=INDEX(Categories!G$4:G$32,MATCH($S103,Categories!$D$4:$D$32,0)),TRUE))</f>
        <v>1</v>
      </c>
      <c r="BE103" s="734" t="b">
        <f t="array" ref="BE103">IF(($S103=0.1),TRUE,IF(NOT(ISBLANK(INDEX(Categories!H$4:H$32,MATCH($S103,Categories!$D$4:$D$32,0)))),N103=INDEX(Categories!H$4:H$32,MATCH($S103,Categories!$D$4:$D$32,0)),TRUE))</f>
        <v>1</v>
      </c>
      <c r="BF103" s="734" t="b">
        <f t="array" ref="BF103">IF(($S103=0.1),TRUE,IF(NOT(ISBLANK(INDEX(Categories!I$4:I$32,MATCH($S103,Categories!$D$4:$D$32,0)))),O103=INDEX(Categories!I$4:I$32,MATCH($S103,Categories!$D$4:$D$32,0)),TRUE))</f>
        <v>1</v>
      </c>
      <c r="BG103" s="734" t="b">
        <f t="array" ref="BG103">IF(($S103=0.1),TRUE,IF(NOT(ISBLANK(INDEX(Categories!J$4:J$32,MATCH($S103,Categories!$D$4:$D$32,0)))),P103=INDEX(Categories!J$4:J$32,MATCH($S103,Categories!$D$4:$D$32,0)),TRUE))</f>
        <v>1</v>
      </c>
      <c r="BH103" s="734" t="b">
        <f t="array" ref="BH103">IF(($S103=0.1),TRUE,IF(NOT(ISBLANK(INDEX(Categories!K$4:K$32,MATCH($S103,Categories!$D$4:$D$32,0)))),Q103=INDEX(Categories!K$4:K$32,MATCH($S103,Categories!$D$4:$D$32,0)),TRUE))</f>
        <v>1</v>
      </c>
      <c r="BI103" s="734" t="b">
        <f t="array" ref="BI103">IF(($S103=0.1),TRUE,IF(NOT(ISBLANK(INDEX(Categories!L$4:L$32,MATCH($S103,Categories!$D$4:$D$32,0)))),R103=INDEX(Categories!L$4:L$32,MATCH($S103,Categories!$D$4:$D$32,0)),TRUE))</f>
        <v>1</v>
      </c>
      <c r="BJ103" s="734" t="e">
        <f t="shared" ca="1" si="76"/>
        <v>#NAME?</v>
      </c>
      <c r="BK103" s="734" t="e">
        <f t="shared" ca="1" si="77"/>
        <v>#NAME?</v>
      </c>
      <c r="BL103" s="734" t="e">
        <f t="shared" ca="1" si="78"/>
        <v>#NAME?</v>
      </c>
    </row>
    <row r="104" spans="1:64" s="895" customFormat="1" ht="70" customHeight="1">
      <c r="A104" s="708">
        <f t="shared" si="1"/>
        <v>5</v>
      </c>
      <c r="B104" s="708">
        <f t="shared" si="46"/>
        <v>99</v>
      </c>
      <c r="C104" s="717" t="s">
        <v>93</v>
      </c>
      <c r="D104" s="710" t="str">
        <f t="array" aca="1" ref="D104" ca="1">IFERROR(INDEX(SBS!$B$1:$B$530,MATCH(C104,SBS!$A$1:$A$530,0)),"-")</f>
        <v>Outer PF coils</v>
      </c>
      <c r="E104" s="710" t="str">
        <f t="array" aca="1" ref="E104" ca="1">IFERROR(INDEX(SBS!$F$1:$F$530,MATCH(C104,SBS!$A$1:$A$530,0)),"-")</f>
        <v/>
      </c>
      <c r="F104" s="710" t="str">
        <f t="array" aca="1" ref="F104" ca="1">IFERROR(INDEX(SBS!$C$1:$C$530,MATCH(C104,SBS!$A$1:$A$530,0)),"-")</f>
        <v>Magnets</v>
      </c>
      <c r="G104" s="745" t="s">
        <v>98</v>
      </c>
      <c r="H104" s="743" t="s">
        <v>99</v>
      </c>
      <c r="I104" s="716" t="s">
        <v>100</v>
      </c>
      <c r="J104" s="744" t="s">
        <v>71</v>
      </c>
      <c r="K104" s="715" t="s">
        <v>73</v>
      </c>
      <c r="L104" s="716" t="s">
        <v>73</v>
      </c>
      <c r="M104" s="716" t="s">
        <v>74</v>
      </c>
      <c r="N104" s="717" t="s">
        <v>75</v>
      </c>
      <c r="O104" s="717" t="s">
        <v>76</v>
      </c>
      <c r="P104" s="717" t="s">
        <v>77</v>
      </c>
      <c r="Q104" s="717" t="s">
        <v>78</v>
      </c>
      <c r="R104" s="717" t="s">
        <v>91</v>
      </c>
      <c r="S104" s="717">
        <v>0.1</v>
      </c>
      <c r="T104" s="718">
        <f t="array" ref="T104">IFERROR(INDEX('Severity, Risk, and Probability'!$A$4:$A$8,MATCH(K104,'Severity, Risk, and Probability'!$B$4:$B$8,0)),"")</f>
        <v>2</v>
      </c>
      <c r="U104" s="718">
        <f t="array" ref="U104">IFERROR(INDEX('Severity, Risk, and Probability'!$A$4:$A$8,MATCH(L104,'Severity, Risk, and Probability'!$B$4:$B$8,0)),"")</f>
        <v>2</v>
      </c>
      <c r="V104" s="738">
        <v>0</v>
      </c>
      <c r="W104" s="718">
        <f t="array" ref="W104">IFERROR(MAX(INDEX('Severity, Risk, and Probability'!$A$13:$A$17,MATCH(M104,'Severity, Risk, and Probability'!$B$13:$B$17,0)),INDEX('Severity, Risk, and Probability'!$A$13:$A$17,MATCH(N104,'Severity, Risk, and Probability'!$C$13:$C$17,0)),INDEX('Severity, Risk, and Probability'!$A$13:$A$17,MATCH(O104,'Severity, Risk, and Probability'!$D$13:$D$17,0)),INDEX('Severity, Risk, and Probability'!$A$13:$A$17,MATCH(P104,'Severity, Risk, and Probability'!$E$13:$E$17,0)),INDEX('Severity, Risk, and Probability'!$A$13:$A$17,MATCH(Q104,'Severity, Risk, and Probability'!$F$13:$F$17,0))),"")</f>
        <v>3</v>
      </c>
      <c r="X104" s="720">
        <f t="array" ref="X104">IFERROR(INDEX('Severity, Risk, and Probability'!$A$20:$A$24,MATCH(R104,'Severity, Risk, and Probability'!$B$20:$B$24,0)),"")</f>
        <v>4</v>
      </c>
      <c r="Y104" s="718">
        <f t="shared" si="2"/>
        <v>6</v>
      </c>
      <c r="Z104" s="721">
        <f t="shared" si="3"/>
        <v>24</v>
      </c>
      <c r="AA104" s="768"/>
      <c r="AB104" s="723" t="str">
        <f t="array" aca="1" ref="AB104" ca="1">IFERROR(INDEX(SBS!$B$1:$B$530,MATCH(AA104,SBS!$A$1:$A$530,0)),"None")</f>
        <v>None</v>
      </c>
      <c r="AC104" s="717"/>
      <c r="AD104" s="723" t="str">
        <f t="array" aca="1" ref="AD104" ca="1">IFERROR(INDEX(SBS!$B$1:$B$530,MATCH(AC104,SBS!$A$1:$A$530,0)),"None")</f>
        <v>None</v>
      </c>
      <c r="AE104" s="717"/>
      <c r="AF104" s="723" t="str">
        <f t="array" aca="1" ref="AF104" ca="1">IFERROR(INDEX(SBS!$B$1:$B$530,MATCH(AE104,SBS!$A$1:$A$530,0)),"None")</f>
        <v>None</v>
      </c>
      <c r="AG104" s="716"/>
      <c r="AH104" s="752" t="s">
        <v>92</v>
      </c>
      <c r="AI104" s="745" t="s">
        <v>86</v>
      </c>
      <c r="AJ104" s="716" t="s">
        <v>74</v>
      </c>
      <c r="AK104" s="717" t="s">
        <v>75</v>
      </c>
      <c r="AL104" s="717" t="s">
        <v>76</v>
      </c>
      <c r="AM104" s="717" t="s">
        <v>77</v>
      </c>
      <c r="AN104" s="717" t="s">
        <v>78</v>
      </c>
      <c r="AO104" s="723">
        <f t="array" ref="AO104">IFERROR(MAX(INDEX('Severity, Risk, and Probability'!$A$13:$A$17,MATCH(AJ104,'Severity, Risk, and Probability'!$B$13:$B$17,0)),INDEX('Severity, Risk, and Probability'!$A$13:$A$17,MATCH(AK104,'Severity, Risk, and Probability'!$C$13:$C$17,0)),INDEX('Severity, Risk, and Probability'!$A$13:$A$17,MATCH(AL104,'Severity, Risk, and Probability'!$D$13:$D$17,0)),INDEX('Severity, Risk, and Probability'!$A$13:$A$17,MATCH(AM104,'Severity, Risk, and Probability'!$E$13:$E$17,0)),INDEX('Severity, Risk, and Probability'!$A$13:$A$17,MATCH(AN104,'Severity, Risk, and Probability'!$F$13:$F$17,0))),"")</f>
        <v>3</v>
      </c>
      <c r="AP104" s="721">
        <f t="shared" si="5"/>
        <v>6</v>
      </c>
      <c r="AQ104" s="727" t="s">
        <v>84</v>
      </c>
      <c r="AR104" s="728" t="s">
        <v>84</v>
      </c>
      <c r="AS104" s="753"/>
      <c r="AT104" s="770"/>
      <c r="AV104" s="746" t="str">
        <f t="shared" si="70"/>
        <v>1.1.3</v>
      </c>
      <c r="AW104" s="747" t="str">
        <f t="shared" si="71"/>
        <v>1.1.3.1</v>
      </c>
      <c r="AX104" s="734" t="e">
        <f t="shared" ca="1" si="72"/>
        <v>#NAME?</v>
      </c>
      <c r="AY104" s="734" t="e">
        <f t="shared" ca="1" si="73"/>
        <v>#NAME?</v>
      </c>
      <c r="AZ104" s="734" t="e">
        <f t="shared" ca="1" si="74"/>
        <v>#NAME?</v>
      </c>
      <c r="BA104" s="734" t="b">
        <f t="shared" si="75"/>
        <v>1</v>
      </c>
      <c r="BB104" s="734" t="b">
        <f t="array" ref="BB104">IF(($S104=0.1),TRUE,IF(NOT(ISBLANK(INDEX(Categories!E$4:E$32,MATCH($S104,Categories!$D$4:$D$32,0)))),K104=INDEX(Categories!E$4:E$32,MATCH($S104,Categories!$D$4:$D$32,0)),TRUE))</f>
        <v>1</v>
      </c>
      <c r="BC104" s="734" t="b">
        <f t="array" ref="BC104">IF(($S104=0.1),TRUE,IF(NOT(ISBLANK(INDEX(Categories!F$4:F$32,MATCH($S104,Categories!$D$4:$D$32,0)))),L104=INDEX(Categories!F$4:F$32,MATCH($S104,Categories!$D$4:$D$32,0)),TRUE))</f>
        <v>1</v>
      </c>
      <c r="BD104" s="734" t="b">
        <f t="array" ref="BD104">IF(($S104=0.1),TRUE,IF(NOT(ISBLANK(INDEX(Categories!G$4:G$32,MATCH($S104,Categories!$D$4:$D$32,0)))),M104=INDEX(Categories!G$4:G$32,MATCH($S104,Categories!$D$4:$D$32,0)),TRUE))</f>
        <v>1</v>
      </c>
      <c r="BE104" s="734" t="b">
        <f t="array" ref="BE104">IF(($S104=0.1),TRUE,IF(NOT(ISBLANK(INDEX(Categories!H$4:H$32,MATCH($S104,Categories!$D$4:$D$32,0)))),N104=INDEX(Categories!H$4:H$32,MATCH($S104,Categories!$D$4:$D$32,0)),TRUE))</f>
        <v>1</v>
      </c>
      <c r="BF104" s="734" t="b">
        <f t="array" ref="BF104">IF(($S104=0.1),TRUE,IF(NOT(ISBLANK(INDEX(Categories!I$4:I$32,MATCH($S104,Categories!$D$4:$D$32,0)))),O104=INDEX(Categories!I$4:I$32,MATCH($S104,Categories!$D$4:$D$32,0)),TRUE))</f>
        <v>1</v>
      </c>
      <c r="BG104" s="734" t="b">
        <f t="array" ref="BG104">IF(($S104=0.1),TRUE,IF(NOT(ISBLANK(INDEX(Categories!J$4:J$32,MATCH($S104,Categories!$D$4:$D$32,0)))),P104=INDEX(Categories!J$4:J$32,MATCH($S104,Categories!$D$4:$D$32,0)),TRUE))</f>
        <v>1</v>
      </c>
      <c r="BH104" s="734" t="b">
        <f t="array" ref="BH104">IF(($S104=0.1),TRUE,IF(NOT(ISBLANK(INDEX(Categories!K$4:K$32,MATCH($S104,Categories!$D$4:$D$32,0)))),Q104=INDEX(Categories!K$4:K$32,MATCH($S104,Categories!$D$4:$D$32,0)),TRUE))</f>
        <v>1</v>
      </c>
      <c r="BI104" s="734" t="b">
        <f t="array" ref="BI104">IF(($S104=0.1),TRUE,IF(NOT(ISBLANK(INDEX(Categories!L$4:L$32,MATCH($S104,Categories!$D$4:$D$32,0)))),R104=INDEX(Categories!L$4:L$32,MATCH($S104,Categories!$D$4:$D$32,0)),TRUE))</f>
        <v>1</v>
      </c>
      <c r="BJ104" s="734" t="e">
        <f t="shared" ca="1" si="76"/>
        <v>#NAME?</v>
      </c>
      <c r="BK104" s="734" t="e">
        <f t="shared" ca="1" si="77"/>
        <v>#NAME?</v>
      </c>
      <c r="BL104" s="734" t="e">
        <f t="shared" ca="1" si="78"/>
        <v>#NAME?</v>
      </c>
    </row>
    <row r="105" spans="1:64" s="895" customFormat="1" ht="70" customHeight="1">
      <c r="A105" s="708">
        <f t="shared" si="1"/>
        <v>5</v>
      </c>
      <c r="B105" s="708">
        <f t="shared" si="46"/>
        <v>100</v>
      </c>
      <c r="C105" s="717" t="s">
        <v>93</v>
      </c>
      <c r="D105" s="710" t="str">
        <f t="array" aca="1" ref="D105" ca="1">IFERROR(INDEX(SBS!$B$1:$B$530,MATCH(C105,SBS!$A$1:$A$530,0)),"-")</f>
        <v>Outer PF coils</v>
      </c>
      <c r="E105" s="710" t="str">
        <f t="array" aca="1" ref="E105" ca="1">IFERROR(INDEX(SBS!$F$1:$F$530,MATCH(C105,SBS!$A$1:$A$530,0)),"-")</f>
        <v/>
      </c>
      <c r="F105" s="710" t="str">
        <f t="array" aca="1" ref="F105" ca="1">IFERROR(INDEX(SBS!$C$1:$C$530,MATCH(C105,SBS!$A$1:$A$530,0)),"-")</f>
        <v>Magnets</v>
      </c>
      <c r="G105" s="742" t="s">
        <v>602</v>
      </c>
      <c r="H105" s="717"/>
      <c r="I105" s="743" t="s">
        <v>603</v>
      </c>
      <c r="J105" s="744" t="s">
        <v>71</v>
      </c>
      <c r="K105" s="715" t="s">
        <v>72</v>
      </c>
      <c r="L105" s="716" t="s">
        <v>127</v>
      </c>
      <c r="M105" s="716" t="s">
        <v>115</v>
      </c>
      <c r="N105" s="717" t="s">
        <v>133</v>
      </c>
      <c r="O105" s="717" t="s">
        <v>174</v>
      </c>
      <c r="P105" s="717" t="s">
        <v>77</v>
      </c>
      <c r="Q105" s="717" t="s">
        <v>78</v>
      </c>
      <c r="R105" s="717" t="s">
        <v>404</v>
      </c>
      <c r="S105" s="717">
        <v>0.1</v>
      </c>
      <c r="T105" s="718">
        <f t="array" ref="T105">IFERROR(INDEX('Severity, Risk, and Probability'!$A$4:$A$8,MATCH(K105,'Severity, Risk, and Probability'!$B$4:$B$8,0)),"")</f>
        <v>3</v>
      </c>
      <c r="U105" s="718">
        <f t="array" ref="U105">IFERROR(INDEX('Severity, Risk, and Probability'!$A$4:$A$8,MATCH(L105,'Severity, Risk, and Probability'!$B$4:$B$8,0)),"")</f>
        <v>1</v>
      </c>
      <c r="V105" s="738">
        <v>4</v>
      </c>
      <c r="W105" s="718">
        <f t="array" ref="W105">IFERROR(MAX(INDEX('Severity, Risk, and Probability'!$A$13:$A$17,MATCH(M105,'Severity, Risk, and Probability'!$B$13:$B$17,0)),INDEX('Severity, Risk, and Probability'!$A$13:$A$17,MATCH(N105,'Severity, Risk, and Probability'!$C$13:$C$17,0)),INDEX('Severity, Risk, and Probability'!$A$13:$A$17,MATCH(O105,'Severity, Risk, and Probability'!$D$13:$D$17,0)),INDEX('Severity, Risk, and Probability'!$A$13:$A$17,MATCH(P105,'Severity, Risk, and Probability'!$E$13:$E$17,0)),INDEX('Severity, Risk, and Probability'!$A$13:$A$17,MATCH(Q105,'Severity, Risk, and Probability'!$F$13:$F$17,0))),"")</f>
        <v>4</v>
      </c>
      <c r="X105" s="720">
        <f t="array" ref="X105">IFERROR(INDEX('Severity, Risk, and Probability'!$A$20:$A$24,MATCH(R105,'Severity, Risk, and Probability'!$B$20:$B$24,0)),"")</f>
        <v>1</v>
      </c>
      <c r="Y105" s="718">
        <f t="shared" si="2"/>
        <v>12</v>
      </c>
      <c r="Z105" s="721">
        <f t="shared" si="3"/>
        <v>12</v>
      </c>
      <c r="AA105" s="722" t="s">
        <v>605</v>
      </c>
      <c r="AB105" s="723" t="str">
        <f t="array" aca="1" ref="AB105" ca="1">IFERROR(INDEX(SBS!$B$1:$B$530,MATCH(AA105,SBS!$A$1:$A$530,0)),"None")</f>
        <v>Bus Work Guards &amp; Exposed Conductors &gt;50V Guards</v>
      </c>
      <c r="AC105" s="717"/>
      <c r="AD105" s="723" t="str">
        <f t="array" aca="1" ref="AD105" ca="1">IFERROR(INDEX(SBS!$B$1:$B$530,MATCH(AC105,SBS!$A$1:$A$530,0)),"None")</f>
        <v>None</v>
      </c>
      <c r="AE105" s="717"/>
      <c r="AF105" s="723" t="str">
        <f t="array" aca="1" ref="AF105" ca="1">IFERROR(INDEX(SBS!$B$1:$B$530,MATCH(AE105,SBS!$A$1:$A$530,0)),"None")</f>
        <v>None</v>
      </c>
      <c r="AG105" s="716"/>
      <c r="AH105" s="752"/>
      <c r="AI105" s="745" t="s">
        <v>86</v>
      </c>
      <c r="AJ105" s="716"/>
      <c r="AK105" s="717"/>
      <c r="AL105" s="717"/>
      <c r="AM105" s="717"/>
      <c r="AN105" s="717"/>
      <c r="AO105" s="723" t="str">
        <f t="array" ref="AO105">IFERROR(MAX(INDEX('Severity, Risk, and Probability'!$A$13:$A$17,MATCH(AJ105,'Severity, Risk, and Probability'!$B$13:$B$17,0)),INDEX('Severity, Risk, and Probability'!$A$13:$A$17,MATCH(AK105,'Severity, Risk, and Probability'!$C$13:$C$17,0)),INDEX('Severity, Risk, and Probability'!$A$13:$A$17,MATCH(AL105,'Severity, Risk, and Probability'!$D$13:$D$17,0)),INDEX('Severity, Risk, and Probability'!$A$13:$A$17,MATCH(AM105,'Severity, Risk, and Probability'!$E$13:$E$17,0)),INDEX('Severity, Risk, and Probability'!$A$13:$A$17,MATCH(AN105,'Severity, Risk, and Probability'!$F$13:$F$17,0))),"")</f>
        <v/>
      </c>
      <c r="AP105" s="721" t="e">
        <f t="shared" si="5"/>
        <v>#VALUE!</v>
      </c>
      <c r="AQ105" s="727" t="s">
        <v>84</v>
      </c>
      <c r="AR105" s="728"/>
      <c r="AS105" s="729"/>
      <c r="AT105" s="758"/>
      <c r="AU105" s="731"/>
      <c r="AV105" s="746" t="str">
        <f t="shared" si="70"/>
        <v>1.1.3</v>
      </c>
      <c r="AW105" s="747" t="str">
        <f t="shared" si="71"/>
        <v>1.1.3.1</v>
      </c>
      <c r="AX105" s="734" t="e">
        <f t="shared" ca="1" si="72"/>
        <v>#NAME?</v>
      </c>
      <c r="AY105" s="734" t="e">
        <f t="shared" ca="1" si="73"/>
        <v>#NAME?</v>
      </c>
      <c r="AZ105" s="734" t="e">
        <f t="shared" ca="1" si="74"/>
        <v>#NAME?</v>
      </c>
      <c r="BA105" s="734" t="b">
        <f t="shared" si="75"/>
        <v>1</v>
      </c>
      <c r="BB105" s="734" t="b">
        <f t="array" ref="BB105">IF(($S105=0.1),TRUE,IF(NOT(ISBLANK(INDEX(Categories!E$4:E$32,MATCH($S105,Categories!$D$4:$D$32,0)))),K105=INDEX(Categories!E$4:E$32,MATCH($S105,Categories!$D$4:$D$32,0)),TRUE))</f>
        <v>1</v>
      </c>
      <c r="BC105" s="734" t="b">
        <f t="array" ref="BC105">IF(($S105=0.1),TRUE,IF(NOT(ISBLANK(INDEX(Categories!F$4:F$32,MATCH($S105,Categories!$D$4:$D$32,0)))),L105=INDEX(Categories!F$4:F$32,MATCH($S105,Categories!$D$4:$D$32,0)),TRUE))</f>
        <v>1</v>
      </c>
      <c r="BD105" s="734" t="b">
        <f t="array" ref="BD105">IF(($S105=0.1),TRUE,IF(NOT(ISBLANK(INDEX(Categories!G$4:G$32,MATCH($S105,Categories!$D$4:$D$32,0)))),M105=INDEX(Categories!G$4:G$32,MATCH($S105,Categories!$D$4:$D$32,0)),TRUE))</f>
        <v>1</v>
      </c>
      <c r="BE105" s="734" t="b">
        <f t="array" ref="BE105">IF(($S105=0.1),TRUE,IF(NOT(ISBLANK(INDEX(Categories!H$4:H$32,MATCH($S105,Categories!$D$4:$D$32,0)))),N105=INDEX(Categories!H$4:H$32,MATCH($S105,Categories!$D$4:$D$32,0)),TRUE))</f>
        <v>1</v>
      </c>
      <c r="BF105" s="734" t="b">
        <f t="array" ref="BF105">IF(($S105=0.1),TRUE,IF(NOT(ISBLANK(INDEX(Categories!I$4:I$32,MATCH($S105,Categories!$D$4:$D$32,0)))),O105=INDEX(Categories!I$4:I$32,MATCH($S105,Categories!$D$4:$D$32,0)),TRUE))</f>
        <v>1</v>
      </c>
      <c r="BG105" s="734" t="b">
        <f t="array" ref="BG105">IF(($S105=0.1),TRUE,IF(NOT(ISBLANK(INDEX(Categories!J$4:J$32,MATCH($S105,Categories!$D$4:$D$32,0)))),P105=INDEX(Categories!J$4:J$32,MATCH($S105,Categories!$D$4:$D$32,0)),TRUE))</f>
        <v>1</v>
      </c>
      <c r="BH105" s="734" t="b">
        <f t="array" ref="BH105">IF(($S105=0.1),TRUE,IF(NOT(ISBLANK(INDEX(Categories!K$4:K$32,MATCH($S105,Categories!$D$4:$D$32,0)))),Q105=INDEX(Categories!K$4:K$32,MATCH($S105,Categories!$D$4:$D$32,0)),TRUE))</f>
        <v>1</v>
      </c>
      <c r="BI105" s="734" t="b">
        <f t="array" ref="BI105">IF(($S105=0.1),TRUE,IF(NOT(ISBLANK(INDEX(Categories!L$4:L$32,MATCH($S105,Categories!$D$4:$D$32,0)))),R105=INDEX(Categories!L$4:L$32,MATCH($S105,Categories!$D$4:$D$32,0)),TRUE))</f>
        <v>1</v>
      </c>
      <c r="BJ105" s="734" t="e">
        <f t="shared" ca="1" si="76"/>
        <v>#NAME?</v>
      </c>
      <c r="BK105" s="734" t="e">
        <f t="shared" ca="1" si="77"/>
        <v>#NAME?</v>
      </c>
      <c r="BL105" s="734" t="e">
        <f t="shared" ca="1" si="78"/>
        <v>#NAME?</v>
      </c>
    </row>
    <row r="106" spans="1:64" s="895" customFormat="1" ht="70" customHeight="1">
      <c r="A106" s="708">
        <f t="shared" si="1"/>
        <v>5</v>
      </c>
      <c r="B106" s="708">
        <f t="shared" si="46"/>
        <v>101</v>
      </c>
      <c r="C106" s="717" t="s">
        <v>93</v>
      </c>
      <c r="D106" s="710" t="str">
        <f t="array" aca="1" ref="D106" ca="1">IFERROR(INDEX(SBS!$B$1:$B$530,MATCH(C106,SBS!$A$1:$A$530,0)),"-")</f>
        <v>Outer PF coils</v>
      </c>
      <c r="E106" s="710" t="str">
        <f t="array" aca="1" ref="E106" ca="1">IFERROR(INDEX(SBS!$F$1:$F$530,MATCH(C106,SBS!$A$1:$A$530,0)),"-")</f>
        <v/>
      </c>
      <c r="F106" s="710" t="str">
        <f t="array" aca="1" ref="F106" ca="1">IFERROR(INDEX(SBS!$C$1:$C$530,MATCH(C106,SBS!$A$1:$A$530,0)),"-")</f>
        <v>Magnets</v>
      </c>
      <c r="G106" s="742" t="s">
        <v>609</v>
      </c>
      <c r="H106" s="716" t="s">
        <v>610</v>
      </c>
      <c r="I106" s="716" t="s">
        <v>611</v>
      </c>
      <c r="J106" s="744" t="s">
        <v>71</v>
      </c>
      <c r="K106" s="715" t="s">
        <v>72</v>
      </c>
      <c r="L106" s="716" t="s">
        <v>127</v>
      </c>
      <c r="M106" s="716" t="s">
        <v>350</v>
      </c>
      <c r="N106" s="717" t="s">
        <v>301</v>
      </c>
      <c r="O106" s="717" t="s">
        <v>76</v>
      </c>
      <c r="P106" s="717" t="s">
        <v>77</v>
      </c>
      <c r="Q106" s="717" t="s">
        <v>78</v>
      </c>
      <c r="R106" s="717" t="s">
        <v>79</v>
      </c>
      <c r="S106" s="717">
        <v>0.1</v>
      </c>
      <c r="T106" s="718">
        <f t="array" ref="T106">IFERROR(INDEX('Severity, Risk, and Probability'!$A$4:$A$8,MATCH(K106,'Severity, Risk, and Probability'!$B$4:$B$8,0)),"")</f>
        <v>3</v>
      </c>
      <c r="U106" s="718">
        <f t="array" ref="U106">IFERROR(INDEX('Severity, Risk, and Probability'!$A$4:$A$8,MATCH(L106,'Severity, Risk, and Probability'!$B$4:$B$8,0)),"")</f>
        <v>1</v>
      </c>
      <c r="V106" s="738">
        <v>0</v>
      </c>
      <c r="W106" s="718">
        <f t="array" ref="W106">IFERROR(MAX(INDEX('Severity, Risk, and Probability'!$A$13:$A$17,MATCH(M106,'Severity, Risk, and Probability'!$B$13:$B$17,0)),INDEX('Severity, Risk, and Probability'!$A$13:$A$17,MATCH(N106,'Severity, Risk, and Probability'!$C$13:$C$17,0)),INDEX('Severity, Risk, and Probability'!$A$13:$A$17,MATCH(O106,'Severity, Risk, and Probability'!$D$13:$D$17,0)),INDEX('Severity, Risk, and Probability'!$A$13:$A$17,MATCH(P106,'Severity, Risk, and Probability'!$E$13:$E$17,0)),INDEX('Severity, Risk, and Probability'!$A$13:$A$17,MATCH(Q106,'Severity, Risk, and Probability'!$F$13:$F$17,0))),"")</f>
        <v>4</v>
      </c>
      <c r="X106" s="720">
        <f t="array" ref="X106">IFERROR(INDEX('Severity, Risk, and Probability'!$A$20:$A$24,MATCH(R106,'Severity, Risk, and Probability'!$B$20:$B$24,0)),"")</f>
        <v>5</v>
      </c>
      <c r="Y106" s="718">
        <f t="shared" si="2"/>
        <v>12</v>
      </c>
      <c r="Z106" s="721">
        <f t="shared" si="3"/>
        <v>60</v>
      </c>
      <c r="AA106" s="722" t="s">
        <v>612</v>
      </c>
      <c r="AB106" s="723" t="str">
        <f t="array" aca="1" ref="AB106" ca="1">IFERROR(INDEX(SBS!$B$1:$B$530,MATCH(AA106,SBS!$A$1:$A$530,0)),"None")</f>
        <v>Magnetics</v>
      </c>
      <c r="AC106" s="717"/>
      <c r="AD106" s="723" t="str">
        <f t="array" aca="1" ref="AD106" ca="1">IFERROR(INDEX(SBS!$B$1:$B$530,MATCH(AC106,SBS!$A$1:$A$530,0)),"None")</f>
        <v>None</v>
      </c>
      <c r="AE106" s="717"/>
      <c r="AF106" s="723" t="str">
        <f t="array" aca="1" ref="AF106" ca="1">IFERROR(INDEX(SBS!$B$1:$B$530,MATCH(AE106,SBS!$A$1:$A$530,0)),"None")</f>
        <v>None</v>
      </c>
      <c r="AG106" s="716" t="s">
        <v>615</v>
      </c>
      <c r="AH106" s="752" t="s">
        <v>84</v>
      </c>
      <c r="AI106" s="745" t="s">
        <v>148</v>
      </c>
      <c r="AJ106" s="716" t="s">
        <v>350</v>
      </c>
      <c r="AK106" s="717" t="s">
        <v>301</v>
      </c>
      <c r="AL106" s="717" t="s">
        <v>76</v>
      </c>
      <c r="AM106" s="717" t="s">
        <v>77</v>
      </c>
      <c r="AN106" s="717" t="s">
        <v>78</v>
      </c>
      <c r="AO106" s="723">
        <f t="array" ref="AO106">IFERROR(MAX(INDEX('Severity, Risk, and Probability'!$A$13:$A$17,MATCH(AJ106,'Severity, Risk, and Probability'!$B$13:$B$17,0)),INDEX('Severity, Risk, and Probability'!$A$13:$A$17,MATCH(AK106,'Severity, Risk, and Probability'!$C$13:$C$17,0)),INDEX('Severity, Risk, and Probability'!$A$13:$A$17,MATCH(AL106,'Severity, Risk, and Probability'!$D$13:$D$17,0)),INDEX('Severity, Risk, and Probability'!$A$13:$A$17,MATCH(AM106,'Severity, Risk, and Probability'!$E$13:$E$17,0)),INDEX('Severity, Risk, and Probability'!$A$13:$A$17,MATCH(AN106,'Severity, Risk, and Probability'!$F$13:$F$17,0))),"")</f>
        <v>4</v>
      </c>
      <c r="AP106" s="721">
        <f t="shared" si="5"/>
        <v>4</v>
      </c>
      <c r="AQ106" s="727" t="s">
        <v>84</v>
      </c>
      <c r="AR106" s="728" t="s">
        <v>84</v>
      </c>
      <c r="AS106" s="753"/>
      <c r="AT106" s="770" t="s">
        <v>616</v>
      </c>
      <c r="AV106" s="746" t="str">
        <f t="shared" si="70"/>
        <v>1.1.3</v>
      </c>
      <c r="AW106" s="747" t="str">
        <f t="shared" si="71"/>
        <v>1.1.3.1</v>
      </c>
      <c r="AX106" s="734" t="e">
        <f t="shared" ca="1" si="72"/>
        <v>#NAME?</v>
      </c>
      <c r="AY106" s="734" t="e">
        <f t="shared" ca="1" si="73"/>
        <v>#NAME?</v>
      </c>
      <c r="AZ106" s="734" t="e">
        <f t="shared" ca="1" si="74"/>
        <v>#NAME?</v>
      </c>
      <c r="BA106" s="734" t="b">
        <f t="shared" si="75"/>
        <v>1</v>
      </c>
      <c r="BB106" s="734" t="b">
        <f t="array" ref="BB106">IF(($S106=0.1),TRUE,IF(NOT(ISBLANK(INDEX(Categories!E$4:E$32,MATCH($S106,Categories!$D$4:$D$32,0)))),K106=INDEX(Categories!E$4:E$32,MATCH($S106,Categories!$D$4:$D$32,0)),TRUE))</f>
        <v>1</v>
      </c>
      <c r="BC106" s="734" t="b">
        <f t="array" ref="BC106">IF(($S106=0.1),TRUE,IF(NOT(ISBLANK(INDEX(Categories!F$4:F$32,MATCH($S106,Categories!$D$4:$D$32,0)))),L106=INDEX(Categories!F$4:F$32,MATCH($S106,Categories!$D$4:$D$32,0)),TRUE))</f>
        <v>1</v>
      </c>
      <c r="BD106" s="734" t="b">
        <f t="array" ref="BD106">IF(($S106=0.1),TRUE,IF(NOT(ISBLANK(INDEX(Categories!G$4:G$32,MATCH($S106,Categories!$D$4:$D$32,0)))),M106=INDEX(Categories!G$4:G$32,MATCH($S106,Categories!$D$4:$D$32,0)),TRUE))</f>
        <v>1</v>
      </c>
      <c r="BE106" s="734" t="b">
        <f t="array" ref="BE106">IF(($S106=0.1),TRUE,IF(NOT(ISBLANK(INDEX(Categories!H$4:H$32,MATCH($S106,Categories!$D$4:$D$32,0)))),N106=INDEX(Categories!H$4:H$32,MATCH($S106,Categories!$D$4:$D$32,0)),TRUE))</f>
        <v>1</v>
      </c>
      <c r="BF106" s="734" t="b">
        <f t="array" ref="BF106">IF(($S106=0.1),TRUE,IF(NOT(ISBLANK(INDEX(Categories!I$4:I$32,MATCH($S106,Categories!$D$4:$D$32,0)))),O106=INDEX(Categories!I$4:I$32,MATCH($S106,Categories!$D$4:$D$32,0)),TRUE))</f>
        <v>1</v>
      </c>
      <c r="BG106" s="734" t="b">
        <f t="array" ref="BG106">IF(($S106=0.1),TRUE,IF(NOT(ISBLANK(INDEX(Categories!J$4:J$32,MATCH($S106,Categories!$D$4:$D$32,0)))),P106=INDEX(Categories!J$4:J$32,MATCH($S106,Categories!$D$4:$D$32,0)),TRUE))</f>
        <v>1</v>
      </c>
      <c r="BH106" s="734" t="b">
        <f t="array" ref="BH106">IF(($S106=0.1),TRUE,IF(NOT(ISBLANK(INDEX(Categories!K$4:K$32,MATCH($S106,Categories!$D$4:$D$32,0)))),Q106=INDEX(Categories!K$4:K$32,MATCH($S106,Categories!$D$4:$D$32,0)),TRUE))</f>
        <v>1</v>
      </c>
      <c r="BI106" s="734" t="b">
        <f t="array" ref="BI106">IF(($S106=0.1),TRUE,IF(NOT(ISBLANK(INDEX(Categories!L$4:L$32,MATCH($S106,Categories!$D$4:$D$32,0)))),R106=INDEX(Categories!L$4:L$32,MATCH($S106,Categories!$D$4:$D$32,0)),TRUE))</f>
        <v>1</v>
      </c>
      <c r="BJ106" s="734" t="e">
        <f t="shared" ca="1" si="76"/>
        <v>#NAME?</v>
      </c>
      <c r="BK106" s="734" t="e">
        <f t="shared" ca="1" si="77"/>
        <v>#NAME?</v>
      </c>
      <c r="BL106" s="734" t="e">
        <f t="shared" ca="1" si="78"/>
        <v>#NAME?</v>
      </c>
    </row>
    <row r="107" spans="1:64" s="895" customFormat="1" ht="70" customHeight="1">
      <c r="A107" s="708">
        <f t="shared" si="1"/>
        <v>5</v>
      </c>
      <c r="B107" s="708">
        <f t="shared" si="46"/>
        <v>102</v>
      </c>
      <c r="C107" s="717" t="s">
        <v>110</v>
      </c>
      <c r="D107" s="710" t="str">
        <f t="array" aca="1" ref="D107" ca="1">IFERROR(INDEX(SBS!$B$1:$B$530,MATCH(C107,SBS!$A$1:$A$530,0)),"-")</f>
        <v>PF-4 coils</v>
      </c>
      <c r="E107" s="710" t="str">
        <f t="array" aca="1" ref="E107" ca="1">IFERROR(INDEX(SBS!$F$1:$F$530,MATCH(C107,SBS!$A$1:$A$530,0)),"-")</f>
        <v/>
      </c>
      <c r="F107" s="710" t="str">
        <f t="array" aca="1" ref="F107" ca="1">IFERROR(INDEX(SBS!$C$1:$C$530,MATCH(C107,SBS!$A$1:$A$530,0)),"-")</f>
        <v>Magnets</v>
      </c>
      <c r="G107" s="745" t="s">
        <v>618</v>
      </c>
      <c r="H107" s="716" t="s">
        <v>619</v>
      </c>
      <c r="I107" s="716" t="s">
        <v>620</v>
      </c>
      <c r="J107" s="744" t="s">
        <v>71</v>
      </c>
      <c r="K107" s="715" t="s">
        <v>73</v>
      </c>
      <c r="L107" s="716" t="s">
        <v>73</v>
      </c>
      <c r="M107" s="716" t="s">
        <v>350</v>
      </c>
      <c r="N107" s="717" t="s">
        <v>75</v>
      </c>
      <c r="O107" s="717" t="s">
        <v>76</v>
      </c>
      <c r="P107" s="717" t="s">
        <v>77</v>
      </c>
      <c r="Q107" s="717" t="s">
        <v>78</v>
      </c>
      <c r="R107" s="717" t="s">
        <v>91</v>
      </c>
      <c r="S107" s="717"/>
      <c r="T107" s="718"/>
      <c r="U107" s="718"/>
      <c r="V107" s="738"/>
      <c r="W107" s="718"/>
      <c r="X107" s="720"/>
      <c r="Y107" s="718"/>
      <c r="Z107" s="721"/>
      <c r="AA107" s="722"/>
      <c r="AB107" s="723"/>
      <c r="AC107" s="717"/>
      <c r="AD107" s="723"/>
      <c r="AE107" s="717"/>
      <c r="AF107" s="723"/>
      <c r="AG107" s="716"/>
      <c r="AH107" s="752"/>
      <c r="AI107" s="745"/>
      <c r="AJ107" s="716"/>
      <c r="AK107" s="717"/>
      <c r="AL107" s="717"/>
      <c r="AM107" s="717"/>
      <c r="AN107" s="717"/>
      <c r="AO107" s="723"/>
      <c r="AP107" s="721">
        <f t="shared" si="5"/>
        <v>0</v>
      </c>
      <c r="AQ107" s="727"/>
      <c r="AR107" s="728"/>
      <c r="AS107" s="729"/>
      <c r="AT107" s="758"/>
      <c r="AU107" s="731"/>
      <c r="AV107" s="746"/>
      <c r="AW107" s="747"/>
      <c r="AX107" s="734"/>
      <c r="AY107" s="734"/>
      <c r="AZ107" s="734"/>
      <c r="BA107" s="734"/>
      <c r="BB107" s="734"/>
      <c r="BC107" s="734"/>
      <c r="BD107" s="734"/>
      <c r="BE107" s="734"/>
      <c r="BF107" s="734"/>
      <c r="BG107" s="734"/>
      <c r="BH107" s="734"/>
      <c r="BI107" s="734"/>
      <c r="BJ107" s="734"/>
      <c r="BK107" s="734"/>
      <c r="BL107" s="734"/>
    </row>
    <row r="108" spans="1:64" s="895" customFormat="1" ht="70" customHeight="1">
      <c r="A108" s="708">
        <f t="shared" si="1"/>
        <v>5</v>
      </c>
      <c r="B108" s="708">
        <f t="shared" si="46"/>
        <v>103</v>
      </c>
      <c r="C108" s="717" t="s">
        <v>110</v>
      </c>
      <c r="D108" s="710" t="str">
        <f t="array" aca="1" ref="D108" ca="1">IFERROR(INDEX(SBS!$B$1:$B$530,MATCH(C108,SBS!$A$1:$A$530,0)),"-")</f>
        <v>PF-4 coils</v>
      </c>
      <c r="E108" s="710" t="str">
        <f t="array" aca="1" ref="E108" ca="1">IFERROR(INDEX(SBS!$F$1:$F$530,MATCH(C108,SBS!$A$1:$A$530,0)),"-")</f>
        <v/>
      </c>
      <c r="F108" s="710" t="str">
        <f t="array" aca="1" ref="F108" ca="1">IFERROR(INDEX(SBS!$C$1:$C$530,MATCH(C108,SBS!$A$1:$A$530,0)),"-")</f>
        <v>Magnets</v>
      </c>
      <c r="G108" s="742" t="s">
        <v>624</v>
      </c>
      <c r="H108" s="717" t="s">
        <v>625</v>
      </c>
      <c r="I108" s="743" t="s">
        <v>626</v>
      </c>
      <c r="J108" s="744" t="s">
        <v>71</v>
      </c>
      <c r="K108" s="715" t="s">
        <v>73</v>
      </c>
      <c r="L108" s="716" t="s">
        <v>127</v>
      </c>
      <c r="M108" s="716" t="s">
        <v>350</v>
      </c>
      <c r="N108" s="717" t="s">
        <v>301</v>
      </c>
      <c r="O108" s="717" t="s">
        <v>76</v>
      </c>
      <c r="P108" s="717" t="s">
        <v>77</v>
      </c>
      <c r="Q108" s="717" t="s">
        <v>78</v>
      </c>
      <c r="R108" s="717" t="s">
        <v>410</v>
      </c>
      <c r="S108" s="717">
        <v>0.1</v>
      </c>
      <c r="T108" s="718">
        <f t="array" ref="T108">IFERROR(INDEX('Severity, Risk, and Probability'!$A$4:$A$8,MATCH(K108,'Severity, Risk, and Probability'!$B$4:$B$8,0)),"")</f>
        <v>2</v>
      </c>
      <c r="U108" s="718">
        <f t="array" ref="U108">IFERROR(INDEX('Severity, Risk, and Probability'!$A$4:$A$8,MATCH(L108,'Severity, Risk, and Probability'!$B$4:$B$8,0)),"")</f>
        <v>1</v>
      </c>
      <c r="V108" s="738">
        <v>0</v>
      </c>
      <c r="W108" s="718">
        <f t="array" ref="W108">IFERROR(MAX(INDEX('Severity, Risk, and Probability'!$A$13:$A$17,MATCH(M108,'Severity, Risk, and Probability'!$B$13:$B$17,0)),INDEX('Severity, Risk, and Probability'!$A$13:$A$17,MATCH(N108,'Severity, Risk, and Probability'!$C$13:$C$17,0)),INDEX('Severity, Risk, and Probability'!$A$13:$A$17,MATCH(O108,'Severity, Risk, and Probability'!$D$13:$D$17,0)),INDEX('Severity, Risk, and Probability'!$A$13:$A$17,MATCH(P108,'Severity, Risk, and Probability'!$E$13:$E$17,0)),INDEX('Severity, Risk, and Probability'!$A$13:$A$17,MATCH(Q108,'Severity, Risk, and Probability'!$F$13:$F$17,0))),"")</f>
        <v>4</v>
      </c>
      <c r="X108" s="720">
        <f t="array" ref="X108">IFERROR(INDEX('Severity, Risk, and Probability'!$A$20:$A$24,MATCH(R108,'Severity, Risk, and Probability'!$B$20:$B$24,0)),"")</f>
        <v>2</v>
      </c>
      <c r="Y108" s="718">
        <f t="shared" ref="Y108:Y341" si="80">T108*W108</f>
        <v>8</v>
      </c>
      <c r="Z108" s="721">
        <f t="shared" ref="Z108:Z341" si="81">T108*W108*X108</f>
        <v>16</v>
      </c>
      <c r="AA108" s="722" t="s">
        <v>80</v>
      </c>
      <c r="AB108" s="723" t="str">
        <f t="array" aca="1" ref="AB108" ca="1">IFERROR(INDEX(SBS!$B$1:$B$530,MATCH(AA108,SBS!$A$1:$A$530,0)),"None")</f>
        <v>DCPS Software</v>
      </c>
      <c r="AC108" s="717"/>
      <c r="AD108" s="723" t="str">
        <f t="array" aca="1" ref="AD108" ca="1">IFERROR(INDEX(SBS!$B$1:$B$530,MATCH(AC108,SBS!$A$1:$A$530,0)),"None")</f>
        <v>None</v>
      </c>
      <c r="AE108" s="717"/>
      <c r="AF108" s="723" t="str">
        <f t="array" aca="1" ref="AF108" ca="1">IFERROR(INDEX(SBS!$B$1:$B$530,MATCH(AE108,SBS!$A$1:$A$530,0)),"None")</f>
        <v>None</v>
      </c>
      <c r="AG108" s="716" t="s">
        <v>627</v>
      </c>
      <c r="AH108" s="752" t="s">
        <v>92</v>
      </c>
      <c r="AI108" s="745" t="s">
        <v>86</v>
      </c>
      <c r="AJ108" s="716" t="s">
        <v>350</v>
      </c>
      <c r="AK108" s="717" t="s">
        <v>301</v>
      </c>
      <c r="AL108" s="717" t="s">
        <v>76</v>
      </c>
      <c r="AM108" s="717" t="s">
        <v>77</v>
      </c>
      <c r="AN108" s="717" t="s">
        <v>78</v>
      </c>
      <c r="AO108" s="723">
        <f t="array" ref="AO108">IFERROR(MAX(INDEX('Severity, Risk, and Probability'!$A$13:$A$17,MATCH(AJ108,'Severity, Risk, and Probability'!$B$13:$B$17,0)),INDEX('Severity, Risk, and Probability'!$A$13:$A$17,MATCH(AK108,'Severity, Risk, and Probability'!$C$13:$C$17,0)),INDEX('Severity, Risk, and Probability'!$A$13:$A$17,MATCH(AL108,'Severity, Risk, and Probability'!$D$13:$D$17,0)),INDEX('Severity, Risk, and Probability'!$A$13:$A$17,MATCH(AM108,'Severity, Risk, and Probability'!$E$13:$E$17,0)),INDEX('Severity, Risk, and Probability'!$A$13:$A$17,MATCH(AN108,'Severity, Risk, and Probability'!$F$13:$F$17,0))),"")</f>
        <v>4</v>
      </c>
      <c r="AP108" s="721">
        <f t="shared" si="5"/>
        <v>4</v>
      </c>
      <c r="AQ108" s="727" t="s">
        <v>84</v>
      </c>
      <c r="AR108" s="728" t="s">
        <v>84</v>
      </c>
      <c r="AS108" s="729"/>
      <c r="AT108" s="758"/>
      <c r="AU108" s="731"/>
      <c r="AV108" s="746" t="str">
        <f t="shared" ref="AV108:AV125" si="82">IFERROR(LEFT(C108, FIND( "|", SUBSTITUTE( C108, ".", "|", 3 ) ) - 1 ),C108)</f>
        <v>1.1.3</v>
      </c>
      <c r="AW108" s="747" t="str">
        <f t="shared" ref="AW108:AW125" si="83">IFERROR(LEFT(C108, FIND( "|", SUBSTITUTE( C108, ".", "|", 4 ) ) - 1 ),C108)</f>
        <v>1.1.3.1</v>
      </c>
      <c r="AX108" s="734" t="e">
        <f t="shared" ref="AX108:AX125" ca="1" si="84">IF(AND(GTE(Y108,12),LT(AP108,8),NOT(ISBLANK(AA108))),AB108,"-")</f>
        <v>#NAME?</v>
      </c>
      <c r="AY108" s="734" t="e">
        <f t="shared" ref="AY108:AY125" ca="1" si="85">IF(AND(GTE(Y108,12),LT(AP108,8),NOT(ISBLANK(AC108))),AD108,"-")</f>
        <v>#NAME?</v>
      </c>
      <c r="AZ108" s="734" t="e">
        <f t="shared" ref="AZ108:AZ125" ca="1" si="86">IF(AND(GTE(Y108,12),LT(AP108,8),NOT(ISBLANK(AE108))),AF108,"-")</f>
        <v>#NAME?</v>
      </c>
      <c r="BA108" s="734" t="b">
        <f t="shared" ref="BA108:BA125" si="87">AND(BB108,BC108,BD108,BE108,BF108,BG108,BH108,BI108)</f>
        <v>1</v>
      </c>
      <c r="BB108" s="734" t="b">
        <f t="array" ref="BB108">IF(($S108=0.1),TRUE,IF(NOT(ISBLANK(INDEX(Categories!E$4:E$32,MATCH($S108,Categories!$D$4:$D$32,0)))),K108=INDEX(Categories!E$4:E$32,MATCH($S108,Categories!$D$4:$D$32,0)),TRUE))</f>
        <v>1</v>
      </c>
      <c r="BC108" s="734" t="b">
        <f t="array" ref="BC108">IF(($S108=0.1),TRUE,IF(NOT(ISBLANK(INDEX(Categories!F$4:F$32,MATCH($S108,Categories!$D$4:$D$32,0)))),L108=INDEX(Categories!F$4:F$32,MATCH($S108,Categories!$D$4:$D$32,0)),TRUE))</f>
        <v>1</v>
      </c>
      <c r="BD108" s="734" t="b">
        <f t="array" ref="BD108">IF(($S108=0.1),TRUE,IF(NOT(ISBLANK(INDEX(Categories!G$4:G$32,MATCH($S108,Categories!$D$4:$D$32,0)))),M108=INDEX(Categories!G$4:G$32,MATCH($S108,Categories!$D$4:$D$32,0)),TRUE))</f>
        <v>1</v>
      </c>
      <c r="BE108" s="734" t="b">
        <f t="array" ref="BE108">IF(($S108=0.1),TRUE,IF(NOT(ISBLANK(INDEX(Categories!H$4:H$32,MATCH($S108,Categories!$D$4:$D$32,0)))),N108=INDEX(Categories!H$4:H$32,MATCH($S108,Categories!$D$4:$D$32,0)),TRUE))</f>
        <v>1</v>
      </c>
      <c r="BF108" s="734" t="b">
        <f t="array" ref="BF108">IF(($S108=0.1),TRUE,IF(NOT(ISBLANK(INDEX(Categories!I$4:I$32,MATCH($S108,Categories!$D$4:$D$32,0)))),O108=INDEX(Categories!I$4:I$32,MATCH($S108,Categories!$D$4:$D$32,0)),TRUE))</f>
        <v>1</v>
      </c>
      <c r="BG108" s="734" t="b">
        <f t="array" ref="BG108">IF(($S108=0.1),TRUE,IF(NOT(ISBLANK(INDEX(Categories!J$4:J$32,MATCH($S108,Categories!$D$4:$D$32,0)))),P108=INDEX(Categories!J$4:J$32,MATCH($S108,Categories!$D$4:$D$32,0)),TRUE))</f>
        <v>1</v>
      </c>
      <c r="BH108" s="734" t="b">
        <f t="array" ref="BH108">IF(($S108=0.1),TRUE,IF(NOT(ISBLANK(INDEX(Categories!K$4:K$32,MATCH($S108,Categories!$D$4:$D$32,0)))),Q108=INDEX(Categories!K$4:K$32,MATCH($S108,Categories!$D$4:$D$32,0)),TRUE))</f>
        <v>1</v>
      </c>
      <c r="BI108" s="734" t="b">
        <f t="array" ref="BI108">IF(($S108=0.1),TRUE,IF(NOT(ISBLANK(INDEX(Categories!L$4:L$32,MATCH($S108,Categories!$D$4:$D$32,0)))),R108=INDEX(Categories!L$4:L$32,MATCH($S108,Categories!$D$4:$D$32,0)),TRUE))</f>
        <v>1</v>
      </c>
      <c r="BJ108" s="734" t="e">
        <f t="shared" ref="BJ108:BJ125" ca="1" si="88">IF(AND(GTE($Y108,8),LTE($Y108,11),LT($AP108,8),NOT(ISBLANK($AA108))),AB108,"-")</f>
        <v>#NAME?</v>
      </c>
      <c r="BK108" s="734" t="e">
        <f t="shared" ref="BK108:BK125" ca="1" si="89">IF(AND(GTE($Y108,8),LTE($Y108,11),LT($AP108,8),NOT(ISBLANK($AC108))),AD108,"-")</f>
        <v>#NAME?</v>
      </c>
      <c r="BL108" s="734" t="e">
        <f t="shared" ref="BL108:BL125" ca="1" si="90">IF(AND(GTE($Y108,8),LTE($Y108,11),LT($AP108,8),NOT(ISBLANK($AE108))),AF108,"-")</f>
        <v>#NAME?</v>
      </c>
    </row>
    <row r="109" spans="1:64" s="895" customFormat="1" ht="70" customHeight="1">
      <c r="A109" s="708">
        <f t="shared" si="1"/>
        <v>5</v>
      </c>
      <c r="B109" s="708">
        <f t="shared" si="46"/>
        <v>104</v>
      </c>
      <c r="C109" s="717" t="s">
        <v>629</v>
      </c>
      <c r="D109" s="710" t="str">
        <f t="array" aca="1" ref="D109" ca="1">IFERROR(INDEX(SBS!$B$1:$B$530,MATCH(C109,SBS!$A$1:$A$530,0)),"-")</f>
        <v>PF-5 coils</v>
      </c>
      <c r="E109" s="710" t="str">
        <f t="array" aca="1" ref="E109" ca="1">IFERROR(INDEX(SBS!$F$1:$F$530,MATCH(C109,SBS!$A$1:$A$530,0)),"-")</f>
        <v/>
      </c>
      <c r="F109" s="710" t="str">
        <f t="array" aca="1" ref="F109" ca="1">IFERROR(INDEX(SBS!$C$1:$C$530,MATCH(C109,SBS!$A$1:$A$530,0)),"-")</f>
        <v>Magnets</v>
      </c>
      <c r="G109" s="742" t="s">
        <v>624</v>
      </c>
      <c r="H109" s="717" t="s">
        <v>625</v>
      </c>
      <c r="I109" s="743" t="s">
        <v>626</v>
      </c>
      <c r="J109" s="744" t="s">
        <v>71</v>
      </c>
      <c r="K109" s="715" t="s">
        <v>73</v>
      </c>
      <c r="L109" s="716" t="s">
        <v>127</v>
      </c>
      <c r="M109" s="716" t="s">
        <v>350</v>
      </c>
      <c r="N109" s="717" t="s">
        <v>301</v>
      </c>
      <c r="O109" s="717" t="s">
        <v>76</v>
      </c>
      <c r="P109" s="717" t="s">
        <v>77</v>
      </c>
      <c r="Q109" s="717" t="s">
        <v>78</v>
      </c>
      <c r="R109" s="717" t="s">
        <v>410</v>
      </c>
      <c r="S109" s="717">
        <v>0.1</v>
      </c>
      <c r="T109" s="718">
        <f t="array" ref="T109">IFERROR(INDEX('Severity, Risk, and Probability'!$A$4:$A$8,MATCH(K109,'Severity, Risk, and Probability'!$B$4:$B$8,0)),"")</f>
        <v>2</v>
      </c>
      <c r="U109" s="718">
        <f t="array" ref="U109">IFERROR(INDEX('Severity, Risk, and Probability'!$A$4:$A$8,MATCH(L109,'Severity, Risk, and Probability'!$B$4:$B$8,0)),"")</f>
        <v>1</v>
      </c>
      <c r="V109" s="738">
        <v>0</v>
      </c>
      <c r="W109" s="718">
        <f t="array" ref="W109">IFERROR(MAX(INDEX('Severity, Risk, and Probability'!$A$13:$A$17,MATCH(M109,'Severity, Risk, and Probability'!$B$13:$B$17,0)),INDEX('Severity, Risk, and Probability'!$A$13:$A$17,MATCH(N109,'Severity, Risk, and Probability'!$C$13:$C$17,0)),INDEX('Severity, Risk, and Probability'!$A$13:$A$17,MATCH(O109,'Severity, Risk, and Probability'!$D$13:$D$17,0)),INDEX('Severity, Risk, and Probability'!$A$13:$A$17,MATCH(P109,'Severity, Risk, and Probability'!$E$13:$E$17,0)),INDEX('Severity, Risk, and Probability'!$A$13:$A$17,MATCH(Q109,'Severity, Risk, and Probability'!$F$13:$F$17,0))),"")</f>
        <v>4</v>
      </c>
      <c r="X109" s="720">
        <f t="array" ref="X109">IFERROR(INDEX('Severity, Risk, and Probability'!$A$20:$A$24,MATCH(R109,'Severity, Risk, and Probability'!$B$20:$B$24,0)),"")</f>
        <v>2</v>
      </c>
      <c r="Y109" s="718">
        <f t="shared" si="80"/>
        <v>8</v>
      </c>
      <c r="Z109" s="721">
        <f t="shared" si="81"/>
        <v>16</v>
      </c>
      <c r="AA109" s="722" t="s">
        <v>80</v>
      </c>
      <c r="AB109" s="710" t="str">
        <f t="array" aca="1" ref="AB109" ca="1">IFERROR(INDEX(SBS!$B$1:$B$530,MATCH(AA109,SBS!$A$1:$A$530,0)),"None")</f>
        <v>DCPS Software</v>
      </c>
      <c r="AC109" s="717"/>
      <c r="AD109" s="723" t="str">
        <f t="array" aca="1" ref="AD109" ca="1">IFERROR(INDEX(SBS!$B$1:$B$530,MATCH(AC109,SBS!$A$1:$A$530,0)),"None")</f>
        <v>None</v>
      </c>
      <c r="AE109" s="717"/>
      <c r="AF109" s="723" t="str">
        <f t="array" aca="1" ref="AF109" ca="1">IFERROR(INDEX(SBS!$B$1:$B$530,MATCH(AE109,SBS!$A$1:$A$530,0)),"None")</f>
        <v>None</v>
      </c>
      <c r="AG109" s="716" t="s">
        <v>627</v>
      </c>
      <c r="AH109" s="752" t="s">
        <v>92</v>
      </c>
      <c r="AI109" s="745" t="s">
        <v>86</v>
      </c>
      <c r="AJ109" s="716" t="s">
        <v>350</v>
      </c>
      <c r="AK109" s="717" t="s">
        <v>301</v>
      </c>
      <c r="AL109" s="717" t="s">
        <v>76</v>
      </c>
      <c r="AM109" s="717" t="s">
        <v>77</v>
      </c>
      <c r="AN109" s="717" t="s">
        <v>78</v>
      </c>
      <c r="AO109" s="723">
        <f t="array" ref="AO109">IFERROR(MAX(INDEX('Severity, Risk, and Probability'!$A$13:$A$17,MATCH(AJ109,'Severity, Risk, and Probability'!$B$13:$B$17,0)),INDEX('Severity, Risk, and Probability'!$A$13:$A$17,MATCH(AK109,'Severity, Risk, and Probability'!$C$13:$C$17,0)),INDEX('Severity, Risk, and Probability'!$A$13:$A$17,MATCH(AL109,'Severity, Risk, and Probability'!$D$13:$D$17,0)),INDEX('Severity, Risk, and Probability'!$A$13:$A$17,MATCH(AM109,'Severity, Risk, and Probability'!$E$13:$E$17,0)),INDEX('Severity, Risk, and Probability'!$A$13:$A$17,MATCH(AN109,'Severity, Risk, and Probability'!$F$13:$F$17,0))),"")</f>
        <v>4</v>
      </c>
      <c r="AP109" s="721">
        <f t="shared" si="5"/>
        <v>4</v>
      </c>
      <c r="AQ109" s="727" t="s">
        <v>84</v>
      </c>
      <c r="AR109" s="728" t="s">
        <v>84</v>
      </c>
      <c r="AS109" s="729"/>
      <c r="AT109" s="758"/>
      <c r="AU109" s="731"/>
      <c r="AV109" s="746" t="str">
        <f t="shared" si="82"/>
        <v>1.1.3</v>
      </c>
      <c r="AW109" s="747" t="str">
        <f t="shared" si="83"/>
        <v>1.1.3.1</v>
      </c>
      <c r="AX109" s="734" t="e">
        <f t="shared" ca="1" si="84"/>
        <v>#NAME?</v>
      </c>
      <c r="AY109" s="734" t="e">
        <f t="shared" ca="1" si="85"/>
        <v>#NAME?</v>
      </c>
      <c r="AZ109" s="734" t="e">
        <f t="shared" ca="1" si="86"/>
        <v>#NAME?</v>
      </c>
      <c r="BA109" s="734" t="b">
        <f t="shared" si="87"/>
        <v>1</v>
      </c>
      <c r="BB109" s="734" t="b">
        <f t="array" ref="BB109">IF(($S109=0.1),TRUE,IF(NOT(ISBLANK(INDEX(Categories!E$4:E$32,MATCH($S109,Categories!$D$4:$D$32,0)))),K109=INDEX(Categories!E$4:E$32,MATCH($S109,Categories!$D$4:$D$32,0)),TRUE))</f>
        <v>1</v>
      </c>
      <c r="BC109" s="734" t="b">
        <f t="array" ref="BC109">IF(($S109=0.1),TRUE,IF(NOT(ISBLANK(INDEX(Categories!F$4:F$32,MATCH($S109,Categories!$D$4:$D$32,0)))),L109=INDEX(Categories!F$4:F$32,MATCH($S109,Categories!$D$4:$D$32,0)),TRUE))</f>
        <v>1</v>
      </c>
      <c r="BD109" s="734" t="b">
        <f t="array" ref="BD109">IF(($S109=0.1),TRUE,IF(NOT(ISBLANK(INDEX(Categories!G$4:G$32,MATCH($S109,Categories!$D$4:$D$32,0)))),M109=INDEX(Categories!G$4:G$32,MATCH($S109,Categories!$D$4:$D$32,0)),TRUE))</f>
        <v>1</v>
      </c>
      <c r="BE109" s="734" t="b">
        <f t="array" ref="BE109">IF(($S109=0.1),TRUE,IF(NOT(ISBLANK(INDEX(Categories!H$4:H$32,MATCH($S109,Categories!$D$4:$D$32,0)))),N109=INDEX(Categories!H$4:H$32,MATCH($S109,Categories!$D$4:$D$32,0)),TRUE))</f>
        <v>1</v>
      </c>
      <c r="BF109" s="734" t="b">
        <f t="array" ref="BF109">IF(($S109=0.1),TRUE,IF(NOT(ISBLANK(INDEX(Categories!I$4:I$32,MATCH($S109,Categories!$D$4:$D$32,0)))),O109=INDEX(Categories!I$4:I$32,MATCH($S109,Categories!$D$4:$D$32,0)),TRUE))</f>
        <v>1</v>
      </c>
      <c r="BG109" s="734" t="b">
        <f t="array" ref="BG109">IF(($S109=0.1),TRUE,IF(NOT(ISBLANK(INDEX(Categories!J$4:J$32,MATCH($S109,Categories!$D$4:$D$32,0)))),P109=INDEX(Categories!J$4:J$32,MATCH($S109,Categories!$D$4:$D$32,0)),TRUE))</f>
        <v>1</v>
      </c>
      <c r="BH109" s="734" t="b">
        <f t="array" ref="BH109">IF(($S109=0.1),TRUE,IF(NOT(ISBLANK(INDEX(Categories!K$4:K$32,MATCH($S109,Categories!$D$4:$D$32,0)))),Q109=INDEX(Categories!K$4:K$32,MATCH($S109,Categories!$D$4:$D$32,0)),TRUE))</f>
        <v>1</v>
      </c>
      <c r="BI109" s="734" t="b">
        <f t="array" ref="BI109">IF(($S109=0.1),TRUE,IF(NOT(ISBLANK(INDEX(Categories!L$4:L$32,MATCH($S109,Categories!$D$4:$D$32,0)))),R109=INDEX(Categories!L$4:L$32,MATCH($S109,Categories!$D$4:$D$32,0)),TRUE))</f>
        <v>1</v>
      </c>
      <c r="BJ109" s="734" t="e">
        <f t="shared" ca="1" si="88"/>
        <v>#NAME?</v>
      </c>
      <c r="BK109" s="734" t="e">
        <f t="shared" ca="1" si="89"/>
        <v>#NAME?</v>
      </c>
      <c r="BL109" s="734" t="e">
        <f t="shared" ca="1" si="90"/>
        <v>#NAME?</v>
      </c>
    </row>
    <row r="110" spans="1:64" s="895" customFormat="1" ht="70" customHeight="1">
      <c r="A110" s="708">
        <f t="shared" si="1"/>
        <v>5</v>
      </c>
      <c r="B110" s="708">
        <f t="shared" si="46"/>
        <v>105</v>
      </c>
      <c r="C110" s="717" t="s">
        <v>633</v>
      </c>
      <c r="D110" s="710" t="str">
        <f t="array" aca="1" ref="D110" ca="1">IFERROR(INDEX(SBS!$B$1:$B$530,MATCH(C110,SBS!$A$1:$A$530,0)),"-")</f>
        <v>TF outer legs</v>
      </c>
      <c r="E110" s="710" t="str">
        <f t="array" aca="1" ref="E110" ca="1">IFERROR(INDEX(SBS!$F$1:$F$530,MATCH(C110,SBS!$A$1:$A$530,0)),"-")</f>
        <v/>
      </c>
      <c r="F110" s="710" t="str">
        <f t="array" aca="1" ref="F110" ca="1">IFERROR(INDEX(SBS!$C$1:$C$530,MATCH(C110,SBS!$A$1:$A$530,0)),"-")</f>
        <v>Magnets</v>
      </c>
      <c r="G110" s="742" t="s">
        <v>634</v>
      </c>
      <c r="H110" s="716" t="s">
        <v>635</v>
      </c>
      <c r="I110" s="716" t="s">
        <v>636</v>
      </c>
      <c r="J110" s="744" t="s">
        <v>71</v>
      </c>
      <c r="K110" s="715" t="s">
        <v>73</v>
      </c>
      <c r="L110" s="716" t="s">
        <v>73</v>
      </c>
      <c r="M110" s="716" t="s">
        <v>350</v>
      </c>
      <c r="N110" s="717" t="s">
        <v>301</v>
      </c>
      <c r="O110" s="717" t="s">
        <v>76</v>
      </c>
      <c r="P110" s="717" t="s">
        <v>77</v>
      </c>
      <c r="Q110" s="717" t="s">
        <v>78</v>
      </c>
      <c r="R110" s="717" t="s">
        <v>128</v>
      </c>
      <c r="S110" s="717">
        <v>0.1</v>
      </c>
      <c r="T110" s="718">
        <f t="array" ref="T110">IFERROR(INDEX('Severity, Risk, and Probability'!$A$4:$A$8,MATCH(K110,'Severity, Risk, and Probability'!$B$4:$B$8,0)),"")</f>
        <v>2</v>
      </c>
      <c r="U110" s="718">
        <f t="array" ref="U110">IFERROR(INDEX('Severity, Risk, and Probability'!$A$4:$A$8,MATCH(L110,'Severity, Risk, and Probability'!$B$4:$B$8,0)),"")</f>
        <v>2</v>
      </c>
      <c r="V110" s="738">
        <v>0</v>
      </c>
      <c r="W110" s="718">
        <f t="array" ref="W110">IFERROR(MAX(INDEX('Severity, Risk, and Probability'!$A$13:$A$17,MATCH(M110,'Severity, Risk, and Probability'!$B$13:$B$17,0)),INDEX('Severity, Risk, and Probability'!$A$13:$A$17,MATCH(N110,'Severity, Risk, and Probability'!$C$13:$C$17,0)),INDEX('Severity, Risk, and Probability'!$A$13:$A$17,MATCH(O110,'Severity, Risk, and Probability'!$D$13:$D$17,0)),INDEX('Severity, Risk, and Probability'!$A$13:$A$17,MATCH(P110,'Severity, Risk, and Probability'!$E$13:$E$17,0)),INDEX('Severity, Risk, and Probability'!$A$13:$A$17,MATCH(Q110,'Severity, Risk, and Probability'!$F$13:$F$17,0))),"")</f>
        <v>4</v>
      </c>
      <c r="X110" s="720">
        <f t="array" ref="X110">IFERROR(INDEX('Severity, Risk, and Probability'!$A$20:$A$24,MATCH(R110,'Severity, Risk, and Probability'!$B$20:$B$24,0)),"")</f>
        <v>3</v>
      </c>
      <c r="Y110" s="718">
        <f t="shared" si="80"/>
        <v>8</v>
      </c>
      <c r="Z110" s="721">
        <f t="shared" si="81"/>
        <v>24</v>
      </c>
      <c r="AA110" s="722" t="s">
        <v>66</v>
      </c>
      <c r="AB110" s="723" t="str">
        <f t="array" aca="1" ref="AB110" ca="1">IFERROR(INDEX(SBS!$B$1:$B$530,MATCH(AA110,SBS!$A$1:$A$530,0)),"None")</f>
        <v>Fiber Optic Strain, Temp., Disp. Meas.</v>
      </c>
      <c r="AC110" s="717"/>
      <c r="AD110" s="723" t="str">
        <f t="array" aca="1" ref="AD110" ca="1">IFERROR(INDEX(SBS!$B$1:$B$530,MATCH(AC110,SBS!$A$1:$A$530,0)),"None")</f>
        <v>None</v>
      </c>
      <c r="AE110" s="717"/>
      <c r="AF110" s="723" t="str">
        <f t="array" aca="1" ref="AF110" ca="1">IFERROR(INDEX(SBS!$B$1:$B$530,MATCH(AE110,SBS!$A$1:$A$530,0)),"None")</f>
        <v>None</v>
      </c>
      <c r="AG110" s="716" t="s">
        <v>637</v>
      </c>
      <c r="AH110" s="752" t="s">
        <v>84</v>
      </c>
      <c r="AI110" s="745" t="s">
        <v>86</v>
      </c>
      <c r="AJ110" s="716" t="s">
        <v>230</v>
      </c>
      <c r="AK110" s="717" t="s">
        <v>75</v>
      </c>
      <c r="AL110" s="717" t="s">
        <v>76</v>
      </c>
      <c r="AM110" s="717" t="s">
        <v>77</v>
      </c>
      <c r="AN110" s="717" t="s">
        <v>78</v>
      </c>
      <c r="AO110" s="723">
        <f t="array" ref="AO110">IFERROR(MAX(INDEX('Severity, Risk, and Probability'!$A$13:$A$17,MATCH(AJ110,'Severity, Risk, and Probability'!$B$13:$B$17,0)),INDEX('Severity, Risk, and Probability'!$A$13:$A$17,MATCH(AK110,'Severity, Risk, and Probability'!$C$13:$C$17,0)),INDEX('Severity, Risk, and Probability'!$A$13:$A$17,MATCH(AL110,'Severity, Risk, and Probability'!$D$13:$D$17,0)),INDEX('Severity, Risk, and Probability'!$A$13:$A$17,MATCH(AM110,'Severity, Risk, and Probability'!$E$13:$E$17,0)),INDEX('Severity, Risk, and Probability'!$A$13:$A$17,MATCH(AN110,'Severity, Risk, and Probability'!$F$13:$F$17,0))),"")</f>
        <v>3</v>
      </c>
      <c r="AP110" s="721">
        <f t="shared" si="5"/>
        <v>6</v>
      </c>
      <c r="AQ110" s="727" t="s">
        <v>84</v>
      </c>
      <c r="AR110" s="728" t="s">
        <v>84</v>
      </c>
      <c r="AS110" s="753"/>
      <c r="AT110" s="770"/>
      <c r="AV110" s="746" t="str">
        <f t="shared" si="82"/>
        <v>1.1.3</v>
      </c>
      <c r="AW110" s="747" t="str">
        <f t="shared" si="83"/>
        <v>1.1.3.2</v>
      </c>
      <c r="AX110" s="734" t="e">
        <f t="shared" ca="1" si="84"/>
        <v>#NAME?</v>
      </c>
      <c r="AY110" s="734" t="e">
        <f t="shared" ca="1" si="85"/>
        <v>#NAME?</v>
      </c>
      <c r="AZ110" s="734" t="e">
        <f t="shared" ca="1" si="86"/>
        <v>#NAME?</v>
      </c>
      <c r="BA110" s="734" t="b">
        <f t="shared" si="87"/>
        <v>1</v>
      </c>
      <c r="BB110" s="734" t="b">
        <f t="array" ref="BB110">IF(($S110=0.1),TRUE,IF(NOT(ISBLANK(INDEX(Categories!E$4:E$32,MATCH($S110,Categories!$D$4:$D$32,0)))),K110=INDEX(Categories!E$4:E$32,MATCH($S110,Categories!$D$4:$D$32,0)),TRUE))</f>
        <v>1</v>
      </c>
      <c r="BC110" s="734" t="b">
        <f t="array" ref="BC110">IF(($S110=0.1),TRUE,IF(NOT(ISBLANK(INDEX(Categories!F$4:F$32,MATCH($S110,Categories!$D$4:$D$32,0)))),L110=INDEX(Categories!F$4:F$32,MATCH($S110,Categories!$D$4:$D$32,0)),TRUE))</f>
        <v>1</v>
      </c>
      <c r="BD110" s="734" t="b">
        <f t="array" ref="BD110">IF(($S110=0.1),TRUE,IF(NOT(ISBLANK(INDEX(Categories!G$4:G$32,MATCH($S110,Categories!$D$4:$D$32,0)))),M110=INDEX(Categories!G$4:G$32,MATCH($S110,Categories!$D$4:$D$32,0)),TRUE))</f>
        <v>1</v>
      </c>
      <c r="BE110" s="734" t="b">
        <f t="array" ref="BE110">IF(($S110=0.1),TRUE,IF(NOT(ISBLANK(INDEX(Categories!H$4:H$32,MATCH($S110,Categories!$D$4:$D$32,0)))),N110=INDEX(Categories!H$4:H$32,MATCH($S110,Categories!$D$4:$D$32,0)),TRUE))</f>
        <v>1</v>
      </c>
      <c r="BF110" s="734" t="b">
        <f t="array" ref="BF110">IF(($S110=0.1),TRUE,IF(NOT(ISBLANK(INDEX(Categories!I$4:I$32,MATCH($S110,Categories!$D$4:$D$32,0)))),O110=INDEX(Categories!I$4:I$32,MATCH($S110,Categories!$D$4:$D$32,0)),TRUE))</f>
        <v>1</v>
      </c>
      <c r="BG110" s="734" t="b">
        <f t="array" ref="BG110">IF(($S110=0.1),TRUE,IF(NOT(ISBLANK(INDEX(Categories!J$4:J$32,MATCH($S110,Categories!$D$4:$D$32,0)))),P110=INDEX(Categories!J$4:J$32,MATCH($S110,Categories!$D$4:$D$32,0)),TRUE))</f>
        <v>1</v>
      </c>
      <c r="BH110" s="734" t="b">
        <f t="array" ref="BH110">IF(($S110=0.1),TRUE,IF(NOT(ISBLANK(INDEX(Categories!K$4:K$32,MATCH($S110,Categories!$D$4:$D$32,0)))),Q110=INDEX(Categories!K$4:K$32,MATCH($S110,Categories!$D$4:$D$32,0)),TRUE))</f>
        <v>1</v>
      </c>
      <c r="BI110" s="734" t="b">
        <f t="array" ref="BI110">IF(($S110=0.1),TRUE,IF(NOT(ISBLANK(INDEX(Categories!L$4:L$32,MATCH($S110,Categories!$D$4:$D$32,0)))),R110=INDEX(Categories!L$4:L$32,MATCH($S110,Categories!$D$4:$D$32,0)),TRUE))</f>
        <v>1</v>
      </c>
      <c r="BJ110" s="734" t="e">
        <f t="shared" ca="1" si="88"/>
        <v>#NAME?</v>
      </c>
      <c r="BK110" s="734" t="e">
        <f t="shared" ca="1" si="89"/>
        <v>#NAME?</v>
      </c>
      <c r="BL110" s="734" t="e">
        <f t="shared" ca="1" si="90"/>
        <v>#NAME?</v>
      </c>
    </row>
    <row r="111" spans="1:64" s="895" customFormat="1" ht="70" customHeight="1">
      <c r="A111" s="708">
        <f t="shared" si="1"/>
        <v>5</v>
      </c>
      <c r="B111" s="708">
        <f t="shared" si="46"/>
        <v>106</v>
      </c>
      <c r="C111" s="717" t="s">
        <v>633</v>
      </c>
      <c r="D111" s="710" t="str">
        <f t="array" aca="1" ref="D111" ca="1">IFERROR(INDEX(SBS!$B$1:$B$530,MATCH(C111,SBS!$A$1:$A$530,0)),"-")</f>
        <v>TF outer legs</v>
      </c>
      <c r="E111" s="710" t="str">
        <f t="array" aca="1" ref="E111" ca="1">IFERROR(INDEX(SBS!$F$1:$F$530,MATCH(C111,SBS!$A$1:$A$530,0)),"-")</f>
        <v/>
      </c>
      <c r="F111" s="710" t="str">
        <f t="array" aca="1" ref="F111" ca="1">IFERROR(INDEX(SBS!$C$1:$C$530,MATCH(C111,SBS!$A$1:$A$530,0)),"-")</f>
        <v>Magnets</v>
      </c>
      <c r="G111" s="742" t="s">
        <v>522</v>
      </c>
      <c r="H111" s="717" t="s">
        <v>523</v>
      </c>
      <c r="I111" s="716" t="s">
        <v>642</v>
      </c>
      <c r="J111" s="744" t="s">
        <v>71</v>
      </c>
      <c r="K111" s="715" t="s">
        <v>72</v>
      </c>
      <c r="L111" s="716" t="s">
        <v>127</v>
      </c>
      <c r="M111" s="716" t="s">
        <v>350</v>
      </c>
      <c r="N111" s="717" t="s">
        <v>301</v>
      </c>
      <c r="O111" s="717" t="s">
        <v>76</v>
      </c>
      <c r="P111" s="717" t="s">
        <v>77</v>
      </c>
      <c r="Q111" s="717" t="s">
        <v>78</v>
      </c>
      <c r="R111" s="717" t="s">
        <v>404</v>
      </c>
      <c r="S111" s="717">
        <v>0.1</v>
      </c>
      <c r="T111" s="718">
        <f t="array" ref="T111">IFERROR(INDEX('Severity, Risk, and Probability'!$A$4:$A$8,MATCH(K111,'Severity, Risk, and Probability'!$B$4:$B$8,0)),"")</f>
        <v>3</v>
      </c>
      <c r="U111" s="718">
        <f t="array" ref="U111">IFERROR(INDEX('Severity, Risk, and Probability'!$A$4:$A$8,MATCH(L111,'Severity, Risk, and Probability'!$B$4:$B$8,0)),"")</f>
        <v>1</v>
      </c>
      <c r="V111" s="738">
        <v>0</v>
      </c>
      <c r="W111" s="718">
        <f t="array" ref="W111">IFERROR(MAX(INDEX('Severity, Risk, and Probability'!$A$13:$A$17,MATCH(M111,'Severity, Risk, and Probability'!$B$13:$B$17,0)),INDEX('Severity, Risk, and Probability'!$A$13:$A$17,MATCH(N111,'Severity, Risk, and Probability'!$C$13:$C$17,0)),INDEX('Severity, Risk, and Probability'!$A$13:$A$17,MATCH(O111,'Severity, Risk, and Probability'!$D$13:$D$17,0)),INDEX('Severity, Risk, and Probability'!$A$13:$A$17,MATCH(P111,'Severity, Risk, and Probability'!$E$13:$E$17,0)),INDEX('Severity, Risk, and Probability'!$A$13:$A$17,MATCH(Q111,'Severity, Risk, and Probability'!$F$13:$F$17,0))),"")</f>
        <v>4</v>
      </c>
      <c r="X111" s="720">
        <f t="array" ref="X111">IFERROR(INDEX('Severity, Risk, and Probability'!$A$20:$A$24,MATCH(R111,'Severity, Risk, and Probability'!$B$20:$B$24,0)),"")</f>
        <v>1</v>
      </c>
      <c r="Y111" s="718">
        <f t="shared" si="80"/>
        <v>12</v>
      </c>
      <c r="Z111" s="721">
        <f t="shared" si="81"/>
        <v>12</v>
      </c>
      <c r="AA111" s="722" t="s">
        <v>488</v>
      </c>
      <c r="AB111" s="723" t="str">
        <f t="array" aca="1" ref="AB111" ca="1">IFERROR(INDEX(SBS!$B$1:$B$530,MATCH(AA111,SBS!$A$1:$A$530,0)),"None")</f>
        <v>CWS Flow and Temperature Instrumentation</v>
      </c>
      <c r="AC111" s="717"/>
      <c r="AD111" s="723" t="str">
        <f t="array" aca="1" ref="AD111" ca="1">IFERROR(INDEX(SBS!$B$1:$B$530,MATCH(AC111,SBS!$A$1:$A$530,0)),"None")</f>
        <v>None</v>
      </c>
      <c r="AE111" s="717"/>
      <c r="AF111" s="723" t="str">
        <f t="array" aca="1" ref="AF111" ca="1">IFERROR(INDEX(SBS!$B$1:$B$530,MATCH(AE111,SBS!$A$1:$A$530,0)),"None")</f>
        <v>None</v>
      </c>
      <c r="AG111" s="743" t="s">
        <v>526</v>
      </c>
      <c r="AH111" s="752" t="s">
        <v>84</v>
      </c>
      <c r="AI111" s="745" t="s">
        <v>527</v>
      </c>
      <c r="AJ111" s="716" t="s">
        <v>119</v>
      </c>
      <c r="AK111" s="717" t="s">
        <v>116</v>
      </c>
      <c r="AL111" s="717" t="s">
        <v>76</v>
      </c>
      <c r="AM111" s="717" t="s">
        <v>77</v>
      </c>
      <c r="AN111" s="717" t="s">
        <v>78</v>
      </c>
      <c r="AO111" s="723">
        <f t="array" ref="AO111">IFERROR(MAX(INDEX('Severity, Risk, and Probability'!$A$13:$A$17,MATCH(AJ111,'Severity, Risk, and Probability'!$B$13:$B$17,0)),INDEX('Severity, Risk, and Probability'!$A$13:$A$17,MATCH(AK111,'Severity, Risk, and Probability'!$C$13:$C$17,0)),INDEX('Severity, Risk, and Probability'!$A$13:$A$17,MATCH(AL111,'Severity, Risk, and Probability'!$D$13:$D$17,0)),INDEX('Severity, Risk, and Probability'!$A$13:$A$17,MATCH(AM111,'Severity, Risk, and Probability'!$E$13:$E$17,0)),INDEX('Severity, Risk, and Probability'!$A$13:$A$17,MATCH(AN111,'Severity, Risk, and Probability'!$F$13:$F$17,0))),"")</f>
        <v>2</v>
      </c>
      <c r="AP111" s="721">
        <f t="shared" si="5"/>
        <v>2</v>
      </c>
      <c r="AQ111" s="727" t="s">
        <v>84</v>
      </c>
      <c r="AR111" s="728" t="s">
        <v>84</v>
      </c>
      <c r="AS111" s="753"/>
      <c r="AT111" s="770"/>
      <c r="AV111" s="746" t="str">
        <f t="shared" si="82"/>
        <v>1.1.3</v>
      </c>
      <c r="AW111" s="747" t="str">
        <f t="shared" si="83"/>
        <v>1.1.3.2</v>
      </c>
      <c r="AX111" s="734" t="e">
        <f t="shared" ca="1" si="84"/>
        <v>#NAME?</v>
      </c>
      <c r="AY111" s="734" t="e">
        <f t="shared" ca="1" si="85"/>
        <v>#NAME?</v>
      </c>
      <c r="AZ111" s="734" t="e">
        <f t="shared" ca="1" si="86"/>
        <v>#NAME?</v>
      </c>
      <c r="BA111" s="734" t="b">
        <f t="shared" si="87"/>
        <v>1</v>
      </c>
      <c r="BB111" s="734" t="b">
        <f t="array" ref="BB111">IF(($S111=0.1),TRUE,IF(NOT(ISBLANK(INDEX(Categories!E$4:E$32,MATCH($S111,Categories!$D$4:$D$32,0)))),K111=INDEX(Categories!E$4:E$32,MATCH($S111,Categories!$D$4:$D$32,0)),TRUE))</f>
        <v>1</v>
      </c>
      <c r="BC111" s="734" t="b">
        <f t="array" ref="BC111">IF(($S111=0.1),TRUE,IF(NOT(ISBLANK(INDEX(Categories!F$4:F$32,MATCH($S111,Categories!$D$4:$D$32,0)))),L111=INDEX(Categories!F$4:F$32,MATCH($S111,Categories!$D$4:$D$32,0)),TRUE))</f>
        <v>1</v>
      </c>
      <c r="BD111" s="734" t="b">
        <f t="array" ref="BD111">IF(($S111=0.1),TRUE,IF(NOT(ISBLANK(INDEX(Categories!G$4:G$32,MATCH($S111,Categories!$D$4:$D$32,0)))),M111=INDEX(Categories!G$4:G$32,MATCH($S111,Categories!$D$4:$D$32,0)),TRUE))</f>
        <v>1</v>
      </c>
      <c r="BE111" s="734" t="b">
        <f t="array" ref="BE111">IF(($S111=0.1),TRUE,IF(NOT(ISBLANK(INDEX(Categories!H$4:H$32,MATCH($S111,Categories!$D$4:$D$32,0)))),N111=INDEX(Categories!H$4:H$32,MATCH($S111,Categories!$D$4:$D$32,0)),TRUE))</f>
        <v>1</v>
      </c>
      <c r="BF111" s="734" t="b">
        <f t="array" ref="BF111">IF(($S111=0.1),TRUE,IF(NOT(ISBLANK(INDEX(Categories!I$4:I$32,MATCH($S111,Categories!$D$4:$D$32,0)))),O111=INDEX(Categories!I$4:I$32,MATCH($S111,Categories!$D$4:$D$32,0)),TRUE))</f>
        <v>1</v>
      </c>
      <c r="BG111" s="734" t="b">
        <f t="array" ref="BG111">IF(($S111=0.1),TRUE,IF(NOT(ISBLANK(INDEX(Categories!J$4:J$32,MATCH($S111,Categories!$D$4:$D$32,0)))),P111=INDEX(Categories!J$4:J$32,MATCH($S111,Categories!$D$4:$D$32,0)),TRUE))</f>
        <v>1</v>
      </c>
      <c r="BH111" s="734" t="b">
        <f t="array" ref="BH111">IF(($S111=0.1),TRUE,IF(NOT(ISBLANK(INDEX(Categories!K$4:K$32,MATCH($S111,Categories!$D$4:$D$32,0)))),Q111=INDEX(Categories!K$4:K$32,MATCH($S111,Categories!$D$4:$D$32,0)),TRUE))</f>
        <v>1</v>
      </c>
      <c r="BI111" s="734" t="b">
        <f t="array" ref="BI111">IF(($S111=0.1),TRUE,IF(NOT(ISBLANK(INDEX(Categories!L$4:L$32,MATCH($S111,Categories!$D$4:$D$32,0)))),R111=INDEX(Categories!L$4:L$32,MATCH($S111,Categories!$D$4:$D$32,0)),TRUE))</f>
        <v>1</v>
      </c>
      <c r="BJ111" s="734" t="e">
        <f t="shared" ca="1" si="88"/>
        <v>#NAME?</v>
      </c>
      <c r="BK111" s="734" t="e">
        <f t="shared" ca="1" si="89"/>
        <v>#NAME?</v>
      </c>
      <c r="BL111" s="734" t="e">
        <f t="shared" ca="1" si="90"/>
        <v>#NAME?</v>
      </c>
    </row>
    <row r="112" spans="1:64" s="895" customFormat="1" ht="70" customHeight="1">
      <c r="A112" s="708">
        <f t="shared" si="1"/>
        <v>5</v>
      </c>
      <c r="B112" s="708">
        <f t="shared" si="46"/>
        <v>107</v>
      </c>
      <c r="C112" s="717" t="s">
        <v>633</v>
      </c>
      <c r="D112" s="710" t="str">
        <f t="array" aca="1" ref="D112" ca="1">IFERROR(INDEX(SBS!$B$1:$B$530,MATCH(C112,SBS!$A$1:$A$530,0)),"-")</f>
        <v>TF outer legs</v>
      </c>
      <c r="E112" s="710" t="str">
        <f t="array" aca="1" ref="E112" ca="1">IFERROR(INDEX(SBS!$F$1:$F$530,MATCH(C112,SBS!$A$1:$A$530,0)),"-")</f>
        <v/>
      </c>
      <c r="F112" s="710" t="str">
        <f t="array" aca="1" ref="F112" ca="1">IFERROR(INDEX(SBS!$C$1:$C$530,MATCH(C112,SBS!$A$1:$A$530,0)),"-")</f>
        <v>Magnets</v>
      </c>
      <c r="G112" s="742" t="s">
        <v>648</v>
      </c>
      <c r="H112" s="717" t="s">
        <v>537</v>
      </c>
      <c r="I112" s="743" t="s">
        <v>538</v>
      </c>
      <c r="J112" s="744" t="s">
        <v>71</v>
      </c>
      <c r="K112" s="715" t="s">
        <v>73</v>
      </c>
      <c r="L112" s="716" t="s">
        <v>127</v>
      </c>
      <c r="M112" s="716" t="s">
        <v>350</v>
      </c>
      <c r="N112" s="717" t="s">
        <v>301</v>
      </c>
      <c r="O112" s="717" t="s">
        <v>76</v>
      </c>
      <c r="P112" s="717" t="s">
        <v>77</v>
      </c>
      <c r="Q112" s="717" t="s">
        <v>78</v>
      </c>
      <c r="R112" s="717" t="s">
        <v>404</v>
      </c>
      <c r="S112" s="717">
        <v>0.1</v>
      </c>
      <c r="T112" s="718">
        <f t="array" ref="T112">IFERROR(INDEX('Severity, Risk, and Probability'!$A$4:$A$8,MATCH(K112,'Severity, Risk, and Probability'!$B$4:$B$8,0)),"")</f>
        <v>2</v>
      </c>
      <c r="U112" s="718">
        <f t="array" ref="U112">IFERROR(INDEX('Severity, Risk, and Probability'!$A$4:$A$8,MATCH(L112,'Severity, Risk, and Probability'!$B$4:$B$8,0)),"")</f>
        <v>1</v>
      </c>
      <c r="V112" s="738">
        <v>0</v>
      </c>
      <c r="W112" s="718">
        <f t="array" ref="W112">IFERROR(MAX(INDEX('Severity, Risk, and Probability'!$A$13:$A$17,MATCH(M112,'Severity, Risk, and Probability'!$B$13:$B$17,0)),INDEX('Severity, Risk, and Probability'!$A$13:$A$17,MATCH(N112,'Severity, Risk, and Probability'!$C$13:$C$17,0)),INDEX('Severity, Risk, and Probability'!$A$13:$A$17,MATCH(O112,'Severity, Risk, and Probability'!$D$13:$D$17,0)),INDEX('Severity, Risk, and Probability'!$A$13:$A$17,MATCH(P112,'Severity, Risk, and Probability'!$E$13:$E$17,0)),INDEX('Severity, Risk, and Probability'!$A$13:$A$17,MATCH(Q112,'Severity, Risk, and Probability'!$F$13:$F$17,0))),"")</f>
        <v>4</v>
      </c>
      <c r="X112" s="720">
        <f t="array" ref="X112">IFERROR(INDEX('Severity, Risk, and Probability'!$A$20:$A$24,MATCH(R112,'Severity, Risk, and Probability'!$B$20:$B$24,0)),"")</f>
        <v>1</v>
      </c>
      <c r="Y112" s="718">
        <f t="shared" si="80"/>
        <v>8</v>
      </c>
      <c r="Z112" s="721">
        <f t="shared" si="81"/>
        <v>8</v>
      </c>
      <c r="AA112" s="722" t="s">
        <v>231</v>
      </c>
      <c r="AB112" s="723" t="str">
        <f t="array" aca="1" ref="AB112" ca="1">IFERROR(INDEX(SBS!$B$1:$B$530,MATCH(AA112,SBS!$A$1:$A$530,0)),"None")</f>
        <v>FCPC Ground Fault Detection</v>
      </c>
      <c r="AC112" s="717"/>
      <c r="AD112" s="723" t="str">
        <f t="array" aca="1" ref="AD112" ca="1">IFERROR(INDEX(SBS!$B$1:$B$530,MATCH(AC112,SBS!$A$1:$A$530,0)),"None")</f>
        <v>None</v>
      </c>
      <c r="AE112" s="717"/>
      <c r="AF112" s="723" t="str">
        <f t="array" aca="1" ref="AF112" ca="1">IFERROR(INDEX(SBS!$B$1:$B$530,MATCH(AE112,SBS!$A$1:$A$530,0)),"None")</f>
        <v>None</v>
      </c>
      <c r="AG112" s="716" t="s">
        <v>539</v>
      </c>
      <c r="AH112" s="752" t="s">
        <v>84</v>
      </c>
      <c r="AI112" s="745" t="s">
        <v>86</v>
      </c>
      <c r="AJ112" s="716" t="s">
        <v>230</v>
      </c>
      <c r="AK112" s="717" t="s">
        <v>75</v>
      </c>
      <c r="AL112" s="717" t="s">
        <v>76</v>
      </c>
      <c r="AM112" s="717" t="s">
        <v>77</v>
      </c>
      <c r="AN112" s="717" t="s">
        <v>78</v>
      </c>
      <c r="AO112" s="723">
        <f t="array" ref="AO112">IFERROR(MAX(INDEX('Severity, Risk, and Probability'!$A$13:$A$17,MATCH(AJ112,'Severity, Risk, and Probability'!$B$13:$B$17,0)),INDEX('Severity, Risk, and Probability'!$A$13:$A$17,MATCH(AK112,'Severity, Risk, and Probability'!$C$13:$C$17,0)),INDEX('Severity, Risk, and Probability'!$A$13:$A$17,MATCH(AL112,'Severity, Risk, and Probability'!$D$13:$D$17,0)),INDEX('Severity, Risk, and Probability'!$A$13:$A$17,MATCH(AM112,'Severity, Risk, and Probability'!$E$13:$E$17,0)),INDEX('Severity, Risk, and Probability'!$A$13:$A$17,MATCH(AN112,'Severity, Risk, and Probability'!$F$13:$F$17,0))),"")</f>
        <v>3</v>
      </c>
      <c r="AP112" s="721">
        <f t="shared" si="5"/>
        <v>3</v>
      </c>
      <c r="AQ112" s="727" t="s">
        <v>84</v>
      </c>
      <c r="AR112" s="728" t="s">
        <v>84</v>
      </c>
      <c r="AS112" s="753"/>
      <c r="AT112" s="770"/>
      <c r="AV112" s="746" t="str">
        <f t="shared" si="82"/>
        <v>1.1.3</v>
      </c>
      <c r="AW112" s="747" t="str">
        <f t="shared" si="83"/>
        <v>1.1.3.2</v>
      </c>
      <c r="AX112" s="734" t="e">
        <f t="shared" ca="1" si="84"/>
        <v>#NAME?</v>
      </c>
      <c r="AY112" s="734" t="e">
        <f t="shared" ca="1" si="85"/>
        <v>#NAME?</v>
      </c>
      <c r="AZ112" s="734" t="e">
        <f t="shared" ca="1" si="86"/>
        <v>#NAME?</v>
      </c>
      <c r="BA112" s="734" t="b">
        <f t="shared" si="87"/>
        <v>1</v>
      </c>
      <c r="BB112" s="734" t="b">
        <f t="array" ref="BB112">IF(($S112=0.1),TRUE,IF(NOT(ISBLANK(INDEX(Categories!E$4:E$32,MATCH($S112,Categories!$D$4:$D$32,0)))),K112=INDEX(Categories!E$4:E$32,MATCH($S112,Categories!$D$4:$D$32,0)),TRUE))</f>
        <v>1</v>
      </c>
      <c r="BC112" s="734" t="b">
        <f t="array" ref="BC112">IF(($S112=0.1),TRUE,IF(NOT(ISBLANK(INDEX(Categories!F$4:F$32,MATCH($S112,Categories!$D$4:$D$32,0)))),L112=INDEX(Categories!F$4:F$32,MATCH($S112,Categories!$D$4:$D$32,0)),TRUE))</f>
        <v>1</v>
      </c>
      <c r="BD112" s="734" t="b">
        <f t="array" ref="BD112">IF(($S112=0.1),TRUE,IF(NOT(ISBLANK(INDEX(Categories!G$4:G$32,MATCH($S112,Categories!$D$4:$D$32,0)))),M112=INDEX(Categories!G$4:G$32,MATCH($S112,Categories!$D$4:$D$32,0)),TRUE))</f>
        <v>1</v>
      </c>
      <c r="BE112" s="734" t="b">
        <f t="array" ref="BE112">IF(($S112=0.1),TRUE,IF(NOT(ISBLANK(INDEX(Categories!H$4:H$32,MATCH($S112,Categories!$D$4:$D$32,0)))),N112=INDEX(Categories!H$4:H$32,MATCH($S112,Categories!$D$4:$D$32,0)),TRUE))</f>
        <v>1</v>
      </c>
      <c r="BF112" s="734" t="b">
        <f t="array" ref="BF112">IF(($S112=0.1),TRUE,IF(NOT(ISBLANK(INDEX(Categories!I$4:I$32,MATCH($S112,Categories!$D$4:$D$32,0)))),O112=INDEX(Categories!I$4:I$32,MATCH($S112,Categories!$D$4:$D$32,0)),TRUE))</f>
        <v>1</v>
      </c>
      <c r="BG112" s="734" t="b">
        <f t="array" ref="BG112">IF(($S112=0.1),TRUE,IF(NOT(ISBLANK(INDEX(Categories!J$4:J$32,MATCH($S112,Categories!$D$4:$D$32,0)))),P112=INDEX(Categories!J$4:J$32,MATCH($S112,Categories!$D$4:$D$32,0)),TRUE))</f>
        <v>1</v>
      </c>
      <c r="BH112" s="734" t="b">
        <f t="array" ref="BH112">IF(($S112=0.1),TRUE,IF(NOT(ISBLANK(INDEX(Categories!K$4:K$32,MATCH($S112,Categories!$D$4:$D$32,0)))),Q112=INDEX(Categories!K$4:K$32,MATCH($S112,Categories!$D$4:$D$32,0)),TRUE))</f>
        <v>1</v>
      </c>
      <c r="BI112" s="734" t="b">
        <f t="array" ref="BI112">IF(($S112=0.1),TRUE,IF(NOT(ISBLANK(INDEX(Categories!L$4:L$32,MATCH($S112,Categories!$D$4:$D$32,0)))),R112=INDEX(Categories!L$4:L$32,MATCH($S112,Categories!$D$4:$D$32,0)),TRUE))</f>
        <v>1</v>
      </c>
      <c r="BJ112" s="734" t="e">
        <f t="shared" ca="1" si="88"/>
        <v>#NAME?</v>
      </c>
      <c r="BK112" s="734" t="e">
        <f t="shared" ca="1" si="89"/>
        <v>#NAME?</v>
      </c>
      <c r="BL112" s="734" t="e">
        <f t="shared" ca="1" si="90"/>
        <v>#NAME?</v>
      </c>
    </row>
    <row r="113" spans="1:64" s="895" customFormat="1" ht="70" customHeight="1">
      <c r="A113" s="708">
        <f t="shared" si="1"/>
        <v>5</v>
      </c>
      <c r="B113" s="708">
        <f t="shared" si="46"/>
        <v>108</v>
      </c>
      <c r="C113" s="717" t="s">
        <v>633</v>
      </c>
      <c r="D113" s="710" t="str">
        <f t="array" aca="1" ref="D113" ca="1">IFERROR(INDEX(SBS!$B$1:$B$530,MATCH(C113,SBS!$A$1:$A$530,0)),"-")</f>
        <v>TF outer legs</v>
      </c>
      <c r="E113" s="710" t="str">
        <f t="array" aca="1" ref="E113" ca="1">IFERROR(INDEX(SBS!$F$1:$F$530,MATCH(C113,SBS!$A$1:$A$530,0)),"-")</f>
        <v/>
      </c>
      <c r="F113" s="710" t="str">
        <f t="array" aca="1" ref="F113" ca="1">IFERROR(INDEX(SBS!$C$1:$C$530,MATCH(C113,SBS!$A$1:$A$530,0)),"-")</f>
        <v>Magnets</v>
      </c>
      <c r="G113" s="742" t="s">
        <v>651</v>
      </c>
      <c r="H113" s="717" t="s">
        <v>537</v>
      </c>
      <c r="I113" s="743" t="s">
        <v>541</v>
      </c>
      <c r="J113" s="744" t="s">
        <v>71</v>
      </c>
      <c r="K113" s="715" t="s">
        <v>73</v>
      </c>
      <c r="L113" s="716" t="s">
        <v>127</v>
      </c>
      <c r="M113" s="716" t="s">
        <v>350</v>
      </c>
      <c r="N113" s="717" t="s">
        <v>75</v>
      </c>
      <c r="O113" s="717" t="s">
        <v>76</v>
      </c>
      <c r="P113" s="717" t="s">
        <v>77</v>
      </c>
      <c r="Q113" s="717" t="s">
        <v>78</v>
      </c>
      <c r="R113" s="717" t="s">
        <v>404</v>
      </c>
      <c r="S113" s="717">
        <v>0.1</v>
      </c>
      <c r="T113" s="718">
        <f t="array" ref="T113">IFERROR(INDEX('Severity, Risk, and Probability'!$A$4:$A$8,MATCH(K113,'Severity, Risk, and Probability'!$B$4:$B$8,0)),"")</f>
        <v>2</v>
      </c>
      <c r="U113" s="718">
        <f t="array" ref="U113">IFERROR(INDEX('Severity, Risk, and Probability'!$A$4:$A$8,MATCH(L113,'Severity, Risk, and Probability'!$B$4:$B$8,0)),"")</f>
        <v>1</v>
      </c>
      <c r="V113" s="738">
        <v>0</v>
      </c>
      <c r="W113" s="718">
        <f t="array" ref="W113">IFERROR(MAX(INDEX('Severity, Risk, and Probability'!$A$13:$A$17,MATCH(M113,'Severity, Risk, and Probability'!$B$13:$B$17,0)),INDEX('Severity, Risk, and Probability'!$A$13:$A$17,MATCH(N113,'Severity, Risk, and Probability'!$C$13:$C$17,0)),INDEX('Severity, Risk, and Probability'!$A$13:$A$17,MATCH(O113,'Severity, Risk, and Probability'!$D$13:$D$17,0)),INDEX('Severity, Risk, and Probability'!$A$13:$A$17,MATCH(P113,'Severity, Risk, and Probability'!$E$13:$E$17,0)),INDEX('Severity, Risk, and Probability'!$A$13:$A$17,MATCH(Q113,'Severity, Risk, and Probability'!$F$13:$F$17,0))),"")</f>
        <v>4</v>
      </c>
      <c r="X113" s="720">
        <f t="array" ref="X113">IFERROR(INDEX('Severity, Risk, and Probability'!$A$20:$A$24,MATCH(R113,'Severity, Risk, and Probability'!$B$20:$B$24,0)),"")</f>
        <v>1</v>
      </c>
      <c r="Y113" s="718">
        <f t="shared" si="80"/>
        <v>8</v>
      </c>
      <c r="Z113" s="721">
        <f t="shared" si="81"/>
        <v>8</v>
      </c>
      <c r="AA113" s="717" t="s">
        <v>542</v>
      </c>
      <c r="AB113" s="723" t="str">
        <f t="array" aca="1" ref="AB113" ca="1">IFERROR(INDEX(SBS!$B$1:$B$530,MATCH(AA113,SBS!$A$1:$A$530,0)),"None")</f>
        <v>Shorted Turn Protection System</v>
      </c>
      <c r="AC113" s="717"/>
      <c r="AD113" s="723" t="str">
        <f t="array" aca="1" ref="AD113" ca="1">IFERROR(INDEX(SBS!$B$1:$B$530,MATCH(AC113,SBS!$A$1:$A$530,0)),"None")</f>
        <v>None</v>
      </c>
      <c r="AE113" s="717"/>
      <c r="AF113" s="723" t="str">
        <f t="array" aca="1" ref="AF113" ca="1">IFERROR(INDEX(SBS!$B$1:$B$530,MATCH(AE113,SBS!$A$1:$A$530,0)),"None")</f>
        <v>None</v>
      </c>
      <c r="AG113" s="716" t="s">
        <v>543</v>
      </c>
      <c r="AH113" s="752" t="s">
        <v>84</v>
      </c>
      <c r="AI113" s="745" t="s">
        <v>86</v>
      </c>
      <c r="AJ113" s="716" t="s">
        <v>119</v>
      </c>
      <c r="AK113" s="717" t="s">
        <v>116</v>
      </c>
      <c r="AL113" s="717" t="s">
        <v>76</v>
      </c>
      <c r="AM113" s="717" t="s">
        <v>77</v>
      </c>
      <c r="AN113" s="717" t="s">
        <v>78</v>
      </c>
      <c r="AO113" s="723">
        <f t="array" ref="AO113">IFERROR(MAX(INDEX('Severity, Risk, and Probability'!$A$13:$A$17,MATCH(AJ113,'Severity, Risk, and Probability'!$B$13:$B$17,0)),INDEX('Severity, Risk, and Probability'!$A$13:$A$17,MATCH(AK113,'Severity, Risk, and Probability'!$C$13:$C$17,0)),INDEX('Severity, Risk, and Probability'!$A$13:$A$17,MATCH(AL113,'Severity, Risk, and Probability'!$D$13:$D$17,0)),INDEX('Severity, Risk, and Probability'!$A$13:$A$17,MATCH(AM113,'Severity, Risk, and Probability'!$E$13:$E$17,0)),INDEX('Severity, Risk, and Probability'!$A$13:$A$17,MATCH(AN113,'Severity, Risk, and Probability'!$F$13:$F$17,0))),"")</f>
        <v>2</v>
      </c>
      <c r="AP113" s="721">
        <f t="shared" si="5"/>
        <v>2</v>
      </c>
      <c r="AQ113" s="727" t="s">
        <v>84</v>
      </c>
      <c r="AR113" s="728" t="s">
        <v>84</v>
      </c>
      <c r="AS113" s="753"/>
      <c r="AT113" s="770"/>
      <c r="AV113" s="746" t="str">
        <f t="shared" si="82"/>
        <v>1.1.3</v>
      </c>
      <c r="AW113" s="747" t="str">
        <f t="shared" si="83"/>
        <v>1.1.3.2</v>
      </c>
      <c r="AX113" s="734" t="e">
        <f t="shared" ca="1" si="84"/>
        <v>#NAME?</v>
      </c>
      <c r="AY113" s="734" t="e">
        <f t="shared" ca="1" si="85"/>
        <v>#NAME?</v>
      </c>
      <c r="AZ113" s="734" t="e">
        <f t="shared" ca="1" si="86"/>
        <v>#NAME?</v>
      </c>
      <c r="BA113" s="734" t="b">
        <f t="shared" si="87"/>
        <v>1</v>
      </c>
      <c r="BB113" s="734" t="b">
        <f t="array" ref="BB113">IF(($S113=0.1),TRUE,IF(NOT(ISBLANK(INDEX(Categories!E$4:E$32,MATCH($S113,Categories!$D$4:$D$32,0)))),K113=INDEX(Categories!E$4:E$32,MATCH($S113,Categories!$D$4:$D$32,0)),TRUE))</f>
        <v>1</v>
      </c>
      <c r="BC113" s="734" t="b">
        <f t="array" ref="BC113">IF(($S113=0.1),TRUE,IF(NOT(ISBLANK(INDEX(Categories!F$4:F$32,MATCH($S113,Categories!$D$4:$D$32,0)))),L113=INDEX(Categories!F$4:F$32,MATCH($S113,Categories!$D$4:$D$32,0)),TRUE))</f>
        <v>1</v>
      </c>
      <c r="BD113" s="734" t="b">
        <f t="array" ref="BD113">IF(($S113=0.1),TRUE,IF(NOT(ISBLANK(INDEX(Categories!G$4:G$32,MATCH($S113,Categories!$D$4:$D$32,0)))),M113=INDEX(Categories!G$4:G$32,MATCH($S113,Categories!$D$4:$D$32,0)),TRUE))</f>
        <v>1</v>
      </c>
      <c r="BE113" s="734" t="b">
        <f t="array" ref="BE113">IF(($S113=0.1),TRUE,IF(NOT(ISBLANK(INDEX(Categories!H$4:H$32,MATCH($S113,Categories!$D$4:$D$32,0)))),N113=INDEX(Categories!H$4:H$32,MATCH($S113,Categories!$D$4:$D$32,0)),TRUE))</f>
        <v>1</v>
      </c>
      <c r="BF113" s="734" t="b">
        <f t="array" ref="BF113">IF(($S113=0.1),TRUE,IF(NOT(ISBLANK(INDEX(Categories!I$4:I$32,MATCH($S113,Categories!$D$4:$D$32,0)))),O113=INDEX(Categories!I$4:I$32,MATCH($S113,Categories!$D$4:$D$32,0)),TRUE))</f>
        <v>1</v>
      </c>
      <c r="BG113" s="734" t="b">
        <f t="array" ref="BG113">IF(($S113=0.1),TRUE,IF(NOT(ISBLANK(INDEX(Categories!J$4:J$32,MATCH($S113,Categories!$D$4:$D$32,0)))),P113=INDEX(Categories!J$4:J$32,MATCH($S113,Categories!$D$4:$D$32,0)),TRUE))</f>
        <v>1</v>
      </c>
      <c r="BH113" s="734" t="b">
        <f t="array" ref="BH113">IF(($S113=0.1),TRUE,IF(NOT(ISBLANK(INDEX(Categories!K$4:K$32,MATCH($S113,Categories!$D$4:$D$32,0)))),Q113=INDEX(Categories!K$4:K$32,MATCH($S113,Categories!$D$4:$D$32,0)),TRUE))</f>
        <v>1</v>
      </c>
      <c r="BI113" s="734" t="b">
        <f t="array" ref="BI113">IF(($S113=0.1),TRUE,IF(NOT(ISBLANK(INDEX(Categories!L$4:L$32,MATCH($S113,Categories!$D$4:$D$32,0)))),R113=INDEX(Categories!L$4:L$32,MATCH($S113,Categories!$D$4:$D$32,0)),TRUE))</f>
        <v>1</v>
      </c>
      <c r="BJ113" s="734" t="e">
        <f t="shared" ca="1" si="88"/>
        <v>#NAME?</v>
      </c>
      <c r="BK113" s="734" t="e">
        <f t="shared" ca="1" si="89"/>
        <v>#NAME?</v>
      </c>
      <c r="BL113" s="734" t="e">
        <f t="shared" ca="1" si="90"/>
        <v>#NAME?</v>
      </c>
    </row>
    <row r="114" spans="1:64" s="895" customFormat="1" ht="70" customHeight="1">
      <c r="A114" s="708">
        <f t="shared" si="1"/>
        <v>5</v>
      </c>
      <c r="B114" s="708">
        <f t="shared" si="46"/>
        <v>109</v>
      </c>
      <c r="C114" s="717" t="s">
        <v>633</v>
      </c>
      <c r="D114" s="710" t="str">
        <f t="array" aca="1" ref="D114" ca="1">IFERROR(INDEX(SBS!$B$1:$B$530,MATCH(C114,SBS!$A$1:$A$530,0)),"-")</f>
        <v>TF outer legs</v>
      </c>
      <c r="E114" s="710" t="str">
        <f t="array" aca="1" ref="E114" ca="1">IFERROR(INDEX(SBS!$F$1:$F$530,MATCH(C114,SBS!$A$1:$A$530,0)),"-")</f>
        <v/>
      </c>
      <c r="F114" s="710" t="str">
        <f t="array" aca="1" ref="F114" ca="1">IFERROR(INDEX(SBS!$C$1:$C$530,MATCH(C114,SBS!$A$1:$A$530,0)),"-")</f>
        <v>Magnets</v>
      </c>
      <c r="G114" s="742" t="s">
        <v>656</v>
      </c>
      <c r="H114" s="717" t="s">
        <v>547</v>
      </c>
      <c r="I114" s="743" t="s">
        <v>548</v>
      </c>
      <c r="J114" s="744" t="s">
        <v>71</v>
      </c>
      <c r="K114" s="715" t="s">
        <v>73</v>
      </c>
      <c r="L114" s="716" t="s">
        <v>73</v>
      </c>
      <c r="M114" s="716" t="s">
        <v>350</v>
      </c>
      <c r="N114" s="717" t="s">
        <v>301</v>
      </c>
      <c r="O114" s="717" t="s">
        <v>76</v>
      </c>
      <c r="P114" s="717" t="s">
        <v>77</v>
      </c>
      <c r="Q114" s="717" t="s">
        <v>78</v>
      </c>
      <c r="R114" s="717" t="s">
        <v>404</v>
      </c>
      <c r="S114" s="717">
        <v>0.1</v>
      </c>
      <c r="T114" s="718">
        <f t="array" ref="T114">IFERROR(INDEX('Severity, Risk, and Probability'!$A$4:$A$8,MATCH(K114,'Severity, Risk, and Probability'!$B$4:$B$8,0)),"")</f>
        <v>2</v>
      </c>
      <c r="U114" s="718">
        <f t="array" ref="U114">IFERROR(INDEX('Severity, Risk, and Probability'!$A$4:$A$8,MATCH(L114,'Severity, Risk, and Probability'!$B$4:$B$8,0)),"")</f>
        <v>2</v>
      </c>
      <c r="V114" s="738">
        <v>0</v>
      </c>
      <c r="W114" s="718">
        <f t="array" ref="W114">IFERROR(MAX(INDEX('Severity, Risk, and Probability'!$A$13:$A$17,MATCH(M114,'Severity, Risk, and Probability'!$B$13:$B$17,0)),INDEX('Severity, Risk, and Probability'!$A$13:$A$17,MATCH(N114,'Severity, Risk, and Probability'!$C$13:$C$17,0)),INDEX('Severity, Risk, and Probability'!$A$13:$A$17,MATCH(O114,'Severity, Risk, and Probability'!$D$13:$D$17,0)),INDEX('Severity, Risk, and Probability'!$A$13:$A$17,MATCH(P114,'Severity, Risk, and Probability'!$E$13:$E$17,0)),INDEX('Severity, Risk, and Probability'!$A$13:$A$17,MATCH(Q114,'Severity, Risk, and Probability'!$F$13:$F$17,0))),"")</f>
        <v>4</v>
      </c>
      <c r="X114" s="720">
        <f t="array" ref="X114">IFERROR(INDEX('Severity, Risk, and Probability'!$A$20:$A$24,MATCH(R114,'Severity, Risk, and Probability'!$B$20:$B$24,0)),"")</f>
        <v>1</v>
      </c>
      <c r="Y114" s="718">
        <f t="shared" si="80"/>
        <v>8</v>
      </c>
      <c r="Z114" s="721">
        <f t="shared" si="81"/>
        <v>8</v>
      </c>
      <c r="AA114" s="722" t="s">
        <v>231</v>
      </c>
      <c r="AB114" s="723" t="str">
        <f t="array" aca="1" ref="AB114" ca="1">IFERROR(INDEX(SBS!$B$1:$B$530,MATCH(AA114,SBS!$A$1:$A$530,0)),"None")</f>
        <v>FCPC Ground Fault Detection</v>
      </c>
      <c r="AC114" s="717"/>
      <c r="AD114" s="723" t="str">
        <f t="array" aca="1" ref="AD114" ca="1">IFERROR(INDEX(SBS!$B$1:$B$530,MATCH(AC114,SBS!$A$1:$A$530,0)),"None")</f>
        <v>None</v>
      </c>
      <c r="AE114" s="717"/>
      <c r="AF114" s="723" t="str">
        <f t="array" aca="1" ref="AF114" ca="1">IFERROR(INDEX(SBS!$B$1:$B$530,MATCH(AE114,SBS!$A$1:$A$530,0)),"None")</f>
        <v>None</v>
      </c>
      <c r="AG114" s="716" t="s">
        <v>549</v>
      </c>
      <c r="AH114" s="752" t="s">
        <v>84</v>
      </c>
      <c r="AI114" s="745" t="s">
        <v>86</v>
      </c>
      <c r="AJ114" s="716" t="s">
        <v>230</v>
      </c>
      <c r="AK114" s="717" t="s">
        <v>75</v>
      </c>
      <c r="AL114" s="717" t="s">
        <v>76</v>
      </c>
      <c r="AM114" s="717" t="s">
        <v>77</v>
      </c>
      <c r="AN114" s="717" t="s">
        <v>78</v>
      </c>
      <c r="AO114" s="723">
        <f t="array" ref="AO114">IFERROR(MAX(INDEX('Severity, Risk, and Probability'!$A$13:$A$17,MATCH(AJ114,'Severity, Risk, and Probability'!$B$13:$B$17,0)),INDEX('Severity, Risk, and Probability'!$A$13:$A$17,MATCH(AK114,'Severity, Risk, and Probability'!$C$13:$C$17,0)),INDEX('Severity, Risk, and Probability'!$A$13:$A$17,MATCH(AL114,'Severity, Risk, and Probability'!$D$13:$D$17,0)),INDEX('Severity, Risk, and Probability'!$A$13:$A$17,MATCH(AM114,'Severity, Risk, and Probability'!$E$13:$E$17,0)),INDEX('Severity, Risk, and Probability'!$A$13:$A$17,MATCH(AN114,'Severity, Risk, and Probability'!$F$13:$F$17,0))),"")</f>
        <v>3</v>
      </c>
      <c r="AP114" s="721">
        <f t="shared" si="5"/>
        <v>6</v>
      </c>
      <c r="AQ114" s="727" t="s">
        <v>84</v>
      </c>
      <c r="AR114" s="728" t="s">
        <v>84</v>
      </c>
      <c r="AS114" s="753"/>
      <c r="AT114" s="770"/>
      <c r="AV114" s="746" t="str">
        <f t="shared" si="82"/>
        <v>1.1.3</v>
      </c>
      <c r="AW114" s="747" t="str">
        <f t="shared" si="83"/>
        <v>1.1.3.2</v>
      </c>
      <c r="AX114" s="734" t="e">
        <f t="shared" ca="1" si="84"/>
        <v>#NAME?</v>
      </c>
      <c r="AY114" s="734" t="e">
        <f t="shared" ca="1" si="85"/>
        <v>#NAME?</v>
      </c>
      <c r="AZ114" s="734" t="e">
        <f t="shared" ca="1" si="86"/>
        <v>#NAME?</v>
      </c>
      <c r="BA114" s="734" t="b">
        <f t="shared" si="87"/>
        <v>1</v>
      </c>
      <c r="BB114" s="734" t="b">
        <f t="array" ref="BB114">IF(($S114=0.1),TRUE,IF(NOT(ISBLANK(INDEX(Categories!E$4:E$32,MATCH($S114,Categories!$D$4:$D$32,0)))),K114=INDEX(Categories!E$4:E$32,MATCH($S114,Categories!$D$4:$D$32,0)),TRUE))</f>
        <v>1</v>
      </c>
      <c r="BC114" s="734" t="b">
        <f t="array" ref="BC114">IF(($S114=0.1),TRUE,IF(NOT(ISBLANK(INDEX(Categories!F$4:F$32,MATCH($S114,Categories!$D$4:$D$32,0)))),L114=INDEX(Categories!F$4:F$32,MATCH($S114,Categories!$D$4:$D$32,0)),TRUE))</f>
        <v>1</v>
      </c>
      <c r="BD114" s="734" t="b">
        <f t="array" ref="BD114">IF(($S114=0.1),TRUE,IF(NOT(ISBLANK(INDEX(Categories!G$4:G$32,MATCH($S114,Categories!$D$4:$D$32,0)))),M114=INDEX(Categories!G$4:G$32,MATCH($S114,Categories!$D$4:$D$32,0)),TRUE))</f>
        <v>1</v>
      </c>
      <c r="BE114" s="734" t="b">
        <f t="array" ref="BE114">IF(($S114=0.1),TRUE,IF(NOT(ISBLANK(INDEX(Categories!H$4:H$32,MATCH($S114,Categories!$D$4:$D$32,0)))),N114=INDEX(Categories!H$4:H$32,MATCH($S114,Categories!$D$4:$D$32,0)),TRUE))</f>
        <v>1</v>
      </c>
      <c r="BF114" s="734" t="b">
        <f t="array" ref="BF114">IF(($S114=0.1),TRUE,IF(NOT(ISBLANK(INDEX(Categories!I$4:I$32,MATCH($S114,Categories!$D$4:$D$32,0)))),O114=INDEX(Categories!I$4:I$32,MATCH($S114,Categories!$D$4:$D$32,0)),TRUE))</f>
        <v>1</v>
      </c>
      <c r="BG114" s="734" t="b">
        <f t="array" ref="BG114">IF(($S114=0.1),TRUE,IF(NOT(ISBLANK(INDEX(Categories!J$4:J$32,MATCH($S114,Categories!$D$4:$D$32,0)))),P114=INDEX(Categories!J$4:J$32,MATCH($S114,Categories!$D$4:$D$32,0)),TRUE))</f>
        <v>1</v>
      </c>
      <c r="BH114" s="734" t="b">
        <f t="array" ref="BH114">IF(($S114=0.1),TRUE,IF(NOT(ISBLANK(INDEX(Categories!K$4:K$32,MATCH($S114,Categories!$D$4:$D$32,0)))),Q114=INDEX(Categories!K$4:K$32,MATCH($S114,Categories!$D$4:$D$32,0)),TRUE))</f>
        <v>1</v>
      </c>
      <c r="BI114" s="734" t="b">
        <f t="array" ref="BI114">IF(($S114=0.1),TRUE,IF(NOT(ISBLANK(INDEX(Categories!L$4:L$32,MATCH($S114,Categories!$D$4:$D$32,0)))),R114=INDEX(Categories!L$4:L$32,MATCH($S114,Categories!$D$4:$D$32,0)),TRUE))</f>
        <v>1</v>
      </c>
      <c r="BJ114" s="734" t="e">
        <f t="shared" ca="1" si="88"/>
        <v>#NAME?</v>
      </c>
      <c r="BK114" s="734" t="e">
        <f t="shared" ca="1" si="89"/>
        <v>#NAME?</v>
      </c>
      <c r="BL114" s="734" t="e">
        <f t="shared" ca="1" si="90"/>
        <v>#NAME?</v>
      </c>
    </row>
    <row r="115" spans="1:64" s="895" customFormat="1" ht="70" customHeight="1">
      <c r="A115" s="708">
        <f t="shared" si="1"/>
        <v>5</v>
      </c>
      <c r="B115" s="708">
        <f t="shared" si="46"/>
        <v>110</v>
      </c>
      <c r="C115" s="717" t="s">
        <v>633</v>
      </c>
      <c r="D115" s="710" t="str">
        <f t="array" aca="1" ref="D115" ca="1">IFERROR(INDEX(SBS!$B$1:$B$530,MATCH(C115,SBS!$A$1:$A$530,0)),"-")</f>
        <v>TF outer legs</v>
      </c>
      <c r="E115" s="710" t="str">
        <f t="array" aca="1" ref="E115" ca="1">IFERROR(INDEX(SBS!$F$1:$F$530,MATCH(C115,SBS!$A$1:$A$530,0)),"-")</f>
        <v/>
      </c>
      <c r="F115" s="710" t="str">
        <f t="array" aca="1" ref="F115" ca="1">IFERROR(INDEX(SBS!$C$1:$C$530,MATCH(C115,SBS!$A$1:$A$530,0)),"-")</f>
        <v>Magnets</v>
      </c>
      <c r="G115" s="742" t="s">
        <v>658</v>
      </c>
      <c r="H115" s="717" t="s">
        <v>556</v>
      </c>
      <c r="I115" s="716" t="s">
        <v>557</v>
      </c>
      <c r="J115" s="744" t="s">
        <v>71</v>
      </c>
      <c r="K115" s="715" t="s">
        <v>72</v>
      </c>
      <c r="L115" s="716" t="s">
        <v>73</v>
      </c>
      <c r="M115" s="716" t="s">
        <v>74</v>
      </c>
      <c r="N115" s="717" t="s">
        <v>75</v>
      </c>
      <c r="O115" s="717" t="s">
        <v>76</v>
      </c>
      <c r="P115" s="717" t="s">
        <v>77</v>
      </c>
      <c r="Q115" s="717" t="s">
        <v>78</v>
      </c>
      <c r="R115" s="717" t="s">
        <v>410</v>
      </c>
      <c r="S115" s="717">
        <v>0.1</v>
      </c>
      <c r="T115" s="718">
        <f t="array" ref="T115">IFERROR(INDEX('Severity, Risk, and Probability'!$A$4:$A$8,MATCH(K115,'Severity, Risk, and Probability'!$B$4:$B$8,0)),"")</f>
        <v>3</v>
      </c>
      <c r="U115" s="718">
        <f t="array" ref="U115">IFERROR(INDEX('Severity, Risk, and Probability'!$A$4:$A$8,MATCH(L115,'Severity, Risk, and Probability'!$B$4:$B$8,0)),"")</f>
        <v>2</v>
      </c>
      <c r="V115" s="738">
        <v>0</v>
      </c>
      <c r="W115" s="718">
        <f t="array" ref="W115">IFERROR(MAX(INDEX('Severity, Risk, and Probability'!$A$13:$A$17,MATCH(M115,'Severity, Risk, and Probability'!$B$13:$B$17,0)),INDEX('Severity, Risk, and Probability'!$A$13:$A$17,MATCH(N115,'Severity, Risk, and Probability'!$C$13:$C$17,0)),INDEX('Severity, Risk, and Probability'!$A$13:$A$17,MATCH(O115,'Severity, Risk, and Probability'!$D$13:$D$17,0)),INDEX('Severity, Risk, and Probability'!$A$13:$A$17,MATCH(P115,'Severity, Risk, and Probability'!$E$13:$E$17,0)),INDEX('Severity, Risk, and Probability'!$A$13:$A$17,MATCH(Q115,'Severity, Risk, and Probability'!$F$13:$F$17,0))),"")</f>
        <v>3</v>
      </c>
      <c r="X115" s="720">
        <f t="array" ref="X115">IFERROR(INDEX('Severity, Risk, and Probability'!$A$20:$A$24,MATCH(R115,'Severity, Risk, and Probability'!$B$20:$B$24,0)),"")</f>
        <v>2</v>
      </c>
      <c r="Y115" s="718">
        <f t="shared" si="80"/>
        <v>9</v>
      </c>
      <c r="Z115" s="721">
        <f t="shared" si="81"/>
        <v>18</v>
      </c>
      <c r="AA115" s="722" t="s">
        <v>488</v>
      </c>
      <c r="AB115" s="723" t="str">
        <f t="array" aca="1" ref="AB115" ca="1">IFERROR(INDEX(SBS!$B$1:$B$530,MATCH(AA115,SBS!$A$1:$A$530,0)),"None")</f>
        <v>CWS Flow and Temperature Instrumentation</v>
      </c>
      <c r="AC115" s="717" t="s">
        <v>231</v>
      </c>
      <c r="AD115" s="723" t="str">
        <f t="array" aca="1" ref="AD115" ca="1">IFERROR(INDEX(SBS!$B$1:$B$530,MATCH(AC115,SBS!$A$1:$A$530,0)),"None")</f>
        <v>FCPC Ground Fault Detection</v>
      </c>
      <c r="AE115" s="717" t="s">
        <v>444</v>
      </c>
      <c r="AF115" s="723" t="str">
        <f t="array" aca="1" ref="AF115" ca="1">IFERROR(INDEX(SBS!$B$1:$B$530,MATCH(AE115,SBS!$A$1:$A$530,0)),"None")</f>
        <v>Vessel and Diagnostic Grounds</v>
      </c>
      <c r="AG115" s="716" t="s">
        <v>559</v>
      </c>
      <c r="AH115" s="752" t="s">
        <v>92</v>
      </c>
      <c r="AI115" s="745" t="s">
        <v>86</v>
      </c>
      <c r="AJ115" s="716" t="s">
        <v>119</v>
      </c>
      <c r="AK115" s="717" t="s">
        <v>116</v>
      </c>
      <c r="AL115" s="717" t="s">
        <v>76</v>
      </c>
      <c r="AM115" s="717" t="s">
        <v>77</v>
      </c>
      <c r="AN115" s="717" t="s">
        <v>78</v>
      </c>
      <c r="AO115" s="723">
        <f t="array" ref="AO115">IFERROR(MAX(INDEX('Severity, Risk, and Probability'!$A$13:$A$17,MATCH(AJ115,'Severity, Risk, and Probability'!$B$13:$B$17,0)),INDEX('Severity, Risk, and Probability'!$A$13:$A$17,MATCH(AK115,'Severity, Risk, and Probability'!$C$13:$C$17,0)),INDEX('Severity, Risk, and Probability'!$A$13:$A$17,MATCH(AL115,'Severity, Risk, and Probability'!$D$13:$D$17,0)),INDEX('Severity, Risk, and Probability'!$A$13:$A$17,MATCH(AM115,'Severity, Risk, and Probability'!$E$13:$E$17,0)),INDEX('Severity, Risk, and Probability'!$A$13:$A$17,MATCH(AN115,'Severity, Risk, and Probability'!$F$13:$F$17,0))),"")</f>
        <v>2</v>
      </c>
      <c r="AP115" s="721">
        <f t="shared" si="5"/>
        <v>4</v>
      </c>
      <c r="AQ115" s="727" t="s">
        <v>84</v>
      </c>
      <c r="AR115" s="728" t="s">
        <v>84</v>
      </c>
      <c r="AS115" s="753"/>
      <c r="AT115" s="770"/>
      <c r="AV115" s="746" t="str">
        <f t="shared" si="82"/>
        <v>1.1.3</v>
      </c>
      <c r="AW115" s="747" t="str">
        <f t="shared" si="83"/>
        <v>1.1.3.2</v>
      </c>
      <c r="AX115" s="734" t="e">
        <f t="shared" ca="1" si="84"/>
        <v>#NAME?</v>
      </c>
      <c r="AY115" s="734" t="e">
        <f t="shared" ca="1" si="85"/>
        <v>#NAME?</v>
      </c>
      <c r="AZ115" s="734" t="e">
        <f t="shared" ca="1" si="86"/>
        <v>#NAME?</v>
      </c>
      <c r="BA115" s="734" t="b">
        <f t="shared" si="87"/>
        <v>1</v>
      </c>
      <c r="BB115" s="734" t="b">
        <f t="array" ref="BB115">IF(($S115=0.1),TRUE,IF(NOT(ISBLANK(INDEX(Categories!E$4:E$32,MATCH($S115,Categories!$D$4:$D$32,0)))),K115=INDEX(Categories!E$4:E$32,MATCH($S115,Categories!$D$4:$D$32,0)),TRUE))</f>
        <v>1</v>
      </c>
      <c r="BC115" s="734" t="b">
        <f t="array" ref="BC115">IF(($S115=0.1),TRUE,IF(NOT(ISBLANK(INDEX(Categories!F$4:F$32,MATCH($S115,Categories!$D$4:$D$32,0)))),L115=INDEX(Categories!F$4:F$32,MATCH($S115,Categories!$D$4:$D$32,0)),TRUE))</f>
        <v>1</v>
      </c>
      <c r="BD115" s="734" t="b">
        <f t="array" ref="BD115">IF(($S115=0.1),TRUE,IF(NOT(ISBLANK(INDEX(Categories!G$4:G$32,MATCH($S115,Categories!$D$4:$D$32,0)))),M115=INDEX(Categories!G$4:G$32,MATCH($S115,Categories!$D$4:$D$32,0)),TRUE))</f>
        <v>1</v>
      </c>
      <c r="BE115" s="734" t="b">
        <f t="array" ref="BE115">IF(($S115=0.1),TRUE,IF(NOT(ISBLANK(INDEX(Categories!H$4:H$32,MATCH($S115,Categories!$D$4:$D$32,0)))),N115=INDEX(Categories!H$4:H$32,MATCH($S115,Categories!$D$4:$D$32,0)),TRUE))</f>
        <v>1</v>
      </c>
      <c r="BF115" s="734" t="b">
        <f t="array" ref="BF115">IF(($S115=0.1),TRUE,IF(NOT(ISBLANK(INDEX(Categories!I$4:I$32,MATCH($S115,Categories!$D$4:$D$32,0)))),O115=INDEX(Categories!I$4:I$32,MATCH($S115,Categories!$D$4:$D$32,0)),TRUE))</f>
        <v>1</v>
      </c>
      <c r="BG115" s="734" t="b">
        <f t="array" ref="BG115">IF(($S115=0.1),TRUE,IF(NOT(ISBLANK(INDEX(Categories!J$4:J$32,MATCH($S115,Categories!$D$4:$D$32,0)))),P115=INDEX(Categories!J$4:J$32,MATCH($S115,Categories!$D$4:$D$32,0)),TRUE))</f>
        <v>1</v>
      </c>
      <c r="BH115" s="734" t="b">
        <f t="array" ref="BH115">IF(($S115=0.1),TRUE,IF(NOT(ISBLANK(INDEX(Categories!K$4:K$32,MATCH($S115,Categories!$D$4:$D$32,0)))),Q115=INDEX(Categories!K$4:K$32,MATCH($S115,Categories!$D$4:$D$32,0)),TRUE))</f>
        <v>1</v>
      </c>
      <c r="BI115" s="734" t="b">
        <f t="array" ref="BI115">IF(($S115=0.1),TRUE,IF(NOT(ISBLANK(INDEX(Categories!L$4:L$32,MATCH($S115,Categories!$D$4:$D$32,0)))),R115=INDEX(Categories!L$4:L$32,MATCH($S115,Categories!$D$4:$D$32,0)),TRUE))</f>
        <v>1</v>
      </c>
      <c r="BJ115" s="734" t="e">
        <f t="shared" ca="1" si="88"/>
        <v>#NAME?</v>
      </c>
      <c r="BK115" s="734" t="e">
        <f t="shared" ca="1" si="89"/>
        <v>#NAME?</v>
      </c>
      <c r="BL115" s="734" t="e">
        <f t="shared" ca="1" si="90"/>
        <v>#NAME?</v>
      </c>
    </row>
    <row r="116" spans="1:64" s="895" customFormat="1" ht="70" customHeight="1">
      <c r="A116" s="708">
        <f t="shared" si="1"/>
        <v>5</v>
      </c>
      <c r="B116" s="708">
        <f t="shared" si="46"/>
        <v>111</v>
      </c>
      <c r="C116" s="717" t="s">
        <v>633</v>
      </c>
      <c r="D116" s="710" t="str">
        <f t="array" aca="1" ref="D116" ca="1">IFERROR(INDEX(SBS!$B$1:$B$530,MATCH(C116,SBS!$A$1:$A$530,0)),"-")</f>
        <v>TF outer legs</v>
      </c>
      <c r="E116" s="710" t="str">
        <f t="array" aca="1" ref="E116" ca="1">IFERROR(INDEX(SBS!$F$1:$F$530,MATCH(C116,SBS!$A$1:$A$530,0)),"-")</f>
        <v/>
      </c>
      <c r="F116" s="710" t="str">
        <f t="array" aca="1" ref="F116" ca="1">IFERROR(INDEX(SBS!$C$1:$C$530,MATCH(C116,SBS!$A$1:$A$530,0)),"-")</f>
        <v>Magnets</v>
      </c>
      <c r="G116" s="742" t="s">
        <v>661</v>
      </c>
      <c r="H116" s="717" t="s">
        <v>556</v>
      </c>
      <c r="I116" s="716" t="s">
        <v>563</v>
      </c>
      <c r="J116" s="744" t="s">
        <v>71</v>
      </c>
      <c r="K116" s="715" t="s">
        <v>72</v>
      </c>
      <c r="L116" s="716" t="s">
        <v>73</v>
      </c>
      <c r="M116" s="716" t="s">
        <v>74</v>
      </c>
      <c r="N116" s="717" t="s">
        <v>75</v>
      </c>
      <c r="O116" s="717" t="s">
        <v>76</v>
      </c>
      <c r="P116" s="717" t="s">
        <v>77</v>
      </c>
      <c r="Q116" s="717" t="s">
        <v>78</v>
      </c>
      <c r="R116" s="717" t="s">
        <v>410</v>
      </c>
      <c r="S116" s="717">
        <v>0.1</v>
      </c>
      <c r="T116" s="718">
        <f t="array" ref="T116">IFERROR(INDEX('Severity, Risk, and Probability'!$A$4:$A$8,MATCH(K116,'Severity, Risk, and Probability'!$B$4:$B$8,0)),"")</f>
        <v>3</v>
      </c>
      <c r="U116" s="718">
        <f t="array" ref="U116">IFERROR(INDEX('Severity, Risk, and Probability'!$A$4:$A$8,MATCH(L116,'Severity, Risk, and Probability'!$B$4:$B$8,0)),"")</f>
        <v>2</v>
      </c>
      <c r="V116" s="738">
        <v>0</v>
      </c>
      <c r="W116" s="718">
        <f t="array" ref="W116">IFERROR(MAX(INDEX('Severity, Risk, and Probability'!$A$13:$A$17,MATCH(M116,'Severity, Risk, and Probability'!$B$13:$B$17,0)),INDEX('Severity, Risk, and Probability'!$A$13:$A$17,MATCH(N116,'Severity, Risk, and Probability'!$C$13:$C$17,0)),INDEX('Severity, Risk, and Probability'!$A$13:$A$17,MATCH(O116,'Severity, Risk, and Probability'!$D$13:$D$17,0)),INDEX('Severity, Risk, and Probability'!$A$13:$A$17,MATCH(P116,'Severity, Risk, and Probability'!$E$13:$E$17,0)),INDEX('Severity, Risk, and Probability'!$A$13:$A$17,MATCH(Q116,'Severity, Risk, and Probability'!$F$13:$F$17,0))),"")</f>
        <v>3</v>
      </c>
      <c r="X116" s="720">
        <f t="array" ref="X116">IFERROR(INDEX('Severity, Risk, and Probability'!$A$20:$A$24,MATCH(R116,'Severity, Risk, and Probability'!$B$20:$B$24,0)),"")</f>
        <v>2</v>
      </c>
      <c r="Y116" s="718">
        <f t="shared" si="80"/>
        <v>9</v>
      </c>
      <c r="Z116" s="721">
        <f t="shared" si="81"/>
        <v>18</v>
      </c>
      <c r="AA116" s="722" t="s">
        <v>488</v>
      </c>
      <c r="AB116" s="723" t="str">
        <f t="array" aca="1" ref="AB116" ca="1">IFERROR(INDEX(SBS!$B$1:$B$530,MATCH(AA116,SBS!$A$1:$A$530,0)),"None")</f>
        <v>CWS Flow and Temperature Instrumentation</v>
      </c>
      <c r="AC116" s="717" t="s">
        <v>231</v>
      </c>
      <c r="AD116" s="723" t="str">
        <f t="array" aca="1" ref="AD116" ca="1">IFERROR(INDEX(SBS!$B$1:$B$530,MATCH(AC116,SBS!$A$1:$A$530,0)),"None")</f>
        <v>FCPC Ground Fault Detection</v>
      </c>
      <c r="AE116" s="717" t="s">
        <v>444</v>
      </c>
      <c r="AF116" s="723" t="str">
        <f t="array" aca="1" ref="AF116" ca="1">IFERROR(INDEX(SBS!$B$1:$B$530,MATCH(AE116,SBS!$A$1:$A$530,0)),"None")</f>
        <v>Vessel and Diagnostic Grounds</v>
      </c>
      <c r="AG116" s="716" t="s">
        <v>559</v>
      </c>
      <c r="AH116" s="752" t="s">
        <v>92</v>
      </c>
      <c r="AI116" s="745" t="s">
        <v>86</v>
      </c>
      <c r="AJ116" s="716" t="s">
        <v>119</v>
      </c>
      <c r="AK116" s="717" t="s">
        <v>116</v>
      </c>
      <c r="AL116" s="717" t="s">
        <v>76</v>
      </c>
      <c r="AM116" s="717" t="s">
        <v>77</v>
      </c>
      <c r="AN116" s="717" t="s">
        <v>78</v>
      </c>
      <c r="AO116" s="723">
        <f t="array" ref="AO116">IFERROR(MAX(INDEX('Severity, Risk, and Probability'!$A$13:$A$17,MATCH(AJ116,'Severity, Risk, and Probability'!$B$13:$B$17,0)),INDEX('Severity, Risk, and Probability'!$A$13:$A$17,MATCH(AK116,'Severity, Risk, and Probability'!$C$13:$C$17,0)),INDEX('Severity, Risk, and Probability'!$A$13:$A$17,MATCH(AL116,'Severity, Risk, and Probability'!$D$13:$D$17,0)),INDEX('Severity, Risk, and Probability'!$A$13:$A$17,MATCH(AM116,'Severity, Risk, and Probability'!$E$13:$E$17,0)),INDEX('Severity, Risk, and Probability'!$A$13:$A$17,MATCH(AN116,'Severity, Risk, and Probability'!$F$13:$F$17,0))),"")</f>
        <v>2</v>
      </c>
      <c r="AP116" s="721">
        <f t="shared" si="5"/>
        <v>4</v>
      </c>
      <c r="AQ116" s="727" t="s">
        <v>84</v>
      </c>
      <c r="AR116" s="728" t="s">
        <v>84</v>
      </c>
      <c r="AS116" s="753"/>
      <c r="AT116" s="770"/>
      <c r="AV116" s="746" t="str">
        <f t="shared" si="82"/>
        <v>1.1.3</v>
      </c>
      <c r="AW116" s="747" t="str">
        <f t="shared" si="83"/>
        <v>1.1.3.2</v>
      </c>
      <c r="AX116" s="734" t="e">
        <f t="shared" ca="1" si="84"/>
        <v>#NAME?</v>
      </c>
      <c r="AY116" s="734" t="e">
        <f t="shared" ca="1" si="85"/>
        <v>#NAME?</v>
      </c>
      <c r="AZ116" s="734" t="e">
        <f t="shared" ca="1" si="86"/>
        <v>#NAME?</v>
      </c>
      <c r="BA116" s="734" t="b">
        <f t="shared" si="87"/>
        <v>1</v>
      </c>
      <c r="BB116" s="734" t="b">
        <f t="array" ref="BB116">IF(($S116=0.1),TRUE,IF(NOT(ISBLANK(INDEX(Categories!E$4:E$32,MATCH($S116,Categories!$D$4:$D$32,0)))),K116=INDEX(Categories!E$4:E$32,MATCH($S116,Categories!$D$4:$D$32,0)),TRUE))</f>
        <v>1</v>
      </c>
      <c r="BC116" s="734" t="b">
        <f t="array" ref="BC116">IF(($S116=0.1),TRUE,IF(NOT(ISBLANK(INDEX(Categories!F$4:F$32,MATCH($S116,Categories!$D$4:$D$32,0)))),L116=INDEX(Categories!F$4:F$32,MATCH($S116,Categories!$D$4:$D$32,0)),TRUE))</f>
        <v>1</v>
      </c>
      <c r="BD116" s="734" t="b">
        <f t="array" ref="BD116">IF(($S116=0.1),TRUE,IF(NOT(ISBLANK(INDEX(Categories!G$4:G$32,MATCH($S116,Categories!$D$4:$D$32,0)))),M116=INDEX(Categories!G$4:G$32,MATCH($S116,Categories!$D$4:$D$32,0)),TRUE))</f>
        <v>1</v>
      </c>
      <c r="BE116" s="734" t="b">
        <f t="array" ref="BE116">IF(($S116=0.1),TRUE,IF(NOT(ISBLANK(INDEX(Categories!H$4:H$32,MATCH($S116,Categories!$D$4:$D$32,0)))),N116=INDEX(Categories!H$4:H$32,MATCH($S116,Categories!$D$4:$D$32,0)),TRUE))</f>
        <v>1</v>
      </c>
      <c r="BF116" s="734" t="b">
        <f t="array" ref="BF116">IF(($S116=0.1),TRUE,IF(NOT(ISBLANK(INDEX(Categories!I$4:I$32,MATCH($S116,Categories!$D$4:$D$32,0)))),O116=INDEX(Categories!I$4:I$32,MATCH($S116,Categories!$D$4:$D$32,0)),TRUE))</f>
        <v>1</v>
      </c>
      <c r="BG116" s="734" t="b">
        <f t="array" ref="BG116">IF(($S116=0.1),TRUE,IF(NOT(ISBLANK(INDEX(Categories!J$4:J$32,MATCH($S116,Categories!$D$4:$D$32,0)))),P116=INDEX(Categories!J$4:J$32,MATCH($S116,Categories!$D$4:$D$32,0)),TRUE))</f>
        <v>1</v>
      </c>
      <c r="BH116" s="734" t="b">
        <f t="array" ref="BH116">IF(($S116=0.1),TRUE,IF(NOT(ISBLANK(INDEX(Categories!K$4:K$32,MATCH($S116,Categories!$D$4:$D$32,0)))),Q116=INDEX(Categories!K$4:K$32,MATCH($S116,Categories!$D$4:$D$32,0)),TRUE))</f>
        <v>1</v>
      </c>
      <c r="BI116" s="734" t="b">
        <f t="array" ref="BI116">IF(($S116=0.1),TRUE,IF(NOT(ISBLANK(INDEX(Categories!L$4:L$32,MATCH($S116,Categories!$D$4:$D$32,0)))),R116=INDEX(Categories!L$4:L$32,MATCH($S116,Categories!$D$4:$D$32,0)),TRUE))</f>
        <v>1</v>
      </c>
      <c r="BJ116" s="734" t="e">
        <f t="shared" ca="1" si="88"/>
        <v>#NAME?</v>
      </c>
      <c r="BK116" s="734" t="e">
        <f t="shared" ca="1" si="89"/>
        <v>#NAME?</v>
      </c>
      <c r="BL116" s="734" t="e">
        <f t="shared" ca="1" si="90"/>
        <v>#NAME?</v>
      </c>
    </row>
    <row r="117" spans="1:64" s="895" customFormat="1" ht="70" customHeight="1">
      <c r="A117" s="708">
        <f t="shared" si="1"/>
        <v>5</v>
      </c>
      <c r="B117" s="708">
        <f t="shared" si="46"/>
        <v>112</v>
      </c>
      <c r="C117" s="717" t="s">
        <v>633</v>
      </c>
      <c r="D117" s="710" t="str">
        <f t="array" aca="1" ref="D117" ca="1">IFERROR(INDEX(SBS!$B$1:$B$530,MATCH(C117,SBS!$A$1:$A$530,0)),"-")</f>
        <v>TF outer legs</v>
      </c>
      <c r="E117" s="710" t="str">
        <f t="array" aca="1" ref="E117" ca="1">IFERROR(INDEX(SBS!$F$1:$F$530,MATCH(C117,SBS!$A$1:$A$530,0)),"-")</f>
        <v/>
      </c>
      <c r="F117" s="710" t="str">
        <f t="array" aca="1" ref="F117" ca="1">IFERROR(INDEX(SBS!$C$1:$C$530,MATCH(C117,SBS!$A$1:$A$530,0)),"-")</f>
        <v>Magnets</v>
      </c>
      <c r="G117" s="745" t="s">
        <v>667</v>
      </c>
      <c r="H117" s="716" t="s">
        <v>569</v>
      </c>
      <c r="I117" s="716" t="s">
        <v>668</v>
      </c>
      <c r="J117" s="744" t="s">
        <v>71</v>
      </c>
      <c r="K117" s="715" t="s">
        <v>73</v>
      </c>
      <c r="L117" s="716" t="s">
        <v>127</v>
      </c>
      <c r="M117" s="716" t="s">
        <v>350</v>
      </c>
      <c r="N117" s="717" t="s">
        <v>301</v>
      </c>
      <c r="O117" s="717" t="s">
        <v>76</v>
      </c>
      <c r="P117" s="717" t="s">
        <v>77</v>
      </c>
      <c r="Q117" s="717" t="s">
        <v>78</v>
      </c>
      <c r="R117" s="717" t="s">
        <v>79</v>
      </c>
      <c r="S117" s="717">
        <v>0.1</v>
      </c>
      <c r="T117" s="718">
        <f t="array" ref="T117">IFERROR(INDEX('Severity, Risk, and Probability'!$A$4:$A$8,MATCH(K117,'Severity, Risk, and Probability'!$B$4:$B$8,0)),"")</f>
        <v>2</v>
      </c>
      <c r="U117" s="718">
        <f t="array" ref="U117">IFERROR(INDEX('Severity, Risk, and Probability'!$A$4:$A$8,MATCH(L117,'Severity, Risk, and Probability'!$B$4:$B$8,0)),"")</f>
        <v>1</v>
      </c>
      <c r="V117" s="738">
        <v>0</v>
      </c>
      <c r="W117" s="718">
        <f t="array" ref="W117">IFERROR(MAX(INDEX('Severity, Risk, and Probability'!$A$13:$A$17,MATCH(M117,'Severity, Risk, and Probability'!$B$13:$B$17,0)),INDEX('Severity, Risk, and Probability'!$A$13:$A$17,MATCH(N117,'Severity, Risk, and Probability'!$C$13:$C$17,0)),INDEX('Severity, Risk, and Probability'!$A$13:$A$17,MATCH(O117,'Severity, Risk, and Probability'!$D$13:$D$17,0)),INDEX('Severity, Risk, and Probability'!$A$13:$A$17,MATCH(P117,'Severity, Risk, and Probability'!$E$13:$E$17,0)),INDEX('Severity, Risk, and Probability'!$A$13:$A$17,MATCH(Q117,'Severity, Risk, and Probability'!$F$13:$F$17,0))),"")</f>
        <v>4</v>
      </c>
      <c r="X117" s="720">
        <f t="array" ref="X117">IFERROR(INDEX('Severity, Risk, and Probability'!$A$20:$A$24,MATCH(R117,'Severity, Risk, and Probability'!$B$20:$B$24,0)),"")</f>
        <v>5</v>
      </c>
      <c r="Y117" s="718">
        <f t="shared" si="80"/>
        <v>8</v>
      </c>
      <c r="Z117" s="721">
        <f t="shared" si="81"/>
        <v>40</v>
      </c>
      <c r="AA117" s="722"/>
      <c r="AB117" s="723" t="str">
        <f t="array" aca="1" ref="AB117" ca="1">IFERROR(INDEX(SBS!$B$1:$B$530,MATCH(AA117,SBS!$A$1:$A$530,0)),"None")</f>
        <v>None</v>
      </c>
      <c r="AC117" s="717"/>
      <c r="AD117" s="723" t="str">
        <f t="array" aca="1" ref="AD117" ca="1">IFERROR(INDEX(SBS!$B$1:$B$530,MATCH(AC117,SBS!$A$1:$A$530,0)),"None")</f>
        <v>None</v>
      </c>
      <c r="AE117" s="717"/>
      <c r="AF117" s="723" t="str">
        <f t="array" aca="1" ref="AF117" ca="1">IFERROR(INDEX(SBS!$B$1:$B$530,MATCH(AE117,SBS!$A$1:$A$530,0)),"None")</f>
        <v>None</v>
      </c>
      <c r="AG117" s="717" t="s">
        <v>571</v>
      </c>
      <c r="AH117" s="752" t="s">
        <v>92</v>
      </c>
      <c r="AI117" s="745" t="s">
        <v>86</v>
      </c>
      <c r="AJ117" s="716" t="s">
        <v>350</v>
      </c>
      <c r="AK117" s="717" t="s">
        <v>301</v>
      </c>
      <c r="AL117" s="717" t="s">
        <v>76</v>
      </c>
      <c r="AM117" s="717" t="s">
        <v>77</v>
      </c>
      <c r="AN117" s="717" t="s">
        <v>78</v>
      </c>
      <c r="AO117" s="723">
        <f t="array" ref="AO117">IFERROR(MAX(INDEX('Severity, Risk, and Probability'!$A$13:$A$17,MATCH(AJ117,'Severity, Risk, and Probability'!$B$13:$B$17,0)),INDEX('Severity, Risk, and Probability'!$A$13:$A$17,MATCH(AK117,'Severity, Risk, and Probability'!$C$13:$C$17,0)),INDEX('Severity, Risk, and Probability'!$A$13:$A$17,MATCH(AL117,'Severity, Risk, and Probability'!$D$13:$D$17,0)),INDEX('Severity, Risk, and Probability'!$A$13:$A$17,MATCH(AM117,'Severity, Risk, and Probability'!$E$13:$E$17,0)),INDEX('Severity, Risk, and Probability'!$A$13:$A$17,MATCH(AN117,'Severity, Risk, and Probability'!$F$13:$F$17,0))),"")</f>
        <v>4</v>
      </c>
      <c r="AP117" s="721">
        <f t="shared" si="5"/>
        <v>4</v>
      </c>
      <c r="AQ117" s="727" t="s">
        <v>84</v>
      </c>
      <c r="AR117" s="728" t="s">
        <v>84</v>
      </c>
      <c r="AS117" s="753"/>
      <c r="AT117" s="770"/>
      <c r="AV117" s="746" t="str">
        <f t="shared" si="82"/>
        <v>1.1.3</v>
      </c>
      <c r="AW117" s="747" t="str">
        <f t="shared" si="83"/>
        <v>1.1.3.2</v>
      </c>
      <c r="AX117" s="734" t="e">
        <f t="shared" ca="1" si="84"/>
        <v>#NAME?</v>
      </c>
      <c r="AY117" s="734" t="e">
        <f t="shared" ca="1" si="85"/>
        <v>#NAME?</v>
      </c>
      <c r="AZ117" s="734" t="e">
        <f t="shared" ca="1" si="86"/>
        <v>#NAME?</v>
      </c>
      <c r="BA117" s="734" t="b">
        <f t="shared" si="87"/>
        <v>1</v>
      </c>
      <c r="BB117" s="734" t="b">
        <f t="array" ref="BB117">IF(($S117=0.1),TRUE,IF(NOT(ISBLANK(INDEX(Categories!E$4:E$32,MATCH($S117,Categories!$D$4:$D$32,0)))),K117=INDEX(Categories!E$4:E$32,MATCH($S117,Categories!$D$4:$D$32,0)),TRUE))</f>
        <v>1</v>
      </c>
      <c r="BC117" s="734" t="b">
        <f t="array" ref="BC117">IF(($S117=0.1),TRUE,IF(NOT(ISBLANK(INDEX(Categories!F$4:F$32,MATCH($S117,Categories!$D$4:$D$32,0)))),L117=INDEX(Categories!F$4:F$32,MATCH($S117,Categories!$D$4:$D$32,0)),TRUE))</f>
        <v>1</v>
      </c>
      <c r="BD117" s="734" t="b">
        <f t="array" ref="BD117">IF(($S117=0.1),TRUE,IF(NOT(ISBLANK(INDEX(Categories!G$4:G$32,MATCH($S117,Categories!$D$4:$D$32,0)))),M117=INDEX(Categories!G$4:G$32,MATCH($S117,Categories!$D$4:$D$32,0)),TRUE))</f>
        <v>1</v>
      </c>
      <c r="BE117" s="734" t="b">
        <f t="array" ref="BE117">IF(($S117=0.1),TRUE,IF(NOT(ISBLANK(INDEX(Categories!H$4:H$32,MATCH($S117,Categories!$D$4:$D$32,0)))),N117=INDEX(Categories!H$4:H$32,MATCH($S117,Categories!$D$4:$D$32,0)),TRUE))</f>
        <v>1</v>
      </c>
      <c r="BF117" s="734" t="b">
        <f t="array" ref="BF117">IF(($S117=0.1),TRUE,IF(NOT(ISBLANK(INDEX(Categories!I$4:I$32,MATCH($S117,Categories!$D$4:$D$32,0)))),O117=INDEX(Categories!I$4:I$32,MATCH($S117,Categories!$D$4:$D$32,0)),TRUE))</f>
        <v>1</v>
      </c>
      <c r="BG117" s="734" t="b">
        <f t="array" ref="BG117">IF(($S117=0.1),TRUE,IF(NOT(ISBLANK(INDEX(Categories!J$4:J$32,MATCH($S117,Categories!$D$4:$D$32,0)))),P117=INDEX(Categories!J$4:J$32,MATCH($S117,Categories!$D$4:$D$32,0)),TRUE))</f>
        <v>1</v>
      </c>
      <c r="BH117" s="734" t="b">
        <f t="array" ref="BH117">IF(($S117=0.1),TRUE,IF(NOT(ISBLANK(INDEX(Categories!K$4:K$32,MATCH($S117,Categories!$D$4:$D$32,0)))),Q117=INDEX(Categories!K$4:K$32,MATCH($S117,Categories!$D$4:$D$32,0)),TRUE))</f>
        <v>1</v>
      </c>
      <c r="BI117" s="734" t="b">
        <f t="array" ref="BI117">IF(($S117=0.1),TRUE,IF(NOT(ISBLANK(INDEX(Categories!L$4:L$32,MATCH($S117,Categories!$D$4:$D$32,0)))),R117=INDEX(Categories!L$4:L$32,MATCH($S117,Categories!$D$4:$D$32,0)),TRUE))</f>
        <v>1</v>
      </c>
      <c r="BJ117" s="734" t="e">
        <f t="shared" ca="1" si="88"/>
        <v>#NAME?</v>
      </c>
      <c r="BK117" s="734" t="e">
        <f t="shared" ca="1" si="89"/>
        <v>#NAME?</v>
      </c>
      <c r="BL117" s="734" t="e">
        <f t="shared" ca="1" si="90"/>
        <v>#NAME?</v>
      </c>
    </row>
    <row r="118" spans="1:64" s="895" customFormat="1" ht="70" customHeight="1">
      <c r="A118" s="708">
        <f t="shared" si="1"/>
        <v>5</v>
      </c>
      <c r="B118" s="708">
        <f t="shared" si="46"/>
        <v>113</v>
      </c>
      <c r="C118" s="717" t="s">
        <v>633</v>
      </c>
      <c r="D118" s="710" t="str">
        <f t="array" aca="1" ref="D118" ca="1">IFERROR(INDEX(SBS!$B$1:$B$530,MATCH(C118,SBS!$A$1:$A$530,0)),"-")</f>
        <v>TF outer legs</v>
      </c>
      <c r="E118" s="710" t="str">
        <f t="array" aca="1" ref="E118" ca="1">IFERROR(INDEX(SBS!$F$1:$F$530,MATCH(C118,SBS!$A$1:$A$530,0)),"-")</f>
        <v/>
      </c>
      <c r="F118" s="710" t="str">
        <f t="array" aca="1" ref="F118" ca="1">IFERROR(INDEX(SBS!$C$1:$C$530,MATCH(C118,SBS!$A$1:$A$530,0)),"-")</f>
        <v>Magnets</v>
      </c>
      <c r="G118" s="745" t="s">
        <v>672</v>
      </c>
      <c r="H118" s="716" t="s">
        <v>673</v>
      </c>
      <c r="I118" s="716" t="s">
        <v>674</v>
      </c>
      <c r="J118" s="744" t="s">
        <v>71</v>
      </c>
      <c r="K118" s="715" t="s">
        <v>72</v>
      </c>
      <c r="L118" s="716" t="s">
        <v>127</v>
      </c>
      <c r="M118" s="716" t="s">
        <v>350</v>
      </c>
      <c r="N118" s="717" t="s">
        <v>301</v>
      </c>
      <c r="O118" s="717" t="s">
        <v>76</v>
      </c>
      <c r="P118" s="717" t="s">
        <v>77</v>
      </c>
      <c r="Q118" s="717" t="s">
        <v>78</v>
      </c>
      <c r="R118" s="717" t="s">
        <v>79</v>
      </c>
      <c r="S118" s="717">
        <v>0.1</v>
      </c>
      <c r="T118" s="718">
        <f t="array" ref="T118">IFERROR(INDEX('Severity, Risk, and Probability'!$A$4:$A$8,MATCH(K118,'Severity, Risk, and Probability'!$B$4:$B$8,0)),"")</f>
        <v>3</v>
      </c>
      <c r="U118" s="718">
        <f t="array" ref="U118">IFERROR(INDEX('Severity, Risk, and Probability'!$A$4:$A$8,MATCH(L118,'Severity, Risk, and Probability'!$B$4:$B$8,0)),"")</f>
        <v>1</v>
      </c>
      <c r="V118" s="738">
        <v>0</v>
      </c>
      <c r="W118" s="718">
        <f t="array" ref="W118">IFERROR(MAX(INDEX('Severity, Risk, and Probability'!$A$13:$A$17,MATCH(M118,'Severity, Risk, and Probability'!$B$13:$B$17,0)),INDEX('Severity, Risk, and Probability'!$A$13:$A$17,MATCH(N118,'Severity, Risk, and Probability'!$C$13:$C$17,0)),INDEX('Severity, Risk, and Probability'!$A$13:$A$17,MATCH(O118,'Severity, Risk, and Probability'!$D$13:$D$17,0)),INDEX('Severity, Risk, and Probability'!$A$13:$A$17,MATCH(P118,'Severity, Risk, and Probability'!$E$13:$E$17,0)),INDEX('Severity, Risk, and Probability'!$A$13:$A$17,MATCH(Q118,'Severity, Risk, and Probability'!$F$13:$F$17,0))),"")</f>
        <v>4</v>
      </c>
      <c r="X118" s="720">
        <f t="array" ref="X118">IFERROR(INDEX('Severity, Risk, and Probability'!$A$20:$A$24,MATCH(R118,'Severity, Risk, and Probability'!$B$20:$B$24,0)),"")</f>
        <v>5</v>
      </c>
      <c r="Y118" s="718">
        <f t="shared" si="80"/>
        <v>12</v>
      </c>
      <c r="Z118" s="721">
        <f t="shared" si="81"/>
        <v>60</v>
      </c>
      <c r="AA118" s="722" t="s">
        <v>231</v>
      </c>
      <c r="AB118" s="723" t="str">
        <f t="array" aca="1" ref="AB118" ca="1">IFERROR(INDEX(SBS!$B$1:$B$530,MATCH(AA118,SBS!$A$1:$A$530,0)),"None")</f>
        <v>FCPC Ground Fault Detection</v>
      </c>
      <c r="AC118" s="717" t="s">
        <v>542</v>
      </c>
      <c r="AD118" s="723" t="str">
        <f t="array" aca="1" ref="AD118" ca="1">IFERROR(INDEX(SBS!$B$1:$B$530,MATCH(AC118,SBS!$A$1:$A$530,0)),"None")</f>
        <v>Shorted Turn Protection System</v>
      </c>
      <c r="AE118" s="717"/>
      <c r="AF118" s="723" t="str">
        <f t="array" aca="1" ref="AF118" ca="1">IFERROR(INDEX(SBS!$B$1:$B$530,MATCH(AE118,SBS!$A$1:$A$530,0)),"None")</f>
        <v>None</v>
      </c>
      <c r="AG118" s="717" t="s">
        <v>580</v>
      </c>
      <c r="AH118" s="752" t="s">
        <v>92</v>
      </c>
      <c r="AI118" s="745" t="s">
        <v>86</v>
      </c>
      <c r="AJ118" s="716" t="s">
        <v>350</v>
      </c>
      <c r="AK118" s="717" t="s">
        <v>301</v>
      </c>
      <c r="AL118" s="717" t="s">
        <v>76</v>
      </c>
      <c r="AM118" s="717" t="s">
        <v>77</v>
      </c>
      <c r="AN118" s="717" t="s">
        <v>78</v>
      </c>
      <c r="AO118" s="723">
        <f t="array" ref="AO118">IFERROR(MAX(INDEX('Severity, Risk, and Probability'!$A$13:$A$17,MATCH(AJ118,'Severity, Risk, and Probability'!$B$13:$B$17,0)),INDEX('Severity, Risk, and Probability'!$A$13:$A$17,MATCH(AK118,'Severity, Risk, and Probability'!$C$13:$C$17,0)),INDEX('Severity, Risk, and Probability'!$A$13:$A$17,MATCH(AL118,'Severity, Risk, and Probability'!$D$13:$D$17,0)),INDEX('Severity, Risk, and Probability'!$A$13:$A$17,MATCH(AM118,'Severity, Risk, and Probability'!$E$13:$E$17,0)),INDEX('Severity, Risk, and Probability'!$A$13:$A$17,MATCH(AN118,'Severity, Risk, and Probability'!$F$13:$F$17,0))),"")</f>
        <v>4</v>
      </c>
      <c r="AP118" s="721">
        <f t="shared" si="5"/>
        <v>4</v>
      </c>
      <c r="AQ118" s="727" t="s">
        <v>84</v>
      </c>
      <c r="AR118" s="728" t="s">
        <v>84</v>
      </c>
      <c r="AS118" s="753"/>
      <c r="AT118" s="770"/>
      <c r="AV118" s="746" t="str">
        <f t="shared" si="82"/>
        <v>1.1.3</v>
      </c>
      <c r="AW118" s="747" t="str">
        <f t="shared" si="83"/>
        <v>1.1.3.2</v>
      </c>
      <c r="AX118" s="734" t="e">
        <f t="shared" ca="1" si="84"/>
        <v>#NAME?</v>
      </c>
      <c r="AY118" s="734" t="e">
        <f t="shared" ca="1" si="85"/>
        <v>#NAME?</v>
      </c>
      <c r="AZ118" s="734" t="e">
        <f t="shared" ca="1" si="86"/>
        <v>#NAME?</v>
      </c>
      <c r="BA118" s="734" t="b">
        <f t="shared" si="87"/>
        <v>1</v>
      </c>
      <c r="BB118" s="734" t="b">
        <f t="array" ref="BB118">IF(($S118=0.1),TRUE,IF(NOT(ISBLANK(INDEX(Categories!E$4:E$32,MATCH($S118,Categories!$D$4:$D$32,0)))),K118=INDEX(Categories!E$4:E$32,MATCH($S118,Categories!$D$4:$D$32,0)),TRUE))</f>
        <v>1</v>
      </c>
      <c r="BC118" s="734" t="b">
        <f t="array" ref="BC118">IF(($S118=0.1),TRUE,IF(NOT(ISBLANK(INDEX(Categories!F$4:F$32,MATCH($S118,Categories!$D$4:$D$32,0)))),L118=INDEX(Categories!F$4:F$32,MATCH($S118,Categories!$D$4:$D$32,0)),TRUE))</f>
        <v>1</v>
      </c>
      <c r="BD118" s="734" t="b">
        <f t="array" ref="BD118">IF(($S118=0.1),TRUE,IF(NOT(ISBLANK(INDEX(Categories!G$4:G$32,MATCH($S118,Categories!$D$4:$D$32,0)))),M118=INDEX(Categories!G$4:G$32,MATCH($S118,Categories!$D$4:$D$32,0)),TRUE))</f>
        <v>1</v>
      </c>
      <c r="BE118" s="734" t="b">
        <f t="array" ref="BE118">IF(($S118=0.1),TRUE,IF(NOT(ISBLANK(INDEX(Categories!H$4:H$32,MATCH($S118,Categories!$D$4:$D$32,0)))),N118=INDEX(Categories!H$4:H$32,MATCH($S118,Categories!$D$4:$D$32,0)),TRUE))</f>
        <v>1</v>
      </c>
      <c r="BF118" s="734" t="b">
        <f t="array" ref="BF118">IF(($S118=0.1),TRUE,IF(NOT(ISBLANK(INDEX(Categories!I$4:I$32,MATCH($S118,Categories!$D$4:$D$32,0)))),O118=INDEX(Categories!I$4:I$32,MATCH($S118,Categories!$D$4:$D$32,0)),TRUE))</f>
        <v>1</v>
      </c>
      <c r="BG118" s="734" t="b">
        <f t="array" ref="BG118">IF(($S118=0.1),TRUE,IF(NOT(ISBLANK(INDEX(Categories!J$4:J$32,MATCH($S118,Categories!$D$4:$D$32,0)))),P118=INDEX(Categories!J$4:J$32,MATCH($S118,Categories!$D$4:$D$32,0)),TRUE))</f>
        <v>1</v>
      </c>
      <c r="BH118" s="734" t="b">
        <f t="array" ref="BH118">IF(($S118=0.1),TRUE,IF(NOT(ISBLANK(INDEX(Categories!K$4:K$32,MATCH($S118,Categories!$D$4:$D$32,0)))),Q118=INDEX(Categories!K$4:K$32,MATCH($S118,Categories!$D$4:$D$32,0)),TRUE))</f>
        <v>1</v>
      </c>
      <c r="BI118" s="734" t="b">
        <f t="array" ref="BI118">IF(($S118=0.1),TRUE,IF(NOT(ISBLANK(INDEX(Categories!L$4:L$32,MATCH($S118,Categories!$D$4:$D$32,0)))),R118=INDEX(Categories!L$4:L$32,MATCH($S118,Categories!$D$4:$D$32,0)),TRUE))</f>
        <v>1</v>
      </c>
      <c r="BJ118" s="734" t="e">
        <f t="shared" ca="1" si="88"/>
        <v>#NAME?</v>
      </c>
      <c r="BK118" s="734" t="e">
        <f t="shared" ca="1" si="89"/>
        <v>#NAME?</v>
      </c>
      <c r="BL118" s="734" t="e">
        <f t="shared" ca="1" si="90"/>
        <v>#NAME?</v>
      </c>
    </row>
    <row r="119" spans="1:64" s="895" customFormat="1" ht="70" customHeight="1">
      <c r="A119" s="708">
        <f t="shared" si="1"/>
        <v>5</v>
      </c>
      <c r="B119" s="708">
        <f t="shared" si="46"/>
        <v>114</v>
      </c>
      <c r="C119" s="717" t="s">
        <v>633</v>
      </c>
      <c r="D119" s="710" t="str">
        <f t="array" aca="1" ref="D119" ca="1">IFERROR(INDEX(SBS!$B$1:$B$530,MATCH(C119,SBS!$A$1:$A$530,0)),"-")</f>
        <v>TF outer legs</v>
      </c>
      <c r="E119" s="710" t="str">
        <f t="array" aca="1" ref="E119" ca="1">IFERROR(INDEX(SBS!$F$1:$F$530,MATCH(C119,SBS!$A$1:$A$530,0)),"-")</f>
        <v/>
      </c>
      <c r="F119" s="710" t="str">
        <f t="array" aca="1" ref="F119" ca="1">IFERROR(INDEX(SBS!$C$1:$C$530,MATCH(C119,SBS!$A$1:$A$530,0)),"-")</f>
        <v>Magnets</v>
      </c>
      <c r="G119" s="742" t="s">
        <v>677</v>
      </c>
      <c r="H119" s="716" t="s">
        <v>673</v>
      </c>
      <c r="I119" s="716" t="s">
        <v>674</v>
      </c>
      <c r="J119" s="744" t="s">
        <v>71</v>
      </c>
      <c r="K119" s="715" t="s">
        <v>73</v>
      </c>
      <c r="L119" s="716" t="s">
        <v>73</v>
      </c>
      <c r="M119" s="716" t="s">
        <v>350</v>
      </c>
      <c r="N119" s="717" t="s">
        <v>301</v>
      </c>
      <c r="O119" s="717" t="s">
        <v>76</v>
      </c>
      <c r="P119" s="717" t="s">
        <v>77</v>
      </c>
      <c r="Q119" s="717" t="s">
        <v>78</v>
      </c>
      <c r="R119" s="717" t="s">
        <v>128</v>
      </c>
      <c r="S119" s="717">
        <v>0.1</v>
      </c>
      <c r="T119" s="718">
        <f t="array" ref="T119">IFERROR(INDEX('Severity, Risk, and Probability'!$A$4:$A$8,MATCH(K119,'Severity, Risk, and Probability'!$B$4:$B$8,0)),"")</f>
        <v>2</v>
      </c>
      <c r="U119" s="718">
        <f t="array" ref="U119">IFERROR(INDEX('Severity, Risk, and Probability'!$A$4:$A$8,MATCH(L119,'Severity, Risk, and Probability'!$B$4:$B$8,0)),"")</f>
        <v>2</v>
      </c>
      <c r="V119" s="738">
        <v>0</v>
      </c>
      <c r="W119" s="718">
        <f t="array" ref="W119">IFERROR(MAX(INDEX('Severity, Risk, and Probability'!$A$13:$A$17,MATCH(M119,'Severity, Risk, and Probability'!$B$13:$B$17,0)),INDEX('Severity, Risk, and Probability'!$A$13:$A$17,MATCH(N119,'Severity, Risk, and Probability'!$C$13:$C$17,0)),INDEX('Severity, Risk, and Probability'!$A$13:$A$17,MATCH(O119,'Severity, Risk, and Probability'!$D$13:$D$17,0)),INDEX('Severity, Risk, and Probability'!$A$13:$A$17,MATCH(P119,'Severity, Risk, and Probability'!$E$13:$E$17,0)),INDEX('Severity, Risk, and Probability'!$A$13:$A$17,MATCH(Q119,'Severity, Risk, and Probability'!$F$13:$F$17,0))),"")</f>
        <v>4</v>
      </c>
      <c r="X119" s="720">
        <f t="array" ref="X119">IFERROR(INDEX('Severity, Risk, and Probability'!$A$20:$A$24,MATCH(R119,'Severity, Risk, and Probability'!$B$20:$B$24,0)),"")</f>
        <v>3</v>
      </c>
      <c r="Y119" s="718">
        <f t="shared" si="80"/>
        <v>8</v>
      </c>
      <c r="Z119" s="721">
        <f t="shared" si="81"/>
        <v>24</v>
      </c>
      <c r="AA119" s="722" t="s">
        <v>231</v>
      </c>
      <c r="AB119" s="723" t="str">
        <f t="array" aca="1" ref="AB119" ca="1">IFERROR(INDEX(SBS!$B$1:$B$530,MATCH(AA119,SBS!$A$1:$A$530,0)),"None")</f>
        <v>FCPC Ground Fault Detection</v>
      </c>
      <c r="AC119" s="717" t="s">
        <v>542</v>
      </c>
      <c r="AD119" s="723" t="str">
        <f t="array" aca="1" ref="AD119" ca="1">IFERROR(INDEX(SBS!$B$1:$B$530,MATCH(AC119,SBS!$A$1:$A$530,0)),"None")</f>
        <v>Shorted Turn Protection System</v>
      </c>
      <c r="AE119" s="717"/>
      <c r="AF119" s="723" t="str">
        <f t="array" aca="1" ref="AF119" ca="1">IFERROR(INDEX(SBS!$B$1:$B$530,MATCH(AE119,SBS!$A$1:$A$530,0)),"None")</f>
        <v>None</v>
      </c>
      <c r="AG119" s="717" t="s">
        <v>580</v>
      </c>
      <c r="AH119" s="752" t="s">
        <v>92</v>
      </c>
      <c r="AI119" s="745" t="s">
        <v>86</v>
      </c>
      <c r="AJ119" s="716" t="s">
        <v>350</v>
      </c>
      <c r="AK119" s="717" t="s">
        <v>301</v>
      </c>
      <c r="AL119" s="717" t="s">
        <v>76</v>
      </c>
      <c r="AM119" s="717" t="s">
        <v>77</v>
      </c>
      <c r="AN119" s="717" t="s">
        <v>78</v>
      </c>
      <c r="AO119" s="723">
        <f t="array" ref="AO119">IFERROR(MAX(INDEX('Severity, Risk, and Probability'!$A$13:$A$17,MATCH(AJ119,'Severity, Risk, and Probability'!$B$13:$B$17,0)),INDEX('Severity, Risk, and Probability'!$A$13:$A$17,MATCH(AK119,'Severity, Risk, and Probability'!$C$13:$C$17,0)),INDEX('Severity, Risk, and Probability'!$A$13:$A$17,MATCH(AL119,'Severity, Risk, and Probability'!$D$13:$D$17,0)),INDEX('Severity, Risk, and Probability'!$A$13:$A$17,MATCH(AM119,'Severity, Risk, and Probability'!$E$13:$E$17,0)),INDEX('Severity, Risk, and Probability'!$A$13:$A$17,MATCH(AN119,'Severity, Risk, and Probability'!$F$13:$F$17,0))),"")</f>
        <v>4</v>
      </c>
      <c r="AP119" s="721">
        <f t="shared" si="5"/>
        <v>8</v>
      </c>
      <c r="AQ119" s="727" t="s">
        <v>84</v>
      </c>
      <c r="AR119" s="728" t="s">
        <v>84</v>
      </c>
      <c r="AS119" s="753"/>
      <c r="AT119" s="770" t="s">
        <v>682</v>
      </c>
      <c r="AV119" s="746" t="str">
        <f t="shared" si="82"/>
        <v>1.1.3</v>
      </c>
      <c r="AW119" s="747" t="str">
        <f t="shared" si="83"/>
        <v>1.1.3.2</v>
      </c>
      <c r="AX119" s="734" t="e">
        <f t="shared" ca="1" si="84"/>
        <v>#NAME?</v>
      </c>
      <c r="AY119" s="734" t="e">
        <f t="shared" ca="1" si="85"/>
        <v>#NAME?</v>
      </c>
      <c r="AZ119" s="734" t="e">
        <f t="shared" ca="1" si="86"/>
        <v>#NAME?</v>
      </c>
      <c r="BA119" s="734" t="b">
        <f t="shared" si="87"/>
        <v>1</v>
      </c>
      <c r="BB119" s="734" t="b">
        <f t="array" ref="BB119">IF(($S119=0.1),TRUE,IF(NOT(ISBLANK(INDEX(Categories!E$4:E$32,MATCH($S119,Categories!$D$4:$D$32,0)))),K119=INDEX(Categories!E$4:E$32,MATCH($S119,Categories!$D$4:$D$32,0)),TRUE))</f>
        <v>1</v>
      </c>
      <c r="BC119" s="734" t="b">
        <f t="array" ref="BC119">IF(($S119=0.1),TRUE,IF(NOT(ISBLANK(INDEX(Categories!F$4:F$32,MATCH($S119,Categories!$D$4:$D$32,0)))),L119=INDEX(Categories!F$4:F$32,MATCH($S119,Categories!$D$4:$D$32,0)),TRUE))</f>
        <v>1</v>
      </c>
      <c r="BD119" s="734" t="b">
        <f t="array" ref="BD119">IF(($S119=0.1),TRUE,IF(NOT(ISBLANK(INDEX(Categories!G$4:G$32,MATCH($S119,Categories!$D$4:$D$32,0)))),M119=INDEX(Categories!G$4:G$32,MATCH($S119,Categories!$D$4:$D$32,0)),TRUE))</f>
        <v>1</v>
      </c>
      <c r="BE119" s="734" t="b">
        <f t="array" ref="BE119">IF(($S119=0.1),TRUE,IF(NOT(ISBLANK(INDEX(Categories!H$4:H$32,MATCH($S119,Categories!$D$4:$D$32,0)))),N119=INDEX(Categories!H$4:H$32,MATCH($S119,Categories!$D$4:$D$32,0)),TRUE))</f>
        <v>1</v>
      </c>
      <c r="BF119" s="734" t="b">
        <f t="array" ref="BF119">IF(($S119=0.1),TRUE,IF(NOT(ISBLANK(INDEX(Categories!I$4:I$32,MATCH($S119,Categories!$D$4:$D$32,0)))),O119=INDEX(Categories!I$4:I$32,MATCH($S119,Categories!$D$4:$D$32,0)),TRUE))</f>
        <v>1</v>
      </c>
      <c r="BG119" s="734" t="b">
        <f t="array" ref="BG119">IF(($S119=0.1),TRUE,IF(NOT(ISBLANK(INDEX(Categories!J$4:J$32,MATCH($S119,Categories!$D$4:$D$32,0)))),P119=INDEX(Categories!J$4:J$32,MATCH($S119,Categories!$D$4:$D$32,0)),TRUE))</f>
        <v>1</v>
      </c>
      <c r="BH119" s="734" t="b">
        <f t="array" ref="BH119">IF(($S119=0.1),TRUE,IF(NOT(ISBLANK(INDEX(Categories!K$4:K$32,MATCH($S119,Categories!$D$4:$D$32,0)))),Q119=INDEX(Categories!K$4:K$32,MATCH($S119,Categories!$D$4:$D$32,0)),TRUE))</f>
        <v>1</v>
      </c>
      <c r="BI119" s="734" t="b">
        <f t="array" ref="BI119">IF(($S119=0.1),TRUE,IF(NOT(ISBLANK(INDEX(Categories!L$4:L$32,MATCH($S119,Categories!$D$4:$D$32,0)))),R119=INDEX(Categories!L$4:L$32,MATCH($S119,Categories!$D$4:$D$32,0)),TRUE))</f>
        <v>1</v>
      </c>
      <c r="BJ119" s="734" t="e">
        <f t="shared" ca="1" si="88"/>
        <v>#NAME?</v>
      </c>
      <c r="BK119" s="734" t="e">
        <f t="shared" ca="1" si="89"/>
        <v>#NAME?</v>
      </c>
      <c r="BL119" s="734" t="e">
        <f t="shared" ca="1" si="90"/>
        <v>#NAME?</v>
      </c>
    </row>
    <row r="120" spans="1:64" s="895" customFormat="1" ht="70" customHeight="1">
      <c r="A120" s="708">
        <f t="shared" si="1"/>
        <v>5</v>
      </c>
      <c r="B120" s="708">
        <f t="shared" si="46"/>
        <v>115</v>
      </c>
      <c r="C120" s="717" t="s">
        <v>633</v>
      </c>
      <c r="D120" s="710" t="str">
        <f t="array" aca="1" ref="D120" ca="1">IFERROR(INDEX(SBS!$B$1:$B$530,MATCH(C120,SBS!$A$1:$A$530,0)),"-")</f>
        <v>TF outer legs</v>
      </c>
      <c r="E120" s="710" t="str">
        <f t="array" aca="1" ref="E120" ca="1">IFERROR(INDEX(SBS!$F$1:$F$530,MATCH(C120,SBS!$A$1:$A$530,0)),"-")</f>
        <v/>
      </c>
      <c r="F120" s="710" t="str">
        <f t="array" aca="1" ref="F120" ca="1">IFERROR(INDEX(SBS!$C$1:$C$530,MATCH(C120,SBS!$A$1:$A$530,0)),"-")</f>
        <v>Magnets</v>
      </c>
      <c r="G120" s="742" t="s">
        <v>585</v>
      </c>
      <c r="H120" s="717" t="s">
        <v>586</v>
      </c>
      <c r="I120" s="743" t="s">
        <v>587</v>
      </c>
      <c r="J120" s="744" t="s">
        <v>71</v>
      </c>
      <c r="K120" s="715" t="s">
        <v>73</v>
      </c>
      <c r="L120" s="716" t="s">
        <v>73</v>
      </c>
      <c r="M120" s="716" t="s">
        <v>350</v>
      </c>
      <c r="N120" s="717" t="s">
        <v>75</v>
      </c>
      <c r="O120" s="717" t="s">
        <v>76</v>
      </c>
      <c r="P120" s="717" t="s">
        <v>77</v>
      </c>
      <c r="Q120" s="717" t="s">
        <v>78</v>
      </c>
      <c r="R120" s="717" t="s">
        <v>79</v>
      </c>
      <c r="S120" s="717">
        <v>0.1</v>
      </c>
      <c r="T120" s="718">
        <f t="array" ref="T120">IFERROR(INDEX('Severity, Risk, and Probability'!$A$4:$A$8,MATCH(K120,'Severity, Risk, and Probability'!$B$4:$B$8,0)),"")</f>
        <v>2</v>
      </c>
      <c r="U120" s="718">
        <f t="array" ref="U120">IFERROR(INDEX('Severity, Risk, and Probability'!$A$4:$A$8,MATCH(L120,'Severity, Risk, and Probability'!$B$4:$B$8,0)),"")</f>
        <v>2</v>
      </c>
      <c r="V120" s="738">
        <v>0</v>
      </c>
      <c r="W120" s="718">
        <f t="array" ref="W120">IFERROR(MAX(INDEX('Severity, Risk, and Probability'!$A$13:$A$17,MATCH(M120,'Severity, Risk, and Probability'!$B$13:$B$17,0)),INDEX('Severity, Risk, and Probability'!$A$13:$A$17,MATCH(N120,'Severity, Risk, and Probability'!$C$13:$C$17,0)),INDEX('Severity, Risk, and Probability'!$A$13:$A$17,MATCH(O120,'Severity, Risk, and Probability'!$D$13:$D$17,0)),INDEX('Severity, Risk, and Probability'!$A$13:$A$17,MATCH(P120,'Severity, Risk, and Probability'!$E$13:$E$17,0)),INDEX('Severity, Risk, and Probability'!$A$13:$A$17,MATCH(Q120,'Severity, Risk, and Probability'!$F$13:$F$17,0))),"")</f>
        <v>4</v>
      </c>
      <c r="X120" s="720">
        <f t="array" ref="X120">IFERROR(INDEX('Severity, Risk, and Probability'!$A$20:$A$24,MATCH(R120,'Severity, Risk, and Probability'!$B$20:$B$24,0)),"")</f>
        <v>5</v>
      </c>
      <c r="Y120" s="718">
        <f t="shared" si="80"/>
        <v>8</v>
      </c>
      <c r="Z120" s="721">
        <f t="shared" si="81"/>
        <v>40</v>
      </c>
      <c r="AA120" s="722"/>
      <c r="AB120" s="723" t="str">
        <f t="array" aca="1" ref="AB120" ca="1">IFERROR(INDEX(SBS!$B$1:$B$530,MATCH(AA120,SBS!$A$1:$A$530,0)),"None")</f>
        <v>None</v>
      </c>
      <c r="AC120" s="717"/>
      <c r="AD120" s="723" t="str">
        <f t="array" aca="1" ref="AD120" ca="1">IFERROR(INDEX(SBS!$B$1:$B$530,MATCH(AC120,SBS!$A$1:$A$530,0)),"None")</f>
        <v>None</v>
      </c>
      <c r="AE120" s="717"/>
      <c r="AF120" s="723" t="str">
        <f t="array" aca="1" ref="AF120" ca="1">IFERROR(INDEX(SBS!$B$1:$B$530,MATCH(AE120,SBS!$A$1:$A$530,0)),"None")</f>
        <v>None</v>
      </c>
      <c r="AG120" s="716" t="s">
        <v>591</v>
      </c>
      <c r="AH120" s="752" t="s">
        <v>84</v>
      </c>
      <c r="AI120" s="745" t="s">
        <v>86</v>
      </c>
      <c r="AJ120" s="716" t="s">
        <v>350</v>
      </c>
      <c r="AK120" s="717" t="s">
        <v>301</v>
      </c>
      <c r="AL120" s="717" t="s">
        <v>76</v>
      </c>
      <c r="AM120" s="717" t="s">
        <v>77</v>
      </c>
      <c r="AN120" s="717" t="s">
        <v>78</v>
      </c>
      <c r="AO120" s="723">
        <f t="array" ref="AO120">IFERROR(MAX(INDEX('Severity, Risk, and Probability'!$A$13:$A$17,MATCH(AJ120,'Severity, Risk, and Probability'!$B$13:$B$17,0)),INDEX('Severity, Risk, and Probability'!$A$13:$A$17,MATCH(AK120,'Severity, Risk, and Probability'!$C$13:$C$17,0)),INDEX('Severity, Risk, and Probability'!$A$13:$A$17,MATCH(AL120,'Severity, Risk, and Probability'!$D$13:$D$17,0)),INDEX('Severity, Risk, and Probability'!$A$13:$A$17,MATCH(AM120,'Severity, Risk, and Probability'!$E$13:$E$17,0)),INDEX('Severity, Risk, and Probability'!$A$13:$A$17,MATCH(AN120,'Severity, Risk, and Probability'!$F$13:$F$17,0))),"")</f>
        <v>4</v>
      </c>
      <c r="AP120" s="721">
        <f t="shared" si="5"/>
        <v>8</v>
      </c>
      <c r="AQ120" s="727" t="s">
        <v>84</v>
      </c>
      <c r="AR120" s="728" t="s">
        <v>84</v>
      </c>
      <c r="AS120" s="753"/>
      <c r="AT120" s="770"/>
      <c r="AV120" s="746" t="str">
        <f t="shared" si="82"/>
        <v>1.1.3</v>
      </c>
      <c r="AW120" s="747" t="str">
        <f t="shared" si="83"/>
        <v>1.1.3.2</v>
      </c>
      <c r="AX120" s="734" t="e">
        <f t="shared" ca="1" si="84"/>
        <v>#NAME?</v>
      </c>
      <c r="AY120" s="734" t="e">
        <f t="shared" ca="1" si="85"/>
        <v>#NAME?</v>
      </c>
      <c r="AZ120" s="734" t="e">
        <f t="shared" ca="1" si="86"/>
        <v>#NAME?</v>
      </c>
      <c r="BA120" s="734" t="b">
        <f t="shared" si="87"/>
        <v>1</v>
      </c>
      <c r="BB120" s="734" t="b">
        <f t="array" ref="BB120">IF(($S120=0.1),TRUE,IF(NOT(ISBLANK(INDEX(Categories!E$4:E$32,MATCH($S120,Categories!$D$4:$D$32,0)))),K120=INDEX(Categories!E$4:E$32,MATCH($S120,Categories!$D$4:$D$32,0)),TRUE))</f>
        <v>1</v>
      </c>
      <c r="BC120" s="734" t="b">
        <f t="array" ref="BC120">IF(($S120=0.1),TRUE,IF(NOT(ISBLANK(INDEX(Categories!F$4:F$32,MATCH($S120,Categories!$D$4:$D$32,0)))),L120=INDEX(Categories!F$4:F$32,MATCH($S120,Categories!$D$4:$D$32,0)),TRUE))</f>
        <v>1</v>
      </c>
      <c r="BD120" s="734" t="b">
        <f t="array" ref="BD120">IF(($S120=0.1),TRUE,IF(NOT(ISBLANK(INDEX(Categories!G$4:G$32,MATCH($S120,Categories!$D$4:$D$32,0)))),M120=INDEX(Categories!G$4:G$32,MATCH($S120,Categories!$D$4:$D$32,0)),TRUE))</f>
        <v>1</v>
      </c>
      <c r="BE120" s="734" t="b">
        <f t="array" ref="BE120">IF(($S120=0.1),TRUE,IF(NOT(ISBLANK(INDEX(Categories!H$4:H$32,MATCH($S120,Categories!$D$4:$D$32,0)))),N120=INDEX(Categories!H$4:H$32,MATCH($S120,Categories!$D$4:$D$32,0)),TRUE))</f>
        <v>1</v>
      </c>
      <c r="BF120" s="734" t="b">
        <f t="array" ref="BF120">IF(($S120=0.1),TRUE,IF(NOT(ISBLANK(INDEX(Categories!I$4:I$32,MATCH($S120,Categories!$D$4:$D$32,0)))),O120=INDEX(Categories!I$4:I$32,MATCH($S120,Categories!$D$4:$D$32,0)),TRUE))</f>
        <v>1</v>
      </c>
      <c r="BG120" s="734" t="b">
        <f t="array" ref="BG120">IF(($S120=0.1),TRUE,IF(NOT(ISBLANK(INDEX(Categories!J$4:J$32,MATCH($S120,Categories!$D$4:$D$32,0)))),P120=INDEX(Categories!J$4:J$32,MATCH($S120,Categories!$D$4:$D$32,0)),TRUE))</f>
        <v>1</v>
      </c>
      <c r="BH120" s="734" t="b">
        <f t="array" ref="BH120">IF(($S120=0.1),TRUE,IF(NOT(ISBLANK(INDEX(Categories!K$4:K$32,MATCH($S120,Categories!$D$4:$D$32,0)))),Q120=INDEX(Categories!K$4:K$32,MATCH($S120,Categories!$D$4:$D$32,0)),TRUE))</f>
        <v>1</v>
      </c>
      <c r="BI120" s="734" t="b">
        <f t="array" ref="BI120">IF(($S120=0.1),TRUE,IF(NOT(ISBLANK(INDEX(Categories!L$4:L$32,MATCH($S120,Categories!$D$4:$D$32,0)))),R120=INDEX(Categories!L$4:L$32,MATCH($S120,Categories!$D$4:$D$32,0)),TRUE))</f>
        <v>1</v>
      </c>
      <c r="BJ120" s="734" t="e">
        <f t="shared" ca="1" si="88"/>
        <v>#NAME?</v>
      </c>
      <c r="BK120" s="734" t="e">
        <f t="shared" ca="1" si="89"/>
        <v>#NAME?</v>
      </c>
      <c r="BL120" s="734" t="e">
        <f t="shared" ca="1" si="90"/>
        <v>#NAME?</v>
      </c>
    </row>
    <row r="121" spans="1:64" s="895" customFormat="1" ht="70" customHeight="1">
      <c r="A121" s="708">
        <f t="shared" si="1"/>
        <v>5</v>
      </c>
      <c r="B121" s="708">
        <f t="shared" si="46"/>
        <v>116</v>
      </c>
      <c r="C121" s="717" t="s">
        <v>633</v>
      </c>
      <c r="D121" s="710" t="str">
        <f t="array" aca="1" ref="D121" ca="1">IFERROR(INDEX(SBS!$B$1:$B$530,MATCH(C121,SBS!$A$1:$A$530,0)),"-")</f>
        <v>TF outer legs</v>
      </c>
      <c r="E121" s="710" t="str">
        <f t="array" aca="1" ref="E121" ca="1">IFERROR(INDEX(SBS!$F$1:$F$530,MATCH(C121,SBS!$A$1:$A$530,0)),"-")</f>
        <v/>
      </c>
      <c r="F121" s="710" t="str">
        <f t="array" aca="1" ref="F121" ca="1">IFERROR(INDEX(SBS!$C$1:$C$530,MATCH(C121,SBS!$A$1:$A$530,0)),"-")</f>
        <v>Magnets</v>
      </c>
      <c r="G121" s="742" t="s">
        <v>602</v>
      </c>
      <c r="H121" s="716" t="s">
        <v>685</v>
      </c>
      <c r="I121" s="716" t="s">
        <v>686</v>
      </c>
      <c r="J121" s="744" t="s">
        <v>71</v>
      </c>
      <c r="K121" s="715" t="s">
        <v>72</v>
      </c>
      <c r="L121" s="716" t="s">
        <v>127</v>
      </c>
      <c r="M121" s="716" t="s">
        <v>119</v>
      </c>
      <c r="N121" s="717" t="s">
        <v>201</v>
      </c>
      <c r="O121" s="717" t="s">
        <v>174</v>
      </c>
      <c r="P121" s="717" t="s">
        <v>77</v>
      </c>
      <c r="Q121" s="717" t="s">
        <v>78</v>
      </c>
      <c r="R121" s="717" t="s">
        <v>128</v>
      </c>
      <c r="S121" s="717">
        <v>0.1</v>
      </c>
      <c r="T121" s="718">
        <f t="array" ref="T121">IFERROR(INDEX('Severity, Risk, and Probability'!$A$4:$A$8,MATCH(K121,'Severity, Risk, and Probability'!$B$4:$B$8,0)),"")</f>
        <v>3</v>
      </c>
      <c r="U121" s="718">
        <f t="array" ref="U121">IFERROR(INDEX('Severity, Risk, and Probability'!$A$4:$A$8,MATCH(L121,'Severity, Risk, and Probability'!$B$4:$B$8,0)),"")</f>
        <v>1</v>
      </c>
      <c r="V121" s="738">
        <v>4</v>
      </c>
      <c r="W121" s="718">
        <f t="array" ref="W121">IFERROR(MAX(INDEX('Severity, Risk, and Probability'!$A$13:$A$17,MATCH(M121,'Severity, Risk, and Probability'!$B$13:$B$17,0)),INDEX('Severity, Risk, and Probability'!$A$13:$A$17,MATCH(N121,'Severity, Risk, and Probability'!$C$13:$C$17,0)),INDEX('Severity, Risk, and Probability'!$A$13:$A$17,MATCH(O121,'Severity, Risk, and Probability'!$D$13:$D$17,0)),INDEX('Severity, Risk, and Probability'!$A$13:$A$17,MATCH(P121,'Severity, Risk, and Probability'!$E$13:$E$17,0)),INDEX('Severity, Risk, and Probability'!$A$13:$A$17,MATCH(Q121,'Severity, Risk, and Probability'!$F$13:$F$17,0))),"")</f>
        <v>4</v>
      </c>
      <c r="X121" s="720">
        <f t="array" ref="X121">IFERROR(INDEX('Severity, Risk, and Probability'!$A$20:$A$24,MATCH(R121,'Severity, Risk, and Probability'!$B$20:$B$24,0)),"")</f>
        <v>3</v>
      </c>
      <c r="Y121" s="718">
        <f t="shared" si="80"/>
        <v>12</v>
      </c>
      <c r="Z121" s="721">
        <f t="shared" si="81"/>
        <v>36</v>
      </c>
      <c r="AA121" s="722" t="s">
        <v>690</v>
      </c>
      <c r="AB121" s="723" t="str">
        <f t="array" aca="1" ref="AB121" ca="1">IFERROR(INDEX(SBS!$B$1:$B$530,MATCH(AA121,SBS!$A$1:$A$530,0)),"None")</f>
        <v>Trapped Key System</v>
      </c>
      <c r="AC121" s="717" t="s">
        <v>605</v>
      </c>
      <c r="AD121" s="723" t="str">
        <f t="array" aca="1" ref="AD121" ca="1">IFERROR(INDEX(SBS!$B$1:$B$530,MATCH(AC121,SBS!$A$1:$A$530,0)),"None")</f>
        <v>Bus Work Guards &amp; Exposed Conductors &gt;50V Guards</v>
      </c>
      <c r="AE121" s="717"/>
      <c r="AF121" s="723" t="str">
        <f t="array" aca="1" ref="AF121" ca="1">IFERROR(INDEX(SBS!$B$1:$B$530,MATCH(AE121,SBS!$A$1:$A$530,0)),"None")</f>
        <v>None</v>
      </c>
      <c r="AG121" s="716"/>
      <c r="AH121" s="752" t="s">
        <v>84</v>
      </c>
      <c r="AI121" s="745" t="s">
        <v>86</v>
      </c>
      <c r="AJ121" s="716" t="s">
        <v>119</v>
      </c>
      <c r="AK121" s="717" t="s">
        <v>201</v>
      </c>
      <c r="AL121" s="717" t="s">
        <v>174</v>
      </c>
      <c r="AM121" s="717" t="s">
        <v>77</v>
      </c>
      <c r="AN121" s="717" t="s">
        <v>78</v>
      </c>
      <c r="AO121" s="723">
        <f t="array" ref="AO121">IFERROR(MAX(INDEX('Severity, Risk, and Probability'!$A$13:$A$17,MATCH(AJ121,'Severity, Risk, and Probability'!$B$13:$B$17,0)),INDEX('Severity, Risk, and Probability'!$A$13:$A$17,MATCH(AK121,'Severity, Risk, and Probability'!$C$13:$C$17,0)),INDEX('Severity, Risk, and Probability'!$A$13:$A$17,MATCH(AL121,'Severity, Risk, and Probability'!$D$13:$D$17,0)),INDEX('Severity, Risk, and Probability'!$A$13:$A$17,MATCH(AM121,'Severity, Risk, and Probability'!$E$13:$E$17,0)),INDEX('Severity, Risk, and Probability'!$A$13:$A$17,MATCH(AN121,'Severity, Risk, and Probability'!$F$13:$F$17,0))),"")</f>
        <v>4</v>
      </c>
      <c r="AP121" s="721">
        <f t="shared" si="5"/>
        <v>4</v>
      </c>
      <c r="AQ121" s="727" t="s">
        <v>84</v>
      </c>
      <c r="AR121" s="728"/>
      <c r="AS121" s="753"/>
      <c r="AT121" s="770"/>
      <c r="AV121" s="746" t="str">
        <f t="shared" si="82"/>
        <v>1.1.3</v>
      </c>
      <c r="AW121" s="747" t="str">
        <f t="shared" si="83"/>
        <v>1.1.3.2</v>
      </c>
      <c r="AX121" s="734" t="e">
        <f t="shared" ca="1" si="84"/>
        <v>#NAME?</v>
      </c>
      <c r="AY121" s="734" t="e">
        <f t="shared" ca="1" si="85"/>
        <v>#NAME?</v>
      </c>
      <c r="AZ121" s="734" t="e">
        <f t="shared" ca="1" si="86"/>
        <v>#NAME?</v>
      </c>
      <c r="BA121" s="734" t="b">
        <f t="shared" si="87"/>
        <v>1</v>
      </c>
      <c r="BB121" s="734" t="b">
        <f t="array" ref="BB121">IF(($S121=0.1),TRUE,IF(NOT(ISBLANK(INDEX(Categories!E$4:E$32,MATCH($S121,Categories!$D$4:$D$32,0)))),K121=INDEX(Categories!E$4:E$32,MATCH($S121,Categories!$D$4:$D$32,0)),TRUE))</f>
        <v>1</v>
      </c>
      <c r="BC121" s="734" t="b">
        <f t="array" ref="BC121">IF(($S121=0.1),TRUE,IF(NOT(ISBLANK(INDEX(Categories!F$4:F$32,MATCH($S121,Categories!$D$4:$D$32,0)))),L121=INDEX(Categories!F$4:F$32,MATCH($S121,Categories!$D$4:$D$32,0)),TRUE))</f>
        <v>1</v>
      </c>
      <c r="BD121" s="734" t="b">
        <f t="array" ref="BD121">IF(($S121=0.1),TRUE,IF(NOT(ISBLANK(INDEX(Categories!G$4:G$32,MATCH($S121,Categories!$D$4:$D$32,0)))),M121=INDEX(Categories!G$4:G$32,MATCH($S121,Categories!$D$4:$D$32,0)),TRUE))</f>
        <v>1</v>
      </c>
      <c r="BE121" s="734" t="b">
        <f t="array" ref="BE121">IF(($S121=0.1),TRUE,IF(NOT(ISBLANK(INDEX(Categories!H$4:H$32,MATCH($S121,Categories!$D$4:$D$32,0)))),N121=INDEX(Categories!H$4:H$32,MATCH($S121,Categories!$D$4:$D$32,0)),TRUE))</f>
        <v>1</v>
      </c>
      <c r="BF121" s="734" t="b">
        <f t="array" ref="BF121">IF(($S121=0.1),TRUE,IF(NOT(ISBLANK(INDEX(Categories!I$4:I$32,MATCH($S121,Categories!$D$4:$D$32,0)))),O121=INDEX(Categories!I$4:I$32,MATCH($S121,Categories!$D$4:$D$32,0)),TRUE))</f>
        <v>1</v>
      </c>
      <c r="BG121" s="734" t="b">
        <f t="array" ref="BG121">IF(($S121=0.1),TRUE,IF(NOT(ISBLANK(INDEX(Categories!J$4:J$32,MATCH($S121,Categories!$D$4:$D$32,0)))),P121=INDEX(Categories!J$4:J$32,MATCH($S121,Categories!$D$4:$D$32,0)),TRUE))</f>
        <v>1</v>
      </c>
      <c r="BH121" s="734" t="b">
        <f t="array" ref="BH121">IF(($S121=0.1),TRUE,IF(NOT(ISBLANK(INDEX(Categories!K$4:K$32,MATCH($S121,Categories!$D$4:$D$32,0)))),Q121=INDEX(Categories!K$4:K$32,MATCH($S121,Categories!$D$4:$D$32,0)),TRUE))</f>
        <v>1</v>
      </c>
      <c r="BI121" s="734" t="b">
        <f t="array" ref="BI121">IF(($S121=0.1),TRUE,IF(NOT(ISBLANK(INDEX(Categories!L$4:L$32,MATCH($S121,Categories!$D$4:$D$32,0)))),R121=INDEX(Categories!L$4:L$32,MATCH($S121,Categories!$D$4:$D$32,0)),TRUE))</f>
        <v>1</v>
      </c>
      <c r="BJ121" s="734" t="e">
        <f t="shared" ca="1" si="88"/>
        <v>#NAME?</v>
      </c>
      <c r="BK121" s="734" t="e">
        <f t="shared" ca="1" si="89"/>
        <v>#NAME?</v>
      </c>
      <c r="BL121" s="734" t="e">
        <f t="shared" ca="1" si="90"/>
        <v>#NAME?</v>
      </c>
    </row>
    <row r="122" spans="1:64" s="895" customFormat="1" ht="70" customHeight="1">
      <c r="A122" s="708">
        <f t="shared" si="1"/>
        <v>5</v>
      </c>
      <c r="B122" s="708">
        <f t="shared" si="46"/>
        <v>117</v>
      </c>
      <c r="C122" s="717" t="s">
        <v>633</v>
      </c>
      <c r="D122" s="710" t="str">
        <f t="array" aca="1" ref="D122" ca="1">IFERROR(INDEX(SBS!$B$1:$B$530,MATCH(C122,SBS!$A$1:$A$530,0)),"-")</f>
        <v>TF outer legs</v>
      </c>
      <c r="E122" s="710" t="str">
        <f t="array" aca="1" ref="E122" ca="1">IFERROR(INDEX(SBS!$F$1:$F$530,MATCH(C122,SBS!$A$1:$A$530,0)),"-")</f>
        <v/>
      </c>
      <c r="F122" s="710" t="str">
        <f t="array" aca="1" ref="F122" ca="1">IFERROR(INDEX(SBS!$C$1:$C$530,MATCH(C122,SBS!$A$1:$A$530,0)),"-")</f>
        <v>Magnets</v>
      </c>
      <c r="G122" s="745" t="s">
        <v>694</v>
      </c>
      <c r="H122" s="716" t="s">
        <v>695</v>
      </c>
      <c r="I122" s="716" t="s">
        <v>696</v>
      </c>
      <c r="J122" s="744" t="s">
        <v>71</v>
      </c>
      <c r="K122" s="715" t="s">
        <v>73</v>
      </c>
      <c r="L122" s="716" t="s">
        <v>127</v>
      </c>
      <c r="M122" s="716" t="s">
        <v>350</v>
      </c>
      <c r="N122" s="717" t="s">
        <v>301</v>
      </c>
      <c r="O122" s="717" t="s">
        <v>76</v>
      </c>
      <c r="P122" s="717" t="s">
        <v>77</v>
      </c>
      <c r="Q122" s="717" t="s">
        <v>78</v>
      </c>
      <c r="R122" s="717" t="s">
        <v>79</v>
      </c>
      <c r="S122" s="717">
        <v>0.1</v>
      </c>
      <c r="T122" s="718">
        <f t="array" ref="T122">IFERROR(INDEX('Severity, Risk, and Probability'!$A$4:$A$8,MATCH(K122,'Severity, Risk, and Probability'!$B$4:$B$8,0)),"")</f>
        <v>2</v>
      </c>
      <c r="U122" s="718">
        <f t="array" ref="U122">IFERROR(INDEX('Severity, Risk, and Probability'!$A$4:$A$8,MATCH(L122,'Severity, Risk, and Probability'!$B$4:$B$8,0)),"")</f>
        <v>1</v>
      </c>
      <c r="V122" s="738">
        <v>0</v>
      </c>
      <c r="W122" s="718">
        <f t="array" ref="W122">IFERROR(MAX(INDEX('Severity, Risk, and Probability'!$A$13:$A$17,MATCH(M122,'Severity, Risk, and Probability'!$B$13:$B$17,0)),INDEX('Severity, Risk, and Probability'!$A$13:$A$17,MATCH(N122,'Severity, Risk, and Probability'!$C$13:$C$17,0)),INDEX('Severity, Risk, and Probability'!$A$13:$A$17,MATCH(O122,'Severity, Risk, and Probability'!$D$13:$D$17,0)),INDEX('Severity, Risk, and Probability'!$A$13:$A$17,MATCH(P122,'Severity, Risk, and Probability'!$E$13:$E$17,0)),INDEX('Severity, Risk, and Probability'!$A$13:$A$17,MATCH(Q122,'Severity, Risk, and Probability'!$F$13:$F$17,0))),"")</f>
        <v>4</v>
      </c>
      <c r="X122" s="720">
        <f t="array" ref="X122">IFERROR(INDEX('Severity, Risk, and Probability'!$A$20:$A$24,MATCH(R122,'Severity, Risk, and Probability'!$B$20:$B$24,0)),"")</f>
        <v>5</v>
      </c>
      <c r="Y122" s="718">
        <f t="shared" si="80"/>
        <v>8</v>
      </c>
      <c r="Z122" s="721">
        <f t="shared" si="81"/>
        <v>40</v>
      </c>
      <c r="AA122" s="722" t="s">
        <v>231</v>
      </c>
      <c r="AB122" s="723" t="str">
        <f t="array" aca="1" ref="AB122" ca="1">IFERROR(INDEX(SBS!$B$1:$B$530,MATCH(AA122,SBS!$A$1:$A$530,0)),"None")</f>
        <v>FCPC Ground Fault Detection</v>
      </c>
      <c r="AC122" s="717"/>
      <c r="AD122" s="723" t="str">
        <f t="array" aca="1" ref="AD122" ca="1">IFERROR(INDEX(SBS!$B$1:$B$530,MATCH(AC122,SBS!$A$1:$A$530,0)),"None")</f>
        <v>None</v>
      </c>
      <c r="AE122" s="717"/>
      <c r="AF122" s="723" t="str">
        <f t="array" aca="1" ref="AF122" ca="1">IFERROR(INDEX(SBS!$B$1:$B$530,MATCH(AE122,SBS!$A$1:$A$530,0)),"None")</f>
        <v>None</v>
      </c>
      <c r="AG122" s="716"/>
      <c r="AH122" s="752" t="s">
        <v>84</v>
      </c>
      <c r="AI122" s="745" t="s">
        <v>148</v>
      </c>
      <c r="AJ122" s="716" t="str">
        <f t="shared" ref="AJ122:AN122" si="91">M122</f>
        <v>&gt;= 1 year</v>
      </c>
      <c r="AK122" s="717" t="str">
        <f t="shared" si="91"/>
        <v>&gt;= $5M</v>
      </c>
      <c r="AL122" s="717" t="str">
        <f t="shared" si="91"/>
        <v>no safety impact of any form</v>
      </c>
      <c r="AM122" s="717" t="str">
        <f t="shared" si="91"/>
        <v>No radiological impact of any form</v>
      </c>
      <c r="AN122" s="717" t="str">
        <f t="shared" si="91"/>
        <v>no environmental impact of any form</v>
      </c>
      <c r="AO122" s="723">
        <f t="array" ref="AO122">IFERROR(MAX(INDEX('Severity, Risk, and Probability'!$A$13:$A$17,MATCH(AJ122,'Severity, Risk, and Probability'!$B$13:$B$17,0)),INDEX('Severity, Risk, and Probability'!$A$13:$A$17,MATCH(AK122,'Severity, Risk, and Probability'!$C$13:$C$17,0)),INDEX('Severity, Risk, and Probability'!$A$13:$A$17,MATCH(AM122,'Severity, Risk, and Probability'!$E$13:$E$17,0)),INDEX('Severity, Risk, and Probability'!$A$13:$A$17,MATCH(AN122,'Severity, Risk, and Probability'!$F$13:$F$17,0))),"")</f>
        <v>4</v>
      </c>
      <c r="AP122" s="721">
        <f t="shared" si="5"/>
        <v>4</v>
      </c>
      <c r="AQ122" s="727" t="s">
        <v>84</v>
      </c>
      <c r="AR122" s="728" t="s">
        <v>84</v>
      </c>
      <c r="AS122" s="753"/>
      <c r="AT122" s="770">
        <f>AT121</f>
        <v>0</v>
      </c>
      <c r="AV122" s="746" t="str">
        <f t="shared" si="82"/>
        <v>1.1.3</v>
      </c>
      <c r="AW122" s="747" t="str">
        <f t="shared" si="83"/>
        <v>1.1.3.2</v>
      </c>
      <c r="AX122" s="734" t="e">
        <f t="shared" ca="1" si="84"/>
        <v>#NAME?</v>
      </c>
      <c r="AY122" s="734" t="e">
        <f t="shared" ca="1" si="85"/>
        <v>#NAME?</v>
      </c>
      <c r="AZ122" s="734" t="e">
        <f t="shared" ca="1" si="86"/>
        <v>#NAME?</v>
      </c>
      <c r="BA122" s="734" t="b">
        <f t="shared" si="87"/>
        <v>1</v>
      </c>
      <c r="BB122" s="734" t="b">
        <f t="array" ref="BB122">IF(($S122=0.1),TRUE,IF(NOT(ISBLANK(INDEX(Categories!E$4:E$32,MATCH($S122,Categories!$D$4:$D$32,0)))),K122=INDEX(Categories!E$4:E$32,MATCH($S122,Categories!$D$4:$D$32,0)),TRUE))</f>
        <v>1</v>
      </c>
      <c r="BC122" s="734" t="b">
        <f t="array" ref="BC122">IF(($S122=0.1),TRUE,IF(NOT(ISBLANK(INDEX(Categories!F$4:F$32,MATCH($S122,Categories!$D$4:$D$32,0)))),L122=INDEX(Categories!F$4:F$32,MATCH($S122,Categories!$D$4:$D$32,0)),TRUE))</f>
        <v>1</v>
      </c>
      <c r="BD122" s="734" t="b">
        <f t="array" ref="BD122">IF(($S122=0.1),TRUE,IF(NOT(ISBLANK(INDEX(Categories!G$4:G$32,MATCH($S122,Categories!$D$4:$D$32,0)))),M122=INDEX(Categories!G$4:G$32,MATCH($S122,Categories!$D$4:$D$32,0)),TRUE))</f>
        <v>1</v>
      </c>
      <c r="BE122" s="734" t="b">
        <f t="array" ref="BE122">IF(($S122=0.1),TRUE,IF(NOT(ISBLANK(INDEX(Categories!H$4:H$32,MATCH($S122,Categories!$D$4:$D$32,0)))),N122=INDEX(Categories!H$4:H$32,MATCH($S122,Categories!$D$4:$D$32,0)),TRUE))</f>
        <v>1</v>
      </c>
      <c r="BF122" s="734" t="b">
        <f t="array" ref="BF122">IF(($S122=0.1),TRUE,IF(NOT(ISBLANK(INDEX(Categories!I$4:I$32,MATCH($S122,Categories!$D$4:$D$32,0)))),O122=INDEX(Categories!I$4:I$32,MATCH($S122,Categories!$D$4:$D$32,0)),TRUE))</f>
        <v>1</v>
      </c>
      <c r="BG122" s="734" t="b">
        <f t="array" ref="BG122">IF(($S122=0.1),TRUE,IF(NOT(ISBLANK(INDEX(Categories!J$4:J$32,MATCH($S122,Categories!$D$4:$D$32,0)))),P122=INDEX(Categories!J$4:J$32,MATCH($S122,Categories!$D$4:$D$32,0)),TRUE))</f>
        <v>1</v>
      </c>
      <c r="BH122" s="734" t="b">
        <f t="array" ref="BH122">IF(($S122=0.1),TRUE,IF(NOT(ISBLANK(INDEX(Categories!K$4:K$32,MATCH($S122,Categories!$D$4:$D$32,0)))),Q122=INDEX(Categories!K$4:K$32,MATCH($S122,Categories!$D$4:$D$32,0)),TRUE))</f>
        <v>1</v>
      </c>
      <c r="BI122" s="734" t="b">
        <f t="array" ref="BI122">IF(($S122=0.1),TRUE,IF(NOT(ISBLANK(INDEX(Categories!L$4:L$32,MATCH($S122,Categories!$D$4:$D$32,0)))),R122=INDEX(Categories!L$4:L$32,MATCH($S122,Categories!$D$4:$D$32,0)),TRUE))</f>
        <v>1</v>
      </c>
      <c r="BJ122" s="734" t="e">
        <f t="shared" ca="1" si="88"/>
        <v>#NAME?</v>
      </c>
      <c r="BK122" s="734" t="e">
        <f t="shared" ca="1" si="89"/>
        <v>#NAME?</v>
      </c>
      <c r="BL122" s="734" t="e">
        <f t="shared" ca="1" si="90"/>
        <v>#NAME?</v>
      </c>
    </row>
    <row r="123" spans="1:64" s="895" customFormat="1" ht="70" customHeight="1">
      <c r="A123" s="708">
        <f t="shared" si="1"/>
        <v>5</v>
      </c>
      <c r="B123" s="708">
        <f t="shared" si="46"/>
        <v>118</v>
      </c>
      <c r="C123" s="717" t="s">
        <v>699</v>
      </c>
      <c r="D123" s="710" t="str">
        <f t="array" aca="1" ref="D123" ca="1">IFERROR(INDEX(SBS!$B$1:$B$530,MATCH(C123,SBS!$A$1:$A$530,0)),"-")</f>
        <v>Center Stack Assembly</v>
      </c>
      <c r="E123" s="710" t="str">
        <f t="array" aca="1" ref="E123" ca="1">IFERROR(INDEX(SBS!$F$1:$F$530,MATCH(C123,SBS!$A$1:$A$530,0)),"-")</f>
        <v/>
      </c>
      <c r="F123" s="710" t="str">
        <f t="array" aca="1" ref="F123" ca="1">IFERROR(INDEX(SBS!$C$1:$C$530,MATCH(C123,SBS!$A$1:$A$530,0)),"-")</f>
        <v>VV &amp; Internal Hardware</v>
      </c>
      <c r="G123" s="742" t="s">
        <v>609</v>
      </c>
      <c r="H123" s="716" t="s">
        <v>610</v>
      </c>
      <c r="I123" s="716" t="s">
        <v>611</v>
      </c>
      <c r="J123" s="744" t="s">
        <v>71</v>
      </c>
      <c r="K123" s="715" t="s">
        <v>72</v>
      </c>
      <c r="L123" s="716" t="s">
        <v>127</v>
      </c>
      <c r="M123" s="716" t="s">
        <v>350</v>
      </c>
      <c r="N123" s="717" t="s">
        <v>301</v>
      </c>
      <c r="O123" s="717" t="s">
        <v>76</v>
      </c>
      <c r="P123" s="717" t="s">
        <v>77</v>
      </c>
      <c r="Q123" s="717" t="s">
        <v>78</v>
      </c>
      <c r="R123" s="717" t="s">
        <v>79</v>
      </c>
      <c r="S123" s="717">
        <v>0.1</v>
      </c>
      <c r="T123" s="718">
        <f t="array" ref="T123">IFERROR(INDEX('Severity, Risk, and Probability'!$A$4:$A$8,MATCH(K123,'Severity, Risk, and Probability'!$B$4:$B$8,0)),"")</f>
        <v>3</v>
      </c>
      <c r="U123" s="718">
        <f t="array" ref="U123">IFERROR(INDEX('Severity, Risk, and Probability'!$A$4:$A$8,MATCH(L123,'Severity, Risk, and Probability'!$B$4:$B$8,0)),"")</f>
        <v>1</v>
      </c>
      <c r="V123" s="738">
        <v>0</v>
      </c>
      <c r="W123" s="718">
        <f t="array" ref="W123">IFERROR(MAX(INDEX('Severity, Risk, and Probability'!$A$13:$A$17,MATCH(M123,'Severity, Risk, and Probability'!$B$13:$B$17,0)),INDEX('Severity, Risk, and Probability'!$A$13:$A$17,MATCH(N123,'Severity, Risk, and Probability'!$C$13:$C$17,0)),INDEX('Severity, Risk, and Probability'!$A$13:$A$17,MATCH(O123,'Severity, Risk, and Probability'!$D$13:$D$17,0)),INDEX('Severity, Risk, and Probability'!$A$13:$A$17,MATCH(P123,'Severity, Risk, and Probability'!$E$13:$E$17,0)),INDEX('Severity, Risk, and Probability'!$A$13:$A$17,MATCH(Q123,'Severity, Risk, and Probability'!$F$13:$F$17,0))),"")</f>
        <v>4</v>
      </c>
      <c r="X123" s="720">
        <f t="array" ref="X123">IFERROR(INDEX('Severity, Risk, and Probability'!$A$20:$A$24,MATCH(R123,'Severity, Risk, and Probability'!$B$20:$B$24,0)),"")</f>
        <v>5</v>
      </c>
      <c r="Y123" s="718">
        <f t="shared" si="80"/>
        <v>12</v>
      </c>
      <c r="Z123" s="721">
        <f t="shared" si="81"/>
        <v>60</v>
      </c>
      <c r="AA123" s="722" t="s">
        <v>80</v>
      </c>
      <c r="AB123" s="723" t="str">
        <f t="array" aca="1" ref="AB123" ca="1">IFERROR(INDEX(SBS!$B$1:$B$530,MATCH(AA123,SBS!$A$1:$A$530,0)),"None")</f>
        <v>DCPS Software</v>
      </c>
      <c r="AC123" s="717"/>
      <c r="AD123" s="723" t="str">
        <f t="array" aca="1" ref="AD123" ca="1">IFERROR(INDEX(SBS!$B$1:$B$530,MATCH(AC123,SBS!$A$1:$A$530,0)),"None")</f>
        <v>None</v>
      </c>
      <c r="AE123" s="717"/>
      <c r="AF123" s="723" t="str">
        <f t="array" aca="1" ref="AF123" ca="1">IFERROR(INDEX(SBS!$B$1:$B$530,MATCH(AE123,SBS!$A$1:$A$530,0)),"None")</f>
        <v>None</v>
      </c>
      <c r="AG123" s="716"/>
      <c r="AH123" s="752"/>
      <c r="AI123" s="745"/>
      <c r="AJ123" s="716" t="s">
        <v>350</v>
      </c>
      <c r="AK123" s="717" t="s">
        <v>301</v>
      </c>
      <c r="AL123" s="717" t="s">
        <v>76</v>
      </c>
      <c r="AM123" s="717" t="s">
        <v>77</v>
      </c>
      <c r="AN123" s="717" t="s">
        <v>78</v>
      </c>
      <c r="AO123" s="723">
        <f t="array" ref="AO123">IFERROR(MAX(INDEX('Severity, Risk, and Probability'!$A$13:$A$17,MATCH(AJ123,'Severity, Risk, and Probability'!$B$13:$B$17,0)),INDEX('Severity, Risk, and Probability'!$A$13:$A$17,MATCH(AK123,'Severity, Risk, and Probability'!$C$13:$C$17,0)),INDEX('Severity, Risk, and Probability'!$A$13:$A$17,MATCH(AL123,'Severity, Risk, and Probability'!$D$13:$D$17,0)),INDEX('Severity, Risk, and Probability'!$A$13:$A$17,MATCH(AM123,'Severity, Risk, and Probability'!$E$13:$E$17,0)),INDEX('Severity, Risk, and Probability'!$A$13:$A$17,MATCH(AN123,'Severity, Risk, and Probability'!$F$13:$F$17,0))),"")</f>
        <v>4</v>
      </c>
      <c r="AP123" s="721">
        <f t="shared" si="5"/>
        <v>4</v>
      </c>
      <c r="AQ123" s="727"/>
      <c r="AR123" s="728" t="s">
        <v>84</v>
      </c>
      <c r="AS123" s="753"/>
      <c r="AT123" s="770"/>
      <c r="AV123" s="746" t="str">
        <f t="shared" si="82"/>
        <v>1.1.3</v>
      </c>
      <c r="AW123" s="747" t="str">
        <f t="shared" si="83"/>
        <v>1.1.3.3</v>
      </c>
      <c r="AX123" s="734" t="e">
        <f t="shared" ca="1" si="84"/>
        <v>#NAME?</v>
      </c>
      <c r="AY123" s="734" t="e">
        <f t="shared" ca="1" si="85"/>
        <v>#NAME?</v>
      </c>
      <c r="AZ123" s="734" t="e">
        <f t="shared" ca="1" si="86"/>
        <v>#NAME?</v>
      </c>
      <c r="BA123" s="734" t="b">
        <f t="shared" si="87"/>
        <v>1</v>
      </c>
      <c r="BB123" s="734" t="b">
        <f t="array" ref="BB123">IF(($S123=0.1),TRUE,IF(NOT(ISBLANK(INDEX(Categories!E$4:E$32,MATCH($S123,Categories!$D$4:$D$32,0)))),K123=INDEX(Categories!E$4:E$32,MATCH($S123,Categories!$D$4:$D$32,0)),TRUE))</f>
        <v>1</v>
      </c>
      <c r="BC123" s="734" t="b">
        <f t="array" ref="BC123">IF(($S123=0.1),TRUE,IF(NOT(ISBLANK(INDEX(Categories!F$4:F$32,MATCH($S123,Categories!$D$4:$D$32,0)))),L123=INDEX(Categories!F$4:F$32,MATCH($S123,Categories!$D$4:$D$32,0)),TRUE))</f>
        <v>1</v>
      </c>
      <c r="BD123" s="734" t="b">
        <f t="array" ref="BD123">IF(($S123=0.1),TRUE,IF(NOT(ISBLANK(INDEX(Categories!G$4:G$32,MATCH($S123,Categories!$D$4:$D$32,0)))),M123=INDEX(Categories!G$4:G$32,MATCH($S123,Categories!$D$4:$D$32,0)),TRUE))</f>
        <v>1</v>
      </c>
      <c r="BE123" s="734" t="b">
        <f t="array" ref="BE123">IF(($S123=0.1),TRUE,IF(NOT(ISBLANK(INDEX(Categories!H$4:H$32,MATCH($S123,Categories!$D$4:$D$32,0)))),N123=INDEX(Categories!H$4:H$32,MATCH($S123,Categories!$D$4:$D$32,0)),TRUE))</f>
        <v>1</v>
      </c>
      <c r="BF123" s="734" t="b">
        <f t="array" ref="BF123">IF(($S123=0.1),TRUE,IF(NOT(ISBLANK(INDEX(Categories!I$4:I$32,MATCH($S123,Categories!$D$4:$D$32,0)))),O123=INDEX(Categories!I$4:I$32,MATCH($S123,Categories!$D$4:$D$32,0)),TRUE))</f>
        <v>1</v>
      </c>
      <c r="BG123" s="734" t="b">
        <f t="array" ref="BG123">IF(($S123=0.1),TRUE,IF(NOT(ISBLANK(INDEX(Categories!J$4:J$32,MATCH($S123,Categories!$D$4:$D$32,0)))),P123=INDEX(Categories!J$4:J$32,MATCH($S123,Categories!$D$4:$D$32,0)),TRUE))</f>
        <v>1</v>
      </c>
      <c r="BH123" s="734" t="b">
        <f t="array" ref="BH123">IF(($S123=0.1),TRUE,IF(NOT(ISBLANK(INDEX(Categories!K$4:K$32,MATCH($S123,Categories!$D$4:$D$32,0)))),Q123=INDEX(Categories!K$4:K$32,MATCH($S123,Categories!$D$4:$D$32,0)),TRUE))</f>
        <v>1</v>
      </c>
      <c r="BI123" s="734" t="b">
        <f t="array" ref="BI123">IF(($S123=0.1),TRUE,IF(NOT(ISBLANK(INDEX(Categories!L$4:L$32,MATCH($S123,Categories!$D$4:$D$32,0)))),R123=INDEX(Categories!L$4:L$32,MATCH($S123,Categories!$D$4:$D$32,0)),TRUE))</f>
        <v>1</v>
      </c>
      <c r="BJ123" s="734" t="e">
        <f t="shared" ca="1" si="88"/>
        <v>#NAME?</v>
      </c>
      <c r="BK123" s="734" t="e">
        <f t="shared" ca="1" si="89"/>
        <v>#NAME?</v>
      </c>
      <c r="BL123" s="734" t="e">
        <f t="shared" ca="1" si="90"/>
        <v>#NAME?</v>
      </c>
    </row>
    <row r="124" spans="1:64" s="895" customFormat="1" ht="70" customHeight="1">
      <c r="A124" s="708">
        <f t="shared" si="1"/>
        <v>5</v>
      </c>
      <c r="B124" s="708">
        <f t="shared" si="46"/>
        <v>119</v>
      </c>
      <c r="C124" s="717" t="s">
        <v>702</v>
      </c>
      <c r="D124" s="710" t="str">
        <f t="array" aca="1" ref="D124" ca="1">IFERROR(INDEX(SBS!$B$1:$B$530,MATCH(C124,SBS!$A$1:$A$530,0)),"-")</f>
        <v>TF Inner Legs, Flags, and Connecting Bus Work</v>
      </c>
      <c r="E124" s="710" t="str">
        <f t="array" aca="1" ref="E124" ca="1">IFERROR(INDEX(SBS!$F$1:$F$530,MATCH(C124,SBS!$A$1:$A$530,0)),"-")</f>
        <v>1.1.3.4</v>
      </c>
      <c r="F124" s="710" t="str">
        <f t="array" aca="1" ref="F124" ca="1">IFERROR(INDEX(SBS!$C$1:$C$530,MATCH(C124,SBS!$A$1:$A$530,0)),"-")</f>
        <v>Magnets</v>
      </c>
      <c r="G124" s="742" t="s">
        <v>703</v>
      </c>
      <c r="H124" s="716" t="s">
        <v>635</v>
      </c>
      <c r="I124" s="716" t="s">
        <v>704</v>
      </c>
      <c r="J124" s="744" t="s">
        <v>71</v>
      </c>
      <c r="K124" s="715" t="s">
        <v>72</v>
      </c>
      <c r="L124" s="716" t="s">
        <v>72</v>
      </c>
      <c r="M124" s="716" t="s">
        <v>230</v>
      </c>
      <c r="N124" s="717" t="s">
        <v>116</v>
      </c>
      <c r="O124" s="717" t="s">
        <v>76</v>
      </c>
      <c r="P124" s="717" t="s">
        <v>77</v>
      </c>
      <c r="Q124" s="717" t="s">
        <v>78</v>
      </c>
      <c r="R124" s="717" t="s">
        <v>128</v>
      </c>
      <c r="S124" s="717">
        <v>0.1</v>
      </c>
      <c r="T124" s="718">
        <f t="array" ref="T124">IFERROR(INDEX('Severity, Risk, and Probability'!$A$4:$A$8,MATCH(K124,'Severity, Risk, and Probability'!$B$4:$B$8,0)),"")</f>
        <v>3</v>
      </c>
      <c r="U124" s="718">
        <f t="array" ref="U124">IFERROR(INDEX('Severity, Risk, and Probability'!$A$4:$A$8,MATCH(L124,'Severity, Risk, and Probability'!$B$4:$B$8,0)),"")</f>
        <v>3</v>
      </c>
      <c r="V124" s="738">
        <v>0</v>
      </c>
      <c r="W124" s="718">
        <f t="array" ref="W124">IFERROR(MAX(INDEX('Severity, Risk, and Probability'!$A$13:$A$17,MATCH(M124,'Severity, Risk, and Probability'!$B$13:$B$17,0)),INDEX('Severity, Risk, and Probability'!$A$13:$A$17,MATCH(N124,'Severity, Risk, and Probability'!$C$13:$C$17,0)),INDEX('Severity, Risk, and Probability'!$A$13:$A$17,MATCH(O124,'Severity, Risk, and Probability'!$D$13:$D$17,0)),INDEX('Severity, Risk, and Probability'!$A$13:$A$17,MATCH(P124,'Severity, Risk, and Probability'!$E$13:$E$17,0)),INDEX('Severity, Risk, and Probability'!$A$13:$A$17,MATCH(Q124,'Severity, Risk, and Probability'!$F$13:$F$17,0))),"")</f>
        <v>2</v>
      </c>
      <c r="X124" s="720">
        <f t="array" ref="X124">IFERROR(INDEX('Severity, Risk, and Probability'!$A$20:$A$24,MATCH(R124,'Severity, Risk, and Probability'!$B$20:$B$24,0)),"")</f>
        <v>3</v>
      </c>
      <c r="Y124" s="718">
        <f t="shared" si="80"/>
        <v>6</v>
      </c>
      <c r="Z124" s="721">
        <f t="shared" si="81"/>
        <v>18</v>
      </c>
      <c r="AA124" s="722" t="s">
        <v>66</v>
      </c>
      <c r="AB124" s="723" t="str">
        <f t="array" aca="1" ref="AB124" ca="1">IFERROR(INDEX(SBS!$B$1:$B$530,MATCH(AA124,SBS!$A$1:$A$530,0)),"None")</f>
        <v>Fiber Optic Strain, Temp., Disp. Meas.</v>
      </c>
      <c r="AC124" s="717" t="s">
        <v>80</v>
      </c>
      <c r="AD124" s="723" t="str">
        <f t="array" aca="1" ref="AD124" ca="1">IFERROR(INDEX(SBS!$B$1:$B$530,MATCH(AC124,SBS!$A$1:$A$530,0)),"None")</f>
        <v>DCPS Software</v>
      </c>
      <c r="AE124" s="717"/>
      <c r="AF124" s="723" t="str">
        <f t="array" aca="1" ref="AF124" ca="1">IFERROR(INDEX(SBS!$B$1:$B$530,MATCH(AE124,SBS!$A$1:$A$530,0)),"None")</f>
        <v>None</v>
      </c>
      <c r="AG124" s="716" t="s">
        <v>706</v>
      </c>
      <c r="AH124" s="752" t="s">
        <v>84</v>
      </c>
      <c r="AI124" s="745" t="s">
        <v>86</v>
      </c>
      <c r="AJ124" s="716" t="s">
        <v>230</v>
      </c>
      <c r="AK124" s="717" t="s">
        <v>116</v>
      </c>
      <c r="AL124" s="717" t="s">
        <v>76</v>
      </c>
      <c r="AM124" s="717" t="s">
        <v>77</v>
      </c>
      <c r="AN124" s="717" t="s">
        <v>78</v>
      </c>
      <c r="AO124" s="723">
        <f t="array" ref="AO124">IFERROR(MAX(INDEX('Severity, Risk, and Probability'!$A$13:$A$17,MATCH(AJ124,'Severity, Risk, and Probability'!$B$13:$B$17,0)),INDEX('Severity, Risk, and Probability'!$A$13:$A$17,MATCH(AK124,'Severity, Risk, and Probability'!$C$13:$C$17,0)),INDEX('Severity, Risk, and Probability'!$A$13:$A$17,MATCH(AL124,'Severity, Risk, and Probability'!$D$13:$D$17,0)),INDEX('Severity, Risk, and Probability'!$A$13:$A$17,MATCH(AM124,'Severity, Risk, and Probability'!$E$13:$E$17,0)),INDEX('Severity, Risk, and Probability'!$A$13:$A$17,MATCH(AN124,'Severity, Risk, and Probability'!$F$13:$F$17,0))),"")</f>
        <v>2</v>
      </c>
      <c r="AP124" s="721">
        <f t="shared" si="5"/>
        <v>6</v>
      </c>
      <c r="AQ124" s="727" t="s">
        <v>84</v>
      </c>
      <c r="AR124" s="728" t="s">
        <v>84</v>
      </c>
      <c r="AS124" s="753"/>
      <c r="AT124" s="770" t="s">
        <v>707</v>
      </c>
      <c r="AV124" s="746" t="str">
        <f t="shared" si="82"/>
        <v>1.1.3</v>
      </c>
      <c r="AW124" s="747" t="str">
        <f t="shared" si="83"/>
        <v>1.1.3.3</v>
      </c>
      <c r="AX124" s="734" t="e">
        <f t="shared" ca="1" si="84"/>
        <v>#NAME?</v>
      </c>
      <c r="AY124" s="734" t="e">
        <f t="shared" ca="1" si="85"/>
        <v>#NAME?</v>
      </c>
      <c r="AZ124" s="734" t="e">
        <f t="shared" ca="1" si="86"/>
        <v>#NAME?</v>
      </c>
      <c r="BA124" s="734" t="b">
        <f t="shared" si="87"/>
        <v>1</v>
      </c>
      <c r="BB124" s="734" t="b">
        <f t="array" ref="BB124">IF(($S124=0.1),TRUE,IF(NOT(ISBLANK(INDEX(Categories!E$4:E$32,MATCH($S124,Categories!$D$4:$D$32,0)))),K124=INDEX(Categories!E$4:E$32,MATCH($S124,Categories!$D$4:$D$32,0)),TRUE))</f>
        <v>1</v>
      </c>
      <c r="BC124" s="734" t="b">
        <f t="array" ref="BC124">IF(($S124=0.1),TRUE,IF(NOT(ISBLANK(INDEX(Categories!F$4:F$32,MATCH($S124,Categories!$D$4:$D$32,0)))),L124=INDEX(Categories!F$4:F$32,MATCH($S124,Categories!$D$4:$D$32,0)),TRUE))</f>
        <v>1</v>
      </c>
      <c r="BD124" s="734" t="b">
        <f t="array" ref="BD124">IF(($S124=0.1),TRUE,IF(NOT(ISBLANK(INDEX(Categories!G$4:G$32,MATCH($S124,Categories!$D$4:$D$32,0)))),M124=INDEX(Categories!G$4:G$32,MATCH($S124,Categories!$D$4:$D$32,0)),TRUE))</f>
        <v>1</v>
      </c>
      <c r="BE124" s="734" t="b">
        <f t="array" ref="BE124">IF(($S124=0.1),TRUE,IF(NOT(ISBLANK(INDEX(Categories!H$4:H$32,MATCH($S124,Categories!$D$4:$D$32,0)))),N124=INDEX(Categories!H$4:H$32,MATCH($S124,Categories!$D$4:$D$32,0)),TRUE))</f>
        <v>1</v>
      </c>
      <c r="BF124" s="734" t="b">
        <f t="array" ref="BF124">IF(($S124=0.1),TRUE,IF(NOT(ISBLANK(INDEX(Categories!I$4:I$32,MATCH($S124,Categories!$D$4:$D$32,0)))),O124=INDEX(Categories!I$4:I$32,MATCH($S124,Categories!$D$4:$D$32,0)),TRUE))</f>
        <v>1</v>
      </c>
      <c r="BG124" s="734" t="b">
        <f t="array" ref="BG124">IF(($S124=0.1),TRUE,IF(NOT(ISBLANK(INDEX(Categories!J$4:J$32,MATCH($S124,Categories!$D$4:$D$32,0)))),P124=INDEX(Categories!J$4:J$32,MATCH($S124,Categories!$D$4:$D$32,0)),TRUE))</f>
        <v>1</v>
      </c>
      <c r="BH124" s="734" t="b">
        <f t="array" ref="BH124">IF(($S124=0.1),TRUE,IF(NOT(ISBLANK(INDEX(Categories!K$4:K$32,MATCH($S124,Categories!$D$4:$D$32,0)))),Q124=INDEX(Categories!K$4:K$32,MATCH($S124,Categories!$D$4:$D$32,0)),TRUE))</f>
        <v>1</v>
      </c>
      <c r="BI124" s="734" t="b">
        <f t="array" ref="BI124">IF(($S124=0.1),TRUE,IF(NOT(ISBLANK(INDEX(Categories!L$4:L$32,MATCH($S124,Categories!$D$4:$D$32,0)))),R124=INDEX(Categories!L$4:L$32,MATCH($S124,Categories!$D$4:$D$32,0)),TRUE))</f>
        <v>1</v>
      </c>
      <c r="BJ124" s="734" t="e">
        <f t="shared" ca="1" si="88"/>
        <v>#NAME?</v>
      </c>
      <c r="BK124" s="734" t="e">
        <f t="shared" ca="1" si="89"/>
        <v>#NAME?</v>
      </c>
      <c r="BL124" s="734" t="e">
        <f t="shared" ca="1" si="90"/>
        <v>#NAME?</v>
      </c>
    </row>
    <row r="125" spans="1:64" s="895" customFormat="1" ht="70" customHeight="1">
      <c r="A125" s="708">
        <f t="shared" si="1"/>
        <v>5</v>
      </c>
      <c r="B125" s="708">
        <f t="shared" si="46"/>
        <v>120</v>
      </c>
      <c r="C125" s="717" t="s">
        <v>702</v>
      </c>
      <c r="D125" s="710" t="str">
        <f t="array" aca="1" ref="D125" ca="1">IFERROR(INDEX(SBS!$B$1:$B$530,MATCH(C125,SBS!$A$1:$A$530,0)),"-")</f>
        <v>TF Inner Legs, Flags, and Connecting Bus Work</v>
      </c>
      <c r="E125" s="710" t="str">
        <f t="array" aca="1" ref="E125" ca="1">IFERROR(INDEX(SBS!$F$1:$F$530,MATCH(C125,SBS!$A$1:$A$530,0)),"-")</f>
        <v>1.1.3.4</v>
      </c>
      <c r="F125" s="710" t="str">
        <f t="array" aca="1" ref="F125" ca="1">IFERROR(INDEX(SBS!$C$1:$C$530,MATCH(C125,SBS!$A$1:$A$530,0)),"-")</f>
        <v>Magnets</v>
      </c>
      <c r="G125" s="742" t="s">
        <v>709</v>
      </c>
      <c r="H125" s="717" t="s">
        <v>523</v>
      </c>
      <c r="I125" s="743" t="s">
        <v>710</v>
      </c>
      <c r="J125" s="744" t="s">
        <v>71</v>
      </c>
      <c r="K125" s="715" t="s">
        <v>73</v>
      </c>
      <c r="L125" s="716" t="s">
        <v>127</v>
      </c>
      <c r="M125" s="716" t="s">
        <v>350</v>
      </c>
      <c r="N125" s="717" t="s">
        <v>301</v>
      </c>
      <c r="O125" s="717" t="s">
        <v>76</v>
      </c>
      <c r="P125" s="717" t="s">
        <v>77</v>
      </c>
      <c r="Q125" s="717" t="s">
        <v>78</v>
      </c>
      <c r="R125" s="717" t="s">
        <v>404</v>
      </c>
      <c r="S125" s="717">
        <v>0.1</v>
      </c>
      <c r="T125" s="718">
        <f t="array" ref="T125">IFERROR(INDEX('Severity, Risk, and Probability'!$A$4:$A$8,MATCH(K125,'Severity, Risk, and Probability'!$B$4:$B$8,0)),"")</f>
        <v>2</v>
      </c>
      <c r="U125" s="718">
        <f t="array" ref="U125">IFERROR(INDEX('Severity, Risk, and Probability'!$A$4:$A$8,MATCH(L125,'Severity, Risk, and Probability'!$B$4:$B$8,0)),"")</f>
        <v>1</v>
      </c>
      <c r="V125" s="738">
        <v>0</v>
      </c>
      <c r="W125" s="718">
        <f t="array" ref="W125">IFERROR(MAX(INDEX('Severity, Risk, and Probability'!$A$13:$A$17,MATCH(M125,'Severity, Risk, and Probability'!$B$13:$B$17,0)),INDEX('Severity, Risk, and Probability'!$A$13:$A$17,MATCH(N125,'Severity, Risk, and Probability'!$C$13:$C$17,0)),INDEX('Severity, Risk, and Probability'!$A$13:$A$17,MATCH(O125,'Severity, Risk, and Probability'!$D$13:$D$17,0)),INDEX('Severity, Risk, and Probability'!$A$13:$A$17,MATCH(P125,'Severity, Risk, and Probability'!$E$13:$E$17,0)),INDEX('Severity, Risk, and Probability'!$A$13:$A$17,MATCH(Q125,'Severity, Risk, and Probability'!$F$13:$F$17,0))),"")</f>
        <v>4</v>
      </c>
      <c r="X125" s="720">
        <f t="array" ref="X125">IFERROR(INDEX('Severity, Risk, and Probability'!$A$20:$A$24,MATCH(R125,'Severity, Risk, and Probability'!$B$20:$B$24,0)),"")</f>
        <v>1</v>
      </c>
      <c r="Y125" s="718">
        <f t="shared" si="80"/>
        <v>8</v>
      </c>
      <c r="Z125" s="721">
        <f t="shared" si="81"/>
        <v>8</v>
      </c>
      <c r="AA125" s="722" t="s">
        <v>488</v>
      </c>
      <c r="AB125" s="723" t="str">
        <f t="array" aca="1" ref="AB125" ca="1">IFERROR(INDEX(SBS!$B$1:$B$530,MATCH(AA125,SBS!$A$1:$A$530,0)),"None")</f>
        <v>CWS Flow and Temperature Instrumentation</v>
      </c>
      <c r="AC125" s="717"/>
      <c r="AD125" s="723" t="str">
        <f t="array" aca="1" ref="AD125" ca="1">IFERROR(INDEX(SBS!$B$1:$B$530,MATCH(AC125,SBS!$A$1:$A$530,0)),"None")</f>
        <v>None</v>
      </c>
      <c r="AE125" s="717"/>
      <c r="AF125" s="723" t="str">
        <f t="array" aca="1" ref="AF125" ca="1">IFERROR(INDEX(SBS!$B$1:$B$530,MATCH(AE125,SBS!$A$1:$A$530,0)),"None")</f>
        <v>None</v>
      </c>
      <c r="AG125" s="716"/>
      <c r="AH125" s="752" t="s">
        <v>84</v>
      </c>
      <c r="AI125" s="745" t="s">
        <v>527</v>
      </c>
      <c r="AJ125" s="716" t="s">
        <v>119</v>
      </c>
      <c r="AK125" s="717" t="s">
        <v>116</v>
      </c>
      <c r="AL125" s="717" t="s">
        <v>76</v>
      </c>
      <c r="AM125" s="717" t="s">
        <v>77</v>
      </c>
      <c r="AN125" s="717" t="s">
        <v>78</v>
      </c>
      <c r="AO125" s="723">
        <f t="array" ref="AO125">IFERROR(MAX(INDEX('Severity, Risk, and Probability'!$A$13:$A$17,MATCH(AJ125,'Severity, Risk, and Probability'!$B$13:$B$17,0)),INDEX('Severity, Risk, and Probability'!$A$13:$A$17,MATCH(AK125,'Severity, Risk, and Probability'!$C$13:$C$17,0)),INDEX('Severity, Risk, and Probability'!$A$13:$A$17,MATCH(AL125,'Severity, Risk, and Probability'!$D$13:$D$17,0)),INDEX('Severity, Risk, and Probability'!$A$13:$A$17,MATCH(AM125,'Severity, Risk, and Probability'!$E$13:$E$17,0)),INDEX('Severity, Risk, and Probability'!$A$13:$A$17,MATCH(AN125,'Severity, Risk, and Probability'!$F$13:$F$17,0))),"")</f>
        <v>2</v>
      </c>
      <c r="AP125" s="721">
        <f t="shared" si="5"/>
        <v>2</v>
      </c>
      <c r="AQ125" s="727" t="s">
        <v>84</v>
      </c>
      <c r="AR125" s="728" t="s">
        <v>84</v>
      </c>
      <c r="AS125" s="753"/>
      <c r="AT125" s="770"/>
      <c r="AV125" s="746" t="str">
        <f t="shared" si="82"/>
        <v>1.1.3</v>
      </c>
      <c r="AW125" s="747" t="str">
        <f t="shared" si="83"/>
        <v>1.1.3.3</v>
      </c>
      <c r="AX125" s="734" t="e">
        <f t="shared" ca="1" si="84"/>
        <v>#NAME?</v>
      </c>
      <c r="AY125" s="734" t="e">
        <f t="shared" ca="1" si="85"/>
        <v>#NAME?</v>
      </c>
      <c r="AZ125" s="734" t="e">
        <f t="shared" ca="1" si="86"/>
        <v>#NAME?</v>
      </c>
      <c r="BA125" s="734" t="b">
        <f t="shared" si="87"/>
        <v>1</v>
      </c>
      <c r="BB125" s="734" t="b">
        <f t="array" ref="BB125">IF(($S125=0.1),TRUE,IF(NOT(ISBLANK(INDEX(Categories!E$4:E$32,MATCH($S125,Categories!$D$4:$D$32,0)))),K125=INDEX(Categories!E$4:E$32,MATCH($S125,Categories!$D$4:$D$32,0)),TRUE))</f>
        <v>1</v>
      </c>
      <c r="BC125" s="734" t="b">
        <f t="array" ref="BC125">IF(($S125=0.1),TRUE,IF(NOT(ISBLANK(INDEX(Categories!F$4:F$32,MATCH($S125,Categories!$D$4:$D$32,0)))),L125=INDEX(Categories!F$4:F$32,MATCH($S125,Categories!$D$4:$D$32,0)),TRUE))</f>
        <v>1</v>
      </c>
      <c r="BD125" s="734" t="b">
        <f t="array" ref="BD125">IF(($S125=0.1),TRUE,IF(NOT(ISBLANK(INDEX(Categories!G$4:G$32,MATCH($S125,Categories!$D$4:$D$32,0)))),M125=INDEX(Categories!G$4:G$32,MATCH($S125,Categories!$D$4:$D$32,0)),TRUE))</f>
        <v>1</v>
      </c>
      <c r="BE125" s="734" t="b">
        <f t="array" ref="BE125">IF(($S125=0.1),TRUE,IF(NOT(ISBLANK(INDEX(Categories!H$4:H$32,MATCH($S125,Categories!$D$4:$D$32,0)))),N125=INDEX(Categories!H$4:H$32,MATCH($S125,Categories!$D$4:$D$32,0)),TRUE))</f>
        <v>1</v>
      </c>
      <c r="BF125" s="734" t="b">
        <f t="array" ref="BF125">IF(($S125=0.1),TRUE,IF(NOT(ISBLANK(INDEX(Categories!I$4:I$32,MATCH($S125,Categories!$D$4:$D$32,0)))),O125=INDEX(Categories!I$4:I$32,MATCH($S125,Categories!$D$4:$D$32,0)),TRUE))</f>
        <v>1</v>
      </c>
      <c r="BG125" s="734" t="b">
        <f t="array" ref="BG125">IF(($S125=0.1),TRUE,IF(NOT(ISBLANK(INDEX(Categories!J$4:J$32,MATCH($S125,Categories!$D$4:$D$32,0)))),P125=INDEX(Categories!J$4:J$32,MATCH($S125,Categories!$D$4:$D$32,0)),TRUE))</f>
        <v>1</v>
      </c>
      <c r="BH125" s="734" t="b">
        <f t="array" ref="BH125">IF(($S125=0.1),TRUE,IF(NOT(ISBLANK(INDEX(Categories!K$4:K$32,MATCH($S125,Categories!$D$4:$D$32,0)))),Q125=INDEX(Categories!K$4:K$32,MATCH($S125,Categories!$D$4:$D$32,0)),TRUE))</f>
        <v>1</v>
      </c>
      <c r="BI125" s="734" t="b">
        <f t="array" ref="BI125">IF(($S125=0.1),TRUE,IF(NOT(ISBLANK(INDEX(Categories!L$4:L$32,MATCH($S125,Categories!$D$4:$D$32,0)))),R125=INDEX(Categories!L$4:L$32,MATCH($S125,Categories!$D$4:$D$32,0)),TRUE))</f>
        <v>1</v>
      </c>
      <c r="BJ125" s="734" t="e">
        <f t="shared" ca="1" si="88"/>
        <v>#NAME?</v>
      </c>
      <c r="BK125" s="734" t="e">
        <f t="shared" ca="1" si="89"/>
        <v>#NAME?</v>
      </c>
      <c r="BL125" s="734" t="e">
        <f t="shared" ca="1" si="90"/>
        <v>#NAME?</v>
      </c>
    </row>
    <row r="126" spans="1:64" s="895" customFormat="1" ht="70" customHeight="1">
      <c r="A126" s="708">
        <f t="shared" si="1"/>
        <v>5</v>
      </c>
      <c r="B126" s="708">
        <f t="shared" si="46"/>
        <v>121</v>
      </c>
      <c r="C126" s="717" t="s">
        <v>702</v>
      </c>
      <c r="D126" s="710" t="str">
        <f t="array" aca="1" ref="D126" ca="1">IFERROR(INDEX(SBS!$B$1:$B$530,MATCH(C126,SBS!$A$1:$A$530,0)),"-")</f>
        <v>TF Inner Legs, Flags, and Connecting Bus Work</v>
      </c>
      <c r="E126" s="710" t="str">
        <f t="array" aca="1" ref="E126" ca="1">IFERROR(INDEX(SBS!$F$1:$F$530,MATCH(C126,SBS!$A$1:$A$530,0)),"-")</f>
        <v>1.1.3.4</v>
      </c>
      <c r="F126" s="710" t="str">
        <f t="array" aca="1" ref="F126" ca="1">IFERROR(INDEX(SBS!$C$1:$C$530,MATCH(C126,SBS!$A$1:$A$530,0)),"-")</f>
        <v>Magnets</v>
      </c>
      <c r="G126" s="742" t="s">
        <v>715</v>
      </c>
      <c r="H126" s="717" t="s">
        <v>716</v>
      </c>
      <c r="I126" s="743" t="s">
        <v>717</v>
      </c>
      <c r="J126" s="744" t="s">
        <v>71</v>
      </c>
      <c r="K126" s="715" t="s">
        <v>73</v>
      </c>
      <c r="L126" s="716" t="s">
        <v>127</v>
      </c>
      <c r="M126" s="716" t="s">
        <v>350</v>
      </c>
      <c r="N126" s="717" t="s">
        <v>301</v>
      </c>
      <c r="O126" s="717" t="s">
        <v>76</v>
      </c>
      <c r="P126" s="717" t="s">
        <v>77</v>
      </c>
      <c r="Q126" s="717" t="s">
        <v>78</v>
      </c>
      <c r="R126" s="717" t="s">
        <v>91</v>
      </c>
      <c r="S126" s="717">
        <v>0.1</v>
      </c>
      <c r="T126" s="718">
        <f t="array" ref="T126">IFERROR(INDEX('Severity, Risk, and Probability'!$A$4:$A$8,MATCH(K126,'Severity, Risk, and Probability'!$B$4:$B$8,0)),"")</f>
        <v>2</v>
      </c>
      <c r="U126" s="718">
        <f t="array" ref="U126">IFERROR(INDEX('Severity, Risk, and Probability'!$A$4:$A$8,MATCH(L126,'Severity, Risk, and Probability'!$B$4:$B$8,0)),"")</f>
        <v>1</v>
      </c>
      <c r="V126" s="738">
        <v>0</v>
      </c>
      <c r="W126" s="718">
        <f t="array" ref="W126">IFERROR(MAX(INDEX('Severity, Risk, and Probability'!$A$13:$A$17,MATCH(M126,'Severity, Risk, and Probability'!$B$13:$B$17,0)),INDEX('Severity, Risk, and Probability'!$A$13:$A$17,MATCH(N126,'Severity, Risk, and Probability'!$C$13:$C$17,0)),INDEX('Severity, Risk, and Probability'!$A$13:$A$17,MATCH(O126,'Severity, Risk, and Probability'!$D$13:$D$17,0)),INDEX('Severity, Risk, and Probability'!$A$13:$A$17,MATCH(P126,'Severity, Risk, and Probability'!$E$13:$E$17,0)),INDEX('Severity, Risk, and Probability'!$A$13:$A$17,MATCH(Q126,'Severity, Risk, and Probability'!$F$13:$F$17,0))),"")</f>
        <v>4</v>
      </c>
      <c r="X126" s="720">
        <f t="array" ref="X126">IFERROR(INDEX('Severity, Risk, and Probability'!$A$20:$A$24,MATCH(R126,'Severity, Risk, and Probability'!$B$20:$B$24,0)),"")</f>
        <v>4</v>
      </c>
      <c r="Y126" s="718">
        <f t="shared" si="80"/>
        <v>8</v>
      </c>
      <c r="Z126" s="721">
        <f t="shared" si="81"/>
        <v>32</v>
      </c>
      <c r="AA126" s="722" t="s">
        <v>542</v>
      </c>
      <c r="AB126" s="723" t="str">
        <f t="array" aca="1" ref="AB126" ca="1">IFERROR(INDEX(SBS!$B$1:$B$530,MATCH(AA126,SBS!$A$1:$A$530,0)),"None")</f>
        <v>Shorted Turn Protection System</v>
      </c>
      <c r="AC126" s="717"/>
      <c r="AD126" s="723" t="str">
        <f t="array" aca="1" ref="AD126" ca="1">IFERROR(INDEX(SBS!$B$1:$B$530,MATCH(AC126,SBS!$A$1:$A$530,0)),"None")</f>
        <v>None</v>
      </c>
      <c r="AE126" s="717"/>
      <c r="AF126" s="723" t="str">
        <f t="array" aca="1" ref="AF126" ca="1">IFERROR(INDEX(SBS!$B$1:$B$530,MATCH(AE126,SBS!$A$1:$A$530,0)),"None")</f>
        <v>None</v>
      </c>
      <c r="AG126" s="716" t="s">
        <v>719</v>
      </c>
      <c r="AH126" s="752" t="s">
        <v>92</v>
      </c>
      <c r="AI126" s="745" t="s">
        <v>720</v>
      </c>
      <c r="AJ126" s="716" t="s">
        <v>350</v>
      </c>
      <c r="AK126" s="717" t="s">
        <v>301</v>
      </c>
      <c r="AL126" s="717" t="s">
        <v>76</v>
      </c>
      <c r="AM126" s="717" t="s">
        <v>77</v>
      </c>
      <c r="AN126" s="717" t="s">
        <v>78</v>
      </c>
      <c r="AO126" s="723">
        <f t="array" ref="AO126">IFERROR(MAX(INDEX('Severity, Risk, and Probability'!$A$13:$A$17,MATCH(AJ126,'Severity, Risk, and Probability'!$B$13:$B$17,0)),INDEX('Severity, Risk, and Probability'!$A$13:$A$17,MATCH(AK126,'Severity, Risk, and Probability'!$C$13:$C$17,0)),INDEX('Severity, Risk, and Probability'!$A$13:$A$17,MATCH(AL126,'Severity, Risk, and Probability'!$D$13:$D$17,0)),INDEX('Severity, Risk, and Probability'!$A$13:$A$17,MATCH(AM126,'Severity, Risk, and Probability'!$E$13:$E$17,0)),INDEX('Severity, Risk, and Probability'!$A$13:$A$17,MATCH(AN126,'Severity, Risk, and Probability'!$F$13:$F$17,0))),"")</f>
        <v>4</v>
      </c>
      <c r="AP126" s="721">
        <f t="shared" si="5"/>
        <v>4</v>
      </c>
      <c r="AQ126" s="727" t="s">
        <v>84</v>
      </c>
      <c r="AR126" s="728" t="s">
        <v>84</v>
      </c>
      <c r="AS126" s="753"/>
      <c r="AT126" s="770" t="s">
        <v>721</v>
      </c>
      <c r="AV126" s="746"/>
      <c r="AW126" s="747"/>
      <c r="AX126" s="734"/>
      <c r="AY126" s="734"/>
      <c r="AZ126" s="734"/>
      <c r="BA126" s="734"/>
      <c r="BB126" s="734"/>
      <c r="BC126" s="734"/>
      <c r="BD126" s="734"/>
      <c r="BE126" s="734"/>
      <c r="BF126" s="734"/>
      <c r="BG126" s="734"/>
      <c r="BH126" s="734"/>
      <c r="BI126" s="734"/>
      <c r="BJ126" s="734"/>
      <c r="BK126" s="734"/>
      <c r="BL126" s="734"/>
    </row>
    <row r="127" spans="1:64" s="895" customFormat="1" ht="70" customHeight="1">
      <c r="A127" s="708">
        <f t="shared" si="1"/>
        <v>5</v>
      </c>
      <c r="B127" s="708">
        <f t="shared" si="46"/>
        <v>122</v>
      </c>
      <c r="C127" s="717" t="s">
        <v>702</v>
      </c>
      <c r="D127" s="710" t="str">
        <f t="array" aca="1" ref="D127" ca="1">IFERROR(INDEX(SBS!$B$1:$B$530,MATCH(C127,SBS!$A$1:$A$530,0)),"-")</f>
        <v>TF Inner Legs, Flags, and Connecting Bus Work</v>
      </c>
      <c r="E127" s="710" t="str">
        <f t="array" aca="1" ref="E127" ca="1">IFERROR(INDEX(SBS!$F$1:$F$530,MATCH(C127,SBS!$A$1:$A$530,0)),"-")</f>
        <v>1.1.3.4</v>
      </c>
      <c r="F127" s="710" t="str">
        <f t="array" aca="1" ref="F127" ca="1">IFERROR(INDEX(SBS!$C$1:$C$530,MATCH(C127,SBS!$A$1:$A$530,0)),"-")</f>
        <v>Magnets</v>
      </c>
      <c r="G127" s="742" t="s">
        <v>722</v>
      </c>
      <c r="H127" s="717" t="s">
        <v>537</v>
      </c>
      <c r="I127" s="743" t="s">
        <v>723</v>
      </c>
      <c r="J127" s="744" t="s">
        <v>71</v>
      </c>
      <c r="K127" s="715" t="s">
        <v>73</v>
      </c>
      <c r="L127" s="716" t="s">
        <v>127</v>
      </c>
      <c r="M127" s="716" t="s">
        <v>350</v>
      </c>
      <c r="N127" s="717" t="s">
        <v>301</v>
      </c>
      <c r="O127" s="717" t="s">
        <v>76</v>
      </c>
      <c r="P127" s="717" t="s">
        <v>77</v>
      </c>
      <c r="Q127" s="717" t="s">
        <v>78</v>
      </c>
      <c r="R127" s="717" t="s">
        <v>404</v>
      </c>
      <c r="S127" s="717">
        <v>0.1</v>
      </c>
      <c r="T127" s="718">
        <f t="array" ref="T127">IFERROR(INDEX('Severity, Risk, and Probability'!$A$4:$A$8,MATCH(K127,'Severity, Risk, and Probability'!$B$4:$B$8,0)),"")</f>
        <v>2</v>
      </c>
      <c r="U127" s="718">
        <f t="array" ref="U127">IFERROR(INDEX('Severity, Risk, and Probability'!$A$4:$A$8,MATCH(L127,'Severity, Risk, and Probability'!$B$4:$B$8,0)),"")</f>
        <v>1</v>
      </c>
      <c r="V127" s="738">
        <v>0</v>
      </c>
      <c r="W127" s="718">
        <f t="array" ref="W127">IFERROR(MAX(INDEX('Severity, Risk, and Probability'!$A$13:$A$17,MATCH(M127,'Severity, Risk, and Probability'!$B$13:$B$17,0)),INDEX('Severity, Risk, and Probability'!$A$13:$A$17,MATCH(N127,'Severity, Risk, and Probability'!$C$13:$C$17,0)),INDEX('Severity, Risk, and Probability'!$A$13:$A$17,MATCH(O127,'Severity, Risk, and Probability'!$D$13:$D$17,0)),INDEX('Severity, Risk, and Probability'!$A$13:$A$17,MATCH(P127,'Severity, Risk, and Probability'!$E$13:$E$17,0)),INDEX('Severity, Risk, and Probability'!$A$13:$A$17,MATCH(Q127,'Severity, Risk, and Probability'!$F$13:$F$17,0))),"")</f>
        <v>4</v>
      </c>
      <c r="X127" s="720">
        <f t="array" ref="X127">IFERROR(INDEX('Severity, Risk, and Probability'!$A$20:$A$24,MATCH(R127,'Severity, Risk, and Probability'!$B$20:$B$24,0)),"")</f>
        <v>1</v>
      </c>
      <c r="Y127" s="718">
        <f t="shared" si="80"/>
        <v>8</v>
      </c>
      <c r="Z127" s="721">
        <f t="shared" si="81"/>
        <v>8</v>
      </c>
      <c r="AA127" s="722" t="s">
        <v>231</v>
      </c>
      <c r="AB127" s="723" t="str">
        <f t="array" aca="1" ref="AB127" ca="1">IFERROR(INDEX(SBS!$B$1:$B$530,MATCH(AA127,SBS!$A$1:$A$530,0)),"None")</f>
        <v>FCPC Ground Fault Detection</v>
      </c>
      <c r="AC127" s="717"/>
      <c r="AD127" s="723" t="str">
        <f t="array" aca="1" ref="AD127" ca="1">IFERROR(INDEX(SBS!$B$1:$B$530,MATCH(AC127,SBS!$A$1:$A$530,0)),"None")</f>
        <v>None</v>
      </c>
      <c r="AE127" s="717"/>
      <c r="AF127" s="723" t="str">
        <f t="array" aca="1" ref="AF127" ca="1">IFERROR(INDEX(SBS!$B$1:$B$530,MATCH(AE127,SBS!$A$1:$A$530,0)),"None")</f>
        <v>None</v>
      </c>
      <c r="AG127" s="716" t="s">
        <v>539</v>
      </c>
      <c r="AH127" s="752" t="s">
        <v>84</v>
      </c>
      <c r="AI127" s="745" t="s">
        <v>86</v>
      </c>
      <c r="AJ127" s="716" t="s">
        <v>230</v>
      </c>
      <c r="AK127" s="717" t="s">
        <v>75</v>
      </c>
      <c r="AL127" s="717" t="s">
        <v>76</v>
      </c>
      <c r="AM127" s="717" t="s">
        <v>77</v>
      </c>
      <c r="AN127" s="717" t="s">
        <v>78</v>
      </c>
      <c r="AO127" s="723">
        <f t="array" ref="AO127">IFERROR(MAX(INDEX('Severity, Risk, and Probability'!$A$13:$A$17,MATCH(AJ127,'Severity, Risk, and Probability'!$B$13:$B$17,0)),INDEX('Severity, Risk, and Probability'!$A$13:$A$17,MATCH(AK127,'Severity, Risk, and Probability'!$C$13:$C$17,0)),INDEX('Severity, Risk, and Probability'!$A$13:$A$17,MATCH(AL127,'Severity, Risk, and Probability'!$D$13:$D$17,0)),INDEX('Severity, Risk, and Probability'!$A$13:$A$17,MATCH(AM127,'Severity, Risk, and Probability'!$E$13:$E$17,0)),INDEX('Severity, Risk, and Probability'!$A$13:$A$17,MATCH(AN127,'Severity, Risk, and Probability'!$F$13:$F$17,0))),"")</f>
        <v>3</v>
      </c>
      <c r="AP127" s="721">
        <f t="shared" si="5"/>
        <v>3</v>
      </c>
      <c r="AQ127" s="727" t="s">
        <v>84</v>
      </c>
      <c r="AR127" s="728" t="s">
        <v>84</v>
      </c>
      <c r="AS127" s="753"/>
      <c r="AT127" s="770"/>
      <c r="AV127" s="746" t="str">
        <f t="shared" ref="AV127:AV144" si="92">IFERROR(LEFT(C127, FIND( "|", SUBSTITUTE( C127, ".", "|", 3 ) ) - 1 ),C127)</f>
        <v>1.1.3</v>
      </c>
      <c r="AW127" s="747" t="str">
        <f t="shared" ref="AW127:AW144" si="93">IFERROR(LEFT(C127, FIND( "|", SUBSTITUTE( C127, ".", "|", 4 ) ) - 1 ),C127)</f>
        <v>1.1.3.3</v>
      </c>
      <c r="AX127" s="734" t="e">
        <f t="shared" ref="AX127:AX144" ca="1" si="94">IF(AND(GTE(Y127,12),LT(AP127,8),NOT(ISBLANK(AA127))),AB127,"-")</f>
        <v>#NAME?</v>
      </c>
      <c r="AY127" s="734" t="e">
        <f t="shared" ref="AY127:AY144" ca="1" si="95">IF(AND(GTE(Y127,12),LT(AP127,8),NOT(ISBLANK(AC127))),AD127,"-")</f>
        <v>#NAME?</v>
      </c>
      <c r="AZ127" s="734" t="e">
        <f t="shared" ref="AZ127:AZ144" ca="1" si="96">IF(AND(GTE(Y127,12),LT(AP127,8),NOT(ISBLANK(AE127))),AF127,"-")</f>
        <v>#NAME?</v>
      </c>
      <c r="BA127" s="734" t="b">
        <f t="shared" ref="BA127:BA144" si="97">AND(BB127,BC127,BD127,BE127,BF127,BG127,BH127,BI127)</f>
        <v>1</v>
      </c>
      <c r="BB127" s="734" t="b">
        <f t="array" ref="BB127">IF(($S127=0.1),TRUE,IF(NOT(ISBLANK(INDEX(Categories!E$4:E$32,MATCH($S127,Categories!$D$4:$D$32,0)))),K127=INDEX(Categories!E$4:E$32,MATCH($S127,Categories!$D$4:$D$32,0)),TRUE))</f>
        <v>1</v>
      </c>
      <c r="BC127" s="734" t="b">
        <f t="array" ref="BC127">IF(($S127=0.1),TRUE,IF(NOT(ISBLANK(INDEX(Categories!F$4:F$32,MATCH($S127,Categories!$D$4:$D$32,0)))),L127=INDEX(Categories!F$4:F$32,MATCH($S127,Categories!$D$4:$D$32,0)),TRUE))</f>
        <v>1</v>
      </c>
      <c r="BD127" s="734" t="b">
        <f t="array" ref="BD127">IF(($S127=0.1),TRUE,IF(NOT(ISBLANK(INDEX(Categories!G$4:G$32,MATCH($S127,Categories!$D$4:$D$32,0)))),M127=INDEX(Categories!G$4:G$32,MATCH($S127,Categories!$D$4:$D$32,0)),TRUE))</f>
        <v>1</v>
      </c>
      <c r="BE127" s="734" t="b">
        <f t="array" ref="BE127">IF(($S127=0.1),TRUE,IF(NOT(ISBLANK(INDEX(Categories!H$4:H$32,MATCH($S127,Categories!$D$4:$D$32,0)))),N127=INDEX(Categories!H$4:H$32,MATCH($S127,Categories!$D$4:$D$32,0)),TRUE))</f>
        <v>1</v>
      </c>
      <c r="BF127" s="734" t="b">
        <f t="array" ref="BF127">IF(($S127=0.1),TRUE,IF(NOT(ISBLANK(INDEX(Categories!I$4:I$32,MATCH($S127,Categories!$D$4:$D$32,0)))),O127=INDEX(Categories!I$4:I$32,MATCH($S127,Categories!$D$4:$D$32,0)),TRUE))</f>
        <v>1</v>
      </c>
      <c r="BG127" s="734" t="b">
        <f t="array" ref="BG127">IF(($S127=0.1),TRUE,IF(NOT(ISBLANK(INDEX(Categories!J$4:J$32,MATCH($S127,Categories!$D$4:$D$32,0)))),P127=INDEX(Categories!J$4:J$32,MATCH($S127,Categories!$D$4:$D$32,0)),TRUE))</f>
        <v>1</v>
      </c>
      <c r="BH127" s="734" t="b">
        <f t="array" ref="BH127">IF(($S127=0.1),TRUE,IF(NOT(ISBLANK(INDEX(Categories!K$4:K$32,MATCH($S127,Categories!$D$4:$D$32,0)))),Q127=INDEX(Categories!K$4:K$32,MATCH($S127,Categories!$D$4:$D$32,0)),TRUE))</f>
        <v>1</v>
      </c>
      <c r="BI127" s="734" t="b">
        <f t="array" ref="BI127">IF(($S127=0.1),TRUE,IF(NOT(ISBLANK(INDEX(Categories!L$4:L$32,MATCH($S127,Categories!$D$4:$D$32,0)))),R127=INDEX(Categories!L$4:L$32,MATCH($S127,Categories!$D$4:$D$32,0)),TRUE))</f>
        <v>1</v>
      </c>
      <c r="BJ127" s="734" t="e">
        <f t="shared" ref="BJ127:BJ144" ca="1" si="98">IF(AND(GTE($Y127,8),LTE($Y127,11),LT($AP127,8),NOT(ISBLANK($AA127))),AB127,"-")</f>
        <v>#NAME?</v>
      </c>
      <c r="BK127" s="734" t="e">
        <f t="shared" ref="BK127:BK144" ca="1" si="99">IF(AND(GTE($Y127,8),LTE($Y127,11),LT($AP127,8),NOT(ISBLANK($AC127))),AD127,"-")</f>
        <v>#NAME?</v>
      </c>
      <c r="BL127" s="734" t="e">
        <f t="shared" ref="BL127:BL144" ca="1" si="100">IF(AND(GTE($Y127,8),LTE($Y127,11),LT($AP127,8),NOT(ISBLANK($AE127))),AF127,"-")</f>
        <v>#NAME?</v>
      </c>
    </row>
    <row r="128" spans="1:64" s="895" customFormat="1" ht="70" customHeight="1">
      <c r="A128" s="708">
        <f t="shared" si="1"/>
        <v>5</v>
      </c>
      <c r="B128" s="708">
        <f t="shared" si="46"/>
        <v>123</v>
      </c>
      <c r="C128" s="717" t="s">
        <v>702</v>
      </c>
      <c r="D128" s="710" t="str">
        <f t="array" aca="1" ref="D128" ca="1">IFERROR(INDEX(SBS!$B$1:$B$530,MATCH(C128,SBS!$A$1:$A$530,0)),"-")</f>
        <v>TF Inner Legs, Flags, and Connecting Bus Work</v>
      </c>
      <c r="E128" s="710" t="str">
        <f t="array" aca="1" ref="E128" ca="1">IFERROR(INDEX(SBS!$F$1:$F$530,MATCH(C128,SBS!$A$1:$A$530,0)),"-")</f>
        <v>1.1.3.4</v>
      </c>
      <c r="F128" s="710" t="str">
        <f t="array" aca="1" ref="F128" ca="1">IFERROR(INDEX(SBS!$C$1:$C$530,MATCH(C128,SBS!$A$1:$A$530,0)),"-")</f>
        <v>Magnets</v>
      </c>
      <c r="G128" s="742" t="s">
        <v>731</v>
      </c>
      <c r="H128" s="717" t="s">
        <v>537</v>
      </c>
      <c r="I128" s="743" t="s">
        <v>732</v>
      </c>
      <c r="J128" s="744" t="s">
        <v>71</v>
      </c>
      <c r="K128" s="715" t="s">
        <v>72</v>
      </c>
      <c r="L128" s="716" t="s">
        <v>127</v>
      </c>
      <c r="M128" s="716" t="s">
        <v>350</v>
      </c>
      <c r="N128" s="717" t="s">
        <v>75</v>
      </c>
      <c r="O128" s="717" t="s">
        <v>76</v>
      </c>
      <c r="P128" s="717" t="s">
        <v>77</v>
      </c>
      <c r="Q128" s="717" t="s">
        <v>78</v>
      </c>
      <c r="R128" s="717" t="s">
        <v>404</v>
      </c>
      <c r="S128" s="717">
        <v>0.1</v>
      </c>
      <c r="T128" s="718">
        <f t="array" ref="T128">IFERROR(INDEX('Severity, Risk, and Probability'!$A$4:$A$8,MATCH(K128,'Severity, Risk, and Probability'!$B$4:$B$8,0)),"")</f>
        <v>3</v>
      </c>
      <c r="U128" s="718">
        <f t="array" ref="U128">IFERROR(INDEX('Severity, Risk, and Probability'!$A$4:$A$8,MATCH(L128,'Severity, Risk, and Probability'!$B$4:$B$8,0)),"")</f>
        <v>1</v>
      </c>
      <c r="V128" s="738">
        <v>0</v>
      </c>
      <c r="W128" s="718">
        <f t="array" ref="W128">IFERROR(MAX(INDEX('Severity, Risk, and Probability'!$A$13:$A$17,MATCH(M128,'Severity, Risk, and Probability'!$B$13:$B$17,0)),INDEX('Severity, Risk, and Probability'!$A$13:$A$17,MATCH(N128,'Severity, Risk, and Probability'!$C$13:$C$17,0)),INDEX('Severity, Risk, and Probability'!$A$13:$A$17,MATCH(O128,'Severity, Risk, and Probability'!$D$13:$D$17,0)),INDEX('Severity, Risk, and Probability'!$A$13:$A$17,MATCH(P128,'Severity, Risk, and Probability'!$E$13:$E$17,0)),INDEX('Severity, Risk, and Probability'!$A$13:$A$17,MATCH(Q128,'Severity, Risk, and Probability'!$F$13:$F$17,0))),"")</f>
        <v>4</v>
      </c>
      <c r="X128" s="720">
        <f t="array" ref="X128">IFERROR(INDEX('Severity, Risk, and Probability'!$A$20:$A$24,MATCH(R128,'Severity, Risk, and Probability'!$B$20:$B$24,0)),"")</f>
        <v>1</v>
      </c>
      <c r="Y128" s="718">
        <f t="shared" si="80"/>
        <v>12</v>
      </c>
      <c r="Z128" s="721">
        <f t="shared" si="81"/>
        <v>12</v>
      </c>
      <c r="AA128" s="722" t="s">
        <v>542</v>
      </c>
      <c r="AB128" s="723" t="str">
        <f t="array" aca="1" ref="AB128" ca="1">IFERROR(INDEX(SBS!$B$1:$B$530,MATCH(AA128,SBS!$A$1:$A$530,0)),"None")</f>
        <v>Shorted Turn Protection System</v>
      </c>
      <c r="AC128" s="717"/>
      <c r="AD128" s="723" t="str">
        <f t="array" aca="1" ref="AD128" ca="1">IFERROR(INDEX(SBS!$B$1:$B$530,MATCH(AC128,SBS!$A$1:$A$530,0)),"None")</f>
        <v>None</v>
      </c>
      <c r="AE128" s="717"/>
      <c r="AF128" s="723" t="str">
        <f t="array" aca="1" ref="AF128" ca="1">IFERROR(INDEX(SBS!$B$1:$B$530,MATCH(AE128,SBS!$A$1:$A$530,0)),"None")</f>
        <v>None</v>
      </c>
      <c r="AG128" s="716" t="s">
        <v>543</v>
      </c>
      <c r="AH128" s="752" t="s">
        <v>84</v>
      </c>
      <c r="AI128" s="745" t="s">
        <v>86</v>
      </c>
      <c r="AJ128" s="716" t="str">
        <f t="shared" ref="AJ128:AN128" si="101">M128</f>
        <v>&gt;= 1 year</v>
      </c>
      <c r="AK128" s="717" t="str">
        <f t="shared" si="101"/>
        <v>$100K &lt;= C &lt; $5M</v>
      </c>
      <c r="AL128" s="717" t="str">
        <f t="shared" si="101"/>
        <v>no safety impact of any form</v>
      </c>
      <c r="AM128" s="717" t="str">
        <f t="shared" si="101"/>
        <v>No radiological impact of any form</v>
      </c>
      <c r="AN128" s="717" t="str">
        <f t="shared" si="101"/>
        <v>no environmental impact of any form</v>
      </c>
      <c r="AO128" s="723">
        <f t="array" ref="AO128">IFERROR(MAX(INDEX('Severity, Risk, and Probability'!$A$13:$A$17,MATCH(AJ128,'Severity, Risk, and Probability'!$B$13:$B$17,0)),INDEX('Severity, Risk, and Probability'!$A$13:$A$17,MATCH(AK128,'Severity, Risk, and Probability'!$C$13:$C$17,0)),INDEX('Severity, Risk, and Probability'!$A$13:$A$17,MATCH(AL128,'Severity, Risk, and Probability'!$D$13:$D$17,0)),INDEX('Severity, Risk, and Probability'!$A$13:$A$17,MATCH(AM128,'Severity, Risk, and Probability'!$E$13:$E$17,0)),INDEX('Severity, Risk, and Probability'!$A$13:$A$17,MATCH(AN128,'Severity, Risk, and Probability'!$F$13:$F$17,0))),"")</f>
        <v>4</v>
      </c>
      <c r="AP128" s="721">
        <f t="shared" si="5"/>
        <v>4</v>
      </c>
      <c r="AQ128" s="727" t="s">
        <v>84</v>
      </c>
      <c r="AR128" s="728" t="s">
        <v>84</v>
      </c>
      <c r="AS128" s="753"/>
      <c r="AT128" s="770"/>
      <c r="AV128" s="746" t="str">
        <f t="shared" si="92"/>
        <v>1.1.3</v>
      </c>
      <c r="AW128" s="747" t="str">
        <f t="shared" si="93"/>
        <v>1.1.3.3</v>
      </c>
      <c r="AX128" s="734" t="e">
        <f t="shared" ca="1" si="94"/>
        <v>#NAME?</v>
      </c>
      <c r="AY128" s="734" t="e">
        <f t="shared" ca="1" si="95"/>
        <v>#NAME?</v>
      </c>
      <c r="AZ128" s="734" t="e">
        <f t="shared" ca="1" si="96"/>
        <v>#NAME?</v>
      </c>
      <c r="BA128" s="734" t="b">
        <f t="shared" si="97"/>
        <v>1</v>
      </c>
      <c r="BB128" s="734" t="b">
        <f t="array" ref="BB128">IF(($S128=0.1),TRUE,IF(NOT(ISBLANK(INDEX(Categories!E$4:E$32,MATCH($S128,Categories!$D$4:$D$32,0)))),K128=INDEX(Categories!E$4:E$32,MATCH($S128,Categories!$D$4:$D$32,0)),TRUE))</f>
        <v>1</v>
      </c>
      <c r="BC128" s="734" t="b">
        <f t="array" ref="BC128">IF(($S128=0.1),TRUE,IF(NOT(ISBLANK(INDEX(Categories!F$4:F$32,MATCH($S128,Categories!$D$4:$D$32,0)))),L128=INDEX(Categories!F$4:F$32,MATCH($S128,Categories!$D$4:$D$32,0)),TRUE))</f>
        <v>1</v>
      </c>
      <c r="BD128" s="734" t="b">
        <f t="array" ref="BD128">IF(($S128=0.1),TRUE,IF(NOT(ISBLANK(INDEX(Categories!G$4:G$32,MATCH($S128,Categories!$D$4:$D$32,0)))),M128=INDEX(Categories!G$4:G$32,MATCH($S128,Categories!$D$4:$D$32,0)),TRUE))</f>
        <v>1</v>
      </c>
      <c r="BE128" s="734" t="b">
        <f t="array" ref="BE128">IF(($S128=0.1),TRUE,IF(NOT(ISBLANK(INDEX(Categories!H$4:H$32,MATCH($S128,Categories!$D$4:$D$32,0)))),N128=INDEX(Categories!H$4:H$32,MATCH($S128,Categories!$D$4:$D$32,0)),TRUE))</f>
        <v>1</v>
      </c>
      <c r="BF128" s="734" t="b">
        <f t="array" ref="BF128">IF(($S128=0.1),TRUE,IF(NOT(ISBLANK(INDEX(Categories!I$4:I$32,MATCH($S128,Categories!$D$4:$D$32,0)))),O128=INDEX(Categories!I$4:I$32,MATCH($S128,Categories!$D$4:$D$32,0)),TRUE))</f>
        <v>1</v>
      </c>
      <c r="BG128" s="734" t="b">
        <f t="array" ref="BG128">IF(($S128=0.1),TRUE,IF(NOT(ISBLANK(INDEX(Categories!J$4:J$32,MATCH($S128,Categories!$D$4:$D$32,0)))),P128=INDEX(Categories!J$4:J$32,MATCH($S128,Categories!$D$4:$D$32,0)),TRUE))</f>
        <v>1</v>
      </c>
      <c r="BH128" s="734" t="b">
        <f t="array" ref="BH128">IF(($S128=0.1),TRUE,IF(NOT(ISBLANK(INDEX(Categories!K$4:K$32,MATCH($S128,Categories!$D$4:$D$32,0)))),Q128=INDEX(Categories!K$4:K$32,MATCH($S128,Categories!$D$4:$D$32,0)),TRUE))</f>
        <v>1</v>
      </c>
      <c r="BI128" s="734" t="b">
        <f t="array" ref="BI128">IF(($S128=0.1),TRUE,IF(NOT(ISBLANK(INDEX(Categories!L$4:L$32,MATCH($S128,Categories!$D$4:$D$32,0)))),R128=INDEX(Categories!L$4:L$32,MATCH($S128,Categories!$D$4:$D$32,0)),TRUE))</f>
        <v>1</v>
      </c>
      <c r="BJ128" s="734" t="e">
        <f t="shared" ca="1" si="98"/>
        <v>#NAME?</v>
      </c>
      <c r="BK128" s="734" t="e">
        <f t="shared" ca="1" si="99"/>
        <v>#NAME?</v>
      </c>
      <c r="BL128" s="734" t="e">
        <f t="shared" ca="1" si="100"/>
        <v>#NAME?</v>
      </c>
    </row>
    <row r="129" spans="1:64" s="895" customFormat="1" ht="70" customHeight="1">
      <c r="A129" s="708">
        <f t="shared" si="1"/>
        <v>5</v>
      </c>
      <c r="B129" s="708">
        <f t="shared" si="46"/>
        <v>124</v>
      </c>
      <c r="C129" s="717" t="s">
        <v>702</v>
      </c>
      <c r="D129" s="710" t="str">
        <f t="array" aca="1" ref="D129" ca="1">IFERROR(INDEX(SBS!$B$1:$B$530,MATCH(C129,SBS!$A$1:$A$530,0)),"-")</f>
        <v>TF Inner Legs, Flags, and Connecting Bus Work</v>
      </c>
      <c r="E129" s="710" t="str">
        <f t="array" aca="1" ref="E129" ca="1">IFERROR(INDEX(SBS!$F$1:$F$530,MATCH(C129,SBS!$A$1:$A$530,0)),"-")</f>
        <v>1.1.3.4</v>
      </c>
      <c r="F129" s="710" t="str">
        <f t="array" aca="1" ref="F129" ca="1">IFERROR(INDEX(SBS!$C$1:$C$530,MATCH(C129,SBS!$A$1:$A$530,0)),"-")</f>
        <v>Magnets</v>
      </c>
      <c r="G129" s="742" t="s">
        <v>736</v>
      </c>
      <c r="H129" s="717" t="s">
        <v>537</v>
      </c>
      <c r="I129" s="743" t="s">
        <v>737</v>
      </c>
      <c r="J129" s="744" t="s">
        <v>71</v>
      </c>
      <c r="K129" s="715" t="s">
        <v>73</v>
      </c>
      <c r="L129" s="716" t="s">
        <v>127</v>
      </c>
      <c r="M129" s="716" t="s">
        <v>350</v>
      </c>
      <c r="N129" s="717" t="s">
        <v>75</v>
      </c>
      <c r="O129" s="717" t="s">
        <v>76</v>
      </c>
      <c r="P129" s="717" t="s">
        <v>77</v>
      </c>
      <c r="Q129" s="717" t="s">
        <v>78</v>
      </c>
      <c r="R129" s="717" t="s">
        <v>404</v>
      </c>
      <c r="S129" s="717">
        <v>0.1</v>
      </c>
      <c r="T129" s="718">
        <f t="array" ref="T129">IFERROR(INDEX('Severity, Risk, and Probability'!$A$4:$A$8,MATCH(K129,'Severity, Risk, and Probability'!$B$4:$B$8,0)),"")</f>
        <v>2</v>
      </c>
      <c r="U129" s="718">
        <f t="array" ref="U129">IFERROR(INDEX('Severity, Risk, and Probability'!$A$4:$A$8,MATCH(L129,'Severity, Risk, and Probability'!$B$4:$B$8,0)),"")</f>
        <v>1</v>
      </c>
      <c r="V129" s="738">
        <v>0</v>
      </c>
      <c r="W129" s="718">
        <f t="array" ref="W129">IFERROR(MAX(INDEX('Severity, Risk, and Probability'!$A$13:$A$17,MATCH(M129,'Severity, Risk, and Probability'!$B$13:$B$17,0)),INDEX('Severity, Risk, and Probability'!$A$13:$A$17,MATCH(N129,'Severity, Risk, and Probability'!$C$13:$C$17,0)),INDEX('Severity, Risk, and Probability'!$A$13:$A$17,MATCH(O129,'Severity, Risk, and Probability'!$D$13:$D$17,0)),INDEX('Severity, Risk, and Probability'!$A$13:$A$17,MATCH(P129,'Severity, Risk, and Probability'!$E$13:$E$17,0)),INDEX('Severity, Risk, and Probability'!$A$13:$A$17,MATCH(Q129,'Severity, Risk, and Probability'!$F$13:$F$17,0))),"")</f>
        <v>4</v>
      </c>
      <c r="X129" s="720">
        <f t="array" ref="X129">IFERROR(INDEX('Severity, Risk, and Probability'!$A$20:$A$24,MATCH(R129,'Severity, Risk, and Probability'!$B$20:$B$24,0)),"")</f>
        <v>1</v>
      </c>
      <c r="Y129" s="718">
        <f t="shared" si="80"/>
        <v>8</v>
      </c>
      <c r="Z129" s="721">
        <f t="shared" si="81"/>
        <v>8</v>
      </c>
      <c r="AA129" s="722" t="s">
        <v>542</v>
      </c>
      <c r="AB129" s="723" t="str">
        <f t="array" aca="1" ref="AB129" ca="1">IFERROR(INDEX(SBS!$B$1:$B$530,MATCH(AA129,SBS!$A$1:$A$530,0)),"None")</f>
        <v>Shorted Turn Protection System</v>
      </c>
      <c r="AC129" s="717"/>
      <c r="AD129" s="723" t="str">
        <f t="array" aca="1" ref="AD129" ca="1">IFERROR(INDEX(SBS!$B$1:$B$530,MATCH(AC129,SBS!$A$1:$A$530,0)),"None")</f>
        <v>None</v>
      </c>
      <c r="AE129" s="717"/>
      <c r="AF129" s="723" t="str">
        <f t="array" aca="1" ref="AF129" ca="1">IFERROR(INDEX(SBS!$B$1:$B$530,MATCH(AE129,SBS!$A$1:$A$530,0)),"None")</f>
        <v>None</v>
      </c>
      <c r="AG129" s="716" t="s">
        <v>543</v>
      </c>
      <c r="AH129" s="752" t="s">
        <v>84</v>
      </c>
      <c r="AI129" s="745" t="s">
        <v>86</v>
      </c>
      <c r="AJ129" s="716" t="str">
        <f t="shared" ref="AJ129:AN129" si="102">M129</f>
        <v>&gt;= 1 year</v>
      </c>
      <c r="AK129" s="717" t="str">
        <f t="shared" si="102"/>
        <v>$100K &lt;= C &lt; $5M</v>
      </c>
      <c r="AL129" s="717" t="str">
        <f t="shared" si="102"/>
        <v>no safety impact of any form</v>
      </c>
      <c r="AM129" s="717" t="str">
        <f t="shared" si="102"/>
        <v>No radiological impact of any form</v>
      </c>
      <c r="AN129" s="717" t="str">
        <f t="shared" si="102"/>
        <v>no environmental impact of any form</v>
      </c>
      <c r="AO129" s="723">
        <f t="array" ref="AO129">IFERROR(MAX(INDEX('Severity, Risk, and Probability'!$A$13:$A$17,MATCH(AJ129,'Severity, Risk, and Probability'!$B$13:$B$17,0)),INDEX('Severity, Risk, and Probability'!$A$13:$A$17,MATCH(AK129,'Severity, Risk, and Probability'!$C$13:$C$17,0)),INDEX('Severity, Risk, and Probability'!$A$13:$A$17,MATCH(AL129,'Severity, Risk, and Probability'!$D$13:$D$17,0)),INDEX('Severity, Risk, and Probability'!$A$13:$A$17,MATCH(AM129,'Severity, Risk, and Probability'!$E$13:$E$17,0)),INDEX('Severity, Risk, and Probability'!$A$13:$A$17,MATCH(AN129,'Severity, Risk, and Probability'!$F$13:$F$17,0))),"")</f>
        <v>4</v>
      </c>
      <c r="AP129" s="721">
        <f t="shared" si="5"/>
        <v>4</v>
      </c>
      <c r="AQ129" s="727" t="s">
        <v>84</v>
      </c>
      <c r="AR129" s="728" t="s">
        <v>84</v>
      </c>
      <c r="AS129" s="753"/>
      <c r="AT129" s="770"/>
      <c r="AV129" s="746" t="str">
        <f t="shared" si="92"/>
        <v>1.1.3</v>
      </c>
      <c r="AW129" s="747" t="str">
        <f t="shared" si="93"/>
        <v>1.1.3.3</v>
      </c>
      <c r="AX129" s="734" t="e">
        <f t="shared" ca="1" si="94"/>
        <v>#NAME?</v>
      </c>
      <c r="AY129" s="734" t="e">
        <f t="shared" ca="1" si="95"/>
        <v>#NAME?</v>
      </c>
      <c r="AZ129" s="734" t="e">
        <f t="shared" ca="1" si="96"/>
        <v>#NAME?</v>
      </c>
      <c r="BA129" s="734" t="b">
        <f t="shared" si="97"/>
        <v>1</v>
      </c>
      <c r="BB129" s="734" t="b">
        <f t="array" ref="BB129">IF(($S129=0.1),TRUE,IF(NOT(ISBLANK(INDEX(Categories!E$4:E$32,MATCH($S129,Categories!$D$4:$D$32,0)))),K129=INDEX(Categories!E$4:E$32,MATCH($S129,Categories!$D$4:$D$32,0)),TRUE))</f>
        <v>1</v>
      </c>
      <c r="BC129" s="734" t="b">
        <f t="array" ref="BC129">IF(($S129=0.1),TRUE,IF(NOT(ISBLANK(INDEX(Categories!F$4:F$32,MATCH($S129,Categories!$D$4:$D$32,0)))),L129=INDEX(Categories!F$4:F$32,MATCH($S129,Categories!$D$4:$D$32,0)),TRUE))</f>
        <v>1</v>
      </c>
      <c r="BD129" s="734" t="b">
        <f t="array" ref="BD129">IF(($S129=0.1),TRUE,IF(NOT(ISBLANK(INDEX(Categories!G$4:G$32,MATCH($S129,Categories!$D$4:$D$32,0)))),M129=INDEX(Categories!G$4:G$32,MATCH($S129,Categories!$D$4:$D$32,0)),TRUE))</f>
        <v>1</v>
      </c>
      <c r="BE129" s="734" t="b">
        <f t="array" ref="BE129">IF(($S129=0.1),TRUE,IF(NOT(ISBLANK(INDEX(Categories!H$4:H$32,MATCH($S129,Categories!$D$4:$D$32,0)))),N129=INDEX(Categories!H$4:H$32,MATCH($S129,Categories!$D$4:$D$32,0)),TRUE))</f>
        <v>1</v>
      </c>
      <c r="BF129" s="734" t="b">
        <f t="array" ref="BF129">IF(($S129=0.1),TRUE,IF(NOT(ISBLANK(INDEX(Categories!I$4:I$32,MATCH($S129,Categories!$D$4:$D$32,0)))),O129=INDEX(Categories!I$4:I$32,MATCH($S129,Categories!$D$4:$D$32,0)),TRUE))</f>
        <v>1</v>
      </c>
      <c r="BG129" s="734" t="b">
        <f t="array" ref="BG129">IF(($S129=0.1),TRUE,IF(NOT(ISBLANK(INDEX(Categories!J$4:J$32,MATCH($S129,Categories!$D$4:$D$32,0)))),P129=INDEX(Categories!J$4:J$32,MATCH($S129,Categories!$D$4:$D$32,0)),TRUE))</f>
        <v>1</v>
      </c>
      <c r="BH129" s="734" t="b">
        <f t="array" ref="BH129">IF(($S129=0.1),TRUE,IF(NOT(ISBLANK(INDEX(Categories!K$4:K$32,MATCH($S129,Categories!$D$4:$D$32,0)))),Q129=INDEX(Categories!K$4:K$32,MATCH($S129,Categories!$D$4:$D$32,0)),TRUE))</f>
        <v>1</v>
      </c>
      <c r="BI129" s="734" t="b">
        <f t="array" ref="BI129">IF(($S129=0.1),TRUE,IF(NOT(ISBLANK(INDEX(Categories!L$4:L$32,MATCH($S129,Categories!$D$4:$D$32,0)))),R129=INDEX(Categories!L$4:L$32,MATCH($S129,Categories!$D$4:$D$32,0)),TRUE))</f>
        <v>1</v>
      </c>
      <c r="BJ129" s="734" t="e">
        <f t="shared" ca="1" si="98"/>
        <v>#NAME?</v>
      </c>
      <c r="BK129" s="734" t="e">
        <f t="shared" ca="1" si="99"/>
        <v>#NAME?</v>
      </c>
      <c r="BL129" s="734" t="e">
        <f t="shared" ca="1" si="100"/>
        <v>#NAME?</v>
      </c>
    </row>
    <row r="130" spans="1:64" s="895" customFormat="1" ht="70" customHeight="1">
      <c r="A130" s="708">
        <f t="shared" si="1"/>
        <v>5</v>
      </c>
      <c r="B130" s="708">
        <f t="shared" si="46"/>
        <v>125</v>
      </c>
      <c r="C130" s="717" t="s">
        <v>702</v>
      </c>
      <c r="D130" s="710" t="str">
        <f t="array" aca="1" ref="D130" ca="1">IFERROR(INDEX(SBS!$B$1:$B$530,MATCH(C130,SBS!$A$1:$A$530,0)),"-")</f>
        <v>TF Inner Legs, Flags, and Connecting Bus Work</v>
      </c>
      <c r="E130" s="710" t="str">
        <f t="array" aca="1" ref="E130" ca="1">IFERROR(INDEX(SBS!$F$1:$F$530,MATCH(C130,SBS!$A$1:$A$530,0)),"-")</f>
        <v>1.1.3.4</v>
      </c>
      <c r="F130" s="710" t="str">
        <f t="array" aca="1" ref="F130" ca="1">IFERROR(INDEX(SBS!$C$1:$C$530,MATCH(C130,SBS!$A$1:$A$530,0)),"-")</f>
        <v>Magnets</v>
      </c>
      <c r="G130" s="742" t="s">
        <v>741</v>
      </c>
      <c r="H130" s="717" t="s">
        <v>742</v>
      </c>
      <c r="I130" s="743" t="s">
        <v>743</v>
      </c>
      <c r="J130" s="744" t="s">
        <v>71</v>
      </c>
      <c r="K130" s="715" t="s">
        <v>73</v>
      </c>
      <c r="L130" s="716" t="s">
        <v>127</v>
      </c>
      <c r="M130" s="716" t="s">
        <v>350</v>
      </c>
      <c r="N130" s="717" t="s">
        <v>301</v>
      </c>
      <c r="O130" s="717" t="s">
        <v>76</v>
      </c>
      <c r="P130" s="717" t="s">
        <v>77</v>
      </c>
      <c r="Q130" s="717" t="s">
        <v>78</v>
      </c>
      <c r="R130" s="717" t="s">
        <v>128</v>
      </c>
      <c r="S130" s="717">
        <v>0.1</v>
      </c>
      <c r="T130" s="718">
        <f t="array" ref="T130">IFERROR(INDEX('Severity, Risk, and Probability'!$A$4:$A$8,MATCH(K130,'Severity, Risk, and Probability'!$B$4:$B$8,0)),"")</f>
        <v>2</v>
      </c>
      <c r="U130" s="718">
        <f t="array" ref="U130">IFERROR(INDEX('Severity, Risk, and Probability'!$A$4:$A$8,MATCH(L130,'Severity, Risk, and Probability'!$B$4:$B$8,0)),"")</f>
        <v>1</v>
      </c>
      <c r="V130" s="738">
        <v>0</v>
      </c>
      <c r="W130" s="718">
        <f t="array" ref="W130">IFERROR(MAX(INDEX('Severity, Risk, and Probability'!$A$13:$A$17,MATCH(M130,'Severity, Risk, and Probability'!$B$13:$B$17,0)),INDEX('Severity, Risk, and Probability'!$A$13:$A$17,MATCH(N130,'Severity, Risk, and Probability'!$C$13:$C$17,0)),INDEX('Severity, Risk, and Probability'!$A$13:$A$17,MATCH(O130,'Severity, Risk, and Probability'!$D$13:$D$17,0)),INDEX('Severity, Risk, and Probability'!$A$13:$A$17,MATCH(P130,'Severity, Risk, and Probability'!$E$13:$E$17,0)),INDEX('Severity, Risk, and Probability'!$A$13:$A$17,MATCH(Q130,'Severity, Risk, and Probability'!$F$13:$F$17,0))),"")</f>
        <v>4</v>
      </c>
      <c r="X130" s="720">
        <f t="array" ref="X130">IFERROR(INDEX('Severity, Risk, and Probability'!$A$20:$A$24,MATCH(R130,'Severity, Risk, and Probability'!$B$20:$B$24,0)),"")</f>
        <v>3</v>
      </c>
      <c r="Y130" s="718">
        <f t="shared" si="80"/>
        <v>8</v>
      </c>
      <c r="Z130" s="721">
        <f t="shared" si="81"/>
        <v>24</v>
      </c>
      <c r="AA130" s="722" t="s">
        <v>80</v>
      </c>
      <c r="AB130" s="723" t="str">
        <f t="array" aca="1" ref="AB130" ca="1">IFERROR(INDEX(SBS!$B$1:$B$530,MATCH(AA130,SBS!$A$1:$A$530,0)),"None")</f>
        <v>DCPS Software</v>
      </c>
      <c r="AC130" s="717" t="s">
        <v>66</v>
      </c>
      <c r="AD130" s="723" t="str">
        <f t="array" aca="1" ref="AD130" ca="1">IFERROR(INDEX(SBS!$B$1:$B$530,MATCH(AC130,SBS!$A$1:$A$530,0)),"None")</f>
        <v>Fiber Optic Strain, Temp., Disp. Meas.</v>
      </c>
      <c r="AE130" s="717" t="s">
        <v>745</v>
      </c>
      <c r="AF130" s="723" t="str">
        <f t="array" aca="1" ref="AF130" ca="1">IFERROR(INDEX(SBS!$B$1:$B$530,MATCH(AE130,SBS!$A$1:$A$530,0)),"None")</f>
        <v>TF Twist Measurement</v>
      </c>
      <c r="AG130" s="716"/>
      <c r="AH130" s="752" t="s">
        <v>84</v>
      </c>
      <c r="AI130" s="745" t="s">
        <v>86</v>
      </c>
      <c r="AJ130" s="716" t="s">
        <v>350</v>
      </c>
      <c r="AK130" s="717" t="s">
        <v>301</v>
      </c>
      <c r="AL130" s="717" t="s">
        <v>76</v>
      </c>
      <c r="AM130" s="717" t="s">
        <v>77</v>
      </c>
      <c r="AN130" s="717" t="s">
        <v>78</v>
      </c>
      <c r="AO130" s="723">
        <f t="array" ref="AO130">IFERROR(MAX(INDEX('Severity, Risk, and Probability'!$A$13:$A$17,MATCH(AJ130,'Severity, Risk, and Probability'!$B$13:$B$17,0)),INDEX('Severity, Risk, and Probability'!$A$13:$A$17,MATCH(AK130,'Severity, Risk, and Probability'!$C$13:$C$17,0)),INDEX('Severity, Risk, and Probability'!$A$13:$A$17,MATCH(AL130,'Severity, Risk, and Probability'!$D$13:$D$17,0)),INDEX('Severity, Risk, and Probability'!$A$13:$A$17,MATCH(AM130,'Severity, Risk, and Probability'!$E$13:$E$17,0)),INDEX('Severity, Risk, and Probability'!$A$13:$A$17,MATCH(AN130,'Severity, Risk, and Probability'!$F$13:$F$17,0))),"")</f>
        <v>4</v>
      </c>
      <c r="AP130" s="721">
        <f t="shared" si="5"/>
        <v>4</v>
      </c>
      <c r="AQ130" s="727" t="s">
        <v>84</v>
      </c>
      <c r="AR130" s="728" t="s">
        <v>84</v>
      </c>
      <c r="AS130" s="753"/>
      <c r="AT130" s="770"/>
      <c r="AV130" s="746" t="str">
        <f t="shared" si="92"/>
        <v>1.1.3</v>
      </c>
      <c r="AW130" s="747" t="str">
        <f t="shared" si="93"/>
        <v>1.1.3.3</v>
      </c>
      <c r="AX130" s="734" t="e">
        <f t="shared" ca="1" si="94"/>
        <v>#NAME?</v>
      </c>
      <c r="AY130" s="734" t="e">
        <f t="shared" ca="1" si="95"/>
        <v>#NAME?</v>
      </c>
      <c r="AZ130" s="734" t="e">
        <f t="shared" ca="1" si="96"/>
        <v>#NAME?</v>
      </c>
      <c r="BA130" s="734" t="b">
        <f t="shared" si="97"/>
        <v>1</v>
      </c>
      <c r="BB130" s="734" t="b">
        <f t="array" ref="BB130">IF(($S130=0.1),TRUE,IF(NOT(ISBLANK(INDEX(Categories!E$4:E$32,MATCH($S130,Categories!$D$4:$D$32,0)))),K130=INDEX(Categories!E$4:E$32,MATCH($S130,Categories!$D$4:$D$32,0)),TRUE))</f>
        <v>1</v>
      </c>
      <c r="BC130" s="734" t="b">
        <f t="array" ref="BC130">IF(($S130=0.1),TRUE,IF(NOT(ISBLANK(INDEX(Categories!F$4:F$32,MATCH($S130,Categories!$D$4:$D$32,0)))),L130=INDEX(Categories!F$4:F$32,MATCH($S130,Categories!$D$4:$D$32,0)),TRUE))</f>
        <v>1</v>
      </c>
      <c r="BD130" s="734" t="b">
        <f t="array" ref="BD130">IF(($S130=0.1),TRUE,IF(NOT(ISBLANK(INDEX(Categories!G$4:G$32,MATCH($S130,Categories!$D$4:$D$32,0)))),M130=INDEX(Categories!G$4:G$32,MATCH($S130,Categories!$D$4:$D$32,0)),TRUE))</f>
        <v>1</v>
      </c>
      <c r="BE130" s="734" t="b">
        <f t="array" ref="BE130">IF(($S130=0.1),TRUE,IF(NOT(ISBLANK(INDEX(Categories!H$4:H$32,MATCH($S130,Categories!$D$4:$D$32,0)))),N130=INDEX(Categories!H$4:H$32,MATCH($S130,Categories!$D$4:$D$32,0)),TRUE))</f>
        <v>1</v>
      </c>
      <c r="BF130" s="734" t="b">
        <f t="array" ref="BF130">IF(($S130=0.1),TRUE,IF(NOT(ISBLANK(INDEX(Categories!I$4:I$32,MATCH($S130,Categories!$D$4:$D$32,0)))),O130=INDEX(Categories!I$4:I$32,MATCH($S130,Categories!$D$4:$D$32,0)),TRUE))</f>
        <v>1</v>
      </c>
      <c r="BG130" s="734" t="b">
        <f t="array" ref="BG130">IF(($S130=0.1),TRUE,IF(NOT(ISBLANK(INDEX(Categories!J$4:J$32,MATCH($S130,Categories!$D$4:$D$32,0)))),P130=INDEX(Categories!J$4:J$32,MATCH($S130,Categories!$D$4:$D$32,0)),TRUE))</f>
        <v>1</v>
      </c>
      <c r="BH130" s="734" t="b">
        <f t="array" ref="BH130">IF(($S130=0.1),TRUE,IF(NOT(ISBLANK(INDEX(Categories!K$4:K$32,MATCH($S130,Categories!$D$4:$D$32,0)))),Q130=INDEX(Categories!K$4:K$32,MATCH($S130,Categories!$D$4:$D$32,0)),TRUE))</f>
        <v>1</v>
      </c>
      <c r="BI130" s="734" t="b">
        <f t="array" ref="BI130">IF(($S130=0.1),TRUE,IF(NOT(ISBLANK(INDEX(Categories!L$4:L$32,MATCH($S130,Categories!$D$4:$D$32,0)))),R130=INDEX(Categories!L$4:L$32,MATCH($S130,Categories!$D$4:$D$32,0)),TRUE))</f>
        <v>1</v>
      </c>
      <c r="BJ130" s="734" t="e">
        <f t="shared" ca="1" si="98"/>
        <v>#NAME?</v>
      </c>
      <c r="BK130" s="734" t="e">
        <f t="shared" ca="1" si="99"/>
        <v>#NAME?</v>
      </c>
      <c r="BL130" s="734" t="e">
        <f t="shared" ca="1" si="100"/>
        <v>#NAME?</v>
      </c>
    </row>
    <row r="131" spans="1:64" s="895" customFormat="1" ht="70" customHeight="1">
      <c r="A131" s="708">
        <f t="shared" si="1"/>
        <v>5</v>
      </c>
      <c r="B131" s="708">
        <f t="shared" si="46"/>
        <v>126</v>
      </c>
      <c r="C131" s="717" t="s">
        <v>702</v>
      </c>
      <c r="D131" s="710" t="str">
        <f t="array" aca="1" ref="D131" ca="1">IFERROR(INDEX(SBS!$B$1:$B$530,MATCH(C131,SBS!$A$1:$A$530,0)),"-")</f>
        <v>TF Inner Legs, Flags, and Connecting Bus Work</v>
      </c>
      <c r="E131" s="710" t="str">
        <f t="array" aca="1" ref="E131" ca="1">IFERROR(INDEX(SBS!$F$1:$F$530,MATCH(C131,SBS!$A$1:$A$530,0)),"-")</f>
        <v>1.1.3.4</v>
      </c>
      <c r="F131" s="710" t="str">
        <f t="array" aca="1" ref="F131" ca="1">IFERROR(INDEX(SBS!$C$1:$C$530,MATCH(C131,SBS!$A$1:$A$530,0)),"-")</f>
        <v>Magnets</v>
      </c>
      <c r="G131" s="742" t="s">
        <v>749</v>
      </c>
      <c r="H131" s="717" t="s">
        <v>547</v>
      </c>
      <c r="I131" s="743" t="s">
        <v>548</v>
      </c>
      <c r="J131" s="744" t="s">
        <v>71</v>
      </c>
      <c r="K131" s="715" t="s">
        <v>73</v>
      </c>
      <c r="L131" s="716" t="s">
        <v>127</v>
      </c>
      <c r="M131" s="716" t="s">
        <v>350</v>
      </c>
      <c r="N131" s="717" t="s">
        <v>301</v>
      </c>
      <c r="O131" s="717" t="s">
        <v>76</v>
      </c>
      <c r="P131" s="717" t="s">
        <v>77</v>
      </c>
      <c r="Q131" s="717" t="s">
        <v>78</v>
      </c>
      <c r="R131" s="717" t="s">
        <v>91</v>
      </c>
      <c r="S131" s="717">
        <v>0.1</v>
      </c>
      <c r="T131" s="718">
        <f t="array" ref="T131">IFERROR(INDEX('Severity, Risk, and Probability'!$A$4:$A$8,MATCH(K131,'Severity, Risk, and Probability'!$B$4:$B$8,0)),"")</f>
        <v>2</v>
      </c>
      <c r="U131" s="718">
        <f t="array" ref="U131">IFERROR(INDEX('Severity, Risk, and Probability'!$A$4:$A$8,MATCH(L131,'Severity, Risk, and Probability'!$B$4:$B$8,0)),"")</f>
        <v>1</v>
      </c>
      <c r="V131" s="738">
        <v>0</v>
      </c>
      <c r="W131" s="718">
        <f t="array" ref="W131">IFERROR(MAX(INDEX('Severity, Risk, and Probability'!$A$13:$A$17,MATCH(M131,'Severity, Risk, and Probability'!$B$13:$B$17,0)),INDEX('Severity, Risk, and Probability'!$A$13:$A$17,MATCH(N131,'Severity, Risk, and Probability'!$C$13:$C$17,0)),INDEX('Severity, Risk, and Probability'!$A$13:$A$17,MATCH(O131,'Severity, Risk, and Probability'!$D$13:$D$17,0)),INDEX('Severity, Risk, and Probability'!$A$13:$A$17,MATCH(P131,'Severity, Risk, and Probability'!$E$13:$E$17,0)),INDEX('Severity, Risk, and Probability'!$A$13:$A$17,MATCH(Q131,'Severity, Risk, and Probability'!$F$13:$F$17,0))),"")</f>
        <v>4</v>
      </c>
      <c r="X131" s="720">
        <f t="array" ref="X131">IFERROR(INDEX('Severity, Risk, and Probability'!$A$20:$A$24,MATCH(R131,'Severity, Risk, and Probability'!$B$20:$B$24,0)),"")</f>
        <v>4</v>
      </c>
      <c r="Y131" s="718">
        <f t="shared" si="80"/>
        <v>8</v>
      </c>
      <c r="Z131" s="721">
        <f t="shared" si="81"/>
        <v>32</v>
      </c>
      <c r="AA131" s="722" t="s">
        <v>231</v>
      </c>
      <c r="AB131" s="723" t="str">
        <f t="array" aca="1" ref="AB131" ca="1">IFERROR(INDEX(SBS!$B$1:$B$530,MATCH(AA131,SBS!$A$1:$A$530,0)),"None")</f>
        <v>FCPC Ground Fault Detection</v>
      </c>
      <c r="AC131" s="717"/>
      <c r="AD131" s="723" t="str">
        <f t="array" aca="1" ref="AD131" ca="1">IFERROR(INDEX(SBS!$B$1:$B$530,MATCH(AC131,SBS!$A$1:$A$530,0)),"None")</f>
        <v>None</v>
      </c>
      <c r="AE131" s="717"/>
      <c r="AF131" s="723" t="str">
        <f t="array" aca="1" ref="AF131" ca="1">IFERROR(INDEX(SBS!$B$1:$B$530,MATCH(AE131,SBS!$A$1:$A$530,0)),"None")</f>
        <v>None</v>
      </c>
      <c r="AG131" s="716" t="s">
        <v>750</v>
      </c>
      <c r="AH131" s="752" t="s">
        <v>92</v>
      </c>
      <c r="AI131" s="745" t="s">
        <v>86</v>
      </c>
      <c r="AJ131" s="716" t="s">
        <v>350</v>
      </c>
      <c r="AK131" s="717" t="s">
        <v>301</v>
      </c>
      <c r="AL131" s="717" t="s">
        <v>76</v>
      </c>
      <c r="AM131" s="717" t="s">
        <v>77</v>
      </c>
      <c r="AN131" s="717" t="s">
        <v>78</v>
      </c>
      <c r="AO131" s="723">
        <f t="array" ref="AO131">IFERROR(MAX(INDEX('Severity, Risk, and Probability'!$A$13:$A$17,MATCH(AJ131,'Severity, Risk, and Probability'!$B$13:$B$17,0)),INDEX('Severity, Risk, and Probability'!$A$13:$A$17,MATCH(AK131,'Severity, Risk, and Probability'!$C$13:$C$17,0)),INDEX('Severity, Risk, and Probability'!$A$13:$A$17,MATCH(AL131,'Severity, Risk, and Probability'!$D$13:$D$17,0)),INDEX('Severity, Risk, and Probability'!$A$13:$A$17,MATCH(AM131,'Severity, Risk, and Probability'!$E$13:$E$17,0)),INDEX('Severity, Risk, and Probability'!$A$13:$A$17,MATCH(AN131,'Severity, Risk, and Probability'!$F$13:$F$17,0))),"")</f>
        <v>4</v>
      </c>
      <c r="AP131" s="721">
        <f t="shared" si="5"/>
        <v>4</v>
      </c>
      <c r="AQ131" s="727" t="s">
        <v>84</v>
      </c>
      <c r="AR131" s="728" t="s">
        <v>84</v>
      </c>
      <c r="AS131" s="753"/>
      <c r="AT131" s="770"/>
      <c r="AV131" s="746" t="str">
        <f t="shared" si="92"/>
        <v>1.1.3</v>
      </c>
      <c r="AW131" s="747" t="str">
        <f t="shared" si="93"/>
        <v>1.1.3.3</v>
      </c>
      <c r="AX131" s="734" t="e">
        <f t="shared" ca="1" si="94"/>
        <v>#NAME?</v>
      </c>
      <c r="AY131" s="734" t="e">
        <f t="shared" ca="1" si="95"/>
        <v>#NAME?</v>
      </c>
      <c r="AZ131" s="734" t="e">
        <f t="shared" ca="1" si="96"/>
        <v>#NAME?</v>
      </c>
      <c r="BA131" s="734" t="b">
        <f t="shared" si="97"/>
        <v>1</v>
      </c>
      <c r="BB131" s="734" t="b">
        <f t="array" ref="BB131">IF(($S131=0.1),TRUE,IF(NOT(ISBLANK(INDEX(Categories!E$4:E$32,MATCH($S131,Categories!$D$4:$D$32,0)))),K131=INDEX(Categories!E$4:E$32,MATCH($S131,Categories!$D$4:$D$32,0)),TRUE))</f>
        <v>1</v>
      </c>
      <c r="BC131" s="734" t="b">
        <f t="array" ref="BC131">IF(($S131=0.1),TRUE,IF(NOT(ISBLANK(INDEX(Categories!F$4:F$32,MATCH($S131,Categories!$D$4:$D$32,0)))),L131=INDEX(Categories!F$4:F$32,MATCH($S131,Categories!$D$4:$D$32,0)),TRUE))</f>
        <v>1</v>
      </c>
      <c r="BD131" s="734" t="b">
        <f t="array" ref="BD131">IF(($S131=0.1),TRUE,IF(NOT(ISBLANK(INDEX(Categories!G$4:G$32,MATCH($S131,Categories!$D$4:$D$32,0)))),M131=INDEX(Categories!G$4:G$32,MATCH($S131,Categories!$D$4:$D$32,0)),TRUE))</f>
        <v>1</v>
      </c>
      <c r="BE131" s="734" t="b">
        <f t="array" ref="BE131">IF(($S131=0.1),TRUE,IF(NOT(ISBLANK(INDEX(Categories!H$4:H$32,MATCH($S131,Categories!$D$4:$D$32,0)))),N131=INDEX(Categories!H$4:H$32,MATCH($S131,Categories!$D$4:$D$32,0)),TRUE))</f>
        <v>1</v>
      </c>
      <c r="BF131" s="734" t="b">
        <f t="array" ref="BF131">IF(($S131=0.1),TRUE,IF(NOT(ISBLANK(INDEX(Categories!I$4:I$32,MATCH($S131,Categories!$D$4:$D$32,0)))),O131=INDEX(Categories!I$4:I$32,MATCH($S131,Categories!$D$4:$D$32,0)),TRUE))</f>
        <v>1</v>
      </c>
      <c r="BG131" s="734" t="b">
        <f t="array" ref="BG131">IF(($S131=0.1),TRUE,IF(NOT(ISBLANK(INDEX(Categories!J$4:J$32,MATCH($S131,Categories!$D$4:$D$32,0)))),P131=INDEX(Categories!J$4:J$32,MATCH($S131,Categories!$D$4:$D$32,0)),TRUE))</f>
        <v>1</v>
      </c>
      <c r="BH131" s="734" t="b">
        <f t="array" ref="BH131">IF(($S131=0.1),TRUE,IF(NOT(ISBLANK(INDEX(Categories!K$4:K$32,MATCH($S131,Categories!$D$4:$D$32,0)))),Q131=INDEX(Categories!K$4:K$32,MATCH($S131,Categories!$D$4:$D$32,0)),TRUE))</f>
        <v>1</v>
      </c>
      <c r="BI131" s="734" t="b">
        <f t="array" ref="BI131">IF(($S131=0.1),TRUE,IF(NOT(ISBLANK(INDEX(Categories!L$4:L$32,MATCH($S131,Categories!$D$4:$D$32,0)))),R131=INDEX(Categories!L$4:L$32,MATCH($S131,Categories!$D$4:$D$32,0)),TRUE))</f>
        <v>1</v>
      </c>
      <c r="BJ131" s="734" t="e">
        <f t="shared" ca="1" si="98"/>
        <v>#NAME?</v>
      </c>
      <c r="BK131" s="734" t="e">
        <f t="shared" ca="1" si="99"/>
        <v>#NAME?</v>
      </c>
      <c r="BL131" s="734" t="e">
        <f t="shared" ca="1" si="100"/>
        <v>#NAME?</v>
      </c>
    </row>
    <row r="132" spans="1:64" s="895" customFormat="1" ht="70" customHeight="1">
      <c r="A132" s="708">
        <f t="shared" si="1"/>
        <v>5</v>
      </c>
      <c r="B132" s="708">
        <f t="shared" si="46"/>
        <v>127</v>
      </c>
      <c r="C132" s="717" t="s">
        <v>702</v>
      </c>
      <c r="D132" s="710" t="str">
        <f t="array" aca="1" ref="D132" ca="1">IFERROR(INDEX(SBS!$B$1:$B$530,MATCH(C132,SBS!$A$1:$A$530,0)),"-")</f>
        <v>TF Inner Legs, Flags, and Connecting Bus Work</v>
      </c>
      <c r="E132" s="710" t="str">
        <f t="array" aca="1" ref="E132" ca="1">IFERROR(INDEX(SBS!$F$1:$F$530,MATCH(C132,SBS!$A$1:$A$530,0)),"-")</f>
        <v>1.1.3.4</v>
      </c>
      <c r="F132" s="710" t="str">
        <f t="array" aca="1" ref="F132" ca="1">IFERROR(INDEX(SBS!$C$1:$C$530,MATCH(C132,SBS!$A$1:$A$530,0)),"-")</f>
        <v>Magnets</v>
      </c>
      <c r="G132" s="742" t="s">
        <v>751</v>
      </c>
      <c r="H132" s="717" t="s">
        <v>556</v>
      </c>
      <c r="I132" s="743" t="s">
        <v>752</v>
      </c>
      <c r="J132" s="744" t="s">
        <v>71</v>
      </c>
      <c r="K132" s="715" t="s">
        <v>72</v>
      </c>
      <c r="L132" s="716" t="s">
        <v>73</v>
      </c>
      <c r="M132" s="716" t="s">
        <v>74</v>
      </c>
      <c r="N132" s="717" t="s">
        <v>116</v>
      </c>
      <c r="O132" s="717" t="s">
        <v>76</v>
      </c>
      <c r="P132" s="717" t="s">
        <v>77</v>
      </c>
      <c r="Q132" s="717" t="s">
        <v>78</v>
      </c>
      <c r="R132" s="717" t="s">
        <v>91</v>
      </c>
      <c r="S132" s="717">
        <v>0.1</v>
      </c>
      <c r="T132" s="718">
        <f t="array" ref="T132">IFERROR(INDEX('Severity, Risk, and Probability'!$A$4:$A$8,MATCH(K132,'Severity, Risk, and Probability'!$B$4:$B$8,0)),"")</f>
        <v>3</v>
      </c>
      <c r="U132" s="718">
        <f t="array" ref="U132">IFERROR(INDEX('Severity, Risk, and Probability'!$A$4:$A$8,MATCH(L132,'Severity, Risk, and Probability'!$B$4:$B$8,0)),"")</f>
        <v>2</v>
      </c>
      <c r="V132" s="738">
        <v>0</v>
      </c>
      <c r="W132" s="718">
        <f t="array" ref="W132">IFERROR(MAX(INDEX('Severity, Risk, and Probability'!$A$13:$A$17,MATCH(M132,'Severity, Risk, and Probability'!$B$13:$B$17,0)),INDEX('Severity, Risk, and Probability'!$A$13:$A$17,MATCH(N132,'Severity, Risk, and Probability'!$C$13:$C$17,0)),INDEX('Severity, Risk, and Probability'!$A$13:$A$17,MATCH(O132,'Severity, Risk, and Probability'!$D$13:$D$17,0)),INDEX('Severity, Risk, and Probability'!$A$13:$A$17,MATCH(P132,'Severity, Risk, and Probability'!$E$13:$E$17,0)),INDEX('Severity, Risk, and Probability'!$A$13:$A$17,MATCH(Q132,'Severity, Risk, and Probability'!$F$13:$F$17,0))),"")</f>
        <v>3</v>
      </c>
      <c r="X132" s="720">
        <f t="array" ref="X132">IFERROR(INDEX('Severity, Risk, and Probability'!$A$20:$A$24,MATCH(R132,'Severity, Risk, and Probability'!$B$20:$B$24,0)),"")</f>
        <v>4</v>
      </c>
      <c r="Y132" s="718">
        <f t="shared" si="80"/>
        <v>9</v>
      </c>
      <c r="Z132" s="721">
        <f t="shared" si="81"/>
        <v>36</v>
      </c>
      <c r="AA132" s="722" t="s">
        <v>488</v>
      </c>
      <c r="AB132" s="723" t="str">
        <f t="array" aca="1" ref="AB132" ca="1">IFERROR(INDEX(SBS!$B$1:$B$530,MATCH(AA132,SBS!$A$1:$A$530,0)),"None")</f>
        <v>CWS Flow and Temperature Instrumentation</v>
      </c>
      <c r="AC132" s="717" t="s">
        <v>231</v>
      </c>
      <c r="AD132" s="723" t="str">
        <f t="array" aca="1" ref="AD132" ca="1">IFERROR(INDEX(SBS!$B$1:$B$530,MATCH(AC132,SBS!$A$1:$A$530,0)),"None")</f>
        <v>FCPC Ground Fault Detection</v>
      </c>
      <c r="AE132" s="717" t="s">
        <v>444</v>
      </c>
      <c r="AF132" s="723" t="str">
        <f t="array" aca="1" ref="AF132" ca="1">IFERROR(INDEX(SBS!$B$1:$B$530,MATCH(AE132,SBS!$A$1:$A$530,0)),"None")</f>
        <v>Vessel and Diagnostic Grounds</v>
      </c>
      <c r="AG132" s="716" t="s">
        <v>559</v>
      </c>
      <c r="AH132" s="752" t="s">
        <v>92</v>
      </c>
      <c r="AI132" s="745" t="s">
        <v>86</v>
      </c>
      <c r="AJ132" s="716" t="s">
        <v>119</v>
      </c>
      <c r="AK132" s="717" t="s">
        <v>116</v>
      </c>
      <c r="AL132" s="717" t="s">
        <v>76</v>
      </c>
      <c r="AM132" s="717" t="s">
        <v>77</v>
      </c>
      <c r="AN132" s="717" t="s">
        <v>78</v>
      </c>
      <c r="AO132" s="723">
        <f t="array" ref="AO132">IFERROR(MAX(INDEX('Severity, Risk, and Probability'!$A$13:$A$17,MATCH(AJ132,'Severity, Risk, and Probability'!$B$13:$B$17,0)),INDEX('Severity, Risk, and Probability'!$A$13:$A$17,MATCH(AK132,'Severity, Risk, and Probability'!$C$13:$C$17,0)),INDEX('Severity, Risk, and Probability'!$A$13:$A$17,MATCH(AL132,'Severity, Risk, and Probability'!$D$13:$D$17,0)),INDEX('Severity, Risk, and Probability'!$A$13:$A$17,MATCH(AM132,'Severity, Risk, and Probability'!$E$13:$E$17,0)),INDEX('Severity, Risk, and Probability'!$A$13:$A$17,MATCH(AN132,'Severity, Risk, and Probability'!$F$13:$F$17,0))),"")</f>
        <v>2</v>
      </c>
      <c r="AP132" s="721">
        <f t="shared" si="5"/>
        <v>4</v>
      </c>
      <c r="AQ132" s="727" t="s">
        <v>84</v>
      </c>
      <c r="AR132" s="728" t="s">
        <v>84</v>
      </c>
      <c r="AS132" s="753"/>
      <c r="AT132" s="770"/>
      <c r="AV132" s="746" t="str">
        <f t="shared" si="92"/>
        <v>1.1.3</v>
      </c>
      <c r="AW132" s="747" t="str">
        <f t="shared" si="93"/>
        <v>1.1.3.3</v>
      </c>
      <c r="AX132" s="734" t="e">
        <f t="shared" ca="1" si="94"/>
        <v>#NAME?</v>
      </c>
      <c r="AY132" s="734" t="e">
        <f t="shared" ca="1" si="95"/>
        <v>#NAME?</v>
      </c>
      <c r="AZ132" s="734" t="e">
        <f t="shared" ca="1" si="96"/>
        <v>#NAME?</v>
      </c>
      <c r="BA132" s="734" t="b">
        <f t="shared" si="97"/>
        <v>1</v>
      </c>
      <c r="BB132" s="734" t="b">
        <f t="array" ref="BB132">IF(($S132=0.1),TRUE,IF(NOT(ISBLANK(INDEX(Categories!E$4:E$32,MATCH($S132,Categories!$D$4:$D$32,0)))),K132=INDEX(Categories!E$4:E$32,MATCH($S132,Categories!$D$4:$D$32,0)),TRUE))</f>
        <v>1</v>
      </c>
      <c r="BC132" s="734" t="b">
        <f t="array" ref="BC132">IF(($S132=0.1),TRUE,IF(NOT(ISBLANK(INDEX(Categories!F$4:F$32,MATCH($S132,Categories!$D$4:$D$32,0)))),L132=INDEX(Categories!F$4:F$32,MATCH($S132,Categories!$D$4:$D$32,0)),TRUE))</f>
        <v>1</v>
      </c>
      <c r="BD132" s="734" t="b">
        <f t="array" ref="BD132">IF(($S132=0.1),TRUE,IF(NOT(ISBLANK(INDEX(Categories!G$4:G$32,MATCH($S132,Categories!$D$4:$D$32,0)))),M132=INDEX(Categories!G$4:G$32,MATCH($S132,Categories!$D$4:$D$32,0)),TRUE))</f>
        <v>1</v>
      </c>
      <c r="BE132" s="734" t="b">
        <f t="array" ref="BE132">IF(($S132=0.1),TRUE,IF(NOT(ISBLANK(INDEX(Categories!H$4:H$32,MATCH($S132,Categories!$D$4:$D$32,0)))),N132=INDEX(Categories!H$4:H$32,MATCH($S132,Categories!$D$4:$D$32,0)),TRUE))</f>
        <v>1</v>
      </c>
      <c r="BF132" s="734" t="b">
        <f t="array" ref="BF132">IF(($S132=0.1),TRUE,IF(NOT(ISBLANK(INDEX(Categories!I$4:I$32,MATCH($S132,Categories!$D$4:$D$32,0)))),O132=INDEX(Categories!I$4:I$32,MATCH($S132,Categories!$D$4:$D$32,0)),TRUE))</f>
        <v>1</v>
      </c>
      <c r="BG132" s="734" t="b">
        <f t="array" ref="BG132">IF(($S132=0.1),TRUE,IF(NOT(ISBLANK(INDEX(Categories!J$4:J$32,MATCH($S132,Categories!$D$4:$D$32,0)))),P132=INDEX(Categories!J$4:J$32,MATCH($S132,Categories!$D$4:$D$32,0)),TRUE))</f>
        <v>1</v>
      </c>
      <c r="BH132" s="734" t="b">
        <f t="array" ref="BH132">IF(($S132=0.1),TRUE,IF(NOT(ISBLANK(INDEX(Categories!K$4:K$32,MATCH($S132,Categories!$D$4:$D$32,0)))),Q132=INDEX(Categories!K$4:K$32,MATCH($S132,Categories!$D$4:$D$32,0)),TRUE))</f>
        <v>1</v>
      </c>
      <c r="BI132" s="734" t="b">
        <f t="array" ref="BI132">IF(($S132=0.1),TRUE,IF(NOT(ISBLANK(INDEX(Categories!L$4:L$32,MATCH($S132,Categories!$D$4:$D$32,0)))),R132=INDEX(Categories!L$4:L$32,MATCH($S132,Categories!$D$4:$D$32,0)),TRUE))</f>
        <v>1</v>
      </c>
      <c r="BJ132" s="734" t="e">
        <f t="shared" ca="1" si="98"/>
        <v>#NAME?</v>
      </c>
      <c r="BK132" s="734" t="e">
        <f t="shared" ca="1" si="99"/>
        <v>#NAME?</v>
      </c>
      <c r="BL132" s="734" t="e">
        <f t="shared" ca="1" si="100"/>
        <v>#NAME?</v>
      </c>
    </row>
    <row r="133" spans="1:64" s="895" customFormat="1" ht="70" customHeight="1">
      <c r="A133" s="708">
        <f t="shared" si="1"/>
        <v>5</v>
      </c>
      <c r="B133" s="708">
        <f t="shared" si="46"/>
        <v>128</v>
      </c>
      <c r="C133" s="717" t="s">
        <v>702</v>
      </c>
      <c r="D133" s="710" t="str">
        <f t="array" aca="1" ref="D133" ca="1">IFERROR(INDEX(SBS!$B$1:$B$530,MATCH(C133,SBS!$A$1:$A$530,0)),"-")</f>
        <v>TF Inner Legs, Flags, and Connecting Bus Work</v>
      </c>
      <c r="E133" s="710" t="str">
        <f t="array" aca="1" ref="E133" ca="1">IFERROR(INDEX(SBS!$F$1:$F$530,MATCH(C133,SBS!$A$1:$A$530,0)),"-")</f>
        <v>1.1.3.4</v>
      </c>
      <c r="F133" s="710" t="str">
        <f t="array" aca="1" ref="F133" ca="1">IFERROR(INDEX(SBS!$C$1:$C$530,MATCH(C133,SBS!$A$1:$A$530,0)),"-")</f>
        <v>Magnets</v>
      </c>
      <c r="G133" s="742" t="s">
        <v>755</v>
      </c>
      <c r="H133" s="717" t="s">
        <v>523</v>
      </c>
      <c r="I133" s="743" t="s">
        <v>710</v>
      </c>
      <c r="J133" s="744" t="s">
        <v>71</v>
      </c>
      <c r="K133" s="715" t="s">
        <v>73</v>
      </c>
      <c r="L133" s="716" t="s">
        <v>127</v>
      </c>
      <c r="M133" s="716" t="s">
        <v>350</v>
      </c>
      <c r="N133" s="717" t="s">
        <v>301</v>
      </c>
      <c r="O133" s="717" t="s">
        <v>76</v>
      </c>
      <c r="P133" s="717" t="s">
        <v>77</v>
      </c>
      <c r="Q133" s="717" t="s">
        <v>78</v>
      </c>
      <c r="R133" s="717" t="s">
        <v>404</v>
      </c>
      <c r="S133" s="717">
        <v>0.1</v>
      </c>
      <c r="T133" s="718">
        <f t="array" ref="T133">IFERROR(INDEX('Severity, Risk, and Probability'!$A$4:$A$8,MATCH(K133,'Severity, Risk, and Probability'!$B$4:$B$8,0)),"")</f>
        <v>2</v>
      </c>
      <c r="U133" s="718">
        <f t="array" ref="U133">IFERROR(INDEX('Severity, Risk, and Probability'!$A$4:$A$8,MATCH(L133,'Severity, Risk, and Probability'!$B$4:$B$8,0)),"")</f>
        <v>1</v>
      </c>
      <c r="V133" s="738">
        <v>0</v>
      </c>
      <c r="W133" s="718">
        <f t="array" ref="W133">IFERROR(MAX(INDEX('Severity, Risk, and Probability'!$A$13:$A$17,MATCH(M133,'Severity, Risk, and Probability'!$B$13:$B$17,0)),INDEX('Severity, Risk, and Probability'!$A$13:$A$17,MATCH(N133,'Severity, Risk, and Probability'!$C$13:$C$17,0)),INDEX('Severity, Risk, and Probability'!$A$13:$A$17,MATCH(O133,'Severity, Risk, and Probability'!$D$13:$D$17,0)),INDEX('Severity, Risk, and Probability'!$A$13:$A$17,MATCH(P133,'Severity, Risk, and Probability'!$E$13:$E$17,0)),INDEX('Severity, Risk, and Probability'!$A$13:$A$17,MATCH(Q133,'Severity, Risk, and Probability'!$F$13:$F$17,0))),"")</f>
        <v>4</v>
      </c>
      <c r="X133" s="720">
        <f t="array" ref="X133">IFERROR(INDEX('Severity, Risk, and Probability'!$A$20:$A$24,MATCH(R133,'Severity, Risk, and Probability'!$B$20:$B$24,0)),"")</f>
        <v>1</v>
      </c>
      <c r="Y133" s="718">
        <f t="shared" si="80"/>
        <v>8</v>
      </c>
      <c r="Z133" s="721">
        <f t="shared" si="81"/>
        <v>8</v>
      </c>
      <c r="AA133" s="722" t="s">
        <v>488</v>
      </c>
      <c r="AB133" s="723" t="str">
        <f t="array" aca="1" ref="AB133" ca="1">IFERROR(INDEX(SBS!$B$1:$B$530,MATCH(AA133,SBS!$A$1:$A$530,0)),"None")</f>
        <v>CWS Flow and Temperature Instrumentation</v>
      </c>
      <c r="AC133" s="717"/>
      <c r="AD133" s="723" t="str">
        <f t="array" aca="1" ref="AD133" ca="1">IFERROR(INDEX(SBS!$B$1:$B$530,MATCH(AC133,SBS!$A$1:$A$530,0)),"None")</f>
        <v>None</v>
      </c>
      <c r="AE133" s="717"/>
      <c r="AF133" s="723" t="str">
        <f t="array" aca="1" ref="AF133" ca="1">IFERROR(INDEX(SBS!$B$1:$B$530,MATCH(AE133,SBS!$A$1:$A$530,0)),"None")</f>
        <v>None</v>
      </c>
      <c r="AG133" s="716"/>
      <c r="AH133" s="752" t="s">
        <v>84</v>
      </c>
      <c r="AI133" s="745" t="s">
        <v>86</v>
      </c>
      <c r="AJ133" s="716" t="s">
        <v>350</v>
      </c>
      <c r="AK133" s="717" t="s">
        <v>301</v>
      </c>
      <c r="AL133" s="717" t="s">
        <v>76</v>
      </c>
      <c r="AM133" s="717" t="s">
        <v>77</v>
      </c>
      <c r="AN133" s="717" t="s">
        <v>78</v>
      </c>
      <c r="AO133" s="723">
        <f t="array" ref="AO133">IFERROR(MAX(INDEX('Severity, Risk, and Probability'!$A$13:$A$17,MATCH(AJ133,'Severity, Risk, and Probability'!$B$13:$B$17,0)),INDEX('Severity, Risk, and Probability'!$A$13:$A$17,MATCH(AK133,'Severity, Risk, and Probability'!$C$13:$C$17,0)),INDEX('Severity, Risk, and Probability'!$A$13:$A$17,MATCH(AL133,'Severity, Risk, and Probability'!$D$13:$D$17,0)),INDEX('Severity, Risk, and Probability'!$A$13:$A$17,MATCH(AM133,'Severity, Risk, and Probability'!$E$13:$E$17,0)),INDEX('Severity, Risk, and Probability'!$A$13:$A$17,MATCH(AN133,'Severity, Risk, and Probability'!$F$13:$F$17,0))),"")</f>
        <v>4</v>
      </c>
      <c r="AP133" s="721">
        <f t="shared" si="5"/>
        <v>4</v>
      </c>
      <c r="AQ133" s="727" t="s">
        <v>84</v>
      </c>
      <c r="AR133" s="728" t="s">
        <v>84</v>
      </c>
      <c r="AS133" s="753"/>
      <c r="AT133" s="770"/>
      <c r="AV133" s="746" t="str">
        <f t="shared" si="92"/>
        <v>1.1.3</v>
      </c>
      <c r="AW133" s="747" t="str">
        <f t="shared" si="93"/>
        <v>1.1.3.3</v>
      </c>
      <c r="AX133" s="734" t="e">
        <f t="shared" ca="1" si="94"/>
        <v>#NAME?</v>
      </c>
      <c r="AY133" s="734" t="e">
        <f t="shared" ca="1" si="95"/>
        <v>#NAME?</v>
      </c>
      <c r="AZ133" s="734" t="e">
        <f t="shared" ca="1" si="96"/>
        <v>#NAME?</v>
      </c>
      <c r="BA133" s="734" t="b">
        <f t="shared" si="97"/>
        <v>1</v>
      </c>
      <c r="BB133" s="734" t="b">
        <f t="array" ref="BB133">IF(($S133=0.1),TRUE,IF(NOT(ISBLANK(INDEX(Categories!E$4:E$32,MATCH($S133,Categories!$D$4:$D$32,0)))),K133=INDEX(Categories!E$4:E$32,MATCH($S133,Categories!$D$4:$D$32,0)),TRUE))</f>
        <v>1</v>
      </c>
      <c r="BC133" s="734" t="b">
        <f t="array" ref="BC133">IF(($S133=0.1),TRUE,IF(NOT(ISBLANK(INDEX(Categories!F$4:F$32,MATCH($S133,Categories!$D$4:$D$32,0)))),L133=INDEX(Categories!F$4:F$32,MATCH($S133,Categories!$D$4:$D$32,0)),TRUE))</f>
        <v>1</v>
      </c>
      <c r="BD133" s="734" t="b">
        <f t="array" ref="BD133">IF(($S133=0.1),TRUE,IF(NOT(ISBLANK(INDEX(Categories!G$4:G$32,MATCH($S133,Categories!$D$4:$D$32,0)))),M133=INDEX(Categories!G$4:G$32,MATCH($S133,Categories!$D$4:$D$32,0)),TRUE))</f>
        <v>1</v>
      </c>
      <c r="BE133" s="734" t="b">
        <f t="array" ref="BE133">IF(($S133=0.1),TRUE,IF(NOT(ISBLANK(INDEX(Categories!H$4:H$32,MATCH($S133,Categories!$D$4:$D$32,0)))),N133=INDEX(Categories!H$4:H$32,MATCH($S133,Categories!$D$4:$D$32,0)),TRUE))</f>
        <v>1</v>
      </c>
      <c r="BF133" s="734" t="b">
        <f t="array" ref="BF133">IF(($S133=0.1),TRUE,IF(NOT(ISBLANK(INDEX(Categories!I$4:I$32,MATCH($S133,Categories!$D$4:$D$32,0)))),O133=INDEX(Categories!I$4:I$32,MATCH($S133,Categories!$D$4:$D$32,0)),TRUE))</f>
        <v>1</v>
      </c>
      <c r="BG133" s="734" t="b">
        <f t="array" ref="BG133">IF(($S133=0.1),TRUE,IF(NOT(ISBLANK(INDEX(Categories!J$4:J$32,MATCH($S133,Categories!$D$4:$D$32,0)))),P133=INDEX(Categories!J$4:J$32,MATCH($S133,Categories!$D$4:$D$32,0)),TRUE))</f>
        <v>1</v>
      </c>
      <c r="BH133" s="734" t="b">
        <f t="array" ref="BH133">IF(($S133=0.1),TRUE,IF(NOT(ISBLANK(INDEX(Categories!K$4:K$32,MATCH($S133,Categories!$D$4:$D$32,0)))),Q133=INDEX(Categories!K$4:K$32,MATCH($S133,Categories!$D$4:$D$32,0)),TRUE))</f>
        <v>1</v>
      </c>
      <c r="BI133" s="734" t="b">
        <f t="array" ref="BI133">IF(($S133=0.1),TRUE,IF(NOT(ISBLANK(INDEX(Categories!L$4:L$32,MATCH($S133,Categories!$D$4:$D$32,0)))),R133=INDEX(Categories!L$4:L$32,MATCH($S133,Categories!$D$4:$D$32,0)),TRUE))</f>
        <v>1</v>
      </c>
      <c r="BJ133" s="734" t="e">
        <f t="shared" ca="1" si="98"/>
        <v>#NAME?</v>
      </c>
      <c r="BK133" s="734" t="e">
        <f t="shared" ca="1" si="99"/>
        <v>#NAME?</v>
      </c>
      <c r="BL133" s="734" t="e">
        <f t="shared" ca="1" si="100"/>
        <v>#NAME?</v>
      </c>
    </row>
    <row r="134" spans="1:64" s="895" customFormat="1" ht="70" customHeight="1">
      <c r="A134" s="708">
        <f t="shared" si="1"/>
        <v>5</v>
      </c>
      <c r="B134" s="708">
        <f t="shared" si="46"/>
        <v>129</v>
      </c>
      <c r="C134" s="717" t="s">
        <v>702</v>
      </c>
      <c r="D134" s="710" t="str">
        <f t="array" aca="1" ref="D134" ca="1">IFERROR(INDEX(SBS!$B$1:$B$530,MATCH(C134,SBS!$A$1:$A$530,0)),"-")</f>
        <v>TF Inner Legs, Flags, and Connecting Bus Work</v>
      </c>
      <c r="E134" s="710" t="str">
        <f t="array" aca="1" ref="E134" ca="1">IFERROR(INDEX(SBS!$F$1:$F$530,MATCH(C134,SBS!$A$1:$A$530,0)),"-")</f>
        <v>1.1.3.4</v>
      </c>
      <c r="F134" s="710" t="str">
        <f t="array" aca="1" ref="F134" ca="1">IFERROR(INDEX(SBS!$C$1:$C$530,MATCH(C134,SBS!$A$1:$A$530,0)),"-")</f>
        <v>Magnets</v>
      </c>
      <c r="G134" s="742" t="s">
        <v>758</v>
      </c>
      <c r="H134" s="717" t="s">
        <v>556</v>
      </c>
      <c r="I134" s="743" t="s">
        <v>759</v>
      </c>
      <c r="J134" s="744" t="s">
        <v>71</v>
      </c>
      <c r="K134" s="715" t="s">
        <v>72</v>
      </c>
      <c r="L134" s="716" t="s">
        <v>73</v>
      </c>
      <c r="M134" s="716" t="s">
        <v>230</v>
      </c>
      <c r="N134" s="717" t="s">
        <v>116</v>
      </c>
      <c r="O134" s="717" t="s">
        <v>76</v>
      </c>
      <c r="P134" s="717" t="s">
        <v>77</v>
      </c>
      <c r="Q134" s="717" t="s">
        <v>78</v>
      </c>
      <c r="R134" s="717" t="s">
        <v>410</v>
      </c>
      <c r="S134" s="717">
        <v>0.1</v>
      </c>
      <c r="T134" s="718">
        <f t="array" ref="T134">IFERROR(INDEX('Severity, Risk, and Probability'!$A$4:$A$8,MATCH(K134,'Severity, Risk, and Probability'!$B$4:$B$8,0)),"")</f>
        <v>3</v>
      </c>
      <c r="U134" s="718">
        <f t="array" ref="U134">IFERROR(INDEX('Severity, Risk, and Probability'!$A$4:$A$8,MATCH(L134,'Severity, Risk, and Probability'!$B$4:$B$8,0)),"")</f>
        <v>2</v>
      </c>
      <c r="V134" s="738">
        <v>0</v>
      </c>
      <c r="W134" s="718">
        <f t="array" ref="W134">IFERROR(MAX(INDEX('Severity, Risk, and Probability'!$A$13:$A$17,MATCH(M134,'Severity, Risk, and Probability'!$B$13:$B$17,0)),INDEX('Severity, Risk, and Probability'!$A$13:$A$17,MATCH(N134,'Severity, Risk, and Probability'!$C$13:$C$17,0)),INDEX('Severity, Risk, and Probability'!$A$13:$A$17,MATCH(O134,'Severity, Risk, and Probability'!$D$13:$D$17,0)),INDEX('Severity, Risk, and Probability'!$A$13:$A$17,MATCH(P134,'Severity, Risk, and Probability'!$E$13:$E$17,0)),INDEX('Severity, Risk, and Probability'!$A$13:$A$17,MATCH(Q134,'Severity, Risk, and Probability'!$F$13:$F$17,0))),"")</f>
        <v>2</v>
      </c>
      <c r="X134" s="720">
        <f t="array" ref="X134">IFERROR(INDEX('Severity, Risk, and Probability'!$A$20:$A$24,MATCH(R134,'Severity, Risk, and Probability'!$B$20:$B$24,0)),"")</f>
        <v>2</v>
      </c>
      <c r="Y134" s="718">
        <f t="shared" si="80"/>
        <v>6</v>
      </c>
      <c r="Z134" s="721">
        <f t="shared" si="81"/>
        <v>12</v>
      </c>
      <c r="AA134" s="722" t="s">
        <v>488</v>
      </c>
      <c r="AB134" s="723" t="str">
        <f t="array" aca="1" ref="AB134" ca="1">IFERROR(INDEX(SBS!$B$1:$B$530,MATCH(AA134,SBS!$A$1:$A$530,0)),"None")</f>
        <v>CWS Flow and Temperature Instrumentation</v>
      </c>
      <c r="AC134" s="717" t="s">
        <v>231</v>
      </c>
      <c r="AD134" s="723" t="str">
        <f t="array" aca="1" ref="AD134" ca="1">IFERROR(INDEX(SBS!$B$1:$B$530,MATCH(AC134,SBS!$A$1:$A$530,0)),"None")</f>
        <v>FCPC Ground Fault Detection</v>
      </c>
      <c r="AE134" s="717" t="s">
        <v>444</v>
      </c>
      <c r="AF134" s="723" t="str">
        <f t="array" aca="1" ref="AF134" ca="1">IFERROR(INDEX(SBS!$B$1:$B$530,MATCH(AE134,SBS!$A$1:$A$530,0)),"None")</f>
        <v>Vessel and Diagnostic Grounds</v>
      </c>
      <c r="AG134" s="716" t="s">
        <v>559</v>
      </c>
      <c r="AH134" s="752" t="s">
        <v>92</v>
      </c>
      <c r="AI134" s="745" t="s">
        <v>86</v>
      </c>
      <c r="AJ134" s="716" t="s">
        <v>119</v>
      </c>
      <c r="AK134" s="717" t="s">
        <v>116</v>
      </c>
      <c r="AL134" s="717" t="s">
        <v>76</v>
      </c>
      <c r="AM134" s="717" t="s">
        <v>77</v>
      </c>
      <c r="AN134" s="717" t="s">
        <v>78</v>
      </c>
      <c r="AO134" s="723">
        <f t="array" ref="AO134">IFERROR(MAX(INDEX('Severity, Risk, and Probability'!$A$13:$A$17,MATCH(AJ134,'Severity, Risk, and Probability'!$B$13:$B$17,0)),INDEX('Severity, Risk, and Probability'!$A$13:$A$17,MATCH(AK134,'Severity, Risk, and Probability'!$C$13:$C$17,0)),INDEX('Severity, Risk, and Probability'!$A$13:$A$17,MATCH(AL134,'Severity, Risk, and Probability'!$D$13:$D$17,0)),INDEX('Severity, Risk, and Probability'!$A$13:$A$17,MATCH(AM134,'Severity, Risk, and Probability'!$E$13:$E$17,0)),INDEX('Severity, Risk, and Probability'!$A$13:$A$17,MATCH(AN134,'Severity, Risk, and Probability'!$F$13:$F$17,0))),"")</f>
        <v>2</v>
      </c>
      <c r="AP134" s="721">
        <f t="shared" si="5"/>
        <v>4</v>
      </c>
      <c r="AQ134" s="727" t="s">
        <v>84</v>
      </c>
      <c r="AR134" s="728" t="s">
        <v>84</v>
      </c>
      <c r="AS134" s="753"/>
      <c r="AT134" s="770"/>
      <c r="AV134" s="746" t="str">
        <f t="shared" si="92"/>
        <v>1.1.3</v>
      </c>
      <c r="AW134" s="747" t="str">
        <f t="shared" si="93"/>
        <v>1.1.3.3</v>
      </c>
      <c r="AX134" s="734" t="e">
        <f t="shared" ca="1" si="94"/>
        <v>#NAME?</v>
      </c>
      <c r="AY134" s="734" t="e">
        <f t="shared" ca="1" si="95"/>
        <v>#NAME?</v>
      </c>
      <c r="AZ134" s="734" t="e">
        <f t="shared" ca="1" si="96"/>
        <v>#NAME?</v>
      </c>
      <c r="BA134" s="734" t="b">
        <f t="shared" si="97"/>
        <v>1</v>
      </c>
      <c r="BB134" s="734" t="b">
        <f t="array" ref="BB134">IF(($S134=0.1),TRUE,IF(NOT(ISBLANK(INDEX(Categories!E$4:E$32,MATCH($S134,Categories!$D$4:$D$32,0)))),K134=INDEX(Categories!E$4:E$32,MATCH($S134,Categories!$D$4:$D$32,0)),TRUE))</f>
        <v>1</v>
      </c>
      <c r="BC134" s="734" t="b">
        <f t="array" ref="BC134">IF(($S134=0.1),TRUE,IF(NOT(ISBLANK(INDEX(Categories!F$4:F$32,MATCH($S134,Categories!$D$4:$D$32,0)))),L134=INDEX(Categories!F$4:F$32,MATCH($S134,Categories!$D$4:$D$32,0)),TRUE))</f>
        <v>1</v>
      </c>
      <c r="BD134" s="734" t="b">
        <f t="array" ref="BD134">IF(($S134=0.1),TRUE,IF(NOT(ISBLANK(INDEX(Categories!G$4:G$32,MATCH($S134,Categories!$D$4:$D$32,0)))),M134=INDEX(Categories!G$4:G$32,MATCH($S134,Categories!$D$4:$D$32,0)),TRUE))</f>
        <v>1</v>
      </c>
      <c r="BE134" s="734" t="b">
        <f t="array" ref="BE134">IF(($S134=0.1),TRUE,IF(NOT(ISBLANK(INDEX(Categories!H$4:H$32,MATCH($S134,Categories!$D$4:$D$32,0)))),N134=INDEX(Categories!H$4:H$32,MATCH($S134,Categories!$D$4:$D$32,0)),TRUE))</f>
        <v>1</v>
      </c>
      <c r="BF134" s="734" t="b">
        <f t="array" ref="BF134">IF(($S134=0.1),TRUE,IF(NOT(ISBLANK(INDEX(Categories!I$4:I$32,MATCH($S134,Categories!$D$4:$D$32,0)))),O134=INDEX(Categories!I$4:I$32,MATCH($S134,Categories!$D$4:$D$32,0)),TRUE))</f>
        <v>1</v>
      </c>
      <c r="BG134" s="734" t="b">
        <f t="array" ref="BG134">IF(($S134=0.1),TRUE,IF(NOT(ISBLANK(INDEX(Categories!J$4:J$32,MATCH($S134,Categories!$D$4:$D$32,0)))),P134=INDEX(Categories!J$4:J$32,MATCH($S134,Categories!$D$4:$D$32,0)),TRUE))</f>
        <v>1</v>
      </c>
      <c r="BH134" s="734" t="b">
        <f t="array" ref="BH134">IF(($S134=0.1),TRUE,IF(NOT(ISBLANK(INDEX(Categories!K$4:K$32,MATCH($S134,Categories!$D$4:$D$32,0)))),Q134=INDEX(Categories!K$4:K$32,MATCH($S134,Categories!$D$4:$D$32,0)),TRUE))</f>
        <v>1</v>
      </c>
      <c r="BI134" s="734" t="b">
        <f t="array" ref="BI134">IF(($S134=0.1),TRUE,IF(NOT(ISBLANK(INDEX(Categories!L$4:L$32,MATCH($S134,Categories!$D$4:$D$32,0)))),R134=INDEX(Categories!L$4:L$32,MATCH($S134,Categories!$D$4:$D$32,0)),TRUE))</f>
        <v>1</v>
      </c>
      <c r="BJ134" s="734" t="e">
        <f t="shared" ca="1" si="98"/>
        <v>#NAME?</v>
      </c>
      <c r="BK134" s="734" t="e">
        <f t="shared" ca="1" si="99"/>
        <v>#NAME?</v>
      </c>
      <c r="BL134" s="734" t="e">
        <f t="shared" ca="1" si="100"/>
        <v>#NAME?</v>
      </c>
    </row>
    <row r="135" spans="1:64" s="895" customFormat="1" ht="70" customHeight="1">
      <c r="A135" s="708">
        <f t="shared" si="1"/>
        <v>5</v>
      </c>
      <c r="B135" s="708">
        <f t="shared" si="46"/>
        <v>130</v>
      </c>
      <c r="C135" s="717" t="s">
        <v>702</v>
      </c>
      <c r="D135" s="710" t="str">
        <f t="array" aca="1" ref="D135" ca="1">IFERROR(INDEX(SBS!$B$1:$B$530,MATCH(C135,SBS!$A$1:$A$530,0)),"-")</f>
        <v>TF Inner Legs, Flags, and Connecting Bus Work</v>
      </c>
      <c r="E135" s="710" t="str">
        <f t="array" aca="1" ref="E135" ca="1">IFERROR(INDEX(SBS!$F$1:$F$530,MATCH(C135,SBS!$A$1:$A$530,0)),"-")</f>
        <v>1.1.3.4</v>
      </c>
      <c r="F135" s="710" t="str">
        <f t="array" aca="1" ref="F135" ca="1">IFERROR(INDEX(SBS!$C$1:$C$530,MATCH(C135,SBS!$A$1:$A$530,0)),"-")</f>
        <v>Magnets</v>
      </c>
      <c r="G135" s="745" t="s">
        <v>762</v>
      </c>
      <c r="H135" s="716" t="s">
        <v>569</v>
      </c>
      <c r="I135" s="716" t="s">
        <v>668</v>
      </c>
      <c r="J135" s="744" t="s">
        <v>71</v>
      </c>
      <c r="K135" s="715" t="s">
        <v>73</v>
      </c>
      <c r="L135" s="716" t="s">
        <v>127</v>
      </c>
      <c r="M135" s="716" t="s">
        <v>350</v>
      </c>
      <c r="N135" s="717" t="s">
        <v>301</v>
      </c>
      <c r="O135" s="717" t="s">
        <v>76</v>
      </c>
      <c r="P135" s="717" t="s">
        <v>77</v>
      </c>
      <c r="Q135" s="717" t="s">
        <v>78</v>
      </c>
      <c r="R135" s="717" t="s">
        <v>79</v>
      </c>
      <c r="S135" s="717">
        <v>0.1</v>
      </c>
      <c r="T135" s="718">
        <f t="array" ref="T135">IFERROR(INDEX('Severity, Risk, and Probability'!$A$4:$A$8,MATCH(K135,'Severity, Risk, and Probability'!$B$4:$B$8,0)),"")</f>
        <v>2</v>
      </c>
      <c r="U135" s="718">
        <f t="array" ref="U135">IFERROR(INDEX('Severity, Risk, and Probability'!$A$4:$A$8,MATCH(L135,'Severity, Risk, and Probability'!$B$4:$B$8,0)),"")</f>
        <v>1</v>
      </c>
      <c r="V135" s="738">
        <v>0</v>
      </c>
      <c r="W135" s="718">
        <f t="array" ref="W135">IFERROR(MAX(INDEX('Severity, Risk, and Probability'!$A$13:$A$17,MATCH(M135,'Severity, Risk, and Probability'!$B$13:$B$17,0)),INDEX('Severity, Risk, and Probability'!$A$13:$A$17,MATCH(N135,'Severity, Risk, and Probability'!$C$13:$C$17,0)),INDEX('Severity, Risk, and Probability'!$A$13:$A$17,MATCH(O135,'Severity, Risk, and Probability'!$D$13:$D$17,0)),INDEX('Severity, Risk, and Probability'!$A$13:$A$17,MATCH(P135,'Severity, Risk, and Probability'!$E$13:$E$17,0)),INDEX('Severity, Risk, and Probability'!$A$13:$A$17,MATCH(Q135,'Severity, Risk, and Probability'!$F$13:$F$17,0))),"")</f>
        <v>4</v>
      </c>
      <c r="X135" s="720">
        <f t="array" ref="X135">IFERROR(INDEX('Severity, Risk, and Probability'!$A$20:$A$24,MATCH(R135,'Severity, Risk, and Probability'!$B$20:$B$24,0)),"")</f>
        <v>5</v>
      </c>
      <c r="Y135" s="718">
        <f t="shared" si="80"/>
        <v>8</v>
      </c>
      <c r="Z135" s="721">
        <f t="shared" si="81"/>
        <v>40</v>
      </c>
      <c r="AA135" s="722"/>
      <c r="AB135" s="723" t="str">
        <f t="array" aca="1" ref="AB135" ca="1">IFERROR(INDEX(SBS!$B$1:$B$530,MATCH(AA135,SBS!$A$1:$A$530,0)),"None")</f>
        <v>None</v>
      </c>
      <c r="AC135" s="717"/>
      <c r="AD135" s="723" t="str">
        <f t="array" aca="1" ref="AD135" ca="1">IFERROR(INDEX(SBS!$B$1:$B$530,MATCH(AC135,SBS!$A$1:$A$530,0)),"None")</f>
        <v>None</v>
      </c>
      <c r="AE135" s="717"/>
      <c r="AF135" s="723" t="str">
        <f t="array" aca="1" ref="AF135" ca="1">IFERROR(INDEX(SBS!$B$1:$B$530,MATCH(AE135,SBS!$A$1:$A$530,0)),"None")</f>
        <v>None</v>
      </c>
      <c r="AG135" s="717" t="s">
        <v>571</v>
      </c>
      <c r="AH135" s="752" t="s">
        <v>92</v>
      </c>
      <c r="AI135" s="745" t="s">
        <v>86</v>
      </c>
      <c r="AJ135" s="716" t="s">
        <v>350</v>
      </c>
      <c r="AK135" s="717" t="s">
        <v>301</v>
      </c>
      <c r="AL135" s="717" t="s">
        <v>76</v>
      </c>
      <c r="AM135" s="717" t="s">
        <v>77</v>
      </c>
      <c r="AN135" s="717" t="s">
        <v>78</v>
      </c>
      <c r="AO135" s="723">
        <f t="array" ref="AO135">IFERROR(MAX(INDEX('Severity, Risk, and Probability'!$A$13:$A$17,MATCH(AJ135,'Severity, Risk, and Probability'!$B$13:$B$17,0)),INDEX('Severity, Risk, and Probability'!$A$13:$A$17,MATCH(AK135,'Severity, Risk, and Probability'!$C$13:$C$17,0)),INDEX('Severity, Risk, and Probability'!$A$13:$A$17,MATCH(AL135,'Severity, Risk, and Probability'!$D$13:$D$17,0)),INDEX('Severity, Risk, and Probability'!$A$13:$A$17,MATCH(AM135,'Severity, Risk, and Probability'!$E$13:$E$17,0)),INDEX('Severity, Risk, and Probability'!$A$13:$A$17,MATCH(AN135,'Severity, Risk, and Probability'!$F$13:$F$17,0))),"")</f>
        <v>4</v>
      </c>
      <c r="AP135" s="721">
        <f t="shared" si="5"/>
        <v>4</v>
      </c>
      <c r="AQ135" s="727" t="s">
        <v>84</v>
      </c>
      <c r="AR135" s="728" t="s">
        <v>84</v>
      </c>
      <c r="AS135" s="753"/>
      <c r="AT135" s="770"/>
      <c r="AV135" s="746" t="str">
        <f t="shared" si="92"/>
        <v>1.1.3</v>
      </c>
      <c r="AW135" s="747" t="str">
        <f t="shared" si="93"/>
        <v>1.1.3.3</v>
      </c>
      <c r="AX135" s="734" t="e">
        <f t="shared" ca="1" si="94"/>
        <v>#NAME?</v>
      </c>
      <c r="AY135" s="734" t="e">
        <f t="shared" ca="1" si="95"/>
        <v>#NAME?</v>
      </c>
      <c r="AZ135" s="734" t="e">
        <f t="shared" ca="1" si="96"/>
        <v>#NAME?</v>
      </c>
      <c r="BA135" s="734" t="b">
        <f t="shared" si="97"/>
        <v>1</v>
      </c>
      <c r="BB135" s="734" t="b">
        <f t="array" ref="BB135">IF(($S135=0.1),TRUE,IF(NOT(ISBLANK(INDEX(Categories!E$4:E$32,MATCH($S135,Categories!$D$4:$D$32,0)))),K135=INDEX(Categories!E$4:E$32,MATCH($S135,Categories!$D$4:$D$32,0)),TRUE))</f>
        <v>1</v>
      </c>
      <c r="BC135" s="734" t="b">
        <f t="array" ref="BC135">IF(($S135=0.1),TRUE,IF(NOT(ISBLANK(INDEX(Categories!F$4:F$32,MATCH($S135,Categories!$D$4:$D$32,0)))),L135=INDEX(Categories!F$4:F$32,MATCH($S135,Categories!$D$4:$D$32,0)),TRUE))</f>
        <v>1</v>
      </c>
      <c r="BD135" s="734" t="b">
        <f t="array" ref="BD135">IF(($S135=0.1),TRUE,IF(NOT(ISBLANK(INDEX(Categories!G$4:G$32,MATCH($S135,Categories!$D$4:$D$32,0)))),M135=INDEX(Categories!G$4:G$32,MATCH($S135,Categories!$D$4:$D$32,0)),TRUE))</f>
        <v>1</v>
      </c>
      <c r="BE135" s="734" t="b">
        <f t="array" ref="BE135">IF(($S135=0.1),TRUE,IF(NOT(ISBLANK(INDEX(Categories!H$4:H$32,MATCH($S135,Categories!$D$4:$D$32,0)))),N135=INDEX(Categories!H$4:H$32,MATCH($S135,Categories!$D$4:$D$32,0)),TRUE))</f>
        <v>1</v>
      </c>
      <c r="BF135" s="734" t="b">
        <f t="array" ref="BF135">IF(($S135=0.1),TRUE,IF(NOT(ISBLANK(INDEX(Categories!I$4:I$32,MATCH($S135,Categories!$D$4:$D$32,0)))),O135=INDEX(Categories!I$4:I$32,MATCH($S135,Categories!$D$4:$D$32,0)),TRUE))</f>
        <v>1</v>
      </c>
      <c r="BG135" s="734" t="b">
        <f t="array" ref="BG135">IF(($S135=0.1),TRUE,IF(NOT(ISBLANK(INDEX(Categories!J$4:J$32,MATCH($S135,Categories!$D$4:$D$32,0)))),P135=INDEX(Categories!J$4:J$32,MATCH($S135,Categories!$D$4:$D$32,0)),TRUE))</f>
        <v>1</v>
      </c>
      <c r="BH135" s="734" t="b">
        <f t="array" ref="BH135">IF(($S135=0.1),TRUE,IF(NOT(ISBLANK(INDEX(Categories!K$4:K$32,MATCH($S135,Categories!$D$4:$D$32,0)))),Q135=INDEX(Categories!K$4:K$32,MATCH($S135,Categories!$D$4:$D$32,0)),TRUE))</f>
        <v>1</v>
      </c>
      <c r="BI135" s="734" t="b">
        <f t="array" ref="BI135">IF(($S135=0.1),TRUE,IF(NOT(ISBLANK(INDEX(Categories!L$4:L$32,MATCH($S135,Categories!$D$4:$D$32,0)))),R135=INDEX(Categories!L$4:L$32,MATCH($S135,Categories!$D$4:$D$32,0)),TRUE))</f>
        <v>1</v>
      </c>
      <c r="BJ135" s="734" t="e">
        <f t="shared" ca="1" si="98"/>
        <v>#NAME?</v>
      </c>
      <c r="BK135" s="734" t="e">
        <f t="shared" ca="1" si="99"/>
        <v>#NAME?</v>
      </c>
      <c r="BL135" s="734" t="e">
        <f t="shared" ca="1" si="100"/>
        <v>#NAME?</v>
      </c>
    </row>
    <row r="136" spans="1:64" s="895" customFormat="1" ht="70" customHeight="1">
      <c r="A136" s="708">
        <f t="shared" si="1"/>
        <v>5</v>
      </c>
      <c r="B136" s="708">
        <f t="shared" si="46"/>
        <v>131</v>
      </c>
      <c r="C136" s="717" t="s">
        <v>702</v>
      </c>
      <c r="D136" s="710" t="str">
        <f t="array" aca="1" ref="D136" ca="1">IFERROR(INDEX(SBS!$B$1:$B$530,MATCH(C136,SBS!$A$1:$A$530,0)),"-")</f>
        <v>TF Inner Legs, Flags, and Connecting Bus Work</v>
      </c>
      <c r="E136" s="710" t="str">
        <f t="array" aca="1" ref="E136" ca="1">IFERROR(INDEX(SBS!$F$1:$F$530,MATCH(C136,SBS!$A$1:$A$530,0)),"-")</f>
        <v>1.1.3.4</v>
      </c>
      <c r="F136" s="710" t="str">
        <f t="array" aca="1" ref="F136" ca="1">IFERROR(INDEX(SBS!$C$1:$C$530,MATCH(C136,SBS!$A$1:$A$530,0)),"-")</f>
        <v>Magnets</v>
      </c>
      <c r="G136" s="745" t="s">
        <v>766</v>
      </c>
      <c r="H136" s="716" t="s">
        <v>569</v>
      </c>
      <c r="I136" s="716" t="s">
        <v>767</v>
      </c>
      <c r="J136" s="744" t="s">
        <v>71</v>
      </c>
      <c r="K136" s="715" t="s">
        <v>73</v>
      </c>
      <c r="L136" s="716" t="s">
        <v>127</v>
      </c>
      <c r="M136" s="716" t="s">
        <v>350</v>
      </c>
      <c r="N136" s="717" t="s">
        <v>301</v>
      </c>
      <c r="O136" s="717" t="s">
        <v>76</v>
      </c>
      <c r="P136" s="717" t="s">
        <v>77</v>
      </c>
      <c r="Q136" s="717" t="s">
        <v>78</v>
      </c>
      <c r="R136" s="717" t="s">
        <v>79</v>
      </c>
      <c r="S136" s="717">
        <v>0.1</v>
      </c>
      <c r="T136" s="718">
        <f t="array" ref="T136">IFERROR(INDEX('Severity, Risk, and Probability'!$A$4:$A$8,MATCH(K136,'Severity, Risk, and Probability'!$B$4:$B$8,0)),"")</f>
        <v>2</v>
      </c>
      <c r="U136" s="718">
        <f t="array" ref="U136">IFERROR(INDEX('Severity, Risk, and Probability'!$A$4:$A$8,MATCH(L136,'Severity, Risk, and Probability'!$B$4:$B$8,0)),"")</f>
        <v>1</v>
      </c>
      <c r="V136" s="738">
        <v>0</v>
      </c>
      <c r="W136" s="718">
        <f t="array" ref="W136">IFERROR(MAX(INDEX('Severity, Risk, and Probability'!$A$13:$A$17,MATCH(M136,'Severity, Risk, and Probability'!$B$13:$B$17,0)),INDEX('Severity, Risk, and Probability'!$A$13:$A$17,MATCH(N136,'Severity, Risk, and Probability'!$C$13:$C$17,0)),INDEX('Severity, Risk, and Probability'!$A$13:$A$17,MATCH(O136,'Severity, Risk, and Probability'!$D$13:$D$17,0)),INDEX('Severity, Risk, and Probability'!$A$13:$A$17,MATCH(P136,'Severity, Risk, and Probability'!$E$13:$E$17,0)),INDEX('Severity, Risk, and Probability'!$A$13:$A$17,MATCH(Q136,'Severity, Risk, and Probability'!$F$13:$F$17,0))),"")</f>
        <v>4</v>
      </c>
      <c r="X136" s="720">
        <f t="array" ref="X136">IFERROR(INDEX('Severity, Risk, and Probability'!$A$20:$A$24,MATCH(R136,'Severity, Risk, and Probability'!$B$20:$B$24,0)),"")</f>
        <v>5</v>
      </c>
      <c r="Y136" s="718">
        <f t="shared" si="80"/>
        <v>8</v>
      </c>
      <c r="Z136" s="721">
        <f t="shared" si="81"/>
        <v>40</v>
      </c>
      <c r="AA136" s="722"/>
      <c r="AB136" s="723" t="str">
        <f t="array" aca="1" ref="AB136" ca="1">IFERROR(INDEX(SBS!$B$1:$B$530,MATCH(AA136,SBS!$A$1:$A$530,0)),"None")</f>
        <v>None</v>
      </c>
      <c r="AC136" s="717"/>
      <c r="AD136" s="723" t="str">
        <f t="array" aca="1" ref="AD136" ca="1">IFERROR(INDEX(SBS!$B$1:$B$530,MATCH(AC136,SBS!$A$1:$A$530,0)),"None")</f>
        <v>None</v>
      </c>
      <c r="AE136" s="717"/>
      <c r="AF136" s="723" t="str">
        <f t="array" aca="1" ref="AF136" ca="1">IFERROR(INDEX(SBS!$B$1:$B$530,MATCH(AE136,SBS!$A$1:$A$530,0)),"None")</f>
        <v>None</v>
      </c>
      <c r="AG136" s="717" t="s">
        <v>571</v>
      </c>
      <c r="AH136" s="752" t="s">
        <v>92</v>
      </c>
      <c r="AI136" s="745" t="s">
        <v>86</v>
      </c>
      <c r="AJ136" s="716" t="s">
        <v>350</v>
      </c>
      <c r="AK136" s="717" t="s">
        <v>301</v>
      </c>
      <c r="AL136" s="717" t="s">
        <v>76</v>
      </c>
      <c r="AM136" s="717" t="s">
        <v>77</v>
      </c>
      <c r="AN136" s="717" t="s">
        <v>78</v>
      </c>
      <c r="AO136" s="723">
        <f t="array" ref="AO136">IFERROR(MAX(INDEX('Severity, Risk, and Probability'!$A$13:$A$17,MATCH(AJ136,'Severity, Risk, and Probability'!$B$13:$B$17,0)),INDEX('Severity, Risk, and Probability'!$A$13:$A$17,MATCH(AK136,'Severity, Risk, and Probability'!$C$13:$C$17,0)),INDEX('Severity, Risk, and Probability'!$A$13:$A$17,MATCH(AL136,'Severity, Risk, and Probability'!$D$13:$D$17,0)),INDEX('Severity, Risk, and Probability'!$A$13:$A$17,MATCH(AM136,'Severity, Risk, and Probability'!$E$13:$E$17,0)),INDEX('Severity, Risk, and Probability'!$A$13:$A$17,MATCH(AN136,'Severity, Risk, and Probability'!$F$13:$F$17,0))),"")</f>
        <v>4</v>
      </c>
      <c r="AP136" s="721">
        <f t="shared" si="5"/>
        <v>4</v>
      </c>
      <c r="AQ136" s="727" t="s">
        <v>84</v>
      </c>
      <c r="AR136" s="728" t="s">
        <v>84</v>
      </c>
      <c r="AS136" s="753"/>
      <c r="AT136" s="770"/>
      <c r="AV136" s="746" t="str">
        <f t="shared" si="92"/>
        <v>1.1.3</v>
      </c>
      <c r="AW136" s="747" t="str">
        <f t="shared" si="93"/>
        <v>1.1.3.3</v>
      </c>
      <c r="AX136" s="734" t="e">
        <f t="shared" ca="1" si="94"/>
        <v>#NAME?</v>
      </c>
      <c r="AY136" s="734" t="e">
        <f t="shared" ca="1" si="95"/>
        <v>#NAME?</v>
      </c>
      <c r="AZ136" s="734" t="e">
        <f t="shared" ca="1" si="96"/>
        <v>#NAME?</v>
      </c>
      <c r="BA136" s="734" t="b">
        <f t="shared" si="97"/>
        <v>1</v>
      </c>
      <c r="BB136" s="734" t="b">
        <f t="array" ref="BB136">IF(($S136=0.1),TRUE,IF(NOT(ISBLANK(INDEX(Categories!E$4:E$32,MATCH($S136,Categories!$D$4:$D$32,0)))),K136=INDEX(Categories!E$4:E$32,MATCH($S136,Categories!$D$4:$D$32,0)),TRUE))</f>
        <v>1</v>
      </c>
      <c r="BC136" s="734" t="b">
        <f t="array" ref="BC136">IF(($S136=0.1),TRUE,IF(NOT(ISBLANK(INDEX(Categories!F$4:F$32,MATCH($S136,Categories!$D$4:$D$32,0)))),L136=INDEX(Categories!F$4:F$32,MATCH($S136,Categories!$D$4:$D$32,0)),TRUE))</f>
        <v>1</v>
      </c>
      <c r="BD136" s="734" t="b">
        <f t="array" ref="BD136">IF(($S136=0.1),TRUE,IF(NOT(ISBLANK(INDEX(Categories!G$4:G$32,MATCH($S136,Categories!$D$4:$D$32,0)))),M136=INDEX(Categories!G$4:G$32,MATCH($S136,Categories!$D$4:$D$32,0)),TRUE))</f>
        <v>1</v>
      </c>
      <c r="BE136" s="734" t="b">
        <f t="array" ref="BE136">IF(($S136=0.1),TRUE,IF(NOT(ISBLANK(INDEX(Categories!H$4:H$32,MATCH($S136,Categories!$D$4:$D$32,0)))),N136=INDEX(Categories!H$4:H$32,MATCH($S136,Categories!$D$4:$D$32,0)),TRUE))</f>
        <v>1</v>
      </c>
      <c r="BF136" s="734" t="b">
        <f t="array" ref="BF136">IF(($S136=0.1),TRUE,IF(NOT(ISBLANK(INDEX(Categories!I$4:I$32,MATCH($S136,Categories!$D$4:$D$32,0)))),O136=INDEX(Categories!I$4:I$32,MATCH($S136,Categories!$D$4:$D$32,0)),TRUE))</f>
        <v>1</v>
      </c>
      <c r="BG136" s="734" t="b">
        <f t="array" ref="BG136">IF(($S136=0.1),TRUE,IF(NOT(ISBLANK(INDEX(Categories!J$4:J$32,MATCH($S136,Categories!$D$4:$D$32,0)))),P136=INDEX(Categories!J$4:J$32,MATCH($S136,Categories!$D$4:$D$32,0)),TRUE))</f>
        <v>1</v>
      </c>
      <c r="BH136" s="734" t="b">
        <f t="array" ref="BH136">IF(($S136=0.1),TRUE,IF(NOT(ISBLANK(INDEX(Categories!K$4:K$32,MATCH($S136,Categories!$D$4:$D$32,0)))),Q136=INDEX(Categories!K$4:K$32,MATCH($S136,Categories!$D$4:$D$32,0)),TRUE))</f>
        <v>1</v>
      </c>
      <c r="BI136" s="734" t="b">
        <f t="array" ref="BI136">IF(($S136=0.1),TRUE,IF(NOT(ISBLANK(INDEX(Categories!L$4:L$32,MATCH($S136,Categories!$D$4:$D$32,0)))),R136=INDEX(Categories!L$4:L$32,MATCH($S136,Categories!$D$4:$D$32,0)),TRUE))</f>
        <v>1</v>
      </c>
      <c r="BJ136" s="734" t="e">
        <f t="shared" ca="1" si="98"/>
        <v>#NAME?</v>
      </c>
      <c r="BK136" s="734" t="e">
        <f t="shared" ca="1" si="99"/>
        <v>#NAME?</v>
      </c>
      <c r="BL136" s="734" t="e">
        <f t="shared" ca="1" si="100"/>
        <v>#NAME?</v>
      </c>
    </row>
    <row r="137" spans="1:64" s="895" customFormat="1" ht="70" customHeight="1">
      <c r="A137" s="708">
        <f t="shared" si="1"/>
        <v>5</v>
      </c>
      <c r="B137" s="708">
        <f t="shared" si="46"/>
        <v>132</v>
      </c>
      <c r="C137" s="717" t="s">
        <v>702</v>
      </c>
      <c r="D137" s="710" t="str">
        <f t="array" aca="1" ref="D137" ca="1">IFERROR(INDEX(SBS!$B$1:$B$530,MATCH(C137,SBS!$A$1:$A$530,0)),"-")</f>
        <v>TF Inner Legs, Flags, and Connecting Bus Work</v>
      </c>
      <c r="E137" s="710" t="str">
        <f t="array" aca="1" ref="E137" ca="1">IFERROR(INDEX(SBS!$F$1:$F$530,MATCH(C137,SBS!$A$1:$A$530,0)),"-")</f>
        <v>1.1.3.4</v>
      </c>
      <c r="F137" s="710" t="str">
        <f t="array" aca="1" ref="F137" ca="1">IFERROR(INDEX(SBS!$C$1:$C$530,MATCH(C137,SBS!$A$1:$A$530,0)),"-")</f>
        <v>Magnets</v>
      </c>
      <c r="G137" s="769" t="s">
        <v>769</v>
      </c>
      <c r="H137" s="717" t="s">
        <v>770</v>
      </c>
      <c r="I137" s="743" t="s">
        <v>771</v>
      </c>
      <c r="J137" s="744" t="s">
        <v>71</v>
      </c>
      <c r="K137" s="715" t="s">
        <v>72</v>
      </c>
      <c r="L137" s="716" t="s">
        <v>127</v>
      </c>
      <c r="M137" s="716" t="s">
        <v>74</v>
      </c>
      <c r="N137" s="717" t="s">
        <v>75</v>
      </c>
      <c r="O137" s="717" t="s">
        <v>76</v>
      </c>
      <c r="P137" s="717" t="s">
        <v>77</v>
      </c>
      <c r="Q137" s="717" t="s">
        <v>78</v>
      </c>
      <c r="R137" s="717" t="s">
        <v>91</v>
      </c>
      <c r="S137" s="717">
        <v>0.1</v>
      </c>
      <c r="T137" s="718">
        <f t="array" ref="T137">IFERROR(INDEX('Severity, Risk, and Probability'!$A$4:$A$8,MATCH(K137,'Severity, Risk, and Probability'!$B$4:$B$8,0)),"")</f>
        <v>3</v>
      </c>
      <c r="U137" s="718">
        <f t="array" ref="U137">IFERROR(INDEX('Severity, Risk, and Probability'!$A$4:$A$8,MATCH(L137,'Severity, Risk, and Probability'!$B$4:$B$8,0)),"")</f>
        <v>1</v>
      </c>
      <c r="V137" s="738">
        <v>0</v>
      </c>
      <c r="W137" s="718">
        <f t="array" ref="W137">IFERROR(MAX(INDEX('Severity, Risk, and Probability'!$A$13:$A$17,MATCH(M137,'Severity, Risk, and Probability'!$B$13:$B$17,0)),INDEX('Severity, Risk, and Probability'!$A$13:$A$17,MATCH(N137,'Severity, Risk, and Probability'!$C$13:$C$17,0)),INDEX('Severity, Risk, and Probability'!$A$13:$A$17,MATCH(O137,'Severity, Risk, and Probability'!$D$13:$D$17,0)),INDEX('Severity, Risk, and Probability'!$A$13:$A$17,MATCH(P137,'Severity, Risk, and Probability'!$E$13:$E$17,0)),INDEX('Severity, Risk, and Probability'!$A$13:$A$17,MATCH(Q137,'Severity, Risk, and Probability'!$F$13:$F$17,0))),"")</f>
        <v>3</v>
      </c>
      <c r="X137" s="720">
        <f t="array" ref="X137">IFERROR(INDEX('Severity, Risk, and Probability'!$A$20:$A$24,MATCH(R137,'Severity, Risk, and Probability'!$B$20:$B$24,0)),"")</f>
        <v>4</v>
      </c>
      <c r="Y137" s="718">
        <f t="shared" si="80"/>
        <v>9</v>
      </c>
      <c r="Z137" s="721">
        <f t="shared" si="81"/>
        <v>36</v>
      </c>
      <c r="AA137" s="722" t="s">
        <v>231</v>
      </c>
      <c r="AB137" s="723" t="str">
        <f t="array" aca="1" ref="AB137" ca="1">IFERROR(INDEX(SBS!$B$1:$B$530,MATCH(AA137,SBS!$A$1:$A$530,0)),"None")</f>
        <v>FCPC Ground Fault Detection</v>
      </c>
      <c r="AC137" s="717" t="s">
        <v>80</v>
      </c>
      <c r="AD137" s="723" t="str">
        <f t="array" aca="1" ref="AD137" ca="1">IFERROR(INDEX(SBS!$B$1:$B$530,MATCH(AC137,SBS!$A$1:$A$530,0)),"None")</f>
        <v>DCPS Software</v>
      </c>
      <c r="AE137" s="717"/>
      <c r="AF137" s="723" t="str">
        <f t="array" aca="1" ref="AF137" ca="1">IFERROR(INDEX(SBS!$B$1:$B$530,MATCH(AE137,SBS!$A$1:$A$530,0)),"None")</f>
        <v>None</v>
      </c>
      <c r="AG137" s="716" t="s">
        <v>775</v>
      </c>
      <c r="AH137" s="752" t="s">
        <v>92</v>
      </c>
      <c r="AI137" s="745" t="s">
        <v>86</v>
      </c>
      <c r="AJ137" s="716" t="s">
        <v>350</v>
      </c>
      <c r="AK137" s="717" t="s">
        <v>301</v>
      </c>
      <c r="AL137" s="717" t="s">
        <v>76</v>
      </c>
      <c r="AM137" s="717" t="s">
        <v>77</v>
      </c>
      <c r="AN137" s="717" t="s">
        <v>78</v>
      </c>
      <c r="AO137" s="723">
        <f t="array" ref="AO137">IFERROR(MAX(INDEX('Severity, Risk, and Probability'!$A$13:$A$17,MATCH(AJ137,'Severity, Risk, and Probability'!$B$13:$B$17,0)),INDEX('Severity, Risk, and Probability'!$A$13:$A$17,MATCH(AK137,'Severity, Risk, and Probability'!$C$13:$C$17,0)),INDEX('Severity, Risk, and Probability'!$A$13:$A$17,MATCH(AL137,'Severity, Risk, and Probability'!$D$13:$D$17,0)),INDEX('Severity, Risk, and Probability'!$A$13:$A$17,MATCH(AM137,'Severity, Risk, and Probability'!$E$13:$E$17,0)),INDEX('Severity, Risk, and Probability'!$A$13:$A$17,MATCH(AN137,'Severity, Risk, and Probability'!$F$13:$F$17,0))),"")</f>
        <v>4</v>
      </c>
      <c r="AP137" s="721">
        <f t="shared" si="5"/>
        <v>4</v>
      </c>
      <c r="AQ137" s="727"/>
      <c r="AR137" s="728" t="s">
        <v>84</v>
      </c>
      <c r="AS137" s="753"/>
      <c r="AT137" s="770"/>
      <c r="AU137" s="771"/>
      <c r="AV137" s="746" t="str">
        <f t="shared" si="92"/>
        <v>1.1.3</v>
      </c>
      <c r="AW137" s="747" t="str">
        <f t="shared" si="93"/>
        <v>1.1.3.3</v>
      </c>
      <c r="AX137" s="734" t="e">
        <f t="shared" ca="1" si="94"/>
        <v>#NAME?</v>
      </c>
      <c r="AY137" s="734" t="e">
        <f t="shared" ca="1" si="95"/>
        <v>#NAME?</v>
      </c>
      <c r="AZ137" s="734" t="e">
        <f t="shared" ca="1" si="96"/>
        <v>#NAME?</v>
      </c>
      <c r="BA137" s="734" t="b">
        <f t="shared" si="97"/>
        <v>1</v>
      </c>
      <c r="BB137" s="734" t="b">
        <f t="array" ref="BB137">IF(($S137=0.1),TRUE,IF(NOT(ISBLANK(INDEX(Categories!E$4:E$32,MATCH($S137,Categories!$D$4:$D$32,0)))),K137=INDEX(Categories!E$4:E$32,MATCH($S137,Categories!$D$4:$D$32,0)),TRUE))</f>
        <v>1</v>
      </c>
      <c r="BC137" s="734" t="b">
        <f t="array" ref="BC137">IF(($S137=0.1),TRUE,IF(NOT(ISBLANK(INDEX(Categories!F$4:F$32,MATCH($S137,Categories!$D$4:$D$32,0)))),L137=INDEX(Categories!F$4:F$32,MATCH($S137,Categories!$D$4:$D$32,0)),TRUE))</f>
        <v>1</v>
      </c>
      <c r="BD137" s="734" t="b">
        <f t="array" ref="BD137">IF(($S137=0.1),TRUE,IF(NOT(ISBLANK(INDEX(Categories!G$4:G$32,MATCH($S137,Categories!$D$4:$D$32,0)))),M137=INDEX(Categories!G$4:G$32,MATCH($S137,Categories!$D$4:$D$32,0)),TRUE))</f>
        <v>1</v>
      </c>
      <c r="BE137" s="734" t="b">
        <f t="array" ref="BE137">IF(($S137=0.1),TRUE,IF(NOT(ISBLANK(INDEX(Categories!H$4:H$32,MATCH($S137,Categories!$D$4:$D$32,0)))),N137=INDEX(Categories!H$4:H$32,MATCH($S137,Categories!$D$4:$D$32,0)),TRUE))</f>
        <v>1</v>
      </c>
      <c r="BF137" s="734" t="b">
        <f t="array" ref="BF137">IF(($S137=0.1),TRUE,IF(NOT(ISBLANK(INDEX(Categories!I$4:I$32,MATCH($S137,Categories!$D$4:$D$32,0)))),O137=INDEX(Categories!I$4:I$32,MATCH($S137,Categories!$D$4:$D$32,0)),TRUE))</f>
        <v>1</v>
      </c>
      <c r="BG137" s="734" t="b">
        <f t="array" ref="BG137">IF(($S137=0.1),TRUE,IF(NOT(ISBLANK(INDEX(Categories!J$4:J$32,MATCH($S137,Categories!$D$4:$D$32,0)))),P137=INDEX(Categories!J$4:J$32,MATCH($S137,Categories!$D$4:$D$32,0)),TRUE))</f>
        <v>1</v>
      </c>
      <c r="BH137" s="734" t="b">
        <f t="array" ref="BH137">IF(($S137=0.1),TRUE,IF(NOT(ISBLANK(INDEX(Categories!K$4:K$32,MATCH($S137,Categories!$D$4:$D$32,0)))),Q137=INDEX(Categories!K$4:K$32,MATCH($S137,Categories!$D$4:$D$32,0)),TRUE))</f>
        <v>1</v>
      </c>
      <c r="BI137" s="734" t="b">
        <f t="array" ref="BI137">IF(($S137=0.1),TRUE,IF(NOT(ISBLANK(INDEX(Categories!L$4:L$32,MATCH($S137,Categories!$D$4:$D$32,0)))),R137=INDEX(Categories!L$4:L$32,MATCH($S137,Categories!$D$4:$D$32,0)),TRUE))</f>
        <v>1</v>
      </c>
      <c r="BJ137" s="734" t="e">
        <f t="shared" ca="1" si="98"/>
        <v>#NAME?</v>
      </c>
      <c r="BK137" s="734" t="e">
        <f t="shared" ca="1" si="99"/>
        <v>#NAME?</v>
      </c>
      <c r="BL137" s="734" t="e">
        <f t="shared" ca="1" si="100"/>
        <v>#NAME?</v>
      </c>
    </row>
    <row r="138" spans="1:64" s="895" customFormat="1" ht="70" customHeight="1">
      <c r="A138" s="708">
        <f t="shared" si="1"/>
        <v>5</v>
      </c>
      <c r="B138" s="708">
        <f t="shared" si="46"/>
        <v>133</v>
      </c>
      <c r="C138" s="717" t="s">
        <v>702</v>
      </c>
      <c r="D138" s="710" t="str">
        <f t="array" aca="1" ref="D138" ca="1">IFERROR(INDEX(SBS!$B$1:$B$530,MATCH(C138,SBS!$A$1:$A$530,0)),"-")</f>
        <v>TF Inner Legs, Flags, and Connecting Bus Work</v>
      </c>
      <c r="E138" s="710" t="str">
        <f t="array" aca="1" ref="E138" ca="1">IFERROR(INDEX(SBS!$F$1:$F$530,MATCH(C138,SBS!$A$1:$A$530,0)),"-")</f>
        <v>1.1.3.4</v>
      </c>
      <c r="F138" s="710" t="str">
        <f t="array" aca="1" ref="F138" ca="1">IFERROR(INDEX(SBS!$C$1:$C$530,MATCH(C138,SBS!$A$1:$A$530,0)),"-")</f>
        <v>Magnets</v>
      </c>
      <c r="G138" s="742" t="s">
        <v>585</v>
      </c>
      <c r="H138" s="717" t="s">
        <v>586</v>
      </c>
      <c r="I138" s="743" t="s">
        <v>587</v>
      </c>
      <c r="J138" s="744" t="s">
        <v>71</v>
      </c>
      <c r="K138" s="715" t="s">
        <v>73</v>
      </c>
      <c r="L138" s="716" t="s">
        <v>73</v>
      </c>
      <c r="M138" s="716" t="s">
        <v>350</v>
      </c>
      <c r="N138" s="717" t="s">
        <v>301</v>
      </c>
      <c r="O138" s="717" t="s">
        <v>76</v>
      </c>
      <c r="P138" s="717" t="s">
        <v>77</v>
      </c>
      <c r="Q138" s="717" t="s">
        <v>78</v>
      </c>
      <c r="R138" s="717" t="s">
        <v>79</v>
      </c>
      <c r="S138" s="717">
        <v>0.1</v>
      </c>
      <c r="T138" s="718">
        <f t="array" ref="T138">IFERROR(INDEX('Severity, Risk, and Probability'!$A$4:$A$8,MATCH(K138,'Severity, Risk, and Probability'!$B$4:$B$8,0)),"")</f>
        <v>2</v>
      </c>
      <c r="U138" s="718">
        <f t="array" ref="U138">IFERROR(INDEX('Severity, Risk, and Probability'!$A$4:$A$8,MATCH(L138,'Severity, Risk, and Probability'!$B$4:$B$8,0)),"")</f>
        <v>2</v>
      </c>
      <c r="V138" s="738">
        <v>0</v>
      </c>
      <c r="W138" s="718">
        <f t="array" ref="W138">IFERROR(MAX(INDEX('Severity, Risk, and Probability'!$A$13:$A$17,MATCH(M138,'Severity, Risk, and Probability'!$B$13:$B$17,0)),INDEX('Severity, Risk, and Probability'!$A$13:$A$17,MATCH(N138,'Severity, Risk, and Probability'!$C$13:$C$17,0)),INDEX('Severity, Risk, and Probability'!$A$13:$A$17,MATCH(O138,'Severity, Risk, and Probability'!$D$13:$D$17,0)),INDEX('Severity, Risk, and Probability'!$A$13:$A$17,MATCH(P138,'Severity, Risk, and Probability'!$E$13:$E$17,0)),INDEX('Severity, Risk, and Probability'!$A$13:$A$17,MATCH(Q138,'Severity, Risk, and Probability'!$F$13:$F$17,0))),"")</f>
        <v>4</v>
      </c>
      <c r="X138" s="720">
        <f t="array" ref="X138">IFERROR(INDEX('Severity, Risk, and Probability'!$A$20:$A$24,MATCH(R138,'Severity, Risk, and Probability'!$B$20:$B$24,0)),"")</f>
        <v>5</v>
      </c>
      <c r="Y138" s="718">
        <f t="shared" si="80"/>
        <v>8</v>
      </c>
      <c r="Z138" s="721">
        <f t="shared" si="81"/>
        <v>40</v>
      </c>
      <c r="AA138" s="722"/>
      <c r="AB138" s="723" t="str">
        <f t="array" aca="1" ref="AB138" ca="1">IFERROR(INDEX(SBS!$B$1:$B$530,MATCH(AA138,SBS!$A$1:$A$530,0)),"None")</f>
        <v>None</v>
      </c>
      <c r="AC138" s="717"/>
      <c r="AD138" s="723" t="str">
        <f t="array" aca="1" ref="AD138" ca="1">IFERROR(INDEX(SBS!$B$1:$B$530,MATCH(AC138,SBS!$A$1:$A$530,0)),"None")</f>
        <v>None</v>
      </c>
      <c r="AE138" s="717"/>
      <c r="AF138" s="723" t="str">
        <f t="array" aca="1" ref="AF138" ca="1">IFERROR(INDEX(SBS!$B$1:$B$530,MATCH(AE138,SBS!$A$1:$A$530,0)),"None")</f>
        <v>None</v>
      </c>
      <c r="AG138" s="716" t="s">
        <v>591</v>
      </c>
      <c r="AH138" s="752" t="s">
        <v>84</v>
      </c>
      <c r="AI138" s="745" t="s">
        <v>86</v>
      </c>
      <c r="AJ138" s="716" t="s">
        <v>350</v>
      </c>
      <c r="AK138" s="717" t="s">
        <v>301</v>
      </c>
      <c r="AL138" s="717" t="s">
        <v>76</v>
      </c>
      <c r="AM138" s="717" t="s">
        <v>77</v>
      </c>
      <c r="AN138" s="717" t="s">
        <v>78</v>
      </c>
      <c r="AO138" s="723">
        <f t="array" ref="AO138">IFERROR(MAX(INDEX('Severity, Risk, and Probability'!$A$13:$A$17,MATCH(AJ138,'Severity, Risk, and Probability'!$B$13:$B$17,0)),INDEX('Severity, Risk, and Probability'!$A$13:$A$17,MATCH(AK138,'Severity, Risk, and Probability'!$C$13:$C$17,0)),INDEX('Severity, Risk, and Probability'!$A$13:$A$17,MATCH(AL138,'Severity, Risk, and Probability'!$D$13:$D$17,0)),INDEX('Severity, Risk, and Probability'!$A$13:$A$17,MATCH(AM138,'Severity, Risk, and Probability'!$E$13:$E$17,0)),INDEX('Severity, Risk, and Probability'!$A$13:$A$17,MATCH(AN138,'Severity, Risk, and Probability'!$F$13:$F$17,0))),"")</f>
        <v>4</v>
      </c>
      <c r="AP138" s="721">
        <f t="shared" si="5"/>
        <v>8</v>
      </c>
      <c r="AQ138" s="727"/>
      <c r="AR138" s="728" t="s">
        <v>84</v>
      </c>
      <c r="AS138" s="753"/>
      <c r="AT138" s="770"/>
      <c r="AV138" s="746" t="str">
        <f t="shared" si="92"/>
        <v>1.1.3</v>
      </c>
      <c r="AW138" s="747" t="str">
        <f t="shared" si="93"/>
        <v>1.1.3.3</v>
      </c>
      <c r="AX138" s="734" t="e">
        <f t="shared" ca="1" si="94"/>
        <v>#NAME?</v>
      </c>
      <c r="AY138" s="734" t="e">
        <f t="shared" ca="1" si="95"/>
        <v>#NAME?</v>
      </c>
      <c r="AZ138" s="734" t="e">
        <f t="shared" ca="1" si="96"/>
        <v>#NAME?</v>
      </c>
      <c r="BA138" s="734" t="b">
        <f t="shared" si="97"/>
        <v>1</v>
      </c>
      <c r="BB138" s="734" t="b">
        <f t="array" ref="BB138">IF(($S138=0.1),TRUE,IF(NOT(ISBLANK(INDEX(Categories!E$4:E$32,MATCH($S138,Categories!$D$4:$D$32,0)))),K138=INDEX(Categories!E$4:E$32,MATCH($S138,Categories!$D$4:$D$32,0)),TRUE))</f>
        <v>1</v>
      </c>
      <c r="BC138" s="734" t="b">
        <f t="array" ref="BC138">IF(($S138=0.1),TRUE,IF(NOT(ISBLANK(INDEX(Categories!F$4:F$32,MATCH($S138,Categories!$D$4:$D$32,0)))),L138=INDEX(Categories!F$4:F$32,MATCH($S138,Categories!$D$4:$D$32,0)),TRUE))</f>
        <v>1</v>
      </c>
      <c r="BD138" s="734" t="b">
        <f t="array" ref="BD138">IF(($S138=0.1),TRUE,IF(NOT(ISBLANK(INDEX(Categories!G$4:G$32,MATCH($S138,Categories!$D$4:$D$32,0)))),M138=INDEX(Categories!G$4:G$32,MATCH($S138,Categories!$D$4:$D$32,0)),TRUE))</f>
        <v>1</v>
      </c>
      <c r="BE138" s="734" t="b">
        <f t="array" ref="BE138">IF(($S138=0.1),TRUE,IF(NOT(ISBLANK(INDEX(Categories!H$4:H$32,MATCH($S138,Categories!$D$4:$D$32,0)))),N138=INDEX(Categories!H$4:H$32,MATCH($S138,Categories!$D$4:$D$32,0)),TRUE))</f>
        <v>1</v>
      </c>
      <c r="BF138" s="734" t="b">
        <f t="array" ref="BF138">IF(($S138=0.1),TRUE,IF(NOT(ISBLANK(INDEX(Categories!I$4:I$32,MATCH($S138,Categories!$D$4:$D$32,0)))),O138=INDEX(Categories!I$4:I$32,MATCH($S138,Categories!$D$4:$D$32,0)),TRUE))</f>
        <v>1</v>
      </c>
      <c r="BG138" s="734" t="b">
        <f t="array" ref="BG138">IF(($S138=0.1),TRUE,IF(NOT(ISBLANK(INDEX(Categories!J$4:J$32,MATCH($S138,Categories!$D$4:$D$32,0)))),P138=INDEX(Categories!J$4:J$32,MATCH($S138,Categories!$D$4:$D$32,0)),TRUE))</f>
        <v>1</v>
      </c>
      <c r="BH138" s="734" t="b">
        <f t="array" ref="BH138">IF(($S138=0.1),TRUE,IF(NOT(ISBLANK(INDEX(Categories!K$4:K$32,MATCH($S138,Categories!$D$4:$D$32,0)))),Q138=INDEX(Categories!K$4:K$32,MATCH($S138,Categories!$D$4:$D$32,0)),TRUE))</f>
        <v>1</v>
      </c>
      <c r="BI138" s="734" t="b">
        <f t="array" ref="BI138">IF(($S138=0.1),TRUE,IF(NOT(ISBLANK(INDEX(Categories!L$4:L$32,MATCH($S138,Categories!$D$4:$D$32,0)))),R138=INDEX(Categories!L$4:L$32,MATCH($S138,Categories!$D$4:$D$32,0)),TRUE))</f>
        <v>1</v>
      </c>
      <c r="BJ138" s="734" t="e">
        <f t="shared" ca="1" si="98"/>
        <v>#NAME?</v>
      </c>
      <c r="BK138" s="734" t="e">
        <f t="shared" ca="1" si="99"/>
        <v>#NAME?</v>
      </c>
      <c r="BL138" s="734" t="e">
        <f t="shared" ca="1" si="100"/>
        <v>#NAME?</v>
      </c>
    </row>
    <row r="139" spans="1:64" s="895" customFormat="1" ht="70" customHeight="1">
      <c r="A139" s="708">
        <f t="shared" si="1"/>
        <v>5</v>
      </c>
      <c r="B139" s="708">
        <f t="shared" si="46"/>
        <v>134</v>
      </c>
      <c r="C139" s="717" t="s">
        <v>702</v>
      </c>
      <c r="D139" s="710" t="str">
        <f t="array" aca="1" ref="D139" ca="1">IFERROR(INDEX(SBS!$B$1:$B$530,MATCH(C139,SBS!$A$1:$A$530,0)),"-")</f>
        <v>TF Inner Legs, Flags, and Connecting Bus Work</v>
      </c>
      <c r="E139" s="710" t="str">
        <f t="array" aca="1" ref="E139" ca="1">IFERROR(INDEX(SBS!$F$1:$F$530,MATCH(C139,SBS!$A$1:$A$530,0)),"-")</f>
        <v>1.1.3.4</v>
      </c>
      <c r="F139" s="710" t="str">
        <f t="array" aca="1" ref="F139" ca="1">IFERROR(INDEX(SBS!$C$1:$C$530,MATCH(C139,SBS!$A$1:$A$530,0)),"-")</f>
        <v>Magnets</v>
      </c>
      <c r="G139" s="745" t="s">
        <v>777</v>
      </c>
      <c r="H139" s="716" t="s">
        <v>695</v>
      </c>
      <c r="I139" s="716" t="s">
        <v>696</v>
      </c>
      <c r="J139" s="744" t="s">
        <v>71</v>
      </c>
      <c r="K139" s="715" t="s">
        <v>73</v>
      </c>
      <c r="L139" s="716" t="s">
        <v>127</v>
      </c>
      <c r="M139" s="716" t="s">
        <v>350</v>
      </c>
      <c r="N139" s="717" t="s">
        <v>301</v>
      </c>
      <c r="O139" s="717" t="s">
        <v>76</v>
      </c>
      <c r="P139" s="717" t="s">
        <v>77</v>
      </c>
      <c r="Q139" s="717" t="s">
        <v>78</v>
      </c>
      <c r="R139" s="717" t="s">
        <v>79</v>
      </c>
      <c r="S139" s="717">
        <v>0.1</v>
      </c>
      <c r="T139" s="718">
        <f t="array" ref="T139">IFERROR(INDEX('Severity, Risk, and Probability'!$A$4:$A$8,MATCH(K139,'Severity, Risk, and Probability'!$B$4:$B$8,0)),"")</f>
        <v>2</v>
      </c>
      <c r="U139" s="718">
        <f t="array" ref="U139">IFERROR(INDEX('Severity, Risk, and Probability'!$A$4:$A$8,MATCH(L139,'Severity, Risk, and Probability'!$B$4:$B$8,0)),"")</f>
        <v>1</v>
      </c>
      <c r="V139" s="738">
        <v>0</v>
      </c>
      <c r="W139" s="718">
        <f t="array" ref="W139">IFERROR(MAX(INDEX('Severity, Risk, and Probability'!$A$13:$A$17,MATCH(M139,'Severity, Risk, and Probability'!$B$13:$B$17,0)),INDEX('Severity, Risk, and Probability'!$A$13:$A$17,MATCH(N139,'Severity, Risk, and Probability'!$C$13:$C$17,0)),INDEX('Severity, Risk, and Probability'!$A$13:$A$17,MATCH(O139,'Severity, Risk, and Probability'!$D$13:$D$17,0)),INDEX('Severity, Risk, and Probability'!$A$13:$A$17,MATCH(P139,'Severity, Risk, and Probability'!$E$13:$E$17,0)),INDEX('Severity, Risk, and Probability'!$A$13:$A$17,MATCH(Q139,'Severity, Risk, and Probability'!$F$13:$F$17,0))),"")</f>
        <v>4</v>
      </c>
      <c r="X139" s="720">
        <f t="array" ref="X139">IFERROR(INDEX('Severity, Risk, and Probability'!$A$20:$A$24,MATCH(R139,'Severity, Risk, and Probability'!$B$20:$B$24,0)),"")</f>
        <v>5</v>
      </c>
      <c r="Y139" s="718">
        <f t="shared" si="80"/>
        <v>8</v>
      </c>
      <c r="Z139" s="721">
        <f t="shared" si="81"/>
        <v>40</v>
      </c>
      <c r="AA139" s="722" t="s">
        <v>231</v>
      </c>
      <c r="AB139" s="723" t="str">
        <f t="array" aca="1" ref="AB139" ca="1">IFERROR(INDEX(SBS!$B$1:$B$530,MATCH(AA139,SBS!$A$1:$A$530,0)),"None")</f>
        <v>FCPC Ground Fault Detection</v>
      </c>
      <c r="AC139" s="717"/>
      <c r="AD139" s="723" t="str">
        <f t="array" aca="1" ref="AD139" ca="1">IFERROR(INDEX(SBS!$B$1:$B$530,MATCH(AC139,SBS!$A$1:$A$530,0)),"None")</f>
        <v>None</v>
      </c>
      <c r="AE139" s="717"/>
      <c r="AF139" s="723" t="str">
        <f t="array" aca="1" ref="AF139" ca="1">IFERROR(INDEX(SBS!$B$1:$B$530,MATCH(AE139,SBS!$A$1:$A$530,0)),"None")</f>
        <v>None</v>
      </c>
      <c r="AG139" s="716"/>
      <c r="AH139" s="752" t="s">
        <v>84</v>
      </c>
      <c r="AI139" s="745" t="s">
        <v>148</v>
      </c>
      <c r="AJ139" s="716" t="str">
        <f t="shared" ref="AJ139:AN139" si="103">M139</f>
        <v>&gt;= 1 year</v>
      </c>
      <c r="AK139" s="717" t="str">
        <f t="shared" si="103"/>
        <v>&gt;= $5M</v>
      </c>
      <c r="AL139" s="717" t="str">
        <f t="shared" si="103"/>
        <v>no safety impact of any form</v>
      </c>
      <c r="AM139" s="717" t="str">
        <f t="shared" si="103"/>
        <v>No radiological impact of any form</v>
      </c>
      <c r="AN139" s="717" t="str">
        <f t="shared" si="103"/>
        <v>no environmental impact of any form</v>
      </c>
      <c r="AO139" s="723">
        <f t="array" ref="AO139">IFERROR(MAX(INDEX('Severity, Risk, and Probability'!$A$13:$A$17,MATCH(AJ139,'Severity, Risk, and Probability'!$B$13:$B$17,0)),INDEX('Severity, Risk, and Probability'!$A$13:$A$17,MATCH(AK139,'Severity, Risk, and Probability'!$C$13:$C$17,0)),INDEX('Severity, Risk, and Probability'!$A$13:$A$17,MATCH(AM139,'Severity, Risk, and Probability'!$E$13:$E$17,0)),INDEX('Severity, Risk, and Probability'!$A$13:$A$17,MATCH(AN139,'Severity, Risk, and Probability'!$F$13:$F$17,0))),"")</f>
        <v>4</v>
      </c>
      <c r="AP139" s="721">
        <f t="shared" si="5"/>
        <v>4</v>
      </c>
      <c r="AQ139" s="727" t="s">
        <v>84</v>
      </c>
      <c r="AR139" s="728" t="s">
        <v>84</v>
      </c>
      <c r="AS139" s="753"/>
      <c r="AT139" s="770" t="s">
        <v>786</v>
      </c>
      <c r="AV139" s="746" t="str">
        <f t="shared" si="92"/>
        <v>1.1.3</v>
      </c>
      <c r="AW139" s="747" t="str">
        <f t="shared" si="93"/>
        <v>1.1.3.3</v>
      </c>
      <c r="AX139" s="734" t="e">
        <f t="shared" ca="1" si="94"/>
        <v>#NAME?</v>
      </c>
      <c r="AY139" s="734" t="e">
        <f t="shared" ca="1" si="95"/>
        <v>#NAME?</v>
      </c>
      <c r="AZ139" s="734" t="e">
        <f t="shared" ca="1" si="96"/>
        <v>#NAME?</v>
      </c>
      <c r="BA139" s="734" t="b">
        <f t="shared" si="97"/>
        <v>1</v>
      </c>
      <c r="BB139" s="734" t="b">
        <f t="array" ref="BB139">IF(($S139=0.1),TRUE,IF(NOT(ISBLANK(INDEX(Categories!E$4:E$32,MATCH($S139,Categories!$D$4:$D$32,0)))),K139=INDEX(Categories!E$4:E$32,MATCH($S139,Categories!$D$4:$D$32,0)),TRUE))</f>
        <v>1</v>
      </c>
      <c r="BC139" s="734" t="b">
        <f t="array" ref="BC139">IF(($S139=0.1),TRUE,IF(NOT(ISBLANK(INDEX(Categories!F$4:F$32,MATCH($S139,Categories!$D$4:$D$32,0)))),L139=INDEX(Categories!F$4:F$32,MATCH($S139,Categories!$D$4:$D$32,0)),TRUE))</f>
        <v>1</v>
      </c>
      <c r="BD139" s="734" t="b">
        <f t="array" ref="BD139">IF(($S139=0.1),TRUE,IF(NOT(ISBLANK(INDEX(Categories!G$4:G$32,MATCH($S139,Categories!$D$4:$D$32,0)))),M139=INDEX(Categories!G$4:G$32,MATCH($S139,Categories!$D$4:$D$32,0)),TRUE))</f>
        <v>1</v>
      </c>
      <c r="BE139" s="734" t="b">
        <f t="array" ref="BE139">IF(($S139=0.1),TRUE,IF(NOT(ISBLANK(INDEX(Categories!H$4:H$32,MATCH($S139,Categories!$D$4:$D$32,0)))),N139=INDEX(Categories!H$4:H$32,MATCH($S139,Categories!$D$4:$D$32,0)),TRUE))</f>
        <v>1</v>
      </c>
      <c r="BF139" s="734" t="b">
        <f t="array" ref="BF139">IF(($S139=0.1),TRUE,IF(NOT(ISBLANK(INDEX(Categories!I$4:I$32,MATCH($S139,Categories!$D$4:$D$32,0)))),O139=INDEX(Categories!I$4:I$32,MATCH($S139,Categories!$D$4:$D$32,0)),TRUE))</f>
        <v>1</v>
      </c>
      <c r="BG139" s="734" t="b">
        <f t="array" ref="BG139">IF(($S139=0.1),TRUE,IF(NOT(ISBLANK(INDEX(Categories!J$4:J$32,MATCH($S139,Categories!$D$4:$D$32,0)))),P139=INDEX(Categories!J$4:J$32,MATCH($S139,Categories!$D$4:$D$32,0)),TRUE))</f>
        <v>1</v>
      </c>
      <c r="BH139" s="734" t="b">
        <f t="array" ref="BH139">IF(($S139=0.1),TRUE,IF(NOT(ISBLANK(INDEX(Categories!K$4:K$32,MATCH($S139,Categories!$D$4:$D$32,0)))),Q139=INDEX(Categories!K$4:K$32,MATCH($S139,Categories!$D$4:$D$32,0)),TRUE))</f>
        <v>1</v>
      </c>
      <c r="BI139" s="734" t="b">
        <f t="array" ref="BI139">IF(($S139=0.1),TRUE,IF(NOT(ISBLANK(INDEX(Categories!L$4:L$32,MATCH($S139,Categories!$D$4:$D$32,0)))),R139=INDEX(Categories!L$4:L$32,MATCH($S139,Categories!$D$4:$D$32,0)),TRUE))</f>
        <v>1</v>
      </c>
      <c r="BJ139" s="734" t="e">
        <f t="shared" ca="1" si="98"/>
        <v>#NAME?</v>
      </c>
      <c r="BK139" s="734" t="e">
        <f t="shared" ca="1" si="99"/>
        <v>#NAME?</v>
      </c>
      <c r="BL139" s="734" t="e">
        <f t="shared" ca="1" si="100"/>
        <v>#NAME?</v>
      </c>
    </row>
    <row r="140" spans="1:64" s="895" customFormat="1" ht="70" customHeight="1">
      <c r="A140" s="708">
        <f t="shared" si="1"/>
        <v>5</v>
      </c>
      <c r="B140" s="708">
        <f t="shared" si="46"/>
        <v>135</v>
      </c>
      <c r="C140" s="717" t="s">
        <v>277</v>
      </c>
      <c r="D140" s="710" t="str">
        <f t="array" aca="1" ref="D140" ca="1">IFERROR(INDEX(SBS!$B$1:$B$530,MATCH(C140,SBS!$A$1:$A$530,0)),"-")</f>
        <v>Vertical Target Cooling System (HTT)</v>
      </c>
      <c r="E140" s="710" t="str">
        <f t="array" aca="1" ref="E140" ca="1">IFERROR(INDEX(SBS!$F$1:$F$530,MATCH(C140,SBS!$A$1:$A$530,0)),"-")</f>
        <v>1.1.2.4</v>
      </c>
      <c r="F140" s="710" t="str">
        <f t="array" aca="1" ref="F140" ca="1">IFERROR(INDEX(SBS!$C$1:$C$530,MATCH(C140,SBS!$A$1:$A$530,0)),"-")</f>
        <v>VV &amp; Internal Hardware</v>
      </c>
      <c r="G140" s="745" t="s">
        <v>787</v>
      </c>
      <c r="H140" s="716" t="s">
        <v>788</v>
      </c>
      <c r="I140" s="716" t="s">
        <v>789</v>
      </c>
      <c r="J140" s="744" t="s">
        <v>71</v>
      </c>
      <c r="K140" s="715" t="s">
        <v>72</v>
      </c>
      <c r="L140" s="716" t="s">
        <v>73</v>
      </c>
      <c r="M140" s="716" t="s">
        <v>74</v>
      </c>
      <c r="N140" s="717" t="s">
        <v>75</v>
      </c>
      <c r="O140" s="717" t="s">
        <v>76</v>
      </c>
      <c r="P140" s="717" t="s">
        <v>77</v>
      </c>
      <c r="Q140" s="717" t="s">
        <v>78</v>
      </c>
      <c r="R140" s="717" t="s">
        <v>91</v>
      </c>
      <c r="S140" s="717">
        <v>1.3</v>
      </c>
      <c r="T140" s="718">
        <f t="array" ref="T140">IFERROR(INDEX('Severity, Risk, and Probability'!$A$4:$A$8,MATCH(K140,'Severity, Risk, and Probability'!$B$4:$B$8,0)),"")</f>
        <v>3</v>
      </c>
      <c r="U140" s="718">
        <f t="array" ref="U140">IFERROR(INDEX('Severity, Risk, and Probability'!$A$4:$A$8,MATCH(L140,'Severity, Risk, and Probability'!$B$4:$B$8,0)),"")</f>
        <v>2</v>
      </c>
      <c r="V140" s="738">
        <v>0</v>
      </c>
      <c r="W140" s="718">
        <f t="array" ref="W140">IFERROR(MAX(INDEX('Severity, Risk, and Probability'!$A$13:$A$17,MATCH(M140,'Severity, Risk, and Probability'!$B$13:$B$17,0)),INDEX('Severity, Risk, and Probability'!$A$13:$A$17,MATCH(N140,'Severity, Risk, and Probability'!$C$13:$C$17,0)),INDEX('Severity, Risk, and Probability'!$A$13:$A$17,MATCH(O140,'Severity, Risk, and Probability'!$D$13:$D$17,0)),INDEX('Severity, Risk, and Probability'!$A$13:$A$17,MATCH(P140,'Severity, Risk, and Probability'!$E$13:$E$17,0)),INDEX('Severity, Risk, and Probability'!$A$13:$A$17,MATCH(Q140,'Severity, Risk, and Probability'!$F$13:$F$17,0))),"")</f>
        <v>3</v>
      </c>
      <c r="X140" s="720">
        <f t="array" ref="X140">IFERROR(INDEX('Severity, Risk, and Probability'!$A$20:$A$24,MATCH(R140,'Severity, Risk, and Probability'!$B$20:$B$24,0)),"")</f>
        <v>4</v>
      </c>
      <c r="Y140" s="718">
        <f t="shared" si="80"/>
        <v>9</v>
      </c>
      <c r="Z140" s="721">
        <f t="shared" si="81"/>
        <v>36</v>
      </c>
      <c r="AA140" s="722" t="s">
        <v>231</v>
      </c>
      <c r="AB140" s="723" t="str">
        <f t="array" aca="1" ref="AB140" ca="1">IFERROR(INDEX(SBS!$B$1:$B$530,MATCH(AA140,SBS!$A$1:$A$530,0)),"None")</f>
        <v>FCPC Ground Fault Detection</v>
      </c>
      <c r="AC140" s="717" t="s">
        <v>444</v>
      </c>
      <c r="AD140" s="723" t="str">
        <f t="array" aca="1" ref="AD140" ca="1">IFERROR(INDEX(SBS!$B$1:$B$530,MATCH(AC140,SBS!$A$1:$A$530,0)),"None")</f>
        <v>Vessel and Diagnostic Grounds</v>
      </c>
      <c r="AE140" s="717" t="s">
        <v>542</v>
      </c>
      <c r="AF140" s="723" t="str">
        <f t="array" aca="1" ref="AF140" ca="1">IFERROR(INDEX(SBS!$B$1:$B$530,MATCH(AE140,SBS!$A$1:$A$530,0)),"None")</f>
        <v>Shorted Turn Protection System</v>
      </c>
      <c r="AG140" s="716" t="s">
        <v>790</v>
      </c>
      <c r="AH140" s="752" t="s">
        <v>92</v>
      </c>
      <c r="AI140" s="745" t="s">
        <v>86</v>
      </c>
      <c r="AJ140" s="716" t="s">
        <v>74</v>
      </c>
      <c r="AK140" s="717" t="s">
        <v>75</v>
      </c>
      <c r="AL140" s="717" t="s">
        <v>76</v>
      </c>
      <c r="AM140" s="717" t="s">
        <v>77</v>
      </c>
      <c r="AN140" s="717" t="s">
        <v>78</v>
      </c>
      <c r="AO140" s="723">
        <f t="array" ref="AO140">IFERROR(MAX(INDEX('Severity, Risk, and Probability'!$A$13:$A$17,MATCH(AJ140,'Severity, Risk, and Probability'!$B$13:$B$17,0)),INDEX('Severity, Risk, and Probability'!$A$13:$A$17,MATCH(AK140,'Severity, Risk, and Probability'!$C$13:$C$17,0)),INDEX('Severity, Risk, and Probability'!$A$13:$A$17,MATCH(AL140,'Severity, Risk, and Probability'!$D$13:$D$17,0)),INDEX('Severity, Risk, and Probability'!$A$13:$A$17,MATCH(AM140,'Severity, Risk, and Probability'!$E$13:$E$17,0)),INDEX('Severity, Risk, and Probability'!$A$13:$A$17,MATCH(AN140,'Severity, Risk, and Probability'!$F$13:$F$17,0))),"")</f>
        <v>3</v>
      </c>
      <c r="AP140" s="721">
        <f t="shared" si="5"/>
        <v>6</v>
      </c>
      <c r="AQ140" s="727"/>
      <c r="AR140" s="728" t="s">
        <v>84</v>
      </c>
      <c r="AS140" s="753"/>
      <c r="AT140" s="770"/>
      <c r="AU140" s="771"/>
      <c r="AV140" s="746" t="str">
        <f t="shared" si="92"/>
        <v>1.1.3</v>
      </c>
      <c r="AW140" s="747" t="str">
        <f t="shared" si="93"/>
        <v>1.1.3.3</v>
      </c>
      <c r="AX140" s="734" t="e">
        <f t="shared" ca="1" si="94"/>
        <v>#NAME?</v>
      </c>
      <c r="AY140" s="734" t="e">
        <f t="shared" ca="1" si="95"/>
        <v>#NAME?</v>
      </c>
      <c r="AZ140" s="734" t="e">
        <f t="shared" ca="1" si="96"/>
        <v>#NAME?</v>
      </c>
      <c r="BA140" s="734" t="b">
        <f t="shared" si="97"/>
        <v>0</v>
      </c>
      <c r="BB140" s="734" t="b">
        <f t="array" ref="BB140">IF(($S140=0.1),TRUE,IF(NOT(ISBLANK(INDEX(Categories!E$4:E$32,MATCH($S140,Categories!$D$4:$D$32,0)))),K140=INDEX(Categories!E$4:E$32,MATCH($S140,Categories!$D$4:$D$32,0)),TRUE))</f>
        <v>1</v>
      </c>
      <c r="BC140" s="734" t="b">
        <f t="array" ref="BC140">IF(($S140=0.1),TRUE,IF(NOT(ISBLANK(INDEX(Categories!F$4:F$32,MATCH($S140,Categories!$D$4:$D$32,0)))),L140=INDEX(Categories!F$4:F$32,MATCH($S140,Categories!$D$4:$D$32,0)),TRUE))</f>
        <v>0</v>
      </c>
      <c r="BD140" s="734" t="b">
        <f t="array" ref="BD140">IF(($S140=0.1),TRUE,IF(NOT(ISBLANK(INDEX(Categories!G$4:G$32,MATCH($S140,Categories!$D$4:$D$32,0)))),M140=INDEX(Categories!G$4:G$32,MATCH($S140,Categories!$D$4:$D$32,0)),TRUE))</f>
        <v>1</v>
      </c>
      <c r="BE140" s="734" t="b">
        <f t="array" ref="BE140">IF(($S140=0.1),TRUE,IF(NOT(ISBLANK(INDEX(Categories!H$4:H$32,MATCH($S140,Categories!$D$4:$D$32,0)))),N140=INDEX(Categories!H$4:H$32,MATCH($S140,Categories!$D$4:$D$32,0)),TRUE))</f>
        <v>1</v>
      </c>
      <c r="BF140" s="734" t="b">
        <f t="array" ref="BF140">IF(($S140=0.1),TRUE,IF(NOT(ISBLANK(INDEX(Categories!I$4:I$32,MATCH($S140,Categories!$D$4:$D$32,0)))),O140=INDEX(Categories!I$4:I$32,MATCH($S140,Categories!$D$4:$D$32,0)),TRUE))</f>
        <v>1</v>
      </c>
      <c r="BG140" s="734" t="b">
        <f t="array" ref="BG140">IF(($S140=0.1),TRUE,IF(NOT(ISBLANK(INDEX(Categories!J$4:J$32,MATCH($S140,Categories!$D$4:$D$32,0)))),P140=INDEX(Categories!J$4:J$32,MATCH($S140,Categories!$D$4:$D$32,0)),TRUE))</f>
        <v>1</v>
      </c>
      <c r="BH140" s="734" t="b">
        <f t="array" ref="BH140">IF(($S140=0.1),TRUE,IF(NOT(ISBLANK(INDEX(Categories!K$4:K$32,MATCH($S140,Categories!$D$4:$D$32,0)))),Q140=INDEX(Categories!K$4:K$32,MATCH($S140,Categories!$D$4:$D$32,0)),TRUE))</f>
        <v>0</v>
      </c>
      <c r="BI140" s="734" t="b">
        <f t="array" ref="BI140">IF(($S140=0.1),TRUE,IF(NOT(ISBLANK(INDEX(Categories!L$4:L$32,MATCH($S140,Categories!$D$4:$D$32,0)))),R140=INDEX(Categories!L$4:L$32,MATCH($S140,Categories!$D$4:$D$32,0)),TRUE))</f>
        <v>1</v>
      </c>
      <c r="BJ140" s="734" t="e">
        <f t="shared" ca="1" si="98"/>
        <v>#NAME?</v>
      </c>
      <c r="BK140" s="734" t="e">
        <f t="shared" ca="1" si="99"/>
        <v>#NAME?</v>
      </c>
      <c r="BL140" s="734" t="e">
        <f t="shared" ca="1" si="100"/>
        <v>#NAME?</v>
      </c>
    </row>
    <row r="141" spans="1:64" s="895" customFormat="1" ht="70" customHeight="1">
      <c r="A141" s="708">
        <f t="shared" si="1"/>
        <v>5</v>
      </c>
      <c r="B141" s="708">
        <f t="shared" si="46"/>
        <v>136</v>
      </c>
      <c r="C141" s="717" t="s">
        <v>277</v>
      </c>
      <c r="D141" s="710" t="str">
        <f t="array" aca="1" ref="D141" ca="1">IFERROR(INDEX(SBS!$B$1:$B$530,MATCH(C141,SBS!$A$1:$A$530,0)),"-")</f>
        <v>Vertical Target Cooling System (HTT)</v>
      </c>
      <c r="E141" s="710" t="str">
        <f t="array" aca="1" ref="E141" ca="1">IFERROR(INDEX(SBS!$F$1:$F$530,MATCH(C141,SBS!$A$1:$A$530,0)),"-")</f>
        <v>1.1.2.4</v>
      </c>
      <c r="F141" s="710" t="str">
        <f t="array" aca="1" ref="F141" ca="1">IFERROR(INDEX(SBS!$C$1:$C$530,MATCH(C141,SBS!$A$1:$A$530,0)),"-")</f>
        <v>VV &amp; Internal Hardware</v>
      </c>
      <c r="G141" s="745" t="s">
        <v>794</v>
      </c>
      <c r="H141" s="716" t="s">
        <v>795</v>
      </c>
      <c r="I141" s="716" t="s">
        <v>789</v>
      </c>
      <c r="J141" s="744" t="s">
        <v>71</v>
      </c>
      <c r="K141" s="715" t="s">
        <v>127</v>
      </c>
      <c r="L141" s="716" t="s">
        <v>127</v>
      </c>
      <c r="M141" s="716" t="s">
        <v>350</v>
      </c>
      <c r="N141" s="717" t="s">
        <v>301</v>
      </c>
      <c r="O141" s="717" t="s">
        <v>76</v>
      </c>
      <c r="P141" s="717" t="s">
        <v>77</v>
      </c>
      <c r="Q141" s="717" t="s">
        <v>78</v>
      </c>
      <c r="R141" s="717" t="s">
        <v>91</v>
      </c>
      <c r="S141" s="717">
        <v>0.1</v>
      </c>
      <c r="T141" s="718">
        <f t="array" ref="T141">IFERROR(INDEX('Severity, Risk, and Probability'!$A$4:$A$8,MATCH(K141,'Severity, Risk, and Probability'!$B$4:$B$8,0)),"")</f>
        <v>1</v>
      </c>
      <c r="U141" s="718">
        <f t="array" ref="U141">IFERROR(INDEX('Severity, Risk, and Probability'!$A$4:$A$8,MATCH(L141,'Severity, Risk, and Probability'!$B$4:$B$8,0)),"")</f>
        <v>1</v>
      </c>
      <c r="V141" s="738">
        <v>0</v>
      </c>
      <c r="W141" s="718">
        <f t="array" ref="W141">IFERROR(MAX(INDEX('Severity, Risk, and Probability'!$A$13:$A$17,MATCH(M141,'Severity, Risk, and Probability'!$B$13:$B$17,0)),INDEX('Severity, Risk, and Probability'!$A$13:$A$17,MATCH(N141,'Severity, Risk, and Probability'!$C$13:$C$17,0)),INDEX('Severity, Risk, and Probability'!$A$13:$A$17,MATCH(O141,'Severity, Risk, and Probability'!$D$13:$D$17,0)),INDEX('Severity, Risk, and Probability'!$A$13:$A$17,MATCH(P141,'Severity, Risk, and Probability'!$E$13:$E$17,0)),INDEX('Severity, Risk, and Probability'!$A$13:$A$17,MATCH(Q141,'Severity, Risk, and Probability'!$F$13:$F$17,0))),"")</f>
        <v>4</v>
      </c>
      <c r="X141" s="720">
        <f t="array" ref="X141">IFERROR(INDEX('Severity, Risk, and Probability'!$A$20:$A$24,MATCH(R141,'Severity, Risk, and Probability'!$B$20:$B$24,0)),"")</f>
        <v>4</v>
      </c>
      <c r="Y141" s="718">
        <f t="shared" si="80"/>
        <v>4</v>
      </c>
      <c r="Z141" s="721">
        <f t="shared" si="81"/>
        <v>16</v>
      </c>
      <c r="AA141" s="722" t="s">
        <v>231</v>
      </c>
      <c r="AB141" s="723" t="str">
        <f t="array" aca="1" ref="AB141" ca="1">IFERROR(INDEX(SBS!$B$1:$B$530,MATCH(AA141,SBS!$A$1:$A$530,0)),"None")</f>
        <v>FCPC Ground Fault Detection</v>
      </c>
      <c r="AC141" s="717" t="s">
        <v>444</v>
      </c>
      <c r="AD141" s="723" t="str">
        <f t="array" aca="1" ref="AD141" ca="1">IFERROR(INDEX(SBS!$B$1:$B$530,MATCH(AC141,SBS!$A$1:$A$530,0)),"None")</f>
        <v>Vessel and Diagnostic Grounds</v>
      </c>
      <c r="AE141" s="717" t="s">
        <v>542</v>
      </c>
      <c r="AF141" s="723" t="str">
        <f t="array" aca="1" ref="AF141" ca="1">IFERROR(INDEX(SBS!$B$1:$B$530,MATCH(AE141,SBS!$A$1:$A$530,0)),"None")</f>
        <v>Shorted Turn Protection System</v>
      </c>
      <c r="AG141" s="716" t="s">
        <v>796</v>
      </c>
      <c r="AH141" s="752" t="s">
        <v>84</v>
      </c>
      <c r="AI141" s="745" t="s">
        <v>86</v>
      </c>
      <c r="AJ141" s="716" t="s">
        <v>350</v>
      </c>
      <c r="AK141" s="717" t="s">
        <v>301</v>
      </c>
      <c r="AL141" s="717" t="s">
        <v>76</v>
      </c>
      <c r="AM141" s="717" t="s">
        <v>77</v>
      </c>
      <c r="AN141" s="717" t="s">
        <v>78</v>
      </c>
      <c r="AO141" s="723">
        <f t="array" ref="AO141">IFERROR(MAX(INDEX('Severity, Risk, and Probability'!$A$13:$A$17,MATCH(AJ141,'Severity, Risk, and Probability'!$B$13:$B$17,0)),INDEX('Severity, Risk, and Probability'!$A$13:$A$17,MATCH(AK141,'Severity, Risk, and Probability'!$C$13:$C$17,0)),INDEX('Severity, Risk, and Probability'!$A$13:$A$17,MATCH(AL141,'Severity, Risk, and Probability'!$D$13:$D$17,0)),INDEX('Severity, Risk, and Probability'!$A$13:$A$17,MATCH(AM141,'Severity, Risk, and Probability'!$E$13:$E$17,0)),INDEX('Severity, Risk, and Probability'!$A$13:$A$17,MATCH(AN141,'Severity, Risk, and Probability'!$F$13:$F$17,0))),"")</f>
        <v>4</v>
      </c>
      <c r="AP141" s="721">
        <f t="shared" si="5"/>
        <v>4</v>
      </c>
      <c r="AQ141" s="727"/>
      <c r="AR141" s="728" t="s">
        <v>84</v>
      </c>
      <c r="AS141" s="753"/>
      <c r="AT141" s="770"/>
      <c r="AU141" s="771"/>
      <c r="AV141" s="746" t="str">
        <f t="shared" si="92"/>
        <v>1.1.3</v>
      </c>
      <c r="AW141" s="747" t="str">
        <f t="shared" si="93"/>
        <v>1.1.3.3</v>
      </c>
      <c r="AX141" s="734" t="e">
        <f t="shared" ca="1" si="94"/>
        <v>#NAME?</v>
      </c>
      <c r="AY141" s="734" t="e">
        <f t="shared" ca="1" si="95"/>
        <v>#NAME?</v>
      </c>
      <c r="AZ141" s="734" t="e">
        <f t="shared" ca="1" si="96"/>
        <v>#NAME?</v>
      </c>
      <c r="BA141" s="734" t="b">
        <f t="shared" si="97"/>
        <v>1</v>
      </c>
      <c r="BB141" s="734" t="b">
        <f t="array" ref="BB141">IF(($S141=0.1),TRUE,IF(NOT(ISBLANK(INDEX(Categories!E$4:E$32,MATCH($S141,Categories!$D$4:$D$32,0)))),K141=INDEX(Categories!E$4:E$32,MATCH($S141,Categories!$D$4:$D$32,0)),TRUE))</f>
        <v>1</v>
      </c>
      <c r="BC141" s="734" t="b">
        <f t="array" ref="BC141">IF(($S141=0.1),TRUE,IF(NOT(ISBLANK(INDEX(Categories!F$4:F$32,MATCH($S141,Categories!$D$4:$D$32,0)))),L141=INDEX(Categories!F$4:F$32,MATCH($S141,Categories!$D$4:$D$32,0)),TRUE))</f>
        <v>1</v>
      </c>
      <c r="BD141" s="734" t="b">
        <f t="array" ref="BD141">IF(($S141=0.1),TRUE,IF(NOT(ISBLANK(INDEX(Categories!G$4:G$32,MATCH($S141,Categories!$D$4:$D$32,0)))),M141=INDEX(Categories!G$4:G$32,MATCH($S141,Categories!$D$4:$D$32,0)),TRUE))</f>
        <v>1</v>
      </c>
      <c r="BE141" s="734" t="b">
        <f t="array" ref="BE141">IF(($S141=0.1),TRUE,IF(NOT(ISBLANK(INDEX(Categories!H$4:H$32,MATCH($S141,Categories!$D$4:$D$32,0)))),N141=INDEX(Categories!H$4:H$32,MATCH($S141,Categories!$D$4:$D$32,0)),TRUE))</f>
        <v>1</v>
      </c>
      <c r="BF141" s="734" t="b">
        <f t="array" ref="BF141">IF(($S141=0.1),TRUE,IF(NOT(ISBLANK(INDEX(Categories!I$4:I$32,MATCH($S141,Categories!$D$4:$D$32,0)))),O141=INDEX(Categories!I$4:I$32,MATCH($S141,Categories!$D$4:$D$32,0)),TRUE))</f>
        <v>1</v>
      </c>
      <c r="BG141" s="734" t="b">
        <f t="array" ref="BG141">IF(($S141=0.1),TRUE,IF(NOT(ISBLANK(INDEX(Categories!J$4:J$32,MATCH($S141,Categories!$D$4:$D$32,0)))),P141=INDEX(Categories!J$4:J$32,MATCH($S141,Categories!$D$4:$D$32,0)),TRUE))</f>
        <v>1</v>
      </c>
      <c r="BH141" s="734" t="b">
        <f t="array" ref="BH141">IF(($S141=0.1),TRUE,IF(NOT(ISBLANK(INDEX(Categories!K$4:K$32,MATCH($S141,Categories!$D$4:$D$32,0)))),Q141=INDEX(Categories!K$4:K$32,MATCH($S141,Categories!$D$4:$D$32,0)),TRUE))</f>
        <v>1</v>
      </c>
      <c r="BI141" s="734" t="b">
        <f t="array" ref="BI141">IF(($S141=0.1),TRUE,IF(NOT(ISBLANK(INDEX(Categories!L$4:L$32,MATCH($S141,Categories!$D$4:$D$32,0)))),R141=INDEX(Categories!L$4:L$32,MATCH($S141,Categories!$D$4:$D$32,0)),TRUE))</f>
        <v>1</v>
      </c>
      <c r="BJ141" s="734" t="e">
        <f t="shared" ca="1" si="98"/>
        <v>#NAME?</v>
      </c>
      <c r="BK141" s="734" t="e">
        <f t="shared" ca="1" si="99"/>
        <v>#NAME?</v>
      </c>
      <c r="BL141" s="734" t="e">
        <f t="shared" ca="1" si="100"/>
        <v>#NAME?</v>
      </c>
    </row>
    <row r="142" spans="1:64" s="895" customFormat="1" ht="70" customHeight="1">
      <c r="A142" s="708">
        <f t="shared" si="1"/>
        <v>5</v>
      </c>
      <c r="B142" s="708">
        <f t="shared" si="46"/>
        <v>137</v>
      </c>
      <c r="C142" s="717" t="s">
        <v>277</v>
      </c>
      <c r="D142" s="710" t="str">
        <f t="array" aca="1" ref="D142" ca="1">IFERROR(INDEX(SBS!$B$1:$B$530,MATCH(C142,SBS!$A$1:$A$530,0)),"-")</f>
        <v>Vertical Target Cooling System (HTT)</v>
      </c>
      <c r="E142" s="710" t="str">
        <f t="array" aca="1" ref="E142" ca="1">IFERROR(INDEX(SBS!$F$1:$F$530,MATCH(C142,SBS!$A$1:$A$530,0)),"-")</f>
        <v>1.1.2.4</v>
      </c>
      <c r="F142" s="710" t="str">
        <f t="array" aca="1" ref="F142" ca="1">IFERROR(INDEX(SBS!$C$1:$C$530,MATCH(C142,SBS!$A$1:$A$530,0)),"-")</f>
        <v>VV &amp; Internal Hardware</v>
      </c>
      <c r="G142" s="745" t="s">
        <v>800</v>
      </c>
      <c r="H142" s="716" t="s">
        <v>795</v>
      </c>
      <c r="I142" s="716" t="s">
        <v>789</v>
      </c>
      <c r="J142" s="744" t="s">
        <v>71</v>
      </c>
      <c r="K142" s="715" t="s">
        <v>127</v>
      </c>
      <c r="L142" s="716" t="s">
        <v>127</v>
      </c>
      <c r="M142" s="716" t="s">
        <v>350</v>
      </c>
      <c r="N142" s="717" t="s">
        <v>301</v>
      </c>
      <c r="O142" s="717" t="s">
        <v>76</v>
      </c>
      <c r="P142" s="717" t="s">
        <v>77</v>
      </c>
      <c r="Q142" s="717" t="s">
        <v>78</v>
      </c>
      <c r="R142" s="717" t="s">
        <v>91</v>
      </c>
      <c r="S142" s="717">
        <v>0.1</v>
      </c>
      <c r="T142" s="718">
        <f t="array" ref="T142">IFERROR(INDEX('Severity, Risk, and Probability'!$A$4:$A$8,MATCH(K142,'Severity, Risk, and Probability'!$B$4:$B$8,0)),"")</f>
        <v>1</v>
      </c>
      <c r="U142" s="718">
        <f t="array" ref="U142">IFERROR(INDEX('Severity, Risk, and Probability'!$A$4:$A$8,MATCH(L142,'Severity, Risk, and Probability'!$B$4:$B$8,0)),"")</f>
        <v>1</v>
      </c>
      <c r="V142" s="738">
        <v>0</v>
      </c>
      <c r="W142" s="718">
        <f t="array" ref="W142">IFERROR(MAX(INDEX('Severity, Risk, and Probability'!$A$13:$A$17,MATCH(M142,'Severity, Risk, and Probability'!$B$13:$B$17,0)),INDEX('Severity, Risk, and Probability'!$A$13:$A$17,MATCH(N142,'Severity, Risk, and Probability'!$C$13:$C$17,0)),INDEX('Severity, Risk, and Probability'!$A$13:$A$17,MATCH(O142,'Severity, Risk, and Probability'!$D$13:$D$17,0)),INDEX('Severity, Risk, and Probability'!$A$13:$A$17,MATCH(P142,'Severity, Risk, and Probability'!$E$13:$E$17,0)),INDEX('Severity, Risk, and Probability'!$A$13:$A$17,MATCH(Q142,'Severity, Risk, and Probability'!$F$13:$F$17,0))),"")</f>
        <v>4</v>
      </c>
      <c r="X142" s="720">
        <f t="array" ref="X142">IFERROR(INDEX('Severity, Risk, and Probability'!$A$20:$A$24,MATCH(R142,'Severity, Risk, and Probability'!$B$20:$B$24,0)),"")</f>
        <v>4</v>
      </c>
      <c r="Y142" s="718">
        <f t="shared" si="80"/>
        <v>4</v>
      </c>
      <c r="Z142" s="721">
        <f t="shared" si="81"/>
        <v>16</v>
      </c>
      <c r="AA142" s="722" t="s">
        <v>231</v>
      </c>
      <c r="AB142" s="723" t="str">
        <f t="array" aca="1" ref="AB142" ca="1">IFERROR(INDEX(SBS!$B$1:$B$530,MATCH(AA142,SBS!$A$1:$A$530,0)),"None")</f>
        <v>FCPC Ground Fault Detection</v>
      </c>
      <c r="AC142" s="717" t="s">
        <v>444</v>
      </c>
      <c r="AD142" s="723" t="str">
        <f t="array" aca="1" ref="AD142" ca="1">IFERROR(INDEX(SBS!$B$1:$B$530,MATCH(AC142,SBS!$A$1:$A$530,0)),"None")</f>
        <v>Vessel and Diagnostic Grounds</v>
      </c>
      <c r="AE142" s="717" t="s">
        <v>542</v>
      </c>
      <c r="AF142" s="723" t="str">
        <f t="array" aca="1" ref="AF142" ca="1">IFERROR(INDEX(SBS!$B$1:$B$530,MATCH(AE142,SBS!$A$1:$A$530,0)),"None")</f>
        <v>Shorted Turn Protection System</v>
      </c>
      <c r="AG142" s="716" t="s">
        <v>796</v>
      </c>
      <c r="AH142" s="752" t="s">
        <v>84</v>
      </c>
      <c r="AI142" s="745" t="s">
        <v>86</v>
      </c>
      <c r="AJ142" s="716" t="s">
        <v>350</v>
      </c>
      <c r="AK142" s="717" t="s">
        <v>301</v>
      </c>
      <c r="AL142" s="717" t="s">
        <v>76</v>
      </c>
      <c r="AM142" s="717" t="s">
        <v>77</v>
      </c>
      <c r="AN142" s="717" t="s">
        <v>78</v>
      </c>
      <c r="AO142" s="723">
        <f t="array" ref="AO142">IFERROR(MAX(INDEX('Severity, Risk, and Probability'!$A$13:$A$17,MATCH(AJ142,'Severity, Risk, and Probability'!$B$13:$B$17,0)),INDEX('Severity, Risk, and Probability'!$A$13:$A$17,MATCH(AK142,'Severity, Risk, and Probability'!$C$13:$C$17,0)),INDEX('Severity, Risk, and Probability'!$A$13:$A$17,MATCH(AL142,'Severity, Risk, and Probability'!$D$13:$D$17,0)),INDEX('Severity, Risk, and Probability'!$A$13:$A$17,MATCH(AM142,'Severity, Risk, and Probability'!$E$13:$E$17,0)),INDEX('Severity, Risk, and Probability'!$A$13:$A$17,MATCH(AN142,'Severity, Risk, and Probability'!$F$13:$F$17,0))),"")</f>
        <v>4</v>
      </c>
      <c r="AP142" s="721">
        <f t="shared" si="5"/>
        <v>4</v>
      </c>
      <c r="AQ142" s="727"/>
      <c r="AR142" s="728" t="s">
        <v>84</v>
      </c>
      <c r="AS142" s="753"/>
      <c r="AT142" s="770"/>
      <c r="AU142" s="771"/>
      <c r="AV142" s="746" t="str">
        <f t="shared" si="92"/>
        <v>1.1.3</v>
      </c>
      <c r="AW142" s="747" t="str">
        <f t="shared" si="93"/>
        <v>1.1.3.3</v>
      </c>
      <c r="AX142" s="734" t="e">
        <f t="shared" ca="1" si="94"/>
        <v>#NAME?</v>
      </c>
      <c r="AY142" s="734" t="e">
        <f t="shared" ca="1" si="95"/>
        <v>#NAME?</v>
      </c>
      <c r="AZ142" s="734" t="e">
        <f t="shared" ca="1" si="96"/>
        <v>#NAME?</v>
      </c>
      <c r="BA142" s="734" t="b">
        <f t="shared" si="97"/>
        <v>1</v>
      </c>
      <c r="BB142" s="734" t="b">
        <f t="array" ref="BB142">IF(($S142=0.1),TRUE,IF(NOT(ISBLANK(INDEX(Categories!E$4:E$32,MATCH($S142,Categories!$D$4:$D$32,0)))),K142=INDEX(Categories!E$4:E$32,MATCH($S142,Categories!$D$4:$D$32,0)),TRUE))</f>
        <v>1</v>
      </c>
      <c r="BC142" s="734" t="b">
        <f t="array" ref="BC142">IF(($S142=0.1),TRUE,IF(NOT(ISBLANK(INDEX(Categories!F$4:F$32,MATCH($S142,Categories!$D$4:$D$32,0)))),L142=INDEX(Categories!F$4:F$32,MATCH($S142,Categories!$D$4:$D$32,0)),TRUE))</f>
        <v>1</v>
      </c>
      <c r="BD142" s="734" t="b">
        <f t="array" ref="BD142">IF(($S142=0.1),TRUE,IF(NOT(ISBLANK(INDEX(Categories!G$4:G$32,MATCH($S142,Categories!$D$4:$D$32,0)))),M142=INDEX(Categories!G$4:G$32,MATCH($S142,Categories!$D$4:$D$32,0)),TRUE))</f>
        <v>1</v>
      </c>
      <c r="BE142" s="734" t="b">
        <f t="array" ref="BE142">IF(($S142=0.1),TRUE,IF(NOT(ISBLANK(INDEX(Categories!H$4:H$32,MATCH($S142,Categories!$D$4:$D$32,0)))),N142=INDEX(Categories!H$4:H$32,MATCH($S142,Categories!$D$4:$D$32,0)),TRUE))</f>
        <v>1</v>
      </c>
      <c r="BF142" s="734" t="b">
        <f t="array" ref="BF142">IF(($S142=0.1),TRUE,IF(NOT(ISBLANK(INDEX(Categories!I$4:I$32,MATCH($S142,Categories!$D$4:$D$32,0)))),O142=INDEX(Categories!I$4:I$32,MATCH($S142,Categories!$D$4:$D$32,0)),TRUE))</f>
        <v>1</v>
      </c>
      <c r="BG142" s="734" t="b">
        <f t="array" ref="BG142">IF(($S142=0.1),TRUE,IF(NOT(ISBLANK(INDEX(Categories!J$4:J$32,MATCH($S142,Categories!$D$4:$D$32,0)))),P142=INDEX(Categories!J$4:J$32,MATCH($S142,Categories!$D$4:$D$32,0)),TRUE))</f>
        <v>1</v>
      </c>
      <c r="BH142" s="734" t="b">
        <f t="array" ref="BH142">IF(($S142=0.1),TRUE,IF(NOT(ISBLANK(INDEX(Categories!K$4:K$32,MATCH($S142,Categories!$D$4:$D$32,0)))),Q142=INDEX(Categories!K$4:K$32,MATCH($S142,Categories!$D$4:$D$32,0)),TRUE))</f>
        <v>1</v>
      </c>
      <c r="BI142" s="734" t="b">
        <f t="array" ref="BI142">IF(($S142=0.1),TRUE,IF(NOT(ISBLANK(INDEX(Categories!L$4:L$32,MATCH($S142,Categories!$D$4:$D$32,0)))),R142=INDEX(Categories!L$4:L$32,MATCH($S142,Categories!$D$4:$D$32,0)),TRUE))</f>
        <v>1</v>
      </c>
      <c r="BJ142" s="734" t="e">
        <f t="shared" ca="1" si="98"/>
        <v>#NAME?</v>
      </c>
      <c r="BK142" s="734" t="e">
        <f t="shared" ca="1" si="99"/>
        <v>#NAME?</v>
      </c>
      <c r="BL142" s="734" t="e">
        <f t="shared" ca="1" si="100"/>
        <v>#NAME?</v>
      </c>
    </row>
    <row r="143" spans="1:64" s="895" customFormat="1" ht="70" customHeight="1">
      <c r="A143" s="708">
        <f t="shared" si="1"/>
        <v>5</v>
      </c>
      <c r="B143" s="708">
        <f t="shared" si="46"/>
        <v>138</v>
      </c>
      <c r="C143" s="717" t="s">
        <v>277</v>
      </c>
      <c r="D143" s="710" t="str">
        <f t="array" aca="1" ref="D143" ca="1">IFERROR(INDEX(SBS!$B$1:$B$530,MATCH(C143,SBS!$A$1:$A$530,0)),"-")</f>
        <v>Vertical Target Cooling System (HTT)</v>
      </c>
      <c r="E143" s="710" t="str">
        <f t="array" aca="1" ref="E143" ca="1">IFERROR(INDEX(SBS!$F$1:$F$530,MATCH(C143,SBS!$A$1:$A$530,0)),"-")</f>
        <v>1.1.2.4</v>
      </c>
      <c r="F143" s="710" t="str">
        <f t="array" aca="1" ref="F143" ca="1">IFERROR(INDEX(SBS!$C$1:$C$530,MATCH(C143,SBS!$A$1:$A$530,0)),"-")</f>
        <v>VV &amp; Internal Hardware</v>
      </c>
      <c r="G143" s="745" t="s">
        <v>278</v>
      </c>
      <c r="H143" s="716" t="s">
        <v>806</v>
      </c>
      <c r="I143" s="716" t="s">
        <v>281</v>
      </c>
      <c r="J143" s="744" t="s">
        <v>71</v>
      </c>
      <c r="K143" s="715" t="s">
        <v>127</v>
      </c>
      <c r="L143" s="716" t="s">
        <v>127</v>
      </c>
      <c r="M143" s="716" t="s">
        <v>350</v>
      </c>
      <c r="N143" s="717" t="s">
        <v>301</v>
      </c>
      <c r="O143" s="717" t="s">
        <v>76</v>
      </c>
      <c r="P143" s="717" t="s">
        <v>77</v>
      </c>
      <c r="Q143" s="717" t="s">
        <v>78</v>
      </c>
      <c r="R143" s="717" t="s">
        <v>404</v>
      </c>
      <c r="S143" s="717">
        <v>0.1</v>
      </c>
      <c r="T143" s="718">
        <f t="array" ref="T143">IFERROR(INDEX('Severity, Risk, and Probability'!$A$4:$A$8,MATCH(K143,'Severity, Risk, and Probability'!$B$4:$B$8,0)),"")</f>
        <v>1</v>
      </c>
      <c r="U143" s="718">
        <f t="array" ref="U143">IFERROR(INDEX('Severity, Risk, and Probability'!$A$4:$A$8,MATCH(L143,'Severity, Risk, and Probability'!$B$4:$B$8,0)),"")</f>
        <v>1</v>
      </c>
      <c r="V143" s="738">
        <v>0</v>
      </c>
      <c r="W143" s="718">
        <f t="array" ref="W143">IFERROR(MAX(INDEX('Severity, Risk, and Probability'!$A$13:$A$17,MATCH(M143,'Severity, Risk, and Probability'!$B$13:$B$17,0)),INDEX('Severity, Risk, and Probability'!$A$13:$A$17,MATCH(N143,'Severity, Risk, and Probability'!$C$13:$C$17,0)),INDEX('Severity, Risk, and Probability'!$A$13:$A$17,MATCH(O143,'Severity, Risk, and Probability'!$D$13:$D$17,0)),INDEX('Severity, Risk, and Probability'!$A$13:$A$17,MATCH(P143,'Severity, Risk, and Probability'!$E$13:$E$17,0)),INDEX('Severity, Risk, and Probability'!$A$13:$A$17,MATCH(Q143,'Severity, Risk, and Probability'!$F$13:$F$17,0))),"")</f>
        <v>4</v>
      </c>
      <c r="X143" s="720">
        <f t="array" ref="X143">IFERROR(INDEX('Severity, Risk, and Probability'!$A$20:$A$24,MATCH(R143,'Severity, Risk, and Probability'!$B$20:$B$24,0)),"")</f>
        <v>1</v>
      </c>
      <c r="Y143" s="718">
        <f t="shared" si="80"/>
        <v>4</v>
      </c>
      <c r="Z143" s="721">
        <f t="shared" si="81"/>
        <v>4</v>
      </c>
      <c r="AA143" s="722" t="s">
        <v>488</v>
      </c>
      <c r="AB143" s="723" t="str">
        <f t="array" aca="1" ref="AB143" ca="1">IFERROR(INDEX(SBS!$B$1:$B$530,MATCH(AA143,SBS!$A$1:$A$530,0)),"None")</f>
        <v>CWS Flow and Temperature Instrumentation</v>
      </c>
      <c r="AC143" s="717"/>
      <c r="AD143" s="723" t="str">
        <f t="array" aca="1" ref="AD143" ca="1">IFERROR(INDEX(SBS!$B$1:$B$530,MATCH(AC143,SBS!$A$1:$A$530,0)),"None")</f>
        <v>None</v>
      </c>
      <c r="AE143" s="717"/>
      <c r="AF143" s="723" t="str">
        <f t="array" aca="1" ref="AF143" ca="1">IFERROR(INDEX(SBS!$B$1:$B$530,MATCH(AE143,SBS!$A$1:$A$530,0)),"None")</f>
        <v>None</v>
      </c>
      <c r="AG143" s="716"/>
      <c r="AH143" s="752" t="s">
        <v>84</v>
      </c>
      <c r="AI143" s="745"/>
      <c r="AJ143" s="716" t="s">
        <v>350</v>
      </c>
      <c r="AK143" s="717" t="s">
        <v>301</v>
      </c>
      <c r="AL143" s="717" t="s">
        <v>76</v>
      </c>
      <c r="AM143" s="717" t="s">
        <v>77</v>
      </c>
      <c r="AN143" s="717" t="s">
        <v>78</v>
      </c>
      <c r="AO143" s="723">
        <f t="array" ref="AO143">IFERROR(MAX(INDEX('Severity, Risk, and Probability'!$A$13:$A$17,MATCH(AJ143,'Severity, Risk, and Probability'!$B$13:$B$17,0)),INDEX('Severity, Risk, and Probability'!$A$13:$A$17,MATCH(AK143,'Severity, Risk, and Probability'!$C$13:$C$17,0)),INDEX('Severity, Risk, and Probability'!$A$13:$A$17,MATCH(AL143,'Severity, Risk, and Probability'!$D$13:$D$17,0)),INDEX('Severity, Risk, and Probability'!$A$13:$A$17,MATCH(AM143,'Severity, Risk, and Probability'!$E$13:$E$17,0)),INDEX('Severity, Risk, and Probability'!$A$13:$A$17,MATCH(AN143,'Severity, Risk, and Probability'!$F$13:$F$17,0))),"")</f>
        <v>4</v>
      </c>
      <c r="AP143" s="721">
        <f t="shared" si="5"/>
        <v>4</v>
      </c>
      <c r="AQ143" s="727" t="s">
        <v>84</v>
      </c>
      <c r="AR143" s="728" t="s">
        <v>84</v>
      </c>
      <c r="AS143" s="753"/>
      <c r="AT143" s="770"/>
      <c r="AU143" s="771"/>
      <c r="AV143" s="746" t="str">
        <f t="shared" si="92"/>
        <v>1.1.3</v>
      </c>
      <c r="AW143" s="747" t="str">
        <f t="shared" si="93"/>
        <v>1.1.3.3</v>
      </c>
      <c r="AX143" s="734" t="e">
        <f t="shared" ca="1" si="94"/>
        <v>#NAME?</v>
      </c>
      <c r="AY143" s="734" t="e">
        <f t="shared" ca="1" si="95"/>
        <v>#NAME?</v>
      </c>
      <c r="AZ143" s="734" t="e">
        <f t="shared" ca="1" si="96"/>
        <v>#NAME?</v>
      </c>
      <c r="BA143" s="734" t="b">
        <f t="shared" si="97"/>
        <v>1</v>
      </c>
      <c r="BB143" s="734" t="b">
        <f t="array" ref="BB143">IF(($S143=0.1),TRUE,IF(NOT(ISBLANK(INDEX(Categories!E$4:E$32,MATCH($S143,Categories!$D$4:$D$32,0)))),K143=INDEX(Categories!E$4:E$32,MATCH($S143,Categories!$D$4:$D$32,0)),TRUE))</f>
        <v>1</v>
      </c>
      <c r="BC143" s="734" t="b">
        <f t="array" ref="BC143">IF(($S143=0.1),TRUE,IF(NOT(ISBLANK(INDEX(Categories!F$4:F$32,MATCH($S143,Categories!$D$4:$D$32,0)))),L143=INDEX(Categories!F$4:F$32,MATCH($S143,Categories!$D$4:$D$32,0)),TRUE))</f>
        <v>1</v>
      </c>
      <c r="BD143" s="734" t="b">
        <f t="array" ref="BD143">IF(($S143=0.1),TRUE,IF(NOT(ISBLANK(INDEX(Categories!G$4:G$32,MATCH($S143,Categories!$D$4:$D$32,0)))),M143=INDEX(Categories!G$4:G$32,MATCH($S143,Categories!$D$4:$D$32,0)),TRUE))</f>
        <v>1</v>
      </c>
      <c r="BE143" s="734" t="b">
        <f t="array" ref="BE143">IF(($S143=0.1),TRUE,IF(NOT(ISBLANK(INDEX(Categories!H$4:H$32,MATCH($S143,Categories!$D$4:$D$32,0)))),N143=INDEX(Categories!H$4:H$32,MATCH($S143,Categories!$D$4:$D$32,0)),TRUE))</f>
        <v>1</v>
      </c>
      <c r="BF143" s="734" t="b">
        <f t="array" ref="BF143">IF(($S143=0.1),TRUE,IF(NOT(ISBLANK(INDEX(Categories!I$4:I$32,MATCH($S143,Categories!$D$4:$D$32,0)))),O143=INDEX(Categories!I$4:I$32,MATCH($S143,Categories!$D$4:$D$32,0)),TRUE))</f>
        <v>1</v>
      </c>
      <c r="BG143" s="734" t="b">
        <f t="array" ref="BG143">IF(($S143=0.1),TRUE,IF(NOT(ISBLANK(INDEX(Categories!J$4:J$32,MATCH($S143,Categories!$D$4:$D$32,0)))),P143=INDEX(Categories!J$4:J$32,MATCH($S143,Categories!$D$4:$D$32,0)),TRUE))</f>
        <v>1</v>
      </c>
      <c r="BH143" s="734" t="b">
        <f t="array" ref="BH143">IF(($S143=0.1),TRUE,IF(NOT(ISBLANK(INDEX(Categories!K$4:K$32,MATCH($S143,Categories!$D$4:$D$32,0)))),Q143=INDEX(Categories!K$4:K$32,MATCH($S143,Categories!$D$4:$D$32,0)),TRUE))</f>
        <v>1</v>
      </c>
      <c r="BI143" s="734" t="b">
        <f t="array" ref="BI143">IF(($S143=0.1),TRUE,IF(NOT(ISBLANK(INDEX(Categories!L$4:L$32,MATCH($S143,Categories!$D$4:$D$32,0)))),R143=INDEX(Categories!L$4:L$32,MATCH($S143,Categories!$D$4:$D$32,0)),TRUE))</f>
        <v>1</v>
      </c>
      <c r="BJ143" s="734" t="e">
        <f t="shared" ca="1" si="98"/>
        <v>#NAME?</v>
      </c>
      <c r="BK143" s="734" t="e">
        <f t="shared" ca="1" si="99"/>
        <v>#NAME?</v>
      </c>
      <c r="BL143" s="734" t="e">
        <f t="shared" ca="1" si="100"/>
        <v>#NAME?</v>
      </c>
    </row>
    <row r="144" spans="1:64" s="895" customFormat="1" ht="70" customHeight="1">
      <c r="A144" s="708">
        <f t="shared" si="1"/>
        <v>5</v>
      </c>
      <c r="B144" s="708">
        <f t="shared" si="46"/>
        <v>139</v>
      </c>
      <c r="C144" s="717" t="s">
        <v>277</v>
      </c>
      <c r="D144" s="710" t="str">
        <f t="array" aca="1" ref="D144" ca="1">IFERROR(INDEX(SBS!$B$1:$B$530,MATCH(C144,SBS!$A$1:$A$530,0)),"-")</f>
        <v>Vertical Target Cooling System (HTT)</v>
      </c>
      <c r="E144" s="710" t="str">
        <f t="array" aca="1" ref="E144" ca="1">IFERROR(INDEX(SBS!$F$1:$F$530,MATCH(C144,SBS!$A$1:$A$530,0)),"-")</f>
        <v>1.1.2.4</v>
      </c>
      <c r="F144" s="710" t="str">
        <f t="array" aca="1" ref="F144" ca="1">IFERROR(INDEX(SBS!$C$1:$C$530,MATCH(C144,SBS!$A$1:$A$530,0)),"-")</f>
        <v>VV &amp; Internal Hardware</v>
      </c>
      <c r="G144" s="745" t="s">
        <v>278</v>
      </c>
      <c r="H144" s="716" t="s">
        <v>809</v>
      </c>
      <c r="I144" s="716" t="s">
        <v>281</v>
      </c>
      <c r="J144" s="744" t="s">
        <v>71</v>
      </c>
      <c r="K144" s="715" t="s">
        <v>73</v>
      </c>
      <c r="L144" s="716" t="s">
        <v>73</v>
      </c>
      <c r="M144" s="716" t="s">
        <v>230</v>
      </c>
      <c r="N144" s="717" t="s">
        <v>116</v>
      </c>
      <c r="O144" s="717" t="s">
        <v>76</v>
      </c>
      <c r="P144" s="717" t="s">
        <v>77</v>
      </c>
      <c r="Q144" s="717" t="s">
        <v>78</v>
      </c>
      <c r="R144" s="717" t="s">
        <v>404</v>
      </c>
      <c r="S144" s="717">
        <v>1.1000000000000001</v>
      </c>
      <c r="T144" s="718">
        <f t="array" ref="T144">IFERROR(INDEX('Severity, Risk, and Probability'!$A$4:$A$8,MATCH(K144,'Severity, Risk, and Probability'!$B$4:$B$8,0)),"")</f>
        <v>2</v>
      </c>
      <c r="U144" s="718">
        <f t="array" ref="U144">IFERROR(INDEX('Severity, Risk, and Probability'!$A$4:$A$8,MATCH(L144,'Severity, Risk, and Probability'!$B$4:$B$8,0)),"")</f>
        <v>2</v>
      </c>
      <c r="V144" s="738">
        <v>0</v>
      </c>
      <c r="W144" s="718">
        <f t="array" ref="W144">IFERROR(MAX(INDEX('Severity, Risk, and Probability'!$A$13:$A$17,MATCH(M144,'Severity, Risk, and Probability'!$B$13:$B$17,0)),INDEX('Severity, Risk, and Probability'!$A$13:$A$17,MATCH(N144,'Severity, Risk, and Probability'!$C$13:$C$17,0)),INDEX('Severity, Risk, and Probability'!$A$13:$A$17,MATCH(O144,'Severity, Risk, and Probability'!$D$13:$D$17,0)),INDEX('Severity, Risk, and Probability'!$A$13:$A$17,MATCH(P144,'Severity, Risk, and Probability'!$E$13:$E$17,0)),INDEX('Severity, Risk, and Probability'!$A$13:$A$17,MATCH(Q144,'Severity, Risk, and Probability'!$F$13:$F$17,0))),"")</f>
        <v>2</v>
      </c>
      <c r="X144" s="720">
        <f t="array" ref="X144">IFERROR(INDEX('Severity, Risk, and Probability'!$A$20:$A$24,MATCH(R144,'Severity, Risk, and Probability'!$B$20:$B$24,0)),"")</f>
        <v>1</v>
      </c>
      <c r="Y144" s="718">
        <f t="shared" si="80"/>
        <v>4</v>
      </c>
      <c r="Z144" s="721">
        <f t="shared" si="81"/>
        <v>4</v>
      </c>
      <c r="AA144" s="722" t="s">
        <v>488</v>
      </c>
      <c r="AB144" s="723" t="str">
        <f t="array" aca="1" ref="AB144" ca="1">IFERROR(INDEX(SBS!$B$1:$B$530,MATCH(AA144,SBS!$A$1:$A$530,0)),"None")</f>
        <v>CWS Flow and Temperature Instrumentation</v>
      </c>
      <c r="AC144" s="717"/>
      <c r="AD144" s="723" t="str">
        <f t="array" aca="1" ref="AD144" ca="1">IFERROR(INDEX(SBS!$B$1:$B$530,MATCH(AC144,SBS!$A$1:$A$530,0)),"None")</f>
        <v>None</v>
      </c>
      <c r="AE144" s="717"/>
      <c r="AF144" s="723" t="str">
        <f t="array" aca="1" ref="AF144" ca="1">IFERROR(INDEX(SBS!$B$1:$B$530,MATCH(AE144,SBS!$A$1:$A$530,0)),"None")</f>
        <v>None</v>
      </c>
      <c r="AG144" s="716" t="s">
        <v>810</v>
      </c>
      <c r="AH144" s="752" t="s">
        <v>84</v>
      </c>
      <c r="AI144" s="745" t="s">
        <v>527</v>
      </c>
      <c r="AJ144" s="716" t="s">
        <v>230</v>
      </c>
      <c r="AK144" s="717" t="s">
        <v>116</v>
      </c>
      <c r="AL144" s="717" t="s">
        <v>76</v>
      </c>
      <c r="AM144" s="717" t="s">
        <v>77</v>
      </c>
      <c r="AN144" s="717" t="s">
        <v>78</v>
      </c>
      <c r="AO144" s="723">
        <f t="array" ref="AO144">IFERROR(MAX(INDEX('Severity, Risk, and Probability'!$A$13:$A$17,MATCH(AJ144,'Severity, Risk, and Probability'!$B$13:$B$17,0)),INDEX('Severity, Risk, and Probability'!$A$13:$A$17,MATCH(AK144,'Severity, Risk, and Probability'!$C$13:$C$17,0)),INDEX('Severity, Risk, and Probability'!$A$13:$A$17,MATCH(AL144,'Severity, Risk, and Probability'!$D$13:$D$17,0)),INDEX('Severity, Risk, and Probability'!$A$13:$A$17,MATCH(AM144,'Severity, Risk, and Probability'!$E$13:$E$17,0)),INDEX('Severity, Risk, and Probability'!$A$13:$A$17,MATCH(AN144,'Severity, Risk, and Probability'!$F$13:$F$17,0))),"")</f>
        <v>2</v>
      </c>
      <c r="AP144" s="721">
        <f t="shared" si="5"/>
        <v>4</v>
      </c>
      <c r="AQ144" s="727" t="s">
        <v>84</v>
      </c>
      <c r="AR144" s="728" t="s">
        <v>84</v>
      </c>
      <c r="AS144" s="753"/>
      <c r="AT144" s="770"/>
      <c r="AU144" s="771"/>
      <c r="AV144" s="746" t="str">
        <f t="shared" si="92"/>
        <v>1.1.3</v>
      </c>
      <c r="AW144" s="747" t="str">
        <f t="shared" si="93"/>
        <v>1.1.3.3</v>
      </c>
      <c r="AX144" s="734" t="e">
        <f t="shared" ca="1" si="94"/>
        <v>#NAME?</v>
      </c>
      <c r="AY144" s="734" t="e">
        <f t="shared" ca="1" si="95"/>
        <v>#NAME?</v>
      </c>
      <c r="AZ144" s="734" t="e">
        <f t="shared" ca="1" si="96"/>
        <v>#NAME?</v>
      </c>
      <c r="BA144" s="734" t="b">
        <f t="shared" si="97"/>
        <v>0</v>
      </c>
      <c r="BB144" s="734" t="b">
        <f t="array" ref="BB144">IF(($S144=0.1),TRUE,IF(NOT(ISBLANK(INDEX(Categories!E$4:E$32,MATCH($S144,Categories!$D$4:$D$32,0)))),K144=INDEX(Categories!E$4:E$32,MATCH($S144,Categories!$D$4:$D$32,0)),TRUE))</f>
        <v>1</v>
      </c>
      <c r="BC144" s="734" t="b">
        <f t="array" ref="BC144">IF(($S144=0.1),TRUE,IF(NOT(ISBLANK(INDEX(Categories!F$4:F$32,MATCH($S144,Categories!$D$4:$D$32,0)))),L144=INDEX(Categories!F$4:F$32,MATCH($S144,Categories!$D$4:$D$32,0)),TRUE))</f>
        <v>1</v>
      </c>
      <c r="BD144" s="734" t="b">
        <f t="array" ref="BD144">IF(($S144=0.1),TRUE,IF(NOT(ISBLANK(INDEX(Categories!G$4:G$32,MATCH($S144,Categories!$D$4:$D$32,0)))),M144=INDEX(Categories!G$4:G$32,MATCH($S144,Categories!$D$4:$D$32,0)),TRUE))</f>
        <v>1</v>
      </c>
      <c r="BE144" s="734" t="b">
        <f t="array" ref="BE144">IF(($S144=0.1),TRUE,IF(NOT(ISBLANK(INDEX(Categories!H$4:H$32,MATCH($S144,Categories!$D$4:$D$32,0)))),N144=INDEX(Categories!H$4:H$32,MATCH($S144,Categories!$D$4:$D$32,0)),TRUE))</f>
        <v>1</v>
      </c>
      <c r="BF144" s="734" t="b">
        <f t="array" ref="BF144">IF(($S144=0.1),TRUE,IF(NOT(ISBLANK(INDEX(Categories!I$4:I$32,MATCH($S144,Categories!$D$4:$D$32,0)))),O144=INDEX(Categories!I$4:I$32,MATCH($S144,Categories!$D$4:$D$32,0)),TRUE))</f>
        <v>1</v>
      </c>
      <c r="BG144" s="734" t="b">
        <f t="array" ref="BG144">IF(($S144=0.1),TRUE,IF(NOT(ISBLANK(INDEX(Categories!J$4:J$32,MATCH($S144,Categories!$D$4:$D$32,0)))),P144=INDEX(Categories!J$4:J$32,MATCH($S144,Categories!$D$4:$D$32,0)),TRUE))</f>
        <v>1</v>
      </c>
      <c r="BH144" s="734" t="b">
        <f t="array" ref="BH144">IF(($S144=0.1),TRUE,IF(NOT(ISBLANK(INDEX(Categories!K$4:K$32,MATCH($S144,Categories!$D$4:$D$32,0)))),Q144=INDEX(Categories!K$4:K$32,MATCH($S144,Categories!$D$4:$D$32,0)),TRUE))</f>
        <v>0</v>
      </c>
      <c r="BI144" s="734" t="b">
        <f t="array" ref="BI144">IF(($S144=0.1),TRUE,IF(NOT(ISBLANK(INDEX(Categories!L$4:L$32,MATCH($S144,Categories!$D$4:$D$32,0)))),R144=INDEX(Categories!L$4:L$32,MATCH($S144,Categories!$D$4:$D$32,0)),TRUE))</f>
        <v>1</v>
      </c>
      <c r="BJ144" s="734" t="e">
        <f t="shared" ca="1" si="98"/>
        <v>#NAME?</v>
      </c>
      <c r="BK144" s="734" t="e">
        <f t="shared" ca="1" si="99"/>
        <v>#NAME?</v>
      </c>
      <c r="BL144" s="734" t="e">
        <f t="shared" ca="1" si="100"/>
        <v>#NAME?</v>
      </c>
    </row>
    <row r="145" spans="1:64" s="895" customFormat="1" ht="70" customHeight="1">
      <c r="A145" s="708">
        <f t="shared" si="1"/>
        <v>5</v>
      </c>
      <c r="B145" s="708">
        <f t="shared" si="46"/>
        <v>140</v>
      </c>
      <c r="C145" s="717" t="s">
        <v>277</v>
      </c>
      <c r="D145" s="710" t="str">
        <f t="array" aca="1" ref="D145" ca="1">IFERROR(INDEX(SBS!$B$1:$B$530,MATCH(C145,SBS!$A$1:$A$530,0)),"-")</f>
        <v>Vertical Target Cooling System (HTT)</v>
      </c>
      <c r="E145" s="710" t="str">
        <f t="array" aca="1" ref="E145" ca="1">IFERROR(INDEX(SBS!$F$1:$F$530,MATCH(C145,SBS!$A$1:$A$530,0)),"-")</f>
        <v>1.1.2.4</v>
      </c>
      <c r="F145" s="710" t="str">
        <f t="array" aca="1" ref="F145" ca="1">IFERROR(INDEX(SBS!$C$1:$C$530,MATCH(C145,SBS!$A$1:$A$530,0)),"-")</f>
        <v>VV &amp; Internal Hardware</v>
      </c>
      <c r="G145" s="745" t="s">
        <v>814</v>
      </c>
      <c r="H145" s="716" t="s">
        <v>815</v>
      </c>
      <c r="I145" s="716" t="s">
        <v>816</v>
      </c>
      <c r="J145" s="744" t="s">
        <v>103</v>
      </c>
      <c r="K145" s="715" t="s">
        <v>127</v>
      </c>
      <c r="L145" s="716" t="s">
        <v>127</v>
      </c>
      <c r="M145" s="716" t="s">
        <v>350</v>
      </c>
      <c r="N145" s="717" t="s">
        <v>301</v>
      </c>
      <c r="O145" s="717" t="s">
        <v>76</v>
      </c>
      <c r="P145" s="717" t="s">
        <v>77</v>
      </c>
      <c r="Q145" s="717" t="s">
        <v>78</v>
      </c>
      <c r="R145" s="717" t="s">
        <v>128</v>
      </c>
      <c r="S145" s="717">
        <v>0.1</v>
      </c>
      <c r="T145" s="718">
        <f t="array" ref="T145">IFERROR(INDEX('Severity, Risk, and Probability'!$A$4:$A$8,MATCH(K145,'Severity, Risk, and Probability'!$B$4:$B$8,0)),"")</f>
        <v>1</v>
      </c>
      <c r="U145" s="718">
        <f t="array" ref="U145">IFERROR(INDEX('Severity, Risk, and Probability'!$A$4:$A$8,MATCH(L145,'Severity, Risk, and Probability'!$B$4:$B$8,0)),"")</f>
        <v>1</v>
      </c>
      <c r="V145" s="738">
        <v>0</v>
      </c>
      <c r="W145" s="718">
        <f t="array" ref="W145">IFERROR(MAX(INDEX('Severity, Risk, and Probability'!$A$13:$A$17,MATCH(M145,'Severity, Risk, and Probability'!$B$13:$B$17,0)),INDEX('Severity, Risk, and Probability'!$A$13:$A$17,MATCH(N145,'Severity, Risk, and Probability'!$C$13:$C$17,0)),INDEX('Severity, Risk, and Probability'!$A$13:$A$17,MATCH(O145,'Severity, Risk, and Probability'!$D$13:$D$17,0)),INDEX('Severity, Risk, and Probability'!$A$13:$A$17,MATCH(P145,'Severity, Risk, and Probability'!$E$13:$E$17,0)),INDEX('Severity, Risk, and Probability'!$A$13:$A$17,MATCH(Q145,'Severity, Risk, and Probability'!$F$13:$F$17,0))),"")</f>
        <v>4</v>
      </c>
      <c r="X145" s="720">
        <f t="array" ref="X145">IFERROR(INDEX('Severity, Risk, and Probability'!$A$20:$A$24,MATCH(R145,'Severity, Risk, and Probability'!$B$20:$B$24,0)),"")</f>
        <v>3</v>
      </c>
      <c r="Y145" s="718">
        <f t="shared" si="80"/>
        <v>4</v>
      </c>
      <c r="Z145" s="721">
        <f t="shared" si="81"/>
        <v>12</v>
      </c>
      <c r="AA145" s="722" t="s">
        <v>488</v>
      </c>
      <c r="AB145" s="723" t="str">
        <f t="array" aca="1" ref="AB145" ca="1">IFERROR(INDEX(SBS!$B$1:$B$530,MATCH(AA145,SBS!$A$1:$A$530,0)),"None")</f>
        <v>CWS Flow and Temperature Instrumentation</v>
      </c>
      <c r="AC145" s="717"/>
      <c r="AD145" s="723" t="str">
        <f t="array" aca="1" ref="AD145" ca="1">IFERROR(INDEX(SBS!$B$1:$B$530,MATCH(AC145,SBS!$A$1:$A$530,0)),"None")</f>
        <v>None</v>
      </c>
      <c r="AE145" s="717"/>
      <c r="AF145" s="723" t="str">
        <f t="array" aca="1" ref="AF145" ca="1">IFERROR(INDEX(SBS!$B$1:$B$530,MATCH(AE145,SBS!$A$1:$A$530,0)),"None")</f>
        <v>None</v>
      </c>
      <c r="AG145" s="716" t="s">
        <v>818</v>
      </c>
      <c r="AH145" s="752" t="s">
        <v>84</v>
      </c>
      <c r="AI145" s="745"/>
      <c r="AJ145" s="716" t="s">
        <v>350</v>
      </c>
      <c r="AK145" s="717" t="s">
        <v>301</v>
      </c>
      <c r="AL145" s="717" t="s">
        <v>76</v>
      </c>
      <c r="AM145" s="717" t="s">
        <v>77</v>
      </c>
      <c r="AN145" s="717" t="s">
        <v>78</v>
      </c>
      <c r="AO145" s="723">
        <f t="array" ref="AO145">IFERROR(MAX(INDEX('Severity, Risk, and Probability'!$A$13:$A$17,MATCH(AJ145,'Severity, Risk, and Probability'!$B$13:$B$17,0)),INDEX('Severity, Risk, and Probability'!$A$13:$A$17,MATCH(AK145,'Severity, Risk, and Probability'!$C$13:$C$17,0)),INDEX('Severity, Risk, and Probability'!$A$13:$A$17,MATCH(AL145,'Severity, Risk, and Probability'!$D$13:$D$17,0)),INDEX('Severity, Risk, and Probability'!$A$13:$A$17,MATCH(AM145,'Severity, Risk, and Probability'!$E$13:$E$17,0)),INDEX('Severity, Risk, and Probability'!$A$13:$A$17,MATCH(AN145,'Severity, Risk, and Probability'!$F$13:$F$17,0))),"")</f>
        <v>4</v>
      </c>
      <c r="AP145" s="721">
        <f t="shared" si="5"/>
        <v>4</v>
      </c>
      <c r="AQ145" s="727" t="s">
        <v>84</v>
      </c>
      <c r="AR145" s="728"/>
      <c r="AS145" s="753"/>
      <c r="AT145" s="770"/>
      <c r="AU145" s="708"/>
      <c r="AV145" s="746"/>
      <c r="AW145" s="747"/>
      <c r="AX145" s="734"/>
      <c r="AY145" s="734"/>
      <c r="AZ145" s="734"/>
      <c r="BA145" s="734"/>
      <c r="BB145" s="734"/>
      <c r="BC145" s="734"/>
      <c r="BD145" s="734"/>
      <c r="BE145" s="734"/>
      <c r="BF145" s="734"/>
      <c r="BG145" s="734"/>
      <c r="BH145" s="734"/>
      <c r="BI145" s="734"/>
      <c r="BJ145" s="734"/>
      <c r="BK145" s="734"/>
      <c r="BL145" s="734"/>
    </row>
    <row r="146" spans="1:64" s="895" customFormat="1" ht="70" customHeight="1">
      <c r="A146" s="708">
        <f t="shared" si="1"/>
        <v>5</v>
      </c>
      <c r="B146" s="708">
        <f t="shared" si="46"/>
        <v>141</v>
      </c>
      <c r="C146" s="717" t="s">
        <v>277</v>
      </c>
      <c r="D146" s="710" t="str">
        <f t="array" aca="1" ref="D146" ca="1">IFERROR(INDEX(SBS!$B$1:$B$530,MATCH(C146,SBS!$A$1:$A$530,0)),"-")</f>
        <v>Vertical Target Cooling System (HTT)</v>
      </c>
      <c r="E146" s="710" t="str">
        <f t="array" aca="1" ref="E146" ca="1">IFERROR(INDEX(SBS!$F$1:$F$530,MATCH(C146,SBS!$A$1:$A$530,0)),"-")</f>
        <v>1.1.2.4</v>
      </c>
      <c r="F146" s="710" t="str">
        <f t="array" aca="1" ref="F146" ca="1">IFERROR(INDEX(SBS!$C$1:$C$530,MATCH(C146,SBS!$A$1:$A$530,0)),"-")</f>
        <v>VV &amp; Internal Hardware</v>
      </c>
      <c r="G146" s="745" t="s">
        <v>819</v>
      </c>
      <c r="H146" s="716" t="s">
        <v>820</v>
      </c>
      <c r="I146" s="716" t="s">
        <v>821</v>
      </c>
      <c r="J146" s="744" t="s">
        <v>71</v>
      </c>
      <c r="K146" s="715" t="s">
        <v>72</v>
      </c>
      <c r="L146" s="716" t="s">
        <v>73</v>
      </c>
      <c r="M146" s="716" t="s">
        <v>230</v>
      </c>
      <c r="N146" s="717" t="s">
        <v>116</v>
      </c>
      <c r="O146" s="717" t="s">
        <v>76</v>
      </c>
      <c r="P146" s="717" t="s">
        <v>77</v>
      </c>
      <c r="Q146" s="717" t="s">
        <v>78</v>
      </c>
      <c r="R146" s="717" t="s">
        <v>128</v>
      </c>
      <c r="S146" s="717">
        <v>0.1</v>
      </c>
      <c r="T146" s="718">
        <f t="array" ref="T146">IFERROR(INDEX('Severity, Risk, and Probability'!$A$4:$A$8,MATCH(K146,'Severity, Risk, and Probability'!$B$4:$B$8,0)),"")</f>
        <v>3</v>
      </c>
      <c r="U146" s="718">
        <f t="array" ref="U146">IFERROR(INDEX('Severity, Risk, and Probability'!$A$4:$A$8,MATCH(L146,'Severity, Risk, and Probability'!$B$4:$B$8,0)),"")</f>
        <v>2</v>
      </c>
      <c r="V146" s="738">
        <v>0</v>
      </c>
      <c r="W146" s="718">
        <f t="array" ref="W146">IFERROR(MAX(INDEX('Severity, Risk, and Probability'!$A$13:$A$17,MATCH(M146,'Severity, Risk, and Probability'!$B$13:$B$17,0)),INDEX('Severity, Risk, and Probability'!$A$13:$A$17,MATCH(N146,'Severity, Risk, and Probability'!$C$13:$C$17,0)),INDEX('Severity, Risk, and Probability'!$A$13:$A$17,MATCH(O146,'Severity, Risk, and Probability'!$D$13:$D$17,0)),INDEX('Severity, Risk, and Probability'!$A$13:$A$17,MATCH(P146,'Severity, Risk, and Probability'!$E$13:$E$17,0)),INDEX('Severity, Risk, and Probability'!$A$13:$A$17,MATCH(Q146,'Severity, Risk, and Probability'!$F$13:$F$17,0))),"")</f>
        <v>2</v>
      </c>
      <c r="X146" s="720">
        <f t="array" ref="X146">IFERROR(INDEX('Severity, Risk, and Probability'!$A$20:$A$24,MATCH(R146,'Severity, Risk, and Probability'!$B$20:$B$24,0)),"")</f>
        <v>3</v>
      </c>
      <c r="Y146" s="718">
        <f t="shared" si="80"/>
        <v>6</v>
      </c>
      <c r="Z146" s="721">
        <f t="shared" si="81"/>
        <v>18</v>
      </c>
      <c r="AA146" s="722" t="s">
        <v>488</v>
      </c>
      <c r="AB146" s="723" t="str">
        <f t="array" aca="1" ref="AB146" ca="1">IFERROR(INDEX(SBS!$B$1:$B$530,MATCH(AA146,SBS!$A$1:$A$530,0)),"None")</f>
        <v>CWS Flow and Temperature Instrumentation</v>
      </c>
      <c r="AC146" s="717"/>
      <c r="AD146" s="723" t="str">
        <f t="array" aca="1" ref="AD146" ca="1">IFERROR(INDEX(SBS!$B$1:$B$530,MATCH(AC146,SBS!$A$1:$A$530,0)),"None")</f>
        <v>None</v>
      </c>
      <c r="AE146" s="717"/>
      <c r="AF146" s="723" t="str">
        <f t="array" aca="1" ref="AF146" ca="1">IFERROR(INDEX(SBS!$B$1:$B$530,MATCH(AE146,SBS!$A$1:$A$530,0)),"None")</f>
        <v>None</v>
      </c>
      <c r="AG146" s="908"/>
      <c r="AH146" s="752" t="s">
        <v>92</v>
      </c>
      <c r="AI146" s="745" t="s">
        <v>148</v>
      </c>
      <c r="AJ146" s="716" t="s">
        <v>119</v>
      </c>
      <c r="AK146" s="717" t="s">
        <v>201</v>
      </c>
      <c r="AL146" s="717" t="s">
        <v>76</v>
      </c>
      <c r="AM146" s="717" t="s">
        <v>77</v>
      </c>
      <c r="AN146" s="717" t="s">
        <v>78</v>
      </c>
      <c r="AO146" s="723">
        <f t="array" ref="AO146">IFERROR(MAX(INDEX('Severity, Risk, and Probability'!$A$13:$A$17,MATCH(AJ146,'Severity, Risk, and Probability'!$B$13:$B$17,0)),INDEX('Severity, Risk, and Probability'!$A$13:$A$17,MATCH(AK146,'Severity, Risk, and Probability'!$C$13:$C$17,0)),INDEX('Severity, Risk, and Probability'!$A$13:$A$17,MATCH(AM146,'Severity, Risk, and Probability'!$E$13:$E$17,0)),INDEX('Severity, Risk, and Probability'!$A$13:$A$17,MATCH(AN146,'Severity, Risk, and Probability'!$F$13:$F$17,0))),"")</f>
        <v>1</v>
      </c>
      <c r="AP146" s="721">
        <f t="shared" si="5"/>
        <v>2</v>
      </c>
      <c r="AQ146" s="727"/>
      <c r="AR146" s="728" t="s">
        <v>84</v>
      </c>
      <c r="AS146" s="744" t="s">
        <v>826</v>
      </c>
      <c r="AT146" s="770"/>
      <c r="AV146" s="746" t="str">
        <f t="shared" ref="AV146:AV250" si="104">IFERROR(LEFT(C146, FIND( "|", SUBSTITUTE( C146, ".", "|", 3 ) ) - 1 ),C146)</f>
        <v>1.1.3</v>
      </c>
      <c r="AW146" s="747" t="str">
        <f t="shared" ref="AW146:AW250" si="105">IFERROR(LEFT(C146, FIND( "|", SUBSTITUTE( C146, ".", "|", 4 ) ) - 1 ),C146)</f>
        <v>1.1.3.3</v>
      </c>
      <c r="AX146" s="734" t="e">
        <f ca="1">IF(AND(GTE(Y146,8),LT(AP146,8),NOT(ISBLANK(AA146))),AB146,"-")</f>
        <v>#NAME?</v>
      </c>
      <c r="AY146" s="734" t="e">
        <f ca="1">IF(AND(GTE(Y146,8),LT(AP146,8),NOT(ISBLANK(AD146))),AD146,"-")</f>
        <v>#NAME?</v>
      </c>
      <c r="AZ146" s="734" t="e">
        <f ca="1">IF(AND(GTE(Y146,8),LT(AP146,8),NOT(ISBLANK(AF146))),AF146,"-")</f>
        <v>#NAME?</v>
      </c>
      <c r="BA146" s="734" t="b">
        <f t="shared" ref="BA146:BA250" si="106">AND(BB146,BC146,BD146,BE146,BF146,BG146,BH146,BI146)</f>
        <v>1</v>
      </c>
      <c r="BB146" s="734" t="b">
        <f t="array" ref="BB146">IF(($S146=0.1),TRUE,IF(NOT(ISBLANK(INDEX(Categories!E$4:E$32,MATCH($S146,Categories!$D$4:$D$32,0)))),K146=INDEX(Categories!E$4:E$32,MATCH($S146,Categories!$D$4:$D$32,0)),TRUE))</f>
        <v>1</v>
      </c>
      <c r="BC146" s="734" t="b">
        <f t="array" ref="BC146">IF(($S146=0.1),TRUE,IF(NOT(ISBLANK(INDEX(Categories!F$4:F$32,MATCH($S146,Categories!$D$4:$D$32,0)))),L146=INDEX(Categories!F$4:F$32,MATCH($S146,Categories!$D$4:$D$32,0)),TRUE))</f>
        <v>1</v>
      </c>
      <c r="BD146" s="734" t="b">
        <f t="array" ref="BD146">IF(($S146=0.1),TRUE,IF(NOT(ISBLANK(INDEX(Categories!G$4:G$32,MATCH($S146,Categories!$D$4:$D$32,0)))),M146=INDEX(Categories!G$4:G$32,MATCH($S146,Categories!$D$4:$D$32,0)),TRUE))</f>
        <v>1</v>
      </c>
      <c r="BE146" s="734" t="b">
        <f t="array" ref="BE146">IF(($S146=0.1),TRUE,IF(NOT(ISBLANK(INDEX(Categories!H$4:H$32,MATCH($S146,Categories!$D$4:$D$32,0)))),N146=INDEX(Categories!H$4:H$32,MATCH($S146,Categories!$D$4:$D$32,0)),TRUE))</f>
        <v>1</v>
      </c>
      <c r="BF146" s="734" t="b">
        <f t="array" ref="BF146">IF(($S146=0.1),TRUE,IF(NOT(ISBLANK(INDEX(Categories!I$4:I$32,MATCH($S146,Categories!$D$4:$D$32,0)))),O146=INDEX(Categories!I$4:I$32,MATCH($S146,Categories!$D$4:$D$32,0)),TRUE))</f>
        <v>1</v>
      </c>
      <c r="BG146" s="734" t="b">
        <f t="array" ref="BG146">IF(($S146=0.1),TRUE,IF(NOT(ISBLANK(INDEX(Categories!J$4:J$32,MATCH($S146,Categories!$D$4:$D$32,0)))),P146=INDEX(Categories!J$4:J$32,MATCH($S146,Categories!$D$4:$D$32,0)),TRUE))</f>
        <v>1</v>
      </c>
      <c r="BH146" s="734" t="b">
        <f t="array" ref="BH146">IF(($S146=0.1),TRUE,IF(NOT(ISBLANK(INDEX(Categories!K$4:K$32,MATCH($S146,Categories!$D$4:$D$32,0)))),Q146=INDEX(Categories!K$4:K$32,MATCH($S146,Categories!$D$4:$D$32,0)),TRUE))</f>
        <v>1</v>
      </c>
      <c r="BI146" s="734" t="b">
        <f t="array" ref="BI146">IF(($S146=0.1),TRUE,IF(NOT(ISBLANK(INDEX(Categories!L$4:L$32,MATCH($S146,Categories!$D$4:$D$32,0)))),R146=INDEX(Categories!L$4:L$32,MATCH($S146,Categories!$D$4:$D$32,0)),TRUE))</f>
        <v>1</v>
      </c>
      <c r="BJ146" s="734"/>
      <c r="BK146" s="734"/>
      <c r="BL146" s="734"/>
    </row>
    <row r="147" spans="1:64" s="895" customFormat="1" ht="70" customHeight="1">
      <c r="A147" s="708">
        <f t="shared" si="1"/>
        <v>5</v>
      </c>
      <c r="B147" s="708">
        <f t="shared" si="46"/>
        <v>142</v>
      </c>
      <c r="C147" s="717" t="s">
        <v>830</v>
      </c>
      <c r="D147" s="710" t="str">
        <f t="array" aca="1" ref="D147" ca="1">IFERROR(INDEX(SBS!$B$1:$B$530,MATCH(C147,SBS!$A$1:$A$530,0)),"-")</f>
        <v>PF-1a Support Structure</v>
      </c>
      <c r="E147" s="710" t="str">
        <f t="array" aca="1" ref="E147" ca="1">IFERROR(INDEX(SBS!$F$1:$F$530,MATCH(C147,SBS!$A$1:$A$530,0)),"-")</f>
        <v>1.1.2.1</v>
      </c>
      <c r="F147" s="710" t="str">
        <f t="array" aca="1" ref="F147" ca="1">IFERROR(INDEX(SBS!$C$1:$C$530,MATCH(C147,SBS!$A$1:$A$530,0)),"-")</f>
        <v>VV &amp; Internal Hardware</v>
      </c>
      <c r="G147" s="745" t="s">
        <v>832</v>
      </c>
      <c r="H147" s="716" t="s">
        <v>833</v>
      </c>
      <c r="I147" s="716" t="s">
        <v>834</v>
      </c>
      <c r="J147" s="744" t="s">
        <v>71</v>
      </c>
      <c r="K147" s="715" t="s">
        <v>72</v>
      </c>
      <c r="L147" s="716" t="s">
        <v>127</v>
      </c>
      <c r="M147" s="716" t="s">
        <v>350</v>
      </c>
      <c r="N147" s="717" t="s">
        <v>301</v>
      </c>
      <c r="O147" s="717" t="s">
        <v>76</v>
      </c>
      <c r="P147" s="717" t="s">
        <v>77</v>
      </c>
      <c r="Q147" s="717" t="s">
        <v>78</v>
      </c>
      <c r="R147" s="717" t="s">
        <v>410</v>
      </c>
      <c r="S147" s="717">
        <v>0.1</v>
      </c>
      <c r="T147" s="718">
        <f t="array" ref="T147">IFERROR(INDEX('Severity, Risk, and Probability'!$A$4:$A$8,MATCH(K147,'Severity, Risk, and Probability'!$B$4:$B$8,0)),"")</f>
        <v>3</v>
      </c>
      <c r="U147" s="718">
        <f t="array" ref="U147">IFERROR(INDEX('Severity, Risk, and Probability'!$A$4:$A$8,MATCH(L147,'Severity, Risk, and Probability'!$B$4:$B$8,0)),"")</f>
        <v>1</v>
      </c>
      <c r="V147" s="738">
        <v>0</v>
      </c>
      <c r="W147" s="718">
        <f t="array" ref="W147">IFERROR(MAX(INDEX('Severity, Risk, and Probability'!$A$13:$A$17,MATCH(M147,'Severity, Risk, and Probability'!$B$13:$B$17,0)),INDEX('Severity, Risk, and Probability'!$A$13:$A$17,MATCH(N147,'Severity, Risk, and Probability'!$C$13:$C$17,0)),INDEX('Severity, Risk, and Probability'!$A$13:$A$17,MATCH(O147,'Severity, Risk, and Probability'!$D$13:$D$17,0)),INDEX('Severity, Risk, and Probability'!$A$13:$A$17,MATCH(P147,'Severity, Risk, and Probability'!$E$13:$E$17,0)),INDEX('Severity, Risk, and Probability'!$A$13:$A$17,MATCH(Q147,'Severity, Risk, and Probability'!$F$13:$F$17,0))),"")</f>
        <v>4</v>
      </c>
      <c r="X147" s="720">
        <f t="array" ref="X147">IFERROR(INDEX('Severity, Risk, and Probability'!$A$20:$A$24,MATCH(R147,'Severity, Risk, and Probability'!$B$20:$B$24,0)),"")</f>
        <v>2</v>
      </c>
      <c r="Y147" s="718">
        <f t="shared" si="80"/>
        <v>12</v>
      </c>
      <c r="Z147" s="721">
        <f t="shared" si="81"/>
        <v>24</v>
      </c>
      <c r="AA147" s="772" t="s">
        <v>80</v>
      </c>
      <c r="AB147" s="723" t="str">
        <f t="array" aca="1" ref="AB147" ca="1">IFERROR(INDEX(SBS!$B$1:$B$530,MATCH(AA147,SBS!$A$1:$A$530,0)),"None")</f>
        <v>DCPS Software</v>
      </c>
      <c r="AC147" s="717"/>
      <c r="AD147" s="723" t="str">
        <f t="array" aca="1" ref="AD147" ca="1">IFERROR(INDEX(SBS!$B$1:$B$530,MATCH(AC147,SBS!$A$1:$A$530,0)),"None")</f>
        <v>None</v>
      </c>
      <c r="AE147" s="717"/>
      <c r="AF147" s="723" t="str">
        <f t="array" aca="1" ref="AF147" ca="1">IFERROR(INDEX(SBS!$B$1:$B$530,MATCH(AE147,SBS!$A$1:$A$530,0)),"None")</f>
        <v>None</v>
      </c>
      <c r="AG147" s="716" t="s">
        <v>836</v>
      </c>
      <c r="AH147" s="752" t="s">
        <v>84</v>
      </c>
      <c r="AI147" s="745" t="s">
        <v>85</v>
      </c>
      <c r="AJ147" s="716" t="s">
        <v>350</v>
      </c>
      <c r="AK147" s="717" t="s">
        <v>301</v>
      </c>
      <c r="AL147" s="717" t="s">
        <v>76</v>
      </c>
      <c r="AM147" s="717" t="s">
        <v>77</v>
      </c>
      <c r="AN147" s="717" t="s">
        <v>78</v>
      </c>
      <c r="AO147" s="723">
        <f t="array" ref="AO147">IFERROR(MAX(INDEX('Severity, Risk, and Probability'!$A$13:$A$17,MATCH(AJ147,'Severity, Risk, and Probability'!$B$13:$B$17,0)),INDEX('Severity, Risk, and Probability'!$A$13:$A$17,MATCH(AK147,'Severity, Risk, and Probability'!$C$13:$C$17,0)),INDEX('Severity, Risk, and Probability'!$A$13:$A$17,MATCH(AM147,'Severity, Risk, and Probability'!$E$13:$E$17,0)),INDEX('Severity, Risk, and Probability'!$A$13:$A$17,MATCH(AN147,'Severity, Risk, and Probability'!$F$13:$F$17,0))),"")</f>
        <v>4</v>
      </c>
      <c r="AP147" s="721">
        <f t="shared" si="5"/>
        <v>4</v>
      </c>
      <c r="AQ147" s="727" t="s">
        <v>84</v>
      </c>
      <c r="AR147" s="728" t="s">
        <v>84</v>
      </c>
      <c r="AS147" s="753" t="s">
        <v>85</v>
      </c>
      <c r="AT147" s="773" t="s">
        <v>837</v>
      </c>
      <c r="AV147" s="746" t="str">
        <f t="shared" si="104"/>
        <v>1.1.3</v>
      </c>
      <c r="AW147" s="747" t="str">
        <f t="shared" si="105"/>
        <v>1.1.3.3</v>
      </c>
      <c r="AX147" s="734" t="e">
        <f t="shared" ref="AX147:AX175" ca="1" si="107">IF(AND(GTE(Y147,12),LT(AP147,8),NOT(ISBLANK(AA147))),AB147,"-")</f>
        <v>#NAME?</v>
      </c>
      <c r="AY147" s="734" t="e">
        <f t="shared" ref="AY147:AY175" ca="1" si="108">IF(AND(GTE(Y147,12),LT(AP147,8),NOT(ISBLANK(AC147))),AD147,"-")</f>
        <v>#NAME?</v>
      </c>
      <c r="AZ147" s="734" t="e">
        <f t="shared" ref="AZ147:AZ211" ca="1" si="109">IF(AND(GTE(Y147,12),LT(AP147,8),NOT(ISBLANK(AE147))),AF147,"-")</f>
        <v>#NAME?</v>
      </c>
      <c r="BA147" s="734" t="b">
        <f t="shared" si="106"/>
        <v>1</v>
      </c>
      <c r="BB147" s="734" t="b">
        <f t="array" ref="BB147">IF(($S147=0.1),TRUE,IF(NOT(ISBLANK(INDEX(Categories!E$4:E$32,MATCH($S147,Categories!$D$4:$D$32,0)))),K147=INDEX(Categories!E$4:E$32,MATCH($S147,Categories!$D$4:$D$32,0)),TRUE))</f>
        <v>1</v>
      </c>
      <c r="BC147" s="734" t="b">
        <f t="array" ref="BC147">IF(($S147=0.1),TRUE,IF(NOT(ISBLANK(INDEX(Categories!F$4:F$32,MATCH($S147,Categories!$D$4:$D$32,0)))),L147=INDEX(Categories!F$4:F$32,MATCH($S147,Categories!$D$4:$D$32,0)),TRUE))</f>
        <v>1</v>
      </c>
      <c r="BD147" s="734" t="b">
        <f t="array" ref="BD147">IF(($S147=0.1),TRUE,IF(NOT(ISBLANK(INDEX(Categories!G$4:G$32,MATCH($S147,Categories!$D$4:$D$32,0)))),M147=INDEX(Categories!G$4:G$32,MATCH($S147,Categories!$D$4:$D$32,0)),TRUE))</f>
        <v>1</v>
      </c>
      <c r="BE147" s="734" t="b">
        <f t="array" ref="BE147">IF(($S147=0.1),TRUE,IF(NOT(ISBLANK(INDEX(Categories!H$4:H$32,MATCH($S147,Categories!$D$4:$D$32,0)))),N147=INDEX(Categories!H$4:H$32,MATCH($S147,Categories!$D$4:$D$32,0)),TRUE))</f>
        <v>1</v>
      </c>
      <c r="BF147" s="734" t="b">
        <f t="array" ref="BF147">IF(($S147=0.1),TRUE,IF(NOT(ISBLANK(INDEX(Categories!I$4:I$32,MATCH($S147,Categories!$D$4:$D$32,0)))),O147=INDEX(Categories!I$4:I$32,MATCH($S147,Categories!$D$4:$D$32,0)),TRUE))</f>
        <v>1</v>
      </c>
      <c r="BG147" s="734" t="b">
        <f t="array" ref="BG147">IF(($S147=0.1),TRUE,IF(NOT(ISBLANK(INDEX(Categories!J$4:J$32,MATCH($S147,Categories!$D$4:$D$32,0)))),P147=INDEX(Categories!J$4:J$32,MATCH($S147,Categories!$D$4:$D$32,0)),TRUE))</f>
        <v>1</v>
      </c>
      <c r="BH147" s="734" t="b">
        <f t="array" ref="BH147">IF(($S147=0.1),TRUE,IF(NOT(ISBLANK(INDEX(Categories!K$4:K$32,MATCH($S147,Categories!$D$4:$D$32,0)))),Q147=INDEX(Categories!K$4:K$32,MATCH($S147,Categories!$D$4:$D$32,0)),TRUE))</f>
        <v>1</v>
      </c>
      <c r="BI147" s="734" t="b">
        <f t="array" ref="BI147">IF(($S147=0.1),TRUE,IF(NOT(ISBLANK(INDEX(Categories!L$4:L$32,MATCH($S147,Categories!$D$4:$D$32,0)))),R147=INDEX(Categories!L$4:L$32,MATCH($S147,Categories!$D$4:$D$32,0)),TRUE))</f>
        <v>1</v>
      </c>
      <c r="BJ147" s="734" t="e">
        <f t="shared" ref="BJ147:BJ175" ca="1" si="110">IF(AND(GTE($Y147,8),LTE($Y147,11),LT($AP147,8),NOT(ISBLANK($AA147))),AB147,"-")</f>
        <v>#NAME?</v>
      </c>
      <c r="BK147" s="734" t="e">
        <f t="shared" ref="BK147:BK175" ca="1" si="111">IF(AND(GTE($Y147,8),LTE($Y147,11),LT($AP147,8),NOT(ISBLANK($AC147))),AD147,"-")</f>
        <v>#NAME?</v>
      </c>
      <c r="BL147" s="734" t="e">
        <f t="shared" ref="BL147:BL211" ca="1" si="112">IF(AND(GTE($Y147,8),LTE($Y147,11),LT($AP147,8),NOT(ISBLANK($AE147))),AF147,"-")</f>
        <v>#NAME?</v>
      </c>
    </row>
    <row r="148" spans="1:64" s="895" customFormat="1" ht="70" customHeight="1">
      <c r="A148" s="708">
        <f t="shared" si="1"/>
        <v>5</v>
      </c>
      <c r="B148" s="708">
        <f t="shared" si="46"/>
        <v>143</v>
      </c>
      <c r="C148" s="717" t="s">
        <v>830</v>
      </c>
      <c r="D148" s="710" t="str">
        <f t="array" aca="1" ref="D148" ca="1">IFERROR(INDEX(SBS!$B$1:$B$530,MATCH(C148,SBS!$A$1:$A$530,0)),"-")</f>
        <v>PF-1a Support Structure</v>
      </c>
      <c r="E148" s="710" t="str">
        <f t="array" aca="1" ref="E148" ca="1">IFERROR(INDEX(SBS!$F$1:$F$530,MATCH(C148,SBS!$A$1:$A$530,0)),"-")</f>
        <v>1.1.2.1</v>
      </c>
      <c r="F148" s="710" t="str">
        <f t="array" aca="1" ref="F148" ca="1">IFERROR(INDEX(SBS!$C$1:$C$530,MATCH(C148,SBS!$A$1:$A$530,0)),"-")</f>
        <v>VV &amp; Internal Hardware</v>
      </c>
      <c r="G148" s="745" t="s">
        <v>842</v>
      </c>
      <c r="H148" s="716" t="s">
        <v>844</v>
      </c>
      <c r="I148" s="716" t="s">
        <v>845</v>
      </c>
      <c r="J148" s="744" t="s">
        <v>71</v>
      </c>
      <c r="K148" s="715" t="s">
        <v>127</v>
      </c>
      <c r="L148" s="716" t="s">
        <v>127</v>
      </c>
      <c r="M148" s="716" t="s">
        <v>350</v>
      </c>
      <c r="N148" s="717" t="s">
        <v>301</v>
      </c>
      <c r="O148" s="717" t="s">
        <v>76</v>
      </c>
      <c r="P148" s="717" t="s">
        <v>77</v>
      </c>
      <c r="Q148" s="717" t="s">
        <v>78</v>
      </c>
      <c r="R148" s="717" t="s">
        <v>79</v>
      </c>
      <c r="S148" s="717">
        <v>0.1</v>
      </c>
      <c r="T148" s="718">
        <f t="array" ref="T148">IFERROR(INDEX('Severity, Risk, and Probability'!$A$4:$A$8,MATCH(K148,'Severity, Risk, and Probability'!$B$4:$B$8,0)),"")</f>
        <v>1</v>
      </c>
      <c r="U148" s="718">
        <f t="array" ref="U148">IFERROR(INDEX('Severity, Risk, and Probability'!$A$4:$A$8,MATCH(L148,'Severity, Risk, and Probability'!$B$4:$B$8,0)),"")</f>
        <v>1</v>
      </c>
      <c r="V148" s="738">
        <v>0</v>
      </c>
      <c r="W148" s="718">
        <f t="array" ref="W148">IFERROR(MAX(INDEX('Severity, Risk, and Probability'!$A$13:$A$17,MATCH(M148,'Severity, Risk, and Probability'!$B$13:$B$17,0)),INDEX('Severity, Risk, and Probability'!$A$13:$A$17,MATCH(N148,'Severity, Risk, and Probability'!$C$13:$C$17,0)),INDEX('Severity, Risk, and Probability'!$A$13:$A$17,MATCH(O148,'Severity, Risk, and Probability'!$D$13:$D$17,0)),INDEX('Severity, Risk, and Probability'!$A$13:$A$17,MATCH(P148,'Severity, Risk, and Probability'!$E$13:$E$17,0)),INDEX('Severity, Risk, and Probability'!$A$13:$A$17,MATCH(Q148,'Severity, Risk, and Probability'!$F$13:$F$17,0))),"")</f>
        <v>4</v>
      </c>
      <c r="X148" s="720">
        <f t="array" ref="X148">IFERROR(INDEX('Severity, Risk, and Probability'!$A$20:$A$24,MATCH(R148,'Severity, Risk, and Probability'!$B$20:$B$24,0)),"")</f>
        <v>5</v>
      </c>
      <c r="Y148" s="718">
        <f t="shared" si="80"/>
        <v>4</v>
      </c>
      <c r="Z148" s="721">
        <f t="shared" si="81"/>
        <v>20</v>
      </c>
      <c r="AA148" s="772"/>
      <c r="AB148" s="723" t="str">
        <f t="array" aca="1" ref="AB148" ca="1">IFERROR(INDEX(SBS!$B$1:$B$530,MATCH(AA148,SBS!$A$1:$A$530,0)),"None")</f>
        <v>None</v>
      </c>
      <c r="AC148" s="717"/>
      <c r="AD148" s="723" t="str">
        <f t="array" aca="1" ref="AD148" ca="1">IFERROR(INDEX(SBS!$B$1:$B$530,MATCH(AC148,SBS!$A$1:$A$530,0)),"None")</f>
        <v>None</v>
      </c>
      <c r="AE148" s="717"/>
      <c r="AF148" s="723" t="str">
        <f t="array" aca="1" ref="AF148" ca="1">IFERROR(INDEX(SBS!$B$1:$B$530,MATCH(AE148,SBS!$A$1:$A$530,0)),"None")</f>
        <v>None</v>
      </c>
      <c r="AG148" s="717" t="s">
        <v>846</v>
      </c>
      <c r="AH148" s="752" t="s">
        <v>84</v>
      </c>
      <c r="AI148" s="745" t="s">
        <v>85</v>
      </c>
      <c r="AJ148" s="716" t="s">
        <v>350</v>
      </c>
      <c r="AK148" s="717" t="s">
        <v>301</v>
      </c>
      <c r="AL148" s="717" t="s">
        <v>76</v>
      </c>
      <c r="AM148" s="717" t="s">
        <v>77</v>
      </c>
      <c r="AN148" s="717" t="s">
        <v>78</v>
      </c>
      <c r="AO148" s="723">
        <f t="array" ref="AO148">IFERROR(MAX(INDEX('Severity, Risk, and Probability'!$A$13:$A$17,MATCH(AJ148,'Severity, Risk, and Probability'!$B$13:$B$17,0)),INDEX('Severity, Risk, and Probability'!$A$13:$A$17,MATCH(AK148,'Severity, Risk, and Probability'!$C$13:$C$17,0)),INDEX('Severity, Risk, and Probability'!$A$13:$A$17,MATCH(AM148,'Severity, Risk, and Probability'!$E$13:$E$17,0)),INDEX('Severity, Risk, and Probability'!$A$13:$A$17,MATCH(AN148,'Severity, Risk, and Probability'!$F$13:$F$17,0))),"")</f>
        <v>4</v>
      </c>
      <c r="AP148" s="721">
        <f t="shared" si="5"/>
        <v>4</v>
      </c>
      <c r="AQ148" s="727" t="s">
        <v>84</v>
      </c>
      <c r="AR148" s="728" t="s">
        <v>84</v>
      </c>
      <c r="AS148" s="753" t="s">
        <v>85</v>
      </c>
      <c r="AT148" s="770" t="s">
        <v>847</v>
      </c>
      <c r="AV148" s="746" t="str">
        <f t="shared" si="104"/>
        <v>1.1.3</v>
      </c>
      <c r="AW148" s="747" t="str">
        <f t="shared" si="105"/>
        <v>1.1.3.3</v>
      </c>
      <c r="AX148" s="734" t="e">
        <f t="shared" ca="1" si="107"/>
        <v>#NAME?</v>
      </c>
      <c r="AY148" s="734" t="e">
        <f t="shared" ca="1" si="108"/>
        <v>#NAME?</v>
      </c>
      <c r="AZ148" s="734" t="e">
        <f t="shared" ca="1" si="109"/>
        <v>#NAME?</v>
      </c>
      <c r="BA148" s="734" t="b">
        <f t="shared" si="106"/>
        <v>1</v>
      </c>
      <c r="BB148" s="734" t="b">
        <f t="array" ref="BB148">IF(($S148=0.1),TRUE,IF(NOT(ISBLANK(INDEX(Categories!E$4:E$32,MATCH($S148,Categories!$D$4:$D$32,0)))),K148=INDEX(Categories!E$4:E$32,MATCH($S148,Categories!$D$4:$D$32,0)),TRUE))</f>
        <v>1</v>
      </c>
      <c r="BC148" s="734" t="b">
        <f t="array" ref="BC148">IF(($S148=0.1),TRUE,IF(NOT(ISBLANK(INDEX(Categories!F$4:F$32,MATCH($S148,Categories!$D$4:$D$32,0)))),L148=INDEX(Categories!F$4:F$32,MATCH($S148,Categories!$D$4:$D$32,0)),TRUE))</f>
        <v>1</v>
      </c>
      <c r="BD148" s="734" t="b">
        <f t="array" ref="BD148">IF(($S148=0.1),TRUE,IF(NOT(ISBLANK(INDEX(Categories!G$4:G$32,MATCH($S148,Categories!$D$4:$D$32,0)))),M148=INDEX(Categories!G$4:G$32,MATCH($S148,Categories!$D$4:$D$32,0)),TRUE))</f>
        <v>1</v>
      </c>
      <c r="BE148" s="734" t="b">
        <f t="array" ref="BE148">IF(($S148=0.1),TRUE,IF(NOT(ISBLANK(INDEX(Categories!H$4:H$32,MATCH($S148,Categories!$D$4:$D$32,0)))),N148=INDEX(Categories!H$4:H$32,MATCH($S148,Categories!$D$4:$D$32,0)),TRUE))</f>
        <v>1</v>
      </c>
      <c r="BF148" s="734" t="b">
        <f t="array" ref="BF148">IF(($S148=0.1),TRUE,IF(NOT(ISBLANK(INDEX(Categories!I$4:I$32,MATCH($S148,Categories!$D$4:$D$32,0)))),O148=INDEX(Categories!I$4:I$32,MATCH($S148,Categories!$D$4:$D$32,0)),TRUE))</f>
        <v>1</v>
      </c>
      <c r="BG148" s="734" t="b">
        <f t="array" ref="BG148">IF(($S148=0.1),TRUE,IF(NOT(ISBLANK(INDEX(Categories!J$4:J$32,MATCH($S148,Categories!$D$4:$D$32,0)))),P148=INDEX(Categories!J$4:J$32,MATCH($S148,Categories!$D$4:$D$32,0)),TRUE))</f>
        <v>1</v>
      </c>
      <c r="BH148" s="734" t="b">
        <f t="array" ref="BH148">IF(($S148=0.1),TRUE,IF(NOT(ISBLANK(INDEX(Categories!K$4:K$32,MATCH($S148,Categories!$D$4:$D$32,0)))),Q148=INDEX(Categories!K$4:K$32,MATCH($S148,Categories!$D$4:$D$32,0)),TRUE))</f>
        <v>1</v>
      </c>
      <c r="BI148" s="734" t="b">
        <f t="array" ref="BI148">IF(($S148=0.1),TRUE,IF(NOT(ISBLANK(INDEX(Categories!L$4:L$32,MATCH($S148,Categories!$D$4:$D$32,0)))),R148=INDEX(Categories!L$4:L$32,MATCH($S148,Categories!$D$4:$D$32,0)),TRUE))</f>
        <v>1</v>
      </c>
      <c r="BJ148" s="734" t="e">
        <f t="shared" ca="1" si="110"/>
        <v>#NAME?</v>
      </c>
      <c r="BK148" s="734" t="e">
        <f t="shared" ca="1" si="111"/>
        <v>#NAME?</v>
      </c>
      <c r="BL148" s="734" t="e">
        <f t="shared" ca="1" si="112"/>
        <v>#NAME?</v>
      </c>
    </row>
    <row r="149" spans="1:64" s="895" customFormat="1" ht="70" customHeight="1">
      <c r="A149" s="708">
        <f t="shared" si="1"/>
        <v>5</v>
      </c>
      <c r="B149" s="708">
        <f t="shared" si="46"/>
        <v>144</v>
      </c>
      <c r="C149" s="717" t="s">
        <v>830</v>
      </c>
      <c r="D149" s="710" t="str">
        <f t="array" aca="1" ref="D149" ca="1">IFERROR(INDEX(SBS!$B$1:$B$530,MATCH(C149,SBS!$A$1:$A$530,0)),"-")</f>
        <v>PF-1a Support Structure</v>
      </c>
      <c r="E149" s="710" t="str">
        <f t="array" aca="1" ref="E149" ca="1">IFERROR(INDEX(SBS!$F$1:$F$530,MATCH(C149,SBS!$A$1:$A$530,0)),"-")</f>
        <v>1.1.2.1</v>
      </c>
      <c r="F149" s="710" t="str">
        <f t="array" aca="1" ref="F149" ca="1">IFERROR(INDEX(SBS!$C$1:$C$530,MATCH(C149,SBS!$A$1:$A$530,0)),"-")</f>
        <v>VV &amp; Internal Hardware</v>
      </c>
      <c r="G149" s="745" t="s">
        <v>851</v>
      </c>
      <c r="H149" s="716" t="s">
        <v>852</v>
      </c>
      <c r="I149" s="716" t="str">
        <f>I147</f>
        <v xml:space="preserve">Belt no longer restrains outer sling twist --&gt; Potential microtherrm damage, enhanced disruption sling loads, sling fracture, and ultimately coil damage requireing replacement.  </v>
      </c>
      <c r="J149" s="744" t="s">
        <v>71</v>
      </c>
      <c r="K149" s="715" t="s">
        <v>72</v>
      </c>
      <c r="L149" s="716" t="s">
        <v>127</v>
      </c>
      <c r="M149" s="716" t="s">
        <v>350</v>
      </c>
      <c r="N149" s="717" t="s">
        <v>301</v>
      </c>
      <c r="O149" s="717" t="s">
        <v>76</v>
      </c>
      <c r="P149" s="717" t="s">
        <v>77</v>
      </c>
      <c r="Q149" s="717" t="s">
        <v>78</v>
      </c>
      <c r="R149" s="717" t="s">
        <v>410</v>
      </c>
      <c r="S149" s="717">
        <v>0.1</v>
      </c>
      <c r="T149" s="718">
        <f t="array" ref="T149">IFERROR(INDEX('Severity, Risk, and Probability'!$A$4:$A$8,MATCH(K149,'Severity, Risk, and Probability'!$B$4:$B$8,0)),"")</f>
        <v>3</v>
      </c>
      <c r="U149" s="718">
        <f t="array" ref="U149">IFERROR(INDEX('Severity, Risk, and Probability'!$A$4:$A$8,MATCH(L149,'Severity, Risk, and Probability'!$B$4:$B$8,0)),"")</f>
        <v>1</v>
      </c>
      <c r="V149" s="738">
        <v>0</v>
      </c>
      <c r="W149" s="718">
        <f t="array" ref="W149">IFERROR(MAX(INDEX('Severity, Risk, and Probability'!$A$13:$A$17,MATCH(M149,'Severity, Risk, and Probability'!$B$13:$B$17,0)),INDEX('Severity, Risk, and Probability'!$A$13:$A$17,MATCH(N149,'Severity, Risk, and Probability'!$C$13:$C$17,0)),INDEX('Severity, Risk, and Probability'!$A$13:$A$17,MATCH(O149,'Severity, Risk, and Probability'!$D$13:$D$17,0)),INDEX('Severity, Risk, and Probability'!$A$13:$A$17,MATCH(P149,'Severity, Risk, and Probability'!$E$13:$E$17,0)),INDEX('Severity, Risk, and Probability'!$A$13:$A$17,MATCH(Q149,'Severity, Risk, and Probability'!$F$13:$F$17,0))),"")</f>
        <v>4</v>
      </c>
      <c r="X149" s="720">
        <f t="array" ref="X149">IFERROR(INDEX('Severity, Risk, and Probability'!$A$20:$A$24,MATCH(R149,'Severity, Risk, and Probability'!$B$20:$B$24,0)),"")</f>
        <v>2</v>
      </c>
      <c r="Y149" s="718">
        <f t="shared" si="80"/>
        <v>12</v>
      </c>
      <c r="Z149" s="721">
        <f t="shared" si="81"/>
        <v>24</v>
      </c>
      <c r="AA149" s="772" t="s">
        <v>80</v>
      </c>
      <c r="AB149" s="723" t="str">
        <f t="array" aca="1" ref="AB149" ca="1">IFERROR(INDEX(SBS!$B$1:$B$530,MATCH(AA149,SBS!$A$1:$A$530,0)),"None")</f>
        <v>DCPS Software</v>
      </c>
      <c r="AC149" s="717"/>
      <c r="AD149" s="723" t="str">
        <f t="array" aca="1" ref="AD149" ca="1">IFERROR(INDEX(SBS!$B$1:$B$530,MATCH(AC149,SBS!$A$1:$A$530,0)),"None")</f>
        <v>None</v>
      </c>
      <c r="AE149" s="717"/>
      <c r="AF149" s="723" t="str">
        <f t="array" aca="1" ref="AF149" ca="1">IFERROR(INDEX(SBS!$B$1:$B$530,MATCH(AE149,SBS!$A$1:$A$530,0)),"None")</f>
        <v>None</v>
      </c>
      <c r="AG149" s="716" t="s">
        <v>836</v>
      </c>
      <c r="AH149" s="752" t="s">
        <v>84</v>
      </c>
      <c r="AI149" s="745" t="s">
        <v>85</v>
      </c>
      <c r="AJ149" s="716" t="s">
        <v>350</v>
      </c>
      <c r="AK149" s="717" t="s">
        <v>301</v>
      </c>
      <c r="AL149" s="717" t="s">
        <v>76</v>
      </c>
      <c r="AM149" s="717" t="s">
        <v>77</v>
      </c>
      <c r="AN149" s="717" t="s">
        <v>78</v>
      </c>
      <c r="AO149" s="723">
        <f t="array" ref="AO149">IFERROR(MAX(INDEX('Severity, Risk, and Probability'!$A$13:$A$17,MATCH(AJ149,'Severity, Risk, and Probability'!$B$13:$B$17,0)),INDEX('Severity, Risk, and Probability'!$A$13:$A$17,MATCH(AK149,'Severity, Risk, and Probability'!$C$13:$C$17,0)),INDEX('Severity, Risk, and Probability'!$A$13:$A$17,MATCH(AM149,'Severity, Risk, and Probability'!$E$13:$E$17,0)),INDEX('Severity, Risk, and Probability'!$A$13:$A$17,MATCH(AN149,'Severity, Risk, and Probability'!$F$13:$F$17,0))),"")</f>
        <v>4</v>
      </c>
      <c r="AP149" s="721">
        <f t="shared" si="5"/>
        <v>4</v>
      </c>
      <c r="AQ149" s="727" t="s">
        <v>84</v>
      </c>
      <c r="AR149" s="728" t="s">
        <v>84</v>
      </c>
      <c r="AS149" s="753" t="s">
        <v>85</v>
      </c>
      <c r="AT149" s="773" t="s">
        <v>837</v>
      </c>
      <c r="AV149" s="746" t="str">
        <f t="shared" si="104"/>
        <v>1.1.3</v>
      </c>
      <c r="AW149" s="747" t="str">
        <f t="shared" si="105"/>
        <v>1.1.3.3</v>
      </c>
      <c r="AX149" s="734" t="e">
        <f t="shared" ca="1" si="107"/>
        <v>#NAME?</v>
      </c>
      <c r="AY149" s="734" t="e">
        <f t="shared" ca="1" si="108"/>
        <v>#NAME?</v>
      </c>
      <c r="AZ149" s="734" t="e">
        <f t="shared" ca="1" si="109"/>
        <v>#NAME?</v>
      </c>
      <c r="BA149" s="734" t="b">
        <f t="shared" si="106"/>
        <v>1</v>
      </c>
      <c r="BB149" s="734" t="b">
        <f t="array" ref="BB149">IF(($S149=0.1),TRUE,IF(NOT(ISBLANK(INDEX(Categories!E$4:E$32,MATCH($S149,Categories!$D$4:$D$32,0)))),K149=INDEX(Categories!E$4:E$32,MATCH($S149,Categories!$D$4:$D$32,0)),TRUE))</f>
        <v>1</v>
      </c>
      <c r="BC149" s="734" t="b">
        <f t="array" ref="BC149">IF(($S149=0.1),TRUE,IF(NOT(ISBLANK(INDEX(Categories!F$4:F$32,MATCH($S149,Categories!$D$4:$D$32,0)))),L149=INDEX(Categories!F$4:F$32,MATCH($S149,Categories!$D$4:$D$32,0)),TRUE))</f>
        <v>1</v>
      </c>
      <c r="BD149" s="734" t="b">
        <f t="array" ref="BD149">IF(($S149=0.1),TRUE,IF(NOT(ISBLANK(INDEX(Categories!G$4:G$32,MATCH($S149,Categories!$D$4:$D$32,0)))),M149=INDEX(Categories!G$4:G$32,MATCH($S149,Categories!$D$4:$D$32,0)),TRUE))</f>
        <v>1</v>
      </c>
      <c r="BE149" s="734" t="b">
        <f t="array" ref="BE149">IF(($S149=0.1),TRUE,IF(NOT(ISBLANK(INDEX(Categories!H$4:H$32,MATCH($S149,Categories!$D$4:$D$32,0)))),N149=INDEX(Categories!H$4:H$32,MATCH($S149,Categories!$D$4:$D$32,0)),TRUE))</f>
        <v>1</v>
      </c>
      <c r="BF149" s="734" t="b">
        <f t="array" ref="BF149">IF(($S149=0.1),TRUE,IF(NOT(ISBLANK(INDEX(Categories!I$4:I$32,MATCH($S149,Categories!$D$4:$D$32,0)))),O149=INDEX(Categories!I$4:I$32,MATCH($S149,Categories!$D$4:$D$32,0)),TRUE))</f>
        <v>1</v>
      </c>
      <c r="BG149" s="734" t="b">
        <f t="array" ref="BG149">IF(($S149=0.1),TRUE,IF(NOT(ISBLANK(INDEX(Categories!J$4:J$32,MATCH($S149,Categories!$D$4:$D$32,0)))),P149=INDEX(Categories!J$4:J$32,MATCH($S149,Categories!$D$4:$D$32,0)),TRUE))</f>
        <v>1</v>
      </c>
      <c r="BH149" s="734" t="b">
        <f t="array" ref="BH149">IF(($S149=0.1),TRUE,IF(NOT(ISBLANK(INDEX(Categories!K$4:K$32,MATCH($S149,Categories!$D$4:$D$32,0)))),Q149=INDEX(Categories!K$4:K$32,MATCH($S149,Categories!$D$4:$D$32,0)),TRUE))</f>
        <v>1</v>
      </c>
      <c r="BI149" s="734" t="b">
        <f t="array" ref="BI149">IF(($S149=0.1),TRUE,IF(NOT(ISBLANK(INDEX(Categories!L$4:L$32,MATCH($S149,Categories!$D$4:$D$32,0)))),R149=INDEX(Categories!L$4:L$32,MATCH($S149,Categories!$D$4:$D$32,0)),TRUE))</f>
        <v>1</v>
      </c>
      <c r="BJ149" s="734" t="e">
        <f t="shared" ca="1" si="110"/>
        <v>#NAME?</v>
      </c>
      <c r="BK149" s="734" t="e">
        <f t="shared" ca="1" si="111"/>
        <v>#NAME?</v>
      </c>
      <c r="BL149" s="734" t="e">
        <f t="shared" ca="1" si="112"/>
        <v>#NAME?</v>
      </c>
    </row>
    <row r="150" spans="1:64" s="895" customFormat="1" ht="70" customHeight="1">
      <c r="A150" s="708">
        <f t="shared" si="1"/>
        <v>5</v>
      </c>
      <c r="B150" s="708">
        <f t="shared" si="46"/>
        <v>145</v>
      </c>
      <c r="C150" s="717" t="s">
        <v>830</v>
      </c>
      <c r="D150" s="710" t="str">
        <f t="array" aca="1" ref="D150" ca="1">IFERROR(INDEX(SBS!$B$1:$B$530,MATCH(C150,SBS!$A$1:$A$530,0)),"-")</f>
        <v>PF-1a Support Structure</v>
      </c>
      <c r="E150" s="710" t="str">
        <f t="array" aca="1" ref="E150" ca="1">IFERROR(INDEX(SBS!$F$1:$F$530,MATCH(C150,SBS!$A$1:$A$530,0)),"-")</f>
        <v>1.1.2.1</v>
      </c>
      <c r="F150" s="710" t="str">
        <f t="array" aca="1" ref="F150" ca="1">IFERROR(INDEX(SBS!$C$1:$C$530,MATCH(C150,SBS!$A$1:$A$530,0)),"-")</f>
        <v>VV &amp; Internal Hardware</v>
      </c>
      <c r="G150" s="745" t="s">
        <v>854</v>
      </c>
      <c r="H150" s="716" t="s">
        <v>855</v>
      </c>
      <c r="I150" s="716" t="s">
        <v>856</v>
      </c>
      <c r="J150" s="744" t="s">
        <v>71</v>
      </c>
      <c r="K150" s="715" t="s">
        <v>127</v>
      </c>
      <c r="L150" s="716" t="s">
        <v>127</v>
      </c>
      <c r="M150" s="716" t="s">
        <v>350</v>
      </c>
      <c r="N150" s="717" t="s">
        <v>301</v>
      </c>
      <c r="O150" s="717" t="s">
        <v>76</v>
      </c>
      <c r="P150" s="717" t="s">
        <v>77</v>
      </c>
      <c r="Q150" s="717" t="s">
        <v>78</v>
      </c>
      <c r="R150" s="717" t="s">
        <v>79</v>
      </c>
      <c r="S150" s="717">
        <v>0.1</v>
      </c>
      <c r="T150" s="718">
        <f t="array" ref="T150">IFERROR(INDEX('Severity, Risk, and Probability'!$A$4:$A$8,MATCH(K150,'Severity, Risk, and Probability'!$B$4:$B$8,0)),"")</f>
        <v>1</v>
      </c>
      <c r="U150" s="718">
        <f t="array" ref="U150">IFERROR(INDEX('Severity, Risk, and Probability'!$A$4:$A$8,MATCH(L150,'Severity, Risk, and Probability'!$B$4:$B$8,0)),"")</f>
        <v>1</v>
      </c>
      <c r="V150" s="738">
        <v>0</v>
      </c>
      <c r="W150" s="718">
        <f t="array" ref="W150">IFERROR(MAX(INDEX('Severity, Risk, and Probability'!$A$13:$A$17,MATCH(M150,'Severity, Risk, and Probability'!$B$13:$B$17,0)),INDEX('Severity, Risk, and Probability'!$A$13:$A$17,MATCH(N150,'Severity, Risk, and Probability'!$C$13:$C$17,0)),INDEX('Severity, Risk, and Probability'!$A$13:$A$17,MATCH(O150,'Severity, Risk, and Probability'!$D$13:$D$17,0)),INDEX('Severity, Risk, and Probability'!$A$13:$A$17,MATCH(P150,'Severity, Risk, and Probability'!$E$13:$E$17,0)),INDEX('Severity, Risk, and Probability'!$A$13:$A$17,MATCH(Q150,'Severity, Risk, and Probability'!$F$13:$F$17,0))),"")</f>
        <v>4</v>
      </c>
      <c r="X150" s="720">
        <f t="array" ref="X150">IFERROR(INDEX('Severity, Risk, and Probability'!$A$20:$A$24,MATCH(R150,'Severity, Risk, and Probability'!$B$20:$B$24,0)),"")</f>
        <v>5</v>
      </c>
      <c r="Y150" s="718">
        <f t="shared" si="80"/>
        <v>4</v>
      </c>
      <c r="Z150" s="721">
        <f t="shared" si="81"/>
        <v>20</v>
      </c>
      <c r="AA150" s="717"/>
      <c r="AB150" s="723" t="str">
        <f t="array" aca="1" ref="AB150" ca="1">IFERROR(INDEX(SBS!$B$1:$B$530,MATCH(AA150,SBS!$A$1:$A$530,0)),"None")</f>
        <v>None</v>
      </c>
      <c r="AC150" s="717"/>
      <c r="AD150" s="723" t="str">
        <f t="array" aca="1" ref="AD150" ca="1">IFERROR(INDEX(SBS!$B$1:$B$530,MATCH(AC150,SBS!$A$1:$A$530,0)),"None")</f>
        <v>None</v>
      </c>
      <c r="AE150" s="722"/>
      <c r="AF150" s="723" t="str">
        <f t="array" aca="1" ref="AF150" ca="1">IFERROR(INDEX(SBS!$B$1:$B$530,MATCH(AE150,SBS!$A$1:$A$530,0)),"None")</f>
        <v>None</v>
      </c>
      <c r="AG150" s="717" t="s">
        <v>846</v>
      </c>
      <c r="AH150" s="752" t="s">
        <v>84</v>
      </c>
      <c r="AI150" s="745" t="s">
        <v>85</v>
      </c>
      <c r="AJ150" s="716" t="s">
        <v>350</v>
      </c>
      <c r="AK150" s="717" t="s">
        <v>301</v>
      </c>
      <c r="AL150" s="717" t="s">
        <v>76</v>
      </c>
      <c r="AM150" s="717" t="s">
        <v>77</v>
      </c>
      <c r="AN150" s="717" t="s">
        <v>78</v>
      </c>
      <c r="AO150" s="723">
        <f t="array" ref="AO150">IFERROR(MAX(INDEX('Severity, Risk, and Probability'!$A$13:$A$17,MATCH(AJ150,'Severity, Risk, and Probability'!$B$13:$B$17,0)),INDEX('Severity, Risk, and Probability'!$A$13:$A$17,MATCH(AK150,'Severity, Risk, and Probability'!$C$13:$C$17,0)),INDEX('Severity, Risk, and Probability'!$A$13:$A$17,MATCH(AM150,'Severity, Risk, and Probability'!$E$13:$E$17,0)),INDEX('Severity, Risk, and Probability'!$A$13:$A$17,MATCH(AN150,'Severity, Risk, and Probability'!$F$13:$F$17,0))),"")</f>
        <v>4</v>
      </c>
      <c r="AP150" s="721">
        <f t="shared" si="5"/>
        <v>4</v>
      </c>
      <c r="AQ150" s="727" t="s">
        <v>92</v>
      </c>
      <c r="AR150" s="728" t="s">
        <v>84</v>
      </c>
      <c r="AS150" s="753" t="s">
        <v>85</v>
      </c>
      <c r="AT150" s="770" t="s">
        <v>864</v>
      </c>
      <c r="AU150" s="771"/>
      <c r="AV150" s="746" t="str">
        <f t="shared" si="104"/>
        <v>1.1.3</v>
      </c>
      <c r="AW150" s="747" t="str">
        <f t="shared" si="105"/>
        <v>1.1.3.3</v>
      </c>
      <c r="AX150" s="734" t="e">
        <f t="shared" ca="1" si="107"/>
        <v>#NAME?</v>
      </c>
      <c r="AY150" s="734" t="e">
        <f t="shared" ca="1" si="108"/>
        <v>#NAME?</v>
      </c>
      <c r="AZ150" s="734" t="e">
        <f t="shared" ca="1" si="109"/>
        <v>#NAME?</v>
      </c>
      <c r="BA150" s="734" t="b">
        <f t="shared" si="106"/>
        <v>1</v>
      </c>
      <c r="BB150" s="734" t="b">
        <f t="array" ref="BB150">IF(($S150=0.1),TRUE,IF(NOT(ISBLANK(INDEX(Categories!E$4:E$32,MATCH($S150,Categories!$D$4:$D$32,0)))),K150=INDEX(Categories!E$4:E$32,MATCH($S150,Categories!$D$4:$D$32,0)),TRUE))</f>
        <v>1</v>
      </c>
      <c r="BC150" s="734" t="b">
        <f t="array" ref="BC150">IF(($S150=0.1),TRUE,IF(NOT(ISBLANK(INDEX(Categories!F$4:F$32,MATCH($S150,Categories!$D$4:$D$32,0)))),L150=INDEX(Categories!F$4:F$32,MATCH($S150,Categories!$D$4:$D$32,0)),TRUE))</f>
        <v>1</v>
      </c>
      <c r="BD150" s="734" t="b">
        <f t="array" ref="BD150">IF(($S150=0.1),TRUE,IF(NOT(ISBLANK(INDEX(Categories!G$4:G$32,MATCH($S150,Categories!$D$4:$D$32,0)))),M150=INDEX(Categories!G$4:G$32,MATCH($S150,Categories!$D$4:$D$32,0)),TRUE))</f>
        <v>1</v>
      </c>
      <c r="BE150" s="734" t="b">
        <f t="array" ref="BE150">IF(($S150=0.1),TRUE,IF(NOT(ISBLANK(INDEX(Categories!H$4:H$32,MATCH($S150,Categories!$D$4:$D$32,0)))),N150=INDEX(Categories!H$4:H$32,MATCH($S150,Categories!$D$4:$D$32,0)),TRUE))</f>
        <v>1</v>
      </c>
      <c r="BF150" s="734" t="b">
        <f t="array" ref="BF150">IF(($S150=0.1),TRUE,IF(NOT(ISBLANK(INDEX(Categories!I$4:I$32,MATCH($S150,Categories!$D$4:$D$32,0)))),O150=INDEX(Categories!I$4:I$32,MATCH($S150,Categories!$D$4:$D$32,0)),TRUE))</f>
        <v>1</v>
      </c>
      <c r="BG150" s="734" t="b">
        <f t="array" ref="BG150">IF(($S150=0.1),TRUE,IF(NOT(ISBLANK(INDEX(Categories!J$4:J$32,MATCH($S150,Categories!$D$4:$D$32,0)))),P150=INDEX(Categories!J$4:J$32,MATCH($S150,Categories!$D$4:$D$32,0)),TRUE))</f>
        <v>1</v>
      </c>
      <c r="BH150" s="734" t="b">
        <f t="array" ref="BH150">IF(($S150=0.1),TRUE,IF(NOT(ISBLANK(INDEX(Categories!K$4:K$32,MATCH($S150,Categories!$D$4:$D$32,0)))),Q150=INDEX(Categories!K$4:K$32,MATCH($S150,Categories!$D$4:$D$32,0)),TRUE))</f>
        <v>1</v>
      </c>
      <c r="BI150" s="734" t="b">
        <f t="array" ref="BI150">IF(($S150=0.1),TRUE,IF(NOT(ISBLANK(INDEX(Categories!L$4:L$32,MATCH($S150,Categories!$D$4:$D$32,0)))),R150=INDEX(Categories!L$4:L$32,MATCH($S150,Categories!$D$4:$D$32,0)),TRUE))</f>
        <v>1</v>
      </c>
      <c r="BJ150" s="734" t="e">
        <f t="shared" ca="1" si="110"/>
        <v>#NAME?</v>
      </c>
      <c r="BK150" s="734" t="e">
        <f t="shared" ca="1" si="111"/>
        <v>#NAME?</v>
      </c>
      <c r="BL150" s="734" t="e">
        <f t="shared" ca="1" si="112"/>
        <v>#NAME?</v>
      </c>
    </row>
    <row r="151" spans="1:64" s="895" customFormat="1" ht="70" customHeight="1">
      <c r="A151" s="708">
        <f t="shared" si="1"/>
        <v>5</v>
      </c>
      <c r="B151" s="708">
        <f t="shared" si="46"/>
        <v>146</v>
      </c>
      <c r="C151" s="717" t="s">
        <v>830</v>
      </c>
      <c r="D151" s="710" t="str">
        <f t="array" aca="1" ref="D151" ca="1">IFERROR(INDEX(SBS!$B$1:$B$530,MATCH(C151,SBS!$A$1:$A$530,0)),"-")</f>
        <v>PF-1a Support Structure</v>
      </c>
      <c r="E151" s="710" t="str">
        <f t="array" aca="1" ref="E151" ca="1">IFERROR(INDEX(SBS!$F$1:$F$530,MATCH(C151,SBS!$A$1:$A$530,0)),"-")</f>
        <v>1.1.2.1</v>
      </c>
      <c r="F151" s="710" t="str">
        <f t="array" aca="1" ref="F151" ca="1">IFERROR(INDEX(SBS!$C$1:$C$530,MATCH(C151,SBS!$A$1:$A$530,0)),"-")</f>
        <v>VV &amp; Internal Hardware</v>
      </c>
      <c r="G151" s="745" t="s">
        <v>876</v>
      </c>
      <c r="H151" s="716" t="s">
        <v>877</v>
      </c>
      <c r="I151" s="716" t="str">
        <f>I147</f>
        <v xml:space="preserve">Belt no longer restrains outer sling twist --&gt; Potential microtherrm damage, enhanced disruption sling loads, sling fracture, and ultimately coil damage requireing replacement.  </v>
      </c>
      <c r="J151" s="744" t="s">
        <v>71</v>
      </c>
      <c r="K151" s="715" t="s">
        <v>72</v>
      </c>
      <c r="L151" s="716" t="s">
        <v>127</v>
      </c>
      <c r="M151" s="716" t="s">
        <v>350</v>
      </c>
      <c r="N151" s="717" t="s">
        <v>301</v>
      </c>
      <c r="O151" s="717" t="s">
        <v>76</v>
      </c>
      <c r="P151" s="717" t="s">
        <v>77</v>
      </c>
      <c r="Q151" s="717" t="s">
        <v>78</v>
      </c>
      <c r="R151" s="717" t="s">
        <v>410</v>
      </c>
      <c r="S151" s="717">
        <v>0.1</v>
      </c>
      <c r="T151" s="718">
        <f t="array" ref="T151">IFERROR(INDEX('Severity, Risk, and Probability'!$A$4:$A$8,MATCH(K151,'Severity, Risk, and Probability'!$B$4:$B$8,0)),"")</f>
        <v>3</v>
      </c>
      <c r="U151" s="718">
        <f t="array" ref="U151">IFERROR(INDEX('Severity, Risk, and Probability'!$A$4:$A$8,MATCH(L151,'Severity, Risk, and Probability'!$B$4:$B$8,0)),"")</f>
        <v>1</v>
      </c>
      <c r="V151" s="738">
        <v>0</v>
      </c>
      <c r="W151" s="718">
        <f t="array" ref="W151">IFERROR(MAX(INDEX('Severity, Risk, and Probability'!$A$13:$A$17,MATCH(M151,'Severity, Risk, and Probability'!$B$13:$B$17,0)),INDEX('Severity, Risk, and Probability'!$A$13:$A$17,MATCH(N151,'Severity, Risk, and Probability'!$C$13:$C$17,0)),INDEX('Severity, Risk, and Probability'!$A$13:$A$17,MATCH(O151,'Severity, Risk, and Probability'!$D$13:$D$17,0)),INDEX('Severity, Risk, and Probability'!$A$13:$A$17,MATCH(P151,'Severity, Risk, and Probability'!$E$13:$E$17,0)),INDEX('Severity, Risk, and Probability'!$A$13:$A$17,MATCH(Q151,'Severity, Risk, and Probability'!$F$13:$F$17,0))),"")</f>
        <v>4</v>
      </c>
      <c r="X151" s="720">
        <f t="array" ref="X151">IFERROR(INDEX('Severity, Risk, and Probability'!$A$20:$A$24,MATCH(R151,'Severity, Risk, and Probability'!$B$20:$B$24,0)),"")</f>
        <v>2</v>
      </c>
      <c r="Y151" s="718">
        <f t="shared" si="80"/>
        <v>12</v>
      </c>
      <c r="Z151" s="721">
        <f t="shared" si="81"/>
        <v>24</v>
      </c>
      <c r="AA151" s="772" t="s">
        <v>80</v>
      </c>
      <c r="AB151" s="723" t="str">
        <f t="array" aca="1" ref="AB151" ca="1">IFERROR(INDEX(SBS!$B$1:$B$530,MATCH(AA151,SBS!$A$1:$A$530,0)),"None")</f>
        <v>DCPS Software</v>
      </c>
      <c r="AC151" s="717"/>
      <c r="AD151" s="723" t="str">
        <f t="array" aca="1" ref="AD151" ca="1">IFERROR(INDEX(SBS!$B$1:$B$530,MATCH(AC151,SBS!$A$1:$A$530,0)),"None")</f>
        <v>None</v>
      </c>
      <c r="AE151" s="717"/>
      <c r="AF151" s="723" t="str">
        <f t="array" aca="1" ref="AF151" ca="1">IFERROR(INDEX(SBS!$B$1:$B$530,MATCH(AE151,SBS!$A$1:$A$530,0)),"None")</f>
        <v>None</v>
      </c>
      <c r="AG151" s="716" t="s">
        <v>836</v>
      </c>
      <c r="AH151" s="752" t="s">
        <v>84</v>
      </c>
      <c r="AI151" s="745" t="s">
        <v>85</v>
      </c>
      <c r="AJ151" s="716" t="s">
        <v>350</v>
      </c>
      <c r="AK151" s="717" t="s">
        <v>301</v>
      </c>
      <c r="AL151" s="717" t="s">
        <v>76</v>
      </c>
      <c r="AM151" s="717" t="s">
        <v>77</v>
      </c>
      <c r="AN151" s="717" t="s">
        <v>78</v>
      </c>
      <c r="AO151" s="723">
        <f t="array" ref="AO151">IFERROR(MAX(INDEX('Severity, Risk, and Probability'!$A$13:$A$17,MATCH(AJ151,'Severity, Risk, and Probability'!$B$13:$B$17,0)),INDEX('Severity, Risk, and Probability'!$A$13:$A$17,MATCH(AK151,'Severity, Risk, and Probability'!$C$13:$C$17,0)),INDEX('Severity, Risk, and Probability'!$A$13:$A$17,MATCH(AM151,'Severity, Risk, and Probability'!$E$13:$E$17,0)),INDEX('Severity, Risk, and Probability'!$A$13:$A$17,MATCH(AN151,'Severity, Risk, and Probability'!$F$13:$F$17,0))),"")</f>
        <v>4</v>
      </c>
      <c r="AP151" s="721">
        <f t="shared" si="5"/>
        <v>4</v>
      </c>
      <c r="AQ151" s="727" t="s">
        <v>84</v>
      </c>
      <c r="AR151" s="728" t="s">
        <v>84</v>
      </c>
      <c r="AS151" s="753" t="s">
        <v>85</v>
      </c>
      <c r="AT151" s="773" t="s">
        <v>837</v>
      </c>
      <c r="AU151" s="771"/>
      <c r="AV151" s="746" t="str">
        <f t="shared" si="104"/>
        <v>1.1.3</v>
      </c>
      <c r="AW151" s="747" t="str">
        <f t="shared" si="105"/>
        <v>1.1.3.3</v>
      </c>
      <c r="AX151" s="734" t="e">
        <f t="shared" ca="1" si="107"/>
        <v>#NAME?</v>
      </c>
      <c r="AY151" s="734" t="e">
        <f t="shared" ca="1" si="108"/>
        <v>#NAME?</v>
      </c>
      <c r="AZ151" s="734" t="e">
        <f t="shared" ca="1" si="109"/>
        <v>#NAME?</v>
      </c>
      <c r="BA151" s="734" t="b">
        <f t="shared" si="106"/>
        <v>1</v>
      </c>
      <c r="BB151" s="734" t="b">
        <f t="array" ref="BB151">IF(($S151=0.1),TRUE,IF(NOT(ISBLANK(INDEX(Categories!E$4:E$32,MATCH($S151,Categories!$D$4:$D$32,0)))),K151=INDEX(Categories!E$4:E$32,MATCH($S151,Categories!$D$4:$D$32,0)),TRUE))</f>
        <v>1</v>
      </c>
      <c r="BC151" s="734" t="b">
        <f t="array" ref="BC151">IF(($S151=0.1),TRUE,IF(NOT(ISBLANK(INDEX(Categories!F$4:F$32,MATCH($S151,Categories!$D$4:$D$32,0)))),L151=INDEX(Categories!F$4:F$32,MATCH($S151,Categories!$D$4:$D$32,0)),TRUE))</f>
        <v>1</v>
      </c>
      <c r="BD151" s="734" t="b">
        <f t="array" ref="BD151">IF(($S151=0.1),TRUE,IF(NOT(ISBLANK(INDEX(Categories!G$4:G$32,MATCH($S151,Categories!$D$4:$D$32,0)))),M151=INDEX(Categories!G$4:G$32,MATCH($S151,Categories!$D$4:$D$32,0)),TRUE))</f>
        <v>1</v>
      </c>
      <c r="BE151" s="734" t="b">
        <f t="array" ref="BE151">IF(($S151=0.1),TRUE,IF(NOT(ISBLANK(INDEX(Categories!H$4:H$32,MATCH($S151,Categories!$D$4:$D$32,0)))),N151=INDEX(Categories!H$4:H$32,MATCH($S151,Categories!$D$4:$D$32,0)),TRUE))</f>
        <v>1</v>
      </c>
      <c r="BF151" s="734" t="b">
        <f t="array" ref="BF151">IF(($S151=0.1),TRUE,IF(NOT(ISBLANK(INDEX(Categories!I$4:I$32,MATCH($S151,Categories!$D$4:$D$32,0)))),O151=INDEX(Categories!I$4:I$32,MATCH($S151,Categories!$D$4:$D$32,0)),TRUE))</f>
        <v>1</v>
      </c>
      <c r="BG151" s="734" t="b">
        <f t="array" ref="BG151">IF(($S151=0.1),TRUE,IF(NOT(ISBLANK(INDEX(Categories!J$4:J$32,MATCH($S151,Categories!$D$4:$D$32,0)))),P151=INDEX(Categories!J$4:J$32,MATCH($S151,Categories!$D$4:$D$32,0)),TRUE))</f>
        <v>1</v>
      </c>
      <c r="BH151" s="734" t="b">
        <f t="array" ref="BH151">IF(($S151=0.1),TRUE,IF(NOT(ISBLANK(INDEX(Categories!K$4:K$32,MATCH($S151,Categories!$D$4:$D$32,0)))),Q151=INDEX(Categories!K$4:K$32,MATCH($S151,Categories!$D$4:$D$32,0)),TRUE))</f>
        <v>1</v>
      </c>
      <c r="BI151" s="734" t="b">
        <f t="array" ref="BI151">IF(($S151=0.1),TRUE,IF(NOT(ISBLANK(INDEX(Categories!L$4:L$32,MATCH($S151,Categories!$D$4:$D$32,0)))),R151=INDEX(Categories!L$4:L$32,MATCH($S151,Categories!$D$4:$D$32,0)),TRUE))</f>
        <v>1</v>
      </c>
      <c r="BJ151" s="734" t="e">
        <f t="shared" ca="1" si="110"/>
        <v>#NAME?</v>
      </c>
      <c r="BK151" s="734" t="e">
        <f t="shared" ca="1" si="111"/>
        <v>#NAME?</v>
      </c>
      <c r="BL151" s="734" t="e">
        <f t="shared" ca="1" si="112"/>
        <v>#NAME?</v>
      </c>
    </row>
    <row r="152" spans="1:64" s="895" customFormat="1" ht="70" customHeight="1">
      <c r="A152" s="708">
        <f t="shared" si="1"/>
        <v>5</v>
      </c>
      <c r="B152" s="708">
        <f t="shared" si="46"/>
        <v>147</v>
      </c>
      <c r="C152" s="717" t="s">
        <v>830</v>
      </c>
      <c r="D152" s="710" t="str">
        <f t="array" aca="1" ref="D152" ca="1">IFERROR(INDEX(SBS!$B$1:$B$530,MATCH(C152,SBS!$A$1:$A$530,0)),"-")</f>
        <v>PF-1a Support Structure</v>
      </c>
      <c r="E152" s="710" t="str">
        <f t="array" aca="1" ref="E152" ca="1">IFERROR(INDEX(SBS!$F$1:$F$530,MATCH(C152,SBS!$A$1:$A$530,0)),"-")</f>
        <v>1.1.2.1</v>
      </c>
      <c r="F152" s="710" t="str">
        <f t="array" aca="1" ref="F152" ca="1">IFERROR(INDEX(SBS!$C$1:$C$530,MATCH(C152,SBS!$A$1:$A$530,0)),"-")</f>
        <v>VV &amp; Internal Hardware</v>
      </c>
      <c r="G152" s="745" t="s">
        <v>908</v>
      </c>
      <c r="H152" s="717" t="s">
        <v>909</v>
      </c>
      <c r="I152" s="716" t="s">
        <v>910</v>
      </c>
      <c r="J152" s="744" t="s">
        <v>71</v>
      </c>
      <c r="K152" s="715" t="s">
        <v>72</v>
      </c>
      <c r="L152" s="716" t="s">
        <v>73</v>
      </c>
      <c r="M152" s="716" t="s">
        <v>350</v>
      </c>
      <c r="N152" s="717" t="s">
        <v>301</v>
      </c>
      <c r="O152" s="717" t="s">
        <v>76</v>
      </c>
      <c r="P152" s="717" t="s">
        <v>77</v>
      </c>
      <c r="Q152" s="717" t="s">
        <v>78</v>
      </c>
      <c r="R152" s="717" t="s">
        <v>79</v>
      </c>
      <c r="S152" s="717">
        <v>0.1</v>
      </c>
      <c r="T152" s="718">
        <f t="array" ref="T152">IFERROR(INDEX('Severity, Risk, and Probability'!$A$4:$A$8,MATCH(K152,'Severity, Risk, and Probability'!$B$4:$B$8,0)),"")</f>
        <v>3</v>
      </c>
      <c r="U152" s="718">
        <f t="array" ref="U152">IFERROR(INDEX('Severity, Risk, and Probability'!$A$4:$A$8,MATCH(L152,'Severity, Risk, and Probability'!$B$4:$B$8,0)),"")</f>
        <v>2</v>
      </c>
      <c r="V152" s="723">
        <v>0</v>
      </c>
      <c r="W152" s="718">
        <f t="array" ref="W152">IFERROR(MAX(INDEX('Severity, Risk, and Probability'!$A$13:$A$17,MATCH(M152,'Severity, Risk, and Probability'!$B$13:$B$17,0)),INDEX('Severity, Risk, and Probability'!$A$13:$A$17,MATCH(N152,'Severity, Risk, and Probability'!$C$13:$C$17,0)),INDEX('Severity, Risk, and Probability'!$A$13:$A$17,MATCH(O152,'Severity, Risk, and Probability'!$D$13:$D$17,0)),INDEX('Severity, Risk, and Probability'!$A$13:$A$17,MATCH(P152,'Severity, Risk, and Probability'!$E$13:$E$17,0)),INDEX('Severity, Risk, and Probability'!$A$13:$A$17,MATCH(Q152,'Severity, Risk, and Probability'!$F$13:$F$17,0))),"")</f>
        <v>4</v>
      </c>
      <c r="X152" s="723">
        <f t="array" ref="X152">IFERROR(INDEX('Severity, Risk, and Probability'!$A$20:$A$24,MATCH(R152,'Severity, Risk, and Probability'!$B$20:$B$24,0)),"")</f>
        <v>5</v>
      </c>
      <c r="Y152" s="718">
        <f t="shared" si="80"/>
        <v>12</v>
      </c>
      <c r="Z152" s="721">
        <f t="shared" si="81"/>
        <v>60</v>
      </c>
      <c r="AA152" s="772" t="s">
        <v>80</v>
      </c>
      <c r="AB152" s="723" t="str">
        <f t="array" aca="1" ref="AB152" ca="1">IFERROR(INDEX(SBS!$B$1:$B$530,MATCH(AA152,SBS!$A$1:$A$530,0)),"None")</f>
        <v>DCPS Software</v>
      </c>
      <c r="AC152" s="717"/>
      <c r="AD152" s="723" t="str">
        <f t="array" aca="1" ref="AD152" ca="1">IFERROR(INDEX(SBS!$B$1:$B$530,MATCH(AC152,SBS!$A$1:$A$530,0)),"None")</f>
        <v>None</v>
      </c>
      <c r="AE152" s="717"/>
      <c r="AF152" s="723" t="str">
        <f t="array" aca="1" ref="AF152" ca="1">IFERROR(INDEX(SBS!$B$1:$B$530,MATCH(AE152,SBS!$A$1:$A$530,0)),"None")</f>
        <v>None</v>
      </c>
      <c r="AG152" s="743" t="s">
        <v>920</v>
      </c>
      <c r="AH152" s="752" t="s">
        <v>84</v>
      </c>
      <c r="AI152" s="745" t="s">
        <v>85</v>
      </c>
      <c r="AJ152" s="716" t="s">
        <v>350</v>
      </c>
      <c r="AK152" s="717" t="s">
        <v>301</v>
      </c>
      <c r="AL152" s="717" t="s">
        <v>76</v>
      </c>
      <c r="AM152" s="717" t="s">
        <v>77</v>
      </c>
      <c r="AN152" s="717" t="s">
        <v>78</v>
      </c>
      <c r="AO152" s="723">
        <f t="array" ref="AO152">IFERROR(MAX(INDEX('Severity, Risk, and Probability'!$A$13:$A$17,MATCH(AJ152,'Severity, Risk, and Probability'!$B$13:$B$17,0)),INDEX('Severity, Risk, and Probability'!$A$13:$A$17,MATCH(AK152,'Severity, Risk, and Probability'!$C$13:$C$17,0)),INDEX('Severity, Risk, and Probability'!$A$13:$A$17,MATCH(AM152,'Severity, Risk, and Probability'!$E$13:$E$17,0)),INDEX('Severity, Risk, and Probability'!$A$13:$A$17,MATCH(AN152,'Severity, Risk, and Probability'!$F$13:$F$17,0))),"")</f>
        <v>4</v>
      </c>
      <c r="AP152" s="774">
        <f t="shared" si="5"/>
        <v>8</v>
      </c>
      <c r="AQ152" s="727" t="s">
        <v>84</v>
      </c>
      <c r="AR152" s="728" t="s">
        <v>84</v>
      </c>
      <c r="AS152" s="753" t="s">
        <v>85</v>
      </c>
      <c r="AT152" s="773" t="s">
        <v>926</v>
      </c>
      <c r="AU152" s="708"/>
      <c r="AV152" s="746" t="str">
        <f t="shared" si="104"/>
        <v>1.1.3</v>
      </c>
      <c r="AW152" s="747" t="str">
        <f t="shared" si="105"/>
        <v>1.1.3.3</v>
      </c>
      <c r="AX152" s="734" t="e">
        <f t="shared" ca="1" si="107"/>
        <v>#NAME?</v>
      </c>
      <c r="AY152" s="734" t="e">
        <f t="shared" ca="1" si="108"/>
        <v>#NAME?</v>
      </c>
      <c r="AZ152" s="734" t="e">
        <f t="shared" ca="1" si="109"/>
        <v>#NAME?</v>
      </c>
      <c r="BA152" s="734" t="b">
        <f t="shared" si="106"/>
        <v>1</v>
      </c>
      <c r="BB152" s="734" t="b">
        <f t="array" ref="BB152">IF(($S152=0.1),TRUE,IF(NOT(ISBLANK(INDEX(Categories!E$4:E$32,MATCH($S152,Categories!$D$4:$D$32,0)))),K152=INDEX(Categories!E$4:E$32,MATCH($S152,Categories!$D$4:$D$32,0)),TRUE))</f>
        <v>1</v>
      </c>
      <c r="BC152" s="734" t="b">
        <f t="array" ref="BC152">IF(($S152=0.1),TRUE,IF(NOT(ISBLANK(INDEX(Categories!F$4:F$32,MATCH($S152,Categories!$D$4:$D$32,0)))),L152=INDEX(Categories!F$4:F$32,MATCH($S152,Categories!$D$4:$D$32,0)),TRUE))</f>
        <v>1</v>
      </c>
      <c r="BD152" s="734" t="b">
        <f t="array" ref="BD152">IF(($S152=0.1),TRUE,IF(NOT(ISBLANK(INDEX(Categories!G$4:G$32,MATCH($S152,Categories!$D$4:$D$32,0)))),M152=INDEX(Categories!G$4:G$32,MATCH($S152,Categories!$D$4:$D$32,0)),TRUE))</f>
        <v>1</v>
      </c>
      <c r="BE152" s="734" t="b">
        <f t="array" ref="BE152">IF(($S152=0.1),TRUE,IF(NOT(ISBLANK(INDEX(Categories!H$4:H$32,MATCH($S152,Categories!$D$4:$D$32,0)))),N152=INDEX(Categories!H$4:H$32,MATCH($S152,Categories!$D$4:$D$32,0)),TRUE))</f>
        <v>1</v>
      </c>
      <c r="BF152" s="734" t="b">
        <f t="array" ref="BF152">IF(($S152=0.1),TRUE,IF(NOT(ISBLANK(INDEX(Categories!I$4:I$32,MATCH($S152,Categories!$D$4:$D$32,0)))),O152=INDEX(Categories!I$4:I$32,MATCH($S152,Categories!$D$4:$D$32,0)),TRUE))</f>
        <v>1</v>
      </c>
      <c r="BG152" s="734" t="b">
        <f t="array" ref="BG152">IF(($S152=0.1),TRUE,IF(NOT(ISBLANK(INDEX(Categories!J$4:J$32,MATCH($S152,Categories!$D$4:$D$32,0)))),P152=INDEX(Categories!J$4:J$32,MATCH($S152,Categories!$D$4:$D$32,0)),TRUE))</f>
        <v>1</v>
      </c>
      <c r="BH152" s="734" t="b">
        <f t="array" ref="BH152">IF(($S152=0.1),TRUE,IF(NOT(ISBLANK(INDEX(Categories!K$4:K$32,MATCH($S152,Categories!$D$4:$D$32,0)))),Q152=INDEX(Categories!K$4:K$32,MATCH($S152,Categories!$D$4:$D$32,0)),TRUE))</f>
        <v>1</v>
      </c>
      <c r="BI152" s="734" t="b">
        <f t="array" ref="BI152">IF(($S152=0.1),TRUE,IF(NOT(ISBLANK(INDEX(Categories!L$4:L$32,MATCH($S152,Categories!$D$4:$D$32,0)))),R152=INDEX(Categories!L$4:L$32,MATCH($S152,Categories!$D$4:$D$32,0)),TRUE))</f>
        <v>1</v>
      </c>
      <c r="BJ152" s="734" t="e">
        <f t="shared" ca="1" si="110"/>
        <v>#NAME?</v>
      </c>
      <c r="BK152" s="734" t="e">
        <f t="shared" ca="1" si="111"/>
        <v>#NAME?</v>
      </c>
      <c r="BL152" s="734" t="e">
        <f t="shared" ca="1" si="112"/>
        <v>#NAME?</v>
      </c>
    </row>
    <row r="153" spans="1:64" s="895" customFormat="1" ht="70" customHeight="1">
      <c r="A153" s="708">
        <f t="shared" si="1"/>
        <v>5</v>
      </c>
      <c r="B153" s="708">
        <f t="shared" si="46"/>
        <v>148</v>
      </c>
      <c r="C153" s="717" t="s">
        <v>830</v>
      </c>
      <c r="D153" s="710" t="str">
        <f t="array" aca="1" ref="D153" ca="1">IFERROR(INDEX(SBS!$B$1:$B$530,MATCH(C153,SBS!$A$1:$A$530,0)),"-")</f>
        <v>PF-1a Support Structure</v>
      </c>
      <c r="E153" s="710" t="str">
        <f t="array" aca="1" ref="E153" ca="1">IFERROR(INDEX(SBS!$F$1:$F$530,MATCH(C153,SBS!$A$1:$A$530,0)),"-")</f>
        <v>1.1.2.1</v>
      </c>
      <c r="F153" s="710" t="str">
        <f t="array" aca="1" ref="F153" ca="1">IFERROR(INDEX(SBS!$C$1:$C$530,MATCH(C153,SBS!$A$1:$A$530,0)),"-")</f>
        <v>VV &amp; Internal Hardware</v>
      </c>
      <c r="G153" s="745" t="s">
        <v>932</v>
      </c>
      <c r="H153" s="743" t="s">
        <v>933</v>
      </c>
      <c r="I153" s="743" t="s">
        <v>934</v>
      </c>
      <c r="J153" s="744" t="s">
        <v>71</v>
      </c>
      <c r="K153" s="715" t="s">
        <v>127</v>
      </c>
      <c r="L153" s="716" t="s">
        <v>127</v>
      </c>
      <c r="M153" s="716" t="s">
        <v>350</v>
      </c>
      <c r="N153" s="717" t="s">
        <v>301</v>
      </c>
      <c r="O153" s="717" t="s">
        <v>76</v>
      </c>
      <c r="P153" s="717" t="s">
        <v>77</v>
      </c>
      <c r="Q153" s="717" t="s">
        <v>78</v>
      </c>
      <c r="R153" s="717" t="s">
        <v>79</v>
      </c>
      <c r="S153" s="717">
        <v>0.1</v>
      </c>
      <c r="T153" s="718">
        <f t="array" ref="T153">IFERROR(INDEX('Severity, Risk, and Probability'!$A$4:$A$8,MATCH(K153,'Severity, Risk, and Probability'!$B$4:$B$8,0)),"")</f>
        <v>1</v>
      </c>
      <c r="U153" s="718">
        <f t="array" ref="U153">IFERROR(INDEX('Severity, Risk, and Probability'!$A$4:$A$8,MATCH(L153,'Severity, Risk, and Probability'!$B$4:$B$8,0)),"")</f>
        <v>1</v>
      </c>
      <c r="V153" s="723">
        <v>0</v>
      </c>
      <c r="W153" s="718">
        <f t="array" ref="W153">IFERROR(MAX(INDEX('Severity, Risk, and Probability'!$A$13:$A$17,MATCH(M153,'Severity, Risk, and Probability'!$B$13:$B$17,0)),INDEX('Severity, Risk, and Probability'!$A$13:$A$17,MATCH(N153,'Severity, Risk, and Probability'!$C$13:$C$17,0)),INDEX('Severity, Risk, and Probability'!$A$13:$A$17,MATCH(O153,'Severity, Risk, and Probability'!$D$13:$D$17,0)),INDEX('Severity, Risk, and Probability'!$A$13:$A$17,MATCH(P153,'Severity, Risk, and Probability'!$E$13:$E$17,0)),INDEX('Severity, Risk, and Probability'!$A$13:$A$17,MATCH(Q153,'Severity, Risk, and Probability'!$F$13:$F$17,0))),"")</f>
        <v>4</v>
      </c>
      <c r="X153" s="723">
        <f t="array" ref="X153">IFERROR(INDEX('Severity, Risk, and Probability'!$A$20:$A$24,MATCH(R153,'Severity, Risk, and Probability'!$B$20:$B$24,0)),"")</f>
        <v>5</v>
      </c>
      <c r="Y153" s="718">
        <f t="shared" si="80"/>
        <v>4</v>
      </c>
      <c r="Z153" s="721">
        <f t="shared" si="81"/>
        <v>20</v>
      </c>
      <c r="AA153" s="722"/>
      <c r="AB153" s="723" t="str">
        <f t="array" aca="1" ref="AB153" ca="1">IFERROR(INDEX(SBS!$B$1:$B$530,MATCH(AA153,SBS!$A$1:$A$530,0)),"None")</f>
        <v>None</v>
      </c>
      <c r="AC153" s="717"/>
      <c r="AD153" s="723" t="str">
        <f t="array" aca="1" ref="AD153" ca="1">IFERROR(INDEX(SBS!$B$1:$B$530,MATCH(AC153,SBS!$A$1:$A$530,0)),"None")</f>
        <v>None</v>
      </c>
      <c r="AE153" s="717"/>
      <c r="AF153" s="723" t="str">
        <f t="array" aca="1" ref="AF153" ca="1">IFERROR(INDEX(SBS!$B$1:$B$530,MATCH(AE153,SBS!$A$1:$A$530,0)),"None")</f>
        <v>None</v>
      </c>
      <c r="AG153" s="717" t="s">
        <v>846</v>
      </c>
      <c r="AH153" s="752" t="s">
        <v>84</v>
      </c>
      <c r="AI153" s="745" t="s">
        <v>85</v>
      </c>
      <c r="AJ153" s="716" t="s">
        <v>350</v>
      </c>
      <c r="AK153" s="717" t="s">
        <v>301</v>
      </c>
      <c r="AL153" s="717" t="s">
        <v>76</v>
      </c>
      <c r="AM153" s="717" t="s">
        <v>77</v>
      </c>
      <c r="AN153" s="717" t="s">
        <v>78</v>
      </c>
      <c r="AO153" s="723">
        <f t="array" ref="AO153">IFERROR(MAX(INDEX('Severity, Risk, and Probability'!$A$13:$A$17,MATCH(AJ153,'Severity, Risk, and Probability'!$B$13:$B$17,0)),INDEX('Severity, Risk, and Probability'!$A$13:$A$17,MATCH(AK153,'Severity, Risk, and Probability'!$C$13:$C$17,0)),INDEX('Severity, Risk, and Probability'!$A$13:$A$17,MATCH(AM153,'Severity, Risk, and Probability'!$E$13:$E$17,0)),INDEX('Severity, Risk, and Probability'!$A$13:$A$17,MATCH(AN153,'Severity, Risk, and Probability'!$F$13:$F$17,0))),"")</f>
        <v>4</v>
      </c>
      <c r="AP153" s="721">
        <f t="shared" si="5"/>
        <v>4</v>
      </c>
      <c r="AQ153" s="727" t="s">
        <v>84</v>
      </c>
      <c r="AR153" s="728" t="s">
        <v>84</v>
      </c>
      <c r="AS153" s="753" t="s">
        <v>85</v>
      </c>
      <c r="AT153" s="773" t="s">
        <v>837</v>
      </c>
      <c r="AU153" s="708"/>
      <c r="AV153" s="746" t="str">
        <f t="shared" si="104"/>
        <v>1.1.3</v>
      </c>
      <c r="AW153" s="747" t="str">
        <f t="shared" si="105"/>
        <v>1.1.3.3</v>
      </c>
      <c r="AX153" s="734" t="e">
        <f t="shared" ca="1" si="107"/>
        <v>#NAME?</v>
      </c>
      <c r="AY153" s="734" t="e">
        <f t="shared" ca="1" si="108"/>
        <v>#NAME?</v>
      </c>
      <c r="AZ153" s="734" t="e">
        <f t="shared" ca="1" si="109"/>
        <v>#NAME?</v>
      </c>
      <c r="BA153" s="734" t="b">
        <f t="shared" si="106"/>
        <v>1</v>
      </c>
      <c r="BB153" s="734" t="b">
        <f t="array" ref="BB153">IF(($S153=0.1),TRUE,IF(NOT(ISBLANK(INDEX(Categories!E$4:E$32,MATCH($S153,Categories!$D$4:$D$32,0)))),K153=INDEX(Categories!E$4:E$32,MATCH($S153,Categories!$D$4:$D$32,0)),TRUE))</f>
        <v>1</v>
      </c>
      <c r="BC153" s="734" t="b">
        <f t="array" ref="BC153">IF(($S153=0.1),TRUE,IF(NOT(ISBLANK(INDEX(Categories!F$4:F$32,MATCH($S153,Categories!$D$4:$D$32,0)))),L153=INDEX(Categories!F$4:F$32,MATCH($S153,Categories!$D$4:$D$32,0)),TRUE))</f>
        <v>1</v>
      </c>
      <c r="BD153" s="734" t="b">
        <f t="array" ref="BD153">IF(($S153=0.1),TRUE,IF(NOT(ISBLANK(INDEX(Categories!G$4:G$32,MATCH($S153,Categories!$D$4:$D$32,0)))),M153=INDEX(Categories!G$4:G$32,MATCH($S153,Categories!$D$4:$D$32,0)),TRUE))</f>
        <v>1</v>
      </c>
      <c r="BE153" s="734" t="b">
        <f t="array" ref="BE153">IF(($S153=0.1),TRUE,IF(NOT(ISBLANK(INDEX(Categories!H$4:H$32,MATCH($S153,Categories!$D$4:$D$32,0)))),N153=INDEX(Categories!H$4:H$32,MATCH($S153,Categories!$D$4:$D$32,0)),TRUE))</f>
        <v>1</v>
      </c>
      <c r="BF153" s="734" t="b">
        <f t="array" ref="BF153">IF(($S153=0.1),TRUE,IF(NOT(ISBLANK(INDEX(Categories!I$4:I$32,MATCH($S153,Categories!$D$4:$D$32,0)))),O153=INDEX(Categories!I$4:I$32,MATCH($S153,Categories!$D$4:$D$32,0)),TRUE))</f>
        <v>1</v>
      </c>
      <c r="BG153" s="734" t="b">
        <f t="array" ref="BG153">IF(($S153=0.1),TRUE,IF(NOT(ISBLANK(INDEX(Categories!J$4:J$32,MATCH($S153,Categories!$D$4:$D$32,0)))),P153=INDEX(Categories!J$4:J$32,MATCH($S153,Categories!$D$4:$D$32,0)),TRUE))</f>
        <v>1</v>
      </c>
      <c r="BH153" s="734" t="b">
        <f t="array" ref="BH153">IF(($S153=0.1),TRUE,IF(NOT(ISBLANK(INDEX(Categories!K$4:K$32,MATCH($S153,Categories!$D$4:$D$32,0)))),Q153=INDEX(Categories!K$4:K$32,MATCH($S153,Categories!$D$4:$D$32,0)),TRUE))</f>
        <v>1</v>
      </c>
      <c r="BI153" s="734" t="b">
        <f t="array" ref="BI153">IF(($S153=0.1),TRUE,IF(NOT(ISBLANK(INDEX(Categories!L$4:L$32,MATCH($S153,Categories!$D$4:$D$32,0)))),R153=INDEX(Categories!L$4:L$32,MATCH($S153,Categories!$D$4:$D$32,0)),TRUE))</f>
        <v>1</v>
      </c>
      <c r="BJ153" s="734" t="e">
        <f t="shared" ca="1" si="110"/>
        <v>#NAME?</v>
      </c>
      <c r="BK153" s="734" t="e">
        <f t="shared" ca="1" si="111"/>
        <v>#NAME?</v>
      </c>
      <c r="BL153" s="734" t="e">
        <f t="shared" ca="1" si="112"/>
        <v>#NAME?</v>
      </c>
    </row>
    <row r="154" spans="1:64" s="895" customFormat="1" ht="70" customHeight="1">
      <c r="A154" s="708">
        <f t="shared" si="1"/>
        <v>5</v>
      </c>
      <c r="B154" s="708">
        <f t="shared" si="46"/>
        <v>149</v>
      </c>
      <c r="C154" s="717" t="s">
        <v>830</v>
      </c>
      <c r="D154" s="710" t="str">
        <f t="array" aca="1" ref="D154" ca="1">IFERROR(INDEX(SBS!$B$1:$B$530,MATCH(C154,SBS!$A$1:$A$530,0)),"-")</f>
        <v>PF-1a Support Structure</v>
      </c>
      <c r="E154" s="710" t="str">
        <f t="array" aca="1" ref="E154" ca="1">IFERROR(INDEX(SBS!$F$1:$F$530,MATCH(C154,SBS!$A$1:$A$530,0)),"-")</f>
        <v>1.1.2.1</v>
      </c>
      <c r="F154" s="710" t="str">
        <f t="array" aca="1" ref="F154" ca="1">IFERROR(INDEX(SBS!$C$1:$C$530,MATCH(C154,SBS!$A$1:$A$530,0)),"-")</f>
        <v>VV &amp; Internal Hardware</v>
      </c>
      <c r="G154" s="745" t="s">
        <v>938</v>
      </c>
      <c r="H154" s="716" t="s">
        <v>939</v>
      </c>
      <c r="I154" s="716" t="str">
        <f>I147</f>
        <v xml:space="preserve">Belt no longer restrains outer sling twist --&gt; Potential microtherrm damage, enhanced disruption sling loads, sling fracture, and ultimately coil damage requireing replacement.  </v>
      </c>
      <c r="J154" s="744" t="s">
        <v>71</v>
      </c>
      <c r="K154" s="715" t="s">
        <v>127</v>
      </c>
      <c r="L154" s="716" t="s">
        <v>127</v>
      </c>
      <c r="M154" s="716" t="s">
        <v>350</v>
      </c>
      <c r="N154" s="717" t="s">
        <v>301</v>
      </c>
      <c r="O154" s="717" t="s">
        <v>76</v>
      </c>
      <c r="P154" s="717" t="s">
        <v>77</v>
      </c>
      <c r="Q154" s="717" t="s">
        <v>78</v>
      </c>
      <c r="R154" s="717" t="s">
        <v>79</v>
      </c>
      <c r="S154" s="717">
        <v>0.1</v>
      </c>
      <c r="T154" s="718">
        <f t="array" ref="T154">IFERROR(INDEX('Severity, Risk, and Probability'!$A$4:$A$8,MATCH(K154,'Severity, Risk, and Probability'!$B$4:$B$8,0)),"")</f>
        <v>1</v>
      </c>
      <c r="U154" s="718">
        <f t="array" ref="U154">IFERROR(INDEX('Severity, Risk, and Probability'!$A$4:$A$8,MATCH(L154,'Severity, Risk, and Probability'!$B$4:$B$8,0)),"")</f>
        <v>1</v>
      </c>
      <c r="V154" s="723">
        <v>0</v>
      </c>
      <c r="W154" s="718">
        <f t="array" ref="W154">IFERROR(MAX(INDEX('Severity, Risk, and Probability'!$A$13:$A$17,MATCH(M154,'Severity, Risk, and Probability'!$B$13:$B$17,0)),INDEX('Severity, Risk, and Probability'!$A$13:$A$17,MATCH(N154,'Severity, Risk, and Probability'!$C$13:$C$17,0)),INDEX('Severity, Risk, and Probability'!$A$13:$A$17,MATCH(O154,'Severity, Risk, and Probability'!$D$13:$D$17,0)),INDEX('Severity, Risk, and Probability'!$A$13:$A$17,MATCH(P154,'Severity, Risk, and Probability'!$E$13:$E$17,0)),INDEX('Severity, Risk, and Probability'!$A$13:$A$17,MATCH(Q154,'Severity, Risk, and Probability'!$F$13:$F$17,0))),"")</f>
        <v>4</v>
      </c>
      <c r="X154" s="723">
        <f t="array" ref="X154">IFERROR(INDEX('Severity, Risk, and Probability'!$A$20:$A$24,MATCH(R154,'Severity, Risk, and Probability'!$B$20:$B$24,0)),"")</f>
        <v>5</v>
      </c>
      <c r="Y154" s="718">
        <f t="shared" si="80"/>
        <v>4</v>
      </c>
      <c r="Z154" s="721">
        <f t="shared" si="81"/>
        <v>20</v>
      </c>
      <c r="AA154" s="722"/>
      <c r="AB154" s="723" t="str">
        <f t="array" aca="1" ref="AB154" ca="1">IFERROR(INDEX(SBS!$B$1:$B$530,MATCH(AA154,SBS!$A$1:$A$530,0)),"None")</f>
        <v>None</v>
      </c>
      <c r="AC154" s="717"/>
      <c r="AD154" s="723" t="str">
        <f t="array" aca="1" ref="AD154" ca="1">IFERROR(INDEX(SBS!$B$1:$B$530,MATCH(AC154,SBS!$A$1:$A$530,0)),"None")</f>
        <v>None</v>
      </c>
      <c r="AE154" s="717"/>
      <c r="AF154" s="723" t="str">
        <f t="array" aca="1" ref="AF154" ca="1">IFERROR(INDEX(SBS!$B$1:$B$530,MATCH(AE154,SBS!$A$1:$A$530,0)),"None")</f>
        <v>None</v>
      </c>
      <c r="AG154" s="717" t="s">
        <v>846</v>
      </c>
      <c r="AH154" s="752" t="s">
        <v>84</v>
      </c>
      <c r="AI154" s="745" t="s">
        <v>85</v>
      </c>
      <c r="AJ154" s="716" t="s">
        <v>350</v>
      </c>
      <c r="AK154" s="717" t="s">
        <v>301</v>
      </c>
      <c r="AL154" s="717" t="s">
        <v>76</v>
      </c>
      <c r="AM154" s="717" t="s">
        <v>77</v>
      </c>
      <c r="AN154" s="717" t="s">
        <v>78</v>
      </c>
      <c r="AO154" s="723">
        <f t="array" ref="AO154">IFERROR(MAX(INDEX('Severity, Risk, and Probability'!$A$13:$A$17,MATCH(AJ154,'Severity, Risk, and Probability'!$B$13:$B$17,0)),INDEX('Severity, Risk, and Probability'!$A$13:$A$17,MATCH(AK154,'Severity, Risk, and Probability'!$C$13:$C$17,0)),INDEX('Severity, Risk, and Probability'!$A$13:$A$17,MATCH(AM154,'Severity, Risk, and Probability'!$E$13:$E$17,0)),INDEX('Severity, Risk, and Probability'!$A$13:$A$17,MATCH(AN154,'Severity, Risk, and Probability'!$F$13:$F$17,0))),"")</f>
        <v>4</v>
      </c>
      <c r="AP154" s="721">
        <f t="shared" si="5"/>
        <v>4</v>
      </c>
      <c r="AQ154" s="727" t="s">
        <v>92</v>
      </c>
      <c r="AR154" s="728" t="s">
        <v>84</v>
      </c>
      <c r="AS154" s="753" t="s">
        <v>85</v>
      </c>
      <c r="AT154" s="773"/>
      <c r="AU154" s="708"/>
      <c r="AV154" s="746" t="str">
        <f t="shared" si="104"/>
        <v>1.1.3</v>
      </c>
      <c r="AW154" s="747" t="str">
        <f t="shared" si="105"/>
        <v>1.1.3.3</v>
      </c>
      <c r="AX154" s="734" t="e">
        <f t="shared" ca="1" si="107"/>
        <v>#NAME?</v>
      </c>
      <c r="AY154" s="734" t="e">
        <f t="shared" ca="1" si="108"/>
        <v>#NAME?</v>
      </c>
      <c r="AZ154" s="734" t="e">
        <f t="shared" ca="1" si="109"/>
        <v>#NAME?</v>
      </c>
      <c r="BA154" s="734" t="b">
        <f t="shared" si="106"/>
        <v>1</v>
      </c>
      <c r="BB154" s="734" t="b">
        <f t="array" ref="BB154">IF(($S154=0.1),TRUE,IF(NOT(ISBLANK(INDEX(Categories!E$4:E$32,MATCH($S154,Categories!$D$4:$D$32,0)))),K154=INDEX(Categories!E$4:E$32,MATCH($S154,Categories!$D$4:$D$32,0)),TRUE))</f>
        <v>1</v>
      </c>
      <c r="BC154" s="734" t="b">
        <f t="array" ref="BC154">IF(($S154=0.1),TRUE,IF(NOT(ISBLANK(INDEX(Categories!F$4:F$32,MATCH($S154,Categories!$D$4:$D$32,0)))),L154=INDEX(Categories!F$4:F$32,MATCH($S154,Categories!$D$4:$D$32,0)),TRUE))</f>
        <v>1</v>
      </c>
      <c r="BD154" s="734" t="b">
        <f t="array" ref="BD154">IF(($S154=0.1),TRUE,IF(NOT(ISBLANK(INDEX(Categories!G$4:G$32,MATCH($S154,Categories!$D$4:$D$32,0)))),M154=INDEX(Categories!G$4:G$32,MATCH($S154,Categories!$D$4:$D$32,0)),TRUE))</f>
        <v>1</v>
      </c>
      <c r="BE154" s="734" t="b">
        <f t="array" ref="BE154">IF(($S154=0.1),TRUE,IF(NOT(ISBLANK(INDEX(Categories!H$4:H$32,MATCH($S154,Categories!$D$4:$D$32,0)))),N154=INDEX(Categories!H$4:H$32,MATCH($S154,Categories!$D$4:$D$32,0)),TRUE))</f>
        <v>1</v>
      </c>
      <c r="BF154" s="734" t="b">
        <f t="array" ref="BF154">IF(($S154=0.1),TRUE,IF(NOT(ISBLANK(INDEX(Categories!I$4:I$32,MATCH($S154,Categories!$D$4:$D$32,0)))),O154=INDEX(Categories!I$4:I$32,MATCH($S154,Categories!$D$4:$D$32,0)),TRUE))</f>
        <v>1</v>
      </c>
      <c r="BG154" s="734" t="b">
        <f t="array" ref="BG154">IF(($S154=0.1),TRUE,IF(NOT(ISBLANK(INDEX(Categories!J$4:J$32,MATCH($S154,Categories!$D$4:$D$32,0)))),P154=INDEX(Categories!J$4:J$32,MATCH($S154,Categories!$D$4:$D$32,0)),TRUE))</f>
        <v>1</v>
      </c>
      <c r="BH154" s="734" t="b">
        <f t="array" ref="BH154">IF(($S154=0.1),TRUE,IF(NOT(ISBLANK(INDEX(Categories!K$4:K$32,MATCH($S154,Categories!$D$4:$D$32,0)))),Q154=INDEX(Categories!K$4:K$32,MATCH($S154,Categories!$D$4:$D$32,0)),TRUE))</f>
        <v>1</v>
      </c>
      <c r="BI154" s="734" t="b">
        <f t="array" ref="BI154">IF(($S154=0.1),TRUE,IF(NOT(ISBLANK(INDEX(Categories!L$4:L$32,MATCH($S154,Categories!$D$4:$D$32,0)))),R154=INDEX(Categories!L$4:L$32,MATCH($S154,Categories!$D$4:$D$32,0)),TRUE))</f>
        <v>1</v>
      </c>
      <c r="BJ154" s="734" t="e">
        <f t="shared" ca="1" si="110"/>
        <v>#NAME?</v>
      </c>
      <c r="BK154" s="734" t="e">
        <f t="shared" ca="1" si="111"/>
        <v>#NAME?</v>
      </c>
      <c r="BL154" s="734" t="e">
        <f t="shared" ca="1" si="112"/>
        <v>#NAME?</v>
      </c>
    </row>
    <row r="155" spans="1:64" s="895" customFormat="1" ht="70" customHeight="1">
      <c r="A155" s="708">
        <f t="shared" si="1"/>
        <v>5</v>
      </c>
      <c r="B155" s="708">
        <f t="shared" si="46"/>
        <v>150</v>
      </c>
      <c r="C155" s="717" t="s">
        <v>830</v>
      </c>
      <c r="D155" s="710" t="str">
        <f t="array" aca="1" ref="D155" ca="1">IFERROR(INDEX(SBS!$B$1:$B$530,MATCH(C155,SBS!$A$1:$A$530,0)),"-")</f>
        <v>PF-1a Support Structure</v>
      </c>
      <c r="E155" s="710" t="str">
        <f t="array" aca="1" ref="E155" ca="1">IFERROR(INDEX(SBS!$F$1:$F$530,MATCH(C155,SBS!$A$1:$A$530,0)),"-")</f>
        <v>1.1.2.1</v>
      </c>
      <c r="F155" s="710" t="str">
        <f t="array" aca="1" ref="F155" ca="1">IFERROR(INDEX(SBS!$C$1:$C$530,MATCH(C155,SBS!$A$1:$A$530,0)),"-")</f>
        <v>VV &amp; Internal Hardware</v>
      </c>
      <c r="G155" s="745" t="s">
        <v>943</v>
      </c>
      <c r="H155" s="716" t="s">
        <v>944</v>
      </c>
      <c r="I155" s="716" t="str">
        <f>CONCATENATE(I147,". Also, loose nuts within CS assembly may create electrical issues")</f>
        <v>Belt no longer restrains outer sling twist --&gt; Potential microtherrm damage, enhanced disruption sling loads, sling fracture, and ultimately coil damage requireing replacement.  . Also, loose nuts within CS assembly may create electrical issues</v>
      </c>
      <c r="J155" s="744" t="s">
        <v>71</v>
      </c>
      <c r="K155" s="715" t="s">
        <v>127</v>
      </c>
      <c r="L155" s="716" t="s">
        <v>127</v>
      </c>
      <c r="M155" s="716" t="s">
        <v>350</v>
      </c>
      <c r="N155" s="717" t="s">
        <v>301</v>
      </c>
      <c r="O155" s="717" t="s">
        <v>76</v>
      </c>
      <c r="P155" s="717" t="s">
        <v>77</v>
      </c>
      <c r="Q155" s="717" t="s">
        <v>78</v>
      </c>
      <c r="R155" s="717" t="s">
        <v>79</v>
      </c>
      <c r="S155" s="717">
        <v>0.1</v>
      </c>
      <c r="T155" s="718">
        <f t="array" ref="T155">IFERROR(INDEX('Severity, Risk, and Probability'!$A$4:$A$8,MATCH(K155,'Severity, Risk, and Probability'!$B$4:$B$8,0)),"")</f>
        <v>1</v>
      </c>
      <c r="U155" s="718">
        <f t="array" ref="U155">IFERROR(INDEX('Severity, Risk, and Probability'!$A$4:$A$8,MATCH(L155,'Severity, Risk, and Probability'!$B$4:$B$8,0)),"")</f>
        <v>1</v>
      </c>
      <c r="V155" s="723">
        <v>0</v>
      </c>
      <c r="W155" s="718">
        <f t="array" ref="W155">IFERROR(MAX(INDEX('Severity, Risk, and Probability'!$A$13:$A$17,MATCH(M155,'Severity, Risk, and Probability'!$B$13:$B$17,0)),INDEX('Severity, Risk, and Probability'!$A$13:$A$17,MATCH(N155,'Severity, Risk, and Probability'!$C$13:$C$17,0)),INDEX('Severity, Risk, and Probability'!$A$13:$A$17,MATCH(O155,'Severity, Risk, and Probability'!$D$13:$D$17,0)),INDEX('Severity, Risk, and Probability'!$A$13:$A$17,MATCH(P155,'Severity, Risk, and Probability'!$E$13:$E$17,0)),INDEX('Severity, Risk, and Probability'!$A$13:$A$17,MATCH(Q155,'Severity, Risk, and Probability'!$F$13:$F$17,0))),"")</f>
        <v>4</v>
      </c>
      <c r="X155" s="723">
        <f t="array" ref="X155">IFERROR(INDEX('Severity, Risk, and Probability'!$A$20:$A$24,MATCH(R155,'Severity, Risk, and Probability'!$B$20:$B$24,0)),"")</f>
        <v>5</v>
      </c>
      <c r="Y155" s="718">
        <f t="shared" si="80"/>
        <v>4</v>
      </c>
      <c r="Z155" s="721">
        <f t="shared" si="81"/>
        <v>20</v>
      </c>
      <c r="AA155" s="722"/>
      <c r="AB155" s="723" t="str">
        <f t="array" aca="1" ref="AB155" ca="1">IFERROR(INDEX(SBS!$B$1:$B$530,MATCH(AA155,SBS!$A$1:$A$530,0)),"None")</f>
        <v>None</v>
      </c>
      <c r="AC155" s="717"/>
      <c r="AD155" s="723" t="str">
        <f t="array" aca="1" ref="AD155" ca="1">IFERROR(INDEX(SBS!$B$1:$B$530,MATCH(AC155,SBS!$A$1:$A$530,0)),"None")</f>
        <v>None</v>
      </c>
      <c r="AE155" s="717"/>
      <c r="AF155" s="723" t="str">
        <f t="array" aca="1" ref="AF155" ca="1">IFERROR(INDEX(SBS!$B$1:$B$530,MATCH(AE155,SBS!$A$1:$A$530,0)),"None")</f>
        <v>None</v>
      </c>
      <c r="AG155" s="717" t="s">
        <v>846</v>
      </c>
      <c r="AH155" s="752" t="s">
        <v>84</v>
      </c>
      <c r="AI155" s="745" t="s">
        <v>85</v>
      </c>
      <c r="AJ155" s="716" t="s">
        <v>350</v>
      </c>
      <c r="AK155" s="717" t="s">
        <v>301</v>
      </c>
      <c r="AL155" s="717" t="s">
        <v>76</v>
      </c>
      <c r="AM155" s="717" t="s">
        <v>77</v>
      </c>
      <c r="AN155" s="717" t="s">
        <v>78</v>
      </c>
      <c r="AO155" s="723">
        <f t="array" ref="AO155">IFERROR(MAX(INDEX('Severity, Risk, and Probability'!$A$13:$A$17,MATCH(AJ155,'Severity, Risk, and Probability'!$B$13:$B$17,0)),INDEX('Severity, Risk, and Probability'!$A$13:$A$17,MATCH(AK155,'Severity, Risk, and Probability'!$C$13:$C$17,0)),INDEX('Severity, Risk, and Probability'!$A$13:$A$17,MATCH(AM155,'Severity, Risk, and Probability'!$E$13:$E$17,0)),INDEX('Severity, Risk, and Probability'!$A$13:$A$17,MATCH(AN155,'Severity, Risk, and Probability'!$F$13:$F$17,0))),"")</f>
        <v>4</v>
      </c>
      <c r="AP155" s="721">
        <f t="shared" si="5"/>
        <v>4</v>
      </c>
      <c r="AQ155" s="727" t="s">
        <v>92</v>
      </c>
      <c r="AR155" s="728" t="s">
        <v>84</v>
      </c>
      <c r="AS155" s="753" t="s">
        <v>946</v>
      </c>
      <c r="AT155" s="773" t="s">
        <v>947</v>
      </c>
      <c r="AU155" s="708"/>
      <c r="AV155" s="746" t="str">
        <f t="shared" si="104"/>
        <v>1.1.3</v>
      </c>
      <c r="AW155" s="747" t="str">
        <f t="shared" si="105"/>
        <v>1.1.3.3</v>
      </c>
      <c r="AX155" s="734" t="e">
        <f t="shared" ca="1" si="107"/>
        <v>#NAME?</v>
      </c>
      <c r="AY155" s="734" t="e">
        <f t="shared" ca="1" si="108"/>
        <v>#NAME?</v>
      </c>
      <c r="AZ155" s="734" t="e">
        <f t="shared" ca="1" si="109"/>
        <v>#NAME?</v>
      </c>
      <c r="BA155" s="734" t="b">
        <f t="shared" si="106"/>
        <v>1</v>
      </c>
      <c r="BB155" s="734" t="b">
        <f t="array" ref="BB155">IF(($S155=0.1),TRUE,IF(NOT(ISBLANK(INDEX(Categories!E$4:E$32,MATCH($S155,Categories!$D$4:$D$32,0)))),K155=INDEX(Categories!E$4:E$32,MATCH($S155,Categories!$D$4:$D$32,0)),TRUE))</f>
        <v>1</v>
      </c>
      <c r="BC155" s="734" t="b">
        <f t="array" ref="BC155">IF(($S155=0.1),TRUE,IF(NOT(ISBLANK(INDEX(Categories!F$4:F$32,MATCH($S155,Categories!$D$4:$D$32,0)))),L155=INDEX(Categories!F$4:F$32,MATCH($S155,Categories!$D$4:$D$32,0)),TRUE))</f>
        <v>1</v>
      </c>
      <c r="BD155" s="734" t="b">
        <f t="array" ref="BD155">IF(($S155=0.1),TRUE,IF(NOT(ISBLANK(INDEX(Categories!G$4:G$32,MATCH($S155,Categories!$D$4:$D$32,0)))),M155=INDEX(Categories!G$4:G$32,MATCH($S155,Categories!$D$4:$D$32,0)),TRUE))</f>
        <v>1</v>
      </c>
      <c r="BE155" s="734" t="b">
        <f t="array" ref="BE155">IF(($S155=0.1),TRUE,IF(NOT(ISBLANK(INDEX(Categories!H$4:H$32,MATCH($S155,Categories!$D$4:$D$32,0)))),N155=INDEX(Categories!H$4:H$32,MATCH($S155,Categories!$D$4:$D$32,0)),TRUE))</f>
        <v>1</v>
      </c>
      <c r="BF155" s="734" t="b">
        <f t="array" ref="BF155">IF(($S155=0.1),TRUE,IF(NOT(ISBLANK(INDEX(Categories!I$4:I$32,MATCH($S155,Categories!$D$4:$D$32,0)))),O155=INDEX(Categories!I$4:I$32,MATCH($S155,Categories!$D$4:$D$32,0)),TRUE))</f>
        <v>1</v>
      </c>
      <c r="BG155" s="734" t="b">
        <f t="array" ref="BG155">IF(($S155=0.1),TRUE,IF(NOT(ISBLANK(INDEX(Categories!J$4:J$32,MATCH($S155,Categories!$D$4:$D$32,0)))),P155=INDEX(Categories!J$4:J$32,MATCH($S155,Categories!$D$4:$D$32,0)),TRUE))</f>
        <v>1</v>
      </c>
      <c r="BH155" s="734" t="b">
        <f t="array" ref="BH155">IF(($S155=0.1),TRUE,IF(NOT(ISBLANK(INDEX(Categories!K$4:K$32,MATCH($S155,Categories!$D$4:$D$32,0)))),Q155=INDEX(Categories!K$4:K$32,MATCH($S155,Categories!$D$4:$D$32,0)),TRUE))</f>
        <v>1</v>
      </c>
      <c r="BI155" s="734" t="b">
        <f t="array" ref="BI155">IF(($S155=0.1),TRUE,IF(NOT(ISBLANK(INDEX(Categories!L$4:L$32,MATCH($S155,Categories!$D$4:$D$32,0)))),R155=INDEX(Categories!L$4:L$32,MATCH($S155,Categories!$D$4:$D$32,0)),TRUE))</f>
        <v>1</v>
      </c>
      <c r="BJ155" s="734" t="e">
        <f t="shared" ca="1" si="110"/>
        <v>#NAME?</v>
      </c>
      <c r="BK155" s="734" t="e">
        <f t="shared" ca="1" si="111"/>
        <v>#NAME?</v>
      </c>
      <c r="BL155" s="734" t="e">
        <f t="shared" ca="1" si="112"/>
        <v>#NAME?</v>
      </c>
    </row>
    <row r="156" spans="1:64" s="895" customFormat="1" ht="70" customHeight="1">
      <c r="A156" s="708">
        <f t="shared" si="1"/>
        <v>5</v>
      </c>
      <c r="B156" s="708">
        <f t="shared" si="46"/>
        <v>151</v>
      </c>
      <c r="C156" s="717" t="s">
        <v>830</v>
      </c>
      <c r="D156" s="710" t="str">
        <f t="array" aca="1" ref="D156" ca="1">IFERROR(INDEX(SBS!$B$1:$B$530,MATCH(C156,SBS!$A$1:$A$530,0)),"-")</f>
        <v>PF-1a Support Structure</v>
      </c>
      <c r="E156" s="710" t="str">
        <f t="array" aca="1" ref="E156" ca="1">IFERROR(INDEX(SBS!$F$1:$F$530,MATCH(C156,SBS!$A$1:$A$530,0)),"-")</f>
        <v>1.1.2.1</v>
      </c>
      <c r="F156" s="710" t="str">
        <f t="array" aca="1" ref="F156" ca="1">IFERROR(INDEX(SBS!$C$1:$C$530,MATCH(C156,SBS!$A$1:$A$530,0)),"-")</f>
        <v>VV &amp; Internal Hardware</v>
      </c>
      <c r="G156" s="745" t="s">
        <v>948</v>
      </c>
      <c r="H156" s="716" t="s">
        <v>949</v>
      </c>
      <c r="I156" s="716" t="str">
        <f>I147</f>
        <v xml:space="preserve">Belt no longer restrains outer sling twist --&gt; Potential microtherrm damage, enhanced disruption sling loads, sling fracture, and ultimately coil damage requireing replacement.  </v>
      </c>
      <c r="J156" s="744" t="s">
        <v>71</v>
      </c>
      <c r="K156" s="715" t="s">
        <v>72</v>
      </c>
      <c r="L156" s="716" t="s">
        <v>127</v>
      </c>
      <c r="M156" s="716" t="s">
        <v>350</v>
      </c>
      <c r="N156" s="717" t="s">
        <v>301</v>
      </c>
      <c r="O156" s="717" t="s">
        <v>76</v>
      </c>
      <c r="P156" s="717" t="s">
        <v>77</v>
      </c>
      <c r="Q156" s="717" t="s">
        <v>78</v>
      </c>
      <c r="R156" s="717" t="s">
        <v>410</v>
      </c>
      <c r="S156" s="717">
        <v>2.1</v>
      </c>
      <c r="T156" s="718">
        <f t="array" ref="T156">IFERROR(INDEX('Severity, Risk, and Probability'!$A$4:$A$8,MATCH(K156,'Severity, Risk, and Probability'!$B$4:$B$8,0)),"")</f>
        <v>3</v>
      </c>
      <c r="U156" s="718">
        <f t="array" ref="U156">IFERROR(INDEX('Severity, Risk, and Probability'!$A$4:$A$8,MATCH(L156,'Severity, Risk, and Probability'!$B$4:$B$8,0)),"")</f>
        <v>1</v>
      </c>
      <c r="V156" s="723">
        <v>0</v>
      </c>
      <c r="W156" s="718">
        <f t="array" ref="W156">IFERROR(MAX(INDEX('Severity, Risk, and Probability'!$A$13:$A$17,MATCH(M156,'Severity, Risk, and Probability'!$B$13:$B$17,0)),INDEX('Severity, Risk, and Probability'!$A$13:$A$17,MATCH(N156,'Severity, Risk, and Probability'!$C$13:$C$17,0)),INDEX('Severity, Risk, and Probability'!$A$13:$A$17,MATCH(O156,'Severity, Risk, and Probability'!$D$13:$D$17,0)),INDEX('Severity, Risk, and Probability'!$A$13:$A$17,MATCH(P156,'Severity, Risk, and Probability'!$E$13:$E$17,0)),INDEX('Severity, Risk, and Probability'!$A$13:$A$17,MATCH(Q156,'Severity, Risk, and Probability'!$F$13:$F$17,0))),"")</f>
        <v>4</v>
      </c>
      <c r="X156" s="723">
        <f t="array" ref="X156">IFERROR(INDEX('Severity, Risk, and Probability'!$A$20:$A$24,MATCH(R156,'Severity, Risk, and Probability'!$B$20:$B$24,0)),"")</f>
        <v>2</v>
      </c>
      <c r="Y156" s="718">
        <f t="shared" si="80"/>
        <v>12</v>
      </c>
      <c r="Z156" s="721">
        <f t="shared" si="81"/>
        <v>24</v>
      </c>
      <c r="AA156" s="772" t="s">
        <v>80</v>
      </c>
      <c r="AB156" s="723" t="str">
        <f t="array" aca="1" ref="AB156" ca="1">IFERROR(INDEX(SBS!$B$1:$B$530,MATCH(AA156,SBS!$A$1:$A$530,0)),"None")</f>
        <v>DCPS Software</v>
      </c>
      <c r="AC156" s="717"/>
      <c r="AD156" s="723" t="str">
        <f t="array" aca="1" ref="AD156" ca="1">IFERROR(INDEX(SBS!$B$1:$B$530,MATCH(AC156,SBS!$A$1:$A$530,0)),"None")</f>
        <v>None</v>
      </c>
      <c r="AE156" s="717"/>
      <c r="AF156" s="723" t="str">
        <f t="array" aca="1" ref="AF156" ca="1">IFERROR(INDEX(SBS!$B$1:$B$530,MATCH(AE156,SBS!$A$1:$A$530,0)),"None")</f>
        <v>None</v>
      </c>
      <c r="AG156" s="717" t="s">
        <v>836</v>
      </c>
      <c r="AH156" s="752" t="s">
        <v>84</v>
      </c>
      <c r="AI156" s="745" t="s">
        <v>85</v>
      </c>
      <c r="AJ156" s="716" t="s">
        <v>350</v>
      </c>
      <c r="AK156" s="717" t="s">
        <v>301</v>
      </c>
      <c r="AL156" s="717" t="s">
        <v>76</v>
      </c>
      <c r="AM156" s="717" t="s">
        <v>77</v>
      </c>
      <c r="AN156" s="717" t="s">
        <v>78</v>
      </c>
      <c r="AO156" s="723">
        <f t="array" ref="AO156">IFERROR(MAX(INDEX('Severity, Risk, and Probability'!$A$13:$A$17,MATCH(AJ156,'Severity, Risk, and Probability'!$B$13:$B$17,0)),INDEX('Severity, Risk, and Probability'!$A$13:$A$17,MATCH(AK156,'Severity, Risk, and Probability'!$C$13:$C$17,0)),INDEX('Severity, Risk, and Probability'!$A$13:$A$17,MATCH(AM156,'Severity, Risk, and Probability'!$E$13:$E$17,0)),INDEX('Severity, Risk, and Probability'!$A$13:$A$17,MATCH(AN156,'Severity, Risk, and Probability'!$F$13:$F$17,0))),"")</f>
        <v>4</v>
      </c>
      <c r="AP156" s="721">
        <f t="shared" si="5"/>
        <v>4</v>
      </c>
      <c r="AQ156" s="727" t="s">
        <v>84</v>
      </c>
      <c r="AR156" s="728"/>
      <c r="AS156" s="753" t="s">
        <v>85</v>
      </c>
      <c r="AT156" s="773" t="s">
        <v>837</v>
      </c>
      <c r="AU156" s="708"/>
      <c r="AV156" s="746" t="str">
        <f t="shared" si="104"/>
        <v>1.1.3</v>
      </c>
      <c r="AW156" s="747" t="str">
        <f t="shared" si="105"/>
        <v>1.1.3.3</v>
      </c>
      <c r="AX156" s="734" t="e">
        <f t="shared" ca="1" si="107"/>
        <v>#NAME?</v>
      </c>
      <c r="AY156" s="734" t="e">
        <f t="shared" ca="1" si="108"/>
        <v>#NAME?</v>
      </c>
      <c r="AZ156" s="734" t="e">
        <f t="shared" ca="1" si="109"/>
        <v>#NAME?</v>
      </c>
      <c r="BA156" s="734" t="b">
        <f t="shared" si="106"/>
        <v>0</v>
      </c>
      <c r="BB156" s="734" t="b">
        <f t="array" ref="BB156">IF(($S156=0.1),TRUE,IF(NOT(ISBLANK(INDEX(Categories!E$4:E$32,MATCH($S156,Categories!$D$4:$D$32,0)))),K156=INDEX(Categories!E$4:E$32,MATCH($S156,Categories!$D$4:$D$32,0)),TRUE))</f>
        <v>1</v>
      </c>
      <c r="BC156" s="734" t="b">
        <f t="array" ref="BC156">IF(($S156=0.1),TRUE,IF(NOT(ISBLANK(INDEX(Categories!F$4:F$32,MATCH($S156,Categories!$D$4:$D$32,0)))),L156=INDEX(Categories!F$4:F$32,MATCH($S156,Categories!$D$4:$D$32,0)),TRUE))</f>
        <v>1</v>
      </c>
      <c r="BD156" s="734" t="b">
        <f t="array" ref="BD156">IF(($S156=0.1),TRUE,IF(NOT(ISBLANK(INDEX(Categories!G$4:G$32,MATCH($S156,Categories!$D$4:$D$32,0)))),M156=INDEX(Categories!G$4:G$32,MATCH($S156,Categories!$D$4:$D$32,0)),TRUE))</f>
        <v>1</v>
      </c>
      <c r="BE156" s="734" t="b">
        <f t="array" ref="BE156">IF(($S156=0.1),TRUE,IF(NOT(ISBLANK(INDEX(Categories!H$4:H$32,MATCH($S156,Categories!$D$4:$D$32,0)))),N156=INDEX(Categories!H$4:H$32,MATCH($S156,Categories!$D$4:$D$32,0)),TRUE))</f>
        <v>1</v>
      </c>
      <c r="BF156" s="734" t="b">
        <f t="array" ref="BF156">IF(($S156=0.1),TRUE,IF(NOT(ISBLANK(INDEX(Categories!I$4:I$32,MATCH($S156,Categories!$D$4:$D$32,0)))),O156=INDEX(Categories!I$4:I$32,MATCH($S156,Categories!$D$4:$D$32,0)),TRUE))</f>
        <v>1</v>
      </c>
      <c r="BG156" s="734" t="b">
        <f t="array" ref="BG156">IF(($S156=0.1),TRUE,IF(NOT(ISBLANK(INDEX(Categories!J$4:J$32,MATCH($S156,Categories!$D$4:$D$32,0)))),P156=INDEX(Categories!J$4:J$32,MATCH($S156,Categories!$D$4:$D$32,0)),TRUE))</f>
        <v>1</v>
      </c>
      <c r="BH156" s="734" t="b">
        <f t="array" ref="BH156">IF(($S156=0.1),TRUE,IF(NOT(ISBLANK(INDEX(Categories!K$4:K$32,MATCH($S156,Categories!$D$4:$D$32,0)))),Q156=INDEX(Categories!K$4:K$32,MATCH($S156,Categories!$D$4:$D$32,0)),TRUE))</f>
        <v>1</v>
      </c>
      <c r="BI156" s="734" t="b">
        <f t="array" ref="BI156">IF(($S156=0.1),TRUE,IF(NOT(ISBLANK(INDEX(Categories!L$4:L$32,MATCH($S156,Categories!$D$4:$D$32,0)))),R156=INDEX(Categories!L$4:L$32,MATCH($S156,Categories!$D$4:$D$32,0)),TRUE))</f>
        <v>0</v>
      </c>
      <c r="BJ156" s="734" t="e">
        <f t="shared" ca="1" si="110"/>
        <v>#NAME?</v>
      </c>
      <c r="BK156" s="734" t="e">
        <f t="shared" ca="1" si="111"/>
        <v>#NAME?</v>
      </c>
      <c r="BL156" s="734" t="e">
        <f t="shared" ca="1" si="112"/>
        <v>#NAME?</v>
      </c>
    </row>
    <row r="157" spans="1:64" s="895" customFormat="1" ht="70" customHeight="1">
      <c r="A157" s="708">
        <f t="shared" si="1"/>
        <v>5</v>
      </c>
      <c r="B157" s="708">
        <f t="shared" si="46"/>
        <v>152</v>
      </c>
      <c r="C157" s="717" t="s">
        <v>830</v>
      </c>
      <c r="D157" s="710" t="str">
        <f t="array" aca="1" ref="D157" ca="1">IFERROR(INDEX(SBS!$B$1:$B$530,MATCH(C157,SBS!$A$1:$A$530,0)),"-")</f>
        <v>PF-1a Support Structure</v>
      </c>
      <c r="E157" s="710" t="str">
        <f t="array" aca="1" ref="E157" ca="1">IFERROR(INDEX(SBS!$F$1:$F$530,MATCH(C157,SBS!$A$1:$A$530,0)),"-")</f>
        <v>1.1.2.1</v>
      </c>
      <c r="F157" s="710" t="str">
        <f t="array" aca="1" ref="F157" ca="1">IFERROR(INDEX(SBS!$C$1:$C$530,MATCH(C157,SBS!$A$1:$A$530,0)),"-")</f>
        <v>VV &amp; Internal Hardware</v>
      </c>
      <c r="G157" s="745" t="s">
        <v>991</v>
      </c>
      <c r="H157" s="716" t="s">
        <v>992</v>
      </c>
      <c r="I157" s="716" t="s">
        <v>993</v>
      </c>
      <c r="J157" s="744" t="s">
        <v>71</v>
      </c>
      <c r="K157" s="715" t="s">
        <v>127</v>
      </c>
      <c r="L157" s="716" t="s">
        <v>127</v>
      </c>
      <c r="M157" s="716" t="s">
        <v>350</v>
      </c>
      <c r="N157" s="717" t="s">
        <v>301</v>
      </c>
      <c r="O157" s="717" t="s">
        <v>76</v>
      </c>
      <c r="P157" s="717" t="s">
        <v>77</v>
      </c>
      <c r="Q157" s="717" t="s">
        <v>78</v>
      </c>
      <c r="R157" s="717" t="s">
        <v>128</v>
      </c>
      <c r="S157" s="717">
        <v>2.1</v>
      </c>
      <c r="T157" s="718">
        <f t="array" ref="T157">IFERROR(INDEX('Severity, Risk, and Probability'!$A$4:$A$8,MATCH(K157,'Severity, Risk, and Probability'!$B$4:$B$8,0)),"")</f>
        <v>1</v>
      </c>
      <c r="U157" s="718">
        <f t="array" ref="U157">IFERROR(INDEX('Severity, Risk, and Probability'!$A$4:$A$8,MATCH(L157,'Severity, Risk, and Probability'!$B$4:$B$8,0)),"")</f>
        <v>1</v>
      </c>
      <c r="V157" s="738">
        <v>0</v>
      </c>
      <c r="W157" s="718">
        <f t="array" ref="W157">IFERROR(MAX(INDEX('Severity, Risk, and Probability'!$A$13:$A$17,MATCH(M157,'Severity, Risk, and Probability'!$B$13:$B$17,0)),INDEX('Severity, Risk, and Probability'!$A$13:$A$17,MATCH(N157,'Severity, Risk, and Probability'!$C$13:$C$17,0)),INDEX('Severity, Risk, and Probability'!$A$13:$A$17,MATCH(O157,'Severity, Risk, and Probability'!$D$13:$D$17,0)),INDEX('Severity, Risk, and Probability'!$A$13:$A$17,MATCH(P157,'Severity, Risk, and Probability'!$E$13:$E$17,0)),INDEX('Severity, Risk, and Probability'!$A$13:$A$17,MATCH(Q157,'Severity, Risk, and Probability'!$F$13:$F$17,0))),"")</f>
        <v>4</v>
      </c>
      <c r="X157" s="720">
        <f t="array" ref="X157">IFERROR(INDEX('Severity, Risk, and Probability'!$A$20:$A$24,MATCH(R157,'Severity, Risk, and Probability'!$B$20:$B$24,0)),"")</f>
        <v>3</v>
      </c>
      <c r="Y157" s="718">
        <f t="shared" si="80"/>
        <v>4</v>
      </c>
      <c r="Z157" s="721">
        <f t="shared" si="81"/>
        <v>12</v>
      </c>
      <c r="AA157" s="722" t="s">
        <v>66</v>
      </c>
      <c r="AB157" s="723" t="str">
        <f t="array" aca="1" ref="AB157" ca="1">IFERROR(INDEX(SBS!$B$1:$B$530,MATCH(AA157,SBS!$A$1:$A$530,0)),"None")</f>
        <v>Fiber Optic Strain, Temp., Disp. Meas.</v>
      </c>
      <c r="AC157" s="717"/>
      <c r="AD157" s="723" t="str">
        <f t="array" aca="1" ref="AD157" ca="1">IFERROR(INDEX(SBS!$B$1:$B$530,MATCH(AC157,SBS!$A$1:$A$530,0)),"None")</f>
        <v>None</v>
      </c>
      <c r="AE157" s="717"/>
      <c r="AF157" s="723" t="str">
        <f t="array" aca="1" ref="AF157" ca="1">IFERROR(INDEX(SBS!$B$1:$B$530,MATCH(AE157,SBS!$A$1:$A$530,0)),"None")</f>
        <v>None</v>
      </c>
      <c r="AG157" s="743" t="s">
        <v>997</v>
      </c>
      <c r="AH157" s="724" t="s">
        <v>84</v>
      </c>
      <c r="AI157" s="745" t="s">
        <v>86</v>
      </c>
      <c r="AJ157" s="716" t="s">
        <v>350</v>
      </c>
      <c r="AK157" s="717" t="s">
        <v>301</v>
      </c>
      <c r="AL157" s="717" t="s">
        <v>76</v>
      </c>
      <c r="AM157" s="717" t="s">
        <v>77</v>
      </c>
      <c r="AN157" s="717" t="s">
        <v>78</v>
      </c>
      <c r="AO157" s="723">
        <f t="array" ref="AO157">IFERROR(MAX(INDEX('Severity, Risk, and Probability'!$A$13:$A$17,MATCH(AJ157,'Severity, Risk, and Probability'!$B$13:$B$17,0)),INDEX('Severity, Risk, and Probability'!$A$13:$A$17,MATCH(AK157,'Severity, Risk, and Probability'!$C$13:$C$17,0)),INDEX('Severity, Risk, and Probability'!$A$13:$A$17,MATCH(AM157,'Severity, Risk, and Probability'!$E$13:$E$17,0)),INDEX('Severity, Risk, and Probability'!$A$13:$A$17,MATCH(AN157,'Severity, Risk, and Probability'!$F$13:$F$17,0))),"")</f>
        <v>4</v>
      </c>
      <c r="AP157" s="721">
        <f t="shared" si="5"/>
        <v>4</v>
      </c>
      <c r="AQ157" s="727" t="s">
        <v>84</v>
      </c>
      <c r="AR157" s="728" t="s">
        <v>84</v>
      </c>
      <c r="AS157" s="753" t="s">
        <v>85</v>
      </c>
      <c r="AT157" s="770" t="s">
        <v>998</v>
      </c>
      <c r="AU157" s="708"/>
      <c r="AV157" s="746" t="str">
        <f t="shared" si="104"/>
        <v>1.1.3</v>
      </c>
      <c r="AW157" s="747" t="str">
        <f t="shared" si="105"/>
        <v>1.1.3.3</v>
      </c>
      <c r="AX157" s="734" t="e">
        <f t="shared" ca="1" si="107"/>
        <v>#NAME?</v>
      </c>
      <c r="AY157" s="734" t="e">
        <f t="shared" ca="1" si="108"/>
        <v>#NAME?</v>
      </c>
      <c r="AZ157" s="734" t="e">
        <f t="shared" ca="1" si="109"/>
        <v>#NAME?</v>
      </c>
      <c r="BA157" s="734" t="b">
        <f t="shared" si="106"/>
        <v>0</v>
      </c>
      <c r="BB157" s="734" t="b">
        <f t="array" ref="BB157">IF(($S157=0.1),TRUE,IF(NOT(ISBLANK(INDEX(Categories!E$4:E$32,MATCH($S157,Categories!$D$4:$D$32,0)))),K157=INDEX(Categories!E$4:E$32,MATCH($S157,Categories!$D$4:$D$32,0)),TRUE))</f>
        <v>0</v>
      </c>
      <c r="BC157" s="734" t="b">
        <f t="array" ref="BC157">IF(($S157=0.1),TRUE,IF(NOT(ISBLANK(INDEX(Categories!F$4:F$32,MATCH($S157,Categories!$D$4:$D$32,0)))),L157=INDEX(Categories!F$4:F$32,MATCH($S157,Categories!$D$4:$D$32,0)),TRUE))</f>
        <v>1</v>
      </c>
      <c r="BD157" s="734" t="b">
        <f t="array" ref="BD157">IF(($S157=0.1),TRUE,IF(NOT(ISBLANK(INDEX(Categories!G$4:G$32,MATCH($S157,Categories!$D$4:$D$32,0)))),M157=INDEX(Categories!G$4:G$32,MATCH($S157,Categories!$D$4:$D$32,0)),TRUE))</f>
        <v>1</v>
      </c>
      <c r="BE157" s="734" t="b">
        <f t="array" ref="BE157">IF(($S157=0.1),TRUE,IF(NOT(ISBLANK(INDEX(Categories!H$4:H$32,MATCH($S157,Categories!$D$4:$D$32,0)))),N157=INDEX(Categories!H$4:H$32,MATCH($S157,Categories!$D$4:$D$32,0)),TRUE))</f>
        <v>1</v>
      </c>
      <c r="BF157" s="734" t="b">
        <f t="array" ref="BF157">IF(($S157=0.1),TRUE,IF(NOT(ISBLANK(INDEX(Categories!I$4:I$32,MATCH($S157,Categories!$D$4:$D$32,0)))),O157=INDEX(Categories!I$4:I$32,MATCH($S157,Categories!$D$4:$D$32,0)),TRUE))</f>
        <v>1</v>
      </c>
      <c r="BG157" s="734" t="b">
        <f t="array" ref="BG157">IF(($S157=0.1),TRUE,IF(NOT(ISBLANK(INDEX(Categories!J$4:J$32,MATCH($S157,Categories!$D$4:$D$32,0)))),P157=INDEX(Categories!J$4:J$32,MATCH($S157,Categories!$D$4:$D$32,0)),TRUE))</f>
        <v>1</v>
      </c>
      <c r="BH157" s="734" t="b">
        <f t="array" ref="BH157">IF(($S157=0.1),TRUE,IF(NOT(ISBLANK(INDEX(Categories!K$4:K$32,MATCH($S157,Categories!$D$4:$D$32,0)))),Q157=INDEX(Categories!K$4:K$32,MATCH($S157,Categories!$D$4:$D$32,0)),TRUE))</f>
        <v>1</v>
      </c>
      <c r="BI157" s="734" t="b">
        <f t="array" ref="BI157">IF(($S157=0.1),TRUE,IF(NOT(ISBLANK(INDEX(Categories!L$4:L$32,MATCH($S157,Categories!$D$4:$D$32,0)))),R157=INDEX(Categories!L$4:L$32,MATCH($S157,Categories!$D$4:$D$32,0)),TRUE))</f>
        <v>1</v>
      </c>
      <c r="BJ157" s="734" t="e">
        <f t="shared" ca="1" si="110"/>
        <v>#NAME?</v>
      </c>
      <c r="BK157" s="734" t="e">
        <f t="shared" ca="1" si="111"/>
        <v>#NAME?</v>
      </c>
      <c r="BL157" s="734" t="e">
        <f t="shared" ca="1" si="112"/>
        <v>#NAME?</v>
      </c>
    </row>
    <row r="158" spans="1:64" s="895" customFormat="1" ht="70" customHeight="1">
      <c r="A158" s="708">
        <f t="shared" si="1"/>
        <v>5</v>
      </c>
      <c r="B158" s="708">
        <f t="shared" si="46"/>
        <v>153</v>
      </c>
      <c r="C158" s="717" t="s">
        <v>830</v>
      </c>
      <c r="D158" s="710" t="str">
        <f t="array" aca="1" ref="D158" ca="1">IFERROR(INDEX(SBS!$B$1:$B$530,MATCH(C158,SBS!$A$1:$A$530,0)),"-")</f>
        <v>PF-1a Support Structure</v>
      </c>
      <c r="E158" s="710" t="str">
        <f t="array" aca="1" ref="E158" ca="1">IFERROR(INDEX(SBS!$F$1:$F$530,MATCH(C158,SBS!$A$1:$A$530,0)),"-")</f>
        <v>1.1.2.1</v>
      </c>
      <c r="F158" s="710" t="str">
        <f t="array" aca="1" ref="F158" ca="1">IFERROR(INDEX(SBS!$C$1:$C$530,MATCH(C158,SBS!$A$1:$A$530,0)),"-")</f>
        <v>VV &amp; Internal Hardware</v>
      </c>
      <c r="G158" s="745" t="s">
        <v>991</v>
      </c>
      <c r="H158" s="716" t="s">
        <v>999</v>
      </c>
      <c r="I158" s="716" t="s">
        <v>993</v>
      </c>
      <c r="J158" s="744" t="s">
        <v>71</v>
      </c>
      <c r="K158" s="715" t="s">
        <v>72</v>
      </c>
      <c r="L158" s="716" t="s">
        <v>127</v>
      </c>
      <c r="M158" s="716" t="s">
        <v>350</v>
      </c>
      <c r="N158" s="717" t="s">
        <v>301</v>
      </c>
      <c r="O158" s="717" t="s">
        <v>76</v>
      </c>
      <c r="P158" s="717" t="s">
        <v>77</v>
      </c>
      <c r="Q158" s="717" t="s">
        <v>78</v>
      </c>
      <c r="R158" s="717" t="s">
        <v>128</v>
      </c>
      <c r="S158" s="717">
        <v>2.1</v>
      </c>
      <c r="T158" s="718">
        <f t="array" ref="T158">IFERROR(INDEX('Severity, Risk, and Probability'!$A$4:$A$8,MATCH(K158,'Severity, Risk, and Probability'!$B$4:$B$8,0)),"")</f>
        <v>3</v>
      </c>
      <c r="U158" s="718">
        <f t="array" ref="U158">IFERROR(INDEX('Severity, Risk, and Probability'!$A$4:$A$8,MATCH(L158,'Severity, Risk, and Probability'!$B$4:$B$8,0)),"")</f>
        <v>1</v>
      </c>
      <c r="V158" s="738">
        <v>0</v>
      </c>
      <c r="W158" s="718">
        <f t="array" ref="W158">IFERROR(MAX(INDEX('Severity, Risk, and Probability'!$A$13:$A$17,MATCH(M158,'Severity, Risk, and Probability'!$B$13:$B$17,0)),INDEX('Severity, Risk, and Probability'!$A$13:$A$17,MATCH(N158,'Severity, Risk, and Probability'!$C$13:$C$17,0)),INDEX('Severity, Risk, and Probability'!$A$13:$A$17,MATCH(O158,'Severity, Risk, and Probability'!$D$13:$D$17,0)),INDEX('Severity, Risk, and Probability'!$A$13:$A$17,MATCH(P158,'Severity, Risk, and Probability'!$E$13:$E$17,0)),INDEX('Severity, Risk, and Probability'!$A$13:$A$17,MATCH(Q158,'Severity, Risk, and Probability'!$F$13:$F$17,0))),"")</f>
        <v>4</v>
      </c>
      <c r="X158" s="720">
        <f t="array" ref="X158">IFERROR(INDEX('Severity, Risk, and Probability'!$A$20:$A$24,MATCH(R158,'Severity, Risk, and Probability'!$B$20:$B$24,0)),"")</f>
        <v>3</v>
      </c>
      <c r="Y158" s="718">
        <f t="shared" si="80"/>
        <v>12</v>
      </c>
      <c r="Z158" s="721">
        <f t="shared" si="81"/>
        <v>36</v>
      </c>
      <c r="AA158" s="772" t="s">
        <v>80</v>
      </c>
      <c r="AB158" s="723" t="str">
        <f t="array" aca="1" ref="AB158" ca="1">IFERROR(INDEX(SBS!$B$1:$B$530,MATCH(AA158,SBS!$A$1:$A$530,0)),"None")</f>
        <v>DCPS Software</v>
      </c>
      <c r="AC158" s="717"/>
      <c r="AD158" s="723" t="str">
        <f t="array" aca="1" ref="AD158" ca="1">IFERROR(INDEX(SBS!$B$1:$B$530,MATCH(AC158,SBS!$A$1:$A$530,0)),"None")</f>
        <v>None</v>
      </c>
      <c r="AE158" s="909" t="s">
        <v>66</v>
      </c>
      <c r="AF158" s="723" t="str">
        <f t="array" aca="1" ref="AF158" ca="1">IFERROR(INDEX(SBS!$B$1:$B$530,MATCH(AE158,SBS!$A$1:$A$530,0)),"None")</f>
        <v>Fiber Optic Strain, Temp., Disp. Meas.</v>
      </c>
      <c r="AG158" s="716" t="s">
        <v>1003</v>
      </c>
      <c r="AH158" s="724" t="s">
        <v>84</v>
      </c>
      <c r="AI158" s="745" t="s">
        <v>86</v>
      </c>
      <c r="AJ158" s="716" t="s">
        <v>350</v>
      </c>
      <c r="AK158" s="717" t="s">
        <v>301</v>
      </c>
      <c r="AL158" s="717" t="s">
        <v>76</v>
      </c>
      <c r="AM158" s="717" t="s">
        <v>77</v>
      </c>
      <c r="AN158" s="717" t="s">
        <v>78</v>
      </c>
      <c r="AO158" s="723">
        <f t="array" ref="AO158">IFERROR(MAX(INDEX('Severity, Risk, and Probability'!$A$13:$A$17,MATCH(AJ158,'Severity, Risk, and Probability'!$B$13:$B$17,0)),INDEX('Severity, Risk, and Probability'!$A$13:$A$17,MATCH(AK158,'Severity, Risk, and Probability'!$C$13:$C$17,0)),INDEX('Severity, Risk, and Probability'!$A$13:$A$17,MATCH(AM158,'Severity, Risk, and Probability'!$E$13:$E$17,0)),INDEX('Severity, Risk, and Probability'!$A$13:$A$17,MATCH(AN158,'Severity, Risk, and Probability'!$F$13:$F$17,0))),"")</f>
        <v>4</v>
      </c>
      <c r="AP158" s="721">
        <f t="shared" si="5"/>
        <v>4</v>
      </c>
      <c r="AQ158" s="727" t="s">
        <v>84</v>
      </c>
      <c r="AR158" s="728" t="s">
        <v>84</v>
      </c>
      <c r="AS158" s="753" t="s">
        <v>85</v>
      </c>
      <c r="AT158" s="775" t="s">
        <v>1004</v>
      </c>
      <c r="AU158" s="708"/>
      <c r="AV158" s="746" t="str">
        <f t="shared" si="104"/>
        <v>1.1.3</v>
      </c>
      <c r="AW158" s="747" t="str">
        <f t="shared" si="105"/>
        <v>1.1.3.3</v>
      </c>
      <c r="AX158" s="734" t="e">
        <f t="shared" ca="1" si="107"/>
        <v>#NAME?</v>
      </c>
      <c r="AY158" s="734" t="e">
        <f t="shared" ca="1" si="108"/>
        <v>#NAME?</v>
      </c>
      <c r="AZ158" s="734" t="e">
        <f t="shared" ca="1" si="109"/>
        <v>#NAME?</v>
      </c>
      <c r="BA158" s="734" t="b">
        <f t="shared" si="106"/>
        <v>1</v>
      </c>
      <c r="BB158" s="734" t="b">
        <f t="array" ref="BB158">IF(($S158=0.1),TRUE,IF(NOT(ISBLANK(INDEX(Categories!E$4:E$32,MATCH($S158,Categories!$D$4:$D$32,0)))),K158=INDEX(Categories!E$4:E$32,MATCH($S158,Categories!$D$4:$D$32,0)),TRUE))</f>
        <v>1</v>
      </c>
      <c r="BC158" s="734" t="b">
        <f t="array" ref="BC158">IF(($S158=0.1),TRUE,IF(NOT(ISBLANK(INDEX(Categories!F$4:F$32,MATCH($S158,Categories!$D$4:$D$32,0)))),L158=INDEX(Categories!F$4:F$32,MATCH($S158,Categories!$D$4:$D$32,0)),TRUE))</f>
        <v>1</v>
      </c>
      <c r="BD158" s="734" t="b">
        <f t="array" ref="BD158">IF(($S158=0.1),TRUE,IF(NOT(ISBLANK(INDEX(Categories!G$4:G$32,MATCH($S158,Categories!$D$4:$D$32,0)))),M158=INDEX(Categories!G$4:G$32,MATCH($S158,Categories!$D$4:$D$32,0)),TRUE))</f>
        <v>1</v>
      </c>
      <c r="BE158" s="734" t="b">
        <f t="array" ref="BE158">IF(($S158=0.1),TRUE,IF(NOT(ISBLANK(INDEX(Categories!H$4:H$32,MATCH($S158,Categories!$D$4:$D$32,0)))),N158=INDEX(Categories!H$4:H$32,MATCH($S158,Categories!$D$4:$D$32,0)),TRUE))</f>
        <v>1</v>
      </c>
      <c r="BF158" s="734" t="b">
        <f t="array" ref="BF158">IF(($S158=0.1),TRUE,IF(NOT(ISBLANK(INDEX(Categories!I$4:I$32,MATCH($S158,Categories!$D$4:$D$32,0)))),O158=INDEX(Categories!I$4:I$32,MATCH($S158,Categories!$D$4:$D$32,0)),TRUE))</f>
        <v>1</v>
      </c>
      <c r="BG158" s="734" t="b">
        <f t="array" ref="BG158">IF(($S158=0.1),TRUE,IF(NOT(ISBLANK(INDEX(Categories!J$4:J$32,MATCH($S158,Categories!$D$4:$D$32,0)))),P158=INDEX(Categories!J$4:J$32,MATCH($S158,Categories!$D$4:$D$32,0)),TRUE))</f>
        <v>1</v>
      </c>
      <c r="BH158" s="734" t="b">
        <f t="array" ref="BH158">IF(($S158=0.1),TRUE,IF(NOT(ISBLANK(INDEX(Categories!K$4:K$32,MATCH($S158,Categories!$D$4:$D$32,0)))),Q158=INDEX(Categories!K$4:K$32,MATCH($S158,Categories!$D$4:$D$32,0)),TRUE))</f>
        <v>1</v>
      </c>
      <c r="BI158" s="734" t="b">
        <f t="array" ref="BI158">IF(($S158=0.1),TRUE,IF(NOT(ISBLANK(INDEX(Categories!L$4:L$32,MATCH($S158,Categories!$D$4:$D$32,0)))),R158=INDEX(Categories!L$4:L$32,MATCH($S158,Categories!$D$4:$D$32,0)),TRUE))</f>
        <v>1</v>
      </c>
      <c r="BJ158" s="734" t="e">
        <f t="shared" ca="1" si="110"/>
        <v>#NAME?</v>
      </c>
      <c r="BK158" s="734" t="e">
        <f t="shared" ca="1" si="111"/>
        <v>#NAME?</v>
      </c>
      <c r="BL158" s="734" t="e">
        <f t="shared" ca="1" si="112"/>
        <v>#NAME?</v>
      </c>
    </row>
    <row r="159" spans="1:64" s="895" customFormat="1" ht="70" customHeight="1">
      <c r="A159" s="708">
        <f t="shared" si="1"/>
        <v>5</v>
      </c>
      <c r="B159" s="708">
        <f t="shared" si="46"/>
        <v>154</v>
      </c>
      <c r="C159" s="717" t="s">
        <v>830</v>
      </c>
      <c r="D159" s="710" t="str">
        <f t="array" aca="1" ref="D159" ca="1">IFERROR(INDEX(SBS!$B$1:$B$530,MATCH(C159,SBS!$A$1:$A$530,0)),"-")</f>
        <v>PF-1a Support Structure</v>
      </c>
      <c r="E159" s="710" t="str">
        <f t="array" aca="1" ref="E159" ca="1">IFERROR(INDEX(SBS!$F$1:$F$530,MATCH(C159,SBS!$A$1:$A$530,0)),"-")</f>
        <v>1.1.2.1</v>
      </c>
      <c r="F159" s="710" t="str">
        <f t="array" aca="1" ref="F159" ca="1">IFERROR(INDEX(SBS!$C$1:$C$530,MATCH(C159,SBS!$A$1:$A$530,0)),"-")</f>
        <v>VV &amp; Internal Hardware</v>
      </c>
      <c r="G159" s="745" t="s">
        <v>1005</v>
      </c>
      <c r="H159" s="717" t="s">
        <v>1006</v>
      </c>
      <c r="I159" s="716" t="s">
        <v>1007</v>
      </c>
      <c r="J159" s="744" t="s">
        <v>71</v>
      </c>
      <c r="K159" s="715" t="s">
        <v>73</v>
      </c>
      <c r="L159" s="716" t="s">
        <v>73</v>
      </c>
      <c r="M159" s="716" t="s">
        <v>119</v>
      </c>
      <c r="N159" s="717" t="s">
        <v>133</v>
      </c>
      <c r="O159" s="717" t="s">
        <v>76</v>
      </c>
      <c r="P159" s="717" t="s">
        <v>77</v>
      </c>
      <c r="Q159" s="717" t="s">
        <v>78</v>
      </c>
      <c r="R159" s="717" t="s">
        <v>128</v>
      </c>
      <c r="S159" s="717">
        <v>0.1</v>
      </c>
      <c r="T159" s="718">
        <f t="array" ref="T159">IFERROR(INDEX('Severity, Risk, and Probability'!$A$4:$A$8,MATCH(K159,'Severity, Risk, and Probability'!$B$4:$B$8,0)),"")</f>
        <v>2</v>
      </c>
      <c r="U159" s="718">
        <f t="array" ref="U159">IFERROR(INDEX('Severity, Risk, and Probability'!$A$4:$A$8,MATCH(L159,'Severity, Risk, and Probability'!$B$4:$B$8,0)),"")</f>
        <v>2</v>
      </c>
      <c r="V159" s="738">
        <v>0</v>
      </c>
      <c r="W159" s="718">
        <f t="array" ref="W159">IFERROR(MAX(INDEX('Severity, Risk, and Probability'!$A$13:$A$17,MATCH(M159,'Severity, Risk, and Probability'!$B$13:$B$17,0)),INDEX('Severity, Risk, and Probability'!$A$13:$A$17,MATCH(N159,'Severity, Risk, and Probability'!$C$13:$C$17,0)),INDEX('Severity, Risk, and Probability'!$A$13:$A$17,MATCH(O159,'Severity, Risk, and Probability'!$D$13:$D$17,0)),INDEX('Severity, Risk, and Probability'!$A$13:$A$17,MATCH(P159,'Severity, Risk, and Probability'!$E$13:$E$17,0)),INDEX('Severity, Risk, and Probability'!$A$13:$A$17,MATCH(Q159,'Severity, Risk, and Probability'!$F$13:$F$17,0))),"")</f>
        <v>1</v>
      </c>
      <c r="X159" s="720">
        <f t="array" ref="X159">IFERROR(INDEX('Severity, Risk, and Probability'!$A$20:$A$24,MATCH(R159,'Severity, Risk, and Probability'!$B$20:$B$24,0)),"")</f>
        <v>3</v>
      </c>
      <c r="Y159" s="718">
        <f t="shared" si="80"/>
        <v>2</v>
      </c>
      <c r="Z159" s="721">
        <f t="shared" si="81"/>
        <v>6</v>
      </c>
      <c r="AA159" s="722" t="s">
        <v>66</v>
      </c>
      <c r="AB159" s="723" t="str">
        <f t="array" aca="1" ref="AB159" ca="1">IFERROR(INDEX(SBS!$B$1:$B$530,MATCH(AA159,SBS!$A$1:$A$530,0)),"None")</f>
        <v>Fiber Optic Strain, Temp., Disp. Meas.</v>
      </c>
      <c r="AC159" s="717"/>
      <c r="AD159" s="723" t="str">
        <f t="array" aca="1" ref="AD159" ca="1">IFERROR(INDEX(SBS!$B$1:$B$530,MATCH(AC159,SBS!$A$1:$A$530,0)),"None")</f>
        <v>None</v>
      </c>
      <c r="AE159" s="717"/>
      <c r="AF159" s="723" t="str">
        <f t="array" aca="1" ref="AF159" ca="1">IFERROR(INDEX(SBS!$B$1:$B$530,MATCH(AE159,SBS!$A$1:$A$530,0)),"None")</f>
        <v>None</v>
      </c>
      <c r="AG159" s="716" t="s">
        <v>1012</v>
      </c>
      <c r="AH159" s="724" t="s">
        <v>84</v>
      </c>
      <c r="AI159" s="745" t="s">
        <v>86</v>
      </c>
      <c r="AJ159" s="716" t="s">
        <v>119</v>
      </c>
      <c r="AK159" s="717" t="s">
        <v>133</v>
      </c>
      <c r="AL159" s="717" t="s">
        <v>76</v>
      </c>
      <c r="AM159" s="717" t="s">
        <v>77</v>
      </c>
      <c r="AN159" s="717" t="s">
        <v>78</v>
      </c>
      <c r="AO159" s="723">
        <f t="array" ref="AO159">IFERROR(MAX(INDEX('Severity, Risk, and Probability'!$A$13:$A$17,MATCH(AJ159,'Severity, Risk, and Probability'!$B$13:$B$17,0)),INDEX('Severity, Risk, and Probability'!$A$13:$A$17,MATCH(AK159,'Severity, Risk, and Probability'!$C$13:$C$17,0)),INDEX('Severity, Risk, and Probability'!$A$13:$A$17,MATCH(AM159,'Severity, Risk, and Probability'!$E$13:$E$17,0)),INDEX('Severity, Risk, and Probability'!$A$13:$A$17,MATCH(AN159,'Severity, Risk, and Probability'!$F$13:$F$17,0))),"")</f>
        <v>1</v>
      </c>
      <c r="AP159" s="721">
        <f t="shared" si="5"/>
        <v>2</v>
      </c>
      <c r="AQ159" s="727" t="s">
        <v>84</v>
      </c>
      <c r="AR159" s="728" t="s">
        <v>84</v>
      </c>
      <c r="AS159" s="753" t="s">
        <v>85</v>
      </c>
      <c r="AT159" s="770" t="s">
        <v>1013</v>
      </c>
      <c r="AU159" s="708"/>
      <c r="AV159" s="746" t="str">
        <f t="shared" si="104"/>
        <v>1.1.3</v>
      </c>
      <c r="AW159" s="747" t="str">
        <f t="shared" si="105"/>
        <v>1.1.3.3</v>
      </c>
      <c r="AX159" s="734" t="e">
        <f t="shared" ca="1" si="107"/>
        <v>#NAME?</v>
      </c>
      <c r="AY159" s="734" t="e">
        <f t="shared" ca="1" si="108"/>
        <v>#NAME?</v>
      </c>
      <c r="AZ159" s="734" t="e">
        <f t="shared" ca="1" si="109"/>
        <v>#NAME?</v>
      </c>
      <c r="BA159" s="734" t="b">
        <f t="shared" si="106"/>
        <v>1</v>
      </c>
      <c r="BB159" s="734" t="b">
        <f t="array" ref="BB159">IF(($S159=0.1),TRUE,IF(NOT(ISBLANK(INDEX(Categories!E$4:E$32,MATCH($S159,Categories!$D$4:$D$32,0)))),K159=INDEX(Categories!E$4:E$32,MATCH($S159,Categories!$D$4:$D$32,0)),TRUE))</f>
        <v>1</v>
      </c>
      <c r="BC159" s="734" t="b">
        <f t="array" ref="BC159">IF(($S159=0.1),TRUE,IF(NOT(ISBLANK(INDEX(Categories!F$4:F$32,MATCH($S159,Categories!$D$4:$D$32,0)))),L159=INDEX(Categories!F$4:F$32,MATCH($S159,Categories!$D$4:$D$32,0)),TRUE))</f>
        <v>1</v>
      </c>
      <c r="BD159" s="734" t="b">
        <f t="array" ref="BD159">IF(($S159=0.1),TRUE,IF(NOT(ISBLANK(INDEX(Categories!G$4:G$32,MATCH($S159,Categories!$D$4:$D$32,0)))),M159=INDEX(Categories!G$4:G$32,MATCH($S159,Categories!$D$4:$D$32,0)),TRUE))</f>
        <v>1</v>
      </c>
      <c r="BE159" s="734" t="b">
        <f t="array" ref="BE159">IF(($S159=0.1),TRUE,IF(NOT(ISBLANK(INDEX(Categories!H$4:H$32,MATCH($S159,Categories!$D$4:$D$32,0)))),N159=INDEX(Categories!H$4:H$32,MATCH($S159,Categories!$D$4:$D$32,0)),TRUE))</f>
        <v>1</v>
      </c>
      <c r="BF159" s="734" t="b">
        <f t="array" ref="BF159">IF(($S159=0.1),TRUE,IF(NOT(ISBLANK(INDEX(Categories!I$4:I$32,MATCH($S159,Categories!$D$4:$D$32,0)))),O159=INDEX(Categories!I$4:I$32,MATCH($S159,Categories!$D$4:$D$32,0)),TRUE))</f>
        <v>1</v>
      </c>
      <c r="BG159" s="734" t="b">
        <f t="array" ref="BG159">IF(($S159=0.1),TRUE,IF(NOT(ISBLANK(INDEX(Categories!J$4:J$32,MATCH($S159,Categories!$D$4:$D$32,0)))),P159=INDEX(Categories!J$4:J$32,MATCH($S159,Categories!$D$4:$D$32,0)),TRUE))</f>
        <v>1</v>
      </c>
      <c r="BH159" s="734" t="b">
        <f t="array" ref="BH159">IF(($S159=0.1),TRUE,IF(NOT(ISBLANK(INDEX(Categories!K$4:K$32,MATCH($S159,Categories!$D$4:$D$32,0)))),Q159=INDEX(Categories!K$4:K$32,MATCH($S159,Categories!$D$4:$D$32,0)),TRUE))</f>
        <v>1</v>
      </c>
      <c r="BI159" s="734" t="b">
        <f t="array" ref="BI159">IF(($S159=0.1),TRUE,IF(NOT(ISBLANK(INDEX(Categories!L$4:L$32,MATCH($S159,Categories!$D$4:$D$32,0)))),R159=INDEX(Categories!L$4:L$32,MATCH($S159,Categories!$D$4:$D$32,0)),TRUE))</f>
        <v>1</v>
      </c>
      <c r="BJ159" s="734" t="e">
        <f t="shared" ca="1" si="110"/>
        <v>#NAME?</v>
      </c>
      <c r="BK159" s="734" t="e">
        <f t="shared" ca="1" si="111"/>
        <v>#NAME?</v>
      </c>
      <c r="BL159" s="734" t="e">
        <f t="shared" ca="1" si="112"/>
        <v>#NAME?</v>
      </c>
    </row>
    <row r="160" spans="1:64" s="895" customFormat="1" ht="70" customHeight="1">
      <c r="A160" s="708">
        <f t="shared" si="1"/>
        <v>5</v>
      </c>
      <c r="B160" s="708">
        <f t="shared" si="46"/>
        <v>155</v>
      </c>
      <c r="C160" s="717" t="s">
        <v>830</v>
      </c>
      <c r="D160" s="710" t="str">
        <f t="array" aca="1" ref="D160" ca="1">IFERROR(INDEX(SBS!$B$1:$B$530,MATCH(C160,SBS!$A$1:$A$530,0)),"-")</f>
        <v>PF-1a Support Structure</v>
      </c>
      <c r="E160" s="710" t="str">
        <f t="array" aca="1" ref="E160" ca="1">IFERROR(INDEX(SBS!$F$1:$F$530,MATCH(C160,SBS!$A$1:$A$530,0)),"-")</f>
        <v>1.1.2.1</v>
      </c>
      <c r="F160" s="710" t="str">
        <f t="array" aca="1" ref="F160" ca="1">IFERROR(INDEX(SBS!$C$1:$C$530,MATCH(C160,SBS!$A$1:$A$530,0)),"-")</f>
        <v>VV &amp; Internal Hardware</v>
      </c>
      <c r="G160" s="745" t="s">
        <v>1005</v>
      </c>
      <c r="H160" s="717" t="s">
        <v>1014</v>
      </c>
      <c r="I160" s="716" t="s">
        <v>1007</v>
      </c>
      <c r="J160" s="744" t="s">
        <v>71</v>
      </c>
      <c r="K160" s="715" t="s">
        <v>73</v>
      </c>
      <c r="L160" s="716" t="s">
        <v>73</v>
      </c>
      <c r="M160" s="716" t="s">
        <v>119</v>
      </c>
      <c r="N160" s="717" t="s">
        <v>133</v>
      </c>
      <c r="O160" s="717" t="s">
        <v>76</v>
      </c>
      <c r="P160" s="717" t="s">
        <v>77</v>
      </c>
      <c r="Q160" s="717" t="s">
        <v>78</v>
      </c>
      <c r="R160" s="717" t="s">
        <v>128</v>
      </c>
      <c r="S160" s="717">
        <v>0.1</v>
      </c>
      <c r="T160" s="718">
        <f t="array" ref="T160">IFERROR(INDEX('Severity, Risk, and Probability'!$A$4:$A$8,MATCH(K160,'Severity, Risk, and Probability'!$B$4:$B$8,0)),"")</f>
        <v>2</v>
      </c>
      <c r="U160" s="718">
        <f t="array" ref="U160">IFERROR(INDEX('Severity, Risk, and Probability'!$A$4:$A$8,MATCH(L160,'Severity, Risk, and Probability'!$B$4:$B$8,0)),"")</f>
        <v>2</v>
      </c>
      <c r="V160" s="738">
        <v>0</v>
      </c>
      <c r="W160" s="718">
        <f t="array" ref="W160">IFERROR(MAX(INDEX('Severity, Risk, and Probability'!$A$13:$A$17,MATCH(M160,'Severity, Risk, and Probability'!$B$13:$B$17,0)),INDEX('Severity, Risk, and Probability'!$A$13:$A$17,MATCH(N160,'Severity, Risk, and Probability'!$C$13:$C$17,0)),INDEX('Severity, Risk, and Probability'!$A$13:$A$17,MATCH(O160,'Severity, Risk, and Probability'!$D$13:$D$17,0)),INDEX('Severity, Risk, and Probability'!$A$13:$A$17,MATCH(P160,'Severity, Risk, and Probability'!$E$13:$E$17,0)),INDEX('Severity, Risk, and Probability'!$A$13:$A$17,MATCH(Q160,'Severity, Risk, and Probability'!$F$13:$F$17,0))),"")</f>
        <v>1</v>
      </c>
      <c r="X160" s="720">
        <f t="array" ref="X160">IFERROR(INDEX('Severity, Risk, and Probability'!$A$20:$A$24,MATCH(R160,'Severity, Risk, and Probability'!$B$20:$B$24,0)),"")</f>
        <v>3</v>
      </c>
      <c r="Y160" s="718">
        <f t="shared" si="80"/>
        <v>2</v>
      </c>
      <c r="Z160" s="721">
        <f t="shared" si="81"/>
        <v>6</v>
      </c>
      <c r="AA160" s="722" t="s">
        <v>66</v>
      </c>
      <c r="AB160" s="723" t="str">
        <f t="array" aca="1" ref="AB160" ca="1">IFERROR(INDEX(SBS!$B$1:$B$530,MATCH(AA160,SBS!$A$1:$A$530,0)),"None")</f>
        <v>Fiber Optic Strain, Temp., Disp. Meas.</v>
      </c>
      <c r="AC160" s="717"/>
      <c r="AD160" s="723" t="str">
        <f t="array" aca="1" ref="AD160" ca="1">IFERROR(INDEX(SBS!$B$1:$B$530,MATCH(AC160,SBS!$A$1:$A$530,0)),"None")</f>
        <v>None</v>
      </c>
      <c r="AE160" s="717"/>
      <c r="AF160" s="723" t="str">
        <f t="array" aca="1" ref="AF160" ca="1">IFERROR(INDEX(SBS!$B$1:$B$530,MATCH(AE160,SBS!$A$1:$A$530,0)),"None")</f>
        <v>None</v>
      </c>
      <c r="AG160" s="716" t="s">
        <v>1012</v>
      </c>
      <c r="AH160" s="724" t="s">
        <v>84</v>
      </c>
      <c r="AI160" s="745" t="s">
        <v>86</v>
      </c>
      <c r="AJ160" s="716" t="s">
        <v>119</v>
      </c>
      <c r="AK160" s="717" t="s">
        <v>133</v>
      </c>
      <c r="AL160" s="717" t="s">
        <v>76</v>
      </c>
      <c r="AM160" s="717" t="s">
        <v>77</v>
      </c>
      <c r="AN160" s="717" t="s">
        <v>78</v>
      </c>
      <c r="AO160" s="723">
        <f t="array" ref="AO160">IFERROR(MAX(INDEX('Severity, Risk, and Probability'!$A$13:$A$17,MATCH(AJ160,'Severity, Risk, and Probability'!$B$13:$B$17,0)),INDEX('Severity, Risk, and Probability'!$A$13:$A$17,MATCH(AK160,'Severity, Risk, and Probability'!$C$13:$C$17,0)),INDEX('Severity, Risk, and Probability'!$A$13:$A$17,MATCH(AM160,'Severity, Risk, and Probability'!$E$13:$E$17,0)),INDEX('Severity, Risk, and Probability'!$A$13:$A$17,MATCH(AN160,'Severity, Risk, and Probability'!$F$13:$F$17,0))),"")</f>
        <v>1</v>
      </c>
      <c r="AP160" s="721">
        <f t="shared" si="5"/>
        <v>2</v>
      </c>
      <c r="AQ160" s="727" t="s">
        <v>84</v>
      </c>
      <c r="AR160" s="728" t="s">
        <v>84</v>
      </c>
      <c r="AS160" s="753" t="s">
        <v>85</v>
      </c>
      <c r="AT160" s="770" t="s">
        <v>1013</v>
      </c>
      <c r="AU160" s="708"/>
      <c r="AV160" s="746" t="str">
        <f t="shared" si="104"/>
        <v>1.1.3</v>
      </c>
      <c r="AW160" s="747" t="str">
        <f t="shared" si="105"/>
        <v>1.1.3.3</v>
      </c>
      <c r="AX160" s="734" t="e">
        <f t="shared" ca="1" si="107"/>
        <v>#NAME?</v>
      </c>
      <c r="AY160" s="734" t="e">
        <f t="shared" ca="1" si="108"/>
        <v>#NAME?</v>
      </c>
      <c r="AZ160" s="734" t="e">
        <f t="shared" ca="1" si="109"/>
        <v>#NAME?</v>
      </c>
      <c r="BA160" s="734" t="b">
        <f t="shared" si="106"/>
        <v>1</v>
      </c>
      <c r="BB160" s="734" t="b">
        <f t="array" ref="BB160">IF(($S160=0.1),TRUE,IF(NOT(ISBLANK(INDEX(Categories!E$4:E$32,MATCH($S160,Categories!$D$4:$D$32,0)))),K160=INDEX(Categories!E$4:E$32,MATCH($S160,Categories!$D$4:$D$32,0)),TRUE))</f>
        <v>1</v>
      </c>
      <c r="BC160" s="734" t="b">
        <f t="array" ref="BC160">IF(($S160=0.1),TRUE,IF(NOT(ISBLANK(INDEX(Categories!F$4:F$32,MATCH($S160,Categories!$D$4:$D$32,0)))),L160=INDEX(Categories!F$4:F$32,MATCH($S160,Categories!$D$4:$D$32,0)),TRUE))</f>
        <v>1</v>
      </c>
      <c r="BD160" s="734" t="b">
        <f t="array" ref="BD160">IF(($S160=0.1),TRUE,IF(NOT(ISBLANK(INDEX(Categories!G$4:G$32,MATCH($S160,Categories!$D$4:$D$32,0)))),M160=INDEX(Categories!G$4:G$32,MATCH($S160,Categories!$D$4:$D$32,0)),TRUE))</f>
        <v>1</v>
      </c>
      <c r="BE160" s="734" t="b">
        <f t="array" ref="BE160">IF(($S160=0.1),TRUE,IF(NOT(ISBLANK(INDEX(Categories!H$4:H$32,MATCH($S160,Categories!$D$4:$D$32,0)))),N160=INDEX(Categories!H$4:H$32,MATCH($S160,Categories!$D$4:$D$32,0)),TRUE))</f>
        <v>1</v>
      </c>
      <c r="BF160" s="734" t="b">
        <f t="array" ref="BF160">IF(($S160=0.1),TRUE,IF(NOT(ISBLANK(INDEX(Categories!I$4:I$32,MATCH($S160,Categories!$D$4:$D$32,0)))),O160=INDEX(Categories!I$4:I$32,MATCH($S160,Categories!$D$4:$D$32,0)),TRUE))</f>
        <v>1</v>
      </c>
      <c r="BG160" s="734" t="b">
        <f t="array" ref="BG160">IF(($S160=0.1),TRUE,IF(NOT(ISBLANK(INDEX(Categories!J$4:J$32,MATCH($S160,Categories!$D$4:$D$32,0)))),P160=INDEX(Categories!J$4:J$32,MATCH($S160,Categories!$D$4:$D$32,0)),TRUE))</f>
        <v>1</v>
      </c>
      <c r="BH160" s="734" t="b">
        <f t="array" ref="BH160">IF(($S160=0.1),TRUE,IF(NOT(ISBLANK(INDEX(Categories!K$4:K$32,MATCH($S160,Categories!$D$4:$D$32,0)))),Q160=INDEX(Categories!K$4:K$32,MATCH($S160,Categories!$D$4:$D$32,0)),TRUE))</f>
        <v>1</v>
      </c>
      <c r="BI160" s="734" t="b">
        <f t="array" ref="BI160">IF(($S160=0.1),TRUE,IF(NOT(ISBLANK(INDEX(Categories!L$4:L$32,MATCH($S160,Categories!$D$4:$D$32,0)))),R160=INDEX(Categories!L$4:L$32,MATCH($S160,Categories!$D$4:$D$32,0)),TRUE))</f>
        <v>1</v>
      </c>
      <c r="BJ160" s="734" t="e">
        <f t="shared" ca="1" si="110"/>
        <v>#NAME?</v>
      </c>
      <c r="BK160" s="734" t="e">
        <f t="shared" ca="1" si="111"/>
        <v>#NAME?</v>
      </c>
      <c r="BL160" s="734" t="e">
        <f t="shared" ca="1" si="112"/>
        <v>#NAME?</v>
      </c>
    </row>
    <row r="161" spans="1:64" s="895" customFormat="1" ht="70" customHeight="1">
      <c r="A161" s="708">
        <f t="shared" si="1"/>
        <v>5</v>
      </c>
      <c r="B161" s="708">
        <f t="shared" si="46"/>
        <v>156</v>
      </c>
      <c r="C161" s="717" t="s">
        <v>830</v>
      </c>
      <c r="D161" s="710" t="str">
        <f t="array" aca="1" ref="D161" ca="1">IFERROR(INDEX(SBS!$B$1:$B$530,MATCH(C161,SBS!$A$1:$A$530,0)),"-")</f>
        <v>PF-1a Support Structure</v>
      </c>
      <c r="E161" s="710" t="str">
        <f t="array" aca="1" ref="E161" ca="1">IFERROR(INDEX(SBS!$F$1:$F$530,MATCH(C161,SBS!$A$1:$A$530,0)),"-")</f>
        <v>1.1.2.1</v>
      </c>
      <c r="F161" s="710" t="str">
        <f t="array" aca="1" ref="F161" ca="1">IFERROR(INDEX(SBS!$C$1:$C$530,MATCH(C161,SBS!$A$1:$A$530,0)),"-")</f>
        <v>VV &amp; Internal Hardware</v>
      </c>
      <c r="G161" s="745" t="s">
        <v>1005</v>
      </c>
      <c r="H161" s="716" t="s">
        <v>1020</v>
      </c>
      <c r="I161" s="716" t="s">
        <v>1007</v>
      </c>
      <c r="J161" s="744" t="s">
        <v>71</v>
      </c>
      <c r="K161" s="715" t="s">
        <v>73</v>
      </c>
      <c r="L161" s="716" t="s">
        <v>73</v>
      </c>
      <c r="M161" s="716" t="s">
        <v>119</v>
      </c>
      <c r="N161" s="717" t="s">
        <v>133</v>
      </c>
      <c r="O161" s="717" t="s">
        <v>76</v>
      </c>
      <c r="P161" s="717" t="s">
        <v>77</v>
      </c>
      <c r="Q161" s="717" t="s">
        <v>78</v>
      </c>
      <c r="R161" s="717" t="s">
        <v>128</v>
      </c>
      <c r="S161" s="717">
        <v>0.1</v>
      </c>
      <c r="T161" s="718">
        <f t="array" ref="T161">IFERROR(INDEX('Severity, Risk, and Probability'!$A$4:$A$8,MATCH(K161,'Severity, Risk, and Probability'!$B$4:$B$8,0)),"")</f>
        <v>2</v>
      </c>
      <c r="U161" s="718">
        <f t="array" ref="U161">IFERROR(INDEX('Severity, Risk, and Probability'!$A$4:$A$8,MATCH(L161,'Severity, Risk, and Probability'!$B$4:$B$8,0)),"")</f>
        <v>2</v>
      </c>
      <c r="V161" s="738">
        <v>0</v>
      </c>
      <c r="W161" s="718">
        <f t="array" ref="W161">IFERROR(MAX(INDEX('Severity, Risk, and Probability'!$A$13:$A$17,MATCH(M161,'Severity, Risk, and Probability'!$B$13:$B$17,0)),INDEX('Severity, Risk, and Probability'!$A$13:$A$17,MATCH(N161,'Severity, Risk, and Probability'!$C$13:$C$17,0)),INDEX('Severity, Risk, and Probability'!$A$13:$A$17,MATCH(O161,'Severity, Risk, and Probability'!$D$13:$D$17,0)),INDEX('Severity, Risk, and Probability'!$A$13:$A$17,MATCH(P161,'Severity, Risk, and Probability'!$E$13:$E$17,0)),INDEX('Severity, Risk, and Probability'!$A$13:$A$17,MATCH(Q161,'Severity, Risk, and Probability'!$F$13:$F$17,0))),"")</f>
        <v>1</v>
      </c>
      <c r="X161" s="720">
        <f t="array" ref="X161">IFERROR(INDEX('Severity, Risk, and Probability'!$A$20:$A$24,MATCH(R161,'Severity, Risk, and Probability'!$B$20:$B$24,0)),"")</f>
        <v>3</v>
      </c>
      <c r="Y161" s="718">
        <f t="shared" si="80"/>
        <v>2</v>
      </c>
      <c r="Z161" s="721">
        <f t="shared" si="81"/>
        <v>6</v>
      </c>
      <c r="AA161" s="722" t="s">
        <v>66</v>
      </c>
      <c r="AB161" s="723" t="str">
        <f t="array" aca="1" ref="AB161" ca="1">IFERROR(INDEX(SBS!$B$1:$B$530,MATCH(AA161,SBS!$A$1:$A$530,0)),"None")</f>
        <v>Fiber Optic Strain, Temp., Disp. Meas.</v>
      </c>
      <c r="AC161" s="717"/>
      <c r="AD161" s="723" t="str">
        <f t="array" aca="1" ref="AD161" ca="1">IFERROR(INDEX(SBS!$B$1:$B$530,MATCH(AC161,SBS!$A$1:$A$530,0)),"None")</f>
        <v>None</v>
      </c>
      <c r="AE161" s="717"/>
      <c r="AF161" s="723" t="str">
        <f t="array" aca="1" ref="AF161" ca="1">IFERROR(INDEX(SBS!$B$1:$B$530,MATCH(AE161,SBS!$A$1:$A$530,0)),"None")</f>
        <v>None</v>
      </c>
      <c r="AG161" s="716" t="s">
        <v>1012</v>
      </c>
      <c r="AH161" s="724" t="s">
        <v>84</v>
      </c>
      <c r="AI161" s="745" t="s">
        <v>86</v>
      </c>
      <c r="AJ161" s="716" t="s">
        <v>119</v>
      </c>
      <c r="AK161" s="717" t="s">
        <v>133</v>
      </c>
      <c r="AL161" s="717" t="s">
        <v>76</v>
      </c>
      <c r="AM161" s="717" t="s">
        <v>77</v>
      </c>
      <c r="AN161" s="717" t="s">
        <v>78</v>
      </c>
      <c r="AO161" s="723">
        <f t="array" ref="AO161">IFERROR(MAX(INDEX('Severity, Risk, and Probability'!$A$13:$A$17,MATCH(AJ161,'Severity, Risk, and Probability'!$B$13:$B$17,0)),INDEX('Severity, Risk, and Probability'!$A$13:$A$17,MATCH(AK161,'Severity, Risk, and Probability'!$C$13:$C$17,0)),INDEX('Severity, Risk, and Probability'!$A$13:$A$17,MATCH(AM161,'Severity, Risk, and Probability'!$E$13:$E$17,0)),INDEX('Severity, Risk, and Probability'!$A$13:$A$17,MATCH(AN161,'Severity, Risk, and Probability'!$F$13:$F$17,0))),"")</f>
        <v>1</v>
      </c>
      <c r="AP161" s="721">
        <f t="shared" si="5"/>
        <v>2</v>
      </c>
      <c r="AQ161" s="727" t="s">
        <v>84</v>
      </c>
      <c r="AR161" s="728" t="s">
        <v>84</v>
      </c>
      <c r="AS161" s="753" t="s">
        <v>85</v>
      </c>
      <c r="AT161" s="770" t="s">
        <v>1013</v>
      </c>
      <c r="AU161" s="708"/>
      <c r="AV161" s="746" t="str">
        <f t="shared" si="104"/>
        <v>1.1.3</v>
      </c>
      <c r="AW161" s="747" t="str">
        <f t="shared" si="105"/>
        <v>1.1.3.3</v>
      </c>
      <c r="AX161" s="734" t="e">
        <f t="shared" ca="1" si="107"/>
        <v>#NAME?</v>
      </c>
      <c r="AY161" s="734" t="e">
        <f t="shared" ca="1" si="108"/>
        <v>#NAME?</v>
      </c>
      <c r="AZ161" s="734" t="e">
        <f t="shared" ca="1" si="109"/>
        <v>#NAME?</v>
      </c>
      <c r="BA161" s="734" t="b">
        <f t="shared" si="106"/>
        <v>1</v>
      </c>
      <c r="BB161" s="734" t="b">
        <f t="array" ref="BB161">IF(($S161=0.1),TRUE,IF(NOT(ISBLANK(INDEX(Categories!E$4:E$32,MATCH($S161,Categories!$D$4:$D$32,0)))),K161=INDEX(Categories!E$4:E$32,MATCH($S161,Categories!$D$4:$D$32,0)),TRUE))</f>
        <v>1</v>
      </c>
      <c r="BC161" s="734" t="b">
        <f t="array" ref="BC161">IF(($S161=0.1),TRUE,IF(NOT(ISBLANK(INDEX(Categories!F$4:F$32,MATCH($S161,Categories!$D$4:$D$32,0)))),L161=INDEX(Categories!F$4:F$32,MATCH($S161,Categories!$D$4:$D$32,0)),TRUE))</f>
        <v>1</v>
      </c>
      <c r="BD161" s="734" t="b">
        <f t="array" ref="BD161">IF(($S161=0.1),TRUE,IF(NOT(ISBLANK(INDEX(Categories!G$4:G$32,MATCH($S161,Categories!$D$4:$D$32,0)))),M161=INDEX(Categories!G$4:G$32,MATCH($S161,Categories!$D$4:$D$32,0)),TRUE))</f>
        <v>1</v>
      </c>
      <c r="BE161" s="734" t="b">
        <f t="array" ref="BE161">IF(($S161=0.1),TRUE,IF(NOT(ISBLANK(INDEX(Categories!H$4:H$32,MATCH($S161,Categories!$D$4:$D$32,0)))),N161=INDEX(Categories!H$4:H$32,MATCH($S161,Categories!$D$4:$D$32,0)),TRUE))</f>
        <v>1</v>
      </c>
      <c r="BF161" s="734" t="b">
        <f t="array" ref="BF161">IF(($S161=0.1),TRUE,IF(NOT(ISBLANK(INDEX(Categories!I$4:I$32,MATCH($S161,Categories!$D$4:$D$32,0)))),O161=INDEX(Categories!I$4:I$32,MATCH($S161,Categories!$D$4:$D$32,0)),TRUE))</f>
        <v>1</v>
      </c>
      <c r="BG161" s="734" t="b">
        <f t="array" ref="BG161">IF(($S161=0.1),TRUE,IF(NOT(ISBLANK(INDEX(Categories!J$4:J$32,MATCH($S161,Categories!$D$4:$D$32,0)))),P161=INDEX(Categories!J$4:J$32,MATCH($S161,Categories!$D$4:$D$32,0)),TRUE))</f>
        <v>1</v>
      </c>
      <c r="BH161" s="734" t="b">
        <f t="array" ref="BH161">IF(($S161=0.1),TRUE,IF(NOT(ISBLANK(INDEX(Categories!K$4:K$32,MATCH($S161,Categories!$D$4:$D$32,0)))),Q161=INDEX(Categories!K$4:K$32,MATCH($S161,Categories!$D$4:$D$32,0)),TRUE))</f>
        <v>1</v>
      </c>
      <c r="BI161" s="734" t="b">
        <f t="array" ref="BI161">IF(($S161=0.1),TRUE,IF(NOT(ISBLANK(INDEX(Categories!L$4:L$32,MATCH($S161,Categories!$D$4:$D$32,0)))),R161=INDEX(Categories!L$4:L$32,MATCH($S161,Categories!$D$4:$D$32,0)),TRUE))</f>
        <v>1</v>
      </c>
      <c r="BJ161" s="734" t="e">
        <f t="shared" ca="1" si="110"/>
        <v>#NAME?</v>
      </c>
      <c r="BK161" s="734" t="e">
        <f t="shared" ca="1" si="111"/>
        <v>#NAME?</v>
      </c>
      <c r="BL161" s="734" t="e">
        <f t="shared" ca="1" si="112"/>
        <v>#NAME?</v>
      </c>
    </row>
    <row r="162" spans="1:64" s="895" customFormat="1" ht="70" customHeight="1">
      <c r="A162" s="708">
        <f t="shared" si="1"/>
        <v>5</v>
      </c>
      <c r="B162" s="708">
        <f t="shared" si="46"/>
        <v>157</v>
      </c>
      <c r="C162" s="717" t="s">
        <v>830</v>
      </c>
      <c r="D162" s="710" t="str">
        <f t="array" aca="1" ref="D162" ca="1">IFERROR(INDEX(SBS!$B$1:$B$530,MATCH(C162,SBS!$A$1:$A$530,0)),"-")</f>
        <v>PF-1a Support Structure</v>
      </c>
      <c r="E162" s="710" t="str">
        <f t="array" aca="1" ref="E162" ca="1">IFERROR(INDEX(SBS!$F$1:$F$530,MATCH(C162,SBS!$A$1:$A$530,0)),"-")</f>
        <v>1.1.2.1</v>
      </c>
      <c r="F162" s="710" t="str">
        <f t="array" aca="1" ref="F162" ca="1">IFERROR(INDEX(SBS!$C$1:$C$530,MATCH(C162,SBS!$A$1:$A$530,0)),"-")</f>
        <v>VV &amp; Internal Hardware</v>
      </c>
      <c r="G162" s="745" t="s">
        <v>1005</v>
      </c>
      <c r="H162" s="716" t="s">
        <v>1030</v>
      </c>
      <c r="I162" s="716" t="s">
        <v>1007</v>
      </c>
      <c r="J162" s="744" t="s">
        <v>71</v>
      </c>
      <c r="K162" s="715" t="s">
        <v>127</v>
      </c>
      <c r="L162" s="716" t="s">
        <v>127</v>
      </c>
      <c r="M162" s="716" t="s">
        <v>119</v>
      </c>
      <c r="N162" s="717" t="s">
        <v>133</v>
      </c>
      <c r="O162" s="717" t="s">
        <v>76</v>
      </c>
      <c r="P162" s="717" t="s">
        <v>77</v>
      </c>
      <c r="Q162" s="717" t="s">
        <v>78</v>
      </c>
      <c r="R162" s="717" t="s">
        <v>128</v>
      </c>
      <c r="S162" s="717">
        <v>0.1</v>
      </c>
      <c r="T162" s="718">
        <f t="array" ref="T162">IFERROR(INDEX('Severity, Risk, and Probability'!$A$4:$A$8,MATCH(K162,'Severity, Risk, and Probability'!$B$4:$B$8,0)),"")</f>
        <v>1</v>
      </c>
      <c r="U162" s="718">
        <f t="array" ref="U162">IFERROR(INDEX('Severity, Risk, and Probability'!$A$4:$A$8,MATCH(L162,'Severity, Risk, and Probability'!$B$4:$B$8,0)),"")</f>
        <v>1</v>
      </c>
      <c r="V162" s="738">
        <v>0</v>
      </c>
      <c r="W162" s="718">
        <f t="array" ref="W162">IFERROR(MAX(INDEX('Severity, Risk, and Probability'!$A$13:$A$17,MATCH(M162,'Severity, Risk, and Probability'!$B$13:$B$17,0)),INDEX('Severity, Risk, and Probability'!$A$13:$A$17,MATCH(N162,'Severity, Risk, and Probability'!$C$13:$C$17,0)),INDEX('Severity, Risk, and Probability'!$A$13:$A$17,MATCH(O162,'Severity, Risk, and Probability'!$D$13:$D$17,0)),INDEX('Severity, Risk, and Probability'!$A$13:$A$17,MATCH(P162,'Severity, Risk, and Probability'!$E$13:$E$17,0)),INDEX('Severity, Risk, and Probability'!$A$13:$A$17,MATCH(Q162,'Severity, Risk, and Probability'!$F$13:$F$17,0))),"")</f>
        <v>1</v>
      </c>
      <c r="X162" s="720">
        <f t="array" ref="X162">IFERROR(INDEX('Severity, Risk, and Probability'!$A$20:$A$24,MATCH(R162,'Severity, Risk, and Probability'!$B$20:$B$24,0)),"")</f>
        <v>3</v>
      </c>
      <c r="Y162" s="718">
        <f t="shared" si="80"/>
        <v>1</v>
      </c>
      <c r="Z162" s="721">
        <f t="shared" si="81"/>
        <v>3</v>
      </c>
      <c r="AA162" s="722" t="s">
        <v>66</v>
      </c>
      <c r="AB162" s="723" t="str">
        <f t="array" aca="1" ref="AB162" ca="1">IFERROR(INDEX(SBS!$B$1:$B$530,MATCH(AA162,SBS!$A$1:$A$530,0)),"None")</f>
        <v>Fiber Optic Strain, Temp., Disp. Meas.</v>
      </c>
      <c r="AC162" s="717"/>
      <c r="AD162" s="723" t="str">
        <f t="array" aca="1" ref="AD162" ca="1">IFERROR(INDEX(SBS!$B$1:$B$530,MATCH(AC162,SBS!$A$1:$A$530,0)),"None")</f>
        <v>None</v>
      </c>
      <c r="AE162" s="717"/>
      <c r="AF162" s="723" t="str">
        <f t="array" aca="1" ref="AF162" ca="1">IFERROR(INDEX(SBS!$B$1:$B$530,MATCH(AE162,SBS!$A$1:$A$530,0)),"None")</f>
        <v>None</v>
      </c>
      <c r="AG162" s="716" t="s">
        <v>1012</v>
      </c>
      <c r="AH162" s="724" t="s">
        <v>84</v>
      </c>
      <c r="AI162" s="745" t="s">
        <v>86</v>
      </c>
      <c r="AJ162" s="716" t="s">
        <v>119</v>
      </c>
      <c r="AK162" s="717" t="s">
        <v>133</v>
      </c>
      <c r="AL162" s="717" t="s">
        <v>76</v>
      </c>
      <c r="AM162" s="717" t="s">
        <v>77</v>
      </c>
      <c r="AN162" s="717" t="s">
        <v>78</v>
      </c>
      <c r="AO162" s="723">
        <f t="array" ref="AO162">IFERROR(MAX(INDEX('Severity, Risk, and Probability'!$A$13:$A$17,MATCH(AJ162,'Severity, Risk, and Probability'!$B$13:$B$17,0)),INDEX('Severity, Risk, and Probability'!$A$13:$A$17,MATCH(AK162,'Severity, Risk, and Probability'!$C$13:$C$17,0)),INDEX('Severity, Risk, and Probability'!$A$13:$A$17,MATCH(AM162,'Severity, Risk, and Probability'!$E$13:$E$17,0)),INDEX('Severity, Risk, and Probability'!$A$13:$A$17,MATCH(AN162,'Severity, Risk, and Probability'!$F$13:$F$17,0))),"")</f>
        <v>1</v>
      </c>
      <c r="AP162" s="721">
        <f t="shared" si="5"/>
        <v>1</v>
      </c>
      <c r="AQ162" s="727" t="s">
        <v>84</v>
      </c>
      <c r="AR162" s="728" t="s">
        <v>84</v>
      </c>
      <c r="AS162" s="753" t="s">
        <v>85</v>
      </c>
      <c r="AT162" s="770" t="s">
        <v>1013</v>
      </c>
      <c r="AU162" s="708"/>
      <c r="AV162" s="746" t="str">
        <f t="shared" si="104"/>
        <v>1.1.3</v>
      </c>
      <c r="AW162" s="747" t="str">
        <f t="shared" si="105"/>
        <v>1.1.3.3</v>
      </c>
      <c r="AX162" s="734" t="e">
        <f t="shared" ca="1" si="107"/>
        <v>#NAME?</v>
      </c>
      <c r="AY162" s="734" t="e">
        <f t="shared" ca="1" si="108"/>
        <v>#NAME?</v>
      </c>
      <c r="AZ162" s="734" t="e">
        <f t="shared" ca="1" si="109"/>
        <v>#NAME?</v>
      </c>
      <c r="BA162" s="734" t="b">
        <f t="shared" si="106"/>
        <v>1</v>
      </c>
      <c r="BB162" s="734" t="b">
        <f t="array" ref="BB162">IF(($S162=0.1),TRUE,IF(NOT(ISBLANK(INDEX(Categories!E$4:E$32,MATCH($S162,Categories!$D$4:$D$32,0)))),K162=INDEX(Categories!E$4:E$32,MATCH($S162,Categories!$D$4:$D$32,0)),TRUE))</f>
        <v>1</v>
      </c>
      <c r="BC162" s="734" t="b">
        <f t="array" ref="BC162">IF(($S162=0.1),TRUE,IF(NOT(ISBLANK(INDEX(Categories!F$4:F$32,MATCH($S162,Categories!$D$4:$D$32,0)))),L162=INDEX(Categories!F$4:F$32,MATCH($S162,Categories!$D$4:$D$32,0)),TRUE))</f>
        <v>1</v>
      </c>
      <c r="BD162" s="734" t="b">
        <f t="array" ref="BD162">IF(($S162=0.1),TRUE,IF(NOT(ISBLANK(INDEX(Categories!G$4:G$32,MATCH($S162,Categories!$D$4:$D$32,0)))),M162=INDEX(Categories!G$4:G$32,MATCH($S162,Categories!$D$4:$D$32,0)),TRUE))</f>
        <v>1</v>
      </c>
      <c r="BE162" s="734" t="b">
        <f t="array" ref="BE162">IF(($S162=0.1),TRUE,IF(NOT(ISBLANK(INDEX(Categories!H$4:H$32,MATCH($S162,Categories!$D$4:$D$32,0)))),N162=INDEX(Categories!H$4:H$32,MATCH($S162,Categories!$D$4:$D$32,0)),TRUE))</f>
        <v>1</v>
      </c>
      <c r="BF162" s="734" t="b">
        <f t="array" ref="BF162">IF(($S162=0.1),TRUE,IF(NOT(ISBLANK(INDEX(Categories!I$4:I$32,MATCH($S162,Categories!$D$4:$D$32,0)))),O162=INDEX(Categories!I$4:I$32,MATCH($S162,Categories!$D$4:$D$32,0)),TRUE))</f>
        <v>1</v>
      </c>
      <c r="BG162" s="734" t="b">
        <f t="array" ref="BG162">IF(($S162=0.1),TRUE,IF(NOT(ISBLANK(INDEX(Categories!J$4:J$32,MATCH($S162,Categories!$D$4:$D$32,0)))),P162=INDEX(Categories!J$4:J$32,MATCH($S162,Categories!$D$4:$D$32,0)),TRUE))</f>
        <v>1</v>
      </c>
      <c r="BH162" s="734" t="b">
        <f t="array" ref="BH162">IF(($S162=0.1),TRUE,IF(NOT(ISBLANK(INDEX(Categories!K$4:K$32,MATCH($S162,Categories!$D$4:$D$32,0)))),Q162=INDEX(Categories!K$4:K$32,MATCH($S162,Categories!$D$4:$D$32,0)),TRUE))</f>
        <v>1</v>
      </c>
      <c r="BI162" s="734" t="b">
        <f t="array" ref="BI162">IF(($S162=0.1),TRUE,IF(NOT(ISBLANK(INDEX(Categories!L$4:L$32,MATCH($S162,Categories!$D$4:$D$32,0)))),R162=INDEX(Categories!L$4:L$32,MATCH($S162,Categories!$D$4:$D$32,0)),TRUE))</f>
        <v>1</v>
      </c>
      <c r="BJ162" s="734" t="e">
        <f t="shared" ca="1" si="110"/>
        <v>#NAME?</v>
      </c>
      <c r="BK162" s="734" t="e">
        <f t="shared" ca="1" si="111"/>
        <v>#NAME?</v>
      </c>
      <c r="BL162" s="734" t="e">
        <f t="shared" ca="1" si="112"/>
        <v>#NAME?</v>
      </c>
    </row>
    <row r="163" spans="1:64" s="895" customFormat="1" ht="70" customHeight="1">
      <c r="A163" s="708">
        <f t="shared" si="1"/>
        <v>5</v>
      </c>
      <c r="B163" s="708">
        <f t="shared" si="46"/>
        <v>158</v>
      </c>
      <c r="C163" s="717" t="s">
        <v>830</v>
      </c>
      <c r="D163" s="710" t="str">
        <f t="array" aca="1" ref="D163" ca="1">IFERROR(INDEX(SBS!$B$1:$B$530,MATCH(C163,SBS!$A$1:$A$530,0)),"-")</f>
        <v>PF-1a Support Structure</v>
      </c>
      <c r="E163" s="710" t="str">
        <f t="array" aca="1" ref="E163" ca="1">IFERROR(INDEX(SBS!$F$1:$F$530,MATCH(C163,SBS!$A$1:$A$530,0)),"-")</f>
        <v>1.1.2.1</v>
      </c>
      <c r="F163" s="710" t="str">
        <f t="array" aca="1" ref="F163" ca="1">IFERROR(INDEX(SBS!$C$1:$C$530,MATCH(C163,SBS!$A$1:$A$530,0)),"-")</f>
        <v>VV &amp; Internal Hardware</v>
      </c>
      <c r="G163" s="745" t="s">
        <v>1034</v>
      </c>
      <c r="H163" s="716" t="s">
        <v>1035</v>
      </c>
      <c r="I163" s="716" t="s">
        <v>1036</v>
      </c>
      <c r="J163" s="744" t="s">
        <v>71</v>
      </c>
      <c r="K163" s="715" t="s">
        <v>127</v>
      </c>
      <c r="L163" s="716" t="s">
        <v>127</v>
      </c>
      <c r="M163" s="716" t="s">
        <v>350</v>
      </c>
      <c r="N163" s="717" t="s">
        <v>301</v>
      </c>
      <c r="O163" s="717" t="s">
        <v>76</v>
      </c>
      <c r="P163" s="717" t="s">
        <v>77</v>
      </c>
      <c r="Q163" s="717" t="s">
        <v>78</v>
      </c>
      <c r="R163" s="717" t="s">
        <v>79</v>
      </c>
      <c r="S163" s="717">
        <v>0.1</v>
      </c>
      <c r="T163" s="718">
        <f t="array" ref="T163">IFERROR(INDEX('Severity, Risk, and Probability'!$A$4:$A$8,MATCH(K163,'Severity, Risk, and Probability'!$B$4:$B$8,0)),"")</f>
        <v>1</v>
      </c>
      <c r="U163" s="718">
        <f t="array" ref="U163">IFERROR(INDEX('Severity, Risk, and Probability'!$A$4:$A$8,MATCH(L163,'Severity, Risk, and Probability'!$B$4:$B$8,0)),"")</f>
        <v>1</v>
      </c>
      <c r="V163" s="738">
        <v>0</v>
      </c>
      <c r="W163" s="718">
        <f t="array" ref="W163">IFERROR(MAX(INDEX('Severity, Risk, and Probability'!$A$13:$A$17,MATCH(M163,'Severity, Risk, and Probability'!$B$13:$B$17,0)),INDEX('Severity, Risk, and Probability'!$A$13:$A$17,MATCH(N163,'Severity, Risk, and Probability'!$C$13:$C$17,0)),INDEX('Severity, Risk, and Probability'!$A$13:$A$17,MATCH(O163,'Severity, Risk, and Probability'!$D$13:$D$17,0)),INDEX('Severity, Risk, and Probability'!$A$13:$A$17,MATCH(P163,'Severity, Risk, and Probability'!$E$13:$E$17,0)),INDEX('Severity, Risk, and Probability'!$A$13:$A$17,MATCH(Q163,'Severity, Risk, and Probability'!$F$13:$F$17,0))),"")</f>
        <v>4</v>
      </c>
      <c r="X163" s="720">
        <f t="array" ref="X163">IFERROR(INDEX('Severity, Risk, and Probability'!$A$20:$A$24,MATCH(R163,'Severity, Risk, and Probability'!$B$20:$B$24,0)),"")</f>
        <v>5</v>
      </c>
      <c r="Y163" s="718">
        <f t="shared" si="80"/>
        <v>4</v>
      </c>
      <c r="Z163" s="721">
        <f t="shared" si="81"/>
        <v>20</v>
      </c>
      <c r="AA163" s="722"/>
      <c r="AB163" s="723" t="str">
        <f t="array" aca="1" ref="AB163" ca="1">IFERROR(INDEX(SBS!$B$1:$B$530,MATCH(AA163,SBS!$A$1:$A$530,0)),"None")</f>
        <v>None</v>
      </c>
      <c r="AC163" s="717"/>
      <c r="AD163" s="723" t="str">
        <f t="array" aca="1" ref="AD163" ca="1">IFERROR(INDEX(SBS!$B$1:$B$530,MATCH(AC163,SBS!$A$1:$A$530,0)),"None")</f>
        <v>None</v>
      </c>
      <c r="AE163" s="717"/>
      <c r="AF163" s="723" t="str">
        <f t="array" aca="1" ref="AF163" ca="1">IFERROR(INDEX(SBS!$B$1:$B$530,MATCH(AE163,SBS!$A$1:$A$530,0)),"None")</f>
        <v>None</v>
      </c>
      <c r="AG163" s="716" t="s">
        <v>1038</v>
      </c>
      <c r="AH163" s="724" t="s">
        <v>84</v>
      </c>
      <c r="AI163" s="745" t="s">
        <v>86</v>
      </c>
      <c r="AJ163" s="716" t="s">
        <v>350</v>
      </c>
      <c r="AK163" s="717" t="s">
        <v>301</v>
      </c>
      <c r="AL163" s="717" t="s">
        <v>76</v>
      </c>
      <c r="AM163" s="717" t="s">
        <v>77</v>
      </c>
      <c r="AN163" s="717" t="s">
        <v>78</v>
      </c>
      <c r="AO163" s="723">
        <f t="array" ref="AO163">IFERROR(MAX(INDEX('Severity, Risk, and Probability'!$A$13:$A$17,MATCH(AJ163,'Severity, Risk, and Probability'!$B$13:$B$17,0)),INDEX('Severity, Risk, and Probability'!$A$13:$A$17,MATCH(AK163,'Severity, Risk, and Probability'!$C$13:$C$17,0)),INDEX('Severity, Risk, and Probability'!$A$13:$A$17,MATCH(AM163,'Severity, Risk, and Probability'!$E$13:$E$17,0)),INDEX('Severity, Risk, and Probability'!$A$13:$A$17,MATCH(AN163,'Severity, Risk, and Probability'!$F$13:$F$17,0))),"")</f>
        <v>4</v>
      </c>
      <c r="AP163" s="721">
        <f t="shared" si="5"/>
        <v>4</v>
      </c>
      <c r="AQ163" s="727" t="s">
        <v>84</v>
      </c>
      <c r="AR163" s="728" t="s">
        <v>84</v>
      </c>
      <c r="AS163" s="753" t="s">
        <v>85</v>
      </c>
      <c r="AT163" s="770"/>
      <c r="AU163" s="708"/>
      <c r="AV163" s="746" t="str">
        <f t="shared" si="104"/>
        <v>1.1.3</v>
      </c>
      <c r="AW163" s="747" t="str">
        <f t="shared" si="105"/>
        <v>1.1.3.3</v>
      </c>
      <c r="AX163" s="734" t="e">
        <f t="shared" ca="1" si="107"/>
        <v>#NAME?</v>
      </c>
      <c r="AY163" s="734" t="e">
        <f t="shared" ca="1" si="108"/>
        <v>#NAME?</v>
      </c>
      <c r="AZ163" s="734" t="e">
        <f t="shared" ca="1" si="109"/>
        <v>#NAME?</v>
      </c>
      <c r="BA163" s="734" t="b">
        <f t="shared" si="106"/>
        <v>1</v>
      </c>
      <c r="BB163" s="734" t="b">
        <f t="array" ref="BB163">IF(($S163=0.1),TRUE,IF(NOT(ISBLANK(INDEX(Categories!E$4:E$32,MATCH($S163,Categories!$D$4:$D$32,0)))),K163=INDEX(Categories!E$4:E$32,MATCH($S163,Categories!$D$4:$D$32,0)),TRUE))</f>
        <v>1</v>
      </c>
      <c r="BC163" s="734" t="b">
        <f t="array" ref="BC163">IF(($S163=0.1),TRUE,IF(NOT(ISBLANK(INDEX(Categories!F$4:F$32,MATCH($S163,Categories!$D$4:$D$32,0)))),L163=INDEX(Categories!F$4:F$32,MATCH($S163,Categories!$D$4:$D$32,0)),TRUE))</f>
        <v>1</v>
      </c>
      <c r="BD163" s="734" t="b">
        <f t="array" ref="BD163">IF(($S163=0.1),TRUE,IF(NOT(ISBLANK(INDEX(Categories!G$4:G$32,MATCH($S163,Categories!$D$4:$D$32,0)))),M163=INDEX(Categories!G$4:G$32,MATCH($S163,Categories!$D$4:$D$32,0)),TRUE))</f>
        <v>1</v>
      </c>
      <c r="BE163" s="734" t="b">
        <f t="array" ref="BE163">IF(($S163=0.1),TRUE,IF(NOT(ISBLANK(INDEX(Categories!H$4:H$32,MATCH($S163,Categories!$D$4:$D$32,0)))),N163=INDEX(Categories!H$4:H$32,MATCH($S163,Categories!$D$4:$D$32,0)),TRUE))</f>
        <v>1</v>
      </c>
      <c r="BF163" s="734" t="b">
        <f t="array" ref="BF163">IF(($S163=0.1),TRUE,IF(NOT(ISBLANK(INDEX(Categories!I$4:I$32,MATCH($S163,Categories!$D$4:$D$32,0)))),O163=INDEX(Categories!I$4:I$32,MATCH($S163,Categories!$D$4:$D$32,0)),TRUE))</f>
        <v>1</v>
      </c>
      <c r="BG163" s="734" t="b">
        <f t="array" ref="BG163">IF(($S163=0.1),TRUE,IF(NOT(ISBLANK(INDEX(Categories!J$4:J$32,MATCH($S163,Categories!$D$4:$D$32,0)))),P163=INDEX(Categories!J$4:J$32,MATCH($S163,Categories!$D$4:$D$32,0)),TRUE))</f>
        <v>1</v>
      </c>
      <c r="BH163" s="734" t="b">
        <f t="array" ref="BH163">IF(($S163=0.1),TRUE,IF(NOT(ISBLANK(INDEX(Categories!K$4:K$32,MATCH($S163,Categories!$D$4:$D$32,0)))),Q163=INDEX(Categories!K$4:K$32,MATCH($S163,Categories!$D$4:$D$32,0)),TRUE))</f>
        <v>1</v>
      </c>
      <c r="BI163" s="734" t="b">
        <f t="array" ref="BI163">IF(($S163=0.1),TRUE,IF(NOT(ISBLANK(INDEX(Categories!L$4:L$32,MATCH($S163,Categories!$D$4:$D$32,0)))),R163=INDEX(Categories!L$4:L$32,MATCH($S163,Categories!$D$4:$D$32,0)),TRUE))</f>
        <v>1</v>
      </c>
      <c r="BJ163" s="734" t="e">
        <f t="shared" ca="1" si="110"/>
        <v>#NAME?</v>
      </c>
      <c r="BK163" s="734" t="e">
        <f t="shared" ca="1" si="111"/>
        <v>#NAME?</v>
      </c>
      <c r="BL163" s="734" t="e">
        <f t="shared" ca="1" si="112"/>
        <v>#NAME?</v>
      </c>
    </row>
    <row r="164" spans="1:64" s="895" customFormat="1" ht="70" customHeight="1">
      <c r="A164" s="708">
        <f t="shared" si="1"/>
        <v>5</v>
      </c>
      <c r="B164" s="708">
        <f t="shared" si="46"/>
        <v>159</v>
      </c>
      <c r="C164" s="717" t="s">
        <v>830</v>
      </c>
      <c r="D164" s="710" t="str">
        <f t="array" aca="1" ref="D164" ca="1">IFERROR(INDEX(SBS!$B$1:$B$530,MATCH(C164,SBS!$A$1:$A$530,0)),"-")</f>
        <v>PF-1a Support Structure</v>
      </c>
      <c r="E164" s="710" t="str">
        <f t="array" aca="1" ref="E164" ca="1">IFERROR(INDEX(SBS!$F$1:$F$530,MATCH(C164,SBS!$A$1:$A$530,0)),"-")</f>
        <v>1.1.2.1</v>
      </c>
      <c r="F164" s="710" t="str">
        <f t="array" aca="1" ref="F164" ca="1">IFERROR(INDEX(SBS!$C$1:$C$530,MATCH(C164,SBS!$A$1:$A$530,0)),"-")</f>
        <v>VV &amp; Internal Hardware</v>
      </c>
      <c r="G164" s="745" t="s">
        <v>1040</v>
      </c>
      <c r="H164" s="716" t="s">
        <v>1041</v>
      </c>
      <c r="I164" s="716" t="s">
        <v>1042</v>
      </c>
      <c r="J164" s="744" t="s">
        <v>71</v>
      </c>
      <c r="K164" s="715" t="s">
        <v>72</v>
      </c>
      <c r="L164" s="716" t="s">
        <v>127</v>
      </c>
      <c r="M164" s="716" t="s">
        <v>350</v>
      </c>
      <c r="N164" s="717" t="s">
        <v>301</v>
      </c>
      <c r="O164" s="717" t="s">
        <v>76</v>
      </c>
      <c r="P164" s="717" t="s">
        <v>77</v>
      </c>
      <c r="Q164" s="717" t="s">
        <v>78</v>
      </c>
      <c r="R164" s="717" t="s">
        <v>128</v>
      </c>
      <c r="S164" s="717">
        <v>2.4</v>
      </c>
      <c r="T164" s="718">
        <f t="array" ref="T164">IFERROR(INDEX('Severity, Risk, and Probability'!$A$4:$A$8,MATCH(K164,'Severity, Risk, and Probability'!$B$4:$B$8,0)),"")</f>
        <v>3</v>
      </c>
      <c r="U164" s="718">
        <f t="array" ref="U164">IFERROR(INDEX('Severity, Risk, and Probability'!$A$4:$A$8,MATCH(L164,'Severity, Risk, and Probability'!$B$4:$B$8,0)),"")</f>
        <v>1</v>
      </c>
      <c r="V164" s="738">
        <v>0</v>
      </c>
      <c r="W164" s="718">
        <f t="array" ref="W164">IFERROR(MAX(INDEX('Severity, Risk, and Probability'!$A$13:$A$17,MATCH(M164,'Severity, Risk, and Probability'!$B$13:$B$17,0)),INDEX('Severity, Risk, and Probability'!$A$13:$A$17,MATCH(N164,'Severity, Risk, and Probability'!$C$13:$C$17,0)),INDEX('Severity, Risk, and Probability'!$A$13:$A$17,MATCH(O164,'Severity, Risk, and Probability'!$D$13:$D$17,0)),INDEX('Severity, Risk, and Probability'!$A$13:$A$17,MATCH(P164,'Severity, Risk, and Probability'!$E$13:$E$17,0)),INDEX('Severity, Risk, and Probability'!$A$13:$A$17,MATCH(Q164,'Severity, Risk, and Probability'!$F$13:$F$17,0))),"")</f>
        <v>4</v>
      </c>
      <c r="X164" s="720">
        <f t="array" ref="X164">IFERROR(INDEX('Severity, Risk, and Probability'!$A$20:$A$24,MATCH(R164,'Severity, Risk, and Probability'!$B$20:$B$24,0)),"")</f>
        <v>3</v>
      </c>
      <c r="Y164" s="718">
        <f t="shared" si="80"/>
        <v>12</v>
      </c>
      <c r="Z164" s="721">
        <f t="shared" si="81"/>
        <v>36</v>
      </c>
      <c r="AA164" s="722" t="s">
        <v>80</v>
      </c>
      <c r="AB164" s="723" t="str">
        <f t="array" aca="1" ref="AB164" ca="1">IFERROR(INDEX(SBS!$B$1:$B$530,MATCH(AA164,SBS!$A$1:$A$530,0)),"None")</f>
        <v>DCPS Software</v>
      </c>
      <c r="AC164" s="717"/>
      <c r="AD164" s="723" t="str">
        <f t="array" aca="1" ref="AD164" ca="1">IFERROR(INDEX(SBS!$B$1:$B$530,MATCH(AC164,SBS!$A$1:$A$530,0)),"None")</f>
        <v>None</v>
      </c>
      <c r="AE164" s="717"/>
      <c r="AF164" s="723" t="str">
        <f t="array" aca="1" ref="AF164" ca="1">IFERROR(INDEX(SBS!$B$1:$B$530,MATCH(AE164,SBS!$A$1:$A$530,0)),"None")</f>
        <v>None</v>
      </c>
      <c r="AG164" s="743" t="s">
        <v>1043</v>
      </c>
      <c r="AH164" s="724" t="s">
        <v>84</v>
      </c>
      <c r="AI164" s="745" t="s">
        <v>86</v>
      </c>
      <c r="AJ164" s="716" t="s">
        <v>350</v>
      </c>
      <c r="AK164" s="717" t="s">
        <v>301</v>
      </c>
      <c r="AL164" s="717" t="s">
        <v>76</v>
      </c>
      <c r="AM164" s="717" t="s">
        <v>77</v>
      </c>
      <c r="AN164" s="717" t="s">
        <v>78</v>
      </c>
      <c r="AO164" s="723">
        <f t="array" ref="AO164">IFERROR(MAX(INDEX('Severity, Risk, and Probability'!$A$13:$A$17,MATCH(AJ164,'Severity, Risk, and Probability'!$B$13:$B$17,0)),INDEX('Severity, Risk, and Probability'!$A$13:$A$17,MATCH(AK164,'Severity, Risk, and Probability'!$C$13:$C$17,0)),INDEX('Severity, Risk, and Probability'!$A$13:$A$17,MATCH(AM164,'Severity, Risk, and Probability'!$E$13:$E$17,0)),INDEX('Severity, Risk, and Probability'!$A$13:$A$17,MATCH(AN164,'Severity, Risk, and Probability'!$F$13:$F$17,0))),"")</f>
        <v>4</v>
      </c>
      <c r="AP164" s="721">
        <f t="shared" si="5"/>
        <v>4</v>
      </c>
      <c r="AQ164" s="727" t="s">
        <v>84</v>
      </c>
      <c r="AR164" s="728" t="s">
        <v>84</v>
      </c>
      <c r="AS164" s="753" t="s">
        <v>85</v>
      </c>
      <c r="AT164" s="770"/>
      <c r="AU164" s="708"/>
      <c r="AV164" s="746" t="str">
        <f t="shared" si="104"/>
        <v>1.1.3</v>
      </c>
      <c r="AW164" s="747" t="str">
        <f t="shared" si="105"/>
        <v>1.1.3.3</v>
      </c>
      <c r="AX164" s="734" t="e">
        <f t="shared" ca="1" si="107"/>
        <v>#NAME?</v>
      </c>
      <c r="AY164" s="734" t="e">
        <f t="shared" ca="1" si="108"/>
        <v>#NAME?</v>
      </c>
      <c r="AZ164" s="734" t="e">
        <f t="shared" ca="1" si="109"/>
        <v>#NAME?</v>
      </c>
      <c r="BA164" s="734" t="b">
        <f t="shared" si="106"/>
        <v>1</v>
      </c>
      <c r="BB164" s="734" t="b">
        <f t="array" ref="BB164">IF(($S164=0.1),TRUE,IF(NOT(ISBLANK(INDEX(Categories!E$4:E$32,MATCH($S164,Categories!$D$4:$D$32,0)))),K164=INDEX(Categories!E$4:E$32,MATCH($S164,Categories!$D$4:$D$32,0)),TRUE))</f>
        <v>1</v>
      </c>
      <c r="BC164" s="734" t="b">
        <f t="array" ref="BC164">IF(($S164=0.1),TRUE,IF(NOT(ISBLANK(INDEX(Categories!F$4:F$32,MATCH($S164,Categories!$D$4:$D$32,0)))),L164=INDEX(Categories!F$4:F$32,MATCH($S164,Categories!$D$4:$D$32,0)),TRUE))</f>
        <v>1</v>
      </c>
      <c r="BD164" s="734" t="b">
        <f t="array" ref="BD164">IF(($S164=0.1),TRUE,IF(NOT(ISBLANK(INDEX(Categories!G$4:G$32,MATCH($S164,Categories!$D$4:$D$32,0)))),M164=INDEX(Categories!G$4:G$32,MATCH($S164,Categories!$D$4:$D$32,0)),TRUE))</f>
        <v>1</v>
      </c>
      <c r="BE164" s="734" t="b">
        <f t="array" ref="BE164">IF(($S164=0.1),TRUE,IF(NOT(ISBLANK(INDEX(Categories!H$4:H$32,MATCH($S164,Categories!$D$4:$D$32,0)))),N164=INDEX(Categories!H$4:H$32,MATCH($S164,Categories!$D$4:$D$32,0)),TRUE))</f>
        <v>1</v>
      </c>
      <c r="BF164" s="734" t="b">
        <f t="array" ref="BF164">IF(($S164=0.1),TRUE,IF(NOT(ISBLANK(INDEX(Categories!I$4:I$32,MATCH($S164,Categories!$D$4:$D$32,0)))),O164=INDEX(Categories!I$4:I$32,MATCH($S164,Categories!$D$4:$D$32,0)),TRUE))</f>
        <v>1</v>
      </c>
      <c r="BG164" s="734" t="b">
        <f t="array" ref="BG164">IF(($S164=0.1),TRUE,IF(NOT(ISBLANK(INDEX(Categories!J$4:J$32,MATCH($S164,Categories!$D$4:$D$32,0)))),P164=INDEX(Categories!J$4:J$32,MATCH($S164,Categories!$D$4:$D$32,0)),TRUE))</f>
        <v>1</v>
      </c>
      <c r="BH164" s="734" t="b">
        <f t="array" ref="BH164">IF(($S164=0.1),TRUE,IF(NOT(ISBLANK(INDEX(Categories!K$4:K$32,MATCH($S164,Categories!$D$4:$D$32,0)))),Q164=INDEX(Categories!K$4:K$32,MATCH($S164,Categories!$D$4:$D$32,0)),TRUE))</f>
        <v>1</v>
      </c>
      <c r="BI164" s="734" t="b">
        <f t="array" ref="BI164">IF(($S164=0.1),TRUE,IF(NOT(ISBLANK(INDEX(Categories!L$4:L$32,MATCH($S164,Categories!$D$4:$D$32,0)))),R164=INDEX(Categories!L$4:L$32,MATCH($S164,Categories!$D$4:$D$32,0)),TRUE))</f>
        <v>1</v>
      </c>
      <c r="BJ164" s="734" t="e">
        <f t="shared" ca="1" si="110"/>
        <v>#NAME?</v>
      </c>
      <c r="BK164" s="734" t="e">
        <f t="shared" ca="1" si="111"/>
        <v>#NAME?</v>
      </c>
      <c r="BL164" s="734" t="e">
        <f t="shared" ca="1" si="112"/>
        <v>#NAME?</v>
      </c>
    </row>
    <row r="165" spans="1:64" s="895" customFormat="1" ht="70" customHeight="1">
      <c r="A165" s="708">
        <f t="shared" si="1"/>
        <v>5</v>
      </c>
      <c r="B165" s="708">
        <f t="shared" si="46"/>
        <v>160</v>
      </c>
      <c r="C165" s="717" t="s">
        <v>830</v>
      </c>
      <c r="D165" s="710" t="str">
        <f t="array" aca="1" ref="D165" ca="1">IFERROR(INDEX(SBS!$B$1:$B$530,MATCH(C165,SBS!$A$1:$A$530,0)),"-")</f>
        <v>PF-1a Support Structure</v>
      </c>
      <c r="E165" s="710" t="str">
        <f t="array" aca="1" ref="E165" ca="1">IFERROR(INDEX(SBS!$F$1:$F$530,MATCH(C165,SBS!$A$1:$A$530,0)),"-")</f>
        <v>1.1.2.1</v>
      </c>
      <c r="F165" s="710" t="str">
        <f t="array" aca="1" ref="F165" ca="1">IFERROR(INDEX(SBS!$C$1:$C$530,MATCH(C165,SBS!$A$1:$A$530,0)),"-")</f>
        <v>VV &amp; Internal Hardware</v>
      </c>
      <c r="G165" s="745" t="s">
        <v>1044</v>
      </c>
      <c r="H165" s="716" t="s">
        <v>999</v>
      </c>
      <c r="I165" s="716" t="s">
        <v>1042</v>
      </c>
      <c r="J165" s="744" t="s">
        <v>71</v>
      </c>
      <c r="K165" s="715" t="s">
        <v>72</v>
      </c>
      <c r="L165" s="716" t="s">
        <v>127</v>
      </c>
      <c r="M165" s="716" t="s">
        <v>350</v>
      </c>
      <c r="N165" s="717" t="s">
        <v>301</v>
      </c>
      <c r="O165" s="717" t="s">
        <v>76</v>
      </c>
      <c r="P165" s="717" t="s">
        <v>77</v>
      </c>
      <c r="Q165" s="717" t="s">
        <v>78</v>
      </c>
      <c r="R165" s="717" t="s">
        <v>128</v>
      </c>
      <c r="S165" s="717">
        <v>2.1</v>
      </c>
      <c r="T165" s="718">
        <f t="array" ref="T165">IFERROR(INDEX('Severity, Risk, and Probability'!$A$4:$A$8,MATCH(K165,'Severity, Risk, and Probability'!$B$4:$B$8,0)),"")</f>
        <v>3</v>
      </c>
      <c r="U165" s="718">
        <f t="array" ref="U165">IFERROR(INDEX('Severity, Risk, and Probability'!$A$4:$A$8,MATCH(L165,'Severity, Risk, and Probability'!$B$4:$B$8,0)),"")</f>
        <v>1</v>
      </c>
      <c r="V165" s="738">
        <v>0</v>
      </c>
      <c r="W165" s="718">
        <f t="array" ref="W165">IFERROR(MAX(INDEX('Severity, Risk, and Probability'!$A$13:$A$17,MATCH(M165,'Severity, Risk, and Probability'!$B$13:$B$17,0)),INDEX('Severity, Risk, and Probability'!$A$13:$A$17,MATCH(N165,'Severity, Risk, and Probability'!$C$13:$C$17,0)),INDEX('Severity, Risk, and Probability'!$A$13:$A$17,MATCH(O165,'Severity, Risk, and Probability'!$D$13:$D$17,0)),INDEX('Severity, Risk, and Probability'!$A$13:$A$17,MATCH(P165,'Severity, Risk, and Probability'!$E$13:$E$17,0)),INDEX('Severity, Risk, and Probability'!$A$13:$A$17,MATCH(Q165,'Severity, Risk, and Probability'!$F$13:$F$17,0))),"")</f>
        <v>4</v>
      </c>
      <c r="X165" s="720">
        <f t="array" ref="X165">IFERROR(INDEX('Severity, Risk, and Probability'!$A$20:$A$24,MATCH(R165,'Severity, Risk, and Probability'!$B$20:$B$24,0)),"")</f>
        <v>3</v>
      </c>
      <c r="Y165" s="718">
        <f t="shared" si="80"/>
        <v>12</v>
      </c>
      <c r="Z165" s="721">
        <f t="shared" si="81"/>
        <v>36</v>
      </c>
      <c r="AA165" s="722" t="s">
        <v>80</v>
      </c>
      <c r="AB165" s="723" t="str">
        <f t="array" aca="1" ref="AB165" ca="1">IFERROR(INDEX(SBS!$B$1:$B$530,MATCH(AA165,SBS!$A$1:$A$530,0)),"None")</f>
        <v>DCPS Software</v>
      </c>
      <c r="AC165" s="717"/>
      <c r="AD165" s="723" t="str">
        <f t="array" aca="1" ref="AD165" ca="1">IFERROR(INDEX(SBS!$B$1:$B$530,MATCH(AC165,SBS!$A$1:$A$530,0)),"None")</f>
        <v>None</v>
      </c>
      <c r="AE165" s="717"/>
      <c r="AF165" s="723" t="str">
        <f t="array" aca="1" ref="AF165" ca="1">IFERROR(INDEX(SBS!$B$1:$B$530,MATCH(AE165,SBS!$A$1:$A$530,0)),"None")</f>
        <v>None</v>
      </c>
      <c r="AG165" s="743" t="s">
        <v>1043</v>
      </c>
      <c r="AH165" s="724" t="s">
        <v>84</v>
      </c>
      <c r="AI165" s="745" t="s">
        <v>86</v>
      </c>
      <c r="AJ165" s="716" t="s">
        <v>350</v>
      </c>
      <c r="AK165" s="717" t="s">
        <v>301</v>
      </c>
      <c r="AL165" s="717" t="s">
        <v>76</v>
      </c>
      <c r="AM165" s="717" t="s">
        <v>77</v>
      </c>
      <c r="AN165" s="717" t="s">
        <v>78</v>
      </c>
      <c r="AO165" s="723">
        <f t="array" ref="AO165">IFERROR(MAX(INDEX('Severity, Risk, and Probability'!$A$13:$A$17,MATCH(AJ165,'Severity, Risk, and Probability'!$B$13:$B$17,0)),INDEX('Severity, Risk, and Probability'!$A$13:$A$17,MATCH(AK165,'Severity, Risk, and Probability'!$C$13:$C$17,0)),INDEX('Severity, Risk, and Probability'!$A$13:$A$17,MATCH(AM165,'Severity, Risk, and Probability'!$E$13:$E$17,0)),INDEX('Severity, Risk, and Probability'!$A$13:$A$17,MATCH(AN165,'Severity, Risk, and Probability'!$F$13:$F$17,0))),"")</f>
        <v>4</v>
      </c>
      <c r="AP165" s="721">
        <f t="shared" si="5"/>
        <v>4</v>
      </c>
      <c r="AQ165" s="727" t="s">
        <v>84</v>
      </c>
      <c r="AR165" s="728" t="s">
        <v>84</v>
      </c>
      <c r="AS165" s="753" t="s">
        <v>85</v>
      </c>
      <c r="AT165" s="770"/>
      <c r="AU165" s="708"/>
      <c r="AV165" s="746" t="str">
        <f t="shared" si="104"/>
        <v>1.1.3</v>
      </c>
      <c r="AW165" s="747" t="str">
        <f t="shared" si="105"/>
        <v>1.1.3.3</v>
      </c>
      <c r="AX165" s="734" t="e">
        <f t="shared" ca="1" si="107"/>
        <v>#NAME?</v>
      </c>
      <c r="AY165" s="734" t="e">
        <f t="shared" ca="1" si="108"/>
        <v>#NAME?</v>
      </c>
      <c r="AZ165" s="734" t="e">
        <f t="shared" ca="1" si="109"/>
        <v>#NAME?</v>
      </c>
      <c r="BA165" s="734" t="b">
        <f t="shared" si="106"/>
        <v>1</v>
      </c>
      <c r="BB165" s="734" t="b">
        <f t="array" ref="BB165">IF(($S165=0.1),TRUE,IF(NOT(ISBLANK(INDEX(Categories!E$4:E$32,MATCH($S165,Categories!$D$4:$D$32,0)))),K165=INDEX(Categories!E$4:E$32,MATCH($S165,Categories!$D$4:$D$32,0)),TRUE))</f>
        <v>1</v>
      </c>
      <c r="BC165" s="734" t="b">
        <f t="array" ref="BC165">IF(($S165=0.1),TRUE,IF(NOT(ISBLANK(INDEX(Categories!F$4:F$32,MATCH($S165,Categories!$D$4:$D$32,0)))),L165=INDEX(Categories!F$4:F$32,MATCH($S165,Categories!$D$4:$D$32,0)),TRUE))</f>
        <v>1</v>
      </c>
      <c r="BD165" s="734" t="b">
        <f t="array" ref="BD165">IF(($S165=0.1),TRUE,IF(NOT(ISBLANK(INDEX(Categories!G$4:G$32,MATCH($S165,Categories!$D$4:$D$32,0)))),M165=INDEX(Categories!G$4:G$32,MATCH($S165,Categories!$D$4:$D$32,0)),TRUE))</f>
        <v>1</v>
      </c>
      <c r="BE165" s="734" t="b">
        <f t="array" ref="BE165">IF(($S165=0.1),TRUE,IF(NOT(ISBLANK(INDEX(Categories!H$4:H$32,MATCH($S165,Categories!$D$4:$D$32,0)))),N165=INDEX(Categories!H$4:H$32,MATCH($S165,Categories!$D$4:$D$32,0)),TRUE))</f>
        <v>1</v>
      </c>
      <c r="BF165" s="734" t="b">
        <f t="array" ref="BF165">IF(($S165=0.1),TRUE,IF(NOT(ISBLANK(INDEX(Categories!I$4:I$32,MATCH($S165,Categories!$D$4:$D$32,0)))),O165=INDEX(Categories!I$4:I$32,MATCH($S165,Categories!$D$4:$D$32,0)),TRUE))</f>
        <v>1</v>
      </c>
      <c r="BG165" s="734" t="b">
        <f t="array" ref="BG165">IF(($S165=0.1),TRUE,IF(NOT(ISBLANK(INDEX(Categories!J$4:J$32,MATCH($S165,Categories!$D$4:$D$32,0)))),P165=INDEX(Categories!J$4:J$32,MATCH($S165,Categories!$D$4:$D$32,0)),TRUE))</f>
        <v>1</v>
      </c>
      <c r="BH165" s="734" t="b">
        <f t="array" ref="BH165">IF(($S165=0.1),TRUE,IF(NOT(ISBLANK(INDEX(Categories!K$4:K$32,MATCH($S165,Categories!$D$4:$D$32,0)))),Q165=INDEX(Categories!K$4:K$32,MATCH($S165,Categories!$D$4:$D$32,0)),TRUE))</f>
        <v>1</v>
      </c>
      <c r="BI165" s="734" t="b">
        <f t="array" ref="BI165">IF(($S165=0.1),TRUE,IF(NOT(ISBLANK(INDEX(Categories!L$4:L$32,MATCH($S165,Categories!$D$4:$D$32,0)))),R165=INDEX(Categories!L$4:L$32,MATCH($S165,Categories!$D$4:$D$32,0)),TRUE))</f>
        <v>1</v>
      </c>
      <c r="BJ165" s="734" t="e">
        <f t="shared" ca="1" si="110"/>
        <v>#NAME?</v>
      </c>
      <c r="BK165" s="734" t="e">
        <f t="shared" ca="1" si="111"/>
        <v>#NAME?</v>
      </c>
      <c r="BL165" s="734" t="e">
        <f t="shared" ca="1" si="112"/>
        <v>#NAME?</v>
      </c>
    </row>
    <row r="166" spans="1:64" s="895" customFormat="1" ht="70" customHeight="1">
      <c r="A166" s="708">
        <f t="shared" si="1"/>
        <v>5</v>
      </c>
      <c r="B166" s="708">
        <f t="shared" si="46"/>
        <v>161</v>
      </c>
      <c r="C166" s="717" t="s">
        <v>1047</v>
      </c>
      <c r="D166" s="710" t="str">
        <f t="array" aca="1" ref="D166" ca="1">IFERROR(INDEX(SBS!$B$1:$B$530,MATCH(C166,SBS!$A$1:$A$530,0)),"-")</f>
        <v>PF-1b Support Structure</v>
      </c>
      <c r="E166" s="710" t="str">
        <f t="array" aca="1" ref="E166" ca="1">IFERROR(INDEX(SBS!$F$1:$F$530,MATCH(C166,SBS!$A$1:$A$530,0)),"-")</f>
        <v>1.1.2.1</v>
      </c>
      <c r="F166" s="710" t="str">
        <f t="array" aca="1" ref="F166" ca="1">IFERROR(INDEX(SBS!$C$1:$C$530,MATCH(C166,SBS!$A$1:$A$530,0)),"-")</f>
        <v>VV &amp; Internal Hardware</v>
      </c>
      <c r="G166" s="745" t="s">
        <v>1048</v>
      </c>
      <c r="H166" s="716" t="s">
        <v>1049</v>
      </c>
      <c r="I166" s="716" t="s">
        <v>1050</v>
      </c>
      <c r="J166" s="744" t="s">
        <v>71</v>
      </c>
      <c r="K166" s="715" t="s">
        <v>127</v>
      </c>
      <c r="L166" s="716" t="s">
        <v>127</v>
      </c>
      <c r="M166" s="716" t="s">
        <v>350</v>
      </c>
      <c r="N166" s="717" t="s">
        <v>301</v>
      </c>
      <c r="O166" s="717" t="s">
        <v>76</v>
      </c>
      <c r="P166" s="717" t="s">
        <v>77</v>
      </c>
      <c r="Q166" s="717" t="s">
        <v>78</v>
      </c>
      <c r="R166" s="717" t="s">
        <v>128</v>
      </c>
      <c r="S166" s="717">
        <v>0.1</v>
      </c>
      <c r="T166" s="718">
        <f t="array" ref="T166">IFERROR(INDEX('Severity, Risk, and Probability'!$A$4:$A$8,MATCH(K166,'Severity, Risk, and Probability'!$B$4:$B$8,0)),"")</f>
        <v>1</v>
      </c>
      <c r="U166" s="718">
        <f t="array" ref="U166">IFERROR(INDEX('Severity, Risk, and Probability'!$A$4:$A$8,MATCH(L166,'Severity, Risk, and Probability'!$B$4:$B$8,0)),"")</f>
        <v>1</v>
      </c>
      <c r="V166" s="738">
        <v>0</v>
      </c>
      <c r="W166" s="718">
        <f t="array" ref="W166">IFERROR(MAX(INDEX('Severity, Risk, and Probability'!$A$13:$A$17,MATCH(M166,'Severity, Risk, and Probability'!$B$13:$B$17,0)),INDEX('Severity, Risk, and Probability'!$A$13:$A$17,MATCH(N166,'Severity, Risk, and Probability'!$C$13:$C$17,0)),INDEX('Severity, Risk, and Probability'!$A$13:$A$17,MATCH(O166,'Severity, Risk, and Probability'!$D$13:$D$17,0)),INDEX('Severity, Risk, and Probability'!$A$13:$A$17,MATCH(P166,'Severity, Risk, and Probability'!$E$13:$E$17,0)),INDEX('Severity, Risk, and Probability'!$A$13:$A$17,MATCH(Q166,'Severity, Risk, and Probability'!$F$13:$F$17,0))),"")</f>
        <v>4</v>
      </c>
      <c r="X166" s="720">
        <f t="array" ref="X166">IFERROR(INDEX('Severity, Risk, and Probability'!$A$20:$A$24,MATCH(R166,'Severity, Risk, and Probability'!$B$20:$B$24,0)),"")</f>
        <v>3</v>
      </c>
      <c r="Y166" s="718">
        <f t="shared" si="80"/>
        <v>4</v>
      </c>
      <c r="Z166" s="721">
        <f t="shared" si="81"/>
        <v>12</v>
      </c>
      <c r="AA166" s="722" t="s">
        <v>66</v>
      </c>
      <c r="AB166" s="723" t="str">
        <f t="array" aca="1" ref="AB166" ca="1">IFERROR(INDEX(SBS!$B$1:$B$530,MATCH(AA166,SBS!$A$1:$A$530,0)),"None")</f>
        <v>Fiber Optic Strain, Temp., Disp. Meas.</v>
      </c>
      <c r="AC166" s="717"/>
      <c r="AD166" s="723" t="str">
        <f t="array" aca="1" ref="AD166" ca="1">IFERROR(INDEX(SBS!$B$1:$B$530,MATCH(AC166,SBS!$A$1:$A$530,0)),"None")</f>
        <v>None</v>
      </c>
      <c r="AE166" s="717"/>
      <c r="AF166" s="723" t="str">
        <f t="array" aca="1" ref="AF166" ca="1">IFERROR(INDEX(SBS!$B$1:$B$530,MATCH(AE166,SBS!$A$1:$A$530,0)),"None")</f>
        <v>None</v>
      </c>
      <c r="AG166" s="716" t="s">
        <v>1012</v>
      </c>
      <c r="AH166" s="724" t="s">
        <v>84</v>
      </c>
      <c r="AI166" s="745" t="s">
        <v>86</v>
      </c>
      <c r="AJ166" s="716" t="s">
        <v>350</v>
      </c>
      <c r="AK166" s="717" t="s">
        <v>301</v>
      </c>
      <c r="AL166" s="717" t="s">
        <v>76</v>
      </c>
      <c r="AM166" s="717" t="s">
        <v>77</v>
      </c>
      <c r="AN166" s="717" t="s">
        <v>78</v>
      </c>
      <c r="AO166" s="723">
        <f t="array" ref="AO166">IFERROR(MAX(INDEX('Severity, Risk, and Probability'!$A$13:$A$17,MATCH(AJ166,'Severity, Risk, and Probability'!$B$13:$B$17,0)),INDEX('Severity, Risk, and Probability'!$A$13:$A$17,MATCH(AK166,'Severity, Risk, and Probability'!$C$13:$C$17,0)),INDEX('Severity, Risk, and Probability'!$A$13:$A$17,MATCH(AM166,'Severity, Risk, and Probability'!$E$13:$E$17,0)),INDEX('Severity, Risk, and Probability'!$A$13:$A$17,MATCH(AN166,'Severity, Risk, and Probability'!$F$13:$F$17,0))),"")</f>
        <v>4</v>
      </c>
      <c r="AP166" s="721">
        <f t="shared" si="5"/>
        <v>4</v>
      </c>
      <c r="AQ166" s="727" t="s">
        <v>84</v>
      </c>
      <c r="AR166" s="728" t="s">
        <v>84</v>
      </c>
      <c r="AS166" s="753" t="s">
        <v>85</v>
      </c>
      <c r="AT166" s="770"/>
      <c r="AU166" s="708"/>
      <c r="AV166" s="746" t="str">
        <f t="shared" si="104"/>
        <v>1.1.3</v>
      </c>
      <c r="AW166" s="747" t="str">
        <f t="shared" si="105"/>
        <v>1.1.3.3</v>
      </c>
      <c r="AX166" s="734" t="e">
        <f t="shared" ca="1" si="107"/>
        <v>#NAME?</v>
      </c>
      <c r="AY166" s="734" t="e">
        <f t="shared" ca="1" si="108"/>
        <v>#NAME?</v>
      </c>
      <c r="AZ166" s="734" t="e">
        <f t="shared" ca="1" si="109"/>
        <v>#NAME?</v>
      </c>
      <c r="BA166" s="734" t="b">
        <f t="shared" si="106"/>
        <v>1</v>
      </c>
      <c r="BB166" s="734" t="b">
        <f t="array" ref="BB166">IF(($S166=0.1),TRUE,IF(NOT(ISBLANK(INDEX(Categories!E$4:E$32,MATCH($S166,Categories!$D$4:$D$32,0)))),K166=INDEX(Categories!E$4:E$32,MATCH($S166,Categories!$D$4:$D$32,0)),TRUE))</f>
        <v>1</v>
      </c>
      <c r="BC166" s="734" t="b">
        <f t="array" ref="BC166">IF(($S166=0.1),TRUE,IF(NOT(ISBLANK(INDEX(Categories!F$4:F$32,MATCH($S166,Categories!$D$4:$D$32,0)))),L166=INDEX(Categories!F$4:F$32,MATCH($S166,Categories!$D$4:$D$32,0)),TRUE))</f>
        <v>1</v>
      </c>
      <c r="BD166" s="734" t="b">
        <f t="array" ref="BD166">IF(($S166=0.1),TRUE,IF(NOT(ISBLANK(INDEX(Categories!G$4:G$32,MATCH($S166,Categories!$D$4:$D$32,0)))),M166=INDEX(Categories!G$4:G$32,MATCH($S166,Categories!$D$4:$D$32,0)),TRUE))</f>
        <v>1</v>
      </c>
      <c r="BE166" s="734" t="b">
        <f t="array" ref="BE166">IF(($S166=0.1),TRUE,IF(NOT(ISBLANK(INDEX(Categories!H$4:H$32,MATCH($S166,Categories!$D$4:$D$32,0)))),N166=INDEX(Categories!H$4:H$32,MATCH($S166,Categories!$D$4:$D$32,0)),TRUE))</f>
        <v>1</v>
      </c>
      <c r="BF166" s="734" t="b">
        <f t="array" ref="BF166">IF(($S166=0.1),TRUE,IF(NOT(ISBLANK(INDEX(Categories!I$4:I$32,MATCH($S166,Categories!$D$4:$D$32,0)))),O166=INDEX(Categories!I$4:I$32,MATCH($S166,Categories!$D$4:$D$32,0)),TRUE))</f>
        <v>1</v>
      </c>
      <c r="BG166" s="734" t="b">
        <f t="array" ref="BG166">IF(($S166=0.1),TRUE,IF(NOT(ISBLANK(INDEX(Categories!J$4:J$32,MATCH($S166,Categories!$D$4:$D$32,0)))),P166=INDEX(Categories!J$4:J$32,MATCH($S166,Categories!$D$4:$D$32,0)),TRUE))</f>
        <v>1</v>
      </c>
      <c r="BH166" s="734" t="b">
        <f t="array" ref="BH166">IF(($S166=0.1),TRUE,IF(NOT(ISBLANK(INDEX(Categories!K$4:K$32,MATCH($S166,Categories!$D$4:$D$32,0)))),Q166=INDEX(Categories!K$4:K$32,MATCH($S166,Categories!$D$4:$D$32,0)),TRUE))</f>
        <v>1</v>
      </c>
      <c r="BI166" s="734" t="b">
        <f t="array" ref="BI166">IF(($S166=0.1),TRUE,IF(NOT(ISBLANK(INDEX(Categories!L$4:L$32,MATCH($S166,Categories!$D$4:$D$32,0)))),R166=INDEX(Categories!L$4:L$32,MATCH($S166,Categories!$D$4:$D$32,0)),TRUE))</f>
        <v>1</v>
      </c>
      <c r="BJ166" s="734" t="e">
        <f t="shared" ca="1" si="110"/>
        <v>#NAME?</v>
      </c>
      <c r="BK166" s="734" t="e">
        <f t="shared" ca="1" si="111"/>
        <v>#NAME?</v>
      </c>
      <c r="BL166" s="734" t="e">
        <f t="shared" ca="1" si="112"/>
        <v>#NAME?</v>
      </c>
    </row>
    <row r="167" spans="1:64" s="895" customFormat="1" ht="70" customHeight="1">
      <c r="A167" s="708">
        <f t="shared" si="1"/>
        <v>5</v>
      </c>
      <c r="B167" s="708">
        <f t="shared" si="46"/>
        <v>162</v>
      </c>
      <c r="C167" s="717" t="s">
        <v>1047</v>
      </c>
      <c r="D167" s="710" t="str">
        <f t="array" aca="1" ref="D167" ca="1">IFERROR(INDEX(SBS!$B$1:$B$530,MATCH(C167,SBS!$A$1:$A$530,0)),"-")</f>
        <v>PF-1b Support Structure</v>
      </c>
      <c r="E167" s="710" t="str">
        <f t="array" aca="1" ref="E167" ca="1">IFERROR(INDEX(SBS!$F$1:$F$530,MATCH(C167,SBS!$A$1:$A$530,0)),"-")</f>
        <v>1.1.2.1</v>
      </c>
      <c r="F167" s="710" t="str">
        <f t="array" aca="1" ref="F167" ca="1">IFERROR(INDEX(SBS!$C$1:$C$530,MATCH(C167,SBS!$A$1:$A$530,0)),"-")</f>
        <v>VV &amp; Internal Hardware</v>
      </c>
      <c r="G167" s="745" t="s">
        <v>1048</v>
      </c>
      <c r="H167" s="716" t="s">
        <v>999</v>
      </c>
      <c r="I167" s="716" t="s">
        <v>1050</v>
      </c>
      <c r="J167" s="744" t="s">
        <v>71</v>
      </c>
      <c r="K167" s="715" t="s">
        <v>72</v>
      </c>
      <c r="L167" s="716" t="s">
        <v>127</v>
      </c>
      <c r="M167" s="716" t="s">
        <v>350</v>
      </c>
      <c r="N167" s="717" t="s">
        <v>301</v>
      </c>
      <c r="O167" s="717" t="s">
        <v>76</v>
      </c>
      <c r="P167" s="717" t="s">
        <v>77</v>
      </c>
      <c r="Q167" s="717" t="s">
        <v>78</v>
      </c>
      <c r="R167" s="717" t="s">
        <v>128</v>
      </c>
      <c r="S167" s="776">
        <v>2.2000000000000002</v>
      </c>
      <c r="T167" s="718">
        <f t="array" ref="T167">IFERROR(INDEX('Severity, Risk, and Probability'!$A$4:$A$8,MATCH(K167,'Severity, Risk, and Probability'!$B$4:$B$8,0)),"")</f>
        <v>3</v>
      </c>
      <c r="U167" s="718">
        <f t="array" ref="U167">IFERROR(INDEX('Severity, Risk, and Probability'!$A$4:$A$8,MATCH(L167,'Severity, Risk, and Probability'!$B$4:$B$8,0)),"")</f>
        <v>1</v>
      </c>
      <c r="V167" s="738">
        <v>0</v>
      </c>
      <c r="W167" s="718">
        <f t="array" ref="W167">IFERROR(MAX(INDEX('Severity, Risk, and Probability'!$A$13:$A$17,MATCH(M167,'Severity, Risk, and Probability'!$B$13:$B$17,0)),INDEX('Severity, Risk, and Probability'!$A$13:$A$17,MATCH(N167,'Severity, Risk, and Probability'!$C$13:$C$17,0)),INDEX('Severity, Risk, and Probability'!$A$13:$A$17,MATCH(O167,'Severity, Risk, and Probability'!$D$13:$D$17,0)),INDEX('Severity, Risk, and Probability'!$A$13:$A$17,MATCH(P167,'Severity, Risk, and Probability'!$E$13:$E$17,0)),INDEX('Severity, Risk, and Probability'!$A$13:$A$17,MATCH(Q167,'Severity, Risk, and Probability'!$F$13:$F$17,0))),"")</f>
        <v>4</v>
      </c>
      <c r="X167" s="720">
        <f t="array" ref="X167">IFERROR(INDEX('Severity, Risk, and Probability'!$A$20:$A$24,MATCH(R167,'Severity, Risk, and Probability'!$B$20:$B$24,0)),"")</f>
        <v>3</v>
      </c>
      <c r="Y167" s="718">
        <f t="shared" si="80"/>
        <v>12</v>
      </c>
      <c r="Z167" s="721">
        <f t="shared" si="81"/>
        <v>36</v>
      </c>
      <c r="AA167" s="772" t="s">
        <v>80</v>
      </c>
      <c r="AB167" s="723" t="str">
        <f t="array" aca="1" ref="AB167" ca="1">IFERROR(INDEX(SBS!$B$1:$B$530,MATCH(AA167,SBS!$A$1:$A$530,0)),"None")</f>
        <v>DCPS Software</v>
      </c>
      <c r="AC167" s="717"/>
      <c r="AD167" s="723" t="str">
        <f t="array" aca="1" ref="AD167" ca="1">IFERROR(INDEX(SBS!$B$1:$B$530,MATCH(AC167,SBS!$A$1:$A$530,0)),"None")</f>
        <v>None</v>
      </c>
      <c r="AE167" s="909" t="s">
        <v>66</v>
      </c>
      <c r="AF167" s="723" t="str">
        <f t="array" aca="1" ref="AF167" ca="1">IFERROR(INDEX(SBS!$B$1:$B$530,MATCH(AE167,SBS!$A$1:$A$530,0)),"None")</f>
        <v>Fiber Optic Strain, Temp., Disp. Meas.</v>
      </c>
      <c r="AG167" s="716" t="s">
        <v>1003</v>
      </c>
      <c r="AH167" s="724" t="s">
        <v>84</v>
      </c>
      <c r="AI167" s="745" t="s">
        <v>86</v>
      </c>
      <c r="AJ167" s="716" t="s">
        <v>350</v>
      </c>
      <c r="AK167" s="717" t="s">
        <v>301</v>
      </c>
      <c r="AL167" s="717" t="s">
        <v>76</v>
      </c>
      <c r="AM167" s="717" t="s">
        <v>77</v>
      </c>
      <c r="AN167" s="717" t="s">
        <v>78</v>
      </c>
      <c r="AO167" s="723">
        <f t="array" ref="AO167">IFERROR(MAX(INDEX('Severity, Risk, and Probability'!$A$13:$A$17,MATCH(AJ167,'Severity, Risk, and Probability'!$B$13:$B$17,0)),INDEX('Severity, Risk, and Probability'!$A$13:$A$17,MATCH(AK167,'Severity, Risk, and Probability'!$C$13:$C$17,0)),INDEX('Severity, Risk, and Probability'!$A$13:$A$17,MATCH(AM167,'Severity, Risk, and Probability'!$E$13:$E$17,0)),INDEX('Severity, Risk, and Probability'!$A$13:$A$17,MATCH(AN167,'Severity, Risk, and Probability'!$F$13:$F$17,0))),"")</f>
        <v>4</v>
      </c>
      <c r="AP167" s="721">
        <f t="shared" si="5"/>
        <v>4</v>
      </c>
      <c r="AQ167" s="727" t="s">
        <v>84</v>
      </c>
      <c r="AR167" s="728" t="s">
        <v>84</v>
      </c>
      <c r="AS167" s="753" t="s">
        <v>85</v>
      </c>
      <c r="AT167" s="910"/>
      <c r="AU167" s="771"/>
      <c r="AV167" s="746" t="str">
        <f t="shared" si="104"/>
        <v>1.1.3</v>
      </c>
      <c r="AW167" s="747" t="str">
        <f t="shared" si="105"/>
        <v>1.1.3.3</v>
      </c>
      <c r="AX167" s="734" t="e">
        <f t="shared" ca="1" si="107"/>
        <v>#NAME?</v>
      </c>
      <c r="AY167" s="734" t="e">
        <f t="shared" ca="1" si="108"/>
        <v>#NAME?</v>
      </c>
      <c r="AZ167" s="734" t="e">
        <f t="shared" ca="1" si="109"/>
        <v>#NAME?</v>
      </c>
      <c r="BA167" s="734" t="b">
        <f t="shared" si="106"/>
        <v>1</v>
      </c>
      <c r="BB167" s="734" t="b">
        <f t="array" ref="BB167">IF(($S167=0.1),TRUE,IF(NOT(ISBLANK(INDEX(Categories!E$4:E$32,MATCH($S167,Categories!$D$4:$D$32,0)))),K167=INDEX(Categories!E$4:E$32,MATCH($S167,Categories!$D$4:$D$32,0)),TRUE))</f>
        <v>1</v>
      </c>
      <c r="BC167" s="734" t="b">
        <f t="array" ref="BC167">IF(($S167=0.1),TRUE,IF(NOT(ISBLANK(INDEX(Categories!F$4:F$32,MATCH($S167,Categories!$D$4:$D$32,0)))),L167=INDEX(Categories!F$4:F$32,MATCH($S167,Categories!$D$4:$D$32,0)),TRUE))</f>
        <v>1</v>
      </c>
      <c r="BD167" s="734" t="b">
        <f t="array" ref="BD167">IF(($S167=0.1),TRUE,IF(NOT(ISBLANK(INDEX(Categories!G$4:G$32,MATCH($S167,Categories!$D$4:$D$32,0)))),M167=INDEX(Categories!G$4:G$32,MATCH($S167,Categories!$D$4:$D$32,0)),TRUE))</f>
        <v>1</v>
      </c>
      <c r="BE167" s="734" t="b">
        <f t="array" ref="BE167">IF(($S167=0.1),TRUE,IF(NOT(ISBLANK(INDEX(Categories!H$4:H$32,MATCH($S167,Categories!$D$4:$D$32,0)))),N167=INDEX(Categories!H$4:H$32,MATCH($S167,Categories!$D$4:$D$32,0)),TRUE))</f>
        <v>1</v>
      </c>
      <c r="BF167" s="734" t="b">
        <f t="array" ref="BF167">IF(($S167=0.1),TRUE,IF(NOT(ISBLANK(INDEX(Categories!I$4:I$32,MATCH($S167,Categories!$D$4:$D$32,0)))),O167=INDEX(Categories!I$4:I$32,MATCH($S167,Categories!$D$4:$D$32,0)),TRUE))</f>
        <v>1</v>
      </c>
      <c r="BG167" s="734" t="b">
        <f t="array" ref="BG167">IF(($S167=0.1),TRUE,IF(NOT(ISBLANK(INDEX(Categories!J$4:J$32,MATCH($S167,Categories!$D$4:$D$32,0)))),P167=INDEX(Categories!J$4:J$32,MATCH($S167,Categories!$D$4:$D$32,0)),TRUE))</f>
        <v>1</v>
      </c>
      <c r="BH167" s="734" t="b">
        <f t="array" ref="BH167">IF(($S167=0.1),TRUE,IF(NOT(ISBLANK(INDEX(Categories!K$4:K$32,MATCH($S167,Categories!$D$4:$D$32,0)))),Q167=INDEX(Categories!K$4:K$32,MATCH($S167,Categories!$D$4:$D$32,0)),TRUE))</f>
        <v>1</v>
      </c>
      <c r="BI167" s="734" t="b">
        <f t="array" ref="BI167">IF(($S167=0.1),TRUE,IF(NOT(ISBLANK(INDEX(Categories!L$4:L$32,MATCH($S167,Categories!$D$4:$D$32,0)))),R167=INDEX(Categories!L$4:L$32,MATCH($S167,Categories!$D$4:$D$32,0)),TRUE))</f>
        <v>1</v>
      </c>
      <c r="BJ167" s="734" t="e">
        <f t="shared" ca="1" si="110"/>
        <v>#NAME?</v>
      </c>
      <c r="BK167" s="734" t="e">
        <f t="shared" ca="1" si="111"/>
        <v>#NAME?</v>
      </c>
      <c r="BL167" s="734" t="e">
        <f t="shared" ca="1" si="112"/>
        <v>#NAME?</v>
      </c>
    </row>
    <row r="168" spans="1:64" s="895" customFormat="1" ht="70" customHeight="1">
      <c r="A168" s="708">
        <f t="shared" si="1"/>
        <v>5</v>
      </c>
      <c r="B168" s="708">
        <f t="shared" si="46"/>
        <v>163</v>
      </c>
      <c r="C168" s="717" t="s">
        <v>1047</v>
      </c>
      <c r="D168" s="710" t="str">
        <f t="array" aca="1" ref="D168" ca="1">IFERROR(INDEX(SBS!$B$1:$B$530,MATCH(C168,SBS!$A$1:$A$530,0)),"-")</f>
        <v>PF-1b Support Structure</v>
      </c>
      <c r="E168" s="710" t="str">
        <f t="array" aca="1" ref="E168" ca="1">IFERROR(INDEX(SBS!$F$1:$F$530,MATCH(C168,SBS!$A$1:$A$530,0)),"-")</f>
        <v>1.1.2.1</v>
      </c>
      <c r="F168" s="710" t="str">
        <f t="array" aca="1" ref="F168" ca="1">IFERROR(INDEX(SBS!$C$1:$C$530,MATCH(C168,SBS!$A$1:$A$530,0)),"-")</f>
        <v>VV &amp; Internal Hardware</v>
      </c>
      <c r="G168" s="745" t="s">
        <v>1005</v>
      </c>
      <c r="H168" s="717" t="s">
        <v>1006</v>
      </c>
      <c r="I168" s="716">
        <f>'Spare FMECA III'!I729</f>
        <v>0</v>
      </c>
      <c r="J168" s="744" t="s">
        <v>71</v>
      </c>
      <c r="K168" s="715" t="s">
        <v>73</v>
      </c>
      <c r="L168" s="716" t="s">
        <v>73</v>
      </c>
      <c r="M168" s="716" t="s">
        <v>119</v>
      </c>
      <c r="N168" s="717" t="s">
        <v>133</v>
      </c>
      <c r="O168" s="717" t="s">
        <v>76</v>
      </c>
      <c r="P168" s="717" t="s">
        <v>77</v>
      </c>
      <c r="Q168" s="717" t="s">
        <v>78</v>
      </c>
      <c r="R168" s="717" t="s">
        <v>128</v>
      </c>
      <c r="S168" s="717">
        <v>0.1</v>
      </c>
      <c r="T168" s="718">
        <f t="array" ref="T168">IFERROR(INDEX('Severity, Risk, and Probability'!$A$4:$A$8,MATCH(K168,'Severity, Risk, and Probability'!$B$4:$B$8,0)),"")</f>
        <v>2</v>
      </c>
      <c r="U168" s="718">
        <f t="array" ref="U168">IFERROR(INDEX('Severity, Risk, and Probability'!$A$4:$A$8,MATCH(L168,'Severity, Risk, and Probability'!$B$4:$B$8,0)),"")</f>
        <v>2</v>
      </c>
      <c r="V168" s="738">
        <v>0</v>
      </c>
      <c r="W168" s="718">
        <f t="array" ref="W168">IFERROR(MAX(INDEX('Severity, Risk, and Probability'!$A$13:$A$17,MATCH(M168,'Severity, Risk, and Probability'!$B$13:$B$17,0)),INDEX('Severity, Risk, and Probability'!$A$13:$A$17,MATCH(N168,'Severity, Risk, and Probability'!$C$13:$C$17,0)),INDEX('Severity, Risk, and Probability'!$A$13:$A$17,MATCH(O168,'Severity, Risk, and Probability'!$D$13:$D$17,0)),INDEX('Severity, Risk, and Probability'!$A$13:$A$17,MATCH(P168,'Severity, Risk, and Probability'!$E$13:$E$17,0)),INDEX('Severity, Risk, and Probability'!$A$13:$A$17,MATCH(Q168,'Severity, Risk, and Probability'!$F$13:$F$17,0))),"")</f>
        <v>1</v>
      </c>
      <c r="X168" s="720">
        <f t="array" ref="X168">IFERROR(INDEX('Severity, Risk, and Probability'!$A$20:$A$24,MATCH(R168,'Severity, Risk, and Probability'!$B$20:$B$24,0)),"")</f>
        <v>3</v>
      </c>
      <c r="Y168" s="718">
        <f t="shared" si="80"/>
        <v>2</v>
      </c>
      <c r="Z168" s="721">
        <f t="shared" si="81"/>
        <v>6</v>
      </c>
      <c r="AA168" s="722" t="s">
        <v>66</v>
      </c>
      <c r="AB168" s="723" t="str">
        <f t="array" aca="1" ref="AB168" ca="1">IFERROR(INDEX(SBS!$B$1:$B$530,MATCH(AA168,SBS!$A$1:$A$530,0)),"None")</f>
        <v>Fiber Optic Strain, Temp., Disp. Meas.</v>
      </c>
      <c r="AC168" s="717"/>
      <c r="AD168" s="723" t="str">
        <f t="array" aca="1" ref="AD168" ca="1">IFERROR(INDEX(SBS!$B$1:$B$530,MATCH(AC168,SBS!$A$1:$A$530,0)),"None")</f>
        <v>None</v>
      </c>
      <c r="AE168" s="717"/>
      <c r="AF168" s="723" t="str">
        <f t="array" aca="1" ref="AF168" ca="1">IFERROR(INDEX(SBS!$B$1:$B$530,MATCH(AE168,SBS!$A$1:$A$530,0)),"None")</f>
        <v>None</v>
      </c>
      <c r="AG168" s="716" t="s">
        <v>1012</v>
      </c>
      <c r="AH168" s="724" t="s">
        <v>84</v>
      </c>
      <c r="AI168" s="745" t="s">
        <v>86</v>
      </c>
      <c r="AJ168" s="716" t="s">
        <v>119</v>
      </c>
      <c r="AK168" s="717" t="s">
        <v>133</v>
      </c>
      <c r="AL168" s="717" t="s">
        <v>76</v>
      </c>
      <c r="AM168" s="717" t="s">
        <v>77</v>
      </c>
      <c r="AN168" s="717" t="s">
        <v>78</v>
      </c>
      <c r="AO168" s="723">
        <f t="array" ref="AO168">IFERROR(MAX(INDEX('Severity, Risk, and Probability'!$A$13:$A$17,MATCH(AJ168,'Severity, Risk, and Probability'!$B$13:$B$17,0)),INDEX('Severity, Risk, and Probability'!$A$13:$A$17,MATCH(AK168,'Severity, Risk, and Probability'!$C$13:$C$17,0)),INDEX('Severity, Risk, and Probability'!$A$13:$A$17,MATCH(AM168,'Severity, Risk, and Probability'!$E$13:$E$17,0)),INDEX('Severity, Risk, and Probability'!$A$13:$A$17,MATCH(AN168,'Severity, Risk, and Probability'!$F$13:$F$17,0))),"")</f>
        <v>1</v>
      </c>
      <c r="AP168" s="721">
        <f t="shared" si="5"/>
        <v>2</v>
      </c>
      <c r="AQ168" s="727" t="s">
        <v>84</v>
      </c>
      <c r="AR168" s="728" t="s">
        <v>84</v>
      </c>
      <c r="AS168" s="753" t="s">
        <v>85</v>
      </c>
      <c r="AT168" s="770" t="s">
        <v>1013</v>
      </c>
      <c r="AU168" s="708"/>
      <c r="AV168" s="746" t="str">
        <f t="shared" si="104"/>
        <v>1.1.3</v>
      </c>
      <c r="AW168" s="747" t="str">
        <f t="shared" si="105"/>
        <v>1.1.3.3</v>
      </c>
      <c r="AX168" s="734" t="e">
        <f t="shared" ca="1" si="107"/>
        <v>#NAME?</v>
      </c>
      <c r="AY168" s="734" t="e">
        <f t="shared" ca="1" si="108"/>
        <v>#NAME?</v>
      </c>
      <c r="AZ168" s="734" t="e">
        <f t="shared" ca="1" si="109"/>
        <v>#NAME?</v>
      </c>
      <c r="BA168" s="734" t="b">
        <f t="shared" si="106"/>
        <v>1</v>
      </c>
      <c r="BB168" s="734" t="b">
        <f t="array" ref="BB168">IF(($S168=0.1),TRUE,IF(NOT(ISBLANK(INDEX(Categories!E$4:E$32,MATCH($S168,Categories!$D$4:$D$32,0)))),K168=INDEX(Categories!E$4:E$32,MATCH($S168,Categories!$D$4:$D$32,0)),TRUE))</f>
        <v>1</v>
      </c>
      <c r="BC168" s="734" t="b">
        <f t="array" ref="BC168">IF(($S168=0.1),TRUE,IF(NOT(ISBLANK(INDEX(Categories!F$4:F$32,MATCH($S168,Categories!$D$4:$D$32,0)))),L168=INDEX(Categories!F$4:F$32,MATCH($S168,Categories!$D$4:$D$32,0)),TRUE))</f>
        <v>1</v>
      </c>
      <c r="BD168" s="734" t="b">
        <f t="array" ref="BD168">IF(($S168=0.1),TRUE,IF(NOT(ISBLANK(INDEX(Categories!G$4:G$32,MATCH($S168,Categories!$D$4:$D$32,0)))),M168=INDEX(Categories!G$4:G$32,MATCH($S168,Categories!$D$4:$D$32,0)),TRUE))</f>
        <v>1</v>
      </c>
      <c r="BE168" s="734" t="b">
        <f t="array" ref="BE168">IF(($S168=0.1),TRUE,IF(NOT(ISBLANK(INDEX(Categories!H$4:H$32,MATCH($S168,Categories!$D$4:$D$32,0)))),N168=INDEX(Categories!H$4:H$32,MATCH($S168,Categories!$D$4:$D$32,0)),TRUE))</f>
        <v>1</v>
      </c>
      <c r="BF168" s="734" t="b">
        <f t="array" ref="BF168">IF(($S168=0.1),TRUE,IF(NOT(ISBLANK(INDEX(Categories!I$4:I$32,MATCH($S168,Categories!$D$4:$D$32,0)))),O168=INDEX(Categories!I$4:I$32,MATCH($S168,Categories!$D$4:$D$32,0)),TRUE))</f>
        <v>1</v>
      </c>
      <c r="BG168" s="734" t="b">
        <f t="array" ref="BG168">IF(($S168=0.1),TRUE,IF(NOT(ISBLANK(INDEX(Categories!J$4:J$32,MATCH($S168,Categories!$D$4:$D$32,0)))),P168=INDEX(Categories!J$4:J$32,MATCH($S168,Categories!$D$4:$D$32,0)),TRUE))</f>
        <v>1</v>
      </c>
      <c r="BH168" s="734" t="b">
        <f t="array" ref="BH168">IF(($S168=0.1),TRUE,IF(NOT(ISBLANK(INDEX(Categories!K$4:K$32,MATCH($S168,Categories!$D$4:$D$32,0)))),Q168=INDEX(Categories!K$4:K$32,MATCH($S168,Categories!$D$4:$D$32,0)),TRUE))</f>
        <v>1</v>
      </c>
      <c r="BI168" s="734" t="b">
        <f t="array" ref="BI168">IF(($S168=0.1),TRUE,IF(NOT(ISBLANK(INDEX(Categories!L$4:L$32,MATCH($S168,Categories!$D$4:$D$32,0)))),R168=INDEX(Categories!L$4:L$32,MATCH($S168,Categories!$D$4:$D$32,0)),TRUE))</f>
        <v>1</v>
      </c>
      <c r="BJ168" s="734" t="e">
        <f t="shared" ca="1" si="110"/>
        <v>#NAME?</v>
      </c>
      <c r="BK168" s="734" t="e">
        <f t="shared" ca="1" si="111"/>
        <v>#NAME?</v>
      </c>
      <c r="BL168" s="734" t="e">
        <f t="shared" ca="1" si="112"/>
        <v>#NAME?</v>
      </c>
    </row>
    <row r="169" spans="1:64" s="895" customFormat="1" ht="70" customHeight="1">
      <c r="A169" s="708">
        <f t="shared" si="1"/>
        <v>5</v>
      </c>
      <c r="B169" s="708">
        <f t="shared" si="46"/>
        <v>164</v>
      </c>
      <c r="C169" s="717" t="s">
        <v>1047</v>
      </c>
      <c r="D169" s="710" t="str">
        <f t="array" aca="1" ref="D169" ca="1">IFERROR(INDEX(SBS!$B$1:$B$530,MATCH(C169,SBS!$A$1:$A$530,0)),"-")</f>
        <v>PF-1b Support Structure</v>
      </c>
      <c r="E169" s="710" t="str">
        <f t="array" aca="1" ref="E169" ca="1">IFERROR(INDEX(SBS!$F$1:$F$530,MATCH(C169,SBS!$A$1:$A$530,0)),"-")</f>
        <v>1.1.2.1</v>
      </c>
      <c r="F169" s="710" t="str">
        <f t="array" aca="1" ref="F169" ca="1">IFERROR(INDEX(SBS!$C$1:$C$530,MATCH(C169,SBS!$A$1:$A$530,0)),"-")</f>
        <v>VV &amp; Internal Hardware</v>
      </c>
      <c r="G169" s="745" t="s">
        <v>1005</v>
      </c>
      <c r="H169" s="717" t="s">
        <v>1014</v>
      </c>
      <c r="I169" s="716">
        <f>'Spare FMECA III'!I730</f>
        <v>0</v>
      </c>
      <c r="J169" s="744" t="s">
        <v>71</v>
      </c>
      <c r="K169" s="715" t="s">
        <v>73</v>
      </c>
      <c r="L169" s="716" t="s">
        <v>73</v>
      </c>
      <c r="M169" s="716" t="s">
        <v>119</v>
      </c>
      <c r="N169" s="717" t="s">
        <v>133</v>
      </c>
      <c r="O169" s="717" t="s">
        <v>76</v>
      </c>
      <c r="P169" s="717" t="s">
        <v>77</v>
      </c>
      <c r="Q169" s="717" t="s">
        <v>78</v>
      </c>
      <c r="R169" s="717" t="s">
        <v>128</v>
      </c>
      <c r="S169" s="717">
        <v>0.1</v>
      </c>
      <c r="T169" s="718">
        <f t="array" ref="T169">IFERROR(INDEX('Severity, Risk, and Probability'!$A$4:$A$8,MATCH(K169,'Severity, Risk, and Probability'!$B$4:$B$8,0)),"")</f>
        <v>2</v>
      </c>
      <c r="U169" s="718">
        <f t="array" ref="U169">IFERROR(INDEX('Severity, Risk, and Probability'!$A$4:$A$8,MATCH(L169,'Severity, Risk, and Probability'!$B$4:$B$8,0)),"")</f>
        <v>2</v>
      </c>
      <c r="V169" s="738">
        <v>0</v>
      </c>
      <c r="W169" s="718">
        <f t="array" ref="W169">IFERROR(MAX(INDEX('Severity, Risk, and Probability'!$A$13:$A$17,MATCH(M169,'Severity, Risk, and Probability'!$B$13:$B$17,0)),INDEX('Severity, Risk, and Probability'!$A$13:$A$17,MATCH(N169,'Severity, Risk, and Probability'!$C$13:$C$17,0)),INDEX('Severity, Risk, and Probability'!$A$13:$A$17,MATCH(O169,'Severity, Risk, and Probability'!$D$13:$D$17,0)),INDEX('Severity, Risk, and Probability'!$A$13:$A$17,MATCH(P169,'Severity, Risk, and Probability'!$E$13:$E$17,0)),INDEX('Severity, Risk, and Probability'!$A$13:$A$17,MATCH(Q169,'Severity, Risk, and Probability'!$F$13:$F$17,0))),"")</f>
        <v>1</v>
      </c>
      <c r="X169" s="720">
        <f t="array" ref="X169">IFERROR(INDEX('Severity, Risk, and Probability'!$A$20:$A$24,MATCH(R169,'Severity, Risk, and Probability'!$B$20:$B$24,0)),"")</f>
        <v>3</v>
      </c>
      <c r="Y169" s="718">
        <f t="shared" si="80"/>
        <v>2</v>
      </c>
      <c r="Z169" s="721">
        <f t="shared" si="81"/>
        <v>6</v>
      </c>
      <c r="AA169" s="722" t="s">
        <v>66</v>
      </c>
      <c r="AB169" s="723" t="str">
        <f t="array" aca="1" ref="AB169" ca="1">IFERROR(INDEX(SBS!$B$1:$B$530,MATCH(AA169,SBS!$A$1:$A$530,0)),"None")</f>
        <v>Fiber Optic Strain, Temp., Disp. Meas.</v>
      </c>
      <c r="AC169" s="717"/>
      <c r="AD169" s="723" t="str">
        <f t="array" aca="1" ref="AD169" ca="1">IFERROR(INDEX(SBS!$B$1:$B$530,MATCH(AC169,SBS!$A$1:$A$530,0)),"None")</f>
        <v>None</v>
      </c>
      <c r="AE169" s="717"/>
      <c r="AF169" s="723" t="str">
        <f t="array" aca="1" ref="AF169" ca="1">IFERROR(INDEX(SBS!$B$1:$B$530,MATCH(AE169,SBS!$A$1:$A$530,0)),"None")</f>
        <v>None</v>
      </c>
      <c r="AG169" s="716" t="s">
        <v>1012</v>
      </c>
      <c r="AH169" s="724" t="s">
        <v>84</v>
      </c>
      <c r="AI169" s="745" t="s">
        <v>86</v>
      </c>
      <c r="AJ169" s="716" t="s">
        <v>119</v>
      </c>
      <c r="AK169" s="717" t="s">
        <v>133</v>
      </c>
      <c r="AL169" s="717" t="s">
        <v>76</v>
      </c>
      <c r="AM169" s="717" t="s">
        <v>77</v>
      </c>
      <c r="AN169" s="717" t="s">
        <v>78</v>
      </c>
      <c r="AO169" s="723">
        <f t="array" ref="AO169">IFERROR(MAX(INDEX('Severity, Risk, and Probability'!$A$13:$A$17,MATCH(AJ169,'Severity, Risk, and Probability'!$B$13:$B$17,0)),INDEX('Severity, Risk, and Probability'!$A$13:$A$17,MATCH(AK169,'Severity, Risk, and Probability'!$C$13:$C$17,0)),INDEX('Severity, Risk, and Probability'!$A$13:$A$17,MATCH(AM169,'Severity, Risk, and Probability'!$E$13:$E$17,0)),INDEX('Severity, Risk, and Probability'!$A$13:$A$17,MATCH(AN169,'Severity, Risk, and Probability'!$F$13:$F$17,0))),"")</f>
        <v>1</v>
      </c>
      <c r="AP169" s="721">
        <f t="shared" si="5"/>
        <v>2</v>
      </c>
      <c r="AQ169" s="727" t="s">
        <v>84</v>
      </c>
      <c r="AR169" s="728" t="s">
        <v>84</v>
      </c>
      <c r="AS169" s="753" t="s">
        <v>85</v>
      </c>
      <c r="AT169" s="770" t="s">
        <v>1013</v>
      </c>
      <c r="AU169" s="708"/>
      <c r="AV169" s="746" t="str">
        <f t="shared" si="104"/>
        <v>1.1.3</v>
      </c>
      <c r="AW169" s="747" t="str">
        <f t="shared" si="105"/>
        <v>1.1.3.3</v>
      </c>
      <c r="AX169" s="734" t="e">
        <f t="shared" ca="1" si="107"/>
        <v>#NAME?</v>
      </c>
      <c r="AY169" s="734" t="e">
        <f t="shared" ca="1" si="108"/>
        <v>#NAME?</v>
      </c>
      <c r="AZ169" s="734" t="e">
        <f t="shared" ca="1" si="109"/>
        <v>#NAME?</v>
      </c>
      <c r="BA169" s="734" t="b">
        <f t="shared" si="106"/>
        <v>1</v>
      </c>
      <c r="BB169" s="734" t="b">
        <f t="array" ref="BB169">IF(($S169=0.1),TRUE,IF(NOT(ISBLANK(INDEX(Categories!E$4:E$32,MATCH($S169,Categories!$D$4:$D$32,0)))),K169=INDEX(Categories!E$4:E$32,MATCH($S169,Categories!$D$4:$D$32,0)),TRUE))</f>
        <v>1</v>
      </c>
      <c r="BC169" s="734" t="b">
        <f t="array" ref="BC169">IF(($S169=0.1),TRUE,IF(NOT(ISBLANK(INDEX(Categories!F$4:F$32,MATCH($S169,Categories!$D$4:$D$32,0)))),L169=INDEX(Categories!F$4:F$32,MATCH($S169,Categories!$D$4:$D$32,0)),TRUE))</f>
        <v>1</v>
      </c>
      <c r="BD169" s="734" t="b">
        <f t="array" ref="BD169">IF(($S169=0.1),TRUE,IF(NOT(ISBLANK(INDEX(Categories!G$4:G$32,MATCH($S169,Categories!$D$4:$D$32,0)))),M169=INDEX(Categories!G$4:G$32,MATCH($S169,Categories!$D$4:$D$32,0)),TRUE))</f>
        <v>1</v>
      </c>
      <c r="BE169" s="734" t="b">
        <f t="array" ref="BE169">IF(($S169=0.1),TRUE,IF(NOT(ISBLANK(INDEX(Categories!H$4:H$32,MATCH($S169,Categories!$D$4:$D$32,0)))),N169=INDEX(Categories!H$4:H$32,MATCH($S169,Categories!$D$4:$D$32,0)),TRUE))</f>
        <v>1</v>
      </c>
      <c r="BF169" s="734" t="b">
        <f t="array" ref="BF169">IF(($S169=0.1),TRUE,IF(NOT(ISBLANK(INDEX(Categories!I$4:I$32,MATCH($S169,Categories!$D$4:$D$32,0)))),O169=INDEX(Categories!I$4:I$32,MATCH($S169,Categories!$D$4:$D$32,0)),TRUE))</f>
        <v>1</v>
      </c>
      <c r="BG169" s="734" t="b">
        <f t="array" ref="BG169">IF(($S169=0.1),TRUE,IF(NOT(ISBLANK(INDEX(Categories!J$4:J$32,MATCH($S169,Categories!$D$4:$D$32,0)))),P169=INDEX(Categories!J$4:J$32,MATCH($S169,Categories!$D$4:$D$32,0)),TRUE))</f>
        <v>1</v>
      </c>
      <c r="BH169" s="734" t="b">
        <f t="array" ref="BH169">IF(($S169=0.1),TRUE,IF(NOT(ISBLANK(INDEX(Categories!K$4:K$32,MATCH($S169,Categories!$D$4:$D$32,0)))),Q169=INDEX(Categories!K$4:K$32,MATCH($S169,Categories!$D$4:$D$32,0)),TRUE))</f>
        <v>1</v>
      </c>
      <c r="BI169" s="734" t="b">
        <f t="array" ref="BI169">IF(($S169=0.1),TRUE,IF(NOT(ISBLANK(INDEX(Categories!L$4:L$32,MATCH($S169,Categories!$D$4:$D$32,0)))),R169=INDEX(Categories!L$4:L$32,MATCH($S169,Categories!$D$4:$D$32,0)),TRUE))</f>
        <v>1</v>
      </c>
      <c r="BJ169" s="734" t="e">
        <f t="shared" ca="1" si="110"/>
        <v>#NAME?</v>
      </c>
      <c r="BK169" s="734" t="e">
        <f t="shared" ca="1" si="111"/>
        <v>#NAME?</v>
      </c>
      <c r="BL169" s="734" t="e">
        <f t="shared" ca="1" si="112"/>
        <v>#NAME?</v>
      </c>
    </row>
    <row r="170" spans="1:64" s="895" customFormat="1" ht="70" customHeight="1">
      <c r="A170" s="708">
        <f t="shared" si="1"/>
        <v>5</v>
      </c>
      <c r="B170" s="708">
        <f t="shared" si="46"/>
        <v>165</v>
      </c>
      <c r="C170" s="717" t="s">
        <v>1047</v>
      </c>
      <c r="D170" s="710" t="str">
        <f t="array" aca="1" ref="D170" ca="1">IFERROR(INDEX(SBS!$B$1:$B$530,MATCH(C170,SBS!$A$1:$A$530,0)),"-")</f>
        <v>PF-1b Support Structure</v>
      </c>
      <c r="E170" s="710" t="str">
        <f t="array" aca="1" ref="E170" ca="1">IFERROR(INDEX(SBS!$F$1:$F$530,MATCH(C170,SBS!$A$1:$A$530,0)),"-")</f>
        <v>1.1.2.1</v>
      </c>
      <c r="F170" s="710" t="str">
        <f t="array" aca="1" ref="F170" ca="1">IFERROR(INDEX(SBS!$C$1:$C$530,MATCH(C170,SBS!$A$1:$A$530,0)),"-")</f>
        <v>VV &amp; Internal Hardware</v>
      </c>
      <c r="G170" s="745" t="s">
        <v>1005</v>
      </c>
      <c r="H170" s="716" t="s">
        <v>1020</v>
      </c>
      <c r="I170" s="716">
        <f>'Spare FMECA III'!I731</f>
        <v>0</v>
      </c>
      <c r="J170" s="744" t="s">
        <v>71</v>
      </c>
      <c r="K170" s="715" t="s">
        <v>73</v>
      </c>
      <c r="L170" s="716" t="s">
        <v>73</v>
      </c>
      <c r="M170" s="716" t="s">
        <v>119</v>
      </c>
      <c r="N170" s="717" t="s">
        <v>133</v>
      </c>
      <c r="O170" s="717" t="s">
        <v>76</v>
      </c>
      <c r="P170" s="717" t="s">
        <v>77</v>
      </c>
      <c r="Q170" s="717" t="s">
        <v>78</v>
      </c>
      <c r="R170" s="717" t="s">
        <v>128</v>
      </c>
      <c r="S170" s="717">
        <v>0.1</v>
      </c>
      <c r="T170" s="718">
        <f t="array" ref="T170">IFERROR(INDEX('Severity, Risk, and Probability'!$A$4:$A$8,MATCH(K170,'Severity, Risk, and Probability'!$B$4:$B$8,0)),"")</f>
        <v>2</v>
      </c>
      <c r="U170" s="718">
        <f t="array" ref="U170">IFERROR(INDEX('Severity, Risk, and Probability'!$A$4:$A$8,MATCH(L170,'Severity, Risk, and Probability'!$B$4:$B$8,0)),"")</f>
        <v>2</v>
      </c>
      <c r="V170" s="738">
        <v>0</v>
      </c>
      <c r="W170" s="718">
        <f t="array" ref="W170">IFERROR(MAX(INDEX('Severity, Risk, and Probability'!$A$13:$A$17,MATCH(M170,'Severity, Risk, and Probability'!$B$13:$B$17,0)),INDEX('Severity, Risk, and Probability'!$A$13:$A$17,MATCH(N170,'Severity, Risk, and Probability'!$C$13:$C$17,0)),INDEX('Severity, Risk, and Probability'!$A$13:$A$17,MATCH(O170,'Severity, Risk, and Probability'!$D$13:$D$17,0)),INDEX('Severity, Risk, and Probability'!$A$13:$A$17,MATCH(P170,'Severity, Risk, and Probability'!$E$13:$E$17,0)),INDEX('Severity, Risk, and Probability'!$A$13:$A$17,MATCH(Q170,'Severity, Risk, and Probability'!$F$13:$F$17,0))),"")</f>
        <v>1</v>
      </c>
      <c r="X170" s="720">
        <f t="array" ref="X170">IFERROR(INDEX('Severity, Risk, and Probability'!$A$20:$A$24,MATCH(R170,'Severity, Risk, and Probability'!$B$20:$B$24,0)),"")</f>
        <v>3</v>
      </c>
      <c r="Y170" s="718">
        <f t="shared" si="80"/>
        <v>2</v>
      </c>
      <c r="Z170" s="721">
        <f t="shared" si="81"/>
        <v>6</v>
      </c>
      <c r="AA170" s="722" t="s">
        <v>66</v>
      </c>
      <c r="AB170" s="723" t="str">
        <f t="array" aca="1" ref="AB170" ca="1">IFERROR(INDEX(SBS!$B$1:$B$530,MATCH(AA170,SBS!$A$1:$A$530,0)),"None")</f>
        <v>Fiber Optic Strain, Temp., Disp. Meas.</v>
      </c>
      <c r="AC170" s="717"/>
      <c r="AD170" s="723" t="str">
        <f t="array" aca="1" ref="AD170" ca="1">IFERROR(INDEX(SBS!$B$1:$B$530,MATCH(AC170,SBS!$A$1:$A$530,0)),"None")</f>
        <v>None</v>
      </c>
      <c r="AE170" s="717"/>
      <c r="AF170" s="723" t="str">
        <f t="array" aca="1" ref="AF170" ca="1">IFERROR(INDEX(SBS!$B$1:$B$530,MATCH(AE170,SBS!$A$1:$A$530,0)),"None")</f>
        <v>None</v>
      </c>
      <c r="AG170" s="716" t="s">
        <v>1012</v>
      </c>
      <c r="AH170" s="724" t="s">
        <v>84</v>
      </c>
      <c r="AI170" s="745" t="s">
        <v>86</v>
      </c>
      <c r="AJ170" s="716" t="s">
        <v>119</v>
      </c>
      <c r="AK170" s="717" t="s">
        <v>133</v>
      </c>
      <c r="AL170" s="717" t="s">
        <v>76</v>
      </c>
      <c r="AM170" s="717" t="s">
        <v>77</v>
      </c>
      <c r="AN170" s="717" t="s">
        <v>78</v>
      </c>
      <c r="AO170" s="723">
        <f t="array" ref="AO170">IFERROR(MAX(INDEX('Severity, Risk, and Probability'!$A$13:$A$17,MATCH(AJ170,'Severity, Risk, and Probability'!$B$13:$B$17,0)),INDEX('Severity, Risk, and Probability'!$A$13:$A$17,MATCH(AK170,'Severity, Risk, and Probability'!$C$13:$C$17,0)),INDEX('Severity, Risk, and Probability'!$A$13:$A$17,MATCH(AM170,'Severity, Risk, and Probability'!$E$13:$E$17,0)),INDEX('Severity, Risk, and Probability'!$A$13:$A$17,MATCH(AN170,'Severity, Risk, and Probability'!$F$13:$F$17,0))),"")</f>
        <v>1</v>
      </c>
      <c r="AP170" s="721">
        <f t="shared" si="5"/>
        <v>2</v>
      </c>
      <c r="AQ170" s="727" t="s">
        <v>84</v>
      </c>
      <c r="AR170" s="728" t="s">
        <v>84</v>
      </c>
      <c r="AS170" s="753" t="s">
        <v>85</v>
      </c>
      <c r="AT170" s="770" t="s">
        <v>1013</v>
      </c>
      <c r="AU170" s="708"/>
      <c r="AV170" s="746" t="str">
        <f t="shared" si="104"/>
        <v>1.1.3</v>
      </c>
      <c r="AW170" s="747" t="str">
        <f t="shared" si="105"/>
        <v>1.1.3.3</v>
      </c>
      <c r="AX170" s="734" t="e">
        <f t="shared" ca="1" si="107"/>
        <v>#NAME?</v>
      </c>
      <c r="AY170" s="734" t="e">
        <f t="shared" ca="1" si="108"/>
        <v>#NAME?</v>
      </c>
      <c r="AZ170" s="734" t="e">
        <f t="shared" ca="1" si="109"/>
        <v>#NAME?</v>
      </c>
      <c r="BA170" s="734" t="b">
        <f t="shared" si="106"/>
        <v>1</v>
      </c>
      <c r="BB170" s="734" t="b">
        <f t="array" ref="BB170">IF(($S170=0.1),TRUE,IF(NOT(ISBLANK(INDEX(Categories!E$4:E$32,MATCH($S170,Categories!$D$4:$D$32,0)))),K170=INDEX(Categories!E$4:E$32,MATCH($S170,Categories!$D$4:$D$32,0)),TRUE))</f>
        <v>1</v>
      </c>
      <c r="BC170" s="734" t="b">
        <f t="array" ref="BC170">IF(($S170=0.1),TRUE,IF(NOT(ISBLANK(INDEX(Categories!F$4:F$32,MATCH($S170,Categories!$D$4:$D$32,0)))),L170=INDEX(Categories!F$4:F$32,MATCH($S170,Categories!$D$4:$D$32,0)),TRUE))</f>
        <v>1</v>
      </c>
      <c r="BD170" s="734" t="b">
        <f t="array" ref="BD170">IF(($S170=0.1),TRUE,IF(NOT(ISBLANK(INDEX(Categories!G$4:G$32,MATCH($S170,Categories!$D$4:$D$32,0)))),M170=INDEX(Categories!G$4:G$32,MATCH($S170,Categories!$D$4:$D$32,0)),TRUE))</f>
        <v>1</v>
      </c>
      <c r="BE170" s="734" t="b">
        <f t="array" ref="BE170">IF(($S170=0.1),TRUE,IF(NOT(ISBLANK(INDEX(Categories!H$4:H$32,MATCH($S170,Categories!$D$4:$D$32,0)))),N170=INDEX(Categories!H$4:H$32,MATCH($S170,Categories!$D$4:$D$32,0)),TRUE))</f>
        <v>1</v>
      </c>
      <c r="BF170" s="734" t="b">
        <f t="array" ref="BF170">IF(($S170=0.1),TRUE,IF(NOT(ISBLANK(INDEX(Categories!I$4:I$32,MATCH($S170,Categories!$D$4:$D$32,0)))),O170=INDEX(Categories!I$4:I$32,MATCH($S170,Categories!$D$4:$D$32,0)),TRUE))</f>
        <v>1</v>
      </c>
      <c r="BG170" s="734" t="b">
        <f t="array" ref="BG170">IF(($S170=0.1),TRUE,IF(NOT(ISBLANK(INDEX(Categories!J$4:J$32,MATCH($S170,Categories!$D$4:$D$32,0)))),P170=INDEX(Categories!J$4:J$32,MATCH($S170,Categories!$D$4:$D$32,0)),TRUE))</f>
        <v>1</v>
      </c>
      <c r="BH170" s="734" t="b">
        <f t="array" ref="BH170">IF(($S170=0.1),TRUE,IF(NOT(ISBLANK(INDEX(Categories!K$4:K$32,MATCH($S170,Categories!$D$4:$D$32,0)))),Q170=INDEX(Categories!K$4:K$32,MATCH($S170,Categories!$D$4:$D$32,0)),TRUE))</f>
        <v>1</v>
      </c>
      <c r="BI170" s="734" t="b">
        <f t="array" ref="BI170">IF(($S170=0.1),TRUE,IF(NOT(ISBLANK(INDEX(Categories!L$4:L$32,MATCH($S170,Categories!$D$4:$D$32,0)))),R170=INDEX(Categories!L$4:L$32,MATCH($S170,Categories!$D$4:$D$32,0)),TRUE))</f>
        <v>1</v>
      </c>
      <c r="BJ170" s="734" t="e">
        <f t="shared" ca="1" si="110"/>
        <v>#NAME?</v>
      </c>
      <c r="BK170" s="734" t="e">
        <f t="shared" ca="1" si="111"/>
        <v>#NAME?</v>
      </c>
      <c r="BL170" s="734" t="e">
        <f t="shared" ca="1" si="112"/>
        <v>#NAME?</v>
      </c>
    </row>
    <row r="171" spans="1:64" s="895" customFormat="1" ht="70" customHeight="1">
      <c r="A171" s="708">
        <f t="shared" si="1"/>
        <v>5</v>
      </c>
      <c r="B171" s="708">
        <f t="shared" si="46"/>
        <v>166</v>
      </c>
      <c r="C171" s="717" t="s">
        <v>1047</v>
      </c>
      <c r="D171" s="710" t="str">
        <f t="array" aca="1" ref="D171" ca="1">IFERROR(INDEX(SBS!$B$1:$B$530,MATCH(C171,SBS!$A$1:$A$530,0)),"-")</f>
        <v>PF-1b Support Structure</v>
      </c>
      <c r="E171" s="710" t="str">
        <f t="array" aca="1" ref="E171" ca="1">IFERROR(INDEX(SBS!$F$1:$F$530,MATCH(C171,SBS!$A$1:$A$530,0)),"-")</f>
        <v>1.1.2.1</v>
      </c>
      <c r="F171" s="710" t="str">
        <f t="array" aca="1" ref="F171" ca="1">IFERROR(INDEX(SBS!$C$1:$C$530,MATCH(C171,SBS!$A$1:$A$530,0)),"-")</f>
        <v>VV &amp; Internal Hardware</v>
      </c>
      <c r="G171" s="745" t="s">
        <v>1005</v>
      </c>
      <c r="H171" s="716" t="s">
        <v>1030</v>
      </c>
      <c r="I171" s="716">
        <f>'Spare FMECA III'!I732</f>
        <v>0</v>
      </c>
      <c r="J171" s="744" t="s">
        <v>71</v>
      </c>
      <c r="K171" s="715" t="s">
        <v>73</v>
      </c>
      <c r="L171" s="716" t="s">
        <v>73</v>
      </c>
      <c r="M171" s="716" t="s">
        <v>115</v>
      </c>
      <c r="N171" s="717" t="s">
        <v>133</v>
      </c>
      <c r="O171" s="717" t="s">
        <v>76</v>
      </c>
      <c r="P171" s="717" t="s">
        <v>77</v>
      </c>
      <c r="Q171" s="717" t="s">
        <v>78</v>
      </c>
      <c r="R171" s="717" t="s">
        <v>128</v>
      </c>
      <c r="S171" s="717">
        <v>0.1</v>
      </c>
      <c r="T171" s="718">
        <f t="array" ref="T171">IFERROR(INDEX('Severity, Risk, and Probability'!$A$4:$A$8,MATCH(K171,'Severity, Risk, and Probability'!$B$4:$B$8,0)),"")</f>
        <v>2</v>
      </c>
      <c r="U171" s="718">
        <f t="array" ref="U171">IFERROR(INDEX('Severity, Risk, and Probability'!$A$4:$A$8,MATCH(L171,'Severity, Risk, and Probability'!$B$4:$B$8,0)),"")</f>
        <v>2</v>
      </c>
      <c r="V171" s="738">
        <v>0</v>
      </c>
      <c r="W171" s="718">
        <f t="array" ref="W171">IFERROR(MAX(INDEX('Severity, Risk, and Probability'!$A$13:$A$17,MATCH(M171,'Severity, Risk, and Probability'!$B$13:$B$17,0)),INDEX('Severity, Risk, and Probability'!$A$13:$A$17,MATCH(N171,'Severity, Risk, and Probability'!$C$13:$C$17,0)),INDEX('Severity, Risk, and Probability'!$A$13:$A$17,MATCH(O171,'Severity, Risk, and Probability'!$D$13:$D$17,0)),INDEX('Severity, Risk, and Probability'!$A$13:$A$17,MATCH(P171,'Severity, Risk, and Probability'!$E$13:$E$17,0)),INDEX('Severity, Risk, and Probability'!$A$13:$A$17,MATCH(Q171,'Severity, Risk, and Probability'!$F$13:$F$17,0))),"")</f>
        <v>0</v>
      </c>
      <c r="X171" s="720">
        <f t="array" ref="X171">IFERROR(INDEX('Severity, Risk, and Probability'!$A$20:$A$24,MATCH(R171,'Severity, Risk, and Probability'!$B$20:$B$24,0)),"")</f>
        <v>3</v>
      </c>
      <c r="Y171" s="718">
        <f t="shared" si="80"/>
        <v>0</v>
      </c>
      <c r="Z171" s="721">
        <f t="shared" si="81"/>
        <v>0</v>
      </c>
      <c r="AA171" s="722" t="s">
        <v>66</v>
      </c>
      <c r="AB171" s="723" t="str">
        <f t="array" aca="1" ref="AB171" ca="1">IFERROR(INDEX(SBS!$B$1:$B$530,MATCH(AA171,SBS!$A$1:$A$530,0)),"None")</f>
        <v>Fiber Optic Strain, Temp., Disp. Meas.</v>
      </c>
      <c r="AC171" s="717"/>
      <c r="AD171" s="723" t="str">
        <f t="array" aca="1" ref="AD171" ca="1">IFERROR(INDEX(SBS!$B$1:$B$530,MATCH(AC171,SBS!$A$1:$A$530,0)),"None")</f>
        <v>None</v>
      </c>
      <c r="AE171" s="717"/>
      <c r="AF171" s="723" t="str">
        <f t="array" aca="1" ref="AF171" ca="1">IFERROR(INDEX(SBS!$B$1:$B$530,MATCH(AE171,SBS!$A$1:$A$530,0)),"None")</f>
        <v>None</v>
      </c>
      <c r="AG171" s="716" t="s">
        <v>1012</v>
      </c>
      <c r="AH171" s="724" t="s">
        <v>84</v>
      </c>
      <c r="AI171" s="745" t="s">
        <v>86</v>
      </c>
      <c r="AJ171" s="716" t="s">
        <v>119</v>
      </c>
      <c r="AK171" s="717" t="s">
        <v>133</v>
      </c>
      <c r="AL171" s="717" t="s">
        <v>76</v>
      </c>
      <c r="AM171" s="717" t="s">
        <v>77</v>
      </c>
      <c r="AN171" s="717" t="s">
        <v>78</v>
      </c>
      <c r="AO171" s="723">
        <f t="array" ref="AO171">IFERROR(MAX(INDEX('Severity, Risk, and Probability'!$A$13:$A$17,MATCH(AJ171,'Severity, Risk, and Probability'!$B$13:$B$17,0)),INDEX('Severity, Risk, and Probability'!$A$13:$A$17,MATCH(AK171,'Severity, Risk, and Probability'!$C$13:$C$17,0)),INDEX('Severity, Risk, and Probability'!$A$13:$A$17,MATCH(AM171,'Severity, Risk, and Probability'!$E$13:$E$17,0)),INDEX('Severity, Risk, and Probability'!$A$13:$A$17,MATCH(AN171,'Severity, Risk, and Probability'!$F$13:$F$17,0))),"")</f>
        <v>1</v>
      </c>
      <c r="AP171" s="721">
        <f t="shared" si="5"/>
        <v>2</v>
      </c>
      <c r="AQ171" s="727" t="s">
        <v>84</v>
      </c>
      <c r="AR171" s="728" t="s">
        <v>84</v>
      </c>
      <c r="AS171" s="753" t="s">
        <v>85</v>
      </c>
      <c r="AT171" s="770" t="s">
        <v>1013</v>
      </c>
      <c r="AU171" s="708"/>
      <c r="AV171" s="746" t="str">
        <f t="shared" si="104"/>
        <v>1.1.3</v>
      </c>
      <c r="AW171" s="747" t="str">
        <f t="shared" si="105"/>
        <v>1.1.3.3</v>
      </c>
      <c r="AX171" s="734" t="e">
        <f t="shared" ca="1" si="107"/>
        <v>#NAME?</v>
      </c>
      <c r="AY171" s="734" t="e">
        <f t="shared" ca="1" si="108"/>
        <v>#NAME?</v>
      </c>
      <c r="AZ171" s="734" t="e">
        <f t="shared" ca="1" si="109"/>
        <v>#NAME?</v>
      </c>
      <c r="BA171" s="734" t="b">
        <f t="shared" si="106"/>
        <v>1</v>
      </c>
      <c r="BB171" s="734" t="b">
        <f t="array" ref="BB171">IF(($S171=0.1),TRUE,IF(NOT(ISBLANK(INDEX(Categories!E$4:E$32,MATCH($S171,Categories!$D$4:$D$32,0)))),K171=INDEX(Categories!E$4:E$32,MATCH($S171,Categories!$D$4:$D$32,0)),TRUE))</f>
        <v>1</v>
      </c>
      <c r="BC171" s="734" t="b">
        <f t="array" ref="BC171">IF(($S171=0.1),TRUE,IF(NOT(ISBLANK(INDEX(Categories!F$4:F$32,MATCH($S171,Categories!$D$4:$D$32,0)))),L171=INDEX(Categories!F$4:F$32,MATCH($S171,Categories!$D$4:$D$32,0)),TRUE))</f>
        <v>1</v>
      </c>
      <c r="BD171" s="734" t="b">
        <f t="array" ref="BD171">IF(($S171=0.1),TRUE,IF(NOT(ISBLANK(INDEX(Categories!G$4:G$32,MATCH($S171,Categories!$D$4:$D$32,0)))),M171=INDEX(Categories!G$4:G$32,MATCH($S171,Categories!$D$4:$D$32,0)),TRUE))</f>
        <v>1</v>
      </c>
      <c r="BE171" s="734" t="b">
        <f t="array" ref="BE171">IF(($S171=0.1),TRUE,IF(NOT(ISBLANK(INDEX(Categories!H$4:H$32,MATCH($S171,Categories!$D$4:$D$32,0)))),N171=INDEX(Categories!H$4:H$32,MATCH($S171,Categories!$D$4:$D$32,0)),TRUE))</f>
        <v>1</v>
      </c>
      <c r="BF171" s="734" t="b">
        <f t="array" ref="BF171">IF(($S171=0.1),TRUE,IF(NOT(ISBLANK(INDEX(Categories!I$4:I$32,MATCH($S171,Categories!$D$4:$D$32,0)))),O171=INDEX(Categories!I$4:I$32,MATCH($S171,Categories!$D$4:$D$32,0)),TRUE))</f>
        <v>1</v>
      </c>
      <c r="BG171" s="734" t="b">
        <f t="array" ref="BG171">IF(($S171=0.1),TRUE,IF(NOT(ISBLANK(INDEX(Categories!J$4:J$32,MATCH($S171,Categories!$D$4:$D$32,0)))),P171=INDEX(Categories!J$4:J$32,MATCH($S171,Categories!$D$4:$D$32,0)),TRUE))</f>
        <v>1</v>
      </c>
      <c r="BH171" s="734" t="b">
        <f t="array" ref="BH171">IF(($S171=0.1),TRUE,IF(NOT(ISBLANK(INDEX(Categories!K$4:K$32,MATCH($S171,Categories!$D$4:$D$32,0)))),Q171=INDEX(Categories!K$4:K$32,MATCH($S171,Categories!$D$4:$D$32,0)),TRUE))</f>
        <v>1</v>
      </c>
      <c r="BI171" s="734" t="b">
        <f t="array" ref="BI171">IF(($S171=0.1),TRUE,IF(NOT(ISBLANK(INDEX(Categories!L$4:L$32,MATCH($S171,Categories!$D$4:$D$32,0)))),R171=INDEX(Categories!L$4:L$32,MATCH($S171,Categories!$D$4:$D$32,0)),TRUE))</f>
        <v>1</v>
      </c>
      <c r="BJ171" s="734" t="e">
        <f t="shared" ca="1" si="110"/>
        <v>#NAME?</v>
      </c>
      <c r="BK171" s="734" t="e">
        <f t="shared" ca="1" si="111"/>
        <v>#NAME?</v>
      </c>
      <c r="BL171" s="734" t="e">
        <f t="shared" ca="1" si="112"/>
        <v>#NAME?</v>
      </c>
    </row>
    <row r="172" spans="1:64" s="895" customFormat="1" ht="70" customHeight="1">
      <c r="A172" s="708">
        <f t="shared" si="1"/>
        <v>5</v>
      </c>
      <c r="B172" s="708">
        <f t="shared" si="46"/>
        <v>167</v>
      </c>
      <c r="C172" s="717" t="s">
        <v>1047</v>
      </c>
      <c r="D172" s="710" t="str">
        <f t="array" aca="1" ref="D172" ca="1">IFERROR(INDEX(SBS!$B$1:$B$530,MATCH(C172,SBS!$A$1:$A$530,0)),"-")</f>
        <v>PF-1b Support Structure</v>
      </c>
      <c r="E172" s="710" t="str">
        <f t="array" aca="1" ref="E172" ca="1">IFERROR(INDEX(SBS!$F$1:$F$530,MATCH(C172,SBS!$A$1:$A$530,0)),"-")</f>
        <v>1.1.2.1</v>
      </c>
      <c r="F172" s="710" t="str">
        <f t="array" aca="1" ref="F172" ca="1">IFERROR(INDEX(SBS!$C$1:$C$530,MATCH(C172,SBS!$A$1:$A$530,0)),"-")</f>
        <v>VV &amp; Internal Hardware</v>
      </c>
      <c r="G172" s="745" t="s">
        <v>1075</v>
      </c>
      <c r="H172" s="716" t="s">
        <v>1076</v>
      </c>
      <c r="I172" s="716" t="s">
        <v>1077</v>
      </c>
      <c r="J172" s="744" t="s">
        <v>71</v>
      </c>
      <c r="K172" s="715" t="s">
        <v>127</v>
      </c>
      <c r="L172" s="716" t="s">
        <v>127</v>
      </c>
      <c r="M172" s="716" t="s">
        <v>350</v>
      </c>
      <c r="N172" s="717" t="s">
        <v>301</v>
      </c>
      <c r="O172" s="717" t="s">
        <v>76</v>
      </c>
      <c r="P172" s="717" t="s">
        <v>77</v>
      </c>
      <c r="Q172" s="717" t="s">
        <v>78</v>
      </c>
      <c r="R172" s="717" t="s">
        <v>79</v>
      </c>
      <c r="S172" s="717">
        <v>0.1</v>
      </c>
      <c r="T172" s="718">
        <f t="array" ref="T172">IFERROR(INDEX('Severity, Risk, and Probability'!$A$4:$A$8,MATCH(K172,'Severity, Risk, and Probability'!$B$4:$B$8,0)),"")</f>
        <v>1</v>
      </c>
      <c r="U172" s="718">
        <f t="array" ref="U172">IFERROR(INDEX('Severity, Risk, and Probability'!$A$4:$A$8,MATCH(L172,'Severity, Risk, and Probability'!$B$4:$B$8,0)),"")</f>
        <v>1</v>
      </c>
      <c r="V172" s="738">
        <v>0</v>
      </c>
      <c r="W172" s="718">
        <f t="array" ref="W172">IFERROR(MAX(INDEX('Severity, Risk, and Probability'!$A$13:$A$17,MATCH(M172,'Severity, Risk, and Probability'!$B$13:$B$17,0)),INDEX('Severity, Risk, and Probability'!$A$13:$A$17,MATCH(N172,'Severity, Risk, and Probability'!$C$13:$C$17,0)),INDEX('Severity, Risk, and Probability'!$A$13:$A$17,MATCH(O172,'Severity, Risk, and Probability'!$D$13:$D$17,0)),INDEX('Severity, Risk, and Probability'!$A$13:$A$17,MATCH(P172,'Severity, Risk, and Probability'!$E$13:$E$17,0)),INDEX('Severity, Risk, and Probability'!$A$13:$A$17,MATCH(Q172,'Severity, Risk, and Probability'!$F$13:$F$17,0))),"")</f>
        <v>4</v>
      </c>
      <c r="X172" s="720">
        <f t="array" ref="X172">IFERROR(INDEX('Severity, Risk, and Probability'!$A$20:$A$24,MATCH(R172,'Severity, Risk, and Probability'!$B$20:$B$24,0)),"")</f>
        <v>5</v>
      </c>
      <c r="Y172" s="718">
        <f t="shared" si="80"/>
        <v>4</v>
      </c>
      <c r="Z172" s="721">
        <f t="shared" si="81"/>
        <v>20</v>
      </c>
      <c r="AA172" s="722"/>
      <c r="AB172" s="723" t="str">
        <f t="array" aca="1" ref="AB172" ca="1">IFERROR(INDEX(SBS!$B$1:$B$530,MATCH(AA172,SBS!$A$1:$A$530,0)),"None")</f>
        <v>None</v>
      </c>
      <c r="AC172" s="717"/>
      <c r="AD172" s="723" t="str">
        <f t="array" aca="1" ref="AD172" ca="1">IFERROR(INDEX(SBS!$B$1:$B$530,MATCH(AC172,SBS!$A$1:$A$530,0)),"None")</f>
        <v>None</v>
      </c>
      <c r="AE172" s="717"/>
      <c r="AF172" s="723" t="str">
        <f t="array" aca="1" ref="AF172" ca="1">IFERROR(INDEX(SBS!$B$1:$B$530,MATCH(AE172,SBS!$A$1:$A$530,0)),"None")</f>
        <v>None</v>
      </c>
      <c r="AG172" s="716" t="s">
        <v>1038</v>
      </c>
      <c r="AH172" s="724" t="s">
        <v>84</v>
      </c>
      <c r="AI172" s="745" t="s">
        <v>86</v>
      </c>
      <c r="AJ172" s="716" t="s">
        <v>350</v>
      </c>
      <c r="AK172" s="717" t="s">
        <v>301</v>
      </c>
      <c r="AL172" s="717" t="s">
        <v>76</v>
      </c>
      <c r="AM172" s="717" t="s">
        <v>77</v>
      </c>
      <c r="AN172" s="717" t="s">
        <v>78</v>
      </c>
      <c r="AO172" s="723">
        <f t="array" ref="AO172">IFERROR(MAX(INDEX('Severity, Risk, and Probability'!$A$13:$A$17,MATCH(AJ172,'Severity, Risk, and Probability'!$B$13:$B$17,0)),INDEX('Severity, Risk, and Probability'!$A$13:$A$17,MATCH(AK172,'Severity, Risk, and Probability'!$C$13:$C$17,0)),INDEX('Severity, Risk, and Probability'!$A$13:$A$17,MATCH(AM172,'Severity, Risk, and Probability'!$E$13:$E$17,0)),INDEX('Severity, Risk, and Probability'!$A$13:$A$17,MATCH(AN172,'Severity, Risk, and Probability'!$F$13:$F$17,0))),"")</f>
        <v>4</v>
      </c>
      <c r="AP172" s="721">
        <f t="shared" si="5"/>
        <v>4</v>
      </c>
      <c r="AQ172" s="727" t="s">
        <v>84</v>
      </c>
      <c r="AR172" s="728" t="s">
        <v>84</v>
      </c>
      <c r="AS172" s="753" t="s">
        <v>85</v>
      </c>
      <c r="AT172" s="777" t="s">
        <v>1078</v>
      </c>
      <c r="AU172" s="708"/>
      <c r="AV172" s="746" t="str">
        <f t="shared" si="104"/>
        <v>1.1.3</v>
      </c>
      <c r="AW172" s="747" t="str">
        <f t="shared" si="105"/>
        <v>1.1.3.3</v>
      </c>
      <c r="AX172" s="734" t="e">
        <f t="shared" ca="1" si="107"/>
        <v>#NAME?</v>
      </c>
      <c r="AY172" s="734" t="e">
        <f t="shared" ca="1" si="108"/>
        <v>#NAME?</v>
      </c>
      <c r="AZ172" s="734" t="e">
        <f t="shared" ca="1" si="109"/>
        <v>#NAME?</v>
      </c>
      <c r="BA172" s="734" t="b">
        <f t="shared" si="106"/>
        <v>1</v>
      </c>
      <c r="BB172" s="734" t="b">
        <f t="array" ref="BB172">IF(($S172=0.1),TRUE,IF(NOT(ISBLANK(INDEX(Categories!E$4:E$32,MATCH($S172,Categories!$D$4:$D$32,0)))),K172=INDEX(Categories!E$4:E$32,MATCH($S172,Categories!$D$4:$D$32,0)),TRUE))</f>
        <v>1</v>
      </c>
      <c r="BC172" s="734" t="b">
        <f t="array" ref="BC172">IF(($S172=0.1),TRUE,IF(NOT(ISBLANK(INDEX(Categories!F$4:F$32,MATCH($S172,Categories!$D$4:$D$32,0)))),L172=INDEX(Categories!F$4:F$32,MATCH($S172,Categories!$D$4:$D$32,0)),TRUE))</f>
        <v>1</v>
      </c>
      <c r="BD172" s="734" t="b">
        <f t="array" ref="BD172">IF(($S172=0.1),TRUE,IF(NOT(ISBLANK(INDEX(Categories!G$4:G$32,MATCH($S172,Categories!$D$4:$D$32,0)))),M172=INDEX(Categories!G$4:G$32,MATCH($S172,Categories!$D$4:$D$32,0)),TRUE))</f>
        <v>1</v>
      </c>
      <c r="BE172" s="734" t="b">
        <f t="array" ref="BE172">IF(($S172=0.1),TRUE,IF(NOT(ISBLANK(INDEX(Categories!H$4:H$32,MATCH($S172,Categories!$D$4:$D$32,0)))),N172=INDEX(Categories!H$4:H$32,MATCH($S172,Categories!$D$4:$D$32,0)),TRUE))</f>
        <v>1</v>
      </c>
      <c r="BF172" s="734" t="b">
        <f t="array" ref="BF172">IF(($S172=0.1),TRUE,IF(NOT(ISBLANK(INDEX(Categories!I$4:I$32,MATCH($S172,Categories!$D$4:$D$32,0)))),O172=INDEX(Categories!I$4:I$32,MATCH($S172,Categories!$D$4:$D$32,0)),TRUE))</f>
        <v>1</v>
      </c>
      <c r="BG172" s="734" t="b">
        <f t="array" ref="BG172">IF(($S172=0.1),TRUE,IF(NOT(ISBLANK(INDEX(Categories!J$4:J$32,MATCH($S172,Categories!$D$4:$D$32,0)))),P172=INDEX(Categories!J$4:J$32,MATCH($S172,Categories!$D$4:$D$32,0)),TRUE))</f>
        <v>1</v>
      </c>
      <c r="BH172" s="734" t="b">
        <f t="array" ref="BH172">IF(($S172=0.1),TRUE,IF(NOT(ISBLANK(INDEX(Categories!K$4:K$32,MATCH($S172,Categories!$D$4:$D$32,0)))),Q172=INDEX(Categories!K$4:K$32,MATCH($S172,Categories!$D$4:$D$32,0)),TRUE))</f>
        <v>1</v>
      </c>
      <c r="BI172" s="734" t="b">
        <f t="array" ref="BI172">IF(($S172=0.1),TRUE,IF(NOT(ISBLANK(INDEX(Categories!L$4:L$32,MATCH($S172,Categories!$D$4:$D$32,0)))),R172=INDEX(Categories!L$4:L$32,MATCH($S172,Categories!$D$4:$D$32,0)),TRUE))</f>
        <v>1</v>
      </c>
      <c r="BJ172" s="734" t="e">
        <f t="shared" ca="1" si="110"/>
        <v>#NAME?</v>
      </c>
      <c r="BK172" s="734" t="e">
        <f t="shared" ca="1" si="111"/>
        <v>#NAME?</v>
      </c>
      <c r="BL172" s="734" t="e">
        <f t="shared" ca="1" si="112"/>
        <v>#NAME?</v>
      </c>
    </row>
    <row r="173" spans="1:64" s="895" customFormat="1" ht="70" customHeight="1">
      <c r="A173" s="708">
        <f t="shared" si="1"/>
        <v>5</v>
      </c>
      <c r="B173" s="708">
        <f t="shared" si="46"/>
        <v>168</v>
      </c>
      <c r="C173" s="717" t="s">
        <v>1047</v>
      </c>
      <c r="D173" s="710" t="str">
        <f t="array" aca="1" ref="D173" ca="1">IFERROR(INDEX(SBS!$B$1:$B$530,MATCH(C173,SBS!$A$1:$A$530,0)),"-")</f>
        <v>PF-1b Support Structure</v>
      </c>
      <c r="E173" s="710" t="str">
        <f t="array" aca="1" ref="E173" ca="1">IFERROR(INDEX(SBS!$F$1:$F$530,MATCH(C173,SBS!$A$1:$A$530,0)),"-")</f>
        <v>1.1.2.1</v>
      </c>
      <c r="F173" s="710" t="str">
        <f t="array" aca="1" ref="F173" ca="1">IFERROR(INDEX(SBS!$C$1:$C$530,MATCH(C173,SBS!$A$1:$A$530,0)),"-")</f>
        <v>VV &amp; Internal Hardware</v>
      </c>
      <c r="G173" s="745" t="s">
        <v>1081</v>
      </c>
      <c r="H173" s="716" t="s">
        <v>999</v>
      </c>
      <c r="I173" s="716" t="s">
        <v>1042</v>
      </c>
      <c r="J173" s="744" t="s">
        <v>71</v>
      </c>
      <c r="K173" s="715" t="s">
        <v>72</v>
      </c>
      <c r="L173" s="716" t="s">
        <v>127</v>
      </c>
      <c r="M173" s="716" t="s">
        <v>350</v>
      </c>
      <c r="N173" s="717" t="s">
        <v>301</v>
      </c>
      <c r="O173" s="717" t="s">
        <v>76</v>
      </c>
      <c r="P173" s="717" t="s">
        <v>77</v>
      </c>
      <c r="Q173" s="717" t="s">
        <v>78</v>
      </c>
      <c r="R173" s="717" t="s">
        <v>128</v>
      </c>
      <c r="S173" s="717">
        <v>2.4</v>
      </c>
      <c r="T173" s="718">
        <f t="array" ref="T173">IFERROR(INDEX('Severity, Risk, and Probability'!$A$4:$A$8,MATCH(K173,'Severity, Risk, and Probability'!$B$4:$B$8,0)),"")</f>
        <v>3</v>
      </c>
      <c r="U173" s="718">
        <f t="array" ref="U173">IFERROR(INDEX('Severity, Risk, and Probability'!$A$4:$A$8,MATCH(L173,'Severity, Risk, and Probability'!$B$4:$B$8,0)),"")</f>
        <v>1</v>
      </c>
      <c r="V173" s="738">
        <v>0</v>
      </c>
      <c r="W173" s="718">
        <f t="array" ref="W173">IFERROR(MAX(INDEX('Severity, Risk, and Probability'!$A$13:$A$17,MATCH(M173,'Severity, Risk, and Probability'!$B$13:$B$17,0)),INDEX('Severity, Risk, and Probability'!$A$13:$A$17,MATCH(N173,'Severity, Risk, and Probability'!$C$13:$C$17,0)),INDEX('Severity, Risk, and Probability'!$A$13:$A$17,MATCH(O173,'Severity, Risk, and Probability'!$D$13:$D$17,0)),INDEX('Severity, Risk, and Probability'!$A$13:$A$17,MATCH(P173,'Severity, Risk, and Probability'!$E$13:$E$17,0)),INDEX('Severity, Risk, and Probability'!$A$13:$A$17,MATCH(Q173,'Severity, Risk, and Probability'!$F$13:$F$17,0))),"")</f>
        <v>4</v>
      </c>
      <c r="X173" s="720">
        <f t="array" ref="X173">IFERROR(INDEX('Severity, Risk, and Probability'!$A$20:$A$24,MATCH(R173,'Severity, Risk, and Probability'!$B$20:$B$24,0)),"")</f>
        <v>3</v>
      </c>
      <c r="Y173" s="718">
        <f t="shared" si="80"/>
        <v>12</v>
      </c>
      <c r="Z173" s="721">
        <f t="shared" si="81"/>
        <v>36</v>
      </c>
      <c r="AA173" s="722" t="s">
        <v>80</v>
      </c>
      <c r="AB173" s="723" t="str">
        <f t="array" aca="1" ref="AB173" ca="1">IFERROR(INDEX(SBS!$B$1:$B$530,MATCH(AA173,SBS!$A$1:$A$530,0)),"None")</f>
        <v>DCPS Software</v>
      </c>
      <c r="AC173" s="717"/>
      <c r="AD173" s="723" t="str">
        <f t="array" aca="1" ref="AD173" ca="1">IFERROR(INDEX(SBS!$B$1:$B$530,MATCH(AC173,SBS!$A$1:$A$530,0)),"None")</f>
        <v>None</v>
      </c>
      <c r="AE173" s="717"/>
      <c r="AF173" s="723" t="str">
        <f t="array" aca="1" ref="AF173" ca="1">IFERROR(INDEX(SBS!$B$1:$B$530,MATCH(AE173,SBS!$A$1:$A$530,0)),"None")</f>
        <v>None</v>
      </c>
      <c r="AG173" s="743" t="s">
        <v>1043</v>
      </c>
      <c r="AH173" s="724" t="s">
        <v>84</v>
      </c>
      <c r="AI173" s="745" t="s">
        <v>86</v>
      </c>
      <c r="AJ173" s="716" t="s">
        <v>350</v>
      </c>
      <c r="AK173" s="717" t="s">
        <v>301</v>
      </c>
      <c r="AL173" s="717" t="s">
        <v>76</v>
      </c>
      <c r="AM173" s="717" t="s">
        <v>77</v>
      </c>
      <c r="AN173" s="717" t="s">
        <v>78</v>
      </c>
      <c r="AO173" s="723">
        <f t="array" ref="AO173">IFERROR(MAX(INDEX('Severity, Risk, and Probability'!$A$13:$A$17,MATCH(AJ173,'Severity, Risk, and Probability'!$B$13:$B$17,0)),INDEX('Severity, Risk, and Probability'!$A$13:$A$17,MATCH(AK173,'Severity, Risk, and Probability'!$C$13:$C$17,0)),INDEX('Severity, Risk, and Probability'!$A$13:$A$17,MATCH(AM173,'Severity, Risk, and Probability'!$E$13:$E$17,0)),INDEX('Severity, Risk, and Probability'!$A$13:$A$17,MATCH(AN173,'Severity, Risk, and Probability'!$F$13:$F$17,0))),"")</f>
        <v>4</v>
      </c>
      <c r="AP173" s="721">
        <f t="shared" si="5"/>
        <v>4</v>
      </c>
      <c r="AQ173" s="727" t="s">
        <v>84</v>
      </c>
      <c r="AR173" s="728" t="s">
        <v>84</v>
      </c>
      <c r="AS173" s="753" t="s">
        <v>85</v>
      </c>
      <c r="AT173" s="770"/>
      <c r="AU173" s="708"/>
      <c r="AV173" s="746" t="str">
        <f t="shared" si="104"/>
        <v>1.1.3</v>
      </c>
      <c r="AW173" s="747" t="str">
        <f t="shared" si="105"/>
        <v>1.1.3.3</v>
      </c>
      <c r="AX173" s="734" t="e">
        <f t="shared" ca="1" si="107"/>
        <v>#NAME?</v>
      </c>
      <c r="AY173" s="734" t="e">
        <f t="shared" ca="1" si="108"/>
        <v>#NAME?</v>
      </c>
      <c r="AZ173" s="734" t="e">
        <f t="shared" ca="1" si="109"/>
        <v>#NAME?</v>
      </c>
      <c r="BA173" s="734" t="b">
        <f t="shared" si="106"/>
        <v>1</v>
      </c>
      <c r="BB173" s="734" t="b">
        <f t="array" ref="BB173">IF(($S173=0.1),TRUE,IF(NOT(ISBLANK(INDEX(Categories!E$4:E$32,MATCH($S173,Categories!$D$4:$D$32,0)))),K173=INDEX(Categories!E$4:E$32,MATCH($S173,Categories!$D$4:$D$32,0)),TRUE))</f>
        <v>1</v>
      </c>
      <c r="BC173" s="734" t="b">
        <f t="array" ref="BC173">IF(($S173=0.1),TRUE,IF(NOT(ISBLANK(INDEX(Categories!F$4:F$32,MATCH($S173,Categories!$D$4:$D$32,0)))),L173=INDEX(Categories!F$4:F$32,MATCH($S173,Categories!$D$4:$D$32,0)),TRUE))</f>
        <v>1</v>
      </c>
      <c r="BD173" s="734" t="b">
        <f t="array" ref="BD173">IF(($S173=0.1),TRUE,IF(NOT(ISBLANK(INDEX(Categories!G$4:G$32,MATCH($S173,Categories!$D$4:$D$32,0)))),M173=INDEX(Categories!G$4:G$32,MATCH($S173,Categories!$D$4:$D$32,0)),TRUE))</f>
        <v>1</v>
      </c>
      <c r="BE173" s="734" t="b">
        <f t="array" ref="BE173">IF(($S173=0.1),TRUE,IF(NOT(ISBLANK(INDEX(Categories!H$4:H$32,MATCH($S173,Categories!$D$4:$D$32,0)))),N173=INDEX(Categories!H$4:H$32,MATCH($S173,Categories!$D$4:$D$32,0)),TRUE))</f>
        <v>1</v>
      </c>
      <c r="BF173" s="734" t="b">
        <f t="array" ref="BF173">IF(($S173=0.1),TRUE,IF(NOT(ISBLANK(INDEX(Categories!I$4:I$32,MATCH($S173,Categories!$D$4:$D$32,0)))),O173=INDEX(Categories!I$4:I$32,MATCH($S173,Categories!$D$4:$D$32,0)),TRUE))</f>
        <v>1</v>
      </c>
      <c r="BG173" s="734" t="b">
        <f t="array" ref="BG173">IF(($S173=0.1),TRUE,IF(NOT(ISBLANK(INDEX(Categories!J$4:J$32,MATCH($S173,Categories!$D$4:$D$32,0)))),P173=INDEX(Categories!J$4:J$32,MATCH($S173,Categories!$D$4:$D$32,0)),TRUE))</f>
        <v>1</v>
      </c>
      <c r="BH173" s="734" t="b">
        <f t="array" ref="BH173">IF(($S173=0.1),TRUE,IF(NOT(ISBLANK(INDEX(Categories!K$4:K$32,MATCH($S173,Categories!$D$4:$D$32,0)))),Q173=INDEX(Categories!K$4:K$32,MATCH($S173,Categories!$D$4:$D$32,0)),TRUE))</f>
        <v>1</v>
      </c>
      <c r="BI173" s="734" t="b">
        <f t="array" ref="BI173">IF(($S173=0.1),TRUE,IF(NOT(ISBLANK(INDEX(Categories!L$4:L$32,MATCH($S173,Categories!$D$4:$D$32,0)))),R173=INDEX(Categories!L$4:L$32,MATCH($S173,Categories!$D$4:$D$32,0)),TRUE))</f>
        <v>1</v>
      </c>
      <c r="BJ173" s="734" t="e">
        <f t="shared" ca="1" si="110"/>
        <v>#NAME?</v>
      </c>
      <c r="BK173" s="734" t="e">
        <f t="shared" ca="1" si="111"/>
        <v>#NAME?</v>
      </c>
      <c r="BL173" s="734" t="e">
        <f t="shared" ca="1" si="112"/>
        <v>#NAME?</v>
      </c>
    </row>
    <row r="174" spans="1:64" s="895" customFormat="1" ht="70" customHeight="1">
      <c r="A174" s="708">
        <f t="shared" si="1"/>
        <v>5</v>
      </c>
      <c r="B174" s="708">
        <f t="shared" si="46"/>
        <v>169</v>
      </c>
      <c r="C174" s="717" t="s">
        <v>1047</v>
      </c>
      <c r="D174" s="710" t="str">
        <f t="array" aca="1" ref="D174" ca="1">IFERROR(INDEX(SBS!$B$1:$B$530,MATCH(C174,SBS!$A$1:$A$530,0)),"-")</f>
        <v>PF-1b Support Structure</v>
      </c>
      <c r="E174" s="710" t="str">
        <f t="array" aca="1" ref="E174" ca="1">IFERROR(INDEX(SBS!$F$1:$F$530,MATCH(C174,SBS!$A$1:$A$530,0)),"-")</f>
        <v>1.1.2.1</v>
      </c>
      <c r="F174" s="710" t="str">
        <f t="array" aca="1" ref="F174" ca="1">IFERROR(INDEX(SBS!$C$1:$C$530,MATCH(C174,SBS!$A$1:$A$530,0)),"-")</f>
        <v>VV &amp; Internal Hardware</v>
      </c>
      <c r="G174" s="745" t="s">
        <v>1044</v>
      </c>
      <c r="H174" s="716" t="s">
        <v>999</v>
      </c>
      <c r="I174" s="716" t="s">
        <v>1042</v>
      </c>
      <c r="J174" s="744" t="s">
        <v>71</v>
      </c>
      <c r="K174" s="715" t="s">
        <v>72</v>
      </c>
      <c r="L174" s="716" t="s">
        <v>127</v>
      </c>
      <c r="M174" s="716" t="s">
        <v>350</v>
      </c>
      <c r="N174" s="717" t="s">
        <v>301</v>
      </c>
      <c r="O174" s="717" t="s">
        <v>76</v>
      </c>
      <c r="P174" s="717" t="s">
        <v>77</v>
      </c>
      <c r="Q174" s="717" t="s">
        <v>78</v>
      </c>
      <c r="R174" s="717" t="s">
        <v>128</v>
      </c>
      <c r="S174" s="717">
        <v>2.1</v>
      </c>
      <c r="T174" s="718">
        <f t="array" ref="T174">IFERROR(INDEX('Severity, Risk, and Probability'!$A$4:$A$8,MATCH(K174,'Severity, Risk, and Probability'!$B$4:$B$8,0)),"")</f>
        <v>3</v>
      </c>
      <c r="U174" s="718">
        <f t="array" ref="U174">IFERROR(INDEX('Severity, Risk, and Probability'!$A$4:$A$8,MATCH(L174,'Severity, Risk, and Probability'!$B$4:$B$8,0)),"")</f>
        <v>1</v>
      </c>
      <c r="V174" s="738">
        <v>0</v>
      </c>
      <c r="W174" s="718">
        <f t="array" ref="W174">IFERROR(MAX(INDEX('Severity, Risk, and Probability'!$A$13:$A$17,MATCH(M174,'Severity, Risk, and Probability'!$B$13:$B$17,0)),INDEX('Severity, Risk, and Probability'!$A$13:$A$17,MATCH(N174,'Severity, Risk, and Probability'!$C$13:$C$17,0)),INDEX('Severity, Risk, and Probability'!$A$13:$A$17,MATCH(O174,'Severity, Risk, and Probability'!$D$13:$D$17,0)),INDEX('Severity, Risk, and Probability'!$A$13:$A$17,MATCH(P174,'Severity, Risk, and Probability'!$E$13:$E$17,0)),INDEX('Severity, Risk, and Probability'!$A$13:$A$17,MATCH(Q174,'Severity, Risk, and Probability'!$F$13:$F$17,0))),"")</f>
        <v>4</v>
      </c>
      <c r="X174" s="720">
        <f t="array" ref="X174">IFERROR(INDEX('Severity, Risk, and Probability'!$A$20:$A$24,MATCH(R174,'Severity, Risk, and Probability'!$B$20:$B$24,0)),"")</f>
        <v>3</v>
      </c>
      <c r="Y174" s="718">
        <f t="shared" si="80"/>
        <v>12</v>
      </c>
      <c r="Z174" s="721">
        <f t="shared" si="81"/>
        <v>36</v>
      </c>
      <c r="AA174" s="722" t="s">
        <v>80</v>
      </c>
      <c r="AB174" s="723" t="str">
        <f t="array" aca="1" ref="AB174" ca="1">IFERROR(INDEX(SBS!$B$1:$B$530,MATCH(AA174,SBS!$A$1:$A$530,0)),"None")</f>
        <v>DCPS Software</v>
      </c>
      <c r="AC174" s="717"/>
      <c r="AD174" s="723" t="str">
        <f t="array" aca="1" ref="AD174" ca="1">IFERROR(INDEX(SBS!$B$1:$B$530,MATCH(AC174,SBS!$A$1:$A$530,0)),"None")</f>
        <v>None</v>
      </c>
      <c r="AE174" s="717"/>
      <c r="AF174" s="723" t="str">
        <f t="array" aca="1" ref="AF174" ca="1">IFERROR(INDEX(SBS!$B$1:$B$530,MATCH(AE174,SBS!$A$1:$A$530,0)),"None")</f>
        <v>None</v>
      </c>
      <c r="AG174" s="743" t="s">
        <v>1043</v>
      </c>
      <c r="AH174" s="724" t="s">
        <v>84</v>
      </c>
      <c r="AI174" s="745" t="s">
        <v>86</v>
      </c>
      <c r="AJ174" s="716" t="s">
        <v>350</v>
      </c>
      <c r="AK174" s="717" t="s">
        <v>301</v>
      </c>
      <c r="AL174" s="717" t="s">
        <v>76</v>
      </c>
      <c r="AM174" s="717" t="s">
        <v>77</v>
      </c>
      <c r="AN174" s="717" t="s">
        <v>78</v>
      </c>
      <c r="AO174" s="723">
        <f t="array" ref="AO174">IFERROR(MAX(INDEX('Severity, Risk, and Probability'!$A$13:$A$17,MATCH(AJ174,'Severity, Risk, and Probability'!$B$13:$B$17,0)),INDEX('Severity, Risk, and Probability'!$A$13:$A$17,MATCH(AK174,'Severity, Risk, and Probability'!$C$13:$C$17,0)),INDEX('Severity, Risk, and Probability'!$A$13:$A$17,MATCH(AM174,'Severity, Risk, and Probability'!$E$13:$E$17,0)),INDEX('Severity, Risk, and Probability'!$A$13:$A$17,MATCH(AN174,'Severity, Risk, and Probability'!$F$13:$F$17,0))),"")</f>
        <v>4</v>
      </c>
      <c r="AP174" s="721">
        <f t="shared" si="5"/>
        <v>4</v>
      </c>
      <c r="AQ174" s="727" t="s">
        <v>84</v>
      </c>
      <c r="AR174" s="728" t="s">
        <v>84</v>
      </c>
      <c r="AS174" s="753" t="s">
        <v>85</v>
      </c>
      <c r="AT174" s="770"/>
      <c r="AU174" s="708"/>
      <c r="AV174" s="746" t="str">
        <f t="shared" si="104"/>
        <v>1.1.3</v>
      </c>
      <c r="AW174" s="747" t="str">
        <f t="shared" si="105"/>
        <v>1.1.3.3</v>
      </c>
      <c r="AX174" s="734" t="e">
        <f t="shared" ca="1" si="107"/>
        <v>#NAME?</v>
      </c>
      <c r="AY174" s="734" t="e">
        <f t="shared" ca="1" si="108"/>
        <v>#NAME?</v>
      </c>
      <c r="AZ174" s="734" t="e">
        <f t="shared" ca="1" si="109"/>
        <v>#NAME?</v>
      </c>
      <c r="BA174" s="734" t="b">
        <f t="shared" si="106"/>
        <v>1</v>
      </c>
      <c r="BB174" s="734" t="b">
        <f t="array" ref="BB174">IF(($S174=0.1),TRUE,IF(NOT(ISBLANK(INDEX(Categories!E$4:E$32,MATCH($S174,Categories!$D$4:$D$32,0)))),K174=INDEX(Categories!E$4:E$32,MATCH($S174,Categories!$D$4:$D$32,0)),TRUE))</f>
        <v>1</v>
      </c>
      <c r="BC174" s="734" t="b">
        <f t="array" ref="BC174">IF(($S174=0.1),TRUE,IF(NOT(ISBLANK(INDEX(Categories!F$4:F$32,MATCH($S174,Categories!$D$4:$D$32,0)))),L174=INDEX(Categories!F$4:F$32,MATCH($S174,Categories!$D$4:$D$32,0)),TRUE))</f>
        <v>1</v>
      </c>
      <c r="BD174" s="734" t="b">
        <f t="array" ref="BD174">IF(($S174=0.1),TRUE,IF(NOT(ISBLANK(INDEX(Categories!G$4:G$32,MATCH($S174,Categories!$D$4:$D$32,0)))),M174=INDEX(Categories!G$4:G$32,MATCH($S174,Categories!$D$4:$D$32,0)),TRUE))</f>
        <v>1</v>
      </c>
      <c r="BE174" s="734" t="b">
        <f t="array" ref="BE174">IF(($S174=0.1),TRUE,IF(NOT(ISBLANK(INDEX(Categories!H$4:H$32,MATCH($S174,Categories!$D$4:$D$32,0)))),N174=INDEX(Categories!H$4:H$32,MATCH($S174,Categories!$D$4:$D$32,0)),TRUE))</f>
        <v>1</v>
      </c>
      <c r="BF174" s="734" t="b">
        <f t="array" ref="BF174">IF(($S174=0.1),TRUE,IF(NOT(ISBLANK(INDEX(Categories!I$4:I$32,MATCH($S174,Categories!$D$4:$D$32,0)))),O174=INDEX(Categories!I$4:I$32,MATCH($S174,Categories!$D$4:$D$32,0)),TRUE))</f>
        <v>1</v>
      </c>
      <c r="BG174" s="734" t="b">
        <f t="array" ref="BG174">IF(($S174=0.1),TRUE,IF(NOT(ISBLANK(INDEX(Categories!J$4:J$32,MATCH($S174,Categories!$D$4:$D$32,0)))),P174=INDEX(Categories!J$4:J$32,MATCH($S174,Categories!$D$4:$D$32,0)),TRUE))</f>
        <v>1</v>
      </c>
      <c r="BH174" s="734" t="b">
        <f t="array" ref="BH174">IF(($S174=0.1),TRUE,IF(NOT(ISBLANK(INDEX(Categories!K$4:K$32,MATCH($S174,Categories!$D$4:$D$32,0)))),Q174=INDEX(Categories!K$4:K$32,MATCH($S174,Categories!$D$4:$D$32,0)),TRUE))</f>
        <v>1</v>
      </c>
      <c r="BI174" s="734" t="b">
        <f t="array" ref="BI174">IF(($S174=0.1),TRUE,IF(NOT(ISBLANK(INDEX(Categories!L$4:L$32,MATCH($S174,Categories!$D$4:$D$32,0)))),R174=INDEX(Categories!L$4:L$32,MATCH($S174,Categories!$D$4:$D$32,0)),TRUE))</f>
        <v>1</v>
      </c>
      <c r="BJ174" s="734" t="e">
        <f t="shared" ca="1" si="110"/>
        <v>#NAME?</v>
      </c>
      <c r="BK174" s="734" t="e">
        <f t="shared" ca="1" si="111"/>
        <v>#NAME?</v>
      </c>
      <c r="BL174" s="734" t="e">
        <f t="shared" ca="1" si="112"/>
        <v>#NAME?</v>
      </c>
    </row>
    <row r="175" spans="1:64" s="895" customFormat="1" ht="70" customHeight="1">
      <c r="A175" s="708">
        <f t="shared" si="1"/>
        <v>5</v>
      </c>
      <c r="B175" s="708">
        <f t="shared" si="46"/>
        <v>170</v>
      </c>
      <c r="C175" s="717" t="s">
        <v>1086</v>
      </c>
      <c r="D175" s="710" t="str">
        <f t="array" aca="1" ref="D175" ca="1">IFERROR(INDEX(SBS!$B$1:$B$530,MATCH(C175,SBS!$A$1:$A$530,0)),"-")</f>
        <v>Lateral Support Structures</v>
      </c>
      <c r="E175" s="710" t="str">
        <f t="array" aca="1" ref="E175" ca="1">IFERROR(INDEX(SBS!$F$1:$F$530,MATCH(C175,SBS!$A$1:$A$530,0)),"-")</f>
        <v>1.1.2.1</v>
      </c>
      <c r="F175" s="710" t="str">
        <f t="array" aca="1" ref="F175" ca="1">IFERROR(INDEX(SBS!$C$1:$C$530,MATCH(C175,SBS!$A$1:$A$530,0)),"-")</f>
        <v>VV &amp; Internal Hardware</v>
      </c>
      <c r="G175" s="745" t="s">
        <v>1087</v>
      </c>
      <c r="H175" s="716" t="s">
        <v>298</v>
      </c>
      <c r="I175" s="716" t="s">
        <v>1088</v>
      </c>
      <c r="J175" s="744" t="s">
        <v>173</v>
      </c>
      <c r="K175" s="715" t="s">
        <v>127</v>
      </c>
      <c r="L175" s="716" t="s">
        <v>127</v>
      </c>
      <c r="M175" s="716" t="s">
        <v>350</v>
      </c>
      <c r="N175" s="717" t="s">
        <v>301</v>
      </c>
      <c r="O175" s="717" t="s">
        <v>76</v>
      </c>
      <c r="P175" s="717" t="s">
        <v>77</v>
      </c>
      <c r="Q175" s="717" t="s">
        <v>78</v>
      </c>
      <c r="R175" s="717" t="s">
        <v>91</v>
      </c>
      <c r="S175" s="717">
        <v>0.1</v>
      </c>
      <c r="T175" s="718">
        <f t="array" ref="T175">IFERROR(INDEX('Severity, Risk, and Probability'!$A$4:$A$8,MATCH(K175,'Severity, Risk, and Probability'!$B$4:$B$8,0)),"")</f>
        <v>1</v>
      </c>
      <c r="U175" s="718">
        <f t="array" ref="U175">IFERROR(INDEX('Severity, Risk, and Probability'!$A$4:$A$8,MATCH(L175,'Severity, Risk, and Probability'!$B$4:$B$8,0)),"")</f>
        <v>1</v>
      </c>
      <c r="V175" s="738">
        <v>0</v>
      </c>
      <c r="W175" s="718">
        <f t="array" ref="W175">IFERROR(MAX(INDEX('Severity, Risk, and Probability'!$A$13:$A$17,MATCH(M175,'Severity, Risk, and Probability'!$B$13:$B$17,0)),INDEX('Severity, Risk, and Probability'!$A$13:$A$17,MATCH(N175,'Severity, Risk, and Probability'!$C$13:$C$17,0)),INDEX('Severity, Risk, and Probability'!$A$13:$A$17,MATCH(O175,'Severity, Risk, and Probability'!$D$13:$D$17,0)),INDEX('Severity, Risk, and Probability'!$A$13:$A$17,MATCH(P175,'Severity, Risk, and Probability'!$E$13:$E$17,0)),INDEX('Severity, Risk, and Probability'!$A$13:$A$17,MATCH(Q175,'Severity, Risk, and Probability'!$F$13:$F$17,0))),"")</f>
        <v>4</v>
      </c>
      <c r="X175" s="720">
        <f t="array" ref="X175">IFERROR(INDEX('Severity, Risk, and Probability'!$A$20:$A$24,MATCH(R175,'Severity, Risk, and Probability'!$B$20:$B$24,0)),"")</f>
        <v>4</v>
      </c>
      <c r="Y175" s="718">
        <f t="shared" si="80"/>
        <v>4</v>
      </c>
      <c r="Z175" s="721">
        <f t="shared" si="81"/>
        <v>16</v>
      </c>
      <c r="AA175" s="722" t="s">
        <v>66</v>
      </c>
      <c r="AB175" s="723" t="str">
        <f t="array" aca="1" ref="AB175" ca="1">IFERROR(INDEX(SBS!$B$1:$B$530,MATCH(AA175,SBS!$A$1:$A$530,0)),"None")</f>
        <v>Fiber Optic Strain, Temp., Disp. Meas.</v>
      </c>
      <c r="AC175" s="717"/>
      <c r="AD175" s="723" t="str">
        <f t="array" aca="1" ref="AD175" ca="1">IFERROR(INDEX(SBS!$B$1:$B$530,MATCH(AC175,SBS!$A$1:$A$530,0)),"None")</f>
        <v>None</v>
      </c>
      <c r="AE175" s="717"/>
      <c r="AF175" s="723" t="str">
        <f t="array" aca="1" ref="AF175" ca="1">IFERROR(INDEX(SBS!$B$1:$B$530,MATCH(AE175,SBS!$A$1:$A$530,0)),"None")</f>
        <v>None</v>
      </c>
      <c r="AG175" s="716" t="s">
        <v>1089</v>
      </c>
      <c r="AH175" s="752" t="s">
        <v>92</v>
      </c>
      <c r="AI175" s="745" t="s">
        <v>86</v>
      </c>
      <c r="AJ175" s="716" t="s">
        <v>350</v>
      </c>
      <c r="AK175" s="717" t="s">
        <v>301</v>
      </c>
      <c r="AL175" s="717" t="s">
        <v>76</v>
      </c>
      <c r="AM175" s="717" t="s">
        <v>77</v>
      </c>
      <c r="AN175" s="717" t="s">
        <v>78</v>
      </c>
      <c r="AO175" s="723">
        <f t="array" ref="AO175">IFERROR(MAX(INDEX('Severity, Risk, and Probability'!$A$13:$A$17,MATCH(AJ175,'Severity, Risk, and Probability'!$B$13:$B$17,0)),INDEX('Severity, Risk, and Probability'!$A$13:$A$17,MATCH(AK175,'Severity, Risk, and Probability'!$C$13:$C$17,0)),INDEX('Severity, Risk, and Probability'!$A$13:$A$17,MATCH(AL175,'Severity, Risk, and Probability'!$D$13:$D$17,0)),INDEX('Severity, Risk, and Probability'!$A$13:$A$17,MATCH(AM175,'Severity, Risk, and Probability'!$E$13:$E$17,0)),INDEX('Severity, Risk, and Probability'!$A$13:$A$17,MATCH(AN175,'Severity, Risk, and Probability'!$F$13:$F$17,0))),"")</f>
        <v>4</v>
      </c>
      <c r="AP175" s="721">
        <f t="shared" si="5"/>
        <v>4</v>
      </c>
      <c r="AQ175" s="727" t="s">
        <v>84</v>
      </c>
      <c r="AR175" s="728" t="s">
        <v>84</v>
      </c>
      <c r="AS175" s="753"/>
      <c r="AT175" s="770"/>
      <c r="AU175" s="708"/>
      <c r="AV175" s="746" t="str">
        <f t="shared" si="104"/>
        <v>1.1.3</v>
      </c>
      <c r="AW175" s="747" t="str">
        <f t="shared" si="105"/>
        <v>1.1.3.3</v>
      </c>
      <c r="AX175" s="734" t="e">
        <f t="shared" ca="1" si="107"/>
        <v>#NAME?</v>
      </c>
      <c r="AY175" s="734" t="e">
        <f t="shared" ca="1" si="108"/>
        <v>#NAME?</v>
      </c>
      <c r="AZ175" s="734" t="e">
        <f t="shared" ca="1" si="109"/>
        <v>#NAME?</v>
      </c>
      <c r="BA175" s="734" t="b">
        <f t="shared" si="106"/>
        <v>1</v>
      </c>
      <c r="BB175" s="734" t="b">
        <f t="array" ref="BB175">IF(($S175=0.1),TRUE,IF(NOT(ISBLANK(INDEX(Categories!E$4:E$32,MATCH($S175,Categories!$D$4:$D$32,0)))),K175=INDEX(Categories!E$4:E$32,MATCH($S175,Categories!$D$4:$D$32,0)),TRUE))</f>
        <v>1</v>
      </c>
      <c r="BC175" s="734" t="b">
        <f t="array" ref="BC175">IF(($S175=0.1),TRUE,IF(NOT(ISBLANK(INDEX(Categories!F$4:F$32,MATCH($S175,Categories!$D$4:$D$32,0)))),L175=INDEX(Categories!F$4:F$32,MATCH($S175,Categories!$D$4:$D$32,0)),TRUE))</f>
        <v>1</v>
      </c>
      <c r="BD175" s="734" t="b">
        <f t="array" ref="BD175">IF(($S175=0.1),TRUE,IF(NOT(ISBLANK(INDEX(Categories!G$4:G$32,MATCH($S175,Categories!$D$4:$D$32,0)))),M175=INDEX(Categories!G$4:G$32,MATCH($S175,Categories!$D$4:$D$32,0)),TRUE))</f>
        <v>1</v>
      </c>
      <c r="BE175" s="734" t="b">
        <f t="array" ref="BE175">IF(($S175=0.1),TRUE,IF(NOT(ISBLANK(INDEX(Categories!H$4:H$32,MATCH($S175,Categories!$D$4:$D$32,0)))),N175=INDEX(Categories!H$4:H$32,MATCH($S175,Categories!$D$4:$D$32,0)),TRUE))</f>
        <v>1</v>
      </c>
      <c r="BF175" s="734" t="b">
        <f t="array" ref="BF175">IF(($S175=0.1),TRUE,IF(NOT(ISBLANK(INDEX(Categories!I$4:I$32,MATCH($S175,Categories!$D$4:$D$32,0)))),O175=INDEX(Categories!I$4:I$32,MATCH($S175,Categories!$D$4:$D$32,0)),TRUE))</f>
        <v>1</v>
      </c>
      <c r="BG175" s="734" t="b">
        <f t="array" ref="BG175">IF(($S175=0.1),TRUE,IF(NOT(ISBLANK(INDEX(Categories!J$4:J$32,MATCH($S175,Categories!$D$4:$D$32,0)))),P175=INDEX(Categories!J$4:J$32,MATCH($S175,Categories!$D$4:$D$32,0)),TRUE))</f>
        <v>1</v>
      </c>
      <c r="BH175" s="734" t="b">
        <f t="array" ref="BH175">IF(($S175=0.1),TRUE,IF(NOT(ISBLANK(INDEX(Categories!K$4:K$32,MATCH($S175,Categories!$D$4:$D$32,0)))),Q175=INDEX(Categories!K$4:K$32,MATCH($S175,Categories!$D$4:$D$32,0)),TRUE))</f>
        <v>1</v>
      </c>
      <c r="BI175" s="734" t="b">
        <f t="array" ref="BI175">IF(($S175=0.1),TRUE,IF(NOT(ISBLANK(INDEX(Categories!L$4:L$32,MATCH($S175,Categories!$D$4:$D$32,0)))),R175=INDEX(Categories!L$4:L$32,MATCH($S175,Categories!$D$4:$D$32,0)),TRUE))</f>
        <v>1</v>
      </c>
      <c r="BJ175" s="734" t="e">
        <f t="shared" ca="1" si="110"/>
        <v>#NAME?</v>
      </c>
      <c r="BK175" s="734" t="e">
        <f t="shared" ca="1" si="111"/>
        <v>#NAME?</v>
      </c>
      <c r="BL175" s="734" t="e">
        <f t="shared" ca="1" si="112"/>
        <v>#NAME?</v>
      </c>
    </row>
    <row r="176" spans="1:64" s="895" customFormat="1" ht="70" customHeight="1">
      <c r="A176" s="708">
        <f t="shared" si="1"/>
        <v>5</v>
      </c>
      <c r="B176" s="708">
        <f t="shared" si="46"/>
        <v>171</v>
      </c>
      <c r="C176" s="717" t="s">
        <v>1086</v>
      </c>
      <c r="D176" s="710" t="str">
        <f t="array" aca="1" ref="D176" ca="1">IFERROR(INDEX(SBS!$B$1:$B$530,MATCH(C176,SBS!$A$1:$A$530,0)),"-")</f>
        <v>Lateral Support Structures</v>
      </c>
      <c r="E176" s="710" t="str">
        <f t="array" aca="1" ref="E176" ca="1">IFERROR(INDEX(SBS!$F$1:$F$530,MATCH(C176,SBS!$A$1:$A$530,0)),"-")</f>
        <v>1.1.2.1</v>
      </c>
      <c r="F176" s="710" t="str">
        <f t="array" aca="1" ref="F176" ca="1">IFERROR(INDEX(SBS!$C$1:$C$530,MATCH(C176,SBS!$A$1:$A$530,0)),"-")</f>
        <v>VV &amp; Internal Hardware</v>
      </c>
      <c r="G176" s="745" t="s">
        <v>1091</v>
      </c>
      <c r="H176" s="716" t="s">
        <v>1092</v>
      </c>
      <c r="I176" s="716" t="s">
        <v>1093</v>
      </c>
      <c r="J176" s="744" t="s">
        <v>173</v>
      </c>
      <c r="K176" s="715" t="s">
        <v>72</v>
      </c>
      <c r="L176" s="716" t="s">
        <v>127</v>
      </c>
      <c r="M176" s="716" t="s">
        <v>350</v>
      </c>
      <c r="N176" s="717" t="s">
        <v>301</v>
      </c>
      <c r="O176" s="717" t="s">
        <v>76</v>
      </c>
      <c r="P176" s="717" t="s">
        <v>77</v>
      </c>
      <c r="Q176" s="717" t="s">
        <v>78</v>
      </c>
      <c r="R176" s="717" t="s">
        <v>128</v>
      </c>
      <c r="S176" s="717">
        <v>2.1</v>
      </c>
      <c r="T176" s="718">
        <f t="array" ref="T176">IFERROR(INDEX('Severity, Risk, and Probability'!$A$4:$A$8,MATCH(K176,'Severity, Risk, and Probability'!$B$4:$B$8,0)),"")</f>
        <v>3</v>
      </c>
      <c r="U176" s="718">
        <f t="array" ref="U176">IFERROR(INDEX('Severity, Risk, and Probability'!$A$4:$A$8,MATCH(L176,'Severity, Risk, and Probability'!$B$4:$B$8,0)),"")</f>
        <v>1</v>
      </c>
      <c r="V176" s="738">
        <v>0</v>
      </c>
      <c r="W176" s="718">
        <f t="array" ref="W176">IFERROR(MAX(INDEX('Severity, Risk, and Probability'!$A$13:$A$17,MATCH(M176,'Severity, Risk, and Probability'!$B$13:$B$17,0)),INDEX('Severity, Risk, and Probability'!$A$13:$A$17,MATCH(N176,'Severity, Risk, and Probability'!$C$13:$C$17,0)),INDEX('Severity, Risk, and Probability'!$A$13:$A$17,MATCH(O176,'Severity, Risk, and Probability'!$D$13:$D$17,0)),INDEX('Severity, Risk, and Probability'!$A$13:$A$17,MATCH(P176,'Severity, Risk, and Probability'!$E$13:$E$17,0)),INDEX('Severity, Risk, and Probability'!$A$13:$A$17,MATCH(Q176,'Severity, Risk, and Probability'!$F$13:$F$17,0))),"")</f>
        <v>4</v>
      </c>
      <c r="X176" s="720">
        <f t="array" ref="X176">IFERROR(INDEX('Severity, Risk, and Probability'!$A$20:$A$24,MATCH(R176,'Severity, Risk, and Probability'!$B$20:$B$24,0)),"")</f>
        <v>3</v>
      </c>
      <c r="Y176" s="718">
        <f t="shared" si="80"/>
        <v>12</v>
      </c>
      <c r="Z176" s="721">
        <f t="shared" si="81"/>
        <v>36</v>
      </c>
      <c r="AA176" s="722" t="s">
        <v>80</v>
      </c>
      <c r="AB176" s="723" t="str">
        <f t="array" aca="1" ref="AB176" ca="1">IFERROR(INDEX(SBS!$B$1:$B$530,MATCH(AA176,SBS!$A$1:$A$530,0)),"None")</f>
        <v>DCPS Software</v>
      </c>
      <c r="AC176" s="717"/>
      <c r="AD176" s="723" t="str">
        <f t="array" aca="1" ref="AD176" ca="1">IFERROR(INDEX(SBS!$B$1:$B$530,MATCH(AA176,SBS!$A$1:$A$530,0)),"None")</f>
        <v>DCPS Software</v>
      </c>
      <c r="AE176" s="717" t="s">
        <v>66</v>
      </c>
      <c r="AF176" s="723" t="str">
        <f t="array" aca="1" ref="AF176" ca="1">IFERROR(INDEX(SBS!$B$1:$B$530,MATCH(AE176,SBS!$A$1:$A$530,0)),"None")</f>
        <v>Fiber Optic Strain, Temp., Disp. Meas.</v>
      </c>
      <c r="AG176" s="716" t="s">
        <v>1095</v>
      </c>
      <c r="AH176" s="752" t="s">
        <v>92</v>
      </c>
      <c r="AI176" s="745" t="s">
        <v>86</v>
      </c>
      <c r="AJ176" s="716" t="s">
        <v>350</v>
      </c>
      <c r="AK176" s="717" t="s">
        <v>301</v>
      </c>
      <c r="AL176" s="717" t="s">
        <v>76</v>
      </c>
      <c r="AM176" s="717" t="s">
        <v>77</v>
      </c>
      <c r="AN176" s="717" t="s">
        <v>78</v>
      </c>
      <c r="AO176" s="723">
        <f t="array" ref="AO176">IFERROR(MAX(INDEX('Severity, Risk, and Probability'!$A$13:$A$17,MATCH(AJ176,'Severity, Risk, and Probability'!$B$13:$B$17,0)),INDEX('Severity, Risk, and Probability'!$A$13:$A$17,MATCH(AK176,'Severity, Risk, and Probability'!$C$13:$C$17,0)),INDEX('Severity, Risk, and Probability'!$A$13:$A$17,MATCH(AL176,'Severity, Risk, and Probability'!$D$13:$D$17,0)),INDEX('Severity, Risk, and Probability'!$A$13:$A$17,MATCH(AM176,'Severity, Risk, and Probability'!$E$13:$E$17,0)),INDEX('Severity, Risk, and Probability'!$A$13:$A$17,MATCH(AN176,'Severity, Risk, and Probability'!$F$13:$F$17,0))),"")</f>
        <v>4</v>
      </c>
      <c r="AP176" s="721">
        <f t="shared" si="5"/>
        <v>4</v>
      </c>
      <c r="AQ176" s="727" t="s">
        <v>84</v>
      </c>
      <c r="AR176" s="728" t="s">
        <v>84</v>
      </c>
      <c r="AS176" s="753"/>
      <c r="AT176" s="770"/>
      <c r="AU176" s="708"/>
      <c r="AV176" s="746" t="str">
        <f t="shared" si="104"/>
        <v>1.1.3</v>
      </c>
      <c r="AW176" s="747" t="str">
        <f t="shared" si="105"/>
        <v>1.1.3.3</v>
      </c>
      <c r="AX176" s="734" t="e">
        <f ca="1">IF(AND(GTE(Y176,12),LT(AP176,8),NOT(ISBLANK(#REF!))),AB176,"-")</f>
        <v>#NAME?</v>
      </c>
      <c r="AY176" s="734" t="e">
        <f ca="1">IF(AND(GTE(Y176,12),LT(AP176,8),NOT(ISBLANK(AA176))),AD176,"-")</f>
        <v>#NAME?</v>
      </c>
      <c r="AZ176" s="734" t="e">
        <f t="shared" ca="1" si="109"/>
        <v>#NAME?</v>
      </c>
      <c r="BA176" s="734" t="b">
        <f t="shared" si="106"/>
        <v>1</v>
      </c>
      <c r="BB176" s="734" t="b">
        <f t="array" ref="BB176">IF(($S176=0.1),TRUE,IF(NOT(ISBLANK(INDEX(Categories!E$4:E$32,MATCH($S176,Categories!$D$4:$D$32,0)))),K176=INDEX(Categories!E$4:E$32,MATCH($S176,Categories!$D$4:$D$32,0)),TRUE))</f>
        <v>1</v>
      </c>
      <c r="BC176" s="734" t="b">
        <f t="array" ref="BC176">IF(($S176=0.1),TRUE,IF(NOT(ISBLANK(INDEX(Categories!F$4:F$32,MATCH($S176,Categories!$D$4:$D$32,0)))),L176=INDEX(Categories!F$4:F$32,MATCH($S176,Categories!$D$4:$D$32,0)),TRUE))</f>
        <v>1</v>
      </c>
      <c r="BD176" s="734" t="b">
        <f t="array" ref="BD176">IF(($S176=0.1),TRUE,IF(NOT(ISBLANK(INDEX(Categories!G$4:G$32,MATCH($S176,Categories!$D$4:$D$32,0)))),M176=INDEX(Categories!G$4:G$32,MATCH($S176,Categories!$D$4:$D$32,0)),TRUE))</f>
        <v>1</v>
      </c>
      <c r="BE176" s="734" t="b">
        <f t="array" ref="BE176">IF(($S176=0.1),TRUE,IF(NOT(ISBLANK(INDEX(Categories!H$4:H$32,MATCH($S176,Categories!$D$4:$D$32,0)))),N176=INDEX(Categories!H$4:H$32,MATCH($S176,Categories!$D$4:$D$32,0)),TRUE))</f>
        <v>1</v>
      </c>
      <c r="BF176" s="734" t="b">
        <f t="array" ref="BF176">IF(($S176=0.1),TRUE,IF(NOT(ISBLANK(INDEX(Categories!I$4:I$32,MATCH($S176,Categories!$D$4:$D$32,0)))),O176=INDEX(Categories!I$4:I$32,MATCH($S176,Categories!$D$4:$D$32,0)),TRUE))</f>
        <v>1</v>
      </c>
      <c r="BG176" s="734" t="b">
        <f t="array" ref="BG176">IF(($S176=0.1),TRUE,IF(NOT(ISBLANK(INDEX(Categories!J$4:J$32,MATCH($S176,Categories!$D$4:$D$32,0)))),P176=INDEX(Categories!J$4:J$32,MATCH($S176,Categories!$D$4:$D$32,0)),TRUE))</f>
        <v>1</v>
      </c>
      <c r="BH176" s="734" t="b">
        <f t="array" ref="BH176">IF(($S176=0.1),TRUE,IF(NOT(ISBLANK(INDEX(Categories!K$4:K$32,MATCH($S176,Categories!$D$4:$D$32,0)))),Q176=INDEX(Categories!K$4:K$32,MATCH($S176,Categories!$D$4:$D$32,0)),TRUE))</f>
        <v>1</v>
      </c>
      <c r="BI176" s="734" t="b">
        <f t="array" ref="BI176">IF(($S176=0.1),TRUE,IF(NOT(ISBLANK(INDEX(Categories!L$4:L$32,MATCH($S176,Categories!$D$4:$D$32,0)))),R176=INDEX(Categories!L$4:L$32,MATCH($S176,Categories!$D$4:$D$32,0)),TRUE))</f>
        <v>1</v>
      </c>
      <c r="BJ176" s="734" t="e">
        <f ca="1">IF(AND(GTE($Y176,8),LTE($Y176,11),LT($AP176,8),NOT(ISBLANK(#REF!))),AB176,"-")</f>
        <v>#NAME?</v>
      </c>
      <c r="BK176" s="734" t="e">
        <f ca="1">IF(AND(GTE($Y176,8),LTE($Y176,11),LT($AP176,8),NOT(ISBLANK($AA176))),AD176,"-")</f>
        <v>#NAME?</v>
      </c>
      <c r="BL176" s="734" t="e">
        <f t="shared" ca="1" si="112"/>
        <v>#NAME?</v>
      </c>
    </row>
    <row r="177" spans="1:64" s="895" customFormat="1" ht="70" customHeight="1">
      <c r="A177" s="708">
        <f t="shared" si="1"/>
        <v>5</v>
      </c>
      <c r="B177" s="708">
        <f t="shared" si="46"/>
        <v>172</v>
      </c>
      <c r="C177" s="717" t="s">
        <v>1096</v>
      </c>
      <c r="D177" s="710" t="str">
        <f t="array" aca="1" ref="D177" ca="1">IFERROR(INDEX(SBS!$B$1:$B$530,MATCH(C177,SBS!$A$1:$A$530,0)),"-")</f>
        <v>Ohmic Heating Solenoid</v>
      </c>
      <c r="E177" s="710" t="str">
        <f t="array" aca="1" ref="E177" ca="1">IFERROR(INDEX(SBS!$F$1:$F$530,MATCH(C177,SBS!$A$1:$A$530,0)),"-")</f>
        <v>1.1.3.4</v>
      </c>
      <c r="F177" s="710" t="str">
        <f t="array" aca="1" ref="F177" ca="1">IFERROR(INDEX(SBS!$C$1:$C$530,MATCH(C177,SBS!$A$1:$A$530,0)),"-")</f>
        <v>Magnets</v>
      </c>
      <c r="G177" s="745" t="s">
        <v>1097</v>
      </c>
      <c r="H177" s="716" t="s">
        <v>1098</v>
      </c>
      <c r="I177" s="716" t="s">
        <v>587</v>
      </c>
      <c r="J177" s="744" t="s">
        <v>71</v>
      </c>
      <c r="K177" s="715" t="s">
        <v>72</v>
      </c>
      <c r="L177" s="716" t="s">
        <v>127</v>
      </c>
      <c r="M177" s="716" t="s">
        <v>350</v>
      </c>
      <c r="N177" s="717" t="s">
        <v>301</v>
      </c>
      <c r="O177" s="717" t="s">
        <v>76</v>
      </c>
      <c r="P177" s="717" t="s">
        <v>77</v>
      </c>
      <c r="Q177" s="717" t="s">
        <v>78</v>
      </c>
      <c r="R177" s="717" t="s">
        <v>410</v>
      </c>
      <c r="S177" s="717">
        <v>4.0999999999999996</v>
      </c>
      <c r="T177" s="718">
        <f t="array" ref="T177">IFERROR(INDEX('Severity, Risk, and Probability'!$A$4:$A$8,MATCH(K177,'Severity, Risk, and Probability'!$B$4:$B$8,0)),"")</f>
        <v>3</v>
      </c>
      <c r="U177" s="718">
        <f t="array" ref="U177">IFERROR(INDEX('Severity, Risk, and Probability'!$A$4:$A$8,MATCH(L177,'Severity, Risk, and Probability'!$B$4:$B$8,0)),"")</f>
        <v>1</v>
      </c>
      <c r="V177" s="738">
        <v>0</v>
      </c>
      <c r="W177" s="718">
        <f t="array" ref="W177">IFERROR(MAX(INDEX('Severity, Risk, and Probability'!$A$13:$A$17,MATCH(M177,'Severity, Risk, and Probability'!$B$13:$B$17,0)),INDEX('Severity, Risk, and Probability'!$A$13:$A$17,MATCH(N177,'Severity, Risk, and Probability'!$C$13:$C$17,0)),INDEX('Severity, Risk, and Probability'!$A$13:$A$17,MATCH(O177,'Severity, Risk, and Probability'!$D$13:$D$17,0)),INDEX('Severity, Risk, and Probability'!$A$13:$A$17,MATCH(P177,'Severity, Risk, and Probability'!$E$13:$E$17,0)),INDEX('Severity, Risk, and Probability'!$A$13:$A$17,MATCH(Q177,'Severity, Risk, and Probability'!$F$13:$F$17,0))),"")</f>
        <v>4</v>
      </c>
      <c r="X177" s="720">
        <f t="array" ref="X177">IFERROR(INDEX('Severity, Risk, and Probability'!$A$20:$A$24,MATCH(R177,'Severity, Risk, and Probability'!$B$20:$B$24,0)),"")</f>
        <v>2</v>
      </c>
      <c r="Y177" s="718">
        <f t="shared" si="80"/>
        <v>12</v>
      </c>
      <c r="Z177" s="721">
        <f t="shared" si="81"/>
        <v>24</v>
      </c>
      <c r="AA177" s="722" t="s">
        <v>542</v>
      </c>
      <c r="AB177" s="723" t="str">
        <f t="array" aca="1" ref="AB177" ca="1">IFERROR(INDEX(SBS!$B$1:$B$530,MATCH(AA177,SBS!$A$1:$A$530,0)),"None")</f>
        <v>Shorted Turn Protection System</v>
      </c>
      <c r="AC177" s="717"/>
      <c r="AD177" s="723" t="str">
        <f t="array" aca="1" ref="AD177" ca="1">IFERROR(INDEX(SBS!$B$1:$B$530,MATCH(AC177,SBS!$A$1:$A$530,0)),"None")</f>
        <v>None</v>
      </c>
      <c r="AE177" s="717"/>
      <c r="AF177" s="723" t="str">
        <f t="array" aca="1" ref="AF177" ca="1">IFERROR(INDEX(SBS!$B$1:$B$530,MATCH(AE177,SBS!$A$1:$A$530,0)),"None")</f>
        <v>None</v>
      </c>
      <c r="AG177" s="716"/>
      <c r="AH177" s="752" t="s">
        <v>84</v>
      </c>
      <c r="AI177" s="745" t="s">
        <v>86</v>
      </c>
      <c r="AJ177" s="716" t="s">
        <v>350</v>
      </c>
      <c r="AK177" s="717" t="s">
        <v>301</v>
      </c>
      <c r="AL177" s="717" t="s">
        <v>76</v>
      </c>
      <c r="AM177" s="717" t="s">
        <v>77</v>
      </c>
      <c r="AN177" s="717" t="s">
        <v>78</v>
      </c>
      <c r="AO177" s="723">
        <f t="array" ref="AO177">IFERROR(MAX(INDEX('Severity, Risk, and Probability'!$A$13:$A$17,MATCH(AJ177,'Severity, Risk, and Probability'!$B$13:$B$17,0)),INDEX('Severity, Risk, and Probability'!$A$13:$A$17,MATCH(AK177,'Severity, Risk, and Probability'!$C$13:$C$17,0)),INDEX('Severity, Risk, and Probability'!$A$13:$A$17,MATCH(AL177,'Severity, Risk, and Probability'!$D$13:$D$17,0)),INDEX('Severity, Risk, and Probability'!$A$13:$A$17,MATCH(AM177,'Severity, Risk, and Probability'!$E$13:$E$17,0)),INDEX('Severity, Risk, and Probability'!$A$13:$A$17,MATCH(AN177,'Severity, Risk, and Probability'!$F$13:$F$17,0))),"")</f>
        <v>4</v>
      </c>
      <c r="AP177" s="721">
        <f t="shared" si="5"/>
        <v>4</v>
      </c>
      <c r="AQ177" s="727" t="s">
        <v>84</v>
      </c>
      <c r="AR177" s="728" t="s">
        <v>84</v>
      </c>
      <c r="AS177" s="753"/>
      <c r="AT177" s="770"/>
      <c r="AU177" s="771"/>
      <c r="AV177" s="746" t="str">
        <f t="shared" si="104"/>
        <v>1.1.3</v>
      </c>
      <c r="AW177" s="747" t="str">
        <f t="shared" si="105"/>
        <v>1.1.3.3</v>
      </c>
      <c r="AX177" s="734" t="e">
        <f t="shared" ref="AX177:AX211" ca="1" si="113">IF(AND(GTE(Y177,12),LT(AP177,8),NOT(ISBLANK(AA177))),AB177,"-")</f>
        <v>#NAME?</v>
      </c>
      <c r="AY177" s="734" t="e">
        <f t="shared" ref="AY177:AY211" ca="1" si="114">IF(AND(GTE(Y177,12),LT(AP177,8),NOT(ISBLANK(AC177))),AD177,"-")</f>
        <v>#NAME?</v>
      </c>
      <c r="AZ177" s="734" t="e">
        <f t="shared" ca="1" si="109"/>
        <v>#NAME?</v>
      </c>
      <c r="BA177" s="734" t="b">
        <f t="shared" si="106"/>
        <v>0</v>
      </c>
      <c r="BB177" s="734" t="b">
        <f t="array" ref="BB177">IF(($S177=0.1),TRUE,IF(NOT(ISBLANK(INDEX(Categories!E$4:E$32,MATCH($S177,Categories!$D$4:$D$32,0)))),K177=INDEX(Categories!E$4:E$32,MATCH($S177,Categories!$D$4:$D$32,0)),TRUE))</f>
        <v>0</v>
      </c>
      <c r="BC177" s="734" t="b">
        <f t="array" ref="BC177">IF(($S177=0.1),TRUE,IF(NOT(ISBLANK(INDEX(Categories!F$4:F$32,MATCH($S177,Categories!$D$4:$D$32,0)))),L177=INDEX(Categories!F$4:F$32,MATCH($S177,Categories!$D$4:$D$32,0)),TRUE))</f>
        <v>1</v>
      </c>
      <c r="BD177" s="734" t="b">
        <f t="array" ref="BD177">IF(($S177=0.1),TRUE,IF(NOT(ISBLANK(INDEX(Categories!G$4:G$32,MATCH($S177,Categories!$D$4:$D$32,0)))),M177=INDEX(Categories!G$4:G$32,MATCH($S177,Categories!$D$4:$D$32,0)),TRUE))</f>
        <v>1</v>
      </c>
      <c r="BE177" s="734" t="b">
        <f t="array" ref="BE177">IF(($S177=0.1),TRUE,IF(NOT(ISBLANK(INDEX(Categories!H$4:H$32,MATCH($S177,Categories!$D$4:$D$32,0)))),N177=INDEX(Categories!H$4:H$32,MATCH($S177,Categories!$D$4:$D$32,0)),TRUE))</f>
        <v>1</v>
      </c>
      <c r="BF177" s="734" t="b">
        <f t="array" ref="BF177">IF(($S177=0.1),TRUE,IF(NOT(ISBLANK(INDEX(Categories!I$4:I$32,MATCH($S177,Categories!$D$4:$D$32,0)))),O177=INDEX(Categories!I$4:I$32,MATCH($S177,Categories!$D$4:$D$32,0)),TRUE))</f>
        <v>1</v>
      </c>
      <c r="BG177" s="734" t="b">
        <f t="array" ref="BG177">IF(($S177=0.1),TRUE,IF(NOT(ISBLANK(INDEX(Categories!J$4:J$32,MATCH($S177,Categories!$D$4:$D$32,0)))),P177=INDEX(Categories!J$4:J$32,MATCH($S177,Categories!$D$4:$D$32,0)),TRUE))</f>
        <v>1</v>
      </c>
      <c r="BH177" s="734" t="b">
        <f t="array" ref="BH177">IF(($S177=0.1),TRUE,IF(NOT(ISBLANK(INDEX(Categories!K$4:K$32,MATCH($S177,Categories!$D$4:$D$32,0)))),Q177=INDEX(Categories!K$4:K$32,MATCH($S177,Categories!$D$4:$D$32,0)),TRUE))</f>
        <v>1</v>
      </c>
      <c r="BI177" s="734" t="b">
        <f t="array" ref="BI177">IF(($S177=0.1),TRUE,IF(NOT(ISBLANK(INDEX(Categories!L$4:L$32,MATCH($S177,Categories!$D$4:$D$32,0)))),R177=INDEX(Categories!L$4:L$32,MATCH($S177,Categories!$D$4:$D$32,0)),TRUE))</f>
        <v>1</v>
      </c>
      <c r="BJ177" s="734" t="e">
        <f t="shared" ref="BJ177:BJ211" ca="1" si="115">IF(AND(GTE($Y177,8),LTE($Y177,11),LT($AP177,8),NOT(ISBLANK($AA177))),AB177,"-")</f>
        <v>#NAME?</v>
      </c>
      <c r="BK177" s="734" t="e">
        <f t="shared" ref="BK177:BK211" ca="1" si="116">IF(AND(GTE($Y177,8),LTE($Y177,11),LT($AP177,8),NOT(ISBLANK($AC177))),AD177,"-")</f>
        <v>#NAME?</v>
      </c>
      <c r="BL177" s="734" t="e">
        <f t="shared" ca="1" si="112"/>
        <v>#NAME?</v>
      </c>
    </row>
    <row r="178" spans="1:64" s="895" customFormat="1" ht="70" customHeight="1">
      <c r="A178" s="708">
        <f t="shared" si="1"/>
        <v>5</v>
      </c>
      <c r="B178" s="708">
        <f t="shared" si="46"/>
        <v>173</v>
      </c>
      <c r="C178" s="717" t="s">
        <v>1096</v>
      </c>
      <c r="D178" s="710" t="str">
        <f t="array" aca="1" ref="D178" ca="1">IFERROR(INDEX(SBS!$B$1:$B$530,MATCH(C178,SBS!$A$1:$A$530,0)),"-")</f>
        <v>Ohmic Heating Solenoid</v>
      </c>
      <c r="E178" s="710" t="str">
        <f t="array" aca="1" ref="E178" ca="1">IFERROR(INDEX(SBS!$F$1:$F$530,MATCH(C178,SBS!$A$1:$A$530,0)),"-")</f>
        <v>1.1.3.4</v>
      </c>
      <c r="F178" s="710" t="str">
        <f t="array" aca="1" ref="F178" ca="1">IFERROR(INDEX(SBS!$C$1:$C$530,MATCH(C178,SBS!$A$1:$A$530,0)),"-")</f>
        <v>Magnets</v>
      </c>
      <c r="G178" s="745" t="s">
        <v>1100</v>
      </c>
      <c r="H178" s="716" t="s">
        <v>1101</v>
      </c>
      <c r="I178" s="716" t="s">
        <v>1102</v>
      </c>
      <c r="J178" s="744" t="s">
        <v>71</v>
      </c>
      <c r="K178" s="715" t="s">
        <v>73</v>
      </c>
      <c r="L178" s="716" t="s">
        <v>73</v>
      </c>
      <c r="M178" s="716" t="s">
        <v>230</v>
      </c>
      <c r="N178" s="717" t="s">
        <v>116</v>
      </c>
      <c r="O178" s="717" t="s">
        <v>76</v>
      </c>
      <c r="P178" s="717" t="s">
        <v>77</v>
      </c>
      <c r="Q178" s="717" t="s">
        <v>78</v>
      </c>
      <c r="R178" s="717" t="s">
        <v>79</v>
      </c>
      <c r="S178" s="717">
        <v>0.1</v>
      </c>
      <c r="T178" s="718">
        <f t="array" ref="T178">IFERROR(INDEX('Severity, Risk, and Probability'!$A$4:$A$8,MATCH(K178,'Severity, Risk, and Probability'!$B$4:$B$8,0)),"")</f>
        <v>2</v>
      </c>
      <c r="U178" s="718">
        <f t="array" ref="U178">IFERROR(INDEX('Severity, Risk, and Probability'!$A$4:$A$8,MATCH(L178,'Severity, Risk, and Probability'!$B$4:$B$8,0)),"")</f>
        <v>2</v>
      </c>
      <c r="V178" s="738">
        <v>0</v>
      </c>
      <c r="W178" s="718">
        <f t="array" ref="W178">IFERROR(MAX(INDEX('Severity, Risk, and Probability'!$A$13:$A$17,MATCH(M178,'Severity, Risk, and Probability'!$B$13:$B$17,0)),INDEX('Severity, Risk, and Probability'!$A$13:$A$17,MATCH(N178,'Severity, Risk, and Probability'!$C$13:$C$17,0)),INDEX('Severity, Risk, and Probability'!$A$13:$A$17,MATCH(O178,'Severity, Risk, and Probability'!$D$13:$D$17,0)),INDEX('Severity, Risk, and Probability'!$A$13:$A$17,MATCH(P178,'Severity, Risk, and Probability'!$E$13:$E$17,0)),INDEX('Severity, Risk, and Probability'!$A$13:$A$17,MATCH(Q178,'Severity, Risk, and Probability'!$F$13:$F$17,0))),"")</f>
        <v>2</v>
      </c>
      <c r="X178" s="720">
        <f t="array" ref="X178">IFERROR(INDEX('Severity, Risk, and Probability'!$A$20:$A$24,MATCH(R178,'Severity, Risk, and Probability'!$B$20:$B$24,0)),"")</f>
        <v>5</v>
      </c>
      <c r="Y178" s="718">
        <f t="shared" si="80"/>
        <v>4</v>
      </c>
      <c r="Z178" s="721">
        <f t="shared" si="81"/>
        <v>20</v>
      </c>
      <c r="AA178" s="722"/>
      <c r="AB178" s="723" t="str">
        <f t="array" aca="1" ref="AB178" ca="1">IFERROR(INDEX(SBS!$B$1:$B$530,MATCH(AA178,SBS!$A$1:$A$530,0)),"None")</f>
        <v>None</v>
      </c>
      <c r="AC178" s="717"/>
      <c r="AD178" s="723" t="str">
        <f t="array" aca="1" ref="AD178" ca="1">IFERROR(INDEX(SBS!$B$1:$B$530,MATCH(AC178,SBS!$A$1:$A$530,0)),"None")</f>
        <v>None</v>
      </c>
      <c r="AE178" s="717"/>
      <c r="AF178" s="723" t="str">
        <f t="array" aca="1" ref="AF178" ca="1">IFERROR(INDEX(SBS!$B$1:$B$530,MATCH(AE178,SBS!$A$1:$A$530,0)),"None")</f>
        <v>None</v>
      </c>
      <c r="AG178" s="716"/>
      <c r="AH178" s="752" t="s">
        <v>92</v>
      </c>
      <c r="AI178" s="745" t="s">
        <v>86</v>
      </c>
      <c r="AJ178" s="716" t="s">
        <v>230</v>
      </c>
      <c r="AK178" s="717" t="s">
        <v>116</v>
      </c>
      <c r="AL178" s="717" t="s">
        <v>76</v>
      </c>
      <c r="AM178" s="717" t="s">
        <v>77</v>
      </c>
      <c r="AN178" s="717" t="s">
        <v>78</v>
      </c>
      <c r="AO178" s="723">
        <f t="array" ref="AO178">IFERROR(MAX(INDEX('Severity, Risk, and Probability'!$A$13:$A$17,MATCH(AJ178,'Severity, Risk, and Probability'!$B$13:$B$17,0)),INDEX('Severity, Risk, and Probability'!$A$13:$A$17,MATCH(AK178,'Severity, Risk, and Probability'!$C$13:$C$17,0)),INDEX('Severity, Risk, and Probability'!$A$13:$A$17,MATCH(AL178,'Severity, Risk, and Probability'!$D$13:$D$17,0)),INDEX('Severity, Risk, and Probability'!$A$13:$A$17,MATCH(AM178,'Severity, Risk, and Probability'!$E$13:$E$17,0)),INDEX('Severity, Risk, and Probability'!$A$13:$A$17,MATCH(AN178,'Severity, Risk, and Probability'!$F$13:$F$17,0))),"")</f>
        <v>2</v>
      </c>
      <c r="AP178" s="721">
        <f t="shared" si="5"/>
        <v>4</v>
      </c>
      <c r="AQ178" s="727" t="s">
        <v>92</v>
      </c>
      <c r="AR178" s="728" t="s">
        <v>84</v>
      </c>
      <c r="AS178" s="753"/>
      <c r="AT178" s="770" t="s">
        <v>1104</v>
      </c>
      <c r="AU178" s="771"/>
      <c r="AV178" s="746" t="str">
        <f t="shared" si="104"/>
        <v>1.1.3</v>
      </c>
      <c r="AW178" s="747" t="str">
        <f t="shared" si="105"/>
        <v>1.1.3.3</v>
      </c>
      <c r="AX178" s="734" t="e">
        <f t="shared" ca="1" si="113"/>
        <v>#NAME?</v>
      </c>
      <c r="AY178" s="734" t="e">
        <f t="shared" ca="1" si="114"/>
        <v>#NAME?</v>
      </c>
      <c r="AZ178" s="734" t="e">
        <f t="shared" ca="1" si="109"/>
        <v>#NAME?</v>
      </c>
      <c r="BA178" s="734" t="b">
        <f t="shared" si="106"/>
        <v>1</v>
      </c>
      <c r="BB178" s="734" t="b">
        <f t="array" ref="BB178">IF(($S178=0.1),TRUE,IF(NOT(ISBLANK(INDEX(Categories!E$4:E$32,MATCH($S178,Categories!$D$4:$D$32,0)))),K178=INDEX(Categories!E$4:E$32,MATCH($S178,Categories!$D$4:$D$32,0)),TRUE))</f>
        <v>1</v>
      </c>
      <c r="BC178" s="734" t="b">
        <f t="array" ref="BC178">IF(($S178=0.1),TRUE,IF(NOT(ISBLANK(INDEX(Categories!F$4:F$32,MATCH($S178,Categories!$D$4:$D$32,0)))),L178=INDEX(Categories!F$4:F$32,MATCH($S178,Categories!$D$4:$D$32,0)),TRUE))</f>
        <v>1</v>
      </c>
      <c r="BD178" s="734" t="b">
        <f t="array" ref="BD178">IF(($S178=0.1),TRUE,IF(NOT(ISBLANK(INDEX(Categories!G$4:G$32,MATCH($S178,Categories!$D$4:$D$32,0)))),M178=INDEX(Categories!G$4:G$32,MATCH($S178,Categories!$D$4:$D$32,0)),TRUE))</f>
        <v>1</v>
      </c>
      <c r="BE178" s="734" t="b">
        <f t="array" ref="BE178">IF(($S178=0.1),TRUE,IF(NOT(ISBLANK(INDEX(Categories!H$4:H$32,MATCH($S178,Categories!$D$4:$D$32,0)))),N178=INDEX(Categories!H$4:H$32,MATCH($S178,Categories!$D$4:$D$32,0)),TRUE))</f>
        <v>1</v>
      </c>
      <c r="BF178" s="734" t="b">
        <f t="array" ref="BF178">IF(($S178=0.1),TRUE,IF(NOT(ISBLANK(INDEX(Categories!I$4:I$32,MATCH($S178,Categories!$D$4:$D$32,0)))),O178=INDEX(Categories!I$4:I$32,MATCH($S178,Categories!$D$4:$D$32,0)),TRUE))</f>
        <v>1</v>
      </c>
      <c r="BG178" s="734" t="b">
        <f t="array" ref="BG178">IF(($S178=0.1),TRUE,IF(NOT(ISBLANK(INDEX(Categories!J$4:J$32,MATCH($S178,Categories!$D$4:$D$32,0)))),P178=INDEX(Categories!J$4:J$32,MATCH($S178,Categories!$D$4:$D$32,0)),TRUE))</f>
        <v>1</v>
      </c>
      <c r="BH178" s="734" t="b">
        <f t="array" ref="BH178">IF(($S178=0.1),TRUE,IF(NOT(ISBLANK(INDEX(Categories!K$4:K$32,MATCH($S178,Categories!$D$4:$D$32,0)))),Q178=INDEX(Categories!K$4:K$32,MATCH($S178,Categories!$D$4:$D$32,0)),TRUE))</f>
        <v>1</v>
      </c>
      <c r="BI178" s="734" t="b">
        <f t="array" ref="BI178">IF(($S178=0.1),TRUE,IF(NOT(ISBLANK(INDEX(Categories!L$4:L$32,MATCH($S178,Categories!$D$4:$D$32,0)))),R178=INDEX(Categories!L$4:L$32,MATCH($S178,Categories!$D$4:$D$32,0)),TRUE))</f>
        <v>1</v>
      </c>
      <c r="BJ178" s="734" t="e">
        <f t="shared" ca="1" si="115"/>
        <v>#NAME?</v>
      </c>
      <c r="BK178" s="734" t="e">
        <f t="shared" ca="1" si="116"/>
        <v>#NAME?</v>
      </c>
      <c r="BL178" s="734" t="e">
        <f t="shared" ca="1" si="112"/>
        <v>#NAME?</v>
      </c>
    </row>
    <row r="179" spans="1:64" s="895" customFormat="1" ht="70" customHeight="1">
      <c r="A179" s="708">
        <f t="shared" si="1"/>
        <v>5</v>
      </c>
      <c r="B179" s="708">
        <f t="shared" si="46"/>
        <v>174</v>
      </c>
      <c r="C179" s="717" t="s">
        <v>1096</v>
      </c>
      <c r="D179" s="710" t="str">
        <f t="array" aca="1" ref="D179" ca="1">IFERROR(INDEX(SBS!$B$1:$B$530,MATCH(C179,SBS!$A$1:$A$530,0)),"-")</f>
        <v>Ohmic Heating Solenoid</v>
      </c>
      <c r="E179" s="710" t="str">
        <f t="array" aca="1" ref="E179" ca="1">IFERROR(INDEX(SBS!$F$1:$F$530,MATCH(C179,SBS!$A$1:$A$530,0)),"-")</f>
        <v>1.1.3.4</v>
      </c>
      <c r="F179" s="710" t="str">
        <f t="array" aca="1" ref="F179" ca="1">IFERROR(INDEX(SBS!$C$1:$C$530,MATCH(C179,SBS!$A$1:$A$530,0)),"-")</f>
        <v>Magnets</v>
      </c>
      <c r="G179" s="745" t="s">
        <v>1105</v>
      </c>
      <c r="H179" s="716" t="s">
        <v>1101</v>
      </c>
      <c r="I179" s="716" t="s">
        <v>1102</v>
      </c>
      <c r="J179" s="744" t="s">
        <v>71</v>
      </c>
      <c r="K179" s="715" t="s">
        <v>73</v>
      </c>
      <c r="L179" s="716" t="s">
        <v>73</v>
      </c>
      <c r="M179" s="716" t="s">
        <v>230</v>
      </c>
      <c r="N179" s="717" t="s">
        <v>116</v>
      </c>
      <c r="O179" s="717" t="s">
        <v>76</v>
      </c>
      <c r="P179" s="717" t="s">
        <v>77</v>
      </c>
      <c r="Q179" s="717" t="s">
        <v>78</v>
      </c>
      <c r="R179" s="717" t="s">
        <v>79</v>
      </c>
      <c r="S179" s="717">
        <v>0.1</v>
      </c>
      <c r="T179" s="718">
        <f t="array" ref="T179">IFERROR(INDEX('Severity, Risk, and Probability'!$A$4:$A$8,MATCH(K179,'Severity, Risk, and Probability'!$B$4:$B$8,0)),"")</f>
        <v>2</v>
      </c>
      <c r="U179" s="718">
        <f t="array" ref="U179">IFERROR(INDEX('Severity, Risk, and Probability'!$A$4:$A$8,MATCH(L179,'Severity, Risk, and Probability'!$B$4:$B$8,0)),"")</f>
        <v>2</v>
      </c>
      <c r="V179" s="738">
        <v>0</v>
      </c>
      <c r="W179" s="718">
        <f t="array" ref="W179">IFERROR(MAX(INDEX('Severity, Risk, and Probability'!$A$13:$A$17,MATCH(M179,'Severity, Risk, and Probability'!$B$13:$B$17,0)),INDEX('Severity, Risk, and Probability'!$A$13:$A$17,MATCH(N179,'Severity, Risk, and Probability'!$C$13:$C$17,0)),INDEX('Severity, Risk, and Probability'!$A$13:$A$17,MATCH(O179,'Severity, Risk, and Probability'!$D$13:$D$17,0)),INDEX('Severity, Risk, and Probability'!$A$13:$A$17,MATCH(P179,'Severity, Risk, and Probability'!$E$13:$E$17,0)),INDEX('Severity, Risk, and Probability'!$A$13:$A$17,MATCH(Q179,'Severity, Risk, and Probability'!$F$13:$F$17,0))),"")</f>
        <v>2</v>
      </c>
      <c r="X179" s="720">
        <f t="array" ref="X179">IFERROR(INDEX('Severity, Risk, and Probability'!$A$20:$A$24,MATCH(R179,'Severity, Risk, and Probability'!$B$20:$B$24,0)),"")</f>
        <v>5</v>
      </c>
      <c r="Y179" s="718">
        <f t="shared" si="80"/>
        <v>4</v>
      </c>
      <c r="Z179" s="721">
        <f t="shared" si="81"/>
        <v>20</v>
      </c>
      <c r="AA179" s="722"/>
      <c r="AB179" s="723" t="str">
        <f t="array" aca="1" ref="AB179" ca="1">IFERROR(INDEX(SBS!$B$1:$B$530,MATCH(AA179,SBS!$A$1:$A$530,0)),"None")</f>
        <v>None</v>
      </c>
      <c r="AC179" s="717"/>
      <c r="AD179" s="723" t="str">
        <f t="array" aca="1" ref="AD179" ca="1">IFERROR(INDEX(SBS!$B$1:$B$530,MATCH(AC179,SBS!$A$1:$A$530,0)),"None")</f>
        <v>None</v>
      </c>
      <c r="AE179" s="717"/>
      <c r="AF179" s="723" t="str">
        <f t="array" aca="1" ref="AF179" ca="1">IFERROR(INDEX(SBS!$B$1:$B$530,MATCH(AE179,SBS!$A$1:$A$530,0)),"None")</f>
        <v>None</v>
      </c>
      <c r="AG179" s="716"/>
      <c r="AH179" s="752" t="s">
        <v>92</v>
      </c>
      <c r="AI179" s="745" t="s">
        <v>86</v>
      </c>
      <c r="AJ179" s="716" t="s">
        <v>230</v>
      </c>
      <c r="AK179" s="717" t="s">
        <v>116</v>
      </c>
      <c r="AL179" s="717" t="s">
        <v>76</v>
      </c>
      <c r="AM179" s="717" t="s">
        <v>77</v>
      </c>
      <c r="AN179" s="717" t="s">
        <v>78</v>
      </c>
      <c r="AO179" s="723">
        <f t="array" ref="AO179">IFERROR(MAX(INDEX('Severity, Risk, and Probability'!$A$13:$A$17,MATCH(AJ179,'Severity, Risk, and Probability'!$B$13:$B$17,0)),INDEX('Severity, Risk, and Probability'!$A$13:$A$17,MATCH(AK179,'Severity, Risk, and Probability'!$C$13:$C$17,0)),INDEX('Severity, Risk, and Probability'!$A$13:$A$17,MATCH(AL179,'Severity, Risk, and Probability'!$D$13:$D$17,0)),INDEX('Severity, Risk, and Probability'!$A$13:$A$17,MATCH(AM179,'Severity, Risk, and Probability'!$E$13:$E$17,0)),INDEX('Severity, Risk, and Probability'!$A$13:$A$17,MATCH(AN179,'Severity, Risk, and Probability'!$F$13:$F$17,0))),"")</f>
        <v>2</v>
      </c>
      <c r="AP179" s="721">
        <f t="shared" si="5"/>
        <v>4</v>
      </c>
      <c r="AQ179" s="727" t="s">
        <v>92</v>
      </c>
      <c r="AR179" s="728" t="s">
        <v>84</v>
      </c>
      <c r="AS179" s="753"/>
      <c r="AT179" s="770" t="s">
        <v>1104</v>
      </c>
      <c r="AU179" s="771"/>
      <c r="AV179" s="746" t="str">
        <f t="shared" si="104"/>
        <v>1.1.3</v>
      </c>
      <c r="AW179" s="747" t="str">
        <f t="shared" si="105"/>
        <v>1.1.3.3</v>
      </c>
      <c r="AX179" s="734" t="e">
        <f t="shared" ca="1" si="113"/>
        <v>#NAME?</v>
      </c>
      <c r="AY179" s="734" t="e">
        <f t="shared" ca="1" si="114"/>
        <v>#NAME?</v>
      </c>
      <c r="AZ179" s="734" t="e">
        <f t="shared" ca="1" si="109"/>
        <v>#NAME?</v>
      </c>
      <c r="BA179" s="734" t="b">
        <f t="shared" si="106"/>
        <v>1</v>
      </c>
      <c r="BB179" s="734" t="b">
        <f t="array" ref="BB179">IF(($S179=0.1),TRUE,IF(NOT(ISBLANK(INDEX(Categories!E$4:E$32,MATCH($S179,Categories!$D$4:$D$32,0)))),K179=INDEX(Categories!E$4:E$32,MATCH($S179,Categories!$D$4:$D$32,0)),TRUE))</f>
        <v>1</v>
      </c>
      <c r="BC179" s="734" t="b">
        <f t="array" ref="BC179">IF(($S179=0.1),TRUE,IF(NOT(ISBLANK(INDEX(Categories!F$4:F$32,MATCH($S179,Categories!$D$4:$D$32,0)))),L179=INDEX(Categories!F$4:F$32,MATCH($S179,Categories!$D$4:$D$32,0)),TRUE))</f>
        <v>1</v>
      </c>
      <c r="BD179" s="734" t="b">
        <f t="array" ref="BD179">IF(($S179=0.1),TRUE,IF(NOT(ISBLANK(INDEX(Categories!G$4:G$32,MATCH($S179,Categories!$D$4:$D$32,0)))),M179=INDEX(Categories!G$4:G$32,MATCH($S179,Categories!$D$4:$D$32,0)),TRUE))</f>
        <v>1</v>
      </c>
      <c r="BE179" s="734" t="b">
        <f t="array" ref="BE179">IF(($S179=0.1),TRUE,IF(NOT(ISBLANK(INDEX(Categories!H$4:H$32,MATCH($S179,Categories!$D$4:$D$32,0)))),N179=INDEX(Categories!H$4:H$32,MATCH($S179,Categories!$D$4:$D$32,0)),TRUE))</f>
        <v>1</v>
      </c>
      <c r="BF179" s="734" t="b">
        <f t="array" ref="BF179">IF(($S179=0.1),TRUE,IF(NOT(ISBLANK(INDEX(Categories!I$4:I$32,MATCH($S179,Categories!$D$4:$D$32,0)))),O179=INDEX(Categories!I$4:I$32,MATCH($S179,Categories!$D$4:$D$32,0)),TRUE))</f>
        <v>1</v>
      </c>
      <c r="BG179" s="734" t="b">
        <f t="array" ref="BG179">IF(($S179=0.1),TRUE,IF(NOT(ISBLANK(INDEX(Categories!J$4:J$32,MATCH($S179,Categories!$D$4:$D$32,0)))),P179=INDEX(Categories!J$4:J$32,MATCH($S179,Categories!$D$4:$D$32,0)),TRUE))</f>
        <v>1</v>
      </c>
      <c r="BH179" s="734" t="b">
        <f t="array" ref="BH179">IF(($S179=0.1),TRUE,IF(NOT(ISBLANK(INDEX(Categories!K$4:K$32,MATCH($S179,Categories!$D$4:$D$32,0)))),Q179=INDEX(Categories!K$4:K$32,MATCH($S179,Categories!$D$4:$D$32,0)),TRUE))</f>
        <v>1</v>
      </c>
      <c r="BI179" s="734" t="b">
        <f t="array" ref="BI179">IF(($S179=0.1),TRUE,IF(NOT(ISBLANK(INDEX(Categories!L$4:L$32,MATCH($S179,Categories!$D$4:$D$32,0)))),R179=INDEX(Categories!L$4:L$32,MATCH($S179,Categories!$D$4:$D$32,0)),TRUE))</f>
        <v>1</v>
      </c>
      <c r="BJ179" s="734" t="e">
        <f t="shared" ca="1" si="115"/>
        <v>#NAME?</v>
      </c>
      <c r="BK179" s="734" t="e">
        <f t="shared" ca="1" si="116"/>
        <v>#NAME?</v>
      </c>
      <c r="BL179" s="734" t="e">
        <f t="shared" ca="1" si="112"/>
        <v>#NAME?</v>
      </c>
    </row>
    <row r="180" spans="1:64" s="895" customFormat="1" ht="70" customHeight="1">
      <c r="A180" s="708">
        <f t="shared" si="1"/>
        <v>5</v>
      </c>
      <c r="B180" s="708">
        <f t="shared" si="46"/>
        <v>175</v>
      </c>
      <c r="C180" s="717" t="s">
        <v>1096</v>
      </c>
      <c r="D180" s="710" t="str">
        <f t="array" aca="1" ref="D180" ca="1">IFERROR(INDEX(SBS!$B$1:$B$530,MATCH(C180,SBS!$A$1:$A$530,0)),"-")</f>
        <v>Ohmic Heating Solenoid</v>
      </c>
      <c r="E180" s="710" t="str">
        <f t="array" aca="1" ref="E180" ca="1">IFERROR(INDEX(SBS!$F$1:$F$530,MATCH(C180,SBS!$A$1:$A$530,0)),"-")</f>
        <v>1.1.3.4</v>
      </c>
      <c r="F180" s="710" t="str">
        <f t="array" aca="1" ref="F180" ca="1">IFERROR(INDEX(SBS!$C$1:$C$530,MATCH(C180,SBS!$A$1:$A$530,0)),"-")</f>
        <v>Magnets</v>
      </c>
      <c r="G180" s="742" t="s">
        <v>509</v>
      </c>
      <c r="H180" s="716" t="s">
        <v>1108</v>
      </c>
      <c r="I180" s="716" t="s">
        <v>1109</v>
      </c>
      <c r="J180" s="744" t="s">
        <v>71</v>
      </c>
      <c r="K180" s="715" t="s">
        <v>73</v>
      </c>
      <c r="L180" s="716" t="s">
        <v>73</v>
      </c>
      <c r="M180" s="716" t="s">
        <v>115</v>
      </c>
      <c r="N180" s="717" t="s">
        <v>133</v>
      </c>
      <c r="O180" s="717" t="s">
        <v>76</v>
      </c>
      <c r="P180" s="717" t="s">
        <v>77</v>
      </c>
      <c r="Q180" s="717" t="s">
        <v>78</v>
      </c>
      <c r="R180" s="717" t="s">
        <v>79</v>
      </c>
      <c r="S180" s="717">
        <v>0.1</v>
      </c>
      <c r="T180" s="718">
        <f t="array" ref="T180">IFERROR(INDEX('Severity, Risk, and Probability'!$A$4:$A$8,MATCH(K180,'Severity, Risk, and Probability'!$B$4:$B$8,0)),"")</f>
        <v>2</v>
      </c>
      <c r="U180" s="718">
        <f t="array" ref="U180">IFERROR(INDEX('Severity, Risk, and Probability'!$A$4:$A$8,MATCH(L180,'Severity, Risk, and Probability'!$B$4:$B$8,0)),"")</f>
        <v>2</v>
      </c>
      <c r="V180" s="738">
        <v>0</v>
      </c>
      <c r="W180" s="718">
        <f t="array" ref="W180">IFERROR(MAX(INDEX('Severity, Risk, and Probability'!$A$13:$A$17,MATCH(M180,'Severity, Risk, and Probability'!$B$13:$B$17,0)),INDEX('Severity, Risk, and Probability'!$A$13:$A$17,MATCH(N180,'Severity, Risk, and Probability'!$C$13:$C$17,0)),INDEX('Severity, Risk, and Probability'!$A$13:$A$17,MATCH(O180,'Severity, Risk, and Probability'!$D$13:$D$17,0)),INDEX('Severity, Risk, and Probability'!$A$13:$A$17,MATCH(P180,'Severity, Risk, and Probability'!$E$13:$E$17,0)),INDEX('Severity, Risk, and Probability'!$A$13:$A$17,MATCH(Q180,'Severity, Risk, and Probability'!$F$13:$F$17,0))),"")</f>
        <v>0</v>
      </c>
      <c r="X180" s="720">
        <f t="array" ref="X180">IFERROR(INDEX('Severity, Risk, and Probability'!$A$20:$A$24,MATCH(R180,'Severity, Risk, and Probability'!$B$20:$B$24,0)),"")</f>
        <v>5</v>
      </c>
      <c r="Y180" s="718">
        <f t="shared" si="80"/>
        <v>0</v>
      </c>
      <c r="Z180" s="721">
        <f t="shared" si="81"/>
        <v>0</v>
      </c>
      <c r="AA180" s="722"/>
      <c r="AB180" s="723" t="str">
        <f t="array" aca="1" ref="AB180" ca="1">IFERROR(INDEX(SBS!$B$1:$B$530,MATCH(AA180,SBS!$A$1:$A$530,0)),"None")</f>
        <v>None</v>
      </c>
      <c r="AC180" s="717"/>
      <c r="AD180" s="723" t="str">
        <f t="array" aca="1" ref="AD180" ca="1">IFERROR(INDEX(SBS!$B$1:$B$530,MATCH(AC180,SBS!$A$1:$A$530,0)),"None")</f>
        <v>None</v>
      </c>
      <c r="AE180" s="717"/>
      <c r="AF180" s="723" t="str">
        <f t="array" aca="1" ref="AF180" ca="1">IFERROR(INDEX(SBS!$B$1:$B$530,MATCH(AE180,SBS!$A$1:$A$530,0)),"None")</f>
        <v>None</v>
      </c>
      <c r="AG180" s="716"/>
      <c r="AH180" s="752" t="s">
        <v>84</v>
      </c>
      <c r="AI180" s="745" t="s">
        <v>86</v>
      </c>
      <c r="AJ180" s="716" t="s">
        <v>115</v>
      </c>
      <c r="AK180" s="717" t="s">
        <v>133</v>
      </c>
      <c r="AL180" s="717" t="s">
        <v>76</v>
      </c>
      <c r="AM180" s="717" t="s">
        <v>77</v>
      </c>
      <c r="AN180" s="717" t="s">
        <v>78</v>
      </c>
      <c r="AO180" s="723">
        <f t="array" ref="AO180">IFERROR(MAX(INDEX('Severity, Risk, and Probability'!$A$13:$A$17,MATCH(AJ180,'Severity, Risk, and Probability'!$B$13:$B$17,0)),INDEX('Severity, Risk, and Probability'!$A$13:$A$17,MATCH(AK180,'Severity, Risk, and Probability'!$C$13:$C$17,0)),INDEX('Severity, Risk, and Probability'!$A$13:$A$17,MATCH(AL180,'Severity, Risk, and Probability'!$D$13:$D$17,0)),INDEX('Severity, Risk, and Probability'!$A$13:$A$17,MATCH(AM180,'Severity, Risk, and Probability'!$E$13:$E$17,0)),INDEX('Severity, Risk, and Probability'!$A$13:$A$17,MATCH(AN180,'Severity, Risk, and Probability'!$F$13:$F$17,0))),"")</f>
        <v>0</v>
      </c>
      <c r="AP180" s="721">
        <f t="shared" si="5"/>
        <v>0</v>
      </c>
      <c r="AQ180" s="727" t="s">
        <v>84</v>
      </c>
      <c r="AR180" s="728" t="s">
        <v>84</v>
      </c>
      <c r="AS180" s="753"/>
      <c r="AT180" s="770" t="s">
        <v>1110</v>
      </c>
      <c r="AU180" s="771"/>
      <c r="AV180" s="746" t="str">
        <f t="shared" si="104"/>
        <v>1.1.3</v>
      </c>
      <c r="AW180" s="747" t="str">
        <f t="shared" si="105"/>
        <v>1.1.3.3</v>
      </c>
      <c r="AX180" s="734" t="e">
        <f t="shared" ca="1" si="113"/>
        <v>#NAME?</v>
      </c>
      <c r="AY180" s="734" t="e">
        <f t="shared" ca="1" si="114"/>
        <v>#NAME?</v>
      </c>
      <c r="AZ180" s="734" t="e">
        <f t="shared" ca="1" si="109"/>
        <v>#NAME?</v>
      </c>
      <c r="BA180" s="734" t="b">
        <f t="shared" si="106"/>
        <v>1</v>
      </c>
      <c r="BB180" s="734" t="b">
        <f t="array" ref="BB180">IF(($S180=0.1),TRUE,IF(NOT(ISBLANK(INDEX(Categories!E$4:E$32,MATCH($S180,Categories!$D$4:$D$32,0)))),K180=INDEX(Categories!E$4:E$32,MATCH($S180,Categories!$D$4:$D$32,0)),TRUE))</f>
        <v>1</v>
      </c>
      <c r="BC180" s="734" t="b">
        <f t="array" ref="BC180">IF(($S180=0.1),TRUE,IF(NOT(ISBLANK(INDEX(Categories!F$4:F$32,MATCH($S180,Categories!$D$4:$D$32,0)))),L180=INDEX(Categories!F$4:F$32,MATCH($S180,Categories!$D$4:$D$32,0)),TRUE))</f>
        <v>1</v>
      </c>
      <c r="BD180" s="734" t="b">
        <f t="array" ref="BD180">IF(($S180=0.1),TRUE,IF(NOT(ISBLANK(INDEX(Categories!G$4:G$32,MATCH($S180,Categories!$D$4:$D$32,0)))),M180=INDEX(Categories!G$4:G$32,MATCH($S180,Categories!$D$4:$D$32,0)),TRUE))</f>
        <v>1</v>
      </c>
      <c r="BE180" s="734" t="b">
        <f t="array" ref="BE180">IF(($S180=0.1),TRUE,IF(NOT(ISBLANK(INDEX(Categories!H$4:H$32,MATCH($S180,Categories!$D$4:$D$32,0)))),N180=INDEX(Categories!H$4:H$32,MATCH($S180,Categories!$D$4:$D$32,0)),TRUE))</f>
        <v>1</v>
      </c>
      <c r="BF180" s="734" t="b">
        <f t="array" ref="BF180">IF(($S180=0.1),TRUE,IF(NOT(ISBLANK(INDEX(Categories!I$4:I$32,MATCH($S180,Categories!$D$4:$D$32,0)))),O180=INDEX(Categories!I$4:I$32,MATCH($S180,Categories!$D$4:$D$32,0)),TRUE))</f>
        <v>1</v>
      </c>
      <c r="BG180" s="734" t="b">
        <f t="array" ref="BG180">IF(($S180=0.1),TRUE,IF(NOT(ISBLANK(INDEX(Categories!J$4:J$32,MATCH($S180,Categories!$D$4:$D$32,0)))),P180=INDEX(Categories!J$4:J$32,MATCH($S180,Categories!$D$4:$D$32,0)),TRUE))</f>
        <v>1</v>
      </c>
      <c r="BH180" s="734" t="b">
        <f t="array" ref="BH180">IF(($S180=0.1),TRUE,IF(NOT(ISBLANK(INDEX(Categories!K$4:K$32,MATCH($S180,Categories!$D$4:$D$32,0)))),Q180=INDEX(Categories!K$4:K$32,MATCH($S180,Categories!$D$4:$D$32,0)),TRUE))</f>
        <v>1</v>
      </c>
      <c r="BI180" s="734" t="b">
        <f t="array" ref="BI180">IF(($S180=0.1),TRUE,IF(NOT(ISBLANK(INDEX(Categories!L$4:L$32,MATCH($S180,Categories!$D$4:$D$32,0)))),R180=INDEX(Categories!L$4:L$32,MATCH($S180,Categories!$D$4:$D$32,0)),TRUE))</f>
        <v>1</v>
      </c>
      <c r="BJ180" s="734" t="e">
        <f t="shared" ca="1" si="115"/>
        <v>#NAME?</v>
      </c>
      <c r="BK180" s="734" t="e">
        <f t="shared" ca="1" si="116"/>
        <v>#NAME?</v>
      </c>
      <c r="BL180" s="734" t="e">
        <f t="shared" ca="1" si="112"/>
        <v>#NAME?</v>
      </c>
    </row>
    <row r="181" spans="1:64" s="895" customFormat="1" ht="70" customHeight="1">
      <c r="A181" s="708">
        <f t="shared" si="1"/>
        <v>5</v>
      </c>
      <c r="B181" s="708">
        <f t="shared" si="46"/>
        <v>176</v>
      </c>
      <c r="C181" s="717" t="s">
        <v>1096</v>
      </c>
      <c r="D181" s="710" t="str">
        <f t="array" aca="1" ref="D181" ca="1">IFERROR(INDEX(SBS!$B$1:$B$530,MATCH(C181,SBS!$A$1:$A$530,0)),"-")</f>
        <v>Ohmic Heating Solenoid</v>
      </c>
      <c r="E181" s="710" t="str">
        <f t="array" aca="1" ref="E181" ca="1">IFERROR(INDEX(SBS!$F$1:$F$530,MATCH(C181,SBS!$A$1:$A$530,0)),"-")</f>
        <v>1.1.3.4</v>
      </c>
      <c r="F181" s="710" t="str">
        <f t="array" aca="1" ref="F181" ca="1">IFERROR(INDEX(SBS!$C$1:$C$530,MATCH(C181,SBS!$A$1:$A$530,0)),"-")</f>
        <v>Magnets</v>
      </c>
      <c r="G181" s="742" t="s">
        <v>1112</v>
      </c>
      <c r="H181" s="716" t="s">
        <v>1113</v>
      </c>
      <c r="I181" s="716" t="s">
        <v>1114</v>
      </c>
      <c r="J181" s="744" t="s">
        <v>71</v>
      </c>
      <c r="K181" s="715" t="s">
        <v>73</v>
      </c>
      <c r="L181" s="716" t="s">
        <v>127</v>
      </c>
      <c r="M181" s="716" t="s">
        <v>350</v>
      </c>
      <c r="N181" s="717" t="s">
        <v>301</v>
      </c>
      <c r="O181" s="717" t="s">
        <v>76</v>
      </c>
      <c r="P181" s="717" t="s">
        <v>77</v>
      </c>
      <c r="Q181" s="717" t="s">
        <v>78</v>
      </c>
      <c r="R181" s="717" t="s">
        <v>79</v>
      </c>
      <c r="S181" s="717">
        <v>0.1</v>
      </c>
      <c r="T181" s="718">
        <f t="array" ref="T181">IFERROR(INDEX('Severity, Risk, and Probability'!$A$4:$A$8,MATCH(K181,'Severity, Risk, and Probability'!$B$4:$B$8,0)),"")</f>
        <v>2</v>
      </c>
      <c r="U181" s="718">
        <f t="array" ref="U181">IFERROR(INDEX('Severity, Risk, and Probability'!$A$4:$A$8,MATCH(L181,'Severity, Risk, and Probability'!$B$4:$B$8,0)),"")</f>
        <v>1</v>
      </c>
      <c r="V181" s="738">
        <v>0</v>
      </c>
      <c r="W181" s="718">
        <f t="array" ref="W181">IFERROR(MAX(INDEX('Severity, Risk, and Probability'!$A$13:$A$17,MATCH(M181,'Severity, Risk, and Probability'!$B$13:$B$17,0)),INDEX('Severity, Risk, and Probability'!$A$13:$A$17,MATCH(N181,'Severity, Risk, and Probability'!$C$13:$C$17,0)),INDEX('Severity, Risk, and Probability'!$A$13:$A$17,MATCH(O181,'Severity, Risk, and Probability'!$D$13:$D$17,0)),INDEX('Severity, Risk, and Probability'!$A$13:$A$17,MATCH(P181,'Severity, Risk, and Probability'!$E$13:$E$17,0)),INDEX('Severity, Risk, and Probability'!$A$13:$A$17,MATCH(Q181,'Severity, Risk, and Probability'!$F$13:$F$17,0))),"")</f>
        <v>4</v>
      </c>
      <c r="X181" s="720">
        <f t="array" ref="X181">IFERROR(INDEX('Severity, Risk, and Probability'!$A$20:$A$24,MATCH(R181,'Severity, Risk, and Probability'!$B$20:$B$24,0)),"")</f>
        <v>5</v>
      </c>
      <c r="Y181" s="718">
        <f t="shared" si="80"/>
        <v>8</v>
      </c>
      <c r="Z181" s="721">
        <f t="shared" si="81"/>
        <v>40</v>
      </c>
      <c r="AA181" s="722" t="s">
        <v>488</v>
      </c>
      <c r="AB181" s="723" t="str">
        <f t="array" aca="1" ref="AB181" ca="1">IFERROR(INDEX(SBS!$B$1:$B$530,MATCH(AA181,SBS!$A$1:$A$530,0)),"None")</f>
        <v>CWS Flow and Temperature Instrumentation</v>
      </c>
      <c r="AC181" s="717"/>
      <c r="AD181" s="723" t="str">
        <f t="array" aca="1" ref="AD181" ca="1">IFERROR(INDEX(SBS!$B$1:$B$530,MATCH(AC181,SBS!$A$1:$A$530,0)),"None")</f>
        <v>None</v>
      </c>
      <c r="AE181" s="717"/>
      <c r="AF181" s="723" t="str">
        <f t="array" aca="1" ref="AF181" ca="1">IFERROR(INDEX(SBS!$B$1:$B$530,MATCH(AE181,SBS!$A$1:$A$530,0)),"None")</f>
        <v>None</v>
      </c>
      <c r="AG181" s="716" t="s">
        <v>1115</v>
      </c>
      <c r="AH181" s="752" t="s">
        <v>92</v>
      </c>
      <c r="AI181" s="745" t="s">
        <v>86</v>
      </c>
      <c r="AJ181" s="716" t="s">
        <v>350</v>
      </c>
      <c r="AK181" s="717" t="s">
        <v>301</v>
      </c>
      <c r="AL181" s="717" t="s">
        <v>76</v>
      </c>
      <c r="AM181" s="717" t="s">
        <v>77</v>
      </c>
      <c r="AN181" s="717" t="s">
        <v>78</v>
      </c>
      <c r="AO181" s="723">
        <f t="array" ref="AO181">IFERROR(MAX(INDEX('Severity, Risk, and Probability'!$A$13:$A$17,MATCH(AJ181,'Severity, Risk, and Probability'!$B$13:$B$17,0)),INDEX('Severity, Risk, and Probability'!$A$13:$A$17,MATCH(AK181,'Severity, Risk, and Probability'!$C$13:$C$17,0)),INDEX('Severity, Risk, and Probability'!$A$13:$A$17,MATCH(AL181,'Severity, Risk, and Probability'!$D$13:$D$17,0)),INDEX('Severity, Risk, and Probability'!$A$13:$A$17,MATCH(AM181,'Severity, Risk, and Probability'!$E$13:$E$17,0)),INDEX('Severity, Risk, and Probability'!$A$13:$A$17,MATCH(AN181,'Severity, Risk, and Probability'!$F$13:$F$17,0))),"")</f>
        <v>4</v>
      </c>
      <c r="AP181" s="721">
        <f t="shared" si="5"/>
        <v>4</v>
      </c>
      <c r="AQ181" s="727" t="s">
        <v>84</v>
      </c>
      <c r="AR181" s="728" t="s">
        <v>84</v>
      </c>
      <c r="AS181" s="753"/>
      <c r="AT181" s="770"/>
      <c r="AU181" s="771"/>
      <c r="AV181" s="746" t="str">
        <f t="shared" si="104"/>
        <v>1.1.3</v>
      </c>
      <c r="AW181" s="747" t="str">
        <f t="shared" si="105"/>
        <v>1.1.3.3</v>
      </c>
      <c r="AX181" s="734" t="e">
        <f t="shared" ca="1" si="113"/>
        <v>#NAME?</v>
      </c>
      <c r="AY181" s="734" t="e">
        <f t="shared" ca="1" si="114"/>
        <v>#NAME?</v>
      </c>
      <c r="AZ181" s="734" t="e">
        <f t="shared" ca="1" si="109"/>
        <v>#NAME?</v>
      </c>
      <c r="BA181" s="734" t="b">
        <f t="shared" si="106"/>
        <v>1</v>
      </c>
      <c r="BB181" s="734" t="b">
        <f t="array" ref="BB181">IF(($S181=0.1),TRUE,IF(NOT(ISBLANK(INDEX(Categories!E$4:E$32,MATCH($S181,Categories!$D$4:$D$32,0)))),K181=INDEX(Categories!E$4:E$32,MATCH($S181,Categories!$D$4:$D$32,0)),TRUE))</f>
        <v>1</v>
      </c>
      <c r="BC181" s="734" t="b">
        <f t="array" ref="BC181">IF(($S181=0.1),TRUE,IF(NOT(ISBLANK(INDEX(Categories!F$4:F$32,MATCH($S181,Categories!$D$4:$D$32,0)))),L181=INDEX(Categories!F$4:F$32,MATCH($S181,Categories!$D$4:$D$32,0)),TRUE))</f>
        <v>1</v>
      </c>
      <c r="BD181" s="734" t="b">
        <f t="array" ref="BD181">IF(($S181=0.1),TRUE,IF(NOT(ISBLANK(INDEX(Categories!G$4:G$32,MATCH($S181,Categories!$D$4:$D$32,0)))),M181=INDEX(Categories!G$4:G$32,MATCH($S181,Categories!$D$4:$D$32,0)),TRUE))</f>
        <v>1</v>
      </c>
      <c r="BE181" s="734" t="b">
        <f t="array" ref="BE181">IF(($S181=0.1),TRUE,IF(NOT(ISBLANK(INDEX(Categories!H$4:H$32,MATCH($S181,Categories!$D$4:$D$32,0)))),N181=INDEX(Categories!H$4:H$32,MATCH($S181,Categories!$D$4:$D$32,0)),TRUE))</f>
        <v>1</v>
      </c>
      <c r="BF181" s="734" t="b">
        <f t="array" ref="BF181">IF(($S181=0.1),TRUE,IF(NOT(ISBLANK(INDEX(Categories!I$4:I$32,MATCH($S181,Categories!$D$4:$D$32,0)))),O181=INDEX(Categories!I$4:I$32,MATCH($S181,Categories!$D$4:$D$32,0)),TRUE))</f>
        <v>1</v>
      </c>
      <c r="BG181" s="734" t="b">
        <f t="array" ref="BG181">IF(($S181=0.1),TRUE,IF(NOT(ISBLANK(INDEX(Categories!J$4:J$32,MATCH($S181,Categories!$D$4:$D$32,0)))),P181=INDEX(Categories!J$4:J$32,MATCH($S181,Categories!$D$4:$D$32,0)),TRUE))</f>
        <v>1</v>
      </c>
      <c r="BH181" s="734" t="b">
        <f t="array" ref="BH181">IF(($S181=0.1),TRUE,IF(NOT(ISBLANK(INDEX(Categories!K$4:K$32,MATCH($S181,Categories!$D$4:$D$32,0)))),Q181=INDEX(Categories!K$4:K$32,MATCH($S181,Categories!$D$4:$D$32,0)),TRUE))</f>
        <v>1</v>
      </c>
      <c r="BI181" s="734" t="b">
        <f t="array" ref="BI181">IF(($S181=0.1),TRUE,IF(NOT(ISBLANK(INDEX(Categories!L$4:L$32,MATCH($S181,Categories!$D$4:$D$32,0)))),R181=INDEX(Categories!L$4:L$32,MATCH($S181,Categories!$D$4:$D$32,0)),TRUE))</f>
        <v>1</v>
      </c>
      <c r="BJ181" s="734" t="e">
        <f t="shared" ca="1" si="115"/>
        <v>#NAME?</v>
      </c>
      <c r="BK181" s="734" t="e">
        <f t="shared" ca="1" si="116"/>
        <v>#NAME?</v>
      </c>
      <c r="BL181" s="734" t="e">
        <f t="shared" ca="1" si="112"/>
        <v>#NAME?</v>
      </c>
    </row>
    <row r="182" spans="1:64" s="895" customFormat="1" ht="70" customHeight="1">
      <c r="A182" s="708">
        <f t="shared" si="1"/>
        <v>5</v>
      </c>
      <c r="B182" s="708">
        <f t="shared" si="46"/>
        <v>177</v>
      </c>
      <c r="C182" s="717" t="s">
        <v>1096</v>
      </c>
      <c r="D182" s="710" t="str">
        <f t="array" aca="1" ref="D182" ca="1">IFERROR(INDEX(SBS!$B$1:$B$530,MATCH(C182,SBS!$A$1:$A$530,0)),"-")</f>
        <v>Ohmic Heating Solenoid</v>
      </c>
      <c r="E182" s="710" t="str">
        <f t="array" aca="1" ref="E182" ca="1">IFERROR(INDEX(SBS!$F$1:$F$530,MATCH(C182,SBS!$A$1:$A$530,0)),"-")</f>
        <v>1.1.3.4</v>
      </c>
      <c r="F182" s="710" t="str">
        <f t="array" aca="1" ref="F182" ca="1">IFERROR(INDEX(SBS!$C$1:$C$530,MATCH(C182,SBS!$A$1:$A$530,0)),"-")</f>
        <v>Magnets</v>
      </c>
      <c r="G182" s="742" t="s">
        <v>1112</v>
      </c>
      <c r="H182" s="716" t="s">
        <v>1117</v>
      </c>
      <c r="I182" s="716" t="s">
        <v>1114</v>
      </c>
      <c r="J182" s="744" t="s">
        <v>103</v>
      </c>
      <c r="K182" s="715" t="s">
        <v>73</v>
      </c>
      <c r="L182" s="716" t="s">
        <v>127</v>
      </c>
      <c r="M182" s="716" t="s">
        <v>350</v>
      </c>
      <c r="N182" s="717" t="s">
        <v>301</v>
      </c>
      <c r="O182" s="717" t="s">
        <v>76</v>
      </c>
      <c r="P182" s="717" t="s">
        <v>77</v>
      </c>
      <c r="Q182" s="717" t="s">
        <v>78</v>
      </c>
      <c r="R182" s="717" t="s">
        <v>79</v>
      </c>
      <c r="S182" s="717">
        <v>0.1</v>
      </c>
      <c r="T182" s="718">
        <f t="array" ref="T182">IFERROR(INDEX('Severity, Risk, and Probability'!$A$4:$A$8,MATCH(K182,'Severity, Risk, and Probability'!$B$4:$B$8,0)),"")</f>
        <v>2</v>
      </c>
      <c r="U182" s="718">
        <f t="array" ref="U182">IFERROR(INDEX('Severity, Risk, and Probability'!$A$4:$A$8,MATCH(L182,'Severity, Risk, and Probability'!$B$4:$B$8,0)),"")</f>
        <v>1</v>
      </c>
      <c r="V182" s="738">
        <v>0</v>
      </c>
      <c r="W182" s="718">
        <f t="array" ref="W182">IFERROR(MAX(INDEX('Severity, Risk, and Probability'!$A$13:$A$17,MATCH(M182,'Severity, Risk, and Probability'!$B$13:$B$17,0)),INDEX('Severity, Risk, and Probability'!$A$13:$A$17,MATCH(N182,'Severity, Risk, and Probability'!$C$13:$C$17,0)),INDEX('Severity, Risk, and Probability'!$A$13:$A$17,MATCH(O182,'Severity, Risk, and Probability'!$D$13:$D$17,0)),INDEX('Severity, Risk, and Probability'!$A$13:$A$17,MATCH(P182,'Severity, Risk, and Probability'!$E$13:$E$17,0)),INDEX('Severity, Risk, and Probability'!$A$13:$A$17,MATCH(Q182,'Severity, Risk, and Probability'!$F$13:$F$17,0))),"")</f>
        <v>4</v>
      </c>
      <c r="X182" s="720">
        <f t="array" ref="X182">IFERROR(INDEX('Severity, Risk, and Probability'!$A$20:$A$24,MATCH(R182,'Severity, Risk, and Probability'!$B$20:$B$24,0)),"")</f>
        <v>5</v>
      </c>
      <c r="Y182" s="718">
        <f t="shared" si="80"/>
        <v>8</v>
      </c>
      <c r="Z182" s="721">
        <f t="shared" si="81"/>
        <v>40</v>
      </c>
      <c r="AA182" s="717" t="s">
        <v>488</v>
      </c>
      <c r="AB182" s="723" t="str">
        <f t="array" aca="1" ref="AB182" ca="1">IFERROR(INDEX(SBS!$B$1:$B$530,MATCH(AA182,SBS!$A$1:$A$530,0)),"None")</f>
        <v>CWS Flow and Temperature Instrumentation</v>
      </c>
      <c r="AC182" s="717"/>
      <c r="AD182" s="723" t="str">
        <f t="array" aca="1" ref="AD182" ca="1">IFERROR(INDEX(SBS!$B$1:$B$530,MATCH(AC182,SBS!$A$1:$A$530,0)),"None")</f>
        <v>None</v>
      </c>
      <c r="AE182" s="717"/>
      <c r="AF182" s="723" t="str">
        <f t="array" aca="1" ref="AF182" ca="1">IFERROR(INDEX(SBS!$B$1:$B$530,MATCH(AE182,SBS!$A$1:$A$530,0)),"None")</f>
        <v>None</v>
      </c>
      <c r="AG182" s="716" t="s">
        <v>1119</v>
      </c>
      <c r="AH182" s="752" t="s">
        <v>84</v>
      </c>
      <c r="AI182" s="745" t="s">
        <v>86</v>
      </c>
      <c r="AJ182" s="716" t="s">
        <v>350</v>
      </c>
      <c r="AK182" s="717" t="s">
        <v>301</v>
      </c>
      <c r="AL182" s="717" t="s">
        <v>76</v>
      </c>
      <c r="AM182" s="717" t="s">
        <v>77</v>
      </c>
      <c r="AN182" s="717" t="s">
        <v>78</v>
      </c>
      <c r="AO182" s="723">
        <f t="array" ref="AO182">IFERROR(MAX(INDEX('Severity, Risk, and Probability'!$A$13:$A$17,MATCH(AJ182,'Severity, Risk, and Probability'!$B$13:$B$17,0)),INDEX('Severity, Risk, and Probability'!$A$13:$A$17,MATCH(AK182,'Severity, Risk, and Probability'!$C$13:$C$17,0)),INDEX('Severity, Risk, and Probability'!$A$13:$A$17,MATCH(AL182,'Severity, Risk, and Probability'!$D$13:$D$17,0)),INDEX('Severity, Risk, and Probability'!$A$13:$A$17,MATCH(AM182,'Severity, Risk, and Probability'!$E$13:$E$17,0)),INDEX('Severity, Risk, and Probability'!$A$13:$A$17,MATCH(AN182,'Severity, Risk, and Probability'!$F$13:$F$17,0))),"")</f>
        <v>4</v>
      </c>
      <c r="AP182" s="721">
        <f t="shared" si="5"/>
        <v>4</v>
      </c>
      <c r="AQ182" s="727" t="s">
        <v>84</v>
      </c>
      <c r="AR182" s="728" t="s">
        <v>84</v>
      </c>
      <c r="AS182" s="753"/>
      <c r="AT182" s="770" t="s">
        <v>1120</v>
      </c>
      <c r="AU182" s="771"/>
      <c r="AV182" s="746" t="str">
        <f t="shared" si="104"/>
        <v>1.1.3</v>
      </c>
      <c r="AW182" s="747" t="str">
        <f t="shared" si="105"/>
        <v>1.1.3.3</v>
      </c>
      <c r="AX182" s="734" t="e">
        <f t="shared" ca="1" si="113"/>
        <v>#NAME?</v>
      </c>
      <c r="AY182" s="734" t="e">
        <f t="shared" ca="1" si="114"/>
        <v>#NAME?</v>
      </c>
      <c r="AZ182" s="734" t="e">
        <f t="shared" ca="1" si="109"/>
        <v>#NAME?</v>
      </c>
      <c r="BA182" s="734" t="b">
        <f t="shared" si="106"/>
        <v>1</v>
      </c>
      <c r="BB182" s="734" t="b">
        <f t="array" ref="BB182">IF(($S182=0.1),TRUE,IF(NOT(ISBLANK(INDEX(Categories!E$4:E$32,MATCH($S182,Categories!$D$4:$D$32,0)))),K182=INDEX(Categories!E$4:E$32,MATCH($S182,Categories!$D$4:$D$32,0)),TRUE))</f>
        <v>1</v>
      </c>
      <c r="BC182" s="734" t="b">
        <f t="array" ref="BC182">IF(($S182=0.1),TRUE,IF(NOT(ISBLANK(INDEX(Categories!F$4:F$32,MATCH($S182,Categories!$D$4:$D$32,0)))),L182=INDEX(Categories!F$4:F$32,MATCH($S182,Categories!$D$4:$D$32,0)),TRUE))</f>
        <v>1</v>
      </c>
      <c r="BD182" s="734" t="b">
        <f t="array" ref="BD182">IF(($S182=0.1),TRUE,IF(NOT(ISBLANK(INDEX(Categories!G$4:G$32,MATCH($S182,Categories!$D$4:$D$32,0)))),M182=INDEX(Categories!G$4:G$32,MATCH($S182,Categories!$D$4:$D$32,0)),TRUE))</f>
        <v>1</v>
      </c>
      <c r="BE182" s="734" t="b">
        <f t="array" ref="BE182">IF(($S182=0.1),TRUE,IF(NOT(ISBLANK(INDEX(Categories!H$4:H$32,MATCH($S182,Categories!$D$4:$D$32,0)))),N182=INDEX(Categories!H$4:H$32,MATCH($S182,Categories!$D$4:$D$32,0)),TRUE))</f>
        <v>1</v>
      </c>
      <c r="BF182" s="734" t="b">
        <f t="array" ref="BF182">IF(($S182=0.1),TRUE,IF(NOT(ISBLANK(INDEX(Categories!I$4:I$32,MATCH($S182,Categories!$D$4:$D$32,0)))),O182=INDEX(Categories!I$4:I$32,MATCH($S182,Categories!$D$4:$D$32,0)),TRUE))</f>
        <v>1</v>
      </c>
      <c r="BG182" s="734" t="b">
        <f t="array" ref="BG182">IF(($S182=0.1),TRUE,IF(NOT(ISBLANK(INDEX(Categories!J$4:J$32,MATCH($S182,Categories!$D$4:$D$32,0)))),P182=INDEX(Categories!J$4:J$32,MATCH($S182,Categories!$D$4:$D$32,0)),TRUE))</f>
        <v>1</v>
      </c>
      <c r="BH182" s="734" t="b">
        <f t="array" ref="BH182">IF(($S182=0.1),TRUE,IF(NOT(ISBLANK(INDEX(Categories!K$4:K$32,MATCH($S182,Categories!$D$4:$D$32,0)))),Q182=INDEX(Categories!K$4:K$32,MATCH($S182,Categories!$D$4:$D$32,0)),TRUE))</f>
        <v>1</v>
      </c>
      <c r="BI182" s="734" t="b">
        <f t="array" ref="BI182">IF(($S182=0.1),TRUE,IF(NOT(ISBLANK(INDEX(Categories!L$4:L$32,MATCH($S182,Categories!$D$4:$D$32,0)))),R182=INDEX(Categories!L$4:L$32,MATCH($S182,Categories!$D$4:$D$32,0)),TRUE))</f>
        <v>1</v>
      </c>
      <c r="BJ182" s="734" t="e">
        <f t="shared" ca="1" si="115"/>
        <v>#NAME?</v>
      </c>
      <c r="BK182" s="734" t="e">
        <f t="shared" ca="1" si="116"/>
        <v>#NAME?</v>
      </c>
      <c r="BL182" s="734" t="e">
        <f t="shared" ca="1" si="112"/>
        <v>#NAME?</v>
      </c>
    </row>
    <row r="183" spans="1:64" s="895" customFormat="1" ht="70" customHeight="1">
      <c r="A183" s="708">
        <f t="shared" si="1"/>
        <v>5</v>
      </c>
      <c r="B183" s="708">
        <f t="shared" si="46"/>
        <v>178</v>
      </c>
      <c r="C183" s="717" t="s">
        <v>1096</v>
      </c>
      <c r="D183" s="710" t="str">
        <f t="array" aca="1" ref="D183" ca="1">IFERROR(INDEX(SBS!$B$1:$B$530,MATCH(C183,SBS!$A$1:$A$530,0)),"-")</f>
        <v>Ohmic Heating Solenoid</v>
      </c>
      <c r="E183" s="710" t="str">
        <f t="array" aca="1" ref="E183" ca="1">IFERROR(INDEX(SBS!$F$1:$F$530,MATCH(C183,SBS!$A$1:$A$530,0)),"-")</f>
        <v>1.1.3.4</v>
      </c>
      <c r="F183" s="710" t="str">
        <f t="array" aca="1" ref="F183" ca="1">IFERROR(INDEX(SBS!$C$1:$C$530,MATCH(C183,SBS!$A$1:$A$530,0)),"-")</f>
        <v>Magnets</v>
      </c>
      <c r="G183" s="742" t="s">
        <v>1121</v>
      </c>
      <c r="H183" s="716" t="s">
        <v>1122</v>
      </c>
      <c r="I183" s="716" t="s">
        <v>1123</v>
      </c>
      <c r="J183" s="744" t="s">
        <v>71</v>
      </c>
      <c r="K183" s="715" t="s">
        <v>72</v>
      </c>
      <c r="L183" s="716" t="s">
        <v>127</v>
      </c>
      <c r="M183" s="716" t="s">
        <v>350</v>
      </c>
      <c r="N183" s="717" t="s">
        <v>301</v>
      </c>
      <c r="O183" s="717" t="s">
        <v>76</v>
      </c>
      <c r="P183" s="717" t="s">
        <v>77</v>
      </c>
      <c r="Q183" s="717" t="s">
        <v>78</v>
      </c>
      <c r="R183" s="717" t="s">
        <v>410</v>
      </c>
      <c r="S183" s="717">
        <v>0.1</v>
      </c>
      <c r="T183" s="718">
        <f t="array" ref="T183">IFERROR(INDEX('Severity, Risk, and Probability'!$A$4:$A$8,MATCH(K183,'Severity, Risk, and Probability'!$B$4:$B$8,0)),"")</f>
        <v>3</v>
      </c>
      <c r="U183" s="718">
        <f t="array" ref="U183">IFERROR(INDEX('Severity, Risk, and Probability'!$A$4:$A$8,MATCH(L183,'Severity, Risk, and Probability'!$B$4:$B$8,0)),"")</f>
        <v>1</v>
      </c>
      <c r="V183" s="738">
        <v>0</v>
      </c>
      <c r="W183" s="718">
        <f t="array" ref="W183">IFERROR(MAX(INDEX('Severity, Risk, and Probability'!$A$13:$A$17,MATCH(M183,'Severity, Risk, and Probability'!$B$13:$B$17,0)),INDEX('Severity, Risk, and Probability'!$A$13:$A$17,MATCH(N183,'Severity, Risk, and Probability'!$C$13:$C$17,0)),INDEX('Severity, Risk, and Probability'!$A$13:$A$17,MATCH(O183,'Severity, Risk, and Probability'!$D$13:$D$17,0)),INDEX('Severity, Risk, and Probability'!$A$13:$A$17,MATCH(P183,'Severity, Risk, and Probability'!$E$13:$E$17,0)),INDEX('Severity, Risk, and Probability'!$A$13:$A$17,MATCH(Q183,'Severity, Risk, and Probability'!$F$13:$F$17,0))),"")</f>
        <v>4</v>
      </c>
      <c r="X183" s="720">
        <f t="array" ref="X183">IFERROR(INDEX('Severity, Risk, and Probability'!$A$20:$A$24,MATCH(R183,'Severity, Risk, and Probability'!$B$20:$B$24,0)),"")</f>
        <v>2</v>
      </c>
      <c r="Y183" s="718">
        <f t="shared" si="80"/>
        <v>12</v>
      </c>
      <c r="Z183" s="721">
        <f t="shared" si="81"/>
        <v>24</v>
      </c>
      <c r="AA183" s="722" t="s">
        <v>80</v>
      </c>
      <c r="AB183" s="723" t="str">
        <f t="array" aca="1" ref="AB183" ca="1">IFERROR(INDEX(SBS!$B$1:$B$530,MATCH(AA183,SBS!$A$1:$A$530,0)),"None")</f>
        <v>DCPS Software</v>
      </c>
      <c r="AC183" s="717"/>
      <c r="AD183" s="723" t="str">
        <f t="array" aca="1" ref="AD183" ca="1">IFERROR(INDEX(SBS!$B$1:$B$530,MATCH(AC183,SBS!$A$1:$A$530,0)),"None")</f>
        <v>None</v>
      </c>
      <c r="AE183" s="717"/>
      <c r="AF183" s="723" t="str">
        <f t="array" aca="1" ref="AF183" ca="1">IFERROR(INDEX(SBS!$B$1:$B$530,MATCH(AE183,SBS!$A$1:$A$530,0)),"None")</f>
        <v>None</v>
      </c>
      <c r="AG183" s="716" t="s">
        <v>1125</v>
      </c>
      <c r="AH183" s="752" t="s">
        <v>84</v>
      </c>
      <c r="AI183" s="745" t="s">
        <v>86</v>
      </c>
      <c r="AJ183" s="716" t="s">
        <v>350</v>
      </c>
      <c r="AK183" s="717" t="s">
        <v>301</v>
      </c>
      <c r="AL183" s="717" t="s">
        <v>76</v>
      </c>
      <c r="AM183" s="717" t="s">
        <v>77</v>
      </c>
      <c r="AN183" s="717" t="s">
        <v>78</v>
      </c>
      <c r="AO183" s="723">
        <f t="array" ref="AO183">IFERROR(MAX(INDEX('Severity, Risk, and Probability'!$A$13:$A$17,MATCH(AJ183,'Severity, Risk, and Probability'!$B$13:$B$17,0)),INDEX('Severity, Risk, and Probability'!$A$13:$A$17,MATCH(AK183,'Severity, Risk, and Probability'!$C$13:$C$17,0)),INDEX('Severity, Risk, and Probability'!$A$13:$A$17,MATCH(AL183,'Severity, Risk, and Probability'!$D$13:$D$17,0)),INDEX('Severity, Risk, and Probability'!$A$13:$A$17,MATCH(AM183,'Severity, Risk, and Probability'!$E$13:$E$17,0)),INDEX('Severity, Risk, and Probability'!$A$13:$A$17,MATCH(AN183,'Severity, Risk, and Probability'!$F$13:$F$17,0))),"")</f>
        <v>4</v>
      </c>
      <c r="AP183" s="721">
        <f t="shared" si="5"/>
        <v>4</v>
      </c>
      <c r="AQ183" s="727" t="s">
        <v>84</v>
      </c>
      <c r="AR183" s="728" t="s">
        <v>84</v>
      </c>
      <c r="AS183" s="753"/>
      <c r="AT183" s="770"/>
      <c r="AU183" s="771"/>
      <c r="AV183" s="746" t="str">
        <f t="shared" si="104"/>
        <v>1.1.3</v>
      </c>
      <c r="AW183" s="747" t="str">
        <f t="shared" si="105"/>
        <v>1.1.3.3</v>
      </c>
      <c r="AX183" s="734" t="e">
        <f t="shared" ca="1" si="113"/>
        <v>#NAME?</v>
      </c>
      <c r="AY183" s="734" t="e">
        <f t="shared" ca="1" si="114"/>
        <v>#NAME?</v>
      </c>
      <c r="AZ183" s="734" t="e">
        <f t="shared" ca="1" si="109"/>
        <v>#NAME?</v>
      </c>
      <c r="BA183" s="734" t="b">
        <f t="shared" si="106"/>
        <v>1</v>
      </c>
      <c r="BB183" s="734" t="b">
        <f t="array" ref="BB183">IF(($S183=0.1),TRUE,IF(NOT(ISBLANK(INDEX(Categories!E$4:E$32,MATCH($S183,Categories!$D$4:$D$32,0)))),K183=INDEX(Categories!E$4:E$32,MATCH($S183,Categories!$D$4:$D$32,0)),TRUE))</f>
        <v>1</v>
      </c>
      <c r="BC183" s="734" t="b">
        <f t="array" ref="BC183">IF(($S183=0.1),TRUE,IF(NOT(ISBLANK(INDEX(Categories!F$4:F$32,MATCH($S183,Categories!$D$4:$D$32,0)))),L183=INDEX(Categories!F$4:F$32,MATCH($S183,Categories!$D$4:$D$32,0)),TRUE))</f>
        <v>1</v>
      </c>
      <c r="BD183" s="734" t="b">
        <f t="array" ref="BD183">IF(($S183=0.1),TRUE,IF(NOT(ISBLANK(INDEX(Categories!G$4:G$32,MATCH($S183,Categories!$D$4:$D$32,0)))),M183=INDEX(Categories!G$4:G$32,MATCH($S183,Categories!$D$4:$D$32,0)),TRUE))</f>
        <v>1</v>
      </c>
      <c r="BE183" s="734" t="b">
        <f t="array" ref="BE183">IF(($S183=0.1),TRUE,IF(NOT(ISBLANK(INDEX(Categories!H$4:H$32,MATCH($S183,Categories!$D$4:$D$32,0)))),N183=INDEX(Categories!H$4:H$32,MATCH($S183,Categories!$D$4:$D$32,0)),TRUE))</f>
        <v>1</v>
      </c>
      <c r="BF183" s="734" t="b">
        <f t="array" ref="BF183">IF(($S183=0.1),TRUE,IF(NOT(ISBLANK(INDEX(Categories!I$4:I$32,MATCH($S183,Categories!$D$4:$D$32,0)))),O183=INDEX(Categories!I$4:I$32,MATCH($S183,Categories!$D$4:$D$32,0)),TRUE))</f>
        <v>1</v>
      </c>
      <c r="BG183" s="734" t="b">
        <f t="array" ref="BG183">IF(($S183=0.1),TRUE,IF(NOT(ISBLANK(INDEX(Categories!J$4:J$32,MATCH($S183,Categories!$D$4:$D$32,0)))),P183=INDEX(Categories!J$4:J$32,MATCH($S183,Categories!$D$4:$D$32,0)),TRUE))</f>
        <v>1</v>
      </c>
      <c r="BH183" s="734" t="b">
        <f t="array" ref="BH183">IF(($S183=0.1),TRUE,IF(NOT(ISBLANK(INDEX(Categories!K$4:K$32,MATCH($S183,Categories!$D$4:$D$32,0)))),Q183=INDEX(Categories!K$4:K$32,MATCH($S183,Categories!$D$4:$D$32,0)),TRUE))</f>
        <v>1</v>
      </c>
      <c r="BI183" s="734" t="b">
        <f t="array" ref="BI183">IF(($S183=0.1),TRUE,IF(NOT(ISBLANK(INDEX(Categories!L$4:L$32,MATCH($S183,Categories!$D$4:$D$32,0)))),R183=INDEX(Categories!L$4:L$32,MATCH($S183,Categories!$D$4:$D$32,0)),TRUE))</f>
        <v>1</v>
      </c>
      <c r="BJ183" s="734" t="e">
        <f t="shared" ca="1" si="115"/>
        <v>#NAME?</v>
      </c>
      <c r="BK183" s="734" t="e">
        <f t="shared" ca="1" si="116"/>
        <v>#NAME?</v>
      </c>
      <c r="BL183" s="734" t="e">
        <f t="shared" ca="1" si="112"/>
        <v>#NAME?</v>
      </c>
    </row>
    <row r="184" spans="1:64" s="895" customFormat="1" ht="70" customHeight="1">
      <c r="A184" s="708">
        <f t="shared" si="1"/>
        <v>5</v>
      </c>
      <c r="B184" s="708">
        <f t="shared" si="46"/>
        <v>179</v>
      </c>
      <c r="C184" s="717" t="s">
        <v>1096</v>
      </c>
      <c r="D184" s="710" t="str">
        <f t="array" aca="1" ref="D184" ca="1">IFERROR(INDEX(SBS!$B$1:$B$530,MATCH(C184,SBS!$A$1:$A$530,0)),"-")</f>
        <v>Ohmic Heating Solenoid</v>
      </c>
      <c r="E184" s="710" t="str">
        <f t="array" aca="1" ref="E184" ca="1">IFERROR(INDEX(SBS!$F$1:$F$530,MATCH(C184,SBS!$A$1:$A$530,0)),"-")</f>
        <v>1.1.3.4</v>
      </c>
      <c r="F184" s="710" t="str">
        <f t="array" aca="1" ref="F184" ca="1">IFERROR(INDEX(SBS!$C$1:$C$530,MATCH(C184,SBS!$A$1:$A$530,0)),"-")</f>
        <v>Magnets</v>
      </c>
      <c r="G184" s="742" t="s">
        <v>1121</v>
      </c>
      <c r="H184" s="716" t="s">
        <v>1126</v>
      </c>
      <c r="I184" s="716" t="s">
        <v>1123</v>
      </c>
      <c r="J184" s="744" t="s">
        <v>71</v>
      </c>
      <c r="K184" s="715" t="s">
        <v>72</v>
      </c>
      <c r="L184" s="716" t="s">
        <v>127</v>
      </c>
      <c r="M184" s="716" t="s">
        <v>350</v>
      </c>
      <c r="N184" s="717" t="s">
        <v>301</v>
      </c>
      <c r="O184" s="717" t="s">
        <v>76</v>
      </c>
      <c r="P184" s="717" t="s">
        <v>77</v>
      </c>
      <c r="Q184" s="717" t="s">
        <v>78</v>
      </c>
      <c r="R184" s="717" t="s">
        <v>410</v>
      </c>
      <c r="S184" s="717">
        <v>0.1</v>
      </c>
      <c r="T184" s="718">
        <f t="array" ref="T184">IFERROR(INDEX('Severity, Risk, and Probability'!$A$4:$A$8,MATCH(K184,'Severity, Risk, and Probability'!$B$4:$B$8,0)),"")</f>
        <v>3</v>
      </c>
      <c r="U184" s="718">
        <f t="array" ref="U184">IFERROR(INDEX('Severity, Risk, and Probability'!$A$4:$A$8,MATCH(L184,'Severity, Risk, and Probability'!$B$4:$B$8,0)),"")</f>
        <v>1</v>
      </c>
      <c r="V184" s="738">
        <v>0</v>
      </c>
      <c r="W184" s="718">
        <f t="array" ref="W184">IFERROR(MAX(INDEX('Severity, Risk, and Probability'!$A$13:$A$17,MATCH(M184,'Severity, Risk, and Probability'!$B$13:$B$17,0)),INDEX('Severity, Risk, and Probability'!$A$13:$A$17,MATCH(N184,'Severity, Risk, and Probability'!$C$13:$C$17,0)),INDEX('Severity, Risk, and Probability'!$A$13:$A$17,MATCH(O184,'Severity, Risk, and Probability'!$D$13:$D$17,0)),INDEX('Severity, Risk, and Probability'!$A$13:$A$17,MATCH(P184,'Severity, Risk, and Probability'!$E$13:$E$17,0)),INDEX('Severity, Risk, and Probability'!$A$13:$A$17,MATCH(Q184,'Severity, Risk, and Probability'!$F$13:$F$17,0))),"")</f>
        <v>4</v>
      </c>
      <c r="X184" s="720">
        <f t="array" ref="X184">IFERROR(INDEX('Severity, Risk, and Probability'!$A$20:$A$24,MATCH(R184,'Severity, Risk, and Probability'!$B$20:$B$24,0)),"")</f>
        <v>2</v>
      </c>
      <c r="Y184" s="718">
        <f t="shared" si="80"/>
        <v>12</v>
      </c>
      <c r="Z184" s="721">
        <f t="shared" si="81"/>
        <v>24</v>
      </c>
      <c r="AA184" s="722" t="s">
        <v>80</v>
      </c>
      <c r="AB184" s="723" t="str">
        <f t="array" aca="1" ref="AB184" ca="1">IFERROR(INDEX(SBS!$B$1:$B$530,MATCH(AA184,SBS!$A$1:$A$530,0)),"None")</f>
        <v>DCPS Software</v>
      </c>
      <c r="AC184" s="717"/>
      <c r="AD184" s="723" t="str">
        <f t="array" aca="1" ref="AD184" ca="1">IFERROR(INDEX(SBS!$B$1:$B$530,MATCH(AC184,SBS!$A$1:$A$530,0)),"None")</f>
        <v>None</v>
      </c>
      <c r="AE184" s="717"/>
      <c r="AF184" s="723" t="str">
        <f t="array" aca="1" ref="AF184" ca="1">IFERROR(INDEX(SBS!$B$1:$B$530,MATCH(AE184,SBS!$A$1:$A$530,0)),"None")</f>
        <v>None</v>
      </c>
      <c r="AG184" s="716" t="s">
        <v>1128</v>
      </c>
      <c r="AH184" s="752" t="s">
        <v>84</v>
      </c>
      <c r="AI184" s="745" t="s">
        <v>86</v>
      </c>
      <c r="AJ184" s="716" t="s">
        <v>350</v>
      </c>
      <c r="AK184" s="717" t="s">
        <v>301</v>
      </c>
      <c r="AL184" s="717" t="s">
        <v>76</v>
      </c>
      <c r="AM184" s="717" t="s">
        <v>77</v>
      </c>
      <c r="AN184" s="717" t="s">
        <v>78</v>
      </c>
      <c r="AO184" s="723">
        <f t="array" ref="AO184">IFERROR(MAX(INDEX('Severity, Risk, and Probability'!$A$13:$A$17,MATCH(AJ184,'Severity, Risk, and Probability'!$B$13:$B$17,0)),INDEX('Severity, Risk, and Probability'!$A$13:$A$17,MATCH(AK184,'Severity, Risk, and Probability'!$C$13:$C$17,0)),INDEX('Severity, Risk, and Probability'!$A$13:$A$17,MATCH(AL184,'Severity, Risk, and Probability'!$D$13:$D$17,0)),INDEX('Severity, Risk, and Probability'!$A$13:$A$17,MATCH(AM184,'Severity, Risk, and Probability'!$E$13:$E$17,0)),INDEX('Severity, Risk, and Probability'!$A$13:$A$17,MATCH(AN184,'Severity, Risk, and Probability'!$F$13:$F$17,0))),"")</f>
        <v>4</v>
      </c>
      <c r="AP184" s="721">
        <f t="shared" si="5"/>
        <v>4</v>
      </c>
      <c r="AQ184" s="727" t="s">
        <v>84</v>
      </c>
      <c r="AR184" s="728" t="s">
        <v>84</v>
      </c>
      <c r="AS184" s="753"/>
      <c r="AT184" s="770"/>
      <c r="AU184" s="771"/>
      <c r="AV184" s="746" t="str">
        <f t="shared" si="104"/>
        <v>1.1.3</v>
      </c>
      <c r="AW184" s="747" t="str">
        <f t="shared" si="105"/>
        <v>1.1.3.3</v>
      </c>
      <c r="AX184" s="734" t="e">
        <f t="shared" ca="1" si="113"/>
        <v>#NAME?</v>
      </c>
      <c r="AY184" s="734" t="e">
        <f t="shared" ca="1" si="114"/>
        <v>#NAME?</v>
      </c>
      <c r="AZ184" s="734" t="e">
        <f t="shared" ca="1" si="109"/>
        <v>#NAME?</v>
      </c>
      <c r="BA184" s="734" t="b">
        <f t="shared" si="106"/>
        <v>1</v>
      </c>
      <c r="BB184" s="734" t="b">
        <f t="array" ref="BB184">IF(($S184=0.1),TRUE,IF(NOT(ISBLANK(INDEX(Categories!E$4:E$32,MATCH($S184,Categories!$D$4:$D$32,0)))),K184=INDEX(Categories!E$4:E$32,MATCH($S184,Categories!$D$4:$D$32,0)),TRUE))</f>
        <v>1</v>
      </c>
      <c r="BC184" s="734" t="b">
        <f t="array" ref="BC184">IF(($S184=0.1),TRUE,IF(NOT(ISBLANK(INDEX(Categories!F$4:F$32,MATCH($S184,Categories!$D$4:$D$32,0)))),L184=INDEX(Categories!F$4:F$32,MATCH($S184,Categories!$D$4:$D$32,0)),TRUE))</f>
        <v>1</v>
      </c>
      <c r="BD184" s="734" t="b">
        <f t="array" ref="BD184">IF(($S184=0.1),TRUE,IF(NOT(ISBLANK(INDEX(Categories!G$4:G$32,MATCH($S184,Categories!$D$4:$D$32,0)))),M184=INDEX(Categories!G$4:G$32,MATCH($S184,Categories!$D$4:$D$32,0)),TRUE))</f>
        <v>1</v>
      </c>
      <c r="BE184" s="734" t="b">
        <f t="array" ref="BE184">IF(($S184=0.1),TRUE,IF(NOT(ISBLANK(INDEX(Categories!H$4:H$32,MATCH($S184,Categories!$D$4:$D$32,0)))),N184=INDEX(Categories!H$4:H$32,MATCH($S184,Categories!$D$4:$D$32,0)),TRUE))</f>
        <v>1</v>
      </c>
      <c r="BF184" s="734" t="b">
        <f t="array" ref="BF184">IF(($S184=0.1),TRUE,IF(NOT(ISBLANK(INDEX(Categories!I$4:I$32,MATCH($S184,Categories!$D$4:$D$32,0)))),O184=INDEX(Categories!I$4:I$32,MATCH($S184,Categories!$D$4:$D$32,0)),TRUE))</f>
        <v>1</v>
      </c>
      <c r="BG184" s="734" t="b">
        <f t="array" ref="BG184">IF(($S184=0.1),TRUE,IF(NOT(ISBLANK(INDEX(Categories!J$4:J$32,MATCH($S184,Categories!$D$4:$D$32,0)))),P184=INDEX(Categories!J$4:J$32,MATCH($S184,Categories!$D$4:$D$32,0)),TRUE))</f>
        <v>1</v>
      </c>
      <c r="BH184" s="734" t="b">
        <f t="array" ref="BH184">IF(($S184=0.1),TRUE,IF(NOT(ISBLANK(INDEX(Categories!K$4:K$32,MATCH($S184,Categories!$D$4:$D$32,0)))),Q184=INDEX(Categories!K$4:K$32,MATCH($S184,Categories!$D$4:$D$32,0)),TRUE))</f>
        <v>1</v>
      </c>
      <c r="BI184" s="734" t="b">
        <f t="array" ref="BI184">IF(($S184=0.1),TRUE,IF(NOT(ISBLANK(INDEX(Categories!L$4:L$32,MATCH($S184,Categories!$D$4:$D$32,0)))),R184=INDEX(Categories!L$4:L$32,MATCH($S184,Categories!$D$4:$D$32,0)),TRUE))</f>
        <v>1</v>
      </c>
      <c r="BJ184" s="734" t="e">
        <f t="shared" ca="1" si="115"/>
        <v>#NAME?</v>
      </c>
      <c r="BK184" s="734" t="e">
        <f t="shared" ca="1" si="116"/>
        <v>#NAME?</v>
      </c>
      <c r="BL184" s="734" t="e">
        <f t="shared" ca="1" si="112"/>
        <v>#NAME?</v>
      </c>
    </row>
    <row r="185" spans="1:64" s="895" customFormat="1" ht="70" customHeight="1">
      <c r="A185" s="708">
        <f t="shared" si="1"/>
        <v>5</v>
      </c>
      <c r="B185" s="708">
        <f t="shared" si="46"/>
        <v>180</v>
      </c>
      <c r="C185" s="717" t="s">
        <v>1096</v>
      </c>
      <c r="D185" s="710" t="str">
        <f t="array" aca="1" ref="D185" ca="1">IFERROR(INDEX(SBS!$B$1:$B$530,MATCH(C185,SBS!$A$1:$A$530,0)),"-")</f>
        <v>Ohmic Heating Solenoid</v>
      </c>
      <c r="E185" s="710" t="str">
        <f t="array" aca="1" ref="E185" ca="1">IFERROR(INDEX(SBS!$F$1:$F$530,MATCH(C185,SBS!$A$1:$A$530,0)),"-")</f>
        <v>1.1.3.4</v>
      </c>
      <c r="F185" s="710" t="str">
        <f t="array" aca="1" ref="F185" ca="1">IFERROR(INDEX(SBS!$C$1:$C$530,MATCH(C185,SBS!$A$1:$A$530,0)),"-")</f>
        <v>Magnets</v>
      </c>
      <c r="G185" s="742" t="s">
        <v>1121</v>
      </c>
      <c r="H185" s="716" t="s">
        <v>1129</v>
      </c>
      <c r="I185" s="716" t="s">
        <v>1123</v>
      </c>
      <c r="J185" s="744" t="s">
        <v>71</v>
      </c>
      <c r="K185" s="715" t="s">
        <v>73</v>
      </c>
      <c r="L185" s="716" t="s">
        <v>127</v>
      </c>
      <c r="M185" s="716" t="s">
        <v>350</v>
      </c>
      <c r="N185" s="717" t="s">
        <v>301</v>
      </c>
      <c r="O185" s="717" t="s">
        <v>76</v>
      </c>
      <c r="P185" s="717" t="s">
        <v>77</v>
      </c>
      <c r="Q185" s="717" t="s">
        <v>78</v>
      </c>
      <c r="R185" s="717" t="s">
        <v>128</v>
      </c>
      <c r="S185" s="717">
        <v>0.1</v>
      </c>
      <c r="T185" s="718">
        <f t="array" ref="T185">IFERROR(INDEX('Severity, Risk, and Probability'!$A$4:$A$8,MATCH(K185,'Severity, Risk, and Probability'!$B$4:$B$8,0)),"")</f>
        <v>2</v>
      </c>
      <c r="U185" s="718">
        <f t="array" ref="U185">IFERROR(INDEX('Severity, Risk, and Probability'!$A$4:$A$8,MATCH(L185,'Severity, Risk, and Probability'!$B$4:$B$8,0)),"")</f>
        <v>1</v>
      </c>
      <c r="V185" s="738">
        <v>0</v>
      </c>
      <c r="W185" s="718">
        <f t="array" ref="W185">IFERROR(MAX(INDEX('Severity, Risk, and Probability'!$A$13:$A$17,MATCH(M185,'Severity, Risk, and Probability'!$B$13:$B$17,0)),INDEX('Severity, Risk, and Probability'!$A$13:$A$17,MATCH(N185,'Severity, Risk, and Probability'!$C$13:$C$17,0)),INDEX('Severity, Risk, and Probability'!$A$13:$A$17,MATCH(O185,'Severity, Risk, and Probability'!$D$13:$D$17,0)),INDEX('Severity, Risk, and Probability'!$A$13:$A$17,MATCH(P185,'Severity, Risk, and Probability'!$E$13:$E$17,0)),INDEX('Severity, Risk, and Probability'!$A$13:$A$17,MATCH(Q185,'Severity, Risk, and Probability'!$F$13:$F$17,0))),"")</f>
        <v>4</v>
      </c>
      <c r="X185" s="720">
        <f t="array" ref="X185">IFERROR(INDEX('Severity, Risk, and Probability'!$A$20:$A$24,MATCH(R185,'Severity, Risk, and Probability'!$B$20:$B$24,0)),"")</f>
        <v>3</v>
      </c>
      <c r="Y185" s="718">
        <f t="shared" si="80"/>
        <v>8</v>
      </c>
      <c r="Z185" s="721">
        <f t="shared" si="81"/>
        <v>24</v>
      </c>
      <c r="AA185" s="722" t="s">
        <v>66</v>
      </c>
      <c r="AB185" s="723" t="str">
        <f t="array" aca="1" ref="AB185" ca="1">IFERROR(INDEX(SBS!$B$1:$B$530,MATCH(AA185,SBS!$A$1:$A$530,0)),"None")</f>
        <v>Fiber Optic Strain, Temp., Disp. Meas.</v>
      </c>
      <c r="AC185" s="717"/>
      <c r="AD185" s="723" t="str">
        <f t="array" aca="1" ref="AD185" ca="1">IFERROR(INDEX(SBS!$B$1:$B$530,MATCH(AC185,SBS!$A$1:$A$530,0)),"None")</f>
        <v>None</v>
      </c>
      <c r="AE185" s="717"/>
      <c r="AF185" s="723" t="str">
        <f t="array" aca="1" ref="AF185" ca="1">IFERROR(INDEX(SBS!$B$1:$B$530,MATCH(AE185,SBS!$A$1:$A$530,0)),"None")</f>
        <v>None</v>
      </c>
      <c r="AG185" s="716" t="s">
        <v>1131</v>
      </c>
      <c r="AH185" s="752" t="s">
        <v>92</v>
      </c>
      <c r="AI185" s="745" t="s">
        <v>86</v>
      </c>
      <c r="AJ185" s="716" t="s">
        <v>350</v>
      </c>
      <c r="AK185" s="717" t="s">
        <v>301</v>
      </c>
      <c r="AL185" s="717" t="s">
        <v>76</v>
      </c>
      <c r="AM185" s="717" t="s">
        <v>77</v>
      </c>
      <c r="AN185" s="717" t="s">
        <v>78</v>
      </c>
      <c r="AO185" s="723">
        <f t="array" ref="AO185">IFERROR(MAX(INDEX('Severity, Risk, and Probability'!$A$13:$A$17,MATCH(AJ185,'Severity, Risk, and Probability'!$B$13:$B$17,0)),INDEX('Severity, Risk, and Probability'!$A$13:$A$17,MATCH(AK185,'Severity, Risk, and Probability'!$C$13:$C$17,0)),INDEX('Severity, Risk, and Probability'!$A$13:$A$17,MATCH(AL185,'Severity, Risk, and Probability'!$D$13:$D$17,0)),INDEX('Severity, Risk, and Probability'!$A$13:$A$17,MATCH(AM185,'Severity, Risk, and Probability'!$E$13:$E$17,0)),INDEX('Severity, Risk, and Probability'!$A$13:$A$17,MATCH(AN185,'Severity, Risk, and Probability'!$F$13:$F$17,0))),"")</f>
        <v>4</v>
      </c>
      <c r="AP185" s="721">
        <f t="shared" si="5"/>
        <v>4</v>
      </c>
      <c r="AQ185" s="727" t="s">
        <v>84</v>
      </c>
      <c r="AR185" s="728" t="s">
        <v>84</v>
      </c>
      <c r="AS185" s="753"/>
      <c r="AT185" s="770"/>
      <c r="AU185" s="771"/>
      <c r="AV185" s="746" t="str">
        <f t="shared" si="104"/>
        <v>1.1.3</v>
      </c>
      <c r="AW185" s="747" t="str">
        <f t="shared" si="105"/>
        <v>1.1.3.3</v>
      </c>
      <c r="AX185" s="734" t="e">
        <f t="shared" ca="1" si="113"/>
        <v>#NAME?</v>
      </c>
      <c r="AY185" s="734" t="e">
        <f t="shared" ca="1" si="114"/>
        <v>#NAME?</v>
      </c>
      <c r="AZ185" s="734" t="e">
        <f t="shared" ca="1" si="109"/>
        <v>#NAME?</v>
      </c>
      <c r="BA185" s="734" t="b">
        <f t="shared" si="106"/>
        <v>1</v>
      </c>
      <c r="BB185" s="734" t="b">
        <f t="array" ref="BB185">IF(($S185=0.1),TRUE,IF(NOT(ISBLANK(INDEX(Categories!E$4:E$32,MATCH($S185,Categories!$D$4:$D$32,0)))),K185=INDEX(Categories!E$4:E$32,MATCH($S185,Categories!$D$4:$D$32,0)),TRUE))</f>
        <v>1</v>
      </c>
      <c r="BC185" s="734" t="b">
        <f t="array" ref="BC185">IF(($S185=0.1),TRUE,IF(NOT(ISBLANK(INDEX(Categories!F$4:F$32,MATCH($S185,Categories!$D$4:$D$32,0)))),L185=INDEX(Categories!F$4:F$32,MATCH($S185,Categories!$D$4:$D$32,0)),TRUE))</f>
        <v>1</v>
      </c>
      <c r="BD185" s="734" t="b">
        <f t="array" ref="BD185">IF(($S185=0.1),TRUE,IF(NOT(ISBLANK(INDEX(Categories!G$4:G$32,MATCH($S185,Categories!$D$4:$D$32,0)))),M185=INDEX(Categories!G$4:G$32,MATCH($S185,Categories!$D$4:$D$32,0)),TRUE))</f>
        <v>1</v>
      </c>
      <c r="BE185" s="734" t="b">
        <f t="array" ref="BE185">IF(($S185=0.1),TRUE,IF(NOT(ISBLANK(INDEX(Categories!H$4:H$32,MATCH($S185,Categories!$D$4:$D$32,0)))),N185=INDEX(Categories!H$4:H$32,MATCH($S185,Categories!$D$4:$D$32,0)),TRUE))</f>
        <v>1</v>
      </c>
      <c r="BF185" s="734" t="b">
        <f t="array" ref="BF185">IF(($S185=0.1),TRUE,IF(NOT(ISBLANK(INDEX(Categories!I$4:I$32,MATCH($S185,Categories!$D$4:$D$32,0)))),O185=INDEX(Categories!I$4:I$32,MATCH($S185,Categories!$D$4:$D$32,0)),TRUE))</f>
        <v>1</v>
      </c>
      <c r="BG185" s="734" t="b">
        <f t="array" ref="BG185">IF(($S185=0.1),TRUE,IF(NOT(ISBLANK(INDEX(Categories!J$4:J$32,MATCH($S185,Categories!$D$4:$D$32,0)))),P185=INDEX(Categories!J$4:J$32,MATCH($S185,Categories!$D$4:$D$32,0)),TRUE))</f>
        <v>1</v>
      </c>
      <c r="BH185" s="734" t="b">
        <f t="array" ref="BH185">IF(($S185=0.1),TRUE,IF(NOT(ISBLANK(INDEX(Categories!K$4:K$32,MATCH($S185,Categories!$D$4:$D$32,0)))),Q185=INDEX(Categories!K$4:K$32,MATCH($S185,Categories!$D$4:$D$32,0)),TRUE))</f>
        <v>1</v>
      </c>
      <c r="BI185" s="734" t="b">
        <f t="array" ref="BI185">IF(($S185=0.1),TRUE,IF(NOT(ISBLANK(INDEX(Categories!L$4:L$32,MATCH($S185,Categories!$D$4:$D$32,0)))),R185=INDEX(Categories!L$4:L$32,MATCH($S185,Categories!$D$4:$D$32,0)),TRUE))</f>
        <v>1</v>
      </c>
      <c r="BJ185" s="734" t="e">
        <f t="shared" ca="1" si="115"/>
        <v>#NAME?</v>
      </c>
      <c r="BK185" s="734" t="e">
        <f t="shared" ca="1" si="116"/>
        <v>#NAME?</v>
      </c>
      <c r="BL185" s="734" t="e">
        <f t="shared" ca="1" si="112"/>
        <v>#NAME?</v>
      </c>
    </row>
    <row r="186" spans="1:64" s="895" customFormat="1" ht="70" customHeight="1">
      <c r="A186" s="708">
        <f t="shared" si="1"/>
        <v>5</v>
      </c>
      <c r="B186" s="708">
        <f t="shared" si="46"/>
        <v>181</v>
      </c>
      <c r="C186" s="717" t="s">
        <v>1096</v>
      </c>
      <c r="D186" s="710" t="str">
        <f t="array" aca="1" ref="D186" ca="1">IFERROR(INDEX(SBS!$B$1:$B$530,MATCH(C186,SBS!$A$1:$A$530,0)),"-")</f>
        <v>Ohmic Heating Solenoid</v>
      </c>
      <c r="E186" s="710" t="str">
        <f t="array" aca="1" ref="E186" ca="1">IFERROR(INDEX(SBS!$F$1:$F$530,MATCH(C186,SBS!$A$1:$A$530,0)),"-")</f>
        <v>1.1.3.4</v>
      </c>
      <c r="F186" s="710" t="str">
        <f t="array" aca="1" ref="F186" ca="1">IFERROR(INDEX(SBS!$C$1:$C$530,MATCH(C186,SBS!$A$1:$A$530,0)),"-")</f>
        <v>Magnets</v>
      </c>
      <c r="G186" s="742" t="s">
        <v>1132</v>
      </c>
      <c r="H186" s="717" t="s">
        <v>1133</v>
      </c>
      <c r="I186" s="743" t="s">
        <v>548</v>
      </c>
      <c r="J186" s="744" t="s">
        <v>71</v>
      </c>
      <c r="K186" s="715" t="s">
        <v>73</v>
      </c>
      <c r="L186" s="716" t="s">
        <v>127</v>
      </c>
      <c r="M186" s="716" t="s">
        <v>350</v>
      </c>
      <c r="N186" s="717" t="s">
        <v>301</v>
      </c>
      <c r="O186" s="717" t="s">
        <v>76</v>
      </c>
      <c r="P186" s="717" t="s">
        <v>77</v>
      </c>
      <c r="Q186" s="717" t="s">
        <v>78</v>
      </c>
      <c r="R186" s="717" t="s">
        <v>91</v>
      </c>
      <c r="S186" s="717">
        <v>4.3</v>
      </c>
      <c r="T186" s="718">
        <f t="array" ref="T186">IFERROR(INDEX('Severity, Risk, and Probability'!$A$4:$A$8,MATCH(K186,'Severity, Risk, and Probability'!$B$4:$B$8,0)),"")</f>
        <v>2</v>
      </c>
      <c r="U186" s="718">
        <f t="array" ref="U186">IFERROR(INDEX('Severity, Risk, and Probability'!$A$4:$A$8,MATCH(L186,'Severity, Risk, and Probability'!$B$4:$B$8,0)),"")</f>
        <v>1</v>
      </c>
      <c r="V186" s="738">
        <v>0</v>
      </c>
      <c r="W186" s="718">
        <f t="array" ref="W186">IFERROR(MAX(INDEX('Severity, Risk, and Probability'!$A$13:$A$17,MATCH(M186,'Severity, Risk, and Probability'!$B$13:$B$17,0)),INDEX('Severity, Risk, and Probability'!$A$13:$A$17,MATCH(N186,'Severity, Risk, and Probability'!$C$13:$C$17,0)),INDEX('Severity, Risk, and Probability'!$A$13:$A$17,MATCH(O186,'Severity, Risk, and Probability'!$D$13:$D$17,0)),INDEX('Severity, Risk, and Probability'!$A$13:$A$17,MATCH(P186,'Severity, Risk, and Probability'!$E$13:$E$17,0)),INDEX('Severity, Risk, and Probability'!$A$13:$A$17,MATCH(Q186,'Severity, Risk, and Probability'!$F$13:$F$17,0))),"")</f>
        <v>4</v>
      </c>
      <c r="X186" s="720">
        <f t="array" ref="X186">IFERROR(INDEX('Severity, Risk, and Probability'!$A$20:$A$24,MATCH(R186,'Severity, Risk, and Probability'!$B$20:$B$24,0)),"")</f>
        <v>4</v>
      </c>
      <c r="Y186" s="718">
        <f t="shared" si="80"/>
        <v>8</v>
      </c>
      <c r="Z186" s="721">
        <f t="shared" si="81"/>
        <v>32</v>
      </c>
      <c r="AA186" s="722"/>
      <c r="AB186" s="723" t="str">
        <f t="array" aca="1" ref="AB186" ca="1">IFERROR(INDEX(SBS!$B$1:$B$530,MATCH(AA186,SBS!$A$1:$A$530,0)),"None")</f>
        <v>None</v>
      </c>
      <c r="AC186" s="717"/>
      <c r="AD186" s="723" t="str">
        <f t="array" aca="1" ref="AD186" ca="1">IFERROR(INDEX(SBS!$B$1:$B$530,MATCH(AC186,SBS!$A$1:$A$530,0)),"None")</f>
        <v>None</v>
      </c>
      <c r="AE186" s="717"/>
      <c r="AF186" s="723" t="str">
        <f t="array" aca="1" ref="AF186" ca="1">IFERROR(INDEX(SBS!$B$1:$B$530,MATCH(AE186,SBS!$A$1:$A$530,0)),"None")</f>
        <v>None</v>
      </c>
      <c r="AG186" s="716"/>
      <c r="AH186" s="752" t="s">
        <v>84</v>
      </c>
      <c r="AI186" s="745" t="s">
        <v>86</v>
      </c>
      <c r="AJ186" s="716" t="s">
        <v>350</v>
      </c>
      <c r="AK186" s="717" t="s">
        <v>301</v>
      </c>
      <c r="AL186" s="717" t="s">
        <v>76</v>
      </c>
      <c r="AM186" s="717" t="s">
        <v>77</v>
      </c>
      <c r="AN186" s="717" t="s">
        <v>78</v>
      </c>
      <c r="AO186" s="723">
        <f t="array" ref="AO186">IFERROR(MAX(INDEX('Severity, Risk, and Probability'!$A$13:$A$17,MATCH(AJ186,'Severity, Risk, and Probability'!$B$13:$B$17,0)),INDEX('Severity, Risk, and Probability'!$A$13:$A$17,MATCH(AK186,'Severity, Risk, and Probability'!$C$13:$C$17,0)),INDEX('Severity, Risk, and Probability'!$A$13:$A$17,MATCH(AL186,'Severity, Risk, and Probability'!$D$13:$D$17,0)),INDEX('Severity, Risk, and Probability'!$A$13:$A$17,MATCH(AM186,'Severity, Risk, and Probability'!$E$13:$E$17,0)),INDEX('Severity, Risk, and Probability'!$A$13:$A$17,MATCH(AN186,'Severity, Risk, and Probability'!$F$13:$F$17,0))),"")</f>
        <v>4</v>
      </c>
      <c r="AP186" s="721">
        <f t="shared" si="5"/>
        <v>4</v>
      </c>
      <c r="AQ186" s="727" t="s">
        <v>84</v>
      </c>
      <c r="AR186" s="728" t="s">
        <v>84</v>
      </c>
      <c r="AS186" s="753"/>
      <c r="AT186" s="777"/>
      <c r="AU186" s="771"/>
      <c r="AV186" s="746" t="str">
        <f t="shared" si="104"/>
        <v>1.1.3</v>
      </c>
      <c r="AW186" s="747" t="str">
        <f t="shared" si="105"/>
        <v>1.1.3.3</v>
      </c>
      <c r="AX186" s="734" t="e">
        <f t="shared" ca="1" si="113"/>
        <v>#NAME?</v>
      </c>
      <c r="AY186" s="734" t="e">
        <f t="shared" ca="1" si="114"/>
        <v>#NAME?</v>
      </c>
      <c r="AZ186" s="734" t="e">
        <f t="shared" ca="1" si="109"/>
        <v>#NAME?</v>
      </c>
      <c r="BA186" s="734" t="b">
        <f t="shared" si="106"/>
        <v>0</v>
      </c>
      <c r="BB186" s="734" t="b">
        <f t="array" ref="BB186">IF(($S186=0.1),TRUE,IF(NOT(ISBLANK(INDEX(Categories!E$4:E$32,MATCH($S186,Categories!$D$4:$D$32,0)))),K186=INDEX(Categories!E$4:E$32,MATCH($S186,Categories!$D$4:$D$32,0)),TRUE))</f>
        <v>1</v>
      </c>
      <c r="BC186" s="734" t="b">
        <f t="array" ref="BC186">IF(($S186=0.1),TRUE,IF(NOT(ISBLANK(INDEX(Categories!F$4:F$32,MATCH($S186,Categories!$D$4:$D$32,0)))),L186=INDEX(Categories!F$4:F$32,MATCH($S186,Categories!$D$4:$D$32,0)),TRUE))</f>
        <v>0</v>
      </c>
      <c r="BD186" s="734" t="b">
        <f t="array" ref="BD186">IF(($S186=0.1),TRUE,IF(NOT(ISBLANK(INDEX(Categories!G$4:G$32,MATCH($S186,Categories!$D$4:$D$32,0)))),M186=INDEX(Categories!G$4:G$32,MATCH($S186,Categories!$D$4:$D$32,0)),TRUE))</f>
        <v>1</v>
      </c>
      <c r="BE186" s="734" t="b">
        <f t="array" ref="BE186">IF(($S186=0.1),TRUE,IF(NOT(ISBLANK(INDEX(Categories!H$4:H$32,MATCH($S186,Categories!$D$4:$D$32,0)))),N186=INDEX(Categories!H$4:H$32,MATCH($S186,Categories!$D$4:$D$32,0)),TRUE))</f>
        <v>1</v>
      </c>
      <c r="BF186" s="734" t="b">
        <f t="array" ref="BF186">IF(($S186=0.1),TRUE,IF(NOT(ISBLANK(INDEX(Categories!I$4:I$32,MATCH($S186,Categories!$D$4:$D$32,0)))),O186=INDEX(Categories!I$4:I$32,MATCH($S186,Categories!$D$4:$D$32,0)),TRUE))</f>
        <v>1</v>
      </c>
      <c r="BG186" s="734" t="b">
        <f t="array" ref="BG186">IF(($S186=0.1),TRUE,IF(NOT(ISBLANK(INDEX(Categories!J$4:J$32,MATCH($S186,Categories!$D$4:$D$32,0)))),P186=INDEX(Categories!J$4:J$32,MATCH($S186,Categories!$D$4:$D$32,0)),TRUE))</f>
        <v>1</v>
      </c>
      <c r="BH186" s="734" t="b">
        <f t="array" ref="BH186">IF(($S186=0.1),TRUE,IF(NOT(ISBLANK(INDEX(Categories!K$4:K$32,MATCH($S186,Categories!$D$4:$D$32,0)))),Q186=INDEX(Categories!K$4:K$32,MATCH($S186,Categories!$D$4:$D$32,0)),TRUE))</f>
        <v>1</v>
      </c>
      <c r="BI186" s="734" t="b">
        <f t="array" ref="BI186">IF(($S186=0.1),TRUE,IF(NOT(ISBLANK(INDEX(Categories!L$4:L$32,MATCH($S186,Categories!$D$4:$D$32,0)))),R186=INDEX(Categories!L$4:L$32,MATCH($S186,Categories!$D$4:$D$32,0)),TRUE))</f>
        <v>0</v>
      </c>
      <c r="BJ186" s="734" t="e">
        <f t="shared" ca="1" si="115"/>
        <v>#NAME?</v>
      </c>
      <c r="BK186" s="734" t="e">
        <f t="shared" ca="1" si="116"/>
        <v>#NAME?</v>
      </c>
      <c r="BL186" s="734" t="e">
        <f t="shared" ca="1" si="112"/>
        <v>#NAME?</v>
      </c>
    </row>
    <row r="187" spans="1:64" s="895" customFormat="1" ht="70" customHeight="1">
      <c r="A187" s="708">
        <f t="shared" si="1"/>
        <v>5</v>
      </c>
      <c r="B187" s="708">
        <f t="shared" si="46"/>
        <v>182</v>
      </c>
      <c r="C187" s="717" t="s">
        <v>1096</v>
      </c>
      <c r="D187" s="710" t="str">
        <f t="array" aca="1" ref="D187" ca="1">IFERROR(INDEX(SBS!$B$1:$B$530,MATCH(C187,SBS!$A$1:$A$530,0)),"-")</f>
        <v>Ohmic Heating Solenoid</v>
      </c>
      <c r="E187" s="710" t="str">
        <f t="array" aca="1" ref="E187" ca="1">IFERROR(INDEX(SBS!$F$1:$F$530,MATCH(C187,SBS!$A$1:$A$530,0)),"-")</f>
        <v>1.1.3.4</v>
      </c>
      <c r="F187" s="710" t="str">
        <f t="array" aca="1" ref="F187" ca="1">IFERROR(INDEX(SBS!$C$1:$C$530,MATCH(C187,SBS!$A$1:$A$530,0)),"-")</f>
        <v>Magnets</v>
      </c>
      <c r="G187" s="742" t="s">
        <v>1139</v>
      </c>
      <c r="H187" s="716" t="s">
        <v>1140</v>
      </c>
      <c r="I187" s="716" t="s">
        <v>1141</v>
      </c>
      <c r="J187" s="744" t="s">
        <v>173</v>
      </c>
      <c r="K187" s="715" t="s">
        <v>72</v>
      </c>
      <c r="L187" s="716" t="s">
        <v>72</v>
      </c>
      <c r="M187" s="716" t="s">
        <v>230</v>
      </c>
      <c r="N187" s="717" t="s">
        <v>116</v>
      </c>
      <c r="O187" s="717" t="s">
        <v>76</v>
      </c>
      <c r="P187" s="717" t="s">
        <v>77</v>
      </c>
      <c r="Q187" s="717" t="s">
        <v>78</v>
      </c>
      <c r="R187" s="717" t="s">
        <v>79</v>
      </c>
      <c r="S187" s="717">
        <v>1.3</v>
      </c>
      <c r="T187" s="718">
        <f t="array" ref="T187">IFERROR(INDEX('Severity, Risk, and Probability'!$A$4:$A$8,MATCH(K187,'Severity, Risk, and Probability'!$B$4:$B$8,0)),"")</f>
        <v>3</v>
      </c>
      <c r="U187" s="718">
        <f t="array" ref="U187">IFERROR(INDEX('Severity, Risk, and Probability'!$A$4:$A$8,MATCH(L187,'Severity, Risk, and Probability'!$B$4:$B$8,0)),"")</f>
        <v>3</v>
      </c>
      <c r="V187" s="738">
        <v>0</v>
      </c>
      <c r="W187" s="718">
        <f t="array" ref="W187">IFERROR(MAX(INDEX('Severity, Risk, and Probability'!$A$13:$A$17,MATCH(M187,'Severity, Risk, and Probability'!$B$13:$B$17,0)),INDEX('Severity, Risk, and Probability'!$A$13:$A$17,MATCH(N187,'Severity, Risk, and Probability'!$C$13:$C$17,0)),INDEX('Severity, Risk, and Probability'!$A$13:$A$17,MATCH(O187,'Severity, Risk, and Probability'!$D$13:$D$17,0)),INDEX('Severity, Risk, and Probability'!$A$13:$A$17,MATCH(P187,'Severity, Risk, and Probability'!$E$13:$E$17,0)),INDEX('Severity, Risk, and Probability'!$A$13:$A$17,MATCH(Q187,'Severity, Risk, and Probability'!$F$13:$F$17,0))),"")</f>
        <v>2</v>
      </c>
      <c r="X187" s="720">
        <f t="array" ref="X187">IFERROR(INDEX('Severity, Risk, and Probability'!$A$20:$A$24,MATCH(R187,'Severity, Risk, and Probability'!$B$20:$B$24,0)),"")</f>
        <v>5</v>
      </c>
      <c r="Y187" s="718">
        <f t="shared" si="80"/>
        <v>6</v>
      </c>
      <c r="Z187" s="721">
        <f t="shared" si="81"/>
        <v>30</v>
      </c>
      <c r="AA187" s="722" t="s">
        <v>488</v>
      </c>
      <c r="AB187" s="723" t="str">
        <f t="array" aca="1" ref="AB187" ca="1">IFERROR(INDEX(SBS!$B$1:$B$530,MATCH(AA187,SBS!$A$1:$A$530,0)),"None")</f>
        <v>CWS Flow and Temperature Instrumentation</v>
      </c>
      <c r="AC187" s="717"/>
      <c r="AD187" s="723" t="str">
        <f t="array" aca="1" ref="AD187" ca="1">IFERROR(INDEX(SBS!$B$1:$B$530,MATCH(AC187,SBS!$A$1:$A$530,0)),"None")</f>
        <v>None</v>
      </c>
      <c r="AE187" s="717"/>
      <c r="AF187" s="723" t="str">
        <f t="array" aca="1" ref="AF187" ca="1">IFERROR(INDEX(SBS!$B$1:$B$530,MATCH(AE187,SBS!$A$1:$A$530,0)),"None")</f>
        <v>None</v>
      </c>
      <c r="AG187" s="716"/>
      <c r="AH187" s="752" t="s">
        <v>84</v>
      </c>
      <c r="AI187" s="745" t="s">
        <v>86</v>
      </c>
      <c r="AJ187" s="716" t="s">
        <v>230</v>
      </c>
      <c r="AK187" s="717" t="s">
        <v>116</v>
      </c>
      <c r="AL187" s="717" t="s">
        <v>76</v>
      </c>
      <c r="AM187" s="717" t="s">
        <v>77</v>
      </c>
      <c r="AN187" s="717" t="s">
        <v>78</v>
      </c>
      <c r="AO187" s="723">
        <f t="array" ref="AO187">IFERROR(MAX(INDEX('Severity, Risk, and Probability'!$A$13:$A$17,MATCH(AJ187,'Severity, Risk, and Probability'!$B$13:$B$17,0)),INDEX('Severity, Risk, and Probability'!$A$13:$A$17,MATCH(AK187,'Severity, Risk, and Probability'!$C$13:$C$17,0)),INDEX('Severity, Risk, and Probability'!$A$13:$A$17,MATCH(AL187,'Severity, Risk, and Probability'!$D$13:$D$17,0)),INDEX('Severity, Risk, and Probability'!$A$13:$A$17,MATCH(AM187,'Severity, Risk, and Probability'!$E$13:$E$17,0)),INDEX('Severity, Risk, and Probability'!$A$13:$A$17,MATCH(AN187,'Severity, Risk, and Probability'!$F$13:$F$17,0))),"")</f>
        <v>2</v>
      </c>
      <c r="AP187" s="721">
        <f t="shared" si="5"/>
        <v>6</v>
      </c>
      <c r="AQ187" s="727" t="s">
        <v>84</v>
      </c>
      <c r="AR187" s="728" t="s">
        <v>84</v>
      </c>
      <c r="AS187" s="753"/>
      <c r="AT187" s="770"/>
      <c r="AU187" s="771"/>
      <c r="AV187" s="746" t="str">
        <f t="shared" si="104"/>
        <v>1.1.3</v>
      </c>
      <c r="AW187" s="747" t="str">
        <f t="shared" si="105"/>
        <v>1.1.3.3</v>
      </c>
      <c r="AX187" s="734" t="e">
        <f t="shared" ca="1" si="113"/>
        <v>#NAME?</v>
      </c>
      <c r="AY187" s="734" t="e">
        <f t="shared" ca="1" si="114"/>
        <v>#NAME?</v>
      </c>
      <c r="AZ187" s="734" t="e">
        <f t="shared" ca="1" si="109"/>
        <v>#NAME?</v>
      </c>
      <c r="BA187" s="734" t="b">
        <f t="shared" si="106"/>
        <v>0</v>
      </c>
      <c r="BB187" s="734" t="b">
        <f t="array" ref="BB187">IF(($S187=0.1),TRUE,IF(NOT(ISBLANK(INDEX(Categories!E$4:E$32,MATCH($S187,Categories!$D$4:$D$32,0)))),K187=INDEX(Categories!E$4:E$32,MATCH($S187,Categories!$D$4:$D$32,0)),TRUE))</f>
        <v>1</v>
      </c>
      <c r="BC187" s="734" t="b">
        <f t="array" ref="BC187">IF(($S187=0.1),TRUE,IF(NOT(ISBLANK(INDEX(Categories!F$4:F$32,MATCH($S187,Categories!$D$4:$D$32,0)))),L187=INDEX(Categories!F$4:F$32,MATCH($S187,Categories!$D$4:$D$32,0)),TRUE))</f>
        <v>1</v>
      </c>
      <c r="BD187" s="734" t="b">
        <f t="array" ref="BD187">IF(($S187=0.1),TRUE,IF(NOT(ISBLANK(INDEX(Categories!G$4:G$32,MATCH($S187,Categories!$D$4:$D$32,0)))),M187=INDEX(Categories!G$4:G$32,MATCH($S187,Categories!$D$4:$D$32,0)),TRUE))</f>
        <v>1</v>
      </c>
      <c r="BE187" s="734" t="b">
        <f t="array" ref="BE187">IF(($S187=0.1),TRUE,IF(NOT(ISBLANK(INDEX(Categories!H$4:H$32,MATCH($S187,Categories!$D$4:$D$32,0)))),N187=INDEX(Categories!H$4:H$32,MATCH($S187,Categories!$D$4:$D$32,0)),TRUE))</f>
        <v>1</v>
      </c>
      <c r="BF187" s="734" t="b">
        <f t="array" ref="BF187">IF(($S187=0.1),TRUE,IF(NOT(ISBLANK(INDEX(Categories!I$4:I$32,MATCH($S187,Categories!$D$4:$D$32,0)))),O187=INDEX(Categories!I$4:I$32,MATCH($S187,Categories!$D$4:$D$32,0)),TRUE))</f>
        <v>1</v>
      </c>
      <c r="BG187" s="734" t="b">
        <f t="array" ref="BG187">IF(($S187=0.1),TRUE,IF(NOT(ISBLANK(INDEX(Categories!J$4:J$32,MATCH($S187,Categories!$D$4:$D$32,0)))),P187=INDEX(Categories!J$4:J$32,MATCH($S187,Categories!$D$4:$D$32,0)),TRUE))</f>
        <v>1</v>
      </c>
      <c r="BH187" s="734" t="b">
        <f t="array" ref="BH187">IF(($S187=0.1),TRUE,IF(NOT(ISBLANK(INDEX(Categories!K$4:K$32,MATCH($S187,Categories!$D$4:$D$32,0)))),Q187=INDEX(Categories!K$4:K$32,MATCH($S187,Categories!$D$4:$D$32,0)),TRUE))</f>
        <v>0</v>
      </c>
      <c r="BI187" s="734" t="b">
        <f t="array" ref="BI187">IF(($S187=0.1),TRUE,IF(NOT(ISBLANK(INDEX(Categories!L$4:L$32,MATCH($S187,Categories!$D$4:$D$32,0)))),R187=INDEX(Categories!L$4:L$32,MATCH($S187,Categories!$D$4:$D$32,0)),TRUE))</f>
        <v>0</v>
      </c>
      <c r="BJ187" s="734" t="e">
        <f t="shared" ca="1" si="115"/>
        <v>#NAME?</v>
      </c>
      <c r="BK187" s="734" t="e">
        <f t="shared" ca="1" si="116"/>
        <v>#NAME?</v>
      </c>
      <c r="BL187" s="734" t="e">
        <f t="shared" ca="1" si="112"/>
        <v>#NAME?</v>
      </c>
    </row>
    <row r="188" spans="1:64" s="895" customFormat="1" ht="70" customHeight="1">
      <c r="A188" s="708">
        <f t="shared" si="1"/>
        <v>5</v>
      </c>
      <c r="B188" s="708">
        <f t="shared" si="46"/>
        <v>183</v>
      </c>
      <c r="C188" s="717" t="s">
        <v>1096</v>
      </c>
      <c r="D188" s="710" t="str">
        <f t="array" aca="1" ref="D188" ca="1">IFERROR(INDEX(SBS!$B$1:$B$530,MATCH(C188,SBS!$A$1:$A$530,0)),"-")</f>
        <v>Ohmic Heating Solenoid</v>
      </c>
      <c r="E188" s="710" t="str">
        <f t="array" aca="1" ref="E188" ca="1">IFERROR(INDEX(SBS!$F$1:$F$530,MATCH(C188,SBS!$A$1:$A$530,0)),"-")</f>
        <v>1.1.3.4</v>
      </c>
      <c r="F188" s="710" t="str">
        <f t="array" aca="1" ref="F188" ca="1">IFERROR(INDEX(SBS!$C$1:$C$530,MATCH(C188,SBS!$A$1:$A$530,0)),"-")</f>
        <v>Magnets</v>
      </c>
      <c r="G188" s="742" t="s">
        <v>1143</v>
      </c>
      <c r="H188" s="716" t="s">
        <v>809</v>
      </c>
      <c r="I188" s="716" t="s">
        <v>1144</v>
      </c>
      <c r="J188" s="744" t="s">
        <v>71</v>
      </c>
      <c r="K188" s="715" t="s">
        <v>73</v>
      </c>
      <c r="L188" s="716" t="s">
        <v>127</v>
      </c>
      <c r="M188" s="716" t="s">
        <v>350</v>
      </c>
      <c r="N188" s="717" t="s">
        <v>301</v>
      </c>
      <c r="O188" s="717" t="s">
        <v>76</v>
      </c>
      <c r="P188" s="717" t="s">
        <v>77</v>
      </c>
      <c r="Q188" s="717" t="s">
        <v>78</v>
      </c>
      <c r="R188" s="717" t="s">
        <v>404</v>
      </c>
      <c r="S188" s="717">
        <v>1.1000000000000001</v>
      </c>
      <c r="T188" s="718">
        <f t="array" ref="T188">IFERROR(INDEX('Severity, Risk, and Probability'!$A$4:$A$8,MATCH(K188,'Severity, Risk, and Probability'!$B$4:$B$8,0)),"")</f>
        <v>2</v>
      </c>
      <c r="U188" s="718">
        <f t="array" ref="U188">IFERROR(INDEX('Severity, Risk, and Probability'!$A$4:$A$8,MATCH(L188,'Severity, Risk, and Probability'!$B$4:$B$8,0)),"")</f>
        <v>1</v>
      </c>
      <c r="V188" s="738">
        <v>0</v>
      </c>
      <c r="W188" s="718">
        <f t="array" ref="W188">IFERROR(MAX(INDEX('Severity, Risk, and Probability'!$A$13:$A$17,MATCH(M188,'Severity, Risk, and Probability'!$B$13:$B$17,0)),INDEX('Severity, Risk, and Probability'!$A$13:$A$17,MATCH(N188,'Severity, Risk, and Probability'!$C$13:$C$17,0)),INDEX('Severity, Risk, and Probability'!$A$13:$A$17,MATCH(O188,'Severity, Risk, and Probability'!$D$13:$D$17,0)),INDEX('Severity, Risk, and Probability'!$A$13:$A$17,MATCH(P188,'Severity, Risk, and Probability'!$E$13:$E$17,0)),INDEX('Severity, Risk, and Probability'!$A$13:$A$17,MATCH(Q188,'Severity, Risk, and Probability'!$F$13:$F$17,0))),"")</f>
        <v>4</v>
      </c>
      <c r="X188" s="720">
        <f t="array" ref="X188">IFERROR(INDEX('Severity, Risk, and Probability'!$A$20:$A$24,MATCH(R188,'Severity, Risk, and Probability'!$B$20:$B$24,0)),"")</f>
        <v>1</v>
      </c>
      <c r="Y188" s="718">
        <f t="shared" si="80"/>
        <v>8</v>
      </c>
      <c r="Z188" s="721">
        <f t="shared" si="81"/>
        <v>8</v>
      </c>
      <c r="AA188" s="722" t="s">
        <v>488</v>
      </c>
      <c r="AB188" s="723" t="str">
        <f t="array" aca="1" ref="AB188" ca="1">IFERROR(INDEX(SBS!$B$1:$B$530,MATCH(AA188,SBS!$A$1:$A$530,0)),"None")</f>
        <v>CWS Flow and Temperature Instrumentation</v>
      </c>
      <c r="AC188" s="717"/>
      <c r="AD188" s="723" t="str">
        <f t="array" aca="1" ref="AD188" ca="1">IFERROR(INDEX(SBS!$B$1:$B$530,MATCH(AC188,SBS!$A$1:$A$530,0)),"None")</f>
        <v>None</v>
      </c>
      <c r="AE188" s="717"/>
      <c r="AF188" s="723" t="str">
        <f t="array" aca="1" ref="AF188" ca="1">IFERROR(INDEX(SBS!$B$1:$B$530,MATCH(AE188,SBS!$A$1:$A$530,0)),"None")</f>
        <v>None</v>
      </c>
      <c r="AG188" s="716"/>
      <c r="AH188" s="752" t="s">
        <v>84</v>
      </c>
      <c r="AI188" s="745" t="s">
        <v>527</v>
      </c>
      <c r="AJ188" s="716" t="s">
        <v>230</v>
      </c>
      <c r="AK188" s="717" t="s">
        <v>116</v>
      </c>
      <c r="AL188" s="717" t="s">
        <v>76</v>
      </c>
      <c r="AM188" s="717" t="s">
        <v>77</v>
      </c>
      <c r="AN188" s="717" t="s">
        <v>78</v>
      </c>
      <c r="AO188" s="723">
        <f t="array" ref="AO188">IFERROR(MAX(INDEX('Severity, Risk, and Probability'!$A$13:$A$17,MATCH(AJ188,'Severity, Risk, and Probability'!$B$13:$B$17,0)),INDEX('Severity, Risk, and Probability'!$A$13:$A$17,MATCH(AK188,'Severity, Risk, and Probability'!$C$13:$C$17,0)),INDEX('Severity, Risk, and Probability'!$A$13:$A$17,MATCH(AL188,'Severity, Risk, and Probability'!$D$13:$D$17,0)),INDEX('Severity, Risk, and Probability'!$A$13:$A$17,MATCH(AM188,'Severity, Risk, and Probability'!$E$13:$E$17,0)),INDEX('Severity, Risk, and Probability'!$A$13:$A$17,MATCH(AN188,'Severity, Risk, and Probability'!$F$13:$F$17,0))),"")</f>
        <v>2</v>
      </c>
      <c r="AP188" s="721">
        <f t="shared" si="5"/>
        <v>2</v>
      </c>
      <c r="AQ188" s="727" t="s">
        <v>84</v>
      </c>
      <c r="AR188" s="728" t="s">
        <v>84</v>
      </c>
      <c r="AS188" s="753"/>
      <c r="AT188" s="770"/>
      <c r="AU188" s="771"/>
      <c r="AV188" s="746" t="str">
        <f t="shared" si="104"/>
        <v>1.1.3</v>
      </c>
      <c r="AW188" s="747" t="str">
        <f t="shared" si="105"/>
        <v>1.1.3.3</v>
      </c>
      <c r="AX188" s="734" t="e">
        <f t="shared" ca="1" si="113"/>
        <v>#NAME?</v>
      </c>
      <c r="AY188" s="734" t="e">
        <f t="shared" ca="1" si="114"/>
        <v>#NAME?</v>
      </c>
      <c r="AZ188" s="734" t="e">
        <f t="shared" ca="1" si="109"/>
        <v>#NAME?</v>
      </c>
      <c r="BA188" s="734" t="b">
        <f t="shared" si="106"/>
        <v>0</v>
      </c>
      <c r="BB188" s="734" t="b">
        <f t="array" ref="BB188">IF(($S188=0.1),TRUE,IF(NOT(ISBLANK(INDEX(Categories!E$4:E$32,MATCH($S188,Categories!$D$4:$D$32,0)))),K188=INDEX(Categories!E$4:E$32,MATCH($S188,Categories!$D$4:$D$32,0)),TRUE))</f>
        <v>1</v>
      </c>
      <c r="BC188" s="734" t="b">
        <f t="array" ref="BC188">IF(($S188=0.1),TRUE,IF(NOT(ISBLANK(INDEX(Categories!F$4:F$32,MATCH($S188,Categories!$D$4:$D$32,0)))),L188=INDEX(Categories!F$4:F$32,MATCH($S188,Categories!$D$4:$D$32,0)),TRUE))</f>
        <v>0</v>
      </c>
      <c r="BD188" s="734" t="b">
        <f t="array" ref="BD188">IF(($S188=0.1),TRUE,IF(NOT(ISBLANK(INDEX(Categories!G$4:G$32,MATCH($S188,Categories!$D$4:$D$32,0)))),M188=INDEX(Categories!G$4:G$32,MATCH($S188,Categories!$D$4:$D$32,0)),TRUE))</f>
        <v>0</v>
      </c>
      <c r="BE188" s="734" t="b">
        <f t="array" ref="BE188">IF(($S188=0.1),TRUE,IF(NOT(ISBLANK(INDEX(Categories!H$4:H$32,MATCH($S188,Categories!$D$4:$D$32,0)))),N188=INDEX(Categories!H$4:H$32,MATCH($S188,Categories!$D$4:$D$32,0)),TRUE))</f>
        <v>0</v>
      </c>
      <c r="BF188" s="734" t="b">
        <f t="array" ref="BF188">IF(($S188=0.1),TRUE,IF(NOT(ISBLANK(INDEX(Categories!I$4:I$32,MATCH($S188,Categories!$D$4:$D$32,0)))),O188=INDEX(Categories!I$4:I$32,MATCH($S188,Categories!$D$4:$D$32,0)),TRUE))</f>
        <v>1</v>
      </c>
      <c r="BG188" s="734" t="b">
        <f t="array" ref="BG188">IF(($S188=0.1),TRUE,IF(NOT(ISBLANK(INDEX(Categories!J$4:J$32,MATCH($S188,Categories!$D$4:$D$32,0)))),P188=INDEX(Categories!J$4:J$32,MATCH($S188,Categories!$D$4:$D$32,0)),TRUE))</f>
        <v>1</v>
      </c>
      <c r="BH188" s="734" t="b">
        <f t="array" ref="BH188">IF(($S188=0.1),TRUE,IF(NOT(ISBLANK(INDEX(Categories!K$4:K$32,MATCH($S188,Categories!$D$4:$D$32,0)))),Q188=INDEX(Categories!K$4:K$32,MATCH($S188,Categories!$D$4:$D$32,0)),TRUE))</f>
        <v>0</v>
      </c>
      <c r="BI188" s="734" t="b">
        <f t="array" ref="BI188">IF(($S188=0.1),TRUE,IF(NOT(ISBLANK(INDEX(Categories!L$4:L$32,MATCH($S188,Categories!$D$4:$D$32,0)))),R188=INDEX(Categories!L$4:L$32,MATCH($S188,Categories!$D$4:$D$32,0)),TRUE))</f>
        <v>1</v>
      </c>
      <c r="BJ188" s="734" t="e">
        <f t="shared" ca="1" si="115"/>
        <v>#NAME?</v>
      </c>
      <c r="BK188" s="734" t="e">
        <f t="shared" ca="1" si="116"/>
        <v>#NAME?</v>
      </c>
      <c r="BL188" s="734" t="e">
        <f t="shared" ca="1" si="112"/>
        <v>#NAME?</v>
      </c>
    </row>
    <row r="189" spans="1:64" s="895" customFormat="1" ht="70" customHeight="1">
      <c r="A189" s="708">
        <f t="shared" si="1"/>
        <v>5</v>
      </c>
      <c r="B189" s="708">
        <f t="shared" si="46"/>
        <v>184</v>
      </c>
      <c r="C189" s="717" t="s">
        <v>1096</v>
      </c>
      <c r="D189" s="710" t="str">
        <f t="array" aca="1" ref="D189" ca="1">IFERROR(INDEX(SBS!$B$1:$B$530,MATCH(C189,SBS!$A$1:$A$530,0)),"-")</f>
        <v>Ohmic Heating Solenoid</v>
      </c>
      <c r="E189" s="710" t="str">
        <f t="array" aca="1" ref="E189" ca="1">IFERROR(INDEX(SBS!$F$1:$F$530,MATCH(C189,SBS!$A$1:$A$530,0)),"-")</f>
        <v>1.1.3.4</v>
      </c>
      <c r="F189" s="710" t="str">
        <f t="array" aca="1" ref="F189" ca="1">IFERROR(INDEX(SBS!$C$1:$C$530,MATCH(C189,SBS!$A$1:$A$530,0)),"-")</f>
        <v>Magnets</v>
      </c>
      <c r="G189" s="742" t="s">
        <v>1149</v>
      </c>
      <c r="H189" s="716" t="s">
        <v>1140</v>
      </c>
      <c r="I189" s="716" t="s">
        <v>1144</v>
      </c>
      <c r="J189" s="744" t="s">
        <v>71</v>
      </c>
      <c r="K189" s="715" t="s">
        <v>73</v>
      </c>
      <c r="L189" s="716" t="s">
        <v>127</v>
      </c>
      <c r="M189" s="716" t="s">
        <v>350</v>
      </c>
      <c r="N189" s="717" t="s">
        <v>301</v>
      </c>
      <c r="O189" s="717" t="s">
        <v>76</v>
      </c>
      <c r="P189" s="717" t="s">
        <v>77</v>
      </c>
      <c r="Q189" s="717" t="s">
        <v>78</v>
      </c>
      <c r="R189" s="717" t="s">
        <v>404</v>
      </c>
      <c r="S189" s="717">
        <v>1.2</v>
      </c>
      <c r="T189" s="718">
        <f t="array" ref="T189">IFERROR(INDEX('Severity, Risk, and Probability'!$A$4:$A$8,MATCH(K189,'Severity, Risk, and Probability'!$B$4:$B$8,0)),"")</f>
        <v>2</v>
      </c>
      <c r="U189" s="718">
        <f t="array" ref="U189">IFERROR(INDEX('Severity, Risk, and Probability'!$A$4:$A$8,MATCH(L189,'Severity, Risk, and Probability'!$B$4:$B$8,0)),"")</f>
        <v>1</v>
      </c>
      <c r="V189" s="738">
        <v>0</v>
      </c>
      <c r="W189" s="718">
        <f t="array" ref="W189">IFERROR(MAX(INDEX('Severity, Risk, and Probability'!$A$13:$A$17,MATCH(M189,'Severity, Risk, and Probability'!$B$13:$B$17,0)),INDEX('Severity, Risk, and Probability'!$A$13:$A$17,MATCH(N189,'Severity, Risk, and Probability'!$C$13:$C$17,0)),INDEX('Severity, Risk, and Probability'!$A$13:$A$17,MATCH(O189,'Severity, Risk, and Probability'!$D$13:$D$17,0)),INDEX('Severity, Risk, and Probability'!$A$13:$A$17,MATCH(P189,'Severity, Risk, and Probability'!$E$13:$E$17,0)),INDEX('Severity, Risk, and Probability'!$A$13:$A$17,MATCH(Q189,'Severity, Risk, and Probability'!$F$13:$F$17,0))),"")</f>
        <v>4</v>
      </c>
      <c r="X189" s="720">
        <f t="array" ref="X189">IFERROR(INDEX('Severity, Risk, and Probability'!$A$20:$A$24,MATCH(R189,'Severity, Risk, and Probability'!$B$20:$B$24,0)),"")</f>
        <v>1</v>
      </c>
      <c r="Y189" s="718">
        <f t="shared" si="80"/>
        <v>8</v>
      </c>
      <c r="Z189" s="721">
        <f t="shared" si="81"/>
        <v>8</v>
      </c>
      <c r="AA189" s="722" t="s">
        <v>488</v>
      </c>
      <c r="AB189" s="723" t="str">
        <f t="array" aca="1" ref="AB189" ca="1">IFERROR(INDEX(SBS!$B$1:$B$530,MATCH(AA189,SBS!$A$1:$A$530,0)),"None")</f>
        <v>CWS Flow and Temperature Instrumentation</v>
      </c>
      <c r="AC189" s="717"/>
      <c r="AD189" s="723" t="str">
        <f t="array" aca="1" ref="AD189" ca="1">IFERROR(INDEX(SBS!$B$1:$B$530,MATCH(AC189,SBS!$A$1:$A$530,0)),"None")</f>
        <v>None</v>
      </c>
      <c r="AE189" s="717"/>
      <c r="AF189" s="723" t="str">
        <f t="array" aca="1" ref="AF189" ca="1">IFERROR(INDEX(SBS!$B$1:$B$530,MATCH(AE189,SBS!$A$1:$A$530,0)),"None")</f>
        <v>None</v>
      </c>
      <c r="AG189" s="716"/>
      <c r="AH189" s="752" t="s">
        <v>92</v>
      </c>
      <c r="AI189" s="745" t="s">
        <v>1150</v>
      </c>
      <c r="AJ189" s="716" t="s">
        <v>230</v>
      </c>
      <c r="AK189" s="717" t="s">
        <v>116</v>
      </c>
      <c r="AL189" s="717" t="s">
        <v>76</v>
      </c>
      <c r="AM189" s="717" t="s">
        <v>77</v>
      </c>
      <c r="AN189" s="717" t="s">
        <v>78</v>
      </c>
      <c r="AO189" s="723">
        <f t="array" ref="AO189">IFERROR(MAX(INDEX('Severity, Risk, and Probability'!$A$13:$A$17,MATCH(AJ189,'Severity, Risk, and Probability'!$B$13:$B$17,0)),INDEX('Severity, Risk, and Probability'!$A$13:$A$17,MATCH(AK189,'Severity, Risk, and Probability'!$C$13:$C$17,0)),INDEX('Severity, Risk, and Probability'!$A$13:$A$17,MATCH(AL189,'Severity, Risk, and Probability'!$D$13:$D$17,0)),INDEX('Severity, Risk, and Probability'!$A$13:$A$17,MATCH(AM189,'Severity, Risk, and Probability'!$E$13:$E$17,0)),INDEX('Severity, Risk, and Probability'!$A$13:$A$17,MATCH(AN189,'Severity, Risk, and Probability'!$F$13:$F$17,0))),"")</f>
        <v>2</v>
      </c>
      <c r="AP189" s="721">
        <f t="shared" si="5"/>
        <v>2</v>
      </c>
      <c r="AQ189" s="727" t="s">
        <v>84</v>
      </c>
      <c r="AR189" s="728" t="s">
        <v>84</v>
      </c>
      <c r="AS189" s="753"/>
      <c r="AT189" s="770"/>
      <c r="AU189" s="771"/>
      <c r="AV189" s="746" t="str">
        <f t="shared" si="104"/>
        <v>1.1.3</v>
      </c>
      <c r="AW189" s="747" t="str">
        <f t="shared" si="105"/>
        <v>1.1.3.3</v>
      </c>
      <c r="AX189" s="734" t="e">
        <f t="shared" ca="1" si="113"/>
        <v>#NAME?</v>
      </c>
      <c r="AY189" s="734" t="e">
        <f t="shared" ca="1" si="114"/>
        <v>#NAME?</v>
      </c>
      <c r="AZ189" s="734" t="e">
        <f t="shared" ca="1" si="109"/>
        <v>#NAME?</v>
      </c>
      <c r="BA189" s="734" t="b">
        <f t="shared" si="106"/>
        <v>0</v>
      </c>
      <c r="BB189" s="734" t="b">
        <f t="array" ref="BB189">IF(($S189=0.1),TRUE,IF(NOT(ISBLANK(INDEX(Categories!E$4:E$32,MATCH($S189,Categories!$D$4:$D$32,0)))),K189=INDEX(Categories!E$4:E$32,MATCH($S189,Categories!$D$4:$D$32,0)),TRUE))</f>
        <v>1</v>
      </c>
      <c r="BC189" s="734" t="b">
        <f t="array" ref="BC189">IF(($S189=0.1),TRUE,IF(NOT(ISBLANK(INDEX(Categories!F$4:F$32,MATCH($S189,Categories!$D$4:$D$32,0)))),L189=INDEX(Categories!F$4:F$32,MATCH($S189,Categories!$D$4:$D$32,0)),TRUE))</f>
        <v>1</v>
      </c>
      <c r="BD189" s="734" t="b">
        <f t="array" ref="BD189">IF(($S189=0.1),TRUE,IF(NOT(ISBLANK(INDEX(Categories!G$4:G$32,MATCH($S189,Categories!$D$4:$D$32,0)))),M189=INDEX(Categories!G$4:G$32,MATCH($S189,Categories!$D$4:$D$32,0)),TRUE))</f>
        <v>1</v>
      </c>
      <c r="BE189" s="734" t="b">
        <f t="array" ref="BE189">IF(($S189=0.1),TRUE,IF(NOT(ISBLANK(INDEX(Categories!H$4:H$32,MATCH($S189,Categories!$D$4:$D$32,0)))),N189=INDEX(Categories!H$4:H$32,MATCH($S189,Categories!$D$4:$D$32,0)),TRUE))</f>
        <v>1</v>
      </c>
      <c r="BF189" s="734" t="b">
        <f t="array" ref="BF189">IF(($S189=0.1),TRUE,IF(NOT(ISBLANK(INDEX(Categories!I$4:I$32,MATCH($S189,Categories!$D$4:$D$32,0)))),O189=INDEX(Categories!I$4:I$32,MATCH($S189,Categories!$D$4:$D$32,0)),TRUE))</f>
        <v>1</v>
      </c>
      <c r="BG189" s="734" t="b">
        <f t="array" ref="BG189">IF(($S189=0.1),TRUE,IF(NOT(ISBLANK(INDEX(Categories!J$4:J$32,MATCH($S189,Categories!$D$4:$D$32,0)))),P189=INDEX(Categories!J$4:J$32,MATCH($S189,Categories!$D$4:$D$32,0)),TRUE))</f>
        <v>1</v>
      </c>
      <c r="BH189" s="734" t="b">
        <f t="array" ref="BH189">IF(($S189=0.1),TRUE,IF(NOT(ISBLANK(INDEX(Categories!K$4:K$32,MATCH($S189,Categories!$D$4:$D$32,0)))),Q189=INDEX(Categories!K$4:K$32,MATCH($S189,Categories!$D$4:$D$32,0)),TRUE))</f>
        <v>0</v>
      </c>
      <c r="BI189" s="734" t="b">
        <f t="array" ref="BI189">IF(($S189=0.1),TRUE,IF(NOT(ISBLANK(INDEX(Categories!L$4:L$32,MATCH($S189,Categories!$D$4:$D$32,0)))),R189=INDEX(Categories!L$4:L$32,MATCH($S189,Categories!$D$4:$D$32,0)),TRUE))</f>
        <v>1</v>
      </c>
      <c r="BJ189" s="734" t="e">
        <f t="shared" ca="1" si="115"/>
        <v>#NAME?</v>
      </c>
      <c r="BK189" s="734" t="e">
        <f t="shared" ca="1" si="116"/>
        <v>#NAME?</v>
      </c>
      <c r="BL189" s="734" t="e">
        <f t="shared" ca="1" si="112"/>
        <v>#NAME?</v>
      </c>
    </row>
    <row r="190" spans="1:64" s="895" customFormat="1" ht="70" customHeight="1">
      <c r="A190" s="708">
        <f t="shared" si="1"/>
        <v>5</v>
      </c>
      <c r="B190" s="708">
        <f t="shared" si="46"/>
        <v>185</v>
      </c>
      <c r="C190" s="717" t="s">
        <v>1096</v>
      </c>
      <c r="D190" s="710" t="str">
        <f t="array" aca="1" ref="D190" ca="1">IFERROR(INDEX(SBS!$B$1:$B$530,MATCH(C190,SBS!$A$1:$A$530,0)),"-")</f>
        <v>Ohmic Heating Solenoid</v>
      </c>
      <c r="E190" s="710" t="str">
        <f t="array" aca="1" ref="E190" ca="1">IFERROR(INDEX(SBS!$F$1:$F$530,MATCH(C190,SBS!$A$1:$A$530,0)),"-")</f>
        <v>1.1.3.4</v>
      </c>
      <c r="F190" s="710" t="str">
        <f t="array" aca="1" ref="F190" ca="1">IFERROR(INDEX(SBS!$C$1:$C$530,MATCH(C190,SBS!$A$1:$A$530,0)),"-")</f>
        <v>Magnets</v>
      </c>
      <c r="G190" s="742" t="s">
        <v>1154</v>
      </c>
      <c r="H190" s="716" t="s">
        <v>1140</v>
      </c>
      <c r="I190" s="716" t="s">
        <v>1155</v>
      </c>
      <c r="J190" s="744" t="s">
        <v>71</v>
      </c>
      <c r="K190" s="715" t="s">
        <v>72</v>
      </c>
      <c r="L190" s="716" t="s">
        <v>72</v>
      </c>
      <c r="M190" s="716" t="s">
        <v>74</v>
      </c>
      <c r="N190" s="717" t="s">
        <v>75</v>
      </c>
      <c r="O190" s="717" t="s">
        <v>76</v>
      </c>
      <c r="P190" s="717" t="s">
        <v>77</v>
      </c>
      <c r="Q190" s="717" t="s">
        <v>78</v>
      </c>
      <c r="R190" s="717" t="s">
        <v>91</v>
      </c>
      <c r="S190" s="717">
        <v>1.3</v>
      </c>
      <c r="T190" s="718">
        <f t="array" ref="T190">IFERROR(INDEX('Severity, Risk, and Probability'!$A$4:$A$8,MATCH(K190,'Severity, Risk, and Probability'!$B$4:$B$8,0)),"")</f>
        <v>3</v>
      </c>
      <c r="U190" s="718">
        <f t="array" ref="U190">IFERROR(INDEX('Severity, Risk, and Probability'!$A$4:$A$8,MATCH(L190,'Severity, Risk, and Probability'!$B$4:$B$8,0)),"")</f>
        <v>3</v>
      </c>
      <c r="V190" s="738">
        <v>0</v>
      </c>
      <c r="W190" s="718">
        <f t="array" ref="W190">IFERROR(MAX(INDEX('Severity, Risk, and Probability'!$A$13:$A$17,MATCH(M190,'Severity, Risk, and Probability'!$B$13:$B$17,0)),INDEX('Severity, Risk, and Probability'!$A$13:$A$17,MATCH(N190,'Severity, Risk, and Probability'!$C$13:$C$17,0)),INDEX('Severity, Risk, and Probability'!$A$13:$A$17,MATCH(O190,'Severity, Risk, and Probability'!$D$13:$D$17,0)),INDEX('Severity, Risk, and Probability'!$A$13:$A$17,MATCH(P190,'Severity, Risk, and Probability'!$E$13:$E$17,0)),INDEX('Severity, Risk, and Probability'!$A$13:$A$17,MATCH(Q190,'Severity, Risk, and Probability'!$F$13:$F$17,0))),"")</f>
        <v>3</v>
      </c>
      <c r="X190" s="720">
        <f t="array" ref="X190">IFERROR(INDEX('Severity, Risk, and Probability'!$A$20:$A$24,MATCH(R190,'Severity, Risk, and Probability'!$B$20:$B$24,0)),"")</f>
        <v>4</v>
      </c>
      <c r="Y190" s="718">
        <f t="shared" si="80"/>
        <v>9</v>
      </c>
      <c r="Z190" s="721">
        <f t="shared" si="81"/>
        <v>36</v>
      </c>
      <c r="AA190" s="722" t="s">
        <v>231</v>
      </c>
      <c r="AB190" s="723" t="str">
        <f t="array" aca="1" ref="AB190" ca="1">IFERROR(INDEX(SBS!$B$1:$B$530,MATCH(AA190,SBS!$A$1:$A$530,0)),"None")</f>
        <v>FCPC Ground Fault Detection</v>
      </c>
      <c r="AC190" s="717" t="s">
        <v>542</v>
      </c>
      <c r="AD190" s="723" t="str">
        <f t="array" aca="1" ref="AD190" ca="1">IFERROR(INDEX(SBS!$B$1:$B$530,MATCH(AC190,SBS!$A$1:$A$530,0)),"None")</f>
        <v>Shorted Turn Protection System</v>
      </c>
      <c r="AE190" s="717" t="s">
        <v>488</v>
      </c>
      <c r="AF190" s="723" t="str">
        <f t="array" aca="1" ref="AF190" ca="1">IFERROR(INDEX(SBS!$B$1:$B$530,MATCH(AE190,SBS!$A$1:$A$530,0)),"None")</f>
        <v>CWS Flow and Temperature Instrumentation</v>
      </c>
      <c r="AG190" s="716"/>
      <c r="AH190" s="752" t="s">
        <v>92</v>
      </c>
      <c r="AI190" s="745" t="s">
        <v>86</v>
      </c>
      <c r="AJ190" s="716" t="s">
        <v>74</v>
      </c>
      <c r="AK190" s="717" t="s">
        <v>75</v>
      </c>
      <c r="AL190" s="717" t="s">
        <v>76</v>
      </c>
      <c r="AM190" s="717" t="s">
        <v>77</v>
      </c>
      <c r="AN190" s="717" t="s">
        <v>78</v>
      </c>
      <c r="AO190" s="723">
        <f t="array" ref="AO190">IFERROR(MAX(INDEX('Severity, Risk, and Probability'!$A$13:$A$17,MATCH(AJ190,'Severity, Risk, and Probability'!$B$13:$B$17,0)),INDEX('Severity, Risk, and Probability'!$A$13:$A$17,MATCH(AK190,'Severity, Risk, and Probability'!$C$13:$C$17,0)),INDEX('Severity, Risk, and Probability'!$A$13:$A$17,MATCH(AL190,'Severity, Risk, and Probability'!$D$13:$D$17,0)),INDEX('Severity, Risk, and Probability'!$A$13:$A$17,MATCH(AM190,'Severity, Risk, and Probability'!$E$13:$E$17,0)),INDEX('Severity, Risk, and Probability'!$A$13:$A$17,MATCH(AN190,'Severity, Risk, and Probability'!$F$13:$F$17,0))),"")</f>
        <v>3</v>
      </c>
      <c r="AP190" s="721">
        <f t="shared" si="5"/>
        <v>9</v>
      </c>
      <c r="AQ190" s="727" t="s">
        <v>84</v>
      </c>
      <c r="AR190" s="728" t="s">
        <v>84</v>
      </c>
      <c r="AS190" s="753"/>
      <c r="AT190" s="770" t="s">
        <v>1156</v>
      </c>
      <c r="AU190" s="771"/>
      <c r="AV190" s="746" t="str">
        <f t="shared" si="104"/>
        <v>1.1.3</v>
      </c>
      <c r="AW190" s="747" t="str">
        <f t="shared" si="105"/>
        <v>1.1.3.3</v>
      </c>
      <c r="AX190" s="734" t="e">
        <f t="shared" ca="1" si="113"/>
        <v>#NAME?</v>
      </c>
      <c r="AY190" s="734" t="e">
        <f t="shared" ca="1" si="114"/>
        <v>#NAME?</v>
      </c>
      <c r="AZ190" s="734" t="e">
        <f t="shared" ca="1" si="109"/>
        <v>#NAME?</v>
      </c>
      <c r="BA190" s="734" t="b">
        <f t="shared" si="106"/>
        <v>0</v>
      </c>
      <c r="BB190" s="734" t="b">
        <f t="array" ref="BB190">IF(($S190=0.1),TRUE,IF(NOT(ISBLANK(INDEX(Categories!E$4:E$32,MATCH($S190,Categories!$D$4:$D$32,0)))),K190=INDEX(Categories!E$4:E$32,MATCH($S190,Categories!$D$4:$D$32,0)),TRUE))</f>
        <v>1</v>
      </c>
      <c r="BC190" s="734" t="b">
        <f t="array" ref="BC190">IF(($S190=0.1),TRUE,IF(NOT(ISBLANK(INDEX(Categories!F$4:F$32,MATCH($S190,Categories!$D$4:$D$32,0)))),L190=INDEX(Categories!F$4:F$32,MATCH($S190,Categories!$D$4:$D$32,0)),TRUE))</f>
        <v>1</v>
      </c>
      <c r="BD190" s="734" t="b">
        <f t="array" ref="BD190">IF(($S190=0.1),TRUE,IF(NOT(ISBLANK(INDEX(Categories!G$4:G$32,MATCH($S190,Categories!$D$4:$D$32,0)))),M190=INDEX(Categories!G$4:G$32,MATCH($S190,Categories!$D$4:$D$32,0)),TRUE))</f>
        <v>1</v>
      </c>
      <c r="BE190" s="734" t="b">
        <f t="array" ref="BE190">IF(($S190=0.1),TRUE,IF(NOT(ISBLANK(INDEX(Categories!H$4:H$32,MATCH($S190,Categories!$D$4:$D$32,0)))),N190=INDEX(Categories!H$4:H$32,MATCH($S190,Categories!$D$4:$D$32,0)),TRUE))</f>
        <v>1</v>
      </c>
      <c r="BF190" s="734" t="b">
        <f t="array" ref="BF190">IF(($S190=0.1),TRUE,IF(NOT(ISBLANK(INDEX(Categories!I$4:I$32,MATCH($S190,Categories!$D$4:$D$32,0)))),O190=INDEX(Categories!I$4:I$32,MATCH($S190,Categories!$D$4:$D$32,0)),TRUE))</f>
        <v>1</v>
      </c>
      <c r="BG190" s="734" t="b">
        <f t="array" ref="BG190">IF(($S190=0.1),TRUE,IF(NOT(ISBLANK(INDEX(Categories!J$4:J$32,MATCH($S190,Categories!$D$4:$D$32,0)))),P190=INDEX(Categories!J$4:J$32,MATCH($S190,Categories!$D$4:$D$32,0)),TRUE))</f>
        <v>1</v>
      </c>
      <c r="BH190" s="734" t="b">
        <f t="array" ref="BH190">IF(($S190=0.1),TRUE,IF(NOT(ISBLANK(INDEX(Categories!K$4:K$32,MATCH($S190,Categories!$D$4:$D$32,0)))),Q190=INDEX(Categories!K$4:K$32,MATCH($S190,Categories!$D$4:$D$32,0)),TRUE))</f>
        <v>0</v>
      </c>
      <c r="BI190" s="734" t="b">
        <f t="array" ref="BI190">IF(($S190=0.1),TRUE,IF(NOT(ISBLANK(INDEX(Categories!L$4:L$32,MATCH($S190,Categories!$D$4:$D$32,0)))),R190=INDEX(Categories!L$4:L$32,MATCH($S190,Categories!$D$4:$D$32,0)),TRUE))</f>
        <v>1</v>
      </c>
      <c r="BJ190" s="734" t="e">
        <f t="shared" ca="1" si="115"/>
        <v>#NAME?</v>
      </c>
      <c r="BK190" s="734" t="e">
        <f t="shared" ca="1" si="116"/>
        <v>#NAME?</v>
      </c>
      <c r="BL190" s="734" t="e">
        <f t="shared" ca="1" si="112"/>
        <v>#NAME?</v>
      </c>
    </row>
    <row r="191" spans="1:64" s="895" customFormat="1" ht="70" customHeight="1">
      <c r="A191" s="708">
        <f t="shared" si="1"/>
        <v>5</v>
      </c>
      <c r="B191" s="708">
        <f t="shared" si="46"/>
        <v>186</v>
      </c>
      <c r="C191" s="717" t="s">
        <v>1096</v>
      </c>
      <c r="D191" s="710" t="str">
        <f t="array" aca="1" ref="D191" ca="1">IFERROR(INDEX(SBS!$B$1:$B$530,MATCH(C191,SBS!$A$1:$A$530,0)),"-")</f>
        <v>Ohmic Heating Solenoid</v>
      </c>
      <c r="E191" s="710" t="str">
        <f t="array" aca="1" ref="E191" ca="1">IFERROR(INDEX(SBS!$F$1:$F$530,MATCH(C191,SBS!$A$1:$A$530,0)),"-")</f>
        <v>1.1.3.4</v>
      </c>
      <c r="F191" s="710" t="str">
        <f t="array" aca="1" ref="F191" ca="1">IFERROR(INDEX(SBS!$C$1:$C$530,MATCH(C191,SBS!$A$1:$A$530,0)),"-")</f>
        <v>Magnets</v>
      </c>
      <c r="G191" s="742" t="s">
        <v>1160</v>
      </c>
      <c r="H191" s="716" t="s">
        <v>1140</v>
      </c>
      <c r="I191" s="716" t="s">
        <v>1161</v>
      </c>
      <c r="J191" s="744" t="s">
        <v>71</v>
      </c>
      <c r="K191" s="715" t="s">
        <v>72</v>
      </c>
      <c r="L191" s="716" t="s">
        <v>72</v>
      </c>
      <c r="M191" s="716" t="s">
        <v>350</v>
      </c>
      <c r="N191" s="717" t="s">
        <v>301</v>
      </c>
      <c r="O191" s="717" t="s">
        <v>76</v>
      </c>
      <c r="P191" s="717" t="s">
        <v>77</v>
      </c>
      <c r="Q191" s="717" t="s">
        <v>78</v>
      </c>
      <c r="R191" s="717" t="s">
        <v>91</v>
      </c>
      <c r="S191" s="717">
        <v>1.3</v>
      </c>
      <c r="T191" s="718">
        <f t="array" ref="T191">IFERROR(INDEX('Severity, Risk, and Probability'!$A$4:$A$8,MATCH(K191,'Severity, Risk, and Probability'!$B$4:$B$8,0)),"")</f>
        <v>3</v>
      </c>
      <c r="U191" s="718">
        <f t="array" ref="U191">IFERROR(INDEX('Severity, Risk, and Probability'!$A$4:$A$8,MATCH(L191,'Severity, Risk, and Probability'!$B$4:$B$8,0)),"")</f>
        <v>3</v>
      </c>
      <c r="V191" s="738">
        <v>0</v>
      </c>
      <c r="W191" s="718">
        <f t="array" ref="W191">IFERROR(MAX(INDEX('Severity, Risk, and Probability'!$A$13:$A$17,MATCH(M191,'Severity, Risk, and Probability'!$B$13:$B$17,0)),INDEX('Severity, Risk, and Probability'!$A$13:$A$17,MATCH(N191,'Severity, Risk, and Probability'!$C$13:$C$17,0)),INDEX('Severity, Risk, and Probability'!$A$13:$A$17,MATCH(O191,'Severity, Risk, and Probability'!$D$13:$D$17,0)),INDEX('Severity, Risk, and Probability'!$A$13:$A$17,MATCH(P191,'Severity, Risk, and Probability'!$E$13:$E$17,0)),INDEX('Severity, Risk, and Probability'!$A$13:$A$17,MATCH(Q191,'Severity, Risk, and Probability'!$F$13:$F$17,0))),"")</f>
        <v>4</v>
      </c>
      <c r="X191" s="720">
        <f t="array" ref="X191">IFERROR(INDEX('Severity, Risk, and Probability'!$A$20:$A$24,MATCH(R191,'Severity, Risk, and Probability'!$B$20:$B$24,0)),"")</f>
        <v>4</v>
      </c>
      <c r="Y191" s="718">
        <f t="shared" si="80"/>
        <v>12</v>
      </c>
      <c r="Z191" s="721">
        <f t="shared" si="81"/>
        <v>48</v>
      </c>
      <c r="AA191" s="722" t="s">
        <v>231</v>
      </c>
      <c r="AB191" s="723" t="str">
        <f t="array" aca="1" ref="AB191" ca="1">IFERROR(INDEX(SBS!$B$1:$B$530,MATCH(AA191,SBS!$A$1:$A$530,0)),"None")</f>
        <v>FCPC Ground Fault Detection</v>
      </c>
      <c r="AC191" s="717" t="s">
        <v>542</v>
      </c>
      <c r="AD191" s="723" t="str">
        <f t="array" aca="1" ref="AD191" ca="1">IFERROR(INDEX(SBS!$B$1:$B$530,MATCH(AC191,SBS!$A$1:$A$530,0)),"None")</f>
        <v>Shorted Turn Protection System</v>
      </c>
      <c r="AE191" s="717" t="s">
        <v>488</v>
      </c>
      <c r="AF191" s="723" t="str">
        <f t="array" aca="1" ref="AF191" ca="1">IFERROR(INDEX(SBS!$B$1:$B$530,MATCH(AE191,SBS!$A$1:$A$530,0)),"None")</f>
        <v>CWS Flow and Temperature Instrumentation</v>
      </c>
      <c r="AG191" s="716"/>
      <c r="AH191" s="752" t="s">
        <v>92</v>
      </c>
      <c r="AI191" s="745" t="s">
        <v>86</v>
      </c>
      <c r="AJ191" s="716" t="s">
        <v>74</v>
      </c>
      <c r="AK191" s="717" t="s">
        <v>75</v>
      </c>
      <c r="AL191" s="717" t="s">
        <v>76</v>
      </c>
      <c r="AM191" s="717" t="s">
        <v>77</v>
      </c>
      <c r="AN191" s="717" t="s">
        <v>78</v>
      </c>
      <c r="AO191" s="723">
        <f t="array" ref="AO191">IFERROR(MAX(INDEX('Severity, Risk, and Probability'!$A$13:$A$17,MATCH(AJ191,'Severity, Risk, and Probability'!$B$13:$B$17,0)),INDEX('Severity, Risk, and Probability'!$A$13:$A$17,MATCH(AK191,'Severity, Risk, and Probability'!$C$13:$C$17,0)),INDEX('Severity, Risk, and Probability'!$A$13:$A$17,MATCH(AL191,'Severity, Risk, and Probability'!$D$13:$D$17,0)),INDEX('Severity, Risk, and Probability'!$A$13:$A$17,MATCH(AM191,'Severity, Risk, and Probability'!$E$13:$E$17,0)),INDEX('Severity, Risk, and Probability'!$A$13:$A$17,MATCH(AN191,'Severity, Risk, and Probability'!$F$13:$F$17,0))),"")</f>
        <v>3</v>
      </c>
      <c r="AP191" s="721">
        <f t="shared" si="5"/>
        <v>9</v>
      </c>
      <c r="AQ191" s="727" t="s">
        <v>84</v>
      </c>
      <c r="AR191" s="728" t="s">
        <v>84</v>
      </c>
      <c r="AS191" s="753"/>
      <c r="AT191" s="770" t="s">
        <v>1156</v>
      </c>
      <c r="AU191" s="771"/>
      <c r="AV191" s="746" t="str">
        <f t="shared" si="104"/>
        <v>1.1.3</v>
      </c>
      <c r="AW191" s="747" t="str">
        <f t="shared" si="105"/>
        <v>1.1.3.3</v>
      </c>
      <c r="AX191" s="734" t="e">
        <f t="shared" ca="1" si="113"/>
        <v>#NAME?</v>
      </c>
      <c r="AY191" s="734" t="e">
        <f t="shared" ca="1" si="114"/>
        <v>#NAME?</v>
      </c>
      <c r="AZ191" s="734" t="e">
        <f t="shared" ca="1" si="109"/>
        <v>#NAME?</v>
      </c>
      <c r="BA191" s="734" t="b">
        <f t="shared" si="106"/>
        <v>0</v>
      </c>
      <c r="BB191" s="734" t="b">
        <f t="array" ref="BB191">IF(($S191=0.1),TRUE,IF(NOT(ISBLANK(INDEX(Categories!E$4:E$32,MATCH($S191,Categories!$D$4:$D$32,0)))),K191=INDEX(Categories!E$4:E$32,MATCH($S191,Categories!$D$4:$D$32,0)),TRUE))</f>
        <v>1</v>
      </c>
      <c r="BC191" s="734" t="b">
        <f t="array" ref="BC191">IF(($S191=0.1),TRUE,IF(NOT(ISBLANK(INDEX(Categories!F$4:F$32,MATCH($S191,Categories!$D$4:$D$32,0)))),L191=INDEX(Categories!F$4:F$32,MATCH($S191,Categories!$D$4:$D$32,0)),TRUE))</f>
        <v>1</v>
      </c>
      <c r="BD191" s="734" t="b">
        <f t="array" ref="BD191">IF(($S191=0.1),TRUE,IF(NOT(ISBLANK(INDEX(Categories!G$4:G$32,MATCH($S191,Categories!$D$4:$D$32,0)))),M191=INDEX(Categories!G$4:G$32,MATCH($S191,Categories!$D$4:$D$32,0)),TRUE))</f>
        <v>1</v>
      </c>
      <c r="BE191" s="734" t="b">
        <f t="array" ref="BE191">IF(($S191=0.1),TRUE,IF(NOT(ISBLANK(INDEX(Categories!H$4:H$32,MATCH($S191,Categories!$D$4:$D$32,0)))),N191=INDEX(Categories!H$4:H$32,MATCH($S191,Categories!$D$4:$D$32,0)),TRUE))</f>
        <v>1</v>
      </c>
      <c r="BF191" s="734" t="b">
        <f t="array" ref="BF191">IF(($S191=0.1),TRUE,IF(NOT(ISBLANK(INDEX(Categories!I$4:I$32,MATCH($S191,Categories!$D$4:$D$32,0)))),O191=INDEX(Categories!I$4:I$32,MATCH($S191,Categories!$D$4:$D$32,0)),TRUE))</f>
        <v>1</v>
      </c>
      <c r="BG191" s="734" t="b">
        <f t="array" ref="BG191">IF(($S191=0.1),TRUE,IF(NOT(ISBLANK(INDEX(Categories!J$4:J$32,MATCH($S191,Categories!$D$4:$D$32,0)))),P191=INDEX(Categories!J$4:J$32,MATCH($S191,Categories!$D$4:$D$32,0)),TRUE))</f>
        <v>1</v>
      </c>
      <c r="BH191" s="734" t="b">
        <f t="array" ref="BH191">IF(($S191=0.1),TRUE,IF(NOT(ISBLANK(INDEX(Categories!K$4:K$32,MATCH($S191,Categories!$D$4:$D$32,0)))),Q191=INDEX(Categories!K$4:K$32,MATCH($S191,Categories!$D$4:$D$32,0)),TRUE))</f>
        <v>0</v>
      </c>
      <c r="BI191" s="734" t="b">
        <f t="array" ref="BI191">IF(($S191=0.1),TRUE,IF(NOT(ISBLANK(INDEX(Categories!L$4:L$32,MATCH($S191,Categories!$D$4:$D$32,0)))),R191=INDEX(Categories!L$4:L$32,MATCH($S191,Categories!$D$4:$D$32,0)),TRUE))</f>
        <v>1</v>
      </c>
      <c r="BJ191" s="734" t="e">
        <f t="shared" ca="1" si="115"/>
        <v>#NAME?</v>
      </c>
      <c r="BK191" s="734" t="e">
        <f t="shared" ca="1" si="116"/>
        <v>#NAME?</v>
      </c>
      <c r="BL191" s="734" t="e">
        <f t="shared" ca="1" si="112"/>
        <v>#NAME?</v>
      </c>
    </row>
    <row r="192" spans="1:64" s="895" customFormat="1" ht="70" customHeight="1">
      <c r="A192" s="708">
        <f t="shared" si="1"/>
        <v>5</v>
      </c>
      <c r="B192" s="708">
        <f t="shared" si="46"/>
        <v>187</v>
      </c>
      <c r="C192" s="717" t="s">
        <v>1096</v>
      </c>
      <c r="D192" s="710" t="str">
        <f t="array" aca="1" ref="D192" ca="1">IFERROR(INDEX(SBS!$B$1:$B$530,MATCH(C192,SBS!$A$1:$A$530,0)),"-")</f>
        <v>Ohmic Heating Solenoid</v>
      </c>
      <c r="E192" s="710" t="str">
        <f t="array" aca="1" ref="E192" ca="1">IFERROR(INDEX(SBS!$F$1:$F$530,MATCH(C192,SBS!$A$1:$A$530,0)),"-")</f>
        <v>1.1.3.4</v>
      </c>
      <c r="F192" s="710" t="str">
        <f t="array" aca="1" ref="F192" ca="1">IFERROR(INDEX(SBS!$C$1:$C$530,MATCH(C192,SBS!$A$1:$A$530,0)),"-")</f>
        <v>Magnets</v>
      </c>
      <c r="G192" s="742" t="s">
        <v>1166</v>
      </c>
      <c r="H192" s="716" t="s">
        <v>1167</v>
      </c>
      <c r="I192" s="716" t="s">
        <v>1168</v>
      </c>
      <c r="J192" s="744" t="s">
        <v>71</v>
      </c>
      <c r="K192" s="715" t="s">
        <v>73</v>
      </c>
      <c r="L192" s="716" t="s">
        <v>127</v>
      </c>
      <c r="M192" s="716" t="s">
        <v>350</v>
      </c>
      <c r="N192" s="717" t="s">
        <v>301</v>
      </c>
      <c r="O192" s="717" t="s">
        <v>76</v>
      </c>
      <c r="P192" s="717" t="s">
        <v>77</v>
      </c>
      <c r="Q192" s="717" t="s">
        <v>78</v>
      </c>
      <c r="R192" s="717" t="s">
        <v>404</v>
      </c>
      <c r="S192" s="717">
        <v>0.1</v>
      </c>
      <c r="T192" s="718">
        <f t="array" ref="T192">IFERROR(INDEX('Severity, Risk, and Probability'!$A$4:$A$8,MATCH(K192,'Severity, Risk, and Probability'!$B$4:$B$8,0)),"")</f>
        <v>2</v>
      </c>
      <c r="U192" s="718">
        <f t="array" ref="U192">IFERROR(INDEX('Severity, Risk, and Probability'!$A$4:$A$8,MATCH(L192,'Severity, Risk, and Probability'!$B$4:$B$8,0)),"")</f>
        <v>1</v>
      </c>
      <c r="V192" s="738">
        <v>0</v>
      </c>
      <c r="W192" s="718">
        <f t="array" ref="W192">IFERROR(MAX(INDEX('Severity, Risk, and Probability'!$A$13:$A$17,MATCH(M192,'Severity, Risk, and Probability'!$B$13:$B$17,0)),INDEX('Severity, Risk, and Probability'!$A$13:$A$17,MATCH(N192,'Severity, Risk, and Probability'!$C$13:$C$17,0)),INDEX('Severity, Risk, and Probability'!$A$13:$A$17,MATCH(O192,'Severity, Risk, and Probability'!$D$13:$D$17,0)),INDEX('Severity, Risk, and Probability'!$A$13:$A$17,MATCH(P192,'Severity, Risk, and Probability'!$E$13:$E$17,0)),INDEX('Severity, Risk, and Probability'!$A$13:$A$17,MATCH(Q192,'Severity, Risk, and Probability'!$F$13:$F$17,0))),"")</f>
        <v>4</v>
      </c>
      <c r="X192" s="720">
        <f t="array" ref="X192">IFERROR(INDEX('Severity, Risk, and Probability'!$A$20:$A$24,MATCH(R192,'Severity, Risk, and Probability'!$B$20:$B$24,0)),"")</f>
        <v>1</v>
      </c>
      <c r="Y192" s="718">
        <f t="shared" si="80"/>
        <v>8</v>
      </c>
      <c r="Z192" s="721">
        <f t="shared" si="81"/>
        <v>8</v>
      </c>
      <c r="AA192" s="722" t="s">
        <v>231</v>
      </c>
      <c r="AB192" s="723" t="str">
        <f t="array" aca="1" ref="AB192" ca="1">IFERROR(INDEX(SBS!$B$1:$B$530,MATCH(AA192,SBS!$A$1:$A$530,0)),"None")</f>
        <v>FCPC Ground Fault Detection</v>
      </c>
      <c r="AC192" s="717"/>
      <c r="AD192" s="723" t="str">
        <f t="array" aca="1" ref="AD192" ca="1">IFERROR(INDEX(SBS!$B$1:$B$530,MATCH(AC192,SBS!$A$1:$A$530,0)),"None")</f>
        <v>None</v>
      </c>
      <c r="AE192" s="717"/>
      <c r="AF192" s="723" t="str">
        <f t="array" aca="1" ref="AF192" ca="1">IFERROR(INDEX(SBS!$B$1:$B$530,MATCH(AE192,SBS!$A$1:$A$530,0)),"None")</f>
        <v>None</v>
      </c>
      <c r="AG192" s="716"/>
      <c r="AH192" s="752" t="s">
        <v>84</v>
      </c>
      <c r="AI192" s="745" t="s">
        <v>86</v>
      </c>
      <c r="AJ192" s="716" t="s">
        <v>74</v>
      </c>
      <c r="AK192" s="717" t="s">
        <v>116</v>
      </c>
      <c r="AL192" s="717" t="s">
        <v>76</v>
      </c>
      <c r="AM192" s="717" t="s">
        <v>77</v>
      </c>
      <c r="AN192" s="717" t="s">
        <v>78</v>
      </c>
      <c r="AO192" s="723">
        <f t="array" ref="AO192">IFERROR(MAX(INDEX('Severity, Risk, and Probability'!$A$13:$A$17,MATCH(AJ192,'Severity, Risk, and Probability'!$B$13:$B$17,0)),INDEX('Severity, Risk, and Probability'!$A$13:$A$17,MATCH(AK192,'Severity, Risk, and Probability'!$C$13:$C$17,0)),INDEX('Severity, Risk, and Probability'!$A$13:$A$17,MATCH(AL192,'Severity, Risk, and Probability'!$D$13:$D$17,0)),INDEX('Severity, Risk, and Probability'!$A$13:$A$17,MATCH(AM192,'Severity, Risk, and Probability'!$E$13:$E$17,0)),INDEX('Severity, Risk, and Probability'!$A$13:$A$17,MATCH(AN192,'Severity, Risk, and Probability'!$F$13:$F$17,0))),"")</f>
        <v>3</v>
      </c>
      <c r="AP192" s="721">
        <f t="shared" si="5"/>
        <v>3</v>
      </c>
      <c r="AQ192" s="727" t="s">
        <v>84</v>
      </c>
      <c r="AR192" s="728" t="s">
        <v>84</v>
      </c>
      <c r="AS192" s="753"/>
      <c r="AT192" s="770"/>
      <c r="AU192" s="771"/>
      <c r="AV192" s="746" t="str">
        <f t="shared" si="104"/>
        <v>1.1.3</v>
      </c>
      <c r="AW192" s="747" t="str">
        <f t="shared" si="105"/>
        <v>1.1.3.3</v>
      </c>
      <c r="AX192" s="734" t="e">
        <f t="shared" ca="1" si="113"/>
        <v>#NAME?</v>
      </c>
      <c r="AY192" s="734" t="e">
        <f t="shared" ca="1" si="114"/>
        <v>#NAME?</v>
      </c>
      <c r="AZ192" s="734" t="e">
        <f t="shared" ca="1" si="109"/>
        <v>#NAME?</v>
      </c>
      <c r="BA192" s="734" t="b">
        <f t="shared" si="106"/>
        <v>1</v>
      </c>
      <c r="BB192" s="734" t="b">
        <f t="array" ref="BB192">IF(($S192=0.1),TRUE,IF(NOT(ISBLANK(INDEX(Categories!E$4:E$32,MATCH($S192,Categories!$D$4:$D$32,0)))),K192=INDEX(Categories!E$4:E$32,MATCH($S192,Categories!$D$4:$D$32,0)),TRUE))</f>
        <v>1</v>
      </c>
      <c r="BC192" s="734" t="b">
        <f t="array" ref="BC192">IF(($S192=0.1),TRUE,IF(NOT(ISBLANK(INDEX(Categories!F$4:F$32,MATCH($S192,Categories!$D$4:$D$32,0)))),L192=INDEX(Categories!F$4:F$32,MATCH($S192,Categories!$D$4:$D$32,0)),TRUE))</f>
        <v>1</v>
      </c>
      <c r="BD192" s="734" t="b">
        <f t="array" ref="BD192">IF(($S192=0.1),TRUE,IF(NOT(ISBLANK(INDEX(Categories!G$4:G$32,MATCH($S192,Categories!$D$4:$D$32,0)))),M192=INDEX(Categories!G$4:G$32,MATCH($S192,Categories!$D$4:$D$32,0)),TRUE))</f>
        <v>1</v>
      </c>
      <c r="BE192" s="734" t="b">
        <f t="array" ref="BE192">IF(($S192=0.1),TRUE,IF(NOT(ISBLANK(INDEX(Categories!H$4:H$32,MATCH($S192,Categories!$D$4:$D$32,0)))),N192=INDEX(Categories!H$4:H$32,MATCH($S192,Categories!$D$4:$D$32,0)),TRUE))</f>
        <v>1</v>
      </c>
      <c r="BF192" s="734" t="b">
        <f t="array" ref="BF192">IF(($S192=0.1),TRUE,IF(NOT(ISBLANK(INDEX(Categories!I$4:I$32,MATCH($S192,Categories!$D$4:$D$32,0)))),O192=INDEX(Categories!I$4:I$32,MATCH($S192,Categories!$D$4:$D$32,0)),TRUE))</f>
        <v>1</v>
      </c>
      <c r="BG192" s="734" t="b">
        <f t="array" ref="BG192">IF(($S192=0.1),TRUE,IF(NOT(ISBLANK(INDEX(Categories!J$4:J$32,MATCH($S192,Categories!$D$4:$D$32,0)))),P192=INDEX(Categories!J$4:J$32,MATCH($S192,Categories!$D$4:$D$32,0)),TRUE))</f>
        <v>1</v>
      </c>
      <c r="BH192" s="734" t="b">
        <f t="array" ref="BH192">IF(($S192=0.1),TRUE,IF(NOT(ISBLANK(INDEX(Categories!K$4:K$32,MATCH($S192,Categories!$D$4:$D$32,0)))),Q192=INDEX(Categories!K$4:K$32,MATCH($S192,Categories!$D$4:$D$32,0)),TRUE))</f>
        <v>1</v>
      </c>
      <c r="BI192" s="734" t="b">
        <f t="array" ref="BI192">IF(($S192=0.1),TRUE,IF(NOT(ISBLANK(INDEX(Categories!L$4:L$32,MATCH($S192,Categories!$D$4:$D$32,0)))),R192=INDEX(Categories!L$4:L$32,MATCH($S192,Categories!$D$4:$D$32,0)),TRUE))</f>
        <v>1</v>
      </c>
      <c r="BJ192" s="734" t="e">
        <f t="shared" ca="1" si="115"/>
        <v>#NAME?</v>
      </c>
      <c r="BK192" s="734" t="e">
        <f t="shared" ca="1" si="116"/>
        <v>#NAME?</v>
      </c>
      <c r="BL192" s="734" t="e">
        <f t="shared" ca="1" si="112"/>
        <v>#NAME?</v>
      </c>
    </row>
    <row r="193" spans="1:64" s="895" customFormat="1" ht="70" customHeight="1">
      <c r="A193" s="708">
        <f t="shared" si="1"/>
        <v>5</v>
      </c>
      <c r="B193" s="708">
        <f t="shared" si="46"/>
        <v>188</v>
      </c>
      <c r="C193" s="717" t="s">
        <v>1096</v>
      </c>
      <c r="D193" s="710" t="str">
        <f t="array" aca="1" ref="D193" ca="1">IFERROR(INDEX(SBS!$B$1:$B$530,MATCH(C193,SBS!$A$1:$A$530,0)),"-")</f>
        <v>Ohmic Heating Solenoid</v>
      </c>
      <c r="E193" s="710" t="str">
        <f t="array" aca="1" ref="E193" ca="1">IFERROR(INDEX(SBS!$F$1:$F$530,MATCH(C193,SBS!$A$1:$A$530,0)),"-")</f>
        <v>1.1.3.4</v>
      </c>
      <c r="F193" s="710" t="str">
        <f t="array" aca="1" ref="F193" ca="1">IFERROR(INDEX(SBS!$C$1:$C$530,MATCH(C193,SBS!$A$1:$A$530,0)),"-")</f>
        <v>Magnets</v>
      </c>
      <c r="G193" s="742" t="s">
        <v>1173</v>
      </c>
      <c r="H193" s="716" t="s">
        <v>1174</v>
      </c>
      <c r="I193" s="716" t="s">
        <v>1168</v>
      </c>
      <c r="J193" s="744" t="s">
        <v>71</v>
      </c>
      <c r="K193" s="715" t="s">
        <v>73</v>
      </c>
      <c r="L193" s="716" t="s">
        <v>127</v>
      </c>
      <c r="M193" s="716" t="s">
        <v>350</v>
      </c>
      <c r="N193" s="717" t="s">
        <v>301</v>
      </c>
      <c r="O193" s="717" t="s">
        <v>76</v>
      </c>
      <c r="P193" s="717" t="s">
        <v>77</v>
      </c>
      <c r="Q193" s="717" t="s">
        <v>78</v>
      </c>
      <c r="R193" s="717" t="s">
        <v>404</v>
      </c>
      <c r="S193" s="717">
        <v>0.1</v>
      </c>
      <c r="T193" s="718">
        <f t="array" ref="T193">IFERROR(INDEX('Severity, Risk, and Probability'!$A$4:$A$8,MATCH(K193,'Severity, Risk, and Probability'!$B$4:$B$8,0)),"")</f>
        <v>2</v>
      </c>
      <c r="U193" s="718">
        <f t="array" ref="U193">IFERROR(INDEX('Severity, Risk, and Probability'!$A$4:$A$8,MATCH(L193,'Severity, Risk, and Probability'!$B$4:$B$8,0)),"")</f>
        <v>1</v>
      </c>
      <c r="V193" s="738">
        <v>0</v>
      </c>
      <c r="W193" s="718">
        <f t="array" ref="W193">IFERROR(MAX(INDEX('Severity, Risk, and Probability'!$A$13:$A$17,MATCH(M193,'Severity, Risk, and Probability'!$B$13:$B$17,0)),INDEX('Severity, Risk, and Probability'!$A$13:$A$17,MATCH(N193,'Severity, Risk, and Probability'!$C$13:$C$17,0)),INDEX('Severity, Risk, and Probability'!$A$13:$A$17,MATCH(O193,'Severity, Risk, and Probability'!$D$13:$D$17,0)),INDEX('Severity, Risk, and Probability'!$A$13:$A$17,MATCH(P193,'Severity, Risk, and Probability'!$E$13:$E$17,0)),INDEX('Severity, Risk, and Probability'!$A$13:$A$17,MATCH(Q193,'Severity, Risk, and Probability'!$F$13:$F$17,0))),"")</f>
        <v>4</v>
      </c>
      <c r="X193" s="720">
        <f t="array" ref="X193">IFERROR(INDEX('Severity, Risk, and Probability'!$A$20:$A$24,MATCH(R193,'Severity, Risk, and Probability'!$B$20:$B$24,0)),"")</f>
        <v>1</v>
      </c>
      <c r="Y193" s="718">
        <f t="shared" si="80"/>
        <v>8</v>
      </c>
      <c r="Z193" s="721">
        <f t="shared" si="81"/>
        <v>8</v>
      </c>
      <c r="AA193" s="722" t="s">
        <v>231</v>
      </c>
      <c r="AB193" s="723" t="str">
        <f t="array" aca="1" ref="AB193" ca="1">IFERROR(INDEX(SBS!$B$1:$B$530,MATCH(AA193,SBS!$A$1:$A$530,0)),"None")</f>
        <v>FCPC Ground Fault Detection</v>
      </c>
      <c r="AC193" s="717"/>
      <c r="AD193" s="723" t="str">
        <f t="array" aca="1" ref="AD193" ca="1">IFERROR(INDEX(SBS!$B$1:$B$530,MATCH(AC193,SBS!$A$1:$A$530,0)),"None")</f>
        <v>None</v>
      </c>
      <c r="AE193" s="717"/>
      <c r="AF193" s="723" t="str">
        <f t="array" aca="1" ref="AF193" ca="1">IFERROR(INDEX(SBS!$B$1:$B$530,MATCH(AE193,SBS!$A$1:$A$530,0)),"None")</f>
        <v>None</v>
      </c>
      <c r="AG193" s="716"/>
      <c r="AH193" s="752" t="s">
        <v>84</v>
      </c>
      <c r="AI193" s="745" t="s">
        <v>86</v>
      </c>
      <c r="AJ193" s="716" t="s">
        <v>74</v>
      </c>
      <c r="AK193" s="717" t="s">
        <v>75</v>
      </c>
      <c r="AL193" s="717" t="s">
        <v>76</v>
      </c>
      <c r="AM193" s="717" t="s">
        <v>77</v>
      </c>
      <c r="AN193" s="717" t="s">
        <v>78</v>
      </c>
      <c r="AO193" s="723">
        <f t="array" ref="AO193">IFERROR(MAX(INDEX('Severity, Risk, and Probability'!$A$13:$A$17,MATCH(AJ193,'Severity, Risk, and Probability'!$B$13:$B$17,0)),INDEX('Severity, Risk, and Probability'!$A$13:$A$17,MATCH(AK193,'Severity, Risk, and Probability'!$C$13:$C$17,0)),INDEX('Severity, Risk, and Probability'!$A$13:$A$17,MATCH(AL193,'Severity, Risk, and Probability'!$D$13:$D$17,0)),INDEX('Severity, Risk, and Probability'!$A$13:$A$17,MATCH(AM193,'Severity, Risk, and Probability'!$E$13:$E$17,0)),INDEX('Severity, Risk, and Probability'!$A$13:$A$17,MATCH(AN193,'Severity, Risk, and Probability'!$F$13:$F$17,0))),"")</f>
        <v>3</v>
      </c>
      <c r="AP193" s="721">
        <f t="shared" si="5"/>
        <v>3</v>
      </c>
      <c r="AQ193" s="727" t="s">
        <v>84</v>
      </c>
      <c r="AR193" s="728" t="s">
        <v>84</v>
      </c>
      <c r="AS193" s="753"/>
      <c r="AT193" s="770"/>
      <c r="AU193" s="771"/>
      <c r="AV193" s="746" t="str">
        <f t="shared" si="104"/>
        <v>1.1.3</v>
      </c>
      <c r="AW193" s="747" t="str">
        <f t="shared" si="105"/>
        <v>1.1.3.3</v>
      </c>
      <c r="AX193" s="734" t="e">
        <f t="shared" ca="1" si="113"/>
        <v>#NAME?</v>
      </c>
      <c r="AY193" s="734" t="e">
        <f t="shared" ca="1" si="114"/>
        <v>#NAME?</v>
      </c>
      <c r="AZ193" s="734" t="e">
        <f t="shared" ca="1" si="109"/>
        <v>#NAME?</v>
      </c>
      <c r="BA193" s="734" t="b">
        <f t="shared" si="106"/>
        <v>1</v>
      </c>
      <c r="BB193" s="734" t="b">
        <f t="array" ref="BB193">IF(($S193=0.1),TRUE,IF(NOT(ISBLANK(INDEX(Categories!E$4:E$32,MATCH($S193,Categories!$D$4:$D$32,0)))),K193=INDEX(Categories!E$4:E$32,MATCH($S193,Categories!$D$4:$D$32,0)),TRUE))</f>
        <v>1</v>
      </c>
      <c r="BC193" s="734" t="b">
        <f t="array" ref="BC193">IF(($S193=0.1),TRUE,IF(NOT(ISBLANK(INDEX(Categories!F$4:F$32,MATCH($S193,Categories!$D$4:$D$32,0)))),L193=INDEX(Categories!F$4:F$32,MATCH($S193,Categories!$D$4:$D$32,0)),TRUE))</f>
        <v>1</v>
      </c>
      <c r="BD193" s="734" t="b">
        <f t="array" ref="BD193">IF(($S193=0.1),TRUE,IF(NOT(ISBLANK(INDEX(Categories!G$4:G$32,MATCH($S193,Categories!$D$4:$D$32,0)))),M193=INDEX(Categories!G$4:G$32,MATCH($S193,Categories!$D$4:$D$32,0)),TRUE))</f>
        <v>1</v>
      </c>
      <c r="BE193" s="734" t="b">
        <f t="array" ref="BE193">IF(($S193=0.1),TRUE,IF(NOT(ISBLANK(INDEX(Categories!H$4:H$32,MATCH($S193,Categories!$D$4:$D$32,0)))),N193=INDEX(Categories!H$4:H$32,MATCH($S193,Categories!$D$4:$D$32,0)),TRUE))</f>
        <v>1</v>
      </c>
      <c r="BF193" s="734" t="b">
        <f t="array" ref="BF193">IF(($S193=0.1),TRUE,IF(NOT(ISBLANK(INDEX(Categories!I$4:I$32,MATCH($S193,Categories!$D$4:$D$32,0)))),O193=INDEX(Categories!I$4:I$32,MATCH($S193,Categories!$D$4:$D$32,0)),TRUE))</f>
        <v>1</v>
      </c>
      <c r="BG193" s="734" t="b">
        <f t="array" ref="BG193">IF(($S193=0.1),TRUE,IF(NOT(ISBLANK(INDEX(Categories!J$4:J$32,MATCH($S193,Categories!$D$4:$D$32,0)))),P193=INDEX(Categories!J$4:J$32,MATCH($S193,Categories!$D$4:$D$32,0)),TRUE))</f>
        <v>1</v>
      </c>
      <c r="BH193" s="734" t="b">
        <f t="array" ref="BH193">IF(($S193=0.1),TRUE,IF(NOT(ISBLANK(INDEX(Categories!K$4:K$32,MATCH($S193,Categories!$D$4:$D$32,0)))),Q193=INDEX(Categories!K$4:K$32,MATCH($S193,Categories!$D$4:$D$32,0)),TRUE))</f>
        <v>1</v>
      </c>
      <c r="BI193" s="734" t="b">
        <f t="array" ref="BI193">IF(($S193=0.1),TRUE,IF(NOT(ISBLANK(INDEX(Categories!L$4:L$32,MATCH($S193,Categories!$D$4:$D$32,0)))),R193=INDEX(Categories!L$4:L$32,MATCH($S193,Categories!$D$4:$D$32,0)),TRUE))</f>
        <v>1</v>
      </c>
      <c r="BJ193" s="734" t="e">
        <f t="shared" ca="1" si="115"/>
        <v>#NAME?</v>
      </c>
      <c r="BK193" s="734" t="e">
        <f t="shared" ca="1" si="116"/>
        <v>#NAME?</v>
      </c>
      <c r="BL193" s="734" t="e">
        <f t="shared" ca="1" si="112"/>
        <v>#NAME?</v>
      </c>
    </row>
    <row r="194" spans="1:64" s="895" customFormat="1" ht="70" customHeight="1">
      <c r="A194" s="708">
        <f t="shared" si="1"/>
        <v>5</v>
      </c>
      <c r="B194" s="708">
        <f t="shared" si="46"/>
        <v>189</v>
      </c>
      <c r="C194" s="717" t="s">
        <v>1096</v>
      </c>
      <c r="D194" s="710" t="str">
        <f t="array" aca="1" ref="D194" ca="1">IFERROR(INDEX(SBS!$B$1:$B$530,MATCH(C194,SBS!$A$1:$A$530,0)),"-")</f>
        <v>Ohmic Heating Solenoid</v>
      </c>
      <c r="E194" s="710" t="str">
        <f t="array" aca="1" ref="E194" ca="1">IFERROR(INDEX(SBS!$F$1:$F$530,MATCH(C194,SBS!$A$1:$A$530,0)),"-")</f>
        <v>1.1.3.4</v>
      </c>
      <c r="F194" s="710" t="str">
        <f t="array" aca="1" ref="F194" ca="1">IFERROR(INDEX(SBS!$C$1:$C$530,MATCH(C194,SBS!$A$1:$A$530,0)),"-")</f>
        <v>Magnets</v>
      </c>
      <c r="G194" s="742" t="s">
        <v>1181</v>
      </c>
      <c r="H194" s="716" t="s">
        <v>1182</v>
      </c>
      <c r="I194" s="716" t="s">
        <v>1183</v>
      </c>
      <c r="J194" s="744" t="s">
        <v>71</v>
      </c>
      <c r="K194" s="715" t="s">
        <v>73</v>
      </c>
      <c r="L194" s="716" t="s">
        <v>73</v>
      </c>
      <c r="M194" s="716" t="s">
        <v>350</v>
      </c>
      <c r="N194" s="717" t="s">
        <v>301</v>
      </c>
      <c r="O194" s="717" t="s">
        <v>76</v>
      </c>
      <c r="P194" s="717" t="s">
        <v>77</v>
      </c>
      <c r="Q194" s="717" t="s">
        <v>78</v>
      </c>
      <c r="R194" s="717" t="s">
        <v>79</v>
      </c>
      <c r="S194" s="717">
        <v>0.1</v>
      </c>
      <c r="T194" s="718">
        <f t="array" ref="T194">IFERROR(INDEX('Severity, Risk, and Probability'!$A$4:$A$8,MATCH(K194,'Severity, Risk, and Probability'!$B$4:$B$8,0)),"")</f>
        <v>2</v>
      </c>
      <c r="U194" s="718">
        <f t="array" ref="U194">IFERROR(INDEX('Severity, Risk, and Probability'!$A$4:$A$8,MATCH(L194,'Severity, Risk, and Probability'!$B$4:$B$8,0)),"")</f>
        <v>2</v>
      </c>
      <c r="V194" s="738">
        <v>0</v>
      </c>
      <c r="W194" s="718">
        <f t="array" ref="W194">IFERROR(MAX(INDEX('Severity, Risk, and Probability'!$A$13:$A$17,MATCH(M194,'Severity, Risk, and Probability'!$B$13:$B$17,0)),INDEX('Severity, Risk, and Probability'!$A$13:$A$17,MATCH(N194,'Severity, Risk, and Probability'!$C$13:$C$17,0)),INDEX('Severity, Risk, and Probability'!$A$13:$A$17,MATCH(O194,'Severity, Risk, and Probability'!$D$13:$D$17,0)),INDEX('Severity, Risk, and Probability'!$A$13:$A$17,MATCH(P194,'Severity, Risk, and Probability'!$E$13:$E$17,0)),INDEX('Severity, Risk, and Probability'!$A$13:$A$17,MATCH(Q194,'Severity, Risk, and Probability'!$F$13:$F$17,0))),"")</f>
        <v>4</v>
      </c>
      <c r="X194" s="720">
        <f t="array" ref="X194">IFERROR(INDEX('Severity, Risk, and Probability'!$A$20:$A$24,MATCH(R194,'Severity, Risk, and Probability'!$B$20:$B$24,0)),"")</f>
        <v>5</v>
      </c>
      <c r="Y194" s="718">
        <f t="shared" si="80"/>
        <v>8</v>
      </c>
      <c r="Z194" s="721">
        <f t="shared" si="81"/>
        <v>40</v>
      </c>
      <c r="AA194" s="722"/>
      <c r="AB194" s="723" t="str">
        <f t="array" aca="1" ref="AB194" ca="1">IFERROR(INDEX(SBS!$B$1:$B$530,MATCH(AA194,SBS!$A$1:$A$530,0)),"None")</f>
        <v>None</v>
      </c>
      <c r="AC194" s="717"/>
      <c r="AD194" s="723" t="str">
        <f t="array" aca="1" ref="AD194" ca="1">IFERROR(INDEX(SBS!$B$1:$B$530,MATCH(AC194,SBS!$A$1:$A$530,0)),"None")</f>
        <v>None</v>
      </c>
      <c r="AE194" s="717"/>
      <c r="AF194" s="723" t="str">
        <f t="array" aca="1" ref="AF194" ca="1">IFERROR(INDEX(SBS!$B$1:$B$530,MATCH(AE194,SBS!$A$1:$A$530,0)),"None")</f>
        <v>None</v>
      </c>
      <c r="AG194" s="716"/>
      <c r="AH194" s="752" t="s">
        <v>84</v>
      </c>
      <c r="AI194" s="745" t="s">
        <v>86</v>
      </c>
      <c r="AJ194" s="716" t="s">
        <v>350</v>
      </c>
      <c r="AK194" s="717" t="s">
        <v>301</v>
      </c>
      <c r="AL194" s="717" t="s">
        <v>76</v>
      </c>
      <c r="AM194" s="717" t="s">
        <v>77</v>
      </c>
      <c r="AN194" s="717" t="s">
        <v>78</v>
      </c>
      <c r="AO194" s="723">
        <f t="array" ref="AO194">IFERROR(MAX(INDEX('Severity, Risk, and Probability'!$A$13:$A$17,MATCH(AJ194,'Severity, Risk, and Probability'!$B$13:$B$17,0)),INDEX('Severity, Risk, and Probability'!$A$13:$A$17,MATCH(AK194,'Severity, Risk, and Probability'!$C$13:$C$17,0)),INDEX('Severity, Risk, and Probability'!$A$13:$A$17,MATCH(AL194,'Severity, Risk, and Probability'!$D$13:$D$17,0)),INDEX('Severity, Risk, and Probability'!$A$13:$A$17,MATCH(AM194,'Severity, Risk, and Probability'!$E$13:$E$17,0)),INDEX('Severity, Risk, and Probability'!$A$13:$A$17,MATCH(AN194,'Severity, Risk, and Probability'!$F$13:$F$17,0))),"")</f>
        <v>4</v>
      </c>
      <c r="AP194" s="721">
        <f t="shared" si="5"/>
        <v>8</v>
      </c>
      <c r="AQ194" s="727" t="s">
        <v>84</v>
      </c>
      <c r="AR194" s="728" t="s">
        <v>84</v>
      </c>
      <c r="AS194" s="753"/>
      <c r="AT194" s="770"/>
      <c r="AU194" s="771"/>
      <c r="AV194" s="746" t="str">
        <f t="shared" si="104"/>
        <v>1.1.3</v>
      </c>
      <c r="AW194" s="747" t="str">
        <f t="shared" si="105"/>
        <v>1.1.3.3</v>
      </c>
      <c r="AX194" s="734" t="e">
        <f t="shared" ca="1" si="113"/>
        <v>#NAME?</v>
      </c>
      <c r="AY194" s="734" t="e">
        <f t="shared" ca="1" si="114"/>
        <v>#NAME?</v>
      </c>
      <c r="AZ194" s="734" t="e">
        <f t="shared" ca="1" si="109"/>
        <v>#NAME?</v>
      </c>
      <c r="BA194" s="734" t="b">
        <f t="shared" si="106"/>
        <v>1</v>
      </c>
      <c r="BB194" s="734" t="b">
        <f t="array" ref="BB194">IF(($S194=0.1),TRUE,IF(NOT(ISBLANK(INDEX(Categories!E$4:E$32,MATCH($S194,Categories!$D$4:$D$32,0)))),K194=INDEX(Categories!E$4:E$32,MATCH($S194,Categories!$D$4:$D$32,0)),TRUE))</f>
        <v>1</v>
      </c>
      <c r="BC194" s="734" t="b">
        <f t="array" ref="BC194">IF(($S194=0.1),TRUE,IF(NOT(ISBLANK(INDEX(Categories!F$4:F$32,MATCH($S194,Categories!$D$4:$D$32,0)))),L194=INDEX(Categories!F$4:F$32,MATCH($S194,Categories!$D$4:$D$32,0)),TRUE))</f>
        <v>1</v>
      </c>
      <c r="BD194" s="734" t="b">
        <f t="array" ref="BD194">IF(($S194=0.1),TRUE,IF(NOT(ISBLANK(INDEX(Categories!G$4:G$32,MATCH($S194,Categories!$D$4:$D$32,0)))),M194=INDEX(Categories!G$4:G$32,MATCH($S194,Categories!$D$4:$D$32,0)),TRUE))</f>
        <v>1</v>
      </c>
      <c r="BE194" s="734" t="b">
        <f t="array" ref="BE194">IF(($S194=0.1),TRUE,IF(NOT(ISBLANK(INDEX(Categories!H$4:H$32,MATCH($S194,Categories!$D$4:$D$32,0)))),N194=INDEX(Categories!H$4:H$32,MATCH($S194,Categories!$D$4:$D$32,0)),TRUE))</f>
        <v>1</v>
      </c>
      <c r="BF194" s="734" t="b">
        <f t="array" ref="BF194">IF(($S194=0.1),TRUE,IF(NOT(ISBLANK(INDEX(Categories!I$4:I$32,MATCH($S194,Categories!$D$4:$D$32,0)))),O194=INDEX(Categories!I$4:I$32,MATCH($S194,Categories!$D$4:$D$32,0)),TRUE))</f>
        <v>1</v>
      </c>
      <c r="BG194" s="734" t="b">
        <f t="array" ref="BG194">IF(($S194=0.1),TRUE,IF(NOT(ISBLANK(INDEX(Categories!J$4:J$32,MATCH($S194,Categories!$D$4:$D$32,0)))),P194=INDEX(Categories!J$4:J$32,MATCH($S194,Categories!$D$4:$D$32,0)),TRUE))</f>
        <v>1</v>
      </c>
      <c r="BH194" s="734" t="b">
        <f t="array" ref="BH194">IF(($S194=0.1),TRUE,IF(NOT(ISBLANK(INDEX(Categories!K$4:K$32,MATCH($S194,Categories!$D$4:$D$32,0)))),Q194=INDEX(Categories!K$4:K$32,MATCH($S194,Categories!$D$4:$D$32,0)),TRUE))</f>
        <v>1</v>
      </c>
      <c r="BI194" s="734" t="b">
        <f t="array" ref="BI194">IF(($S194=0.1),TRUE,IF(NOT(ISBLANK(INDEX(Categories!L$4:L$32,MATCH($S194,Categories!$D$4:$D$32,0)))),R194=INDEX(Categories!L$4:L$32,MATCH($S194,Categories!$D$4:$D$32,0)),TRUE))</f>
        <v>1</v>
      </c>
      <c r="BJ194" s="734" t="e">
        <f t="shared" ca="1" si="115"/>
        <v>#NAME?</v>
      </c>
      <c r="BK194" s="734" t="e">
        <f t="shared" ca="1" si="116"/>
        <v>#NAME?</v>
      </c>
      <c r="BL194" s="734" t="e">
        <f t="shared" ca="1" si="112"/>
        <v>#NAME?</v>
      </c>
    </row>
    <row r="195" spans="1:64" s="895" customFormat="1" ht="70" customHeight="1">
      <c r="A195" s="708">
        <f t="shared" si="1"/>
        <v>5</v>
      </c>
      <c r="B195" s="708">
        <f t="shared" si="46"/>
        <v>190</v>
      </c>
      <c r="C195" s="717" t="s">
        <v>1096</v>
      </c>
      <c r="D195" s="710" t="str">
        <f t="array" aca="1" ref="D195" ca="1">IFERROR(INDEX(SBS!$B$1:$B$530,MATCH(C195,SBS!$A$1:$A$530,0)),"-")</f>
        <v>Ohmic Heating Solenoid</v>
      </c>
      <c r="E195" s="710" t="str">
        <f t="array" aca="1" ref="E195" ca="1">IFERROR(INDEX(SBS!$F$1:$F$530,MATCH(C195,SBS!$A$1:$A$530,0)),"-")</f>
        <v>1.1.3.4</v>
      </c>
      <c r="F195" s="710" t="str">
        <f t="array" aca="1" ref="F195" ca="1">IFERROR(INDEX(SBS!$C$1:$C$530,MATCH(C195,SBS!$A$1:$A$530,0)),"-")</f>
        <v>Magnets</v>
      </c>
      <c r="G195" s="745" t="s">
        <v>1186</v>
      </c>
      <c r="H195" s="716" t="s">
        <v>1187</v>
      </c>
      <c r="I195" s="716" t="s">
        <v>1188</v>
      </c>
      <c r="J195" s="744" t="s">
        <v>71</v>
      </c>
      <c r="K195" s="715" t="s">
        <v>72</v>
      </c>
      <c r="L195" s="716" t="s">
        <v>127</v>
      </c>
      <c r="M195" s="716" t="s">
        <v>350</v>
      </c>
      <c r="N195" s="717" t="s">
        <v>301</v>
      </c>
      <c r="O195" s="717" t="s">
        <v>76</v>
      </c>
      <c r="P195" s="717" t="s">
        <v>77</v>
      </c>
      <c r="Q195" s="717" t="s">
        <v>78</v>
      </c>
      <c r="R195" s="717" t="s">
        <v>128</v>
      </c>
      <c r="S195" s="717">
        <v>0.1</v>
      </c>
      <c r="T195" s="718">
        <f t="array" ref="T195">IFERROR(INDEX('Severity, Risk, and Probability'!$A$4:$A$8,MATCH(K195,'Severity, Risk, and Probability'!$B$4:$B$8,0)),"")</f>
        <v>3</v>
      </c>
      <c r="U195" s="718">
        <f t="array" ref="U195">IFERROR(INDEX('Severity, Risk, and Probability'!$A$4:$A$8,MATCH(L195,'Severity, Risk, and Probability'!$B$4:$B$8,0)),"")</f>
        <v>1</v>
      </c>
      <c r="V195" s="738">
        <v>0</v>
      </c>
      <c r="W195" s="718">
        <f t="array" ref="W195">IFERROR(MAX(INDEX('Severity, Risk, and Probability'!$A$13:$A$17,MATCH(M195,'Severity, Risk, and Probability'!$B$13:$B$17,0)),INDEX('Severity, Risk, and Probability'!$A$13:$A$17,MATCH(N195,'Severity, Risk, and Probability'!$C$13:$C$17,0)),INDEX('Severity, Risk, and Probability'!$A$13:$A$17,MATCH(O195,'Severity, Risk, and Probability'!$D$13:$D$17,0)),INDEX('Severity, Risk, and Probability'!$A$13:$A$17,MATCH(P195,'Severity, Risk, and Probability'!$E$13:$E$17,0)),INDEX('Severity, Risk, and Probability'!$A$13:$A$17,MATCH(Q195,'Severity, Risk, and Probability'!$F$13:$F$17,0))),"")</f>
        <v>4</v>
      </c>
      <c r="X195" s="720">
        <f t="array" ref="X195">IFERROR(INDEX('Severity, Risk, and Probability'!$A$20:$A$24,MATCH(R195,'Severity, Risk, and Probability'!$B$20:$B$24,0)),"")</f>
        <v>3</v>
      </c>
      <c r="Y195" s="718">
        <f t="shared" si="80"/>
        <v>12</v>
      </c>
      <c r="Z195" s="721">
        <f t="shared" si="81"/>
        <v>36</v>
      </c>
      <c r="AA195" s="722" t="s">
        <v>80</v>
      </c>
      <c r="AB195" s="723" t="str">
        <f t="array" aca="1" ref="AB195" ca="1">IFERROR(INDEX(SBS!$B$1:$B$530,MATCH(AA195,SBS!$A$1:$A$530,0)),"None")</f>
        <v>DCPS Software</v>
      </c>
      <c r="AC195" s="717"/>
      <c r="AD195" s="723" t="str">
        <f t="array" aca="1" ref="AD195" ca="1">IFERROR(INDEX(SBS!$B$1:$B$530,MATCH(AC195,SBS!$A$1:$A$530,0)),"None")</f>
        <v>None</v>
      </c>
      <c r="AE195" s="717"/>
      <c r="AF195" s="723" t="str">
        <f t="array" aca="1" ref="AF195" ca="1">IFERROR(INDEX(SBS!$B$1:$B$530,MATCH(AE195,SBS!$A$1:$A$530,0)),"None")</f>
        <v>None</v>
      </c>
      <c r="AG195" s="716"/>
      <c r="AH195" s="752" t="s">
        <v>84</v>
      </c>
      <c r="AI195" s="745" t="s">
        <v>86</v>
      </c>
      <c r="AJ195" s="716" t="s">
        <v>350</v>
      </c>
      <c r="AK195" s="717" t="s">
        <v>301</v>
      </c>
      <c r="AL195" s="717" t="s">
        <v>76</v>
      </c>
      <c r="AM195" s="717" t="s">
        <v>77</v>
      </c>
      <c r="AN195" s="717" t="s">
        <v>78</v>
      </c>
      <c r="AO195" s="723">
        <f t="array" ref="AO195">IFERROR(MAX(INDEX('Severity, Risk, and Probability'!$A$13:$A$17,MATCH(AJ195,'Severity, Risk, and Probability'!$B$13:$B$17,0)),INDEX('Severity, Risk, and Probability'!$A$13:$A$17,MATCH(AK195,'Severity, Risk, and Probability'!$C$13:$C$17,0)),INDEX('Severity, Risk, and Probability'!$A$13:$A$17,MATCH(AL195,'Severity, Risk, and Probability'!$D$13:$D$17,0)),INDEX('Severity, Risk, and Probability'!$A$13:$A$17,MATCH(AM195,'Severity, Risk, and Probability'!$E$13:$E$17,0)),INDEX('Severity, Risk, and Probability'!$A$13:$A$17,MATCH(AN195,'Severity, Risk, and Probability'!$F$13:$F$17,0))),"")</f>
        <v>4</v>
      </c>
      <c r="AP195" s="721">
        <f t="shared" si="5"/>
        <v>4</v>
      </c>
      <c r="AQ195" s="727" t="s">
        <v>84</v>
      </c>
      <c r="AR195" s="728" t="s">
        <v>84</v>
      </c>
      <c r="AS195" s="753"/>
      <c r="AT195" s="770"/>
      <c r="AU195" s="771"/>
      <c r="AV195" s="746" t="str">
        <f t="shared" si="104"/>
        <v>1.1.3</v>
      </c>
      <c r="AW195" s="747" t="str">
        <f t="shared" si="105"/>
        <v>1.1.3.3</v>
      </c>
      <c r="AX195" s="734" t="e">
        <f t="shared" ca="1" si="113"/>
        <v>#NAME?</v>
      </c>
      <c r="AY195" s="734" t="e">
        <f t="shared" ca="1" si="114"/>
        <v>#NAME?</v>
      </c>
      <c r="AZ195" s="734" t="e">
        <f t="shared" ca="1" si="109"/>
        <v>#NAME?</v>
      </c>
      <c r="BA195" s="734" t="b">
        <f t="shared" si="106"/>
        <v>1</v>
      </c>
      <c r="BB195" s="734" t="b">
        <f t="array" ref="BB195">IF(($S195=0.1),TRUE,IF(NOT(ISBLANK(INDEX(Categories!E$4:E$32,MATCH($S195,Categories!$D$4:$D$32,0)))),K195=INDEX(Categories!E$4:E$32,MATCH($S195,Categories!$D$4:$D$32,0)),TRUE))</f>
        <v>1</v>
      </c>
      <c r="BC195" s="734" t="b">
        <f t="array" ref="BC195">IF(($S195=0.1),TRUE,IF(NOT(ISBLANK(INDEX(Categories!F$4:F$32,MATCH($S195,Categories!$D$4:$D$32,0)))),L195=INDEX(Categories!F$4:F$32,MATCH($S195,Categories!$D$4:$D$32,0)),TRUE))</f>
        <v>1</v>
      </c>
      <c r="BD195" s="734" t="b">
        <f t="array" ref="BD195">IF(($S195=0.1),TRUE,IF(NOT(ISBLANK(INDEX(Categories!G$4:G$32,MATCH($S195,Categories!$D$4:$D$32,0)))),M195=INDEX(Categories!G$4:G$32,MATCH($S195,Categories!$D$4:$D$32,0)),TRUE))</f>
        <v>1</v>
      </c>
      <c r="BE195" s="734" t="b">
        <f t="array" ref="BE195">IF(($S195=0.1),TRUE,IF(NOT(ISBLANK(INDEX(Categories!H$4:H$32,MATCH($S195,Categories!$D$4:$D$32,0)))),N195=INDEX(Categories!H$4:H$32,MATCH($S195,Categories!$D$4:$D$32,0)),TRUE))</f>
        <v>1</v>
      </c>
      <c r="BF195" s="734" t="b">
        <f t="array" ref="BF195">IF(($S195=0.1),TRUE,IF(NOT(ISBLANK(INDEX(Categories!I$4:I$32,MATCH($S195,Categories!$D$4:$D$32,0)))),O195=INDEX(Categories!I$4:I$32,MATCH($S195,Categories!$D$4:$D$32,0)),TRUE))</f>
        <v>1</v>
      </c>
      <c r="BG195" s="734" t="b">
        <f t="array" ref="BG195">IF(($S195=0.1),TRUE,IF(NOT(ISBLANK(INDEX(Categories!J$4:J$32,MATCH($S195,Categories!$D$4:$D$32,0)))),P195=INDEX(Categories!J$4:J$32,MATCH($S195,Categories!$D$4:$D$32,0)),TRUE))</f>
        <v>1</v>
      </c>
      <c r="BH195" s="734" t="b">
        <f t="array" ref="BH195">IF(($S195=0.1),TRUE,IF(NOT(ISBLANK(INDEX(Categories!K$4:K$32,MATCH($S195,Categories!$D$4:$D$32,0)))),Q195=INDEX(Categories!K$4:K$32,MATCH($S195,Categories!$D$4:$D$32,0)),TRUE))</f>
        <v>1</v>
      </c>
      <c r="BI195" s="734" t="b">
        <f t="array" ref="BI195">IF(($S195=0.1),TRUE,IF(NOT(ISBLANK(INDEX(Categories!L$4:L$32,MATCH($S195,Categories!$D$4:$D$32,0)))),R195=INDEX(Categories!L$4:L$32,MATCH($S195,Categories!$D$4:$D$32,0)),TRUE))</f>
        <v>1</v>
      </c>
      <c r="BJ195" s="734" t="e">
        <f t="shared" ca="1" si="115"/>
        <v>#NAME?</v>
      </c>
      <c r="BK195" s="734" t="e">
        <f t="shared" ca="1" si="116"/>
        <v>#NAME?</v>
      </c>
      <c r="BL195" s="734" t="e">
        <f t="shared" ca="1" si="112"/>
        <v>#NAME?</v>
      </c>
    </row>
    <row r="196" spans="1:64" s="895" customFormat="1" ht="70" customHeight="1">
      <c r="A196" s="708">
        <f t="shared" si="1"/>
        <v>5</v>
      </c>
      <c r="B196" s="708">
        <f t="shared" si="46"/>
        <v>191</v>
      </c>
      <c r="C196" s="717" t="s">
        <v>1096</v>
      </c>
      <c r="D196" s="710" t="str">
        <f t="array" aca="1" ref="D196" ca="1">IFERROR(INDEX(SBS!$B$1:$B$530,MATCH(C196,SBS!$A$1:$A$530,0)),"-")</f>
        <v>Ohmic Heating Solenoid</v>
      </c>
      <c r="E196" s="710" t="str">
        <f t="array" aca="1" ref="E196" ca="1">IFERROR(INDEX(SBS!$F$1:$F$530,MATCH(C196,SBS!$A$1:$A$530,0)),"-")</f>
        <v>1.1.3.4</v>
      </c>
      <c r="F196" s="710" t="str">
        <f t="array" aca="1" ref="F196" ca="1">IFERROR(INDEX(SBS!$C$1:$C$530,MATCH(C196,SBS!$A$1:$A$530,0)),"-")</f>
        <v>Magnets</v>
      </c>
      <c r="G196" s="742" t="s">
        <v>1189</v>
      </c>
      <c r="H196" s="717" t="s">
        <v>1190</v>
      </c>
      <c r="I196" s="743" t="s">
        <v>1191</v>
      </c>
      <c r="J196" s="744" t="s">
        <v>71</v>
      </c>
      <c r="K196" s="715" t="s">
        <v>127</v>
      </c>
      <c r="L196" s="716" t="s">
        <v>127</v>
      </c>
      <c r="M196" s="716" t="s">
        <v>350</v>
      </c>
      <c r="N196" s="717" t="s">
        <v>301</v>
      </c>
      <c r="O196" s="717" t="s">
        <v>76</v>
      </c>
      <c r="P196" s="717" t="s">
        <v>77</v>
      </c>
      <c r="Q196" s="717" t="s">
        <v>78</v>
      </c>
      <c r="R196" s="717" t="s">
        <v>128</v>
      </c>
      <c r="S196" s="717">
        <v>0.1</v>
      </c>
      <c r="T196" s="718">
        <f t="array" ref="T196">IFERROR(INDEX('Severity, Risk, and Probability'!$A$4:$A$8,MATCH(K196,'Severity, Risk, and Probability'!$B$4:$B$8,0)),"")</f>
        <v>1</v>
      </c>
      <c r="U196" s="718">
        <f t="array" ref="U196">IFERROR(INDEX('Severity, Risk, and Probability'!$A$4:$A$8,MATCH(L196,'Severity, Risk, and Probability'!$B$4:$B$8,0)),"")</f>
        <v>1</v>
      </c>
      <c r="V196" s="738">
        <v>0</v>
      </c>
      <c r="W196" s="718">
        <f t="array" ref="W196">IFERROR(MAX(INDEX('Severity, Risk, and Probability'!$A$13:$A$17,MATCH(M196,'Severity, Risk, and Probability'!$B$13:$B$17,0)),INDEX('Severity, Risk, and Probability'!$A$13:$A$17,MATCH(N196,'Severity, Risk, and Probability'!$C$13:$C$17,0)),INDEX('Severity, Risk, and Probability'!$A$13:$A$17,MATCH(O196,'Severity, Risk, and Probability'!$D$13:$D$17,0)),INDEX('Severity, Risk, and Probability'!$A$13:$A$17,MATCH(P196,'Severity, Risk, and Probability'!$E$13:$E$17,0)),INDEX('Severity, Risk, and Probability'!$A$13:$A$17,MATCH(Q196,'Severity, Risk, and Probability'!$F$13:$F$17,0))),"")</f>
        <v>4</v>
      </c>
      <c r="X196" s="720">
        <f t="array" ref="X196">IFERROR(INDEX('Severity, Risk, and Probability'!$A$20:$A$24,MATCH(R196,'Severity, Risk, and Probability'!$B$20:$B$24,0)),"")</f>
        <v>3</v>
      </c>
      <c r="Y196" s="718">
        <f t="shared" si="80"/>
        <v>4</v>
      </c>
      <c r="Z196" s="721">
        <f t="shared" si="81"/>
        <v>12</v>
      </c>
      <c r="AA196" s="717"/>
      <c r="AB196" s="723" t="str">
        <f t="array" aca="1" ref="AB196" ca="1">IFERROR(INDEX(SBS!$B$1:$B$530,MATCH(AA196,SBS!$A$1:$A$530,0)),"None")</f>
        <v>None</v>
      </c>
      <c r="AC196" s="717"/>
      <c r="AD196" s="723" t="str">
        <f t="array" aca="1" ref="AD196" ca="1">IFERROR(INDEX(SBS!$B$1:$B$530,MATCH(AC196,SBS!$A$1:$A$530,0)),"None")</f>
        <v>None</v>
      </c>
      <c r="AE196" s="717"/>
      <c r="AF196" s="723" t="str">
        <f t="array" aca="1" ref="AF196" ca="1">IFERROR(INDEX(SBS!$B$1:$B$530,MATCH(AE196,SBS!$A$1:$A$530,0)),"None")</f>
        <v>None</v>
      </c>
      <c r="AG196" s="716"/>
      <c r="AH196" s="752" t="s">
        <v>84</v>
      </c>
      <c r="AI196" s="745" t="s">
        <v>86</v>
      </c>
      <c r="AJ196" s="716" t="s">
        <v>350</v>
      </c>
      <c r="AK196" s="717" t="s">
        <v>301</v>
      </c>
      <c r="AL196" s="717" t="s">
        <v>76</v>
      </c>
      <c r="AM196" s="717" t="s">
        <v>77</v>
      </c>
      <c r="AN196" s="717" t="s">
        <v>78</v>
      </c>
      <c r="AO196" s="723">
        <f t="array" ref="AO196">IFERROR(MAX(INDEX('Severity, Risk, and Probability'!$A$13:$A$17,MATCH(AJ196,'Severity, Risk, and Probability'!$B$13:$B$17,0)),INDEX('Severity, Risk, and Probability'!$A$13:$A$17,MATCH(AK196,'Severity, Risk, and Probability'!$C$13:$C$17,0)),INDEX('Severity, Risk, and Probability'!$A$13:$A$17,MATCH(AL196,'Severity, Risk, and Probability'!$D$13:$D$17,0)),INDEX('Severity, Risk, and Probability'!$A$13:$A$17,MATCH(AM196,'Severity, Risk, and Probability'!$E$13:$E$17,0)),INDEX('Severity, Risk, and Probability'!$A$13:$A$17,MATCH(AN196,'Severity, Risk, and Probability'!$F$13:$F$17,0))),"")</f>
        <v>4</v>
      </c>
      <c r="AP196" s="721">
        <f t="shared" si="5"/>
        <v>4</v>
      </c>
      <c r="AQ196" s="727" t="s">
        <v>84</v>
      </c>
      <c r="AR196" s="728" t="s">
        <v>84</v>
      </c>
      <c r="AS196" s="753"/>
      <c r="AT196" s="770"/>
      <c r="AV196" s="746" t="str">
        <f t="shared" si="104"/>
        <v>1.1.3</v>
      </c>
      <c r="AW196" s="747" t="str">
        <f t="shared" si="105"/>
        <v>1.1.3.3</v>
      </c>
      <c r="AX196" s="734" t="e">
        <f t="shared" ca="1" si="113"/>
        <v>#NAME?</v>
      </c>
      <c r="AY196" s="734" t="e">
        <f t="shared" ca="1" si="114"/>
        <v>#NAME?</v>
      </c>
      <c r="AZ196" s="734" t="e">
        <f t="shared" ca="1" si="109"/>
        <v>#NAME?</v>
      </c>
      <c r="BA196" s="734" t="b">
        <f t="shared" si="106"/>
        <v>1</v>
      </c>
      <c r="BB196" s="734" t="b">
        <f t="array" ref="BB196">IF(($S196=0.1),TRUE,IF(NOT(ISBLANK(INDEX(Categories!E$4:E$32,MATCH($S196,Categories!$D$4:$D$32,0)))),K196=INDEX(Categories!E$4:E$32,MATCH($S196,Categories!$D$4:$D$32,0)),TRUE))</f>
        <v>1</v>
      </c>
      <c r="BC196" s="734" t="b">
        <f t="array" ref="BC196">IF(($S196=0.1),TRUE,IF(NOT(ISBLANK(INDEX(Categories!F$4:F$32,MATCH($S196,Categories!$D$4:$D$32,0)))),L196=INDEX(Categories!F$4:F$32,MATCH($S196,Categories!$D$4:$D$32,0)),TRUE))</f>
        <v>1</v>
      </c>
      <c r="BD196" s="734" t="b">
        <f t="array" ref="BD196">IF(($S196=0.1),TRUE,IF(NOT(ISBLANK(INDEX(Categories!G$4:G$32,MATCH($S196,Categories!$D$4:$D$32,0)))),M196=INDEX(Categories!G$4:G$32,MATCH($S196,Categories!$D$4:$D$32,0)),TRUE))</f>
        <v>1</v>
      </c>
      <c r="BE196" s="734" t="b">
        <f t="array" ref="BE196">IF(($S196=0.1),TRUE,IF(NOT(ISBLANK(INDEX(Categories!H$4:H$32,MATCH($S196,Categories!$D$4:$D$32,0)))),N196=INDEX(Categories!H$4:H$32,MATCH($S196,Categories!$D$4:$D$32,0)),TRUE))</f>
        <v>1</v>
      </c>
      <c r="BF196" s="734" t="b">
        <f t="array" ref="BF196">IF(($S196=0.1),TRUE,IF(NOT(ISBLANK(INDEX(Categories!I$4:I$32,MATCH($S196,Categories!$D$4:$D$32,0)))),O196=INDEX(Categories!I$4:I$32,MATCH($S196,Categories!$D$4:$D$32,0)),TRUE))</f>
        <v>1</v>
      </c>
      <c r="BG196" s="734" t="b">
        <f t="array" ref="BG196">IF(($S196=0.1),TRUE,IF(NOT(ISBLANK(INDEX(Categories!J$4:J$32,MATCH($S196,Categories!$D$4:$D$32,0)))),P196=INDEX(Categories!J$4:J$32,MATCH($S196,Categories!$D$4:$D$32,0)),TRUE))</f>
        <v>1</v>
      </c>
      <c r="BH196" s="734" t="b">
        <f t="array" ref="BH196">IF(($S196=0.1),TRUE,IF(NOT(ISBLANK(INDEX(Categories!K$4:K$32,MATCH($S196,Categories!$D$4:$D$32,0)))),Q196=INDEX(Categories!K$4:K$32,MATCH($S196,Categories!$D$4:$D$32,0)),TRUE))</f>
        <v>1</v>
      </c>
      <c r="BI196" s="734" t="b">
        <f t="array" ref="BI196">IF(($S196=0.1),TRUE,IF(NOT(ISBLANK(INDEX(Categories!L$4:L$32,MATCH($S196,Categories!$D$4:$D$32,0)))),R196=INDEX(Categories!L$4:L$32,MATCH($S196,Categories!$D$4:$D$32,0)),TRUE))</f>
        <v>1</v>
      </c>
      <c r="BJ196" s="734" t="e">
        <f t="shared" ca="1" si="115"/>
        <v>#NAME?</v>
      </c>
      <c r="BK196" s="734" t="e">
        <f t="shared" ca="1" si="116"/>
        <v>#NAME?</v>
      </c>
      <c r="BL196" s="734" t="e">
        <f t="shared" ca="1" si="112"/>
        <v>#NAME?</v>
      </c>
    </row>
    <row r="197" spans="1:64" s="895" customFormat="1" ht="70" customHeight="1">
      <c r="A197" s="708">
        <f t="shared" si="1"/>
        <v>5</v>
      </c>
      <c r="B197" s="708">
        <f t="shared" si="46"/>
        <v>192</v>
      </c>
      <c r="C197" s="717" t="s">
        <v>1096</v>
      </c>
      <c r="D197" s="710" t="str">
        <f t="array" aca="1" ref="D197" ca="1">IFERROR(INDEX(SBS!$B$1:$B$530,MATCH(C197,SBS!$A$1:$A$530,0)),"-")</f>
        <v>Ohmic Heating Solenoid</v>
      </c>
      <c r="E197" s="710" t="str">
        <f t="array" aca="1" ref="E197" ca="1">IFERROR(INDEX(SBS!$F$1:$F$530,MATCH(C197,SBS!$A$1:$A$530,0)),"-")</f>
        <v>1.1.3.4</v>
      </c>
      <c r="F197" s="710" t="str">
        <f t="array" aca="1" ref="F197" ca="1">IFERROR(INDEX(SBS!$C$1:$C$530,MATCH(C197,SBS!$A$1:$A$530,0)),"-")</f>
        <v>Magnets</v>
      </c>
      <c r="G197" s="742" t="s">
        <v>1132</v>
      </c>
      <c r="H197" s="717" t="s">
        <v>1196</v>
      </c>
      <c r="I197" s="743" t="s">
        <v>1197</v>
      </c>
      <c r="J197" s="744" t="s">
        <v>103</v>
      </c>
      <c r="K197" s="715" t="s">
        <v>73</v>
      </c>
      <c r="L197" s="716" t="s">
        <v>127</v>
      </c>
      <c r="M197" s="716" t="s">
        <v>350</v>
      </c>
      <c r="N197" s="717" t="s">
        <v>301</v>
      </c>
      <c r="O197" s="717" t="s">
        <v>76</v>
      </c>
      <c r="P197" s="717" t="s">
        <v>77</v>
      </c>
      <c r="Q197" s="717" t="s">
        <v>78</v>
      </c>
      <c r="R197" s="717" t="s">
        <v>128</v>
      </c>
      <c r="S197" s="717">
        <v>0.1</v>
      </c>
      <c r="T197" s="718">
        <f t="array" ref="T197">IFERROR(INDEX('Severity, Risk, and Probability'!$A$4:$A$8,MATCH(K197,'Severity, Risk, and Probability'!$B$4:$B$8,0)),"")</f>
        <v>2</v>
      </c>
      <c r="U197" s="718">
        <f t="array" ref="U197">IFERROR(INDEX('Severity, Risk, and Probability'!$A$4:$A$8,MATCH(L197,'Severity, Risk, and Probability'!$B$4:$B$8,0)),"")</f>
        <v>1</v>
      </c>
      <c r="V197" s="738">
        <v>0</v>
      </c>
      <c r="W197" s="718">
        <f t="array" ref="W197">IFERROR(MAX(INDEX('Severity, Risk, and Probability'!$A$13:$A$17,MATCH(M197,'Severity, Risk, and Probability'!$B$13:$B$17,0)),INDEX('Severity, Risk, and Probability'!$A$13:$A$17,MATCH(N197,'Severity, Risk, and Probability'!$C$13:$C$17,0)),INDEX('Severity, Risk, and Probability'!$A$13:$A$17,MATCH(O197,'Severity, Risk, and Probability'!$D$13:$D$17,0)),INDEX('Severity, Risk, and Probability'!$A$13:$A$17,MATCH(P197,'Severity, Risk, and Probability'!$E$13:$E$17,0)),INDEX('Severity, Risk, and Probability'!$A$13:$A$17,MATCH(Q197,'Severity, Risk, and Probability'!$F$13:$F$17,0))),"")</f>
        <v>4</v>
      </c>
      <c r="X197" s="720">
        <f t="array" ref="X197">IFERROR(INDEX('Severity, Risk, and Probability'!$A$20:$A$24,MATCH(R197,'Severity, Risk, and Probability'!$B$20:$B$24,0)),"")</f>
        <v>3</v>
      </c>
      <c r="Y197" s="718">
        <f t="shared" si="80"/>
        <v>8</v>
      </c>
      <c r="Z197" s="721">
        <f t="shared" si="81"/>
        <v>24</v>
      </c>
      <c r="AA197" s="722" t="s">
        <v>1199</v>
      </c>
      <c r="AB197" s="723" t="str">
        <f t="array" aca="1" ref="AB197" ca="1">IFERROR(INDEX(SBS!$B$1:$B$530,MATCH(AA197,SBS!$A$1:$A$530,0)),"None")</f>
        <v>Center Stack Coil Thermocouples</v>
      </c>
      <c r="AC197" s="717"/>
      <c r="AD197" s="723" t="str">
        <f t="array" aca="1" ref="AD197" ca="1">IFERROR(INDEX(SBS!$B$1:$B$530,MATCH(AC197,SBS!$A$1:$A$530,0)),"None")</f>
        <v>None</v>
      </c>
      <c r="AE197" s="717"/>
      <c r="AF197" s="723" t="str">
        <f t="array" aca="1" ref="AF197" ca="1">IFERROR(INDEX(SBS!$B$1:$B$530,MATCH(AE197,SBS!$A$1:$A$530,0)),"None")</f>
        <v>None</v>
      </c>
      <c r="AG197" s="716" t="s">
        <v>1200</v>
      </c>
      <c r="AH197" s="752" t="s">
        <v>84</v>
      </c>
      <c r="AI197" s="745" t="s">
        <v>86</v>
      </c>
      <c r="AJ197" s="716" t="s">
        <v>350</v>
      </c>
      <c r="AK197" s="717" t="s">
        <v>301</v>
      </c>
      <c r="AL197" s="717" t="s">
        <v>76</v>
      </c>
      <c r="AM197" s="717" t="s">
        <v>77</v>
      </c>
      <c r="AN197" s="717" t="s">
        <v>78</v>
      </c>
      <c r="AO197" s="723">
        <f t="array" ref="AO197">IFERROR(MAX(INDEX('Severity, Risk, and Probability'!$A$13:$A$17,MATCH(AJ197,'Severity, Risk, and Probability'!$B$13:$B$17,0)),INDEX('Severity, Risk, and Probability'!$A$13:$A$17,MATCH(AK197,'Severity, Risk, and Probability'!$C$13:$C$17,0)),INDEX('Severity, Risk, and Probability'!$A$13:$A$17,MATCH(AL197,'Severity, Risk, and Probability'!$D$13:$D$17,0)),INDEX('Severity, Risk, and Probability'!$A$13:$A$17,MATCH(AM197,'Severity, Risk, and Probability'!$E$13:$E$17,0)),INDEX('Severity, Risk, and Probability'!$A$13:$A$17,MATCH(AN197,'Severity, Risk, and Probability'!$F$13:$F$17,0))),"")</f>
        <v>4</v>
      </c>
      <c r="AP197" s="721">
        <f t="shared" si="5"/>
        <v>4</v>
      </c>
      <c r="AQ197" s="727" t="s">
        <v>84</v>
      </c>
      <c r="AR197" s="728" t="s">
        <v>84</v>
      </c>
      <c r="AS197" s="753"/>
      <c r="AT197" s="770"/>
      <c r="AV197" s="746" t="str">
        <f t="shared" si="104"/>
        <v>1.1.3</v>
      </c>
      <c r="AW197" s="747" t="str">
        <f t="shared" si="105"/>
        <v>1.1.3.3</v>
      </c>
      <c r="AX197" s="734" t="e">
        <f t="shared" ca="1" si="113"/>
        <v>#NAME?</v>
      </c>
      <c r="AY197" s="734" t="e">
        <f t="shared" ca="1" si="114"/>
        <v>#NAME?</v>
      </c>
      <c r="AZ197" s="734" t="e">
        <f t="shared" ca="1" si="109"/>
        <v>#NAME?</v>
      </c>
      <c r="BA197" s="734" t="b">
        <f t="shared" si="106"/>
        <v>1</v>
      </c>
      <c r="BB197" s="734" t="b">
        <f t="array" ref="BB197">IF(($S197=0.1),TRUE,IF(NOT(ISBLANK(INDEX(Categories!E$4:E$32,MATCH($S197,Categories!$D$4:$D$32,0)))),K197=INDEX(Categories!E$4:E$32,MATCH($S197,Categories!$D$4:$D$32,0)),TRUE))</f>
        <v>1</v>
      </c>
      <c r="BC197" s="734" t="b">
        <f t="array" ref="BC197">IF(($S197=0.1),TRUE,IF(NOT(ISBLANK(INDEX(Categories!F$4:F$32,MATCH($S197,Categories!$D$4:$D$32,0)))),L197=INDEX(Categories!F$4:F$32,MATCH($S197,Categories!$D$4:$D$32,0)),TRUE))</f>
        <v>1</v>
      </c>
      <c r="BD197" s="734" t="b">
        <f t="array" ref="BD197">IF(($S197=0.1),TRUE,IF(NOT(ISBLANK(INDEX(Categories!G$4:G$32,MATCH($S197,Categories!$D$4:$D$32,0)))),M197=INDEX(Categories!G$4:G$32,MATCH($S197,Categories!$D$4:$D$32,0)),TRUE))</f>
        <v>1</v>
      </c>
      <c r="BE197" s="734" t="b">
        <f t="array" ref="BE197">IF(($S197=0.1),TRUE,IF(NOT(ISBLANK(INDEX(Categories!H$4:H$32,MATCH($S197,Categories!$D$4:$D$32,0)))),N197=INDEX(Categories!H$4:H$32,MATCH($S197,Categories!$D$4:$D$32,0)),TRUE))</f>
        <v>1</v>
      </c>
      <c r="BF197" s="734" t="b">
        <f t="array" ref="BF197">IF(($S197=0.1),TRUE,IF(NOT(ISBLANK(INDEX(Categories!I$4:I$32,MATCH($S197,Categories!$D$4:$D$32,0)))),O197=INDEX(Categories!I$4:I$32,MATCH($S197,Categories!$D$4:$D$32,0)),TRUE))</f>
        <v>1</v>
      </c>
      <c r="BG197" s="734" t="b">
        <f t="array" ref="BG197">IF(($S197=0.1),TRUE,IF(NOT(ISBLANK(INDEX(Categories!J$4:J$32,MATCH($S197,Categories!$D$4:$D$32,0)))),P197=INDEX(Categories!J$4:J$32,MATCH($S197,Categories!$D$4:$D$32,0)),TRUE))</f>
        <v>1</v>
      </c>
      <c r="BH197" s="734" t="b">
        <f t="array" ref="BH197">IF(($S197=0.1),TRUE,IF(NOT(ISBLANK(INDEX(Categories!K$4:K$32,MATCH($S197,Categories!$D$4:$D$32,0)))),Q197=INDEX(Categories!K$4:K$32,MATCH($S197,Categories!$D$4:$D$32,0)),TRUE))</f>
        <v>1</v>
      </c>
      <c r="BI197" s="734" t="b">
        <f t="array" ref="BI197">IF(($S197=0.1),TRUE,IF(NOT(ISBLANK(INDEX(Categories!L$4:L$32,MATCH($S197,Categories!$D$4:$D$32,0)))),R197=INDEX(Categories!L$4:L$32,MATCH($S197,Categories!$D$4:$D$32,0)),TRUE))</f>
        <v>1</v>
      </c>
      <c r="BJ197" s="734" t="e">
        <f t="shared" ca="1" si="115"/>
        <v>#NAME?</v>
      </c>
      <c r="BK197" s="734" t="e">
        <f t="shared" ca="1" si="116"/>
        <v>#NAME?</v>
      </c>
      <c r="BL197" s="734" t="e">
        <f t="shared" ca="1" si="112"/>
        <v>#NAME?</v>
      </c>
    </row>
    <row r="198" spans="1:64" s="895" customFormat="1" ht="70" customHeight="1">
      <c r="A198" s="708">
        <f t="shared" si="1"/>
        <v>5</v>
      </c>
      <c r="B198" s="708">
        <f t="shared" si="46"/>
        <v>193</v>
      </c>
      <c r="C198" s="717" t="s">
        <v>1201</v>
      </c>
      <c r="D198" s="710" t="str">
        <f t="array" aca="1" ref="D198" ca="1">IFERROR(INDEX(SBS!$B$1:$B$530,MATCH(C198,SBS!$A$1:$A$530,0)),"-")</f>
        <v>PF-1a Coils</v>
      </c>
      <c r="E198" s="710" t="str">
        <f t="array" aca="1" ref="E198" ca="1">IFERROR(INDEX(SBS!$F$1:$F$530,MATCH(C198,SBS!$A$1:$A$530,0)),"-")</f>
        <v>1.1.3.1</v>
      </c>
      <c r="F198" s="710" t="str">
        <f t="array" aca="1" ref="F198" ca="1">IFERROR(INDEX(SBS!$C$1:$C$530,MATCH(C198,SBS!$A$1:$A$530,0)),"-")</f>
        <v>Magnets</v>
      </c>
      <c r="G198" s="742" t="s">
        <v>509</v>
      </c>
      <c r="H198" s="717" t="s">
        <v>1202</v>
      </c>
      <c r="I198" s="743" t="s">
        <v>514</v>
      </c>
      <c r="J198" s="744" t="s">
        <v>71</v>
      </c>
      <c r="K198" s="715" t="s">
        <v>73</v>
      </c>
      <c r="L198" s="716" t="s">
        <v>73</v>
      </c>
      <c r="M198" s="716" t="s">
        <v>115</v>
      </c>
      <c r="N198" s="717" t="s">
        <v>133</v>
      </c>
      <c r="O198" s="717" t="s">
        <v>76</v>
      </c>
      <c r="P198" s="717" t="s">
        <v>77</v>
      </c>
      <c r="Q198" s="717" t="s">
        <v>78</v>
      </c>
      <c r="R198" s="717" t="s">
        <v>79</v>
      </c>
      <c r="S198" s="717">
        <v>0.1</v>
      </c>
      <c r="T198" s="718">
        <f t="array" ref="T198">IFERROR(INDEX('Severity, Risk, and Probability'!$A$4:$A$8,MATCH(K198,'Severity, Risk, and Probability'!$B$4:$B$8,0)),"")</f>
        <v>2</v>
      </c>
      <c r="U198" s="718">
        <f t="array" ref="U198">IFERROR(INDEX('Severity, Risk, and Probability'!$A$4:$A$8,MATCH(L198,'Severity, Risk, and Probability'!$B$4:$B$8,0)),"")</f>
        <v>2</v>
      </c>
      <c r="V198" s="738">
        <v>0</v>
      </c>
      <c r="W198" s="718">
        <f t="array" ref="W198">IFERROR(MAX(INDEX('Severity, Risk, and Probability'!$A$13:$A$17,MATCH(M198,'Severity, Risk, and Probability'!$B$13:$B$17,0)),INDEX('Severity, Risk, and Probability'!$A$13:$A$17,MATCH(N198,'Severity, Risk, and Probability'!$C$13:$C$17,0)),INDEX('Severity, Risk, and Probability'!$A$13:$A$17,MATCH(O198,'Severity, Risk, and Probability'!$D$13:$D$17,0)),INDEX('Severity, Risk, and Probability'!$A$13:$A$17,MATCH(P198,'Severity, Risk, and Probability'!$E$13:$E$17,0)),INDEX('Severity, Risk, and Probability'!$A$13:$A$17,MATCH(Q198,'Severity, Risk, and Probability'!$F$13:$F$17,0))),"")</f>
        <v>0</v>
      </c>
      <c r="X198" s="720">
        <f t="array" ref="X198">IFERROR(INDEX('Severity, Risk, and Probability'!$A$20:$A$24,MATCH(R198,'Severity, Risk, and Probability'!$B$20:$B$24,0)),"")</f>
        <v>5</v>
      </c>
      <c r="Y198" s="718">
        <f t="shared" si="80"/>
        <v>0</v>
      </c>
      <c r="Z198" s="721">
        <f t="shared" si="81"/>
        <v>0</v>
      </c>
      <c r="AA198" s="722"/>
      <c r="AB198" s="723" t="str">
        <f t="array" aca="1" ref="AB198" ca="1">IFERROR(INDEX(SBS!$B$1:$B$530,MATCH(AA198,SBS!$A$1:$A$530,0)),"None")</f>
        <v>None</v>
      </c>
      <c r="AC198" s="717"/>
      <c r="AD198" s="723" t="str">
        <f t="array" aca="1" ref="AD198" ca="1">IFERROR(INDEX(SBS!$B$1:$B$530,MATCH(AC198,SBS!$A$1:$A$530,0)),"None")</f>
        <v>None</v>
      </c>
      <c r="AE198" s="717"/>
      <c r="AF198" s="723" t="str">
        <f t="array" aca="1" ref="AF198" ca="1">IFERROR(INDEX(SBS!$B$1:$B$530,MATCH(AE198,SBS!$A$1:$A$530,0)),"None")</f>
        <v>None</v>
      </c>
      <c r="AG198" s="716"/>
      <c r="AH198" s="752" t="s">
        <v>84</v>
      </c>
      <c r="AI198" s="745" t="s">
        <v>86</v>
      </c>
      <c r="AJ198" s="716" t="s">
        <v>115</v>
      </c>
      <c r="AK198" s="717" t="s">
        <v>133</v>
      </c>
      <c r="AL198" s="717" t="s">
        <v>76</v>
      </c>
      <c r="AM198" s="717" t="s">
        <v>77</v>
      </c>
      <c r="AN198" s="717" t="s">
        <v>78</v>
      </c>
      <c r="AO198" s="723">
        <f t="array" ref="AO198">IFERROR(MAX(INDEX('Severity, Risk, and Probability'!$A$13:$A$17,MATCH(AJ198,'Severity, Risk, and Probability'!$B$13:$B$17,0)),INDEX('Severity, Risk, and Probability'!$A$13:$A$17,MATCH(AK198,'Severity, Risk, and Probability'!$C$13:$C$17,0)),INDEX('Severity, Risk, and Probability'!$A$13:$A$17,MATCH(AL198,'Severity, Risk, and Probability'!$D$13:$D$17,0)),INDEX('Severity, Risk, and Probability'!$A$13:$A$17,MATCH(AM198,'Severity, Risk, and Probability'!$E$13:$E$17,0)),INDEX('Severity, Risk, and Probability'!$A$13:$A$17,MATCH(AN198,'Severity, Risk, and Probability'!$F$13:$F$17,0))),"")</f>
        <v>0</v>
      </c>
      <c r="AP198" s="721">
        <f t="shared" si="5"/>
        <v>0</v>
      </c>
      <c r="AQ198" s="727" t="s">
        <v>84</v>
      </c>
      <c r="AR198" s="728" t="s">
        <v>84</v>
      </c>
      <c r="AS198" s="753"/>
      <c r="AT198" s="770" t="s">
        <v>1013</v>
      </c>
      <c r="AV198" s="746" t="str">
        <f t="shared" si="104"/>
        <v>1.1.3</v>
      </c>
      <c r="AW198" s="747" t="str">
        <f t="shared" si="105"/>
        <v>1.1.3.3</v>
      </c>
      <c r="AX198" s="734" t="e">
        <f t="shared" ca="1" si="113"/>
        <v>#NAME?</v>
      </c>
      <c r="AY198" s="734" t="e">
        <f t="shared" ca="1" si="114"/>
        <v>#NAME?</v>
      </c>
      <c r="AZ198" s="734" t="e">
        <f t="shared" ca="1" si="109"/>
        <v>#NAME?</v>
      </c>
      <c r="BA198" s="734" t="b">
        <f t="shared" si="106"/>
        <v>1</v>
      </c>
      <c r="BB198" s="734" t="b">
        <f t="array" ref="BB198">IF(($S198=0.1),TRUE,IF(NOT(ISBLANK(INDEX(Categories!E$4:E$32,MATCH($S198,Categories!$D$4:$D$32,0)))),K198=INDEX(Categories!E$4:E$32,MATCH($S198,Categories!$D$4:$D$32,0)),TRUE))</f>
        <v>1</v>
      </c>
      <c r="BC198" s="734" t="b">
        <f t="array" ref="BC198">IF(($S198=0.1),TRUE,IF(NOT(ISBLANK(INDEX(Categories!F$4:F$32,MATCH($S198,Categories!$D$4:$D$32,0)))),L198=INDEX(Categories!F$4:F$32,MATCH($S198,Categories!$D$4:$D$32,0)),TRUE))</f>
        <v>1</v>
      </c>
      <c r="BD198" s="734" t="b">
        <f t="array" ref="BD198">IF(($S198=0.1),TRUE,IF(NOT(ISBLANK(INDEX(Categories!G$4:G$32,MATCH($S198,Categories!$D$4:$D$32,0)))),M198=INDEX(Categories!G$4:G$32,MATCH($S198,Categories!$D$4:$D$32,0)),TRUE))</f>
        <v>1</v>
      </c>
      <c r="BE198" s="734" t="b">
        <f t="array" ref="BE198">IF(($S198=0.1),TRUE,IF(NOT(ISBLANK(INDEX(Categories!H$4:H$32,MATCH($S198,Categories!$D$4:$D$32,0)))),N198=INDEX(Categories!H$4:H$32,MATCH($S198,Categories!$D$4:$D$32,0)),TRUE))</f>
        <v>1</v>
      </c>
      <c r="BF198" s="734" t="b">
        <f t="array" ref="BF198">IF(($S198=0.1),TRUE,IF(NOT(ISBLANK(INDEX(Categories!I$4:I$32,MATCH($S198,Categories!$D$4:$D$32,0)))),O198=INDEX(Categories!I$4:I$32,MATCH($S198,Categories!$D$4:$D$32,0)),TRUE))</f>
        <v>1</v>
      </c>
      <c r="BG198" s="734" t="b">
        <f t="array" ref="BG198">IF(($S198=0.1),TRUE,IF(NOT(ISBLANK(INDEX(Categories!J$4:J$32,MATCH($S198,Categories!$D$4:$D$32,0)))),P198=INDEX(Categories!J$4:J$32,MATCH($S198,Categories!$D$4:$D$32,0)),TRUE))</f>
        <v>1</v>
      </c>
      <c r="BH198" s="734" t="b">
        <f t="array" ref="BH198">IF(($S198=0.1),TRUE,IF(NOT(ISBLANK(INDEX(Categories!K$4:K$32,MATCH($S198,Categories!$D$4:$D$32,0)))),Q198=INDEX(Categories!K$4:K$32,MATCH($S198,Categories!$D$4:$D$32,0)),TRUE))</f>
        <v>1</v>
      </c>
      <c r="BI198" s="734" t="b">
        <f t="array" ref="BI198">IF(($S198=0.1),TRUE,IF(NOT(ISBLANK(INDEX(Categories!L$4:L$32,MATCH($S198,Categories!$D$4:$D$32,0)))),R198=INDEX(Categories!L$4:L$32,MATCH($S198,Categories!$D$4:$D$32,0)),TRUE))</f>
        <v>1</v>
      </c>
      <c r="BJ198" s="734" t="e">
        <f t="shared" ca="1" si="115"/>
        <v>#NAME?</v>
      </c>
      <c r="BK198" s="734" t="e">
        <f t="shared" ca="1" si="116"/>
        <v>#NAME?</v>
      </c>
      <c r="BL198" s="734" t="e">
        <f t="shared" ca="1" si="112"/>
        <v>#NAME?</v>
      </c>
    </row>
    <row r="199" spans="1:64" s="895" customFormat="1" ht="70" customHeight="1">
      <c r="A199" s="708">
        <f t="shared" si="1"/>
        <v>5</v>
      </c>
      <c r="B199" s="708">
        <f t="shared" si="46"/>
        <v>194</v>
      </c>
      <c r="C199" s="717" t="s">
        <v>1201</v>
      </c>
      <c r="D199" s="710" t="str">
        <f t="array" aca="1" ref="D199" ca="1">IFERROR(INDEX(SBS!$B$1:$B$530,MATCH(C199,SBS!$A$1:$A$530,0)),"-")</f>
        <v>PF-1a Coils</v>
      </c>
      <c r="E199" s="710" t="str">
        <f t="array" aca="1" ref="E199" ca="1">IFERROR(INDEX(SBS!$F$1:$F$530,MATCH(C199,SBS!$A$1:$A$530,0)),"-")</f>
        <v>1.1.3.1</v>
      </c>
      <c r="F199" s="710" t="str">
        <f t="array" aca="1" ref="F199" ca="1">IFERROR(INDEX(SBS!$C$1:$C$530,MATCH(C199,SBS!$A$1:$A$530,0)),"-")</f>
        <v>Magnets</v>
      </c>
      <c r="G199" s="742" t="s">
        <v>522</v>
      </c>
      <c r="H199" s="717" t="s">
        <v>523</v>
      </c>
      <c r="I199" s="716" t="s">
        <v>1207</v>
      </c>
      <c r="J199" s="744" t="s">
        <v>71</v>
      </c>
      <c r="K199" s="715" t="s">
        <v>73</v>
      </c>
      <c r="L199" s="716" t="s">
        <v>127</v>
      </c>
      <c r="M199" s="716" t="s">
        <v>230</v>
      </c>
      <c r="N199" s="717" t="s">
        <v>116</v>
      </c>
      <c r="O199" s="717" t="s">
        <v>76</v>
      </c>
      <c r="P199" s="717" t="s">
        <v>77</v>
      </c>
      <c r="Q199" s="717" t="s">
        <v>78</v>
      </c>
      <c r="R199" s="717" t="s">
        <v>404</v>
      </c>
      <c r="S199" s="717">
        <v>1.1000000000000001</v>
      </c>
      <c r="T199" s="718">
        <f t="array" ref="T199">IFERROR(INDEX('Severity, Risk, and Probability'!$A$4:$A$8,MATCH(K199,'Severity, Risk, and Probability'!$B$4:$B$8,0)),"")</f>
        <v>2</v>
      </c>
      <c r="U199" s="718">
        <f t="array" ref="U199">IFERROR(INDEX('Severity, Risk, and Probability'!$A$4:$A$8,MATCH(L199,'Severity, Risk, and Probability'!$B$4:$B$8,0)),"")</f>
        <v>1</v>
      </c>
      <c r="V199" s="738">
        <v>0</v>
      </c>
      <c r="W199" s="718">
        <f t="array" ref="W199">IFERROR(MAX(INDEX('Severity, Risk, and Probability'!$A$13:$A$17,MATCH(M199,'Severity, Risk, and Probability'!$B$13:$B$17,0)),INDEX('Severity, Risk, and Probability'!$A$13:$A$17,MATCH(N199,'Severity, Risk, and Probability'!$C$13:$C$17,0)),INDEX('Severity, Risk, and Probability'!$A$13:$A$17,MATCH(O199,'Severity, Risk, and Probability'!$D$13:$D$17,0)),INDEX('Severity, Risk, and Probability'!$A$13:$A$17,MATCH(P199,'Severity, Risk, and Probability'!$E$13:$E$17,0)),INDEX('Severity, Risk, and Probability'!$A$13:$A$17,MATCH(Q199,'Severity, Risk, and Probability'!$F$13:$F$17,0))),"")</f>
        <v>2</v>
      </c>
      <c r="X199" s="720">
        <f t="array" ref="X199">IFERROR(INDEX('Severity, Risk, and Probability'!$A$20:$A$24,MATCH(R199,'Severity, Risk, and Probability'!$B$20:$B$24,0)),"")</f>
        <v>1</v>
      </c>
      <c r="Y199" s="718">
        <f t="shared" si="80"/>
        <v>4</v>
      </c>
      <c r="Z199" s="721">
        <f t="shared" si="81"/>
        <v>4</v>
      </c>
      <c r="AA199" s="722" t="s">
        <v>488</v>
      </c>
      <c r="AB199" s="723" t="str">
        <f t="array" aca="1" ref="AB199" ca="1">IFERROR(INDEX(SBS!$B$1:$B$530,MATCH(AA199,SBS!$A$1:$A$530,0)),"None")</f>
        <v>CWS Flow and Temperature Instrumentation</v>
      </c>
      <c r="AC199" s="717"/>
      <c r="AD199" s="723" t="str">
        <f t="array" aca="1" ref="AD199" ca="1">IFERROR(INDEX(SBS!$B$1:$B$530,MATCH(AC199,SBS!$A$1:$A$530,0)),"None")</f>
        <v>None</v>
      </c>
      <c r="AE199" s="717"/>
      <c r="AF199" s="723" t="str">
        <f t="array" aca="1" ref="AF199" ca="1">IFERROR(INDEX(SBS!$B$1:$B$530,MATCH(AE199,SBS!$A$1:$A$530,0)),"None")</f>
        <v>None</v>
      </c>
      <c r="AG199" s="743" t="s">
        <v>526</v>
      </c>
      <c r="AH199" s="752" t="s">
        <v>84</v>
      </c>
      <c r="AI199" s="745" t="s">
        <v>527</v>
      </c>
      <c r="AJ199" s="716" t="s">
        <v>119</v>
      </c>
      <c r="AK199" s="717" t="s">
        <v>116</v>
      </c>
      <c r="AL199" s="717" t="s">
        <v>76</v>
      </c>
      <c r="AM199" s="717" t="s">
        <v>77</v>
      </c>
      <c r="AN199" s="717" t="s">
        <v>78</v>
      </c>
      <c r="AO199" s="723">
        <f t="array" ref="AO199">IFERROR(MAX(INDEX('Severity, Risk, and Probability'!$A$13:$A$17,MATCH(AJ199,'Severity, Risk, and Probability'!$B$13:$B$17,0)),INDEX('Severity, Risk, and Probability'!$A$13:$A$17,MATCH(AK199,'Severity, Risk, and Probability'!$C$13:$C$17,0)),INDEX('Severity, Risk, and Probability'!$A$13:$A$17,MATCH(AL199,'Severity, Risk, and Probability'!$D$13:$D$17,0)),INDEX('Severity, Risk, and Probability'!$A$13:$A$17,MATCH(AM199,'Severity, Risk, and Probability'!$E$13:$E$17,0)),INDEX('Severity, Risk, and Probability'!$A$13:$A$17,MATCH(AN199,'Severity, Risk, and Probability'!$F$13:$F$17,0))),"")</f>
        <v>2</v>
      </c>
      <c r="AP199" s="721">
        <f t="shared" si="5"/>
        <v>2</v>
      </c>
      <c r="AQ199" s="727" t="s">
        <v>84</v>
      </c>
      <c r="AR199" s="728" t="s">
        <v>84</v>
      </c>
      <c r="AS199" s="753"/>
      <c r="AT199" s="770"/>
      <c r="AV199" s="746" t="str">
        <f t="shared" si="104"/>
        <v>1.1.3</v>
      </c>
      <c r="AW199" s="747" t="str">
        <f t="shared" si="105"/>
        <v>1.1.3.3</v>
      </c>
      <c r="AX199" s="734" t="e">
        <f t="shared" ca="1" si="113"/>
        <v>#NAME?</v>
      </c>
      <c r="AY199" s="734" t="e">
        <f t="shared" ca="1" si="114"/>
        <v>#NAME?</v>
      </c>
      <c r="AZ199" s="734" t="e">
        <f t="shared" ca="1" si="109"/>
        <v>#NAME?</v>
      </c>
      <c r="BA199" s="734" t="b">
        <f t="shared" si="106"/>
        <v>0</v>
      </c>
      <c r="BB199" s="734" t="b">
        <f t="array" ref="BB199">IF(($S199=0.1),TRUE,IF(NOT(ISBLANK(INDEX(Categories!E$4:E$32,MATCH($S199,Categories!$D$4:$D$32,0)))),K199=INDEX(Categories!E$4:E$32,MATCH($S199,Categories!$D$4:$D$32,0)),TRUE))</f>
        <v>1</v>
      </c>
      <c r="BC199" s="734" t="b">
        <f t="array" ref="BC199">IF(($S199=0.1),TRUE,IF(NOT(ISBLANK(INDEX(Categories!F$4:F$32,MATCH($S199,Categories!$D$4:$D$32,0)))),L199=INDEX(Categories!F$4:F$32,MATCH($S199,Categories!$D$4:$D$32,0)),TRUE))</f>
        <v>0</v>
      </c>
      <c r="BD199" s="734" t="b">
        <f t="array" ref="BD199">IF(($S199=0.1),TRUE,IF(NOT(ISBLANK(INDEX(Categories!G$4:G$32,MATCH($S199,Categories!$D$4:$D$32,0)))),M199=INDEX(Categories!G$4:G$32,MATCH($S199,Categories!$D$4:$D$32,0)),TRUE))</f>
        <v>1</v>
      </c>
      <c r="BE199" s="734" t="b">
        <f t="array" ref="BE199">IF(($S199=0.1),TRUE,IF(NOT(ISBLANK(INDEX(Categories!H$4:H$32,MATCH($S199,Categories!$D$4:$D$32,0)))),N199=INDEX(Categories!H$4:H$32,MATCH($S199,Categories!$D$4:$D$32,0)),TRUE))</f>
        <v>1</v>
      </c>
      <c r="BF199" s="734" t="b">
        <f t="array" ref="BF199">IF(($S199=0.1),TRUE,IF(NOT(ISBLANK(INDEX(Categories!I$4:I$32,MATCH($S199,Categories!$D$4:$D$32,0)))),O199=INDEX(Categories!I$4:I$32,MATCH($S199,Categories!$D$4:$D$32,0)),TRUE))</f>
        <v>1</v>
      </c>
      <c r="BG199" s="734" t="b">
        <f t="array" ref="BG199">IF(($S199=0.1),TRUE,IF(NOT(ISBLANK(INDEX(Categories!J$4:J$32,MATCH($S199,Categories!$D$4:$D$32,0)))),P199=INDEX(Categories!J$4:J$32,MATCH($S199,Categories!$D$4:$D$32,0)),TRUE))</f>
        <v>1</v>
      </c>
      <c r="BH199" s="734" t="b">
        <f t="array" ref="BH199">IF(($S199=0.1),TRUE,IF(NOT(ISBLANK(INDEX(Categories!K$4:K$32,MATCH($S199,Categories!$D$4:$D$32,0)))),Q199=INDEX(Categories!K$4:K$32,MATCH($S199,Categories!$D$4:$D$32,0)),TRUE))</f>
        <v>0</v>
      </c>
      <c r="BI199" s="734" t="b">
        <f t="array" ref="BI199">IF(($S199=0.1),TRUE,IF(NOT(ISBLANK(INDEX(Categories!L$4:L$32,MATCH($S199,Categories!$D$4:$D$32,0)))),R199=INDEX(Categories!L$4:L$32,MATCH($S199,Categories!$D$4:$D$32,0)),TRUE))</f>
        <v>1</v>
      </c>
      <c r="BJ199" s="734" t="e">
        <f t="shared" ca="1" si="115"/>
        <v>#NAME?</v>
      </c>
      <c r="BK199" s="734" t="e">
        <f t="shared" ca="1" si="116"/>
        <v>#NAME?</v>
      </c>
      <c r="BL199" s="734" t="e">
        <f t="shared" ca="1" si="112"/>
        <v>#NAME?</v>
      </c>
    </row>
    <row r="200" spans="1:64" s="895" customFormat="1" ht="70" customHeight="1">
      <c r="A200" s="708">
        <f t="shared" si="1"/>
        <v>5</v>
      </c>
      <c r="B200" s="708">
        <f t="shared" si="46"/>
        <v>195</v>
      </c>
      <c r="C200" s="717" t="s">
        <v>1201</v>
      </c>
      <c r="D200" s="710" t="str">
        <f t="array" aca="1" ref="D200" ca="1">IFERROR(INDEX(SBS!$B$1:$B$530,MATCH(C200,SBS!$A$1:$A$530,0)),"-")</f>
        <v>PF-1a Coils</v>
      </c>
      <c r="E200" s="710" t="str">
        <f t="array" aca="1" ref="E200" ca="1">IFERROR(INDEX(SBS!$F$1:$F$530,MATCH(C200,SBS!$A$1:$A$530,0)),"-")</f>
        <v>1.1.3.1</v>
      </c>
      <c r="F200" s="710" t="str">
        <f t="array" aca="1" ref="F200" ca="1">IFERROR(INDEX(SBS!$C$1:$C$530,MATCH(C200,SBS!$A$1:$A$530,0)),"-")</f>
        <v>Magnets</v>
      </c>
      <c r="G200" s="742" t="s">
        <v>536</v>
      </c>
      <c r="H200" s="717" t="s">
        <v>537</v>
      </c>
      <c r="I200" s="716" t="s">
        <v>538</v>
      </c>
      <c r="J200" s="744" t="s">
        <v>71</v>
      </c>
      <c r="K200" s="715" t="s">
        <v>73</v>
      </c>
      <c r="L200" s="716" t="s">
        <v>127</v>
      </c>
      <c r="M200" s="716" t="s">
        <v>350</v>
      </c>
      <c r="N200" s="717" t="s">
        <v>301</v>
      </c>
      <c r="O200" s="717" t="s">
        <v>76</v>
      </c>
      <c r="P200" s="717" t="s">
        <v>77</v>
      </c>
      <c r="Q200" s="717" t="s">
        <v>78</v>
      </c>
      <c r="R200" s="717" t="s">
        <v>410</v>
      </c>
      <c r="S200" s="717">
        <v>4.2</v>
      </c>
      <c r="T200" s="718">
        <f t="array" ref="T200">IFERROR(INDEX('Severity, Risk, and Probability'!$A$4:$A$8,MATCH(K200,'Severity, Risk, and Probability'!$B$4:$B$8,0)),"")</f>
        <v>2</v>
      </c>
      <c r="U200" s="718">
        <f t="array" ref="U200">IFERROR(INDEX('Severity, Risk, and Probability'!$A$4:$A$8,MATCH(L200,'Severity, Risk, and Probability'!$B$4:$B$8,0)),"")</f>
        <v>1</v>
      </c>
      <c r="V200" s="738">
        <v>0</v>
      </c>
      <c r="W200" s="718">
        <f t="array" ref="W200">IFERROR(MAX(INDEX('Severity, Risk, and Probability'!$A$13:$A$17,MATCH(M200,'Severity, Risk, and Probability'!$B$13:$B$17,0)),INDEX('Severity, Risk, and Probability'!$A$13:$A$17,MATCH(N200,'Severity, Risk, and Probability'!$C$13:$C$17,0)),INDEX('Severity, Risk, and Probability'!$A$13:$A$17,MATCH(O200,'Severity, Risk, and Probability'!$D$13:$D$17,0)),INDEX('Severity, Risk, and Probability'!$A$13:$A$17,MATCH(P200,'Severity, Risk, and Probability'!$E$13:$E$17,0)),INDEX('Severity, Risk, and Probability'!$A$13:$A$17,MATCH(Q200,'Severity, Risk, and Probability'!$F$13:$F$17,0))),"")</f>
        <v>4</v>
      </c>
      <c r="X200" s="720">
        <f t="array" ref="X200">IFERROR(INDEX('Severity, Risk, and Probability'!$A$20:$A$24,MATCH(R200,'Severity, Risk, and Probability'!$B$20:$B$24,0)),"")</f>
        <v>2</v>
      </c>
      <c r="Y200" s="718">
        <f t="shared" si="80"/>
        <v>8</v>
      </c>
      <c r="Z200" s="721">
        <f t="shared" si="81"/>
        <v>16</v>
      </c>
      <c r="AA200" s="722" t="s">
        <v>231</v>
      </c>
      <c r="AB200" s="723" t="str">
        <f t="array" aca="1" ref="AB200" ca="1">IFERROR(INDEX(SBS!$B$1:$B$530,MATCH(AA200,SBS!$A$1:$A$530,0)),"None")</f>
        <v>FCPC Ground Fault Detection</v>
      </c>
      <c r="AC200" s="717"/>
      <c r="AD200" s="723" t="str">
        <f t="array" aca="1" ref="AD200" ca="1">IFERROR(INDEX(SBS!$B$1:$B$530,MATCH(AC200,SBS!$A$1:$A$530,0)),"None")</f>
        <v>None</v>
      </c>
      <c r="AE200" s="717"/>
      <c r="AF200" s="723" t="str">
        <f t="array" aca="1" ref="AF200" ca="1">IFERROR(INDEX(SBS!$B$1:$B$530,MATCH(AE200,SBS!$A$1:$A$530,0)),"None")</f>
        <v>None</v>
      </c>
      <c r="AG200" s="716" t="s">
        <v>539</v>
      </c>
      <c r="AH200" s="752" t="s">
        <v>84</v>
      </c>
      <c r="AI200" s="745" t="s">
        <v>86</v>
      </c>
      <c r="AJ200" s="716" t="s">
        <v>230</v>
      </c>
      <c r="AK200" s="717" t="s">
        <v>116</v>
      </c>
      <c r="AL200" s="717" t="s">
        <v>76</v>
      </c>
      <c r="AM200" s="717" t="s">
        <v>77</v>
      </c>
      <c r="AN200" s="717" t="s">
        <v>78</v>
      </c>
      <c r="AO200" s="723">
        <f t="array" ref="AO200">IFERROR(MAX(INDEX('Severity, Risk, and Probability'!$A$13:$A$17,MATCH(AJ200,'Severity, Risk, and Probability'!$B$13:$B$17,0)),INDEX('Severity, Risk, and Probability'!$A$13:$A$17,MATCH(AK200,'Severity, Risk, and Probability'!$C$13:$C$17,0)),INDEX('Severity, Risk, and Probability'!$A$13:$A$17,MATCH(AL200,'Severity, Risk, and Probability'!$D$13:$D$17,0)),INDEX('Severity, Risk, and Probability'!$A$13:$A$17,MATCH(AM200,'Severity, Risk, and Probability'!$E$13:$E$17,0)),INDEX('Severity, Risk, and Probability'!$A$13:$A$17,MATCH(AN200,'Severity, Risk, and Probability'!$F$13:$F$17,0))),"")</f>
        <v>2</v>
      </c>
      <c r="AP200" s="721">
        <f t="shared" si="5"/>
        <v>2</v>
      </c>
      <c r="AQ200" s="727" t="s">
        <v>84</v>
      </c>
      <c r="AR200" s="728" t="s">
        <v>84</v>
      </c>
      <c r="AS200" s="753"/>
      <c r="AT200" s="770"/>
      <c r="AV200" s="746" t="str">
        <f t="shared" si="104"/>
        <v>1.1.3</v>
      </c>
      <c r="AW200" s="747" t="str">
        <f t="shared" si="105"/>
        <v>1.1.3.3</v>
      </c>
      <c r="AX200" s="734" t="e">
        <f t="shared" ca="1" si="113"/>
        <v>#NAME?</v>
      </c>
      <c r="AY200" s="734" t="e">
        <f t="shared" ca="1" si="114"/>
        <v>#NAME?</v>
      </c>
      <c r="AZ200" s="734" t="e">
        <f t="shared" ca="1" si="109"/>
        <v>#NAME?</v>
      </c>
      <c r="BA200" s="734" t="b">
        <f t="shared" si="106"/>
        <v>1</v>
      </c>
      <c r="BB200" s="734" t="b">
        <f t="array" ref="BB200">IF(($S200=0.1),TRUE,IF(NOT(ISBLANK(INDEX(Categories!E$4:E$32,MATCH($S200,Categories!$D$4:$D$32,0)))),K200=INDEX(Categories!E$4:E$32,MATCH($S200,Categories!$D$4:$D$32,0)),TRUE))</f>
        <v>1</v>
      </c>
      <c r="BC200" s="734" t="b">
        <f t="array" ref="BC200">IF(($S200=0.1),TRUE,IF(NOT(ISBLANK(INDEX(Categories!F$4:F$32,MATCH($S200,Categories!$D$4:$D$32,0)))),L200=INDEX(Categories!F$4:F$32,MATCH($S200,Categories!$D$4:$D$32,0)),TRUE))</f>
        <v>1</v>
      </c>
      <c r="BD200" s="734" t="b">
        <f t="array" ref="BD200">IF(($S200=0.1),TRUE,IF(NOT(ISBLANK(INDEX(Categories!G$4:G$32,MATCH($S200,Categories!$D$4:$D$32,0)))),M200=INDEX(Categories!G$4:G$32,MATCH($S200,Categories!$D$4:$D$32,0)),TRUE))</f>
        <v>1</v>
      </c>
      <c r="BE200" s="734" t="b">
        <f t="array" ref="BE200">IF(($S200=0.1),TRUE,IF(NOT(ISBLANK(INDEX(Categories!H$4:H$32,MATCH($S200,Categories!$D$4:$D$32,0)))),N200=INDEX(Categories!H$4:H$32,MATCH($S200,Categories!$D$4:$D$32,0)),TRUE))</f>
        <v>1</v>
      </c>
      <c r="BF200" s="734" t="b">
        <f t="array" ref="BF200">IF(($S200=0.1),TRUE,IF(NOT(ISBLANK(INDEX(Categories!I$4:I$32,MATCH($S200,Categories!$D$4:$D$32,0)))),O200=INDEX(Categories!I$4:I$32,MATCH($S200,Categories!$D$4:$D$32,0)),TRUE))</f>
        <v>1</v>
      </c>
      <c r="BG200" s="734" t="b">
        <f t="array" ref="BG200">IF(($S200=0.1),TRUE,IF(NOT(ISBLANK(INDEX(Categories!J$4:J$32,MATCH($S200,Categories!$D$4:$D$32,0)))),P200=INDEX(Categories!J$4:J$32,MATCH($S200,Categories!$D$4:$D$32,0)),TRUE))</f>
        <v>1</v>
      </c>
      <c r="BH200" s="734" t="b">
        <f t="array" ref="BH200">IF(($S200=0.1),TRUE,IF(NOT(ISBLANK(INDEX(Categories!K$4:K$32,MATCH($S200,Categories!$D$4:$D$32,0)))),Q200=INDEX(Categories!K$4:K$32,MATCH($S200,Categories!$D$4:$D$32,0)),TRUE))</f>
        <v>1</v>
      </c>
      <c r="BI200" s="734" t="b">
        <f t="array" ref="BI200">IF(($S200=0.1),TRUE,IF(NOT(ISBLANK(INDEX(Categories!L$4:L$32,MATCH($S200,Categories!$D$4:$D$32,0)))),R200=INDEX(Categories!L$4:L$32,MATCH($S200,Categories!$D$4:$D$32,0)),TRUE))</f>
        <v>1</v>
      </c>
      <c r="BJ200" s="734" t="e">
        <f t="shared" ca="1" si="115"/>
        <v>#NAME?</v>
      </c>
      <c r="BK200" s="734" t="e">
        <f t="shared" ca="1" si="116"/>
        <v>#NAME?</v>
      </c>
      <c r="BL200" s="734" t="e">
        <f t="shared" ca="1" si="112"/>
        <v>#NAME?</v>
      </c>
    </row>
    <row r="201" spans="1:64" s="895" customFormat="1" ht="70" customHeight="1">
      <c r="A201" s="708">
        <f t="shared" si="1"/>
        <v>5</v>
      </c>
      <c r="B201" s="708">
        <f t="shared" si="46"/>
        <v>196</v>
      </c>
      <c r="C201" s="717" t="s">
        <v>1201</v>
      </c>
      <c r="D201" s="710" t="str">
        <f t="array" aca="1" ref="D201" ca="1">IFERROR(INDEX(SBS!$B$1:$B$530,MATCH(C201,SBS!$A$1:$A$530,0)),"-")</f>
        <v>PF-1a Coils</v>
      </c>
      <c r="E201" s="710" t="str">
        <f t="array" aca="1" ref="E201" ca="1">IFERROR(INDEX(SBS!$F$1:$F$530,MATCH(C201,SBS!$A$1:$A$530,0)),"-")</f>
        <v>1.1.3.1</v>
      </c>
      <c r="F201" s="710" t="str">
        <f t="array" aca="1" ref="F201" ca="1">IFERROR(INDEX(SBS!$C$1:$C$530,MATCH(C201,SBS!$A$1:$A$530,0)),"-")</f>
        <v>Magnets</v>
      </c>
      <c r="G201" s="742" t="s">
        <v>540</v>
      </c>
      <c r="H201" s="717" t="s">
        <v>537</v>
      </c>
      <c r="I201" s="716" t="s">
        <v>541</v>
      </c>
      <c r="J201" s="744" t="s">
        <v>71</v>
      </c>
      <c r="K201" s="715" t="s">
        <v>73</v>
      </c>
      <c r="L201" s="716" t="s">
        <v>127</v>
      </c>
      <c r="M201" s="716" t="s">
        <v>350</v>
      </c>
      <c r="N201" s="717" t="s">
        <v>75</v>
      </c>
      <c r="O201" s="717" t="s">
        <v>76</v>
      </c>
      <c r="P201" s="717" t="s">
        <v>77</v>
      </c>
      <c r="Q201" s="717" t="s">
        <v>78</v>
      </c>
      <c r="R201" s="717" t="s">
        <v>410</v>
      </c>
      <c r="S201" s="717">
        <v>4.0999999999999996</v>
      </c>
      <c r="T201" s="718">
        <f t="array" ref="T201">IFERROR(INDEX('Severity, Risk, and Probability'!$A$4:$A$8,MATCH(K201,'Severity, Risk, and Probability'!$B$4:$B$8,0)),"")</f>
        <v>2</v>
      </c>
      <c r="U201" s="718">
        <f t="array" ref="U201">IFERROR(INDEX('Severity, Risk, and Probability'!$A$4:$A$8,MATCH(L201,'Severity, Risk, and Probability'!$B$4:$B$8,0)),"")</f>
        <v>1</v>
      </c>
      <c r="V201" s="738">
        <v>0</v>
      </c>
      <c r="W201" s="718">
        <f t="array" ref="W201">IFERROR(MAX(INDEX('Severity, Risk, and Probability'!$A$13:$A$17,MATCH(M201,'Severity, Risk, and Probability'!$B$13:$B$17,0)),INDEX('Severity, Risk, and Probability'!$A$13:$A$17,MATCH(N201,'Severity, Risk, and Probability'!$C$13:$C$17,0)),INDEX('Severity, Risk, and Probability'!$A$13:$A$17,MATCH(O201,'Severity, Risk, and Probability'!$D$13:$D$17,0)),INDEX('Severity, Risk, and Probability'!$A$13:$A$17,MATCH(P201,'Severity, Risk, and Probability'!$E$13:$E$17,0)),INDEX('Severity, Risk, and Probability'!$A$13:$A$17,MATCH(Q201,'Severity, Risk, and Probability'!$F$13:$F$17,0))),"")</f>
        <v>4</v>
      </c>
      <c r="X201" s="720">
        <f t="array" ref="X201">IFERROR(INDEX('Severity, Risk, and Probability'!$A$20:$A$24,MATCH(R201,'Severity, Risk, and Probability'!$B$20:$B$24,0)),"")</f>
        <v>2</v>
      </c>
      <c r="Y201" s="718">
        <f t="shared" si="80"/>
        <v>8</v>
      </c>
      <c r="Z201" s="721">
        <f t="shared" si="81"/>
        <v>16</v>
      </c>
      <c r="AA201" s="722" t="s">
        <v>542</v>
      </c>
      <c r="AB201" s="723" t="str">
        <f t="array" aca="1" ref="AB201" ca="1">IFERROR(INDEX(SBS!$B$1:$B$530,MATCH(AA201,SBS!$A$1:$A$530,0)),"None")</f>
        <v>Shorted Turn Protection System</v>
      </c>
      <c r="AC201" s="717"/>
      <c r="AD201" s="723" t="str">
        <f t="array" aca="1" ref="AD201" ca="1">IFERROR(INDEX(SBS!$B$1:$B$530,MATCH(AC201,SBS!$A$1:$A$530,0)),"None")</f>
        <v>None</v>
      </c>
      <c r="AE201" s="717"/>
      <c r="AF201" s="723" t="str">
        <f t="array" aca="1" ref="AF201" ca="1">IFERROR(INDEX(SBS!$B$1:$B$530,MATCH(AE201,SBS!$A$1:$A$530,0)),"None")</f>
        <v>None</v>
      </c>
      <c r="AG201" s="716" t="s">
        <v>543</v>
      </c>
      <c r="AH201" s="752" t="s">
        <v>84</v>
      </c>
      <c r="AI201" s="745" t="s">
        <v>86</v>
      </c>
      <c r="AJ201" s="716" t="s">
        <v>230</v>
      </c>
      <c r="AK201" s="717" t="s">
        <v>116</v>
      </c>
      <c r="AL201" s="717" t="str">
        <f t="shared" ref="AL201:AN201" si="117">O201</f>
        <v>no safety impact of any form</v>
      </c>
      <c r="AM201" s="717" t="str">
        <f t="shared" si="117"/>
        <v>No radiological impact of any form</v>
      </c>
      <c r="AN201" s="717" t="str">
        <f t="shared" si="117"/>
        <v>no environmental impact of any form</v>
      </c>
      <c r="AO201" s="723">
        <f t="array" ref="AO201">IFERROR(MAX(INDEX('Severity, Risk, and Probability'!$A$13:$A$17,MATCH(AJ201,'Severity, Risk, and Probability'!$B$13:$B$17,0)),INDEX('Severity, Risk, and Probability'!$A$13:$A$17,MATCH(AK201,'Severity, Risk, and Probability'!$C$13:$C$17,0)),INDEX('Severity, Risk, and Probability'!$A$13:$A$17,MATCH(AL201,'Severity, Risk, and Probability'!$D$13:$D$17,0)),INDEX('Severity, Risk, and Probability'!$A$13:$A$17,MATCH(AM201,'Severity, Risk, and Probability'!$E$13:$E$17,0)),INDEX('Severity, Risk, and Probability'!$A$13:$A$17,MATCH(AN201,'Severity, Risk, and Probability'!$F$13:$F$17,0))),"")</f>
        <v>2</v>
      </c>
      <c r="AP201" s="721">
        <f t="shared" si="5"/>
        <v>2</v>
      </c>
      <c r="AQ201" s="727" t="s">
        <v>84</v>
      </c>
      <c r="AR201" s="728" t="s">
        <v>84</v>
      </c>
      <c r="AS201" s="753"/>
      <c r="AT201" s="770"/>
      <c r="AV201" s="746" t="str">
        <f t="shared" si="104"/>
        <v>1.1.3</v>
      </c>
      <c r="AW201" s="747" t="str">
        <f t="shared" si="105"/>
        <v>1.1.3.3</v>
      </c>
      <c r="AX201" s="734" t="e">
        <f t="shared" ca="1" si="113"/>
        <v>#NAME?</v>
      </c>
      <c r="AY201" s="734" t="e">
        <f t="shared" ca="1" si="114"/>
        <v>#NAME?</v>
      </c>
      <c r="AZ201" s="734" t="e">
        <f t="shared" ca="1" si="109"/>
        <v>#NAME?</v>
      </c>
      <c r="BA201" s="734" t="b">
        <f t="shared" si="106"/>
        <v>1</v>
      </c>
      <c r="BB201" s="734" t="b">
        <f t="array" ref="BB201">IF(($S201=0.1),TRUE,IF(NOT(ISBLANK(INDEX(Categories!E$4:E$32,MATCH($S201,Categories!$D$4:$D$32,0)))),K201=INDEX(Categories!E$4:E$32,MATCH($S201,Categories!$D$4:$D$32,0)),TRUE))</f>
        <v>1</v>
      </c>
      <c r="BC201" s="734" t="b">
        <f t="array" ref="BC201">IF(($S201=0.1),TRUE,IF(NOT(ISBLANK(INDEX(Categories!F$4:F$32,MATCH($S201,Categories!$D$4:$D$32,0)))),L201=INDEX(Categories!F$4:F$32,MATCH($S201,Categories!$D$4:$D$32,0)),TRUE))</f>
        <v>1</v>
      </c>
      <c r="BD201" s="734" t="b">
        <f t="array" ref="BD201">IF(($S201=0.1),TRUE,IF(NOT(ISBLANK(INDEX(Categories!G$4:G$32,MATCH($S201,Categories!$D$4:$D$32,0)))),M201=INDEX(Categories!G$4:G$32,MATCH($S201,Categories!$D$4:$D$32,0)),TRUE))</f>
        <v>1</v>
      </c>
      <c r="BE201" s="734" t="b">
        <f t="array" ref="BE201">IF(($S201=0.1),TRUE,IF(NOT(ISBLANK(INDEX(Categories!H$4:H$32,MATCH($S201,Categories!$D$4:$D$32,0)))),N201=INDEX(Categories!H$4:H$32,MATCH($S201,Categories!$D$4:$D$32,0)),TRUE))</f>
        <v>1</v>
      </c>
      <c r="BF201" s="734" t="b">
        <f t="array" ref="BF201">IF(($S201=0.1),TRUE,IF(NOT(ISBLANK(INDEX(Categories!I$4:I$32,MATCH($S201,Categories!$D$4:$D$32,0)))),O201=INDEX(Categories!I$4:I$32,MATCH($S201,Categories!$D$4:$D$32,0)),TRUE))</f>
        <v>1</v>
      </c>
      <c r="BG201" s="734" t="b">
        <f t="array" ref="BG201">IF(($S201=0.1),TRUE,IF(NOT(ISBLANK(INDEX(Categories!J$4:J$32,MATCH($S201,Categories!$D$4:$D$32,0)))),P201=INDEX(Categories!J$4:J$32,MATCH($S201,Categories!$D$4:$D$32,0)),TRUE))</f>
        <v>1</v>
      </c>
      <c r="BH201" s="734" t="b">
        <f t="array" ref="BH201">IF(($S201=0.1),TRUE,IF(NOT(ISBLANK(INDEX(Categories!K$4:K$32,MATCH($S201,Categories!$D$4:$D$32,0)))),Q201=INDEX(Categories!K$4:K$32,MATCH($S201,Categories!$D$4:$D$32,0)),TRUE))</f>
        <v>1</v>
      </c>
      <c r="BI201" s="734" t="b">
        <f t="array" ref="BI201">IF(($S201=0.1),TRUE,IF(NOT(ISBLANK(INDEX(Categories!L$4:L$32,MATCH($S201,Categories!$D$4:$D$32,0)))),R201=INDEX(Categories!L$4:L$32,MATCH($S201,Categories!$D$4:$D$32,0)),TRUE))</f>
        <v>1</v>
      </c>
      <c r="BJ201" s="734" t="e">
        <f t="shared" ca="1" si="115"/>
        <v>#NAME?</v>
      </c>
      <c r="BK201" s="734" t="e">
        <f t="shared" ca="1" si="116"/>
        <v>#NAME?</v>
      </c>
      <c r="BL201" s="734" t="e">
        <f t="shared" ca="1" si="112"/>
        <v>#NAME?</v>
      </c>
    </row>
    <row r="202" spans="1:64" s="895" customFormat="1" ht="70" customHeight="1">
      <c r="A202" s="708">
        <f t="shared" si="1"/>
        <v>5</v>
      </c>
      <c r="B202" s="708">
        <f t="shared" si="46"/>
        <v>197</v>
      </c>
      <c r="C202" s="717" t="s">
        <v>1201</v>
      </c>
      <c r="D202" s="710" t="str">
        <f t="array" aca="1" ref="D202" ca="1">IFERROR(INDEX(SBS!$B$1:$B$530,MATCH(C202,SBS!$A$1:$A$530,0)),"-")</f>
        <v>PF-1a Coils</v>
      </c>
      <c r="E202" s="710" t="str">
        <f t="array" aca="1" ref="E202" ca="1">IFERROR(INDEX(SBS!$F$1:$F$530,MATCH(C202,SBS!$A$1:$A$530,0)),"-")</f>
        <v>1.1.3.1</v>
      </c>
      <c r="F202" s="710" t="str">
        <f t="array" aca="1" ref="F202" ca="1">IFERROR(INDEX(SBS!$C$1:$C$530,MATCH(C202,SBS!$A$1:$A$530,0)),"-")</f>
        <v>Magnets</v>
      </c>
      <c r="G202" s="742" t="s">
        <v>546</v>
      </c>
      <c r="H202" s="717" t="s">
        <v>547</v>
      </c>
      <c r="I202" s="716" t="s">
        <v>548</v>
      </c>
      <c r="J202" s="744" t="s">
        <v>71</v>
      </c>
      <c r="K202" s="715" t="s">
        <v>127</v>
      </c>
      <c r="L202" s="716" t="s">
        <v>127</v>
      </c>
      <c r="M202" s="716" t="s">
        <v>350</v>
      </c>
      <c r="N202" s="717" t="s">
        <v>301</v>
      </c>
      <c r="O202" s="717" t="s">
        <v>76</v>
      </c>
      <c r="P202" s="717" t="s">
        <v>77</v>
      </c>
      <c r="Q202" s="717" t="s">
        <v>78</v>
      </c>
      <c r="R202" s="717" t="s">
        <v>79</v>
      </c>
      <c r="S202" s="717">
        <v>4.3</v>
      </c>
      <c r="T202" s="718">
        <f t="array" ref="T202">IFERROR(INDEX('Severity, Risk, and Probability'!$A$4:$A$8,MATCH(K202,'Severity, Risk, and Probability'!$B$4:$B$8,0)),"")</f>
        <v>1</v>
      </c>
      <c r="U202" s="718">
        <f t="array" ref="U202">IFERROR(INDEX('Severity, Risk, and Probability'!$A$4:$A$8,MATCH(L202,'Severity, Risk, and Probability'!$B$4:$B$8,0)),"")</f>
        <v>1</v>
      </c>
      <c r="V202" s="738">
        <v>0</v>
      </c>
      <c r="W202" s="718">
        <f t="array" ref="W202">IFERROR(MAX(INDEX('Severity, Risk, and Probability'!$A$13:$A$17,MATCH(M202,'Severity, Risk, and Probability'!$B$13:$B$17,0)),INDEX('Severity, Risk, and Probability'!$A$13:$A$17,MATCH(N202,'Severity, Risk, and Probability'!$C$13:$C$17,0)),INDEX('Severity, Risk, and Probability'!$A$13:$A$17,MATCH(O202,'Severity, Risk, and Probability'!$D$13:$D$17,0)),INDEX('Severity, Risk, and Probability'!$A$13:$A$17,MATCH(P202,'Severity, Risk, and Probability'!$E$13:$E$17,0)),INDEX('Severity, Risk, and Probability'!$A$13:$A$17,MATCH(Q202,'Severity, Risk, and Probability'!$F$13:$F$17,0))),"")</f>
        <v>4</v>
      </c>
      <c r="X202" s="720">
        <f t="array" ref="X202">IFERROR(INDEX('Severity, Risk, and Probability'!$A$20:$A$24,MATCH(R202,'Severity, Risk, and Probability'!$B$20:$B$24,0)),"")</f>
        <v>5</v>
      </c>
      <c r="Y202" s="718">
        <f t="shared" si="80"/>
        <v>4</v>
      </c>
      <c r="Z202" s="721">
        <f t="shared" si="81"/>
        <v>20</v>
      </c>
      <c r="AA202" s="722" t="s">
        <v>231</v>
      </c>
      <c r="AB202" s="723" t="str">
        <f t="array" aca="1" ref="AB202" ca="1">IFERROR(INDEX(SBS!$B$1:$B$530,MATCH(AA202,SBS!$A$1:$A$530,0)),"None")</f>
        <v>FCPC Ground Fault Detection</v>
      </c>
      <c r="AC202" s="717"/>
      <c r="AD202" s="723" t="str">
        <f t="array" aca="1" ref="AD202" ca="1">IFERROR(INDEX(SBS!$B$1:$B$530,MATCH(AC202,SBS!$A$1:$A$530,0)),"None")</f>
        <v>None</v>
      </c>
      <c r="AE202" s="717"/>
      <c r="AF202" s="723" t="str">
        <f t="array" aca="1" ref="AF202" ca="1">IFERROR(INDEX(SBS!$B$1:$B$530,MATCH(AE202,SBS!$A$1:$A$530,0)),"None")</f>
        <v>None</v>
      </c>
      <c r="AG202" s="716" t="s">
        <v>549</v>
      </c>
      <c r="AH202" s="752" t="s">
        <v>84</v>
      </c>
      <c r="AI202" s="745" t="s">
        <v>86</v>
      </c>
      <c r="AJ202" s="716" t="s">
        <v>350</v>
      </c>
      <c r="AK202" s="717" t="s">
        <v>301</v>
      </c>
      <c r="AL202" s="717" t="s">
        <v>76</v>
      </c>
      <c r="AM202" s="717" t="s">
        <v>77</v>
      </c>
      <c r="AN202" s="717" t="s">
        <v>78</v>
      </c>
      <c r="AO202" s="723">
        <f t="array" ref="AO202">IFERROR(MAX(INDEX('Severity, Risk, and Probability'!$A$13:$A$17,MATCH(AJ202,'Severity, Risk, and Probability'!$B$13:$B$17,0)),INDEX('Severity, Risk, and Probability'!$A$13:$A$17,MATCH(AK202,'Severity, Risk, and Probability'!$C$13:$C$17,0)),INDEX('Severity, Risk, and Probability'!$A$13:$A$17,MATCH(AL202,'Severity, Risk, and Probability'!$D$13:$D$17,0)),INDEX('Severity, Risk, and Probability'!$A$13:$A$17,MATCH(AM202,'Severity, Risk, and Probability'!$E$13:$E$17,0)),INDEX('Severity, Risk, and Probability'!$A$13:$A$17,MATCH(AN202,'Severity, Risk, and Probability'!$F$13:$F$17,0))),"")</f>
        <v>4</v>
      </c>
      <c r="AP202" s="721">
        <f t="shared" si="5"/>
        <v>4</v>
      </c>
      <c r="AQ202" s="727" t="s">
        <v>84</v>
      </c>
      <c r="AR202" s="728" t="s">
        <v>84</v>
      </c>
      <c r="AS202" s="753"/>
      <c r="AT202" s="770" t="s">
        <v>1215</v>
      </c>
      <c r="AV202" s="746" t="str">
        <f t="shared" si="104"/>
        <v>1.1.3</v>
      </c>
      <c r="AW202" s="747" t="str">
        <f t="shared" si="105"/>
        <v>1.1.3.3</v>
      </c>
      <c r="AX202" s="734" t="e">
        <f t="shared" ca="1" si="113"/>
        <v>#NAME?</v>
      </c>
      <c r="AY202" s="734" t="e">
        <f t="shared" ca="1" si="114"/>
        <v>#NAME?</v>
      </c>
      <c r="AZ202" s="734" t="e">
        <f t="shared" ca="1" si="109"/>
        <v>#NAME?</v>
      </c>
      <c r="BA202" s="734" t="b">
        <f t="shared" si="106"/>
        <v>0</v>
      </c>
      <c r="BB202" s="734" t="b">
        <f t="array" ref="BB202">IF(($S202=0.1),TRUE,IF(NOT(ISBLANK(INDEX(Categories!E$4:E$32,MATCH($S202,Categories!$D$4:$D$32,0)))),K202=INDEX(Categories!E$4:E$32,MATCH($S202,Categories!$D$4:$D$32,0)),TRUE))</f>
        <v>0</v>
      </c>
      <c r="BC202" s="734" t="b">
        <f t="array" ref="BC202">IF(($S202=0.1),TRUE,IF(NOT(ISBLANK(INDEX(Categories!F$4:F$32,MATCH($S202,Categories!$D$4:$D$32,0)))),L202=INDEX(Categories!F$4:F$32,MATCH($S202,Categories!$D$4:$D$32,0)),TRUE))</f>
        <v>0</v>
      </c>
      <c r="BD202" s="734" t="b">
        <f t="array" ref="BD202">IF(($S202=0.1),TRUE,IF(NOT(ISBLANK(INDEX(Categories!G$4:G$32,MATCH($S202,Categories!$D$4:$D$32,0)))),M202=INDEX(Categories!G$4:G$32,MATCH($S202,Categories!$D$4:$D$32,0)),TRUE))</f>
        <v>1</v>
      </c>
      <c r="BE202" s="734" t="b">
        <f t="array" ref="BE202">IF(($S202=0.1),TRUE,IF(NOT(ISBLANK(INDEX(Categories!H$4:H$32,MATCH($S202,Categories!$D$4:$D$32,0)))),N202=INDEX(Categories!H$4:H$32,MATCH($S202,Categories!$D$4:$D$32,0)),TRUE))</f>
        <v>1</v>
      </c>
      <c r="BF202" s="734" t="b">
        <f t="array" ref="BF202">IF(($S202=0.1),TRUE,IF(NOT(ISBLANK(INDEX(Categories!I$4:I$32,MATCH($S202,Categories!$D$4:$D$32,0)))),O202=INDEX(Categories!I$4:I$32,MATCH($S202,Categories!$D$4:$D$32,0)),TRUE))</f>
        <v>1</v>
      </c>
      <c r="BG202" s="734" t="b">
        <f t="array" ref="BG202">IF(($S202=0.1),TRUE,IF(NOT(ISBLANK(INDEX(Categories!J$4:J$32,MATCH($S202,Categories!$D$4:$D$32,0)))),P202=INDEX(Categories!J$4:J$32,MATCH($S202,Categories!$D$4:$D$32,0)),TRUE))</f>
        <v>1</v>
      </c>
      <c r="BH202" s="734" t="b">
        <f t="array" ref="BH202">IF(($S202=0.1),TRUE,IF(NOT(ISBLANK(INDEX(Categories!K$4:K$32,MATCH($S202,Categories!$D$4:$D$32,0)))),Q202=INDEX(Categories!K$4:K$32,MATCH($S202,Categories!$D$4:$D$32,0)),TRUE))</f>
        <v>1</v>
      </c>
      <c r="BI202" s="734" t="b">
        <f t="array" ref="BI202">IF(($S202=0.1),TRUE,IF(NOT(ISBLANK(INDEX(Categories!L$4:L$32,MATCH($S202,Categories!$D$4:$D$32,0)))),R202=INDEX(Categories!L$4:L$32,MATCH($S202,Categories!$D$4:$D$32,0)),TRUE))</f>
        <v>1</v>
      </c>
      <c r="BJ202" s="734" t="e">
        <f t="shared" ca="1" si="115"/>
        <v>#NAME?</v>
      </c>
      <c r="BK202" s="734" t="e">
        <f t="shared" ca="1" si="116"/>
        <v>#NAME?</v>
      </c>
      <c r="BL202" s="734" t="e">
        <f t="shared" ca="1" si="112"/>
        <v>#NAME?</v>
      </c>
    </row>
    <row r="203" spans="1:64" s="895" customFormat="1" ht="70" customHeight="1">
      <c r="A203" s="708">
        <f t="shared" si="1"/>
        <v>5</v>
      </c>
      <c r="B203" s="708">
        <f t="shared" si="46"/>
        <v>198</v>
      </c>
      <c r="C203" s="717" t="s">
        <v>1201</v>
      </c>
      <c r="D203" s="710" t="str">
        <f t="array" aca="1" ref="D203" ca="1">IFERROR(INDEX(SBS!$B$1:$B$530,MATCH(C203,SBS!$A$1:$A$530,0)),"-")</f>
        <v>PF-1a Coils</v>
      </c>
      <c r="E203" s="710" t="str">
        <f t="array" aca="1" ref="E203" ca="1">IFERROR(INDEX(SBS!$F$1:$F$530,MATCH(C203,SBS!$A$1:$A$530,0)),"-")</f>
        <v>1.1.3.1</v>
      </c>
      <c r="F203" s="710" t="str">
        <f t="array" aca="1" ref="F203" ca="1">IFERROR(INDEX(SBS!$C$1:$C$530,MATCH(C203,SBS!$A$1:$A$530,0)),"-")</f>
        <v>Magnets</v>
      </c>
      <c r="G203" s="742" t="s">
        <v>1216</v>
      </c>
      <c r="H203" s="717" t="s">
        <v>556</v>
      </c>
      <c r="I203" s="716" t="s">
        <v>557</v>
      </c>
      <c r="J203" s="744" t="s">
        <v>71</v>
      </c>
      <c r="K203" s="715" t="s">
        <v>72</v>
      </c>
      <c r="L203" s="716" t="s">
        <v>72</v>
      </c>
      <c r="M203" s="716" t="s">
        <v>350</v>
      </c>
      <c r="N203" s="717" t="s">
        <v>75</v>
      </c>
      <c r="O203" s="717" t="s">
        <v>76</v>
      </c>
      <c r="P203" s="717" t="s">
        <v>77</v>
      </c>
      <c r="Q203" s="717" t="s">
        <v>78</v>
      </c>
      <c r="R203" s="717" t="s">
        <v>91</v>
      </c>
      <c r="S203" s="717">
        <v>1.3</v>
      </c>
      <c r="T203" s="718">
        <f t="array" ref="T203">IFERROR(INDEX('Severity, Risk, and Probability'!$A$4:$A$8,MATCH(K203,'Severity, Risk, and Probability'!$B$4:$B$8,0)),"")</f>
        <v>3</v>
      </c>
      <c r="U203" s="718">
        <f t="array" ref="U203">IFERROR(INDEX('Severity, Risk, and Probability'!$A$4:$A$8,MATCH(L203,'Severity, Risk, and Probability'!$B$4:$B$8,0)),"")</f>
        <v>3</v>
      </c>
      <c r="V203" s="738">
        <v>0</v>
      </c>
      <c r="W203" s="718">
        <f t="array" ref="W203">IFERROR(MAX(INDEX('Severity, Risk, and Probability'!$A$13:$A$17,MATCH(M203,'Severity, Risk, and Probability'!$B$13:$B$17,0)),INDEX('Severity, Risk, and Probability'!$A$13:$A$17,MATCH(N203,'Severity, Risk, and Probability'!$C$13:$C$17,0)),INDEX('Severity, Risk, and Probability'!$A$13:$A$17,MATCH(O203,'Severity, Risk, and Probability'!$D$13:$D$17,0)),INDEX('Severity, Risk, and Probability'!$A$13:$A$17,MATCH(P203,'Severity, Risk, and Probability'!$E$13:$E$17,0)),INDEX('Severity, Risk, and Probability'!$A$13:$A$17,MATCH(Q203,'Severity, Risk, and Probability'!$F$13:$F$17,0))),"")</f>
        <v>4</v>
      </c>
      <c r="X203" s="720">
        <f t="array" ref="X203">IFERROR(INDEX('Severity, Risk, and Probability'!$A$20:$A$24,MATCH(R203,'Severity, Risk, and Probability'!$B$20:$B$24,0)),"")</f>
        <v>4</v>
      </c>
      <c r="Y203" s="718">
        <f t="shared" si="80"/>
        <v>12</v>
      </c>
      <c r="Z203" s="721">
        <f t="shared" si="81"/>
        <v>48</v>
      </c>
      <c r="AA203" s="722" t="s">
        <v>231</v>
      </c>
      <c r="AB203" s="723" t="str">
        <f t="array" aca="1" ref="AB203" ca="1">IFERROR(INDEX(SBS!$B$1:$B$530,MATCH(AA203,SBS!$A$1:$A$530,0)),"None")</f>
        <v>FCPC Ground Fault Detection</v>
      </c>
      <c r="AC203" s="717" t="s">
        <v>488</v>
      </c>
      <c r="AD203" s="723" t="str">
        <f t="array" aca="1" ref="AD203" ca="1">IFERROR(INDEX(SBS!$B$1:$B$530,MATCH(AC203,SBS!$A$1:$A$530,0)),"None")</f>
        <v>CWS Flow and Temperature Instrumentation</v>
      </c>
      <c r="AE203" s="717" t="s">
        <v>444</v>
      </c>
      <c r="AF203" s="723" t="str">
        <f t="array" aca="1" ref="AF203" ca="1">IFERROR(INDEX(SBS!$B$1:$B$530,MATCH(AE203,SBS!$A$1:$A$530,0)),"None")</f>
        <v>Vessel and Diagnostic Grounds</v>
      </c>
      <c r="AG203" s="716" t="s">
        <v>559</v>
      </c>
      <c r="AH203" s="752" t="s">
        <v>92</v>
      </c>
      <c r="AI203" s="745" t="s">
        <v>86</v>
      </c>
      <c r="AJ203" s="716" t="s">
        <v>119</v>
      </c>
      <c r="AK203" s="717" t="s">
        <v>116</v>
      </c>
      <c r="AL203" s="717" t="s">
        <v>76</v>
      </c>
      <c r="AM203" s="717" t="s">
        <v>77</v>
      </c>
      <c r="AN203" s="717" t="s">
        <v>78</v>
      </c>
      <c r="AO203" s="723">
        <f t="array" ref="AO203">IFERROR(MAX(INDEX('Severity, Risk, and Probability'!$A$13:$A$17,MATCH(AJ203,'Severity, Risk, and Probability'!$B$13:$B$17,0)),INDEX('Severity, Risk, and Probability'!$A$13:$A$17,MATCH(AK203,'Severity, Risk, and Probability'!$C$13:$C$17,0)),INDEX('Severity, Risk, and Probability'!$A$13:$A$17,MATCH(AL203,'Severity, Risk, and Probability'!$D$13:$D$17,0)),INDEX('Severity, Risk, and Probability'!$A$13:$A$17,MATCH(AM203,'Severity, Risk, and Probability'!$E$13:$E$17,0)),INDEX('Severity, Risk, and Probability'!$A$13:$A$17,MATCH(AN203,'Severity, Risk, and Probability'!$F$13:$F$17,0))),"")</f>
        <v>2</v>
      </c>
      <c r="AP203" s="721">
        <f t="shared" si="5"/>
        <v>6</v>
      </c>
      <c r="AQ203" s="727" t="s">
        <v>84</v>
      </c>
      <c r="AR203" s="728" t="s">
        <v>84</v>
      </c>
      <c r="AS203" s="753"/>
      <c r="AT203" s="770"/>
      <c r="AV203" s="746" t="str">
        <f t="shared" si="104"/>
        <v>1.1.3</v>
      </c>
      <c r="AW203" s="747" t="str">
        <f t="shared" si="105"/>
        <v>1.1.3.3</v>
      </c>
      <c r="AX203" s="734" t="e">
        <f t="shared" ca="1" si="113"/>
        <v>#NAME?</v>
      </c>
      <c r="AY203" s="734" t="e">
        <f t="shared" ca="1" si="114"/>
        <v>#NAME?</v>
      </c>
      <c r="AZ203" s="734" t="e">
        <f t="shared" ca="1" si="109"/>
        <v>#NAME?</v>
      </c>
      <c r="BA203" s="734" t="b">
        <f t="shared" si="106"/>
        <v>0</v>
      </c>
      <c r="BB203" s="734" t="b">
        <f t="array" ref="BB203">IF(($S203=0.1),TRUE,IF(NOT(ISBLANK(INDEX(Categories!E$4:E$32,MATCH($S203,Categories!$D$4:$D$32,0)))),K203=INDEX(Categories!E$4:E$32,MATCH($S203,Categories!$D$4:$D$32,0)),TRUE))</f>
        <v>1</v>
      </c>
      <c r="BC203" s="734" t="b">
        <f t="array" ref="BC203">IF(($S203=0.1),TRUE,IF(NOT(ISBLANK(INDEX(Categories!F$4:F$32,MATCH($S203,Categories!$D$4:$D$32,0)))),L203=INDEX(Categories!F$4:F$32,MATCH($S203,Categories!$D$4:$D$32,0)),TRUE))</f>
        <v>1</v>
      </c>
      <c r="BD203" s="734" t="b">
        <f t="array" ref="BD203">IF(($S203=0.1),TRUE,IF(NOT(ISBLANK(INDEX(Categories!G$4:G$32,MATCH($S203,Categories!$D$4:$D$32,0)))),M203=INDEX(Categories!G$4:G$32,MATCH($S203,Categories!$D$4:$D$32,0)),TRUE))</f>
        <v>1</v>
      </c>
      <c r="BE203" s="734" t="b">
        <f t="array" ref="BE203">IF(($S203=0.1),TRUE,IF(NOT(ISBLANK(INDEX(Categories!H$4:H$32,MATCH($S203,Categories!$D$4:$D$32,0)))),N203=INDEX(Categories!H$4:H$32,MATCH($S203,Categories!$D$4:$D$32,0)),TRUE))</f>
        <v>1</v>
      </c>
      <c r="BF203" s="734" t="b">
        <f t="array" ref="BF203">IF(($S203=0.1),TRUE,IF(NOT(ISBLANK(INDEX(Categories!I$4:I$32,MATCH($S203,Categories!$D$4:$D$32,0)))),O203=INDEX(Categories!I$4:I$32,MATCH($S203,Categories!$D$4:$D$32,0)),TRUE))</f>
        <v>1</v>
      </c>
      <c r="BG203" s="734" t="b">
        <f t="array" ref="BG203">IF(($S203=0.1),TRUE,IF(NOT(ISBLANK(INDEX(Categories!J$4:J$32,MATCH($S203,Categories!$D$4:$D$32,0)))),P203=INDEX(Categories!J$4:J$32,MATCH($S203,Categories!$D$4:$D$32,0)),TRUE))</f>
        <v>1</v>
      </c>
      <c r="BH203" s="734" t="b">
        <f t="array" ref="BH203">IF(($S203=0.1),TRUE,IF(NOT(ISBLANK(INDEX(Categories!K$4:K$32,MATCH($S203,Categories!$D$4:$D$32,0)))),Q203=INDEX(Categories!K$4:K$32,MATCH($S203,Categories!$D$4:$D$32,0)),TRUE))</f>
        <v>0</v>
      </c>
      <c r="BI203" s="734" t="b">
        <f t="array" ref="BI203">IF(($S203=0.1),TRUE,IF(NOT(ISBLANK(INDEX(Categories!L$4:L$32,MATCH($S203,Categories!$D$4:$D$32,0)))),R203=INDEX(Categories!L$4:L$32,MATCH($S203,Categories!$D$4:$D$32,0)),TRUE))</f>
        <v>1</v>
      </c>
      <c r="BJ203" s="734" t="e">
        <f t="shared" ca="1" si="115"/>
        <v>#NAME?</v>
      </c>
      <c r="BK203" s="734" t="e">
        <f t="shared" ca="1" si="116"/>
        <v>#NAME?</v>
      </c>
      <c r="BL203" s="734" t="e">
        <f t="shared" ca="1" si="112"/>
        <v>#NAME?</v>
      </c>
    </row>
    <row r="204" spans="1:64" s="895" customFormat="1" ht="70" customHeight="1">
      <c r="A204" s="708">
        <f t="shared" si="1"/>
        <v>5</v>
      </c>
      <c r="B204" s="708">
        <f t="shared" si="46"/>
        <v>199</v>
      </c>
      <c r="C204" s="717" t="s">
        <v>1201</v>
      </c>
      <c r="D204" s="710" t="str">
        <f t="array" aca="1" ref="D204" ca="1">IFERROR(INDEX(SBS!$B$1:$B$530,MATCH(C204,SBS!$A$1:$A$530,0)),"-")</f>
        <v>PF-1a Coils</v>
      </c>
      <c r="E204" s="710" t="str">
        <f t="array" aca="1" ref="E204" ca="1">IFERROR(INDEX(SBS!$F$1:$F$530,MATCH(C204,SBS!$A$1:$A$530,0)),"-")</f>
        <v>1.1.3.1</v>
      </c>
      <c r="F204" s="710" t="str">
        <f t="array" aca="1" ref="F204" ca="1">IFERROR(INDEX(SBS!$C$1:$C$530,MATCH(C204,SBS!$A$1:$A$530,0)),"-")</f>
        <v>Magnets</v>
      </c>
      <c r="G204" s="742" t="s">
        <v>1222</v>
      </c>
      <c r="H204" s="717" t="s">
        <v>556</v>
      </c>
      <c r="I204" s="716" t="s">
        <v>563</v>
      </c>
      <c r="J204" s="744" t="s">
        <v>71</v>
      </c>
      <c r="K204" s="715" t="s">
        <v>72</v>
      </c>
      <c r="L204" s="716" t="s">
        <v>72</v>
      </c>
      <c r="M204" s="716" t="s">
        <v>350</v>
      </c>
      <c r="N204" s="717" t="s">
        <v>75</v>
      </c>
      <c r="O204" s="717" t="s">
        <v>76</v>
      </c>
      <c r="P204" s="717" t="s">
        <v>77</v>
      </c>
      <c r="Q204" s="717" t="s">
        <v>78</v>
      </c>
      <c r="R204" s="717" t="s">
        <v>91</v>
      </c>
      <c r="S204" s="717">
        <v>1.3</v>
      </c>
      <c r="T204" s="718">
        <f t="array" ref="T204">IFERROR(INDEX('Severity, Risk, and Probability'!$A$4:$A$8,MATCH(K204,'Severity, Risk, and Probability'!$B$4:$B$8,0)),"")</f>
        <v>3</v>
      </c>
      <c r="U204" s="718">
        <f t="array" ref="U204">IFERROR(INDEX('Severity, Risk, and Probability'!$A$4:$A$8,MATCH(L204,'Severity, Risk, and Probability'!$B$4:$B$8,0)),"")</f>
        <v>3</v>
      </c>
      <c r="V204" s="738">
        <v>0</v>
      </c>
      <c r="W204" s="718">
        <f t="array" ref="W204">IFERROR(MAX(INDEX('Severity, Risk, and Probability'!$A$13:$A$17,MATCH(M204,'Severity, Risk, and Probability'!$B$13:$B$17,0)),INDEX('Severity, Risk, and Probability'!$A$13:$A$17,MATCH(N204,'Severity, Risk, and Probability'!$C$13:$C$17,0)),INDEX('Severity, Risk, and Probability'!$A$13:$A$17,MATCH(O204,'Severity, Risk, and Probability'!$D$13:$D$17,0)),INDEX('Severity, Risk, and Probability'!$A$13:$A$17,MATCH(P204,'Severity, Risk, and Probability'!$E$13:$E$17,0)),INDEX('Severity, Risk, and Probability'!$A$13:$A$17,MATCH(Q204,'Severity, Risk, and Probability'!$F$13:$F$17,0))),"")</f>
        <v>4</v>
      </c>
      <c r="X204" s="720">
        <f t="array" ref="X204">IFERROR(INDEX('Severity, Risk, and Probability'!$A$20:$A$24,MATCH(R204,'Severity, Risk, and Probability'!$B$20:$B$24,0)),"")</f>
        <v>4</v>
      </c>
      <c r="Y204" s="718">
        <f t="shared" si="80"/>
        <v>12</v>
      </c>
      <c r="Z204" s="721">
        <f t="shared" si="81"/>
        <v>48</v>
      </c>
      <c r="AA204" s="722" t="s">
        <v>231</v>
      </c>
      <c r="AB204" s="723" t="str">
        <f t="array" aca="1" ref="AB204" ca="1">IFERROR(INDEX(SBS!$B$1:$B$530,MATCH(AA204,SBS!$A$1:$A$530,0)),"None")</f>
        <v>FCPC Ground Fault Detection</v>
      </c>
      <c r="AC204" s="717" t="s">
        <v>488</v>
      </c>
      <c r="AD204" s="723" t="str">
        <f t="array" aca="1" ref="AD204" ca="1">IFERROR(INDEX(SBS!$B$1:$B$530,MATCH(AC204,SBS!$A$1:$A$530,0)),"None")</f>
        <v>CWS Flow and Temperature Instrumentation</v>
      </c>
      <c r="AE204" s="717" t="s">
        <v>444</v>
      </c>
      <c r="AF204" s="723" t="str">
        <f t="array" aca="1" ref="AF204" ca="1">IFERROR(INDEX(SBS!$B$1:$B$530,MATCH(AE204,SBS!$A$1:$A$530,0)),"None")</f>
        <v>Vessel and Diagnostic Grounds</v>
      </c>
      <c r="AG204" s="716" t="s">
        <v>559</v>
      </c>
      <c r="AH204" s="752" t="s">
        <v>92</v>
      </c>
      <c r="AI204" s="745" t="s">
        <v>86</v>
      </c>
      <c r="AJ204" s="716" t="s">
        <v>119</v>
      </c>
      <c r="AK204" s="717" t="s">
        <v>116</v>
      </c>
      <c r="AL204" s="717" t="s">
        <v>76</v>
      </c>
      <c r="AM204" s="717" t="s">
        <v>77</v>
      </c>
      <c r="AN204" s="717" t="s">
        <v>78</v>
      </c>
      <c r="AO204" s="723">
        <f t="array" ref="AO204">IFERROR(MAX(INDEX('Severity, Risk, and Probability'!$A$13:$A$17,MATCH(AJ204,'Severity, Risk, and Probability'!$B$13:$B$17,0)),INDEX('Severity, Risk, and Probability'!$A$13:$A$17,MATCH(AK204,'Severity, Risk, and Probability'!$C$13:$C$17,0)),INDEX('Severity, Risk, and Probability'!$A$13:$A$17,MATCH(AL204,'Severity, Risk, and Probability'!$D$13:$D$17,0)),INDEX('Severity, Risk, and Probability'!$A$13:$A$17,MATCH(AM204,'Severity, Risk, and Probability'!$E$13:$E$17,0)),INDEX('Severity, Risk, and Probability'!$A$13:$A$17,MATCH(AN204,'Severity, Risk, and Probability'!$F$13:$F$17,0))),"")</f>
        <v>2</v>
      </c>
      <c r="AP204" s="721">
        <f t="shared" si="5"/>
        <v>6</v>
      </c>
      <c r="AQ204" s="727" t="s">
        <v>84</v>
      </c>
      <c r="AR204" s="728" t="s">
        <v>84</v>
      </c>
      <c r="AS204" s="753"/>
      <c r="AT204" s="770"/>
      <c r="AV204" s="746" t="str">
        <f t="shared" si="104"/>
        <v>1.1.3</v>
      </c>
      <c r="AW204" s="747" t="str">
        <f t="shared" si="105"/>
        <v>1.1.3.3</v>
      </c>
      <c r="AX204" s="734" t="e">
        <f t="shared" ca="1" si="113"/>
        <v>#NAME?</v>
      </c>
      <c r="AY204" s="734" t="e">
        <f t="shared" ca="1" si="114"/>
        <v>#NAME?</v>
      </c>
      <c r="AZ204" s="734" t="e">
        <f t="shared" ca="1" si="109"/>
        <v>#NAME?</v>
      </c>
      <c r="BA204" s="734" t="b">
        <f t="shared" si="106"/>
        <v>0</v>
      </c>
      <c r="BB204" s="734" t="b">
        <f t="array" ref="BB204">IF(($S204=0.1),TRUE,IF(NOT(ISBLANK(INDEX(Categories!E$4:E$32,MATCH($S204,Categories!$D$4:$D$32,0)))),K204=INDEX(Categories!E$4:E$32,MATCH($S204,Categories!$D$4:$D$32,0)),TRUE))</f>
        <v>1</v>
      </c>
      <c r="BC204" s="734" t="b">
        <f t="array" ref="BC204">IF(($S204=0.1),TRUE,IF(NOT(ISBLANK(INDEX(Categories!F$4:F$32,MATCH($S204,Categories!$D$4:$D$32,0)))),L204=INDEX(Categories!F$4:F$32,MATCH($S204,Categories!$D$4:$D$32,0)),TRUE))</f>
        <v>1</v>
      </c>
      <c r="BD204" s="734" t="b">
        <f t="array" ref="BD204">IF(($S204=0.1),TRUE,IF(NOT(ISBLANK(INDEX(Categories!G$4:G$32,MATCH($S204,Categories!$D$4:$D$32,0)))),M204=INDEX(Categories!G$4:G$32,MATCH($S204,Categories!$D$4:$D$32,0)),TRUE))</f>
        <v>1</v>
      </c>
      <c r="BE204" s="734" t="b">
        <f t="array" ref="BE204">IF(($S204=0.1),TRUE,IF(NOT(ISBLANK(INDEX(Categories!H$4:H$32,MATCH($S204,Categories!$D$4:$D$32,0)))),N204=INDEX(Categories!H$4:H$32,MATCH($S204,Categories!$D$4:$D$32,0)),TRUE))</f>
        <v>1</v>
      </c>
      <c r="BF204" s="734" t="b">
        <f t="array" ref="BF204">IF(($S204=0.1),TRUE,IF(NOT(ISBLANK(INDEX(Categories!I$4:I$32,MATCH($S204,Categories!$D$4:$D$32,0)))),O204=INDEX(Categories!I$4:I$32,MATCH($S204,Categories!$D$4:$D$32,0)),TRUE))</f>
        <v>1</v>
      </c>
      <c r="BG204" s="734" t="b">
        <f t="array" ref="BG204">IF(($S204=0.1),TRUE,IF(NOT(ISBLANK(INDEX(Categories!J$4:J$32,MATCH($S204,Categories!$D$4:$D$32,0)))),P204=INDEX(Categories!J$4:J$32,MATCH($S204,Categories!$D$4:$D$32,0)),TRUE))</f>
        <v>1</v>
      </c>
      <c r="BH204" s="734" t="b">
        <f t="array" ref="BH204">IF(($S204=0.1),TRUE,IF(NOT(ISBLANK(INDEX(Categories!K$4:K$32,MATCH($S204,Categories!$D$4:$D$32,0)))),Q204=INDEX(Categories!K$4:K$32,MATCH($S204,Categories!$D$4:$D$32,0)),TRUE))</f>
        <v>0</v>
      </c>
      <c r="BI204" s="734" t="b">
        <f t="array" ref="BI204">IF(($S204=0.1),TRUE,IF(NOT(ISBLANK(INDEX(Categories!L$4:L$32,MATCH($S204,Categories!$D$4:$D$32,0)))),R204=INDEX(Categories!L$4:L$32,MATCH($S204,Categories!$D$4:$D$32,0)),TRUE))</f>
        <v>1</v>
      </c>
      <c r="BJ204" s="734" t="e">
        <f t="shared" ca="1" si="115"/>
        <v>#NAME?</v>
      </c>
      <c r="BK204" s="734" t="e">
        <f t="shared" ca="1" si="116"/>
        <v>#NAME?</v>
      </c>
      <c r="BL204" s="734" t="e">
        <f t="shared" ca="1" si="112"/>
        <v>#NAME?</v>
      </c>
    </row>
    <row r="205" spans="1:64" s="895" customFormat="1" ht="70" customHeight="1">
      <c r="A205" s="708">
        <f t="shared" si="1"/>
        <v>5</v>
      </c>
      <c r="B205" s="708">
        <f t="shared" si="46"/>
        <v>200</v>
      </c>
      <c r="C205" s="717" t="s">
        <v>1201</v>
      </c>
      <c r="D205" s="710" t="str">
        <f t="array" aca="1" ref="D205" ca="1">IFERROR(INDEX(SBS!$B$1:$B$530,MATCH(C205,SBS!$A$1:$A$530,0)),"-")</f>
        <v>PF-1a Coils</v>
      </c>
      <c r="E205" s="710" t="str">
        <f t="array" aca="1" ref="E205" ca="1">IFERROR(INDEX(SBS!$F$1:$F$530,MATCH(C205,SBS!$A$1:$A$530,0)),"-")</f>
        <v>1.1.3.1</v>
      </c>
      <c r="F205" s="710" t="str">
        <f t="array" aca="1" ref="F205" ca="1">IFERROR(INDEX(SBS!$C$1:$C$530,MATCH(C205,SBS!$A$1:$A$530,0)),"-")</f>
        <v>Magnets</v>
      </c>
      <c r="G205" s="745" t="s">
        <v>568</v>
      </c>
      <c r="H205" s="716" t="s">
        <v>569</v>
      </c>
      <c r="I205" s="716" t="s">
        <v>570</v>
      </c>
      <c r="J205" s="744" t="s">
        <v>71</v>
      </c>
      <c r="K205" s="715" t="s">
        <v>73</v>
      </c>
      <c r="L205" s="716" t="s">
        <v>127</v>
      </c>
      <c r="M205" s="716" t="s">
        <v>350</v>
      </c>
      <c r="N205" s="717" t="s">
        <v>301</v>
      </c>
      <c r="O205" s="717" t="s">
        <v>76</v>
      </c>
      <c r="P205" s="717" t="s">
        <v>77</v>
      </c>
      <c r="Q205" s="717" t="s">
        <v>78</v>
      </c>
      <c r="R205" s="717" t="s">
        <v>79</v>
      </c>
      <c r="S205" s="717">
        <v>4.4000000000000004</v>
      </c>
      <c r="T205" s="718">
        <f t="array" ref="T205">IFERROR(INDEX('Severity, Risk, and Probability'!$A$4:$A$8,MATCH(K205,'Severity, Risk, and Probability'!$B$4:$B$8,0)),"")</f>
        <v>2</v>
      </c>
      <c r="U205" s="718">
        <f t="array" ref="U205">IFERROR(INDEX('Severity, Risk, and Probability'!$A$4:$A$8,MATCH(L205,'Severity, Risk, and Probability'!$B$4:$B$8,0)),"")</f>
        <v>1</v>
      </c>
      <c r="V205" s="738">
        <v>0</v>
      </c>
      <c r="W205" s="718">
        <f t="array" ref="W205">IFERROR(MAX(INDEX('Severity, Risk, and Probability'!$A$13:$A$17,MATCH(M205,'Severity, Risk, and Probability'!$B$13:$B$17,0)),INDEX('Severity, Risk, and Probability'!$A$13:$A$17,MATCH(N205,'Severity, Risk, and Probability'!$C$13:$C$17,0)),INDEX('Severity, Risk, and Probability'!$A$13:$A$17,MATCH(O205,'Severity, Risk, and Probability'!$D$13:$D$17,0)),INDEX('Severity, Risk, and Probability'!$A$13:$A$17,MATCH(P205,'Severity, Risk, and Probability'!$E$13:$E$17,0)),INDEX('Severity, Risk, and Probability'!$A$13:$A$17,MATCH(Q205,'Severity, Risk, and Probability'!$F$13:$F$17,0))),"")</f>
        <v>4</v>
      </c>
      <c r="X205" s="720">
        <f t="array" ref="X205">IFERROR(INDEX('Severity, Risk, and Probability'!$A$20:$A$24,MATCH(R205,'Severity, Risk, and Probability'!$B$20:$B$24,0)),"")</f>
        <v>5</v>
      </c>
      <c r="Y205" s="718">
        <f t="shared" si="80"/>
        <v>8</v>
      </c>
      <c r="Z205" s="721">
        <f t="shared" si="81"/>
        <v>40</v>
      </c>
      <c r="AA205" s="722"/>
      <c r="AB205" s="723" t="str">
        <f t="array" aca="1" ref="AB205" ca="1">IFERROR(INDEX(SBS!$B$1:$B$530,MATCH(AA205,SBS!$A$1:$A$530,0)),"None")</f>
        <v>None</v>
      </c>
      <c r="AC205" s="717"/>
      <c r="AD205" s="723" t="str">
        <f t="array" aca="1" ref="AD205" ca="1">IFERROR(INDEX(SBS!$B$1:$B$530,MATCH(AC205,SBS!$A$1:$A$530,0)),"None")</f>
        <v>None</v>
      </c>
      <c r="AE205" s="717"/>
      <c r="AF205" s="723" t="str">
        <f t="array" aca="1" ref="AF205" ca="1">IFERROR(INDEX(SBS!$B$1:$B$530,MATCH(AE205,SBS!$A$1:$A$530,0)),"None")</f>
        <v>None</v>
      </c>
      <c r="AG205" s="717" t="s">
        <v>1229</v>
      </c>
      <c r="AH205" s="752" t="s">
        <v>92</v>
      </c>
      <c r="AI205" s="745" t="s">
        <v>86</v>
      </c>
      <c r="AJ205" s="716" t="s">
        <v>350</v>
      </c>
      <c r="AK205" s="717" t="s">
        <v>301</v>
      </c>
      <c r="AL205" s="717" t="s">
        <v>76</v>
      </c>
      <c r="AM205" s="717" t="s">
        <v>77</v>
      </c>
      <c r="AN205" s="717" t="s">
        <v>78</v>
      </c>
      <c r="AO205" s="723">
        <f t="array" ref="AO205">IFERROR(MAX(INDEX('Severity, Risk, and Probability'!$A$13:$A$17,MATCH(AJ205,'Severity, Risk, and Probability'!$B$13:$B$17,0)),INDEX('Severity, Risk, and Probability'!$A$13:$A$17,MATCH(AK205,'Severity, Risk, and Probability'!$C$13:$C$17,0)),INDEX('Severity, Risk, and Probability'!$A$13:$A$17,MATCH(AL205,'Severity, Risk, and Probability'!$D$13:$D$17,0)),INDEX('Severity, Risk, and Probability'!$A$13:$A$17,MATCH(AM205,'Severity, Risk, and Probability'!$E$13:$E$17,0)),INDEX('Severity, Risk, and Probability'!$A$13:$A$17,MATCH(AN205,'Severity, Risk, and Probability'!$F$13:$F$17,0))),"")</f>
        <v>4</v>
      </c>
      <c r="AP205" s="721">
        <f t="shared" si="5"/>
        <v>4</v>
      </c>
      <c r="AQ205" s="727" t="s">
        <v>84</v>
      </c>
      <c r="AR205" s="728" t="s">
        <v>84</v>
      </c>
      <c r="AS205" s="753"/>
      <c r="AT205" s="770"/>
      <c r="AV205" s="746" t="str">
        <f t="shared" si="104"/>
        <v>1.1.3</v>
      </c>
      <c r="AW205" s="747" t="str">
        <f t="shared" si="105"/>
        <v>1.1.3.3</v>
      </c>
      <c r="AX205" s="734" t="e">
        <f t="shared" ca="1" si="113"/>
        <v>#NAME?</v>
      </c>
      <c r="AY205" s="734" t="e">
        <f t="shared" ca="1" si="114"/>
        <v>#NAME?</v>
      </c>
      <c r="AZ205" s="734" t="e">
        <f t="shared" ca="1" si="109"/>
        <v>#NAME?</v>
      </c>
      <c r="BA205" s="734" t="b">
        <f t="shared" si="106"/>
        <v>1</v>
      </c>
      <c r="BB205" s="734" t="b">
        <f t="array" ref="BB205">IF(($S205=0.1),TRUE,IF(NOT(ISBLANK(INDEX(Categories!E$4:E$32,MATCH($S205,Categories!$D$4:$D$32,0)))),K205=INDEX(Categories!E$4:E$32,MATCH($S205,Categories!$D$4:$D$32,0)),TRUE))</f>
        <v>1</v>
      </c>
      <c r="BC205" s="734" t="b">
        <f t="array" ref="BC205">IF(($S205=0.1),TRUE,IF(NOT(ISBLANK(INDEX(Categories!F$4:F$32,MATCH($S205,Categories!$D$4:$D$32,0)))),L205=INDEX(Categories!F$4:F$32,MATCH($S205,Categories!$D$4:$D$32,0)),TRUE))</f>
        <v>1</v>
      </c>
      <c r="BD205" s="734" t="b">
        <f t="array" ref="BD205">IF(($S205=0.1),TRUE,IF(NOT(ISBLANK(INDEX(Categories!G$4:G$32,MATCH($S205,Categories!$D$4:$D$32,0)))),M205=INDEX(Categories!G$4:G$32,MATCH($S205,Categories!$D$4:$D$32,0)),TRUE))</f>
        <v>1</v>
      </c>
      <c r="BE205" s="734" t="b">
        <f t="array" ref="BE205">IF(($S205=0.1),TRUE,IF(NOT(ISBLANK(INDEX(Categories!H$4:H$32,MATCH($S205,Categories!$D$4:$D$32,0)))),N205=INDEX(Categories!H$4:H$32,MATCH($S205,Categories!$D$4:$D$32,0)),TRUE))</f>
        <v>1</v>
      </c>
      <c r="BF205" s="734" t="b">
        <f t="array" ref="BF205">IF(($S205=0.1),TRUE,IF(NOT(ISBLANK(INDEX(Categories!I$4:I$32,MATCH($S205,Categories!$D$4:$D$32,0)))),O205=INDEX(Categories!I$4:I$32,MATCH($S205,Categories!$D$4:$D$32,0)),TRUE))</f>
        <v>1</v>
      </c>
      <c r="BG205" s="734" t="b">
        <f t="array" ref="BG205">IF(($S205=0.1),TRUE,IF(NOT(ISBLANK(INDEX(Categories!J$4:J$32,MATCH($S205,Categories!$D$4:$D$32,0)))),P205=INDEX(Categories!J$4:J$32,MATCH($S205,Categories!$D$4:$D$32,0)),TRUE))</f>
        <v>1</v>
      </c>
      <c r="BH205" s="734" t="b">
        <f t="array" ref="BH205">IF(($S205=0.1),TRUE,IF(NOT(ISBLANK(INDEX(Categories!K$4:K$32,MATCH($S205,Categories!$D$4:$D$32,0)))),Q205=INDEX(Categories!K$4:K$32,MATCH($S205,Categories!$D$4:$D$32,0)),TRUE))</f>
        <v>1</v>
      </c>
      <c r="BI205" s="734" t="b">
        <f t="array" ref="BI205">IF(($S205=0.1),TRUE,IF(NOT(ISBLANK(INDEX(Categories!L$4:L$32,MATCH($S205,Categories!$D$4:$D$32,0)))),R205=INDEX(Categories!L$4:L$32,MATCH($S205,Categories!$D$4:$D$32,0)),TRUE))</f>
        <v>1</v>
      </c>
      <c r="BJ205" s="734" t="e">
        <f t="shared" ca="1" si="115"/>
        <v>#NAME?</v>
      </c>
      <c r="BK205" s="734" t="e">
        <f t="shared" ca="1" si="116"/>
        <v>#NAME?</v>
      </c>
      <c r="BL205" s="734" t="e">
        <f t="shared" ca="1" si="112"/>
        <v>#NAME?</v>
      </c>
    </row>
    <row r="206" spans="1:64" s="895" customFormat="1" ht="70" customHeight="1">
      <c r="A206" s="708">
        <f t="shared" si="1"/>
        <v>5</v>
      </c>
      <c r="B206" s="708">
        <f t="shared" si="46"/>
        <v>201</v>
      </c>
      <c r="C206" s="717" t="s">
        <v>1201</v>
      </c>
      <c r="D206" s="710" t="str">
        <f t="array" aca="1" ref="D206" ca="1">IFERROR(INDEX(SBS!$B$1:$B$530,MATCH(C206,SBS!$A$1:$A$530,0)),"-")</f>
        <v>PF-1a Coils</v>
      </c>
      <c r="E206" s="710" t="str">
        <f t="array" aca="1" ref="E206" ca="1">IFERROR(INDEX(SBS!$F$1:$F$530,MATCH(C206,SBS!$A$1:$A$530,0)),"-")</f>
        <v>1.1.3.1</v>
      </c>
      <c r="F206" s="710" t="str">
        <f t="array" aca="1" ref="F206" ca="1">IFERROR(INDEX(SBS!$C$1:$C$530,MATCH(C206,SBS!$A$1:$A$530,0)),"-")</f>
        <v>Magnets</v>
      </c>
      <c r="G206" s="745" t="s">
        <v>577</v>
      </c>
      <c r="H206" s="716" t="s">
        <v>578</v>
      </c>
      <c r="I206" s="716" t="s">
        <v>579</v>
      </c>
      <c r="J206" s="744" t="s">
        <v>71</v>
      </c>
      <c r="K206" s="715" t="s">
        <v>72</v>
      </c>
      <c r="L206" s="716" t="s">
        <v>127</v>
      </c>
      <c r="M206" s="716" t="s">
        <v>350</v>
      </c>
      <c r="N206" s="717" t="s">
        <v>301</v>
      </c>
      <c r="O206" s="717" t="s">
        <v>76</v>
      </c>
      <c r="P206" s="717" t="s">
        <v>77</v>
      </c>
      <c r="Q206" s="717" t="s">
        <v>78</v>
      </c>
      <c r="R206" s="717" t="s">
        <v>79</v>
      </c>
      <c r="S206" s="717">
        <v>0.1</v>
      </c>
      <c r="T206" s="718">
        <f t="array" ref="T206">IFERROR(INDEX('Severity, Risk, and Probability'!$A$4:$A$8,MATCH(K206,'Severity, Risk, and Probability'!$B$4:$B$8,0)),"")</f>
        <v>3</v>
      </c>
      <c r="U206" s="718">
        <f t="array" ref="U206">IFERROR(INDEX('Severity, Risk, and Probability'!$A$4:$A$8,MATCH(L206,'Severity, Risk, and Probability'!$B$4:$B$8,0)),"")</f>
        <v>1</v>
      </c>
      <c r="V206" s="738">
        <v>0</v>
      </c>
      <c r="W206" s="718">
        <f t="array" ref="W206">IFERROR(MAX(INDEX('Severity, Risk, and Probability'!$A$13:$A$17,MATCH(M206,'Severity, Risk, and Probability'!$B$13:$B$17,0)),INDEX('Severity, Risk, and Probability'!$A$13:$A$17,MATCH(N206,'Severity, Risk, and Probability'!$C$13:$C$17,0)),INDEX('Severity, Risk, and Probability'!$A$13:$A$17,MATCH(O206,'Severity, Risk, and Probability'!$D$13:$D$17,0)),INDEX('Severity, Risk, and Probability'!$A$13:$A$17,MATCH(P206,'Severity, Risk, and Probability'!$E$13:$E$17,0)),INDEX('Severity, Risk, and Probability'!$A$13:$A$17,MATCH(Q206,'Severity, Risk, and Probability'!$F$13:$F$17,0))),"")</f>
        <v>4</v>
      </c>
      <c r="X206" s="720">
        <f t="array" ref="X206">IFERROR(INDEX('Severity, Risk, and Probability'!$A$20:$A$24,MATCH(R206,'Severity, Risk, and Probability'!$B$20:$B$24,0)),"")</f>
        <v>5</v>
      </c>
      <c r="Y206" s="718">
        <f t="shared" si="80"/>
        <v>12</v>
      </c>
      <c r="Z206" s="721">
        <f t="shared" si="81"/>
        <v>60</v>
      </c>
      <c r="AA206" s="722" t="s">
        <v>80</v>
      </c>
      <c r="AB206" s="723" t="str">
        <f t="array" aca="1" ref="AB206" ca="1">IFERROR(INDEX(SBS!$B$1:$B$530,MATCH(AA206,SBS!$A$1:$A$530,0)),"None")</f>
        <v>DCPS Software</v>
      </c>
      <c r="AC206" s="717"/>
      <c r="AD206" s="723" t="str">
        <f t="array" aca="1" ref="AD206" ca="1">IFERROR(INDEX(SBS!$B$1:$B$530,MATCH(AC206,SBS!$A$1:$A$530,0)),"None")</f>
        <v>None</v>
      </c>
      <c r="AE206" s="717"/>
      <c r="AF206" s="723" t="str">
        <f t="array" aca="1" ref="AF206" ca="1">IFERROR(INDEX(SBS!$B$1:$B$530,MATCH(AE206,SBS!$A$1:$A$530,0)),"None")</f>
        <v>None</v>
      </c>
      <c r="AG206" s="717" t="s">
        <v>1232</v>
      </c>
      <c r="AH206" s="752" t="s">
        <v>92</v>
      </c>
      <c r="AI206" s="745" t="s">
        <v>86</v>
      </c>
      <c r="AJ206" s="716" t="s">
        <v>350</v>
      </c>
      <c r="AK206" s="717" t="s">
        <v>301</v>
      </c>
      <c r="AL206" s="717" t="s">
        <v>76</v>
      </c>
      <c r="AM206" s="717" t="s">
        <v>77</v>
      </c>
      <c r="AN206" s="717" t="s">
        <v>78</v>
      </c>
      <c r="AO206" s="723">
        <f t="array" ref="AO206">IFERROR(MAX(INDEX('Severity, Risk, and Probability'!$A$13:$A$17,MATCH(AJ206,'Severity, Risk, and Probability'!$B$13:$B$17,0)),INDEX('Severity, Risk, and Probability'!$A$13:$A$17,MATCH(AK206,'Severity, Risk, and Probability'!$C$13:$C$17,0)),INDEX('Severity, Risk, and Probability'!$A$13:$A$17,MATCH(AL206,'Severity, Risk, and Probability'!$D$13:$D$17,0)),INDEX('Severity, Risk, and Probability'!$A$13:$A$17,MATCH(AM206,'Severity, Risk, and Probability'!$E$13:$E$17,0)),INDEX('Severity, Risk, and Probability'!$A$13:$A$17,MATCH(AN206,'Severity, Risk, and Probability'!$F$13:$F$17,0))),"")</f>
        <v>4</v>
      </c>
      <c r="AP206" s="721">
        <f t="shared" si="5"/>
        <v>4</v>
      </c>
      <c r="AQ206" s="727" t="s">
        <v>84</v>
      </c>
      <c r="AR206" s="728" t="s">
        <v>84</v>
      </c>
      <c r="AS206" s="753"/>
      <c r="AT206" s="770"/>
      <c r="AV206" s="746" t="str">
        <f t="shared" si="104"/>
        <v>1.1.3</v>
      </c>
      <c r="AW206" s="747" t="str">
        <f t="shared" si="105"/>
        <v>1.1.3.3</v>
      </c>
      <c r="AX206" s="734" t="e">
        <f t="shared" ca="1" si="113"/>
        <v>#NAME?</v>
      </c>
      <c r="AY206" s="734" t="e">
        <f t="shared" ca="1" si="114"/>
        <v>#NAME?</v>
      </c>
      <c r="AZ206" s="734" t="e">
        <f t="shared" ca="1" si="109"/>
        <v>#NAME?</v>
      </c>
      <c r="BA206" s="734" t="b">
        <f t="shared" si="106"/>
        <v>1</v>
      </c>
      <c r="BB206" s="734" t="b">
        <f t="array" ref="BB206">IF(($S206=0.1),TRUE,IF(NOT(ISBLANK(INDEX(Categories!E$4:E$32,MATCH($S206,Categories!$D$4:$D$32,0)))),K206=INDEX(Categories!E$4:E$32,MATCH($S206,Categories!$D$4:$D$32,0)),TRUE))</f>
        <v>1</v>
      </c>
      <c r="BC206" s="734" t="b">
        <f t="array" ref="BC206">IF(($S206=0.1),TRUE,IF(NOT(ISBLANK(INDEX(Categories!F$4:F$32,MATCH($S206,Categories!$D$4:$D$32,0)))),L206=INDEX(Categories!F$4:F$32,MATCH($S206,Categories!$D$4:$D$32,0)),TRUE))</f>
        <v>1</v>
      </c>
      <c r="BD206" s="734" t="b">
        <f t="array" ref="BD206">IF(($S206=0.1),TRUE,IF(NOT(ISBLANK(INDEX(Categories!G$4:G$32,MATCH($S206,Categories!$D$4:$D$32,0)))),M206=INDEX(Categories!G$4:G$32,MATCH($S206,Categories!$D$4:$D$32,0)),TRUE))</f>
        <v>1</v>
      </c>
      <c r="BE206" s="734" t="b">
        <f t="array" ref="BE206">IF(($S206=0.1),TRUE,IF(NOT(ISBLANK(INDEX(Categories!H$4:H$32,MATCH($S206,Categories!$D$4:$D$32,0)))),N206=INDEX(Categories!H$4:H$32,MATCH($S206,Categories!$D$4:$D$32,0)),TRUE))</f>
        <v>1</v>
      </c>
      <c r="BF206" s="734" t="b">
        <f t="array" ref="BF206">IF(($S206=0.1),TRUE,IF(NOT(ISBLANK(INDEX(Categories!I$4:I$32,MATCH($S206,Categories!$D$4:$D$32,0)))),O206=INDEX(Categories!I$4:I$32,MATCH($S206,Categories!$D$4:$D$32,0)),TRUE))</f>
        <v>1</v>
      </c>
      <c r="BG206" s="734" t="b">
        <f t="array" ref="BG206">IF(($S206=0.1),TRUE,IF(NOT(ISBLANK(INDEX(Categories!J$4:J$32,MATCH($S206,Categories!$D$4:$D$32,0)))),P206=INDEX(Categories!J$4:J$32,MATCH($S206,Categories!$D$4:$D$32,0)),TRUE))</f>
        <v>1</v>
      </c>
      <c r="BH206" s="734" t="b">
        <f t="array" ref="BH206">IF(($S206=0.1),TRUE,IF(NOT(ISBLANK(INDEX(Categories!K$4:K$32,MATCH($S206,Categories!$D$4:$D$32,0)))),Q206=INDEX(Categories!K$4:K$32,MATCH($S206,Categories!$D$4:$D$32,0)),TRUE))</f>
        <v>1</v>
      </c>
      <c r="BI206" s="734" t="b">
        <f t="array" ref="BI206">IF(($S206=0.1),TRUE,IF(NOT(ISBLANK(INDEX(Categories!L$4:L$32,MATCH($S206,Categories!$D$4:$D$32,0)))),R206=INDEX(Categories!L$4:L$32,MATCH($S206,Categories!$D$4:$D$32,0)),TRUE))</f>
        <v>1</v>
      </c>
      <c r="BJ206" s="734" t="e">
        <f t="shared" ca="1" si="115"/>
        <v>#NAME?</v>
      </c>
      <c r="BK206" s="734" t="e">
        <f t="shared" ca="1" si="116"/>
        <v>#NAME?</v>
      </c>
      <c r="BL206" s="734" t="e">
        <f t="shared" ca="1" si="112"/>
        <v>#NAME?</v>
      </c>
    </row>
    <row r="207" spans="1:64" s="895" customFormat="1" ht="70" customHeight="1">
      <c r="A207" s="708">
        <f t="shared" si="1"/>
        <v>5</v>
      </c>
      <c r="B207" s="708">
        <f t="shared" si="46"/>
        <v>202</v>
      </c>
      <c r="C207" s="717" t="s">
        <v>1201</v>
      </c>
      <c r="D207" s="710" t="str">
        <f t="array" aca="1" ref="D207" ca="1">IFERROR(INDEX(SBS!$B$1:$B$530,MATCH(C207,SBS!$A$1:$A$530,0)),"-")</f>
        <v>PF-1a Coils</v>
      </c>
      <c r="E207" s="710" t="str">
        <f t="array" aca="1" ref="E207" ca="1">IFERROR(INDEX(SBS!$F$1:$F$530,MATCH(C207,SBS!$A$1:$A$530,0)),"-")</f>
        <v>1.1.3.1</v>
      </c>
      <c r="F207" s="710" t="str">
        <f t="array" aca="1" ref="F207" ca="1">IFERROR(INDEX(SBS!$C$1:$C$530,MATCH(C207,SBS!$A$1:$A$530,0)),"-")</f>
        <v>Magnets</v>
      </c>
      <c r="G207" s="742" t="s">
        <v>585</v>
      </c>
      <c r="H207" s="717" t="s">
        <v>586</v>
      </c>
      <c r="I207" s="716" t="s">
        <v>1233</v>
      </c>
      <c r="J207" s="744" t="s">
        <v>71</v>
      </c>
      <c r="K207" s="715" t="s">
        <v>73</v>
      </c>
      <c r="L207" s="716" t="s">
        <v>73</v>
      </c>
      <c r="M207" s="716" t="s">
        <v>350</v>
      </c>
      <c r="N207" s="717" t="s">
        <v>75</v>
      </c>
      <c r="O207" s="717" t="s">
        <v>76</v>
      </c>
      <c r="P207" s="717" t="s">
        <v>77</v>
      </c>
      <c r="Q207" s="717" t="s">
        <v>78</v>
      </c>
      <c r="R207" s="717" t="s">
        <v>79</v>
      </c>
      <c r="S207" s="717">
        <v>0.1</v>
      </c>
      <c r="T207" s="718">
        <f t="array" ref="T207">IFERROR(INDEX('Severity, Risk, and Probability'!$A$4:$A$8,MATCH(K207,'Severity, Risk, and Probability'!$B$4:$B$8,0)),"")</f>
        <v>2</v>
      </c>
      <c r="U207" s="718">
        <f t="array" ref="U207">IFERROR(INDEX('Severity, Risk, and Probability'!$A$4:$A$8,MATCH(L207,'Severity, Risk, and Probability'!$B$4:$B$8,0)),"")</f>
        <v>2</v>
      </c>
      <c r="V207" s="738">
        <v>0</v>
      </c>
      <c r="W207" s="718">
        <f t="array" ref="W207">IFERROR(MAX(INDEX('Severity, Risk, and Probability'!$A$13:$A$17,MATCH(M207,'Severity, Risk, and Probability'!$B$13:$B$17,0)),INDEX('Severity, Risk, and Probability'!$A$13:$A$17,MATCH(N207,'Severity, Risk, and Probability'!$C$13:$C$17,0)),INDEX('Severity, Risk, and Probability'!$A$13:$A$17,MATCH(O207,'Severity, Risk, and Probability'!$D$13:$D$17,0)),INDEX('Severity, Risk, and Probability'!$A$13:$A$17,MATCH(P207,'Severity, Risk, and Probability'!$E$13:$E$17,0)),INDEX('Severity, Risk, and Probability'!$A$13:$A$17,MATCH(Q207,'Severity, Risk, and Probability'!$F$13:$F$17,0))),"")</f>
        <v>4</v>
      </c>
      <c r="X207" s="720">
        <f t="array" ref="X207">IFERROR(INDEX('Severity, Risk, and Probability'!$A$20:$A$24,MATCH(R207,'Severity, Risk, and Probability'!$B$20:$B$24,0)),"")</f>
        <v>5</v>
      </c>
      <c r="Y207" s="718">
        <f t="shared" si="80"/>
        <v>8</v>
      </c>
      <c r="Z207" s="721">
        <f t="shared" si="81"/>
        <v>40</v>
      </c>
      <c r="AA207" s="717"/>
      <c r="AB207" s="723" t="str">
        <f t="array" aca="1" ref="AB207" ca="1">IFERROR(INDEX(SBS!$B$1:$B$530,MATCH(AA207,SBS!$A$1:$A$530,0)),"None")</f>
        <v>None</v>
      </c>
      <c r="AC207" s="717"/>
      <c r="AD207" s="723" t="str">
        <f t="array" aca="1" ref="AD207" ca="1">IFERROR(INDEX(SBS!$B$1:$B$530,MATCH(AC207,SBS!$A$1:$A$530,0)),"None")</f>
        <v>None</v>
      </c>
      <c r="AE207" s="717"/>
      <c r="AF207" s="723" t="str">
        <f t="array" aca="1" ref="AF207" ca="1">IFERROR(INDEX(SBS!$B$1:$B$530,MATCH(AE207,SBS!$A$1:$A$530,0)),"None")</f>
        <v>None</v>
      </c>
      <c r="AG207" s="716" t="s">
        <v>591</v>
      </c>
      <c r="AH207" s="752" t="s">
        <v>84</v>
      </c>
      <c r="AI207" s="745" t="s">
        <v>86</v>
      </c>
      <c r="AJ207" s="716" t="s">
        <v>350</v>
      </c>
      <c r="AK207" s="717" t="s">
        <v>301</v>
      </c>
      <c r="AL207" s="717" t="s">
        <v>76</v>
      </c>
      <c r="AM207" s="717" t="s">
        <v>77</v>
      </c>
      <c r="AN207" s="717" t="s">
        <v>78</v>
      </c>
      <c r="AO207" s="723">
        <f t="array" ref="AO207">IFERROR(MAX(INDEX('Severity, Risk, and Probability'!$A$13:$A$17,MATCH(AJ207,'Severity, Risk, and Probability'!$B$13:$B$17,0)),INDEX('Severity, Risk, and Probability'!$A$13:$A$17,MATCH(AK207,'Severity, Risk, and Probability'!$C$13:$C$17,0)),INDEX('Severity, Risk, and Probability'!$A$13:$A$17,MATCH(AL207,'Severity, Risk, and Probability'!$D$13:$D$17,0)),INDEX('Severity, Risk, and Probability'!$A$13:$A$17,MATCH(AM207,'Severity, Risk, and Probability'!$E$13:$E$17,0)),INDEX('Severity, Risk, and Probability'!$A$13:$A$17,MATCH(AN207,'Severity, Risk, and Probability'!$F$13:$F$17,0))),"")</f>
        <v>4</v>
      </c>
      <c r="AP207" s="721">
        <f t="shared" si="5"/>
        <v>8</v>
      </c>
      <c r="AQ207" s="727" t="s">
        <v>84</v>
      </c>
      <c r="AR207" s="728" t="s">
        <v>84</v>
      </c>
      <c r="AS207" s="753"/>
      <c r="AT207" s="770" t="s">
        <v>1234</v>
      </c>
      <c r="AV207" s="746" t="str">
        <f t="shared" si="104"/>
        <v>1.1.3</v>
      </c>
      <c r="AW207" s="747" t="str">
        <f t="shared" si="105"/>
        <v>1.1.3.3</v>
      </c>
      <c r="AX207" s="734" t="e">
        <f t="shared" ca="1" si="113"/>
        <v>#NAME?</v>
      </c>
      <c r="AY207" s="734" t="e">
        <f t="shared" ca="1" si="114"/>
        <v>#NAME?</v>
      </c>
      <c r="AZ207" s="734" t="e">
        <f t="shared" ca="1" si="109"/>
        <v>#NAME?</v>
      </c>
      <c r="BA207" s="734" t="b">
        <f t="shared" si="106"/>
        <v>1</v>
      </c>
      <c r="BB207" s="734" t="b">
        <f t="array" ref="BB207">IF(($S207=0.1),TRUE,IF(NOT(ISBLANK(INDEX(Categories!E$4:E$32,MATCH($S207,Categories!$D$4:$D$32,0)))),K207=INDEX(Categories!E$4:E$32,MATCH($S207,Categories!$D$4:$D$32,0)),TRUE))</f>
        <v>1</v>
      </c>
      <c r="BC207" s="734" t="b">
        <f t="array" ref="BC207">IF(($S207=0.1),TRUE,IF(NOT(ISBLANK(INDEX(Categories!F$4:F$32,MATCH($S207,Categories!$D$4:$D$32,0)))),L207=INDEX(Categories!F$4:F$32,MATCH($S207,Categories!$D$4:$D$32,0)),TRUE))</f>
        <v>1</v>
      </c>
      <c r="BD207" s="734" t="b">
        <f t="array" ref="BD207">IF(($S207=0.1),TRUE,IF(NOT(ISBLANK(INDEX(Categories!G$4:G$32,MATCH($S207,Categories!$D$4:$D$32,0)))),M207=INDEX(Categories!G$4:G$32,MATCH($S207,Categories!$D$4:$D$32,0)),TRUE))</f>
        <v>1</v>
      </c>
      <c r="BE207" s="734" t="b">
        <f t="array" ref="BE207">IF(($S207=0.1),TRUE,IF(NOT(ISBLANK(INDEX(Categories!H$4:H$32,MATCH($S207,Categories!$D$4:$D$32,0)))),N207=INDEX(Categories!H$4:H$32,MATCH($S207,Categories!$D$4:$D$32,0)),TRUE))</f>
        <v>1</v>
      </c>
      <c r="BF207" s="734" t="b">
        <f t="array" ref="BF207">IF(($S207=0.1),TRUE,IF(NOT(ISBLANK(INDEX(Categories!I$4:I$32,MATCH($S207,Categories!$D$4:$D$32,0)))),O207=INDEX(Categories!I$4:I$32,MATCH($S207,Categories!$D$4:$D$32,0)),TRUE))</f>
        <v>1</v>
      </c>
      <c r="BG207" s="734" t="b">
        <f t="array" ref="BG207">IF(($S207=0.1),TRUE,IF(NOT(ISBLANK(INDEX(Categories!J$4:J$32,MATCH($S207,Categories!$D$4:$D$32,0)))),P207=INDEX(Categories!J$4:J$32,MATCH($S207,Categories!$D$4:$D$32,0)),TRUE))</f>
        <v>1</v>
      </c>
      <c r="BH207" s="734" t="b">
        <f t="array" ref="BH207">IF(($S207=0.1),TRUE,IF(NOT(ISBLANK(INDEX(Categories!K$4:K$32,MATCH($S207,Categories!$D$4:$D$32,0)))),Q207=INDEX(Categories!K$4:K$32,MATCH($S207,Categories!$D$4:$D$32,0)),TRUE))</f>
        <v>1</v>
      </c>
      <c r="BI207" s="734" t="b">
        <f t="array" ref="BI207">IF(($S207=0.1),TRUE,IF(NOT(ISBLANK(INDEX(Categories!L$4:L$32,MATCH($S207,Categories!$D$4:$D$32,0)))),R207=INDEX(Categories!L$4:L$32,MATCH($S207,Categories!$D$4:$D$32,0)),TRUE))</f>
        <v>1</v>
      </c>
      <c r="BJ207" s="734" t="e">
        <f t="shared" ca="1" si="115"/>
        <v>#NAME?</v>
      </c>
      <c r="BK207" s="734" t="e">
        <f t="shared" ca="1" si="116"/>
        <v>#NAME?</v>
      </c>
      <c r="BL207" s="734" t="e">
        <f t="shared" ca="1" si="112"/>
        <v>#NAME?</v>
      </c>
    </row>
    <row r="208" spans="1:64" s="895" customFormat="1" ht="70" customHeight="1">
      <c r="A208" s="708">
        <f t="shared" si="1"/>
        <v>5</v>
      </c>
      <c r="B208" s="708">
        <f t="shared" si="46"/>
        <v>203</v>
      </c>
      <c r="C208" s="717" t="s">
        <v>1201</v>
      </c>
      <c r="D208" s="710" t="str">
        <f t="array" aca="1" ref="D208" ca="1">IFERROR(INDEX(SBS!$B$1:$B$530,MATCH(C208,SBS!$A$1:$A$530,0)),"-")</f>
        <v>PF-1a Coils</v>
      </c>
      <c r="E208" s="710" t="str">
        <f t="array" aca="1" ref="E208" ca="1">IFERROR(INDEX(SBS!$F$1:$F$530,MATCH(C208,SBS!$A$1:$A$530,0)),"-")</f>
        <v>1.1.3.1</v>
      </c>
      <c r="F208" s="710" t="str">
        <f t="array" aca="1" ref="F208" ca="1">IFERROR(INDEX(SBS!$C$1:$C$530,MATCH(C208,SBS!$A$1:$A$530,0)),"-")</f>
        <v>Magnets</v>
      </c>
      <c r="G208" s="745" t="s">
        <v>1237</v>
      </c>
      <c r="H208" s="716" t="s">
        <v>1238</v>
      </c>
      <c r="I208" s="716" t="s">
        <v>1239</v>
      </c>
      <c r="J208" s="744" t="s">
        <v>71</v>
      </c>
      <c r="K208" s="715" t="s">
        <v>127</v>
      </c>
      <c r="L208" s="716" t="s">
        <v>127</v>
      </c>
      <c r="M208" s="716" t="s">
        <v>350</v>
      </c>
      <c r="N208" s="717" t="s">
        <v>301</v>
      </c>
      <c r="O208" s="717" t="s">
        <v>76</v>
      </c>
      <c r="P208" s="717" t="s">
        <v>77</v>
      </c>
      <c r="Q208" s="717" t="s">
        <v>78</v>
      </c>
      <c r="R208" s="717" t="s">
        <v>79</v>
      </c>
      <c r="S208" s="717">
        <v>0.1</v>
      </c>
      <c r="T208" s="718">
        <f t="array" ref="T208">IFERROR(INDEX('Severity, Risk, and Probability'!$A$4:$A$8,MATCH(K208,'Severity, Risk, and Probability'!$B$4:$B$8,0)),"")</f>
        <v>1</v>
      </c>
      <c r="U208" s="718">
        <f t="array" ref="U208">IFERROR(INDEX('Severity, Risk, and Probability'!$A$4:$A$8,MATCH(L208,'Severity, Risk, and Probability'!$B$4:$B$8,0)),"")</f>
        <v>1</v>
      </c>
      <c r="V208" s="738">
        <v>0</v>
      </c>
      <c r="W208" s="718">
        <f t="array" ref="W208">IFERROR(MAX(INDEX('Severity, Risk, and Probability'!$A$13:$A$17,MATCH(M208,'Severity, Risk, and Probability'!$B$13:$B$17,0)),INDEX('Severity, Risk, and Probability'!$A$13:$A$17,MATCH(N208,'Severity, Risk, and Probability'!$C$13:$C$17,0)),INDEX('Severity, Risk, and Probability'!$A$13:$A$17,MATCH(O208,'Severity, Risk, and Probability'!$D$13:$D$17,0)),INDEX('Severity, Risk, and Probability'!$A$13:$A$17,MATCH(P208,'Severity, Risk, and Probability'!$E$13:$E$17,0)),INDEX('Severity, Risk, and Probability'!$A$13:$A$17,MATCH(Q208,'Severity, Risk, and Probability'!$F$13:$F$17,0))),"")</f>
        <v>4</v>
      </c>
      <c r="X208" s="720">
        <f t="array" ref="X208">IFERROR(INDEX('Severity, Risk, and Probability'!$A$20:$A$24,MATCH(R208,'Severity, Risk, and Probability'!$B$20:$B$24,0)),"")</f>
        <v>5</v>
      </c>
      <c r="Y208" s="718">
        <f t="shared" si="80"/>
        <v>4</v>
      </c>
      <c r="Z208" s="721">
        <f t="shared" si="81"/>
        <v>20</v>
      </c>
      <c r="AA208" s="722" t="s">
        <v>231</v>
      </c>
      <c r="AB208" s="723" t="str">
        <f t="array" aca="1" ref="AB208" ca="1">IFERROR(INDEX(SBS!$B$1:$B$530,MATCH(AA208,SBS!$A$1:$A$530,0)),"None")</f>
        <v>FCPC Ground Fault Detection</v>
      </c>
      <c r="AC208" s="717"/>
      <c r="AD208" s="723" t="str">
        <f t="array" aca="1" ref="AD208" ca="1">IFERROR(INDEX(SBS!$B$1:$B$530,MATCH(AC208,SBS!$A$1:$A$530,0)),"None")</f>
        <v>None</v>
      </c>
      <c r="AE208" s="717"/>
      <c r="AF208" s="723" t="str">
        <f t="array" aca="1" ref="AF208" ca="1">IFERROR(INDEX(SBS!$B$1:$B$530,MATCH(AE208,SBS!$A$1:$A$530,0)),"None")</f>
        <v>None</v>
      </c>
      <c r="AG208" s="716" t="s">
        <v>1240</v>
      </c>
      <c r="AH208" s="724" t="s">
        <v>84</v>
      </c>
      <c r="AI208" s="745" t="s">
        <v>86</v>
      </c>
      <c r="AJ208" s="716" t="s">
        <v>350</v>
      </c>
      <c r="AK208" s="717" t="s">
        <v>301</v>
      </c>
      <c r="AL208" s="717" t="s">
        <v>76</v>
      </c>
      <c r="AM208" s="717" t="s">
        <v>77</v>
      </c>
      <c r="AN208" s="717" t="s">
        <v>78</v>
      </c>
      <c r="AO208" s="723">
        <f t="array" ref="AO208">IFERROR(MAX(INDEX('Severity, Risk, and Probability'!$A$13:$A$17,MATCH(AJ208,'Severity, Risk, and Probability'!$B$13:$B$17,0)),INDEX('Severity, Risk, and Probability'!$A$13:$A$17,MATCH(AK208,'Severity, Risk, and Probability'!$C$13:$C$17,0)),INDEX('Severity, Risk, and Probability'!$A$13:$A$17,MATCH(AL208,'Severity, Risk, and Probability'!$D$13:$D$17,0)),INDEX('Severity, Risk, and Probability'!$A$13:$A$17,MATCH(AM208,'Severity, Risk, and Probability'!$E$13:$E$17,0)),INDEX('Severity, Risk, and Probability'!$A$13:$A$17,MATCH(AN208,'Severity, Risk, and Probability'!$F$13:$F$17,0))),"")</f>
        <v>4</v>
      </c>
      <c r="AP208" s="721">
        <f t="shared" si="5"/>
        <v>4</v>
      </c>
      <c r="AQ208" s="727" t="s">
        <v>84</v>
      </c>
      <c r="AR208" s="728" t="s">
        <v>84</v>
      </c>
      <c r="AS208" s="753"/>
      <c r="AT208" s="770" t="s">
        <v>1241</v>
      </c>
      <c r="AU208" s="708"/>
      <c r="AV208" s="746" t="str">
        <f t="shared" si="104"/>
        <v>1.1.3</v>
      </c>
      <c r="AW208" s="747" t="str">
        <f t="shared" si="105"/>
        <v>1.1.3.3</v>
      </c>
      <c r="AX208" s="734" t="e">
        <f t="shared" ca="1" si="113"/>
        <v>#NAME?</v>
      </c>
      <c r="AY208" s="734" t="e">
        <f t="shared" ca="1" si="114"/>
        <v>#NAME?</v>
      </c>
      <c r="AZ208" s="734" t="e">
        <f t="shared" ca="1" si="109"/>
        <v>#NAME?</v>
      </c>
      <c r="BA208" s="734" t="b">
        <f t="shared" si="106"/>
        <v>1</v>
      </c>
      <c r="BB208" s="734" t="b">
        <f t="array" ref="BB208">IF(($S208=0.1),TRUE,IF(NOT(ISBLANK(INDEX(Categories!E$4:E$32,MATCH($S208,Categories!$D$4:$D$32,0)))),K208=INDEX(Categories!E$4:E$32,MATCH($S208,Categories!$D$4:$D$32,0)),TRUE))</f>
        <v>1</v>
      </c>
      <c r="BC208" s="734" t="b">
        <f t="array" ref="BC208">IF(($S208=0.1),TRUE,IF(NOT(ISBLANK(INDEX(Categories!F$4:F$32,MATCH($S208,Categories!$D$4:$D$32,0)))),L208=INDEX(Categories!F$4:F$32,MATCH($S208,Categories!$D$4:$D$32,0)),TRUE))</f>
        <v>1</v>
      </c>
      <c r="BD208" s="734" t="b">
        <f t="array" ref="BD208">IF(($S208=0.1),TRUE,IF(NOT(ISBLANK(INDEX(Categories!G$4:G$32,MATCH($S208,Categories!$D$4:$D$32,0)))),M208=INDEX(Categories!G$4:G$32,MATCH($S208,Categories!$D$4:$D$32,0)),TRUE))</f>
        <v>1</v>
      </c>
      <c r="BE208" s="734" t="b">
        <f t="array" ref="BE208">IF(($S208=0.1),TRUE,IF(NOT(ISBLANK(INDEX(Categories!H$4:H$32,MATCH($S208,Categories!$D$4:$D$32,0)))),N208=INDEX(Categories!H$4:H$32,MATCH($S208,Categories!$D$4:$D$32,0)),TRUE))</f>
        <v>1</v>
      </c>
      <c r="BF208" s="734" t="b">
        <f t="array" ref="BF208">IF(($S208=0.1),TRUE,IF(NOT(ISBLANK(INDEX(Categories!I$4:I$32,MATCH($S208,Categories!$D$4:$D$32,0)))),O208=INDEX(Categories!I$4:I$32,MATCH($S208,Categories!$D$4:$D$32,0)),TRUE))</f>
        <v>1</v>
      </c>
      <c r="BG208" s="734" t="b">
        <f t="array" ref="BG208">IF(($S208=0.1),TRUE,IF(NOT(ISBLANK(INDEX(Categories!J$4:J$32,MATCH($S208,Categories!$D$4:$D$32,0)))),P208=INDEX(Categories!J$4:J$32,MATCH($S208,Categories!$D$4:$D$32,0)),TRUE))</f>
        <v>1</v>
      </c>
      <c r="BH208" s="734" t="b">
        <f t="array" ref="BH208">IF(($S208=0.1),TRUE,IF(NOT(ISBLANK(INDEX(Categories!K$4:K$32,MATCH($S208,Categories!$D$4:$D$32,0)))),Q208=INDEX(Categories!K$4:K$32,MATCH($S208,Categories!$D$4:$D$32,0)),TRUE))</f>
        <v>1</v>
      </c>
      <c r="BI208" s="734" t="b">
        <f t="array" ref="BI208">IF(($S208=0.1),TRUE,IF(NOT(ISBLANK(INDEX(Categories!L$4:L$32,MATCH($S208,Categories!$D$4:$D$32,0)))),R208=INDEX(Categories!L$4:L$32,MATCH($S208,Categories!$D$4:$D$32,0)),TRUE))</f>
        <v>1</v>
      </c>
      <c r="BJ208" s="734" t="e">
        <f t="shared" ca="1" si="115"/>
        <v>#NAME?</v>
      </c>
      <c r="BK208" s="734" t="e">
        <f t="shared" ca="1" si="116"/>
        <v>#NAME?</v>
      </c>
      <c r="BL208" s="734" t="e">
        <f t="shared" ca="1" si="112"/>
        <v>#NAME?</v>
      </c>
    </row>
    <row r="209" spans="1:64" s="895" customFormat="1" ht="70" customHeight="1">
      <c r="A209" s="708">
        <f t="shared" si="1"/>
        <v>5</v>
      </c>
      <c r="B209" s="708">
        <f t="shared" si="46"/>
        <v>204</v>
      </c>
      <c r="C209" s="717" t="s">
        <v>1201</v>
      </c>
      <c r="D209" s="710" t="str">
        <f t="array" aca="1" ref="D209" ca="1">IFERROR(INDEX(SBS!$B$1:$B$530,MATCH(C209,SBS!$A$1:$A$530,0)),"-")</f>
        <v>PF-1a Coils</v>
      </c>
      <c r="E209" s="710" t="str">
        <f t="array" aca="1" ref="E209" ca="1">IFERROR(INDEX(SBS!$F$1:$F$530,MATCH(C209,SBS!$A$1:$A$530,0)),"-")</f>
        <v>1.1.3.1</v>
      </c>
      <c r="F209" s="710" t="str">
        <f t="array" aca="1" ref="F209" ca="1">IFERROR(INDEX(SBS!$C$1:$C$530,MATCH(C209,SBS!$A$1:$A$530,0)),"-")</f>
        <v>Magnets</v>
      </c>
      <c r="G209" s="745" t="s">
        <v>1245</v>
      </c>
      <c r="H209" s="716" t="s">
        <v>1246</v>
      </c>
      <c r="I209" s="716" t="s">
        <v>1247</v>
      </c>
      <c r="J209" s="744" t="s">
        <v>103</v>
      </c>
      <c r="K209" s="715" t="s">
        <v>127</v>
      </c>
      <c r="L209" s="716" t="s">
        <v>127</v>
      </c>
      <c r="M209" s="716" t="s">
        <v>350</v>
      </c>
      <c r="N209" s="717" t="s">
        <v>301</v>
      </c>
      <c r="O209" s="717" t="s">
        <v>76</v>
      </c>
      <c r="P209" s="717" t="s">
        <v>77</v>
      </c>
      <c r="Q209" s="717" t="s">
        <v>655</v>
      </c>
      <c r="R209" s="717" t="s">
        <v>128</v>
      </c>
      <c r="S209" s="717">
        <v>0.1</v>
      </c>
      <c r="T209" s="718">
        <f t="array" ref="T209">IFERROR(INDEX('Severity, Risk, and Probability'!$A$4:$A$8,MATCH(K209,'Severity, Risk, and Probability'!$B$4:$B$8,0)),"")</f>
        <v>1</v>
      </c>
      <c r="U209" s="718">
        <f t="array" ref="U209">IFERROR(INDEX('Severity, Risk, and Probability'!$A$4:$A$8,MATCH(L209,'Severity, Risk, and Probability'!$B$4:$B$8,0)),"")</f>
        <v>1</v>
      </c>
      <c r="V209" s="738">
        <v>0</v>
      </c>
      <c r="W209" s="718">
        <f t="array" ref="W209">IFERROR(MAX(INDEX('Severity, Risk, and Probability'!$A$13:$A$17,MATCH(M209,'Severity, Risk, and Probability'!$B$13:$B$17,0)),INDEX('Severity, Risk, and Probability'!$A$13:$A$17,MATCH(N209,'Severity, Risk, and Probability'!$C$13:$C$17,0)),INDEX('Severity, Risk, and Probability'!$A$13:$A$17,MATCH(O209,'Severity, Risk, and Probability'!$D$13:$D$17,0)),INDEX('Severity, Risk, and Probability'!$A$13:$A$17,MATCH(P209,'Severity, Risk, and Probability'!$E$13:$E$17,0)),INDEX('Severity, Risk, and Probability'!$A$13:$A$17,MATCH(Q209,'Severity, Risk, and Probability'!$F$13:$F$17,0))),"")</f>
        <v>4</v>
      </c>
      <c r="X209" s="720">
        <f t="array" ref="X209">IFERROR(INDEX('Severity, Risk, and Probability'!$A$20:$A$24,MATCH(R209,'Severity, Risk, and Probability'!$B$20:$B$24,0)),"")</f>
        <v>3</v>
      </c>
      <c r="Y209" s="718">
        <f t="shared" si="80"/>
        <v>4</v>
      </c>
      <c r="Z209" s="721">
        <f t="shared" si="81"/>
        <v>12</v>
      </c>
      <c r="AA209" s="722" t="s">
        <v>1199</v>
      </c>
      <c r="AB209" s="723" t="str">
        <f t="array" aca="1" ref="AB209" ca="1">IFERROR(INDEX(SBS!$B$1:$B$530,MATCH(AA209,SBS!$A$1:$A$530,0)),"None")</f>
        <v>Center Stack Coil Thermocouples</v>
      </c>
      <c r="AC209" s="717"/>
      <c r="AD209" s="723" t="str">
        <f t="array" aca="1" ref="AD209" ca="1">IFERROR(INDEX(SBS!$B$1:$B$530,MATCH(AC209,SBS!$A$1:$A$530,0)),"None")</f>
        <v>None</v>
      </c>
      <c r="AE209" s="717"/>
      <c r="AF209" s="723" t="str">
        <f t="array" aca="1" ref="AF209" ca="1">IFERROR(INDEX(SBS!$B$1:$B$530,MATCH(AE209,SBS!$A$1:$A$530,0)),"None")</f>
        <v>None</v>
      </c>
      <c r="AG209" s="716" t="s">
        <v>1250</v>
      </c>
      <c r="AH209" s="724" t="s">
        <v>84</v>
      </c>
      <c r="AI209" s="745" t="s">
        <v>86</v>
      </c>
      <c r="AJ209" s="716" t="s">
        <v>350</v>
      </c>
      <c r="AK209" s="717" t="s">
        <v>301</v>
      </c>
      <c r="AL209" s="717" t="s">
        <v>76</v>
      </c>
      <c r="AM209" s="717" t="s">
        <v>77</v>
      </c>
      <c r="AN209" s="717" t="s">
        <v>78</v>
      </c>
      <c r="AO209" s="723">
        <f t="array" ref="AO209">IFERROR(MAX(INDEX('Severity, Risk, and Probability'!$A$13:$A$17,MATCH(AJ209,'Severity, Risk, and Probability'!$B$13:$B$17,0)),INDEX('Severity, Risk, and Probability'!$A$13:$A$17,MATCH(AK209,'Severity, Risk, and Probability'!$C$13:$C$17,0)),INDEX('Severity, Risk, and Probability'!$A$13:$A$17,MATCH(AL209,'Severity, Risk, and Probability'!$D$13:$D$17,0)),INDEX('Severity, Risk, and Probability'!$A$13:$A$17,MATCH(AM209,'Severity, Risk, and Probability'!$E$13:$E$17,0)),INDEX('Severity, Risk, and Probability'!$A$13:$A$17,MATCH(AN209,'Severity, Risk, and Probability'!$F$13:$F$17,0))),"")</f>
        <v>4</v>
      </c>
      <c r="AP209" s="721">
        <f t="shared" si="5"/>
        <v>4</v>
      </c>
      <c r="AQ209" s="727" t="s">
        <v>84</v>
      </c>
      <c r="AR209" s="728" t="s">
        <v>84</v>
      </c>
      <c r="AS209" s="753"/>
      <c r="AT209" s="770"/>
      <c r="AU209" s="708"/>
      <c r="AV209" s="746" t="str">
        <f t="shared" si="104"/>
        <v>1.1.3</v>
      </c>
      <c r="AW209" s="747" t="str">
        <f t="shared" si="105"/>
        <v>1.1.3.3</v>
      </c>
      <c r="AX209" s="734" t="e">
        <f t="shared" ca="1" si="113"/>
        <v>#NAME?</v>
      </c>
      <c r="AY209" s="734" t="e">
        <f t="shared" ca="1" si="114"/>
        <v>#NAME?</v>
      </c>
      <c r="AZ209" s="734" t="e">
        <f t="shared" ca="1" si="109"/>
        <v>#NAME?</v>
      </c>
      <c r="BA209" s="734" t="b">
        <f t="shared" si="106"/>
        <v>1</v>
      </c>
      <c r="BB209" s="734" t="b">
        <f t="array" ref="BB209">IF(($S209=0.1),TRUE,IF(NOT(ISBLANK(INDEX(Categories!E$4:E$32,MATCH($S209,Categories!$D$4:$D$32,0)))),K209=INDEX(Categories!E$4:E$32,MATCH($S209,Categories!$D$4:$D$32,0)),TRUE))</f>
        <v>1</v>
      </c>
      <c r="BC209" s="734" t="b">
        <f t="array" ref="BC209">IF(($S209=0.1),TRUE,IF(NOT(ISBLANK(INDEX(Categories!F$4:F$32,MATCH($S209,Categories!$D$4:$D$32,0)))),L209=INDEX(Categories!F$4:F$32,MATCH($S209,Categories!$D$4:$D$32,0)),TRUE))</f>
        <v>1</v>
      </c>
      <c r="BD209" s="734" t="b">
        <f t="array" ref="BD209">IF(($S209=0.1),TRUE,IF(NOT(ISBLANK(INDEX(Categories!G$4:G$32,MATCH($S209,Categories!$D$4:$D$32,0)))),M209=INDEX(Categories!G$4:G$32,MATCH($S209,Categories!$D$4:$D$32,0)),TRUE))</f>
        <v>1</v>
      </c>
      <c r="BE209" s="734" t="b">
        <f t="array" ref="BE209">IF(($S209=0.1),TRUE,IF(NOT(ISBLANK(INDEX(Categories!H$4:H$32,MATCH($S209,Categories!$D$4:$D$32,0)))),N209=INDEX(Categories!H$4:H$32,MATCH($S209,Categories!$D$4:$D$32,0)),TRUE))</f>
        <v>1</v>
      </c>
      <c r="BF209" s="734" t="b">
        <f t="array" ref="BF209">IF(($S209=0.1),TRUE,IF(NOT(ISBLANK(INDEX(Categories!I$4:I$32,MATCH($S209,Categories!$D$4:$D$32,0)))),O209=INDEX(Categories!I$4:I$32,MATCH($S209,Categories!$D$4:$D$32,0)),TRUE))</f>
        <v>1</v>
      </c>
      <c r="BG209" s="734" t="b">
        <f t="array" ref="BG209">IF(($S209=0.1),TRUE,IF(NOT(ISBLANK(INDEX(Categories!J$4:J$32,MATCH($S209,Categories!$D$4:$D$32,0)))),P209=INDEX(Categories!J$4:J$32,MATCH($S209,Categories!$D$4:$D$32,0)),TRUE))</f>
        <v>1</v>
      </c>
      <c r="BH209" s="734" t="b">
        <f t="array" ref="BH209">IF(($S209=0.1),TRUE,IF(NOT(ISBLANK(INDEX(Categories!K$4:K$32,MATCH($S209,Categories!$D$4:$D$32,0)))),Q209=INDEX(Categories!K$4:K$32,MATCH($S209,Categories!$D$4:$D$32,0)),TRUE))</f>
        <v>1</v>
      </c>
      <c r="BI209" s="734" t="b">
        <f t="array" ref="BI209">IF(($S209=0.1),TRUE,IF(NOT(ISBLANK(INDEX(Categories!L$4:L$32,MATCH($S209,Categories!$D$4:$D$32,0)))),R209=INDEX(Categories!L$4:L$32,MATCH($S209,Categories!$D$4:$D$32,0)),TRUE))</f>
        <v>1</v>
      </c>
      <c r="BJ209" s="734" t="e">
        <f t="shared" ca="1" si="115"/>
        <v>#NAME?</v>
      </c>
      <c r="BK209" s="734" t="e">
        <f t="shared" ca="1" si="116"/>
        <v>#NAME?</v>
      </c>
      <c r="BL209" s="734" t="e">
        <f t="shared" ca="1" si="112"/>
        <v>#NAME?</v>
      </c>
    </row>
    <row r="210" spans="1:64" s="895" customFormat="1" ht="70" customHeight="1">
      <c r="A210" s="708">
        <f t="shared" si="1"/>
        <v>5</v>
      </c>
      <c r="B210" s="708">
        <f t="shared" si="46"/>
        <v>205</v>
      </c>
      <c r="C210" s="717" t="s">
        <v>1201</v>
      </c>
      <c r="D210" s="710" t="str">
        <f t="array" aca="1" ref="D210" ca="1">IFERROR(INDEX(SBS!$B$1:$B$530,MATCH(C210,SBS!$A$1:$A$530,0)),"-")</f>
        <v>PF-1a Coils</v>
      </c>
      <c r="E210" s="710" t="str">
        <f t="array" aca="1" ref="E210" ca="1">IFERROR(INDEX(SBS!$F$1:$F$530,MATCH(C210,SBS!$A$1:$A$530,0)),"-")</f>
        <v>1.1.3.1</v>
      </c>
      <c r="F210" s="710" t="str">
        <f t="array" aca="1" ref="F210" ca="1">IFERROR(INDEX(SBS!$C$1:$C$530,MATCH(C210,SBS!$A$1:$A$530,0)),"-")</f>
        <v>Magnets</v>
      </c>
      <c r="G210" s="742" t="s">
        <v>1253</v>
      </c>
      <c r="H210" s="717" t="s">
        <v>1254</v>
      </c>
      <c r="I210" s="743" t="s">
        <v>538</v>
      </c>
      <c r="J210" s="744" t="s">
        <v>71</v>
      </c>
      <c r="K210" s="715" t="s">
        <v>72</v>
      </c>
      <c r="L210" s="716" t="s">
        <v>127</v>
      </c>
      <c r="M210" s="716" t="s">
        <v>350</v>
      </c>
      <c r="N210" s="717" t="s">
        <v>301</v>
      </c>
      <c r="O210" s="717" t="s">
        <v>76</v>
      </c>
      <c r="P210" s="717" t="s">
        <v>77</v>
      </c>
      <c r="Q210" s="717" t="s">
        <v>655</v>
      </c>
      <c r="R210" s="717" t="s">
        <v>128</v>
      </c>
      <c r="S210" s="717">
        <v>2.4</v>
      </c>
      <c r="T210" s="718">
        <f t="array" ref="T210">IFERROR(INDEX('Severity, Risk, and Probability'!$A$4:$A$8,MATCH(K210,'Severity, Risk, and Probability'!$B$4:$B$8,0)),"")</f>
        <v>3</v>
      </c>
      <c r="U210" s="718">
        <f t="array" ref="U210">IFERROR(INDEX('Severity, Risk, and Probability'!$A$4:$A$8,MATCH(L210,'Severity, Risk, and Probability'!$B$4:$B$8,0)),"")</f>
        <v>1</v>
      </c>
      <c r="V210" s="738">
        <v>0</v>
      </c>
      <c r="W210" s="718">
        <f t="array" ref="W210">IFERROR(MAX(INDEX('Severity, Risk, and Probability'!$A$13:$A$17,MATCH(M210,'Severity, Risk, and Probability'!$B$13:$B$17,0)),INDEX('Severity, Risk, and Probability'!$A$13:$A$17,MATCH(N210,'Severity, Risk, and Probability'!$C$13:$C$17,0)),INDEX('Severity, Risk, and Probability'!$A$13:$A$17,MATCH(O210,'Severity, Risk, and Probability'!$D$13:$D$17,0)),INDEX('Severity, Risk, and Probability'!$A$13:$A$17,MATCH(P210,'Severity, Risk, and Probability'!$E$13:$E$17,0)),INDEX('Severity, Risk, and Probability'!$A$13:$A$17,MATCH(Q210,'Severity, Risk, and Probability'!$F$13:$F$17,0))),"")</f>
        <v>4</v>
      </c>
      <c r="X210" s="720">
        <f t="array" ref="X210">IFERROR(INDEX('Severity, Risk, and Probability'!$A$20:$A$24,MATCH(R210,'Severity, Risk, and Probability'!$B$20:$B$24,0)),"")</f>
        <v>3</v>
      </c>
      <c r="Y210" s="718">
        <f t="shared" si="80"/>
        <v>12</v>
      </c>
      <c r="Z210" s="721">
        <f t="shared" si="81"/>
        <v>36</v>
      </c>
      <c r="AA210" s="722" t="s">
        <v>80</v>
      </c>
      <c r="AB210" s="723" t="str">
        <f t="array" aca="1" ref="AB210" ca="1">IFERROR(INDEX(SBS!$B$1:$B$530,MATCH(AA210,SBS!$A$1:$A$530,0)),"None")</f>
        <v>DCPS Software</v>
      </c>
      <c r="AC210" s="717"/>
      <c r="AD210" s="723" t="str">
        <f t="array" aca="1" ref="AD210" ca="1">IFERROR(INDEX(SBS!$B$1:$B$530,MATCH(AC210,SBS!$A$1:$A$530,0)),"None")</f>
        <v>None</v>
      </c>
      <c r="AE210" s="717"/>
      <c r="AF210" s="723" t="str">
        <f t="array" aca="1" ref="AF210" ca="1">IFERROR(INDEX(SBS!$B$1:$B$530,MATCH(AE210,SBS!$A$1:$A$530,0)),"None")</f>
        <v>None</v>
      </c>
      <c r="AG210" s="716" t="s">
        <v>1257</v>
      </c>
      <c r="AH210" s="752" t="s">
        <v>84</v>
      </c>
      <c r="AI210" s="745" t="s">
        <v>86</v>
      </c>
      <c r="AJ210" s="716" t="s">
        <v>350</v>
      </c>
      <c r="AK210" s="717" t="s">
        <v>301</v>
      </c>
      <c r="AL210" s="717" t="s">
        <v>76</v>
      </c>
      <c r="AM210" s="717" t="s">
        <v>77</v>
      </c>
      <c r="AN210" s="717" t="s">
        <v>655</v>
      </c>
      <c r="AO210" s="723">
        <f t="array" ref="AO210">IFERROR(MAX(INDEX('Severity, Risk, and Probability'!$A$13:$A$17,MATCH(AJ210,'Severity, Risk, and Probability'!$B$13:$B$17,0)),INDEX('Severity, Risk, and Probability'!$A$13:$A$17,MATCH(AK210,'Severity, Risk, and Probability'!$C$13:$C$17,0)),INDEX('Severity, Risk, and Probability'!$A$13:$A$17,MATCH(AL210,'Severity, Risk, and Probability'!$D$13:$D$17,0)),INDEX('Severity, Risk, and Probability'!$A$13:$A$17,MATCH(AM210,'Severity, Risk, and Probability'!$E$13:$E$17,0)),INDEX('Severity, Risk, and Probability'!$A$13:$A$17,MATCH(AN210,'Severity, Risk, and Probability'!$F$13:$F$17,0))),"")</f>
        <v>4</v>
      </c>
      <c r="AP210" s="721">
        <f t="shared" si="5"/>
        <v>4</v>
      </c>
      <c r="AQ210" s="727"/>
      <c r="AR210" s="728" t="s">
        <v>84</v>
      </c>
      <c r="AS210" s="753"/>
      <c r="AT210" s="770"/>
      <c r="AV210" s="746" t="str">
        <f t="shared" si="104"/>
        <v>1.1.3</v>
      </c>
      <c r="AW210" s="747" t="str">
        <f t="shared" si="105"/>
        <v>1.1.3.3</v>
      </c>
      <c r="AX210" s="734" t="e">
        <f t="shared" ca="1" si="113"/>
        <v>#NAME?</v>
      </c>
      <c r="AY210" s="734" t="e">
        <f t="shared" ca="1" si="114"/>
        <v>#NAME?</v>
      </c>
      <c r="AZ210" s="734" t="e">
        <f t="shared" ca="1" si="109"/>
        <v>#NAME?</v>
      </c>
      <c r="BA210" s="734" t="b">
        <f t="shared" si="106"/>
        <v>1</v>
      </c>
      <c r="BB210" s="734" t="b">
        <f t="array" ref="BB210">IF(($S210=0.1),TRUE,IF(NOT(ISBLANK(INDEX(Categories!E$4:E$32,MATCH($S210,Categories!$D$4:$D$32,0)))),K210=INDEX(Categories!E$4:E$32,MATCH($S210,Categories!$D$4:$D$32,0)),TRUE))</f>
        <v>1</v>
      </c>
      <c r="BC210" s="734" t="b">
        <f t="array" ref="BC210">IF(($S210=0.1),TRUE,IF(NOT(ISBLANK(INDEX(Categories!F$4:F$32,MATCH($S210,Categories!$D$4:$D$32,0)))),L210=INDEX(Categories!F$4:F$32,MATCH($S210,Categories!$D$4:$D$32,0)),TRUE))</f>
        <v>1</v>
      </c>
      <c r="BD210" s="734" t="b">
        <f t="array" ref="BD210">IF(($S210=0.1),TRUE,IF(NOT(ISBLANK(INDEX(Categories!G$4:G$32,MATCH($S210,Categories!$D$4:$D$32,0)))),M210=INDEX(Categories!G$4:G$32,MATCH($S210,Categories!$D$4:$D$32,0)),TRUE))</f>
        <v>1</v>
      </c>
      <c r="BE210" s="734" t="b">
        <f t="array" ref="BE210">IF(($S210=0.1),TRUE,IF(NOT(ISBLANK(INDEX(Categories!H$4:H$32,MATCH($S210,Categories!$D$4:$D$32,0)))),N210=INDEX(Categories!H$4:H$32,MATCH($S210,Categories!$D$4:$D$32,0)),TRUE))</f>
        <v>1</v>
      </c>
      <c r="BF210" s="734" t="b">
        <f t="array" ref="BF210">IF(($S210=0.1),TRUE,IF(NOT(ISBLANK(INDEX(Categories!I$4:I$32,MATCH($S210,Categories!$D$4:$D$32,0)))),O210=INDEX(Categories!I$4:I$32,MATCH($S210,Categories!$D$4:$D$32,0)),TRUE))</f>
        <v>1</v>
      </c>
      <c r="BG210" s="734" t="b">
        <f t="array" ref="BG210">IF(($S210=0.1),TRUE,IF(NOT(ISBLANK(INDEX(Categories!J$4:J$32,MATCH($S210,Categories!$D$4:$D$32,0)))),P210=INDEX(Categories!J$4:J$32,MATCH($S210,Categories!$D$4:$D$32,0)),TRUE))</f>
        <v>1</v>
      </c>
      <c r="BH210" s="734" t="b">
        <f t="array" ref="BH210">IF(($S210=0.1),TRUE,IF(NOT(ISBLANK(INDEX(Categories!K$4:K$32,MATCH($S210,Categories!$D$4:$D$32,0)))),Q210=INDEX(Categories!K$4:K$32,MATCH($S210,Categories!$D$4:$D$32,0)),TRUE))</f>
        <v>1</v>
      </c>
      <c r="BI210" s="734" t="b">
        <f t="array" ref="BI210">IF(($S210=0.1),TRUE,IF(NOT(ISBLANK(INDEX(Categories!L$4:L$32,MATCH($S210,Categories!$D$4:$D$32,0)))),R210=INDEX(Categories!L$4:L$32,MATCH($S210,Categories!$D$4:$D$32,0)),TRUE))</f>
        <v>1</v>
      </c>
      <c r="BJ210" s="734" t="e">
        <f t="shared" ca="1" si="115"/>
        <v>#NAME?</v>
      </c>
      <c r="BK210" s="734" t="e">
        <f t="shared" ca="1" si="116"/>
        <v>#NAME?</v>
      </c>
      <c r="BL210" s="734" t="e">
        <f t="shared" ca="1" si="112"/>
        <v>#NAME?</v>
      </c>
    </row>
    <row r="211" spans="1:64" s="895" customFormat="1" ht="70" customHeight="1">
      <c r="A211" s="708">
        <f t="shared" si="1"/>
        <v>5</v>
      </c>
      <c r="B211" s="708">
        <f t="shared" si="46"/>
        <v>206</v>
      </c>
      <c r="C211" s="717" t="s">
        <v>1201</v>
      </c>
      <c r="D211" s="778" t="str">
        <f t="array" aca="1" ref="D211" ca="1">IFERROR(INDEX(SBS!$B$1:$B$530,MATCH(C211,SBS!$A$1:$A$530,0)),"-")</f>
        <v>PF-1a Coils</v>
      </c>
      <c r="E211" s="710" t="str">
        <f t="array" aca="1" ref="E211" ca="1">IFERROR(INDEX(SBS!$F$1:$F$530,MATCH(C211,SBS!$A$1:$A$530,0)),"-")</f>
        <v>1.1.3.1</v>
      </c>
      <c r="F211" s="779" t="str">
        <f t="array" aca="1" ref="F211" ca="1">IFERROR(INDEX(SBS!$C$1:$C$530,MATCH(C211,SBS!$A$1:$A$530,0)),"-")</f>
        <v>Magnets</v>
      </c>
      <c r="G211" s="745" t="s">
        <v>1260</v>
      </c>
      <c r="H211" s="716" t="s">
        <v>1261</v>
      </c>
      <c r="I211" s="716" t="s">
        <v>1262</v>
      </c>
      <c r="J211" s="744" t="s">
        <v>71</v>
      </c>
      <c r="K211" s="715" t="s">
        <v>73</v>
      </c>
      <c r="L211" s="715" t="s">
        <v>73</v>
      </c>
      <c r="M211" s="715" t="s">
        <v>115</v>
      </c>
      <c r="N211" s="722" t="s">
        <v>133</v>
      </c>
      <c r="O211" s="722" t="s">
        <v>76</v>
      </c>
      <c r="P211" s="722" t="s">
        <v>77</v>
      </c>
      <c r="Q211" s="722" t="s">
        <v>78</v>
      </c>
      <c r="R211" s="722" t="s">
        <v>79</v>
      </c>
      <c r="S211" s="722">
        <v>0.1</v>
      </c>
      <c r="T211" s="780">
        <f t="array" ref="T211">IFERROR(INDEX('Severity, Risk, and Probability'!$A$4:$A$8,MATCH(K211,'Severity, Risk, and Probability'!$B$4:$B$8,0)),"")</f>
        <v>2</v>
      </c>
      <c r="U211" s="718">
        <f t="array" ref="U211">IFERROR(INDEX('Severity, Risk, and Probability'!$A$4:$A$8,MATCH(L211,'Severity, Risk, and Probability'!$B$4:$B$8,0)),"")</f>
        <v>2</v>
      </c>
      <c r="V211" s="738">
        <v>0</v>
      </c>
      <c r="W211" s="718">
        <f t="array" ref="W211">IFERROR(MAX(INDEX('Severity, Risk, and Probability'!$A$13:$A$17,MATCH(M211,'Severity, Risk, and Probability'!$B$13:$B$17,0)),INDEX('Severity, Risk, and Probability'!$A$13:$A$17,MATCH(N211,'Severity, Risk, and Probability'!$C$13:$C$17,0)),INDEX('Severity, Risk, and Probability'!$A$13:$A$17,MATCH(O211,'Severity, Risk, and Probability'!$D$13:$D$17,0)),INDEX('Severity, Risk, and Probability'!$A$13:$A$17,MATCH(P211,'Severity, Risk, and Probability'!$E$13:$E$17,0)),INDEX('Severity, Risk, and Probability'!$A$13:$A$17,MATCH(Q211,'Severity, Risk, and Probability'!$F$13:$F$17,0))),"")</f>
        <v>0</v>
      </c>
      <c r="X211" s="720">
        <f t="array" ref="X211">IFERROR(INDEX('Severity, Risk, and Probability'!$A$20:$A$24,MATCH(R211,'Severity, Risk, and Probability'!$B$20:$B$24,0)),"")</f>
        <v>5</v>
      </c>
      <c r="Y211" s="718">
        <f t="shared" si="80"/>
        <v>0</v>
      </c>
      <c r="Z211" s="721">
        <f t="shared" si="81"/>
        <v>0</v>
      </c>
      <c r="AA211" s="722"/>
      <c r="AB211" s="778" t="str">
        <f t="array" aca="1" ref="AB211" ca="1">IFERROR(INDEX(SBS!$B$1:$B$530,MATCH(AA211,SBS!$A$1:$A$530,0)),"None")</f>
        <v>None</v>
      </c>
      <c r="AC211" s="722"/>
      <c r="AD211" s="778" t="str">
        <f t="array" aca="1" ref="AD211" ca="1">IFERROR(INDEX(SBS!$B$1:$B$530,MATCH(AC211,SBS!$A$1:$A$530,0)),"None")</f>
        <v>None</v>
      </c>
      <c r="AE211" s="722"/>
      <c r="AF211" s="778" t="str">
        <f t="array" aca="1" ref="AF211" ca="1">IFERROR(INDEX(SBS!$B$1:$B$530,MATCH(AE211,SBS!$A$1:$A$530,0)),"None")</f>
        <v>None</v>
      </c>
      <c r="AG211" s="715" t="s">
        <v>1038</v>
      </c>
      <c r="AH211" s="781" t="s">
        <v>84</v>
      </c>
      <c r="AI211" s="745" t="s">
        <v>86</v>
      </c>
      <c r="AJ211" s="716" t="s">
        <v>115</v>
      </c>
      <c r="AK211" s="717" t="s">
        <v>133</v>
      </c>
      <c r="AL211" s="717" t="s">
        <v>76</v>
      </c>
      <c r="AM211" s="717" t="s">
        <v>77</v>
      </c>
      <c r="AN211" s="717" t="s">
        <v>78</v>
      </c>
      <c r="AO211" s="723">
        <f t="array" ref="AO211">IFERROR(MAX(INDEX('Severity, Risk, and Probability'!$A$13:$A$17,MATCH(AJ211,'Severity, Risk, and Probability'!$B$13:$B$17,0)),INDEX('Severity, Risk, and Probability'!$A$13:$A$17,MATCH(AK211,'Severity, Risk, and Probability'!$C$13:$C$17,0)),INDEX('Severity, Risk, and Probability'!$A$13:$A$17,MATCH(AL211,'Severity, Risk, and Probability'!$D$13:$D$17,0)),INDEX('Severity, Risk, and Probability'!$A$13:$A$17,MATCH(AM211,'Severity, Risk, and Probability'!$E$13:$E$17,0)),INDEX('Severity, Risk, and Probability'!$A$13:$A$17,MATCH(AN211,'Severity, Risk, and Probability'!$F$13:$F$17,0))),"")</f>
        <v>0</v>
      </c>
      <c r="AP211" s="721">
        <f t="shared" si="5"/>
        <v>0</v>
      </c>
      <c r="AQ211" s="727" t="s">
        <v>84</v>
      </c>
      <c r="AR211" s="728" t="s">
        <v>84</v>
      </c>
      <c r="AS211" s="782"/>
      <c r="AT211" s="782" t="s">
        <v>1266</v>
      </c>
      <c r="AU211" s="911"/>
      <c r="AV211" s="746" t="str">
        <f t="shared" si="104"/>
        <v>1.1.3</v>
      </c>
      <c r="AW211" s="747" t="str">
        <f t="shared" si="105"/>
        <v>1.1.3.3</v>
      </c>
      <c r="AX211" s="734" t="e">
        <f t="shared" ca="1" si="113"/>
        <v>#NAME?</v>
      </c>
      <c r="AY211" s="734" t="e">
        <f t="shared" ca="1" si="114"/>
        <v>#NAME?</v>
      </c>
      <c r="AZ211" s="734" t="e">
        <f t="shared" ca="1" si="109"/>
        <v>#NAME?</v>
      </c>
      <c r="BA211" s="734" t="b">
        <f t="shared" si="106"/>
        <v>1</v>
      </c>
      <c r="BB211" s="734" t="b">
        <f t="array" ref="BB211">IF(($S211=0.1),TRUE,IF(NOT(ISBLANK(INDEX(Categories!E$4:E$32,MATCH($S211,Categories!$D$4:$D$32,0)))),K211=INDEX(Categories!E$4:E$32,MATCH($S211,Categories!$D$4:$D$32,0)),TRUE))</f>
        <v>1</v>
      </c>
      <c r="BC211" s="734" t="b">
        <f t="array" ref="BC211">IF(($S211=0.1),TRUE,IF(NOT(ISBLANK(INDEX(Categories!F$4:F$32,MATCH($S211,Categories!$D$4:$D$32,0)))),L211=INDEX(Categories!F$4:F$32,MATCH($S211,Categories!$D$4:$D$32,0)),TRUE))</f>
        <v>1</v>
      </c>
      <c r="BD211" s="734" t="b">
        <f t="array" ref="BD211">IF(($S211=0.1),TRUE,IF(NOT(ISBLANK(INDEX(Categories!G$4:G$32,MATCH($S211,Categories!$D$4:$D$32,0)))),M211=INDEX(Categories!G$4:G$32,MATCH($S211,Categories!$D$4:$D$32,0)),TRUE))</f>
        <v>1</v>
      </c>
      <c r="BE211" s="734" t="b">
        <f t="array" ref="BE211">IF(($S211=0.1),TRUE,IF(NOT(ISBLANK(INDEX(Categories!H$4:H$32,MATCH($S211,Categories!$D$4:$D$32,0)))),N211=INDEX(Categories!H$4:H$32,MATCH($S211,Categories!$D$4:$D$32,0)),TRUE))</f>
        <v>1</v>
      </c>
      <c r="BF211" s="734" t="b">
        <f t="array" ref="BF211">IF(($S211=0.1),TRUE,IF(NOT(ISBLANK(INDEX(Categories!I$4:I$32,MATCH($S211,Categories!$D$4:$D$32,0)))),O211=INDEX(Categories!I$4:I$32,MATCH($S211,Categories!$D$4:$D$32,0)),TRUE))</f>
        <v>1</v>
      </c>
      <c r="BG211" s="734" t="b">
        <f t="array" ref="BG211">IF(($S211=0.1),TRUE,IF(NOT(ISBLANK(INDEX(Categories!J$4:J$32,MATCH($S211,Categories!$D$4:$D$32,0)))),P211=INDEX(Categories!J$4:J$32,MATCH($S211,Categories!$D$4:$D$32,0)),TRUE))</f>
        <v>1</v>
      </c>
      <c r="BH211" s="734" t="b">
        <f t="array" ref="BH211">IF(($S211=0.1),TRUE,IF(NOT(ISBLANK(INDEX(Categories!K$4:K$32,MATCH($S211,Categories!$D$4:$D$32,0)))),Q211=INDEX(Categories!K$4:K$32,MATCH($S211,Categories!$D$4:$D$32,0)),TRUE))</f>
        <v>1</v>
      </c>
      <c r="BI211" s="734" t="b">
        <f t="array" ref="BI211">IF(($S211=0.1),TRUE,IF(NOT(ISBLANK(INDEX(Categories!L$4:L$32,MATCH($S211,Categories!$D$4:$D$32,0)))),R211=INDEX(Categories!L$4:L$32,MATCH($S211,Categories!$D$4:$D$32,0)),TRUE))</f>
        <v>1</v>
      </c>
      <c r="BJ211" s="734" t="e">
        <f t="shared" ca="1" si="115"/>
        <v>#NAME?</v>
      </c>
      <c r="BK211" s="734" t="e">
        <f t="shared" ca="1" si="116"/>
        <v>#NAME?</v>
      </c>
      <c r="BL211" s="734" t="e">
        <f t="shared" ca="1" si="112"/>
        <v>#NAME?</v>
      </c>
    </row>
    <row r="212" spans="1:64" s="895" customFormat="1" ht="70" customHeight="1">
      <c r="A212" s="708">
        <f t="shared" si="1"/>
        <v>5</v>
      </c>
      <c r="B212" s="708">
        <f t="shared" si="46"/>
        <v>207</v>
      </c>
      <c r="C212" s="717" t="s">
        <v>1201</v>
      </c>
      <c r="D212" s="710" t="str">
        <f t="array" aca="1" ref="D212" ca="1">IFERROR(INDEX(SBS!$B$1:$B$530,MATCH(C212,SBS!$A$1:$A$530,0)),"-")</f>
        <v>PF-1a Coils</v>
      </c>
      <c r="E212" s="710" t="str">
        <f t="array" aca="1" ref="E212" ca="1">IFERROR(INDEX(SBS!$F$1:$F$530,MATCH(C212,SBS!$A$1:$A$530,0)),"-")</f>
        <v>1.1.3.1</v>
      </c>
      <c r="F212" s="710" t="str">
        <f t="array" aca="1" ref="F212" ca="1">IFERROR(INDEX(SBS!$C$1:$C$530,MATCH(C212,SBS!$A$1:$A$530,0)),"-")</f>
        <v>Magnets</v>
      </c>
      <c r="G212" s="745" t="s">
        <v>1268</v>
      </c>
      <c r="H212" s="716" t="s">
        <v>1269</v>
      </c>
      <c r="I212" s="716" t="s">
        <v>1270</v>
      </c>
      <c r="J212" s="744" t="s">
        <v>103</v>
      </c>
      <c r="K212" s="715" t="s">
        <v>127</v>
      </c>
      <c r="L212" s="716" t="str">
        <f>K212</f>
        <v>Extremely Unlikely Events</v>
      </c>
      <c r="M212" s="716" t="s">
        <v>350</v>
      </c>
      <c r="N212" s="717" t="s">
        <v>301</v>
      </c>
      <c r="O212" s="717" t="s">
        <v>76</v>
      </c>
      <c r="P212" s="717" t="s">
        <v>77</v>
      </c>
      <c r="Q212" s="717" t="s">
        <v>78</v>
      </c>
      <c r="R212" s="717" t="s">
        <v>79</v>
      </c>
      <c r="S212" s="717">
        <v>0.1</v>
      </c>
      <c r="T212" s="718">
        <f t="array" ref="T212">IFERROR(INDEX('Severity, Risk, and Probability'!$A$4:$A$8,MATCH(K212,'Severity, Risk, and Probability'!$B$4:$B$8,0)),"")</f>
        <v>1</v>
      </c>
      <c r="U212" s="718">
        <f t="array" ref="U212">IFERROR(INDEX('Severity, Risk, and Probability'!$A$4:$A$8,MATCH(L212,'Severity, Risk, and Probability'!$B$4:$B$8,0)),"")</f>
        <v>1</v>
      </c>
      <c r="V212" s="738">
        <v>0</v>
      </c>
      <c r="W212" s="718">
        <f t="array" ref="W212">IFERROR(MAX(INDEX('Severity, Risk, and Probability'!$A$13:$A$17,MATCH(M212,'Severity, Risk, and Probability'!$B$13:$B$17,0)),INDEX('Severity, Risk, and Probability'!$A$13:$A$17,MATCH(N212,'Severity, Risk, and Probability'!$C$13:$C$17,0)),INDEX('Severity, Risk, and Probability'!$A$13:$A$17,MATCH(O212,'Severity, Risk, and Probability'!$D$13:$D$17,0)),INDEX('Severity, Risk, and Probability'!$A$13:$A$17,MATCH(P212,'Severity, Risk, and Probability'!$E$13:$E$17,0)),INDEX('Severity, Risk, and Probability'!$A$13:$A$17,MATCH(Q212,'Severity, Risk, and Probability'!$F$13:$F$17,0))),"")</f>
        <v>4</v>
      </c>
      <c r="X212" s="720">
        <f t="array" ref="X212">IFERROR(INDEX('Severity, Risk, and Probability'!$A$20:$A$24,MATCH(R212,'Severity, Risk, and Probability'!$B$20:$B$24,0)),"")</f>
        <v>5</v>
      </c>
      <c r="Y212" s="718">
        <f t="shared" si="80"/>
        <v>4</v>
      </c>
      <c r="Z212" s="721">
        <f t="shared" si="81"/>
        <v>20</v>
      </c>
      <c r="AA212" s="722"/>
      <c r="AB212" s="723" t="str">
        <f t="array" aca="1" ref="AB212" ca="1">IFERROR(INDEX(SBS!$B$1:$B$530,MATCH(AA212,SBS!$A$1:$A$530,0)),"None")</f>
        <v>None</v>
      </c>
      <c r="AC212" s="717"/>
      <c r="AD212" s="723" t="str">
        <f t="array" aca="1" ref="AD212" ca="1">IFERROR(INDEX(SBS!$B$1:$B$530,MATCH(AC212,SBS!$A$1:$A$530,0)),"None")</f>
        <v>None</v>
      </c>
      <c r="AE212" s="717"/>
      <c r="AF212" s="723" t="str">
        <f t="array" aca="1" ref="AF212" ca="1">IFERROR(INDEX(SBS!$B$1:$B$530,MATCH(AE212,SBS!$A$1:$A$530,0)),"None")</f>
        <v>None</v>
      </c>
      <c r="AG212" s="716" t="s">
        <v>1271</v>
      </c>
      <c r="AH212" s="752" t="s">
        <v>84</v>
      </c>
      <c r="AI212" s="745" t="s">
        <v>148</v>
      </c>
      <c r="AJ212" s="716" t="s">
        <v>350</v>
      </c>
      <c r="AK212" s="717" t="s">
        <v>301</v>
      </c>
      <c r="AL212" s="717" t="s">
        <v>76</v>
      </c>
      <c r="AM212" s="717" t="s">
        <v>77</v>
      </c>
      <c r="AN212" s="717" t="s">
        <v>78</v>
      </c>
      <c r="AO212" s="723">
        <f t="array" ref="AO212">IFERROR(MAX(INDEX('Severity, Risk, and Probability'!$A$13:$A$17,MATCH(AJ212,'Severity, Risk, and Probability'!$B$13:$B$17,0)),INDEX('Severity, Risk, and Probability'!$A$13:$A$17,MATCH(AK212,'Severity, Risk, and Probability'!$C$13:$C$17,0)),INDEX('Severity, Risk, and Probability'!$A$13:$A$17,MATCH(AM212,'Severity, Risk, and Probability'!$E$13:$E$17,0)),INDEX('Severity, Risk, and Probability'!$A$13:$A$17,MATCH(AN212,'Severity, Risk, and Probability'!$F$13:$F$17,0))),"")</f>
        <v>4</v>
      </c>
      <c r="AP212" s="721">
        <f t="shared" si="5"/>
        <v>4</v>
      </c>
      <c r="AQ212" s="727" t="s">
        <v>84</v>
      </c>
      <c r="AR212" s="728" t="s">
        <v>84</v>
      </c>
      <c r="AS212" s="753"/>
      <c r="AT212" s="770" t="s">
        <v>1275</v>
      </c>
      <c r="AV212" s="746" t="str">
        <f t="shared" si="104"/>
        <v>1.1.3</v>
      </c>
      <c r="AW212" s="747" t="str">
        <f t="shared" si="105"/>
        <v>1.1.3.3</v>
      </c>
      <c r="AX212" s="734" t="e">
        <f t="shared" ref="AX212:AX213" ca="1" si="118">IF(AND(GTE(Y212,8),LT(AP212,8),NOT(ISBLANK(AA212))),AB212,"-")</f>
        <v>#NAME?</v>
      </c>
      <c r="AY212" s="734" t="e">
        <f t="shared" ref="AY212:AY213" ca="1" si="119">IF(AND(GTE(Y212,8),LT(AP212,8),NOT(ISBLANK(AD212))),AD212,"-")</f>
        <v>#NAME?</v>
      </c>
      <c r="AZ212" s="734" t="e">
        <f t="shared" ref="AZ212:AZ213" ca="1" si="120">IF(AND(GTE(Y212,8),LT(AP212,8),NOT(ISBLANK(AF212))),AF212,"-")</f>
        <v>#NAME?</v>
      </c>
      <c r="BA212" s="734" t="b">
        <f t="shared" si="106"/>
        <v>1</v>
      </c>
      <c r="BB212" s="734" t="b">
        <f t="array" ref="BB212">IF(($S212=0.1),TRUE,IF(NOT(ISBLANK(INDEX(Categories!E$4:E$32,MATCH($S212,Categories!$D$4:$D$32,0)))),K212=INDEX(Categories!E$4:E$32,MATCH($S212,Categories!$D$4:$D$32,0)),TRUE))</f>
        <v>1</v>
      </c>
      <c r="BC212" s="734" t="b">
        <f t="array" ref="BC212">IF(($S212=0.1),TRUE,IF(NOT(ISBLANK(INDEX(Categories!F$4:F$32,MATCH($S212,Categories!$D$4:$D$32,0)))),L212=INDEX(Categories!F$4:F$32,MATCH($S212,Categories!$D$4:$D$32,0)),TRUE))</f>
        <v>1</v>
      </c>
      <c r="BD212" s="734" t="b">
        <f t="array" ref="BD212">IF(($S212=0.1),TRUE,IF(NOT(ISBLANK(INDEX(Categories!G$4:G$32,MATCH($S212,Categories!$D$4:$D$32,0)))),M212=INDEX(Categories!G$4:G$32,MATCH($S212,Categories!$D$4:$D$32,0)),TRUE))</f>
        <v>1</v>
      </c>
      <c r="BE212" s="734" t="b">
        <f t="array" ref="BE212">IF(($S212=0.1),TRUE,IF(NOT(ISBLANK(INDEX(Categories!H$4:H$32,MATCH($S212,Categories!$D$4:$D$32,0)))),N212=INDEX(Categories!H$4:H$32,MATCH($S212,Categories!$D$4:$D$32,0)),TRUE))</f>
        <v>1</v>
      </c>
      <c r="BF212" s="734" t="b">
        <f t="array" ref="BF212">IF(($S212=0.1),TRUE,IF(NOT(ISBLANK(INDEX(Categories!I$4:I$32,MATCH($S212,Categories!$D$4:$D$32,0)))),O212=INDEX(Categories!I$4:I$32,MATCH($S212,Categories!$D$4:$D$32,0)),TRUE))</f>
        <v>1</v>
      </c>
      <c r="BG212" s="734" t="b">
        <f t="array" ref="BG212">IF(($S212=0.1),TRUE,IF(NOT(ISBLANK(INDEX(Categories!J$4:J$32,MATCH($S212,Categories!$D$4:$D$32,0)))),P212=INDEX(Categories!J$4:J$32,MATCH($S212,Categories!$D$4:$D$32,0)),TRUE))</f>
        <v>1</v>
      </c>
      <c r="BH212" s="734" t="b">
        <f t="array" ref="BH212">IF(($S212=0.1),TRUE,IF(NOT(ISBLANK(INDEX(Categories!K$4:K$32,MATCH($S212,Categories!$D$4:$D$32,0)))),Q212=INDEX(Categories!K$4:K$32,MATCH($S212,Categories!$D$4:$D$32,0)),TRUE))</f>
        <v>1</v>
      </c>
      <c r="BI212" s="734" t="b">
        <f t="array" ref="BI212">IF(($S212=0.1),TRUE,IF(NOT(ISBLANK(INDEX(Categories!L$4:L$32,MATCH($S212,Categories!$D$4:$D$32,0)))),R212=INDEX(Categories!L$4:L$32,MATCH($S212,Categories!$D$4:$D$32,0)),TRUE))</f>
        <v>1</v>
      </c>
      <c r="BJ212" s="734"/>
      <c r="BK212" s="734"/>
      <c r="BL212" s="734"/>
    </row>
    <row r="213" spans="1:64" s="895" customFormat="1" ht="70" customHeight="1">
      <c r="A213" s="708">
        <f t="shared" si="1"/>
        <v>5</v>
      </c>
      <c r="B213" s="708">
        <f t="shared" si="46"/>
        <v>208</v>
      </c>
      <c r="C213" s="717" t="str">
        <f>C211</f>
        <v>1.1.3.3.3</v>
      </c>
      <c r="D213" s="710" t="str">
        <f t="array" aca="1" ref="D213" ca="1">IFERROR(INDEX(SBS!$B$1:$B$530,MATCH(C213,SBS!$A$1:$A$530,0)),"-")</f>
        <v>PF-1a Coils</v>
      </c>
      <c r="E213" s="710" t="str">
        <f t="array" aca="1" ref="E213" ca="1">IFERROR(INDEX(SBS!$F$1:$F$530,MATCH(C213,SBS!$A$1:$A$530,0)),"-")</f>
        <v>1.1.3.1</v>
      </c>
      <c r="F213" s="710" t="str">
        <f t="array" aca="1" ref="F213" ca="1">IFERROR(INDEX(SBS!$C$1:$C$530,MATCH(C213,SBS!$A$1:$A$530,0)),"-")</f>
        <v>Magnets</v>
      </c>
      <c r="G213" s="745" t="s">
        <v>1268</v>
      </c>
      <c r="H213" s="716" t="s">
        <v>1277</v>
      </c>
      <c r="I213" s="716" t="str">
        <f>I212</f>
        <v>Water leak; cracks that concentrate the current</v>
      </c>
      <c r="J213" s="744" t="s">
        <v>71</v>
      </c>
      <c r="K213" s="715" t="s">
        <v>127</v>
      </c>
      <c r="L213" s="716" t="s">
        <v>127</v>
      </c>
      <c r="M213" s="716" t="s">
        <v>350</v>
      </c>
      <c r="N213" s="717" t="s">
        <v>301</v>
      </c>
      <c r="O213" s="717" t="s">
        <v>76</v>
      </c>
      <c r="P213" s="717" t="s">
        <v>77</v>
      </c>
      <c r="Q213" s="717" t="s">
        <v>78</v>
      </c>
      <c r="R213" s="717" t="s">
        <v>79</v>
      </c>
      <c r="S213" s="717">
        <v>0.1</v>
      </c>
      <c r="T213" s="718">
        <f t="array" ref="T213">IFERROR(INDEX('Severity, Risk, and Probability'!$A$4:$A$8,MATCH(K213,'Severity, Risk, and Probability'!$B$4:$B$8,0)),"")</f>
        <v>1</v>
      </c>
      <c r="U213" s="718">
        <f t="array" ref="U213">IFERROR(INDEX('Severity, Risk, and Probability'!$A$4:$A$8,MATCH(L213,'Severity, Risk, and Probability'!$B$4:$B$8,0)),"")</f>
        <v>1</v>
      </c>
      <c r="V213" s="738">
        <v>0</v>
      </c>
      <c r="W213" s="718">
        <f t="array" ref="W213">IFERROR(MAX(INDEX('Severity, Risk, and Probability'!$A$13:$A$17,MATCH(M213,'Severity, Risk, and Probability'!$B$13:$B$17,0)),INDEX('Severity, Risk, and Probability'!$A$13:$A$17,MATCH(N213,'Severity, Risk, and Probability'!$C$13:$C$17,0)),INDEX('Severity, Risk, and Probability'!$A$13:$A$17,MATCH(O213,'Severity, Risk, and Probability'!$D$13:$D$17,0)),INDEX('Severity, Risk, and Probability'!$A$13:$A$17,MATCH(P213,'Severity, Risk, and Probability'!$E$13:$E$17,0)),INDEX('Severity, Risk, and Probability'!$A$13:$A$17,MATCH(Q213,'Severity, Risk, and Probability'!$F$13:$F$17,0))),"")</f>
        <v>4</v>
      </c>
      <c r="X213" s="720">
        <f t="array" ref="X213">IFERROR(INDEX('Severity, Risk, and Probability'!$A$20:$A$24,MATCH(R213,'Severity, Risk, and Probability'!$B$20:$B$24,0)),"")</f>
        <v>5</v>
      </c>
      <c r="Y213" s="718">
        <f t="shared" si="80"/>
        <v>4</v>
      </c>
      <c r="Z213" s="721">
        <f t="shared" si="81"/>
        <v>20</v>
      </c>
      <c r="AA213" s="722"/>
      <c r="AB213" s="723" t="str">
        <f t="array" aca="1" ref="AB213" ca="1">IFERROR(INDEX(SBS!$B$1:$B$530,MATCH(AA213,SBS!$A$1:$A$530,0)),"None")</f>
        <v>None</v>
      </c>
      <c r="AC213" s="717"/>
      <c r="AD213" s="723" t="str">
        <f t="array" aca="1" ref="AD213" ca="1">IFERROR(INDEX(SBS!$B$1:$B$530,MATCH(AC213,SBS!$A$1:$A$530,0)),"None")</f>
        <v>None</v>
      </c>
      <c r="AE213" s="717"/>
      <c r="AF213" s="723" t="str">
        <f t="array" aca="1" ref="AF213" ca="1">IFERROR(INDEX(SBS!$B$1:$B$530,MATCH(AE213,SBS!$A$1:$A$530,0)),"None")</f>
        <v>None</v>
      </c>
      <c r="AG213" s="716" t="s">
        <v>1271</v>
      </c>
      <c r="AH213" s="752" t="s">
        <v>84</v>
      </c>
      <c r="AI213" s="745" t="s">
        <v>148</v>
      </c>
      <c r="AJ213" s="716" t="s">
        <v>350</v>
      </c>
      <c r="AK213" s="717" t="s">
        <v>301</v>
      </c>
      <c r="AL213" s="717" t="s">
        <v>76</v>
      </c>
      <c r="AM213" s="717" t="s">
        <v>77</v>
      </c>
      <c r="AN213" s="717" t="s">
        <v>78</v>
      </c>
      <c r="AO213" s="723">
        <f t="array" ref="AO213">IFERROR(MAX(INDEX('Severity, Risk, and Probability'!$A$13:$A$17,MATCH(AJ213,'Severity, Risk, and Probability'!$B$13:$B$17,0)),INDEX('Severity, Risk, and Probability'!$A$13:$A$17,MATCH(AK213,'Severity, Risk, and Probability'!$C$13:$C$17,0)),INDEX('Severity, Risk, and Probability'!$A$13:$A$17,MATCH(AM213,'Severity, Risk, and Probability'!$E$13:$E$17,0)),INDEX('Severity, Risk, and Probability'!$A$13:$A$17,MATCH(AN213,'Severity, Risk, and Probability'!$F$13:$F$17,0))),"")</f>
        <v>4</v>
      </c>
      <c r="AP213" s="721">
        <f t="shared" si="5"/>
        <v>4</v>
      </c>
      <c r="AQ213" s="727" t="s">
        <v>84</v>
      </c>
      <c r="AR213" s="728" t="s">
        <v>84</v>
      </c>
      <c r="AS213" s="753"/>
      <c r="AT213" s="770" t="s">
        <v>1275</v>
      </c>
      <c r="AV213" s="746" t="str">
        <f t="shared" si="104"/>
        <v>1.1.3</v>
      </c>
      <c r="AW213" s="747" t="str">
        <f t="shared" si="105"/>
        <v>1.1.3.3</v>
      </c>
      <c r="AX213" s="734" t="e">
        <f t="shared" ca="1" si="118"/>
        <v>#NAME?</v>
      </c>
      <c r="AY213" s="734" t="e">
        <f t="shared" ca="1" si="119"/>
        <v>#NAME?</v>
      </c>
      <c r="AZ213" s="734" t="e">
        <f t="shared" ca="1" si="120"/>
        <v>#NAME?</v>
      </c>
      <c r="BA213" s="734" t="b">
        <f t="shared" si="106"/>
        <v>1</v>
      </c>
      <c r="BB213" s="734" t="b">
        <f t="array" ref="BB213">IF(($S213=0.1),TRUE,IF(NOT(ISBLANK(INDEX(Categories!E$4:E$32,MATCH($S213,Categories!$D$4:$D$32,0)))),K213=INDEX(Categories!E$4:E$32,MATCH($S213,Categories!$D$4:$D$32,0)),TRUE))</f>
        <v>1</v>
      </c>
      <c r="BC213" s="734" t="b">
        <f t="array" ref="BC213">IF(($S213=0.1),TRUE,IF(NOT(ISBLANK(INDEX(Categories!F$4:F$32,MATCH($S213,Categories!$D$4:$D$32,0)))),L213=INDEX(Categories!F$4:F$32,MATCH($S213,Categories!$D$4:$D$32,0)),TRUE))</f>
        <v>1</v>
      </c>
      <c r="BD213" s="734" t="b">
        <f t="array" ref="BD213">IF(($S213=0.1),TRUE,IF(NOT(ISBLANK(INDEX(Categories!G$4:G$32,MATCH($S213,Categories!$D$4:$D$32,0)))),M213=INDEX(Categories!G$4:G$32,MATCH($S213,Categories!$D$4:$D$32,0)),TRUE))</f>
        <v>1</v>
      </c>
      <c r="BE213" s="734" t="b">
        <f t="array" ref="BE213">IF(($S213=0.1),TRUE,IF(NOT(ISBLANK(INDEX(Categories!H$4:H$32,MATCH($S213,Categories!$D$4:$D$32,0)))),N213=INDEX(Categories!H$4:H$32,MATCH($S213,Categories!$D$4:$D$32,0)),TRUE))</f>
        <v>1</v>
      </c>
      <c r="BF213" s="734" t="b">
        <f t="array" ref="BF213">IF(($S213=0.1),TRUE,IF(NOT(ISBLANK(INDEX(Categories!I$4:I$32,MATCH($S213,Categories!$D$4:$D$32,0)))),O213=INDEX(Categories!I$4:I$32,MATCH($S213,Categories!$D$4:$D$32,0)),TRUE))</f>
        <v>1</v>
      </c>
      <c r="BG213" s="734" t="b">
        <f t="array" ref="BG213">IF(($S213=0.1),TRUE,IF(NOT(ISBLANK(INDEX(Categories!J$4:J$32,MATCH($S213,Categories!$D$4:$D$32,0)))),P213=INDEX(Categories!J$4:J$32,MATCH($S213,Categories!$D$4:$D$32,0)),TRUE))</f>
        <v>1</v>
      </c>
      <c r="BH213" s="734" t="b">
        <f t="array" ref="BH213">IF(($S213=0.1),TRUE,IF(NOT(ISBLANK(INDEX(Categories!K$4:K$32,MATCH($S213,Categories!$D$4:$D$32,0)))),Q213=INDEX(Categories!K$4:K$32,MATCH($S213,Categories!$D$4:$D$32,0)),TRUE))</f>
        <v>1</v>
      </c>
      <c r="BI213" s="734" t="b">
        <f t="array" ref="BI213">IF(($S213=0.1),TRUE,IF(NOT(ISBLANK(INDEX(Categories!L$4:L$32,MATCH($S213,Categories!$D$4:$D$32,0)))),R213=INDEX(Categories!L$4:L$32,MATCH($S213,Categories!$D$4:$D$32,0)),TRUE))</f>
        <v>1</v>
      </c>
      <c r="BJ213" s="734"/>
      <c r="BK213" s="734"/>
      <c r="BL213" s="734"/>
    </row>
    <row r="214" spans="1:64" s="895" customFormat="1" ht="70" customHeight="1">
      <c r="A214" s="708">
        <f t="shared" si="1"/>
        <v>5</v>
      </c>
      <c r="B214" s="708">
        <f t="shared" si="46"/>
        <v>209</v>
      </c>
      <c r="C214" s="717" t="s">
        <v>1280</v>
      </c>
      <c r="D214" s="710" t="str">
        <f t="array" aca="1" ref="D214" ca="1">IFERROR(INDEX(SBS!$B$1:$B$530,MATCH(C214,SBS!$A$1:$A$530,0)),"-")</f>
        <v>PF-1b Coils</v>
      </c>
      <c r="E214" s="710" t="str">
        <f t="array" aca="1" ref="E214" ca="1">IFERROR(INDEX(SBS!$F$1:$F$530,MATCH(C214,SBS!$A$1:$A$530,0)),"-")</f>
        <v>1.1.3.1</v>
      </c>
      <c r="F214" s="710" t="str">
        <f t="array" aca="1" ref="F214" ca="1">IFERROR(INDEX(SBS!$C$1:$C$530,MATCH(C214,SBS!$A$1:$A$530,0)),"-")</f>
        <v>Magnets</v>
      </c>
      <c r="G214" s="742" t="s">
        <v>509</v>
      </c>
      <c r="H214" s="717" t="s">
        <v>510</v>
      </c>
      <c r="I214" s="716" t="s">
        <v>514</v>
      </c>
      <c r="J214" s="744" t="s">
        <v>71</v>
      </c>
      <c r="K214" s="715" t="s">
        <v>73</v>
      </c>
      <c r="L214" s="716" t="s">
        <v>73</v>
      </c>
      <c r="M214" s="716" t="s">
        <v>115</v>
      </c>
      <c r="N214" s="717" t="s">
        <v>133</v>
      </c>
      <c r="O214" s="717" t="s">
        <v>76</v>
      </c>
      <c r="P214" s="717" t="s">
        <v>77</v>
      </c>
      <c r="Q214" s="717" t="s">
        <v>78</v>
      </c>
      <c r="R214" s="717" t="s">
        <v>79</v>
      </c>
      <c r="S214" s="717">
        <v>0.1</v>
      </c>
      <c r="T214" s="718">
        <f t="array" ref="T214">IFERROR(INDEX('Severity, Risk, and Probability'!$A$4:$A$8,MATCH(K214,'Severity, Risk, and Probability'!$B$4:$B$8,0)),"")</f>
        <v>2</v>
      </c>
      <c r="U214" s="718">
        <f t="array" ref="U214">IFERROR(INDEX('Severity, Risk, and Probability'!$A$4:$A$8,MATCH(L214,'Severity, Risk, and Probability'!$B$4:$B$8,0)),"")</f>
        <v>2</v>
      </c>
      <c r="V214" s="738">
        <v>0</v>
      </c>
      <c r="W214" s="718">
        <f t="array" ref="W214">IFERROR(MAX(INDEX('Severity, Risk, and Probability'!$A$13:$A$17,MATCH(M214,'Severity, Risk, and Probability'!$B$13:$B$17,0)),INDEX('Severity, Risk, and Probability'!$A$13:$A$17,MATCH(N214,'Severity, Risk, and Probability'!$C$13:$C$17,0)),INDEX('Severity, Risk, and Probability'!$A$13:$A$17,MATCH(O214,'Severity, Risk, and Probability'!$D$13:$D$17,0)),INDEX('Severity, Risk, and Probability'!$A$13:$A$17,MATCH(P214,'Severity, Risk, and Probability'!$E$13:$E$17,0)),INDEX('Severity, Risk, and Probability'!$A$13:$A$17,MATCH(Q214,'Severity, Risk, and Probability'!$F$13:$F$17,0))),"")</f>
        <v>0</v>
      </c>
      <c r="X214" s="720">
        <f t="array" ref="X214">IFERROR(INDEX('Severity, Risk, and Probability'!$A$20:$A$24,MATCH(R214,'Severity, Risk, and Probability'!$B$20:$B$24,0)),"")</f>
        <v>5</v>
      </c>
      <c r="Y214" s="718">
        <f t="shared" si="80"/>
        <v>0</v>
      </c>
      <c r="Z214" s="721">
        <f t="shared" si="81"/>
        <v>0</v>
      </c>
      <c r="AA214" s="722"/>
      <c r="AB214" s="723" t="str">
        <f t="array" aca="1" ref="AB214" ca="1">IFERROR(INDEX(SBS!$B$1:$B$530,MATCH(AA214,SBS!$A$1:$A$530,0)),"None")</f>
        <v>None</v>
      </c>
      <c r="AC214" s="717"/>
      <c r="AD214" s="723" t="str">
        <f t="array" aca="1" ref="AD214" ca="1">IFERROR(INDEX(SBS!$B$1:$B$530,MATCH(AC214,SBS!$A$1:$A$530,0)),"None")</f>
        <v>None</v>
      </c>
      <c r="AE214" s="717"/>
      <c r="AF214" s="723" t="str">
        <f t="array" aca="1" ref="AF214" ca="1">IFERROR(INDEX(SBS!$B$1:$B$530,MATCH(AE214,SBS!$A$1:$A$530,0)),"None")</f>
        <v>None</v>
      </c>
      <c r="AG214" s="717"/>
      <c r="AH214" s="752" t="s">
        <v>84</v>
      </c>
      <c r="AI214" s="745" t="s">
        <v>86</v>
      </c>
      <c r="AJ214" s="716" t="s">
        <v>115</v>
      </c>
      <c r="AK214" s="717" t="s">
        <v>133</v>
      </c>
      <c r="AL214" s="717" t="s">
        <v>76</v>
      </c>
      <c r="AM214" s="717" t="s">
        <v>77</v>
      </c>
      <c r="AN214" s="717" t="s">
        <v>78</v>
      </c>
      <c r="AO214" s="723">
        <f t="array" ref="AO214">IFERROR(MAX(INDEX('Severity, Risk, and Probability'!$A$13:$A$17,MATCH(AJ214,'Severity, Risk, and Probability'!$B$13:$B$17,0)),INDEX('Severity, Risk, and Probability'!$A$13:$A$17,MATCH(AK214,'Severity, Risk, and Probability'!$C$13:$C$17,0)),INDEX('Severity, Risk, and Probability'!$A$13:$A$17,MATCH(AL214,'Severity, Risk, and Probability'!$D$13:$D$17,0)),INDEX('Severity, Risk, and Probability'!$A$13:$A$17,MATCH(AM214,'Severity, Risk, and Probability'!$E$13:$E$17,0)),INDEX('Severity, Risk, and Probability'!$A$13:$A$17,MATCH(AN214,'Severity, Risk, and Probability'!$F$13:$F$17,0))),"")</f>
        <v>0</v>
      </c>
      <c r="AP214" s="721">
        <f t="shared" si="5"/>
        <v>0</v>
      </c>
      <c r="AQ214" s="727" t="s">
        <v>84</v>
      </c>
      <c r="AR214" s="728" t="s">
        <v>84</v>
      </c>
      <c r="AS214" s="753"/>
      <c r="AT214" s="770" t="s">
        <v>1013</v>
      </c>
      <c r="AV214" s="746" t="str">
        <f t="shared" si="104"/>
        <v>1.1.3</v>
      </c>
      <c r="AW214" s="747" t="str">
        <f t="shared" si="105"/>
        <v>1.1.3.3</v>
      </c>
      <c r="AX214" s="734" t="e">
        <f t="shared" ref="AX214:AX227" ca="1" si="121">IF(AND(GTE(Y214,12),LT(AP214,8),NOT(ISBLANK(AA214))),AB214,"-")</f>
        <v>#NAME?</v>
      </c>
      <c r="AY214" s="734" t="e">
        <f t="shared" ref="AY214:AY227" ca="1" si="122">IF(AND(GTE(Y214,12),LT(AP214,8),NOT(ISBLANK(AC214))),AD214,"-")</f>
        <v>#NAME?</v>
      </c>
      <c r="AZ214" s="734" t="e">
        <f t="shared" ref="AZ214:AZ227" ca="1" si="123">IF(AND(GTE(Y214,12),LT(AP214,8),NOT(ISBLANK(AE214))),AF214,"-")</f>
        <v>#NAME?</v>
      </c>
      <c r="BA214" s="734" t="b">
        <f t="shared" si="106"/>
        <v>1</v>
      </c>
      <c r="BB214" s="734" t="b">
        <f t="array" ref="BB214">IF(($S214=0.1),TRUE,IF(NOT(ISBLANK(INDEX(Categories!E$4:E$32,MATCH($S214,Categories!$D$4:$D$32,0)))),K214=INDEX(Categories!E$4:E$32,MATCH($S214,Categories!$D$4:$D$32,0)),TRUE))</f>
        <v>1</v>
      </c>
      <c r="BC214" s="734" t="b">
        <f t="array" ref="BC214">IF(($S214=0.1),TRUE,IF(NOT(ISBLANK(INDEX(Categories!F$4:F$32,MATCH($S214,Categories!$D$4:$D$32,0)))),L214=INDEX(Categories!F$4:F$32,MATCH($S214,Categories!$D$4:$D$32,0)),TRUE))</f>
        <v>1</v>
      </c>
      <c r="BD214" s="734" t="b">
        <f t="array" ref="BD214">IF(($S214=0.1),TRUE,IF(NOT(ISBLANK(INDEX(Categories!G$4:G$32,MATCH($S214,Categories!$D$4:$D$32,0)))),M214=INDEX(Categories!G$4:G$32,MATCH($S214,Categories!$D$4:$D$32,0)),TRUE))</f>
        <v>1</v>
      </c>
      <c r="BE214" s="734" t="b">
        <f t="array" ref="BE214">IF(($S214=0.1),TRUE,IF(NOT(ISBLANK(INDEX(Categories!H$4:H$32,MATCH($S214,Categories!$D$4:$D$32,0)))),N214=INDEX(Categories!H$4:H$32,MATCH($S214,Categories!$D$4:$D$32,0)),TRUE))</f>
        <v>1</v>
      </c>
      <c r="BF214" s="734" t="b">
        <f t="array" ref="BF214">IF(($S214=0.1),TRUE,IF(NOT(ISBLANK(INDEX(Categories!I$4:I$32,MATCH($S214,Categories!$D$4:$D$32,0)))),O214=INDEX(Categories!I$4:I$32,MATCH($S214,Categories!$D$4:$D$32,0)),TRUE))</f>
        <v>1</v>
      </c>
      <c r="BG214" s="734" t="b">
        <f t="array" ref="BG214">IF(($S214=0.1),TRUE,IF(NOT(ISBLANK(INDEX(Categories!J$4:J$32,MATCH($S214,Categories!$D$4:$D$32,0)))),P214=INDEX(Categories!J$4:J$32,MATCH($S214,Categories!$D$4:$D$32,0)),TRUE))</f>
        <v>1</v>
      </c>
      <c r="BH214" s="734" t="b">
        <f t="array" ref="BH214">IF(($S214=0.1),TRUE,IF(NOT(ISBLANK(INDEX(Categories!K$4:K$32,MATCH($S214,Categories!$D$4:$D$32,0)))),Q214=INDEX(Categories!K$4:K$32,MATCH($S214,Categories!$D$4:$D$32,0)),TRUE))</f>
        <v>1</v>
      </c>
      <c r="BI214" s="734" t="b">
        <f t="array" ref="BI214">IF(($S214=0.1),TRUE,IF(NOT(ISBLANK(INDEX(Categories!L$4:L$32,MATCH($S214,Categories!$D$4:$D$32,0)))),R214=INDEX(Categories!L$4:L$32,MATCH($S214,Categories!$D$4:$D$32,0)),TRUE))</f>
        <v>1</v>
      </c>
      <c r="BJ214" s="734" t="e">
        <f t="shared" ref="BJ214:BJ227" ca="1" si="124">IF(AND(GTE($Y214,8),LTE($Y214,11),LT($AP214,8),NOT(ISBLANK($AA214))),AB214,"-")</f>
        <v>#NAME?</v>
      </c>
      <c r="BK214" s="734" t="e">
        <f t="shared" ref="BK214:BK227" ca="1" si="125">IF(AND(GTE($Y214,8),LTE($Y214,11),LT($AP214,8),NOT(ISBLANK($AC214))),AD214,"-")</f>
        <v>#NAME?</v>
      </c>
      <c r="BL214" s="734" t="e">
        <f t="shared" ref="BL214:BL227" ca="1" si="126">IF(AND(GTE($Y214,8),LTE($Y214,11),LT($AP214,8),NOT(ISBLANK($AE214))),AF214,"-")</f>
        <v>#NAME?</v>
      </c>
    </row>
    <row r="215" spans="1:64" s="895" customFormat="1" ht="70" customHeight="1">
      <c r="A215" s="708">
        <f t="shared" si="1"/>
        <v>5</v>
      </c>
      <c r="B215" s="708">
        <f t="shared" si="46"/>
        <v>210</v>
      </c>
      <c r="C215" s="717" t="s">
        <v>1280</v>
      </c>
      <c r="D215" s="710" t="str">
        <f t="array" aca="1" ref="D215" ca="1">IFERROR(INDEX(SBS!$B$1:$B$530,MATCH(C215,SBS!$A$1:$A$530,0)),"-")</f>
        <v>PF-1b Coils</v>
      </c>
      <c r="E215" s="710" t="str">
        <f t="array" aca="1" ref="E215" ca="1">IFERROR(INDEX(SBS!$F$1:$F$530,MATCH(C215,SBS!$A$1:$A$530,0)),"-")</f>
        <v>1.1.3.1</v>
      </c>
      <c r="F215" s="710" t="str">
        <f t="array" aca="1" ref="F215" ca="1">IFERROR(INDEX(SBS!$C$1:$C$530,MATCH(C215,SBS!$A$1:$A$530,0)),"-")</f>
        <v>Magnets</v>
      </c>
      <c r="G215" s="742" t="s">
        <v>522</v>
      </c>
      <c r="H215" s="717" t="s">
        <v>523</v>
      </c>
      <c r="I215" s="716" t="s">
        <v>1207</v>
      </c>
      <c r="J215" s="744" t="s">
        <v>71</v>
      </c>
      <c r="K215" s="715" t="s">
        <v>73</v>
      </c>
      <c r="L215" s="716" t="s">
        <v>127</v>
      </c>
      <c r="M215" s="716" t="s">
        <v>230</v>
      </c>
      <c r="N215" s="717" t="s">
        <v>116</v>
      </c>
      <c r="O215" s="717" t="s">
        <v>76</v>
      </c>
      <c r="P215" s="717" t="s">
        <v>77</v>
      </c>
      <c r="Q215" s="717" t="s">
        <v>78</v>
      </c>
      <c r="R215" s="717" t="s">
        <v>404</v>
      </c>
      <c r="S215" s="717">
        <v>1.1000000000000001</v>
      </c>
      <c r="T215" s="718">
        <f t="array" ref="T215">IFERROR(INDEX('Severity, Risk, and Probability'!$A$4:$A$8,MATCH(K215,'Severity, Risk, and Probability'!$B$4:$B$8,0)),"")</f>
        <v>2</v>
      </c>
      <c r="U215" s="718">
        <f t="array" ref="U215">IFERROR(INDEX('Severity, Risk, and Probability'!$A$4:$A$8,MATCH(L215,'Severity, Risk, and Probability'!$B$4:$B$8,0)),"")</f>
        <v>1</v>
      </c>
      <c r="V215" s="738">
        <v>0</v>
      </c>
      <c r="W215" s="718">
        <f t="array" ref="W215">IFERROR(MAX(INDEX('Severity, Risk, and Probability'!$A$13:$A$17,MATCH(M215,'Severity, Risk, and Probability'!$B$13:$B$17,0)),INDEX('Severity, Risk, and Probability'!$A$13:$A$17,MATCH(N215,'Severity, Risk, and Probability'!$C$13:$C$17,0)),INDEX('Severity, Risk, and Probability'!$A$13:$A$17,MATCH(O215,'Severity, Risk, and Probability'!$D$13:$D$17,0)),INDEX('Severity, Risk, and Probability'!$A$13:$A$17,MATCH(P215,'Severity, Risk, and Probability'!$E$13:$E$17,0)),INDEX('Severity, Risk, and Probability'!$A$13:$A$17,MATCH(Q215,'Severity, Risk, and Probability'!$F$13:$F$17,0))),"")</f>
        <v>2</v>
      </c>
      <c r="X215" s="720">
        <f t="array" ref="X215">IFERROR(INDEX('Severity, Risk, and Probability'!$A$20:$A$24,MATCH(R215,'Severity, Risk, and Probability'!$B$20:$B$24,0)),"")</f>
        <v>1</v>
      </c>
      <c r="Y215" s="718">
        <f t="shared" si="80"/>
        <v>4</v>
      </c>
      <c r="Z215" s="721">
        <f t="shared" si="81"/>
        <v>4</v>
      </c>
      <c r="AA215" s="722" t="s">
        <v>488</v>
      </c>
      <c r="AB215" s="723" t="str">
        <f t="array" aca="1" ref="AB215" ca="1">IFERROR(INDEX(SBS!$B$1:$B$530,MATCH(AA215,SBS!$A$1:$A$530,0)),"None")</f>
        <v>CWS Flow and Temperature Instrumentation</v>
      </c>
      <c r="AC215" s="717"/>
      <c r="AD215" s="723" t="str">
        <f t="array" aca="1" ref="AD215" ca="1">IFERROR(INDEX(SBS!$B$1:$B$530,MATCH(AC215,SBS!$A$1:$A$530,0)),"None")</f>
        <v>None</v>
      </c>
      <c r="AE215" s="717"/>
      <c r="AF215" s="723" t="str">
        <f t="array" aca="1" ref="AF215" ca="1">IFERROR(INDEX(SBS!$B$1:$B$530,MATCH(AE215,SBS!$A$1:$A$530,0)),"None")</f>
        <v>None</v>
      </c>
      <c r="AG215" s="743" t="s">
        <v>526</v>
      </c>
      <c r="AH215" s="752" t="s">
        <v>84</v>
      </c>
      <c r="AI215" s="745" t="s">
        <v>527</v>
      </c>
      <c r="AJ215" s="716" t="s">
        <v>119</v>
      </c>
      <c r="AK215" s="717" t="s">
        <v>116</v>
      </c>
      <c r="AL215" s="717" t="s">
        <v>76</v>
      </c>
      <c r="AM215" s="717" t="s">
        <v>77</v>
      </c>
      <c r="AN215" s="717" t="s">
        <v>78</v>
      </c>
      <c r="AO215" s="723">
        <f t="array" ref="AO215">IFERROR(MAX(INDEX('Severity, Risk, and Probability'!$A$13:$A$17,MATCH(AJ215,'Severity, Risk, and Probability'!$B$13:$B$17,0)),INDEX('Severity, Risk, and Probability'!$A$13:$A$17,MATCH(AK215,'Severity, Risk, and Probability'!$C$13:$C$17,0)),INDEX('Severity, Risk, and Probability'!$A$13:$A$17,MATCH(AL215,'Severity, Risk, and Probability'!$D$13:$D$17,0)),INDEX('Severity, Risk, and Probability'!$A$13:$A$17,MATCH(AM215,'Severity, Risk, and Probability'!$E$13:$E$17,0)),INDEX('Severity, Risk, and Probability'!$A$13:$A$17,MATCH(AN215,'Severity, Risk, and Probability'!$F$13:$F$17,0))),"")</f>
        <v>2</v>
      </c>
      <c r="AP215" s="721">
        <f t="shared" si="5"/>
        <v>2</v>
      </c>
      <c r="AQ215" s="727" t="s">
        <v>84</v>
      </c>
      <c r="AR215" s="728" t="s">
        <v>84</v>
      </c>
      <c r="AS215" s="753"/>
      <c r="AT215" s="770"/>
      <c r="AV215" s="746" t="str">
        <f t="shared" si="104"/>
        <v>1.1.3</v>
      </c>
      <c r="AW215" s="747" t="str">
        <f t="shared" si="105"/>
        <v>1.1.3.3</v>
      </c>
      <c r="AX215" s="734" t="e">
        <f t="shared" ca="1" si="121"/>
        <v>#NAME?</v>
      </c>
      <c r="AY215" s="734" t="e">
        <f t="shared" ca="1" si="122"/>
        <v>#NAME?</v>
      </c>
      <c r="AZ215" s="734" t="e">
        <f t="shared" ca="1" si="123"/>
        <v>#NAME?</v>
      </c>
      <c r="BA215" s="734" t="b">
        <f t="shared" si="106"/>
        <v>0</v>
      </c>
      <c r="BB215" s="734" t="b">
        <f t="array" ref="BB215">IF(($S215=0.1),TRUE,IF(NOT(ISBLANK(INDEX(Categories!E$4:E$32,MATCH($S215,Categories!$D$4:$D$32,0)))),K215=INDEX(Categories!E$4:E$32,MATCH($S215,Categories!$D$4:$D$32,0)),TRUE))</f>
        <v>1</v>
      </c>
      <c r="BC215" s="734" t="b">
        <f t="array" ref="BC215">IF(($S215=0.1),TRUE,IF(NOT(ISBLANK(INDEX(Categories!F$4:F$32,MATCH($S215,Categories!$D$4:$D$32,0)))),L215=INDEX(Categories!F$4:F$32,MATCH($S215,Categories!$D$4:$D$32,0)),TRUE))</f>
        <v>0</v>
      </c>
      <c r="BD215" s="734" t="b">
        <f t="array" ref="BD215">IF(($S215=0.1),TRUE,IF(NOT(ISBLANK(INDEX(Categories!G$4:G$32,MATCH($S215,Categories!$D$4:$D$32,0)))),M215=INDEX(Categories!G$4:G$32,MATCH($S215,Categories!$D$4:$D$32,0)),TRUE))</f>
        <v>1</v>
      </c>
      <c r="BE215" s="734" t="b">
        <f t="array" ref="BE215">IF(($S215=0.1),TRUE,IF(NOT(ISBLANK(INDEX(Categories!H$4:H$32,MATCH($S215,Categories!$D$4:$D$32,0)))),N215=INDEX(Categories!H$4:H$32,MATCH($S215,Categories!$D$4:$D$32,0)),TRUE))</f>
        <v>1</v>
      </c>
      <c r="BF215" s="734" t="b">
        <f t="array" ref="BF215">IF(($S215=0.1),TRUE,IF(NOT(ISBLANK(INDEX(Categories!I$4:I$32,MATCH($S215,Categories!$D$4:$D$32,0)))),O215=INDEX(Categories!I$4:I$32,MATCH($S215,Categories!$D$4:$D$32,0)),TRUE))</f>
        <v>1</v>
      </c>
      <c r="BG215" s="734" t="b">
        <f t="array" ref="BG215">IF(($S215=0.1),TRUE,IF(NOT(ISBLANK(INDEX(Categories!J$4:J$32,MATCH($S215,Categories!$D$4:$D$32,0)))),P215=INDEX(Categories!J$4:J$32,MATCH($S215,Categories!$D$4:$D$32,0)),TRUE))</f>
        <v>1</v>
      </c>
      <c r="BH215" s="734" t="b">
        <f t="array" ref="BH215">IF(($S215=0.1),TRUE,IF(NOT(ISBLANK(INDEX(Categories!K$4:K$32,MATCH($S215,Categories!$D$4:$D$32,0)))),Q215=INDEX(Categories!K$4:K$32,MATCH($S215,Categories!$D$4:$D$32,0)),TRUE))</f>
        <v>0</v>
      </c>
      <c r="BI215" s="734" t="b">
        <f t="array" ref="BI215">IF(($S215=0.1),TRUE,IF(NOT(ISBLANK(INDEX(Categories!L$4:L$32,MATCH($S215,Categories!$D$4:$D$32,0)))),R215=INDEX(Categories!L$4:L$32,MATCH($S215,Categories!$D$4:$D$32,0)),TRUE))</f>
        <v>1</v>
      </c>
      <c r="BJ215" s="734" t="e">
        <f t="shared" ca="1" si="124"/>
        <v>#NAME?</v>
      </c>
      <c r="BK215" s="734" t="e">
        <f t="shared" ca="1" si="125"/>
        <v>#NAME?</v>
      </c>
      <c r="BL215" s="734" t="e">
        <f t="shared" ca="1" si="126"/>
        <v>#NAME?</v>
      </c>
    </row>
    <row r="216" spans="1:64" s="895" customFormat="1" ht="70" customHeight="1">
      <c r="A216" s="708">
        <f t="shared" si="1"/>
        <v>5</v>
      </c>
      <c r="B216" s="708">
        <f t="shared" si="46"/>
        <v>211</v>
      </c>
      <c r="C216" s="717" t="s">
        <v>1280</v>
      </c>
      <c r="D216" s="710" t="str">
        <f t="array" aca="1" ref="D216" ca="1">IFERROR(INDEX(SBS!$B$1:$B$530,MATCH(C216,SBS!$A$1:$A$530,0)),"-")</f>
        <v>PF-1b Coils</v>
      </c>
      <c r="E216" s="710" t="str">
        <f t="array" aca="1" ref="E216" ca="1">IFERROR(INDEX(SBS!$F$1:$F$530,MATCH(C216,SBS!$A$1:$A$530,0)),"-")</f>
        <v>1.1.3.1</v>
      </c>
      <c r="F216" s="710" t="str">
        <f t="array" aca="1" ref="F216" ca="1">IFERROR(INDEX(SBS!$C$1:$C$530,MATCH(C216,SBS!$A$1:$A$530,0)),"-")</f>
        <v>Magnets</v>
      </c>
      <c r="G216" s="742" t="s">
        <v>536</v>
      </c>
      <c r="H216" s="717" t="s">
        <v>537</v>
      </c>
      <c r="I216" s="743" t="s">
        <v>538</v>
      </c>
      <c r="J216" s="744" t="s">
        <v>71</v>
      </c>
      <c r="K216" s="715" t="s">
        <v>72</v>
      </c>
      <c r="L216" s="716" t="s">
        <v>127</v>
      </c>
      <c r="M216" s="716" t="s">
        <v>350</v>
      </c>
      <c r="N216" s="717" t="s">
        <v>301</v>
      </c>
      <c r="O216" s="717" t="s">
        <v>76</v>
      </c>
      <c r="P216" s="717" t="s">
        <v>77</v>
      </c>
      <c r="Q216" s="717" t="s">
        <v>78</v>
      </c>
      <c r="R216" s="717" t="s">
        <v>410</v>
      </c>
      <c r="S216" s="717">
        <v>4.2</v>
      </c>
      <c r="T216" s="718">
        <f t="array" ref="T216">IFERROR(INDEX('Severity, Risk, and Probability'!$A$4:$A$8,MATCH(K216,'Severity, Risk, and Probability'!$B$4:$B$8,0)),"")</f>
        <v>3</v>
      </c>
      <c r="U216" s="718">
        <f t="array" ref="U216">IFERROR(INDEX('Severity, Risk, and Probability'!$A$4:$A$8,MATCH(L216,'Severity, Risk, and Probability'!$B$4:$B$8,0)),"")</f>
        <v>1</v>
      </c>
      <c r="V216" s="738">
        <v>0</v>
      </c>
      <c r="W216" s="718">
        <f t="array" ref="W216">IFERROR(MAX(INDEX('Severity, Risk, and Probability'!$A$13:$A$17,MATCH(M216,'Severity, Risk, and Probability'!$B$13:$B$17,0)),INDEX('Severity, Risk, and Probability'!$A$13:$A$17,MATCH(N216,'Severity, Risk, and Probability'!$C$13:$C$17,0)),INDEX('Severity, Risk, and Probability'!$A$13:$A$17,MATCH(O216,'Severity, Risk, and Probability'!$D$13:$D$17,0)),INDEX('Severity, Risk, and Probability'!$A$13:$A$17,MATCH(P216,'Severity, Risk, and Probability'!$E$13:$E$17,0)),INDEX('Severity, Risk, and Probability'!$A$13:$A$17,MATCH(Q216,'Severity, Risk, and Probability'!$F$13:$F$17,0))),"")</f>
        <v>4</v>
      </c>
      <c r="X216" s="720">
        <f t="array" ref="X216">IFERROR(INDEX('Severity, Risk, and Probability'!$A$20:$A$24,MATCH(R216,'Severity, Risk, and Probability'!$B$20:$B$24,0)),"")</f>
        <v>2</v>
      </c>
      <c r="Y216" s="718">
        <f t="shared" si="80"/>
        <v>12</v>
      </c>
      <c r="Z216" s="721">
        <f t="shared" si="81"/>
        <v>24</v>
      </c>
      <c r="AA216" s="722" t="s">
        <v>231</v>
      </c>
      <c r="AB216" s="723" t="str">
        <f t="array" aca="1" ref="AB216" ca="1">IFERROR(INDEX(SBS!$B$1:$B$530,MATCH(AA216,SBS!$A$1:$A$530,0)),"None")</f>
        <v>FCPC Ground Fault Detection</v>
      </c>
      <c r="AC216" s="717"/>
      <c r="AD216" s="723" t="str">
        <f t="array" aca="1" ref="AD216" ca="1">IFERROR(INDEX(SBS!$B$1:$B$530,MATCH(AC216,SBS!$A$1:$A$530,0)),"None")</f>
        <v>None</v>
      </c>
      <c r="AE216" s="717"/>
      <c r="AF216" s="723" t="str">
        <f t="array" aca="1" ref="AF216" ca="1">IFERROR(INDEX(SBS!$B$1:$B$530,MATCH(AE216,SBS!$A$1:$A$530,0)),"None")</f>
        <v>None</v>
      </c>
      <c r="AG216" s="716" t="s">
        <v>539</v>
      </c>
      <c r="AH216" s="752" t="s">
        <v>84</v>
      </c>
      <c r="AI216" s="745" t="s">
        <v>86</v>
      </c>
      <c r="AJ216" s="716" t="s">
        <v>230</v>
      </c>
      <c r="AK216" s="717" t="s">
        <v>116</v>
      </c>
      <c r="AL216" s="717" t="s">
        <v>76</v>
      </c>
      <c r="AM216" s="717" t="s">
        <v>77</v>
      </c>
      <c r="AN216" s="717" t="s">
        <v>78</v>
      </c>
      <c r="AO216" s="723">
        <f t="array" ref="AO216">IFERROR(MAX(INDEX('Severity, Risk, and Probability'!$A$13:$A$17,MATCH(AJ216,'Severity, Risk, and Probability'!$B$13:$B$17,0)),INDEX('Severity, Risk, and Probability'!$A$13:$A$17,MATCH(AK216,'Severity, Risk, and Probability'!$C$13:$C$17,0)),INDEX('Severity, Risk, and Probability'!$A$13:$A$17,MATCH(AL216,'Severity, Risk, and Probability'!$D$13:$D$17,0)),INDEX('Severity, Risk, and Probability'!$A$13:$A$17,MATCH(AM216,'Severity, Risk, and Probability'!$E$13:$E$17,0)),INDEX('Severity, Risk, and Probability'!$A$13:$A$17,MATCH(AN216,'Severity, Risk, and Probability'!$F$13:$F$17,0))),"")</f>
        <v>2</v>
      </c>
      <c r="AP216" s="721">
        <f t="shared" si="5"/>
        <v>2</v>
      </c>
      <c r="AQ216" s="727" t="s">
        <v>84</v>
      </c>
      <c r="AR216" s="728" t="s">
        <v>84</v>
      </c>
      <c r="AS216" s="753"/>
      <c r="AT216" s="770"/>
      <c r="AV216" s="746" t="str">
        <f t="shared" si="104"/>
        <v>1.1.3</v>
      </c>
      <c r="AW216" s="747" t="str">
        <f t="shared" si="105"/>
        <v>1.1.3.3</v>
      </c>
      <c r="AX216" s="734" t="e">
        <f t="shared" ca="1" si="121"/>
        <v>#NAME?</v>
      </c>
      <c r="AY216" s="734" t="e">
        <f t="shared" ca="1" si="122"/>
        <v>#NAME?</v>
      </c>
      <c r="AZ216" s="734" t="e">
        <f t="shared" ca="1" si="123"/>
        <v>#NAME?</v>
      </c>
      <c r="BA216" s="734" t="b">
        <f t="shared" si="106"/>
        <v>0</v>
      </c>
      <c r="BB216" s="734" t="b">
        <f t="array" ref="BB216">IF(($S216=0.1),TRUE,IF(NOT(ISBLANK(INDEX(Categories!E$4:E$32,MATCH($S216,Categories!$D$4:$D$32,0)))),K216=INDEX(Categories!E$4:E$32,MATCH($S216,Categories!$D$4:$D$32,0)),TRUE))</f>
        <v>0</v>
      </c>
      <c r="BC216" s="734" t="b">
        <f t="array" ref="BC216">IF(($S216=0.1),TRUE,IF(NOT(ISBLANK(INDEX(Categories!F$4:F$32,MATCH($S216,Categories!$D$4:$D$32,0)))),L216=INDEX(Categories!F$4:F$32,MATCH($S216,Categories!$D$4:$D$32,0)),TRUE))</f>
        <v>1</v>
      </c>
      <c r="BD216" s="734" t="b">
        <f t="array" ref="BD216">IF(($S216=0.1),TRUE,IF(NOT(ISBLANK(INDEX(Categories!G$4:G$32,MATCH($S216,Categories!$D$4:$D$32,0)))),M216=INDEX(Categories!G$4:G$32,MATCH($S216,Categories!$D$4:$D$32,0)),TRUE))</f>
        <v>1</v>
      </c>
      <c r="BE216" s="734" t="b">
        <f t="array" ref="BE216">IF(($S216=0.1),TRUE,IF(NOT(ISBLANK(INDEX(Categories!H$4:H$32,MATCH($S216,Categories!$D$4:$D$32,0)))),N216=INDEX(Categories!H$4:H$32,MATCH($S216,Categories!$D$4:$D$32,0)),TRUE))</f>
        <v>1</v>
      </c>
      <c r="BF216" s="734" t="b">
        <f t="array" ref="BF216">IF(($S216=0.1),TRUE,IF(NOT(ISBLANK(INDEX(Categories!I$4:I$32,MATCH($S216,Categories!$D$4:$D$32,0)))),O216=INDEX(Categories!I$4:I$32,MATCH($S216,Categories!$D$4:$D$32,0)),TRUE))</f>
        <v>1</v>
      </c>
      <c r="BG216" s="734" t="b">
        <f t="array" ref="BG216">IF(($S216=0.1),TRUE,IF(NOT(ISBLANK(INDEX(Categories!J$4:J$32,MATCH($S216,Categories!$D$4:$D$32,0)))),P216=INDEX(Categories!J$4:J$32,MATCH($S216,Categories!$D$4:$D$32,0)),TRUE))</f>
        <v>1</v>
      </c>
      <c r="BH216" s="734" t="b">
        <f t="array" ref="BH216">IF(($S216=0.1),TRUE,IF(NOT(ISBLANK(INDEX(Categories!K$4:K$32,MATCH($S216,Categories!$D$4:$D$32,0)))),Q216=INDEX(Categories!K$4:K$32,MATCH($S216,Categories!$D$4:$D$32,0)),TRUE))</f>
        <v>1</v>
      </c>
      <c r="BI216" s="734" t="b">
        <f t="array" ref="BI216">IF(($S216=0.1),TRUE,IF(NOT(ISBLANK(INDEX(Categories!L$4:L$32,MATCH($S216,Categories!$D$4:$D$32,0)))),R216=INDEX(Categories!L$4:L$32,MATCH($S216,Categories!$D$4:$D$32,0)),TRUE))</f>
        <v>1</v>
      </c>
      <c r="BJ216" s="734" t="e">
        <f t="shared" ca="1" si="124"/>
        <v>#NAME?</v>
      </c>
      <c r="BK216" s="734" t="e">
        <f t="shared" ca="1" si="125"/>
        <v>#NAME?</v>
      </c>
      <c r="BL216" s="734" t="e">
        <f t="shared" ca="1" si="126"/>
        <v>#NAME?</v>
      </c>
    </row>
    <row r="217" spans="1:64" s="895" customFormat="1" ht="70" customHeight="1">
      <c r="A217" s="708">
        <f t="shared" si="1"/>
        <v>5</v>
      </c>
      <c r="B217" s="708">
        <f t="shared" si="46"/>
        <v>212</v>
      </c>
      <c r="C217" s="717" t="s">
        <v>1280</v>
      </c>
      <c r="D217" s="710" t="str">
        <f t="array" aca="1" ref="D217" ca="1">IFERROR(INDEX(SBS!$B$1:$B$530,MATCH(C217,SBS!$A$1:$A$530,0)),"-")</f>
        <v>PF-1b Coils</v>
      </c>
      <c r="E217" s="710" t="str">
        <f t="array" aca="1" ref="E217" ca="1">IFERROR(INDEX(SBS!$F$1:$F$530,MATCH(C217,SBS!$A$1:$A$530,0)),"-")</f>
        <v>1.1.3.1</v>
      </c>
      <c r="F217" s="710" t="str">
        <f t="array" aca="1" ref="F217" ca="1">IFERROR(INDEX(SBS!$C$1:$C$530,MATCH(C217,SBS!$A$1:$A$530,0)),"-")</f>
        <v>Magnets</v>
      </c>
      <c r="G217" s="742" t="s">
        <v>540</v>
      </c>
      <c r="H217" s="717" t="s">
        <v>537</v>
      </c>
      <c r="I217" s="743" t="s">
        <v>541</v>
      </c>
      <c r="J217" s="744" t="s">
        <v>71</v>
      </c>
      <c r="K217" s="715" t="s">
        <v>73</v>
      </c>
      <c r="L217" s="716" t="s">
        <v>127</v>
      </c>
      <c r="M217" s="716" t="s">
        <v>350</v>
      </c>
      <c r="N217" s="717" t="s">
        <v>75</v>
      </c>
      <c r="O217" s="717" t="s">
        <v>76</v>
      </c>
      <c r="P217" s="717" t="s">
        <v>77</v>
      </c>
      <c r="Q217" s="717" t="s">
        <v>78</v>
      </c>
      <c r="R217" s="717" t="s">
        <v>410</v>
      </c>
      <c r="S217" s="717">
        <v>4.0999999999999996</v>
      </c>
      <c r="T217" s="718">
        <f t="array" ref="T217">IFERROR(INDEX('Severity, Risk, and Probability'!$A$4:$A$8,MATCH(K217,'Severity, Risk, and Probability'!$B$4:$B$8,0)),"")</f>
        <v>2</v>
      </c>
      <c r="U217" s="718">
        <f t="array" ref="U217">IFERROR(INDEX('Severity, Risk, and Probability'!$A$4:$A$8,MATCH(L217,'Severity, Risk, and Probability'!$B$4:$B$8,0)),"")</f>
        <v>1</v>
      </c>
      <c r="V217" s="738">
        <v>0</v>
      </c>
      <c r="W217" s="718">
        <f t="array" ref="W217">IFERROR(MAX(INDEX('Severity, Risk, and Probability'!$A$13:$A$17,MATCH(M217,'Severity, Risk, and Probability'!$B$13:$B$17,0)),INDEX('Severity, Risk, and Probability'!$A$13:$A$17,MATCH(N217,'Severity, Risk, and Probability'!$C$13:$C$17,0)),INDEX('Severity, Risk, and Probability'!$A$13:$A$17,MATCH(O217,'Severity, Risk, and Probability'!$D$13:$D$17,0)),INDEX('Severity, Risk, and Probability'!$A$13:$A$17,MATCH(P217,'Severity, Risk, and Probability'!$E$13:$E$17,0)),INDEX('Severity, Risk, and Probability'!$A$13:$A$17,MATCH(Q217,'Severity, Risk, and Probability'!$F$13:$F$17,0))),"")</f>
        <v>4</v>
      </c>
      <c r="X217" s="720">
        <f t="array" ref="X217">IFERROR(INDEX('Severity, Risk, and Probability'!$A$20:$A$24,MATCH(R217,'Severity, Risk, and Probability'!$B$20:$B$24,0)),"")</f>
        <v>2</v>
      </c>
      <c r="Y217" s="718">
        <f t="shared" si="80"/>
        <v>8</v>
      </c>
      <c r="Z217" s="721">
        <f t="shared" si="81"/>
        <v>16</v>
      </c>
      <c r="AA217" s="722" t="s">
        <v>542</v>
      </c>
      <c r="AB217" s="723" t="str">
        <f t="array" aca="1" ref="AB217" ca="1">IFERROR(INDEX(SBS!$B$1:$B$530,MATCH(AA217,SBS!$A$1:$A$530,0)),"None")</f>
        <v>Shorted Turn Protection System</v>
      </c>
      <c r="AC217" s="717"/>
      <c r="AD217" s="723" t="str">
        <f t="array" aca="1" ref="AD217" ca="1">IFERROR(INDEX(SBS!$B$1:$B$530,MATCH(AC217,SBS!$A$1:$A$530,0)),"None")</f>
        <v>None</v>
      </c>
      <c r="AE217" s="717"/>
      <c r="AF217" s="723" t="str">
        <f t="array" aca="1" ref="AF217" ca="1">IFERROR(INDEX(SBS!$B$1:$B$530,MATCH(AE217,SBS!$A$1:$A$530,0)),"None")</f>
        <v>None</v>
      </c>
      <c r="AG217" s="716" t="s">
        <v>543</v>
      </c>
      <c r="AH217" s="752" t="s">
        <v>84</v>
      </c>
      <c r="AI217" s="745" t="s">
        <v>86</v>
      </c>
      <c r="AJ217" s="716" t="s">
        <v>230</v>
      </c>
      <c r="AK217" s="717" t="s">
        <v>116</v>
      </c>
      <c r="AL217" s="717" t="str">
        <f t="shared" ref="AL217:AN217" si="127">O217</f>
        <v>no safety impact of any form</v>
      </c>
      <c r="AM217" s="717" t="str">
        <f t="shared" si="127"/>
        <v>No radiological impact of any form</v>
      </c>
      <c r="AN217" s="717" t="str">
        <f t="shared" si="127"/>
        <v>no environmental impact of any form</v>
      </c>
      <c r="AO217" s="723">
        <f t="array" ref="AO217">IFERROR(MAX(INDEX('Severity, Risk, and Probability'!$A$13:$A$17,MATCH(AJ217,'Severity, Risk, and Probability'!$B$13:$B$17,0)),INDEX('Severity, Risk, and Probability'!$A$13:$A$17,MATCH(AK217,'Severity, Risk, and Probability'!$C$13:$C$17,0)),INDEX('Severity, Risk, and Probability'!$A$13:$A$17,MATCH(AL217,'Severity, Risk, and Probability'!$D$13:$D$17,0)),INDEX('Severity, Risk, and Probability'!$A$13:$A$17,MATCH(AM217,'Severity, Risk, and Probability'!$E$13:$E$17,0)),INDEX('Severity, Risk, and Probability'!$A$13:$A$17,MATCH(AN217,'Severity, Risk, and Probability'!$F$13:$F$17,0))),"")</f>
        <v>2</v>
      </c>
      <c r="AP217" s="721">
        <f t="shared" si="5"/>
        <v>2</v>
      </c>
      <c r="AQ217" s="727" t="s">
        <v>84</v>
      </c>
      <c r="AR217" s="728" t="s">
        <v>84</v>
      </c>
      <c r="AS217" s="753"/>
      <c r="AT217" s="770"/>
      <c r="AV217" s="746" t="str">
        <f t="shared" si="104"/>
        <v>1.1.3</v>
      </c>
      <c r="AW217" s="747" t="str">
        <f t="shared" si="105"/>
        <v>1.1.3.3</v>
      </c>
      <c r="AX217" s="734" t="e">
        <f t="shared" ca="1" si="121"/>
        <v>#NAME?</v>
      </c>
      <c r="AY217" s="734" t="e">
        <f t="shared" ca="1" si="122"/>
        <v>#NAME?</v>
      </c>
      <c r="AZ217" s="734" t="e">
        <f t="shared" ca="1" si="123"/>
        <v>#NAME?</v>
      </c>
      <c r="BA217" s="734" t="b">
        <f t="shared" si="106"/>
        <v>1</v>
      </c>
      <c r="BB217" s="734" t="b">
        <f t="array" ref="BB217">IF(($S217=0.1),TRUE,IF(NOT(ISBLANK(INDEX(Categories!E$4:E$32,MATCH($S217,Categories!$D$4:$D$32,0)))),K217=INDEX(Categories!E$4:E$32,MATCH($S217,Categories!$D$4:$D$32,0)),TRUE))</f>
        <v>1</v>
      </c>
      <c r="BC217" s="734" t="b">
        <f t="array" ref="BC217">IF(($S217=0.1),TRUE,IF(NOT(ISBLANK(INDEX(Categories!F$4:F$32,MATCH($S217,Categories!$D$4:$D$32,0)))),L217=INDEX(Categories!F$4:F$32,MATCH($S217,Categories!$D$4:$D$32,0)),TRUE))</f>
        <v>1</v>
      </c>
      <c r="BD217" s="734" t="b">
        <f t="array" ref="BD217">IF(($S217=0.1),TRUE,IF(NOT(ISBLANK(INDEX(Categories!G$4:G$32,MATCH($S217,Categories!$D$4:$D$32,0)))),M217=INDEX(Categories!G$4:G$32,MATCH($S217,Categories!$D$4:$D$32,0)),TRUE))</f>
        <v>1</v>
      </c>
      <c r="BE217" s="734" t="b">
        <f t="array" ref="BE217">IF(($S217=0.1),TRUE,IF(NOT(ISBLANK(INDEX(Categories!H$4:H$32,MATCH($S217,Categories!$D$4:$D$32,0)))),N217=INDEX(Categories!H$4:H$32,MATCH($S217,Categories!$D$4:$D$32,0)),TRUE))</f>
        <v>1</v>
      </c>
      <c r="BF217" s="734" t="b">
        <f t="array" ref="BF217">IF(($S217=0.1),TRUE,IF(NOT(ISBLANK(INDEX(Categories!I$4:I$32,MATCH($S217,Categories!$D$4:$D$32,0)))),O217=INDEX(Categories!I$4:I$32,MATCH($S217,Categories!$D$4:$D$32,0)),TRUE))</f>
        <v>1</v>
      </c>
      <c r="BG217" s="734" t="b">
        <f t="array" ref="BG217">IF(($S217=0.1),TRUE,IF(NOT(ISBLANK(INDEX(Categories!J$4:J$32,MATCH($S217,Categories!$D$4:$D$32,0)))),P217=INDEX(Categories!J$4:J$32,MATCH($S217,Categories!$D$4:$D$32,0)),TRUE))</f>
        <v>1</v>
      </c>
      <c r="BH217" s="734" t="b">
        <f t="array" ref="BH217">IF(($S217=0.1),TRUE,IF(NOT(ISBLANK(INDEX(Categories!K$4:K$32,MATCH($S217,Categories!$D$4:$D$32,0)))),Q217=INDEX(Categories!K$4:K$32,MATCH($S217,Categories!$D$4:$D$32,0)),TRUE))</f>
        <v>1</v>
      </c>
      <c r="BI217" s="734" t="b">
        <f t="array" ref="BI217">IF(($S217=0.1),TRUE,IF(NOT(ISBLANK(INDEX(Categories!L$4:L$32,MATCH($S217,Categories!$D$4:$D$32,0)))),R217=INDEX(Categories!L$4:L$32,MATCH($S217,Categories!$D$4:$D$32,0)),TRUE))</f>
        <v>1</v>
      </c>
      <c r="BJ217" s="734" t="e">
        <f t="shared" ca="1" si="124"/>
        <v>#NAME?</v>
      </c>
      <c r="BK217" s="734" t="e">
        <f t="shared" ca="1" si="125"/>
        <v>#NAME?</v>
      </c>
      <c r="BL217" s="734" t="e">
        <f t="shared" ca="1" si="126"/>
        <v>#NAME?</v>
      </c>
    </row>
    <row r="218" spans="1:64" s="895" customFormat="1" ht="70" customHeight="1">
      <c r="A218" s="708">
        <f t="shared" si="1"/>
        <v>5</v>
      </c>
      <c r="B218" s="708">
        <f t="shared" si="46"/>
        <v>213</v>
      </c>
      <c r="C218" s="717" t="s">
        <v>1280</v>
      </c>
      <c r="D218" s="710" t="str">
        <f t="array" aca="1" ref="D218" ca="1">IFERROR(INDEX(SBS!$B$1:$B$530,MATCH(C218,SBS!$A$1:$A$530,0)),"-")</f>
        <v>PF-1b Coils</v>
      </c>
      <c r="E218" s="710" t="str">
        <f t="array" aca="1" ref="E218" ca="1">IFERROR(INDEX(SBS!$F$1:$F$530,MATCH(C218,SBS!$A$1:$A$530,0)),"-")</f>
        <v>1.1.3.1</v>
      </c>
      <c r="F218" s="710" t="str">
        <f t="array" aca="1" ref="F218" ca="1">IFERROR(INDEX(SBS!$C$1:$C$530,MATCH(C218,SBS!$A$1:$A$530,0)),"-")</f>
        <v>Magnets</v>
      </c>
      <c r="G218" s="742" t="s">
        <v>546</v>
      </c>
      <c r="H218" s="717" t="s">
        <v>547</v>
      </c>
      <c r="I218" s="743" t="s">
        <v>548</v>
      </c>
      <c r="J218" s="744" t="s">
        <v>71</v>
      </c>
      <c r="K218" s="715" t="s">
        <v>127</v>
      </c>
      <c r="L218" s="716" t="s">
        <v>127</v>
      </c>
      <c r="M218" s="716" t="s">
        <v>350</v>
      </c>
      <c r="N218" s="717" t="s">
        <v>301</v>
      </c>
      <c r="O218" s="717" t="s">
        <v>76</v>
      </c>
      <c r="P218" s="717" t="s">
        <v>77</v>
      </c>
      <c r="Q218" s="717" t="s">
        <v>78</v>
      </c>
      <c r="R218" s="717" t="s">
        <v>79</v>
      </c>
      <c r="S218" s="717">
        <v>4.3</v>
      </c>
      <c r="T218" s="718">
        <f t="array" ref="T218">IFERROR(INDEX('Severity, Risk, and Probability'!$A$4:$A$8,MATCH(K218,'Severity, Risk, and Probability'!$B$4:$B$8,0)),"")</f>
        <v>1</v>
      </c>
      <c r="U218" s="718">
        <f t="array" ref="U218">IFERROR(INDEX('Severity, Risk, and Probability'!$A$4:$A$8,MATCH(L218,'Severity, Risk, and Probability'!$B$4:$B$8,0)),"")</f>
        <v>1</v>
      </c>
      <c r="V218" s="738">
        <v>0</v>
      </c>
      <c r="W218" s="718">
        <f t="array" ref="W218">IFERROR(MAX(INDEX('Severity, Risk, and Probability'!$A$13:$A$17,MATCH(M218,'Severity, Risk, and Probability'!$B$13:$B$17,0)),INDEX('Severity, Risk, and Probability'!$A$13:$A$17,MATCH(N218,'Severity, Risk, and Probability'!$C$13:$C$17,0)),INDEX('Severity, Risk, and Probability'!$A$13:$A$17,MATCH(O218,'Severity, Risk, and Probability'!$D$13:$D$17,0)),INDEX('Severity, Risk, and Probability'!$A$13:$A$17,MATCH(P218,'Severity, Risk, and Probability'!$E$13:$E$17,0)),INDEX('Severity, Risk, and Probability'!$A$13:$A$17,MATCH(Q218,'Severity, Risk, and Probability'!$F$13:$F$17,0))),"")</f>
        <v>4</v>
      </c>
      <c r="X218" s="720">
        <f t="array" ref="X218">IFERROR(INDEX('Severity, Risk, and Probability'!$A$20:$A$24,MATCH(R218,'Severity, Risk, and Probability'!$B$20:$B$24,0)),"")</f>
        <v>5</v>
      </c>
      <c r="Y218" s="718">
        <f t="shared" si="80"/>
        <v>4</v>
      </c>
      <c r="Z218" s="721">
        <f t="shared" si="81"/>
        <v>20</v>
      </c>
      <c r="AA218" s="722" t="s">
        <v>231</v>
      </c>
      <c r="AB218" s="723" t="str">
        <f t="array" aca="1" ref="AB218" ca="1">IFERROR(INDEX(SBS!$B$1:$B$530,MATCH(AA218,SBS!$A$1:$A$530,0)),"None")</f>
        <v>FCPC Ground Fault Detection</v>
      </c>
      <c r="AC218" s="717"/>
      <c r="AD218" s="723" t="str">
        <f t="array" aca="1" ref="AD218" ca="1">IFERROR(INDEX(SBS!$B$1:$B$530,MATCH(AC218,SBS!$A$1:$A$530,0)),"None")</f>
        <v>None</v>
      </c>
      <c r="AE218" s="717"/>
      <c r="AF218" s="723" t="str">
        <f t="array" aca="1" ref="AF218" ca="1">IFERROR(INDEX(SBS!$B$1:$B$530,MATCH(AE218,SBS!$A$1:$A$530,0)),"None")</f>
        <v>None</v>
      </c>
      <c r="AG218" s="716" t="s">
        <v>549</v>
      </c>
      <c r="AH218" s="752" t="s">
        <v>84</v>
      </c>
      <c r="AI218" s="745" t="s">
        <v>86</v>
      </c>
      <c r="AJ218" s="716" t="s">
        <v>350</v>
      </c>
      <c r="AK218" s="717" t="s">
        <v>301</v>
      </c>
      <c r="AL218" s="717" t="s">
        <v>76</v>
      </c>
      <c r="AM218" s="717" t="s">
        <v>77</v>
      </c>
      <c r="AN218" s="717" t="s">
        <v>78</v>
      </c>
      <c r="AO218" s="723">
        <f t="array" ref="AO218">IFERROR(MAX(INDEX('Severity, Risk, and Probability'!$A$13:$A$17,MATCH(AJ218,'Severity, Risk, and Probability'!$B$13:$B$17,0)),INDEX('Severity, Risk, and Probability'!$A$13:$A$17,MATCH(AK218,'Severity, Risk, and Probability'!$C$13:$C$17,0)),INDEX('Severity, Risk, and Probability'!$A$13:$A$17,MATCH(AL218,'Severity, Risk, and Probability'!$D$13:$D$17,0)),INDEX('Severity, Risk, and Probability'!$A$13:$A$17,MATCH(AM218,'Severity, Risk, and Probability'!$E$13:$E$17,0)),INDEX('Severity, Risk, and Probability'!$A$13:$A$17,MATCH(AN218,'Severity, Risk, and Probability'!$F$13:$F$17,0))),"")</f>
        <v>4</v>
      </c>
      <c r="AP218" s="721">
        <f t="shared" si="5"/>
        <v>4</v>
      </c>
      <c r="AQ218" s="727" t="s">
        <v>84</v>
      </c>
      <c r="AR218" s="728" t="s">
        <v>84</v>
      </c>
      <c r="AS218" s="753"/>
      <c r="AT218" s="770" t="s">
        <v>1290</v>
      </c>
      <c r="AV218" s="746" t="str">
        <f t="shared" si="104"/>
        <v>1.1.3</v>
      </c>
      <c r="AW218" s="747" t="str">
        <f t="shared" si="105"/>
        <v>1.1.3.3</v>
      </c>
      <c r="AX218" s="734" t="e">
        <f t="shared" ca="1" si="121"/>
        <v>#NAME?</v>
      </c>
      <c r="AY218" s="734" t="e">
        <f t="shared" ca="1" si="122"/>
        <v>#NAME?</v>
      </c>
      <c r="AZ218" s="734" t="e">
        <f t="shared" ca="1" si="123"/>
        <v>#NAME?</v>
      </c>
      <c r="BA218" s="734" t="b">
        <f t="shared" si="106"/>
        <v>0</v>
      </c>
      <c r="BB218" s="734" t="b">
        <f t="array" ref="BB218">IF(($S218=0.1),TRUE,IF(NOT(ISBLANK(INDEX(Categories!E$4:E$32,MATCH($S218,Categories!$D$4:$D$32,0)))),K218=INDEX(Categories!E$4:E$32,MATCH($S218,Categories!$D$4:$D$32,0)),TRUE))</f>
        <v>0</v>
      </c>
      <c r="BC218" s="734" t="b">
        <f t="array" ref="BC218">IF(($S218=0.1),TRUE,IF(NOT(ISBLANK(INDEX(Categories!F$4:F$32,MATCH($S218,Categories!$D$4:$D$32,0)))),L218=INDEX(Categories!F$4:F$32,MATCH($S218,Categories!$D$4:$D$32,0)),TRUE))</f>
        <v>0</v>
      </c>
      <c r="BD218" s="734" t="b">
        <f t="array" ref="BD218">IF(($S218=0.1),TRUE,IF(NOT(ISBLANK(INDEX(Categories!G$4:G$32,MATCH($S218,Categories!$D$4:$D$32,0)))),M218=INDEX(Categories!G$4:G$32,MATCH($S218,Categories!$D$4:$D$32,0)),TRUE))</f>
        <v>1</v>
      </c>
      <c r="BE218" s="734" t="b">
        <f t="array" ref="BE218">IF(($S218=0.1),TRUE,IF(NOT(ISBLANK(INDEX(Categories!H$4:H$32,MATCH($S218,Categories!$D$4:$D$32,0)))),N218=INDEX(Categories!H$4:H$32,MATCH($S218,Categories!$D$4:$D$32,0)),TRUE))</f>
        <v>1</v>
      </c>
      <c r="BF218" s="734" t="b">
        <f t="array" ref="BF218">IF(($S218=0.1),TRUE,IF(NOT(ISBLANK(INDEX(Categories!I$4:I$32,MATCH($S218,Categories!$D$4:$D$32,0)))),O218=INDEX(Categories!I$4:I$32,MATCH($S218,Categories!$D$4:$D$32,0)),TRUE))</f>
        <v>1</v>
      </c>
      <c r="BG218" s="734" t="b">
        <f t="array" ref="BG218">IF(($S218=0.1),TRUE,IF(NOT(ISBLANK(INDEX(Categories!J$4:J$32,MATCH($S218,Categories!$D$4:$D$32,0)))),P218=INDEX(Categories!J$4:J$32,MATCH($S218,Categories!$D$4:$D$32,0)),TRUE))</f>
        <v>1</v>
      </c>
      <c r="BH218" s="734" t="b">
        <f t="array" ref="BH218">IF(($S218=0.1),TRUE,IF(NOT(ISBLANK(INDEX(Categories!K$4:K$32,MATCH($S218,Categories!$D$4:$D$32,0)))),Q218=INDEX(Categories!K$4:K$32,MATCH($S218,Categories!$D$4:$D$32,0)),TRUE))</f>
        <v>1</v>
      </c>
      <c r="BI218" s="734" t="b">
        <f t="array" ref="BI218">IF(($S218=0.1),TRUE,IF(NOT(ISBLANK(INDEX(Categories!L$4:L$32,MATCH($S218,Categories!$D$4:$D$32,0)))),R218=INDEX(Categories!L$4:L$32,MATCH($S218,Categories!$D$4:$D$32,0)),TRUE))</f>
        <v>1</v>
      </c>
      <c r="BJ218" s="734" t="e">
        <f t="shared" ca="1" si="124"/>
        <v>#NAME?</v>
      </c>
      <c r="BK218" s="734" t="e">
        <f t="shared" ca="1" si="125"/>
        <v>#NAME?</v>
      </c>
      <c r="BL218" s="734" t="e">
        <f t="shared" ca="1" si="126"/>
        <v>#NAME?</v>
      </c>
    </row>
    <row r="219" spans="1:64" s="895" customFormat="1" ht="70" customHeight="1">
      <c r="A219" s="708">
        <f t="shared" si="1"/>
        <v>5</v>
      </c>
      <c r="B219" s="708">
        <f t="shared" si="46"/>
        <v>214</v>
      </c>
      <c r="C219" s="717" t="s">
        <v>1280</v>
      </c>
      <c r="D219" s="710" t="str">
        <f t="array" aca="1" ref="D219" ca="1">IFERROR(INDEX(SBS!$B$1:$B$530,MATCH(C219,SBS!$A$1:$A$530,0)),"-")</f>
        <v>PF-1b Coils</v>
      </c>
      <c r="E219" s="710" t="str">
        <f t="array" aca="1" ref="E219" ca="1">IFERROR(INDEX(SBS!$F$1:$F$530,MATCH(C219,SBS!$A$1:$A$530,0)),"-")</f>
        <v>1.1.3.1</v>
      </c>
      <c r="F219" s="710" t="str">
        <f t="array" aca="1" ref="F219" ca="1">IFERROR(INDEX(SBS!$C$1:$C$530,MATCH(C219,SBS!$A$1:$A$530,0)),"-")</f>
        <v>Magnets</v>
      </c>
      <c r="G219" s="742" t="s">
        <v>1216</v>
      </c>
      <c r="H219" s="717" t="s">
        <v>556</v>
      </c>
      <c r="I219" s="716" t="s">
        <v>557</v>
      </c>
      <c r="J219" s="744" t="s">
        <v>71</v>
      </c>
      <c r="K219" s="715" t="s">
        <v>72</v>
      </c>
      <c r="L219" s="716" t="s">
        <v>72</v>
      </c>
      <c r="M219" s="716" t="s">
        <v>350</v>
      </c>
      <c r="N219" s="717" t="s">
        <v>75</v>
      </c>
      <c r="O219" s="717" t="s">
        <v>76</v>
      </c>
      <c r="P219" s="717" t="s">
        <v>77</v>
      </c>
      <c r="Q219" s="717" t="s">
        <v>78</v>
      </c>
      <c r="R219" s="717" t="s">
        <v>91</v>
      </c>
      <c r="S219" s="717">
        <v>1.3</v>
      </c>
      <c r="T219" s="718">
        <f t="array" ref="T219">IFERROR(INDEX('Severity, Risk, and Probability'!$A$4:$A$8,MATCH(K219,'Severity, Risk, and Probability'!$B$4:$B$8,0)),"")</f>
        <v>3</v>
      </c>
      <c r="U219" s="718">
        <f t="array" ref="U219">IFERROR(INDEX('Severity, Risk, and Probability'!$A$4:$A$8,MATCH(L219,'Severity, Risk, and Probability'!$B$4:$B$8,0)),"")</f>
        <v>3</v>
      </c>
      <c r="V219" s="738">
        <v>0</v>
      </c>
      <c r="W219" s="718">
        <f t="array" ref="W219">IFERROR(MAX(INDEX('Severity, Risk, and Probability'!$A$13:$A$17,MATCH(M219,'Severity, Risk, and Probability'!$B$13:$B$17,0)),INDEX('Severity, Risk, and Probability'!$A$13:$A$17,MATCH(N219,'Severity, Risk, and Probability'!$C$13:$C$17,0)),INDEX('Severity, Risk, and Probability'!$A$13:$A$17,MATCH(O219,'Severity, Risk, and Probability'!$D$13:$D$17,0)),INDEX('Severity, Risk, and Probability'!$A$13:$A$17,MATCH(P219,'Severity, Risk, and Probability'!$E$13:$E$17,0)),INDEX('Severity, Risk, and Probability'!$A$13:$A$17,MATCH(Q219,'Severity, Risk, and Probability'!$F$13:$F$17,0))),"")</f>
        <v>4</v>
      </c>
      <c r="X219" s="720">
        <f t="array" ref="X219">IFERROR(INDEX('Severity, Risk, and Probability'!$A$20:$A$24,MATCH(R219,'Severity, Risk, and Probability'!$B$20:$B$24,0)),"")</f>
        <v>4</v>
      </c>
      <c r="Y219" s="718">
        <f t="shared" si="80"/>
        <v>12</v>
      </c>
      <c r="Z219" s="721">
        <f t="shared" si="81"/>
        <v>48</v>
      </c>
      <c r="AA219" s="717" t="s">
        <v>231</v>
      </c>
      <c r="AB219" s="723" t="str">
        <f t="array" aca="1" ref="AB219" ca="1">IFERROR(INDEX(SBS!$B$1:$B$530,MATCH(AA219,SBS!$A$1:$A$530,0)),"None")</f>
        <v>FCPC Ground Fault Detection</v>
      </c>
      <c r="AC219" s="717" t="s">
        <v>488</v>
      </c>
      <c r="AD219" s="723" t="str">
        <f t="array" aca="1" ref="AD219" ca="1">IFERROR(INDEX(SBS!$B$1:$B$530,MATCH(AC219,SBS!$A$1:$A$530,0)),"None")</f>
        <v>CWS Flow and Temperature Instrumentation</v>
      </c>
      <c r="AE219" s="722" t="s">
        <v>444</v>
      </c>
      <c r="AF219" s="723" t="str">
        <f t="array" aca="1" ref="AF219" ca="1">IFERROR(INDEX(SBS!$B$1:$B$530,MATCH(AE219,SBS!$A$1:$A$530,0)),"None")</f>
        <v>Vessel and Diagnostic Grounds</v>
      </c>
      <c r="AG219" s="716" t="s">
        <v>559</v>
      </c>
      <c r="AH219" s="752" t="s">
        <v>92</v>
      </c>
      <c r="AI219" s="745" t="s">
        <v>86</v>
      </c>
      <c r="AJ219" s="716" t="s">
        <v>119</v>
      </c>
      <c r="AK219" s="717" t="s">
        <v>116</v>
      </c>
      <c r="AL219" s="717" t="s">
        <v>76</v>
      </c>
      <c r="AM219" s="717" t="s">
        <v>77</v>
      </c>
      <c r="AN219" s="717" t="s">
        <v>78</v>
      </c>
      <c r="AO219" s="723">
        <f t="array" ref="AO219">IFERROR(MAX(INDEX('Severity, Risk, and Probability'!$A$13:$A$17,MATCH(AJ219,'Severity, Risk, and Probability'!$B$13:$B$17,0)),INDEX('Severity, Risk, and Probability'!$A$13:$A$17,MATCH(AK219,'Severity, Risk, and Probability'!$C$13:$C$17,0)),INDEX('Severity, Risk, and Probability'!$A$13:$A$17,MATCH(AL219,'Severity, Risk, and Probability'!$D$13:$D$17,0)),INDEX('Severity, Risk, and Probability'!$A$13:$A$17,MATCH(AM219,'Severity, Risk, and Probability'!$E$13:$E$17,0)),INDEX('Severity, Risk, and Probability'!$A$13:$A$17,MATCH(AN219,'Severity, Risk, and Probability'!$F$13:$F$17,0))),"")</f>
        <v>2</v>
      </c>
      <c r="AP219" s="721">
        <f t="shared" si="5"/>
        <v>6</v>
      </c>
      <c r="AQ219" s="727" t="s">
        <v>84</v>
      </c>
      <c r="AR219" s="728" t="s">
        <v>84</v>
      </c>
      <c r="AS219" s="753"/>
      <c r="AT219" s="770"/>
      <c r="AV219" s="746" t="str">
        <f t="shared" si="104"/>
        <v>1.1.3</v>
      </c>
      <c r="AW219" s="747" t="str">
        <f t="shared" si="105"/>
        <v>1.1.3.3</v>
      </c>
      <c r="AX219" s="734" t="e">
        <f t="shared" ca="1" si="121"/>
        <v>#NAME?</v>
      </c>
      <c r="AY219" s="734" t="e">
        <f t="shared" ca="1" si="122"/>
        <v>#NAME?</v>
      </c>
      <c r="AZ219" s="734" t="e">
        <f t="shared" ca="1" si="123"/>
        <v>#NAME?</v>
      </c>
      <c r="BA219" s="734" t="b">
        <f t="shared" si="106"/>
        <v>0</v>
      </c>
      <c r="BB219" s="734" t="b">
        <f t="array" ref="BB219">IF(($S219=0.1),TRUE,IF(NOT(ISBLANK(INDEX(Categories!E$4:E$32,MATCH($S219,Categories!$D$4:$D$32,0)))),K219=INDEX(Categories!E$4:E$32,MATCH($S219,Categories!$D$4:$D$32,0)),TRUE))</f>
        <v>1</v>
      </c>
      <c r="BC219" s="734" t="b">
        <f t="array" ref="BC219">IF(($S219=0.1),TRUE,IF(NOT(ISBLANK(INDEX(Categories!F$4:F$32,MATCH($S219,Categories!$D$4:$D$32,0)))),L219=INDEX(Categories!F$4:F$32,MATCH($S219,Categories!$D$4:$D$32,0)),TRUE))</f>
        <v>1</v>
      </c>
      <c r="BD219" s="734" t="b">
        <f t="array" ref="BD219">IF(($S219=0.1),TRUE,IF(NOT(ISBLANK(INDEX(Categories!G$4:G$32,MATCH($S219,Categories!$D$4:$D$32,0)))),M219=INDEX(Categories!G$4:G$32,MATCH($S219,Categories!$D$4:$D$32,0)),TRUE))</f>
        <v>1</v>
      </c>
      <c r="BE219" s="734" t="b">
        <f t="array" ref="BE219">IF(($S219=0.1),TRUE,IF(NOT(ISBLANK(INDEX(Categories!H$4:H$32,MATCH($S219,Categories!$D$4:$D$32,0)))),N219=INDEX(Categories!H$4:H$32,MATCH($S219,Categories!$D$4:$D$32,0)),TRUE))</f>
        <v>1</v>
      </c>
      <c r="BF219" s="734" t="b">
        <f t="array" ref="BF219">IF(($S219=0.1),TRUE,IF(NOT(ISBLANK(INDEX(Categories!I$4:I$32,MATCH($S219,Categories!$D$4:$D$32,0)))),O219=INDEX(Categories!I$4:I$32,MATCH($S219,Categories!$D$4:$D$32,0)),TRUE))</f>
        <v>1</v>
      </c>
      <c r="BG219" s="734" t="b">
        <f t="array" ref="BG219">IF(($S219=0.1),TRUE,IF(NOT(ISBLANK(INDEX(Categories!J$4:J$32,MATCH($S219,Categories!$D$4:$D$32,0)))),P219=INDEX(Categories!J$4:J$32,MATCH($S219,Categories!$D$4:$D$32,0)),TRUE))</f>
        <v>1</v>
      </c>
      <c r="BH219" s="734" t="b">
        <f t="array" ref="BH219">IF(($S219=0.1),TRUE,IF(NOT(ISBLANK(INDEX(Categories!K$4:K$32,MATCH($S219,Categories!$D$4:$D$32,0)))),Q219=INDEX(Categories!K$4:K$32,MATCH($S219,Categories!$D$4:$D$32,0)),TRUE))</f>
        <v>0</v>
      </c>
      <c r="BI219" s="734" t="b">
        <f t="array" ref="BI219">IF(($S219=0.1),TRUE,IF(NOT(ISBLANK(INDEX(Categories!L$4:L$32,MATCH($S219,Categories!$D$4:$D$32,0)))),R219=INDEX(Categories!L$4:L$32,MATCH($S219,Categories!$D$4:$D$32,0)),TRUE))</f>
        <v>1</v>
      </c>
      <c r="BJ219" s="734" t="e">
        <f t="shared" ca="1" si="124"/>
        <v>#NAME?</v>
      </c>
      <c r="BK219" s="734" t="e">
        <f t="shared" ca="1" si="125"/>
        <v>#NAME?</v>
      </c>
      <c r="BL219" s="734" t="e">
        <f t="shared" ca="1" si="126"/>
        <v>#NAME?</v>
      </c>
    </row>
    <row r="220" spans="1:64" s="895" customFormat="1" ht="70" customHeight="1">
      <c r="A220" s="708">
        <f t="shared" si="1"/>
        <v>5</v>
      </c>
      <c r="B220" s="708">
        <f t="shared" si="46"/>
        <v>215</v>
      </c>
      <c r="C220" s="717" t="s">
        <v>1280</v>
      </c>
      <c r="D220" s="710" t="str">
        <f t="array" aca="1" ref="D220" ca="1">IFERROR(INDEX(SBS!$B$1:$B$530,MATCH(C220,SBS!$A$1:$A$530,0)),"-")</f>
        <v>PF-1b Coils</v>
      </c>
      <c r="E220" s="710" t="str">
        <f t="array" aca="1" ref="E220" ca="1">IFERROR(INDEX(SBS!$F$1:$F$530,MATCH(C220,SBS!$A$1:$A$530,0)),"-")</f>
        <v>1.1.3.1</v>
      </c>
      <c r="F220" s="710" t="str">
        <f t="array" aca="1" ref="F220" ca="1">IFERROR(INDEX(SBS!$C$1:$C$530,MATCH(C220,SBS!$A$1:$A$530,0)),"-")</f>
        <v>Magnets</v>
      </c>
      <c r="G220" s="742" t="s">
        <v>1222</v>
      </c>
      <c r="H220" s="717" t="s">
        <v>556</v>
      </c>
      <c r="I220" s="716" t="s">
        <v>563</v>
      </c>
      <c r="J220" s="744" t="s">
        <v>71</v>
      </c>
      <c r="K220" s="715" t="s">
        <v>72</v>
      </c>
      <c r="L220" s="716" t="s">
        <v>72</v>
      </c>
      <c r="M220" s="716" t="s">
        <v>350</v>
      </c>
      <c r="N220" s="717" t="s">
        <v>75</v>
      </c>
      <c r="O220" s="717" t="s">
        <v>76</v>
      </c>
      <c r="P220" s="717" t="s">
        <v>77</v>
      </c>
      <c r="Q220" s="717" t="s">
        <v>78</v>
      </c>
      <c r="R220" s="717" t="s">
        <v>91</v>
      </c>
      <c r="S220" s="717">
        <v>1.3</v>
      </c>
      <c r="T220" s="718">
        <f t="array" ref="T220">IFERROR(INDEX('Severity, Risk, and Probability'!$A$4:$A$8,MATCH(K220,'Severity, Risk, and Probability'!$B$4:$B$8,0)),"")</f>
        <v>3</v>
      </c>
      <c r="U220" s="718">
        <f t="array" ref="U220">IFERROR(INDEX('Severity, Risk, and Probability'!$A$4:$A$8,MATCH(L220,'Severity, Risk, and Probability'!$B$4:$B$8,0)),"")</f>
        <v>3</v>
      </c>
      <c r="V220" s="738">
        <v>0</v>
      </c>
      <c r="W220" s="718">
        <f t="array" ref="W220">IFERROR(MAX(INDEX('Severity, Risk, and Probability'!$A$13:$A$17,MATCH(M220,'Severity, Risk, and Probability'!$B$13:$B$17,0)),INDEX('Severity, Risk, and Probability'!$A$13:$A$17,MATCH(N220,'Severity, Risk, and Probability'!$C$13:$C$17,0)),INDEX('Severity, Risk, and Probability'!$A$13:$A$17,MATCH(O220,'Severity, Risk, and Probability'!$D$13:$D$17,0)),INDEX('Severity, Risk, and Probability'!$A$13:$A$17,MATCH(P220,'Severity, Risk, and Probability'!$E$13:$E$17,0)),INDEX('Severity, Risk, and Probability'!$A$13:$A$17,MATCH(Q220,'Severity, Risk, and Probability'!$F$13:$F$17,0))),"")</f>
        <v>4</v>
      </c>
      <c r="X220" s="720">
        <f t="array" ref="X220">IFERROR(INDEX('Severity, Risk, and Probability'!$A$20:$A$24,MATCH(R220,'Severity, Risk, and Probability'!$B$20:$B$24,0)),"")</f>
        <v>4</v>
      </c>
      <c r="Y220" s="718">
        <f t="shared" si="80"/>
        <v>12</v>
      </c>
      <c r="Z220" s="721">
        <f t="shared" si="81"/>
        <v>48</v>
      </c>
      <c r="AA220" s="717" t="s">
        <v>231</v>
      </c>
      <c r="AB220" s="723" t="str">
        <f t="array" aca="1" ref="AB220" ca="1">IFERROR(INDEX(SBS!$B$1:$B$530,MATCH(AA220,SBS!$A$1:$A$530,0)),"None")</f>
        <v>FCPC Ground Fault Detection</v>
      </c>
      <c r="AC220" s="717" t="s">
        <v>488</v>
      </c>
      <c r="AD220" s="723" t="str">
        <f t="array" aca="1" ref="AD220" ca="1">IFERROR(INDEX(SBS!$B$1:$B$530,MATCH(AC220,SBS!$A$1:$A$530,0)),"None")</f>
        <v>CWS Flow and Temperature Instrumentation</v>
      </c>
      <c r="AE220" s="722" t="s">
        <v>444</v>
      </c>
      <c r="AF220" s="723" t="str">
        <f t="array" aca="1" ref="AF220" ca="1">IFERROR(INDEX(SBS!$B$1:$B$530,MATCH(AE220,SBS!$A$1:$A$530,0)),"None")</f>
        <v>Vessel and Diagnostic Grounds</v>
      </c>
      <c r="AG220" s="716" t="s">
        <v>559</v>
      </c>
      <c r="AH220" s="752" t="s">
        <v>92</v>
      </c>
      <c r="AI220" s="745" t="s">
        <v>86</v>
      </c>
      <c r="AJ220" s="716" t="s">
        <v>119</v>
      </c>
      <c r="AK220" s="717" t="s">
        <v>116</v>
      </c>
      <c r="AL220" s="717" t="s">
        <v>76</v>
      </c>
      <c r="AM220" s="717" t="s">
        <v>77</v>
      </c>
      <c r="AN220" s="717" t="s">
        <v>78</v>
      </c>
      <c r="AO220" s="723">
        <f t="array" ref="AO220">IFERROR(MAX(INDEX('Severity, Risk, and Probability'!$A$13:$A$17,MATCH(AJ220,'Severity, Risk, and Probability'!$B$13:$B$17,0)),INDEX('Severity, Risk, and Probability'!$A$13:$A$17,MATCH(AK220,'Severity, Risk, and Probability'!$C$13:$C$17,0)),INDEX('Severity, Risk, and Probability'!$A$13:$A$17,MATCH(AL220,'Severity, Risk, and Probability'!$D$13:$D$17,0)),INDEX('Severity, Risk, and Probability'!$A$13:$A$17,MATCH(AM220,'Severity, Risk, and Probability'!$E$13:$E$17,0)),INDEX('Severity, Risk, and Probability'!$A$13:$A$17,MATCH(AN220,'Severity, Risk, and Probability'!$F$13:$F$17,0))),"")</f>
        <v>2</v>
      </c>
      <c r="AP220" s="721">
        <f t="shared" si="5"/>
        <v>6</v>
      </c>
      <c r="AQ220" s="727" t="s">
        <v>84</v>
      </c>
      <c r="AR220" s="728" t="s">
        <v>84</v>
      </c>
      <c r="AS220" s="753"/>
      <c r="AT220" s="770"/>
      <c r="AV220" s="746" t="str">
        <f t="shared" si="104"/>
        <v>1.1.3</v>
      </c>
      <c r="AW220" s="747" t="str">
        <f t="shared" si="105"/>
        <v>1.1.3.3</v>
      </c>
      <c r="AX220" s="734" t="e">
        <f t="shared" ca="1" si="121"/>
        <v>#NAME?</v>
      </c>
      <c r="AY220" s="734" t="e">
        <f t="shared" ca="1" si="122"/>
        <v>#NAME?</v>
      </c>
      <c r="AZ220" s="734" t="e">
        <f t="shared" ca="1" si="123"/>
        <v>#NAME?</v>
      </c>
      <c r="BA220" s="734" t="b">
        <f t="shared" si="106"/>
        <v>0</v>
      </c>
      <c r="BB220" s="734" t="b">
        <f t="array" ref="BB220">IF(($S220=0.1),TRUE,IF(NOT(ISBLANK(INDEX(Categories!E$4:E$32,MATCH($S220,Categories!$D$4:$D$32,0)))),K220=INDEX(Categories!E$4:E$32,MATCH($S220,Categories!$D$4:$D$32,0)),TRUE))</f>
        <v>1</v>
      </c>
      <c r="BC220" s="734" t="b">
        <f t="array" ref="BC220">IF(($S220=0.1),TRUE,IF(NOT(ISBLANK(INDEX(Categories!F$4:F$32,MATCH($S220,Categories!$D$4:$D$32,0)))),L220=INDEX(Categories!F$4:F$32,MATCH($S220,Categories!$D$4:$D$32,0)),TRUE))</f>
        <v>1</v>
      </c>
      <c r="BD220" s="734" t="b">
        <f t="array" ref="BD220">IF(($S220=0.1),TRUE,IF(NOT(ISBLANK(INDEX(Categories!G$4:G$32,MATCH($S220,Categories!$D$4:$D$32,0)))),M220=INDEX(Categories!G$4:G$32,MATCH($S220,Categories!$D$4:$D$32,0)),TRUE))</f>
        <v>1</v>
      </c>
      <c r="BE220" s="734" t="b">
        <f t="array" ref="BE220">IF(($S220=0.1),TRUE,IF(NOT(ISBLANK(INDEX(Categories!H$4:H$32,MATCH($S220,Categories!$D$4:$D$32,0)))),N220=INDEX(Categories!H$4:H$32,MATCH($S220,Categories!$D$4:$D$32,0)),TRUE))</f>
        <v>1</v>
      </c>
      <c r="BF220" s="734" t="b">
        <f t="array" ref="BF220">IF(($S220=0.1),TRUE,IF(NOT(ISBLANK(INDEX(Categories!I$4:I$32,MATCH($S220,Categories!$D$4:$D$32,0)))),O220=INDEX(Categories!I$4:I$32,MATCH($S220,Categories!$D$4:$D$32,0)),TRUE))</f>
        <v>1</v>
      </c>
      <c r="BG220" s="734" t="b">
        <f t="array" ref="BG220">IF(($S220=0.1),TRUE,IF(NOT(ISBLANK(INDEX(Categories!J$4:J$32,MATCH($S220,Categories!$D$4:$D$32,0)))),P220=INDEX(Categories!J$4:J$32,MATCH($S220,Categories!$D$4:$D$32,0)),TRUE))</f>
        <v>1</v>
      </c>
      <c r="BH220" s="734" t="b">
        <f t="array" ref="BH220">IF(($S220=0.1),TRUE,IF(NOT(ISBLANK(INDEX(Categories!K$4:K$32,MATCH($S220,Categories!$D$4:$D$32,0)))),Q220=INDEX(Categories!K$4:K$32,MATCH($S220,Categories!$D$4:$D$32,0)),TRUE))</f>
        <v>0</v>
      </c>
      <c r="BI220" s="734" t="b">
        <f t="array" ref="BI220">IF(($S220=0.1),TRUE,IF(NOT(ISBLANK(INDEX(Categories!L$4:L$32,MATCH($S220,Categories!$D$4:$D$32,0)))),R220=INDEX(Categories!L$4:L$32,MATCH($S220,Categories!$D$4:$D$32,0)),TRUE))</f>
        <v>1</v>
      </c>
      <c r="BJ220" s="734" t="e">
        <f t="shared" ca="1" si="124"/>
        <v>#NAME?</v>
      </c>
      <c r="BK220" s="734" t="e">
        <f t="shared" ca="1" si="125"/>
        <v>#NAME?</v>
      </c>
      <c r="BL220" s="734" t="e">
        <f t="shared" ca="1" si="126"/>
        <v>#NAME?</v>
      </c>
    </row>
    <row r="221" spans="1:64" s="895" customFormat="1" ht="70" customHeight="1">
      <c r="A221" s="708">
        <f t="shared" si="1"/>
        <v>5</v>
      </c>
      <c r="B221" s="708">
        <f t="shared" si="46"/>
        <v>216</v>
      </c>
      <c r="C221" s="717" t="s">
        <v>1280</v>
      </c>
      <c r="D221" s="710" t="str">
        <f t="array" aca="1" ref="D221" ca="1">IFERROR(INDEX(SBS!$B$1:$B$530,MATCH(C221,SBS!$A$1:$A$530,0)),"-")</f>
        <v>PF-1b Coils</v>
      </c>
      <c r="E221" s="710" t="str">
        <f t="array" aca="1" ref="E221" ca="1">IFERROR(INDEX(SBS!$F$1:$F$530,MATCH(C221,SBS!$A$1:$A$530,0)),"-")</f>
        <v>1.1.3.1</v>
      </c>
      <c r="F221" s="710" t="str">
        <f t="array" aca="1" ref="F221" ca="1">IFERROR(INDEX(SBS!$C$1:$C$530,MATCH(C221,SBS!$A$1:$A$530,0)),"-")</f>
        <v>Magnets</v>
      </c>
      <c r="G221" s="745" t="s">
        <v>568</v>
      </c>
      <c r="H221" s="716" t="s">
        <v>569</v>
      </c>
      <c r="I221" s="716" t="s">
        <v>570</v>
      </c>
      <c r="J221" s="744" t="s">
        <v>71</v>
      </c>
      <c r="K221" s="715" t="s">
        <v>72</v>
      </c>
      <c r="L221" s="716" t="s">
        <v>127</v>
      </c>
      <c r="M221" s="716" t="s">
        <v>350</v>
      </c>
      <c r="N221" s="717" t="s">
        <v>301</v>
      </c>
      <c r="O221" s="717" t="s">
        <v>76</v>
      </c>
      <c r="P221" s="717" t="s">
        <v>77</v>
      </c>
      <c r="Q221" s="717" t="s">
        <v>78</v>
      </c>
      <c r="R221" s="717" t="s">
        <v>79</v>
      </c>
      <c r="S221" s="717">
        <v>0.1</v>
      </c>
      <c r="T221" s="718">
        <f t="array" ref="T221">IFERROR(INDEX('Severity, Risk, and Probability'!$A$4:$A$8,MATCH(K221,'Severity, Risk, and Probability'!$B$4:$B$8,0)),"")</f>
        <v>3</v>
      </c>
      <c r="U221" s="718">
        <f t="array" ref="U221">IFERROR(INDEX('Severity, Risk, and Probability'!$A$4:$A$8,MATCH(L221,'Severity, Risk, and Probability'!$B$4:$B$8,0)),"")</f>
        <v>1</v>
      </c>
      <c r="V221" s="738">
        <v>0</v>
      </c>
      <c r="W221" s="718">
        <f t="array" ref="W221">IFERROR(MAX(INDEX('Severity, Risk, and Probability'!$A$13:$A$17,MATCH(M221,'Severity, Risk, and Probability'!$B$13:$B$17,0)),INDEX('Severity, Risk, and Probability'!$A$13:$A$17,MATCH(N221,'Severity, Risk, and Probability'!$C$13:$C$17,0)),INDEX('Severity, Risk, and Probability'!$A$13:$A$17,MATCH(O221,'Severity, Risk, and Probability'!$D$13:$D$17,0)),INDEX('Severity, Risk, and Probability'!$A$13:$A$17,MATCH(P221,'Severity, Risk, and Probability'!$E$13:$E$17,0)),INDEX('Severity, Risk, and Probability'!$A$13:$A$17,MATCH(Q221,'Severity, Risk, and Probability'!$F$13:$F$17,0))),"")</f>
        <v>4</v>
      </c>
      <c r="X221" s="720">
        <f t="array" ref="X221">IFERROR(INDEX('Severity, Risk, and Probability'!$A$20:$A$24,MATCH(R221,'Severity, Risk, and Probability'!$B$20:$B$24,0)),"")</f>
        <v>5</v>
      </c>
      <c r="Y221" s="718">
        <f t="shared" si="80"/>
        <v>12</v>
      </c>
      <c r="Z221" s="721">
        <f t="shared" si="81"/>
        <v>60</v>
      </c>
      <c r="AA221" s="722"/>
      <c r="AB221" s="723" t="str">
        <f t="array" aca="1" ref="AB221" ca="1">IFERROR(INDEX(SBS!$B$1:$B$530,MATCH(AA221,SBS!$A$1:$A$530,0)),"None")</f>
        <v>None</v>
      </c>
      <c r="AC221" s="717"/>
      <c r="AD221" s="723" t="str">
        <f t="array" aca="1" ref="AD221" ca="1">IFERROR(INDEX(SBS!$B$1:$B$530,MATCH(AC221,SBS!$A$1:$A$530,0)),"None")</f>
        <v>None</v>
      </c>
      <c r="AE221" s="717"/>
      <c r="AF221" s="723" t="str">
        <f t="array" aca="1" ref="AF221" ca="1">IFERROR(INDEX(SBS!$B$1:$B$530,MATCH(AE221,SBS!$A$1:$A$530,0)),"None")</f>
        <v>None</v>
      </c>
      <c r="AG221" s="717" t="s">
        <v>1229</v>
      </c>
      <c r="AH221" s="752" t="s">
        <v>92</v>
      </c>
      <c r="AI221" s="745" t="s">
        <v>86</v>
      </c>
      <c r="AJ221" s="716" t="s">
        <v>350</v>
      </c>
      <c r="AK221" s="717" t="s">
        <v>301</v>
      </c>
      <c r="AL221" s="717" t="s">
        <v>76</v>
      </c>
      <c r="AM221" s="717" t="s">
        <v>77</v>
      </c>
      <c r="AN221" s="717" t="s">
        <v>78</v>
      </c>
      <c r="AO221" s="723">
        <f t="array" ref="AO221">IFERROR(MAX(INDEX('Severity, Risk, and Probability'!$A$13:$A$17,MATCH(AJ221,'Severity, Risk, and Probability'!$B$13:$B$17,0)),INDEX('Severity, Risk, and Probability'!$A$13:$A$17,MATCH(AK221,'Severity, Risk, and Probability'!$C$13:$C$17,0)),INDEX('Severity, Risk, and Probability'!$A$13:$A$17,MATCH(AL221,'Severity, Risk, and Probability'!$D$13:$D$17,0)),INDEX('Severity, Risk, and Probability'!$A$13:$A$17,MATCH(AM221,'Severity, Risk, and Probability'!$E$13:$E$17,0)),INDEX('Severity, Risk, and Probability'!$A$13:$A$17,MATCH(AN221,'Severity, Risk, and Probability'!$F$13:$F$17,0))),"")</f>
        <v>4</v>
      </c>
      <c r="AP221" s="721">
        <f t="shared" si="5"/>
        <v>4</v>
      </c>
      <c r="AQ221" s="727" t="s">
        <v>84</v>
      </c>
      <c r="AR221" s="728" t="s">
        <v>84</v>
      </c>
      <c r="AS221" s="753"/>
      <c r="AT221" s="770"/>
      <c r="AV221" s="746" t="str">
        <f t="shared" si="104"/>
        <v>1.1.3</v>
      </c>
      <c r="AW221" s="747" t="str">
        <f t="shared" si="105"/>
        <v>1.1.3.3</v>
      </c>
      <c r="AX221" s="734" t="e">
        <f t="shared" ca="1" si="121"/>
        <v>#NAME?</v>
      </c>
      <c r="AY221" s="734" t="e">
        <f t="shared" ca="1" si="122"/>
        <v>#NAME?</v>
      </c>
      <c r="AZ221" s="734" t="e">
        <f t="shared" ca="1" si="123"/>
        <v>#NAME?</v>
      </c>
      <c r="BA221" s="734" t="b">
        <f t="shared" si="106"/>
        <v>1</v>
      </c>
      <c r="BB221" s="734" t="b">
        <f t="array" ref="BB221">IF(($S221=0.1),TRUE,IF(NOT(ISBLANK(INDEX(Categories!E$4:E$32,MATCH($S221,Categories!$D$4:$D$32,0)))),K221=INDEX(Categories!E$4:E$32,MATCH($S221,Categories!$D$4:$D$32,0)),TRUE))</f>
        <v>1</v>
      </c>
      <c r="BC221" s="734" t="b">
        <f t="array" ref="BC221">IF(($S221=0.1),TRUE,IF(NOT(ISBLANK(INDEX(Categories!F$4:F$32,MATCH($S221,Categories!$D$4:$D$32,0)))),L221=INDEX(Categories!F$4:F$32,MATCH($S221,Categories!$D$4:$D$32,0)),TRUE))</f>
        <v>1</v>
      </c>
      <c r="BD221" s="734" t="b">
        <f t="array" ref="BD221">IF(($S221=0.1),TRUE,IF(NOT(ISBLANK(INDEX(Categories!G$4:G$32,MATCH($S221,Categories!$D$4:$D$32,0)))),M221=INDEX(Categories!G$4:G$32,MATCH($S221,Categories!$D$4:$D$32,0)),TRUE))</f>
        <v>1</v>
      </c>
      <c r="BE221" s="734" t="b">
        <f t="array" ref="BE221">IF(($S221=0.1),TRUE,IF(NOT(ISBLANK(INDEX(Categories!H$4:H$32,MATCH($S221,Categories!$D$4:$D$32,0)))),N221=INDEX(Categories!H$4:H$32,MATCH($S221,Categories!$D$4:$D$32,0)),TRUE))</f>
        <v>1</v>
      </c>
      <c r="BF221" s="734" t="b">
        <f t="array" ref="BF221">IF(($S221=0.1),TRUE,IF(NOT(ISBLANK(INDEX(Categories!I$4:I$32,MATCH($S221,Categories!$D$4:$D$32,0)))),O221=INDEX(Categories!I$4:I$32,MATCH($S221,Categories!$D$4:$D$32,0)),TRUE))</f>
        <v>1</v>
      </c>
      <c r="BG221" s="734" t="b">
        <f t="array" ref="BG221">IF(($S221=0.1),TRUE,IF(NOT(ISBLANK(INDEX(Categories!J$4:J$32,MATCH($S221,Categories!$D$4:$D$32,0)))),P221=INDEX(Categories!J$4:J$32,MATCH($S221,Categories!$D$4:$D$32,0)),TRUE))</f>
        <v>1</v>
      </c>
      <c r="BH221" s="734" t="b">
        <f t="array" ref="BH221">IF(($S221=0.1),TRUE,IF(NOT(ISBLANK(INDEX(Categories!K$4:K$32,MATCH($S221,Categories!$D$4:$D$32,0)))),Q221=INDEX(Categories!K$4:K$32,MATCH($S221,Categories!$D$4:$D$32,0)),TRUE))</f>
        <v>1</v>
      </c>
      <c r="BI221" s="734" t="b">
        <f t="array" ref="BI221">IF(($S221=0.1),TRUE,IF(NOT(ISBLANK(INDEX(Categories!L$4:L$32,MATCH($S221,Categories!$D$4:$D$32,0)))),R221=INDEX(Categories!L$4:L$32,MATCH($S221,Categories!$D$4:$D$32,0)),TRUE))</f>
        <v>1</v>
      </c>
      <c r="BJ221" s="734" t="e">
        <f t="shared" ca="1" si="124"/>
        <v>#NAME?</v>
      </c>
      <c r="BK221" s="734" t="e">
        <f t="shared" ca="1" si="125"/>
        <v>#NAME?</v>
      </c>
      <c r="BL221" s="734" t="e">
        <f t="shared" ca="1" si="126"/>
        <v>#NAME?</v>
      </c>
    </row>
    <row r="222" spans="1:64" s="895" customFormat="1" ht="70" customHeight="1">
      <c r="A222" s="708">
        <f t="shared" si="1"/>
        <v>5</v>
      </c>
      <c r="B222" s="708">
        <f t="shared" si="46"/>
        <v>217</v>
      </c>
      <c r="C222" s="717" t="s">
        <v>1280</v>
      </c>
      <c r="D222" s="710" t="str">
        <f t="array" aca="1" ref="D222" ca="1">IFERROR(INDEX(SBS!$B$1:$B$530,MATCH(C222,SBS!$A$1:$A$530,0)),"-")</f>
        <v>PF-1b Coils</v>
      </c>
      <c r="E222" s="710" t="str">
        <f t="array" aca="1" ref="E222" ca="1">IFERROR(INDEX(SBS!$F$1:$F$530,MATCH(C222,SBS!$A$1:$A$530,0)),"-")</f>
        <v>1.1.3.1</v>
      </c>
      <c r="F222" s="710" t="str">
        <f t="array" aca="1" ref="F222" ca="1">IFERROR(INDEX(SBS!$C$1:$C$530,MATCH(C222,SBS!$A$1:$A$530,0)),"-")</f>
        <v>Magnets</v>
      </c>
      <c r="G222" s="745" t="s">
        <v>577</v>
      </c>
      <c r="H222" s="716" t="s">
        <v>578</v>
      </c>
      <c r="I222" s="716" t="s">
        <v>579</v>
      </c>
      <c r="J222" s="744" t="s">
        <v>71</v>
      </c>
      <c r="K222" s="715" t="s">
        <v>72</v>
      </c>
      <c r="L222" s="716" t="s">
        <v>127</v>
      </c>
      <c r="M222" s="716" t="s">
        <v>350</v>
      </c>
      <c r="N222" s="717" t="s">
        <v>301</v>
      </c>
      <c r="O222" s="717" t="s">
        <v>76</v>
      </c>
      <c r="P222" s="717" t="s">
        <v>77</v>
      </c>
      <c r="Q222" s="717" t="s">
        <v>78</v>
      </c>
      <c r="R222" s="717" t="s">
        <v>79</v>
      </c>
      <c r="S222" s="717">
        <v>0.1</v>
      </c>
      <c r="T222" s="718">
        <f t="array" ref="T222">IFERROR(INDEX('Severity, Risk, and Probability'!$A$4:$A$8,MATCH(K222,'Severity, Risk, and Probability'!$B$4:$B$8,0)),"")</f>
        <v>3</v>
      </c>
      <c r="U222" s="718">
        <f t="array" ref="U222">IFERROR(INDEX('Severity, Risk, and Probability'!$A$4:$A$8,MATCH(L222,'Severity, Risk, and Probability'!$B$4:$B$8,0)),"")</f>
        <v>1</v>
      </c>
      <c r="V222" s="738">
        <v>0</v>
      </c>
      <c r="W222" s="718">
        <f t="array" ref="W222">IFERROR(MAX(INDEX('Severity, Risk, and Probability'!$A$13:$A$17,MATCH(M222,'Severity, Risk, and Probability'!$B$13:$B$17,0)),INDEX('Severity, Risk, and Probability'!$A$13:$A$17,MATCH(N222,'Severity, Risk, and Probability'!$C$13:$C$17,0)),INDEX('Severity, Risk, and Probability'!$A$13:$A$17,MATCH(O222,'Severity, Risk, and Probability'!$D$13:$D$17,0)),INDEX('Severity, Risk, and Probability'!$A$13:$A$17,MATCH(P222,'Severity, Risk, and Probability'!$E$13:$E$17,0)),INDEX('Severity, Risk, and Probability'!$A$13:$A$17,MATCH(Q222,'Severity, Risk, and Probability'!$F$13:$F$17,0))),"")</f>
        <v>4</v>
      </c>
      <c r="X222" s="720">
        <f t="array" ref="X222">IFERROR(INDEX('Severity, Risk, and Probability'!$A$20:$A$24,MATCH(R222,'Severity, Risk, and Probability'!$B$20:$B$24,0)),"")</f>
        <v>5</v>
      </c>
      <c r="Y222" s="718">
        <f t="shared" si="80"/>
        <v>12</v>
      </c>
      <c r="Z222" s="721">
        <f t="shared" si="81"/>
        <v>60</v>
      </c>
      <c r="AA222" s="722" t="s">
        <v>80</v>
      </c>
      <c r="AB222" s="723" t="str">
        <f t="array" aca="1" ref="AB222" ca="1">IFERROR(INDEX(SBS!$B$1:$B$530,MATCH(AA222,SBS!$A$1:$A$530,0)),"None")</f>
        <v>DCPS Software</v>
      </c>
      <c r="AC222" s="717"/>
      <c r="AD222" s="723" t="str">
        <f t="array" aca="1" ref="AD222" ca="1">IFERROR(INDEX(SBS!$B$1:$B$530,MATCH(AC222,SBS!$A$1:$A$530,0)),"None")</f>
        <v>None</v>
      </c>
      <c r="AE222" s="717"/>
      <c r="AF222" s="723" t="str">
        <f t="array" aca="1" ref="AF222" ca="1">IFERROR(INDEX(SBS!$B$1:$B$530,MATCH(AE222,SBS!$A$1:$A$530,0)),"None")</f>
        <v>None</v>
      </c>
      <c r="AG222" s="717" t="s">
        <v>1232</v>
      </c>
      <c r="AH222" s="752" t="s">
        <v>92</v>
      </c>
      <c r="AI222" s="745" t="s">
        <v>86</v>
      </c>
      <c r="AJ222" s="716" t="s">
        <v>350</v>
      </c>
      <c r="AK222" s="717" t="s">
        <v>301</v>
      </c>
      <c r="AL222" s="717" t="s">
        <v>76</v>
      </c>
      <c r="AM222" s="717" t="s">
        <v>77</v>
      </c>
      <c r="AN222" s="717" t="s">
        <v>78</v>
      </c>
      <c r="AO222" s="723">
        <f t="array" ref="AO222">IFERROR(MAX(INDEX('Severity, Risk, and Probability'!$A$13:$A$17,MATCH(AJ222,'Severity, Risk, and Probability'!$B$13:$B$17,0)),INDEX('Severity, Risk, and Probability'!$A$13:$A$17,MATCH(AK222,'Severity, Risk, and Probability'!$C$13:$C$17,0)),INDEX('Severity, Risk, and Probability'!$A$13:$A$17,MATCH(AL222,'Severity, Risk, and Probability'!$D$13:$D$17,0)),INDEX('Severity, Risk, and Probability'!$A$13:$A$17,MATCH(AM222,'Severity, Risk, and Probability'!$E$13:$E$17,0)),INDEX('Severity, Risk, and Probability'!$A$13:$A$17,MATCH(AN222,'Severity, Risk, and Probability'!$F$13:$F$17,0))),"")</f>
        <v>4</v>
      </c>
      <c r="AP222" s="721">
        <f t="shared" si="5"/>
        <v>4</v>
      </c>
      <c r="AQ222" s="727" t="s">
        <v>84</v>
      </c>
      <c r="AR222" s="728" t="s">
        <v>84</v>
      </c>
      <c r="AS222" s="753"/>
      <c r="AT222" s="770"/>
      <c r="AV222" s="746" t="str">
        <f t="shared" si="104"/>
        <v>1.1.3</v>
      </c>
      <c r="AW222" s="747" t="str">
        <f t="shared" si="105"/>
        <v>1.1.3.3</v>
      </c>
      <c r="AX222" s="734" t="e">
        <f t="shared" ca="1" si="121"/>
        <v>#NAME?</v>
      </c>
      <c r="AY222" s="734" t="e">
        <f t="shared" ca="1" si="122"/>
        <v>#NAME?</v>
      </c>
      <c r="AZ222" s="734" t="e">
        <f t="shared" ca="1" si="123"/>
        <v>#NAME?</v>
      </c>
      <c r="BA222" s="734" t="b">
        <f t="shared" si="106"/>
        <v>1</v>
      </c>
      <c r="BB222" s="734" t="b">
        <f t="array" ref="BB222">IF(($S222=0.1),TRUE,IF(NOT(ISBLANK(INDEX(Categories!E$4:E$32,MATCH($S222,Categories!$D$4:$D$32,0)))),K222=INDEX(Categories!E$4:E$32,MATCH($S222,Categories!$D$4:$D$32,0)),TRUE))</f>
        <v>1</v>
      </c>
      <c r="BC222" s="734" t="b">
        <f t="array" ref="BC222">IF(($S222=0.1),TRUE,IF(NOT(ISBLANK(INDEX(Categories!F$4:F$32,MATCH($S222,Categories!$D$4:$D$32,0)))),L222=INDEX(Categories!F$4:F$32,MATCH($S222,Categories!$D$4:$D$32,0)),TRUE))</f>
        <v>1</v>
      </c>
      <c r="BD222" s="734" t="b">
        <f t="array" ref="BD222">IF(($S222=0.1),TRUE,IF(NOT(ISBLANK(INDEX(Categories!G$4:G$32,MATCH($S222,Categories!$D$4:$D$32,0)))),M222=INDEX(Categories!G$4:G$32,MATCH($S222,Categories!$D$4:$D$32,0)),TRUE))</f>
        <v>1</v>
      </c>
      <c r="BE222" s="734" t="b">
        <f t="array" ref="BE222">IF(($S222=0.1),TRUE,IF(NOT(ISBLANK(INDEX(Categories!H$4:H$32,MATCH($S222,Categories!$D$4:$D$32,0)))),N222=INDEX(Categories!H$4:H$32,MATCH($S222,Categories!$D$4:$D$32,0)),TRUE))</f>
        <v>1</v>
      </c>
      <c r="BF222" s="734" t="b">
        <f t="array" ref="BF222">IF(($S222=0.1),TRUE,IF(NOT(ISBLANK(INDEX(Categories!I$4:I$32,MATCH($S222,Categories!$D$4:$D$32,0)))),O222=INDEX(Categories!I$4:I$32,MATCH($S222,Categories!$D$4:$D$32,0)),TRUE))</f>
        <v>1</v>
      </c>
      <c r="BG222" s="734" t="b">
        <f t="array" ref="BG222">IF(($S222=0.1),TRUE,IF(NOT(ISBLANK(INDEX(Categories!J$4:J$32,MATCH($S222,Categories!$D$4:$D$32,0)))),P222=INDEX(Categories!J$4:J$32,MATCH($S222,Categories!$D$4:$D$32,0)),TRUE))</f>
        <v>1</v>
      </c>
      <c r="BH222" s="734" t="b">
        <f t="array" ref="BH222">IF(($S222=0.1),TRUE,IF(NOT(ISBLANK(INDEX(Categories!K$4:K$32,MATCH($S222,Categories!$D$4:$D$32,0)))),Q222=INDEX(Categories!K$4:K$32,MATCH($S222,Categories!$D$4:$D$32,0)),TRUE))</f>
        <v>1</v>
      </c>
      <c r="BI222" s="734" t="b">
        <f t="array" ref="BI222">IF(($S222=0.1),TRUE,IF(NOT(ISBLANK(INDEX(Categories!L$4:L$32,MATCH($S222,Categories!$D$4:$D$32,0)))),R222=INDEX(Categories!L$4:L$32,MATCH($S222,Categories!$D$4:$D$32,0)),TRUE))</f>
        <v>1</v>
      </c>
      <c r="BJ222" s="734" t="e">
        <f t="shared" ca="1" si="124"/>
        <v>#NAME?</v>
      </c>
      <c r="BK222" s="734" t="e">
        <f t="shared" ca="1" si="125"/>
        <v>#NAME?</v>
      </c>
      <c r="BL222" s="734" t="e">
        <f t="shared" ca="1" si="126"/>
        <v>#NAME?</v>
      </c>
    </row>
    <row r="223" spans="1:64" s="895" customFormat="1" ht="70" customHeight="1">
      <c r="A223" s="708">
        <f t="shared" si="1"/>
        <v>5</v>
      </c>
      <c r="B223" s="708">
        <f t="shared" si="46"/>
        <v>218</v>
      </c>
      <c r="C223" s="717" t="s">
        <v>1280</v>
      </c>
      <c r="D223" s="710" t="str">
        <f t="array" aca="1" ref="D223" ca="1">IFERROR(INDEX(SBS!$B$1:$B$530,MATCH(C223,SBS!$A$1:$A$530,0)),"-")</f>
        <v>PF-1b Coils</v>
      </c>
      <c r="E223" s="710" t="str">
        <f t="array" aca="1" ref="E223" ca="1">IFERROR(INDEX(SBS!$F$1:$F$530,MATCH(C223,SBS!$A$1:$A$530,0)),"-")</f>
        <v>1.1.3.1</v>
      </c>
      <c r="F223" s="710" t="str">
        <f t="array" aca="1" ref="F223" ca="1">IFERROR(INDEX(SBS!$C$1:$C$530,MATCH(C223,SBS!$A$1:$A$530,0)),"-")</f>
        <v>Magnets</v>
      </c>
      <c r="G223" s="742" t="s">
        <v>585</v>
      </c>
      <c r="H223" s="717" t="s">
        <v>586</v>
      </c>
      <c r="I223" s="743" t="s">
        <v>1233</v>
      </c>
      <c r="J223" s="744" t="s">
        <v>71</v>
      </c>
      <c r="K223" s="715" t="s">
        <v>73</v>
      </c>
      <c r="L223" s="716" t="s">
        <v>73</v>
      </c>
      <c r="M223" s="716" t="s">
        <v>350</v>
      </c>
      <c r="N223" s="717" t="s">
        <v>301</v>
      </c>
      <c r="O223" s="717" t="s">
        <v>76</v>
      </c>
      <c r="P223" s="717" t="s">
        <v>77</v>
      </c>
      <c r="Q223" s="717" t="s">
        <v>78</v>
      </c>
      <c r="R223" s="717" t="s">
        <v>79</v>
      </c>
      <c r="S223" s="717">
        <v>0.1</v>
      </c>
      <c r="T223" s="718">
        <f t="array" ref="T223">IFERROR(INDEX('Severity, Risk, and Probability'!$A$4:$A$8,MATCH(K223,'Severity, Risk, and Probability'!$B$4:$B$8,0)),"")</f>
        <v>2</v>
      </c>
      <c r="U223" s="718">
        <f t="array" ref="U223">IFERROR(INDEX('Severity, Risk, and Probability'!$A$4:$A$8,MATCH(L223,'Severity, Risk, and Probability'!$B$4:$B$8,0)),"")</f>
        <v>2</v>
      </c>
      <c r="V223" s="738">
        <v>0</v>
      </c>
      <c r="W223" s="718">
        <f t="array" ref="W223">IFERROR(MAX(INDEX('Severity, Risk, and Probability'!$A$13:$A$17,MATCH(M223,'Severity, Risk, and Probability'!$B$13:$B$17,0)),INDEX('Severity, Risk, and Probability'!$A$13:$A$17,MATCH(N223,'Severity, Risk, and Probability'!$C$13:$C$17,0)),INDEX('Severity, Risk, and Probability'!$A$13:$A$17,MATCH(O223,'Severity, Risk, and Probability'!$D$13:$D$17,0)),INDEX('Severity, Risk, and Probability'!$A$13:$A$17,MATCH(P223,'Severity, Risk, and Probability'!$E$13:$E$17,0)),INDEX('Severity, Risk, and Probability'!$A$13:$A$17,MATCH(Q223,'Severity, Risk, and Probability'!$F$13:$F$17,0))),"")</f>
        <v>4</v>
      </c>
      <c r="X223" s="720">
        <f t="array" ref="X223">IFERROR(INDEX('Severity, Risk, and Probability'!$A$20:$A$24,MATCH(R223,'Severity, Risk, and Probability'!$B$20:$B$24,0)),"")</f>
        <v>5</v>
      </c>
      <c r="Y223" s="718">
        <f t="shared" si="80"/>
        <v>8</v>
      </c>
      <c r="Z223" s="721">
        <f t="shared" si="81"/>
        <v>40</v>
      </c>
      <c r="AA223" s="722"/>
      <c r="AB223" s="723" t="str">
        <f t="array" aca="1" ref="AB223" ca="1">IFERROR(INDEX(SBS!$B$1:$B$530,MATCH(AA223,SBS!$A$1:$A$530,0)),"None")</f>
        <v>None</v>
      </c>
      <c r="AC223" s="717"/>
      <c r="AD223" s="723" t="str">
        <f t="array" aca="1" ref="AD223" ca="1">IFERROR(INDEX(SBS!$B$1:$B$530,MATCH(AC223,SBS!$A$1:$A$530,0)),"None")</f>
        <v>None</v>
      </c>
      <c r="AE223" s="717"/>
      <c r="AF223" s="723" t="str">
        <f t="array" aca="1" ref="AF223" ca="1">IFERROR(INDEX(SBS!$B$1:$B$530,MATCH(AE223,SBS!$A$1:$A$530,0)),"None")</f>
        <v>None</v>
      </c>
      <c r="AG223" s="716" t="s">
        <v>591</v>
      </c>
      <c r="AH223" s="752" t="s">
        <v>84</v>
      </c>
      <c r="AI223" s="745" t="s">
        <v>86</v>
      </c>
      <c r="AJ223" s="716" t="s">
        <v>350</v>
      </c>
      <c r="AK223" s="717" t="s">
        <v>301</v>
      </c>
      <c r="AL223" s="717" t="s">
        <v>76</v>
      </c>
      <c r="AM223" s="717" t="s">
        <v>77</v>
      </c>
      <c r="AN223" s="717" t="s">
        <v>78</v>
      </c>
      <c r="AO223" s="723">
        <f t="array" ref="AO223">IFERROR(MAX(INDEX('Severity, Risk, and Probability'!$A$13:$A$17,MATCH(AJ223,'Severity, Risk, and Probability'!$B$13:$B$17,0)),INDEX('Severity, Risk, and Probability'!$A$13:$A$17,MATCH(AK223,'Severity, Risk, and Probability'!$C$13:$C$17,0)),INDEX('Severity, Risk, and Probability'!$A$13:$A$17,MATCH(AL223,'Severity, Risk, and Probability'!$D$13:$D$17,0)),INDEX('Severity, Risk, and Probability'!$A$13:$A$17,MATCH(AM223,'Severity, Risk, and Probability'!$E$13:$E$17,0)),INDEX('Severity, Risk, and Probability'!$A$13:$A$17,MATCH(AN223,'Severity, Risk, and Probability'!$F$13:$F$17,0))),"")</f>
        <v>4</v>
      </c>
      <c r="AP223" s="721">
        <f t="shared" si="5"/>
        <v>8</v>
      </c>
      <c r="AQ223" s="727" t="s">
        <v>84</v>
      </c>
      <c r="AR223" s="728" t="s">
        <v>84</v>
      </c>
      <c r="AS223" s="753"/>
      <c r="AT223" s="770" t="s">
        <v>1306</v>
      </c>
      <c r="AV223" s="746" t="str">
        <f t="shared" si="104"/>
        <v>1.1.3</v>
      </c>
      <c r="AW223" s="747" t="str">
        <f t="shared" si="105"/>
        <v>1.1.3.3</v>
      </c>
      <c r="AX223" s="734" t="e">
        <f t="shared" ca="1" si="121"/>
        <v>#NAME?</v>
      </c>
      <c r="AY223" s="734" t="e">
        <f t="shared" ca="1" si="122"/>
        <v>#NAME?</v>
      </c>
      <c r="AZ223" s="734" t="e">
        <f t="shared" ca="1" si="123"/>
        <v>#NAME?</v>
      </c>
      <c r="BA223" s="734" t="b">
        <f t="shared" si="106"/>
        <v>1</v>
      </c>
      <c r="BB223" s="734" t="b">
        <f t="array" ref="BB223">IF(($S223=0.1),TRUE,IF(NOT(ISBLANK(INDEX(Categories!E$4:E$32,MATCH($S223,Categories!$D$4:$D$32,0)))),K223=INDEX(Categories!E$4:E$32,MATCH($S223,Categories!$D$4:$D$32,0)),TRUE))</f>
        <v>1</v>
      </c>
      <c r="BC223" s="734" t="b">
        <f t="array" ref="BC223">IF(($S223=0.1),TRUE,IF(NOT(ISBLANK(INDEX(Categories!F$4:F$32,MATCH($S223,Categories!$D$4:$D$32,0)))),L223=INDEX(Categories!F$4:F$32,MATCH($S223,Categories!$D$4:$D$32,0)),TRUE))</f>
        <v>1</v>
      </c>
      <c r="BD223" s="734" t="b">
        <f t="array" ref="BD223">IF(($S223=0.1),TRUE,IF(NOT(ISBLANK(INDEX(Categories!G$4:G$32,MATCH($S223,Categories!$D$4:$D$32,0)))),M223=INDEX(Categories!G$4:G$32,MATCH($S223,Categories!$D$4:$D$32,0)),TRUE))</f>
        <v>1</v>
      </c>
      <c r="BE223" s="734" t="b">
        <f t="array" ref="BE223">IF(($S223=0.1),TRUE,IF(NOT(ISBLANK(INDEX(Categories!H$4:H$32,MATCH($S223,Categories!$D$4:$D$32,0)))),N223=INDEX(Categories!H$4:H$32,MATCH($S223,Categories!$D$4:$D$32,0)),TRUE))</f>
        <v>1</v>
      </c>
      <c r="BF223" s="734" t="b">
        <f t="array" ref="BF223">IF(($S223=0.1),TRUE,IF(NOT(ISBLANK(INDEX(Categories!I$4:I$32,MATCH($S223,Categories!$D$4:$D$32,0)))),O223=INDEX(Categories!I$4:I$32,MATCH($S223,Categories!$D$4:$D$32,0)),TRUE))</f>
        <v>1</v>
      </c>
      <c r="BG223" s="734" t="b">
        <f t="array" ref="BG223">IF(($S223=0.1),TRUE,IF(NOT(ISBLANK(INDEX(Categories!J$4:J$32,MATCH($S223,Categories!$D$4:$D$32,0)))),P223=INDEX(Categories!J$4:J$32,MATCH($S223,Categories!$D$4:$D$32,0)),TRUE))</f>
        <v>1</v>
      </c>
      <c r="BH223" s="734" t="b">
        <f t="array" ref="BH223">IF(($S223=0.1),TRUE,IF(NOT(ISBLANK(INDEX(Categories!K$4:K$32,MATCH($S223,Categories!$D$4:$D$32,0)))),Q223=INDEX(Categories!K$4:K$32,MATCH($S223,Categories!$D$4:$D$32,0)),TRUE))</f>
        <v>1</v>
      </c>
      <c r="BI223" s="734" t="b">
        <f t="array" ref="BI223">IF(($S223=0.1),TRUE,IF(NOT(ISBLANK(INDEX(Categories!L$4:L$32,MATCH($S223,Categories!$D$4:$D$32,0)))),R223=INDEX(Categories!L$4:L$32,MATCH($S223,Categories!$D$4:$D$32,0)),TRUE))</f>
        <v>1</v>
      </c>
      <c r="BJ223" s="734" t="e">
        <f t="shared" ca="1" si="124"/>
        <v>#NAME?</v>
      </c>
      <c r="BK223" s="734" t="e">
        <f t="shared" ca="1" si="125"/>
        <v>#NAME?</v>
      </c>
      <c r="BL223" s="734" t="e">
        <f t="shared" ca="1" si="126"/>
        <v>#NAME?</v>
      </c>
    </row>
    <row r="224" spans="1:64" s="895" customFormat="1" ht="70" customHeight="1">
      <c r="A224" s="708">
        <f t="shared" si="1"/>
        <v>5</v>
      </c>
      <c r="B224" s="708">
        <f t="shared" si="46"/>
        <v>219</v>
      </c>
      <c r="C224" s="717" t="s">
        <v>1280</v>
      </c>
      <c r="D224" s="710" t="str">
        <f t="array" aca="1" ref="D224" ca="1">IFERROR(INDEX(SBS!$B$1:$B$530,MATCH(C224,SBS!$A$1:$A$530,0)),"-")</f>
        <v>PF-1b Coils</v>
      </c>
      <c r="E224" s="710" t="str">
        <f t="array" aca="1" ref="E224" ca="1">IFERROR(INDEX(SBS!$F$1:$F$530,MATCH(C224,SBS!$A$1:$A$530,0)),"-")</f>
        <v>1.1.3.1</v>
      </c>
      <c r="F224" s="710" t="str">
        <f t="array" aca="1" ref="F224" ca="1">IFERROR(INDEX(SBS!$C$1:$C$530,MATCH(C224,SBS!$A$1:$A$530,0)),"-")</f>
        <v>Magnets</v>
      </c>
      <c r="G224" s="745" t="s">
        <v>1237</v>
      </c>
      <c r="H224" s="716" t="s">
        <v>1238</v>
      </c>
      <c r="I224" s="716" t="s">
        <v>1239</v>
      </c>
      <c r="J224" s="744" t="s">
        <v>71</v>
      </c>
      <c r="K224" s="715" t="s">
        <v>127</v>
      </c>
      <c r="L224" s="716" t="s">
        <v>127</v>
      </c>
      <c r="M224" s="716" t="s">
        <v>350</v>
      </c>
      <c r="N224" s="717" t="s">
        <v>301</v>
      </c>
      <c r="O224" s="717" t="s">
        <v>76</v>
      </c>
      <c r="P224" s="717" t="s">
        <v>77</v>
      </c>
      <c r="Q224" s="717" t="s">
        <v>78</v>
      </c>
      <c r="R224" s="717" t="s">
        <v>79</v>
      </c>
      <c r="S224" s="717">
        <v>0.1</v>
      </c>
      <c r="T224" s="718">
        <f t="array" ref="T224">IFERROR(INDEX('Severity, Risk, and Probability'!$A$4:$A$8,MATCH(K224,'Severity, Risk, and Probability'!$B$4:$B$8,0)),"")</f>
        <v>1</v>
      </c>
      <c r="U224" s="718">
        <f t="array" ref="U224">IFERROR(INDEX('Severity, Risk, and Probability'!$A$4:$A$8,MATCH(L224,'Severity, Risk, and Probability'!$B$4:$B$8,0)),"")</f>
        <v>1</v>
      </c>
      <c r="V224" s="738">
        <v>0</v>
      </c>
      <c r="W224" s="718">
        <f t="array" ref="W224">IFERROR(MAX(INDEX('Severity, Risk, and Probability'!$A$13:$A$17,MATCH(M224,'Severity, Risk, and Probability'!$B$13:$B$17,0)),INDEX('Severity, Risk, and Probability'!$A$13:$A$17,MATCH(N224,'Severity, Risk, and Probability'!$C$13:$C$17,0)),INDEX('Severity, Risk, and Probability'!$A$13:$A$17,MATCH(O224,'Severity, Risk, and Probability'!$D$13:$D$17,0)),INDEX('Severity, Risk, and Probability'!$A$13:$A$17,MATCH(P224,'Severity, Risk, and Probability'!$E$13:$E$17,0)),INDEX('Severity, Risk, and Probability'!$A$13:$A$17,MATCH(Q224,'Severity, Risk, and Probability'!$F$13:$F$17,0))),"")</f>
        <v>4</v>
      </c>
      <c r="X224" s="720">
        <f t="array" ref="X224">IFERROR(INDEX('Severity, Risk, and Probability'!$A$20:$A$24,MATCH(R224,'Severity, Risk, and Probability'!$B$20:$B$24,0)),"")</f>
        <v>5</v>
      </c>
      <c r="Y224" s="718">
        <f t="shared" si="80"/>
        <v>4</v>
      </c>
      <c r="Z224" s="721">
        <f t="shared" si="81"/>
        <v>20</v>
      </c>
      <c r="AA224" s="722" t="s">
        <v>231</v>
      </c>
      <c r="AB224" s="723" t="str">
        <f t="array" aca="1" ref="AB224" ca="1">IFERROR(INDEX(SBS!$B$1:$B$530,MATCH(AA224,SBS!$A$1:$A$530,0)),"None")</f>
        <v>FCPC Ground Fault Detection</v>
      </c>
      <c r="AC224" s="717"/>
      <c r="AD224" s="723" t="str">
        <f t="array" aca="1" ref="AD224" ca="1">IFERROR(INDEX(SBS!$B$1:$B$530,MATCH(AC224,SBS!$A$1:$A$530,0)),"None")</f>
        <v>None</v>
      </c>
      <c r="AE224" s="717"/>
      <c r="AF224" s="723" t="str">
        <f t="array" aca="1" ref="AF224" ca="1">IFERROR(INDEX(SBS!$B$1:$B$530,MATCH(AE224,SBS!$A$1:$A$530,0)),"None")</f>
        <v>None</v>
      </c>
      <c r="AG224" s="716" t="s">
        <v>1240</v>
      </c>
      <c r="AH224" s="724" t="s">
        <v>84</v>
      </c>
      <c r="AI224" s="745" t="s">
        <v>86</v>
      </c>
      <c r="AJ224" s="716" t="s">
        <v>350</v>
      </c>
      <c r="AK224" s="717" t="s">
        <v>301</v>
      </c>
      <c r="AL224" s="717" t="s">
        <v>76</v>
      </c>
      <c r="AM224" s="717" t="s">
        <v>77</v>
      </c>
      <c r="AN224" s="717" t="s">
        <v>78</v>
      </c>
      <c r="AO224" s="723">
        <f t="array" ref="AO224">IFERROR(MAX(INDEX('Severity, Risk, and Probability'!$A$13:$A$17,MATCH(AJ224,'Severity, Risk, and Probability'!$B$13:$B$17,0)),INDEX('Severity, Risk, and Probability'!$A$13:$A$17,MATCH(AK224,'Severity, Risk, and Probability'!$C$13:$C$17,0)),INDEX('Severity, Risk, and Probability'!$A$13:$A$17,MATCH(AL224,'Severity, Risk, and Probability'!$D$13:$D$17,0)),INDEX('Severity, Risk, and Probability'!$A$13:$A$17,MATCH(AM224,'Severity, Risk, and Probability'!$E$13:$E$17,0)),INDEX('Severity, Risk, and Probability'!$A$13:$A$17,MATCH(AN224,'Severity, Risk, and Probability'!$F$13:$F$17,0))),"")</f>
        <v>4</v>
      </c>
      <c r="AP224" s="721">
        <f t="shared" si="5"/>
        <v>4</v>
      </c>
      <c r="AQ224" s="727" t="s">
        <v>84</v>
      </c>
      <c r="AR224" s="728" t="s">
        <v>84</v>
      </c>
      <c r="AS224" s="753"/>
      <c r="AT224" s="770"/>
      <c r="AU224" s="708"/>
      <c r="AV224" s="746" t="str">
        <f t="shared" si="104"/>
        <v>1.1.3</v>
      </c>
      <c r="AW224" s="747" t="str">
        <f t="shared" si="105"/>
        <v>1.1.3.3</v>
      </c>
      <c r="AX224" s="734" t="e">
        <f t="shared" ca="1" si="121"/>
        <v>#NAME?</v>
      </c>
      <c r="AY224" s="734" t="e">
        <f t="shared" ca="1" si="122"/>
        <v>#NAME?</v>
      </c>
      <c r="AZ224" s="734" t="e">
        <f t="shared" ca="1" si="123"/>
        <v>#NAME?</v>
      </c>
      <c r="BA224" s="734" t="b">
        <f t="shared" si="106"/>
        <v>1</v>
      </c>
      <c r="BB224" s="734" t="b">
        <f t="array" ref="BB224">IF(($S224=0.1),TRUE,IF(NOT(ISBLANK(INDEX(Categories!E$4:E$32,MATCH($S224,Categories!$D$4:$D$32,0)))),K224=INDEX(Categories!E$4:E$32,MATCH($S224,Categories!$D$4:$D$32,0)),TRUE))</f>
        <v>1</v>
      </c>
      <c r="BC224" s="734" t="b">
        <f t="array" ref="BC224">IF(($S224=0.1),TRUE,IF(NOT(ISBLANK(INDEX(Categories!F$4:F$32,MATCH($S224,Categories!$D$4:$D$32,0)))),L224=INDEX(Categories!F$4:F$32,MATCH($S224,Categories!$D$4:$D$32,0)),TRUE))</f>
        <v>1</v>
      </c>
      <c r="BD224" s="734" t="b">
        <f t="array" ref="BD224">IF(($S224=0.1),TRUE,IF(NOT(ISBLANK(INDEX(Categories!G$4:G$32,MATCH($S224,Categories!$D$4:$D$32,0)))),M224=INDEX(Categories!G$4:G$32,MATCH($S224,Categories!$D$4:$D$32,0)),TRUE))</f>
        <v>1</v>
      </c>
      <c r="BE224" s="734" t="b">
        <f t="array" ref="BE224">IF(($S224=0.1),TRUE,IF(NOT(ISBLANK(INDEX(Categories!H$4:H$32,MATCH($S224,Categories!$D$4:$D$32,0)))),N224=INDEX(Categories!H$4:H$32,MATCH($S224,Categories!$D$4:$D$32,0)),TRUE))</f>
        <v>1</v>
      </c>
      <c r="BF224" s="734" t="b">
        <f t="array" ref="BF224">IF(($S224=0.1),TRUE,IF(NOT(ISBLANK(INDEX(Categories!I$4:I$32,MATCH($S224,Categories!$D$4:$D$32,0)))),O224=INDEX(Categories!I$4:I$32,MATCH($S224,Categories!$D$4:$D$32,0)),TRUE))</f>
        <v>1</v>
      </c>
      <c r="BG224" s="734" t="b">
        <f t="array" ref="BG224">IF(($S224=0.1),TRUE,IF(NOT(ISBLANK(INDEX(Categories!J$4:J$32,MATCH($S224,Categories!$D$4:$D$32,0)))),P224=INDEX(Categories!J$4:J$32,MATCH($S224,Categories!$D$4:$D$32,0)),TRUE))</f>
        <v>1</v>
      </c>
      <c r="BH224" s="734" t="b">
        <f t="array" ref="BH224">IF(($S224=0.1),TRUE,IF(NOT(ISBLANK(INDEX(Categories!K$4:K$32,MATCH($S224,Categories!$D$4:$D$32,0)))),Q224=INDEX(Categories!K$4:K$32,MATCH($S224,Categories!$D$4:$D$32,0)),TRUE))</f>
        <v>1</v>
      </c>
      <c r="BI224" s="734" t="b">
        <f t="array" ref="BI224">IF(($S224=0.1),TRUE,IF(NOT(ISBLANK(INDEX(Categories!L$4:L$32,MATCH($S224,Categories!$D$4:$D$32,0)))),R224=INDEX(Categories!L$4:L$32,MATCH($S224,Categories!$D$4:$D$32,0)),TRUE))</f>
        <v>1</v>
      </c>
      <c r="BJ224" s="734" t="e">
        <f t="shared" ca="1" si="124"/>
        <v>#NAME?</v>
      </c>
      <c r="BK224" s="734" t="e">
        <f t="shared" ca="1" si="125"/>
        <v>#NAME?</v>
      </c>
      <c r="BL224" s="734" t="e">
        <f t="shared" ca="1" si="126"/>
        <v>#NAME?</v>
      </c>
    </row>
    <row r="225" spans="1:64" s="895" customFormat="1" ht="70" customHeight="1">
      <c r="A225" s="708">
        <f t="shared" si="1"/>
        <v>5</v>
      </c>
      <c r="B225" s="708">
        <f t="shared" si="46"/>
        <v>220</v>
      </c>
      <c r="C225" s="717" t="s">
        <v>1280</v>
      </c>
      <c r="D225" s="710" t="str">
        <f t="array" aca="1" ref="D225" ca="1">IFERROR(INDEX(SBS!$B$1:$B$530,MATCH(C225,SBS!$A$1:$A$530,0)),"-")</f>
        <v>PF-1b Coils</v>
      </c>
      <c r="E225" s="710" t="str">
        <f t="array" aca="1" ref="E225" ca="1">IFERROR(INDEX(SBS!$F$1:$F$530,MATCH(C225,SBS!$A$1:$A$530,0)),"-")</f>
        <v>1.1.3.1</v>
      </c>
      <c r="F225" s="710" t="str">
        <f t="array" aca="1" ref="F225" ca="1">IFERROR(INDEX(SBS!$C$1:$C$530,MATCH(C225,SBS!$A$1:$A$530,0)),"-")</f>
        <v>Magnets</v>
      </c>
      <c r="G225" s="745" t="s">
        <v>1245</v>
      </c>
      <c r="H225" s="716" t="s">
        <v>1246</v>
      </c>
      <c r="I225" s="716" t="s">
        <v>1247</v>
      </c>
      <c r="J225" s="744" t="s">
        <v>103</v>
      </c>
      <c r="K225" s="715" t="s">
        <v>127</v>
      </c>
      <c r="L225" s="716" t="s">
        <v>127</v>
      </c>
      <c r="M225" s="716" t="s">
        <v>350</v>
      </c>
      <c r="N225" s="717" t="s">
        <v>301</v>
      </c>
      <c r="O225" s="717" t="s">
        <v>76</v>
      </c>
      <c r="P225" s="717" t="s">
        <v>77</v>
      </c>
      <c r="Q225" s="717" t="s">
        <v>78</v>
      </c>
      <c r="R225" s="717" t="s">
        <v>128</v>
      </c>
      <c r="S225" s="717">
        <v>0.1</v>
      </c>
      <c r="T225" s="718">
        <f t="array" ref="T225">IFERROR(INDEX('Severity, Risk, and Probability'!$A$4:$A$8,MATCH(K225,'Severity, Risk, and Probability'!$B$4:$B$8,0)),"")</f>
        <v>1</v>
      </c>
      <c r="U225" s="718">
        <f t="array" ref="U225">IFERROR(INDEX('Severity, Risk, and Probability'!$A$4:$A$8,MATCH(L225,'Severity, Risk, and Probability'!$B$4:$B$8,0)),"")</f>
        <v>1</v>
      </c>
      <c r="V225" s="738">
        <v>0</v>
      </c>
      <c r="W225" s="718">
        <f t="array" ref="W225">IFERROR(MAX(INDEX('Severity, Risk, and Probability'!$A$13:$A$17,MATCH(M225,'Severity, Risk, and Probability'!$B$13:$B$17,0)),INDEX('Severity, Risk, and Probability'!$A$13:$A$17,MATCH(N225,'Severity, Risk, and Probability'!$C$13:$C$17,0)),INDEX('Severity, Risk, and Probability'!$A$13:$A$17,MATCH(O225,'Severity, Risk, and Probability'!$D$13:$D$17,0)),INDEX('Severity, Risk, and Probability'!$A$13:$A$17,MATCH(P225,'Severity, Risk, and Probability'!$E$13:$E$17,0)),INDEX('Severity, Risk, and Probability'!$A$13:$A$17,MATCH(Q225,'Severity, Risk, and Probability'!$F$13:$F$17,0))),"")</f>
        <v>4</v>
      </c>
      <c r="X225" s="720">
        <f t="array" ref="X225">IFERROR(INDEX('Severity, Risk, and Probability'!$A$20:$A$24,MATCH(R225,'Severity, Risk, and Probability'!$B$20:$B$24,0)),"")</f>
        <v>3</v>
      </c>
      <c r="Y225" s="718">
        <f t="shared" si="80"/>
        <v>4</v>
      </c>
      <c r="Z225" s="721">
        <f t="shared" si="81"/>
        <v>12</v>
      </c>
      <c r="AA225" s="722" t="s">
        <v>1199</v>
      </c>
      <c r="AB225" s="723" t="str">
        <f t="array" aca="1" ref="AB225" ca="1">IFERROR(INDEX(SBS!$B$1:$B$530,MATCH(AA225,SBS!$A$1:$A$530,0)),"None")</f>
        <v>Center Stack Coil Thermocouples</v>
      </c>
      <c r="AC225" s="717"/>
      <c r="AD225" s="723" t="str">
        <f t="array" aca="1" ref="AD225" ca="1">IFERROR(INDEX(SBS!$B$1:$B$530,MATCH(AC225,SBS!$A$1:$A$530,0)),"None")</f>
        <v>None</v>
      </c>
      <c r="AE225" s="717"/>
      <c r="AF225" s="723" t="str">
        <f t="array" aca="1" ref="AF225" ca="1">IFERROR(INDEX(SBS!$B$1:$B$530,MATCH(AE225,SBS!$A$1:$A$530,0)),"None")</f>
        <v>None</v>
      </c>
      <c r="AG225" s="716" t="s">
        <v>1250</v>
      </c>
      <c r="AH225" s="724" t="s">
        <v>84</v>
      </c>
      <c r="AI225" s="745" t="s">
        <v>86</v>
      </c>
      <c r="AJ225" s="716" t="s">
        <v>350</v>
      </c>
      <c r="AK225" s="717" t="s">
        <v>301</v>
      </c>
      <c r="AL225" s="717" t="s">
        <v>76</v>
      </c>
      <c r="AM225" s="717" t="s">
        <v>77</v>
      </c>
      <c r="AN225" s="717" t="s">
        <v>78</v>
      </c>
      <c r="AO225" s="723">
        <f t="array" ref="AO225">IFERROR(MAX(INDEX('Severity, Risk, and Probability'!$A$13:$A$17,MATCH(AJ225,'Severity, Risk, and Probability'!$B$13:$B$17,0)),INDEX('Severity, Risk, and Probability'!$A$13:$A$17,MATCH(AK225,'Severity, Risk, and Probability'!$C$13:$C$17,0)),INDEX('Severity, Risk, and Probability'!$A$13:$A$17,MATCH(AL225,'Severity, Risk, and Probability'!$D$13:$D$17,0)),INDEX('Severity, Risk, and Probability'!$A$13:$A$17,MATCH(AM225,'Severity, Risk, and Probability'!$E$13:$E$17,0)),INDEX('Severity, Risk, and Probability'!$A$13:$A$17,MATCH(AN225,'Severity, Risk, and Probability'!$F$13:$F$17,0))),"")</f>
        <v>4</v>
      </c>
      <c r="AP225" s="721">
        <f t="shared" si="5"/>
        <v>4</v>
      </c>
      <c r="AQ225" s="727" t="s">
        <v>84</v>
      </c>
      <c r="AR225" s="728" t="s">
        <v>84</v>
      </c>
      <c r="AS225" s="753"/>
      <c r="AT225" s="770"/>
      <c r="AU225" s="708"/>
      <c r="AV225" s="746" t="str">
        <f t="shared" si="104"/>
        <v>1.1.3</v>
      </c>
      <c r="AW225" s="747" t="str">
        <f t="shared" si="105"/>
        <v>1.1.3.3</v>
      </c>
      <c r="AX225" s="734" t="e">
        <f t="shared" ca="1" si="121"/>
        <v>#NAME?</v>
      </c>
      <c r="AY225" s="734" t="e">
        <f t="shared" ca="1" si="122"/>
        <v>#NAME?</v>
      </c>
      <c r="AZ225" s="734" t="e">
        <f t="shared" ca="1" si="123"/>
        <v>#NAME?</v>
      </c>
      <c r="BA225" s="734" t="b">
        <f t="shared" si="106"/>
        <v>1</v>
      </c>
      <c r="BB225" s="734" t="b">
        <f t="array" ref="BB225">IF(($S225=0.1),TRUE,IF(NOT(ISBLANK(INDEX(Categories!E$4:E$32,MATCH($S225,Categories!$D$4:$D$32,0)))),K225=INDEX(Categories!E$4:E$32,MATCH($S225,Categories!$D$4:$D$32,0)),TRUE))</f>
        <v>1</v>
      </c>
      <c r="BC225" s="734" t="b">
        <f t="array" ref="BC225">IF(($S225=0.1),TRUE,IF(NOT(ISBLANK(INDEX(Categories!F$4:F$32,MATCH($S225,Categories!$D$4:$D$32,0)))),L225=INDEX(Categories!F$4:F$32,MATCH($S225,Categories!$D$4:$D$32,0)),TRUE))</f>
        <v>1</v>
      </c>
      <c r="BD225" s="734" t="b">
        <f t="array" ref="BD225">IF(($S225=0.1),TRUE,IF(NOT(ISBLANK(INDEX(Categories!G$4:G$32,MATCH($S225,Categories!$D$4:$D$32,0)))),M225=INDEX(Categories!G$4:G$32,MATCH($S225,Categories!$D$4:$D$32,0)),TRUE))</f>
        <v>1</v>
      </c>
      <c r="BE225" s="734" t="b">
        <f t="array" ref="BE225">IF(($S225=0.1),TRUE,IF(NOT(ISBLANK(INDEX(Categories!H$4:H$32,MATCH($S225,Categories!$D$4:$D$32,0)))),N225=INDEX(Categories!H$4:H$32,MATCH($S225,Categories!$D$4:$D$32,0)),TRUE))</f>
        <v>1</v>
      </c>
      <c r="BF225" s="734" t="b">
        <f t="array" ref="BF225">IF(($S225=0.1),TRUE,IF(NOT(ISBLANK(INDEX(Categories!I$4:I$32,MATCH($S225,Categories!$D$4:$D$32,0)))),O225=INDEX(Categories!I$4:I$32,MATCH($S225,Categories!$D$4:$D$32,0)),TRUE))</f>
        <v>1</v>
      </c>
      <c r="BG225" s="734" t="b">
        <f t="array" ref="BG225">IF(($S225=0.1),TRUE,IF(NOT(ISBLANK(INDEX(Categories!J$4:J$32,MATCH($S225,Categories!$D$4:$D$32,0)))),P225=INDEX(Categories!J$4:J$32,MATCH($S225,Categories!$D$4:$D$32,0)),TRUE))</f>
        <v>1</v>
      </c>
      <c r="BH225" s="734" t="b">
        <f t="array" ref="BH225">IF(($S225=0.1),TRUE,IF(NOT(ISBLANK(INDEX(Categories!K$4:K$32,MATCH($S225,Categories!$D$4:$D$32,0)))),Q225=INDEX(Categories!K$4:K$32,MATCH($S225,Categories!$D$4:$D$32,0)),TRUE))</f>
        <v>1</v>
      </c>
      <c r="BI225" s="734" t="b">
        <f t="array" ref="BI225">IF(($S225=0.1),TRUE,IF(NOT(ISBLANK(INDEX(Categories!L$4:L$32,MATCH($S225,Categories!$D$4:$D$32,0)))),R225=INDEX(Categories!L$4:L$32,MATCH($S225,Categories!$D$4:$D$32,0)),TRUE))</f>
        <v>1</v>
      </c>
      <c r="BJ225" s="734" t="e">
        <f t="shared" ca="1" si="124"/>
        <v>#NAME?</v>
      </c>
      <c r="BK225" s="734" t="e">
        <f t="shared" ca="1" si="125"/>
        <v>#NAME?</v>
      </c>
      <c r="BL225" s="734" t="e">
        <f t="shared" ca="1" si="126"/>
        <v>#NAME?</v>
      </c>
    </row>
    <row r="226" spans="1:64" s="895" customFormat="1" ht="70" customHeight="1">
      <c r="A226" s="708">
        <f t="shared" si="1"/>
        <v>5</v>
      </c>
      <c r="B226" s="708">
        <f t="shared" si="46"/>
        <v>221</v>
      </c>
      <c r="C226" s="717" t="s">
        <v>1280</v>
      </c>
      <c r="D226" s="710" t="str">
        <f t="array" aca="1" ref="D226" ca="1">IFERROR(INDEX(SBS!$B$1:$B$530,MATCH(C226,SBS!$A$1:$A$530,0)),"-")</f>
        <v>PF-1b Coils</v>
      </c>
      <c r="E226" s="710" t="str">
        <f t="array" aca="1" ref="E226" ca="1">IFERROR(INDEX(SBS!$F$1:$F$530,MATCH(C226,SBS!$A$1:$A$530,0)),"-")</f>
        <v>1.1.3.1</v>
      </c>
      <c r="F226" s="710" t="str">
        <f t="array" aca="1" ref="F226" ca="1">IFERROR(INDEX(SBS!$C$1:$C$530,MATCH(C226,SBS!$A$1:$A$530,0)),"-")</f>
        <v>Magnets</v>
      </c>
      <c r="G226" s="742" t="s">
        <v>1253</v>
      </c>
      <c r="H226" s="717" t="s">
        <v>1254</v>
      </c>
      <c r="I226" s="743" t="s">
        <v>538</v>
      </c>
      <c r="J226" s="744" t="s">
        <v>71</v>
      </c>
      <c r="K226" s="715" t="s">
        <v>72</v>
      </c>
      <c r="L226" s="716" t="s">
        <v>127</v>
      </c>
      <c r="M226" s="716" t="s">
        <v>350</v>
      </c>
      <c r="N226" s="717" t="s">
        <v>301</v>
      </c>
      <c r="O226" s="717" t="s">
        <v>76</v>
      </c>
      <c r="P226" s="717" t="s">
        <v>77</v>
      </c>
      <c r="Q226" s="717" t="s">
        <v>78</v>
      </c>
      <c r="R226" s="717" t="s">
        <v>128</v>
      </c>
      <c r="S226" s="717">
        <v>2.4</v>
      </c>
      <c r="T226" s="718">
        <f t="array" ref="T226">IFERROR(INDEX('Severity, Risk, and Probability'!$A$4:$A$8,MATCH(K226,'Severity, Risk, and Probability'!$B$4:$B$8,0)),"")</f>
        <v>3</v>
      </c>
      <c r="U226" s="718">
        <f t="array" ref="U226">IFERROR(INDEX('Severity, Risk, and Probability'!$A$4:$A$8,MATCH(L226,'Severity, Risk, and Probability'!$B$4:$B$8,0)),"")</f>
        <v>1</v>
      </c>
      <c r="V226" s="738">
        <v>0</v>
      </c>
      <c r="W226" s="718">
        <f t="array" ref="W226">IFERROR(MAX(INDEX('Severity, Risk, and Probability'!$A$13:$A$17,MATCH(M226,'Severity, Risk, and Probability'!$B$13:$B$17,0)),INDEX('Severity, Risk, and Probability'!$A$13:$A$17,MATCH(N226,'Severity, Risk, and Probability'!$C$13:$C$17,0)),INDEX('Severity, Risk, and Probability'!$A$13:$A$17,MATCH(O226,'Severity, Risk, and Probability'!$D$13:$D$17,0)),INDEX('Severity, Risk, and Probability'!$A$13:$A$17,MATCH(P226,'Severity, Risk, and Probability'!$E$13:$E$17,0)),INDEX('Severity, Risk, and Probability'!$A$13:$A$17,MATCH(Q226,'Severity, Risk, and Probability'!$F$13:$F$17,0))),"")</f>
        <v>4</v>
      </c>
      <c r="X226" s="720">
        <f t="array" ref="X226">IFERROR(INDEX('Severity, Risk, and Probability'!$A$20:$A$24,MATCH(R226,'Severity, Risk, and Probability'!$B$20:$B$24,0)),"")</f>
        <v>3</v>
      </c>
      <c r="Y226" s="718">
        <f t="shared" si="80"/>
        <v>12</v>
      </c>
      <c r="Z226" s="721">
        <f t="shared" si="81"/>
        <v>36</v>
      </c>
      <c r="AA226" s="722" t="s">
        <v>80</v>
      </c>
      <c r="AB226" s="723" t="str">
        <f t="array" aca="1" ref="AB226" ca="1">IFERROR(INDEX(SBS!$B$1:$B$530,MATCH(AA226,SBS!$A$1:$A$530,0)),"None")</f>
        <v>DCPS Software</v>
      </c>
      <c r="AC226" s="717"/>
      <c r="AD226" s="723" t="str">
        <f t="array" aca="1" ref="AD226" ca="1">IFERROR(INDEX(SBS!$B$1:$B$530,MATCH(AC226,SBS!$A$1:$A$530,0)),"None")</f>
        <v>None</v>
      </c>
      <c r="AE226" s="717"/>
      <c r="AF226" s="723" t="str">
        <f t="array" aca="1" ref="AF226" ca="1">IFERROR(INDEX(SBS!$B$1:$B$530,MATCH(AE226,SBS!$A$1:$A$530,0)),"None")</f>
        <v>None</v>
      </c>
      <c r="AG226" s="716" t="s">
        <v>1257</v>
      </c>
      <c r="AH226" s="752" t="s">
        <v>84</v>
      </c>
      <c r="AI226" s="745" t="s">
        <v>86</v>
      </c>
      <c r="AJ226" s="716" t="s">
        <v>350</v>
      </c>
      <c r="AK226" s="717" t="s">
        <v>301</v>
      </c>
      <c r="AL226" s="717" t="s">
        <v>76</v>
      </c>
      <c r="AM226" s="717" t="s">
        <v>77</v>
      </c>
      <c r="AN226" s="717" t="s">
        <v>655</v>
      </c>
      <c r="AO226" s="723">
        <f t="array" ref="AO226">IFERROR(MAX(INDEX('Severity, Risk, and Probability'!$A$13:$A$17,MATCH(AJ226,'Severity, Risk, and Probability'!$B$13:$B$17,0)),INDEX('Severity, Risk, and Probability'!$A$13:$A$17,MATCH(AK226,'Severity, Risk, and Probability'!$C$13:$C$17,0)),INDEX('Severity, Risk, and Probability'!$A$13:$A$17,MATCH(AL226,'Severity, Risk, and Probability'!$D$13:$D$17,0)),INDEX('Severity, Risk, and Probability'!$A$13:$A$17,MATCH(AM226,'Severity, Risk, and Probability'!$E$13:$E$17,0)),INDEX('Severity, Risk, and Probability'!$A$13:$A$17,MATCH(AN226,'Severity, Risk, and Probability'!$F$13:$F$17,0))),"")</f>
        <v>4</v>
      </c>
      <c r="AP226" s="721">
        <f t="shared" si="5"/>
        <v>4</v>
      </c>
      <c r="AQ226" s="727"/>
      <c r="AR226" s="728" t="s">
        <v>84</v>
      </c>
      <c r="AS226" s="753"/>
      <c r="AT226" s="770"/>
      <c r="AV226" s="746" t="str">
        <f t="shared" si="104"/>
        <v>1.1.3</v>
      </c>
      <c r="AW226" s="747" t="str">
        <f t="shared" si="105"/>
        <v>1.1.3.3</v>
      </c>
      <c r="AX226" s="734" t="e">
        <f t="shared" ca="1" si="121"/>
        <v>#NAME?</v>
      </c>
      <c r="AY226" s="734" t="e">
        <f t="shared" ca="1" si="122"/>
        <v>#NAME?</v>
      </c>
      <c r="AZ226" s="734" t="e">
        <f t="shared" ca="1" si="123"/>
        <v>#NAME?</v>
      </c>
      <c r="BA226" s="734" t="b">
        <f t="shared" si="106"/>
        <v>1</v>
      </c>
      <c r="BB226" s="734" t="b">
        <f t="array" ref="BB226">IF(($S226=0.1),TRUE,IF(NOT(ISBLANK(INDEX(Categories!E$4:E$32,MATCH($S226,Categories!$D$4:$D$32,0)))),K226=INDEX(Categories!E$4:E$32,MATCH($S226,Categories!$D$4:$D$32,0)),TRUE))</f>
        <v>1</v>
      </c>
      <c r="BC226" s="734" t="b">
        <f t="array" ref="BC226">IF(($S226=0.1),TRUE,IF(NOT(ISBLANK(INDEX(Categories!F$4:F$32,MATCH($S226,Categories!$D$4:$D$32,0)))),L226=INDEX(Categories!F$4:F$32,MATCH($S226,Categories!$D$4:$D$32,0)),TRUE))</f>
        <v>1</v>
      </c>
      <c r="BD226" s="734" t="b">
        <f t="array" ref="BD226">IF(($S226=0.1),TRUE,IF(NOT(ISBLANK(INDEX(Categories!G$4:G$32,MATCH($S226,Categories!$D$4:$D$32,0)))),M226=INDEX(Categories!G$4:G$32,MATCH($S226,Categories!$D$4:$D$32,0)),TRUE))</f>
        <v>1</v>
      </c>
      <c r="BE226" s="734" t="b">
        <f t="array" ref="BE226">IF(($S226=0.1),TRUE,IF(NOT(ISBLANK(INDEX(Categories!H$4:H$32,MATCH($S226,Categories!$D$4:$D$32,0)))),N226=INDEX(Categories!H$4:H$32,MATCH($S226,Categories!$D$4:$D$32,0)),TRUE))</f>
        <v>1</v>
      </c>
      <c r="BF226" s="734" t="b">
        <f t="array" ref="BF226">IF(($S226=0.1),TRUE,IF(NOT(ISBLANK(INDEX(Categories!I$4:I$32,MATCH($S226,Categories!$D$4:$D$32,0)))),O226=INDEX(Categories!I$4:I$32,MATCH($S226,Categories!$D$4:$D$32,0)),TRUE))</f>
        <v>1</v>
      </c>
      <c r="BG226" s="734" t="b">
        <f t="array" ref="BG226">IF(($S226=0.1),TRUE,IF(NOT(ISBLANK(INDEX(Categories!J$4:J$32,MATCH($S226,Categories!$D$4:$D$32,0)))),P226=INDEX(Categories!J$4:J$32,MATCH($S226,Categories!$D$4:$D$32,0)),TRUE))</f>
        <v>1</v>
      </c>
      <c r="BH226" s="734" t="b">
        <f t="array" ref="BH226">IF(($S226=0.1),TRUE,IF(NOT(ISBLANK(INDEX(Categories!K$4:K$32,MATCH($S226,Categories!$D$4:$D$32,0)))),Q226=INDEX(Categories!K$4:K$32,MATCH($S226,Categories!$D$4:$D$32,0)),TRUE))</f>
        <v>1</v>
      </c>
      <c r="BI226" s="734" t="b">
        <f t="array" ref="BI226">IF(($S226=0.1),TRUE,IF(NOT(ISBLANK(INDEX(Categories!L$4:L$32,MATCH($S226,Categories!$D$4:$D$32,0)))),R226=INDEX(Categories!L$4:L$32,MATCH($S226,Categories!$D$4:$D$32,0)),TRUE))</f>
        <v>1</v>
      </c>
      <c r="BJ226" s="734" t="e">
        <f t="shared" ca="1" si="124"/>
        <v>#NAME?</v>
      </c>
      <c r="BK226" s="734" t="e">
        <f t="shared" ca="1" si="125"/>
        <v>#NAME?</v>
      </c>
      <c r="BL226" s="734" t="e">
        <f t="shared" ca="1" si="126"/>
        <v>#NAME?</v>
      </c>
    </row>
    <row r="227" spans="1:64" s="895" customFormat="1" ht="70" customHeight="1">
      <c r="A227" s="708">
        <f t="shared" si="1"/>
        <v>5</v>
      </c>
      <c r="B227" s="708">
        <f t="shared" si="46"/>
        <v>222</v>
      </c>
      <c r="C227" s="717" t="s">
        <v>1280</v>
      </c>
      <c r="D227" s="710" t="str">
        <f t="array" aca="1" ref="D227" ca="1">IFERROR(INDEX(SBS!$B$1:$B$530,MATCH(C227,SBS!$A$1:$A$530,0)),"-")</f>
        <v>PF-1b Coils</v>
      </c>
      <c r="E227" s="710" t="str">
        <f t="array" aca="1" ref="E227" ca="1">IFERROR(INDEX(SBS!$F$1:$F$530,MATCH(C227,SBS!$A$1:$A$530,0)),"-")</f>
        <v>1.1.3.1</v>
      </c>
      <c r="F227" s="710" t="str">
        <f t="array" aca="1" ref="F227" ca="1">IFERROR(INDEX(SBS!$C$1:$C$530,MATCH(C227,SBS!$A$1:$A$530,0)),"-")</f>
        <v>Magnets</v>
      </c>
      <c r="G227" s="745" t="s">
        <v>1260</v>
      </c>
      <c r="H227" s="716" t="s">
        <v>1316</v>
      </c>
      <c r="I227" s="716" t="s">
        <v>1262</v>
      </c>
      <c r="J227" s="744" t="s">
        <v>71</v>
      </c>
      <c r="K227" s="715" t="s">
        <v>73</v>
      </c>
      <c r="L227" s="716" t="s">
        <v>73</v>
      </c>
      <c r="M227" s="716" t="s">
        <v>115</v>
      </c>
      <c r="N227" s="717" t="s">
        <v>133</v>
      </c>
      <c r="O227" s="717" t="s">
        <v>76</v>
      </c>
      <c r="P227" s="717" t="s">
        <v>77</v>
      </c>
      <c r="Q227" s="717" t="s">
        <v>78</v>
      </c>
      <c r="R227" s="717" t="s">
        <v>79</v>
      </c>
      <c r="S227" s="717">
        <v>0.1</v>
      </c>
      <c r="T227" s="718">
        <f t="array" ref="T227">IFERROR(INDEX('Severity, Risk, and Probability'!$A$4:$A$8,MATCH(K227,'Severity, Risk, and Probability'!$B$4:$B$8,0)),"")</f>
        <v>2</v>
      </c>
      <c r="U227" s="718">
        <f t="array" ref="U227">IFERROR(INDEX('Severity, Risk, and Probability'!$A$4:$A$8,MATCH(L227,'Severity, Risk, and Probability'!$B$4:$B$8,0)),"")</f>
        <v>2</v>
      </c>
      <c r="V227" s="738">
        <v>0</v>
      </c>
      <c r="W227" s="718">
        <f t="array" ref="W227">IFERROR(MAX(INDEX('Severity, Risk, and Probability'!$A$13:$A$17,MATCH(M227,'Severity, Risk, and Probability'!$B$13:$B$17,0)),INDEX('Severity, Risk, and Probability'!$A$13:$A$17,MATCH(N227,'Severity, Risk, and Probability'!$C$13:$C$17,0)),INDEX('Severity, Risk, and Probability'!$A$13:$A$17,MATCH(O227,'Severity, Risk, and Probability'!$D$13:$D$17,0)),INDEX('Severity, Risk, and Probability'!$A$13:$A$17,MATCH(P227,'Severity, Risk, and Probability'!$E$13:$E$17,0)),INDEX('Severity, Risk, and Probability'!$A$13:$A$17,MATCH(Q227,'Severity, Risk, and Probability'!$F$13:$F$17,0))),"")</f>
        <v>0</v>
      </c>
      <c r="X227" s="720">
        <f t="array" ref="X227">IFERROR(INDEX('Severity, Risk, and Probability'!$A$20:$A$24,MATCH(R227,'Severity, Risk, and Probability'!$B$20:$B$24,0)),"")</f>
        <v>5</v>
      </c>
      <c r="Y227" s="718">
        <f t="shared" si="80"/>
        <v>0</v>
      </c>
      <c r="Z227" s="721">
        <f t="shared" si="81"/>
        <v>0</v>
      </c>
      <c r="AA227" s="722"/>
      <c r="AB227" s="723" t="str">
        <f t="array" aca="1" ref="AB227" ca="1">IFERROR(INDEX(SBS!$B$1:$B$530,MATCH(AA227,SBS!$A$1:$A$530,0)),"None")</f>
        <v>None</v>
      </c>
      <c r="AC227" s="717"/>
      <c r="AD227" s="723" t="str">
        <f t="array" aca="1" ref="AD227" ca="1">IFERROR(INDEX(SBS!$B$1:$B$530,MATCH(AC227,SBS!$A$1:$A$530,0)),"None")</f>
        <v>None</v>
      </c>
      <c r="AE227" s="717"/>
      <c r="AF227" s="723" t="str">
        <f t="array" aca="1" ref="AF227" ca="1">IFERROR(INDEX(SBS!$B$1:$B$530,MATCH(AE227,SBS!$A$1:$A$530,0)),"None")</f>
        <v>None</v>
      </c>
      <c r="AG227" s="716" t="s">
        <v>1038</v>
      </c>
      <c r="AH227" s="724" t="s">
        <v>84</v>
      </c>
      <c r="AI227" s="745" t="s">
        <v>86</v>
      </c>
      <c r="AJ227" s="716" t="s">
        <v>115</v>
      </c>
      <c r="AK227" s="717" t="s">
        <v>133</v>
      </c>
      <c r="AL227" s="717" t="s">
        <v>76</v>
      </c>
      <c r="AM227" s="717" t="s">
        <v>77</v>
      </c>
      <c r="AN227" s="717" t="s">
        <v>78</v>
      </c>
      <c r="AO227" s="723">
        <f t="array" ref="AO227">IFERROR(MAX(INDEX('Severity, Risk, and Probability'!$A$13:$A$17,MATCH(AJ227,'Severity, Risk, and Probability'!$B$13:$B$17,0)),INDEX('Severity, Risk, and Probability'!$A$13:$A$17,MATCH(AK227,'Severity, Risk, and Probability'!$C$13:$C$17,0)),INDEX('Severity, Risk, and Probability'!$A$13:$A$17,MATCH(AL227,'Severity, Risk, and Probability'!$D$13:$D$17,0)),INDEX('Severity, Risk, and Probability'!$A$13:$A$17,MATCH(AM227,'Severity, Risk, and Probability'!$E$13:$E$17,0)),INDEX('Severity, Risk, and Probability'!$A$13:$A$17,MATCH(AN227,'Severity, Risk, and Probability'!$F$13:$F$17,0))),"")</f>
        <v>0</v>
      </c>
      <c r="AP227" s="721">
        <f t="shared" si="5"/>
        <v>0</v>
      </c>
      <c r="AQ227" s="727" t="s">
        <v>84</v>
      </c>
      <c r="AR227" s="728" t="s">
        <v>84</v>
      </c>
      <c r="AS227" s="753"/>
      <c r="AT227" s="770" t="s">
        <v>1266</v>
      </c>
      <c r="AU227" s="708"/>
      <c r="AV227" s="746" t="str">
        <f t="shared" si="104"/>
        <v>1.1.3</v>
      </c>
      <c r="AW227" s="747" t="str">
        <f t="shared" si="105"/>
        <v>1.1.3.3</v>
      </c>
      <c r="AX227" s="734" t="e">
        <f t="shared" ca="1" si="121"/>
        <v>#NAME?</v>
      </c>
      <c r="AY227" s="734" t="e">
        <f t="shared" ca="1" si="122"/>
        <v>#NAME?</v>
      </c>
      <c r="AZ227" s="734" t="e">
        <f t="shared" ca="1" si="123"/>
        <v>#NAME?</v>
      </c>
      <c r="BA227" s="734" t="b">
        <f t="shared" si="106"/>
        <v>1</v>
      </c>
      <c r="BB227" s="734" t="b">
        <f t="array" ref="BB227">IF(($S227=0.1),TRUE,IF(NOT(ISBLANK(INDEX(Categories!E$4:E$32,MATCH($S227,Categories!$D$4:$D$32,0)))),K227=INDEX(Categories!E$4:E$32,MATCH($S227,Categories!$D$4:$D$32,0)),TRUE))</f>
        <v>1</v>
      </c>
      <c r="BC227" s="734" t="b">
        <f t="array" ref="BC227">IF(($S227=0.1),TRUE,IF(NOT(ISBLANK(INDEX(Categories!F$4:F$32,MATCH($S227,Categories!$D$4:$D$32,0)))),L227=INDEX(Categories!F$4:F$32,MATCH($S227,Categories!$D$4:$D$32,0)),TRUE))</f>
        <v>1</v>
      </c>
      <c r="BD227" s="734" t="b">
        <f t="array" ref="BD227">IF(($S227=0.1),TRUE,IF(NOT(ISBLANK(INDEX(Categories!G$4:G$32,MATCH($S227,Categories!$D$4:$D$32,0)))),M227=INDEX(Categories!G$4:G$32,MATCH($S227,Categories!$D$4:$D$32,0)),TRUE))</f>
        <v>1</v>
      </c>
      <c r="BE227" s="734" t="b">
        <f t="array" ref="BE227">IF(($S227=0.1),TRUE,IF(NOT(ISBLANK(INDEX(Categories!H$4:H$32,MATCH($S227,Categories!$D$4:$D$32,0)))),N227=INDEX(Categories!H$4:H$32,MATCH($S227,Categories!$D$4:$D$32,0)),TRUE))</f>
        <v>1</v>
      </c>
      <c r="BF227" s="734" t="b">
        <f t="array" ref="BF227">IF(($S227=0.1),TRUE,IF(NOT(ISBLANK(INDEX(Categories!I$4:I$32,MATCH($S227,Categories!$D$4:$D$32,0)))),O227=INDEX(Categories!I$4:I$32,MATCH($S227,Categories!$D$4:$D$32,0)),TRUE))</f>
        <v>1</v>
      </c>
      <c r="BG227" s="734" t="b">
        <f t="array" ref="BG227">IF(($S227=0.1),TRUE,IF(NOT(ISBLANK(INDEX(Categories!J$4:J$32,MATCH($S227,Categories!$D$4:$D$32,0)))),P227=INDEX(Categories!J$4:J$32,MATCH($S227,Categories!$D$4:$D$32,0)),TRUE))</f>
        <v>1</v>
      </c>
      <c r="BH227" s="734" t="b">
        <f t="array" ref="BH227">IF(($S227=0.1),TRUE,IF(NOT(ISBLANK(INDEX(Categories!K$4:K$32,MATCH($S227,Categories!$D$4:$D$32,0)))),Q227=INDEX(Categories!K$4:K$32,MATCH($S227,Categories!$D$4:$D$32,0)),TRUE))</f>
        <v>1</v>
      </c>
      <c r="BI227" s="734" t="b">
        <f t="array" ref="BI227">IF(($S227=0.1),TRUE,IF(NOT(ISBLANK(INDEX(Categories!L$4:L$32,MATCH($S227,Categories!$D$4:$D$32,0)))),R227=INDEX(Categories!L$4:L$32,MATCH($S227,Categories!$D$4:$D$32,0)),TRUE))</f>
        <v>1</v>
      </c>
      <c r="BJ227" s="734" t="e">
        <f t="shared" ca="1" si="124"/>
        <v>#NAME?</v>
      </c>
      <c r="BK227" s="734" t="e">
        <f t="shared" ca="1" si="125"/>
        <v>#NAME?</v>
      </c>
      <c r="BL227" s="734" t="e">
        <f t="shared" ca="1" si="126"/>
        <v>#NAME?</v>
      </c>
    </row>
    <row r="228" spans="1:64" s="895" customFormat="1" ht="70" customHeight="1">
      <c r="A228" s="708">
        <f t="shared" si="1"/>
        <v>5</v>
      </c>
      <c r="B228" s="708">
        <f t="shared" si="46"/>
        <v>223</v>
      </c>
      <c r="C228" s="717" t="s">
        <v>1280</v>
      </c>
      <c r="D228" s="710" t="str">
        <f t="array" aca="1" ref="D228" ca="1">IFERROR(INDEX(SBS!$B$1:$B$530,MATCH(C228,SBS!$A$1:$A$530,0)),"-")</f>
        <v>PF-1b Coils</v>
      </c>
      <c r="E228" s="710" t="str">
        <f t="array" aca="1" ref="E228" ca="1">IFERROR(INDEX(SBS!$F$1:$F$530,MATCH(C228,SBS!$A$1:$A$530,0)),"-")</f>
        <v>1.1.3.1</v>
      </c>
      <c r="F228" s="710" t="str">
        <f t="array" aca="1" ref="F228" ca="1">IFERROR(INDEX(SBS!$C$1:$C$530,MATCH(C228,SBS!$A$1:$A$530,0)),"-")</f>
        <v>Magnets</v>
      </c>
      <c r="G228" s="745" t="s">
        <v>1319</v>
      </c>
      <c r="H228" s="716" t="s">
        <v>1269</v>
      </c>
      <c r="I228" s="716" t="str">
        <f t="shared" ref="I228:I229" si="128">I227</f>
        <v>produces weakened thermal/electrical insulation in one spot</v>
      </c>
      <c r="J228" s="744" t="s">
        <v>103</v>
      </c>
      <c r="K228" s="715" t="s">
        <v>127</v>
      </c>
      <c r="L228" s="716" t="s">
        <v>127</v>
      </c>
      <c r="M228" s="716" t="s">
        <v>350</v>
      </c>
      <c r="N228" s="717" t="s">
        <v>301</v>
      </c>
      <c r="O228" s="717" t="s">
        <v>76</v>
      </c>
      <c r="P228" s="717" t="s">
        <v>77</v>
      </c>
      <c r="Q228" s="717" t="s">
        <v>78</v>
      </c>
      <c r="R228" s="717" t="s">
        <v>79</v>
      </c>
      <c r="S228" s="717">
        <v>0.1</v>
      </c>
      <c r="T228" s="718">
        <f t="array" ref="T228">IFERROR(INDEX('Severity, Risk, and Probability'!$A$4:$A$8,MATCH(K228,'Severity, Risk, and Probability'!$B$4:$B$8,0)),"")</f>
        <v>1</v>
      </c>
      <c r="U228" s="718">
        <f t="array" ref="U228">IFERROR(INDEX('Severity, Risk, and Probability'!$A$4:$A$8,MATCH(L228,'Severity, Risk, and Probability'!$B$4:$B$8,0)),"")</f>
        <v>1</v>
      </c>
      <c r="V228" s="738">
        <v>0</v>
      </c>
      <c r="W228" s="718">
        <f t="array" ref="W228">IFERROR(MAX(INDEX('Severity, Risk, and Probability'!$A$13:$A$17,MATCH(M228,'Severity, Risk, and Probability'!$B$13:$B$17,0)),INDEX('Severity, Risk, and Probability'!$A$13:$A$17,MATCH(N228,'Severity, Risk, and Probability'!$C$13:$C$17,0)),INDEX('Severity, Risk, and Probability'!$A$13:$A$17,MATCH(O228,'Severity, Risk, and Probability'!$D$13:$D$17,0)),INDEX('Severity, Risk, and Probability'!$A$13:$A$17,MATCH(P228,'Severity, Risk, and Probability'!$E$13:$E$17,0)),INDEX('Severity, Risk, and Probability'!$A$13:$A$17,MATCH(Q228,'Severity, Risk, and Probability'!$F$13:$F$17,0))),"")</f>
        <v>4</v>
      </c>
      <c r="X228" s="720">
        <f t="array" ref="X228">IFERROR(INDEX('Severity, Risk, and Probability'!$A$20:$A$24,MATCH(R228,'Severity, Risk, and Probability'!$B$20:$B$24,0)),"")</f>
        <v>5</v>
      </c>
      <c r="Y228" s="718">
        <f t="shared" si="80"/>
        <v>4</v>
      </c>
      <c r="Z228" s="721">
        <f t="shared" si="81"/>
        <v>20</v>
      </c>
      <c r="AA228" s="722"/>
      <c r="AB228" s="723" t="str">
        <f t="array" aca="1" ref="AB228" ca="1">IFERROR(INDEX(SBS!$B$1:$B$530,MATCH(AA228,SBS!$A$1:$A$530,0)),"None")</f>
        <v>None</v>
      </c>
      <c r="AC228" s="717"/>
      <c r="AD228" s="723" t="str">
        <f t="array" aca="1" ref="AD228" ca="1">IFERROR(INDEX(SBS!$B$1:$B$530,MATCH(AC228,SBS!$A$1:$A$530,0)),"None")</f>
        <v>None</v>
      </c>
      <c r="AE228" s="717"/>
      <c r="AF228" s="723" t="str">
        <f t="array" aca="1" ref="AF228" ca="1">IFERROR(INDEX(SBS!$B$1:$B$530,MATCH(AE228,SBS!$A$1:$A$530,0)),"None")</f>
        <v>None</v>
      </c>
      <c r="AG228" s="716" t="s">
        <v>1271</v>
      </c>
      <c r="AH228" s="752" t="s">
        <v>84</v>
      </c>
      <c r="AI228" s="745" t="s">
        <v>148</v>
      </c>
      <c r="AJ228" s="716" t="s">
        <v>350</v>
      </c>
      <c r="AK228" s="717" t="s">
        <v>301</v>
      </c>
      <c r="AL228" s="717" t="s">
        <v>76</v>
      </c>
      <c r="AM228" s="717" t="s">
        <v>77</v>
      </c>
      <c r="AN228" s="717" t="s">
        <v>78</v>
      </c>
      <c r="AO228" s="723">
        <f t="array" ref="AO228">IFERROR(MAX(INDEX('Severity, Risk, and Probability'!$A$13:$A$17,MATCH(AJ228,'Severity, Risk, and Probability'!$B$13:$B$17,0)),INDEX('Severity, Risk, and Probability'!$A$13:$A$17,MATCH(AK228,'Severity, Risk, and Probability'!$C$13:$C$17,0)),INDEX('Severity, Risk, and Probability'!$A$13:$A$17,MATCH(AM228,'Severity, Risk, and Probability'!$E$13:$E$17,0)),INDEX('Severity, Risk, and Probability'!$A$13:$A$17,MATCH(AN228,'Severity, Risk, and Probability'!$F$13:$F$17,0))),"")</f>
        <v>4</v>
      </c>
      <c r="AP228" s="721">
        <f t="shared" si="5"/>
        <v>4</v>
      </c>
      <c r="AQ228" s="727" t="s">
        <v>84</v>
      </c>
      <c r="AR228" s="728" t="s">
        <v>84</v>
      </c>
      <c r="AS228" s="753"/>
      <c r="AT228" s="770" t="str">
        <f>AT227</f>
        <v>a. Assumes that any small pieces can be swept/vacuumed up. b. If a gouge develops in the top of the magnet's insulation, but does not otherwise hurt anything, this may be acceptable.This needs to be checked by analysis</v>
      </c>
      <c r="AV228" s="746" t="str">
        <f t="shared" si="104"/>
        <v>1.1.3</v>
      </c>
      <c r="AW228" s="747" t="str">
        <f t="shared" si="105"/>
        <v>1.1.3.3</v>
      </c>
      <c r="AX228" s="734" t="e">
        <f t="shared" ref="AX228:AX229" ca="1" si="129">IF(AND(GTE(Y228,8),LT(AP228,8),NOT(ISBLANK(AA228))),AB228,"-")</f>
        <v>#NAME?</v>
      </c>
      <c r="AY228" s="734" t="e">
        <f t="shared" ref="AY228:AY229" ca="1" si="130">IF(AND(GTE(Y228,8),LT(AP228,8),NOT(ISBLANK(AD228))),AD228,"-")</f>
        <v>#NAME?</v>
      </c>
      <c r="AZ228" s="734" t="e">
        <f t="shared" ref="AZ228:AZ229" ca="1" si="131">IF(AND(GTE(Y228,8),LT(AP228,8),NOT(ISBLANK(AF228))),AF228,"-")</f>
        <v>#NAME?</v>
      </c>
      <c r="BA228" s="734" t="b">
        <f t="shared" si="106"/>
        <v>1</v>
      </c>
      <c r="BB228" s="734" t="b">
        <f t="array" ref="BB228">IF(($S228=0.1),TRUE,IF(NOT(ISBLANK(INDEX(Categories!E$4:E$32,MATCH($S228,Categories!$D$4:$D$32,0)))),K228=INDEX(Categories!E$4:E$32,MATCH($S228,Categories!$D$4:$D$32,0)),TRUE))</f>
        <v>1</v>
      </c>
      <c r="BC228" s="734" t="b">
        <f t="array" ref="BC228">IF(($S228=0.1),TRUE,IF(NOT(ISBLANK(INDEX(Categories!F$4:F$32,MATCH($S228,Categories!$D$4:$D$32,0)))),L228=INDEX(Categories!F$4:F$32,MATCH($S228,Categories!$D$4:$D$32,0)),TRUE))</f>
        <v>1</v>
      </c>
      <c r="BD228" s="734" t="b">
        <f t="array" ref="BD228">IF(($S228=0.1),TRUE,IF(NOT(ISBLANK(INDEX(Categories!G$4:G$32,MATCH($S228,Categories!$D$4:$D$32,0)))),M228=INDEX(Categories!G$4:G$32,MATCH($S228,Categories!$D$4:$D$32,0)),TRUE))</f>
        <v>1</v>
      </c>
      <c r="BE228" s="734" t="b">
        <f t="array" ref="BE228">IF(($S228=0.1),TRUE,IF(NOT(ISBLANK(INDEX(Categories!H$4:H$32,MATCH($S228,Categories!$D$4:$D$32,0)))),N228=INDEX(Categories!H$4:H$32,MATCH($S228,Categories!$D$4:$D$32,0)),TRUE))</f>
        <v>1</v>
      </c>
      <c r="BF228" s="734" t="b">
        <f t="array" ref="BF228">IF(($S228=0.1),TRUE,IF(NOT(ISBLANK(INDEX(Categories!I$4:I$32,MATCH($S228,Categories!$D$4:$D$32,0)))),O228=INDEX(Categories!I$4:I$32,MATCH($S228,Categories!$D$4:$D$32,0)),TRUE))</f>
        <v>1</v>
      </c>
      <c r="BG228" s="734" t="b">
        <f t="array" ref="BG228">IF(($S228=0.1),TRUE,IF(NOT(ISBLANK(INDEX(Categories!J$4:J$32,MATCH($S228,Categories!$D$4:$D$32,0)))),P228=INDEX(Categories!J$4:J$32,MATCH($S228,Categories!$D$4:$D$32,0)),TRUE))</f>
        <v>1</v>
      </c>
      <c r="BH228" s="734" t="b">
        <f t="array" ref="BH228">IF(($S228=0.1),TRUE,IF(NOT(ISBLANK(INDEX(Categories!K$4:K$32,MATCH($S228,Categories!$D$4:$D$32,0)))),Q228=INDEX(Categories!K$4:K$32,MATCH($S228,Categories!$D$4:$D$32,0)),TRUE))</f>
        <v>1</v>
      </c>
      <c r="BI228" s="734" t="b">
        <f t="array" ref="BI228">IF(($S228=0.1),TRUE,IF(NOT(ISBLANK(INDEX(Categories!L$4:L$32,MATCH($S228,Categories!$D$4:$D$32,0)))),R228=INDEX(Categories!L$4:L$32,MATCH($S228,Categories!$D$4:$D$32,0)),TRUE))</f>
        <v>1</v>
      </c>
      <c r="BJ228" s="734"/>
      <c r="BK228" s="734"/>
      <c r="BL228" s="734"/>
    </row>
    <row r="229" spans="1:64" s="895" customFormat="1" ht="70" customHeight="1">
      <c r="A229" s="708">
        <f t="shared" si="1"/>
        <v>5</v>
      </c>
      <c r="B229" s="708">
        <f t="shared" si="46"/>
        <v>224</v>
      </c>
      <c r="C229" s="717" t="str">
        <f>C227</f>
        <v>1.1.3.3.4</v>
      </c>
      <c r="D229" s="710" t="str">
        <f t="array" aca="1" ref="D229" ca="1">IFERROR(INDEX(SBS!$B$1:$B$530,MATCH(C229,SBS!$A$1:$A$530,0)),"-")</f>
        <v>PF-1b Coils</v>
      </c>
      <c r="E229" s="710" t="str">
        <f t="array" aca="1" ref="E229" ca="1">IFERROR(INDEX(SBS!$F$1:$F$530,MATCH(C229,SBS!$A$1:$A$530,0)),"-")</f>
        <v>1.1.3.1</v>
      </c>
      <c r="F229" s="710" t="str">
        <f t="array" aca="1" ref="F229" ca="1">IFERROR(INDEX(SBS!$C$1:$C$530,MATCH(C229,SBS!$A$1:$A$530,0)),"-")</f>
        <v>Magnets</v>
      </c>
      <c r="G229" s="745" t="s">
        <v>1319</v>
      </c>
      <c r="H229" s="716" t="s">
        <v>1277</v>
      </c>
      <c r="I229" s="716" t="str">
        <f t="shared" si="128"/>
        <v>produces weakened thermal/electrical insulation in one spot</v>
      </c>
      <c r="J229" s="744" t="s">
        <v>71</v>
      </c>
      <c r="K229" s="715" t="s">
        <v>127</v>
      </c>
      <c r="L229" s="716" t="s">
        <v>127</v>
      </c>
      <c r="M229" s="716" t="s">
        <v>350</v>
      </c>
      <c r="N229" s="717" t="s">
        <v>301</v>
      </c>
      <c r="O229" s="717" t="s">
        <v>76</v>
      </c>
      <c r="P229" s="717" t="s">
        <v>77</v>
      </c>
      <c r="Q229" s="717" t="s">
        <v>78</v>
      </c>
      <c r="R229" s="717" t="s">
        <v>79</v>
      </c>
      <c r="S229" s="717">
        <v>0.1</v>
      </c>
      <c r="T229" s="718">
        <f t="array" ref="T229">IFERROR(INDEX('Severity, Risk, and Probability'!$A$4:$A$8,MATCH(K229,'Severity, Risk, and Probability'!$B$4:$B$8,0)),"")</f>
        <v>1</v>
      </c>
      <c r="U229" s="718">
        <f t="array" ref="U229">IFERROR(INDEX('Severity, Risk, and Probability'!$A$4:$A$8,MATCH(L229,'Severity, Risk, and Probability'!$B$4:$B$8,0)),"")</f>
        <v>1</v>
      </c>
      <c r="V229" s="738">
        <v>0</v>
      </c>
      <c r="W229" s="718">
        <f t="array" ref="W229">IFERROR(MAX(INDEX('Severity, Risk, and Probability'!$A$13:$A$17,MATCH(M229,'Severity, Risk, and Probability'!$B$13:$B$17,0)),INDEX('Severity, Risk, and Probability'!$A$13:$A$17,MATCH(N229,'Severity, Risk, and Probability'!$C$13:$C$17,0)),INDEX('Severity, Risk, and Probability'!$A$13:$A$17,MATCH(O229,'Severity, Risk, and Probability'!$D$13:$D$17,0)),INDEX('Severity, Risk, and Probability'!$A$13:$A$17,MATCH(P229,'Severity, Risk, and Probability'!$E$13:$E$17,0)),INDEX('Severity, Risk, and Probability'!$A$13:$A$17,MATCH(Q229,'Severity, Risk, and Probability'!$F$13:$F$17,0))),"")</f>
        <v>4</v>
      </c>
      <c r="X229" s="720">
        <f t="array" ref="X229">IFERROR(INDEX('Severity, Risk, and Probability'!$A$20:$A$24,MATCH(R229,'Severity, Risk, and Probability'!$B$20:$B$24,0)),"")</f>
        <v>5</v>
      </c>
      <c r="Y229" s="718">
        <f t="shared" si="80"/>
        <v>4</v>
      </c>
      <c r="Z229" s="721">
        <f t="shared" si="81"/>
        <v>20</v>
      </c>
      <c r="AA229" s="722"/>
      <c r="AB229" s="723" t="str">
        <f t="array" aca="1" ref="AB229" ca="1">IFERROR(INDEX(SBS!$B$1:$B$530,MATCH(AA229,SBS!$A$1:$A$530,0)),"None")</f>
        <v>None</v>
      </c>
      <c r="AC229" s="717"/>
      <c r="AD229" s="723" t="str">
        <f t="array" aca="1" ref="AD229" ca="1">IFERROR(INDEX(SBS!$B$1:$B$530,MATCH(AC229,SBS!$A$1:$A$530,0)),"None")</f>
        <v>None</v>
      </c>
      <c r="AE229" s="717"/>
      <c r="AF229" s="723" t="str">
        <f t="array" aca="1" ref="AF229" ca="1">IFERROR(INDEX(SBS!$B$1:$B$530,MATCH(AE229,SBS!$A$1:$A$530,0)),"None")</f>
        <v>None</v>
      </c>
      <c r="AG229" s="716" t="s">
        <v>1271</v>
      </c>
      <c r="AH229" s="752" t="s">
        <v>84</v>
      </c>
      <c r="AI229" s="745" t="s">
        <v>148</v>
      </c>
      <c r="AJ229" s="716" t="s">
        <v>350</v>
      </c>
      <c r="AK229" s="717" t="s">
        <v>301</v>
      </c>
      <c r="AL229" s="717" t="s">
        <v>76</v>
      </c>
      <c r="AM229" s="717" t="s">
        <v>77</v>
      </c>
      <c r="AN229" s="717" t="s">
        <v>78</v>
      </c>
      <c r="AO229" s="723">
        <f t="array" ref="AO229">IFERROR(MAX(INDEX('Severity, Risk, and Probability'!$A$13:$A$17,MATCH(AJ229,'Severity, Risk, and Probability'!$B$13:$B$17,0)),INDEX('Severity, Risk, and Probability'!$A$13:$A$17,MATCH(AK229,'Severity, Risk, and Probability'!$C$13:$C$17,0)),INDEX('Severity, Risk, and Probability'!$A$13:$A$17,MATCH(AM229,'Severity, Risk, and Probability'!$E$13:$E$17,0)),INDEX('Severity, Risk, and Probability'!$A$13:$A$17,MATCH(AN229,'Severity, Risk, and Probability'!$F$13:$F$17,0))),"")</f>
        <v>4</v>
      </c>
      <c r="AP229" s="721">
        <f t="shared" si="5"/>
        <v>4</v>
      </c>
      <c r="AQ229" s="727" t="s">
        <v>84</v>
      </c>
      <c r="AR229" s="728" t="s">
        <v>84</v>
      </c>
      <c r="AS229" s="753"/>
      <c r="AT229" s="770" t="s">
        <v>1275</v>
      </c>
      <c r="AV229" s="746" t="str">
        <f t="shared" si="104"/>
        <v>1.1.3</v>
      </c>
      <c r="AW229" s="747" t="str">
        <f t="shared" si="105"/>
        <v>1.1.3.3</v>
      </c>
      <c r="AX229" s="734" t="e">
        <f t="shared" ca="1" si="129"/>
        <v>#NAME?</v>
      </c>
      <c r="AY229" s="734" t="e">
        <f t="shared" ca="1" si="130"/>
        <v>#NAME?</v>
      </c>
      <c r="AZ229" s="734" t="e">
        <f t="shared" ca="1" si="131"/>
        <v>#NAME?</v>
      </c>
      <c r="BA229" s="734" t="b">
        <f t="shared" si="106"/>
        <v>1</v>
      </c>
      <c r="BB229" s="734" t="b">
        <f t="array" ref="BB229">IF(($S229=0.1),TRUE,IF(NOT(ISBLANK(INDEX(Categories!E$4:E$32,MATCH($S229,Categories!$D$4:$D$32,0)))),K229=INDEX(Categories!E$4:E$32,MATCH($S229,Categories!$D$4:$D$32,0)),TRUE))</f>
        <v>1</v>
      </c>
      <c r="BC229" s="734" t="b">
        <f t="array" ref="BC229">IF(($S229=0.1),TRUE,IF(NOT(ISBLANK(INDEX(Categories!F$4:F$32,MATCH($S229,Categories!$D$4:$D$32,0)))),L229=INDEX(Categories!F$4:F$32,MATCH($S229,Categories!$D$4:$D$32,0)),TRUE))</f>
        <v>1</v>
      </c>
      <c r="BD229" s="734" t="b">
        <f t="array" ref="BD229">IF(($S229=0.1),TRUE,IF(NOT(ISBLANK(INDEX(Categories!G$4:G$32,MATCH($S229,Categories!$D$4:$D$32,0)))),M229=INDEX(Categories!G$4:G$32,MATCH($S229,Categories!$D$4:$D$32,0)),TRUE))</f>
        <v>1</v>
      </c>
      <c r="BE229" s="734" t="b">
        <f t="array" ref="BE229">IF(($S229=0.1),TRUE,IF(NOT(ISBLANK(INDEX(Categories!H$4:H$32,MATCH($S229,Categories!$D$4:$D$32,0)))),N229=INDEX(Categories!H$4:H$32,MATCH($S229,Categories!$D$4:$D$32,0)),TRUE))</f>
        <v>1</v>
      </c>
      <c r="BF229" s="734" t="b">
        <f t="array" ref="BF229">IF(($S229=0.1),TRUE,IF(NOT(ISBLANK(INDEX(Categories!I$4:I$32,MATCH($S229,Categories!$D$4:$D$32,0)))),O229=INDEX(Categories!I$4:I$32,MATCH($S229,Categories!$D$4:$D$32,0)),TRUE))</f>
        <v>1</v>
      </c>
      <c r="BG229" s="734" t="b">
        <f t="array" ref="BG229">IF(($S229=0.1),TRUE,IF(NOT(ISBLANK(INDEX(Categories!J$4:J$32,MATCH($S229,Categories!$D$4:$D$32,0)))),P229=INDEX(Categories!J$4:J$32,MATCH($S229,Categories!$D$4:$D$32,0)),TRUE))</f>
        <v>1</v>
      </c>
      <c r="BH229" s="734" t="b">
        <f t="array" ref="BH229">IF(($S229=0.1),TRUE,IF(NOT(ISBLANK(INDEX(Categories!K$4:K$32,MATCH($S229,Categories!$D$4:$D$32,0)))),Q229=INDEX(Categories!K$4:K$32,MATCH($S229,Categories!$D$4:$D$32,0)),TRUE))</f>
        <v>1</v>
      </c>
      <c r="BI229" s="734" t="b">
        <f t="array" ref="BI229">IF(($S229=0.1),TRUE,IF(NOT(ISBLANK(INDEX(Categories!L$4:L$32,MATCH($S229,Categories!$D$4:$D$32,0)))),R229=INDEX(Categories!L$4:L$32,MATCH($S229,Categories!$D$4:$D$32,0)),TRUE))</f>
        <v>1</v>
      </c>
      <c r="BJ229" s="734"/>
      <c r="BK229" s="734"/>
      <c r="BL229" s="734"/>
    </row>
    <row r="230" spans="1:64" s="895" customFormat="1" ht="70" customHeight="1">
      <c r="A230" s="708">
        <f t="shared" si="1"/>
        <v>5</v>
      </c>
      <c r="B230" s="708">
        <f t="shared" si="46"/>
        <v>225</v>
      </c>
      <c r="C230" s="717" t="s">
        <v>1327</v>
      </c>
      <c r="D230" s="710" t="str">
        <f t="array" aca="1" ref="D230" ca="1">IFERROR(INDEX(SBS!$B$1:$B$530,MATCH(C230,SBS!$A$1:$A$530,0)),"-")</f>
        <v>PF-1c Coils</v>
      </c>
      <c r="E230" s="710" t="str">
        <f t="array" aca="1" ref="E230" ca="1">IFERROR(INDEX(SBS!$F$1:$F$530,MATCH(C230,SBS!$A$1:$A$530,0)),"-")</f>
        <v>1.1.3.1</v>
      </c>
      <c r="F230" s="710" t="str">
        <f t="array" aca="1" ref="F230" ca="1">IFERROR(INDEX(SBS!$C$1:$C$530,MATCH(C230,SBS!$A$1:$A$530,0)),"-")</f>
        <v>Magnets</v>
      </c>
      <c r="G230" s="742" t="s">
        <v>509</v>
      </c>
      <c r="H230" s="717" t="s">
        <v>510</v>
      </c>
      <c r="I230" s="743" t="s">
        <v>514</v>
      </c>
      <c r="J230" s="744" t="s">
        <v>71</v>
      </c>
      <c r="K230" s="715" t="s">
        <v>73</v>
      </c>
      <c r="L230" s="716" t="s">
        <v>73</v>
      </c>
      <c r="M230" s="716" t="s">
        <v>115</v>
      </c>
      <c r="N230" s="717" t="s">
        <v>133</v>
      </c>
      <c r="O230" s="717" t="s">
        <v>76</v>
      </c>
      <c r="P230" s="717" t="s">
        <v>77</v>
      </c>
      <c r="Q230" s="717" t="s">
        <v>78</v>
      </c>
      <c r="R230" s="717" t="s">
        <v>79</v>
      </c>
      <c r="S230" s="717">
        <v>0.1</v>
      </c>
      <c r="T230" s="718">
        <f t="array" ref="T230">IFERROR(INDEX('Severity, Risk, and Probability'!$A$4:$A$8,MATCH(K230,'Severity, Risk, and Probability'!$B$4:$B$8,0)),"")</f>
        <v>2</v>
      </c>
      <c r="U230" s="718">
        <f t="array" ref="U230">IFERROR(INDEX('Severity, Risk, and Probability'!$A$4:$A$8,MATCH(L230,'Severity, Risk, and Probability'!$B$4:$B$8,0)),"")</f>
        <v>2</v>
      </c>
      <c r="V230" s="738">
        <v>0</v>
      </c>
      <c r="W230" s="718">
        <f t="array" ref="W230">IFERROR(MAX(INDEX('Severity, Risk, and Probability'!$A$13:$A$17,MATCH(M230,'Severity, Risk, and Probability'!$B$13:$B$17,0)),INDEX('Severity, Risk, and Probability'!$A$13:$A$17,MATCH(N230,'Severity, Risk, and Probability'!$C$13:$C$17,0)),INDEX('Severity, Risk, and Probability'!$A$13:$A$17,MATCH(O230,'Severity, Risk, and Probability'!$D$13:$D$17,0)),INDEX('Severity, Risk, and Probability'!$A$13:$A$17,MATCH(P230,'Severity, Risk, and Probability'!$E$13:$E$17,0)),INDEX('Severity, Risk, and Probability'!$A$13:$A$17,MATCH(Q230,'Severity, Risk, and Probability'!$F$13:$F$17,0))),"")</f>
        <v>0</v>
      </c>
      <c r="X230" s="720">
        <f t="array" ref="X230">IFERROR(INDEX('Severity, Risk, and Probability'!$A$20:$A$24,MATCH(R230,'Severity, Risk, and Probability'!$B$20:$B$24,0)),"")</f>
        <v>5</v>
      </c>
      <c r="Y230" s="718">
        <f t="shared" si="80"/>
        <v>0</v>
      </c>
      <c r="Z230" s="721">
        <f t="shared" si="81"/>
        <v>0</v>
      </c>
      <c r="AA230" s="722"/>
      <c r="AB230" s="723" t="str">
        <f t="array" aca="1" ref="AB230" ca="1">IFERROR(INDEX(SBS!$B$1:$B$530,MATCH(AA230,SBS!$A$1:$A$530,0)),"None")</f>
        <v>None</v>
      </c>
      <c r="AC230" s="717"/>
      <c r="AD230" s="723" t="str">
        <f t="array" aca="1" ref="AD230" ca="1">IFERROR(INDEX(SBS!$B$1:$B$530,MATCH(AC230,SBS!$A$1:$A$530,0)),"None")</f>
        <v>None</v>
      </c>
      <c r="AE230" s="717"/>
      <c r="AF230" s="723" t="str">
        <f t="array" aca="1" ref="AF230" ca="1">IFERROR(INDEX(SBS!$B$1:$B$530,MATCH(AE230,SBS!$A$1:$A$530,0)),"None")</f>
        <v>None</v>
      </c>
      <c r="AG230" s="716"/>
      <c r="AH230" s="752" t="s">
        <v>84</v>
      </c>
      <c r="AI230" s="745" t="s">
        <v>86</v>
      </c>
      <c r="AJ230" s="716" t="s">
        <v>115</v>
      </c>
      <c r="AK230" s="717" t="s">
        <v>133</v>
      </c>
      <c r="AL230" s="717" t="s">
        <v>76</v>
      </c>
      <c r="AM230" s="717" t="s">
        <v>77</v>
      </c>
      <c r="AN230" s="717" t="s">
        <v>78</v>
      </c>
      <c r="AO230" s="723">
        <f t="array" ref="AO230">IFERROR(MAX(INDEX('Severity, Risk, and Probability'!$A$13:$A$17,MATCH(AJ230,'Severity, Risk, and Probability'!$B$13:$B$17,0)),INDEX('Severity, Risk, and Probability'!$A$13:$A$17,MATCH(AK230,'Severity, Risk, and Probability'!$C$13:$C$17,0)),INDEX('Severity, Risk, and Probability'!$A$13:$A$17,MATCH(AL230,'Severity, Risk, and Probability'!$D$13:$D$17,0)),INDEX('Severity, Risk, and Probability'!$A$13:$A$17,MATCH(AM230,'Severity, Risk, and Probability'!$E$13:$E$17,0)),INDEX('Severity, Risk, and Probability'!$A$13:$A$17,MATCH(AN230,'Severity, Risk, and Probability'!$F$13:$F$17,0))),"")</f>
        <v>0</v>
      </c>
      <c r="AP230" s="721">
        <f t="shared" si="5"/>
        <v>0</v>
      </c>
      <c r="AQ230" s="727" t="s">
        <v>84</v>
      </c>
      <c r="AR230" s="728" t="s">
        <v>84</v>
      </c>
      <c r="AS230" s="753"/>
      <c r="AT230" s="770"/>
      <c r="AV230" s="746" t="str">
        <f t="shared" si="104"/>
        <v>1.1.3</v>
      </c>
      <c r="AW230" s="747" t="str">
        <f t="shared" si="105"/>
        <v>1.1.3.3</v>
      </c>
      <c r="AX230" s="734" t="e">
        <f t="shared" ref="AX230:AX236" ca="1" si="132">IF(AND(GTE(Y230,12),LT(AP230,8),NOT(ISBLANK(AA230))),AB230,"-")</f>
        <v>#NAME?</v>
      </c>
      <c r="AY230" s="734" t="e">
        <f t="shared" ref="AY230:AY250" ca="1" si="133">IF(AND(GTE(Y230,12),LT(AP230,8),NOT(ISBLANK(AC230))),AD230,"-")</f>
        <v>#NAME?</v>
      </c>
      <c r="AZ230" s="734" t="e">
        <f t="shared" ref="AZ230:AZ250" ca="1" si="134">IF(AND(GTE(Y230,12),LT(AP230,8),NOT(ISBLANK(AE230))),AF230,"-")</f>
        <v>#NAME?</v>
      </c>
      <c r="BA230" s="734" t="b">
        <f t="shared" si="106"/>
        <v>1</v>
      </c>
      <c r="BB230" s="734" t="b">
        <f t="array" ref="BB230">IF(($S230=0.1),TRUE,IF(NOT(ISBLANK(INDEX(Categories!E$4:E$32,MATCH($S230,Categories!$D$4:$D$32,0)))),K230=INDEX(Categories!E$4:E$32,MATCH($S230,Categories!$D$4:$D$32,0)),TRUE))</f>
        <v>1</v>
      </c>
      <c r="BC230" s="734" t="b">
        <f t="array" ref="BC230">IF(($S230=0.1),TRUE,IF(NOT(ISBLANK(INDEX(Categories!F$4:F$32,MATCH($S230,Categories!$D$4:$D$32,0)))),L230=INDEX(Categories!F$4:F$32,MATCH($S230,Categories!$D$4:$D$32,0)),TRUE))</f>
        <v>1</v>
      </c>
      <c r="BD230" s="734" t="b">
        <f t="array" ref="BD230">IF(($S230=0.1),TRUE,IF(NOT(ISBLANK(INDEX(Categories!G$4:G$32,MATCH($S230,Categories!$D$4:$D$32,0)))),M230=INDEX(Categories!G$4:G$32,MATCH($S230,Categories!$D$4:$D$32,0)),TRUE))</f>
        <v>1</v>
      </c>
      <c r="BE230" s="734" t="b">
        <f t="array" ref="BE230">IF(($S230=0.1),TRUE,IF(NOT(ISBLANK(INDEX(Categories!H$4:H$32,MATCH($S230,Categories!$D$4:$D$32,0)))),N230=INDEX(Categories!H$4:H$32,MATCH($S230,Categories!$D$4:$D$32,0)),TRUE))</f>
        <v>1</v>
      </c>
      <c r="BF230" s="734" t="b">
        <f t="array" ref="BF230">IF(($S230=0.1),TRUE,IF(NOT(ISBLANK(INDEX(Categories!I$4:I$32,MATCH($S230,Categories!$D$4:$D$32,0)))),O230=INDEX(Categories!I$4:I$32,MATCH($S230,Categories!$D$4:$D$32,0)),TRUE))</f>
        <v>1</v>
      </c>
      <c r="BG230" s="734" t="b">
        <f t="array" ref="BG230">IF(($S230=0.1),TRUE,IF(NOT(ISBLANK(INDEX(Categories!J$4:J$32,MATCH($S230,Categories!$D$4:$D$32,0)))),P230=INDEX(Categories!J$4:J$32,MATCH($S230,Categories!$D$4:$D$32,0)),TRUE))</f>
        <v>1</v>
      </c>
      <c r="BH230" s="734" t="b">
        <f t="array" ref="BH230">IF(($S230=0.1),TRUE,IF(NOT(ISBLANK(INDEX(Categories!K$4:K$32,MATCH($S230,Categories!$D$4:$D$32,0)))),Q230=INDEX(Categories!K$4:K$32,MATCH($S230,Categories!$D$4:$D$32,0)),TRUE))</f>
        <v>1</v>
      </c>
      <c r="BI230" s="734" t="b">
        <f t="array" ref="BI230">IF(($S230=0.1),TRUE,IF(NOT(ISBLANK(INDEX(Categories!L$4:L$32,MATCH($S230,Categories!$D$4:$D$32,0)))),R230=INDEX(Categories!L$4:L$32,MATCH($S230,Categories!$D$4:$D$32,0)),TRUE))</f>
        <v>1</v>
      </c>
      <c r="BJ230" s="734" t="e">
        <f t="shared" ref="BJ230:BJ236" ca="1" si="135">IF(AND(GTE($Y230,8),LTE($Y230,11),LT($AP230,8),NOT(ISBLANK($AA230))),AB230,"-")</f>
        <v>#NAME?</v>
      </c>
      <c r="BK230" s="734" t="e">
        <f t="shared" ref="BK230:BK250" ca="1" si="136">IF(AND(GTE($Y230,8),LTE($Y230,11),LT($AP230,8),NOT(ISBLANK($AC230))),AD230,"-")</f>
        <v>#NAME?</v>
      </c>
      <c r="BL230" s="734" t="e">
        <f t="shared" ref="BL230:BL250" ca="1" si="137">IF(AND(GTE($Y230,8),LTE($Y230,11),LT($AP230,8),NOT(ISBLANK($AE230))),AF230,"-")</f>
        <v>#NAME?</v>
      </c>
    </row>
    <row r="231" spans="1:64" s="895" customFormat="1" ht="70" customHeight="1">
      <c r="A231" s="708">
        <f t="shared" si="1"/>
        <v>5</v>
      </c>
      <c r="B231" s="708">
        <f t="shared" si="46"/>
        <v>226</v>
      </c>
      <c r="C231" s="717" t="s">
        <v>1327</v>
      </c>
      <c r="D231" s="710" t="str">
        <f t="array" aca="1" ref="D231" ca="1">IFERROR(INDEX(SBS!$B$1:$B$530,MATCH(C231,SBS!$A$1:$A$530,0)),"-")</f>
        <v>PF-1c Coils</v>
      </c>
      <c r="E231" s="710" t="str">
        <f t="array" aca="1" ref="E231" ca="1">IFERROR(INDEX(SBS!$F$1:$F$530,MATCH(C231,SBS!$A$1:$A$530,0)),"-")</f>
        <v>1.1.3.1</v>
      </c>
      <c r="F231" s="710" t="str">
        <f t="array" aca="1" ref="F231" ca="1">IFERROR(INDEX(SBS!$C$1:$C$530,MATCH(C231,SBS!$A$1:$A$530,0)),"-")</f>
        <v>Magnets</v>
      </c>
      <c r="G231" s="742" t="s">
        <v>522</v>
      </c>
      <c r="H231" s="717" t="s">
        <v>523</v>
      </c>
      <c r="I231" s="716" t="s">
        <v>1207</v>
      </c>
      <c r="J231" s="744" t="s">
        <v>71</v>
      </c>
      <c r="K231" s="715" t="s">
        <v>72</v>
      </c>
      <c r="L231" s="716" t="s">
        <v>127</v>
      </c>
      <c r="M231" s="716" t="s">
        <v>350</v>
      </c>
      <c r="N231" s="717" t="s">
        <v>301</v>
      </c>
      <c r="O231" s="717" t="s">
        <v>76</v>
      </c>
      <c r="P231" s="717" t="s">
        <v>77</v>
      </c>
      <c r="Q231" s="717" t="s">
        <v>78</v>
      </c>
      <c r="R231" s="717" t="s">
        <v>404</v>
      </c>
      <c r="S231" s="717">
        <v>1.1000000000000001</v>
      </c>
      <c r="T231" s="718">
        <f t="array" ref="T231">IFERROR(INDEX('Severity, Risk, and Probability'!$A$4:$A$8,MATCH(K231,'Severity, Risk, and Probability'!$B$4:$B$8,0)),"")</f>
        <v>3</v>
      </c>
      <c r="U231" s="718">
        <f t="array" ref="U231">IFERROR(INDEX('Severity, Risk, and Probability'!$A$4:$A$8,MATCH(L231,'Severity, Risk, and Probability'!$B$4:$B$8,0)),"")</f>
        <v>1</v>
      </c>
      <c r="V231" s="738">
        <v>0</v>
      </c>
      <c r="W231" s="718">
        <f t="array" ref="W231">IFERROR(MAX(INDEX('Severity, Risk, and Probability'!$A$13:$A$17,MATCH(M231,'Severity, Risk, and Probability'!$B$13:$B$17,0)),INDEX('Severity, Risk, and Probability'!$A$13:$A$17,MATCH(N231,'Severity, Risk, and Probability'!$C$13:$C$17,0)),INDEX('Severity, Risk, and Probability'!$A$13:$A$17,MATCH(O231,'Severity, Risk, and Probability'!$D$13:$D$17,0)),INDEX('Severity, Risk, and Probability'!$A$13:$A$17,MATCH(P231,'Severity, Risk, and Probability'!$E$13:$E$17,0)),INDEX('Severity, Risk, and Probability'!$A$13:$A$17,MATCH(Q231,'Severity, Risk, and Probability'!$F$13:$F$17,0))),"")</f>
        <v>4</v>
      </c>
      <c r="X231" s="720">
        <f t="array" ref="X231">IFERROR(INDEX('Severity, Risk, and Probability'!$A$20:$A$24,MATCH(R231,'Severity, Risk, and Probability'!$B$20:$B$24,0)),"")</f>
        <v>1</v>
      </c>
      <c r="Y231" s="718">
        <f t="shared" si="80"/>
        <v>12</v>
      </c>
      <c r="Z231" s="721">
        <f t="shared" si="81"/>
        <v>12</v>
      </c>
      <c r="AA231" s="722" t="s">
        <v>488</v>
      </c>
      <c r="AB231" s="723" t="str">
        <f t="array" aca="1" ref="AB231" ca="1">IFERROR(INDEX(SBS!$B$1:$B$530,MATCH(AA231,SBS!$A$1:$A$530,0)),"None")</f>
        <v>CWS Flow and Temperature Instrumentation</v>
      </c>
      <c r="AC231" s="717"/>
      <c r="AD231" s="723" t="str">
        <f t="array" aca="1" ref="AD231" ca="1">IFERROR(INDEX(SBS!$B$1:$B$530,MATCH(AC231,SBS!$A$1:$A$530,0)),"None")</f>
        <v>None</v>
      </c>
      <c r="AE231" s="717"/>
      <c r="AF231" s="723" t="str">
        <f t="array" aca="1" ref="AF231" ca="1">IFERROR(INDEX(SBS!$B$1:$B$530,MATCH(AE231,SBS!$A$1:$A$530,0)),"None")</f>
        <v>None</v>
      </c>
      <c r="AG231" s="743" t="s">
        <v>526</v>
      </c>
      <c r="AH231" s="752" t="s">
        <v>84</v>
      </c>
      <c r="AI231" s="745" t="s">
        <v>527</v>
      </c>
      <c r="AJ231" s="716" t="s">
        <v>119</v>
      </c>
      <c r="AK231" s="717" t="s">
        <v>116</v>
      </c>
      <c r="AL231" s="717" t="s">
        <v>76</v>
      </c>
      <c r="AM231" s="717" t="s">
        <v>77</v>
      </c>
      <c r="AN231" s="717" t="s">
        <v>78</v>
      </c>
      <c r="AO231" s="723">
        <f t="array" ref="AO231">IFERROR(MAX(INDEX('Severity, Risk, and Probability'!$A$13:$A$17,MATCH(AJ231,'Severity, Risk, and Probability'!$B$13:$B$17,0)),INDEX('Severity, Risk, and Probability'!$A$13:$A$17,MATCH(AK231,'Severity, Risk, and Probability'!$C$13:$C$17,0)),INDEX('Severity, Risk, and Probability'!$A$13:$A$17,MATCH(AL231,'Severity, Risk, and Probability'!$D$13:$D$17,0)),INDEX('Severity, Risk, and Probability'!$A$13:$A$17,MATCH(AM231,'Severity, Risk, and Probability'!$E$13:$E$17,0)),INDEX('Severity, Risk, and Probability'!$A$13:$A$17,MATCH(AN231,'Severity, Risk, and Probability'!$F$13:$F$17,0))),"")</f>
        <v>2</v>
      </c>
      <c r="AP231" s="721">
        <f t="shared" si="5"/>
        <v>2</v>
      </c>
      <c r="AQ231" s="727" t="s">
        <v>84</v>
      </c>
      <c r="AR231" s="728" t="s">
        <v>84</v>
      </c>
      <c r="AS231" s="753"/>
      <c r="AT231" s="770"/>
      <c r="AV231" s="746" t="str">
        <f t="shared" si="104"/>
        <v>1.1.3</v>
      </c>
      <c r="AW231" s="747" t="str">
        <f t="shared" si="105"/>
        <v>1.1.3.3</v>
      </c>
      <c r="AX231" s="734" t="e">
        <f t="shared" ca="1" si="132"/>
        <v>#NAME?</v>
      </c>
      <c r="AY231" s="734" t="e">
        <f t="shared" ca="1" si="133"/>
        <v>#NAME?</v>
      </c>
      <c r="AZ231" s="734" t="e">
        <f t="shared" ca="1" si="134"/>
        <v>#NAME?</v>
      </c>
      <c r="BA231" s="734" t="b">
        <f t="shared" si="106"/>
        <v>0</v>
      </c>
      <c r="BB231" s="734" t="b">
        <f t="array" ref="BB231">IF(($S231=0.1),TRUE,IF(NOT(ISBLANK(INDEX(Categories!E$4:E$32,MATCH($S231,Categories!$D$4:$D$32,0)))),K231=INDEX(Categories!E$4:E$32,MATCH($S231,Categories!$D$4:$D$32,0)),TRUE))</f>
        <v>0</v>
      </c>
      <c r="BC231" s="734" t="b">
        <f t="array" ref="BC231">IF(($S231=0.1),TRUE,IF(NOT(ISBLANK(INDEX(Categories!F$4:F$32,MATCH($S231,Categories!$D$4:$D$32,0)))),L231=INDEX(Categories!F$4:F$32,MATCH($S231,Categories!$D$4:$D$32,0)),TRUE))</f>
        <v>0</v>
      </c>
      <c r="BD231" s="734" t="b">
        <f t="array" ref="BD231">IF(($S231=0.1),TRUE,IF(NOT(ISBLANK(INDEX(Categories!G$4:G$32,MATCH($S231,Categories!$D$4:$D$32,0)))),M231=INDEX(Categories!G$4:G$32,MATCH($S231,Categories!$D$4:$D$32,0)),TRUE))</f>
        <v>0</v>
      </c>
      <c r="BE231" s="734" t="b">
        <f t="array" ref="BE231">IF(($S231=0.1),TRUE,IF(NOT(ISBLANK(INDEX(Categories!H$4:H$32,MATCH($S231,Categories!$D$4:$D$32,0)))),N231=INDEX(Categories!H$4:H$32,MATCH($S231,Categories!$D$4:$D$32,0)),TRUE))</f>
        <v>0</v>
      </c>
      <c r="BF231" s="734" t="b">
        <f t="array" ref="BF231">IF(($S231=0.1),TRUE,IF(NOT(ISBLANK(INDEX(Categories!I$4:I$32,MATCH($S231,Categories!$D$4:$D$32,0)))),O231=INDEX(Categories!I$4:I$32,MATCH($S231,Categories!$D$4:$D$32,0)),TRUE))</f>
        <v>1</v>
      </c>
      <c r="BG231" s="734" t="b">
        <f t="array" ref="BG231">IF(($S231=0.1),TRUE,IF(NOT(ISBLANK(INDEX(Categories!J$4:J$32,MATCH($S231,Categories!$D$4:$D$32,0)))),P231=INDEX(Categories!J$4:J$32,MATCH($S231,Categories!$D$4:$D$32,0)),TRUE))</f>
        <v>1</v>
      </c>
      <c r="BH231" s="734" t="b">
        <f t="array" ref="BH231">IF(($S231=0.1),TRUE,IF(NOT(ISBLANK(INDEX(Categories!K$4:K$32,MATCH($S231,Categories!$D$4:$D$32,0)))),Q231=INDEX(Categories!K$4:K$32,MATCH($S231,Categories!$D$4:$D$32,0)),TRUE))</f>
        <v>0</v>
      </c>
      <c r="BI231" s="734" t="b">
        <f t="array" ref="BI231">IF(($S231=0.1),TRUE,IF(NOT(ISBLANK(INDEX(Categories!L$4:L$32,MATCH($S231,Categories!$D$4:$D$32,0)))),R231=INDEX(Categories!L$4:L$32,MATCH($S231,Categories!$D$4:$D$32,0)),TRUE))</f>
        <v>1</v>
      </c>
      <c r="BJ231" s="734" t="e">
        <f t="shared" ca="1" si="135"/>
        <v>#NAME?</v>
      </c>
      <c r="BK231" s="734" t="e">
        <f t="shared" ca="1" si="136"/>
        <v>#NAME?</v>
      </c>
      <c r="BL231" s="734" t="e">
        <f t="shared" ca="1" si="137"/>
        <v>#NAME?</v>
      </c>
    </row>
    <row r="232" spans="1:64" s="895" customFormat="1" ht="70" customHeight="1">
      <c r="A232" s="708">
        <f t="shared" si="1"/>
        <v>5</v>
      </c>
      <c r="B232" s="708">
        <f t="shared" si="46"/>
        <v>227</v>
      </c>
      <c r="C232" s="717" t="s">
        <v>1327</v>
      </c>
      <c r="D232" s="710" t="str">
        <f t="array" aca="1" ref="D232" ca="1">IFERROR(INDEX(SBS!$B$1:$B$530,MATCH(C232,SBS!$A$1:$A$530,0)),"-")</f>
        <v>PF-1c Coils</v>
      </c>
      <c r="E232" s="710" t="str">
        <f t="array" aca="1" ref="E232" ca="1">IFERROR(INDEX(SBS!$F$1:$F$530,MATCH(C232,SBS!$A$1:$A$530,0)),"-")</f>
        <v>1.1.3.1</v>
      </c>
      <c r="F232" s="710" t="str">
        <f t="array" aca="1" ref="F232" ca="1">IFERROR(INDEX(SBS!$C$1:$C$530,MATCH(C232,SBS!$A$1:$A$530,0)),"-")</f>
        <v>Magnets</v>
      </c>
      <c r="G232" s="742" t="s">
        <v>536</v>
      </c>
      <c r="H232" s="717" t="s">
        <v>537</v>
      </c>
      <c r="I232" s="743" t="s">
        <v>538</v>
      </c>
      <c r="J232" s="744" t="s">
        <v>71</v>
      </c>
      <c r="K232" s="715" t="s">
        <v>73</v>
      </c>
      <c r="L232" s="716" t="s">
        <v>127</v>
      </c>
      <c r="M232" s="716" t="s">
        <v>350</v>
      </c>
      <c r="N232" s="717" t="s">
        <v>301</v>
      </c>
      <c r="O232" s="717" t="s">
        <v>76</v>
      </c>
      <c r="P232" s="717" t="s">
        <v>77</v>
      </c>
      <c r="Q232" s="717" t="s">
        <v>78</v>
      </c>
      <c r="R232" s="717" t="s">
        <v>410</v>
      </c>
      <c r="S232" s="717">
        <v>4.2</v>
      </c>
      <c r="T232" s="718">
        <f t="array" ref="T232">IFERROR(INDEX('Severity, Risk, and Probability'!$A$4:$A$8,MATCH(K232,'Severity, Risk, and Probability'!$B$4:$B$8,0)),"")</f>
        <v>2</v>
      </c>
      <c r="U232" s="718">
        <f t="array" ref="U232">IFERROR(INDEX('Severity, Risk, and Probability'!$A$4:$A$8,MATCH(L232,'Severity, Risk, and Probability'!$B$4:$B$8,0)),"")</f>
        <v>1</v>
      </c>
      <c r="V232" s="738">
        <v>0</v>
      </c>
      <c r="W232" s="718">
        <f t="array" ref="W232">IFERROR(MAX(INDEX('Severity, Risk, and Probability'!$A$13:$A$17,MATCH(M232,'Severity, Risk, and Probability'!$B$13:$B$17,0)),INDEX('Severity, Risk, and Probability'!$A$13:$A$17,MATCH(N232,'Severity, Risk, and Probability'!$C$13:$C$17,0)),INDEX('Severity, Risk, and Probability'!$A$13:$A$17,MATCH(O232,'Severity, Risk, and Probability'!$D$13:$D$17,0)),INDEX('Severity, Risk, and Probability'!$A$13:$A$17,MATCH(P232,'Severity, Risk, and Probability'!$E$13:$E$17,0)),INDEX('Severity, Risk, and Probability'!$A$13:$A$17,MATCH(Q232,'Severity, Risk, and Probability'!$F$13:$F$17,0))),"")</f>
        <v>4</v>
      </c>
      <c r="X232" s="720">
        <f t="array" ref="X232">IFERROR(INDEX('Severity, Risk, and Probability'!$A$20:$A$24,MATCH(R232,'Severity, Risk, and Probability'!$B$20:$B$24,0)),"")</f>
        <v>2</v>
      </c>
      <c r="Y232" s="718">
        <f t="shared" si="80"/>
        <v>8</v>
      </c>
      <c r="Z232" s="721">
        <f t="shared" si="81"/>
        <v>16</v>
      </c>
      <c r="AA232" s="722" t="s">
        <v>231</v>
      </c>
      <c r="AB232" s="723" t="str">
        <f t="array" aca="1" ref="AB232" ca="1">IFERROR(INDEX(SBS!$B$1:$B$530,MATCH(AA232,SBS!$A$1:$A$530,0)),"None")</f>
        <v>FCPC Ground Fault Detection</v>
      </c>
      <c r="AC232" s="717"/>
      <c r="AD232" s="723" t="str">
        <f t="array" aca="1" ref="AD232" ca="1">IFERROR(INDEX(SBS!$B$1:$B$530,MATCH(AC232,SBS!$A$1:$A$530,0)),"None")</f>
        <v>None</v>
      </c>
      <c r="AE232" s="717"/>
      <c r="AF232" s="723" t="str">
        <f t="array" aca="1" ref="AF232" ca="1">IFERROR(INDEX(SBS!$B$1:$B$530,MATCH(AE232,SBS!$A$1:$A$530,0)),"None")</f>
        <v>None</v>
      </c>
      <c r="AG232" s="716" t="s">
        <v>539</v>
      </c>
      <c r="AH232" s="752" t="s">
        <v>84</v>
      </c>
      <c r="AI232" s="745" t="s">
        <v>86</v>
      </c>
      <c r="AJ232" s="716" t="s">
        <v>230</v>
      </c>
      <c r="AK232" s="717" t="s">
        <v>116</v>
      </c>
      <c r="AL232" s="717" t="s">
        <v>76</v>
      </c>
      <c r="AM232" s="717" t="s">
        <v>77</v>
      </c>
      <c r="AN232" s="717" t="s">
        <v>78</v>
      </c>
      <c r="AO232" s="723">
        <f t="array" ref="AO232">IFERROR(MAX(INDEX('Severity, Risk, and Probability'!$A$13:$A$17,MATCH(AJ232,'Severity, Risk, and Probability'!$B$13:$B$17,0)),INDEX('Severity, Risk, and Probability'!$A$13:$A$17,MATCH(AK232,'Severity, Risk, and Probability'!$C$13:$C$17,0)),INDEX('Severity, Risk, and Probability'!$A$13:$A$17,MATCH(AL232,'Severity, Risk, and Probability'!$D$13:$D$17,0)),INDEX('Severity, Risk, and Probability'!$A$13:$A$17,MATCH(AM232,'Severity, Risk, and Probability'!$E$13:$E$17,0)),INDEX('Severity, Risk, and Probability'!$A$13:$A$17,MATCH(AN232,'Severity, Risk, and Probability'!$F$13:$F$17,0))),"")</f>
        <v>2</v>
      </c>
      <c r="AP232" s="721">
        <f t="shared" si="5"/>
        <v>2</v>
      </c>
      <c r="AQ232" s="727" t="s">
        <v>84</v>
      </c>
      <c r="AR232" s="728" t="s">
        <v>84</v>
      </c>
      <c r="AS232" s="753"/>
      <c r="AT232" s="770"/>
      <c r="AV232" s="746" t="str">
        <f t="shared" si="104"/>
        <v>1.1.3</v>
      </c>
      <c r="AW232" s="747" t="str">
        <f t="shared" si="105"/>
        <v>1.1.3.3</v>
      </c>
      <c r="AX232" s="734" t="e">
        <f t="shared" ca="1" si="132"/>
        <v>#NAME?</v>
      </c>
      <c r="AY232" s="734" t="e">
        <f t="shared" ca="1" si="133"/>
        <v>#NAME?</v>
      </c>
      <c r="AZ232" s="734" t="e">
        <f t="shared" ca="1" si="134"/>
        <v>#NAME?</v>
      </c>
      <c r="BA232" s="734" t="b">
        <f t="shared" si="106"/>
        <v>1</v>
      </c>
      <c r="BB232" s="734" t="b">
        <f t="array" ref="BB232">IF(($S232=0.1),TRUE,IF(NOT(ISBLANK(INDEX(Categories!E$4:E$32,MATCH($S232,Categories!$D$4:$D$32,0)))),K232=INDEX(Categories!E$4:E$32,MATCH($S232,Categories!$D$4:$D$32,0)),TRUE))</f>
        <v>1</v>
      </c>
      <c r="BC232" s="734" t="b">
        <f t="array" ref="BC232">IF(($S232=0.1),TRUE,IF(NOT(ISBLANK(INDEX(Categories!F$4:F$32,MATCH($S232,Categories!$D$4:$D$32,0)))),L232=INDEX(Categories!F$4:F$32,MATCH($S232,Categories!$D$4:$D$32,0)),TRUE))</f>
        <v>1</v>
      </c>
      <c r="BD232" s="734" t="b">
        <f t="array" ref="BD232">IF(($S232=0.1),TRUE,IF(NOT(ISBLANK(INDEX(Categories!G$4:G$32,MATCH($S232,Categories!$D$4:$D$32,0)))),M232=INDEX(Categories!G$4:G$32,MATCH($S232,Categories!$D$4:$D$32,0)),TRUE))</f>
        <v>1</v>
      </c>
      <c r="BE232" s="734" t="b">
        <f t="array" ref="BE232">IF(($S232=0.1),TRUE,IF(NOT(ISBLANK(INDEX(Categories!H$4:H$32,MATCH($S232,Categories!$D$4:$D$32,0)))),N232=INDEX(Categories!H$4:H$32,MATCH($S232,Categories!$D$4:$D$32,0)),TRUE))</f>
        <v>1</v>
      </c>
      <c r="BF232" s="734" t="b">
        <f t="array" ref="BF232">IF(($S232=0.1),TRUE,IF(NOT(ISBLANK(INDEX(Categories!I$4:I$32,MATCH($S232,Categories!$D$4:$D$32,0)))),O232=INDEX(Categories!I$4:I$32,MATCH($S232,Categories!$D$4:$D$32,0)),TRUE))</f>
        <v>1</v>
      </c>
      <c r="BG232" s="734" t="b">
        <f t="array" ref="BG232">IF(($S232=0.1),TRUE,IF(NOT(ISBLANK(INDEX(Categories!J$4:J$32,MATCH($S232,Categories!$D$4:$D$32,0)))),P232=INDEX(Categories!J$4:J$32,MATCH($S232,Categories!$D$4:$D$32,0)),TRUE))</f>
        <v>1</v>
      </c>
      <c r="BH232" s="734" t="b">
        <f t="array" ref="BH232">IF(($S232=0.1),TRUE,IF(NOT(ISBLANK(INDEX(Categories!K$4:K$32,MATCH($S232,Categories!$D$4:$D$32,0)))),Q232=INDEX(Categories!K$4:K$32,MATCH($S232,Categories!$D$4:$D$32,0)),TRUE))</f>
        <v>1</v>
      </c>
      <c r="BI232" s="734" t="b">
        <f t="array" ref="BI232">IF(($S232=0.1),TRUE,IF(NOT(ISBLANK(INDEX(Categories!L$4:L$32,MATCH($S232,Categories!$D$4:$D$32,0)))),R232=INDEX(Categories!L$4:L$32,MATCH($S232,Categories!$D$4:$D$32,0)),TRUE))</f>
        <v>1</v>
      </c>
      <c r="BJ232" s="734" t="e">
        <f t="shared" ca="1" si="135"/>
        <v>#NAME?</v>
      </c>
      <c r="BK232" s="734" t="e">
        <f t="shared" ca="1" si="136"/>
        <v>#NAME?</v>
      </c>
      <c r="BL232" s="734" t="e">
        <f t="shared" ca="1" si="137"/>
        <v>#NAME?</v>
      </c>
    </row>
    <row r="233" spans="1:64" s="895" customFormat="1" ht="70" customHeight="1">
      <c r="A233" s="708">
        <f t="shared" si="1"/>
        <v>5</v>
      </c>
      <c r="B233" s="708">
        <f t="shared" si="46"/>
        <v>228</v>
      </c>
      <c r="C233" s="717" t="s">
        <v>1327</v>
      </c>
      <c r="D233" s="710" t="str">
        <f t="array" aca="1" ref="D233" ca="1">IFERROR(INDEX(SBS!$B$1:$B$530,MATCH(C233,SBS!$A$1:$A$530,0)),"-")</f>
        <v>PF-1c Coils</v>
      </c>
      <c r="E233" s="710" t="str">
        <f t="array" aca="1" ref="E233" ca="1">IFERROR(INDEX(SBS!$F$1:$F$530,MATCH(C233,SBS!$A$1:$A$530,0)),"-")</f>
        <v>1.1.3.1</v>
      </c>
      <c r="F233" s="710" t="str">
        <f t="array" aca="1" ref="F233" ca="1">IFERROR(INDEX(SBS!$C$1:$C$530,MATCH(C233,SBS!$A$1:$A$530,0)),"-")</f>
        <v>Magnets</v>
      </c>
      <c r="G233" s="742" t="s">
        <v>540</v>
      </c>
      <c r="H233" s="717" t="s">
        <v>537</v>
      </c>
      <c r="I233" s="743" t="s">
        <v>541</v>
      </c>
      <c r="J233" s="744" t="s">
        <v>71</v>
      </c>
      <c r="K233" s="715" t="s">
        <v>73</v>
      </c>
      <c r="L233" s="716" t="s">
        <v>127</v>
      </c>
      <c r="M233" s="716" t="s">
        <v>350</v>
      </c>
      <c r="N233" s="717" t="s">
        <v>75</v>
      </c>
      <c r="O233" s="717" t="s">
        <v>76</v>
      </c>
      <c r="P233" s="717" t="s">
        <v>77</v>
      </c>
      <c r="Q233" s="717" t="s">
        <v>78</v>
      </c>
      <c r="R233" s="717" t="s">
        <v>410</v>
      </c>
      <c r="S233" s="717">
        <v>4.0999999999999996</v>
      </c>
      <c r="T233" s="718">
        <f t="array" ref="T233">IFERROR(INDEX('Severity, Risk, and Probability'!$A$4:$A$8,MATCH(K233,'Severity, Risk, and Probability'!$B$4:$B$8,0)),"")</f>
        <v>2</v>
      </c>
      <c r="U233" s="718">
        <f t="array" ref="U233">IFERROR(INDEX('Severity, Risk, and Probability'!$A$4:$A$8,MATCH(L233,'Severity, Risk, and Probability'!$B$4:$B$8,0)),"")</f>
        <v>1</v>
      </c>
      <c r="V233" s="738">
        <v>0</v>
      </c>
      <c r="W233" s="718">
        <f t="array" ref="W233">IFERROR(MAX(INDEX('Severity, Risk, and Probability'!$A$13:$A$17,MATCH(M233,'Severity, Risk, and Probability'!$B$13:$B$17,0)),INDEX('Severity, Risk, and Probability'!$A$13:$A$17,MATCH(N233,'Severity, Risk, and Probability'!$C$13:$C$17,0)),INDEX('Severity, Risk, and Probability'!$A$13:$A$17,MATCH(O233,'Severity, Risk, and Probability'!$D$13:$D$17,0)),INDEX('Severity, Risk, and Probability'!$A$13:$A$17,MATCH(P233,'Severity, Risk, and Probability'!$E$13:$E$17,0)),INDEX('Severity, Risk, and Probability'!$A$13:$A$17,MATCH(Q233,'Severity, Risk, and Probability'!$F$13:$F$17,0))),"")</f>
        <v>4</v>
      </c>
      <c r="X233" s="720">
        <f t="array" ref="X233">IFERROR(INDEX('Severity, Risk, and Probability'!$A$20:$A$24,MATCH(R233,'Severity, Risk, and Probability'!$B$20:$B$24,0)),"")</f>
        <v>2</v>
      </c>
      <c r="Y233" s="718">
        <f t="shared" si="80"/>
        <v>8</v>
      </c>
      <c r="Z233" s="721">
        <f t="shared" si="81"/>
        <v>16</v>
      </c>
      <c r="AA233" s="722" t="s">
        <v>542</v>
      </c>
      <c r="AB233" s="723" t="str">
        <f t="array" aca="1" ref="AB233" ca="1">IFERROR(INDEX(SBS!$B$1:$B$530,MATCH(AA233,SBS!$A$1:$A$530,0)),"None")</f>
        <v>Shorted Turn Protection System</v>
      </c>
      <c r="AC233" s="717"/>
      <c r="AD233" s="723" t="str">
        <f t="array" aca="1" ref="AD233" ca="1">IFERROR(INDEX(SBS!$B$1:$B$530,MATCH(AC233,SBS!$A$1:$A$530,0)),"None")</f>
        <v>None</v>
      </c>
      <c r="AE233" s="717"/>
      <c r="AF233" s="723" t="str">
        <f t="array" aca="1" ref="AF233" ca="1">IFERROR(INDEX(SBS!$B$1:$B$530,MATCH(AE233,SBS!$A$1:$A$530,0)),"None")</f>
        <v>None</v>
      </c>
      <c r="AG233" s="716" t="s">
        <v>543</v>
      </c>
      <c r="AH233" s="752" t="s">
        <v>84</v>
      </c>
      <c r="AI233" s="745" t="s">
        <v>86</v>
      </c>
      <c r="AJ233" s="716" t="s">
        <v>230</v>
      </c>
      <c r="AK233" s="717" t="s">
        <v>116</v>
      </c>
      <c r="AL233" s="717" t="str">
        <f t="shared" ref="AL233:AN233" si="138">O233</f>
        <v>no safety impact of any form</v>
      </c>
      <c r="AM233" s="717" t="str">
        <f t="shared" si="138"/>
        <v>No radiological impact of any form</v>
      </c>
      <c r="AN233" s="717" t="str">
        <f t="shared" si="138"/>
        <v>no environmental impact of any form</v>
      </c>
      <c r="AO233" s="723">
        <f t="array" ref="AO233">IFERROR(MAX(INDEX('Severity, Risk, and Probability'!$A$13:$A$17,MATCH(AJ233,'Severity, Risk, and Probability'!$B$13:$B$17,0)),INDEX('Severity, Risk, and Probability'!$A$13:$A$17,MATCH(AK233,'Severity, Risk, and Probability'!$C$13:$C$17,0)),INDEX('Severity, Risk, and Probability'!$A$13:$A$17,MATCH(AL233,'Severity, Risk, and Probability'!$D$13:$D$17,0)),INDEX('Severity, Risk, and Probability'!$A$13:$A$17,MATCH(AM233,'Severity, Risk, and Probability'!$E$13:$E$17,0)),INDEX('Severity, Risk, and Probability'!$A$13:$A$17,MATCH(AN233,'Severity, Risk, and Probability'!$F$13:$F$17,0))),"")</f>
        <v>2</v>
      </c>
      <c r="AP233" s="721">
        <f t="shared" si="5"/>
        <v>2</v>
      </c>
      <c r="AQ233" s="727" t="s">
        <v>84</v>
      </c>
      <c r="AR233" s="728" t="s">
        <v>84</v>
      </c>
      <c r="AS233" s="753"/>
      <c r="AT233" s="770"/>
      <c r="AV233" s="746" t="str">
        <f t="shared" si="104"/>
        <v>1.1.3</v>
      </c>
      <c r="AW233" s="747" t="str">
        <f t="shared" si="105"/>
        <v>1.1.3.3</v>
      </c>
      <c r="AX233" s="734" t="e">
        <f t="shared" ca="1" si="132"/>
        <v>#NAME?</v>
      </c>
      <c r="AY233" s="734" t="e">
        <f t="shared" ca="1" si="133"/>
        <v>#NAME?</v>
      </c>
      <c r="AZ233" s="734" t="e">
        <f t="shared" ca="1" si="134"/>
        <v>#NAME?</v>
      </c>
      <c r="BA233" s="734" t="b">
        <f t="shared" si="106"/>
        <v>1</v>
      </c>
      <c r="BB233" s="734" t="b">
        <f t="array" ref="BB233">IF(($S233=0.1),TRUE,IF(NOT(ISBLANK(INDEX(Categories!E$4:E$32,MATCH($S233,Categories!$D$4:$D$32,0)))),K233=INDEX(Categories!E$4:E$32,MATCH($S233,Categories!$D$4:$D$32,0)),TRUE))</f>
        <v>1</v>
      </c>
      <c r="BC233" s="734" t="b">
        <f t="array" ref="BC233">IF(($S233=0.1),TRUE,IF(NOT(ISBLANK(INDEX(Categories!F$4:F$32,MATCH($S233,Categories!$D$4:$D$32,0)))),L233=INDEX(Categories!F$4:F$32,MATCH($S233,Categories!$D$4:$D$32,0)),TRUE))</f>
        <v>1</v>
      </c>
      <c r="BD233" s="734" t="b">
        <f t="array" ref="BD233">IF(($S233=0.1),TRUE,IF(NOT(ISBLANK(INDEX(Categories!G$4:G$32,MATCH($S233,Categories!$D$4:$D$32,0)))),M233=INDEX(Categories!G$4:G$32,MATCH($S233,Categories!$D$4:$D$32,0)),TRUE))</f>
        <v>1</v>
      </c>
      <c r="BE233" s="734" t="b">
        <f t="array" ref="BE233">IF(($S233=0.1),TRUE,IF(NOT(ISBLANK(INDEX(Categories!H$4:H$32,MATCH($S233,Categories!$D$4:$D$32,0)))),N233=INDEX(Categories!H$4:H$32,MATCH($S233,Categories!$D$4:$D$32,0)),TRUE))</f>
        <v>1</v>
      </c>
      <c r="BF233" s="734" t="b">
        <f t="array" ref="BF233">IF(($S233=0.1),TRUE,IF(NOT(ISBLANK(INDEX(Categories!I$4:I$32,MATCH($S233,Categories!$D$4:$D$32,0)))),O233=INDEX(Categories!I$4:I$32,MATCH($S233,Categories!$D$4:$D$32,0)),TRUE))</f>
        <v>1</v>
      </c>
      <c r="BG233" s="734" t="b">
        <f t="array" ref="BG233">IF(($S233=0.1),TRUE,IF(NOT(ISBLANK(INDEX(Categories!J$4:J$32,MATCH($S233,Categories!$D$4:$D$32,0)))),P233=INDEX(Categories!J$4:J$32,MATCH($S233,Categories!$D$4:$D$32,0)),TRUE))</f>
        <v>1</v>
      </c>
      <c r="BH233" s="734" t="b">
        <f t="array" ref="BH233">IF(($S233=0.1),TRUE,IF(NOT(ISBLANK(INDEX(Categories!K$4:K$32,MATCH($S233,Categories!$D$4:$D$32,0)))),Q233=INDEX(Categories!K$4:K$32,MATCH($S233,Categories!$D$4:$D$32,0)),TRUE))</f>
        <v>1</v>
      </c>
      <c r="BI233" s="734" t="b">
        <f t="array" ref="BI233">IF(($S233=0.1),TRUE,IF(NOT(ISBLANK(INDEX(Categories!L$4:L$32,MATCH($S233,Categories!$D$4:$D$32,0)))),R233=INDEX(Categories!L$4:L$32,MATCH($S233,Categories!$D$4:$D$32,0)),TRUE))</f>
        <v>1</v>
      </c>
      <c r="BJ233" s="734" t="e">
        <f t="shared" ca="1" si="135"/>
        <v>#NAME?</v>
      </c>
      <c r="BK233" s="734" t="e">
        <f t="shared" ca="1" si="136"/>
        <v>#NAME?</v>
      </c>
      <c r="BL233" s="734" t="e">
        <f t="shared" ca="1" si="137"/>
        <v>#NAME?</v>
      </c>
    </row>
    <row r="234" spans="1:64" s="895" customFormat="1" ht="70" customHeight="1">
      <c r="A234" s="708">
        <f t="shared" si="1"/>
        <v>5</v>
      </c>
      <c r="B234" s="708">
        <f t="shared" si="46"/>
        <v>229</v>
      </c>
      <c r="C234" s="717" t="s">
        <v>1327</v>
      </c>
      <c r="D234" s="710" t="str">
        <f t="array" aca="1" ref="D234" ca="1">IFERROR(INDEX(SBS!$B$1:$B$530,MATCH(C234,SBS!$A$1:$A$530,0)),"-")</f>
        <v>PF-1c Coils</v>
      </c>
      <c r="E234" s="710" t="str">
        <f t="array" aca="1" ref="E234" ca="1">IFERROR(INDEX(SBS!$F$1:$F$530,MATCH(C234,SBS!$A$1:$A$530,0)),"-")</f>
        <v>1.1.3.1</v>
      </c>
      <c r="F234" s="710" t="str">
        <f t="array" aca="1" ref="F234" ca="1">IFERROR(INDEX(SBS!$C$1:$C$530,MATCH(C234,SBS!$A$1:$A$530,0)),"-")</f>
        <v>Magnets</v>
      </c>
      <c r="G234" s="742" t="s">
        <v>546</v>
      </c>
      <c r="H234" s="717" t="s">
        <v>547</v>
      </c>
      <c r="I234" s="743" t="s">
        <v>548</v>
      </c>
      <c r="J234" s="744" t="s">
        <v>71</v>
      </c>
      <c r="K234" s="715" t="s">
        <v>127</v>
      </c>
      <c r="L234" s="716" t="s">
        <v>127</v>
      </c>
      <c r="M234" s="716" t="s">
        <v>350</v>
      </c>
      <c r="N234" s="717" t="s">
        <v>301</v>
      </c>
      <c r="O234" s="717" t="s">
        <v>76</v>
      </c>
      <c r="P234" s="717" t="s">
        <v>77</v>
      </c>
      <c r="Q234" s="717" t="s">
        <v>78</v>
      </c>
      <c r="R234" s="717" t="s">
        <v>79</v>
      </c>
      <c r="S234" s="717">
        <v>4.3</v>
      </c>
      <c r="T234" s="718">
        <f t="array" ref="T234">IFERROR(INDEX('Severity, Risk, and Probability'!$A$4:$A$8,MATCH(K234,'Severity, Risk, and Probability'!$B$4:$B$8,0)),"")</f>
        <v>1</v>
      </c>
      <c r="U234" s="718">
        <f t="array" ref="U234">IFERROR(INDEX('Severity, Risk, and Probability'!$A$4:$A$8,MATCH(L234,'Severity, Risk, and Probability'!$B$4:$B$8,0)),"")</f>
        <v>1</v>
      </c>
      <c r="V234" s="738">
        <v>0</v>
      </c>
      <c r="W234" s="718">
        <f t="array" ref="W234">IFERROR(MAX(INDEX('Severity, Risk, and Probability'!$A$13:$A$17,MATCH(M234,'Severity, Risk, and Probability'!$B$13:$B$17,0)),INDEX('Severity, Risk, and Probability'!$A$13:$A$17,MATCH(N234,'Severity, Risk, and Probability'!$C$13:$C$17,0)),INDEX('Severity, Risk, and Probability'!$A$13:$A$17,MATCH(O234,'Severity, Risk, and Probability'!$D$13:$D$17,0)),INDEX('Severity, Risk, and Probability'!$A$13:$A$17,MATCH(P234,'Severity, Risk, and Probability'!$E$13:$E$17,0)),INDEX('Severity, Risk, and Probability'!$A$13:$A$17,MATCH(Q234,'Severity, Risk, and Probability'!$F$13:$F$17,0))),"")</f>
        <v>4</v>
      </c>
      <c r="X234" s="720">
        <f t="array" ref="X234">IFERROR(INDEX('Severity, Risk, and Probability'!$A$20:$A$24,MATCH(R234,'Severity, Risk, and Probability'!$B$20:$B$24,0)),"")</f>
        <v>5</v>
      </c>
      <c r="Y234" s="718">
        <f t="shared" si="80"/>
        <v>4</v>
      </c>
      <c r="Z234" s="721">
        <f t="shared" si="81"/>
        <v>20</v>
      </c>
      <c r="AA234" s="722" t="s">
        <v>231</v>
      </c>
      <c r="AB234" s="723" t="str">
        <f t="array" aca="1" ref="AB234" ca="1">IFERROR(INDEX(SBS!$B$1:$B$530,MATCH(AA234,SBS!$A$1:$A$530,0)),"None")</f>
        <v>FCPC Ground Fault Detection</v>
      </c>
      <c r="AC234" s="717"/>
      <c r="AD234" s="723" t="str">
        <f t="array" aca="1" ref="AD234" ca="1">IFERROR(INDEX(SBS!$B$1:$B$530,MATCH(AC234,SBS!$A$1:$A$530,0)),"None")</f>
        <v>None</v>
      </c>
      <c r="AE234" s="717"/>
      <c r="AF234" s="723" t="str">
        <f t="array" aca="1" ref="AF234" ca="1">IFERROR(INDEX(SBS!$B$1:$B$530,MATCH(AE234,SBS!$A$1:$A$530,0)),"None")</f>
        <v>None</v>
      </c>
      <c r="AG234" s="716" t="s">
        <v>549</v>
      </c>
      <c r="AH234" s="752" t="s">
        <v>84</v>
      </c>
      <c r="AI234" s="745" t="s">
        <v>86</v>
      </c>
      <c r="AJ234" s="716" t="s">
        <v>350</v>
      </c>
      <c r="AK234" s="717" t="s">
        <v>301</v>
      </c>
      <c r="AL234" s="717" t="s">
        <v>76</v>
      </c>
      <c r="AM234" s="717" t="s">
        <v>77</v>
      </c>
      <c r="AN234" s="717" t="s">
        <v>78</v>
      </c>
      <c r="AO234" s="723">
        <f t="array" ref="AO234">IFERROR(MAX(INDEX('Severity, Risk, and Probability'!$A$13:$A$17,MATCH(AJ234,'Severity, Risk, and Probability'!$B$13:$B$17,0)),INDEX('Severity, Risk, and Probability'!$A$13:$A$17,MATCH(AK234,'Severity, Risk, and Probability'!$C$13:$C$17,0)),INDEX('Severity, Risk, and Probability'!$A$13:$A$17,MATCH(AL234,'Severity, Risk, and Probability'!$D$13:$D$17,0)),INDEX('Severity, Risk, and Probability'!$A$13:$A$17,MATCH(AM234,'Severity, Risk, and Probability'!$E$13:$E$17,0)),INDEX('Severity, Risk, and Probability'!$A$13:$A$17,MATCH(AN234,'Severity, Risk, and Probability'!$F$13:$F$17,0))),"")</f>
        <v>4</v>
      </c>
      <c r="AP234" s="721">
        <f t="shared" si="5"/>
        <v>4</v>
      </c>
      <c r="AQ234" s="727" t="s">
        <v>84</v>
      </c>
      <c r="AR234" s="728" t="s">
        <v>84</v>
      </c>
      <c r="AS234" s="753"/>
      <c r="AT234" s="770" t="s">
        <v>1290</v>
      </c>
      <c r="AV234" s="746" t="str">
        <f t="shared" si="104"/>
        <v>1.1.3</v>
      </c>
      <c r="AW234" s="747" t="str">
        <f t="shared" si="105"/>
        <v>1.1.3.3</v>
      </c>
      <c r="AX234" s="734" t="e">
        <f t="shared" ca="1" si="132"/>
        <v>#NAME?</v>
      </c>
      <c r="AY234" s="734" t="e">
        <f t="shared" ca="1" si="133"/>
        <v>#NAME?</v>
      </c>
      <c r="AZ234" s="734" t="e">
        <f t="shared" ca="1" si="134"/>
        <v>#NAME?</v>
      </c>
      <c r="BA234" s="734" t="b">
        <f t="shared" si="106"/>
        <v>0</v>
      </c>
      <c r="BB234" s="734" t="b">
        <f t="array" ref="BB234">IF(($S234=0.1),TRUE,IF(NOT(ISBLANK(INDEX(Categories!E$4:E$32,MATCH($S234,Categories!$D$4:$D$32,0)))),K234=INDEX(Categories!E$4:E$32,MATCH($S234,Categories!$D$4:$D$32,0)),TRUE))</f>
        <v>0</v>
      </c>
      <c r="BC234" s="734" t="b">
        <f t="array" ref="BC234">IF(($S234=0.1),TRUE,IF(NOT(ISBLANK(INDEX(Categories!F$4:F$32,MATCH($S234,Categories!$D$4:$D$32,0)))),L234=INDEX(Categories!F$4:F$32,MATCH($S234,Categories!$D$4:$D$32,0)),TRUE))</f>
        <v>0</v>
      </c>
      <c r="BD234" s="734" t="b">
        <f t="array" ref="BD234">IF(($S234=0.1),TRUE,IF(NOT(ISBLANK(INDEX(Categories!G$4:G$32,MATCH($S234,Categories!$D$4:$D$32,0)))),M234=INDEX(Categories!G$4:G$32,MATCH($S234,Categories!$D$4:$D$32,0)),TRUE))</f>
        <v>1</v>
      </c>
      <c r="BE234" s="734" t="b">
        <f t="array" ref="BE234">IF(($S234=0.1),TRUE,IF(NOT(ISBLANK(INDEX(Categories!H$4:H$32,MATCH($S234,Categories!$D$4:$D$32,0)))),N234=INDEX(Categories!H$4:H$32,MATCH($S234,Categories!$D$4:$D$32,0)),TRUE))</f>
        <v>1</v>
      </c>
      <c r="BF234" s="734" t="b">
        <f t="array" ref="BF234">IF(($S234=0.1),TRUE,IF(NOT(ISBLANK(INDEX(Categories!I$4:I$32,MATCH($S234,Categories!$D$4:$D$32,0)))),O234=INDEX(Categories!I$4:I$32,MATCH($S234,Categories!$D$4:$D$32,0)),TRUE))</f>
        <v>1</v>
      </c>
      <c r="BG234" s="734" t="b">
        <f t="array" ref="BG234">IF(($S234=0.1),TRUE,IF(NOT(ISBLANK(INDEX(Categories!J$4:J$32,MATCH($S234,Categories!$D$4:$D$32,0)))),P234=INDEX(Categories!J$4:J$32,MATCH($S234,Categories!$D$4:$D$32,0)),TRUE))</f>
        <v>1</v>
      </c>
      <c r="BH234" s="734" t="b">
        <f t="array" ref="BH234">IF(($S234=0.1),TRUE,IF(NOT(ISBLANK(INDEX(Categories!K$4:K$32,MATCH($S234,Categories!$D$4:$D$32,0)))),Q234=INDEX(Categories!K$4:K$32,MATCH($S234,Categories!$D$4:$D$32,0)),TRUE))</f>
        <v>1</v>
      </c>
      <c r="BI234" s="734" t="b">
        <f t="array" ref="BI234">IF(($S234=0.1),TRUE,IF(NOT(ISBLANK(INDEX(Categories!L$4:L$32,MATCH($S234,Categories!$D$4:$D$32,0)))),R234=INDEX(Categories!L$4:L$32,MATCH($S234,Categories!$D$4:$D$32,0)),TRUE))</f>
        <v>1</v>
      </c>
      <c r="BJ234" s="734" t="e">
        <f t="shared" ca="1" si="135"/>
        <v>#NAME?</v>
      </c>
      <c r="BK234" s="734" t="e">
        <f t="shared" ca="1" si="136"/>
        <v>#NAME?</v>
      </c>
      <c r="BL234" s="734" t="e">
        <f t="shared" ca="1" si="137"/>
        <v>#NAME?</v>
      </c>
    </row>
    <row r="235" spans="1:64" s="895" customFormat="1" ht="70" customHeight="1">
      <c r="A235" s="708">
        <f t="shared" si="1"/>
        <v>5</v>
      </c>
      <c r="B235" s="708">
        <f t="shared" si="46"/>
        <v>230</v>
      </c>
      <c r="C235" s="717" t="s">
        <v>1327</v>
      </c>
      <c r="D235" s="710" t="str">
        <f t="array" aca="1" ref="D235" ca="1">IFERROR(INDEX(SBS!$B$1:$B$530,MATCH(C235,SBS!$A$1:$A$530,0)),"-")</f>
        <v>PF-1c Coils</v>
      </c>
      <c r="E235" s="710" t="str">
        <f t="array" aca="1" ref="E235" ca="1">IFERROR(INDEX(SBS!$F$1:$F$530,MATCH(C235,SBS!$A$1:$A$530,0)),"-")</f>
        <v>1.1.3.1</v>
      </c>
      <c r="F235" s="710" t="str">
        <f t="array" aca="1" ref="F235" ca="1">IFERROR(INDEX(SBS!$C$1:$C$530,MATCH(C235,SBS!$A$1:$A$530,0)),"-")</f>
        <v>Magnets</v>
      </c>
      <c r="G235" s="742" t="s">
        <v>1216</v>
      </c>
      <c r="H235" s="717" t="s">
        <v>556</v>
      </c>
      <c r="I235" s="716" t="s">
        <v>557</v>
      </c>
      <c r="J235" s="744" t="s">
        <v>71</v>
      </c>
      <c r="K235" s="715" t="s">
        <v>72</v>
      </c>
      <c r="L235" s="716" t="s">
        <v>73</v>
      </c>
      <c r="M235" s="716" t="s">
        <v>350</v>
      </c>
      <c r="N235" s="717" t="s">
        <v>75</v>
      </c>
      <c r="O235" s="717" t="s">
        <v>76</v>
      </c>
      <c r="P235" s="717" t="s">
        <v>77</v>
      </c>
      <c r="Q235" s="717" t="s">
        <v>78</v>
      </c>
      <c r="R235" s="717" t="s">
        <v>410</v>
      </c>
      <c r="S235" s="717">
        <v>0.1</v>
      </c>
      <c r="T235" s="718">
        <f t="array" ref="T235">IFERROR(INDEX('Severity, Risk, and Probability'!$A$4:$A$8,MATCH(K235,'Severity, Risk, and Probability'!$B$4:$B$8,0)),"")</f>
        <v>3</v>
      </c>
      <c r="U235" s="718">
        <f t="array" ref="U235">IFERROR(INDEX('Severity, Risk, and Probability'!$A$4:$A$8,MATCH(L235,'Severity, Risk, and Probability'!$B$4:$B$8,0)),"")</f>
        <v>2</v>
      </c>
      <c r="V235" s="738">
        <v>0</v>
      </c>
      <c r="W235" s="718">
        <f t="array" ref="W235">IFERROR(MAX(INDEX('Severity, Risk, and Probability'!$A$13:$A$17,MATCH(M235,'Severity, Risk, and Probability'!$B$13:$B$17,0)),INDEX('Severity, Risk, and Probability'!$A$13:$A$17,MATCH(N235,'Severity, Risk, and Probability'!$C$13:$C$17,0)),INDEX('Severity, Risk, and Probability'!$A$13:$A$17,MATCH(O235,'Severity, Risk, and Probability'!$D$13:$D$17,0)),INDEX('Severity, Risk, and Probability'!$A$13:$A$17,MATCH(P235,'Severity, Risk, and Probability'!$E$13:$E$17,0)),INDEX('Severity, Risk, and Probability'!$A$13:$A$17,MATCH(Q235,'Severity, Risk, and Probability'!$F$13:$F$17,0))),"")</f>
        <v>4</v>
      </c>
      <c r="X235" s="720">
        <f t="array" ref="X235">IFERROR(INDEX('Severity, Risk, and Probability'!$A$20:$A$24,MATCH(R235,'Severity, Risk, and Probability'!$B$20:$B$24,0)),"")</f>
        <v>2</v>
      </c>
      <c r="Y235" s="718">
        <f t="shared" si="80"/>
        <v>12</v>
      </c>
      <c r="Z235" s="721">
        <f t="shared" si="81"/>
        <v>24</v>
      </c>
      <c r="AA235" s="722" t="s">
        <v>231</v>
      </c>
      <c r="AB235" s="723" t="str">
        <f t="array" aca="1" ref="AB235" ca="1">IFERROR(INDEX(SBS!$B$1:$B$530,MATCH(AA235,SBS!$A$1:$A$530,0)),"None")</f>
        <v>FCPC Ground Fault Detection</v>
      </c>
      <c r="AC235" s="717" t="s">
        <v>488</v>
      </c>
      <c r="AD235" s="723" t="str">
        <f t="array" aca="1" ref="AD235" ca="1">IFERROR(INDEX(SBS!$B$1:$B$530,MATCH(AC235,SBS!$A$1:$A$530,0)),"None")</f>
        <v>CWS Flow and Temperature Instrumentation</v>
      </c>
      <c r="AE235" s="717" t="s">
        <v>444</v>
      </c>
      <c r="AF235" s="723" t="str">
        <f t="array" aca="1" ref="AF235" ca="1">IFERROR(INDEX(SBS!$B$1:$B$530,MATCH(AE235,SBS!$A$1:$A$530,0)),"None")</f>
        <v>Vessel and Diagnostic Grounds</v>
      </c>
      <c r="AG235" s="716" t="s">
        <v>559</v>
      </c>
      <c r="AH235" s="752" t="s">
        <v>92</v>
      </c>
      <c r="AI235" s="745" t="s">
        <v>86</v>
      </c>
      <c r="AJ235" s="716" t="s">
        <v>119</v>
      </c>
      <c r="AK235" s="717" t="s">
        <v>116</v>
      </c>
      <c r="AL235" s="717" t="s">
        <v>76</v>
      </c>
      <c r="AM235" s="717" t="s">
        <v>77</v>
      </c>
      <c r="AN235" s="717" t="s">
        <v>78</v>
      </c>
      <c r="AO235" s="723">
        <f t="array" ref="AO235">IFERROR(MAX(INDEX('Severity, Risk, and Probability'!$A$13:$A$17,MATCH(AJ235,'Severity, Risk, and Probability'!$B$13:$B$17,0)),INDEX('Severity, Risk, and Probability'!$A$13:$A$17,MATCH(AK235,'Severity, Risk, and Probability'!$C$13:$C$17,0)),INDEX('Severity, Risk, and Probability'!$A$13:$A$17,MATCH(AL235,'Severity, Risk, and Probability'!$D$13:$D$17,0)),INDEX('Severity, Risk, and Probability'!$A$13:$A$17,MATCH(AM235,'Severity, Risk, and Probability'!$E$13:$E$17,0)),INDEX('Severity, Risk, and Probability'!$A$13:$A$17,MATCH(AN235,'Severity, Risk, and Probability'!$F$13:$F$17,0))),"")</f>
        <v>2</v>
      </c>
      <c r="AP235" s="721">
        <f t="shared" si="5"/>
        <v>4</v>
      </c>
      <c r="AQ235" s="727" t="s">
        <v>84</v>
      </c>
      <c r="AR235" s="728" t="s">
        <v>84</v>
      </c>
      <c r="AS235" s="753"/>
      <c r="AT235" s="770"/>
      <c r="AV235" s="746" t="str">
        <f t="shared" si="104"/>
        <v>1.1.3</v>
      </c>
      <c r="AW235" s="747" t="str">
        <f t="shared" si="105"/>
        <v>1.1.3.3</v>
      </c>
      <c r="AX235" s="734" t="e">
        <f t="shared" ca="1" si="132"/>
        <v>#NAME?</v>
      </c>
      <c r="AY235" s="734" t="e">
        <f t="shared" ca="1" si="133"/>
        <v>#NAME?</v>
      </c>
      <c r="AZ235" s="734" t="e">
        <f t="shared" ca="1" si="134"/>
        <v>#NAME?</v>
      </c>
      <c r="BA235" s="734" t="b">
        <f t="shared" si="106"/>
        <v>1</v>
      </c>
      <c r="BB235" s="734" t="b">
        <f t="array" ref="BB235">IF(($S235=0.1),TRUE,IF(NOT(ISBLANK(INDEX(Categories!E$4:E$32,MATCH($S235,Categories!$D$4:$D$32,0)))),K235=INDEX(Categories!E$4:E$32,MATCH($S235,Categories!$D$4:$D$32,0)),TRUE))</f>
        <v>1</v>
      </c>
      <c r="BC235" s="734" t="b">
        <f t="array" ref="BC235">IF(($S235=0.1),TRUE,IF(NOT(ISBLANK(INDEX(Categories!F$4:F$32,MATCH($S235,Categories!$D$4:$D$32,0)))),L235=INDEX(Categories!F$4:F$32,MATCH($S235,Categories!$D$4:$D$32,0)),TRUE))</f>
        <v>1</v>
      </c>
      <c r="BD235" s="734" t="b">
        <f t="array" ref="BD235">IF(($S235=0.1),TRUE,IF(NOT(ISBLANK(INDEX(Categories!G$4:G$32,MATCH($S235,Categories!$D$4:$D$32,0)))),M235=INDEX(Categories!G$4:G$32,MATCH($S235,Categories!$D$4:$D$32,0)),TRUE))</f>
        <v>1</v>
      </c>
      <c r="BE235" s="734" t="b">
        <f t="array" ref="BE235">IF(($S235=0.1),TRUE,IF(NOT(ISBLANK(INDEX(Categories!H$4:H$32,MATCH($S235,Categories!$D$4:$D$32,0)))),N235=INDEX(Categories!H$4:H$32,MATCH($S235,Categories!$D$4:$D$32,0)),TRUE))</f>
        <v>1</v>
      </c>
      <c r="BF235" s="734" t="b">
        <f t="array" ref="BF235">IF(($S235=0.1),TRUE,IF(NOT(ISBLANK(INDEX(Categories!I$4:I$32,MATCH($S235,Categories!$D$4:$D$32,0)))),O235=INDEX(Categories!I$4:I$32,MATCH($S235,Categories!$D$4:$D$32,0)),TRUE))</f>
        <v>1</v>
      </c>
      <c r="BG235" s="734" t="b">
        <f t="array" ref="BG235">IF(($S235=0.1),TRUE,IF(NOT(ISBLANK(INDEX(Categories!J$4:J$32,MATCH($S235,Categories!$D$4:$D$32,0)))),P235=INDEX(Categories!J$4:J$32,MATCH($S235,Categories!$D$4:$D$32,0)),TRUE))</f>
        <v>1</v>
      </c>
      <c r="BH235" s="734" t="b">
        <f t="array" ref="BH235">IF(($S235=0.1),TRUE,IF(NOT(ISBLANK(INDEX(Categories!K$4:K$32,MATCH($S235,Categories!$D$4:$D$32,0)))),Q235=INDEX(Categories!K$4:K$32,MATCH($S235,Categories!$D$4:$D$32,0)),TRUE))</f>
        <v>1</v>
      </c>
      <c r="BI235" s="734" t="b">
        <f t="array" ref="BI235">IF(($S235=0.1),TRUE,IF(NOT(ISBLANK(INDEX(Categories!L$4:L$32,MATCH($S235,Categories!$D$4:$D$32,0)))),R235=INDEX(Categories!L$4:L$32,MATCH($S235,Categories!$D$4:$D$32,0)),TRUE))</f>
        <v>1</v>
      </c>
      <c r="BJ235" s="734" t="e">
        <f t="shared" ca="1" si="135"/>
        <v>#NAME?</v>
      </c>
      <c r="BK235" s="734" t="e">
        <f t="shared" ca="1" si="136"/>
        <v>#NAME?</v>
      </c>
      <c r="BL235" s="734" t="e">
        <f t="shared" ca="1" si="137"/>
        <v>#NAME?</v>
      </c>
    </row>
    <row r="236" spans="1:64" s="895" customFormat="1" ht="70" customHeight="1">
      <c r="A236" s="708">
        <f t="shared" si="1"/>
        <v>5</v>
      </c>
      <c r="B236" s="708">
        <f t="shared" si="46"/>
        <v>231</v>
      </c>
      <c r="C236" s="717" t="s">
        <v>1327</v>
      </c>
      <c r="D236" s="710" t="str">
        <f t="array" aca="1" ref="D236" ca="1">IFERROR(INDEX(SBS!$B$1:$B$530,MATCH(C236,SBS!$A$1:$A$530,0)),"-")</f>
        <v>PF-1c Coils</v>
      </c>
      <c r="E236" s="710" t="str">
        <f t="array" aca="1" ref="E236" ca="1">IFERROR(INDEX(SBS!$F$1:$F$530,MATCH(C236,SBS!$A$1:$A$530,0)),"-")</f>
        <v>1.1.3.1</v>
      </c>
      <c r="F236" s="710" t="str">
        <f t="array" aca="1" ref="F236" ca="1">IFERROR(INDEX(SBS!$C$1:$C$530,MATCH(C236,SBS!$A$1:$A$530,0)),"-")</f>
        <v>Magnets</v>
      </c>
      <c r="G236" s="742" t="s">
        <v>1222</v>
      </c>
      <c r="H236" s="717" t="s">
        <v>556</v>
      </c>
      <c r="I236" s="716" t="s">
        <v>563</v>
      </c>
      <c r="J236" s="744" t="s">
        <v>71</v>
      </c>
      <c r="K236" s="715" t="s">
        <v>72</v>
      </c>
      <c r="L236" s="716" t="s">
        <v>73</v>
      </c>
      <c r="M236" s="716" t="s">
        <v>350</v>
      </c>
      <c r="N236" s="717" t="s">
        <v>75</v>
      </c>
      <c r="O236" s="717" t="s">
        <v>76</v>
      </c>
      <c r="P236" s="717" t="s">
        <v>77</v>
      </c>
      <c r="Q236" s="717" t="s">
        <v>78</v>
      </c>
      <c r="R236" s="717" t="s">
        <v>410</v>
      </c>
      <c r="S236" s="717">
        <v>0.1</v>
      </c>
      <c r="T236" s="718">
        <f t="array" ref="T236">IFERROR(INDEX('Severity, Risk, and Probability'!$A$4:$A$8,MATCH(K236,'Severity, Risk, and Probability'!$B$4:$B$8,0)),"")</f>
        <v>3</v>
      </c>
      <c r="U236" s="718">
        <f t="array" ref="U236">IFERROR(INDEX('Severity, Risk, and Probability'!$A$4:$A$8,MATCH(L236,'Severity, Risk, and Probability'!$B$4:$B$8,0)),"")</f>
        <v>2</v>
      </c>
      <c r="V236" s="738">
        <v>0</v>
      </c>
      <c r="W236" s="718">
        <f t="array" ref="W236">IFERROR(MAX(INDEX('Severity, Risk, and Probability'!$A$13:$A$17,MATCH(M236,'Severity, Risk, and Probability'!$B$13:$B$17,0)),INDEX('Severity, Risk, and Probability'!$A$13:$A$17,MATCH(N236,'Severity, Risk, and Probability'!$C$13:$C$17,0)),INDEX('Severity, Risk, and Probability'!$A$13:$A$17,MATCH(O236,'Severity, Risk, and Probability'!$D$13:$D$17,0)),INDEX('Severity, Risk, and Probability'!$A$13:$A$17,MATCH(P236,'Severity, Risk, and Probability'!$E$13:$E$17,0)),INDEX('Severity, Risk, and Probability'!$A$13:$A$17,MATCH(Q236,'Severity, Risk, and Probability'!$F$13:$F$17,0))),"")</f>
        <v>4</v>
      </c>
      <c r="X236" s="720">
        <f t="array" ref="X236">IFERROR(INDEX('Severity, Risk, and Probability'!$A$20:$A$24,MATCH(R236,'Severity, Risk, and Probability'!$B$20:$B$24,0)),"")</f>
        <v>2</v>
      </c>
      <c r="Y236" s="718">
        <f t="shared" si="80"/>
        <v>12</v>
      </c>
      <c r="Z236" s="721">
        <f t="shared" si="81"/>
        <v>24</v>
      </c>
      <c r="AA236" s="722" t="s">
        <v>231</v>
      </c>
      <c r="AB236" s="723" t="str">
        <f t="array" aca="1" ref="AB236" ca="1">IFERROR(INDEX(SBS!$B$1:$B$530,MATCH(AA236,SBS!$A$1:$A$530,0)),"None")</f>
        <v>FCPC Ground Fault Detection</v>
      </c>
      <c r="AC236" s="717" t="s">
        <v>488</v>
      </c>
      <c r="AD236" s="723" t="str">
        <f t="array" aca="1" ref="AD236" ca="1">IFERROR(INDEX(SBS!$B$1:$B$530,MATCH(AC236,SBS!$A$1:$A$530,0)),"None")</f>
        <v>CWS Flow and Temperature Instrumentation</v>
      </c>
      <c r="AE236" s="717" t="s">
        <v>444</v>
      </c>
      <c r="AF236" s="723" t="str">
        <f t="array" aca="1" ref="AF236" ca="1">IFERROR(INDEX(SBS!$B$1:$B$530,MATCH(AE236,SBS!$A$1:$A$530,0)),"None")</f>
        <v>Vessel and Diagnostic Grounds</v>
      </c>
      <c r="AG236" s="716" t="s">
        <v>559</v>
      </c>
      <c r="AH236" s="752" t="s">
        <v>92</v>
      </c>
      <c r="AI236" s="745" t="s">
        <v>86</v>
      </c>
      <c r="AJ236" s="716" t="s">
        <v>119</v>
      </c>
      <c r="AK236" s="717" t="s">
        <v>116</v>
      </c>
      <c r="AL236" s="717" t="s">
        <v>76</v>
      </c>
      <c r="AM236" s="717" t="s">
        <v>77</v>
      </c>
      <c r="AN236" s="717" t="s">
        <v>78</v>
      </c>
      <c r="AO236" s="723">
        <f t="array" ref="AO236">IFERROR(MAX(INDEX('Severity, Risk, and Probability'!$A$13:$A$17,MATCH(AJ236,'Severity, Risk, and Probability'!$B$13:$B$17,0)),INDEX('Severity, Risk, and Probability'!$A$13:$A$17,MATCH(AK236,'Severity, Risk, and Probability'!$C$13:$C$17,0)),INDEX('Severity, Risk, and Probability'!$A$13:$A$17,MATCH(AL236,'Severity, Risk, and Probability'!$D$13:$D$17,0)),INDEX('Severity, Risk, and Probability'!$A$13:$A$17,MATCH(AM236,'Severity, Risk, and Probability'!$E$13:$E$17,0)),INDEX('Severity, Risk, and Probability'!$A$13:$A$17,MATCH(AN236,'Severity, Risk, and Probability'!$F$13:$F$17,0))),"")</f>
        <v>2</v>
      </c>
      <c r="AP236" s="721">
        <f t="shared" si="5"/>
        <v>4</v>
      </c>
      <c r="AQ236" s="727" t="s">
        <v>84</v>
      </c>
      <c r="AR236" s="728" t="s">
        <v>84</v>
      </c>
      <c r="AS236" s="753"/>
      <c r="AT236" s="770"/>
      <c r="AV236" s="746" t="str">
        <f t="shared" si="104"/>
        <v>1.1.3</v>
      </c>
      <c r="AW236" s="747" t="str">
        <f t="shared" si="105"/>
        <v>1.1.3.3</v>
      </c>
      <c r="AX236" s="734" t="e">
        <f t="shared" ca="1" si="132"/>
        <v>#NAME?</v>
      </c>
      <c r="AY236" s="734" t="e">
        <f t="shared" ca="1" si="133"/>
        <v>#NAME?</v>
      </c>
      <c r="AZ236" s="734" t="e">
        <f t="shared" ca="1" si="134"/>
        <v>#NAME?</v>
      </c>
      <c r="BA236" s="734" t="b">
        <f t="shared" si="106"/>
        <v>1</v>
      </c>
      <c r="BB236" s="734" t="b">
        <f t="array" ref="BB236">IF(($S236=0.1),TRUE,IF(NOT(ISBLANK(INDEX(Categories!E$4:E$32,MATCH($S236,Categories!$D$4:$D$32,0)))),K236=INDEX(Categories!E$4:E$32,MATCH($S236,Categories!$D$4:$D$32,0)),TRUE))</f>
        <v>1</v>
      </c>
      <c r="BC236" s="734" t="b">
        <f t="array" ref="BC236">IF(($S236=0.1),TRUE,IF(NOT(ISBLANK(INDEX(Categories!F$4:F$32,MATCH($S236,Categories!$D$4:$D$32,0)))),L236=INDEX(Categories!F$4:F$32,MATCH($S236,Categories!$D$4:$D$32,0)),TRUE))</f>
        <v>1</v>
      </c>
      <c r="BD236" s="734" t="b">
        <f t="array" ref="BD236">IF(($S236=0.1),TRUE,IF(NOT(ISBLANK(INDEX(Categories!G$4:G$32,MATCH($S236,Categories!$D$4:$D$32,0)))),M236=INDEX(Categories!G$4:G$32,MATCH($S236,Categories!$D$4:$D$32,0)),TRUE))</f>
        <v>1</v>
      </c>
      <c r="BE236" s="734" t="b">
        <f t="array" ref="BE236">IF(($S236=0.1),TRUE,IF(NOT(ISBLANK(INDEX(Categories!H$4:H$32,MATCH($S236,Categories!$D$4:$D$32,0)))),N236=INDEX(Categories!H$4:H$32,MATCH($S236,Categories!$D$4:$D$32,0)),TRUE))</f>
        <v>1</v>
      </c>
      <c r="BF236" s="734" t="b">
        <f t="array" ref="BF236">IF(($S236=0.1),TRUE,IF(NOT(ISBLANK(INDEX(Categories!I$4:I$32,MATCH($S236,Categories!$D$4:$D$32,0)))),O236=INDEX(Categories!I$4:I$32,MATCH($S236,Categories!$D$4:$D$32,0)),TRUE))</f>
        <v>1</v>
      </c>
      <c r="BG236" s="734" t="b">
        <f t="array" ref="BG236">IF(($S236=0.1),TRUE,IF(NOT(ISBLANK(INDEX(Categories!J$4:J$32,MATCH($S236,Categories!$D$4:$D$32,0)))),P236=INDEX(Categories!J$4:J$32,MATCH($S236,Categories!$D$4:$D$32,0)),TRUE))</f>
        <v>1</v>
      </c>
      <c r="BH236" s="734" t="b">
        <f t="array" ref="BH236">IF(($S236=0.1),TRUE,IF(NOT(ISBLANK(INDEX(Categories!K$4:K$32,MATCH($S236,Categories!$D$4:$D$32,0)))),Q236=INDEX(Categories!K$4:K$32,MATCH($S236,Categories!$D$4:$D$32,0)),TRUE))</f>
        <v>1</v>
      </c>
      <c r="BI236" s="734" t="b">
        <f t="array" ref="BI236">IF(($S236=0.1),TRUE,IF(NOT(ISBLANK(INDEX(Categories!L$4:L$32,MATCH($S236,Categories!$D$4:$D$32,0)))),R236=INDEX(Categories!L$4:L$32,MATCH($S236,Categories!$D$4:$D$32,0)),TRUE))</f>
        <v>1</v>
      </c>
      <c r="BJ236" s="734" t="e">
        <f t="shared" ca="1" si="135"/>
        <v>#NAME?</v>
      </c>
      <c r="BK236" s="734" t="e">
        <f t="shared" ca="1" si="136"/>
        <v>#NAME?</v>
      </c>
      <c r="BL236" s="734" t="e">
        <f t="shared" ca="1" si="137"/>
        <v>#NAME?</v>
      </c>
    </row>
    <row r="237" spans="1:64" s="895" customFormat="1" ht="70" customHeight="1">
      <c r="A237" s="708">
        <f t="shared" si="1"/>
        <v>5</v>
      </c>
      <c r="B237" s="708">
        <f t="shared" si="46"/>
        <v>232</v>
      </c>
      <c r="C237" s="717" t="s">
        <v>1327</v>
      </c>
      <c r="D237" s="710" t="str">
        <f t="array" aca="1" ref="D237" ca="1">IFERROR(INDEX(SBS!$B$1:$B$530,MATCH(C237,SBS!$A$1:$A$530,0)),"-")</f>
        <v>PF-1c Coils</v>
      </c>
      <c r="E237" s="710" t="str">
        <f t="array" aca="1" ref="E237" ca="1">IFERROR(INDEX(SBS!$F$1:$F$530,MATCH(C237,SBS!$A$1:$A$530,0)),"-")</f>
        <v>1.1.3.1</v>
      </c>
      <c r="F237" s="710" t="str">
        <f t="array" aca="1" ref="F237" ca="1">IFERROR(INDEX(SBS!$C$1:$C$530,MATCH(C237,SBS!$A$1:$A$530,0)),"-")</f>
        <v>Magnets</v>
      </c>
      <c r="G237" s="745" t="s">
        <v>568</v>
      </c>
      <c r="H237" s="716" t="s">
        <v>569</v>
      </c>
      <c r="I237" s="716" t="s">
        <v>570</v>
      </c>
      <c r="J237" s="744" t="s">
        <v>71</v>
      </c>
      <c r="K237" s="715" t="s">
        <v>73</v>
      </c>
      <c r="L237" s="716" t="s">
        <v>127</v>
      </c>
      <c r="M237" s="716" t="s">
        <v>350</v>
      </c>
      <c r="N237" s="717" t="s">
        <v>301</v>
      </c>
      <c r="O237" s="717" t="s">
        <v>76</v>
      </c>
      <c r="P237" s="717" t="s">
        <v>77</v>
      </c>
      <c r="Q237" s="717" t="s">
        <v>78</v>
      </c>
      <c r="R237" s="717" t="s">
        <v>79</v>
      </c>
      <c r="S237" s="717">
        <v>0.1</v>
      </c>
      <c r="T237" s="718">
        <f t="array" ref="T237">IFERROR(INDEX('Severity, Risk, and Probability'!$A$4:$A$8,MATCH(K237,'Severity, Risk, and Probability'!$B$4:$B$8,0)),"")</f>
        <v>2</v>
      </c>
      <c r="U237" s="718">
        <f t="array" ref="U237">IFERROR(INDEX('Severity, Risk, and Probability'!$A$4:$A$8,MATCH(L237,'Severity, Risk, and Probability'!$B$4:$B$8,0)),"")</f>
        <v>1</v>
      </c>
      <c r="V237" s="738">
        <v>0</v>
      </c>
      <c r="W237" s="718">
        <f t="array" ref="W237">IFERROR(MAX(INDEX('Severity, Risk, and Probability'!$A$13:$A$17,MATCH(M237,'Severity, Risk, and Probability'!$B$13:$B$17,0)),INDEX('Severity, Risk, and Probability'!$A$13:$A$17,MATCH(N237,'Severity, Risk, and Probability'!$C$13:$C$17,0)),INDEX('Severity, Risk, and Probability'!$A$13:$A$17,MATCH(O237,'Severity, Risk, and Probability'!$D$13:$D$17,0)),INDEX('Severity, Risk, and Probability'!$A$13:$A$17,MATCH(P237,'Severity, Risk, and Probability'!$E$13:$E$17,0)),INDEX('Severity, Risk, and Probability'!$A$13:$A$17,MATCH(Q237,'Severity, Risk, and Probability'!$F$13:$F$17,0))),"")</f>
        <v>4</v>
      </c>
      <c r="X237" s="720">
        <f t="array" ref="X237">IFERROR(INDEX('Severity, Risk, and Probability'!$A$20:$A$24,MATCH(R237,'Severity, Risk, and Probability'!$B$20:$B$24,0)),"")</f>
        <v>5</v>
      </c>
      <c r="Y237" s="718">
        <f t="shared" si="80"/>
        <v>8</v>
      </c>
      <c r="Z237" s="721">
        <f t="shared" si="81"/>
        <v>40</v>
      </c>
      <c r="AA237" s="722"/>
      <c r="AB237" s="723" t="str">
        <f t="array" aca="1" ref="AB237" ca="1">IFERROR(INDEX(SBS!$B$1:$B$530,MATCH(AA237,SBS!$A$1:$A$530,0)),"None")</f>
        <v>None</v>
      </c>
      <c r="AC237" s="717"/>
      <c r="AD237" s="723" t="str">
        <f t="array" aca="1" ref="AD237" ca="1">IFERROR(INDEX(SBS!$B$1:$B$530,MATCH(AC237,SBS!$A$1:$A$530,0)),"None")</f>
        <v>None</v>
      </c>
      <c r="AE237" s="717"/>
      <c r="AF237" s="723" t="str">
        <f t="array" aca="1" ref="AF237" ca="1">IFERROR(INDEX(SBS!$B$1:$B$530,MATCH(AE237,SBS!$A$1:$A$530,0)),"None")</f>
        <v>None</v>
      </c>
      <c r="AG237" s="717" t="s">
        <v>1229</v>
      </c>
      <c r="AH237" s="752" t="s">
        <v>92</v>
      </c>
      <c r="AI237" s="745" t="s">
        <v>86</v>
      </c>
      <c r="AJ237" s="716" t="s">
        <v>350</v>
      </c>
      <c r="AK237" s="717" t="s">
        <v>301</v>
      </c>
      <c r="AL237" s="717" t="s">
        <v>76</v>
      </c>
      <c r="AM237" s="717" t="s">
        <v>77</v>
      </c>
      <c r="AN237" s="717" t="s">
        <v>78</v>
      </c>
      <c r="AO237" s="723">
        <f t="array" ref="AO237">IFERROR(MAX(INDEX('Severity, Risk, and Probability'!$A$13:$A$17,MATCH(AJ237,'Severity, Risk, and Probability'!$B$13:$B$17,0)),INDEX('Severity, Risk, and Probability'!$A$13:$A$17,MATCH(AK237,'Severity, Risk, and Probability'!$C$13:$C$17,0)),INDEX('Severity, Risk, and Probability'!$A$13:$A$17,MATCH(AL237,'Severity, Risk, and Probability'!$D$13:$D$17,0)),INDEX('Severity, Risk, and Probability'!$A$13:$A$17,MATCH(AM237,'Severity, Risk, and Probability'!$E$13:$E$17,0)),INDEX('Severity, Risk, and Probability'!$A$13:$A$17,MATCH(AN237,'Severity, Risk, and Probability'!$F$13:$F$17,0))),"")</f>
        <v>4</v>
      </c>
      <c r="AP237" s="721">
        <f t="shared" si="5"/>
        <v>4</v>
      </c>
      <c r="AQ237" s="727" t="s">
        <v>84</v>
      </c>
      <c r="AR237" s="728" t="s">
        <v>84</v>
      </c>
      <c r="AS237" s="753"/>
      <c r="AT237" s="770"/>
      <c r="AV237" s="746" t="str">
        <f t="shared" si="104"/>
        <v>1.1.3</v>
      </c>
      <c r="AW237" s="747" t="str">
        <f t="shared" si="105"/>
        <v>1.1.3.3</v>
      </c>
      <c r="AX237" s="734" t="e">
        <f ca="1">IF(AND(GTE(Y237,12),LT(AP237,8),NOT(ISBLANK(AA238))),AB237,"-")</f>
        <v>#NAME?</v>
      </c>
      <c r="AY237" s="734" t="e">
        <f t="shared" ca="1" si="133"/>
        <v>#NAME?</v>
      </c>
      <c r="AZ237" s="734" t="e">
        <f t="shared" ca="1" si="134"/>
        <v>#NAME?</v>
      </c>
      <c r="BA237" s="734" t="b">
        <f t="shared" si="106"/>
        <v>1</v>
      </c>
      <c r="BB237" s="734" t="b">
        <f t="array" ref="BB237">IF(($S237=0.1),TRUE,IF(NOT(ISBLANK(INDEX(Categories!E$4:E$32,MATCH($S237,Categories!$D$4:$D$32,0)))),K237=INDEX(Categories!E$4:E$32,MATCH($S237,Categories!$D$4:$D$32,0)),TRUE))</f>
        <v>1</v>
      </c>
      <c r="BC237" s="734" t="b">
        <f t="array" ref="BC237">IF(($S237=0.1),TRUE,IF(NOT(ISBLANK(INDEX(Categories!F$4:F$32,MATCH($S237,Categories!$D$4:$D$32,0)))),L237=INDEX(Categories!F$4:F$32,MATCH($S237,Categories!$D$4:$D$32,0)),TRUE))</f>
        <v>1</v>
      </c>
      <c r="BD237" s="734" t="b">
        <f t="array" ref="BD237">IF(($S237=0.1),TRUE,IF(NOT(ISBLANK(INDEX(Categories!G$4:G$32,MATCH($S237,Categories!$D$4:$D$32,0)))),M237=INDEX(Categories!G$4:G$32,MATCH($S237,Categories!$D$4:$D$32,0)),TRUE))</f>
        <v>1</v>
      </c>
      <c r="BE237" s="734" t="b">
        <f t="array" ref="BE237">IF(($S237=0.1),TRUE,IF(NOT(ISBLANK(INDEX(Categories!H$4:H$32,MATCH($S237,Categories!$D$4:$D$32,0)))),N237=INDEX(Categories!H$4:H$32,MATCH($S237,Categories!$D$4:$D$32,0)),TRUE))</f>
        <v>1</v>
      </c>
      <c r="BF237" s="734" t="b">
        <f t="array" ref="BF237">IF(($S237=0.1),TRUE,IF(NOT(ISBLANK(INDEX(Categories!I$4:I$32,MATCH($S237,Categories!$D$4:$D$32,0)))),O237=INDEX(Categories!I$4:I$32,MATCH($S237,Categories!$D$4:$D$32,0)),TRUE))</f>
        <v>1</v>
      </c>
      <c r="BG237" s="734" t="b">
        <f t="array" ref="BG237">IF(($S237=0.1),TRUE,IF(NOT(ISBLANK(INDEX(Categories!J$4:J$32,MATCH($S237,Categories!$D$4:$D$32,0)))),P237=INDEX(Categories!J$4:J$32,MATCH($S237,Categories!$D$4:$D$32,0)),TRUE))</f>
        <v>1</v>
      </c>
      <c r="BH237" s="734" t="b">
        <f t="array" ref="BH237">IF(($S237=0.1),TRUE,IF(NOT(ISBLANK(INDEX(Categories!K$4:K$32,MATCH($S237,Categories!$D$4:$D$32,0)))),Q237=INDEX(Categories!K$4:K$32,MATCH($S237,Categories!$D$4:$D$32,0)),TRUE))</f>
        <v>1</v>
      </c>
      <c r="BI237" s="734" t="b">
        <f t="array" ref="BI237">IF(($S237=0.1),TRUE,IF(NOT(ISBLANK(INDEX(Categories!L$4:L$32,MATCH($S237,Categories!$D$4:$D$32,0)))),R237=INDEX(Categories!L$4:L$32,MATCH($S237,Categories!$D$4:$D$32,0)),TRUE))</f>
        <v>1</v>
      </c>
      <c r="BJ237" s="734" t="e">
        <f ca="1">IF(AND(GTE($Y237,8),LTE($Y237,11),LT($AP237,8),NOT(ISBLANK($AA238))),AB237,"-")</f>
        <v>#NAME?</v>
      </c>
      <c r="BK237" s="734" t="e">
        <f t="shared" ca="1" si="136"/>
        <v>#NAME?</v>
      </c>
      <c r="BL237" s="734" t="e">
        <f t="shared" ca="1" si="137"/>
        <v>#NAME?</v>
      </c>
    </row>
    <row r="238" spans="1:64" s="895" customFormat="1" ht="70" customHeight="1">
      <c r="A238" s="708">
        <f t="shared" si="1"/>
        <v>5</v>
      </c>
      <c r="B238" s="708">
        <f t="shared" si="46"/>
        <v>233</v>
      </c>
      <c r="C238" s="717" t="s">
        <v>1327</v>
      </c>
      <c r="D238" s="710" t="str">
        <f t="array" aca="1" ref="D238" ca="1">IFERROR(INDEX(SBS!$B$1:$B$530,MATCH(C238,SBS!$A$1:$A$530,0)),"-")</f>
        <v>PF-1c Coils</v>
      </c>
      <c r="E238" s="710" t="str">
        <f t="array" aca="1" ref="E238" ca="1">IFERROR(INDEX(SBS!$F$1:$F$530,MATCH(C238,SBS!$A$1:$A$530,0)),"-")</f>
        <v>1.1.3.1</v>
      </c>
      <c r="F238" s="710" t="str">
        <f t="array" aca="1" ref="F238" ca="1">IFERROR(INDEX(SBS!$C$1:$C$530,MATCH(C238,SBS!$A$1:$A$530,0)),"-")</f>
        <v>Magnets</v>
      </c>
      <c r="G238" s="745" t="s">
        <v>577</v>
      </c>
      <c r="H238" s="716" t="s">
        <v>578</v>
      </c>
      <c r="I238" s="716" t="s">
        <v>579</v>
      </c>
      <c r="J238" s="744" t="s">
        <v>71</v>
      </c>
      <c r="K238" s="715" t="s">
        <v>72</v>
      </c>
      <c r="L238" s="716" t="s">
        <v>127</v>
      </c>
      <c r="M238" s="716" t="s">
        <v>350</v>
      </c>
      <c r="N238" s="717" t="s">
        <v>301</v>
      </c>
      <c r="O238" s="717" t="s">
        <v>76</v>
      </c>
      <c r="P238" s="717" t="s">
        <v>77</v>
      </c>
      <c r="Q238" s="717" t="s">
        <v>78</v>
      </c>
      <c r="R238" s="717" t="s">
        <v>79</v>
      </c>
      <c r="S238" s="717">
        <v>0.1</v>
      </c>
      <c r="T238" s="718">
        <f t="array" ref="T238">IFERROR(INDEX('Severity, Risk, and Probability'!$A$4:$A$8,MATCH(K238,'Severity, Risk, and Probability'!$B$4:$B$8,0)),"")</f>
        <v>3</v>
      </c>
      <c r="U238" s="718">
        <f t="array" ref="U238">IFERROR(INDEX('Severity, Risk, and Probability'!$A$4:$A$8,MATCH(L238,'Severity, Risk, and Probability'!$B$4:$B$8,0)),"")</f>
        <v>1</v>
      </c>
      <c r="V238" s="738">
        <v>0</v>
      </c>
      <c r="W238" s="718">
        <f t="array" ref="W238">IFERROR(MAX(INDEX('Severity, Risk, and Probability'!$A$13:$A$17,MATCH(M238,'Severity, Risk, and Probability'!$B$13:$B$17,0)),INDEX('Severity, Risk, and Probability'!$A$13:$A$17,MATCH(N238,'Severity, Risk, and Probability'!$C$13:$C$17,0)),INDEX('Severity, Risk, and Probability'!$A$13:$A$17,MATCH(O238,'Severity, Risk, and Probability'!$D$13:$D$17,0)),INDEX('Severity, Risk, and Probability'!$A$13:$A$17,MATCH(P238,'Severity, Risk, and Probability'!$E$13:$E$17,0)),INDEX('Severity, Risk, and Probability'!$A$13:$A$17,MATCH(Q238,'Severity, Risk, and Probability'!$F$13:$F$17,0))),"")</f>
        <v>4</v>
      </c>
      <c r="X238" s="720">
        <f t="array" ref="X238">IFERROR(INDEX('Severity, Risk, and Probability'!$A$20:$A$24,MATCH(R238,'Severity, Risk, and Probability'!$B$20:$B$24,0)),"")</f>
        <v>5</v>
      </c>
      <c r="Y238" s="718">
        <f t="shared" si="80"/>
        <v>12</v>
      </c>
      <c r="Z238" s="721">
        <f t="shared" si="81"/>
        <v>60</v>
      </c>
      <c r="AA238" s="722" t="s">
        <v>80</v>
      </c>
      <c r="AB238" s="723" t="str">
        <f t="array" aca="1" ref="AB238" ca="1">IFERROR(INDEX(SBS!$B$1:$B$530,MATCH(AA238,SBS!$A$1:$A$530,0)),"None")</f>
        <v>DCPS Software</v>
      </c>
      <c r="AC238" s="717"/>
      <c r="AD238" s="723" t="str">
        <f t="array" aca="1" ref="AD238" ca="1">IFERROR(INDEX(SBS!$B$1:$B$530,MATCH(AC238,SBS!$A$1:$A$530,0)),"None")</f>
        <v>None</v>
      </c>
      <c r="AE238" s="717"/>
      <c r="AF238" s="723" t="str">
        <f t="array" aca="1" ref="AF238" ca="1">IFERROR(INDEX(SBS!$B$1:$B$530,MATCH(AE238,SBS!$A$1:$A$530,0)),"None")</f>
        <v>None</v>
      </c>
      <c r="AG238" s="717" t="s">
        <v>1232</v>
      </c>
      <c r="AH238" s="752" t="s">
        <v>92</v>
      </c>
      <c r="AI238" s="745" t="s">
        <v>86</v>
      </c>
      <c r="AJ238" s="716" t="s">
        <v>350</v>
      </c>
      <c r="AK238" s="717" t="s">
        <v>301</v>
      </c>
      <c r="AL238" s="717" t="s">
        <v>76</v>
      </c>
      <c r="AM238" s="717" t="s">
        <v>77</v>
      </c>
      <c r="AN238" s="717" t="s">
        <v>78</v>
      </c>
      <c r="AO238" s="723">
        <f t="array" ref="AO238">IFERROR(MAX(INDEX('Severity, Risk, and Probability'!$A$13:$A$17,MATCH(AJ238,'Severity, Risk, and Probability'!$B$13:$B$17,0)),INDEX('Severity, Risk, and Probability'!$A$13:$A$17,MATCH(AK238,'Severity, Risk, and Probability'!$C$13:$C$17,0)),INDEX('Severity, Risk, and Probability'!$A$13:$A$17,MATCH(AL238,'Severity, Risk, and Probability'!$D$13:$D$17,0)),INDEX('Severity, Risk, and Probability'!$A$13:$A$17,MATCH(AM238,'Severity, Risk, and Probability'!$E$13:$E$17,0)),INDEX('Severity, Risk, and Probability'!$A$13:$A$17,MATCH(AN238,'Severity, Risk, and Probability'!$F$13:$F$17,0))),"")</f>
        <v>4</v>
      </c>
      <c r="AP238" s="721">
        <f t="shared" si="5"/>
        <v>4</v>
      </c>
      <c r="AQ238" s="727" t="s">
        <v>84</v>
      </c>
      <c r="AR238" s="728" t="s">
        <v>84</v>
      </c>
      <c r="AS238" s="753"/>
      <c r="AT238" s="770"/>
      <c r="AV238" s="746" t="str">
        <f t="shared" si="104"/>
        <v>1.1.3</v>
      </c>
      <c r="AW238" s="747" t="str">
        <f t="shared" si="105"/>
        <v>1.1.3.3</v>
      </c>
      <c r="AX238" s="734" t="e">
        <f ca="1">IF(AND(GTE(Y238,12),LT(AP238,8),NOT(ISBLANK(#REF!))),AB238,"-")</f>
        <v>#NAME?</v>
      </c>
      <c r="AY238" s="734" t="e">
        <f t="shared" ca="1" si="133"/>
        <v>#NAME?</v>
      </c>
      <c r="AZ238" s="734" t="e">
        <f t="shared" ca="1" si="134"/>
        <v>#NAME?</v>
      </c>
      <c r="BA238" s="734" t="b">
        <f t="shared" si="106"/>
        <v>1</v>
      </c>
      <c r="BB238" s="734" t="b">
        <f t="array" ref="BB238">IF(($S238=0.1),TRUE,IF(NOT(ISBLANK(INDEX(Categories!E$4:E$32,MATCH($S238,Categories!$D$4:$D$32,0)))),K238=INDEX(Categories!E$4:E$32,MATCH($S238,Categories!$D$4:$D$32,0)),TRUE))</f>
        <v>1</v>
      </c>
      <c r="BC238" s="734" t="b">
        <f t="array" ref="BC238">IF(($S238=0.1),TRUE,IF(NOT(ISBLANK(INDEX(Categories!F$4:F$32,MATCH($S238,Categories!$D$4:$D$32,0)))),L238=INDEX(Categories!F$4:F$32,MATCH($S238,Categories!$D$4:$D$32,0)),TRUE))</f>
        <v>1</v>
      </c>
      <c r="BD238" s="734" t="b">
        <f t="array" ref="BD238">IF(($S238=0.1),TRUE,IF(NOT(ISBLANK(INDEX(Categories!G$4:G$32,MATCH($S238,Categories!$D$4:$D$32,0)))),M238=INDEX(Categories!G$4:G$32,MATCH($S238,Categories!$D$4:$D$32,0)),TRUE))</f>
        <v>1</v>
      </c>
      <c r="BE238" s="734" t="b">
        <f t="array" ref="BE238">IF(($S238=0.1),TRUE,IF(NOT(ISBLANK(INDEX(Categories!H$4:H$32,MATCH($S238,Categories!$D$4:$D$32,0)))),N238=INDEX(Categories!H$4:H$32,MATCH($S238,Categories!$D$4:$D$32,0)),TRUE))</f>
        <v>1</v>
      </c>
      <c r="BF238" s="734" t="b">
        <f t="array" ref="BF238">IF(($S238=0.1),TRUE,IF(NOT(ISBLANK(INDEX(Categories!I$4:I$32,MATCH($S238,Categories!$D$4:$D$32,0)))),O238=INDEX(Categories!I$4:I$32,MATCH($S238,Categories!$D$4:$D$32,0)),TRUE))</f>
        <v>1</v>
      </c>
      <c r="BG238" s="734" t="b">
        <f t="array" ref="BG238">IF(($S238=0.1),TRUE,IF(NOT(ISBLANK(INDEX(Categories!J$4:J$32,MATCH($S238,Categories!$D$4:$D$32,0)))),P238=INDEX(Categories!J$4:J$32,MATCH($S238,Categories!$D$4:$D$32,0)),TRUE))</f>
        <v>1</v>
      </c>
      <c r="BH238" s="734" t="b">
        <f t="array" ref="BH238">IF(($S238=0.1),TRUE,IF(NOT(ISBLANK(INDEX(Categories!K$4:K$32,MATCH($S238,Categories!$D$4:$D$32,0)))),Q238=INDEX(Categories!K$4:K$32,MATCH($S238,Categories!$D$4:$D$32,0)),TRUE))</f>
        <v>1</v>
      </c>
      <c r="BI238" s="734" t="b">
        <f t="array" ref="BI238">IF(($S238=0.1),TRUE,IF(NOT(ISBLANK(INDEX(Categories!L$4:L$32,MATCH($S238,Categories!$D$4:$D$32,0)))),R238=INDEX(Categories!L$4:L$32,MATCH($S238,Categories!$D$4:$D$32,0)),TRUE))</f>
        <v>1</v>
      </c>
      <c r="BJ238" s="734" t="e">
        <f ca="1">IF(AND(GTE($Y238,8),LTE($Y238,11),LT($AP238,8),NOT(ISBLANK(#REF!))),AB238,"-")</f>
        <v>#NAME?</v>
      </c>
      <c r="BK238" s="734" t="e">
        <f t="shared" ca="1" si="136"/>
        <v>#NAME?</v>
      </c>
      <c r="BL238" s="734" t="e">
        <f t="shared" ca="1" si="137"/>
        <v>#NAME?</v>
      </c>
    </row>
    <row r="239" spans="1:64" s="895" customFormat="1" ht="70" customHeight="1">
      <c r="A239" s="708">
        <f t="shared" si="1"/>
        <v>5</v>
      </c>
      <c r="B239" s="708">
        <f t="shared" si="46"/>
        <v>234</v>
      </c>
      <c r="C239" s="717" t="s">
        <v>1327</v>
      </c>
      <c r="D239" s="710" t="str">
        <f t="array" aca="1" ref="D239" ca="1">IFERROR(INDEX(SBS!$B$1:$B$530,MATCH(C239,SBS!$A$1:$A$530,0)),"-")</f>
        <v>PF-1c Coils</v>
      </c>
      <c r="E239" s="710" t="str">
        <f t="array" aca="1" ref="E239" ca="1">IFERROR(INDEX(SBS!$F$1:$F$530,MATCH(C239,SBS!$A$1:$A$530,0)),"-")</f>
        <v>1.1.3.1</v>
      </c>
      <c r="F239" s="710" t="str">
        <f t="array" aca="1" ref="F239" ca="1">IFERROR(INDEX(SBS!$C$1:$C$530,MATCH(C239,SBS!$A$1:$A$530,0)),"-")</f>
        <v>Magnets</v>
      </c>
      <c r="G239" s="742" t="s">
        <v>585</v>
      </c>
      <c r="H239" s="717" t="s">
        <v>586</v>
      </c>
      <c r="I239" s="743" t="s">
        <v>1233</v>
      </c>
      <c r="J239" s="744" t="s">
        <v>71</v>
      </c>
      <c r="K239" s="715" t="s">
        <v>73</v>
      </c>
      <c r="L239" s="716" t="s">
        <v>73</v>
      </c>
      <c r="M239" s="716" t="s">
        <v>350</v>
      </c>
      <c r="N239" s="717" t="s">
        <v>301</v>
      </c>
      <c r="O239" s="717" t="s">
        <v>76</v>
      </c>
      <c r="P239" s="717" t="s">
        <v>77</v>
      </c>
      <c r="Q239" s="717" t="s">
        <v>78</v>
      </c>
      <c r="R239" s="717" t="s">
        <v>79</v>
      </c>
      <c r="S239" s="717">
        <v>0.1</v>
      </c>
      <c r="T239" s="718">
        <f t="array" ref="T239">IFERROR(INDEX('Severity, Risk, and Probability'!$A$4:$A$8,MATCH(K239,'Severity, Risk, and Probability'!$B$4:$B$8,0)),"")</f>
        <v>2</v>
      </c>
      <c r="U239" s="718">
        <f t="array" ref="U239">IFERROR(INDEX('Severity, Risk, and Probability'!$A$4:$A$8,MATCH(L239,'Severity, Risk, and Probability'!$B$4:$B$8,0)),"")</f>
        <v>2</v>
      </c>
      <c r="V239" s="738">
        <v>0</v>
      </c>
      <c r="W239" s="718">
        <f t="array" ref="W239">IFERROR(MAX(INDEX('Severity, Risk, and Probability'!$A$13:$A$17,MATCH(M239,'Severity, Risk, and Probability'!$B$13:$B$17,0)),INDEX('Severity, Risk, and Probability'!$A$13:$A$17,MATCH(N239,'Severity, Risk, and Probability'!$C$13:$C$17,0)),INDEX('Severity, Risk, and Probability'!$A$13:$A$17,MATCH(O239,'Severity, Risk, and Probability'!$D$13:$D$17,0)),INDEX('Severity, Risk, and Probability'!$A$13:$A$17,MATCH(P239,'Severity, Risk, and Probability'!$E$13:$E$17,0)),INDEX('Severity, Risk, and Probability'!$A$13:$A$17,MATCH(Q239,'Severity, Risk, and Probability'!$F$13:$F$17,0))),"")</f>
        <v>4</v>
      </c>
      <c r="X239" s="720">
        <f t="array" ref="X239">IFERROR(INDEX('Severity, Risk, and Probability'!$A$20:$A$24,MATCH(R239,'Severity, Risk, and Probability'!$B$20:$B$24,0)),"")</f>
        <v>5</v>
      </c>
      <c r="Y239" s="718">
        <f t="shared" si="80"/>
        <v>8</v>
      </c>
      <c r="Z239" s="721">
        <f t="shared" si="81"/>
        <v>40</v>
      </c>
      <c r="AA239" s="722" t="s">
        <v>542</v>
      </c>
      <c r="AB239" s="723" t="str">
        <f t="array" aca="1" ref="AB239" ca="1">IFERROR(INDEX(SBS!$B$1:$B$530,MATCH(AA239,SBS!$A$1:$A$530,0)),"None")</f>
        <v>Shorted Turn Protection System</v>
      </c>
      <c r="AC239" s="717"/>
      <c r="AD239" s="723" t="str">
        <f t="array" aca="1" ref="AD239" ca="1">IFERROR(INDEX(SBS!$B$1:$B$530,MATCH(AC239,SBS!$A$1:$A$530,0)),"None")</f>
        <v>None</v>
      </c>
      <c r="AE239" s="717"/>
      <c r="AF239" s="723" t="str">
        <f t="array" aca="1" ref="AF239" ca="1">IFERROR(INDEX(SBS!$B$1:$B$530,MATCH(AE239,SBS!$A$1:$A$530,0)),"None")</f>
        <v>None</v>
      </c>
      <c r="AG239" s="716" t="s">
        <v>591</v>
      </c>
      <c r="AH239" s="752" t="s">
        <v>84</v>
      </c>
      <c r="AI239" s="745" t="s">
        <v>86</v>
      </c>
      <c r="AJ239" s="716" t="s">
        <v>350</v>
      </c>
      <c r="AK239" s="717" t="s">
        <v>301</v>
      </c>
      <c r="AL239" s="717" t="s">
        <v>76</v>
      </c>
      <c r="AM239" s="717" t="s">
        <v>77</v>
      </c>
      <c r="AN239" s="717" t="s">
        <v>78</v>
      </c>
      <c r="AO239" s="723">
        <f t="array" ref="AO239">IFERROR(MAX(INDEX('Severity, Risk, and Probability'!$A$13:$A$17,MATCH(AJ239,'Severity, Risk, and Probability'!$B$13:$B$17,0)),INDEX('Severity, Risk, and Probability'!$A$13:$A$17,MATCH(AK239,'Severity, Risk, and Probability'!$C$13:$C$17,0)),INDEX('Severity, Risk, and Probability'!$A$13:$A$17,MATCH(AL239,'Severity, Risk, and Probability'!$D$13:$D$17,0)),INDEX('Severity, Risk, and Probability'!$A$13:$A$17,MATCH(AM239,'Severity, Risk, and Probability'!$E$13:$E$17,0)),INDEX('Severity, Risk, and Probability'!$A$13:$A$17,MATCH(AN239,'Severity, Risk, and Probability'!$F$13:$F$17,0))),"")</f>
        <v>4</v>
      </c>
      <c r="AP239" s="721">
        <f t="shared" si="5"/>
        <v>8</v>
      </c>
      <c r="AQ239" s="727" t="s">
        <v>84</v>
      </c>
      <c r="AR239" s="728" t="s">
        <v>84</v>
      </c>
      <c r="AS239" s="753"/>
      <c r="AT239" s="770" t="s">
        <v>1306</v>
      </c>
      <c r="AV239" s="746" t="str">
        <f t="shared" si="104"/>
        <v>1.1.3</v>
      </c>
      <c r="AW239" s="747" t="str">
        <f t="shared" si="105"/>
        <v>1.1.3.3</v>
      </c>
      <c r="AX239" s="734" t="e">
        <f t="shared" ref="AX239:AX250" ca="1" si="139">IF(AND(GTE(Y239,12),LT(AP239,8),NOT(ISBLANK(AA239))),AB239,"-")</f>
        <v>#NAME?</v>
      </c>
      <c r="AY239" s="734" t="e">
        <f t="shared" ca="1" si="133"/>
        <v>#NAME?</v>
      </c>
      <c r="AZ239" s="734" t="e">
        <f t="shared" ca="1" si="134"/>
        <v>#NAME?</v>
      </c>
      <c r="BA239" s="734" t="b">
        <f t="shared" si="106"/>
        <v>1</v>
      </c>
      <c r="BB239" s="734" t="b">
        <f t="array" ref="BB239">IF(($S239=0.1),TRUE,IF(NOT(ISBLANK(INDEX(Categories!E$4:E$32,MATCH($S239,Categories!$D$4:$D$32,0)))),K239=INDEX(Categories!E$4:E$32,MATCH($S239,Categories!$D$4:$D$32,0)),TRUE))</f>
        <v>1</v>
      </c>
      <c r="BC239" s="734" t="b">
        <f t="array" ref="BC239">IF(($S239=0.1),TRUE,IF(NOT(ISBLANK(INDEX(Categories!F$4:F$32,MATCH($S239,Categories!$D$4:$D$32,0)))),L239=INDEX(Categories!F$4:F$32,MATCH($S239,Categories!$D$4:$D$32,0)),TRUE))</f>
        <v>1</v>
      </c>
      <c r="BD239" s="734" t="b">
        <f t="array" ref="BD239">IF(($S239=0.1),TRUE,IF(NOT(ISBLANK(INDEX(Categories!G$4:G$32,MATCH($S239,Categories!$D$4:$D$32,0)))),M239=INDEX(Categories!G$4:G$32,MATCH($S239,Categories!$D$4:$D$32,0)),TRUE))</f>
        <v>1</v>
      </c>
      <c r="BE239" s="734" t="b">
        <f t="array" ref="BE239">IF(($S239=0.1),TRUE,IF(NOT(ISBLANK(INDEX(Categories!H$4:H$32,MATCH($S239,Categories!$D$4:$D$32,0)))),N239=INDEX(Categories!H$4:H$32,MATCH($S239,Categories!$D$4:$D$32,0)),TRUE))</f>
        <v>1</v>
      </c>
      <c r="BF239" s="734" t="b">
        <f t="array" ref="BF239">IF(($S239=0.1),TRUE,IF(NOT(ISBLANK(INDEX(Categories!I$4:I$32,MATCH($S239,Categories!$D$4:$D$32,0)))),O239=INDEX(Categories!I$4:I$32,MATCH($S239,Categories!$D$4:$D$32,0)),TRUE))</f>
        <v>1</v>
      </c>
      <c r="BG239" s="734" t="b">
        <f t="array" ref="BG239">IF(($S239=0.1),TRUE,IF(NOT(ISBLANK(INDEX(Categories!J$4:J$32,MATCH($S239,Categories!$D$4:$D$32,0)))),P239=INDEX(Categories!J$4:J$32,MATCH($S239,Categories!$D$4:$D$32,0)),TRUE))</f>
        <v>1</v>
      </c>
      <c r="BH239" s="734" t="b">
        <f t="array" ref="BH239">IF(($S239=0.1),TRUE,IF(NOT(ISBLANK(INDEX(Categories!K$4:K$32,MATCH($S239,Categories!$D$4:$D$32,0)))),Q239=INDEX(Categories!K$4:K$32,MATCH($S239,Categories!$D$4:$D$32,0)),TRUE))</f>
        <v>1</v>
      </c>
      <c r="BI239" s="734" t="b">
        <f t="array" ref="BI239">IF(($S239=0.1),TRUE,IF(NOT(ISBLANK(INDEX(Categories!L$4:L$32,MATCH($S239,Categories!$D$4:$D$32,0)))),R239=INDEX(Categories!L$4:L$32,MATCH($S239,Categories!$D$4:$D$32,0)),TRUE))</f>
        <v>1</v>
      </c>
      <c r="BJ239" s="734" t="e">
        <f t="shared" ref="BJ239:BJ250" ca="1" si="140">IF(AND(GTE($Y239,8),LTE($Y239,11),LT($AP239,8),NOT(ISBLANK($AA239))),AB239,"-")</f>
        <v>#NAME?</v>
      </c>
      <c r="BK239" s="734" t="e">
        <f t="shared" ca="1" si="136"/>
        <v>#NAME?</v>
      </c>
      <c r="BL239" s="734" t="e">
        <f t="shared" ca="1" si="137"/>
        <v>#NAME?</v>
      </c>
    </row>
    <row r="240" spans="1:64" s="895" customFormat="1" ht="70" customHeight="1">
      <c r="A240" s="708">
        <f t="shared" si="1"/>
        <v>5</v>
      </c>
      <c r="B240" s="708">
        <f t="shared" si="46"/>
        <v>235</v>
      </c>
      <c r="C240" s="717" t="s">
        <v>1327</v>
      </c>
      <c r="D240" s="710" t="str">
        <f t="array" aca="1" ref="D240" ca="1">IFERROR(INDEX(SBS!$B$1:$B$530,MATCH(C240,SBS!$A$1:$A$530,0)),"-")</f>
        <v>PF-1c Coils</v>
      </c>
      <c r="E240" s="710" t="str">
        <f t="array" aca="1" ref="E240" ca="1">IFERROR(INDEX(SBS!$F$1:$F$530,MATCH(C240,SBS!$A$1:$A$530,0)),"-")</f>
        <v>1.1.3.1</v>
      </c>
      <c r="F240" s="710" t="str">
        <f t="array" aca="1" ref="F240" ca="1">IFERROR(INDEX(SBS!$C$1:$C$530,MATCH(C240,SBS!$A$1:$A$530,0)),"-")</f>
        <v>Magnets</v>
      </c>
      <c r="G240" s="745" t="s">
        <v>1245</v>
      </c>
      <c r="H240" s="716" t="s">
        <v>1349</v>
      </c>
      <c r="I240" s="716" t="s">
        <v>1247</v>
      </c>
      <c r="J240" s="744" t="s">
        <v>103</v>
      </c>
      <c r="K240" s="715" t="s">
        <v>127</v>
      </c>
      <c r="L240" s="716" t="s">
        <v>127</v>
      </c>
      <c r="M240" s="716" t="s">
        <v>350</v>
      </c>
      <c r="N240" s="717" t="s">
        <v>301</v>
      </c>
      <c r="O240" s="717" t="s">
        <v>76</v>
      </c>
      <c r="P240" s="717" t="s">
        <v>77</v>
      </c>
      <c r="Q240" s="717" t="s">
        <v>655</v>
      </c>
      <c r="R240" s="717" t="s">
        <v>128</v>
      </c>
      <c r="S240" s="717">
        <v>0.1</v>
      </c>
      <c r="T240" s="718">
        <f t="array" ref="T240">IFERROR(INDEX('Severity, Risk, and Probability'!$A$4:$A$8,MATCH(K240,'Severity, Risk, and Probability'!$B$4:$B$8,0)),"")</f>
        <v>1</v>
      </c>
      <c r="U240" s="718">
        <f t="array" ref="U240">IFERROR(INDEX('Severity, Risk, and Probability'!$A$4:$A$8,MATCH(L240,'Severity, Risk, and Probability'!$B$4:$B$8,0)),"")</f>
        <v>1</v>
      </c>
      <c r="V240" s="738">
        <v>0</v>
      </c>
      <c r="W240" s="718">
        <f t="array" ref="W240">IFERROR(MAX(INDEX('Severity, Risk, and Probability'!$A$13:$A$17,MATCH(M240,'Severity, Risk, and Probability'!$B$13:$B$17,0)),INDEX('Severity, Risk, and Probability'!$A$13:$A$17,MATCH(N240,'Severity, Risk, and Probability'!$C$13:$C$17,0)),INDEX('Severity, Risk, and Probability'!$A$13:$A$17,MATCH(O240,'Severity, Risk, and Probability'!$D$13:$D$17,0)),INDEX('Severity, Risk, and Probability'!$A$13:$A$17,MATCH(P240,'Severity, Risk, and Probability'!$E$13:$E$17,0)),INDEX('Severity, Risk, and Probability'!$A$13:$A$17,MATCH(Q240,'Severity, Risk, and Probability'!$F$13:$F$17,0))),"")</f>
        <v>4</v>
      </c>
      <c r="X240" s="720">
        <f t="array" ref="X240">IFERROR(INDEX('Severity, Risk, and Probability'!$A$20:$A$24,MATCH(R240,'Severity, Risk, and Probability'!$B$20:$B$24,0)),"")</f>
        <v>3</v>
      </c>
      <c r="Y240" s="718">
        <f t="shared" si="80"/>
        <v>4</v>
      </c>
      <c r="Z240" s="721">
        <f t="shared" si="81"/>
        <v>12</v>
      </c>
      <c r="AA240" s="722" t="s">
        <v>1199</v>
      </c>
      <c r="AB240" s="723" t="str">
        <f t="array" aca="1" ref="AB240" ca="1">IFERROR(INDEX(SBS!$B$1:$B$530,MATCH(AA240,SBS!$A$1:$A$530,0)),"None")</f>
        <v>Center Stack Coil Thermocouples</v>
      </c>
      <c r="AC240" s="717"/>
      <c r="AD240" s="723" t="str">
        <f t="array" aca="1" ref="AD240" ca="1">IFERROR(INDEX(SBS!$B$1:$B$530,MATCH(AC240,SBS!$A$1:$A$530,0)),"None")</f>
        <v>None</v>
      </c>
      <c r="AE240" s="717"/>
      <c r="AF240" s="723" t="str">
        <f t="array" aca="1" ref="AF240" ca="1">IFERROR(INDEX(SBS!$B$1:$B$530,MATCH(AE240,SBS!$A$1:$A$530,0)),"None")</f>
        <v>None</v>
      </c>
      <c r="AG240" s="716" t="s">
        <v>1250</v>
      </c>
      <c r="AH240" s="724" t="s">
        <v>84</v>
      </c>
      <c r="AI240" s="745" t="s">
        <v>86</v>
      </c>
      <c r="AJ240" s="716" t="s">
        <v>350</v>
      </c>
      <c r="AK240" s="717" t="s">
        <v>301</v>
      </c>
      <c r="AL240" s="717" t="s">
        <v>76</v>
      </c>
      <c r="AM240" s="717" t="s">
        <v>77</v>
      </c>
      <c r="AN240" s="717" t="s">
        <v>78</v>
      </c>
      <c r="AO240" s="723">
        <f t="array" ref="AO240">IFERROR(MAX(INDEX('Severity, Risk, and Probability'!$A$13:$A$17,MATCH(AJ240,'Severity, Risk, and Probability'!$B$13:$B$17,0)),INDEX('Severity, Risk, and Probability'!$A$13:$A$17,MATCH(AK240,'Severity, Risk, and Probability'!$C$13:$C$17,0)),INDEX('Severity, Risk, and Probability'!$A$13:$A$17,MATCH(AL240,'Severity, Risk, and Probability'!$D$13:$D$17,0)),INDEX('Severity, Risk, and Probability'!$A$13:$A$17,MATCH(AM240,'Severity, Risk, and Probability'!$E$13:$E$17,0)),INDEX('Severity, Risk, and Probability'!$A$13:$A$17,MATCH(AN240,'Severity, Risk, and Probability'!$F$13:$F$17,0))),"")</f>
        <v>4</v>
      </c>
      <c r="AP240" s="721">
        <f t="shared" si="5"/>
        <v>4</v>
      </c>
      <c r="AQ240" s="727" t="s">
        <v>84</v>
      </c>
      <c r="AR240" s="728" t="s">
        <v>84</v>
      </c>
      <c r="AS240" s="753"/>
      <c r="AT240" s="770" t="s">
        <v>1351</v>
      </c>
      <c r="AU240" s="708"/>
      <c r="AV240" s="746" t="str">
        <f t="shared" si="104"/>
        <v>1.1.3</v>
      </c>
      <c r="AW240" s="747" t="str">
        <f t="shared" si="105"/>
        <v>1.1.3.3</v>
      </c>
      <c r="AX240" s="734" t="e">
        <f t="shared" ca="1" si="139"/>
        <v>#NAME?</v>
      </c>
      <c r="AY240" s="734" t="e">
        <f t="shared" ca="1" si="133"/>
        <v>#NAME?</v>
      </c>
      <c r="AZ240" s="734" t="e">
        <f t="shared" ca="1" si="134"/>
        <v>#NAME?</v>
      </c>
      <c r="BA240" s="734" t="b">
        <f t="shared" si="106"/>
        <v>1</v>
      </c>
      <c r="BB240" s="734" t="b">
        <f t="array" ref="BB240">IF(($S240=0.1),TRUE,IF(NOT(ISBLANK(INDEX(Categories!E$4:E$32,MATCH($S240,Categories!$D$4:$D$32,0)))),K240=INDEX(Categories!E$4:E$32,MATCH($S240,Categories!$D$4:$D$32,0)),TRUE))</f>
        <v>1</v>
      </c>
      <c r="BC240" s="734" t="b">
        <f t="array" ref="BC240">IF(($S240=0.1),TRUE,IF(NOT(ISBLANK(INDEX(Categories!F$4:F$32,MATCH($S240,Categories!$D$4:$D$32,0)))),L240=INDEX(Categories!F$4:F$32,MATCH($S240,Categories!$D$4:$D$32,0)),TRUE))</f>
        <v>1</v>
      </c>
      <c r="BD240" s="734" t="b">
        <f t="array" ref="BD240">IF(($S240=0.1),TRUE,IF(NOT(ISBLANK(INDEX(Categories!G$4:G$32,MATCH($S240,Categories!$D$4:$D$32,0)))),M240=INDEX(Categories!G$4:G$32,MATCH($S240,Categories!$D$4:$D$32,0)),TRUE))</f>
        <v>1</v>
      </c>
      <c r="BE240" s="734" t="b">
        <f t="array" ref="BE240">IF(($S240=0.1),TRUE,IF(NOT(ISBLANK(INDEX(Categories!H$4:H$32,MATCH($S240,Categories!$D$4:$D$32,0)))),N240=INDEX(Categories!H$4:H$32,MATCH($S240,Categories!$D$4:$D$32,0)),TRUE))</f>
        <v>1</v>
      </c>
      <c r="BF240" s="734" t="b">
        <f t="array" ref="BF240">IF(($S240=0.1),TRUE,IF(NOT(ISBLANK(INDEX(Categories!I$4:I$32,MATCH($S240,Categories!$D$4:$D$32,0)))),O240=INDEX(Categories!I$4:I$32,MATCH($S240,Categories!$D$4:$D$32,0)),TRUE))</f>
        <v>1</v>
      </c>
      <c r="BG240" s="734" t="b">
        <f t="array" ref="BG240">IF(($S240=0.1),TRUE,IF(NOT(ISBLANK(INDEX(Categories!J$4:J$32,MATCH($S240,Categories!$D$4:$D$32,0)))),P240=INDEX(Categories!J$4:J$32,MATCH($S240,Categories!$D$4:$D$32,0)),TRUE))</f>
        <v>1</v>
      </c>
      <c r="BH240" s="734" t="b">
        <f t="array" ref="BH240">IF(($S240=0.1),TRUE,IF(NOT(ISBLANK(INDEX(Categories!K$4:K$32,MATCH($S240,Categories!$D$4:$D$32,0)))),Q240=INDEX(Categories!K$4:K$32,MATCH($S240,Categories!$D$4:$D$32,0)),TRUE))</f>
        <v>1</v>
      </c>
      <c r="BI240" s="734" t="b">
        <f t="array" ref="BI240">IF(($S240=0.1),TRUE,IF(NOT(ISBLANK(INDEX(Categories!L$4:L$32,MATCH($S240,Categories!$D$4:$D$32,0)))),R240=INDEX(Categories!L$4:L$32,MATCH($S240,Categories!$D$4:$D$32,0)),TRUE))</f>
        <v>1</v>
      </c>
      <c r="BJ240" s="734" t="e">
        <f t="shared" ca="1" si="140"/>
        <v>#NAME?</v>
      </c>
      <c r="BK240" s="734" t="e">
        <f t="shared" ca="1" si="136"/>
        <v>#NAME?</v>
      </c>
      <c r="BL240" s="734" t="e">
        <f t="shared" ca="1" si="137"/>
        <v>#NAME?</v>
      </c>
    </row>
    <row r="241" spans="1:64" s="895" customFormat="1" ht="70" customHeight="1">
      <c r="A241" s="708">
        <f t="shared" si="1"/>
        <v>5</v>
      </c>
      <c r="B241" s="708">
        <f t="shared" si="46"/>
        <v>236</v>
      </c>
      <c r="C241" s="717" t="s">
        <v>1327</v>
      </c>
      <c r="D241" s="710" t="str">
        <f t="array" aca="1" ref="D241" ca="1">IFERROR(INDEX(SBS!$B$1:$B$530,MATCH(C241,SBS!$A$1:$A$530,0)),"-")</f>
        <v>PF-1c Coils</v>
      </c>
      <c r="E241" s="710" t="str">
        <f t="array" aca="1" ref="E241" ca="1">IFERROR(INDEX(SBS!$F$1:$F$530,MATCH(C241,SBS!$A$1:$A$530,0)),"-")</f>
        <v>1.1.3.1</v>
      </c>
      <c r="F241" s="710" t="str">
        <f t="array" aca="1" ref="F241" ca="1">IFERROR(INDEX(SBS!$C$1:$C$530,MATCH(C241,SBS!$A$1:$A$530,0)),"-")</f>
        <v>Magnets</v>
      </c>
      <c r="G241" s="745" t="s">
        <v>1352</v>
      </c>
      <c r="H241" s="716" t="s">
        <v>1353</v>
      </c>
      <c r="I241" s="716" t="s">
        <v>1262</v>
      </c>
      <c r="J241" s="744" t="s">
        <v>71</v>
      </c>
      <c r="K241" s="715" t="s">
        <v>73</v>
      </c>
      <c r="L241" s="716" t="s">
        <v>73</v>
      </c>
      <c r="M241" s="716" t="s">
        <v>115</v>
      </c>
      <c r="N241" s="717" t="s">
        <v>133</v>
      </c>
      <c r="O241" s="717" t="s">
        <v>76</v>
      </c>
      <c r="P241" s="717" t="s">
        <v>77</v>
      </c>
      <c r="Q241" s="717" t="s">
        <v>78</v>
      </c>
      <c r="R241" s="717" t="s">
        <v>79</v>
      </c>
      <c r="S241" s="776">
        <v>0.1</v>
      </c>
      <c r="T241" s="718">
        <f t="array" ref="T241">IFERROR(INDEX('Severity, Risk, and Probability'!$A$4:$A$8,MATCH(K241,'Severity, Risk, and Probability'!$B$4:$B$8,0)),"")</f>
        <v>2</v>
      </c>
      <c r="U241" s="718">
        <f t="array" ref="U241">IFERROR(INDEX('Severity, Risk, and Probability'!$A$4:$A$8,MATCH(L241,'Severity, Risk, and Probability'!$B$4:$B$8,0)),"")</f>
        <v>2</v>
      </c>
      <c r="V241" s="738">
        <v>0</v>
      </c>
      <c r="W241" s="718">
        <f t="array" ref="W241">IFERROR(MAX(INDEX('Severity, Risk, and Probability'!$A$13:$A$17,MATCH(M241,'Severity, Risk, and Probability'!$B$13:$B$17,0)),INDEX('Severity, Risk, and Probability'!$A$13:$A$17,MATCH(N241,'Severity, Risk, and Probability'!$C$13:$C$17,0)),INDEX('Severity, Risk, and Probability'!$A$13:$A$17,MATCH(O241,'Severity, Risk, and Probability'!$D$13:$D$17,0)),INDEX('Severity, Risk, and Probability'!$A$13:$A$17,MATCH(P241,'Severity, Risk, and Probability'!$E$13:$E$17,0)),INDEX('Severity, Risk, and Probability'!$A$13:$A$17,MATCH(Q241,'Severity, Risk, and Probability'!$F$13:$F$17,0))),"")</f>
        <v>0</v>
      </c>
      <c r="X241" s="720">
        <f t="array" ref="X241">IFERROR(INDEX('Severity, Risk, and Probability'!$A$20:$A$24,MATCH(R241,'Severity, Risk, and Probability'!$B$20:$B$24,0)),"")</f>
        <v>5</v>
      </c>
      <c r="Y241" s="718">
        <f t="shared" si="80"/>
        <v>0</v>
      </c>
      <c r="Z241" s="721">
        <f t="shared" si="81"/>
        <v>0</v>
      </c>
      <c r="AA241" s="768"/>
      <c r="AB241" s="723" t="str">
        <f t="array" aca="1" ref="AB241" ca="1">IFERROR(INDEX(SBS!$B$1:$B$530,MATCH(AA241,SBS!$A$1:$A$530,0)),"None")</f>
        <v>None</v>
      </c>
      <c r="AC241" s="717"/>
      <c r="AD241" s="723" t="str">
        <f t="array" aca="1" ref="AD241" ca="1">IFERROR(INDEX(SBS!$B$1:$B$530,MATCH(AC241,SBS!$A$1:$A$530,0)),"None")</f>
        <v>None</v>
      </c>
      <c r="AE241" s="717"/>
      <c r="AF241" s="723" t="str">
        <f t="array" aca="1" ref="AF241" ca="1">IFERROR(INDEX(SBS!$B$1:$B$530,MATCH(AE241,SBS!$A$1:$A$530,0)),"None")</f>
        <v>None</v>
      </c>
      <c r="AG241" s="716" t="s">
        <v>1038</v>
      </c>
      <c r="AH241" s="783" t="s">
        <v>84</v>
      </c>
      <c r="AI241" s="745" t="s">
        <v>86</v>
      </c>
      <c r="AJ241" s="716" t="s">
        <v>115</v>
      </c>
      <c r="AK241" s="717" t="s">
        <v>133</v>
      </c>
      <c r="AL241" s="717" t="s">
        <v>76</v>
      </c>
      <c r="AM241" s="717" t="s">
        <v>77</v>
      </c>
      <c r="AN241" s="717" t="s">
        <v>78</v>
      </c>
      <c r="AO241" s="723">
        <f t="array" ref="AO241">IFERROR(MAX(INDEX('Severity, Risk, and Probability'!$A$13:$A$17,MATCH(AJ241,'Severity, Risk, and Probability'!$B$13:$B$17,0)),INDEX('Severity, Risk, and Probability'!$A$13:$A$17,MATCH(AK241,'Severity, Risk, and Probability'!$C$13:$C$17,0)),INDEX('Severity, Risk, and Probability'!$A$13:$A$17,MATCH(AL241,'Severity, Risk, and Probability'!$D$13:$D$17,0)),INDEX('Severity, Risk, and Probability'!$A$13:$A$17,MATCH(AM241,'Severity, Risk, and Probability'!$E$13:$E$17,0)),INDEX('Severity, Risk, and Probability'!$A$13:$A$17,MATCH(AN241,'Severity, Risk, and Probability'!$F$13:$F$17,0))),"")</f>
        <v>0</v>
      </c>
      <c r="AP241" s="721">
        <f t="shared" si="5"/>
        <v>0</v>
      </c>
      <c r="AQ241" s="727" t="s">
        <v>84</v>
      </c>
      <c r="AR241" s="728" t="s">
        <v>84</v>
      </c>
      <c r="AS241" s="753"/>
      <c r="AT241" s="770" t="s">
        <v>1356</v>
      </c>
      <c r="AU241" s="771"/>
      <c r="AV241" s="746" t="str">
        <f t="shared" si="104"/>
        <v>1.1.3</v>
      </c>
      <c r="AW241" s="747" t="str">
        <f t="shared" si="105"/>
        <v>1.1.3.3</v>
      </c>
      <c r="AX241" s="734" t="e">
        <f t="shared" ca="1" si="139"/>
        <v>#NAME?</v>
      </c>
      <c r="AY241" s="734" t="e">
        <f t="shared" ca="1" si="133"/>
        <v>#NAME?</v>
      </c>
      <c r="AZ241" s="734" t="e">
        <f t="shared" ca="1" si="134"/>
        <v>#NAME?</v>
      </c>
      <c r="BA241" s="734" t="b">
        <f t="shared" si="106"/>
        <v>1</v>
      </c>
      <c r="BB241" s="734" t="b">
        <f t="array" ref="BB241">IF(($S241=0.1),TRUE,IF(NOT(ISBLANK(INDEX(Categories!E$4:E$32,MATCH($S241,Categories!$D$4:$D$32,0)))),K241=INDEX(Categories!E$4:E$32,MATCH($S241,Categories!$D$4:$D$32,0)),TRUE))</f>
        <v>1</v>
      </c>
      <c r="BC241" s="734" t="b">
        <f t="array" ref="BC241">IF(($S241=0.1),TRUE,IF(NOT(ISBLANK(INDEX(Categories!F$4:F$32,MATCH($S241,Categories!$D$4:$D$32,0)))),L241=INDEX(Categories!F$4:F$32,MATCH($S241,Categories!$D$4:$D$32,0)),TRUE))</f>
        <v>1</v>
      </c>
      <c r="BD241" s="734" t="b">
        <f t="array" ref="BD241">IF(($S241=0.1),TRUE,IF(NOT(ISBLANK(INDEX(Categories!G$4:G$32,MATCH($S241,Categories!$D$4:$D$32,0)))),M241=INDEX(Categories!G$4:G$32,MATCH($S241,Categories!$D$4:$D$32,0)),TRUE))</f>
        <v>1</v>
      </c>
      <c r="BE241" s="734" t="b">
        <f t="array" ref="BE241">IF(($S241=0.1),TRUE,IF(NOT(ISBLANK(INDEX(Categories!H$4:H$32,MATCH($S241,Categories!$D$4:$D$32,0)))),N241=INDEX(Categories!H$4:H$32,MATCH($S241,Categories!$D$4:$D$32,0)),TRUE))</f>
        <v>1</v>
      </c>
      <c r="BF241" s="734" t="b">
        <f t="array" ref="BF241">IF(($S241=0.1),TRUE,IF(NOT(ISBLANK(INDEX(Categories!I$4:I$32,MATCH($S241,Categories!$D$4:$D$32,0)))),O241=INDEX(Categories!I$4:I$32,MATCH($S241,Categories!$D$4:$D$32,0)),TRUE))</f>
        <v>1</v>
      </c>
      <c r="BG241" s="734" t="b">
        <f t="array" ref="BG241">IF(($S241=0.1),TRUE,IF(NOT(ISBLANK(INDEX(Categories!J$4:J$32,MATCH($S241,Categories!$D$4:$D$32,0)))),P241=INDEX(Categories!J$4:J$32,MATCH($S241,Categories!$D$4:$D$32,0)),TRUE))</f>
        <v>1</v>
      </c>
      <c r="BH241" s="734" t="b">
        <f t="array" ref="BH241">IF(($S241=0.1),TRUE,IF(NOT(ISBLANK(INDEX(Categories!K$4:K$32,MATCH($S241,Categories!$D$4:$D$32,0)))),Q241=INDEX(Categories!K$4:K$32,MATCH($S241,Categories!$D$4:$D$32,0)),TRUE))</f>
        <v>1</v>
      </c>
      <c r="BI241" s="734" t="b">
        <f t="array" ref="BI241">IF(($S241=0.1),TRUE,IF(NOT(ISBLANK(INDEX(Categories!L$4:L$32,MATCH($S241,Categories!$D$4:$D$32,0)))),R241=INDEX(Categories!L$4:L$32,MATCH($S241,Categories!$D$4:$D$32,0)),TRUE))</f>
        <v>1</v>
      </c>
      <c r="BJ241" s="734" t="e">
        <f t="shared" ca="1" si="140"/>
        <v>#NAME?</v>
      </c>
      <c r="BK241" s="734" t="e">
        <f t="shared" ca="1" si="136"/>
        <v>#NAME?</v>
      </c>
      <c r="BL241" s="734" t="e">
        <f t="shared" ca="1" si="137"/>
        <v>#NAME?</v>
      </c>
    </row>
    <row r="242" spans="1:64" s="895" customFormat="1" ht="70" customHeight="1">
      <c r="A242" s="708">
        <f t="shared" si="1"/>
        <v>5</v>
      </c>
      <c r="B242" s="708">
        <f t="shared" si="46"/>
        <v>237</v>
      </c>
      <c r="C242" s="717" t="s">
        <v>346</v>
      </c>
      <c r="D242" s="710" t="str">
        <f t="array" aca="1" ref="D242" ca="1">IFERROR(INDEX(SBS!$B$1:$B$530,MATCH(C242,SBS!$A$1:$A$530,0)),"-")</f>
        <v>Center Stack Casing</v>
      </c>
      <c r="E242" s="710" t="str">
        <f t="array" aca="1" ref="E242" ca="1">IFERROR(INDEX(SBS!$F$1:$F$530,MATCH(C242,SBS!$A$1:$A$530,0)),"-")</f>
        <v>1.1.2.1</v>
      </c>
      <c r="F242" s="710" t="str">
        <f t="array" aca="1" ref="F242" ca="1">IFERROR(INDEX(SBS!$C$1:$C$530,MATCH(C242,SBS!$A$1:$A$530,0)),"-")</f>
        <v>VV &amp; Internal Hardware</v>
      </c>
      <c r="G242" s="745" t="s">
        <v>1358</v>
      </c>
      <c r="H242" s="716" t="s">
        <v>1359</v>
      </c>
      <c r="I242" s="716" t="s">
        <v>1360</v>
      </c>
      <c r="J242" s="744" t="s">
        <v>71</v>
      </c>
      <c r="K242" s="715" t="s">
        <v>72</v>
      </c>
      <c r="L242" s="716" t="s">
        <v>127</v>
      </c>
      <c r="M242" s="716" t="s">
        <v>74</v>
      </c>
      <c r="N242" s="717" t="s">
        <v>75</v>
      </c>
      <c r="O242" s="717" t="s">
        <v>76</v>
      </c>
      <c r="P242" s="717" t="s">
        <v>77</v>
      </c>
      <c r="Q242" s="717" t="s">
        <v>78</v>
      </c>
      <c r="R242" s="717" t="s">
        <v>128</v>
      </c>
      <c r="S242" s="717">
        <v>2.2000000000000002</v>
      </c>
      <c r="T242" s="718">
        <f t="array" ref="T242">IFERROR(INDEX('Severity, Risk, and Probability'!$A$4:$A$8,MATCH(K242,'Severity, Risk, and Probability'!$B$4:$B$8,0)),"")</f>
        <v>3</v>
      </c>
      <c r="U242" s="718">
        <f t="array" ref="U242">IFERROR(INDEX('Severity, Risk, and Probability'!$A$4:$A$8,MATCH(L242,'Severity, Risk, and Probability'!$B$4:$B$8,0)),"")</f>
        <v>1</v>
      </c>
      <c r="V242" s="738">
        <v>0</v>
      </c>
      <c r="W242" s="718">
        <f t="array" ref="W242">IFERROR(MAX(INDEX('Severity, Risk, and Probability'!$A$13:$A$17,MATCH(M242,'Severity, Risk, and Probability'!$B$13:$B$17,0)),INDEX('Severity, Risk, and Probability'!$A$13:$A$17,MATCH(N242,'Severity, Risk, and Probability'!$C$13:$C$17,0)),INDEX('Severity, Risk, and Probability'!$A$13:$A$17,MATCH(O242,'Severity, Risk, and Probability'!$D$13:$D$17,0)),INDEX('Severity, Risk, and Probability'!$A$13:$A$17,MATCH(P242,'Severity, Risk, and Probability'!$E$13:$E$17,0)),INDEX('Severity, Risk, and Probability'!$A$13:$A$17,MATCH(Q242,'Severity, Risk, and Probability'!$F$13:$F$17,0))),"")</f>
        <v>3</v>
      </c>
      <c r="X242" s="720">
        <f t="array" ref="X242">IFERROR(INDEX('Severity, Risk, and Probability'!$A$20:$A$24,MATCH(R242,'Severity, Risk, and Probability'!$B$20:$B$24,0)),"")</f>
        <v>3</v>
      </c>
      <c r="Y242" s="718">
        <f t="shared" si="80"/>
        <v>9</v>
      </c>
      <c r="Z242" s="721">
        <f t="shared" si="81"/>
        <v>27</v>
      </c>
      <c r="AA242" s="722" t="s">
        <v>236</v>
      </c>
      <c r="AB242" s="723" t="str">
        <f t="array" aca="1" ref="AB242" ca="1">IFERROR(INDEX(SBS!$B$1:$B$530,MATCH(AA242,SBS!$A$1:$A$530,0)),"None")</f>
        <v>Vacuum Gauges and Residual Gas Analyzers</v>
      </c>
      <c r="AC242" s="717" t="s">
        <v>80</v>
      </c>
      <c r="AD242" s="723" t="str">
        <f t="array" aca="1" ref="AD242" ca="1">IFERROR(INDEX(SBS!$B$1:$B$530,MATCH(AC242,SBS!$A$1:$A$530,0)),"None")</f>
        <v>DCPS Software</v>
      </c>
      <c r="AE242" s="717"/>
      <c r="AF242" s="723" t="str">
        <f t="array" aca="1" ref="AF242" ca="1">IFERROR(INDEX(SBS!$B$1:$B$530,MATCH(AE242,SBS!$A$1:$A$530,0)),"None")</f>
        <v>None</v>
      </c>
      <c r="AG242" s="716" t="s">
        <v>1361</v>
      </c>
      <c r="AH242" s="724" t="s">
        <v>84</v>
      </c>
      <c r="AI242" s="745" t="s">
        <v>86</v>
      </c>
      <c r="AJ242" s="716" t="s">
        <v>74</v>
      </c>
      <c r="AK242" s="717" t="s">
        <v>75</v>
      </c>
      <c r="AL242" s="717" t="s">
        <v>76</v>
      </c>
      <c r="AM242" s="717" t="s">
        <v>77</v>
      </c>
      <c r="AN242" s="717" t="s">
        <v>78</v>
      </c>
      <c r="AO242" s="723">
        <f t="array" ref="AO242">IFERROR(MAX(INDEX('Severity, Risk, and Probability'!$A$13:$A$17,MATCH(AJ242,'Severity, Risk, and Probability'!$B$13:$B$17,0)),INDEX('Severity, Risk, and Probability'!$A$13:$A$17,MATCH(AK242,'Severity, Risk, and Probability'!$C$13:$C$17,0)),INDEX('Severity, Risk, and Probability'!$A$13:$A$17,MATCH(AL242,'Severity, Risk, and Probability'!$D$13:$D$17,0)),INDEX('Severity, Risk, and Probability'!$A$13:$A$17,MATCH(AM242,'Severity, Risk, and Probability'!$E$13:$E$17,0)),INDEX('Severity, Risk, and Probability'!$A$13:$A$17,MATCH(AN242,'Severity, Risk, and Probability'!$F$13:$F$17,0))),"")</f>
        <v>3</v>
      </c>
      <c r="AP242" s="721">
        <f t="shared" si="5"/>
        <v>3</v>
      </c>
      <c r="AQ242" s="727" t="s">
        <v>84</v>
      </c>
      <c r="AR242" s="728" t="s">
        <v>84</v>
      </c>
      <c r="AS242" s="753"/>
      <c r="AT242" s="770"/>
      <c r="AU242" s="708"/>
      <c r="AV242" s="746" t="str">
        <f t="shared" si="104"/>
        <v>1.1.3</v>
      </c>
      <c r="AW242" s="747" t="str">
        <f t="shared" si="105"/>
        <v>1.1.3.3</v>
      </c>
      <c r="AX242" s="734" t="e">
        <f t="shared" ca="1" si="139"/>
        <v>#NAME?</v>
      </c>
      <c r="AY242" s="734" t="e">
        <f t="shared" ca="1" si="133"/>
        <v>#NAME?</v>
      </c>
      <c r="AZ242" s="734" t="e">
        <f t="shared" ca="1" si="134"/>
        <v>#NAME?</v>
      </c>
      <c r="BA242" s="734" t="b">
        <f t="shared" si="106"/>
        <v>1</v>
      </c>
      <c r="BB242" s="734" t="b">
        <f t="array" ref="BB242">IF(($S242=0.1),TRUE,IF(NOT(ISBLANK(INDEX(Categories!E$4:E$32,MATCH($S242,Categories!$D$4:$D$32,0)))),K242=INDEX(Categories!E$4:E$32,MATCH($S242,Categories!$D$4:$D$32,0)),TRUE))</f>
        <v>1</v>
      </c>
      <c r="BC242" s="734" t="b">
        <f t="array" ref="BC242">IF(($S242=0.1),TRUE,IF(NOT(ISBLANK(INDEX(Categories!F$4:F$32,MATCH($S242,Categories!$D$4:$D$32,0)))),L242=INDEX(Categories!F$4:F$32,MATCH($S242,Categories!$D$4:$D$32,0)),TRUE))</f>
        <v>1</v>
      </c>
      <c r="BD242" s="734" t="b">
        <f t="array" ref="BD242">IF(($S242=0.1),TRUE,IF(NOT(ISBLANK(INDEX(Categories!G$4:G$32,MATCH($S242,Categories!$D$4:$D$32,0)))),M242=INDEX(Categories!G$4:G$32,MATCH($S242,Categories!$D$4:$D$32,0)),TRUE))</f>
        <v>1</v>
      </c>
      <c r="BE242" s="734" t="b">
        <f t="array" ref="BE242">IF(($S242=0.1),TRUE,IF(NOT(ISBLANK(INDEX(Categories!H$4:H$32,MATCH($S242,Categories!$D$4:$D$32,0)))),N242=INDEX(Categories!H$4:H$32,MATCH($S242,Categories!$D$4:$D$32,0)),TRUE))</f>
        <v>1</v>
      </c>
      <c r="BF242" s="734" t="b">
        <f t="array" ref="BF242">IF(($S242=0.1),TRUE,IF(NOT(ISBLANK(INDEX(Categories!I$4:I$32,MATCH($S242,Categories!$D$4:$D$32,0)))),O242=INDEX(Categories!I$4:I$32,MATCH($S242,Categories!$D$4:$D$32,0)),TRUE))</f>
        <v>1</v>
      </c>
      <c r="BG242" s="734" t="b">
        <f t="array" ref="BG242">IF(($S242=0.1),TRUE,IF(NOT(ISBLANK(INDEX(Categories!J$4:J$32,MATCH($S242,Categories!$D$4:$D$32,0)))),P242=INDEX(Categories!J$4:J$32,MATCH($S242,Categories!$D$4:$D$32,0)),TRUE))</f>
        <v>1</v>
      </c>
      <c r="BH242" s="734" t="b">
        <f t="array" ref="BH242">IF(($S242=0.1),TRUE,IF(NOT(ISBLANK(INDEX(Categories!K$4:K$32,MATCH($S242,Categories!$D$4:$D$32,0)))),Q242=INDEX(Categories!K$4:K$32,MATCH($S242,Categories!$D$4:$D$32,0)),TRUE))</f>
        <v>1</v>
      </c>
      <c r="BI242" s="734" t="b">
        <f t="array" ref="BI242">IF(($S242=0.1),TRUE,IF(NOT(ISBLANK(INDEX(Categories!L$4:L$32,MATCH($S242,Categories!$D$4:$D$32,0)))),R242=INDEX(Categories!L$4:L$32,MATCH($S242,Categories!$D$4:$D$32,0)),TRUE))</f>
        <v>1</v>
      </c>
      <c r="BJ242" s="734" t="e">
        <f t="shared" ca="1" si="140"/>
        <v>#NAME?</v>
      </c>
      <c r="BK242" s="734" t="e">
        <f t="shared" ca="1" si="136"/>
        <v>#NAME?</v>
      </c>
      <c r="BL242" s="734" t="e">
        <f t="shared" ca="1" si="137"/>
        <v>#NAME?</v>
      </c>
    </row>
    <row r="243" spans="1:64" s="895" customFormat="1" ht="70" customHeight="1">
      <c r="A243" s="708">
        <f t="shared" si="1"/>
        <v>5</v>
      </c>
      <c r="B243" s="708">
        <f t="shared" si="46"/>
        <v>238</v>
      </c>
      <c r="C243" s="717" t="s">
        <v>346</v>
      </c>
      <c r="D243" s="710" t="str">
        <f t="array" aca="1" ref="D243" ca="1">IFERROR(INDEX(SBS!$B$1:$B$530,MATCH(C243,SBS!$A$1:$A$530,0)),"-")</f>
        <v>Center Stack Casing</v>
      </c>
      <c r="E243" s="710" t="str">
        <f t="array" aca="1" ref="E243" ca="1">IFERROR(INDEX(SBS!$F$1:$F$530,MATCH(C243,SBS!$A$1:$A$530,0)),"-")</f>
        <v>1.1.2.1</v>
      </c>
      <c r="F243" s="710" t="str">
        <f t="array" aca="1" ref="F243" ca="1">IFERROR(INDEX(SBS!$C$1:$C$530,MATCH(C243,SBS!$A$1:$A$530,0)),"-")</f>
        <v>VV &amp; Internal Hardware</v>
      </c>
      <c r="G243" s="745" t="s">
        <v>1364</v>
      </c>
      <c r="H243" s="716" t="s">
        <v>1359</v>
      </c>
      <c r="I243" s="716" t="s">
        <v>1365</v>
      </c>
      <c r="J243" s="744" t="s">
        <v>71</v>
      </c>
      <c r="K243" s="715" t="s">
        <v>72</v>
      </c>
      <c r="L243" s="716" t="s">
        <v>127</v>
      </c>
      <c r="M243" s="716" t="s">
        <v>74</v>
      </c>
      <c r="N243" s="717" t="s">
        <v>75</v>
      </c>
      <c r="O243" s="717" t="s">
        <v>76</v>
      </c>
      <c r="P243" s="717" t="s">
        <v>77</v>
      </c>
      <c r="Q243" s="717" t="s">
        <v>78</v>
      </c>
      <c r="R243" s="717" t="s">
        <v>128</v>
      </c>
      <c r="S243" s="717">
        <v>2.2000000000000002</v>
      </c>
      <c r="T243" s="718">
        <f t="array" ref="T243">IFERROR(INDEX('Severity, Risk, and Probability'!$A$4:$A$8,MATCH(K243,'Severity, Risk, and Probability'!$B$4:$B$8,0)),"")</f>
        <v>3</v>
      </c>
      <c r="U243" s="718">
        <f t="array" ref="U243">IFERROR(INDEX('Severity, Risk, and Probability'!$A$4:$A$8,MATCH(L243,'Severity, Risk, and Probability'!$B$4:$B$8,0)),"")</f>
        <v>1</v>
      </c>
      <c r="V243" s="738">
        <v>0</v>
      </c>
      <c r="W243" s="718">
        <f t="array" ref="W243">IFERROR(MAX(INDEX('Severity, Risk, and Probability'!$A$13:$A$17,MATCH(M243,'Severity, Risk, and Probability'!$B$13:$B$17,0)),INDEX('Severity, Risk, and Probability'!$A$13:$A$17,MATCH(N243,'Severity, Risk, and Probability'!$C$13:$C$17,0)),INDEX('Severity, Risk, and Probability'!$A$13:$A$17,MATCH(O243,'Severity, Risk, and Probability'!$D$13:$D$17,0)),INDEX('Severity, Risk, and Probability'!$A$13:$A$17,MATCH(P243,'Severity, Risk, and Probability'!$E$13:$E$17,0)),INDEX('Severity, Risk, and Probability'!$A$13:$A$17,MATCH(Q243,'Severity, Risk, and Probability'!$F$13:$F$17,0))),"")</f>
        <v>3</v>
      </c>
      <c r="X243" s="720">
        <f t="array" ref="X243">IFERROR(INDEX('Severity, Risk, and Probability'!$A$20:$A$24,MATCH(R243,'Severity, Risk, and Probability'!$B$20:$B$24,0)),"")</f>
        <v>3</v>
      </c>
      <c r="Y243" s="718">
        <f t="shared" si="80"/>
        <v>9</v>
      </c>
      <c r="Z243" s="721">
        <f t="shared" si="81"/>
        <v>27</v>
      </c>
      <c r="AA243" s="722" t="s">
        <v>236</v>
      </c>
      <c r="AB243" s="723" t="str">
        <f t="array" aca="1" ref="AB243" ca="1">IFERROR(INDEX(SBS!$B$1:$B$530,MATCH(AA243,SBS!$A$1:$A$530,0)),"None")</f>
        <v>Vacuum Gauges and Residual Gas Analyzers</v>
      </c>
      <c r="AC243" s="717" t="s">
        <v>80</v>
      </c>
      <c r="AD243" s="723" t="str">
        <f t="array" aca="1" ref="AD243" ca="1">IFERROR(INDEX(SBS!$B$1:$B$530,MATCH(AC243,SBS!$A$1:$A$530,0)),"None")</f>
        <v>DCPS Software</v>
      </c>
      <c r="AE243" s="717"/>
      <c r="AF243" s="723" t="str">
        <f t="array" aca="1" ref="AF243" ca="1">IFERROR(INDEX(SBS!$B$1:$B$530,MATCH(AE243,SBS!$A$1:$A$530,0)),"None")</f>
        <v>None</v>
      </c>
      <c r="AG243" s="716" t="s">
        <v>3181</v>
      </c>
      <c r="AH243" s="724" t="s">
        <v>84</v>
      </c>
      <c r="AI243" s="745" t="s">
        <v>86</v>
      </c>
      <c r="AJ243" s="716" t="s">
        <v>74</v>
      </c>
      <c r="AK243" s="717" t="s">
        <v>75</v>
      </c>
      <c r="AL243" s="717" t="s">
        <v>76</v>
      </c>
      <c r="AM243" s="717" t="s">
        <v>77</v>
      </c>
      <c r="AN243" s="717" t="s">
        <v>78</v>
      </c>
      <c r="AO243" s="723">
        <f t="array" ref="AO243">IFERROR(MAX(INDEX('Severity, Risk, and Probability'!$A$13:$A$17,MATCH(AJ243,'Severity, Risk, and Probability'!$B$13:$B$17,0)),INDEX('Severity, Risk, and Probability'!$A$13:$A$17,MATCH(AK243,'Severity, Risk, and Probability'!$C$13:$C$17,0)),INDEX('Severity, Risk, and Probability'!$A$13:$A$17,MATCH(AL243,'Severity, Risk, and Probability'!$D$13:$D$17,0)),INDEX('Severity, Risk, and Probability'!$A$13:$A$17,MATCH(AM243,'Severity, Risk, and Probability'!$E$13:$E$17,0)),INDEX('Severity, Risk, and Probability'!$A$13:$A$17,MATCH(AN243,'Severity, Risk, and Probability'!$F$13:$F$17,0))),"")</f>
        <v>3</v>
      </c>
      <c r="AP243" s="721">
        <f t="shared" si="5"/>
        <v>3</v>
      </c>
      <c r="AQ243" s="727" t="s">
        <v>84</v>
      </c>
      <c r="AR243" s="728" t="s">
        <v>84</v>
      </c>
      <c r="AS243" s="753"/>
      <c r="AT243" s="770"/>
      <c r="AU243" s="708"/>
      <c r="AV243" s="746" t="str">
        <f t="shared" si="104"/>
        <v>1.1.3</v>
      </c>
      <c r="AW243" s="747" t="str">
        <f t="shared" si="105"/>
        <v>1.1.3.3</v>
      </c>
      <c r="AX243" s="734" t="e">
        <f t="shared" ca="1" si="139"/>
        <v>#NAME?</v>
      </c>
      <c r="AY243" s="734" t="e">
        <f t="shared" ca="1" si="133"/>
        <v>#NAME?</v>
      </c>
      <c r="AZ243" s="734" t="e">
        <f t="shared" ca="1" si="134"/>
        <v>#NAME?</v>
      </c>
      <c r="BA243" s="734" t="b">
        <f t="shared" si="106"/>
        <v>1</v>
      </c>
      <c r="BB243" s="734" t="b">
        <f t="array" ref="BB243">IF(($S243=0.1),TRUE,IF(NOT(ISBLANK(INDEX(Categories!E$4:E$32,MATCH($S243,Categories!$D$4:$D$32,0)))),K243=INDEX(Categories!E$4:E$32,MATCH($S243,Categories!$D$4:$D$32,0)),TRUE))</f>
        <v>1</v>
      </c>
      <c r="BC243" s="734" t="b">
        <f t="array" ref="BC243">IF(($S243=0.1),TRUE,IF(NOT(ISBLANK(INDEX(Categories!F$4:F$32,MATCH($S243,Categories!$D$4:$D$32,0)))),L243=INDEX(Categories!F$4:F$32,MATCH($S243,Categories!$D$4:$D$32,0)),TRUE))</f>
        <v>1</v>
      </c>
      <c r="BD243" s="734" t="b">
        <f t="array" ref="BD243">IF(($S243=0.1),TRUE,IF(NOT(ISBLANK(INDEX(Categories!G$4:G$32,MATCH($S243,Categories!$D$4:$D$32,0)))),M243=INDEX(Categories!G$4:G$32,MATCH($S243,Categories!$D$4:$D$32,0)),TRUE))</f>
        <v>1</v>
      </c>
      <c r="BE243" s="734" t="b">
        <f t="array" ref="BE243">IF(($S243=0.1),TRUE,IF(NOT(ISBLANK(INDEX(Categories!H$4:H$32,MATCH($S243,Categories!$D$4:$D$32,0)))),N243=INDEX(Categories!H$4:H$32,MATCH($S243,Categories!$D$4:$D$32,0)),TRUE))</f>
        <v>1</v>
      </c>
      <c r="BF243" s="734" t="b">
        <f t="array" ref="BF243">IF(($S243=0.1),TRUE,IF(NOT(ISBLANK(INDEX(Categories!I$4:I$32,MATCH($S243,Categories!$D$4:$D$32,0)))),O243=INDEX(Categories!I$4:I$32,MATCH($S243,Categories!$D$4:$D$32,0)),TRUE))</f>
        <v>1</v>
      </c>
      <c r="BG243" s="734" t="b">
        <f t="array" ref="BG243">IF(($S243=0.1),TRUE,IF(NOT(ISBLANK(INDEX(Categories!J$4:J$32,MATCH($S243,Categories!$D$4:$D$32,0)))),P243=INDEX(Categories!J$4:J$32,MATCH($S243,Categories!$D$4:$D$32,0)),TRUE))</f>
        <v>1</v>
      </c>
      <c r="BH243" s="734" t="b">
        <f t="array" ref="BH243">IF(($S243=0.1),TRUE,IF(NOT(ISBLANK(INDEX(Categories!K$4:K$32,MATCH($S243,Categories!$D$4:$D$32,0)))),Q243=INDEX(Categories!K$4:K$32,MATCH($S243,Categories!$D$4:$D$32,0)),TRUE))</f>
        <v>1</v>
      </c>
      <c r="BI243" s="734" t="b">
        <f t="array" ref="BI243">IF(($S243=0.1),TRUE,IF(NOT(ISBLANK(INDEX(Categories!L$4:L$32,MATCH($S243,Categories!$D$4:$D$32,0)))),R243=INDEX(Categories!L$4:L$32,MATCH($S243,Categories!$D$4:$D$32,0)),TRUE))</f>
        <v>1</v>
      </c>
      <c r="BJ243" s="734" t="e">
        <f t="shared" ca="1" si="140"/>
        <v>#NAME?</v>
      </c>
      <c r="BK243" s="734" t="e">
        <f t="shared" ca="1" si="136"/>
        <v>#NAME?</v>
      </c>
      <c r="BL243" s="734" t="e">
        <f t="shared" ca="1" si="137"/>
        <v>#NAME?</v>
      </c>
    </row>
    <row r="244" spans="1:64" s="895" customFormat="1" ht="70" customHeight="1">
      <c r="A244" s="708">
        <f t="shared" si="1"/>
        <v>5</v>
      </c>
      <c r="B244" s="708">
        <f t="shared" si="46"/>
        <v>239</v>
      </c>
      <c r="C244" s="717" t="s">
        <v>346</v>
      </c>
      <c r="D244" s="710" t="str">
        <f t="array" aca="1" ref="D244" ca="1">IFERROR(INDEX(SBS!$B$1:$B$530,MATCH(C244,SBS!$A$1:$A$530,0)),"-")</f>
        <v>Center Stack Casing</v>
      </c>
      <c r="E244" s="710" t="str">
        <f t="array" aca="1" ref="E244" ca="1">IFERROR(INDEX(SBS!$F$1:$F$530,MATCH(C244,SBS!$A$1:$A$530,0)),"-")</f>
        <v>1.1.2.1</v>
      </c>
      <c r="F244" s="710" t="str">
        <f t="array" aca="1" ref="F244" ca="1">IFERROR(INDEX(SBS!$C$1:$C$530,MATCH(C244,SBS!$A$1:$A$530,0)),"-")</f>
        <v>VV &amp; Internal Hardware</v>
      </c>
      <c r="G244" s="745" t="s">
        <v>1366</v>
      </c>
      <c r="H244" s="716" t="s">
        <v>1359</v>
      </c>
      <c r="I244" s="716" t="s">
        <v>1360</v>
      </c>
      <c r="J244" s="744" t="s">
        <v>71</v>
      </c>
      <c r="K244" s="715" t="s">
        <v>72</v>
      </c>
      <c r="L244" s="716" t="s">
        <v>127</v>
      </c>
      <c r="M244" s="716" t="s">
        <v>350</v>
      </c>
      <c r="N244" s="717" t="s">
        <v>301</v>
      </c>
      <c r="O244" s="717" t="s">
        <v>76</v>
      </c>
      <c r="P244" s="717" t="s">
        <v>77</v>
      </c>
      <c r="Q244" s="717" t="s">
        <v>78</v>
      </c>
      <c r="R244" s="717" t="s">
        <v>128</v>
      </c>
      <c r="S244" s="717">
        <v>2.2000000000000002</v>
      </c>
      <c r="T244" s="718">
        <f t="array" ref="T244">IFERROR(INDEX('Severity, Risk, and Probability'!$A$4:$A$8,MATCH(K244,'Severity, Risk, and Probability'!$B$4:$B$8,0)),"")</f>
        <v>3</v>
      </c>
      <c r="U244" s="718">
        <f t="array" ref="U244">IFERROR(INDEX('Severity, Risk, and Probability'!$A$4:$A$8,MATCH(L244,'Severity, Risk, and Probability'!$B$4:$B$8,0)),"")</f>
        <v>1</v>
      </c>
      <c r="V244" s="738">
        <v>0</v>
      </c>
      <c r="W244" s="718">
        <f t="array" ref="W244">IFERROR(MAX(INDEX('Severity, Risk, and Probability'!$A$13:$A$17,MATCH(M244,'Severity, Risk, and Probability'!$B$13:$B$17,0)),INDEX('Severity, Risk, and Probability'!$A$13:$A$17,MATCH(N244,'Severity, Risk, and Probability'!$C$13:$C$17,0)),INDEX('Severity, Risk, and Probability'!$A$13:$A$17,MATCH(O244,'Severity, Risk, and Probability'!$D$13:$D$17,0)),INDEX('Severity, Risk, and Probability'!$A$13:$A$17,MATCH(P244,'Severity, Risk, and Probability'!$E$13:$E$17,0)),INDEX('Severity, Risk, and Probability'!$A$13:$A$17,MATCH(Q244,'Severity, Risk, and Probability'!$F$13:$F$17,0))),"")</f>
        <v>4</v>
      </c>
      <c r="X244" s="720">
        <f t="array" ref="X244">IFERROR(INDEX('Severity, Risk, and Probability'!$A$20:$A$24,MATCH(R244,'Severity, Risk, and Probability'!$B$20:$B$24,0)),"")</f>
        <v>3</v>
      </c>
      <c r="Y244" s="718">
        <f t="shared" si="80"/>
        <v>12</v>
      </c>
      <c r="Z244" s="721">
        <f t="shared" si="81"/>
        <v>36</v>
      </c>
      <c r="AA244" s="722" t="s">
        <v>80</v>
      </c>
      <c r="AB244" s="723" t="str">
        <f t="array" aca="1" ref="AB244" ca="1">IFERROR(INDEX(SBS!$B$1:$B$530,MATCH(AA244,SBS!$A$1:$A$530,0)),"None")</f>
        <v>DCPS Software</v>
      </c>
      <c r="AC244" s="717"/>
      <c r="AD244" s="723" t="str">
        <f t="array" aca="1" ref="AD244" ca="1">IFERROR(INDEX(SBS!$B$1:$B$530,MATCH(AC244,SBS!$A$1:$A$530,0)),"None")</f>
        <v>None</v>
      </c>
      <c r="AE244" s="717"/>
      <c r="AF244" s="723" t="str">
        <f t="array" aca="1" ref="AF244" ca="1">IFERROR(INDEX(SBS!$B$1:$B$530,MATCH(AE244,SBS!$A$1:$A$530,0)),"None")</f>
        <v>None</v>
      </c>
      <c r="AG244" s="716" t="s">
        <v>1257</v>
      </c>
      <c r="AH244" s="724" t="s">
        <v>84</v>
      </c>
      <c r="AI244" s="745" t="s">
        <v>86</v>
      </c>
      <c r="AJ244" s="716" t="s">
        <v>350</v>
      </c>
      <c r="AK244" s="717" t="s">
        <v>301</v>
      </c>
      <c r="AL244" s="717" t="s">
        <v>76</v>
      </c>
      <c r="AM244" s="717" t="s">
        <v>77</v>
      </c>
      <c r="AN244" s="717" t="s">
        <v>78</v>
      </c>
      <c r="AO244" s="723">
        <f t="array" ref="AO244">IFERROR(MAX(INDEX('Severity, Risk, and Probability'!$A$13:$A$17,MATCH(AJ244,'Severity, Risk, and Probability'!$B$13:$B$17,0)),INDEX('Severity, Risk, and Probability'!$A$13:$A$17,MATCH(AK244,'Severity, Risk, and Probability'!$C$13:$C$17,0)),INDEX('Severity, Risk, and Probability'!$A$13:$A$17,MATCH(AL244,'Severity, Risk, and Probability'!$D$13:$D$17,0)),INDEX('Severity, Risk, and Probability'!$A$13:$A$17,MATCH(AM244,'Severity, Risk, and Probability'!$E$13:$E$17,0)),INDEX('Severity, Risk, and Probability'!$A$13:$A$17,MATCH(AN244,'Severity, Risk, and Probability'!$F$13:$F$17,0))),"")</f>
        <v>4</v>
      </c>
      <c r="AP244" s="721">
        <f t="shared" si="5"/>
        <v>4</v>
      </c>
      <c r="AQ244" s="727" t="s">
        <v>84</v>
      </c>
      <c r="AR244" s="728" t="s">
        <v>84</v>
      </c>
      <c r="AS244" s="753"/>
      <c r="AT244" s="770"/>
      <c r="AU244" s="708"/>
      <c r="AV244" s="746" t="str">
        <f t="shared" si="104"/>
        <v>1.1.3</v>
      </c>
      <c r="AW244" s="747" t="str">
        <f t="shared" si="105"/>
        <v>1.1.3.3</v>
      </c>
      <c r="AX244" s="734" t="e">
        <f t="shared" ca="1" si="139"/>
        <v>#NAME?</v>
      </c>
      <c r="AY244" s="734" t="e">
        <f t="shared" ca="1" si="133"/>
        <v>#NAME?</v>
      </c>
      <c r="AZ244" s="734" t="e">
        <f t="shared" ca="1" si="134"/>
        <v>#NAME?</v>
      </c>
      <c r="BA244" s="734" t="b">
        <f t="shared" si="106"/>
        <v>1</v>
      </c>
      <c r="BB244" s="734" t="b">
        <f t="array" ref="BB244">IF(($S244=0.1),TRUE,IF(NOT(ISBLANK(INDEX(Categories!E$4:E$32,MATCH($S244,Categories!$D$4:$D$32,0)))),K244=INDEX(Categories!E$4:E$32,MATCH($S244,Categories!$D$4:$D$32,0)),TRUE))</f>
        <v>1</v>
      </c>
      <c r="BC244" s="734" t="b">
        <f t="array" ref="BC244">IF(($S244=0.1),TRUE,IF(NOT(ISBLANK(INDEX(Categories!F$4:F$32,MATCH($S244,Categories!$D$4:$D$32,0)))),L244=INDEX(Categories!F$4:F$32,MATCH($S244,Categories!$D$4:$D$32,0)),TRUE))</f>
        <v>1</v>
      </c>
      <c r="BD244" s="734" t="b">
        <f t="array" ref="BD244">IF(($S244=0.1),TRUE,IF(NOT(ISBLANK(INDEX(Categories!G$4:G$32,MATCH($S244,Categories!$D$4:$D$32,0)))),M244=INDEX(Categories!G$4:G$32,MATCH($S244,Categories!$D$4:$D$32,0)),TRUE))</f>
        <v>1</v>
      </c>
      <c r="BE244" s="734" t="b">
        <f t="array" ref="BE244">IF(($S244=0.1),TRUE,IF(NOT(ISBLANK(INDEX(Categories!H$4:H$32,MATCH($S244,Categories!$D$4:$D$32,0)))),N244=INDEX(Categories!H$4:H$32,MATCH($S244,Categories!$D$4:$D$32,0)),TRUE))</f>
        <v>1</v>
      </c>
      <c r="BF244" s="734" t="b">
        <f t="array" ref="BF244">IF(($S244=0.1),TRUE,IF(NOT(ISBLANK(INDEX(Categories!I$4:I$32,MATCH($S244,Categories!$D$4:$D$32,0)))),O244=INDEX(Categories!I$4:I$32,MATCH($S244,Categories!$D$4:$D$32,0)),TRUE))</f>
        <v>1</v>
      </c>
      <c r="BG244" s="734" t="b">
        <f t="array" ref="BG244">IF(($S244=0.1),TRUE,IF(NOT(ISBLANK(INDEX(Categories!J$4:J$32,MATCH($S244,Categories!$D$4:$D$32,0)))),P244=INDEX(Categories!J$4:J$32,MATCH($S244,Categories!$D$4:$D$32,0)),TRUE))</f>
        <v>1</v>
      </c>
      <c r="BH244" s="734" t="b">
        <f t="array" ref="BH244">IF(($S244=0.1),TRUE,IF(NOT(ISBLANK(INDEX(Categories!K$4:K$32,MATCH($S244,Categories!$D$4:$D$32,0)))),Q244=INDEX(Categories!K$4:K$32,MATCH($S244,Categories!$D$4:$D$32,0)),TRUE))</f>
        <v>1</v>
      </c>
      <c r="BI244" s="734" t="b">
        <f t="array" ref="BI244">IF(($S244=0.1),TRUE,IF(NOT(ISBLANK(INDEX(Categories!L$4:L$32,MATCH($S244,Categories!$D$4:$D$32,0)))),R244=INDEX(Categories!L$4:L$32,MATCH($S244,Categories!$D$4:$D$32,0)),TRUE))</f>
        <v>1</v>
      </c>
      <c r="BJ244" s="734" t="e">
        <f t="shared" ca="1" si="140"/>
        <v>#NAME?</v>
      </c>
      <c r="BK244" s="734" t="e">
        <f t="shared" ca="1" si="136"/>
        <v>#NAME?</v>
      </c>
      <c r="BL244" s="734" t="e">
        <f t="shared" ca="1" si="137"/>
        <v>#NAME?</v>
      </c>
    </row>
    <row r="245" spans="1:64" s="895" customFormat="1" ht="70" customHeight="1">
      <c r="A245" s="708">
        <f t="shared" si="1"/>
        <v>5</v>
      </c>
      <c r="B245" s="708">
        <f t="shared" si="46"/>
        <v>240</v>
      </c>
      <c r="C245" s="717" t="s">
        <v>346</v>
      </c>
      <c r="D245" s="710" t="str">
        <f t="array" aca="1" ref="D245" ca="1">IFERROR(INDEX(SBS!$B$1:$B$530,MATCH(C245,SBS!$A$1:$A$530,0)),"-")</f>
        <v>Center Stack Casing</v>
      </c>
      <c r="E245" s="710" t="str">
        <f t="array" aca="1" ref="E245" ca="1">IFERROR(INDEX(SBS!$F$1:$F$530,MATCH(C245,SBS!$A$1:$A$530,0)),"-")</f>
        <v>1.1.2.1</v>
      </c>
      <c r="F245" s="710" t="str">
        <f t="array" aca="1" ref="F245" ca="1">IFERROR(INDEX(SBS!$C$1:$C$530,MATCH(C245,SBS!$A$1:$A$530,0)),"-")</f>
        <v>VV &amp; Internal Hardware</v>
      </c>
      <c r="G245" s="745" t="s">
        <v>1368</v>
      </c>
      <c r="H245" s="716" t="s">
        <v>1369</v>
      </c>
      <c r="I245" s="716" t="s">
        <v>1370</v>
      </c>
      <c r="J245" s="744" t="s">
        <v>71</v>
      </c>
      <c r="K245" s="715" t="s">
        <v>72</v>
      </c>
      <c r="L245" s="716" t="s">
        <v>127</v>
      </c>
      <c r="M245" s="716" t="s">
        <v>350</v>
      </c>
      <c r="N245" s="717" t="s">
        <v>301</v>
      </c>
      <c r="O245" s="717" t="s">
        <v>76</v>
      </c>
      <c r="P245" s="717" t="s">
        <v>77</v>
      </c>
      <c r="Q245" s="717" t="s">
        <v>78</v>
      </c>
      <c r="R245" s="717" t="s">
        <v>128</v>
      </c>
      <c r="S245" s="717">
        <v>2.1</v>
      </c>
      <c r="T245" s="718">
        <f t="array" ref="T245">IFERROR(INDEX('Severity, Risk, and Probability'!$A$4:$A$8,MATCH(K245,'Severity, Risk, and Probability'!$B$4:$B$8,0)),"")</f>
        <v>3</v>
      </c>
      <c r="U245" s="718">
        <f t="array" ref="U245">IFERROR(INDEX('Severity, Risk, and Probability'!$A$4:$A$8,MATCH(L245,'Severity, Risk, and Probability'!$B$4:$B$8,0)),"")</f>
        <v>1</v>
      </c>
      <c r="V245" s="738">
        <v>0</v>
      </c>
      <c r="W245" s="718">
        <f t="array" ref="W245">IFERROR(MAX(INDEX('Severity, Risk, and Probability'!$A$13:$A$17,MATCH(M245,'Severity, Risk, and Probability'!$B$13:$B$17,0)),INDEX('Severity, Risk, and Probability'!$A$13:$A$17,MATCH(N245,'Severity, Risk, and Probability'!$C$13:$C$17,0)),INDEX('Severity, Risk, and Probability'!$A$13:$A$17,MATCH(O245,'Severity, Risk, and Probability'!$D$13:$D$17,0)),INDEX('Severity, Risk, and Probability'!$A$13:$A$17,MATCH(P245,'Severity, Risk, and Probability'!$E$13:$E$17,0)),INDEX('Severity, Risk, and Probability'!$A$13:$A$17,MATCH(Q245,'Severity, Risk, and Probability'!$F$13:$F$17,0))),"")</f>
        <v>4</v>
      </c>
      <c r="X245" s="720">
        <f t="array" ref="X245">IFERROR(INDEX('Severity, Risk, and Probability'!$A$20:$A$24,MATCH(R245,'Severity, Risk, and Probability'!$B$20:$B$24,0)),"")</f>
        <v>3</v>
      </c>
      <c r="Y245" s="718">
        <f t="shared" si="80"/>
        <v>12</v>
      </c>
      <c r="Z245" s="721">
        <f t="shared" si="81"/>
        <v>36</v>
      </c>
      <c r="AA245" s="722" t="s">
        <v>80</v>
      </c>
      <c r="AB245" s="723" t="str">
        <f t="array" aca="1" ref="AB245" ca="1">IFERROR(INDEX(SBS!$B$1:$B$530,MATCH(AA245,SBS!$A$1:$A$530,0)),"None")</f>
        <v>DCPS Software</v>
      </c>
      <c r="AC245" s="717" t="s">
        <v>82</v>
      </c>
      <c r="AD245" s="723" t="str">
        <f t="array" aca="1" ref="AD245" ca="1">IFERROR(INDEX(SBS!$B$1:$B$530,MATCH(AC245,SBS!$A$1:$A$530,0)),"None")</f>
        <v>Plasma TV</v>
      </c>
      <c r="AE245" s="717"/>
      <c r="AF245" s="723" t="str">
        <f t="array" aca="1" ref="AF245" ca="1">IFERROR(INDEX(SBS!$B$1:$B$530,MATCH(AE245,SBS!$A$1:$A$530,0)),"None")</f>
        <v>None</v>
      </c>
      <c r="AG245" s="716" t="s">
        <v>3182</v>
      </c>
      <c r="AH245" s="724" t="s">
        <v>84</v>
      </c>
      <c r="AI245" s="745" t="s">
        <v>86</v>
      </c>
      <c r="AJ245" s="716" t="s">
        <v>350</v>
      </c>
      <c r="AK245" s="717" t="s">
        <v>301</v>
      </c>
      <c r="AL245" s="717" t="s">
        <v>76</v>
      </c>
      <c r="AM245" s="717" t="s">
        <v>77</v>
      </c>
      <c r="AN245" s="717" t="s">
        <v>78</v>
      </c>
      <c r="AO245" s="723">
        <f t="array" ref="AO245">IFERROR(MAX(INDEX('Severity, Risk, and Probability'!$A$13:$A$17,MATCH(AJ245,'Severity, Risk, and Probability'!$B$13:$B$17,0)),INDEX('Severity, Risk, and Probability'!$A$13:$A$17,MATCH(AK245,'Severity, Risk, and Probability'!$C$13:$C$17,0)),INDEX('Severity, Risk, and Probability'!$A$13:$A$17,MATCH(AL245,'Severity, Risk, and Probability'!$D$13:$D$17,0)),INDEX('Severity, Risk, and Probability'!$A$13:$A$17,MATCH(AM245,'Severity, Risk, and Probability'!$E$13:$E$17,0)),INDEX('Severity, Risk, and Probability'!$A$13:$A$17,MATCH(AN245,'Severity, Risk, and Probability'!$F$13:$F$17,0))),"")</f>
        <v>4</v>
      </c>
      <c r="AP245" s="721">
        <f t="shared" si="5"/>
        <v>4</v>
      </c>
      <c r="AQ245" s="727" t="s">
        <v>84</v>
      </c>
      <c r="AR245" s="728" t="s">
        <v>84</v>
      </c>
      <c r="AS245" s="753"/>
      <c r="AT245" s="770"/>
      <c r="AU245" s="708"/>
      <c r="AV245" s="746" t="str">
        <f t="shared" si="104"/>
        <v>1.1.3</v>
      </c>
      <c r="AW245" s="747" t="str">
        <f t="shared" si="105"/>
        <v>1.1.3.3</v>
      </c>
      <c r="AX245" s="734" t="e">
        <f t="shared" ca="1" si="139"/>
        <v>#NAME?</v>
      </c>
      <c r="AY245" s="734" t="e">
        <f t="shared" ca="1" si="133"/>
        <v>#NAME?</v>
      </c>
      <c r="AZ245" s="734" t="e">
        <f t="shared" ca="1" si="134"/>
        <v>#NAME?</v>
      </c>
      <c r="BA245" s="734" t="b">
        <f t="shared" si="106"/>
        <v>1</v>
      </c>
      <c r="BB245" s="734" t="b">
        <f t="array" ref="BB245">IF(($S245=0.1),TRUE,IF(NOT(ISBLANK(INDEX(Categories!E$4:E$32,MATCH($S245,Categories!$D$4:$D$32,0)))),K245=INDEX(Categories!E$4:E$32,MATCH($S245,Categories!$D$4:$D$32,0)),TRUE))</f>
        <v>1</v>
      </c>
      <c r="BC245" s="734" t="b">
        <f t="array" ref="BC245">IF(($S245=0.1),TRUE,IF(NOT(ISBLANK(INDEX(Categories!F$4:F$32,MATCH($S245,Categories!$D$4:$D$32,0)))),L245=INDEX(Categories!F$4:F$32,MATCH($S245,Categories!$D$4:$D$32,0)),TRUE))</f>
        <v>1</v>
      </c>
      <c r="BD245" s="734" t="b">
        <f t="array" ref="BD245">IF(($S245=0.1),TRUE,IF(NOT(ISBLANK(INDEX(Categories!G$4:G$32,MATCH($S245,Categories!$D$4:$D$32,0)))),M245=INDEX(Categories!G$4:G$32,MATCH($S245,Categories!$D$4:$D$32,0)),TRUE))</f>
        <v>1</v>
      </c>
      <c r="BE245" s="734" t="b">
        <f t="array" ref="BE245">IF(($S245=0.1),TRUE,IF(NOT(ISBLANK(INDEX(Categories!H$4:H$32,MATCH($S245,Categories!$D$4:$D$32,0)))),N245=INDEX(Categories!H$4:H$32,MATCH($S245,Categories!$D$4:$D$32,0)),TRUE))</f>
        <v>1</v>
      </c>
      <c r="BF245" s="734" t="b">
        <f t="array" ref="BF245">IF(($S245=0.1),TRUE,IF(NOT(ISBLANK(INDEX(Categories!I$4:I$32,MATCH($S245,Categories!$D$4:$D$32,0)))),O245=INDEX(Categories!I$4:I$32,MATCH($S245,Categories!$D$4:$D$32,0)),TRUE))</f>
        <v>1</v>
      </c>
      <c r="BG245" s="734" t="b">
        <f t="array" ref="BG245">IF(($S245=0.1),TRUE,IF(NOT(ISBLANK(INDEX(Categories!J$4:J$32,MATCH($S245,Categories!$D$4:$D$32,0)))),P245=INDEX(Categories!J$4:J$32,MATCH($S245,Categories!$D$4:$D$32,0)),TRUE))</f>
        <v>1</v>
      </c>
      <c r="BH245" s="734" t="b">
        <f t="array" ref="BH245">IF(($S245=0.1),TRUE,IF(NOT(ISBLANK(INDEX(Categories!K$4:K$32,MATCH($S245,Categories!$D$4:$D$32,0)))),Q245=INDEX(Categories!K$4:K$32,MATCH($S245,Categories!$D$4:$D$32,0)),TRUE))</f>
        <v>1</v>
      </c>
      <c r="BI245" s="734" t="b">
        <f t="array" ref="BI245">IF(($S245=0.1),TRUE,IF(NOT(ISBLANK(INDEX(Categories!L$4:L$32,MATCH($S245,Categories!$D$4:$D$32,0)))),R245=INDEX(Categories!L$4:L$32,MATCH($S245,Categories!$D$4:$D$32,0)),TRUE))</f>
        <v>1</v>
      </c>
      <c r="BJ245" s="734" t="e">
        <f t="shared" ca="1" si="140"/>
        <v>#NAME?</v>
      </c>
      <c r="BK245" s="734" t="e">
        <f t="shared" ca="1" si="136"/>
        <v>#NAME?</v>
      </c>
      <c r="BL245" s="734" t="e">
        <f t="shared" ca="1" si="137"/>
        <v>#NAME?</v>
      </c>
    </row>
    <row r="246" spans="1:64" s="895" customFormat="1" ht="70" customHeight="1">
      <c r="A246" s="708">
        <f t="shared" si="1"/>
        <v>5</v>
      </c>
      <c r="B246" s="708">
        <f t="shared" si="46"/>
        <v>241</v>
      </c>
      <c r="C246" s="717" t="s">
        <v>346</v>
      </c>
      <c r="D246" s="710" t="str">
        <f t="array" aca="1" ref="D246" ca="1">IFERROR(INDEX(SBS!$B$1:$B$530,MATCH(C246,SBS!$A$1:$A$530,0)),"-")</f>
        <v>Center Stack Casing</v>
      </c>
      <c r="E246" s="710" t="str">
        <f t="array" aca="1" ref="E246" ca="1">IFERROR(INDEX(SBS!$F$1:$F$530,MATCH(C246,SBS!$A$1:$A$530,0)),"-")</f>
        <v>1.1.2.1</v>
      </c>
      <c r="F246" s="710" t="str">
        <f t="array" aca="1" ref="F246" ca="1">IFERROR(INDEX(SBS!$C$1:$C$530,MATCH(C246,SBS!$A$1:$A$530,0)),"-")</f>
        <v>VV &amp; Internal Hardware</v>
      </c>
      <c r="G246" s="745" t="s">
        <v>1368</v>
      </c>
      <c r="H246" s="716" t="s">
        <v>1369</v>
      </c>
      <c r="I246" s="716" t="s">
        <v>1373</v>
      </c>
      <c r="J246" s="744" t="s">
        <v>71</v>
      </c>
      <c r="K246" s="715" t="s">
        <v>72</v>
      </c>
      <c r="L246" s="716" t="s">
        <v>127</v>
      </c>
      <c r="M246" s="716" t="s">
        <v>350</v>
      </c>
      <c r="N246" s="717" t="s">
        <v>301</v>
      </c>
      <c r="O246" s="717" t="s">
        <v>76</v>
      </c>
      <c r="P246" s="717" t="s">
        <v>77</v>
      </c>
      <c r="Q246" s="717" t="s">
        <v>78</v>
      </c>
      <c r="R246" s="717" t="s">
        <v>128</v>
      </c>
      <c r="S246" s="717">
        <v>2.1</v>
      </c>
      <c r="T246" s="718">
        <f t="array" ref="T246">IFERROR(INDEX('Severity, Risk, and Probability'!$A$4:$A$8,MATCH(K246,'Severity, Risk, and Probability'!$B$4:$B$8,0)),"")</f>
        <v>3</v>
      </c>
      <c r="U246" s="718">
        <f t="array" ref="U246">IFERROR(INDEX('Severity, Risk, and Probability'!$A$4:$A$8,MATCH(L246,'Severity, Risk, and Probability'!$B$4:$B$8,0)),"")</f>
        <v>1</v>
      </c>
      <c r="V246" s="738">
        <v>0</v>
      </c>
      <c r="W246" s="718">
        <f t="array" ref="W246">IFERROR(MAX(INDEX('Severity, Risk, and Probability'!$A$13:$A$17,MATCH(M246,'Severity, Risk, and Probability'!$B$13:$B$17,0)),INDEX('Severity, Risk, and Probability'!$A$13:$A$17,MATCH(N246,'Severity, Risk, and Probability'!$C$13:$C$17,0)),INDEX('Severity, Risk, and Probability'!$A$13:$A$17,MATCH(O246,'Severity, Risk, and Probability'!$D$13:$D$17,0)),INDEX('Severity, Risk, and Probability'!$A$13:$A$17,MATCH(P246,'Severity, Risk, and Probability'!$E$13:$E$17,0)),INDEX('Severity, Risk, and Probability'!$A$13:$A$17,MATCH(Q246,'Severity, Risk, and Probability'!$F$13:$F$17,0))),"")</f>
        <v>4</v>
      </c>
      <c r="X246" s="720">
        <f t="array" ref="X246">IFERROR(INDEX('Severity, Risk, and Probability'!$A$20:$A$24,MATCH(R246,'Severity, Risk, and Probability'!$B$20:$B$24,0)),"")</f>
        <v>3</v>
      </c>
      <c r="Y246" s="718">
        <f t="shared" si="80"/>
        <v>12</v>
      </c>
      <c r="Z246" s="721">
        <f t="shared" si="81"/>
        <v>36</v>
      </c>
      <c r="AA246" s="722" t="s">
        <v>80</v>
      </c>
      <c r="AB246" s="723" t="str">
        <f t="array" aca="1" ref="AB246" ca="1">IFERROR(INDEX(SBS!$B$1:$B$530,MATCH(AA246,SBS!$A$1:$A$530,0)),"None")</f>
        <v>DCPS Software</v>
      </c>
      <c r="AC246" s="717" t="s">
        <v>236</v>
      </c>
      <c r="AD246" s="723" t="str">
        <f t="array" aca="1" ref="AD246" ca="1">IFERROR(INDEX(SBS!$B$1:$B$530,MATCH(AC246,SBS!$A$1:$A$530,0)),"None")</f>
        <v>Vacuum Gauges and Residual Gas Analyzers</v>
      </c>
      <c r="AE246" s="717"/>
      <c r="AF246" s="723" t="str">
        <f t="array" aca="1" ref="AF246" ca="1">IFERROR(INDEX(SBS!$B$1:$B$530,MATCH(AE246,SBS!$A$1:$A$530,0)),"None")</f>
        <v>None</v>
      </c>
      <c r="AG246" s="716" t="s">
        <v>1375</v>
      </c>
      <c r="AH246" s="724" t="s">
        <v>84</v>
      </c>
      <c r="AI246" s="745" t="s">
        <v>86</v>
      </c>
      <c r="AJ246" s="716" t="s">
        <v>350</v>
      </c>
      <c r="AK246" s="717" t="s">
        <v>301</v>
      </c>
      <c r="AL246" s="717" t="s">
        <v>76</v>
      </c>
      <c r="AM246" s="717" t="s">
        <v>77</v>
      </c>
      <c r="AN246" s="717" t="s">
        <v>78</v>
      </c>
      <c r="AO246" s="723">
        <f t="array" ref="AO246">IFERROR(MAX(INDEX('Severity, Risk, and Probability'!$A$13:$A$17,MATCH(AJ246,'Severity, Risk, and Probability'!$B$13:$B$17,0)),INDEX('Severity, Risk, and Probability'!$A$13:$A$17,MATCH(AK246,'Severity, Risk, and Probability'!$C$13:$C$17,0)),INDEX('Severity, Risk, and Probability'!$A$13:$A$17,MATCH(AL246,'Severity, Risk, and Probability'!$D$13:$D$17,0)),INDEX('Severity, Risk, and Probability'!$A$13:$A$17,MATCH(AM246,'Severity, Risk, and Probability'!$E$13:$E$17,0)),INDEX('Severity, Risk, and Probability'!$A$13:$A$17,MATCH(AN246,'Severity, Risk, and Probability'!$F$13:$F$17,0))),"")</f>
        <v>4</v>
      </c>
      <c r="AP246" s="721">
        <f t="shared" si="5"/>
        <v>4</v>
      </c>
      <c r="AQ246" s="727" t="s">
        <v>84</v>
      </c>
      <c r="AR246" s="728" t="s">
        <v>84</v>
      </c>
      <c r="AS246" s="753"/>
      <c r="AT246" s="770"/>
      <c r="AU246" s="708"/>
      <c r="AV246" s="746" t="str">
        <f t="shared" si="104"/>
        <v>1.1.3</v>
      </c>
      <c r="AW246" s="747" t="str">
        <f t="shared" si="105"/>
        <v>1.1.3.3</v>
      </c>
      <c r="AX246" s="734" t="e">
        <f t="shared" ca="1" si="139"/>
        <v>#NAME?</v>
      </c>
      <c r="AY246" s="734" t="e">
        <f t="shared" ca="1" si="133"/>
        <v>#NAME?</v>
      </c>
      <c r="AZ246" s="734" t="e">
        <f t="shared" ca="1" si="134"/>
        <v>#NAME?</v>
      </c>
      <c r="BA246" s="734" t="b">
        <f t="shared" si="106"/>
        <v>1</v>
      </c>
      <c r="BB246" s="734" t="b">
        <f t="array" ref="BB246">IF(($S246=0.1),TRUE,IF(NOT(ISBLANK(INDEX(Categories!E$4:E$32,MATCH($S246,Categories!$D$4:$D$32,0)))),K246=INDEX(Categories!E$4:E$32,MATCH($S246,Categories!$D$4:$D$32,0)),TRUE))</f>
        <v>1</v>
      </c>
      <c r="BC246" s="734" t="b">
        <f t="array" ref="BC246">IF(($S246=0.1),TRUE,IF(NOT(ISBLANK(INDEX(Categories!F$4:F$32,MATCH($S246,Categories!$D$4:$D$32,0)))),L246=INDEX(Categories!F$4:F$32,MATCH($S246,Categories!$D$4:$D$32,0)),TRUE))</f>
        <v>1</v>
      </c>
      <c r="BD246" s="734" t="b">
        <f t="array" ref="BD246">IF(($S246=0.1),TRUE,IF(NOT(ISBLANK(INDEX(Categories!G$4:G$32,MATCH($S246,Categories!$D$4:$D$32,0)))),M246=INDEX(Categories!G$4:G$32,MATCH($S246,Categories!$D$4:$D$32,0)),TRUE))</f>
        <v>1</v>
      </c>
      <c r="BE246" s="734" t="b">
        <f t="array" ref="BE246">IF(($S246=0.1),TRUE,IF(NOT(ISBLANK(INDEX(Categories!H$4:H$32,MATCH($S246,Categories!$D$4:$D$32,0)))),N246=INDEX(Categories!H$4:H$32,MATCH($S246,Categories!$D$4:$D$32,0)),TRUE))</f>
        <v>1</v>
      </c>
      <c r="BF246" s="734" t="b">
        <f t="array" ref="BF246">IF(($S246=0.1),TRUE,IF(NOT(ISBLANK(INDEX(Categories!I$4:I$32,MATCH($S246,Categories!$D$4:$D$32,0)))),O246=INDEX(Categories!I$4:I$32,MATCH($S246,Categories!$D$4:$D$32,0)),TRUE))</f>
        <v>1</v>
      </c>
      <c r="BG246" s="734" t="b">
        <f t="array" ref="BG246">IF(($S246=0.1),TRUE,IF(NOT(ISBLANK(INDEX(Categories!J$4:J$32,MATCH($S246,Categories!$D$4:$D$32,0)))),P246=INDEX(Categories!J$4:J$32,MATCH($S246,Categories!$D$4:$D$32,0)),TRUE))</f>
        <v>1</v>
      </c>
      <c r="BH246" s="734" t="b">
        <f t="array" ref="BH246">IF(($S246=0.1),TRUE,IF(NOT(ISBLANK(INDEX(Categories!K$4:K$32,MATCH($S246,Categories!$D$4:$D$32,0)))),Q246=INDEX(Categories!K$4:K$32,MATCH($S246,Categories!$D$4:$D$32,0)),TRUE))</f>
        <v>1</v>
      </c>
      <c r="BI246" s="734" t="b">
        <f t="array" ref="BI246">IF(($S246=0.1),TRUE,IF(NOT(ISBLANK(INDEX(Categories!L$4:L$32,MATCH($S246,Categories!$D$4:$D$32,0)))),R246=INDEX(Categories!L$4:L$32,MATCH($S246,Categories!$D$4:$D$32,0)),TRUE))</f>
        <v>1</v>
      </c>
      <c r="BJ246" s="734" t="e">
        <f t="shared" ca="1" si="140"/>
        <v>#NAME?</v>
      </c>
      <c r="BK246" s="734" t="e">
        <f t="shared" ca="1" si="136"/>
        <v>#NAME?</v>
      </c>
      <c r="BL246" s="734" t="e">
        <f t="shared" ca="1" si="137"/>
        <v>#NAME?</v>
      </c>
    </row>
    <row r="247" spans="1:64" s="895" customFormat="1" ht="70" customHeight="1">
      <c r="A247" s="708">
        <f t="shared" si="1"/>
        <v>5</v>
      </c>
      <c r="B247" s="708">
        <f t="shared" si="46"/>
        <v>242</v>
      </c>
      <c r="C247" s="717" t="s">
        <v>346</v>
      </c>
      <c r="D247" s="710" t="str">
        <f t="array" aca="1" ref="D247" ca="1">IFERROR(INDEX(SBS!$B$1:$B$530,MATCH(C247,SBS!$A$1:$A$530,0)),"-")</f>
        <v>Center Stack Casing</v>
      </c>
      <c r="E247" s="710" t="str">
        <f t="array" aca="1" ref="E247" ca="1">IFERROR(INDEX(SBS!$F$1:$F$530,MATCH(C247,SBS!$A$1:$A$530,0)),"-")</f>
        <v>1.1.2.1</v>
      </c>
      <c r="F247" s="710" t="str">
        <f t="array" aca="1" ref="F247" ca="1">IFERROR(INDEX(SBS!$C$1:$C$530,MATCH(C247,SBS!$A$1:$A$530,0)),"-")</f>
        <v>VV &amp; Internal Hardware</v>
      </c>
      <c r="G247" s="745" t="s">
        <v>1368</v>
      </c>
      <c r="H247" s="716" t="s">
        <v>1369</v>
      </c>
      <c r="I247" s="716" t="s">
        <v>1376</v>
      </c>
      <c r="J247" s="744" t="s">
        <v>71</v>
      </c>
      <c r="K247" s="715" t="s">
        <v>72</v>
      </c>
      <c r="L247" s="716" t="s">
        <v>127</v>
      </c>
      <c r="M247" s="716" t="s">
        <v>350</v>
      </c>
      <c r="N247" s="717" t="s">
        <v>301</v>
      </c>
      <c r="O247" s="717" t="s">
        <v>76</v>
      </c>
      <c r="P247" s="717" t="s">
        <v>77</v>
      </c>
      <c r="Q247" s="717" t="s">
        <v>78</v>
      </c>
      <c r="R247" s="717" t="s">
        <v>128</v>
      </c>
      <c r="S247" s="717">
        <v>2.1</v>
      </c>
      <c r="T247" s="718">
        <f t="array" ref="T247">IFERROR(INDEX('Severity, Risk, and Probability'!$A$4:$A$8,MATCH(K247,'Severity, Risk, and Probability'!$B$4:$B$8,0)),"")</f>
        <v>3</v>
      </c>
      <c r="U247" s="718">
        <f t="array" ref="U247">IFERROR(INDEX('Severity, Risk, and Probability'!$A$4:$A$8,MATCH(L247,'Severity, Risk, and Probability'!$B$4:$B$8,0)),"")</f>
        <v>1</v>
      </c>
      <c r="V247" s="738">
        <v>0</v>
      </c>
      <c r="W247" s="718">
        <f t="array" ref="W247">IFERROR(MAX(INDEX('Severity, Risk, and Probability'!$A$13:$A$17,MATCH(M247,'Severity, Risk, and Probability'!$B$13:$B$17,0)),INDEX('Severity, Risk, and Probability'!$A$13:$A$17,MATCH(N247,'Severity, Risk, and Probability'!$C$13:$C$17,0)),INDEX('Severity, Risk, and Probability'!$A$13:$A$17,MATCH(O247,'Severity, Risk, and Probability'!$D$13:$D$17,0)),INDEX('Severity, Risk, and Probability'!$A$13:$A$17,MATCH(P247,'Severity, Risk, and Probability'!$E$13:$E$17,0)),INDEX('Severity, Risk, and Probability'!$A$13:$A$17,MATCH(Q247,'Severity, Risk, and Probability'!$F$13:$F$17,0))),"")</f>
        <v>4</v>
      </c>
      <c r="X247" s="720">
        <f t="array" ref="X247">IFERROR(INDEX('Severity, Risk, and Probability'!$A$20:$A$24,MATCH(R247,'Severity, Risk, and Probability'!$B$20:$B$24,0)),"")</f>
        <v>3</v>
      </c>
      <c r="Y247" s="718">
        <f t="shared" si="80"/>
        <v>12</v>
      </c>
      <c r="Z247" s="721">
        <f t="shared" si="81"/>
        <v>36</v>
      </c>
      <c r="AA247" s="722" t="s">
        <v>80</v>
      </c>
      <c r="AB247" s="723" t="str">
        <f t="array" aca="1" ref="AB247" ca="1">IFERROR(INDEX(SBS!$B$1:$B$530,MATCH(AA247,SBS!$A$1:$A$530,0)),"None")</f>
        <v>DCPS Software</v>
      </c>
      <c r="AC247" s="717" t="s">
        <v>236</v>
      </c>
      <c r="AD247" s="723" t="str">
        <f t="array" aca="1" ref="AD247" ca="1">IFERROR(INDEX(SBS!$B$1:$B$530,MATCH(AC247,SBS!$A$1:$A$530,0)),"None")</f>
        <v>Vacuum Gauges and Residual Gas Analyzers</v>
      </c>
      <c r="AE247" s="717"/>
      <c r="AF247" s="723" t="str">
        <f t="array" aca="1" ref="AF247" ca="1">IFERROR(INDEX(SBS!$B$1:$B$530,MATCH(AE247,SBS!$A$1:$A$530,0)),"None")</f>
        <v>None</v>
      </c>
      <c r="AG247" s="716" t="s">
        <v>3181</v>
      </c>
      <c r="AH247" s="724" t="s">
        <v>84</v>
      </c>
      <c r="AI247" s="745" t="s">
        <v>86</v>
      </c>
      <c r="AJ247" s="716" t="s">
        <v>350</v>
      </c>
      <c r="AK247" s="717" t="s">
        <v>301</v>
      </c>
      <c r="AL247" s="717" t="s">
        <v>76</v>
      </c>
      <c r="AM247" s="717" t="s">
        <v>77</v>
      </c>
      <c r="AN247" s="717" t="s">
        <v>78</v>
      </c>
      <c r="AO247" s="723">
        <f t="array" ref="AO247">IFERROR(MAX(INDEX('Severity, Risk, and Probability'!$A$13:$A$17,MATCH(AJ247,'Severity, Risk, and Probability'!$B$13:$B$17,0)),INDEX('Severity, Risk, and Probability'!$A$13:$A$17,MATCH(AK247,'Severity, Risk, and Probability'!$C$13:$C$17,0)),INDEX('Severity, Risk, and Probability'!$A$13:$A$17,MATCH(AL247,'Severity, Risk, and Probability'!$D$13:$D$17,0)),INDEX('Severity, Risk, and Probability'!$A$13:$A$17,MATCH(AM247,'Severity, Risk, and Probability'!$E$13:$E$17,0)),INDEX('Severity, Risk, and Probability'!$A$13:$A$17,MATCH(AN247,'Severity, Risk, and Probability'!$F$13:$F$17,0))),"")</f>
        <v>4</v>
      </c>
      <c r="AP247" s="721">
        <f t="shared" si="5"/>
        <v>4</v>
      </c>
      <c r="AQ247" s="727" t="s">
        <v>84</v>
      </c>
      <c r="AR247" s="728" t="s">
        <v>84</v>
      </c>
      <c r="AS247" s="753"/>
      <c r="AT247" s="770"/>
      <c r="AU247" s="708"/>
      <c r="AV247" s="746" t="str">
        <f t="shared" si="104"/>
        <v>1.1.3</v>
      </c>
      <c r="AW247" s="747" t="str">
        <f t="shared" si="105"/>
        <v>1.1.3.3</v>
      </c>
      <c r="AX247" s="734" t="e">
        <f t="shared" ca="1" si="139"/>
        <v>#NAME?</v>
      </c>
      <c r="AY247" s="734" t="e">
        <f t="shared" ca="1" si="133"/>
        <v>#NAME?</v>
      </c>
      <c r="AZ247" s="734" t="e">
        <f t="shared" ca="1" si="134"/>
        <v>#NAME?</v>
      </c>
      <c r="BA247" s="734" t="b">
        <f t="shared" si="106"/>
        <v>1</v>
      </c>
      <c r="BB247" s="734" t="b">
        <f t="array" ref="BB247">IF(($S247=0.1),TRUE,IF(NOT(ISBLANK(INDEX(Categories!E$4:E$32,MATCH($S247,Categories!$D$4:$D$32,0)))),K247=INDEX(Categories!E$4:E$32,MATCH($S247,Categories!$D$4:$D$32,0)),TRUE))</f>
        <v>1</v>
      </c>
      <c r="BC247" s="734" t="b">
        <f t="array" ref="BC247">IF(($S247=0.1),TRUE,IF(NOT(ISBLANK(INDEX(Categories!F$4:F$32,MATCH($S247,Categories!$D$4:$D$32,0)))),L247=INDEX(Categories!F$4:F$32,MATCH($S247,Categories!$D$4:$D$32,0)),TRUE))</f>
        <v>1</v>
      </c>
      <c r="BD247" s="734" t="b">
        <f t="array" ref="BD247">IF(($S247=0.1),TRUE,IF(NOT(ISBLANK(INDEX(Categories!G$4:G$32,MATCH($S247,Categories!$D$4:$D$32,0)))),M247=INDEX(Categories!G$4:G$32,MATCH($S247,Categories!$D$4:$D$32,0)),TRUE))</f>
        <v>1</v>
      </c>
      <c r="BE247" s="734" t="b">
        <f t="array" ref="BE247">IF(($S247=0.1),TRUE,IF(NOT(ISBLANK(INDEX(Categories!H$4:H$32,MATCH($S247,Categories!$D$4:$D$32,0)))),N247=INDEX(Categories!H$4:H$32,MATCH($S247,Categories!$D$4:$D$32,0)),TRUE))</f>
        <v>1</v>
      </c>
      <c r="BF247" s="734" t="b">
        <f t="array" ref="BF247">IF(($S247=0.1),TRUE,IF(NOT(ISBLANK(INDEX(Categories!I$4:I$32,MATCH($S247,Categories!$D$4:$D$32,0)))),O247=INDEX(Categories!I$4:I$32,MATCH($S247,Categories!$D$4:$D$32,0)),TRUE))</f>
        <v>1</v>
      </c>
      <c r="BG247" s="734" t="b">
        <f t="array" ref="BG247">IF(($S247=0.1),TRUE,IF(NOT(ISBLANK(INDEX(Categories!J$4:J$32,MATCH($S247,Categories!$D$4:$D$32,0)))),P247=INDEX(Categories!J$4:J$32,MATCH($S247,Categories!$D$4:$D$32,0)),TRUE))</f>
        <v>1</v>
      </c>
      <c r="BH247" s="734" t="b">
        <f t="array" ref="BH247">IF(($S247=0.1),TRUE,IF(NOT(ISBLANK(INDEX(Categories!K$4:K$32,MATCH($S247,Categories!$D$4:$D$32,0)))),Q247=INDEX(Categories!K$4:K$32,MATCH($S247,Categories!$D$4:$D$32,0)),TRUE))</f>
        <v>1</v>
      </c>
      <c r="BI247" s="734" t="b">
        <f t="array" ref="BI247">IF(($S247=0.1),TRUE,IF(NOT(ISBLANK(INDEX(Categories!L$4:L$32,MATCH($S247,Categories!$D$4:$D$32,0)))),R247=INDEX(Categories!L$4:L$32,MATCH($S247,Categories!$D$4:$D$32,0)),TRUE))</f>
        <v>1</v>
      </c>
      <c r="BJ247" s="734" t="e">
        <f t="shared" ca="1" si="140"/>
        <v>#NAME?</v>
      </c>
      <c r="BK247" s="734" t="e">
        <f t="shared" ca="1" si="136"/>
        <v>#NAME?</v>
      </c>
      <c r="BL247" s="734" t="e">
        <f t="shared" ca="1" si="137"/>
        <v>#NAME?</v>
      </c>
    </row>
    <row r="248" spans="1:64" s="895" customFormat="1" ht="70" customHeight="1">
      <c r="A248" s="708">
        <f t="shared" si="1"/>
        <v>5</v>
      </c>
      <c r="B248" s="708">
        <f t="shared" si="46"/>
        <v>243</v>
      </c>
      <c r="C248" s="717" t="s">
        <v>346</v>
      </c>
      <c r="D248" s="710" t="str">
        <f t="array" aca="1" ref="D248" ca="1">IFERROR(INDEX(SBS!$B$1:$B$530,MATCH(C248,SBS!$A$1:$A$530,0)),"-")</f>
        <v>Center Stack Casing</v>
      </c>
      <c r="E248" s="710" t="str">
        <f t="array" aca="1" ref="E248" ca="1">IFERROR(INDEX(SBS!$F$1:$F$530,MATCH(C248,SBS!$A$1:$A$530,0)),"-")</f>
        <v>1.1.2.1</v>
      </c>
      <c r="F248" s="710" t="str">
        <f t="array" aca="1" ref="F248" ca="1">IFERROR(INDEX(SBS!$C$1:$C$530,MATCH(C248,SBS!$A$1:$A$530,0)),"-")</f>
        <v>VV &amp; Internal Hardware</v>
      </c>
      <c r="G248" s="745" t="s">
        <v>1378</v>
      </c>
      <c r="H248" s="716" t="s">
        <v>1379</v>
      </c>
      <c r="I248" s="716" t="s">
        <v>1380</v>
      </c>
      <c r="J248" s="744" t="s">
        <v>103</v>
      </c>
      <c r="K248" s="715" t="s">
        <v>127</v>
      </c>
      <c r="L248" s="716" t="s">
        <v>127</v>
      </c>
      <c r="M248" s="716" t="s">
        <v>350</v>
      </c>
      <c r="N248" s="717" t="s">
        <v>301</v>
      </c>
      <c r="O248" s="717" t="s">
        <v>76</v>
      </c>
      <c r="P248" s="717" t="s">
        <v>77</v>
      </c>
      <c r="Q248" s="717" t="s">
        <v>78</v>
      </c>
      <c r="R248" s="717" t="s">
        <v>79</v>
      </c>
      <c r="S248" s="717">
        <v>0.1</v>
      </c>
      <c r="T248" s="718">
        <f t="array" ref="T248">IFERROR(INDEX('Severity, Risk, and Probability'!$A$4:$A$8,MATCH(K248,'Severity, Risk, and Probability'!$B$4:$B$8,0)),"")</f>
        <v>1</v>
      </c>
      <c r="U248" s="718">
        <f t="array" ref="U248">IFERROR(INDEX('Severity, Risk, and Probability'!$A$4:$A$8,MATCH(L248,'Severity, Risk, and Probability'!$B$4:$B$8,0)),"")</f>
        <v>1</v>
      </c>
      <c r="V248" s="738">
        <v>0</v>
      </c>
      <c r="W248" s="718">
        <f t="array" ref="W248">IFERROR(MAX(INDEX('Severity, Risk, and Probability'!$A$13:$A$17,MATCH(M248,'Severity, Risk, and Probability'!$B$13:$B$17,0)),INDEX('Severity, Risk, and Probability'!$A$13:$A$17,MATCH(N248,'Severity, Risk, and Probability'!$C$13:$C$17,0)),INDEX('Severity, Risk, and Probability'!$A$13:$A$17,MATCH(O248,'Severity, Risk, and Probability'!$D$13:$D$17,0)),INDEX('Severity, Risk, and Probability'!$A$13:$A$17,MATCH(P248,'Severity, Risk, and Probability'!$E$13:$E$17,0)),INDEX('Severity, Risk, and Probability'!$A$13:$A$17,MATCH(Q248,'Severity, Risk, and Probability'!$F$13:$F$17,0))),"")</f>
        <v>4</v>
      </c>
      <c r="X248" s="720">
        <f t="array" ref="X248">IFERROR(INDEX('Severity, Risk, and Probability'!$A$20:$A$24,MATCH(R248,'Severity, Risk, and Probability'!$B$20:$B$24,0)),"")</f>
        <v>5</v>
      </c>
      <c r="Y248" s="718">
        <f t="shared" si="80"/>
        <v>4</v>
      </c>
      <c r="Z248" s="721">
        <f t="shared" si="81"/>
        <v>20</v>
      </c>
      <c r="AA248" s="722" t="s">
        <v>161</v>
      </c>
      <c r="AB248" s="723" t="str">
        <f t="array" aca="1" ref="AB248" ca="1">IFERROR(INDEX(SBS!$B$1:$B$530,MATCH(AA248,SBS!$A$1:$A$530,0)),"None")</f>
        <v>Machine Instrumentation</v>
      </c>
      <c r="AC248" s="717"/>
      <c r="AD248" s="723" t="str">
        <f t="array" aca="1" ref="AD248" ca="1">IFERROR(INDEX(SBS!$B$1:$B$530,MATCH(AC248,SBS!$A$1:$A$530,0)),"None")</f>
        <v>None</v>
      </c>
      <c r="AE248" s="717"/>
      <c r="AF248" s="723" t="str">
        <f t="array" aca="1" ref="AF248" ca="1">IFERROR(INDEX(SBS!$B$1:$B$530,MATCH(AE248,SBS!$A$1:$A$530,0)),"None")</f>
        <v>None</v>
      </c>
      <c r="AG248" s="716" t="s">
        <v>1381</v>
      </c>
      <c r="AH248" s="724" t="s">
        <v>84</v>
      </c>
      <c r="AI248" s="745" t="s">
        <v>148</v>
      </c>
      <c r="AJ248" s="716" t="s">
        <v>350</v>
      </c>
      <c r="AK248" s="717" t="s">
        <v>301</v>
      </c>
      <c r="AL248" s="717" t="s">
        <v>76</v>
      </c>
      <c r="AM248" s="717" t="s">
        <v>77</v>
      </c>
      <c r="AN248" s="717" t="s">
        <v>78</v>
      </c>
      <c r="AO248" s="723">
        <f t="array" ref="AO248">IFERROR(MAX(INDEX('Severity, Risk, and Probability'!$A$13:$A$17,MATCH(AJ248,'Severity, Risk, and Probability'!$B$13:$B$17,0)),INDEX('Severity, Risk, and Probability'!$A$13:$A$17,MATCH(AK248,'Severity, Risk, and Probability'!$C$13:$C$17,0)),INDEX('Severity, Risk, and Probability'!$A$13:$A$17,MATCH(AL248,'Severity, Risk, and Probability'!$D$13:$D$17,0)),INDEX('Severity, Risk, and Probability'!$A$13:$A$17,MATCH(AM248,'Severity, Risk, and Probability'!$E$13:$E$17,0)),INDEX('Severity, Risk, and Probability'!$A$13:$A$17,MATCH(AN248,'Severity, Risk, and Probability'!$F$13:$F$17,0))),"")</f>
        <v>4</v>
      </c>
      <c r="AP248" s="721">
        <f t="shared" si="5"/>
        <v>4</v>
      </c>
      <c r="AQ248" s="727"/>
      <c r="AR248" s="728" t="s">
        <v>84</v>
      </c>
      <c r="AS248" s="753"/>
      <c r="AT248" s="770" t="s">
        <v>1382</v>
      </c>
      <c r="AU248" s="708"/>
      <c r="AV248" s="746" t="str">
        <f t="shared" si="104"/>
        <v>1.1.3</v>
      </c>
      <c r="AW248" s="747" t="str">
        <f t="shared" si="105"/>
        <v>1.1.3.3</v>
      </c>
      <c r="AX248" s="734" t="e">
        <f t="shared" ca="1" si="139"/>
        <v>#NAME?</v>
      </c>
      <c r="AY248" s="734" t="e">
        <f t="shared" ca="1" si="133"/>
        <v>#NAME?</v>
      </c>
      <c r="AZ248" s="734" t="e">
        <f t="shared" ca="1" si="134"/>
        <v>#NAME?</v>
      </c>
      <c r="BA248" s="734" t="b">
        <f t="shared" si="106"/>
        <v>1</v>
      </c>
      <c r="BB248" s="734" t="b">
        <f t="array" ref="BB248">IF(($S248=0.1),TRUE,IF(NOT(ISBLANK(INDEX(Categories!E$4:E$32,MATCH($S248,Categories!$D$4:$D$32,0)))),K248=INDEX(Categories!E$4:E$32,MATCH($S248,Categories!$D$4:$D$32,0)),TRUE))</f>
        <v>1</v>
      </c>
      <c r="BC248" s="734" t="b">
        <f t="array" ref="BC248">IF(($S248=0.1),TRUE,IF(NOT(ISBLANK(INDEX(Categories!F$4:F$32,MATCH($S248,Categories!$D$4:$D$32,0)))),L248=INDEX(Categories!F$4:F$32,MATCH($S248,Categories!$D$4:$D$32,0)),TRUE))</f>
        <v>1</v>
      </c>
      <c r="BD248" s="734" t="b">
        <f t="array" ref="BD248">IF(($S248=0.1),TRUE,IF(NOT(ISBLANK(INDEX(Categories!G$4:G$32,MATCH($S248,Categories!$D$4:$D$32,0)))),M248=INDEX(Categories!G$4:G$32,MATCH($S248,Categories!$D$4:$D$32,0)),TRUE))</f>
        <v>1</v>
      </c>
      <c r="BE248" s="734" t="b">
        <f t="array" ref="BE248">IF(($S248=0.1),TRUE,IF(NOT(ISBLANK(INDEX(Categories!H$4:H$32,MATCH($S248,Categories!$D$4:$D$32,0)))),N248=INDEX(Categories!H$4:H$32,MATCH($S248,Categories!$D$4:$D$32,0)),TRUE))</f>
        <v>1</v>
      </c>
      <c r="BF248" s="734" t="b">
        <f t="array" ref="BF248">IF(($S248=0.1),TRUE,IF(NOT(ISBLANK(INDEX(Categories!I$4:I$32,MATCH($S248,Categories!$D$4:$D$32,0)))),O248=INDEX(Categories!I$4:I$32,MATCH($S248,Categories!$D$4:$D$32,0)),TRUE))</f>
        <v>1</v>
      </c>
      <c r="BG248" s="734" t="b">
        <f t="array" ref="BG248">IF(($S248=0.1),TRUE,IF(NOT(ISBLANK(INDEX(Categories!J$4:J$32,MATCH($S248,Categories!$D$4:$D$32,0)))),P248=INDEX(Categories!J$4:J$32,MATCH($S248,Categories!$D$4:$D$32,0)),TRUE))</f>
        <v>1</v>
      </c>
      <c r="BH248" s="734" t="b">
        <f t="array" ref="BH248">IF(($S248=0.1),TRUE,IF(NOT(ISBLANK(INDEX(Categories!K$4:K$32,MATCH($S248,Categories!$D$4:$D$32,0)))),Q248=INDEX(Categories!K$4:K$32,MATCH($S248,Categories!$D$4:$D$32,0)),TRUE))</f>
        <v>1</v>
      </c>
      <c r="BI248" s="734" t="b">
        <f t="array" ref="BI248">IF(($S248=0.1),TRUE,IF(NOT(ISBLANK(INDEX(Categories!L$4:L$32,MATCH($S248,Categories!$D$4:$D$32,0)))),R248=INDEX(Categories!L$4:L$32,MATCH($S248,Categories!$D$4:$D$32,0)),TRUE))</f>
        <v>1</v>
      </c>
      <c r="BJ248" s="734" t="e">
        <f t="shared" ca="1" si="140"/>
        <v>#NAME?</v>
      </c>
      <c r="BK248" s="734" t="e">
        <f t="shared" ca="1" si="136"/>
        <v>#NAME?</v>
      </c>
      <c r="BL248" s="734" t="e">
        <f t="shared" ca="1" si="137"/>
        <v>#NAME?</v>
      </c>
    </row>
    <row r="249" spans="1:64" s="895" customFormat="1" ht="70" customHeight="1">
      <c r="A249" s="708">
        <f t="shared" si="1"/>
        <v>5</v>
      </c>
      <c r="B249" s="708">
        <f t="shared" si="46"/>
        <v>244</v>
      </c>
      <c r="C249" s="717" t="s">
        <v>346</v>
      </c>
      <c r="D249" s="710" t="str">
        <f t="array" aca="1" ref="D249" ca="1">IFERROR(INDEX(SBS!$B$1:$B$530,MATCH(C249,SBS!$A$1:$A$530,0)),"-")</f>
        <v>Center Stack Casing</v>
      </c>
      <c r="E249" s="710" t="str">
        <f t="array" aca="1" ref="E249" ca="1">IFERROR(INDEX(SBS!$F$1:$F$530,MATCH(C249,SBS!$A$1:$A$530,0)),"-")</f>
        <v>1.1.2.1</v>
      </c>
      <c r="F249" s="710" t="str">
        <f t="array" aca="1" ref="F249" ca="1">IFERROR(INDEX(SBS!$C$1:$C$530,MATCH(C249,SBS!$A$1:$A$530,0)),"-")</f>
        <v>VV &amp; Internal Hardware</v>
      </c>
      <c r="G249" s="745" t="s">
        <v>1383</v>
      </c>
      <c r="H249" s="716" t="s">
        <v>1384</v>
      </c>
      <c r="I249" s="716" t="s">
        <v>1365</v>
      </c>
      <c r="J249" s="744" t="s">
        <v>71</v>
      </c>
      <c r="K249" s="715" t="s">
        <v>72</v>
      </c>
      <c r="L249" s="716" t="s">
        <v>127</v>
      </c>
      <c r="M249" s="716" t="s">
        <v>350</v>
      </c>
      <c r="N249" s="717" t="s">
        <v>75</v>
      </c>
      <c r="O249" s="717" t="s">
        <v>76</v>
      </c>
      <c r="P249" s="717" t="s">
        <v>77</v>
      </c>
      <c r="Q249" s="717" t="s">
        <v>78</v>
      </c>
      <c r="R249" s="717" t="s">
        <v>128</v>
      </c>
      <c r="S249" s="717">
        <v>2.2000000000000002</v>
      </c>
      <c r="T249" s="718">
        <f t="array" ref="T249">IFERROR(INDEX('Severity, Risk, and Probability'!$A$4:$A$8,MATCH(K249,'Severity, Risk, and Probability'!$B$4:$B$8,0)),"")</f>
        <v>3</v>
      </c>
      <c r="U249" s="718">
        <f t="array" ref="U249">IFERROR(INDEX('Severity, Risk, and Probability'!$A$4:$A$8,MATCH(L249,'Severity, Risk, and Probability'!$B$4:$B$8,0)),"")</f>
        <v>1</v>
      </c>
      <c r="V249" s="738">
        <v>0</v>
      </c>
      <c r="W249" s="718">
        <f t="array" ref="W249">IFERROR(MAX(INDEX('Severity, Risk, and Probability'!$A$13:$A$17,MATCH(M249,'Severity, Risk, and Probability'!$B$13:$B$17,0)),INDEX('Severity, Risk, and Probability'!$A$13:$A$17,MATCH(N249,'Severity, Risk, and Probability'!$C$13:$C$17,0)),INDEX('Severity, Risk, and Probability'!$A$13:$A$17,MATCH(O249,'Severity, Risk, and Probability'!$D$13:$D$17,0)),INDEX('Severity, Risk, and Probability'!$A$13:$A$17,MATCH(P249,'Severity, Risk, and Probability'!$E$13:$E$17,0)),INDEX('Severity, Risk, and Probability'!$A$13:$A$17,MATCH(Q249,'Severity, Risk, and Probability'!$F$13:$F$17,0))),"")</f>
        <v>4</v>
      </c>
      <c r="X249" s="720">
        <f t="array" ref="X249">IFERROR(INDEX('Severity, Risk, and Probability'!$A$20:$A$24,MATCH(R249,'Severity, Risk, and Probability'!$B$20:$B$24,0)),"")</f>
        <v>3</v>
      </c>
      <c r="Y249" s="718">
        <f t="shared" si="80"/>
        <v>12</v>
      </c>
      <c r="Z249" s="721">
        <f t="shared" si="81"/>
        <v>36</v>
      </c>
      <c r="AA249" s="722" t="s">
        <v>80</v>
      </c>
      <c r="AB249" s="723" t="str">
        <f t="array" aca="1" ref="AB249" ca="1">IFERROR(INDEX(SBS!$B$1:$B$530,MATCH(AA249,SBS!$A$1:$A$530,0)),"None")</f>
        <v>DCPS Software</v>
      </c>
      <c r="AC249" s="717"/>
      <c r="AD249" s="723" t="str">
        <f t="array" aca="1" ref="AD249" ca="1">IFERROR(INDEX(SBS!$B$1:$B$530,MATCH(AC249,SBS!$A$1:$A$530,0)),"None")</f>
        <v>None</v>
      </c>
      <c r="AE249" s="717" t="s">
        <v>236</v>
      </c>
      <c r="AF249" s="723" t="str">
        <f t="array" aca="1" ref="AF249" ca="1">IFERROR(INDEX(SBS!$B$1:$B$530,MATCH(AE249,SBS!$A$1:$A$530,0)),"None")</f>
        <v>Vacuum Gauges and Residual Gas Analyzers</v>
      </c>
      <c r="AG249" s="716" t="s">
        <v>1385</v>
      </c>
      <c r="AH249" s="724" t="s">
        <v>84</v>
      </c>
      <c r="AI249" s="745" t="s">
        <v>148</v>
      </c>
      <c r="AJ249" s="716" t="s">
        <v>350</v>
      </c>
      <c r="AK249" s="717" t="s">
        <v>75</v>
      </c>
      <c r="AL249" s="717" t="s">
        <v>76</v>
      </c>
      <c r="AM249" s="717" t="s">
        <v>77</v>
      </c>
      <c r="AN249" s="717" t="s">
        <v>78</v>
      </c>
      <c r="AO249" s="723">
        <f t="array" ref="AO249">IFERROR(MAX(INDEX('Severity, Risk, and Probability'!$A$13:$A$17,MATCH(AJ249,'Severity, Risk, and Probability'!$B$13:$B$17,0)),INDEX('Severity, Risk, and Probability'!$A$13:$A$17,MATCH(AK249,'Severity, Risk, and Probability'!$C$13:$C$17,0)),INDEX('Severity, Risk, and Probability'!$A$13:$A$17,MATCH(AL249,'Severity, Risk, and Probability'!$D$13:$D$17,0)),INDEX('Severity, Risk, and Probability'!$A$13:$A$17,MATCH(AM249,'Severity, Risk, and Probability'!$E$13:$E$17,0)),INDEX('Severity, Risk, and Probability'!$A$13:$A$17,MATCH(AN249,'Severity, Risk, and Probability'!$F$13:$F$17,0))),"")</f>
        <v>4</v>
      </c>
      <c r="AP249" s="721">
        <f t="shared" si="5"/>
        <v>4</v>
      </c>
      <c r="AQ249" s="727" t="s">
        <v>84</v>
      </c>
      <c r="AR249" s="728" t="s">
        <v>84</v>
      </c>
      <c r="AS249" s="753"/>
      <c r="AT249" s="770"/>
      <c r="AU249" s="708"/>
      <c r="AV249" s="746" t="str">
        <f t="shared" si="104"/>
        <v>1.1.3</v>
      </c>
      <c r="AW249" s="747" t="str">
        <f t="shared" si="105"/>
        <v>1.1.3.3</v>
      </c>
      <c r="AX249" s="734" t="e">
        <f t="shared" ca="1" si="139"/>
        <v>#NAME?</v>
      </c>
      <c r="AY249" s="734" t="e">
        <f t="shared" ca="1" si="133"/>
        <v>#NAME?</v>
      </c>
      <c r="AZ249" s="734" t="e">
        <f t="shared" ca="1" si="134"/>
        <v>#NAME?</v>
      </c>
      <c r="BA249" s="734" t="b">
        <f t="shared" si="106"/>
        <v>1</v>
      </c>
      <c r="BB249" s="734" t="b">
        <f t="array" ref="BB249">IF(($S249=0.1),TRUE,IF(NOT(ISBLANK(INDEX(Categories!E$4:E$32,MATCH($S249,Categories!$D$4:$D$32,0)))),K249=INDEX(Categories!E$4:E$32,MATCH($S249,Categories!$D$4:$D$32,0)),TRUE))</f>
        <v>1</v>
      </c>
      <c r="BC249" s="734" t="b">
        <f t="array" ref="BC249">IF(($S249=0.1),TRUE,IF(NOT(ISBLANK(INDEX(Categories!F$4:F$32,MATCH($S249,Categories!$D$4:$D$32,0)))),L249=INDEX(Categories!F$4:F$32,MATCH($S249,Categories!$D$4:$D$32,0)),TRUE))</f>
        <v>1</v>
      </c>
      <c r="BD249" s="734" t="b">
        <f t="array" ref="BD249">IF(($S249=0.1),TRUE,IF(NOT(ISBLANK(INDEX(Categories!G$4:G$32,MATCH($S249,Categories!$D$4:$D$32,0)))),M249=INDEX(Categories!G$4:G$32,MATCH($S249,Categories!$D$4:$D$32,0)),TRUE))</f>
        <v>1</v>
      </c>
      <c r="BE249" s="734" t="b">
        <f t="array" ref="BE249">IF(($S249=0.1),TRUE,IF(NOT(ISBLANK(INDEX(Categories!H$4:H$32,MATCH($S249,Categories!$D$4:$D$32,0)))),N249=INDEX(Categories!H$4:H$32,MATCH($S249,Categories!$D$4:$D$32,0)),TRUE))</f>
        <v>1</v>
      </c>
      <c r="BF249" s="734" t="b">
        <f t="array" ref="BF249">IF(($S249=0.1),TRUE,IF(NOT(ISBLANK(INDEX(Categories!I$4:I$32,MATCH($S249,Categories!$D$4:$D$32,0)))),O249=INDEX(Categories!I$4:I$32,MATCH($S249,Categories!$D$4:$D$32,0)),TRUE))</f>
        <v>1</v>
      </c>
      <c r="BG249" s="734" t="b">
        <f t="array" ref="BG249">IF(($S249=0.1),TRUE,IF(NOT(ISBLANK(INDEX(Categories!J$4:J$32,MATCH($S249,Categories!$D$4:$D$32,0)))),P249=INDEX(Categories!J$4:J$32,MATCH($S249,Categories!$D$4:$D$32,0)),TRUE))</f>
        <v>1</v>
      </c>
      <c r="BH249" s="734" t="b">
        <f t="array" ref="BH249">IF(($S249=0.1),TRUE,IF(NOT(ISBLANK(INDEX(Categories!K$4:K$32,MATCH($S249,Categories!$D$4:$D$32,0)))),Q249=INDEX(Categories!K$4:K$32,MATCH($S249,Categories!$D$4:$D$32,0)),TRUE))</f>
        <v>1</v>
      </c>
      <c r="BI249" s="734" t="b">
        <f t="array" ref="BI249">IF(($S249=0.1),TRUE,IF(NOT(ISBLANK(INDEX(Categories!L$4:L$32,MATCH($S249,Categories!$D$4:$D$32,0)))),R249=INDEX(Categories!L$4:L$32,MATCH($S249,Categories!$D$4:$D$32,0)),TRUE))</f>
        <v>1</v>
      </c>
      <c r="BJ249" s="734" t="e">
        <f t="shared" ca="1" si="140"/>
        <v>#NAME?</v>
      </c>
      <c r="BK249" s="734" t="e">
        <f t="shared" ca="1" si="136"/>
        <v>#NAME?</v>
      </c>
      <c r="BL249" s="734" t="e">
        <f t="shared" ca="1" si="137"/>
        <v>#NAME?</v>
      </c>
    </row>
    <row r="250" spans="1:64" s="895" customFormat="1" ht="70" customHeight="1">
      <c r="A250" s="708">
        <f t="shared" si="1"/>
        <v>5</v>
      </c>
      <c r="B250" s="708">
        <f t="shared" si="46"/>
        <v>245</v>
      </c>
      <c r="C250" s="717" t="s">
        <v>346</v>
      </c>
      <c r="D250" s="710" t="str">
        <f t="array" aca="1" ref="D250" ca="1">IFERROR(INDEX(SBS!$B$1:$B$530,MATCH(C250,SBS!$A$1:$A$530,0)),"-")</f>
        <v>Center Stack Casing</v>
      </c>
      <c r="E250" s="710" t="str">
        <f t="array" aca="1" ref="E250" ca="1">IFERROR(INDEX(SBS!$F$1:$F$530,MATCH(C250,SBS!$A$1:$A$530,0)),"-")</f>
        <v>1.1.2.1</v>
      </c>
      <c r="F250" s="710" t="str">
        <f t="array" aca="1" ref="F250" ca="1">IFERROR(INDEX(SBS!$C$1:$C$530,MATCH(C250,SBS!$A$1:$A$530,0)),"-")</f>
        <v>VV &amp; Internal Hardware</v>
      </c>
      <c r="G250" s="745" t="s">
        <v>1386</v>
      </c>
      <c r="H250" s="716" t="s">
        <v>1387</v>
      </c>
      <c r="I250" s="716" t="s">
        <v>1365</v>
      </c>
      <c r="J250" s="744" t="s">
        <v>71</v>
      </c>
      <c r="K250" s="715" t="s">
        <v>127</v>
      </c>
      <c r="L250" s="716" t="s">
        <v>127</v>
      </c>
      <c r="M250" s="716" t="s">
        <v>350</v>
      </c>
      <c r="N250" s="717" t="s">
        <v>75</v>
      </c>
      <c r="O250" s="717" t="s">
        <v>76</v>
      </c>
      <c r="P250" s="717" t="s">
        <v>77</v>
      </c>
      <c r="Q250" s="717" t="s">
        <v>78</v>
      </c>
      <c r="R250" s="717" t="s">
        <v>79</v>
      </c>
      <c r="S250" s="717">
        <v>0.1</v>
      </c>
      <c r="T250" s="718">
        <f t="array" ref="T250">IFERROR(INDEX('Severity, Risk, and Probability'!$A$4:$A$8,MATCH(K250,'Severity, Risk, and Probability'!$B$4:$B$8,0)),"")</f>
        <v>1</v>
      </c>
      <c r="U250" s="718">
        <f t="array" ref="U250">IFERROR(INDEX('Severity, Risk, and Probability'!$A$4:$A$8,MATCH(L250,'Severity, Risk, and Probability'!$B$4:$B$8,0)),"")</f>
        <v>1</v>
      </c>
      <c r="V250" s="738">
        <v>0</v>
      </c>
      <c r="W250" s="718">
        <f t="array" ref="W250">IFERROR(MAX(INDEX('Severity, Risk, and Probability'!$A$13:$A$17,MATCH(M250,'Severity, Risk, and Probability'!$B$13:$B$17,0)),INDEX('Severity, Risk, and Probability'!$A$13:$A$17,MATCH(N250,'Severity, Risk, and Probability'!$C$13:$C$17,0)),INDEX('Severity, Risk, and Probability'!$A$13:$A$17,MATCH(O250,'Severity, Risk, and Probability'!$D$13:$D$17,0)),INDEX('Severity, Risk, and Probability'!$A$13:$A$17,MATCH(P250,'Severity, Risk, and Probability'!$E$13:$E$17,0)),INDEX('Severity, Risk, and Probability'!$A$13:$A$17,MATCH(Q250,'Severity, Risk, and Probability'!$F$13:$F$17,0))),"")</f>
        <v>4</v>
      </c>
      <c r="X250" s="720">
        <f t="array" ref="X250">IFERROR(INDEX('Severity, Risk, and Probability'!$A$20:$A$24,MATCH(R250,'Severity, Risk, and Probability'!$B$20:$B$24,0)),"")</f>
        <v>5</v>
      </c>
      <c r="Y250" s="718">
        <f t="shared" si="80"/>
        <v>4</v>
      </c>
      <c r="Z250" s="721">
        <f t="shared" si="81"/>
        <v>20</v>
      </c>
      <c r="AA250" s="717" t="s">
        <v>80</v>
      </c>
      <c r="AB250" s="723" t="str">
        <f t="array" aca="1" ref="AB250" ca="1">IFERROR(INDEX(SBS!$B$1:$B$530,MATCH(AA250,SBS!$A$1:$A$530,0)),"None")</f>
        <v>DCPS Software</v>
      </c>
      <c r="AC250" s="717"/>
      <c r="AD250" s="723" t="str">
        <f t="array" aca="1" ref="AD250" ca="1">IFERROR(INDEX(SBS!$B$1:$B$530,MATCH(AC250,SBS!$A$1:$A$530,0)),"None")</f>
        <v>None</v>
      </c>
      <c r="AE250" s="722" t="s">
        <v>236</v>
      </c>
      <c r="AF250" s="723" t="str">
        <f t="array" aca="1" ref="AF250" ca="1">IFERROR(INDEX(SBS!$B$1:$B$530,MATCH(AE250,SBS!$A$1:$A$530,0)),"None")</f>
        <v>Vacuum Gauges and Residual Gas Analyzers</v>
      </c>
      <c r="AG250" s="716"/>
      <c r="AH250" s="724" t="s">
        <v>84</v>
      </c>
      <c r="AI250" s="745" t="s">
        <v>148</v>
      </c>
      <c r="AJ250" s="716" t="s">
        <v>350</v>
      </c>
      <c r="AK250" s="717" t="s">
        <v>75</v>
      </c>
      <c r="AL250" s="717" t="s">
        <v>76</v>
      </c>
      <c r="AM250" s="717" t="s">
        <v>77</v>
      </c>
      <c r="AN250" s="717" t="s">
        <v>78</v>
      </c>
      <c r="AO250" s="723">
        <f t="array" ref="AO250">IFERROR(MAX(INDEX('Severity, Risk, and Probability'!$A$13:$A$17,MATCH(AJ250,'Severity, Risk, and Probability'!$B$13:$B$17,0)),INDEX('Severity, Risk, and Probability'!$A$13:$A$17,MATCH(AK250,'Severity, Risk, and Probability'!$C$13:$C$17,0)),INDEX('Severity, Risk, and Probability'!$A$13:$A$17,MATCH(AL250,'Severity, Risk, and Probability'!$D$13:$D$17,0)),INDEX('Severity, Risk, and Probability'!$A$13:$A$17,MATCH(AM250,'Severity, Risk, and Probability'!$E$13:$E$17,0)),INDEX('Severity, Risk, and Probability'!$A$13:$A$17,MATCH(AN250,'Severity, Risk, and Probability'!$F$13:$F$17,0))),"")</f>
        <v>4</v>
      </c>
      <c r="AP250" s="721">
        <f t="shared" si="5"/>
        <v>4</v>
      </c>
      <c r="AQ250" s="727" t="s">
        <v>84</v>
      </c>
      <c r="AR250" s="728" t="s">
        <v>84</v>
      </c>
      <c r="AS250" s="753"/>
      <c r="AT250" s="770"/>
      <c r="AU250" s="708"/>
      <c r="AV250" s="746" t="str">
        <f t="shared" si="104"/>
        <v>1.1.3</v>
      </c>
      <c r="AW250" s="747" t="str">
        <f t="shared" si="105"/>
        <v>1.1.3.3</v>
      </c>
      <c r="AX250" s="734" t="e">
        <f t="shared" ca="1" si="139"/>
        <v>#NAME?</v>
      </c>
      <c r="AY250" s="734" t="e">
        <f t="shared" ca="1" si="133"/>
        <v>#NAME?</v>
      </c>
      <c r="AZ250" s="734" t="e">
        <f t="shared" ca="1" si="134"/>
        <v>#NAME?</v>
      </c>
      <c r="BA250" s="734" t="b">
        <f t="shared" si="106"/>
        <v>1</v>
      </c>
      <c r="BB250" s="734" t="b">
        <f t="array" ref="BB250">IF(($S250=0.1),TRUE,IF(NOT(ISBLANK(INDEX(Categories!E$4:E$32,MATCH($S250,Categories!$D$4:$D$32,0)))),K250=INDEX(Categories!E$4:E$32,MATCH($S250,Categories!$D$4:$D$32,0)),TRUE))</f>
        <v>1</v>
      </c>
      <c r="BC250" s="734" t="b">
        <f t="array" ref="BC250">IF(($S250=0.1),TRUE,IF(NOT(ISBLANK(INDEX(Categories!F$4:F$32,MATCH($S250,Categories!$D$4:$D$32,0)))),L250=INDEX(Categories!F$4:F$32,MATCH($S250,Categories!$D$4:$D$32,0)),TRUE))</f>
        <v>1</v>
      </c>
      <c r="BD250" s="734" t="b">
        <f t="array" ref="BD250">IF(($S250=0.1),TRUE,IF(NOT(ISBLANK(INDEX(Categories!G$4:G$32,MATCH($S250,Categories!$D$4:$D$32,0)))),M250=INDEX(Categories!G$4:G$32,MATCH($S250,Categories!$D$4:$D$32,0)),TRUE))</f>
        <v>1</v>
      </c>
      <c r="BE250" s="734" t="b">
        <f t="array" ref="BE250">IF(($S250=0.1),TRUE,IF(NOT(ISBLANK(INDEX(Categories!H$4:H$32,MATCH($S250,Categories!$D$4:$D$32,0)))),N250=INDEX(Categories!H$4:H$32,MATCH($S250,Categories!$D$4:$D$32,0)),TRUE))</f>
        <v>1</v>
      </c>
      <c r="BF250" s="734" t="b">
        <f t="array" ref="BF250">IF(($S250=0.1),TRUE,IF(NOT(ISBLANK(INDEX(Categories!I$4:I$32,MATCH($S250,Categories!$D$4:$D$32,0)))),O250=INDEX(Categories!I$4:I$32,MATCH($S250,Categories!$D$4:$D$32,0)),TRUE))</f>
        <v>1</v>
      </c>
      <c r="BG250" s="734" t="b">
        <f t="array" ref="BG250">IF(($S250=0.1),TRUE,IF(NOT(ISBLANK(INDEX(Categories!J$4:J$32,MATCH($S250,Categories!$D$4:$D$32,0)))),P250=INDEX(Categories!J$4:J$32,MATCH($S250,Categories!$D$4:$D$32,0)),TRUE))</f>
        <v>1</v>
      </c>
      <c r="BH250" s="734" t="b">
        <f t="array" ref="BH250">IF(($S250=0.1),TRUE,IF(NOT(ISBLANK(INDEX(Categories!K$4:K$32,MATCH($S250,Categories!$D$4:$D$32,0)))),Q250=INDEX(Categories!K$4:K$32,MATCH($S250,Categories!$D$4:$D$32,0)),TRUE))</f>
        <v>1</v>
      </c>
      <c r="BI250" s="734" t="b">
        <f t="array" ref="BI250">IF(($S250=0.1),TRUE,IF(NOT(ISBLANK(INDEX(Categories!L$4:L$32,MATCH($S250,Categories!$D$4:$D$32,0)))),R250=INDEX(Categories!L$4:L$32,MATCH($S250,Categories!$D$4:$D$32,0)),TRUE))</f>
        <v>1</v>
      </c>
      <c r="BJ250" s="734" t="e">
        <f t="shared" ca="1" si="140"/>
        <v>#NAME?</v>
      </c>
      <c r="BK250" s="734" t="e">
        <f t="shared" ca="1" si="136"/>
        <v>#NAME?</v>
      </c>
      <c r="BL250" s="734" t="e">
        <f t="shared" ca="1" si="137"/>
        <v>#NAME?</v>
      </c>
    </row>
    <row r="251" spans="1:64" s="895" customFormat="1" ht="70" customHeight="1">
      <c r="A251" s="708">
        <f t="shared" si="1"/>
        <v>5</v>
      </c>
      <c r="B251" s="708">
        <f t="shared" si="46"/>
        <v>246</v>
      </c>
      <c r="C251" s="717" t="s">
        <v>346</v>
      </c>
      <c r="D251" s="710" t="str">
        <f t="array" aca="1" ref="D251" ca="1">IFERROR(INDEX(SBS!$B$1:$B$530,MATCH(C251,SBS!$A$1:$A$530,0)),"-")</f>
        <v>Center Stack Casing</v>
      </c>
      <c r="E251" s="710" t="str">
        <f t="array" aca="1" ref="E251" ca="1">IFERROR(INDEX(SBS!$F$1:$F$530,MATCH(C251,SBS!$A$1:$A$530,0)),"-")</f>
        <v>1.1.2.1</v>
      </c>
      <c r="F251" s="710" t="str">
        <f t="array" aca="1" ref="F251" ca="1">IFERROR(INDEX(SBS!$C$1:$C$530,MATCH(C251,SBS!$A$1:$A$530,0)),"-")</f>
        <v>VV &amp; Internal Hardware</v>
      </c>
      <c r="G251" s="745" t="s">
        <v>1388</v>
      </c>
      <c r="H251" s="716" t="s">
        <v>1389</v>
      </c>
      <c r="I251" s="716" t="s">
        <v>1390</v>
      </c>
      <c r="J251" s="744" t="s">
        <v>103</v>
      </c>
      <c r="K251" s="715" t="s">
        <v>127</v>
      </c>
      <c r="L251" s="716" t="s">
        <v>127</v>
      </c>
      <c r="M251" s="716" t="s">
        <v>350</v>
      </c>
      <c r="N251" s="717" t="s">
        <v>301</v>
      </c>
      <c r="O251" s="717" t="s">
        <v>76</v>
      </c>
      <c r="P251" s="717" t="s">
        <v>77</v>
      </c>
      <c r="Q251" s="717" t="s">
        <v>78</v>
      </c>
      <c r="R251" s="717" t="s">
        <v>79</v>
      </c>
      <c r="S251" s="717">
        <v>0.1</v>
      </c>
      <c r="T251" s="718">
        <f t="array" ref="T251">IFERROR(INDEX('Severity, Risk, and Probability'!$A$4:$A$8,MATCH(K251,'Severity, Risk, and Probability'!$B$4:$B$8,0)),"")</f>
        <v>1</v>
      </c>
      <c r="U251" s="718">
        <f t="array" ref="U251">IFERROR(INDEX('Severity, Risk, and Probability'!$A$4:$A$8,MATCH(L251,'Severity, Risk, and Probability'!$B$4:$B$8,0)),"")</f>
        <v>1</v>
      </c>
      <c r="V251" s="738">
        <v>0</v>
      </c>
      <c r="W251" s="718">
        <f t="array" ref="W251">IFERROR(MAX(INDEX('Severity, Risk, and Probability'!$A$13:$A$17,MATCH(M251,'Severity, Risk, and Probability'!$B$13:$B$17,0)),INDEX('Severity, Risk, and Probability'!$A$13:$A$17,MATCH(N251,'Severity, Risk, and Probability'!$C$13:$C$17,0)),INDEX('Severity, Risk, and Probability'!$A$13:$A$17,MATCH(O251,'Severity, Risk, and Probability'!$D$13:$D$17,0)),INDEX('Severity, Risk, and Probability'!$A$13:$A$17,MATCH(P251,'Severity, Risk, and Probability'!$E$13:$E$17,0)),INDEX('Severity, Risk, and Probability'!$A$13:$A$17,MATCH(Q251,'Severity, Risk, and Probability'!$F$13:$F$17,0))),"")</f>
        <v>4</v>
      </c>
      <c r="X251" s="720">
        <f t="array" ref="X251">IFERROR(INDEX('Severity, Risk, and Probability'!$A$20:$A$24,MATCH(R251,'Severity, Risk, and Probability'!$B$20:$B$24,0)),"")</f>
        <v>5</v>
      </c>
      <c r="Y251" s="718">
        <f t="shared" si="80"/>
        <v>4</v>
      </c>
      <c r="Z251" s="721">
        <f t="shared" si="81"/>
        <v>20</v>
      </c>
      <c r="AA251" s="722"/>
      <c r="AB251" s="723" t="str">
        <f t="array" aca="1" ref="AB251" ca="1">IFERROR(INDEX(SBS!$B$1:$B$530,MATCH(AA251,SBS!$A$1:$A$530,0)),"None")</f>
        <v>None</v>
      </c>
      <c r="AC251" s="717"/>
      <c r="AD251" s="723" t="str">
        <f t="array" aca="1" ref="AD251" ca="1">IFERROR(INDEX(SBS!$B$1:$B$530,MATCH(AC251,SBS!$A$1:$A$530,0)),"None")</f>
        <v>None</v>
      </c>
      <c r="AE251" s="717"/>
      <c r="AF251" s="723" t="str">
        <f t="array" aca="1" ref="AF251" ca="1">IFERROR(INDEX(SBS!$B$1:$B$530,MATCH(AE251,SBS!$A$1:$A$530,0)),"None")</f>
        <v>None</v>
      </c>
      <c r="AG251" s="716" t="s">
        <v>1391</v>
      </c>
      <c r="AH251" s="724" t="s">
        <v>84</v>
      </c>
      <c r="AI251" s="745" t="s">
        <v>148</v>
      </c>
      <c r="AJ251" s="716" t="str">
        <f t="shared" ref="AJ251:AN251" si="141">M251</f>
        <v>&gt;= 1 year</v>
      </c>
      <c r="AK251" s="717" t="str">
        <f t="shared" si="141"/>
        <v>&gt;= $5M</v>
      </c>
      <c r="AL251" s="717" t="str">
        <f t="shared" si="141"/>
        <v>no safety impact of any form</v>
      </c>
      <c r="AM251" s="717" t="str">
        <f t="shared" si="141"/>
        <v>No radiological impact of any form</v>
      </c>
      <c r="AN251" s="717" t="str">
        <f t="shared" si="141"/>
        <v>no environmental impact of any form</v>
      </c>
      <c r="AO251" s="723">
        <f t="array" ref="AO251">IFERROR(MAX(INDEX('Severity, Risk, and Probability'!$A$13:$A$17,MATCH(AJ251,'Severity, Risk, and Probability'!$B$13:$B$17,0)),INDEX('Severity, Risk, and Probability'!$A$13:$A$17,MATCH(AK251,'Severity, Risk, and Probability'!$C$13:$C$17,0)),INDEX('Severity, Risk, and Probability'!$A$13:$A$17,MATCH(AL251,'Severity, Risk, and Probability'!$D$13:$D$17,0)),INDEX('Severity, Risk, and Probability'!$A$13:$A$17,MATCH(AM251,'Severity, Risk, and Probability'!$E$13:$E$17,0)),INDEX('Severity, Risk, and Probability'!$A$13:$A$17,MATCH(AN251,'Severity, Risk, and Probability'!$F$13:$F$17,0))),"")</f>
        <v>4</v>
      </c>
      <c r="AP251" s="721">
        <f t="shared" si="5"/>
        <v>4</v>
      </c>
      <c r="AQ251" s="727"/>
      <c r="AR251" s="728"/>
      <c r="AS251" s="753"/>
      <c r="AT251" s="770"/>
      <c r="AU251" s="708"/>
      <c r="AV251" s="746"/>
      <c r="AW251" s="747"/>
      <c r="AX251" s="734"/>
      <c r="AY251" s="734"/>
      <c r="AZ251" s="734"/>
      <c r="BA251" s="734"/>
      <c r="BB251" s="734"/>
      <c r="BC251" s="734"/>
      <c r="BD251" s="734"/>
      <c r="BE251" s="734"/>
      <c r="BF251" s="734"/>
      <c r="BG251" s="734"/>
      <c r="BH251" s="734"/>
      <c r="BI251" s="734"/>
      <c r="BJ251" s="734"/>
      <c r="BK251" s="734"/>
      <c r="BL251" s="734"/>
    </row>
    <row r="252" spans="1:64" s="895" customFormat="1" ht="70" customHeight="1">
      <c r="A252" s="708">
        <f t="shared" si="1"/>
        <v>5</v>
      </c>
      <c r="B252" s="708">
        <f t="shared" si="46"/>
        <v>247</v>
      </c>
      <c r="C252" s="717" t="s">
        <v>346</v>
      </c>
      <c r="D252" s="710" t="str">
        <f t="array" aca="1" ref="D252" ca="1">IFERROR(INDEX(SBS!$B$1:$B$530,MATCH(C252,SBS!$A$1:$A$530,0)),"-")</f>
        <v>Center Stack Casing</v>
      </c>
      <c r="E252" s="710" t="str">
        <f t="array" aca="1" ref="E252" ca="1">IFERROR(INDEX(SBS!$F$1:$F$530,MATCH(C252,SBS!$A$1:$A$530,0)),"-")</f>
        <v>1.1.2.1</v>
      </c>
      <c r="F252" s="710" t="str">
        <f t="array" aca="1" ref="F252" ca="1">IFERROR(INDEX(SBS!$C$1:$C$530,MATCH(C252,SBS!$A$1:$A$530,0)),"-")</f>
        <v>VV &amp; Internal Hardware</v>
      </c>
      <c r="G252" s="745" t="s">
        <v>1388</v>
      </c>
      <c r="H252" s="716" t="s">
        <v>1392</v>
      </c>
      <c r="I252" s="716" t="s">
        <v>1390</v>
      </c>
      <c r="J252" s="744" t="s">
        <v>103</v>
      </c>
      <c r="K252" s="715" t="s">
        <v>73</v>
      </c>
      <c r="L252" s="716" t="s">
        <v>73</v>
      </c>
      <c r="M252" s="716" t="s">
        <v>350</v>
      </c>
      <c r="N252" s="717" t="s">
        <v>301</v>
      </c>
      <c r="O252" s="717" t="s">
        <v>76</v>
      </c>
      <c r="P252" s="717" t="s">
        <v>77</v>
      </c>
      <c r="Q252" s="717" t="s">
        <v>78</v>
      </c>
      <c r="R252" s="717" t="s">
        <v>79</v>
      </c>
      <c r="S252" s="717">
        <v>0.1</v>
      </c>
      <c r="T252" s="718">
        <f t="array" ref="T252">IFERROR(INDEX('Severity, Risk, and Probability'!$A$4:$A$8,MATCH(K252,'Severity, Risk, and Probability'!$B$4:$B$8,0)),"")</f>
        <v>2</v>
      </c>
      <c r="U252" s="718">
        <f t="array" ref="U252">IFERROR(INDEX('Severity, Risk, and Probability'!$A$4:$A$8,MATCH(L252,'Severity, Risk, and Probability'!$B$4:$B$8,0)),"")</f>
        <v>2</v>
      </c>
      <c r="V252" s="738">
        <v>0</v>
      </c>
      <c r="W252" s="718">
        <f t="array" ref="W252">IFERROR(MAX(INDEX('Severity, Risk, and Probability'!$A$13:$A$17,MATCH(M252,'Severity, Risk, and Probability'!$B$13:$B$17,0)),INDEX('Severity, Risk, and Probability'!$A$13:$A$17,MATCH(N252,'Severity, Risk, and Probability'!$C$13:$C$17,0)),INDEX('Severity, Risk, and Probability'!$A$13:$A$17,MATCH(O252,'Severity, Risk, and Probability'!$D$13:$D$17,0)),INDEX('Severity, Risk, and Probability'!$A$13:$A$17,MATCH(P252,'Severity, Risk, and Probability'!$E$13:$E$17,0)),INDEX('Severity, Risk, and Probability'!$A$13:$A$17,MATCH(Q252,'Severity, Risk, and Probability'!$F$13:$F$17,0))),"")</f>
        <v>4</v>
      </c>
      <c r="X252" s="720">
        <f t="array" ref="X252">IFERROR(INDEX('Severity, Risk, and Probability'!$A$20:$A$24,MATCH(R252,'Severity, Risk, and Probability'!$B$20:$B$24,0)),"")</f>
        <v>5</v>
      </c>
      <c r="Y252" s="718">
        <f t="shared" si="80"/>
        <v>8</v>
      </c>
      <c r="Z252" s="721">
        <f t="shared" si="81"/>
        <v>40</v>
      </c>
      <c r="AA252" s="722"/>
      <c r="AB252" s="723" t="str">
        <f t="array" aca="1" ref="AB252" ca="1">IFERROR(INDEX(SBS!$B$1:$B$530,MATCH(AA252,SBS!$A$1:$A$530,0)),"None")</f>
        <v>None</v>
      </c>
      <c r="AC252" s="717"/>
      <c r="AD252" s="723" t="str">
        <f t="array" aca="1" ref="AD252" ca="1">IFERROR(INDEX(SBS!$B$1:$B$530,MATCH(AC252,SBS!$A$1:$A$530,0)),"None")</f>
        <v>None</v>
      </c>
      <c r="AE252" s="717"/>
      <c r="AF252" s="723" t="str">
        <f t="array" aca="1" ref="AF252" ca="1">IFERROR(INDEX(SBS!$B$1:$B$530,MATCH(AE252,SBS!$A$1:$A$530,0)),"None")</f>
        <v>None</v>
      </c>
      <c r="AG252" s="716" t="s">
        <v>1391</v>
      </c>
      <c r="AH252" s="724" t="s">
        <v>84</v>
      </c>
      <c r="AI252" s="745" t="s">
        <v>148</v>
      </c>
      <c r="AJ252" s="716" t="str">
        <f t="shared" ref="AJ252:AN252" si="142">M252</f>
        <v>&gt;= 1 year</v>
      </c>
      <c r="AK252" s="717" t="str">
        <f t="shared" si="142"/>
        <v>&gt;= $5M</v>
      </c>
      <c r="AL252" s="717" t="str">
        <f t="shared" si="142"/>
        <v>no safety impact of any form</v>
      </c>
      <c r="AM252" s="717" t="str">
        <f t="shared" si="142"/>
        <v>No radiological impact of any form</v>
      </c>
      <c r="AN252" s="717" t="str">
        <f t="shared" si="142"/>
        <v>no environmental impact of any form</v>
      </c>
      <c r="AO252" s="723">
        <f t="array" ref="AO252">IFERROR(MAX(INDEX('Severity, Risk, and Probability'!$A$13:$A$17,MATCH(AJ252,'Severity, Risk, and Probability'!$B$13:$B$17,0)),INDEX('Severity, Risk, and Probability'!$A$13:$A$17,MATCH(AK252,'Severity, Risk, and Probability'!$C$13:$C$17,0)),INDEX('Severity, Risk, and Probability'!$A$13:$A$17,MATCH(AL252,'Severity, Risk, and Probability'!$D$13:$D$17,0)),INDEX('Severity, Risk, and Probability'!$A$13:$A$17,MATCH(AM252,'Severity, Risk, and Probability'!$E$13:$E$17,0)),INDEX('Severity, Risk, and Probability'!$A$13:$A$17,MATCH(AN252,'Severity, Risk, and Probability'!$F$13:$F$17,0))),"")</f>
        <v>4</v>
      </c>
      <c r="AP252" s="721">
        <f t="shared" si="5"/>
        <v>8</v>
      </c>
      <c r="AQ252" s="727"/>
      <c r="AR252" s="728"/>
      <c r="AS252" s="753"/>
      <c r="AT252" s="770" t="s">
        <v>1393</v>
      </c>
      <c r="AU252" s="708"/>
      <c r="AV252" s="746"/>
      <c r="AW252" s="747"/>
      <c r="AX252" s="734"/>
      <c r="AY252" s="734"/>
      <c r="AZ252" s="734"/>
      <c r="BA252" s="734"/>
      <c r="BB252" s="734"/>
      <c r="BC252" s="734"/>
      <c r="BD252" s="734"/>
      <c r="BE252" s="734"/>
      <c r="BF252" s="734"/>
      <c r="BG252" s="734"/>
      <c r="BH252" s="734"/>
      <c r="BI252" s="734"/>
      <c r="BJ252" s="734"/>
      <c r="BK252" s="734"/>
      <c r="BL252" s="734"/>
    </row>
    <row r="253" spans="1:64" s="895" customFormat="1" ht="70" customHeight="1">
      <c r="A253" s="708">
        <f t="shared" si="1"/>
        <v>5</v>
      </c>
      <c r="B253" s="708">
        <f t="shared" si="46"/>
        <v>248</v>
      </c>
      <c r="C253" s="717" t="s">
        <v>346</v>
      </c>
      <c r="D253" s="710" t="str">
        <f t="array" aca="1" ref="D253" ca="1">IFERROR(INDEX(SBS!$B$1:$B$530,MATCH(C253,SBS!$A$1:$A$530,0)),"-")</f>
        <v>Center Stack Casing</v>
      </c>
      <c r="E253" s="710" t="str">
        <f t="array" aca="1" ref="E253" ca="1">IFERROR(INDEX(SBS!$F$1:$F$530,MATCH(C253,SBS!$A$1:$A$530,0)),"-")</f>
        <v>1.1.2.1</v>
      </c>
      <c r="F253" s="710" t="str">
        <f t="array" aca="1" ref="F253" ca="1">IFERROR(INDEX(SBS!$C$1:$C$530,MATCH(C253,SBS!$A$1:$A$530,0)),"-")</f>
        <v>VV &amp; Internal Hardware</v>
      </c>
      <c r="G253" s="745" t="s">
        <v>1394</v>
      </c>
      <c r="H253" s="716" t="s">
        <v>1395</v>
      </c>
      <c r="I253" s="716" t="s">
        <v>1365</v>
      </c>
      <c r="J253" s="744" t="s">
        <v>105</v>
      </c>
      <c r="K253" s="715" t="s">
        <v>73</v>
      </c>
      <c r="L253" s="716" t="s">
        <v>73</v>
      </c>
      <c r="M253" s="716" t="s">
        <v>74</v>
      </c>
      <c r="N253" s="717" t="s">
        <v>75</v>
      </c>
      <c r="O253" s="717" t="s">
        <v>76</v>
      </c>
      <c r="P253" s="717" t="s">
        <v>77</v>
      </c>
      <c r="Q253" s="717" t="s">
        <v>78</v>
      </c>
      <c r="R253" s="717" t="s">
        <v>79</v>
      </c>
      <c r="S253" s="717">
        <v>0.1</v>
      </c>
      <c r="T253" s="718">
        <f t="array" ref="T253">IFERROR(INDEX('Severity, Risk, and Probability'!$A$4:$A$8,MATCH(K253,'Severity, Risk, and Probability'!$B$4:$B$8,0)),"")</f>
        <v>2</v>
      </c>
      <c r="U253" s="718">
        <f t="array" ref="U253">IFERROR(INDEX('Severity, Risk, and Probability'!$A$4:$A$8,MATCH(L253,'Severity, Risk, and Probability'!$B$4:$B$8,0)),"")</f>
        <v>2</v>
      </c>
      <c r="V253" s="738">
        <v>0</v>
      </c>
      <c r="W253" s="718">
        <f t="array" ref="W253">IFERROR(MAX(INDEX('Severity, Risk, and Probability'!$A$13:$A$17,MATCH(M253,'Severity, Risk, and Probability'!$B$13:$B$17,0)),INDEX('Severity, Risk, and Probability'!$A$13:$A$17,MATCH(N253,'Severity, Risk, and Probability'!$C$13:$C$17,0)),INDEX('Severity, Risk, and Probability'!$A$13:$A$17,MATCH(O253,'Severity, Risk, and Probability'!$D$13:$D$17,0)),INDEX('Severity, Risk, and Probability'!$A$13:$A$17,MATCH(P253,'Severity, Risk, and Probability'!$E$13:$E$17,0)),INDEX('Severity, Risk, and Probability'!$A$13:$A$17,MATCH(Q253,'Severity, Risk, and Probability'!$F$13:$F$17,0))),"")</f>
        <v>3</v>
      </c>
      <c r="X253" s="720">
        <f t="array" ref="X253">IFERROR(INDEX('Severity, Risk, and Probability'!$A$20:$A$24,MATCH(R253,'Severity, Risk, and Probability'!$B$20:$B$24,0)),"")</f>
        <v>5</v>
      </c>
      <c r="Y253" s="718">
        <f t="shared" si="80"/>
        <v>6</v>
      </c>
      <c r="Z253" s="721">
        <f t="shared" si="81"/>
        <v>30</v>
      </c>
      <c r="AA253" s="722" t="s">
        <v>236</v>
      </c>
      <c r="AB253" s="723" t="str">
        <f t="array" aca="1" ref="AB253" ca="1">IFERROR(INDEX(SBS!$B$1:$B$530,MATCH(AA253,SBS!$A$1:$A$530,0)),"None")</f>
        <v>Vacuum Gauges and Residual Gas Analyzers</v>
      </c>
      <c r="AC253" s="717"/>
      <c r="AD253" s="723" t="str">
        <f t="array" aca="1" ref="AD253" ca="1">IFERROR(INDEX(SBS!$B$1:$B$530,MATCH(AC253,SBS!$A$1:$A$530,0)),"None")</f>
        <v>None</v>
      </c>
      <c r="AE253" s="717"/>
      <c r="AF253" s="723" t="str">
        <f t="array" aca="1" ref="AF253" ca="1">IFERROR(INDEX(SBS!$B$1:$B$530,MATCH(AE253,SBS!$A$1:$A$530,0)),"None")</f>
        <v>None</v>
      </c>
      <c r="AG253" s="716" t="s">
        <v>1396</v>
      </c>
      <c r="AH253" s="724" t="s">
        <v>84</v>
      </c>
      <c r="AI253" s="745" t="s">
        <v>148</v>
      </c>
      <c r="AJ253" s="716" t="s">
        <v>74</v>
      </c>
      <c r="AK253" s="717" t="s">
        <v>75</v>
      </c>
      <c r="AL253" s="717" t="s">
        <v>76</v>
      </c>
      <c r="AM253" s="717" t="s">
        <v>77</v>
      </c>
      <c r="AN253" s="717" t="s">
        <v>78</v>
      </c>
      <c r="AO253" s="723">
        <f t="array" ref="AO253">IFERROR(MAX(INDEX('Severity, Risk, and Probability'!$A$13:$A$17,MATCH(AJ253,'Severity, Risk, and Probability'!$B$13:$B$17,0)),INDEX('Severity, Risk, and Probability'!$A$13:$A$17,MATCH(AK253,'Severity, Risk, and Probability'!$C$13:$C$17,0)),INDEX('Severity, Risk, and Probability'!$A$13:$A$17,MATCH(AL253,'Severity, Risk, and Probability'!$D$13:$D$17,0)),INDEX('Severity, Risk, and Probability'!$A$13:$A$17,MATCH(AM253,'Severity, Risk, and Probability'!$E$13:$E$17,0)),INDEX('Severity, Risk, and Probability'!$A$13:$A$17,MATCH(AN253,'Severity, Risk, and Probability'!$F$13:$F$17,0))),"")</f>
        <v>3</v>
      </c>
      <c r="AP253" s="721">
        <f t="shared" si="5"/>
        <v>6</v>
      </c>
      <c r="AQ253" s="727" t="s">
        <v>84</v>
      </c>
      <c r="AR253" s="728" t="s">
        <v>84</v>
      </c>
      <c r="AS253" s="753"/>
      <c r="AT253" s="770"/>
      <c r="AU253" s="708"/>
      <c r="AV253" s="746" t="str">
        <f t="shared" ref="AV253:AV270" si="143">IFERROR(LEFT(C253, FIND( "|", SUBSTITUTE( C253, ".", "|", 3 ) ) - 1 ),C253)</f>
        <v>1.1.3</v>
      </c>
      <c r="AW253" s="747" t="str">
        <f t="shared" ref="AW253:AW270" si="144">IFERROR(LEFT(C253, FIND( "|", SUBSTITUTE( C253, ".", "|", 4 ) ) - 1 ),C253)</f>
        <v>1.1.3.3</v>
      </c>
      <c r="AX253" s="734" t="e">
        <f t="shared" ref="AX253:AX269" ca="1" si="145">IF(AND(GTE(Y253,12),LT(AP253,8),NOT(ISBLANK(AA253))),AB253,"-")</f>
        <v>#NAME?</v>
      </c>
      <c r="AY253" s="734" t="e">
        <f t="shared" ref="AY253:AY269" ca="1" si="146">IF(AND(GTE(Y253,12),LT(AP253,8),NOT(ISBLANK(AC253))),AD253,"-")</f>
        <v>#NAME?</v>
      </c>
      <c r="AZ253" s="734" t="e">
        <f t="shared" ref="AZ253:AZ269" ca="1" si="147">IF(AND(GTE(Y253,12),LT(AP253,8),NOT(ISBLANK(AE253))),AF253,"-")</f>
        <v>#NAME?</v>
      </c>
      <c r="BA253" s="734" t="b">
        <f t="shared" ref="BA253:BA270" si="148">AND(BB253,BC253,BD253,BE253,BF253,BG253,BH253,BI253)</f>
        <v>1</v>
      </c>
      <c r="BB253" s="734" t="b">
        <f t="array" ref="BB253">IF(($S253=0.1),TRUE,IF(NOT(ISBLANK(INDEX(Categories!E$4:E$32,MATCH($S253,Categories!$D$4:$D$32,0)))),K253=INDEX(Categories!E$4:E$32,MATCH($S253,Categories!$D$4:$D$32,0)),TRUE))</f>
        <v>1</v>
      </c>
      <c r="BC253" s="734" t="b">
        <f t="array" ref="BC253">IF(($S253=0.1),TRUE,IF(NOT(ISBLANK(INDEX(Categories!F$4:F$32,MATCH($S253,Categories!$D$4:$D$32,0)))),L253=INDEX(Categories!F$4:F$32,MATCH($S253,Categories!$D$4:$D$32,0)),TRUE))</f>
        <v>1</v>
      </c>
      <c r="BD253" s="734" t="b">
        <f t="array" ref="BD253">IF(($S253=0.1),TRUE,IF(NOT(ISBLANK(INDEX(Categories!G$4:G$32,MATCH($S253,Categories!$D$4:$D$32,0)))),M253=INDEX(Categories!G$4:G$32,MATCH($S253,Categories!$D$4:$D$32,0)),TRUE))</f>
        <v>1</v>
      </c>
      <c r="BE253" s="734" t="b">
        <f t="array" ref="BE253">IF(($S253=0.1),TRUE,IF(NOT(ISBLANK(INDEX(Categories!H$4:H$32,MATCH($S253,Categories!$D$4:$D$32,0)))),N253=INDEX(Categories!H$4:H$32,MATCH($S253,Categories!$D$4:$D$32,0)),TRUE))</f>
        <v>1</v>
      </c>
      <c r="BF253" s="734" t="b">
        <f t="array" ref="BF253">IF(($S253=0.1),TRUE,IF(NOT(ISBLANK(INDEX(Categories!I$4:I$32,MATCH($S253,Categories!$D$4:$D$32,0)))),O253=INDEX(Categories!I$4:I$32,MATCH($S253,Categories!$D$4:$D$32,0)),TRUE))</f>
        <v>1</v>
      </c>
      <c r="BG253" s="734" t="b">
        <f t="array" ref="BG253">IF(($S253=0.1),TRUE,IF(NOT(ISBLANK(INDEX(Categories!J$4:J$32,MATCH($S253,Categories!$D$4:$D$32,0)))),P253=INDEX(Categories!J$4:J$32,MATCH($S253,Categories!$D$4:$D$32,0)),TRUE))</f>
        <v>1</v>
      </c>
      <c r="BH253" s="734" t="b">
        <f t="array" ref="BH253">IF(($S253=0.1),TRUE,IF(NOT(ISBLANK(INDEX(Categories!K$4:K$32,MATCH($S253,Categories!$D$4:$D$32,0)))),Q253=INDEX(Categories!K$4:K$32,MATCH($S253,Categories!$D$4:$D$32,0)),TRUE))</f>
        <v>1</v>
      </c>
      <c r="BI253" s="734" t="b">
        <f t="array" ref="BI253">IF(($S253=0.1),TRUE,IF(NOT(ISBLANK(INDEX(Categories!L$4:L$32,MATCH($S253,Categories!$D$4:$D$32,0)))),R253=INDEX(Categories!L$4:L$32,MATCH($S253,Categories!$D$4:$D$32,0)),TRUE))</f>
        <v>1</v>
      </c>
      <c r="BJ253" s="734" t="e">
        <f t="shared" ref="BJ253:BJ269" ca="1" si="149">IF(AND(GTE($Y253,8),LTE($Y253,11),LT($AP253,8),NOT(ISBLANK($AA253))),AB253,"-")</f>
        <v>#NAME?</v>
      </c>
      <c r="BK253" s="734" t="e">
        <f t="shared" ref="BK253:BK269" ca="1" si="150">IF(AND(GTE($Y253,8),LTE($Y253,11),LT($AP253,8),NOT(ISBLANK($AC253))),AD253,"-")</f>
        <v>#NAME?</v>
      </c>
      <c r="BL253" s="734" t="e">
        <f t="shared" ref="BL253:BL269" ca="1" si="151">IF(AND(GTE($Y253,8),LTE($Y253,11),LT($AP253,8),NOT(ISBLANK($AE253))),AF253,"-")</f>
        <v>#NAME?</v>
      </c>
    </row>
    <row r="254" spans="1:64" s="895" customFormat="1" ht="70" customHeight="1">
      <c r="A254" s="708">
        <f t="shared" si="1"/>
        <v>5</v>
      </c>
      <c r="B254" s="708">
        <f t="shared" si="46"/>
        <v>249</v>
      </c>
      <c r="C254" s="717" t="s">
        <v>346</v>
      </c>
      <c r="D254" s="710" t="str">
        <f t="array" aca="1" ref="D254" ca="1">IFERROR(INDEX(SBS!$B$1:$B$530,MATCH(C254,SBS!$A$1:$A$530,0)),"-")</f>
        <v>Center Stack Casing</v>
      </c>
      <c r="E254" s="710" t="str">
        <f t="array" aca="1" ref="E254" ca="1">IFERROR(INDEX(SBS!$F$1:$F$530,MATCH(C254,SBS!$A$1:$A$530,0)),"-")</f>
        <v>1.1.2.1</v>
      </c>
      <c r="F254" s="710" t="str">
        <f t="array" aca="1" ref="F254" ca="1">IFERROR(INDEX(SBS!$C$1:$C$530,MATCH(C254,SBS!$A$1:$A$530,0)),"-")</f>
        <v>VV &amp; Internal Hardware</v>
      </c>
      <c r="G254" s="745" t="s">
        <v>1397</v>
      </c>
      <c r="H254" s="716" t="s">
        <v>1398</v>
      </c>
      <c r="I254" s="716" t="s">
        <v>1365</v>
      </c>
      <c r="J254" s="744" t="s">
        <v>173</v>
      </c>
      <c r="K254" s="715" t="s">
        <v>73</v>
      </c>
      <c r="L254" s="716" t="s">
        <v>73</v>
      </c>
      <c r="M254" s="716" t="s">
        <v>230</v>
      </c>
      <c r="N254" s="717" t="s">
        <v>75</v>
      </c>
      <c r="O254" s="717" t="s">
        <v>76</v>
      </c>
      <c r="P254" s="717" t="s">
        <v>77</v>
      </c>
      <c r="Q254" s="717" t="s">
        <v>78</v>
      </c>
      <c r="R254" s="717" t="s">
        <v>79</v>
      </c>
      <c r="S254" s="717">
        <v>0.1</v>
      </c>
      <c r="T254" s="718">
        <f t="array" ref="T254">IFERROR(INDEX('Severity, Risk, and Probability'!$A$4:$A$8,MATCH(K254,'Severity, Risk, and Probability'!$B$4:$B$8,0)),"")</f>
        <v>2</v>
      </c>
      <c r="U254" s="718">
        <f t="array" ref="U254">IFERROR(INDEX('Severity, Risk, and Probability'!$A$4:$A$8,MATCH(L254,'Severity, Risk, and Probability'!$B$4:$B$8,0)),"")</f>
        <v>2</v>
      </c>
      <c r="V254" s="738">
        <v>0</v>
      </c>
      <c r="W254" s="718">
        <f t="array" ref="W254">IFERROR(MAX(INDEX('Severity, Risk, and Probability'!$A$13:$A$17,MATCH(M254,'Severity, Risk, and Probability'!$B$13:$B$17,0)),INDEX('Severity, Risk, and Probability'!$A$13:$A$17,MATCH(N254,'Severity, Risk, and Probability'!$C$13:$C$17,0)),INDEX('Severity, Risk, and Probability'!$A$13:$A$17,MATCH(O254,'Severity, Risk, and Probability'!$D$13:$D$17,0)),INDEX('Severity, Risk, and Probability'!$A$13:$A$17,MATCH(P254,'Severity, Risk, and Probability'!$E$13:$E$17,0)),INDEX('Severity, Risk, and Probability'!$A$13:$A$17,MATCH(Q254,'Severity, Risk, and Probability'!$F$13:$F$17,0))),"")</f>
        <v>3</v>
      </c>
      <c r="X254" s="720">
        <f t="array" ref="X254">IFERROR(INDEX('Severity, Risk, and Probability'!$A$20:$A$24,MATCH(R254,'Severity, Risk, and Probability'!$B$20:$B$24,0)),"")</f>
        <v>5</v>
      </c>
      <c r="Y254" s="718">
        <f t="shared" si="80"/>
        <v>6</v>
      </c>
      <c r="Z254" s="721">
        <f t="shared" si="81"/>
        <v>30</v>
      </c>
      <c r="AA254" s="722" t="s">
        <v>236</v>
      </c>
      <c r="AB254" s="723" t="str">
        <f t="array" aca="1" ref="AB254" ca="1">IFERROR(INDEX(SBS!$B$1:$B$530,MATCH(AA254,SBS!$A$1:$A$530,0)),"None")</f>
        <v>Vacuum Gauges and Residual Gas Analyzers</v>
      </c>
      <c r="AC254" s="717"/>
      <c r="AD254" s="723" t="str">
        <f t="array" aca="1" ref="AD254" ca="1">IFERROR(INDEX(SBS!$B$1:$B$530,MATCH(AC254,SBS!$A$1:$A$530,0)),"None")</f>
        <v>None</v>
      </c>
      <c r="AE254" s="717"/>
      <c r="AF254" s="723" t="str">
        <f t="array" aca="1" ref="AF254" ca="1">IFERROR(INDEX(SBS!$B$1:$B$530,MATCH(AE254,SBS!$A$1:$A$530,0)),"None")</f>
        <v>None</v>
      </c>
      <c r="AG254" s="716" t="s">
        <v>1396</v>
      </c>
      <c r="AH254" s="724" t="s">
        <v>84</v>
      </c>
      <c r="AI254" s="745" t="s">
        <v>148</v>
      </c>
      <c r="AJ254" s="716" t="s">
        <v>230</v>
      </c>
      <c r="AK254" s="717" t="s">
        <v>75</v>
      </c>
      <c r="AL254" s="717" t="s">
        <v>76</v>
      </c>
      <c r="AM254" s="717" t="s">
        <v>77</v>
      </c>
      <c r="AN254" s="717" t="s">
        <v>78</v>
      </c>
      <c r="AO254" s="723">
        <f t="array" ref="AO254">IFERROR(MAX(INDEX('Severity, Risk, and Probability'!$A$13:$A$17,MATCH(AJ254,'Severity, Risk, and Probability'!$B$13:$B$17,0)),INDEX('Severity, Risk, and Probability'!$A$13:$A$17,MATCH(AK254,'Severity, Risk, and Probability'!$C$13:$C$17,0)),INDEX('Severity, Risk, and Probability'!$A$13:$A$17,MATCH(AL254,'Severity, Risk, and Probability'!$D$13:$D$17,0)),INDEX('Severity, Risk, and Probability'!$A$13:$A$17,MATCH(AM254,'Severity, Risk, and Probability'!$E$13:$E$17,0)),INDEX('Severity, Risk, and Probability'!$A$13:$A$17,MATCH(AN254,'Severity, Risk, and Probability'!$F$13:$F$17,0))),"")</f>
        <v>3</v>
      </c>
      <c r="AP254" s="721">
        <f t="shared" si="5"/>
        <v>6</v>
      </c>
      <c r="AQ254" s="727" t="s">
        <v>84</v>
      </c>
      <c r="AR254" s="728" t="s">
        <v>84</v>
      </c>
      <c r="AS254" s="753"/>
      <c r="AT254" s="770"/>
      <c r="AU254" s="708"/>
      <c r="AV254" s="746" t="str">
        <f t="shared" si="143"/>
        <v>1.1.3</v>
      </c>
      <c r="AW254" s="747" t="str">
        <f t="shared" si="144"/>
        <v>1.1.3.3</v>
      </c>
      <c r="AX254" s="734" t="e">
        <f t="shared" ca="1" si="145"/>
        <v>#NAME?</v>
      </c>
      <c r="AY254" s="734" t="e">
        <f t="shared" ca="1" si="146"/>
        <v>#NAME?</v>
      </c>
      <c r="AZ254" s="734" t="e">
        <f t="shared" ca="1" si="147"/>
        <v>#NAME?</v>
      </c>
      <c r="BA254" s="734" t="b">
        <f t="shared" si="148"/>
        <v>1</v>
      </c>
      <c r="BB254" s="734" t="b">
        <f t="array" ref="BB254">IF(($S254=0.1),TRUE,IF(NOT(ISBLANK(INDEX(Categories!E$4:E$32,MATCH($S254,Categories!$D$4:$D$32,0)))),K254=INDEX(Categories!E$4:E$32,MATCH($S254,Categories!$D$4:$D$32,0)),TRUE))</f>
        <v>1</v>
      </c>
      <c r="BC254" s="734" t="b">
        <f t="array" ref="BC254">IF(($S254=0.1),TRUE,IF(NOT(ISBLANK(INDEX(Categories!F$4:F$32,MATCH($S254,Categories!$D$4:$D$32,0)))),L254=INDEX(Categories!F$4:F$32,MATCH($S254,Categories!$D$4:$D$32,0)),TRUE))</f>
        <v>1</v>
      </c>
      <c r="BD254" s="734" t="b">
        <f t="array" ref="BD254">IF(($S254=0.1),TRUE,IF(NOT(ISBLANK(INDEX(Categories!G$4:G$32,MATCH($S254,Categories!$D$4:$D$32,0)))),M254=INDEX(Categories!G$4:G$32,MATCH($S254,Categories!$D$4:$D$32,0)),TRUE))</f>
        <v>1</v>
      </c>
      <c r="BE254" s="734" t="b">
        <f t="array" ref="BE254">IF(($S254=0.1),TRUE,IF(NOT(ISBLANK(INDEX(Categories!H$4:H$32,MATCH($S254,Categories!$D$4:$D$32,0)))),N254=INDEX(Categories!H$4:H$32,MATCH($S254,Categories!$D$4:$D$32,0)),TRUE))</f>
        <v>1</v>
      </c>
      <c r="BF254" s="734" t="b">
        <f t="array" ref="BF254">IF(($S254=0.1),TRUE,IF(NOT(ISBLANK(INDEX(Categories!I$4:I$32,MATCH($S254,Categories!$D$4:$D$32,0)))),O254=INDEX(Categories!I$4:I$32,MATCH($S254,Categories!$D$4:$D$32,0)),TRUE))</f>
        <v>1</v>
      </c>
      <c r="BG254" s="734" t="b">
        <f t="array" ref="BG254">IF(($S254=0.1),TRUE,IF(NOT(ISBLANK(INDEX(Categories!J$4:J$32,MATCH($S254,Categories!$D$4:$D$32,0)))),P254=INDEX(Categories!J$4:J$32,MATCH($S254,Categories!$D$4:$D$32,0)),TRUE))</f>
        <v>1</v>
      </c>
      <c r="BH254" s="734" t="b">
        <f t="array" ref="BH254">IF(($S254=0.1),TRUE,IF(NOT(ISBLANK(INDEX(Categories!K$4:K$32,MATCH($S254,Categories!$D$4:$D$32,0)))),Q254=INDEX(Categories!K$4:K$32,MATCH($S254,Categories!$D$4:$D$32,0)),TRUE))</f>
        <v>1</v>
      </c>
      <c r="BI254" s="734" t="b">
        <f t="array" ref="BI254">IF(($S254=0.1),TRUE,IF(NOT(ISBLANK(INDEX(Categories!L$4:L$32,MATCH($S254,Categories!$D$4:$D$32,0)))),R254=INDEX(Categories!L$4:L$32,MATCH($S254,Categories!$D$4:$D$32,0)),TRUE))</f>
        <v>1</v>
      </c>
      <c r="BJ254" s="734" t="e">
        <f t="shared" ca="1" si="149"/>
        <v>#NAME?</v>
      </c>
      <c r="BK254" s="734" t="e">
        <f t="shared" ca="1" si="150"/>
        <v>#NAME?</v>
      </c>
      <c r="BL254" s="734" t="e">
        <f t="shared" ca="1" si="151"/>
        <v>#NAME?</v>
      </c>
    </row>
    <row r="255" spans="1:64" s="895" customFormat="1" ht="70" customHeight="1">
      <c r="A255" s="708">
        <f t="shared" si="1"/>
        <v>5</v>
      </c>
      <c r="B255" s="708">
        <f t="shared" si="46"/>
        <v>250</v>
      </c>
      <c r="C255" s="717" t="s">
        <v>346</v>
      </c>
      <c r="D255" s="710" t="str">
        <f t="array" aca="1" ref="D255" ca="1">IFERROR(INDEX(SBS!$B$1:$B$530,MATCH(C255,SBS!$A$1:$A$530,0)),"-")</f>
        <v>Center Stack Casing</v>
      </c>
      <c r="E255" s="710" t="str">
        <f t="array" aca="1" ref="E255" ca="1">IFERROR(INDEX(SBS!$F$1:$F$530,MATCH(C255,SBS!$A$1:$A$530,0)),"-")</f>
        <v>1.1.2.1</v>
      </c>
      <c r="F255" s="710" t="str">
        <f t="array" aca="1" ref="F255" ca="1">IFERROR(INDEX(SBS!$C$1:$C$530,MATCH(C255,SBS!$A$1:$A$530,0)),"-")</f>
        <v>VV &amp; Internal Hardware</v>
      </c>
      <c r="G255" s="745" t="s">
        <v>1399</v>
      </c>
      <c r="H255" s="716" t="s">
        <v>1400</v>
      </c>
      <c r="I255" s="716" t="s">
        <v>1401</v>
      </c>
      <c r="J255" s="744" t="s">
        <v>105</v>
      </c>
      <c r="K255" s="715" t="s">
        <v>127</v>
      </c>
      <c r="L255" s="716" t="s">
        <v>127</v>
      </c>
      <c r="M255" s="716" t="s">
        <v>74</v>
      </c>
      <c r="N255" s="717" t="s">
        <v>75</v>
      </c>
      <c r="O255" s="717" t="s">
        <v>76</v>
      </c>
      <c r="P255" s="717" t="s">
        <v>77</v>
      </c>
      <c r="Q255" s="717" t="s">
        <v>78</v>
      </c>
      <c r="R255" s="717" t="s">
        <v>79</v>
      </c>
      <c r="S255" s="717">
        <v>0.1</v>
      </c>
      <c r="T255" s="718">
        <f t="array" ref="T255">IFERROR(INDEX('Severity, Risk, and Probability'!$A$4:$A$8,MATCH(K255,'Severity, Risk, and Probability'!$B$4:$B$8,0)),"")</f>
        <v>1</v>
      </c>
      <c r="U255" s="718">
        <f t="array" ref="U255">IFERROR(INDEX('Severity, Risk, and Probability'!$A$4:$A$8,MATCH(L255,'Severity, Risk, and Probability'!$B$4:$B$8,0)),"")</f>
        <v>1</v>
      </c>
      <c r="V255" s="738">
        <v>0</v>
      </c>
      <c r="W255" s="718">
        <f t="array" ref="W255">IFERROR(MAX(INDEX('Severity, Risk, and Probability'!$A$13:$A$17,MATCH(M255,'Severity, Risk, and Probability'!$B$13:$B$17,0)),INDEX('Severity, Risk, and Probability'!$A$13:$A$17,MATCH(N255,'Severity, Risk, and Probability'!$C$13:$C$17,0)),INDEX('Severity, Risk, and Probability'!$A$13:$A$17,MATCH(O255,'Severity, Risk, and Probability'!$D$13:$D$17,0)),INDEX('Severity, Risk, and Probability'!$A$13:$A$17,MATCH(P255,'Severity, Risk, and Probability'!$E$13:$E$17,0)),INDEX('Severity, Risk, and Probability'!$A$13:$A$17,MATCH(Q255,'Severity, Risk, and Probability'!$F$13:$F$17,0))),"")</f>
        <v>3</v>
      </c>
      <c r="X255" s="720">
        <f t="array" ref="X255">IFERROR(INDEX('Severity, Risk, and Probability'!$A$20:$A$24,MATCH(R255,'Severity, Risk, and Probability'!$B$20:$B$24,0)),"")</f>
        <v>5</v>
      </c>
      <c r="Y255" s="718">
        <f t="shared" si="80"/>
        <v>3</v>
      </c>
      <c r="Z255" s="721">
        <f t="shared" si="81"/>
        <v>15</v>
      </c>
      <c r="AA255" s="722" t="s">
        <v>236</v>
      </c>
      <c r="AB255" s="723" t="str">
        <f t="array" aca="1" ref="AB255" ca="1">IFERROR(INDEX(SBS!$B$1:$B$530,MATCH(AA255,SBS!$A$1:$A$530,0)),"None")</f>
        <v>Vacuum Gauges and Residual Gas Analyzers</v>
      </c>
      <c r="AC255" s="717"/>
      <c r="AD255" s="723" t="str">
        <f t="array" aca="1" ref="AD255" ca="1">IFERROR(INDEX(SBS!$B$1:$B$530,MATCH(AC255,SBS!$A$1:$A$530,0)),"None")</f>
        <v>None</v>
      </c>
      <c r="AE255" s="717"/>
      <c r="AF255" s="723" t="str">
        <f t="array" aca="1" ref="AF255" ca="1">IFERROR(INDEX(SBS!$B$1:$B$530,MATCH(AE255,SBS!$A$1:$A$530,0)),"None")</f>
        <v>None</v>
      </c>
      <c r="AG255" s="716" t="s">
        <v>1396</v>
      </c>
      <c r="AH255" s="724" t="s">
        <v>84</v>
      </c>
      <c r="AI255" s="745" t="s">
        <v>148</v>
      </c>
      <c r="AJ255" s="716" t="s">
        <v>74</v>
      </c>
      <c r="AK255" s="717" t="s">
        <v>75</v>
      </c>
      <c r="AL255" s="717" t="s">
        <v>76</v>
      </c>
      <c r="AM255" s="717" t="s">
        <v>77</v>
      </c>
      <c r="AN255" s="717" t="s">
        <v>78</v>
      </c>
      <c r="AO255" s="723">
        <f t="array" ref="AO255">IFERROR(MAX(INDEX('Severity, Risk, and Probability'!$A$13:$A$17,MATCH(AJ255,'Severity, Risk, and Probability'!$B$13:$B$17,0)),INDEX('Severity, Risk, and Probability'!$A$13:$A$17,MATCH(AK255,'Severity, Risk, and Probability'!$C$13:$C$17,0)),INDEX('Severity, Risk, and Probability'!$A$13:$A$17,MATCH(AL255,'Severity, Risk, and Probability'!$D$13:$D$17,0)),INDEX('Severity, Risk, and Probability'!$A$13:$A$17,MATCH(AM255,'Severity, Risk, and Probability'!$E$13:$E$17,0)),INDEX('Severity, Risk, and Probability'!$A$13:$A$17,MATCH(AN255,'Severity, Risk, and Probability'!$F$13:$F$17,0))),"")</f>
        <v>3</v>
      </c>
      <c r="AP255" s="721">
        <f t="shared" si="5"/>
        <v>3</v>
      </c>
      <c r="AQ255" s="727" t="s">
        <v>84</v>
      </c>
      <c r="AR255" s="728" t="s">
        <v>84</v>
      </c>
      <c r="AS255" s="753"/>
      <c r="AT255" s="770"/>
      <c r="AU255" s="708"/>
      <c r="AV255" s="746" t="str">
        <f t="shared" si="143"/>
        <v>1.1.3</v>
      </c>
      <c r="AW255" s="747" t="str">
        <f t="shared" si="144"/>
        <v>1.1.3.3</v>
      </c>
      <c r="AX255" s="734" t="e">
        <f t="shared" ca="1" si="145"/>
        <v>#NAME?</v>
      </c>
      <c r="AY255" s="734" t="e">
        <f t="shared" ca="1" si="146"/>
        <v>#NAME?</v>
      </c>
      <c r="AZ255" s="734" t="e">
        <f t="shared" ca="1" si="147"/>
        <v>#NAME?</v>
      </c>
      <c r="BA255" s="734" t="b">
        <f t="shared" si="148"/>
        <v>1</v>
      </c>
      <c r="BB255" s="734" t="b">
        <f t="array" ref="BB255">IF(($S255=0.1),TRUE,IF(NOT(ISBLANK(INDEX(Categories!E$4:E$32,MATCH($S255,Categories!$D$4:$D$32,0)))),K255=INDEX(Categories!E$4:E$32,MATCH($S255,Categories!$D$4:$D$32,0)),TRUE))</f>
        <v>1</v>
      </c>
      <c r="BC255" s="734" t="b">
        <f t="array" ref="BC255">IF(($S255=0.1),TRUE,IF(NOT(ISBLANK(INDEX(Categories!F$4:F$32,MATCH($S255,Categories!$D$4:$D$32,0)))),L255=INDEX(Categories!F$4:F$32,MATCH($S255,Categories!$D$4:$D$32,0)),TRUE))</f>
        <v>1</v>
      </c>
      <c r="BD255" s="734" t="b">
        <f t="array" ref="BD255">IF(($S255=0.1),TRUE,IF(NOT(ISBLANK(INDEX(Categories!G$4:G$32,MATCH($S255,Categories!$D$4:$D$32,0)))),M255=INDEX(Categories!G$4:G$32,MATCH($S255,Categories!$D$4:$D$32,0)),TRUE))</f>
        <v>1</v>
      </c>
      <c r="BE255" s="734" t="b">
        <f t="array" ref="BE255">IF(($S255=0.1),TRUE,IF(NOT(ISBLANK(INDEX(Categories!H$4:H$32,MATCH($S255,Categories!$D$4:$D$32,0)))),N255=INDEX(Categories!H$4:H$32,MATCH($S255,Categories!$D$4:$D$32,0)),TRUE))</f>
        <v>1</v>
      </c>
      <c r="BF255" s="734" t="b">
        <f t="array" ref="BF255">IF(($S255=0.1),TRUE,IF(NOT(ISBLANK(INDEX(Categories!I$4:I$32,MATCH($S255,Categories!$D$4:$D$32,0)))),O255=INDEX(Categories!I$4:I$32,MATCH($S255,Categories!$D$4:$D$32,0)),TRUE))</f>
        <v>1</v>
      </c>
      <c r="BG255" s="734" t="b">
        <f t="array" ref="BG255">IF(($S255=0.1),TRUE,IF(NOT(ISBLANK(INDEX(Categories!J$4:J$32,MATCH($S255,Categories!$D$4:$D$32,0)))),P255=INDEX(Categories!J$4:J$32,MATCH($S255,Categories!$D$4:$D$32,0)),TRUE))</f>
        <v>1</v>
      </c>
      <c r="BH255" s="734" t="b">
        <f t="array" ref="BH255">IF(($S255=0.1),TRUE,IF(NOT(ISBLANK(INDEX(Categories!K$4:K$32,MATCH($S255,Categories!$D$4:$D$32,0)))),Q255=INDEX(Categories!K$4:K$32,MATCH($S255,Categories!$D$4:$D$32,0)),TRUE))</f>
        <v>1</v>
      </c>
      <c r="BI255" s="734" t="b">
        <f t="array" ref="BI255">IF(($S255=0.1),TRUE,IF(NOT(ISBLANK(INDEX(Categories!L$4:L$32,MATCH($S255,Categories!$D$4:$D$32,0)))),R255=INDEX(Categories!L$4:L$32,MATCH($S255,Categories!$D$4:$D$32,0)),TRUE))</f>
        <v>1</v>
      </c>
      <c r="BJ255" s="734" t="e">
        <f t="shared" ca="1" si="149"/>
        <v>#NAME?</v>
      </c>
      <c r="BK255" s="734" t="e">
        <f t="shared" ca="1" si="150"/>
        <v>#NAME?</v>
      </c>
      <c r="BL255" s="734" t="e">
        <f t="shared" ca="1" si="151"/>
        <v>#NAME?</v>
      </c>
    </row>
    <row r="256" spans="1:64" s="895" customFormat="1" ht="70" customHeight="1">
      <c r="A256" s="708">
        <f t="shared" si="1"/>
        <v>5</v>
      </c>
      <c r="B256" s="708">
        <f t="shared" si="46"/>
        <v>251</v>
      </c>
      <c r="C256" s="717" t="s">
        <v>346</v>
      </c>
      <c r="D256" s="710" t="str">
        <f t="array" aca="1" ref="D256" ca="1">IFERROR(INDEX(SBS!$B$1:$B$530,MATCH(C256,SBS!$A$1:$A$530,0)),"-")</f>
        <v>Center Stack Casing</v>
      </c>
      <c r="E256" s="710" t="str">
        <f t="array" aca="1" ref="E256" ca="1">IFERROR(INDEX(SBS!$F$1:$F$530,MATCH(C256,SBS!$A$1:$A$530,0)),"-")</f>
        <v>1.1.2.1</v>
      </c>
      <c r="F256" s="710" t="str">
        <f t="array" aca="1" ref="F256" ca="1">IFERROR(INDEX(SBS!$C$1:$C$530,MATCH(C256,SBS!$A$1:$A$530,0)),"-")</f>
        <v>VV &amp; Internal Hardware</v>
      </c>
      <c r="G256" s="745" t="s">
        <v>1402</v>
      </c>
      <c r="H256" s="716" t="s">
        <v>1403</v>
      </c>
      <c r="I256" s="716" t="s">
        <v>1390</v>
      </c>
      <c r="J256" s="744" t="s">
        <v>105</v>
      </c>
      <c r="K256" s="715" t="s">
        <v>73</v>
      </c>
      <c r="L256" s="716" t="s">
        <v>73</v>
      </c>
      <c r="M256" s="716" t="s">
        <v>74</v>
      </c>
      <c r="N256" s="717" t="s">
        <v>75</v>
      </c>
      <c r="O256" s="717" t="s">
        <v>76</v>
      </c>
      <c r="P256" s="717" t="s">
        <v>77</v>
      </c>
      <c r="Q256" s="717" t="s">
        <v>78</v>
      </c>
      <c r="R256" s="717" t="s">
        <v>79</v>
      </c>
      <c r="S256" s="717">
        <v>0.1</v>
      </c>
      <c r="T256" s="718">
        <f t="array" ref="T256">IFERROR(INDEX('Severity, Risk, and Probability'!$A$4:$A$8,MATCH(K256,'Severity, Risk, and Probability'!$B$4:$B$8,0)),"")</f>
        <v>2</v>
      </c>
      <c r="U256" s="718">
        <f t="array" ref="U256">IFERROR(INDEX('Severity, Risk, and Probability'!$A$4:$A$8,MATCH(L256,'Severity, Risk, and Probability'!$B$4:$B$8,0)),"")</f>
        <v>2</v>
      </c>
      <c r="V256" s="738">
        <v>0</v>
      </c>
      <c r="W256" s="718">
        <f t="array" ref="W256">IFERROR(MAX(INDEX('Severity, Risk, and Probability'!$A$13:$A$17,MATCH(M256,'Severity, Risk, and Probability'!$B$13:$B$17,0)),INDEX('Severity, Risk, and Probability'!$A$13:$A$17,MATCH(N256,'Severity, Risk, and Probability'!$C$13:$C$17,0)),INDEX('Severity, Risk, and Probability'!$A$13:$A$17,MATCH(O256,'Severity, Risk, and Probability'!$D$13:$D$17,0)),INDEX('Severity, Risk, and Probability'!$A$13:$A$17,MATCH(P256,'Severity, Risk, and Probability'!$E$13:$E$17,0)),INDEX('Severity, Risk, and Probability'!$A$13:$A$17,MATCH(Q256,'Severity, Risk, and Probability'!$F$13:$F$17,0))),"")</f>
        <v>3</v>
      </c>
      <c r="X256" s="720">
        <f t="array" ref="X256">IFERROR(INDEX('Severity, Risk, and Probability'!$A$20:$A$24,MATCH(R256,'Severity, Risk, and Probability'!$B$20:$B$24,0)),"")</f>
        <v>5</v>
      </c>
      <c r="Y256" s="718">
        <f t="shared" si="80"/>
        <v>6</v>
      </c>
      <c r="Z256" s="721">
        <f t="shared" si="81"/>
        <v>30</v>
      </c>
      <c r="AA256" s="722" t="s">
        <v>236</v>
      </c>
      <c r="AB256" s="723" t="str">
        <f t="array" aca="1" ref="AB256" ca="1">IFERROR(INDEX(SBS!$B$1:$B$530,MATCH(AA256,SBS!$A$1:$A$530,0)),"None")</f>
        <v>Vacuum Gauges and Residual Gas Analyzers</v>
      </c>
      <c r="AC256" s="717"/>
      <c r="AD256" s="723" t="str">
        <f t="array" aca="1" ref="AD256" ca="1">IFERROR(INDEX(SBS!$B$1:$B$530,MATCH(AC256,SBS!$A$1:$A$530,0)),"None")</f>
        <v>None</v>
      </c>
      <c r="AE256" s="717"/>
      <c r="AF256" s="723" t="str">
        <f t="array" aca="1" ref="AF256" ca="1">IFERROR(INDEX(SBS!$B$1:$B$530,MATCH(AE256,SBS!$A$1:$A$530,0)),"None")</f>
        <v>None</v>
      </c>
      <c r="AG256" s="716" t="s">
        <v>1396</v>
      </c>
      <c r="AH256" s="724" t="s">
        <v>84</v>
      </c>
      <c r="AI256" s="745" t="s">
        <v>148</v>
      </c>
      <c r="AJ256" s="716" t="s">
        <v>74</v>
      </c>
      <c r="AK256" s="717" t="s">
        <v>75</v>
      </c>
      <c r="AL256" s="717" t="s">
        <v>76</v>
      </c>
      <c r="AM256" s="717" t="s">
        <v>77</v>
      </c>
      <c r="AN256" s="717" t="s">
        <v>78</v>
      </c>
      <c r="AO256" s="723">
        <f t="array" ref="AO256">IFERROR(MAX(INDEX('Severity, Risk, and Probability'!$A$13:$A$17,MATCH(AJ256,'Severity, Risk, and Probability'!$B$13:$B$17,0)),INDEX('Severity, Risk, and Probability'!$A$13:$A$17,MATCH(AK256,'Severity, Risk, and Probability'!$C$13:$C$17,0)),INDEX('Severity, Risk, and Probability'!$A$13:$A$17,MATCH(AL256,'Severity, Risk, and Probability'!$D$13:$D$17,0)),INDEX('Severity, Risk, and Probability'!$A$13:$A$17,MATCH(AM256,'Severity, Risk, and Probability'!$E$13:$E$17,0)),INDEX('Severity, Risk, and Probability'!$A$13:$A$17,MATCH(AN256,'Severity, Risk, and Probability'!$F$13:$F$17,0))),"")</f>
        <v>3</v>
      </c>
      <c r="AP256" s="721">
        <f t="shared" si="5"/>
        <v>6</v>
      </c>
      <c r="AQ256" s="727" t="s">
        <v>84</v>
      </c>
      <c r="AR256" s="728" t="s">
        <v>84</v>
      </c>
      <c r="AS256" s="753"/>
      <c r="AT256" s="770"/>
      <c r="AU256" s="708"/>
      <c r="AV256" s="746" t="str">
        <f t="shared" si="143"/>
        <v>1.1.3</v>
      </c>
      <c r="AW256" s="747" t="str">
        <f t="shared" si="144"/>
        <v>1.1.3.3</v>
      </c>
      <c r="AX256" s="734" t="e">
        <f t="shared" ca="1" si="145"/>
        <v>#NAME?</v>
      </c>
      <c r="AY256" s="734" t="e">
        <f t="shared" ca="1" si="146"/>
        <v>#NAME?</v>
      </c>
      <c r="AZ256" s="734" t="e">
        <f t="shared" ca="1" si="147"/>
        <v>#NAME?</v>
      </c>
      <c r="BA256" s="734" t="b">
        <f t="shared" si="148"/>
        <v>1</v>
      </c>
      <c r="BB256" s="734" t="b">
        <f t="array" ref="BB256">IF(($S256=0.1),TRUE,IF(NOT(ISBLANK(INDEX(Categories!E$4:E$32,MATCH($S256,Categories!$D$4:$D$32,0)))),K256=INDEX(Categories!E$4:E$32,MATCH($S256,Categories!$D$4:$D$32,0)),TRUE))</f>
        <v>1</v>
      </c>
      <c r="BC256" s="734" t="b">
        <f t="array" ref="BC256">IF(($S256=0.1),TRUE,IF(NOT(ISBLANK(INDEX(Categories!F$4:F$32,MATCH($S256,Categories!$D$4:$D$32,0)))),L256=INDEX(Categories!F$4:F$32,MATCH($S256,Categories!$D$4:$D$32,0)),TRUE))</f>
        <v>1</v>
      </c>
      <c r="BD256" s="734" t="b">
        <f t="array" ref="BD256">IF(($S256=0.1),TRUE,IF(NOT(ISBLANK(INDEX(Categories!G$4:G$32,MATCH($S256,Categories!$D$4:$D$32,0)))),M256=INDEX(Categories!G$4:G$32,MATCH($S256,Categories!$D$4:$D$32,0)),TRUE))</f>
        <v>1</v>
      </c>
      <c r="BE256" s="734" t="b">
        <f t="array" ref="BE256">IF(($S256=0.1),TRUE,IF(NOT(ISBLANK(INDEX(Categories!H$4:H$32,MATCH($S256,Categories!$D$4:$D$32,0)))),N256=INDEX(Categories!H$4:H$32,MATCH($S256,Categories!$D$4:$D$32,0)),TRUE))</f>
        <v>1</v>
      </c>
      <c r="BF256" s="734" t="b">
        <f t="array" ref="BF256">IF(($S256=0.1),TRUE,IF(NOT(ISBLANK(INDEX(Categories!I$4:I$32,MATCH($S256,Categories!$D$4:$D$32,0)))),O256=INDEX(Categories!I$4:I$32,MATCH($S256,Categories!$D$4:$D$32,0)),TRUE))</f>
        <v>1</v>
      </c>
      <c r="BG256" s="734" t="b">
        <f t="array" ref="BG256">IF(($S256=0.1),TRUE,IF(NOT(ISBLANK(INDEX(Categories!J$4:J$32,MATCH($S256,Categories!$D$4:$D$32,0)))),P256=INDEX(Categories!J$4:J$32,MATCH($S256,Categories!$D$4:$D$32,0)),TRUE))</f>
        <v>1</v>
      </c>
      <c r="BH256" s="734" t="b">
        <f t="array" ref="BH256">IF(($S256=0.1),TRUE,IF(NOT(ISBLANK(INDEX(Categories!K$4:K$32,MATCH($S256,Categories!$D$4:$D$32,0)))),Q256=INDEX(Categories!K$4:K$32,MATCH($S256,Categories!$D$4:$D$32,0)),TRUE))</f>
        <v>1</v>
      </c>
      <c r="BI256" s="734" t="b">
        <f t="array" ref="BI256">IF(($S256=0.1),TRUE,IF(NOT(ISBLANK(INDEX(Categories!L$4:L$32,MATCH($S256,Categories!$D$4:$D$32,0)))),R256=INDEX(Categories!L$4:L$32,MATCH($S256,Categories!$D$4:$D$32,0)),TRUE))</f>
        <v>1</v>
      </c>
      <c r="BJ256" s="734" t="e">
        <f t="shared" ca="1" si="149"/>
        <v>#NAME?</v>
      </c>
      <c r="BK256" s="734" t="e">
        <f t="shared" ca="1" si="150"/>
        <v>#NAME?</v>
      </c>
      <c r="BL256" s="734" t="e">
        <f t="shared" ca="1" si="151"/>
        <v>#NAME?</v>
      </c>
    </row>
    <row r="257" spans="1:64" s="895" customFormat="1" ht="70" customHeight="1">
      <c r="A257" s="708">
        <f t="shared" si="1"/>
        <v>5</v>
      </c>
      <c r="B257" s="708">
        <f t="shared" si="46"/>
        <v>252</v>
      </c>
      <c r="C257" s="717" t="s">
        <v>346</v>
      </c>
      <c r="D257" s="710" t="str">
        <f t="array" aca="1" ref="D257" ca="1">IFERROR(INDEX(SBS!$B$1:$B$530,MATCH(C257,SBS!$A$1:$A$530,0)),"-")</f>
        <v>Center Stack Casing</v>
      </c>
      <c r="E257" s="710" t="str">
        <f t="array" aca="1" ref="E257" ca="1">IFERROR(INDEX(SBS!$F$1:$F$530,MATCH(C257,SBS!$A$1:$A$530,0)),"-")</f>
        <v>1.1.2.1</v>
      </c>
      <c r="F257" s="710" t="str">
        <f t="array" aca="1" ref="F257" ca="1">IFERROR(INDEX(SBS!$C$1:$C$530,MATCH(C257,SBS!$A$1:$A$530,0)),"-")</f>
        <v>VV &amp; Internal Hardware</v>
      </c>
      <c r="G257" s="745" t="s">
        <v>1404</v>
      </c>
      <c r="H257" s="716" t="s">
        <v>1405</v>
      </c>
      <c r="I257" s="716" t="s">
        <v>1406</v>
      </c>
      <c r="J257" s="744" t="s">
        <v>71</v>
      </c>
      <c r="K257" s="715" t="s">
        <v>72</v>
      </c>
      <c r="L257" s="716" t="s">
        <v>127</v>
      </c>
      <c r="M257" s="716" t="s">
        <v>74</v>
      </c>
      <c r="N257" s="717" t="s">
        <v>75</v>
      </c>
      <c r="O257" s="717" t="s">
        <v>76</v>
      </c>
      <c r="P257" s="717" t="s">
        <v>77</v>
      </c>
      <c r="Q257" s="717" t="s">
        <v>78</v>
      </c>
      <c r="R257" s="717" t="s">
        <v>128</v>
      </c>
      <c r="S257" s="717">
        <v>2.2000000000000002</v>
      </c>
      <c r="T257" s="718">
        <f t="array" ref="T257">IFERROR(INDEX('Severity, Risk, and Probability'!$A$4:$A$8,MATCH(K257,'Severity, Risk, and Probability'!$B$4:$B$8,0)),"")</f>
        <v>3</v>
      </c>
      <c r="U257" s="718">
        <f t="array" ref="U257">IFERROR(INDEX('Severity, Risk, and Probability'!$A$4:$A$8,MATCH(L257,'Severity, Risk, and Probability'!$B$4:$B$8,0)),"")</f>
        <v>1</v>
      </c>
      <c r="V257" s="738">
        <v>0</v>
      </c>
      <c r="W257" s="718">
        <f t="array" ref="W257">IFERROR(MAX(INDEX('Severity, Risk, and Probability'!$A$13:$A$17,MATCH(M257,'Severity, Risk, and Probability'!$B$13:$B$17,0)),INDEX('Severity, Risk, and Probability'!$A$13:$A$17,MATCH(N257,'Severity, Risk, and Probability'!$C$13:$C$17,0)),INDEX('Severity, Risk, and Probability'!$A$13:$A$17,MATCH(O257,'Severity, Risk, and Probability'!$D$13:$D$17,0)),INDEX('Severity, Risk, and Probability'!$A$13:$A$17,MATCH(P257,'Severity, Risk, and Probability'!$E$13:$E$17,0)),INDEX('Severity, Risk, and Probability'!$A$13:$A$17,MATCH(Q257,'Severity, Risk, and Probability'!$F$13:$F$17,0))),"")</f>
        <v>3</v>
      </c>
      <c r="X257" s="720">
        <f t="array" ref="X257">IFERROR(INDEX('Severity, Risk, and Probability'!$A$20:$A$24,MATCH(R257,'Severity, Risk, and Probability'!$B$20:$B$24,0)),"")</f>
        <v>3</v>
      </c>
      <c r="Y257" s="718">
        <f t="shared" si="80"/>
        <v>9</v>
      </c>
      <c r="Z257" s="721">
        <f t="shared" si="81"/>
        <v>27</v>
      </c>
      <c r="AA257" s="722" t="s">
        <v>82</v>
      </c>
      <c r="AB257" s="723" t="str">
        <f t="array" aca="1" ref="AB257" ca="1">IFERROR(INDEX(SBS!$B$1:$B$530,MATCH(AA257,SBS!$A$1:$A$530,0)),"None")</f>
        <v>Plasma TV</v>
      </c>
      <c r="AC257" s="717" t="s">
        <v>80</v>
      </c>
      <c r="AD257" s="723" t="str">
        <f t="array" aca="1" ref="AD257" ca="1">IFERROR(INDEX(SBS!$B$1:$B$530,MATCH(AC257,SBS!$A$1:$A$530,0)),"None")</f>
        <v>DCPS Software</v>
      </c>
      <c r="AE257" s="717"/>
      <c r="AF257" s="723" t="str">
        <f t="array" aca="1" ref="AF257" ca="1">IFERROR(INDEX(SBS!$B$1:$B$530,MATCH(AE257,SBS!$A$1:$A$530,0)),"None")</f>
        <v>None</v>
      </c>
      <c r="AG257" s="716" t="s">
        <v>1407</v>
      </c>
      <c r="AH257" s="724" t="s">
        <v>84</v>
      </c>
      <c r="AI257" s="745" t="s">
        <v>148</v>
      </c>
      <c r="AJ257" s="716" t="s">
        <v>74</v>
      </c>
      <c r="AK257" s="717" t="s">
        <v>75</v>
      </c>
      <c r="AL257" s="717" t="s">
        <v>76</v>
      </c>
      <c r="AM257" s="717" t="s">
        <v>77</v>
      </c>
      <c r="AN257" s="717" t="s">
        <v>78</v>
      </c>
      <c r="AO257" s="723">
        <f t="array" ref="AO257">IFERROR(MAX(INDEX('Severity, Risk, and Probability'!$A$13:$A$17,MATCH(AJ257,'Severity, Risk, and Probability'!$B$13:$B$17,0)),INDEX('Severity, Risk, and Probability'!$A$13:$A$17,MATCH(AK257,'Severity, Risk, and Probability'!$C$13:$C$17,0)),INDEX('Severity, Risk, and Probability'!$A$13:$A$17,MATCH(AL257,'Severity, Risk, and Probability'!$D$13:$D$17,0)),INDEX('Severity, Risk, and Probability'!$A$13:$A$17,MATCH(AM257,'Severity, Risk, and Probability'!$E$13:$E$17,0)),INDEX('Severity, Risk, and Probability'!$A$13:$A$17,MATCH(AN257,'Severity, Risk, and Probability'!$F$13:$F$17,0))),"")</f>
        <v>3</v>
      </c>
      <c r="AP257" s="721">
        <f t="shared" si="5"/>
        <v>3</v>
      </c>
      <c r="AQ257" s="727" t="s">
        <v>84</v>
      </c>
      <c r="AR257" s="728" t="s">
        <v>84</v>
      </c>
      <c r="AS257" s="753"/>
      <c r="AT257" s="770"/>
      <c r="AU257" s="708"/>
      <c r="AV257" s="746" t="str">
        <f t="shared" si="143"/>
        <v>1.1.3</v>
      </c>
      <c r="AW257" s="747" t="str">
        <f t="shared" si="144"/>
        <v>1.1.3.3</v>
      </c>
      <c r="AX257" s="734" t="e">
        <f t="shared" ca="1" si="145"/>
        <v>#NAME?</v>
      </c>
      <c r="AY257" s="734" t="e">
        <f t="shared" ca="1" si="146"/>
        <v>#NAME?</v>
      </c>
      <c r="AZ257" s="734" t="e">
        <f t="shared" ca="1" si="147"/>
        <v>#NAME?</v>
      </c>
      <c r="BA257" s="734" t="b">
        <f t="shared" si="148"/>
        <v>1</v>
      </c>
      <c r="BB257" s="734" t="b">
        <f t="array" ref="BB257">IF(($S257=0.1),TRUE,IF(NOT(ISBLANK(INDEX(Categories!E$4:E$32,MATCH($S257,Categories!$D$4:$D$32,0)))),K257=INDEX(Categories!E$4:E$32,MATCH($S257,Categories!$D$4:$D$32,0)),TRUE))</f>
        <v>1</v>
      </c>
      <c r="BC257" s="734" t="b">
        <f t="array" ref="BC257">IF(($S257=0.1),TRUE,IF(NOT(ISBLANK(INDEX(Categories!F$4:F$32,MATCH($S257,Categories!$D$4:$D$32,0)))),L257=INDEX(Categories!F$4:F$32,MATCH($S257,Categories!$D$4:$D$32,0)),TRUE))</f>
        <v>1</v>
      </c>
      <c r="BD257" s="734" t="b">
        <f t="array" ref="BD257">IF(($S257=0.1),TRUE,IF(NOT(ISBLANK(INDEX(Categories!G$4:G$32,MATCH($S257,Categories!$D$4:$D$32,0)))),M257=INDEX(Categories!G$4:G$32,MATCH($S257,Categories!$D$4:$D$32,0)),TRUE))</f>
        <v>1</v>
      </c>
      <c r="BE257" s="734" t="b">
        <f t="array" ref="BE257">IF(($S257=0.1),TRUE,IF(NOT(ISBLANK(INDEX(Categories!H$4:H$32,MATCH($S257,Categories!$D$4:$D$32,0)))),N257=INDEX(Categories!H$4:H$32,MATCH($S257,Categories!$D$4:$D$32,0)),TRUE))</f>
        <v>1</v>
      </c>
      <c r="BF257" s="734" t="b">
        <f t="array" ref="BF257">IF(($S257=0.1),TRUE,IF(NOT(ISBLANK(INDEX(Categories!I$4:I$32,MATCH($S257,Categories!$D$4:$D$32,0)))),O257=INDEX(Categories!I$4:I$32,MATCH($S257,Categories!$D$4:$D$32,0)),TRUE))</f>
        <v>1</v>
      </c>
      <c r="BG257" s="734" t="b">
        <f t="array" ref="BG257">IF(($S257=0.1),TRUE,IF(NOT(ISBLANK(INDEX(Categories!J$4:J$32,MATCH($S257,Categories!$D$4:$D$32,0)))),P257=INDEX(Categories!J$4:J$32,MATCH($S257,Categories!$D$4:$D$32,0)),TRUE))</f>
        <v>1</v>
      </c>
      <c r="BH257" s="734" t="b">
        <f t="array" ref="BH257">IF(($S257=0.1),TRUE,IF(NOT(ISBLANK(INDEX(Categories!K$4:K$32,MATCH($S257,Categories!$D$4:$D$32,0)))),Q257=INDEX(Categories!K$4:K$32,MATCH($S257,Categories!$D$4:$D$32,0)),TRUE))</f>
        <v>1</v>
      </c>
      <c r="BI257" s="734" t="b">
        <f t="array" ref="BI257">IF(($S257=0.1),TRUE,IF(NOT(ISBLANK(INDEX(Categories!L$4:L$32,MATCH($S257,Categories!$D$4:$D$32,0)))),R257=INDEX(Categories!L$4:L$32,MATCH($S257,Categories!$D$4:$D$32,0)),TRUE))</f>
        <v>1</v>
      </c>
      <c r="BJ257" s="734" t="e">
        <f t="shared" ca="1" si="149"/>
        <v>#NAME?</v>
      </c>
      <c r="BK257" s="734" t="e">
        <f t="shared" ca="1" si="150"/>
        <v>#NAME?</v>
      </c>
      <c r="BL257" s="734" t="e">
        <f t="shared" ca="1" si="151"/>
        <v>#NAME?</v>
      </c>
    </row>
    <row r="258" spans="1:64" s="895" customFormat="1" ht="70" customHeight="1">
      <c r="A258" s="708">
        <f t="shared" si="1"/>
        <v>5</v>
      </c>
      <c r="B258" s="708">
        <f t="shared" si="46"/>
        <v>253</v>
      </c>
      <c r="C258" s="717" t="s">
        <v>346</v>
      </c>
      <c r="D258" s="710" t="str">
        <f t="array" aca="1" ref="D258" ca="1">IFERROR(INDEX(SBS!$B$1:$B$530,MATCH(C258,SBS!$A$1:$A$530,0)),"-")</f>
        <v>Center Stack Casing</v>
      </c>
      <c r="E258" s="710" t="str">
        <f t="array" aca="1" ref="E258" ca="1">IFERROR(INDEX(SBS!$F$1:$F$530,MATCH(C258,SBS!$A$1:$A$530,0)),"-")</f>
        <v>1.1.2.1</v>
      </c>
      <c r="F258" s="710" t="str">
        <f t="array" aca="1" ref="F258" ca="1">IFERROR(INDEX(SBS!$C$1:$C$530,MATCH(C258,SBS!$A$1:$A$530,0)),"-")</f>
        <v>VV &amp; Internal Hardware</v>
      </c>
      <c r="G258" s="745" t="s">
        <v>1408</v>
      </c>
      <c r="H258" s="716" t="s">
        <v>1405</v>
      </c>
      <c r="I258" s="716" t="s">
        <v>1409</v>
      </c>
      <c r="J258" s="744" t="s">
        <v>71</v>
      </c>
      <c r="K258" s="715" t="s">
        <v>72</v>
      </c>
      <c r="L258" s="716" t="s">
        <v>127</v>
      </c>
      <c r="M258" s="716" t="s">
        <v>74</v>
      </c>
      <c r="N258" s="717" t="s">
        <v>75</v>
      </c>
      <c r="O258" s="717" t="s">
        <v>76</v>
      </c>
      <c r="P258" s="717" t="s">
        <v>77</v>
      </c>
      <c r="Q258" s="717" t="s">
        <v>78</v>
      </c>
      <c r="R258" s="717" t="s">
        <v>128</v>
      </c>
      <c r="S258" s="717">
        <v>2.2000000000000002</v>
      </c>
      <c r="T258" s="718">
        <f t="array" ref="T258">IFERROR(INDEX('Severity, Risk, and Probability'!$A$4:$A$8,MATCH(K258,'Severity, Risk, and Probability'!$B$4:$B$8,0)),"")</f>
        <v>3</v>
      </c>
      <c r="U258" s="718">
        <f t="array" ref="U258">IFERROR(INDEX('Severity, Risk, and Probability'!$A$4:$A$8,MATCH(L258,'Severity, Risk, and Probability'!$B$4:$B$8,0)),"")</f>
        <v>1</v>
      </c>
      <c r="V258" s="738">
        <v>0</v>
      </c>
      <c r="W258" s="718">
        <f t="array" ref="W258">IFERROR(MAX(INDEX('Severity, Risk, and Probability'!$A$13:$A$17,MATCH(M258,'Severity, Risk, and Probability'!$B$13:$B$17,0)),INDEX('Severity, Risk, and Probability'!$A$13:$A$17,MATCH(N258,'Severity, Risk, and Probability'!$C$13:$C$17,0)),INDEX('Severity, Risk, and Probability'!$A$13:$A$17,MATCH(O258,'Severity, Risk, and Probability'!$D$13:$D$17,0)),INDEX('Severity, Risk, and Probability'!$A$13:$A$17,MATCH(P258,'Severity, Risk, and Probability'!$E$13:$E$17,0)),INDEX('Severity, Risk, and Probability'!$A$13:$A$17,MATCH(Q258,'Severity, Risk, and Probability'!$F$13:$F$17,0))),"")</f>
        <v>3</v>
      </c>
      <c r="X258" s="720">
        <f t="array" ref="X258">IFERROR(INDEX('Severity, Risk, and Probability'!$A$20:$A$24,MATCH(R258,'Severity, Risk, and Probability'!$B$20:$B$24,0)),"")</f>
        <v>3</v>
      </c>
      <c r="Y258" s="718">
        <f t="shared" si="80"/>
        <v>9</v>
      </c>
      <c r="Z258" s="721">
        <f t="shared" si="81"/>
        <v>27</v>
      </c>
      <c r="AA258" s="722" t="s">
        <v>82</v>
      </c>
      <c r="AB258" s="723" t="str">
        <f t="array" aca="1" ref="AB258" ca="1">IFERROR(INDEX(SBS!$B$1:$B$530,MATCH(AA258,SBS!$A$1:$A$530,0)),"None")</f>
        <v>Plasma TV</v>
      </c>
      <c r="AC258" s="717" t="s">
        <v>80</v>
      </c>
      <c r="AD258" s="723" t="str">
        <f t="array" aca="1" ref="AD258" ca="1">IFERROR(INDEX(SBS!$B$1:$B$530,MATCH(AC258,SBS!$A$1:$A$530,0)),"None")</f>
        <v>DCPS Software</v>
      </c>
      <c r="AE258" s="717"/>
      <c r="AF258" s="723" t="str">
        <f t="array" aca="1" ref="AF258" ca="1">IFERROR(INDEX(SBS!$B$1:$B$530,MATCH(AE258,SBS!$A$1:$A$530,0)),"None")</f>
        <v>None</v>
      </c>
      <c r="AG258" s="716" t="s">
        <v>1410</v>
      </c>
      <c r="AH258" s="724" t="s">
        <v>84</v>
      </c>
      <c r="AI258" s="745" t="s">
        <v>148</v>
      </c>
      <c r="AJ258" s="716" t="s">
        <v>74</v>
      </c>
      <c r="AK258" s="717" t="s">
        <v>75</v>
      </c>
      <c r="AL258" s="717" t="s">
        <v>76</v>
      </c>
      <c r="AM258" s="717" t="s">
        <v>77</v>
      </c>
      <c r="AN258" s="717" t="s">
        <v>78</v>
      </c>
      <c r="AO258" s="723">
        <f t="array" ref="AO258">IFERROR(MAX(INDEX('Severity, Risk, and Probability'!$A$13:$A$17,MATCH(AJ258,'Severity, Risk, and Probability'!$B$13:$B$17,0)),INDEX('Severity, Risk, and Probability'!$A$13:$A$17,MATCH(AK258,'Severity, Risk, and Probability'!$C$13:$C$17,0)),INDEX('Severity, Risk, and Probability'!$A$13:$A$17,MATCH(AL258,'Severity, Risk, and Probability'!$D$13:$D$17,0)),INDEX('Severity, Risk, and Probability'!$A$13:$A$17,MATCH(AM258,'Severity, Risk, and Probability'!$E$13:$E$17,0)),INDEX('Severity, Risk, and Probability'!$A$13:$A$17,MATCH(AN258,'Severity, Risk, and Probability'!$F$13:$F$17,0))),"")</f>
        <v>3</v>
      </c>
      <c r="AP258" s="721">
        <f t="shared" si="5"/>
        <v>3</v>
      </c>
      <c r="AQ258" s="727" t="s">
        <v>84</v>
      </c>
      <c r="AR258" s="728" t="s">
        <v>84</v>
      </c>
      <c r="AS258" s="753"/>
      <c r="AT258" s="770"/>
      <c r="AU258" s="708"/>
      <c r="AV258" s="746" t="str">
        <f t="shared" si="143"/>
        <v>1.1.3</v>
      </c>
      <c r="AW258" s="747" t="str">
        <f t="shared" si="144"/>
        <v>1.1.3.3</v>
      </c>
      <c r="AX258" s="734" t="e">
        <f t="shared" ca="1" si="145"/>
        <v>#NAME?</v>
      </c>
      <c r="AY258" s="734" t="e">
        <f t="shared" ca="1" si="146"/>
        <v>#NAME?</v>
      </c>
      <c r="AZ258" s="734" t="e">
        <f t="shared" ca="1" si="147"/>
        <v>#NAME?</v>
      </c>
      <c r="BA258" s="734" t="b">
        <f t="shared" si="148"/>
        <v>1</v>
      </c>
      <c r="BB258" s="734" t="b">
        <f t="array" ref="BB258">IF(($S258=0.1),TRUE,IF(NOT(ISBLANK(INDEX(Categories!E$4:E$32,MATCH($S258,Categories!$D$4:$D$32,0)))),K258=INDEX(Categories!E$4:E$32,MATCH($S258,Categories!$D$4:$D$32,0)),TRUE))</f>
        <v>1</v>
      </c>
      <c r="BC258" s="734" t="b">
        <f t="array" ref="BC258">IF(($S258=0.1),TRUE,IF(NOT(ISBLANK(INDEX(Categories!F$4:F$32,MATCH($S258,Categories!$D$4:$D$32,0)))),L258=INDEX(Categories!F$4:F$32,MATCH($S258,Categories!$D$4:$D$32,0)),TRUE))</f>
        <v>1</v>
      </c>
      <c r="BD258" s="734" t="b">
        <f t="array" ref="BD258">IF(($S258=0.1),TRUE,IF(NOT(ISBLANK(INDEX(Categories!G$4:G$32,MATCH($S258,Categories!$D$4:$D$32,0)))),M258=INDEX(Categories!G$4:G$32,MATCH($S258,Categories!$D$4:$D$32,0)),TRUE))</f>
        <v>1</v>
      </c>
      <c r="BE258" s="734" t="b">
        <f t="array" ref="BE258">IF(($S258=0.1),TRUE,IF(NOT(ISBLANK(INDEX(Categories!H$4:H$32,MATCH($S258,Categories!$D$4:$D$32,0)))),N258=INDEX(Categories!H$4:H$32,MATCH($S258,Categories!$D$4:$D$32,0)),TRUE))</f>
        <v>1</v>
      </c>
      <c r="BF258" s="734" t="b">
        <f t="array" ref="BF258">IF(($S258=0.1),TRUE,IF(NOT(ISBLANK(INDEX(Categories!I$4:I$32,MATCH($S258,Categories!$D$4:$D$32,0)))),O258=INDEX(Categories!I$4:I$32,MATCH($S258,Categories!$D$4:$D$32,0)),TRUE))</f>
        <v>1</v>
      </c>
      <c r="BG258" s="734" t="b">
        <f t="array" ref="BG258">IF(($S258=0.1),TRUE,IF(NOT(ISBLANK(INDEX(Categories!J$4:J$32,MATCH($S258,Categories!$D$4:$D$32,0)))),P258=INDEX(Categories!J$4:J$32,MATCH($S258,Categories!$D$4:$D$32,0)),TRUE))</f>
        <v>1</v>
      </c>
      <c r="BH258" s="734" t="b">
        <f t="array" ref="BH258">IF(($S258=0.1),TRUE,IF(NOT(ISBLANK(INDEX(Categories!K$4:K$32,MATCH($S258,Categories!$D$4:$D$32,0)))),Q258=INDEX(Categories!K$4:K$32,MATCH($S258,Categories!$D$4:$D$32,0)),TRUE))</f>
        <v>1</v>
      </c>
      <c r="BI258" s="734" t="b">
        <f t="array" ref="BI258">IF(($S258=0.1),TRUE,IF(NOT(ISBLANK(INDEX(Categories!L$4:L$32,MATCH($S258,Categories!$D$4:$D$32,0)))),R258=INDEX(Categories!L$4:L$32,MATCH($S258,Categories!$D$4:$D$32,0)),TRUE))</f>
        <v>1</v>
      </c>
      <c r="BJ258" s="734" t="e">
        <f t="shared" ca="1" si="149"/>
        <v>#NAME?</v>
      </c>
      <c r="BK258" s="734" t="e">
        <f t="shared" ca="1" si="150"/>
        <v>#NAME?</v>
      </c>
      <c r="BL258" s="734" t="e">
        <f t="shared" ca="1" si="151"/>
        <v>#NAME?</v>
      </c>
    </row>
    <row r="259" spans="1:64" s="895" customFormat="1" ht="70" customHeight="1">
      <c r="A259" s="708">
        <f t="shared" si="1"/>
        <v>5</v>
      </c>
      <c r="B259" s="708">
        <f t="shared" si="46"/>
        <v>254</v>
      </c>
      <c r="C259" s="717" t="s">
        <v>346</v>
      </c>
      <c r="D259" s="710" t="str">
        <f t="array" aca="1" ref="D259" ca="1">IFERROR(INDEX(SBS!$B$1:$B$530,MATCH(C259,SBS!$A$1:$A$530,0)),"-")</f>
        <v>Center Stack Casing</v>
      </c>
      <c r="E259" s="710" t="str">
        <f t="array" aca="1" ref="E259" ca="1">IFERROR(INDEX(SBS!$F$1:$F$530,MATCH(C259,SBS!$A$1:$A$530,0)),"-")</f>
        <v>1.1.2.1</v>
      </c>
      <c r="F259" s="710" t="str">
        <f t="array" aca="1" ref="F259" ca="1">IFERROR(INDEX(SBS!$C$1:$C$530,MATCH(C259,SBS!$A$1:$A$530,0)),"-")</f>
        <v>VV &amp; Internal Hardware</v>
      </c>
      <c r="G259" s="745" t="s">
        <v>1411</v>
      </c>
      <c r="H259" s="716" t="s">
        <v>1412</v>
      </c>
      <c r="I259" s="716" t="s">
        <v>1413</v>
      </c>
      <c r="J259" s="744" t="s">
        <v>71</v>
      </c>
      <c r="K259" s="715" t="s">
        <v>72</v>
      </c>
      <c r="L259" s="716" t="s">
        <v>127</v>
      </c>
      <c r="M259" s="716" t="s">
        <v>350</v>
      </c>
      <c r="N259" s="717" t="s">
        <v>75</v>
      </c>
      <c r="O259" s="717" t="s">
        <v>76</v>
      </c>
      <c r="P259" s="717" t="s">
        <v>77</v>
      </c>
      <c r="Q259" s="717" t="s">
        <v>78</v>
      </c>
      <c r="R259" s="717" t="s">
        <v>79</v>
      </c>
      <c r="S259" s="717">
        <v>0.1</v>
      </c>
      <c r="T259" s="718">
        <f t="array" ref="T259">IFERROR(INDEX('Severity, Risk, and Probability'!$A$4:$A$8,MATCH(K259,'Severity, Risk, and Probability'!$B$4:$B$8,0)),"")</f>
        <v>3</v>
      </c>
      <c r="U259" s="718">
        <f t="array" ref="U259">IFERROR(INDEX('Severity, Risk, and Probability'!$A$4:$A$8,MATCH(L259,'Severity, Risk, and Probability'!$B$4:$B$8,0)),"")</f>
        <v>1</v>
      </c>
      <c r="V259" s="738">
        <v>0</v>
      </c>
      <c r="W259" s="718">
        <f t="array" ref="W259">IFERROR(MAX(INDEX('Severity, Risk, and Probability'!$A$13:$A$17,MATCH(M259,'Severity, Risk, and Probability'!$B$13:$B$17,0)),INDEX('Severity, Risk, and Probability'!$A$13:$A$17,MATCH(N259,'Severity, Risk, and Probability'!$C$13:$C$17,0)),INDEX('Severity, Risk, and Probability'!$A$13:$A$17,MATCH(O259,'Severity, Risk, and Probability'!$D$13:$D$17,0)),INDEX('Severity, Risk, and Probability'!$A$13:$A$17,MATCH(P259,'Severity, Risk, and Probability'!$E$13:$E$17,0)),INDEX('Severity, Risk, and Probability'!$A$13:$A$17,MATCH(Q259,'Severity, Risk, and Probability'!$F$13:$F$17,0))),"")</f>
        <v>4</v>
      </c>
      <c r="X259" s="720">
        <f t="array" ref="X259">IFERROR(INDEX('Severity, Risk, and Probability'!$A$20:$A$24,MATCH(R259,'Severity, Risk, and Probability'!$B$20:$B$24,0)),"")</f>
        <v>5</v>
      </c>
      <c r="Y259" s="718">
        <f t="shared" si="80"/>
        <v>12</v>
      </c>
      <c r="Z259" s="721">
        <f t="shared" si="81"/>
        <v>60</v>
      </c>
      <c r="AA259" s="722" t="s">
        <v>80</v>
      </c>
      <c r="AB259" s="723" t="str">
        <f t="array" aca="1" ref="AB259" ca="1">IFERROR(INDEX(SBS!$B$1:$B$530,MATCH(AA259,SBS!$A$1:$A$530,0)),"None")</f>
        <v>DCPS Software</v>
      </c>
      <c r="AC259" s="717" t="s">
        <v>1086</v>
      </c>
      <c r="AD259" s="723" t="str">
        <f t="array" aca="1" ref="AD259" ca="1">IFERROR(INDEX(SBS!$B$1:$B$530,MATCH(AC259,SBS!$A$1:$A$530,0)),"None")</f>
        <v>Lateral Support Structures</v>
      </c>
      <c r="AE259" s="717"/>
      <c r="AF259" s="723" t="str">
        <f t="array" aca="1" ref="AF259" ca="1">IFERROR(INDEX(SBS!$B$1:$B$530,MATCH(AE259,SBS!$A$1:$A$530,0)),"None")</f>
        <v>None</v>
      </c>
      <c r="AG259" s="716" t="s">
        <v>355</v>
      </c>
      <c r="AH259" s="724" t="s">
        <v>84</v>
      </c>
      <c r="AI259" s="745" t="s">
        <v>148</v>
      </c>
      <c r="AJ259" s="716" t="s">
        <v>350</v>
      </c>
      <c r="AK259" s="717" t="s">
        <v>75</v>
      </c>
      <c r="AL259" s="717" t="s">
        <v>76</v>
      </c>
      <c r="AM259" s="717" t="s">
        <v>77</v>
      </c>
      <c r="AN259" s="717" t="s">
        <v>78</v>
      </c>
      <c r="AO259" s="723">
        <f t="array" ref="AO259">IFERROR(MAX(INDEX('Severity, Risk, and Probability'!$A$13:$A$17,MATCH(AJ259,'Severity, Risk, and Probability'!$B$13:$B$17,0)),INDEX('Severity, Risk, and Probability'!$A$13:$A$17,MATCH(AK259,'Severity, Risk, and Probability'!$C$13:$C$17,0)),INDEX('Severity, Risk, and Probability'!$A$13:$A$17,MATCH(AL259,'Severity, Risk, and Probability'!$D$13:$D$17,0)),INDEX('Severity, Risk, and Probability'!$A$13:$A$17,MATCH(AM259,'Severity, Risk, and Probability'!$E$13:$E$17,0)),INDEX('Severity, Risk, and Probability'!$A$13:$A$17,MATCH(AN259,'Severity, Risk, and Probability'!$F$13:$F$17,0))),"")</f>
        <v>4</v>
      </c>
      <c r="AP259" s="721">
        <f t="shared" si="5"/>
        <v>4</v>
      </c>
      <c r="AQ259" s="727" t="s">
        <v>84</v>
      </c>
      <c r="AR259" s="728" t="s">
        <v>84</v>
      </c>
      <c r="AS259" s="753"/>
      <c r="AT259" s="770" t="s">
        <v>1414</v>
      </c>
      <c r="AU259" s="708"/>
      <c r="AV259" s="746" t="str">
        <f t="shared" si="143"/>
        <v>1.1.3</v>
      </c>
      <c r="AW259" s="747" t="str">
        <f t="shared" si="144"/>
        <v>1.1.3.3</v>
      </c>
      <c r="AX259" s="734" t="e">
        <f t="shared" ca="1" si="145"/>
        <v>#NAME?</v>
      </c>
      <c r="AY259" s="734" t="e">
        <f t="shared" ca="1" si="146"/>
        <v>#NAME?</v>
      </c>
      <c r="AZ259" s="734" t="e">
        <f t="shared" ca="1" si="147"/>
        <v>#NAME?</v>
      </c>
      <c r="BA259" s="734" t="b">
        <f t="shared" si="148"/>
        <v>1</v>
      </c>
      <c r="BB259" s="734" t="b">
        <f t="array" ref="BB259">IF(($S259=0.1),TRUE,IF(NOT(ISBLANK(INDEX(Categories!E$4:E$32,MATCH($S259,Categories!$D$4:$D$32,0)))),K259=INDEX(Categories!E$4:E$32,MATCH($S259,Categories!$D$4:$D$32,0)),TRUE))</f>
        <v>1</v>
      </c>
      <c r="BC259" s="734" t="b">
        <f t="array" ref="BC259">IF(($S259=0.1),TRUE,IF(NOT(ISBLANK(INDEX(Categories!F$4:F$32,MATCH($S259,Categories!$D$4:$D$32,0)))),L259=INDEX(Categories!F$4:F$32,MATCH($S259,Categories!$D$4:$D$32,0)),TRUE))</f>
        <v>1</v>
      </c>
      <c r="BD259" s="734" t="b">
        <f t="array" ref="BD259">IF(($S259=0.1),TRUE,IF(NOT(ISBLANK(INDEX(Categories!G$4:G$32,MATCH($S259,Categories!$D$4:$D$32,0)))),M259=INDEX(Categories!G$4:G$32,MATCH($S259,Categories!$D$4:$D$32,0)),TRUE))</f>
        <v>1</v>
      </c>
      <c r="BE259" s="734" t="b">
        <f t="array" ref="BE259">IF(($S259=0.1),TRUE,IF(NOT(ISBLANK(INDEX(Categories!H$4:H$32,MATCH($S259,Categories!$D$4:$D$32,0)))),N259=INDEX(Categories!H$4:H$32,MATCH($S259,Categories!$D$4:$D$32,0)),TRUE))</f>
        <v>1</v>
      </c>
      <c r="BF259" s="734" t="b">
        <f t="array" ref="BF259">IF(($S259=0.1),TRUE,IF(NOT(ISBLANK(INDEX(Categories!I$4:I$32,MATCH($S259,Categories!$D$4:$D$32,0)))),O259=INDEX(Categories!I$4:I$32,MATCH($S259,Categories!$D$4:$D$32,0)),TRUE))</f>
        <v>1</v>
      </c>
      <c r="BG259" s="734" t="b">
        <f t="array" ref="BG259">IF(($S259=0.1),TRUE,IF(NOT(ISBLANK(INDEX(Categories!J$4:J$32,MATCH($S259,Categories!$D$4:$D$32,0)))),P259=INDEX(Categories!J$4:J$32,MATCH($S259,Categories!$D$4:$D$32,0)),TRUE))</f>
        <v>1</v>
      </c>
      <c r="BH259" s="734" t="b">
        <f t="array" ref="BH259">IF(($S259=0.1),TRUE,IF(NOT(ISBLANK(INDEX(Categories!K$4:K$32,MATCH($S259,Categories!$D$4:$D$32,0)))),Q259=INDEX(Categories!K$4:K$32,MATCH($S259,Categories!$D$4:$D$32,0)),TRUE))</f>
        <v>1</v>
      </c>
      <c r="BI259" s="734" t="b">
        <f t="array" ref="BI259">IF(($S259=0.1),TRUE,IF(NOT(ISBLANK(INDEX(Categories!L$4:L$32,MATCH($S259,Categories!$D$4:$D$32,0)))),R259=INDEX(Categories!L$4:L$32,MATCH($S259,Categories!$D$4:$D$32,0)),TRUE))</f>
        <v>1</v>
      </c>
      <c r="BJ259" s="734" t="e">
        <f t="shared" ca="1" si="149"/>
        <v>#NAME?</v>
      </c>
      <c r="BK259" s="734" t="e">
        <f t="shared" ca="1" si="150"/>
        <v>#NAME?</v>
      </c>
      <c r="BL259" s="734" t="e">
        <f t="shared" ca="1" si="151"/>
        <v>#NAME?</v>
      </c>
    </row>
    <row r="260" spans="1:64" s="895" customFormat="1" ht="70" customHeight="1">
      <c r="A260" s="708">
        <f t="shared" si="1"/>
        <v>5</v>
      </c>
      <c r="B260" s="708">
        <f t="shared" si="46"/>
        <v>255</v>
      </c>
      <c r="C260" s="717" t="s">
        <v>346</v>
      </c>
      <c r="D260" s="710" t="str">
        <f t="array" aca="1" ref="D260" ca="1">IFERROR(INDEX(SBS!$B$1:$B$530,MATCH(C260,SBS!$A$1:$A$530,0)),"-")</f>
        <v>Center Stack Casing</v>
      </c>
      <c r="E260" s="710" t="str">
        <f t="array" aca="1" ref="E260" ca="1">IFERROR(INDEX(SBS!$F$1:$F$530,MATCH(C260,SBS!$A$1:$A$530,0)),"-")</f>
        <v>1.1.2.1</v>
      </c>
      <c r="F260" s="710" t="str">
        <f t="array" aca="1" ref="F260" ca="1">IFERROR(INDEX(SBS!$C$1:$C$530,MATCH(C260,SBS!$A$1:$A$530,0)),"-")</f>
        <v>VV &amp; Internal Hardware</v>
      </c>
      <c r="G260" s="745" t="s">
        <v>347</v>
      </c>
      <c r="H260" s="716" t="s">
        <v>1415</v>
      </c>
      <c r="I260" s="716" t="s">
        <v>349</v>
      </c>
      <c r="J260" s="744" t="s">
        <v>71</v>
      </c>
      <c r="K260" s="715" t="s">
        <v>127</v>
      </c>
      <c r="L260" s="716" t="s">
        <v>127</v>
      </c>
      <c r="M260" s="716" t="s">
        <v>350</v>
      </c>
      <c r="N260" s="717" t="s">
        <v>301</v>
      </c>
      <c r="O260" s="717" t="s">
        <v>76</v>
      </c>
      <c r="P260" s="717" t="s">
        <v>77</v>
      </c>
      <c r="Q260" s="717" t="s">
        <v>351</v>
      </c>
      <c r="R260" s="717" t="s">
        <v>79</v>
      </c>
      <c r="S260" s="717">
        <v>0.1</v>
      </c>
      <c r="T260" s="718">
        <f t="array" ref="T260">IFERROR(INDEX('Severity, Risk, and Probability'!$A$4:$A$8,MATCH(K260,'Severity, Risk, and Probability'!$B$4:$B$8,0)),"")</f>
        <v>1</v>
      </c>
      <c r="U260" s="718">
        <f t="array" ref="U260">IFERROR(INDEX('Severity, Risk, and Probability'!$A$4:$A$8,MATCH(L260,'Severity, Risk, and Probability'!$B$4:$B$8,0)),"")</f>
        <v>1</v>
      </c>
      <c r="V260" s="738">
        <v>0</v>
      </c>
      <c r="W260" s="718">
        <f t="array" ref="W260">IFERROR(MAX(INDEX('Severity, Risk, and Probability'!$A$13:$A$17,MATCH(M260,'Severity, Risk, and Probability'!$B$13:$B$17,0)),INDEX('Severity, Risk, and Probability'!$A$13:$A$17,MATCH(N260,'Severity, Risk, and Probability'!$C$13:$C$17,0)),INDEX('Severity, Risk, and Probability'!$A$13:$A$17,MATCH(O260,'Severity, Risk, and Probability'!$D$13:$D$17,0)),INDEX('Severity, Risk, and Probability'!$A$13:$A$17,MATCH(P260,'Severity, Risk, and Probability'!$E$13:$E$17,0)),INDEX('Severity, Risk, and Probability'!$A$13:$A$17,MATCH(Q260,'Severity, Risk, and Probability'!$F$13:$F$17,0))),"")</f>
        <v>4</v>
      </c>
      <c r="X260" s="720">
        <f t="array" ref="X260">IFERROR(INDEX('Severity, Risk, and Probability'!$A$20:$A$24,MATCH(R260,'Severity, Risk, and Probability'!$B$20:$B$24,0)),"")</f>
        <v>5</v>
      </c>
      <c r="Y260" s="718">
        <f t="shared" si="80"/>
        <v>4</v>
      </c>
      <c r="Z260" s="721">
        <f t="shared" si="81"/>
        <v>20</v>
      </c>
      <c r="AA260" s="722"/>
      <c r="AB260" s="723" t="str">
        <f t="array" aca="1" ref="AB260" ca="1">IFERROR(INDEX(SBS!$B$1:$B$530,MATCH(AA260,SBS!$A$1:$A$530,0)),"None")</f>
        <v>None</v>
      </c>
      <c r="AC260" s="717"/>
      <c r="AD260" s="723" t="str">
        <f t="array" aca="1" ref="AD260" ca="1">IFERROR(INDEX(SBS!$B$1:$B$530,MATCH(AC260,SBS!$A$1:$A$530,0)),"None")</f>
        <v>None</v>
      </c>
      <c r="AE260" s="717"/>
      <c r="AF260" s="723" t="str">
        <f t="array" aca="1" ref="AF260" ca="1">IFERROR(INDEX(SBS!$B$1:$B$530,MATCH(AE260,SBS!$A$1:$A$530,0)),"None")</f>
        <v>None</v>
      </c>
      <c r="AG260" s="716" t="s">
        <v>355</v>
      </c>
      <c r="AH260" s="724" t="s">
        <v>84</v>
      </c>
      <c r="AI260" s="745" t="s">
        <v>148</v>
      </c>
      <c r="AJ260" s="716" t="s">
        <v>350</v>
      </c>
      <c r="AK260" s="717" t="s">
        <v>301</v>
      </c>
      <c r="AL260" s="717" t="s">
        <v>76</v>
      </c>
      <c r="AM260" s="717" t="s">
        <v>77</v>
      </c>
      <c r="AN260" s="717" t="s">
        <v>351</v>
      </c>
      <c r="AO260" s="723">
        <f t="array" ref="AO260">IFERROR(MAX(INDEX('Severity, Risk, and Probability'!$A$13:$A$17,MATCH(AJ260,'Severity, Risk, and Probability'!$B$13:$B$17,0)),INDEX('Severity, Risk, and Probability'!$A$13:$A$17,MATCH(AK260,'Severity, Risk, and Probability'!$C$13:$C$17,0)),INDEX('Severity, Risk, and Probability'!$A$13:$A$17,MATCH(AL260,'Severity, Risk, and Probability'!$D$13:$D$17,0)),INDEX('Severity, Risk, and Probability'!$A$13:$A$17,MATCH(AM260,'Severity, Risk, and Probability'!$E$13:$E$17,0)),INDEX('Severity, Risk, and Probability'!$A$13:$A$17,MATCH(AN260,'Severity, Risk, and Probability'!$F$13:$F$17,0))),"")</f>
        <v>4</v>
      </c>
      <c r="AP260" s="721">
        <f t="shared" si="5"/>
        <v>4</v>
      </c>
      <c r="AQ260" s="727" t="s">
        <v>84</v>
      </c>
      <c r="AR260" s="728" t="s">
        <v>84</v>
      </c>
      <c r="AS260" s="753"/>
      <c r="AT260" s="770"/>
      <c r="AU260" s="708"/>
      <c r="AV260" s="746" t="str">
        <f t="shared" si="143"/>
        <v>1.1.3</v>
      </c>
      <c r="AW260" s="747" t="str">
        <f t="shared" si="144"/>
        <v>1.1.3.3</v>
      </c>
      <c r="AX260" s="734" t="e">
        <f t="shared" ca="1" si="145"/>
        <v>#NAME?</v>
      </c>
      <c r="AY260" s="734" t="e">
        <f t="shared" ca="1" si="146"/>
        <v>#NAME?</v>
      </c>
      <c r="AZ260" s="734" t="e">
        <f t="shared" ca="1" si="147"/>
        <v>#NAME?</v>
      </c>
      <c r="BA260" s="734" t="b">
        <f t="shared" si="148"/>
        <v>1</v>
      </c>
      <c r="BB260" s="734" t="b">
        <f t="array" ref="BB260">IF(($S260=0.1),TRUE,IF(NOT(ISBLANK(INDEX(Categories!E$4:E$32,MATCH($S260,Categories!$D$4:$D$32,0)))),K260=INDEX(Categories!E$4:E$32,MATCH($S260,Categories!$D$4:$D$32,0)),TRUE))</f>
        <v>1</v>
      </c>
      <c r="BC260" s="734" t="b">
        <f t="array" ref="BC260">IF(($S260=0.1),TRUE,IF(NOT(ISBLANK(INDEX(Categories!F$4:F$32,MATCH($S260,Categories!$D$4:$D$32,0)))),L260=INDEX(Categories!F$4:F$32,MATCH($S260,Categories!$D$4:$D$32,0)),TRUE))</f>
        <v>1</v>
      </c>
      <c r="BD260" s="734" t="b">
        <f t="array" ref="BD260">IF(($S260=0.1),TRUE,IF(NOT(ISBLANK(INDEX(Categories!G$4:G$32,MATCH($S260,Categories!$D$4:$D$32,0)))),M260=INDEX(Categories!G$4:G$32,MATCH($S260,Categories!$D$4:$D$32,0)),TRUE))</f>
        <v>1</v>
      </c>
      <c r="BE260" s="734" t="b">
        <f t="array" ref="BE260">IF(($S260=0.1),TRUE,IF(NOT(ISBLANK(INDEX(Categories!H$4:H$32,MATCH($S260,Categories!$D$4:$D$32,0)))),N260=INDEX(Categories!H$4:H$32,MATCH($S260,Categories!$D$4:$D$32,0)),TRUE))</f>
        <v>1</v>
      </c>
      <c r="BF260" s="734" t="b">
        <f t="array" ref="BF260">IF(($S260=0.1),TRUE,IF(NOT(ISBLANK(INDEX(Categories!I$4:I$32,MATCH($S260,Categories!$D$4:$D$32,0)))),O260=INDEX(Categories!I$4:I$32,MATCH($S260,Categories!$D$4:$D$32,0)),TRUE))</f>
        <v>1</v>
      </c>
      <c r="BG260" s="734" t="b">
        <f t="array" ref="BG260">IF(($S260=0.1),TRUE,IF(NOT(ISBLANK(INDEX(Categories!J$4:J$32,MATCH($S260,Categories!$D$4:$D$32,0)))),P260=INDEX(Categories!J$4:J$32,MATCH($S260,Categories!$D$4:$D$32,0)),TRUE))</f>
        <v>1</v>
      </c>
      <c r="BH260" s="734" t="b">
        <f t="array" ref="BH260">IF(($S260=0.1),TRUE,IF(NOT(ISBLANK(INDEX(Categories!K$4:K$32,MATCH($S260,Categories!$D$4:$D$32,0)))),Q260=INDEX(Categories!K$4:K$32,MATCH($S260,Categories!$D$4:$D$32,0)),TRUE))</f>
        <v>1</v>
      </c>
      <c r="BI260" s="734" t="b">
        <f t="array" ref="BI260">IF(($S260=0.1),TRUE,IF(NOT(ISBLANK(INDEX(Categories!L$4:L$32,MATCH($S260,Categories!$D$4:$D$32,0)))),R260=INDEX(Categories!L$4:L$32,MATCH($S260,Categories!$D$4:$D$32,0)),TRUE))</f>
        <v>1</v>
      </c>
      <c r="BJ260" s="734" t="e">
        <f t="shared" ca="1" si="149"/>
        <v>#NAME?</v>
      </c>
      <c r="BK260" s="734" t="e">
        <f t="shared" ca="1" si="150"/>
        <v>#NAME?</v>
      </c>
      <c r="BL260" s="734" t="e">
        <f t="shared" ca="1" si="151"/>
        <v>#NAME?</v>
      </c>
    </row>
    <row r="261" spans="1:64" s="895" customFormat="1" ht="70" customHeight="1">
      <c r="A261" s="708">
        <f t="shared" si="1"/>
        <v>5</v>
      </c>
      <c r="B261" s="708">
        <f t="shared" si="46"/>
        <v>256</v>
      </c>
      <c r="C261" s="717" t="s">
        <v>346</v>
      </c>
      <c r="D261" s="710" t="str">
        <f t="array" aca="1" ref="D261" ca="1">IFERROR(INDEX(SBS!$B$1:$B$530,MATCH(C261,SBS!$A$1:$A$530,0)),"-")</f>
        <v>Center Stack Casing</v>
      </c>
      <c r="E261" s="710" t="str">
        <f t="array" aca="1" ref="E261" ca="1">IFERROR(INDEX(SBS!$F$1:$F$530,MATCH(C261,SBS!$A$1:$A$530,0)),"-")</f>
        <v>1.1.2.1</v>
      </c>
      <c r="F261" s="710" t="str">
        <f t="array" aca="1" ref="F261" ca="1">IFERROR(INDEX(SBS!$C$1:$C$530,MATCH(C261,SBS!$A$1:$A$530,0)),"-")</f>
        <v>VV &amp; Internal Hardware</v>
      </c>
      <c r="G261" s="745" t="s">
        <v>1416</v>
      </c>
      <c r="H261" s="716" t="s">
        <v>1417</v>
      </c>
      <c r="I261" s="716" t="s">
        <v>1418</v>
      </c>
      <c r="J261" s="744" t="s">
        <v>71</v>
      </c>
      <c r="K261" s="715" t="s">
        <v>73</v>
      </c>
      <c r="L261" s="716" t="s">
        <v>73</v>
      </c>
      <c r="M261" s="716" t="s">
        <v>230</v>
      </c>
      <c r="N261" s="717" t="s">
        <v>116</v>
      </c>
      <c r="O261" s="717" t="s">
        <v>76</v>
      </c>
      <c r="P261" s="717" t="s">
        <v>77</v>
      </c>
      <c r="Q261" s="717" t="s">
        <v>78</v>
      </c>
      <c r="R261" s="717" t="s">
        <v>91</v>
      </c>
      <c r="S261" s="717">
        <v>0.1</v>
      </c>
      <c r="T261" s="718">
        <f t="array" ref="T261">IFERROR(INDEX('Severity, Risk, and Probability'!$A$4:$A$8,MATCH(K261,'Severity, Risk, and Probability'!$B$4:$B$8,0)),"")</f>
        <v>2</v>
      </c>
      <c r="U261" s="718">
        <f t="array" ref="U261">IFERROR(INDEX('Severity, Risk, and Probability'!$A$4:$A$8,MATCH(L261,'Severity, Risk, and Probability'!$B$4:$B$8,0)),"")</f>
        <v>2</v>
      </c>
      <c r="V261" s="738">
        <v>0</v>
      </c>
      <c r="W261" s="718">
        <f t="array" ref="W261">IFERROR(MAX(INDEX('Severity, Risk, and Probability'!$A$13:$A$17,MATCH(M261,'Severity, Risk, and Probability'!$B$13:$B$17,0)),INDEX('Severity, Risk, and Probability'!$A$13:$A$17,MATCH(N261,'Severity, Risk, and Probability'!$C$13:$C$17,0)),INDEX('Severity, Risk, and Probability'!$A$13:$A$17,MATCH(O261,'Severity, Risk, and Probability'!$D$13:$D$17,0)),INDEX('Severity, Risk, and Probability'!$A$13:$A$17,MATCH(P261,'Severity, Risk, and Probability'!$E$13:$E$17,0)),INDEX('Severity, Risk, and Probability'!$A$13:$A$17,MATCH(Q261,'Severity, Risk, and Probability'!$F$13:$F$17,0))),"")</f>
        <v>2</v>
      </c>
      <c r="X261" s="720">
        <f t="array" ref="X261">IFERROR(INDEX('Severity, Risk, and Probability'!$A$20:$A$24,MATCH(R261,'Severity, Risk, and Probability'!$B$20:$B$24,0)),"")</f>
        <v>4</v>
      </c>
      <c r="Y261" s="718">
        <f t="shared" si="80"/>
        <v>4</v>
      </c>
      <c r="Z261" s="721">
        <f t="shared" si="81"/>
        <v>16</v>
      </c>
      <c r="AA261" s="722"/>
      <c r="AB261" s="723" t="str">
        <f t="array" aca="1" ref="AB261" ca="1">IFERROR(INDEX(SBS!$B$1:$B$530,MATCH(AA261,SBS!$A$1:$A$530,0)),"None")</f>
        <v>None</v>
      </c>
      <c r="AC261" s="717"/>
      <c r="AD261" s="723" t="str">
        <f t="array" aca="1" ref="AD261" ca="1">IFERROR(INDEX(SBS!$B$1:$B$530,MATCH(AC261,SBS!$A$1:$A$530,0)),"None")</f>
        <v>None</v>
      </c>
      <c r="AE261" s="717"/>
      <c r="AF261" s="723" t="str">
        <f t="array" aca="1" ref="AF261" ca="1">IFERROR(INDEX(SBS!$B$1:$B$530,MATCH(AE261,SBS!$A$1:$A$530,0)),"None")</f>
        <v>None</v>
      </c>
      <c r="AG261" s="716" t="s">
        <v>355</v>
      </c>
      <c r="AH261" s="752" t="s">
        <v>84</v>
      </c>
      <c r="AI261" s="745" t="s">
        <v>148</v>
      </c>
      <c r="AJ261" s="716" t="s">
        <v>230</v>
      </c>
      <c r="AK261" s="717" t="s">
        <v>116</v>
      </c>
      <c r="AL261" s="717" t="s">
        <v>76</v>
      </c>
      <c r="AM261" s="717" t="s">
        <v>77</v>
      </c>
      <c r="AN261" s="717" t="s">
        <v>78</v>
      </c>
      <c r="AO261" s="723">
        <f t="array" ref="AO261">IFERROR(MAX(INDEX('Severity, Risk, and Probability'!$A$13:$A$17,MATCH(AJ261,'Severity, Risk, and Probability'!$B$13:$B$17,0)),INDEX('Severity, Risk, and Probability'!$A$13:$A$17,MATCH(AK261,'Severity, Risk, and Probability'!$C$13:$C$17,0)),INDEX('Severity, Risk, and Probability'!$A$13:$A$17,MATCH(AL261,'Severity, Risk, and Probability'!$D$13:$D$17,0)),INDEX('Severity, Risk, and Probability'!$A$13:$A$17,MATCH(AM261,'Severity, Risk, and Probability'!$E$13:$E$17,0)),INDEX('Severity, Risk, and Probability'!$A$13:$A$17,MATCH(AN261,'Severity, Risk, and Probability'!$F$13:$F$17,0))),"")</f>
        <v>2</v>
      </c>
      <c r="AP261" s="721">
        <f t="shared" si="5"/>
        <v>4</v>
      </c>
      <c r="AQ261" s="727" t="s">
        <v>84</v>
      </c>
      <c r="AR261" s="728" t="s">
        <v>84</v>
      </c>
      <c r="AS261" s="753"/>
      <c r="AT261" s="770"/>
      <c r="AV261" s="746" t="str">
        <f t="shared" si="143"/>
        <v>1.1.3</v>
      </c>
      <c r="AW261" s="747" t="str">
        <f t="shared" si="144"/>
        <v>1.1.3.3</v>
      </c>
      <c r="AX261" s="734" t="e">
        <f t="shared" ca="1" si="145"/>
        <v>#NAME?</v>
      </c>
      <c r="AY261" s="734" t="e">
        <f t="shared" ca="1" si="146"/>
        <v>#NAME?</v>
      </c>
      <c r="AZ261" s="734" t="e">
        <f t="shared" ca="1" si="147"/>
        <v>#NAME?</v>
      </c>
      <c r="BA261" s="734" t="b">
        <f t="shared" si="148"/>
        <v>1</v>
      </c>
      <c r="BB261" s="734" t="b">
        <f t="array" ref="BB261">IF(($S261=0.1),TRUE,IF(NOT(ISBLANK(INDEX(Categories!E$4:E$32,MATCH($S261,Categories!$D$4:$D$32,0)))),K261=INDEX(Categories!E$4:E$32,MATCH($S261,Categories!$D$4:$D$32,0)),TRUE))</f>
        <v>1</v>
      </c>
      <c r="BC261" s="734" t="b">
        <f t="array" ref="BC261">IF(($S261=0.1),TRUE,IF(NOT(ISBLANK(INDEX(Categories!F$4:F$32,MATCH($S261,Categories!$D$4:$D$32,0)))),L261=INDEX(Categories!F$4:F$32,MATCH($S261,Categories!$D$4:$D$32,0)),TRUE))</f>
        <v>1</v>
      </c>
      <c r="BD261" s="734" t="b">
        <f t="array" ref="BD261">IF(($S261=0.1),TRUE,IF(NOT(ISBLANK(INDEX(Categories!G$4:G$32,MATCH($S261,Categories!$D$4:$D$32,0)))),M261=INDEX(Categories!G$4:G$32,MATCH($S261,Categories!$D$4:$D$32,0)),TRUE))</f>
        <v>1</v>
      </c>
      <c r="BE261" s="734" t="b">
        <f t="array" ref="BE261">IF(($S261=0.1),TRUE,IF(NOT(ISBLANK(INDEX(Categories!H$4:H$32,MATCH($S261,Categories!$D$4:$D$32,0)))),N261=INDEX(Categories!H$4:H$32,MATCH($S261,Categories!$D$4:$D$32,0)),TRUE))</f>
        <v>1</v>
      </c>
      <c r="BF261" s="734" t="b">
        <f t="array" ref="BF261">IF(($S261=0.1),TRUE,IF(NOT(ISBLANK(INDEX(Categories!I$4:I$32,MATCH($S261,Categories!$D$4:$D$32,0)))),O261=INDEX(Categories!I$4:I$32,MATCH($S261,Categories!$D$4:$D$32,0)),TRUE))</f>
        <v>1</v>
      </c>
      <c r="BG261" s="734" t="b">
        <f t="array" ref="BG261">IF(($S261=0.1),TRUE,IF(NOT(ISBLANK(INDEX(Categories!J$4:J$32,MATCH($S261,Categories!$D$4:$D$32,0)))),P261=INDEX(Categories!J$4:J$32,MATCH($S261,Categories!$D$4:$D$32,0)),TRUE))</f>
        <v>1</v>
      </c>
      <c r="BH261" s="734" t="b">
        <f t="array" ref="BH261">IF(($S261=0.1),TRUE,IF(NOT(ISBLANK(INDEX(Categories!K$4:K$32,MATCH($S261,Categories!$D$4:$D$32,0)))),Q261=INDEX(Categories!K$4:K$32,MATCH($S261,Categories!$D$4:$D$32,0)),TRUE))</f>
        <v>1</v>
      </c>
      <c r="BI261" s="734" t="b">
        <f t="array" ref="BI261">IF(($S261=0.1),TRUE,IF(NOT(ISBLANK(INDEX(Categories!L$4:L$32,MATCH($S261,Categories!$D$4:$D$32,0)))),R261=INDEX(Categories!L$4:L$32,MATCH($S261,Categories!$D$4:$D$32,0)),TRUE))</f>
        <v>1</v>
      </c>
      <c r="BJ261" s="734" t="e">
        <f t="shared" ca="1" si="149"/>
        <v>#NAME?</v>
      </c>
      <c r="BK261" s="734" t="e">
        <f t="shared" ca="1" si="150"/>
        <v>#NAME?</v>
      </c>
      <c r="BL261" s="734" t="e">
        <f t="shared" ca="1" si="151"/>
        <v>#NAME?</v>
      </c>
    </row>
    <row r="262" spans="1:64" s="895" customFormat="1" ht="70" customHeight="1">
      <c r="A262" s="708">
        <f t="shared" si="1"/>
        <v>5</v>
      </c>
      <c r="B262" s="708">
        <f t="shared" si="46"/>
        <v>257</v>
      </c>
      <c r="C262" s="717" t="s">
        <v>346</v>
      </c>
      <c r="D262" s="710" t="str">
        <f t="array" aca="1" ref="D262" ca="1">IFERROR(INDEX(SBS!$B$1:$B$530,MATCH(C262,SBS!$A$1:$A$530,0)),"-")</f>
        <v>Center Stack Casing</v>
      </c>
      <c r="E262" s="710" t="str">
        <f t="array" aca="1" ref="E262" ca="1">IFERROR(INDEX(SBS!$F$1:$F$530,MATCH(C262,SBS!$A$1:$A$530,0)),"-")</f>
        <v>1.1.2.1</v>
      </c>
      <c r="F262" s="710" t="str">
        <f t="array" aca="1" ref="F262" ca="1">IFERROR(INDEX(SBS!$C$1:$C$530,MATCH(C262,SBS!$A$1:$A$530,0)),"-")</f>
        <v>VV &amp; Internal Hardware</v>
      </c>
      <c r="G262" s="745" t="s">
        <v>1419</v>
      </c>
      <c r="H262" s="716" t="s">
        <v>1420</v>
      </c>
      <c r="I262" s="716" t="s">
        <v>1421</v>
      </c>
      <c r="J262" s="744" t="s">
        <v>71</v>
      </c>
      <c r="K262" s="715" t="s">
        <v>72</v>
      </c>
      <c r="L262" s="716" t="s">
        <v>127</v>
      </c>
      <c r="M262" s="716" t="s">
        <v>350</v>
      </c>
      <c r="N262" s="717" t="s">
        <v>301</v>
      </c>
      <c r="O262" s="717" t="s">
        <v>76</v>
      </c>
      <c r="P262" s="717" t="s">
        <v>77</v>
      </c>
      <c r="Q262" s="717" t="s">
        <v>78</v>
      </c>
      <c r="R262" s="717" t="s">
        <v>128</v>
      </c>
      <c r="S262" s="717">
        <v>0.1</v>
      </c>
      <c r="T262" s="718">
        <f t="array" ref="T262">IFERROR(INDEX('Severity, Risk, and Probability'!$A$4:$A$8,MATCH(K262,'Severity, Risk, and Probability'!$B$4:$B$8,0)),"")</f>
        <v>3</v>
      </c>
      <c r="U262" s="718">
        <f t="array" ref="U262">IFERROR(INDEX('Severity, Risk, and Probability'!$A$4:$A$8,MATCH(L262,'Severity, Risk, and Probability'!$B$4:$B$8,0)),"")</f>
        <v>1</v>
      </c>
      <c r="V262" s="738">
        <v>0</v>
      </c>
      <c r="W262" s="718">
        <f t="array" ref="W262">IFERROR(MAX(INDEX('Severity, Risk, and Probability'!$A$13:$A$17,MATCH(M262,'Severity, Risk, and Probability'!$B$13:$B$17,0)),INDEX('Severity, Risk, and Probability'!$A$13:$A$17,MATCH(N262,'Severity, Risk, and Probability'!$C$13:$C$17,0)),INDEX('Severity, Risk, and Probability'!$A$13:$A$17,MATCH(O262,'Severity, Risk, and Probability'!$D$13:$D$17,0)),INDEX('Severity, Risk, and Probability'!$A$13:$A$17,MATCH(P262,'Severity, Risk, and Probability'!$E$13:$E$17,0)),INDEX('Severity, Risk, and Probability'!$A$13:$A$17,MATCH(Q262,'Severity, Risk, and Probability'!$F$13:$F$17,0))),"")</f>
        <v>4</v>
      </c>
      <c r="X262" s="720">
        <f t="array" ref="X262">IFERROR(INDEX('Severity, Risk, and Probability'!$A$20:$A$24,MATCH(R262,'Severity, Risk, and Probability'!$B$20:$B$24,0)),"")</f>
        <v>3</v>
      </c>
      <c r="Y262" s="718">
        <f t="shared" si="80"/>
        <v>12</v>
      </c>
      <c r="Z262" s="721">
        <f t="shared" si="81"/>
        <v>36</v>
      </c>
      <c r="AA262" s="717" t="s">
        <v>80</v>
      </c>
      <c r="AB262" s="723" t="str">
        <f t="array" aca="1" ref="AB262" ca="1">IFERROR(INDEX(SBS!$B$1:$B$530,MATCH(AA262,SBS!$A$1:$A$530,0)),"None")</f>
        <v>DCPS Software</v>
      </c>
      <c r="AC262" s="717"/>
      <c r="AD262" s="723" t="str">
        <f t="array" aca="1" ref="AD262" ca="1">IFERROR(INDEX(SBS!$B$1:$B$530,MATCH(AC262,SBS!$A$1:$A$530,0)),"None")</f>
        <v>None</v>
      </c>
      <c r="AE262" s="717"/>
      <c r="AF262" s="723" t="str">
        <f t="array" aca="1" ref="AF262" ca="1">IFERROR(INDEX(SBS!$B$1:$B$530,MATCH(AE262,SBS!$A$1:$A$530,0)),"None")</f>
        <v>None</v>
      </c>
      <c r="AG262" s="716" t="s">
        <v>1422</v>
      </c>
      <c r="AH262" s="752" t="s">
        <v>84</v>
      </c>
      <c r="AI262" s="745" t="s">
        <v>148</v>
      </c>
      <c r="AJ262" s="716" t="s">
        <v>350</v>
      </c>
      <c r="AK262" s="717" t="s">
        <v>301</v>
      </c>
      <c r="AL262" s="717" t="s">
        <v>76</v>
      </c>
      <c r="AM262" s="717" t="s">
        <v>77</v>
      </c>
      <c r="AN262" s="717" t="s">
        <v>78</v>
      </c>
      <c r="AO262" s="723">
        <f t="array" ref="AO262">IFERROR(MAX(INDEX('Severity, Risk, and Probability'!$A$13:$A$17,MATCH(AJ262,'Severity, Risk, and Probability'!$B$13:$B$17,0)),INDEX('Severity, Risk, and Probability'!$A$13:$A$17,MATCH(AK262,'Severity, Risk, and Probability'!$C$13:$C$17,0)),INDEX('Severity, Risk, and Probability'!$A$13:$A$17,MATCH(AL262,'Severity, Risk, and Probability'!$D$13:$D$17,0)),INDEX('Severity, Risk, and Probability'!$A$13:$A$17,MATCH(AM262,'Severity, Risk, and Probability'!$E$13:$E$17,0)),INDEX('Severity, Risk, and Probability'!$A$13:$A$17,MATCH(AN262,'Severity, Risk, and Probability'!$F$13:$F$17,0))),"")</f>
        <v>4</v>
      </c>
      <c r="AP262" s="721">
        <f t="shared" si="5"/>
        <v>4</v>
      </c>
      <c r="AQ262" s="727" t="s">
        <v>84</v>
      </c>
      <c r="AR262" s="728" t="s">
        <v>84</v>
      </c>
      <c r="AS262" s="753"/>
      <c r="AT262" s="770" t="s">
        <v>1423</v>
      </c>
      <c r="AV262" s="746" t="str">
        <f t="shared" si="143"/>
        <v>1.1.3</v>
      </c>
      <c r="AW262" s="747" t="str">
        <f t="shared" si="144"/>
        <v>1.1.3.3</v>
      </c>
      <c r="AX262" s="734" t="e">
        <f t="shared" ca="1" si="145"/>
        <v>#NAME?</v>
      </c>
      <c r="AY262" s="734" t="e">
        <f t="shared" ca="1" si="146"/>
        <v>#NAME?</v>
      </c>
      <c r="AZ262" s="734" t="e">
        <f t="shared" ca="1" si="147"/>
        <v>#NAME?</v>
      </c>
      <c r="BA262" s="734" t="b">
        <f t="shared" si="148"/>
        <v>1</v>
      </c>
      <c r="BB262" s="734" t="b">
        <f t="array" ref="BB262">IF(($S262=0.1),TRUE,IF(NOT(ISBLANK(INDEX(Categories!E$4:E$32,MATCH($S262,Categories!$D$4:$D$32,0)))),K262=INDEX(Categories!E$4:E$32,MATCH($S262,Categories!$D$4:$D$32,0)),TRUE))</f>
        <v>1</v>
      </c>
      <c r="BC262" s="734" t="b">
        <f t="array" ref="BC262">IF(($S262=0.1),TRUE,IF(NOT(ISBLANK(INDEX(Categories!F$4:F$32,MATCH($S262,Categories!$D$4:$D$32,0)))),L262=INDEX(Categories!F$4:F$32,MATCH($S262,Categories!$D$4:$D$32,0)),TRUE))</f>
        <v>1</v>
      </c>
      <c r="BD262" s="734" t="b">
        <f t="array" ref="BD262">IF(($S262=0.1),TRUE,IF(NOT(ISBLANK(INDEX(Categories!G$4:G$32,MATCH($S262,Categories!$D$4:$D$32,0)))),M262=INDEX(Categories!G$4:G$32,MATCH($S262,Categories!$D$4:$D$32,0)),TRUE))</f>
        <v>1</v>
      </c>
      <c r="BE262" s="734" t="b">
        <f t="array" ref="BE262">IF(($S262=0.1),TRUE,IF(NOT(ISBLANK(INDEX(Categories!H$4:H$32,MATCH($S262,Categories!$D$4:$D$32,0)))),N262=INDEX(Categories!H$4:H$32,MATCH($S262,Categories!$D$4:$D$32,0)),TRUE))</f>
        <v>1</v>
      </c>
      <c r="BF262" s="734" t="b">
        <f t="array" ref="BF262">IF(($S262=0.1),TRUE,IF(NOT(ISBLANK(INDEX(Categories!I$4:I$32,MATCH($S262,Categories!$D$4:$D$32,0)))),O262=INDEX(Categories!I$4:I$32,MATCH($S262,Categories!$D$4:$D$32,0)),TRUE))</f>
        <v>1</v>
      </c>
      <c r="BG262" s="734" t="b">
        <f t="array" ref="BG262">IF(($S262=0.1),TRUE,IF(NOT(ISBLANK(INDEX(Categories!J$4:J$32,MATCH($S262,Categories!$D$4:$D$32,0)))),P262=INDEX(Categories!J$4:J$32,MATCH($S262,Categories!$D$4:$D$32,0)),TRUE))</f>
        <v>1</v>
      </c>
      <c r="BH262" s="734" t="b">
        <f t="array" ref="BH262">IF(($S262=0.1),TRUE,IF(NOT(ISBLANK(INDEX(Categories!K$4:K$32,MATCH($S262,Categories!$D$4:$D$32,0)))),Q262=INDEX(Categories!K$4:K$32,MATCH($S262,Categories!$D$4:$D$32,0)),TRUE))</f>
        <v>1</v>
      </c>
      <c r="BI262" s="734" t="b">
        <f t="array" ref="BI262">IF(($S262=0.1),TRUE,IF(NOT(ISBLANK(INDEX(Categories!L$4:L$32,MATCH($S262,Categories!$D$4:$D$32,0)))),R262=INDEX(Categories!L$4:L$32,MATCH($S262,Categories!$D$4:$D$32,0)),TRUE))</f>
        <v>1</v>
      </c>
      <c r="BJ262" s="734" t="e">
        <f t="shared" ca="1" si="149"/>
        <v>#NAME?</v>
      </c>
      <c r="BK262" s="734" t="e">
        <f t="shared" ca="1" si="150"/>
        <v>#NAME?</v>
      </c>
      <c r="BL262" s="734" t="e">
        <f t="shared" ca="1" si="151"/>
        <v>#NAME?</v>
      </c>
    </row>
    <row r="263" spans="1:64" s="895" customFormat="1" ht="70" customHeight="1">
      <c r="A263" s="708">
        <f t="shared" si="1"/>
        <v>5</v>
      </c>
      <c r="B263" s="708">
        <f t="shared" si="46"/>
        <v>258</v>
      </c>
      <c r="C263" s="717" t="s">
        <v>346</v>
      </c>
      <c r="D263" s="710" t="str">
        <f t="array" aca="1" ref="D263" ca="1">IFERROR(INDEX(SBS!$B$1:$B$530,MATCH(C263,SBS!$A$1:$A$530,0)),"-")</f>
        <v>Center Stack Casing</v>
      </c>
      <c r="E263" s="710" t="str">
        <f t="array" aca="1" ref="E263" ca="1">IFERROR(INDEX(SBS!$F$1:$F$530,MATCH(C263,SBS!$A$1:$A$530,0)),"-")</f>
        <v>1.1.2.1</v>
      </c>
      <c r="F263" s="710" t="str">
        <f t="array" aca="1" ref="F263" ca="1">IFERROR(INDEX(SBS!$C$1:$C$530,MATCH(C263,SBS!$A$1:$A$530,0)),"-")</f>
        <v>VV &amp; Internal Hardware</v>
      </c>
      <c r="G263" s="745" t="s">
        <v>1424</v>
      </c>
      <c r="H263" s="716" t="s">
        <v>1425</v>
      </c>
      <c r="I263" s="716" t="s">
        <v>1426</v>
      </c>
      <c r="J263" s="744" t="s">
        <v>71</v>
      </c>
      <c r="K263" s="715" t="s">
        <v>72</v>
      </c>
      <c r="L263" s="716" t="s">
        <v>127</v>
      </c>
      <c r="M263" s="716" t="s">
        <v>74</v>
      </c>
      <c r="N263" s="717" t="s">
        <v>75</v>
      </c>
      <c r="O263" s="717" t="s">
        <v>76</v>
      </c>
      <c r="P263" s="717" t="s">
        <v>77</v>
      </c>
      <c r="Q263" s="717" t="s">
        <v>78</v>
      </c>
      <c r="R263" s="717" t="s">
        <v>128</v>
      </c>
      <c r="S263" s="717">
        <v>2.2999999999999998</v>
      </c>
      <c r="T263" s="718">
        <f t="array" ref="T263">IFERROR(INDEX('Severity, Risk, and Probability'!$A$4:$A$8,MATCH(K263,'Severity, Risk, and Probability'!$B$4:$B$8,0)),"")</f>
        <v>3</v>
      </c>
      <c r="U263" s="718">
        <f t="array" ref="U263">IFERROR(INDEX('Severity, Risk, and Probability'!$A$4:$A$8,MATCH(L263,'Severity, Risk, and Probability'!$B$4:$B$8,0)),"")</f>
        <v>1</v>
      </c>
      <c r="V263" s="738">
        <v>0</v>
      </c>
      <c r="W263" s="718">
        <f t="array" ref="W263">IFERROR(MAX(INDEX('Severity, Risk, and Probability'!$A$13:$A$17,MATCH(M263,'Severity, Risk, and Probability'!$B$13:$B$17,0)),INDEX('Severity, Risk, and Probability'!$A$13:$A$17,MATCH(N263,'Severity, Risk, and Probability'!$C$13:$C$17,0)),INDEX('Severity, Risk, and Probability'!$A$13:$A$17,MATCH(O263,'Severity, Risk, and Probability'!$D$13:$D$17,0)),INDEX('Severity, Risk, and Probability'!$A$13:$A$17,MATCH(P263,'Severity, Risk, and Probability'!$E$13:$E$17,0)),INDEX('Severity, Risk, and Probability'!$A$13:$A$17,MATCH(Q263,'Severity, Risk, and Probability'!$F$13:$F$17,0))),"")</f>
        <v>3</v>
      </c>
      <c r="X263" s="720">
        <f t="array" ref="X263">IFERROR(INDEX('Severity, Risk, and Probability'!$A$20:$A$24,MATCH(R263,'Severity, Risk, and Probability'!$B$20:$B$24,0)),"")</f>
        <v>3</v>
      </c>
      <c r="Y263" s="718">
        <f t="shared" si="80"/>
        <v>9</v>
      </c>
      <c r="Z263" s="721">
        <f t="shared" si="81"/>
        <v>27</v>
      </c>
      <c r="AA263" s="717" t="s">
        <v>80</v>
      </c>
      <c r="AB263" s="723" t="str">
        <f t="array" aca="1" ref="AB263" ca="1">IFERROR(INDEX(SBS!$B$1:$B$530,MATCH(AA263,SBS!$A$1:$A$530,0)),"None")</f>
        <v>DCPS Software</v>
      </c>
      <c r="AC263" s="717"/>
      <c r="AD263" s="723" t="str">
        <f t="array" aca="1" ref="AD263" ca="1">IFERROR(INDEX(SBS!$B$1:$B$530,MATCH(AC263,SBS!$A$1:$A$530,0)),"None")</f>
        <v>None</v>
      </c>
      <c r="AE263" s="717"/>
      <c r="AF263" s="723" t="str">
        <f t="array" aca="1" ref="AF263" ca="1">IFERROR(INDEX(SBS!$B$1:$B$530,MATCH(AE263,SBS!$A$1:$A$530,0)),"None")</f>
        <v>None</v>
      </c>
      <c r="AG263" s="716" t="s">
        <v>1422</v>
      </c>
      <c r="AH263" s="752" t="s">
        <v>84</v>
      </c>
      <c r="AI263" s="745" t="s">
        <v>148</v>
      </c>
      <c r="AJ263" s="716" t="s">
        <v>74</v>
      </c>
      <c r="AK263" s="717" t="s">
        <v>75</v>
      </c>
      <c r="AL263" s="717" t="s">
        <v>76</v>
      </c>
      <c r="AM263" s="717" t="s">
        <v>77</v>
      </c>
      <c r="AN263" s="717" t="s">
        <v>78</v>
      </c>
      <c r="AO263" s="723">
        <f t="array" ref="AO263">IFERROR(MAX(INDEX('Severity, Risk, and Probability'!$A$13:$A$17,MATCH(AJ263,'Severity, Risk, and Probability'!$B$13:$B$17,0)),INDEX('Severity, Risk, and Probability'!$A$13:$A$17,MATCH(AK263,'Severity, Risk, and Probability'!$C$13:$C$17,0)),INDEX('Severity, Risk, and Probability'!$A$13:$A$17,MATCH(AL263,'Severity, Risk, and Probability'!$D$13:$D$17,0)),INDEX('Severity, Risk, and Probability'!$A$13:$A$17,MATCH(AM263,'Severity, Risk, and Probability'!$E$13:$E$17,0)),INDEX('Severity, Risk, and Probability'!$A$13:$A$17,MATCH(AN263,'Severity, Risk, and Probability'!$F$13:$F$17,0))),"")</f>
        <v>3</v>
      </c>
      <c r="AP263" s="721">
        <f t="shared" si="5"/>
        <v>3</v>
      </c>
      <c r="AQ263" s="727" t="s">
        <v>84</v>
      </c>
      <c r="AR263" s="728" t="s">
        <v>84</v>
      </c>
      <c r="AS263" s="753"/>
      <c r="AT263" s="770" t="s">
        <v>1423</v>
      </c>
      <c r="AV263" s="746" t="str">
        <f t="shared" si="143"/>
        <v>1.1.3</v>
      </c>
      <c r="AW263" s="747" t="str">
        <f t="shared" si="144"/>
        <v>1.1.3.3</v>
      </c>
      <c r="AX263" s="734" t="e">
        <f t="shared" ca="1" si="145"/>
        <v>#NAME?</v>
      </c>
      <c r="AY263" s="734" t="e">
        <f t="shared" ca="1" si="146"/>
        <v>#NAME?</v>
      </c>
      <c r="AZ263" s="734" t="e">
        <f t="shared" ca="1" si="147"/>
        <v>#NAME?</v>
      </c>
      <c r="BA263" s="734" t="b">
        <f t="shared" si="148"/>
        <v>1</v>
      </c>
      <c r="BB263" s="734" t="b">
        <f t="array" ref="BB263">IF(($S263=0.1),TRUE,IF(NOT(ISBLANK(INDEX(Categories!E$4:E$32,MATCH($S263,Categories!$D$4:$D$32,0)))),K263=INDEX(Categories!E$4:E$32,MATCH($S263,Categories!$D$4:$D$32,0)),TRUE))</f>
        <v>1</v>
      </c>
      <c r="BC263" s="734" t="b">
        <f t="array" ref="BC263">IF(($S263=0.1),TRUE,IF(NOT(ISBLANK(INDEX(Categories!F$4:F$32,MATCH($S263,Categories!$D$4:$D$32,0)))),L263=INDEX(Categories!F$4:F$32,MATCH($S263,Categories!$D$4:$D$32,0)),TRUE))</f>
        <v>1</v>
      </c>
      <c r="BD263" s="734" t="b">
        <f t="array" ref="BD263">IF(($S263=0.1),TRUE,IF(NOT(ISBLANK(INDEX(Categories!G$4:G$32,MATCH($S263,Categories!$D$4:$D$32,0)))),M263=INDEX(Categories!G$4:G$32,MATCH($S263,Categories!$D$4:$D$32,0)),TRUE))</f>
        <v>1</v>
      </c>
      <c r="BE263" s="734" t="b">
        <f t="array" ref="BE263">IF(($S263=0.1),TRUE,IF(NOT(ISBLANK(INDEX(Categories!H$4:H$32,MATCH($S263,Categories!$D$4:$D$32,0)))),N263=INDEX(Categories!H$4:H$32,MATCH($S263,Categories!$D$4:$D$32,0)),TRUE))</f>
        <v>1</v>
      </c>
      <c r="BF263" s="734" t="b">
        <f t="array" ref="BF263">IF(($S263=0.1),TRUE,IF(NOT(ISBLANK(INDEX(Categories!I$4:I$32,MATCH($S263,Categories!$D$4:$D$32,0)))),O263=INDEX(Categories!I$4:I$32,MATCH($S263,Categories!$D$4:$D$32,0)),TRUE))</f>
        <v>1</v>
      </c>
      <c r="BG263" s="734" t="b">
        <f t="array" ref="BG263">IF(($S263=0.1),TRUE,IF(NOT(ISBLANK(INDEX(Categories!J$4:J$32,MATCH($S263,Categories!$D$4:$D$32,0)))),P263=INDEX(Categories!J$4:J$32,MATCH($S263,Categories!$D$4:$D$32,0)),TRUE))</f>
        <v>1</v>
      </c>
      <c r="BH263" s="734" t="b">
        <f t="array" ref="BH263">IF(($S263=0.1),TRUE,IF(NOT(ISBLANK(INDEX(Categories!K$4:K$32,MATCH($S263,Categories!$D$4:$D$32,0)))),Q263=INDEX(Categories!K$4:K$32,MATCH($S263,Categories!$D$4:$D$32,0)),TRUE))</f>
        <v>1</v>
      </c>
      <c r="BI263" s="734" t="b">
        <f t="array" ref="BI263">IF(($S263=0.1),TRUE,IF(NOT(ISBLANK(INDEX(Categories!L$4:L$32,MATCH($S263,Categories!$D$4:$D$32,0)))),R263=INDEX(Categories!L$4:L$32,MATCH($S263,Categories!$D$4:$D$32,0)),TRUE))</f>
        <v>1</v>
      </c>
      <c r="BJ263" s="734" t="e">
        <f t="shared" ca="1" si="149"/>
        <v>#NAME?</v>
      </c>
      <c r="BK263" s="734" t="e">
        <f t="shared" ca="1" si="150"/>
        <v>#NAME?</v>
      </c>
      <c r="BL263" s="734" t="e">
        <f t="shared" ca="1" si="151"/>
        <v>#NAME?</v>
      </c>
    </row>
    <row r="264" spans="1:64" s="895" customFormat="1" ht="70" customHeight="1">
      <c r="A264" s="708">
        <f t="shared" si="1"/>
        <v>5</v>
      </c>
      <c r="B264" s="708">
        <f t="shared" si="46"/>
        <v>259</v>
      </c>
      <c r="C264" s="717" t="s">
        <v>346</v>
      </c>
      <c r="D264" s="710" t="str">
        <f t="array" aca="1" ref="D264" ca="1">IFERROR(INDEX(SBS!$B$1:$B$530,MATCH(C264,SBS!$A$1:$A$530,0)),"-")</f>
        <v>Center Stack Casing</v>
      </c>
      <c r="E264" s="710" t="str">
        <f t="array" aca="1" ref="E264" ca="1">IFERROR(INDEX(SBS!$F$1:$F$530,MATCH(C264,SBS!$A$1:$A$530,0)),"-")</f>
        <v>1.1.2.1</v>
      </c>
      <c r="F264" s="710" t="str">
        <f t="array" aca="1" ref="F264" ca="1">IFERROR(INDEX(SBS!$C$1:$C$530,MATCH(C264,SBS!$A$1:$A$530,0)),"-")</f>
        <v>VV &amp; Internal Hardware</v>
      </c>
      <c r="G264" s="745" t="s">
        <v>1427</v>
      </c>
      <c r="H264" s="716" t="s">
        <v>1428</v>
      </c>
      <c r="I264" s="716" t="s">
        <v>1429</v>
      </c>
      <c r="J264" s="744" t="s">
        <v>71</v>
      </c>
      <c r="K264" s="715" t="s">
        <v>72</v>
      </c>
      <c r="L264" s="716" t="s">
        <v>127</v>
      </c>
      <c r="M264" s="716" t="s">
        <v>74</v>
      </c>
      <c r="N264" s="717" t="s">
        <v>75</v>
      </c>
      <c r="O264" s="717" t="s">
        <v>76</v>
      </c>
      <c r="P264" s="717" t="s">
        <v>77</v>
      </c>
      <c r="Q264" s="717" t="s">
        <v>78</v>
      </c>
      <c r="R264" s="717" t="s">
        <v>128</v>
      </c>
      <c r="S264" s="717">
        <v>2.4</v>
      </c>
      <c r="T264" s="718">
        <f t="array" ref="T264">IFERROR(INDEX('Severity, Risk, and Probability'!$A$4:$A$8,MATCH(K264,'Severity, Risk, and Probability'!$B$4:$B$8,0)),"")</f>
        <v>3</v>
      </c>
      <c r="U264" s="718">
        <f t="array" ref="U264">IFERROR(INDEX('Severity, Risk, and Probability'!$A$4:$A$8,MATCH(L264,'Severity, Risk, and Probability'!$B$4:$B$8,0)),"")</f>
        <v>1</v>
      </c>
      <c r="V264" s="738">
        <v>0</v>
      </c>
      <c r="W264" s="718">
        <f t="array" ref="W264">IFERROR(MAX(INDEX('Severity, Risk, and Probability'!$A$13:$A$17,MATCH(M264,'Severity, Risk, and Probability'!$B$13:$B$17,0)),INDEX('Severity, Risk, and Probability'!$A$13:$A$17,MATCH(N264,'Severity, Risk, and Probability'!$C$13:$C$17,0)),INDEX('Severity, Risk, and Probability'!$A$13:$A$17,MATCH(O264,'Severity, Risk, and Probability'!$D$13:$D$17,0)),INDEX('Severity, Risk, and Probability'!$A$13:$A$17,MATCH(P264,'Severity, Risk, and Probability'!$E$13:$E$17,0)),INDEX('Severity, Risk, and Probability'!$A$13:$A$17,MATCH(Q264,'Severity, Risk, and Probability'!$F$13:$F$17,0))),"")</f>
        <v>3</v>
      </c>
      <c r="X264" s="720">
        <f t="array" ref="X264">IFERROR(INDEX('Severity, Risk, and Probability'!$A$20:$A$24,MATCH(R264,'Severity, Risk, and Probability'!$B$20:$B$24,0)),"")</f>
        <v>3</v>
      </c>
      <c r="Y264" s="718">
        <f t="shared" si="80"/>
        <v>9</v>
      </c>
      <c r="Z264" s="721">
        <f t="shared" si="81"/>
        <v>27</v>
      </c>
      <c r="AA264" s="722" t="s">
        <v>80</v>
      </c>
      <c r="AB264" s="723" t="str">
        <f t="array" aca="1" ref="AB264" ca="1">IFERROR(INDEX(SBS!$B$1:$B$530,MATCH(AA264,SBS!$A$1:$A$530,0)),"None")</f>
        <v>DCPS Software</v>
      </c>
      <c r="AC264" s="717"/>
      <c r="AD264" s="723" t="str">
        <f t="array" aca="1" ref="AD264" ca="1">IFERROR(INDEX(SBS!$B$1:$B$530,MATCH(AC264,SBS!$A$1:$A$530,0)),"None")</f>
        <v>None</v>
      </c>
      <c r="AE264" s="717"/>
      <c r="AF264" s="723" t="str">
        <f t="array" aca="1" ref="AF264" ca="1">IFERROR(INDEX(SBS!$B$1:$B$530,MATCH(AE264,SBS!$A$1:$A$530,0)),"None")</f>
        <v>None</v>
      </c>
      <c r="AG264" s="716" t="s">
        <v>1422</v>
      </c>
      <c r="AH264" s="752" t="s">
        <v>84</v>
      </c>
      <c r="AI264" s="745" t="s">
        <v>148</v>
      </c>
      <c r="AJ264" s="716" t="s">
        <v>74</v>
      </c>
      <c r="AK264" s="717" t="s">
        <v>75</v>
      </c>
      <c r="AL264" s="717" t="s">
        <v>76</v>
      </c>
      <c r="AM264" s="717" t="s">
        <v>77</v>
      </c>
      <c r="AN264" s="717" t="s">
        <v>78</v>
      </c>
      <c r="AO264" s="723">
        <f t="array" ref="AO264">IFERROR(MAX(INDEX('Severity, Risk, and Probability'!$A$13:$A$17,MATCH(AJ264,'Severity, Risk, and Probability'!$B$13:$B$17,0)),INDEX('Severity, Risk, and Probability'!$A$13:$A$17,MATCH(AK264,'Severity, Risk, and Probability'!$C$13:$C$17,0)),INDEX('Severity, Risk, and Probability'!$A$13:$A$17,MATCH(AL264,'Severity, Risk, and Probability'!$D$13:$D$17,0)),INDEX('Severity, Risk, and Probability'!$A$13:$A$17,MATCH(AM264,'Severity, Risk, and Probability'!$E$13:$E$17,0)),INDEX('Severity, Risk, and Probability'!$A$13:$A$17,MATCH(AN264,'Severity, Risk, and Probability'!$F$13:$F$17,0))),"")</f>
        <v>3</v>
      </c>
      <c r="AP264" s="721">
        <f t="shared" si="5"/>
        <v>3</v>
      </c>
      <c r="AQ264" s="727" t="s">
        <v>84</v>
      </c>
      <c r="AR264" s="728" t="s">
        <v>84</v>
      </c>
      <c r="AS264" s="753"/>
      <c r="AT264" s="770" t="s">
        <v>1423</v>
      </c>
      <c r="AV264" s="746" t="str">
        <f t="shared" si="143"/>
        <v>1.1.3</v>
      </c>
      <c r="AW264" s="747" t="str">
        <f t="shared" si="144"/>
        <v>1.1.3.3</v>
      </c>
      <c r="AX264" s="734" t="e">
        <f t="shared" ca="1" si="145"/>
        <v>#NAME?</v>
      </c>
      <c r="AY264" s="734" t="e">
        <f t="shared" ca="1" si="146"/>
        <v>#NAME?</v>
      </c>
      <c r="AZ264" s="734" t="e">
        <f t="shared" ca="1" si="147"/>
        <v>#NAME?</v>
      </c>
      <c r="BA264" s="734" t="b">
        <f t="shared" si="148"/>
        <v>1</v>
      </c>
      <c r="BB264" s="734" t="b">
        <f t="array" ref="BB264">IF(($S264=0.1),TRUE,IF(NOT(ISBLANK(INDEX(Categories!E$4:E$32,MATCH($S264,Categories!$D$4:$D$32,0)))),K264=INDEX(Categories!E$4:E$32,MATCH($S264,Categories!$D$4:$D$32,0)),TRUE))</f>
        <v>1</v>
      </c>
      <c r="BC264" s="734" t="b">
        <f t="array" ref="BC264">IF(($S264=0.1),TRUE,IF(NOT(ISBLANK(INDEX(Categories!F$4:F$32,MATCH($S264,Categories!$D$4:$D$32,0)))),L264=INDEX(Categories!F$4:F$32,MATCH($S264,Categories!$D$4:$D$32,0)),TRUE))</f>
        <v>1</v>
      </c>
      <c r="BD264" s="734" t="b">
        <f t="array" ref="BD264">IF(($S264=0.1),TRUE,IF(NOT(ISBLANK(INDEX(Categories!G$4:G$32,MATCH($S264,Categories!$D$4:$D$32,0)))),M264=INDEX(Categories!G$4:G$32,MATCH($S264,Categories!$D$4:$D$32,0)),TRUE))</f>
        <v>1</v>
      </c>
      <c r="BE264" s="734" t="b">
        <f t="array" ref="BE264">IF(($S264=0.1),TRUE,IF(NOT(ISBLANK(INDEX(Categories!H$4:H$32,MATCH($S264,Categories!$D$4:$D$32,0)))),N264=INDEX(Categories!H$4:H$32,MATCH($S264,Categories!$D$4:$D$32,0)),TRUE))</f>
        <v>1</v>
      </c>
      <c r="BF264" s="734" t="b">
        <f t="array" ref="BF264">IF(($S264=0.1),TRUE,IF(NOT(ISBLANK(INDEX(Categories!I$4:I$32,MATCH($S264,Categories!$D$4:$D$32,0)))),O264=INDEX(Categories!I$4:I$32,MATCH($S264,Categories!$D$4:$D$32,0)),TRUE))</f>
        <v>1</v>
      </c>
      <c r="BG264" s="734" t="b">
        <f t="array" ref="BG264">IF(($S264=0.1),TRUE,IF(NOT(ISBLANK(INDEX(Categories!J$4:J$32,MATCH($S264,Categories!$D$4:$D$32,0)))),P264=INDEX(Categories!J$4:J$32,MATCH($S264,Categories!$D$4:$D$32,0)),TRUE))</f>
        <v>1</v>
      </c>
      <c r="BH264" s="734" t="b">
        <f t="array" ref="BH264">IF(($S264=0.1),TRUE,IF(NOT(ISBLANK(INDEX(Categories!K$4:K$32,MATCH($S264,Categories!$D$4:$D$32,0)))),Q264=INDEX(Categories!K$4:K$32,MATCH($S264,Categories!$D$4:$D$32,0)),TRUE))</f>
        <v>1</v>
      </c>
      <c r="BI264" s="734" t="b">
        <f t="array" ref="BI264">IF(($S264=0.1),TRUE,IF(NOT(ISBLANK(INDEX(Categories!L$4:L$32,MATCH($S264,Categories!$D$4:$D$32,0)))),R264=INDEX(Categories!L$4:L$32,MATCH($S264,Categories!$D$4:$D$32,0)),TRUE))</f>
        <v>1</v>
      </c>
      <c r="BJ264" s="734" t="e">
        <f t="shared" ca="1" si="149"/>
        <v>#NAME?</v>
      </c>
      <c r="BK264" s="734" t="e">
        <f t="shared" ca="1" si="150"/>
        <v>#NAME?</v>
      </c>
      <c r="BL264" s="734" t="e">
        <f t="shared" ca="1" si="151"/>
        <v>#NAME?</v>
      </c>
    </row>
    <row r="265" spans="1:64" s="895" customFormat="1" ht="70" customHeight="1">
      <c r="A265" s="708">
        <f t="shared" si="1"/>
        <v>5</v>
      </c>
      <c r="B265" s="708">
        <f t="shared" si="46"/>
        <v>260</v>
      </c>
      <c r="C265" s="717" t="s">
        <v>346</v>
      </c>
      <c r="D265" s="710" t="str">
        <f t="array" aca="1" ref="D265" ca="1">IFERROR(INDEX(SBS!$B$1:$B$530,MATCH(C265,SBS!$A$1:$A$530,0)),"-")</f>
        <v>Center Stack Casing</v>
      </c>
      <c r="E265" s="710" t="str">
        <f t="array" aca="1" ref="E265" ca="1">IFERROR(INDEX(SBS!$F$1:$F$530,MATCH(C265,SBS!$A$1:$A$530,0)),"-")</f>
        <v>1.1.2.1</v>
      </c>
      <c r="F265" s="710" t="str">
        <f t="array" aca="1" ref="F265" ca="1">IFERROR(INDEX(SBS!$C$1:$C$530,MATCH(C265,SBS!$A$1:$A$530,0)),"-")</f>
        <v>VV &amp; Internal Hardware</v>
      </c>
      <c r="G265" s="745" t="s">
        <v>1430</v>
      </c>
      <c r="H265" s="716" t="s">
        <v>1428</v>
      </c>
      <c r="I265" s="716" t="s">
        <v>1431</v>
      </c>
      <c r="J265" s="744" t="s">
        <v>71</v>
      </c>
      <c r="K265" s="715" t="s">
        <v>72</v>
      </c>
      <c r="L265" s="716" t="s">
        <v>127</v>
      </c>
      <c r="M265" s="716" t="s">
        <v>74</v>
      </c>
      <c r="N265" s="717" t="s">
        <v>75</v>
      </c>
      <c r="O265" s="717" t="s">
        <v>76</v>
      </c>
      <c r="P265" s="717" t="s">
        <v>77</v>
      </c>
      <c r="Q265" s="717" t="s">
        <v>78</v>
      </c>
      <c r="R265" s="717" t="s">
        <v>128</v>
      </c>
      <c r="S265" s="717">
        <v>2.4</v>
      </c>
      <c r="T265" s="718">
        <f t="array" ref="T265">IFERROR(INDEX('Severity, Risk, and Probability'!$A$4:$A$8,MATCH(K265,'Severity, Risk, and Probability'!$B$4:$B$8,0)),"")</f>
        <v>3</v>
      </c>
      <c r="U265" s="718">
        <f t="array" ref="U265">IFERROR(INDEX('Severity, Risk, and Probability'!$A$4:$A$8,MATCH(L265,'Severity, Risk, and Probability'!$B$4:$B$8,0)),"")</f>
        <v>1</v>
      </c>
      <c r="V265" s="738">
        <v>0</v>
      </c>
      <c r="W265" s="718">
        <f t="array" ref="W265">IFERROR(MAX(INDEX('Severity, Risk, and Probability'!$A$13:$A$17,MATCH(M265,'Severity, Risk, and Probability'!$B$13:$B$17,0)),INDEX('Severity, Risk, and Probability'!$A$13:$A$17,MATCH(N265,'Severity, Risk, and Probability'!$C$13:$C$17,0)),INDEX('Severity, Risk, and Probability'!$A$13:$A$17,MATCH(O265,'Severity, Risk, and Probability'!$D$13:$D$17,0)),INDEX('Severity, Risk, and Probability'!$A$13:$A$17,MATCH(P265,'Severity, Risk, and Probability'!$E$13:$E$17,0)),INDEX('Severity, Risk, and Probability'!$A$13:$A$17,MATCH(Q265,'Severity, Risk, and Probability'!$F$13:$F$17,0))),"")</f>
        <v>3</v>
      </c>
      <c r="X265" s="720">
        <f t="array" ref="X265">IFERROR(INDEX('Severity, Risk, and Probability'!$A$20:$A$24,MATCH(R265,'Severity, Risk, and Probability'!$B$20:$B$24,0)),"")</f>
        <v>3</v>
      </c>
      <c r="Y265" s="718">
        <f t="shared" si="80"/>
        <v>9</v>
      </c>
      <c r="Z265" s="721">
        <f t="shared" si="81"/>
        <v>27</v>
      </c>
      <c r="AA265" s="722" t="s">
        <v>80</v>
      </c>
      <c r="AB265" s="723" t="str">
        <f t="array" aca="1" ref="AB265" ca="1">IFERROR(INDEX(SBS!$B$1:$B$530,MATCH(AA265,SBS!$A$1:$A$530,0)),"None")</f>
        <v>DCPS Software</v>
      </c>
      <c r="AC265" s="717"/>
      <c r="AD265" s="723" t="str">
        <f t="array" aca="1" ref="AD265" ca="1">IFERROR(INDEX(SBS!$B$1:$B$530,MATCH(AC265,SBS!$A$1:$A$530,0)),"None")</f>
        <v>None</v>
      </c>
      <c r="AE265" s="717"/>
      <c r="AF265" s="723" t="str">
        <f t="array" aca="1" ref="AF265" ca="1">IFERROR(INDEX(SBS!$B$1:$B$530,MATCH(AE265,SBS!$A$1:$A$530,0)),"None")</f>
        <v>None</v>
      </c>
      <c r="AG265" s="716" t="s">
        <v>1422</v>
      </c>
      <c r="AH265" s="752" t="s">
        <v>84</v>
      </c>
      <c r="AI265" s="745" t="s">
        <v>148</v>
      </c>
      <c r="AJ265" s="716" t="s">
        <v>74</v>
      </c>
      <c r="AK265" s="717" t="s">
        <v>75</v>
      </c>
      <c r="AL265" s="717" t="s">
        <v>76</v>
      </c>
      <c r="AM265" s="717" t="s">
        <v>77</v>
      </c>
      <c r="AN265" s="717" t="s">
        <v>78</v>
      </c>
      <c r="AO265" s="723">
        <f t="array" ref="AO265">IFERROR(MAX(INDEX('Severity, Risk, and Probability'!$A$13:$A$17,MATCH(AJ265,'Severity, Risk, and Probability'!$B$13:$B$17,0)),INDEX('Severity, Risk, and Probability'!$A$13:$A$17,MATCH(AK265,'Severity, Risk, and Probability'!$C$13:$C$17,0)),INDEX('Severity, Risk, and Probability'!$A$13:$A$17,MATCH(AL265,'Severity, Risk, and Probability'!$D$13:$D$17,0)),INDEX('Severity, Risk, and Probability'!$A$13:$A$17,MATCH(AM265,'Severity, Risk, and Probability'!$E$13:$E$17,0)),INDEX('Severity, Risk, and Probability'!$A$13:$A$17,MATCH(AN265,'Severity, Risk, and Probability'!$F$13:$F$17,0))),"")</f>
        <v>3</v>
      </c>
      <c r="AP265" s="721">
        <f t="shared" si="5"/>
        <v>3</v>
      </c>
      <c r="AQ265" s="727" t="s">
        <v>84</v>
      </c>
      <c r="AR265" s="728" t="s">
        <v>84</v>
      </c>
      <c r="AS265" s="753"/>
      <c r="AT265" s="770" t="s">
        <v>1423</v>
      </c>
      <c r="AV265" s="746" t="str">
        <f t="shared" si="143"/>
        <v>1.1.3</v>
      </c>
      <c r="AW265" s="747" t="str">
        <f t="shared" si="144"/>
        <v>1.1.3.3</v>
      </c>
      <c r="AX265" s="734" t="e">
        <f t="shared" ca="1" si="145"/>
        <v>#NAME?</v>
      </c>
      <c r="AY265" s="734" t="e">
        <f t="shared" ca="1" si="146"/>
        <v>#NAME?</v>
      </c>
      <c r="AZ265" s="734" t="e">
        <f t="shared" ca="1" si="147"/>
        <v>#NAME?</v>
      </c>
      <c r="BA265" s="734" t="b">
        <f t="shared" si="148"/>
        <v>1</v>
      </c>
      <c r="BB265" s="734" t="b">
        <f t="array" ref="BB265">IF(($S265=0.1),TRUE,IF(NOT(ISBLANK(INDEX(Categories!E$4:E$32,MATCH($S265,Categories!$D$4:$D$32,0)))),K265=INDEX(Categories!E$4:E$32,MATCH($S265,Categories!$D$4:$D$32,0)),TRUE))</f>
        <v>1</v>
      </c>
      <c r="BC265" s="734" t="b">
        <f t="array" ref="BC265">IF(($S265=0.1),TRUE,IF(NOT(ISBLANK(INDEX(Categories!F$4:F$32,MATCH($S265,Categories!$D$4:$D$32,0)))),L265=INDEX(Categories!F$4:F$32,MATCH($S265,Categories!$D$4:$D$32,0)),TRUE))</f>
        <v>1</v>
      </c>
      <c r="BD265" s="734" t="b">
        <f t="array" ref="BD265">IF(($S265=0.1),TRUE,IF(NOT(ISBLANK(INDEX(Categories!G$4:G$32,MATCH($S265,Categories!$D$4:$D$32,0)))),M265=INDEX(Categories!G$4:G$32,MATCH($S265,Categories!$D$4:$D$32,0)),TRUE))</f>
        <v>1</v>
      </c>
      <c r="BE265" s="734" t="b">
        <f t="array" ref="BE265">IF(($S265=0.1),TRUE,IF(NOT(ISBLANK(INDEX(Categories!H$4:H$32,MATCH($S265,Categories!$D$4:$D$32,0)))),N265=INDEX(Categories!H$4:H$32,MATCH($S265,Categories!$D$4:$D$32,0)),TRUE))</f>
        <v>1</v>
      </c>
      <c r="BF265" s="734" t="b">
        <f t="array" ref="BF265">IF(($S265=0.1),TRUE,IF(NOT(ISBLANK(INDEX(Categories!I$4:I$32,MATCH($S265,Categories!$D$4:$D$32,0)))),O265=INDEX(Categories!I$4:I$32,MATCH($S265,Categories!$D$4:$D$32,0)),TRUE))</f>
        <v>1</v>
      </c>
      <c r="BG265" s="734" t="b">
        <f t="array" ref="BG265">IF(($S265=0.1),TRUE,IF(NOT(ISBLANK(INDEX(Categories!J$4:J$32,MATCH($S265,Categories!$D$4:$D$32,0)))),P265=INDEX(Categories!J$4:J$32,MATCH($S265,Categories!$D$4:$D$32,0)),TRUE))</f>
        <v>1</v>
      </c>
      <c r="BH265" s="734" t="b">
        <f t="array" ref="BH265">IF(($S265=0.1),TRUE,IF(NOT(ISBLANK(INDEX(Categories!K$4:K$32,MATCH($S265,Categories!$D$4:$D$32,0)))),Q265=INDEX(Categories!K$4:K$32,MATCH($S265,Categories!$D$4:$D$32,0)),TRUE))</f>
        <v>1</v>
      </c>
      <c r="BI265" s="734" t="b">
        <f t="array" ref="BI265">IF(($S265=0.1),TRUE,IF(NOT(ISBLANK(INDEX(Categories!L$4:L$32,MATCH($S265,Categories!$D$4:$D$32,0)))),R265=INDEX(Categories!L$4:L$32,MATCH($S265,Categories!$D$4:$D$32,0)),TRUE))</f>
        <v>1</v>
      </c>
      <c r="BJ265" s="734" t="e">
        <f t="shared" ca="1" si="149"/>
        <v>#NAME?</v>
      </c>
      <c r="BK265" s="734" t="e">
        <f t="shared" ca="1" si="150"/>
        <v>#NAME?</v>
      </c>
      <c r="BL265" s="734" t="e">
        <f t="shared" ca="1" si="151"/>
        <v>#NAME?</v>
      </c>
    </row>
    <row r="266" spans="1:64" s="895" customFormat="1" ht="70" customHeight="1">
      <c r="A266" s="708">
        <f t="shared" si="1"/>
        <v>5</v>
      </c>
      <c r="B266" s="708">
        <f t="shared" si="46"/>
        <v>261</v>
      </c>
      <c r="C266" s="717" t="s">
        <v>346</v>
      </c>
      <c r="D266" s="710" t="str">
        <f t="array" aca="1" ref="D266" ca="1">IFERROR(INDEX(SBS!$B$1:$B$530,MATCH(C266,SBS!$A$1:$A$530,0)),"-")</f>
        <v>Center Stack Casing</v>
      </c>
      <c r="E266" s="710" t="str">
        <f t="array" aca="1" ref="E266" ca="1">IFERROR(INDEX(SBS!$F$1:$F$530,MATCH(C266,SBS!$A$1:$A$530,0)),"-")</f>
        <v>1.1.2.1</v>
      </c>
      <c r="F266" s="710" t="str">
        <f t="array" aca="1" ref="F266" ca="1">IFERROR(INDEX(SBS!$C$1:$C$530,MATCH(C266,SBS!$A$1:$A$530,0)),"-")</f>
        <v>VV &amp; Internal Hardware</v>
      </c>
      <c r="G266" s="784" t="s">
        <v>1432</v>
      </c>
      <c r="H266" s="716" t="s">
        <v>1428</v>
      </c>
      <c r="I266" s="716" t="s">
        <v>1431</v>
      </c>
      <c r="J266" s="744" t="s">
        <v>71</v>
      </c>
      <c r="K266" s="715" t="s">
        <v>72</v>
      </c>
      <c r="L266" s="716" t="s">
        <v>127</v>
      </c>
      <c r="M266" s="716" t="s">
        <v>74</v>
      </c>
      <c r="N266" s="717" t="s">
        <v>75</v>
      </c>
      <c r="O266" s="717" t="s">
        <v>76</v>
      </c>
      <c r="P266" s="717" t="s">
        <v>77</v>
      </c>
      <c r="Q266" s="717" t="s">
        <v>78</v>
      </c>
      <c r="R266" s="717" t="s">
        <v>128</v>
      </c>
      <c r="S266" s="717">
        <v>2.2000000000000002</v>
      </c>
      <c r="T266" s="718">
        <f t="array" ref="T266">IFERROR(INDEX('Severity, Risk, and Probability'!$A$4:$A$8,MATCH(K266,'Severity, Risk, and Probability'!$B$4:$B$8,0)),"")</f>
        <v>3</v>
      </c>
      <c r="U266" s="718">
        <f t="array" ref="U266">IFERROR(INDEX('Severity, Risk, and Probability'!$A$4:$A$8,MATCH(L266,'Severity, Risk, and Probability'!$B$4:$B$8,0)),"")</f>
        <v>1</v>
      </c>
      <c r="V266" s="738">
        <v>0</v>
      </c>
      <c r="W266" s="718">
        <f t="array" ref="W266">IFERROR(MAX(INDEX('Severity, Risk, and Probability'!$A$13:$A$17,MATCH(M266,'Severity, Risk, and Probability'!$B$13:$B$17,0)),INDEX('Severity, Risk, and Probability'!$A$13:$A$17,MATCH(N266,'Severity, Risk, and Probability'!$C$13:$C$17,0)),INDEX('Severity, Risk, and Probability'!$A$13:$A$17,MATCH(O266,'Severity, Risk, and Probability'!$D$13:$D$17,0)),INDEX('Severity, Risk, and Probability'!$A$13:$A$17,MATCH(P266,'Severity, Risk, and Probability'!$E$13:$E$17,0)),INDEX('Severity, Risk, and Probability'!$A$13:$A$17,MATCH(Q266,'Severity, Risk, and Probability'!$F$13:$F$17,0))),"")</f>
        <v>3</v>
      </c>
      <c r="X266" s="720">
        <f t="array" ref="X266">IFERROR(INDEX('Severity, Risk, and Probability'!$A$20:$A$24,MATCH(R266,'Severity, Risk, and Probability'!$B$20:$B$24,0)),"")</f>
        <v>3</v>
      </c>
      <c r="Y266" s="718">
        <f t="shared" si="80"/>
        <v>9</v>
      </c>
      <c r="Z266" s="721">
        <f t="shared" si="81"/>
        <v>27</v>
      </c>
      <c r="AA266" s="722" t="s">
        <v>80</v>
      </c>
      <c r="AB266" s="723" t="str">
        <f t="array" aca="1" ref="AB266" ca="1">IFERROR(INDEX(SBS!$B$1:$B$530,MATCH(AA266,SBS!$A$1:$A$530,0)),"None")</f>
        <v>DCPS Software</v>
      </c>
      <c r="AC266" s="717"/>
      <c r="AD266" s="723" t="str">
        <f t="array" aca="1" ref="AD266" ca="1">IFERROR(INDEX(SBS!$B$1:$B$530,MATCH(AC266,SBS!$A$1:$A$530,0)),"None")</f>
        <v>None</v>
      </c>
      <c r="AE266" s="717"/>
      <c r="AF266" s="723" t="str">
        <f t="array" aca="1" ref="AF266" ca="1">IFERROR(INDEX(SBS!$B$1:$B$530,MATCH(AE266,SBS!$A$1:$A$530,0)),"None")</f>
        <v>None</v>
      </c>
      <c r="AG266" s="716" t="s">
        <v>1422</v>
      </c>
      <c r="AH266" s="752" t="s">
        <v>84</v>
      </c>
      <c r="AI266" s="745" t="s">
        <v>148</v>
      </c>
      <c r="AJ266" s="716" t="s">
        <v>74</v>
      </c>
      <c r="AK266" s="717" t="s">
        <v>75</v>
      </c>
      <c r="AL266" s="717" t="s">
        <v>76</v>
      </c>
      <c r="AM266" s="717" t="s">
        <v>77</v>
      </c>
      <c r="AN266" s="717" t="s">
        <v>78</v>
      </c>
      <c r="AO266" s="723">
        <f t="array" ref="AO266">IFERROR(MAX(INDEX('Severity, Risk, and Probability'!$A$13:$A$17,MATCH(AJ266,'Severity, Risk, and Probability'!$B$13:$B$17,0)),INDEX('Severity, Risk, and Probability'!$A$13:$A$17,MATCH(AK266,'Severity, Risk, and Probability'!$C$13:$C$17,0)),INDEX('Severity, Risk, and Probability'!$A$13:$A$17,MATCH(AL266,'Severity, Risk, and Probability'!$D$13:$D$17,0)),INDEX('Severity, Risk, and Probability'!$A$13:$A$17,MATCH(AM266,'Severity, Risk, and Probability'!$E$13:$E$17,0)),INDEX('Severity, Risk, and Probability'!$A$13:$A$17,MATCH(AN266,'Severity, Risk, and Probability'!$F$13:$F$17,0))),"")</f>
        <v>3</v>
      </c>
      <c r="AP266" s="721">
        <f t="shared" si="5"/>
        <v>3</v>
      </c>
      <c r="AQ266" s="727" t="s">
        <v>84</v>
      </c>
      <c r="AR266" s="728" t="s">
        <v>84</v>
      </c>
      <c r="AS266" s="753"/>
      <c r="AT266" s="770" t="s">
        <v>1423</v>
      </c>
      <c r="AV266" s="746" t="str">
        <f t="shared" si="143"/>
        <v>1.1.3</v>
      </c>
      <c r="AW266" s="747" t="str">
        <f t="shared" si="144"/>
        <v>1.1.3.3</v>
      </c>
      <c r="AX266" s="734" t="e">
        <f t="shared" ca="1" si="145"/>
        <v>#NAME?</v>
      </c>
      <c r="AY266" s="734" t="e">
        <f t="shared" ca="1" si="146"/>
        <v>#NAME?</v>
      </c>
      <c r="AZ266" s="734" t="e">
        <f t="shared" ca="1" si="147"/>
        <v>#NAME?</v>
      </c>
      <c r="BA266" s="734" t="b">
        <f t="shared" si="148"/>
        <v>1</v>
      </c>
      <c r="BB266" s="734" t="b">
        <f t="array" ref="BB266">IF(($S266=0.1),TRUE,IF(NOT(ISBLANK(INDEX(Categories!E$4:E$32,MATCH($S266,Categories!$D$4:$D$32,0)))),K266=INDEX(Categories!E$4:E$32,MATCH($S266,Categories!$D$4:$D$32,0)),TRUE))</f>
        <v>1</v>
      </c>
      <c r="BC266" s="734" t="b">
        <f t="array" ref="BC266">IF(($S266=0.1),TRUE,IF(NOT(ISBLANK(INDEX(Categories!F$4:F$32,MATCH($S266,Categories!$D$4:$D$32,0)))),L266=INDEX(Categories!F$4:F$32,MATCH($S266,Categories!$D$4:$D$32,0)),TRUE))</f>
        <v>1</v>
      </c>
      <c r="BD266" s="734" t="b">
        <f t="array" ref="BD266">IF(($S266=0.1),TRUE,IF(NOT(ISBLANK(INDEX(Categories!G$4:G$32,MATCH($S266,Categories!$D$4:$D$32,0)))),M266=INDEX(Categories!G$4:G$32,MATCH($S266,Categories!$D$4:$D$32,0)),TRUE))</f>
        <v>1</v>
      </c>
      <c r="BE266" s="734" t="b">
        <f t="array" ref="BE266">IF(($S266=0.1),TRUE,IF(NOT(ISBLANK(INDEX(Categories!H$4:H$32,MATCH($S266,Categories!$D$4:$D$32,0)))),N266=INDEX(Categories!H$4:H$32,MATCH($S266,Categories!$D$4:$D$32,0)),TRUE))</f>
        <v>1</v>
      </c>
      <c r="BF266" s="734" t="b">
        <f t="array" ref="BF266">IF(($S266=0.1),TRUE,IF(NOT(ISBLANK(INDEX(Categories!I$4:I$32,MATCH($S266,Categories!$D$4:$D$32,0)))),O266=INDEX(Categories!I$4:I$32,MATCH($S266,Categories!$D$4:$D$32,0)),TRUE))</f>
        <v>1</v>
      </c>
      <c r="BG266" s="734" t="b">
        <f t="array" ref="BG266">IF(($S266=0.1),TRUE,IF(NOT(ISBLANK(INDEX(Categories!J$4:J$32,MATCH($S266,Categories!$D$4:$D$32,0)))),P266=INDEX(Categories!J$4:J$32,MATCH($S266,Categories!$D$4:$D$32,0)),TRUE))</f>
        <v>1</v>
      </c>
      <c r="BH266" s="734" t="b">
        <f t="array" ref="BH266">IF(($S266=0.1),TRUE,IF(NOT(ISBLANK(INDEX(Categories!K$4:K$32,MATCH($S266,Categories!$D$4:$D$32,0)))),Q266=INDEX(Categories!K$4:K$32,MATCH($S266,Categories!$D$4:$D$32,0)),TRUE))</f>
        <v>1</v>
      </c>
      <c r="BI266" s="734" t="b">
        <f t="array" ref="BI266">IF(($S266=0.1),TRUE,IF(NOT(ISBLANK(INDEX(Categories!L$4:L$32,MATCH($S266,Categories!$D$4:$D$32,0)))),R266=INDEX(Categories!L$4:L$32,MATCH($S266,Categories!$D$4:$D$32,0)),TRUE))</f>
        <v>1</v>
      </c>
      <c r="BJ266" s="734" t="e">
        <f t="shared" ca="1" si="149"/>
        <v>#NAME?</v>
      </c>
      <c r="BK266" s="734" t="e">
        <f t="shared" ca="1" si="150"/>
        <v>#NAME?</v>
      </c>
      <c r="BL266" s="734" t="e">
        <f t="shared" ca="1" si="151"/>
        <v>#NAME?</v>
      </c>
    </row>
    <row r="267" spans="1:64" s="895" customFormat="1" ht="70" customHeight="1">
      <c r="A267" s="708">
        <f t="shared" si="1"/>
        <v>5</v>
      </c>
      <c r="B267" s="708">
        <f t="shared" si="46"/>
        <v>262</v>
      </c>
      <c r="C267" s="717" t="s">
        <v>346</v>
      </c>
      <c r="D267" s="710" t="str">
        <f t="array" aca="1" ref="D267" ca="1">IFERROR(INDEX(SBS!$B$1:$B$530,MATCH(C267,SBS!$A$1:$A$530,0)),"-")</f>
        <v>Center Stack Casing</v>
      </c>
      <c r="E267" s="710" t="str">
        <f t="array" aca="1" ref="E267" ca="1">IFERROR(INDEX(SBS!$F$1:$F$530,MATCH(C267,SBS!$A$1:$A$530,0)),"-")</f>
        <v>1.1.2.1</v>
      </c>
      <c r="F267" s="710" t="str">
        <f t="array" aca="1" ref="F267" ca="1">IFERROR(INDEX(SBS!$C$1:$C$530,MATCH(C267,SBS!$A$1:$A$530,0)),"-")</f>
        <v>VV &amp; Internal Hardware</v>
      </c>
      <c r="G267" s="745" t="s">
        <v>1433</v>
      </c>
      <c r="H267" s="716" t="s">
        <v>1434</v>
      </c>
      <c r="I267" s="716" t="s">
        <v>1435</v>
      </c>
      <c r="J267" s="744" t="s">
        <v>71</v>
      </c>
      <c r="K267" s="715" t="s">
        <v>72</v>
      </c>
      <c r="L267" s="716" t="s">
        <v>127</v>
      </c>
      <c r="M267" s="716" t="s">
        <v>350</v>
      </c>
      <c r="N267" s="717" t="s">
        <v>301</v>
      </c>
      <c r="O267" s="717" t="s">
        <v>76</v>
      </c>
      <c r="P267" s="717" t="s">
        <v>77</v>
      </c>
      <c r="Q267" s="717" t="s">
        <v>78</v>
      </c>
      <c r="R267" s="717" t="s">
        <v>128</v>
      </c>
      <c r="S267" s="717">
        <v>2.2999999999999998</v>
      </c>
      <c r="T267" s="718">
        <f t="array" ref="T267">IFERROR(INDEX('Severity, Risk, and Probability'!$A$4:$A$8,MATCH(K267,'Severity, Risk, and Probability'!$B$4:$B$8,0)),"")</f>
        <v>3</v>
      </c>
      <c r="U267" s="718">
        <f t="array" ref="U267">IFERROR(INDEX('Severity, Risk, and Probability'!$A$4:$A$8,MATCH(L267,'Severity, Risk, and Probability'!$B$4:$B$8,0)),"")</f>
        <v>1</v>
      </c>
      <c r="V267" s="738">
        <v>0</v>
      </c>
      <c r="W267" s="718">
        <f t="array" ref="W267">IFERROR(MAX(INDEX('Severity, Risk, and Probability'!$A$13:$A$17,MATCH(M267,'Severity, Risk, and Probability'!$B$13:$B$17,0)),INDEX('Severity, Risk, and Probability'!$A$13:$A$17,MATCH(N267,'Severity, Risk, and Probability'!$C$13:$C$17,0)),INDEX('Severity, Risk, and Probability'!$A$13:$A$17,MATCH(O267,'Severity, Risk, and Probability'!$D$13:$D$17,0)),INDEX('Severity, Risk, and Probability'!$A$13:$A$17,MATCH(P267,'Severity, Risk, and Probability'!$E$13:$E$17,0)),INDEX('Severity, Risk, and Probability'!$A$13:$A$17,MATCH(Q267,'Severity, Risk, and Probability'!$F$13:$F$17,0))),"")</f>
        <v>4</v>
      </c>
      <c r="X267" s="720">
        <f t="array" ref="X267">IFERROR(INDEX('Severity, Risk, and Probability'!$A$20:$A$24,MATCH(R267,'Severity, Risk, and Probability'!$B$20:$B$24,0)),"")</f>
        <v>3</v>
      </c>
      <c r="Y267" s="718">
        <f t="shared" si="80"/>
        <v>12</v>
      </c>
      <c r="Z267" s="721">
        <f t="shared" si="81"/>
        <v>36</v>
      </c>
      <c r="AA267" s="722" t="s">
        <v>80</v>
      </c>
      <c r="AB267" s="723" t="str">
        <f t="array" aca="1" ref="AB267" ca="1">IFERROR(INDEX(SBS!$B$1:$B$530,MATCH(AA267,SBS!$A$1:$A$530,0)),"None")</f>
        <v>DCPS Software</v>
      </c>
      <c r="AC267" s="717"/>
      <c r="AD267" s="723" t="str">
        <f t="array" aca="1" ref="AD267" ca="1">IFERROR(INDEX(SBS!$B$1:$B$530,MATCH(AC267,SBS!$A$1:$A$530,0)),"None")</f>
        <v>None</v>
      </c>
      <c r="AE267" s="717"/>
      <c r="AF267" s="723" t="str">
        <f t="array" aca="1" ref="AF267" ca="1">IFERROR(INDEX(SBS!$B$1:$B$530,MATCH(AE267,SBS!$A$1:$A$530,0)),"None")</f>
        <v>None</v>
      </c>
      <c r="AG267" s="716" t="s">
        <v>1422</v>
      </c>
      <c r="AH267" s="752" t="s">
        <v>84</v>
      </c>
      <c r="AI267" s="745" t="s">
        <v>148</v>
      </c>
      <c r="AJ267" s="716" t="s">
        <v>350</v>
      </c>
      <c r="AK267" s="717" t="s">
        <v>301</v>
      </c>
      <c r="AL267" s="717" t="s">
        <v>76</v>
      </c>
      <c r="AM267" s="717" t="s">
        <v>77</v>
      </c>
      <c r="AN267" s="717" t="s">
        <v>78</v>
      </c>
      <c r="AO267" s="723">
        <f t="array" ref="AO267">IFERROR(MAX(INDEX('Severity, Risk, and Probability'!$A$13:$A$17,MATCH(AJ267,'Severity, Risk, and Probability'!$B$13:$B$17,0)),INDEX('Severity, Risk, and Probability'!$A$13:$A$17,MATCH(AK267,'Severity, Risk, and Probability'!$C$13:$C$17,0)),INDEX('Severity, Risk, and Probability'!$A$13:$A$17,MATCH(AL267,'Severity, Risk, and Probability'!$D$13:$D$17,0)),INDEX('Severity, Risk, and Probability'!$A$13:$A$17,MATCH(AM267,'Severity, Risk, and Probability'!$E$13:$E$17,0)),INDEX('Severity, Risk, and Probability'!$A$13:$A$17,MATCH(AN267,'Severity, Risk, and Probability'!$F$13:$F$17,0))),"")</f>
        <v>4</v>
      </c>
      <c r="AP267" s="721">
        <f t="shared" si="5"/>
        <v>4</v>
      </c>
      <c r="AQ267" s="727"/>
      <c r="AR267" s="728" t="s">
        <v>84</v>
      </c>
      <c r="AS267" s="753"/>
      <c r="AT267" s="770" t="s">
        <v>1423</v>
      </c>
      <c r="AU267" s="708"/>
      <c r="AV267" s="746" t="str">
        <f t="shared" si="143"/>
        <v>1.1.3</v>
      </c>
      <c r="AW267" s="747" t="str">
        <f t="shared" si="144"/>
        <v>1.1.3.3</v>
      </c>
      <c r="AX267" s="734" t="e">
        <f t="shared" ca="1" si="145"/>
        <v>#NAME?</v>
      </c>
      <c r="AY267" s="734" t="e">
        <f t="shared" ca="1" si="146"/>
        <v>#NAME?</v>
      </c>
      <c r="AZ267" s="734" t="e">
        <f t="shared" ca="1" si="147"/>
        <v>#NAME?</v>
      </c>
      <c r="BA267" s="734" t="b">
        <f t="shared" si="148"/>
        <v>1</v>
      </c>
      <c r="BB267" s="734" t="b">
        <f t="array" ref="BB267">IF(($S267=0.1),TRUE,IF(NOT(ISBLANK(INDEX(Categories!E$4:E$32,MATCH($S267,Categories!$D$4:$D$32,0)))),K267=INDEX(Categories!E$4:E$32,MATCH($S267,Categories!$D$4:$D$32,0)),TRUE))</f>
        <v>1</v>
      </c>
      <c r="BC267" s="734" t="b">
        <f t="array" ref="BC267">IF(($S267=0.1),TRUE,IF(NOT(ISBLANK(INDEX(Categories!F$4:F$32,MATCH($S267,Categories!$D$4:$D$32,0)))),L267=INDEX(Categories!F$4:F$32,MATCH($S267,Categories!$D$4:$D$32,0)),TRUE))</f>
        <v>1</v>
      </c>
      <c r="BD267" s="734" t="b">
        <f t="array" ref="BD267">IF(($S267=0.1),TRUE,IF(NOT(ISBLANK(INDEX(Categories!G$4:G$32,MATCH($S267,Categories!$D$4:$D$32,0)))),M267=INDEX(Categories!G$4:G$32,MATCH($S267,Categories!$D$4:$D$32,0)),TRUE))</f>
        <v>1</v>
      </c>
      <c r="BE267" s="734" t="b">
        <f t="array" ref="BE267">IF(($S267=0.1),TRUE,IF(NOT(ISBLANK(INDEX(Categories!H$4:H$32,MATCH($S267,Categories!$D$4:$D$32,0)))),N267=INDEX(Categories!H$4:H$32,MATCH($S267,Categories!$D$4:$D$32,0)),TRUE))</f>
        <v>1</v>
      </c>
      <c r="BF267" s="734" t="b">
        <f t="array" ref="BF267">IF(($S267=0.1),TRUE,IF(NOT(ISBLANK(INDEX(Categories!I$4:I$32,MATCH($S267,Categories!$D$4:$D$32,0)))),O267=INDEX(Categories!I$4:I$32,MATCH($S267,Categories!$D$4:$D$32,0)),TRUE))</f>
        <v>1</v>
      </c>
      <c r="BG267" s="734" t="b">
        <f t="array" ref="BG267">IF(($S267=0.1),TRUE,IF(NOT(ISBLANK(INDEX(Categories!J$4:J$32,MATCH($S267,Categories!$D$4:$D$32,0)))),P267=INDEX(Categories!J$4:J$32,MATCH($S267,Categories!$D$4:$D$32,0)),TRUE))</f>
        <v>1</v>
      </c>
      <c r="BH267" s="734" t="b">
        <f t="array" ref="BH267">IF(($S267=0.1),TRUE,IF(NOT(ISBLANK(INDEX(Categories!K$4:K$32,MATCH($S267,Categories!$D$4:$D$32,0)))),Q267=INDEX(Categories!K$4:K$32,MATCH($S267,Categories!$D$4:$D$32,0)),TRUE))</f>
        <v>1</v>
      </c>
      <c r="BI267" s="734" t="b">
        <f t="array" ref="BI267">IF(($S267=0.1),TRUE,IF(NOT(ISBLANK(INDEX(Categories!L$4:L$32,MATCH($S267,Categories!$D$4:$D$32,0)))),R267=INDEX(Categories!L$4:L$32,MATCH($S267,Categories!$D$4:$D$32,0)),TRUE))</f>
        <v>1</v>
      </c>
      <c r="BJ267" s="734" t="e">
        <f t="shared" ca="1" si="149"/>
        <v>#NAME?</v>
      </c>
      <c r="BK267" s="734" t="e">
        <f t="shared" ca="1" si="150"/>
        <v>#NAME?</v>
      </c>
      <c r="BL267" s="734" t="e">
        <f t="shared" ca="1" si="151"/>
        <v>#NAME?</v>
      </c>
    </row>
    <row r="268" spans="1:64" s="895" customFormat="1" ht="70" customHeight="1">
      <c r="A268" s="708">
        <f t="shared" si="1"/>
        <v>5</v>
      </c>
      <c r="B268" s="708">
        <f t="shared" si="46"/>
        <v>263</v>
      </c>
      <c r="C268" s="717" t="s">
        <v>346</v>
      </c>
      <c r="D268" s="710" t="str">
        <f t="array" aca="1" ref="D268" ca="1">IFERROR(INDEX(SBS!$B$1:$B$530,MATCH(C268,SBS!$A$1:$A$530,0)),"-")</f>
        <v>Center Stack Casing</v>
      </c>
      <c r="E268" s="710" t="str">
        <f t="array" aca="1" ref="E268" ca="1">IFERROR(INDEX(SBS!$F$1:$F$530,MATCH(C268,SBS!$A$1:$A$530,0)),"-")</f>
        <v>1.1.2.1</v>
      </c>
      <c r="F268" s="710" t="str">
        <f t="array" aca="1" ref="F268" ca="1">IFERROR(INDEX(SBS!$C$1:$C$530,MATCH(C268,SBS!$A$1:$A$530,0)),"-")</f>
        <v>VV &amp; Internal Hardware</v>
      </c>
      <c r="G268" s="745" t="s">
        <v>1436</v>
      </c>
      <c r="H268" s="716" t="s">
        <v>298</v>
      </c>
      <c r="I268" s="716" t="s">
        <v>1435</v>
      </c>
      <c r="J268" s="744" t="s">
        <v>71</v>
      </c>
      <c r="K268" s="715" t="s">
        <v>127</v>
      </c>
      <c r="L268" s="716" t="s">
        <v>127</v>
      </c>
      <c r="M268" s="716" t="s">
        <v>350</v>
      </c>
      <c r="N268" s="717" t="s">
        <v>301</v>
      </c>
      <c r="O268" s="717" t="s">
        <v>76</v>
      </c>
      <c r="P268" s="717" t="s">
        <v>77</v>
      </c>
      <c r="Q268" s="717" t="s">
        <v>78</v>
      </c>
      <c r="R268" s="717" t="s">
        <v>79</v>
      </c>
      <c r="S268" s="717">
        <v>0.1</v>
      </c>
      <c r="T268" s="718">
        <f t="array" ref="T268">IFERROR(INDEX('Severity, Risk, and Probability'!$A$4:$A$8,MATCH(K268,'Severity, Risk, and Probability'!$B$4:$B$8,0)),"")</f>
        <v>1</v>
      </c>
      <c r="U268" s="718">
        <f t="array" ref="U268">IFERROR(INDEX('Severity, Risk, and Probability'!$A$4:$A$8,MATCH(L268,'Severity, Risk, and Probability'!$B$4:$B$8,0)),"")</f>
        <v>1</v>
      </c>
      <c r="V268" s="738">
        <v>0</v>
      </c>
      <c r="W268" s="718">
        <f t="array" ref="W268">IFERROR(MAX(INDEX('Severity, Risk, and Probability'!$A$13:$A$17,MATCH(M268,'Severity, Risk, and Probability'!$B$13:$B$17,0)),INDEX('Severity, Risk, and Probability'!$A$13:$A$17,MATCH(N268,'Severity, Risk, and Probability'!$C$13:$C$17,0)),INDEX('Severity, Risk, and Probability'!$A$13:$A$17,MATCH(O268,'Severity, Risk, and Probability'!$D$13:$D$17,0)),INDEX('Severity, Risk, and Probability'!$A$13:$A$17,MATCH(P268,'Severity, Risk, and Probability'!$E$13:$E$17,0)),INDEX('Severity, Risk, and Probability'!$A$13:$A$17,MATCH(Q268,'Severity, Risk, and Probability'!$F$13:$F$17,0))),"")</f>
        <v>4</v>
      </c>
      <c r="X268" s="720">
        <f t="array" ref="X268">IFERROR(INDEX('Severity, Risk, and Probability'!$A$20:$A$24,MATCH(R268,'Severity, Risk, and Probability'!$B$20:$B$24,0)),"")</f>
        <v>5</v>
      </c>
      <c r="Y268" s="718">
        <f t="shared" si="80"/>
        <v>4</v>
      </c>
      <c r="Z268" s="721">
        <f t="shared" si="81"/>
        <v>20</v>
      </c>
      <c r="AA268" s="722"/>
      <c r="AB268" s="723" t="str">
        <f t="array" aca="1" ref="AB268" ca="1">IFERROR(INDEX(SBS!$B$1:$B$530,MATCH(AA268,SBS!$A$1:$A$530,0)),"None")</f>
        <v>None</v>
      </c>
      <c r="AC268" s="717"/>
      <c r="AD268" s="723" t="str">
        <f t="array" aca="1" ref="AD268" ca="1">IFERROR(INDEX(SBS!$B$1:$B$530,MATCH(AC268,SBS!$A$1:$A$530,0)),"None")</f>
        <v>None</v>
      </c>
      <c r="AE268" s="717"/>
      <c r="AF268" s="723" t="str">
        <f t="array" aca="1" ref="AF268" ca="1">IFERROR(INDEX(SBS!$B$1:$B$530,MATCH(AE268,SBS!$A$1:$A$530,0)),"None")</f>
        <v>None</v>
      </c>
      <c r="AG268" s="716" t="s">
        <v>1437</v>
      </c>
      <c r="AH268" s="752" t="s">
        <v>84</v>
      </c>
      <c r="AI268" s="745" t="s">
        <v>86</v>
      </c>
      <c r="AJ268" s="716" t="s">
        <v>350</v>
      </c>
      <c r="AK268" s="717" t="s">
        <v>301</v>
      </c>
      <c r="AL268" s="717" t="s">
        <v>76</v>
      </c>
      <c r="AM268" s="717" t="s">
        <v>77</v>
      </c>
      <c r="AN268" s="717" t="s">
        <v>78</v>
      </c>
      <c r="AO268" s="723">
        <f t="array" ref="AO268">IFERROR(MAX(INDEX('Severity, Risk, and Probability'!$A$13:$A$17,MATCH(AJ268,'Severity, Risk, and Probability'!$B$13:$B$17,0)),INDEX('Severity, Risk, and Probability'!$A$13:$A$17,MATCH(AK268,'Severity, Risk, and Probability'!$C$13:$C$17,0)),INDEX('Severity, Risk, and Probability'!$A$13:$A$17,MATCH(AL268,'Severity, Risk, and Probability'!$D$13:$D$17,0)),INDEX('Severity, Risk, and Probability'!$A$13:$A$17,MATCH(AM268,'Severity, Risk, and Probability'!$E$13:$E$17,0)),INDEX('Severity, Risk, and Probability'!$A$13:$A$17,MATCH(AN268,'Severity, Risk, and Probability'!$F$13:$F$17,0))),"")</f>
        <v>4</v>
      </c>
      <c r="AP268" s="721">
        <f t="shared" si="5"/>
        <v>4</v>
      </c>
      <c r="AQ268" s="727"/>
      <c r="AR268" s="728" t="s">
        <v>84</v>
      </c>
      <c r="AS268" s="753"/>
      <c r="AT268" s="770" t="s">
        <v>1438</v>
      </c>
      <c r="AU268" s="708"/>
      <c r="AV268" s="746" t="str">
        <f t="shared" si="143"/>
        <v>1.1.3</v>
      </c>
      <c r="AW268" s="747" t="str">
        <f t="shared" si="144"/>
        <v>1.1.3.3</v>
      </c>
      <c r="AX268" s="734" t="e">
        <f t="shared" ca="1" si="145"/>
        <v>#NAME?</v>
      </c>
      <c r="AY268" s="734" t="e">
        <f t="shared" ca="1" si="146"/>
        <v>#NAME?</v>
      </c>
      <c r="AZ268" s="734" t="e">
        <f t="shared" ca="1" si="147"/>
        <v>#NAME?</v>
      </c>
      <c r="BA268" s="734" t="b">
        <f t="shared" si="148"/>
        <v>1</v>
      </c>
      <c r="BB268" s="734" t="b">
        <f t="array" ref="BB268">IF(($S268=0.1),TRUE,IF(NOT(ISBLANK(INDEX(Categories!E$4:E$32,MATCH($S268,Categories!$D$4:$D$32,0)))),K268=INDEX(Categories!E$4:E$32,MATCH($S268,Categories!$D$4:$D$32,0)),TRUE))</f>
        <v>1</v>
      </c>
      <c r="BC268" s="734" t="b">
        <f t="array" ref="BC268">IF(($S268=0.1),TRUE,IF(NOT(ISBLANK(INDEX(Categories!F$4:F$32,MATCH($S268,Categories!$D$4:$D$32,0)))),L268=INDEX(Categories!F$4:F$32,MATCH($S268,Categories!$D$4:$D$32,0)),TRUE))</f>
        <v>1</v>
      </c>
      <c r="BD268" s="734" t="b">
        <f t="array" ref="BD268">IF(($S268=0.1),TRUE,IF(NOT(ISBLANK(INDEX(Categories!G$4:G$32,MATCH($S268,Categories!$D$4:$D$32,0)))),M268=INDEX(Categories!G$4:G$32,MATCH($S268,Categories!$D$4:$D$32,0)),TRUE))</f>
        <v>1</v>
      </c>
      <c r="BE268" s="734" t="b">
        <f t="array" ref="BE268">IF(($S268=0.1),TRUE,IF(NOT(ISBLANK(INDEX(Categories!H$4:H$32,MATCH($S268,Categories!$D$4:$D$32,0)))),N268=INDEX(Categories!H$4:H$32,MATCH($S268,Categories!$D$4:$D$32,0)),TRUE))</f>
        <v>1</v>
      </c>
      <c r="BF268" s="734" t="b">
        <f t="array" ref="BF268">IF(($S268=0.1),TRUE,IF(NOT(ISBLANK(INDEX(Categories!I$4:I$32,MATCH($S268,Categories!$D$4:$D$32,0)))),O268=INDEX(Categories!I$4:I$32,MATCH($S268,Categories!$D$4:$D$32,0)),TRUE))</f>
        <v>1</v>
      </c>
      <c r="BG268" s="734" t="b">
        <f t="array" ref="BG268">IF(($S268=0.1),TRUE,IF(NOT(ISBLANK(INDEX(Categories!J$4:J$32,MATCH($S268,Categories!$D$4:$D$32,0)))),P268=INDEX(Categories!J$4:J$32,MATCH($S268,Categories!$D$4:$D$32,0)),TRUE))</f>
        <v>1</v>
      </c>
      <c r="BH268" s="734" t="b">
        <f t="array" ref="BH268">IF(($S268=0.1),TRUE,IF(NOT(ISBLANK(INDEX(Categories!K$4:K$32,MATCH($S268,Categories!$D$4:$D$32,0)))),Q268=INDEX(Categories!K$4:K$32,MATCH($S268,Categories!$D$4:$D$32,0)),TRUE))</f>
        <v>1</v>
      </c>
      <c r="BI268" s="734" t="b">
        <f t="array" ref="BI268">IF(($S268=0.1),TRUE,IF(NOT(ISBLANK(INDEX(Categories!L$4:L$32,MATCH($S268,Categories!$D$4:$D$32,0)))),R268=INDEX(Categories!L$4:L$32,MATCH($S268,Categories!$D$4:$D$32,0)),TRUE))</f>
        <v>1</v>
      </c>
      <c r="BJ268" s="734" t="e">
        <f t="shared" ca="1" si="149"/>
        <v>#NAME?</v>
      </c>
      <c r="BK268" s="734" t="e">
        <f t="shared" ca="1" si="150"/>
        <v>#NAME?</v>
      </c>
      <c r="BL268" s="734" t="e">
        <f t="shared" ca="1" si="151"/>
        <v>#NAME?</v>
      </c>
    </row>
    <row r="269" spans="1:64" s="895" customFormat="1" ht="70" customHeight="1">
      <c r="A269" s="708">
        <f t="shared" si="1"/>
        <v>5</v>
      </c>
      <c r="B269" s="708">
        <f t="shared" si="46"/>
        <v>264</v>
      </c>
      <c r="C269" s="717" t="s">
        <v>346</v>
      </c>
      <c r="D269" s="710" t="str">
        <f t="array" aca="1" ref="D269" ca="1">IFERROR(INDEX(SBS!$B$1:$B$530,MATCH(C269,SBS!$A$1:$A$530,0)),"-")</f>
        <v>Center Stack Casing</v>
      </c>
      <c r="E269" s="710" t="str">
        <f t="array" aca="1" ref="E269" ca="1">IFERROR(INDEX(SBS!$F$1:$F$530,MATCH(C269,SBS!$A$1:$A$530,0)),"-")</f>
        <v>1.1.2.1</v>
      </c>
      <c r="F269" s="710" t="str">
        <f t="array" aca="1" ref="F269" ca="1">IFERROR(INDEX(SBS!$C$1:$C$530,MATCH(C269,SBS!$A$1:$A$530,0)),"-")</f>
        <v>VV &amp; Internal Hardware</v>
      </c>
      <c r="G269" s="745" t="s">
        <v>1439</v>
      </c>
      <c r="H269" s="716" t="s">
        <v>1434</v>
      </c>
      <c r="I269" s="716" t="s">
        <v>1440</v>
      </c>
      <c r="J269" s="744" t="s">
        <v>71</v>
      </c>
      <c r="K269" s="715" t="s">
        <v>72</v>
      </c>
      <c r="L269" s="716" t="s">
        <v>127</v>
      </c>
      <c r="M269" s="716" t="s">
        <v>350</v>
      </c>
      <c r="N269" s="717" t="s">
        <v>301</v>
      </c>
      <c r="O269" s="717" t="s">
        <v>76</v>
      </c>
      <c r="P269" s="717" t="s">
        <v>77</v>
      </c>
      <c r="Q269" s="717" t="s">
        <v>78</v>
      </c>
      <c r="R269" s="717" t="s">
        <v>128</v>
      </c>
      <c r="S269" s="717">
        <v>2.1</v>
      </c>
      <c r="T269" s="718">
        <f t="array" ref="T269">IFERROR(INDEX('Severity, Risk, and Probability'!$A$4:$A$8,MATCH(K269,'Severity, Risk, and Probability'!$B$4:$B$8,0)),"")</f>
        <v>3</v>
      </c>
      <c r="U269" s="718">
        <f t="array" ref="U269">IFERROR(INDEX('Severity, Risk, and Probability'!$A$4:$A$8,MATCH(L269,'Severity, Risk, and Probability'!$B$4:$B$8,0)),"")</f>
        <v>1</v>
      </c>
      <c r="V269" s="738">
        <v>0</v>
      </c>
      <c r="W269" s="718">
        <f t="array" ref="W269">IFERROR(MAX(INDEX('Severity, Risk, and Probability'!$A$13:$A$17,MATCH(M269,'Severity, Risk, and Probability'!$B$13:$B$17,0)),INDEX('Severity, Risk, and Probability'!$A$13:$A$17,MATCH(N269,'Severity, Risk, and Probability'!$C$13:$C$17,0)),INDEX('Severity, Risk, and Probability'!$A$13:$A$17,MATCH(O269,'Severity, Risk, and Probability'!$D$13:$D$17,0)),INDEX('Severity, Risk, and Probability'!$A$13:$A$17,MATCH(P269,'Severity, Risk, and Probability'!$E$13:$E$17,0)),INDEX('Severity, Risk, and Probability'!$A$13:$A$17,MATCH(Q269,'Severity, Risk, and Probability'!$F$13:$F$17,0))),"")</f>
        <v>4</v>
      </c>
      <c r="X269" s="720">
        <f t="array" ref="X269">IFERROR(INDEX('Severity, Risk, and Probability'!$A$20:$A$24,MATCH(R269,'Severity, Risk, and Probability'!$B$20:$B$24,0)),"")</f>
        <v>3</v>
      </c>
      <c r="Y269" s="718">
        <f t="shared" si="80"/>
        <v>12</v>
      </c>
      <c r="Z269" s="721">
        <f t="shared" si="81"/>
        <v>36</v>
      </c>
      <c r="AA269" s="717" t="s">
        <v>80</v>
      </c>
      <c r="AB269" s="723" t="str">
        <f t="array" aca="1" ref="AB269" ca="1">IFERROR(INDEX(SBS!$B$1:$B$530,MATCH(AA269,SBS!$A$1:$A$530,0)),"None")</f>
        <v>DCPS Software</v>
      </c>
      <c r="AC269" s="717"/>
      <c r="AD269" s="723" t="str">
        <f t="array" aca="1" ref="AD269" ca="1">IFERROR(INDEX(SBS!$B$1:$B$530,MATCH(AC269,SBS!$A$1:$A$530,0)),"None")</f>
        <v>None</v>
      </c>
      <c r="AE269" s="717"/>
      <c r="AF269" s="723" t="str">
        <f t="array" aca="1" ref="AF269" ca="1">IFERROR(INDEX(SBS!$B$1:$B$530,MATCH(AE269,SBS!$A$1:$A$530,0)),"None")</f>
        <v>None</v>
      </c>
      <c r="AG269" s="716" t="s">
        <v>1422</v>
      </c>
      <c r="AH269" s="752" t="s">
        <v>84</v>
      </c>
      <c r="AI269" s="745" t="s">
        <v>86</v>
      </c>
      <c r="AJ269" s="716" t="s">
        <v>350</v>
      </c>
      <c r="AK269" s="717" t="s">
        <v>301</v>
      </c>
      <c r="AL269" s="717" t="s">
        <v>76</v>
      </c>
      <c r="AM269" s="717" t="s">
        <v>77</v>
      </c>
      <c r="AN269" s="717" t="s">
        <v>78</v>
      </c>
      <c r="AO269" s="723">
        <f t="array" ref="AO269">IFERROR(MAX(INDEX('Severity, Risk, and Probability'!$A$13:$A$17,MATCH(AJ269,'Severity, Risk, and Probability'!$B$13:$B$17,0)),INDEX('Severity, Risk, and Probability'!$A$13:$A$17,MATCH(AK269,'Severity, Risk, and Probability'!$C$13:$C$17,0)),INDEX('Severity, Risk, and Probability'!$A$13:$A$17,MATCH(AL269,'Severity, Risk, and Probability'!$D$13:$D$17,0)),INDEX('Severity, Risk, and Probability'!$A$13:$A$17,MATCH(AM269,'Severity, Risk, and Probability'!$E$13:$E$17,0)),INDEX('Severity, Risk, and Probability'!$A$13:$A$17,MATCH(AN269,'Severity, Risk, and Probability'!$F$13:$F$17,0))),"")</f>
        <v>4</v>
      </c>
      <c r="AP269" s="721">
        <f t="shared" si="5"/>
        <v>4</v>
      </c>
      <c r="AQ269" s="727"/>
      <c r="AR269" s="728" t="s">
        <v>84</v>
      </c>
      <c r="AS269" s="753"/>
      <c r="AT269" s="770" t="s">
        <v>1423</v>
      </c>
      <c r="AU269" s="708"/>
      <c r="AV269" s="746" t="str">
        <f t="shared" si="143"/>
        <v>1.1.3</v>
      </c>
      <c r="AW269" s="747" t="str">
        <f t="shared" si="144"/>
        <v>1.1.3.3</v>
      </c>
      <c r="AX269" s="734" t="e">
        <f t="shared" ca="1" si="145"/>
        <v>#NAME?</v>
      </c>
      <c r="AY269" s="734" t="e">
        <f t="shared" ca="1" si="146"/>
        <v>#NAME?</v>
      </c>
      <c r="AZ269" s="734" t="e">
        <f t="shared" ca="1" si="147"/>
        <v>#NAME?</v>
      </c>
      <c r="BA269" s="734" t="b">
        <f t="shared" si="148"/>
        <v>1</v>
      </c>
      <c r="BB269" s="734" t="b">
        <f t="array" ref="BB269">IF(($S269=0.1),TRUE,IF(NOT(ISBLANK(INDEX(Categories!E$4:E$32,MATCH($S269,Categories!$D$4:$D$32,0)))),K269=INDEX(Categories!E$4:E$32,MATCH($S269,Categories!$D$4:$D$32,0)),TRUE))</f>
        <v>1</v>
      </c>
      <c r="BC269" s="734" t="b">
        <f t="array" ref="BC269">IF(($S269=0.1),TRUE,IF(NOT(ISBLANK(INDEX(Categories!F$4:F$32,MATCH($S269,Categories!$D$4:$D$32,0)))),L269=INDEX(Categories!F$4:F$32,MATCH($S269,Categories!$D$4:$D$32,0)),TRUE))</f>
        <v>1</v>
      </c>
      <c r="BD269" s="734" t="b">
        <f t="array" ref="BD269">IF(($S269=0.1),TRUE,IF(NOT(ISBLANK(INDEX(Categories!G$4:G$32,MATCH($S269,Categories!$D$4:$D$32,0)))),M269=INDEX(Categories!G$4:G$32,MATCH($S269,Categories!$D$4:$D$32,0)),TRUE))</f>
        <v>1</v>
      </c>
      <c r="BE269" s="734" t="b">
        <f t="array" ref="BE269">IF(($S269=0.1),TRUE,IF(NOT(ISBLANK(INDEX(Categories!H$4:H$32,MATCH($S269,Categories!$D$4:$D$32,0)))),N269=INDEX(Categories!H$4:H$32,MATCH($S269,Categories!$D$4:$D$32,0)),TRUE))</f>
        <v>1</v>
      </c>
      <c r="BF269" s="734" t="b">
        <f t="array" ref="BF269">IF(($S269=0.1),TRUE,IF(NOT(ISBLANK(INDEX(Categories!I$4:I$32,MATCH($S269,Categories!$D$4:$D$32,0)))),O269=INDEX(Categories!I$4:I$32,MATCH($S269,Categories!$D$4:$D$32,0)),TRUE))</f>
        <v>1</v>
      </c>
      <c r="BG269" s="734" t="b">
        <f t="array" ref="BG269">IF(($S269=0.1),TRUE,IF(NOT(ISBLANK(INDEX(Categories!J$4:J$32,MATCH($S269,Categories!$D$4:$D$32,0)))),P269=INDEX(Categories!J$4:J$32,MATCH($S269,Categories!$D$4:$D$32,0)),TRUE))</f>
        <v>1</v>
      </c>
      <c r="BH269" s="734" t="b">
        <f t="array" ref="BH269">IF(($S269=0.1),TRUE,IF(NOT(ISBLANK(INDEX(Categories!K$4:K$32,MATCH($S269,Categories!$D$4:$D$32,0)))),Q269=INDEX(Categories!K$4:K$32,MATCH($S269,Categories!$D$4:$D$32,0)),TRUE))</f>
        <v>1</v>
      </c>
      <c r="BI269" s="734" t="b">
        <f t="array" ref="BI269">IF(($S269=0.1),TRUE,IF(NOT(ISBLANK(INDEX(Categories!L$4:L$32,MATCH($S269,Categories!$D$4:$D$32,0)))),R269=INDEX(Categories!L$4:L$32,MATCH($S269,Categories!$D$4:$D$32,0)),TRUE))</f>
        <v>1</v>
      </c>
      <c r="BJ269" s="734" t="e">
        <f t="shared" ca="1" si="149"/>
        <v>#NAME?</v>
      </c>
      <c r="BK269" s="734" t="e">
        <f t="shared" ca="1" si="150"/>
        <v>#NAME?</v>
      </c>
      <c r="BL269" s="734" t="e">
        <f t="shared" ca="1" si="151"/>
        <v>#NAME?</v>
      </c>
    </row>
    <row r="270" spans="1:64" s="895" customFormat="1" ht="70" customHeight="1">
      <c r="A270" s="708">
        <f t="shared" si="1"/>
        <v>5</v>
      </c>
      <c r="B270" s="708">
        <f t="shared" si="46"/>
        <v>265</v>
      </c>
      <c r="C270" s="717" t="s">
        <v>346</v>
      </c>
      <c r="D270" s="710" t="str">
        <f t="array" aca="1" ref="D270" ca="1">IFERROR(INDEX(SBS!$B$1:$B$530,MATCH(C270,SBS!$A$1:$A$530,0)),"-")</f>
        <v>Center Stack Casing</v>
      </c>
      <c r="E270" s="710" t="str">
        <f t="array" aca="1" ref="E270" ca="1">IFERROR(INDEX(SBS!$F$1:$F$530,MATCH(C270,SBS!$A$1:$A$530,0)),"-")</f>
        <v>1.1.2.1</v>
      </c>
      <c r="F270" s="710" t="str">
        <f t="array" aca="1" ref="F270" ca="1">IFERROR(INDEX(SBS!$C$1:$C$530,MATCH(C270,SBS!$A$1:$A$530,0)),"-")</f>
        <v>VV &amp; Internal Hardware</v>
      </c>
      <c r="G270" s="745" t="s">
        <v>1441</v>
      </c>
      <c r="H270" s="716" t="s">
        <v>1442</v>
      </c>
      <c r="I270" s="716" t="s">
        <v>1443</v>
      </c>
      <c r="J270" s="744" t="s">
        <v>71</v>
      </c>
      <c r="K270" s="715" t="s">
        <v>73</v>
      </c>
      <c r="L270" s="716" t="s">
        <v>73</v>
      </c>
      <c r="M270" s="716" t="s">
        <v>74</v>
      </c>
      <c r="N270" s="717" t="s">
        <v>75</v>
      </c>
      <c r="O270" s="717" t="s">
        <v>76</v>
      </c>
      <c r="P270" s="717" t="s">
        <v>77</v>
      </c>
      <c r="Q270" s="717" t="s">
        <v>78</v>
      </c>
      <c r="R270" s="717" t="s">
        <v>79</v>
      </c>
      <c r="S270" s="717">
        <v>0.1</v>
      </c>
      <c r="T270" s="718">
        <f t="array" ref="T270">IFERROR(INDEX('Severity, Risk, and Probability'!$A$4:$A$8,MATCH(K270,'Severity, Risk, and Probability'!$B$4:$B$8,0)),"")</f>
        <v>2</v>
      </c>
      <c r="U270" s="718">
        <f t="array" ref="U270">IFERROR(INDEX('Severity, Risk, and Probability'!$A$4:$A$8,MATCH(L270,'Severity, Risk, and Probability'!$B$4:$B$8,0)),"")</f>
        <v>2</v>
      </c>
      <c r="V270" s="738">
        <v>0</v>
      </c>
      <c r="W270" s="718">
        <f t="array" ref="W270">IFERROR(MAX(INDEX('Severity, Risk, and Probability'!$A$13:$A$17,MATCH(M270,'Severity, Risk, and Probability'!$B$13:$B$17,0)),INDEX('Severity, Risk, and Probability'!$A$13:$A$17,MATCH(N270,'Severity, Risk, and Probability'!$C$13:$C$17,0)),INDEX('Severity, Risk, and Probability'!$A$13:$A$17,MATCH(O270,'Severity, Risk, and Probability'!$D$13:$D$17,0)),INDEX('Severity, Risk, and Probability'!$A$13:$A$17,MATCH(P270,'Severity, Risk, and Probability'!$E$13:$E$17,0)),INDEX('Severity, Risk, and Probability'!$A$13:$A$17,MATCH(Q270,'Severity, Risk, and Probability'!$F$13:$F$17,0))),"")</f>
        <v>3</v>
      </c>
      <c r="X270" s="720">
        <f t="array" ref="X270">IFERROR(INDEX('Severity, Risk, and Probability'!$A$20:$A$24,MATCH(R270,'Severity, Risk, and Probability'!$B$20:$B$24,0)),"")</f>
        <v>5</v>
      </c>
      <c r="Y270" s="718">
        <f t="shared" si="80"/>
        <v>6</v>
      </c>
      <c r="Z270" s="721">
        <f t="shared" si="81"/>
        <v>30</v>
      </c>
      <c r="AA270" s="717" t="s">
        <v>1444</v>
      </c>
      <c r="AB270" s="723" t="str">
        <f t="array" aca="1" ref="AB270" ca="1">IFERROR(INDEX(SBS!$B$1:$B$530,MATCH(AA270,SBS!$A$1:$A$530,0)),"None")</f>
        <v>Tile and Rogowski Halo Current Measurements</v>
      </c>
      <c r="AC270" s="717"/>
      <c r="AD270" s="723" t="str">
        <f t="array" aca="1" ref="AD270" ca="1">IFERROR(INDEX(SBS!$B$1:$B$530,MATCH(AC270,SBS!$A$1:$A$530,0)),"None")</f>
        <v>None</v>
      </c>
      <c r="AE270" s="717"/>
      <c r="AF270" s="723" t="str">
        <f t="array" aca="1" ref="AF270" ca="1">IFERROR(INDEX(SBS!$B$1:$B$530,MATCH(AE270,SBS!$A$1:$A$530,0)),"None")</f>
        <v>None</v>
      </c>
      <c r="AG270" s="717" t="s">
        <v>1445</v>
      </c>
      <c r="AH270" s="724" t="s">
        <v>84</v>
      </c>
      <c r="AI270" s="745" t="s">
        <v>148</v>
      </c>
      <c r="AJ270" s="716" t="str">
        <f t="shared" ref="AJ270:AN270" si="152">M270</f>
        <v>1 month &lt;= D &lt; 1 year</v>
      </c>
      <c r="AK270" s="717" t="str">
        <f t="shared" si="152"/>
        <v>$100K &lt;= C &lt; $5M</v>
      </c>
      <c r="AL270" s="717" t="str">
        <f t="shared" si="152"/>
        <v>no safety impact of any form</v>
      </c>
      <c r="AM270" s="717" t="str">
        <f t="shared" si="152"/>
        <v>No radiological impact of any form</v>
      </c>
      <c r="AN270" s="717" t="str">
        <f t="shared" si="152"/>
        <v>no environmental impact of any form</v>
      </c>
      <c r="AO270" s="723">
        <f t="array" ref="AO270">IFERROR(MAX(INDEX('Severity, Risk, and Probability'!$A$13:$A$17,MATCH(AJ270,'Severity, Risk, and Probability'!$B$13:$B$17,0)),INDEX('Severity, Risk, and Probability'!$A$13:$A$17,MATCH(AK270,'Severity, Risk, and Probability'!$C$13:$C$17,0)),INDEX('Severity, Risk, and Probability'!$A$13:$A$17,MATCH(AM270,'Severity, Risk, and Probability'!$E$13:$E$17,0)),INDEX('Severity, Risk, and Probability'!$A$13:$A$17,MATCH(AN270,'Severity, Risk, and Probability'!$F$13:$F$17,0))),"")</f>
        <v>3</v>
      </c>
      <c r="AP270" s="721">
        <f t="shared" si="5"/>
        <v>6</v>
      </c>
      <c r="AQ270" s="727" t="s">
        <v>84</v>
      </c>
      <c r="AR270" s="728" t="s">
        <v>84</v>
      </c>
      <c r="AS270" s="753"/>
      <c r="AT270" s="770" t="s">
        <v>1446</v>
      </c>
      <c r="AU270" s="708"/>
      <c r="AV270" s="746" t="str">
        <f t="shared" si="143"/>
        <v>1.1.3</v>
      </c>
      <c r="AW270" s="747" t="str">
        <f t="shared" si="144"/>
        <v>1.1.3.3</v>
      </c>
      <c r="AX270" s="734" t="e">
        <f ca="1">IF(AND(GTE(Y270,8),LT(AP270,8),NOT(ISBLANK(AA270))),AB270,"-")</f>
        <v>#NAME?</v>
      </c>
      <c r="AY270" s="734" t="e">
        <f ca="1">IF(AND(GTE(Y270,8),LT(AP270,8),NOT(ISBLANK(AD270))),AD270,"-")</f>
        <v>#NAME?</v>
      </c>
      <c r="AZ270" s="734" t="e">
        <f ca="1">IF(AND(GTE(Y270,8),LT(AP270,8),NOT(ISBLANK(AF270))),AF270,"-")</f>
        <v>#NAME?</v>
      </c>
      <c r="BA270" s="734" t="b">
        <f t="shared" si="148"/>
        <v>1</v>
      </c>
      <c r="BB270" s="734" t="b">
        <f t="array" ref="BB270">IF(($S270=0.1),TRUE,IF(NOT(ISBLANK(INDEX(Categories!E$4:E$32,MATCH($S270,Categories!$D$4:$D$32,0)))),K270=INDEX(Categories!E$4:E$32,MATCH($S270,Categories!$D$4:$D$32,0)),TRUE))</f>
        <v>1</v>
      </c>
      <c r="BC270" s="734" t="b">
        <f t="array" ref="BC270">IF(($S270=0.1),TRUE,IF(NOT(ISBLANK(INDEX(Categories!F$4:F$32,MATCH($S270,Categories!$D$4:$D$32,0)))),L270=INDEX(Categories!F$4:F$32,MATCH($S270,Categories!$D$4:$D$32,0)),TRUE))</f>
        <v>1</v>
      </c>
      <c r="BD270" s="734" t="b">
        <f t="array" ref="BD270">IF(($S270=0.1),TRUE,IF(NOT(ISBLANK(INDEX(Categories!G$4:G$32,MATCH($S270,Categories!$D$4:$D$32,0)))),M270=INDEX(Categories!G$4:G$32,MATCH($S270,Categories!$D$4:$D$32,0)),TRUE))</f>
        <v>1</v>
      </c>
      <c r="BE270" s="734" t="b">
        <f t="array" ref="BE270">IF(($S270=0.1),TRUE,IF(NOT(ISBLANK(INDEX(Categories!H$4:H$32,MATCH($S270,Categories!$D$4:$D$32,0)))),N270=INDEX(Categories!H$4:H$32,MATCH($S270,Categories!$D$4:$D$32,0)),TRUE))</f>
        <v>1</v>
      </c>
      <c r="BF270" s="734" t="b">
        <f t="array" ref="BF270">IF(($S270=0.1),TRUE,IF(NOT(ISBLANK(INDEX(Categories!I$4:I$32,MATCH($S270,Categories!$D$4:$D$32,0)))),O270=INDEX(Categories!I$4:I$32,MATCH($S270,Categories!$D$4:$D$32,0)),TRUE))</f>
        <v>1</v>
      </c>
      <c r="BG270" s="734" t="b">
        <f t="array" ref="BG270">IF(($S270=0.1),TRUE,IF(NOT(ISBLANK(INDEX(Categories!J$4:J$32,MATCH($S270,Categories!$D$4:$D$32,0)))),P270=INDEX(Categories!J$4:J$32,MATCH($S270,Categories!$D$4:$D$32,0)),TRUE))</f>
        <v>1</v>
      </c>
      <c r="BH270" s="734" t="b">
        <f t="array" ref="BH270">IF(($S270=0.1),TRUE,IF(NOT(ISBLANK(INDEX(Categories!K$4:K$32,MATCH($S270,Categories!$D$4:$D$32,0)))),Q270=INDEX(Categories!K$4:K$32,MATCH($S270,Categories!$D$4:$D$32,0)),TRUE))</f>
        <v>1</v>
      </c>
      <c r="BI270" s="734" t="b">
        <f t="array" ref="BI270">IF(($S270=0.1),TRUE,IF(NOT(ISBLANK(INDEX(Categories!L$4:L$32,MATCH($S270,Categories!$D$4:$D$32,0)))),R270=INDEX(Categories!L$4:L$32,MATCH($S270,Categories!$D$4:$D$32,0)),TRUE))</f>
        <v>1</v>
      </c>
      <c r="BJ270" s="734"/>
      <c r="BK270" s="734"/>
      <c r="BL270" s="734"/>
    </row>
    <row r="271" spans="1:64" s="895" customFormat="1" ht="70" customHeight="1">
      <c r="A271" s="708">
        <f t="shared" si="1"/>
        <v>5</v>
      </c>
      <c r="B271" s="708">
        <f t="shared" si="46"/>
        <v>266</v>
      </c>
      <c r="C271" s="717" t="s">
        <v>346</v>
      </c>
      <c r="D271" s="710" t="str">
        <f t="array" aca="1" ref="D271" ca="1">IFERROR(INDEX(SBS!$B$1:$B$530,MATCH(C271,SBS!$A$1:$A$530,0)),"-")</f>
        <v>Center Stack Casing</v>
      </c>
      <c r="E271" s="710" t="str">
        <f t="array" aca="1" ref="E271" ca="1">IFERROR(INDEX(SBS!$F$1:$F$530,MATCH(C271,SBS!$A$1:$A$530,0)),"-")</f>
        <v>1.1.2.1</v>
      </c>
      <c r="F271" s="785" t="str">
        <f t="array" aca="1" ref="F271" ca="1">IFERROR(INDEX(SBS!$C$1:$C$530,MATCH(C271,SBS!$A$1:$A$530,0)),"-")</f>
        <v>VV &amp; Internal Hardware</v>
      </c>
      <c r="G271" s="745" t="s">
        <v>1441</v>
      </c>
      <c r="H271" s="716" t="s">
        <v>1447</v>
      </c>
      <c r="I271" s="716" t="s">
        <v>1443</v>
      </c>
      <c r="J271" s="744" t="s">
        <v>71</v>
      </c>
      <c r="K271" s="715" t="s">
        <v>73</v>
      </c>
      <c r="L271" s="716" t="s">
        <v>73</v>
      </c>
      <c r="M271" s="716" t="s">
        <v>74</v>
      </c>
      <c r="N271" s="717" t="s">
        <v>75</v>
      </c>
      <c r="O271" s="717" t="s">
        <v>76</v>
      </c>
      <c r="P271" s="717" t="s">
        <v>77</v>
      </c>
      <c r="Q271" s="717" t="s">
        <v>78</v>
      </c>
      <c r="R271" s="717" t="s">
        <v>79</v>
      </c>
      <c r="S271" s="717">
        <v>0.1</v>
      </c>
      <c r="T271" s="718">
        <f t="array" ref="T271">IFERROR(INDEX('Severity, Risk, and Probability'!$A$4:$A$8,MATCH(K271,'Severity, Risk, and Probability'!$B$4:$B$8,0)),"")</f>
        <v>2</v>
      </c>
      <c r="U271" s="718">
        <f t="array" ref="U271">IFERROR(INDEX('Severity, Risk, and Probability'!$A$4:$A$8,MATCH(L271,'Severity, Risk, and Probability'!$B$4:$B$8,0)),"")</f>
        <v>2</v>
      </c>
      <c r="V271" s="738">
        <v>0</v>
      </c>
      <c r="W271" s="718">
        <f t="array" ref="W271">IFERROR(MAX(INDEX('Severity, Risk, and Probability'!$A$13:$A$17,MATCH(M271,'Severity, Risk, and Probability'!$B$13:$B$17,0)),INDEX('Severity, Risk, and Probability'!$A$13:$A$17,MATCH(N271,'Severity, Risk, and Probability'!$C$13:$C$17,0)),INDEX('Severity, Risk, and Probability'!$A$13:$A$17,MATCH(O271,'Severity, Risk, and Probability'!$D$13:$D$17,0)),INDEX('Severity, Risk, and Probability'!$A$13:$A$17,MATCH(P271,'Severity, Risk, and Probability'!$E$13:$E$17,0)),INDEX('Severity, Risk, and Probability'!$A$13:$A$17,MATCH(Q271,'Severity, Risk, and Probability'!$F$13:$F$17,0))),"")</f>
        <v>3</v>
      </c>
      <c r="X271" s="720">
        <f t="array" ref="X271">IFERROR(INDEX('Severity, Risk, and Probability'!$A$20:$A$24,MATCH(R271,'Severity, Risk, and Probability'!$B$20:$B$24,0)),"")</f>
        <v>5</v>
      </c>
      <c r="Y271" s="718">
        <f t="shared" si="80"/>
        <v>6</v>
      </c>
      <c r="Z271" s="721">
        <f t="shared" si="81"/>
        <v>30</v>
      </c>
      <c r="AA271" s="717" t="s">
        <v>1444</v>
      </c>
      <c r="AB271" s="723" t="str">
        <f t="array" aca="1" ref="AB271" ca="1">IFERROR(INDEX(SBS!$B$1:$B$530,MATCH(AA271,SBS!$A$1:$A$530,0)),"None")</f>
        <v>Tile and Rogowski Halo Current Measurements</v>
      </c>
      <c r="AC271" s="717"/>
      <c r="AD271" s="723" t="str">
        <f t="array" aca="1" ref="AD271" ca="1">IFERROR(INDEX(SBS!$B$1:$B$530,MATCH(AC271,SBS!$A$1:$A$530,0)),"None")</f>
        <v>None</v>
      </c>
      <c r="AE271" s="722"/>
      <c r="AF271" s="723" t="str">
        <f t="array" aca="1" ref="AF271" ca="1">IFERROR(INDEX(SBS!$B$1:$B$530,MATCH(AE271,SBS!$A$1:$A$530,0)),"None")</f>
        <v>None</v>
      </c>
      <c r="AG271" s="717" t="s">
        <v>1445</v>
      </c>
      <c r="AH271" s="724" t="s">
        <v>84</v>
      </c>
      <c r="AI271" s="745" t="s">
        <v>148</v>
      </c>
      <c r="AJ271" s="716" t="str">
        <f t="shared" ref="AJ271:AN271" si="153">M271</f>
        <v>1 month &lt;= D &lt; 1 year</v>
      </c>
      <c r="AK271" s="717" t="str">
        <f t="shared" si="153"/>
        <v>$100K &lt;= C &lt; $5M</v>
      </c>
      <c r="AL271" s="717" t="str">
        <f t="shared" si="153"/>
        <v>no safety impact of any form</v>
      </c>
      <c r="AM271" s="717" t="str">
        <f t="shared" si="153"/>
        <v>No radiological impact of any form</v>
      </c>
      <c r="AN271" s="717" t="str">
        <f t="shared" si="153"/>
        <v>no environmental impact of any form</v>
      </c>
      <c r="AO271" s="723">
        <f t="array" ref="AO271">IFERROR(MAX(INDEX('Severity, Risk, and Probability'!$A$13:$A$17,MATCH(AJ271,'Severity, Risk, and Probability'!$B$13:$B$17,0)),INDEX('Severity, Risk, and Probability'!$A$13:$A$17,MATCH(AK271,'Severity, Risk, and Probability'!$C$13:$C$17,0)),INDEX('Severity, Risk, and Probability'!$A$13:$A$17,MATCH(AM271,'Severity, Risk, and Probability'!$E$13:$E$17,0)),INDEX('Severity, Risk, and Probability'!$A$13:$A$17,MATCH(AN271,'Severity, Risk, and Probability'!$F$13:$F$17,0))),"")</f>
        <v>3</v>
      </c>
      <c r="AP271" s="721">
        <f t="shared" si="5"/>
        <v>6</v>
      </c>
      <c r="AQ271" s="727"/>
      <c r="AR271" s="728"/>
      <c r="AS271" s="753"/>
      <c r="AT271" s="770"/>
      <c r="AU271" s="708"/>
      <c r="AV271" s="746"/>
      <c r="AW271" s="747"/>
      <c r="AX271" s="734"/>
      <c r="AY271" s="734"/>
      <c r="AZ271" s="734"/>
      <c r="BA271" s="734"/>
      <c r="BB271" s="734"/>
      <c r="BC271" s="734"/>
      <c r="BD271" s="734"/>
      <c r="BE271" s="734"/>
      <c r="BF271" s="734"/>
      <c r="BG271" s="734"/>
      <c r="BH271" s="734"/>
      <c r="BI271" s="734"/>
      <c r="BJ271" s="734"/>
      <c r="BK271" s="734"/>
      <c r="BL271" s="734"/>
    </row>
    <row r="272" spans="1:64" s="895" customFormat="1" ht="70" customHeight="1">
      <c r="A272" s="708">
        <f t="shared" si="1"/>
        <v>5</v>
      </c>
      <c r="B272" s="708">
        <f t="shared" si="46"/>
        <v>267</v>
      </c>
      <c r="C272" s="717" t="s">
        <v>346</v>
      </c>
      <c r="D272" s="710" t="str">
        <f t="array" aca="1" ref="D272" ca="1">IFERROR(INDEX(SBS!$B$1:$B$530,MATCH(C272,SBS!$A$1:$A$530,0)),"-")</f>
        <v>Center Stack Casing</v>
      </c>
      <c r="E272" s="710" t="str">
        <f t="array" aca="1" ref="E272" ca="1">IFERROR(INDEX(SBS!$F$1:$F$530,MATCH(C272,SBS!$A$1:$A$530,0)),"-")</f>
        <v>1.1.2.1</v>
      </c>
      <c r="F272" s="785" t="str">
        <f t="array" aca="1" ref="F272" ca="1">IFERROR(INDEX(SBS!$C$1:$C$530,MATCH(C272,SBS!$A$1:$A$530,0)),"-")</f>
        <v>VV &amp; Internal Hardware</v>
      </c>
      <c r="G272" s="745" t="s">
        <v>1441</v>
      </c>
      <c r="H272" s="716" t="s">
        <v>1442</v>
      </c>
      <c r="I272" s="716" t="s">
        <v>1448</v>
      </c>
      <c r="J272" s="744" t="s">
        <v>103</v>
      </c>
      <c r="K272" s="715" t="s">
        <v>73</v>
      </c>
      <c r="L272" s="716" t="s">
        <v>73</v>
      </c>
      <c r="M272" s="716" t="s">
        <v>74</v>
      </c>
      <c r="N272" s="717" t="s">
        <v>75</v>
      </c>
      <c r="O272" s="717" t="s">
        <v>76</v>
      </c>
      <c r="P272" s="717" t="s">
        <v>77</v>
      </c>
      <c r="Q272" s="717" t="s">
        <v>78</v>
      </c>
      <c r="R272" s="717" t="s">
        <v>79</v>
      </c>
      <c r="S272" s="717">
        <v>0.1</v>
      </c>
      <c r="T272" s="718">
        <f t="array" ref="T272">IFERROR(INDEX('Severity, Risk, and Probability'!$A$4:$A$8,MATCH(K272,'Severity, Risk, and Probability'!$B$4:$B$8,0)),"")</f>
        <v>2</v>
      </c>
      <c r="U272" s="718">
        <f t="array" ref="U272">IFERROR(INDEX('Severity, Risk, and Probability'!$A$4:$A$8,MATCH(L272,'Severity, Risk, and Probability'!$B$4:$B$8,0)),"")</f>
        <v>2</v>
      </c>
      <c r="V272" s="738">
        <v>0</v>
      </c>
      <c r="W272" s="718">
        <f t="array" ref="W272">IFERROR(MAX(INDEX('Severity, Risk, and Probability'!$A$13:$A$17,MATCH(M272,'Severity, Risk, and Probability'!$B$13:$B$17,0)),INDEX('Severity, Risk, and Probability'!$A$13:$A$17,MATCH(N272,'Severity, Risk, and Probability'!$C$13:$C$17,0)),INDEX('Severity, Risk, and Probability'!$A$13:$A$17,MATCH(O272,'Severity, Risk, and Probability'!$D$13:$D$17,0)),INDEX('Severity, Risk, and Probability'!$A$13:$A$17,MATCH(P272,'Severity, Risk, and Probability'!$E$13:$E$17,0)),INDEX('Severity, Risk, and Probability'!$A$13:$A$17,MATCH(Q272,'Severity, Risk, and Probability'!$F$13:$F$17,0))),"")</f>
        <v>3</v>
      </c>
      <c r="X272" s="720">
        <f t="array" ref="X272">IFERROR(INDEX('Severity, Risk, and Probability'!$A$20:$A$24,MATCH(R272,'Severity, Risk, and Probability'!$B$20:$B$24,0)),"")</f>
        <v>5</v>
      </c>
      <c r="Y272" s="718">
        <f t="shared" si="80"/>
        <v>6</v>
      </c>
      <c r="Z272" s="721">
        <f t="shared" si="81"/>
        <v>30</v>
      </c>
      <c r="AA272" s="717" t="s">
        <v>339</v>
      </c>
      <c r="AB272" s="723" t="str">
        <f t="array" aca="1" ref="AB272" ca="1">IFERROR(INDEX(SBS!$B$1:$B$530,MATCH(AA272,SBS!$A$1:$A$530,0)),"None")</f>
        <v>Bakeout DC Power Supplies</v>
      </c>
      <c r="AC272" s="717"/>
      <c r="AD272" s="723" t="str">
        <f t="array" aca="1" ref="AD272" ca="1">IFERROR(INDEX(SBS!$B$1:$B$530,MATCH(AC272,SBS!$A$1:$A$530,0)),"None")</f>
        <v>None</v>
      </c>
      <c r="AE272" s="717"/>
      <c r="AF272" s="723" t="str">
        <f t="array" aca="1" ref="AF272" ca="1">IFERROR(INDEX(SBS!$B$1:$B$530,MATCH(AE272,SBS!$A$1:$A$530,0)),"None")</f>
        <v>None</v>
      </c>
      <c r="AG272" s="716" t="s">
        <v>1449</v>
      </c>
      <c r="AH272" s="724" t="s">
        <v>92</v>
      </c>
      <c r="AI272" s="745" t="s">
        <v>148</v>
      </c>
      <c r="AJ272" s="716" t="str">
        <f t="shared" ref="AJ272:AN272" si="154">M272</f>
        <v>1 month &lt;= D &lt; 1 year</v>
      </c>
      <c r="AK272" s="717" t="str">
        <f t="shared" si="154"/>
        <v>$100K &lt;= C &lt; $5M</v>
      </c>
      <c r="AL272" s="717" t="str">
        <f t="shared" si="154"/>
        <v>no safety impact of any form</v>
      </c>
      <c r="AM272" s="717" t="str">
        <f t="shared" si="154"/>
        <v>No radiological impact of any form</v>
      </c>
      <c r="AN272" s="717" t="str">
        <f t="shared" si="154"/>
        <v>no environmental impact of any form</v>
      </c>
      <c r="AO272" s="723">
        <f t="array" ref="AO272">IFERROR(MAX(INDEX('Severity, Risk, and Probability'!$A$13:$A$17,MATCH(AJ272,'Severity, Risk, and Probability'!$B$13:$B$17,0)),INDEX('Severity, Risk, and Probability'!$A$13:$A$17,MATCH(AK272,'Severity, Risk, and Probability'!$C$13:$C$17,0)),INDEX('Severity, Risk, and Probability'!$A$13:$A$17,MATCH(AM272,'Severity, Risk, and Probability'!$E$13:$E$17,0)),INDEX('Severity, Risk, and Probability'!$A$13:$A$17,MATCH(AN272,'Severity, Risk, and Probability'!$F$13:$F$17,0))),"")</f>
        <v>3</v>
      </c>
      <c r="AP272" s="721">
        <f t="shared" si="5"/>
        <v>6</v>
      </c>
      <c r="AQ272" s="727"/>
      <c r="AR272" s="728"/>
      <c r="AS272" s="753"/>
      <c r="AT272" s="770"/>
      <c r="AU272" s="708"/>
      <c r="AV272" s="746"/>
      <c r="AW272" s="747"/>
      <c r="AX272" s="734"/>
      <c r="AY272" s="734"/>
      <c r="AZ272" s="734"/>
      <c r="BA272" s="734"/>
      <c r="BB272" s="734"/>
      <c r="BC272" s="734"/>
      <c r="BD272" s="734"/>
      <c r="BE272" s="734"/>
      <c r="BF272" s="734"/>
      <c r="BG272" s="734"/>
      <c r="BH272" s="734"/>
      <c r="BI272" s="734"/>
      <c r="BJ272" s="734"/>
      <c r="BK272" s="734"/>
      <c r="BL272" s="734"/>
    </row>
    <row r="273" spans="1:64" s="895" customFormat="1" ht="70" customHeight="1">
      <c r="A273" s="708">
        <f t="shared" si="1"/>
        <v>5</v>
      </c>
      <c r="B273" s="708">
        <f t="shared" si="46"/>
        <v>268</v>
      </c>
      <c r="C273" s="717" t="s">
        <v>346</v>
      </c>
      <c r="D273" s="710" t="str">
        <f t="array" aca="1" ref="D273" ca="1">IFERROR(INDEX(SBS!$B$1:$B$530,MATCH(C273,SBS!$A$1:$A$530,0)),"-")</f>
        <v>Center Stack Casing</v>
      </c>
      <c r="E273" s="710" t="str">
        <f t="array" aca="1" ref="E273" ca="1">IFERROR(INDEX(SBS!$F$1:$F$530,MATCH(C273,SBS!$A$1:$A$530,0)),"-")</f>
        <v>1.1.2.1</v>
      </c>
      <c r="F273" s="710" t="str">
        <f t="array" aca="1" ref="F273" ca="1">IFERROR(INDEX(SBS!$C$1:$C$530,MATCH(C273,SBS!$A$1:$A$530,0)),"-")</f>
        <v>VV &amp; Internal Hardware</v>
      </c>
      <c r="G273" s="745" t="s">
        <v>1441</v>
      </c>
      <c r="H273" s="716" t="s">
        <v>1447</v>
      </c>
      <c r="I273" s="716" t="s">
        <v>1448</v>
      </c>
      <c r="J273" s="744" t="s">
        <v>103</v>
      </c>
      <c r="K273" s="715" t="s">
        <v>73</v>
      </c>
      <c r="L273" s="716" t="s">
        <v>73</v>
      </c>
      <c r="M273" s="716" t="s">
        <v>74</v>
      </c>
      <c r="N273" s="717" t="s">
        <v>75</v>
      </c>
      <c r="O273" s="717" t="s">
        <v>76</v>
      </c>
      <c r="P273" s="717" t="s">
        <v>77</v>
      </c>
      <c r="Q273" s="717" t="s">
        <v>78</v>
      </c>
      <c r="R273" s="717" t="s">
        <v>79</v>
      </c>
      <c r="S273" s="717">
        <v>0.1</v>
      </c>
      <c r="T273" s="718">
        <f t="array" ref="T273">IFERROR(INDEX('Severity, Risk, and Probability'!$A$4:$A$8,MATCH(K273,'Severity, Risk, and Probability'!$B$4:$B$8,0)),"")</f>
        <v>2</v>
      </c>
      <c r="U273" s="718">
        <f t="array" ref="U273">IFERROR(INDEX('Severity, Risk, and Probability'!$A$4:$A$8,MATCH(L273,'Severity, Risk, and Probability'!$B$4:$B$8,0)),"")</f>
        <v>2</v>
      </c>
      <c r="V273" s="738">
        <v>0</v>
      </c>
      <c r="W273" s="718">
        <f t="array" ref="W273">IFERROR(MAX(INDEX('Severity, Risk, and Probability'!$A$13:$A$17,MATCH(M273,'Severity, Risk, and Probability'!$B$13:$B$17,0)),INDEX('Severity, Risk, and Probability'!$A$13:$A$17,MATCH(N273,'Severity, Risk, and Probability'!$C$13:$C$17,0)),INDEX('Severity, Risk, and Probability'!$A$13:$A$17,MATCH(O273,'Severity, Risk, and Probability'!$D$13:$D$17,0)),INDEX('Severity, Risk, and Probability'!$A$13:$A$17,MATCH(P273,'Severity, Risk, and Probability'!$E$13:$E$17,0)),INDEX('Severity, Risk, and Probability'!$A$13:$A$17,MATCH(Q273,'Severity, Risk, and Probability'!$F$13:$F$17,0))),"")</f>
        <v>3</v>
      </c>
      <c r="X273" s="720">
        <f t="array" ref="X273">IFERROR(INDEX('Severity, Risk, and Probability'!$A$20:$A$24,MATCH(R273,'Severity, Risk, and Probability'!$B$20:$B$24,0)),"")</f>
        <v>5</v>
      </c>
      <c r="Y273" s="718">
        <f t="shared" si="80"/>
        <v>6</v>
      </c>
      <c r="Z273" s="721">
        <f t="shared" si="81"/>
        <v>30</v>
      </c>
      <c r="AA273" s="717" t="s">
        <v>339</v>
      </c>
      <c r="AB273" s="723" t="str">
        <f t="array" aca="1" ref="AB273" ca="1">IFERROR(INDEX(SBS!$B$1:$B$530,MATCH(AA273,SBS!$A$1:$A$530,0)),"None")</f>
        <v>Bakeout DC Power Supplies</v>
      </c>
      <c r="AC273" s="717"/>
      <c r="AD273" s="723" t="str">
        <f t="array" aca="1" ref="AD273" ca="1">IFERROR(INDEX(SBS!$B$1:$B$530,MATCH(AC273,SBS!$A$1:$A$530,0)),"None")</f>
        <v>None</v>
      </c>
      <c r="AE273" s="717"/>
      <c r="AF273" s="723" t="str">
        <f t="array" aca="1" ref="AF273" ca="1">IFERROR(INDEX(SBS!$B$1:$B$530,MATCH(AE273,SBS!$A$1:$A$530,0)),"None")</f>
        <v>None</v>
      </c>
      <c r="AG273" s="716" t="s">
        <v>1449</v>
      </c>
      <c r="AH273" s="724" t="s">
        <v>92</v>
      </c>
      <c r="AI273" s="745" t="s">
        <v>148</v>
      </c>
      <c r="AJ273" s="716" t="str">
        <f t="shared" ref="AJ273:AN273" si="155">M273</f>
        <v>1 month &lt;= D &lt; 1 year</v>
      </c>
      <c r="AK273" s="717" t="str">
        <f t="shared" si="155"/>
        <v>$100K &lt;= C &lt; $5M</v>
      </c>
      <c r="AL273" s="717" t="str">
        <f t="shared" si="155"/>
        <v>no safety impact of any form</v>
      </c>
      <c r="AM273" s="717" t="str">
        <f t="shared" si="155"/>
        <v>No radiological impact of any form</v>
      </c>
      <c r="AN273" s="717" t="str">
        <f t="shared" si="155"/>
        <v>no environmental impact of any form</v>
      </c>
      <c r="AO273" s="723">
        <f t="array" ref="AO273">IFERROR(MAX(INDEX('Severity, Risk, and Probability'!$A$13:$A$17,MATCH(AJ273,'Severity, Risk, and Probability'!$B$13:$B$17,0)),INDEX('Severity, Risk, and Probability'!$A$13:$A$17,MATCH(AK273,'Severity, Risk, and Probability'!$C$13:$C$17,0)),INDEX('Severity, Risk, and Probability'!$A$13:$A$17,MATCH(AM273,'Severity, Risk, and Probability'!$E$13:$E$17,0)),INDEX('Severity, Risk, and Probability'!$A$13:$A$17,MATCH(AN273,'Severity, Risk, and Probability'!$F$13:$F$17,0))),"")</f>
        <v>3</v>
      </c>
      <c r="AP273" s="721">
        <f t="shared" si="5"/>
        <v>6</v>
      </c>
      <c r="AQ273" s="727"/>
      <c r="AR273" s="728"/>
      <c r="AS273" s="786"/>
      <c r="AT273" s="770"/>
      <c r="AU273" s="708"/>
      <c r="AV273" s="746"/>
      <c r="AW273" s="747"/>
      <c r="AX273" s="734"/>
      <c r="AY273" s="734"/>
      <c r="AZ273" s="734"/>
      <c r="BA273" s="734"/>
      <c r="BB273" s="734"/>
      <c r="BC273" s="734"/>
      <c r="BD273" s="734"/>
      <c r="BE273" s="734"/>
      <c r="BF273" s="734"/>
      <c r="BG273" s="734"/>
      <c r="BH273" s="734"/>
      <c r="BI273" s="734"/>
      <c r="BJ273" s="734"/>
      <c r="BK273" s="734"/>
      <c r="BL273" s="734"/>
    </row>
    <row r="274" spans="1:64" s="895" customFormat="1" ht="70" customHeight="1">
      <c r="A274" s="708">
        <f t="shared" si="1"/>
        <v>5</v>
      </c>
      <c r="B274" s="708">
        <f t="shared" si="46"/>
        <v>269</v>
      </c>
      <c r="C274" s="717" t="s">
        <v>346</v>
      </c>
      <c r="D274" s="710" t="str">
        <f t="array" aca="1" ref="D274" ca="1">IFERROR(INDEX(SBS!$B$1:$B$530,MATCH(C274,SBS!$A$1:$A$530,0)),"-")</f>
        <v>Center Stack Casing</v>
      </c>
      <c r="E274" s="710" t="str">
        <f t="array" aca="1" ref="E274" ca="1">IFERROR(INDEX(SBS!$F$1:$F$530,MATCH(C274,SBS!$A$1:$A$530,0)),"-")</f>
        <v>1.1.2.1</v>
      </c>
      <c r="F274" s="710" t="str">
        <f t="array" aca="1" ref="F274" ca="1">IFERROR(INDEX(SBS!$C$1:$C$530,MATCH(C274,SBS!$A$1:$A$530,0)),"-")</f>
        <v>VV &amp; Internal Hardware</v>
      </c>
      <c r="G274" s="745" t="s">
        <v>1450</v>
      </c>
      <c r="H274" s="716" t="s">
        <v>1442</v>
      </c>
      <c r="I274" s="716" t="s">
        <v>1451</v>
      </c>
      <c r="J274" s="744" t="s">
        <v>103</v>
      </c>
      <c r="K274" s="715" t="s">
        <v>73</v>
      </c>
      <c r="L274" s="716" t="s">
        <v>73</v>
      </c>
      <c r="M274" s="716" t="s">
        <v>74</v>
      </c>
      <c r="N274" s="717" t="s">
        <v>75</v>
      </c>
      <c r="O274" s="717" t="s">
        <v>76</v>
      </c>
      <c r="P274" s="717" t="s">
        <v>77</v>
      </c>
      <c r="Q274" s="717" t="s">
        <v>78</v>
      </c>
      <c r="R274" s="717" t="s">
        <v>79</v>
      </c>
      <c r="S274" s="717">
        <v>0.1</v>
      </c>
      <c r="T274" s="718">
        <f t="array" ref="T274">IFERROR(INDEX('Severity, Risk, and Probability'!$A$4:$A$8,MATCH(K274,'Severity, Risk, and Probability'!$B$4:$B$8,0)),"")</f>
        <v>2</v>
      </c>
      <c r="U274" s="718">
        <f t="array" ref="U274">IFERROR(INDEX('Severity, Risk, and Probability'!$A$4:$A$8,MATCH(L274,'Severity, Risk, and Probability'!$B$4:$B$8,0)),"")</f>
        <v>2</v>
      </c>
      <c r="V274" s="738">
        <v>0</v>
      </c>
      <c r="W274" s="718">
        <f t="array" ref="W274">IFERROR(MAX(INDEX('Severity, Risk, and Probability'!$A$13:$A$17,MATCH(M274,'Severity, Risk, and Probability'!$B$13:$B$17,0)),INDEX('Severity, Risk, and Probability'!$A$13:$A$17,MATCH(N274,'Severity, Risk, and Probability'!$C$13:$C$17,0)),INDEX('Severity, Risk, and Probability'!$A$13:$A$17,MATCH(O274,'Severity, Risk, and Probability'!$D$13:$D$17,0)),INDEX('Severity, Risk, and Probability'!$A$13:$A$17,MATCH(P274,'Severity, Risk, and Probability'!$E$13:$E$17,0)),INDEX('Severity, Risk, and Probability'!$A$13:$A$17,MATCH(Q274,'Severity, Risk, and Probability'!$F$13:$F$17,0))),"")</f>
        <v>3</v>
      </c>
      <c r="X274" s="720">
        <f t="array" ref="X274">IFERROR(INDEX('Severity, Risk, and Probability'!$A$20:$A$24,MATCH(R274,'Severity, Risk, and Probability'!$B$20:$B$24,0)),"")</f>
        <v>5</v>
      </c>
      <c r="Y274" s="718">
        <f t="shared" si="80"/>
        <v>6</v>
      </c>
      <c r="Z274" s="721">
        <f t="shared" si="81"/>
        <v>30</v>
      </c>
      <c r="AA274" s="722" t="s">
        <v>339</v>
      </c>
      <c r="AB274" s="723" t="str">
        <f t="array" aca="1" ref="AB274" ca="1">IFERROR(INDEX(SBS!$B$1:$B$530,MATCH(AA274,SBS!$A$1:$A$530,0)),"None")</f>
        <v>Bakeout DC Power Supplies</v>
      </c>
      <c r="AC274" s="717"/>
      <c r="AD274" s="723" t="str">
        <f t="array" aca="1" ref="AD274" ca="1">IFERROR(INDEX(SBS!$B$1:$B$530,MATCH(AC274,SBS!$A$1:$A$530,0)),"None")</f>
        <v>None</v>
      </c>
      <c r="AE274" s="717"/>
      <c r="AF274" s="723" t="str">
        <f t="array" aca="1" ref="AF274" ca="1">IFERROR(INDEX(SBS!$B$1:$B$530,MATCH(AE274,SBS!$A$1:$A$530,0)),"None")</f>
        <v>None</v>
      </c>
      <c r="AG274" s="716" t="s">
        <v>1449</v>
      </c>
      <c r="AH274" s="724" t="s">
        <v>92</v>
      </c>
      <c r="AI274" s="745" t="s">
        <v>148</v>
      </c>
      <c r="AJ274" s="716" t="s">
        <v>74</v>
      </c>
      <c r="AK274" s="717" t="s">
        <v>75</v>
      </c>
      <c r="AL274" s="717" t="s">
        <v>76</v>
      </c>
      <c r="AM274" s="717" t="s">
        <v>77</v>
      </c>
      <c r="AN274" s="717" t="s">
        <v>78</v>
      </c>
      <c r="AO274" s="723">
        <f t="array" ref="AO274">IFERROR(MAX(INDEX('Severity, Risk, and Probability'!$A$13:$A$17,MATCH(AJ274,'Severity, Risk, and Probability'!$B$13:$B$17,0)),INDEX('Severity, Risk, and Probability'!$A$13:$A$17,MATCH(AK274,'Severity, Risk, and Probability'!$C$13:$C$17,0)),INDEX('Severity, Risk, and Probability'!$A$13:$A$17,MATCH(AM274,'Severity, Risk, and Probability'!$E$13:$E$17,0)),INDEX('Severity, Risk, and Probability'!$A$13:$A$17,MATCH(AN274,'Severity, Risk, and Probability'!$F$13:$F$17,0))),"")</f>
        <v>3</v>
      </c>
      <c r="AP274" s="721">
        <f t="shared" si="5"/>
        <v>6</v>
      </c>
      <c r="AQ274" s="727" t="s">
        <v>84</v>
      </c>
      <c r="AR274" s="728" t="s">
        <v>84</v>
      </c>
      <c r="AS274" s="786"/>
      <c r="AT274" s="770" t="s">
        <v>1446</v>
      </c>
      <c r="AU274" s="708"/>
      <c r="AV274" s="746" t="str">
        <f t="shared" ref="AV274:AV301" si="156">IFERROR(LEFT(C274, FIND( "|", SUBSTITUTE( C274, ".", "|", 3 ) ) - 1 ),C274)</f>
        <v>1.1.3</v>
      </c>
      <c r="AW274" s="747" t="str">
        <f t="shared" ref="AW274:AW301" si="157">IFERROR(LEFT(C274, FIND( "|", SUBSTITUTE( C274, ".", "|", 4 ) ) - 1 ),C274)</f>
        <v>1.1.3.3</v>
      </c>
      <c r="AX274" s="734" t="e">
        <f ca="1">IF(AND(GTE(Y274,8),LT(AP274,8),NOT(ISBLANK(AA274))),AB274,"-")</f>
        <v>#NAME?</v>
      </c>
      <c r="AY274" s="734" t="e">
        <f ca="1">IF(AND(GTE(Y274,8),LT(AP274,8),NOT(ISBLANK(AD274))),AD274,"-")</f>
        <v>#NAME?</v>
      </c>
      <c r="AZ274" s="734" t="e">
        <f ca="1">IF(AND(GTE(Y274,8),LT(AP274,8),NOT(ISBLANK(AF274))),AF274,"-")</f>
        <v>#NAME?</v>
      </c>
      <c r="BA274" s="734" t="b">
        <f t="shared" ref="BA274:BA301" si="158">AND(BB274,BC274,BD274,BE274,BF274,BG274,BH274,BI274)</f>
        <v>1</v>
      </c>
      <c r="BB274" s="734" t="b">
        <f t="array" ref="BB274">IF(($S274=0.1),TRUE,IF(NOT(ISBLANK(INDEX(Categories!E$4:E$32,MATCH($S274,Categories!$D$4:$D$32,0)))),K274=INDEX(Categories!E$4:E$32,MATCH($S274,Categories!$D$4:$D$32,0)),TRUE))</f>
        <v>1</v>
      </c>
      <c r="BC274" s="734" t="b">
        <f t="array" ref="BC274">IF(($S274=0.1),TRUE,IF(NOT(ISBLANK(INDEX(Categories!F$4:F$32,MATCH($S274,Categories!$D$4:$D$32,0)))),L274=INDEX(Categories!F$4:F$32,MATCH($S274,Categories!$D$4:$D$32,0)),TRUE))</f>
        <v>1</v>
      </c>
      <c r="BD274" s="734" t="b">
        <f t="array" ref="BD274">IF(($S274=0.1),TRUE,IF(NOT(ISBLANK(INDEX(Categories!G$4:G$32,MATCH($S274,Categories!$D$4:$D$32,0)))),M274=INDEX(Categories!G$4:G$32,MATCH($S274,Categories!$D$4:$D$32,0)),TRUE))</f>
        <v>1</v>
      </c>
      <c r="BE274" s="734" t="b">
        <f t="array" ref="BE274">IF(($S274=0.1),TRUE,IF(NOT(ISBLANK(INDEX(Categories!H$4:H$32,MATCH($S274,Categories!$D$4:$D$32,0)))),N274=INDEX(Categories!H$4:H$32,MATCH($S274,Categories!$D$4:$D$32,0)),TRUE))</f>
        <v>1</v>
      </c>
      <c r="BF274" s="734" t="b">
        <f t="array" ref="BF274">IF(($S274=0.1),TRUE,IF(NOT(ISBLANK(INDEX(Categories!I$4:I$32,MATCH($S274,Categories!$D$4:$D$32,0)))),O274=INDEX(Categories!I$4:I$32,MATCH($S274,Categories!$D$4:$D$32,0)),TRUE))</f>
        <v>1</v>
      </c>
      <c r="BG274" s="734" t="b">
        <f t="array" ref="BG274">IF(($S274=0.1),TRUE,IF(NOT(ISBLANK(INDEX(Categories!J$4:J$32,MATCH($S274,Categories!$D$4:$D$32,0)))),P274=INDEX(Categories!J$4:J$32,MATCH($S274,Categories!$D$4:$D$32,0)),TRUE))</f>
        <v>1</v>
      </c>
      <c r="BH274" s="734" t="b">
        <f t="array" ref="BH274">IF(($S274=0.1),TRUE,IF(NOT(ISBLANK(INDEX(Categories!K$4:K$32,MATCH($S274,Categories!$D$4:$D$32,0)))),Q274=INDEX(Categories!K$4:K$32,MATCH($S274,Categories!$D$4:$D$32,0)),TRUE))</f>
        <v>1</v>
      </c>
      <c r="BI274" s="734" t="b">
        <f t="array" ref="BI274">IF(($S274=0.1),TRUE,IF(NOT(ISBLANK(INDEX(Categories!L$4:L$32,MATCH($S274,Categories!$D$4:$D$32,0)))),R274=INDEX(Categories!L$4:L$32,MATCH($S274,Categories!$D$4:$D$32,0)),TRUE))</f>
        <v>1</v>
      </c>
      <c r="BJ274" s="734"/>
      <c r="BK274" s="734"/>
      <c r="BL274" s="734"/>
    </row>
    <row r="275" spans="1:64" s="895" customFormat="1" ht="70" customHeight="1">
      <c r="A275" s="708">
        <f t="shared" si="1"/>
        <v>5</v>
      </c>
      <c r="B275" s="708">
        <f t="shared" si="46"/>
        <v>270</v>
      </c>
      <c r="C275" s="717" t="s">
        <v>1452</v>
      </c>
      <c r="D275" s="710" t="str">
        <f t="array" aca="1" ref="D275" ca="1">IFERROR(INDEX(SBS!$B$1:$B$530,MATCH(C275,SBS!$A$1:$A$530,0)),"-")</f>
        <v>Pedestal</v>
      </c>
      <c r="E275" s="710" t="str">
        <f t="array" aca="1" ref="E275" ca="1">IFERROR(INDEX(SBS!$F$1:$F$530,MATCH(C275,SBS!$A$1:$A$530,0)),"-")</f>
        <v>1.1.2.1</v>
      </c>
      <c r="F275" s="710" t="str">
        <f t="array" aca="1" ref="F275" ca="1">IFERROR(INDEX(SBS!$C$1:$C$530,MATCH(C275,SBS!$A$1:$A$530,0)),"-")</f>
        <v>VV &amp; Internal Hardware</v>
      </c>
      <c r="G275" s="745" t="s">
        <v>1453</v>
      </c>
      <c r="H275" s="716" t="s">
        <v>460</v>
      </c>
      <c r="I275" s="716" t="s">
        <v>1454</v>
      </c>
      <c r="J275" s="744" t="s">
        <v>71</v>
      </c>
      <c r="K275" s="715" t="s">
        <v>73</v>
      </c>
      <c r="L275" s="716" t="s">
        <v>73</v>
      </c>
      <c r="M275" s="716" t="s">
        <v>230</v>
      </c>
      <c r="N275" s="717" t="s">
        <v>75</v>
      </c>
      <c r="O275" s="717" t="s">
        <v>76</v>
      </c>
      <c r="P275" s="717" t="s">
        <v>77</v>
      </c>
      <c r="Q275" s="717" t="s">
        <v>78</v>
      </c>
      <c r="R275" s="717" t="s">
        <v>91</v>
      </c>
      <c r="S275" s="717">
        <v>0.1</v>
      </c>
      <c r="T275" s="718">
        <f t="array" ref="T275">IFERROR(INDEX('Severity, Risk, and Probability'!$A$4:$A$8,MATCH(K275,'Severity, Risk, and Probability'!$B$4:$B$8,0)),"")</f>
        <v>2</v>
      </c>
      <c r="U275" s="718">
        <f t="array" ref="U275">IFERROR(INDEX('Severity, Risk, and Probability'!$A$4:$A$8,MATCH(L275,'Severity, Risk, and Probability'!$B$4:$B$8,0)),"")</f>
        <v>2</v>
      </c>
      <c r="V275" s="738">
        <v>0</v>
      </c>
      <c r="W275" s="718">
        <f t="array" ref="W275">IFERROR(MAX(INDEX('Severity, Risk, and Probability'!$A$13:$A$17,MATCH(M275,'Severity, Risk, and Probability'!$B$13:$B$17,0)),INDEX('Severity, Risk, and Probability'!$A$13:$A$17,MATCH(N275,'Severity, Risk, and Probability'!$C$13:$C$17,0)),INDEX('Severity, Risk, and Probability'!$A$13:$A$17,MATCH(O275,'Severity, Risk, and Probability'!$D$13:$D$17,0)),INDEX('Severity, Risk, and Probability'!$A$13:$A$17,MATCH(P275,'Severity, Risk, and Probability'!$E$13:$E$17,0)),INDEX('Severity, Risk, and Probability'!$A$13:$A$17,MATCH(Q275,'Severity, Risk, and Probability'!$F$13:$F$17,0))),"")</f>
        <v>3</v>
      </c>
      <c r="X275" s="720">
        <f t="array" ref="X275">IFERROR(INDEX('Severity, Risk, and Probability'!$A$20:$A$24,MATCH(R275,'Severity, Risk, and Probability'!$B$20:$B$24,0)),"")</f>
        <v>4</v>
      </c>
      <c r="Y275" s="718">
        <f t="shared" si="80"/>
        <v>6</v>
      </c>
      <c r="Z275" s="721">
        <f t="shared" si="81"/>
        <v>24</v>
      </c>
      <c r="AA275" s="722"/>
      <c r="AB275" s="723" t="str">
        <f t="array" aca="1" ref="AB275" ca="1">IFERROR(INDEX(SBS!$B$1:$B$530,MATCH(AA275,SBS!$A$1:$A$530,0)),"None")</f>
        <v>None</v>
      </c>
      <c r="AC275" s="717"/>
      <c r="AD275" s="723" t="str">
        <f t="array" aca="1" ref="AD275" ca="1">IFERROR(INDEX(SBS!$B$1:$B$530,MATCH(AC275,SBS!$A$1:$A$530,0)),"None")</f>
        <v>None</v>
      </c>
      <c r="AE275" s="717"/>
      <c r="AF275" s="723" t="str">
        <f t="array" aca="1" ref="AF275" ca="1">IFERROR(INDEX(SBS!$B$1:$B$530,MATCH(AE275,SBS!$A$1:$A$530,0)),"None")</f>
        <v>None</v>
      </c>
      <c r="AG275" s="716" t="s">
        <v>1455</v>
      </c>
      <c r="AH275" s="724" t="s">
        <v>92</v>
      </c>
      <c r="AI275" s="745" t="s">
        <v>86</v>
      </c>
      <c r="AJ275" s="716" t="s">
        <v>230</v>
      </c>
      <c r="AK275" s="717" t="s">
        <v>75</v>
      </c>
      <c r="AL275" s="717" t="s">
        <v>76</v>
      </c>
      <c r="AM275" s="717" t="s">
        <v>77</v>
      </c>
      <c r="AN275" s="717" t="s">
        <v>78</v>
      </c>
      <c r="AO275" s="723">
        <f t="array" ref="AO275">IFERROR(MAX(INDEX('Severity, Risk, and Probability'!$A$13:$A$17,MATCH(AJ275,'Severity, Risk, and Probability'!$B$13:$B$17,0)),INDEX('Severity, Risk, and Probability'!$A$13:$A$17,MATCH(AK275,'Severity, Risk, and Probability'!$C$13:$C$17,0)),INDEX('Severity, Risk, and Probability'!$A$13:$A$17,MATCH(AL275,'Severity, Risk, and Probability'!$D$13:$D$17,0)),INDEX('Severity, Risk, and Probability'!$A$13:$A$17,MATCH(AM275,'Severity, Risk, and Probability'!$E$13:$E$17,0)),INDEX('Severity, Risk, and Probability'!$A$13:$A$17,MATCH(AN275,'Severity, Risk, and Probability'!$F$13:$F$17,0))),"")</f>
        <v>3</v>
      </c>
      <c r="AP275" s="721">
        <f t="shared" si="5"/>
        <v>6</v>
      </c>
      <c r="AQ275" s="727" t="s">
        <v>84</v>
      </c>
      <c r="AR275" s="728" t="s">
        <v>84</v>
      </c>
      <c r="AS275" s="786"/>
      <c r="AT275" s="770" t="s">
        <v>1456</v>
      </c>
      <c r="AU275" s="708"/>
      <c r="AV275" s="746" t="str">
        <f t="shared" si="156"/>
        <v>1.1.3</v>
      </c>
      <c r="AW275" s="747" t="str">
        <f t="shared" si="157"/>
        <v>1.1.3.3</v>
      </c>
      <c r="AX275" s="734" t="e">
        <f t="shared" ref="AX275:AX301" ca="1" si="159">IF(AND(GTE(Y275,12),LT(AP275,8),NOT(ISBLANK(AA275))),AB275,"-")</f>
        <v>#NAME?</v>
      </c>
      <c r="AY275" s="734" t="e">
        <f t="shared" ref="AY275:AY301" ca="1" si="160">IF(AND(GTE(Y275,12),LT(AP275,8),NOT(ISBLANK(AC275))),AD275,"-")</f>
        <v>#NAME?</v>
      </c>
      <c r="AZ275" s="734" t="e">
        <f t="shared" ref="AZ275:AZ301" ca="1" si="161">IF(AND(GTE(Y275,12),LT(AP275,8),NOT(ISBLANK(AE275))),AF275,"-")</f>
        <v>#NAME?</v>
      </c>
      <c r="BA275" s="734" t="b">
        <f t="shared" si="158"/>
        <v>1</v>
      </c>
      <c r="BB275" s="734" t="b">
        <f t="array" ref="BB275">IF(($S275=0.1),TRUE,IF(NOT(ISBLANK(INDEX(Categories!E$4:E$32,MATCH($S275,Categories!$D$4:$D$32,0)))),K275=INDEX(Categories!E$4:E$32,MATCH($S275,Categories!$D$4:$D$32,0)),TRUE))</f>
        <v>1</v>
      </c>
      <c r="BC275" s="734" t="b">
        <f t="array" ref="BC275">IF(($S275=0.1),TRUE,IF(NOT(ISBLANK(INDEX(Categories!F$4:F$32,MATCH($S275,Categories!$D$4:$D$32,0)))),L275=INDEX(Categories!F$4:F$32,MATCH($S275,Categories!$D$4:$D$32,0)),TRUE))</f>
        <v>1</v>
      </c>
      <c r="BD275" s="734" t="b">
        <f t="array" ref="BD275">IF(($S275=0.1),TRUE,IF(NOT(ISBLANK(INDEX(Categories!G$4:G$32,MATCH($S275,Categories!$D$4:$D$32,0)))),M275=INDEX(Categories!G$4:G$32,MATCH($S275,Categories!$D$4:$D$32,0)),TRUE))</f>
        <v>1</v>
      </c>
      <c r="BE275" s="734" t="b">
        <f t="array" ref="BE275">IF(($S275=0.1),TRUE,IF(NOT(ISBLANK(INDEX(Categories!H$4:H$32,MATCH($S275,Categories!$D$4:$D$32,0)))),N275=INDEX(Categories!H$4:H$32,MATCH($S275,Categories!$D$4:$D$32,0)),TRUE))</f>
        <v>1</v>
      </c>
      <c r="BF275" s="734" t="b">
        <f t="array" ref="BF275">IF(($S275=0.1),TRUE,IF(NOT(ISBLANK(INDEX(Categories!I$4:I$32,MATCH($S275,Categories!$D$4:$D$32,0)))),O275=INDEX(Categories!I$4:I$32,MATCH($S275,Categories!$D$4:$D$32,0)),TRUE))</f>
        <v>1</v>
      </c>
      <c r="BG275" s="734" t="b">
        <f t="array" ref="BG275">IF(($S275=0.1),TRUE,IF(NOT(ISBLANK(INDEX(Categories!J$4:J$32,MATCH($S275,Categories!$D$4:$D$32,0)))),P275=INDEX(Categories!J$4:J$32,MATCH($S275,Categories!$D$4:$D$32,0)),TRUE))</f>
        <v>1</v>
      </c>
      <c r="BH275" s="734" t="b">
        <f t="array" ref="BH275">IF(($S275=0.1),TRUE,IF(NOT(ISBLANK(INDEX(Categories!K$4:K$32,MATCH($S275,Categories!$D$4:$D$32,0)))),Q275=INDEX(Categories!K$4:K$32,MATCH($S275,Categories!$D$4:$D$32,0)),TRUE))</f>
        <v>1</v>
      </c>
      <c r="BI275" s="734" t="b">
        <f t="array" ref="BI275">IF(($S275=0.1),TRUE,IF(NOT(ISBLANK(INDEX(Categories!L$4:L$32,MATCH($S275,Categories!$D$4:$D$32,0)))),R275=INDEX(Categories!L$4:L$32,MATCH($S275,Categories!$D$4:$D$32,0)),TRUE))</f>
        <v>1</v>
      </c>
      <c r="BJ275" s="734" t="e">
        <f t="shared" ref="BJ275:BJ301" ca="1" si="162">IF(AND(GTE($Y275,8),LTE($Y275,11),LT($AP275,8),NOT(ISBLANK($AA275))),AB275,"-")</f>
        <v>#NAME?</v>
      </c>
      <c r="BK275" s="734" t="e">
        <f t="shared" ref="BK275:BK301" ca="1" si="163">IF(AND(GTE($Y275,8),LTE($Y275,11),LT($AP275,8),NOT(ISBLANK($AC275))),AD275,"-")</f>
        <v>#NAME?</v>
      </c>
      <c r="BL275" s="734" t="e">
        <f t="shared" ref="BL275:BL301" ca="1" si="164">IF(AND(GTE($Y275,8),LTE($Y275,11),LT($AP275,8),NOT(ISBLANK($AE275))),AF275,"-")</f>
        <v>#NAME?</v>
      </c>
    </row>
    <row r="276" spans="1:64" s="895" customFormat="1" ht="70" customHeight="1">
      <c r="A276" s="708">
        <f t="shared" si="1"/>
        <v>5</v>
      </c>
      <c r="B276" s="708">
        <f t="shared" si="46"/>
        <v>271</v>
      </c>
      <c r="C276" s="717" t="s">
        <v>1452</v>
      </c>
      <c r="D276" s="710" t="str">
        <f t="array" aca="1" ref="D276" ca="1">IFERROR(INDEX(SBS!$B$1:$B$530,MATCH(C276,SBS!$A$1:$A$530,0)),"-")</f>
        <v>Pedestal</v>
      </c>
      <c r="E276" s="710" t="str">
        <f t="array" aca="1" ref="E276" ca="1">IFERROR(INDEX(SBS!$F$1:$F$530,MATCH(C276,SBS!$A$1:$A$530,0)),"-")</f>
        <v>1.1.2.1</v>
      </c>
      <c r="F276" s="710" t="str">
        <f t="array" aca="1" ref="F276" ca="1">IFERROR(INDEX(SBS!$C$1:$C$530,MATCH(C276,SBS!$A$1:$A$530,0)),"-")</f>
        <v>VV &amp; Internal Hardware</v>
      </c>
      <c r="G276" s="745" t="s">
        <v>1457</v>
      </c>
      <c r="H276" s="716" t="s">
        <v>298</v>
      </c>
      <c r="I276" s="716" t="s">
        <v>1458</v>
      </c>
      <c r="J276" s="744" t="s">
        <v>71</v>
      </c>
      <c r="K276" s="715" t="s">
        <v>72</v>
      </c>
      <c r="L276" s="716" t="s">
        <v>127</v>
      </c>
      <c r="M276" s="716" t="s">
        <v>350</v>
      </c>
      <c r="N276" s="717" t="s">
        <v>301</v>
      </c>
      <c r="O276" s="717" t="s">
        <v>76</v>
      </c>
      <c r="P276" s="717" t="s">
        <v>77</v>
      </c>
      <c r="Q276" s="717" t="s">
        <v>78</v>
      </c>
      <c r="R276" s="717" t="s">
        <v>91</v>
      </c>
      <c r="S276" s="717">
        <v>0.1</v>
      </c>
      <c r="T276" s="718">
        <f t="array" ref="T276">IFERROR(INDEX('Severity, Risk, and Probability'!$A$4:$A$8,MATCH(K276,'Severity, Risk, and Probability'!$B$4:$B$8,0)),"")</f>
        <v>3</v>
      </c>
      <c r="U276" s="718">
        <f t="array" ref="U276">IFERROR(INDEX('Severity, Risk, and Probability'!$A$4:$A$8,MATCH(L276,'Severity, Risk, and Probability'!$B$4:$B$8,0)),"")</f>
        <v>1</v>
      </c>
      <c r="V276" s="738">
        <v>0</v>
      </c>
      <c r="W276" s="718">
        <f t="array" ref="W276">IFERROR(MAX(INDEX('Severity, Risk, and Probability'!$A$13:$A$17,MATCH(M276,'Severity, Risk, and Probability'!$B$13:$B$17,0)),INDEX('Severity, Risk, and Probability'!$A$13:$A$17,MATCH(N276,'Severity, Risk, and Probability'!$C$13:$C$17,0)),INDEX('Severity, Risk, and Probability'!$A$13:$A$17,MATCH(O276,'Severity, Risk, and Probability'!$D$13:$D$17,0)),INDEX('Severity, Risk, and Probability'!$A$13:$A$17,MATCH(P276,'Severity, Risk, and Probability'!$E$13:$E$17,0)),INDEX('Severity, Risk, and Probability'!$A$13:$A$17,MATCH(Q276,'Severity, Risk, and Probability'!$F$13:$F$17,0))),"")</f>
        <v>4</v>
      </c>
      <c r="X276" s="720">
        <f t="array" ref="X276">IFERROR(INDEX('Severity, Risk, and Probability'!$A$20:$A$24,MATCH(R276,'Severity, Risk, and Probability'!$B$20:$B$24,0)),"")</f>
        <v>4</v>
      </c>
      <c r="Y276" s="718">
        <f t="shared" si="80"/>
        <v>12</v>
      </c>
      <c r="Z276" s="721">
        <f t="shared" si="81"/>
        <v>48</v>
      </c>
      <c r="AA276" s="722" t="s">
        <v>80</v>
      </c>
      <c r="AB276" s="723" t="str">
        <f t="array" aca="1" ref="AB276" ca="1">IFERROR(INDEX(SBS!$B$1:$B$530,MATCH(AA276,SBS!$A$1:$A$530,0)),"None")</f>
        <v>DCPS Software</v>
      </c>
      <c r="AC276" s="717"/>
      <c r="AD276" s="723" t="str">
        <f t="array" aca="1" ref="AD276" ca="1">IFERROR(INDEX(SBS!$B$1:$B$530,MATCH(AC276,SBS!$A$1:$A$530,0)),"None")</f>
        <v>None</v>
      </c>
      <c r="AE276" s="717"/>
      <c r="AF276" s="723" t="str">
        <f t="array" aca="1" ref="AF276" ca="1">IFERROR(INDEX(SBS!$B$1:$B$530,MATCH(AE276,SBS!$A$1:$A$530,0)),"None")</f>
        <v>None</v>
      </c>
      <c r="AG276" s="716" t="s">
        <v>1459</v>
      </c>
      <c r="AH276" s="724" t="s">
        <v>92</v>
      </c>
      <c r="AI276" s="745" t="s">
        <v>86</v>
      </c>
      <c r="AJ276" s="716" t="s">
        <v>350</v>
      </c>
      <c r="AK276" s="717" t="s">
        <v>301</v>
      </c>
      <c r="AL276" s="717" t="s">
        <v>76</v>
      </c>
      <c r="AM276" s="717" t="s">
        <v>77</v>
      </c>
      <c r="AN276" s="717" t="s">
        <v>78</v>
      </c>
      <c r="AO276" s="723">
        <f t="array" ref="AO276">IFERROR(MAX(INDEX('Severity, Risk, and Probability'!$A$13:$A$17,MATCH(AJ276,'Severity, Risk, and Probability'!$B$13:$B$17,0)),INDEX('Severity, Risk, and Probability'!$A$13:$A$17,MATCH(AK276,'Severity, Risk, and Probability'!$C$13:$C$17,0)),INDEX('Severity, Risk, and Probability'!$A$13:$A$17,MATCH(AL276,'Severity, Risk, and Probability'!$D$13:$D$17,0)),INDEX('Severity, Risk, and Probability'!$A$13:$A$17,MATCH(AM276,'Severity, Risk, and Probability'!$E$13:$E$17,0)),INDEX('Severity, Risk, and Probability'!$A$13:$A$17,MATCH(AN276,'Severity, Risk, and Probability'!$F$13:$F$17,0))),"")</f>
        <v>4</v>
      </c>
      <c r="AP276" s="721">
        <f t="shared" si="5"/>
        <v>4</v>
      </c>
      <c r="AQ276" s="727" t="s">
        <v>84</v>
      </c>
      <c r="AR276" s="728" t="s">
        <v>84</v>
      </c>
      <c r="AS276" s="786"/>
      <c r="AT276" s="770" t="s">
        <v>1460</v>
      </c>
      <c r="AU276" s="708"/>
      <c r="AV276" s="746" t="str">
        <f t="shared" si="156"/>
        <v>1.1.3</v>
      </c>
      <c r="AW276" s="747" t="str">
        <f t="shared" si="157"/>
        <v>1.1.3.3</v>
      </c>
      <c r="AX276" s="734" t="e">
        <f t="shared" ca="1" si="159"/>
        <v>#NAME?</v>
      </c>
      <c r="AY276" s="734" t="e">
        <f t="shared" ca="1" si="160"/>
        <v>#NAME?</v>
      </c>
      <c r="AZ276" s="734" t="e">
        <f t="shared" ca="1" si="161"/>
        <v>#NAME?</v>
      </c>
      <c r="BA276" s="734" t="b">
        <f t="shared" si="158"/>
        <v>1</v>
      </c>
      <c r="BB276" s="734" t="b">
        <f t="array" ref="BB276">IF(($S276=0.1),TRUE,IF(NOT(ISBLANK(INDEX(Categories!E$4:E$32,MATCH($S276,Categories!$D$4:$D$32,0)))),K276=INDEX(Categories!E$4:E$32,MATCH($S276,Categories!$D$4:$D$32,0)),TRUE))</f>
        <v>1</v>
      </c>
      <c r="BC276" s="734" t="b">
        <f t="array" ref="BC276">IF(($S276=0.1),TRUE,IF(NOT(ISBLANK(INDEX(Categories!F$4:F$32,MATCH($S276,Categories!$D$4:$D$32,0)))),L276=INDEX(Categories!F$4:F$32,MATCH($S276,Categories!$D$4:$D$32,0)),TRUE))</f>
        <v>1</v>
      </c>
      <c r="BD276" s="734" t="b">
        <f t="array" ref="BD276">IF(($S276=0.1),TRUE,IF(NOT(ISBLANK(INDEX(Categories!G$4:G$32,MATCH($S276,Categories!$D$4:$D$32,0)))),M276=INDEX(Categories!G$4:G$32,MATCH($S276,Categories!$D$4:$D$32,0)),TRUE))</f>
        <v>1</v>
      </c>
      <c r="BE276" s="734" t="b">
        <f t="array" ref="BE276">IF(($S276=0.1),TRUE,IF(NOT(ISBLANK(INDEX(Categories!H$4:H$32,MATCH($S276,Categories!$D$4:$D$32,0)))),N276=INDEX(Categories!H$4:H$32,MATCH($S276,Categories!$D$4:$D$32,0)),TRUE))</f>
        <v>1</v>
      </c>
      <c r="BF276" s="734" t="b">
        <f t="array" ref="BF276">IF(($S276=0.1),TRUE,IF(NOT(ISBLANK(INDEX(Categories!I$4:I$32,MATCH($S276,Categories!$D$4:$D$32,0)))),O276=INDEX(Categories!I$4:I$32,MATCH($S276,Categories!$D$4:$D$32,0)),TRUE))</f>
        <v>1</v>
      </c>
      <c r="BG276" s="734" t="b">
        <f t="array" ref="BG276">IF(($S276=0.1),TRUE,IF(NOT(ISBLANK(INDEX(Categories!J$4:J$32,MATCH($S276,Categories!$D$4:$D$32,0)))),P276=INDEX(Categories!J$4:J$32,MATCH($S276,Categories!$D$4:$D$32,0)),TRUE))</f>
        <v>1</v>
      </c>
      <c r="BH276" s="734" t="b">
        <f t="array" ref="BH276">IF(($S276=0.1),TRUE,IF(NOT(ISBLANK(INDEX(Categories!K$4:K$32,MATCH($S276,Categories!$D$4:$D$32,0)))),Q276=INDEX(Categories!K$4:K$32,MATCH($S276,Categories!$D$4:$D$32,0)),TRUE))</f>
        <v>1</v>
      </c>
      <c r="BI276" s="734" t="b">
        <f t="array" ref="BI276">IF(($S276=0.1),TRUE,IF(NOT(ISBLANK(INDEX(Categories!L$4:L$32,MATCH($S276,Categories!$D$4:$D$32,0)))),R276=INDEX(Categories!L$4:L$32,MATCH($S276,Categories!$D$4:$D$32,0)),TRUE))</f>
        <v>1</v>
      </c>
      <c r="BJ276" s="734" t="e">
        <f t="shared" ca="1" si="162"/>
        <v>#NAME?</v>
      </c>
      <c r="BK276" s="734" t="e">
        <f t="shared" ca="1" si="163"/>
        <v>#NAME?</v>
      </c>
      <c r="BL276" s="734" t="e">
        <f t="shared" ca="1" si="164"/>
        <v>#NAME?</v>
      </c>
    </row>
    <row r="277" spans="1:64" s="895" customFormat="1" ht="70" customHeight="1">
      <c r="A277" s="708">
        <f t="shared" si="1"/>
        <v>5</v>
      </c>
      <c r="B277" s="708">
        <f t="shared" si="46"/>
        <v>272</v>
      </c>
      <c r="C277" s="717" t="s">
        <v>1452</v>
      </c>
      <c r="D277" s="710" t="str">
        <f t="array" aca="1" ref="D277" ca="1">IFERROR(INDEX(SBS!$B$1:$B$530,MATCH(C277,SBS!$A$1:$A$530,0)),"-")</f>
        <v>Pedestal</v>
      </c>
      <c r="E277" s="710" t="str">
        <f t="array" aca="1" ref="E277" ca="1">IFERROR(INDEX(SBS!$F$1:$F$530,MATCH(C277,SBS!$A$1:$A$530,0)),"-")</f>
        <v>1.1.2.1</v>
      </c>
      <c r="F277" s="710" t="str">
        <f t="array" aca="1" ref="F277" ca="1">IFERROR(INDEX(SBS!$C$1:$C$530,MATCH(C277,SBS!$A$1:$A$530,0)),"-")</f>
        <v>VV &amp; Internal Hardware</v>
      </c>
      <c r="G277" s="745" t="s">
        <v>1461</v>
      </c>
      <c r="H277" s="716" t="s">
        <v>1462</v>
      </c>
      <c r="I277" s="716" t="s">
        <v>1463</v>
      </c>
      <c r="J277" s="744" t="s">
        <v>71</v>
      </c>
      <c r="K277" s="715" t="s">
        <v>72</v>
      </c>
      <c r="L277" s="716" t="s">
        <v>127</v>
      </c>
      <c r="M277" s="716" t="s">
        <v>350</v>
      </c>
      <c r="N277" s="717" t="s">
        <v>301</v>
      </c>
      <c r="O277" s="717" t="s">
        <v>76</v>
      </c>
      <c r="P277" s="717" t="s">
        <v>77</v>
      </c>
      <c r="Q277" s="717" t="s">
        <v>78</v>
      </c>
      <c r="R277" s="717" t="s">
        <v>128</v>
      </c>
      <c r="S277" s="717">
        <v>2.4</v>
      </c>
      <c r="T277" s="718">
        <f t="array" ref="T277">IFERROR(INDEX('Severity, Risk, and Probability'!$A$4:$A$8,MATCH(K277,'Severity, Risk, and Probability'!$B$4:$B$8,0)),"")</f>
        <v>3</v>
      </c>
      <c r="U277" s="718">
        <f t="array" ref="U277">IFERROR(INDEX('Severity, Risk, and Probability'!$A$4:$A$8,MATCH(L277,'Severity, Risk, and Probability'!$B$4:$B$8,0)),"")</f>
        <v>1</v>
      </c>
      <c r="V277" s="738">
        <v>0</v>
      </c>
      <c r="W277" s="718">
        <f t="array" ref="W277">IFERROR(MAX(INDEX('Severity, Risk, and Probability'!$A$13:$A$17,MATCH(M277,'Severity, Risk, and Probability'!$B$13:$B$17,0)),INDEX('Severity, Risk, and Probability'!$A$13:$A$17,MATCH(N277,'Severity, Risk, and Probability'!$C$13:$C$17,0)),INDEX('Severity, Risk, and Probability'!$A$13:$A$17,MATCH(O277,'Severity, Risk, and Probability'!$D$13:$D$17,0)),INDEX('Severity, Risk, and Probability'!$A$13:$A$17,MATCH(P277,'Severity, Risk, and Probability'!$E$13:$E$17,0)),INDEX('Severity, Risk, and Probability'!$A$13:$A$17,MATCH(Q277,'Severity, Risk, and Probability'!$F$13:$F$17,0))),"")</f>
        <v>4</v>
      </c>
      <c r="X277" s="720">
        <f t="array" ref="X277">IFERROR(INDEX('Severity, Risk, and Probability'!$A$20:$A$24,MATCH(R277,'Severity, Risk, and Probability'!$B$20:$B$24,0)),"")</f>
        <v>3</v>
      </c>
      <c r="Y277" s="718">
        <f t="shared" si="80"/>
        <v>12</v>
      </c>
      <c r="Z277" s="721">
        <f t="shared" si="81"/>
        <v>36</v>
      </c>
      <c r="AA277" s="722" t="s">
        <v>80</v>
      </c>
      <c r="AB277" s="723" t="str">
        <f t="array" aca="1" ref="AB277" ca="1">IFERROR(INDEX(SBS!$B$1:$B$530,MATCH(AA277,SBS!$A$1:$A$530,0)),"None")</f>
        <v>DCPS Software</v>
      </c>
      <c r="AC277" s="717"/>
      <c r="AD277" s="723" t="str">
        <f t="array" aca="1" ref="AD277" ca="1">IFERROR(INDEX(SBS!$B$1:$B$530,MATCH(AC277,SBS!$A$1:$A$530,0)),"None")</f>
        <v>None</v>
      </c>
      <c r="AE277" s="717"/>
      <c r="AF277" s="723" t="str">
        <f t="array" aca="1" ref="AF277" ca="1">IFERROR(INDEX(SBS!$B$1:$B$530,MATCH(AE277,SBS!$A$1:$A$530,0)),"None")</f>
        <v>None</v>
      </c>
      <c r="AG277" s="716" t="s">
        <v>1459</v>
      </c>
      <c r="AH277" s="724" t="s">
        <v>92</v>
      </c>
      <c r="AI277" s="745" t="s">
        <v>86</v>
      </c>
      <c r="AJ277" s="716" t="s">
        <v>350</v>
      </c>
      <c r="AK277" s="717" t="s">
        <v>301</v>
      </c>
      <c r="AL277" s="717" t="s">
        <v>76</v>
      </c>
      <c r="AM277" s="717" t="s">
        <v>77</v>
      </c>
      <c r="AN277" s="717" t="s">
        <v>78</v>
      </c>
      <c r="AO277" s="723">
        <f t="array" ref="AO277">IFERROR(MAX(INDEX('Severity, Risk, and Probability'!$A$13:$A$17,MATCH(AJ277,'Severity, Risk, and Probability'!$B$13:$B$17,0)),INDEX('Severity, Risk, and Probability'!$A$13:$A$17,MATCH(AK277,'Severity, Risk, and Probability'!$C$13:$C$17,0)),INDEX('Severity, Risk, and Probability'!$A$13:$A$17,MATCH(AL277,'Severity, Risk, and Probability'!$D$13:$D$17,0)),INDEX('Severity, Risk, and Probability'!$A$13:$A$17,MATCH(AM277,'Severity, Risk, and Probability'!$E$13:$E$17,0)),INDEX('Severity, Risk, and Probability'!$A$13:$A$17,MATCH(AN277,'Severity, Risk, and Probability'!$F$13:$F$17,0))),"")</f>
        <v>4</v>
      </c>
      <c r="AP277" s="721">
        <f t="shared" si="5"/>
        <v>4</v>
      </c>
      <c r="AQ277" s="727" t="s">
        <v>84</v>
      </c>
      <c r="AR277" s="728" t="s">
        <v>84</v>
      </c>
      <c r="AS277" s="786"/>
      <c r="AT277" s="770" t="s">
        <v>1464</v>
      </c>
      <c r="AU277" s="708"/>
      <c r="AV277" s="746" t="str">
        <f t="shared" si="156"/>
        <v>1.1.3</v>
      </c>
      <c r="AW277" s="747" t="str">
        <f t="shared" si="157"/>
        <v>1.1.3.3</v>
      </c>
      <c r="AX277" s="734" t="e">
        <f t="shared" ca="1" si="159"/>
        <v>#NAME?</v>
      </c>
      <c r="AY277" s="734" t="e">
        <f t="shared" ca="1" si="160"/>
        <v>#NAME?</v>
      </c>
      <c r="AZ277" s="734" t="e">
        <f t="shared" ca="1" si="161"/>
        <v>#NAME?</v>
      </c>
      <c r="BA277" s="734" t="b">
        <f t="shared" si="158"/>
        <v>1</v>
      </c>
      <c r="BB277" s="734" t="b">
        <f t="array" ref="BB277">IF(($S277=0.1),TRUE,IF(NOT(ISBLANK(INDEX(Categories!E$4:E$32,MATCH($S277,Categories!$D$4:$D$32,0)))),K277=INDEX(Categories!E$4:E$32,MATCH($S277,Categories!$D$4:$D$32,0)),TRUE))</f>
        <v>1</v>
      </c>
      <c r="BC277" s="734" t="b">
        <f t="array" ref="BC277">IF(($S277=0.1),TRUE,IF(NOT(ISBLANK(INDEX(Categories!F$4:F$32,MATCH($S277,Categories!$D$4:$D$32,0)))),L277=INDEX(Categories!F$4:F$32,MATCH($S277,Categories!$D$4:$D$32,0)),TRUE))</f>
        <v>1</v>
      </c>
      <c r="BD277" s="734" t="b">
        <f t="array" ref="BD277">IF(($S277=0.1),TRUE,IF(NOT(ISBLANK(INDEX(Categories!G$4:G$32,MATCH($S277,Categories!$D$4:$D$32,0)))),M277=INDEX(Categories!G$4:G$32,MATCH($S277,Categories!$D$4:$D$32,0)),TRUE))</f>
        <v>1</v>
      </c>
      <c r="BE277" s="734" t="b">
        <f t="array" ref="BE277">IF(($S277=0.1),TRUE,IF(NOT(ISBLANK(INDEX(Categories!H$4:H$32,MATCH($S277,Categories!$D$4:$D$32,0)))),N277=INDEX(Categories!H$4:H$32,MATCH($S277,Categories!$D$4:$D$32,0)),TRUE))</f>
        <v>1</v>
      </c>
      <c r="BF277" s="734" t="b">
        <f t="array" ref="BF277">IF(($S277=0.1),TRUE,IF(NOT(ISBLANK(INDEX(Categories!I$4:I$32,MATCH($S277,Categories!$D$4:$D$32,0)))),O277=INDEX(Categories!I$4:I$32,MATCH($S277,Categories!$D$4:$D$32,0)),TRUE))</f>
        <v>1</v>
      </c>
      <c r="BG277" s="734" t="b">
        <f t="array" ref="BG277">IF(($S277=0.1),TRUE,IF(NOT(ISBLANK(INDEX(Categories!J$4:J$32,MATCH($S277,Categories!$D$4:$D$32,0)))),P277=INDEX(Categories!J$4:J$32,MATCH($S277,Categories!$D$4:$D$32,0)),TRUE))</f>
        <v>1</v>
      </c>
      <c r="BH277" s="734" t="b">
        <f t="array" ref="BH277">IF(($S277=0.1),TRUE,IF(NOT(ISBLANK(INDEX(Categories!K$4:K$32,MATCH($S277,Categories!$D$4:$D$32,0)))),Q277=INDEX(Categories!K$4:K$32,MATCH($S277,Categories!$D$4:$D$32,0)),TRUE))</f>
        <v>1</v>
      </c>
      <c r="BI277" s="734" t="b">
        <f t="array" ref="BI277">IF(($S277=0.1),TRUE,IF(NOT(ISBLANK(INDEX(Categories!L$4:L$32,MATCH($S277,Categories!$D$4:$D$32,0)))),R277=INDEX(Categories!L$4:L$32,MATCH($S277,Categories!$D$4:$D$32,0)),TRUE))</f>
        <v>1</v>
      </c>
      <c r="BJ277" s="734" t="e">
        <f t="shared" ca="1" si="162"/>
        <v>#NAME?</v>
      </c>
      <c r="BK277" s="734" t="e">
        <f t="shared" ca="1" si="163"/>
        <v>#NAME?</v>
      </c>
      <c r="BL277" s="734" t="e">
        <f t="shared" ca="1" si="164"/>
        <v>#NAME?</v>
      </c>
    </row>
    <row r="278" spans="1:64" s="895" customFormat="1" ht="70" customHeight="1">
      <c r="A278" s="708">
        <f t="shared" si="1"/>
        <v>5</v>
      </c>
      <c r="B278" s="708">
        <f t="shared" si="46"/>
        <v>273</v>
      </c>
      <c r="C278" s="717" t="s">
        <v>1452</v>
      </c>
      <c r="D278" s="710" t="str">
        <f t="array" aca="1" ref="D278" ca="1">IFERROR(INDEX(SBS!$B$1:$B$530,MATCH(C278,SBS!$A$1:$A$530,0)),"-")</f>
        <v>Pedestal</v>
      </c>
      <c r="E278" s="710" t="str">
        <f t="array" aca="1" ref="E278" ca="1">IFERROR(INDEX(SBS!$F$1:$F$530,MATCH(C278,SBS!$A$1:$A$530,0)),"-")</f>
        <v>1.1.2.1</v>
      </c>
      <c r="F278" s="710" t="str">
        <f t="array" aca="1" ref="F278" ca="1">IFERROR(INDEX(SBS!$C$1:$C$530,MATCH(C278,SBS!$A$1:$A$530,0)),"-")</f>
        <v>VV &amp; Internal Hardware</v>
      </c>
      <c r="G278" s="745" t="s">
        <v>1465</v>
      </c>
      <c r="H278" s="716" t="s">
        <v>1462</v>
      </c>
      <c r="I278" s="716" t="s">
        <v>1463</v>
      </c>
      <c r="J278" s="744" t="s">
        <v>71</v>
      </c>
      <c r="K278" s="715" t="s">
        <v>72</v>
      </c>
      <c r="L278" s="716" t="s">
        <v>127</v>
      </c>
      <c r="M278" s="716" t="s">
        <v>350</v>
      </c>
      <c r="N278" s="717" t="s">
        <v>301</v>
      </c>
      <c r="O278" s="717" t="s">
        <v>76</v>
      </c>
      <c r="P278" s="717" t="s">
        <v>77</v>
      </c>
      <c r="Q278" s="717" t="s">
        <v>78</v>
      </c>
      <c r="R278" s="717" t="s">
        <v>128</v>
      </c>
      <c r="S278" s="717">
        <v>2.2000000000000002</v>
      </c>
      <c r="T278" s="718">
        <f t="array" ref="T278">IFERROR(INDEX('Severity, Risk, and Probability'!$A$4:$A$8,MATCH(K278,'Severity, Risk, and Probability'!$B$4:$B$8,0)),"")</f>
        <v>3</v>
      </c>
      <c r="U278" s="718">
        <f t="array" ref="U278">IFERROR(INDEX('Severity, Risk, and Probability'!$A$4:$A$8,MATCH(L278,'Severity, Risk, and Probability'!$B$4:$B$8,0)),"")</f>
        <v>1</v>
      </c>
      <c r="V278" s="738">
        <v>0</v>
      </c>
      <c r="W278" s="718">
        <f t="array" ref="W278">IFERROR(MAX(INDEX('Severity, Risk, and Probability'!$A$13:$A$17,MATCH(M278,'Severity, Risk, and Probability'!$B$13:$B$17,0)),INDEX('Severity, Risk, and Probability'!$A$13:$A$17,MATCH(N278,'Severity, Risk, and Probability'!$C$13:$C$17,0)),INDEX('Severity, Risk, and Probability'!$A$13:$A$17,MATCH(O278,'Severity, Risk, and Probability'!$D$13:$D$17,0)),INDEX('Severity, Risk, and Probability'!$A$13:$A$17,MATCH(P278,'Severity, Risk, and Probability'!$E$13:$E$17,0)),INDEX('Severity, Risk, and Probability'!$A$13:$A$17,MATCH(Q278,'Severity, Risk, and Probability'!$F$13:$F$17,0))),"")</f>
        <v>4</v>
      </c>
      <c r="X278" s="720">
        <f t="array" ref="X278">IFERROR(INDEX('Severity, Risk, and Probability'!$A$20:$A$24,MATCH(R278,'Severity, Risk, and Probability'!$B$20:$B$24,0)),"")</f>
        <v>3</v>
      </c>
      <c r="Y278" s="718">
        <f t="shared" si="80"/>
        <v>12</v>
      </c>
      <c r="Z278" s="721">
        <f t="shared" si="81"/>
        <v>36</v>
      </c>
      <c r="AA278" s="722" t="s">
        <v>80</v>
      </c>
      <c r="AB278" s="723" t="str">
        <f t="array" aca="1" ref="AB278" ca="1">IFERROR(INDEX(SBS!$B$1:$B$530,MATCH(AA278,SBS!$A$1:$A$530,0)),"None")</f>
        <v>DCPS Software</v>
      </c>
      <c r="AC278" s="717"/>
      <c r="AD278" s="723" t="str">
        <f t="array" aca="1" ref="AD278" ca="1">IFERROR(INDEX(SBS!$B$1:$B$530,MATCH(AC278,SBS!$A$1:$A$530,0)),"None")</f>
        <v>None</v>
      </c>
      <c r="AE278" s="717"/>
      <c r="AF278" s="723" t="str">
        <f t="array" aca="1" ref="AF278" ca="1">IFERROR(INDEX(SBS!$B$1:$B$530,MATCH(AE278,SBS!$A$1:$A$530,0)),"None")</f>
        <v>None</v>
      </c>
      <c r="AG278" s="716" t="s">
        <v>1459</v>
      </c>
      <c r="AH278" s="724" t="s">
        <v>92</v>
      </c>
      <c r="AI278" s="745" t="s">
        <v>86</v>
      </c>
      <c r="AJ278" s="716" t="s">
        <v>350</v>
      </c>
      <c r="AK278" s="717" t="s">
        <v>301</v>
      </c>
      <c r="AL278" s="717" t="s">
        <v>76</v>
      </c>
      <c r="AM278" s="717" t="s">
        <v>77</v>
      </c>
      <c r="AN278" s="717" t="s">
        <v>78</v>
      </c>
      <c r="AO278" s="723">
        <f t="array" ref="AO278">IFERROR(MAX(INDEX('Severity, Risk, and Probability'!$A$13:$A$17,MATCH(AJ278,'Severity, Risk, and Probability'!$B$13:$B$17,0)),INDEX('Severity, Risk, and Probability'!$A$13:$A$17,MATCH(AK278,'Severity, Risk, and Probability'!$C$13:$C$17,0)),INDEX('Severity, Risk, and Probability'!$A$13:$A$17,MATCH(AL278,'Severity, Risk, and Probability'!$D$13:$D$17,0)),INDEX('Severity, Risk, and Probability'!$A$13:$A$17,MATCH(AM278,'Severity, Risk, and Probability'!$E$13:$E$17,0)),INDEX('Severity, Risk, and Probability'!$A$13:$A$17,MATCH(AN278,'Severity, Risk, and Probability'!$F$13:$F$17,0))),"")</f>
        <v>4</v>
      </c>
      <c r="AP278" s="721">
        <f t="shared" si="5"/>
        <v>4</v>
      </c>
      <c r="AQ278" s="727" t="s">
        <v>84</v>
      </c>
      <c r="AR278" s="728" t="s">
        <v>84</v>
      </c>
      <c r="AS278" s="786"/>
      <c r="AT278" s="770" t="s">
        <v>1464</v>
      </c>
      <c r="AU278" s="708"/>
      <c r="AV278" s="746" t="str">
        <f t="shared" si="156"/>
        <v>1.1.3</v>
      </c>
      <c r="AW278" s="747" t="str">
        <f t="shared" si="157"/>
        <v>1.1.3.3</v>
      </c>
      <c r="AX278" s="734" t="e">
        <f t="shared" ca="1" si="159"/>
        <v>#NAME?</v>
      </c>
      <c r="AY278" s="734" t="e">
        <f t="shared" ca="1" si="160"/>
        <v>#NAME?</v>
      </c>
      <c r="AZ278" s="734" t="e">
        <f t="shared" ca="1" si="161"/>
        <v>#NAME?</v>
      </c>
      <c r="BA278" s="734" t="b">
        <f t="shared" si="158"/>
        <v>1</v>
      </c>
      <c r="BB278" s="734" t="b">
        <f t="array" ref="BB278">IF(($S278=0.1),TRUE,IF(NOT(ISBLANK(INDEX(Categories!E$4:E$32,MATCH($S278,Categories!$D$4:$D$32,0)))),K278=INDEX(Categories!E$4:E$32,MATCH($S278,Categories!$D$4:$D$32,0)),TRUE))</f>
        <v>1</v>
      </c>
      <c r="BC278" s="734" t="b">
        <f t="array" ref="BC278">IF(($S278=0.1),TRUE,IF(NOT(ISBLANK(INDEX(Categories!F$4:F$32,MATCH($S278,Categories!$D$4:$D$32,0)))),L278=INDEX(Categories!F$4:F$32,MATCH($S278,Categories!$D$4:$D$32,0)),TRUE))</f>
        <v>1</v>
      </c>
      <c r="BD278" s="734" t="b">
        <f t="array" ref="BD278">IF(($S278=0.1),TRUE,IF(NOT(ISBLANK(INDEX(Categories!G$4:G$32,MATCH($S278,Categories!$D$4:$D$32,0)))),M278=INDEX(Categories!G$4:G$32,MATCH($S278,Categories!$D$4:$D$32,0)),TRUE))</f>
        <v>1</v>
      </c>
      <c r="BE278" s="734" t="b">
        <f t="array" ref="BE278">IF(($S278=0.1),TRUE,IF(NOT(ISBLANK(INDEX(Categories!H$4:H$32,MATCH($S278,Categories!$D$4:$D$32,0)))),N278=INDEX(Categories!H$4:H$32,MATCH($S278,Categories!$D$4:$D$32,0)),TRUE))</f>
        <v>1</v>
      </c>
      <c r="BF278" s="734" t="b">
        <f t="array" ref="BF278">IF(($S278=0.1),TRUE,IF(NOT(ISBLANK(INDEX(Categories!I$4:I$32,MATCH($S278,Categories!$D$4:$D$32,0)))),O278=INDEX(Categories!I$4:I$32,MATCH($S278,Categories!$D$4:$D$32,0)),TRUE))</f>
        <v>1</v>
      </c>
      <c r="BG278" s="734" t="b">
        <f t="array" ref="BG278">IF(($S278=0.1),TRUE,IF(NOT(ISBLANK(INDEX(Categories!J$4:J$32,MATCH($S278,Categories!$D$4:$D$32,0)))),P278=INDEX(Categories!J$4:J$32,MATCH($S278,Categories!$D$4:$D$32,0)),TRUE))</f>
        <v>1</v>
      </c>
      <c r="BH278" s="734" t="b">
        <f t="array" ref="BH278">IF(($S278=0.1),TRUE,IF(NOT(ISBLANK(INDEX(Categories!K$4:K$32,MATCH($S278,Categories!$D$4:$D$32,0)))),Q278=INDEX(Categories!K$4:K$32,MATCH($S278,Categories!$D$4:$D$32,0)),TRUE))</f>
        <v>1</v>
      </c>
      <c r="BI278" s="734" t="b">
        <f t="array" ref="BI278">IF(($S278=0.1),TRUE,IF(NOT(ISBLANK(INDEX(Categories!L$4:L$32,MATCH($S278,Categories!$D$4:$D$32,0)))),R278=INDEX(Categories!L$4:L$32,MATCH($S278,Categories!$D$4:$D$32,0)),TRUE))</f>
        <v>1</v>
      </c>
      <c r="BJ278" s="734" t="e">
        <f t="shared" ca="1" si="162"/>
        <v>#NAME?</v>
      </c>
      <c r="BK278" s="734" t="e">
        <f t="shared" ca="1" si="163"/>
        <v>#NAME?</v>
      </c>
      <c r="BL278" s="734" t="e">
        <f t="shared" ca="1" si="164"/>
        <v>#NAME?</v>
      </c>
    </row>
    <row r="279" spans="1:64" s="895" customFormat="1" ht="70" customHeight="1">
      <c r="A279" s="708">
        <f t="shared" si="1"/>
        <v>5</v>
      </c>
      <c r="B279" s="708">
        <f t="shared" si="46"/>
        <v>274</v>
      </c>
      <c r="C279" s="717" t="s">
        <v>1452</v>
      </c>
      <c r="D279" s="710" t="str">
        <f t="array" aca="1" ref="D279" ca="1">IFERROR(INDEX(SBS!$B$1:$B$530,MATCH(C279,SBS!$A$1:$A$530,0)),"-")</f>
        <v>Pedestal</v>
      </c>
      <c r="E279" s="710" t="str">
        <f t="array" aca="1" ref="E279" ca="1">IFERROR(INDEX(SBS!$F$1:$F$530,MATCH(C279,SBS!$A$1:$A$530,0)),"-")</f>
        <v>1.1.2.1</v>
      </c>
      <c r="F279" s="710" t="str">
        <f t="array" aca="1" ref="F279" ca="1">IFERROR(INDEX(SBS!$C$1:$C$530,MATCH(C279,SBS!$A$1:$A$530,0)),"-")</f>
        <v>VV &amp; Internal Hardware</v>
      </c>
      <c r="G279" s="745" t="s">
        <v>1466</v>
      </c>
      <c r="H279" s="716" t="s">
        <v>1467</v>
      </c>
      <c r="I279" s="716" t="s">
        <v>1468</v>
      </c>
      <c r="J279" s="744" t="s">
        <v>71</v>
      </c>
      <c r="K279" s="715" t="s">
        <v>127</v>
      </c>
      <c r="L279" s="716" t="s">
        <v>127</v>
      </c>
      <c r="M279" s="716" t="s">
        <v>74</v>
      </c>
      <c r="N279" s="717" t="s">
        <v>75</v>
      </c>
      <c r="O279" s="717" t="s">
        <v>76</v>
      </c>
      <c r="P279" s="717" t="s">
        <v>77</v>
      </c>
      <c r="Q279" s="717" t="s">
        <v>78</v>
      </c>
      <c r="R279" s="717" t="s">
        <v>91</v>
      </c>
      <c r="S279" s="717">
        <v>0.1</v>
      </c>
      <c r="T279" s="718">
        <f t="array" ref="T279">IFERROR(INDEX('Severity, Risk, and Probability'!$A$4:$A$8,MATCH(K279,'Severity, Risk, and Probability'!$B$4:$B$8,0)),"")</f>
        <v>1</v>
      </c>
      <c r="U279" s="718">
        <f t="array" ref="U279">IFERROR(INDEX('Severity, Risk, and Probability'!$A$4:$A$8,MATCH(L279,'Severity, Risk, and Probability'!$B$4:$B$8,0)),"")</f>
        <v>1</v>
      </c>
      <c r="V279" s="738">
        <v>0</v>
      </c>
      <c r="W279" s="718">
        <f t="array" ref="W279">IFERROR(MAX(INDEX('Severity, Risk, and Probability'!$A$13:$A$17,MATCH(M279,'Severity, Risk, and Probability'!$B$13:$B$17,0)),INDEX('Severity, Risk, and Probability'!$A$13:$A$17,MATCH(N279,'Severity, Risk, and Probability'!$C$13:$C$17,0)),INDEX('Severity, Risk, and Probability'!$A$13:$A$17,MATCH(O279,'Severity, Risk, and Probability'!$D$13:$D$17,0)),INDEX('Severity, Risk, and Probability'!$A$13:$A$17,MATCH(P279,'Severity, Risk, and Probability'!$E$13:$E$17,0)),INDEX('Severity, Risk, and Probability'!$A$13:$A$17,MATCH(Q279,'Severity, Risk, and Probability'!$F$13:$F$17,0))),"")</f>
        <v>3</v>
      </c>
      <c r="X279" s="720">
        <f t="array" ref="X279">IFERROR(INDEX('Severity, Risk, and Probability'!$A$20:$A$24,MATCH(R279,'Severity, Risk, and Probability'!$B$20:$B$24,0)),"")</f>
        <v>4</v>
      </c>
      <c r="Y279" s="718">
        <f t="shared" si="80"/>
        <v>3</v>
      </c>
      <c r="Z279" s="721">
        <f t="shared" si="81"/>
        <v>12</v>
      </c>
      <c r="AA279" s="722"/>
      <c r="AB279" s="723" t="str">
        <f t="array" aca="1" ref="AB279" ca="1">IFERROR(INDEX(SBS!$B$1:$B$530,MATCH(AA279,SBS!$A$1:$A$530,0)),"None")</f>
        <v>None</v>
      </c>
      <c r="AC279" s="717"/>
      <c r="AD279" s="723" t="str">
        <f t="array" aca="1" ref="AD279" ca="1">IFERROR(INDEX(SBS!$B$1:$B$530,MATCH(AC279,SBS!$A$1:$A$530,0)),"None")</f>
        <v>None</v>
      </c>
      <c r="AE279" s="717"/>
      <c r="AF279" s="723" t="str">
        <f t="array" aca="1" ref="AF279" ca="1">IFERROR(INDEX(SBS!$B$1:$B$530,MATCH(AE279,SBS!$A$1:$A$530,0)),"None")</f>
        <v>None</v>
      </c>
      <c r="AG279" s="716" t="s">
        <v>1455</v>
      </c>
      <c r="AH279" s="724" t="s">
        <v>92</v>
      </c>
      <c r="AI279" s="745" t="s">
        <v>86</v>
      </c>
      <c r="AJ279" s="716" t="s">
        <v>74</v>
      </c>
      <c r="AK279" s="717" t="s">
        <v>75</v>
      </c>
      <c r="AL279" s="717" t="s">
        <v>76</v>
      </c>
      <c r="AM279" s="717" t="s">
        <v>77</v>
      </c>
      <c r="AN279" s="717" t="s">
        <v>78</v>
      </c>
      <c r="AO279" s="723">
        <f t="array" ref="AO279">IFERROR(MAX(INDEX('Severity, Risk, and Probability'!$A$13:$A$17,MATCH(AJ279,'Severity, Risk, and Probability'!$B$13:$B$17,0)),INDEX('Severity, Risk, and Probability'!$A$13:$A$17,MATCH(AK279,'Severity, Risk, and Probability'!$C$13:$C$17,0)),INDEX('Severity, Risk, and Probability'!$A$13:$A$17,MATCH(AL279,'Severity, Risk, and Probability'!$D$13:$D$17,0)),INDEX('Severity, Risk, and Probability'!$A$13:$A$17,MATCH(AM279,'Severity, Risk, and Probability'!$E$13:$E$17,0)),INDEX('Severity, Risk, and Probability'!$A$13:$A$17,MATCH(AN279,'Severity, Risk, and Probability'!$F$13:$F$17,0))),"")</f>
        <v>3</v>
      </c>
      <c r="AP279" s="721">
        <f t="shared" si="5"/>
        <v>3</v>
      </c>
      <c r="AQ279" s="727" t="s">
        <v>84</v>
      </c>
      <c r="AR279" s="728" t="s">
        <v>84</v>
      </c>
      <c r="AS279" s="786"/>
      <c r="AT279" s="770" t="s">
        <v>1464</v>
      </c>
      <c r="AU279" s="708"/>
      <c r="AV279" s="746" t="str">
        <f t="shared" si="156"/>
        <v>1.1.3</v>
      </c>
      <c r="AW279" s="747" t="str">
        <f t="shared" si="157"/>
        <v>1.1.3.3</v>
      </c>
      <c r="AX279" s="734" t="e">
        <f t="shared" ca="1" si="159"/>
        <v>#NAME?</v>
      </c>
      <c r="AY279" s="734" t="e">
        <f t="shared" ca="1" si="160"/>
        <v>#NAME?</v>
      </c>
      <c r="AZ279" s="734" t="e">
        <f t="shared" ca="1" si="161"/>
        <v>#NAME?</v>
      </c>
      <c r="BA279" s="734" t="b">
        <f t="shared" si="158"/>
        <v>1</v>
      </c>
      <c r="BB279" s="734" t="b">
        <f t="array" ref="BB279">IF(($S279=0.1),TRUE,IF(NOT(ISBLANK(INDEX(Categories!E$4:E$32,MATCH($S279,Categories!$D$4:$D$32,0)))),K279=INDEX(Categories!E$4:E$32,MATCH($S279,Categories!$D$4:$D$32,0)),TRUE))</f>
        <v>1</v>
      </c>
      <c r="BC279" s="734" t="b">
        <f t="array" ref="BC279">IF(($S279=0.1),TRUE,IF(NOT(ISBLANK(INDEX(Categories!F$4:F$32,MATCH($S279,Categories!$D$4:$D$32,0)))),L279=INDEX(Categories!F$4:F$32,MATCH($S279,Categories!$D$4:$D$32,0)),TRUE))</f>
        <v>1</v>
      </c>
      <c r="BD279" s="734" t="b">
        <f t="array" ref="BD279">IF(($S279=0.1),TRUE,IF(NOT(ISBLANK(INDEX(Categories!G$4:G$32,MATCH($S279,Categories!$D$4:$D$32,0)))),M279=INDEX(Categories!G$4:G$32,MATCH($S279,Categories!$D$4:$D$32,0)),TRUE))</f>
        <v>1</v>
      </c>
      <c r="BE279" s="734" t="b">
        <f t="array" ref="BE279">IF(($S279=0.1),TRUE,IF(NOT(ISBLANK(INDEX(Categories!H$4:H$32,MATCH($S279,Categories!$D$4:$D$32,0)))),N279=INDEX(Categories!H$4:H$32,MATCH($S279,Categories!$D$4:$D$32,0)),TRUE))</f>
        <v>1</v>
      </c>
      <c r="BF279" s="734" t="b">
        <f t="array" ref="BF279">IF(($S279=0.1),TRUE,IF(NOT(ISBLANK(INDEX(Categories!I$4:I$32,MATCH($S279,Categories!$D$4:$D$32,0)))),O279=INDEX(Categories!I$4:I$32,MATCH($S279,Categories!$D$4:$D$32,0)),TRUE))</f>
        <v>1</v>
      </c>
      <c r="BG279" s="734" t="b">
        <f t="array" ref="BG279">IF(($S279=0.1),TRUE,IF(NOT(ISBLANK(INDEX(Categories!J$4:J$32,MATCH($S279,Categories!$D$4:$D$32,0)))),P279=INDEX(Categories!J$4:J$32,MATCH($S279,Categories!$D$4:$D$32,0)),TRUE))</f>
        <v>1</v>
      </c>
      <c r="BH279" s="734" t="b">
        <f t="array" ref="BH279">IF(($S279=0.1),TRUE,IF(NOT(ISBLANK(INDEX(Categories!K$4:K$32,MATCH($S279,Categories!$D$4:$D$32,0)))),Q279=INDEX(Categories!K$4:K$32,MATCH($S279,Categories!$D$4:$D$32,0)),TRUE))</f>
        <v>1</v>
      </c>
      <c r="BI279" s="734" t="b">
        <f t="array" ref="BI279">IF(($S279=0.1),TRUE,IF(NOT(ISBLANK(INDEX(Categories!L$4:L$32,MATCH($S279,Categories!$D$4:$D$32,0)))),R279=INDEX(Categories!L$4:L$32,MATCH($S279,Categories!$D$4:$D$32,0)),TRUE))</f>
        <v>1</v>
      </c>
      <c r="BJ279" s="734" t="e">
        <f t="shared" ca="1" si="162"/>
        <v>#NAME?</v>
      </c>
      <c r="BK279" s="734" t="e">
        <f t="shared" ca="1" si="163"/>
        <v>#NAME?</v>
      </c>
      <c r="BL279" s="734" t="e">
        <f t="shared" ca="1" si="164"/>
        <v>#NAME?</v>
      </c>
    </row>
    <row r="280" spans="1:64" s="895" customFormat="1" ht="70" customHeight="1">
      <c r="A280" s="708">
        <f t="shared" si="1"/>
        <v>5</v>
      </c>
      <c r="B280" s="708">
        <f t="shared" si="46"/>
        <v>275</v>
      </c>
      <c r="C280" s="717" t="s">
        <v>1452</v>
      </c>
      <c r="D280" s="710" t="str">
        <f t="array" aca="1" ref="D280" ca="1">IFERROR(INDEX(SBS!$B$1:$B$530,MATCH(C280,SBS!$A$1:$A$530,0)),"-")</f>
        <v>Pedestal</v>
      </c>
      <c r="E280" s="710" t="str">
        <f t="array" aca="1" ref="E280" ca="1">IFERROR(INDEX(SBS!$F$1:$F$530,MATCH(C280,SBS!$A$1:$A$530,0)),"-")</f>
        <v>1.1.2.1</v>
      </c>
      <c r="F280" s="710" t="str">
        <f t="array" aca="1" ref="F280" ca="1">IFERROR(INDEX(SBS!$C$1:$C$530,MATCH(C280,SBS!$A$1:$A$530,0)),"-")</f>
        <v>VV &amp; Internal Hardware</v>
      </c>
      <c r="G280" s="745" t="s">
        <v>1469</v>
      </c>
      <c r="H280" s="716" t="s">
        <v>1470</v>
      </c>
      <c r="I280" s="716" t="s">
        <v>1471</v>
      </c>
      <c r="J280" s="744" t="s">
        <v>71</v>
      </c>
      <c r="K280" s="715" t="s">
        <v>72</v>
      </c>
      <c r="L280" s="716" t="s">
        <v>127</v>
      </c>
      <c r="M280" s="716" t="s">
        <v>74</v>
      </c>
      <c r="N280" s="717" t="s">
        <v>75</v>
      </c>
      <c r="O280" s="717" t="s">
        <v>76</v>
      </c>
      <c r="P280" s="717" t="s">
        <v>77</v>
      </c>
      <c r="Q280" s="717" t="s">
        <v>78</v>
      </c>
      <c r="R280" s="717" t="s">
        <v>128</v>
      </c>
      <c r="S280" s="717">
        <v>2.1</v>
      </c>
      <c r="T280" s="718">
        <f t="array" ref="T280">IFERROR(INDEX('Severity, Risk, and Probability'!$A$4:$A$8,MATCH(K280,'Severity, Risk, and Probability'!$B$4:$B$8,0)),"")</f>
        <v>3</v>
      </c>
      <c r="U280" s="718">
        <f t="array" ref="U280">IFERROR(INDEX('Severity, Risk, and Probability'!$A$4:$A$8,MATCH(L280,'Severity, Risk, and Probability'!$B$4:$B$8,0)),"")</f>
        <v>1</v>
      </c>
      <c r="V280" s="738">
        <v>0</v>
      </c>
      <c r="W280" s="718">
        <f t="array" ref="W280">IFERROR(MAX(INDEX('Severity, Risk, and Probability'!$A$13:$A$17,MATCH(M280,'Severity, Risk, and Probability'!$B$13:$B$17,0)),INDEX('Severity, Risk, and Probability'!$A$13:$A$17,MATCH(N280,'Severity, Risk, and Probability'!$C$13:$C$17,0)),INDEX('Severity, Risk, and Probability'!$A$13:$A$17,MATCH(O280,'Severity, Risk, and Probability'!$D$13:$D$17,0)),INDEX('Severity, Risk, and Probability'!$A$13:$A$17,MATCH(P280,'Severity, Risk, and Probability'!$E$13:$E$17,0)),INDEX('Severity, Risk, and Probability'!$A$13:$A$17,MATCH(Q280,'Severity, Risk, and Probability'!$F$13:$F$17,0))),"")</f>
        <v>3</v>
      </c>
      <c r="X280" s="720">
        <f t="array" ref="X280">IFERROR(INDEX('Severity, Risk, and Probability'!$A$20:$A$24,MATCH(R280,'Severity, Risk, and Probability'!$B$20:$B$24,0)),"")</f>
        <v>3</v>
      </c>
      <c r="Y280" s="718">
        <f t="shared" si="80"/>
        <v>9</v>
      </c>
      <c r="Z280" s="721">
        <f t="shared" si="81"/>
        <v>27</v>
      </c>
      <c r="AA280" s="722" t="s">
        <v>80</v>
      </c>
      <c r="AB280" s="723" t="str">
        <f t="array" aca="1" ref="AB280" ca="1">IFERROR(INDEX(SBS!$B$1:$B$530,MATCH(AA280,SBS!$A$1:$A$530,0)),"None")</f>
        <v>DCPS Software</v>
      </c>
      <c r="AC280" s="717"/>
      <c r="AD280" s="723" t="str">
        <f t="array" aca="1" ref="AD280" ca="1">IFERROR(INDEX(SBS!$B$1:$B$530,MATCH(AC280,SBS!$A$1:$A$530,0)),"None")</f>
        <v>None</v>
      </c>
      <c r="AE280" s="717"/>
      <c r="AF280" s="723" t="str">
        <f t="array" aca="1" ref="AF280" ca="1">IFERROR(INDEX(SBS!$B$1:$B$530,MATCH(AE280,SBS!$A$1:$A$530,0)),"None")</f>
        <v>None</v>
      </c>
      <c r="AG280" s="716" t="s">
        <v>1459</v>
      </c>
      <c r="AH280" s="724" t="s">
        <v>92</v>
      </c>
      <c r="AI280" s="745" t="s">
        <v>86</v>
      </c>
      <c r="AJ280" s="716" t="s">
        <v>74</v>
      </c>
      <c r="AK280" s="717" t="s">
        <v>75</v>
      </c>
      <c r="AL280" s="717" t="s">
        <v>76</v>
      </c>
      <c r="AM280" s="717" t="s">
        <v>77</v>
      </c>
      <c r="AN280" s="717" t="s">
        <v>78</v>
      </c>
      <c r="AO280" s="723">
        <f t="array" ref="AO280">IFERROR(MAX(INDEX('Severity, Risk, and Probability'!$A$13:$A$17,MATCH(AJ280,'Severity, Risk, and Probability'!$B$13:$B$17,0)),INDEX('Severity, Risk, and Probability'!$A$13:$A$17,MATCH(AK280,'Severity, Risk, and Probability'!$C$13:$C$17,0)),INDEX('Severity, Risk, and Probability'!$A$13:$A$17,MATCH(AL280,'Severity, Risk, and Probability'!$D$13:$D$17,0)),INDEX('Severity, Risk, and Probability'!$A$13:$A$17,MATCH(AM280,'Severity, Risk, and Probability'!$E$13:$E$17,0)),INDEX('Severity, Risk, and Probability'!$A$13:$A$17,MATCH(AN280,'Severity, Risk, and Probability'!$F$13:$F$17,0))),"")</f>
        <v>3</v>
      </c>
      <c r="AP280" s="721">
        <f t="shared" si="5"/>
        <v>3</v>
      </c>
      <c r="AQ280" s="727" t="s">
        <v>84</v>
      </c>
      <c r="AR280" s="728" t="s">
        <v>84</v>
      </c>
      <c r="AS280" s="786"/>
      <c r="AT280" s="770" t="s">
        <v>1464</v>
      </c>
      <c r="AU280" s="708"/>
      <c r="AV280" s="746" t="str">
        <f t="shared" si="156"/>
        <v>1.1.3</v>
      </c>
      <c r="AW280" s="747" t="str">
        <f t="shared" si="157"/>
        <v>1.1.3.3</v>
      </c>
      <c r="AX280" s="734" t="e">
        <f t="shared" ca="1" si="159"/>
        <v>#NAME?</v>
      </c>
      <c r="AY280" s="734" t="e">
        <f t="shared" ca="1" si="160"/>
        <v>#NAME?</v>
      </c>
      <c r="AZ280" s="734" t="e">
        <f t="shared" ca="1" si="161"/>
        <v>#NAME?</v>
      </c>
      <c r="BA280" s="734" t="b">
        <f t="shared" si="158"/>
        <v>1</v>
      </c>
      <c r="BB280" s="734" t="b">
        <f t="array" ref="BB280">IF(($S280=0.1),TRUE,IF(NOT(ISBLANK(INDEX(Categories!E$4:E$32,MATCH($S280,Categories!$D$4:$D$32,0)))),K280=INDEX(Categories!E$4:E$32,MATCH($S280,Categories!$D$4:$D$32,0)),TRUE))</f>
        <v>1</v>
      </c>
      <c r="BC280" s="734" t="b">
        <f t="array" ref="BC280">IF(($S280=0.1),TRUE,IF(NOT(ISBLANK(INDEX(Categories!F$4:F$32,MATCH($S280,Categories!$D$4:$D$32,0)))),L280=INDEX(Categories!F$4:F$32,MATCH($S280,Categories!$D$4:$D$32,0)),TRUE))</f>
        <v>1</v>
      </c>
      <c r="BD280" s="734" t="b">
        <f t="array" ref="BD280">IF(($S280=0.1),TRUE,IF(NOT(ISBLANK(INDEX(Categories!G$4:G$32,MATCH($S280,Categories!$D$4:$D$32,0)))),M280=INDEX(Categories!G$4:G$32,MATCH($S280,Categories!$D$4:$D$32,0)),TRUE))</f>
        <v>1</v>
      </c>
      <c r="BE280" s="734" t="b">
        <f t="array" ref="BE280">IF(($S280=0.1),TRUE,IF(NOT(ISBLANK(INDEX(Categories!H$4:H$32,MATCH($S280,Categories!$D$4:$D$32,0)))),N280=INDEX(Categories!H$4:H$32,MATCH($S280,Categories!$D$4:$D$32,0)),TRUE))</f>
        <v>1</v>
      </c>
      <c r="BF280" s="734" t="b">
        <f t="array" ref="BF280">IF(($S280=0.1),TRUE,IF(NOT(ISBLANK(INDEX(Categories!I$4:I$32,MATCH($S280,Categories!$D$4:$D$32,0)))),O280=INDEX(Categories!I$4:I$32,MATCH($S280,Categories!$D$4:$D$32,0)),TRUE))</f>
        <v>1</v>
      </c>
      <c r="BG280" s="734" t="b">
        <f t="array" ref="BG280">IF(($S280=0.1),TRUE,IF(NOT(ISBLANK(INDEX(Categories!J$4:J$32,MATCH($S280,Categories!$D$4:$D$32,0)))),P280=INDEX(Categories!J$4:J$32,MATCH($S280,Categories!$D$4:$D$32,0)),TRUE))</f>
        <v>1</v>
      </c>
      <c r="BH280" s="734" t="b">
        <f t="array" ref="BH280">IF(($S280=0.1),TRUE,IF(NOT(ISBLANK(INDEX(Categories!K$4:K$32,MATCH($S280,Categories!$D$4:$D$32,0)))),Q280=INDEX(Categories!K$4:K$32,MATCH($S280,Categories!$D$4:$D$32,0)),TRUE))</f>
        <v>1</v>
      </c>
      <c r="BI280" s="734" t="b">
        <f t="array" ref="BI280">IF(($S280=0.1),TRUE,IF(NOT(ISBLANK(INDEX(Categories!L$4:L$32,MATCH($S280,Categories!$D$4:$D$32,0)))),R280=INDEX(Categories!L$4:L$32,MATCH($S280,Categories!$D$4:$D$32,0)),TRUE))</f>
        <v>1</v>
      </c>
      <c r="BJ280" s="734" t="e">
        <f t="shared" ca="1" si="162"/>
        <v>#NAME?</v>
      </c>
      <c r="BK280" s="734" t="e">
        <f t="shared" ca="1" si="163"/>
        <v>#NAME?</v>
      </c>
      <c r="BL280" s="734" t="e">
        <f t="shared" ca="1" si="164"/>
        <v>#NAME?</v>
      </c>
    </row>
    <row r="281" spans="1:64" s="895" customFormat="1" ht="70" customHeight="1">
      <c r="A281" s="708">
        <f t="shared" si="1"/>
        <v>5</v>
      </c>
      <c r="B281" s="708">
        <f t="shared" si="46"/>
        <v>276</v>
      </c>
      <c r="C281" s="717" t="s">
        <v>296</v>
      </c>
      <c r="D281" s="710" t="str">
        <f t="array" aca="1" ref="D281" ca="1">IFERROR(INDEX(SBS!$B$1:$B$530,MATCH(C281,SBS!$A$1:$A$530,0)),"-")</f>
        <v>Ceramic Break Assembly &amp; PF-1c Support</v>
      </c>
      <c r="E281" s="710" t="str">
        <f t="array" aca="1" ref="E281" ca="1">IFERROR(INDEX(SBS!$F$1:$F$530,MATCH(C281,SBS!$A$1:$A$530,0)),"-")</f>
        <v>1.1.2.1</v>
      </c>
      <c r="F281" s="710" t="str">
        <f t="array" aca="1" ref="F281" ca="1">IFERROR(INDEX(SBS!$C$1:$C$530,MATCH(C281,SBS!$A$1:$A$530,0)),"-")</f>
        <v>VV &amp; Internal Hardware</v>
      </c>
      <c r="G281" s="745" t="s">
        <v>1472</v>
      </c>
      <c r="H281" s="716" t="s">
        <v>1353</v>
      </c>
      <c r="I281" s="716" t="s">
        <v>1473</v>
      </c>
      <c r="J281" s="744" t="s">
        <v>71</v>
      </c>
      <c r="K281" s="715" t="s">
        <v>73</v>
      </c>
      <c r="L281" s="716" t="s">
        <v>73</v>
      </c>
      <c r="M281" s="716" t="s">
        <v>115</v>
      </c>
      <c r="N281" s="717" t="s">
        <v>133</v>
      </c>
      <c r="O281" s="717" t="s">
        <v>76</v>
      </c>
      <c r="P281" s="717" t="s">
        <v>77</v>
      </c>
      <c r="Q281" s="717" t="s">
        <v>78</v>
      </c>
      <c r="R281" s="717" t="s">
        <v>79</v>
      </c>
      <c r="S281" s="717">
        <v>0.1</v>
      </c>
      <c r="T281" s="718">
        <f t="array" ref="T281">IFERROR(INDEX('Severity, Risk, and Probability'!$A$4:$A$8,MATCH(K281,'Severity, Risk, and Probability'!$B$4:$B$8,0)),"")</f>
        <v>2</v>
      </c>
      <c r="U281" s="718">
        <f t="array" ref="U281">IFERROR(INDEX('Severity, Risk, and Probability'!$A$4:$A$8,MATCH(L281,'Severity, Risk, and Probability'!$B$4:$B$8,0)),"")</f>
        <v>2</v>
      </c>
      <c r="V281" s="738">
        <v>0</v>
      </c>
      <c r="W281" s="718">
        <f t="array" ref="W281">IFERROR(MAX(INDEX('Severity, Risk, and Probability'!$A$13:$A$17,MATCH(M281,'Severity, Risk, and Probability'!$B$13:$B$17,0)),INDEX('Severity, Risk, and Probability'!$A$13:$A$17,MATCH(N281,'Severity, Risk, and Probability'!$C$13:$C$17,0)),INDEX('Severity, Risk, and Probability'!$A$13:$A$17,MATCH(O281,'Severity, Risk, and Probability'!$D$13:$D$17,0)),INDEX('Severity, Risk, and Probability'!$A$13:$A$17,MATCH(P281,'Severity, Risk, and Probability'!$E$13:$E$17,0)),INDEX('Severity, Risk, and Probability'!$A$13:$A$17,MATCH(Q281,'Severity, Risk, and Probability'!$F$13:$F$17,0))),"")</f>
        <v>0</v>
      </c>
      <c r="X281" s="720">
        <f t="array" ref="X281">IFERROR(INDEX('Severity, Risk, and Probability'!$A$20:$A$24,MATCH(R281,'Severity, Risk, and Probability'!$B$20:$B$24,0)),"")</f>
        <v>5</v>
      </c>
      <c r="Y281" s="718">
        <f t="shared" si="80"/>
        <v>0</v>
      </c>
      <c r="Z281" s="721">
        <f t="shared" si="81"/>
        <v>0</v>
      </c>
      <c r="AA281" s="722"/>
      <c r="AB281" s="723" t="str">
        <f t="array" aca="1" ref="AB281" ca="1">IFERROR(INDEX(SBS!$B$1:$B$530,MATCH(AA281,SBS!$A$1:$A$530,0)),"None")</f>
        <v>None</v>
      </c>
      <c r="AC281" s="717"/>
      <c r="AD281" s="723" t="str">
        <f t="array" aca="1" ref="AD281" ca="1">IFERROR(INDEX(SBS!$B$1:$B$530,MATCH(AC281,SBS!$A$1:$A$530,0)),"None")</f>
        <v>None</v>
      </c>
      <c r="AE281" s="717"/>
      <c r="AF281" s="723" t="str">
        <f t="array" aca="1" ref="AF281" ca="1">IFERROR(INDEX(SBS!$B$1:$B$530,MATCH(AE281,SBS!$A$1:$A$530,0)),"None")</f>
        <v>None</v>
      </c>
      <c r="AG281" s="716" t="s">
        <v>1038</v>
      </c>
      <c r="AH281" s="724" t="s">
        <v>84</v>
      </c>
      <c r="AI281" s="745" t="s">
        <v>86</v>
      </c>
      <c r="AJ281" s="716" t="s">
        <v>115</v>
      </c>
      <c r="AK281" s="717" t="s">
        <v>133</v>
      </c>
      <c r="AL281" s="717" t="s">
        <v>76</v>
      </c>
      <c r="AM281" s="717" t="s">
        <v>77</v>
      </c>
      <c r="AN281" s="717" t="s">
        <v>78</v>
      </c>
      <c r="AO281" s="723">
        <f t="array" ref="AO281">IFERROR(MAX(INDEX('Severity, Risk, and Probability'!$A$13:$A$17,MATCH(AJ281,'Severity, Risk, and Probability'!$B$13:$B$17,0)),INDEX('Severity, Risk, and Probability'!$A$13:$A$17,MATCH(AK281,'Severity, Risk, and Probability'!$C$13:$C$17,0)),INDEX('Severity, Risk, and Probability'!$A$13:$A$17,MATCH(AL281,'Severity, Risk, and Probability'!$D$13:$D$17,0)),INDEX('Severity, Risk, and Probability'!$A$13:$A$17,MATCH(AM281,'Severity, Risk, and Probability'!$E$13:$E$17,0)),INDEX('Severity, Risk, and Probability'!$A$13:$A$17,MATCH(AN281,'Severity, Risk, and Probability'!$F$13:$F$17,0))),"")</f>
        <v>0</v>
      </c>
      <c r="AP281" s="721">
        <f t="shared" si="5"/>
        <v>0</v>
      </c>
      <c r="AQ281" s="727" t="s">
        <v>84</v>
      </c>
      <c r="AR281" s="728" t="s">
        <v>84</v>
      </c>
      <c r="AS281" s="786"/>
      <c r="AT281" s="770"/>
      <c r="AU281" s="708"/>
      <c r="AV281" s="746" t="str">
        <f t="shared" si="156"/>
        <v>1.1.3</v>
      </c>
      <c r="AW281" s="747" t="str">
        <f t="shared" si="157"/>
        <v>1.1.3.3</v>
      </c>
      <c r="AX281" s="734" t="e">
        <f t="shared" ca="1" si="159"/>
        <v>#NAME?</v>
      </c>
      <c r="AY281" s="734" t="e">
        <f t="shared" ca="1" si="160"/>
        <v>#NAME?</v>
      </c>
      <c r="AZ281" s="734" t="e">
        <f t="shared" ca="1" si="161"/>
        <v>#NAME?</v>
      </c>
      <c r="BA281" s="734" t="b">
        <f t="shared" si="158"/>
        <v>1</v>
      </c>
      <c r="BB281" s="734" t="b">
        <f t="array" ref="BB281">IF(($S281=0.1),TRUE,IF(NOT(ISBLANK(INDEX(Categories!E$4:E$32,MATCH($S281,Categories!$D$4:$D$32,0)))),K281=INDEX(Categories!E$4:E$32,MATCH($S281,Categories!$D$4:$D$32,0)),TRUE))</f>
        <v>1</v>
      </c>
      <c r="BC281" s="734" t="b">
        <f t="array" ref="BC281">IF(($S281=0.1),TRUE,IF(NOT(ISBLANK(INDEX(Categories!F$4:F$32,MATCH($S281,Categories!$D$4:$D$32,0)))),L281=INDEX(Categories!F$4:F$32,MATCH($S281,Categories!$D$4:$D$32,0)),TRUE))</f>
        <v>1</v>
      </c>
      <c r="BD281" s="734" t="b">
        <f t="array" ref="BD281">IF(($S281=0.1),TRUE,IF(NOT(ISBLANK(INDEX(Categories!G$4:G$32,MATCH($S281,Categories!$D$4:$D$32,0)))),M281=INDEX(Categories!G$4:G$32,MATCH($S281,Categories!$D$4:$D$32,0)),TRUE))</f>
        <v>1</v>
      </c>
      <c r="BE281" s="734" t="b">
        <f t="array" ref="BE281">IF(($S281=0.1),TRUE,IF(NOT(ISBLANK(INDEX(Categories!H$4:H$32,MATCH($S281,Categories!$D$4:$D$32,0)))),N281=INDEX(Categories!H$4:H$32,MATCH($S281,Categories!$D$4:$D$32,0)),TRUE))</f>
        <v>1</v>
      </c>
      <c r="BF281" s="734" t="b">
        <f t="array" ref="BF281">IF(($S281=0.1),TRUE,IF(NOT(ISBLANK(INDEX(Categories!I$4:I$32,MATCH($S281,Categories!$D$4:$D$32,0)))),O281=INDEX(Categories!I$4:I$32,MATCH($S281,Categories!$D$4:$D$32,0)),TRUE))</f>
        <v>1</v>
      </c>
      <c r="BG281" s="734" t="b">
        <f t="array" ref="BG281">IF(($S281=0.1),TRUE,IF(NOT(ISBLANK(INDEX(Categories!J$4:J$32,MATCH($S281,Categories!$D$4:$D$32,0)))),P281=INDEX(Categories!J$4:J$32,MATCH($S281,Categories!$D$4:$D$32,0)),TRUE))</f>
        <v>1</v>
      </c>
      <c r="BH281" s="734" t="b">
        <f t="array" ref="BH281">IF(($S281=0.1),TRUE,IF(NOT(ISBLANK(INDEX(Categories!K$4:K$32,MATCH($S281,Categories!$D$4:$D$32,0)))),Q281=INDEX(Categories!K$4:K$32,MATCH($S281,Categories!$D$4:$D$32,0)),TRUE))</f>
        <v>1</v>
      </c>
      <c r="BI281" s="734" t="b">
        <f t="array" ref="BI281">IF(($S281=0.1),TRUE,IF(NOT(ISBLANK(INDEX(Categories!L$4:L$32,MATCH($S281,Categories!$D$4:$D$32,0)))),R281=INDEX(Categories!L$4:L$32,MATCH($S281,Categories!$D$4:$D$32,0)),TRUE))</f>
        <v>1</v>
      </c>
      <c r="BJ281" s="734" t="e">
        <f t="shared" ca="1" si="162"/>
        <v>#NAME?</v>
      </c>
      <c r="BK281" s="734" t="e">
        <f t="shared" ca="1" si="163"/>
        <v>#NAME?</v>
      </c>
      <c r="BL281" s="734" t="e">
        <f t="shared" ca="1" si="164"/>
        <v>#NAME?</v>
      </c>
    </row>
    <row r="282" spans="1:64" s="895" customFormat="1" ht="70" customHeight="1">
      <c r="A282" s="708">
        <f t="shared" si="1"/>
        <v>5</v>
      </c>
      <c r="B282" s="708">
        <f t="shared" si="46"/>
        <v>277</v>
      </c>
      <c r="C282" s="717" t="s">
        <v>296</v>
      </c>
      <c r="D282" s="710" t="str">
        <f t="array" aca="1" ref="D282" ca="1">IFERROR(INDEX(SBS!$B$1:$B$530,MATCH(C282,SBS!$A$1:$A$530,0)),"-")</f>
        <v>Ceramic Break Assembly &amp; PF-1c Support</v>
      </c>
      <c r="E282" s="710" t="str">
        <f t="array" aca="1" ref="E282" ca="1">IFERROR(INDEX(SBS!$F$1:$F$530,MATCH(C282,SBS!$A$1:$A$530,0)),"-")</f>
        <v>1.1.2.1</v>
      </c>
      <c r="F282" s="710" t="str">
        <f t="array" aca="1" ref="F282" ca="1">IFERROR(INDEX(SBS!$C$1:$C$530,MATCH(C282,SBS!$A$1:$A$530,0)),"-")</f>
        <v>VV &amp; Internal Hardware</v>
      </c>
      <c r="G282" s="745" t="s">
        <v>1474</v>
      </c>
      <c r="H282" s="716" t="s">
        <v>1475</v>
      </c>
      <c r="I282" s="716" t="s">
        <v>1476</v>
      </c>
      <c r="J282" s="744" t="s">
        <v>71</v>
      </c>
      <c r="K282" s="715" t="s">
        <v>73</v>
      </c>
      <c r="L282" s="716" t="s">
        <v>73</v>
      </c>
      <c r="M282" s="716" t="s">
        <v>74</v>
      </c>
      <c r="N282" s="717" t="s">
        <v>75</v>
      </c>
      <c r="O282" s="717" t="s">
        <v>76</v>
      </c>
      <c r="P282" s="717" t="s">
        <v>77</v>
      </c>
      <c r="Q282" s="717" t="s">
        <v>78</v>
      </c>
      <c r="R282" s="717" t="s">
        <v>79</v>
      </c>
      <c r="S282" s="717">
        <v>0.1</v>
      </c>
      <c r="T282" s="718">
        <f t="array" ref="T282">IFERROR(INDEX('Severity, Risk, and Probability'!$A$4:$A$8,MATCH(K282,'Severity, Risk, and Probability'!$B$4:$B$8,0)),"")</f>
        <v>2</v>
      </c>
      <c r="U282" s="718">
        <f t="array" ref="U282">IFERROR(INDEX('Severity, Risk, and Probability'!$A$4:$A$8,MATCH(L282,'Severity, Risk, and Probability'!$B$4:$B$8,0)),"")</f>
        <v>2</v>
      </c>
      <c r="V282" s="738">
        <v>0</v>
      </c>
      <c r="W282" s="718">
        <f t="array" ref="W282">IFERROR(MAX(INDEX('Severity, Risk, and Probability'!$A$13:$A$17,MATCH(M282,'Severity, Risk, and Probability'!$B$13:$B$17,0)),INDEX('Severity, Risk, and Probability'!$A$13:$A$17,MATCH(N282,'Severity, Risk, and Probability'!$C$13:$C$17,0)),INDEX('Severity, Risk, and Probability'!$A$13:$A$17,MATCH(O282,'Severity, Risk, and Probability'!$D$13:$D$17,0)),INDEX('Severity, Risk, and Probability'!$A$13:$A$17,MATCH(P282,'Severity, Risk, and Probability'!$E$13:$E$17,0)),INDEX('Severity, Risk, and Probability'!$A$13:$A$17,MATCH(Q282,'Severity, Risk, and Probability'!$F$13:$F$17,0))),"")</f>
        <v>3</v>
      </c>
      <c r="X282" s="720">
        <f t="array" ref="X282">IFERROR(INDEX('Severity, Risk, and Probability'!$A$20:$A$24,MATCH(R282,'Severity, Risk, and Probability'!$B$20:$B$24,0)),"")</f>
        <v>5</v>
      </c>
      <c r="Y282" s="718">
        <f t="shared" si="80"/>
        <v>6</v>
      </c>
      <c r="Z282" s="721">
        <f t="shared" si="81"/>
        <v>30</v>
      </c>
      <c r="AA282" s="722"/>
      <c r="AB282" s="723" t="str">
        <f t="array" aca="1" ref="AB282" ca="1">IFERROR(INDEX(SBS!$B$1:$B$530,MATCH(AA282,SBS!$A$1:$A$530,0)),"None")</f>
        <v>None</v>
      </c>
      <c r="AC282" s="717"/>
      <c r="AD282" s="723" t="str">
        <f t="array" aca="1" ref="AD282" ca="1">IFERROR(INDEX(SBS!$B$1:$B$530,MATCH(AC282,SBS!$A$1:$A$530,0)),"None")</f>
        <v>None</v>
      </c>
      <c r="AE282" s="717"/>
      <c r="AF282" s="723" t="str">
        <f t="array" aca="1" ref="AF282" ca="1">IFERROR(INDEX(SBS!$B$1:$B$530,MATCH(AE282,SBS!$A$1:$A$530,0)),"None")</f>
        <v>None</v>
      </c>
      <c r="AG282" s="716" t="s">
        <v>1477</v>
      </c>
      <c r="AH282" s="724" t="s">
        <v>84</v>
      </c>
      <c r="AI282" s="745" t="s">
        <v>86</v>
      </c>
      <c r="AJ282" s="716" t="s">
        <v>74</v>
      </c>
      <c r="AK282" s="717" t="s">
        <v>75</v>
      </c>
      <c r="AL282" s="717" t="s">
        <v>76</v>
      </c>
      <c r="AM282" s="717" t="s">
        <v>77</v>
      </c>
      <c r="AN282" s="717" t="s">
        <v>78</v>
      </c>
      <c r="AO282" s="723">
        <f t="array" ref="AO282">IFERROR(MAX(INDEX('Severity, Risk, and Probability'!$A$13:$A$17,MATCH(AJ282,'Severity, Risk, and Probability'!$B$13:$B$17,0)),INDEX('Severity, Risk, and Probability'!$A$13:$A$17,MATCH(AK282,'Severity, Risk, and Probability'!$C$13:$C$17,0)),INDEX('Severity, Risk, and Probability'!$A$13:$A$17,MATCH(AL282,'Severity, Risk, and Probability'!$D$13:$D$17,0)),INDEX('Severity, Risk, and Probability'!$A$13:$A$17,MATCH(AM282,'Severity, Risk, and Probability'!$E$13:$E$17,0)),INDEX('Severity, Risk, and Probability'!$A$13:$A$17,MATCH(AN282,'Severity, Risk, and Probability'!$F$13:$F$17,0))),"")</f>
        <v>3</v>
      </c>
      <c r="AP282" s="721">
        <f t="shared" si="5"/>
        <v>6</v>
      </c>
      <c r="AQ282" s="727" t="s">
        <v>84</v>
      </c>
      <c r="AR282" s="728" t="s">
        <v>84</v>
      </c>
      <c r="AS282" s="786"/>
      <c r="AT282" s="770" t="s">
        <v>1478</v>
      </c>
      <c r="AU282" s="708"/>
      <c r="AV282" s="746" t="str">
        <f t="shared" si="156"/>
        <v>1.1.3</v>
      </c>
      <c r="AW282" s="747" t="str">
        <f t="shared" si="157"/>
        <v>1.1.3.3</v>
      </c>
      <c r="AX282" s="734" t="e">
        <f t="shared" ca="1" si="159"/>
        <v>#NAME?</v>
      </c>
      <c r="AY282" s="734" t="e">
        <f t="shared" ca="1" si="160"/>
        <v>#NAME?</v>
      </c>
      <c r="AZ282" s="734" t="e">
        <f t="shared" ca="1" si="161"/>
        <v>#NAME?</v>
      </c>
      <c r="BA282" s="734" t="b">
        <f t="shared" si="158"/>
        <v>1</v>
      </c>
      <c r="BB282" s="734" t="b">
        <f t="array" ref="BB282">IF(($S282=0.1),TRUE,IF(NOT(ISBLANK(INDEX(Categories!E$4:E$32,MATCH($S282,Categories!$D$4:$D$32,0)))),K282=INDEX(Categories!E$4:E$32,MATCH($S282,Categories!$D$4:$D$32,0)),TRUE))</f>
        <v>1</v>
      </c>
      <c r="BC282" s="734" t="b">
        <f t="array" ref="BC282">IF(($S282=0.1),TRUE,IF(NOT(ISBLANK(INDEX(Categories!F$4:F$32,MATCH($S282,Categories!$D$4:$D$32,0)))),L282=INDEX(Categories!F$4:F$32,MATCH($S282,Categories!$D$4:$D$32,0)),TRUE))</f>
        <v>1</v>
      </c>
      <c r="BD282" s="734" t="b">
        <f t="array" ref="BD282">IF(($S282=0.1),TRUE,IF(NOT(ISBLANK(INDEX(Categories!G$4:G$32,MATCH($S282,Categories!$D$4:$D$32,0)))),M282=INDEX(Categories!G$4:G$32,MATCH($S282,Categories!$D$4:$D$32,0)),TRUE))</f>
        <v>1</v>
      </c>
      <c r="BE282" s="734" t="b">
        <f t="array" ref="BE282">IF(($S282=0.1),TRUE,IF(NOT(ISBLANK(INDEX(Categories!H$4:H$32,MATCH($S282,Categories!$D$4:$D$32,0)))),N282=INDEX(Categories!H$4:H$32,MATCH($S282,Categories!$D$4:$D$32,0)),TRUE))</f>
        <v>1</v>
      </c>
      <c r="BF282" s="734" t="b">
        <f t="array" ref="BF282">IF(($S282=0.1),TRUE,IF(NOT(ISBLANK(INDEX(Categories!I$4:I$32,MATCH($S282,Categories!$D$4:$D$32,0)))),O282=INDEX(Categories!I$4:I$32,MATCH($S282,Categories!$D$4:$D$32,0)),TRUE))</f>
        <v>1</v>
      </c>
      <c r="BG282" s="734" t="b">
        <f t="array" ref="BG282">IF(($S282=0.1),TRUE,IF(NOT(ISBLANK(INDEX(Categories!J$4:J$32,MATCH($S282,Categories!$D$4:$D$32,0)))),P282=INDEX(Categories!J$4:J$32,MATCH($S282,Categories!$D$4:$D$32,0)),TRUE))</f>
        <v>1</v>
      </c>
      <c r="BH282" s="734" t="b">
        <f t="array" ref="BH282">IF(($S282=0.1),TRUE,IF(NOT(ISBLANK(INDEX(Categories!K$4:K$32,MATCH($S282,Categories!$D$4:$D$32,0)))),Q282=INDEX(Categories!K$4:K$32,MATCH($S282,Categories!$D$4:$D$32,0)),TRUE))</f>
        <v>1</v>
      </c>
      <c r="BI282" s="734" t="b">
        <f t="array" ref="BI282">IF(($S282=0.1),TRUE,IF(NOT(ISBLANK(INDEX(Categories!L$4:L$32,MATCH($S282,Categories!$D$4:$D$32,0)))),R282=INDEX(Categories!L$4:L$32,MATCH($S282,Categories!$D$4:$D$32,0)),TRUE))</f>
        <v>1</v>
      </c>
      <c r="BJ282" s="734" t="e">
        <f t="shared" ca="1" si="162"/>
        <v>#NAME?</v>
      </c>
      <c r="BK282" s="734" t="e">
        <f t="shared" ca="1" si="163"/>
        <v>#NAME?</v>
      </c>
      <c r="BL282" s="734" t="e">
        <f t="shared" ca="1" si="164"/>
        <v>#NAME?</v>
      </c>
    </row>
    <row r="283" spans="1:64" s="895" customFormat="1" ht="70" customHeight="1">
      <c r="A283" s="708">
        <f t="shared" si="1"/>
        <v>5</v>
      </c>
      <c r="B283" s="708">
        <f t="shared" si="46"/>
        <v>278</v>
      </c>
      <c r="C283" s="717" t="s">
        <v>296</v>
      </c>
      <c r="D283" s="710" t="str">
        <f t="array" aca="1" ref="D283" ca="1">IFERROR(INDEX(SBS!$B$1:$B$530,MATCH(C283,SBS!$A$1:$A$530,0)),"-")</f>
        <v>Ceramic Break Assembly &amp; PF-1c Support</v>
      </c>
      <c r="E283" s="710" t="str">
        <f t="array" aca="1" ref="E283" ca="1">IFERROR(INDEX(SBS!$F$1:$F$530,MATCH(C283,SBS!$A$1:$A$530,0)),"-")</f>
        <v>1.1.2.1</v>
      </c>
      <c r="F283" s="710" t="str">
        <f t="array" aca="1" ref="F283" ca="1">IFERROR(INDEX(SBS!$C$1:$C$530,MATCH(C283,SBS!$A$1:$A$530,0)),"-")</f>
        <v>VV &amp; Internal Hardware</v>
      </c>
      <c r="G283" s="745" t="s">
        <v>1479</v>
      </c>
      <c r="H283" s="716" t="s">
        <v>1480</v>
      </c>
      <c r="I283" s="716" t="s">
        <v>1481</v>
      </c>
      <c r="J283" s="744" t="s">
        <v>71</v>
      </c>
      <c r="K283" s="715" t="s">
        <v>72</v>
      </c>
      <c r="L283" s="716" t="s">
        <v>127</v>
      </c>
      <c r="M283" s="716" t="s">
        <v>74</v>
      </c>
      <c r="N283" s="717" t="s">
        <v>75</v>
      </c>
      <c r="O283" s="717" t="s">
        <v>76</v>
      </c>
      <c r="P283" s="717" t="s">
        <v>77</v>
      </c>
      <c r="Q283" s="717" t="s">
        <v>78</v>
      </c>
      <c r="R283" s="717" t="s">
        <v>79</v>
      </c>
      <c r="S283" s="717">
        <v>0.1</v>
      </c>
      <c r="T283" s="718">
        <f t="array" ref="T283">IFERROR(INDEX('Severity, Risk, and Probability'!$A$4:$A$8,MATCH(K283,'Severity, Risk, and Probability'!$B$4:$B$8,0)),"")</f>
        <v>3</v>
      </c>
      <c r="U283" s="718">
        <f t="array" ref="U283">IFERROR(INDEX('Severity, Risk, and Probability'!$A$4:$A$8,MATCH(L283,'Severity, Risk, and Probability'!$B$4:$B$8,0)),"")</f>
        <v>1</v>
      </c>
      <c r="V283" s="738">
        <v>0</v>
      </c>
      <c r="W283" s="718">
        <f t="array" ref="W283">IFERROR(MAX(INDEX('Severity, Risk, and Probability'!$A$13:$A$17,MATCH(M283,'Severity, Risk, and Probability'!$B$13:$B$17,0)),INDEX('Severity, Risk, and Probability'!$A$13:$A$17,MATCH(N283,'Severity, Risk, and Probability'!$C$13:$C$17,0)),INDEX('Severity, Risk, and Probability'!$A$13:$A$17,MATCH(O283,'Severity, Risk, and Probability'!$D$13:$D$17,0)),INDEX('Severity, Risk, and Probability'!$A$13:$A$17,MATCH(P283,'Severity, Risk, and Probability'!$E$13:$E$17,0)),INDEX('Severity, Risk, and Probability'!$A$13:$A$17,MATCH(Q283,'Severity, Risk, and Probability'!$F$13:$F$17,0))),"")</f>
        <v>3</v>
      </c>
      <c r="X283" s="720">
        <f t="array" ref="X283">IFERROR(INDEX('Severity, Risk, and Probability'!$A$20:$A$24,MATCH(R283,'Severity, Risk, and Probability'!$B$20:$B$24,0)),"")</f>
        <v>5</v>
      </c>
      <c r="Y283" s="718">
        <f t="shared" si="80"/>
        <v>9</v>
      </c>
      <c r="Z283" s="721">
        <f t="shared" si="81"/>
        <v>45</v>
      </c>
      <c r="AA283" s="722" t="s">
        <v>80</v>
      </c>
      <c r="AB283" s="723" t="str">
        <f t="array" aca="1" ref="AB283" ca="1">IFERROR(INDEX(SBS!$B$1:$B$530,MATCH(AA283,SBS!$A$1:$A$530,0)),"None")</f>
        <v>DCPS Software</v>
      </c>
      <c r="AC283" s="717"/>
      <c r="AD283" s="723" t="str">
        <f t="array" aca="1" ref="AD283" ca="1">IFERROR(INDEX(SBS!$B$1:$B$530,MATCH(AC283,SBS!$A$1:$A$530,0)),"None")</f>
        <v>None</v>
      </c>
      <c r="AE283" s="717" t="s">
        <v>236</v>
      </c>
      <c r="AF283" s="723" t="str">
        <f t="array" aca="1" ref="AF283" ca="1">IFERROR(INDEX(SBS!$B$1:$B$530,MATCH(AE283,SBS!$A$1:$A$530,0)),"None")</f>
        <v>Vacuum Gauges and Residual Gas Analyzers</v>
      </c>
      <c r="AG283" s="716" t="s">
        <v>1482</v>
      </c>
      <c r="AH283" s="724" t="s">
        <v>84</v>
      </c>
      <c r="AI283" s="745" t="s">
        <v>86</v>
      </c>
      <c r="AJ283" s="716" t="s">
        <v>74</v>
      </c>
      <c r="AK283" s="717" t="s">
        <v>75</v>
      </c>
      <c r="AL283" s="717" t="s">
        <v>76</v>
      </c>
      <c r="AM283" s="717" t="s">
        <v>77</v>
      </c>
      <c r="AN283" s="717" t="s">
        <v>78</v>
      </c>
      <c r="AO283" s="723">
        <f t="array" ref="AO283">IFERROR(MAX(INDEX('Severity, Risk, and Probability'!$A$13:$A$17,MATCH(AJ283,'Severity, Risk, and Probability'!$B$13:$B$17,0)),INDEX('Severity, Risk, and Probability'!$A$13:$A$17,MATCH(AK283,'Severity, Risk, and Probability'!$C$13:$C$17,0)),INDEX('Severity, Risk, and Probability'!$A$13:$A$17,MATCH(AL283,'Severity, Risk, and Probability'!$D$13:$D$17,0)),INDEX('Severity, Risk, and Probability'!$A$13:$A$17,MATCH(AM283,'Severity, Risk, and Probability'!$E$13:$E$17,0)),INDEX('Severity, Risk, and Probability'!$A$13:$A$17,MATCH(AN283,'Severity, Risk, and Probability'!$F$13:$F$17,0))),"")</f>
        <v>3</v>
      </c>
      <c r="AP283" s="721">
        <f t="shared" si="5"/>
        <v>3</v>
      </c>
      <c r="AQ283" s="727" t="s">
        <v>84</v>
      </c>
      <c r="AR283" s="728" t="s">
        <v>84</v>
      </c>
      <c r="AS283" s="786"/>
      <c r="AT283" s="770"/>
      <c r="AU283" s="708"/>
      <c r="AV283" s="746" t="str">
        <f t="shared" si="156"/>
        <v>1.1.3</v>
      </c>
      <c r="AW283" s="747" t="str">
        <f t="shared" si="157"/>
        <v>1.1.3.3</v>
      </c>
      <c r="AX283" s="734" t="e">
        <f t="shared" ca="1" si="159"/>
        <v>#NAME?</v>
      </c>
      <c r="AY283" s="734" t="e">
        <f t="shared" ca="1" si="160"/>
        <v>#NAME?</v>
      </c>
      <c r="AZ283" s="734" t="e">
        <f t="shared" ca="1" si="161"/>
        <v>#NAME?</v>
      </c>
      <c r="BA283" s="734" t="b">
        <f t="shared" si="158"/>
        <v>1</v>
      </c>
      <c r="BB283" s="734" t="b">
        <f t="array" ref="BB283">IF(($S283=0.1),TRUE,IF(NOT(ISBLANK(INDEX(Categories!E$4:E$32,MATCH($S283,Categories!$D$4:$D$32,0)))),K283=INDEX(Categories!E$4:E$32,MATCH($S283,Categories!$D$4:$D$32,0)),TRUE))</f>
        <v>1</v>
      </c>
      <c r="BC283" s="734" t="b">
        <f t="array" ref="BC283">IF(($S283=0.1),TRUE,IF(NOT(ISBLANK(INDEX(Categories!F$4:F$32,MATCH($S283,Categories!$D$4:$D$32,0)))),L283=INDEX(Categories!F$4:F$32,MATCH($S283,Categories!$D$4:$D$32,0)),TRUE))</f>
        <v>1</v>
      </c>
      <c r="BD283" s="734" t="b">
        <f t="array" ref="BD283">IF(($S283=0.1),TRUE,IF(NOT(ISBLANK(INDEX(Categories!G$4:G$32,MATCH($S283,Categories!$D$4:$D$32,0)))),M283=INDEX(Categories!G$4:G$32,MATCH($S283,Categories!$D$4:$D$32,0)),TRUE))</f>
        <v>1</v>
      </c>
      <c r="BE283" s="734" t="b">
        <f t="array" ref="BE283">IF(($S283=0.1),TRUE,IF(NOT(ISBLANK(INDEX(Categories!H$4:H$32,MATCH($S283,Categories!$D$4:$D$32,0)))),N283=INDEX(Categories!H$4:H$32,MATCH($S283,Categories!$D$4:$D$32,0)),TRUE))</f>
        <v>1</v>
      </c>
      <c r="BF283" s="734" t="b">
        <f t="array" ref="BF283">IF(($S283=0.1),TRUE,IF(NOT(ISBLANK(INDEX(Categories!I$4:I$32,MATCH($S283,Categories!$D$4:$D$32,0)))),O283=INDEX(Categories!I$4:I$32,MATCH($S283,Categories!$D$4:$D$32,0)),TRUE))</f>
        <v>1</v>
      </c>
      <c r="BG283" s="734" t="b">
        <f t="array" ref="BG283">IF(($S283=0.1),TRUE,IF(NOT(ISBLANK(INDEX(Categories!J$4:J$32,MATCH($S283,Categories!$D$4:$D$32,0)))),P283=INDEX(Categories!J$4:J$32,MATCH($S283,Categories!$D$4:$D$32,0)),TRUE))</f>
        <v>1</v>
      </c>
      <c r="BH283" s="734" t="b">
        <f t="array" ref="BH283">IF(($S283=0.1),TRUE,IF(NOT(ISBLANK(INDEX(Categories!K$4:K$32,MATCH($S283,Categories!$D$4:$D$32,0)))),Q283=INDEX(Categories!K$4:K$32,MATCH($S283,Categories!$D$4:$D$32,0)),TRUE))</f>
        <v>1</v>
      </c>
      <c r="BI283" s="734" t="b">
        <f t="array" ref="BI283">IF(($S283=0.1),TRUE,IF(NOT(ISBLANK(INDEX(Categories!L$4:L$32,MATCH($S283,Categories!$D$4:$D$32,0)))),R283=INDEX(Categories!L$4:L$32,MATCH($S283,Categories!$D$4:$D$32,0)),TRUE))</f>
        <v>1</v>
      </c>
      <c r="BJ283" s="734" t="e">
        <f t="shared" ca="1" si="162"/>
        <v>#NAME?</v>
      </c>
      <c r="BK283" s="734" t="e">
        <f t="shared" ca="1" si="163"/>
        <v>#NAME?</v>
      </c>
      <c r="BL283" s="734" t="e">
        <f t="shared" ca="1" si="164"/>
        <v>#NAME?</v>
      </c>
    </row>
    <row r="284" spans="1:64" s="895" customFormat="1" ht="70" customHeight="1">
      <c r="A284" s="708">
        <f t="shared" si="1"/>
        <v>5</v>
      </c>
      <c r="B284" s="708">
        <f t="shared" si="46"/>
        <v>279</v>
      </c>
      <c r="C284" s="717" t="s">
        <v>296</v>
      </c>
      <c r="D284" s="710" t="str">
        <f t="array" aca="1" ref="D284" ca="1">IFERROR(INDEX(SBS!$B$1:$B$530,MATCH(C284,SBS!$A$1:$A$530,0)),"-")</f>
        <v>Ceramic Break Assembly &amp; PF-1c Support</v>
      </c>
      <c r="E284" s="710" t="str">
        <f t="array" aca="1" ref="E284" ca="1">IFERROR(INDEX(SBS!$F$1:$F$530,MATCH(C284,SBS!$A$1:$A$530,0)),"-")</f>
        <v>1.1.2.1</v>
      </c>
      <c r="F284" s="710" t="str">
        <f t="array" aca="1" ref="F284" ca="1">IFERROR(INDEX(SBS!$C$1:$C$530,MATCH(C284,SBS!$A$1:$A$530,0)),"-")</f>
        <v>VV &amp; Internal Hardware</v>
      </c>
      <c r="G284" s="745" t="s">
        <v>1483</v>
      </c>
      <c r="H284" s="716" t="s">
        <v>1484</v>
      </c>
      <c r="I284" s="716" t="s">
        <v>1485</v>
      </c>
      <c r="J284" s="744" t="s">
        <v>105</v>
      </c>
      <c r="K284" s="715" t="s">
        <v>127</v>
      </c>
      <c r="L284" s="716" t="s">
        <v>127</v>
      </c>
      <c r="M284" s="716" t="s">
        <v>74</v>
      </c>
      <c r="N284" s="717" t="s">
        <v>75</v>
      </c>
      <c r="O284" s="717" t="s">
        <v>76</v>
      </c>
      <c r="P284" s="717" t="s">
        <v>77</v>
      </c>
      <c r="Q284" s="717" t="s">
        <v>78</v>
      </c>
      <c r="R284" s="717" t="s">
        <v>79</v>
      </c>
      <c r="S284" s="717">
        <v>0.1</v>
      </c>
      <c r="T284" s="718">
        <f t="array" ref="T284">IFERROR(INDEX('Severity, Risk, and Probability'!$A$4:$A$8,MATCH(K284,'Severity, Risk, and Probability'!$B$4:$B$8,0)),"")</f>
        <v>1</v>
      </c>
      <c r="U284" s="718">
        <f t="array" ref="U284">IFERROR(INDEX('Severity, Risk, and Probability'!$A$4:$A$8,MATCH(L284,'Severity, Risk, and Probability'!$B$4:$B$8,0)),"")</f>
        <v>1</v>
      </c>
      <c r="V284" s="738">
        <v>0</v>
      </c>
      <c r="W284" s="718">
        <f t="array" ref="W284">IFERROR(MAX(INDEX('Severity, Risk, and Probability'!$A$13:$A$17,MATCH(M284,'Severity, Risk, and Probability'!$B$13:$B$17,0)),INDEX('Severity, Risk, and Probability'!$A$13:$A$17,MATCH(N284,'Severity, Risk, and Probability'!$C$13:$C$17,0)),INDEX('Severity, Risk, and Probability'!$A$13:$A$17,MATCH(O284,'Severity, Risk, and Probability'!$D$13:$D$17,0)),INDEX('Severity, Risk, and Probability'!$A$13:$A$17,MATCH(P284,'Severity, Risk, and Probability'!$E$13:$E$17,0)),INDEX('Severity, Risk, and Probability'!$A$13:$A$17,MATCH(Q284,'Severity, Risk, and Probability'!$F$13:$F$17,0))),"")</f>
        <v>3</v>
      </c>
      <c r="X284" s="720">
        <f t="array" ref="X284">IFERROR(INDEX('Severity, Risk, and Probability'!$A$20:$A$24,MATCH(R284,'Severity, Risk, and Probability'!$B$20:$B$24,0)),"")</f>
        <v>5</v>
      </c>
      <c r="Y284" s="718">
        <f t="shared" si="80"/>
        <v>3</v>
      </c>
      <c r="Z284" s="721">
        <f t="shared" si="81"/>
        <v>15</v>
      </c>
      <c r="AA284" s="722"/>
      <c r="AB284" s="723" t="str">
        <f t="array" aca="1" ref="AB284" ca="1">IFERROR(INDEX(SBS!$B$1:$B$530,MATCH(AA284,SBS!$A$1:$A$530,0)),"None")</f>
        <v>None</v>
      </c>
      <c r="AC284" s="717"/>
      <c r="AD284" s="723" t="str">
        <f t="array" aca="1" ref="AD284" ca="1">IFERROR(INDEX(SBS!$B$1:$B$530,MATCH(AC284,SBS!$A$1:$A$530,0)),"None")</f>
        <v>None</v>
      </c>
      <c r="AE284" s="717"/>
      <c r="AF284" s="723" t="str">
        <f t="array" aca="1" ref="AF284" ca="1">IFERROR(INDEX(SBS!$B$1:$B$530,MATCH(AE284,SBS!$A$1:$A$530,0)),"None")</f>
        <v>None</v>
      </c>
      <c r="AG284" s="716"/>
      <c r="AH284" s="724" t="s">
        <v>84</v>
      </c>
      <c r="AI284" s="745" t="s">
        <v>86</v>
      </c>
      <c r="AJ284" s="716" t="s">
        <v>74</v>
      </c>
      <c r="AK284" s="717" t="s">
        <v>75</v>
      </c>
      <c r="AL284" s="717" t="s">
        <v>76</v>
      </c>
      <c r="AM284" s="717" t="s">
        <v>77</v>
      </c>
      <c r="AN284" s="717" t="s">
        <v>78</v>
      </c>
      <c r="AO284" s="723">
        <f t="array" ref="AO284">IFERROR(MAX(INDEX('Severity, Risk, and Probability'!$A$13:$A$17,MATCH(AJ284,'Severity, Risk, and Probability'!$B$13:$B$17,0)),INDEX('Severity, Risk, and Probability'!$A$13:$A$17,MATCH(AK284,'Severity, Risk, and Probability'!$C$13:$C$17,0)),INDEX('Severity, Risk, and Probability'!$A$13:$A$17,MATCH(AL284,'Severity, Risk, and Probability'!$D$13:$D$17,0)),INDEX('Severity, Risk, and Probability'!$A$13:$A$17,MATCH(AM284,'Severity, Risk, and Probability'!$E$13:$E$17,0)),INDEX('Severity, Risk, and Probability'!$A$13:$A$17,MATCH(AN284,'Severity, Risk, and Probability'!$F$13:$F$17,0))),"")</f>
        <v>3</v>
      </c>
      <c r="AP284" s="721">
        <f t="shared" si="5"/>
        <v>3</v>
      </c>
      <c r="AQ284" s="727" t="s">
        <v>84</v>
      </c>
      <c r="AR284" s="728" t="s">
        <v>84</v>
      </c>
      <c r="AS284" s="786"/>
      <c r="AT284" s="770"/>
      <c r="AU284" s="708"/>
      <c r="AV284" s="746" t="str">
        <f t="shared" si="156"/>
        <v>1.1.3</v>
      </c>
      <c r="AW284" s="747" t="str">
        <f t="shared" si="157"/>
        <v>1.1.3.3</v>
      </c>
      <c r="AX284" s="734" t="e">
        <f t="shared" ca="1" si="159"/>
        <v>#NAME?</v>
      </c>
      <c r="AY284" s="734" t="e">
        <f t="shared" ca="1" si="160"/>
        <v>#NAME?</v>
      </c>
      <c r="AZ284" s="734" t="e">
        <f t="shared" ca="1" si="161"/>
        <v>#NAME?</v>
      </c>
      <c r="BA284" s="734" t="b">
        <f t="shared" si="158"/>
        <v>1</v>
      </c>
      <c r="BB284" s="734" t="b">
        <f t="array" ref="BB284">IF(($S284=0.1),TRUE,IF(NOT(ISBLANK(INDEX(Categories!E$4:E$32,MATCH($S284,Categories!$D$4:$D$32,0)))),K284=INDEX(Categories!E$4:E$32,MATCH($S284,Categories!$D$4:$D$32,0)),TRUE))</f>
        <v>1</v>
      </c>
      <c r="BC284" s="734" t="b">
        <f t="array" ref="BC284">IF(($S284=0.1),TRUE,IF(NOT(ISBLANK(INDEX(Categories!F$4:F$32,MATCH($S284,Categories!$D$4:$D$32,0)))),L284=INDEX(Categories!F$4:F$32,MATCH($S284,Categories!$D$4:$D$32,0)),TRUE))</f>
        <v>1</v>
      </c>
      <c r="BD284" s="734" t="b">
        <f t="array" ref="BD284">IF(($S284=0.1),TRUE,IF(NOT(ISBLANK(INDEX(Categories!G$4:G$32,MATCH($S284,Categories!$D$4:$D$32,0)))),M284=INDEX(Categories!G$4:G$32,MATCH($S284,Categories!$D$4:$D$32,0)),TRUE))</f>
        <v>1</v>
      </c>
      <c r="BE284" s="734" t="b">
        <f t="array" ref="BE284">IF(($S284=0.1),TRUE,IF(NOT(ISBLANK(INDEX(Categories!H$4:H$32,MATCH($S284,Categories!$D$4:$D$32,0)))),N284=INDEX(Categories!H$4:H$32,MATCH($S284,Categories!$D$4:$D$32,0)),TRUE))</f>
        <v>1</v>
      </c>
      <c r="BF284" s="734" t="b">
        <f t="array" ref="BF284">IF(($S284=0.1),TRUE,IF(NOT(ISBLANK(INDEX(Categories!I$4:I$32,MATCH($S284,Categories!$D$4:$D$32,0)))),O284=INDEX(Categories!I$4:I$32,MATCH($S284,Categories!$D$4:$D$32,0)),TRUE))</f>
        <v>1</v>
      </c>
      <c r="BG284" s="734" t="b">
        <f t="array" ref="BG284">IF(($S284=0.1),TRUE,IF(NOT(ISBLANK(INDEX(Categories!J$4:J$32,MATCH($S284,Categories!$D$4:$D$32,0)))),P284=INDEX(Categories!J$4:J$32,MATCH($S284,Categories!$D$4:$D$32,0)),TRUE))</f>
        <v>1</v>
      </c>
      <c r="BH284" s="734" t="b">
        <f t="array" ref="BH284">IF(($S284=0.1),TRUE,IF(NOT(ISBLANK(INDEX(Categories!K$4:K$32,MATCH($S284,Categories!$D$4:$D$32,0)))),Q284=INDEX(Categories!K$4:K$32,MATCH($S284,Categories!$D$4:$D$32,0)),TRUE))</f>
        <v>1</v>
      </c>
      <c r="BI284" s="734" t="b">
        <f t="array" ref="BI284">IF(($S284=0.1),TRUE,IF(NOT(ISBLANK(INDEX(Categories!L$4:L$32,MATCH($S284,Categories!$D$4:$D$32,0)))),R284=INDEX(Categories!L$4:L$32,MATCH($S284,Categories!$D$4:$D$32,0)),TRUE))</f>
        <v>1</v>
      </c>
      <c r="BJ284" s="734" t="e">
        <f t="shared" ca="1" si="162"/>
        <v>#NAME?</v>
      </c>
      <c r="BK284" s="734" t="e">
        <f t="shared" ca="1" si="163"/>
        <v>#NAME?</v>
      </c>
      <c r="BL284" s="734" t="e">
        <f t="shared" ca="1" si="164"/>
        <v>#NAME?</v>
      </c>
    </row>
    <row r="285" spans="1:64" s="895" customFormat="1" ht="70" customHeight="1">
      <c r="A285" s="708">
        <f t="shared" si="1"/>
        <v>5</v>
      </c>
      <c r="B285" s="708">
        <f t="shared" si="46"/>
        <v>280</v>
      </c>
      <c r="C285" s="717" t="s">
        <v>296</v>
      </c>
      <c r="D285" s="710" t="str">
        <f t="array" aca="1" ref="D285" ca="1">IFERROR(INDEX(SBS!$B$1:$B$530,MATCH(C285,SBS!$A$1:$A$530,0)),"-")</f>
        <v>Ceramic Break Assembly &amp; PF-1c Support</v>
      </c>
      <c r="E285" s="710" t="str">
        <f t="array" aca="1" ref="E285" ca="1">IFERROR(INDEX(SBS!$F$1:$F$530,MATCH(C285,SBS!$A$1:$A$530,0)),"-")</f>
        <v>1.1.2.1</v>
      </c>
      <c r="F285" s="710" t="str">
        <f t="array" aca="1" ref="F285" ca="1">IFERROR(INDEX(SBS!$C$1:$C$530,MATCH(C285,SBS!$A$1:$A$530,0)),"-")</f>
        <v>VV &amp; Internal Hardware</v>
      </c>
      <c r="G285" s="745" t="s">
        <v>1486</v>
      </c>
      <c r="H285" s="716" t="s">
        <v>298</v>
      </c>
      <c r="I285" s="716" t="s">
        <v>299</v>
      </c>
      <c r="J285" s="744" t="s">
        <v>173</v>
      </c>
      <c r="K285" s="715" t="s">
        <v>127</v>
      </c>
      <c r="L285" s="716" t="s">
        <v>127</v>
      </c>
      <c r="M285" s="716" t="s">
        <v>350</v>
      </c>
      <c r="N285" s="717" t="s">
        <v>301</v>
      </c>
      <c r="O285" s="717" t="s">
        <v>76</v>
      </c>
      <c r="P285" s="717" t="s">
        <v>77</v>
      </c>
      <c r="Q285" s="717" t="s">
        <v>78</v>
      </c>
      <c r="R285" s="717" t="s">
        <v>79</v>
      </c>
      <c r="S285" s="717">
        <v>0.1</v>
      </c>
      <c r="T285" s="718">
        <f t="array" ref="T285">IFERROR(INDEX('Severity, Risk, and Probability'!$A$4:$A$8,MATCH(K285,'Severity, Risk, and Probability'!$B$4:$B$8,0)),"")</f>
        <v>1</v>
      </c>
      <c r="U285" s="718">
        <f t="array" ref="U285">IFERROR(INDEX('Severity, Risk, and Probability'!$A$4:$A$8,MATCH(L285,'Severity, Risk, and Probability'!$B$4:$B$8,0)),"")</f>
        <v>1</v>
      </c>
      <c r="V285" s="738">
        <v>0</v>
      </c>
      <c r="W285" s="718">
        <f t="array" ref="W285">IFERROR(MAX(INDEX('Severity, Risk, and Probability'!$A$13:$A$17,MATCH(M285,'Severity, Risk, and Probability'!$B$13:$B$17,0)),INDEX('Severity, Risk, and Probability'!$A$13:$A$17,MATCH(N285,'Severity, Risk, and Probability'!$C$13:$C$17,0)),INDEX('Severity, Risk, and Probability'!$A$13:$A$17,MATCH(O285,'Severity, Risk, and Probability'!$D$13:$D$17,0)),INDEX('Severity, Risk, and Probability'!$A$13:$A$17,MATCH(P285,'Severity, Risk, and Probability'!$E$13:$E$17,0)),INDEX('Severity, Risk, and Probability'!$A$13:$A$17,MATCH(Q285,'Severity, Risk, and Probability'!$F$13:$F$17,0))),"")</f>
        <v>4</v>
      </c>
      <c r="X285" s="720">
        <f t="array" ref="X285">IFERROR(INDEX('Severity, Risk, and Probability'!$A$20:$A$24,MATCH(R285,'Severity, Risk, and Probability'!$B$20:$B$24,0)),"")</f>
        <v>5</v>
      </c>
      <c r="Y285" s="718">
        <f t="shared" si="80"/>
        <v>4</v>
      </c>
      <c r="Z285" s="721">
        <f t="shared" si="81"/>
        <v>20</v>
      </c>
      <c r="AA285" s="722"/>
      <c r="AB285" s="723" t="str">
        <f t="array" aca="1" ref="AB285" ca="1">IFERROR(INDEX(SBS!$B$1:$B$530,MATCH(AA285,SBS!$A$1:$A$530,0)),"None")</f>
        <v>None</v>
      </c>
      <c r="AC285" s="717"/>
      <c r="AD285" s="723" t="str">
        <f t="array" aca="1" ref="AD285" ca="1">IFERROR(INDEX(SBS!$B$1:$B$530,MATCH(AC285,SBS!$A$1:$A$530,0)),"None")</f>
        <v>None</v>
      </c>
      <c r="AE285" s="717"/>
      <c r="AF285" s="723" t="str">
        <f t="array" aca="1" ref="AF285" ca="1">IFERROR(INDEX(SBS!$B$1:$B$530,MATCH(AE285,SBS!$A$1:$A$530,0)),"None")</f>
        <v>None</v>
      </c>
      <c r="AG285" s="716"/>
      <c r="AH285" s="724" t="s">
        <v>84</v>
      </c>
      <c r="AI285" s="745" t="s">
        <v>86</v>
      </c>
      <c r="AJ285" s="716" t="s">
        <v>350</v>
      </c>
      <c r="AK285" s="717" t="s">
        <v>301</v>
      </c>
      <c r="AL285" s="717" t="s">
        <v>76</v>
      </c>
      <c r="AM285" s="717" t="s">
        <v>77</v>
      </c>
      <c r="AN285" s="717" t="s">
        <v>78</v>
      </c>
      <c r="AO285" s="723">
        <f t="array" ref="AO285">IFERROR(MAX(INDEX('Severity, Risk, and Probability'!$A$13:$A$17,MATCH(AJ285,'Severity, Risk, and Probability'!$B$13:$B$17,0)),INDEX('Severity, Risk, and Probability'!$A$13:$A$17,MATCH(AK285,'Severity, Risk, and Probability'!$C$13:$C$17,0)),INDEX('Severity, Risk, and Probability'!$A$13:$A$17,MATCH(AL285,'Severity, Risk, and Probability'!$D$13:$D$17,0)),INDEX('Severity, Risk, and Probability'!$A$13:$A$17,MATCH(AM285,'Severity, Risk, and Probability'!$E$13:$E$17,0)),INDEX('Severity, Risk, and Probability'!$A$13:$A$17,MATCH(AN285,'Severity, Risk, and Probability'!$F$13:$F$17,0))),"")</f>
        <v>4</v>
      </c>
      <c r="AP285" s="721">
        <f t="shared" si="5"/>
        <v>4</v>
      </c>
      <c r="AQ285" s="727" t="s">
        <v>84</v>
      </c>
      <c r="AR285" s="728" t="s">
        <v>84</v>
      </c>
      <c r="AS285" s="786"/>
      <c r="AT285" s="770" t="s">
        <v>1487</v>
      </c>
      <c r="AU285" s="708"/>
      <c r="AV285" s="746" t="str">
        <f t="shared" si="156"/>
        <v>1.1.3</v>
      </c>
      <c r="AW285" s="747" t="str">
        <f t="shared" si="157"/>
        <v>1.1.3.3</v>
      </c>
      <c r="AX285" s="734" t="e">
        <f t="shared" ca="1" si="159"/>
        <v>#NAME?</v>
      </c>
      <c r="AY285" s="734" t="e">
        <f t="shared" ca="1" si="160"/>
        <v>#NAME?</v>
      </c>
      <c r="AZ285" s="734" t="e">
        <f t="shared" ca="1" si="161"/>
        <v>#NAME?</v>
      </c>
      <c r="BA285" s="734" t="b">
        <f t="shared" si="158"/>
        <v>1</v>
      </c>
      <c r="BB285" s="734" t="b">
        <f t="array" ref="BB285">IF(($S285=0.1),TRUE,IF(NOT(ISBLANK(INDEX(Categories!E$4:E$32,MATCH($S285,Categories!$D$4:$D$32,0)))),K285=INDEX(Categories!E$4:E$32,MATCH($S285,Categories!$D$4:$D$32,0)),TRUE))</f>
        <v>1</v>
      </c>
      <c r="BC285" s="734" t="b">
        <f t="array" ref="BC285">IF(($S285=0.1),TRUE,IF(NOT(ISBLANK(INDEX(Categories!F$4:F$32,MATCH($S285,Categories!$D$4:$D$32,0)))),L285=INDEX(Categories!F$4:F$32,MATCH($S285,Categories!$D$4:$D$32,0)),TRUE))</f>
        <v>1</v>
      </c>
      <c r="BD285" s="734" t="b">
        <f t="array" ref="BD285">IF(($S285=0.1),TRUE,IF(NOT(ISBLANK(INDEX(Categories!G$4:G$32,MATCH($S285,Categories!$D$4:$D$32,0)))),M285=INDEX(Categories!G$4:G$32,MATCH($S285,Categories!$D$4:$D$32,0)),TRUE))</f>
        <v>1</v>
      </c>
      <c r="BE285" s="734" t="b">
        <f t="array" ref="BE285">IF(($S285=0.1),TRUE,IF(NOT(ISBLANK(INDEX(Categories!H$4:H$32,MATCH($S285,Categories!$D$4:$D$32,0)))),N285=INDEX(Categories!H$4:H$32,MATCH($S285,Categories!$D$4:$D$32,0)),TRUE))</f>
        <v>1</v>
      </c>
      <c r="BF285" s="734" t="b">
        <f t="array" ref="BF285">IF(($S285=0.1),TRUE,IF(NOT(ISBLANK(INDEX(Categories!I$4:I$32,MATCH($S285,Categories!$D$4:$D$32,0)))),O285=INDEX(Categories!I$4:I$32,MATCH($S285,Categories!$D$4:$D$32,0)),TRUE))</f>
        <v>1</v>
      </c>
      <c r="BG285" s="734" t="b">
        <f t="array" ref="BG285">IF(($S285=0.1),TRUE,IF(NOT(ISBLANK(INDEX(Categories!J$4:J$32,MATCH($S285,Categories!$D$4:$D$32,0)))),P285=INDEX(Categories!J$4:J$32,MATCH($S285,Categories!$D$4:$D$32,0)),TRUE))</f>
        <v>1</v>
      </c>
      <c r="BH285" s="734" t="b">
        <f t="array" ref="BH285">IF(($S285=0.1),TRUE,IF(NOT(ISBLANK(INDEX(Categories!K$4:K$32,MATCH($S285,Categories!$D$4:$D$32,0)))),Q285=INDEX(Categories!K$4:K$32,MATCH($S285,Categories!$D$4:$D$32,0)),TRUE))</f>
        <v>1</v>
      </c>
      <c r="BI285" s="734" t="b">
        <f t="array" ref="BI285">IF(($S285=0.1),TRUE,IF(NOT(ISBLANK(INDEX(Categories!L$4:L$32,MATCH($S285,Categories!$D$4:$D$32,0)))),R285=INDEX(Categories!L$4:L$32,MATCH($S285,Categories!$D$4:$D$32,0)),TRUE))</f>
        <v>1</v>
      </c>
      <c r="BJ285" s="734" t="e">
        <f t="shared" ca="1" si="162"/>
        <v>#NAME?</v>
      </c>
      <c r="BK285" s="734" t="e">
        <f t="shared" ca="1" si="163"/>
        <v>#NAME?</v>
      </c>
      <c r="BL285" s="734" t="e">
        <f t="shared" ca="1" si="164"/>
        <v>#NAME?</v>
      </c>
    </row>
    <row r="286" spans="1:64" s="895" customFormat="1" ht="70" customHeight="1">
      <c r="A286" s="708">
        <f t="shared" si="1"/>
        <v>5</v>
      </c>
      <c r="B286" s="708">
        <f t="shared" si="46"/>
        <v>281</v>
      </c>
      <c r="C286" s="717" t="s">
        <v>296</v>
      </c>
      <c r="D286" s="710" t="str">
        <f t="array" aca="1" ref="D286" ca="1">IFERROR(INDEX(SBS!$B$1:$B$530,MATCH(C286,SBS!$A$1:$A$530,0)),"-")</f>
        <v>Ceramic Break Assembly &amp; PF-1c Support</v>
      </c>
      <c r="E286" s="710" t="str">
        <f t="array" aca="1" ref="E286" ca="1">IFERROR(INDEX(SBS!$F$1:$F$530,MATCH(C286,SBS!$A$1:$A$530,0)),"-")</f>
        <v>1.1.2.1</v>
      </c>
      <c r="F286" s="710" t="str">
        <f t="array" aca="1" ref="F286" ca="1">IFERROR(INDEX(SBS!$C$1:$C$530,MATCH(C286,SBS!$A$1:$A$530,0)),"-")</f>
        <v>VV &amp; Internal Hardware</v>
      </c>
      <c r="G286" s="745" t="s">
        <v>1488</v>
      </c>
      <c r="H286" s="716" t="s">
        <v>1489</v>
      </c>
      <c r="I286" s="716" t="s">
        <v>1490</v>
      </c>
      <c r="J286" s="744" t="s">
        <v>71</v>
      </c>
      <c r="K286" s="715" t="s">
        <v>72</v>
      </c>
      <c r="L286" s="716" t="s">
        <v>127</v>
      </c>
      <c r="M286" s="716" t="s">
        <v>350</v>
      </c>
      <c r="N286" s="717" t="s">
        <v>301</v>
      </c>
      <c r="O286" s="717" t="s">
        <v>76</v>
      </c>
      <c r="P286" s="717" t="s">
        <v>77</v>
      </c>
      <c r="Q286" s="717" t="s">
        <v>78</v>
      </c>
      <c r="R286" s="717" t="s">
        <v>128</v>
      </c>
      <c r="S286" s="717">
        <v>2.2999999999999998</v>
      </c>
      <c r="T286" s="718">
        <f t="array" ref="T286">IFERROR(INDEX('Severity, Risk, and Probability'!$A$4:$A$8,MATCH(K286,'Severity, Risk, and Probability'!$B$4:$B$8,0)),"")</f>
        <v>3</v>
      </c>
      <c r="U286" s="718">
        <f t="array" ref="U286">IFERROR(INDEX('Severity, Risk, and Probability'!$A$4:$A$8,MATCH(L286,'Severity, Risk, and Probability'!$B$4:$B$8,0)),"")</f>
        <v>1</v>
      </c>
      <c r="V286" s="738">
        <v>0</v>
      </c>
      <c r="W286" s="718">
        <f t="array" ref="W286">IFERROR(MAX(INDEX('Severity, Risk, and Probability'!$A$13:$A$17,MATCH(M286,'Severity, Risk, and Probability'!$B$13:$B$17,0)),INDEX('Severity, Risk, and Probability'!$A$13:$A$17,MATCH(N286,'Severity, Risk, and Probability'!$C$13:$C$17,0)),INDEX('Severity, Risk, and Probability'!$A$13:$A$17,MATCH(O286,'Severity, Risk, and Probability'!$D$13:$D$17,0)),INDEX('Severity, Risk, and Probability'!$A$13:$A$17,MATCH(P286,'Severity, Risk, and Probability'!$E$13:$E$17,0)),INDEX('Severity, Risk, and Probability'!$A$13:$A$17,MATCH(Q286,'Severity, Risk, and Probability'!$F$13:$F$17,0))),"")</f>
        <v>4</v>
      </c>
      <c r="X286" s="720">
        <f t="array" ref="X286">IFERROR(INDEX('Severity, Risk, and Probability'!$A$20:$A$24,MATCH(R286,'Severity, Risk, and Probability'!$B$20:$B$24,0)),"")</f>
        <v>3</v>
      </c>
      <c r="Y286" s="718">
        <f t="shared" si="80"/>
        <v>12</v>
      </c>
      <c r="Z286" s="721">
        <f t="shared" si="81"/>
        <v>36</v>
      </c>
      <c r="AA286" s="722" t="s">
        <v>80</v>
      </c>
      <c r="AB286" s="723" t="str">
        <f t="array" aca="1" ref="AB286" ca="1">IFERROR(INDEX(SBS!$B$1:$B$530,MATCH(AA286,SBS!$A$1:$A$530,0)),"None")</f>
        <v>DCPS Software</v>
      </c>
      <c r="AC286" s="717"/>
      <c r="AD286" s="723" t="str">
        <f t="array" aca="1" ref="AD286" ca="1">IFERROR(INDEX(SBS!$B$1:$B$530,MATCH(AC286,SBS!$A$1:$A$530,0)),"None")</f>
        <v>None</v>
      </c>
      <c r="AE286" s="717"/>
      <c r="AF286" s="723" t="str">
        <f t="array" aca="1" ref="AF286" ca="1">IFERROR(INDEX(SBS!$B$1:$B$530,MATCH(AE286,SBS!$A$1:$A$530,0)),"None")</f>
        <v>None</v>
      </c>
      <c r="AG286" s="716" t="s">
        <v>1491</v>
      </c>
      <c r="AH286" s="724" t="s">
        <v>84</v>
      </c>
      <c r="AI286" s="745" t="s">
        <v>86</v>
      </c>
      <c r="AJ286" s="716" t="s">
        <v>350</v>
      </c>
      <c r="AK286" s="717" t="s">
        <v>301</v>
      </c>
      <c r="AL286" s="717" t="s">
        <v>76</v>
      </c>
      <c r="AM286" s="717" t="s">
        <v>77</v>
      </c>
      <c r="AN286" s="717" t="s">
        <v>78</v>
      </c>
      <c r="AO286" s="723">
        <f t="array" ref="AO286">IFERROR(MAX(INDEX('Severity, Risk, and Probability'!$A$13:$A$17,MATCH(AJ286,'Severity, Risk, and Probability'!$B$13:$B$17,0)),INDEX('Severity, Risk, and Probability'!$A$13:$A$17,MATCH(AK286,'Severity, Risk, and Probability'!$C$13:$C$17,0)),INDEX('Severity, Risk, and Probability'!$A$13:$A$17,MATCH(AL286,'Severity, Risk, and Probability'!$D$13:$D$17,0)),INDEX('Severity, Risk, and Probability'!$A$13:$A$17,MATCH(AM286,'Severity, Risk, and Probability'!$E$13:$E$17,0)),INDEX('Severity, Risk, and Probability'!$A$13:$A$17,MATCH(AN286,'Severity, Risk, and Probability'!$F$13:$F$17,0))),"")</f>
        <v>4</v>
      </c>
      <c r="AP286" s="721">
        <f t="shared" si="5"/>
        <v>4</v>
      </c>
      <c r="AQ286" s="727"/>
      <c r="AR286" s="728" t="s">
        <v>84</v>
      </c>
      <c r="AS286" s="786"/>
      <c r="AT286" s="770" t="s">
        <v>1492</v>
      </c>
      <c r="AU286" s="708"/>
      <c r="AV286" s="746" t="str">
        <f t="shared" si="156"/>
        <v>1.1.3</v>
      </c>
      <c r="AW286" s="747" t="str">
        <f t="shared" si="157"/>
        <v>1.1.3.3</v>
      </c>
      <c r="AX286" s="734" t="e">
        <f t="shared" ca="1" si="159"/>
        <v>#NAME?</v>
      </c>
      <c r="AY286" s="734" t="e">
        <f t="shared" ca="1" si="160"/>
        <v>#NAME?</v>
      </c>
      <c r="AZ286" s="734" t="e">
        <f t="shared" ca="1" si="161"/>
        <v>#NAME?</v>
      </c>
      <c r="BA286" s="734" t="b">
        <f t="shared" si="158"/>
        <v>1</v>
      </c>
      <c r="BB286" s="734" t="b">
        <f t="array" ref="BB286">IF(($S286=0.1),TRUE,IF(NOT(ISBLANK(INDEX(Categories!E$4:E$32,MATCH($S286,Categories!$D$4:$D$32,0)))),K286=INDEX(Categories!E$4:E$32,MATCH($S286,Categories!$D$4:$D$32,0)),TRUE))</f>
        <v>1</v>
      </c>
      <c r="BC286" s="734" t="b">
        <f t="array" ref="BC286">IF(($S286=0.1),TRUE,IF(NOT(ISBLANK(INDEX(Categories!F$4:F$32,MATCH($S286,Categories!$D$4:$D$32,0)))),L286=INDEX(Categories!F$4:F$32,MATCH($S286,Categories!$D$4:$D$32,0)),TRUE))</f>
        <v>1</v>
      </c>
      <c r="BD286" s="734" t="b">
        <f t="array" ref="BD286">IF(($S286=0.1),TRUE,IF(NOT(ISBLANK(INDEX(Categories!G$4:G$32,MATCH($S286,Categories!$D$4:$D$32,0)))),M286=INDEX(Categories!G$4:G$32,MATCH($S286,Categories!$D$4:$D$32,0)),TRUE))</f>
        <v>1</v>
      </c>
      <c r="BE286" s="734" t="b">
        <f t="array" ref="BE286">IF(($S286=0.1),TRUE,IF(NOT(ISBLANK(INDEX(Categories!H$4:H$32,MATCH($S286,Categories!$D$4:$D$32,0)))),N286=INDEX(Categories!H$4:H$32,MATCH($S286,Categories!$D$4:$D$32,0)),TRUE))</f>
        <v>1</v>
      </c>
      <c r="BF286" s="734" t="b">
        <f t="array" ref="BF286">IF(($S286=0.1),TRUE,IF(NOT(ISBLANK(INDEX(Categories!I$4:I$32,MATCH($S286,Categories!$D$4:$D$32,0)))),O286=INDEX(Categories!I$4:I$32,MATCH($S286,Categories!$D$4:$D$32,0)),TRUE))</f>
        <v>1</v>
      </c>
      <c r="BG286" s="734" t="b">
        <f t="array" ref="BG286">IF(($S286=0.1),TRUE,IF(NOT(ISBLANK(INDEX(Categories!J$4:J$32,MATCH($S286,Categories!$D$4:$D$32,0)))),P286=INDEX(Categories!J$4:J$32,MATCH($S286,Categories!$D$4:$D$32,0)),TRUE))</f>
        <v>1</v>
      </c>
      <c r="BH286" s="734" t="b">
        <f t="array" ref="BH286">IF(($S286=0.1),TRUE,IF(NOT(ISBLANK(INDEX(Categories!K$4:K$32,MATCH($S286,Categories!$D$4:$D$32,0)))),Q286=INDEX(Categories!K$4:K$32,MATCH($S286,Categories!$D$4:$D$32,0)),TRUE))</f>
        <v>1</v>
      </c>
      <c r="BI286" s="734" t="b">
        <f t="array" ref="BI286">IF(($S286=0.1),TRUE,IF(NOT(ISBLANK(INDEX(Categories!L$4:L$32,MATCH($S286,Categories!$D$4:$D$32,0)))),R286=INDEX(Categories!L$4:L$32,MATCH($S286,Categories!$D$4:$D$32,0)),TRUE))</f>
        <v>1</v>
      </c>
      <c r="BJ286" s="734" t="e">
        <f t="shared" ca="1" si="162"/>
        <v>#NAME?</v>
      </c>
      <c r="BK286" s="734" t="e">
        <f t="shared" ca="1" si="163"/>
        <v>#NAME?</v>
      </c>
      <c r="BL286" s="734" t="e">
        <f t="shared" ca="1" si="164"/>
        <v>#NAME?</v>
      </c>
    </row>
    <row r="287" spans="1:64" s="895" customFormat="1" ht="70" customHeight="1">
      <c r="A287" s="708">
        <f t="shared" si="1"/>
        <v>5</v>
      </c>
      <c r="B287" s="708">
        <f t="shared" si="46"/>
        <v>282</v>
      </c>
      <c r="C287" s="717" t="s">
        <v>296</v>
      </c>
      <c r="D287" s="710" t="str">
        <f t="array" aca="1" ref="D287" ca="1">IFERROR(INDEX(SBS!$B$1:$B$530,MATCH(C287,SBS!$A$1:$A$530,0)),"-")</f>
        <v>Ceramic Break Assembly &amp; PF-1c Support</v>
      </c>
      <c r="E287" s="710" t="str">
        <f t="array" aca="1" ref="E287" ca="1">IFERROR(INDEX(SBS!$F$1:$F$530,MATCH(C287,SBS!$A$1:$A$530,0)),"-")</f>
        <v>1.1.2.1</v>
      </c>
      <c r="F287" s="710" t="str">
        <f t="array" aca="1" ref="F287" ca="1">IFERROR(INDEX(SBS!$C$1:$C$530,MATCH(C287,SBS!$A$1:$A$530,0)),"-")</f>
        <v>VV &amp; Internal Hardware</v>
      </c>
      <c r="G287" s="745" t="s">
        <v>1493</v>
      </c>
      <c r="H287" s="716" t="s">
        <v>1494</v>
      </c>
      <c r="I287" s="716" t="s">
        <v>1495</v>
      </c>
      <c r="J287" s="744" t="s">
        <v>173</v>
      </c>
      <c r="K287" s="715" t="s">
        <v>73</v>
      </c>
      <c r="L287" s="716" t="s">
        <v>73</v>
      </c>
      <c r="M287" s="716" t="s">
        <v>230</v>
      </c>
      <c r="N287" s="717" t="s">
        <v>75</v>
      </c>
      <c r="O287" s="717" t="s">
        <v>76</v>
      </c>
      <c r="P287" s="717" t="s">
        <v>77</v>
      </c>
      <c r="Q287" s="717" t="s">
        <v>78</v>
      </c>
      <c r="R287" s="717" t="s">
        <v>91</v>
      </c>
      <c r="S287" s="717">
        <v>0.1</v>
      </c>
      <c r="T287" s="718">
        <f t="array" ref="T287">IFERROR(INDEX('Severity, Risk, and Probability'!$A$4:$A$8,MATCH(K287,'Severity, Risk, and Probability'!$B$4:$B$8,0)),"")</f>
        <v>2</v>
      </c>
      <c r="U287" s="718">
        <f t="array" ref="U287">IFERROR(INDEX('Severity, Risk, and Probability'!$A$4:$A$8,MATCH(L287,'Severity, Risk, and Probability'!$B$4:$B$8,0)),"")</f>
        <v>2</v>
      </c>
      <c r="V287" s="738">
        <v>0</v>
      </c>
      <c r="W287" s="718">
        <f t="array" ref="W287">IFERROR(MAX(INDEX('Severity, Risk, and Probability'!$A$13:$A$17,MATCH(M287,'Severity, Risk, and Probability'!$B$13:$B$17,0)),INDEX('Severity, Risk, and Probability'!$A$13:$A$17,MATCH(N287,'Severity, Risk, and Probability'!$C$13:$C$17,0)),INDEX('Severity, Risk, and Probability'!$A$13:$A$17,MATCH(O287,'Severity, Risk, and Probability'!$D$13:$D$17,0)),INDEX('Severity, Risk, and Probability'!$A$13:$A$17,MATCH(P287,'Severity, Risk, and Probability'!$E$13:$E$17,0)),INDEX('Severity, Risk, and Probability'!$A$13:$A$17,MATCH(Q287,'Severity, Risk, and Probability'!$F$13:$F$17,0))),"")</f>
        <v>3</v>
      </c>
      <c r="X287" s="720">
        <f t="array" ref="X287">IFERROR(INDEX('Severity, Risk, and Probability'!$A$20:$A$24,MATCH(R287,'Severity, Risk, and Probability'!$B$20:$B$24,0)),"")</f>
        <v>4</v>
      </c>
      <c r="Y287" s="718">
        <f t="shared" si="80"/>
        <v>6</v>
      </c>
      <c r="Z287" s="721">
        <f t="shared" si="81"/>
        <v>24</v>
      </c>
      <c r="AA287" s="722" t="s">
        <v>1496</v>
      </c>
      <c r="AB287" s="723" t="str">
        <f t="array" aca="1" ref="AB287" ca="1">IFERROR(INDEX(SBS!$B$1:$B$530,MATCH(AA287,SBS!$A$1:$A$530,0)),"None")</f>
        <v>Interspace Vacuum Pumping System</v>
      </c>
      <c r="AC287" s="717" t="s">
        <v>236</v>
      </c>
      <c r="AD287" s="723" t="str">
        <f t="array" aca="1" ref="AD287" ca="1">IFERROR(INDEX(SBS!$B$1:$B$530,MATCH(AC287,SBS!$A$1:$A$530,0)),"None")</f>
        <v>Vacuum Gauges and Residual Gas Analyzers</v>
      </c>
      <c r="AE287" s="717"/>
      <c r="AF287" s="723" t="str">
        <f t="array" aca="1" ref="AF287" ca="1">IFERROR(INDEX(SBS!$B$1:$B$530,MATCH(AE287,SBS!$A$1:$A$530,0)),"None")</f>
        <v>None</v>
      </c>
      <c r="AG287" s="716" t="s">
        <v>1497</v>
      </c>
      <c r="AH287" s="724" t="s">
        <v>84</v>
      </c>
      <c r="AI287" s="745" t="s">
        <v>86</v>
      </c>
      <c r="AJ287" s="716" t="s">
        <v>230</v>
      </c>
      <c r="AK287" s="717" t="s">
        <v>75</v>
      </c>
      <c r="AL287" s="717" t="s">
        <v>76</v>
      </c>
      <c r="AM287" s="717" t="s">
        <v>77</v>
      </c>
      <c r="AN287" s="717" t="s">
        <v>78</v>
      </c>
      <c r="AO287" s="723">
        <f t="array" ref="AO287">IFERROR(MAX(INDEX('Severity, Risk, and Probability'!$A$13:$A$17,MATCH(AJ287,'Severity, Risk, and Probability'!$B$13:$B$17,0)),INDEX('Severity, Risk, and Probability'!$A$13:$A$17,MATCH(AK287,'Severity, Risk, and Probability'!$C$13:$C$17,0)),INDEX('Severity, Risk, and Probability'!$A$13:$A$17,MATCH(AL287,'Severity, Risk, and Probability'!$D$13:$D$17,0)),INDEX('Severity, Risk, and Probability'!$A$13:$A$17,MATCH(AM287,'Severity, Risk, and Probability'!$E$13:$E$17,0)),INDEX('Severity, Risk, and Probability'!$A$13:$A$17,MATCH(AN287,'Severity, Risk, and Probability'!$F$13:$F$17,0))),"")</f>
        <v>3</v>
      </c>
      <c r="AP287" s="721">
        <f t="shared" si="5"/>
        <v>6</v>
      </c>
      <c r="AQ287" s="727" t="s">
        <v>92</v>
      </c>
      <c r="AR287" s="728" t="s">
        <v>84</v>
      </c>
      <c r="AS287" s="786" t="s">
        <v>1498</v>
      </c>
      <c r="AT287" s="770" t="s">
        <v>1499</v>
      </c>
      <c r="AU287" s="708"/>
      <c r="AV287" s="746" t="str">
        <f t="shared" si="156"/>
        <v>1.1.3</v>
      </c>
      <c r="AW287" s="747" t="str">
        <f t="shared" si="157"/>
        <v>1.1.3.3</v>
      </c>
      <c r="AX287" s="734" t="e">
        <f t="shared" ca="1" si="159"/>
        <v>#NAME?</v>
      </c>
      <c r="AY287" s="734" t="e">
        <f t="shared" ca="1" si="160"/>
        <v>#NAME?</v>
      </c>
      <c r="AZ287" s="734" t="e">
        <f t="shared" ca="1" si="161"/>
        <v>#NAME?</v>
      </c>
      <c r="BA287" s="734" t="b">
        <f t="shared" si="158"/>
        <v>1</v>
      </c>
      <c r="BB287" s="734" t="b">
        <f t="array" ref="BB287">IF(($S287=0.1),TRUE,IF(NOT(ISBLANK(INDEX(Categories!E$4:E$32,MATCH($S287,Categories!$D$4:$D$32,0)))),K287=INDEX(Categories!E$4:E$32,MATCH($S287,Categories!$D$4:$D$32,0)),TRUE))</f>
        <v>1</v>
      </c>
      <c r="BC287" s="734" t="b">
        <f t="array" ref="BC287">IF(($S287=0.1),TRUE,IF(NOT(ISBLANK(INDEX(Categories!F$4:F$32,MATCH($S287,Categories!$D$4:$D$32,0)))),L287=INDEX(Categories!F$4:F$32,MATCH($S287,Categories!$D$4:$D$32,0)),TRUE))</f>
        <v>1</v>
      </c>
      <c r="BD287" s="734" t="b">
        <f t="array" ref="BD287">IF(($S287=0.1),TRUE,IF(NOT(ISBLANK(INDEX(Categories!G$4:G$32,MATCH($S287,Categories!$D$4:$D$32,0)))),M287=INDEX(Categories!G$4:G$32,MATCH($S287,Categories!$D$4:$D$32,0)),TRUE))</f>
        <v>1</v>
      </c>
      <c r="BE287" s="734" t="b">
        <f t="array" ref="BE287">IF(($S287=0.1),TRUE,IF(NOT(ISBLANK(INDEX(Categories!H$4:H$32,MATCH($S287,Categories!$D$4:$D$32,0)))),N287=INDEX(Categories!H$4:H$32,MATCH($S287,Categories!$D$4:$D$32,0)),TRUE))</f>
        <v>1</v>
      </c>
      <c r="BF287" s="734" t="b">
        <f t="array" ref="BF287">IF(($S287=0.1),TRUE,IF(NOT(ISBLANK(INDEX(Categories!I$4:I$32,MATCH($S287,Categories!$D$4:$D$32,0)))),O287=INDEX(Categories!I$4:I$32,MATCH($S287,Categories!$D$4:$D$32,0)),TRUE))</f>
        <v>1</v>
      </c>
      <c r="BG287" s="734" t="b">
        <f t="array" ref="BG287">IF(($S287=0.1),TRUE,IF(NOT(ISBLANK(INDEX(Categories!J$4:J$32,MATCH($S287,Categories!$D$4:$D$32,0)))),P287=INDEX(Categories!J$4:J$32,MATCH($S287,Categories!$D$4:$D$32,0)),TRUE))</f>
        <v>1</v>
      </c>
      <c r="BH287" s="734" t="b">
        <f t="array" ref="BH287">IF(($S287=0.1),TRUE,IF(NOT(ISBLANK(INDEX(Categories!K$4:K$32,MATCH($S287,Categories!$D$4:$D$32,0)))),Q287=INDEX(Categories!K$4:K$32,MATCH($S287,Categories!$D$4:$D$32,0)),TRUE))</f>
        <v>1</v>
      </c>
      <c r="BI287" s="734" t="b">
        <f t="array" ref="BI287">IF(($S287=0.1),TRUE,IF(NOT(ISBLANK(INDEX(Categories!L$4:L$32,MATCH($S287,Categories!$D$4:$D$32,0)))),R287=INDEX(Categories!L$4:L$32,MATCH($S287,Categories!$D$4:$D$32,0)),TRUE))</f>
        <v>1</v>
      </c>
      <c r="BJ287" s="734" t="e">
        <f t="shared" ca="1" si="162"/>
        <v>#NAME?</v>
      </c>
      <c r="BK287" s="734" t="e">
        <f t="shared" ca="1" si="163"/>
        <v>#NAME?</v>
      </c>
      <c r="BL287" s="734" t="e">
        <f t="shared" ca="1" si="164"/>
        <v>#NAME?</v>
      </c>
    </row>
    <row r="288" spans="1:64" s="895" customFormat="1" ht="70" customHeight="1">
      <c r="A288" s="708">
        <f t="shared" si="1"/>
        <v>5</v>
      </c>
      <c r="B288" s="708">
        <f t="shared" si="46"/>
        <v>283</v>
      </c>
      <c r="C288" s="717" t="s">
        <v>296</v>
      </c>
      <c r="D288" s="710" t="str">
        <f t="array" aca="1" ref="D288" ca="1">IFERROR(INDEX(SBS!$B$1:$B$530,MATCH(C288,SBS!$A$1:$A$530,0)),"-")</f>
        <v>Ceramic Break Assembly &amp; PF-1c Support</v>
      </c>
      <c r="E288" s="710" t="str">
        <f t="array" aca="1" ref="E288" ca="1">IFERROR(INDEX(SBS!$F$1:$F$530,MATCH(C288,SBS!$A$1:$A$530,0)),"-")</f>
        <v>1.1.2.1</v>
      </c>
      <c r="F288" s="710" t="str">
        <f t="array" aca="1" ref="F288" ca="1">IFERROR(INDEX(SBS!$C$1:$C$530,MATCH(C288,SBS!$A$1:$A$530,0)),"-")</f>
        <v>VV &amp; Internal Hardware</v>
      </c>
      <c r="G288" s="745" t="s">
        <v>1493</v>
      </c>
      <c r="H288" s="716" t="s">
        <v>1500</v>
      </c>
      <c r="I288" s="716" t="s">
        <v>1495</v>
      </c>
      <c r="J288" s="744" t="s">
        <v>173</v>
      </c>
      <c r="K288" s="715" t="s">
        <v>127</v>
      </c>
      <c r="L288" s="716" t="s">
        <v>127</v>
      </c>
      <c r="M288" s="716" t="s">
        <v>230</v>
      </c>
      <c r="N288" s="717" t="s">
        <v>75</v>
      </c>
      <c r="O288" s="717" t="s">
        <v>76</v>
      </c>
      <c r="P288" s="717" t="s">
        <v>77</v>
      </c>
      <c r="Q288" s="717" t="s">
        <v>78</v>
      </c>
      <c r="R288" s="717" t="s">
        <v>91</v>
      </c>
      <c r="S288" s="717">
        <v>0.1</v>
      </c>
      <c r="T288" s="718">
        <f t="array" ref="T288">IFERROR(INDEX('Severity, Risk, and Probability'!$A$4:$A$8,MATCH(K288,'Severity, Risk, and Probability'!$B$4:$B$8,0)),"")</f>
        <v>1</v>
      </c>
      <c r="U288" s="718">
        <f t="array" ref="U288">IFERROR(INDEX('Severity, Risk, and Probability'!$A$4:$A$8,MATCH(L288,'Severity, Risk, and Probability'!$B$4:$B$8,0)),"")</f>
        <v>1</v>
      </c>
      <c r="V288" s="738">
        <v>0</v>
      </c>
      <c r="W288" s="718">
        <f t="array" ref="W288">IFERROR(MAX(INDEX('Severity, Risk, and Probability'!$A$13:$A$17,MATCH(M288,'Severity, Risk, and Probability'!$B$13:$B$17,0)),INDEX('Severity, Risk, and Probability'!$A$13:$A$17,MATCH(N288,'Severity, Risk, and Probability'!$C$13:$C$17,0)),INDEX('Severity, Risk, and Probability'!$A$13:$A$17,MATCH(O288,'Severity, Risk, and Probability'!$D$13:$D$17,0)),INDEX('Severity, Risk, and Probability'!$A$13:$A$17,MATCH(P288,'Severity, Risk, and Probability'!$E$13:$E$17,0)),INDEX('Severity, Risk, and Probability'!$A$13:$A$17,MATCH(Q288,'Severity, Risk, and Probability'!$F$13:$F$17,0))),"")</f>
        <v>3</v>
      </c>
      <c r="X288" s="720">
        <f t="array" ref="X288">IFERROR(INDEX('Severity, Risk, and Probability'!$A$20:$A$24,MATCH(R288,'Severity, Risk, and Probability'!$B$20:$B$24,0)),"")</f>
        <v>4</v>
      </c>
      <c r="Y288" s="718">
        <f t="shared" si="80"/>
        <v>3</v>
      </c>
      <c r="Z288" s="721">
        <f t="shared" si="81"/>
        <v>12</v>
      </c>
      <c r="AA288" s="722" t="s">
        <v>1496</v>
      </c>
      <c r="AB288" s="723" t="str">
        <f t="array" aca="1" ref="AB288" ca="1">IFERROR(INDEX(SBS!$B$1:$B$530,MATCH(AA288,SBS!$A$1:$A$530,0)),"None")</f>
        <v>Interspace Vacuum Pumping System</v>
      </c>
      <c r="AC288" s="717" t="s">
        <v>236</v>
      </c>
      <c r="AD288" s="723" t="str">
        <f t="array" aca="1" ref="AD288" ca="1">IFERROR(INDEX(SBS!$B$1:$B$530,MATCH(AC288,SBS!$A$1:$A$530,0)),"None")</f>
        <v>Vacuum Gauges and Residual Gas Analyzers</v>
      </c>
      <c r="AE288" s="717"/>
      <c r="AF288" s="723" t="str">
        <f t="array" aca="1" ref="AF288" ca="1">IFERROR(INDEX(SBS!$B$1:$B$530,MATCH(AE288,SBS!$A$1:$A$530,0)),"None")</f>
        <v>None</v>
      </c>
      <c r="AG288" s="716" t="s">
        <v>1497</v>
      </c>
      <c r="AH288" s="752" t="s">
        <v>84</v>
      </c>
      <c r="AI288" s="745" t="s">
        <v>86</v>
      </c>
      <c r="AJ288" s="716" t="s">
        <v>230</v>
      </c>
      <c r="AK288" s="717" t="s">
        <v>75</v>
      </c>
      <c r="AL288" s="717" t="s">
        <v>76</v>
      </c>
      <c r="AM288" s="717" t="s">
        <v>77</v>
      </c>
      <c r="AN288" s="717" t="s">
        <v>78</v>
      </c>
      <c r="AO288" s="723">
        <f t="array" ref="AO288">IFERROR(MAX(INDEX('Severity, Risk, and Probability'!$A$13:$A$17,MATCH(AJ288,'Severity, Risk, and Probability'!$B$13:$B$17,0)),INDEX('Severity, Risk, and Probability'!$A$13:$A$17,MATCH(AK288,'Severity, Risk, and Probability'!$C$13:$C$17,0)),INDEX('Severity, Risk, and Probability'!$A$13:$A$17,MATCH(AL288,'Severity, Risk, and Probability'!$D$13:$D$17,0)),INDEX('Severity, Risk, and Probability'!$A$13:$A$17,MATCH(AM288,'Severity, Risk, and Probability'!$E$13:$E$17,0)),INDEX('Severity, Risk, and Probability'!$A$13:$A$17,MATCH(AN288,'Severity, Risk, and Probability'!$F$13:$F$17,0))),"")</f>
        <v>3</v>
      </c>
      <c r="AP288" s="721">
        <f t="shared" si="5"/>
        <v>3</v>
      </c>
      <c r="AQ288" s="727" t="s">
        <v>92</v>
      </c>
      <c r="AR288" s="728" t="s">
        <v>84</v>
      </c>
      <c r="AS288" s="786" t="s">
        <v>1498</v>
      </c>
      <c r="AT288" s="770"/>
      <c r="AU288" s="708"/>
      <c r="AV288" s="746" t="str">
        <f t="shared" si="156"/>
        <v>1.1.3</v>
      </c>
      <c r="AW288" s="747" t="str">
        <f t="shared" si="157"/>
        <v>1.1.3.3</v>
      </c>
      <c r="AX288" s="734" t="e">
        <f t="shared" ca="1" si="159"/>
        <v>#NAME?</v>
      </c>
      <c r="AY288" s="734" t="e">
        <f t="shared" ca="1" si="160"/>
        <v>#NAME?</v>
      </c>
      <c r="AZ288" s="734" t="e">
        <f t="shared" ca="1" si="161"/>
        <v>#NAME?</v>
      </c>
      <c r="BA288" s="734" t="b">
        <f t="shared" si="158"/>
        <v>1</v>
      </c>
      <c r="BB288" s="734" t="b">
        <f t="array" ref="BB288">IF(($S288=0.1),TRUE,IF(NOT(ISBLANK(INDEX(Categories!E$4:E$32,MATCH($S288,Categories!$D$4:$D$32,0)))),K288=INDEX(Categories!E$4:E$32,MATCH($S288,Categories!$D$4:$D$32,0)),TRUE))</f>
        <v>1</v>
      </c>
      <c r="BC288" s="734" t="b">
        <f t="array" ref="BC288">IF(($S288=0.1),TRUE,IF(NOT(ISBLANK(INDEX(Categories!F$4:F$32,MATCH($S288,Categories!$D$4:$D$32,0)))),L288=INDEX(Categories!F$4:F$32,MATCH($S288,Categories!$D$4:$D$32,0)),TRUE))</f>
        <v>1</v>
      </c>
      <c r="BD288" s="734" t="b">
        <f t="array" ref="BD288">IF(($S288=0.1),TRUE,IF(NOT(ISBLANK(INDEX(Categories!G$4:G$32,MATCH($S288,Categories!$D$4:$D$32,0)))),M288=INDEX(Categories!G$4:G$32,MATCH($S288,Categories!$D$4:$D$32,0)),TRUE))</f>
        <v>1</v>
      </c>
      <c r="BE288" s="734" t="b">
        <f t="array" ref="BE288">IF(($S288=0.1),TRUE,IF(NOT(ISBLANK(INDEX(Categories!H$4:H$32,MATCH($S288,Categories!$D$4:$D$32,0)))),N288=INDEX(Categories!H$4:H$32,MATCH($S288,Categories!$D$4:$D$32,0)),TRUE))</f>
        <v>1</v>
      </c>
      <c r="BF288" s="734" t="b">
        <f t="array" ref="BF288">IF(($S288=0.1),TRUE,IF(NOT(ISBLANK(INDEX(Categories!I$4:I$32,MATCH($S288,Categories!$D$4:$D$32,0)))),O288=INDEX(Categories!I$4:I$32,MATCH($S288,Categories!$D$4:$D$32,0)),TRUE))</f>
        <v>1</v>
      </c>
      <c r="BG288" s="734" t="b">
        <f t="array" ref="BG288">IF(($S288=0.1),TRUE,IF(NOT(ISBLANK(INDEX(Categories!J$4:J$32,MATCH($S288,Categories!$D$4:$D$32,0)))),P288=INDEX(Categories!J$4:J$32,MATCH($S288,Categories!$D$4:$D$32,0)),TRUE))</f>
        <v>1</v>
      </c>
      <c r="BH288" s="734" t="b">
        <f t="array" ref="BH288">IF(($S288=0.1),TRUE,IF(NOT(ISBLANK(INDEX(Categories!K$4:K$32,MATCH($S288,Categories!$D$4:$D$32,0)))),Q288=INDEX(Categories!K$4:K$32,MATCH($S288,Categories!$D$4:$D$32,0)),TRUE))</f>
        <v>1</v>
      </c>
      <c r="BI288" s="734" t="b">
        <f t="array" ref="BI288">IF(($S288=0.1),TRUE,IF(NOT(ISBLANK(INDEX(Categories!L$4:L$32,MATCH($S288,Categories!$D$4:$D$32,0)))),R288=INDEX(Categories!L$4:L$32,MATCH($S288,Categories!$D$4:$D$32,0)),TRUE))</f>
        <v>1</v>
      </c>
      <c r="BJ288" s="734" t="e">
        <f t="shared" ca="1" si="162"/>
        <v>#NAME?</v>
      </c>
      <c r="BK288" s="734" t="e">
        <f t="shared" ca="1" si="163"/>
        <v>#NAME?</v>
      </c>
      <c r="BL288" s="734" t="e">
        <f t="shared" ca="1" si="164"/>
        <v>#NAME?</v>
      </c>
    </row>
    <row r="289" spans="1:64" s="895" customFormat="1" ht="70" customHeight="1">
      <c r="A289" s="708">
        <f t="shared" si="1"/>
        <v>5</v>
      </c>
      <c r="B289" s="708">
        <f t="shared" si="46"/>
        <v>284</v>
      </c>
      <c r="C289" s="717" t="s">
        <v>296</v>
      </c>
      <c r="D289" s="710" t="str">
        <f t="array" aca="1" ref="D289" ca="1">IFERROR(INDEX(SBS!$B$1:$B$530,MATCH(C289,SBS!$A$1:$A$530,0)),"-")</f>
        <v>Ceramic Break Assembly &amp; PF-1c Support</v>
      </c>
      <c r="E289" s="710" t="str">
        <f t="array" aca="1" ref="E289" ca="1">IFERROR(INDEX(SBS!$F$1:$F$530,MATCH(C289,SBS!$A$1:$A$530,0)),"-")</f>
        <v>1.1.2.1</v>
      </c>
      <c r="F289" s="710" t="str">
        <f t="array" aca="1" ref="F289" ca="1">IFERROR(INDEX(SBS!$C$1:$C$530,MATCH(C289,SBS!$A$1:$A$530,0)),"-")</f>
        <v>VV &amp; Internal Hardware</v>
      </c>
      <c r="G289" s="745" t="s">
        <v>1493</v>
      </c>
      <c r="H289" s="716" t="s">
        <v>1501</v>
      </c>
      <c r="I289" s="716" t="s">
        <v>1495</v>
      </c>
      <c r="J289" s="744" t="s">
        <v>173</v>
      </c>
      <c r="K289" s="715" t="s">
        <v>73</v>
      </c>
      <c r="L289" s="716" t="s">
        <v>73</v>
      </c>
      <c r="M289" s="716" t="s">
        <v>230</v>
      </c>
      <c r="N289" s="717" t="s">
        <v>75</v>
      </c>
      <c r="O289" s="717" t="s">
        <v>76</v>
      </c>
      <c r="P289" s="717" t="s">
        <v>77</v>
      </c>
      <c r="Q289" s="717" t="s">
        <v>78</v>
      </c>
      <c r="R289" s="717" t="s">
        <v>91</v>
      </c>
      <c r="S289" s="717">
        <v>0.1</v>
      </c>
      <c r="T289" s="718">
        <f t="array" ref="T289">IFERROR(INDEX('Severity, Risk, and Probability'!$A$4:$A$8,MATCH(K289,'Severity, Risk, and Probability'!$B$4:$B$8,0)),"")</f>
        <v>2</v>
      </c>
      <c r="U289" s="718">
        <f t="array" ref="U289">IFERROR(INDEX('Severity, Risk, and Probability'!$A$4:$A$8,MATCH(L289,'Severity, Risk, and Probability'!$B$4:$B$8,0)),"")</f>
        <v>2</v>
      </c>
      <c r="V289" s="738">
        <v>0</v>
      </c>
      <c r="W289" s="718">
        <f t="array" ref="W289">IFERROR(MAX(INDEX('Severity, Risk, and Probability'!$A$13:$A$17,MATCH(M289,'Severity, Risk, and Probability'!$B$13:$B$17,0)),INDEX('Severity, Risk, and Probability'!$A$13:$A$17,MATCH(N289,'Severity, Risk, and Probability'!$C$13:$C$17,0)),INDEX('Severity, Risk, and Probability'!$A$13:$A$17,MATCH(O289,'Severity, Risk, and Probability'!$D$13:$D$17,0)),INDEX('Severity, Risk, and Probability'!$A$13:$A$17,MATCH(P289,'Severity, Risk, and Probability'!$E$13:$E$17,0)),INDEX('Severity, Risk, and Probability'!$A$13:$A$17,MATCH(Q289,'Severity, Risk, and Probability'!$F$13:$F$17,0))),"")</f>
        <v>3</v>
      </c>
      <c r="X289" s="720">
        <f t="array" ref="X289">IFERROR(INDEX('Severity, Risk, and Probability'!$A$20:$A$24,MATCH(R289,'Severity, Risk, and Probability'!$B$20:$B$24,0)),"")</f>
        <v>4</v>
      </c>
      <c r="Y289" s="718">
        <f t="shared" si="80"/>
        <v>6</v>
      </c>
      <c r="Z289" s="721">
        <f t="shared" si="81"/>
        <v>24</v>
      </c>
      <c r="AA289" s="722" t="s">
        <v>1496</v>
      </c>
      <c r="AB289" s="723" t="str">
        <f t="array" aca="1" ref="AB289" ca="1">IFERROR(INDEX(SBS!$B$1:$B$530,MATCH(AA289,SBS!$A$1:$A$530,0)),"None")</f>
        <v>Interspace Vacuum Pumping System</v>
      </c>
      <c r="AC289" s="717" t="s">
        <v>236</v>
      </c>
      <c r="AD289" s="723" t="str">
        <f t="array" aca="1" ref="AD289" ca="1">IFERROR(INDEX(SBS!$B$1:$B$530,MATCH(AC289,SBS!$A$1:$A$530,0)),"None")</f>
        <v>Vacuum Gauges and Residual Gas Analyzers</v>
      </c>
      <c r="AE289" s="717"/>
      <c r="AF289" s="723" t="str">
        <f t="array" aca="1" ref="AF289" ca="1">IFERROR(INDEX(SBS!$B$1:$B$530,MATCH(AE289,SBS!$A$1:$A$530,0)),"None")</f>
        <v>None</v>
      </c>
      <c r="AG289" s="716" t="s">
        <v>1497</v>
      </c>
      <c r="AH289" s="752" t="s">
        <v>84</v>
      </c>
      <c r="AI289" s="745" t="s">
        <v>86</v>
      </c>
      <c r="AJ289" s="716" t="s">
        <v>230</v>
      </c>
      <c r="AK289" s="717" t="s">
        <v>75</v>
      </c>
      <c r="AL289" s="717" t="s">
        <v>76</v>
      </c>
      <c r="AM289" s="717" t="s">
        <v>77</v>
      </c>
      <c r="AN289" s="717" t="s">
        <v>78</v>
      </c>
      <c r="AO289" s="723">
        <f t="array" ref="AO289">IFERROR(MAX(INDEX('Severity, Risk, and Probability'!$A$13:$A$17,MATCH(AJ289,'Severity, Risk, and Probability'!$B$13:$B$17,0)),INDEX('Severity, Risk, and Probability'!$A$13:$A$17,MATCH(AK289,'Severity, Risk, and Probability'!$C$13:$C$17,0)),INDEX('Severity, Risk, and Probability'!$A$13:$A$17,MATCH(AL289,'Severity, Risk, and Probability'!$D$13:$D$17,0)),INDEX('Severity, Risk, and Probability'!$A$13:$A$17,MATCH(AM289,'Severity, Risk, and Probability'!$E$13:$E$17,0)),INDEX('Severity, Risk, and Probability'!$A$13:$A$17,MATCH(AN289,'Severity, Risk, and Probability'!$F$13:$F$17,0))),"")</f>
        <v>3</v>
      </c>
      <c r="AP289" s="721">
        <f t="shared" si="5"/>
        <v>6</v>
      </c>
      <c r="AQ289" s="727" t="s">
        <v>92</v>
      </c>
      <c r="AR289" s="728" t="s">
        <v>84</v>
      </c>
      <c r="AS289" s="786" t="s">
        <v>1498</v>
      </c>
      <c r="AT289" s="770"/>
      <c r="AU289" s="708"/>
      <c r="AV289" s="746" t="str">
        <f t="shared" si="156"/>
        <v>1.1.3</v>
      </c>
      <c r="AW289" s="747" t="str">
        <f t="shared" si="157"/>
        <v>1.1.3.3</v>
      </c>
      <c r="AX289" s="734" t="e">
        <f t="shared" ca="1" si="159"/>
        <v>#NAME?</v>
      </c>
      <c r="AY289" s="734" t="e">
        <f t="shared" ca="1" si="160"/>
        <v>#NAME?</v>
      </c>
      <c r="AZ289" s="734" t="e">
        <f t="shared" ca="1" si="161"/>
        <v>#NAME?</v>
      </c>
      <c r="BA289" s="734" t="b">
        <f t="shared" si="158"/>
        <v>1</v>
      </c>
      <c r="BB289" s="734" t="b">
        <f t="array" ref="BB289">IF(($S289=0.1),TRUE,IF(NOT(ISBLANK(INDEX(Categories!E$4:E$32,MATCH($S289,Categories!$D$4:$D$32,0)))),K289=INDEX(Categories!E$4:E$32,MATCH($S289,Categories!$D$4:$D$32,0)),TRUE))</f>
        <v>1</v>
      </c>
      <c r="BC289" s="734" t="b">
        <f t="array" ref="BC289">IF(($S289=0.1),TRUE,IF(NOT(ISBLANK(INDEX(Categories!F$4:F$32,MATCH($S289,Categories!$D$4:$D$32,0)))),L289=INDEX(Categories!F$4:F$32,MATCH($S289,Categories!$D$4:$D$32,0)),TRUE))</f>
        <v>1</v>
      </c>
      <c r="BD289" s="734" t="b">
        <f t="array" ref="BD289">IF(($S289=0.1),TRUE,IF(NOT(ISBLANK(INDEX(Categories!G$4:G$32,MATCH($S289,Categories!$D$4:$D$32,0)))),M289=INDEX(Categories!G$4:G$32,MATCH($S289,Categories!$D$4:$D$32,0)),TRUE))</f>
        <v>1</v>
      </c>
      <c r="BE289" s="734" t="b">
        <f t="array" ref="BE289">IF(($S289=0.1),TRUE,IF(NOT(ISBLANK(INDEX(Categories!H$4:H$32,MATCH($S289,Categories!$D$4:$D$32,0)))),N289=INDEX(Categories!H$4:H$32,MATCH($S289,Categories!$D$4:$D$32,0)),TRUE))</f>
        <v>1</v>
      </c>
      <c r="BF289" s="734" t="b">
        <f t="array" ref="BF289">IF(($S289=0.1),TRUE,IF(NOT(ISBLANK(INDEX(Categories!I$4:I$32,MATCH($S289,Categories!$D$4:$D$32,0)))),O289=INDEX(Categories!I$4:I$32,MATCH($S289,Categories!$D$4:$D$32,0)),TRUE))</f>
        <v>1</v>
      </c>
      <c r="BG289" s="734" t="b">
        <f t="array" ref="BG289">IF(($S289=0.1),TRUE,IF(NOT(ISBLANK(INDEX(Categories!J$4:J$32,MATCH($S289,Categories!$D$4:$D$32,0)))),P289=INDEX(Categories!J$4:J$32,MATCH($S289,Categories!$D$4:$D$32,0)),TRUE))</f>
        <v>1</v>
      </c>
      <c r="BH289" s="734" t="b">
        <f t="array" ref="BH289">IF(($S289=0.1),TRUE,IF(NOT(ISBLANK(INDEX(Categories!K$4:K$32,MATCH($S289,Categories!$D$4:$D$32,0)))),Q289=INDEX(Categories!K$4:K$32,MATCH($S289,Categories!$D$4:$D$32,0)),TRUE))</f>
        <v>1</v>
      </c>
      <c r="BI289" s="734" t="b">
        <f t="array" ref="BI289">IF(($S289=0.1),TRUE,IF(NOT(ISBLANK(INDEX(Categories!L$4:L$32,MATCH($S289,Categories!$D$4:$D$32,0)))),R289=INDEX(Categories!L$4:L$32,MATCH($S289,Categories!$D$4:$D$32,0)),TRUE))</f>
        <v>1</v>
      </c>
      <c r="BJ289" s="734" t="e">
        <f t="shared" ca="1" si="162"/>
        <v>#NAME?</v>
      </c>
      <c r="BK289" s="734" t="e">
        <f t="shared" ca="1" si="163"/>
        <v>#NAME?</v>
      </c>
      <c r="BL289" s="734" t="e">
        <f t="shared" ca="1" si="164"/>
        <v>#NAME?</v>
      </c>
    </row>
    <row r="290" spans="1:64" s="895" customFormat="1" ht="70" customHeight="1">
      <c r="A290" s="708">
        <f t="shared" si="1"/>
        <v>5</v>
      </c>
      <c r="B290" s="708">
        <f t="shared" si="46"/>
        <v>285</v>
      </c>
      <c r="C290" s="717" t="s">
        <v>296</v>
      </c>
      <c r="D290" s="710" t="str">
        <f t="array" aca="1" ref="D290" ca="1">IFERROR(INDEX(SBS!$B$1:$B$530,MATCH(C290,SBS!$A$1:$A$530,0)),"-")</f>
        <v>Ceramic Break Assembly &amp; PF-1c Support</v>
      </c>
      <c r="E290" s="710" t="str">
        <f t="array" aca="1" ref="E290" ca="1">IFERROR(INDEX(SBS!$F$1:$F$530,MATCH(C290,SBS!$A$1:$A$530,0)),"-")</f>
        <v>1.1.2.1</v>
      </c>
      <c r="F290" s="710" t="str">
        <f t="array" aca="1" ref="F290" ca="1">IFERROR(INDEX(SBS!$C$1:$C$530,MATCH(C290,SBS!$A$1:$A$530,0)),"-")</f>
        <v>VV &amp; Internal Hardware</v>
      </c>
      <c r="G290" s="745" t="s">
        <v>1502</v>
      </c>
      <c r="H290" s="716" t="s">
        <v>1494</v>
      </c>
      <c r="I290" s="716" t="s">
        <v>1503</v>
      </c>
      <c r="J290" s="744" t="s">
        <v>173</v>
      </c>
      <c r="K290" s="715" t="s">
        <v>73</v>
      </c>
      <c r="L290" s="716" t="s">
        <v>73</v>
      </c>
      <c r="M290" s="716" t="s">
        <v>230</v>
      </c>
      <c r="N290" s="717" t="s">
        <v>75</v>
      </c>
      <c r="O290" s="717" t="s">
        <v>76</v>
      </c>
      <c r="P290" s="717" t="s">
        <v>77</v>
      </c>
      <c r="Q290" s="717" t="s">
        <v>78</v>
      </c>
      <c r="R290" s="717" t="s">
        <v>91</v>
      </c>
      <c r="S290" s="717">
        <v>0.1</v>
      </c>
      <c r="T290" s="718">
        <f t="array" ref="T290">IFERROR(INDEX('Severity, Risk, and Probability'!$A$4:$A$8,MATCH(K290,'Severity, Risk, and Probability'!$B$4:$B$8,0)),"")</f>
        <v>2</v>
      </c>
      <c r="U290" s="718">
        <f t="array" ref="U290">IFERROR(INDEX('Severity, Risk, and Probability'!$A$4:$A$8,MATCH(L290,'Severity, Risk, and Probability'!$B$4:$B$8,0)),"")</f>
        <v>2</v>
      </c>
      <c r="V290" s="738">
        <v>0</v>
      </c>
      <c r="W290" s="718">
        <f t="array" ref="W290">IFERROR(MAX(INDEX('Severity, Risk, and Probability'!$A$13:$A$17,MATCH(M290,'Severity, Risk, and Probability'!$B$13:$B$17,0)),INDEX('Severity, Risk, and Probability'!$A$13:$A$17,MATCH(N290,'Severity, Risk, and Probability'!$C$13:$C$17,0)),INDEX('Severity, Risk, and Probability'!$A$13:$A$17,MATCH(O290,'Severity, Risk, and Probability'!$D$13:$D$17,0)),INDEX('Severity, Risk, and Probability'!$A$13:$A$17,MATCH(P290,'Severity, Risk, and Probability'!$E$13:$E$17,0)),INDEX('Severity, Risk, and Probability'!$A$13:$A$17,MATCH(Q290,'Severity, Risk, and Probability'!$F$13:$F$17,0))),"")</f>
        <v>3</v>
      </c>
      <c r="X290" s="720">
        <f t="array" ref="X290">IFERROR(INDEX('Severity, Risk, and Probability'!$A$20:$A$24,MATCH(R290,'Severity, Risk, and Probability'!$B$20:$B$24,0)),"")</f>
        <v>4</v>
      </c>
      <c r="Y290" s="718">
        <f t="shared" si="80"/>
        <v>6</v>
      </c>
      <c r="Z290" s="721">
        <f t="shared" si="81"/>
        <v>24</v>
      </c>
      <c r="AA290" s="722" t="s">
        <v>1496</v>
      </c>
      <c r="AB290" s="723" t="str">
        <f t="array" aca="1" ref="AB290" ca="1">IFERROR(INDEX(SBS!$B$1:$B$530,MATCH(AA290,SBS!$A$1:$A$530,0)),"None")</f>
        <v>Interspace Vacuum Pumping System</v>
      </c>
      <c r="AC290" s="717" t="s">
        <v>236</v>
      </c>
      <c r="AD290" s="723" t="str">
        <f t="array" aca="1" ref="AD290" ca="1">IFERROR(INDEX(SBS!$B$1:$B$530,MATCH(AC290,SBS!$A$1:$A$530,0)),"None")</f>
        <v>Vacuum Gauges and Residual Gas Analyzers</v>
      </c>
      <c r="AE290" s="717"/>
      <c r="AF290" s="723" t="str">
        <f t="array" aca="1" ref="AF290" ca="1">IFERROR(INDEX(SBS!$B$1:$B$530,MATCH(AE290,SBS!$A$1:$A$530,0)),"None")</f>
        <v>None</v>
      </c>
      <c r="AG290" s="716" t="s">
        <v>1497</v>
      </c>
      <c r="AH290" s="752" t="s">
        <v>84</v>
      </c>
      <c r="AI290" s="745" t="s">
        <v>86</v>
      </c>
      <c r="AJ290" s="716" t="s">
        <v>230</v>
      </c>
      <c r="AK290" s="717" t="s">
        <v>75</v>
      </c>
      <c r="AL290" s="717" t="s">
        <v>76</v>
      </c>
      <c r="AM290" s="717" t="s">
        <v>77</v>
      </c>
      <c r="AN290" s="717" t="s">
        <v>78</v>
      </c>
      <c r="AO290" s="723">
        <f t="array" ref="AO290">IFERROR(MAX(INDEX('Severity, Risk, and Probability'!$A$13:$A$17,MATCH(AJ290,'Severity, Risk, and Probability'!$B$13:$B$17,0)),INDEX('Severity, Risk, and Probability'!$A$13:$A$17,MATCH(AK290,'Severity, Risk, and Probability'!$C$13:$C$17,0)),INDEX('Severity, Risk, and Probability'!$A$13:$A$17,MATCH(AL290,'Severity, Risk, and Probability'!$D$13:$D$17,0)),INDEX('Severity, Risk, and Probability'!$A$13:$A$17,MATCH(AM290,'Severity, Risk, and Probability'!$E$13:$E$17,0)),INDEX('Severity, Risk, and Probability'!$A$13:$A$17,MATCH(AN290,'Severity, Risk, and Probability'!$F$13:$F$17,0))),"")</f>
        <v>3</v>
      </c>
      <c r="AP290" s="721">
        <f t="shared" si="5"/>
        <v>6</v>
      </c>
      <c r="AQ290" s="727" t="s">
        <v>92</v>
      </c>
      <c r="AR290" s="728" t="s">
        <v>84</v>
      </c>
      <c r="AS290" s="786" t="s">
        <v>1498</v>
      </c>
      <c r="AT290" s="770" t="s">
        <v>1499</v>
      </c>
      <c r="AU290" s="708"/>
      <c r="AV290" s="746" t="str">
        <f t="shared" si="156"/>
        <v>1.1.3</v>
      </c>
      <c r="AW290" s="747" t="str">
        <f t="shared" si="157"/>
        <v>1.1.3.3</v>
      </c>
      <c r="AX290" s="734" t="e">
        <f t="shared" ca="1" si="159"/>
        <v>#NAME?</v>
      </c>
      <c r="AY290" s="734" t="e">
        <f t="shared" ca="1" si="160"/>
        <v>#NAME?</v>
      </c>
      <c r="AZ290" s="734" t="e">
        <f t="shared" ca="1" si="161"/>
        <v>#NAME?</v>
      </c>
      <c r="BA290" s="734" t="b">
        <f t="shared" si="158"/>
        <v>1</v>
      </c>
      <c r="BB290" s="734" t="b">
        <f t="array" ref="BB290">IF(($S290=0.1),TRUE,IF(NOT(ISBLANK(INDEX(Categories!E$4:E$32,MATCH($S290,Categories!$D$4:$D$32,0)))),K290=INDEX(Categories!E$4:E$32,MATCH($S290,Categories!$D$4:$D$32,0)),TRUE))</f>
        <v>1</v>
      </c>
      <c r="BC290" s="734" t="b">
        <f t="array" ref="BC290">IF(($S290=0.1),TRUE,IF(NOT(ISBLANK(INDEX(Categories!F$4:F$32,MATCH($S290,Categories!$D$4:$D$32,0)))),L290=INDEX(Categories!F$4:F$32,MATCH($S290,Categories!$D$4:$D$32,0)),TRUE))</f>
        <v>1</v>
      </c>
      <c r="BD290" s="734" t="b">
        <f t="array" ref="BD290">IF(($S290=0.1),TRUE,IF(NOT(ISBLANK(INDEX(Categories!G$4:G$32,MATCH($S290,Categories!$D$4:$D$32,0)))),M290=INDEX(Categories!G$4:G$32,MATCH($S290,Categories!$D$4:$D$32,0)),TRUE))</f>
        <v>1</v>
      </c>
      <c r="BE290" s="734" t="b">
        <f t="array" ref="BE290">IF(($S290=0.1),TRUE,IF(NOT(ISBLANK(INDEX(Categories!H$4:H$32,MATCH($S290,Categories!$D$4:$D$32,0)))),N290=INDEX(Categories!H$4:H$32,MATCH($S290,Categories!$D$4:$D$32,0)),TRUE))</f>
        <v>1</v>
      </c>
      <c r="BF290" s="734" t="b">
        <f t="array" ref="BF290">IF(($S290=0.1),TRUE,IF(NOT(ISBLANK(INDEX(Categories!I$4:I$32,MATCH($S290,Categories!$D$4:$D$32,0)))),O290=INDEX(Categories!I$4:I$32,MATCH($S290,Categories!$D$4:$D$32,0)),TRUE))</f>
        <v>1</v>
      </c>
      <c r="BG290" s="734" t="b">
        <f t="array" ref="BG290">IF(($S290=0.1),TRUE,IF(NOT(ISBLANK(INDEX(Categories!J$4:J$32,MATCH($S290,Categories!$D$4:$D$32,0)))),P290=INDEX(Categories!J$4:J$32,MATCH($S290,Categories!$D$4:$D$32,0)),TRUE))</f>
        <v>1</v>
      </c>
      <c r="BH290" s="734" t="b">
        <f t="array" ref="BH290">IF(($S290=0.1),TRUE,IF(NOT(ISBLANK(INDEX(Categories!K$4:K$32,MATCH($S290,Categories!$D$4:$D$32,0)))),Q290=INDEX(Categories!K$4:K$32,MATCH($S290,Categories!$D$4:$D$32,0)),TRUE))</f>
        <v>1</v>
      </c>
      <c r="BI290" s="734" t="b">
        <f t="array" ref="BI290">IF(($S290=0.1),TRUE,IF(NOT(ISBLANK(INDEX(Categories!L$4:L$32,MATCH($S290,Categories!$D$4:$D$32,0)))),R290=INDEX(Categories!L$4:L$32,MATCH($S290,Categories!$D$4:$D$32,0)),TRUE))</f>
        <v>1</v>
      </c>
      <c r="BJ290" s="734" t="e">
        <f t="shared" ca="1" si="162"/>
        <v>#NAME?</v>
      </c>
      <c r="BK290" s="734" t="e">
        <f t="shared" ca="1" si="163"/>
        <v>#NAME?</v>
      </c>
      <c r="BL290" s="734" t="e">
        <f t="shared" ca="1" si="164"/>
        <v>#NAME?</v>
      </c>
    </row>
    <row r="291" spans="1:64" s="895" customFormat="1" ht="70" customHeight="1">
      <c r="A291" s="708">
        <f t="shared" si="1"/>
        <v>5</v>
      </c>
      <c r="B291" s="708">
        <f t="shared" si="46"/>
        <v>286</v>
      </c>
      <c r="C291" s="717" t="s">
        <v>296</v>
      </c>
      <c r="D291" s="710" t="str">
        <f t="array" aca="1" ref="D291" ca="1">IFERROR(INDEX(SBS!$B$1:$B$530,MATCH(C291,SBS!$A$1:$A$530,0)),"-")</f>
        <v>Ceramic Break Assembly &amp; PF-1c Support</v>
      </c>
      <c r="E291" s="710" t="str">
        <f t="array" aca="1" ref="E291" ca="1">IFERROR(INDEX(SBS!$F$1:$F$530,MATCH(C291,SBS!$A$1:$A$530,0)),"-")</f>
        <v>1.1.2.1</v>
      </c>
      <c r="F291" s="710" t="str">
        <f t="array" aca="1" ref="F291" ca="1">IFERROR(INDEX(SBS!$C$1:$C$530,MATCH(C291,SBS!$A$1:$A$530,0)),"-")</f>
        <v>VV &amp; Internal Hardware</v>
      </c>
      <c r="G291" s="745" t="s">
        <v>1502</v>
      </c>
      <c r="H291" s="716" t="s">
        <v>1500</v>
      </c>
      <c r="I291" s="716" t="s">
        <v>1503</v>
      </c>
      <c r="J291" s="744" t="s">
        <v>173</v>
      </c>
      <c r="K291" s="715" t="s">
        <v>127</v>
      </c>
      <c r="L291" s="716" t="s">
        <v>127</v>
      </c>
      <c r="M291" s="716" t="s">
        <v>230</v>
      </c>
      <c r="N291" s="717" t="s">
        <v>75</v>
      </c>
      <c r="O291" s="717" t="s">
        <v>76</v>
      </c>
      <c r="P291" s="717" t="s">
        <v>77</v>
      </c>
      <c r="Q291" s="717" t="s">
        <v>78</v>
      </c>
      <c r="R291" s="717" t="s">
        <v>91</v>
      </c>
      <c r="S291" s="717">
        <v>0.1</v>
      </c>
      <c r="T291" s="718">
        <f t="array" ref="T291">IFERROR(INDEX('Severity, Risk, and Probability'!$A$4:$A$8,MATCH(K291,'Severity, Risk, and Probability'!$B$4:$B$8,0)),"")</f>
        <v>1</v>
      </c>
      <c r="U291" s="718">
        <f t="array" ref="U291">IFERROR(INDEX('Severity, Risk, and Probability'!$A$4:$A$8,MATCH(L291,'Severity, Risk, and Probability'!$B$4:$B$8,0)),"")</f>
        <v>1</v>
      </c>
      <c r="V291" s="738">
        <v>0</v>
      </c>
      <c r="W291" s="718">
        <f t="array" ref="W291">IFERROR(MAX(INDEX('Severity, Risk, and Probability'!$A$13:$A$17,MATCH(M291,'Severity, Risk, and Probability'!$B$13:$B$17,0)),INDEX('Severity, Risk, and Probability'!$A$13:$A$17,MATCH(N291,'Severity, Risk, and Probability'!$C$13:$C$17,0)),INDEX('Severity, Risk, and Probability'!$A$13:$A$17,MATCH(O291,'Severity, Risk, and Probability'!$D$13:$D$17,0)),INDEX('Severity, Risk, and Probability'!$A$13:$A$17,MATCH(P291,'Severity, Risk, and Probability'!$E$13:$E$17,0)),INDEX('Severity, Risk, and Probability'!$A$13:$A$17,MATCH(Q291,'Severity, Risk, and Probability'!$F$13:$F$17,0))),"")</f>
        <v>3</v>
      </c>
      <c r="X291" s="720">
        <f t="array" ref="X291">IFERROR(INDEX('Severity, Risk, and Probability'!$A$20:$A$24,MATCH(R291,'Severity, Risk, and Probability'!$B$20:$B$24,0)),"")</f>
        <v>4</v>
      </c>
      <c r="Y291" s="718">
        <f t="shared" si="80"/>
        <v>3</v>
      </c>
      <c r="Z291" s="721">
        <f t="shared" si="81"/>
        <v>12</v>
      </c>
      <c r="AA291" s="722" t="s">
        <v>1496</v>
      </c>
      <c r="AB291" s="723" t="str">
        <f t="array" aca="1" ref="AB291" ca="1">IFERROR(INDEX(SBS!$B$1:$B$530,MATCH(AA291,SBS!$A$1:$A$530,0)),"None")</f>
        <v>Interspace Vacuum Pumping System</v>
      </c>
      <c r="AC291" s="717" t="s">
        <v>236</v>
      </c>
      <c r="AD291" s="723" t="str">
        <f t="array" aca="1" ref="AD291" ca="1">IFERROR(INDEX(SBS!$B$1:$B$530,MATCH(AC291,SBS!$A$1:$A$530,0)),"None")</f>
        <v>Vacuum Gauges and Residual Gas Analyzers</v>
      </c>
      <c r="AE291" s="717"/>
      <c r="AF291" s="723" t="str">
        <f t="array" aca="1" ref="AF291" ca="1">IFERROR(INDEX(SBS!$B$1:$B$530,MATCH(AE291,SBS!$A$1:$A$530,0)),"None")</f>
        <v>None</v>
      </c>
      <c r="AG291" s="716" t="s">
        <v>1497</v>
      </c>
      <c r="AH291" s="752" t="s">
        <v>84</v>
      </c>
      <c r="AI291" s="745" t="s">
        <v>86</v>
      </c>
      <c r="AJ291" s="716" t="s">
        <v>230</v>
      </c>
      <c r="AK291" s="717" t="s">
        <v>75</v>
      </c>
      <c r="AL291" s="717" t="s">
        <v>76</v>
      </c>
      <c r="AM291" s="717" t="s">
        <v>77</v>
      </c>
      <c r="AN291" s="717" t="s">
        <v>78</v>
      </c>
      <c r="AO291" s="723">
        <f t="array" ref="AO291">IFERROR(MAX(INDEX('Severity, Risk, and Probability'!$A$13:$A$17,MATCH(AJ291,'Severity, Risk, and Probability'!$B$13:$B$17,0)),INDEX('Severity, Risk, and Probability'!$A$13:$A$17,MATCH(AK291,'Severity, Risk, and Probability'!$C$13:$C$17,0)),INDEX('Severity, Risk, and Probability'!$A$13:$A$17,MATCH(AL291,'Severity, Risk, and Probability'!$D$13:$D$17,0)),INDEX('Severity, Risk, and Probability'!$A$13:$A$17,MATCH(AM291,'Severity, Risk, and Probability'!$E$13:$E$17,0)),INDEX('Severity, Risk, and Probability'!$A$13:$A$17,MATCH(AN291,'Severity, Risk, and Probability'!$F$13:$F$17,0))),"")</f>
        <v>3</v>
      </c>
      <c r="AP291" s="721">
        <f t="shared" si="5"/>
        <v>3</v>
      </c>
      <c r="AQ291" s="727" t="s">
        <v>92</v>
      </c>
      <c r="AR291" s="728" t="s">
        <v>84</v>
      </c>
      <c r="AS291" s="786" t="s">
        <v>1498</v>
      </c>
      <c r="AT291" s="770"/>
      <c r="AU291" s="708"/>
      <c r="AV291" s="746" t="str">
        <f t="shared" si="156"/>
        <v>1.1.3</v>
      </c>
      <c r="AW291" s="747" t="str">
        <f t="shared" si="157"/>
        <v>1.1.3.3</v>
      </c>
      <c r="AX291" s="734" t="e">
        <f t="shared" ca="1" si="159"/>
        <v>#NAME?</v>
      </c>
      <c r="AY291" s="734" t="e">
        <f t="shared" ca="1" si="160"/>
        <v>#NAME?</v>
      </c>
      <c r="AZ291" s="734" t="e">
        <f t="shared" ca="1" si="161"/>
        <v>#NAME?</v>
      </c>
      <c r="BA291" s="734" t="b">
        <f t="shared" si="158"/>
        <v>1</v>
      </c>
      <c r="BB291" s="734" t="b">
        <f t="array" ref="BB291">IF(($S291=0.1),TRUE,IF(NOT(ISBLANK(INDEX(Categories!E$4:E$32,MATCH($S291,Categories!$D$4:$D$32,0)))),K291=INDEX(Categories!E$4:E$32,MATCH($S291,Categories!$D$4:$D$32,0)),TRUE))</f>
        <v>1</v>
      </c>
      <c r="BC291" s="734" t="b">
        <f t="array" ref="BC291">IF(($S291=0.1),TRUE,IF(NOT(ISBLANK(INDEX(Categories!F$4:F$32,MATCH($S291,Categories!$D$4:$D$32,0)))),L291=INDEX(Categories!F$4:F$32,MATCH($S291,Categories!$D$4:$D$32,0)),TRUE))</f>
        <v>1</v>
      </c>
      <c r="BD291" s="734" t="b">
        <f t="array" ref="BD291">IF(($S291=0.1),TRUE,IF(NOT(ISBLANK(INDEX(Categories!G$4:G$32,MATCH($S291,Categories!$D$4:$D$32,0)))),M291=INDEX(Categories!G$4:G$32,MATCH($S291,Categories!$D$4:$D$32,0)),TRUE))</f>
        <v>1</v>
      </c>
      <c r="BE291" s="734" t="b">
        <f t="array" ref="BE291">IF(($S291=0.1),TRUE,IF(NOT(ISBLANK(INDEX(Categories!H$4:H$32,MATCH($S291,Categories!$D$4:$D$32,0)))),N291=INDEX(Categories!H$4:H$32,MATCH($S291,Categories!$D$4:$D$32,0)),TRUE))</f>
        <v>1</v>
      </c>
      <c r="BF291" s="734" t="b">
        <f t="array" ref="BF291">IF(($S291=0.1),TRUE,IF(NOT(ISBLANK(INDEX(Categories!I$4:I$32,MATCH($S291,Categories!$D$4:$D$32,0)))),O291=INDEX(Categories!I$4:I$32,MATCH($S291,Categories!$D$4:$D$32,0)),TRUE))</f>
        <v>1</v>
      </c>
      <c r="BG291" s="734" t="b">
        <f t="array" ref="BG291">IF(($S291=0.1),TRUE,IF(NOT(ISBLANK(INDEX(Categories!J$4:J$32,MATCH($S291,Categories!$D$4:$D$32,0)))),P291=INDEX(Categories!J$4:J$32,MATCH($S291,Categories!$D$4:$D$32,0)),TRUE))</f>
        <v>1</v>
      </c>
      <c r="BH291" s="734" t="b">
        <f t="array" ref="BH291">IF(($S291=0.1),TRUE,IF(NOT(ISBLANK(INDEX(Categories!K$4:K$32,MATCH($S291,Categories!$D$4:$D$32,0)))),Q291=INDEX(Categories!K$4:K$32,MATCH($S291,Categories!$D$4:$D$32,0)),TRUE))</f>
        <v>1</v>
      </c>
      <c r="BI291" s="734" t="b">
        <f t="array" ref="BI291">IF(($S291=0.1),TRUE,IF(NOT(ISBLANK(INDEX(Categories!L$4:L$32,MATCH($S291,Categories!$D$4:$D$32,0)))),R291=INDEX(Categories!L$4:L$32,MATCH($S291,Categories!$D$4:$D$32,0)),TRUE))</f>
        <v>1</v>
      </c>
      <c r="BJ291" s="734" t="e">
        <f t="shared" ca="1" si="162"/>
        <v>#NAME?</v>
      </c>
      <c r="BK291" s="734" t="e">
        <f t="shared" ca="1" si="163"/>
        <v>#NAME?</v>
      </c>
      <c r="BL291" s="734" t="e">
        <f t="shared" ca="1" si="164"/>
        <v>#NAME?</v>
      </c>
    </row>
    <row r="292" spans="1:64" s="895" customFormat="1" ht="70" customHeight="1">
      <c r="A292" s="708">
        <f t="shared" si="1"/>
        <v>5</v>
      </c>
      <c r="B292" s="708">
        <f t="shared" si="46"/>
        <v>287</v>
      </c>
      <c r="C292" s="717" t="s">
        <v>296</v>
      </c>
      <c r="D292" s="710" t="str">
        <f t="array" aca="1" ref="D292" ca="1">IFERROR(INDEX(SBS!$B$1:$B$530,MATCH(C292,SBS!$A$1:$A$530,0)),"-")</f>
        <v>Ceramic Break Assembly &amp; PF-1c Support</v>
      </c>
      <c r="E292" s="710" t="str">
        <f t="array" aca="1" ref="E292" ca="1">IFERROR(INDEX(SBS!$F$1:$F$530,MATCH(C292,SBS!$A$1:$A$530,0)),"-")</f>
        <v>1.1.2.1</v>
      </c>
      <c r="F292" s="710" t="str">
        <f t="array" aca="1" ref="F292" ca="1">IFERROR(INDEX(SBS!$C$1:$C$530,MATCH(C292,SBS!$A$1:$A$530,0)),"-")</f>
        <v>VV &amp; Internal Hardware</v>
      </c>
      <c r="G292" s="745" t="s">
        <v>1502</v>
      </c>
      <c r="H292" s="716" t="s">
        <v>1501</v>
      </c>
      <c r="I292" s="716" t="s">
        <v>1503</v>
      </c>
      <c r="J292" s="744" t="s">
        <v>173</v>
      </c>
      <c r="K292" s="715" t="s">
        <v>73</v>
      </c>
      <c r="L292" s="716" t="s">
        <v>73</v>
      </c>
      <c r="M292" s="716" t="s">
        <v>230</v>
      </c>
      <c r="N292" s="717" t="s">
        <v>75</v>
      </c>
      <c r="O292" s="717" t="s">
        <v>76</v>
      </c>
      <c r="P292" s="717" t="s">
        <v>77</v>
      </c>
      <c r="Q292" s="717" t="s">
        <v>78</v>
      </c>
      <c r="R292" s="717" t="s">
        <v>91</v>
      </c>
      <c r="S292" s="717">
        <v>0.1</v>
      </c>
      <c r="T292" s="718">
        <f t="array" ref="T292">IFERROR(INDEX('Severity, Risk, and Probability'!$A$4:$A$8,MATCH(K292,'Severity, Risk, and Probability'!$B$4:$B$8,0)),"")</f>
        <v>2</v>
      </c>
      <c r="U292" s="718">
        <f t="array" ref="U292">IFERROR(INDEX('Severity, Risk, and Probability'!$A$4:$A$8,MATCH(L292,'Severity, Risk, and Probability'!$B$4:$B$8,0)),"")</f>
        <v>2</v>
      </c>
      <c r="V292" s="738">
        <v>0</v>
      </c>
      <c r="W292" s="718">
        <f t="array" ref="W292">IFERROR(MAX(INDEX('Severity, Risk, and Probability'!$A$13:$A$17,MATCH(M292,'Severity, Risk, and Probability'!$B$13:$B$17,0)),INDEX('Severity, Risk, and Probability'!$A$13:$A$17,MATCH(N292,'Severity, Risk, and Probability'!$C$13:$C$17,0)),INDEX('Severity, Risk, and Probability'!$A$13:$A$17,MATCH(O292,'Severity, Risk, and Probability'!$D$13:$D$17,0)),INDEX('Severity, Risk, and Probability'!$A$13:$A$17,MATCH(P292,'Severity, Risk, and Probability'!$E$13:$E$17,0)),INDEX('Severity, Risk, and Probability'!$A$13:$A$17,MATCH(Q292,'Severity, Risk, and Probability'!$F$13:$F$17,0))),"")</f>
        <v>3</v>
      </c>
      <c r="X292" s="720">
        <f t="array" ref="X292">IFERROR(INDEX('Severity, Risk, and Probability'!$A$20:$A$24,MATCH(R292,'Severity, Risk, and Probability'!$B$20:$B$24,0)),"")</f>
        <v>4</v>
      </c>
      <c r="Y292" s="718">
        <f t="shared" si="80"/>
        <v>6</v>
      </c>
      <c r="Z292" s="721">
        <f t="shared" si="81"/>
        <v>24</v>
      </c>
      <c r="AA292" s="722" t="s">
        <v>1496</v>
      </c>
      <c r="AB292" s="723" t="str">
        <f t="array" aca="1" ref="AB292" ca="1">IFERROR(INDEX(SBS!$B$1:$B$530,MATCH(AA292,SBS!$A$1:$A$530,0)),"None")</f>
        <v>Interspace Vacuum Pumping System</v>
      </c>
      <c r="AC292" s="717" t="s">
        <v>236</v>
      </c>
      <c r="AD292" s="723" t="str">
        <f t="array" aca="1" ref="AD292" ca="1">IFERROR(INDEX(SBS!$B$1:$B$530,MATCH(AC292,SBS!$A$1:$A$530,0)),"None")</f>
        <v>Vacuum Gauges and Residual Gas Analyzers</v>
      </c>
      <c r="AE292" s="717"/>
      <c r="AF292" s="723" t="str">
        <f t="array" aca="1" ref="AF292" ca="1">IFERROR(INDEX(SBS!$B$1:$B$530,MATCH(AE292,SBS!$A$1:$A$530,0)),"None")</f>
        <v>None</v>
      </c>
      <c r="AG292" s="716" t="s">
        <v>1497</v>
      </c>
      <c r="AH292" s="752" t="s">
        <v>84</v>
      </c>
      <c r="AI292" s="745" t="s">
        <v>86</v>
      </c>
      <c r="AJ292" s="716" t="s">
        <v>230</v>
      </c>
      <c r="AK292" s="717" t="s">
        <v>75</v>
      </c>
      <c r="AL292" s="717" t="s">
        <v>76</v>
      </c>
      <c r="AM292" s="717" t="s">
        <v>77</v>
      </c>
      <c r="AN292" s="717" t="s">
        <v>78</v>
      </c>
      <c r="AO292" s="723">
        <f t="array" ref="AO292">IFERROR(MAX(INDEX('Severity, Risk, and Probability'!$A$13:$A$17,MATCH(AJ292,'Severity, Risk, and Probability'!$B$13:$B$17,0)),INDEX('Severity, Risk, and Probability'!$A$13:$A$17,MATCH(AK292,'Severity, Risk, and Probability'!$C$13:$C$17,0)),INDEX('Severity, Risk, and Probability'!$A$13:$A$17,MATCH(AL292,'Severity, Risk, and Probability'!$D$13:$D$17,0)),INDEX('Severity, Risk, and Probability'!$A$13:$A$17,MATCH(AM292,'Severity, Risk, and Probability'!$E$13:$E$17,0)),INDEX('Severity, Risk, and Probability'!$A$13:$A$17,MATCH(AN292,'Severity, Risk, and Probability'!$F$13:$F$17,0))),"")</f>
        <v>3</v>
      </c>
      <c r="AP292" s="721">
        <f t="shared" si="5"/>
        <v>6</v>
      </c>
      <c r="AQ292" s="727" t="s">
        <v>92</v>
      </c>
      <c r="AR292" s="728" t="s">
        <v>84</v>
      </c>
      <c r="AS292" s="786" t="s">
        <v>1498</v>
      </c>
      <c r="AT292" s="770"/>
      <c r="AU292" s="708"/>
      <c r="AV292" s="746" t="str">
        <f t="shared" si="156"/>
        <v>1.1.3</v>
      </c>
      <c r="AW292" s="747" t="str">
        <f t="shared" si="157"/>
        <v>1.1.3.3</v>
      </c>
      <c r="AX292" s="734" t="e">
        <f t="shared" ca="1" si="159"/>
        <v>#NAME?</v>
      </c>
      <c r="AY292" s="734" t="e">
        <f t="shared" ca="1" si="160"/>
        <v>#NAME?</v>
      </c>
      <c r="AZ292" s="734" t="e">
        <f t="shared" ca="1" si="161"/>
        <v>#NAME?</v>
      </c>
      <c r="BA292" s="734" t="b">
        <f t="shared" si="158"/>
        <v>1</v>
      </c>
      <c r="BB292" s="734" t="b">
        <f t="array" ref="BB292">IF(($S292=0.1),TRUE,IF(NOT(ISBLANK(INDEX(Categories!E$4:E$32,MATCH($S292,Categories!$D$4:$D$32,0)))),K292=INDEX(Categories!E$4:E$32,MATCH($S292,Categories!$D$4:$D$32,0)),TRUE))</f>
        <v>1</v>
      </c>
      <c r="BC292" s="734" t="b">
        <f t="array" ref="BC292">IF(($S292=0.1),TRUE,IF(NOT(ISBLANK(INDEX(Categories!F$4:F$32,MATCH($S292,Categories!$D$4:$D$32,0)))),L292=INDEX(Categories!F$4:F$32,MATCH($S292,Categories!$D$4:$D$32,0)),TRUE))</f>
        <v>1</v>
      </c>
      <c r="BD292" s="734" t="b">
        <f t="array" ref="BD292">IF(($S292=0.1),TRUE,IF(NOT(ISBLANK(INDEX(Categories!G$4:G$32,MATCH($S292,Categories!$D$4:$D$32,0)))),M292=INDEX(Categories!G$4:G$32,MATCH($S292,Categories!$D$4:$D$32,0)),TRUE))</f>
        <v>1</v>
      </c>
      <c r="BE292" s="734" t="b">
        <f t="array" ref="BE292">IF(($S292=0.1),TRUE,IF(NOT(ISBLANK(INDEX(Categories!H$4:H$32,MATCH($S292,Categories!$D$4:$D$32,0)))),N292=INDEX(Categories!H$4:H$32,MATCH($S292,Categories!$D$4:$D$32,0)),TRUE))</f>
        <v>1</v>
      </c>
      <c r="BF292" s="734" t="b">
        <f t="array" ref="BF292">IF(($S292=0.1),TRUE,IF(NOT(ISBLANK(INDEX(Categories!I$4:I$32,MATCH($S292,Categories!$D$4:$D$32,0)))),O292=INDEX(Categories!I$4:I$32,MATCH($S292,Categories!$D$4:$D$32,0)),TRUE))</f>
        <v>1</v>
      </c>
      <c r="BG292" s="734" t="b">
        <f t="array" ref="BG292">IF(($S292=0.1),TRUE,IF(NOT(ISBLANK(INDEX(Categories!J$4:J$32,MATCH($S292,Categories!$D$4:$D$32,0)))),P292=INDEX(Categories!J$4:J$32,MATCH($S292,Categories!$D$4:$D$32,0)),TRUE))</f>
        <v>1</v>
      </c>
      <c r="BH292" s="734" t="b">
        <f t="array" ref="BH292">IF(($S292=0.1),TRUE,IF(NOT(ISBLANK(INDEX(Categories!K$4:K$32,MATCH($S292,Categories!$D$4:$D$32,0)))),Q292=INDEX(Categories!K$4:K$32,MATCH($S292,Categories!$D$4:$D$32,0)),TRUE))</f>
        <v>1</v>
      </c>
      <c r="BI292" s="734" t="b">
        <f t="array" ref="BI292">IF(($S292=0.1),TRUE,IF(NOT(ISBLANK(INDEX(Categories!L$4:L$32,MATCH($S292,Categories!$D$4:$D$32,0)))),R292=INDEX(Categories!L$4:L$32,MATCH($S292,Categories!$D$4:$D$32,0)),TRUE))</f>
        <v>1</v>
      </c>
      <c r="BJ292" s="734" t="e">
        <f t="shared" ca="1" si="162"/>
        <v>#NAME?</v>
      </c>
      <c r="BK292" s="734" t="e">
        <f t="shared" ca="1" si="163"/>
        <v>#NAME?</v>
      </c>
      <c r="BL292" s="734" t="e">
        <f t="shared" ca="1" si="164"/>
        <v>#NAME?</v>
      </c>
    </row>
    <row r="293" spans="1:64" s="895" customFormat="1" ht="70" customHeight="1">
      <c r="A293" s="708">
        <f t="shared" si="1"/>
        <v>5</v>
      </c>
      <c r="B293" s="708">
        <f t="shared" si="46"/>
        <v>288</v>
      </c>
      <c r="C293" s="717" t="s">
        <v>296</v>
      </c>
      <c r="D293" s="710" t="str">
        <f t="array" aca="1" ref="D293" ca="1">IFERROR(INDEX(SBS!$B$1:$B$530,MATCH(C293,SBS!$A$1:$A$530,0)),"-")</f>
        <v>Ceramic Break Assembly &amp; PF-1c Support</v>
      </c>
      <c r="E293" s="710" t="str">
        <f t="array" aca="1" ref="E293" ca="1">IFERROR(INDEX(SBS!$F$1:$F$530,MATCH(C293,SBS!$A$1:$A$530,0)),"-")</f>
        <v>1.1.2.1</v>
      </c>
      <c r="F293" s="710" t="str">
        <f t="array" aca="1" ref="F293" ca="1">IFERROR(INDEX(SBS!$C$1:$C$530,MATCH(C293,SBS!$A$1:$A$530,0)),"-")</f>
        <v>VV &amp; Internal Hardware</v>
      </c>
      <c r="G293" s="745" t="s">
        <v>1502</v>
      </c>
      <c r="H293" s="716" t="s">
        <v>1504</v>
      </c>
      <c r="I293" s="716" t="s">
        <v>1505</v>
      </c>
      <c r="J293" s="744" t="s">
        <v>173</v>
      </c>
      <c r="K293" s="715" t="s">
        <v>127</v>
      </c>
      <c r="L293" s="716" t="s">
        <v>127</v>
      </c>
      <c r="M293" s="716" t="s">
        <v>74</v>
      </c>
      <c r="N293" s="717" t="s">
        <v>75</v>
      </c>
      <c r="O293" s="717" t="s">
        <v>76</v>
      </c>
      <c r="P293" s="717" t="s">
        <v>77</v>
      </c>
      <c r="Q293" s="717" t="s">
        <v>78</v>
      </c>
      <c r="R293" s="717" t="s">
        <v>91</v>
      </c>
      <c r="S293" s="717">
        <v>0.1</v>
      </c>
      <c r="T293" s="718">
        <f t="array" ref="T293">IFERROR(INDEX('Severity, Risk, and Probability'!$A$4:$A$8,MATCH(K293,'Severity, Risk, and Probability'!$B$4:$B$8,0)),"")</f>
        <v>1</v>
      </c>
      <c r="U293" s="718">
        <f t="array" ref="U293">IFERROR(INDEX('Severity, Risk, and Probability'!$A$4:$A$8,MATCH(L293,'Severity, Risk, and Probability'!$B$4:$B$8,0)),"")</f>
        <v>1</v>
      </c>
      <c r="V293" s="738">
        <v>0</v>
      </c>
      <c r="W293" s="718">
        <f t="array" ref="W293">IFERROR(MAX(INDEX('Severity, Risk, and Probability'!$A$13:$A$17,MATCH(M293,'Severity, Risk, and Probability'!$B$13:$B$17,0)),INDEX('Severity, Risk, and Probability'!$A$13:$A$17,MATCH(N293,'Severity, Risk, and Probability'!$C$13:$C$17,0)),INDEX('Severity, Risk, and Probability'!$A$13:$A$17,MATCH(O293,'Severity, Risk, and Probability'!$D$13:$D$17,0)),INDEX('Severity, Risk, and Probability'!$A$13:$A$17,MATCH(P293,'Severity, Risk, and Probability'!$E$13:$E$17,0)),INDEX('Severity, Risk, and Probability'!$A$13:$A$17,MATCH(Q293,'Severity, Risk, and Probability'!$F$13:$F$17,0))),"")</f>
        <v>3</v>
      </c>
      <c r="X293" s="720">
        <f t="array" ref="X293">IFERROR(INDEX('Severity, Risk, and Probability'!$A$20:$A$24,MATCH(R293,'Severity, Risk, and Probability'!$B$20:$B$24,0)),"")</f>
        <v>4</v>
      </c>
      <c r="Y293" s="718">
        <f t="shared" si="80"/>
        <v>3</v>
      </c>
      <c r="Z293" s="721">
        <f t="shared" si="81"/>
        <v>12</v>
      </c>
      <c r="AA293" s="722" t="s">
        <v>1496</v>
      </c>
      <c r="AB293" s="723" t="str">
        <f t="array" aca="1" ref="AB293" ca="1">IFERROR(INDEX(SBS!$B$1:$B$530,MATCH(AA293,SBS!$A$1:$A$530,0)),"None")</f>
        <v>Interspace Vacuum Pumping System</v>
      </c>
      <c r="AC293" s="717" t="s">
        <v>236</v>
      </c>
      <c r="AD293" s="723" t="str">
        <f t="array" aca="1" ref="AD293" ca="1">IFERROR(INDEX(SBS!$B$1:$B$530,MATCH(AC293,SBS!$A$1:$A$530,0)),"None")</f>
        <v>Vacuum Gauges and Residual Gas Analyzers</v>
      </c>
      <c r="AE293" s="717"/>
      <c r="AF293" s="723" t="str">
        <f t="array" aca="1" ref="AF293" ca="1">IFERROR(INDEX(SBS!$B$1:$B$530,MATCH(AE293,SBS!$A$1:$A$530,0)),"None")</f>
        <v>None</v>
      </c>
      <c r="AG293" s="716" t="s">
        <v>1497</v>
      </c>
      <c r="AH293" s="752" t="s">
        <v>84</v>
      </c>
      <c r="AI293" s="745" t="s">
        <v>86</v>
      </c>
      <c r="AJ293" s="716" t="s">
        <v>74</v>
      </c>
      <c r="AK293" s="717" t="s">
        <v>75</v>
      </c>
      <c r="AL293" s="717" t="s">
        <v>76</v>
      </c>
      <c r="AM293" s="717" t="s">
        <v>77</v>
      </c>
      <c r="AN293" s="717" t="s">
        <v>78</v>
      </c>
      <c r="AO293" s="723">
        <f t="array" ref="AO293">IFERROR(MAX(INDEX('Severity, Risk, and Probability'!$A$13:$A$17,MATCH(AJ293,'Severity, Risk, and Probability'!$B$13:$B$17,0)),INDEX('Severity, Risk, and Probability'!$A$13:$A$17,MATCH(AK293,'Severity, Risk, and Probability'!$C$13:$C$17,0)),INDEX('Severity, Risk, and Probability'!$A$13:$A$17,MATCH(AL293,'Severity, Risk, and Probability'!$D$13:$D$17,0)),INDEX('Severity, Risk, and Probability'!$A$13:$A$17,MATCH(AM293,'Severity, Risk, and Probability'!$E$13:$E$17,0)),INDEX('Severity, Risk, and Probability'!$A$13:$A$17,MATCH(AN293,'Severity, Risk, and Probability'!$F$13:$F$17,0))),"")</f>
        <v>3</v>
      </c>
      <c r="AP293" s="721">
        <f t="shared" si="5"/>
        <v>3</v>
      </c>
      <c r="AQ293" s="727" t="s">
        <v>92</v>
      </c>
      <c r="AR293" s="728" t="s">
        <v>84</v>
      </c>
      <c r="AS293" s="786" t="s">
        <v>1498</v>
      </c>
      <c r="AT293" s="770"/>
      <c r="AU293" s="708"/>
      <c r="AV293" s="746" t="str">
        <f t="shared" si="156"/>
        <v>1.1.3</v>
      </c>
      <c r="AW293" s="747" t="str">
        <f t="shared" si="157"/>
        <v>1.1.3.3</v>
      </c>
      <c r="AX293" s="734" t="e">
        <f t="shared" ca="1" si="159"/>
        <v>#NAME?</v>
      </c>
      <c r="AY293" s="734" t="e">
        <f t="shared" ca="1" si="160"/>
        <v>#NAME?</v>
      </c>
      <c r="AZ293" s="734" t="e">
        <f t="shared" ca="1" si="161"/>
        <v>#NAME?</v>
      </c>
      <c r="BA293" s="734" t="b">
        <f t="shared" si="158"/>
        <v>1</v>
      </c>
      <c r="BB293" s="734" t="b">
        <f t="array" ref="BB293">IF(($S293=0.1),TRUE,IF(NOT(ISBLANK(INDEX(Categories!E$4:E$32,MATCH($S293,Categories!$D$4:$D$32,0)))),K293=INDEX(Categories!E$4:E$32,MATCH($S293,Categories!$D$4:$D$32,0)),TRUE))</f>
        <v>1</v>
      </c>
      <c r="BC293" s="734" t="b">
        <f t="array" ref="BC293">IF(($S293=0.1),TRUE,IF(NOT(ISBLANK(INDEX(Categories!F$4:F$32,MATCH($S293,Categories!$D$4:$D$32,0)))),L293=INDEX(Categories!F$4:F$32,MATCH($S293,Categories!$D$4:$D$32,0)),TRUE))</f>
        <v>1</v>
      </c>
      <c r="BD293" s="734" t="b">
        <f t="array" ref="BD293">IF(($S293=0.1),TRUE,IF(NOT(ISBLANK(INDEX(Categories!G$4:G$32,MATCH($S293,Categories!$D$4:$D$32,0)))),M293=INDEX(Categories!G$4:G$32,MATCH($S293,Categories!$D$4:$D$32,0)),TRUE))</f>
        <v>1</v>
      </c>
      <c r="BE293" s="734" t="b">
        <f t="array" ref="BE293">IF(($S293=0.1),TRUE,IF(NOT(ISBLANK(INDEX(Categories!H$4:H$32,MATCH($S293,Categories!$D$4:$D$32,0)))),N293=INDEX(Categories!H$4:H$32,MATCH($S293,Categories!$D$4:$D$32,0)),TRUE))</f>
        <v>1</v>
      </c>
      <c r="BF293" s="734" t="b">
        <f t="array" ref="BF293">IF(($S293=0.1),TRUE,IF(NOT(ISBLANK(INDEX(Categories!I$4:I$32,MATCH($S293,Categories!$D$4:$D$32,0)))),O293=INDEX(Categories!I$4:I$32,MATCH($S293,Categories!$D$4:$D$32,0)),TRUE))</f>
        <v>1</v>
      </c>
      <c r="BG293" s="734" t="b">
        <f t="array" ref="BG293">IF(($S293=0.1),TRUE,IF(NOT(ISBLANK(INDEX(Categories!J$4:J$32,MATCH($S293,Categories!$D$4:$D$32,0)))),P293=INDEX(Categories!J$4:J$32,MATCH($S293,Categories!$D$4:$D$32,0)),TRUE))</f>
        <v>1</v>
      </c>
      <c r="BH293" s="734" t="b">
        <f t="array" ref="BH293">IF(($S293=0.1),TRUE,IF(NOT(ISBLANK(INDEX(Categories!K$4:K$32,MATCH($S293,Categories!$D$4:$D$32,0)))),Q293=INDEX(Categories!K$4:K$32,MATCH($S293,Categories!$D$4:$D$32,0)),TRUE))</f>
        <v>1</v>
      </c>
      <c r="BI293" s="734" t="b">
        <f t="array" ref="BI293">IF(($S293=0.1),TRUE,IF(NOT(ISBLANK(INDEX(Categories!L$4:L$32,MATCH($S293,Categories!$D$4:$D$32,0)))),R293=INDEX(Categories!L$4:L$32,MATCH($S293,Categories!$D$4:$D$32,0)),TRUE))</f>
        <v>1</v>
      </c>
      <c r="BJ293" s="734" t="e">
        <f t="shared" ca="1" si="162"/>
        <v>#NAME?</v>
      </c>
      <c r="BK293" s="734" t="e">
        <f t="shared" ca="1" si="163"/>
        <v>#NAME?</v>
      </c>
      <c r="BL293" s="734" t="e">
        <f t="shared" ca="1" si="164"/>
        <v>#NAME?</v>
      </c>
    </row>
    <row r="294" spans="1:64" s="895" customFormat="1" ht="70" customHeight="1">
      <c r="A294" s="708">
        <f t="shared" si="1"/>
        <v>5</v>
      </c>
      <c r="B294" s="708">
        <f t="shared" si="46"/>
        <v>289</v>
      </c>
      <c r="C294" s="717" t="s">
        <v>296</v>
      </c>
      <c r="D294" s="710" t="str">
        <f t="array" aca="1" ref="D294" ca="1">IFERROR(INDEX(SBS!$B$1:$B$530,MATCH(C294,SBS!$A$1:$A$530,0)),"-")</f>
        <v>Ceramic Break Assembly &amp; PF-1c Support</v>
      </c>
      <c r="E294" s="710" t="str">
        <f t="array" aca="1" ref="E294" ca="1">IFERROR(INDEX(SBS!$F$1:$F$530,MATCH(C294,SBS!$A$1:$A$530,0)),"-")</f>
        <v>1.1.2.1</v>
      </c>
      <c r="F294" s="710" t="str">
        <f t="array" aca="1" ref="F294" ca="1">IFERROR(INDEX(SBS!$C$1:$C$530,MATCH(C294,SBS!$A$1:$A$530,0)),"-")</f>
        <v>VV &amp; Internal Hardware</v>
      </c>
      <c r="G294" s="745" t="s">
        <v>1506</v>
      </c>
      <c r="H294" s="716" t="s">
        <v>1507</v>
      </c>
      <c r="I294" s="716" t="s">
        <v>1508</v>
      </c>
      <c r="J294" s="744" t="s">
        <v>173</v>
      </c>
      <c r="K294" s="715" t="s">
        <v>127</v>
      </c>
      <c r="L294" s="716" t="s">
        <v>127</v>
      </c>
      <c r="M294" s="716" t="s">
        <v>74</v>
      </c>
      <c r="N294" s="717" t="s">
        <v>75</v>
      </c>
      <c r="O294" s="717" t="s">
        <v>76</v>
      </c>
      <c r="P294" s="717" t="s">
        <v>77</v>
      </c>
      <c r="Q294" s="717" t="s">
        <v>78</v>
      </c>
      <c r="R294" s="717" t="s">
        <v>91</v>
      </c>
      <c r="S294" s="717">
        <v>0.1</v>
      </c>
      <c r="T294" s="718">
        <f t="array" ref="T294">IFERROR(INDEX('Severity, Risk, and Probability'!$A$4:$A$8,MATCH(K294,'Severity, Risk, and Probability'!$B$4:$B$8,0)),"")</f>
        <v>1</v>
      </c>
      <c r="U294" s="718">
        <f t="array" ref="U294">IFERROR(INDEX('Severity, Risk, and Probability'!$A$4:$A$8,MATCH(L294,'Severity, Risk, and Probability'!$B$4:$B$8,0)),"")</f>
        <v>1</v>
      </c>
      <c r="V294" s="738">
        <v>0</v>
      </c>
      <c r="W294" s="718">
        <f t="array" ref="W294">IFERROR(MAX(INDEX('Severity, Risk, and Probability'!$A$13:$A$17,MATCH(M294,'Severity, Risk, and Probability'!$B$13:$B$17,0)),INDEX('Severity, Risk, and Probability'!$A$13:$A$17,MATCH(N294,'Severity, Risk, and Probability'!$C$13:$C$17,0)),INDEX('Severity, Risk, and Probability'!$A$13:$A$17,MATCH(O294,'Severity, Risk, and Probability'!$D$13:$D$17,0)),INDEX('Severity, Risk, and Probability'!$A$13:$A$17,MATCH(P294,'Severity, Risk, and Probability'!$E$13:$E$17,0)),INDEX('Severity, Risk, and Probability'!$A$13:$A$17,MATCH(Q294,'Severity, Risk, and Probability'!$F$13:$F$17,0))),"")</f>
        <v>3</v>
      </c>
      <c r="X294" s="720">
        <f t="array" ref="X294">IFERROR(INDEX('Severity, Risk, and Probability'!$A$20:$A$24,MATCH(R294,'Severity, Risk, and Probability'!$B$20:$B$24,0)),"")</f>
        <v>4</v>
      </c>
      <c r="Y294" s="718">
        <f t="shared" si="80"/>
        <v>3</v>
      </c>
      <c r="Z294" s="721">
        <f t="shared" si="81"/>
        <v>12</v>
      </c>
      <c r="AA294" s="722" t="s">
        <v>1496</v>
      </c>
      <c r="AB294" s="723" t="str">
        <f t="array" aca="1" ref="AB294" ca="1">IFERROR(INDEX(SBS!$B$1:$B$530,MATCH(AA294,SBS!$A$1:$A$530,0)),"None")</f>
        <v>Interspace Vacuum Pumping System</v>
      </c>
      <c r="AC294" s="717" t="s">
        <v>236</v>
      </c>
      <c r="AD294" s="723" t="str">
        <f t="array" aca="1" ref="AD294" ca="1">IFERROR(INDEX(SBS!$B$1:$B$530,MATCH(AC294,SBS!$A$1:$A$530,0)),"None")</f>
        <v>Vacuum Gauges and Residual Gas Analyzers</v>
      </c>
      <c r="AE294" s="717"/>
      <c r="AF294" s="723" t="str">
        <f t="array" aca="1" ref="AF294" ca="1">IFERROR(INDEX(SBS!$B$1:$B$530,MATCH(AE294,SBS!$A$1:$A$530,0)),"None")</f>
        <v>None</v>
      </c>
      <c r="AG294" s="716" t="s">
        <v>1497</v>
      </c>
      <c r="AH294" s="752" t="s">
        <v>84</v>
      </c>
      <c r="AI294" s="745" t="s">
        <v>86</v>
      </c>
      <c r="AJ294" s="716" t="s">
        <v>74</v>
      </c>
      <c r="AK294" s="717" t="s">
        <v>75</v>
      </c>
      <c r="AL294" s="717" t="s">
        <v>76</v>
      </c>
      <c r="AM294" s="717" t="s">
        <v>77</v>
      </c>
      <c r="AN294" s="717" t="s">
        <v>78</v>
      </c>
      <c r="AO294" s="723">
        <f t="array" ref="AO294">IFERROR(MAX(INDEX('Severity, Risk, and Probability'!$A$13:$A$17,MATCH(AJ294,'Severity, Risk, and Probability'!$B$13:$B$17,0)),INDEX('Severity, Risk, and Probability'!$A$13:$A$17,MATCH(AK294,'Severity, Risk, and Probability'!$C$13:$C$17,0)),INDEX('Severity, Risk, and Probability'!$A$13:$A$17,MATCH(AL294,'Severity, Risk, and Probability'!$D$13:$D$17,0)),INDEX('Severity, Risk, and Probability'!$A$13:$A$17,MATCH(AM294,'Severity, Risk, and Probability'!$E$13:$E$17,0)),INDEX('Severity, Risk, and Probability'!$A$13:$A$17,MATCH(AN294,'Severity, Risk, and Probability'!$F$13:$F$17,0))),"")</f>
        <v>3</v>
      </c>
      <c r="AP294" s="721">
        <f t="shared" si="5"/>
        <v>3</v>
      </c>
      <c r="AQ294" s="727" t="s">
        <v>92</v>
      </c>
      <c r="AR294" s="728" t="s">
        <v>84</v>
      </c>
      <c r="AS294" s="786" t="s">
        <v>1498</v>
      </c>
      <c r="AT294" s="770"/>
      <c r="AU294" s="708"/>
      <c r="AV294" s="746" t="str">
        <f t="shared" si="156"/>
        <v>1.1.3</v>
      </c>
      <c r="AW294" s="747" t="str">
        <f t="shared" si="157"/>
        <v>1.1.3.3</v>
      </c>
      <c r="AX294" s="734" t="e">
        <f t="shared" ca="1" si="159"/>
        <v>#NAME?</v>
      </c>
      <c r="AY294" s="734" t="e">
        <f t="shared" ca="1" si="160"/>
        <v>#NAME?</v>
      </c>
      <c r="AZ294" s="734" t="e">
        <f t="shared" ca="1" si="161"/>
        <v>#NAME?</v>
      </c>
      <c r="BA294" s="734" t="b">
        <f t="shared" si="158"/>
        <v>1</v>
      </c>
      <c r="BB294" s="734" t="b">
        <f t="array" ref="BB294">IF(($S294=0.1),TRUE,IF(NOT(ISBLANK(INDEX(Categories!E$4:E$32,MATCH($S294,Categories!$D$4:$D$32,0)))),K294=INDEX(Categories!E$4:E$32,MATCH($S294,Categories!$D$4:$D$32,0)),TRUE))</f>
        <v>1</v>
      </c>
      <c r="BC294" s="734" t="b">
        <f t="array" ref="BC294">IF(($S294=0.1),TRUE,IF(NOT(ISBLANK(INDEX(Categories!F$4:F$32,MATCH($S294,Categories!$D$4:$D$32,0)))),L294=INDEX(Categories!F$4:F$32,MATCH($S294,Categories!$D$4:$D$32,0)),TRUE))</f>
        <v>1</v>
      </c>
      <c r="BD294" s="734" t="b">
        <f t="array" ref="BD294">IF(($S294=0.1),TRUE,IF(NOT(ISBLANK(INDEX(Categories!G$4:G$32,MATCH($S294,Categories!$D$4:$D$32,0)))),M294=INDEX(Categories!G$4:G$32,MATCH($S294,Categories!$D$4:$D$32,0)),TRUE))</f>
        <v>1</v>
      </c>
      <c r="BE294" s="734" t="b">
        <f t="array" ref="BE294">IF(($S294=0.1),TRUE,IF(NOT(ISBLANK(INDEX(Categories!H$4:H$32,MATCH($S294,Categories!$D$4:$D$32,0)))),N294=INDEX(Categories!H$4:H$32,MATCH($S294,Categories!$D$4:$D$32,0)),TRUE))</f>
        <v>1</v>
      </c>
      <c r="BF294" s="734" t="b">
        <f t="array" ref="BF294">IF(($S294=0.1),TRUE,IF(NOT(ISBLANK(INDEX(Categories!I$4:I$32,MATCH($S294,Categories!$D$4:$D$32,0)))),O294=INDEX(Categories!I$4:I$32,MATCH($S294,Categories!$D$4:$D$32,0)),TRUE))</f>
        <v>1</v>
      </c>
      <c r="BG294" s="734" t="b">
        <f t="array" ref="BG294">IF(($S294=0.1),TRUE,IF(NOT(ISBLANK(INDEX(Categories!J$4:J$32,MATCH($S294,Categories!$D$4:$D$32,0)))),P294=INDEX(Categories!J$4:J$32,MATCH($S294,Categories!$D$4:$D$32,0)),TRUE))</f>
        <v>1</v>
      </c>
      <c r="BH294" s="734" t="b">
        <f t="array" ref="BH294">IF(($S294=0.1),TRUE,IF(NOT(ISBLANK(INDEX(Categories!K$4:K$32,MATCH($S294,Categories!$D$4:$D$32,0)))),Q294=INDEX(Categories!K$4:K$32,MATCH($S294,Categories!$D$4:$D$32,0)),TRUE))</f>
        <v>1</v>
      </c>
      <c r="BI294" s="734" t="b">
        <f t="array" ref="BI294">IF(($S294=0.1),TRUE,IF(NOT(ISBLANK(INDEX(Categories!L$4:L$32,MATCH($S294,Categories!$D$4:$D$32,0)))),R294=INDEX(Categories!L$4:L$32,MATCH($S294,Categories!$D$4:$D$32,0)),TRUE))</f>
        <v>1</v>
      </c>
      <c r="BJ294" s="734" t="e">
        <f t="shared" ca="1" si="162"/>
        <v>#NAME?</v>
      </c>
      <c r="BK294" s="734" t="e">
        <f t="shared" ca="1" si="163"/>
        <v>#NAME?</v>
      </c>
      <c r="BL294" s="734" t="e">
        <f t="shared" ca="1" si="164"/>
        <v>#NAME?</v>
      </c>
    </row>
    <row r="295" spans="1:64" s="895" customFormat="1" ht="70" customHeight="1">
      <c r="A295" s="708">
        <f t="shared" si="1"/>
        <v>5</v>
      </c>
      <c r="B295" s="708">
        <f t="shared" si="46"/>
        <v>290</v>
      </c>
      <c r="C295" s="717" t="s">
        <v>296</v>
      </c>
      <c r="D295" s="710" t="str">
        <f t="array" aca="1" ref="D295" ca="1">IFERROR(INDEX(SBS!$B$1:$B$530,MATCH(C295,SBS!$A$1:$A$530,0)),"-")</f>
        <v>Ceramic Break Assembly &amp; PF-1c Support</v>
      </c>
      <c r="E295" s="710" t="str">
        <f t="array" aca="1" ref="E295" ca="1">IFERROR(INDEX(SBS!$F$1:$F$530,MATCH(C295,SBS!$A$1:$A$530,0)),"-")</f>
        <v>1.1.2.1</v>
      </c>
      <c r="F295" s="710" t="str">
        <f t="array" aca="1" ref="F295" ca="1">IFERROR(INDEX(SBS!$C$1:$C$530,MATCH(C295,SBS!$A$1:$A$530,0)),"-")</f>
        <v>VV &amp; Internal Hardware</v>
      </c>
      <c r="G295" s="745" t="s">
        <v>1509</v>
      </c>
      <c r="H295" s="716" t="s">
        <v>1510</v>
      </c>
      <c r="I295" s="716" t="s">
        <v>1511</v>
      </c>
      <c r="J295" s="744" t="s">
        <v>173</v>
      </c>
      <c r="K295" s="715" t="s">
        <v>73</v>
      </c>
      <c r="L295" s="716" t="s">
        <v>127</v>
      </c>
      <c r="M295" s="716" t="s">
        <v>74</v>
      </c>
      <c r="N295" s="717" t="s">
        <v>75</v>
      </c>
      <c r="O295" s="717" t="s">
        <v>76</v>
      </c>
      <c r="P295" s="717" t="s">
        <v>77</v>
      </c>
      <c r="Q295" s="717" t="s">
        <v>78</v>
      </c>
      <c r="R295" s="717" t="s">
        <v>410</v>
      </c>
      <c r="S295" s="717">
        <v>0.1</v>
      </c>
      <c r="T295" s="718">
        <f t="array" ref="T295">IFERROR(INDEX('Severity, Risk, and Probability'!$A$4:$A$8,MATCH(K295,'Severity, Risk, and Probability'!$B$4:$B$8,0)),"")</f>
        <v>2</v>
      </c>
      <c r="U295" s="718">
        <f t="array" ref="U295">IFERROR(INDEX('Severity, Risk, and Probability'!$A$4:$A$8,MATCH(L295,'Severity, Risk, and Probability'!$B$4:$B$8,0)),"")</f>
        <v>1</v>
      </c>
      <c r="V295" s="738">
        <v>0</v>
      </c>
      <c r="W295" s="718">
        <f t="array" ref="W295">IFERROR(MAX(INDEX('Severity, Risk, and Probability'!$A$13:$A$17,MATCH(M295,'Severity, Risk, and Probability'!$B$13:$B$17,0)),INDEX('Severity, Risk, and Probability'!$A$13:$A$17,MATCH(N295,'Severity, Risk, and Probability'!$C$13:$C$17,0)),INDEX('Severity, Risk, and Probability'!$A$13:$A$17,MATCH(O295,'Severity, Risk, and Probability'!$D$13:$D$17,0)),INDEX('Severity, Risk, and Probability'!$A$13:$A$17,MATCH(P295,'Severity, Risk, and Probability'!$E$13:$E$17,0)),INDEX('Severity, Risk, and Probability'!$A$13:$A$17,MATCH(Q295,'Severity, Risk, and Probability'!$F$13:$F$17,0))),"")</f>
        <v>3</v>
      </c>
      <c r="X295" s="720">
        <f t="array" ref="X295">IFERROR(INDEX('Severity, Risk, and Probability'!$A$20:$A$24,MATCH(R295,'Severity, Risk, and Probability'!$B$20:$B$24,0)),"")</f>
        <v>2</v>
      </c>
      <c r="Y295" s="718">
        <f t="shared" si="80"/>
        <v>6</v>
      </c>
      <c r="Z295" s="721">
        <f t="shared" si="81"/>
        <v>12</v>
      </c>
      <c r="AA295" s="787" t="s">
        <v>1512</v>
      </c>
      <c r="AB295" s="723" t="str">
        <f t="array" aca="1" ref="AB295" ca="1">IFERROR(INDEX(SBS!$B$1:$B$530,MATCH(AA295,SBS!$A$1:$A$530,0)),"None")</f>
        <v>Low-Pressure NTC Cooling Water Distribution</v>
      </c>
      <c r="AC295" s="717"/>
      <c r="AD295" s="723" t="str">
        <f t="array" aca="1" ref="AD295" ca="1">IFERROR(INDEX(SBS!$B$1:$B$530,MATCH(AC295,SBS!$A$1:$A$530,0)),"None")</f>
        <v>None</v>
      </c>
      <c r="AE295" s="717"/>
      <c r="AF295" s="723" t="str">
        <f t="array" aca="1" ref="AF295" ca="1">IFERROR(INDEX(SBS!$B$1:$B$530,MATCH(AE295,SBS!$A$1:$A$530,0)),"None")</f>
        <v>None</v>
      </c>
      <c r="AG295" s="716" t="s">
        <v>1513</v>
      </c>
      <c r="AH295" s="752" t="s">
        <v>84</v>
      </c>
      <c r="AI295" s="745" t="s">
        <v>86</v>
      </c>
      <c r="AJ295" s="716" t="s">
        <v>119</v>
      </c>
      <c r="AK295" s="717" t="s">
        <v>116</v>
      </c>
      <c r="AL295" s="717" t="s">
        <v>76</v>
      </c>
      <c r="AM295" s="717" t="s">
        <v>77</v>
      </c>
      <c r="AN295" s="717" t="s">
        <v>78</v>
      </c>
      <c r="AO295" s="723">
        <f t="array" ref="AO295">IFERROR(MAX(INDEX('Severity, Risk, and Probability'!$A$13:$A$17,MATCH(AJ295,'Severity, Risk, and Probability'!$B$13:$B$17,0)),INDEX('Severity, Risk, and Probability'!$A$13:$A$17,MATCH(AK295,'Severity, Risk, and Probability'!$C$13:$C$17,0)),INDEX('Severity, Risk, and Probability'!$A$13:$A$17,MATCH(AL295,'Severity, Risk, and Probability'!$D$13:$D$17,0)),INDEX('Severity, Risk, and Probability'!$A$13:$A$17,MATCH(AM295,'Severity, Risk, and Probability'!$E$13:$E$17,0)),INDEX('Severity, Risk, and Probability'!$A$13:$A$17,MATCH(AN295,'Severity, Risk, and Probability'!$F$13:$F$17,0))),"")</f>
        <v>2</v>
      </c>
      <c r="AP295" s="721">
        <f t="shared" si="5"/>
        <v>2</v>
      </c>
      <c r="AQ295" s="727" t="s">
        <v>84</v>
      </c>
      <c r="AR295" s="728" t="s">
        <v>84</v>
      </c>
      <c r="AS295" s="717"/>
      <c r="AT295" s="770"/>
      <c r="AU295" s="708"/>
      <c r="AV295" s="746" t="str">
        <f t="shared" si="156"/>
        <v>1.1.3</v>
      </c>
      <c r="AW295" s="747" t="str">
        <f t="shared" si="157"/>
        <v>1.1.3.3</v>
      </c>
      <c r="AX295" s="734" t="e">
        <f t="shared" ca="1" si="159"/>
        <v>#NAME?</v>
      </c>
      <c r="AY295" s="734" t="e">
        <f t="shared" ca="1" si="160"/>
        <v>#NAME?</v>
      </c>
      <c r="AZ295" s="734" t="e">
        <f t="shared" ca="1" si="161"/>
        <v>#NAME?</v>
      </c>
      <c r="BA295" s="734" t="b">
        <f t="shared" si="158"/>
        <v>1</v>
      </c>
      <c r="BB295" s="734" t="b">
        <f t="array" ref="BB295">IF(($S295=0.1),TRUE,IF(NOT(ISBLANK(INDEX(Categories!E$4:E$32,MATCH($S295,Categories!$D$4:$D$32,0)))),K295=INDEX(Categories!E$4:E$32,MATCH($S295,Categories!$D$4:$D$32,0)),TRUE))</f>
        <v>1</v>
      </c>
      <c r="BC295" s="734" t="b">
        <f t="array" ref="BC295">IF(($S295=0.1),TRUE,IF(NOT(ISBLANK(INDEX(Categories!F$4:F$32,MATCH($S295,Categories!$D$4:$D$32,0)))),L295=INDEX(Categories!F$4:F$32,MATCH($S295,Categories!$D$4:$D$32,0)),TRUE))</f>
        <v>1</v>
      </c>
      <c r="BD295" s="734" t="b">
        <f t="array" ref="BD295">IF(($S295=0.1),TRUE,IF(NOT(ISBLANK(INDEX(Categories!G$4:G$32,MATCH($S295,Categories!$D$4:$D$32,0)))),M295=INDEX(Categories!G$4:G$32,MATCH($S295,Categories!$D$4:$D$32,0)),TRUE))</f>
        <v>1</v>
      </c>
      <c r="BE295" s="734" t="b">
        <f t="array" ref="BE295">IF(($S295=0.1),TRUE,IF(NOT(ISBLANK(INDEX(Categories!H$4:H$32,MATCH($S295,Categories!$D$4:$D$32,0)))),N295=INDEX(Categories!H$4:H$32,MATCH($S295,Categories!$D$4:$D$32,0)),TRUE))</f>
        <v>1</v>
      </c>
      <c r="BF295" s="734" t="b">
        <f t="array" ref="BF295">IF(($S295=0.1),TRUE,IF(NOT(ISBLANK(INDEX(Categories!I$4:I$32,MATCH($S295,Categories!$D$4:$D$32,0)))),O295=INDEX(Categories!I$4:I$32,MATCH($S295,Categories!$D$4:$D$32,0)),TRUE))</f>
        <v>1</v>
      </c>
      <c r="BG295" s="734" t="b">
        <f t="array" ref="BG295">IF(($S295=0.1),TRUE,IF(NOT(ISBLANK(INDEX(Categories!J$4:J$32,MATCH($S295,Categories!$D$4:$D$32,0)))),P295=INDEX(Categories!J$4:J$32,MATCH($S295,Categories!$D$4:$D$32,0)),TRUE))</f>
        <v>1</v>
      </c>
      <c r="BH295" s="734" t="b">
        <f t="array" ref="BH295">IF(($S295=0.1),TRUE,IF(NOT(ISBLANK(INDEX(Categories!K$4:K$32,MATCH($S295,Categories!$D$4:$D$32,0)))),Q295=INDEX(Categories!K$4:K$32,MATCH($S295,Categories!$D$4:$D$32,0)),TRUE))</f>
        <v>1</v>
      </c>
      <c r="BI295" s="734" t="b">
        <f t="array" ref="BI295">IF(($S295=0.1),TRUE,IF(NOT(ISBLANK(INDEX(Categories!L$4:L$32,MATCH($S295,Categories!$D$4:$D$32,0)))),R295=INDEX(Categories!L$4:L$32,MATCH($S295,Categories!$D$4:$D$32,0)),TRUE))</f>
        <v>1</v>
      </c>
      <c r="BJ295" s="734" t="e">
        <f t="shared" ca="1" si="162"/>
        <v>#NAME?</v>
      </c>
      <c r="BK295" s="734" t="e">
        <f t="shared" ca="1" si="163"/>
        <v>#NAME?</v>
      </c>
      <c r="BL295" s="734" t="e">
        <f t="shared" ca="1" si="164"/>
        <v>#NAME?</v>
      </c>
    </row>
    <row r="296" spans="1:64" s="895" customFormat="1" ht="70" customHeight="1">
      <c r="A296" s="708">
        <f t="shared" si="1"/>
        <v>5</v>
      </c>
      <c r="B296" s="708">
        <f t="shared" si="46"/>
        <v>291</v>
      </c>
      <c r="C296" s="717" t="s">
        <v>296</v>
      </c>
      <c r="D296" s="710" t="str">
        <f t="array" aca="1" ref="D296" ca="1">IFERROR(INDEX(SBS!$B$1:$B$530,MATCH(C296,SBS!$A$1:$A$530,0)),"-")</f>
        <v>Ceramic Break Assembly &amp; PF-1c Support</v>
      </c>
      <c r="E296" s="710" t="str">
        <f t="array" aca="1" ref="E296" ca="1">IFERROR(INDEX(SBS!$F$1:$F$530,MATCH(C296,SBS!$A$1:$A$530,0)),"-")</f>
        <v>1.1.2.1</v>
      </c>
      <c r="F296" s="710" t="str">
        <f t="array" aca="1" ref="F296" ca="1">IFERROR(INDEX(SBS!$C$1:$C$530,MATCH(C296,SBS!$A$1:$A$530,0)),"-")</f>
        <v>VV &amp; Internal Hardware</v>
      </c>
      <c r="G296" s="745" t="s">
        <v>1509</v>
      </c>
      <c r="H296" s="716" t="s">
        <v>1510</v>
      </c>
      <c r="I296" s="716" t="s">
        <v>1514</v>
      </c>
      <c r="J296" s="744" t="s">
        <v>173</v>
      </c>
      <c r="K296" s="715" t="s">
        <v>73</v>
      </c>
      <c r="L296" s="716" t="s">
        <v>127</v>
      </c>
      <c r="M296" s="716" t="s">
        <v>74</v>
      </c>
      <c r="N296" s="717" t="s">
        <v>75</v>
      </c>
      <c r="O296" s="717" t="s">
        <v>76</v>
      </c>
      <c r="P296" s="717" t="s">
        <v>77</v>
      </c>
      <c r="Q296" s="717" t="s">
        <v>78</v>
      </c>
      <c r="R296" s="717" t="s">
        <v>410</v>
      </c>
      <c r="S296" s="717">
        <v>0.1</v>
      </c>
      <c r="T296" s="718">
        <f t="array" ref="T296">IFERROR(INDEX('Severity, Risk, and Probability'!$A$4:$A$8,MATCH(K296,'Severity, Risk, and Probability'!$B$4:$B$8,0)),"")</f>
        <v>2</v>
      </c>
      <c r="U296" s="718">
        <f t="array" ref="U296">IFERROR(INDEX('Severity, Risk, and Probability'!$A$4:$A$8,MATCH(L296,'Severity, Risk, and Probability'!$B$4:$B$8,0)),"")</f>
        <v>1</v>
      </c>
      <c r="V296" s="738">
        <v>0</v>
      </c>
      <c r="W296" s="718">
        <f t="array" ref="W296">IFERROR(MAX(INDEX('Severity, Risk, and Probability'!$A$13:$A$17,MATCH(M296,'Severity, Risk, and Probability'!$B$13:$B$17,0)),INDEX('Severity, Risk, and Probability'!$A$13:$A$17,MATCH(N296,'Severity, Risk, and Probability'!$C$13:$C$17,0)),INDEX('Severity, Risk, and Probability'!$A$13:$A$17,MATCH(O296,'Severity, Risk, and Probability'!$D$13:$D$17,0)),INDEX('Severity, Risk, and Probability'!$A$13:$A$17,MATCH(P296,'Severity, Risk, and Probability'!$E$13:$E$17,0)),INDEX('Severity, Risk, and Probability'!$A$13:$A$17,MATCH(Q296,'Severity, Risk, and Probability'!$F$13:$F$17,0))),"")</f>
        <v>3</v>
      </c>
      <c r="X296" s="720">
        <f t="array" ref="X296">IFERROR(INDEX('Severity, Risk, and Probability'!$A$20:$A$24,MATCH(R296,'Severity, Risk, and Probability'!$B$20:$B$24,0)),"")</f>
        <v>2</v>
      </c>
      <c r="Y296" s="718">
        <f t="shared" si="80"/>
        <v>6</v>
      </c>
      <c r="Z296" s="721">
        <f t="shared" si="81"/>
        <v>12</v>
      </c>
      <c r="AA296" s="787" t="s">
        <v>1512</v>
      </c>
      <c r="AB296" s="723" t="str">
        <f t="array" aca="1" ref="AB296" ca="1">IFERROR(INDEX(SBS!$B$1:$B$530,MATCH(AA296,SBS!$A$1:$A$530,0)),"None")</f>
        <v>Low-Pressure NTC Cooling Water Distribution</v>
      </c>
      <c r="AC296" s="717"/>
      <c r="AD296" s="723" t="str">
        <f t="array" aca="1" ref="AD296" ca="1">IFERROR(INDEX(SBS!$B$1:$B$530,MATCH(AC296,SBS!$A$1:$A$530,0)),"None")</f>
        <v>None</v>
      </c>
      <c r="AE296" s="717"/>
      <c r="AF296" s="723" t="str">
        <f t="array" aca="1" ref="AF296" ca="1">IFERROR(INDEX(SBS!$B$1:$B$530,MATCH(AE296,SBS!$A$1:$A$530,0)),"None")</f>
        <v>None</v>
      </c>
      <c r="AG296" s="716" t="s">
        <v>1513</v>
      </c>
      <c r="AH296" s="752" t="s">
        <v>84</v>
      </c>
      <c r="AI296" s="745" t="s">
        <v>86</v>
      </c>
      <c r="AJ296" s="716" t="s">
        <v>119</v>
      </c>
      <c r="AK296" s="717" t="s">
        <v>116</v>
      </c>
      <c r="AL296" s="717" t="s">
        <v>76</v>
      </c>
      <c r="AM296" s="717" t="s">
        <v>77</v>
      </c>
      <c r="AN296" s="717" t="s">
        <v>78</v>
      </c>
      <c r="AO296" s="723">
        <f t="array" ref="AO296">IFERROR(MAX(INDEX('Severity, Risk, and Probability'!$A$13:$A$17,MATCH(AJ296,'Severity, Risk, and Probability'!$B$13:$B$17,0)),INDEX('Severity, Risk, and Probability'!$A$13:$A$17,MATCH(AK296,'Severity, Risk, and Probability'!$C$13:$C$17,0)),INDEX('Severity, Risk, and Probability'!$A$13:$A$17,MATCH(AL296,'Severity, Risk, and Probability'!$D$13:$D$17,0)),INDEX('Severity, Risk, and Probability'!$A$13:$A$17,MATCH(AM296,'Severity, Risk, and Probability'!$E$13:$E$17,0)),INDEX('Severity, Risk, and Probability'!$A$13:$A$17,MATCH(AN296,'Severity, Risk, and Probability'!$F$13:$F$17,0))),"")</f>
        <v>2</v>
      </c>
      <c r="AP296" s="721">
        <f t="shared" si="5"/>
        <v>2</v>
      </c>
      <c r="AQ296" s="727" t="s">
        <v>84</v>
      </c>
      <c r="AR296" s="728" t="s">
        <v>84</v>
      </c>
      <c r="AS296" s="717"/>
      <c r="AT296" s="770"/>
      <c r="AU296" s="708"/>
      <c r="AV296" s="746" t="str">
        <f t="shared" si="156"/>
        <v>1.1.3</v>
      </c>
      <c r="AW296" s="747" t="str">
        <f t="shared" si="157"/>
        <v>1.1.3.3</v>
      </c>
      <c r="AX296" s="734" t="e">
        <f t="shared" ca="1" si="159"/>
        <v>#NAME?</v>
      </c>
      <c r="AY296" s="734" t="e">
        <f t="shared" ca="1" si="160"/>
        <v>#NAME?</v>
      </c>
      <c r="AZ296" s="734" t="e">
        <f t="shared" ca="1" si="161"/>
        <v>#NAME?</v>
      </c>
      <c r="BA296" s="734" t="b">
        <f t="shared" si="158"/>
        <v>1</v>
      </c>
      <c r="BB296" s="734" t="b">
        <f t="array" ref="BB296">IF(($S296=0.1),TRUE,IF(NOT(ISBLANK(INDEX(Categories!E$4:E$32,MATCH($S296,Categories!$D$4:$D$32,0)))),K296=INDEX(Categories!E$4:E$32,MATCH($S296,Categories!$D$4:$D$32,0)),TRUE))</f>
        <v>1</v>
      </c>
      <c r="BC296" s="734" t="b">
        <f t="array" ref="BC296">IF(($S296=0.1),TRUE,IF(NOT(ISBLANK(INDEX(Categories!F$4:F$32,MATCH($S296,Categories!$D$4:$D$32,0)))),L296=INDEX(Categories!F$4:F$32,MATCH($S296,Categories!$D$4:$D$32,0)),TRUE))</f>
        <v>1</v>
      </c>
      <c r="BD296" s="734" t="b">
        <f t="array" ref="BD296">IF(($S296=0.1),TRUE,IF(NOT(ISBLANK(INDEX(Categories!G$4:G$32,MATCH($S296,Categories!$D$4:$D$32,0)))),M296=INDEX(Categories!G$4:G$32,MATCH($S296,Categories!$D$4:$D$32,0)),TRUE))</f>
        <v>1</v>
      </c>
      <c r="BE296" s="734" t="b">
        <f t="array" ref="BE296">IF(($S296=0.1),TRUE,IF(NOT(ISBLANK(INDEX(Categories!H$4:H$32,MATCH($S296,Categories!$D$4:$D$32,0)))),N296=INDEX(Categories!H$4:H$32,MATCH($S296,Categories!$D$4:$D$32,0)),TRUE))</f>
        <v>1</v>
      </c>
      <c r="BF296" s="734" t="b">
        <f t="array" ref="BF296">IF(($S296=0.1),TRUE,IF(NOT(ISBLANK(INDEX(Categories!I$4:I$32,MATCH($S296,Categories!$D$4:$D$32,0)))),O296=INDEX(Categories!I$4:I$32,MATCH($S296,Categories!$D$4:$D$32,0)),TRUE))</f>
        <v>1</v>
      </c>
      <c r="BG296" s="734" t="b">
        <f t="array" ref="BG296">IF(($S296=0.1),TRUE,IF(NOT(ISBLANK(INDEX(Categories!J$4:J$32,MATCH($S296,Categories!$D$4:$D$32,0)))),P296=INDEX(Categories!J$4:J$32,MATCH($S296,Categories!$D$4:$D$32,0)),TRUE))</f>
        <v>1</v>
      </c>
      <c r="BH296" s="734" t="b">
        <f t="array" ref="BH296">IF(($S296=0.1),TRUE,IF(NOT(ISBLANK(INDEX(Categories!K$4:K$32,MATCH($S296,Categories!$D$4:$D$32,0)))),Q296=INDEX(Categories!K$4:K$32,MATCH($S296,Categories!$D$4:$D$32,0)),TRUE))</f>
        <v>1</v>
      </c>
      <c r="BI296" s="734" t="b">
        <f t="array" ref="BI296">IF(($S296=0.1),TRUE,IF(NOT(ISBLANK(INDEX(Categories!L$4:L$32,MATCH($S296,Categories!$D$4:$D$32,0)))),R296=INDEX(Categories!L$4:L$32,MATCH($S296,Categories!$D$4:$D$32,0)),TRUE))</f>
        <v>1</v>
      </c>
      <c r="BJ296" s="734" t="e">
        <f t="shared" ca="1" si="162"/>
        <v>#NAME?</v>
      </c>
      <c r="BK296" s="734" t="e">
        <f t="shared" ca="1" si="163"/>
        <v>#NAME?</v>
      </c>
      <c r="BL296" s="734" t="e">
        <f t="shared" ca="1" si="164"/>
        <v>#NAME?</v>
      </c>
    </row>
    <row r="297" spans="1:64" s="895" customFormat="1" ht="70" customHeight="1">
      <c r="A297" s="708">
        <f t="shared" si="1"/>
        <v>5</v>
      </c>
      <c r="B297" s="708">
        <f t="shared" si="46"/>
        <v>292</v>
      </c>
      <c r="C297" s="717" t="s">
        <v>296</v>
      </c>
      <c r="D297" s="710" t="str">
        <f t="array" aca="1" ref="D297" ca="1">IFERROR(INDEX(SBS!$B$1:$B$530,MATCH(C297,SBS!$A$1:$A$530,0)),"-")</f>
        <v>Ceramic Break Assembly &amp; PF-1c Support</v>
      </c>
      <c r="E297" s="710" t="str">
        <f t="array" aca="1" ref="E297" ca="1">IFERROR(INDEX(SBS!$F$1:$F$530,MATCH(C297,SBS!$A$1:$A$530,0)),"-")</f>
        <v>1.1.2.1</v>
      </c>
      <c r="F297" s="710" t="str">
        <f t="array" aca="1" ref="F297" ca="1">IFERROR(INDEX(SBS!$C$1:$C$530,MATCH(C297,SBS!$A$1:$A$530,0)),"-")</f>
        <v>VV &amp; Internal Hardware</v>
      </c>
      <c r="G297" s="745" t="s">
        <v>1515</v>
      </c>
      <c r="H297" s="716" t="s">
        <v>1516</v>
      </c>
      <c r="I297" s="716" t="s">
        <v>1517</v>
      </c>
      <c r="J297" s="744" t="s">
        <v>173</v>
      </c>
      <c r="K297" s="715" t="s">
        <v>127</v>
      </c>
      <c r="L297" s="716" t="s">
        <v>127</v>
      </c>
      <c r="M297" s="716" t="s">
        <v>74</v>
      </c>
      <c r="N297" s="717" t="s">
        <v>75</v>
      </c>
      <c r="O297" s="717" t="s">
        <v>76</v>
      </c>
      <c r="P297" s="717" t="s">
        <v>77</v>
      </c>
      <c r="Q297" s="717" t="s">
        <v>78</v>
      </c>
      <c r="R297" s="717" t="s">
        <v>79</v>
      </c>
      <c r="S297" s="717">
        <v>0.1</v>
      </c>
      <c r="T297" s="718">
        <f t="array" ref="T297">IFERROR(INDEX('Severity, Risk, and Probability'!$A$4:$A$8,MATCH(K297,'Severity, Risk, and Probability'!$B$4:$B$8,0)),"")</f>
        <v>1</v>
      </c>
      <c r="U297" s="718">
        <f t="array" ref="U297">IFERROR(INDEX('Severity, Risk, and Probability'!$A$4:$A$8,MATCH(L297,'Severity, Risk, and Probability'!$B$4:$B$8,0)),"")</f>
        <v>1</v>
      </c>
      <c r="V297" s="738">
        <v>0</v>
      </c>
      <c r="W297" s="718">
        <f t="array" ref="W297">IFERROR(MAX(INDEX('Severity, Risk, and Probability'!$A$13:$A$17,MATCH(M297,'Severity, Risk, and Probability'!$B$13:$B$17,0)),INDEX('Severity, Risk, and Probability'!$A$13:$A$17,MATCH(N297,'Severity, Risk, and Probability'!$C$13:$C$17,0)),INDEX('Severity, Risk, and Probability'!$A$13:$A$17,MATCH(O297,'Severity, Risk, and Probability'!$D$13:$D$17,0)),INDEX('Severity, Risk, and Probability'!$A$13:$A$17,MATCH(P297,'Severity, Risk, and Probability'!$E$13:$E$17,0)),INDEX('Severity, Risk, and Probability'!$A$13:$A$17,MATCH(Q297,'Severity, Risk, and Probability'!$F$13:$F$17,0))),"")</f>
        <v>3</v>
      </c>
      <c r="X297" s="720">
        <f t="array" ref="X297">IFERROR(INDEX('Severity, Risk, and Probability'!$A$20:$A$24,MATCH(R297,'Severity, Risk, and Probability'!$B$20:$B$24,0)),"")</f>
        <v>5</v>
      </c>
      <c r="Y297" s="718">
        <f t="shared" si="80"/>
        <v>3</v>
      </c>
      <c r="Z297" s="721">
        <f t="shared" si="81"/>
        <v>15</v>
      </c>
      <c r="AA297" s="722" t="s">
        <v>236</v>
      </c>
      <c r="AB297" s="723" t="str">
        <f t="array" aca="1" ref="AB297" ca="1">IFERROR(INDEX(SBS!$B$1:$B$530,MATCH(AA297,SBS!$A$1:$A$530,0)),"None")</f>
        <v>Vacuum Gauges and Residual Gas Analyzers</v>
      </c>
      <c r="AC297" s="717"/>
      <c r="AD297" s="723" t="str">
        <f t="array" aca="1" ref="AD297" ca="1">IFERROR(INDEX(SBS!$B$1:$B$530,MATCH(AC297,SBS!$A$1:$A$530,0)),"None")</f>
        <v>None</v>
      </c>
      <c r="AE297" s="717"/>
      <c r="AF297" s="723" t="str">
        <f t="array" aca="1" ref="AF297" ca="1">IFERROR(INDEX(SBS!$B$1:$B$530,MATCH(AE297,SBS!$A$1:$A$530,0)),"None")</f>
        <v>None</v>
      </c>
      <c r="AG297" s="716"/>
      <c r="AH297" s="752" t="s">
        <v>84</v>
      </c>
      <c r="AI297" s="745" t="s">
        <v>86</v>
      </c>
      <c r="AJ297" s="716" t="s">
        <v>74</v>
      </c>
      <c r="AK297" s="717" t="s">
        <v>75</v>
      </c>
      <c r="AL297" s="717" t="s">
        <v>76</v>
      </c>
      <c r="AM297" s="717" t="s">
        <v>77</v>
      </c>
      <c r="AN297" s="717" t="s">
        <v>78</v>
      </c>
      <c r="AO297" s="723">
        <f t="array" ref="AO297">IFERROR(MAX(INDEX('Severity, Risk, and Probability'!$A$13:$A$17,MATCH(AJ297,'Severity, Risk, and Probability'!$B$13:$B$17,0)),INDEX('Severity, Risk, and Probability'!$A$13:$A$17,MATCH(AK297,'Severity, Risk, and Probability'!$C$13:$C$17,0)),INDEX('Severity, Risk, and Probability'!$A$13:$A$17,MATCH(AL297,'Severity, Risk, and Probability'!$D$13:$D$17,0)),INDEX('Severity, Risk, and Probability'!$A$13:$A$17,MATCH(AM297,'Severity, Risk, and Probability'!$E$13:$E$17,0)),INDEX('Severity, Risk, and Probability'!$A$13:$A$17,MATCH(AN297,'Severity, Risk, and Probability'!$F$13:$F$17,0))),"")</f>
        <v>3</v>
      </c>
      <c r="AP297" s="721">
        <f t="shared" si="5"/>
        <v>3</v>
      </c>
      <c r="AQ297" s="727"/>
      <c r="AR297" s="728" t="s">
        <v>84</v>
      </c>
      <c r="AS297" s="717"/>
      <c r="AT297" s="770"/>
      <c r="AU297" s="708"/>
      <c r="AV297" s="746" t="str">
        <f t="shared" si="156"/>
        <v>1.1.3</v>
      </c>
      <c r="AW297" s="747" t="str">
        <f t="shared" si="157"/>
        <v>1.1.3.3</v>
      </c>
      <c r="AX297" s="734" t="e">
        <f t="shared" ca="1" si="159"/>
        <v>#NAME?</v>
      </c>
      <c r="AY297" s="734" t="e">
        <f t="shared" ca="1" si="160"/>
        <v>#NAME?</v>
      </c>
      <c r="AZ297" s="734" t="e">
        <f t="shared" ca="1" si="161"/>
        <v>#NAME?</v>
      </c>
      <c r="BA297" s="734" t="b">
        <f t="shared" si="158"/>
        <v>1</v>
      </c>
      <c r="BB297" s="734" t="b">
        <f t="array" ref="BB297">IF(($S297=0.1),TRUE,IF(NOT(ISBLANK(INDEX(Categories!E$4:E$32,MATCH($S297,Categories!$D$4:$D$32,0)))),K297=INDEX(Categories!E$4:E$32,MATCH($S297,Categories!$D$4:$D$32,0)),TRUE))</f>
        <v>1</v>
      </c>
      <c r="BC297" s="734" t="b">
        <f t="array" ref="BC297">IF(($S297=0.1),TRUE,IF(NOT(ISBLANK(INDEX(Categories!F$4:F$32,MATCH($S297,Categories!$D$4:$D$32,0)))),L297=INDEX(Categories!F$4:F$32,MATCH($S297,Categories!$D$4:$D$32,0)),TRUE))</f>
        <v>1</v>
      </c>
      <c r="BD297" s="734" t="b">
        <f t="array" ref="BD297">IF(($S297=0.1),TRUE,IF(NOT(ISBLANK(INDEX(Categories!G$4:G$32,MATCH($S297,Categories!$D$4:$D$32,0)))),M297=INDEX(Categories!G$4:G$32,MATCH($S297,Categories!$D$4:$D$32,0)),TRUE))</f>
        <v>1</v>
      </c>
      <c r="BE297" s="734" t="b">
        <f t="array" ref="BE297">IF(($S297=0.1),TRUE,IF(NOT(ISBLANK(INDEX(Categories!H$4:H$32,MATCH($S297,Categories!$D$4:$D$32,0)))),N297=INDEX(Categories!H$4:H$32,MATCH($S297,Categories!$D$4:$D$32,0)),TRUE))</f>
        <v>1</v>
      </c>
      <c r="BF297" s="734" t="b">
        <f t="array" ref="BF297">IF(($S297=0.1),TRUE,IF(NOT(ISBLANK(INDEX(Categories!I$4:I$32,MATCH($S297,Categories!$D$4:$D$32,0)))),O297=INDEX(Categories!I$4:I$32,MATCH($S297,Categories!$D$4:$D$32,0)),TRUE))</f>
        <v>1</v>
      </c>
      <c r="BG297" s="734" t="b">
        <f t="array" ref="BG297">IF(($S297=0.1),TRUE,IF(NOT(ISBLANK(INDEX(Categories!J$4:J$32,MATCH($S297,Categories!$D$4:$D$32,0)))),P297=INDEX(Categories!J$4:J$32,MATCH($S297,Categories!$D$4:$D$32,0)),TRUE))</f>
        <v>1</v>
      </c>
      <c r="BH297" s="734" t="b">
        <f t="array" ref="BH297">IF(($S297=0.1),TRUE,IF(NOT(ISBLANK(INDEX(Categories!K$4:K$32,MATCH($S297,Categories!$D$4:$D$32,0)))),Q297=INDEX(Categories!K$4:K$32,MATCH($S297,Categories!$D$4:$D$32,0)),TRUE))</f>
        <v>1</v>
      </c>
      <c r="BI297" s="734" t="b">
        <f t="array" ref="BI297">IF(($S297=0.1),TRUE,IF(NOT(ISBLANK(INDEX(Categories!L$4:L$32,MATCH($S297,Categories!$D$4:$D$32,0)))),R297=INDEX(Categories!L$4:L$32,MATCH($S297,Categories!$D$4:$D$32,0)),TRUE))</f>
        <v>1</v>
      </c>
      <c r="BJ297" s="734" t="e">
        <f t="shared" ca="1" si="162"/>
        <v>#NAME?</v>
      </c>
      <c r="BK297" s="734" t="e">
        <f t="shared" ca="1" si="163"/>
        <v>#NAME?</v>
      </c>
      <c r="BL297" s="734" t="e">
        <f t="shared" ca="1" si="164"/>
        <v>#NAME?</v>
      </c>
    </row>
    <row r="298" spans="1:64" s="895" customFormat="1" ht="70" customHeight="1">
      <c r="A298" s="708">
        <f t="shared" si="1"/>
        <v>5</v>
      </c>
      <c r="B298" s="708">
        <f t="shared" si="46"/>
        <v>293</v>
      </c>
      <c r="C298" s="717" t="s">
        <v>296</v>
      </c>
      <c r="D298" s="710" t="str">
        <f t="array" aca="1" ref="D298" ca="1">IFERROR(INDEX(SBS!$B$1:$B$530,MATCH(C298,SBS!$A$1:$A$530,0)),"-")</f>
        <v>Ceramic Break Assembly &amp; PF-1c Support</v>
      </c>
      <c r="E298" s="710" t="str">
        <f t="array" aca="1" ref="E298" ca="1">IFERROR(INDEX(SBS!$F$1:$F$530,MATCH(C298,SBS!$A$1:$A$530,0)),"-")</f>
        <v>1.1.2.1</v>
      </c>
      <c r="F298" s="710" t="str">
        <f t="array" aca="1" ref="F298" ca="1">IFERROR(INDEX(SBS!$C$1:$C$530,MATCH(C298,SBS!$A$1:$A$530,0)),"-")</f>
        <v>VV &amp; Internal Hardware</v>
      </c>
      <c r="G298" s="745" t="s">
        <v>1518</v>
      </c>
      <c r="H298" s="716" t="s">
        <v>1519</v>
      </c>
      <c r="I298" s="716" t="s">
        <v>1520</v>
      </c>
      <c r="J298" s="744" t="s">
        <v>173</v>
      </c>
      <c r="K298" s="715" t="s">
        <v>127</v>
      </c>
      <c r="L298" s="715" t="s">
        <v>127</v>
      </c>
      <c r="M298" s="716" t="s">
        <v>74</v>
      </c>
      <c r="N298" s="717" t="s">
        <v>75</v>
      </c>
      <c r="O298" s="717" t="s">
        <v>76</v>
      </c>
      <c r="P298" s="717" t="s">
        <v>77</v>
      </c>
      <c r="Q298" s="717" t="s">
        <v>655</v>
      </c>
      <c r="R298" s="717" t="s">
        <v>91</v>
      </c>
      <c r="S298" s="717">
        <v>0.1</v>
      </c>
      <c r="T298" s="718">
        <f t="array" ref="T298">IFERROR(INDEX('Severity, Risk, and Probability'!$A$4:$A$8,MATCH(K298,'Severity, Risk, and Probability'!$B$4:$B$8,0)),"")</f>
        <v>1</v>
      </c>
      <c r="U298" s="718">
        <f t="array" ref="U298">IFERROR(INDEX('Severity, Risk, and Probability'!$A$4:$A$8,MATCH(L298,'Severity, Risk, and Probability'!$B$4:$B$8,0)),"")</f>
        <v>1</v>
      </c>
      <c r="V298" s="738">
        <v>0</v>
      </c>
      <c r="W298" s="718">
        <f t="array" ref="W298">IFERROR(MAX(INDEX('Severity, Risk, and Probability'!$A$13:$A$17,MATCH(M298,'Severity, Risk, and Probability'!$B$13:$B$17,0)),INDEX('Severity, Risk, and Probability'!$A$13:$A$17,MATCH(N298,'Severity, Risk, and Probability'!$C$13:$C$17,0)),INDEX('Severity, Risk, and Probability'!$A$13:$A$17,MATCH(O298,'Severity, Risk, and Probability'!$D$13:$D$17,0)),INDEX('Severity, Risk, and Probability'!$A$13:$A$17,MATCH(P298,'Severity, Risk, and Probability'!$E$13:$E$17,0)),INDEX('Severity, Risk, and Probability'!$A$13:$A$17,MATCH(Q298,'Severity, Risk, and Probability'!$F$13:$F$17,0))),"")</f>
        <v>3</v>
      </c>
      <c r="X298" s="720">
        <f t="array" ref="X298">IFERROR(INDEX('Severity, Risk, and Probability'!$A$20:$A$24,MATCH(R298,'Severity, Risk, and Probability'!$B$20:$B$24,0)),"")</f>
        <v>4</v>
      </c>
      <c r="Y298" s="718">
        <f t="shared" si="80"/>
        <v>3</v>
      </c>
      <c r="Z298" s="721">
        <f t="shared" si="81"/>
        <v>12</v>
      </c>
      <c r="AA298" s="787" t="s">
        <v>1512</v>
      </c>
      <c r="AB298" s="723" t="str">
        <f t="array" aca="1" ref="AB298" ca="1">IFERROR(INDEX(SBS!$B$1:$B$530,MATCH(AA298,SBS!$A$1:$A$530,0)),"None")</f>
        <v>Low-Pressure NTC Cooling Water Distribution</v>
      </c>
      <c r="AC298" s="717"/>
      <c r="AD298" s="723" t="str">
        <f t="array" aca="1" ref="AD298" ca="1">IFERROR(INDEX(SBS!$B$1:$B$530,MATCH(AC298,SBS!$A$1:$A$530,0)),"None")</f>
        <v>None</v>
      </c>
      <c r="AE298" s="717"/>
      <c r="AF298" s="723" t="str">
        <f t="array" aca="1" ref="AF298" ca="1">IFERROR(INDEX(SBS!$B$1:$B$530,MATCH(AE298,SBS!$A$1:$A$530,0)),"None")</f>
        <v>None</v>
      </c>
      <c r="AG298" s="716" t="s">
        <v>1521</v>
      </c>
      <c r="AH298" s="752" t="s">
        <v>92</v>
      </c>
      <c r="AI298" s="745" t="s">
        <v>86</v>
      </c>
      <c r="AJ298" s="716" t="s">
        <v>74</v>
      </c>
      <c r="AK298" s="717" t="s">
        <v>75</v>
      </c>
      <c r="AL298" s="717" t="s">
        <v>76</v>
      </c>
      <c r="AM298" s="717" t="s">
        <v>77</v>
      </c>
      <c r="AN298" s="717" t="s">
        <v>655</v>
      </c>
      <c r="AO298" s="723">
        <f t="array" ref="AO298">IFERROR(MAX(INDEX('Severity, Risk, and Probability'!$A$13:$A$17,MATCH(AJ298,'Severity, Risk, and Probability'!$B$13:$B$17,0)),INDEX('Severity, Risk, and Probability'!$A$13:$A$17,MATCH(AK298,'Severity, Risk, and Probability'!$C$13:$C$17,0)),INDEX('Severity, Risk, and Probability'!$A$13:$A$17,MATCH(AL298,'Severity, Risk, and Probability'!$D$13:$D$17,0)),INDEX('Severity, Risk, and Probability'!$A$13:$A$17,MATCH(AM298,'Severity, Risk, and Probability'!$E$13:$E$17,0)),INDEX('Severity, Risk, and Probability'!$A$13:$A$17,MATCH(AN298,'Severity, Risk, and Probability'!$F$13:$F$17,0))),"")</f>
        <v>3</v>
      </c>
      <c r="AP298" s="721">
        <f t="shared" si="5"/>
        <v>3</v>
      </c>
      <c r="AQ298" s="727" t="s">
        <v>84</v>
      </c>
      <c r="AR298" s="728" t="s">
        <v>84</v>
      </c>
      <c r="AS298" s="717"/>
      <c r="AT298" s="770" t="s">
        <v>1522</v>
      </c>
      <c r="AU298" s="708"/>
      <c r="AV298" s="746" t="str">
        <f t="shared" si="156"/>
        <v>1.1.3</v>
      </c>
      <c r="AW298" s="747" t="str">
        <f t="shared" si="157"/>
        <v>1.1.3.3</v>
      </c>
      <c r="AX298" s="734" t="e">
        <f t="shared" ca="1" si="159"/>
        <v>#NAME?</v>
      </c>
      <c r="AY298" s="734" t="e">
        <f t="shared" ca="1" si="160"/>
        <v>#NAME?</v>
      </c>
      <c r="AZ298" s="734" t="e">
        <f t="shared" ca="1" si="161"/>
        <v>#NAME?</v>
      </c>
      <c r="BA298" s="734" t="b">
        <f t="shared" si="158"/>
        <v>1</v>
      </c>
      <c r="BB298" s="734" t="b">
        <f t="array" ref="BB298">IF(($S298=0.1),TRUE,IF(NOT(ISBLANK(INDEX(Categories!E$4:E$32,MATCH($S298,Categories!$D$4:$D$32,0)))),K298=INDEX(Categories!E$4:E$32,MATCH($S298,Categories!$D$4:$D$32,0)),TRUE))</f>
        <v>1</v>
      </c>
      <c r="BC298" s="734" t="b">
        <f t="array" ref="BC298">IF(($S298=0.1),TRUE,IF(NOT(ISBLANK(INDEX(Categories!F$4:F$32,MATCH($S298,Categories!$D$4:$D$32,0)))),L298=INDEX(Categories!F$4:F$32,MATCH($S298,Categories!$D$4:$D$32,0)),TRUE))</f>
        <v>1</v>
      </c>
      <c r="BD298" s="734" t="b">
        <f t="array" ref="BD298">IF(($S298=0.1),TRUE,IF(NOT(ISBLANK(INDEX(Categories!G$4:G$32,MATCH($S298,Categories!$D$4:$D$32,0)))),M298=INDEX(Categories!G$4:G$32,MATCH($S298,Categories!$D$4:$D$32,0)),TRUE))</f>
        <v>1</v>
      </c>
      <c r="BE298" s="734" t="b">
        <f t="array" ref="BE298">IF(($S298=0.1),TRUE,IF(NOT(ISBLANK(INDEX(Categories!H$4:H$32,MATCH($S298,Categories!$D$4:$D$32,0)))),N298=INDEX(Categories!H$4:H$32,MATCH($S298,Categories!$D$4:$D$32,0)),TRUE))</f>
        <v>1</v>
      </c>
      <c r="BF298" s="734" t="b">
        <f t="array" ref="BF298">IF(($S298=0.1),TRUE,IF(NOT(ISBLANK(INDEX(Categories!I$4:I$32,MATCH($S298,Categories!$D$4:$D$32,0)))),O298=INDEX(Categories!I$4:I$32,MATCH($S298,Categories!$D$4:$D$32,0)),TRUE))</f>
        <v>1</v>
      </c>
      <c r="BG298" s="734" t="b">
        <f t="array" ref="BG298">IF(($S298=0.1),TRUE,IF(NOT(ISBLANK(INDEX(Categories!J$4:J$32,MATCH($S298,Categories!$D$4:$D$32,0)))),P298=INDEX(Categories!J$4:J$32,MATCH($S298,Categories!$D$4:$D$32,0)),TRUE))</f>
        <v>1</v>
      </c>
      <c r="BH298" s="734" t="b">
        <f t="array" ref="BH298">IF(($S298=0.1),TRUE,IF(NOT(ISBLANK(INDEX(Categories!K$4:K$32,MATCH($S298,Categories!$D$4:$D$32,0)))),Q298=INDEX(Categories!K$4:K$32,MATCH($S298,Categories!$D$4:$D$32,0)),TRUE))</f>
        <v>1</v>
      </c>
      <c r="BI298" s="734" t="b">
        <f t="array" ref="BI298">IF(($S298=0.1),TRUE,IF(NOT(ISBLANK(INDEX(Categories!L$4:L$32,MATCH($S298,Categories!$D$4:$D$32,0)))),R298=INDEX(Categories!L$4:L$32,MATCH($S298,Categories!$D$4:$D$32,0)),TRUE))</f>
        <v>1</v>
      </c>
      <c r="BJ298" s="734" t="e">
        <f t="shared" ca="1" si="162"/>
        <v>#NAME?</v>
      </c>
      <c r="BK298" s="734" t="e">
        <f t="shared" ca="1" si="163"/>
        <v>#NAME?</v>
      </c>
      <c r="BL298" s="734" t="e">
        <f t="shared" ca="1" si="164"/>
        <v>#NAME?</v>
      </c>
    </row>
    <row r="299" spans="1:64" s="895" customFormat="1" ht="70" customHeight="1">
      <c r="A299" s="708">
        <f t="shared" si="1"/>
        <v>5</v>
      </c>
      <c r="B299" s="708">
        <f t="shared" si="46"/>
        <v>294</v>
      </c>
      <c r="C299" s="717" t="s">
        <v>296</v>
      </c>
      <c r="D299" s="710" t="str">
        <f t="array" aca="1" ref="D299" ca="1">IFERROR(INDEX(SBS!$B$1:$B$530,MATCH(C299,SBS!$A$1:$A$530,0)),"-")</f>
        <v>Ceramic Break Assembly &amp; PF-1c Support</v>
      </c>
      <c r="E299" s="710" t="str">
        <f t="array" aca="1" ref="E299" ca="1">IFERROR(INDEX(SBS!$F$1:$F$530,MATCH(C299,SBS!$A$1:$A$530,0)),"-")</f>
        <v>1.1.2.1</v>
      </c>
      <c r="F299" s="710" t="str">
        <f t="array" aca="1" ref="F299" ca="1">IFERROR(INDEX(SBS!$C$1:$C$530,MATCH(C299,SBS!$A$1:$A$530,0)),"-")</f>
        <v>VV &amp; Internal Hardware</v>
      </c>
      <c r="G299" s="745" t="s">
        <v>1518</v>
      </c>
      <c r="H299" s="716" t="s">
        <v>1519</v>
      </c>
      <c r="I299" s="716" t="s">
        <v>1523</v>
      </c>
      <c r="J299" s="744" t="s">
        <v>173</v>
      </c>
      <c r="K299" s="715" t="s">
        <v>127</v>
      </c>
      <c r="L299" s="715" t="s">
        <v>127</v>
      </c>
      <c r="M299" s="716" t="s">
        <v>74</v>
      </c>
      <c r="N299" s="722" t="s">
        <v>75</v>
      </c>
      <c r="O299" s="722" t="s">
        <v>76</v>
      </c>
      <c r="P299" s="722" t="s">
        <v>77</v>
      </c>
      <c r="Q299" s="722" t="s">
        <v>655</v>
      </c>
      <c r="R299" s="722" t="s">
        <v>91</v>
      </c>
      <c r="S299" s="722">
        <v>0.1</v>
      </c>
      <c r="T299" s="780">
        <f t="array" ref="T299">IFERROR(INDEX('Severity, Risk, and Probability'!$A$4:$A$8,MATCH(K299,'Severity, Risk, and Probability'!$B$4:$B$8,0)),"")</f>
        <v>1</v>
      </c>
      <c r="U299" s="780">
        <f t="array" ref="U299">IFERROR(INDEX('Severity, Risk, and Probability'!$A$4:$A$8,MATCH(L299,'Severity, Risk, and Probability'!$B$4:$B$8,0)),"")</f>
        <v>1</v>
      </c>
      <c r="V299" s="788">
        <v>0</v>
      </c>
      <c r="W299" s="780">
        <f t="array" ref="W299">IFERROR(MAX(INDEX('Severity, Risk, and Probability'!$A$13:$A$17,MATCH(M299,'Severity, Risk, and Probability'!$B$13:$B$17,0)),INDEX('Severity, Risk, and Probability'!$A$13:$A$17,MATCH(N299,'Severity, Risk, and Probability'!$C$13:$C$17,0)),INDEX('Severity, Risk, and Probability'!$A$13:$A$17,MATCH(O299,'Severity, Risk, and Probability'!$D$13:$D$17,0)),INDEX('Severity, Risk, and Probability'!$A$13:$A$17,MATCH(P299,'Severity, Risk, and Probability'!$E$13:$E$17,0)),INDEX('Severity, Risk, and Probability'!$A$13:$A$17,MATCH(Q299,'Severity, Risk, and Probability'!$F$13:$F$17,0))),"")</f>
        <v>3</v>
      </c>
      <c r="X299" s="789">
        <f t="array" ref="X299">IFERROR(INDEX('Severity, Risk, and Probability'!$A$20:$A$24,MATCH(R299,'Severity, Risk, and Probability'!$B$20:$B$24,0)),"")</f>
        <v>4</v>
      </c>
      <c r="Y299" s="780">
        <f t="shared" si="80"/>
        <v>3</v>
      </c>
      <c r="Z299" s="790">
        <f t="shared" si="81"/>
        <v>12</v>
      </c>
      <c r="AA299" s="722" t="s">
        <v>236</v>
      </c>
      <c r="AB299" s="723" t="str">
        <f t="array" aca="1" ref="AB299" ca="1">IFERROR(INDEX(SBS!$B$1:$B$530,MATCH(AA299,SBS!$A$1:$A$530,0)),"None")</f>
        <v>Vacuum Gauges and Residual Gas Analyzers</v>
      </c>
      <c r="AC299" s="717"/>
      <c r="AD299" s="723" t="str">
        <f t="array" aca="1" ref="AD299" ca="1">IFERROR(INDEX(SBS!$B$1:$B$530,MATCH(AC299,SBS!$A$1:$A$530,0)),"None")</f>
        <v>None</v>
      </c>
      <c r="AE299" s="717"/>
      <c r="AF299" s="723" t="str">
        <f t="array" aca="1" ref="AF299" ca="1">IFERROR(INDEX(SBS!$B$1:$B$530,MATCH(AE299,SBS!$A$1:$A$530,0)),"None")</f>
        <v>None</v>
      </c>
      <c r="AG299" s="716" t="s">
        <v>1521</v>
      </c>
      <c r="AH299" s="752" t="s">
        <v>92</v>
      </c>
      <c r="AI299" s="745" t="s">
        <v>86</v>
      </c>
      <c r="AJ299" s="716" t="s">
        <v>74</v>
      </c>
      <c r="AK299" s="717" t="s">
        <v>75</v>
      </c>
      <c r="AL299" s="717" t="s">
        <v>76</v>
      </c>
      <c r="AM299" s="717" t="s">
        <v>77</v>
      </c>
      <c r="AN299" s="717" t="s">
        <v>655</v>
      </c>
      <c r="AO299" s="723">
        <f t="array" ref="AO299">IFERROR(MAX(INDEX('Severity, Risk, and Probability'!$A$13:$A$17,MATCH(AJ299,'Severity, Risk, and Probability'!$B$13:$B$17,0)),INDEX('Severity, Risk, and Probability'!$A$13:$A$17,MATCH(AK299,'Severity, Risk, and Probability'!$C$13:$C$17,0)),INDEX('Severity, Risk, and Probability'!$A$13:$A$17,MATCH(AL299,'Severity, Risk, and Probability'!$D$13:$D$17,0)),INDEX('Severity, Risk, and Probability'!$A$13:$A$17,MATCH(AM299,'Severity, Risk, and Probability'!$E$13:$E$17,0)),INDEX('Severity, Risk, and Probability'!$A$13:$A$17,MATCH(AN299,'Severity, Risk, and Probability'!$F$13:$F$17,0))),"")</f>
        <v>3</v>
      </c>
      <c r="AP299" s="721">
        <f t="shared" si="5"/>
        <v>3</v>
      </c>
      <c r="AQ299" s="727" t="s">
        <v>84</v>
      </c>
      <c r="AR299" s="728" t="s">
        <v>84</v>
      </c>
      <c r="AS299" s="717"/>
      <c r="AT299" s="770" t="s">
        <v>1522</v>
      </c>
      <c r="AU299" s="708"/>
      <c r="AV299" s="746" t="str">
        <f t="shared" si="156"/>
        <v>1.1.3</v>
      </c>
      <c r="AW299" s="747" t="str">
        <f t="shared" si="157"/>
        <v>1.1.3.3</v>
      </c>
      <c r="AX299" s="734" t="e">
        <f t="shared" ca="1" si="159"/>
        <v>#NAME?</v>
      </c>
      <c r="AY299" s="734" t="e">
        <f t="shared" ca="1" si="160"/>
        <v>#NAME?</v>
      </c>
      <c r="AZ299" s="734" t="e">
        <f t="shared" ca="1" si="161"/>
        <v>#NAME?</v>
      </c>
      <c r="BA299" s="734" t="b">
        <f t="shared" si="158"/>
        <v>1</v>
      </c>
      <c r="BB299" s="734" t="b">
        <f t="array" ref="BB299">IF(($S299=0.1),TRUE,IF(NOT(ISBLANK(INDEX(Categories!E$4:E$32,MATCH($S299,Categories!$D$4:$D$32,0)))),K299=INDEX(Categories!E$4:E$32,MATCH($S299,Categories!$D$4:$D$32,0)),TRUE))</f>
        <v>1</v>
      </c>
      <c r="BC299" s="734" t="b">
        <f t="array" ref="BC299">IF(($S299=0.1),TRUE,IF(NOT(ISBLANK(INDEX(Categories!F$4:F$32,MATCH($S299,Categories!$D$4:$D$32,0)))),L299=INDEX(Categories!F$4:F$32,MATCH($S299,Categories!$D$4:$D$32,0)),TRUE))</f>
        <v>1</v>
      </c>
      <c r="BD299" s="734" t="b">
        <f t="array" ref="BD299">IF(($S299=0.1),TRUE,IF(NOT(ISBLANK(INDEX(Categories!G$4:G$32,MATCH($S299,Categories!$D$4:$D$32,0)))),M299=INDEX(Categories!G$4:G$32,MATCH($S299,Categories!$D$4:$D$32,0)),TRUE))</f>
        <v>1</v>
      </c>
      <c r="BE299" s="734" t="b">
        <f t="array" ref="BE299">IF(($S299=0.1),TRUE,IF(NOT(ISBLANK(INDEX(Categories!H$4:H$32,MATCH($S299,Categories!$D$4:$D$32,0)))),N299=INDEX(Categories!H$4:H$32,MATCH($S299,Categories!$D$4:$D$32,0)),TRUE))</f>
        <v>1</v>
      </c>
      <c r="BF299" s="734" t="b">
        <f t="array" ref="BF299">IF(($S299=0.1),TRUE,IF(NOT(ISBLANK(INDEX(Categories!I$4:I$32,MATCH($S299,Categories!$D$4:$D$32,0)))),O299=INDEX(Categories!I$4:I$32,MATCH($S299,Categories!$D$4:$D$32,0)),TRUE))</f>
        <v>1</v>
      </c>
      <c r="BG299" s="734" t="b">
        <f t="array" ref="BG299">IF(($S299=0.1),TRUE,IF(NOT(ISBLANK(INDEX(Categories!J$4:J$32,MATCH($S299,Categories!$D$4:$D$32,0)))),P299=INDEX(Categories!J$4:J$32,MATCH($S299,Categories!$D$4:$D$32,0)),TRUE))</f>
        <v>1</v>
      </c>
      <c r="BH299" s="734" t="b">
        <f t="array" ref="BH299">IF(($S299=0.1),TRUE,IF(NOT(ISBLANK(INDEX(Categories!K$4:K$32,MATCH($S299,Categories!$D$4:$D$32,0)))),Q299=INDEX(Categories!K$4:K$32,MATCH($S299,Categories!$D$4:$D$32,0)),TRUE))</f>
        <v>1</v>
      </c>
      <c r="BI299" s="734" t="b">
        <f t="array" ref="BI299">IF(($S299=0.1),TRUE,IF(NOT(ISBLANK(INDEX(Categories!L$4:L$32,MATCH($S299,Categories!$D$4:$D$32,0)))),R299=INDEX(Categories!L$4:L$32,MATCH($S299,Categories!$D$4:$D$32,0)),TRUE))</f>
        <v>1</v>
      </c>
      <c r="BJ299" s="734" t="e">
        <f t="shared" ca="1" si="162"/>
        <v>#NAME?</v>
      </c>
      <c r="BK299" s="734" t="e">
        <f t="shared" ca="1" si="163"/>
        <v>#NAME?</v>
      </c>
      <c r="BL299" s="734" t="e">
        <f t="shared" ca="1" si="164"/>
        <v>#NAME?</v>
      </c>
    </row>
    <row r="300" spans="1:64" s="895" customFormat="1" ht="70" customHeight="1">
      <c r="A300" s="708">
        <f t="shared" si="1"/>
        <v>5</v>
      </c>
      <c r="B300" s="708">
        <f t="shared" si="46"/>
        <v>295</v>
      </c>
      <c r="C300" s="717" t="s">
        <v>296</v>
      </c>
      <c r="D300" s="710" t="str">
        <f t="array" aca="1" ref="D300" ca="1">IFERROR(INDEX(SBS!$B$1:$B$530,MATCH(C300,SBS!$A$1:$A$530,0)),"-")</f>
        <v>Ceramic Break Assembly &amp; PF-1c Support</v>
      </c>
      <c r="E300" s="710" t="str">
        <f t="array" aca="1" ref="E300" ca="1">IFERROR(INDEX(SBS!$F$1:$F$530,MATCH(C300,SBS!$A$1:$A$530,0)),"-")</f>
        <v>1.1.2.1</v>
      </c>
      <c r="F300" s="710" t="str">
        <f t="array" aca="1" ref="F300" ca="1">IFERROR(INDEX(SBS!$C$1:$C$530,MATCH(C300,SBS!$A$1:$A$530,0)),"-")</f>
        <v>VV &amp; Internal Hardware</v>
      </c>
      <c r="G300" s="745" t="s">
        <v>1518</v>
      </c>
      <c r="H300" s="716" t="s">
        <v>1519</v>
      </c>
      <c r="I300" s="716" t="s">
        <v>1524</v>
      </c>
      <c r="J300" s="744" t="s">
        <v>173</v>
      </c>
      <c r="K300" s="715" t="s">
        <v>127</v>
      </c>
      <c r="L300" s="715" t="s">
        <v>127</v>
      </c>
      <c r="M300" s="716" t="s">
        <v>350</v>
      </c>
      <c r="N300" s="722" t="s">
        <v>301</v>
      </c>
      <c r="O300" s="722" t="s">
        <v>76</v>
      </c>
      <c r="P300" s="722" t="s">
        <v>77</v>
      </c>
      <c r="Q300" s="722" t="s">
        <v>655</v>
      </c>
      <c r="R300" s="722" t="s">
        <v>91</v>
      </c>
      <c r="S300" s="722">
        <v>0.1</v>
      </c>
      <c r="T300" s="780">
        <f t="array" ref="T300">IFERROR(INDEX('Severity, Risk, and Probability'!$A$4:$A$8,MATCH(K300,'Severity, Risk, and Probability'!$B$4:$B$8,0)),"")</f>
        <v>1</v>
      </c>
      <c r="U300" s="780">
        <f t="array" ref="U300">IFERROR(INDEX('Severity, Risk, and Probability'!$A$4:$A$8,MATCH(L300,'Severity, Risk, and Probability'!$B$4:$B$8,0)),"")</f>
        <v>1</v>
      </c>
      <c r="V300" s="788">
        <v>0</v>
      </c>
      <c r="W300" s="780">
        <f t="array" ref="W300">IFERROR(MAX(INDEX('Severity, Risk, and Probability'!$A$13:$A$17,MATCH(M300,'Severity, Risk, and Probability'!$B$13:$B$17,0)),INDEX('Severity, Risk, and Probability'!$A$13:$A$17,MATCH(N300,'Severity, Risk, and Probability'!$C$13:$C$17,0)),INDEX('Severity, Risk, and Probability'!$A$13:$A$17,MATCH(O300,'Severity, Risk, and Probability'!$D$13:$D$17,0)),INDEX('Severity, Risk, and Probability'!$A$13:$A$17,MATCH(P300,'Severity, Risk, and Probability'!$E$13:$E$17,0)),INDEX('Severity, Risk, and Probability'!$A$13:$A$17,MATCH(Q300,'Severity, Risk, and Probability'!$F$13:$F$17,0))),"")</f>
        <v>4</v>
      </c>
      <c r="X300" s="789">
        <f t="array" ref="X300">IFERROR(INDEX('Severity, Risk, and Probability'!$A$20:$A$24,MATCH(R300,'Severity, Risk, and Probability'!$B$20:$B$24,0)),"")</f>
        <v>4</v>
      </c>
      <c r="Y300" s="780">
        <f t="shared" si="80"/>
        <v>4</v>
      </c>
      <c r="Z300" s="790">
        <f t="shared" si="81"/>
        <v>16</v>
      </c>
      <c r="AA300" s="722"/>
      <c r="AB300" s="723" t="str">
        <f t="array" aca="1" ref="AB300" ca="1">IFERROR(INDEX(SBS!$B$1:$B$530,MATCH(AA300,SBS!$A$1:$A$530,0)),"None")</f>
        <v>None</v>
      </c>
      <c r="AC300" s="717"/>
      <c r="AD300" s="723" t="str">
        <f t="array" aca="1" ref="AD300" ca="1">IFERROR(INDEX(SBS!$B$1:$B$530,MATCH(AC300,SBS!$A$1:$A$530,0)),"None")</f>
        <v>None</v>
      </c>
      <c r="AE300" s="717"/>
      <c r="AF300" s="723" t="str">
        <f t="array" aca="1" ref="AF300" ca="1">IFERROR(INDEX(SBS!$B$1:$B$530,MATCH(AE300,SBS!$A$1:$A$530,0)),"None")</f>
        <v>None</v>
      </c>
      <c r="AG300" s="716" t="s">
        <v>1521</v>
      </c>
      <c r="AH300" s="752" t="s">
        <v>92</v>
      </c>
      <c r="AI300" s="745" t="s">
        <v>86</v>
      </c>
      <c r="AJ300" s="716" t="s">
        <v>350</v>
      </c>
      <c r="AK300" s="717" t="s">
        <v>301</v>
      </c>
      <c r="AL300" s="717" t="s">
        <v>76</v>
      </c>
      <c r="AM300" s="717" t="s">
        <v>77</v>
      </c>
      <c r="AN300" s="717" t="s">
        <v>655</v>
      </c>
      <c r="AO300" s="723">
        <f t="array" ref="AO300">IFERROR(MAX(INDEX('Severity, Risk, and Probability'!$A$13:$A$17,MATCH(AJ300,'Severity, Risk, and Probability'!$B$13:$B$17,0)),INDEX('Severity, Risk, and Probability'!$A$13:$A$17,MATCH(AK300,'Severity, Risk, and Probability'!$C$13:$C$17,0)),INDEX('Severity, Risk, and Probability'!$A$13:$A$17,MATCH(AL300,'Severity, Risk, and Probability'!$D$13:$D$17,0)),INDEX('Severity, Risk, and Probability'!$A$13:$A$17,MATCH(AM300,'Severity, Risk, and Probability'!$E$13:$E$17,0)),INDEX('Severity, Risk, and Probability'!$A$13:$A$17,MATCH(AN300,'Severity, Risk, and Probability'!$F$13:$F$17,0))),"")</f>
        <v>4</v>
      </c>
      <c r="AP300" s="721">
        <f t="shared" si="5"/>
        <v>4</v>
      </c>
      <c r="AQ300" s="727" t="s">
        <v>84</v>
      </c>
      <c r="AR300" s="728" t="s">
        <v>84</v>
      </c>
      <c r="AS300" s="717"/>
      <c r="AT300" s="770" t="s">
        <v>1522</v>
      </c>
      <c r="AU300" s="708"/>
      <c r="AV300" s="746" t="str">
        <f t="shared" si="156"/>
        <v>1.1.3</v>
      </c>
      <c r="AW300" s="747" t="str">
        <f t="shared" si="157"/>
        <v>1.1.3.3</v>
      </c>
      <c r="AX300" s="734" t="e">
        <f t="shared" ca="1" si="159"/>
        <v>#NAME?</v>
      </c>
      <c r="AY300" s="734" t="e">
        <f t="shared" ca="1" si="160"/>
        <v>#NAME?</v>
      </c>
      <c r="AZ300" s="734" t="e">
        <f t="shared" ca="1" si="161"/>
        <v>#NAME?</v>
      </c>
      <c r="BA300" s="734" t="b">
        <f t="shared" si="158"/>
        <v>1</v>
      </c>
      <c r="BB300" s="734" t="b">
        <f t="array" ref="BB300">IF(($S300=0.1),TRUE,IF(NOT(ISBLANK(INDEX(Categories!E$4:E$32,MATCH($S300,Categories!$D$4:$D$32,0)))),K300=INDEX(Categories!E$4:E$32,MATCH($S300,Categories!$D$4:$D$32,0)),TRUE))</f>
        <v>1</v>
      </c>
      <c r="BC300" s="734" t="b">
        <f t="array" ref="BC300">IF(($S300=0.1),TRUE,IF(NOT(ISBLANK(INDEX(Categories!F$4:F$32,MATCH($S300,Categories!$D$4:$D$32,0)))),L300=INDEX(Categories!F$4:F$32,MATCH($S300,Categories!$D$4:$D$32,0)),TRUE))</f>
        <v>1</v>
      </c>
      <c r="BD300" s="734" t="b">
        <f t="array" ref="BD300">IF(($S300=0.1),TRUE,IF(NOT(ISBLANK(INDEX(Categories!G$4:G$32,MATCH($S300,Categories!$D$4:$D$32,0)))),M300=INDEX(Categories!G$4:G$32,MATCH($S300,Categories!$D$4:$D$32,0)),TRUE))</f>
        <v>1</v>
      </c>
      <c r="BE300" s="734" t="b">
        <f t="array" ref="BE300">IF(($S300=0.1),TRUE,IF(NOT(ISBLANK(INDEX(Categories!H$4:H$32,MATCH($S300,Categories!$D$4:$D$32,0)))),N300=INDEX(Categories!H$4:H$32,MATCH($S300,Categories!$D$4:$D$32,0)),TRUE))</f>
        <v>1</v>
      </c>
      <c r="BF300" s="734" t="b">
        <f t="array" ref="BF300">IF(($S300=0.1),TRUE,IF(NOT(ISBLANK(INDEX(Categories!I$4:I$32,MATCH($S300,Categories!$D$4:$D$32,0)))),O300=INDEX(Categories!I$4:I$32,MATCH($S300,Categories!$D$4:$D$32,0)),TRUE))</f>
        <v>1</v>
      </c>
      <c r="BG300" s="734" t="b">
        <f t="array" ref="BG300">IF(($S300=0.1),TRUE,IF(NOT(ISBLANK(INDEX(Categories!J$4:J$32,MATCH($S300,Categories!$D$4:$D$32,0)))),P300=INDEX(Categories!J$4:J$32,MATCH($S300,Categories!$D$4:$D$32,0)),TRUE))</f>
        <v>1</v>
      </c>
      <c r="BH300" s="734" t="b">
        <f t="array" ref="BH300">IF(($S300=0.1),TRUE,IF(NOT(ISBLANK(INDEX(Categories!K$4:K$32,MATCH($S300,Categories!$D$4:$D$32,0)))),Q300=INDEX(Categories!K$4:K$32,MATCH($S300,Categories!$D$4:$D$32,0)),TRUE))</f>
        <v>1</v>
      </c>
      <c r="BI300" s="734" t="b">
        <f t="array" ref="BI300">IF(($S300=0.1),TRUE,IF(NOT(ISBLANK(INDEX(Categories!L$4:L$32,MATCH($S300,Categories!$D$4:$D$32,0)))),R300=INDEX(Categories!L$4:L$32,MATCH($S300,Categories!$D$4:$D$32,0)),TRUE))</f>
        <v>1</v>
      </c>
      <c r="BJ300" s="734" t="e">
        <f t="shared" ca="1" si="162"/>
        <v>#NAME?</v>
      </c>
      <c r="BK300" s="734" t="e">
        <f t="shared" ca="1" si="163"/>
        <v>#NAME?</v>
      </c>
      <c r="BL300" s="734" t="e">
        <f t="shared" ca="1" si="164"/>
        <v>#NAME?</v>
      </c>
    </row>
    <row r="301" spans="1:64" s="895" customFormat="1" ht="70" customHeight="1">
      <c r="A301" s="708">
        <f t="shared" si="1"/>
        <v>5</v>
      </c>
      <c r="B301" s="708">
        <f t="shared" si="46"/>
        <v>296</v>
      </c>
      <c r="C301" s="717" t="s">
        <v>296</v>
      </c>
      <c r="D301" s="710" t="str">
        <f t="array" aca="1" ref="D301" ca="1">IFERROR(INDEX(SBS!$B$1:$B$530,MATCH(C301,SBS!$A$1:$A$530,0)),"-")</f>
        <v>Ceramic Break Assembly &amp; PF-1c Support</v>
      </c>
      <c r="E301" s="710" t="str">
        <f t="array" aca="1" ref="E301" ca="1">IFERROR(INDEX(SBS!$F$1:$F$530,MATCH(C301,SBS!$A$1:$A$530,0)),"-")</f>
        <v>1.1.2.1</v>
      </c>
      <c r="F301" s="710" t="str">
        <f t="array" aca="1" ref="F301" ca="1">IFERROR(INDEX(SBS!$C$1:$C$530,MATCH(C301,SBS!$A$1:$A$530,0)),"-")</f>
        <v>VV &amp; Internal Hardware</v>
      </c>
      <c r="G301" s="745" t="s">
        <v>1525</v>
      </c>
      <c r="H301" s="716" t="s">
        <v>1526</v>
      </c>
      <c r="I301" s="716" t="s">
        <v>1390</v>
      </c>
      <c r="J301" s="744" t="s">
        <v>105</v>
      </c>
      <c r="K301" s="715" t="s">
        <v>127</v>
      </c>
      <c r="L301" s="715" t="s">
        <v>127</v>
      </c>
      <c r="M301" s="716" t="s">
        <v>74</v>
      </c>
      <c r="N301" s="722" t="s">
        <v>116</v>
      </c>
      <c r="O301" s="722" t="s">
        <v>76</v>
      </c>
      <c r="P301" s="722" t="s">
        <v>77</v>
      </c>
      <c r="Q301" s="722" t="s">
        <v>78</v>
      </c>
      <c r="R301" s="722" t="s">
        <v>410</v>
      </c>
      <c r="S301" s="722">
        <v>0.1</v>
      </c>
      <c r="T301" s="780">
        <f t="array" ref="T301">IFERROR(INDEX('Severity, Risk, and Probability'!$A$4:$A$8,MATCH(K301,'Severity, Risk, and Probability'!$B$4:$B$8,0)),"")</f>
        <v>1</v>
      </c>
      <c r="U301" s="780">
        <f t="array" ref="U301">IFERROR(INDEX('Severity, Risk, and Probability'!$A$4:$A$8,MATCH(L301,'Severity, Risk, and Probability'!$B$4:$B$8,0)),"")</f>
        <v>1</v>
      </c>
      <c r="V301" s="788">
        <v>0</v>
      </c>
      <c r="W301" s="780">
        <f t="array" ref="W301">IFERROR(MAX(INDEX('Severity, Risk, and Probability'!$A$13:$A$17,MATCH(M301,'Severity, Risk, and Probability'!$B$13:$B$17,0)),INDEX('Severity, Risk, and Probability'!$A$13:$A$17,MATCH(N301,'Severity, Risk, and Probability'!$C$13:$C$17,0)),INDEX('Severity, Risk, and Probability'!$A$13:$A$17,MATCH(O301,'Severity, Risk, and Probability'!$D$13:$D$17,0)),INDEX('Severity, Risk, and Probability'!$A$13:$A$17,MATCH(P301,'Severity, Risk, and Probability'!$E$13:$E$17,0)),INDEX('Severity, Risk, and Probability'!$A$13:$A$17,MATCH(Q301,'Severity, Risk, and Probability'!$F$13:$F$17,0))),"")</f>
        <v>3</v>
      </c>
      <c r="X301" s="789">
        <f t="array" ref="X301">IFERROR(INDEX('Severity, Risk, and Probability'!$A$20:$A$24,MATCH(R301,'Severity, Risk, and Probability'!$B$20:$B$24,0)),"")</f>
        <v>2</v>
      </c>
      <c r="Y301" s="780">
        <f t="shared" si="80"/>
        <v>3</v>
      </c>
      <c r="Z301" s="790">
        <f t="shared" si="81"/>
        <v>6</v>
      </c>
      <c r="AA301" s="722" t="s">
        <v>1496</v>
      </c>
      <c r="AB301" s="723" t="str">
        <f t="array" aca="1" ref="AB301" ca="1">IFERROR(INDEX(SBS!$B$1:$B$530,MATCH(AA301,SBS!$A$1:$A$530,0)),"None")</f>
        <v>Interspace Vacuum Pumping System</v>
      </c>
      <c r="AC301" s="717" t="s">
        <v>236</v>
      </c>
      <c r="AD301" s="723" t="str">
        <f t="array" aca="1" ref="AD301" ca="1">IFERROR(INDEX(SBS!$B$1:$B$530,MATCH(AC301,SBS!$A$1:$A$530,0)),"None")</f>
        <v>Vacuum Gauges and Residual Gas Analyzers</v>
      </c>
      <c r="AE301" s="717"/>
      <c r="AF301" s="723" t="str">
        <f t="array" aca="1" ref="AF301" ca="1">IFERROR(INDEX(SBS!$B$1:$B$530,MATCH(AE301,SBS!$A$1:$A$530,0)),"None")</f>
        <v>None</v>
      </c>
      <c r="AG301" s="716" t="s">
        <v>1527</v>
      </c>
      <c r="AH301" s="752" t="s">
        <v>84</v>
      </c>
      <c r="AI301" s="745" t="s">
        <v>148</v>
      </c>
      <c r="AJ301" s="716" t="s">
        <v>74</v>
      </c>
      <c r="AK301" s="717" t="s">
        <v>116</v>
      </c>
      <c r="AL301" s="717" t="s">
        <v>76</v>
      </c>
      <c r="AM301" s="717" t="s">
        <v>77</v>
      </c>
      <c r="AN301" s="717" t="s">
        <v>78</v>
      </c>
      <c r="AO301" s="723">
        <f t="array" ref="AO301">IFERROR(MAX(INDEX('Severity, Risk, and Probability'!$A$13:$A$17,MATCH(AJ301,'Severity, Risk, and Probability'!$B$13:$B$17,0)),INDEX('Severity, Risk, and Probability'!$A$13:$A$17,MATCH(AK301,'Severity, Risk, and Probability'!$C$13:$C$17,0)),INDEX('Severity, Risk, and Probability'!$A$13:$A$17,MATCH(AL301,'Severity, Risk, and Probability'!$D$13:$D$17,0)),INDEX('Severity, Risk, and Probability'!$A$13:$A$17,MATCH(AM301,'Severity, Risk, and Probability'!$E$13:$E$17,0)),INDEX('Severity, Risk, and Probability'!$A$13:$A$17,MATCH(AN301,'Severity, Risk, and Probability'!$F$13:$F$17,0))),"")</f>
        <v>3</v>
      </c>
      <c r="AP301" s="721">
        <f t="shared" si="5"/>
        <v>3</v>
      </c>
      <c r="AQ301" s="727" t="s">
        <v>84</v>
      </c>
      <c r="AR301" s="728" t="s">
        <v>84</v>
      </c>
      <c r="AS301" s="717"/>
      <c r="AT301" s="770"/>
      <c r="AU301" s="708"/>
      <c r="AV301" s="746" t="str">
        <f t="shared" si="156"/>
        <v>1.1.3</v>
      </c>
      <c r="AW301" s="747" t="str">
        <f t="shared" si="157"/>
        <v>1.1.3.3</v>
      </c>
      <c r="AX301" s="734" t="e">
        <f t="shared" ca="1" si="159"/>
        <v>#NAME?</v>
      </c>
      <c r="AY301" s="734" t="e">
        <f t="shared" ca="1" si="160"/>
        <v>#NAME?</v>
      </c>
      <c r="AZ301" s="734" t="e">
        <f t="shared" ca="1" si="161"/>
        <v>#NAME?</v>
      </c>
      <c r="BA301" s="734" t="b">
        <f t="shared" si="158"/>
        <v>1</v>
      </c>
      <c r="BB301" s="734" t="b">
        <f t="array" ref="BB301">IF(($S301=0.1),TRUE,IF(NOT(ISBLANK(INDEX(Categories!E$4:E$32,MATCH($S301,Categories!$D$4:$D$32,0)))),K301=INDEX(Categories!E$4:E$32,MATCH($S301,Categories!$D$4:$D$32,0)),TRUE))</f>
        <v>1</v>
      </c>
      <c r="BC301" s="734" t="b">
        <f t="array" ref="BC301">IF(($S301=0.1),TRUE,IF(NOT(ISBLANK(INDEX(Categories!F$4:F$32,MATCH($S301,Categories!$D$4:$D$32,0)))),L301=INDEX(Categories!F$4:F$32,MATCH($S301,Categories!$D$4:$D$32,0)),TRUE))</f>
        <v>1</v>
      </c>
      <c r="BD301" s="734" t="b">
        <f t="array" ref="BD301">IF(($S301=0.1),TRUE,IF(NOT(ISBLANK(INDEX(Categories!G$4:G$32,MATCH($S301,Categories!$D$4:$D$32,0)))),M301=INDEX(Categories!G$4:G$32,MATCH($S301,Categories!$D$4:$D$32,0)),TRUE))</f>
        <v>1</v>
      </c>
      <c r="BE301" s="734" t="b">
        <f t="array" ref="BE301">IF(($S301=0.1),TRUE,IF(NOT(ISBLANK(INDEX(Categories!H$4:H$32,MATCH($S301,Categories!$D$4:$D$32,0)))),N301=INDEX(Categories!H$4:H$32,MATCH($S301,Categories!$D$4:$D$32,0)),TRUE))</f>
        <v>1</v>
      </c>
      <c r="BF301" s="734" t="b">
        <f t="array" ref="BF301">IF(($S301=0.1),TRUE,IF(NOT(ISBLANK(INDEX(Categories!I$4:I$32,MATCH($S301,Categories!$D$4:$D$32,0)))),O301=INDEX(Categories!I$4:I$32,MATCH($S301,Categories!$D$4:$D$32,0)),TRUE))</f>
        <v>1</v>
      </c>
      <c r="BG301" s="734" t="b">
        <f t="array" ref="BG301">IF(($S301=0.1),TRUE,IF(NOT(ISBLANK(INDEX(Categories!J$4:J$32,MATCH($S301,Categories!$D$4:$D$32,0)))),P301=INDEX(Categories!J$4:J$32,MATCH($S301,Categories!$D$4:$D$32,0)),TRUE))</f>
        <v>1</v>
      </c>
      <c r="BH301" s="734" t="b">
        <f t="array" ref="BH301">IF(($S301=0.1),TRUE,IF(NOT(ISBLANK(INDEX(Categories!K$4:K$32,MATCH($S301,Categories!$D$4:$D$32,0)))),Q301=INDEX(Categories!K$4:K$32,MATCH($S301,Categories!$D$4:$D$32,0)),TRUE))</f>
        <v>1</v>
      </c>
      <c r="BI301" s="734" t="b">
        <f t="array" ref="BI301">IF(($S301=0.1),TRUE,IF(NOT(ISBLANK(INDEX(Categories!L$4:L$32,MATCH($S301,Categories!$D$4:$D$32,0)))),R301=INDEX(Categories!L$4:L$32,MATCH($S301,Categories!$D$4:$D$32,0)),TRUE))</f>
        <v>1</v>
      </c>
      <c r="BJ301" s="734" t="e">
        <f t="shared" ca="1" si="162"/>
        <v>#NAME?</v>
      </c>
      <c r="BK301" s="734" t="e">
        <f t="shared" ca="1" si="163"/>
        <v>#NAME?</v>
      </c>
      <c r="BL301" s="734" t="e">
        <f t="shared" ca="1" si="164"/>
        <v>#NAME?</v>
      </c>
    </row>
    <row r="302" spans="1:64" s="895" customFormat="1" ht="70" customHeight="1">
      <c r="A302" s="708">
        <f t="shared" si="1"/>
        <v>5</v>
      </c>
      <c r="B302" s="708">
        <f t="shared" si="46"/>
        <v>297</v>
      </c>
      <c r="C302" s="722" t="s">
        <v>296</v>
      </c>
      <c r="D302" s="710" t="str">
        <f t="array" aca="1" ref="D302" ca="1">IFERROR(INDEX(SBS!$B$1:$B$530,MATCH(C302,SBS!$A$1:$A$530,0)),"-")</f>
        <v>Ceramic Break Assembly &amp; PF-1c Support</v>
      </c>
      <c r="E302" s="710" t="str">
        <f t="array" aca="1" ref="E302" ca="1">IFERROR(INDEX(SBS!$F$1:$F$530,MATCH(C302,SBS!$A$1:$A$530,0)),"-")</f>
        <v>1.1.2.1</v>
      </c>
      <c r="F302" s="710" t="str">
        <f t="array" aca="1" ref="F302" ca="1">IFERROR(INDEX(SBS!$C$1:$C$530,MATCH(C302,SBS!$A$1:$A$530,0)),"-")</f>
        <v>VV &amp; Internal Hardware</v>
      </c>
      <c r="G302" s="745" t="s">
        <v>1528</v>
      </c>
      <c r="H302" s="716" t="s">
        <v>1529</v>
      </c>
      <c r="I302" s="716" t="s">
        <v>1530</v>
      </c>
      <c r="J302" s="744" t="s">
        <v>103</v>
      </c>
      <c r="K302" s="715" t="s">
        <v>127</v>
      </c>
      <c r="L302" s="715" t="s">
        <v>127</v>
      </c>
      <c r="M302" s="716" t="s">
        <v>350</v>
      </c>
      <c r="N302" s="722" t="s">
        <v>301</v>
      </c>
      <c r="O302" s="722" t="s">
        <v>76</v>
      </c>
      <c r="P302" s="722" t="s">
        <v>77</v>
      </c>
      <c r="Q302" s="722" t="s">
        <v>78</v>
      </c>
      <c r="R302" s="722" t="s">
        <v>91</v>
      </c>
      <c r="S302" s="722">
        <v>0.1</v>
      </c>
      <c r="T302" s="780">
        <f t="array" ref="T302">IFERROR(INDEX('Severity, Risk, and Probability'!$A$4:$A$8,MATCH(K302,'Severity, Risk, and Probability'!$B$4:$B$8,0)),"")</f>
        <v>1</v>
      </c>
      <c r="U302" s="780">
        <f t="array" ref="U302">IFERROR(INDEX('Severity, Risk, and Probability'!$A$4:$A$8,MATCH(L302,'Severity, Risk, and Probability'!$B$4:$B$8,0)),"")</f>
        <v>1</v>
      </c>
      <c r="V302" s="788">
        <v>0</v>
      </c>
      <c r="W302" s="780">
        <f t="array" ref="W302">IFERROR(MAX(INDEX('Severity, Risk, and Probability'!$A$13:$A$17,MATCH(M302,'Severity, Risk, and Probability'!$B$13:$B$17,0)),INDEX('Severity, Risk, and Probability'!$A$13:$A$17,MATCH(N302,'Severity, Risk, and Probability'!$C$13:$C$17,0)),INDEX('Severity, Risk, and Probability'!$A$13:$A$17,MATCH(O302,'Severity, Risk, and Probability'!$D$13:$D$17,0)),INDEX('Severity, Risk, and Probability'!$A$13:$A$17,MATCH(P302,'Severity, Risk, and Probability'!$E$13:$E$17,0)),INDEX('Severity, Risk, and Probability'!$A$13:$A$17,MATCH(Q302,'Severity, Risk, and Probability'!$F$13:$F$17,0))),"")</f>
        <v>4</v>
      </c>
      <c r="X302" s="789">
        <f t="array" ref="X302">IFERROR(INDEX('Severity, Risk, and Probability'!$A$20:$A$24,MATCH(R302,'Severity, Risk, and Probability'!$B$20:$B$24,0)),"")</f>
        <v>4</v>
      </c>
      <c r="Y302" s="780">
        <f t="shared" si="80"/>
        <v>4</v>
      </c>
      <c r="Z302" s="790">
        <f t="shared" si="81"/>
        <v>16</v>
      </c>
      <c r="AA302" s="722"/>
      <c r="AB302" s="723" t="str">
        <f t="array" aca="1" ref="AB302" ca="1">IFERROR(INDEX(SBS!$B$1:$B$530,MATCH(AA302,SBS!$A$1:$A$530,0)),"None")</f>
        <v>None</v>
      </c>
      <c r="AC302" s="717" t="s">
        <v>236</v>
      </c>
      <c r="AD302" s="723" t="str">
        <f t="array" aca="1" ref="AD302" ca="1">IFERROR(INDEX(SBS!$B$1:$B$530,MATCH(AC302,SBS!$A$1:$A$530,0)),"None")</f>
        <v>Vacuum Gauges and Residual Gas Analyzers</v>
      </c>
      <c r="AE302" s="717"/>
      <c r="AF302" s="723" t="str">
        <f t="array" aca="1" ref="AF302" ca="1">IFERROR(INDEX(SBS!$B$1:$B$530,MATCH(AE302,SBS!$A$1:$A$530,0)),"None")</f>
        <v>None</v>
      </c>
      <c r="AG302" s="716" t="s">
        <v>1531</v>
      </c>
      <c r="AH302" s="752" t="s">
        <v>84</v>
      </c>
      <c r="AI302" s="745" t="s">
        <v>148</v>
      </c>
      <c r="AJ302" s="716" t="str">
        <f t="shared" ref="AJ302:AN302" si="165">M302</f>
        <v>&gt;= 1 year</v>
      </c>
      <c r="AK302" s="717" t="str">
        <f t="shared" si="165"/>
        <v>&gt;= $5M</v>
      </c>
      <c r="AL302" s="717" t="str">
        <f t="shared" si="165"/>
        <v>no safety impact of any form</v>
      </c>
      <c r="AM302" s="717" t="str">
        <f t="shared" si="165"/>
        <v>No radiological impact of any form</v>
      </c>
      <c r="AN302" s="717" t="str">
        <f t="shared" si="165"/>
        <v>no environmental impact of any form</v>
      </c>
      <c r="AO302" s="723">
        <f t="array" ref="AO302">IFERROR(MAX(INDEX('Severity, Risk, and Probability'!$A$13:$A$17,MATCH(AJ302,'Severity, Risk, and Probability'!$B$13:$B$17,0)),INDEX('Severity, Risk, and Probability'!$A$13:$A$17,MATCH(AK302,'Severity, Risk, and Probability'!$C$13:$C$17,0)),INDEX('Severity, Risk, and Probability'!$A$13:$A$17,MATCH(AL302,'Severity, Risk, and Probability'!$D$13:$D$17,0)),INDEX('Severity, Risk, and Probability'!$A$13:$A$17,MATCH(AM302,'Severity, Risk, and Probability'!$E$13:$E$17,0)),INDEX('Severity, Risk, and Probability'!$A$13:$A$17,MATCH(AN302,'Severity, Risk, and Probability'!$F$13:$F$17,0))),"")</f>
        <v>4</v>
      </c>
      <c r="AP302" s="721">
        <f t="shared" si="5"/>
        <v>4</v>
      </c>
      <c r="AQ302" s="727" t="s">
        <v>84</v>
      </c>
      <c r="AR302" s="728"/>
      <c r="AS302" s="717"/>
      <c r="AT302" s="770"/>
      <c r="AV302" s="746"/>
      <c r="AW302" s="747"/>
      <c r="AX302" s="734"/>
      <c r="AY302" s="734"/>
      <c r="AZ302" s="734"/>
      <c r="BA302" s="734"/>
      <c r="BB302" s="734"/>
      <c r="BC302" s="734"/>
      <c r="BD302" s="734"/>
      <c r="BE302" s="734"/>
      <c r="BF302" s="734"/>
      <c r="BG302" s="734"/>
      <c r="BH302" s="734"/>
      <c r="BI302" s="734"/>
      <c r="BJ302" s="734"/>
      <c r="BK302" s="734"/>
      <c r="BL302" s="734"/>
    </row>
    <row r="303" spans="1:64" s="895" customFormat="1" ht="70" customHeight="1">
      <c r="A303" s="708">
        <f t="shared" si="1"/>
        <v>5</v>
      </c>
      <c r="B303" s="708">
        <f t="shared" si="46"/>
        <v>298</v>
      </c>
      <c r="C303" s="722" t="s">
        <v>296</v>
      </c>
      <c r="D303" s="710" t="str">
        <f t="array" aca="1" ref="D303" ca="1">IFERROR(INDEX(SBS!$B$1:$B$530,MATCH(C303,SBS!$A$1:$A$530,0)),"-")</f>
        <v>Ceramic Break Assembly &amp; PF-1c Support</v>
      </c>
      <c r="E303" s="710" t="str">
        <f t="array" aca="1" ref="E303" ca="1">IFERROR(INDEX(SBS!$F$1:$F$530,MATCH(C303,SBS!$A$1:$A$530,0)),"-")</f>
        <v>1.1.2.1</v>
      </c>
      <c r="F303" s="710" t="str">
        <f t="array" aca="1" ref="F303" ca="1">IFERROR(INDEX(SBS!$C$1:$C$530,MATCH(C303,SBS!$A$1:$A$530,0)),"-")</f>
        <v>VV &amp; Internal Hardware</v>
      </c>
      <c r="G303" s="745" t="s">
        <v>1532</v>
      </c>
      <c r="H303" s="716" t="s">
        <v>1533</v>
      </c>
      <c r="I303" s="716" t="s">
        <v>1534</v>
      </c>
      <c r="J303" s="744" t="s">
        <v>103</v>
      </c>
      <c r="K303" s="715" t="s">
        <v>127</v>
      </c>
      <c r="L303" s="715" t="s">
        <v>127</v>
      </c>
      <c r="M303" s="716" t="s">
        <v>74</v>
      </c>
      <c r="N303" s="722" t="s">
        <v>75</v>
      </c>
      <c r="O303" s="722" t="s">
        <v>76</v>
      </c>
      <c r="P303" s="722" t="s">
        <v>77</v>
      </c>
      <c r="Q303" s="722" t="s">
        <v>78</v>
      </c>
      <c r="R303" s="722" t="s">
        <v>91</v>
      </c>
      <c r="S303" s="722">
        <v>0.1</v>
      </c>
      <c r="T303" s="780">
        <f t="array" ref="T303">IFERROR(INDEX('Severity, Risk, and Probability'!$A$4:$A$8,MATCH(K303,'Severity, Risk, and Probability'!$B$4:$B$8,0)),"")</f>
        <v>1</v>
      </c>
      <c r="U303" s="780">
        <f t="array" ref="U303">IFERROR(INDEX('Severity, Risk, and Probability'!$A$4:$A$8,MATCH(L303,'Severity, Risk, and Probability'!$B$4:$B$8,0)),"")</f>
        <v>1</v>
      </c>
      <c r="V303" s="788">
        <v>0</v>
      </c>
      <c r="W303" s="780">
        <f t="array" ref="W303">IFERROR(MAX(INDEX('Severity, Risk, and Probability'!$A$13:$A$17,MATCH(M303,'Severity, Risk, and Probability'!$B$13:$B$17,0)),INDEX('Severity, Risk, and Probability'!$A$13:$A$17,MATCH(N303,'Severity, Risk, and Probability'!$C$13:$C$17,0)),INDEX('Severity, Risk, and Probability'!$A$13:$A$17,MATCH(O303,'Severity, Risk, and Probability'!$D$13:$D$17,0)),INDEX('Severity, Risk, and Probability'!$A$13:$A$17,MATCH(P303,'Severity, Risk, and Probability'!$E$13:$E$17,0)),INDEX('Severity, Risk, and Probability'!$A$13:$A$17,MATCH(Q303,'Severity, Risk, and Probability'!$F$13:$F$17,0))),"")</f>
        <v>3</v>
      </c>
      <c r="X303" s="789">
        <f t="array" ref="X303">IFERROR(INDEX('Severity, Risk, and Probability'!$A$20:$A$24,MATCH(R303,'Severity, Risk, and Probability'!$B$20:$B$24,0)),"")</f>
        <v>4</v>
      </c>
      <c r="Y303" s="780">
        <f t="shared" si="80"/>
        <v>3</v>
      </c>
      <c r="Z303" s="790">
        <f t="shared" si="81"/>
        <v>12</v>
      </c>
      <c r="AA303" s="722"/>
      <c r="AB303" s="723" t="str">
        <f t="array" aca="1" ref="AB303" ca="1">IFERROR(INDEX(SBS!$B$1:$B$530,MATCH(AA303,SBS!$A$1:$A$530,0)),"None")</f>
        <v>None</v>
      </c>
      <c r="AC303" s="717" t="s">
        <v>236</v>
      </c>
      <c r="AD303" s="723" t="str">
        <f t="array" aca="1" ref="AD303" ca="1">IFERROR(INDEX(SBS!$B$1:$B$530,MATCH(AC303,SBS!$A$1:$A$530,0)),"None")</f>
        <v>Vacuum Gauges and Residual Gas Analyzers</v>
      </c>
      <c r="AE303" s="717"/>
      <c r="AF303" s="723" t="str">
        <f t="array" aca="1" ref="AF303" ca="1">IFERROR(INDEX(SBS!$B$1:$B$530,MATCH(AE303,SBS!$A$1:$A$530,0)),"None")</f>
        <v>None</v>
      </c>
      <c r="AG303" s="716" t="s">
        <v>1531</v>
      </c>
      <c r="AH303" s="752" t="s">
        <v>84</v>
      </c>
      <c r="AI303" s="745" t="s">
        <v>148</v>
      </c>
      <c r="AJ303" s="716" t="str">
        <f t="shared" ref="AJ303:AN303" si="166">M303</f>
        <v>1 month &lt;= D &lt; 1 year</v>
      </c>
      <c r="AK303" s="717" t="str">
        <f t="shared" si="166"/>
        <v>$100K &lt;= C &lt; $5M</v>
      </c>
      <c r="AL303" s="717" t="str">
        <f t="shared" si="166"/>
        <v>no safety impact of any form</v>
      </c>
      <c r="AM303" s="717" t="str">
        <f t="shared" si="166"/>
        <v>No radiological impact of any form</v>
      </c>
      <c r="AN303" s="717" t="str">
        <f t="shared" si="166"/>
        <v>no environmental impact of any form</v>
      </c>
      <c r="AO303" s="723">
        <f t="array" ref="AO303">IFERROR(MAX(INDEX('Severity, Risk, and Probability'!$A$13:$A$17,MATCH(AJ303,'Severity, Risk, and Probability'!$B$13:$B$17,0)),INDEX('Severity, Risk, and Probability'!$A$13:$A$17,MATCH(AK303,'Severity, Risk, and Probability'!$C$13:$C$17,0)),INDEX('Severity, Risk, and Probability'!$A$13:$A$17,MATCH(AL303,'Severity, Risk, and Probability'!$D$13:$D$17,0)),INDEX('Severity, Risk, and Probability'!$A$13:$A$17,MATCH(AM303,'Severity, Risk, and Probability'!$E$13:$E$17,0)),INDEX('Severity, Risk, and Probability'!$A$13:$A$17,MATCH(AN303,'Severity, Risk, and Probability'!$F$13:$F$17,0))),"")</f>
        <v>3</v>
      </c>
      <c r="AP303" s="721">
        <f t="shared" si="5"/>
        <v>3</v>
      </c>
      <c r="AQ303" s="727" t="s">
        <v>84</v>
      </c>
      <c r="AR303" s="728"/>
      <c r="AS303" s="717"/>
      <c r="AT303" s="770"/>
      <c r="AV303" s="746"/>
      <c r="AW303" s="747"/>
      <c r="AX303" s="734"/>
      <c r="AY303" s="734"/>
      <c r="AZ303" s="734"/>
      <c r="BA303" s="734"/>
      <c r="BB303" s="734"/>
      <c r="BC303" s="734"/>
      <c r="BD303" s="734"/>
      <c r="BE303" s="734"/>
      <c r="BF303" s="734"/>
      <c r="BG303" s="734"/>
      <c r="BH303" s="734"/>
      <c r="BI303" s="734"/>
      <c r="BJ303" s="734"/>
      <c r="BK303" s="734"/>
      <c r="BL303" s="734"/>
    </row>
    <row r="304" spans="1:64" s="895" customFormat="1" ht="70" customHeight="1">
      <c r="A304" s="708">
        <f t="shared" si="1"/>
        <v>5</v>
      </c>
      <c r="B304" s="708">
        <f t="shared" si="46"/>
        <v>299</v>
      </c>
      <c r="C304" s="722" t="s">
        <v>1535</v>
      </c>
      <c r="D304" s="710" t="str">
        <f t="array" aca="1" ref="D304" ca="1">IFERROR(INDEX(SBS!$B$1:$B$530,MATCH(C304,SBS!$A$1:$A$530,0)),"-")</f>
        <v>Horizontal Target Cooling System (HTP)</v>
      </c>
      <c r="E304" s="710" t="str">
        <f t="array" aca="1" ref="E304" ca="1">IFERROR(INDEX(SBS!$F$1:$F$530,MATCH(C304,SBS!$A$1:$A$530,0)),"-")</f>
        <v>1.1.2.4</v>
      </c>
      <c r="F304" s="710" t="str">
        <f t="array" aca="1" ref="F304" ca="1">IFERROR(INDEX(SBS!$C$1:$C$530,MATCH(C304,SBS!$A$1:$A$530,0)),"-")</f>
        <v>VV &amp; Internal Hardware</v>
      </c>
      <c r="G304" s="745" t="s">
        <v>1536</v>
      </c>
      <c r="H304" s="716" t="s">
        <v>1537</v>
      </c>
      <c r="I304" s="716" t="s">
        <v>1401</v>
      </c>
      <c r="J304" s="744" t="s">
        <v>71</v>
      </c>
      <c r="K304" s="715" t="s">
        <v>72</v>
      </c>
      <c r="L304" s="715" t="s">
        <v>127</v>
      </c>
      <c r="M304" s="716" t="s">
        <v>350</v>
      </c>
      <c r="N304" s="722" t="s">
        <v>75</v>
      </c>
      <c r="O304" s="722" t="s">
        <v>76</v>
      </c>
      <c r="P304" s="722" t="s">
        <v>77</v>
      </c>
      <c r="Q304" s="722" t="s">
        <v>78</v>
      </c>
      <c r="R304" s="722" t="s">
        <v>410</v>
      </c>
      <c r="S304" s="722">
        <v>2.2000000000000002</v>
      </c>
      <c r="T304" s="780">
        <f t="array" ref="T304">IFERROR(INDEX('Severity, Risk, and Probability'!$A$4:$A$8,MATCH(K304,'Severity, Risk, and Probability'!$B$4:$B$8,0)),"")</f>
        <v>3</v>
      </c>
      <c r="U304" s="780">
        <f t="array" ref="U304">IFERROR(INDEX('Severity, Risk, and Probability'!$A$4:$A$8,MATCH(L304,'Severity, Risk, and Probability'!$B$4:$B$8,0)),"")</f>
        <v>1</v>
      </c>
      <c r="V304" s="788">
        <v>0</v>
      </c>
      <c r="W304" s="780">
        <f t="array" ref="W304">IFERROR(MAX(INDEX('Severity, Risk, and Probability'!$A$13:$A$17,MATCH(M304,'Severity, Risk, and Probability'!$B$13:$B$17,0)),INDEX('Severity, Risk, and Probability'!$A$13:$A$17,MATCH(N304,'Severity, Risk, and Probability'!$C$13:$C$17,0)),INDEX('Severity, Risk, and Probability'!$A$13:$A$17,MATCH(O304,'Severity, Risk, and Probability'!$D$13:$D$17,0)),INDEX('Severity, Risk, and Probability'!$A$13:$A$17,MATCH(P304,'Severity, Risk, and Probability'!$E$13:$E$17,0)),INDEX('Severity, Risk, and Probability'!$A$13:$A$17,MATCH(Q304,'Severity, Risk, and Probability'!$F$13:$F$17,0))),"")</f>
        <v>4</v>
      </c>
      <c r="X304" s="789">
        <f t="array" ref="X304">IFERROR(INDEX('Severity, Risk, and Probability'!$A$20:$A$24,MATCH(R304,'Severity, Risk, and Probability'!$B$20:$B$24,0)),"")</f>
        <v>2</v>
      </c>
      <c r="Y304" s="780">
        <f t="shared" si="80"/>
        <v>12</v>
      </c>
      <c r="Z304" s="790">
        <f t="shared" si="81"/>
        <v>24</v>
      </c>
      <c r="AA304" s="708" t="s">
        <v>80</v>
      </c>
      <c r="AB304" s="723" t="str">
        <f t="array" aca="1" ref="AB304" ca="1">IFERROR(INDEX(SBS!$B$1:$B$530,MATCH(AA304,SBS!$A$1:$A$530,0)),"None")</f>
        <v>DCPS Software</v>
      </c>
      <c r="AC304" s="722"/>
      <c r="AD304" s="723" t="str">
        <f t="array" aca="1" ref="AD304" ca="1">IFERROR(INDEX(SBS!$B$1:$B$530,MATCH(AC304,SBS!$A$1:$A$530,0)),"None")</f>
        <v>None</v>
      </c>
      <c r="AE304" s="717" t="s">
        <v>236</v>
      </c>
      <c r="AF304" s="723" t="str">
        <f t="array" aca="1" ref="AF304" ca="1">IFERROR(INDEX(SBS!$B$1:$B$530,MATCH(AE304,SBS!$A$1:$A$530,0)),"None")</f>
        <v>Vacuum Gauges and Residual Gas Analyzers</v>
      </c>
      <c r="AG304" s="716" t="s">
        <v>1538</v>
      </c>
      <c r="AH304" s="752" t="s">
        <v>84</v>
      </c>
      <c r="AI304" s="745" t="s">
        <v>148</v>
      </c>
      <c r="AJ304" s="716" t="s">
        <v>350</v>
      </c>
      <c r="AK304" s="717" t="s">
        <v>75</v>
      </c>
      <c r="AL304" s="717" t="s">
        <v>76</v>
      </c>
      <c r="AM304" s="717" t="s">
        <v>77</v>
      </c>
      <c r="AN304" s="717" t="s">
        <v>78</v>
      </c>
      <c r="AO304" s="723">
        <f t="array" ref="AO304">IFERROR(MAX(INDEX('Severity, Risk, and Probability'!$A$13:$A$17,MATCH(AJ304,'Severity, Risk, and Probability'!$B$13:$B$17,0)),INDEX('Severity, Risk, and Probability'!$A$13:$A$17,MATCH(AK304,'Severity, Risk, and Probability'!$C$13:$C$17,0)),INDEX('Severity, Risk, and Probability'!$A$13:$A$17,MATCH(AL304,'Severity, Risk, and Probability'!$D$13:$D$17,0)),INDEX('Severity, Risk, and Probability'!$A$13:$A$17,MATCH(AM304,'Severity, Risk, and Probability'!$E$13:$E$17,0)),INDEX('Severity, Risk, and Probability'!$A$13:$A$17,MATCH(AN304,'Severity, Risk, and Probability'!$F$13:$F$17,0))),"")</f>
        <v>4</v>
      </c>
      <c r="AP304" s="721">
        <f t="shared" si="5"/>
        <v>4</v>
      </c>
      <c r="AQ304" s="727" t="s">
        <v>84</v>
      </c>
      <c r="AR304" s="728" t="s">
        <v>84</v>
      </c>
      <c r="AS304" s="717"/>
      <c r="AT304" s="770"/>
      <c r="AV304" s="746" t="str">
        <f t="shared" ref="AV304:AV305" si="167">IFERROR(LEFT(C304, FIND( "|", SUBSTITUTE( C304, ".", "|", 3 ) ) - 1 ),C304)</f>
        <v>1.1.3</v>
      </c>
      <c r="AW304" s="747" t="str">
        <f t="shared" ref="AW304:AW305" si="168">IFERROR(LEFT(C304, FIND( "|", SUBSTITUTE( C304, ".", "|", 4 ) ) - 1 ),C304)</f>
        <v>1.1.3.3</v>
      </c>
      <c r="AX304" s="734" t="e">
        <f t="shared" ref="AX304:AX305" ca="1" si="169">IF(AND(GTE(Y304,12),LT(AP304,8),NOT(ISBLANK(AA304))),AB304,"-")</f>
        <v>#NAME?</v>
      </c>
      <c r="AY304" s="734" t="e">
        <f t="shared" ref="AY304:AY305" ca="1" si="170">IF(AND(GTE(Y304,12),LT(AP304,8),NOT(ISBLANK(AC304))),AD304,"-")</f>
        <v>#NAME?</v>
      </c>
      <c r="AZ304" s="734" t="e">
        <f t="shared" ref="AZ304:AZ305" ca="1" si="171">IF(AND(GTE(Y304,12),LT(AP304,8),NOT(ISBLANK(AE304))),AF304,"-")</f>
        <v>#NAME?</v>
      </c>
      <c r="BA304" s="734" t="b">
        <f t="shared" ref="BA304:BA305" si="172">AND(BB304,BC304,BD304,BE304,BF304,BG304,BH304,BI304)</f>
        <v>0</v>
      </c>
      <c r="BB304" s="734" t="b">
        <f t="array" ref="BB304">IF(($S304=0.1),TRUE,IF(NOT(ISBLANK(INDEX(Categories!E$4:E$32,MATCH($S304,Categories!$D$4:$D$32,0)))),K304=INDEX(Categories!E$4:E$32,MATCH($S304,Categories!$D$4:$D$32,0)),TRUE))</f>
        <v>1</v>
      </c>
      <c r="BC304" s="734" t="b">
        <f t="array" ref="BC304">IF(($S304=0.1),TRUE,IF(NOT(ISBLANK(INDEX(Categories!F$4:F$32,MATCH($S304,Categories!$D$4:$D$32,0)))),L304=INDEX(Categories!F$4:F$32,MATCH($S304,Categories!$D$4:$D$32,0)),TRUE))</f>
        <v>1</v>
      </c>
      <c r="BD304" s="734" t="b">
        <f t="array" ref="BD304">IF(($S304=0.1),TRUE,IF(NOT(ISBLANK(INDEX(Categories!G$4:G$32,MATCH($S304,Categories!$D$4:$D$32,0)))),M304=INDEX(Categories!G$4:G$32,MATCH($S304,Categories!$D$4:$D$32,0)),TRUE))</f>
        <v>1</v>
      </c>
      <c r="BE304" s="734" t="b">
        <f t="array" ref="BE304">IF(($S304=0.1),TRUE,IF(NOT(ISBLANK(INDEX(Categories!H$4:H$32,MATCH($S304,Categories!$D$4:$D$32,0)))),N304=INDEX(Categories!H$4:H$32,MATCH($S304,Categories!$D$4:$D$32,0)),TRUE))</f>
        <v>1</v>
      </c>
      <c r="BF304" s="734" t="b">
        <f t="array" ref="BF304">IF(($S304=0.1),TRUE,IF(NOT(ISBLANK(INDEX(Categories!I$4:I$32,MATCH($S304,Categories!$D$4:$D$32,0)))),O304=INDEX(Categories!I$4:I$32,MATCH($S304,Categories!$D$4:$D$32,0)),TRUE))</f>
        <v>1</v>
      </c>
      <c r="BG304" s="734" t="b">
        <f t="array" ref="BG304">IF(($S304=0.1),TRUE,IF(NOT(ISBLANK(INDEX(Categories!J$4:J$32,MATCH($S304,Categories!$D$4:$D$32,0)))),P304=INDEX(Categories!J$4:J$32,MATCH($S304,Categories!$D$4:$D$32,0)),TRUE))</f>
        <v>1</v>
      </c>
      <c r="BH304" s="734" t="b">
        <f t="array" ref="BH304">IF(($S304=0.1),TRUE,IF(NOT(ISBLANK(INDEX(Categories!K$4:K$32,MATCH($S304,Categories!$D$4:$D$32,0)))),Q304=INDEX(Categories!K$4:K$32,MATCH($S304,Categories!$D$4:$D$32,0)),TRUE))</f>
        <v>1</v>
      </c>
      <c r="BI304" s="734" t="b">
        <f t="array" ref="BI304">IF(($S304=0.1),TRUE,IF(NOT(ISBLANK(INDEX(Categories!L$4:L$32,MATCH($S304,Categories!$D$4:$D$32,0)))),R304=INDEX(Categories!L$4:L$32,MATCH($S304,Categories!$D$4:$D$32,0)),TRUE))</f>
        <v>0</v>
      </c>
      <c r="BJ304" s="734" t="e">
        <f t="shared" ref="BJ304:BJ305" ca="1" si="173">IF(AND(GTE($Y304,8),LTE($Y304,11),LT($AP304,8),NOT(ISBLANK($AA304))),AB304,"-")</f>
        <v>#NAME?</v>
      </c>
      <c r="BK304" s="734" t="e">
        <f t="shared" ref="BK304:BK305" ca="1" si="174">IF(AND(GTE($Y304,8),LTE($Y304,11),LT($AP304,8),NOT(ISBLANK($AC304))),AD304,"-")</f>
        <v>#NAME?</v>
      </c>
      <c r="BL304" s="734" t="e">
        <f t="shared" ref="BL304:BL305" ca="1" si="175">IF(AND(GTE($Y304,8),LTE($Y304,11),LT($AP304,8),NOT(ISBLANK($AE304))),AF304,"-")</f>
        <v>#NAME?</v>
      </c>
    </row>
    <row r="305" spans="1:64" s="895" customFormat="1" ht="70" customHeight="1">
      <c r="A305" s="708">
        <f t="shared" si="1"/>
        <v>5</v>
      </c>
      <c r="B305" s="708">
        <f t="shared" si="46"/>
        <v>300</v>
      </c>
      <c r="C305" s="722" t="s">
        <v>1535</v>
      </c>
      <c r="D305" s="710" t="str">
        <f t="array" aca="1" ref="D305" ca="1">IFERROR(INDEX(SBS!$B$1:$B$530,MATCH(C305,SBS!$A$1:$A$530,0)),"-")</f>
        <v>Horizontal Target Cooling System (HTP)</v>
      </c>
      <c r="E305" s="710" t="str">
        <f t="array" aca="1" ref="E305" ca="1">IFERROR(INDEX(SBS!$F$1:$F$530,MATCH(C305,SBS!$A$1:$A$530,0)),"-")</f>
        <v>1.1.2.4</v>
      </c>
      <c r="F305" s="710" t="str">
        <f t="array" aca="1" ref="F305" ca="1">IFERROR(INDEX(SBS!$C$1:$C$530,MATCH(C305,SBS!$A$1:$A$530,0)),"-")</f>
        <v>VV &amp; Internal Hardware</v>
      </c>
      <c r="G305" s="745" t="s">
        <v>1536</v>
      </c>
      <c r="H305" s="716" t="s">
        <v>1539</v>
      </c>
      <c r="I305" s="716" t="s">
        <v>1401</v>
      </c>
      <c r="J305" s="744" t="s">
        <v>103</v>
      </c>
      <c r="K305" s="715" t="s">
        <v>127</v>
      </c>
      <c r="L305" s="715" t="s">
        <v>127</v>
      </c>
      <c r="M305" s="716" t="s">
        <v>350</v>
      </c>
      <c r="N305" s="722" t="s">
        <v>75</v>
      </c>
      <c r="O305" s="722" t="s">
        <v>76</v>
      </c>
      <c r="P305" s="722" t="s">
        <v>77</v>
      </c>
      <c r="Q305" s="722" t="s">
        <v>78</v>
      </c>
      <c r="R305" s="722" t="s">
        <v>410</v>
      </c>
      <c r="S305" s="722">
        <v>2.2000000000000002</v>
      </c>
      <c r="T305" s="780">
        <f t="array" ref="T305">IFERROR(INDEX('Severity, Risk, and Probability'!$A$4:$A$8,MATCH(K305,'Severity, Risk, and Probability'!$B$4:$B$8,0)),"")</f>
        <v>1</v>
      </c>
      <c r="U305" s="780">
        <f t="array" ref="U305">IFERROR(INDEX('Severity, Risk, and Probability'!$A$4:$A$8,MATCH(L305,'Severity, Risk, and Probability'!$B$4:$B$8,0)),"")</f>
        <v>1</v>
      </c>
      <c r="V305" s="788">
        <v>0</v>
      </c>
      <c r="W305" s="780">
        <f t="array" ref="W305">IFERROR(MAX(INDEX('Severity, Risk, and Probability'!$A$13:$A$17,MATCH(M305,'Severity, Risk, and Probability'!$B$13:$B$17,0)),INDEX('Severity, Risk, and Probability'!$A$13:$A$17,MATCH(N305,'Severity, Risk, and Probability'!$C$13:$C$17,0)),INDEX('Severity, Risk, and Probability'!$A$13:$A$17,MATCH(O305,'Severity, Risk, and Probability'!$D$13:$D$17,0)),INDEX('Severity, Risk, and Probability'!$A$13:$A$17,MATCH(P305,'Severity, Risk, and Probability'!$E$13:$E$17,0)),INDEX('Severity, Risk, and Probability'!$A$13:$A$17,MATCH(Q305,'Severity, Risk, and Probability'!$F$13:$F$17,0))),"")</f>
        <v>4</v>
      </c>
      <c r="X305" s="789">
        <f t="array" ref="X305">IFERROR(INDEX('Severity, Risk, and Probability'!$A$20:$A$24,MATCH(R305,'Severity, Risk, and Probability'!$B$20:$B$24,0)),"")</f>
        <v>2</v>
      </c>
      <c r="Y305" s="780">
        <f t="shared" si="80"/>
        <v>4</v>
      </c>
      <c r="Z305" s="790">
        <f t="shared" si="81"/>
        <v>8</v>
      </c>
      <c r="AA305" s="708" t="s">
        <v>161</v>
      </c>
      <c r="AB305" s="723" t="str">
        <f t="array" aca="1" ref="AB305" ca="1">IFERROR(INDEX(SBS!$B$1:$B$530,MATCH(AA305,SBS!$A$1:$A$530,0)),"None")</f>
        <v>Machine Instrumentation</v>
      </c>
      <c r="AC305" s="722"/>
      <c r="AD305" s="723" t="str">
        <f t="array" aca="1" ref="AD305" ca="1">IFERROR(INDEX(SBS!$B$1:$B$530,MATCH(AC305,SBS!$A$1:$A$530,0)),"None")</f>
        <v>None</v>
      </c>
      <c r="AE305" s="717" t="s">
        <v>236</v>
      </c>
      <c r="AF305" s="723" t="str">
        <f t="array" aca="1" ref="AF305" ca="1">IFERROR(INDEX(SBS!$B$1:$B$530,MATCH(AE305,SBS!$A$1:$A$530,0)),"None")</f>
        <v>Vacuum Gauges and Residual Gas Analyzers</v>
      </c>
      <c r="AG305" s="716" t="s">
        <v>1540</v>
      </c>
      <c r="AH305" s="752" t="s">
        <v>84</v>
      </c>
      <c r="AI305" s="745" t="s">
        <v>148</v>
      </c>
      <c r="AJ305" s="716" t="s">
        <v>350</v>
      </c>
      <c r="AK305" s="717" t="s">
        <v>75</v>
      </c>
      <c r="AL305" s="717" t="s">
        <v>76</v>
      </c>
      <c r="AM305" s="717" t="s">
        <v>77</v>
      </c>
      <c r="AN305" s="717" t="s">
        <v>78</v>
      </c>
      <c r="AO305" s="723">
        <f t="array" ref="AO305">IFERROR(MAX(INDEX('Severity, Risk, and Probability'!$A$13:$A$17,MATCH(AJ305,'Severity, Risk, and Probability'!$B$13:$B$17,0)),INDEX('Severity, Risk, and Probability'!$A$13:$A$17,MATCH(AK305,'Severity, Risk, and Probability'!$C$13:$C$17,0)),INDEX('Severity, Risk, and Probability'!$A$13:$A$17,MATCH(AL305,'Severity, Risk, and Probability'!$D$13:$D$17,0)),INDEX('Severity, Risk, and Probability'!$A$13:$A$17,MATCH(AM305,'Severity, Risk, and Probability'!$E$13:$E$17,0)),INDEX('Severity, Risk, and Probability'!$A$13:$A$17,MATCH(AN305,'Severity, Risk, and Probability'!$F$13:$F$17,0))),"")</f>
        <v>4</v>
      </c>
      <c r="AP305" s="721">
        <f t="shared" si="5"/>
        <v>4</v>
      </c>
      <c r="AQ305" s="727" t="s">
        <v>84</v>
      </c>
      <c r="AR305" s="728" t="s">
        <v>84</v>
      </c>
      <c r="AS305" s="717"/>
      <c r="AT305" s="770" t="s">
        <v>1541</v>
      </c>
      <c r="AV305" s="746" t="str">
        <f t="shared" si="167"/>
        <v>1.1.3</v>
      </c>
      <c r="AW305" s="747" t="str">
        <f t="shared" si="168"/>
        <v>1.1.3.3</v>
      </c>
      <c r="AX305" s="734" t="e">
        <f t="shared" ca="1" si="169"/>
        <v>#NAME?</v>
      </c>
      <c r="AY305" s="734" t="e">
        <f t="shared" ca="1" si="170"/>
        <v>#NAME?</v>
      </c>
      <c r="AZ305" s="734" t="e">
        <f t="shared" ca="1" si="171"/>
        <v>#NAME?</v>
      </c>
      <c r="BA305" s="734" t="b">
        <f t="shared" si="172"/>
        <v>0</v>
      </c>
      <c r="BB305" s="734" t="b">
        <f t="array" ref="BB305">IF(($S305=0.1),TRUE,IF(NOT(ISBLANK(INDEX(Categories!E$4:E$32,MATCH($S305,Categories!$D$4:$D$32,0)))),K305=INDEX(Categories!E$4:E$32,MATCH($S305,Categories!$D$4:$D$32,0)),TRUE))</f>
        <v>0</v>
      </c>
      <c r="BC305" s="734" t="b">
        <f t="array" ref="BC305">IF(($S305=0.1),TRUE,IF(NOT(ISBLANK(INDEX(Categories!F$4:F$32,MATCH($S305,Categories!$D$4:$D$32,0)))),L305=INDEX(Categories!F$4:F$32,MATCH($S305,Categories!$D$4:$D$32,0)),TRUE))</f>
        <v>1</v>
      </c>
      <c r="BD305" s="734" t="b">
        <f t="array" ref="BD305">IF(($S305=0.1),TRUE,IF(NOT(ISBLANK(INDEX(Categories!G$4:G$32,MATCH($S305,Categories!$D$4:$D$32,0)))),M305=INDEX(Categories!G$4:G$32,MATCH($S305,Categories!$D$4:$D$32,0)),TRUE))</f>
        <v>1</v>
      </c>
      <c r="BE305" s="734" t="b">
        <f t="array" ref="BE305">IF(($S305=0.1),TRUE,IF(NOT(ISBLANK(INDEX(Categories!H$4:H$32,MATCH($S305,Categories!$D$4:$D$32,0)))),N305=INDEX(Categories!H$4:H$32,MATCH($S305,Categories!$D$4:$D$32,0)),TRUE))</f>
        <v>1</v>
      </c>
      <c r="BF305" s="734" t="b">
        <f t="array" ref="BF305">IF(($S305=0.1),TRUE,IF(NOT(ISBLANK(INDEX(Categories!I$4:I$32,MATCH($S305,Categories!$D$4:$D$32,0)))),O305=INDEX(Categories!I$4:I$32,MATCH($S305,Categories!$D$4:$D$32,0)),TRUE))</f>
        <v>1</v>
      </c>
      <c r="BG305" s="734" t="b">
        <f t="array" ref="BG305">IF(($S305=0.1),TRUE,IF(NOT(ISBLANK(INDEX(Categories!J$4:J$32,MATCH($S305,Categories!$D$4:$D$32,0)))),P305=INDEX(Categories!J$4:J$32,MATCH($S305,Categories!$D$4:$D$32,0)),TRUE))</f>
        <v>1</v>
      </c>
      <c r="BH305" s="734" t="b">
        <f t="array" ref="BH305">IF(($S305=0.1),TRUE,IF(NOT(ISBLANK(INDEX(Categories!K$4:K$32,MATCH($S305,Categories!$D$4:$D$32,0)))),Q305=INDEX(Categories!K$4:K$32,MATCH($S305,Categories!$D$4:$D$32,0)),TRUE))</f>
        <v>1</v>
      </c>
      <c r="BI305" s="734" t="b">
        <f t="array" ref="BI305">IF(($S305=0.1),TRUE,IF(NOT(ISBLANK(INDEX(Categories!L$4:L$32,MATCH($S305,Categories!$D$4:$D$32,0)))),R305=INDEX(Categories!L$4:L$32,MATCH($S305,Categories!$D$4:$D$32,0)),TRUE))</f>
        <v>0</v>
      </c>
      <c r="BJ305" s="734" t="e">
        <f t="shared" ca="1" si="173"/>
        <v>#NAME?</v>
      </c>
      <c r="BK305" s="734" t="e">
        <f t="shared" ca="1" si="174"/>
        <v>#NAME?</v>
      </c>
      <c r="BL305" s="734" t="e">
        <f t="shared" ca="1" si="175"/>
        <v>#NAME?</v>
      </c>
    </row>
    <row r="306" spans="1:64" s="895" customFormat="1" ht="70" customHeight="1">
      <c r="A306" s="708">
        <f t="shared" si="1"/>
        <v>5</v>
      </c>
      <c r="B306" s="708">
        <f t="shared" si="46"/>
        <v>301</v>
      </c>
      <c r="C306" s="717" t="s">
        <v>1535</v>
      </c>
      <c r="D306" s="710" t="str">
        <f t="array" aca="1" ref="D306" ca="1">IFERROR(INDEX(SBS!$B$1:$B$530,MATCH(C306,SBS!$A$1:$A$530,0)),"-")</f>
        <v>Horizontal Target Cooling System (HTP)</v>
      </c>
      <c r="E306" s="710" t="str">
        <f t="array" aca="1" ref="E306" ca="1">IFERROR(INDEX(SBS!$F$1:$F$530,MATCH(C306,SBS!$A$1:$A$530,0)),"-")</f>
        <v>1.1.2.4</v>
      </c>
      <c r="F306" s="710" t="str">
        <f t="array" aca="1" ref="F306" ca="1">IFERROR(INDEX(SBS!$C$1:$C$530,MATCH(C306,SBS!$A$1:$A$530,0)),"-")</f>
        <v>VV &amp; Internal Hardware</v>
      </c>
      <c r="G306" s="745" t="s">
        <v>1536</v>
      </c>
      <c r="H306" s="716" t="s">
        <v>1542</v>
      </c>
      <c r="I306" s="716" t="s">
        <v>1401</v>
      </c>
      <c r="J306" s="744" t="s">
        <v>103</v>
      </c>
      <c r="K306" s="715" t="s">
        <v>127</v>
      </c>
      <c r="L306" s="715" t="s">
        <v>127</v>
      </c>
      <c r="M306" s="716" t="s">
        <v>115</v>
      </c>
      <c r="N306" s="722" t="s">
        <v>133</v>
      </c>
      <c r="O306" s="722" t="s">
        <v>76</v>
      </c>
      <c r="P306" s="722" t="s">
        <v>77</v>
      </c>
      <c r="Q306" s="722" t="s">
        <v>78</v>
      </c>
      <c r="R306" s="722" t="s">
        <v>410</v>
      </c>
      <c r="S306" s="722"/>
      <c r="T306" s="780">
        <f t="array" ref="T306">IFERROR(INDEX('Severity, Risk, and Probability'!$A$4:$A$8,MATCH(K306,'Severity, Risk, and Probability'!$B$4:$B$8,0)),"")</f>
        <v>1</v>
      </c>
      <c r="U306" s="780">
        <f t="array" ref="U306">IFERROR(INDEX('Severity, Risk, and Probability'!$A$4:$A$8,MATCH(L306,'Severity, Risk, and Probability'!$B$4:$B$8,0)),"")</f>
        <v>1</v>
      </c>
      <c r="V306" s="788">
        <v>0</v>
      </c>
      <c r="W306" s="780">
        <f t="array" ref="W306">IFERROR(MAX(INDEX('Severity, Risk, and Probability'!$A$13:$A$17,MATCH(M306,'Severity, Risk, and Probability'!$B$13:$B$17,0)),INDEX('Severity, Risk, and Probability'!$A$13:$A$17,MATCH(N306,'Severity, Risk, and Probability'!$C$13:$C$17,0)),INDEX('Severity, Risk, and Probability'!$A$13:$A$17,MATCH(O306,'Severity, Risk, and Probability'!$D$13:$D$17,0)),INDEX('Severity, Risk, and Probability'!$A$13:$A$17,MATCH(P306,'Severity, Risk, and Probability'!$E$13:$E$17,0)),INDEX('Severity, Risk, and Probability'!$A$13:$A$17,MATCH(Q306,'Severity, Risk, and Probability'!$F$13:$F$17,0))),"")</f>
        <v>0</v>
      </c>
      <c r="X306" s="789">
        <f t="array" ref="X306">IFERROR(INDEX('Severity, Risk, and Probability'!$A$20:$A$24,MATCH(R306,'Severity, Risk, and Probability'!$B$20:$B$24,0)),"")</f>
        <v>2</v>
      </c>
      <c r="Y306" s="780">
        <f t="shared" si="80"/>
        <v>0</v>
      </c>
      <c r="Z306" s="790">
        <f t="shared" si="81"/>
        <v>0</v>
      </c>
      <c r="AA306" s="768" t="s">
        <v>250</v>
      </c>
      <c r="AB306" s="723" t="str">
        <f t="array" aca="1" ref="AB306" ca="1">IFERROR(INDEX(SBS!$B$1:$B$530,MATCH(AA306,SBS!$A$1:$A$530,0)),"None")</f>
        <v>Bakeout PLC and Controls</v>
      </c>
      <c r="AC306" s="717" t="s">
        <v>1543</v>
      </c>
      <c r="AD306" s="723" t="str">
        <f t="array" aca="1" ref="AD306" ca="1">IFERROR(INDEX(SBS!$B$1:$B$530,MATCH(AC306,SBS!$A$1:$A$530,0)),"None")</f>
        <v>Valves, Vacuum Pumps and Roughing Pumps</v>
      </c>
      <c r="AE306" s="717"/>
      <c r="AF306" s="723" t="str">
        <f t="array" aca="1" ref="AF306" ca="1">IFERROR(INDEX(SBS!$B$1:$B$530,MATCH(AE306,SBS!$A$1:$A$530,0)),"None")</f>
        <v>None</v>
      </c>
      <c r="AG306" s="716" t="s">
        <v>1544</v>
      </c>
      <c r="AH306" s="752"/>
      <c r="AI306" s="745"/>
      <c r="AJ306" s="716" t="s">
        <v>350</v>
      </c>
      <c r="AK306" s="717" t="s">
        <v>301</v>
      </c>
      <c r="AL306" s="717" t="s">
        <v>76</v>
      </c>
      <c r="AM306" s="717" t="s">
        <v>77</v>
      </c>
      <c r="AN306" s="717" t="s">
        <v>78</v>
      </c>
      <c r="AO306" s="723">
        <f t="array" ref="AO306">IFERROR(MAX(INDEX('Severity, Risk, and Probability'!$A$13:$A$17,MATCH(AJ306,'Severity, Risk, and Probability'!$B$13:$B$17,0)),INDEX('Severity, Risk, and Probability'!$A$13:$A$17,MATCH(AK306,'Severity, Risk, and Probability'!$C$13:$C$17,0)),INDEX('Severity, Risk, and Probability'!$A$13:$A$17,MATCH(AL306,'Severity, Risk, and Probability'!$D$13:$D$17,0)),INDEX('Severity, Risk, and Probability'!$A$13:$A$17,MATCH(AM306,'Severity, Risk, and Probability'!$E$13:$E$17,0)),INDEX('Severity, Risk, and Probability'!$A$13:$A$17,MATCH(AN306,'Severity, Risk, and Probability'!$F$13:$F$17,0))),"")</f>
        <v>4</v>
      </c>
      <c r="AP306" s="721">
        <f t="shared" si="5"/>
        <v>4</v>
      </c>
      <c r="AQ306" s="727"/>
      <c r="AR306" s="728"/>
      <c r="AS306" s="717"/>
      <c r="AT306" s="770" t="s">
        <v>1545</v>
      </c>
      <c r="AV306" s="746"/>
      <c r="AW306" s="747"/>
      <c r="AX306" s="734"/>
      <c r="AY306" s="734"/>
      <c r="AZ306" s="734"/>
      <c r="BA306" s="734"/>
      <c r="BB306" s="734"/>
      <c r="BC306" s="734"/>
      <c r="BD306" s="734"/>
      <c r="BE306" s="734"/>
      <c r="BF306" s="734"/>
      <c r="BG306" s="734"/>
      <c r="BH306" s="734"/>
      <c r="BI306" s="734"/>
      <c r="BJ306" s="734"/>
      <c r="BK306" s="734"/>
      <c r="BL306" s="734"/>
    </row>
    <row r="307" spans="1:64" s="895" customFormat="1" ht="70" customHeight="1">
      <c r="A307" s="708">
        <f t="shared" si="1"/>
        <v>5</v>
      </c>
      <c r="B307" s="708">
        <f t="shared" si="46"/>
        <v>302</v>
      </c>
      <c r="C307" s="717" t="s">
        <v>1535</v>
      </c>
      <c r="D307" s="710" t="str">
        <f t="array" aca="1" ref="D307" ca="1">IFERROR(INDEX(SBS!$B$1:$B$530,MATCH(C307,SBS!$A$1:$A$530,0)),"-")</f>
        <v>Horizontal Target Cooling System (HTP)</v>
      </c>
      <c r="E307" s="710" t="str">
        <f t="array" aca="1" ref="E307" ca="1">IFERROR(INDEX(SBS!$F$1:$F$530,MATCH(C307,SBS!$A$1:$A$530,0)),"-")</f>
        <v>1.1.2.4</v>
      </c>
      <c r="F307" s="710" t="str">
        <f t="array" aca="1" ref="F307" ca="1">IFERROR(INDEX(SBS!$C$1:$C$530,MATCH(C307,SBS!$A$1:$A$530,0)),"-")</f>
        <v>VV &amp; Internal Hardware</v>
      </c>
      <c r="G307" s="745" t="s">
        <v>1536</v>
      </c>
      <c r="H307" s="716" t="s">
        <v>1546</v>
      </c>
      <c r="I307" s="716" t="s">
        <v>1401</v>
      </c>
      <c r="J307" s="744" t="s">
        <v>103</v>
      </c>
      <c r="K307" s="715" t="s">
        <v>72</v>
      </c>
      <c r="L307" s="716" t="s">
        <v>127</v>
      </c>
      <c r="M307" s="716" t="s">
        <v>350</v>
      </c>
      <c r="N307" s="717" t="s">
        <v>301</v>
      </c>
      <c r="O307" s="717" t="s">
        <v>76</v>
      </c>
      <c r="P307" s="717" t="s">
        <v>77</v>
      </c>
      <c r="Q307" s="717" t="s">
        <v>78</v>
      </c>
      <c r="R307" s="717" t="s">
        <v>410</v>
      </c>
      <c r="S307" s="717"/>
      <c r="T307" s="718">
        <f t="array" ref="T307">IFERROR(INDEX('Severity, Risk, and Probability'!$A$4:$A$8,MATCH(K307,'Severity, Risk, and Probability'!$B$4:$B$8,0)),"")</f>
        <v>3</v>
      </c>
      <c r="U307" s="718">
        <f t="array" ref="U307">IFERROR(INDEX('Severity, Risk, and Probability'!$A$4:$A$8,MATCH(L307,'Severity, Risk, and Probability'!$B$4:$B$8,0)),"")</f>
        <v>1</v>
      </c>
      <c r="V307" s="738">
        <v>0</v>
      </c>
      <c r="W307" s="718">
        <f t="array" ref="W307">IFERROR(MAX(INDEX('Severity, Risk, and Probability'!$A$13:$A$17,MATCH(M307,'Severity, Risk, and Probability'!$B$13:$B$17,0)),INDEX('Severity, Risk, and Probability'!$A$13:$A$17,MATCH(N307,'Severity, Risk, and Probability'!$C$13:$C$17,0)),INDEX('Severity, Risk, and Probability'!$A$13:$A$17,MATCH(O307,'Severity, Risk, and Probability'!$D$13:$D$17,0)),INDEX('Severity, Risk, and Probability'!$A$13:$A$17,MATCH(P307,'Severity, Risk, and Probability'!$E$13:$E$17,0)),INDEX('Severity, Risk, and Probability'!$A$13:$A$17,MATCH(Q307,'Severity, Risk, and Probability'!$F$13:$F$17,0))),"")</f>
        <v>4</v>
      </c>
      <c r="X307" s="720">
        <f t="array" ref="X307">IFERROR(INDEX('Severity, Risk, and Probability'!$A$20:$A$24,MATCH(R307,'Severity, Risk, and Probability'!$B$20:$B$24,0)),"")</f>
        <v>2</v>
      </c>
      <c r="Y307" s="718">
        <f t="shared" si="80"/>
        <v>12</v>
      </c>
      <c r="Z307" s="721">
        <f t="shared" si="81"/>
        <v>24</v>
      </c>
      <c r="AA307" s="768" t="s">
        <v>250</v>
      </c>
      <c r="AB307" s="723" t="str">
        <f t="array" aca="1" ref="AB307" ca="1">IFERROR(INDEX(SBS!$B$1:$B$530,MATCH(AA307,SBS!$A$1:$A$530,0)),"None")</f>
        <v>Bakeout PLC and Controls</v>
      </c>
      <c r="AC307" s="717" t="s">
        <v>1543</v>
      </c>
      <c r="AD307" s="723" t="str">
        <f t="array" aca="1" ref="AD307" ca="1">IFERROR(INDEX(SBS!$B$1:$B$530,MATCH(AC307,SBS!$A$1:$A$530,0)),"None")</f>
        <v>Valves, Vacuum Pumps and Roughing Pumps</v>
      </c>
      <c r="AE307" s="717"/>
      <c r="AF307" s="723" t="str">
        <f t="array" aca="1" ref="AF307" ca="1">IFERROR(INDEX(SBS!$B$1:$B$530,MATCH(AE307,SBS!$A$1:$A$530,0)),"None")</f>
        <v>None</v>
      </c>
      <c r="AG307" s="716" t="s">
        <v>1547</v>
      </c>
      <c r="AH307" s="752"/>
      <c r="AI307" s="745"/>
      <c r="AJ307" s="716" t="s">
        <v>350</v>
      </c>
      <c r="AK307" s="717" t="s">
        <v>301</v>
      </c>
      <c r="AL307" s="717" t="s">
        <v>76</v>
      </c>
      <c r="AM307" s="717" t="s">
        <v>77</v>
      </c>
      <c r="AN307" s="717" t="s">
        <v>78</v>
      </c>
      <c r="AO307" s="723">
        <f t="array" ref="AO307">IFERROR(MAX(INDEX('Severity, Risk, and Probability'!$A$13:$A$17,MATCH(AJ307,'Severity, Risk, and Probability'!$B$13:$B$17,0)),INDEX('Severity, Risk, and Probability'!$A$13:$A$17,MATCH(AK307,'Severity, Risk, and Probability'!$C$13:$C$17,0)),INDEX('Severity, Risk, and Probability'!$A$13:$A$17,MATCH(AL307,'Severity, Risk, and Probability'!$D$13:$D$17,0)),INDEX('Severity, Risk, and Probability'!$A$13:$A$17,MATCH(AM307,'Severity, Risk, and Probability'!$E$13:$E$17,0)),INDEX('Severity, Risk, and Probability'!$A$13:$A$17,MATCH(AN307,'Severity, Risk, and Probability'!$F$13:$F$17,0))),"")</f>
        <v>4</v>
      </c>
      <c r="AP307" s="721">
        <f t="shared" si="5"/>
        <v>4</v>
      </c>
      <c r="AQ307" s="727"/>
      <c r="AR307" s="728"/>
      <c r="AS307" s="786"/>
      <c r="AT307" s="770" t="s">
        <v>1548</v>
      </c>
      <c r="AV307" s="746"/>
      <c r="AW307" s="747"/>
      <c r="AX307" s="734"/>
      <c r="AY307" s="734"/>
      <c r="AZ307" s="734"/>
      <c r="BA307" s="734"/>
      <c r="BB307" s="734"/>
      <c r="BC307" s="734"/>
      <c r="BD307" s="734"/>
      <c r="BE307" s="734"/>
      <c r="BF307" s="734"/>
      <c r="BG307" s="734"/>
      <c r="BH307" s="734"/>
      <c r="BI307" s="734"/>
      <c r="BJ307" s="734"/>
      <c r="BK307" s="734"/>
      <c r="BL307" s="734"/>
    </row>
    <row r="308" spans="1:64" s="895" customFormat="1" ht="70" customHeight="1">
      <c r="A308" s="708">
        <f t="shared" si="1"/>
        <v>5</v>
      </c>
      <c r="B308" s="708">
        <f t="shared" si="46"/>
        <v>303</v>
      </c>
      <c r="C308" s="717" t="s">
        <v>1535</v>
      </c>
      <c r="D308" s="710" t="str">
        <f t="array" aca="1" ref="D308" ca="1">IFERROR(INDEX(SBS!$B$1:$B$530,MATCH(C308,SBS!$A$1:$A$530,0)),"-")</f>
        <v>Horizontal Target Cooling System (HTP)</v>
      </c>
      <c r="E308" s="710" t="str">
        <f t="array" aca="1" ref="E308" ca="1">IFERROR(INDEX(SBS!$F$1:$F$530,MATCH(C308,SBS!$A$1:$A$530,0)),"-")</f>
        <v>1.1.2.4</v>
      </c>
      <c r="F308" s="710" t="str">
        <f t="array" aca="1" ref="F308" ca="1">IFERROR(INDEX(SBS!$C$1:$C$530,MATCH(C308,SBS!$A$1:$A$530,0)),"-")</f>
        <v>VV &amp; Internal Hardware</v>
      </c>
      <c r="G308" s="745" t="s">
        <v>1549</v>
      </c>
      <c r="H308" s="716" t="s">
        <v>905</v>
      </c>
      <c r="I308" s="716" t="s">
        <v>1550</v>
      </c>
      <c r="J308" s="744" t="s">
        <v>71</v>
      </c>
      <c r="K308" s="715" t="s">
        <v>72</v>
      </c>
      <c r="L308" s="716" t="s">
        <v>127</v>
      </c>
      <c r="M308" s="716" t="s">
        <v>350</v>
      </c>
      <c r="N308" s="717" t="s">
        <v>301</v>
      </c>
      <c r="O308" s="717" t="s">
        <v>76</v>
      </c>
      <c r="P308" s="717" t="s">
        <v>77</v>
      </c>
      <c r="Q308" s="717" t="s">
        <v>78</v>
      </c>
      <c r="R308" s="717" t="s">
        <v>79</v>
      </c>
      <c r="S308" s="717">
        <v>2.2000000000000002</v>
      </c>
      <c r="T308" s="718">
        <f t="array" ref="T308">IFERROR(INDEX('Severity, Risk, and Probability'!$A$4:$A$8,MATCH(K308,'Severity, Risk, and Probability'!$B$4:$B$8,0)),"")</f>
        <v>3</v>
      </c>
      <c r="U308" s="718">
        <f t="array" ref="U308">IFERROR(INDEX('Severity, Risk, and Probability'!$A$4:$A$8,MATCH(L308,'Severity, Risk, and Probability'!$B$4:$B$8,0)),"")</f>
        <v>1</v>
      </c>
      <c r="V308" s="738">
        <v>0</v>
      </c>
      <c r="W308" s="718">
        <f t="array" ref="W308">IFERROR(MAX(INDEX('Severity, Risk, and Probability'!$A$13:$A$17,MATCH(M308,'Severity, Risk, and Probability'!$B$13:$B$17,0)),INDEX('Severity, Risk, and Probability'!$A$13:$A$17,MATCH(N308,'Severity, Risk, and Probability'!$C$13:$C$17,0)),INDEX('Severity, Risk, and Probability'!$A$13:$A$17,MATCH(O308,'Severity, Risk, and Probability'!$D$13:$D$17,0)),INDEX('Severity, Risk, and Probability'!$A$13:$A$17,MATCH(P308,'Severity, Risk, and Probability'!$E$13:$E$17,0)),INDEX('Severity, Risk, and Probability'!$A$13:$A$17,MATCH(Q308,'Severity, Risk, and Probability'!$F$13:$F$17,0))),"")</f>
        <v>4</v>
      </c>
      <c r="X308" s="720">
        <f t="array" ref="X308">IFERROR(INDEX('Severity, Risk, and Probability'!$A$20:$A$24,MATCH(R308,'Severity, Risk, and Probability'!$B$20:$B$24,0)),"")</f>
        <v>5</v>
      </c>
      <c r="Y308" s="718">
        <f t="shared" si="80"/>
        <v>12</v>
      </c>
      <c r="Z308" s="721">
        <f t="shared" si="81"/>
        <v>60</v>
      </c>
      <c r="AA308" s="722" t="s">
        <v>80</v>
      </c>
      <c r="AB308" s="723" t="str">
        <f t="array" aca="1" ref="AB308" ca="1">IFERROR(INDEX(SBS!$B$1:$B$530,MATCH(AA308,SBS!$A$1:$A$530,0)),"None")</f>
        <v>DCPS Software</v>
      </c>
      <c r="AC308" s="717"/>
      <c r="AD308" s="723" t="str">
        <f t="array" aca="1" ref="AD308" ca="1">IFERROR(INDEX(SBS!$B$1:$B$530,MATCH(AC308,SBS!$A$1:$A$530,0)),"None")</f>
        <v>None</v>
      </c>
      <c r="AE308" s="717" t="s">
        <v>236</v>
      </c>
      <c r="AF308" s="723" t="str">
        <f t="array" aca="1" ref="AF308" ca="1">IFERROR(INDEX(SBS!$B$1:$B$530,MATCH(AE308,SBS!$A$1:$A$530,0)),"None")</f>
        <v>Vacuum Gauges and Residual Gas Analyzers</v>
      </c>
      <c r="AG308" s="716" t="s">
        <v>1538</v>
      </c>
      <c r="AH308" s="752" t="s">
        <v>84</v>
      </c>
      <c r="AI308" s="745" t="s">
        <v>148</v>
      </c>
      <c r="AJ308" s="716" t="s">
        <v>350</v>
      </c>
      <c r="AK308" s="717" t="s">
        <v>301</v>
      </c>
      <c r="AL308" s="717" t="s">
        <v>76</v>
      </c>
      <c r="AM308" s="717" t="s">
        <v>77</v>
      </c>
      <c r="AN308" s="717" t="s">
        <v>78</v>
      </c>
      <c r="AO308" s="723">
        <f t="array" ref="AO308">IFERROR(MAX(INDEX('Severity, Risk, and Probability'!$A$13:$A$17,MATCH(AJ308,'Severity, Risk, and Probability'!$B$13:$B$17,0)),INDEX('Severity, Risk, and Probability'!$A$13:$A$17,MATCH(AK308,'Severity, Risk, and Probability'!$C$13:$C$17,0)),INDEX('Severity, Risk, and Probability'!$A$13:$A$17,MATCH(AL308,'Severity, Risk, and Probability'!$D$13:$D$17,0)),INDEX('Severity, Risk, and Probability'!$A$13:$A$17,MATCH(AM308,'Severity, Risk, and Probability'!$E$13:$E$17,0)),INDEX('Severity, Risk, and Probability'!$A$13:$A$17,MATCH(AN308,'Severity, Risk, and Probability'!$F$13:$F$17,0))),"")</f>
        <v>4</v>
      </c>
      <c r="AP308" s="721">
        <f t="shared" si="5"/>
        <v>4</v>
      </c>
      <c r="AQ308" s="727" t="s">
        <v>84</v>
      </c>
      <c r="AR308" s="728" t="s">
        <v>84</v>
      </c>
      <c r="AS308" s="786"/>
      <c r="AT308" s="770"/>
      <c r="AV308" s="746" t="str">
        <f t="shared" ref="AV308:AV316" si="176">IFERROR(LEFT(C308, FIND( "|", SUBSTITUTE( C308, ".", "|", 3 ) ) - 1 ),C308)</f>
        <v>1.1.3</v>
      </c>
      <c r="AW308" s="747" t="str">
        <f t="shared" ref="AW308:AW316" si="177">IFERROR(LEFT(C308, FIND( "|", SUBSTITUTE( C308, ".", "|", 4 ) ) - 1 ),C308)</f>
        <v>1.1.3.3</v>
      </c>
      <c r="AX308" s="734" t="e">
        <f t="shared" ref="AX308:AX314" ca="1" si="178">IF(AND(GTE(Y308,12),LT(AP308,8),NOT(ISBLANK(AA308))),AB308,"-")</f>
        <v>#NAME?</v>
      </c>
      <c r="AY308" s="734" t="e">
        <f t="shared" ref="AY308:AY314" ca="1" si="179">IF(AND(GTE(Y308,12),LT(AP308,8),NOT(ISBLANK(AC308))),AD308,"-")</f>
        <v>#NAME?</v>
      </c>
      <c r="AZ308" s="734" t="e">
        <f t="shared" ref="AZ308:AZ314" ca="1" si="180">IF(AND(GTE(Y308,12),LT(AP308,8),NOT(ISBLANK(AE308))),AF308,"-")</f>
        <v>#NAME?</v>
      </c>
      <c r="BA308" s="734" t="b">
        <f t="shared" ref="BA308:BA316" si="181">AND(BB308,BC308,BD308,BE308,BF308,BG308,BH308,BI308)</f>
        <v>0</v>
      </c>
      <c r="BB308" s="734" t="b">
        <f t="array" ref="BB308">IF(($S308=0.1),TRUE,IF(NOT(ISBLANK(INDEX(Categories!E$4:E$32,MATCH($S308,Categories!$D$4:$D$32,0)))),K308=INDEX(Categories!E$4:E$32,MATCH($S308,Categories!$D$4:$D$32,0)),TRUE))</f>
        <v>1</v>
      </c>
      <c r="BC308" s="734" t="b">
        <f t="array" ref="BC308">IF(($S308=0.1),TRUE,IF(NOT(ISBLANK(INDEX(Categories!F$4:F$32,MATCH($S308,Categories!$D$4:$D$32,0)))),L308=INDEX(Categories!F$4:F$32,MATCH($S308,Categories!$D$4:$D$32,0)),TRUE))</f>
        <v>1</v>
      </c>
      <c r="BD308" s="734" t="b">
        <f t="array" ref="BD308">IF(($S308=0.1),TRUE,IF(NOT(ISBLANK(INDEX(Categories!G$4:G$32,MATCH($S308,Categories!$D$4:$D$32,0)))),M308=INDEX(Categories!G$4:G$32,MATCH($S308,Categories!$D$4:$D$32,0)),TRUE))</f>
        <v>1</v>
      </c>
      <c r="BE308" s="734" t="b">
        <f t="array" ref="BE308">IF(($S308=0.1),TRUE,IF(NOT(ISBLANK(INDEX(Categories!H$4:H$32,MATCH($S308,Categories!$D$4:$D$32,0)))),N308=INDEX(Categories!H$4:H$32,MATCH($S308,Categories!$D$4:$D$32,0)),TRUE))</f>
        <v>1</v>
      </c>
      <c r="BF308" s="734" t="b">
        <f t="array" ref="BF308">IF(($S308=0.1),TRUE,IF(NOT(ISBLANK(INDEX(Categories!I$4:I$32,MATCH($S308,Categories!$D$4:$D$32,0)))),O308=INDEX(Categories!I$4:I$32,MATCH($S308,Categories!$D$4:$D$32,0)),TRUE))</f>
        <v>1</v>
      </c>
      <c r="BG308" s="734" t="b">
        <f t="array" ref="BG308">IF(($S308=0.1),TRUE,IF(NOT(ISBLANK(INDEX(Categories!J$4:J$32,MATCH($S308,Categories!$D$4:$D$32,0)))),P308=INDEX(Categories!J$4:J$32,MATCH($S308,Categories!$D$4:$D$32,0)),TRUE))</f>
        <v>1</v>
      </c>
      <c r="BH308" s="734" t="b">
        <f t="array" ref="BH308">IF(($S308=0.1),TRUE,IF(NOT(ISBLANK(INDEX(Categories!K$4:K$32,MATCH($S308,Categories!$D$4:$D$32,0)))),Q308=INDEX(Categories!K$4:K$32,MATCH($S308,Categories!$D$4:$D$32,0)),TRUE))</f>
        <v>1</v>
      </c>
      <c r="BI308" s="734" t="b">
        <f t="array" ref="BI308">IF(($S308=0.1),TRUE,IF(NOT(ISBLANK(INDEX(Categories!L$4:L$32,MATCH($S308,Categories!$D$4:$D$32,0)))),R308=INDEX(Categories!L$4:L$32,MATCH($S308,Categories!$D$4:$D$32,0)),TRUE))</f>
        <v>0</v>
      </c>
      <c r="BJ308" s="734" t="e">
        <f t="shared" ref="BJ308:BJ314" ca="1" si="182">IF(AND(GTE($Y308,8),LTE($Y308,11),LT($AP308,8),NOT(ISBLANK($AA308))),AB308,"-")</f>
        <v>#NAME?</v>
      </c>
      <c r="BK308" s="734" t="e">
        <f t="shared" ref="BK308:BK314" ca="1" si="183">IF(AND(GTE($Y308,8),LTE($Y308,11),LT($AP308,8),NOT(ISBLANK($AC308))),AD308,"-")</f>
        <v>#NAME?</v>
      </c>
      <c r="BL308" s="734" t="e">
        <f t="shared" ref="BL308:BL314" ca="1" si="184">IF(AND(GTE($Y308,8),LTE($Y308,11),LT($AP308,8),NOT(ISBLANK($AE308))),AF308,"-")</f>
        <v>#NAME?</v>
      </c>
    </row>
    <row r="309" spans="1:64" s="895" customFormat="1" ht="70" customHeight="1">
      <c r="A309" s="708">
        <f t="shared" si="1"/>
        <v>5</v>
      </c>
      <c r="B309" s="708">
        <f t="shared" si="46"/>
        <v>304</v>
      </c>
      <c r="C309" s="717" t="s">
        <v>1535</v>
      </c>
      <c r="D309" s="710" t="str">
        <f t="array" aca="1" ref="D309" ca="1">IFERROR(INDEX(SBS!$B$1:$B$530,MATCH(C309,SBS!$A$1:$A$530,0)),"-")</f>
        <v>Horizontal Target Cooling System (HTP)</v>
      </c>
      <c r="E309" s="710" t="str">
        <f t="array" aca="1" ref="E309" ca="1">IFERROR(INDEX(SBS!$F$1:$F$530,MATCH(C309,SBS!$A$1:$A$530,0)),"-")</f>
        <v>1.1.2.4</v>
      </c>
      <c r="F309" s="710" t="str">
        <f t="array" aca="1" ref="F309" ca="1">IFERROR(INDEX(SBS!$C$1:$C$530,MATCH(C309,SBS!$A$1:$A$530,0)),"-")</f>
        <v>VV &amp; Internal Hardware</v>
      </c>
      <c r="G309" s="745" t="s">
        <v>1551</v>
      </c>
      <c r="H309" s="716" t="s">
        <v>905</v>
      </c>
      <c r="I309" s="716" t="s">
        <v>1552</v>
      </c>
      <c r="J309" s="744" t="s">
        <v>71</v>
      </c>
      <c r="K309" s="715" t="s">
        <v>73</v>
      </c>
      <c r="L309" s="716" t="s">
        <v>73</v>
      </c>
      <c r="M309" s="716" t="s">
        <v>74</v>
      </c>
      <c r="N309" s="717" t="s">
        <v>75</v>
      </c>
      <c r="O309" s="717" t="s">
        <v>76</v>
      </c>
      <c r="P309" s="717" t="s">
        <v>77</v>
      </c>
      <c r="Q309" s="717" t="s">
        <v>78</v>
      </c>
      <c r="R309" s="717" t="s">
        <v>79</v>
      </c>
      <c r="S309" s="717">
        <v>0.1</v>
      </c>
      <c r="T309" s="718">
        <f t="array" ref="T309">IFERROR(INDEX('Severity, Risk, and Probability'!$A$4:$A$8,MATCH(K309,'Severity, Risk, and Probability'!$B$4:$B$8,0)),"")</f>
        <v>2</v>
      </c>
      <c r="U309" s="718">
        <f t="array" ref="U309">IFERROR(INDEX('Severity, Risk, and Probability'!$A$4:$A$8,MATCH(L309,'Severity, Risk, and Probability'!$B$4:$B$8,0)),"")</f>
        <v>2</v>
      </c>
      <c r="V309" s="738">
        <v>0</v>
      </c>
      <c r="W309" s="718">
        <f t="array" ref="W309">IFERROR(MAX(INDEX('Severity, Risk, and Probability'!$A$13:$A$17,MATCH(M309,'Severity, Risk, and Probability'!$B$13:$B$17,0)),INDEX('Severity, Risk, and Probability'!$A$13:$A$17,MATCH(N309,'Severity, Risk, and Probability'!$C$13:$C$17,0)),INDEX('Severity, Risk, and Probability'!$A$13:$A$17,MATCH(O309,'Severity, Risk, and Probability'!$D$13:$D$17,0)),INDEX('Severity, Risk, and Probability'!$A$13:$A$17,MATCH(P309,'Severity, Risk, and Probability'!$E$13:$E$17,0)),INDEX('Severity, Risk, and Probability'!$A$13:$A$17,MATCH(Q309,'Severity, Risk, and Probability'!$F$13:$F$17,0))),"")</f>
        <v>3</v>
      </c>
      <c r="X309" s="720">
        <f t="array" ref="X309">IFERROR(INDEX('Severity, Risk, and Probability'!$A$20:$A$24,MATCH(R309,'Severity, Risk, and Probability'!$B$20:$B$24,0)),"")</f>
        <v>5</v>
      </c>
      <c r="Y309" s="718">
        <f t="shared" si="80"/>
        <v>6</v>
      </c>
      <c r="Z309" s="721">
        <f t="shared" si="81"/>
        <v>30</v>
      </c>
      <c r="AA309" s="722"/>
      <c r="AB309" s="723" t="str">
        <f t="array" aca="1" ref="AB309" ca="1">IFERROR(INDEX(SBS!$B$1:$B$530,MATCH(AA309,SBS!$A$1:$A$530,0)),"None")</f>
        <v>None</v>
      </c>
      <c r="AC309" s="717"/>
      <c r="AD309" s="723" t="str">
        <f t="array" aca="1" ref="AD309" ca="1">IFERROR(INDEX(SBS!$B$1:$B$530,MATCH(AC309,SBS!$A$1:$A$530,0)),"None")</f>
        <v>None</v>
      </c>
      <c r="AE309" s="717"/>
      <c r="AF309" s="723" t="str">
        <f t="array" aca="1" ref="AF309" ca="1">IFERROR(INDEX(SBS!$B$1:$B$530,MATCH(AE309,SBS!$A$1:$A$530,0)),"None")</f>
        <v>None</v>
      </c>
      <c r="AG309" s="716" t="s">
        <v>1553</v>
      </c>
      <c r="AH309" s="752" t="s">
        <v>92</v>
      </c>
      <c r="AI309" s="745" t="s">
        <v>86</v>
      </c>
      <c r="AJ309" s="716" t="s">
        <v>74</v>
      </c>
      <c r="AK309" s="717" t="s">
        <v>75</v>
      </c>
      <c r="AL309" s="717" t="s">
        <v>76</v>
      </c>
      <c r="AM309" s="717" t="s">
        <v>77</v>
      </c>
      <c r="AN309" s="717" t="s">
        <v>78</v>
      </c>
      <c r="AO309" s="723">
        <f t="array" ref="AO309">IFERROR(MAX(INDEX('Severity, Risk, and Probability'!$A$13:$A$17,MATCH(AJ309,'Severity, Risk, and Probability'!$B$13:$B$17,0)),INDEX('Severity, Risk, and Probability'!$A$13:$A$17,MATCH(AK309,'Severity, Risk, and Probability'!$C$13:$C$17,0)),INDEX('Severity, Risk, and Probability'!$A$13:$A$17,MATCH(AL309,'Severity, Risk, and Probability'!$D$13:$D$17,0)),INDEX('Severity, Risk, and Probability'!$A$13:$A$17,MATCH(AM309,'Severity, Risk, and Probability'!$E$13:$E$17,0)),INDEX('Severity, Risk, and Probability'!$A$13:$A$17,MATCH(AN309,'Severity, Risk, and Probability'!$F$13:$F$17,0))),"")</f>
        <v>3</v>
      </c>
      <c r="AP309" s="721">
        <f t="shared" si="5"/>
        <v>6</v>
      </c>
      <c r="AQ309" s="727" t="s">
        <v>84</v>
      </c>
      <c r="AR309" s="728" t="s">
        <v>84</v>
      </c>
      <c r="AS309" s="786"/>
      <c r="AT309" s="770"/>
      <c r="AV309" s="746" t="str">
        <f t="shared" si="176"/>
        <v>1.1.3</v>
      </c>
      <c r="AW309" s="747" t="str">
        <f t="shared" si="177"/>
        <v>1.1.3.3</v>
      </c>
      <c r="AX309" s="734" t="e">
        <f t="shared" ca="1" si="178"/>
        <v>#NAME?</v>
      </c>
      <c r="AY309" s="734" t="e">
        <f t="shared" ca="1" si="179"/>
        <v>#NAME?</v>
      </c>
      <c r="AZ309" s="734" t="e">
        <f t="shared" ca="1" si="180"/>
        <v>#NAME?</v>
      </c>
      <c r="BA309" s="734" t="b">
        <f t="shared" si="181"/>
        <v>1</v>
      </c>
      <c r="BB309" s="734" t="b">
        <f t="array" ref="BB309">IF(($S309=0.1),TRUE,IF(NOT(ISBLANK(INDEX(Categories!E$4:E$32,MATCH($S309,Categories!$D$4:$D$32,0)))),K309=INDEX(Categories!E$4:E$32,MATCH($S309,Categories!$D$4:$D$32,0)),TRUE))</f>
        <v>1</v>
      </c>
      <c r="BC309" s="734" t="b">
        <f t="array" ref="BC309">IF(($S309=0.1),TRUE,IF(NOT(ISBLANK(INDEX(Categories!F$4:F$32,MATCH($S309,Categories!$D$4:$D$32,0)))),L309=INDEX(Categories!F$4:F$32,MATCH($S309,Categories!$D$4:$D$32,0)),TRUE))</f>
        <v>1</v>
      </c>
      <c r="BD309" s="734" t="b">
        <f t="array" ref="BD309">IF(($S309=0.1),TRUE,IF(NOT(ISBLANK(INDEX(Categories!G$4:G$32,MATCH($S309,Categories!$D$4:$D$32,0)))),M309=INDEX(Categories!G$4:G$32,MATCH($S309,Categories!$D$4:$D$32,0)),TRUE))</f>
        <v>1</v>
      </c>
      <c r="BE309" s="734" t="b">
        <f t="array" ref="BE309">IF(($S309=0.1),TRUE,IF(NOT(ISBLANK(INDEX(Categories!H$4:H$32,MATCH($S309,Categories!$D$4:$D$32,0)))),N309=INDEX(Categories!H$4:H$32,MATCH($S309,Categories!$D$4:$D$32,0)),TRUE))</f>
        <v>1</v>
      </c>
      <c r="BF309" s="734" t="b">
        <f t="array" ref="BF309">IF(($S309=0.1),TRUE,IF(NOT(ISBLANK(INDEX(Categories!I$4:I$32,MATCH($S309,Categories!$D$4:$D$32,0)))),O309=INDEX(Categories!I$4:I$32,MATCH($S309,Categories!$D$4:$D$32,0)),TRUE))</f>
        <v>1</v>
      </c>
      <c r="BG309" s="734" t="b">
        <f t="array" ref="BG309">IF(($S309=0.1),TRUE,IF(NOT(ISBLANK(INDEX(Categories!J$4:J$32,MATCH($S309,Categories!$D$4:$D$32,0)))),P309=INDEX(Categories!J$4:J$32,MATCH($S309,Categories!$D$4:$D$32,0)),TRUE))</f>
        <v>1</v>
      </c>
      <c r="BH309" s="734" t="b">
        <f t="array" ref="BH309">IF(($S309=0.1),TRUE,IF(NOT(ISBLANK(INDEX(Categories!K$4:K$32,MATCH($S309,Categories!$D$4:$D$32,0)))),Q309=INDEX(Categories!K$4:K$32,MATCH($S309,Categories!$D$4:$D$32,0)),TRUE))</f>
        <v>1</v>
      </c>
      <c r="BI309" s="734" t="b">
        <f t="array" ref="BI309">IF(($S309=0.1),TRUE,IF(NOT(ISBLANK(INDEX(Categories!L$4:L$32,MATCH($S309,Categories!$D$4:$D$32,0)))),R309=INDEX(Categories!L$4:L$32,MATCH($S309,Categories!$D$4:$D$32,0)),TRUE))</f>
        <v>1</v>
      </c>
      <c r="BJ309" s="734" t="e">
        <f t="shared" ca="1" si="182"/>
        <v>#NAME?</v>
      </c>
      <c r="BK309" s="734" t="e">
        <f t="shared" ca="1" si="183"/>
        <v>#NAME?</v>
      </c>
      <c r="BL309" s="734" t="e">
        <f t="shared" ca="1" si="184"/>
        <v>#NAME?</v>
      </c>
    </row>
    <row r="310" spans="1:64" s="895" customFormat="1" ht="70" customHeight="1">
      <c r="A310" s="708">
        <f t="shared" si="1"/>
        <v>5</v>
      </c>
      <c r="B310" s="708">
        <f t="shared" si="46"/>
        <v>305</v>
      </c>
      <c r="C310" s="717" t="s">
        <v>1535</v>
      </c>
      <c r="D310" s="710" t="str">
        <f t="array" aca="1" ref="D310" ca="1">IFERROR(INDEX(SBS!$B$1:$B$530,MATCH(C310,SBS!$A$1:$A$530,0)),"-")</f>
        <v>Horizontal Target Cooling System (HTP)</v>
      </c>
      <c r="E310" s="710" t="str">
        <f t="array" aca="1" ref="E310" ca="1">IFERROR(INDEX(SBS!$F$1:$F$530,MATCH(C310,SBS!$A$1:$A$530,0)),"-")</f>
        <v>1.1.2.4</v>
      </c>
      <c r="F310" s="710" t="str">
        <f t="array" aca="1" ref="F310" ca="1">IFERROR(INDEX(SBS!$C$1:$C$530,MATCH(C310,SBS!$A$1:$A$530,0)),"-")</f>
        <v>VV &amp; Internal Hardware</v>
      </c>
      <c r="G310" s="745" t="s">
        <v>1554</v>
      </c>
      <c r="H310" s="716" t="s">
        <v>1555</v>
      </c>
      <c r="I310" s="716" t="s">
        <v>1556</v>
      </c>
      <c r="J310" s="744" t="s">
        <v>71</v>
      </c>
      <c r="K310" s="715" t="s">
        <v>127</v>
      </c>
      <c r="L310" s="716" t="s">
        <v>127</v>
      </c>
      <c r="M310" s="716" t="s">
        <v>119</v>
      </c>
      <c r="N310" s="717" t="s">
        <v>116</v>
      </c>
      <c r="O310" s="717" t="s">
        <v>76</v>
      </c>
      <c r="P310" s="717" t="s">
        <v>77</v>
      </c>
      <c r="Q310" s="717" t="s">
        <v>78</v>
      </c>
      <c r="R310" s="717" t="s">
        <v>79</v>
      </c>
      <c r="S310" s="717">
        <v>0.1</v>
      </c>
      <c r="T310" s="718">
        <f t="array" ref="T310">IFERROR(INDEX('Severity, Risk, and Probability'!$A$4:$A$8,MATCH(K310,'Severity, Risk, and Probability'!$B$4:$B$8,0)),"")</f>
        <v>1</v>
      </c>
      <c r="U310" s="718">
        <f t="array" ref="U310">IFERROR(INDEX('Severity, Risk, and Probability'!$A$4:$A$8,MATCH(L310,'Severity, Risk, and Probability'!$B$4:$B$8,0)),"")</f>
        <v>1</v>
      </c>
      <c r="V310" s="738">
        <v>0</v>
      </c>
      <c r="W310" s="718">
        <f t="array" ref="W310">IFERROR(MAX(INDEX('Severity, Risk, and Probability'!$A$13:$A$17,MATCH(M310,'Severity, Risk, and Probability'!$B$13:$B$17,0)),INDEX('Severity, Risk, and Probability'!$A$13:$A$17,MATCH(N310,'Severity, Risk, and Probability'!$C$13:$C$17,0)),INDEX('Severity, Risk, and Probability'!$A$13:$A$17,MATCH(O310,'Severity, Risk, and Probability'!$D$13:$D$17,0)),INDEX('Severity, Risk, and Probability'!$A$13:$A$17,MATCH(P310,'Severity, Risk, and Probability'!$E$13:$E$17,0)),INDEX('Severity, Risk, and Probability'!$A$13:$A$17,MATCH(Q310,'Severity, Risk, and Probability'!$F$13:$F$17,0))),"")</f>
        <v>2</v>
      </c>
      <c r="X310" s="720">
        <f t="array" ref="X310">IFERROR(INDEX('Severity, Risk, and Probability'!$A$20:$A$24,MATCH(R310,'Severity, Risk, and Probability'!$B$20:$B$24,0)),"")</f>
        <v>5</v>
      </c>
      <c r="Y310" s="718">
        <f t="shared" si="80"/>
        <v>2</v>
      </c>
      <c r="Z310" s="721">
        <f t="shared" si="81"/>
        <v>10</v>
      </c>
      <c r="AA310" s="722"/>
      <c r="AB310" s="723" t="str">
        <f t="array" aca="1" ref="AB310" ca="1">IFERROR(INDEX(SBS!$B$1:$B$530,MATCH(AA310,SBS!$A$1:$A$530,0)),"None")</f>
        <v>None</v>
      </c>
      <c r="AC310" s="717"/>
      <c r="AD310" s="723" t="str">
        <f t="array" aca="1" ref="AD310" ca="1">IFERROR(INDEX(SBS!$B$1:$B$530,MATCH(AC310,SBS!$A$1:$A$530,0)),"None")</f>
        <v>None</v>
      </c>
      <c r="AE310" s="717"/>
      <c r="AF310" s="723" t="str">
        <f t="array" aca="1" ref="AF310" ca="1">IFERROR(INDEX(SBS!$B$1:$B$530,MATCH(AE310,SBS!$A$1:$A$530,0)),"None")</f>
        <v>None</v>
      </c>
      <c r="AG310" s="716" t="s">
        <v>1553</v>
      </c>
      <c r="AH310" s="752" t="s">
        <v>92</v>
      </c>
      <c r="AI310" s="745" t="s">
        <v>86</v>
      </c>
      <c r="AJ310" s="716" t="s">
        <v>119</v>
      </c>
      <c r="AK310" s="717" t="s">
        <v>116</v>
      </c>
      <c r="AL310" s="717" t="s">
        <v>76</v>
      </c>
      <c r="AM310" s="717" t="s">
        <v>77</v>
      </c>
      <c r="AN310" s="717" t="s">
        <v>78</v>
      </c>
      <c r="AO310" s="723">
        <f t="array" ref="AO310">IFERROR(MAX(INDEX('Severity, Risk, and Probability'!$A$13:$A$17,MATCH(AJ310,'Severity, Risk, and Probability'!$B$13:$B$17,0)),INDEX('Severity, Risk, and Probability'!$A$13:$A$17,MATCH(AK310,'Severity, Risk, and Probability'!$C$13:$C$17,0)),INDEX('Severity, Risk, and Probability'!$A$13:$A$17,MATCH(AL310,'Severity, Risk, and Probability'!$D$13:$D$17,0)),INDEX('Severity, Risk, and Probability'!$A$13:$A$17,MATCH(AM310,'Severity, Risk, and Probability'!$E$13:$E$17,0)),INDEX('Severity, Risk, and Probability'!$A$13:$A$17,MATCH(AN310,'Severity, Risk, and Probability'!$F$13:$F$17,0))),"")</f>
        <v>2</v>
      </c>
      <c r="AP310" s="721">
        <f t="shared" si="5"/>
        <v>2</v>
      </c>
      <c r="AQ310" s="727" t="s">
        <v>84</v>
      </c>
      <c r="AR310" s="728" t="s">
        <v>84</v>
      </c>
      <c r="AS310" s="786"/>
      <c r="AT310" s="770"/>
      <c r="AV310" s="746" t="str">
        <f t="shared" si="176"/>
        <v>1.1.3</v>
      </c>
      <c r="AW310" s="747" t="str">
        <f t="shared" si="177"/>
        <v>1.1.3.3</v>
      </c>
      <c r="AX310" s="734" t="e">
        <f t="shared" ca="1" si="178"/>
        <v>#NAME?</v>
      </c>
      <c r="AY310" s="734" t="e">
        <f t="shared" ca="1" si="179"/>
        <v>#NAME?</v>
      </c>
      <c r="AZ310" s="734" t="e">
        <f t="shared" ca="1" si="180"/>
        <v>#NAME?</v>
      </c>
      <c r="BA310" s="734" t="b">
        <f t="shared" si="181"/>
        <v>1</v>
      </c>
      <c r="BB310" s="734" t="b">
        <f t="array" ref="BB310">IF(($S310=0.1),TRUE,IF(NOT(ISBLANK(INDEX(Categories!E$4:E$32,MATCH($S310,Categories!$D$4:$D$32,0)))),K310=INDEX(Categories!E$4:E$32,MATCH($S310,Categories!$D$4:$D$32,0)),TRUE))</f>
        <v>1</v>
      </c>
      <c r="BC310" s="734" t="b">
        <f t="array" ref="BC310">IF(($S310=0.1),TRUE,IF(NOT(ISBLANK(INDEX(Categories!F$4:F$32,MATCH($S310,Categories!$D$4:$D$32,0)))),L310=INDEX(Categories!F$4:F$32,MATCH($S310,Categories!$D$4:$D$32,0)),TRUE))</f>
        <v>1</v>
      </c>
      <c r="BD310" s="734" t="b">
        <f t="array" ref="BD310">IF(($S310=0.1),TRUE,IF(NOT(ISBLANK(INDEX(Categories!G$4:G$32,MATCH($S310,Categories!$D$4:$D$32,0)))),M310=INDEX(Categories!G$4:G$32,MATCH($S310,Categories!$D$4:$D$32,0)),TRUE))</f>
        <v>1</v>
      </c>
      <c r="BE310" s="734" t="b">
        <f t="array" ref="BE310">IF(($S310=0.1),TRUE,IF(NOT(ISBLANK(INDEX(Categories!H$4:H$32,MATCH($S310,Categories!$D$4:$D$32,0)))),N310=INDEX(Categories!H$4:H$32,MATCH($S310,Categories!$D$4:$D$32,0)),TRUE))</f>
        <v>1</v>
      </c>
      <c r="BF310" s="734" t="b">
        <f t="array" ref="BF310">IF(($S310=0.1),TRUE,IF(NOT(ISBLANK(INDEX(Categories!I$4:I$32,MATCH($S310,Categories!$D$4:$D$32,0)))),O310=INDEX(Categories!I$4:I$32,MATCH($S310,Categories!$D$4:$D$32,0)),TRUE))</f>
        <v>1</v>
      </c>
      <c r="BG310" s="734" t="b">
        <f t="array" ref="BG310">IF(($S310=0.1),TRUE,IF(NOT(ISBLANK(INDEX(Categories!J$4:J$32,MATCH($S310,Categories!$D$4:$D$32,0)))),P310=INDEX(Categories!J$4:J$32,MATCH($S310,Categories!$D$4:$D$32,0)),TRUE))</f>
        <v>1</v>
      </c>
      <c r="BH310" s="734" t="b">
        <f t="array" ref="BH310">IF(($S310=0.1),TRUE,IF(NOT(ISBLANK(INDEX(Categories!K$4:K$32,MATCH($S310,Categories!$D$4:$D$32,0)))),Q310=INDEX(Categories!K$4:K$32,MATCH($S310,Categories!$D$4:$D$32,0)),TRUE))</f>
        <v>1</v>
      </c>
      <c r="BI310" s="734" t="b">
        <f t="array" ref="BI310">IF(($S310=0.1),TRUE,IF(NOT(ISBLANK(INDEX(Categories!L$4:L$32,MATCH($S310,Categories!$D$4:$D$32,0)))),R310=INDEX(Categories!L$4:L$32,MATCH($S310,Categories!$D$4:$D$32,0)),TRUE))</f>
        <v>1</v>
      </c>
      <c r="BJ310" s="734" t="e">
        <f t="shared" ca="1" si="182"/>
        <v>#NAME?</v>
      </c>
      <c r="BK310" s="734" t="e">
        <f t="shared" ca="1" si="183"/>
        <v>#NAME?</v>
      </c>
      <c r="BL310" s="734" t="e">
        <f t="shared" ca="1" si="184"/>
        <v>#NAME?</v>
      </c>
    </row>
    <row r="311" spans="1:64" s="895" customFormat="1" ht="70" customHeight="1">
      <c r="A311" s="708">
        <f t="shared" si="1"/>
        <v>5</v>
      </c>
      <c r="B311" s="708">
        <f t="shared" si="46"/>
        <v>306</v>
      </c>
      <c r="C311" s="717" t="s">
        <v>1535</v>
      </c>
      <c r="D311" s="710" t="str">
        <f t="array" aca="1" ref="D311" ca="1">IFERROR(INDEX(SBS!$B$1:$B$530,MATCH(C311,SBS!$A$1:$A$530,0)),"-")</f>
        <v>Horizontal Target Cooling System (HTP)</v>
      </c>
      <c r="E311" s="710" t="str">
        <f t="array" aca="1" ref="E311" ca="1">IFERROR(INDEX(SBS!$F$1:$F$530,MATCH(C311,SBS!$A$1:$A$530,0)),"-")</f>
        <v>1.1.2.4</v>
      </c>
      <c r="F311" s="710" t="str">
        <f t="array" aca="1" ref="F311" ca="1">IFERROR(INDEX(SBS!$C$1:$C$530,MATCH(C311,SBS!$A$1:$A$530,0)),"-")</f>
        <v>VV &amp; Internal Hardware</v>
      </c>
      <c r="G311" s="745" t="s">
        <v>1557</v>
      </c>
      <c r="H311" s="716" t="s">
        <v>1558</v>
      </c>
      <c r="I311" s="716" t="s">
        <v>1559</v>
      </c>
      <c r="J311" s="744" t="s">
        <v>71</v>
      </c>
      <c r="K311" s="715" t="s">
        <v>72</v>
      </c>
      <c r="L311" s="716" t="s">
        <v>127</v>
      </c>
      <c r="M311" s="716" t="s">
        <v>350</v>
      </c>
      <c r="N311" s="717" t="s">
        <v>301</v>
      </c>
      <c r="O311" s="717" t="s">
        <v>76</v>
      </c>
      <c r="P311" s="717" t="s">
        <v>77</v>
      </c>
      <c r="Q311" s="717" t="s">
        <v>78</v>
      </c>
      <c r="R311" s="717" t="s">
        <v>79</v>
      </c>
      <c r="S311" s="717">
        <v>2.2999999999999998</v>
      </c>
      <c r="T311" s="718">
        <f t="array" ref="T311">IFERROR(INDEX('Severity, Risk, and Probability'!$A$4:$A$8,MATCH(K311,'Severity, Risk, and Probability'!$B$4:$B$8,0)),"")</f>
        <v>3</v>
      </c>
      <c r="U311" s="718">
        <f t="array" ref="U311">IFERROR(INDEX('Severity, Risk, and Probability'!$A$4:$A$8,MATCH(L311,'Severity, Risk, and Probability'!$B$4:$B$8,0)),"")</f>
        <v>1</v>
      </c>
      <c r="V311" s="738">
        <v>0</v>
      </c>
      <c r="W311" s="718">
        <f t="array" ref="W311">IFERROR(MAX(INDEX('Severity, Risk, and Probability'!$A$13:$A$17,MATCH(M311,'Severity, Risk, and Probability'!$B$13:$B$17,0)),INDEX('Severity, Risk, and Probability'!$A$13:$A$17,MATCH(N311,'Severity, Risk, and Probability'!$C$13:$C$17,0)),INDEX('Severity, Risk, and Probability'!$A$13:$A$17,MATCH(O311,'Severity, Risk, and Probability'!$D$13:$D$17,0)),INDEX('Severity, Risk, and Probability'!$A$13:$A$17,MATCH(P311,'Severity, Risk, and Probability'!$E$13:$E$17,0)),INDEX('Severity, Risk, and Probability'!$A$13:$A$17,MATCH(Q311,'Severity, Risk, and Probability'!$F$13:$F$17,0))),"")</f>
        <v>4</v>
      </c>
      <c r="X311" s="720">
        <f t="array" ref="X311">IFERROR(INDEX('Severity, Risk, and Probability'!$A$20:$A$24,MATCH(R311,'Severity, Risk, and Probability'!$B$20:$B$24,0)),"")</f>
        <v>5</v>
      </c>
      <c r="Y311" s="718">
        <f t="shared" si="80"/>
        <v>12</v>
      </c>
      <c r="Z311" s="721">
        <f t="shared" si="81"/>
        <v>60</v>
      </c>
      <c r="AA311" s="722"/>
      <c r="AB311" s="723" t="str">
        <f t="array" aca="1" ref="AB311" ca="1">IFERROR(INDEX(SBS!$B$1:$B$530,MATCH(AA311,SBS!$A$1:$A$530,0)),"None")</f>
        <v>None</v>
      </c>
      <c r="AC311" s="717" t="s">
        <v>80</v>
      </c>
      <c r="AD311" s="723" t="str">
        <f t="array" aca="1" ref="AD311" ca="1">IFERROR(INDEX(SBS!$B$1:$B$530,MATCH(AC311,SBS!$A$1:$A$530,0)),"None")</f>
        <v>DCPS Software</v>
      </c>
      <c r="AE311" s="717"/>
      <c r="AF311" s="723" t="str">
        <f t="array" aca="1" ref="AF311" ca="1">IFERROR(INDEX(SBS!$B$1:$B$530,MATCH(AE311,SBS!$A$1:$A$530,0)),"None")</f>
        <v>None</v>
      </c>
      <c r="AG311" s="716"/>
      <c r="AH311" s="752" t="s">
        <v>84</v>
      </c>
      <c r="AI311" s="745" t="s">
        <v>86</v>
      </c>
      <c r="AJ311" s="716" t="s">
        <v>350</v>
      </c>
      <c r="AK311" s="717" t="s">
        <v>301</v>
      </c>
      <c r="AL311" s="717" t="s">
        <v>76</v>
      </c>
      <c r="AM311" s="717" t="s">
        <v>77</v>
      </c>
      <c r="AN311" s="717" t="s">
        <v>78</v>
      </c>
      <c r="AO311" s="723">
        <f t="array" ref="AO311">IFERROR(MAX(INDEX('Severity, Risk, and Probability'!$A$13:$A$17,MATCH(AJ311,'Severity, Risk, and Probability'!$B$13:$B$17,0)),INDEX('Severity, Risk, and Probability'!$A$13:$A$17,MATCH(AK311,'Severity, Risk, and Probability'!$C$13:$C$17,0)),INDEX('Severity, Risk, and Probability'!$A$13:$A$17,MATCH(AL311,'Severity, Risk, and Probability'!$D$13:$D$17,0)),INDEX('Severity, Risk, and Probability'!$A$13:$A$17,MATCH(AM311,'Severity, Risk, and Probability'!$E$13:$E$17,0)),INDEX('Severity, Risk, and Probability'!$A$13:$A$17,MATCH(AN311,'Severity, Risk, and Probability'!$F$13:$F$17,0))),"")</f>
        <v>4</v>
      </c>
      <c r="AP311" s="721">
        <f t="shared" si="5"/>
        <v>4</v>
      </c>
      <c r="AQ311" s="727" t="s">
        <v>84</v>
      </c>
      <c r="AR311" s="728" t="s">
        <v>84</v>
      </c>
      <c r="AS311" s="786"/>
      <c r="AT311" s="770"/>
      <c r="AV311" s="746" t="str">
        <f t="shared" si="176"/>
        <v>1.1.3</v>
      </c>
      <c r="AW311" s="747" t="str">
        <f t="shared" si="177"/>
        <v>1.1.3.3</v>
      </c>
      <c r="AX311" s="734" t="e">
        <f t="shared" ca="1" si="178"/>
        <v>#NAME?</v>
      </c>
      <c r="AY311" s="734" t="e">
        <f t="shared" ca="1" si="179"/>
        <v>#NAME?</v>
      </c>
      <c r="AZ311" s="734" t="e">
        <f t="shared" ca="1" si="180"/>
        <v>#NAME?</v>
      </c>
      <c r="BA311" s="734" t="b">
        <f t="shared" si="181"/>
        <v>0</v>
      </c>
      <c r="BB311" s="734" t="b">
        <f t="array" ref="BB311">IF(($S311=0.1),TRUE,IF(NOT(ISBLANK(INDEX(Categories!E$4:E$32,MATCH($S311,Categories!$D$4:$D$32,0)))),K311=INDEX(Categories!E$4:E$32,MATCH($S311,Categories!$D$4:$D$32,0)),TRUE))</f>
        <v>1</v>
      </c>
      <c r="BC311" s="734" t="b">
        <f t="array" ref="BC311">IF(($S311=0.1),TRUE,IF(NOT(ISBLANK(INDEX(Categories!F$4:F$32,MATCH($S311,Categories!$D$4:$D$32,0)))),L311=INDEX(Categories!F$4:F$32,MATCH($S311,Categories!$D$4:$D$32,0)),TRUE))</f>
        <v>1</v>
      </c>
      <c r="BD311" s="734" t="b">
        <f t="array" ref="BD311">IF(($S311=0.1),TRUE,IF(NOT(ISBLANK(INDEX(Categories!G$4:G$32,MATCH($S311,Categories!$D$4:$D$32,0)))),M311=INDEX(Categories!G$4:G$32,MATCH($S311,Categories!$D$4:$D$32,0)),TRUE))</f>
        <v>1</v>
      </c>
      <c r="BE311" s="734" t="b">
        <f t="array" ref="BE311">IF(($S311=0.1),TRUE,IF(NOT(ISBLANK(INDEX(Categories!H$4:H$32,MATCH($S311,Categories!$D$4:$D$32,0)))),N311=INDEX(Categories!H$4:H$32,MATCH($S311,Categories!$D$4:$D$32,0)),TRUE))</f>
        <v>1</v>
      </c>
      <c r="BF311" s="734" t="b">
        <f t="array" ref="BF311">IF(($S311=0.1),TRUE,IF(NOT(ISBLANK(INDEX(Categories!I$4:I$32,MATCH($S311,Categories!$D$4:$D$32,0)))),O311=INDEX(Categories!I$4:I$32,MATCH($S311,Categories!$D$4:$D$32,0)),TRUE))</f>
        <v>1</v>
      </c>
      <c r="BG311" s="734" t="b">
        <f t="array" ref="BG311">IF(($S311=0.1),TRUE,IF(NOT(ISBLANK(INDEX(Categories!J$4:J$32,MATCH($S311,Categories!$D$4:$D$32,0)))),P311=INDEX(Categories!J$4:J$32,MATCH($S311,Categories!$D$4:$D$32,0)),TRUE))</f>
        <v>1</v>
      </c>
      <c r="BH311" s="734" t="b">
        <f t="array" ref="BH311">IF(($S311=0.1),TRUE,IF(NOT(ISBLANK(INDEX(Categories!K$4:K$32,MATCH($S311,Categories!$D$4:$D$32,0)))),Q311=INDEX(Categories!K$4:K$32,MATCH($S311,Categories!$D$4:$D$32,0)),TRUE))</f>
        <v>1</v>
      </c>
      <c r="BI311" s="734" t="b">
        <f t="array" ref="BI311">IF(($S311=0.1),TRUE,IF(NOT(ISBLANK(INDEX(Categories!L$4:L$32,MATCH($S311,Categories!$D$4:$D$32,0)))),R311=INDEX(Categories!L$4:L$32,MATCH($S311,Categories!$D$4:$D$32,0)),TRUE))</f>
        <v>0</v>
      </c>
      <c r="BJ311" s="734" t="e">
        <f t="shared" ca="1" si="182"/>
        <v>#NAME?</v>
      </c>
      <c r="BK311" s="734" t="e">
        <f t="shared" ca="1" si="183"/>
        <v>#NAME?</v>
      </c>
      <c r="BL311" s="734" t="e">
        <f t="shared" ca="1" si="184"/>
        <v>#NAME?</v>
      </c>
    </row>
    <row r="312" spans="1:64" s="895" customFormat="1" ht="70" customHeight="1">
      <c r="A312" s="708">
        <f t="shared" si="1"/>
        <v>5</v>
      </c>
      <c r="B312" s="708">
        <f t="shared" si="46"/>
        <v>307</v>
      </c>
      <c r="C312" s="717" t="s">
        <v>1535</v>
      </c>
      <c r="D312" s="710" t="str">
        <f t="array" aca="1" ref="D312" ca="1">IFERROR(INDEX(SBS!$B$1:$B$530,MATCH(C312,SBS!$A$1:$A$530,0)),"-")</f>
        <v>Horizontal Target Cooling System (HTP)</v>
      </c>
      <c r="E312" s="710" t="str">
        <f t="array" aca="1" ref="E312" ca="1">IFERROR(INDEX(SBS!$F$1:$F$530,MATCH(C312,SBS!$A$1:$A$530,0)),"-")</f>
        <v>1.1.2.4</v>
      </c>
      <c r="F312" s="710" t="str">
        <f t="array" aca="1" ref="F312" ca="1">IFERROR(INDEX(SBS!$C$1:$C$530,MATCH(C312,SBS!$A$1:$A$530,0)),"-")</f>
        <v>VV &amp; Internal Hardware</v>
      </c>
      <c r="G312" s="745" t="s">
        <v>1560</v>
      </c>
      <c r="H312" s="716" t="s">
        <v>1558</v>
      </c>
      <c r="I312" s="716" t="s">
        <v>1550</v>
      </c>
      <c r="J312" s="744" t="s">
        <v>71</v>
      </c>
      <c r="K312" s="715" t="s">
        <v>72</v>
      </c>
      <c r="L312" s="716" t="s">
        <v>127</v>
      </c>
      <c r="M312" s="716" t="s">
        <v>350</v>
      </c>
      <c r="N312" s="717" t="s">
        <v>301</v>
      </c>
      <c r="O312" s="717" t="s">
        <v>76</v>
      </c>
      <c r="P312" s="717" t="s">
        <v>77</v>
      </c>
      <c r="Q312" s="717" t="s">
        <v>78</v>
      </c>
      <c r="R312" s="717" t="s">
        <v>79</v>
      </c>
      <c r="S312" s="717">
        <v>2.2000000000000002</v>
      </c>
      <c r="T312" s="718">
        <f t="array" ref="T312">IFERROR(INDEX('Severity, Risk, and Probability'!$A$4:$A$8,MATCH(K312,'Severity, Risk, and Probability'!$B$4:$B$8,0)),"")</f>
        <v>3</v>
      </c>
      <c r="U312" s="718">
        <f t="array" ref="U312">IFERROR(INDEX('Severity, Risk, and Probability'!$A$4:$A$8,MATCH(L312,'Severity, Risk, and Probability'!$B$4:$B$8,0)),"")</f>
        <v>1</v>
      </c>
      <c r="V312" s="738">
        <v>0</v>
      </c>
      <c r="W312" s="718">
        <f t="array" ref="W312">IFERROR(MAX(INDEX('Severity, Risk, and Probability'!$A$13:$A$17,MATCH(M312,'Severity, Risk, and Probability'!$B$13:$B$17,0)),INDEX('Severity, Risk, and Probability'!$A$13:$A$17,MATCH(N312,'Severity, Risk, and Probability'!$C$13:$C$17,0)),INDEX('Severity, Risk, and Probability'!$A$13:$A$17,MATCH(O312,'Severity, Risk, and Probability'!$D$13:$D$17,0)),INDEX('Severity, Risk, and Probability'!$A$13:$A$17,MATCH(P312,'Severity, Risk, and Probability'!$E$13:$E$17,0)),INDEX('Severity, Risk, and Probability'!$A$13:$A$17,MATCH(Q312,'Severity, Risk, and Probability'!$F$13:$F$17,0))),"")</f>
        <v>4</v>
      </c>
      <c r="X312" s="720">
        <f t="array" ref="X312">IFERROR(INDEX('Severity, Risk, and Probability'!$A$20:$A$24,MATCH(R312,'Severity, Risk, and Probability'!$B$20:$B$24,0)),"")</f>
        <v>5</v>
      </c>
      <c r="Y312" s="718">
        <f t="shared" si="80"/>
        <v>12</v>
      </c>
      <c r="Z312" s="721">
        <f t="shared" si="81"/>
        <v>60</v>
      </c>
      <c r="AA312" s="722" t="s">
        <v>80</v>
      </c>
      <c r="AB312" s="723" t="str">
        <f t="array" aca="1" ref="AB312" ca="1">IFERROR(INDEX(SBS!$B$1:$B$530,MATCH(AA312,SBS!$A$1:$A$530,0)),"None")</f>
        <v>DCPS Software</v>
      </c>
      <c r="AC312" s="717"/>
      <c r="AD312" s="723" t="str">
        <f t="array" aca="1" ref="AD312" ca="1">IFERROR(INDEX(SBS!$B$1:$B$530,MATCH(AC312,SBS!$A$1:$A$530,0)),"None")</f>
        <v>None</v>
      </c>
      <c r="AE312" s="717" t="s">
        <v>236</v>
      </c>
      <c r="AF312" s="723" t="str">
        <f t="array" aca="1" ref="AF312" ca="1">IFERROR(INDEX(SBS!$B$1:$B$530,MATCH(AE312,SBS!$A$1:$A$530,0)),"None")</f>
        <v>Vacuum Gauges and Residual Gas Analyzers</v>
      </c>
      <c r="AG312" s="716" t="s">
        <v>1561</v>
      </c>
      <c r="AH312" s="752" t="s">
        <v>84</v>
      </c>
      <c r="AI312" s="745" t="s">
        <v>86</v>
      </c>
      <c r="AJ312" s="716" t="s">
        <v>350</v>
      </c>
      <c r="AK312" s="717" t="s">
        <v>301</v>
      </c>
      <c r="AL312" s="717" t="s">
        <v>76</v>
      </c>
      <c r="AM312" s="717" t="s">
        <v>77</v>
      </c>
      <c r="AN312" s="717" t="s">
        <v>78</v>
      </c>
      <c r="AO312" s="723">
        <f t="array" ref="AO312">IFERROR(MAX(INDEX('Severity, Risk, and Probability'!$A$13:$A$17,MATCH(AJ312,'Severity, Risk, and Probability'!$B$13:$B$17,0)),INDEX('Severity, Risk, and Probability'!$A$13:$A$17,MATCH(AK312,'Severity, Risk, and Probability'!$C$13:$C$17,0)),INDEX('Severity, Risk, and Probability'!$A$13:$A$17,MATCH(AL312,'Severity, Risk, and Probability'!$D$13:$D$17,0)),INDEX('Severity, Risk, and Probability'!$A$13:$A$17,MATCH(AM312,'Severity, Risk, and Probability'!$E$13:$E$17,0)),INDEX('Severity, Risk, and Probability'!$A$13:$A$17,MATCH(AN312,'Severity, Risk, and Probability'!$F$13:$F$17,0))),"")</f>
        <v>4</v>
      </c>
      <c r="AP312" s="721">
        <f t="shared" si="5"/>
        <v>4</v>
      </c>
      <c r="AQ312" s="727" t="s">
        <v>84</v>
      </c>
      <c r="AR312" s="728" t="s">
        <v>84</v>
      </c>
      <c r="AS312" s="786"/>
      <c r="AT312" s="770"/>
      <c r="AV312" s="746" t="str">
        <f t="shared" si="176"/>
        <v>1.1.3</v>
      </c>
      <c r="AW312" s="747" t="str">
        <f t="shared" si="177"/>
        <v>1.1.3.3</v>
      </c>
      <c r="AX312" s="734" t="e">
        <f t="shared" ca="1" si="178"/>
        <v>#NAME?</v>
      </c>
      <c r="AY312" s="734" t="e">
        <f t="shared" ca="1" si="179"/>
        <v>#NAME?</v>
      </c>
      <c r="AZ312" s="734" t="e">
        <f t="shared" ca="1" si="180"/>
        <v>#NAME?</v>
      </c>
      <c r="BA312" s="734" t="b">
        <f t="shared" si="181"/>
        <v>0</v>
      </c>
      <c r="BB312" s="734" t="b">
        <f t="array" ref="BB312">IF(($S312=0.1),TRUE,IF(NOT(ISBLANK(INDEX(Categories!E$4:E$32,MATCH($S312,Categories!$D$4:$D$32,0)))),K312=INDEX(Categories!E$4:E$32,MATCH($S312,Categories!$D$4:$D$32,0)),TRUE))</f>
        <v>1</v>
      </c>
      <c r="BC312" s="734" t="b">
        <f t="array" ref="BC312">IF(($S312=0.1),TRUE,IF(NOT(ISBLANK(INDEX(Categories!F$4:F$32,MATCH($S312,Categories!$D$4:$D$32,0)))),L312=INDEX(Categories!F$4:F$32,MATCH($S312,Categories!$D$4:$D$32,0)),TRUE))</f>
        <v>1</v>
      </c>
      <c r="BD312" s="734" t="b">
        <f t="array" ref="BD312">IF(($S312=0.1),TRUE,IF(NOT(ISBLANK(INDEX(Categories!G$4:G$32,MATCH($S312,Categories!$D$4:$D$32,0)))),M312=INDEX(Categories!G$4:G$32,MATCH($S312,Categories!$D$4:$D$32,0)),TRUE))</f>
        <v>1</v>
      </c>
      <c r="BE312" s="734" t="b">
        <f t="array" ref="BE312">IF(($S312=0.1),TRUE,IF(NOT(ISBLANK(INDEX(Categories!H$4:H$32,MATCH($S312,Categories!$D$4:$D$32,0)))),N312=INDEX(Categories!H$4:H$32,MATCH($S312,Categories!$D$4:$D$32,0)),TRUE))</f>
        <v>1</v>
      </c>
      <c r="BF312" s="734" t="b">
        <f t="array" ref="BF312">IF(($S312=0.1),TRUE,IF(NOT(ISBLANK(INDEX(Categories!I$4:I$32,MATCH($S312,Categories!$D$4:$D$32,0)))),O312=INDEX(Categories!I$4:I$32,MATCH($S312,Categories!$D$4:$D$32,0)),TRUE))</f>
        <v>1</v>
      </c>
      <c r="BG312" s="734" t="b">
        <f t="array" ref="BG312">IF(($S312=0.1),TRUE,IF(NOT(ISBLANK(INDEX(Categories!J$4:J$32,MATCH($S312,Categories!$D$4:$D$32,0)))),P312=INDEX(Categories!J$4:J$32,MATCH($S312,Categories!$D$4:$D$32,0)),TRUE))</f>
        <v>1</v>
      </c>
      <c r="BH312" s="734" t="b">
        <f t="array" ref="BH312">IF(($S312=0.1),TRUE,IF(NOT(ISBLANK(INDEX(Categories!K$4:K$32,MATCH($S312,Categories!$D$4:$D$32,0)))),Q312=INDEX(Categories!K$4:K$32,MATCH($S312,Categories!$D$4:$D$32,0)),TRUE))</f>
        <v>1</v>
      </c>
      <c r="BI312" s="734" t="b">
        <f t="array" ref="BI312">IF(($S312=0.1),TRUE,IF(NOT(ISBLANK(INDEX(Categories!L$4:L$32,MATCH($S312,Categories!$D$4:$D$32,0)))),R312=INDEX(Categories!L$4:L$32,MATCH($S312,Categories!$D$4:$D$32,0)),TRUE))</f>
        <v>0</v>
      </c>
      <c r="BJ312" s="734" t="e">
        <f t="shared" ca="1" si="182"/>
        <v>#NAME?</v>
      </c>
      <c r="BK312" s="734" t="e">
        <f t="shared" ca="1" si="183"/>
        <v>#NAME?</v>
      </c>
      <c r="BL312" s="734" t="e">
        <f t="shared" ca="1" si="184"/>
        <v>#NAME?</v>
      </c>
    </row>
    <row r="313" spans="1:64" s="895" customFormat="1" ht="70" customHeight="1">
      <c r="A313" s="708">
        <f t="shared" si="1"/>
        <v>5</v>
      </c>
      <c r="B313" s="708">
        <f t="shared" si="46"/>
        <v>308</v>
      </c>
      <c r="C313" s="717" t="s">
        <v>1535</v>
      </c>
      <c r="D313" s="710" t="str">
        <f t="array" aca="1" ref="D313" ca="1">IFERROR(INDEX(SBS!$B$1:$B$530,MATCH(C313,SBS!$A$1:$A$530,0)),"-")</f>
        <v>Horizontal Target Cooling System (HTP)</v>
      </c>
      <c r="E313" s="710" t="str">
        <f t="array" aca="1" ref="E313" ca="1">IFERROR(INDEX(SBS!$F$1:$F$530,MATCH(C313,SBS!$A$1:$A$530,0)),"-")</f>
        <v>1.1.2.4</v>
      </c>
      <c r="F313" s="710" t="str">
        <f t="array" aca="1" ref="F313" ca="1">IFERROR(INDEX(SBS!$C$1:$C$530,MATCH(C313,SBS!$A$1:$A$530,0)),"-")</f>
        <v>VV &amp; Internal Hardware</v>
      </c>
      <c r="G313" s="745" t="s">
        <v>1562</v>
      </c>
      <c r="H313" s="716" t="s">
        <v>1563</v>
      </c>
      <c r="I313" s="716" t="s">
        <v>1564</v>
      </c>
      <c r="J313" s="744" t="s">
        <v>71</v>
      </c>
      <c r="K313" s="715" t="s">
        <v>72</v>
      </c>
      <c r="L313" s="716" t="s">
        <v>127</v>
      </c>
      <c r="M313" s="716" t="s">
        <v>74</v>
      </c>
      <c r="N313" s="717" t="s">
        <v>75</v>
      </c>
      <c r="O313" s="717" t="s">
        <v>76</v>
      </c>
      <c r="P313" s="717" t="s">
        <v>77</v>
      </c>
      <c r="Q313" s="717" t="s">
        <v>78</v>
      </c>
      <c r="R313" s="717" t="s">
        <v>91</v>
      </c>
      <c r="S313" s="717">
        <v>0.1</v>
      </c>
      <c r="T313" s="718">
        <f t="array" ref="T313">IFERROR(INDEX('Severity, Risk, and Probability'!$A$4:$A$8,MATCH(K313,'Severity, Risk, and Probability'!$B$4:$B$8,0)),"")</f>
        <v>3</v>
      </c>
      <c r="U313" s="718">
        <f t="array" ref="U313">IFERROR(INDEX('Severity, Risk, and Probability'!$A$4:$A$8,MATCH(L313,'Severity, Risk, and Probability'!$B$4:$B$8,0)),"")</f>
        <v>1</v>
      </c>
      <c r="V313" s="738">
        <v>0</v>
      </c>
      <c r="W313" s="718">
        <f t="array" ref="W313">IFERROR(MAX(INDEX('Severity, Risk, and Probability'!$A$13:$A$17,MATCH(M313,'Severity, Risk, and Probability'!$B$13:$B$17,0)),INDEX('Severity, Risk, and Probability'!$A$13:$A$17,MATCH(N313,'Severity, Risk, and Probability'!$C$13:$C$17,0)),INDEX('Severity, Risk, and Probability'!$A$13:$A$17,MATCH(O313,'Severity, Risk, and Probability'!$D$13:$D$17,0)),INDEX('Severity, Risk, and Probability'!$A$13:$A$17,MATCH(P313,'Severity, Risk, and Probability'!$E$13:$E$17,0)),INDEX('Severity, Risk, and Probability'!$A$13:$A$17,MATCH(Q313,'Severity, Risk, and Probability'!$F$13:$F$17,0))),"")</f>
        <v>3</v>
      </c>
      <c r="X313" s="720">
        <f t="array" ref="X313">IFERROR(INDEX('Severity, Risk, and Probability'!$A$20:$A$24,MATCH(R313,'Severity, Risk, and Probability'!$B$20:$B$24,0)),"")</f>
        <v>4</v>
      </c>
      <c r="Y313" s="718">
        <f t="shared" si="80"/>
        <v>9</v>
      </c>
      <c r="Z313" s="721">
        <f t="shared" si="81"/>
        <v>36</v>
      </c>
      <c r="AA313" s="722" t="s">
        <v>82</v>
      </c>
      <c r="AB313" s="723" t="str">
        <f t="array" aca="1" ref="AB313" ca="1">IFERROR(INDEX(SBS!$B$1:$B$530,MATCH(AA313,SBS!$A$1:$A$530,0)),"None")</f>
        <v>Plasma TV</v>
      </c>
      <c r="AC313" s="717" t="s">
        <v>80</v>
      </c>
      <c r="AD313" s="723" t="str">
        <f t="array" aca="1" ref="AD313" ca="1">IFERROR(INDEX(SBS!$B$1:$B$530,MATCH(AC313,SBS!$A$1:$A$530,0)),"None")</f>
        <v>DCPS Software</v>
      </c>
      <c r="AE313" s="717"/>
      <c r="AF313" s="723" t="str">
        <f t="array" aca="1" ref="AF313" ca="1">IFERROR(INDEX(SBS!$B$1:$B$530,MATCH(AE313,SBS!$A$1:$A$530,0)),"None")</f>
        <v>None</v>
      </c>
      <c r="AG313" s="716" t="s">
        <v>1565</v>
      </c>
      <c r="AH313" s="752" t="s">
        <v>84</v>
      </c>
      <c r="AI313" s="745" t="s">
        <v>86</v>
      </c>
      <c r="AJ313" s="716" t="s">
        <v>350</v>
      </c>
      <c r="AK313" s="717" t="s">
        <v>301</v>
      </c>
      <c r="AL313" s="717" t="s">
        <v>76</v>
      </c>
      <c r="AM313" s="717" t="s">
        <v>77</v>
      </c>
      <c r="AN313" s="717" t="s">
        <v>78</v>
      </c>
      <c r="AO313" s="723">
        <f t="array" ref="AO313">IFERROR(MAX(INDEX('Severity, Risk, and Probability'!$A$13:$A$17,MATCH(AJ313,'Severity, Risk, and Probability'!$B$13:$B$17,0)),INDEX('Severity, Risk, and Probability'!$A$13:$A$17,MATCH(AK313,'Severity, Risk, and Probability'!$C$13:$C$17,0)),INDEX('Severity, Risk, and Probability'!$A$13:$A$17,MATCH(AL313,'Severity, Risk, and Probability'!$D$13:$D$17,0)),INDEX('Severity, Risk, and Probability'!$A$13:$A$17,MATCH(AM313,'Severity, Risk, and Probability'!$E$13:$E$17,0)),INDEX('Severity, Risk, and Probability'!$A$13:$A$17,MATCH(AN313,'Severity, Risk, and Probability'!$F$13:$F$17,0))),"")</f>
        <v>4</v>
      </c>
      <c r="AP313" s="721">
        <f t="shared" si="5"/>
        <v>4</v>
      </c>
      <c r="AQ313" s="727" t="s">
        <v>84</v>
      </c>
      <c r="AR313" s="728" t="s">
        <v>84</v>
      </c>
      <c r="AS313" s="786"/>
      <c r="AT313" s="770"/>
      <c r="AV313" s="746" t="str">
        <f t="shared" si="176"/>
        <v>1.1.3</v>
      </c>
      <c r="AW313" s="747" t="str">
        <f t="shared" si="177"/>
        <v>1.1.3.3</v>
      </c>
      <c r="AX313" s="734" t="e">
        <f t="shared" ca="1" si="178"/>
        <v>#NAME?</v>
      </c>
      <c r="AY313" s="734" t="e">
        <f t="shared" ca="1" si="179"/>
        <v>#NAME?</v>
      </c>
      <c r="AZ313" s="734" t="e">
        <f t="shared" ca="1" si="180"/>
        <v>#NAME?</v>
      </c>
      <c r="BA313" s="734" t="b">
        <f t="shared" si="181"/>
        <v>1</v>
      </c>
      <c r="BB313" s="734" t="b">
        <f t="array" ref="BB313">IF(($S313=0.1),TRUE,IF(NOT(ISBLANK(INDEX(Categories!E$4:E$32,MATCH($S313,Categories!$D$4:$D$32,0)))),K313=INDEX(Categories!E$4:E$32,MATCH($S313,Categories!$D$4:$D$32,0)),TRUE))</f>
        <v>1</v>
      </c>
      <c r="BC313" s="734" t="b">
        <f t="array" ref="BC313">IF(($S313=0.1),TRUE,IF(NOT(ISBLANK(INDEX(Categories!F$4:F$32,MATCH($S313,Categories!$D$4:$D$32,0)))),L313=INDEX(Categories!F$4:F$32,MATCH($S313,Categories!$D$4:$D$32,0)),TRUE))</f>
        <v>1</v>
      </c>
      <c r="BD313" s="734" t="b">
        <f t="array" ref="BD313">IF(($S313=0.1),TRUE,IF(NOT(ISBLANK(INDEX(Categories!G$4:G$32,MATCH($S313,Categories!$D$4:$D$32,0)))),M313=INDEX(Categories!G$4:G$32,MATCH($S313,Categories!$D$4:$D$32,0)),TRUE))</f>
        <v>1</v>
      </c>
      <c r="BE313" s="734" t="b">
        <f t="array" ref="BE313">IF(($S313=0.1),TRUE,IF(NOT(ISBLANK(INDEX(Categories!H$4:H$32,MATCH($S313,Categories!$D$4:$D$32,0)))),N313=INDEX(Categories!H$4:H$32,MATCH($S313,Categories!$D$4:$D$32,0)),TRUE))</f>
        <v>1</v>
      </c>
      <c r="BF313" s="734" t="b">
        <f t="array" ref="BF313">IF(($S313=0.1),TRUE,IF(NOT(ISBLANK(INDEX(Categories!I$4:I$32,MATCH($S313,Categories!$D$4:$D$32,0)))),O313=INDEX(Categories!I$4:I$32,MATCH($S313,Categories!$D$4:$D$32,0)),TRUE))</f>
        <v>1</v>
      </c>
      <c r="BG313" s="734" t="b">
        <f t="array" ref="BG313">IF(($S313=0.1),TRUE,IF(NOT(ISBLANK(INDEX(Categories!J$4:J$32,MATCH($S313,Categories!$D$4:$D$32,0)))),P313=INDEX(Categories!J$4:J$32,MATCH($S313,Categories!$D$4:$D$32,0)),TRUE))</f>
        <v>1</v>
      </c>
      <c r="BH313" s="734" t="b">
        <f t="array" ref="BH313">IF(($S313=0.1),TRUE,IF(NOT(ISBLANK(INDEX(Categories!K$4:K$32,MATCH($S313,Categories!$D$4:$D$32,0)))),Q313=INDEX(Categories!K$4:K$32,MATCH($S313,Categories!$D$4:$D$32,0)),TRUE))</f>
        <v>1</v>
      </c>
      <c r="BI313" s="734" t="b">
        <f t="array" ref="BI313">IF(($S313=0.1),TRUE,IF(NOT(ISBLANK(INDEX(Categories!L$4:L$32,MATCH($S313,Categories!$D$4:$D$32,0)))),R313=INDEX(Categories!L$4:L$32,MATCH($S313,Categories!$D$4:$D$32,0)),TRUE))</f>
        <v>1</v>
      </c>
      <c r="BJ313" s="734" t="e">
        <f t="shared" ca="1" si="182"/>
        <v>#NAME?</v>
      </c>
      <c r="BK313" s="734" t="e">
        <f t="shared" ca="1" si="183"/>
        <v>#NAME?</v>
      </c>
      <c r="BL313" s="734" t="e">
        <f t="shared" ca="1" si="184"/>
        <v>#NAME?</v>
      </c>
    </row>
    <row r="314" spans="1:64" s="895" customFormat="1" ht="70" customHeight="1">
      <c r="A314" s="708">
        <f t="shared" si="1"/>
        <v>5</v>
      </c>
      <c r="B314" s="708">
        <f t="shared" si="46"/>
        <v>309</v>
      </c>
      <c r="C314" s="717" t="s">
        <v>1535</v>
      </c>
      <c r="D314" s="710" t="str">
        <f t="array" aca="1" ref="D314" ca="1">IFERROR(INDEX(SBS!$B$1:$B$530,MATCH(C314,SBS!$A$1:$A$530,0)),"-")</f>
        <v>Horizontal Target Cooling System (HTP)</v>
      </c>
      <c r="E314" s="710" t="str">
        <f t="array" aca="1" ref="E314" ca="1">IFERROR(INDEX(SBS!$F$1:$F$530,MATCH(C314,SBS!$A$1:$A$530,0)),"-")</f>
        <v>1.1.2.4</v>
      </c>
      <c r="F314" s="710" t="str">
        <f t="array" aca="1" ref="F314" ca="1">IFERROR(INDEX(SBS!$C$1:$C$530,MATCH(C314,SBS!$A$1:$A$530,0)),"-")</f>
        <v>VV &amp; Internal Hardware</v>
      </c>
      <c r="G314" s="745" t="s">
        <v>1566</v>
      </c>
      <c r="H314" s="716" t="s">
        <v>1567</v>
      </c>
      <c r="I314" s="716" t="s">
        <v>1568</v>
      </c>
      <c r="J314" s="744" t="s">
        <v>71</v>
      </c>
      <c r="K314" s="715" t="s">
        <v>73</v>
      </c>
      <c r="L314" s="716" t="s">
        <v>73</v>
      </c>
      <c r="M314" s="716" t="s">
        <v>230</v>
      </c>
      <c r="N314" s="717" t="s">
        <v>116</v>
      </c>
      <c r="O314" s="717" t="s">
        <v>76</v>
      </c>
      <c r="P314" s="717" t="s">
        <v>77</v>
      </c>
      <c r="Q314" s="717" t="s">
        <v>78</v>
      </c>
      <c r="R314" s="717" t="s">
        <v>79</v>
      </c>
      <c r="S314" s="717">
        <v>0.1</v>
      </c>
      <c r="T314" s="718">
        <f t="array" ref="T314">IFERROR(INDEX('Severity, Risk, and Probability'!$A$4:$A$8,MATCH(K314,'Severity, Risk, and Probability'!$B$4:$B$8,0)),"")</f>
        <v>2</v>
      </c>
      <c r="U314" s="718">
        <f t="array" ref="U314">IFERROR(INDEX('Severity, Risk, and Probability'!$A$4:$A$8,MATCH(L314,'Severity, Risk, and Probability'!$B$4:$B$8,0)),"")</f>
        <v>2</v>
      </c>
      <c r="V314" s="738">
        <v>0</v>
      </c>
      <c r="W314" s="718">
        <f t="array" ref="W314">IFERROR(MAX(INDEX('Severity, Risk, and Probability'!$A$13:$A$17,MATCH(M314,'Severity, Risk, and Probability'!$B$13:$B$17,0)),INDEX('Severity, Risk, and Probability'!$A$13:$A$17,MATCH(N314,'Severity, Risk, and Probability'!$C$13:$C$17,0)),INDEX('Severity, Risk, and Probability'!$A$13:$A$17,MATCH(O314,'Severity, Risk, and Probability'!$D$13:$D$17,0)),INDEX('Severity, Risk, and Probability'!$A$13:$A$17,MATCH(P314,'Severity, Risk, and Probability'!$E$13:$E$17,0)),INDEX('Severity, Risk, and Probability'!$A$13:$A$17,MATCH(Q314,'Severity, Risk, and Probability'!$F$13:$F$17,0))),"")</f>
        <v>2</v>
      </c>
      <c r="X314" s="720">
        <f t="array" ref="X314">IFERROR(INDEX('Severity, Risk, and Probability'!$A$20:$A$24,MATCH(R314,'Severity, Risk, and Probability'!$B$20:$B$24,0)),"")</f>
        <v>5</v>
      </c>
      <c r="Y314" s="718">
        <f t="shared" si="80"/>
        <v>4</v>
      </c>
      <c r="Z314" s="721">
        <f t="shared" si="81"/>
        <v>20</v>
      </c>
      <c r="AA314" s="722" t="s">
        <v>250</v>
      </c>
      <c r="AB314" s="723" t="str">
        <f t="array" aca="1" ref="AB314" ca="1">IFERROR(INDEX(SBS!$B$1:$B$530,MATCH(AA314,SBS!$A$1:$A$530,0)),"None")</f>
        <v>Bakeout PLC and Controls</v>
      </c>
      <c r="AC314" s="717"/>
      <c r="AD314" s="723" t="str">
        <f t="array" aca="1" ref="AD314" ca="1">IFERROR(INDEX(SBS!$B$1:$B$530,MATCH(AC314,SBS!$A$1:$A$530,0)),"None")</f>
        <v>None</v>
      </c>
      <c r="AE314" s="717"/>
      <c r="AF314" s="723" t="str">
        <f t="array" aca="1" ref="AF314" ca="1">IFERROR(INDEX(SBS!$B$1:$B$530,MATCH(AE314,SBS!$A$1:$A$530,0)),"None")</f>
        <v>None</v>
      </c>
      <c r="AG314" s="716" t="s">
        <v>1569</v>
      </c>
      <c r="AH314" s="752" t="s">
        <v>84</v>
      </c>
      <c r="AI314" s="745" t="s">
        <v>85</v>
      </c>
      <c r="AJ314" s="716" t="s">
        <v>230</v>
      </c>
      <c r="AK314" s="717" t="s">
        <v>116</v>
      </c>
      <c r="AL314" s="717" t="s">
        <v>76</v>
      </c>
      <c r="AM314" s="717" t="s">
        <v>77</v>
      </c>
      <c r="AN314" s="717" t="s">
        <v>78</v>
      </c>
      <c r="AO314" s="723">
        <f t="array" ref="AO314">IFERROR(MAX(INDEX('Severity, Risk, and Probability'!$A$13:$A$17,MATCH(AJ314,'Severity, Risk, and Probability'!$B$13:$B$17,0)),INDEX('Severity, Risk, and Probability'!$A$13:$A$17,MATCH(AK314,'Severity, Risk, and Probability'!$C$13:$C$17,0)),INDEX('Severity, Risk, and Probability'!$A$13:$A$17,MATCH(AL314,'Severity, Risk, and Probability'!$D$13:$D$17,0)),INDEX('Severity, Risk, and Probability'!$A$13:$A$17,MATCH(AM314,'Severity, Risk, and Probability'!$E$13:$E$17,0)),INDEX('Severity, Risk, and Probability'!$A$13:$A$17,MATCH(AN314,'Severity, Risk, and Probability'!$F$13:$F$17,0))),"")</f>
        <v>2</v>
      </c>
      <c r="AP314" s="721">
        <f t="shared" si="5"/>
        <v>4</v>
      </c>
      <c r="AQ314" s="727"/>
      <c r="AR314" s="728"/>
      <c r="AS314" s="786"/>
      <c r="AT314" s="770"/>
      <c r="AV314" s="746" t="str">
        <f t="shared" si="176"/>
        <v>1.1.3</v>
      </c>
      <c r="AW314" s="747" t="str">
        <f t="shared" si="177"/>
        <v>1.1.3.3</v>
      </c>
      <c r="AX314" s="734" t="e">
        <f t="shared" ca="1" si="178"/>
        <v>#NAME?</v>
      </c>
      <c r="AY314" s="734" t="e">
        <f t="shared" ca="1" si="179"/>
        <v>#NAME?</v>
      </c>
      <c r="AZ314" s="734" t="e">
        <f t="shared" ca="1" si="180"/>
        <v>#NAME?</v>
      </c>
      <c r="BA314" s="734" t="b">
        <f t="shared" si="181"/>
        <v>1</v>
      </c>
      <c r="BB314" s="734" t="b">
        <f t="array" ref="BB314">IF(($S314=0.1),TRUE,IF(NOT(ISBLANK(INDEX(Categories!E$4:E$32,MATCH($S314,Categories!$D$4:$D$32,0)))),K314=INDEX(Categories!E$4:E$32,MATCH($S314,Categories!$D$4:$D$32,0)),TRUE))</f>
        <v>1</v>
      </c>
      <c r="BC314" s="734" t="b">
        <f t="array" ref="BC314">IF(($S314=0.1),TRUE,IF(NOT(ISBLANK(INDEX(Categories!F$4:F$32,MATCH($S314,Categories!$D$4:$D$32,0)))),L314=INDEX(Categories!F$4:F$32,MATCH($S314,Categories!$D$4:$D$32,0)),TRUE))</f>
        <v>1</v>
      </c>
      <c r="BD314" s="734" t="b">
        <f t="array" ref="BD314">IF(($S314=0.1),TRUE,IF(NOT(ISBLANK(INDEX(Categories!G$4:G$32,MATCH($S314,Categories!$D$4:$D$32,0)))),M314=INDEX(Categories!G$4:G$32,MATCH($S314,Categories!$D$4:$D$32,0)),TRUE))</f>
        <v>1</v>
      </c>
      <c r="BE314" s="734" t="b">
        <f t="array" ref="BE314">IF(($S314=0.1),TRUE,IF(NOT(ISBLANK(INDEX(Categories!H$4:H$32,MATCH($S314,Categories!$D$4:$D$32,0)))),N314=INDEX(Categories!H$4:H$32,MATCH($S314,Categories!$D$4:$D$32,0)),TRUE))</f>
        <v>1</v>
      </c>
      <c r="BF314" s="734" t="b">
        <f t="array" ref="BF314">IF(($S314=0.1),TRUE,IF(NOT(ISBLANK(INDEX(Categories!I$4:I$32,MATCH($S314,Categories!$D$4:$D$32,0)))),O314=INDEX(Categories!I$4:I$32,MATCH($S314,Categories!$D$4:$D$32,0)),TRUE))</f>
        <v>1</v>
      </c>
      <c r="BG314" s="734" t="b">
        <f t="array" ref="BG314">IF(($S314=0.1),TRUE,IF(NOT(ISBLANK(INDEX(Categories!J$4:J$32,MATCH($S314,Categories!$D$4:$D$32,0)))),P314=INDEX(Categories!J$4:J$32,MATCH($S314,Categories!$D$4:$D$32,0)),TRUE))</f>
        <v>1</v>
      </c>
      <c r="BH314" s="734" t="b">
        <f t="array" ref="BH314">IF(($S314=0.1),TRUE,IF(NOT(ISBLANK(INDEX(Categories!K$4:K$32,MATCH($S314,Categories!$D$4:$D$32,0)))),Q314=INDEX(Categories!K$4:K$32,MATCH($S314,Categories!$D$4:$D$32,0)),TRUE))</f>
        <v>1</v>
      </c>
      <c r="BI314" s="734" t="b">
        <f t="array" ref="BI314">IF(($S314=0.1),TRUE,IF(NOT(ISBLANK(INDEX(Categories!L$4:L$32,MATCH($S314,Categories!$D$4:$D$32,0)))),R314=INDEX(Categories!L$4:L$32,MATCH($S314,Categories!$D$4:$D$32,0)),TRUE))</f>
        <v>1</v>
      </c>
      <c r="BJ314" s="734" t="e">
        <f t="shared" ca="1" si="182"/>
        <v>#NAME?</v>
      </c>
      <c r="BK314" s="734" t="e">
        <f t="shared" ca="1" si="183"/>
        <v>#NAME?</v>
      </c>
      <c r="BL314" s="734" t="e">
        <f t="shared" ca="1" si="184"/>
        <v>#NAME?</v>
      </c>
    </row>
    <row r="315" spans="1:64" s="895" customFormat="1" ht="70" customHeight="1">
      <c r="A315" s="708">
        <f t="shared" si="1"/>
        <v>5</v>
      </c>
      <c r="B315" s="708">
        <f t="shared" si="46"/>
        <v>310</v>
      </c>
      <c r="C315" s="717" t="s">
        <v>1570</v>
      </c>
      <c r="D315" s="710" t="str">
        <f t="array" aca="1" ref="D315" ca="1">IFERROR(INDEX(SBS!$B$1:$B$530,MATCH(C315,SBS!$A$1:$A$530,0)),"-")</f>
        <v>Bus Bar Systems and Bus Tower</v>
      </c>
      <c r="E315" s="710" t="str">
        <f t="array" aca="1" ref="E315" ca="1">IFERROR(INDEX(SBS!$F$1:$F$530,MATCH(C315,SBS!$A$1:$A$530,0)),"-")</f>
        <v>1.1.3.2</v>
      </c>
      <c r="F315" s="710" t="str">
        <f t="array" aca="1" ref="F315" ca="1">IFERROR(INDEX(SBS!$C$1:$C$530,MATCH(C315,SBS!$A$1:$A$530,0)),"-")</f>
        <v>Magnets</v>
      </c>
      <c r="G315" s="745" t="s">
        <v>1571</v>
      </c>
      <c r="H315" s="716" t="s">
        <v>1572</v>
      </c>
      <c r="I315" s="716" t="s">
        <v>1573</v>
      </c>
      <c r="J315" s="744" t="s">
        <v>71</v>
      </c>
      <c r="K315" s="715" t="s">
        <v>73</v>
      </c>
      <c r="L315" s="716" t="s">
        <v>73</v>
      </c>
      <c r="M315" s="716" t="s">
        <v>74</v>
      </c>
      <c r="N315" s="717" t="s">
        <v>75</v>
      </c>
      <c r="O315" s="717" t="s">
        <v>76</v>
      </c>
      <c r="P315" s="717" t="s">
        <v>77</v>
      </c>
      <c r="Q315" s="717" t="s">
        <v>78</v>
      </c>
      <c r="R315" s="717" t="s">
        <v>91</v>
      </c>
      <c r="S315" s="717">
        <v>0.1</v>
      </c>
      <c r="T315" s="718">
        <f t="array" ref="T315">IFERROR(INDEX('Severity, Risk, and Probability'!$A$4:$A$8,MATCH(K315,'Severity, Risk, and Probability'!$B$4:$B$8,0)),"")</f>
        <v>2</v>
      </c>
      <c r="U315" s="718">
        <f t="array" ref="U315">IFERROR(INDEX('Severity, Risk, and Probability'!$A$4:$A$8,MATCH(L315,'Severity, Risk, and Probability'!$B$4:$B$8,0)),"")</f>
        <v>2</v>
      </c>
      <c r="V315" s="738">
        <v>0</v>
      </c>
      <c r="W315" s="718">
        <f t="array" ref="W315">IFERROR(MAX(INDEX('Severity, Risk, and Probability'!$A$13:$A$17,MATCH(M315,'Severity, Risk, and Probability'!$B$13:$B$17,0)),INDEX('Severity, Risk, and Probability'!$A$13:$A$17,MATCH(N315,'Severity, Risk, and Probability'!$C$13:$C$17,0)),INDEX('Severity, Risk, and Probability'!$A$13:$A$17,MATCH(O315,'Severity, Risk, and Probability'!$D$13:$D$17,0)),INDEX('Severity, Risk, and Probability'!$A$13:$A$17,MATCH(P315,'Severity, Risk, and Probability'!$E$13:$E$17,0)),INDEX('Severity, Risk, and Probability'!$A$13:$A$17,MATCH(Q315,'Severity, Risk, and Probability'!$F$13:$F$17,0))),"")</f>
        <v>3</v>
      </c>
      <c r="X315" s="720">
        <f t="array" ref="X315">IFERROR(INDEX('Severity, Risk, and Probability'!$A$20:$A$24,MATCH(R315,'Severity, Risk, and Probability'!$B$20:$B$24,0)),"")</f>
        <v>4</v>
      </c>
      <c r="Y315" s="718">
        <f t="shared" si="80"/>
        <v>6</v>
      </c>
      <c r="Z315" s="721">
        <f t="shared" si="81"/>
        <v>24</v>
      </c>
      <c r="AA315" s="722" t="s">
        <v>1512</v>
      </c>
      <c r="AB315" s="723" t="str">
        <f t="array" aca="1" ref="AB315" ca="1">IFERROR(INDEX(SBS!$B$1:$B$530,MATCH(AA315,SBS!$A$1:$A$530,0)),"None")</f>
        <v>Low-Pressure NTC Cooling Water Distribution</v>
      </c>
      <c r="AC315" s="717" t="s">
        <v>231</v>
      </c>
      <c r="AD315" s="723" t="str">
        <f t="array" aca="1" ref="AD315" ca="1">IFERROR(INDEX(SBS!$B$1:$B$530,MATCH(AC315,SBS!$A$1:$A$530,0)),"None")</f>
        <v>FCPC Ground Fault Detection</v>
      </c>
      <c r="AE315" s="717"/>
      <c r="AF315" s="723" t="str">
        <f t="array" aca="1" ref="AF315" ca="1">IFERROR(INDEX(SBS!$B$1:$B$530,MATCH(AE315,SBS!$A$1:$A$530,0)),"None")</f>
        <v>None</v>
      </c>
      <c r="AG315" s="716" t="s">
        <v>1574</v>
      </c>
      <c r="AH315" s="752" t="s">
        <v>92</v>
      </c>
      <c r="AI315" s="745" t="s">
        <v>86</v>
      </c>
      <c r="AJ315" s="716" t="s">
        <v>119</v>
      </c>
      <c r="AK315" s="717" t="s">
        <v>201</v>
      </c>
      <c r="AL315" s="717" t="s">
        <v>76</v>
      </c>
      <c r="AM315" s="717" t="s">
        <v>77</v>
      </c>
      <c r="AN315" s="717" t="s">
        <v>78</v>
      </c>
      <c r="AO315" s="723">
        <f t="array" ref="AO315">IFERROR(MAX(INDEX('Severity, Risk, and Probability'!$A$13:$A$17,MATCH(AJ315,'Severity, Risk, and Probability'!$B$13:$B$17,0)),INDEX('Severity, Risk, and Probability'!$A$13:$A$17,MATCH(AK315,'Severity, Risk, and Probability'!$C$13:$C$17,0)),INDEX('Severity, Risk, and Probability'!$A$13:$A$17,MATCH(AM315,'Severity, Risk, and Probability'!$E$13:$E$17,0)),INDEX('Severity, Risk, and Probability'!$A$13:$A$17,MATCH(AN315,'Severity, Risk, and Probability'!$F$13:$F$17,0))),"")</f>
        <v>1</v>
      </c>
      <c r="AP315" s="721">
        <f t="shared" si="5"/>
        <v>2</v>
      </c>
      <c r="AQ315" s="727" t="s">
        <v>84</v>
      </c>
      <c r="AR315" s="728" t="s">
        <v>84</v>
      </c>
      <c r="AS315" s="753"/>
      <c r="AT315" s="770"/>
      <c r="AV315" s="746" t="str">
        <f t="shared" si="176"/>
        <v>1.1.3</v>
      </c>
      <c r="AW315" s="747" t="str">
        <f t="shared" si="177"/>
        <v>1.1.3.4</v>
      </c>
      <c r="AX315" s="734" t="e">
        <f t="shared" ref="AX315:AX316" ca="1" si="185">IF(AND(GTE(Y315,8),LT(AP315,8),NOT(ISBLANK(AA315))),AB315,"-")</f>
        <v>#NAME?</v>
      </c>
      <c r="AY315" s="734" t="e">
        <f t="shared" ref="AY315:AY316" ca="1" si="186">IF(AND(GTE(Y315,8),LT(AP315,8),NOT(ISBLANK(AD315))),AD315,"-")</f>
        <v>#NAME?</v>
      </c>
      <c r="AZ315" s="734" t="e">
        <f t="shared" ref="AZ315:AZ316" ca="1" si="187">IF(AND(GTE(Y315,8),LT(AP315,8),NOT(ISBLANK(AF315))),AF315,"-")</f>
        <v>#NAME?</v>
      </c>
      <c r="BA315" s="734" t="b">
        <f t="shared" si="181"/>
        <v>1</v>
      </c>
      <c r="BB315" s="734" t="b">
        <f t="array" ref="BB315">IF(($S315=0.1),TRUE,IF(NOT(ISBLANK(INDEX(Categories!E$4:E$32,MATCH($S315,Categories!$D$4:$D$32,0)))),K315=INDEX(Categories!E$4:E$32,MATCH($S315,Categories!$D$4:$D$32,0)),TRUE))</f>
        <v>1</v>
      </c>
      <c r="BC315" s="734" t="b">
        <f t="array" ref="BC315">IF(($S315=0.1),TRUE,IF(NOT(ISBLANK(INDEX(Categories!F$4:F$32,MATCH($S315,Categories!$D$4:$D$32,0)))),L315=INDEX(Categories!F$4:F$32,MATCH($S315,Categories!$D$4:$D$32,0)),TRUE))</f>
        <v>1</v>
      </c>
      <c r="BD315" s="734" t="b">
        <f t="array" ref="BD315">IF(($S315=0.1),TRUE,IF(NOT(ISBLANK(INDEX(Categories!G$4:G$32,MATCH($S315,Categories!$D$4:$D$32,0)))),M315=INDEX(Categories!G$4:G$32,MATCH($S315,Categories!$D$4:$D$32,0)),TRUE))</f>
        <v>1</v>
      </c>
      <c r="BE315" s="734" t="b">
        <f t="array" ref="BE315">IF(($S315=0.1),TRUE,IF(NOT(ISBLANK(INDEX(Categories!H$4:H$32,MATCH($S315,Categories!$D$4:$D$32,0)))),N315=INDEX(Categories!H$4:H$32,MATCH($S315,Categories!$D$4:$D$32,0)),TRUE))</f>
        <v>1</v>
      </c>
      <c r="BF315" s="734" t="b">
        <f t="array" ref="BF315">IF(($S315=0.1),TRUE,IF(NOT(ISBLANK(INDEX(Categories!I$4:I$32,MATCH($S315,Categories!$D$4:$D$32,0)))),O315=INDEX(Categories!I$4:I$32,MATCH($S315,Categories!$D$4:$D$32,0)),TRUE))</f>
        <v>1</v>
      </c>
      <c r="BG315" s="734" t="b">
        <f t="array" ref="BG315">IF(($S315=0.1),TRUE,IF(NOT(ISBLANK(INDEX(Categories!J$4:J$32,MATCH($S315,Categories!$D$4:$D$32,0)))),P315=INDEX(Categories!J$4:J$32,MATCH($S315,Categories!$D$4:$D$32,0)),TRUE))</f>
        <v>1</v>
      </c>
      <c r="BH315" s="734" t="b">
        <f t="array" ref="BH315">IF(($S315=0.1),TRUE,IF(NOT(ISBLANK(INDEX(Categories!K$4:K$32,MATCH($S315,Categories!$D$4:$D$32,0)))),Q315=INDEX(Categories!K$4:K$32,MATCH($S315,Categories!$D$4:$D$32,0)),TRUE))</f>
        <v>1</v>
      </c>
      <c r="BI315" s="734" t="b">
        <f t="array" ref="BI315">IF(($S315=0.1),TRUE,IF(NOT(ISBLANK(INDEX(Categories!L$4:L$32,MATCH($S315,Categories!$D$4:$D$32,0)))),R315=INDEX(Categories!L$4:L$32,MATCH($S315,Categories!$D$4:$D$32,0)),TRUE))</f>
        <v>1</v>
      </c>
      <c r="BJ315" s="734"/>
      <c r="BK315" s="734"/>
      <c r="BL315" s="734"/>
    </row>
    <row r="316" spans="1:64" s="895" customFormat="1" ht="70" customHeight="1">
      <c r="A316" s="708">
        <f t="shared" si="1"/>
        <v>5</v>
      </c>
      <c r="B316" s="708">
        <f t="shared" si="46"/>
        <v>311</v>
      </c>
      <c r="C316" s="717" t="s">
        <v>1570</v>
      </c>
      <c r="D316" s="710" t="str">
        <f t="array" aca="1" ref="D316" ca="1">IFERROR(INDEX(SBS!$B$1:$B$530,MATCH(C316,SBS!$A$1:$A$530,0)),"-")</f>
        <v>Bus Bar Systems and Bus Tower</v>
      </c>
      <c r="E316" s="710" t="str">
        <f t="array" aca="1" ref="E316" ca="1">IFERROR(INDEX(SBS!$F$1:$F$530,MATCH(C316,SBS!$A$1:$A$530,0)),"-")</f>
        <v>1.1.3.2</v>
      </c>
      <c r="F316" s="710" t="str">
        <f t="array" aca="1" ref="F316" ca="1">IFERROR(INDEX(SBS!$C$1:$C$530,MATCH(C316,SBS!$A$1:$A$530,0)),"-")</f>
        <v>Magnets</v>
      </c>
      <c r="G316" s="745" t="s">
        <v>1575</v>
      </c>
      <c r="H316" s="716" t="s">
        <v>1576</v>
      </c>
      <c r="I316" s="716" t="s">
        <v>1577</v>
      </c>
      <c r="J316" s="744" t="s">
        <v>71</v>
      </c>
      <c r="K316" s="715" t="s">
        <v>73</v>
      </c>
      <c r="L316" s="716" t="s">
        <v>73</v>
      </c>
      <c r="M316" s="716" t="s">
        <v>74</v>
      </c>
      <c r="N316" s="717" t="s">
        <v>75</v>
      </c>
      <c r="O316" s="717" t="s">
        <v>76</v>
      </c>
      <c r="P316" s="717" t="s">
        <v>77</v>
      </c>
      <c r="Q316" s="717" t="s">
        <v>78</v>
      </c>
      <c r="R316" s="717" t="s">
        <v>91</v>
      </c>
      <c r="S316" s="717">
        <v>1.2</v>
      </c>
      <c r="T316" s="718">
        <f t="array" ref="T316">IFERROR(INDEX('Severity, Risk, and Probability'!$A$4:$A$8,MATCH(K316,'Severity, Risk, and Probability'!$B$4:$B$8,0)),"")</f>
        <v>2</v>
      </c>
      <c r="U316" s="718">
        <f t="array" ref="U316">IFERROR(INDEX('Severity, Risk, and Probability'!$A$4:$A$8,MATCH(L316,'Severity, Risk, and Probability'!$B$4:$B$8,0)),"")</f>
        <v>2</v>
      </c>
      <c r="V316" s="738">
        <v>0</v>
      </c>
      <c r="W316" s="718">
        <f t="array" ref="W316">IFERROR(MAX(INDEX('Severity, Risk, and Probability'!$A$13:$A$17,MATCH(M316,'Severity, Risk, and Probability'!$B$13:$B$17,0)),INDEX('Severity, Risk, and Probability'!$A$13:$A$17,MATCH(N316,'Severity, Risk, and Probability'!$C$13:$C$17,0)),INDEX('Severity, Risk, and Probability'!$A$13:$A$17,MATCH(O316,'Severity, Risk, and Probability'!$D$13:$D$17,0)),INDEX('Severity, Risk, and Probability'!$A$13:$A$17,MATCH(P316,'Severity, Risk, and Probability'!$E$13:$E$17,0)),INDEX('Severity, Risk, and Probability'!$A$13:$A$17,MATCH(Q316,'Severity, Risk, and Probability'!$F$13:$F$17,0))),"")</f>
        <v>3</v>
      </c>
      <c r="X316" s="720">
        <f t="array" ref="X316">IFERROR(INDEX('Severity, Risk, and Probability'!$A$20:$A$24,MATCH(R316,'Severity, Risk, and Probability'!$B$20:$B$24,0)),"")</f>
        <v>4</v>
      </c>
      <c r="Y316" s="718">
        <f t="shared" si="80"/>
        <v>6</v>
      </c>
      <c r="Z316" s="721">
        <f t="shared" si="81"/>
        <v>24</v>
      </c>
      <c r="AA316" s="722" t="s">
        <v>1512</v>
      </c>
      <c r="AB316" s="723" t="str">
        <f t="array" aca="1" ref="AB316" ca="1">IFERROR(INDEX(SBS!$B$1:$B$530,MATCH(AA316,SBS!$A$1:$A$530,0)),"None")</f>
        <v>Low-Pressure NTC Cooling Water Distribution</v>
      </c>
      <c r="AC316" s="717"/>
      <c r="AD316" s="723" t="str">
        <f t="array" aca="1" ref="AD316" ca="1">IFERROR(INDEX(SBS!$B$1:$B$530,MATCH(AC316,SBS!$A$1:$A$530,0)),"None")</f>
        <v>None</v>
      </c>
      <c r="AE316" s="717"/>
      <c r="AF316" s="723" t="str">
        <f t="array" aca="1" ref="AF316" ca="1">IFERROR(INDEX(SBS!$B$1:$B$530,MATCH(AE316,SBS!$A$1:$A$530,0)),"None")</f>
        <v>None</v>
      </c>
      <c r="AG316" s="716" t="s">
        <v>1578</v>
      </c>
      <c r="AH316" s="752" t="s">
        <v>92</v>
      </c>
      <c r="AI316" s="745" t="s">
        <v>148</v>
      </c>
      <c r="AJ316" s="716" t="s">
        <v>119</v>
      </c>
      <c r="AK316" s="717" t="s">
        <v>201</v>
      </c>
      <c r="AL316" s="717" t="s">
        <v>76</v>
      </c>
      <c r="AM316" s="717" t="s">
        <v>77</v>
      </c>
      <c r="AN316" s="717" t="s">
        <v>78</v>
      </c>
      <c r="AO316" s="723">
        <f t="array" ref="AO316">IFERROR(MAX(INDEX('Severity, Risk, and Probability'!$A$13:$A$17,MATCH(AJ316,'Severity, Risk, and Probability'!$B$13:$B$17,0)),INDEX('Severity, Risk, and Probability'!$A$13:$A$17,MATCH(AK316,'Severity, Risk, and Probability'!$C$13:$C$17,0)),INDEX('Severity, Risk, and Probability'!$A$13:$A$17,MATCH(AM316,'Severity, Risk, and Probability'!$E$13:$E$17,0)),INDEX('Severity, Risk, and Probability'!$A$13:$A$17,MATCH(AN316,'Severity, Risk, and Probability'!$F$13:$F$17,0))),"")</f>
        <v>1</v>
      </c>
      <c r="AP316" s="721">
        <f t="shared" si="5"/>
        <v>2</v>
      </c>
      <c r="AQ316" s="727" t="s">
        <v>84</v>
      </c>
      <c r="AR316" s="728" t="s">
        <v>84</v>
      </c>
      <c r="AS316" s="753"/>
      <c r="AT316" s="770"/>
      <c r="AV316" s="746" t="str">
        <f t="shared" si="176"/>
        <v>1.1.3</v>
      </c>
      <c r="AW316" s="747" t="str">
        <f t="shared" si="177"/>
        <v>1.1.3.4</v>
      </c>
      <c r="AX316" s="734" t="e">
        <f t="shared" ca="1" si="185"/>
        <v>#NAME?</v>
      </c>
      <c r="AY316" s="734" t="e">
        <f t="shared" ca="1" si="186"/>
        <v>#NAME?</v>
      </c>
      <c r="AZ316" s="734" t="e">
        <f t="shared" ca="1" si="187"/>
        <v>#NAME?</v>
      </c>
      <c r="BA316" s="734" t="b">
        <f t="shared" si="181"/>
        <v>0</v>
      </c>
      <c r="BB316" s="734" t="b">
        <f t="array" ref="BB316">IF(($S316=0.1),TRUE,IF(NOT(ISBLANK(INDEX(Categories!E$4:E$32,MATCH($S316,Categories!$D$4:$D$32,0)))),K316=INDEX(Categories!E$4:E$32,MATCH($S316,Categories!$D$4:$D$32,0)),TRUE))</f>
        <v>1</v>
      </c>
      <c r="BC316" s="734" t="b">
        <f t="array" ref="BC316">IF(($S316=0.1),TRUE,IF(NOT(ISBLANK(INDEX(Categories!F$4:F$32,MATCH($S316,Categories!$D$4:$D$32,0)))),L316=INDEX(Categories!F$4:F$32,MATCH($S316,Categories!$D$4:$D$32,0)),TRUE))</f>
        <v>0</v>
      </c>
      <c r="BD316" s="734" t="b">
        <f t="array" ref="BD316">IF(($S316=0.1),TRUE,IF(NOT(ISBLANK(INDEX(Categories!G$4:G$32,MATCH($S316,Categories!$D$4:$D$32,0)))),M316=INDEX(Categories!G$4:G$32,MATCH($S316,Categories!$D$4:$D$32,0)),TRUE))</f>
        <v>1</v>
      </c>
      <c r="BE316" s="734" t="b">
        <f t="array" ref="BE316">IF(($S316=0.1),TRUE,IF(NOT(ISBLANK(INDEX(Categories!H$4:H$32,MATCH($S316,Categories!$D$4:$D$32,0)))),N316=INDEX(Categories!H$4:H$32,MATCH($S316,Categories!$D$4:$D$32,0)),TRUE))</f>
        <v>1</v>
      </c>
      <c r="BF316" s="734" t="b">
        <f t="array" ref="BF316">IF(($S316=0.1),TRUE,IF(NOT(ISBLANK(INDEX(Categories!I$4:I$32,MATCH($S316,Categories!$D$4:$D$32,0)))),O316=INDEX(Categories!I$4:I$32,MATCH($S316,Categories!$D$4:$D$32,0)),TRUE))</f>
        <v>1</v>
      </c>
      <c r="BG316" s="734" t="b">
        <f t="array" ref="BG316">IF(($S316=0.1),TRUE,IF(NOT(ISBLANK(INDEX(Categories!J$4:J$32,MATCH($S316,Categories!$D$4:$D$32,0)))),P316=INDEX(Categories!J$4:J$32,MATCH($S316,Categories!$D$4:$D$32,0)),TRUE))</f>
        <v>1</v>
      </c>
      <c r="BH316" s="734" t="b">
        <f t="array" ref="BH316">IF(($S316=0.1),TRUE,IF(NOT(ISBLANK(INDEX(Categories!K$4:K$32,MATCH($S316,Categories!$D$4:$D$32,0)))),Q316=INDEX(Categories!K$4:K$32,MATCH($S316,Categories!$D$4:$D$32,0)),TRUE))</f>
        <v>0</v>
      </c>
      <c r="BI316" s="734" t="b">
        <f t="array" ref="BI316">IF(($S316=0.1),TRUE,IF(NOT(ISBLANK(INDEX(Categories!L$4:L$32,MATCH($S316,Categories!$D$4:$D$32,0)))),R316=INDEX(Categories!L$4:L$32,MATCH($S316,Categories!$D$4:$D$32,0)),TRUE))</f>
        <v>0</v>
      </c>
      <c r="BJ316" s="734"/>
      <c r="BK316" s="734"/>
      <c r="BL316" s="734"/>
    </row>
    <row r="317" spans="1:64" s="895" customFormat="1" ht="70" customHeight="1">
      <c r="A317" s="708">
        <f t="shared" si="1"/>
        <v>5</v>
      </c>
      <c r="B317" s="708">
        <f t="shared" si="46"/>
        <v>312</v>
      </c>
      <c r="C317" s="717" t="s">
        <v>1570</v>
      </c>
      <c r="D317" s="710" t="str">
        <f t="array" aca="1" ref="D317" ca="1">IFERROR(INDEX(SBS!$B$1:$B$530,MATCH(C317,SBS!$A$1:$A$530,0)),"-")</f>
        <v>Bus Bar Systems and Bus Tower</v>
      </c>
      <c r="E317" s="710" t="str">
        <f t="array" aca="1" ref="E317" ca="1">IFERROR(INDEX(SBS!$F$1:$F$530,MATCH(C317,SBS!$A$1:$A$530,0)),"-")</f>
        <v>1.1.3.2</v>
      </c>
      <c r="F317" s="710" t="str">
        <f t="array" aca="1" ref="F317" ca="1">IFERROR(INDEX(SBS!$C$1:$C$530,MATCH(C317,SBS!$A$1:$A$530,0)),"-")</f>
        <v>Magnets</v>
      </c>
      <c r="G317" s="745" t="s">
        <v>1579</v>
      </c>
      <c r="H317" s="716" t="s">
        <v>1580</v>
      </c>
      <c r="I317" s="716" t="s">
        <v>1581</v>
      </c>
      <c r="J317" s="744" t="s">
        <v>71</v>
      </c>
      <c r="K317" s="715" t="s">
        <v>72</v>
      </c>
      <c r="L317" s="716" t="s">
        <v>73</v>
      </c>
      <c r="M317" s="716" t="s">
        <v>74</v>
      </c>
      <c r="N317" s="717" t="s">
        <v>75</v>
      </c>
      <c r="O317" s="717" t="s">
        <v>76</v>
      </c>
      <c r="P317" s="717" t="s">
        <v>77</v>
      </c>
      <c r="Q317" s="717" t="s">
        <v>78</v>
      </c>
      <c r="R317" s="717" t="s">
        <v>410</v>
      </c>
      <c r="S317" s="717">
        <v>1.1000000000000001</v>
      </c>
      <c r="T317" s="718">
        <f t="array" ref="T317">IFERROR(INDEX('Severity, Risk, and Probability'!$A$4:$A$8,MATCH(K317,'Severity, Risk, and Probability'!$B$4:$B$8,0)),"")</f>
        <v>3</v>
      </c>
      <c r="U317" s="718">
        <f t="array" ref="U317">IFERROR(INDEX('Severity, Risk, and Probability'!$A$4:$A$8,MATCH(L317,'Severity, Risk, and Probability'!$B$4:$B$8,0)),"")</f>
        <v>2</v>
      </c>
      <c r="V317" s="738">
        <v>0</v>
      </c>
      <c r="W317" s="718">
        <f t="array" ref="W317">IFERROR(MAX(INDEX('Severity, Risk, and Probability'!$A$13:$A$17,MATCH(M317,'Severity, Risk, and Probability'!$B$13:$B$17,0)),INDEX('Severity, Risk, and Probability'!$A$13:$A$17,MATCH(N317,'Severity, Risk, and Probability'!$C$13:$C$17,0)),INDEX('Severity, Risk, and Probability'!$A$13:$A$17,MATCH(O317,'Severity, Risk, and Probability'!$D$13:$D$17,0)),INDEX('Severity, Risk, and Probability'!$A$13:$A$17,MATCH(P317,'Severity, Risk, and Probability'!$E$13:$E$17,0)),INDEX('Severity, Risk, and Probability'!$A$13:$A$17,MATCH(Q317,'Severity, Risk, and Probability'!$F$13:$F$17,0))),"")</f>
        <v>3</v>
      </c>
      <c r="X317" s="720">
        <f t="array" ref="X317">IFERROR(INDEX('Severity, Risk, and Probability'!$A$20:$A$24,MATCH(R317,'Severity, Risk, and Probability'!$B$20:$B$24,0)),"")</f>
        <v>2</v>
      </c>
      <c r="Y317" s="718">
        <f t="shared" si="80"/>
        <v>9</v>
      </c>
      <c r="Z317" s="721">
        <f t="shared" si="81"/>
        <v>18</v>
      </c>
      <c r="AA317" s="722" t="s">
        <v>1512</v>
      </c>
      <c r="AB317" s="723" t="str">
        <f t="array" aca="1" ref="AB317" ca="1">IFERROR(INDEX(SBS!$B$1:$B$530,MATCH(AA317,SBS!$A$1:$A$530,0)),"None")</f>
        <v>Low-Pressure NTC Cooling Water Distribution</v>
      </c>
      <c r="AC317" s="717"/>
      <c r="AD317" s="723" t="str">
        <f t="array" aca="1" ref="AD317" ca="1">IFERROR(INDEX(SBS!$B$1:$B$530,MATCH(AC317,SBS!$A$1:$A$530,0)),"None")</f>
        <v>None</v>
      </c>
      <c r="AE317" s="717"/>
      <c r="AF317" s="723" t="str">
        <f t="array" aca="1" ref="AF317" ca="1">IFERROR(INDEX(SBS!$B$1:$B$530,MATCH(AE317,SBS!$A$1:$A$530,0)),"None")</f>
        <v>None</v>
      </c>
      <c r="AG317" s="716" t="s">
        <v>1578</v>
      </c>
      <c r="AH317" s="752" t="s">
        <v>84</v>
      </c>
      <c r="AI317" s="745" t="s">
        <v>1582</v>
      </c>
      <c r="AJ317" s="716" t="s">
        <v>230</v>
      </c>
      <c r="AK317" s="717" t="s">
        <v>116</v>
      </c>
      <c r="AL317" s="717" t="s">
        <v>76</v>
      </c>
      <c r="AM317" s="717" t="s">
        <v>77</v>
      </c>
      <c r="AN317" s="717" t="s">
        <v>78</v>
      </c>
      <c r="AO317" s="723">
        <f t="array" ref="AO317">IFERROR(MAX(INDEX('Severity, Risk, and Probability'!$A$13:$A$17,MATCH(AJ317,'Severity, Risk, and Probability'!$B$13:$B$17,0)),INDEX('Severity, Risk, and Probability'!$A$13:$A$17,MATCH(AK317,'Severity, Risk, and Probability'!$C$13:$C$17,0)),INDEX('Severity, Risk, and Probability'!$A$13:$A$17,MATCH(AM317,'Severity, Risk, and Probability'!$E$13:$E$17,0)),INDEX('Severity, Risk, and Probability'!$A$13:$A$17,MATCH(AN317,'Severity, Risk, and Probability'!$F$13:$F$17,0))),"")</f>
        <v>2</v>
      </c>
      <c r="AP317" s="721">
        <f t="shared" si="5"/>
        <v>4</v>
      </c>
      <c r="AQ317" s="727"/>
      <c r="AR317" s="728"/>
      <c r="AS317" s="753"/>
      <c r="AT317" s="770"/>
      <c r="AV317" s="746"/>
      <c r="AW317" s="747"/>
      <c r="AX317" s="734"/>
      <c r="AY317" s="734"/>
      <c r="AZ317" s="734"/>
      <c r="BA317" s="734"/>
      <c r="BB317" s="734"/>
      <c r="BC317" s="734"/>
      <c r="BD317" s="734"/>
      <c r="BE317" s="734"/>
      <c r="BF317" s="734"/>
      <c r="BG317" s="734"/>
      <c r="BH317" s="734"/>
      <c r="BI317" s="734"/>
      <c r="BJ317" s="734"/>
      <c r="BK317" s="734"/>
      <c r="BL317" s="734"/>
    </row>
    <row r="318" spans="1:64" s="895" customFormat="1" ht="70" customHeight="1">
      <c r="A318" s="708">
        <f t="shared" si="1"/>
        <v>5</v>
      </c>
      <c r="B318" s="708">
        <f t="shared" si="46"/>
        <v>313</v>
      </c>
      <c r="C318" s="717" t="s">
        <v>1570</v>
      </c>
      <c r="D318" s="710" t="str">
        <f t="array" aca="1" ref="D318" ca="1">IFERROR(INDEX(SBS!$B$1:$B$530,MATCH(C318,SBS!$A$1:$A$530,0)),"-")</f>
        <v>Bus Bar Systems and Bus Tower</v>
      </c>
      <c r="E318" s="710" t="str">
        <f t="array" aca="1" ref="E318" ca="1">IFERROR(INDEX(SBS!$F$1:$F$530,MATCH(C318,SBS!$A$1:$A$530,0)),"-")</f>
        <v>1.1.3.2</v>
      </c>
      <c r="F318" s="710" t="str">
        <f t="array" aca="1" ref="F318" ca="1">IFERROR(INDEX(SBS!$C$1:$C$530,MATCH(C318,SBS!$A$1:$A$530,0)),"-")</f>
        <v>Magnets</v>
      </c>
      <c r="G318" s="745" t="s">
        <v>1583</v>
      </c>
      <c r="H318" s="716" t="s">
        <v>1584</v>
      </c>
      <c r="I318" s="716" t="s">
        <v>1585</v>
      </c>
      <c r="J318" s="744" t="s">
        <v>71</v>
      </c>
      <c r="K318" s="715" t="s">
        <v>73</v>
      </c>
      <c r="L318" s="716" t="s">
        <v>73</v>
      </c>
      <c r="M318" s="716" t="s">
        <v>74</v>
      </c>
      <c r="N318" s="717" t="s">
        <v>75</v>
      </c>
      <c r="O318" s="717" t="s">
        <v>76</v>
      </c>
      <c r="P318" s="717" t="s">
        <v>77</v>
      </c>
      <c r="Q318" s="717" t="s">
        <v>78</v>
      </c>
      <c r="R318" s="717" t="s">
        <v>404</v>
      </c>
      <c r="S318" s="717">
        <v>0.1</v>
      </c>
      <c r="T318" s="718">
        <f t="array" ref="T318">IFERROR(INDEX('Severity, Risk, and Probability'!$A$4:$A$8,MATCH(K318,'Severity, Risk, and Probability'!$B$4:$B$8,0)),"")</f>
        <v>2</v>
      </c>
      <c r="U318" s="718">
        <f t="array" ref="U318">IFERROR(INDEX('Severity, Risk, and Probability'!$A$4:$A$8,MATCH(L318,'Severity, Risk, and Probability'!$B$4:$B$8,0)),"")</f>
        <v>2</v>
      </c>
      <c r="V318" s="738">
        <v>0</v>
      </c>
      <c r="W318" s="718">
        <f t="array" ref="W318">IFERROR(MAX(INDEX('Severity, Risk, and Probability'!$A$13:$A$17,MATCH(M318,'Severity, Risk, and Probability'!$B$13:$B$17,0)),INDEX('Severity, Risk, and Probability'!$A$13:$A$17,MATCH(N318,'Severity, Risk, and Probability'!$C$13:$C$17,0)),INDEX('Severity, Risk, and Probability'!$A$13:$A$17,MATCH(O318,'Severity, Risk, and Probability'!$D$13:$D$17,0)),INDEX('Severity, Risk, and Probability'!$A$13:$A$17,MATCH(P318,'Severity, Risk, and Probability'!$E$13:$E$17,0)),INDEX('Severity, Risk, and Probability'!$A$13:$A$17,MATCH(Q318,'Severity, Risk, and Probability'!$F$13:$F$17,0))),"")</f>
        <v>3</v>
      </c>
      <c r="X318" s="720">
        <f t="array" ref="X318">IFERROR(INDEX('Severity, Risk, and Probability'!$A$20:$A$24,MATCH(R318,'Severity, Risk, and Probability'!$B$20:$B$24,0)),"")</f>
        <v>1</v>
      </c>
      <c r="Y318" s="718">
        <f t="shared" si="80"/>
        <v>6</v>
      </c>
      <c r="Z318" s="721">
        <f t="shared" si="81"/>
        <v>6</v>
      </c>
      <c r="AA318" s="722" t="s">
        <v>231</v>
      </c>
      <c r="AB318" s="723" t="str">
        <f t="array" aca="1" ref="AB318" ca="1">IFERROR(INDEX(SBS!$B$1:$B$530,MATCH(AA318,SBS!$A$1:$A$530,0)),"None")</f>
        <v>FCPC Ground Fault Detection</v>
      </c>
      <c r="AC318" s="717"/>
      <c r="AD318" s="723" t="str">
        <f t="array" aca="1" ref="AD318" ca="1">IFERROR(INDEX(SBS!$B$1:$B$530,MATCH(AC318,SBS!$A$1:$A$530,0)),"None")</f>
        <v>None</v>
      </c>
      <c r="AE318" s="717"/>
      <c r="AF318" s="723" t="str">
        <f t="array" aca="1" ref="AF318" ca="1">IFERROR(INDEX(SBS!$B$1:$B$530,MATCH(AE318,SBS!$A$1:$A$530,0)),"None")</f>
        <v>None</v>
      </c>
      <c r="AG318" s="716" t="s">
        <v>1586</v>
      </c>
      <c r="AH318" s="752" t="s">
        <v>84</v>
      </c>
      <c r="AI318" s="745" t="s">
        <v>1587</v>
      </c>
      <c r="AJ318" s="716" t="s">
        <v>119</v>
      </c>
      <c r="AK318" s="717" t="s">
        <v>116</v>
      </c>
      <c r="AL318" s="717" t="s">
        <v>76</v>
      </c>
      <c r="AM318" s="717" t="s">
        <v>77</v>
      </c>
      <c r="AN318" s="717" t="s">
        <v>78</v>
      </c>
      <c r="AO318" s="723">
        <f t="array" ref="AO318">IFERROR(MAX(INDEX('Severity, Risk, and Probability'!$A$13:$A$17,MATCH(AJ318,'Severity, Risk, and Probability'!$B$13:$B$17,0)),INDEX('Severity, Risk, and Probability'!$A$13:$A$17,MATCH(AK318,'Severity, Risk, and Probability'!$C$13:$C$17,0)),INDEX('Severity, Risk, and Probability'!$A$13:$A$17,MATCH(AM318,'Severity, Risk, and Probability'!$E$13:$E$17,0)),INDEX('Severity, Risk, and Probability'!$A$13:$A$17,MATCH(AN318,'Severity, Risk, and Probability'!$F$13:$F$17,0))),"")</f>
        <v>2</v>
      </c>
      <c r="AP318" s="721">
        <f t="shared" si="5"/>
        <v>4</v>
      </c>
      <c r="AQ318" s="727" t="s">
        <v>84</v>
      </c>
      <c r="AR318" s="728" t="s">
        <v>84</v>
      </c>
      <c r="AS318" s="753" t="s">
        <v>1588</v>
      </c>
      <c r="AT318" s="770"/>
      <c r="AV318" s="746" t="str">
        <f t="shared" ref="AV318:AV327" si="188">IFERROR(LEFT(C318, FIND( "|", SUBSTITUTE( C318, ".", "|", 3 ) ) - 1 ),C318)</f>
        <v>1.1.3</v>
      </c>
      <c r="AW318" s="747" t="str">
        <f t="shared" ref="AW318:AW327" si="189">IFERROR(LEFT(C318, FIND( "|", SUBSTITUTE( C318, ".", "|", 4 ) ) - 1 ),C318)</f>
        <v>1.1.3.4</v>
      </c>
      <c r="AX318" s="734" t="e">
        <f t="shared" ref="AX318:AX327" ca="1" si="190">IF(AND(GTE(Y318,8),LT(AP318,8),NOT(ISBLANK(AA318))),AB318,"-")</f>
        <v>#NAME?</v>
      </c>
      <c r="AY318" s="734" t="e">
        <f t="shared" ref="AY318:AY327" ca="1" si="191">IF(AND(GTE(Y318,8),LT(AP318,8),NOT(ISBLANK(AD318))),AD318,"-")</f>
        <v>#NAME?</v>
      </c>
      <c r="AZ318" s="734" t="e">
        <f t="shared" ref="AZ318:AZ327" ca="1" si="192">IF(AND(GTE(Y318,8),LT(AP318,8),NOT(ISBLANK(AF318))),AF318,"-")</f>
        <v>#NAME?</v>
      </c>
      <c r="BA318" s="734" t="b">
        <f t="shared" ref="BA318:BA327" si="193">AND(BB318,BC318,BD318,BE318,BF318,BG318,BH318,BI318)</f>
        <v>1</v>
      </c>
      <c r="BB318" s="734" t="b">
        <f t="array" ref="BB318">IF(($S318=0.1),TRUE,IF(NOT(ISBLANK(INDEX(Categories!E$4:E$32,MATCH($S318,Categories!$D$4:$D$32,0)))),K318=INDEX(Categories!E$4:E$32,MATCH($S318,Categories!$D$4:$D$32,0)),TRUE))</f>
        <v>1</v>
      </c>
      <c r="BC318" s="734" t="b">
        <f t="array" ref="BC318">IF(($S318=0.1),TRUE,IF(NOT(ISBLANK(INDEX(Categories!F$4:F$32,MATCH($S318,Categories!$D$4:$D$32,0)))),L318=INDEX(Categories!F$4:F$32,MATCH($S318,Categories!$D$4:$D$32,0)),TRUE))</f>
        <v>1</v>
      </c>
      <c r="BD318" s="734" t="b">
        <f t="array" ref="BD318">IF(($S318=0.1),TRUE,IF(NOT(ISBLANK(INDEX(Categories!G$4:G$32,MATCH($S318,Categories!$D$4:$D$32,0)))),M318=INDEX(Categories!G$4:G$32,MATCH($S318,Categories!$D$4:$D$32,0)),TRUE))</f>
        <v>1</v>
      </c>
      <c r="BE318" s="734" t="b">
        <f t="array" ref="BE318">IF(($S318=0.1),TRUE,IF(NOT(ISBLANK(INDEX(Categories!H$4:H$32,MATCH($S318,Categories!$D$4:$D$32,0)))),N318=INDEX(Categories!H$4:H$32,MATCH($S318,Categories!$D$4:$D$32,0)),TRUE))</f>
        <v>1</v>
      </c>
      <c r="BF318" s="734" t="b">
        <f t="array" ref="BF318">IF(($S318=0.1),TRUE,IF(NOT(ISBLANK(INDEX(Categories!I$4:I$32,MATCH($S318,Categories!$D$4:$D$32,0)))),O318=INDEX(Categories!I$4:I$32,MATCH($S318,Categories!$D$4:$D$32,0)),TRUE))</f>
        <v>1</v>
      </c>
      <c r="BG318" s="734" t="b">
        <f t="array" ref="BG318">IF(($S318=0.1),TRUE,IF(NOT(ISBLANK(INDEX(Categories!J$4:J$32,MATCH($S318,Categories!$D$4:$D$32,0)))),P318=INDEX(Categories!J$4:J$32,MATCH($S318,Categories!$D$4:$D$32,0)),TRUE))</f>
        <v>1</v>
      </c>
      <c r="BH318" s="734" t="b">
        <f t="array" ref="BH318">IF(($S318=0.1),TRUE,IF(NOT(ISBLANK(INDEX(Categories!K$4:K$32,MATCH($S318,Categories!$D$4:$D$32,0)))),Q318=INDEX(Categories!K$4:K$32,MATCH($S318,Categories!$D$4:$D$32,0)),TRUE))</f>
        <v>1</v>
      </c>
      <c r="BI318" s="734" t="b">
        <f t="array" ref="BI318">IF(($S318=0.1),TRUE,IF(NOT(ISBLANK(INDEX(Categories!L$4:L$32,MATCH($S318,Categories!$D$4:$D$32,0)))),R318=INDEX(Categories!L$4:L$32,MATCH($S318,Categories!$D$4:$D$32,0)),TRUE))</f>
        <v>1</v>
      </c>
      <c r="BJ318" s="734"/>
      <c r="BK318" s="734"/>
      <c r="BL318" s="734"/>
    </row>
    <row r="319" spans="1:64" s="895" customFormat="1" ht="70" customHeight="1">
      <c r="A319" s="708">
        <f t="shared" si="1"/>
        <v>5</v>
      </c>
      <c r="B319" s="708">
        <f t="shared" si="46"/>
        <v>314</v>
      </c>
      <c r="C319" s="717" t="s">
        <v>1570</v>
      </c>
      <c r="D319" s="710" t="str">
        <f t="array" aca="1" ref="D319" ca="1">IFERROR(INDEX(SBS!$B$1:$B$530,MATCH(C319,SBS!$A$1:$A$530,0)),"-")</f>
        <v>Bus Bar Systems and Bus Tower</v>
      </c>
      <c r="E319" s="710" t="str">
        <f t="array" aca="1" ref="E319" ca="1">IFERROR(INDEX(SBS!$F$1:$F$530,MATCH(C319,SBS!$A$1:$A$530,0)),"-")</f>
        <v>1.1.3.2</v>
      </c>
      <c r="F319" s="710" t="str">
        <f t="array" aca="1" ref="F319" ca="1">IFERROR(INDEX(SBS!$C$1:$C$530,MATCH(C319,SBS!$A$1:$A$530,0)),"-")</f>
        <v>Magnets</v>
      </c>
      <c r="G319" s="745" t="s">
        <v>1589</v>
      </c>
      <c r="H319" s="716" t="s">
        <v>1584</v>
      </c>
      <c r="I319" s="716" t="s">
        <v>1585</v>
      </c>
      <c r="J319" s="744" t="s">
        <v>71</v>
      </c>
      <c r="K319" s="715" t="s">
        <v>73</v>
      </c>
      <c r="L319" s="716" t="s">
        <v>73</v>
      </c>
      <c r="M319" s="716" t="s">
        <v>74</v>
      </c>
      <c r="N319" s="717" t="s">
        <v>75</v>
      </c>
      <c r="O319" s="717" t="s">
        <v>76</v>
      </c>
      <c r="P319" s="717" t="s">
        <v>77</v>
      </c>
      <c r="Q319" s="717" t="s">
        <v>78</v>
      </c>
      <c r="R319" s="717" t="s">
        <v>404</v>
      </c>
      <c r="S319" s="717">
        <v>0.1</v>
      </c>
      <c r="T319" s="718">
        <f t="array" ref="T319">IFERROR(INDEX('Severity, Risk, and Probability'!$A$4:$A$8,MATCH(K319,'Severity, Risk, and Probability'!$B$4:$B$8,0)),"")</f>
        <v>2</v>
      </c>
      <c r="U319" s="718">
        <f t="array" ref="U319">IFERROR(INDEX('Severity, Risk, and Probability'!$A$4:$A$8,MATCH(L319,'Severity, Risk, and Probability'!$B$4:$B$8,0)),"")</f>
        <v>2</v>
      </c>
      <c r="V319" s="738">
        <v>0</v>
      </c>
      <c r="W319" s="718">
        <f t="array" ref="W319">IFERROR(MAX(INDEX('Severity, Risk, and Probability'!$A$13:$A$17,MATCH(M319,'Severity, Risk, and Probability'!$B$13:$B$17,0)),INDEX('Severity, Risk, and Probability'!$A$13:$A$17,MATCH(N319,'Severity, Risk, and Probability'!$C$13:$C$17,0)),INDEX('Severity, Risk, and Probability'!$A$13:$A$17,MATCH(O319,'Severity, Risk, and Probability'!$D$13:$D$17,0)),INDEX('Severity, Risk, and Probability'!$A$13:$A$17,MATCH(P319,'Severity, Risk, and Probability'!$E$13:$E$17,0)),INDEX('Severity, Risk, and Probability'!$A$13:$A$17,MATCH(Q319,'Severity, Risk, and Probability'!$F$13:$F$17,0))),"")</f>
        <v>3</v>
      </c>
      <c r="X319" s="720">
        <f t="array" ref="X319">IFERROR(INDEX('Severity, Risk, and Probability'!$A$20:$A$24,MATCH(R319,'Severity, Risk, and Probability'!$B$20:$B$24,0)),"")</f>
        <v>1</v>
      </c>
      <c r="Y319" s="718">
        <f t="shared" si="80"/>
        <v>6</v>
      </c>
      <c r="Z319" s="721">
        <f t="shared" si="81"/>
        <v>6</v>
      </c>
      <c r="AA319" s="722" t="s">
        <v>231</v>
      </c>
      <c r="AB319" s="723" t="str">
        <f t="array" aca="1" ref="AB319" ca="1">IFERROR(INDEX(SBS!$B$1:$B$530,MATCH(AA319,SBS!$A$1:$A$530,0)),"None")</f>
        <v>FCPC Ground Fault Detection</v>
      </c>
      <c r="AC319" s="717"/>
      <c r="AD319" s="723" t="str">
        <f t="array" aca="1" ref="AD319" ca="1">IFERROR(INDEX(SBS!$B$1:$B$530,MATCH(AC319,SBS!$A$1:$A$530,0)),"None")</f>
        <v>None</v>
      </c>
      <c r="AE319" s="717"/>
      <c r="AF319" s="723" t="str">
        <f t="array" aca="1" ref="AF319" ca="1">IFERROR(INDEX(SBS!$B$1:$B$530,MATCH(AE319,SBS!$A$1:$A$530,0)),"None")</f>
        <v>None</v>
      </c>
      <c r="AG319" s="716" t="s">
        <v>1586</v>
      </c>
      <c r="AH319" s="752" t="s">
        <v>84</v>
      </c>
      <c r="AI319" s="745" t="s">
        <v>1587</v>
      </c>
      <c r="AJ319" s="716" t="s">
        <v>119</v>
      </c>
      <c r="AK319" s="717" t="s">
        <v>116</v>
      </c>
      <c r="AL319" s="717" t="s">
        <v>76</v>
      </c>
      <c r="AM319" s="717" t="s">
        <v>77</v>
      </c>
      <c r="AN319" s="717" t="s">
        <v>78</v>
      </c>
      <c r="AO319" s="723">
        <f t="array" ref="AO319">IFERROR(MAX(INDEX('Severity, Risk, and Probability'!$A$13:$A$17,MATCH(AJ319,'Severity, Risk, and Probability'!$B$13:$B$17,0)),INDEX('Severity, Risk, and Probability'!$A$13:$A$17,MATCH(AK319,'Severity, Risk, and Probability'!$C$13:$C$17,0)),INDEX('Severity, Risk, and Probability'!$A$13:$A$17,MATCH(AM319,'Severity, Risk, and Probability'!$E$13:$E$17,0)),INDEX('Severity, Risk, and Probability'!$A$13:$A$17,MATCH(AN319,'Severity, Risk, and Probability'!$F$13:$F$17,0))),"")</f>
        <v>2</v>
      </c>
      <c r="AP319" s="721">
        <f t="shared" si="5"/>
        <v>4</v>
      </c>
      <c r="AQ319" s="727" t="s">
        <v>84</v>
      </c>
      <c r="AR319" s="728" t="s">
        <v>84</v>
      </c>
      <c r="AS319" s="753" t="str">
        <f t="shared" ref="AS319:AS321" si="194">AS318</f>
        <v>isolate location with insulation failure and repair</v>
      </c>
      <c r="AT319" s="770"/>
      <c r="AV319" s="746" t="str">
        <f t="shared" si="188"/>
        <v>1.1.3</v>
      </c>
      <c r="AW319" s="747" t="str">
        <f t="shared" si="189"/>
        <v>1.1.3.4</v>
      </c>
      <c r="AX319" s="734" t="e">
        <f t="shared" ca="1" si="190"/>
        <v>#NAME?</v>
      </c>
      <c r="AY319" s="734" t="e">
        <f t="shared" ca="1" si="191"/>
        <v>#NAME?</v>
      </c>
      <c r="AZ319" s="734" t="e">
        <f t="shared" ca="1" si="192"/>
        <v>#NAME?</v>
      </c>
      <c r="BA319" s="734" t="b">
        <f t="shared" si="193"/>
        <v>1</v>
      </c>
      <c r="BB319" s="734" t="b">
        <f t="array" ref="BB319">IF(($S319=0.1),TRUE,IF(NOT(ISBLANK(INDEX(Categories!E$4:E$32,MATCH($S319,Categories!$D$4:$D$32,0)))),K319=INDEX(Categories!E$4:E$32,MATCH($S319,Categories!$D$4:$D$32,0)),TRUE))</f>
        <v>1</v>
      </c>
      <c r="BC319" s="734" t="b">
        <f t="array" ref="BC319">IF(($S319=0.1),TRUE,IF(NOT(ISBLANK(INDEX(Categories!F$4:F$32,MATCH($S319,Categories!$D$4:$D$32,0)))),L319=INDEX(Categories!F$4:F$32,MATCH($S319,Categories!$D$4:$D$32,0)),TRUE))</f>
        <v>1</v>
      </c>
      <c r="BD319" s="734" t="b">
        <f t="array" ref="BD319">IF(($S319=0.1),TRUE,IF(NOT(ISBLANK(INDEX(Categories!G$4:G$32,MATCH($S319,Categories!$D$4:$D$32,0)))),M319=INDEX(Categories!G$4:G$32,MATCH($S319,Categories!$D$4:$D$32,0)),TRUE))</f>
        <v>1</v>
      </c>
      <c r="BE319" s="734" t="b">
        <f t="array" ref="BE319">IF(($S319=0.1),TRUE,IF(NOT(ISBLANK(INDEX(Categories!H$4:H$32,MATCH($S319,Categories!$D$4:$D$32,0)))),N319=INDEX(Categories!H$4:H$32,MATCH($S319,Categories!$D$4:$D$32,0)),TRUE))</f>
        <v>1</v>
      </c>
      <c r="BF319" s="734" t="b">
        <f t="array" ref="BF319">IF(($S319=0.1),TRUE,IF(NOT(ISBLANK(INDEX(Categories!I$4:I$32,MATCH($S319,Categories!$D$4:$D$32,0)))),O319=INDEX(Categories!I$4:I$32,MATCH($S319,Categories!$D$4:$D$32,0)),TRUE))</f>
        <v>1</v>
      </c>
      <c r="BG319" s="734" t="b">
        <f t="array" ref="BG319">IF(($S319=0.1),TRUE,IF(NOT(ISBLANK(INDEX(Categories!J$4:J$32,MATCH($S319,Categories!$D$4:$D$32,0)))),P319=INDEX(Categories!J$4:J$32,MATCH($S319,Categories!$D$4:$D$32,0)),TRUE))</f>
        <v>1</v>
      </c>
      <c r="BH319" s="734" t="b">
        <f t="array" ref="BH319">IF(($S319=0.1),TRUE,IF(NOT(ISBLANK(INDEX(Categories!K$4:K$32,MATCH($S319,Categories!$D$4:$D$32,0)))),Q319=INDEX(Categories!K$4:K$32,MATCH($S319,Categories!$D$4:$D$32,0)),TRUE))</f>
        <v>1</v>
      </c>
      <c r="BI319" s="734" t="b">
        <f t="array" ref="BI319">IF(($S319=0.1),TRUE,IF(NOT(ISBLANK(INDEX(Categories!L$4:L$32,MATCH($S319,Categories!$D$4:$D$32,0)))),R319=INDEX(Categories!L$4:L$32,MATCH($S319,Categories!$D$4:$D$32,0)),TRUE))</f>
        <v>1</v>
      </c>
      <c r="BJ319" s="734"/>
      <c r="BK319" s="734"/>
      <c r="BL319" s="734"/>
    </row>
    <row r="320" spans="1:64" s="895" customFormat="1" ht="70" customHeight="1">
      <c r="A320" s="708">
        <f t="shared" si="1"/>
        <v>5</v>
      </c>
      <c r="B320" s="708">
        <f t="shared" si="46"/>
        <v>315</v>
      </c>
      <c r="C320" s="717" t="s">
        <v>1570</v>
      </c>
      <c r="D320" s="710" t="str">
        <f t="array" aca="1" ref="D320" ca="1">IFERROR(INDEX(SBS!$B$1:$B$530,MATCH(C320,SBS!$A$1:$A$530,0)),"-")</f>
        <v>Bus Bar Systems and Bus Tower</v>
      </c>
      <c r="E320" s="710" t="str">
        <f t="array" aca="1" ref="E320" ca="1">IFERROR(INDEX(SBS!$F$1:$F$530,MATCH(C320,SBS!$A$1:$A$530,0)),"-")</f>
        <v>1.1.3.2</v>
      </c>
      <c r="F320" s="710" t="str">
        <f t="array" aca="1" ref="F320" ca="1">IFERROR(INDEX(SBS!$C$1:$C$530,MATCH(C320,SBS!$A$1:$A$530,0)),"-")</f>
        <v>Magnets</v>
      </c>
      <c r="G320" s="745" t="s">
        <v>1590</v>
      </c>
      <c r="H320" s="716" t="s">
        <v>1591</v>
      </c>
      <c r="I320" s="716" t="s">
        <v>1592</v>
      </c>
      <c r="J320" s="744" t="s">
        <v>71</v>
      </c>
      <c r="K320" s="715" t="s">
        <v>73</v>
      </c>
      <c r="L320" s="716" t="s">
        <v>73</v>
      </c>
      <c r="M320" s="716" t="s">
        <v>74</v>
      </c>
      <c r="N320" s="717" t="s">
        <v>75</v>
      </c>
      <c r="O320" s="717" t="s">
        <v>76</v>
      </c>
      <c r="P320" s="717" t="s">
        <v>77</v>
      </c>
      <c r="Q320" s="717" t="s">
        <v>78</v>
      </c>
      <c r="R320" s="717" t="s">
        <v>410</v>
      </c>
      <c r="S320" s="717">
        <v>0.1</v>
      </c>
      <c r="T320" s="718">
        <f t="array" ref="T320">IFERROR(INDEX('Severity, Risk, and Probability'!$A$4:$A$8,MATCH(K320,'Severity, Risk, and Probability'!$B$4:$B$8,0)),"")</f>
        <v>2</v>
      </c>
      <c r="U320" s="718">
        <f t="array" ref="U320">IFERROR(INDEX('Severity, Risk, and Probability'!$A$4:$A$8,MATCH(L320,'Severity, Risk, and Probability'!$B$4:$B$8,0)),"")</f>
        <v>2</v>
      </c>
      <c r="V320" s="738">
        <v>0</v>
      </c>
      <c r="W320" s="718">
        <f t="array" ref="W320">IFERROR(MAX(INDEX('Severity, Risk, and Probability'!$A$13:$A$17,MATCH(M320,'Severity, Risk, and Probability'!$B$13:$B$17,0)),INDEX('Severity, Risk, and Probability'!$A$13:$A$17,MATCH(N320,'Severity, Risk, and Probability'!$C$13:$C$17,0)),INDEX('Severity, Risk, and Probability'!$A$13:$A$17,MATCH(O320,'Severity, Risk, and Probability'!$D$13:$D$17,0)),INDEX('Severity, Risk, and Probability'!$A$13:$A$17,MATCH(P320,'Severity, Risk, and Probability'!$E$13:$E$17,0)),INDEX('Severity, Risk, and Probability'!$A$13:$A$17,MATCH(Q320,'Severity, Risk, and Probability'!$F$13:$F$17,0))),"")</f>
        <v>3</v>
      </c>
      <c r="X320" s="720">
        <f t="array" ref="X320">IFERROR(INDEX('Severity, Risk, and Probability'!$A$20:$A$24,MATCH(R320,'Severity, Risk, and Probability'!$B$20:$B$24,0)),"")</f>
        <v>2</v>
      </c>
      <c r="Y320" s="718">
        <f t="shared" si="80"/>
        <v>6</v>
      </c>
      <c r="Z320" s="721">
        <f t="shared" si="81"/>
        <v>12</v>
      </c>
      <c r="AA320" s="722" t="s">
        <v>542</v>
      </c>
      <c r="AB320" s="723" t="str">
        <f t="array" aca="1" ref="AB320" ca="1">IFERROR(INDEX(SBS!$B$1:$B$530,MATCH(AA320,SBS!$A$1:$A$530,0)),"None")</f>
        <v>Shorted Turn Protection System</v>
      </c>
      <c r="AC320" s="717" t="s">
        <v>231</v>
      </c>
      <c r="AD320" s="723" t="str">
        <f t="array" aca="1" ref="AD320" ca="1">IFERROR(INDEX(SBS!$B$1:$B$530,MATCH(AC320,SBS!$A$1:$A$530,0)),"None")</f>
        <v>FCPC Ground Fault Detection</v>
      </c>
      <c r="AE320" s="717"/>
      <c r="AF320" s="723" t="str">
        <f t="array" aca="1" ref="AF320" ca="1">IFERROR(INDEX(SBS!$B$1:$B$530,MATCH(AE320,SBS!$A$1:$A$530,0)),"None")</f>
        <v>None</v>
      </c>
      <c r="AG320" s="716" t="s">
        <v>1593</v>
      </c>
      <c r="AH320" s="752" t="s">
        <v>84</v>
      </c>
      <c r="AI320" s="745" t="s">
        <v>1587</v>
      </c>
      <c r="AJ320" s="716" t="s">
        <v>74</v>
      </c>
      <c r="AK320" s="717" t="s">
        <v>116</v>
      </c>
      <c r="AL320" s="717" t="s">
        <v>76</v>
      </c>
      <c r="AM320" s="717" t="s">
        <v>77</v>
      </c>
      <c r="AN320" s="717" t="s">
        <v>78</v>
      </c>
      <c r="AO320" s="723">
        <f t="array" ref="AO320">IFERROR(MAX(INDEX('Severity, Risk, and Probability'!$A$13:$A$17,MATCH(AJ320,'Severity, Risk, and Probability'!$B$13:$B$17,0)),INDEX('Severity, Risk, and Probability'!$A$13:$A$17,MATCH(AK320,'Severity, Risk, and Probability'!$C$13:$C$17,0)),INDEX('Severity, Risk, and Probability'!$A$13:$A$17,MATCH(AM320,'Severity, Risk, and Probability'!$E$13:$E$17,0)),INDEX('Severity, Risk, and Probability'!$A$13:$A$17,MATCH(AN320,'Severity, Risk, and Probability'!$F$13:$F$17,0))),"")</f>
        <v>3</v>
      </c>
      <c r="AP320" s="721">
        <f t="shared" si="5"/>
        <v>6</v>
      </c>
      <c r="AQ320" s="727" t="s">
        <v>84</v>
      </c>
      <c r="AR320" s="728" t="s">
        <v>84</v>
      </c>
      <c r="AS320" s="753" t="str">
        <f t="shared" si="194"/>
        <v>isolate location with insulation failure and repair</v>
      </c>
      <c r="AT320" s="770"/>
      <c r="AV320" s="746" t="str">
        <f t="shared" si="188"/>
        <v>1.1.3</v>
      </c>
      <c r="AW320" s="747" t="str">
        <f t="shared" si="189"/>
        <v>1.1.3.4</v>
      </c>
      <c r="AX320" s="734" t="e">
        <f t="shared" ca="1" si="190"/>
        <v>#NAME?</v>
      </c>
      <c r="AY320" s="734" t="e">
        <f t="shared" ca="1" si="191"/>
        <v>#NAME?</v>
      </c>
      <c r="AZ320" s="734" t="e">
        <f t="shared" ca="1" si="192"/>
        <v>#NAME?</v>
      </c>
      <c r="BA320" s="734" t="b">
        <f t="shared" si="193"/>
        <v>1</v>
      </c>
      <c r="BB320" s="734" t="b">
        <f t="array" ref="BB320">IF(($S320=0.1),TRUE,IF(NOT(ISBLANK(INDEX(Categories!E$4:E$32,MATCH($S320,Categories!$D$4:$D$32,0)))),K320=INDEX(Categories!E$4:E$32,MATCH($S320,Categories!$D$4:$D$32,0)),TRUE))</f>
        <v>1</v>
      </c>
      <c r="BC320" s="734" t="b">
        <f t="array" ref="BC320">IF(($S320=0.1),TRUE,IF(NOT(ISBLANK(INDEX(Categories!F$4:F$32,MATCH($S320,Categories!$D$4:$D$32,0)))),L320=INDEX(Categories!F$4:F$32,MATCH($S320,Categories!$D$4:$D$32,0)),TRUE))</f>
        <v>1</v>
      </c>
      <c r="BD320" s="734" t="b">
        <f t="array" ref="BD320">IF(($S320=0.1),TRUE,IF(NOT(ISBLANK(INDEX(Categories!G$4:G$32,MATCH($S320,Categories!$D$4:$D$32,0)))),M320=INDEX(Categories!G$4:G$32,MATCH($S320,Categories!$D$4:$D$32,0)),TRUE))</f>
        <v>1</v>
      </c>
      <c r="BE320" s="734" t="b">
        <f t="array" ref="BE320">IF(($S320=0.1),TRUE,IF(NOT(ISBLANK(INDEX(Categories!H$4:H$32,MATCH($S320,Categories!$D$4:$D$32,0)))),N320=INDEX(Categories!H$4:H$32,MATCH($S320,Categories!$D$4:$D$32,0)),TRUE))</f>
        <v>1</v>
      </c>
      <c r="BF320" s="734" t="b">
        <f t="array" ref="BF320">IF(($S320=0.1),TRUE,IF(NOT(ISBLANK(INDEX(Categories!I$4:I$32,MATCH($S320,Categories!$D$4:$D$32,0)))),O320=INDEX(Categories!I$4:I$32,MATCH($S320,Categories!$D$4:$D$32,0)),TRUE))</f>
        <v>1</v>
      </c>
      <c r="BG320" s="734" t="b">
        <f t="array" ref="BG320">IF(($S320=0.1),TRUE,IF(NOT(ISBLANK(INDEX(Categories!J$4:J$32,MATCH($S320,Categories!$D$4:$D$32,0)))),P320=INDEX(Categories!J$4:J$32,MATCH($S320,Categories!$D$4:$D$32,0)),TRUE))</f>
        <v>1</v>
      </c>
      <c r="BH320" s="734" t="b">
        <f t="array" ref="BH320">IF(($S320=0.1),TRUE,IF(NOT(ISBLANK(INDEX(Categories!K$4:K$32,MATCH($S320,Categories!$D$4:$D$32,0)))),Q320=INDEX(Categories!K$4:K$32,MATCH($S320,Categories!$D$4:$D$32,0)),TRUE))</f>
        <v>1</v>
      </c>
      <c r="BI320" s="734" t="b">
        <f t="array" ref="BI320">IF(($S320=0.1),TRUE,IF(NOT(ISBLANK(INDEX(Categories!L$4:L$32,MATCH($S320,Categories!$D$4:$D$32,0)))),R320=INDEX(Categories!L$4:L$32,MATCH($S320,Categories!$D$4:$D$32,0)),TRUE))</f>
        <v>1</v>
      </c>
      <c r="BJ320" s="734"/>
      <c r="BK320" s="734"/>
      <c r="BL320" s="734"/>
    </row>
    <row r="321" spans="1:64" s="895" customFormat="1" ht="70" customHeight="1">
      <c r="A321" s="708">
        <f t="shared" si="1"/>
        <v>5</v>
      </c>
      <c r="B321" s="708">
        <f t="shared" si="46"/>
        <v>316</v>
      </c>
      <c r="C321" s="717" t="s">
        <v>1570</v>
      </c>
      <c r="D321" s="710" t="str">
        <f t="array" aca="1" ref="D321" ca="1">IFERROR(INDEX(SBS!$B$1:$B$530,MATCH(C321,SBS!$A$1:$A$530,0)),"-")</f>
        <v>Bus Bar Systems and Bus Tower</v>
      </c>
      <c r="E321" s="710" t="str">
        <f t="array" aca="1" ref="E321" ca="1">IFERROR(INDEX(SBS!$F$1:$F$530,MATCH(C321,SBS!$A$1:$A$530,0)),"-")</f>
        <v>1.1.3.2</v>
      </c>
      <c r="F321" s="710" t="str">
        <f t="array" aca="1" ref="F321" ca="1">IFERROR(INDEX(SBS!$C$1:$C$530,MATCH(C321,SBS!$A$1:$A$530,0)),"-")</f>
        <v>Magnets</v>
      </c>
      <c r="G321" s="745" t="s">
        <v>1594</v>
      </c>
      <c r="H321" s="716" t="s">
        <v>1595</v>
      </c>
      <c r="I321" s="716" t="s">
        <v>1592</v>
      </c>
      <c r="J321" s="744" t="s">
        <v>71</v>
      </c>
      <c r="K321" s="715" t="s">
        <v>73</v>
      </c>
      <c r="L321" s="716" t="s">
        <v>73</v>
      </c>
      <c r="M321" s="716" t="s">
        <v>74</v>
      </c>
      <c r="N321" s="717" t="s">
        <v>75</v>
      </c>
      <c r="O321" s="717" t="s">
        <v>76</v>
      </c>
      <c r="P321" s="717" t="s">
        <v>77</v>
      </c>
      <c r="Q321" s="717" t="s">
        <v>78</v>
      </c>
      <c r="R321" s="717" t="s">
        <v>410</v>
      </c>
      <c r="S321" s="717">
        <v>0.1</v>
      </c>
      <c r="T321" s="718">
        <f t="array" ref="T321">IFERROR(INDEX('Severity, Risk, and Probability'!$A$4:$A$8,MATCH(K321,'Severity, Risk, and Probability'!$B$4:$B$8,0)),"")</f>
        <v>2</v>
      </c>
      <c r="U321" s="718">
        <f t="array" ref="U321">IFERROR(INDEX('Severity, Risk, and Probability'!$A$4:$A$8,MATCH(L321,'Severity, Risk, and Probability'!$B$4:$B$8,0)),"")</f>
        <v>2</v>
      </c>
      <c r="V321" s="738">
        <v>0</v>
      </c>
      <c r="W321" s="718">
        <f t="array" ref="W321">IFERROR(MAX(INDEX('Severity, Risk, and Probability'!$A$13:$A$17,MATCH(M321,'Severity, Risk, and Probability'!$B$13:$B$17,0)),INDEX('Severity, Risk, and Probability'!$A$13:$A$17,MATCH(N321,'Severity, Risk, and Probability'!$C$13:$C$17,0)),INDEX('Severity, Risk, and Probability'!$A$13:$A$17,MATCH(O321,'Severity, Risk, and Probability'!$D$13:$D$17,0)),INDEX('Severity, Risk, and Probability'!$A$13:$A$17,MATCH(P321,'Severity, Risk, and Probability'!$E$13:$E$17,0)),INDEX('Severity, Risk, and Probability'!$A$13:$A$17,MATCH(Q321,'Severity, Risk, and Probability'!$F$13:$F$17,0))),"")</f>
        <v>3</v>
      </c>
      <c r="X321" s="720">
        <f t="array" ref="X321">IFERROR(INDEX('Severity, Risk, and Probability'!$A$20:$A$24,MATCH(R321,'Severity, Risk, and Probability'!$B$20:$B$24,0)),"")</f>
        <v>2</v>
      </c>
      <c r="Y321" s="718">
        <f t="shared" si="80"/>
        <v>6</v>
      </c>
      <c r="Z321" s="721">
        <f t="shared" si="81"/>
        <v>12</v>
      </c>
      <c r="AA321" s="722" t="s">
        <v>542</v>
      </c>
      <c r="AB321" s="723" t="str">
        <f t="array" aca="1" ref="AB321" ca="1">IFERROR(INDEX(SBS!$B$1:$B$530,MATCH(AA321,SBS!$A$1:$A$530,0)),"None")</f>
        <v>Shorted Turn Protection System</v>
      </c>
      <c r="AC321" s="717" t="s">
        <v>231</v>
      </c>
      <c r="AD321" s="723" t="str">
        <f t="array" aca="1" ref="AD321" ca="1">IFERROR(INDEX(SBS!$B$1:$B$530,MATCH(AC321,SBS!$A$1:$A$530,0)),"None")</f>
        <v>FCPC Ground Fault Detection</v>
      </c>
      <c r="AE321" s="717"/>
      <c r="AF321" s="723" t="str">
        <f t="array" aca="1" ref="AF321" ca="1">IFERROR(INDEX(SBS!$B$1:$B$530,MATCH(AE321,SBS!$A$1:$A$530,0)),"None")</f>
        <v>None</v>
      </c>
      <c r="AG321" s="716" t="s">
        <v>1593</v>
      </c>
      <c r="AH321" s="752" t="s">
        <v>84</v>
      </c>
      <c r="AI321" s="745" t="s">
        <v>1587</v>
      </c>
      <c r="AJ321" s="716" t="s">
        <v>74</v>
      </c>
      <c r="AK321" s="717" t="s">
        <v>116</v>
      </c>
      <c r="AL321" s="717" t="s">
        <v>76</v>
      </c>
      <c r="AM321" s="717" t="s">
        <v>77</v>
      </c>
      <c r="AN321" s="717" t="s">
        <v>78</v>
      </c>
      <c r="AO321" s="723">
        <f t="array" ref="AO321">IFERROR(MAX(INDEX('Severity, Risk, and Probability'!$A$13:$A$17,MATCH(AJ321,'Severity, Risk, and Probability'!$B$13:$B$17,0)),INDEX('Severity, Risk, and Probability'!$A$13:$A$17,MATCH(AK321,'Severity, Risk, and Probability'!$C$13:$C$17,0)),INDEX('Severity, Risk, and Probability'!$A$13:$A$17,MATCH(AM321,'Severity, Risk, and Probability'!$E$13:$E$17,0)),INDEX('Severity, Risk, and Probability'!$A$13:$A$17,MATCH(AN321,'Severity, Risk, and Probability'!$F$13:$F$17,0))),"")</f>
        <v>3</v>
      </c>
      <c r="AP321" s="721">
        <f t="shared" si="5"/>
        <v>6</v>
      </c>
      <c r="AQ321" s="727" t="s">
        <v>84</v>
      </c>
      <c r="AR321" s="728" t="s">
        <v>84</v>
      </c>
      <c r="AS321" s="753" t="str">
        <f t="shared" si="194"/>
        <v>isolate location with insulation failure and repair</v>
      </c>
      <c r="AT321" s="770"/>
      <c r="AV321" s="746" t="str">
        <f t="shared" si="188"/>
        <v>1.1.3</v>
      </c>
      <c r="AW321" s="747" t="str">
        <f t="shared" si="189"/>
        <v>1.1.3.4</v>
      </c>
      <c r="AX321" s="734" t="e">
        <f t="shared" ca="1" si="190"/>
        <v>#NAME?</v>
      </c>
      <c r="AY321" s="734" t="e">
        <f t="shared" ca="1" si="191"/>
        <v>#NAME?</v>
      </c>
      <c r="AZ321" s="734" t="e">
        <f t="shared" ca="1" si="192"/>
        <v>#NAME?</v>
      </c>
      <c r="BA321" s="734" t="b">
        <f t="shared" si="193"/>
        <v>1</v>
      </c>
      <c r="BB321" s="734" t="b">
        <f t="array" ref="BB321">IF(($S321=0.1),TRUE,IF(NOT(ISBLANK(INDEX(Categories!E$4:E$32,MATCH($S321,Categories!$D$4:$D$32,0)))),K321=INDEX(Categories!E$4:E$32,MATCH($S321,Categories!$D$4:$D$32,0)),TRUE))</f>
        <v>1</v>
      </c>
      <c r="BC321" s="734" t="b">
        <f t="array" ref="BC321">IF(($S321=0.1),TRUE,IF(NOT(ISBLANK(INDEX(Categories!F$4:F$32,MATCH($S321,Categories!$D$4:$D$32,0)))),L321=INDEX(Categories!F$4:F$32,MATCH($S321,Categories!$D$4:$D$32,0)),TRUE))</f>
        <v>1</v>
      </c>
      <c r="BD321" s="734" t="b">
        <f t="array" ref="BD321">IF(($S321=0.1),TRUE,IF(NOT(ISBLANK(INDEX(Categories!G$4:G$32,MATCH($S321,Categories!$D$4:$D$32,0)))),M321=INDEX(Categories!G$4:G$32,MATCH($S321,Categories!$D$4:$D$32,0)),TRUE))</f>
        <v>1</v>
      </c>
      <c r="BE321" s="734" t="b">
        <f t="array" ref="BE321">IF(($S321=0.1),TRUE,IF(NOT(ISBLANK(INDEX(Categories!H$4:H$32,MATCH($S321,Categories!$D$4:$D$32,0)))),N321=INDEX(Categories!H$4:H$32,MATCH($S321,Categories!$D$4:$D$32,0)),TRUE))</f>
        <v>1</v>
      </c>
      <c r="BF321" s="734" t="b">
        <f t="array" ref="BF321">IF(($S321=0.1),TRUE,IF(NOT(ISBLANK(INDEX(Categories!I$4:I$32,MATCH($S321,Categories!$D$4:$D$32,0)))),O321=INDEX(Categories!I$4:I$32,MATCH($S321,Categories!$D$4:$D$32,0)),TRUE))</f>
        <v>1</v>
      </c>
      <c r="BG321" s="734" t="b">
        <f t="array" ref="BG321">IF(($S321=0.1),TRUE,IF(NOT(ISBLANK(INDEX(Categories!J$4:J$32,MATCH($S321,Categories!$D$4:$D$32,0)))),P321=INDEX(Categories!J$4:J$32,MATCH($S321,Categories!$D$4:$D$32,0)),TRUE))</f>
        <v>1</v>
      </c>
      <c r="BH321" s="734" t="b">
        <f t="array" ref="BH321">IF(($S321=0.1),TRUE,IF(NOT(ISBLANK(INDEX(Categories!K$4:K$32,MATCH($S321,Categories!$D$4:$D$32,0)))),Q321=INDEX(Categories!K$4:K$32,MATCH($S321,Categories!$D$4:$D$32,0)),TRUE))</f>
        <v>1</v>
      </c>
      <c r="BI321" s="734" t="b">
        <f t="array" ref="BI321">IF(($S321=0.1),TRUE,IF(NOT(ISBLANK(INDEX(Categories!L$4:L$32,MATCH($S321,Categories!$D$4:$D$32,0)))),R321=INDEX(Categories!L$4:L$32,MATCH($S321,Categories!$D$4:$D$32,0)),TRUE))</f>
        <v>1</v>
      </c>
      <c r="BJ321" s="734"/>
      <c r="BK321" s="734"/>
      <c r="BL321" s="734"/>
    </row>
    <row r="322" spans="1:64" s="895" customFormat="1" ht="70" customHeight="1">
      <c r="A322" s="708">
        <f t="shared" si="1"/>
        <v>5</v>
      </c>
      <c r="B322" s="708">
        <f t="shared" si="46"/>
        <v>317</v>
      </c>
      <c r="C322" s="717" t="s">
        <v>1570</v>
      </c>
      <c r="D322" s="710" t="str">
        <f t="array" aca="1" ref="D322" ca="1">IFERROR(INDEX(SBS!$B$1:$B$530,MATCH(C322,SBS!$A$1:$A$530,0)),"-")</f>
        <v>Bus Bar Systems and Bus Tower</v>
      </c>
      <c r="E322" s="710" t="str">
        <f t="array" aca="1" ref="E322" ca="1">IFERROR(INDEX(SBS!$F$1:$F$530,MATCH(C322,SBS!$A$1:$A$530,0)),"-")</f>
        <v>1.1.3.2</v>
      </c>
      <c r="F322" s="710" t="str">
        <f t="array" aca="1" ref="F322" ca="1">IFERROR(INDEX(SBS!$C$1:$C$530,MATCH(C322,SBS!$A$1:$A$530,0)),"-")</f>
        <v>Magnets</v>
      </c>
      <c r="G322" s="745" t="s">
        <v>1596</v>
      </c>
      <c r="H322" s="716" t="s">
        <v>1597</v>
      </c>
      <c r="I322" s="716" t="s">
        <v>1598</v>
      </c>
      <c r="J322" s="744" t="s">
        <v>71</v>
      </c>
      <c r="K322" s="715" t="s">
        <v>72</v>
      </c>
      <c r="L322" s="716" t="s">
        <v>127</v>
      </c>
      <c r="M322" s="716" t="s">
        <v>350</v>
      </c>
      <c r="N322" s="717" t="s">
        <v>301</v>
      </c>
      <c r="O322" s="717" t="s">
        <v>76</v>
      </c>
      <c r="P322" s="717" t="s">
        <v>77</v>
      </c>
      <c r="Q322" s="717" t="s">
        <v>78</v>
      </c>
      <c r="R322" s="717" t="s">
        <v>128</v>
      </c>
      <c r="S322" s="717">
        <v>2.4</v>
      </c>
      <c r="T322" s="718">
        <f t="array" ref="T322">IFERROR(INDEX('Severity, Risk, and Probability'!$A$4:$A$8,MATCH(K322,'Severity, Risk, and Probability'!$B$4:$B$8,0)),"")</f>
        <v>3</v>
      </c>
      <c r="U322" s="718">
        <f t="array" ref="U322">IFERROR(INDEX('Severity, Risk, and Probability'!$A$4:$A$8,MATCH(L322,'Severity, Risk, and Probability'!$B$4:$B$8,0)),"")</f>
        <v>1</v>
      </c>
      <c r="V322" s="738">
        <v>0</v>
      </c>
      <c r="W322" s="718">
        <f t="array" ref="W322">IFERROR(MAX(INDEX('Severity, Risk, and Probability'!$A$13:$A$17,MATCH(M322,'Severity, Risk, and Probability'!$B$13:$B$17,0)),INDEX('Severity, Risk, and Probability'!$A$13:$A$17,MATCH(N322,'Severity, Risk, and Probability'!$C$13:$C$17,0)),INDEX('Severity, Risk, and Probability'!$A$13:$A$17,MATCH(O322,'Severity, Risk, and Probability'!$D$13:$D$17,0)),INDEX('Severity, Risk, and Probability'!$A$13:$A$17,MATCH(P322,'Severity, Risk, and Probability'!$E$13:$E$17,0)),INDEX('Severity, Risk, and Probability'!$A$13:$A$17,MATCH(Q322,'Severity, Risk, and Probability'!$F$13:$F$17,0))),"")</f>
        <v>4</v>
      </c>
      <c r="X322" s="720">
        <f t="array" ref="X322">IFERROR(INDEX('Severity, Risk, and Probability'!$A$20:$A$24,MATCH(R322,'Severity, Risk, and Probability'!$B$20:$B$24,0)),"")</f>
        <v>3</v>
      </c>
      <c r="Y322" s="718">
        <f t="shared" si="80"/>
        <v>12</v>
      </c>
      <c r="Z322" s="721">
        <f t="shared" si="81"/>
        <v>36</v>
      </c>
      <c r="AA322" s="722" t="s">
        <v>80</v>
      </c>
      <c r="AB322" s="723" t="str">
        <f t="array" aca="1" ref="AB322" ca="1">IFERROR(INDEX(SBS!$B$1:$B$530,MATCH(AA322,SBS!$A$1:$A$530,0)),"None")</f>
        <v>DCPS Software</v>
      </c>
      <c r="AC322" s="717"/>
      <c r="AD322" s="723" t="str">
        <f t="array" aca="1" ref="AD322" ca="1">IFERROR(INDEX(SBS!$B$1:$B$530,MATCH(AC322,SBS!$A$1:$A$530,0)),"None")</f>
        <v>None</v>
      </c>
      <c r="AE322" s="717"/>
      <c r="AF322" s="723" t="str">
        <f t="array" aca="1" ref="AF322" ca="1">IFERROR(INDEX(SBS!$B$1:$B$530,MATCH(AE322,SBS!$A$1:$A$530,0)),"None")</f>
        <v>None</v>
      </c>
      <c r="AG322" s="716" t="s">
        <v>1599</v>
      </c>
      <c r="AH322" s="752" t="s">
        <v>92</v>
      </c>
      <c r="AI322" s="745" t="s">
        <v>148</v>
      </c>
      <c r="AJ322" s="716" t="s">
        <v>350</v>
      </c>
      <c r="AK322" s="717" t="s">
        <v>301</v>
      </c>
      <c r="AL322" s="717" t="s">
        <v>76</v>
      </c>
      <c r="AM322" s="717" t="s">
        <v>77</v>
      </c>
      <c r="AN322" s="717" t="s">
        <v>78</v>
      </c>
      <c r="AO322" s="723">
        <f t="array" ref="AO322">IFERROR(MAX(INDEX('Severity, Risk, and Probability'!$A$13:$A$17,MATCH(AJ322,'Severity, Risk, and Probability'!$B$13:$B$17,0)),INDEX('Severity, Risk, and Probability'!$A$13:$A$17,MATCH(AK322,'Severity, Risk, and Probability'!$C$13:$C$17,0)),INDEX('Severity, Risk, and Probability'!$A$13:$A$17,MATCH(AM322,'Severity, Risk, and Probability'!$E$13:$E$17,0)),INDEX('Severity, Risk, and Probability'!$A$13:$A$17,MATCH(AN322,'Severity, Risk, and Probability'!$F$13:$F$17,0))),"")</f>
        <v>4</v>
      </c>
      <c r="AP322" s="721">
        <f t="shared" si="5"/>
        <v>4</v>
      </c>
      <c r="AQ322" s="727" t="s">
        <v>84</v>
      </c>
      <c r="AR322" s="728" t="s">
        <v>84</v>
      </c>
      <c r="AS322" s="753"/>
      <c r="AT322" s="770" t="s">
        <v>1600</v>
      </c>
      <c r="AV322" s="746" t="str">
        <f t="shared" si="188"/>
        <v>1.1.3</v>
      </c>
      <c r="AW322" s="747" t="str">
        <f t="shared" si="189"/>
        <v>1.1.3.4</v>
      </c>
      <c r="AX322" s="734" t="e">
        <f t="shared" ca="1" si="190"/>
        <v>#NAME?</v>
      </c>
      <c r="AY322" s="734" t="e">
        <f t="shared" ca="1" si="191"/>
        <v>#NAME?</v>
      </c>
      <c r="AZ322" s="734" t="e">
        <f t="shared" ca="1" si="192"/>
        <v>#NAME?</v>
      </c>
      <c r="BA322" s="734" t="b">
        <f t="shared" si="193"/>
        <v>1</v>
      </c>
      <c r="BB322" s="734" t="b">
        <f t="array" ref="BB322">IF(($S322=0.1),TRUE,IF(NOT(ISBLANK(INDEX(Categories!E$4:E$32,MATCH($S322,Categories!$D$4:$D$32,0)))),K322=INDEX(Categories!E$4:E$32,MATCH($S322,Categories!$D$4:$D$32,0)),TRUE))</f>
        <v>1</v>
      </c>
      <c r="BC322" s="734" t="b">
        <f t="array" ref="BC322">IF(($S322=0.1),TRUE,IF(NOT(ISBLANK(INDEX(Categories!F$4:F$32,MATCH($S322,Categories!$D$4:$D$32,0)))),L322=INDEX(Categories!F$4:F$32,MATCH($S322,Categories!$D$4:$D$32,0)),TRUE))</f>
        <v>1</v>
      </c>
      <c r="BD322" s="734" t="b">
        <f t="array" ref="BD322">IF(($S322=0.1),TRUE,IF(NOT(ISBLANK(INDEX(Categories!G$4:G$32,MATCH($S322,Categories!$D$4:$D$32,0)))),M322=INDEX(Categories!G$4:G$32,MATCH($S322,Categories!$D$4:$D$32,0)),TRUE))</f>
        <v>1</v>
      </c>
      <c r="BE322" s="734" t="b">
        <f t="array" ref="BE322">IF(($S322=0.1),TRUE,IF(NOT(ISBLANK(INDEX(Categories!H$4:H$32,MATCH($S322,Categories!$D$4:$D$32,0)))),N322=INDEX(Categories!H$4:H$32,MATCH($S322,Categories!$D$4:$D$32,0)),TRUE))</f>
        <v>1</v>
      </c>
      <c r="BF322" s="734" t="b">
        <f t="array" ref="BF322">IF(($S322=0.1),TRUE,IF(NOT(ISBLANK(INDEX(Categories!I$4:I$32,MATCH($S322,Categories!$D$4:$D$32,0)))),O322=INDEX(Categories!I$4:I$32,MATCH($S322,Categories!$D$4:$D$32,0)),TRUE))</f>
        <v>1</v>
      </c>
      <c r="BG322" s="734" t="b">
        <f t="array" ref="BG322">IF(($S322=0.1),TRUE,IF(NOT(ISBLANK(INDEX(Categories!J$4:J$32,MATCH($S322,Categories!$D$4:$D$32,0)))),P322=INDEX(Categories!J$4:J$32,MATCH($S322,Categories!$D$4:$D$32,0)),TRUE))</f>
        <v>1</v>
      </c>
      <c r="BH322" s="734" t="b">
        <f t="array" ref="BH322">IF(($S322=0.1),TRUE,IF(NOT(ISBLANK(INDEX(Categories!K$4:K$32,MATCH($S322,Categories!$D$4:$D$32,0)))),Q322=INDEX(Categories!K$4:K$32,MATCH($S322,Categories!$D$4:$D$32,0)),TRUE))</f>
        <v>1</v>
      </c>
      <c r="BI322" s="734" t="b">
        <f t="array" ref="BI322">IF(($S322=0.1),TRUE,IF(NOT(ISBLANK(INDEX(Categories!L$4:L$32,MATCH($S322,Categories!$D$4:$D$32,0)))),R322=INDEX(Categories!L$4:L$32,MATCH($S322,Categories!$D$4:$D$32,0)),TRUE))</f>
        <v>1</v>
      </c>
      <c r="BJ322" s="734"/>
      <c r="BK322" s="734"/>
      <c r="BL322" s="734"/>
    </row>
    <row r="323" spans="1:64" s="895" customFormat="1" ht="70" customHeight="1">
      <c r="A323" s="708">
        <f t="shared" si="1"/>
        <v>5</v>
      </c>
      <c r="B323" s="708">
        <f t="shared" si="46"/>
        <v>318</v>
      </c>
      <c r="C323" s="717" t="s">
        <v>1570</v>
      </c>
      <c r="D323" s="710" t="str">
        <f t="array" aca="1" ref="D323" ca="1">IFERROR(INDEX(SBS!$B$1:$B$530,MATCH(C323,SBS!$A$1:$A$530,0)),"-")</f>
        <v>Bus Bar Systems and Bus Tower</v>
      </c>
      <c r="E323" s="710" t="str">
        <f t="array" aca="1" ref="E323" ca="1">IFERROR(INDEX(SBS!$F$1:$F$530,MATCH(C323,SBS!$A$1:$A$530,0)),"-")</f>
        <v>1.1.3.2</v>
      </c>
      <c r="F323" s="710" t="str">
        <f t="array" aca="1" ref="F323" ca="1">IFERROR(INDEX(SBS!$C$1:$C$530,MATCH(C323,SBS!$A$1:$A$530,0)),"-")</f>
        <v>Magnets</v>
      </c>
      <c r="G323" s="742" t="s">
        <v>1601</v>
      </c>
      <c r="H323" s="716" t="s">
        <v>1602</v>
      </c>
      <c r="I323" s="716" t="s">
        <v>1603</v>
      </c>
      <c r="J323" s="744" t="s">
        <v>71</v>
      </c>
      <c r="K323" s="715" t="s">
        <v>72</v>
      </c>
      <c r="L323" s="716" t="s">
        <v>127</v>
      </c>
      <c r="M323" s="716" t="s">
        <v>115</v>
      </c>
      <c r="N323" s="717" t="s">
        <v>133</v>
      </c>
      <c r="O323" s="717" t="s">
        <v>174</v>
      </c>
      <c r="P323" s="717" t="s">
        <v>77</v>
      </c>
      <c r="Q323" s="717" t="s">
        <v>78</v>
      </c>
      <c r="R323" s="717" t="s">
        <v>404</v>
      </c>
      <c r="S323" s="717">
        <v>0.1</v>
      </c>
      <c r="T323" s="718">
        <f t="array" ref="T323">IFERROR(INDEX('Severity, Risk, and Probability'!$A$4:$A$8,MATCH(K323,'Severity, Risk, and Probability'!$B$4:$B$8,0)),"")</f>
        <v>3</v>
      </c>
      <c r="U323" s="718">
        <f t="array" ref="U323">IFERROR(INDEX('Severity, Risk, and Probability'!$A$4:$A$8,MATCH(L323,'Severity, Risk, and Probability'!$B$4:$B$8,0)),"")</f>
        <v>1</v>
      </c>
      <c r="V323" s="738">
        <v>4</v>
      </c>
      <c r="W323" s="718">
        <f t="array" ref="W323">IFERROR(MAX(INDEX('Severity, Risk, and Probability'!$A$13:$A$17,MATCH(M323,'Severity, Risk, and Probability'!$B$13:$B$17,0)),INDEX('Severity, Risk, and Probability'!$A$13:$A$17,MATCH(N323,'Severity, Risk, and Probability'!$C$13:$C$17,0)),INDEX('Severity, Risk, and Probability'!$A$13:$A$17,MATCH(O323,'Severity, Risk, and Probability'!$D$13:$D$17,0)),INDEX('Severity, Risk, and Probability'!$A$13:$A$17,MATCH(P323,'Severity, Risk, and Probability'!$E$13:$E$17,0)),INDEX('Severity, Risk, and Probability'!$A$13:$A$17,MATCH(Q323,'Severity, Risk, and Probability'!$F$13:$F$17,0))),"")</f>
        <v>4</v>
      </c>
      <c r="X323" s="720">
        <f t="array" ref="X323">IFERROR(INDEX('Severity, Risk, and Probability'!$A$20:$A$24,MATCH(R323,'Severity, Risk, and Probability'!$B$20:$B$24,0)),"")</f>
        <v>1</v>
      </c>
      <c r="Y323" s="718">
        <f t="shared" si="80"/>
        <v>12</v>
      </c>
      <c r="Z323" s="721">
        <f t="shared" si="81"/>
        <v>12</v>
      </c>
      <c r="AA323" s="722" t="s">
        <v>605</v>
      </c>
      <c r="AB323" s="723" t="str">
        <f t="array" aca="1" ref="AB323" ca="1">IFERROR(INDEX(SBS!$B$1:$B$530,MATCH(AA323,SBS!$A$1:$A$530,0)),"None")</f>
        <v>Bus Work Guards &amp; Exposed Conductors &gt;50V Guards</v>
      </c>
      <c r="AC323" s="717" t="s">
        <v>690</v>
      </c>
      <c r="AD323" s="723" t="str">
        <f t="array" aca="1" ref="AD323" ca="1">IFERROR(INDEX(SBS!$B$1:$B$530,MATCH(AC323,SBS!$A$1:$A$530,0)),"None")</f>
        <v>Trapped Key System</v>
      </c>
      <c r="AE323" s="717" t="s">
        <v>154</v>
      </c>
      <c r="AF323" s="723" t="str">
        <f t="array" aca="1" ref="AF323" ca="1">IFERROR(INDEX(SBS!$B$1:$B$530,MATCH(AE323,SBS!$A$1:$A$530,0)),"None")</f>
        <v>Personnel Safety System (SIS)</v>
      </c>
      <c r="AG323" s="716" t="s">
        <v>1604</v>
      </c>
      <c r="AH323" s="752" t="s">
        <v>84</v>
      </c>
      <c r="AI323" s="745" t="s">
        <v>148</v>
      </c>
      <c r="AJ323" s="716" t="s">
        <v>115</v>
      </c>
      <c r="AK323" s="717" t="s">
        <v>133</v>
      </c>
      <c r="AL323" s="717" t="s">
        <v>174</v>
      </c>
      <c r="AM323" s="717" t="s">
        <v>77</v>
      </c>
      <c r="AN323" s="717" t="s">
        <v>78</v>
      </c>
      <c r="AO323" s="723">
        <f t="array" ref="AO323">IFERROR(MAX(INDEX('Severity, Risk, and Probability'!$A$13:$A$17,MATCH(AJ323,'Severity, Risk, and Probability'!$B$13:$B$17,0)),INDEX('Severity, Risk, and Probability'!$A$13:$A$17,MATCH(AK323,'Severity, Risk, and Probability'!$C$13:$C$17,0)),INDEX('Severity, Risk, and Probability'!$A$13:$A$17,MATCH(AM323,'Severity, Risk, and Probability'!$E$13:$E$17,0)),INDEX('Severity, Risk, and Probability'!$A$13:$A$17,MATCH(AN323,'Severity, Risk, and Probability'!$F$13:$F$17,0))),"")</f>
        <v>0</v>
      </c>
      <c r="AP323" s="721">
        <f t="shared" si="5"/>
        <v>0</v>
      </c>
      <c r="AQ323" s="727" t="s">
        <v>84</v>
      </c>
      <c r="AR323" s="728" t="s">
        <v>84</v>
      </c>
      <c r="AS323" s="753"/>
      <c r="AT323" s="770"/>
      <c r="AV323" s="746" t="str">
        <f t="shared" si="188"/>
        <v>1.1.3</v>
      </c>
      <c r="AW323" s="747" t="str">
        <f t="shared" si="189"/>
        <v>1.1.3.4</v>
      </c>
      <c r="AX323" s="734" t="e">
        <f t="shared" ca="1" si="190"/>
        <v>#NAME?</v>
      </c>
      <c r="AY323" s="734" t="e">
        <f t="shared" ca="1" si="191"/>
        <v>#NAME?</v>
      </c>
      <c r="AZ323" s="734" t="e">
        <f t="shared" ca="1" si="192"/>
        <v>#NAME?</v>
      </c>
      <c r="BA323" s="734" t="b">
        <f t="shared" si="193"/>
        <v>1</v>
      </c>
      <c r="BB323" s="734" t="b">
        <f t="array" ref="BB323">IF(($S323=0.1),TRUE,IF(NOT(ISBLANK(INDEX(Categories!E$4:E$32,MATCH($S323,Categories!$D$4:$D$32,0)))),K323=INDEX(Categories!E$4:E$32,MATCH($S323,Categories!$D$4:$D$32,0)),TRUE))</f>
        <v>1</v>
      </c>
      <c r="BC323" s="734" t="b">
        <f t="array" ref="BC323">IF(($S323=0.1),TRUE,IF(NOT(ISBLANK(INDEX(Categories!F$4:F$32,MATCH($S323,Categories!$D$4:$D$32,0)))),L323=INDEX(Categories!F$4:F$32,MATCH($S323,Categories!$D$4:$D$32,0)),TRUE))</f>
        <v>1</v>
      </c>
      <c r="BD323" s="734" t="b">
        <f t="array" ref="BD323">IF(($S323=0.1),TRUE,IF(NOT(ISBLANK(INDEX(Categories!G$4:G$32,MATCH($S323,Categories!$D$4:$D$32,0)))),M323=INDEX(Categories!G$4:G$32,MATCH($S323,Categories!$D$4:$D$32,0)),TRUE))</f>
        <v>1</v>
      </c>
      <c r="BE323" s="734" t="b">
        <f t="array" ref="BE323">IF(($S323=0.1),TRUE,IF(NOT(ISBLANK(INDEX(Categories!H$4:H$32,MATCH($S323,Categories!$D$4:$D$32,0)))),N323=INDEX(Categories!H$4:H$32,MATCH($S323,Categories!$D$4:$D$32,0)),TRUE))</f>
        <v>1</v>
      </c>
      <c r="BF323" s="734" t="b">
        <f t="array" ref="BF323">IF(($S323=0.1),TRUE,IF(NOT(ISBLANK(INDEX(Categories!I$4:I$32,MATCH($S323,Categories!$D$4:$D$32,0)))),O323=INDEX(Categories!I$4:I$32,MATCH($S323,Categories!$D$4:$D$32,0)),TRUE))</f>
        <v>1</v>
      </c>
      <c r="BG323" s="734" t="b">
        <f t="array" ref="BG323">IF(($S323=0.1),TRUE,IF(NOT(ISBLANK(INDEX(Categories!J$4:J$32,MATCH($S323,Categories!$D$4:$D$32,0)))),P323=INDEX(Categories!J$4:J$32,MATCH($S323,Categories!$D$4:$D$32,0)),TRUE))</f>
        <v>1</v>
      </c>
      <c r="BH323" s="734" t="b">
        <f t="array" ref="BH323">IF(($S323=0.1),TRUE,IF(NOT(ISBLANK(INDEX(Categories!K$4:K$32,MATCH($S323,Categories!$D$4:$D$32,0)))),Q323=INDEX(Categories!K$4:K$32,MATCH($S323,Categories!$D$4:$D$32,0)),TRUE))</f>
        <v>1</v>
      </c>
      <c r="BI323" s="734" t="b">
        <f t="array" ref="BI323">IF(($S323=0.1),TRUE,IF(NOT(ISBLANK(INDEX(Categories!L$4:L$32,MATCH($S323,Categories!$D$4:$D$32,0)))),R323=INDEX(Categories!L$4:L$32,MATCH($S323,Categories!$D$4:$D$32,0)),TRUE))</f>
        <v>1</v>
      </c>
      <c r="BJ323" s="734"/>
      <c r="BK323" s="734"/>
      <c r="BL323" s="734"/>
    </row>
    <row r="324" spans="1:64" s="895" customFormat="1" ht="70" customHeight="1">
      <c r="A324" s="708">
        <f t="shared" si="1"/>
        <v>5</v>
      </c>
      <c r="B324" s="708">
        <f t="shared" si="46"/>
        <v>319</v>
      </c>
      <c r="C324" s="717" t="s">
        <v>1570</v>
      </c>
      <c r="D324" s="710" t="str">
        <f t="array" aca="1" ref="D324" ca="1">IFERROR(INDEX(SBS!$B$1:$B$530,MATCH(C324,SBS!$A$1:$A$530,0)),"-")</f>
        <v>Bus Bar Systems and Bus Tower</v>
      </c>
      <c r="E324" s="710" t="str">
        <f t="array" aca="1" ref="E324" ca="1">IFERROR(INDEX(SBS!$F$1:$F$530,MATCH(C324,SBS!$A$1:$A$530,0)),"-")</f>
        <v>1.1.3.2</v>
      </c>
      <c r="F324" s="710" t="str">
        <f t="array" aca="1" ref="F324" ca="1">IFERROR(INDEX(SBS!$C$1:$C$530,MATCH(C324,SBS!$A$1:$A$530,0)),"-")</f>
        <v>Magnets</v>
      </c>
      <c r="G324" s="742" t="s">
        <v>1605</v>
      </c>
      <c r="H324" s="716" t="s">
        <v>1606</v>
      </c>
      <c r="I324" s="716" t="s">
        <v>1607</v>
      </c>
      <c r="J324" s="744" t="s">
        <v>71</v>
      </c>
      <c r="K324" s="715" t="s">
        <v>72</v>
      </c>
      <c r="L324" s="716" t="s">
        <v>72</v>
      </c>
      <c r="M324" s="716" t="s">
        <v>74</v>
      </c>
      <c r="N324" s="717" t="s">
        <v>75</v>
      </c>
      <c r="O324" s="717" t="s">
        <v>76</v>
      </c>
      <c r="P324" s="717" t="s">
        <v>77</v>
      </c>
      <c r="Q324" s="717" t="s">
        <v>78</v>
      </c>
      <c r="R324" s="717" t="s">
        <v>91</v>
      </c>
      <c r="S324" s="717">
        <v>0.1</v>
      </c>
      <c r="T324" s="718">
        <f t="array" ref="T324">IFERROR(INDEX('Severity, Risk, and Probability'!$A$4:$A$8,MATCH(K324,'Severity, Risk, and Probability'!$B$4:$B$8,0)),"")</f>
        <v>3</v>
      </c>
      <c r="U324" s="718">
        <f t="array" ref="U324">IFERROR(INDEX('Severity, Risk, and Probability'!$A$4:$A$8,MATCH(L324,'Severity, Risk, and Probability'!$B$4:$B$8,0)),"")</f>
        <v>3</v>
      </c>
      <c r="V324" s="738">
        <v>0</v>
      </c>
      <c r="W324" s="718">
        <f t="array" ref="W324">IFERROR(MAX(INDEX('Severity, Risk, and Probability'!$A$13:$A$17,MATCH(M324,'Severity, Risk, and Probability'!$B$13:$B$17,0)),INDEX('Severity, Risk, and Probability'!$A$13:$A$17,MATCH(N324,'Severity, Risk, and Probability'!$C$13:$C$17,0)),INDEX('Severity, Risk, and Probability'!$A$13:$A$17,MATCH(O324,'Severity, Risk, and Probability'!$D$13:$D$17,0)),INDEX('Severity, Risk, and Probability'!$A$13:$A$17,MATCH(P324,'Severity, Risk, and Probability'!$E$13:$E$17,0)),INDEX('Severity, Risk, and Probability'!$A$13:$A$17,MATCH(Q324,'Severity, Risk, and Probability'!$F$13:$F$17,0))),"")</f>
        <v>3</v>
      </c>
      <c r="X324" s="720">
        <f t="array" ref="X324">IFERROR(INDEX('Severity, Risk, and Probability'!$A$20:$A$24,MATCH(R324,'Severity, Risk, and Probability'!$B$20:$B$24,0)),"")</f>
        <v>4</v>
      </c>
      <c r="Y324" s="718">
        <f t="shared" si="80"/>
        <v>9</v>
      </c>
      <c r="Z324" s="721">
        <f t="shared" si="81"/>
        <v>36</v>
      </c>
      <c r="AA324" s="722" t="s">
        <v>337</v>
      </c>
      <c r="AB324" s="723" t="str">
        <f t="array" aca="1" ref="AB324" ca="1">IFERROR(INDEX(SBS!$B$1:$B$530,MATCH(AA324,SBS!$A$1:$A$530,0)),"None")</f>
        <v>PDP Timer</v>
      </c>
      <c r="AC324" s="717"/>
      <c r="AD324" s="723" t="str">
        <f t="array" aca="1" ref="AD324" ca="1">IFERROR(INDEX(SBS!$B$1:$B$530,MATCH(AC324,SBS!$A$1:$A$530,0)),"None")</f>
        <v>None</v>
      </c>
      <c r="AE324" s="717"/>
      <c r="AF324" s="723" t="str">
        <f t="array" aca="1" ref="AF324" ca="1">IFERROR(INDEX(SBS!$B$1:$B$530,MATCH(AE324,SBS!$A$1:$A$530,0)),"None")</f>
        <v>None</v>
      </c>
      <c r="AG324" s="716" t="s">
        <v>1608</v>
      </c>
      <c r="AH324" s="752" t="s">
        <v>84</v>
      </c>
      <c r="AI324" s="745" t="s">
        <v>148</v>
      </c>
      <c r="AJ324" s="716" t="s">
        <v>230</v>
      </c>
      <c r="AK324" s="717" t="s">
        <v>116</v>
      </c>
      <c r="AL324" s="717" t="s">
        <v>76</v>
      </c>
      <c r="AM324" s="717" t="s">
        <v>77</v>
      </c>
      <c r="AN324" s="717" t="s">
        <v>78</v>
      </c>
      <c r="AO324" s="723">
        <f t="array" ref="AO324">IFERROR(MAX(INDEX('Severity, Risk, and Probability'!$A$13:$A$17,MATCH(AJ324,'Severity, Risk, and Probability'!$B$13:$B$17,0)),INDEX('Severity, Risk, and Probability'!$A$13:$A$17,MATCH(AK324,'Severity, Risk, and Probability'!$C$13:$C$17,0)),INDEX('Severity, Risk, and Probability'!$A$13:$A$17,MATCH(AM324,'Severity, Risk, and Probability'!$E$13:$E$17,0)),INDEX('Severity, Risk, and Probability'!$A$13:$A$17,MATCH(AN324,'Severity, Risk, and Probability'!$F$13:$F$17,0))),"")</f>
        <v>2</v>
      </c>
      <c r="AP324" s="721">
        <f t="shared" si="5"/>
        <v>6</v>
      </c>
      <c r="AQ324" s="727" t="s">
        <v>84</v>
      </c>
      <c r="AR324" s="728" t="s">
        <v>84</v>
      </c>
      <c r="AS324" s="753"/>
      <c r="AT324" s="770"/>
      <c r="AV324" s="746" t="str">
        <f t="shared" si="188"/>
        <v>1.1.3</v>
      </c>
      <c r="AW324" s="747" t="str">
        <f t="shared" si="189"/>
        <v>1.1.3.4</v>
      </c>
      <c r="AX324" s="734" t="e">
        <f t="shared" ca="1" si="190"/>
        <v>#NAME?</v>
      </c>
      <c r="AY324" s="734" t="e">
        <f t="shared" ca="1" si="191"/>
        <v>#NAME?</v>
      </c>
      <c r="AZ324" s="734" t="e">
        <f t="shared" ca="1" si="192"/>
        <v>#NAME?</v>
      </c>
      <c r="BA324" s="734" t="b">
        <f t="shared" si="193"/>
        <v>1</v>
      </c>
      <c r="BB324" s="734" t="b">
        <f t="array" ref="BB324">IF(($S324=0.1),TRUE,IF(NOT(ISBLANK(INDEX(Categories!E$4:E$32,MATCH($S324,Categories!$D$4:$D$32,0)))),K324=INDEX(Categories!E$4:E$32,MATCH($S324,Categories!$D$4:$D$32,0)),TRUE))</f>
        <v>1</v>
      </c>
      <c r="BC324" s="734" t="b">
        <f t="array" ref="BC324">IF(($S324=0.1),TRUE,IF(NOT(ISBLANK(INDEX(Categories!F$4:F$32,MATCH($S324,Categories!$D$4:$D$32,0)))),L324=INDEX(Categories!F$4:F$32,MATCH($S324,Categories!$D$4:$D$32,0)),TRUE))</f>
        <v>1</v>
      </c>
      <c r="BD324" s="734" t="b">
        <f t="array" ref="BD324">IF(($S324=0.1),TRUE,IF(NOT(ISBLANK(INDEX(Categories!G$4:G$32,MATCH($S324,Categories!$D$4:$D$32,0)))),M324=INDEX(Categories!G$4:G$32,MATCH($S324,Categories!$D$4:$D$32,0)),TRUE))</f>
        <v>1</v>
      </c>
      <c r="BE324" s="734" t="b">
        <f t="array" ref="BE324">IF(($S324=0.1),TRUE,IF(NOT(ISBLANK(INDEX(Categories!H$4:H$32,MATCH($S324,Categories!$D$4:$D$32,0)))),N324=INDEX(Categories!H$4:H$32,MATCH($S324,Categories!$D$4:$D$32,0)),TRUE))</f>
        <v>1</v>
      </c>
      <c r="BF324" s="734" t="b">
        <f t="array" ref="BF324">IF(($S324=0.1),TRUE,IF(NOT(ISBLANK(INDEX(Categories!I$4:I$32,MATCH($S324,Categories!$D$4:$D$32,0)))),O324=INDEX(Categories!I$4:I$32,MATCH($S324,Categories!$D$4:$D$32,0)),TRUE))</f>
        <v>1</v>
      </c>
      <c r="BG324" s="734" t="b">
        <f t="array" ref="BG324">IF(($S324=0.1),TRUE,IF(NOT(ISBLANK(INDEX(Categories!J$4:J$32,MATCH($S324,Categories!$D$4:$D$32,0)))),P324=INDEX(Categories!J$4:J$32,MATCH($S324,Categories!$D$4:$D$32,0)),TRUE))</f>
        <v>1</v>
      </c>
      <c r="BH324" s="734" t="b">
        <f t="array" ref="BH324">IF(($S324=0.1),TRUE,IF(NOT(ISBLANK(INDEX(Categories!K$4:K$32,MATCH($S324,Categories!$D$4:$D$32,0)))),Q324=INDEX(Categories!K$4:K$32,MATCH($S324,Categories!$D$4:$D$32,0)),TRUE))</f>
        <v>1</v>
      </c>
      <c r="BI324" s="734" t="b">
        <f t="array" ref="BI324">IF(($S324=0.1),TRUE,IF(NOT(ISBLANK(INDEX(Categories!L$4:L$32,MATCH($S324,Categories!$D$4:$D$32,0)))),R324=INDEX(Categories!L$4:L$32,MATCH($S324,Categories!$D$4:$D$32,0)),TRUE))</f>
        <v>1</v>
      </c>
      <c r="BJ324" s="734"/>
      <c r="BK324" s="734"/>
      <c r="BL324" s="734"/>
    </row>
    <row r="325" spans="1:64" s="895" customFormat="1" ht="70" customHeight="1">
      <c r="A325" s="708">
        <f t="shared" si="1"/>
        <v>5</v>
      </c>
      <c r="B325" s="708">
        <f t="shared" si="46"/>
        <v>320</v>
      </c>
      <c r="C325" s="717" t="s">
        <v>1570</v>
      </c>
      <c r="D325" s="710" t="str">
        <f t="array" aca="1" ref="D325" ca="1">IFERROR(INDEX(SBS!$B$1:$B$530,MATCH(C325,SBS!$A$1:$A$530,0)),"-")</f>
        <v>Bus Bar Systems and Bus Tower</v>
      </c>
      <c r="E325" s="710" t="str">
        <f t="array" aca="1" ref="E325" ca="1">IFERROR(INDEX(SBS!$F$1:$F$530,MATCH(C325,SBS!$A$1:$A$530,0)),"-")</f>
        <v>1.1.3.2</v>
      </c>
      <c r="F325" s="710" t="str">
        <f t="array" aca="1" ref="F325" ca="1">IFERROR(INDEX(SBS!$C$1:$C$530,MATCH(C325,SBS!$A$1:$A$530,0)),"-")</f>
        <v>Magnets</v>
      </c>
      <c r="G325" s="745" t="s">
        <v>1609</v>
      </c>
      <c r="H325" s="716" t="s">
        <v>1610</v>
      </c>
      <c r="I325" s="743" t="s">
        <v>1611</v>
      </c>
      <c r="J325" s="744" t="s">
        <v>71</v>
      </c>
      <c r="K325" s="715" t="s">
        <v>73</v>
      </c>
      <c r="L325" s="716" t="s">
        <v>73</v>
      </c>
      <c r="M325" s="716" t="s">
        <v>74</v>
      </c>
      <c r="N325" s="717" t="s">
        <v>75</v>
      </c>
      <c r="O325" s="717" t="s">
        <v>76</v>
      </c>
      <c r="P325" s="717" t="s">
        <v>77</v>
      </c>
      <c r="Q325" s="717" t="s">
        <v>78</v>
      </c>
      <c r="R325" s="717" t="s">
        <v>79</v>
      </c>
      <c r="S325" s="717">
        <v>0.1</v>
      </c>
      <c r="T325" s="718">
        <f t="array" ref="T325">IFERROR(INDEX('Severity, Risk, and Probability'!$A$4:$A$8,MATCH(K325,'Severity, Risk, and Probability'!$B$4:$B$8,0)),"")</f>
        <v>2</v>
      </c>
      <c r="U325" s="718">
        <f t="array" ref="U325">IFERROR(INDEX('Severity, Risk, and Probability'!$A$4:$A$8,MATCH(L325,'Severity, Risk, and Probability'!$B$4:$B$8,0)),"")</f>
        <v>2</v>
      </c>
      <c r="V325" s="738">
        <v>0</v>
      </c>
      <c r="W325" s="718">
        <f t="array" ref="W325">IFERROR(MAX(INDEX('Severity, Risk, and Probability'!$A$13:$A$17,MATCH(M325,'Severity, Risk, and Probability'!$B$13:$B$17,0)),INDEX('Severity, Risk, and Probability'!$A$13:$A$17,MATCH(N325,'Severity, Risk, and Probability'!$C$13:$C$17,0)),INDEX('Severity, Risk, and Probability'!$A$13:$A$17,MATCH(O325,'Severity, Risk, and Probability'!$D$13:$D$17,0)),INDEX('Severity, Risk, and Probability'!$A$13:$A$17,MATCH(P325,'Severity, Risk, and Probability'!$E$13:$E$17,0)),INDEX('Severity, Risk, and Probability'!$A$13:$A$17,MATCH(Q325,'Severity, Risk, and Probability'!$F$13:$F$17,0))),"")</f>
        <v>3</v>
      </c>
      <c r="X325" s="720">
        <f t="array" ref="X325">IFERROR(INDEX('Severity, Risk, and Probability'!$A$20:$A$24,MATCH(R325,'Severity, Risk, and Probability'!$B$20:$B$24,0)),"")</f>
        <v>5</v>
      </c>
      <c r="Y325" s="718">
        <f t="shared" si="80"/>
        <v>6</v>
      </c>
      <c r="Z325" s="721">
        <f t="shared" si="81"/>
        <v>30</v>
      </c>
      <c r="AA325" s="772" t="s">
        <v>542</v>
      </c>
      <c r="AB325" s="723" t="str">
        <f t="array" aca="1" ref="AB325" ca="1">IFERROR(INDEX(SBS!$B$1:$B$530,MATCH(AA325,SBS!$A$1:$A$530,0)),"None")</f>
        <v>Shorted Turn Protection System</v>
      </c>
      <c r="AC325" s="717"/>
      <c r="AD325" s="723" t="str">
        <f t="array" aca="1" ref="AD325" ca="1">IFERROR(INDEX(SBS!$B$1:$B$530,MATCH(AC325,SBS!$A$1:$A$530,0)),"None")</f>
        <v>None</v>
      </c>
      <c r="AE325" s="717"/>
      <c r="AF325" s="723" t="str">
        <f t="array" aca="1" ref="AF325" ca="1">IFERROR(INDEX(SBS!$B$1:$B$530,MATCH(AE325,SBS!$A$1:$A$530,0)),"None")</f>
        <v>None</v>
      </c>
      <c r="AG325" s="716" t="s">
        <v>1612</v>
      </c>
      <c r="AH325" s="752" t="s">
        <v>84</v>
      </c>
      <c r="AI325" s="745" t="s">
        <v>148</v>
      </c>
      <c r="AJ325" s="716" t="s">
        <v>74</v>
      </c>
      <c r="AK325" s="717" t="s">
        <v>75</v>
      </c>
      <c r="AL325" s="717" t="s">
        <v>76</v>
      </c>
      <c r="AM325" s="717" t="s">
        <v>77</v>
      </c>
      <c r="AN325" s="717" t="s">
        <v>78</v>
      </c>
      <c r="AO325" s="723">
        <f t="array" ref="AO325">IFERROR(MAX(INDEX('Severity, Risk, and Probability'!$A$13:$A$17,MATCH(AJ325,'Severity, Risk, and Probability'!$B$13:$B$17,0)),INDEX('Severity, Risk, and Probability'!$A$13:$A$17,MATCH(AK325,'Severity, Risk, and Probability'!$C$13:$C$17,0)),INDEX('Severity, Risk, and Probability'!$A$13:$A$17,MATCH(AM325,'Severity, Risk, and Probability'!$E$13:$E$17,0)),INDEX('Severity, Risk, and Probability'!$A$13:$A$17,MATCH(AN325,'Severity, Risk, and Probability'!$F$13:$F$17,0))),"")</f>
        <v>3</v>
      </c>
      <c r="AP325" s="721">
        <f t="shared" si="5"/>
        <v>6</v>
      </c>
      <c r="AQ325" s="727" t="s">
        <v>84</v>
      </c>
      <c r="AR325" s="728" t="s">
        <v>84</v>
      </c>
      <c r="AS325" s="794"/>
      <c r="AT325" s="770"/>
      <c r="AU325" s="771"/>
      <c r="AV325" s="746" t="str">
        <f t="shared" si="188"/>
        <v>1.1.3</v>
      </c>
      <c r="AW325" s="747" t="str">
        <f t="shared" si="189"/>
        <v>1.1.3.4</v>
      </c>
      <c r="AX325" s="734" t="e">
        <f t="shared" ca="1" si="190"/>
        <v>#NAME?</v>
      </c>
      <c r="AY325" s="734" t="e">
        <f t="shared" ca="1" si="191"/>
        <v>#NAME?</v>
      </c>
      <c r="AZ325" s="734" t="e">
        <f t="shared" ca="1" si="192"/>
        <v>#NAME?</v>
      </c>
      <c r="BA325" s="734" t="b">
        <f t="shared" si="193"/>
        <v>1</v>
      </c>
      <c r="BB325" s="734" t="b">
        <f t="array" ref="BB325">IF(($S325=0.1),TRUE,IF(NOT(ISBLANK(INDEX(Categories!E$4:E$32,MATCH($S325,Categories!$D$4:$D$32,0)))),K325=INDEX(Categories!E$4:E$32,MATCH($S325,Categories!$D$4:$D$32,0)),TRUE))</f>
        <v>1</v>
      </c>
      <c r="BC325" s="734" t="b">
        <f t="array" ref="BC325">IF(($S325=0.1),TRUE,IF(NOT(ISBLANK(INDEX(Categories!F$4:F$32,MATCH($S325,Categories!$D$4:$D$32,0)))),L325=INDEX(Categories!F$4:F$32,MATCH($S325,Categories!$D$4:$D$32,0)),TRUE))</f>
        <v>1</v>
      </c>
      <c r="BD325" s="734" t="b">
        <f t="array" ref="BD325">IF(($S325=0.1),TRUE,IF(NOT(ISBLANK(INDEX(Categories!G$4:G$32,MATCH($S325,Categories!$D$4:$D$32,0)))),M325=INDEX(Categories!G$4:G$32,MATCH($S325,Categories!$D$4:$D$32,0)),TRUE))</f>
        <v>1</v>
      </c>
      <c r="BE325" s="734" t="b">
        <f t="array" ref="BE325">IF(($S325=0.1),TRUE,IF(NOT(ISBLANK(INDEX(Categories!H$4:H$32,MATCH($S325,Categories!$D$4:$D$32,0)))),N325=INDEX(Categories!H$4:H$32,MATCH($S325,Categories!$D$4:$D$32,0)),TRUE))</f>
        <v>1</v>
      </c>
      <c r="BF325" s="734" t="b">
        <f t="array" ref="BF325">IF(($S325=0.1),TRUE,IF(NOT(ISBLANK(INDEX(Categories!I$4:I$32,MATCH($S325,Categories!$D$4:$D$32,0)))),O325=INDEX(Categories!I$4:I$32,MATCH($S325,Categories!$D$4:$D$32,0)),TRUE))</f>
        <v>1</v>
      </c>
      <c r="BG325" s="734" t="b">
        <f t="array" ref="BG325">IF(($S325=0.1),TRUE,IF(NOT(ISBLANK(INDEX(Categories!J$4:J$32,MATCH($S325,Categories!$D$4:$D$32,0)))),P325=INDEX(Categories!J$4:J$32,MATCH($S325,Categories!$D$4:$D$32,0)),TRUE))</f>
        <v>1</v>
      </c>
      <c r="BH325" s="734" t="b">
        <f t="array" ref="BH325">IF(($S325=0.1),TRUE,IF(NOT(ISBLANK(INDEX(Categories!K$4:K$32,MATCH($S325,Categories!$D$4:$D$32,0)))),Q325=INDEX(Categories!K$4:K$32,MATCH($S325,Categories!$D$4:$D$32,0)),TRUE))</f>
        <v>1</v>
      </c>
      <c r="BI325" s="734" t="b">
        <f t="array" ref="BI325">IF(($S325=0.1),TRUE,IF(NOT(ISBLANK(INDEX(Categories!L$4:L$32,MATCH($S325,Categories!$D$4:$D$32,0)))),R325=INDEX(Categories!L$4:L$32,MATCH($S325,Categories!$D$4:$D$32,0)),TRUE))</f>
        <v>1</v>
      </c>
      <c r="BJ325" s="734"/>
      <c r="BK325" s="734"/>
      <c r="BL325" s="734"/>
    </row>
    <row r="326" spans="1:64" s="895" customFormat="1" ht="70" customHeight="1">
      <c r="A326" s="708">
        <f t="shared" si="1"/>
        <v>5</v>
      </c>
      <c r="B326" s="708">
        <f t="shared" si="46"/>
        <v>321</v>
      </c>
      <c r="C326" s="717" t="s">
        <v>1570</v>
      </c>
      <c r="D326" s="710" t="str">
        <f t="array" aca="1" ref="D326" ca="1">IFERROR(INDEX(SBS!$B$1:$B$530,MATCH(C326,SBS!$A$1:$A$530,0)),"-")</f>
        <v>Bus Bar Systems and Bus Tower</v>
      </c>
      <c r="E326" s="710" t="str">
        <f t="array" aca="1" ref="E326" ca="1">IFERROR(INDEX(SBS!$F$1:$F$530,MATCH(C326,SBS!$A$1:$A$530,0)),"-")</f>
        <v>1.1.3.2</v>
      </c>
      <c r="F326" s="710" t="str">
        <f t="array" aca="1" ref="F326" ca="1">IFERROR(INDEX(SBS!$C$1:$C$530,MATCH(C326,SBS!$A$1:$A$530,0)),"-")</f>
        <v>Magnets</v>
      </c>
      <c r="G326" s="745" t="s">
        <v>1613</v>
      </c>
      <c r="H326" s="716" t="s">
        <v>1610</v>
      </c>
      <c r="I326" s="743" t="s">
        <v>1614</v>
      </c>
      <c r="J326" s="744" t="s">
        <v>71</v>
      </c>
      <c r="K326" s="715" t="s">
        <v>73</v>
      </c>
      <c r="L326" s="716" t="s">
        <v>73</v>
      </c>
      <c r="M326" s="716" t="s">
        <v>74</v>
      </c>
      <c r="N326" s="717" t="s">
        <v>75</v>
      </c>
      <c r="O326" s="717" t="s">
        <v>76</v>
      </c>
      <c r="P326" s="717" t="s">
        <v>77</v>
      </c>
      <c r="Q326" s="717" t="s">
        <v>78</v>
      </c>
      <c r="R326" s="717" t="s">
        <v>79</v>
      </c>
      <c r="S326" s="717">
        <v>0.1</v>
      </c>
      <c r="T326" s="718">
        <f t="array" ref="T326">IFERROR(INDEX('Severity, Risk, and Probability'!$A$4:$A$8,MATCH(K326,'Severity, Risk, and Probability'!$B$4:$B$8,0)),"")</f>
        <v>2</v>
      </c>
      <c r="U326" s="718">
        <f t="array" ref="U326">IFERROR(INDEX('Severity, Risk, and Probability'!$A$4:$A$8,MATCH(L326,'Severity, Risk, and Probability'!$B$4:$B$8,0)),"")</f>
        <v>2</v>
      </c>
      <c r="V326" s="738">
        <v>0</v>
      </c>
      <c r="W326" s="718">
        <f t="array" ref="W326">IFERROR(MAX(INDEX('Severity, Risk, and Probability'!$A$13:$A$17,MATCH(M326,'Severity, Risk, and Probability'!$B$13:$B$17,0)),INDEX('Severity, Risk, and Probability'!$A$13:$A$17,MATCH(N326,'Severity, Risk, and Probability'!$C$13:$C$17,0)),INDEX('Severity, Risk, and Probability'!$A$13:$A$17,MATCH(O326,'Severity, Risk, and Probability'!$D$13:$D$17,0)),INDEX('Severity, Risk, and Probability'!$A$13:$A$17,MATCH(P326,'Severity, Risk, and Probability'!$E$13:$E$17,0)),INDEX('Severity, Risk, and Probability'!$A$13:$A$17,MATCH(Q326,'Severity, Risk, and Probability'!$F$13:$F$17,0))),"")</f>
        <v>3</v>
      </c>
      <c r="X326" s="720">
        <f t="array" ref="X326">IFERROR(INDEX('Severity, Risk, and Probability'!$A$20:$A$24,MATCH(R326,'Severity, Risk, and Probability'!$B$20:$B$24,0)),"")</f>
        <v>5</v>
      </c>
      <c r="Y326" s="718">
        <f t="shared" si="80"/>
        <v>6</v>
      </c>
      <c r="Z326" s="721">
        <f t="shared" si="81"/>
        <v>30</v>
      </c>
      <c r="AA326" s="772" t="s">
        <v>542</v>
      </c>
      <c r="AB326" s="723" t="str">
        <f t="array" aca="1" ref="AB326" ca="1">IFERROR(INDEX(SBS!$B$1:$B$530,MATCH(AA326,SBS!$A$1:$A$530,0)),"None")</f>
        <v>Shorted Turn Protection System</v>
      </c>
      <c r="AC326" s="717"/>
      <c r="AD326" s="723" t="str">
        <f t="array" aca="1" ref="AD326" ca="1">IFERROR(INDEX(SBS!$B$1:$B$530,MATCH(AC326,SBS!$A$1:$A$530,0)),"None")</f>
        <v>None</v>
      </c>
      <c r="AE326" s="717"/>
      <c r="AF326" s="723" t="str">
        <f t="array" aca="1" ref="AF326" ca="1">IFERROR(INDEX(SBS!$B$1:$B$530,MATCH(AE326,SBS!$A$1:$A$530,0)),"None")</f>
        <v>None</v>
      </c>
      <c r="AG326" s="716" t="s">
        <v>1612</v>
      </c>
      <c r="AH326" s="752" t="s">
        <v>92</v>
      </c>
      <c r="AI326" s="745" t="s">
        <v>148</v>
      </c>
      <c r="AJ326" s="716" t="s">
        <v>74</v>
      </c>
      <c r="AK326" s="717" t="s">
        <v>75</v>
      </c>
      <c r="AL326" s="717" t="s">
        <v>76</v>
      </c>
      <c r="AM326" s="717" t="s">
        <v>77</v>
      </c>
      <c r="AN326" s="717" t="s">
        <v>78</v>
      </c>
      <c r="AO326" s="723">
        <f t="array" ref="AO326">IFERROR(MAX(INDEX('Severity, Risk, and Probability'!$A$13:$A$17,MATCH(AJ326,'Severity, Risk, and Probability'!$B$13:$B$17,0)),INDEX('Severity, Risk, and Probability'!$A$13:$A$17,MATCH(AK326,'Severity, Risk, and Probability'!$C$13:$C$17,0)),INDEX('Severity, Risk, and Probability'!$A$13:$A$17,MATCH(AM326,'Severity, Risk, and Probability'!$E$13:$E$17,0)),INDEX('Severity, Risk, and Probability'!$A$13:$A$17,MATCH(AN326,'Severity, Risk, and Probability'!$F$13:$F$17,0))),"")</f>
        <v>3</v>
      </c>
      <c r="AP326" s="721">
        <f t="shared" si="5"/>
        <v>6</v>
      </c>
      <c r="AQ326" s="727" t="s">
        <v>84</v>
      </c>
      <c r="AR326" s="728" t="s">
        <v>84</v>
      </c>
      <c r="AS326" s="794"/>
      <c r="AT326" s="770" t="s">
        <v>1615</v>
      </c>
      <c r="AU326" s="771"/>
      <c r="AV326" s="746" t="str">
        <f t="shared" si="188"/>
        <v>1.1.3</v>
      </c>
      <c r="AW326" s="747" t="str">
        <f t="shared" si="189"/>
        <v>1.1.3.4</v>
      </c>
      <c r="AX326" s="734" t="e">
        <f t="shared" ca="1" si="190"/>
        <v>#NAME?</v>
      </c>
      <c r="AY326" s="734" t="e">
        <f t="shared" ca="1" si="191"/>
        <v>#NAME?</v>
      </c>
      <c r="AZ326" s="734" t="e">
        <f t="shared" ca="1" si="192"/>
        <v>#NAME?</v>
      </c>
      <c r="BA326" s="734" t="b">
        <f t="shared" si="193"/>
        <v>1</v>
      </c>
      <c r="BB326" s="734" t="b">
        <f t="array" ref="BB326">IF(($S326=0.1),TRUE,IF(NOT(ISBLANK(INDEX(Categories!E$4:E$32,MATCH($S326,Categories!$D$4:$D$32,0)))),K326=INDEX(Categories!E$4:E$32,MATCH($S326,Categories!$D$4:$D$32,0)),TRUE))</f>
        <v>1</v>
      </c>
      <c r="BC326" s="734" t="b">
        <f t="array" ref="BC326">IF(($S326=0.1),TRUE,IF(NOT(ISBLANK(INDEX(Categories!F$4:F$32,MATCH($S326,Categories!$D$4:$D$32,0)))),L326=INDEX(Categories!F$4:F$32,MATCH($S326,Categories!$D$4:$D$32,0)),TRUE))</f>
        <v>1</v>
      </c>
      <c r="BD326" s="734" t="b">
        <f t="array" ref="BD326">IF(($S326=0.1),TRUE,IF(NOT(ISBLANK(INDEX(Categories!G$4:G$32,MATCH($S326,Categories!$D$4:$D$32,0)))),M326=INDEX(Categories!G$4:G$32,MATCH($S326,Categories!$D$4:$D$32,0)),TRUE))</f>
        <v>1</v>
      </c>
      <c r="BE326" s="734" t="b">
        <f t="array" ref="BE326">IF(($S326=0.1),TRUE,IF(NOT(ISBLANK(INDEX(Categories!H$4:H$32,MATCH($S326,Categories!$D$4:$D$32,0)))),N326=INDEX(Categories!H$4:H$32,MATCH($S326,Categories!$D$4:$D$32,0)),TRUE))</f>
        <v>1</v>
      </c>
      <c r="BF326" s="734" t="b">
        <f t="array" ref="BF326">IF(($S326=0.1),TRUE,IF(NOT(ISBLANK(INDEX(Categories!I$4:I$32,MATCH($S326,Categories!$D$4:$D$32,0)))),O326=INDEX(Categories!I$4:I$32,MATCH($S326,Categories!$D$4:$D$32,0)),TRUE))</f>
        <v>1</v>
      </c>
      <c r="BG326" s="734" t="b">
        <f t="array" ref="BG326">IF(($S326=0.1),TRUE,IF(NOT(ISBLANK(INDEX(Categories!J$4:J$32,MATCH($S326,Categories!$D$4:$D$32,0)))),P326=INDEX(Categories!J$4:J$32,MATCH($S326,Categories!$D$4:$D$32,0)),TRUE))</f>
        <v>1</v>
      </c>
      <c r="BH326" s="734" t="b">
        <f t="array" ref="BH326">IF(($S326=0.1),TRUE,IF(NOT(ISBLANK(INDEX(Categories!K$4:K$32,MATCH($S326,Categories!$D$4:$D$32,0)))),Q326=INDEX(Categories!K$4:K$32,MATCH($S326,Categories!$D$4:$D$32,0)),TRUE))</f>
        <v>1</v>
      </c>
      <c r="BI326" s="734" t="b">
        <f t="array" ref="BI326">IF(($S326=0.1),TRUE,IF(NOT(ISBLANK(INDEX(Categories!L$4:L$32,MATCH($S326,Categories!$D$4:$D$32,0)))),R326=INDEX(Categories!L$4:L$32,MATCH($S326,Categories!$D$4:$D$32,0)),TRUE))</f>
        <v>1</v>
      </c>
      <c r="BJ326" s="734"/>
      <c r="BK326" s="734"/>
      <c r="BL326" s="734"/>
    </row>
    <row r="327" spans="1:64" s="895" customFormat="1" ht="70" customHeight="1">
      <c r="A327" s="708">
        <f t="shared" si="1"/>
        <v>5</v>
      </c>
      <c r="B327" s="708">
        <f t="shared" si="46"/>
        <v>322</v>
      </c>
      <c r="C327" s="717" t="s">
        <v>1570</v>
      </c>
      <c r="D327" s="710" t="str">
        <f t="array" aca="1" ref="D327" ca="1">IFERROR(INDEX(SBS!$B$1:$B$530,MATCH(C327,SBS!$A$1:$A$530,0)),"-")</f>
        <v>Bus Bar Systems and Bus Tower</v>
      </c>
      <c r="E327" s="710" t="str">
        <f t="array" aca="1" ref="E327" ca="1">IFERROR(INDEX(SBS!$F$1:$F$530,MATCH(C327,SBS!$A$1:$A$530,0)),"-")</f>
        <v>1.1.3.2</v>
      </c>
      <c r="F327" s="710" t="str">
        <f t="array" aca="1" ref="F327" ca="1">IFERROR(INDEX(SBS!$C$1:$C$530,MATCH(C327,SBS!$A$1:$A$530,0)),"-")</f>
        <v>Magnets</v>
      </c>
      <c r="G327" s="742" t="s">
        <v>1616</v>
      </c>
      <c r="H327" s="717" t="s">
        <v>1597</v>
      </c>
      <c r="I327" s="717" t="s">
        <v>1617</v>
      </c>
      <c r="J327" s="744" t="s">
        <v>71</v>
      </c>
      <c r="K327" s="715" t="s">
        <v>72</v>
      </c>
      <c r="L327" s="716" t="s">
        <v>73</v>
      </c>
      <c r="M327" s="716" t="s">
        <v>74</v>
      </c>
      <c r="N327" s="717" t="s">
        <v>116</v>
      </c>
      <c r="O327" s="717" t="s">
        <v>76</v>
      </c>
      <c r="P327" s="717" t="s">
        <v>77</v>
      </c>
      <c r="Q327" s="717" t="s">
        <v>78</v>
      </c>
      <c r="R327" s="717" t="s">
        <v>128</v>
      </c>
      <c r="S327" s="717">
        <v>2.4</v>
      </c>
      <c r="T327" s="718">
        <f t="array" ref="T327">IFERROR(INDEX('Severity, Risk, and Probability'!$A$4:$A$8,MATCH(K327,'Severity, Risk, and Probability'!$B$4:$B$8,0)),"")</f>
        <v>3</v>
      </c>
      <c r="U327" s="718">
        <f t="array" ref="U327">IFERROR(INDEX('Severity, Risk, and Probability'!$A$4:$A$8,MATCH(L327,'Severity, Risk, and Probability'!$B$4:$B$8,0)),"")</f>
        <v>2</v>
      </c>
      <c r="V327" s="738">
        <v>0</v>
      </c>
      <c r="W327" s="718">
        <f t="array" ref="W327">IFERROR(MAX(INDEX('Severity, Risk, and Probability'!$A$13:$A$17,MATCH(M327,'Severity, Risk, and Probability'!$B$13:$B$17,0)),INDEX('Severity, Risk, and Probability'!$A$13:$A$17,MATCH(N327,'Severity, Risk, and Probability'!$C$13:$C$17,0)),INDEX('Severity, Risk, and Probability'!$A$13:$A$17,MATCH(O327,'Severity, Risk, and Probability'!$D$13:$D$17,0)),INDEX('Severity, Risk, and Probability'!$A$13:$A$17,MATCH(P327,'Severity, Risk, and Probability'!$E$13:$E$17,0)),INDEX('Severity, Risk, and Probability'!$A$13:$A$17,MATCH(Q327,'Severity, Risk, and Probability'!$F$13:$F$17,0))),"")</f>
        <v>3</v>
      </c>
      <c r="X327" s="720">
        <f t="array" ref="X327">IFERROR(INDEX('Severity, Risk, and Probability'!$A$20:$A$24,MATCH(R327,'Severity, Risk, and Probability'!$B$20:$B$24,0)),"")</f>
        <v>3</v>
      </c>
      <c r="Y327" s="718">
        <f t="shared" si="80"/>
        <v>9</v>
      </c>
      <c r="Z327" s="721">
        <f t="shared" si="81"/>
        <v>27</v>
      </c>
      <c r="AA327" s="722" t="s">
        <v>80</v>
      </c>
      <c r="AB327" s="723" t="str">
        <f t="array" aca="1" ref="AB327" ca="1">IFERROR(INDEX(SBS!$B$1:$B$530,MATCH(AA327,SBS!$A$1:$A$530,0)),"None")</f>
        <v>DCPS Software</v>
      </c>
      <c r="AC327" s="717"/>
      <c r="AD327" s="723" t="str">
        <f t="array" aca="1" ref="AD327" ca="1">IFERROR(INDEX(SBS!$B$1:$B$530,MATCH(AC327,SBS!$A$1:$A$530,0)),"None")</f>
        <v>None</v>
      </c>
      <c r="AE327" s="717"/>
      <c r="AF327" s="723" t="str">
        <f t="array" aca="1" ref="AF327" ca="1">IFERROR(INDEX(SBS!$B$1:$B$530,MATCH(AE327,SBS!$A$1:$A$530,0)),"None")</f>
        <v>None</v>
      </c>
      <c r="AG327" s="716" t="s">
        <v>1599</v>
      </c>
      <c r="AH327" s="752" t="s">
        <v>92</v>
      </c>
      <c r="AI327" s="745" t="s">
        <v>148</v>
      </c>
      <c r="AJ327" s="716" t="s">
        <v>230</v>
      </c>
      <c r="AK327" s="717" t="s">
        <v>116</v>
      </c>
      <c r="AL327" s="717" t="s">
        <v>76</v>
      </c>
      <c r="AM327" s="717" t="s">
        <v>77</v>
      </c>
      <c r="AN327" s="717" t="s">
        <v>78</v>
      </c>
      <c r="AO327" s="723">
        <f t="array" ref="AO327">IFERROR(MAX(INDEX('Severity, Risk, and Probability'!$A$13:$A$17,MATCH(AJ327,'Severity, Risk, and Probability'!$B$13:$B$17,0)),INDEX('Severity, Risk, and Probability'!$A$13:$A$17,MATCH(AK327,'Severity, Risk, and Probability'!$C$13:$C$17,0)),INDEX('Severity, Risk, and Probability'!$A$13:$A$17,MATCH(AM327,'Severity, Risk, and Probability'!$E$13:$E$17,0)),INDEX('Severity, Risk, and Probability'!$A$13:$A$17,MATCH(AN327,'Severity, Risk, and Probability'!$F$13:$F$17,0))),"")</f>
        <v>2</v>
      </c>
      <c r="AP327" s="721">
        <f t="shared" si="5"/>
        <v>4</v>
      </c>
      <c r="AQ327" s="727" t="s">
        <v>84</v>
      </c>
      <c r="AR327" s="728" t="s">
        <v>84</v>
      </c>
      <c r="AS327" s="753"/>
      <c r="AT327" s="770" t="s">
        <v>1600</v>
      </c>
      <c r="AU327" s="771"/>
      <c r="AV327" s="746" t="str">
        <f t="shared" si="188"/>
        <v>1.1.3</v>
      </c>
      <c r="AW327" s="747" t="str">
        <f t="shared" si="189"/>
        <v>1.1.3.4</v>
      </c>
      <c r="AX327" s="734" t="e">
        <f t="shared" ca="1" si="190"/>
        <v>#NAME?</v>
      </c>
      <c r="AY327" s="734" t="e">
        <f t="shared" ca="1" si="191"/>
        <v>#NAME?</v>
      </c>
      <c r="AZ327" s="734" t="e">
        <f t="shared" ca="1" si="192"/>
        <v>#NAME?</v>
      </c>
      <c r="BA327" s="734" t="b">
        <f t="shared" si="193"/>
        <v>0</v>
      </c>
      <c r="BB327" s="734" t="b">
        <f t="array" ref="BB327">IF(($S327=0.1),TRUE,IF(NOT(ISBLANK(INDEX(Categories!E$4:E$32,MATCH($S327,Categories!$D$4:$D$32,0)))),K327=INDEX(Categories!E$4:E$32,MATCH($S327,Categories!$D$4:$D$32,0)),TRUE))</f>
        <v>1</v>
      </c>
      <c r="BC327" s="734" t="b">
        <f t="array" ref="BC327">IF(($S327=0.1),TRUE,IF(NOT(ISBLANK(INDEX(Categories!F$4:F$32,MATCH($S327,Categories!$D$4:$D$32,0)))),L327=INDEX(Categories!F$4:F$32,MATCH($S327,Categories!$D$4:$D$32,0)),TRUE))</f>
        <v>0</v>
      </c>
      <c r="BD327" s="734" t="b">
        <f t="array" ref="BD327">IF(($S327=0.1),TRUE,IF(NOT(ISBLANK(INDEX(Categories!G$4:G$32,MATCH($S327,Categories!$D$4:$D$32,0)))),M327=INDEX(Categories!G$4:G$32,MATCH($S327,Categories!$D$4:$D$32,0)),TRUE))</f>
        <v>1</v>
      </c>
      <c r="BE327" s="734" t="b">
        <f t="array" ref="BE327">IF(($S327=0.1),TRUE,IF(NOT(ISBLANK(INDEX(Categories!H$4:H$32,MATCH($S327,Categories!$D$4:$D$32,0)))),N327=INDEX(Categories!H$4:H$32,MATCH($S327,Categories!$D$4:$D$32,0)),TRUE))</f>
        <v>1</v>
      </c>
      <c r="BF327" s="734" t="b">
        <f t="array" ref="BF327">IF(($S327=0.1),TRUE,IF(NOT(ISBLANK(INDEX(Categories!I$4:I$32,MATCH($S327,Categories!$D$4:$D$32,0)))),O327=INDEX(Categories!I$4:I$32,MATCH($S327,Categories!$D$4:$D$32,0)),TRUE))</f>
        <v>1</v>
      </c>
      <c r="BG327" s="734" t="b">
        <f t="array" ref="BG327">IF(($S327=0.1),TRUE,IF(NOT(ISBLANK(INDEX(Categories!J$4:J$32,MATCH($S327,Categories!$D$4:$D$32,0)))),P327=INDEX(Categories!J$4:J$32,MATCH($S327,Categories!$D$4:$D$32,0)),TRUE))</f>
        <v>1</v>
      </c>
      <c r="BH327" s="734" t="b">
        <f t="array" ref="BH327">IF(($S327=0.1),TRUE,IF(NOT(ISBLANK(INDEX(Categories!K$4:K$32,MATCH($S327,Categories!$D$4:$D$32,0)))),Q327=INDEX(Categories!K$4:K$32,MATCH($S327,Categories!$D$4:$D$32,0)),TRUE))</f>
        <v>1</v>
      </c>
      <c r="BI327" s="734" t="b">
        <f t="array" ref="BI327">IF(($S327=0.1),TRUE,IF(NOT(ISBLANK(INDEX(Categories!L$4:L$32,MATCH($S327,Categories!$D$4:$D$32,0)))),R327=INDEX(Categories!L$4:L$32,MATCH($S327,Categories!$D$4:$D$32,0)),TRUE))</f>
        <v>1</v>
      </c>
      <c r="BJ327" s="734"/>
      <c r="BK327" s="734"/>
      <c r="BL327" s="734"/>
    </row>
    <row r="328" spans="1:64" s="895" customFormat="1" ht="70" customHeight="1">
      <c r="A328" s="708">
        <f t="shared" si="1"/>
        <v>5</v>
      </c>
      <c r="B328" s="708">
        <f t="shared" si="46"/>
        <v>323</v>
      </c>
      <c r="C328" s="717" t="s">
        <v>1570</v>
      </c>
      <c r="D328" s="710" t="str">
        <f t="array" aca="1" ref="D328" ca="1">IFERROR(INDEX(SBS!$B$1:$B$530,MATCH(C328,SBS!$A$1:$A$530,0)),"-")</f>
        <v>Bus Bar Systems and Bus Tower</v>
      </c>
      <c r="E328" s="710" t="str">
        <f t="array" aca="1" ref="E328" ca="1">IFERROR(INDEX(SBS!$F$1:$F$530,MATCH(C328,SBS!$A$1:$A$530,0)),"-")</f>
        <v>1.1.3.2</v>
      </c>
      <c r="F328" s="710" t="str">
        <f t="array" aca="1" ref="F328" ca="1">IFERROR(INDEX(SBS!$C$1:$C$530,MATCH(C328,SBS!$A$1:$A$530,0)),"-")</f>
        <v>Magnets</v>
      </c>
      <c r="G328" s="745" t="s">
        <v>1618</v>
      </c>
      <c r="H328" s="716" t="s">
        <v>1619</v>
      </c>
      <c r="I328" s="716" t="s">
        <v>1620</v>
      </c>
      <c r="J328" s="744" t="s">
        <v>71</v>
      </c>
      <c r="K328" s="715" t="s">
        <v>73</v>
      </c>
      <c r="L328" s="716" t="s">
        <v>127</v>
      </c>
      <c r="M328" s="716" t="s">
        <v>74</v>
      </c>
      <c r="N328" s="717" t="s">
        <v>116</v>
      </c>
      <c r="O328" s="717" t="s">
        <v>76</v>
      </c>
      <c r="P328" s="717" t="s">
        <v>77</v>
      </c>
      <c r="Q328" s="717" t="s">
        <v>78</v>
      </c>
      <c r="R328" s="717" t="s">
        <v>91</v>
      </c>
      <c r="S328" s="717">
        <v>2.4</v>
      </c>
      <c r="T328" s="718">
        <f t="array" ref="T328">IFERROR(INDEX('Severity, Risk, and Probability'!$A$4:$A$8,MATCH(K328,'Severity, Risk, and Probability'!$B$4:$B$8,0)),"")</f>
        <v>2</v>
      </c>
      <c r="U328" s="718">
        <f t="array" ref="U328">IFERROR(INDEX('Severity, Risk, and Probability'!$A$4:$A$8,MATCH(L328,'Severity, Risk, and Probability'!$B$4:$B$8,0)),"")</f>
        <v>1</v>
      </c>
      <c r="V328" s="738">
        <v>0</v>
      </c>
      <c r="W328" s="718">
        <f t="array" ref="W328">IFERROR(MAX(INDEX('Severity, Risk, and Probability'!$A$13:$A$17,MATCH(M328,'Severity, Risk, and Probability'!$B$13:$B$17,0)),INDEX('Severity, Risk, and Probability'!$A$13:$A$17,MATCH(N328,'Severity, Risk, and Probability'!$C$13:$C$17,0)),INDEX('Severity, Risk, and Probability'!$A$13:$A$17,MATCH(O328,'Severity, Risk, and Probability'!$D$13:$D$17,0)),INDEX('Severity, Risk, and Probability'!$A$13:$A$17,MATCH(P328,'Severity, Risk, and Probability'!$E$13:$E$17,0)),INDEX('Severity, Risk, and Probability'!$A$13:$A$17,MATCH(Q328,'Severity, Risk, and Probability'!$F$13:$F$17,0))),"")</f>
        <v>3</v>
      </c>
      <c r="X328" s="720">
        <f t="array" ref="X328">IFERROR(INDEX('Severity, Risk, and Probability'!$A$20:$A$24,MATCH(R328,'Severity, Risk, and Probability'!$B$20:$B$24,0)),"")</f>
        <v>4</v>
      </c>
      <c r="Y328" s="718">
        <f t="shared" si="80"/>
        <v>6</v>
      </c>
      <c r="Z328" s="721">
        <f t="shared" si="81"/>
        <v>24</v>
      </c>
      <c r="AA328" s="722" t="s">
        <v>66</v>
      </c>
      <c r="AB328" s="723" t="str">
        <f t="array" aca="1" ref="AB328" ca="1">IFERROR(INDEX(SBS!$B$1:$B$530,MATCH(AA328,SBS!$A$1:$A$530,0)),"None")</f>
        <v>Fiber Optic Strain, Temp., Disp. Meas.</v>
      </c>
      <c r="AC328" s="717"/>
      <c r="AD328" s="723" t="str">
        <f t="array" aca="1" ref="AD328" ca="1">IFERROR(INDEX(SBS!$B$1:$B$530,MATCH(AC328,SBS!$A$1:$A$530,0)),"None")</f>
        <v>None</v>
      </c>
      <c r="AE328" s="717"/>
      <c r="AF328" s="723" t="str">
        <f t="array" aca="1" ref="AF328" ca="1">IFERROR(INDEX(SBS!$B$1:$B$530,MATCH(AE328,SBS!$A$1:$A$530,0)),"None")</f>
        <v>None</v>
      </c>
      <c r="AG328" s="716" t="s">
        <v>1621</v>
      </c>
      <c r="AH328" s="752" t="s">
        <v>92</v>
      </c>
      <c r="AI328" s="745" t="s">
        <v>1622</v>
      </c>
      <c r="AJ328" s="716" t="s">
        <v>230</v>
      </c>
      <c r="AK328" s="717" t="s">
        <v>116</v>
      </c>
      <c r="AL328" s="717" t="s">
        <v>76</v>
      </c>
      <c r="AM328" s="717" t="s">
        <v>77</v>
      </c>
      <c r="AN328" s="717" t="s">
        <v>78</v>
      </c>
      <c r="AO328" s="723">
        <f t="array" ref="AO328">IFERROR(MAX(INDEX('Severity, Risk, and Probability'!$A$13:$A$17,MATCH(AJ328,'Severity, Risk, and Probability'!$B$13:$B$17,0)),INDEX('Severity, Risk, and Probability'!$A$13:$A$17,MATCH(AK328,'Severity, Risk, and Probability'!$C$13:$C$17,0)),INDEX('Severity, Risk, and Probability'!$A$13:$A$17,MATCH(AM328,'Severity, Risk, and Probability'!$E$13:$E$17,0)),INDEX('Severity, Risk, and Probability'!$A$13:$A$17,MATCH(AN328,'Severity, Risk, and Probability'!$F$13:$F$17,0))),"")</f>
        <v>2</v>
      </c>
      <c r="AP328" s="721">
        <f t="shared" si="5"/>
        <v>2</v>
      </c>
      <c r="AQ328" s="727" t="s">
        <v>84</v>
      </c>
      <c r="AR328" s="728"/>
      <c r="AS328" s="729"/>
      <c r="AT328" s="758"/>
      <c r="AU328" s="731"/>
      <c r="AV328" s="746"/>
      <c r="AW328" s="747"/>
      <c r="AX328" s="734"/>
      <c r="AY328" s="734"/>
      <c r="AZ328" s="734"/>
      <c r="BA328" s="734"/>
      <c r="BB328" s="734"/>
      <c r="BC328" s="734"/>
      <c r="BD328" s="734"/>
      <c r="BE328" s="734"/>
      <c r="BF328" s="734"/>
      <c r="BG328" s="734"/>
      <c r="BH328" s="734"/>
      <c r="BI328" s="734"/>
      <c r="BJ328" s="734"/>
      <c r="BK328" s="734"/>
      <c r="BL328" s="734"/>
    </row>
    <row r="329" spans="1:64" s="895" customFormat="1" ht="70" customHeight="1">
      <c r="A329" s="708">
        <f t="shared" si="1"/>
        <v>5</v>
      </c>
      <c r="B329" s="708">
        <f t="shared" si="46"/>
        <v>324</v>
      </c>
      <c r="C329" s="717" t="s">
        <v>1570</v>
      </c>
      <c r="D329" s="710" t="str">
        <f t="array" aca="1" ref="D329" ca="1">IFERROR(INDEX(SBS!$B$1:$B$530,MATCH(C329,SBS!$A$1:$A$530,0)),"-")</f>
        <v>Bus Bar Systems and Bus Tower</v>
      </c>
      <c r="E329" s="710" t="str">
        <f t="array" aca="1" ref="E329" ca="1">IFERROR(INDEX(SBS!$F$1:$F$530,MATCH(C329,SBS!$A$1:$A$530,0)),"-")</f>
        <v>1.1.3.2</v>
      </c>
      <c r="F329" s="710" t="str">
        <f t="array" aca="1" ref="F329" ca="1">IFERROR(INDEX(SBS!$C$1:$C$530,MATCH(C329,SBS!$A$1:$A$530,0)),"-")</f>
        <v>Magnets</v>
      </c>
      <c r="G329" s="745" t="s">
        <v>1623</v>
      </c>
      <c r="H329" s="716" t="s">
        <v>1624</v>
      </c>
      <c r="I329" s="716" t="s">
        <v>1620</v>
      </c>
      <c r="J329" s="744" t="s">
        <v>71</v>
      </c>
      <c r="K329" s="715" t="s">
        <v>73</v>
      </c>
      <c r="L329" s="716" t="s">
        <v>127</v>
      </c>
      <c r="M329" s="716" t="s">
        <v>74</v>
      </c>
      <c r="N329" s="717" t="s">
        <v>116</v>
      </c>
      <c r="O329" s="717" t="s">
        <v>76</v>
      </c>
      <c r="P329" s="717" t="s">
        <v>77</v>
      </c>
      <c r="Q329" s="717" t="s">
        <v>78</v>
      </c>
      <c r="R329" s="717" t="s">
        <v>91</v>
      </c>
      <c r="S329" s="717">
        <v>2.4</v>
      </c>
      <c r="T329" s="718">
        <f t="array" ref="T329">IFERROR(INDEX('Severity, Risk, and Probability'!$A$4:$A$8,MATCH(K329,'Severity, Risk, and Probability'!$B$4:$B$8,0)),"")</f>
        <v>2</v>
      </c>
      <c r="U329" s="718">
        <f t="array" ref="U329">IFERROR(INDEX('Severity, Risk, and Probability'!$A$4:$A$8,MATCH(L329,'Severity, Risk, and Probability'!$B$4:$B$8,0)),"")</f>
        <v>1</v>
      </c>
      <c r="V329" s="738">
        <v>0</v>
      </c>
      <c r="W329" s="718">
        <f t="array" ref="W329">IFERROR(MAX(INDEX('Severity, Risk, and Probability'!$A$13:$A$17,MATCH(M329,'Severity, Risk, and Probability'!$B$13:$B$17,0)),INDEX('Severity, Risk, and Probability'!$A$13:$A$17,MATCH(N329,'Severity, Risk, and Probability'!$C$13:$C$17,0)),INDEX('Severity, Risk, and Probability'!$A$13:$A$17,MATCH(O329,'Severity, Risk, and Probability'!$D$13:$D$17,0)),INDEX('Severity, Risk, and Probability'!$A$13:$A$17,MATCH(P329,'Severity, Risk, and Probability'!$E$13:$E$17,0)),INDEX('Severity, Risk, and Probability'!$A$13:$A$17,MATCH(Q329,'Severity, Risk, and Probability'!$F$13:$F$17,0))),"")</f>
        <v>3</v>
      </c>
      <c r="X329" s="720">
        <f t="array" ref="X329">IFERROR(INDEX('Severity, Risk, and Probability'!$A$20:$A$24,MATCH(R329,'Severity, Risk, and Probability'!$B$20:$B$24,0)),"")</f>
        <v>4</v>
      </c>
      <c r="Y329" s="718">
        <f t="shared" si="80"/>
        <v>6</v>
      </c>
      <c r="Z329" s="721">
        <f t="shared" si="81"/>
        <v>24</v>
      </c>
      <c r="AA329" s="722" t="s">
        <v>66</v>
      </c>
      <c r="AB329" s="723" t="str">
        <f t="array" aca="1" ref="AB329" ca="1">IFERROR(INDEX(SBS!$B$1:$B$530,MATCH(AA329,SBS!$A$1:$A$530,0)),"None")</f>
        <v>Fiber Optic Strain, Temp., Disp. Meas.</v>
      </c>
      <c r="AC329" s="717"/>
      <c r="AD329" s="723" t="str">
        <f t="array" aca="1" ref="AD329" ca="1">IFERROR(INDEX(SBS!$B$1:$B$530,MATCH(AC329,SBS!$A$1:$A$530,0)),"None")</f>
        <v>None</v>
      </c>
      <c r="AE329" s="717"/>
      <c r="AF329" s="723" t="str">
        <f t="array" aca="1" ref="AF329" ca="1">IFERROR(INDEX(SBS!$B$1:$B$530,MATCH(AE329,SBS!$A$1:$A$530,0)),"None")</f>
        <v>None</v>
      </c>
      <c r="AG329" s="716" t="s">
        <v>1621</v>
      </c>
      <c r="AH329" s="752" t="s">
        <v>92</v>
      </c>
      <c r="AI329" s="745" t="s">
        <v>1622</v>
      </c>
      <c r="AJ329" s="716" t="s">
        <v>230</v>
      </c>
      <c r="AK329" s="717" t="s">
        <v>116</v>
      </c>
      <c r="AL329" s="717" t="s">
        <v>76</v>
      </c>
      <c r="AM329" s="717" t="s">
        <v>77</v>
      </c>
      <c r="AN329" s="717" t="s">
        <v>78</v>
      </c>
      <c r="AO329" s="723">
        <f t="array" ref="AO329">IFERROR(MAX(INDEX('Severity, Risk, and Probability'!$A$13:$A$17,MATCH(AJ329,'Severity, Risk, and Probability'!$B$13:$B$17,0)),INDEX('Severity, Risk, and Probability'!$A$13:$A$17,MATCH(AK329,'Severity, Risk, and Probability'!$C$13:$C$17,0)),INDEX('Severity, Risk, and Probability'!$A$13:$A$17,MATCH(AM329,'Severity, Risk, and Probability'!$E$13:$E$17,0)),INDEX('Severity, Risk, and Probability'!$A$13:$A$17,MATCH(AN329,'Severity, Risk, and Probability'!$F$13:$F$17,0))),"")</f>
        <v>2</v>
      </c>
      <c r="AP329" s="721">
        <f t="shared" si="5"/>
        <v>2</v>
      </c>
      <c r="AQ329" s="727" t="s">
        <v>84</v>
      </c>
      <c r="AR329" s="728"/>
      <c r="AS329" s="729"/>
      <c r="AT329" s="758"/>
      <c r="AU329" s="731"/>
      <c r="AV329" s="746"/>
      <c r="AW329" s="747"/>
      <c r="AX329" s="734"/>
      <c r="AY329" s="734"/>
      <c r="AZ329" s="734"/>
      <c r="BA329" s="734"/>
      <c r="BB329" s="734"/>
      <c r="BC329" s="734"/>
      <c r="BD329" s="734"/>
      <c r="BE329" s="734"/>
      <c r="BF329" s="734"/>
      <c r="BG329" s="734"/>
      <c r="BH329" s="734"/>
      <c r="BI329" s="734"/>
      <c r="BJ329" s="734"/>
      <c r="BK329" s="734"/>
      <c r="BL329" s="734"/>
    </row>
    <row r="330" spans="1:64" s="895" customFormat="1" ht="70" customHeight="1">
      <c r="A330" s="708">
        <f t="shared" si="1"/>
        <v>5</v>
      </c>
      <c r="B330" s="708">
        <f t="shared" si="46"/>
        <v>325</v>
      </c>
      <c r="C330" s="717" t="s">
        <v>1570</v>
      </c>
      <c r="D330" s="710" t="str">
        <f t="array" aca="1" ref="D330" ca="1">IFERROR(INDEX(SBS!$B$1:$B$530,MATCH(C330,SBS!$A$1:$A$530,0)),"-")</f>
        <v>Bus Bar Systems and Bus Tower</v>
      </c>
      <c r="E330" s="710" t="str">
        <f t="array" aca="1" ref="E330" ca="1">IFERROR(INDEX(SBS!$F$1:$F$530,MATCH(C330,SBS!$A$1:$A$530,0)),"-")</f>
        <v>1.1.3.2</v>
      </c>
      <c r="F330" s="710" t="str">
        <f t="array" aca="1" ref="F330" ca="1">IFERROR(INDEX(SBS!$C$1:$C$530,MATCH(C330,SBS!$A$1:$A$530,0)),"-")</f>
        <v>Magnets</v>
      </c>
      <c r="G330" s="745" t="s">
        <v>1625</v>
      </c>
      <c r="H330" s="716" t="s">
        <v>1626</v>
      </c>
      <c r="I330" s="716" t="s">
        <v>1627</v>
      </c>
      <c r="J330" s="744" t="s">
        <v>71</v>
      </c>
      <c r="K330" s="715" t="s">
        <v>72</v>
      </c>
      <c r="L330" s="716" t="s">
        <v>72</v>
      </c>
      <c r="M330" s="716" t="s">
        <v>74</v>
      </c>
      <c r="N330" s="717" t="s">
        <v>75</v>
      </c>
      <c r="O330" s="717" t="s">
        <v>76</v>
      </c>
      <c r="P330" s="717" t="s">
        <v>77</v>
      </c>
      <c r="Q330" s="717" t="s">
        <v>78</v>
      </c>
      <c r="R330" s="717" t="s">
        <v>128</v>
      </c>
      <c r="S330" s="717">
        <v>0.1</v>
      </c>
      <c r="T330" s="718">
        <f t="array" ref="T330">IFERROR(INDEX('Severity, Risk, and Probability'!$A$4:$A$8,MATCH(K330,'Severity, Risk, and Probability'!$B$4:$B$8,0)),"")</f>
        <v>3</v>
      </c>
      <c r="U330" s="718">
        <f t="array" ref="U330">IFERROR(INDEX('Severity, Risk, and Probability'!$A$4:$A$8,MATCH(L330,'Severity, Risk, and Probability'!$B$4:$B$8,0)),"")</f>
        <v>3</v>
      </c>
      <c r="V330" s="738">
        <v>0</v>
      </c>
      <c r="W330" s="718">
        <f t="array" ref="W330">IFERROR(MAX(INDEX('Severity, Risk, and Probability'!$A$13:$A$17,MATCH(M330,'Severity, Risk, and Probability'!$B$13:$B$17,0)),INDEX('Severity, Risk, and Probability'!$A$13:$A$17,MATCH(N330,'Severity, Risk, and Probability'!$C$13:$C$17,0)),INDEX('Severity, Risk, and Probability'!$A$13:$A$17,MATCH(O330,'Severity, Risk, and Probability'!$D$13:$D$17,0)),INDEX('Severity, Risk, and Probability'!$A$13:$A$17,MATCH(P330,'Severity, Risk, and Probability'!$E$13:$E$17,0)),INDEX('Severity, Risk, and Probability'!$A$13:$A$17,MATCH(Q330,'Severity, Risk, and Probability'!$F$13:$F$17,0))),"")</f>
        <v>3</v>
      </c>
      <c r="X330" s="720">
        <f t="array" ref="X330">IFERROR(INDEX('Severity, Risk, and Probability'!$A$20:$A$24,MATCH(R330,'Severity, Risk, and Probability'!$B$20:$B$24,0)),"")</f>
        <v>3</v>
      </c>
      <c r="Y330" s="718">
        <f t="shared" si="80"/>
        <v>9</v>
      </c>
      <c r="Z330" s="721">
        <f t="shared" si="81"/>
        <v>27</v>
      </c>
      <c r="AA330" s="722" t="s">
        <v>80</v>
      </c>
      <c r="AB330" s="723" t="str">
        <f t="array" aca="1" ref="AB330" ca="1">IFERROR(INDEX(SBS!$B$1:$B$530,MATCH(AA330,SBS!$A$1:$A$530,0)),"None")</f>
        <v>DCPS Software</v>
      </c>
      <c r="AC330" s="717" t="s">
        <v>337</v>
      </c>
      <c r="AD330" s="723" t="str">
        <f t="array" aca="1" ref="AD330" ca="1">IFERROR(INDEX(SBS!$B$1:$B$530,MATCH(AC330,SBS!$A$1:$A$530,0)),"None")</f>
        <v>PDP Timer</v>
      </c>
      <c r="AE330" s="717"/>
      <c r="AF330" s="723" t="str">
        <f t="array" aca="1" ref="AF330" ca="1">IFERROR(INDEX(SBS!$B$1:$B$530,MATCH(AE330,SBS!$A$1:$A$530,0)),"None")</f>
        <v>None</v>
      </c>
      <c r="AG330" s="716"/>
      <c r="AH330" s="752"/>
      <c r="AI330" s="745" t="s">
        <v>86</v>
      </c>
      <c r="AJ330" s="716"/>
      <c r="AK330" s="717"/>
      <c r="AL330" s="717"/>
      <c r="AM330" s="717"/>
      <c r="AN330" s="717"/>
      <c r="AO330" s="723" t="str">
        <f t="array" ref="AO330">IFERROR(MAX(INDEX('Severity, Risk, and Probability'!$A$13:$A$17,MATCH(AJ330,'Severity, Risk, and Probability'!$B$13:$B$17,0)),INDEX('Severity, Risk, and Probability'!$A$13:$A$17,MATCH(AK330,'Severity, Risk, and Probability'!$C$13:$C$17,0)),INDEX('Severity, Risk, and Probability'!$A$13:$A$17,MATCH(AL330,'Severity, Risk, and Probability'!$D$13:$D$17,0)),INDEX('Severity, Risk, and Probability'!$A$13:$A$17,MATCH(AM330,'Severity, Risk, and Probability'!$E$13:$E$17,0)),INDEX('Severity, Risk, and Probability'!$A$13:$A$17,MATCH(AN330,'Severity, Risk, and Probability'!$F$13:$F$17,0))),"")</f>
        <v/>
      </c>
      <c r="AP330" s="721" t="e">
        <f t="shared" si="5"/>
        <v>#VALUE!</v>
      </c>
      <c r="AQ330" s="727" t="s">
        <v>84</v>
      </c>
      <c r="AR330" s="728" t="s">
        <v>84</v>
      </c>
      <c r="AS330" s="753"/>
      <c r="AT330" s="770" t="s">
        <v>1628</v>
      </c>
      <c r="AV330" s="746" t="str">
        <f t="shared" ref="AV330:AV334" si="195">IFERROR(LEFT(C330, FIND( "|", SUBSTITUTE( C330, ".", "|", 3 ) ) - 1 ),C330)</f>
        <v>1.1.3</v>
      </c>
      <c r="AW330" s="747" t="str">
        <f t="shared" ref="AW330:AW334" si="196">IFERROR(LEFT(C330, FIND( "|", SUBSTITUTE( C330, ".", "|", 4 ) ) - 1 ),C330)</f>
        <v>1.1.3.4</v>
      </c>
      <c r="AX330" s="734" t="e">
        <f t="shared" ref="AX330:AX334" ca="1" si="197">IF(AND(GTE(Y330,12),LT(AP330,8),NOT(ISBLANK(AA330))),AB330,"-")</f>
        <v>#NAME?</v>
      </c>
      <c r="AY330" s="734" t="e">
        <f t="shared" ref="AY330:AY334" ca="1" si="198">IF(AND(GTE(Y330,12),LT(AP330,8),NOT(ISBLANK(AC330))),AD330,"-")</f>
        <v>#NAME?</v>
      </c>
      <c r="AZ330" s="734" t="e">
        <f t="shared" ref="AZ330:AZ334" ca="1" si="199">IF(AND(GTE(Y330,12),LT(AP330,8),NOT(ISBLANK(AE330))),AF330,"-")</f>
        <v>#NAME?</v>
      </c>
      <c r="BA330" s="734" t="b">
        <f t="shared" ref="BA330:BA334" si="200">AND(BB330,BC330,BD330,BE330,BF330,BG330,BH330,BI330)</f>
        <v>1</v>
      </c>
      <c r="BB330" s="734" t="b">
        <f t="array" ref="BB330">IF(($S330=0.1),TRUE,IF(NOT(ISBLANK(INDEX(Categories!E$4:E$32,MATCH($S330,Categories!$D$4:$D$32,0)))),K330=INDEX(Categories!E$4:E$32,MATCH($S330,Categories!$D$4:$D$32,0)),TRUE))</f>
        <v>1</v>
      </c>
      <c r="BC330" s="734" t="b">
        <f t="array" ref="BC330">IF(($S330=0.1),TRUE,IF(NOT(ISBLANK(INDEX(Categories!F$4:F$32,MATCH($S330,Categories!$D$4:$D$32,0)))),L330=INDEX(Categories!F$4:F$32,MATCH($S330,Categories!$D$4:$D$32,0)),TRUE))</f>
        <v>1</v>
      </c>
      <c r="BD330" s="734" t="b">
        <f t="array" ref="BD330">IF(($S330=0.1),TRUE,IF(NOT(ISBLANK(INDEX(Categories!G$4:G$32,MATCH($S330,Categories!$D$4:$D$32,0)))),M330=INDEX(Categories!G$4:G$32,MATCH($S330,Categories!$D$4:$D$32,0)),TRUE))</f>
        <v>1</v>
      </c>
      <c r="BE330" s="734" t="b">
        <f t="array" ref="BE330">IF(($S330=0.1),TRUE,IF(NOT(ISBLANK(INDEX(Categories!H$4:H$32,MATCH($S330,Categories!$D$4:$D$32,0)))),N330=INDEX(Categories!H$4:H$32,MATCH($S330,Categories!$D$4:$D$32,0)),TRUE))</f>
        <v>1</v>
      </c>
      <c r="BF330" s="734" t="b">
        <f t="array" ref="BF330">IF(($S330=0.1),TRUE,IF(NOT(ISBLANK(INDEX(Categories!I$4:I$32,MATCH($S330,Categories!$D$4:$D$32,0)))),O330=INDEX(Categories!I$4:I$32,MATCH($S330,Categories!$D$4:$D$32,0)),TRUE))</f>
        <v>1</v>
      </c>
      <c r="BG330" s="734" t="b">
        <f t="array" ref="BG330">IF(($S330=0.1),TRUE,IF(NOT(ISBLANK(INDEX(Categories!J$4:J$32,MATCH($S330,Categories!$D$4:$D$32,0)))),P330=INDEX(Categories!J$4:J$32,MATCH($S330,Categories!$D$4:$D$32,0)),TRUE))</f>
        <v>1</v>
      </c>
      <c r="BH330" s="734" t="b">
        <f t="array" ref="BH330">IF(($S330=0.1),TRUE,IF(NOT(ISBLANK(INDEX(Categories!K$4:K$32,MATCH($S330,Categories!$D$4:$D$32,0)))),Q330=INDEX(Categories!K$4:K$32,MATCH($S330,Categories!$D$4:$D$32,0)),TRUE))</f>
        <v>1</v>
      </c>
      <c r="BI330" s="734" t="b">
        <f t="array" ref="BI330">IF(($S330=0.1),TRUE,IF(NOT(ISBLANK(INDEX(Categories!L$4:L$32,MATCH($S330,Categories!$D$4:$D$32,0)))),R330=INDEX(Categories!L$4:L$32,MATCH($S330,Categories!$D$4:$D$32,0)),TRUE))</f>
        <v>1</v>
      </c>
      <c r="BJ330" s="734" t="e">
        <f t="shared" ref="BJ330:BJ334" ca="1" si="201">IF(AND(GTE($Y330,8),LTE($Y330,11),LT($AP330,8),NOT(ISBLANK($AA330))),AB330,"-")</f>
        <v>#NAME?</v>
      </c>
      <c r="BK330" s="734" t="e">
        <f t="shared" ref="BK330:BK334" ca="1" si="202">IF(AND(GTE($Y330,8),LTE($Y330,11),LT($AP330,8),NOT(ISBLANK($AC330))),AD330,"-")</f>
        <v>#NAME?</v>
      </c>
      <c r="BL330" s="734" t="e">
        <f t="shared" ref="BL330:BL334" ca="1" si="203">IF(AND(GTE($Y330,8),LTE($Y330,11),LT($AP330,8),NOT(ISBLANK($AE330))),AF330,"-")</f>
        <v>#NAME?</v>
      </c>
    </row>
    <row r="331" spans="1:64" s="895" customFormat="1" ht="70" customHeight="1">
      <c r="A331" s="708">
        <f t="shared" si="1"/>
        <v>5</v>
      </c>
      <c r="B331" s="708">
        <f t="shared" si="46"/>
        <v>326</v>
      </c>
      <c r="C331" s="717" t="s">
        <v>1629</v>
      </c>
      <c r="D331" s="710" t="str">
        <f t="array" aca="1" ref="D331" ca="1">IFERROR(INDEX(SBS!$B$1:$B$530,MATCH(C331,SBS!$A$1:$A$530,0)),"-")</f>
        <v>Resistive Wall Mode Coils</v>
      </c>
      <c r="E331" s="710" t="str">
        <f t="array" aca="1" ref="E331" ca="1">IFERROR(INDEX(SBS!$F$1:$F$530,MATCH(C331,SBS!$A$1:$A$530,0)),"-")</f>
        <v/>
      </c>
      <c r="F331" s="710" t="str">
        <f t="array" aca="1" ref="F331" ca="1">IFERROR(INDEX(SBS!$C$1:$C$530,MATCH(C331,SBS!$A$1:$A$530,0)),"-")</f>
        <v>Magnets</v>
      </c>
      <c r="G331" s="742" t="s">
        <v>1630</v>
      </c>
      <c r="H331" s="716" t="s">
        <v>1631</v>
      </c>
      <c r="I331" s="716" t="s">
        <v>1632</v>
      </c>
      <c r="J331" s="744" t="s">
        <v>71</v>
      </c>
      <c r="K331" s="715" t="s">
        <v>73</v>
      </c>
      <c r="L331" s="716" t="s">
        <v>73</v>
      </c>
      <c r="M331" s="716" t="s">
        <v>230</v>
      </c>
      <c r="N331" s="717" t="s">
        <v>116</v>
      </c>
      <c r="O331" s="717" t="s">
        <v>76</v>
      </c>
      <c r="P331" s="717" t="s">
        <v>77</v>
      </c>
      <c r="Q331" s="717" t="s">
        <v>78</v>
      </c>
      <c r="R331" s="717" t="s">
        <v>91</v>
      </c>
      <c r="S331" s="717">
        <v>0.1</v>
      </c>
      <c r="T331" s="718">
        <f t="array" ref="T331">IFERROR(INDEX('Severity, Risk, and Probability'!$A$4:$A$8,MATCH(K331,'Severity, Risk, and Probability'!$B$4:$B$8,0)),"")</f>
        <v>2</v>
      </c>
      <c r="U331" s="718">
        <f t="array" ref="U331">IFERROR(INDEX('Severity, Risk, and Probability'!$A$4:$A$8,MATCH(L331,'Severity, Risk, and Probability'!$B$4:$B$8,0)),"")</f>
        <v>2</v>
      </c>
      <c r="V331" s="738">
        <v>0</v>
      </c>
      <c r="W331" s="718">
        <f t="array" ref="W331">IFERROR(MAX(INDEX('Severity, Risk, and Probability'!$A$13:$A$17,MATCH(M331,'Severity, Risk, and Probability'!$B$13:$B$17,0)),INDEX('Severity, Risk, and Probability'!$A$13:$A$17,MATCH(N331,'Severity, Risk, and Probability'!$C$13:$C$17,0)),INDEX('Severity, Risk, and Probability'!$A$13:$A$17,MATCH(O331,'Severity, Risk, and Probability'!$D$13:$D$17,0)),INDEX('Severity, Risk, and Probability'!$A$13:$A$17,MATCH(P331,'Severity, Risk, and Probability'!$E$13:$E$17,0)),INDEX('Severity, Risk, and Probability'!$A$13:$A$17,MATCH(Q331,'Severity, Risk, and Probability'!$F$13:$F$17,0))),"")</f>
        <v>2</v>
      </c>
      <c r="X331" s="720">
        <f t="array" ref="X331">IFERROR(INDEX('Severity, Risk, and Probability'!$A$20:$A$24,MATCH(R331,'Severity, Risk, and Probability'!$B$20:$B$24,0)),"")</f>
        <v>4</v>
      </c>
      <c r="Y331" s="718">
        <f t="shared" si="80"/>
        <v>4</v>
      </c>
      <c r="Z331" s="721">
        <f t="shared" si="81"/>
        <v>16</v>
      </c>
      <c r="AA331" s="722"/>
      <c r="AB331" s="723" t="str">
        <f t="array" aca="1" ref="AB331" ca="1">IFERROR(INDEX(SBS!$B$1:$B$530,MATCH(AA331,SBS!$A$1:$A$530,0)),"None")</f>
        <v>None</v>
      </c>
      <c r="AC331" s="717"/>
      <c r="AD331" s="723" t="str">
        <f t="array" aca="1" ref="AD331" ca="1">IFERROR(INDEX(SBS!$B$1:$B$530,MATCH(AC331,SBS!$A$1:$A$530,0)),"None")</f>
        <v>None</v>
      </c>
      <c r="AE331" s="717"/>
      <c r="AF331" s="723" t="str">
        <f t="array" aca="1" ref="AF331" ca="1">IFERROR(INDEX(SBS!$B$1:$B$530,MATCH(AE331,SBS!$A$1:$A$530,0)),"None")</f>
        <v>None</v>
      </c>
      <c r="AG331" s="716"/>
      <c r="AH331" s="752" t="s">
        <v>92</v>
      </c>
      <c r="AI331" s="745" t="s">
        <v>86</v>
      </c>
      <c r="AJ331" s="716" t="s">
        <v>230</v>
      </c>
      <c r="AK331" s="717" t="s">
        <v>116</v>
      </c>
      <c r="AL331" s="717" t="s">
        <v>76</v>
      </c>
      <c r="AM331" s="717" t="s">
        <v>77</v>
      </c>
      <c r="AN331" s="717" t="s">
        <v>78</v>
      </c>
      <c r="AO331" s="723">
        <f t="array" ref="AO331">IFERROR(MAX(INDEX('Severity, Risk, and Probability'!$A$13:$A$17,MATCH(AJ331,'Severity, Risk, and Probability'!$B$13:$B$17,0)),INDEX('Severity, Risk, and Probability'!$A$13:$A$17,MATCH(AK331,'Severity, Risk, and Probability'!$C$13:$C$17,0)),INDEX('Severity, Risk, and Probability'!$A$13:$A$17,MATCH(AL331,'Severity, Risk, and Probability'!$D$13:$D$17,0)),INDEX('Severity, Risk, and Probability'!$A$13:$A$17,MATCH(AM331,'Severity, Risk, and Probability'!$E$13:$E$17,0)),INDEX('Severity, Risk, and Probability'!$A$13:$A$17,MATCH(AN331,'Severity, Risk, and Probability'!$F$13:$F$17,0))),"")</f>
        <v>2</v>
      </c>
      <c r="AP331" s="721">
        <f t="shared" si="5"/>
        <v>4</v>
      </c>
      <c r="AQ331" s="727"/>
      <c r="AR331" s="728"/>
      <c r="AS331" s="753"/>
      <c r="AT331" s="770"/>
      <c r="AV331" s="746" t="str">
        <f t="shared" si="195"/>
        <v>1.1.3</v>
      </c>
      <c r="AW331" s="747" t="str">
        <f t="shared" si="196"/>
        <v>1.1.3.5</v>
      </c>
      <c r="AX331" s="734" t="e">
        <f t="shared" ca="1" si="197"/>
        <v>#NAME?</v>
      </c>
      <c r="AY331" s="734" t="e">
        <f t="shared" ca="1" si="198"/>
        <v>#NAME?</v>
      </c>
      <c r="AZ331" s="734" t="e">
        <f t="shared" ca="1" si="199"/>
        <v>#NAME?</v>
      </c>
      <c r="BA331" s="734" t="b">
        <f t="shared" si="200"/>
        <v>1</v>
      </c>
      <c r="BB331" s="734" t="b">
        <f t="array" ref="BB331">IF(($S331=0.1),TRUE,IF(NOT(ISBLANK(INDEX(Categories!E$4:E$32,MATCH($S331,Categories!$D$4:$D$32,0)))),K331=INDEX(Categories!E$4:E$32,MATCH($S331,Categories!$D$4:$D$32,0)),TRUE))</f>
        <v>1</v>
      </c>
      <c r="BC331" s="734" t="b">
        <f t="array" ref="BC331">IF(($S331=0.1),TRUE,IF(NOT(ISBLANK(INDEX(Categories!F$4:F$32,MATCH($S331,Categories!$D$4:$D$32,0)))),L331=INDEX(Categories!F$4:F$32,MATCH($S331,Categories!$D$4:$D$32,0)),TRUE))</f>
        <v>1</v>
      </c>
      <c r="BD331" s="734" t="b">
        <f t="array" ref="BD331">IF(($S331=0.1),TRUE,IF(NOT(ISBLANK(INDEX(Categories!G$4:G$32,MATCH($S331,Categories!$D$4:$D$32,0)))),M331=INDEX(Categories!G$4:G$32,MATCH($S331,Categories!$D$4:$D$32,0)),TRUE))</f>
        <v>1</v>
      </c>
      <c r="BE331" s="734" t="b">
        <f t="array" ref="BE331">IF(($S331=0.1),TRUE,IF(NOT(ISBLANK(INDEX(Categories!H$4:H$32,MATCH($S331,Categories!$D$4:$D$32,0)))),N331=INDEX(Categories!H$4:H$32,MATCH($S331,Categories!$D$4:$D$32,0)),TRUE))</f>
        <v>1</v>
      </c>
      <c r="BF331" s="734" t="b">
        <f t="array" ref="BF331">IF(($S331=0.1),TRUE,IF(NOT(ISBLANK(INDEX(Categories!I$4:I$32,MATCH($S331,Categories!$D$4:$D$32,0)))),O331=INDEX(Categories!I$4:I$32,MATCH($S331,Categories!$D$4:$D$32,0)),TRUE))</f>
        <v>1</v>
      </c>
      <c r="BG331" s="734" t="b">
        <f t="array" ref="BG331">IF(($S331=0.1),TRUE,IF(NOT(ISBLANK(INDEX(Categories!J$4:J$32,MATCH($S331,Categories!$D$4:$D$32,0)))),P331=INDEX(Categories!J$4:J$32,MATCH($S331,Categories!$D$4:$D$32,0)),TRUE))</f>
        <v>1</v>
      </c>
      <c r="BH331" s="734" t="b">
        <f t="array" ref="BH331">IF(($S331=0.1),TRUE,IF(NOT(ISBLANK(INDEX(Categories!K$4:K$32,MATCH($S331,Categories!$D$4:$D$32,0)))),Q331=INDEX(Categories!K$4:K$32,MATCH($S331,Categories!$D$4:$D$32,0)),TRUE))</f>
        <v>1</v>
      </c>
      <c r="BI331" s="734" t="b">
        <f t="array" ref="BI331">IF(($S331=0.1),TRUE,IF(NOT(ISBLANK(INDEX(Categories!L$4:L$32,MATCH($S331,Categories!$D$4:$D$32,0)))),R331=INDEX(Categories!L$4:L$32,MATCH($S331,Categories!$D$4:$D$32,0)),TRUE))</f>
        <v>1</v>
      </c>
      <c r="BJ331" s="734" t="e">
        <f t="shared" ca="1" si="201"/>
        <v>#NAME?</v>
      </c>
      <c r="BK331" s="734" t="e">
        <f t="shared" ca="1" si="202"/>
        <v>#NAME?</v>
      </c>
      <c r="BL331" s="734" t="e">
        <f t="shared" ca="1" si="203"/>
        <v>#NAME?</v>
      </c>
    </row>
    <row r="332" spans="1:64" s="895" customFormat="1" ht="70" customHeight="1">
      <c r="A332" s="708">
        <f t="shared" si="1"/>
        <v>5</v>
      </c>
      <c r="B332" s="708">
        <f t="shared" si="46"/>
        <v>327</v>
      </c>
      <c r="C332" s="717" t="s">
        <v>1629</v>
      </c>
      <c r="D332" s="710" t="str">
        <f t="array" aca="1" ref="D332" ca="1">IFERROR(INDEX(SBS!$B$1:$B$530,MATCH(C332,SBS!$A$1:$A$530,0)),"-")</f>
        <v>Resistive Wall Mode Coils</v>
      </c>
      <c r="E332" s="710" t="str">
        <f t="array" aca="1" ref="E332" ca="1">IFERROR(INDEX(SBS!$F$1:$F$530,MATCH(C332,SBS!$A$1:$A$530,0)),"-")</f>
        <v/>
      </c>
      <c r="F332" s="710" t="str">
        <f t="array" aca="1" ref="F332" ca="1">IFERROR(INDEX(SBS!$C$1:$C$530,MATCH(C332,SBS!$A$1:$A$530,0)),"-")</f>
        <v>Magnets</v>
      </c>
      <c r="G332" s="742" t="s">
        <v>1633</v>
      </c>
      <c r="H332" s="716" t="s">
        <v>1634</v>
      </c>
      <c r="I332" s="716" t="s">
        <v>1635</v>
      </c>
      <c r="J332" s="744" t="s">
        <v>71</v>
      </c>
      <c r="K332" s="715" t="s">
        <v>73</v>
      </c>
      <c r="L332" s="716" t="s">
        <v>73</v>
      </c>
      <c r="M332" s="716" t="s">
        <v>230</v>
      </c>
      <c r="N332" s="717" t="s">
        <v>116</v>
      </c>
      <c r="O332" s="717" t="s">
        <v>76</v>
      </c>
      <c r="P332" s="717" t="s">
        <v>77</v>
      </c>
      <c r="Q332" s="717" t="s">
        <v>78</v>
      </c>
      <c r="R332" s="717" t="s">
        <v>91</v>
      </c>
      <c r="S332" s="717">
        <v>0.1</v>
      </c>
      <c r="T332" s="718">
        <f t="array" ref="T332">IFERROR(INDEX('Severity, Risk, and Probability'!$A$4:$A$8,MATCH(K332,'Severity, Risk, and Probability'!$B$4:$B$8,0)),"")</f>
        <v>2</v>
      </c>
      <c r="U332" s="718">
        <f t="array" ref="U332">IFERROR(INDEX('Severity, Risk, and Probability'!$A$4:$A$8,MATCH(L332,'Severity, Risk, and Probability'!$B$4:$B$8,0)),"")</f>
        <v>2</v>
      </c>
      <c r="V332" s="738">
        <v>0</v>
      </c>
      <c r="W332" s="718">
        <f t="array" ref="W332">IFERROR(MAX(INDEX('Severity, Risk, and Probability'!$A$13:$A$17,MATCH(M332,'Severity, Risk, and Probability'!$B$13:$B$17,0)),INDEX('Severity, Risk, and Probability'!$A$13:$A$17,MATCH(N332,'Severity, Risk, and Probability'!$C$13:$C$17,0)),INDEX('Severity, Risk, and Probability'!$A$13:$A$17,MATCH(O332,'Severity, Risk, and Probability'!$D$13:$D$17,0)),INDEX('Severity, Risk, and Probability'!$A$13:$A$17,MATCH(P332,'Severity, Risk, and Probability'!$E$13:$E$17,0)),INDEX('Severity, Risk, and Probability'!$A$13:$A$17,MATCH(Q332,'Severity, Risk, and Probability'!$F$13:$F$17,0))),"")</f>
        <v>2</v>
      </c>
      <c r="X332" s="720">
        <f t="array" ref="X332">IFERROR(INDEX('Severity, Risk, and Probability'!$A$20:$A$24,MATCH(R332,'Severity, Risk, and Probability'!$B$20:$B$24,0)),"")</f>
        <v>4</v>
      </c>
      <c r="Y332" s="718">
        <f t="shared" si="80"/>
        <v>4</v>
      </c>
      <c r="Z332" s="721">
        <f t="shared" si="81"/>
        <v>16</v>
      </c>
      <c r="AA332" s="722"/>
      <c r="AB332" s="723" t="str">
        <f t="array" aca="1" ref="AB332" ca="1">IFERROR(INDEX(SBS!$B$1:$B$530,MATCH(AA332,SBS!$A$1:$A$530,0)),"None")</f>
        <v>None</v>
      </c>
      <c r="AC332" s="717"/>
      <c r="AD332" s="723" t="str">
        <f t="array" aca="1" ref="AD332" ca="1">IFERROR(INDEX(SBS!$B$1:$B$530,MATCH(AC332,SBS!$A$1:$A$530,0)),"None")</f>
        <v>None</v>
      </c>
      <c r="AE332" s="717"/>
      <c r="AF332" s="723" t="str">
        <f t="array" aca="1" ref="AF332" ca="1">IFERROR(INDEX(SBS!$B$1:$B$530,MATCH(AE332,SBS!$A$1:$A$530,0)),"None")</f>
        <v>None</v>
      </c>
      <c r="AG332" s="716"/>
      <c r="AH332" s="752" t="s">
        <v>92</v>
      </c>
      <c r="AI332" s="745" t="s">
        <v>86</v>
      </c>
      <c r="AJ332" s="716" t="s">
        <v>230</v>
      </c>
      <c r="AK332" s="717" t="s">
        <v>116</v>
      </c>
      <c r="AL332" s="717" t="s">
        <v>76</v>
      </c>
      <c r="AM332" s="717" t="s">
        <v>77</v>
      </c>
      <c r="AN332" s="717" t="s">
        <v>78</v>
      </c>
      <c r="AO332" s="723">
        <f t="array" ref="AO332">IFERROR(MAX(INDEX('Severity, Risk, and Probability'!$A$13:$A$17,MATCH(AJ332,'Severity, Risk, and Probability'!$B$13:$B$17,0)),INDEX('Severity, Risk, and Probability'!$A$13:$A$17,MATCH(AK332,'Severity, Risk, and Probability'!$C$13:$C$17,0)),INDEX('Severity, Risk, and Probability'!$A$13:$A$17,MATCH(AL332,'Severity, Risk, and Probability'!$D$13:$D$17,0)),INDEX('Severity, Risk, and Probability'!$A$13:$A$17,MATCH(AM332,'Severity, Risk, and Probability'!$E$13:$E$17,0)),INDEX('Severity, Risk, and Probability'!$A$13:$A$17,MATCH(AN332,'Severity, Risk, and Probability'!$F$13:$F$17,0))),"")</f>
        <v>2</v>
      </c>
      <c r="AP332" s="721">
        <f t="shared" si="5"/>
        <v>4</v>
      </c>
      <c r="AQ332" s="727"/>
      <c r="AR332" s="728"/>
      <c r="AS332" s="753"/>
      <c r="AT332" s="770"/>
      <c r="AV332" s="746" t="str">
        <f t="shared" si="195"/>
        <v>1.1.3</v>
      </c>
      <c r="AW332" s="747" t="str">
        <f t="shared" si="196"/>
        <v>1.1.3.5</v>
      </c>
      <c r="AX332" s="734" t="e">
        <f t="shared" ca="1" si="197"/>
        <v>#NAME?</v>
      </c>
      <c r="AY332" s="734" t="e">
        <f t="shared" ca="1" si="198"/>
        <v>#NAME?</v>
      </c>
      <c r="AZ332" s="734" t="e">
        <f t="shared" ca="1" si="199"/>
        <v>#NAME?</v>
      </c>
      <c r="BA332" s="734" t="b">
        <f t="shared" si="200"/>
        <v>1</v>
      </c>
      <c r="BB332" s="734" t="b">
        <f t="array" ref="BB332">IF(($S332=0.1),TRUE,IF(NOT(ISBLANK(INDEX(Categories!E$4:E$32,MATCH($S332,Categories!$D$4:$D$32,0)))),K332=INDEX(Categories!E$4:E$32,MATCH($S332,Categories!$D$4:$D$32,0)),TRUE))</f>
        <v>1</v>
      </c>
      <c r="BC332" s="734" t="b">
        <f t="array" ref="BC332">IF(($S332=0.1),TRUE,IF(NOT(ISBLANK(INDEX(Categories!F$4:F$32,MATCH($S332,Categories!$D$4:$D$32,0)))),L332=INDEX(Categories!F$4:F$32,MATCH($S332,Categories!$D$4:$D$32,0)),TRUE))</f>
        <v>1</v>
      </c>
      <c r="BD332" s="734" t="b">
        <f t="array" ref="BD332">IF(($S332=0.1),TRUE,IF(NOT(ISBLANK(INDEX(Categories!G$4:G$32,MATCH($S332,Categories!$D$4:$D$32,0)))),M332=INDEX(Categories!G$4:G$32,MATCH($S332,Categories!$D$4:$D$32,0)),TRUE))</f>
        <v>1</v>
      </c>
      <c r="BE332" s="734" t="b">
        <f t="array" ref="BE332">IF(($S332=0.1),TRUE,IF(NOT(ISBLANK(INDEX(Categories!H$4:H$32,MATCH($S332,Categories!$D$4:$D$32,0)))),N332=INDEX(Categories!H$4:H$32,MATCH($S332,Categories!$D$4:$D$32,0)),TRUE))</f>
        <v>1</v>
      </c>
      <c r="BF332" s="734" t="b">
        <f t="array" ref="BF332">IF(($S332=0.1),TRUE,IF(NOT(ISBLANK(INDEX(Categories!I$4:I$32,MATCH($S332,Categories!$D$4:$D$32,0)))),O332=INDEX(Categories!I$4:I$32,MATCH($S332,Categories!$D$4:$D$32,0)),TRUE))</f>
        <v>1</v>
      </c>
      <c r="BG332" s="734" t="b">
        <f t="array" ref="BG332">IF(($S332=0.1),TRUE,IF(NOT(ISBLANK(INDEX(Categories!J$4:J$32,MATCH($S332,Categories!$D$4:$D$32,0)))),P332=INDEX(Categories!J$4:J$32,MATCH($S332,Categories!$D$4:$D$32,0)),TRUE))</f>
        <v>1</v>
      </c>
      <c r="BH332" s="734" t="b">
        <f t="array" ref="BH332">IF(($S332=0.1),TRUE,IF(NOT(ISBLANK(INDEX(Categories!K$4:K$32,MATCH($S332,Categories!$D$4:$D$32,0)))),Q332=INDEX(Categories!K$4:K$32,MATCH($S332,Categories!$D$4:$D$32,0)),TRUE))</f>
        <v>1</v>
      </c>
      <c r="BI332" s="734" t="b">
        <f t="array" ref="BI332">IF(($S332=0.1),TRUE,IF(NOT(ISBLANK(INDEX(Categories!L$4:L$32,MATCH($S332,Categories!$D$4:$D$32,0)))),R332=INDEX(Categories!L$4:L$32,MATCH($S332,Categories!$D$4:$D$32,0)),TRUE))</f>
        <v>1</v>
      </c>
      <c r="BJ332" s="734" t="e">
        <f t="shared" ca="1" si="201"/>
        <v>#NAME?</v>
      </c>
      <c r="BK332" s="734" t="e">
        <f t="shared" ca="1" si="202"/>
        <v>#NAME?</v>
      </c>
      <c r="BL332" s="734" t="e">
        <f t="shared" ca="1" si="203"/>
        <v>#NAME?</v>
      </c>
    </row>
    <row r="333" spans="1:64" s="895" customFormat="1" ht="70" customHeight="1">
      <c r="A333" s="708">
        <f t="shared" si="1"/>
        <v>5</v>
      </c>
      <c r="B333" s="708">
        <f t="shared" si="46"/>
        <v>328</v>
      </c>
      <c r="C333" s="717" t="s">
        <v>1629</v>
      </c>
      <c r="D333" s="710" t="str">
        <f t="array" aca="1" ref="D333" ca="1">IFERROR(INDEX(SBS!$B$1:$B$530,MATCH(C333,SBS!$A$1:$A$530,0)),"-")</f>
        <v>Resistive Wall Mode Coils</v>
      </c>
      <c r="E333" s="710" t="str">
        <f t="array" aca="1" ref="E333" ca="1">IFERROR(INDEX(SBS!$F$1:$F$530,MATCH(C333,SBS!$A$1:$A$530,0)),"-")</f>
        <v/>
      </c>
      <c r="F333" s="710" t="str">
        <f t="array" aca="1" ref="F333" ca="1">IFERROR(INDEX(SBS!$C$1:$C$530,MATCH(C333,SBS!$A$1:$A$530,0)),"-")</f>
        <v>Magnets</v>
      </c>
      <c r="G333" s="742" t="s">
        <v>1636</v>
      </c>
      <c r="H333" s="716" t="s">
        <v>1634</v>
      </c>
      <c r="I333" s="716" t="s">
        <v>1637</v>
      </c>
      <c r="J333" s="744" t="s">
        <v>71</v>
      </c>
      <c r="K333" s="715" t="s">
        <v>73</v>
      </c>
      <c r="L333" s="716" t="s">
        <v>73</v>
      </c>
      <c r="M333" s="716" t="s">
        <v>230</v>
      </c>
      <c r="N333" s="717" t="s">
        <v>116</v>
      </c>
      <c r="O333" s="717" t="s">
        <v>76</v>
      </c>
      <c r="P333" s="717" t="s">
        <v>77</v>
      </c>
      <c r="Q333" s="717" t="s">
        <v>78</v>
      </c>
      <c r="R333" s="717" t="s">
        <v>91</v>
      </c>
      <c r="S333" s="717">
        <v>0.1</v>
      </c>
      <c r="T333" s="718">
        <f t="array" ref="T333">IFERROR(INDEX('Severity, Risk, and Probability'!$A$4:$A$8,MATCH(K333,'Severity, Risk, and Probability'!$B$4:$B$8,0)),"")</f>
        <v>2</v>
      </c>
      <c r="U333" s="718">
        <f t="array" ref="U333">IFERROR(INDEX('Severity, Risk, and Probability'!$A$4:$A$8,MATCH(L333,'Severity, Risk, and Probability'!$B$4:$B$8,0)),"")</f>
        <v>2</v>
      </c>
      <c r="V333" s="738">
        <v>0</v>
      </c>
      <c r="W333" s="718">
        <f t="array" ref="W333">IFERROR(MAX(INDEX('Severity, Risk, and Probability'!$A$13:$A$17,MATCH(M333,'Severity, Risk, and Probability'!$B$13:$B$17,0)),INDEX('Severity, Risk, and Probability'!$A$13:$A$17,MATCH(N333,'Severity, Risk, and Probability'!$C$13:$C$17,0)),INDEX('Severity, Risk, and Probability'!$A$13:$A$17,MATCH(O333,'Severity, Risk, and Probability'!$D$13:$D$17,0)),INDEX('Severity, Risk, and Probability'!$A$13:$A$17,MATCH(P333,'Severity, Risk, and Probability'!$E$13:$E$17,0)),INDEX('Severity, Risk, and Probability'!$A$13:$A$17,MATCH(Q333,'Severity, Risk, and Probability'!$F$13:$F$17,0))),"")</f>
        <v>2</v>
      </c>
      <c r="X333" s="720">
        <f t="array" ref="X333">IFERROR(INDEX('Severity, Risk, and Probability'!$A$20:$A$24,MATCH(R333,'Severity, Risk, and Probability'!$B$20:$B$24,0)),"")</f>
        <v>4</v>
      </c>
      <c r="Y333" s="718">
        <f t="shared" si="80"/>
        <v>4</v>
      </c>
      <c r="Z333" s="721">
        <f t="shared" si="81"/>
        <v>16</v>
      </c>
      <c r="AA333" s="722"/>
      <c r="AB333" s="723" t="str">
        <f t="array" aca="1" ref="AB333" ca="1">IFERROR(INDEX(SBS!$B$1:$B$530,MATCH(AA333,SBS!$A$1:$A$530,0)),"None")</f>
        <v>None</v>
      </c>
      <c r="AC333" s="717"/>
      <c r="AD333" s="723" t="str">
        <f t="array" aca="1" ref="AD333" ca="1">IFERROR(INDEX(SBS!$B$1:$B$530,MATCH(AC333,SBS!$A$1:$A$530,0)),"None")</f>
        <v>None</v>
      </c>
      <c r="AE333" s="717"/>
      <c r="AF333" s="723" t="str">
        <f t="array" aca="1" ref="AF333" ca="1">IFERROR(INDEX(SBS!$B$1:$B$530,MATCH(AE333,SBS!$A$1:$A$530,0)),"None")</f>
        <v>None</v>
      </c>
      <c r="AG333" s="716"/>
      <c r="AH333" s="752" t="s">
        <v>92</v>
      </c>
      <c r="AI333" s="745" t="s">
        <v>86</v>
      </c>
      <c r="AJ333" s="716" t="s">
        <v>230</v>
      </c>
      <c r="AK333" s="717" t="s">
        <v>116</v>
      </c>
      <c r="AL333" s="717" t="s">
        <v>76</v>
      </c>
      <c r="AM333" s="717" t="s">
        <v>77</v>
      </c>
      <c r="AN333" s="717" t="s">
        <v>78</v>
      </c>
      <c r="AO333" s="723">
        <f t="array" ref="AO333">IFERROR(MAX(INDEX('Severity, Risk, and Probability'!$A$13:$A$17,MATCH(AJ333,'Severity, Risk, and Probability'!$B$13:$B$17,0)),INDEX('Severity, Risk, and Probability'!$A$13:$A$17,MATCH(AK333,'Severity, Risk, and Probability'!$C$13:$C$17,0)),INDEX('Severity, Risk, and Probability'!$A$13:$A$17,MATCH(AL333,'Severity, Risk, and Probability'!$D$13:$D$17,0)),INDEX('Severity, Risk, and Probability'!$A$13:$A$17,MATCH(AM333,'Severity, Risk, and Probability'!$E$13:$E$17,0)),INDEX('Severity, Risk, and Probability'!$A$13:$A$17,MATCH(AN333,'Severity, Risk, and Probability'!$F$13:$F$17,0))),"")</f>
        <v>2</v>
      </c>
      <c r="AP333" s="721">
        <f t="shared" si="5"/>
        <v>4</v>
      </c>
      <c r="AQ333" s="727"/>
      <c r="AR333" s="728"/>
      <c r="AS333" s="753"/>
      <c r="AT333" s="770"/>
      <c r="AV333" s="746" t="str">
        <f t="shared" si="195"/>
        <v>1.1.3</v>
      </c>
      <c r="AW333" s="747" t="str">
        <f t="shared" si="196"/>
        <v>1.1.3.5</v>
      </c>
      <c r="AX333" s="734" t="e">
        <f t="shared" ca="1" si="197"/>
        <v>#NAME?</v>
      </c>
      <c r="AY333" s="734" t="e">
        <f t="shared" ca="1" si="198"/>
        <v>#NAME?</v>
      </c>
      <c r="AZ333" s="734" t="e">
        <f t="shared" ca="1" si="199"/>
        <v>#NAME?</v>
      </c>
      <c r="BA333" s="734" t="b">
        <f t="shared" si="200"/>
        <v>1</v>
      </c>
      <c r="BB333" s="734" t="b">
        <f t="array" ref="BB333">IF(($S333=0.1),TRUE,IF(NOT(ISBLANK(INDEX(Categories!E$4:E$32,MATCH($S333,Categories!$D$4:$D$32,0)))),K333=INDEX(Categories!E$4:E$32,MATCH($S333,Categories!$D$4:$D$32,0)),TRUE))</f>
        <v>1</v>
      </c>
      <c r="BC333" s="734" t="b">
        <f t="array" ref="BC333">IF(($S333=0.1),TRUE,IF(NOT(ISBLANK(INDEX(Categories!F$4:F$32,MATCH($S333,Categories!$D$4:$D$32,0)))),L333=INDEX(Categories!F$4:F$32,MATCH($S333,Categories!$D$4:$D$32,0)),TRUE))</f>
        <v>1</v>
      </c>
      <c r="BD333" s="734" t="b">
        <f t="array" ref="BD333">IF(($S333=0.1),TRUE,IF(NOT(ISBLANK(INDEX(Categories!G$4:G$32,MATCH($S333,Categories!$D$4:$D$32,0)))),M333=INDEX(Categories!G$4:G$32,MATCH($S333,Categories!$D$4:$D$32,0)),TRUE))</f>
        <v>1</v>
      </c>
      <c r="BE333" s="734" t="b">
        <f t="array" ref="BE333">IF(($S333=0.1),TRUE,IF(NOT(ISBLANK(INDEX(Categories!H$4:H$32,MATCH($S333,Categories!$D$4:$D$32,0)))),N333=INDEX(Categories!H$4:H$32,MATCH($S333,Categories!$D$4:$D$32,0)),TRUE))</f>
        <v>1</v>
      </c>
      <c r="BF333" s="734" t="b">
        <f t="array" ref="BF333">IF(($S333=0.1),TRUE,IF(NOT(ISBLANK(INDEX(Categories!I$4:I$32,MATCH($S333,Categories!$D$4:$D$32,0)))),O333=INDEX(Categories!I$4:I$32,MATCH($S333,Categories!$D$4:$D$32,0)),TRUE))</f>
        <v>1</v>
      </c>
      <c r="BG333" s="734" t="b">
        <f t="array" ref="BG333">IF(($S333=0.1),TRUE,IF(NOT(ISBLANK(INDEX(Categories!J$4:J$32,MATCH($S333,Categories!$D$4:$D$32,0)))),P333=INDEX(Categories!J$4:J$32,MATCH($S333,Categories!$D$4:$D$32,0)),TRUE))</f>
        <v>1</v>
      </c>
      <c r="BH333" s="734" t="b">
        <f t="array" ref="BH333">IF(($S333=0.1),TRUE,IF(NOT(ISBLANK(INDEX(Categories!K$4:K$32,MATCH($S333,Categories!$D$4:$D$32,0)))),Q333=INDEX(Categories!K$4:K$32,MATCH($S333,Categories!$D$4:$D$32,0)),TRUE))</f>
        <v>1</v>
      </c>
      <c r="BI333" s="734" t="b">
        <f t="array" ref="BI333">IF(($S333=0.1),TRUE,IF(NOT(ISBLANK(INDEX(Categories!L$4:L$32,MATCH($S333,Categories!$D$4:$D$32,0)))),R333=INDEX(Categories!L$4:L$32,MATCH($S333,Categories!$D$4:$D$32,0)),TRUE))</f>
        <v>1</v>
      </c>
      <c r="BJ333" s="734" t="e">
        <f t="shared" ca="1" si="201"/>
        <v>#NAME?</v>
      </c>
      <c r="BK333" s="734" t="e">
        <f t="shared" ca="1" si="202"/>
        <v>#NAME?</v>
      </c>
      <c r="BL333" s="734" t="e">
        <f t="shared" ca="1" si="203"/>
        <v>#NAME?</v>
      </c>
    </row>
    <row r="334" spans="1:64" s="895" customFormat="1" ht="70" customHeight="1">
      <c r="A334" s="708">
        <f t="shared" si="1"/>
        <v>5</v>
      </c>
      <c r="B334" s="708">
        <f t="shared" si="46"/>
        <v>329</v>
      </c>
      <c r="C334" s="717" t="s">
        <v>1629</v>
      </c>
      <c r="D334" s="710" t="str">
        <f t="array" aca="1" ref="D334" ca="1">IFERROR(INDEX(SBS!$B$1:$B$530,MATCH(C334,SBS!$A$1:$A$530,0)),"-")</f>
        <v>Resistive Wall Mode Coils</v>
      </c>
      <c r="E334" s="710" t="str">
        <f t="array" aca="1" ref="E334" ca="1">IFERROR(INDEX(SBS!$F$1:$F$530,MATCH(C334,SBS!$A$1:$A$530,0)),"-")</f>
        <v/>
      </c>
      <c r="F334" s="710" t="str">
        <f t="array" aca="1" ref="F334" ca="1">IFERROR(INDEX(SBS!$C$1:$C$530,MATCH(C334,SBS!$A$1:$A$530,0)),"-")</f>
        <v>Magnets</v>
      </c>
      <c r="G334" s="742" t="s">
        <v>1638</v>
      </c>
      <c r="H334" s="716"/>
      <c r="I334" s="716" t="s">
        <v>1639</v>
      </c>
      <c r="J334" s="744" t="s">
        <v>71</v>
      </c>
      <c r="K334" s="715" t="s">
        <v>72</v>
      </c>
      <c r="L334" s="716" t="s">
        <v>127</v>
      </c>
      <c r="M334" s="716" t="s">
        <v>115</v>
      </c>
      <c r="N334" s="717" t="s">
        <v>133</v>
      </c>
      <c r="O334" s="717" t="s">
        <v>174</v>
      </c>
      <c r="P334" s="717" t="s">
        <v>77</v>
      </c>
      <c r="Q334" s="717" t="s">
        <v>78</v>
      </c>
      <c r="R334" s="717" t="s">
        <v>404</v>
      </c>
      <c r="S334" s="717">
        <v>0.1</v>
      </c>
      <c r="T334" s="718">
        <f t="array" ref="T334">IFERROR(INDEX('Severity, Risk, and Probability'!$A$4:$A$8,MATCH(K334,'Severity, Risk, and Probability'!$B$4:$B$8,0)),"")</f>
        <v>3</v>
      </c>
      <c r="U334" s="718">
        <f t="array" ref="U334">IFERROR(INDEX('Severity, Risk, and Probability'!$A$4:$A$8,MATCH(L334,'Severity, Risk, and Probability'!$B$4:$B$8,0)),"")</f>
        <v>1</v>
      </c>
      <c r="V334" s="738">
        <v>4</v>
      </c>
      <c r="W334" s="718">
        <f t="array" ref="W334">IFERROR(MAX(INDEX('Severity, Risk, and Probability'!$A$13:$A$17,MATCH(M334,'Severity, Risk, and Probability'!$B$13:$B$17,0)),INDEX('Severity, Risk, and Probability'!$A$13:$A$17,MATCH(N334,'Severity, Risk, and Probability'!$C$13:$C$17,0)),INDEX('Severity, Risk, and Probability'!$A$13:$A$17,MATCH(O334,'Severity, Risk, and Probability'!$D$13:$D$17,0)),INDEX('Severity, Risk, and Probability'!$A$13:$A$17,MATCH(P334,'Severity, Risk, and Probability'!$E$13:$E$17,0)),INDEX('Severity, Risk, and Probability'!$A$13:$A$17,MATCH(Q334,'Severity, Risk, and Probability'!$F$13:$F$17,0))),"")</f>
        <v>4</v>
      </c>
      <c r="X334" s="720">
        <f t="array" ref="X334">IFERROR(INDEX('Severity, Risk, and Probability'!$A$20:$A$24,MATCH(R334,'Severity, Risk, and Probability'!$B$20:$B$24,0)),"")</f>
        <v>1</v>
      </c>
      <c r="Y334" s="718">
        <f t="shared" si="80"/>
        <v>12</v>
      </c>
      <c r="Z334" s="721">
        <f t="shared" si="81"/>
        <v>12</v>
      </c>
      <c r="AA334" s="722" t="s">
        <v>605</v>
      </c>
      <c r="AB334" s="723" t="str">
        <f t="array" aca="1" ref="AB334" ca="1">IFERROR(INDEX(SBS!$B$1:$B$530,MATCH(AA334,SBS!$A$1:$A$530,0)),"None")</f>
        <v>Bus Work Guards &amp; Exposed Conductors &gt;50V Guards</v>
      </c>
      <c r="AC334" s="717"/>
      <c r="AD334" s="723" t="str">
        <f t="array" aca="1" ref="AD334" ca="1">IFERROR(INDEX(SBS!$B$1:$B$530,MATCH(AC334,SBS!$A$1:$A$530,0)),"None")</f>
        <v>None</v>
      </c>
      <c r="AE334" s="717"/>
      <c r="AF334" s="723" t="str">
        <f t="array" aca="1" ref="AF334" ca="1">IFERROR(INDEX(SBS!$B$1:$B$530,MATCH(AE334,SBS!$A$1:$A$530,0)),"None")</f>
        <v>None</v>
      </c>
      <c r="AG334" s="716"/>
      <c r="AH334" s="752" t="s">
        <v>84</v>
      </c>
      <c r="AI334" s="745" t="s">
        <v>86</v>
      </c>
      <c r="AJ334" s="716"/>
      <c r="AK334" s="717"/>
      <c r="AL334" s="717"/>
      <c r="AM334" s="717"/>
      <c r="AN334" s="717"/>
      <c r="AO334" s="723" t="str">
        <f t="array" ref="AO334">IFERROR(MAX(INDEX('Severity, Risk, and Probability'!$A$13:$A$17,MATCH(AJ334,'Severity, Risk, and Probability'!$B$13:$B$17,0)),INDEX('Severity, Risk, and Probability'!$A$13:$A$17,MATCH(AK334,'Severity, Risk, and Probability'!$C$13:$C$17,0)),INDEX('Severity, Risk, and Probability'!$A$13:$A$17,MATCH(AL334,'Severity, Risk, and Probability'!$D$13:$D$17,0)),INDEX('Severity, Risk, and Probability'!$A$13:$A$17,MATCH(AM334,'Severity, Risk, and Probability'!$E$13:$E$17,0)),INDEX('Severity, Risk, and Probability'!$A$13:$A$17,MATCH(AN334,'Severity, Risk, and Probability'!$F$13:$F$17,0))),"")</f>
        <v/>
      </c>
      <c r="AP334" s="721" t="e">
        <f t="shared" si="5"/>
        <v>#VALUE!</v>
      </c>
      <c r="AQ334" s="727"/>
      <c r="AR334" s="728"/>
      <c r="AS334" s="753"/>
      <c r="AT334" s="770"/>
      <c r="AV334" s="746" t="str">
        <f t="shared" si="195"/>
        <v>1.1.3</v>
      </c>
      <c r="AW334" s="747" t="str">
        <f t="shared" si="196"/>
        <v>1.1.3.5</v>
      </c>
      <c r="AX334" s="734" t="e">
        <f t="shared" ca="1" si="197"/>
        <v>#NAME?</v>
      </c>
      <c r="AY334" s="734" t="e">
        <f t="shared" ca="1" si="198"/>
        <v>#NAME?</v>
      </c>
      <c r="AZ334" s="734" t="e">
        <f t="shared" ca="1" si="199"/>
        <v>#NAME?</v>
      </c>
      <c r="BA334" s="734" t="b">
        <f t="shared" si="200"/>
        <v>1</v>
      </c>
      <c r="BB334" s="734" t="b">
        <f t="array" ref="BB334">IF(($S334=0.1),TRUE,IF(NOT(ISBLANK(INDEX(Categories!E$4:E$32,MATCH($S334,Categories!$D$4:$D$32,0)))),K334=INDEX(Categories!E$4:E$32,MATCH($S334,Categories!$D$4:$D$32,0)),TRUE))</f>
        <v>1</v>
      </c>
      <c r="BC334" s="734" t="b">
        <f t="array" ref="BC334">IF(($S334=0.1),TRUE,IF(NOT(ISBLANK(INDEX(Categories!F$4:F$32,MATCH($S334,Categories!$D$4:$D$32,0)))),L334=INDEX(Categories!F$4:F$32,MATCH($S334,Categories!$D$4:$D$32,0)),TRUE))</f>
        <v>1</v>
      </c>
      <c r="BD334" s="734" t="b">
        <f t="array" ref="BD334">IF(($S334=0.1),TRUE,IF(NOT(ISBLANK(INDEX(Categories!G$4:G$32,MATCH($S334,Categories!$D$4:$D$32,0)))),M334=INDEX(Categories!G$4:G$32,MATCH($S334,Categories!$D$4:$D$32,0)),TRUE))</f>
        <v>1</v>
      </c>
      <c r="BE334" s="734" t="b">
        <f t="array" ref="BE334">IF(($S334=0.1),TRUE,IF(NOT(ISBLANK(INDEX(Categories!H$4:H$32,MATCH($S334,Categories!$D$4:$D$32,0)))),N334=INDEX(Categories!H$4:H$32,MATCH($S334,Categories!$D$4:$D$32,0)),TRUE))</f>
        <v>1</v>
      </c>
      <c r="BF334" s="734" t="b">
        <f t="array" ref="BF334">IF(($S334=0.1),TRUE,IF(NOT(ISBLANK(INDEX(Categories!I$4:I$32,MATCH($S334,Categories!$D$4:$D$32,0)))),O334=INDEX(Categories!I$4:I$32,MATCH($S334,Categories!$D$4:$D$32,0)),TRUE))</f>
        <v>1</v>
      </c>
      <c r="BG334" s="734" t="b">
        <f t="array" ref="BG334">IF(($S334=0.1),TRUE,IF(NOT(ISBLANK(INDEX(Categories!J$4:J$32,MATCH($S334,Categories!$D$4:$D$32,0)))),P334=INDEX(Categories!J$4:J$32,MATCH($S334,Categories!$D$4:$D$32,0)),TRUE))</f>
        <v>1</v>
      </c>
      <c r="BH334" s="734" t="b">
        <f t="array" ref="BH334">IF(($S334=0.1),TRUE,IF(NOT(ISBLANK(INDEX(Categories!K$4:K$32,MATCH($S334,Categories!$D$4:$D$32,0)))),Q334=INDEX(Categories!K$4:K$32,MATCH($S334,Categories!$D$4:$D$32,0)),TRUE))</f>
        <v>1</v>
      </c>
      <c r="BI334" s="734" t="b">
        <f t="array" ref="BI334">IF(($S334=0.1),TRUE,IF(NOT(ISBLANK(INDEX(Categories!L$4:L$32,MATCH($S334,Categories!$D$4:$D$32,0)))),R334=INDEX(Categories!L$4:L$32,MATCH($S334,Categories!$D$4:$D$32,0)),TRUE))</f>
        <v>1</v>
      </c>
      <c r="BJ334" s="734" t="e">
        <f t="shared" ca="1" si="201"/>
        <v>#NAME?</v>
      </c>
      <c r="BK334" s="734" t="e">
        <f t="shared" ca="1" si="202"/>
        <v>#NAME?</v>
      </c>
      <c r="BL334" s="734" t="e">
        <f t="shared" ca="1" si="203"/>
        <v>#NAME?</v>
      </c>
    </row>
    <row r="335" spans="1:64" s="895" customFormat="1" ht="70" customHeight="1">
      <c r="A335" s="708">
        <f t="shared" si="1"/>
        <v>5</v>
      </c>
      <c r="B335" s="708">
        <f t="shared" si="46"/>
        <v>330</v>
      </c>
      <c r="C335" s="717" t="s">
        <v>870</v>
      </c>
      <c r="D335" s="710" t="str">
        <f t="array" aca="1" ref="D335" ca="1">IFERROR(INDEX(SBS!$B$1:$B$530,MATCH(C335,SBS!$A$1:$A$530,0)),"-")</f>
        <v>Neutral Beam Duct Guard</v>
      </c>
      <c r="E335" s="710" t="str">
        <f t="array" aca="1" ref="E335" ca="1">IFERROR(INDEX(SBS!$F$1:$F$530,MATCH(C335,SBS!$A$1:$A$530,0)),"-")</f>
        <v>1.4.1.3</v>
      </c>
      <c r="F335" s="710" t="str">
        <f t="array" aca="1" ref="F335" ca="1">IFERROR(INDEX(SBS!$C$1:$C$530,MATCH(C335,SBS!$A$1:$A$530,0)),"-")</f>
        <v>Heating Systems</v>
      </c>
      <c r="G335" s="745" t="s">
        <v>1640</v>
      </c>
      <c r="H335" s="716" t="s">
        <v>905</v>
      </c>
      <c r="I335" s="716" t="s">
        <v>1641</v>
      </c>
      <c r="J335" s="744" t="s">
        <v>71</v>
      </c>
      <c r="K335" s="715" t="s">
        <v>72</v>
      </c>
      <c r="L335" s="716" t="s">
        <v>127</v>
      </c>
      <c r="M335" s="716" t="s">
        <v>74</v>
      </c>
      <c r="N335" s="717" t="s">
        <v>75</v>
      </c>
      <c r="O335" s="717" t="s">
        <v>76</v>
      </c>
      <c r="P335" s="717" t="s">
        <v>77</v>
      </c>
      <c r="Q335" s="717" t="s">
        <v>78</v>
      </c>
      <c r="R335" s="717" t="s">
        <v>128</v>
      </c>
      <c r="S335" s="717"/>
      <c r="T335" s="718">
        <f t="array" ref="T335">IFERROR(INDEX('Severity, Risk, and Probability'!$A$4:$A$8,MATCH(K335,'Severity, Risk, and Probability'!$B$4:$B$8,0)),"")</f>
        <v>3</v>
      </c>
      <c r="U335" s="718">
        <f t="array" ref="U335">IFERROR(INDEX('Severity, Risk, and Probability'!$A$4:$A$8,MATCH(L335,'Severity, Risk, and Probability'!$B$4:$B$8,0)),"")</f>
        <v>1</v>
      </c>
      <c r="V335" s="738">
        <v>0</v>
      </c>
      <c r="W335" s="718">
        <f t="array" ref="W335">IFERROR(MAX(INDEX('Severity, Risk, and Probability'!$A$13:$A$17,MATCH(M335,'Severity, Risk, and Probability'!$B$13:$B$17,0)),INDEX('Severity, Risk, and Probability'!$A$13:$A$17,MATCH(N335,'Severity, Risk, and Probability'!$C$13:$C$17,0)),INDEX('Severity, Risk, and Probability'!$A$13:$A$17,MATCH(O335,'Severity, Risk, and Probability'!$D$13:$D$17,0)),INDEX('Severity, Risk, and Probability'!$A$13:$A$17,MATCH(P335,'Severity, Risk, and Probability'!$E$13:$E$17,0)),INDEX('Severity, Risk, and Probability'!$A$13:$A$17,MATCH(Q335,'Severity, Risk, and Probability'!$F$13:$F$17,0))),"")</f>
        <v>3</v>
      </c>
      <c r="X335" s="720">
        <f t="array" ref="X335">IFERROR(INDEX('Severity, Risk, and Probability'!$A$20:$A$24,MATCH(R335,'Severity, Risk, and Probability'!$B$20:$B$24,0)),"")</f>
        <v>3</v>
      </c>
      <c r="Y335" s="718">
        <f t="shared" si="80"/>
        <v>9</v>
      </c>
      <c r="Z335" s="721">
        <f t="shared" si="81"/>
        <v>27</v>
      </c>
      <c r="AA335" s="722" t="s">
        <v>80</v>
      </c>
      <c r="AB335" s="723" t="str">
        <f t="array" aca="1" ref="AB335" ca="1">IFERROR(INDEX(SBS!$B$1:$B$530,MATCH(AA335,SBS!$A$1:$A$530,0)),"None")</f>
        <v>DCPS Software</v>
      </c>
      <c r="AC335" s="717"/>
      <c r="AD335" s="723" t="str">
        <f t="array" aca="1" ref="AD335" ca="1">IFERROR(INDEX(SBS!$B$1:$B$530,MATCH(AC335,SBS!$A$1:$A$530,0)),"None")</f>
        <v>None</v>
      </c>
      <c r="AE335" s="717"/>
      <c r="AF335" s="723" t="str">
        <f t="array" aca="1" ref="AF335" ca="1">IFERROR(INDEX(SBS!$B$1:$B$530,MATCH(AE335,SBS!$A$1:$A$530,0)),"None")</f>
        <v>None</v>
      </c>
      <c r="AG335" s="716" t="s">
        <v>916</v>
      </c>
      <c r="AH335" s="752" t="s">
        <v>92</v>
      </c>
      <c r="AI335" s="745" t="s">
        <v>85</v>
      </c>
      <c r="AJ335" s="716" t="s">
        <v>74</v>
      </c>
      <c r="AK335" s="717" t="s">
        <v>75</v>
      </c>
      <c r="AL335" s="717" t="s">
        <v>76</v>
      </c>
      <c r="AM335" s="717" t="s">
        <v>77</v>
      </c>
      <c r="AN335" s="717" t="s">
        <v>78</v>
      </c>
      <c r="AO335" s="723">
        <f t="array" ref="AO335">IFERROR(MAX(INDEX('Severity, Risk, and Probability'!$A$13:$A$17,MATCH(AJ335,'Severity, Risk, and Probability'!$B$13:$B$17,0)),INDEX('Severity, Risk, and Probability'!$A$13:$A$17,MATCH(AK335,'Severity, Risk, and Probability'!$C$13:$C$17,0)),INDEX('Severity, Risk, and Probability'!$A$13:$A$17,MATCH(AL335,'Severity, Risk, and Probability'!$D$13:$D$17,0)),INDEX('Severity, Risk, and Probability'!$A$13:$A$17,MATCH(AM335,'Severity, Risk, and Probability'!$E$13:$E$17,0)),INDEX('Severity, Risk, and Probability'!$A$13:$A$17,MATCH(AN335,'Severity, Risk, and Probability'!$F$13:$F$17,0))),"")</f>
        <v>3</v>
      </c>
      <c r="AP335" s="721">
        <f t="shared" si="5"/>
        <v>3</v>
      </c>
      <c r="AQ335" s="727"/>
      <c r="AR335" s="728"/>
      <c r="AS335" s="753"/>
      <c r="AT335" s="770"/>
      <c r="AV335" s="746"/>
      <c r="AW335" s="747"/>
      <c r="AX335" s="734"/>
      <c r="AY335" s="734"/>
      <c r="AZ335" s="734"/>
      <c r="BA335" s="734"/>
      <c r="BB335" s="734"/>
      <c r="BC335" s="734"/>
      <c r="BD335" s="734"/>
      <c r="BE335" s="734"/>
      <c r="BF335" s="734"/>
      <c r="BG335" s="734"/>
      <c r="BH335" s="734"/>
      <c r="BI335" s="734"/>
      <c r="BJ335" s="734"/>
      <c r="BK335" s="734"/>
      <c r="BL335" s="734"/>
    </row>
    <row r="336" spans="1:64" s="895" customFormat="1" ht="70" customHeight="1">
      <c r="A336" s="708">
        <f t="shared" si="1"/>
        <v>5</v>
      </c>
      <c r="B336" s="708">
        <f t="shared" si="46"/>
        <v>331</v>
      </c>
      <c r="C336" s="717" t="s">
        <v>870</v>
      </c>
      <c r="D336" s="710" t="str">
        <f t="array" aca="1" ref="D336" ca="1">IFERROR(INDEX(SBS!$B$1:$B$530,MATCH(C336,SBS!$A$1:$A$530,0)),"-")</f>
        <v>Neutral Beam Duct Guard</v>
      </c>
      <c r="E336" s="710" t="str">
        <f t="array" aca="1" ref="E336" ca="1">IFERROR(INDEX(SBS!$F$1:$F$530,MATCH(C336,SBS!$A$1:$A$530,0)),"-")</f>
        <v>1.4.1.3</v>
      </c>
      <c r="F336" s="710" t="str">
        <f t="array" aca="1" ref="F336" ca="1">IFERROR(INDEX(SBS!$C$1:$C$530,MATCH(C336,SBS!$A$1:$A$530,0)),"-")</f>
        <v>Heating Systems</v>
      </c>
      <c r="G336" s="745" t="s">
        <v>1642</v>
      </c>
      <c r="H336" s="716" t="s">
        <v>1643</v>
      </c>
      <c r="I336" s="716" t="s">
        <v>1641</v>
      </c>
      <c r="J336" s="744" t="s">
        <v>103</v>
      </c>
      <c r="K336" s="715" t="s">
        <v>127</v>
      </c>
      <c r="L336" s="716" t="s">
        <v>127</v>
      </c>
      <c r="M336" s="716" t="s">
        <v>74</v>
      </c>
      <c r="N336" s="717" t="s">
        <v>75</v>
      </c>
      <c r="O336" s="717" t="s">
        <v>76</v>
      </c>
      <c r="P336" s="717" t="s">
        <v>77</v>
      </c>
      <c r="Q336" s="717" t="s">
        <v>78</v>
      </c>
      <c r="R336" s="717" t="s">
        <v>91</v>
      </c>
      <c r="S336" s="776"/>
      <c r="T336" s="718">
        <f t="array" ref="T336">IFERROR(INDEX('Severity, Risk, and Probability'!$A$4:$A$8,MATCH(K336,'Severity, Risk, and Probability'!$B$4:$B$8,0)),"")</f>
        <v>1</v>
      </c>
      <c r="U336" s="718">
        <f t="array" ref="U336">IFERROR(INDEX('Severity, Risk, and Probability'!$A$4:$A$8,MATCH(L336,'Severity, Risk, and Probability'!$B$4:$B$8,0)),"")</f>
        <v>1</v>
      </c>
      <c r="V336" s="738">
        <v>0</v>
      </c>
      <c r="W336" s="718">
        <f t="array" ref="W336">IFERROR(MAX(INDEX('Severity, Risk, and Probability'!$A$13:$A$17,MATCH(M336,'Severity, Risk, and Probability'!$B$13:$B$17,0)),INDEX('Severity, Risk, and Probability'!$A$13:$A$17,MATCH(N336,'Severity, Risk, and Probability'!$C$13:$C$17,0)),INDEX('Severity, Risk, and Probability'!$A$13:$A$17,MATCH(O336,'Severity, Risk, and Probability'!$D$13:$D$17,0)),INDEX('Severity, Risk, and Probability'!$A$13:$A$17,MATCH(P336,'Severity, Risk, and Probability'!$E$13:$E$17,0)),INDEX('Severity, Risk, and Probability'!$A$13:$A$17,MATCH(Q336,'Severity, Risk, and Probability'!$F$13:$F$17,0))),"")</f>
        <v>3</v>
      </c>
      <c r="X336" s="720">
        <f t="array" ref="X336">IFERROR(INDEX('Severity, Risk, and Probability'!$A$20:$A$24,MATCH(R336,'Severity, Risk, and Probability'!$B$20:$B$24,0)),"")</f>
        <v>4</v>
      </c>
      <c r="Y336" s="718">
        <f t="shared" si="80"/>
        <v>3</v>
      </c>
      <c r="Z336" s="721">
        <f t="shared" si="81"/>
        <v>12</v>
      </c>
      <c r="AA336" s="722"/>
      <c r="AB336" s="723" t="str">
        <f t="array" aca="1" ref="AB336" ca="1">IFERROR(INDEX(SBS!$B$1:$B$530,MATCH(AA336,SBS!$A$1:$A$530,0)),"None")</f>
        <v>None</v>
      </c>
      <c r="AC336" s="717"/>
      <c r="AD336" s="723" t="str">
        <f t="array" aca="1" ref="AD336" ca="1">IFERROR(INDEX(SBS!$B$1:$B$530,MATCH(AC336,SBS!$A$1:$A$530,0)),"None")</f>
        <v>None</v>
      </c>
      <c r="AE336" s="717"/>
      <c r="AF336" s="723" t="str">
        <f t="array" aca="1" ref="AF336" ca="1">IFERROR(INDEX(SBS!$B$1:$B$530,MATCH(AE336,SBS!$A$1:$A$530,0)),"None")</f>
        <v>None</v>
      </c>
      <c r="AG336" s="716"/>
      <c r="AH336" s="752" t="s">
        <v>92</v>
      </c>
      <c r="AI336" s="745" t="s">
        <v>85</v>
      </c>
      <c r="AJ336" s="716" t="s">
        <v>74</v>
      </c>
      <c r="AK336" s="717" t="s">
        <v>75</v>
      </c>
      <c r="AL336" s="717" t="s">
        <v>76</v>
      </c>
      <c r="AM336" s="717" t="s">
        <v>77</v>
      </c>
      <c r="AN336" s="717" t="s">
        <v>78</v>
      </c>
      <c r="AO336" s="723">
        <f t="array" ref="AO336">IFERROR(MAX(INDEX('Severity, Risk, and Probability'!$A$13:$A$17,MATCH(AJ336,'Severity, Risk, and Probability'!$B$13:$B$17,0)),INDEX('Severity, Risk, and Probability'!$A$13:$A$17,MATCH(AK336,'Severity, Risk, and Probability'!$C$13:$C$17,0)),INDEX('Severity, Risk, and Probability'!$A$13:$A$17,MATCH(AL336,'Severity, Risk, and Probability'!$D$13:$D$17,0)),INDEX('Severity, Risk, and Probability'!$A$13:$A$17,MATCH(AM336,'Severity, Risk, and Probability'!$E$13:$E$17,0)),INDEX('Severity, Risk, and Probability'!$A$13:$A$17,MATCH(AN336,'Severity, Risk, and Probability'!$F$13:$F$17,0))),"")</f>
        <v>3</v>
      </c>
      <c r="AP336" s="721">
        <f t="shared" si="5"/>
        <v>3</v>
      </c>
      <c r="AQ336" s="768"/>
      <c r="AR336" s="728"/>
      <c r="AS336" s="753"/>
      <c r="AT336" s="770"/>
      <c r="AV336" s="746"/>
      <c r="AW336" s="747"/>
      <c r="AX336" s="734"/>
      <c r="AY336" s="734"/>
      <c r="AZ336" s="734"/>
      <c r="BA336" s="734"/>
      <c r="BB336" s="734"/>
      <c r="BC336" s="734"/>
      <c r="BD336" s="734"/>
      <c r="BE336" s="734"/>
      <c r="BF336" s="734"/>
      <c r="BG336" s="734"/>
      <c r="BH336" s="734"/>
      <c r="BI336" s="734"/>
      <c r="BJ336" s="734"/>
      <c r="BK336" s="734"/>
      <c r="BL336" s="734"/>
    </row>
    <row r="337" spans="1:64" s="895" customFormat="1" ht="70" customHeight="1">
      <c r="A337" s="708">
        <f t="shared" si="1"/>
        <v>5</v>
      </c>
      <c r="B337" s="708">
        <f t="shared" si="46"/>
        <v>332</v>
      </c>
      <c r="C337" s="717" t="s">
        <v>870</v>
      </c>
      <c r="D337" s="710" t="str">
        <f t="array" aca="1" ref="D337" ca="1">IFERROR(INDEX(SBS!$B$1:$B$530,MATCH(C337,SBS!$A$1:$A$530,0)),"-")</f>
        <v>Neutral Beam Duct Guard</v>
      </c>
      <c r="E337" s="710" t="str">
        <f t="array" aca="1" ref="E337" ca="1">IFERROR(INDEX(SBS!$F$1:$F$530,MATCH(C337,SBS!$A$1:$A$530,0)),"-")</f>
        <v>1.4.1.3</v>
      </c>
      <c r="F337" s="710" t="str">
        <f t="array" aca="1" ref="F337" ca="1">IFERROR(INDEX(SBS!$C$1:$C$530,MATCH(C337,SBS!$A$1:$A$530,0)),"-")</f>
        <v>Heating Systems</v>
      </c>
      <c r="G337" s="745" t="s">
        <v>871</v>
      </c>
      <c r="H337" s="716" t="s">
        <v>872</v>
      </c>
      <c r="I337" s="716" t="s">
        <v>873</v>
      </c>
      <c r="J337" s="744" t="s">
        <v>554</v>
      </c>
      <c r="K337" s="715" t="s">
        <v>73</v>
      </c>
      <c r="L337" s="716" t="s">
        <v>73</v>
      </c>
      <c r="M337" s="716" t="s">
        <v>74</v>
      </c>
      <c r="N337" s="717" t="s">
        <v>75</v>
      </c>
      <c r="O337" s="717" t="s">
        <v>76</v>
      </c>
      <c r="P337" s="717" t="s">
        <v>77</v>
      </c>
      <c r="Q337" s="717" t="s">
        <v>78</v>
      </c>
      <c r="R337" s="717" t="s">
        <v>128</v>
      </c>
      <c r="S337" s="776">
        <v>0.1</v>
      </c>
      <c r="T337" s="718">
        <f t="array" ref="T337">IFERROR(INDEX('Severity, Risk, and Probability'!$A$4:$A$8,MATCH(K337,'Severity, Risk, and Probability'!$B$4:$B$8,0)),"")</f>
        <v>2</v>
      </c>
      <c r="U337" s="718">
        <f t="array" ref="U337">IFERROR(INDEX('Severity, Risk, and Probability'!$A$4:$A$8,MATCH(L337,'Severity, Risk, and Probability'!$B$4:$B$8,0)),"")</f>
        <v>2</v>
      </c>
      <c r="V337" s="738">
        <v>0</v>
      </c>
      <c r="W337" s="718">
        <f t="array" ref="W337">IFERROR(MAX(INDEX('Severity, Risk, and Probability'!$A$13:$A$17,MATCH(M337,'Severity, Risk, and Probability'!$B$13:$B$17,0)),INDEX('Severity, Risk, and Probability'!$A$13:$A$17,MATCH(N337,'Severity, Risk, and Probability'!$C$13:$C$17,0)),INDEX('Severity, Risk, and Probability'!$A$13:$A$17,MATCH(O337,'Severity, Risk, and Probability'!$D$13:$D$17,0)),INDEX('Severity, Risk, and Probability'!$A$13:$A$17,MATCH(P337,'Severity, Risk, and Probability'!$E$13:$E$17,0)),INDEX('Severity, Risk, and Probability'!$A$13:$A$17,MATCH(Q337,'Severity, Risk, and Probability'!$F$13:$F$17,0))),"")</f>
        <v>3</v>
      </c>
      <c r="X337" s="720">
        <f t="array" ref="X337">IFERROR(INDEX('Severity, Risk, and Probability'!$A$20:$A$24,MATCH(R337,'Severity, Risk, and Probability'!$B$20:$B$24,0)),"")</f>
        <v>3</v>
      </c>
      <c r="Y337" s="718">
        <f t="shared" si="80"/>
        <v>6</v>
      </c>
      <c r="Z337" s="721">
        <f t="shared" si="81"/>
        <v>18</v>
      </c>
      <c r="AA337" s="722"/>
      <c r="AB337" s="723" t="str">
        <f t="array" aca="1" ref="AB337" ca="1">IFERROR(INDEX(SBS!$B$1:$B$530,MATCH(AA337,SBS!$A$1:$A$530,0)),"None")</f>
        <v>None</v>
      </c>
      <c r="AC337" s="717"/>
      <c r="AD337" s="723" t="str">
        <f t="array" aca="1" ref="AD337" ca="1">IFERROR(INDEX(SBS!$B$1:$B$530,MATCH(AC337,SBS!$A$1:$A$530,0)),"None")</f>
        <v>None</v>
      </c>
      <c r="AE337" s="717"/>
      <c r="AF337" s="723" t="str">
        <f t="array" aca="1" ref="AF337" ca="1">IFERROR(INDEX(SBS!$B$1:$B$530,MATCH(AE337,SBS!$A$1:$A$530,0)),"None")</f>
        <v>None</v>
      </c>
      <c r="AG337" s="716"/>
      <c r="AH337" s="752" t="s">
        <v>92</v>
      </c>
      <c r="AI337" s="745" t="s">
        <v>85</v>
      </c>
      <c r="AJ337" s="716" t="s">
        <v>74</v>
      </c>
      <c r="AK337" s="717" t="s">
        <v>75</v>
      </c>
      <c r="AL337" s="717" t="s">
        <v>76</v>
      </c>
      <c r="AM337" s="717" t="s">
        <v>77</v>
      </c>
      <c r="AN337" s="717" t="s">
        <v>78</v>
      </c>
      <c r="AO337" s="723">
        <f t="array" ref="AO337">IFERROR(MAX(INDEX('Severity, Risk, and Probability'!$A$13:$A$17,MATCH(AJ337,'Severity, Risk, and Probability'!$B$13:$B$17,0)),INDEX('Severity, Risk, and Probability'!$A$13:$A$17,MATCH(AK337,'Severity, Risk, and Probability'!$C$13:$C$17,0)),INDEX('Severity, Risk, and Probability'!$A$13:$A$17,MATCH(AL337,'Severity, Risk, and Probability'!$D$13:$D$17,0)),INDEX('Severity, Risk, and Probability'!$A$13:$A$17,MATCH(AM337,'Severity, Risk, and Probability'!$E$13:$E$17,0)),INDEX('Severity, Risk, and Probability'!$A$13:$A$17,MATCH(AN337,'Severity, Risk, and Probability'!$F$13:$F$17,0))),"")</f>
        <v>3</v>
      </c>
      <c r="AP337" s="721">
        <f t="shared" si="5"/>
        <v>6</v>
      </c>
      <c r="AQ337" s="768" t="s">
        <v>84</v>
      </c>
      <c r="AR337" s="728" t="s">
        <v>84</v>
      </c>
      <c r="AS337" s="753"/>
      <c r="AT337" s="770" t="s">
        <v>887</v>
      </c>
      <c r="AV337" s="746"/>
      <c r="AW337" s="747"/>
      <c r="AX337" s="734"/>
      <c r="AY337" s="734"/>
      <c r="AZ337" s="734"/>
      <c r="BA337" s="734"/>
      <c r="BB337" s="734"/>
      <c r="BC337" s="734"/>
      <c r="BD337" s="734"/>
      <c r="BE337" s="734"/>
      <c r="BF337" s="734"/>
      <c r="BG337" s="734"/>
      <c r="BH337" s="734"/>
      <c r="BI337" s="734"/>
      <c r="BJ337" s="734"/>
      <c r="BK337" s="734"/>
      <c r="BL337" s="734"/>
    </row>
    <row r="338" spans="1:64" s="895" customFormat="1" ht="70" customHeight="1">
      <c r="A338" s="708">
        <f t="shared" si="1"/>
        <v>5</v>
      </c>
      <c r="B338" s="708">
        <f t="shared" si="46"/>
        <v>333</v>
      </c>
      <c r="C338" s="717" t="s">
        <v>870</v>
      </c>
      <c r="D338" s="710" t="str">
        <f t="array" aca="1" ref="D338" ca="1">IFERROR(INDEX(SBS!$B$1:$B$530,MATCH(C338,SBS!$A$1:$A$530,0)),"-")</f>
        <v>Neutral Beam Duct Guard</v>
      </c>
      <c r="E338" s="710" t="str">
        <f t="array" aca="1" ref="E338" ca="1">IFERROR(INDEX(SBS!$F$1:$F$530,MATCH(C338,SBS!$A$1:$A$530,0)),"-")</f>
        <v>1.4.1.3</v>
      </c>
      <c r="F338" s="710" t="str">
        <f t="array" aca="1" ref="F338" ca="1">IFERROR(INDEX(SBS!$C$1:$C$530,MATCH(C338,SBS!$A$1:$A$530,0)),"-")</f>
        <v>Heating Systems</v>
      </c>
      <c r="G338" s="745" t="s">
        <v>904</v>
      </c>
      <c r="H338" s="716" t="s">
        <v>905</v>
      </c>
      <c r="I338" s="716" t="s">
        <v>906</v>
      </c>
      <c r="J338" s="744" t="s">
        <v>554</v>
      </c>
      <c r="K338" s="715" t="s">
        <v>72</v>
      </c>
      <c r="L338" s="716" t="s">
        <v>127</v>
      </c>
      <c r="M338" s="716" t="s">
        <v>74</v>
      </c>
      <c r="N338" s="717" t="s">
        <v>75</v>
      </c>
      <c r="O338" s="717" t="s">
        <v>76</v>
      </c>
      <c r="P338" s="717" t="s">
        <v>77</v>
      </c>
      <c r="Q338" s="717" t="s">
        <v>78</v>
      </c>
      <c r="R338" s="717" t="s">
        <v>128</v>
      </c>
      <c r="S338" s="776">
        <v>0.1</v>
      </c>
      <c r="T338" s="718">
        <f t="array" ref="T338">IFERROR(INDEX('Severity, Risk, and Probability'!$A$4:$A$8,MATCH(K338,'Severity, Risk, and Probability'!$B$4:$B$8,0)),"")</f>
        <v>3</v>
      </c>
      <c r="U338" s="718">
        <f t="array" ref="U338">IFERROR(INDEX('Severity, Risk, and Probability'!$A$4:$A$8,MATCH(L338,'Severity, Risk, and Probability'!$B$4:$B$8,0)),"")</f>
        <v>1</v>
      </c>
      <c r="V338" s="738">
        <v>0</v>
      </c>
      <c r="W338" s="718">
        <f t="array" ref="W338">IFERROR(MAX(INDEX('Severity, Risk, and Probability'!$A$13:$A$17,MATCH(M338,'Severity, Risk, and Probability'!$B$13:$B$17,0)),INDEX('Severity, Risk, and Probability'!$A$13:$A$17,MATCH(N338,'Severity, Risk, and Probability'!$C$13:$C$17,0)),INDEX('Severity, Risk, and Probability'!$A$13:$A$17,MATCH(O338,'Severity, Risk, and Probability'!$D$13:$D$17,0)),INDEX('Severity, Risk, and Probability'!$A$13:$A$17,MATCH(P338,'Severity, Risk, and Probability'!$E$13:$E$17,0)),INDEX('Severity, Risk, and Probability'!$A$13:$A$17,MATCH(Q338,'Severity, Risk, and Probability'!$F$13:$F$17,0))),"")</f>
        <v>3</v>
      </c>
      <c r="X338" s="720">
        <f t="array" ref="X338">IFERROR(INDEX('Severity, Risk, and Probability'!$A$20:$A$24,MATCH(R338,'Severity, Risk, and Probability'!$B$20:$B$24,0)),"")</f>
        <v>3</v>
      </c>
      <c r="Y338" s="718">
        <f t="shared" si="80"/>
        <v>9</v>
      </c>
      <c r="Z338" s="721">
        <f t="shared" si="81"/>
        <v>27</v>
      </c>
      <c r="AA338" s="722" t="s">
        <v>80</v>
      </c>
      <c r="AB338" s="723" t="str">
        <f t="array" aca="1" ref="AB338" ca="1">IFERROR(INDEX(SBS!$B$1:$B$530,MATCH(AA338,SBS!$A$1:$A$530,0)),"None")</f>
        <v>DCPS Software</v>
      </c>
      <c r="AC338" s="717"/>
      <c r="AD338" s="723" t="str">
        <f t="array" aca="1" ref="AD338" ca="1">IFERROR(INDEX(SBS!$B$1:$B$530,MATCH(AC338,SBS!$A$1:$A$530,0)),"None")</f>
        <v>None</v>
      </c>
      <c r="AE338" s="717"/>
      <c r="AF338" s="723" t="str">
        <f t="array" aca="1" ref="AF338" ca="1">IFERROR(INDEX(SBS!$B$1:$B$530,MATCH(AE338,SBS!$A$1:$A$530,0)),"None")</f>
        <v>None</v>
      </c>
      <c r="AG338" s="716" t="s">
        <v>916</v>
      </c>
      <c r="AH338" s="752" t="s">
        <v>92</v>
      </c>
      <c r="AI338" s="745" t="s">
        <v>85</v>
      </c>
      <c r="AJ338" s="716" t="s">
        <v>230</v>
      </c>
      <c r="AK338" s="717" t="s">
        <v>75</v>
      </c>
      <c r="AL338" s="717" t="s">
        <v>76</v>
      </c>
      <c r="AM338" s="717" t="s">
        <v>77</v>
      </c>
      <c r="AN338" s="717" t="s">
        <v>78</v>
      </c>
      <c r="AO338" s="723">
        <f t="array" ref="AO338">IFERROR(MAX(INDEX('Severity, Risk, and Probability'!$A$13:$A$17,MATCH(AJ338,'Severity, Risk, and Probability'!$B$13:$B$17,0)),INDEX('Severity, Risk, and Probability'!$A$13:$A$17,MATCH(AK338,'Severity, Risk, and Probability'!$C$13:$C$17,0)),INDEX('Severity, Risk, and Probability'!$A$13:$A$17,MATCH(AL338,'Severity, Risk, and Probability'!$D$13:$D$17,0)),INDEX('Severity, Risk, and Probability'!$A$13:$A$17,MATCH(AM338,'Severity, Risk, and Probability'!$E$13:$E$17,0)),INDEX('Severity, Risk, and Probability'!$A$13:$A$17,MATCH(AN338,'Severity, Risk, and Probability'!$F$13:$F$17,0))),"")</f>
        <v>3</v>
      </c>
      <c r="AP338" s="721">
        <f t="shared" si="5"/>
        <v>3</v>
      </c>
      <c r="AQ338" s="768" t="s">
        <v>84</v>
      </c>
      <c r="AR338" s="728" t="s">
        <v>84</v>
      </c>
      <c r="AS338" s="753"/>
      <c r="AT338" s="770" t="s">
        <v>921</v>
      </c>
      <c r="AV338" s="746"/>
      <c r="AW338" s="747"/>
      <c r="AX338" s="734"/>
      <c r="AY338" s="734"/>
      <c r="AZ338" s="734"/>
      <c r="BA338" s="734"/>
      <c r="BB338" s="734"/>
      <c r="BC338" s="734"/>
      <c r="BD338" s="734"/>
      <c r="BE338" s="734"/>
      <c r="BF338" s="734"/>
      <c r="BG338" s="734"/>
      <c r="BH338" s="734"/>
      <c r="BI338" s="734"/>
      <c r="BJ338" s="734"/>
      <c r="BK338" s="734"/>
      <c r="BL338" s="734"/>
    </row>
    <row r="339" spans="1:64" s="895" customFormat="1" ht="70" customHeight="1">
      <c r="A339" s="708">
        <f t="shared" si="1"/>
        <v>5</v>
      </c>
      <c r="B339" s="708">
        <f t="shared" si="46"/>
        <v>334</v>
      </c>
      <c r="C339" s="717" t="s">
        <v>870</v>
      </c>
      <c r="D339" s="710" t="str">
        <f t="array" aca="1" ref="D339" ca="1">IFERROR(INDEX(SBS!$B$1:$B$530,MATCH(C339,SBS!$A$1:$A$530,0)),"-")</f>
        <v>Neutral Beam Duct Guard</v>
      </c>
      <c r="E339" s="710" t="str">
        <f t="array" aca="1" ref="E339" ca="1">IFERROR(INDEX(SBS!$F$1:$F$530,MATCH(C339,SBS!$A$1:$A$530,0)),"-")</f>
        <v>1.4.1.3</v>
      </c>
      <c r="F339" s="710" t="str">
        <f t="array" aca="1" ref="F339" ca="1">IFERROR(INDEX(SBS!$C$1:$C$530,MATCH(C339,SBS!$A$1:$A$530,0)),"-")</f>
        <v>Heating Systems</v>
      </c>
      <c r="G339" s="745" t="s">
        <v>929</v>
      </c>
      <c r="H339" s="716" t="s">
        <v>930</v>
      </c>
      <c r="I339" s="716" t="s">
        <v>931</v>
      </c>
      <c r="J339" s="744" t="s">
        <v>554</v>
      </c>
      <c r="K339" s="715" t="s">
        <v>72</v>
      </c>
      <c r="L339" s="716" t="s">
        <v>72</v>
      </c>
      <c r="M339" s="716" t="s">
        <v>115</v>
      </c>
      <c r="N339" s="717" t="s">
        <v>133</v>
      </c>
      <c r="O339" s="717" t="s">
        <v>76</v>
      </c>
      <c r="P339" s="717" t="s">
        <v>77</v>
      </c>
      <c r="Q339" s="717" t="s">
        <v>78</v>
      </c>
      <c r="R339" s="717" t="s">
        <v>91</v>
      </c>
      <c r="S339" s="776">
        <v>0.1</v>
      </c>
      <c r="T339" s="718">
        <f t="array" ref="T339">IFERROR(INDEX('Severity, Risk, and Probability'!$A$4:$A$8,MATCH(K339,'Severity, Risk, and Probability'!$B$4:$B$8,0)),"")</f>
        <v>3</v>
      </c>
      <c r="U339" s="718">
        <f t="array" ref="U339">IFERROR(INDEX('Severity, Risk, and Probability'!$A$4:$A$8,MATCH(L339,'Severity, Risk, and Probability'!$B$4:$B$8,0)),"")</f>
        <v>3</v>
      </c>
      <c r="V339" s="738">
        <v>0</v>
      </c>
      <c r="W339" s="718">
        <f t="array" ref="W339">IFERROR(MAX(INDEX('Severity, Risk, and Probability'!$A$13:$A$17,MATCH(M339,'Severity, Risk, and Probability'!$B$13:$B$17,0)),INDEX('Severity, Risk, and Probability'!$A$13:$A$17,MATCH(N339,'Severity, Risk, and Probability'!$C$13:$C$17,0)),INDEX('Severity, Risk, and Probability'!$A$13:$A$17,MATCH(O339,'Severity, Risk, and Probability'!$D$13:$D$17,0)),INDEX('Severity, Risk, and Probability'!$A$13:$A$17,MATCH(P339,'Severity, Risk, and Probability'!$E$13:$E$17,0)),INDEX('Severity, Risk, and Probability'!$A$13:$A$17,MATCH(Q339,'Severity, Risk, and Probability'!$F$13:$F$17,0))),"")</f>
        <v>0</v>
      </c>
      <c r="X339" s="720">
        <f t="array" ref="X339">IFERROR(INDEX('Severity, Risk, and Probability'!$A$20:$A$24,MATCH(R339,'Severity, Risk, and Probability'!$B$20:$B$24,0)),"")</f>
        <v>4</v>
      </c>
      <c r="Y339" s="718">
        <f t="shared" si="80"/>
        <v>0</v>
      </c>
      <c r="Z339" s="721">
        <f t="shared" si="81"/>
        <v>0</v>
      </c>
      <c r="AA339" s="722"/>
      <c r="AB339" s="723" t="str">
        <f t="array" aca="1" ref="AB339" ca="1">IFERROR(INDEX(SBS!$B$1:$B$530,MATCH(AA339,SBS!$A$1:$A$530,0)),"None")</f>
        <v>None</v>
      </c>
      <c r="AC339" s="717"/>
      <c r="AD339" s="723" t="str">
        <f t="array" aca="1" ref="AD339" ca="1">IFERROR(INDEX(SBS!$B$1:$B$530,MATCH(AC339,SBS!$A$1:$A$530,0)),"None")</f>
        <v>None</v>
      </c>
      <c r="AE339" s="717"/>
      <c r="AF339" s="723" t="str">
        <f t="array" aca="1" ref="AF339" ca="1">IFERROR(INDEX(SBS!$B$1:$B$530,MATCH(AE339,SBS!$A$1:$A$530,0)),"None")</f>
        <v>None</v>
      </c>
      <c r="AG339" s="716"/>
      <c r="AH339" s="752" t="s">
        <v>92</v>
      </c>
      <c r="AI339" s="745" t="s">
        <v>85</v>
      </c>
      <c r="AJ339" s="716" t="s">
        <v>115</v>
      </c>
      <c r="AK339" s="717" t="s">
        <v>133</v>
      </c>
      <c r="AL339" s="717" t="s">
        <v>76</v>
      </c>
      <c r="AM339" s="717" t="s">
        <v>77</v>
      </c>
      <c r="AN339" s="717" t="s">
        <v>78</v>
      </c>
      <c r="AO339" s="723">
        <f t="array" ref="AO339">IFERROR(MAX(INDEX('Severity, Risk, and Probability'!$A$13:$A$17,MATCH(AJ339,'Severity, Risk, and Probability'!$B$13:$B$17,0)),INDEX('Severity, Risk, and Probability'!$A$13:$A$17,MATCH(AK339,'Severity, Risk, and Probability'!$C$13:$C$17,0)),INDEX('Severity, Risk, and Probability'!$A$13:$A$17,MATCH(AL339,'Severity, Risk, and Probability'!$D$13:$D$17,0)),INDEX('Severity, Risk, and Probability'!$A$13:$A$17,MATCH(AM339,'Severity, Risk, and Probability'!$E$13:$E$17,0)),INDEX('Severity, Risk, and Probability'!$A$13:$A$17,MATCH(AN339,'Severity, Risk, and Probability'!$F$13:$F$17,0))),"")</f>
        <v>0</v>
      </c>
      <c r="AP339" s="721">
        <f t="shared" si="5"/>
        <v>0</v>
      </c>
      <c r="AQ339" s="768" t="s">
        <v>84</v>
      </c>
      <c r="AR339" s="728" t="s">
        <v>84</v>
      </c>
      <c r="AS339" s="753"/>
      <c r="AT339" s="770"/>
      <c r="AV339" s="746"/>
      <c r="AW339" s="747"/>
      <c r="AX339" s="734"/>
      <c r="AY339" s="734"/>
      <c r="AZ339" s="734"/>
      <c r="BA339" s="734"/>
      <c r="BB339" s="734"/>
      <c r="BC339" s="734"/>
      <c r="BD339" s="734"/>
      <c r="BE339" s="734"/>
      <c r="BF339" s="734"/>
      <c r="BG339" s="734"/>
      <c r="BH339" s="734"/>
      <c r="BI339" s="734"/>
      <c r="BJ339" s="734"/>
      <c r="BK339" s="734"/>
      <c r="BL339" s="734"/>
    </row>
    <row r="340" spans="1:64" s="895" customFormat="1" ht="70" customHeight="1">
      <c r="A340" s="708">
        <f t="shared" si="1"/>
        <v>5</v>
      </c>
      <c r="B340" s="708">
        <f t="shared" si="46"/>
        <v>335</v>
      </c>
      <c r="C340" s="717" t="s">
        <v>870</v>
      </c>
      <c r="D340" s="710" t="str">
        <f t="array" aca="1" ref="D340" ca="1">IFERROR(INDEX(SBS!$B$1:$B$530,MATCH(C340,SBS!$A$1:$A$530,0)),"-")</f>
        <v>Neutral Beam Duct Guard</v>
      </c>
      <c r="E340" s="710" t="str">
        <f t="array" aca="1" ref="E340" ca="1">IFERROR(INDEX(SBS!$F$1:$F$530,MATCH(C340,SBS!$A$1:$A$530,0)),"-")</f>
        <v>1.4.1.3</v>
      </c>
      <c r="F340" s="710" t="str">
        <f t="array" aca="1" ref="F340" ca="1">IFERROR(INDEX(SBS!$C$1:$C$530,MATCH(C340,SBS!$A$1:$A$530,0)),"-")</f>
        <v>Heating Systems</v>
      </c>
      <c r="G340" s="745" t="s">
        <v>935</v>
      </c>
      <c r="H340" s="716" t="s">
        <v>936</v>
      </c>
      <c r="I340" s="716" t="s">
        <v>937</v>
      </c>
      <c r="J340" s="744" t="s">
        <v>554</v>
      </c>
      <c r="K340" s="715" t="s">
        <v>127</v>
      </c>
      <c r="L340" s="716" t="s">
        <v>127</v>
      </c>
      <c r="M340" s="716" t="s">
        <v>74</v>
      </c>
      <c r="N340" s="717" t="s">
        <v>75</v>
      </c>
      <c r="O340" s="717" t="s">
        <v>76</v>
      </c>
      <c r="P340" s="717" t="s">
        <v>77</v>
      </c>
      <c r="Q340" s="717" t="s">
        <v>78</v>
      </c>
      <c r="R340" s="717" t="s">
        <v>91</v>
      </c>
      <c r="S340" s="776">
        <v>0.1</v>
      </c>
      <c r="T340" s="718">
        <f t="array" ref="T340">IFERROR(INDEX('Severity, Risk, and Probability'!$A$4:$A$8,MATCH(K340,'Severity, Risk, and Probability'!$B$4:$B$8,0)),"")</f>
        <v>1</v>
      </c>
      <c r="U340" s="718">
        <f t="array" ref="U340">IFERROR(INDEX('Severity, Risk, and Probability'!$A$4:$A$8,MATCH(L340,'Severity, Risk, and Probability'!$B$4:$B$8,0)),"")</f>
        <v>1</v>
      </c>
      <c r="V340" s="738">
        <v>0</v>
      </c>
      <c r="W340" s="718">
        <f t="array" ref="W340">IFERROR(MAX(INDEX('Severity, Risk, and Probability'!$A$13:$A$17,MATCH(M340,'Severity, Risk, and Probability'!$B$13:$B$17,0)),INDEX('Severity, Risk, and Probability'!$A$13:$A$17,MATCH(N340,'Severity, Risk, and Probability'!$C$13:$C$17,0)),INDEX('Severity, Risk, and Probability'!$A$13:$A$17,MATCH(O340,'Severity, Risk, and Probability'!$D$13:$D$17,0)),INDEX('Severity, Risk, and Probability'!$A$13:$A$17,MATCH(P340,'Severity, Risk, and Probability'!$E$13:$E$17,0)),INDEX('Severity, Risk, and Probability'!$A$13:$A$17,MATCH(Q340,'Severity, Risk, and Probability'!$F$13:$F$17,0))),"")</f>
        <v>3</v>
      </c>
      <c r="X340" s="720">
        <f t="array" ref="X340">IFERROR(INDEX('Severity, Risk, and Probability'!$A$20:$A$24,MATCH(R340,'Severity, Risk, and Probability'!$B$20:$B$24,0)),"")</f>
        <v>4</v>
      </c>
      <c r="Y340" s="718">
        <f t="shared" si="80"/>
        <v>3</v>
      </c>
      <c r="Z340" s="721">
        <f t="shared" si="81"/>
        <v>12</v>
      </c>
      <c r="AA340" s="722"/>
      <c r="AB340" s="723" t="str">
        <f t="array" aca="1" ref="AB340" ca="1">IFERROR(INDEX(SBS!$B$1:$B$530,MATCH(AA340,SBS!$A$1:$A$530,0)),"None")</f>
        <v>None</v>
      </c>
      <c r="AC340" s="717"/>
      <c r="AD340" s="723" t="str">
        <f t="array" aca="1" ref="AD340" ca="1">IFERROR(INDEX(SBS!$B$1:$B$530,MATCH(AC340,SBS!$A$1:$A$530,0)),"None")</f>
        <v>None</v>
      </c>
      <c r="AE340" s="717"/>
      <c r="AF340" s="723" t="str">
        <f t="array" aca="1" ref="AF340" ca="1">IFERROR(INDEX(SBS!$B$1:$B$530,MATCH(AE340,SBS!$A$1:$A$530,0)),"None")</f>
        <v>None</v>
      </c>
      <c r="AG340" s="716"/>
      <c r="AH340" s="752" t="s">
        <v>92</v>
      </c>
      <c r="AI340" s="745" t="s">
        <v>85</v>
      </c>
      <c r="AJ340" s="716" t="s">
        <v>74</v>
      </c>
      <c r="AK340" s="717" t="s">
        <v>75</v>
      </c>
      <c r="AL340" s="717" t="s">
        <v>76</v>
      </c>
      <c r="AM340" s="717" t="s">
        <v>77</v>
      </c>
      <c r="AN340" s="717" t="s">
        <v>78</v>
      </c>
      <c r="AO340" s="723">
        <f t="array" ref="AO340">IFERROR(MAX(INDEX('Severity, Risk, and Probability'!$A$13:$A$17,MATCH(AJ340,'Severity, Risk, and Probability'!$B$13:$B$17,0)),INDEX('Severity, Risk, and Probability'!$A$13:$A$17,MATCH(AK340,'Severity, Risk, and Probability'!$C$13:$C$17,0)),INDEX('Severity, Risk, and Probability'!$A$13:$A$17,MATCH(AL340,'Severity, Risk, and Probability'!$D$13:$D$17,0)),INDEX('Severity, Risk, and Probability'!$A$13:$A$17,MATCH(AM340,'Severity, Risk, and Probability'!$E$13:$E$17,0)),INDEX('Severity, Risk, and Probability'!$A$13:$A$17,MATCH(AN340,'Severity, Risk, and Probability'!$F$13:$F$17,0))),"")</f>
        <v>3</v>
      </c>
      <c r="AP340" s="721">
        <f t="shared" si="5"/>
        <v>3</v>
      </c>
      <c r="AQ340" s="768" t="s">
        <v>84</v>
      </c>
      <c r="AR340" s="728" t="s">
        <v>84</v>
      </c>
      <c r="AS340" s="753"/>
      <c r="AT340" s="770"/>
      <c r="AV340" s="746"/>
      <c r="AW340" s="747"/>
      <c r="AX340" s="734"/>
      <c r="AY340" s="734"/>
      <c r="AZ340" s="734"/>
      <c r="BA340" s="734"/>
      <c r="BB340" s="734"/>
      <c r="BC340" s="734"/>
      <c r="BD340" s="734"/>
      <c r="BE340" s="734"/>
      <c r="BF340" s="734"/>
      <c r="BG340" s="734"/>
      <c r="BH340" s="734"/>
      <c r="BI340" s="734"/>
      <c r="BJ340" s="734"/>
      <c r="BK340" s="734"/>
      <c r="BL340" s="734"/>
    </row>
    <row r="341" spans="1:64" s="895" customFormat="1" ht="70" customHeight="1">
      <c r="A341" s="708">
        <f t="shared" si="1"/>
        <v>5</v>
      </c>
      <c r="B341" s="708">
        <f t="shared" si="46"/>
        <v>336</v>
      </c>
      <c r="C341" s="717" t="s">
        <v>1644</v>
      </c>
      <c r="D341" s="710" t="str">
        <f t="array" aca="1" ref="D341" ca="1">IFERROR(INDEX(SBS!$B$1:$B$530,MATCH(C341,SBS!$A$1:$A$530,0)),"-")</f>
        <v>Mechanical Pumps</v>
      </c>
      <c r="E341" s="710" t="str">
        <f t="array" aca="1" ref="E341" ca="1">IFERROR(INDEX(SBS!$F$1:$F$530,MATCH(C341,SBS!$A$1:$A$530,0)),"-")</f>
        <v/>
      </c>
      <c r="F341" s="710" t="str">
        <f t="array" aca="1" ref="F341" ca="1">IFERROR(INDEX(SBS!$C$1:$C$530,MATCH(C341,SBS!$A$1:$A$530,0)),"-")</f>
        <v>V, C, &amp; F</v>
      </c>
      <c r="G341" s="745" t="s">
        <v>1645</v>
      </c>
      <c r="H341" s="716"/>
      <c r="I341" s="716"/>
      <c r="J341" s="744"/>
      <c r="K341" s="715"/>
      <c r="L341" s="716"/>
      <c r="M341" s="716"/>
      <c r="N341" s="717"/>
      <c r="O341" s="717"/>
      <c r="P341" s="717"/>
      <c r="Q341" s="717"/>
      <c r="R341" s="717"/>
      <c r="S341" s="717">
        <v>0.1</v>
      </c>
      <c r="T341" s="718" t="str">
        <f t="array" ref="T341">IFERROR(INDEX('Severity, Risk, and Probability'!$A$4:$A$8,MATCH(K341,'Severity, Risk, and Probability'!$B$4:$B$8,0)),"")</f>
        <v/>
      </c>
      <c r="U341" s="718" t="str">
        <f t="array" ref="U341">IFERROR(INDEX('Severity, Risk, and Probability'!$A$4:$A$8,MATCH(L341,'Severity, Risk, and Probability'!$B$4:$B$8,0)),"")</f>
        <v/>
      </c>
      <c r="V341" s="738" t="s">
        <v>2662</v>
      </c>
      <c r="W341" s="718" t="str">
        <f t="array" ref="W341">IFERROR(MAX(INDEX('Severity, Risk, and Probability'!$A$13:$A$17,MATCH(M341,'Severity, Risk, and Probability'!$B$13:$B$17,0)),INDEX('Severity, Risk, and Probability'!$A$13:$A$17,MATCH(N341,'Severity, Risk, and Probability'!$C$13:$C$17,0)),INDEX('Severity, Risk, and Probability'!$A$13:$A$17,MATCH(O341,'Severity, Risk, and Probability'!$D$13:$D$17,0)),INDEX('Severity, Risk, and Probability'!$A$13:$A$17,MATCH(P341,'Severity, Risk, and Probability'!$E$13:$E$17,0)),INDEX('Severity, Risk, and Probability'!$A$13:$A$17,MATCH(Q341,'Severity, Risk, and Probability'!$F$13:$F$17,0))),"")</f>
        <v/>
      </c>
      <c r="X341" s="720" t="str">
        <f t="array" ref="X341">IFERROR(INDEX('Severity, Risk, and Probability'!$A$20:$A$24,MATCH(R341,'Severity, Risk, and Probability'!$B$20:$B$24,0)),"")</f>
        <v/>
      </c>
      <c r="Y341" s="718" t="e">
        <f t="shared" si="80"/>
        <v>#VALUE!</v>
      </c>
      <c r="Z341" s="721" t="e">
        <f t="shared" si="81"/>
        <v>#VALUE!</v>
      </c>
      <c r="AA341" s="722"/>
      <c r="AB341" s="723" t="str">
        <f t="array" aca="1" ref="AB341" ca="1">IFERROR(INDEX(SBS!$B$1:$B$530,MATCH(AA341,SBS!$A$1:$A$530,0)),"None")</f>
        <v>None</v>
      </c>
      <c r="AC341" s="717"/>
      <c r="AD341" s="723"/>
      <c r="AE341" s="717"/>
      <c r="AF341" s="723"/>
      <c r="AG341" s="716"/>
      <c r="AH341" s="752"/>
      <c r="AI341" s="745" t="s">
        <v>86</v>
      </c>
      <c r="AJ341" s="716"/>
      <c r="AK341" s="717"/>
      <c r="AL341" s="717"/>
      <c r="AM341" s="717"/>
      <c r="AN341" s="717"/>
      <c r="AO341" s="723" t="str">
        <f t="array" ref="AO341">IFERROR(MAX(INDEX('Severity, Risk, and Probability'!$A$13:$A$17,MATCH(AJ341,'Severity, Risk, and Probability'!$B$13:$B$17,0)),INDEX('Severity, Risk, and Probability'!$A$13:$A$17,MATCH(AK341,'Severity, Risk, and Probability'!$C$13:$C$17,0)),INDEX('Severity, Risk, and Probability'!$A$13:$A$17,MATCH(AL341,'Severity, Risk, and Probability'!$D$13:$D$17,0)),INDEX('Severity, Risk, and Probability'!$A$13:$A$17,MATCH(AM341,'Severity, Risk, and Probability'!$E$13:$E$17,0)),INDEX('Severity, Risk, and Probability'!$A$13:$A$17,MATCH(AN341,'Severity, Risk, and Probability'!$F$13:$F$17,0))),"")</f>
        <v/>
      </c>
      <c r="AP341" s="721"/>
      <c r="AQ341" s="727"/>
      <c r="AR341" s="728" t="s">
        <v>84</v>
      </c>
      <c r="AS341" s="729"/>
      <c r="AT341" s="758"/>
      <c r="AU341" s="912"/>
      <c r="AV341" s="746" t="str">
        <f t="shared" ref="AV341:AV357" si="204">IFERROR(LEFT(C341, FIND( "|", SUBSTITUTE( C341, ".", "|", 3 ) ) - 1 ),C341)</f>
        <v>1.3.1</v>
      </c>
      <c r="AW341" s="747" t="str">
        <f t="shared" ref="AW341:AW357" si="205">IFERROR(LEFT(C341, FIND( "|", SUBSTITUTE( C341, ".", "|", 4 ) ) - 1 ),C341)</f>
        <v>1.3.1.1</v>
      </c>
      <c r="AX341" s="734" t="e">
        <f t="shared" ref="AX341:AX357" ca="1" si="206">IF(AND(GTE(Y341,12),LT(AP341,8),NOT(ISBLANK(AA341))),AB341,"-")</f>
        <v>#NAME?</v>
      </c>
      <c r="AY341" s="734" t="e">
        <f t="shared" ref="AY341:AY357" ca="1" si="207">IF(AND(GTE(Y341,12),LT(AP341,8),NOT(ISBLANK(AC341))),AD341,"-")</f>
        <v>#NAME?</v>
      </c>
      <c r="AZ341" s="734" t="e">
        <f t="shared" ref="AZ341:AZ357" ca="1" si="208">IF(AND(GTE(Y341,12),LT(AP341,8),NOT(ISBLANK(AE341))),AF341,"-")</f>
        <v>#NAME?</v>
      </c>
      <c r="BA341" s="734" t="b">
        <f t="shared" ref="BA341:BA357" si="209">AND(BB341,BC341,BD341,BE341,BF341,BG341,BH341,BI341)</f>
        <v>1</v>
      </c>
      <c r="BB341" s="734" t="b">
        <f t="array" ref="BB341">IF(($S341=0.1),TRUE,IF(NOT(ISBLANK(INDEX(Categories!E$4:E$32,MATCH($S341,Categories!$D$4:$D$32,0)))),K341=INDEX(Categories!E$4:E$32,MATCH($S341,Categories!$D$4:$D$32,0)),TRUE))</f>
        <v>1</v>
      </c>
      <c r="BC341" s="734" t="b">
        <f t="array" ref="BC341">IF(($S341=0.1),TRUE,IF(NOT(ISBLANK(INDEX(Categories!F$4:F$32,MATCH($S341,Categories!$D$4:$D$32,0)))),L341=INDEX(Categories!F$4:F$32,MATCH($S341,Categories!$D$4:$D$32,0)),TRUE))</f>
        <v>1</v>
      </c>
      <c r="BD341" s="734" t="b">
        <f t="array" ref="BD341">IF(($S341=0.1),TRUE,IF(NOT(ISBLANK(INDEX(Categories!G$4:G$32,MATCH($S341,Categories!$D$4:$D$32,0)))),M341=INDEX(Categories!G$4:G$32,MATCH($S341,Categories!$D$4:$D$32,0)),TRUE))</f>
        <v>1</v>
      </c>
      <c r="BE341" s="734" t="b">
        <f t="array" ref="BE341">IF(($S341=0.1),TRUE,IF(NOT(ISBLANK(INDEX(Categories!H$4:H$32,MATCH($S341,Categories!$D$4:$D$32,0)))),N341=INDEX(Categories!H$4:H$32,MATCH($S341,Categories!$D$4:$D$32,0)),TRUE))</f>
        <v>1</v>
      </c>
      <c r="BF341" s="734" t="b">
        <f t="array" ref="BF341">IF(($S341=0.1),TRUE,IF(NOT(ISBLANK(INDEX(Categories!I$4:I$32,MATCH($S341,Categories!$D$4:$D$32,0)))),O341=INDEX(Categories!I$4:I$32,MATCH($S341,Categories!$D$4:$D$32,0)),TRUE))</f>
        <v>1</v>
      </c>
      <c r="BG341" s="734" t="b">
        <f t="array" ref="BG341">IF(($S341=0.1),TRUE,IF(NOT(ISBLANK(INDEX(Categories!J$4:J$32,MATCH($S341,Categories!$D$4:$D$32,0)))),P341=INDEX(Categories!J$4:J$32,MATCH($S341,Categories!$D$4:$D$32,0)),TRUE))</f>
        <v>1</v>
      </c>
      <c r="BH341" s="734" t="b">
        <f t="array" ref="BH341">IF(($S341=0.1),TRUE,IF(NOT(ISBLANK(INDEX(Categories!K$4:K$32,MATCH($S341,Categories!$D$4:$D$32,0)))),Q341=INDEX(Categories!K$4:K$32,MATCH($S341,Categories!$D$4:$D$32,0)),TRUE))</f>
        <v>1</v>
      </c>
      <c r="BI341" s="734" t="b">
        <f t="array" ref="BI341">IF(($S341=0.1),TRUE,IF(NOT(ISBLANK(INDEX(Categories!L$4:L$32,MATCH($S341,Categories!$D$4:$D$32,0)))),R341=INDEX(Categories!L$4:L$32,MATCH($S341,Categories!$D$4:$D$32,0)),TRUE))</f>
        <v>1</v>
      </c>
      <c r="BJ341" s="734" t="e">
        <f t="shared" ref="BJ341:BJ357" ca="1" si="210">IF(AND(GTE($Y341,8),LTE($Y341,11),LT($AP341,8),NOT(ISBLANK($AA341))),AB341,"-")</f>
        <v>#NAME?</v>
      </c>
      <c r="BK341" s="734" t="e">
        <f t="shared" ref="BK341:BK357" ca="1" si="211">IF(AND(GTE($Y341,8),LTE($Y341,11),LT($AP341,8),NOT(ISBLANK($AC341))),AD341,"-")</f>
        <v>#NAME?</v>
      </c>
      <c r="BL341" s="734" t="e">
        <f t="shared" ref="BL341:BL357" ca="1" si="212">IF(AND(GTE($Y341,8),LTE($Y341,11),LT($AP341,8),NOT(ISBLANK($AE341))),AF341,"-")</f>
        <v>#NAME?</v>
      </c>
    </row>
    <row r="342" spans="1:64" s="895" customFormat="1" ht="70" customHeight="1">
      <c r="A342" s="708">
        <f t="shared" si="1"/>
        <v>5</v>
      </c>
      <c r="B342" s="708">
        <f t="shared" si="46"/>
        <v>337</v>
      </c>
      <c r="C342" s="717" t="s">
        <v>1646</v>
      </c>
      <c r="D342" s="710" t="str">
        <f t="array" aca="1" ref="D342" ca="1">IFERROR(INDEX(SBS!$B$1:$B$530,MATCH(C342,SBS!$A$1:$A$530,0)),"-")</f>
        <v>Turbo Pumps</v>
      </c>
      <c r="E342" s="710" t="str">
        <f t="array" aca="1" ref="E342" ca="1">IFERROR(INDEX(SBS!$F$1:$F$530,MATCH(C342,SBS!$A$1:$A$530,0)),"-")</f>
        <v/>
      </c>
      <c r="F342" s="710" t="str">
        <f t="array" aca="1" ref="F342" ca="1">IFERROR(INDEX(SBS!$C$1:$C$530,MATCH(C342,SBS!$A$1:$A$530,0)),"-")</f>
        <v>V, C, &amp; F</v>
      </c>
      <c r="G342" s="791" t="s">
        <v>1647</v>
      </c>
      <c r="H342" s="716"/>
      <c r="I342" s="716"/>
      <c r="J342" s="744"/>
      <c r="K342" s="715"/>
      <c r="L342" s="716"/>
      <c r="M342" s="716"/>
      <c r="N342" s="717"/>
      <c r="O342" s="717"/>
      <c r="P342" s="717"/>
      <c r="Q342" s="717"/>
      <c r="R342" s="717"/>
      <c r="S342" s="717"/>
      <c r="T342" s="718"/>
      <c r="U342" s="718"/>
      <c r="V342" s="738"/>
      <c r="W342" s="718"/>
      <c r="X342" s="720"/>
      <c r="Y342" s="718"/>
      <c r="Z342" s="721"/>
      <c r="AA342" s="722"/>
      <c r="AB342" s="723"/>
      <c r="AC342" s="717"/>
      <c r="AD342" s="723"/>
      <c r="AE342" s="717"/>
      <c r="AF342" s="723"/>
      <c r="AG342" s="716"/>
      <c r="AH342" s="752"/>
      <c r="AI342" s="745" t="s">
        <v>86</v>
      </c>
      <c r="AJ342" s="716"/>
      <c r="AK342" s="717"/>
      <c r="AL342" s="717"/>
      <c r="AM342" s="717"/>
      <c r="AN342" s="717"/>
      <c r="AO342" s="723" t="str">
        <f t="array" ref="AO342">IFERROR(MAX(INDEX('Severity, Risk, and Probability'!$A$13:$A$17,MATCH(AJ342,'Severity, Risk, and Probability'!$B$13:$B$17,0)),INDEX('Severity, Risk, and Probability'!$A$13:$A$17,MATCH(AK342,'Severity, Risk, and Probability'!$C$13:$C$17,0)),INDEX('Severity, Risk, and Probability'!$A$13:$A$17,MATCH(AL342,'Severity, Risk, and Probability'!$D$13:$D$17,0)),INDEX('Severity, Risk, and Probability'!$A$13:$A$17,MATCH(AM342,'Severity, Risk, and Probability'!$E$13:$E$17,0)),INDEX('Severity, Risk, and Probability'!$A$13:$A$17,MATCH(AN342,'Severity, Risk, and Probability'!$F$13:$F$17,0))),"")</f>
        <v/>
      </c>
      <c r="AP342" s="721"/>
      <c r="AQ342" s="727"/>
      <c r="AR342" s="728"/>
      <c r="AS342" s="729"/>
      <c r="AT342" s="758"/>
      <c r="AU342" s="912"/>
      <c r="AV342" s="746" t="str">
        <f t="shared" si="204"/>
        <v>1.3.1</v>
      </c>
      <c r="AW342" s="747" t="str">
        <f t="shared" si="205"/>
        <v>1.3.1.1</v>
      </c>
      <c r="AX342" s="734" t="e">
        <f t="shared" ca="1" si="206"/>
        <v>#NAME?</v>
      </c>
      <c r="AY342" s="734" t="e">
        <f t="shared" ca="1" si="207"/>
        <v>#NAME?</v>
      </c>
      <c r="AZ342" s="734" t="e">
        <f t="shared" ca="1" si="208"/>
        <v>#NAME?</v>
      </c>
      <c r="BA342" s="734" t="e">
        <f t="shared" si="209"/>
        <v>#N/A</v>
      </c>
      <c r="BB342" s="734" t="e">
        <f t="array" ref="BB342">IF(($S342=0.1),TRUE,IF(NOT(ISBLANK(INDEX(Categories!E$4:E$32,MATCH($S342,Categories!$D$4:$D$32,0)))),K342=INDEX(Categories!E$4:E$32,MATCH($S342,Categories!$D$4:$D$32,0)),TRUE))</f>
        <v>#N/A</v>
      </c>
      <c r="BC342" s="734" t="e">
        <f t="array" ref="BC342">IF(($S342=0.1),TRUE,IF(NOT(ISBLANK(INDEX(Categories!F$4:F$32,MATCH($S342,Categories!$D$4:$D$32,0)))),L342=INDEX(Categories!F$4:F$32,MATCH($S342,Categories!$D$4:$D$32,0)),TRUE))</f>
        <v>#N/A</v>
      </c>
      <c r="BD342" s="734" t="e">
        <f t="array" ref="BD342">IF(($S342=0.1),TRUE,IF(NOT(ISBLANK(INDEX(Categories!G$4:G$32,MATCH($S342,Categories!$D$4:$D$32,0)))),M342=INDEX(Categories!G$4:G$32,MATCH($S342,Categories!$D$4:$D$32,0)),TRUE))</f>
        <v>#N/A</v>
      </c>
      <c r="BE342" s="734" t="e">
        <f t="array" ref="BE342">IF(($S342=0.1),TRUE,IF(NOT(ISBLANK(INDEX(Categories!H$4:H$32,MATCH($S342,Categories!$D$4:$D$32,0)))),N342=INDEX(Categories!H$4:H$32,MATCH($S342,Categories!$D$4:$D$32,0)),TRUE))</f>
        <v>#N/A</v>
      </c>
      <c r="BF342" s="734" t="e">
        <f t="array" ref="BF342">IF(($S342=0.1),TRUE,IF(NOT(ISBLANK(INDEX(Categories!I$4:I$32,MATCH($S342,Categories!$D$4:$D$32,0)))),O342=INDEX(Categories!I$4:I$32,MATCH($S342,Categories!$D$4:$D$32,0)),TRUE))</f>
        <v>#N/A</v>
      </c>
      <c r="BG342" s="734" t="e">
        <f t="array" ref="BG342">IF(($S342=0.1),TRUE,IF(NOT(ISBLANK(INDEX(Categories!J$4:J$32,MATCH($S342,Categories!$D$4:$D$32,0)))),P342=INDEX(Categories!J$4:J$32,MATCH($S342,Categories!$D$4:$D$32,0)),TRUE))</f>
        <v>#N/A</v>
      </c>
      <c r="BH342" s="734" t="e">
        <f t="array" ref="BH342">IF(($S342=0.1),TRUE,IF(NOT(ISBLANK(INDEX(Categories!K$4:K$32,MATCH($S342,Categories!$D$4:$D$32,0)))),Q342=INDEX(Categories!K$4:K$32,MATCH($S342,Categories!$D$4:$D$32,0)),TRUE))</f>
        <v>#N/A</v>
      </c>
      <c r="BI342" s="734" t="e">
        <f t="array" ref="BI342">IF(($S342=0.1),TRUE,IF(NOT(ISBLANK(INDEX(Categories!L$4:L$32,MATCH($S342,Categories!$D$4:$D$32,0)))),R342=INDEX(Categories!L$4:L$32,MATCH($S342,Categories!$D$4:$D$32,0)),TRUE))</f>
        <v>#N/A</v>
      </c>
      <c r="BJ342" s="734" t="e">
        <f t="shared" ca="1" si="210"/>
        <v>#NAME?</v>
      </c>
      <c r="BK342" s="734" t="e">
        <f t="shared" ca="1" si="211"/>
        <v>#NAME?</v>
      </c>
      <c r="BL342" s="734" t="e">
        <f t="shared" ca="1" si="212"/>
        <v>#NAME?</v>
      </c>
    </row>
    <row r="343" spans="1:64" s="895" customFormat="1" ht="70" customHeight="1">
      <c r="A343" s="708">
        <f t="shared" si="1"/>
        <v>5</v>
      </c>
      <c r="B343" s="708">
        <f t="shared" si="46"/>
        <v>338</v>
      </c>
      <c r="C343" s="717" t="s">
        <v>1646</v>
      </c>
      <c r="D343" s="710" t="str">
        <f t="array" aca="1" ref="D343" ca="1">IFERROR(INDEX(SBS!$B$1:$B$530,MATCH(C343,SBS!$A$1:$A$530,0)),"-")</f>
        <v>Turbo Pumps</v>
      </c>
      <c r="E343" s="710" t="str">
        <f t="array" aca="1" ref="E343" ca="1">IFERROR(INDEX(SBS!$F$1:$F$530,MATCH(C343,SBS!$A$1:$A$530,0)),"-")</f>
        <v/>
      </c>
      <c r="F343" s="710" t="str">
        <f t="array" aca="1" ref="F343" ca="1">IFERROR(INDEX(SBS!$C$1:$C$530,MATCH(C343,SBS!$A$1:$A$530,0)),"-")</f>
        <v>V, C, &amp; F</v>
      </c>
      <c r="G343" s="791" t="s">
        <v>1648</v>
      </c>
      <c r="H343" s="716"/>
      <c r="I343" s="716"/>
      <c r="J343" s="744"/>
      <c r="K343" s="715"/>
      <c r="L343" s="716"/>
      <c r="M343" s="716"/>
      <c r="N343" s="717"/>
      <c r="O343" s="717"/>
      <c r="P343" s="717"/>
      <c r="Q343" s="717"/>
      <c r="R343" s="717"/>
      <c r="S343" s="717"/>
      <c r="T343" s="718"/>
      <c r="U343" s="718"/>
      <c r="V343" s="738"/>
      <c r="W343" s="718"/>
      <c r="X343" s="720"/>
      <c r="Y343" s="718"/>
      <c r="Z343" s="721"/>
      <c r="AA343" s="722"/>
      <c r="AB343" s="723"/>
      <c r="AC343" s="717"/>
      <c r="AD343" s="723"/>
      <c r="AE343" s="717"/>
      <c r="AF343" s="723"/>
      <c r="AG343" s="716"/>
      <c r="AH343" s="752"/>
      <c r="AI343" s="745" t="s">
        <v>86</v>
      </c>
      <c r="AJ343" s="716"/>
      <c r="AK343" s="717"/>
      <c r="AL343" s="717"/>
      <c r="AM343" s="717"/>
      <c r="AN343" s="717"/>
      <c r="AO343" s="723" t="str">
        <f t="array" ref="AO343">IFERROR(MAX(INDEX('Severity, Risk, and Probability'!$A$13:$A$17,MATCH(AJ343,'Severity, Risk, and Probability'!$B$13:$B$17,0)),INDEX('Severity, Risk, and Probability'!$A$13:$A$17,MATCH(AK343,'Severity, Risk, and Probability'!$C$13:$C$17,0)),INDEX('Severity, Risk, and Probability'!$A$13:$A$17,MATCH(AL343,'Severity, Risk, and Probability'!$D$13:$D$17,0)),INDEX('Severity, Risk, and Probability'!$A$13:$A$17,MATCH(AM343,'Severity, Risk, and Probability'!$E$13:$E$17,0)),INDEX('Severity, Risk, and Probability'!$A$13:$A$17,MATCH(AN343,'Severity, Risk, and Probability'!$F$13:$F$17,0))),"")</f>
        <v/>
      </c>
      <c r="AP343" s="721"/>
      <c r="AQ343" s="727"/>
      <c r="AR343" s="728"/>
      <c r="AS343" s="729"/>
      <c r="AT343" s="758"/>
      <c r="AU343" s="912"/>
      <c r="AV343" s="746" t="str">
        <f t="shared" si="204"/>
        <v>1.3.1</v>
      </c>
      <c r="AW343" s="747" t="str">
        <f t="shared" si="205"/>
        <v>1.3.1.1</v>
      </c>
      <c r="AX343" s="734" t="e">
        <f t="shared" ca="1" si="206"/>
        <v>#NAME?</v>
      </c>
      <c r="AY343" s="734" t="e">
        <f t="shared" ca="1" si="207"/>
        <v>#NAME?</v>
      </c>
      <c r="AZ343" s="734" t="e">
        <f t="shared" ca="1" si="208"/>
        <v>#NAME?</v>
      </c>
      <c r="BA343" s="734" t="e">
        <f t="shared" si="209"/>
        <v>#N/A</v>
      </c>
      <c r="BB343" s="734" t="e">
        <f t="array" ref="BB343">IF(($S343=0.1),TRUE,IF(NOT(ISBLANK(INDEX(Categories!E$4:E$32,MATCH($S343,Categories!$D$4:$D$32,0)))),K343=INDEX(Categories!E$4:E$32,MATCH($S343,Categories!$D$4:$D$32,0)),TRUE))</f>
        <v>#N/A</v>
      </c>
      <c r="BC343" s="734" t="e">
        <f t="array" ref="BC343">IF(($S343=0.1),TRUE,IF(NOT(ISBLANK(INDEX(Categories!F$4:F$32,MATCH($S343,Categories!$D$4:$D$32,0)))),L343=INDEX(Categories!F$4:F$32,MATCH($S343,Categories!$D$4:$D$32,0)),TRUE))</f>
        <v>#N/A</v>
      </c>
      <c r="BD343" s="734" t="e">
        <f t="array" ref="BD343">IF(($S343=0.1),TRUE,IF(NOT(ISBLANK(INDEX(Categories!G$4:G$32,MATCH($S343,Categories!$D$4:$D$32,0)))),M343=INDEX(Categories!G$4:G$32,MATCH($S343,Categories!$D$4:$D$32,0)),TRUE))</f>
        <v>#N/A</v>
      </c>
      <c r="BE343" s="734" t="e">
        <f t="array" ref="BE343">IF(($S343=0.1),TRUE,IF(NOT(ISBLANK(INDEX(Categories!H$4:H$32,MATCH($S343,Categories!$D$4:$D$32,0)))),N343=INDEX(Categories!H$4:H$32,MATCH($S343,Categories!$D$4:$D$32,0)),TRUE))</f>
        <v>#N/A</v>
      </c>
      <c r="BF343" s="734" t="e">
        <f t="array" ref="BF343">IF(($S343=0.1),TRUE,IF(NOT(ISBLANK(INDEX(Categories!I$4:I$32,MATCH($S343,Categories!$D$4:$D$32,0)))),O343=INDEX(Categories!I$4:I$32,MATCH($S343,Categories!$D$4:$D$32,0)),TRUE))</f>
        <v>#N/A</v>
      </c>
      <c r="BG343" s="734" t="e">
        <f t="array" ref="BG343">IF(($S343=0.1),TRUE,IF(NOT(ISBLANK(INDEX(Categories!J$4:J$32,MATCH($S343,Categories!$D$4:$D$32,0)))),P343=INDEX(Categories!J$4:J$32,MATCH($S343,Categories!$D$4:$D$32,0)),TRUE))</f>
        <v>#N/A</v>
      </c>
      <c r="BH343" s="734" t="e">
        <f t="array" ref="BH343">IF(($S343=0.1),TRUE,IF(NOT(ISBLANK(INDEX(Categories!K$4:K$32,MATCH($S343,Categories!$D$4:$D$32,0)))),Q343=INDEX(Categories!K$4:K$32,MATCH($S343,Categories!$D$4:$D$32,0)),TRUE))</f>
        <v>#N/A</v>
      </c>
      <c r="BI343" s="734" t="e">
        <f t="array" ref="BI343">IF(($S343=0.1),TRUE,IF(NOT(ISBLANK(INDEX(Categories!L$4:L$32,MATCH($S343,Categories!$D$4:$D$32,0)))),R343=INDEX(Categories!L$4:L$32,MATCH($S343,Categories!$D$4:$D$32,0)),TRUE))</f>
        <v>#N/A</v>
      </c>
      <c r="BJ343" s="734" t="e">
        <f t="shared" ca="1" si="210"/>
        <v>#NAME?</v>
      </c>
      <c r="BK343" s="734" t="e">
        <f t="shared" ca="1" si="211"/>
        <v>#NAME?</v>
      </c>
      <c r="BL343" s="734" t="e">
        <f t="shared" ca="1" si="212"/>
        <v>#NAME?</v>
      </c>
    </row>
    <row r="344" spans="1:64" s="895" customFormat="1" ht="70" customHeight="1">
      <c r="A344" s="708">
        <f t="shared" si="1"/>
        <v>5</v>
      </c>
      <c r="B344" s="708">
        <f t="shared" si="46"/>
        <v>339</v>
      </c>
      <c r="C344" s="717" t="s">
        <v>1646</v>
      </c>
      <c r="D344" s="710" t="str">
        <f t="array" aca="1" ref="D344" ca="1">IFERROR(INDEX(SBS!$B$1:$B$530,MATCH(C344,SBS!$A$1:$A$530,0)),"-")</f>
        <v>Turbo Pumps</v>
      </c>
      <c r="E344" s="710" t="str">
        <f t="array" aca="1" ref="E344" ca="1">IFERROR(INDEX(SBS!$F$1:$F$530,MATCH(C344,SBS!$A$1:$A$530,0)),"-")</f>
        <v/>
      </c>
      <c r="F344" s="710" t="str">
        <f t="array" aca="1" ref="F344" ca="1">IFERROR(INDEX(SBS!$C$1:$C$530,MATCH(C344,SBS!$A$1:$A$530,0)),"-")</f>
        <v>V, C, &amp; F</v>
      </c>
      <c r="G344" s="791" t="s">
        <v>1649</v>
      </c>
      <c r="H344" s="716"/>
      <c r="I344" s="716"/>
      <c r="J344" s="744"/>
      <c r="K344" s="715"/>
      <c r="L344" s="716"/>
      <c r="M344" s="716"/>
      <c r="N344" s="717"/>
      <c r="O344" s="717"/>
      <c r="P344" s="717"/>
      <c r="Q344" s="717"/>
      <c r="R344" s="717"/>
      <c r="S344" s="717"/>
      <c r="T344" s="718"/>
      <c r="U344" s="718"/>
      <c r="V344" s="738"/>
      <c r="W344" s="718"/>
      <c r="X344" s="720"/>
      <c r="Y344" s="718"/>
      <c r="Z344" s="721"/>
      <c r="AA344" s="722"/>
      <c r="AB344" s="723"/>
      <c r="AC344" s="717"/>
      <c r="AD344" s="723"/>
      <c r="AE344" s="717"/>
      <c r="AF344" s="723"/>
      <c r="AG344" s="716"/>
      <c r="AH344" s="752"/>
      <c r="AI344" s="745" t="s">
        <v>86</v>
      </c>
      <c r="AJ344" s="716"/>
      <c r="AK344" s="717"/>
      <c r="AL344" s="717"/>
      <c r="AM344" s="717"/>
      <c r="AN344" s="717"/>
      <c r="AO344" s="723" t="str">
        <f t="array" ref="AO344">IFERROR(MAX(INDEX('Severity, Risk, and Probability'!$A$13:$A$17,MATCH(AJ344,'Severity, Risk, and Probability'!$B$13:$B$17,0)),INDEX('Severity, Risk, and Probability'!$A$13:$A$17,MATCH(AK344,'Severity, Risk, and Probability'!$C$13:$C$17,0)),INDEX('Severity, Risk, and Probability'!$A$13:$A$17,MATCH(AL344,'Severity, Risk, and Probability'!$D$13:$D$17,0)),INDEX('Severity, Risk, and Probability'!$A$13:$A$17,MATCH(AM344,'Severity, Risk, and Probability'!$E$13:$E$17,0)),INDEX('Severity, Risk, and Probability'!$A$13:$A$17,MATCH(AN344,'Severity, Risk, and Probability'!$F$13:$F$17,0))),"")</f>
        <v/>
      </c>
      <c r="AP344" s="721"/>
      <c r="AQ344" s="727"/>
      <c r="AR344" s="728"/>
      <c r="AS344" s="729"/>
      <c r="AT344" s="758"/>
      <c r="AU344" s="912"/>
      <c r="AV344" s="746" t="str">
        <f t="shared" si="204"/>
        <v>1.3.1</v>
      </c>
      <c r="AW344" s="747" t="str">
        <f t="shared" si="205"/>
        <v>1.3.1.1</v>
      </c>
      <c r="AX344" s="734" t="e">
        <f t="shared" ca="1" si="206"/>
        <v>#NAME?</v>
      </c>
      <c r="AY344" s="734" t="e">
        <f t="shared" ca="1" si="207"/>
        <v>#NAME?</v>
      </c>
      <c r="AZ344" s="734" t="e">
        <f t="shared" ca="1" si="208"/>
        <v>#NAME?</v>
      </c>
      <c r="BA344" s="734" t="e">
        <f t="shared" si="209"/>
        <v>#N/A</v>
      </c>
      <c r="BB344" s="734" t="e">
        <f t="array" ref="BB344">IF(($S344=0.1),TRUE,IF(NOT(ISBLANK(INDEX(Categories!E$4:E$32,MATCH($S344,Categories!$D$4:$D$32,0)))),K344=INDEX(Categories!E$4:E$32,MATCH($S344,Categories!$D$4:$D$32,0)),TRUE))</f>
        <v>#N/A</v>
      </c>
      <c r="BC344" s="734" t="e">
        <f t="array" ref="BC344">IF(($S344=0.1),TRUE,IF(NOT(ISBLANK(INDEX(Categories!F$4:F$32,MATCH($S344,Categories!$D$4:$D$32,0)))),L344=INDEX(Categories!F$4:F$32,MATCH($S344,Categories!$D$4:$D$32,0)),TRUE))</f>
        <v>#N/A</v>
      </c>
      <c r="BD344" s="734" t="e">
        <f t="array" ref="BD344">IF(($S344=0.1),TRUE,IF(NOT(ISBLANK(INDEX(Categories!G$4:G$32,MATCH($S344,Categories!$D$4:$D$32,0)))),M344=INDEX(Categories!G$4:G$32,MATCH($S344,Categories!$D$4:$D$32,0)),TRUE))</f>
        <v>#N/A</v>
      </c>
      <c r="BE344" s="734" t="e">
        <f t="array" ref="BE344">IF(($S344=0.1),TRUE,IF(NOT(ISBLANK(INDEX(Categories!H$4:H$32,MATCH($S344,Categories!$D$4:$D$32,0)))),N344=INDEX(Categories!H$4:H$32,MATCH($S344,Categories!$D$4:$D$32,0)),TRUE))</f>
        <v>#N/A</v>
      </c>
      <c r="BF344" s="734" t="e">
        <f t="array" ref="BF344">IF(($S344=0.1),TRUE,IF(NOT(ISBLANK(INDEX(Categories!I$4:I$32,MATCH($S344,Categories!$D$4:$D$32,0)))),O344=INDEX(Categories!I$4:I$32,MATCH($S344,Categories!$D$4:$D$32,0)),TRUE))</f>
        <v>#N/A</v>
      </c>
      <c r="BG344" s="734" t="e">
        <f t="array" ref="BG344">IF(($S344=0.1),TRUE,IF(NOT(ISBLANK(INDEX(Categories!J$4:J$32,MATCH($S344,Categories!$D$4:$D$32,0)))),P344=INDEX(Categories!J$4:J$32,MATCH($S344,Categories!$D$4:$D$32,0)),TRUE))</f>
        <v>#N/A</v>
      </c>
      <c r="BH344" s="734" t="e">
        <f t="array" ref="BH344">IF(($S344=0.1),TRUE,IF(NOT(ISBLANK(INDEX(Categories!K$4:K$32,MATCH($S344,Categories!$D$4:$D$32,0)))),Q344=INDEX(Categories!K$4:K$32,MATCH($S344,Categories!$D$4:$D$32,0)),TRUE))</f>
        <v>#N/A</v>
      </c>
      <c r="BI344" s="734" t="e">
        <f t="array" ref="BI344">IF(($S344=0.1),TRUE,IF(NOT(ISBLANK(INDEX(Categories!L$4:L$32,MATCH($S344,Categories!$D$4:$D$32,0)))),R344=INDEX(Categories!L$4:L$32,MATCH($S344,Categories!$D$4:$D$32,0)),TRUE))</f>
        <v>#N/A</v>
      </c>
      <c r="BJ344" s="734" t="e">
        <f t="shared" ca="1" si="210"/>
        <v>#NAME?</v>
      </c>
      <c r="BK344" s="734" t="e">
        <f t="shared" ca="1" si="211"/>
        <v>#NAME?</v>
      </c>
      <c r="BL344" s="734" t="e">
        <f t="shared" ca="1" si="212"/>
        <v>#NAME?</v>
      </c>
    </row>
    <row r="345" spans="1:64" s="895" customFormat="1" ht="70" customHeight="1">
      <c r="A345" s="708">
        <f t="shared" si="1"/>
        <v>5</v>
      </c>
      <c r="B345" s="708">
        <f t="shared" si="46"/>
        <v>340</v>
      </c>
      <c r="C345" s="717" t="s">
        <v>1650</v>
      </c>
      <c r="D345" s="710" t="str">
        <f t="array" aca="1" ref="D345" ca="1">IFERROR(INDEX(SBS!$B$1:$B$530,MATCH(C345,SBS!$A$1:$A$530,0)),"-")</f>
        <v>Valve spool. Fitting, gasket and hardware</v>
      </c>
      <c r="E345" s="710" t="str">
        <f t="array" aca="1" ref="E345" ca="1">IFERROR(INDEX(SBS!$F$1:$F$530,MATCH(C345,SBS!$A$1:$A$530,0)),"-")</f>
        <v/>
      </c>
      <c r="F345" s="710" t="str">
        <f t="array" aca="1" ref="F345" ca="1">IFERROR(INDEX(SBS!$C$1:$C$530,MATCH(C345,SBS!$A$1:$A$530,0)),"-")</f>
        <v>V, C, &amp; F</v>
      </c>
      <c r="G345" s="791" t="s">
        <v>1651</v>
      </c>
      <c r="H345" s="716"/>
      <c r="I345" s="716"/>
      <c r="J345" s="744"/>
      <c r="K345" s="715"/>
      <c r="L345" s="716"/>
      <c r="M345" s="716"/>
      <c r="N345" s="717"/>
      <c r="O345" s="717"/>
      <c r="P345" s="717"/>
      <c r="Q345" s="717"/>
      <c r="R345" s="717"/>
      <c r="S345" s="717">
        <v>0.1</v>
      </c>
      <c r="T345" s="718" t="str">
        <f t="array" ref="T345">IFERROR(INDEX('Severity, Risk, and Probability'!$A$4:$A$8,MATCH(K345,'Severity, Risk, and Probability'!$B$4:$B$8,0)),"")</f>
        <v/>
      </c>
      <c r="U345" s="718" t="str">
        <f t="array" ref="U345">IFERROR(INDEX('Severity, Risk, and Probability'!$A$4:$A$8,MATCH(L345,'Severity, Risk, and Probability'!$B$4:$B$8,0)),"")</f>
        <v/>
      </c>
      <c r="V345" s="738" t="s">
        <v>2662</v>
      </c>
      <c r="W345" s="718" t="str">
        <f t="array" ref="W345">IFERROR(MAX(INDEX('Severity, Risk, and Probability'!$A$13:$A$17,MATCH(M345,'Severity, Risk, and Probability'!$B$13:$B$17,0)),INDEX('Severity, Risk, and Probability'!$A$13:$A$17,MATCH(N345,'Severity, Risk, and Probability'!$C$13:$C$17,0)),INDEX('Severity, Risk, and Probability'!$A$13:$A$17,MATCH(O345,'Severity, Risk, and Probability'!$D$13:$D$17,0)),INDEX('Severity, Risk, and Probability'!$A$13:$A$17,MATCH(P345,'Severity, Risk, and Probability'!$E$13:$E$17,0)),INDEX('Severity, Risk, and Probability'!$A$13:$A$17,MATCH(Q345,'Severity, Risk, and Probability'!$F$13:$F$17,0))),"")</f>
        <v/>
      </c>
      <c r="X345" s="720" t="str">
        <f t="array" ref="X345">IFERROR(INDEX('Severity, Risk, and Probability'!$A$20:$A$24,MATCH(R345,'Severity, Risk, and Probability'!$B$20:$B$24,0)),"")</f>
        <v/>
      </c>
      <c r="Y345" s="718" t="e">
        <f t="shared" ref="Y345:Y347" si="213">T345*W345</f>
        <v>#VALUE!</v>
      </c>
      <c r="Z345" s="721" t="e">
        <f t="shared" ref="Z345:Z347" si="214">T345*W345*X345</f>
        <v>#VALUE!</v>
      </c>
      <c r="AA345" s="722"/>
      <c r="AB345" s="723" t="str">
        <f t="array" aca="1" ref="AB345" ca="1">IFERROR(INDEX(SBS!$B$1:$B$530,MATCH(AA345,SBS!$A$1:$A$530,0)),"None")</f>
        <v>None</v>
      </c>
      <c r="AC345" s="717"/>
      <c r="AD345" s="723"/>
      <c r="AE345" s="717"/>
      <c r="AF345" s="723"/>
      <c r="AG345" s="716"/>
      <c r="AH345" s="752"/>
      <c r="AI345" s="745" t="s">
        <v>86</v>
      </c>
      <c r="AJ345" s="716"/>
      <c r="AK345" s="717"/>
      <c r="AL345" s="717"/>
      <c r="AM345" s="717"/>
      <c r="AN345" s="717"/>
      <c r="AO345" s="723" t="str">
        <f t="array" ref="AO345">IFERROR(MAX(INDEX('Severity, Risk, and Probability'!$A$13:$A$17,MATCH(AJ345,'Severity, Risk, and Probability'!$B$13:$B$17,0)),INDEX('Severity, Risk, and Probability'!$A$13:$A$17,MATCH(AK345,'Severity, Risk, and Probability'!$C$13:$C$17,0)),INDEX('Severity, Risk, and Probability'!$A$13:$A$17,MATCH(AL345,'Severity, Risk, and Probability'!$D$13:$D$17,0)),INDEX('Severity, Risk, and Probability'!$A$13:$A$17,MATCH(AM345,'Severity, Risk, and Probability'!$E$13:$E$17,0)),INDEX('Severity, Risk, and Probability'!$A$13:$A$17,MATCH(AN345,'Severity, Risk, and Probability'!$F$13:$F$17,0))),"")</f>
        <v/>
      </c>
      <c r="AP345" s="721"/>
      <c r="AQ345" s="727"/>
      <c r="AR345" s="728" t="s">
        <v>84</v>
      </c>
      <c r="AS345" s="729"/>
      <c r="AT345" s="758"/>
      <c r="AU345" s="912"/>
      <c r="AV345" s="746" t="str">
        <f t="shared" si="204"/>
        <v>1.3.1</v>
      </c>
      <c r="AW345" s="747" t="str">
        <f t="shared" si="205"/>
        <v>1.3.1.1</v>
      </c>
      <c r="AX345" s="734" t="e">
        <f t="shared" ca="1" si="206"/>
        <v>#NAME?</v>
      </c>
      <c r="AY345" s="734" t="e">
        <f t="shared" ca="1" si="207"/>
        <v>#NAME?</v>
      </c>
      <c r="AZ345" s="734" t="e">
        <f t="shared" ca="1" si="208"/>
        <v>#NAME?</v>
      </c>
      <c r="BA345" s="734" t="b">
        <f t="shared" si="209"/>
        <v>1</v>
      </c>
      <c r="BB345" s="734" t="b">
        <f t="array" ref="BB345">IF(($S345=0.1),TRUE,IF(NOT(ISBLANK(INDEX(Categories!E$4:E$32,MATCH($S345,Categories!$D$4:$D$32,0)))),K345=INDEX(Categories!E$4:E$32,MATCH($S345,Categories!$D$4:$D$32,0)),TRUE))</f>
        <v>1</v>
      </c>
      <c r="BC345" s="734" t="b">
        <f t="array" ref="BC345">IF(($S345=0.1),TRUE,IF(NOT(ISBLANK(INDEX(Categories!F$4:F$32,MATCH($S345,Categories!$D$4:$D$32,0)))),L345=INDEX(Categories!F$4:F$32,MATCH($S345,Categories!$D$4:$D$32,0)),TRUE))</f>
        <v>1</v>
      </c>
      <c r="BD345" s="734" t="b">
        <f t="array" ref="BD345">IF(($S345=0.1),TRUE,IF(NOT(ISBLANK(INDEX(Categories!G$4:G$32,MATCH($S345,Categories!$D$4:$D$32,0)))),M345=INDEX(Categories!G$4:G$32,MATCH($S345,Categories!$D$4:$D$32,0)),TRUE))</f>
        <v>1</v>
      </c>
      <c r="BE345" s="734" t="b">
        <f t="array" ref="BE345">IF(($S345=0.1),TRUE,IF(NOT(ISBLANK(INDEX(Categories!H$4:H$32,MATCH($S345,Categories!$D$4:$D$32,0)))),N345=INDEX(Categories!H$4:H$32,MATCH($S345,Categories!$D$4:$D$32,0)),TRUE))</f>
        <v>1</v>
      </c>
      <c r="BF345" s="734" t="b">
        <f t="array" ref="BF345">IF(($S345=0.1),TRUE,IF(NOT(ISBLANK(INDEX(Categories!I$4:I$32,MATCH($S345,Categories!$D$4:$D$32,0)))),O345=INDEX(Categories!I$4:I$32,MATCH($S345,Categories!$D$4:$D$32,0)),TRUE))</f>
        <v>1</v>
      </c>
      <c r="BG345" s="734" t="b">
        <f t="array" ref="BG345">IF(($S345=0.1),TRUE,IF(NOT(ISBLANK(INDEX(Categories!J$4:J$32,MATCH($S345,Categories!$D$4:$D$32,0)))),P345=INDEX(Categories!J$4:J$32,MATCH($S345,Categories!$D$4:$D$32,0)),TRUE))</f>
        <v>1</v>
      </c>
      <c r="BH345" s="734" t="b">
        <f t="array" ref="BH345">IF(($S345=0.1),TRUE,IF(NOT(ISBLANK(INDEX(Categories!K$4:K$32,MATCH($S345,Categories!$D$4:$D$32,0)))),Q345=INDEX(Categories!K$4:K$32,MATCH($S345,Categories!$D$4:$D$32,0)),TRUE))</f>
        <v>1</v>
      </c>
      <c r="BI345" s="734" t="b">
        <f t="array" ref="BI345">IF(($S345=0.1),TRUE,IF(NOT(ISBLANK(INDEX(Categories!L$4:L$32,MATCH($S345,Categories!$D$4:$D$32,0)))),R345=INDEX(Categories!L$4:L$32,MATCH($S345,Categories!$D$4:$D$32,0)),TRUE))</f>
        <v>1</v>
      </c>
      <c r="BJ345" s="734" t="e">
        <f t="shared" ca="1" si="210"/>
        <v>#NAME?</v>
      </c>
      <c r="BK345" s="734" t="e">
        <f t="shared" ca="1" si="211"/>
        <v>#NAME?</v>
      </c>
      <c r="BL345" s="734" t="e">
        <f t="shared" ca="1" si="212"/>
        <v>#NAME?</v>
      </c>
    </row>
    <row r="346" spans="1:64" s="895" customFormat="1" ht="70" customHeight="1">
      <c r="A346" s="708">
        <f t="shared" si="1"/>
        <v>5</v>
      </c>
      <c r="B346" s="708">
        <f t="shared" si="46"/>
        <v>341</v>
      </c>
      <c r="C346" s="717" t="s">
        <v>1650</v>
      </c>
      <c r="D346" s="710" t="str">
        <f t="array" aca="1" ref="D346" ca="1">IFERROR(INDEX(SBS!$B$1:$B$530,MATCH(C346,SBS!$A$1:$A$530,0)),"-")</f>
        <v>Valve spool. Fitting, gasket and hardware</v>
      </c>
      <c r="E346" s="710" t="str">
        <f t="array" aca="1" ref="E346" ca="1">IFERROR(INDEX(SBS!$F$1:$F$530,MATCH(C346,SBS!$A$1:$A$530,0)),"-")</f>
        <v/>
      </c>
      <c r="F346" s="710" t="str">
        <f t="array" aca="1" ref="F346" ca="1">IFERROR(INDEX(SBS!$C$1:$C$530,MATCH(C346,SBS!$A$1:$A$530,0)),"-")</f>
        <v>V, C, &amp; F</v>
      </c>
      <c r="G346" s="791" t="s">
        <v>1652</v>
      </c>
      <c r="H346" s="716"/>
      <c r="I346" s="716"/>
      <c r="J346" s="744"/>
      <c r="K346" s="715"/>
      <c r="L346" s="716"/>
      <c r="M346" s="716"/>
      <c r="N346" s="717"/>
      <c r="O346" s="717"/>
      <c r="P346" s="717"/>
      <c r="Q346" s="717"/>
      <c r="R346" s="717"/>
      <c r="S346" s="717">
        <v>0.1</v>
      </c>
      <c r="T346" s="718" t="str">
        <f t="array" ref="T346">IFERROR(INDEX('Severity, Risk, and Probability'!$A$4:$A$8,MATCH(K346,'Severity, Risk, and Probability'!$B$4:$B$8,0)),"")</f>
        <v/>
      </c>
      <c r="U346" s="718" t="str">
        <f t="array" ref="U346">IFERROR(INDEX('Severity, Risk, and Probability'!$A$4:$A$8,MATCH(L346,'Severity, Risk, and Probability'!$B$4:$B$8,0)),"")</f>
        <v/>
      </c>
      <c r="V346" s="738" t="s">
        <v>2662</v>
      </c>
      <c r="W346" s="718" t="str">
        <f t="array" ref="W346">IFERROR(MAX(INDEX('Severity, Risk, and Probability'!$A$13:$A$17,MATCH(M346,'Severity, Risk, and Probability'!$B$13:$B$17,0)),INDEX('Severity, Risk, and Probability'!$A$13:$A$17,MATCH(N346,'Severity, Risk, and Probability'!$C$13:$C$17,0)),INDEX('Severity, Risk, and Probability'!$A$13:$A$17,MATCH(O346,'Severity, Risk, and Probability'!$D$13:$D$17,0)),INDEX('Severity, Risk, and Probability'!$A$13:$A$17,MATCH(P346,'Severity, Risk, and Probability'!$E$13:$E$17,0)),INDEX('Severity, Risk, and Probability'!$A$13:$A$17,MATCH(Q346,'Severity, Risk, and Probability'!$F$13:$F$17,0))),"")</f>
        <v/>
      </c>
      <c r="X346" s="720" t="str">
        <f t="array" ref="X346">IFERROR(INDEX('Severity, Risk, and Probability'!$A$20:$A$24,MATCH(R346,'Severity, Risk, and Probability'!$B$20:$B$24,0)),"")</f>
        <v/>
      </c>
      <c r="Y346" s="718" t="e">
        <f t="shared" si="213"/>
        <v>#VALUE!</v>
      </c>
      <c r="Z346" s="721" t="e">
        <f t="shared" si="214"/>
        <v>#VALUE!</v>
      </c>
      <c r="AA346" s="722"/>
      <c r="AB346" s="723" t="str">
        <f t="array" aca="1" ref="AB346" ca="1">IFERROR(INDEX(SBS!$B$1:$B$530,MATCH(AA346,SBS!$A$1:$A$530,0)),"None")</f>
        <v>None</v>
      </c>
      <c r="AC346" s="717"/>
      <c r="AD346" s="723"/>
      <c r="AE346" s="717"/>
      <c r="AF346" s="723"/>
      <c r="AG346" s="716"/>
      <c r="AH346" s="752"/>
      <c r="AI346" s="745" t="s">
        <v>86</v>
      </c>
      <c r="AJ346" s="716"/>
      <c r="AK346" s="717"/>
      <c r="AL346" s="717"/>
      <c r="AM346" s="717"/>
      <c r="AN346" s="717"/>
      <c r="AO346" s="723" t="str">
        <f t="array" ref="AO346">IFERROR(MAX(INDEX('Severity, Risk, and Probability'!$A$13:$A$17,MATCH(AJ346,'Severity, Risk, and Probability'!$B$13:$B$17,0)),INDEX('Severity, Risk, and Probability'!$A$13:$A$17,MATCH(AK346,'Severity, Risk, and Probability'!$C$13:$C$17,0)),INDEX('Severity, Risk, and Probability'!$A$13:$A$17,MATCH(AL346,'Severity, Risk, and Probability'!$D$13:$D$17,0)),INDEX('Severity, Risk, and Probability'!$A$13:$A$17,MATCH(AM346,'Severity, Risk, and Probability'!$E$13:$E$17,0)),INDEX('Severity, Risk, and Probability'!$A$13:$A$17,MATCH(AN346,'Severity, Risk, and Probability'!$F$13:$F$17,0))),"")</f>
        <v/>
      </c>
      <c r="AP346" s="721"/>
      <c r="AQ346" s="727"/>
      <c r="AR346" s="728" t="s">
        <v>84</v>
      </c>
      <c r="AS346" s="729"/>
      <c r="AT346" s="758"/>
      <c r="AU346" s="912"/>
      <c r="AV346" s="746" t="str">
        <f t="shared" si="204"/>
        <v>1.3.1</v>
      </c>
      <c r="AW346" s="747" t="str">
        <f t="shared" si="205"/>
        <v>1.3.1.1</v>
      </c>
      <c r="AX346" s="734" t="e">
        <f t="shared" ca="1" si="206"/>
        <v>#NAME?</v>
      </c>
      <c r="AY346" s="734" t="e">
        <f t="shared" ca="1" si="207"/>
        <v>#NAME?</v>
      </c>
      <c r="AZ346" s="734" t="e">
        <f t="shared" ca="1" si="208"/>
        <v>#NAME?</v>
      </c>
      <c r="BA346" s="734" t="b">
        <f t="shared" si="209"/>
        <v>1</v>
      </c>
      <c r="BB346" s="734" t="b">
        <f t="array" ref="BB346">IF(($S346=0.1),TRUE,IF(NOT(ISBLANK(INDEX(Categories!E$4:E$32,MATCH($S346,Categories!$D$4:$D$32,0)))),K346=INDEX(Categories!E$4:E$32,MATCH($S346,Categories!$D$4:$D$32,0)),TRUE))</f>
        <v>1</v>
      </c>
      <c r="BC346" s="734" t="b">
        <f t="array" ref="BC346">IF(($S346=0.1),TRUE,IF(NOT(ISBLANK(INDEX(Categories!F$4:F$32,MATCH($S346,Categories!$D$4:$D$32,0)))),L346=INDEX(Categories!F$4:F$32,MATCH($S346,Categories!$D$4:$D$32,0)),TRUE))</f>
        <v>1</v>
      </c>
      <c r="BD346" s="734" t="b">
        <f t="array" ref="BD346">IF(($S346=0.1),TRUE,IF(NOT(ISBLANK(INDEX(Categories!G$4:G$32,MATCH($S346,Categories!$D$4:$D$32,0)))),M346=INDEX(Categories!G$4:G$32,MATCH($S346,Categories!$D$4:$D$32,0)),TRUE))</f>
        <v>1</v>
      </c>
      <c r="BE346" s="734" t="b">
        <f t="array" ref="BE346">IF(($S346=0.1),TRUE,IF(NOT(ISBLANK(INDEX(Categories!H$4:H$32,MATCH($S346,Categories!$D$4:$D$32,0)))),N346=INDEX(Categories!H$4:H$32,MATCH($S346,Categories!$D$4:$D$32,0)),TRUE))</f>
        <v>1</v>
      </c>
      <c r="BF346" s="734" t="b">
        <f t="array" ref="BF346">IF(($S346=0.1),TRUE,IF(NOT(ISBLANK(INDEX(Categories!I$4:I$32,MATCH($S346,Categories!$D$4:$D$32,0)))),O346=INDEX(Categories!I$4:I$32,MATCH($S346,Categories!$D$4:$D$32,0)),TRUE))</f>
        <v>1</v>
      </c>
      <c r="BG346" s="734" t="b">
        <f t="array" ref="BG346">IF(($S346=0.1),TRUE,IF(NOT(ISBLANK(INDEX(Categories!J$4:J$32,MATCH($S346,Categories!$D$4:$D$32,0)))),P346=INDEX(Categories!J$4:J$32,MATCH($S346,Categories!$D$4:$D$32,0)),TRUE))</f>
        <v>1</v>
      </c>
      <c r="BH346" s="734" t="b">
        <f t="array" ref="BH346">IF(($S346=0.1),TRUE,IF(NOT(ISBLANK(INDEX(Categories!K$4:K$32,MATCH($S346,Categories!$D$4:$D$32,0)))),Q346=INDEX(Categories!K$4:K$32,MATCH($S346,Categories!$D$4:$D$32,0)),TRUE))</f>
        <v>1</v>
      </c>
      <c r="BI346" s="734" t="b">
        <f t="array" ref="BI346">IF(($S346=0.1),TRUE,IF(NOT(ISBLANK(INDEX(Categories!L$4:L$32,MATCH($S346,Categories!$D$4:$D$32,0)))),R346=INDEX(Categories!L$4:L$32,MATCH($S346,Categories!$D$4:$D$32,0)),TRUE))</f>
        <v>1</v>
      </c>
      <c r="BJ346" s="734" t="e">
        <f t="shared" ca="1" si="210"/>
        <v>#NAME?</v>
      </c>
      <c r="BK346" s="734" t="e">
        <f t="shared" ca="1" si="211"/>
        <v>#NAME?</v>
      </c>
      <c r="BL346" s="734" t="e">
        <f t="shared" ca="1" si="212"/>
        <v>#NAME?</v>
      </c>
    </row>
    <row r="347" spans="1:64" s="895" customFormat="1" ht="70" customHeight="1">
      <c r="A347" s="708">
        <f t="shared" si="1"/>
        <v>5</v>
      </c>
      <c r="B347" s="708">
        <f t="shared" si="46"/>
        <v>342</v>
      </c>
      <c r="C347" s="717" t="s">
        <v>1650</v>
      </c>
      <c r="D347" s="710" t="str">
        <f t="array" aca="1" ref="D347" ca="1">IFERROR(INDEX(SBS!$B$1:$B$530,MATCH(C347,SBS!$A$1:$A$530,0)),"-")</f>
        <v>Valve spool. Fitting, gasket and hardware</v>
      </c>
      <c r="E347" s="710" t="str">
        <f t="array" aca="1" ref="E347" ca="1">IFERROR(INDEX(SBS!$F$1:$F$530,MATCH(C347,SBS!$A$1:$A$530,0)),"-")</f>
        <v/>
      </c>
      <c r="F347" s="710" t="str">
        <f t="array" aca="1" ref="F347" ca="1">IFERROR(INDEX(SBS!$C$1:$C$530,MATCH(C347,SBS!$A$1:$A$530,0)),"-")</f>
        <v>V, C, &amp; F</v>
      </c>
      <c r="G347" s="791" t="s">
        <v>1653</v>
      </c>
      <c r="H347" s="716"/>
      <c r="I347" s="716"/>
      <c r="J347" s="744"/>
      <c r="K347" s="715" t="s">
        <v>127</v>
      </c>
      <c r="L347" s="716" t="s">
        <v>127</v>
      </c>
      <c r="M347" s="716" t="s">
        <v>74</v>
      </c>
      <c r="N347" s="717" t="s">
        <v>75</v>
      </c>
      <c r="O347" s="717" t="s">
        <v>76</v>
      </c>
      <c r="P347" s="717" t="s">
        <v>77</v>
      </c>
      <c r="Q347" s="717" t="s">
        <v>78</v>
      </c>
      <c r="R347" s="717" t="s">
        <v>410</v>
      </c>
      <c r="S347" s="717">
        <v>5.2</v>
      </c>
      <c r="T347" s="718">
        <f t="array" ref="T347">IFERROR(INDEX('Severity, Risk, and Probability'!$A$4:$A$8,MATCH(K347,'Severity, Risk, and Probability'!$B$4:$B$8,0)),"")</f>
        <v>1</v>
      </c>
      <c r="U347" s="718">
        <f t="array" ref="U347">IFERROR(INDEX('Severity, Risk, and Probability'!$A$4:$A$8,MATCH(L347,'Severity, Risk, and Probability'!$B$4:$B$8,0)),"")</f>
        <v>1</v>
      </c>
      <c r="V347" s="738">
        <v>0</v>
      </c>
      <c r="W347" s="718">
        <f t="array" ref="W347">IFERROR(MAX(INDEX('Severity, Risk, and Probability'!$A$13:$A$17,MATCH(M347,'Severity, Risk, and Probability'!$B$13:$B$17,0)),INDEX('Severity, Risk, and Probability'!$A$13:$A$17,MATCH(N347,'Severity, Risk, and Probability'!$C$13:$C$17,0)),INDEX('Severity, Risk, and Probability'!$A$13:$A$17,MATCH(O347,'Severity, Risk, and Probability'!$D$13:$D$17,0)),INDEX('Severity, Risk, and Probability'!$A$13:$A$17,MATCH(P347,'Severity, Risk, and Probability'!$E$13:$E$17,0)),INDEX('Severity, Risk, and Probability'!$A$13:$A$17,MATCH(Q347,'Severity, Risk, and Probability'!$F$13:$F$17,0))),"")</f>
        <v>3</v>
      </c>
      <c r="X347" s="720">
        <f t="array" ref="X347">IFERROR(INDEX('Severity, Risk, and Probability'!$A$20:$A$24,MATCH(R347,'Severity, Risk, and Probability'!$B$20:$B$24,0)),"")</f>
        <v>2</v>
      </c>
      <c r="Y347" s="718">
        <f t="shared" si="213"/>
        <v>3</v>
      </c>
      <c r="Z347" s="721">
        <f t="shared" si="214"/>
        <v>6</v>
      </c>
      <c r="AA347" s="722" t="s">
        <v>236</v>
      </c>
      <c r="AB347" s="723" t="str">
        <f t="array" aca="1" ref="AB347" ca="1">IFERROR(INDEX(SBS!$B$1:$B$530,MATCH(AA347,SBS!$A$1:$A$530,0)),"None")</f>
        <v>Vacuum Gauges and Residual Gas Analyzers</v>
      </c>
      <c r="AC347" s="717"/>
      <c r="AD347" s="723"/>
      <c r="AE347" s="717"/>
      <c r="AF347" s="723"/>
      <c r="AG347" s="716"/>
      <c r="AH347" s="752"/>
      <c r="AI347" s="745" t="s">
        <v>86</v>
      </c>
      <c r="AJ347" s="716"/>
      <c r="AK347" s="717"/>
      <c r="AL347" s="717"/>
      <c r="AM347" s="717"/>
      <c r="AN347" s="717"/>
      <c r="AO347" s="723" t="str">
        <f t="array" ref="AO347">IFERROR(MAX(INDEX('Severity, Risk, and Probability'!$A$13:$A$17,MATCH(AJ347,'Severity, Risk, and Probability'!$B$13:$B$17,0)),INDEX('Severity, Risk, and Probability'!$A$13:$A$17,MATCH(AK347,'Severity, Risk, and Probability'!$C$13:$C$17,0)),INDEX('Severity, Risk, and Probability'!$A$13:$A$17,MATCH(AL347,'Severity, Risk, and Probability'!$D$13:$D$17,0)),INDEX('Severity, Risk, and Probability'!$A$13:$A$17,MATCH(AM347,'Severity, Risk, and Probability'!$E$13:$E$17,0)),INDEX('Severity, Risk, and Probability'!$A$13:$A$17,MATCH(AN347,'Severity, Risk, and Probability'!$F$13:$F$17,0))),"")</f>
        <v/>
      </c>
      <c r="AP347" s="721"/>
      <c r="AQ347" s="727"/>
      <c r="AR347" s="728" t="s">
        <v>84</v>
      </c>
      <c r="AS347" s="729"/>
      <c r="AT347" s="758"/>
      <c r="AU347" s="912"/>
      <c r="AV347" s="746" t="str">
        <f t="shared" si="204"/>
        <v>1.3.1</v>
      </c>
      <c r="AW347" s="747" t="str">
        <f t="shared" si="205"/>
        <v>1.3.1.1</v>
      </c>
      <c r="AX347" s="734" t="e">
        <f t="shared" ca="1" si="206"/>
        <v>#NAME?</v>
      </c>
      <c r="AY347" s="734" t="e">
        <f t="shared" ca="1" si="207"/>
        <v>#NAME?</v>
      </c>
      <c r="AZ347" s="734" t="e">
        <f t="shared" ca="1" si="208"/>
        <v>#NAME?</v>
      </c>
      <c r="BA347" s="734" t="b">
        <f t="shared" si="209"/>
        <v>1</v>
      </c>
      <c r="BB347" s="734" t="b">
        <f t="array" ref="BB347">IF(($S347=0.1),TRUE,IF(NOT(ISBLANK(INDEX(Categories!E$4:E$32,MATCH($S347,Categories!$D$4:$D$32,0)))),K347=INDEX(Categories!E$4:E$32,MATCH($S347,Categories!$D$4:$D$32,0)),TRUE))</f>
        <v>1</v>
      </c>
      <c r="BC347" s="734" t="b">
        <f t="array" ref="BC347">IF(($S347=0.1),TRUE,IF(NOT(ISBLANK(INDEX(Categories!F$4:F$32,MATCH($S347,Categories!$D$4:$D$32,0)))),L347=INDEX(Categories!F$4:F$32,MATCH($S347,Categories!$D$4:$D$32,0)),TRUE))</f>
        <v>1</v>
      </c>
      <c r="BD347" s="734" t="b">
        <f t="array" ref="BD347">IF(($S347=0.1),TRUE,IF(NOT(ISBLANK(INDEX(Categories!G$4:G$32,MATCH($S347,Categories!$D$4:$D$32,0)))),M347=INDEX(Categories!G$4:G$32,MATCH($S347,Categories!$D$4:$D$32,0)),TRUE))</f>
        <v>1</v>
      </c>
      <c r="BE347" s="734" t="b">
        <f t="array" ref="BE347">IF(($S347=0.1),TRUE,IF(NOT(ISBLANK(INDEX(Categories!H$4:H$32,MATCH($S347,Categories!$D$4:$D$32,0)))),N347=INDEX(Categories!H$4:H$32,MATCH($S347,Categories!$D$4:$D$32,0)),TRUE))</f>
        <v>1</v>
      </c>
      <c r="BF347" s="734" t="b">
        <f t="array" ref="BF347">IF(($S347=0.1),TRUE,IF(NOT(ISBLANK(INDEX(Categories!I$4:I$32,MATCH($S347,Categories!$D$4:$D$32,0)))),O347=INDEX(Categories!I$4:I$32,MATCH($S347,Categories!$D$4:$D$32,0)),TRUE))</f>
        <v>1</v>
      </c>
      <c r="BG347" s="734" t="b">
        <f t="array" ref="BG347">IF(($S347=0.1),TRUE,IF(NOT(ISBLANK(INDEX(Categories!J$4:J$32,MATCH($S347,Categories!$D$4:$D$32,0)))),P347=INDEX(Categories!J$4:J$32,MATCH($S347,Categories!$D$4:$D$32,0)),TRUE))</f>
        <v>1</v>
      </c>
      <c r="BH347" s="734" t="b">
        <f t="array" ref="BH347">IF(($S347=0.1),TRUE,IF(NOT(ISBLANK(INDEX(Categories!K$4:K$32,MATCH($S347,Categories!$D$4:$D$32,0)))),Q347=INDEX(Categories!K$4:K$32,MATCH($S347,Categories!$D$4:$D$32,0)),TRUE))</f>
        <v>1</v>
      </c>
      <c r="BI347" s="734" t="b">
        <f t="array" ref="BI347">IF(($S347=0.1),TRUE,IF(NOT(ISBLANK(INDEX(Categories!L$4:L$32,MATCH($S347,Categories!$D$4:$D$32,0)))),R347=INDEX(Categories!L$4:L$32,MATCH($S347,Categories!$D$4:$D$32,0)),TRUE))</f>
        <v>1</v>
      </c>
      <c r="BJ347" s="734" t="e">
        <f t="shared" ca="1" si="210"/>
        <v>#NAME?</v>
      </c>
      <c r="BK347" s="734" t="e">
        <f t="shared" ca="1" si="211"/>
        <v>#NAME?</v>
      </c>
      <c r="BL347" s="734" t="e">
        <f t="shared" ca="1" si="212"/>
        <v>#NAME?</v>
      </c>
    </row>
    <row r="348" spans="1:64" s="895" customFormat="1" ht="70" customHeight="1">
      <c r="A348" s="708">
        <f t="shared" si="1"/>
        <v>5</v>
      </c>
      <c r="B348" s="708">
        <f t="shared" si="46"/>
        <v>343</v>
      </c>
      <c r="C348" s="717" t="s">
        <v>1650</v>
      </c>
      <c r="D348" s="710" t="str">
        <f t="array" aca="1" ref="D348" ca="1">IFERROR(INDEX(SBS!$B$1:$B$530,MATCH(C348,SBS!$A$1:$A$530,0)),"-")</f>
        <v>Valve spool. Fitting, gasket and hardware</v>
      </c>
      <c r="E348" s="710" t="str">
        <f t="array" aca="1" ref="E348" ca="1">IFERROR(INDEX(SBS!$F$1:$F$530,MATCH(C348,SBS!$A$1:$A$530,0)),"-")</f>
        <v/>
      </c>
      <c r="F348" s="710" t="str">
        <f t="array" aca="1" ref="F348" ca="1">IFERROR(INDEX(SBS!$C$1:$C$530,MATCH(C348,SBS!$A$1:$A$530,0)),"-")</f>
        <v>V, C, &amp; F</v>
      </c>
      <c r="G348" s="791" t="s">
        <v>1654</v>
      </c>
      <c r="H348" s="716"/>
      <c r="I348" s="716"/>
      <c r="J348" s="744"/>
      <c r="K348" s="715"/>
      <c r="L348" s="716"/>
      <c r="M348" s="716"/>
      <c r="N348" s="717"/>
      <c r="O348" s="717"/>
      <c r="P348" s="717"/>
      <c r="Q348" s="717"/>
      <c r="R348" s="717"/>
      <c r="S348" s="717"/>
      <c r="T348" s="718"/>
      <c r="U348" s="718"/>
      <c r="V348" s="738"/>
      <c r="W348" s="718"/>
      <c r="X348" s="720"/>
      <c r="Y348" s="718"/>
      <c r="Z348" s="721"/>
      <c r="AA348" s="722" t="s">
        <v>236</v>
      </c>
      <c r="AB348" s="723"/>
      <c r="AC348" s="717"/>
      <c r="AD348" s="723"/>
      <c r="AE348" s="717"/>
      <c r="AF348" s="723"/>
      <c r="AG348" s="716"/>
      <c r="AH348" s="752"/>
      <c r="AI348" s="745" t="s">
        <v>86</v>
      </c>
      <c r="AJ348" s="716"/>
      <c r="AK348" s="717"/>
      <c r="AL348" s="717"/>
      <c r="AM348" s="717"/>
      <c r="AN348" s="717"/>
      <c r="AO348" s="723" t="str">
        <f t="array" ref="AO348">IFERROR(MAX(INDEX('Severity, Risk, and Probability'!$A$13:$A$17,MATCH(AJ348,'Severity, Risk, and Probability'!$B$13:$B$17,0)),INDEX('Severity, Risk, and Probability'!$A$13:$A$17,MATCH(AK348,'Severity, Risk, and Probability'!$C$13:$C$17,0)),INDEX('Severity, Risk, and Probability'!$A$13:$A$17,MATCH(AL348,'Severity, Risk, and Probability'!$D$13:$D$17,0)),INDEX('Severity, Risk, and Probability'!$A$13:$A$17,MATCH(AM348,'Severity, Risk, and Probability'!$E$13:$E$17,0)),INDEX('Severity, Risk, and Probability'!$A$13:$A$17,MATCH(AN348,'Severity, Risk, and Probability'!$F$13:$F$17,0))),"")</f>
        <v/>
      </c>
      <c r="AP348" s="721"/>
      <c r="AQ348" s="727"/>
      <c r="AR348" s="728"/>
      <c r="AS348" s="729"/>
      <c r="AT348" s="758"/>
      <c r="AU348" s="912"/>
      <c r="AV348" s="746" t="str">
        <f t="shared" si="204"/>
        <v>1.3.1</v>
      </c>
      <c r="AW348" s="747" t="str">
        <f t="shared" si="205"/>
        <v>1.3.1.1</v>
      </c>
      <c r="AX348" s="734" t="e">
        <f t="shared" ca="1" si="206"/>
        <v>#NAME?</v>
      </c>
      <c r="AY348" s="734" t="e">
        <f t="shared" ca="1" si="207"/>
        <v>#NAME?</v>
      </c>
      <c r="AZ348" s="734" t="e">
        <f t="shared" ca="1" si="208"/>
        <v>#NAME?</v>
      </c>
      <c r="BA348" s="734" t="e">
        <f t="shared" si="209"/>
        <v>#N/A</v>
      </c>
      <c r="BB348" s="734" t="e">
        <f t="array" ref="BB348">IF(($S348=0.1),TRUE,IF(NOT(ISBLANK(INDEX(Categories!E$4:E$32,MATCH($S348,Categories!$D$4:$D$32,0)))),K348=INDEX(Categories!E$4:E$32,MATCH($S348,Categories!$D$4:$D$32,0)),TRUE))</f>
        <v>#N/A</v>
      </c>
      <c r="BC348" s="734" t="e">
        <f t="array" ref="BC348">IF(($S348=0.1),TRUE,IF(NOT(ISBLANK(INDEX(Categories!F$4:F$32,MATCH($S348,Categories!$D$4:$D$32,0)))),L348=INDEX(Categories!F$4:F$32,MATCH($S348,Categories!$D$4:$D$32,0)),TRUE))</f>
        <v>#N/A</v>
      </c>
      <c r="BD348" s="734" t="e">
        <f t="array" ref="BD348">IF(($S348=0.1),TRUE,IF(NOT(ISBLANK(INDEX(Categories!G$4:G$32,MATCH($S348,Categories!$D$4:$D$32,0)))),M348=INDEX(Categories!G$4:G$32,MATCH($S348,Categories!$D$4:$D$32,0)),TRUE))</f>
        <v>#N/A</v>
      </c>
      <c r="BE348" s="734" t="e">
        <f t="array" ref="BE348">IF(($S348=0.1),TRUE,IF(NOT(ISBLANK(INDEX(Categories!H$4:H$32,MATCH($S348,Categories!$D$4:$D$32,0)))),N348=INDEX(Categories!H$4:H$32,MATCH($S348,Categories!$D$4:$D$32,0)),TRUE))</f>
        <v>#N/A</v>
      </c>
      <c r="BF348" s="734" t="e">
        <f t="array" ref="BF348">IF(($S348=0.1),TRUE,IF(NOT(ISBLANK(INDEX(Categories!I$4:I$32,MATCH($S348,Categories!$D$4:$D$32,0)))),O348=INDEX(Categories!I$4:I$32,MATCH($S348,Categories!$D$4:$D$32,0)),TRUE))</f>
        <v>#N/A</v>
      </c>
      <c r="BG348" s="734" t="e">
        <f t="array" ref="BG348">IF(($S348=0.1),TRUE,IF(NOT(ISBLANK(INDEX(Categories!J$4:J$32,MATCH($S348,Categories!$D$4:$D$32,0)))),P348=INDEX(Categories!J$4:J$32,MATCH($S348,Categories!$D$4:$D$32,0)),TRUE))</f>
        <v>#N/A</v>
      </c>
      <c r="BH348" s="734" t="e">
        <f t="array" ref="BH348">IF(($S348=0.1),TRUE,IF(NOT(ISBLANK(INDEX(Categories!K$4:K$32,MATCH($S348,Categories!$D$4:$D$32,0)))),Q348=INDEX(Categories!K$4:K$32,MATCH($S348,Categories!$D$4:$D$32,0)),TRUE))</f>
        <v>#N/A</v>
      </c>
      <c r="BI348" s="734" t="e">
        <f t="array" ref="BI348">IF(($S348=0.1),TRUE,IF(NOT(ISBLANK(INDEX(Categories!L$4:L$32,MATCH($S348,Categories!$D$4:$D$32,0)))),R348=INDEX(Categories!L$4:L$32,MATCH($S348,Categories!$D$4:$D$32,0)),TRUE))</f>
        <v>#N/A</v>
      </c>
      <c r="BJ348" s="734" t="e">
        <f t="shared" ca="1" si="210"/>
        <v>#NAME?</v>
      </c>
      <c r="BK348" s="734" t="e">
        <f t="shared" ca="1" si="211"/>
        <v>#NAME?</v>
      </c>
      <c r="BL348" s="734" t="e">
        <f t="shared" ca="1" si="212"/>
        <v>#NAME?</v>
      </c>
    </row>
    <row r="349" spans="1:64" s="895" customFormat="1" ht="70" customHeight="1">
      <c r="A349" s="708">
        <f t="shared" si="1"/>
        <v>5</v>
      </c>
      <c r="B349" s="708">
        <f t="shared" si="46"/>
        <v>344</v>
      </c>
      <c r="C349" s="717" t="s">
        <v>1650</v>
      </c>
      <c r="D349" s="710" t="str">
        <f t="array" aca="1" ref="D349" ca="1">IFERROR(INDEX(SBS!$B$1:$B$530,MATCH(C349,SBS!$A$1:$A$530,0)),"-")</f>
        <v>Valve spool. Fitting, gasket and hardware</v>
      </c>
      <c r="E349" s="710" t="str">
        <f t="array" aca="1" ref="E349" ca="1">IFERROR(INDEX(SBS!$F$1:$F$530,MATCH(C349,SBS!$A$1:$A$530,0)),"-")</f>
        <v/>
      </c>
      <c r="F349" s="710" t="str">
        <f t="array" aca="1" ref="F349" ca="1">IFERROR(INDEX(SBS!$C$1:$C$530,MATCH(C349,SBS!$A$1:$A$530,0)),"-")</f>
        <v>V, C, &amp; F</v>
      </c>
      <c r="G349" s="745" t="s">
        <v>1655</v>
      </c>
      <c r="H349" s="716" t="s">
        <v>1656</v>
      </c>
      <c r="I349" s="716"/>
      <c r="J349" s="744"/>
      <c r="K349" s="715"/>
      <c r="L349" s="716"/>
      <c r="M349" s="716"/>
      <c r="N349" s="717"/>
      <c r="O349" s="717"/>
      <c r="P349" s="717"/>
      <c r="Q349" s="717"/>
      <c r="R349" s="717"/>
      <c r="S349" s="717">
        <v>0.1</v>
      </c>
      <c r="T349" s="718" t="str">
        <f t="array" ref="T349">IFERROR(INDEX('Severity, Risk, and Probability'!$A$4:$A$8,MATCH(K349,'Severity, Risk, and Probability'!$B$4:$B$8,0)),"")</f>
        <v/>
      </c>
      <c r="U349" s="718" t="str">
        <f t="array" ref="U349">IFERROR(INDEX('Severity, Risk, and Probability'!$A$4:$A$8,MATCH(L349,'Severity, Risk, and Probability'!$B$4:$B$8,0)),"")</f>
        <v/>
      </c>
      <c r="V349" s="738" t="s">
        <v>2662</v>
      </c>
      <c r="W349" s="718" t="str">
        <f t="array" ref="W349">IFERROR(MAX(INDEX('Severity, Risk, and Probability'!$A$13:$A$17,MATCH(M349,'Severity, Risk, and Probability'!$B$13:$B$17,0)),INDEX('Severity, Risk, and Probability'!$A$13:$A$17,MATCH(N349,'Severity, Risk, and Probability'!$C$13:$C$17,0)),INDEX('Severity, Risk, and Probability'!$A$13:$A$17,MATCH(O349,'Severity, Risk, and Probability'!$D$13:$D$17,0)),INDEX('Severity, Risk, and Probability'!$A$13:$A$17,MATCH(P349,'Severity, Risk, and Probability'!$E$13:$E$17,0)),INDEX('Severity, Risk, and Probability'!$A$13:$A$17,MATCH(Q349,'Severity, Risk, and Probability'!$F$13:$F$17,0))),"")</f>
        <v/>
      </c>
      <c r="X349" s="720" t="str">
        <f t="array" ref="X349">IFERROR(INDEX('Severity, Risk, and Probability'!$A$20:$A$24,MATCH(R349,'Severity, Risk, and Probability'!$B$20:$B$24,0)),"")</f>
        <v/>
      </c>
      <c r="Y349" s="718" t="e">
        <f t="shared" ref="Y349:Y351" si="215">T349*W349</f>
        <v>#VALUE!</v>
      </c>
      <c r="Z349" s="721" t="e">
        <f t="shared" ref="Z349:Z351" si="216">T349*W349*X349</f>
        <v>#VALUE!</v>
      </c>
      <c r="AA349" s="722" t="s">
        <v>236</v>
      </c>
      <c r="AB349" s="723" t="str">
        <f t="array" aca="1" ref="AB349" ca="1">IFERROR(INDEX(SBS!$B$1:$B$530,MATCH(AA349,SBS!$A$1:$A$530,0)),"None")</f>
        <v>Vacuum Gauges and Residual Gas Analyzers</v>
      </c>
      <c r="AC349" s="717"/>
      <c r="AD349" s="723"/>
      <c r="AE349" s="717"/>
      <c r="AF349" s="723"/>
      <c r="AG349" s="716"/>
      <c r="AH349" s="752"/>
      <c r="AI349" s="745" t="s">
        <v>86</v>
      </c>
      <c r="AJ349" s="716"/>
      <c r="AK349" s="717"/>
      <c r="AL349" s="717"/>
      <c r="AM349" s="717"/>
      <c r="AN349" s="717"/>
      <c r="AO349" s="723" t="str">
        <f t="array" ref="AO349">IFERROR(MAX(INDEX('Severity, Risk, and Probability'!$A$13:$A$17,MATCH(AJ349,'Severity, Risk, and Probability'!$B$13:$B$17,0)),INDEX('Severity, Risk, and Probability'!$A$13:$A$17,MATCH(AK349,'Severity, Risk, and Probability'!$C$13:$C$17,0)),INDEX('Severity, Risk, and Probability'!$A$13:$A$17,MATCH(AL349,'Severity, Risk, and Probability'!$D$13:$D$17,0)),INDEX('Severity, Risk, and Probability'!$A$13:$A$17,MATCH(AM349,'Severity, Risk, and Probability'!$E$13:$E$17,0)),INDEX('Severity, Risk, and Probability'!$A$13:$A$17,MATCH(AN349,'Severity, Risk, and Probability'!$F$13:$F$17,0))),"")</f>
        <v/>
      </c>
      <c r="AP349" s="721"/>
      <c r="AQ349" s="727"/>
      <c r="AR349" s="728" t="s">
        <v>84</v>
      </c>
      <c r="AS349" s="729"/>
      <c r="AT349" s="758"/>
      <c r="AU349" s="912"/>
      <c r="AV349" s="746" t="str">
        <f t="shared" si="204"/>
        <v>1.3.1</v>
      </c>
      <c r="AW349" s="747" t="str">
        <f t="shared" si="205"/>
        <v>1.3.1.1</v>
      </c>
      <c r="AX349" s="734" t="e">
        <f t="shared" ca="1" si="206"/>
        <v>#NAME?</v>
      </c>
      <c r="AY349" s="734" t="e">
        <f t="shared" ca="1" si="207"/>
        <v>#NAME?</v>
      </c>
      <c r="AZ349" s="734" t="e">
        <f t="shared" ca="1" si="208"/>
        <v>#NAME?</v>
      </c>
      <c r="BA349" s="734" t="b">
        <f t="shared" si="209"/>
        <v>1</v>
      </c>
      <c r="BB349" s="734" t="b">
        <f t="array" ref="BB349">IF(($S349=0.1),TRUE,IF(NOT(ISBLANK(INDEX(Categories!E$4:E$32,MATCH($S349,Categories!$D$4:$D$32,0)))),K349=INDEX(Categories!E$4:E$32,MATCH($S349,Categories!$D$4:$D$32,0)),TRUE))</f>
        <v>1</v>
      </c>
      <c r="BC349" s="734" t="b">
        <f t="array" ref="BC349">IF(($S349=0.1),TRUE,IF(NOT(ISBLANK(INDEX(Categories!F$4:F$32,MATCH($S349,Categories!$D$4:$D$32,0)))),L349=INDEX(Categories!F$4:F$32,MATCH($S349,Categories!$D$4:$D$32,0)),TRUE))</f>
        <v>1</v>
      </c>
      <c r="BD349" s="734" t="b">
        <f t="array" ref="BD349">IF(($S349=0.1),TRUE,IF(NOT(ISBLANK(INDEX(Categories!G$4:G$32,MATCH($S349,Categories!$D$4:$D$32,0)))),M349=INDEX(Categories!G$4:G$32,MATCH($S349,Categories!$D$4:$D$32,0)),TRUE))</f>
        <v>1</v>
      </c>
      <c r="BE349" s="734" t="b">
        <f t="array" ref="BE349">IF(($S349=0.1),TRUE,IF(NOT(ISBLANK(INDEX(Categories!H$4:H$32,MATCH($S349,Categories!$D$4:$D$32,0)))),N349=INDEX(Categories!H$4:H$32,MATCH($S349,Categories!$D$4:$D$32,0)),TRUE))</f>
        <v>1</v>
      </c>
      <c r="BF349" s="734" t="b">
        <f t="array" ref="BF349">IF(($S349=0.1),TRUE,IF(NOT(ISBLANK(INDEX(Categories!I$4:I$32,MATCH($S349,Categories!$D$4:$D$32,0)))),O349=INDEX(Categories!I$4:I$32,MATCH($S349,Categories!$D$4:$D$32,0)),TRUE))</f>
        <v>1</v>
      </c>
      <c r="BG349" s="734" t="b">
        <f t="array" ref="BG349">IF(($S349=0.1),TRUE,IF(NOT(ISBLANK(INDEX(Categories!J$4:J$32,MATCH($S349,Categories!$D$4:$D$32,0)))),P349=INDEX(Categories!J$4:J$32,MATCH($S349,Categories!$D$4:$D$32,0)),TRUE))</f>
        <v>1</v>
      </c>
      <c r="BH349" s="734" t="b">
        <f t="array" ref="BH349">IF(($S349=0.1),TRUE,IF(NOT(ISBLANK(INDEX(Categories!K$4:K$32,MATCH($S349,Categories!$D$4:$D$32,0)))),Q349=INDEX(Categories!K$4:K$32,MATCH($S349,Categories!$D$4:$D$32,0)),TRUE))</f>
        <v>1</v>
      </c>
      <c r="BI349" s="734" t="b">
        <f t="array" ref="BI349">IF(($S349=0.1),TRUE,IF(NOT(ISBLANK(INDEX(Categories!L$4:L$32,MATCH($S349,Categories!$D$4:$D$32,0)))),R349=INDEX(Categories!L$4:L$32,MATCH($S349,Categories!$D$4:$D$32,0)),TRUE))</f>
        <v>1</v>
      </c>
      <c r="BJ349" s="734" t="e">
        <f t="shared" ca="1" si="210"/>
        <v>#NAME?</v>
      </c>
      <c r="BK349" s="734" t="e">
        <f t="shared" ca="1" si="211"/>
        <v>#NAME?</v>
      </c>
      <c r="BL349" s="734" t="e">
        <f t="shared" ca="1" si="212"/>
        <v>#NAME?</v>
      </c>
    </row>
    <row r="350" spans="1:64" s="895" customFormat="1" ht="70" customHeight="1">
      <c r="A350" s="708">
        <f t="shared" si="1"/>
        <v>5</v>
      </c>
      <c r="B350" s="708">
        <f t="shared" si="46"/>
        <v>345</v>
      </c>
      <c r="C350" s="717" t="s">
        <v>1650</v>
      </c>
      <c r="D350" s="710" t="str">
        <f t="array" aca="1" ref="D350" ca="1">IFERROR(INDEX(SBS!$B$1:$B$530,MATCH(C350,SBS!$A$1:$A$530,0)),"-")</f>
        <v>Valve spool. Fitting, gasket and hardware</v>
      </c>
      <c r="E350" s="710" t="str">
        <f t="array" aca="1" ref="E350" ca="1">IFERROR(INDEX(SBS!$F$1:$F$530,MATCH(C350,SBS!$A$1:$A$530,0)),"-")</f>
        <v/>
      </c>
      <c r="F350" s="710" t="str">
        <f t="array" aca="1" ref="F350" ca="1">IFERROR(INDEX(SBS!$C$1:$C$530,MATCH(C350,SBS!$A$1:$A$530,0)),"-")</f>
        <v>V, C, &amp; F</v>
      </c>
      <c r="G350" s="745" t="s">
        <v>1657</v>
      </c>
      <c r="H350" s="716" t="s">
        <v>1658</v>
      </c>
      <c r="I350" s="716"/>
      <c r="J350" s="744"/>
      <c r="K350" s="715"/>
      <c r="L350" s="716"/>
      <c r="M350" s="716"/>
      <c r="N350" s="717"/>
      <c r="O350" s="717"/>
      <c r="P350" s="717"/>
      <c r="Q350" s="717"/>
      <c r="R350" s="717"/>
      <c r="S350" s="717">
        <v>0.1</v>
      </c>
      <c r="T350" s="718" t="str">
        <f t="array" ref="T350">IFERROR(INDEX('Severity, Risk, and Probability'!$A$4:$A$8,MATCH(K350,'Severity, Risk, and Probability'!$B$4:$B$8,0)),"")</f>
        <v/>
      </c>
      <c r="U350" s="718" t="str">
        <f t="array" ref="U350">IFERROR(INDEX('Severity, Risk, and Probability'!$A$4:$A$8,MATCH(L350,'Severity, Risk, and Probability'!$B$4:$B$8,0)),"")</f>
        <v/>
      </c>
      <c r="V350" s="738" t="s">
        <v>2662</v>
      </c>
      <c r="W350" s="718" t="str">
        <f t="array" ref="W350">IFERROR(MAX(INDEX('Severity, Risk, and Probability'!$A$13:$A$17,MATCH(M350,'Severity, Risk, and Probability'!$B$13:$B$17,0)),INDEX('Severity, Risk, and Probability'!$A$13:$A$17,MATCH(N350,'Severity, Risk, and Probability'!$C$13:$C$17,0)),INDEX('Severity, Risk, and Probability'!$A$13:$A$17,MATCH(O350,'Severity, Risk, and Probability'!$D$13:$D$17,0)),INDEX('Severity, Risk, and Probability'!$A$13:$A$17,MATCH(P350,'Severity, Risk, and Probability'!$E$13:$E$17,0)),INDEX('Severity, Risk, and Probability'!$A$13:$A$17,MATCH(Q350,'Severity, Risk, and Probability'!$F$13:$F$17,0))),"")</f>
        <v/>
      </c>
      <c r="X350" s="720" t="str">
        <f t="array" ref="X350">IFERROR(INDEX('Severity, Risk, and Probability'!$A$20:$A$24,MATCH(R350,'Severity, Risk, and Probability'!$B$20:$B$24,0)),"")</f>
        <v/>
      </c>
      <c r="Y350" s="718" t="e">
        <f t="shared" si="215"/>
        <v>#VALUE!</v>
      </c>
      <c r="Z350" s="721" t="e">
        <f t="shared" si="216"/>
        <v>#VALUE!</v>
      </c>
      <c r="AA350" s="722"/>
      <c r="AB350" s="723" t="str">
        <f t="array" aca="1" ref="AB350" ca="1">IFERROR(INDEX(SBS!$B$1:$B$530,MATCH(AA350,SBS!$A$1:$A$530,0)),"None")</f>
        <v>None</v>
      </c>
      <c r="AC350" s="717"/>
      <c r="AD350" s="723"/>
      <c r="AE350" s="717"/>
      <c r="AF350" s="723"/>
      <c r="AG350" s="716"/>
      <c r="AH350" s="752"/>
      <c r="AI350" s="745" t="s">
        <v>86</v>
      </c>
      <c r="AJ350" s="716"/>
      <c r="AK350" s="717"/>
      <c r="AL350" s="717"/>
      <c r="AM350" s="717"/>
      <c r="AN350" s="717"/>
      <c r="AO350" s="723" t="str">
        <f t="array" ref="AO350">IFERROR(MAX(INDEX('Severity, Risk, and Probability'!$A$13:$A$17,MATCH(AJ350,'Severity, Risk, and Probability'!$B$13:$B$17,0)),INDEX('Severity, Risk, and Probability'!$A$13:$A$17,MATCH(AK350,'Severity, Risk, and Probability'!$C$13:$C$17,0)),INDEX('Severity, Risk, and Probability'!$A$13:$A$17,MATCH(AL350,'Severity, Risk, and Probability'!$D$13:$D$17,0)),INDEX('Severity, Risk, and Probability'!$A$13:$A$17,MATCH(AM350,'Severity, Risk, and Probability'!$E$13:$E$17,0)),INDEX('Severity, Risk, and Probability'!$A$13:$A$17,MATCH(AN350,'Severity, Risk, and Probability'!$F$13:$F$17,0))),"")</f>
        <v/>
      </c>
      <c r="AP350" s="721"/>
      <c r="AQ350" s="727"/>
      <c r="AR350" s="728" t="s">
        <v>84</v>
      </c>
      <c r="AS350" s="729"/>
      <c r="AT350" s="758"/>
      <c r="AU350" s="912"/>
      <c r="AV350" s="746" t="str">
        <f t="shared" si="204"/>
        <v>1.3.1</v>
      </c>
      <c r="AW350" s="747" t="str">
        <f t="shared" si="205"/>
        <v>1.3.1.1</v>
      </c>
      <c r="AX350" s="734" t="e">
        <f t="shared" ca="1" si="206"/>
        <v>#NAME?</v>
      </c>
      <c r="AY350" s="734" t="e">
        <f t="shared" ca="1" si="207"/>
        <v>#NAME?</v>
      </c>
      <c r="AZ350" s="734" t="e">
        <f t="shared" ca="1" si="208"/>
        <v>#NAME?</v>
      </c>
      <c r="BA350" s="734" t="b">
        <f t="shared" si="209"/>
        <v>1</v>
      </c>
      <c r="BB350" s="734" t="b">
        <f t="array" ref="BB350">IF(($S350=0.1),TRUE,IF(NOT(ISBLANK(INDEX(Categories!E$4:E$32,MATCH($S350,Categories!$D$4:$D$32,0)))),K350=INDEX(Categories!E$4:E$32,MATCH($S350,Categories!$D$4:$D$32,0)),TRUE))</f>
        <v>1</v>
      </c>
      <c r="BC350" s="734" t="b">
        <f t="array" ref="BC350">IF(($S350=0.1),TRUE,IF(NOT(ISBLANK(INDEX(Categories!F$4:F$32,MATCH($S350,Categories!$D$4:$D$32,0)))),L350=INDEX(Categories!F$4:F$32,MATCH($S350,Categories!$D$4:$D$32,0)),TRUE))</f>
        <v>1</v>
      </c>
      <c r="BD350" s="734" t="b">
        <f t="array" ref="BD350">IF(($S350=0.1),TRUE,IF(NOT(ISBLANK(INDEX(Categories!G$4:G$32,MATCH($S350,Categories!$D$4:$D$32,0)))),M350=INDEX(Categories!G$4:G$32,MATCH($S350,Categories!$D$4:$D$32,0)),TRUE))</f>
        <v>1</v>
      </c>
      <c r="BE350" s="734" t="b">
        <f t="array" ref="BE350">IF(($S350=0.1),TRUE,IF(NOT(ISBLANK(INDEX(Categories!H$4:H$32,MATCH($S350,Categories!$D$4:$D$32,0)))),N350=INDEX(Categories!H$4:H$32,MATCH($S350,Categories!$D$4:$D$32,0)),TRUE))</f>
        <v>1</v>
      </c>
      <c r="BF350" s="734" t="b">
        <f t="array" ref="BF350">IF(($S350=0.1),TRUE,IF(NOT(ISBLANK(INDEX(Categories!I$4:I$32,MATCH($S350,Categories!$D$4:$D$32,0)))),O350=INDEX(Categories!I$4:I$32,MATCH($S350,Categories!$D$4:$D$32,0)),TRUE))</f>
        <v>1</v>
      </c>
      <c r="BG350" s="734" t="b">
        <f t="array" ref="BG350">IF(($S350=0.1),TRUE,IF(NOT(ISBLANK(INDEX(Categories!J$4:J$32,MATCH($S350,Categories!$D$4:$D$32,0)))),P350=INDEX(Categories!J$4:J$32,MATCH($S350,Categories!$D$4:$D$32,0)),TRUE))</f>
        <v>1</v>
      </c>
      <c r="BH350" s="734" t="b">
        <f t="array" ref="BH350">IF(($S350=0.1),TRUE,IF(NOT(ISBLANK(INDEX(Categories!K$4:K$32,MATCH($S350,Categories!$D$4:$D$32,0)))),Q350=INDEX(Categories!K$4:K$32,MATCH($S350,Categories!$D$4:$D$32,0)),TRUE))</f>
        <v>1</v>
      </c>
      <c r="BI350" s="734" t="b">
        <f t="array" ref="BI350">IF(($S350=0.1),TRUE,IF(NOT(ISBLANK(INDEX(Categories!L$4:L$32,MATCH($S350,Categories!$D$4:$D$32,0)))),R350=INDEX(Categories!L$4:L$32,MATCH($S350,Categories!$D$4:$D$32,0)),TRUE))</f>
        <v>1</v>
      </c>
      <c r="BJ350" s="734" t="e">
        <f t="shared" ca="1" si="210"/>
        <v>#NAME?</v>
      </c>
      <c r="BK350" s="734" t="e">
        <f t="shared" ca="1" si="211"/>
        <v>#NAME?</v>
      </c>
      <c r="BL350" s="734" t="e">
        <f t="shared" ca="1" si="212"/>
        <v>#NAME?</v>
      </c>
    </row>
    <row r="351" spans="1:64" s="895" customFormat="1" ht="70" customHeight="1">
      <c r="A351" s="708">
        <f t="shared" si="1"/>
        <v>5</v>
      </c>
      <c r="B351" s="708">
        <f t="shared" si="46"/>
        <v>346</v>
      </c>
      <c r="C351" s="717" t="s">
        <v>1650</v>
      </c>
      <c r="D351" s="710" t="str">
        <f t="array" aca="1" ref="D351" ca="1">IFERROR(INDEX(SBS!$B$1:$B$530,MATCH(C351,SBS!$A$1:$A$530,0)),"-")</f>
        <v>Valve spool. Fitting, gasket and hardware</v>
      </c>
      <c r="E351" s="710" t="str">
        <f t="array" aca="1" ref="E351" ca="1">IFERROR(INDEX(SBS!$F$1:$F$530,MATCH(C351,SBS!$A$1:$A$530,0)),"-")</f>
        <v/>
      </c>
      <c r="F351" s="710" t="str">
        <f t="array" aca="1" ref="F351" ca="1">IFERROR(INDEX(SBS!$C$1:$C$530,MATCH(C351,SBS!$A$1:$A$530,0)),"-")</f>
        <v>V, C, &amp; F</v>
      </c>
      <c r="G351" s="745"/>
      <c r="H351" s="716"/>
      <c r="I351" s="716"/>
      <c r="J351" s="744"/>
      <c r="K351" s="715"/>
      <c r="L351" s="716"/>
      <c r="M351" s="716"/>
      <c r="N351" s="717"/>
      <c r="O351" s="717"/>
      <c r="P351" s="717"/>
      <c r="Q351" s="717"/>
      <c r="R351" s="717"/>
      <c r="S351" s="717">
        <v>0.1</v>
      </c>
      <c r="T351" s="718" t="str">
        <f t="array" ref="T351">IFERROR(INDEX('Severity, Risk, and Probability'!$A$4:$A$8,MATCH(K351,'Severity, Risk, and Probability'!$B$4:$B$8,0)),"")</f>
        <v/>
      </c>
      <c r="U351" s="718" t="str">
        <f t="array" ref="U351">IFERROR(INDEX('Severity, Risk, and Probability'!$A$4:$A$8,MATCH(L351,'Severity, Risk, and Probability'!$B$4:$B$8,0)),"")</f>
        <v/>
      </c>
      <c r="V351" s="738" t="s">
        <v>2662</v>
      </c>
      <c r="W351" s="718" t="str">
        <f t="array" ref="W351">IFERROR(MAX(INDEX('Severity, Risk, and Probability'!$A$13:$A$17,MATCH(M351,'Severity, Risk, and Probability'!$B$13:$B$17,0)),INDEX('Severity, Risk, and Probability'!$A$13:$A$17,MATCH(N351,'Severity, Risk, and Probability'!$C$13:$C$17,0)),INDEX('Severity, Risk, and Probability'!$A$13:$A$17,MATCH(O351,'Severity, Risk, and Probability'!$D$13:$D$17,0)),INDEX('Severity, Risk, and Probability'!$A$13:$A$17,MATCH(P351,'Severity, Risk, and Probability'!$E$13:$E$17,0)),INDEX('Severity, Risk, and Probability'!$A$13:$A$17,MATCH(Q351,'Severity, Risk, and Probability'!$F$13:$F$17,0))),"")</f>
        <v/>
      </c>
      <c r="X351" s="720" t="str">
        <f t="array" ref="X351">IFERROR(INDEX('Severity, Risk, and Probability'!$A$20:$A$24,MATCH(R351,'Severity, Risk, and Probability'!$B$20:$B$24,0)),"")</f>
        <v/>
      </c>
      <c r="Y351" s="718" t="e">
        <f t="shared" si="215"/>
        <v>#VALUE!</v>
      </c>
      <c r="Z351" s="721" t="e">
        <f t="shared" si="216"/>
        <v>#VALUE!</v>
      </c>
      <c r="AA351" s="722"/>
      <c r="AB351" s="723" t="str">
        <f t="array" aca="1" ref="AB351" ca="1">IFERROR(INDEX(SBS!$B$1:$B$530,MATCH(AA351,SBS!$A$1:$A$530,0)),"None")</f>
        <v>None</v>
      </c>
      <c r="AC351" s="717"/>
      <c r="AD351" s="723"/>
      <c r="AE351" s="717"/>
      <c r="AF351" s="723"/>
      <c r="AG351" s="716"/>
      <c r="AH351" s="752"/>
      <c r="AI351" s="745" t="s">
        <v>86</v>
      </c>
      <c r="AJ351" s="716"/>
      <c r="AK351" s="717"/>
      <c r="AL351" s="717"/>
      <c r="AM351" s="717"/>
      <c r="AN351" s="717"/>
      <c r="AO351" s="723" t="str">
        <f t="array" ref="AO351">IFERROR(MAX(INDEX('Severity, Risk, and Probability'!$A$13:$A$17,MATCH(AJ351,'Severity, Risk, and Probability'!$B$13:$B$17,0)),INDEX('Severity, Risk, and Probability'!$A$13:$A$17,MATCH(AK351,'Severity, Risk, and Probability'!$C$13:$C$17,0)),INDEX('Severity, Risk, and Probability'!$A$13:$A$17,MATCH(AL351,'Severity, Risk, and Probability'!$D$13:$D$17,0)),INDEX('Severity, Risk, and Probability'!$A$13:$A$17,MATCH(AM351,'Severity, Risk, and Probability'!$E$13:$E$17,0)),INDEX('Severity, Risk, and Probability'!$A$13:$A$17,MATCH(AN351,'Severity, Risk, and Probability'!$F$13:$F$17,0))),"")</f>
        <v/>
      </c>
      <c r="AP351" s="721"/>
      <c r="AQ351" s="727"/>
      <c r="AR351" s="728" t="s">
        <v>84</v>
      </c>
      <c r="AS351" s="729"/>
      <c r="AT351" s="758"/>
      <c r="AU351" s="912"/>
      <c r="AV351" s="746" t="str">
        <f t="shared" si="204"/>
        <v>1.3.1</v>
      </c>
      <c r="AW351" s="747" t="str">
        <f t="shared" si="205"/>
        <v>1.3.1.1</v>
      </c>
      <c r="AX351" s="734" t="e">
        <f t="shared" ca="1" si="206"/>
        <v>#NAME?</v>
      </c>
      <c r="AY351" s="734" t="e">
        <f t="shared" ca="1" si="207"/>
        <v>#NAME?</v>
      </c>
      <c r="AZ351" s="734" t="e">
        <f t="shared" ca="1" si="208"/>
        <v>#NAME?</v>
      </c>
      <c r="BA351" s="734" t="b">
        <f t="shared" si="209"/>
        <v>1</v>
      </c>
      <c r="BB351" s="734" t="b">
        <f t="array" ref="BB351">IF(($S351=0.1),TRUE,IF(NOT(ISBLANK(INDEX(Categories!E$4:E$32,MATCH($S351,Categories!$D$4:$D$32,0)))),K351=INDEX(Categories!E$4:E$32,MATCH($S351,Categories!$D$4:$D$32,0)),TRUE))</f>
        <v>1</v>
      </c>
      <c r="BC351" s="734" t="b">
        <f t="array" ref="BC351">IF(($S351=0.1),TRUE,IF(NOT(ISBLANK(INDEX(Categories!F$4:F$32,MATCH($S351,Categories!$D$4:$D$32,0)))),L351=INDEX(Categories!F$4:F$32,MATCH($S351,Categories!$D$4:$D$32,0)),TRUE))</f>
        <v>1</v>
      </c>
      <c r="BD351" s="734" t="b">
        <f t="array" ref="BD351">IF(($S351=0.1),TRUE,IF(NOT(ISBLANK(INDEX(Categories!G$4:G$32,MATCH($S351,Categories!$D$4:$D$32,0)))),M351=INDEX(Categories!G$4:G$32,MATCH($S351,Categories!$D$4:$D$32,0)),TRUE))</f>
        <v>1</v>
      </c>
      <c r="BE351" s="734" t="b">
        <f t="array" ref="BE351">IF(($S351=0.1),TRUE,IF(NOT(ISBLANK(INDEX(Categories!H$4:H$32,MATCH($S351,Categories!$D$4:$D$32,0)))),N351=INDEX(Categories!H$4:H$32,MATCH($S351,Categories!$D$4:$D$32,0)),TRUE))</f>
        <v>1</v>
      </c>
      <c r="BF351" s="734" t="b">
        <f t="array" ref="BF351">IF(($S351=0.1),TRUE,IF(NOT(ISBLANK(INDEX(Categories!I$4:I$32,MATCH($S351,Categories!$D$4:$D$32,0)))),O351=INDEX(Categories!I$4:I$32,MATCH($S351,Categories!$D$4:$D$32,0)),TRUE))</f>
        <v>1</v>
      </c>
      <c r="BG351" s="734" t="b">
        <f t="array" ref="BG351">IF(($S351=0.1),TRUE,IF(NOT(ISBLANK(INDEX(Categories!J$4:J$32,MATCH($S351,Categories!$D$4:$D$32,0)))),P351=INDEX(Categories!J$4:J$32,MATCH($S351,Categories!$D$4:$D$32,0)),TRUE))</f>
        <v>1</v>
      </c>
      <c r="BH351" s="734" t="b">
        <f t="array" ref="BH351">IF(($S351=0.1),TRUE,IF(NOT(ISBLANK(INDEX(Categories!K$4:K$32,MATCH($S351,Categories!$D$4:$D$32,0)))),Q351=INDEX(Categories!K$4:K$32,MATCH($S351,Categories!$D$4:$D$32,0)),TRUE))</f>
        <v>1</v>
      </c>
      <c r="BI351" s="734" t="b">
        <f t="array" ref="BI351">IF(($S351=0.1),TRUE,IF(NOT(ISBLANK(INDEX(Categories!L$4:L$32,MATCH($S351,Categories!$D$4:$D$32,0)))),R351=INDEX(Categories!L$4:L$32,MATCH($S351,Categories!$D$4:$D$32,0)),TRUE))</f>
        <v>1</v>
      </c>
      <c r="BJ351" s="734" t="e">
        <f t="shared" ca="1" si="210"/>
        <v>#NAME?</v>
      </c>
      <c r="BK351" s="734" t="e">
        <f t="shared" ca="1" si="211"/>
        <v>#NAME?</v>
      </c>
      <c r="BL351" s="734" t="e">
        <f t="shared" ca="1" si="212"/>
        <v>#NAME?</v>
      </c>
    </row>
    <row r="352" spans="1:64" s="895" customFormat="1" ht="70" customHeight="1">
      <c r="A352" s="708">
        <f t="shared" si="1"/>
        <v>5</v>
      </c>
      <c r="B352" s="708">
        <f t="shared" si="46"/>
        <v>347</v>
      </c>
      <c r="C352" s="717" t="s">
        <v>1650</v>
      </c>
      <c r="D352" s="710" t="str">
        <f t="array" aca="1" ref="D352" ca="1">IFERROR(INDEX(SBS!$B$1:$B$530,MATCH(C352,SBS!$A$1:$A$530,0)),"-")</f>
        <v>Valve spool. Fitting, gasket and hardware</v>
      </c>
      <c r="E352" s="710" t="str">
        <f t="array" aca="1" ref="E352" ca="1">IFERROR(INDEX(SBS!$F$1:$F$530,MATCH(C352,SBS!$A$1:$A$530,0)),"-")</f>
        <v/>
      </c>
      <c r="F352" s="710" t="str">
        <f t="array" aca="1" ref="F352" ca="1">IFERROR(INDEX(SBS!$C$1:$C$530,MATCH(C352,SBS!$A$1:$A$530,0)),"-")</f>
        <v>V, C, &amp; F</v>
      </c>
      <c r="G352" s="745" t="s">
        <v>1659</v>
      </c>
      <c r="H352" s="716"/>
      <c r="I352" s="716"/>
      <c r="J352" s="744"/>
      <c r="K352" s="715"/>
      <c r="L352" s="716"/>
      <c r="M352" s="716"/>
      <c r="N352" s="717"/>
      <c r="O352" s="717"/>
      <c r="P352" s="717"/>
      <c r="Q352" s="717"/>
      <c r="R352" s="717"/>
      <c r="S352" s="717"/>
      <c r="T352" s="718"/>
      <c r="U352" s="718"/>
      <c r="V352" s="738"/>
      <c r="W352" s="718"/>
      <c r="X352" s="720"/>
      <c r="Y352" s="718"/>
      <c r="Z352" s="721"/>
      <c r="AA352" s="722"/>
      <c r="AB352" s="723"/>
      <c r="AC352" s="717"/>
      <c r="AD352" s="723"/>
      <c r="AE352" s="717"/>
      <c r="AF352" s="723"/>
      <c r="AG352" s="716"/>
      <c r="AH352" s="752"/>
      <c r="AI352" s="745" t="s">
        <v>86</v>
      </c>
      <c r="AJ352" s="716"/>
      <c r="AK352" s="717"/>
      <c r="AL352" s="717"/>
      <c r="AM352" s="717"/>
      <c r="AN352" s="717"/>
      <c r="AO352" s="723" t="str">
        <f t="array" ref="AO352">IFERROR(MAX(INDEX('Severity, Risk, and Probability'!$A$13:$A$17,MATCH(AJ352,'Severity, Risk, and Probability'!$B$13:$B$17,0)),INDEX('Severity, Risk, and Probability'!$A$13:$A$17,MATCH(AK352,'Severity, Risk, and Probability'!$C$13:$C$17,0)),INDEX('Severity, Risk, and Probability'!$A$13:$A$17,MATCH(AL352,'Severity, Risk, and Probability'!$D$13:$D$17,0)),INDEX('Severity, Risk, and Probability'!$A$13:$A$17,MATCH(AM352,'Severity, Risk, and Probability'!$E$13:$E$17,0)),INDEX('Severity, Risk, and Probability'!$A$13:$A$17,MATCH(AN352,'Severity, Risk, and Probability'!$F$13:$F$17,0))),"")</f>
        <v/>
      </c>
      <c r="AP352" s="721"/>
      <c r="AQ352" s="727"/>
      <c r="AR352" s="728"/>
      <c r="AS352" s="729"/>
      <c r="AT352" s="758"/>
      <c r="AU352" s="912"/>
      <c r="AV352" s="746" t="str">
        <f t="shared" si="204"/>
        <v>1.3.1</v>
      </c>
      <c r="AW352" s="747" t="str">
        <f t="shared" si="205"/>
        <v>1.3.1.1</v>
      </c>
      <c r="AX352" s="734" t="e">
        <f t="shared" ca="1" si="206"/>
        <v>#NAME?</v>
      </c>
      <c r="AY352" s="734" t="e">
        <f t="shared" ca="1" si="207"/>
        <v>#NAME?</v>
      </c>
      <c r="AZ352" s="734" t="e">
        <f t="shared" ca="1" si="208"/>
        <v>#NAME?</v>
      </c>
      <c r="BA352" s="734" t="e">
        <f t="shared" si="209"/>
        <v>#N/A</v>
      </c>
      <c r="BB352" s="734" t="e">
        <f t="array" ref="BB352">IF(($S352=0.1),TRUE,IF(NOT(ISBLANK(INDEX(Categories!E$4:E$32,MATCH($S352,Categories!$D$4:$D$32,0)))),K352=INDEX(Categories!E$4:E$32,MATCH($S352,Categories!$D$4:$D$32,0)),TRUE))</f>
        <v>#N/A</v>
      </c>
      <c r="BC352" s="734" t="e">
        <f t="array" ref="BC352">IF(($S352=0.1),TRUE,IF(NOT(ISBLANK(INDEX(Categories!F$4:F$32,MATCH($S352,Categories!$D$4:$D$32,0)))),L352=INDEX(Categories!F$4:F$32,MATCH($S352,Categories!$D$4:$D$32,0)),TRUE))</f>
        <v>#N/A</v>
      </c>
      <c r="BD352" s="734" t="e">
        <f t="array" ref="BD352">IF(($S352=0.1),TRUE,IF(NOT(ISBLANK(INDEX(Categories!G$4:G$32,MATCH($S352,Categories!$D$4:$D$32,0)))),M352=INDEX(Categories!G$4:G$32,MATCH($S352,Categories!$D$4:$D$32,0)),TRUE))</f>
        <v>#N/A</v>
      </c>
      <c r="BE352" s="734" t="e">
        <f t="array" ref="BE352">IF(($S352=0.1),TRUE,IF(NOT(ISBLANK(INDEX(Categories!H$4:H$32,MATCH($S352,Categories!$D$4:$D$32,0)))),N352=INDEX(Categories!H$4:H$32,MATCH($S352,Categories!$D$4:$D$32,0)),TRUE))</f>
        <v>#N/A</v>
      </c>
      <c r="BF352" s="734" t="e">
        <f t="array" ref="BF352">IF(($S352=0.1),TRUE,IF(NOT(ISBLANK(INDEX(Categories!I$4:I$32,MATCH($S352,Categories!$D$4:$D$32,0)))),O352=INDEX(Categories!I$4:I$32,MATCH($S352,Categories!$D$4:$D$32,0)),TRUE))</f>
        <v>#N/A</v>
      </c>
      <c r="BG352" s="734" t="e">
        <f t="array" ref="BG352">IF(($S352=0.1),TRUE,IF(NOT(ISBLANK(INDEX(Categories!J$4:J$32,MATCH($S352,Categories!$D$4:$D$32,0)))),P352=INDEX(Categories!J$4:J$32,MATCH($S352,Categories!$D$4:$D$32,0)),TRUE))</f>
        <v>#N/A</v>
      </c>
      <c r="BH352" s="734" t="e">
        <f t="array" ref="BH352">IF(($S352=0.1),TRUE,IF(NOT(ISBLANK(INDEX(Categories!K$4:K$32,MATCH($S352,Categories!$D$4:$D$32,0)))),Q352=INDEX(Categories!K$4:K$32,MATCH($S352,Categories!$D$4:$D$32,0)),TRUE))</f>
        <v>#N/A</v>
      </c>
      <c r="BI352" s="734" t="e">
        <f t="array" ref="BI352">IF(($S352=0.1),TRUE,IF(NOT(ISBLANK(INDEX(Categories!L$4:L$32,MATCH($S352,Categories!$D$4:$D$32,0)))),R352=INDEX(Categories!L$4:L$32,MATCH($S352,Categories!$D$4:$D$32,0)),TRUE))</f>
        <v>#N/A</v>
      </c>
      <c r="BJ352" s="734" t="e">
        <f t="shared" ca="1" si="210"/>
        <v>#NAME?</v>
      </c>
      <c r="BK352" s="734" t="e">
        <f t="shared" ca="1" si="211"/>
        <v>#NAME?</v>
      </c>
      <c r="BL352" s="734" t="e">
        <f t="shared" ca="1" si="212"/>
        <v>#NAME?</v>
      </c>
    </row>
    <row r="353" spans="1:64" s="895" customFormat="1" ht="70" customHeight="1">
      <c r="A353" s="708">
        <f t="shared" si="1"/>
        <v>5</v>
      </c>
      <c r="B353" s="708">
        <f t="shared" si="46"/>
        <v>348</v>
      </c>
      <c r="C353" s="717" t="s">
        <v>1650</v>
      </c>
      <c r="D353" s="710" t="str">
        <f t="array" aca="1" ref="D353" ca="1">IFERROR(INDEX(SBS!$B$1:$B$530,MATCH(C353,SBS!$A$1:$A$530,0)),"-")</f>
        <v>Valve spool. Fitting, gasket and hardware</v>
      </c>
      <c r="E353" s="710" t="str">
        <f t="array" aca="1" ref="E353" ca="1">IFERROR(INDEX(SBS!$F$1:$F$530,MATCH(C353,SBS!$A$1:$A$530,0)),"-")</f>
        <v/>
      </c>
      <c r="F353" s="710" t="str">
        <f t="array" aca="1" ref="F353" ca="1">IFERROR(INDEX(SBS!$C$1:$C$530,MATCH(C353,SBS!$A$1:$A$530,0)),"-")</f>
        <v>V, C, &amp; F</v>
      </c>
      <c r="G353" s="745" t="s">
        <v>1660</v>
      </c>
      <c r="H353" s="716"/>
      <c r="I353" s="716"/>
      <c r="J353" s="744"/>
      <c r="K353" s="715"/>
      <c r="L353" s="716"/>
      <c r="M353" s="716"/>
      <c r="N353" s="717"/>
      <c r="O353" s="717"/>
      <c r="P353" s="717"/>
      <c r="Q353" s="717"/>
      <c r="R353" s="717"/>
      <c r="S353" s="717"/>
      <c r="T353" s="718"/>
      <c r="U353" s="718"/>
      <c r="V353" s="738"/>
      <c r="W353" s="718"/>
      <c r="X353" s="720"/>
      <c r="Y353" s="718"/>
      <c r="Z353" s="721"/>
      <c r="AA353" s="722"/>
      <c r="AB353" s="723"/>
      <c r="AC353" s="717"/>
      <c r="AD353" s="723"/>
      <c r="AE353" s="717"/>
      <c r="AF353" s="723"/>
      <c r="AG353" s="716"/>
      <c r="AH353" s="752"/>
      <c r="AI353" s="745" t="s">
        <v>86</v>
      </c>
      <c r="AJ353" s="716"/>
      <c r="AK353" s="717"/>
      <c r="AL353" s="717"/>
      <c r="AM353" s="717"/>
      <c r="AN353" s="717"/>
      <c r="AO353" s="723" t="str">
        <f t="array" ref="AO353">IFERROR(MAX(INDEX('Severity, Risk, and Probability'!$A$13:$A$17,MATCH(AJ353,'Severity, Risk, and Probability'!$B$13:$B$17,0)),INDEX('Severity, Risk, and Probability'!$A$13:$A$17,MATCH(AK353,'Severity, Risk, and Probability'!$C$13:$C$17,0)),INDEX('Severity, Risk, and Probability'!$A$13:$A$17,MATCH(AL353,'Severity, Risk, and Probability'!$D$13:$D$17,0)),INDEX('Severity, Risk, and Probability'!$A$13:$A$17,MATCH(AM353,'Severity, Risk, and Probability'!$E$13:$E$17,0)),INDEX('Severity, Risk, and Probability'!$A$13:$A$17,MATCH(AN353,'Severity, Risk, and Probability'!$F$13:$F$17,0))),"")</f>
        <v/>
      </c>
      <c r="AP353" s="721"/>
      <c r="AQ353" s="727"/>
      <c r="AR353" s="728"/>
      <c r="AS353" s="729"/>
      <c r="AT353" s="758"/>
      <c r="AU353" s="912"/>
      <c r="AV353" s="746" t="str">
        <f t="shared" si="204"/>
        <v>1.3.1</v>
      </c>
      <c r="AW353" s="747" t="str">
        <f t="shared" si="205"/>
        <v>1.3.1.1</v>
      </c>
      <c r="AX353" s="734" t="e">
        <f t="shared" ca="1" si="206"/>
        <v>#NAME?</v>
      </c>
      <c r="AY353" s="734" t="e">
        <f t="shared" ca="1" si="207"/>
        <v>#NAME?</v>
      </c>
      <c r="AZ353" s="734" t="e">
        <f t="shared" ca="1" si="208"/>
        <v>#NAME?</v>
      </c>
      <c r="BA353" s="734" t="e">
        <f t="shared" si="209"/>
        <v>#N/A</v>
      </c>
      <c r="BB353" s="734" t="e">
        <f t="array" ref="BB353">IF(($S353=0.1),TRUE,IF(NOT(ISBLANK(INDEX(Categories!E$4:E$32,MATCH($S353,Categories!$D$4:$D$32,0)))),K353=INDEX(Categories!E$4:E$32,MATCH($S353,Categories!$D$4:$D$32,0)),TRUE))</f>
        <v>#N/A</v>
      </c>
      <c r="BC353" s="734" t="e">
        <f t="array" ref="BC353">IF(($S353=0.1),TRUE,IF(NOT(ISBLANK(INDEX(Categories!F$4:F$32,MATCH($S353,Categories!$D$4:$D$32,0)))),L353=INDEX(Categories!F$4:F$32,MATCH($S353,Categories!$D$4:$D$32,0)),TRUE))</f>
        <v>#N/A</v>
      </c>
      <c r="BD353" s="734" t="e">
        <f t="array" ref="BD353">IF(($S353=0.1),TRUE,IF(NOT(ISBLANK(INDEX(Categories!G$4:G$32,MATCH($S353,Categories!$D$4:$D$32,0)))),M353=INDEX(Categories!G$4:G$32,MATCH($S353,Categories!$D$4:$D$32,0)),TRUE))</f>
        <v>#N/A</v>
      </c>
      <c r="BE353" s="734" t="e">
        <f t="array" ref="BE353">IF(($S353=0.1),TRUE,IF(NOT(ISBLANK(INDEX(Categories!H$4:H$32,MATCH($S353,Categories!$D$4:$D$32,0)))),N353=INDEX(Categories!H$4:H$32,MATCH($S353,Categories!$D$4:$D$32,0)),TRUE))</f>
        <v>#N/A</v>
      </c>
      <c r="BF353" s="734" t="e">
        <f t="array" ref="BF353">IF(($S353=0.1),TRUE,IF(NOT(ISBLANK(INDEX(Categories!I$4:I$32,MATCH($S353,Categories!$D$4:$D$32,0)))),O353=INDEX(Categories!I$4:I$32,MATCH($S353,Categories!$D$4:$D$32,0)),TRUE))</f>
        <v>#N/A</v>
      </c>
      <c r="BG353" s="734" t="e">
        <f t="array" ref="BG353">IF(($S353=0.1),TRUE,IF(NOT(ISBLANK(INDEX(Categories!J$4:J$32,MATCH($S353,Categories!$D$4:$D$32,0)))),P353=INDEX(Categories!J$4:J$32,MATCH($S353,Categories!$D$4:$D$32,0)),TRUE))</f>
        <v>#N/A</v>
      </c>
      <c r="BH353" s="734" t="e">
        <f t="array" ref="BH353">IF(($S353=0.1),TRUE,IF(NOT(ISBLANK(INDEX(Categories!K$4:K$32,MATCH($S353,Categories!$D$4:$D$32,0)))),Q353=INDEX(Categories!K$4:K$32,MATCH($S353,Categories!$D$4:$D$32,0)),TRUE))</f>
        <v>#N/A</v>
      </c>
      <c r="BI353" s="734" t="e">
        <f t="array" ref="BI353">IF(($S353=0.1),TRUE,IF(NOT(ISBLANK(INDEX(Categories!L$4:L$32,MATCH($S353,Categories!$D$4:$D$32,0)))),R353=INDEX(Categories!L$4:L$32,MATCH($S353,Categories!$D$4:$D$32,0)),TRUE))</f>
        <v>#N/A</v>
      </c>
      <c r="BJ353" s="734" t="e">
        <f t="shared" ca="1" si="210"/>
        <v>#NAME?</v>
      </c>
      <c r="BK353" s="734" t="e">
        <f t="shared" ca="1" si="211"/>
        <v>#NAME?</v>
      </c>
      <c r="BL353" s="734" t="e">
        <f t="shared" ca="1" si="212"/>
        <v>#NAME?</v>
      </c>
    </row>
    <row r="354" spans="1:64" s="895" customFormat="1" ht="70" customHeight="1">
      <c r="A354" s="708">
        <f t="shared" si="1"/>
        <v>5</v>
      </c>
      <c r="B354" s="708">
        <f t="shared" si="46"/>
        <v>349</v>
      </c>
      <c r="C354" s="717" t="s">
        <v>1650</v>
      </c>
      <c r="D354" s="710" t="str">
        <f t="array" aca="1" ref="D354" ca="1">IFERROR(INDEX(SBS!$B$1:$B$530,MATCH(C354,SBS!$A$1:$A$530,0)),"-")</f>
        <v>Valve spool. Fitting, gasket and hardware</v>
      </c>
      <c r="E354" s="710" t="str">
        <f t="array" aca="1" ref="E354" ca="1">IFERROR(INDEX(SBS!$F$1:$F$530,MATCH(C354,SBS!$A$1:$A$530,0)),"-")</f>
        <v/>
      </c>
      <c r="F354" s="710" t="str">
        <f t="array" aca="1" ref="F354" ca="1">IFERROR(INDEX(SBS!$C$1:$C$530,MATCH(C354,SBS!$A$1:$A$530,0)),"-")</f>
        <v>V, C, &amp; F</v>
      </c>
      <c r="G354" s="745" t="s">
        <v>1661</v>
      </c>
      <c r="H354" s="716"/>
      <c r="I354" s="716"/>
      <c r="J354" s="744"/>
      <c r="K354" s="715"/>
      <c r="L354" s="716"/>
      <c r="M354" s="716"/>
      <c r="N354" s="717"/>
      <c r="O354" s="717"/>
      <c r="P354" s="717"/>
      <c r="Q354" s="717"/>
      <c r="R354" s="717"/>
      <c r="S354" s="717"/>
      <c r="T354" s="718"/>
      <c r="U354" s="718"/>
      <c r="V354" s="738"/>
      <c r="W354" s="718"/>
      <c r="X354" s="720"/>
      <c r="Y354" s="718"/>
      <c r="Z354" s="721"/>
      <c r="AA354" s="722"/>
      <c r="AB354" s="723"/>
      <c r="AC354" s="717"/>
      <c r="AD354" s="723"/>
      <c r="AE354" s="717"/>
      <c r="AF354" s="723"/>
      <c r="AG354" s="716"/>
      <c r="AH354" s="752"/>
      <c r="AI354" s="745" t="s">
        <v>86</v>
      </c>
      <c r="AJ354" s="716"/>
      <c r="AK354" s="717"/>
      <c r="AL354" s="717"/>
      <c r="AM354" s="717"/>
      <c r="AN354" s="717"/>
      <c r="AO354" s="723" t="str">
        <f t="array" ref="AO354">IFERROR(MAX(INDEX('Severity, Risk, and Probability'!$A$13:$A$17,MATCH(AJ354,'Severity, Risk, and Probability'!$B$13:$B$17,0)),INDEX('Severity, Risk, and Probability'!$A$13:$A$17,MATCH(AK354,'Severity, Risk, and Probability'!$C$13:$C$17,0)),INDEX('Severity, Risk, and Probability'!$A$13:$A$17,MATCH(AL354,'Severity, Risk, and Probability'!$D$13:$D$17,0)),INDEX('Severity, Risk, and Probability'!$A$13:$A$17,MATCH(AM354,'Severity, Risk, and Probability'!$E$13:$E$17,0)),INDEX('Severity, Risk, and Probability'!$A$13:$A$17,MATCH(AN354,'Severity, Risk, and Probability'!$F$13:$F$17,0))),"")</f>
        <v/>
      </c>
      <c r="AP354" s="721"/>
      <c r="AQ354" s="727"/>
      <c r="AR354" s="728"/>
      <c r="AS354" s="729"/>
      <c r="AT354" s="758"/>
      <c r="AU354" s="912"/>
      <c r="AV354" s="746" t="str">
        <f t="shared" si="204"/>
        <v>1.3.1</v>
      </c>
      <c r="AW354" s="747" t="str">
        <f t="shared" si="205"/>
        <v>1.3.1.1</v>
      </c>
      <c r="AX354" s="734" t="e">
        <f t="shared" ca="1" si="206"/>
        <v>#NAME?</v>
      </c>
      <c r="AY354" s="734" t="e">
        <f t="shared" ca="1" si="207"/>
        <v>#NAME?</v>
      </c>
      <c r="AZ354" s="734" t="e">
        <f t="shared" ca="1" si="208"/>
        <v>#NAME?</v>
      </c>
      <c r="BA354" s="734" t="e">
        <f t="shared" si="209"/>
        <v>#N/A</v>
      </c>
      <c r="BB354" s="734" t="e">
        <f t="array" ref="BB354">IF(($S354=0.1),TRUE,IF(NOT(ISBLANK(INDEX(Categories!E$4:E$32,MATCH($S354,Categories!$D$4:$D$32,0)))),K354=INDEX(Categories!E$4:E$32,MATCH($S354,Categories!$D$4:$D$32,0)),TRUE))</f>
        <v>#N/A</v>
      </c>
      <c r="BC354" s="734" t="e">
        <f t="array" ref="BC354">IF(($S354=0.1),TRUE,IF(NOT(ISBLANK(INDEX(Categories!F$4:F$32,MATCH($S354,Categories!$D$4:$D$32,0)))),L354=INDEX(Categories!F$4:F$32,MATCH($S354,Categories!$D$4:$D$32,0)),TRUE))</f>
        <v>#N/A</v>
      </c>
      <c r="BD354" s="734" t="e">
        <f t="array" ref="BD354">IF(($S354=0.1),TRUE,IF(NOT(ISBLANK(INDEX(Categories!G$4:G$32,MATCH($S354,Categories!$D$4:$D$32,0)))),M354=INDEX(Categories!G$4:G$32,MATCH($S354,Categories!$D$4:$D$32,0)),TRUE))</f>
        <v>#N/A</v>
      </c>
      <c r="BE354" s="734" t="e">
        <f t="array" ref="BE354">IF(($S354=0.1),TRUE,IF(NOT(ISBLANK(INDEX(Categories!H$4:H$32,MATCH($S354,Categories!$D$4:$D$32,0)))),N354=INDEX(Categories!H$4:H$32,MATCH($S354,Categories!$D$4:$D$32,0)),TRUE))</f>
        <v>#N/A</v>
      </c>
      <c r="BF354" s="734" t="e">
        <f t="array" ref="BF354">IF(($S354=0.1),TRUE,IF(NOT(ISBLANK(INDEX(Categories!I$4:I$32,MATCH($S354,Categories!$D$4:$D$32,0)))),O354=INDEX(Categories!I$4:I$32,MATCH($S354,Categories!$D$4:$D$32,0)),TRUE))</f>
        <v>#N/A</v>
      </c>
      <c r="BG354" s="734" t="e">
        <f t="array" ref="BG354">IF(($S354=0.1),TRUE,IF(NOT(ISBLANK(INDEX(Categories!J$4:J$32,MATCH($S354,Categories!$D$4:$D$32,0)))),P354=INDEX(Categories!J$4:J$32,MATCH($S354,Categories!$D$4:$D$32,0)),TRUE))</f>
        <v>#N/A</v>
      </c>
      <c r="BH354" s="734" t="e">
        <f t="array" ref="BH354">IF(($S354=0.1),TRUE,IF(NOT(ISBLANK(INDEX(Categories!K$4:K$32,MATCH($S354,Categories!$D$4:$D$32,0)))),Q354=INDEX(Categories!K$4:K$32,MATCH($S354,Categories!$D$4:$D$32,0)),TRUE))</f>
        <v>#N/A</v>
      </c>
      <c r="BI354" s="734" t="e">
        <f t="array" ref="BI354">IF(($S354=0.1),TRUE,IF(NOT(ISBLANK(INDEX(Categories!L$4:L$32,MATCH($S354,Categories!$D$4:$D$32,0)))),R354=INDEX(Categories!L$4:L$32,MATCH($S354,Categories!$D$4:$D$32,0)),TRUE))</f>
        <v>#N/A</v>
      </c>
      <c r="BJ354" s="734" t="e">
        <f t="shared" ca="1" si="210"/>
        <v>#NAME?</v>
      </c>
      <c r="BK354" s="734" t="e">
        <f t="shared" ca="1" si="211"/>
        <v>#NAME?</v>
      </c>
      <c r="BL354" s="734" t="e">
        <f t="shared" ca="1" si="212"/>
        <v>#NAME?</v>
      </c>
    </row>
    <row r="355" spans="1:64" s="895" customFormat="1" ht="70" customHeight="1">
      <c r="A355" s="708">
        <f t="shared" si="1"/>
        <v>5</v>
      </c>
      <c r="B355" s="708">
        <f t="shared" si="46"/>
        <v>350</v>
      </c>
      <c r="C355" s="717" t="s">
        <v>1496</v>
      </c>
      <c r="D355" s="710" t="str">
        <f t="array" aca="1" ref="D355" ca="1">IFERROR(INDEX(SBS!$B$1:$B$530,MATCH(C355,SBS!$A$1:$A$530,0)),"-")</f>
        <v>Interspace Vacuum Pumping System</v>
      </c>
      <c r="E355" s="710" t="str">
        <f t="array" aca="1" ref="E355" ca="1">IFERROR(INDEX(SBS!$F$1:$F$530,MATCH(C355,SBS!$A$1:$A$530,0)),"-")</f>
        <v>1.3.3.3</v>
      </c>
      <c r="F355" s="710" t="str">
        <f t="array" aca="1" ref="F355" ca="1">IFERROR(INDEX(SBS!$C$1:$C$530,MATCH(C355,SBS!$A$1:$A$530,0)),"-")</f>
        <v>V, C, &amp; F</v>
      </c>
      <c r="G355" s="745" t="s">
        <v>1662</v>
      </c>
      <c r="H355" s="716" t="s">
        <v>1663</v>
      </c>
      <c r="I355" s="716" t="s">
        <v>1664</v>
      </c>
      <c r="J355" s="744" t="s">
        <v>71</v>
      </c>
      <c r="K355" s="715" t="s">
        <v>73</v>
      </c>
      <c r="L355" s="716" t="s">
        <v>127</v>
      </c>
      <c r="M355" s="716" t="s">
        <v>119</v>
      </c>
      <c r="N355" s="717" t="s">
        <v>116</v>
      </c>
      <c r="O355" s="717" t="s">
        <v>76</v>
      </c>
      <c r="P355" s="717" t="s">
        <v>77</v>
      </c>
      <c r="Q355" s="717" t="s">
        <v>78</v>
      </c>
      <c r="R355" s="717" t="s">
        <v>410</v>
      </c>
      <c r="S355" s="717">
        <v>0.1</v>
      </c>
      <c r="T355" s="718">
        <f t="array" ref="T355">IFERROR(INDEX('Severity, Risk, and Probability'!$A$4:$A$8,MATCH(K355,'Severity, Risk, and Probability'!$B$4:$B$8,0)),"")</f>
        <v>2</v>
      </c>
      <c r="U355" s="718">
        <f t="array" ref="U355">IFERROR(INDEX('Severity, Risk, and Probability'!$A$4:$A$8,MATCH(L355,'Severity, Risk, and Probability'!$B$4:$B$8,0)),"")</f>
        <v>1</v>
      </c>
      <c r="V355" s="738">
        <v>0</v>
      </c>
      <c r="W355" s="718">
        <f t="array" ref="W355">IFERROR(MAX(INDEX('Severity, Risk, and Probability'!$A$13:$A$17,MATCH(M355,'Severity, Risk, and Probability'!$B$13:$B$17,0)),INDEX('Severity, Risk, and Probability'!$A$13:$A$17,MATCH(N355,'Severity, Risk, and Probability'!$C$13:$C$17,0)),INDEX('Severity, Risk, and Probability'!$A$13:$A$17,MATCH(O355,'Severity, Risk, and Probability'!$D$13:$D$17,0)),INDEX('Severity, Risk, and Probability'!$A$13:$A$17,MATCH(P355,'Severity, Risk, and Probability'!$E$13:$E$17,0)),INDEX('Severity, Risk, and Probability'!$A$13:$A$17,MATCH(Q355,'Severity, Risk, and Probability'!$F$13:$F$17,0))),"")</f>
        <v>2</v>
      </c>
      <c r="X355" s="720">
        <f t="array" ref="X355">IFERROR(INDEX('Severity, Risk, and Probability'!$A$20:$A$24,MATCH(R355,'Severity, Risk, and Probability'!$B$20:$B$24,0)),"")</f>
        <v>2</v>
      </c>
      <c r="Y355" s="718">
        <f t="shared" ref="Y355:Y479" si="217">T355*W355</f>
        <v>4</v>
      </c>
      <c r="Z355" s="721">
        <f t="shared" ref="Z355:Z479" si="218">T355*W355*X355</f>
        <v>8</v>
      </c>
      <c r="AA355" s="722" t="s">
        <v>1496</v>
      </c>
      <c r="AB355" s="723" t="str">
        <f t="array" aca="1" ref="AB355" ca="1">IFERROR(INDEX(SBS!$B$1:$B$530,MATCH(AA355,SBS!$A$1:$A$530,0)),"None")</f>
        <v>Interspace Vacuum Pumping System</v>
      </c>
      <c r="AC355" s="717"/>
      <c r="AD355" s="723" t="str">
        <f t="array" aca="1" ref="AD355" ca="1">IFERROR(INDEX(SBS!$B$1:$B$530,MATCH(AC355,SBS!$A$1:$A$530,0)),"None")</f>
        <v>None</v>
      </c>
      <c r="AE355" s="717"/>
      <c r="AF355" s="723" t="str">
        <f t="array" aca="1" ref="AF355" ca="1">IFERROR(INDEX(SBS!$B$1:$B$530,MATCH(AE355,SBS!$A$1:$A$530,0)),"None")</f>
        <v>None</v>
      </c>
      <c r="AG355" s="716"/>
      <c r="AH355" s="752" t="s">
        <v>84</v>
      </c>
      <c r="AI355" s="745" t="s">
        <v>1665</v>
      </c>
      <c r="AJ355" s="716" t="s">
        <v>119</v>
      </c>
      <c r="AK355" s="717" t="s">
        <v>116</v>
      </c>
      <c r="AL355" s="717" t="s">
        <v>76</v>
      </c>
      <c r="AM355" s="717" t="s">
        <v>77</v>
      </c>
      <c r="AN355" s="717" t="s">
        <v>78</v>
      </c>
      <c r="AO355" s="723">
        <f t="array" ref="AO355">IFERROR(MAX(INDEX('Severity, Risk, and Probability'!$A$13:$A$17,MATCH(AJ355,'Severity, Risk, and Probability'!$B$13:$B$17,0)),INDEX('Severity, Risk, and Probability'!$A$13:$A$17,MATCH(AK355,'Severity, Risk, and Probability'!$C$13:$C$17,0)),INDEX('Severity, Risk, and Probability'!$A$13:$A$17,MATCH(AL355,'Severity, Risk, and Probability'!$D$13:$D$17,0)),INDEX('Severity, Risk, and Probability'!$A$13:$A$17,MATCH(AM355,'Severity, Risk, and Probability'!$E$13:$E$17,0)),INDEX('Severity, Risk, and Probability'!$A$13:$A$17,MATCH(AN355,'Severity, Risk, and Probability'!$F$13:$F$17,0))),"")</f>
        <v>2</v>
      </c>
      <c r="AP355" s="721">
        <f t="shared" ref="AP355:AP423" si="219">AO355*U355</f>
        <v>2</v>
      </c>
      <c r="AQ355" s="727" t="s">
        <v>84</v>
      </c>
      <c r="AR355" s="728" t="s">
        <v>84</v>
      </c>
      <c r="AS355" s="744" t="s">
        <v>1665</v>
      </c>
      <c r="AT355" s="758"/>
      <c r="AU355" s="912"/>
      <c r="AV355" s="746" t="str">
        <f t="shared" si="204"/>
        <v>1.3.1</v>
      </c>
      <c r="AW355" s="747" t="str">
        <f t="shared" si="205"/>
        <v>1.3.1.7</v>
      </c>
      <c r="AX355" s="734" t="e">
        <f t="shared" ca="1" si="206"/>
        <v>#NAME?</v>
      </c>
      <c r="AY355" s="734" t="e">
        <f t="shared" ca="1" si="207"/>
        <v>#NAME?</v>
      </c>
      <c r="AZ355" s="734" t="e">
        <f t="shared" ca="1" si="208"/>
        <v>#NAME?</v>
      </c>
      <c r="BA355" s="734" t="b">
        <f t="shared" si="209"/>
        <v>1</v>
      </c>
      <c r="BB355" s="734" t="b">
        <f t="array" ref="BB355">IF(($S355=0.1),TRUE,IF(NOT(ISBLANK(INDEX(Categories!E$4:E$32,MATCH($S355,Categories!$D$4:$D$32,0)))),K355=INDEX(Categories!E$4:E$32,MATCH($S355,Categories!$D$4:$D$32,0)),TRUE))</f>
        <v>1</v>
      </c>
      <c r="BC355" s="734" t="b">
        <f t="array" ref="BC355">IF(($S355=0.1),TRUE,IF(NOT(ISBLANK(INDEX(Categories!F$4:F$32,MATCH($S355,Categories!$D$4:$D$32,0)))),L355=INDEX(Categories!F$4:F$32,MATCH($S355,Categories!$D$4:$D$32,0)),TRUE))</f>
        <v>1</v>
      </c>
      <c r="BD355" s="734" t="b">
        <f t="array" ref="BD355">IF(($S355=0.1),TRUE,IF(NOT(ISBLANK(INDEX(Categories!G$4:G$32,MATCH($S355,Categories!$D$4:$D$32,0)))),M355=INDEX(Categories!G$4:G$32,MATCH($S355,Categories!$D$4:$D$32,0)),TRUE))</f>
        <v>1</v>
      </c>
      <c r="BE355" s="734" t="b">
        <f t="array" ref="BE355">IF(($S355=0.1),TRUE,IF(NOT(ISBLANK(INDEX(Categories!H$4:H$32,MATCH($S355,Categories!$D$4:$D$32,0)))),N355=INDEX(Categories!H$4:H$32,MATCH($S355,Categories!$D$4:$D$32,0)),TRUE))</f>
        <v>1</v>
      </c>
      <c r="BF355" s="734" t="b">
        <f t="array" ref="BF355">IF(($S355=0.1),TRUE,IF(NOT(ISBLANK(INDEX(Categories!I$4:I$32,MATCH($S355,Categories!$D$4:$D$32,0)))),O355=INDEX(Categories!I$4:I$32,MATCH($S355,Categories!$D$4:$D$32,0)),TRUE))</f>
        <v>1</v>
      </c>
      <c r="BG355" s="734" t="b">
        <f t="array" ref="BG355">IF(($S355=0.1),TRUE,IF(NOT(ISBLANK(INDEX(Categories!J$4:J$32,MATCH($S355,Categories!$D$4:$D$32,0)))),P355=INDEX(Categories!J$4:J$32,MATCH($S355,Categories!$D$4:$D$32,0)),TRUE))</f>
        <v>1</v>
      </c>
      <c r="BH355" s="734" t="b">
        <f t="array" ref="BH355">IF(($S355=0.1),TRUE,IF(NOT(ISBLANK(INDEX(Categories!K$4:K$32,MATCH($S355,Categories!$D$4:$D$32,0)))),Q355=INDEX(Categories!K$4:K$32,MATCH($S355,Categories!$D$4:$D$32,0)),TRUE))</f>
        <v>1</v>
      </c>
      <c r="BI355" s="734" t="b">
        <f t="array" ref="BI355">IF(($S355=0.1),TRUE,IF(NOT(ISBLANK(INDEX(Categories!L$4:L$32,MATCH($S355,Categories!$D$4:$D$32,0)))),R355=INDEX(Categories!L$4:L$32,MATCH($S355,Categories!$D$4:$D$32,0)),TRUE))</f>
        <v>1</v>
      </c>
      <c r="BJ355" s="734" t="e">
        <f t="shared" ca="1" si="210"/>
        <v>#NAME?</v>
      </c>
      <c r="BK355" s="734" t="e">
        <f t="shared" ca="1" si="211"/>
        <v>#NAME?</v>
      </c>
      <c r="BL355" s="734" t="e">
        <f t="shared" ca="1" si="212"/>
        <v>#NAME?</v>
      </c>
    </row>
    <row r="356" spans="1:64" s="895" customFormat="1" ht="70" customHeight="1">
      <c r="A356" s="708">
        <f t="shared" si="1"/>
        <v>5</v>
      </c>
      <c r="B356" s="708">
        <f t="shared" si="46"/>
        <v>351</v>
      </c>
      <c r="C356" s="717" t="s">
        <v>1496</v>
      </c>
      <c r="D356" s="710" t="str">
        <f t="array" aca="1" ref="D356" ca="1">IFERROR(INDEX(SBS!$B$1:$B$530,MATCH(C356,SBS!$A$1:$A$530,0)),"-")</f>
        <v>Interspace Vacuum Pumping System</v>
      </c>
      <c r="E356" s="710" t="str">
        <f t="array" aca="1" ref="E356" ca="1">IFERROR(INDEX(SBS!$F$1:$F$530,MATCH(C356,SBS!$A$1:$A$530,0)),"-")</f>
        <v>1.3.3.3</v>
      </c>
      <c r="F356" s="710" t="str">
        <f t="array" aca="1" ref="F356" ca="1">IFERROR(INDEX(SBS!$C$1:$C$530,MATCH(C356,SBS!$A$1:$A$530,0)),"-")</f>
        <v>V, C, &amp; F</v>
      </c>
      <c r="G356" s="745" t="s">
        <v>1666</v>
      </c>
      <c r="H356" s="716" t="s">
        <v>1667</v>
      </c>
      <c r="I356" s="716" t="s">
        <v>1668</v>
      </c>
      <c r="J356" s="744" t="s">
        <v>71</v>
      </c>
      <c r="K356" s="715" t="s">
        <v>73</v>
      </c>
      <c r="L356" s="716" t="s">
        <v>127</v>
      </c>
      <c r="M356" s="716" t="s">
        <v>119</v>
      </c>
      <c r="N356" s="717" t="s">
        <v>116</v>
      </c>
      <c r="O356" s="717" t="s">
        <v>76</v>
      </c>
      <c r="P356" s="717" t="s">
        <v>77</v>
      </c>
      <c r="Q356" s="717" t="s">
        <v>78</v>
      </c>
      <c r="R356" s="717" t="s">
        <v>410</v>
      </c>
      <c r="S356" s="717">
        <v>0.1</v>
      </c>
      <c r="T356" s="718">
        <f t="array" ref="T356">IFERROR(INDEX('Severity, Risk, and Probability'!$A$4:$A$8,MATCH(K356,'Severity, Risk, and Probability'!$B$4:$B$8,0)),"")</f>
        <v>2</v>
      </c>
      <c r="U356" s="718">
        <f t="array" ref="U356">IFERROR(INDEX('Severity, Risk, and Probability'!$A$4:$A$8,MATCH(L356,'Severity, Risk, and Probability'!$B$4:$B$8,0)),"")</f>
        <v>1</v>
      </c>
      <c r="V356" s="738">
        <v>0</v>
      </c>
      <c r="W356" s="718">
        <f t="array" ref="W356">IFERROR(MAX(INDEX('Severity, Risk, and Probability'!$A$13:$A$17,MATCH(M356,'Severity, Risk, and Probability'!$B$13:$B$17,0)),INDEX('Severity, Risk, and Probability'!$A$13:$A$17,MATCH(N356,'Severity, Risk, and Probability'!$C$13:$C$17,0)),INDEX('Severity, Risk, and Probability'!$A$13:$A$17,MATCH(O356,'Severity, Risk, and Probability'!$D$13:$D$17,0)),INDEX('Severity, Risk, and Probability'!$A$13:$A$17,MATCH(P356,'Severity, Risk, and Probability'!$E$13:$E$17,0)),INDEX('Severity, Risk, and Probability'!$A$13:$A$17,MATCH(Q356,'Severity, Risk, and Probability'!$F$13:$F$17,0))),"")</f>
        <v>2</v>
      </c>
      <c r="X356" s="720">
        <f t="array" ref="X356">IFERROR(INDEX('Severity, Risk, and Probability'!$A$20:$A$24,MATCH(R356,'Severity, Risk, and Probability'!$B$20:$B$24,0)),"")</f>
        <v>2</v>
      </c>
      <c r="Y356" s="718">
        <f t="shared" si="217"/>
        <v>4</v>
      </c>
      <c r="Z356" s="721">
        <f t="shared" si="218"/>
        <v>8</v>
      </c>
      <c r="AA356" s="722" t="s">
        <v>1496</v>
      </c>
      <c r="AB356" s="723" t="str">
        <f t="array" aca="1" ref="AB356" ca="1">IFERROR(INDEX(SBS!$B$1:$B$530,MATCH(AA356,SBS!$A$1:$A$530,0)),"None")</f>
        <v>Interspace Vacuum Pumping System</v>
      </c>
      <c r="AC356" s="717"/>
      <c r="AD356" s="723" t="str">
        <f t="array" aca="1" ref="AD356" ca="1">IFERROR(INDEX(SBS!$B$1:$B$530,MATCH(AC356,SBS!$A$1:$A$530,0)),"None")</f>
        <v>None</v>
      </c>
      <c r="AE356" s="717"/>
      <c r="AF356" s="723" t="str">
        <f t="array" aca="1" ref="AF356" ca="1">IFERROR(INDEX(SBS!$B$1:$B$530,MATCH(AE356,SBS!$A$1:$A$530,0)),"None")</f>
        <v>None</v>
      </c>
      <c r="AG356" s="716"/>
      <c r="AH356" s="752" t="s">
        <v>84</v>
      </c>
      <c r="AI356" s="745" t="s">
        <v>1665</v>
      </c>
      <c r="AJ356" s="716" t="s">
        <v>119</v>
      </c>
      <c r="AK356" s="717" t="s">
        <v>116</v>
      </c>
      <c r="AL356" s="717" t="s">
        <v>76</v>
      </c>
      <c r="AM356" s="717" t="s">
        <v>77</v>
      </c>
      <c r="AN356" s="717" t="s">
        <v>78</v>
      </c>
      <c r="AO356" s="723">
        <f t="array" ref="AO356">IFERROR(MAX(INDEX('Severity, Risk, and Probability'!$A$13:$A$17,MATCH(AJ356,'Severity, Risk, and Probability'!$B$13:$B$17,0)),INDEX('Severity, Risk, and Probability'!$A$13:$A$17,MATCH(AK356,'Severity, Risk, and Probability'!$C$13:$C$17,0)),INDEX('Severity, Risk, and Probability'!$A$13:$A$17,MATCH(AL356,'Severity, Risk, and Probability'!$D$13:$D$17,0)),INDEX('Severity, Risk, and Probability'!$A$13:$A$17,MATCH(AM356,'Severity, Risk, and Probability'!$E$13:$E$17,0)),INDEX('Severity, Risk, and Probability'!$A$13:$A$17,MATCH(AN356,'Severity, Risk, and Probability'!$F$13:$F$17,0))),"")</f>
        <v>2</v>
      </c>
      <c r="AP356" s="721">
        <f t="shared" si="219"/>
        <v>2</v>
      </c>
      <c r="AQ356" s="727" t="s">
        <v>84</v>
      </c>
      <c r="AR356" s="728" t="s">
        <v>84</v>
      </c>
      <c r="AS356" s="744" t="s">
        <v>1665</v>
      </c>
      <c r="AT356" s="758"/>
      <c r="AU356" s="731"/>
      <c r="AV356" s="746" t="str">
        <f t="shared" si="204"/>
        <v>1.3.1</v>
      </c>
      <c r="AW356" s="747" t="str">
        <f t="shared" si="205"/>
        <v>1.3.1.7</v>
      </c>
      <c r="AX356" s="734" t="e">
        <f t="shared" ca="1" si="206"/>
        <v>#NAME?</v>
      </c>
      <c r="AY356" s="734" t="e">
        <f t="shared" ca="1" si="207"/>
        <v>#NAME?</v>
      </c>
      <c r="AZ356" s="734" t="e">
        <f t="shared" ca="1" si="208"/>
        <v>#NAME?</v>
      </c>
      <c r="BA356" s="734" t="b">
        <f t="shared" si="209"/>
        <v>1</v>
      </c>
      <c r="BB356" s="734" t="b">
        <f t="array" ref="BB356">IF(($S356=0.1),TRUE,IF(NOT(ISBLANK(INDEX(Categories!E$4:E$32,MATCH($S356,Categories!$D$4:$D$32,0)))),K356=INDEX(Categories!E$4:E$32,MATCH($S356,Categories!$D$4:$D$32,0)),TRUE))</f>
        <v>1</v>
      </c>
      <c r="BC356" s="734" t="b">
        <f t="array" ref="BC356">IF(($S356=0.1),TRUE,IF(NOT(ISBLANK(INDEX(Categories!F$4:F$32,MATCH($S356,Categories!$D$4:$D$32,0)))),L356=INDEX(Categories!F$4:F$32,MATCH($S356,Categories!$D$4:$D$32,0)),TRUE))</f>
        <v>1</v>
      </c>
      <c r="BD356" s="734" t="b">
        <f t="array" ref="BD356">IF(($S356=0.1),TRUE,IF(NOT(ISBLANK(INDEX(Categories!G$4:G$32,MATCH($S356,Categories!$D$4:$D$32,0)))),M356=INDEX(Categories!G$4:G$32,MATCH($S356,Categories!$D$4:$D$32,0)),TRUE))</f>
        <v>1</v>
      </c>
      <c r="BE356" s="734" t="b">
        <f t="array" ref="BE356">IF(($S356=0.1),TRUE,IF(NOT(ISBLANK(INDEX(Categories!H$4:H$32,MATCH($S356,Categories!$D$4:$D$32,0)))),N356=INDEX(Categories!H$4:H$32,MATCH($S356,Categories!$D$4:$D$32,0)),TRUE))</f>
        <v>1</v>
      </c>
      <c r="BF356" s="734" t="b">
        <f t="array" ref="BF356">IF(($S356=0.1),TRUE,IF(NOT(ISBLANK(INDEX(Categories!I$4:I$32,MATCH($S356,Categories!$D$4:$D$32,0)))),O356=INDEX(Categories!I$4:I$32,MATCH($S356,Categories!$D$4:$D$32,0)),TRUE))</f>
        <v>1</v>
      </c>
      <c r="BG356" s="734" t="b">
        <f t="array" ref="BG356">IF(($S356=0.1),TRUE,IF(NOT(ISBLANK(INDEX(Categories!J$4:J$32,MATCH($S356,Categories!$D$4:$D$32,0)))),P356=INDEX(Categories!J$4:J$32,MATCH($S356,Categories!$D$4:$D$32,0)),TRUE))</f>
        <v>1</v>
      </c>
      <c r="BH356" s="734" t="b">
        <f t="array" ref="BH356">IF(($S356=0.1),TRUE,IF(NOT(ISBLANK(INDEX(Categories!K$4:K$32,MATCH($S356,Categories!$D$4:$D$32,0)))),Q356=INDEX(Categories!K$4:K$32,MATCH($S356,Categories!$D$4:$D$32,0)),TRUE))</f>
        <v>1</v>
      </c>
      <c r="BI356" s="734" t="b">
        <f t="array" ref="BI356">IF(($S356=0.1),TRUE,IF(NOT(ISBLANK(INDEX(Categories!L$4:L$32,MATCH($S356,Categories!$D$4:$D$32,0)))),R356=INDEX(Categories!L$4:L$32,MATCH($S356,Categories!$D$4:$D$32,0)),TRUE))</f>
        <v>1</v>
      </c>
      <c r="BJ356" s="734" t="e">
        <f t="shared" ca="1" si="210"/>
        <v>#NAME?</v>
      </c>
      <c r="BK356" s="734" t="e">
        <f t="shared" ca="1" si="211"/>
        <v>#NAME?</v>
      </c>
      <c r="BL356" s="734" t="e">
        <f t="shared" ca="1" si="212"/>
        <v>#NAME?</v>
      </c>
    </row>
    <row r="357" spans="1:64" s="895" customFormat="1" ht="70" customHeight="1">
      <c r="A357" s="708">
        <f t="shared" si="1"/>
        <v>5</v>
      </c>
      <c r="B357" s="708">
        <f t="shared" si="46"/>
        <v>352</v>
      </c>
      <c r="C357" s="717" t="s">
        <v>1496</v>
      </c>
      <c r="D357" s="710" t="str">
        <f t="array" aca="1" ref="D357" ca="1">IFERROR(INDEX(SBS!$B$1:$B$530,MATCH(C357,SBS!$A$1:$A$530,0)),"-")</f>
        <v>Interspace Vacuum Pumping System</v>
      </c>
      <c r="E357" s="710" t="str">
        <f t="array" aca="1" ref="E357" ca="1">IFERROR(INDEX(SBS!$F$1:$F$530,MATCH(C357,SBS!$A$1:$A$530,0)),"-")</f>
        <v>1.3.3.3</v>
      </c>
      <c r="F357" s="710" t="str">
        <f t="array" aca="1" ref="F357" ca="1">IFERROR(INDEX(SBS!$C$1:$C$530,MATCH(C357,SBS!$A$1:$A$530,0)),"-")</f>
        <v>V, C, &amp; F</v>
      </c>
      <c r="G357" s="745" t="s">
        <v>1669</v>
      </c>
      <c r="H357" s="716" t="s">
        <v>1667</v>
      </c>
      <c r="I357" s="743" t="s">
        <v>1670</v>
      </c>
      <c r="J357" s="744" t="s">
        <v>71</v>
      </c>
      <c r="K357" s="715" t="s">
        <v>73</v>
      </c>
      <c r="L357" s="716" t="s">
        <v>73</v>
      </c>
      <c r="M357" s="716" t="s">
        <v>119</v>
      </c>
      <c r="N357" s="717" t="s">
        <v>201</v>
      </c>
      <c r="O357" s="717" t="s">
        <v>76</v>
      </c>
      <c r="P357" s="717" t="s">
        <v>77</v>
      </c>
      <c r="Q357" s="717" t="s">
        <v>78</v>
      </c>
      <c r="R357" s="717" t="s">
        <v>91</v>
      </c>
      <c r="S357" s="717">
        <v>0.1</v>
      </c>
      <c r="T357" s="718">
        <f t="array" ref="T357">IFERROR(INDEX('Severity, Risk, and Probability'!$A$4:$A$8,MATCH(K357,'Severity, Risk, and Probability'!$B$4:$B$8,0)),"")</f>
        <v>2</v>
      </c>
      <c r="U357" s="718">
        <f t="array" ref="U357">IFERROR(INDEX('Severity, Risk, and Probability'!$A$4:$A$8,MATCH(L357,'Severity, Risk, and Probability'!$B$4:$B$8,0)),"")</f>
        <v>2</v>
      </c>
      <c r="V357" s="738">
        <v>0</v>
      </c>
      <c r="W357" s="718">
        <f t="array" ref="W357">IFERROR(MAX(INDEX('Severity, Risk, and Probability'!$A$13:$A$17,MATCH(M357,'Severity, Risk, and Probability'!$B$13:$B$17,0)),INDEX('Severity, Risk, and Probability'!$A$13:$A$17,MATCH(N357,'Severity, Risk, and Probability'!$C$13:$C$17,0)),INDEX('Severity, Risk, and Probability'!$A$13:$A$17,MATCH(O357,'Severity, Risk, and Probability'!$D$13:$D$17,0)),INDEX('Severity, Risk, and Probability'!$A$13:$A$17,MATCH(P357,'Severity, Risk, and Probability'!$E$13:$E$17,0)),INDEX('Severity, Risk, and Probability'!$A$13:$A$17,MATCH(Q357,'Severity, Risk, and Probability'!$F$13:$F$17,0))),"")</f>
        <v>1</v>
      </c>
      <c r="X357" s="720">
        <f t="array" ref="X357">IFERROR(INDEX('Severity, Risk, and Probability'!$A$20:$A$24,MATCH(R357,'Severity, Risk, and Probability'!$B$20:$B$24,0)),"")</f>
        <v>4</v>
      </c>
      <c r="Y357" s="718">
        <f t="shared" si="217"/>
        <v>2</v>
      </c>
      <c r="Z357" s="721">
        <f t="shared" si="218"/>
        <v>8</v>
      </c>
      <c r="AA357" s="722" t="s">
        <v>1496</v>
      </c>
      <c r="AB357" s="723" t="str">
        <f t="array" aca="1" ref="AB357" ca="1">IFERROR(INDEX(SBS!$B$1:$B$530,MATCH(AA357,SBS!$A$1:$A$530,0)),"None")</f>
        <v>Interspace Vacuum Pumping System</v>
      </c>
      <c r="AC357" s="717"/>
      <c r="AD357" s="723" t="str">
        <f t="array" aca="1" ref="AD357" ca="1">IFERROR(INDEX(SBS!$B$1:$B$530,MATCH(AC357,SBS!$A$1:$A$530,0)),"None")</f>
        <v>None</v>
      </c>
      <c r="AE357" s="717"/>
      <c r="AF357" s="723" t="str">
        <f t="array" aca="1" ref="AF357" ca="1">IFERROR(INDEX(SBS!$B$1:$B$530,MATCH(AE357,SBS!$A$1:$A$530,0)),"None")</f>
        <v>None</v>
      </c>
      <c r="AG357" s="716"/>
      <c r="AH357" s="752" t="s">
        <v>84</v>
      </c>
      <c r="AI357" s="745" t="s">
        <v>1665</v>
      </c>
      <c r="AJ357" s="716" t="s">
        <v>119</v>
      </c>
      <c r="AK357" s="717" t="s">
        <v>201</v>
      </c>
      <c r="AL357" s="717" t="s">
        <v>76</v>
      </c>
      <c r="AM357" s="717" t="s">
        <v>77</v>
      </c>
      <c r="AN357" s="717" t="s">
        <v>78</v>
      </c>
      <c r="AO357" s="723">
        <f t="array" ref="AO357">IFERROR(MAX(INDEX('Severity, Risk, and Probability'!$A$13:$A$17,MATCH(AJ357,'Severity, Risk, and Probability'!$B$13:$B$17,0)),INDEX('Severity, Risk, and Probability'!$A$13:$A$17,MATCH(AK357,'Severity, Risk, and Probability'!$C$13:$C$17,0)),INDEX('Severity, Risk, and Probability'!$A$13:$A$17,MATCH(AL357,'Severity, Risk, and Probability'!$D$13:$D$17,0)),INDEX('Severity, Risk, and Probability'!$A$13:$A$17,MATCH(AM357,'Severity, Risk, and Probability'!$E$13:$E$17,0)),INDEX('Severity, Risk, and Probability'!$A$13:$A$17,MATCH(AN357,'Severity, Risk, and Probability'!$F$13:$F$17,0))),"")</f>
        <v>1</v>
      </c>
      <c r="AP357" s="721">
        <f t="shared" si="219"/>
        <v>2</v>
      </c>
      <c r="AQ357" s="727" t="s">
        <v>84</v>
      </c>
      <c r="AR357" s="728" t="s">
        <v>84</v>
      </c>
      <c r="AS357" s="724" t="s">
        <v>1665</v>
      </c>
      <c r="AT357" s="777"/>
      <c r="AV357" s="746" t="str">
        <f t="shared" si="204"/>
        <v>1.3.1</v>
      </c>
      <c r="AW357" s="747" t="str">
        <f t="shared" si="205"/>
        <v>1.3.1.7</v>
      </c>
      <c r="AX357" s="734" t="e">
        <f t="shared" ca="1" si="206"/>
        <v>#NAME?</v>
      </c>
      <c r="AY357" s="734" t="e">
        <f t="shared" ca="1" si="207"/>
        <v>#NAME?</v>
      </c>
      <c r="AZ357" s="734" t="e">
        <f t="shared" ca="1" si="208"/>
        <v>#NAME?</v>
      </c>
      <c r="BA357" s="734" t="b">
        <f t="shared" si="209"/>
        <v>1</v>
      </c>
      <c r="BB357" s="734" t="b">
        <f t="array" ref="BB357">IF(($S357=0.1),TRUE,IF(NOT(ISBLANK(INDEX(Categories!E$4:E$32,MATCH($S357,Categories!$D$4:$D$32,0)))),K357=INDEX(Categories!E$4:E$32,MATCH($S357,Categories!$D$4:$D$32,0)),TRUE))</f>
        <v>1</v>
      </c>
      <c r="BC357" s="734" t="b">
        <f t="array" ref="BC357">IF(($S357=0.1),TRUE,IF(NOT(ISBLANK(INDEX(Categories!F$4:F$32,MATCH($S357,Categories!$D$4:$D$32,0)))),L357=INDEX(Categories!F$4:F$32,MATCH($S357,Categories!$D$4:$D$32,0)),TRUE))</f>
        <v>1</v>
      </c>
      <c r="BD357" s="734" t="b">
        <f t="array" ref="BD357">IF(($S357=0.1),TRUE,IF(NOT(ISBLANK(INDEX(Categories!G$4:G$32,MATCH($S357,Categories!$D$4:$D$32,0)))),M357=INDEX(Categories!G$4:G$32,MATCH($S357,Categories!$D$4:$D$32,0)),TRUE))</f>
        <v>1</v>
      </c>
      <c r="BE357" s="734" t="b">
        <f t="array" ref="BE357">IF(($S357=0.1),TRUE,IF(NOT(ISBLANK(INDEX(Categories!H$4:H$32,MATCH($S357,Categories!$D$4:$D$32,0)))),N357=INDEX(Categories!H$4:H$32,MATCH($S357,Categories!$D$4:$D$32,0)),TRUE))</f>
        <v>1</v>
      </c>
      <c r="BF357" s="734" t="b">
        <f t="array" ref="BF357">IF(($S357=0.1),TRUE,IF(NOT(ISBLANK(INDEX(Categories!I$4:I$32,MATCH($S357,Categories!$D$4:$D$32,0)))),O357=INDEX(Categories!I$4:I$32,MATCH($S357,Categories!$D$4:$D$32,0)),TRUE))</f>
        <v>1</v>
      </c>
      <c r="BG357" s="734" t="b">
        <f t="array" ref="BG357">IF(($S357=0.1),TRUE,IF(NOT(ISBLANK(INDEX(Categories!J$4:J$32,MATCH($S357,Categories!$D$4:$D$32,0)))),P357=INDEX(Categories!J$4:J$32,MATCH($S357,Categories!$D$4:$D$32,0)),TRUE))</f>
        <v>1</v>
      </c>
      <c r="BH357" s="734" t="b">
        <f t="array" ref="BH357">IF(($S357=0.1),TRUE,IF(NOT(ISBLANK(INDEX(Categories!K$4:K$32,MATCH($S357,Categories!$D$4:$D$32,0)))),Q357=INDEX(Categories!K$4:K$32,MATCH($S357,Categories!$D$4:$D$32,0)),TRUE))</f>
        <v>1</v>
      </c>
      <c r="BI357" s="734" t="b">
        <f t="array" ref="BI357">IF(($S357=0.1),TRUE,IF(NOT(ISBLANK(INDEX(Categories!L$4:L$32,MATCH($S357,Categories!$D$4:$D$32,0)))),R357=INDEX(Categories!L$4:L$32,MATCH($S357,Categories!$D$4:$D$32,0)),TRUE))</f>
        <v>1</v>
      </c>
      <c r="BJ357" s="734" t="e">
        <f t="shared" ca="1" si="210"/>
        <v>#NAME?</v>
      </c>
      <c r="BK357" s="734" t="e">
        <f t="shared" ca="1" si="211"/>
        <v>#NAME?</v>
      </c>
      <c r="BL357" s="734" t="e">
        <f t="shared" ca="1" si="212"/>
        <v>#NAME?</v>
      </c>
    </row>
    <row r="358" spans="1:64" s="895" customFormat="1" ht="70" customHeight="1">
      <c r="A358" s="708">
        <f t="shared" si="1"/>
        <v>5</v>
      </c>
      <c r="B358" s="708">
        <f t="shared" si="46"/>
        <v>353</v>
      </c>
      <c r="C358" s="717" t="s">
        <v>1496</v>
      </c>
      <c r="D358" s="710" t="str">
        <f t="array" aca="1" ref="D358" ca="1">IFERROR(INDEX(SBS!$B$1:$B$530,MATCH(C358,SBS!$A$1:$A$530,0)),"-")</f>
        <v>Interspace Vacuum Pumping System</v>
      </c>
      <c r="E358" s="710" t="str">
        <f t="array" aca="1" ref="E358" ca="1">IFERROR(INDEX(SBS!$F$1:$F$530,MATCH(C358,SBS!$A$1:$A$530,0)),"-")</f>
        <v>1.3.3.3</v>
      </c>
      <c r="F358" s="710" t="str">
        <f t="array" aca="1" ref="F358" ca="1">IFERROR(INDEX(SBS!$C$1:$C$530,MATCH(C358,SBS!$A$1:$A$530,0)),"-")</f>
        <v>V, C, &amp; F</v>
      </c>
      <c r="G358" s="742" t="s">
        <v>1671</v>
      </c>
      <c r="H358" s="717" t="s">
        <v>1672</v>
      </c>
      <c r="I358" s="743" t="s">
        <v>1673</v>
      </c>
      <c r="J358" s="744" t="s">
        <v>71</v>
      </c>
      <c r="K358" s="715" t="s">
        <v>73</v>
      </c>
      <c r="L358" s="716" t="s">
        <v>73</v>
      </c>
      <c r="M358" s="716" t="s">
        <v>119</v>
      </c>
      <c r="N358" s="717" t="s">
        <v>201</v>
      </c>
      <c r="O358" s="717" t="s">
        <v>76</v>
      </c>
      <c r="P358" s="717" t="s">
        <v>77</v>
      </c>
      <c r="Q358" s="717" t="s">
        <v>78</v>
      </c>
      <c r="R358" s="717" t="s">
        <v>91</v>
      </c>
      <c r="S358" s="717">
        <v>0.1</v>
      </c>
      <c r="T358" s="718">
        <f t="array" ref="T358">IFERROR(INDEX('Severity, Risk, and Probability'!$A$4:$A$8,MATCH(K358,'Severity, Risk, and Probability'!$B$4:$B$8,0)),"")</f>
        <v>2</v>
      </c>
      <c r="U358" s="718">
        <f t="array" ref="U358">IFERROR(INDEX('Severity, Risk, and Probability'!$A$4:$A$8,MATCH(L358,'Severity, Risk, and Probability'!$B$4:$B$8,0)),"")</f>
        <v>2</v>
      </c>
      <c r="V358" s="738">
        <v>0</v>
      </c>
      <c r="W358" s="718">
        <f t="array" ref="W358">IFERROR(MAX(INDEX('Severity, Risk, and Probability'!$A$13:$A$17,MATCH(M358,'Severity, Risk, and Probability'!$B$13:$B$17,0)),INDEX('Severity, Risk, and Probability'!$A$13:$A$17,MATCH(N358,'Severity, Risk, and Probability'!$C$13:$C$17,0)),INDEX('Severity, Risk, and Probability'!$A$13:$A$17,MATCH(O358,'Severity, Risk, and Probability'!$D$13:$D$17,0)),INDEX('Severity, Risk, and Probability'!$A$13:$A$17,MATCH(P358,'Severity, Risk, and Probability'!$E$13:$E$17,0)),INDEX('Severity, Risk, and Probability'!$A$13:$A$17,MATCH(Q358,'Severity, Risk, and Probability'!$F$13:$F$17,0))),"")</f>
        <v>1</v>
      </c>
      <c r="X358" s="720">
        <f t="array" ref="X358">IFERROR(INDEX('Severity, Risk, and Probability'!$A$20:$A$24,MATCH(R358,'Severity, Risk, and Probability'!$B$20:$B$24,0)),"")</f>
        <v>4</v>
      </c>
      <c r="Y358" s="718">
        <f t="shared" si="217"/>
        <v>2</v>
      </c>
      <c r="Z358" s="721">
        <f t="shared" si="218"/>
        <v>8</v>
      </c>
      <c r="AA358" s="722" t="s">
        <v>1496</v>
      </c>
      <c r="AB358" s="723" t="str">
        <f t="array" aca="1" ref="AB358" ca="1">IFERROR(INDEX(SBS!$B$1:$B$530,MATCH(AA358,SBS!$A$1:$A$530,0)),"None")</f>
        <v>Interspace Vacuum Pumping System</v>
      </c>
      <c r="AC358" s="717"/>
      <c r="AD358" s="723" t="str">
        <f t="array" aca="1" ref="AD358" ca="1">IFERROR(INDEX(SBS!$B$1:$B$530,MATCH(AC358,SBS!$A$1:$A$530,0)),"None")</f>
        <v>None</v>
      </c>
      <c r="AE358" s="717"/>
      <c r="AF358" s="723" t="str">
        <f t="array" aca="1" ref="AF358" ca="1">IFERROR(INDEX(SBS!$B$1:$B$530,MATCH(AE358,SBS!$A$1:$A$530,0)),"None")</f>
        <v>None</v>
      </c>
      <c r="AG358" s="716"/>
      <c r="AH358" s="752" t="s">
        <v>84</v>
      </c>
      <c r="AI358" s="745" t="s">
        <v>1665</v>
      </c>
      <c r="AJ358" s="716" t="s">
        <v>119</v>
      </c>
      <c r="AK358" s="717" t="s">
        <v>201</v>
      </c>
      <c r="AL358" s="717" t="s">
        <v>76</v>
      </c>
      <c r="AM358" s="717" t="s">
        <v>77</v>
      </c>
      <c r="AN358" s="717" t="s">
        <v>78</v>
      </c>
      <c r="AO358" s="723">
        <f t="array" ref="AO358">IFERROR(MAX(INDEX('Severity, Risk, and Probability'!$A$13:$A$17,MATCH(AJ358,'Severity, Risk, and Probability'!$B$13:$B$17,0)),INDEX('Severity, Risk, and Probability'!$A$13:$A$17,MATCH(AK358,'Severity, Risk, and Probability'!$C$13:$C$17,0)),INDEX('Severity, Risk, and Probability'!$A$13:$A$17,MATCH(AL358,'Severity, Risk, and Probability'!$D$13:$D$17,0)),INDEX('Severity, Risk, and Probability'!$A$13:$A$17,MATCH(AM358,'Severity, Risk, and Probability'!$E$13:$E$17,0)),INDEX('Severity, Risk, and Probability'!$A$13:$A$17,MATCH(AN358,'Severity, Risk, and Probability'!$F$13:$F$17,0))),"")</f>
        <v>1</v>
      </c>
      <c r="AP358" s="721">
        <f t="shared" si="219"/>
        <v>2</v>
      </c>
      <c r="AQ358" s="727" t="s">
        <v>84</v>
      </c>
      <c r="AR358" s="728" t="s">
        <v>92</v>
      </c>
      <c r="AS358" s="744" t="s">
        <v>1665</v>
      </c>
      <c r="AT358" s="758"/>
      <c r="AU358" s="731"/>
      <c r="AV358" s="746"/>
      <c r="AW358" s="747"/>
      <c r="AX358" s="734"/>
      <c r="AY358" s="734"/>
      <c r="AZ358" s="734"/>
      <c r="BA358" s="734"/>
      <c r="BB358" s="734"/>
      <c r="BC358" s="734"/>
      <c r="BD358" s="734"/>
      <c r="BE358" s="734"/>
      <c r="BF358" s="734"/>
      <c r="BG358" s="734"/>
      <c r="BH358" s="734"/>
      <c r="BI358" s="734"/>
      <c r="BJ358" s="734"/>
      <c r="BK358" s="734"/>
      <c r="BL358" s="734"/>
    </row>
    <row r="359" spans="1:64" s="895" customFormat="1" ht="70" customHeight="1">
      <c r="A359" s="708">
        <f t="shared" si="1"/>
        <v>5</v>
      </c>
      <c r="B359" s="708">
        <f t="shared" si="46"/>
        <v>354</v>
      </c>
      <c r="C359" s="717" t="s">
        <v>1496</v>
      </c>
      <c r="D359" s="710" t="str">
        <f t="array" aca="1" ref="D359" ca="1">IFERROR(INDEX(SBS!$B$1:$B$530,MATCH(C359,SBS!$A$1:$A$530,0)),"-")</f>
        <v>Interspace Vacuum Pumping System</v>
      </c>
      <c r="E359" s="710" t="str">
        <f t="array" aca="1" ref="E359" ca="1">IFERROR(INDEX(SBS!$F$1:$F$530,MATCH(C359,SBS!$A$1:$A$530,0)),"-")</f>
        <v>1.3.3.3</v>
      </c>
      <c r="F359" s="710" t="str">
        <f t="array" aca="1" ref="F359" ca="1">IFERROR(INDEX(SBS!$C$1:$C$530,MATCH(C359,SBS!$A$1:$A$530,0)),"-")</f>
        <v>V, C, &amp; F</v>
      </c>
      <c r="G359" s="742" t="s">
        <v>1674</v>
      </c>
      <c r="H359" s="717" t="s">
        <v>484</v>
      </c>
      <c r="I359" s="708" t="s">
        <v>1675</v>
      </c>
      <c r="J359" s="744" t="s">
        <v>71</v>
      </c>
      <c r="K359" s="715" t="s">
        <v>73</v>
      </c>
      <c r="L359" s="716" t="s">
        <v>73</v>
      </c>
      <c r="M359" s="716" t="s">
        <v>119</v>
      </c>
      <c r="N359" s="717" t="s">
        <v>201</v>
      </c>
      <c r="O359" s="717" t="s">
        <v>76</v>
      </c>
      <c r="P359" s="717" t="s">
        <v>77</v>
      </c>
      <c r="Q359" s="717" t="s">
        <v>78</v>
      </c>
      <c r="R359" s="717" t="s">
        <v>91</v>
      </c>
      <c r="S359" s="843">
        <v>0.1</v>
      </c>
      <c r="T359" s="718">
        <f t="array" ref="T359">IFERROR(INDEX('Severity, Risk, and Probability'!$A$4:$A$8,MATCH(K359,'Severity, Risk, and Probability'!$B$4:$B$8,0)),"")</f>
        <v>2</v>
      </c>
      <c r="U359" s="718">
        <f t="array" ref="U359">IFERROR(INDEX('Severity, Risk, and Probability'!$A$4:$A$8,MATCH(L359,'Severity, Risk, and Probability'!$B$4:$B$8,0)),"")</f>
        <v>2</v>
      </c>
      <c r="V359" s="738">
        <v>0</v>
      </c>
      <c r="W359" s="718">
        <f t="array" ref="W359">IFERROR(MAX(INDEX('Severity, Risk, and Probability'!$A$13:$A$17,MATCH(M359,'Severity, Risk, and Probability'!$B$13:$B$17,0)),INDEX('Severity, Risk, and Probability'!$A$13:$A$17,MATCH(N359,'Severity, Risk, and Probability'!$C$13:$C$17,0)),INDEX('Severity, Risk, and Probability'!$A$13:$A$17,MATCH(O359,'Severity, Risk, and Probability'!$D$13:$D$17,0)),INDEX('Severity, Risk, and Probability'!$A$13:$A$17,MATCH(P359,'Severity, Risk, and Probability'!$E$13:$E$17,0)),INDEX('Severity, Risk, and Probability'!$A$13:$A$17,MATCH(Q359,'Severity, Risk, and Probability'!$F$13:$F$17,0))),"")</f>
        <v>1</v>
      </c>
      <c r="X359" s="720">
        <f t="array" ref="X359">IFERROR(INDEX('Severity, Risk, and Probability'!$A$20:$A$24,MATCH(R359,'Severity, Risk, and Probability'!$B$20:$B$24,0)),"")</f>
        <v>4</v>
      </c>
      <c r="Y359" s="718">
        <f t="shared" si="217"/>
        <v>2</v>
      </c>
      <c r="Z359" s="721">
        <f t="shared" si="218"/>
        <v>8</v>
      </c>
      <c r="AA359" s="722" t="s">
        <v>1496</v>
      </c>
      <c r="AB359" s="723" t="str">
        <f t="array" aca="1" ref="AB359" ca="1">IFERROR(INDEX(SBS!$B$1:$B$530,MATCH(AA359,SBS!$A$1:$A$530,0)),"None")</f>
        <v>Interspace Vacuum Pumping System</v>
      </c>
      <c r="AC359" s="717"/>
      <c r="AD359" s="723" t="str">
        <f t="array" aca="1" ref="AD359" ca="1">IFERROR(INDEX(SBS!$B$1:$B$530,MATCH(AC359,SBS!$A$1:$A$530,0)),"None")</f>
        <v>None</v>
      </c>
      <c r="AE359" s="717"/>
      <c r="AF359" s="723" t="str">
        <f t="array" aca="1" ref="AF359" ca="1">IFERROR(INDEX(SBS!$B$1:$B$530,MATCH(AE359,SBS!$A$1:$A$530,0)),"None")</f>
        <v>None</v>
      </c>
      <c r="AG359" s="716"/>
      <c r="AH359" s="752" t="s">
        <v>84</v>
      </c>
      <c r="AI359" s="745" t="s">
        <v>1665</v>
      </c>
      <c r="AJ359" s="716" t="s">
        <v>119</v>
      </c>
      <c r="AK359" s="717" t="s">
        <v>201</v>
      </c>
      <c r="AL359" s="717" t="s">
        <v>76</v>
      </c>
      <c r="AM359" s="717" t="s">
        <v>77</v>
      </c>
      <c r="AN359" s="717" t="s">
        <v>78</v>
      </c>
      <c r="AO359" s="723">
        <f t="array" ref="AO359">IFERROR(MAX(INDEX('Severity, Risk, and Probability'!$A$13:$A$17,MATCH(AJ359,'Severity, Risk, and Probability'!$B$13:$B$17,0)),INDEX('Severity, Risk, and Probability'!$A$13:$A$17,MATCH(AK359,'Severity, Risk, and Probability'!$C$13:$C$17,0)),INDEX('Severity, Risk, and Probability'!$A$13:$A$17,MATCH(AL359,'Severity, Risk, and Probability'!$D$13:$D$17,0)),INDEX('Severity, Risk, and Probability'!$A$13:$A$17,MATCH(AM359,'Severity, Risk, and Probability'!$E$13:$E$17,0)),INDEX('Severity, Risk, and Probability'!$A$13:$A$17,MATCH(AN359,'Severity, Risk, and Probability'!$F$13:$F$17,0))),"")</f>
        <v>1</v>
      </c>
      <c r="AP359" s="721">
        <f t="shared" si="219"/>
        <v>2</v>
      </c>
      <c r="AQ359" s="727" t="s">
        <v>84</v>
      </c>
      <c r="AR359" s="728" t="s">
        <v>92</v>
      </c>
      <c r="AS359" s="744" t="s">
        <v>1665</v>
      </c>
      <c r="AT359" s="758"/>
      <c r="AU359" s="731"/>
      <c r="AV359" s="746"/>
      <c r="AW359" s="747"/>
      <c r="AX359" s="734"/>
      <c r="AY359" s="734"/>
      <c r="AZ359" s="734"/>
      <c r="BA359" s="734"/>
      <c r="BB359" s="734"/>
      <c r="BC359" s="734"/>
      <c r="BD359" s="734"/>
      <c r="BE359" s="734"/>
      <c r="BF359" s="734"/>
      <c r="BG359" s="734"/>
      <c r="BH359" s="734"/>
      <c r="BI359" s="734"/>
      <c r="BJ359" s="734"/>
      <c r="BK359" s="734"/>
      <c r="BL359" s="734"/>
    </row>
    <row r="360" spans="1:64" s="895" customFormat="1" ht="70" customHeight="1">
      <c r="A360" s="708">
        <f t="shared" si="1"/>
        <v>5</v>
      </c>
      <c r="B360" s="708">
        <f t="shared" si="46"/>
        <v>355</v>
      </c>
      <c r="C360" s="717" t="s">
        <v>1496</v>
      </c>
      <c r="D360" s="710" t="str">
        <f t="array" aca="1" ref="D360" ca="1">IFERROR(INDEX(SBS!$B$1:$B$530,MATCH(C360,SBS!$A$1:$A$530,0)),"-")</f>
        <v>Interspace Vacuum Pumping System</v>
      </c>
      <c r="E360" s="710" t="str">
        <f t="array" aca="1" ref="E360" ca="1">IFERROR(INDEX(SBS!$F$1:$F$530,MATCH(C360,SBS!$A$1:$A$530,0)),"-")</f>
        <v>1.3.3.3</v>
      </c>
      <c r="F360" s="710" t="str">
        <f t="array" aca="1" ref="F360" ca="1">IFERROR(INDEX(SBS!$C$1:$C$530,MATCH(C360,SBS!$A$1:$A$530,0)),"-")</f>
        <v>V, C, &amp; F</v>
      </c>
      <c r="G360" s="742" t="s">
        <v>1676</v>
      </c>
      <c r="H360" s="717" t="s">
        <v>1677</v>
      </c>
      <c r="I360" s="792" t="s">
        <v>1678</v>
      </c>
      <c r="J360" s="744" t="s">
        <v>71</v>
      </c>
      <c r="K360" s="715" t="s">
        <v>73</v>
      </c>
      <c r="L360" s="716" t="s">
        <v>73</v>
      </c>
      <c r="M360" s="716" t="s">
        <v>119</v>
      </c>
      <c r="N360" s="717" t="s">
        <v>201</v>
      </c>
      <c r="O360" s="717" t="s">
        <v>76</v>
      </c>
      <c r="P360" s="717" t="s">
        <v>77</v>
      </c>
      <c r="Q360" s="717" t="s">
        <v>78</v>
      </c>
      <c r="R360" s="717" t="s">
        <v>91</v>
      </c>
      <c r="S360" s="843">
        <v>0.1</v>
      </c>
      <c r="T360" s="718">
        <f t="array" ref="T360">IFERROR(INDEX('Severity, Risk, and Probability'!$A$4:$A$8,MATCH(K360,'Severity, Risk, and Probability'!$B$4:$B$8,0)),"")</f>
        <v>2</v>
      </c>
      <c r="U360" s="718">
        <f t="array" ref="U360">IFERROR(INDEX('Severity, Risk, and Probability'!$A$4:$A$8,MATCH(L360,'Severity, Risk, and Probability'!$B$4:$B$8,0)),"")</f>
        <v>2</v>
      </c>
      <c r="V360" s="738">
        <v>0</v>
      </c>
      <c r="W360" s="718">
        <f t="array" ref="W360">IFERROR(MAX(INDEX('Severity, Risk, and Probability'!$A$13:$A$17,MATCH(M360,'Severity, Risk, and Probability'!$B$13:$B$17,0)),INDEX('Severity, Risk, and Probability'!$A$13:$A$17,MATCH(N360,'Severity, Risk, and Probability'!$C$13:$C$17,0)),INDEX('Severity, Risk, and Probability'!$A$13:$A$17,MATCH(O360,'Severity, Risk, and Probability'!$D$13:$D$17,0)),INDEX('Severity, Risk, and Probability'!$A$13:$A$17,MATCH(P360,'Severity, Risk, and Probability'!$E$13:$E$17,0)),INDEX('Severity, Risk, and Probability'!$A$13:$A$17,MATCH(Q360,'Severity, Risk, and Probability'!$F$13:$F$17,0))),"")</f>
        <v>1</v>
      </c>
      <c r="X360" s="720">
        <f t="array" ref="X360">IFERROR(INDEX('Severity, Risk, and Probability'!$A$20:$A$24,MATCH(R360,'Severity, Risk, and Probability'!$B$20:$B$24,0)),"")</f>
        <v>4</v>
      </c>
      <c r="Y360" s="718">
        <f t="shared" si="217"/>
        <v>2</v>
      </c>
      <c r="Z360" s="721">
        <f t="shared" si="218"/>
        <v>8</v>
      </c>
      <c r="AA360" s="722" t="s">
        <v>1496</v>
      </c>
      <c r="AB360" s="723" t="str">
        <f t="array" aca="1" ref="AB360" ca="1">IFERROR(INDEX(SBS!$B$1:$B$530,MATCH(AA360,SBS!$A$1:$A$530,0)),"None")</f>
        <v>Interspace Vacuum Pumping System</v>
      </c>
      <c r="AC360" s="717"/>
      <c r="AD360" s="723" t="str">
        <f t="array" aca="1" ref="AD360" ca="1">IFERROR(INDEX(SBS!$B$1:$B$530,MATCH(AC360,SBS!$A$1:$A$530,0)),"None")</f>
        <v>None</v>
      </c>
      <c r="AE360" s="717"/>
      <c r="AF360" s="723" t="str">
        <f t="array" aca="1" ref="AF360" ca="1">IFERROR(INDEX(SBS!$B$1:$B$530,MATCH(AE360,SBS!$A$1:$A$530,0)),"None")</f>
        <v>None</v>
      </c>
      <c r="AG360" s="716"/>
      <c r="AH360" s="752" t="s">
        <v>84</v>
      </c>
      <c r="AI360" s="745" t="s">
        <v>1665</v>
      </c>
      <c r="AJ360" s="716" t="s">
        <v>119</v>
      </c>
      <c r="AK360" s="717" t="s">
        <v>201</v>
      </c>
      <c r="AL360" s="717" t="s">
        <v>76</v>
      </c>
      <c r="AM360" s="717" t="s">
        <v>77</v>
      </c>
      <c r="AN360" s="717" t="s">
        <v>78</v>
      </c>
      <c r="AO360" s="723">
        <f t="array" ref="AO360">IFERROR(MAX(INDEX('Severity, Risk, and Probability'!$A$13:$A$17,MATCH(AJ360,'Severity, Risk, and Probability'!$B$13:$B$17,0)),INDEX('Severity, Risk, and Probability'!$A$13:$A$17,MATCH(AK360,'Severity, Risk, and Probability'!$C$13:$C$17,0)),INDEX('Severity, Risk, and Probability'!$A$13:$A$17,MATCH(AL360,'Severity, Risk, and Probability'!$D$13:$D$17,0)),INDEX('Severity, Risk, and Probability'!$A$13:$A$17,MATCH(AM360,'Severity, Risk, and Probability'!$E$13:$E$17,0)),INDEX('Severity, Risk, and Probability'!$A$13:$A$17,MATCH(AN360,'Severity, Risk, and Probability'!$F$13:$F$17,0))),"")</f>
        <v>1</v>
      </c>
      <c r="AP360" s="721">
        <f t="shared" si="219"/>
        <v>2</v>
      </c>
      <c r="AQ360" s="727" t="s">
        <v>84</v>
      </c>
      <c r="AR360" s="728" t="s">
        <v>92</v>
      </c>
      <c r="AS360" s="744" t="s">
        <v>1665</v>
      </c>
      <c r="AT360" s="758"/>
      <c r="AU360" s="731"/>
      <c r="AV360" s="746"/>
      <c r="AW360" s="747"/>
      <c r="AX360" s="734"/>
      <c r="AY360" s="734"/>
      <c r="AZ360" s="734"/>
      <c r="BA360" s="734"/>
      <c r="BB360" s="734"/>
      <c r="BC360" s="734"/>
      <c r="BD360" s="734"/>
      <c r="BE360" s="734"/>
      <c r="BF360" s="734"/>
      <c r="BG360" s="734"/>
      <c r="BH360" s="734"/>
      <c r="BI360" s="734"/>
      <c r="BJ360" s="734"/>
      <c r="BK360" s="734"/>
      <c r="BL360" s="734"/>
    </row>
    <row r="361" spans="1:64" s="895" customFormat="1" ht="70" customHeight="1">
      <c r="A361" s="708">
        <f t="shared" si="1"/>
        <v>5</v>
      </c>
      <c r="B361" s="708">
        <f t="shared" si="46"/>
        <v>356</v>
      </c>
      <c r="C361" s="717" t="s">
        <v>1496</v>
      </c>
      <c r="D361" s="710" t="str">
        <f t="array" aca="1" ref="D361" ca="1">IFERROR(INDEX(SBS!$B$1:$B$530,MATCH(C361,SBS!$A$1:$A$530,0)),"-")</f>
        <v>Interspace Vacuum Pumping System</v>
      </c>
      <c r="E361" s="710" t="str">
        <f t="array" aca="1" ref="E361" ca="1">IFERROR(INDEX(SBS!$F$1:$F$530,MATCH(C361,SBS!$A$1:$A$530,0)),"-")</f>
        <v>1.3.3.3</v>
      </c>
      <c r="F361" s="710" t="str">
        <f t="array" aca="1" ref="F361" ca="1">IFERROR(INDEX(SBS!$C$1:$C$530,MATCH(C361,SBS!$A$1:$A$530,0)),"-")</f>
        <v>V, C, &amp; F</v>
      </c>
      <c r="G361" s="742" t="s">
        <v>1679</v>
      </c>
      <c r="H361" s="717" t="s">
        <v>1680</v>
      </c>
      <c r="I361" s="743" t="s">
        <v>1681</v>
      </c>
      <c r="J361" s="744" t="s">
        <v>71</v>
      </c>
      <c r="K361" s="715" t="s">
        <v>73</v>
      </c>
      <c r="L361" s="716" t="s">
        <v>73</v>
      </c>
      <c r="M361" s="716" t="s">
        <v>119</v>
      </c>
      <c r="N361" s="717" t="s">
        <v>201</v>
      </c>
      <c r="O361" s="717" t="s">
        <v>76</v>
      </c>
      <c r="P361" s="717" t="s">
        <v>77</v>
      </c>
      <c r="Q361" s="717" t="s">
        <v>78</v>
      </c>
      <c r="R361" s="717" t="s">
        <v>91</v>
      </c>
      <c r="S361" s="843">
        <v>0.1</v>
      </c>
      <c r="T361" s="718">
        <f t="array" ref="T361">IFERROR(INDEX('Severity, Risk, and Probability'!$A$4:$A$8,MATCH(K361,'Severity, Risk, and Probability'!$B$4:$B$8,0)),"")</f>
        <v>2</v>
      </c>
      <c r="U361" s="718">
        <f t="array" ref="U361">IFERROR(INDEX('Severity, Risk, and Probability'!$A$4:$A$8,MATCH(L361,'Severity, Risk, and Probability'!$B$4:$B$8,0)),"")</f>
        <v>2</v>
      </c>
      <c r="V361" s="738">
        <v>0</v>
      </c>
      <c r="W361" s="718">
        <f t="array" ref="W361">IFERROR(MAX(INDEX('Severity, Risk, and Probability'!$A$13:$A$17,MATCH(M361,'Severity, Risk, and Probability'!$B$13:$B$17,0)),INDEX('Severity, Risk, and Probability'!$A$13:$A$17,MATCH(N361,'Severity, Risk, and Probability'!$C$13:$C$17,0)),INDEX('Severity, Risk, and Probability'!$A$13:$A$17,MATCH(O361,'Severity, Risk, and Probability'!$D$13:$D$17,0)),INDEX('Severity, Risk, and Probability'!$A$13:$A$17,MATCH(P361,'Severity, Risk, and Probability'!$E$13:$E$17,0)),INDEX('Severity, Risk, and Probability'!$A$13:$A$17,MATCH(Q361,'Severity, Risk, and Probability'!$F$13:$F$17,0))),"")</f>
        <v>1</v>
      </c>
      <c r="X361" s="720">
        <f t="array" ref="X361">IFERROR(INDEX('Severity, Risk, and Probability'!$A$20:$A$24,MATCH(R361,'Severity, Risk, and Probability'!$B$20:$B$24,0)),"")</f>
        <v>4</v>
      </c>
      <c r="Y361" s="718">
        <f t="shared" si="217"/>
        <v>2</v>
      </c>
      <c r="Z361" s="721">
        <f t="shared" si="218"/>
        <v>8</v>
      </c>
      <c r="AA361" s="722" t="s">
        <v>1496</v>
      </c>
      <c r="AB361" s="723" t="str">
        <f t="array" aca="1" ref="AB361" ca="1">IFERROR(INDEX(SBS!$B$1:$B$530,MATCH(AA361,SBS!$A$1:$A$530,0)),"None")</f>
        <v>Interspace Vacuum Pumping System</v>
      </c>
      <c r="AC361" s="717"/>
      <c r="AD361" s="723" t="str">
        <f t="array" aca="1" ref="AD361" ca="1">IFERROR(INDEX(SBS!$B$1:$B$530,MATCH(AC361,SBS!$A$1:$A$530,0)),"None")</f>
        <v>None</v>
      </c>
      <c r="AE361" s="717"/>
      <c r="AF361" s="723" t="str">
        <f t="array" aca="1" ref="AF361" ca="1">IFERROR(INDEX(SBS!$B$1:$B$530,MATCH(AE361,SBS!$A$1:$A$530,0)),"None")</f>
        <v>None</v>
      </c>
      <c r="AG361" s="716"/>
      <c r="AH361" s="752" t="s">
        <v>84</v>
      </c>
      <c r="AI361" s="745" t="s">
        <v>1665</v>
      </c>
      <c r="AJ361" s="716" t="s">
        <v>119</v>
      </c>
      <c r="AK361" s="717" t="s">
        <v>201</v>
      </c>
      <c r="AL361" s="717" t="s">
        <v>76</v>
      </c>
      <c r="AM361" s="717" t="s">
        <v>77</v>
      </c>
      <c r="AN361" s="717" t="s">
        <v>78</v>
      </c>
      <c r="AO361" s="723">
        <f t="array" ref="AO361">IFERROR(MAX(INDEX('Severity, Risk, and Probability'!$A$13:$A$17,MATCH(AJ361,'Severity, Risk, and Probability'!$B$13:$B$17,0)),INDEX('Severity, Risk, and Probability'!$A$13:$A$17,MATCH(AK361,'Severity, Risk, and Probability'!$C$13:$C$17,0)),INDEX('Severity, Risk, and Probability'!$A$13:$A$17,MATCH(AL361,'Severity, Risk, and Probability'!$D$13:$D$17,0)),INDEX('Severity, Risk, and Probability'!$A$13:$A$17,MATCH(AM361,'Severity, Risk, and Probability'!$E$13:$E$17,0)),INDEX('Severity, Risk, and Probability'!$A$13:$A$17,MATCH(AN361,'Severity, Risk, and Probability'!$F$13:$F$17,0))),"")</f>
        <v>1</v>
      </c>
      <c r="AP361" s="721">
        <f t="shared" si="219"/>
        <v>2</v>
      </c>
      <c r="AQ361" s="727" t="s">
        <v>84</v>
      </c>
      <c r="AR361" s="728" t="s">
        <v>92</v>
      </c>
      <c r="AS361" s="744" t="s">
        <v>1665</v>
      </c>
      <c r="AT361" s="758"/>
      <c r="AU361" s="731"/>
      <c r="AV361" s="746"/>
      <c r="AW361" s="747"/>
      <c r="AX361" s="734"/>
      <c r="AY361" s="734"/>
      <c r="AZ361" s="734"/>
      <c r="BA361" s="734"/>
      <c r="BB361" s="734"/>
      <c r="BC361" s="734"/>
      <c r="BD361" s="734"/>
      <c r="BE361" s="734"/>
      <c r="BF361" s="734"/>
      <c r="BG361" s="734"/>
      <c r="BH361" s="734"/>
      <c r="BI361" s="734"/>
      <c r="BJ361" s="734"/>
      <c r="BK361" s="734"/>
      <c r="BL361" s="734"/>
    </row>
    <row r="362" spans="1:64" s="895" customFormat="1" ht="70" customHeight="1">
      <c r="A362" s="708">
        <f t="shared" si="1"/>
        <v>5</v>
      </c>
      <c r="B362" s="708">
        <f t="shared" si="46"/>
        <v>357</v>
      </c>
      <c r="C362" s="717" t="s">
        <v>1496</v>
      </c>
      <c r="D362" s="710" t="str">
        <f t="array" aca="1" ref="D362" ca="1">IFERROR(INDEX(SBS!$B$1:$B$530,MATCH(C362,SBS!$A$1:$A$530,0)),"-")</f>
        <v>Interspace Vacuum Pumping System</v>
      </c>
      <c r="E362" s="710" t="str">
        <f t="array" aca="1" ref="E362" ca="1">IFERROR(INDEX(SBS!$F$1:$F$530,MATCH(C362,SBS!$A$1:$A$530,0)),"-")</f>
        <v>1.3.3.3</v>
      </c>
      <c r="F362" s="710" t="str">
        <f t="array" aca="1" ref="F362" ca="1">IFERROR(INDEX(SBS!$C$1:$C$530,MATCH(C362,SBS!$A$1:$A$530,0)),"-")</f>
        <v>V, C, &amp; F</v>
      </c>
      <c r="G362" s="742" t="s">
        <v>1682</v>
      </c>
      <c r="H362" s="717" t="s">
        <v>1683</v>
      </c>
      <c r="I362" s="743" t="s">
        <v>1684</v>
      </c>
      <c r="J362" s="744" t="s">
        <v>71</v>
      </c>
      <c r="K362" s="715" t="s">
        <v>72</v>
      </c>
      <c r="L362" s="716" t="s">
        <v>72</v>
      </c>
      <c r="M362" s="716" t="s">
        <v>119</v>
      </c>
      <c r="N362" s="717" t="s">
        <v>201</v>
      </c>
      <c r="O362" s="717" t="s">
        <v>76</v>
      </c>
      <c r="P362" s="717" t="s">
        <v>77</v>
      </c>
      <c r="Q362" s="717" t="s">
        <v>78</v>
      </c>
      <c r="R362" s="717" t="s">
        <v>91</v>
      </c>
      <c r="S362" s="843">
        <v>0.1</v>
      </c>
      <c r="T362" s="718">
        <f t="array" ref="T362">IFERROR(INDEX('Severity, Risk, and Probability'!$A$4:$A$8,MATCH(K362,'Severity, Risk, and Probability'!$B$4:$B$8,0)),"")</f>
        <v>3</v>
      </c>
      <c r="U362" s="718">
        <f t="array" ref="U362">IFERROR(INDEX('Severity, Risk, and Probability'!$A$4:$A$8,MATCH(L362,'Severity, Risk, and Probability'!$B$4:$B$8,0)),"")</f>
        <v>3</v>
      </c>
      <c r="V362" s="738">
        <v>0</v>
      </c>
      <c r="W362" s="718">
        <f t="array" ref="W362">IFERROR(MAX(INDEX('Severity, Risk, and Probability'!$A$13:$A$17,MATCH(M362,'Severity, Risk, and Probability'!$B$13:$B$17,0)),INDEX('Severity, Risk, and Probability'!$A$13:$A$17,MATCH(N362,'Severity, Risk, and Probability'!$C$13:$C$17,0)),INDEX('Severity, Risk, and Probability'!$A$13:$A$17,MATCH(O362,'Severity, Risk, and Probability'!$D$13:$D$17,0)),INDEX('Severity, Risk, and Probability'!$A$13:$A$17,MATCH(P362,'Severity, Risk, and Probability'!$E$13:$E$17,0)),INDEX('Severity, Risk, and Probability'!$A$13:$A$17,MATCH(Q362,'Severity, Risk, and Probability'!$F$13:$F$17,0))),"")</f>
        <v>1</v>
      </c>
      <c r="X362" s="720">
        <f t="array" ref="X362">IFERROR(INDEX('Severity, Risk, and Probability'!$A$20:$A$24,MATCH(R362,'Severity, Risk, and Probability'!$B$20:$B$24,0)),"")</f>
        <v>4</v>
      </c>
      <c r="Y362" s="718">
        <f t="shared" si="217"/>
        <v>3</v>
      </c>
      <c r="Z362" s="721">
        <f t="shared" si="218"/>
        <v>12</v>
      </c>
      <c r="AA362" s="722" t="s">
        <v>1496</v>
      </c>
      <c r="AB362" s="723" t="str">
        <f t="array" aca="1" ref="AB362" ca="1">IFERROR(INDEX(SBS!$B$1:$B$530,MATCH(AA362,SBS!$A$1:$A$530,0)),"None")</f>
        <v>Interspace Vacuum Pumping System</v>
      </c>
      <c r="AC362" s="717"/>
      <c r="AD362" s="723" t="str">
        <f t="array" aca="1" ref="AD362" ca="1">IFERROR(INDEX(SBS!$B$1:$B$530,MATCH(AC362,SBS!$A$1:$A$530,0)),"None")</f>
        <v>None</v>
      </c>
      <c r="AE362" s="717"/>
      <c r="AF362" s="723" t="str">
        <f t="array" aca="1" ref="AF362" ca="1">IFERROR(INDEX(SBS!$B$1:$B$530,MATCH(AE362,SBS!$A$1:$A$530,0)),"None")</f>
        <v>None</v>
      </c>
      <c r="AG362" s="716"/>
      <c r="AH362" s="752" t="s">
        <v>84</v>
      </c>
      <c r="AI362" s="745" t="s">
        <v>1665</v>
      </c>
      <c r="AJ362" s="716" t="s">
        <v>119</v>
      </c>
      <c r="AK362" s="717" t="s">
        <v>201</v>
      </c>
      <c r="AL362" s="717" t="s">
        <v>76</v>
      </c>
      <c r="AM362" s="717" t="s">
        <v>77</v>
      </c>
      <c r="AN362" s="717" t="s">
        <v>78</v>
      </c>
      <c r="AO362" s="723">
        <f t="array" ref="AO362">IFERROR(MAX(INDEX('Severity, Risk, and Probability'!$A$13:$A$17,MATCH(AJ362,'Severity, Risk, and Probability'!$B$13:$B$17,0)),INDEX('Severity, Risk, and Probability'!$A$13:$A$17,MATCH(AK362,'Severity, Risk, and Probability'!$C$13:$C$17,0)),INDEX('Severity, Risk, and Probability'!$A$13:$A$17,MATCH(AL362,'Severity, Risk, and Probability'!$D$13:$D$17,0)),INDEX('Severity, Risk, and Probability'!$A$13:$A$17,MATCH(AM362,'Severity, Risk, and Probability'!$E$13:$E$17,0)),INDEX('Severity, Risk, and Probability'!$A$13:$A$17,MATCH(AN362,'Severity, Risk, and Probability'!$F$13:$F$17,0))),"")</f>
        <v>1</v>
      </c>
      <c r="AP362" s="721">
        <f t="shared" si="219"/>
        <v>3</v>
      </c>
      <c r="AQ362" s="727" t="s">
        <v>84</v>
      </c>
      <c r="AR362" s="728" t="s">
        <v>92</v>
      </c>
      <c r="AS362" s="744" t="s">
        <v>1665</v>
      </c>
      <c r="AT362" s="758"/>
      <c r="AU362" s="731"/>
      <c r="AV362" s="746"/>
      <c r="AW362" s="747"/>
      <c r="AX362" s="734"/>
      <c r="AY362" s="734"/>
      <c r="AZ362" s="734"/>
      <c r="BA362" s="734"/>
      <c r="BB362" s="734"/>
      <c r="BC362" s="734"/>
      <c r="BD362" s="734"/>
      <c r="BE362" s="734"/>
      <c r="BF362" s="734"/>
      <c r="BG362" s="734"/>
      <c r="BH362" s="734"/>
      <c r="BI362" s="734"/>
      <c r="BJ362" s="734"/>
      <c r="BK362" s="734"/>
      <c r="BL362" s="734"/>
    </row>
    <row r="363" spans="1:64" s="895" customFormat="1" ht="70" customHeight="1">
      <c r="A363" s="708">
        <f t="shared" si="1"/>
        <v>5</v>
      </c>
      <c r="B363" s="708">
        <f t="shared" si="46"/>
        <v>358</v>
      </c>
      <c r="C363" s="717" t="s">
        <v>1496</v>
      </c>
      <c r="D363" s="710" t="str">
        <f t="array" aca="1" ref="D363" ca="1">IFERROR(INDEX(SBS!$B$1:$B$530,MATCH(C363,SBS!$A$1:$A$530,0)),"-")</f>
        <v>Interspace Vacuum Pumping System</v>
      </c>
      <c r="E363" s="710" t="str">
        <f t="array" aca="1" ref="E363" ca="1">IFERROR(INDEX(SBS!$F$1:$F$530,MATCH(C363,SBS!$A$1:$A$530,0)),"-")</f>
        <v>1.3.3.3</v>
      </c>
      <c r="F363" s="710" t="str">
        <f t="array" aca="1" ref="F363" ca="1">IFERROR(INDEX(SBS!$C$1:$C$530,MATCH(C363,SBS!$A$1:$A$530,0)),"-")</f>
        <v>V, C, &amp; F</v>
      </c>
      <c r="G363" s="742" t="s">
        <v>1685</v>
      </c>
      <c r="H363" s="717" t="s">
        <v>1683</v>
      </c>
      <c r="I363" s="743" t="s">
        <v>1686</v>
      </c>
      <c r="J363" s="744" t="s">
        <v>71</v>
      </c>
      <c r="K363" s="715" t="s">
        <v>72</v>
      </c>
      <c r="L363" s="716" t="s">
        <v>72</v>
      </c>
      <c r="M363" s="716" t="s">
        <v>119</v>
      </c>
      <c r="N363" s="717" t="s">
        <v>201</v>
      </c>
      <c r="O363" s="717" t="s">
        <v>76</v>
      </c>
      <c r="P363" s="717" t="s">
        <v>77</v>
      </c>
      <c r="Q363" s="717" t="s">
        <v>78</v>
      </c>
      <c r="R363" s="717" t="s">
        <v>91</v>
      </c>
      <c r="S363" s="843">
        <v>0.1</v>
      </c>
      <c r="T363" s="718">
        <f t="array" ref="T363">IFERROR(INDEX('Severity, Risk, and Probability'!$A$4:$A$8,MATCH(K363,'Severity, Risk, and Probability'!$B$4:$B$8,0)),"")</f>
        <v>3</v>
      </c>
      <c r="U363" s="718">
        <f t="array" ref="U363">IFERROR(INDEX('Severity, Risk, and Probability'!$A$4:$A$8,MATCH(L363,'Severity, Risk, and Probability'!$B$4:$B$8,0)),"")</f>
        <v>3</v>
      </c>
      <c r="V363" s="738">
        <v>0</v>
      </c>
      <c r="W363" s="718">
        <f t="array" ref="W363">IFERROR(MAX(INDEX('Severity, Risk, and Probability'!$A$13:$A$17,MATCH(M363,'Severity, Risk, and Probability'!$B$13:$B$17,0)),INDEX('Severity, Risk, and Probability'!$A$13:$A$17,MATCH(N363,'Severity, Risk, and Probability'!$C$13:$C$17,0)),INDEX('Severity, Risk, and Probability'!$A$13:$A$17,MATCH(O363,'Severity, Risk, and Probability'!$D$13:$D$17,0)),INDEX('Severity, Risk, and Probability'!$A$13:$A$17,MATCH(P363,'Severity, Risk, and Probability'!$E$13:$E$17,0)),INDEX('Severity, Risk, and Probability'!$A$13:$A$17,MATCH(Q363,'Severity, Risk, and Probability'!$F$13:$F$17,0))),"")</f>
        <v>1</v>
      </c>
      <c r="X363" s="720">
        <f t="array" ref="X363">IFERROR(INDEX('Severity, Risk, and Probability'!$A$20:$A$24,MATCH(R363,'Severity, Risk, and Probability'!$B$20:$B$24,0)),"")</f>
        <v>4</v>
      </c>
      <c r="Y363" s="718">
        <f t="shared" si="217"/>
        <v>3</v>
      </c>
      <c r="Z363" s="721">
        <f t="shared" si="218"/>
        <v>12</v>
      </c>
      <c r="AA363" s="722" t="s">
        <v>1496</v>
      </c>
      <c r="AB363" s="723" t="str">
        <f t="array" aca="1" ref="AB363" ca="1">IFERROR(INDEX(SBS!$B$1:$B$530,MATCH(AA363,SBS!$A$1:$A$530,0)),"None")</f>
        <v>Interspace Vacuum Pumping System</v>
      </c>
      <c r="AC363" s="717"/>
      <c r="AD363" s="723" t="str">
        <f t="array" aca="1" ref="AD363" ca="1">IFERROR(INDEX(SBS!$B$1:$B$530,MATCH(AC363,SBS!$A$1:$A$530,0)),"None")</f>
        <v>None</v>
      </c>
      <c r="AE363" s="717"/>
      <c r="AF363" s="723" t="str">
        <f t="array" aca="1" ref="AF363" ca="1">IFERROR(INDEX(SBS!$B$1:$B$530,MATCH(AE363,SBS!$A$1:$A$530,0)),"None")</f>
        <v>None</v>
      </c>
      <c r="AG363" s="716"/>
      <c r="AH363" s="752" t="s">
        <v>84</v>
      </c>
      <c r="AI363" s="745" t="s">
        <v>1665</v>
      </c>
      <c r="AJ363" s="716" t="s">
        <v>119</v>
      </c>
      <c r="AK363" s="717" t="s">
        <v>201</v>
      </c>
      <c r="AL363" s="717" t="s">
        <v>76</v>
      </c>
      <c r="AM363" s="717" t="s">
        <v>77</v>
      </c>
      <c r="AN363" s="717" t="s">
        <v>78</v>
      </c>
      <c r="AO363" s="723">
        <f t="array" ref="AO363">IFERROR(MAX(INDEX('Severity, Risk, and Probability'!$A$13:$A$17,MATCH(AJ363,'Severity, Risk, and Probability'!$B$13:$B$17,0)),INDEX('Severity, Risk, and Probability'!$A$13:$A$17,MATCH(AK363,'Severity, Risk, and Probability'!$C$13:$C$17,0)),INDEX('Severity, Risk, and Probability'!$A$13:$A$17,MATCH(AL363,'Severity, Risk, and Probability'!$D$13:$D$17,0)),INDEX('Severity, Risk, and Probability'!$A$13:$A$17,MATCH(AM363,'Severity, Risk, and Probability'!$E$13:$E$17,0)),INDEX('Severity, Risk, and Probability'!$A$13:$A$17,MATCH(AN363,'Severity, Risk, and Probability'!$F$13:$F$17,0))),"")</f>
        <v>1</v>
      </c>
      <c r="AP363" s="721">
        <f t="shared" si="219"/>
        <v>3</v>
      </c>
      <c r="AQ363" s="727" t="s">
        <v>84</v>
      </c>
      <c r="AR363" s="728" t="s">
        <v>92</v>
      </c>
      <c r="AS363" s="744" t="s">
        <v>1665</v>
      </c>
      <c r="AT363" s="758"/>
      <c r="AU363" s="731"/>
      <c r="AV363" s="746"/>
      <c r="AW363" s="747"/>
      <c r="AX363" s="734"/>
      <c r="AY363" s="734"/>
      <c r="AZ363" s="734"/>
      <c r="BA363" s="734"/>
      <c r="BB363" s="734"/>
      <c r="BC363" s="734"/>
      <c r="BD363" s="734"/>
      <c r="BE363" s="734"/>
      <c r="BF363" s="734"/>
      <c r="BG363" s="734"/>
      <c r="BH363" s="734"/>
      <c r="BI363" s="734"/>
      <c r="BJ363" s="734"/>
      <c r="BK363" s="734"/>
      <c r="BL363" s="734"/>
    </row>
    <row r="364" spans="1:64" s="895" customFormat="1" ht="70" customHeight="1">
      <c r="A364" s="708">
        <f t="shared" si="1"/>
        <v>5</v>
      </c>
      <c r="B364" s="708">
        <f t="shared" si="46"/>
        <v>359</v>
      </c>
      <c r="C364" s="717" t="s">
        <v>1496</v>
      </c>
      <c r="D364" s="710" t="str">
        <f t="array" aca="1" ref="D364" ca="1">IFERROR(INDEX(SBS!$B$1:$B$530,MATCH(C364,SBS!$A$1:$A$530,0)),"-")</f>
        <v>Interspace Vacuum Pumping System</v>
      </c>
      <c r="E364" s="710" t="str">
        <f t="array" aca="1" ref="E364" ca="1">IFERROR(INDEX(SBS!$F$1:$F$530,MATCH(C364,SBS!$A$1:$A$530,0)),"-")</f>
        <v>1.3.3.3</v>
      </c>
      <c r="F364" s="710" t="str">
        <f t="array" aca="1" ref="F364" ca="1">IFERROR(INDEX(SBS!$C$1:$C$530,MATCH(C364,SBS!$A$1:$A$530,0)),"-")</f>
        <v>V, C, &amp; F</v>
      </c>
      <c r="G364" s="742" t="s">
        <v>1687</v>
      </c>
      <c r="H364" s="717" t="s">
        <v>1680</v>
      </c>
      <c r="I364" s="743" t="s">
        <v>1688</v>
      </c>
      <c r="J364" s="744" t="s">
        <v>71</v>
      </c>
      <c r="K364" s="715" t="s">
        <v>73</v>
      </c>
      <c r="L364" s="716" t="s">
        <v>73</v>
      </c>
      <c r="M364" s="716" t="s">
        <v>119</v>
      </c>
      <c r="N364" s="717" t="s">
        <v>201</v>
      </c>
      <c r="O364" s="717" t="s">
        <v>76</v>
      </c>
      <c r="P364" s="717" t="s">
        <v>77</v>
      </c>
      <c r="Q364" s="717" t="s">
        <v>78</v>
      </c>
      <c r="R364" s="717" t="s">
        <v>91</v>
      </c>
      <c r="S364" s="843">
        <v>0.1</v>
      </c>
      <c r="T364" s="718">
        <f t="array" ref="T364">IFERROR(INDEX('Severity, Risk, and Probability'!$A$4:$A$8,MATCH(K364,'Severity, Risk, and Probability'!$B$4:$B$8,0)),"")</f>
        <v>2</v>
      </c>
      <c r="U364" s="718">
        <f t="array" ref="U364">IFERROR(INDEX('Severity, Risk, and Probability'!$A$4:$A$8,MATCH(L364,'Severity, Risk, and Probability'!$B$4:$B$8,0)),"")</f>
        <v>2</v>
      </c>
      <c r="V364" s="738">
        <v>0</v>
      </c>
      <c r="W364" s="718">
        <f t="array" ref="W364">IFERROR(MAX(INDEX('Severity, Risk, and Probability'!$A$13:$A$17,MATCH(M364,'Severity, Risk, and Probability'!$B$13:$B$17,0)),INDEX('Severity, Risk, and Probability'!$A$13:$A$17,MATCH(N364,'Severity, Risk, and Probability'!$C$13:$C$17,0)),INDEX('Severity, Risk, and Probability'!$A$13:$A$17,MATCH(O364,'Severity, Risk, and Probability'!$D$13:$D$17,0)),INDEX('Severity, Risk, and Probability'!$A$13:$A$17,MATCH(P364,'Severity, Risk, and Probability'!$E$13:$E$17,0)),INDEX('Severity, Risk, and Probability'!$A$13:$A$17,MATCH(Q364,'Severity, Risk, and Probability'!$F$13:$F$17,0))),"")</f>
        <v>1</v>
      </c>
      <c r="X364" s="720">
        <f t="array" ref="X364">IFERROR(INDEX('Severity, Risk, and Probability'!$A$20:$A$24,MATCH(R364,'Severity, Risk, and Probability'!$B$20:$B$24,0)),"")</f>
        <v>4</v>
      </c>
      <c r="Y364" s="718">
        <f t="shared" si="217"/>
        <v>2</v>
      </c>
      <c r="Z364" s="721">
        <f t="shared" si="218"/>
        <v>8</v>
      </c>
      <c r="AA364" s="722" t="s">
        <v>1496</v>
      </c>
      <c r="AB364" s="723" t="str">
        <f t="array" aca="1" ref="AB364" ca="1">IFERROR(INDEX(SBS!$B$1:$B$530,MATCH(AA364,SBS!$A$1:$A$530,0)),"None")</f>
        <v>Interspace Vacuum Pumping System</v>
      </c>
      <c r="AC364" s="717"/>
      <c r="AD364" s="723" t="str">
        <f t="array" aca="1" ref="AD364" ca="1">IFERROR(INDEX(SBS!$B$1:$B$530,MATCH(AC364,SBS!$A$1:$A$530,0)),"None")</f>
        <v>None</v>
      </c>
      <c r="AE364" s="717"/>
      <c r="AF364" s="723" t="str">
        <f t="array" aca="1" ref="AF364" ca="1">IFERROR(INDEX(SBS!$B$1:$B$530,MATCH(AE364,SBS!$A$1:$A$530,0)),"None")</f>
        <v>None</v>
      </c>
      <c r="AG364" s="716"/>
      <c r="AH364" s="752" t="s">
        <v>84</v>
      </c>
      <c r="AI364" s="745" t="s">
        <v>1665</v>
      </c>
      <c r="AJ364" s="716" t="s">
        <v>119</v>
      </c>
      <c r="AK364" s="717" t="s">
        <v>201</v>
      </c>
      <c r="AL364" s="717" t="s">
        <v>76</v>
      </c>
      <c r="AM364" s="717" t="s">
        <v>77</v>
      </c>
      <c r="AN364" s="717" t="s">
        <v>78</v>
      </c>
      <c r="AO364" s="723">
        <f t="array" ref="AO364">IFERROR(MAX(INDEX('Severity, Risk, and Probability'!$A$13:$A$17,MATCH(AJ364,'Severity, Risk, and Probability'!$B$13:$B$17,0)),INDEX('Severity, Risk, and Probability'!$A$13:$A$17,MATCH(AK364,'Severity, Risk, and Probability'!$C$13:$C$17,0)),INDEX('Severity, Risk, and Probability'!$A$13:$A$17,MATCH(AL364,'Severity, Risk, and Probability'!$D$13:$D$17,0)),INDEX('Severity, Risk, and Probability'!$A$13:$A$17,MATCH(AM364,'Severity, Risk, and Probability'!$E$13:$E$17,0)),INDEX('Severity, Risk, and Probability'!$A$13:$A$17,MATCH(AN364,'Severity, Risk, and Probability'!$F$13:$F$17,0))),"")</f>
        <v>1</v>
      </c>
      <c r="AP364" s="721">
        <f t="shared" si="219"/>
        <v>2</v>
      </c>
      <c r="AQ364" s="727" t="s">
        <v>84</v>
      </c>
      <c r="AR364" s="728" t="s">
        <v>92</v>
      </c>
      <c r="AS364" s="744" t="s">
        <v>1665</v>
      </c>
      <c r="AT364" s="758"/>
      <c r="AU364" s="731"/>
      <c r="AV364" s="746"/>
      <c r="AW364" s="747"/>
      <c r="AX364" s="734"/>
      <c r="AY364" s="734"/>
      <c r="AZ364" s="734"/>
      <c r="BA364" s="734"/>
      <c r="BB364" s="734"/>
      <c r="BC364" s="734"/>
      <c r="BD364" s="734"/>
      <c r="BE364" s="734"/>
      <c r="BF364" s="734"/>
      <c r="BG364" s="734"/>
      <c r="BH364" s="734"/>
      <c r="BI364" s="734"/>
      <c r="BJ364" s="734"/>
      <c r="BK364" s="734"/>
      <c r="BL364" s="734"/>
    </row>
    <row r="365" spans="1:64" s="895" customFormat="1" ht="70" customHeight="1">
      <c r="A365" s="708">
        <f t="shared" si="1"/>
        <v>5</v>
      </c>
      <c r="B365" s="708">
        <f t="shared" si="46"/>
        <v>360</v>
      </c>
      <c r="C365" s="717" t="s">
        <v>1496</v>
      </c>
      <c r="D365" s="710" t="str">
        <f t="array" aca="1" ref="D365" ca="1">IFERROR(INDEX(SBS!$B$1:$B$530,MATCH(C365,SBS!$A$1:$A$530,0)),"-")</f>
        <v>Interspace Vacuum Pumping System</v>
      </c>
      <c r="E365" s="710" t="str">
        <f t="array" aca="1" ref="E365" ca="1">IFERROR(INDEX(SBS!$F$1:$F$530,MATCH(C365,SBS!$A$1:$A$530,0)),"-")</f>
        <v>1.3.3.3</v>
      </c>
      <c r="F365" s="710" t="str">
        <f t="array" aca="1" ref="F365" ca="1">IFERROR(INDEX(SBS!$C$1:$C$530,MATCH(C365,SBS!$A$1:$A$530,0)),"-")</f>
        <v>V, C, &amp; F</v>
      </c>
      <c r="G365" s="742" t="s">
        <v>1689</v>
      </c>
      <c r="H365" s="717" t="s">
        <v>1677</v>
      </c>
      <c r="I365" s="743" t="s">
        <v>1690</v>
      </c>
      <c r="J365" s="744" t="s">
        <v>71</v>
      </c>
      <c r="K365" s="715" t="s">
        <v>73</v>
      </c>
      <c r="L365" s="716" t="s">
        <v>73</v>
      </c>
      <c r="M365" s="716" t="s">
        <v>119</v>
      </c>
      <c r="N365" s="717" t="s">
        <v>201</v>
      </c>
      <c r="O365" s="717" t="s">
        <v>76</v>
      </c>
      <c r="P365" s="717" t="s">
        <v>77</v>
      </c>
      <c r="Q365" s="717" t="s">
        <v>78</v>
      </c>
      <c r="R365" s="717" t="s">
        <v>91</v>
      </c>
      <c r="S365" s="843">
        <v>0.1</v>
      </c>
      <c r="T365" s="718">
        <f t="array" ref="T365">IFERROR(INDEX('Severity, Risk, and Probability'!$A$4:$A$8,MATCH(K365,'Severity, Risk, and Probability'!$B$4:$B$8,0)),"")</f>
        <v>2</v>
      </c>
      <c r="U365" s="718">
        <f t="array" ref="U365">IFERROR(INDEX('Severity, Risk, and Probability'!$A$4:$A$8,MATCH(L365,'Severity, Risk, and Probability'!$B$4:$B$8,0)),"")</f>
        <v>2</v>
      </c>
      <c r="V365" s="738">
        <v>0</v>
      </c>
      <c r="W365" s="718">
        <f t="array" ref="W365">IFERROR(MAX(INDEX('Severity, Risk, and Probability'!$A$13:$A$17,MATCH(M365,'Severity, Risk, and Probability'!$B$13:$B$17,0)),INDEX('Severity, Risk, and Probability'!$A$13:$A$17,MATCH(N365,'Severity, Risk, and Probability'!$C$13:$C$17,0)),INDEX('Severity, Risk, and Probability'!$A$13:$A$17,MATCH(O365,'Severity, Risk, and Probability'!$D$13:$D$17,0)),INDEX('Severity, Risk, and Probability'!$A$13:$A$17,MATCH(P365,'Severity, Risk, and Probability'!$E$13:$E$17,0)),INDEX('Severity, Risk, and Probability'!$A$13:$A$17,MATCH(Q365,'Severity, Risk, and Probability'!$F$13:$F$17,0))),"")</f>
        <v>1</v>
      </c>
      <c r="X365" s="720">
        <f t="array" ref="X365">IFERROR(INDEX('Severity, Risk, and Probability'!$A$20:$A$24,MATCH(R365,'Severity, Risk, and Probability'!$B$20:$B$24,0)),"")</f>
        <v>4</v>
      </c>
      <c r="Y365" s="718">
        <f t="shared" si="217"/>
        <v>2</v>
      </c>
      <c r="Z365" s="721">
        <f t="shared" si="218"/>
        <v>8</v>
      </c>
      <c r="AA365" s="722" t="s">
        <v>1496</v>
      </c>
      <c r="AB365" s="723" t="str">
        <f t="array" aca="1" ref="AB365" ca="1">IFERROR(INDEX(SBS!$B$1:$B$530,MATCH(AA365,SBS!$A$1:$A$530,0)),"None")</f>
        <v>Interspace Vacuum Pumping System</v>
      </c>
      <c r="AC365" s="717"/>
      <c r="AD365" s="723" t="str">
        <f t="array" aca="1" ref="AD365" ca="1">IFERROR(INDEX(SBS!$B$1:$B$530,MATCH(AC365,SBS!$A$1:$A$530,0)),"None")</f>
        <v>None</v>
      </c>
      <c r="AE365" s="717"/>
      <c r="AF365" s="723" t="str">
        <f t="array" aca="1" ref="AF365" ca="1">IFERROR(INDEX(SBS!$B$1:$B$530,MATCH(AE365,SBS!$A$1:$A$530,0)),"None")</f>
        <v>None</v>
      </c>
      <c r="AG365" s="716"/>
      <c r="AH365" s="752" t="s">
        <v>84</v>
      </c>
      <c r="AI365" s="745" t="s">
        <v>1665</v>
      </c>
      <c r="AJ365" s="716" t="s">
        <v>119</v>
      </c>
      <c r="AK365" s="717" t="s">
        <v>201</v>
      </c>
      <c r="AL365" s="717" t="s">
        <v>76</v>
      </c>
      <c r="AM365" s="717" t="s">
        <v>77</v>
      </c>
      <c r="AN365" s="717" t="s">
        <v>78</v>
      </c>
      <c r="AO365" s="723">
        <f t="array" ref="AO365">IFERROR(MAX(INDEX('Severity, Risk, and Probability'!$A$13:$A$17,MATCH(AJ365,'Severity, Risk, and Probability'!$B$13:$B$17,0)),INDEX('Severity, Risk, and Probability'!$A$13:$A$17,MATCH(AK365,'Severity, Risk, and Probability'!$C$13:$C$17,0)),INDEX('Severity, Risk, and Probability'!$A$13:$A$17,MATCH(AL365,'Severity, Risk, and Probability'!$D$13:$D$17,0)),INDEX('Severity, Risk, and Probability'!$A$13:$A$17,MATCH(AM365,'Severity, Risk, and Probability'!$E$13:$E$17,0)),INDEX('Severity, Risk, and Probability'!$A$13:$A$17,MATCH(AN365,'Severity, Risk, and Probability'!$F$13:$F$17,0))),"")</f>
        <v>1</v>
      </c>
      <c r="AP365" s="721">
        <f t="shared" si="219"/>
        <v>2</v>
      </c>
      <c r="AQ365" s="727" t="s">
        <v>84</v>
      </c>
      <c r="AR365" s="728" t="s">
        <v>92</v>
      </c>
      <c r="AS365" s="744" t="s">
        <v>1665</v>
      </c>
      <c r="AT365" s="758"/>
      <c r="AU365" s="731"/>
      <c r="AV365" s="746"/>
      <c r="AW365" s="747"/>
      <c r="AX365" s="734"/>
      <c r="AY365" s="734"/>
      <c r="AZ365" s="734"/>
      <c r="BA365" s="734"/>
      <c r="BB365" s="734"/>
      <c r="BC365" s="734"/>
      <c r="BD365" s="734"/>
      <c r="BE365" s="734"/>
      <c r="BF365" s="734"/>
      <c r="BG365" s="734"/>
      <c r="BH365" s="734"/>
      <c r="BI365" s="734"/>
      <c r="BJ365" s="734"/>
      <c r="BK365" s="734"/>
      <c r="BL365" s="734"/>
    </row>
    <row r="366" spans="1:64" s="895" customFormat="1" ht="70" customHeight="1">
      <c r="A366" s="708">
        <f t="shared" si="1"/>
        <v>5</v>
      </c>
      <c r="B366" s="708">
        <f t="shared" si="46"/>
        <v>361</v>
      </c>
      <c r="C366" s="717" t="s">
        <v>1512</v>
      </c>
      <c r="D366" s="710" t="str">
        <f t="array" aca="1" ref="D366" ca="1">IFERROR(INDEX(SBS!$B$1:$B$530,MATCH(C366,SBS!$A$1:$A$530,0)),"-")</f>
        <v>Low-Pressure NTC Cooling Water Distribution</v>
      </c>
      <c r="E366" s="710" t="str">
        <f t="array" aca="1" ref="E366" ca="1">IFERROR(INDEX(SBS!$F$1:$F$530,MATCH(C366,SBS!$A$1:$A$530,0)),"-")</f>
        <v/>
      </c>
      <c r="F366" s="710" t="str">
        <f t="array" aca="1" ref="F366" ca="1">IFERROR(INDEX(SBS!$C$1:$C$530,MATCH(C366,SBS!$A$1:$A$530,0)),"-")</f>
        <v>Cooling Systems</v>
      </c>
      <c r="G366" s="742" t="s">
        <v>1691</v>
      </c>
      <c r="H366" s="717" t="s">
        <v>1692</v>
      </c>
      <c r="I366" s="743" t="s">
        <v>1693</v>
      </c>
      <c r="J366" s="744" t="s">
        <v>173</v>
      </c>
      <c r="K366" s="715" t="s">
        <v>73</v>
      </c>
      <c r="L366" s="716" t="s">
        <v>73</v>
      </c>
      <c r="M366" s="716" t="s">
        <v>350</v>
      </c>
      <c r="N366" s="717" t="s">
        <v>301</v>
      </c>
      <c r="O366" s="717" t="s">
        <v>76</v>
      </c>
      <c r="P366" s="717" t="s">
        <v>77</v>
      </c>
      <c r="Q366" s="717" t="s">
        <v>78</v>
      </c>
      <c r="R366" s="717" t="s">
        <v>404</v>
      </c>
      <c r="S366" s="717">
        <v>0.1</v>
      </c>
      <c r="T366" s="718">
        <f t="array" ref="T366">IFERROR(INDEX('Severity, Risk, and Probability'!$A$4:$A$8,MATCH(K366,'Severity, Risk, and Probability'!$B$4:$B$8,0)),"")</f>
        <v>2</v>
      </c>
      <c r="U366" s="718">
        <f t="array" ref="U366">IFERROR(INDEX('Severity, Risk, and Probability'!$A$4:$A$8,MATCH(L366,'Severity, Risk, and Probability'!$B$4:$B$8,0)),"")</f>
        <v>2</v>
      </c>
      <c r="V366" s="738">
        <v>0</v>
      </c>
      <c r="W366" s="718">
        <f t="array" ref="W366">IFERROR(MAX(INDEX('Severity, Risk, and Probability'!$A$13:$A$17,MATCH(M366,'Severity, Risk, and Probability'!$B$13:$B$17,0)),INDEX('Severity, Risk, and Probability'!$A$13:$A$17,MATCH(N366,'Severity, Risk, and Probability'!$C$13:$C$17,0)),INDEX('Severity, Risk, and Probability'!$A$13:$A$17,MATCH(O366,'Severity, Risk, and Probability'!$D$13:$D$17,0)),INDEX('Severity, Risk, and Probability'!$A$13:$A$17,MATCH(P366,'Severity, Risk, and Probability'!$E$13:$E$17,0)),INDEX('Severity, Risk, and Probability'!$A$13:$A$17,MATCH(Q366,'Severity, Risk, and Probability'!$F$13:$F$17,0))),"")</f>
        <v>4</v>
      </c>
      <c r="X366" s="720">
        <f t="array" ref="X366">IFERROR(INDEX('Severity, Risk, and Probability'!$A$20:$A$24,MATCH(R366,'Severity, Risk, and Probability'!$B$20:$B$24,0)),"")</f>
        <v>1</v>
      </c>
      <c r="Y366" s="718">
        <f t="shared" si="217"/>
        <v>8</v>
      </c>
      <c r="Z366" s="721">
        <f t="shared" si="218"/>
        <v>8</v>
      </c>
      <c r="AA366" s="722" t="s">
        <v>488</v>
      </c>
      <c r="AB366" s="723" t="str">
        <f t="array" aca="1" ref="AB366" ca="1">IFERROR(INDEX(SBS!$B$1:$B$530,MATCH(AA366,SBS!$A$1:$A$530,0)),"None")</f>
        <v>CWS Flow and Temperature Instrumentation</v>
      </c>
      <c r="AC366" s="717"/>
      <c r="AD366" s="723" t="str">
        <f t="array" aca="1" ref="AD366" ca="1">IFERROR(INDEX(SBS!$B$1:$B$530,MATCH(AC366,SBS!$A$1:$A$530,0)),"None")</f>
        <v>None</v>
      </c>
      <c r="AE366" s="717"/>
      <c r="AF366" s="723" t="str">
        <f t="array" aca="1" ref="AF366" ca="1">IFERROR(INDEX(SBS!$B$1:$B$530,MATCH(AE366,SBS!$A$1:$A$530,0)),"None")</f>
        <v>None</v>
      </c>
      <c r="AG366" s="743" t="s">
        <v>526</v>
      </c>
      <c r="AH366" s="752" t="s">
        <v>92</v>
      </c>
      <c r="AI366" s="745" t="s">
        <v>1694</v>
      </c>
      <c r="AJ366" s="716" t="s">
        <v>74</v>
      </c>
      <c r="AK366" s="717" t="s">
        <v>116</v>
      </c>
      <c r="AL366" s="717" t="s">
        <v>76</v>
      </c>
      <c r="AM366" s="717" t="s">
        <v>77</v>
      </c>
      <c r="AN366" s="717" t="s">
        <v>78</v>
      </c>
      <c r="AO366" s="723">
        <f t="array" ref="AO366">IFERROR(MAX(INDEX('Severity, Risk, and Probability'!$A$13:$A$17,MATCH(AJ366,'Severity, Risk, and Probability'!$B$13:$B$17,0)),INDEX('Severity, Risk, and Probability'!$A$13:$A$17,MATCH(AK366,'Severity, Risk, and Probability'!$C$13:$C$17,0)),INDEX('Severity, Risk, and Probability'!$A$13:$A$17,MATCH(AL366,'Severity, Risk, and Probability'!$D$13:$D$17,0)),INDEX('Severity, Risk, and Probability'!$A$13:$A$17,MATCH(AM366,'Severity, Risk, and Probability'!$E$13:$E$17,0)),INDEX('Severity, Risk, and Probability'!$A$13:$A$17,MATCH(AN366,'Severity, Risk, and Probability'!$F$13:$F$17,0))),"")</f>
        <v>3</v>
      </c>
      <c r="AP366" s="721">
        <f t="shared" si="219"/>
        <v>6</v>
      </c>
      <c r="AQ366" s="727" t="s">
        <v>84</v>
      </c>
      <c r="AR366" s="728" t="s">
        <v>84</v>
      </c>
      <c r="AS366" s="753" t="s">
        <v>1695</v>
      </c>
      <c r="AT366" s="770"/>
      <c r="AV366" s="746" t="str">
        <f t="shared" ref="AV366:AV409" si="220">IFERROR(LEFT(C366, FIND( "|", SUBSTITUTE( C366, ".", "|", 3 ) ) - 1 ),C366)</f>
        <v>1.3.2</v>
      </c>
      <c r="AW366" s="747" t="str">
        <f t="shared" ref="AW366:AW409" si="221">IFERROR(LEFT(C366, FIND( "|", SUBSTITUTE( C366, ".", "|", 4 ) ) - 1 ),C366)</f>
        <v>1.3.2.1</v>
      </c>
      <c r="AX366" s="734" t="e">
        <f t="shared" ref="AX366:AX375" ca="1" si="222">IF(AND(GTE(Y366,12),LT(AP366,8),NOT(ISBLANK(AA366))),AB366,"-")</f>
        <v>#NAME?</v>
      </c>
      <c r="AY366" s="734" t="e">
        <f t="shared" ref="AY366:AY375" ca="1" si="223">IF(AND(GTE(Y366,12),LT(AP366,8),NOT(ISBLANK(AC366))),AD366,"-")</f>
        <v>#NAME?</v>
      </c>
      <c r="AZ366" s="734" t="e">
        <f t="shared" ref="AZ366:AZ375" ca="1" si="224">IF(AND(GTE(Y366,12),LT(AP366,8),NOT(ISBLANK(AE366))),AF366,"-")</f>
        <v>#NAME?</v>
      </c>
      <c r="BA366" s="734" t="b">
        <f t="shared" ref="BA366:BA409" si="225">AND(BB366,BC366,BD366,BE366,BF366,BG366,BH366,BI366)</f>
        <v>1</v>
      </c>
      <c r="BB366" s="734" t="b">
        <f t="array" ref="BB366">IF(($S366=0.1),TRUE,IF(NOT(ISBLANK(INDEX(Categories!E$4:E$32,MATCH($S366,Categories!$D$4:$D$32,0)))),K366=INDEX(Categories!E$4:E$32,MATCH($S366,Categories!$D$4:$D$32,0)),TRUE))</f>
        <v>1</v>
      </c>
      <c r="BC366" s="734" t="b">
        <f t="array" ref="BC366">IF(($S366=0.1),TRUE,IF(NOT(ISBLANK(INDEX(Categories!F$4:F$32,MATCH($S366,Categories!$D$4:$D$32,0)))),L366=INDEX(Categories!F$4:F$32,MATCH($S366,Categories!$D$4:$D$32,0)),TRUE))</f>
        <v>1</v>
      </c>
      <c r="BD366" s="734" t="b">
        <f t="array" ref="BD366">IF(($S366=0.1),TRUE,IF(NOT(ISBLANK(INDEX(Categories!G$4:G$32,MATCH($S366,Categories!$D$4:$D$32,0)))),M366=INDEX(Categories!G$4:G$32,MATCH($S366,Categories!$D$4:$D$32,0)),TRUE))</f>
        <v>1</v>
      </c>
      <c r="BE366" s="734" t="b">
        <f t="array" ref="BE366">IF(($S366=0.1),TRUE,IF(NOT(ISBLANK(INDEX(Categories!H$4:H$32,MATCH($S366,Categories!$D$4:$D$32,0)))),N366=INDEX(Categories!H$4:H$32,MATCH($S366,Categories!$D$4:$D$32,0)),TRUE))</f>
        <v>1</v>
      </c>
      <c r="BF366" s="734" t="b">
        <f t="array" ref="BF366">IF(($S366=0.1),TRUE,IF(NOT(ISBLANK(INDEX(Categories!I$4:I$32,MATCH($S366,Categories!$D$4:$D$32,0)))),O366=INDEX(Categories!I$4:I$32,MATCH($S366,Categories!$D$4:$D$32,0)),TRUE))</f>
        <v>1</v>
      </c>
      <c r="BG366" s="734" t="b">
        <f t="array" ref="BG366">IF(($S366=0.1),TRUE,IF(NOT(ISBLANK(INDEX(Categories!J$4:J$32,MATCH($S366,Categories!$D$4:$D$32,0)))),P366=INDEX(Categories!J$4:J$32,MATCH($S366,Categories!$D$4:$D$32,0)),TRUE))</f>
        <v>1</v>
      </c>
      <c r="BH366" s="734" t="b">
        <f t="array" ref="BH366">IF(($S366=0.1),TRUE,IF(NOT(ISBLANK(INDEX(Categories!K$4:K$32,MATCH($S366,Categories!$D$4:$D$32,0)))),Q366=INDEX(Categories!K$4:K$32,MATCH($S366,Categories!$D$4:$D$32,0)),TRUE))</f>
        <v>1</v>
      </c>
      <c r="BI366" s="734" t="b">
        <f t="array" ref="BI366">IF(($S366=0.1),TRUE,IF(NOT(ISBLANK(INDEX(Categories!L$4:L$32,MATCH($S366,Categories!$D$4:$D$32,0)))),R366=INDEX(Categories!L$4:L$32,MATCH($S366,Categories!$D$4:$D$32,0)),TRUE))</f>
        <v>1</v>
      </c>
      <c r="BJ366" s="734" t="e">
        <f t="shared" ref="BJ366:BJ375" ca="1" si="226">IF(AND(GTE($Y366,8),LTE($Y366,11),LT($AP366,8),NOT(ISBLANK($AA366))),AB366,"-")</f>
        <v>#NAME?</v>
      </c>
      <c r="BK366" s="734" t="e">
        <f t="shared" ref="BK366:BK375" ca="1" si="227">IF(AND(GTE($Y366,8),LTE($Y366,11),LT($AP366,8),NOT(ISBLANK($AC366))),AD366,"-")</f>
        <v>#NAME?</v>
      </c>
      <c r="BL366" s="734" t="e">
        <f t="shared" ref="BL366:BL375" ca="1" si="228">IF(AND(GTE($Y366,8),LTE($Y366,11),LT($AP366,8),NOT(ISBLANK($AE366))),AF366,"-")</f>
        <v>#NAME?</v>
      </c>
    </row>
    <row r="367" spans="1:64" s="895" customFormat="1" ht="70" customHeight="1">
      <c r="A367" s="708">
        <f t="shared" si="1"/>
        <v>5</v>
      </c>
      <c r="B367" s="708">
        <f t="shared" si="46"/>
        <v>362</v>
      </c>
      <c r="C367" s="717" t="s">
        <v>1512</v>
      </c>
      <c r="D367" s="710" t="str">
        <f t="array" aca="1" ref="D367" ca="1">IFERROR(INDEX(SBS!$B$1:$B$530,MATCH(C367,SBS!$A$1:$A$530,0)),"-")</f>
        <v>Low-Pressure NTC Cooling Water Distribution</v>
      </c>
      <c r="E367" s="710" t="str">
        <f t="array" aca="1" ref="E367" ca="1">IFERROR(INDEX(SBS!$F$1:$F$530,MATCH(C367,SBS!$A$1:$A$530,0)),"-")</f>
        <v/>
      </c>
      <c r="F367" s="710" t="str">
        <f t="array" aca="1" ref="F367" ca="1">IFERROR(INDEX(SBS!$C$1:$C$530,MATCH(C367,SBS!$A$1:$A$530,0)),"-")</f>
        <v>Cooling Systems</v>
      </c>
      <c r="G367" s="742" t="s">
        <v>1696</v>
      </c>
      <c r="H367" s="717" t="s">
        <v>1697</v>
      </c>
      <c r="I367" s="743" t="s">
        <v>1693</v>
      </c>
      <c r="J367" s="744" t="s">
        <v>173</v>
      </c>
      <c r="K367" s="715" t="s">
        <v>72</v>
      </c>
      <c r="L367" s="716" t="s">
        <v>72</v>
      </c>
      <c r="M367" s="716" t="s">
        <v>350</v>
      </c>
      <c r="N367" s="717" t="s">
        <v>301</v>
      </c>
      <c r="O367" s="717" t="s">
        <v>76</v>
      </c>
      <c r="P367" s="717" t="s">
        <v>77</v>
      </c>
      <c r="Q367" s="717" t="s">
        <v>78</v>
      </c>
      <c r="R367" s="717" t="s">
        <v>404</v>
      </c>
      <c r="S367" s="717">
        <v>0.1</v>
      </c>
      <c r="T367" s="718">
        <f t="array" ref="T367">IFERROR(INDEX('Severity, Risk, and Probability'!$A$4:$A$8,MATCH(K367,'Severity, Risk, and Probability'!$B$4:$B$8,0)),"")</f>
        <v>3</v>
      </c>
      <c r="U367" s="718">
        <f t="array" ref="U367">IFERROR(INDEX('Severity, Risk, and Probability'!$A$4:$A$8,MATCH(L367,'Severity, Risk, and Probability'!$B$4:$B$8,0)),"")</f>
        <v>3</v>
      </c>
      <c r="V367" s="738">
        <v>0</v>
      </c>
      <c r="W367" s="718">
        <f t="array" ref="W367">IFERROR(MAX(INDEX('Severity, Risk, and Probability'!$A$13:$A$17,MATCH(M367,'Severity, Risk, and Probability'!$B$13:$B$17,0)),INDEX('Severity, Risk, and Probability'!$A$13:$A$17,MATCH(N367,'Severity, Risk, and Probability'!$C$13:$C$17,0)),INDEX('Severity, Risk, and Probability'!$A$13:$A$17,MATCH(O367,'Severity, Risk, and Probability'!$D$13:$D$17,0)),INDEX('Severity, Risk, and Probability'!$A$13:$A$17,MATCH(P367,'Severity, Risk, and Probability'!$E$13:$E$17,0)),INDEX('Severity, Risk, and Probability'!$A$13:$A$17,MATCH(Q367,'Severity, Risk, and Probability'!$F$13:$F$17,0))),"")</f>
        <v>4</v>
      </c>
      <c r="X367" s="720">
        <f t="array" ref="X367">IFERROR(INDEX('Severity, Risk, and Probability'!$A$20:$A$24,MATCH(R367,'Severity, Risk, and Probability'!$B$20:$B$24,0)),"")</f>
        <v>1</v>
      </c>
      <c r="Y367" s="718">
        <f t="shared" si="217"/>
        <v>12</v>
      </c>
      <c r="Z367" s="721">
        <f t="shared" si="218"/>
        <v>12</v>
      </c>
      <c r="AA367" s="722" t="s">
        <v>488</v>
      </c>
      <c r="AB367" s="723" t="str">
        <f t="array" aca="1" ref="AB367" ca="1">IFERROR(INDEX(SBS!$B$1:$B$530,MATCH(AA367,SBS!$A$1:$A$530,0)),"None")</f>
        <v>CWS Flow and Temperature Instrumentation</v>
      </c>
      <c r="AC367" s="717"/>
      <c r="AD367" s="723" t="str">
        <f t="array" aca="1" ref="AD367" ca="1">IFERROR(INDEX(SBS!$B$1:$B$530,MATCH(AC367,SBS!$A$1:$A$530,0)),"None")</f>
        <v>None</v>
      </c>
      <c r="AE367" s="717"/>
      <c r="AF367" s="723" t="str">
        <f t="array" aca="1" ref="AF367" ca="1">IFERROR(INDEX(SBS!$B$1:$B$530,MATCH(AE367,SBS!$A$1:$A$530,0)),"None")</f>
        <v>None</v>
      </c>
      <c r="AG367" s="743" t="s">
        <v>526</v>
      </c>
      <c r="AH367" s="752" t="s">
        <v>84</v>
      </c>
      <c r="AI367" s="745" t="s">
        <v>1698</v>
      </c>
      <c r="AJ367" s="716" t="s">
        <v>119</v>
      </c>
      <c r="AK367" s="717" t="s">
        <v>201</v>
      </c>
      <c r="AL367" s="717" t="s">
        <v>76</v>
      </c>
      <c r="AM367" s="717" t="s">
        <v>77</v>
      </c>
      <c r="AN367" s="717" t="s">
        <v>78</v>
      </c>
      <c r="AO367" s="723">
        <f t="array" ref="AO367">IFERROR(MAX(INDEX('Severity, Risk, and Probability'!$A$13:$A$17,MATCH(AJ367,'Severity, Risk, and Probability'!$B$13:$B$17,0)),INDEX('Severity, Risk, and Probability'!$A$13:$A$17,MATCH(AK367,'Severity, Risk, and Probability'!$C$13:$C$17,0)),INDEX('Severity, Risk, and Probability'!$A$13:$A$17,MATCH(AL367,'Severity, Risk, and Probability'!$D$13:$D$17,0)),INDEX('Severity, Risk, and Probability'!$A$13:$A$17,MATCH(AM367,'Severity, Risk, and Probability'!$E$13:$E$17,0)),INDEX('Severity, Risk, and Probability'!$A$13:$A$17,MATCH(AN367,'Severity, Risk, and Probability'!$F$13:$F$17,0))),"")</f>
        <v>1</v>
      </c>
      <c r="AP367" s="721">
        <f t="shared" si="219"/>
        <v>3</v>
      </c>
      <c r="AQ367" s="727" t="s">
        <v>84</v>
      </c>
      <c r="AR367" s="728" t="s">
        <v>84</v>
      </c>
      <c r="AS367" s="729" t="s">
        <v>1698</v>
      </c>
      <c r="AT367" s="758"/>
      <c r="AU367" s="731"/>
      <c r="AV367" s="746" t="str">
        <f t="shared" si="220"/>
        <v>1.3.2</v>
      </c>
      <c r="AW367" s="747" t="str">
        <f t="shared" si="221"/>
        <v>1.3.2.1</v>
      </c>
      <c r="AX367" s="734" t="e">
        <f t="shared" ca="1" si="222"/>
        <v>#NAME?</v>
      </c>
      <c r="AY367" s="734" t="e">
        <f t="shared" ca="1" si="223"/>
        <v>#NAME?</v>
      </c>
      <c r="AZ367" s="734" t="e">
        <f t="shared" ca="1" si="224"/>
        <v>#NAME?</v>
      </c>
      <c r="BA367" s="734" t="b">
        <f t="shared" si="225"/>
        <v>1</v>
      </c>
      <c r="BB367" s="734" t="b">
        <f t="array" ref="BB367">IF(($S367=0.1),TRUE,IF(NOT(ISBLANK(INDEX(Categories!E$4:E$32,MATCH($S367,Categories!$D$4:$D$32,0)))),K367=INDEX(Categories!E$4:E$32,MATCH($S367,Categories!$D$4:$D$32,0)),TRUE))</f>
        <v>1</v>
      </c>
      <c r="BC367" s="734" t="b">
        <f t="array" ref="BC367">IF(($S367=0.1),TRUE,IF(NOT(ISBLANK(INDEX(Categories!F$4:F$32,MATCH($S367,Categories!$D$4:$D$32,0)))),L367=INDEX(Categories!F$4:F$32,MATCH($S367,Categories!$D$4:$D$32,0)),TRUE))</f>
        <v>1</v>
      </c>
      <c r="BD367" s="734" t="b">
        <f t="array" ref="BD367">IF(($S367=0.1),TRUE,IF(NOT(ISBLANK(INDEX(Categories!G$4:G$32,MATCH($S367,Categories!$D$4:$D$32,0)))),M367=INDEX(Categories!G$4:G$32,MATCH($S367,Categories!$D$4:$D$32,0)),TRUE))</f>
        <v>1</v>
      </c>
      <c r="BE367" s="734" t="b">
        <f t="array" ref="BE367">IF(($S367=0.1),TRUE,IF(NOT(ISBLANK(INDEX(Categories!H$4:H$32,MATCH($S367,Categories!$D$4:$D$32,0)))),N367=INDEX(Categories!H$4:H$32,MATCH($S367,Categories!$D$4:$D$32,0)),TRUE))</f>
        <v>1</v>
      </c>
      <c r="BF367" s="734" t="b">
        <f t="array" ref="BF367">IF(($S367=0.1),TRUE,IF(NOT(ISBLANK(INDEX(Categories!I$4:I$32,MATCH($S367,Categories!$D$4:$D$32,0)))),O367=INDEX(Categories!I$4:I$32,MATCH($S367,Categories!$D$4:$D$32,0)),TRUE))</f>
        <v>1</v>
      </c>
      <c r="BG367" s="734" t="b">
        <f t="array" ref="BG367">IF(($S367=0.1),TRUE,IF(NOT(ISBLANK(INDEX(Categories!J$4:J$32,MATCH($S367,Categories!$D$4:$D$32,0)))),P367=INDEX(Categories!J$4:J$32,MATCH($S367,Categories!$D$4:$D$32,0)),TRUE))</f>
        <v>1</v>
      </c>
      <c r="BH367" s="734" t="b">
        <f t="array" ref="BH367">IF(($S367=0.1),TRUE,IF(NOT(ISBLANK(INDEX(Categories!K$4:K$32,MATCH($S367,Categories!$D$4:$D$32,0)))),Q367=INDEX(Categories!K$4:K$32,MATCH($S367,Categories!$D$4:$D$32,0)),TRUE))</f>
        <v>1</v>
      </c>
      <c r="BI367" s="734" t="b">
        <f t="array" ref="BI367">IF(($S367=0.1),TRUE,IF(NOT(ISBLANK(INDEX(Categories!L$4:L$32,MATCH($S367,Categories!$D$4:$D$32,0)))),R367=INDEX(Categories!L$4:L$32,MATCH($S367,Categories!$D$4:$D$32,0)),TRUE))</f>
        <v>1</v>
      </c>
      <c r="BJ367" s="734" t="e">
        <f t="shared" ca="1" si="226"/>
        <v>#NAME?</v>
      </c>
      <c r="BK367" s="734" t="e">
        <f t="shared" ca="1" si="227"/>
        <v>#NAME?</v>
      </c>
      <c r="BL367" s="734" t="e">
        <f t="shared" ca="1" si="228"/>
        <v>#NAME?</v>
      </c>
    </row>
    <row r="368" spans="1:64" s="895" customFormat="1" ht="70" customHeight="1">
      <c r="A368" s="708">
        <f t="shared" si="1"/>
        <v>5</v>
      </c>
      <c r="B368" s="708">
        <f t="shared" si="46"/>
        <v>363</v>
      </c>
      <c r="C368" s="717" t="s">
        <v>1512</v>
      </c>
      <c r="D368" s="710" t="str">
        <f t="array" aca="1" ref="D368" ca="1">IFERROR(INDEX(SBS!$B$1:$B$530,MATCH(C368,SBS!$A$1:$A$530,0)),"-")</f>
        <v>Low-Pressure NTC Cooling Water Distribution</v>
      </c>
      <c r="E368" s="710" t="str">
        <f t="array" aca="1" ref="E368" ca="1">IFERROR(INDEX(SBS!$F$1:$F$530,MATCH(C368,SBS!$A$1:$A$530,0)),"-")</f>
        <v/>
      </c>
      <c r="F368" s="710" t="str">
        <f t="array" aca="1" ref="F368" ca="1">IFERROR(INDEX(SBS!$C$1:$C$530,MATCH(C368,SBS!$A$1:$A$530,0)),"-")</f>
        <v>Cooling Systems</v>
      </c>
      <c r="G368" s="742" t="s">
        <v>1699</v>
      </c>
      <c r="H368" s="717" t="s">
        <v>1700</v>
      </c>
      <c r="I368" s="743" t="s">
        <v>1693</v>
      </c>
      <c r="J368" s="744" t="s">
        <v>173</v>
      </c>
      <c r="K368" s="715" t="s">
        <v>73</v>
      </c>
      <c r="L368" s="716" t="s">
        <v>73</v>
      </c>
      <c r="M368" s="716" t="s">
        <v>350</v>
      </c>
      <c r="N368" s="717" t="s">
        <v>301</v>
      </c>
      <c r="O368" s="717" t="s">
        <v>76</v>
      </c>
      <c r="P368" s="717" t="s">
        <v>77</v>
      </c>
      <c r="Q368" s="717" t="s">
        <v>78</v>
      </c>
      <c r="R368" s="717" t="s">
        <v>404</v>
      </c>
      <c r="S368" s="717">
        <v>0.1</v>
      </c>
      <c r="T368" s="718">
        <f t="array" ref="T368">IFERROR(INDEX('Severity, Risk, and Probability'!$A$4:$A$8,MATCH(K368,'Severity, Risk, and Probability'!$B$4:$B$8,0)),"")</f>
        <v>2</v>
      </c>
      <c r="U368" s="718">
        <f t="array" ref="U368">IFERROR(INDEX('Severity, Risk, and Probability'!$A$4:$A$8,MATCH(L368,'Severity, Risk, and Probability'!$B$4:$B$8,0)),"")</f>
        <v>2</v>
      </c>
      <c r="V368" s="738">
        <v>0</v>
      </c>
      <c r="W368" s="718">
        <f t="array" ref="W368">IFERROR(MAX(INDEX('Severity, Risk, and Probability'!$A$13:$A$17,MATCH(M368,'Severity, Risk, and Probability'!$B$13:$B$17,0)),INDEX('Severity, Risk, and Probability'!$A$13:$A$17,MATCH(N368,'Severity, Risk, and Probability'!$C$13:$C$17,0)),INDEX('Severity, Risk, and Probability'!$A$13:$A$17,MATCH(O368,'Severity, Risk, and Probability'!$D$13:$D$17,0)),INDEX('Severity, Risk, and Probability'!$A$13:$A$17,MATCH(P368,'Severity, Risk, and Probability'!$E$13:$E$17,0)),INDEX('Severity, Risk, and Probability'!$A$13:$A$17,MATCH(Q368,'Severity, Risk, and Probability'!$F$13:$F$17,0))),"")</f>
        <v>4</v>
      </c>
      <c r="X368" s="720">
        <f t="array" ref="X368">IFERROR(INDEX('Severity, Risk, and Probability'!$A$20:$A$24,MATCH(R368,'Severity, Risk, and Probability'!$B$20:$B$24,0)),"")</f>
        <v>1</v>
      </c>
      <c r="Y368" s="718">
        <f t="shared" si="217"/>
        <v>8</v>
      </c>
      <c r="Z368" s="721">
        <f t="shared" si="218"/>
        <v>8</v>
      </c>
      <c r="AA368" s="722" t="s">
        <v>488</v>
      </c>
      <c r="AB368" s="723" t="str">
        <f t="array" aca="1" ref="AB368" ca="1">IFERROR(INDEX(SBS!$B$1:$B$530,MATCH(AA368,SBS!$A$1:$A$530,0)),"None")</f>
        <v>CWS Flow and Temperature Instrumentation</v>
      </c>
      <c r="AC368" s="717"/>
      <c r="AD368" s="723" t="str">
        <f t="array" aca="1" ref="AD368" ca="1">IFERROR(INDEX(SBS!$B$1:$B$530,MATCH(AC368,SBS!$A$1:$A$530,0)),"None")</f>
        <v>None</v>
      </c>
      <c r="AE368" s="717"/>
      <c r="AF368" s="723" t="str">
        <f t="array" aca="1" ref="AF368" ca="1">IFERROR(INDEX(SBS!$B$1:$B$530,MATCH(AE368,SBS!$A$1:$A$530,0)),"None")</f>
        <v>None</v>
      </c>
      <c r="AG368" s="743" t="s">
        <v>1701</v>
      </c>
      <c r="AH368" s="752" t="s">
        <v>92</v>
      </c>
      <c r="AI368" s="745" t="s">
        <v>1702</v>
      </c>
      <c r="AJ368" s="716" t="s">
        <v>74</v>
      </c>
      <c r="AK368" s="717" t="s">
        <v>75</v>
      </c>
      <c r="AL368" s="717" t="s">
        <v>76</v>
      </c>
      <c r="AM368" s="717" t="s">
        <v>77</v>
      </c>
      <c r="AN368" s="717" t="s">
        <v>78</v>
      </c>
      <c r="AO368" s="723">
        <f t="array" ref="AO368">IFERROR(MAX(INDEX('Severity, Risk, and Probability'!$A$13:$A$17,MATCH(AJ368,'Severity, Risk, and Probability'!$B$13:$B$17,0)),INDEX('Severity, Risk, and Probability'!$A$13:$A$17,MATCH(AK368,'Severity, Risk, and Probability'!$C$13:$C$17,0)),INDEX('Severity, Risk, and Probability'!$A$13:$A$17,MATCH(AL368,'Severity, Risk, and Probability'!$D$13:$D$17,0)),INDEX('Severity, Risk, and Probability'!$A$13:$A$17,MATCH(AM368,'Severity, Risk, and Probability'!$E$13:$E$17,0)),INDEX('Severity, Risk, and Probability'!$A$13:$A$17,MATCH(AN368,'Severity, Risk, and Probability'!$F$13:$F$17,0))),"")</f>
        <v>3</v>
      </c>
      <c r="AP368" s="721">
        <f t="shared" si="219"/>
        <v>6</v>
      </c>
      <c r="AQ368" s="727" t="s">
        <v>84</v>
      </c>
      <c r="AR368" s="728" t="s">
        <v>92</v>
      </c>
      <c r="AS368" s="729" t="s">
        <v>1703</v>
      </c>
      <c r="AT368" s="758"/>
      <c r="AU368" s="731"/>
      <c r="AV368" s="746" t="str">
        <f t="shared" si="220"/>
        <v>1.3.2</v>
      </c>
      <c r="AW368" s="747" t="str">
        <f t="shared" si="221"/>
        <v>1.3.2.1</v>
      </c>
      <c r="AX368" s="734" t="e">
        <f t="shared" ca="1" si="222"/>
        <v>#NAME?</v>
      </c>
      <c r="AY368" s="734" t="e">
        <f t="shared" ca="1" si="223"/>
        <v>#NAME?</v>
      </c>
      <c r="AZ368" s="734" t="e">
        <f t="shared" ca="1" si="224"/>
        <v>#NAME?</v>
      </c>
      <c r="BA368" s="734" t="b">
        <f t="shared" si="225"/>
        <v>1</v>
      </c>
      <c r="BB368" s="734" t="b">
        <f t="array" ref="BB368">IF(($S368=0.1),TRUE,IF(NOT(ISBLANK(INDEX(Categories!E$4:E$32,MATCH($S368,Categories!$D$4:$D$32,0)))),K368=INDEX(Categories!E$4:E$32,MATCH($S368,Categories!$D$4:$D$32,0)),TRUE))</f>
        <v>1</v>
      </c>
      <c r="BC368" s="734" t="b">
        <f t="array" ref="BC368">IF(($S368=0.1),TRUE,IF(NOT(ISBLANK(INDEX(Categories!F$4:F$32,MATCH($S368,Categories!$D$4:$D$32,0)))),L368=INDEX(Categories!F$4:F$32,MATCH($S368,Categories!$D$4:$D$32,0)),TRUE))</f>
        <v>1</v>
      </c>
      <c r="BD368" s="734" t="b">
        <f t="array" ref="BD368">IF(($S368=0.1),TRUE,IF(NOT(ISBLANK(INDEX(Categories!G$4:G$32,MATCH($S368,Categories!$D$4:$D$32,0)))),M368=INDEX(Categories!G$4:G$32,MATCH($S368,Categories!$D$4:$D$32,0)),TRUE))</f>
        <v>1</v>
      </c>
      <c r="BE368" s="734" t="b">
        <f t="array" ref="BE368">IF(($S368=0.1),TRUE,IF(NOT(ISBLANK(INDEX(Categories!H$4:H$32,MATCH($S368,Categories!$D$4:$D$32,0)))),N368=INDEX(Categories!H$4:H$32,MATCH($S368,Categories!$D$4:$D$32,0)),TRUE))</f>
        <v>1</v>
      </c>
      <c r="BF368" s="734" t="b">
        <f t="array" ref="BF368">IF(($S368=0.1),TRUE,IF(NOT(ISBLANK(INDEX(Categories!I$4:I$32,MATCH($S368,Categories!$D$4:$D$32,0)))),O368=INDEX(Categories!I$4:I$32,MATCH($S368,Categories!$D$4:$D$32,0)),TRUE))</f>
        <v>1</v>
      </c>
      <c r="BG368" s="734" t="b">
        <f t="array" ref="BG368">IF(($S368=0.1),TRUE,IF(NOT(ISBLANK(INDEX(Categories!J$4:J$32,MATCH($S368,Categories!$D$4:$D$32,0)))),P368=INDEX(Categories!J$4:J$32,MATCH($S368,Categories!$D$4:$D$32,0)),TRUE))</f>
        <v>1</v>
      </c>
      <c r="BH368" s="734" t="b">
        <f t="array" ref="BH368">IF(($S368=0.1),TRUE,IF(NOT(ISBLANK(INDEX(Categories!K$4:K$32,MATCH($S368,Categories!$D$4:$D$32,0)))),Q368=INDEX(Categories!K$4:K$32,MATCH($S368,Categories!$D$4:$D$32,0)),TRUE))</f>
        <v>1</v>
      </c>
      <c r="BI368" s="734" t="b">
        <f t="array" ref="BI368">IF(($S368=0.1),TRUE,IF(NOT(ISBLANK(INDEX(Categories!L$4:L$32,MATCH($S368,Categories!$D$4:$D$32,0)))),R368=INDEX(Categories!L$4:L$32,MATCH($S368,Categories!$D$4:$D$32,0)),TRUE))</f>
        <v>1</v>
      </c>
      <c r="BJ368" s="734" t="e">
        <f t="shared" ca="1" si="226"/>
        <v>#NAME?</v>
      </c>
      <c r="BK368" s="734" t="e">
        <f t="shared" ca="1" si="227"/>
        <v>#NAME?</v>
      </c>
      <c r="BL368" s="734" t="e">
        <f t="shared" ca="1" si="228"/>
        <v>#NAME?</v>
      </c>
    </row>
    <row r="369" spans="1:64" s="895" customFormat="1" ht="70" customHeight="1">
      <c r="A369" s="708">
        <f t="shared" si="1"/>
        <v>5</v>
      </c>
      <c r="B369" s="708">
        <f t="shared" si="46"/>
        <v>364</v>
      </c>
      <c r="C369" s="717" t="s">
        <v>1512</v>
      </c>
      <c r="D369" s="710" t="str">
        <f t="array" aca="1" ref="D369" ca="1">IFERROR(INDEX(SBS!$B$1:$B$530,MATCH(C369,SBS!$A$1:$A$530,0)),"-")</f>
        <v>Low-Pressure NTC Cooling Water Distribution</v>
      </c>
      <c r="E369" s="710" t="str">
        <f t="array" aca="1" ref="E369" ca="1">IFERROR(INDEX(SBS!$F$1:$F$530,MATCH(C369,SBS!$A$1:$A$530,0)),"-")</f>
        <v/>
      </c>
      <c r="F369" s="710" t="str">
        <f t="array" aca="1" ref="F369" ca="1">IFERROR(INDEX(SBS!$C$1:$C$530,MATCH(C369,SBS!$A$1:$A$530,0)),"-")</f>
        <v>Cooling Systems</v>
      </c>
      <c r="G369" s="742" t="s">
        <v>1704</v>
      </c>
      <c r="H369" s="717" t="s">
        <v>1705</v>
      </c>
      <c r="I369" s="743" t="s">
        <v>1706</v>
      </c>
      <c r="J369" s="744" t="s">
        <v>173</v>
      </c>
      <c r="K369" s="715" t="s">
        <v>72</v>
      </c>
      <c r="L369" s="716" t="s">
        <v>72</v>
      </c>
      <c r="M369" s="716" t="s">
        <v>119</v>
      </c>
      <c r="N369" s="717" t="s">
        <v>116</v>
      </c>
      <c r="O369" s="717" t="s">
        <v>76</v>
      </c>
      <c r="P369" s="717" t="s">
        <v>77</v>
      </c>
      <c r="Q369" s="717" t="s">
        <v>78</v>
      </c>
      <c r="R369" s="717" t="s">
        <v>404</v>
      </c>
      <c r="S369" s="717">
        <v>0.1</v>
      </c>
      <c r="T369" s="718">
        <f t="array" ref="T369">IFERROR(INDEX('Severity, Risk, and Probability'!$A$4:$A$8,MATCH(K369,'Severity, Risk, and Probability'!$B$4:$B$8,0)),"")</f>
        <v>3</v>
      </c>
      <c r="U369" s="718">
        <f t="array" ref="U369">IFERROR(INDEX('Severity, Risk, and Probability'!$A$4:$A$8,MATCH(L369,'Severity, Risk, and Probability'!$B$4:$B$8,0)),"")</f>
        <v>3</v>
      </c>
      <c r="V369" s="738">
        <v>0</v>
      </c>
      <c r="W369" s="718">
        <f t="array" ref="W369">IFERROR(MAX(INDEX('Severity, Risk, and Probability'!$A$13:$A$17,MATCH(M369,'Severity, Risk, and Probability'!$B$13:$B$17,0)),INDEX('Severity, Risk, and Probability'!$A$13:$A$17,MATCH(N369,'Severity, Risk, and Probability'!$C$13:$C$17,0)),INDEX('Severity, Risk, and Probability'!$A$13:$A$17,MATCH(O369,'Severity, Risk, and Probability'!$D$13:$D$17,0)),INDEX('Severity, Risk, and Probability'!$A$13:$A$17,MATCH(P369,'Severity, Risk, and Probability'!$E$13:$E$17,0)),INDEX('Severity, Risk, and Probability'!$A$13:$A$17,MATCH(Q369,'Severity, Risk, and Probability'!$F$13:$F$17,0))),"")</f>
        <v>2</v>
      </c>
      <c r="X369" s="720">
        <f t="array" ref="X369">IFERROR(INDEX('Severity, Risk, and Probability'!$A$20:$A$24,MATCH(R369,'Severity, Risk, and Probability'!$B$20:$B$24,0)),"")</f>
        <v>1</v>
      </c>
      <c r="Y369" s="718">
        <f t="shared" si="217"/>
        <v>6</v>
      </c>
      <c r="Z369" s="721">
        <f t="shared" si="218"/>
        <v>6</v>
      </c>
      <c r="AA369" s="722" t="s">
        <v>231</v>
      </c>
      <c r="AB369" s="723" t="str">
        <f t="array" aca="1" ref="AB369" ca="1">IFERROR(INDEX(SBS!$B$1:$B$530,MATCH(AA369,SBS!$A$1:$A$530,0)),"None")</f>
        <v>FCPC Ground Fault Detection</v>
      </c>
      <c r="AC369" s="717"/>
      <c r="AD369" s="723" t="str">
        <f t="array" aca="1" ref="AD369" ca="1">IFERROR(INDEX(SBS!$B$1:$B$530,MATCH(AC369,SBS!$A$1:$A$530,0)),"None")</f>
        <v>None</v>
      </c>
      <c r="AE369" s="717"/>
      <c r="AF369" s="723" t="str">
        <f t="array" aca="1" ref="AF369" ca="1">IFERROR(INDEX(SBS!$B$1:$B$530,MATCH(AE369,SBS!$A$1:$A$530,0)),"None")</f>
        <v>None</v>
      </c>
      <c r="AG369" s="793" t="s">
        <v>1707</v>
      </c>
      <c r="AH369" s="752" t="s">
        <v>84</v>
      </c>
      <c r="AI369" s="745" t="s">
        <v>1708</v>
      </c>
      <c r="AJ369" s="716" t="s">
        <v>119</v>
      </c>
      <c r="AK369" s="717" t="s">
        <v>116</v>
      </c>
      <c r="AL369" s="717" t="s">
        <v>76</v>
      </c>
      <c r="AM369" s="717" t="s">
        <v>77</v>
      </c>
      <c r="AN369" s="717" t="s">
        <v>78</v>
      </c>
      <c r="AO369" s="723">
        <f t="array" ref="AO369">IFERROR(MAX(INDEX('Severity, Risk, and Probability'!$A$13:$A$17,MATCH(AJ369,'Severity, Risk, and Probability'!$B$13:$B$17,0)),INDEX('Severity, Risk, and Probability'!$A$13:$A$17,MATCH(AK369,'Severity, Risk, and Probability'!$C$13:$C$17,0)),INDEX('Severity, Risk, and Probability'!$A$13:$A$17,MATCH(AL369,'Severity, Risk, and Probability'!$D$13:$D$17,0)),INDEX('Severity, Risk, and Probability'!$A$13:$A$17,MATCH(AM369,'Severity, Risk, and Probability'!$E$13:$E$17,0)),INDEX('Severity, Risk, and Probability'!$A$13:$A$17,MATCH(AN369,'Severity, Risk, and Probability'!$F$13:$F$17,0))),"")</f>
        <v>2</v>
      </c>
      <c r="AP369" s="721">
        <f t="shared" si="219"/>
        <v>6</v>
      </c>
      <c r="AQ369" s="727" t="s">
        <v>84</v>
      </c>
      <c r="AR369" s="728" t="s">
        <v>92</v>
      </c>
      <c r="AS369" s="729"/>
      <c r="AT369" s="758"/>
      <c r="AU369" s="731"/>
      <c r="AV369" s="746" t="str">
        <f t="shared" si="220"/>
        <v>1.3.2</v>
      </c>
      <c r="AW369" s="747" t="str">
        <f t="shared" si="221"/>
        <v>1.3.2.1</v>
      </c>
      <c r="AX369" s="734" t="e">
        <f t="shared" ca="1" si="222"/>
        <v>#NAME?</v>
      </c>
      <c r="AY369" s="734" t="e">
        <f t="shared" ca="1" si="223"/>
        <v>#NAME?</v>
      </c>
      <c r="AZ369" s="734" t="e">
        <f t="shared" ca="1" si="224"/>
        <v>#NAME?</v>
      </c>
      <c r="BA369" s="734" t="b">
        <f t="shared" si="225"/>
        <v>1</v>
      </c>
      <c r="BB369" s="734" t="b">
        <f t="array" ref="BB369">IF(($S369=0.1),TRUE,IF(NOT(ISBLANK(INDEX(Categories!E$4:E$32,MATCH($S369,Categories!$D$4:$D$32,0)))),K369=INDEX(Categories!E$4:E$32,MATCH($S369,Categories!$D$4:$D$32,0)),TRUE))</f>
        <v>1</v>
      </c>
      <c r="BC369" s="734" t="b">
        <f t="array" ref="BC369">IF(($S369=0.1),TRUE,IF(NOT(ISBLANK(INDEX(Categories!F$4:F$32,MATCH($S369,Categories!$D$4:$D$32,0)))),L369=INDEX(Categories!F$4:F$32,MATCH($S369,Categories!$D$4:$D$32,0)),TRUE))</f>
        <v>1</v>
      </c>
      <c r="BD369" s="734" t="b">
        <f t="array" ref="BD369">IF(($S369=0.1),TRUE,IF(NOT(ISBLANK(INDEX(Categories!G$4:G$32,MATCH($S369,Categories!$D$4:$D$32,0)))),M369=INDEX(Categories!G$4:G$32,MATCH($S369,Categories!$D$4:$D$32,0)),TRUE))</f>
        <v>1</v>
      </c>
      <c r="BE369" s="734" t="b">
        <f t="array" ref="BE369">IF(($S369=0.1),TRUE,IF(NOT(ISBLANK(INDEX(Categories!H$4:H$32,MATCH($S369,Categories!$D$4:$D$32,0)))),N369=INDEX(Categories!H$4:H$32,MATCH($S369,Categories!$D$4:$D$32,0)),TRUE))</f>
        <v>1</v>
      </c>
      <c r="BF369" s="734" t="b">
        <f t="array" ref="BF369">IF(($S369=0.1),TRUE,IF(NOT(ISBLANK(INDEX(Categories!I$4:I$32,MATCH($S369,Categories!$D$4:$D$32,0)))),O369=INDEX(Categories!I$4:I$32,MATCH($S369,Categories!$D$4:$D$32,0)),TRUE))</f>
        <v>1</v>
      </c>
      <c r="BG369" s="734" t="b">
        <f t="array" ref="BG369">IF(($S369=0.1),TRUE,IF(NOT(ISBLANK(INDEX(Categories!J$4:J$32,MATCH($S369,Categories!$D$4:$D$32,0)))),P369=INDEX(Categories!J$4:J$32,MATCH($S369,Categories!$D$4:$D$32,0)),TRUE))</f>
        <v>1</v>
      </c>
      <c r="BH369" s="734" t="b">
        <f t="array" ref="BH369">IF(($S369=0.1),TRUE,IF(NOT(ISBLANK(INDEX(Categories!K$4:K$32,MATCH($S369,Categories!$D$4:$D$32,0)))),Q369=INDEX(Categories!K$4:K$32,MATCH($S369,Categories!$D$4:$D$32,0)),TRUE))</f>
        <v>1</v>
      </c>
      <c r="BI369" s="734" t="b">
        <f t="array" ref="BI369">IF(($S369=0.1),TRUE,IF(NOT(ISBLANK(INDEX(Categories!L$4:L$32,MATCH($S369,Categories!$D$4:$D$32,0)))),R369=INDEX(Categories!L$4:L$32,MATCH($S369,Categories!$D$4:$D$32,0)),TRUE))</f>
        <v>1</v>
      </c>
      <c r="BJ369" s="734" t="e">
        <f t="shared" ca="1" si="226"/>
        <v>#NAME?</v>
      </c>
      <c r="BK369" s="734" t="e">
        <f t="shared" ca="1" si="227"/>
        <v>#NAME?</v>
      </c>
      <c r="BL369" s="734" t="e">
        <f t="shared" ca="1" si="228"/>
        <v>#NAME?</v>
      </c>
    </row>
    <row r="370" spans="1:64" s="895" customFormat="1" ht="70" customHeight="1">
      <c r="A370" s="708">
        <f t="shared" si="1"/>
        <v>5</v>
      </c>
      <c r="B370" s="708">
        <f t="shared" si="46"/>
        <v>365</v>
      </c>
      <c r="C370" s="717" t="s">
        <v>1512</v>
      </c>
      <c r="D370" s="710" t="str">
        <f t="array" aca="1" ref="D370" ca="1">IFERROR(INDEX(SBS!$B$1:$B$530,MATCH(C370,SBS!$A$1:$A$530,0)),"-")</f>
        <v>Low-Pressure NTC Cooling Water Distribution</v>
      </c>
      <c r="E370" s="710" t="str">
        <f t="array" aca="1" ref="E370" ca="1">IFERROR(INDEX(SBS!$F$1:$F$530,MATCH(C370,SBS!$A$1:$A$530,0)),"-")</f>
        <v/>
      </c>
      <c r="F370" s="710" t="str">
        <f t="array" aca="1" ref="F370" ca="1">IFERROR(INDEX(SBS!$C$1:$C$530,MATCH(C370,SBS!$A$1:$A$530,0)),"-")</f>
        <v>Cooling Systems</v>
      </c>
      <c r="G370" s="742" t="s">
        <v>1709</v>
      </c>
      <c r="H370" s="717"/>
      <c r="I370" s="743" t="s">
        <v>1710</v>
      </c>
      <c r="J370" s="744" t="s">
        <v>105</v>
      </c>
      <c r="K370" s="715" t="s">
        <v>72</v>
      </c>
      <c r="L370" s="716" t="s">
        <v>72</v>
      </c>
      <c r="M370" s="716" t="s">
        <v>115</v>
      </c>
      <c r="N370" s="717" t="s">
        <v>201</v>
      </c>
      <c r="O370" s="717" t="s">
        <v>76</v>
      </c>
      <c r="P370" s="717" t="s">
        <v>77</v>
      </c>
      <c r="Q370" s="717" t="s">
        <v>78</v>
      </c>
      <c r="R370" s="717" t="s">
        <v>79</v>
      </c>
      <c r="S370" s="717">
        <v>6.4</v>
      </c>
      <c r="T370" s="718">
        <f t="array" ref="T370">IFERROR(INDEX('Severity, Risk, and Probability'!$A$4:$A$8,MATCH(K370,'Severity, Risk, and Probability'!$B$4:$B$8,0)),"")</f>
        <v>3</v>
      </c>
      <c r="U370" s="718">
        <f t="array" ref="U370">IFERROR(INDEX('Severity, Risk, and Probability'!$A$4:$A$8,MATCH(L370,'Severity, Risk, and Probability'!$B$4:$B$8,0)),"")</f>
        <v>3</v>
      </c>
      <c r="V370" s="738">
        <v>0</v>
      </c>
      <c r="W370" s="718">
        <f t="array" ref="W370">IFERROR(MAX(INDEX('Severity, Risk, and Probability'!$A$13:$A$17,MATCH(M370,'Severity, Risk, and Probability'!$B$13:$B$17,0)),INDEX('Severity, Risk, and Probability'!$A$13:$A$17,MATCH(N370,'Severity, Risk, and Probability'!$C$13:$C$17,0)),INDEX('Severity, Risk, and Probability'!$A$13:$A$17,MATCH(O370,'Severity, Risk, and Probability'!$D$13:$D$17,0)),INDEX('Severity, Risk, and Probability'!$A$13:$A$17,MATCH(P370,'Severity, Risk, and Probability'!$E$13:$E$17,0)),INDEX('Severity, Risk, and Probability'!$A$13:$A$17,MATCH(Q370,'Severity, Risk, and Probability'!$F$13:$F$17,0))),"")</f>
        <v>1</v>
      </c>
      <c r="X370" s="720">
        <f t="array" ref="X370">IFERROR(INDEX('Severity, Risk, and Probability'!$A$20:$A$24,MATCH(R370,'Severity, Risk, and Probability'!$B$20:$B$24,0)),"")</f>
        <v>5</v>
      </c>
      <c r="Y370" s="718">
        <f t="shared" si="217"/>
        <v>3</v>
      </c>
      <c r="Z370" s="721">
        <f t="shared" si="218"/>
        <v>15</v>
      </c>
      <c r="AA370" s="722"/>
      <c r="AB370" s="723" t="str">
        <f t="array" aca="1" ref="AB370" ca="1">IFERROR(INDEX(SBS!$B$1:$B$530,MATCH(AA370,SBS!$A$1:$A$530,0)),"None")</f>
        <v>None</v>
      </c>
      <c r="AC370" s="717"/>
      <c r="AD370" s="723" t="str">
        <f t="array" aca="1" ref="AD370" ca="1">IFERROR(INDEX(SBS!$B$1:$B$530,MATCH(AC370,SBS!$A$1:$A$530,0)),"None")</f>
        <v>None</v>
      </c>
      <c r="AE370" s="717"/>
      <c r="AF370" s="723" t="str">
        <f t="array" aca="1" ref="AF370" ca="1">IFERROR(INDEX(SBS!$B$1:$B$530,MATCH(AE370,SBS!$A$1:$A$530,0)),"None")</f>
        <v>None</v>
      </c>
      <c r="AG370" s="716"/>
      <c r="AH370" s="752" t="s">
        <v>84</v>
      </c>
      <c r="AI370" s="745" t="s">
        <v>1708</v>
      </c>
      <c r="AJ370" s="716" t="s">
        <v>115</v>
      </c>
      <c r="AK370" s="717" t="s">
        <v>116</v>
      </c>
      <c r="AL370" s="717" t="s">
        <v>76</v>
      </c>
      <c r="AM370" s="717" t="s">
        <v>77</v>
      </c>
      <c r="AN370" s="717" t="s">
        <v>78</v>
      </c>
      <c r="AO370" s="723">
        <f t="array" ref="AO370">IFERROR(MAX(INDEX('Severity, Risk, and Probability'!$A$13:$A$17,MATCH(AJ370,'Severity, Risk, and Probability'!$B$13:$B$17,0)),INDEX('Severity, Risk, and Probability'!$A$13:$A$17,MATCH(AK370,'Severity, Risk, and Probability'!$C$13:$C$17,0)),INDEX('Severity, Risk, and Probability'!$A$13:$A$17,MATCH(AL370,'Severity, Risk, and Probability'!$D$13:$D$17,0)),INDEX('Severity, Risk, and Probability'!$A$13:$A$17,MATCH(AM370,'Severity, Risk, and Probability'!$E$13:$E$17,0)),INDEX('Severity, Risk, and Probability'!$A$13:$A$17,MATCH(AN370,'Severity, Risk, and Probability'!$F$13:$F$17,0))),"")</f>
        <v>2</v>
      </c>
      <c r="AP370" s="721">
        <f t="shared" si="219"/>
        <v>6</v>
      </c>
      <c r="AQ370" s="727" t="s">
        <v>84</v>
      </c>
      <c r="AR370" s="728" t="s">
        <v>84</v>
      </c>
      <c r="AS370" s="729"/>
      <c r="AT370" s="758" t="s">
        <v>1711</v>
      </c>
      <c r="AU370" s="731"/>
      <c r="AV370" s="746" t="str">
        <f t="shared" si="220"/>
        <v>1.3.2</v>
      </c>
      <c r="AW370" s="747" t="str">
        <f t="shared" si="221"/>
        <v>1.3.2.1</v>
      </c>
      <c r="AX370" s="734" t="e">
        <f t="shared" ca="1" si="222"/>
        <v>#NAME?</v>
      </c>
      <c r="AY370" s="734" t="e">
        <f t="shared" ca="1" si="223"/>
        <v>#NAME?</v>
      </c>
      <c r="AZ370" s="734" t="e">
        <f t="shared" ca="1" si="224"/>
        <v>#NAME?</v>
      </c>
      <c r="BA370" s="734" t="b">
        <f t="shared" si="225"/>
        <v>1</v>
      </c>
      <c r="BB370" s="734" t="b">
        <f t="array" ref="BB370">IF(($S370=0.1),TRUE,IF(NOT(ISBLANK(INDEX(Categories!E$4:E$32,MATCH($S370,Categories!$D$4:$D$32,0)))),K370=INDEX(Categories!E$4:E$32,MATCH($S370,Categories!$D$4:$D$32,0)),TRUE))</f>
        <v>1</v>
      </c>
      <c r="BC370" s="734" t="b">
        <f t="array" ref="BC370">IF(($S370=0.1),TRUE,IF(NOT(ISBLANK(INDEX(Categories!F$4:F$32,MATCH($S370,Categories!$D$4:$D$32,0)))),L370=INDEX(Categories!F$4:F$32,MATCH($S370,Categories!$D$4:$D$32,0)),TRUE))</f>
        <v>1</v>
      </c>
      <c r="BD370" s="734" t="b">
        <f t="array" ref="BD370">IF(($S370=0.1),TRUE,IF(NOT(ISBLANK(INDEX(Categories!G$4:G$32,MATCH($S370,Categories!$D$4:$D$32,0)))),M370=INDEX(Categories!G$4:G$32,MATCH($S370,Categories!$D$4:$D$32,0)),TRUE))</f>
        <v>1</v>
      </c>
      <c r="BE370" s="734" t="b">
        <f t="array" ref="BE370">IF(($S370=0.1),TRUE,IF(NOT(ISBLANK(INDEX(Categories!H$4:H$32,MATCH($S370,Categories!$D$4:$D$32,0)))),N370=INDEX(Categories!H$4:H$32,MATCH($S370,Categories!$D$4:$D$32,0)),TRUE))</f>
        <v>1</v>
      </c>
      <c r="BF370" s="734" t="b">
        <f t="array" ref="BF370">IF(($S370=0.1),TRUE,IF(NOT(ISBLANK(INDEX(Categories!I$4:I$32,MATCH($S370,Categories!$D$4:$D$32,0)))),O370=INDEX(Categories!I$4:I$32,MATCH($S370,Categories!$D$4:$D$32,0)),TRUE))</f>
        <v>1</v>
      </c>
      <c r="BG370" s="734" t="b">
        <f t="array" ref="BG370">IF(($S370=0.1),TRUE,IF(NOT(ISBLANK(INDEX(Categories!J$4:J$32,MATCH($S370,Categories!$D$4:$D$32,0)))),P370=INDEX(Categories!J$4:J$32,MATCH($S370,Categories!$D$4:$D$32,0)),TRUE))</f>
        <v>1</v>
      </c>
      <c r="BH370" s="734" t="b">
        <f t="array" ref="BH370">IF(($S370=0.1),TRUE,IF(NOT(ISBLANK(INDEX(Categories!K$4:K$32,MATCH($S370,Categories!$D$4:$D$32,0)))),Q370=INDEX(Categories!K$4:K$32,MATCH($S370,Categories!$D$4:$D$32,0)),TRUE))</f>
        <v>1</v>
      </c>
      <c r="BI370" s="734" t="b">
        <f t="array" ref="BI370">IF(($S370=0.1),TRUE,IF(NOT(ISBLANK(INDEX(Categories!L$4:L$32,MATCH($S370,Categories!$D$4:$D$32,0)))),R370=INDEX(Categories!L$4:L$32,MATCH($S370,Categories!$D$4:$D$32,0)),TRUE))</f>
        <v>1</v>
      </c>
      <c r="BJ370" s="734" t="e">
        <f t="shared" ca="1" si="226"/>
        <v>#NAME?</v>
      </c>
      <c r="BK370" s="734" t="e">
        <f t="shared" ca="1" si="227"/>
        <v>#NAME?</v>
      </c>
      <c r="BL370" s="734" t="e">
        <f t="shared" ca="1" si="228"/>
        <v>#NAME?</v>
      </c>
    </row>
    <row r="371" spans="1:64" s="895" customFormat="1" ht="70" customHeight="1">
      <c r="A371" s="708">
        <f t="shared" si="1"/>
        <v>5</v>
      </c>
      <c r="B371" s="708">
        <f t="shared" si="46"/>
        <v>366</v>
      </c>
      <c r="C371" s="717" t="s">
        <v>1512</v>
      </c>
      <c r="D371" s="710" t="str">
        <f t="array" aca="1" ref="D371" ca="1">IFERROR(INDEX(SBS!$B$1:$B$530,MATCH(C371,SBS!$A$1:$A$530,0)),"-")</f>
        <v>Low-Pressure NTC Cooling Water Distribution</v>
      </c>
      <c r="E371" s="710" t="str">
        <f t="array" aca="1" ref="E371" ca="1">IFERROR(INDEX(SBS!$F$1:$F$530,MATCH(C371,SBS!$A$1:$A$530,0)),"-")</f>
        <v/>
      </c>
      <c r="F371" s="710" t="str">
        <f t="array" aca="1" ref="F371" ca="1">IFERROR(INDEX(SBS!$C$1:$C$530,MATCH(C371,SBS!$A$1:$A$530,0)),"-")</f>
        <v>Cooling Systems</v>
      </c>
      <c r="G371" s="742" t="s">
        <v>1712</v>
      </c>
      <c r="H371" s="717"/>
      <c r="I371" s="743" t="s">
        <v>1693</v>
      </c>
      <c r="J371" s="744" t="s">
        <v>173</v>
      </c>
      <c r="K371" s="715" t="s">
        <v>72</v>
      </c>
      <c r="L371" s="716" t="s">
        <v>127</v>
      </c>
      <c r="M371" s="716" t="s">
        <v>350</v>
      </c>
      <c r="N371" s="717" t="s">
        <v>301</v>
      </c>
      <c r="O371" s="717" t="s">
        <v>76</v>
      </c>
      <c r="P371" s="717" t="s">
        <v>77</v>
      </c>
      <c r="Q371" s="717" t="s">
        <v>78</v>
      </c>
      <c r="R371" s="717" t="s">
        <v>404</v>
      </c>
      <c r="S371" s="717">
        <v>6.5</v>
      </c>
      <c r="T371" s="718">
        <f t="array" ref="T371">IFERROR(INDEX('Severity, Risk, and Probability'!$A$4:$A$8,MATCH(K371,'Severity, Risk, and Probability'!$B$4:$B$8,0)),"")</f>
        <v>3</v>
      </c>
      <c r="U371" s="718">
        <f t="array" ref="U371">IFERROR(INDEX('Severity, Risk, and Probability'!$A$4:$A$8,MATCH(L371,'Severity, Risk, and Probability'!$B$4:$B$8,0)),"")</f>
        <v>1</v>
      </c>
      <c r="V371" s="738">
        <v>0</v>
      </c>
      <c r="W371" s="718">
        <f t="array" ref="W371">IFERROR(MAX(INDEX('Severity, Risk, and Probability'!$A$13:$A$17,MATCH(M371,'Severity, Risk, and Probability'!$B$13:$B$17,0)),INDEX('Severity, Risk, and Probability'!$A$13:$A$17,MATCH(N371,'Severity, Risk, and Probability'!$C$13:$C$17,0)),INDEX('Severity, Risk, and Probability'!$A$13:$A$17,MATCH(O371,'Severity, Risk, and Probability'!$D$13:$D$17,0)),INDEX('Severity, Risk, and Probability'!$A$13:$A$17,MATCH(P371,'Severity, Risk, and Probability'!$E$13:$E$17,0)),INDEX('Severity, Risk, and Probability'!$A$13:$A$17,MATCH(Q371,'Severity, Risk, and Probability'!$F$13:$F$17,0))),"")</f>
        <v>4</v>
      </c>
      <c r="X371" s="720">
        <f t="array" ref="X371">IFERROR(INDEX('Severity, Risk, and Probability'!$A$20:$A$24,MATCH(R371,'Severity, Risk, and Probability'!$B$20:$B$24,0)),"")</f>
        <v>1</v>
      </c>
      <c r="Y371" s="718">
        <f t="shared" si="217"/>
        <v>12</v>
      </c>
      <c r="Z371" s="721">
        <f t="shared" si="218"/>
        <v>12</v>
      </c>
      <c r="AA371" s="722" t="s">
        <v>488</v>
      </c>
      <c r="AB371" s="723" t="str">
        <f t="array" aca="1" ref="AB371" ca="1">IFERROR(INDEX(SBS!$B$1:$B$530,MATCH(AA371,SBS!$A$1:$A$530,0)),"None")</f>
        <v>CWS Flow and Temperature Instrumentation</v>
      </c>
      <c r="AC371" s="717"/>
      <c r="AD371" s="723" t="str">
        <f t="array" aca="1" ref="AD371" ca="1">IFERROR(INDEX(SBS!$B$1:$B$530,MATCH(AC371,SBS!$A$1:$A$530,0)),"None")</f>
        <v>None</v>
      </c>
      <c r="AE371" s="717"/>
      <c r="AF371" s="723" t="str">
        <f t="array" aca="1" ref="AF371" ca="1">IFERROR(INDEX(SBS!$B$1:$B$530,MATCH(AE371,SBS!$A$1:$A$530,0)),"None")</f>
        <v>None</v>
      </c>
      <c r="AG371" s="743" t="s">
        <v>526</v>
      </c>
      <c r="AH371" s="752" t="s">
        <v>84</v>
      </c>
      <c r="AI371" s="745" t="s">
        <v>1708</v>
      </c>
      <c r="AJ371" s="716" t="s">
        <v>230</v>
      </c>
      <c r="AK371" s="717" t="s">
        <v>116</v>
      </c>
      <c r="AL371" s="717" t="s">
        <v>76</v>
      </c>
      <c r="AM371" s="717" t="s">
        <v>77</v>
      </c>
      <c r="AN371" s="717" t="s">
        <v>78</v>
      </c>
      <c r="AO371" s="723">
        <f t="array" ref="AO371">IFERROR(MAX(INDEX('Severity, Risk, and Probability'!$A$13:$A$17,MATCH(AJ371,'Severity, Risk, and Probability'!$B$13:$B$17,0)),INDEX('Severity, Risk, and Probability'!$A$13:$A$17,MATCH(AK371,'Severity, Risk, and Probability'!$C$13:$C$17,0)),INDEX('Severity, Risk, and Probability'!$A$13:$A$17,MATCH(AL371,'Severity, Risk, and Probability'!$D$13:$D$17,0)),INDEX('Severity, Risk, and Probability'!$A$13:$A$17,MATCH(AM371,'Severity, Risk, and Probability'!$E$13:$E$17,0)),INDEX('Severity, Risk, and Probability'!$A$13:$A$17,MATCH(AN371,'Severity, Risk, and Probability'!$F$13:$F$17,0))),"")</f>
        <v>2</v>
      </c>
      <c r="AP371" s="721">
        <f t="shared" si="219"/>
        <v>2</v>
      </c>
      <c r="AQ371" s="727" t="s">
        <v>84</v>
      </c>
      <c r="AR371" s="728" t="s">
        <v>84</v>
      </c>
      <c r="AS371" s="729"/>
      <c r="AT371" s="758" t="s">
        <v>1711</v>
      </c>
      <c r="AU371" s="731"/>
      <c r="AV371" s="746" t="str">
        <f t="shared" si="220"/>
        <v>1.3.2</v>
      </c>
      <c r="AW371" s="747" t="str">
        <f t="shared" si="221"/>
        <v>1.3.2.1</v>
      </c>
      <c r="AX371" s="734" t="e">
        <f t="shared" ca="1" si="222"/>
        <v>#NAME?</v>
      </c>
      <c r="AY371" s="734" t="e">
        <f t="shared" ca="1" si="223"/>
        <v>#NAME?</v>
      </c>
      <c r="AZ371" s="734" t="e">
        <f t="shared" ca="1" si="224"/>
        <v>#NAME?</v>
      </c>
      <c r="BA371" s="734" t="b">
        <f t="shared" si="225"/>
        <v>1</v>
      </c>
      <c r="BB371" s="734" t="b">
        <f t="array" ref="BB371">IF(($S371=0.1),TRUE,IF(NOT(ISBLANK(INDEX(Categories!E$4:E$32,MATCH($S371,Categories!$D$4:$D$32,0)))),K371=INDEX(Categories!E$4:E$32,MATCH($S371,Categories!$D$4:$D$32,0)),TRUE))</f>
        <v>1</v>
      </c>
      <c r="BC371" s="734" t="b">
        <f t="array" ref="BC371">IF(($S371=0.1),TRUE,IF(NOT(ISBLANK(INDEX(Categories!F$4:F$32,MATCH($S371,Categories!$D$4:$D$32,0)))),L371=INDEX(Categories!F$4:F$32,MATCH($S371,Categories!$D$4:$D$32,0)),TRUE))</f>
        <v>1</v>
      </c>
      <c r="BD371" s="734" t="b">
        <f t="array" ref="BD371">IF(($S371=0.1),TRUE,IF(NOT(ISBLANK(INDEX(Categories!G$4:G$32,MATCH($S371,Categories!$D$4:$D$32,0)))),M371=INDEX(Categories!G$4:G$32,MATCH($S371,Categories!$D$4:$D$32,0)),TRUE))</f>
        <v>1</v>
      </c>
      <c r="BE371" s="734" t="b">
        <f t="array" ref="BE371">IF(($S371=0.1),TRUE,IF(NOT(ISBLANK(INDEX(Categories!H$4:H$32,MATCH($S371,Categories!$D$4:$D$32,0)))),N371=INDEX(Categories!H$4:H$32,MATCH($S371,Categories!$D$4:$D$32,0)),TRUE))</f>
        <v>1</v>
      </c>
      <c r="BF371" s="734" t="b">
        <f t="array" ref="BF371">IF(($S371=0.1),TRUE,IF(NOT(ISBLANK(INDEX(Categories!I$4:I$32,MATCH($S371,Categories!$D$4:$D$32,0)))),O371=INDEX(Categories!I$4:I$32,MATCH($S371,Categories!$D$4:$D$32,0)),TRUE))</f>
        <v>1</v>
      </c>
      <c r="BG371" s="734" t="b">
        <f t="array" ref="BG371">IF(($S371=0.1),TRUE,IF(NOT(ISBLANK(INDEX(Categories!J$4:J$32,MATCH($S371,Categories!$D$4:$D$32,0)))),P371=INDEX(Categories!J$4:J$32,MATCH($S371,Categories!$D$4:$D$32,0)),TRUE))</f>
        <v>1</v>
      </c>
      <c r="BH371" s="734" t="b">
        <f t="array" ref="BH371">IF(($S371=0.1),TRUE,IF(NOT(ISBLANK(INDEX(Categories!K$4:K$32,MATCH($S371,Categories!$D$4:$D$32,0)))),Q371=INDEX(Categories!K$4:K$32,MATCH($S371,Categories!$D$4:$D$32,0)),TRUE))</f>
        <v>1</v>
      </c>
      <c r="BI371" s="734" t="b">
        <f t="array" ref="BI371">IF(($S371=0.1),TRUE,IF(NOT(ISBLANK(INDEX(Categories!L$4:L$32,MATCH($S371,Categories!$D$4:$D$32,0)))),R371=INDEX(Categories!L$4:L$32,MATCH($S371,Categories!$D$4:$D$32,0)),TRUE))</f>
        <v>1</v>
      </c>
      <c r="BJ371" s="734" t="e">
        <f t="shared" ca="1" si="226"/>
        <v>#NAME?</v>
      </c>
      <c r="BK371" s="734" t="e">
        <f t="shared" ca="1" si="227"/>
        <v>#NAME?</v>
      </c>
      <c r="BL371" s="734" t="e">
        <f t="shared" ca="1" si="228"/>
        <v>#NAME?</v>
      </c>
    </row>
    <row r="372" spans="1:64" s="895" customFormat="1" ht="70" customHeight="1">
      <c r="A372" s="708">
        <f t="shared" si="1"/>
        <v>5</v>
      </c>
      <c r="B372" s="708">
        <f t="shared" si="46"/>
        <v>367</v>
      </c>
      <c r="C372" s="717" t="s">
        <v>1512</v>
      </c>
      <c r="D372" s="710" t="str">
        <f t="array" aca="1" ref="D372" ca="1">IFERROR(INDEX(SBS!$B$1:$B$530,MATCH(C372,SBS!$A$1:$A$530,0)),"-")</f>
        <v>Low-Pressure NTC Cooling Water Distribution</v>
      </c>
      <c r="E372" s="710" t="str">
        <f t="array" aca="1" ref="E372" ca="1">IFERROR(INDEX(SBS!$F$1:$F$530,MATCH(C372,SBS!$A$1:$A$530,0)),"-")</f>
        <v/>
      </c>
      <c r="F372" s="710" t="str">
        <f t="array" aca="1" ref="F372" ca="1">IFERROR(INDEX(SBS!$C$1:$C$530,MATCH(C372,SBS!$A$1:$A$530,0)),"-")</f>
        <v>Cooling Systems</v>
      </c>
      <c r="G372" s="742" t="s">
        <v>1713</v>
      </c>
      <c r="H372" s="717"/>
      <c r="I372" s="743" t="s">
        <v>1710</v>
      </c>
      <c r="J372" s="744" t="s">
        <v>105</v>
      </c>
      <c r="K372" s="715" t="s">
        <v>72</v>
      </c>
      <c r="L372" s="716" t="s">
        <v>72</v>
      </c>
      <c r="M372" s="716" t="s">
        <v>115</v>
      </c>
      <c r="N372" s="717" t="s">
        <v>201</v>
      </c>
      <c r="O372" s="717" t="s">
        <v>76</v>
      </c>
      <c r="P372" s="717" t="s">
        <v>77</v>
      </c>
      <c r="Q372" s="717" t="s">
        <v>78</v>
      </c>
      <c r="R372" s="717" t="s">
        <v>79</v>
      </c>
      <c r="S372" s="717">
        <v>6.4</v>
      </c>
      <c r="T372" s="718">
        <f t="array" ref="T372">IFERROR(INDEX('Severity, Risk, and Probability'!$A$4:$A$8,MATCH(K372,'Severity, Risk, and Probability'!$B$4:$B$8,0)),"")</f>
        <v>3</v>
      </c>
      <c r="U372" s="718">
        <f t="array" ref="U372">IFERROR(INDEX('Severity, Risk, and Probability'!$A$4:$A$8,MATCH(L372,'Severity, Risk, and Probability'!$B$4:$B$8,0)),"")</f>
        <v>3</v>
      </c>
      <c r="V372" s="738">
        <v>0</v>
      </c>
      <c r="W372" s="718">
        <f t="array" ref="W372">IFERROR(MAX(INDEX('Severity, Risk, and Probability'!$A$13:$A$17,MATCH(M372,'Severity, Risk, and Probability'!$B$13:$B$17,0)),INDEX('Severity, Risk, and Probability'!$A$13:$A$17,MATCH(N372,'Severity, Risk, and Probability'!$C$13:$C$17,0)),INDEX('Severity, Risk, and Probability'!$A$13:$A$17,MATCH(O372,'Severity, Risk, and Probability'!$D$13:$D$17,0)),INDEX('Severity, Risk, and Probability'!$A$13:$A$17,MATCH(P372,'Severity, Risk, and Probability'!$E$13:$E$17,0)),INDEX('Severity, Risk, and Probability'!$A$13:$A$17,MATCH(Q372,'Severity, Risk, and Probability'!$F$13:$F$17,0))),"")</f>
        <v>1</v>
      </c>
      <c r="X372" s="720">
        <f t="array" ref="X372">IFERROR(INDEX('Severity, Risk, and Probability'!$A$20:$A$24,MATCH(R372,'Severity, Risk, and Probability'!$B$20:$B$24,0)),"")</f>
        <v>5</v>
      </c>
      <c r="Y372" s="718">
        <f t="shared" si="217"/>
        <v>3</v>
      </c>
      <c r="Z372" s="721">
        <f t="shared" si="218"/>
        <v>15</v>
      </c>
      <c r="AA372" s="722"/>
      <c r="AB372" s="723" t="str">
        <f t="array" aca="1" ref="AB372" ca="1">IFERROR(INDEX(SBS!$B$1:$B$530,MATCH(AA372,SBS!$A$1:$A$530,0)),"None")</f>
        <v>None</v>
      </c>
      <c r="AC372" s="717"/>
      <c r="AD372" s="723" t="str">
        <f t="array" aca="1" ref="AD372" ca="1">IFERROR(INDEX(SBS!$B$1:$B$530,MATCH(AC372,SBS!$A$1:$A$530,0)),"None")</f>
        <v>None</v>
      </c>
      <c r="AE372" s="717"/>
      <c r="AF372" s="723" t="str">
        <f t="array" aca="1" ref="AF372" ca="1">IFERROR(INDEX(SBS!$B$1:$B$530,MATCH(AE372,SBS!$A$1:$A$530,0)),"None")</f>
        <v>None</v>
      </c>
      <c r="AG372" s="716"/>
      <c r="AH372" s="752" t="s">
        <v>84</v>
      </c>
      <c r="AI372" s="745" t="s">
        <v>1714</v>
      </c>
      <c r="AJ372" s="716" t="s">
        <v>119</v>
      </c>
      <c r="AK372" s="717" t="s">
        <v>201</v>
      </c>
      <c r="AL372" s="717" t="s">
        <v>76</v>
      </c>
      <c r="AM372" s="717" t="s">
        <v>77</v>
      </c>
      <c r="AN372" s="717" t="s">
        <v>78</v>
      </c>
      <c r="AO372" s="723">
        <f t="array" ref="AO372">IFERROR(MAX(INDEX('Severity, Risk, and Probability'!$A$13:$A$17,MATCH(AJ372,'Severity, Risk, and Probability'!$B$13:$B$17,0)),INDEX('Severity, Risk, and Probability'!$A$13:$A$17,MATCH(AK372,'Severity, Risk, and Probability'!$C$13:$C$17,0)),INDEX('Severity, Risk, and Probability'!$A$13:$A$17,MATCH(AL372,'Severity, Risk, and Probability'!$D$13:$D$17,0)),INDEX('Severity, Risk, and Probability'!$A$13:$A$17,MATCH(AM372,'Severity, Risk, and Probability'!$E$13:$E$17,0)),INDEX('Severity, Risk, and Probability'!$A$13:$A$17,MATCH(AN372,'Severity, Risk, and Probability'!$F$13:$F$17,0))),"")</f>
        <v>1</v>
      </c>
      <c r="AP372" s="721">
        <f t="shared" si="219"/>
        <v>3</v>
      </c>
      <c r="AQ372" s="727" t="s">
        <v>84</v>
      </c>
      <c r="AR372" s="728" t="s">
        <v>84</v>
      </c>
      <c r="AS372" s="729"/>
      <c r="AT372" s="758"/>
      <c r="AU372" s="731"/>
      <c r="AV372" s="746" t="str">
        <f t="shared" si="220"/>
        <v>1.3.2</v>
      </c>
      <c r="AW372" s="747" t="str">
        <f t="shared" si="221"/>
        <v>1.3.2.1</v>
      </c>
      <c r="AX372" s="734" t="e">
        <f t="shared" ca="1" si="222"/>
        <v>#NAME?</v>
      </c>
      <c r="AY372" s="734" t="e">
        <f t="shared" ca="1" si="223"/>
        <v>#NAME?</v>
      </c>
      <c r="AZ372" s="734" t="e">
        <f t="shared" ca="1" si="224"/>
        <v>#NAME?</v>
      </c>
      <c r="BA372" s="734" t="b">
        <f t="shared" si="225"/>
        <v>1</v>
      </c>
      <c r="BB372" s="734" t="b">
        <f t="array" ref="BB372">IF(($S372=0.1),TRUE,IF(NOT(ISBLANK(INDEX(Categories!E$4:E$32,MATCH($S372,Categories!$D$4:$D$32,0)))),K372=INDEX(Categories!E$4:E$32,MATCH($S372,Categories!$D$4:$D$32,0)),TRUE))</f>
        <v>1</v>
      </c>
      <c r="BC372" s="734" t="b">
        <f t="array" ref="BC372">IF(($S372=0.1),TRUE,IF(NOT(ISBLANK(INDEX(Categories!F$4:F$32,MATCH($S372,Categories!$D$4:$D$32,0)))),L372=INDEX(Categories!F$4:F$32,MATCH($S372,Categories!$D$4:$D$32,0)),TRUE))</f>
        <v>1</v>
      </c>
      <c r="BD372" s="734" t="b">
        <f t="array" ref="BD372">IF(($S372=0.1),TRUE,IF(NOT(ISBLANK(INDEX(Categories!G$4:G$32,MATCH($S372,Categories!$D$4:$D$32,0)))),M372=INDEX(Categories!G$4:G$32,MATCH($S372,Categories!$D$4:$D$32,0)),TRUE))</f>
        <v>1</v>
      </c>
      <c r="BE372" s="734" t="b">
        <f t="array" ref="BE372">IF(($S372=0.1),TRUE,IF(NOT(ISBLANK(INDEX(Categories!H$4:H$32,MATCH($S372,Categories!$D$4:$D$32,0)))),N372=INDEX(Categories!H$4:H$32,MATCH($S372,Categories!$D$4:$D$32,0)),TRUE))</f>
        <v>1</v>
      </c>
      <c r="BF372" s="734" t="b">
        <f t="array" ref="BF372">IF(($S372=0.1),TRUE,IF(NOT(ISBLANK(INDEX(Categories!I$4:I$32,MATCH($S372,Categories!$D$4:$D$32,0)))),O372=INDEX(Categories!I$4:I$32,MATCH($S372,Categories!$D$4:$D$32,0)),TRUE))</f>
        <v>1</v>
      </c>
      <c r="BG372" s="734" t="b">
        <f t="array" ref="BG372">IF(($S372=0.1),TRUE,IF(NOT(ISBLANK(INDEX(Categories!J$4:J$32,MATCH($S372,Categories!$D$4:$D$32,0)))),P372=INDEX(Categories!J$4:J$32,MATCH($S372,Categories!$D$4:$D$32,0)),TRUE))</f>
        <v>1</v>
      </c>
      <c r="BH372" s="734" t="b">
        <f t="array" ref="BH372">IF(($S372=0.1),TRUE,IF(NOT(ISBLANK(INDEX(Categories!K$4:K$32,MATCH($S372,Categories!$D$4:$D$32,0)))),Q372=INDEX(Categories!K$4:K$32,MATCH($S372,Categories!$D$4:$D$32,0)),TRUE))</f>
        <v>1</v>
      </c>
      <c r="BI372" s="734" t="b">
        <f t="array" ref="BI372">IF(($S372=0.1),TRUE,IF(NOT(ISBLANK(INDEX(Categories!L$4:L$32,MATCH($S372,Categories!$D$4:$D$32,0)))),R372=INDEX(Categories!L$4:L$32,MATCH($S372,Categories!$D$4:$D$32,0)),TRUE))</f>
        <v>1</v>
      </c>
      <c r="BJ372" s="734" t="e">
        <f t="shared" ca="1" si="226"/>
        <v>#NAME?</v>
      </c>
      <c r="BK372" s="734" t="e">
        <f t="shared" ca="1" si="227"/>
        <v>#NAME?</v>
      </c>
      <c r="BL372" s="734" t="e">
        <f t="shared" ca="1" si="228"/>
        <v>#NAME?</v>
      </c>
    </row>
    <row r="373" spans="1:64" s="895" customFormat="1" ht="70" customHeight="1">
      <c r="A373" s="708">
        <f t="shared" si="1"/>
        <v>5</v>
      </c>
      <c r="B373" s="708">
        <f t="shared" si="46"/>
        <v>368</v>
      </c>
      <c r="C373" s="717" t="s">
        <v>1512</v>
      </c>
      <c r="D373" s="710" t="str">
        <f t="array" aca="1" ref="D373" ca="1">IFERROR(INDEX(SBS!$B$1:$B$530,MATCH(C373,SBS!$A$1:$A$530,0)),"-")</f>
        <v>Low-Pressure NTC Cooling Water Distribution</v>
      </c>
      <c r="E373" s="710" t="str">
        <f t="array" aca="1" ref="E373" ca="1">IFERROR(INDEX(SBS!$F$1:$F$530,MATCH(C373,SBS!$A$1:$A$530,0)),"-")</f>
        <v/>
      </c>
      <c r="F373" s="710" t="str">
        <f t="array" aca="1" ref="F373" ca="1">IFERROR(INDEX(SBS!$C$1:$C$530,MATCH(C373,SBS!$A$1:$A$530,0)),"-")</f>
        <v>Cooling Systems</v>
      </c>
      <c r="G373" s="742" t="s">
        <v>1715</v>
      </c>
      <c r="H373" s="717"/>
      <c r="I373" s="743" t="s">
        <v>1693</v>
      </c>
      <c r="J373" s="744" t="s">
        <v>173</v>
      </c>
      <c r="K373" s="715" t="s">
        <v>72</v>
      </c>
      <c r="L373" s="716" t="s">
        <v>72</v>
      </c>
      <c r="M373" s="716" t="s">
        <v>350</v>
      </c>
      <c r="N373" s="717" t="s">
        <v>301</v>
      </c>
      <c r="O373" s="717" t="s">
        <v>76</v>
      </c>
      <c r="P373" s="717" t="s">
        <v>77</v>
      </c>
      <c r="Q373" s="717" t="s">
        <v>78</v>
      </c>
      <c r="R373" s="717" t="s">
        <v>404</v>
      </c>
      <c r="S373" s="717">
        <v>6.5</v>
      </c>
      <c r="T373" s="718">
        <f t="array" ref="T373">IFERROR(INDEX('Severity, Risk, and Probability'!$A$4:$A$8,MATCH(K373,'Severity, Risk, and Probability'!$B$4:$B$8,0)),"")</f>
        <v>3</v>
      </c>
      <c r="U373" s="718">
        <f t="array" ref="U373">IFERROR(INDEX('Severity, Risk, and Probability'!$A$4:$A$8,MATCH(L373,'Severity, Risk, and Probability'!$B$4:$B$8,0)),"")</f>
        <v>3</v>
      </c>
      <c r="V373" s="738">
        <v>0</v>
      </c>
      <c r="W373" s="718">
        <f t="array" ref="W373">IFERROR(MAX(INDEX('Severity, Risk, and Probability'!$A$13:$A$17,MATCH(M373,'Severity, Risk, and Probability'!$B$13:$B$17,0)),INDEX('Severity, Risk, and Probability'!$A$13:$A$17,MATCH(N373,'Severity, Risk, and Probability'!$C$13:$C$17,0)),INDEX('Severity, Risk, and Probability'!$A$13:$A$17,MATCH(O373,'Severity, Risk, and Probability'!$D$13:$D$17,0)),INDEX('Severity, Risk, and Probability'!$A$13:$A$17,MATCH(P373,'Severity, Risk, and Probability'!$E$13:$E$17,0)),INDEX('Severity, Risk, and Probability'!$A$13:$A$17,MATCH(Q373,'Severity, Risk, and Probability'!$F$13:$F$17,0))),"")</f>
        <v>4</v>
      </c>
      <c r="X373" s="720">
        <f t="array" ref="X373">IFERROR(INDEX('Severity, Risk, and Probability'!$A$20:$A$24,MATCH(R373,'Severity, Risk, and Probability'!$B$20:$B$24,0)),"")</f>
        <v>1</v>
      </c>
      <c r="Y373" s="718">
        <f t="shared" si="217"/>
        <v>12</v>
      </c>
      <c r="Z373" s="721">
        <f t="shared" si="218"/>
        <v>12</v>
      </c>
      <c r="AA373" s="722" t="s">
        <v>488</v>
      </c>
      <c r="AB373" s="723" t="str">
        <f t="array" aca="1" ref="AB373" ca="1">IFERROR(INDEX(SBS!$B$1:$B$530,MATCH(AA373,SBS!$A$1:$A$530,0)),"None")</f>
        <v>CWS Flow and Temperature Instrumentation</v>
      </c>
      <c r="AC373" s="717"/>
      <c r="AD373" s="723" t="str">
        <f t="array" aca="1" ref="AD373" ca="1">IFERROR(INDEX(SBS!$B$1:$B$530,MATCH(AC373,SBS!$A$1:$A$530,0)),"None")</f>
        <v>None</v>
      </c>
      <c r="AE373" s="717"/>
      <c r="AF373" s="723" t="str">
        <f t="array" aca="1" ref="AF373" ca="1">IFERROR(INDEX(SBS!$B$1:$B$530,MATCH(AE373,SBS!$A$1:$A$530,0)),"None")</f>
        <v>None</v>
      </c>
      <c r="AG373" s="743" t="s">
        <v>526</v>
      </c>
      <c r="AH373" s="752" t="s">
        <v>84</v>
      </c>
      <c r="AI373" s="745" t="s">
        <v>1714</v>
      </c>
      <c r="AJ373" s="716" t="s">
        <v>119</v>
      </c>
      <c r="AK373" s="717" t="s">
        <v>201</v>
      </c>
      <c r="AL373" s="717" t="s">
        <v>76</v>
      </c>
      <c r="AM373" s="717" t="s">
        <v>77</v>
      </c>
      <c r="AN373" s="717" t="s">
        <v>78</v>
      </c>
      <c r="AO373" s="723">
        <f t="array" ref="AO373">IFERROR(MAX(INDEX('Severity, Risk, and Probability'!$A$13:$A$17,MATCH(AJ373,'Severity, Risk, and Probability'!$B$13:$B$17,0)),INDEX('Severity, Risk, and Probability'!$A$13:$A$17,MATCH(AK373,'Severity, Risk, and Probability'!$C$13:$C$17,0)),INDEX('Severity, Risk, and Probability'!$A$13:$A$17,MATCH(AL373,'Severity, Risk, and Probability'!$D$13:$D$17,0)),INDEX('Severity, Risk, and Probability'!$A$13:$A$17,MATCH(AM373,'Severity, Risk, and Probability'!$E$13:$E$17,0)),INDEX('Severity, Risk, and Probability'!$A$13:$A$17,MATCH(AN373,'Severity, Risk, and Probability'!$F$13:$F$17,0))),"")</f>
        <v>1</v>
      </c>
      <c r="AP373" s="721">
        <f t="shared" si="219"/>
        <v>3</v>
      </c>
      <c r="AQ373" s="727" t="s">
        <v>84</v>
      </c>
      <c r="AR373" s="728" t="s">
        <v>84</v>
      </c>
      <c r="AS373" s="729"/>
      <c r="AT373" s="758"/>
      <c r="AU373" s="731"/>
      <c r="AV373" s="746" t="str">
        <f t="shared" si="220"/>
        <v>1.3.2</v>
      </c>
      <c r="AW373" s="747" t="str">
        <f t="shared" si="221"/>
        <v>1.3.2.1</v>
      </c>
      <c r="AX373" s="734" t="e">
        <f t="shared" ca="1" si="222"/>
        <v>#NAME?</v>
      </c>
      <c r="AY373" s="734" t="e">
        <f t="shared" ca="1" si="223"/>
        <v>#NAME?</v>
      </c>
      <c r="AZ373" s="734" t="e">
        <f t="shared" ca="1" si="224"/>
        <v>#NAME?</v>
      </c>
      <c r="BA373" s="734" t="b">
        <f t="shared" si="225"/>
        <v>1</v>
      </c>
      <c r="BB373" s="734" t="b">
        <f t="array" ref="BB373">IF(($S373=0.1),TRUE,IF(NOT(ISBLANK(INDEX(Categories!E$4:E$32,MATCH($S373,Categories!$D$4:$D$32,0)))),K373=INDEX(Categories!E$4:E$32,MATCH($S373,Categories!$D$4:$D$32,0)),TRUE))</f>
        <v>1</v>
      </c>
      <c r="BC373" s="734" t="b">
        <f t="array" ref="BC373">IF(($S373=0.1),TRUE,IF(NOT(ISBLANK(INDEX(Categories!F$4:F$32,MATCH($S373,Categories!$D$4:$D$32,0)))),L373=INDEX(Categories!F$4:F$32,MATCH($S373,Categories!$D$4:$D$32,0)),TRUE))</f>
        <v>1</v>
      </c>
      <c r="BD373" s="734" t="b">
        <f t="array" ref="BD373">IF(($S373=0.1),TRUE,IF(NOT(ISBLANK(INDEX(Categories!G$4:G$32,MATCH($S373,Categories!$D$4:$D$32,0)))),M373=INDEX(Categories!G$4:G$32,MATCH($S373,Categories!$D$4:$D$32,0)),TRUE))</f>
        <v>1</v>
      </c>
      <c r="BE373" s="734" t="b">
        <f t="array" ref="BE373">IF(($S373=0.1),TRUE,IF(NOT(ISBLANK(INDEX(Categories!H$4:H$32,MATCH($S373,Categories!$D$4:$D$32,0)))),N373=INDEX(Categories!H$4:H$32,MATCH($S373,Categories!$D$4:$D$32,0)),TRUE))</f>
        <v>1</v>
      </c>
      <c r="BF373" s="734" t="b">
        <f t="array" ref="BF373">IF(($S373=0.1),TRUE,IF(NOT(ISBLANK(INDEX(Categories!I$4:I$32,MATCH($S373,Categories!$D$4:$D$32,0)))),O373=INDEX(Categories!I$4:I$32,MATCH($S373,Categories!$D$4:$D$32,0)),TRUE))</f>
        <v>1</v>
      </c>
      <c r="BG373" s="734" t="b">
        <f t="array" ref="BG373">IF(($S373=0.1),TRUE,IF(NOT(ISBLANK(INDEX(Categories!J$4:J$32,MATCH($S373,Categories!$D$4:$D$32,0)))),P373=INDEX(Categories!J$4:J$32,MATCH($S373,Categories!$D$4:$D$32,0)),TRUE))</f>
        <v>1</v>
      </c>
      <c r="BH373" s="734" t="b">
        <f t="array" ref="BH373">IF(($S373=0.1),TRUE,IF(NOT(ISBLANK(INDEX(Categories!K$4:K$32,MATCH($S373,Categories!$D$4:$D$32,0)))),Q373=INDEX(Categories!K$4:K$32,MATCH($S373,Categories!$D$4:$D$32,0)),TRUE))</f>
        <v>1</v>
      </c>
      <c r="BI373" s="734" t="b">
        <f t="array" ref="BI373">IF(($S373=0.1),TRUE,IF(NOT(ISBLANK(INDEX(Categories!L$4:L$32,MATCH($S373,Categories!$D$4:$D$32,0)))),R373=INDEX(Categories!L$4:L$32,MATCH($S373,Categories!$D$4:$D$32,0)),TRUE))</f>
        <v>1</v>
      </c>
      <c r="BJ373" s="734" t="e">
        <f t="shared" ca="1" si="226"/>
        <v>#NAME?</v>
      </c>
      <c r="BK373" s="734" t="e">
        <f t="shared" ca="1" si="227"/>
        <v>#NAME?</v>
      </c>
      <c r="BL373" s="734" t="e">
        <f t="shared" ca="1" si="228"/>
        <v>#NAME?</v>
      </c>
    </row>
    <row r="374" spans="1:64" s="895" customFormat="1" ht="70" customHeight="1">
      <c r="A374" s="708">
        <f t="shared" si="1"/>
        <v>5</v>
      </c>
      <c r="B374" s="708">
        <f t="shared" si="46"/>
        <v>369</v>
      </c>
      <c r="C374" s="717" t="s">
        <v>1512</v>
      </c>
      <c r="D374" s="710" t="str">
        <f t="array" aca="1" ref="D374" ca="1">IFERROR(INDEX(SBS!$B$1:$B$530,MATCH(C374,SBS!$A$1:$A$530,0)),"-")</f>
        <v>Low-Pressure NTC Cooling Water Distribution</v>
      </c>
      <c r="E374" s="710" t="str">
        <f t="array" aca="1" ref="E374" ca="1">IFERROR(INDEX(SBS!$F$1:$F$530,MATCH(C374,SBS!$A$1:$A$530,0)),"-")</f>
        <v/>
      </c>
      <c r="F374" s="710" t="str">
        <f t="array" aca="1" ref="F374" ca="1">IFERROR(INDEX(SBS!$C$1:$C$530,MATCH(C374,SBS!$A$1:$A$530,0)),"-")</f>
        <v>Cooling Systems</v>
      </c>
      <c r="G374" s="742" t="s">
        <v>1716</v>
      </c>
      <c r="H374" s="717"/>
      <c r="I374" s="743" t="s">
        <v>1710</v>
      </c>
      <c r="J374" s="744" t="s">
        <v>105</v>
      </c>
      <c r="K374" s="715" t="s">
        <v>72</v>
      </c>
      <c r="L374" s="716" t="s">
        <v>72</v>
      </c>
      <c r="M374" s="716" t="s">
        <v>115</v>
      </c>
      <c r="N374" s="717" t="s">
        <v>201</v>
      </c>
      <c r="O374" s="717" t="s">
        <v>76</v>
      </c>
      <c r="P374" s="717" t="s">
        <v>77</v>
      </c>
      <c r="Q374" s="717" t="s">
        <v>78</v>
      </c>
      <c r="R374" s="717" t="s">
        <v>79</v>
      </c>
      <c r="S374" s="717">
        <v>6.4</v>
      </c>
      <c r="T374" s="718">
        <f t="array" ref="T374">IFERROR(INDEX('Severity, Risk, and Probability'!$A$4:$A$8,MATCH(K374,'Severity, Risk, and Probability'!$B$4:$B$8,0)),"")</f>
        <v>3</v>
      </c>
      <c r="U374" s="718">
        <f t="array" ref="U374">IFERROR(INDEX('Severity, Risk, and Probability'!$A$4:$A$8,MATCH(L374,'Severity, Risk, and Probability'!$B$4:$B$8,0)),"")</f>
        <v>3</v>
      </c>
      <c r="V374" s="738">
        <v>0</v>
      </c>
      <c r="W374" s="718">
        <f t="array" ref="W374">IFERROR(MAX(INDEX('Severity, Risk, and Probability'!$A$13:$A$17,MATCH(M374,'Severity, Risk, and Probability'!$B$13:$B$17,0)),INDEX('Severity, Risk, and Probability'!$A$13:$A$17,MATCH(N374,'Severity, Risk, and Probability'!$C$13:$C$17,0)),INDEX('Severity, Risk, and Probability'!$A$13:$A$17,MATCH(O374,'Severity, Risk, and Probability'!$D$13:$D$17,0)),INDEX('Severity, Risk, and Probability'!$A$13:$A$17,MATCH(P374,'Severity, Risk, and Probability'!$E$13:$E$17,0)),INDEX('Severity, Risk, and Probability'!$A$13:$A$17,MATCH(Q374,'Severity, Risk, and Probability'!$F$13:$F$17,0))),"")</f>
        <v>1</v>
      </c>
      <c r="X374" s="720">
        <f t="array" ref="X374">IFERROR(INDEX('Severity, Risk, and Probability'!$A$20:$A$24,MATCH(R374,'Severity, Risk, and Probability'!$B$20:$B$24,0)),"")</f>
        <v>5</v>
      </c>
      <c r="Y374" s="718">
        <f t="shared" si="217"/>
        <v>3</v>
      </c>
      <c r="Z374" s="721">
        <f t="shared" si="218"/>
        <v>15</v>
      </c>
      <c r="AA374" s="722"/>
      <c r="AB374" s="723" t="str">
        <f t="array" aca="1" ref="AB374" ca="1">IFERROR(INDEX(SBS!$B$1:$B$530,MATCH(AA374,SBS!$A$1:$A$530,0)),"None")</f>
        <v>None</v>
      </c>
      <c r="AC374" s="717"/>
      <c r="AD374" s="723" t="str">
        <f t="array" aca="1" ref="AD374" ca="1">IFERROR(INDEX(SBS!$B$1:$B$530,MATCH(AC374,SBS!$A$1:$A$530,0)),"None")</f>
        <v>None</v>
      </c>
      <c r="AE374" s="717"/>
      <c r="AF374" s="723" t="str">
        <f t="array" aca="1" ref="AF374" ca="1">IFERROR(INDEX(SBS!$B$1:$B$530,MATCH(AE374,SBS!$A$1:$A$530,0)),"None")</f>
        <v>None</v>
      </c>
      <c r="AG374" s="716"/>
      <c r="AH374" s="752" t="s">
        <v>84</v>
      </c>
      <c r="AI374" s="745" t="s">
        <v>1714</v>
      </c>
      <c r="AJ374" s="716" t="s">
        <v>119</v>
      </c>
      <c r="AK374" s="717" t="s">
        <v>201</v>
      </c>
      <c r="AL374" s="717" t="s">
        <v>76</v>
      </c>
      <c r="AM374" s="717" t="s">
        <v>77</v>
      </c>
      <c r="AN374" s="717" t="s">
        <v>78</v>
      </c>
      <c r="AO374" s="723">
        <f t="array" ref="AO374">IFERROR(MAX(INDEX('Severity, Risk, and Probability'!$A$13:$A$17,MATCH(AJ374,'Severity, Risk, and Probability'!$B$13:$B$17,0)),INDEX('Severity, Risk, and Probability'!$A$13:$A$17,MATCH(AK374,'Severity, Risk, and Probability'!$C$13:$C$17,0)),INDEX('Severity, Risk, and Probability'!$A$13:$A$17,MATCH(AL374,'Severity, Risk, and Probability'!$D$13:$D$17,0)),INDEX('Severity, Risk, and Probability'!$A$13:$A$17,MATCH(AM374,'Severity, Risk, and Probability'!$E$13:$E$17,0)),INDEX('Severity, Risk, and Probability'!$A$13:$A$17,MATCH(AN374,'Severity, Risk, and Probability'!$F$13:$F$17,0))),"")</f>
        <v>1</v>
      </c>
      <c r="AP374" s="721">
        <f t="shared" si="219"/>
        <v>3</v>
      </c>
      <c r="AQ374" s="727" t="s">
        <v>84</v>
      </c>
      <c r="AR374" s="728" t="s">
        <v>84</v>
      </c>
      <c r="AS374" s="729"/>
      <c r="AT374" s="758"/>
      <c r="AU374" s="731"/>
      <c r="AV374" s="746" t="str">
        <f t="shared" si="220"/>
        <v>1.3.2</v>
      </c>
      <c r="AW374" s="747" t="str">
        <f t="shared" si="221"/>
        <v>1.3.2.1</v>
      </c>
      <c r="AX374" s="734" t="e">
        <f t="shared" ca="1" si="222"/>
        <v>#NAME?</v>
      </c>
      <c r="AY374" s="734" t="e">
        <f t="shared" ca="1" si="223"/>
        <v>#NAME?</v>
      </c>
      <c r="AZ374" s="734" t="e">
        <f t="shared" ca="1" si="224"/>
        <v>#NAME?</v>
      </c>
      <c r="BA374" s="734" t="b">
        <f t="shared" si="225"/>
        <v>1</v>
      </c>
      <c r="BB374" s="734" t="b">
        <f t="array" ref="BB374">IF(($S374=0.1),TRUE,IF(NOT(ISBLANK(INDEX(Categories!E$4:E$32,MATCH($S374,Categories!$D$4:$D$32,0)))),K374=INDEX(Categories!E$4:E$32,MATCH($S374,Categories!$D$4:$D$32,0)),TRUE))</f>
        <v>1</v>
      </c>
      <c r="BC374" s="734" t="b">
        <f t="array" ref="BC374">IF(($S374=0.1),TRUE,IF(NOT(ISBLANK(INDEX(Categories!F$4:F$32,MATCH($S374,Categories!$D$4:$D$32,0)))),L374=INDEX(Categories!F$4:F$32,MATCH($S374,Categories!$D$4:$D$32,0)),TRUE))</f>
        <v>1</v>
      </c>
      <c r="BD374" s="734" t="b">
        <f t="array" ref="BD374">IF(($S374=0.1),TRUE,IF(NOT(ISBLANK(INDEX(Categories!G$4:G$32,MATCH($S374,Categories!$D$4:$D$32,0)))),M374=INDEX(Categories!G$4:G$32,MATCH($S374,Categories!$D$4:$D$32,0)),TRUE))</f>
        <v>1</v>
      </c>
      <c r="BE374" s="734" t="b">
        <f t="array" ref="BE374">IF(($S374=0.1),TRUE,IF(NOT(ISBLANK(INDEX(Categories!H$4:H$32,MATCH($S374,Categories!$D$4:$D$32,0)))),N374=INDEX(Categories!H$4:H$32,MATCH($S374,Categories!$D$4:$D$32,0)),TRUE))</f>
        <v>1</v>
      </c>
      <c r="BF374" s="734" t="b">
        <f t="array" ref="BF374">IF(($S374=0.1),TRUE,IF(NOT(ISBLANK(INDEX(Categories!I$4:I$32,MATCH($S374,Categories!$D$4:$D$32,0)))),O374=INDEX(Categories!I$4:I$32,MATCH($S374,Categories!$D$4:$D$32,0)),TRUE))</f>
        <v>1</v>
      </c>
      <c r="BG374" s="734" t="b">
        <f t="array" ref="BG374">IF(($S374=0.1),TRUE,IF(NOT(ISBLANK(INDEX(Categories!J$4:J$32,MATCH($S374,Categories!$D$4:$D$32,0)))),P374=INDEX(Categories!J$4:J$32,MATCH($S374,Categories!$D$4:$D$32,0)),TRUE))</f>
        <v>1</v>
      </c>
      <c r="BH374" s="734" t="b">
        <f t="array" ref="BH374">IF(($S374=0.1),TRUE,IF(NOT(ISBLANK(INDEX(Categories!K$4:K$32,MATCH($S374,Categories!$D$4:$D$32,0)))),Q374=INDEX(Categories!K$4:K$32,MATCH($S374,Categories!$D$4:$D$32,0)),TRUE))</f>
        <v>1</v>
      </c>
      <c r="BI374" s="734" t="b">
        <f t="array" ref="BI374">IF(($S374=0.1),TRUE,IF(NOT(ISBLANK(INDEX(Categories!L$4:L$32,MATCH($S374,Categories!$D$4:$D$32,0)))),R374=INDEX(Categories!L$4:L$32,MATCH($S374,Categories!$D$4:$D$32,0)),TRUE))</f>
        <v>1</v>
      </c>
      <c r="BJ374" s="734" t="e">
        <f t="shared" ca="1" si="226"/>
        <v>#NAME?</v>
      </c>
      <c r="BK374" s="734" t="e">
        <f t="shared" ca="1" si="227"/>
        <v>#NAME?</v>
      </c>
      <c r="BL374" s="734" t="e">
        <f t="shared" ca="1" si="228"/>
        <v>#NAME?</v>
      </c>
    </row>
    <row r="375" spans="1:64" s="895" customFormat="1" ht="70" customHeight="1">
      <c r="A375" s="708">
        <f t="shared" si="1"/>
        <v>5</v>
      </c>
      <c r="B375" s="708">
        <f t="shared" si="46"/>
        <v>370</v>
      </c>
      <c r="C375" s="717" t="s">
        <v>1512</v>
      </c>
      <c r="D375" s="710" t="str">
        <f t="array" aca="1" ref="D375" ca="1">IFERROR(INDEX(SBS!$B$1:$B$530,MATCH(C375,SBS!$A$1:$A$530,0)),"-")</f>
        <v>Low-Pressure NTC Cooling Water Distribution</v>
      </c>
      <c r="E375" s="710" t="str">
        <f t="array" aca="1" ref="E375" ca="1">IFERROR(INDEX(SBS!$F$1:$F$530,MATCH(C375,SBS!$A$1:$A$530,0)),"-")</f>
        <v/>
      </c>
      <c r="F375" s="710" t="str">
        <f t="array" aca="1" ref="F375" ca="1">IFERROR(INDEX(SBS!$C$1:$C$530,MATCH(C375,SBS!$A$1:$A$530,0)),"-")</f>
        <v>Cooling Systems</v>
      </c>
      <c r="G375" s="742" t="s">
        <v>1717</v>
      </c>
      <c r="H375" s="717"/>
      <c r="I375" s="743" t="s">
        <v>1693</v>
      </c>
      <c r="J375" s="744" t="s">
        <v>173</v>
      </c>
      <c r="K375" s="715" t="s">
        <v>72</v>
      </c>
      <c r="L375" s="716" t="s">
        <v>72</v>
      </c>
      <c r="M375" s="716" t="s">
        <v>350</v>
      </c>
      <c r="N375" s="717" t="s">
        <v>301</v>
      </c>
      <c r="O375" s="717" t="s">
        <v>76</v>
      </c>
      <c r="P375" s="717" t="s">
        <v>77</v>
      </c>
      <c r="Q375" s="717" t="s">
        <v>78</v>
      </c>
      <c r="R375" s="717" t="s">
        <v>404</v>
      </c>
      <c r="S375" s="717">
        <v>6.5</v>
      </c>
      <c r="T375" s="718">
        <f t="array" ref="T375">IFERROR(INDEX('Severity, Risk, and Probability'!$A$4:$A$8,MATCH(K375,'Severity, Risk, and Probability'!$B$4:$B$8,0)),"")</f>
        <v>3</v>
      </c>
      <c r="U375" s="718">
        <f t="array" ref="U375">IFERROR(INDEX('Severity, Risk, and Probability'!$A$4:$A$8,MATCH(L375,'Severity, Risk, and Probability'!$B$4:$B$8,0)),"")</f>
        <v>3</v>
      </c>
      <c r="V375" s="738">
        <v>0</v>
      </c>
      <c r="W375" s="718">
        <f t="array" ref="W375">IFERROR(MAX(INDEX('Severity, Risk, and Probability'!$A$13:$A$17,MATCH(M375,'Severity, Risk, and Probability'!$B$13:$B$17,0)),INDEX('Severity, Risk, and Probability'!$A$13:$A$17,MATCH(N375,'Severity, Risk, and Probability'!$C$13:$C$17,0)),INDEX('Severity, Risk, and Probability'!$A$13:$A$17,MATCH(O375,'Severity, Risk, and Probability'!$D$13:$D$17,0)),INDEX('Severity, Risk, and Probability'!$A$13:$A$17,MATCH(P375,'Severity, Risk, and Probability'!$E$13:$E$17,0)),INDEX('Severity, Risk, and Probability'!$A$13:$A$17,MATCH(Q375,'Severity, Risk, and Probability'!$F$13:$F$17,0))),"")</f>
        <v>4</v>
      </c>
      <c r="X375" s="720">
        <f t="array" ref="X375">IFERROR(INDEX('Severity, Risk, and Probability'!$A$20:$A$24,MATCH(R375,'Severity, Risk, and Probability'!$B$20:$B$24,0)),"")</f>
        <v>1</v>
      </c>
      <c r="Y375" s="718">
        <f t="shared" si="217"/>
        <v>12</v>
      </c>
      <c r="Z375" s="721">
        <f t="shared" si="218"/>
        <v>12</v>
      </c>
      <c r="AA375" s="722" t="s">
        <v>488</v>
      </c>
      <c r="AB375" s="723" t="str">
        <f t="array" aca="1" ref="AB375" ca="1">IFERROR(INDEX(SBS!$B$1:$B$530,MATCH(AA375,SBS!$A$1:$A$530,0)),"None")</f>
        <v>CWS Flow and Temperature Instrumentation</v>
      </c>
      <c r="AC375" s="717"/>
      <c r="AD375" s="723" t="str">
        <f t="array" aca="1" ref="AD375" ca="1">IFERROR(INDEX(SBS!$B$1:$B$530,MATCH(AC375,SBS!$A$1:$A$530,0)),"None")</f>
        <v>None</v>
      </c>
      <c r="AE375" s="717"/>
      <c r="AF375" s="723" t="str">
        <f t="array" aca="1" ref="AF375" ca="1">IFERROR(INDEX(SBS!$B$1:$B$530,MATCH(AE375,SBS!$A$1:$A$530,0)),"None")</f>
        <v>None</v>
      </c>
      <c r="AG375" s="743" t="s">
        <v>526</v>
      </c>
      <c r="AH375" s="752" t="s">
        <v>84</v>
      </c>
      <c r="AI375" s="745" t="s">
        <v>1714</v>
      </c>
      <c r="AJ375" s="716" t="s">
        <v>119</v>
      </c>
      <c r="AK375" s="717" t="s">
        <v>201</v>
      </c>
      <c r="AL375" s="717" t="s">
        <v>76</v>
      </c>
      <c r="AM375" s="717" t="s">
        <v>77</v>
      </c>
      <c r="AN375" s="717" t="s">
        <v>78</v>
      </c>
      <c r="AO375" s="723">
        <f t="array" ref="AO375">IFERROR(MAX(INDEX('Severity, Risk, and Probability'!$A$13:$A$17,MATCH(AJ375,'Severity, Risk, and Probability'!$B$13:$B$17,0)),INDEX('Severity, Risk, and Probability'!$A$13:$A$17,MATCH(AK375,'Severity, Risk, and Probability'!$C$13:$C$17,0)),INDEX('Severity, Risk, and Probability'!$A$13:$A$17,MATCH(AL375,'Severity, Risk, and Probability'!$D$13:$D$17,0)),INDEX('Severity, Risk, and Probability'!$A$13:$A$17,MATCH(AM375,'Severity, Risk, and Probability'!$E$13:$E$17,0)),INDEX('Severity, Risk, and Probability'!$A$13:$A$17,MATCH(AN375,'Severity, Risk, and Probability'!$F$13:$F$17,0))),"")</f>
        <v>1</v>
      </c>
      <c r="AP375" s="721">
        <f t="shared" si="219"/>
        <v>3</v>
      </c>
      <c r="AQ375" s="727" t="s">
        <v>84</v>
      </c>
      <c r="AR375" s="728" t="s">
        <v>84</v>
      </c>
      <c r="AS375" s="729"/>
      <c r="AT375" s="758"/>
      <c r="AU375" s="731"/>
      <c r="AV375" s="746" t="str">
        <f t="shared" si="220"/>
        <v>1.3.2</v>
      </c>
      <c r="AW375" s="747" t="str">
        <f t="shared" si="221"/>
        <v>1.3.2.1</v>
      </c>
      <c r="AX375" s="734" t="e">
        <f t="shared" ca="1" si="222"/>
        <v>#NAME?</v>
      </c>
      <c r="AY375" s="734" t="e">
        <f t="shared" ca="1" si="223"/>
        <v>#NAME?</v>
      </c>
      <c r="AZ375" s="734" t="e">
        <f t="shared" ca="1" si="224"/>
        <v>#NAME?</v>
      </c>
      <c r="BA375" s="734" t="b">
        <f t="shared" si="225"/>
        <v>1</v>
      </c>
      <c r="BB375" s="734" t="b">
        <f t="array" ref="BB375">IF(($S375=0.1),TRUE,IF(NOT(ISBLANK(INDEX(Categories!E$4:E$32,MATCH($S375,Categories!$D$4:$D$32,0)))),K375=INDEX(Categories!E$4:E$32,MATCH($S375,Categories!$D$4:$D$32,0)),TRUE))</f>
        <v>1</v>
      </c>
      <c r="BC375" s="734" t="b">
        <f t="array" ref="BC375">IF(($S375=0.1),TRUE,IF(NOT(ISBLANK(INDEX(Categories!F$4:F$32,MATCH($S375,Categories!$D$4:$D$32,0)))),L375=INDEX(Categories!F$4:F$32,MATCH($S375,Categories!$D$4:$D$32,0)),TRUE))</f>
        <v>1</v>
      </c>
      <c r="BD375" s="734" t="b">
        <f t="array" ref="BD375">IF(($S375=0.1),TRUE,IF(NOT(ISBLANK(INDEX(Categories!G$4:G$32,MATCH($S375,Categories!$D$4:$D$32,0)))),M375=INDEX(Categories!G$4:G$32,MATCH($S375,Categories!$D$4:$D$32,0)),TRUE))</f>
        <v>1</v>
      </c>
      <c r="BE375" s="734" t="b">
        <f t="array" ref="BE375">IF(($S375=0.1),TRUE,IF(NOT(ISBLANK(INDEX(Categories!H$4:H$32,MATCH($S375,Categories!$D$4:$D$32,0)))),N375=INDEX(Categories!H$4:H$32,MATCH($S375,Categories!$D$4:$D$32,0)),TRUE))</f>
        <v>1</v>
      </c>
      <c r="BF375" s="734" t="b">
        <f t="array" ref="BF375">IF(($S375=0.1),TRUE,IF(NOT(ISBLANK(INDEX(Categories!I$4:I$32,MATCH($S375,Categories!$D$4:$D$32,0)))),O375=INDEX(Categories!I$4:I$32,MATCH($S375,Categories!$D$4:$D$32,0)),TRUE))</f>
        <v>1</v>
      </c>
      <c r="BG375" s="734" t="b">
        <f t="array" ref="BG375">IF(($S375=0.1),TRUE,IF(NOT(ISBLANK(INDEX(Categories!J$4:J$32,MATCH($S375,Categories!$D$4:$D$32,0)))),P375=INDEX(Categories!J$4:J$32,MATCH($S375,Categories!$D$4:$D$32,0)),TRUE))</f>
        <v>1</v>
      </c>
      <c r="BH375" s="734" t="b">
        <f t="array" ref="BH375">IF(($S375=0.1),TRUE,IF(NOT(ISBLANK(INDEX(Categories!K$4:K$32,MATCH($S375,Categories!$D$4:$D$32,0)))),Q375=INDEX(Categories!K$4:K$32,MATCH($S375,Categories!$D$4:$D$32,0)),TRUE))</f>
        <v>1</v>
      </c>
      <c r="BI375" s="734" t="b">
        <f t="array" ref="BI375">IF(($S375=0.1),TRUE,IF(NOT(ISBLANK(INDEX(Categories!L$4:L$32,MATCH($S375,Categories!$D$4:$D$32,0)))),R375=INDEX(Categories!L$4:L$32,MATCH($S375,Categories!$D$4:$D$32,0)),TRUE))</f>
        <v>1</v>
      </c>
      <c r="BJ375" s="734" t="e">
        <f t="shared" ca="1" si="226"/>
        <v>#NAME?</v>
      </c>
      <c r="BK375" s="734" t="e">
        <f t="shared" ca="1" si="227"/>
        <v>#NAME?</v>
      </c>
      <c r="BL375" s="734" t="e">
        <f t="shared" ca="1" si="228"/>
        <v>#NAME?</v>
      </c>
    </row>
    <row r="376" spans="1:64" s="895" customFormat="1" ht="70" customHeight="1">
      <c r="A376" s="708">
        <f t="shared" si="1"/>
        <v>5</v>
      </c>
      <c r="B376" s="708">
        <f t="shared" si="46"/>
        <v>371</v>
      </c>
      <c r="C376" s="717" t="s">
        <v>1512</v>
      </c>
      <c r="D376" s="710" t="str">
        <f t="array" aca="1" ref="D376" ca="1">IFERROR(INDEX(SBS!$B$1:$B$530,MATCH(C376,SBS!$A$1:$A$530,0)),"-")</f>
        <v>Low-Pressure NTC Cooling Water Distribution</v>
      </c>
      <c r="E376" s="710" t="str">
        <f t="array" aca="1" ref="E376" ca="1">IFERROR(INDEX(SBS!$F$1:$F$530,MATCH(C376,SBS!$A$1:$A$530,0)),"-")</f>
        <v/>
      </c>
      <c r="F376" s="710" t="str">
        <f t="array" aca="1" ref="F376" ca="1">IFERROR(INDEX(SBS!$C$1:$C$530,MATCH(C376,SBS!$A$1:$A$530,0)),"-")</f>
        <v>Cooling Systems</v>
      </c>
      <c r="G376" s="745" t="s">
        <v>1718</v>
      </c>
      <c r="H376" s="716" t="s">
        <v>177</v>
      </c>
      <c r="I376" s="716" t="s">
        <v>1719</v>
      </c>
      <c r="J376" s="744" t="s">
        <v>103</v>
      </c>
      <c r="K376" s="715" t="s">
        <v>73</v>
      </c>
      <c r="L376" s="716" t="s">
        <v>73</v>
      </c>
      <c r="M376" s="716" t="s">
        <v>350</v>
      </c>
      <c r="N376" s="717" t="s">
        <v>301</v>
      </c>
      <c r="O376" s="717" t="s">
        <v>76</v>
      </c>
      <c r="P376" s="717" t="s">
        <v>77</v>
      </c>
      <c r="Q376" s="717" t="s">
        <v>78</v>
      </c>
      <c r="R376" s="717" t="s">
        <v>404</v>
      </c>
      <c r="S376" s="717">
        <v>0.1</v>
      </c>
      <c r="T376" s="718">
        <f t="array" ref="T376">IFERROR(INDEX('Severity, Risk, and Probability'!$A$4:$A$8,MATCH(K376,'Severity, Risk, and Probability'!$B$4:$B$8,0)),"")</f>
        <v>2</v>
      </c>
      <c r="U376" s="718">
        <f t="array" ref="U376">IFERROR(INDEX('Severity, Risk, and Probability'!$A$4:$A$8,MATCH(L376,'Severity, Risk, and Probability'!$B$4:$B$8,0)),"")</f>
        <v>2</v>
      </c>
      <c r="V376" s="738">
        <v>0</v>
      </c>
      <c r="W376" s="718">
        <f t="array" ref="W376">IFERROR(MAX(INDEX('Severity, Risk, and Probability'!$A$13:$A$17,MATCH(M376,'Severity, Risk, and Probability'!$B$13:$B$17,0)),INDEX('Severity, Risk, and Probability'!$A$13:$A$17,MATCH(N376,'Severity, Risk, and Probability'!$C$13:$C$17,0)),INDEX('Severity, Risk, and Probability'!$A$13:$A$17,MATCH(O376,'Severity, Risk, and Probability'!$D$13:$D$17,0)),INDEX('Severity, Risk, and Probability'!$A$13:$A$17,MATCH(P376,'Severity, Risk, and Probability'!$E$13:$E$17,0)),INDEX('Severity, Risk, and Probability'!$A$13:$A$17,MATCH(Q376,'Severity, Risk, and Probability'!$F$13:$F$17,0))),"")</f>
        <v>4</v>
      </c>
      <c r="X376" s="720">
        <f t="array" ref="X376">IFERROR(INDEX('Severity, Risk, and Probability'!$A$20:$A$24,MATCH(R376,'Severity, Risk, and Probability'!$B$20:$B$24,0)),"")</f>
        <v>1</v>
      </c>
      <c r="Y376" s="718">
        <f t="shared" si="217"/>
        <v>8</v>
      </c>
      <c r="Z376" s="721">
        <f t="shared" si="218"/>
        <v>8</v>
      </c>
      <c r="AA376" s="722" t="s">
        <v>488</v>
      </c>
      <c r="AB376" s="723" t="str">
        <f t="array" aca="1" ref="AB376" ca="1">IFERROR(INDEX(SBS!$B$1:$B$530,MATCH(AA376,SBS!$A$1:$A$530,0)),"None")</f>
        <v>CWS Flow and Temperature Instrumentation</v>
      </c>
      <c r="AC376" s="717" t="s">
        <v>250</v>
      </c>
      <c r="AD376" s="723" t="str">
        <f t="array" aca="1" ref="AD376" ca="1">IFERROR(INDEX(SBS!$B$1:$B$530,MATCH(AC376,SBS!$A$1:$A$530,0)),"None")</f>
        <v>Bakeout PLC and Controls</v>
      </c>
      <c r="AE376" s="717"/>
      <c r="AF376" s="723" t="str">
        <f t="array" aca="1" ref="AF376" ca="1">IFERROR(INDEX(SBS!$B$1:$B$530,MATCH(AE376,SBS!$A$1:$A$530,0)),"None")</f>
        <v>None</v>
      </c>
      <c r="AG376" s="716" t="s">
        <v>1720</v>
      </c>
      <c r="AH376" s="752"/>
      <c r="AI376" s="745" t="s">
        <v>1721</v>
      </c>
      <c r="AJ376" s="716" t="s">
        <v>230</v>
      </c>
      <c r="AK376" s="717" t="s">
        <v>116</v>
      </c>
      <c r="AL376" s="717" t="s">
        <v>76</v>
      </c>
      <c r="AM376" s="717" t="s">
        <v>77</v>
      </c>
      <c r="AN376" s="717" t="s">
        <v>78</v>
      </c>
      <c r="AO376" s="723">
        <f t="array" ref="AO376">IFERROR(MAX(INDEX('Severity, Risk, and Probability'!$A$13:$A$17,MATCH(AJ376,'Severity, Risk, and Probability'!$B$13:$B$17,0)),INDEX('Severity, Risk, and Probability'!$A$13:$A$17,MATCH(AK376,'Severity, Risk, and Probability'!$C$13:$C$17,0)),INDEX('Severity, Risk, and Probability'!$A$13:$A$17,MATCH(AM376,'Severity, Risk, and Probability'!$E$13:$E$17,0)),INDEX('Severity, Risk, and Probability'!$A$13:$A$17,MATCH(AN376,'Severity, Risk, and Probability'!$F$13:$F$17,0))),"")</f>
        <v>2</v>
      </c>
      <c r="AP376" s="721">
        <f t="shared" si="219"/>
        <v>4</v>
      </c>
      <c r="AQ376" s="768" t="s">
        <v>84</v>
      </c>
      <c r="AR376" s="728" t="s">
        <v>84</v>
      </c>
      <c r="AS376" s="794"/>
      <c r="AT376" s="770"/>
      <c r="AU376" s="771"/>
      <c r="AV376" s="746" t="str">
        <f t="shared" si="220"/>
        <v>1.3.2</v>
      </c>
      <c r="AW376" s="747" t="str">
        <f t="shared" si="221"/>
        <v>1.3.2.1</v>
      </c>
      <c r="AX376" s="734" t="e">
        <f t="shared" ref="AX376:AX377" ca="1" si="229">IF(AND(GTE(Y376,8),LT(AP376,8),NOT(ISBLANK(AA376))),AB376,"-")</f>
        <v>#NAME?</v>
      </c>
      <c r="AY376" s="734" t="e">
        <f t="shared" ref="AY376:AY377" ca="1" si="230">IF(AND(GTE(Y376,8),LT(AP376,8),NOT(ISBLANK(AD376))),AD376,"-")</f>
        <v>#NAME?</v>
      </c>
      <c r="AZ376" s="734" t="e">
        <f t="shared" ref="AZ376:AZ377" ca="1" si="231">IF(AND(GTE(Y376,8),LT(AP376,8),NOT(ISBLANK(AF376))),AF376,"-")</f>
        <v>#NAME?</v>
      </c>
      <c r="BA376" s="734" t="b">
        <f t="shared" si="225"/>
        <v>1</v>
      </c>
      <c r="BB376" s="734" t="b">
        <f t="array" ref="BB376">IF(($S376=0.1),TRUE,IF(NOT(ISBLANK(INDEX(Categories!E$4:E$32,MATCH($S376,Categories!$D$4:$D$32,0)))),K376=INDEX(Categories!E$4:E$32,MATCH($S376,Categories!$D$4:$D$32,0)),TRUE))</f>
        <v>1</v>
      </c>
      <c r="BC376" s="734" t="b">
        <f t="array" ref="BC376">IF(($S376=0.1),TRUE,IF(NOT(ISBLANK(INDEX(Categories!F$4:F$32,MATCH($S376,Categories!$D$4:$D$32,0)))),L376=INDEX(Categories!F$4:F$32,MATCH($S376,Categories!$D$4:$D$32,0)),TRUE))</f>
        <v>1</v>
      </c>
      <c r="BD376" s="734" t="b">
        <f t="array" ref="BD376">IF(($S376=0.1),TRUE,IF(NOT(ISBLANK(INDEX(Categories!G$4:G$32,MATCH($S376,Categories!$D$4:$D$32,0)))),M376=INDEX(Categories!G$4:G$32,MATCH($S376,Categories!$D$4:$D$32,0)),TRUE))</f>
        <v>1</v>
      </c>
      <c r="BE376" s="734" t="b">
        <f t="array" ref="BE376">IF(($S376=0.1),TRUE,IF(NOT(ISBLANK(INDEX(Categories!H$4:H$32,MATCH($S376,Categories!$D$4:$D$32,0)))),N376=INDEX(Categories!H$4:H$32,MATCH($S376,Categories!$D$4:$D$32,0)),TRUE))</f>
        <v>1</v>
      </c>
      <c r="BF376" s="734" t="b">
        <f t="array" ref="BF376">IF(($S376=0.1),TRUE,IF(NOT(ISBLANK(INDEX(Categories!I$4:I$32,MATCH($S376,Categories!$D$4:$D$32,0)))),O376=INDEX(Categories!I$4:I$32,MATCH($S376,Categories!$D$4:$D$32,0)),TRUE))</f>
        <v>1</v>
      </c>
      <c r="BG376" s="734" t="b">
        <f t="array" ref="BG376">IF(($S376=0.1),TRUE,IF(NOT(ISBLANK(INDEX(Categories!J$4:J$32,MATCH($S376,Categories!$D$4:$D$32,0)))),P376=INDEX(Categories!J$4:J$32,MATCH($S376,Categories!$D$4:$D$32,0)),TRUE))</f>
        <v>1</v>
      </c>
      <c r="BH376" s="734" t="b">
        <f t="array" ref="BH376">IF(($S376=0.1),TRUE,IF(NOT(ISBLANK(INDEX(Categories!K$4:K$32,MATCH($S376,Categories!$D$4:$D$32,0)))),Q376=INDEX(Categories!K$4:K$32,MATCH($S376,Categories!$D$4:$D$32,0)),TRUE))</f>
        <v>1</v>
      </c>
      <c r="BI376" s="734" t="b">
        <f t="array" ref="BI376">IF(($S376=0.1),TRUE,IF(NOT(ISBLANK(INDEX(Categories!L$4:L$32,MATCH($S376,Categories!$D$4:$D$32,0)))),R376=INDEX(Categories!L$4:L$32,MATCH($S376,Categories!$D$4:$D$32,0)),TRUE))</f>
        <v>1</v>
      </c>
      <c r="BJ376" s="734"/>
      <c r="BK376" s="734"/>
      <c r="BL376" s="708"/>
    </row>
    <row r="377" spans="1:64" s="895" customFormat="1" ht="70" customHeight="1">
      <c r="A377" s="708">
        <f t="shared" si="1"/>
        <v>5</v>
      </c>
      <c r="B377" s="708">
        <f t="shared" si="46"/>
        <v>372</v>
      </c>
      <c r="C377" s="717" t="s">
        <v>1512</v>
      </c>
      <c r="D377" s="710" t="str">
        <f t="array" aca="1" ref="D377" ca="1">IFERROR(INDEX(SBS!$B$1:$B$530,MATCH(C377,SBS!$A$1:$A$530,0)),"-")</f>
        <v>Low-Pressure NTC Cooling Water Distribution</v>
      </c>
      <c r="E377" s="710" t="str">
        <f t="array" aca="1" ref="E377" ca="1">IFERROR(INDEX(SBS!$F$1:$F$530,MATCH(C377,SBS!$A$1:$A$530,0)),"-")</f>
        <v/>
      </c>
      <c r="F377" s="710" t="str">
        <f t="array" aca="1" ref="F377" ca="1">IFERROR(INDEX(SBS!$C$1:$C$530,MATCH(C377,SBS!$A$1:$A$530,0)),"-")</f>
        <v>Cooling Systems</v>
      </c>
      <c r="G377" s="745" t="s">
        <v>1722</v>
      </c>
      <c r="H377" s="716" t="s">
        <v>1723</v>
      </c>
      <c r="I377" s="795" t="s">
        <v>1724</v>
      </c>
      <c r="J377" s="744" t="s">
        <v>103</v>
      </c>
      <c r="K377" s="715" t="s">
        <v>73</v>
      </c>
      <c r="L377" s="716" t="s">
        <v>73</v>
      </c>
      <c r="M377" s="716" t="s">
        <v>350</v>
      </c>
      <c r="N377" s="717" t="s">
        <v>301</v>
      </c>
      <c r="O377" s="717" t="s">
        <v>76</v>
      </c>
      <c r="P377" s="717" t="s">
        <v>77</v>
      </c>
      <c r="Q377" s="717" t="s">
        <v>78</v>
      </c>
      <c r="R377" s="717" t="s">
        <v>404</v>
      </c>
      <c r="S377" s="717">
        <v>0.1</v>
      </c>
      <c r="T377" s="718">
        <f t="array" ref="T377">IFERROR(INDEX('Severity, Risk, and Probability'!$A$4:$A$8,MATCH(K377,'Severity, Risk, and Probability'!$B$4:$B$8,0)),"")</f>
        <v>2</v>
      </c>
      <c r="U377" s="718">
        <f t="array" ref="U377">IFERROR(INDEX('Severity, Risk, and Probability'!$A$4:$A$8,MATCH(L377,'Severity, Risk, and Probability'!$B$4:$B$8,0)),"")</f>
        <v>2</v>
      </c>
      <c r="V377" s="738">
        <v>0</v>
      </c>
      <c r="W377" s="718">
        <f t="array" ref="W377">IFERROR(MAX(INDEX('Severity, Risk, and Probability'!$A$13:$A$17,MATCH(M377,'Severity, Risk, and Probability'!$B$13:$B$17,0)),INDEX('Severity, Risk, and Probability'!$A$13:$A$17,MATCH(N377,'Severity, Risk, and Probability'!$C$13:$C$17,0)),INDEX('Severity, Risk, and Probability'!$A$13:$A$17,MATCH(O377,'Severity, Risk, and Probability'!$D$13:$D$17,0)),INDEX('Severity, Risk, and Probability'!$A$13:$A$17,MATCH(P377,'Severity, Risk, and Probability'!$E$13:$E$17,0)),INDEX('Severity, Risk, and Probability'!$A$13:$A$17,MATCH(Q377,'Severity, Risk, and Probability'!$F$13:$F$17,0))),"")</f>
        <v>4</v>
      </c>
      <c r="X377" s="720">
        <f t="array" ref="X377">IFERROR(INDEX('Severity, Risk, and Probability'!$A$20:$A$24,MATCH(R377,'Severity, Risk, and Probability'!$B$20:$B$24,0)),"")</f>
        <v>1</v>
      </c>
      <c r="Y377" s="718">
        <f t="shared" si="217"/>
        <v>8</v>
      </c>
      <c r="Z377" s="721">
        <f t="shared" si="218"/>
        <v>8</v>
      </c>
      <c r="AA377" s="722" t="s">
        <v>488</v>
      </c>
      <c r="AB377" s="723" t="str">
        <f t="array" aca="1" ref="AB377" ca="1">IFERROR(INDEX(SBS!$B$1:$B$530,MATCH(AA377,SBS!$A$1:$A$530,0)),"None")</f>
        <v>CWS Flow and Temperature Instrumentation</v>
      </c>
      <c r="AC377" s="717" t="s">
        <v>250</v>
      </c>
      <c r="AD377" s="723" t="str">
        <f t="array" aca="1" ref="AD377" ca="1">IFERROR(INDEX(SBS!$B$1:$B$530,MATCH(AC377,SBS!$A$1:$A$530,0)),"None")</f>
        <v>Bakeout PLC and Controls</v>
      </c>
      <c r="AE377" s="717"/>
      <c r="AF377" s="723" t="str">
        <f t="array" aca="1" ref="AF377" ca="1">IFERROR(INDEX(SBS!$B$1:$B$530,MATCH(AE377,SBS!$A$1:$A$530,0)),"None")</f>
        <v>None</v>
      </c>
      <c r="AG377" s="716"/>
      <c r="AH377" s="752"/>
      <c r="AI377" s="745" t="s">
        <v>1725</v>
      </c>
      <c r="AJ377" s="716"/>
      <c r="AK377" s="717"/>
      <c r="AL377" s="717" t="s">
        <v>76</v>
      </c>
      <c r="AM377" s="717" t="s">
        <v>77</v>
      </c>
      <c r="AN377" s="717" t="s">
        <v>78</v>
      </c>
      <c r="AO377" s="723" t="str">
        <f t="array" ref="AO377">IFERROR(MAX(INDEX('Severity, Risk, and Probability'!$A$13:$A$17,MATCH(AJ377,'Severity, Risk, and Probability'!$B$13:$B$17,0)),INDEX('Severity, Risk, and Probability'!$A$13:$A$17,MATCH(AK377,'Severity, Risk, and Probability'!$C$13:$C$17,0)),INDEX('Severity, Risk, and Probability'!$A$13:$A$17,MATCH(AM377,'Severity, Risk, and Probability'!$E$13:$E$17,0)),INDEX('Severity, Risk, and Probability'!$A$13:$A$17,MATCH(AN377,'Severity, Risk, and Probability'!$F$13:$F$17,0))),"")</f>
        <v/>
      </c>
      <c r="AP377" s="721" t="e">
        <f t="shared" si="219"/>
        <v>#VALUE!</v>
      </c>
      <c r="AQ377" s="768" t="s">
        <v>84</v>
      </c>
      <c r="AR377" s="728" t="s">
        <v>92</v>
      </c>
      <c r="AS377" s="794"/>
      <c r="AT377" s="770"/>
      <c r="AU377" s="771"/>
      <c r="AV377" s="746" t="str">
        <f t="shared" si="220"/>
        <v>1.3.2</v>
      </c>
      <c r="AW377" s="747" t="str">
        <f t="shared" si="221"/>
        <v>1.3.2.1</v>
      </c>
      <c r="AX377" s="734" t="e">
        <f t="shared" ca="1" si="229"/>
        <v>#NAME?</v>
      </c>
      <c r="AY377" s="734" t="e">
        <f t="shared" ca="1" si="230"/>
        <v>#NAME?</v>
      </c>
      <c r="AZ377" s="734" t="e">
        <f t="shared" ca="1" si="231"/>
        <v>#NAME?</v>
      </c>
      <c r="BA377" s="734" t="b">
        <f t="shared" si="225"/>
        <v>1</v>
      </c>
      <c r="BB377" s="734" t="b">
        <f t="array" ref="BB377">IF(($S377=0.1),TRUE,IF(NOT(ISBLANK(INDEX(Categories!E$4:E$32,MATCH($S377,Categories!$D$4:$D$32,0)))),K377=INDEX(Categories!E$4:E$32,MATCH($S377,Categories!$D$4:$D$32,0)),TRUE))</f>
        <v>1</v>
      </c>
      <c r="BC377" s="734" t="b">
        <f t="array" ref="BC377">IF(($S377=0.1),TRUE,IF(NOT(ISBLANK(INDEX(Categories!F$4:F$32,MATCH($S377,Categories!$D$4:$D$32,0)))),L377=INDEX(Categories!F$4:F$32,MATCH($S377,Categories!$D$4:$D$32,0)),TRUE))</f>
        <v>1</v>
      </c>
      <c r="BD377" s="734" t="b">
        <f t="array" ref="BD377">IF(($S377=0.1),TRUE,IF(NOT(ISBLANK(INDEX(Categories!G$4:G$32,MATCH($S377,Categories!$D$4:$D$32,0)))),M377=INDEX(Categories!G$4:G$32,MATCH($S377,Categories!$D$4:$D$32,0)),TRUE))</f>
        <v>1</v>
      </c>
      <c r="BE377" s="734" t="b">
        <f t="array" ref="BE377">IF(($S377=0.1),TRUE,IF(NOT(ISBLANK(INDEX(Categories!H$4:H$32,MATCH($S377,Categories!$D$4:$D$32,0)))),N377=INDEX(Categories!H$4:H$32,MATCH($S377,Categories!$D$4:$D$32,0)),TRUE))</f>
        <v>1</v>
      </c>
      <c r="BF377" s="734" t="b">
        <f t="array" ref="BF377">IF(($S377=0.1),TRUE,IF(NOT(ISBLANK(INDEX(Categories!I$4:I$32,MATCH($S377,Categories!$D$4:$D$32,0)))),O377=INDEX(Categories!I$4:I$32,MATCH($S377,Categories!$D$4:$D$32,0)),TRUE))</f>
        <v>1</v>
      </c>
      <c r="BG377" s="734" t="b">
        <f t="array" ref="BG377">IF(($S377=0.1),TRUE,IF(NOT(ISBLANK(INDEX(Categories!J$4:J$32,MATCH($S377,Categories!$D$4:$D$32,0)))),P377=INDEX(Categories!J$4:J$32,MATCH($S377,Categories!$D$4:$D$32,0)),TRUE))</f>
        <v>1</v>
      </c>
      <c r="BH377" s="734" t="b">
        <f t="array" ref="BH377">IF(($S377=0.1),TRUE,IF(NOT(ISBLANK(INDEX(Categories!K$4:K$32,MATCH($S377,Categories!$D$4:$D$32,0)))),Q377=INDEX(Categories!K$4:K$32,MATCH($S377,Categories!$D$4:$D$32,0)),TRUE))</f>
        <v>1</v>
      </c>
      <c r="BI377" s="734" t="b">
        <f t="array" ref="BI377">IF(($S377=0.1),TRUE,IF(NOT(ISBLANK(INDEX(Categories!L$4:L$32,MATCH($S377,Categories!$D$4:$D$32,0)))),R377=INDEX(Categories!L$4:L$32,MATCH($S377,Categories!$D$4:$D$32,0)),TRUE))</f>
        <v>1</v>
      </c>
      <c r="BJ377" s="734"/>
      <c r="BK377" s="734"/>
      <c r="BL377" s="708"/>
    </row>
    <row r="378" spans="1:64" s="895" customFormat="1" ht="70" customHeight="1">
      <c r="A378" s="708">
        <f t="shared" si="1"/>
        <v>5</v>
      </c>
      <c r="B378" s="708">
        <f t="shared" si="46"/>
        <v>373</v>
      </c>
      <c r="C378" s="717" t="s">
        <v>1726</v>
      </c>
      <c r="D378" s="710" t="str">
        <f t="array" aca="1" ref="D378" ca="1">IFERROR(INDEX(SBS!$B$1:$B$530,MATCH(C378,SBS!$A$1:$A$530,0)),"-")</f>
        <v>High-Pressure NTC Cooling Water Distribution</v>
      </c>
      <c r="E378" s="710" t="str">
        <f t="array" aca="1" ref="E378" ca="1">IFERROR(INDEX(SBS!$F$1:$F$530,MATCH(C378,SBS!$A$1:$A$530,0)),"-")</f>
        <v/>
      </c>
      <c r="F378" s="710" t="str">
        <f t="array" aca="1" ref="F378" ca="1">IFERROR(INDEX(SBS!$C$1:$C$530,MATCH(C378,SBS!$A$1:$A$530,0)),"-")</f>
        <v>Cooling Systems</v>
      </c>
      <c r="G378" s="742" t="s">
        <v>1727</v>
      </c>
      <c r="H378" s="717" t="s">
        <v>1728</v>
      </c>
      <c r="I378" s="743" t="s">
        <v>1729</v>
      </c>
      <c r="J378" s="744" t="s">
        <v>71</v>
      </c>
      <c r="K378" s="715" t="s">
        <v>73</v>
      </c>
      <c r="L378" s="716" t="s">
        <v>127</v>
      </c>
      <c r="M378" s="716" t="s">
        <v>350</v>
      </c>
      <c r="N378" s="717" t="s">
        <v>301</v>
      </c>
      <c r="O378" s="717" t="s">
        <v>76</v>
      </c>
      <c r="P378" s="717" t="s">
        <v>77</v>
      </c>
      <c r="Q378" s="717" t="s">
        <v>78</v>
      </c>
      <c r="R378" s="717" t="s">
        <v>404</v>
      </c>
      <c r="S378" s="717">
        <v>0.1</v>
      </c>
      <c r="T378" s="718">
        <f t="array" ref="T378">IFERROR(INDEX('Severity, Risk, and Probability'!$A$4:$A$8,MATCH(K378,'Severity, Risk, and Probability'!$B$4:$B$8,0)),"")</f>
        <v>2</v>
      </c>
      <c r="U378" s="718">
        <f t="array" ref="U378">IFERROR(INDEX('Severity, Risk, and Probability'!$A$4:$A$8,MATCH(L378,'Severity, Risk, and Probability'!$B$4:$B$8,0)),"")</f>
        <v>1</v>
      </c>
      <c r="V378" s="738">
        <v>0</v>
      </c>
      <c r="W378" s="718">
        <f t="array" ref="W378">IFERROR(MAX(INDEX('Severity, Risk, and Probability'!$A$13:$A$17,MATCH(M378,'Severity, Risk, and Probability'!$B$13:$B$17,0)),INDEX('Severity, Risk, and Probability'!$A$13:$A$17,MATCH(N378,'Severity, Risk, and Probability'!$C$13:$C$17,0)),INDEX('Severity, Risk, and Probability'!$A$13:$A$17,MATCH(O378,'Severity, Risk, and Probability'!$D$13:$D$17,0)),INDEX('Severity, Risk, and Probability'!$A$13:$A$17,MATCH(P378,'Severity, Risk, and Probability'!$E$13:$E$17,0)),INDEX('Severity, Risk, and Probability'!$A$13:$A$17,MATCH(Q378,'Severity, Risk, and Probability'!$F$13:$F$17,0))),"")</f>
        <v>4</v>
      </c>
      <c r="X378" s="720">
        <f t="array" ref="X378">IFERROR(INDEX('Severity, Risk, and Probability'!$A$20:$A$24,MATCH(R378,'Severity, Risk, and Probability'!$B$20:$B$24,0)),"")</f>
        <v>1</v>
      </c>
      <c r="Y378" s="718">
        <f t="shared" si="217"/>
        <v>8</v>
      </c>
      <c r="Z378" s="721">
        <f t="shared" si="218"/>
        <v>8</v>
      </c>
      <c r="AA378" s="722" t="s">
        <v>488</v>
      </c>
      <c r="AB378" s="723" t="str">
        <f t="array" aca="1" ref="AB378" ca="1">IFERROR(INDEX(SBS!$B$1:$B$530,MATCH(AA378,SBS!$A$1:$A$530,0)),"None")</f>
        <v>CWS Flow and Temperature Instrumentation</v>
      </c>
      <c r="AC378" s="717"/>
      <c r="AD378" s="723" t="str">
        <f t="array" aca="1" ref="AD378" ca="1">IFERROR(INDEX(SBS!$B$1:$B$530,MATCH(AC378,SBS!$A$1:$A$530,0)),"None")</f>
        <v>None</v>
      </c>
      <c r="AE378" s="717"/>
      <c r="AF378" s="723" t="str">
        <f t="array" aca="1" ref="AF378" ca="1">IFERROR(INDEX(SBS!$B$1:$B$530,MATCH(AE378,SBS!$A$1:$A$530,0)),"None")</f>
        <v>None</v>
      </c>
      <c r="AG378" s="743" t="s">
        <v>526</v>
      </c>
      <c r="AH378" s="752" t="s">
        <v>84</v>
      </c>
      <c r="AI378" s="745" t="s">
        <v>1730</v>
      </c>
      <c r="AJ378" s="716" t="s">
        <v>119</v>
      </c>
      <c r="AK378" s="717" t="s">
        <v>201</v>
      </c>
      <c r="AL378" s="717" t="s">
        <v>76</v>
      </c>
      <c r="AM378" s="717" t="s">
        <v>77</v>
      </c>
      <c r="AN378" s="717" t="s">
        <v>78</v>
      </c>
      <c r="AO378" s="723">
        <f t="array" ref="AO378">IFERROR(MAX(INDEX('Severity, Risk, and Probability'!$A$13:$A$17,MATCH(AJ378,'Severity, Risk, and Probability'!$B$13:$B$17,0)),INDEX('Severity, Risk, and Probability'!$A$13:$A$17,MATCH(AK378,'Severity, Risk, and Probability'!$C$13:$C$17,0)),INDEX('Severity, Risk, and Probability'!$A$13:$A$17,MATCH(AL378,'Severity, Risk, and Probability'!$D$13:$D$17,0)),INDEX('Severity, Risk, and Probability'!$A$13:$A$17,MATCH(AM378,'Severity, Risk, and Probability'!$E$13:$E$17,0)),INDEX('Severity, Risk, and Probability'!$A$13:$A$17,MATCH(AN378,'Severity, Risk, and Probability'!$F$13:$F$17,0))),"")</f>
        <v>1</v>
      </c>
      <c r="AP378" s="721">
        <f t="shared" si="219"/>
        <v>1</v>
      </c>
      <c r="AQ378" s="727" t="s">
        <v>92</v>
      </c>
      <c r="AR378" s="728" t="s">
        <v>84</v>
      </c>
      <c r="AS378" s="729" t="s">
        <v>1731</v>
      </c>
      <c r="AT378" s="758"/>
      <c r="AU378" s="731"/>
      <c r="AV378" s="746" t="str">
        <f t="shared" si="220"/>
        <v>1.3.2</v>
      </c>
      <c r="AW378" s="747" t="str">
        <f t="shared" si="221"/>
        <v>1.3.2.1</v>
      </c>
      <c r="AX378" s="734" t="e">
        <f t="shared" ref="AX378:AX381" ca="1" si="232">IF(AND(GTE(Y378,12),LT(AP378,8),NOT(ISBLANK(AA378))),AB378,"-")</f>
        <v>#NAME?</v>
      </c>
      <c r="AY378" s="734" t="e">
        <f t="shared" ref="AY378:AY381" ca="1" si="233">IF(AND(GTE(Y378,12),LT(AP378,8),NOT(ISBLANK(AC378))),AD378,"-")</f>
        <v>#NAME?</v>
      </c>
      <c r="AZ378" s="734" t="e">
        <f t="shared" ref="AZ378:AZ381" ca="1" si="234">IF(AND(GTE(Y378,12),LT(AP378,8),NOT(ISBLANK(AE378))),AF378,"-")</f>
        <v>#NAME?</v>
      </c>
      <c r="BA378" s="734" t="b">
        <f t="shared" si="225"/>
        <v>1</v>
      </c>
      <c r="BB378" s="734" t="b">
        <f t="array" ref="BB378">IF(($S378=0.1),TRUE,IF(NOT(ISBLANK(INDEX(Categories!E$4:E$32,MATCH($S378,Categories!$D$4:$D$32,0)))),K378=INDEX(Categories!E$4:E$32,MATCH($S378,Categories!$D$4:$D$32,0)),TRUE))</f>
        <v>1</v>
      </c>
      <c r="BC378" s="734" t="b">
        <f t="array" ref="BC378">IF(($S378=0.1),TRUE,IF(NOT(ISBLANK(INDEX(Categories!F$4:F$32,MATCH($S378,Categories!$D$4:$D$32,0)))),L378=INDEX(Categories!F$4:F$32,MATCH($S378,Categories!$D$4:$D$32,0)),TRUE))</f>
        <v>1</v>
      </c>
      <c r="BD378" s="734" t="b">
        <f t="array" ref="BD378">IF(($S378=0.1),TRUE,IF(NOT(ISBLANK(INDEX(Categories!G$4:G$32,MATCH($S378,Categories!$D$4:$D$32,0)))),M378=INDEX(Categories!G$4:G$32,MATCH($S378,Categories!$D$4:$D$32,0)),TRUE))</f>
        <v>1</v>
      </c>
      <c r="BE378" s="734" t="b">
        <f t="array" ref="BE378">IF(($S378=0.1),TRUE,IF(NOT(ISBLANK(INDEX(Categories!H$4:H$32,MATCH($S378,Categories!$D$4:$D$32,0)))),N378=INDEX(Categories!H$4:H$32,MATCH($S378,Categories!$D$4:$D$32,0)),TRUE))</f>
        <v>1</v>
      </c>
      <c r="BF378" s="734" t="b">
        <f t="array" ref="BF378">IF(($S378=0.1),TRUE,IF(NOT(ISBLANK(INDEX(Categories!I$4:I$32,MATCH($S378,Categories!$D$4:$D$32,0)))),O378=INDEX(Categories!I$4:I$32,MATCH($S378,Categories!$D$4:$D$32,0)),TRUE))</f>
        <v>1</v>
      </c>
      <c r="BG378" s="734" t="b">
        <f t="array" ref="BG378">IF(($S378=0.1),TRUE,IF(NOT(ISBLANK(INDEX(Categories!J$4:J$32,MATCH($S378,Categories!$D$4:$D$32,0)))),P378=INDEX(Categories!J$4:J$32,MATCH($S378,Categories!$D$4:$D$32,0)),TRUE))</f>
        <v>1</v>
      </c>
      <c r="BH378" s="734" t="b">
        <f t="array" ref="BH378">IF(($S378=0.1),TRUE,IF(NOT(ISBLANK(INDEX(Categories!K$4:K$32,MATCH($S378,Categories!$D$4:$D$32,0)))),Q378=INDEX(Categories!K$4:K$32,MATCH($S378,Categories!$D$4:$D$32,0)),TRUE))</f>
        <v>1</v>
      </c>
      <c r="BI378" s="734" t="b">
        <f t="array" ref="BI378">IF(($S378=0.1),TRUE,IF(NOT(ISBLANK(INDEX(Categories!L$4:L$32,MATCH($S378,Categories!$D$4:$D$32,0)))),R378=INDEX(Categories!L$4:L$32,MATCH($S378,Categories!$D$4:$D$32,0)),TRUE))</f>
        <v>1</v>
      </c>
      <c r="BJ378" s="734" t="e">
        <f t="shared" ref="BJ378:BJ381" ca="1" si="235">IF(AND(GTE($Y378,8),LTE($Y378,11),LT($AP378,8),NOT(ISBLANK($AA378))),AB378,"-")</f>
        <v>#NAME?</v>
      </c>
      <c r="BK378" s="734" t="e">
        <f t="shared" ref="BK378:BK381" ca="1" si="236">IF(AND(GTE($Y378,8),LTE($Y378,11),LT($AP378,8),NOT(ISBLANK($AC378))),AD378,"-")</f>
        <v>#NAME?</v>
      </c>
      <c r="BL378" s="734" t="e">
        <f t="shared" ref="BL378:BL381" ca="1" si="237">IF(AND(GTE($Y378,8),LTE($Y378,11),LT($AP378,8),NOT(ISBLANK($AE378))),AF378,"-")</f>
        <v>#NAME?</v>
      </c>
    </row>
    <row r="379" spans="1:64" s="895" customFormat="1" ht="70" customHeight="1">
      <c r="A379" s="708">
        <f t="shared" si="1"/>
        <v>5</v>
      </c>
      <c r="B379" s="708">
        <f t="shared" si="46"/>
        <v>374</v>
      </c>
      <c r="C379" s="717" t="s">
        <v>1726</v>
      </c>
      <c r="D379" s="710" t="str">
        <f t="array" aca="1" ref="D379" ca="1">IFERROR(INDEX(SBS!$B$1:$B$530,MATCH(C379,SBS!$A$1:$A$530,0)),"-")</f>
        <v>High-Pressure NTC Cooling Water Distribution</v>
      </c>
      <c r="E379" s="710" t="str">
        <f t="array" aca="1" ref="E379" ca="1">IFERROR(INDEX(SBS!$F$1:$F$530,MATCH(C379,SBS!$A$1:$A$530,0)),"-")</f>
        <v/>
      </c>
      <c r="F379" s="710" t="str">
        <f t="array" aca="1" ref="F379" ca="1">IFERROR(INDEX(SBS!$C$1:$C$530,MATCH(C379,SBS!$A$1:$A$530,0)),"-")</f>
        <v>Cooling Systems</v>
      </c>
      <c r="G379" s="745" t="s">
        <v>1732</v>
      </c>
      <c r="H379" s="716" t="s">
        <v>1697</v>
      </c>
      <c r="I379" s="716" t="str">
        <f>I378</f>
        <v>inner PF, OH, and TF coil temperature may ratchet during normal operations</v>
      </c>
      <c r="J379" s="744" t="s">
        <v>71</v>
      </c>
      <c r="K379" s="715" t="s">
        <v>72</v>
      </c>
      <c r="L379" s="716" t="s">
        <v>127</v>
      </c>
      <c r="M379" s="716" t="s">
        <v>350</v>
      </c>
      <c r="N379" s="717" t="s">
        <v>301</v>
      </c>
      <c r="O379" s="717" t="s">
        <v>76</v>
      </c>
      <c r="P379" s="717" t="s">
        <v>77</v>
      </c>
      <c r="Q379" s="717" t="s">
        <v>78</v>
      </c>
      <c r="R379" s="717" t="s">
        <v>404</v>
      </c>
      <c r="S379" s="717">
        <v>0.1</v>
      </c>
      <c r="T379" s="718">
        <f t="array" ref="T379">IFERROR(INDEX('Severity, Risk, and Probability'!$A$4:$A$8,MATCH(K379,'Severity, Risk, and Probability'!$B$4:$B$8,0)),"")</f>
        <v>3</v>
      </c>
      <c r="U379" s="718">
        <f t="array" ref="U379">IFERROR(INDEX('Severity, Risk, and Probability'!$A$4:$A$8,MATCH(L379,'Severity, Risk, and Probability'!$B$4:$B$8,0)),"")</f>
        <v>1</v>
      </c>
      <c r="V379" s="738">
        <v>0</v>
      </c>
      <c r="W379" s="718">
        <f t="array" ref="W379">IFERROR(MAX(INDEX('Severity, Risk, and Probability'!$A$13:$A$17,MATCH(M379,'Severity, Risk, and Probability'!$B$13:$B$17,0)),INDEX('Severity, Risk, and Probability'!$A$13:$A$17,MATCH(N379,'Severity, Risk, and Probability'!$C$13:$C$17,0)),INDEX('Severity, Risk, and Probability'!$A$13:$A$17,MATCH(O379,'Severity, Risk, and Probability'!$D$13:$D$17,0)),INDEX('Severity, Risk, and Probability'!$A$13:$A$17,MATCH(P379,'Severity, Risk, and Probability'!$E$13:$E$17,0)),INDEX('Severity, Risk, and Probability'!$A$13:$A$17,MATCH(Q379,'Severity, Risk, and Probability'!$F$13:$F$17,0))),"")</f>
        <v>4</v>
      </c>
      <c r="X379" s="720">
        <f t="array" ref="X379">IFERROR(INDEX('Severity, Risk, and Probability'!$A$20:$A$24,MATCH(R379,'Severity, Risk, and Probability'!$B$20:$B$24,0)),"")</f>
        <v>1</v>
      </c>
      <c r="Y379" s="718">
        <f t="shared" si="217"/>
        <v>12</v>
      </c>
      <c r="Z379" s="721">
        <f t="shared" si="218"/>
        <v>12</v>
      </c>
      <c r="AA379" s="722" t="s">
        <v>488</v>
      </c>
      <c r="AB379" s="723" t="str">
        <f t="array" aca="1" ref="AB379" ca="1">IFERROR(INDEX(SBS!$B$1:$B$530,MATCH(AA379,SBS!$A$1:$A$530,0)),"None")</f>
        <v>CWS Flow and Temperature Instrumentation</v>
      </c>
      <c r="AC379" s="717"/>
      <c r="AD379" s="723" t="str">
        <f t="array" aca="1" ref="AD379" ca="1">IFERROR(INDEX(SBS!$B$1:$B$530,MATCH(AC379,SBS!$A$1:$A$530,0)),"None")</f>
        <v>None</v>
      </c>
      <c r="AE379" s="717"/>
      <c r="AF379" s="723" t="str">
        <f t="array" aca="1" ref="AF379" ca="1">IFERROR(INDEX(SBS!$B$1:$B$530,MATCH(AE379,SBS!$A$1:$A$530,0)),"None")</f>
        <v>None</v>
      </c>
      <c r="AG379" s="743" t="s">
        <v>526</v>
      </c>
      <c r="AH379" s="752" t="s">
        <v>84</v>
      </c>
      <c r="AI379" s="745" t="s">
        <v>86</v>
      </c>
      <c r="AJ379" s="716" t="s">
        <v>350</v>
      </c>
      <c r="AK379" s="717" t="s">
        <v>301</v>
      </c>
      <c r="AL379" s="717" t="s">
        <v>76</v>
      </c>
      <c r="AM379" s="717" t="s">
        <v>77</v>
      </c>
      <c r="AN379" s="717" t="s">
        <v>78</v>
      </c>
      <c r="AO379" s="723">
        <f t="array" ref="AO379">IFERROR(MAX(INDEX('Severity, Risk, and Probability'!$A$13:$A$17,MATCH(AJ379,'Severity, Risk, and Probability'!$B$13:$B$17,0)),INDEX('Severity, Risk, and Probability'!$A$13:$A$17,MATCH(AK379,'Severity, Risk, and Probability'!$C$13:$C$17,0)),INDEX('Severity, Risk, and Probability'!$A$13:$A$17,MATCH(AL379,'Severity, Risk, and Probability'!$D$13:$D$17,0)),INDEX('Severity, Risk, and Probability'!$A$13:$A$17,MATCH(AM379,'Severity, Risk, and Probability'!$E$13:$E$17,0)),INDEX('Severity, Risk, and Probability'!$A$13:$A$17,MATCH(AN379,'Severity, Risk, and Probability'!$F$13:$F$17,0))),"")</f>
        <v>4</v>
      </c>
      <c r="AP379" s="721">
        <f t="shared" si="219"/>
        <v>4</v>
      </c>
      <c r="AQ379" s="727" t="s">
        <v>84</v>
      </c>
      <c r="AR379" s="728" t="s">
        <v>84</v>
      </c>
      <c r="AS379" s="753"/>
      <c r="AT379" s="770"/>
      <c r="AV379" s="746" t="str">
        <f t="shared" si="220"/>
        <v>1.3.2</v>
      </c>
      <c r="AW379" s="747" t="str">
        <f t="shared" si="221"/>
        <v>1.3.2.1</v>
      </c>
      <c r="AX379" s="734" t="e">
        <f t="shared" ca="1" si="232"/>
        <v>#NAME?</v>
      </c>
      <c r="AY379" s="734" t="e">
        <f t="shared" ca="1" si="233"/>
        <v>#NAME?</v>
      </c>
      <c r="AZ379" s="734" t="e">
        <f t="shared" ca="1" si="234"/>
        <v>#NAME?</v>
      </c>
      <c r="BA379" s="734" t="b">
        <f t="shared" si="225"/>
        <v>1</v>
      </c>
      <c r="BB379" s="734" t="b">
        <f t="array" ref="BB379">IF(($S379=0.1),TRUE,IF(NOT(ISBLANK(INDEX(Categories!E$4:E$32,MATCH($S379,Categories!$D$4:$D$32,0)))),K379=INDEX(Categories!E$4:E$32,MATCH($S379,Categories!$D$4:$D$32,0)),TRUE))</f>
        <v>1</v>
      </c>
      <c r="BC379" s="734" t="b">
        <f t="array" ref="BC379">IF(($S379=0.1),TRUE,IF(NOT(ISBLANK(INDEX(Categories!F$4:F$32,MATCH($S379,Categories!$D$4:$D$32,0)))),L379=INDEX(Categories!F$4:F$32,MATCH($S379,Categories!$D$4:$D$32,0)),TRUE))</f>
        <v>1</v>
      </c>
      <c r="BD379" s="734" t="b">
        <f t="array" ref="BD379">IF(($S379=0.1),TRUE,IF(NOT(ISBLANK(INDEX(Categories!G$4:G$32,MATCH($S379,Categories!$D$4:$D$32,0)))),M379=INDEX(Categories!G$4:G$32,MATCH($S379,Categories!$D$4:$D$32,0)),TRUE))</f>
        <v>1</v>
      </c>
      <c r="BE379" s="734" t="b">
        <f t="array" ref="BE379">IF(($S379=0.1),TRUE,IF(NOT(ISBLANK(INDEX(Categories!H$4:H$32,MATCH($S379,Categories!$D$4:$D$32,0)))),N379=INDEX(Categories!H$4:H$32,MATCH($S379,Categories!$D$4:$D$32,0)),TRUE))</f>
        <v>1</v>
      </c>
      <c r="BF379" s="734" t="b">
        <f t="array" ref="BF379">IF(($S379=0.1),TRUE,IF(NOT(ISBLANK(INDEX(Categories!I$4:I$32,MATCH($S379,Categories!$D$4:$D$32,0)))),O379=INDEX(Categories!I$4:I$32,MATCH($S379,Categories!$D$4:$D$32,0)),TRUE))</f>
        <v>1</v>
      </c>
      <c r="BG379" s="734" t="b">
        <f t="array" ref="BG379">IF(($S379=0.1),TRUE,IF(NOT(ISBLANK(INDEX(Categories!J$4:J$32,MATCH($S379,Categories!$D$4:$D$32,0)))),P379=INDEX(Categories!J$4:J$32,MATCH($S379,Categories!$D$4:$D$32,0)),TRUE))</f>
        <v>1</v>
      </c>
      <c r="BH379" s="734" t="b">
        <f t="array" ref="BH379">IF(($S379=0.1),TRUE,IF(NOT(ISBLANK(INDEX(Categories!K$4:K$32,MATCH($S379,Categories!$D$4:$D$32,0)))),Q379=INDEX(Categories!K$4:K$32,MATCH($S379,Categories!$D$4:$D$32,0)),TRUE))</f>
        <v>1</v>
      </c>
      <c r="BI379" s="734" t="b">
        <f t="array" ref="BI379">IF(($S379=0.1),TRUE,IF(NOT(ISBLANK(INDEX(Categories!L$4:L$32,MATCH($S379,Categories!$D$4:$D$32,0)))),R379=INDEX(Categories!L$4:L$32,MATCH($S379,Categories!$D$4:$D$32,0)),TRUE))</f>
        <v>1</v>
      </c>
      <c r="BJ379" s="734" t="e">
        <f t="shared" ca="1" si="235"/>
        <v>#NAME?</v>
      </c>
      <c r="BK379" s="734" t="e">
        <f t="shared" ca="1" si="236"/>
        <v>#NAME?</v>
      </c>
      <c r="BL379" s="734" t="e">
        <f t="shared" ca="1" si="237"/>
        <v>#NAME?</v>
      </c>
    </row>
    <row r="380" spans="1:64" s="895" customFormat="1" ht="70" customHeight="1">
      <c r="A380" s="708">
        <f t="shared" si="1"/>
        <v>5</v>
      </c>
      <c r="B380" s="708">
        <f t="shared" si="46"/>
        <v>375</v>
      </c>
      <c r="C380" s="717" t="s">
        <v>1726</v>
      </c>
      <c r="D380" s="710" t="str">
        <f t="array" aca="1" ref="D380" ca="1">IFERROR(INDEX(SBS!$B$1:$B$530,MATCH(C380,SBS!$A$1:$A$530,0)),"-")</f>
        <v>High-Pressure NTC Cooling Water Distribution</v>
      </c>
      <c r="E380" s="710" t="str">
        <f t="array" aca="1" ref="E380" ca="1">IFERROR(INDEX(SBS!$F$1:$F$530,MATCH(C380,SBS!$A$1:$A$530,0)),"-")</f>
        <v/>
      </c>
      <c r="F380" s="710" t="str">
        <f t="array" aca="1" ref="F380" ca="1">IFERROR(INDEX(SBS!$C$1:$C$530,MATCH(C380,SBS!$A$1:$A$530,0)),"-")</f>
        <v>Cooling Systems</v>
      </c>
      <c r="G380" s="742" t="s">
        <v>1727</v>
      </c>
      <c r="H380" s="717" t="str">
        <f t="shared" ref="H380:H381" si="238">H378</f>
        <v>debris; age; vibration</v>
      </c>
      <c r="I380" s="743" t="s">
        <v>1733</v>
      </c>
      <c r="J380" s="744" t="s">
        <v>103</v>
      </c>
      <c r="K380" s="715" t="s">
        <v>953</v>
      </c>
      <c r="L380" s="716" t="s">
        <v>953</v>
      </c>
      <c r="M380" s="716" t="s">
        <v>350</v>
      </c>
      <c r="N380" s="717" t="s">
        <v>301</v>
      </c>
      <c r="O380" s="717" t="s">
        <v>76</v>
      </c>
      <c r="P380" s="717" t="s">
        <v>77</v>
      </c>
      <c r="Q380" s="717" t="s">
        <v>78</v>
      </c>
      <c r="R380" s="717" t="s">
        <v>404</v>
      </c>
      <c r="S380" s="717">
        <v>0.1</v>
      </c>
      <c r="T380" s="718">
        <f t="array" ref="T380">IFERROR(INDEX('Severity, Risk, and Probability'!$A$4:$A$8,MATCH(K380,'Severity, Risk, and Probability'!$B$4:$B$8,0)),"")</f>
        <v>4</v>
      </c>
      <c r="U380" s="718">
        <f t="array" ref="U380">IFERROR(INDEX('Severity, Risk, and Probability'!$A$4:$A$8,MATCH(L380,'Severity, Risk, and Probability'!$B$4:$B$8,0)),"")</f>
        <v>4</v>
      </c>
      <c r="V380" s="738">
        <v>0</v>
      </c>
      <c r="W380" s="718">
        <f t="array" ref="W380">IFERROR(MAX(INDEX('Severity, Risk, and Probability'!$A$13:$A$17,MATCH(M380,'Severity, Risk, and Probability'!$B$13:$B$17,0)),INDEX('Severity, Risk, and Probability'!$A$13:$A$17,MATCH(N380,'Severity, Risk, and Probability'!$C$13:$C$17,0)),INDEX('Severity, Risk, and Probability'!$A$13:$A$17,MATCH(O380,'Severity, Risk, and Probability'!$D$13:$D$17,0)),INDEX('Severity, Risk, and Probability'!$A$13:$A$17,MATCH(P380,'Severity, Risk, and Probability'!$E$13:$E$17,0)),INDEX('Severity, Risk, and Probability'!$A$13:$A$17,MATCH(Q380,'Severity, Risk, and Probability'!$F$13:$F$17,0))),"")</f>
        <v>4</v>
      </c>
      <c r="X380" s="720">
        <f t="array" ref="X380">IFERROR(INDEX('Severity, Risk, and Probability'!$A$20:$A$24,MATCH(R380,'Severity, Risk, and Probability'!$B$20:$B$24,0)),"")</f>
        <v>1</v>
      </c>
      <c r="Y380" s="718">
        <f t="shared" si="217"/>
        <v>16</v>
      </c>
      <c r="Z380" s="721">
        <f t="shared" si="218"/>
        <v>16</v>
      </c>
      <c r="AA380" s="722" t="s">
        <v>488</v>
      </c>
      <c r="AB380" s="723" t="str">
        <f t="array" aca="1" ref="AB380" ca="1">IFERROR(INDEX(SBS!$B$1:$B$530,MATCH(AA380,SBS!$A$1:$A$530,0)),"None")</f>
        <v>CWS Flow and Temperature Instrumentation</v>
      </c>
      <c r="AC380" s="717"/>
      <c r="AD380" s="723" t="str">
        <f t="array" aca="1" ref="AD380" ca="1">IFERROR(INDEX(SBS!$B$1:$B$530,MATCH(AC380,SBS!$A$1:$A$530,0)),"None")</f>
        <v>None</v>
      </c>
      <c r="AE380" s="717"/>
      <c r="AF380" s="723" t="str">
        <f t="array" aca="1" ref="AF380" ca="1">IFERROR(INDEX(SBS!$B$1:$B$530,MATCH(AE380,SBS!$A$1:$A$530,0)),"None")</f>
        <v>None</v>
      </c>
      <c r="AG380" s="743" t="s">
        <v>1734</v>
      </c>
      <c r="AH380" s="752" t="s">
        <v>84</v>
      </c>
      <c r="AI380" s="745" t="s">
        <v>1730</v>
      </c>
      <c r="AJ380" s="716" t="s">
        <v>119</v>
      </c>
      <c r="AK380" s="717" t="s">
        <v>201</v>
      </c>
      <c r="AL380" s="717" t="s">
        <v>76</v>
      </c>
      <c r="AM380" s="717" t="s">
        <v>77</v>
      </c>
      <c r="AN380" s="717" t="s">
        <v>78</v>
      </c>
      <c r="AO380" s="723">
        <f t="array" ref="AO380">IFERROR(MAX(INDEX('Severity, Risk, and Probability'!$A$13:$A$17,MATCH(AJ380,'Severity, Risk, and Probability'!$B$13:$B$17,0)),INDEX('Severity, Risk, and Probability'!$A$13:$A$17,MATCH(AK380,'Severity, Risk, and Probability'!$C$13:$C$17,0)),INDEX('Severity, Risk, and Probability'!$A$13:$A$17,MATCH(AL380,'Severity, Risk, and Probability'!$D$13:$D$17,0)),INDEX('Severity, Risk, and Probability'!$A$13:$A$17,MATCH(AM380,'Severity, Risk, and Probability'!$E$13:$E$17,0)),INDEX('Severity, Risk, and Probability'!$A$13:$A$17,MATCH(AN380,'Severity, Risk, and Probability'!$F$13:$F$17,0))),"")</f>
        <v>1</v>
      </c>
      <c r="AP380" s="721">
        <f t="shared" si="219"/>
        <v>4</v>
      </c>
      <c r="AQ380" s="727" t="s">
        <v>92</v>
      </c>
      <c r="AR380" s="728" t="s">
        <v>84</v>
      </c>
      <c r="AS380" s="753"/>
      <c r="AT380" s="770"/>
      <c r="AV380" s="746" t="str">
        <f t="shared" si="220"/>
        <v>1.3.2</v>
      </c>
      <c r="AW380" s="747" t="str">
        <f t="shared" si="221"/>
        <v>1.3.2.1</v>
      </c>
      <c r="AX380" s="734" t="e">
        <f t="shared" ca="1" si="232"/>
        <v>#NAME?</v>
      </c>
      <c r="AY380" s="734" t="e">
        <f t="shared" ca="1" si="233"/>
        <v>#NAME?</v>
      </c>
      <c r="AZ380" s="734" t="e">
        <f t="shared" ca="1" si="234"/>
        <v>#NAME?</v>
      </c>
      <c r="BA380" s="734" t="b">
        <f t="shared" si="225"/>
        <v>1</v>
      </c>
      <c r="BB380" s="734" t="b">
        <f t="array" ref="BB380">IF(($S380=0.1),TRUE,IF(NOT(ISBLANK(INDEX(Categories!E$4:E$32,MATCH($S380,Categories!$D$4:$D$32,0)))),K380=INDEX(Categories!E$4:E$32,MATCH($S380,Categories!$D$4:$D$32,0)),TRUE))</f>
        <v>1</v>
      </c>
      <c r="BC380" s="734" t="b">
        <f t="array" ref="BC380">IF(($S380=0.1),TRUE,IF(NOT(ISBLANK(INDEX(Categories!F$4:F$32,MATCH($S380,Categories!$D$4:$D$32,0)))),L380=INDEX(Categories!F$4:F$32,MATCH($S380,Categories!$D$4:$D$32,0)),TRUE))</f>
        <v>1</v>
      </c>
      <c r="BD380" s="734" t="b">
        <f t="array" ref="BD380">IF(($S380=0.1),TRUE,IF(NOT(ISBLANK(INDEX(Categories!G$4:G$32,MATCH($S380,Categories!$D$4:$D$32,0)))),M380=INDEX(Categories!G$4:G$32,MATCH($S380,Categories!$D$4:$D$32,0)),TRUE))</f>
        <v>1</v>
      </c>
      <c r="BE380" s="734" t="b">
        <f t="array" ref="BE380">IF(($S380=0.1),TRUE,IF(NOT(ISBLANK(INDEX(Categories!H$4:H$32,MATCH($S380,Categories!$D$4:$D$32,0)))),N380=INDEX(Categories!H$4:H$32,MATCH($S380,Categories!$D$4:$D$32,0)),TRUE))</f>
        <v>1</v>
      </c>
      <c r="BF380" s="734" t="b">
        <f t="array" ref="BF380">IF(($S380=0.1),TRUE,IF(NOT(ISBLANK(INDEX(Categories!I$4:I$32,MATCH($S380,Categories!$D$4:$D$32,0)))),O380=INDEX(Categories!I$4:I$32,MATCH($S380,Categories!$D$4:$D$32,0)),TRUE))</f>
        <v>1</v>
      </c>
      <c r="BG380" s="734" t="b">
        <f t="array" ref="BG380">IF(($S380=0.1),TRUE,IF(NOT(ISBLANK(INDEX(Categories!J$4:J$32,MATCH($S380,Categories!$D$4:$D$32,0)))),P380=INDEX(Categories!J$4:J$32,MATCH($S380,Categories!$D$4:$D$32,0)),TRUE))</f>
        <v>1</v>
      </c>
      <c r="BH380" s="734" t="b">
        <f t="array" ref="BH380">IF(($S380=0.1),TRUE,IF(NOT(ISBLANK(INDEX(Categories!K$4:K$32,MATCH($S380,Categories!$D$4:$D$32,0)))),Q380=INDEX(Categories!K$4:K$32,MATCH($S380,Categories!$D$4:$D$32,0)),TRUE))</f>
        <v>1</v>
      </c>
      <c r="BI380" s="734" t="b">
        <f t="array" ref="BI380">IF(($S380=0.1),TRUE,IF(NOT(ISBLANK(INDEX(Categories!L$4:L$32,MATCH($S380,Categories!$D$4:$D$32,0)))),R380=INDEX(Categories!L$4:L$32,MATCH($S380,Categories!$D$4:$D$32,0)),TRUE))</f>
        <v>1</v>
      </c>
      <c r="BJ380" s="734" t="e">
        <f t="shared" ca="1" si="235"/>
        <v>#NAME?</v>
      </c>
      <c r="BK380" s="734" t="e">
        <f t="shared" ca="1" si="236"/>
        <v>#NAME?</v>
      </c>
      <c r="BL380" s="734" t="e">
        <f t="shared" ca="1" si="237"/>
        <v>#NAME?</v>
      </c>
    </row>
    <row r="381" spans="1:64" s="895" customFormat="1" ht="70" customHeight="1">
      <c r="A381" s="708">
        <f t="shared" si="1"/>
        <v>5</v>
      </c>
      <c r="B381" s="708">
        <f t="shared" si="46"/>
        <v>376</v>
      </c>
      <c r="C381" s="717" t="s">
        <v>1726</v>
      </c>
      <c r="D381" s="723" t="str">
        <f t="array" aca="1" ref="D381" ca="1">IFERROR(INDEX(SBS!$B$1:$B$530,MATCH(C381,SBS!$A$1:$A$530,0)),"-")</f>
        <v>High-Pressure NTC Cooling Water Distribution</v>
      </c>
      <c r="E381" s="710" t="str">
        <f t="array" aca="1" ref="E381" ca="1">IFERROR(INDEX(SBS!$F$1:$F$530,MATCH(C381,SBS!$A$1:$A$530,0)),"-")</f>
        <v/>
      </c>
      <c r="F381" s="710" t="str">
        <f t="array" aca="1" ref="F381" ca="1">IFERROR(INDEX(SBS!$C$1:$C$530,MATCH(C381,SBS!$A$1:$A$530,0)),"-")</f>
        <v>Cooling Systems</v>
      </c>
      <c r="G381" s="716" t="s">
        <v>1732</v>
      </c>
      <c r="H381" s="716" t="str">
        <f t="shared" si="238"/>
        <v>breaker trip</v>
      </c>
      <c r="I381" s="743" t="str">
        <f>I380</f>
        <v>inner PF, and OH ground wall temperature may ratchet during bakeout</v>
      </c>
      <c r="J381" s="716" t="s">
        <v>103</v>
      </c>
      <c r="K381" s="716" t="s">
        <v>72</v>
      </c>
      <c r="L381" s="716" t="s">
        <v>72</v>
      </c>
      <c r="M381" s="716" t="s">
        <v>350</v>
      </c>
      <c r="N381" s="717" t="s">
        <v>301</v>
      </c>
      <c r="O381" s="717" t="s">
        <v>76</v>
      </c>
      <c r="P381" s="717" t="s">
        <v>77</v>
      </c>
      <c r="Q381" s="717" t="s">
        <v>78</v>
      </c>
      <c r="R381" s="717" t="s">
        <v>404</v>
      </c>
      <c r="S381" s="717">
        <v>0.1</v>
      </c>
      <c r="T381" s="718">
        <f t="array" ref="T381">IFERROR(INDEX('Severity, Risk, and Probability'!$A$4:$A$8,MATCH(K381,'Severity, Risk, and Probability'!$B$4:$B$8,0)),"")</f>
        <v>3</v>
      </c>
      <c r="U381" s="718">
        <f t="array" ref="U381">IFERROR(INDEX('Severity, Risk, and Probability'!$A$4:$A$8,MATCH(L381,'Severity, Risk, and Probability'!$B$4:$B$8,0)),"")</f>
        <v>3</v>
      </c>
      <c r="V381" s="738">
        <v>0</v>
      </c>
      <c r="W381" s="718">
        <f t="array" ref="W381">IFERROR(MAX(INDEX('Severity, Risk, and Probability'!$A$13:$A$17,MATCH(M381,'Severity, Risk, and Probability'!$B$13:$B$17,0)),INDEX('Severity, Risk, and Probability'!$A$13:$A$17,MATCH(N381,'Severity, Risk, and Probability'!$C$13:$C$17,0)),INDEX('Severity, Risk, and Probability'!$A$13:$A$17,MATCH(O381,'Severity, Risk, and Probability'!$D$13:$D$17,0)),INDEX('Severity, Risk, and Probability'!$A$13:$A$17,MATCH(P381,'Severity, Risk, and Probability'!$E$13:$E$17,0)),INDEX('Severity, Risk, and Probability'!$A$13:$A$17,MATCH(Q381,'Severity, Risk, and Probability'!$F$13:$F$17,0))),"")</f>
        <v>4</v>
      </c>
      <c r="X381" s="720">
        <f t="array" ref="X381">IFERROR(INDEX('Severity, Risk, and Probability'!$A$20:$A$24,MATCH(R381,'Severity, Risk, and Probability'!$B$20:$B$24,0)),"")</f>
        <v>1</v>
      </c>
      <c r="Y381" s="718">
        <f t="shared" si="217"/>
        <v>12</v>
      </c>
      <c r="Z381" s="718">
        <f t="shared" si="218"/>
        <v>12</v>
      </c>
      <c r="AA381" s="722" t="s">
        <v>488</v>
      </c>
      <c r="AB381" s="723" t="str">
        <f t="array" aca="1" ref="AB381" ca="1">IFERROR(INDEX(SBS!$B$1:$B$530,MATCH(AA381,SBS!$A$1:$A$530,0)),"None")</f>
        <v>CWS Flow and Temperature Instrumentation</v>
      </c>
      <c r="AC381" s="717"/>
      <c r="AD381" s="723" t="str">
        <f t="array" aca="1" ref="AD381" ca="1">IFERROR(INDEX(SBS!$B$1:$B$530,MATCH(AC381,SBS!$A$1:$A$530,0)),"None")</f>
        <v>None</v>
      </c>
      <c r="AE381" s="717"/>
      <c r="AF381" s="723" t="str">
        <f t="array" aca="1" ref="AF381" ca="1">IFERROR(INDEX(SBS!$B$1:$B$530,MATCH(AE381,SBS!$A$1:$A$530,0)),"None")</f>
        <v>None</v>
      </c>
      <c r="AG381" s="743" t="s">
        <v>1734</v>
      </c>
      <c r="AH381" s="752" t="s">
        <v>84</v>
      </c>
      <c r="AI381" s="745" t="s">
        <v>1735</v>
      </c>
      <c r="AJ381" s="716" t="s">
        <v>119</v>
      </c>
      <c r="AK381" s="717" t="s">
        <v>201</v>
      </c>
      <c r="AL381" s="717" t="s">
        <v>76</v>
      </c>
      <c r="AM381" s="717" t="s">
        <v>77</v>
      </c>
      <c r="AN381" s="717" t="s">
        <v>78</v>
      </c>
      <c r="AO381" s="723">
        <f t="array" ref="AO381">IFERROR(MAX(INDEX('Severity, Risk, and Probability'!$A$13:$A$17,MATCH(AJ381,'Severity, Risk, and Probability'!$B$13:$B$17,0)),INDEX('Severity, Risk, and Probability'!$A$13:$A$17,MATCH(AK381,'Severity, Risk, and Probability'!$C$13:$C$17,0)),INDEX('Severity, Risk, and Probability'!$A$13:$A$17,MATCH(AL381,'Severity, Risk, and Probability'!$D$13:$D$17,0)),INDEX('Severity, Risk, and Probability'!$A$13:$A$17,MATCH(AM381,'Severity, Risk, and Probability'!$E$13:$E$17,0)),INDEX('Severity, Risk, and Probability'!$A$13:$A$17,MATCH(AN381,'Severity, Risk, and Probability'!$F$13:$F$17,0))),"")</f>
        <v>1</v>
      </c>
      <c r="AP381" s="721">
        <f t="shared" si="219"/>
        <v>3</v>
      </c>
      <c r="AQ381" s="727" t="s">
        <v>84</v>
      </c>
      <c r="AR381" s="728" t="s">
        <v>84</v>
      </c>
      <c r="AS381" s="753"/>
      <c r="AT381" s="770"/>
      <c r="AV381" s="746" t="str">
        <f t="shared" si="220"/>
        <v>1.3.2</v>
      </c>
      <c r="AW381" s="747" t="str">
        <f t="shared" si="221"/>
        <v>1.3.2.1</v>
      </c>
      <c r="AX381" s="734" t="e">
        <f t="shared" ca="1" si="232"/>
        <v>#NAME?</v>
      </c>
      <c r="AY381" s="734" t="e">
        <f t="shared" ca="1" si="233"/>
        <v>#NAME?</v>
      </c>
      <c r="AZ381" s="734" t="e">
        <f t="shared" ca="1" si="234"/>
        <v>#NAME?</v>
      </c>
      <c r="BA381" s="734" t="b">
        <f t="shared" si="225"/>
        <v>1</v>
      </c>
      <c r="BB381" s="734" t="b">
        <f t="array" ref="BB381">IF(($S381=0.1),TRUE,IF(NOT(ISBLANK(INDEX(Categories!E$4:E$32,MATCH($S381,Categories!$D$4:$D$32,0)))),K381=INDEX(Categories!E$4:E$32,MATCH($S381,Categories!$D$4:$D$32,0)),TRUE))</f>
        <v>1</v>
      </c>
      <c r="BC381" s="734" t="b">
        <f t="array" ref="BC381">IF(($S381=0.1),TRUE,IF(NOT(ISBLANK(INDEX(Categories!F$4:F$32,MATCH($S381,Categories!$D$4:$D$32,0)))),L381=INDEX(Categories!F$4:F$32,MATCH($S381,Categories!$D$4:$D$32,0)),TRUE))</f>
        <v>1</v>
      </c>
      <c r="BD381" s="734" t="b">
        <f t="array" ref="BD381">IF(($S381=0.1),TRUE,IF(NOT(ISBLANK(INDEX(Categories!G$4:G$32,MATCH($S381,Categories!$D$4:$D$32,0)))),M381=INDEX(Categories!G$4:G$32,MATCH($S381,Categories!$D$4:$D$32,0)),TRUE))</f>
        <v>1</v>
      </c>
      <c r="BE381" s="734" t="b">
        <f t="array" ref="BE381">IF(($S381=0.1),TRUE,IF(NOT(ISBLANK(INDEX(Categories!H$4:H$32,MATCH($S381,Categories!$D$4:$D$32,0)))),N381=INDEX(Categories!H$4:H$32,MATCH($S381,Categories!$D$4:$D$32,0)),TRUE))</f>
        <v>1</v>
      </c>
      <c r="BF381" s="734" t="b">
        <f t="array" ref="BF381">IF(($S381=0.1),TRUE,IF(NOT(ISBLANK(INDEX(Categories!I$4:I$32,MATCH($S381,Categories!$D$4:$D$32,0)))),O381=INDEX(Categories!I$4:I$32,MATCH($S381,Categories!$D$4:$D$32,0)),TRUE))</f>
        <v>1</v>
      </c>
      <c r="BG381" s="734" t="b">
        <f t="array" ref="BG381">IF(($S381=0.1),TRUE,IF(NOT(ISBLANK(INDEX(Categories!J$4:J$32,MATCH($S381,Categories!$D$4:$D$32,0)))),P381=INDEX(Categories!J$4:J$32,MATCH($S381,Categories!$D$4:$D$32,0)),TRUE))</f>
        <v>1</v>
      </c>
      <c r="BH381" s="734" t="b">
        <f t="array" ref="BH381">IF(($S381=0.1),TRUE,IF(NOT(ISBLANK(INDEX(Categories!K$4:K$32,MATCH($S381,Categories!$D$4:$D$32,0)))),Q381=INDEX(Categories!K$4:K$32,MATCH($S381,Categories!$D$4:$D$32,0)),TRUE))</f>
        <v>1</v>
      </c>
      <c r="BI381" s="734" t="b">
        <f t="array" ref="BI381">IF(($S381=0.1),TRUE,IF(NOT(ISBLANK(INDEX(Categories!L$4:L$32,MATCH($S381,Categories!$D$4:$D$32,0)))),R381=INDEX(Categories!L$4:L$32,MATCH($S381,Categories!$D$4:$D$32,0)),TRUE))</f>
        <v>1</v>
      </c>
      <c r="BJ381" s="734" t="e">
        <f t="shared" ca="1" si="235"/>
        <v>#NAME?</v>
      </c>
      <c r="BK381" s="734" t="e">
        <f t="shared" ca="1" si="236"/>
        <v>#NAME?</v>
      </c>
      <c r="BL381" s="734" t="e">
        <f t="shared" ca="1" si="237"/>
        <v>#NAME?</v>
      </c>
    </row>
    <row r="382" spans="1:64" s="895" customFormat="1" ht="70" customHeight="1">
      <c r="A382" s="708">
        <f t="shared" si="1"/>
        <v>5</v>
      </c>
      <c r="B382" s="708">
        <f t="shared" si="46"/>
        <v>377</v>
      </c>
      <c r="C382" s="717" t="s">
        <v>1726</v>
      </c>
      <c r="D382" s="710" t="str">
        <f t="array" aca="1" ref="D382" ca="1">IFERROR(INDEX(SBS!$B$1:$B$530,MATCH(C382,SBS!$A$1:$A$530,0)),"-")</f>
        <v>High-Pressure NTC Cooling Water Distribution</v>
      </c>
      <c r="E382" s="710" t="str">
        <f t="array" aca="1" ref="E382" ca="1">IFERROR(INDEX(SBS!$F$1:$F$530,MATCH(C382,SBS!$A$1:$A$530,0)),"-")</f>
        <v/>
      </c>
      <c r="F382" s="710" t="str">
        <f t="array" aca="1" ref="F382" ca="1">IFERROR(INDEX(SBS!$C$1:$C$530,MATCH(C382,SBS!$A$1:$A$530,0)),"-")</f>
        <v>Cooling Systems</v>
      </c>
      <c r="G382" s="745" t="s">
        <v>1736</v>
      </c>
      <c r="H382" s="716" t="s">
        <v>1737</v>
      </c>
      <c r="I382" s="716" t="s">
        <v>1738</v>
      </c>
      <c r="J382" s="744" t="s">
        <v>103</v>
      </c>
      <c r="K382" s="715" t="s">
        <v>72</v>
      </c>
      <c r="L382" s="716" t="s">
        <v>72</v>
      </c>
      <c r="M382" s="716" t="s">
        <v>350</v>
      </c>
      <c r="N382" s="717" t="s">
        <v>301</v>
      </c>
      <c r="O382" s="717" t="s">
        <v>76</v>
      </c>
      <c r="P382" s="717" t="s">
        <v>77</v>
      </c>
      <c r="Q382" s="717" t="s">
        <v>78</v>
      </c>
      <c r="R382" s="717" t="s">
        <v>404</v>
      </c>
      <c r="S382" s="717">
        <v>0.1</v>
      </c>
      <c r="T382" s="718">
        <f t="array" ref="T382">IFERROR(INDEX('Severity, Risk, and Probability'!$A$4:$A$8,MATCH(K382,'Severity, Risk, and Probability'!$B$4:$B$8,0)),"")</f>
        <v>3</v>
      </c>
      <c r="U382" s="718">
        <f t="array" ref="U382">IFERROR(INDEX('Severity, Risk, and Probability'!$A$4:$A$8,MATCH(L382,'Severity, Risk, and Probability'!$B$4:$B$8,0)),"")</f>
        <v>3</v>
      </c>
      <c r="V382" s="738">
        <v>0</v>
      </c>
      <c r="W382" s="718">
        <f t="array" ref="W382">IFERROR(MAX(INDEX('Severity, Risk, and Probability'!$A$13:$A$17,MATCH(M382,'Severity, Risk, and Probability'!$B$13:$B$17,0)),INDEX('Severity, Risk, and Probability'!$A$13:$A$17,MATCH(N382,'Severity, Risk, and Probability'!$C$13:$C$17,0)),INDEX('Severity, Risk, and Probability'!$A$13:$A$17,MATCH(O382,'Severity, Risk, and Probability'!$D$13:$D$17,0)),INDEX('Severity, Risk, and Probability'!$A$13:$A$17,MATCH(P382,'Severity, Risk, and Probability'!$E$13:$E$17,0)),INDEX('Severity, Risk, and Probability'!$A$13:$A$17,MATCH(Q382,'Severity, Risk, and Probability'!$F$13:$F$17,0))),"")</f>
        <v>4</v>
      </c>
      <c r="X382" s="720">
        <f t="array" ref="X382">IFERROR(INDEX('Severity, Risk, and Probability'!$A$20:$A$24,MATCH(R382,'Severity, Risk, and Probability'!$B$20:$B$24,0)),"")</f>
        <v>1</v>
      </c>
      <c r="Y382" s="718">
        <f t="shared" si="217"/>
        <v>12</v>
      </c>
      <c r="Z382" s="721">
        <f t="shared" si="218"/>
        <v>12</v>
      </c>
      <c r="AA382" s="722" t="s">
        <v>488</v>
      </c>
      <c r="AB382" s="723" t="str">
        <f t="array" aca="1" ref="AB382" ca="1">IFERROR(INDEX(SBS!$B$1:$B$530,MATCH(AA382,SBS!$A$1:$A$530,0)),"None")</f>
        <v>CWS Flow and Temperature Instrumentation</v>
      </c>
      <c r="AC382" s="717" t="s">
        <v>250</v>
      </c>
      <c r="AD382" s="723" t="str">
        <f t="array" aca="1" ref="AD382" ca="1">IFERROR(INDEX(SBS!$B$1:$B$530,MATCH(AC382,SBS!$A$1:$A$530,0)),"None")</f>
        <v>Bakeout PLC and Controls</v>
      </c>
      <c r="AE382" s="717"/>
      <c r="AF382" s="723" t="str">
        <f t="array" aca="1" ref="AF382" ca="1">IFERROR(INDEX(SBS!$B$1:$B$530,MATCH(AE382,SBS!$A$1:$A$530,0)),"None")</f>
        <v>None</v>
      </c>
      <c r="AG382" s="716" t="s">
        <v>1739</v>
      </c>
      <c r="AH382" s="752"/>
      <c r="AI382" s="745" t="s">
        <v>1725</v>
      </c>
      <c r="AJ382" s="716" t="s">
        <v>119</v>
      </c>
      <c r="AK382" s="717" t="s">
        <v>201</v>
      </c>
      <c r="AL382" s="717" t="s">
        <v>76</v>
      </c>
      <c r="AM382" s="717" t="s">
        <v>77</v>
      </c>
      <c r="AN382" s="717" t="s">
        <v>78</v>
      </c>
      <c r="AO382" s="723">
        <f t="array" ref="AO382">IFERROR(MAX(INDEX('Severity, Risk, and Probability'!$A$13:$A$17,MATCH(AJ382,'Severity, Risk, and Probability'!$B$13:$B$17,0)),INDEX('Severity, Risk, and Probability'!$A$13:$A$17,MATCH(AK382,'Severity, Risk, and Probability'!$C$13:$C$17,0)),INDEX('Severity, Risk, and Probability'!$A$13:$A$17,MATCH(AM382,'Severity, Risk, and Probability'!$E$13:$E$17,0)),INDEX('Severity, Risk, and Probability'!$A$13:$A$17,MATCH(AN382,'Severity, Risk, and Probability'!$F$13:$F$17,0))),"")</f>
        <v>1</v>
      </c>
      <c r="AP382" s="721">
        <f t="shared" si="219"/>
        <v>3</v>
      </c>
      <c r="AQ382" s="768" t="s">
        <v>84</v>
      </c>
      <c r="AR382" s="728" t="s">
        <v>92</v>
      </c>
      <c r="AS382" s="794"/>
      <c r="AT382" s="770"/>
      <c r="AU382" s="771"/>
      <c r="AV382" s="746" t="str">
        <f t="shared" si="220"/>
        <v>1.3.2</v>
      </c>
      <c r="AW382" s="747" t="str">
        <f t="shared" si="221"/>
        <v>1.3.2.1</v>
      </c>
      <c r="AX382" s="734" t="e">
        <f ca="1">IF(AND(GTE(Y382,8),LT(AP382,8),NOT(ISBLANK(AA382))),AB382,"-")</f>
        <v>#NAME?</v>
      </c>
      <c r="AY382" s="734" t="e">
        <f ca="1">IF(AND(GTE(Y382,8),LT(AP382,8),NOT(ISBLANK(AD382))),AD382,"-")</f>
        <v>#NAME?</v>
      </c>
      <c r="AZ382" s="734" t="e">
        <f ca="1">IF(AND(GTE(Y382,8),LT(AP382,8),NOT(ISBLANK(AF382))),AF382,"-")</f>
        <v>#NAME?</v>
      </c>
      <c r="BA382" s="734" t="b">
        <f t="shared" si="225"/>
        <v>1</v>
      </c>
      <c r="BB382" s="734" t="b">
        <f t="array" ref="BB382">IF(($S382=0.1),TRUE,IF(NOT(ISBLANK(INDEX(Categories!E$4:E$32,MATCH($S382,Categories!$D$4:$D$32,0)))),K382=INDEX(Categories!E$4:E$32,MATCH($S382,Categories!$D$4:$D$32,0)),TRUE))</f>
        <v>1</v>
      </c>
      <c r="BC382" s="734" t="b">
        <f t="array" ref="BC382">IF(($S382=0.1),TRUE,IF(NOT(ISBLANK(INDEX(Categories!F$4:F$32,MATCH($S382,Categories!$D$4:$D$32,0)))),L382=INDEX(Categories!F$4:F$32,MATCH($S382,Categories!$D$4:$D$32,0)),TRUE))</f>
        <v>1</v>
      </c>
      <c r="BD382" s="734" t="b">
        <f t="array" ref="BD382">IF(($S382=0.1),TRUE,IF(NOT(ISBLANK(INDEX(Categories!G$4:G$32,MATCH($S382,Categories!$D$4:$D$32,0)))),M382=INDEX(Categories!G$4:G$32,MATCH($S382,Categories!$D$4:$D$32,0)),TRUE))</f>
        <v>1</v>
      </c>
      <c r="BE382" s="734" t="b">
        <f t="array" ref="BE382">IF(($S382=0.1),TRUE,IF(NOT(ISBLANK(INDEX(Categories!H$4:H$32,MATCH($S382,Categories!$D$4:$D$32,0)))),N382=INDEX(Categories!H$4:H$32,MATCH($S382,Categories!$D$4:$D$32,0)),TRUE))</f>
        <v>1</v>
      </c>
      <c r="BF382" s="734" t="b">
        <f t="array" ref="BF382">IF(($S382=0.1),TRUE,IF(NOT(ISBLANK(INDEX(Categories!I$4:I$32,MATCH($S382,Categories!$D$4:$D$32,0)))),O382=INDEX(Categories!I$4:I$32,MATCH($S382,Categories!$D$4:$D$32,0)),TRUE))</f>
        <v>1</v>
      </c>
      <c r="BG382" s="734" t="b">
        <f t="array" ref="BG382">IF(($S382=0.1),TRUE,IF(NOT(ISBLANK(INDEX(Categories!J$4:J$32,MATCH($S382,Categories!$D$4:$D$32,0)))),P382=INDEX(Categories!J$4:J$32,MATCH($S382,Categories!$D$4:$D$32,0)),TRUE))</f>
        <v>1</v>
      </c>
      <c r="BH382" s="734" t="b">
        <f t="array" ref="BH382">IF(($S382=0.1),TRUE,IF(NOT(ISBLANK(INDEX(Categories!K$4:K$32,MATCH($S382,Categories!$D$4:$D$32,0)))),Q382=INDEX(Categories!K$4:K$32,MATCH($S382,Categories!$D$4:$D$32,0)),TRUE))</f>
        <v>1</v>
      </c>
      <c r="BI382" s="734" t="b">
        <f t="array" ref="BI382">IF(($S382=0.1),TRUE,IF(NOT(ISBLANK(INDEX(Categories!L$4:L$32,MATCH($S382,Categories!$D$4:$D$32,0)))),R382=INDEX(Categories!L$4:L$32,MATCH($S382,Categories!$D$4:$D$32,0)),TRUE))</f>
        <v>1</v>
      </c>
      <c r="BJ382" s="734"/>
      <c r="BK382" s="734"/>
      <c r="BL382" s="708"/>
    </row>
    <row r="383" spans="1:64" s="895" customFormat="1" ht="70" customHeight="1">
      <c r="A383" s="708">
        <f t="shared" si="1"/>
        <v>5</v>
      </c>
      <c r="B383" s="708">
        <f t="shared" si="46"/>
        <v>378</v>
      </c>
      <c r="C383" s="717" t="s">
        <v>1740</v>
      </c>
      <c r="D383" s="710" t="str">
        <f t="array" aca="1" ref="D383" ca="1">IFERROR(INDEX(SBS!$B$1:$B$530,MATCH(C383,SBS!$A$1:$A$530,0)),"-")</f>
        <v>OH Water Pre-Heater System</v>
      </c>
      <c r="E383" s="710" t="str">
        <f t="array" aca="1" ref="E383" ca="1">IFERROR(INDEX(SBS!$F$1:$F$530,MATCH(C383,SBS!$A$1:$A$530,0)),"-")</f>
        <v/>
      </c>
      <c r="F383" s="710" t="str">
        <f t="array" aca="1" ref="F383" ca="1">IFERROR(INDEX(SBS!$C$1:$C$530,MATCH(C383,SBS!$A$1:$A$530,0)),"-")</f>
        <v>Cooling Systems</v>
      </c>
      <c r="G383" s="742" t="s">
        <v>1741</v>
      </c>
      <c r="H383" s="717" t="s">
        <v>1742</v>
      </c>
      <c r="I383" s="743" t="s">
        <v>1743</v>
      </c>
      <c r="J383" s="744" t="s">
        <v>71</v>
      </c>
      <c r="K383" s="715" t="s">
        <v>73</v>
      </c>
      <c r="L383" s="716" t="s">
        <v>73</v>
      </c>
      <c r="M383" s="716" t="s">
        <v>119</v>
      </c>
      <c r="N383" s="717" t="s">
        <v>201</v>
      </c>
      <c r="O383" s="717" t="s">
        <v>76</v>
      </c>
      <c r="P383" s="717" t="s">
        <v>77</v>
      </c>
      <c r="Q383" s="717" t="s">
        <v>78</v>
      </c>
      <c r="R383" s="717" t="s">
        <v>404</v>
      </c>
      <c r="S383" s="717">
        <v>6.4</v>
      </c>
      <c r="T383" s="718">
        <f t="array" ref="T383">IFERROR(INDEX('Severity, Risk, and Probability'!$A$4:$A$8,MATCH(K383,'Severity, Risk, and Probability'!$B$4:$B$8,0)),"")</f>
        <v>2</v>
      </c>
      <c r="U383" s="718">
        <f t="array" ref="U383">IFERROR(INDEX('Severity, Risk, and Probability'!$A$4:$A$8,MATCH(L383,'Severity, Risk, and Probability'!$B$4:$B$8,0)),"")</f>
        <v>2</v>
      </c>
      <c r="V383" s="738">
        <v>0</v>
      </c>
      <c r="W383" s="718">
        <f t="array" ref="W383">IFERROR(MAX(INDEX('Severity, Risk, and Probability'!$A$13:$A$17,MATCH(M383,'Severity, Risk, and Probability'!$B$13:$B$17,0)),INDEX('Severity, Risk, and Probability'!$A$13:$A$17,MATCH(N383,'Severity, Risk, and Probability'!$C$13:$C$17,0)),INDEX('Severity, Risk, and Probability'!$A$13:$A$17,MATCH(O383,'Severity, Risk, and Probability'!$D$13:$D$17,0)),INDEX('Severity, Risk, and Probability'!$A$13:$A$17,MATCH(P383,'Severity, Risk, and Probability'!$E$13:$E$17,0)),INDEX('Severity, Risk, and Probability'!$A$13:$A$17,MATCH(Q383,'Severity, Risk, and Probability'!$F$13:$F$17,0))),"")</f>
        <v>1</v>
      </c>
      <c r="X383" s="720">
        <f t="array" ref="X383">IFERROR(INDEX('Severity, Risk, and Probability'!$A$20:$A$24,MATCH(R383,'Severity, Risk, and Probability'!$B$20:$B$24,0)),"")</f>
        <v>1</v>
      </c>
      <c r="Y383" s="718">
        <f t="shared" si="217"/>
        <v>2</v>
      </c>
      <c r="Z383" s="721">
        <f t="shared" si="218"/>
        <v>2</v>
      </c>
      <c r="AA383" s="722"/>
      <c r="AB383" s="723" t="str">
        <f t="array" aca="1" ref="AB383" ca="1">IFERROR(INDEX(SBS!$B$1:$B$530,MATCH(AA383,SBS!$A$1:$A$530,0)),"None")</f>
        <v>None</v>
      </c>
      <c r="AC383" s="717" t="s">
        <v>1740</v>
      </c>
      <c r="AD383" s="723" t="str">
        <f t="array" aca="1" ref="AD383" ca="1">IFERROR(INDEX(SBS!$B$1:$B$530,MATCH(AC383,SBS!$A$1:$A$530,0)),"None")</f>
        <v>OH Water Pre-Heater System</v>
      </c>
      <c r="AE383" s="717"/>
      <c r="AF383" s="723" t="str">
        <f t="array" aca="1" ref="AF383" ca="1">IFERROR(INDEX(SBS!$B$1:$B$530,MATCH(AE383,SBS!$A$1:$A$530,0)),"None")</f>
        <v>None</v>
      </c>
      <c r="AG383" s="716" t="s">
        <v>1744</v>
      </c>
      <c r="AH383" s="752" t="s">
        <v>84</v>
      </c>
      <c r="AI383" s="745" t="s">
        <v>1745</v>
      </c>
      <c r="AJ383" s="716" t="s">
        <v>119</v>
      </c>
      <c r="AK383" s="717" t="s">
        <v>201</v>
      </c>
      <c r="AL383" s="717" t="s">
        <v>76</v>
      </c>
      <c r="AM383" s="717" t="s">
        <v>77</v>
      </c>
      <c r="AN383" s="717" t="s">
        <v>78</v>
      </c>
      <c r="AO383" s="723">
        <f t="array" ref="AO383">IFERROR(MAX(INDEX('Severity, Risk, and Probability'!$A$13:$A$17,MATCH(AJ383,'Severity, Risk, and Probability'!$B$13:$B$17,0)),INDEX('Severity, Risk, and Probability'!$A$13:$A$17,MATCH(AK383,'Severity, Risk, and Probability'!$C$13:$C$17,0)),INDEX('Severity, Risk, and Probability'!$A$13:$A$17,MATCH(AL383,'Severity, Risk, and Probability'!$D$13:$D$17,0)),INDEX('Severity, Risk, and Probability'!$A$13:$A$17,MATCH(AM383,'Severity, Risk, and Probability'!$E$13:$E$17,0)),INDEX('Severity, Risk, and Probability'!$A$13:$A$17,MATCH(AN383,'Severity, Risk, and Probability'!$F$13:$F$17,0))),"")</f>
        <v>1</v>
      </c>
      <c r="AP383" s="721">
        <f t="shared" si="219"/>
        <v>2</v>
      </c>
      <c r="AQ383" s="727" t="s">
        <v>84</v>
      </c>
      <c r="AR383" s="728" t="s">
        <v>84</v>
      </c>
      <c r="AS383" s="729"/>
      <c r="AT383" s="758"/>
      <c r="AU383" s="731"/>
      <c r="AV383" s="746" t="str">
        <f t="shared" si="220"/>
        <v>1.3.2</v>
      </c>
      <c r="AW383" s="747" t="str">
        <f t="shared" si="221"/>
        <v>1.3.2.1</v>
      </c>
      <c r="AX383" s="734" t="e">
        <f t="shared" ref="AX383:AX407" ca="1" si="239">IF(AND(GTE(Y383,12),LT(AP383,8),NOT(ISBLANK(AA383))),AB383,"-")</f>
        <v>#NAME?</v>
      </c>
      <c r="AY383" s="734" t="e">
        <f t="shared" ref="AY383:AY407" ca="1" si="240">IF(AND(GTE(Y383,12),LT(AP383,8),NOT(ISBLANK(AC383))),AD383,"-")</f>
        <v>#NAME?</v>
      </c>
      <c r="AZ383" s="734" t="e">
        <f t="shared" ref="AZ383:AZ407" ca="1" si="241">IF(AND(GTE(Y383,12),LT(AP383,8),NOT(ISBLANK(AE383))),AF383,"-")</f>
        <v>#NAME?</v>
      </c>
      <c r="BA383" s="734" t="b">
        <f t="shared" si="225"/>
        <v>1</v>
      </c>
      <c r="BB383" s="734" t="b">
        <f t="array" ref="BB383">IF(($S383=0.1),TRUE,IF(NOT(ISBLANK(INDEX(Categories!E$4:E$32,MATCH($S383,Categories!$D$4:$D$32,0)))),K383=INDEX(Categories!E$4:E$32,MATCH($S383,Categories!$D$4:$D$32,0)),TRUE))</f>
        <v>1</v>
      </c>
      <c r="BC383" s="734" t="b">
        <f t="array" ref="BC383">IF(($S383=0.1),TRUE,IF(NOT(ISBLANK(INDEX(Categories!F$4:F$32,MATCH($S383,Categories!$D$4:$D$32,0)))),L383=INDEX(Categories!F$4:F$32,MATCH($S383,Categories!$D$4:$D$32,0)),TRUE))</f>
        <v>1</v>
      </c>
      <c r="BD383" s="734" t="b">
        <f t="array" ref="BD383">IF(($S383=0.1),TRUE,IF(NOT(ISBLANK(INDEX(Categories!G$4:G$32,MATCH($S383,Categories!$D$4:$D$32,0)))),M383=INDEX(Categories!G$4:G$32,MATCH($S383,Categories!$D$4:$D$32,0)),TRUE))</f>
        <v>1</v>
      </c>
      <c r="BE383" s="734" t="b">
        <f t="array" ref="BE383">IF(($S383=0.1),TRUE,IF(NOT(ISBLANK(INDEX(Categories!H$4:H$32,MATCH($S383,Categories!$D$4:$D$32,0)))),N383=INDEX(Categories!H$4:H$32,MATCH($S383,Categories!$D$4:$D$32,0)),TRUE))</f>
        <v>1</v>
      </c>
      <c r="BF383" s="734" t="b">
        <f t="array" ref="BF383">IF(($S383=0.1),TRUE,IF(NOT(ISBLANK(INDEX(Categories!I$4:I$32,MATCH($S383,Categories!$D$4:$D$32,0)))),O383=INDEX(Categories!I$4:I$32,MATCH($S383,Categories!$D$4:$D$32,0)),TRUE))</f>
        <v>1</v>
      </c>
      <c r="BG383" s="734" t="b">
        <f t="array" ref="BG383">IF(($S383=0.1),TRUE,IF(NOT(ISBLANK(INDEX(Categories!J$4:J$32,MATCH($S383,Categories!$D$4:$D$32,0)))),P383=INDEX(Categories!J$4:J$32,MATCH($S383,Categories!$D$4:$D$32,0)),TRUE))</f>
        <v>1</v>
      </c>
      <c r="BH383" s="734" t="b">
        <f t="array" ref="BH383">IF(($S383=0.1),TRUE,IF(NOT(ISBLANK(INDEX(Categories!K$4:K$32,MATCH($S383,Categories!$D$4:$D$32,0)))),Q383=INDEX(Categories!K$4:K$32,MATCH($S383,Categories!$D$4:$D$32,0)),TRUE))</f>
        <v>1</v>
      </c>
      <c r="BI383" s="734" t="b">
        <f t="array" ref="BI383">IF(($S383=0.1),TRUE,IF(NOT(ISBLANK(INDEX(Categories!L$4:L$32,MATCH($S383,Categories!$D$4:$D$32,0)))),R383=INDEX(Categories!L$4:L$32,MATCH($S383,Categories!$D$4:$D$32,0)),TRUE))</f>
        <v>1</v>
      </c>
      <c r="BJ383" s="734" t="e">
        <f t="shared" ref="BJ383:BJ407" ca="1" si="242">IF(AND(GTE($Y383,8),LTE($Y383,11),LT($AP383,8),NOT(ISBLANK($AA383))),AB383,"-")</f>
        <v>#NAME?</v>
      </c>
      <c r="BK383" s="734" t="e">
        <f t="shared" ref="BK383:BK407" ca="1" si="243">IF(AND(GTE($Y383,8),LTE($Y383,11),LT($AP383,8),NOT(ISBLANK($AC383))),AD383,"-")</f>
        <v>#NAME?</v>
      </c>
      <c r="BL383" s="734" t="e">
        <f t="shared" ref="BL383:BL407" ca="1" si="244">IF(AND(GTE($Y383,8),LTE($Y383,11),LT($AP383,8),NOT(ISBLANK($AE383))),AF383,"-")</f>
        <v>#NAME?</v>
      </c>
    </row>
    <row r="384" spans="1:64" s="895" customFormat="1" ht="70" customHeight="1">
      <c r="A384" s="708">
        <f t="shared" si="1"/>
        <v>5</v>
      </c>
      <c r="B384" s="708">
        <f t="shared" si="46"/>
        <v>379</v>
      </c>
      <c r="C384" s="717" t="s">
        <v>1740</v>
      </c>
      <c r="D384" s="710" t="str">
        <f t="array" aca="1" ref="D384" ca="1">IFERROR(INDEX(SBS!$B$1:$B$530,MATCH(C384,SBS!$A$1:$A$530,0)),"-")</f>
        <v>OH Water Pre-Heater System</v>
      </c>
      <c r="E384" s="710" t="str">
        <f t="array" aca="1" ref="E384" ca="1">IFERROR(INDEX(SBS!$F$1:$F$530,MATCH(C384,SBS!$A$1:$A$530,0)),"-")</f>
        <v/>
      </c>
      <c r="F384" s="710" t="str">
        <f t="array" aca="1" ref="F384" ca="1">IFERROR(INDEX(SBS!$C$1:$C$530,MATCH(C384,SBS!$A$1:$A$530,0)),"-")</f>
        <v>Cooling Systems</v>
      </c>
      <c r="G384" s="742" t="s">
        <v>1741</v>
      </c>
      <c r="H384" s="717" t="s">
        <v>1742</v>
      </c>
      <c r="I384" s="743" t="s">
        <v>1743</v>
      </c>
      <c r="J384" s="744" t="s">
        <v>103</v>
      </c>
      <c r="K384" s="715" t="s">
        <v>73</v>
      </c>
      <c r="L384" s="716" t="s">
        <v>73</v>
      </c>
      <c r="M384" s="716" t="s">
        <v>119</v>
      </c>
      <c r="N384" s="717" t="s">
        <v>201</v>
      </c>
      <c r="O384" s="717" t="s">
        <v>76</v>
      </c>
      <c r="P384" s="717" t="s">
        <v>77</v>
      </c>
      <c r="Q384" s="717" t="s">
        <v>78</v>
      </c>
      <c r="R384" s="717" t="s">
        <v>404</v>
      </c>
      <c r="S384" s="717">
        <v>6.4</v>
      </c>
      <c r="T384" s="718">
        <f t="array" ref="T384">IFERROR(INDEX('Severity, Risk, and Probability'!$A$4:$A$8,MATCH(K384,'Severity, Risk, and Probability'!$B$4:$B$8,0)),"")</f>
        <v>2</v>
      </c>
      <c r="U384" s="718">
        <f t="array" ref="U384">IFERROR(INDEX('Severity, Risk, and Probability'!$A$4:$A$8,MATCH(L384,'Severity, Risk, and Probability'!$B$4:$B$8,0)),"")</f>
        <v>2</v>
      </c>
      <c r="V384" s="738">
        <v>0</v>
      </c>
      <c r="W384" s="718">
        <f t="array" ref="W384">IFERROR(MAX(INDEX('Severity, Risk, and Probability'!$A$13:$A$17,MATCH(M384,'Severity, Risk, and Probability'!$B$13:$B$17,0)),INDEX('Severity, Risk, and Probability'!$A$13:$A$17,MATCH(N384,'Severity, Risk, and Probability'!$C$13:$C$17,0)),INDEX('Severity, Risk, and Probability'!$A$13:$A$17,MATCH(O384,'Severity, Risk, and Probability'!$D$13:$D$17,0)),INDEX('Severity, Risk, and Probability'!$A$13:$A$17,MATCH(P384,'Severity, Risk, and Probability'!$E$13:$E$17,0)),INDEX('Severity, Risk, and Probability'!$A$13:$A$17,MATCH(Q384,'Severity, Risk, and Probability'!$F$13:$F$17,0))),"")</f>
        <v>1</v>
      </c>
      <c r="X384" s="720">
        <f t="array" ref="X384">IFERROR(INDEX('Severity, Risk, and Probability'!$A$20:$A$24,MATCH(R384,'Severity, Risk, and Probability'!$B$20:$B$24,0)),"")</f>
        <v>1</v>
      </c>
      <c r="Y384" s="718">
        <f t="shared" si="217"/>
        <v>2</v>
      </c>
      <c r="Z384" s="721">
        <f t="shared" si="218"/>
        <v>2</v>
      </c>
      <c r="AA384" s="722"/>
      <c r="AB384" s="723" t="str">
        <f t="array" aca="1" ref="AB384" ca="1">IFERROR(INDEX(SBS!$B$1:$B$530,MATCH(AA384,SBS!$A$1:$A$530,0)),"None")</f>
        <v>None</v>
      </c>
      <c r="AC384" s="717" t="s">
        <v>1740</v>
      </c>
      <c r="AD384" s="723" t="str">
        <f t="array" aca="1" ref="AD384" ca="1">IFERROR(INDEX(SBS!$B$1:$B$530,MATCH(AC384,SBS!$A$1:$A$530,0)),"None")</f>
        <v>OH Water Pre-Heater System</v>
      </c>
      <c r="AE384" s="717"/>
      <c r="AF384" s="723" t="str">
        <f t="array" aca="1" ref="AF384" ca="1">IFERROR(INDEX(SBS!$B$1:$B$530,MATCH(AE384,SBS!$A$1:$A$530,0)),"None")</f>
        <v>None</v>
      </c>
      <c r="AG384" s="716" t="s">
        <v>1744</v>
      </c>
      <c r="AH384" s="752" t="s">
        <v>84</v>
      </c>
      <c r="AI384" s="745" t="s">
        <v>1745</v>
      </c>
      <c r="AJ384" s="716" t="s">
        <v>119</v>
      </c>
      <c r="AK384" s="717" t="s">
        <v>201</v>
      </c>
      <c r="AL384" s="717" t="s">
        <v>76</v>
      </c>
      <c r="AM384" s="717" t="s">
        <v>77</v>
      </c>
      <c r="AN384" s="717" t="s">
        <v>78</v>
      </c>
      <c r="AO384" s="723">
        <f t="array" ref="AO384">IFERROR(MAX(INDEX('Severity, Risk, and Probability'!$A$13:$A$17,MATCH(AJ384,'Severity, Risk, and Probability'!$B$13:$B$17,0)),INDEX('Severity, Risk, and Probability'!$A$13:$A$17,MATCH(AK384,'Severity, Risk, and Probability'!$C$13:$C$17,0)),INDEX('Severity, Risk, and Probability'!$A$13:$A$17,MATCH(AL384,'Severity, Risk, and Probability'!$D$13:$D$17,0)),INDEX('Severity, Risk, and Probability'!$A$13:$A$17,MATCH(AM384,'Severity, Risk, and Probability'!$E$13:$E$17,0)),INDEX('Severity, Risk, and Probability'!$A$13:$A$17,MATCH(AN384,'Severity, Risk, and Probability'!$F$13:$F$17,0))),"")</f>
        <v>1</v>
      </c>
      <c r="AP384" s="721">
        <f t="shared" si="219"/>
        <v>2</v>
      </c>
      <c r="AQ384" s="727" t="s">
        <v>84</v>
      </c>
      <c r="AR384" s="728" t="s">
        <v>84</v>
      </c>
      <c r="AS384" s="729"/>
      <c r="AT384" s="758"/>
      <c r="AU384" s="731"/>
      <c r="AV384" s="746" t="str">
        <f t="shared" si="220"/>
        <v>1.3.2</v>
      </c>
      <c r="AW384" s="747" t="str">
        <f t="shared" si="221"/>
        <v>1.3.2.1</v>
      </c>
      <c r="AX384" s="734" t="e">
        <f t="shared" ca="1" si="239"/>
        <v>#NAME?</v>
      </c>
      <c r="AY384" s="734" t="e">
        <f t="shared" ca="1" si="240"/>
        <v>#NAME?</v>
      </c>
      <c r="AZ384" s="734" t="e">
        <f t="shared" ca="1" si="241"/>
        <v>#NAME?</v>
      </c>
      <c r="BA384" s="734" t="b">
        <f t="shared" si="225"/>
        <v>1</v>
      </c>
      <c r="BB384" s="734" t="b">
        <f t="array" ref="BB384">IF(($S384=0.1),TRUE,IF(NOT(ISBLANK(INDEX(Categories!E$4:E$32,MATCH($S384,Categories!$D$4:$D$32,0)))),K384=INDEX(Categories!E$4:E$32,MATCH($S384,Categories!$D$4:$D$32,0)),TRUE))</f>
        <v>1</v>
      </c>
      <c r="BC384" s="734" t="b">
        <f t="array" ref="BC384">IF(($S384=0.1),TRUE,IF(NOT(ISBLANK(INDEX(Categories!F$4:F$32,MATCH($S384,Categories!$D$4:$D$32,0)))),L384=INDEX(Categories!F$4:F$32,MATCH($S384,Categories!$D$4:$D$32,0)),TRUE))</f>
        <v>1</v>
      </c>
      <c r="BD384" s="734" t="b">
        <f t="array" ref="BD384">IF(($S384=0.1),TRUE,IF(NOT(ISBLANK(INDEX(Categories!G$4:G$32,MATCH($S384,Categories!$D$4:$D$32,0)))),M384=INDEX(Categories!G$4:G$32,MATCH($S384,Categories!$D$4:$D$32,0)),TRUE))</f>
        <v>1</v>
      </c>
      <c r="BE384" s="734" t="b">
        <f t="array" ref="BE384">IF(($S384=0.1),TRUE,IF(NOT(ISBLANK(INDEX(Categories!H$4:H$32,MATCH($S384,Categories!$D$4:$D$32,0)))),N384=INDEX(Categories!H$4:H$32,MATCH($S384,Categories!$D$4:$D$32,0)),TRUE))</f>
        <v>1</v>
      </c>
      <c r="BF384" s="734" t="b">
        <f t="array" ref="BF384">IF(($S384=0.1),TRUE,IF(NOT(ISBLANK(INDEX(Categories!I$4:I$32,MATCH($S384,Categories!$D$4:$D$32,0)))),O384=INDEX(Categories!I$4:I$32,MATCH($S384,Categories!$D$4:$D$32,0)),TRUE))</f>
        <v>1</v>
      </c>
      <c r="BG384" s="734" t="b">
        <f t="array" ref="BG384">IF(($S384=0.1),TRUE,IF(NOT(ISBLANK(INDEX(Categories!J$4:J$32,MATCH($S384,Categories!$D$4:$D$32,0)))),P384=INDEX(Categories!J$4:J$32,MATCH($S384,Categories!$D$4:$D$32,0)),TRUE))</f>
        <v>1</v>
      </c>
      <c r="BH384" s="734" t="b">
        <f t="array" ref="BH384">IF(($S384=0.1),TRUE,IF(NOT(ISBLANK(INDEX(Categories!K$4:K$32,MATCH($S384,Categories!$D$4:$D$32,0)))),Q384=INDEX(Categories!K$4:K$32,MATCH($S384,Categories!$D$4:$D$32,0)),TRUE))</f>
        <v>1</v>
      </c>
      <c r="BI384" s="734" t="b">
        <f t="array" ref="BI384">IF(($S384=0.1),TRUE,IF(NOT(ISBLANK(INDEX(Categories!L$4:L$32,MATCH($S384,Categories!$D$4:$D$32,0)))),R384=INDEX(Categories!L$4:L$32,MATCH($S384,Categories!$D$4:$D$32,0)),TRUE))</f>
        <v>1</v>
      </c>
      <c r="BJ384" s="734" t="e">
        <f t="shared" ca="1" si="242"/>
        <v>#NAME?</v>
      </c>
      <c r="BK384" s="734" t="e">
        <f t="shared" ca="1" si="243"/>
        <v>#NAME?</v>
      </c>
      <c r="BL384" s="734" t="e">
        <f t="shared" ca="1" si="244"/>
        <v>#NAME?</v>
      </c>
    </row>
    <row r="385" spans="1:64" s="895" customFormat="1" ht="70" customHeight="1">
      <c r="A385" s="708">
        <f t="shared" si="1"/>
        <v>5</v>
      </c>
      <c r="B385" s="708">
        <f t="shared" si="46"/>
        <v>380</v>
      </c>
      <c r="C385" s="717" t="s">
        <v>1740</v>
      </c>
      <c r="D385" s="710" t="str">
        <f t="array" aca="1" ref="D385" ca="1">IFERROR(INDEX(SBS!$B$1:$B$530,MATCH(C385,SBS!$A$1:$A$530,0)),"-")</f>
        <v>OH Water Pre-Heater System</v>
      </c>
      <c r="E385" s="710" t="str">
        <f t="array" aca="1" ref="E385" ca="1">IFERROR(INDEX(SBS!$F$1:$F$530,MATCH(C385,SBS!$A$1:$A$530,0)),"-")</f>
        <v/>
      </c>
      <c r="F385" s="710" t="str">
        <f t="array" aca="1" ref="F385" ca="1">IFERROR(INDEX(SBS!$C$1:$C$530,MATCH(C385,SBS!$A$1:$A$530,0)),"-")</f>
        <v>Cooling Systems</v>
      </c>
      <c r="G385" s="742" t="s">
        <v>1746</v>
      </c>
      <c r="H385" s="717" t="s">
        <v>177</v>
      </c>
      <c r="I385" s="743" t="s">
        <v>1747</v>
      </c>
      <c r="J385" s="744" t="s">
        <v>71</v>
      </c>
      <c r="K385" s="715" t="s">
        <v>73</v>
      </c>
      <c r="L385" s="716" t="s">
        <v>73</v>
      </c>
      <c r="M385" s="716" t="s">
        <v>350</v>
      </c>
      <c r="N385" s="717" t="s">
        <v>301</v>
      </c>
      <c r="O385" s="717" t="s">
        <v>76</v>
      </c>
      <c r="P385" s="717" t="s">
        <v>77</v>
      </c>
      <c r="Q385" s="717" t="s">
        <v>78</v>
      </c>
      <c r="R385" s="717" t="s">
        <v>404</v>
      </c>
      <c r="S385" s="717">
        <v>6.5</v>
      </c>
      <c r="T385" s="718">
        <f t="array" ref="T385">IFERROR(INDEX('Severity, Risk, and Probability'!$A$4:$A$8,MATCH(K385,'Severity, Risk, and Probability'!$B$4:$B$8,0)),"")</f>
        <v>2</v>
      </c>
      <c r="U385" s="718">
        <f t="array" ref="U385">IFERROR(INDEX('Severity, Risk, and Probability'!$A$4:$A$8,MATCH(L385,'Severity, Risk, and Probability'!$B$4:$B$8,0)),"")</f>
        <v>2</v>
      </c>
      <c r="V385" s="738">
        <v>0</v>
      </c>
      <c r="W385" s="718">
        <f t="array" ref="W385">IFERROR(MAX(INDEX('Severity, Risk, and Probability'!$A$13:$A$17,MATCH(M385,'Severity, Risk, and Probability'!$B$13:$B$17,0)),INDEX('Severity, Risk, and Probability'!$A$13:$A$17,MATCH(N385,'Severity, Risk, and Probability'!$C$13:$C$17,0)),INDEX('Severity, Risk, and Probability'!$A$13:$A$17,MATCH(O385,'Severity, Risk, and Probability'!$D$13:$D$17,0)),INDEX('Severity, Risk, and Probability'!$A$13:$A$17,MATCH(P385,'Severity, Risk, and Probability'!$E$13:$E$17,0)),INDEX('Severity, Risk, and Probability'!$A$13:$A$17,MATCH(Q385,'Severity, Risk, and Probability'!$F$13:$F$17,0))),"")</f>
        <v>4</v>
      </c>
      <c r="X385" s="720">
        <f t="array" ref="X385">IFERROR(INDEX('Severity, Risk, and Probability'!$A$20:$A$24,MATCH(R385,'Severity, Risk, and Probability'!$B$20:$B$24,0)),"")</f>
        <v>1</v>
      </c>
      <c r="Y385" s="718">
        <f t="shared" si="217"/>
        <v>8</v>
      </c>
      <c r="Z385" s="721">
        <f t="shared" si="218"/>
        <v>8</v>
      </c>
      <c r="AA385" s="722" t="s">
        <v>488</v>
      </c>
      <c r="AB385" s="723" t="str">
        <f t="array" aca="1" ref="AB385" ca="1">IFERROR(INDEX(SBS!$B$1:$B$530,MATCH(AA385,SBS!$A$1:$A$530,0)),"None")</f>
        <v>CWS Flow and Temperature Instrumentation</v>
      </c>
      <c r="AC385" s="717" t="s">
        <v>1740</v>
      </c>
      <c r="AD385" s="723" t="str">
        <f t="array" aca="1" ref="AD385" ca="1">IFERROR(INDEX(SBS!$B$1:$B$530,MATCH(AC385,SBS!$A$1:$A$530,0)),"None")</f>
        <v>OH Water Pre-Heater System</v>
      </c>
      <c r="AE385" s="717"/>
      <c r="AF385" s="723" t="str">
        <f t="array" aca="1" ref="AF385" ca="1">IFERROR(INDEX(SBS!$B$1:$B$530,MATCH(AE385,SBS!$A$1:$A$530,0)),"None")</f>
        <v>None</v>
      </c>
      <c r="AG385" s="716" t="s">
        <v>1744</v>
      </c>
      <c r="AH385" s="752" t="s">
        <v>84</v>
      </c>
      <c r="AI385" s="745" t="s">
        <v>1745</v>
      </c>
      <c r="AJ385" s="716" t="s">
        <v>119</v>
      </c>
      <c r="AK385" s="717" t="s">
        <v>201</v>
      </c>
      <c r="AL385" s="717" t="s">
        <v>76</v>
      </c>
      <c r="AM385" s="717" t="s">
        <v>77</v>
      </c>
      <c r="AN385" s="717" t="s">
        <v>78</v>
      </c>
      <c r="AO385" s="723">
        <f t="array" ref="AO385">IFERROR(MAX(INDEX('Severity, Risk, and Probability'!$A$13:$A$17,MATCH(AJ385,'Severity, Risk, and Probability'!$B$13:$B$17,0)),INDEX('Severity, Risk, and Probability'!$A$13:$A$17,MATCH(AK385,'Severity, Risk, and Probability'!$C$13:$C$17,0)),INDEX('Severity, Risk, and Probability'!$A$13:$A$17,MATCH(AL385,'Severity, Risk, and Probability'!$D$13:$D$17,0)),INDEX('Severity, Risk, and Probability'!$A$13:$A$17,MATCH(AM385,'Severity, Risk, and Probability'!$E$13:$E$17,0)),INDEX('Severity, Risk, and Probability'!$A$13:$A$17,MATCH(AN385,'Severity, Risk, and Probability'!$F$13:$F$17,0))),"")</f>
        <v>1</v>
      </c>
      <c r="AP385" s="721">
        <f t="shared" si="219"/>
        <v>2</v>
      </c>
      <c r="AQ385" s="727" t="s">
        <v>84</v>
      </c>
      <c r="AR385" s="728" t="s">
        <v>84</v>
      </c>
      <c r="AS385" s="729"/>
      <c r="AT385" s="758"/>
      <c r="AU385" s="731"/>
      <c r="AV385" s="746" t="str">
        <f t="shared" si="220"/>
        <v>1.3.2</v>
      </c>
      <c r="AW385" s="747" t="str">
        <f t="shared" si="221"/>
        <v>1.3.2.1</v>
      </c>
      <c r="AX385" s="734" t="e">
        <f t="shared" ca="1" si="239"/>
        <v>#NAME?</v>
      </c>
      <c r="AY385" s="734" t="e">
        <f t="shared" ca="1" si="240"/>
        <v>#NAME?</v>
      </c>
      <c r="AZ385" s="734" t="e">
        <f t="shared" ca="1" si="241"/>
        <v>#NAME?</v>
      </c>
      <c r="BA385" s="734" t="b">
        <f t="shared" si="225"/>
        <v>1</v>
      </c>
      <c r="BB385" s="734" t="b">
        <f t="array" ref="BB385">IF(($S385=0.1),TRUE,IF(NOT(ISBLANK(INDEX(Categories!E$4:E$32,MATCH($S385,Categories!$D$4:$D$32,0)))),K385=INDEX(Categories!E$4:E$32,MATCH($S385,Categories!$D$4:$D$32,0)),TRUE))</f>
        <v>1</v>
      </c>
      <c r="BC385" s="734" t="b">
        <f t="array" ref="BC385">IF(($S385=0.1),TRUE,IF(NOT(ISBLANK(INDEX(Categories!F$4:F$32,MATCH($S385,Categories!$D$4:$D$32,0)))),L385=INDEX(Categories!F$4:F$32,MATCH($S385,Categories!$D$4:$D$32,0)),TRUE))</f>
        <v>1</v>
      </c>
      <c r="BD385" s="734" t="b">
        <f t="array" ref="BD385">IF(($S385=0.1),TRUE,IF(NOT(ISBLANK(INDEX(Categories!G$4:G$32,MATCH($S385,Categories!$D$4:$D$32,0)))),M385=INDEX(Categories!G$4:G$32,MATCH($S385,Categories!$D$4:$D$32,0)),TRUE))</f>
        <v>1</v>
      </c>
      <c r="BE385" s="734" t="b">
        <f t="array" ref="BE385">IF(($S385=0.1),TRUE,IF(NOT(ISBLANK(INDEX(Categories!H$4:H$32,MATCH($S385,Categories!$D$4:$D$32,0)))),N385=INDEX(Categories!H$4:H$32,MATCH($S385,Categories!$D$4:$D$32,0)),TRUE))</f>
        <v>1</v>
      </c>
      <c r="BF385" s="734" t="b">
        <f t="array" ref="BF385">IF(($S385=0.1),TRUE,IF(NOT(ISBLANK(INDEX(Categories!I$4:I$32,MATCH($S385,Categories!$D$4:$D$32,0)))),O385=INDEX(Categories!I$4:I$32,MATCH($S385,Categories!$D$4:$D$32,0)),TRUE))</f>
        <v>1</v>
      </c>
      <c r="BG385" s="734" t="b">
        <f t="array" ref="BG385">IF(($S385=0.1),TRUE,IF(NOT(ISBLANK(INDEX(Categories!J$4:J$32,MATCH($S385,Categories!$D$4:$D$32,0)))),P385=INDEX(Categories!J$4:J$32,MATCH($S385,Categories!$D$4:$D$32,0)),TRUE))</f>
        <v>1</v>
      </c>
      <c r="BH385" s="734" t="b">
        <f t="array" ref="BH385">IF(($S385=0.1),TRUE,IF(NOT(ISBLANK(INDEX(Categories!K$4:K$32,MATCH($S385,Categories!$D$4:$D$32,0)))),Q385=INDEX(Categories!K$4:K$32,MATCH($S385,Categories!$D$4:$D$32,0)),TRUE))</f>
        <v>1</v>
      </c>
      <c r="BI385" s="734" t="b">
        <f t="array" ref="BI385">IF(($S385=0.1),TRUE,IF(NOT(ISBLANK(INDEX(Categories!L$4:L$32,MATCH($S385,Categories!$D$4:$D$32,0)))),R385=INDEX(Categories!L$4:L$32,MATCH($S385,Categories!$D$4:$D$32,0)),TRUE))</f>
        <v>1</v>
      </c>
      <c r="BJ385" s="734" t="e">
        <f t="shared" ca="1" si="242"/>
        <v>#NAME?</v>
      </c>
      <c r="BK385" s="734" t="e">
        <f t="shared" ca="1" si="243"/>
        <v>#NAME?</v>
      </c>
      <c r="BL385" s="734" t="e">
        <f t="shared" ca="1" si="244"/>
        <v>#NAME?</v>
      </c>
    </row>
    <row r="386" spans="1:64" s="895" customFormat="1" ht="70" customHeight="1">
      <c r="A386" s="708">
        <f t="shared" si="1"/>
        <v>5</v>
      </c>
      <c r="B386" s="708">
        <f t="shared" si="46"/>
        <v>381</v>
      </c>
      <c r="C386" s="717" t="s">
        <v>1740</v>
      </c>
      <c r="D386" s="710" t="str">
        <f t="array" aca="1" ref="D386" ca="1">IFERROR(INDEX(SBS!$B$1:$B$530,MATCH(C386,SBS!$A$1:$A$530,0)),"-")</f>
        <v>OH Water Pre-Heater System</v>
      </c>
      <c r="E386" s="710" t="str">
        <f t="array" aca="1" ref="E386" ca="1">IFERROR(INDEX(SBS!$F$1:$F$530,MATCH(C386,SBS!$A$1:$A$530,0)),"-")</f>
        <v/>
      </c>
      <c r="F386" s="710" t="str">
        <f t="array" aca="1" ref="F386" ca="1">IFERROR(INDEX(SBS!$C$1:$C$530,MATCH(C386,SBS!$A$1:$A$530,0)),"-")</f>
        <v>Cooling Systems</v>
      </c>
      <c r="G386" s="742" t="s">
        <v>1746</v>
      </c>
      <c r="H386" s="717" t="s">
        <v>177</v>
      </c>
      <c r="I386" s="743" t="s">
        <v>1748</v>
      </c>
      <c r="J386" s="744" t="s">
        <v>103</v>
      </c>
      <c r="K386" s="715" t="s">
        <v>73</v>
      </c>
      <c r="L386" s="716" t="s">
        <v>73</v>
      </c>
      <c r="M386" s="716" t="s">
        <v>350</v>
      </c>
      <c r="N386" s="717" t="s">
        <v>301</v>
      </c>
      <c r="O386" s="717" t="s">
        <v>76</v>
      </c>
      <c r="P386" s="717" t="s">
        <v>77</v>
      </c>
      <c r="Q386" s="717" t="s">
        <v>78</v>
      </c>
      <c r="R386" s="717" t="s">
        <v>404</v>
      </c>
      <c r="S386" s="717">
        <v>6.5</v>
      </c>
      <c r="T386" s="718">
        <f t="array" ref="T386">IFERROR(INDEX('Severity, Risk, and Probability'!$A$4:$A$8,MATCH(K386,'Severity, Risk, and Probability'!$B$4:$B$8,0)),"")</f>
        <v>2</v>
      </c>
      <c r="U386" s="718">
        <f t="array" ref="U386">IFERROR(INDEX('Severity, Risk, and Probability'!$A$4:$A$8,MATCH(L386,'Severity, Risk, and Probability'!$B$4:$B$8,0)),"")</f>
        <v>2</v>
      </c>
      <c r="V386" s="738">
        <v>0</v>
      </c>
      <c r="W386" s="718">
        <f t="array" ref="W386">IFERROR(MAX(INDEX('Severity, Risk, and Probability'!$A$13:$A$17,MATCH(M386,'Severity, Risk, and Probability'!$B$13:$B$17,0)),INDEX('Severity, Risk, and Probability'!$A$13:$A$17,MATCH(N386,'Severity, Risk, and Probability'!$C$13:$C$17,0)),INDEX('Severity, Risk, and Probability'!$A$13:$A$17,MATCH(O386,'Severity, Risk, and Probability'!$D$13:$D$17,0)),INDEX('Severity, Risk, and Probability'!$A$13:$A$17,MATCH(P386,'Severity, Risk, and Probability'!$E$13:$E$17,0)),INDEX('Severity, Risk, and Probability'!$A$13:$A$17,MATCH(Q386,'Severity, Risk, and Probability'!$F$13:$F$17,0))),"")</f>
        <v>4</v>
      </c>
      <c r="X386" s="720">
        <f t="array" ref="X386">IFERROR(INDEX('Severity, Risk, and Probability'!$A$20:$A$24,MATCH(R386,'Severity, Risk, and Probability'!$B$20:$B$24,0)),"")</f>
        <v>1</v>
      </c>
      <c r="Y386" s="718">
        <f t="shared" si="217"/>
        <v>8</v>
      </c>
      <c r="Z386" s="721">
        <f t="shared" si="218"/>
        <v>8</v>
      </c>
      <c r="AA386" s="722" t="s">
        <v>488</v>
      </c>
      <c r="AB386" s="723" t="str">
        <f t="array" aca="1" ref="AB386" ca="1">IFERROR(INDEX(SBS!$B$1:$B$530,MATCH(AA386,SBS!$A$1:$A$530,0)),"None")</f>
        <v>CWS Flow and Temperature Instrumentation</v>
      </c>
      <c r="AC386" s="717" t="s">
        <v>1740</v>
      </c>
      <c r="AD386" s="723" t="str">
        <f t="array" aca="1" ref="AD386" ca="1">IFERROR(INDEX(SBS!$B$1:$B$530,MATCH(AC386,SBS!$A$1:$A$530,0)),"None")</f>
        <v>OH Water Pre-Heater System</v>
      </c>
      <c r="AE386" s="717"/>
      <c r="AF386" s="723" t="str">
        <f t="array" aca="1" ref="AF386" ca="1">IFERROR(INDEX(SBS!$B$1:$B$530,MATCH(AE386,SBS!$A$1:$A$530,0)),"None")</f>
        <v>None</v>
      </c>
      <c r="AG386" s="716" t="s">
        <v>1744</v>
      </c>
      <c r="AH386" s="752" t="s">
        <v>84</v>
      </c>
      <c r="AI386" s="745" t="s">
        <v>1745</v>
      </c>
      <c r="AJ386" s="716" t="s">
        <v>119</v>
      </c>
      <c r="AK386" s="717" t="s">
        <v>201</v>
      </c>
      <c r="AL386" s="717" t="s">
        <v>76</v>
      </c>
      <c r="AM386" s="717" t="s">
        <v>77</v>
      </c>
      <c r="AN386" s="717" t="s">
        <v>78</v>
      </c>
      <c r="AO386" s="723">
        <f t="array" ref="AO386">IFERROR(MAX(INDEX('Severity, Risk, and Probability'!$A$13:$A$17,MATCH(AJ386,'Severity, Risk, and Probability'!$B$13:$B$17,0)),INDEX('Severity, Risk, and Probability'!$A$13:$A$17,MATCH(AK386,'Severity, Risk, and Probability'!$C$13:$C$17,0)),INDEX('Severity, Risk, and Probability'!$A$13:$A$17,MATCH(AL386,'Severity, Risk, and Probability'!$D$13:$D$17,0)),INDEX('Severity, Risk, and Probability'!$A$13:$A$17,MATCH(AM386,'Severity, Risk, and Probability'!$E$13:$E$17,0)),INDEX('Severity, Risk, and Probability'!$A$13:$A$17,MATCH(AN386,'Severity, Risk, and Probability'!$F$13:$F$17,0))),"")</f>
        <v>1</v>
      </c>
      <c r="AP386" s="721">
        <f t="shared" si="219"/>
        <v>2</v>
      </c>
      <c r="AQ386" s="727" t="s">
        <v>84</v>
      </c>
      <c r="AR386" s="728" t="s">
        <v>84</v>
      </c>
      <c r="AS386" s="729"/>
      <c r="AT386" s="758"/>
      <c r="AU386" s="731"/>
      <c r="AV386" s="746" t="str">
        <f t="shared" si="220"/>
        <v>1.3.2</v>
      </c>
      <c r="AW386" s="747" t="str">
        <f t="shared" si="221"/>
        <v>1.3.2.1</v>
      </c>
      <c r="AX386" s="734" t="e">
        <f t="shared" ca="1" si="239"/>
        <v>#NAME?</v>
      </c>
      <c r="AY386" s="734" t="e">
        <f t="shared" ca="1" si="240"/>
        <v>#NAME?</v>
      </c>
      <c r="AZ386" s="734" t="e">
        <f t="shared" ca="1" si="241"/>
        <v>#NAME?</v>
      </c>
      <c r="BA386" s="734" t="b">
        <f t="shared" si="225"/>
        <v>1</v>
      </c>
      <c r="BB386" s="734" t="b">
        <f t="array" ref="BB386">IF(($S386=0.1),TRUE,IF(NOT(ISBLANK(INDEX(Categories!E$4:E$32,MATCH($S386,Categories!$D$4:$D$32,0)))),K386=INDEX(Categories!E$4:E$32,MATCH($S386,Categories!$D$4:$D$32,0)),TRUE))</f>
        <v>1</v>
      </c>
      <c r="BC386" s="734" t="b">
        <f t="array" ref="BC386">IF(($S386=0.1),TRUE,IF(NOT(ISBLANK(INDEX(Categories!F$4:F$32,MATCH($S386,Categories!$D$4:$D$32,0)))),L386=INDEX(Categories!F$4:F$32,MATCH($S386,Categories!$D$4:$D$32,0)),TRUE))</f>
        <v>1</v>
      </c>
      <c r="BD386" s="734" t="b">
        <f t="array" ref="BD386">IF(($S386=0.1),TRUE,IF(NOT(ISBLANK(INDEX(Categories!G$4:G$32,MATCH($S386,Categories!$D$4:$D$32,0)))),M386=INDEX(Categories!G$4:G$32,MATCH($S386,Categories!$D$4:$D$32,0)),TRUE))</f>
        <v>1</v>
      </c>
      <c r="BE386" s="734" t="b">
        <f t="array" ref="BE386">IF(($S386=0.1),TRUE,IF(NOT(ISBLANK(INDEX(Categories!H$4:H$32,MATCH($S386,Categories!$D$4:$D$32,0)))),N386=INDEX(Categories!H$4:H$32,MATCH($S386,Categories!$D$4:$D$32,0)),TRUE))</f>
        <v>1</v>
      </c>
      <c r="BF386" s="734" t="b">
        <f t="array" ref="BF386">IF(($S386=0.1),TRUE,IF(NOT(ISBLANK(INDEX(Categories!I$4:I$32,MATCH($S386,Categories!$D$4:$D$32,0)))),O386=INDEX(Categories!I$4:I$32,MATCH($S386,Categories!$D$4:$D$32,0)),TRUE))</f>
        <v>1</v>
      </c>
      <c r="BG386" s="734" t="b">
        <f t="array" ref="BG386">IF(($S386=0.1),TRUE,IF(NOT(ISBLANK(INDEX(Categories!J$4:J$32,MATCH($S386,Categories!$D$4:$D$32,0)))),P386=INDEX(Categories!J$4:J$32,MATCH($S386,Categories!$D$4:$D$32,0)),TRUE))</f>
        <v>1</v>
      </c>
      <c r="BH386" s="734" t="b">
        <f t="array" ref="BH386">IF(($S386=0.1),TRUE,IF(NOT(ISBLANK(INDEX(Categories!K$4:K$32,MATCH($S386,Categories!$D$4:$D$32,0)))),Q386=INDEX(Categories!K$4:K$32,MATCH($S386,Categories!$D$4:$D$32,0)),TRUE))</f>
        <v>1</v>
      </c>
      <c r="BI386" s="734" t="b">
        <f t="array" ref="BI386">IF(($S386=0.1),TRUE,IF(NOT(ISBLANK(INDEX(Categories!L$4:L$32,MATCH($S386,Categories!$D$4:$D$32,0)))),R386=INDEX(Categories!L$4:L$32,MATCH($S386,Categories!$D$4:$D$32,0)),TRUE))</f>
        <v>1</v>
      </c>
      <c r="BJ386" s="734" t="e">
        <f t="shared" ca="1" si="242"/>
        <v>#NAME?</v>
      </c>
      <c r="BK386" s="734" t="e">
        <f t="shared" ca="1" si="243"/>
        <v>#NAME?</v>
      </c>
      <c r="BL386" s="734" t="e">
        <f t="shared" ca="1" si="244"/>
        <v>#NAME?</v>
      </c>
    </row>
    <row r="387" spans="1:64" s="895" customFormat="1" ht="70" customHeight="1">
      <c r="A387" s="708">
        <f t="shared" si="1"/>
        <v>5</v>
      </c>
      <c r="B387" s="708">
        <f t="shared" si="46"/>
        <v>382</v>
      </c>
      <c r="C387" s="717" t="s">
        <v>1740</v>
      </c>
      <c r="D387" s="710" t="str">
        <f t="array" aca="1" ref="D387" ca="1">IFERROR(INDEX(SBS!$B$1:$B$530,MATCH(C387,SBS!$A$1:$A$530,0)),"-")</f>
        <v>OH Water Pre-Heater System</v>
      </c>
      <c r="E387" s="710" t="str">
        <f t="array" aca="1" ref="E387" ca="1">IFERROR(INDEX(SBS!$F$1:$F$530,MATCH(C387,SBS!$A$1:$A$530,0)),"-")</f>
        <v/>
      </c>
      <c r="F387" s="710" t="str">
        <f t="array" aca="1" ref="F387" ca="1">IFERROR(INDEX(SBS!$C$1:$C$530,MATCH(C387,SBS!$A$1:$A$530,0)),"-")</f>
        <v>Cooling Systems</v>
      </c>
      <c r="G387" s="742" t="s">
        <v>1749</v>
      </c>
      <c r="H387" s="717" t="s">
        <v>1750</v>
      </c>
      <c r="I387" s="796" t="s">
        <v>1751</v>
      </c>
      <c r="J387" s="744" t="s">
        <v>71</v>
      </c>
      <c r="K387" s="715" t="s">
        <v>73</v>
      </c>
      <c r="L387" s="716" t="s">
        <v>73</v>
      </c>
      <c r="M387" s="716" t="s">
        <v>119</v>
      </c>
      <c r="N387" s="717" t="s">
        <v>201</v>
      </c>
      <c r="O387" s="717" t="s">
        <v>76</v>
      </c>
      <c r="P387" s="717" t="s">
        <v>77</v>
      </c>
      <c r="Q387" s="717" t="s">
        <v>78</v>
      </c>
      <c r="R387" s="717" t="s">
        <v>410</v>
      </c>
      <c r="S387" s="717">
        <v>0.1</v>
      </c>
      <c r="T387" s="718">
        <f t="array" ref="T387">IFERROR(INDEX('Severity, Risk, and Probability'!$A$4:$A$8,MATCH(K387,'Severity, Risk, and Probability'!$B$4:$B$8,0)),"")</f>
        <v>2</v>
      </c>
      <c r="U387" s="718">
        <f t="array" ref="U387">IFERROR(INDEX('Severity, Risk, and Probability'!$A$4:$A$8,MATCH(L387,'Severity, Risk, and Probability'!$B$4:$B$8,0)),"")</f>
        <v>2</v>
      </c>
      <c r="V387" s="738">
        <v>0</v>
      </c>
      <c r="W387" s="718">
        <f t="array" ref="W387">IFERROR(MAX(INDEX('Severity, Risk, and Probability'!$A$13:$A$17,MATCH(M387,'Severity, Risk, and Probability'!$B$13:$B$17,0)),INDEX('Severity, Risk, and Probability'!$A$13:$A$17,MATCH(N387,'Severity, Risk, and Probability'!$C$13:$C$17,0)),INDEX('Severity, Risk, and Probability'!$A$13:$A$17,MATCH(O387,'Severity, Risk, and Probability'!$D$13:$D$17,0)),INDEX('Severity, Risk, and Probability'!$A$13:$A$17,MATCH(P387,'Severity, Risk, and Probability'!$E$13:$E$17,0)),INDEX('Severity, Risk, and Probability'!$A$13:$A$17,MATCH(Q387,'Severity, Risk, and Probability'!$F$13:$F$17,0))),"")</f>
        <v>1</v>
      </c>
      <c r="X387" s="720">
        <f t="array" ref="X387">IFERROR(INDEX('Severity, Risk, and Probability'!$A$20:$A$24,MATCH(R387,'Severity, Risk, and Probability'!$B$20:$B$24,0)),"")</f>
        <v>2</v>
      </c>
      <c r="Y387" s="718">
        <f t="shared" si="217"/>
        <v>2</v>
      </c>
      <c r="Z387" s="721">
        <f t="shared" si="218"/>
        <v>4</v>
      </c>
      <c r="AA387" s="722" t="s">
        <v>1740</v>
      </c>
      <c r="AB387" s="723" t="str">
        <f t="array" aca="1" ref="AB387" ca="1">IFERROR(INDEX(SBS!$B$1:$B$530,MATCH(AA387,SBS!$A$1:$A$530,0)),"None")</f>
        <v>OH Water Pre-Heater System</v>
      </c>
      <c r="AC387" s="717"/>
      <c r="AD387" s="723" t="str">
        <f t="array" aca="1" ref="AD387" ca="1">IFERROR(INDEX(SBS!$B$1:$B$530,MATCH(AC387,SBS!$A$1:$A$530,0)),"None")</f>
        <v>None</v>
      </c>
      <c r="AE387" s="717"/>
      <c r="AF387" s="723" t="str">
        <f t="array" aca="1" ref="AF387" ca="1">IFERROR(INDEX(SBS!$B$1:$B$530,MATCH(AE387,SBS!$A$1:$A$530,0)),"None")</f>
        <v>None</v>
      </c>
      <c r="AG387" s="716" t="s">
        <v>1752</v>
      </c>
      <c r="AH387" s="752" t="s">
        <v>84</v>
      </c>
      <c r="AI387" s="745" t="s">
        <v>1745</v>
      </c>
      <c r="AJ387" s="716" t="s">
        <v>119</v>
      </c>
      <c r="AK387" s="717" t="s">
        <v>201</v>
      </c>
      <c r="AL387" s="717" t="s">
        <v>76</v>
      </c>
      <c r="AM387" s="717" t="s">
        <v>77</v>
      </c>
      <c r="AN387" s="717" t="s">
        <v>78</v>
      </c>
      <c r="AO387" s="723">
        <f t="array" ref="AO387">IFERROR(MAX(INDEX('Severity, Risk, and Probability'!$A$13:$A$17,MATCH(AJ387,'Severity, Risk, and Probability'!$B$13:$B$17,0)),INDEX('Severity, Risk, and Probability'!$A$13:$A$17,MATCH(AK387,'Severity, Risk, and Probability'!$C$13:$C$17,0)),INDEX('Severity, Risk, and Probability'!$A$13:$A$17,MATCH(AL387,'Severity, Risk, and Probability'!$D$13:$D$17,0)),INDEX('Severity, Risk, and Probability'!$A$13:$A$17,MATCH(AM387,'Severity, Risk, and Probability'!$E$13:$E$17,0)),INDEX('Severity, Risk, and Probability'!$A$13:$A$17,MATCH(AN387,'Severity, Risk, and Probability'!$F$13:$F$17,0))),"")</f>
        <v>1</v>
      </c>
      <c r="AP387" s="721">
        <f t="shared" si="219"/>
        <v>2</v>
      </c>
      <c r="AQ387" s="727" t="s">
        <v>84</v>
      </c>
      <c r="AR387" s="728" t="s">
        <v>84</v>
      </c>
      <c r="AS387" s="729"/>
      <c r="AT387" s="758"/>
      <c r="AU387" s="731"/>
      <c r="AV387" s="746" t="str">
        <f t="shared" si="220"/>
        <v>1.3.2</v>
      </c>
      <c r="AW387" s="747" t="str">
        <f t="shared" si="221"/>
        <v>1.3.2.1</v>
      </c>
      <c r="AX387" s="734" t="e">
        <f t="shared" ca="1" si="239"/>
        <v>#NAME?</v>
      </c>
      <c r="AY387" s="734" t="e">
        <f t="shared" ca="1" si="240"/>
        <v>#NAME?</v>
      </c>
      <c r="AZ387" s="734" t="e">
        <f t="shared" ca="1" si="241"/>
        <v>#NAME?</v>
      </c>
      <c r="BA387" s="734" t="b">
        <f t="shared" si="225"/>
        <v>1</v>
      </c>
      <c r="BB387" s="734" t="b">
        <f t="array" ref="BB387">IF(($S387=0.1),TRUE,IF(NOT(ISBLANK(INDEX(Categories!E$4:E$32,MATCH($S387,Categories!$D$4:$D$32,0)))),K387=INDEX(Categories!E$4:E$32,MATCH($S387,Categories!$D$4:$D$32,0)),TRUE))</f>
        <v>1</v>
      </c>
      <c r="BC387" s="734" t="b">
        <f t="array" ref="BC387">IF(($S387=0.1),TRUE,IF(NOT(ISBLANK(INDEX(Categories!F$4:F$32,MATCH($S387,Categories!$D$4:$D$32,0)))),L387=INDEX(Categories!F$4:F$32,MATCH($S387,Categories!$D$4:$D$32,0)),TRUE))</f>
        <v>1</v>
      </c>
      <c r="BD387" s="734" t="b">
        <f t="array" ref="BD387">IF(($S387=0.1),TRUE,IF(NOT(ISBLANK(INDEX(Categories!G$4:G$32,MATCH($S387,Categories!$D$4:$D$32,0)))),M387=INDEX(Categories!G$4:G$32,MATCH($S387,Categories!$D$4:$D$32,0)),TRUE))</f>
        <v>1</v>
      </c>
      <c r="BE387" s="734" t="b">
        <f t="array" ref="BE387">IF(($S387=0.1),TRUE,IF(NOT(ISBLANK(INDEX(Categories!H$4:H$32,MATCH($S387,Categories!$D$4:$D$32,0)))),N387=INDEX(Categories!H$4:H$32,MATCH($S387,Categories!$D$4:$D$32,0)),TRUE))</f>
        <v>1</v>
      </c>
      <c r="BF387" s="734" t="b">
        <f t="array" ref="BF387">IF(($S387=0.1),TRUE,IF(NOT(ISBLANK(INDEX(Categories!I$4:I$32,MATCH($S387,Categories!$D$4:$D$32,0)))),O387=INDEX(Categories!I$4:I$32,MATCH($S387,Categories!$D$4:$D$32,0)),TRUE))</f>
        <v>1</v>
      </c>
      <c r="BG387" s="734" t="b">
        <f t="array" ref="BG387">IF(($S387=0.1),TRUE,IF(NOT(ISBLANK(INDEX(Categories!J$4:J$32,MATCH($S387,Categories!$D$4:$D$32,0)))),P387=INDEX(Categories!J$4:J$32,MATCH($S387,Categories!$D$4:$D$32,0)),TRUE))</f>
        <v>1</v>
      </c>
      <c r="BH387" s="734" t="b">
        <f t="array" ref="BH387">IF(($S387=0.1),TRUE,IF(NOT(ISBLANK(INDEX(Categories!K$4:K$32,MATCH($S387,Categories!$D$4:$D$32,0)))),Q387=INDEX(Categories!K$4:K$32,MATCH($S387,Categories!$D$4:$D$32,0)),TRUE))</f>
        <v>1</v>
      </c>
      <c r="BI387" s="734" t="b">
        <f t="array" ref="BI387">IF(($S387=0.1),TRUE,IF(NOT(ISBLANK(INDEX(Categories!L$4:L$32,MATCH($S387,Categories!$D$4:$D$32,0)))),R387=INDEX(Categories!L$4:L$32,MATCH($S387,Categories!$D$4:$D$32,0)),TRUE))</f>
        <v>1</v>
      </c>
      <c r="BJ387" s="734" t="e">
        <f t="shared" ca="1" si="242"/>
        <v>#NAME?</v>
      </c>
      <c r="BK387" s="734" t="e">
        <f t="shared" ca="1" si="243"/>
        <v>#NAME?</v>
      </c>
      <c r="BL387" s="734" t="e">
        <f t="shared" ca="1" si="244"/>
        <v>#NAME?</v>
      </c>
    </row>
    <row r="388" spans="1:64" s="895" customFormat="1" ht="70" customHeight="1">
      <c r="A388" s="708">
        <f t="shared" si="1"/>
        <v>5</v>
      </c>
      <c r="B388" s="708">
        <f t="shared" si="46"/>
        <v>383</v>
      </c>
      <c r="C388" s="717" t="s">
        <v>1740</v>
      </c>
      <c r="D388" s="710" t="str">
        <f t="array" aca="1" ref="D388" ca="1">IFERROR(INDEX(SBS!$B$1:$B$530,MATCH(C388,SBS!$A$1:$A$530,0)),"-")</f>
        <v>OH Water Pre-Heater System</v>
      </c>
      <c r="E388" s="710" t="str">
        <f t="array" aca="1" ref="E388" ca="1">IFERROR(INDEX(SBS!$F$1:$F$530,MATCH(C388,SBS!$A$1:$A$530,0)),"-")</f>
        <v/>
      </c>
      <c r="F388" s="710" t="str">
        <f t="array" aca="1" ref="F388" ca="1">IFERROR(INDEX(SBS!$C$1:$C$530,MATCH(C388,SBS!$A$1:$A$530,0)),"-")</f>
        <v>Cooling Systems</v>
      </c>
      <c r="G388" s="797" t="s">
        <v>1753</v>
      </c>
      <c r="H388" s="717" t="s">
        <v>1750</v>
      </c>
      <c r="I388" s="798" t="s">
        <v>1754</v>
      </c>
      <c r="J388" s="744" t="s">
        <v>71</v>
      </c>
      <c r="K388" s="715" t="s">
        <v>73</v>
      </c>
      <c r="L388" s="716" t="s">
        <v>73</v>
      </c>
      <c r="M388" s="716" t="s">
        <v>119</v>
      </c>
      <c r="N388" s="717" t="s">
        <v>201</v>
      </c>
      <c r="O388" s="717" t="s">
        <v>76</v>
      </c>
      <c r="P388" s="717" t="s">
        <v>77</v>
      </c>
      <c r="Q388" s="717" t="s">
        <v>78</v>
      </c>
      <c r="R388" s="717" t="s">
        <v>404</v>
      </c>
      <c r="S388" s="717">
        <v>0.1</v>
      </c>
      <c r="T388" s="718">
        <f t="array" ref="T388">IFERROR(INDEX('Severity, Risk, and Probability'!$A$4:$A$8,MATCH(K388,'Severity, Risk, and Probability'!$B$4:$B$8,0)),"")</f>
        <v>2</v>
      </c>
      <c r="U388" s="718">
        <f t="array" ref="U388">IFERROR(INDEX('Severity, Risk, and Probability'!$A$4:$A$8,MATCH(L388,'Severity, Risk, and Probability'!$B$4:$B$8,0)),"")</f>
        <v>2</v>
      </c>
      <c r="V388" s="738">
        <v>0</v>
      </c>
      <c r="W388" s="718">
        <f t="array" ref="W388">IFERROR(MAX(INDEX('Severity, Risk, and Probability'!$A$13:$A$17,MATCH(M388,'Severity, Risk, and Probability'!$B$13:$B$17,0)),INDEX('Severity, Risk, and Probability'!$A$13:$A$17,MATCH(N388,'Severity, Risk, and Probability'!$C$13:$C$17,0)),INDEX('Severity, Risk, and Probability'!$A$13:$A$17,MATCH(O388,'Severity, Risk, and Probability'!$D$13:$D$17,0)),INDEX('Severity, Risk, and Probability'!$A$13:$A$17,MATCH(P388,'Severity, Risk, and Probability'!$E$13:$E$17,0)),INDEX('Severity, Risk, and Probability'!$A$13:$A$17,MATCH(Q388,'Severity, Risk, and Probability'!$F$13:$F$17,0))),"")</f>
        <v>1</v>
      </c>
      <c r="X388" s="720">
        <f t="array" ref="X388">IFERROR(INDEX('Severity, Risk, and Probability'!$A$20:$A$24,MATCH(R388,'Severity, Risk, and Probability'!$B$20:$B$24,0)),"")</f>
        <v>1</v>
      </c>
      <c r="Y388" s="718">
        <f t="shared" si="217"/>
        <v>2</v>
      </c>
      <c r="Z388" s="721">
        <f t="shared" si="218"/>
        <v>2</v>
      </c>
      <c r="AA388" s="722" t="s">
        <v>1740</v>
      </c>
      <c r="AB388" s="723" t="str">
        <f t="array" aca="1" ref="AB388" ca="1">IFERROR(INDEX(SBS!$B$1:$B$530,MATCH(AA388,SBS!$A$1:$A$530,0)),"None")</f>
        <v>OH Water Pre-Heater System</v>
      </c>
      <c r="AC388" s="717"/>
      <c r="AD388" s="723" t="str">
        <f t="array" aca="1" ref="AD388" ca="1">IFERROR(INDEX(SBS!$B$1:$B$530,MATCH(AC388,SBS!$A$1:$A$530,0)),"None")</f>
        <v>None</v>
      </c>
      <c r="AE388" s="717"/>
      <c r="AF388" s="723" t="str">
        <f t="array" aca="1" ref="AF388" ca="1">IFERROR(INDEX(SBS!$B$1:$B$530,MATCH(AE388,SBS!$A$1:$A$530,0)),"None")</f>
        <v>None</v>
      </c>
      <c r="AG388" s="716" t="s">
        <v>1752</v>
      </c>
      <c r="AH388" s="752" t="s">
        <v>84</v>
      </c>
      <c r="AI388" s="745" t="s">
        <v>1745</v>
      </c>
      <c r="AJ388" s="716" t="s">
        <v>119</v>
      </c>
      <c r="AK388" s="717" t="s">
        <v>201</v>
      </c>
      <c r="AL388" s="717" t="s">
        <v>76</v>
      </c>
      <c r="AM388" s="717" t="s">
        <v>77</v>
      </c>
      <c r="AN388" s="717" t="s">
        <v>78</v>
      </c>
      <c r="AO388" s="723">
        <f t="array" ref="AO388">IFERROR(MAX(INDEX('Severity, Risk, and Probability'!$A$13:$A$17,MATCH(AJ388,'Severity, Risk, and Probability'!$B$13:$B$17,0)),INDEX('Severity, Risk, and Probability'!$A$13:$A$17,MATCH(AK388,'Severity, Risk, and Probability'!$C$13:$C$17,0)),INDEX('Severity, Risk, and Probability'!$A$13:$A$17,MATCH(AL388,'Severity, Risk, and Probability'!$D$13:$D$17,0)),INDEX('Severity, Risk, and Probability'!$A$13:$A$17,MATCH(AM388,'Severity, Risk, and Probability'!$E$13:$E$17,0)),INDEX('Severity, Risk, and Probability'!$A$13:$A$17,MATCH(AN388,'Severity, Risk, and Probability'!$F$13:$F$17,0))),"")</f>
        <v>1</v>
      </c>
      <c r="AP388" s="721">
        <f t="shared" si="219"/>
        <v>2</v>
      </c>
      <c r="AQ388" s="727" t="s">
        <v>84</v>
      </c>
      <c r="AR388" s="728" t="s">
        <v>84</v>
      </c>
      <c r="AS388" s="729"/>
      <c r="AT388" s="758"/>
      <c r="AU388" s="731"/>
      <c r="AV388" s="746" t="str">
        <f t="shared" si="220"/>
        <v>1.3.2</v>
      </c>
      <c r="AW388" s="747" t="str">
        <f t="shared" si="221"/>
        <v>1.3.2.1</v>
      </c>
      <c r="AX388" s="734" t="e">
        <f t="shared" ca="1" si="239"/>
        <v>#NAME?</v>
      </c>
      <c r="AY388" s="734" t="e">
        <f t="shared" ca="1" si="240"/>
        <v>#NAME?</v>
      </c>
      <c r="AZ388" s="734" t="e">
        <f t="shared" ca="1" si="241"/>
        <v>#NAME?</v>
      </c>
      <c r="BA388" s="734" t="b">
        <f t="shared" si="225"/>
        <v>1</v>
      </c>
      <c r="BB388" s="734" t="b">
        <f t="array" ref="BB388">IF(($S388=0.1),TRUE,IF(NOT(ISBLANK(INDEX(Categories!E$4:E$32,MATCH($S388,Categories!$D$4:$D$32,0)))),K388=INDEX(Categories!E$4:E$32,MATCH($S388,Categories!$D$4:$D$32,0)),TRUE))</f>
        <v>1</v>
      </c>
      <c r="BC388" s="734" t="b">
        <f t="array" ref="BC388">IF(($S388=0.1),TRUE,IF(NOT(ISBLANK(INDEX(Categories!F$4:F$32,MATCH($S388,Categories!$D$4:$D$32,0)))),L388=INDEX(Categories!F$4:F$32,MATCH($S388,Categories!$D$4:$D$32,0)),TRUE))</f>
        <v>1</v>
      </c>
      <c r="BD388" s="734" t="b">
        <f t="array" ref="BD388">IF(($S388=0.1),TRUE,IF(NOT(ISBLANK(INDEX(Categories!G$4:G$32,MATCH($S388,Categories!$D$4:$D$32,0)))),M388=INDEX(Categories!G$4:G$32,MATCH($S388,Categories!$D$4:$D$32,0)),TRUE))</f>
        <v>1</v>
      </c>
      <c r="BE388" s="734" t="b">
        <f t="array" ref="BE388">IF(($S388=0.1),TRUE,IF(NOT(ISBLANK(INDEX(Categories!H$4:H$32,MATCH($S388,Categories!$D$4:$D$32,0)))),N388=INDEX(Categories!H$4:H$32,MATCH($S388,Categories!$D$4:$D$32,0)),TRUE))</f>
        <v>1</v>
      </c>
      <c r="BF388" s="734" t="b">
        <f t="array" ref="BF388">IF(($S388=0.1),TRUE,IF(NOT(ISBLANK(INDEX(Categories!I$4:I$32,MATCH($S388,Categories!$D$4:$D$32,0)))),O388=INDEX(Categories!I$4:I$32,MATCH($S388,Categories!$D$4:$D$32,0)),TRUE))</f>
        <v>1</v>
      </c>
      <c r="BG388" s="734" t="b">
        <f t="array" ref="BG388">IF(($S388=0.1),TRUE,IF(NOT(ISBLANK(INDEX(Categories!J$4:J$32,MATCH($S388,Categories!$D$4:$D$32,0)))),P388=INDEX(Categories!J$4:J$32,MATCH($S388,Categories!$D$4:$D$32,0)),TRUE))</f>
        <v>1</v>
      </c>
      <c r="BH388" s="734" t="b">
        <f t="array" ref="BH388">IF(($S388=0.1),TRUE,IF(NOT(ISBLANK(INDEX(Categories!K$4:K$32,MATCH($S388,Categories!$D$4:$D$32,0)))),Q388=INDEX(Categories!K$4:K$32,MATCH($S388,Categories!$D$4:$D$32,0)),TRUE))</f>
        <v>1</v>
      </c>
      <c r="BI388" s="734" t="b">
        <f t="array" ref="BI388">IF(($S388=0.1),TRUE,IF(NOT(ISBLANK(INDEX(Categories!L$4:L$32,MATCH($S388,Categories!$D$4:$D$32,0)))),R388=INDEX(Categories!L$4:L$32,MATCH($S388,Categories!$D$4:$D$32,0)),TRUE))</f>
        <v>1</v>
      </c>
      <c r="BJ388" s="734" t="e">
        <f t="shared" ca="1" si="242"/>
        <v>#NAME?</v>
      </c>
      <c r="BK388" s="734" t="e">
        <f t="shared" ca="1" si="243"/>
        <v>#NAME?</v>
      </c>
      <c r="BL388" s="734" t="e">
        <f t="shared" ca="1" si="244"/>
        <v>#NAME?</v>
      </c>
    </row>
    <row r="389" spans="1:64" s="895" customFormat="1" ht="70" customHeight="1">
      <c r="A389" s="708">
        <f t="shared" si="1"/>
        <v>5</v>
      </c>
      <c r="B389" s="708">
        <f t="shared" si="46"/>
        <v>384</v>
      </c>
      <c r="C389" s="717" t="s">
        <v>1740</v>
      </c>
      <c r="D389" s="710" t="str">
        <f t="array" aca="1" ref="D389" ca="1">IFERROR(INDEX(SBS!$B$1:$B$530,MATCH(C389,SBS!$A$1:$A$530,0)),"-")</f>
        <v>OH Water Pre-Heater System</v>
      </c>
      <c r="E389" s="710" t="str">
        <f t="array" aca="1" ref="E389" ca="1">IFERROR(INDEX(SBS!$F$1:$F$530,MATCH(C389,SBS!$A$1:$A$530,0)),"-")</f>
        <v/>
      </c>
      <c r="F389" s="710" t="str">
        <f t="array" aca="1" ref="F389" ca="1">IFERROR(INDEX(SBS!$C$1:$C$530,MATCH(C389,SBS!$A$1:$A$530,0)),"-")</f>
        <v>Cooling Systems</v>
      </c>
      <c r="G389" s="799" t="s">
        <v>1755</v>
      </c>
      <c r="H389" s="717" t="s">
        <v>1750</v>
      </c>
      <c r="I389" s="792" t="s">
        <v>1756</v>
      </c>
      <c r="J389" s="744" t="s">
        <v>71</v>
      </c>
      <c r="K389" s="715" t="s">
        <v>73</v>
      </c>
      <c r="L389" s="716" t="s">
        <v>73</v>
      </c>
      <c r="M389" s="716" t="s">
        <v>119</v>
      </c>
      <c r="N389" s="717" t="s">
        <v>201</v>
      </c>
      <c r="O389" s="717" t="s">
        <v>76</v>
      </c>
      <c r="P389" s="717" t="s">
        <v>77</v>
      </c>
      <c r="Q389" s="717" t="s">
        <v>78</v>
      </c>
      <c r="R389" s="717" t="s">
        <v>404</v>
      </c>
      <c r="S389" s="717">
        <v>0.1</v>
      </c>
      <c r="T389" s="718">
        <f t="array" ref="T389">IFERROR(INDEX('Severity, Risk, and Probability'!$A$4:$A$8,MATCH(K389,'Severity, Risk, and Probability'!$B$4:$B$8,0)),"")</f>
        <v>2</v>
      </c>
      <c r="U389" s="718">
        <f t="array" ref="U389">IFERROR(INDEX('Severity, Risk, and Probability'!$A$4:$A$8,MATCH(L389,'Severity, Risk, and Probability'!$B$4:$B$8,0)),"")</f>
        <v>2</v>
      </c>
      <c r="V389" s="738">
        <v>0</v>
      </c>
      <c r="W389" s="718">
        <f t="array" ref="W389">IFERROR(MAX(INDEX('Severity, Risk, and Probability'!$A$13:$A$17,MATCH(M389,'Severity, Risk, and Probability'!$B$13:$B$17,0)),INDEX('Severity, Risk, and Probability'!$A$13:$A$17,MATCH(N389,'Severity, Risk, and Probability'!$C$13:$C$17,0)),INDEX('Severity, Risk, and Probability'!$A$13:$A$17,MATCH(O389,'Severity, Risk, and Probability'!$D$13:$D$17,0)),INDEX('Severity, Risk, and Probability'!$A$13:$A$17,MATCH(P389,'Severity, Risk, and Probability'!$E$13:$E$17,0)),INDEX('Severity, Risk, and Probability'!$A$13:$A$17,MATCH(Q389,'Severity, Risk, and Probability'!$F$13:$F$17,0))),"")</f>
        <v>1</v>
      </c>
      <c r="X389" s="720">
        <f t="array" ref="X389">IFERROR(INDEX('Severity, Risk, and Probability'!$A$20:$A$24,MATCH(R389,'Severity, Risk, and Probability'!$B$20:$B$24,0)),"")</f>
        <v>1</v>
      </c>
      <c r="Y389" s="718">
        <f t="shared" si="217"/>
        <v>2</v>
      </c>
      <c r="Z389" s="721">
        <f t="shared" si="218"/>
        <v>2</v>
      </c>
      <c r="AA389" s="722" t="s">
        <v>1740</v>
      </c>
      <c r="AB389" s="723" t="str">
        <f t="array" aca="1" ref="AB389" ca="1">IFERROR(INDEX(SBS!$B$1:$B$530,MATCH(AA389,SBS!$A$1:$A$530,0)),"None")</f>
        <v>OH Water Pre-Heater System</v>
      </c>
      <c r="AC389" s="717"/>
      <c r="AD389" s="723" t="str">
        <f t="array" aca="1" ref="AD389" ca="1">IFERROR(INDEX(SBS!$B$1:$B$530,MATCH(AC389,SBS!$A$1:$A$530,0)),"None")</f>
        <v>None</v>
      </c>
      <c r="AE389" s="717"/>
      <c r="AF389" s="723" t="str">
        <f t="array" aca="1" ref="AF389" ca="1">IFERROR(INDEX(SBS!$B$1:$B$530,MATCH(AE389,SBS!$A$1:$A$530,0)),"None")</f>
        <v>None</v>
      </c>
      <c r="AG389" s="795" t="s">
        <v>1752</v>
      </c>
      <c r="AH389" s="752" t="s">
        <v>84</v>
      </c>
      <c r="AI389" s="745" t="s">
        <v>1745</v>
      </c>
      <c r="AJ389" s="716" t="s">
        <v>119</v>
      </c>
      <c r="AK389" s="717" t="s">
        <v>201</v>
      </c>
      <c r="AL389" s="717" t="s">
        <v>76</v>
      </c>
      <c r="AM389" s="717" t="s">
        <v>77</v>
      </c>
      <c r="AN389" s="717" t="s">
        <v>78</v>
      </c>
      <c r="AO389" s="723">
        <f t="array" ref="AO389">IFERROR(MAX(INDEX('Severity, Risk, and Probability'!$A$13:$A$17,MATCH(AJ389,'Severity, Risk, and Probability'!$B$13:$B$17,0)),INDEX('Severity, Risk, and Probability'!$A$13:$A$17,MATCH(AK389,'Severity, Risk, and Probability'!$C$13:$C$17,0)),INDEX('Severity, Risk, and Probability'!$A$13:$A$17,MATCH(AL389,'Severity, Risk, and Probability'!$D$13:$D$17,0)),INDEX('Severity, Risk, and Probability'!$A$13:$A$17,MATCH(AM389,'Severity, Risk, and Probability'!$E$13:$E$17,0)),INDEX('Severity, Risk, and Probability'!$A$13:$A$17,MATCH(AN389,'Severity, Risk, and Probability'!$F$13:$F$17,0))),"")</f>
        <v>1</v>
      </c>
      <c r="AP389" s="721">
        <f t="shared" si="219"/>
        <v>2</v>
      </c>
      <c r="AQ389" s="727" t="s">
        <v>84</v>
      </c>
      <c r="AR389" s="728" t="s">
        <v>84</v>
      </c>
      <c r="AS389" s="729"/>
      <c r="AT389" s="758"/>
      <c r="AU389" s="731"/>
      <c r="AV389" s="746" t="str">
        <f t="shared" si="220"/>
        <v>1.3.2</v>
      </c>
      <c r="AW389" s="747" t="str">
        <f t="shared" si="221"/>
        <v>1.3.2.1</v>
      </c>
      <c r="AX389" s="734" t="e">
        <f t="shared" ca="1" si="239"/>
        <v>#NAME?</v>
      </c>
      <c r="AY389" s="734" t="e">
        <f t="shared" ca="1" si="240"/>
        <v>#NAME?</v>
      </c>
      <c r="AZ389" s="734" t="e">
        <f t="shared" ca="1" si="241"/>
        <v>#NAME?</v>
      </c>
      <c r="BA389" s="734" t="b">
        <f t="shared" si="225"/>
        <v>1</v>
      </c>
      <c r="BB389" s="734" t="b">
        <f t="array" ref="BB389">IF(($S389=0.1),TRUE,IF(NOT(ISBLANK(INDEX(Categories!E$4:E$32,MATCH($S389,Categories!$D$4:$D$32,0)))),K389=INDEX(Categories!E$4:E$32,MATCH($S389,Categories!$D$4:$D$32,0)),TRUE))</f>
        <v>1</v>
      </c>
      <c r="BC389" s="734" t="b">
        <f t="array" ref="BC389">IF(($S389=0.1),TRUE,IF(NOT(ISBLANK(INDEX(Categories!F$4:F$32,MATCH($S389,Categories!$D$4:$D$32,0)))),L389=INDEX(Categories!F$4:F$32,MATCH($S389,Categories!$D$4:$D$32,0)),TRUE))</f>
        <v>1</v>
      </c>
      <c r="BD389" s="734" t="b">
        <f t="array" ref="BD389">IF(($S389=0.1),TRUE,IF(NOT(ISBLANK(INDEX(Categories!G$4:G$32,MATCH($S389,Categories!$D$4:$D$32,0)))),M389=INDEX(Categories!G$4:G$32,MATCH($S389,Categories!$D$4:$D$32,0)),TRUE))</f>
        <v>1</v>
      </c>
      <c r="BE389" s="734" t="b">
        <f t="array" ref="BE389">IF(($S389=0.1),TRUE,IF(NOT(ISBLANK(INDEX(Categories!H$4:H$32,MATCH($S389,Categories!$D$4:$D$32,0)))),N389=INDEX(Categories!H$4:H$32,MATCH($S389,Categories!$D$4:$D$32,0)),TRUE))</f>
        <v>1</v>
      </c>
      <c r="BF389" s="734" t="b">
        <f t="array" ref="BF389">IF(($S389=0.1),TRUE,IF(NOT(ISBLANK(INDEX(Categories!I$4:I$32,MATCH($S389,Categories!$D$4:$D$32,0)))),O389=INDEX(Categories!I$4:I$32,MATCH($S389,Categories!$D$4:$D$32,0)),TRUE))</f>
        <v>1</v>
      </c>
      <c r="BG389" s="734" t="b">
        <f t="array" ref="BG389">IF(($S389=0.1),TRUE,IF(NOT(ISBLANK(INDEX(Categories!J$4:J$32,MATCH($S389,Categories!$D$4:$D$32,0)))),P389=INDEX(Categories!J$4:J$32,MATCH($S389,Categories!$D$4:$D$32,0)),TRUE))</f>
        <v>1</v>
      </c>
      <c r="BH389" s="734" t="b">
        <f t="array" ref="BH389">IF(($S389=0.1),TRUE,IF(NOT(ISBLANK(INDEX(Categories!K$4:K$32,MATCH($S389,Categories!$D$4:$D$32,0)))),Q389=INDEX(Categories!K$4:K$32,MATCH($S389,Categories!$D$4:$D$32,0)),TRUE))</f>
        <v>1</v>
      </c>
      <c r="BI389" s="734" t="b">
        <f t="array" ref="BI389">IF(($S389=0.1),TRUE,IF(NOT(ISBLANK(INDEX(Categories!L$4:L$32,MATCH($S389,Categories!$D$4:$D$32,0)))),R389=INDEX(Categories!L$4:L$32,MATCH($S389,Categories!$D$4:$D$32,0)),TRUE))</f>
        <v>1</v>
      </c>
      <c r="BJ389" s="734" t="e">
        <f t="shared" ca="1" si="242"/>
        <v>#NAME?</v>
      </c>
      <c r="BK389" s="734" t="e">
        <f t="shared" ca="1" si="243"/>
        <v>#NAME?</v>
      </c>
      <c r="BL389" s="734" t="e">
        <f t="shared" ca="1" si="244"/>
        <v>#NAME?</v>
      </c>
    </row>
    <row r="390" spans="1:64" s="895" customFormat="1" ht="70" customHeight="1">
      <c r="A390" s="708">
        <f t="shared" si="1"/>
        <v>5</v>
      </c>
      <c r="B390" s="708">
        <f t="shared" si="46"/>
        <v>385</v>
      </c>
      <c r="C390" s="717" t="s">
        <v>1740</v>
      </c>
      <c r="D390" s="710" t="str">
        <f t="array" aca="1" ref="D390" ca="1">IFERROR(INDEX(SBS!$B$1:$B$530,MATCH(C390,SBS!$A$1:$A$530,0)),"-")</f>
        <v>OH Water Pre-Heater System</v>
      </c>
      <c r="E390" s="710" t="str">
        <f t="array" aca="1" ref="E390" ca="1">IFERROR(INDEX(SBS!$F$1:$F$530,MATCH(C390,SBS!$A$1:$A$530,0)),"-")</f>
        <v/>
      </c>
      <c r="F390" s="710" t="str">
        <f t="array" aca="1" ref="F390" ca="1">IFERROR(INDEX(SBS!$C$1:$C$530,MATCH(C390,SBS!$A$1:$A$530,0)),"-")</f>
        <v>Cooling Systems</v>
      </c>
      <c r="G390" s="742" t="s">
        <v>1757</v>
      </c>
      <c r="H390" s="717" t="s">
        <v>1758</v>
      </c>
      <c r="I390" s="743" t="s">
        <v>1759</v>
      </c>
      <c r="J390" s="744" t="s">
        <v>71</v>
      </c>
      <c r="K390" s="715" t="s">
        <v>73</v>
      </c>
      <c r="L390" s="716" t="s">
        <v>73</v>
      </c>
      <c r="M390" s="716" t="s">
        <v>350</v>
      </c>
      <c r="N390" s="717" t="s">
        <v>301</v>
      </c>
      <c r="O390" s="717" t="s">
        <v>76</v>
      </c>
      <c r="P390" s="717" t="s">
        <v>77</v>
      </c>
      <c r="Q390" s="717" t="s">
        <v>78</v>
      </c>
      <c r="R390" s="717" t="s">
        <v>404</v>
      </c>
      <c r="S390" s="717">
        <v>0.1</v>
      </c>
      <c r="T390" s="718">
        <f t="array" ref="T390">IFERROR(INDEX('Severity, Risk, and Probability'!$A$4:$A$8,MATCH(K390,'Severity, Risk, and Probability'!$B$4:$B$8,0)),"")</f>
        <v>2</v>
      </c>
      <c r="U390" s="718">
        <f t="array" ref="U390">IFERROR(INDEX('Severity, Risk, and Probability'!$A$4:$A$8,MATCH(L390,'Severity, Risk, and Probability'!$B$4:$B$8,0)),"")</f>
        <v>2</v>
      </c>
      <c r="V390" s="738">
        <v>0</v>
      </c>
      <c r="W390" s="718">
        <f t="array" ref="W390">IFERROR(MAX(INDEX('Severity, Risk, and Probability'!$A$13:$A$17,MATCH(M390,'Severity, Risk, and Probability'!$B$13:$B$17,0)),INDEX('Severity, Risk, and Probability'!$A$13:$A$17,MATCH(N390,'Severity, Risk, and Probability'!$C$13:$C$17,0)),INDEX('Severity, Risk, and Probability'!$A$13:$A$17,MATCH(O390,'Severity, Risk, and Probability'!$D$13:$D$17,0)),INDEX('Severity, Risk, and Probability'!$A$13:$A$17,MATCH(P390,'Severity, Risk, and Probability'!$E$13:$E$17,0)),INDEX('Severity, Risk, and Probability'!$A$13:$A$17,MATCH(Q390,'Severity, Risk, and Probability'!$F$13:$F$17,0))),"")</f>
        <v>4</v>
      </c>
      <c r="X390" s="720">
        <f t="array" ref="X390">IFERROR(INDEX('Severity, Risk, and Probability'!$A$20:$A$24,MATCH(R390,'Severity, Risk, and Probability'!$B$20:$B$24,0)),"")</f>
        <v>1</v>
      </c>
      <c r="Y390" s="718">
        <f t="shared" si="217"/>
        <v>8</v>
      </c>
      <c r="Z390" s="721">
        <f t="shared" si="218"/>
        <v>8</v>
      </c>
      <c r="AA390" s="722" t="s">
        <v>1740</v>
      </c>
      <c r="AB390" s="723" t="str">
        <f t="array" aca="1" ref="AB390" ca="1">IFERROR(INDEX(SBS!$B$1:$B$530,MATCH(AA390,SBS!$A$1:$A$530,0)),"None")</f>
        <v>OH Water Pre-Heater System</v>
      </c>
      <c r="AC390" s="717" t="s">
        <v>488</v>
      </c>
      <c r="AD390" s="723" t="str">
        <f t="array" aca="1" ref="AD390" ca="1">IFERROR(INDEX(SBS!$B$1:$B$530,MATCH(AC390,SBS!$A$1:$A$530,0)),"None")</f>
        <v>CWS Flow and Temperature Instrumentation</v>
      </c>
      <c r="AE390" s="717"/>
      <c r="AF390" s="723" t="str">
        <f t="array" aca="1" ref="AF390" ca="1">IFERROR(INDEX(SBS!$B$1:$B$530,MATCH(AE390,SBS!$A$1:$A$530,0)),"None")</f>
        <v>None</v>
      </c>
      <c r="AG390" s="716" t="s">
        <v>1760</v>
      </c>
      <c r="AH390" s="752" t="s">
        <v>84</v>
      </c>
      <c r="AI390" s="745" t="s">
        <v>1745</v>
      </c>
      <c r="AJ390" s="716" t="s">
        <v>119</v>
      </c>
      <c r="AK390" s="717" t="s">
        <v>201</v>
      </c>
      <c r="AL390" s="717" t="s">
        <v>76</v>
      </c>
      <c r="AM390" s="717" t="s">
        <v>77</v>
      </c>
      <c r="AN390" s="717" t="s">
        <v>78</v>
      </c>
      <c r="AO390" s="723">
        <f t="array" ref="AO390">IFERROR(MAX(INDEX('Severity, Risk, and Probability'!$A$13:$A$17,MATCH(AJ390,'Severity, Risk, and Probability'!$B$13:$B$17,0)),INDEX('Severity, Risk, and Probability'!$A$13:$A$17,MATCH(AK390,'Severity, Risk, and Probability'!$C$13:$C$17,0)),INDEX('Severity, Risk, and Probability'!$A$13:$A$17,MATCH(AL390,'Severity, Risk, and Probability'!$D$13:$D$17,0)),INDEX('Severity, Risk, and Probability'!$A$13:$A$17,MATCH(AM390,'Severity, Risk, and Probability'!$E$13:$E$17,0)),INDEX('Severity, Risk, and Probability'!$A$13:$A$17,MATCH(AN390,'Severity, Risk, and Probability'!$F$13:$F$17,0))),"")</f>
        <v>1</v>
      </c>
      <c r="AP390" s="721">
        <f t="shared" si="219"/>
        <v>2</v>
      </c>
      <c r="AQ390" s="727" t="s">
        <v>84</v>
      </c>
      <c r="AR390" s="728" t="s">
        <v>84</v>
      </c>
      <c r="AS390" s="729"/>
      <c r="AT390" s="758"/>
      <c r="AU390" s="731"/>
      <c r="AV390" s="746" t="str">
        <f t="shared" si="220"/>
        <v>1.3.2</v>
      </c>
      <c r="AW390" s="747" t="str">
        <f t="shared" si="221"/>
        <v>1.3.2.1</v>
      </c>
      <c r="AX390" s="734" t="e">
        <f t="shared" ca="1" si="239"/>
        <v>#NAME?</v>
      </c>
      <c r="AY390" s="734" t="e">
        <f t="shared" ca="1" si="240"/>
        <v>#NAME?</v>
      </c>
      <c r="AZ390" s="734" t="e">
        <f t="shared" ca="1" si="241"/>
        <v>#NAME?</v>
      </c>
      <c r="BA390" s="734" t="b">
        <f t="shared" si="225"/>
        <v>1</v>
      </c>
      <c r="BB390" s="734" t="b">
        <f t="array" ref="BB390">IF(($S390=0.1),TRUE,IF(NOT(ISBLANK(INDEX(Categories!E$4:E$32,MATCH($S390,Categories!$D$4:$D$32,0)))),K390=INDEX(Categories!E$4:E$32,MATCH($S390,Categories!$D$4:$D$32,0)),TRUE))</f>
        <v>1</v>
      </c>
      <c r="BC390" s="734" t="b">
        <f t="array" ref="BC390">IF(($S390=0.1),TRUE,IF(NOT(ISBLANK(INDEX(Categories!F$4:F$32,MATCH($S390,Categories!$D$4:$D$32,0)))),L390=INDEX(Categories!F$4:F$32,MATCH($S390,Categories!$D$4:$D$32,0)),TRUE))</f>
        <v>1</v>
      </c>
      <c r="BD390" s="734" t="b">
        <f t="array" ref="BD390">IF(($S390=0.1),TRUE,IF(NOT(ISBLANK(INDEX(Categories!G$4:G$32,MATCH($S390,Categories!$D$4:$D$32,0)))),M390=INDEX(Categories!G$4:G$32,MATCH($S390,Categories!$D$4:$D$32,0)),TRUE))</f>
        <v>1</v>
      </c>
      <c r="BE390" s="734" t="b">
        <f t="array" ref="BE390">IF(($S390=0.1),TRUE,IF(NOT(ISBLANK(INDEX(Categories!H$4:H$32,MATCH($S390,Categories!$D$4:$D$32,0)))),N390=INDEX(Categories!H$4:H$32,MATCH($S390,Categories!$D$4:$D$32,0)),TRUE))</f>
        <v>1</v>
      </c>
      <c r="BF390" s="734" t="b">
        <f t="array" ref="BF390">IF(($S390=0.1),TRUE,IF(NOT(ISBLANK(INDEX(Categories!I$4:I$32,MATCH($S390,Categories!$D$4:$D$32,0)))),O390=INDEX(Categories!I$4:I$32,MATCH($S390,Categories!$D$4:$D$32,0)),TRUE))</f>
        <v>1</v>
      </c>
      <c r="BG390" s="734" t="b">
        <f t="array" ref="BG390">IF(($S390=0.1),TRUE,IF(NOT(ISBLANK(INDEX(Categories!J$4:J$32,MATCH($S390,Categories!$D$4:$D$32,0)))),P390=INDEX(Categories!J$4:J$32,MATCH($S390,Categories!$D$4:$D$32,0)),TRUE))</f>
        <v>1</v>
      </c>
      <c r="BH390" s="734" t="b">
        <f t="array" ref="BH390">IF(($S390=0.1),TRUE,IF(NOT(ISBLANK(INDEX(Categories!K$4:K$32,MATCH($S390,Categories!$D$4:$D$32,0)))),Q390=INDEX(Categories!K$4:K$32,MATCH($S390,Categories!$D$4:$D$32,0)),TRUE))</f>
        <v>1</v>
      </c>
      <c r="BI390" s="734" t="b">
        <f t="array" ref="BI390">IF(($S390=0.1),TRUE,IF(NOT(ISBLANK(INDEX(Categories!L$4:L$32,MATCH($S390,Categories!$D$4:$D$32,0)))),R390=INDEX(Categories!L$4:L$32,MATCH($S390,Categories!$D$4:$D$32,0)),TRUE))</f>
        <v>1</v>
      </c>
      <c r="BJ390" s="734" t="e">
        <f t="shared" ca="1" si="242"/>
        <v>#NAME?</v>
      </c>
      <c r="BK390" s="734" t="e">
        <f t="shared" ca="1" si="243"/>
        <v>#NAME?</v>
      </c>
      <c r="BL390" s="734" t="e">
        <f t="shared" ca="1" si="244"/>
        <v>#NAME?</v>
      </c>
    </row>
    <row r="391" spans="1:64" s="895" customFormat="1" ht="70" customHeight="1">
      <c r="A391" s="708">
        <f t="shared" si="1"/>
        <v>5</v>
      </c>
      <c r="B391" s="708">
        <f t="shared" si="46"/>
        <v>386</v>
      </c>
      <c r="C391" s="717" t="s">
        <v>1740</v>
      </c>
      <c r="D391" s="710" t="str">
        <f t="array" aca="1" ref="D391" ca="1">IFERROR(INDEX(SBS!$B$1:$B$530,MATCH(C391,SBS!$A$1:$A$530,0)),"-")</f>
        <v>OH Water Pre-Heater System</v>
      </c>
      <c r="E391" s="710" t="str">
        <f t="array" aca="1" ref="E391" ca="1">IFERROR(INDEX(SBS!$F$1:$F$530,MATCH(C391,SBS!$A$1:$A$530,0)),"-")</f>
        <v/>
      </c>
      <c r="F391" s="710" t="str">
        <f t="array" aca="1" ref="F391" ca="1">IFERROR(INDEX(SBS!$C$1:$C$530,MATCH(C391,SBS!$A$1:$A$530,0)),"-")</f>
        <v>Cooling Systems</v>
      </c>
      <c r="G391" s="735" t="s">
        <v>1761</v>
      </c>
      <c r="H391" s="717" t="s">
        <v>1758</v>
      </c>
      <c r="I391" s="736" t="s">
        <v>1762</v>
      </c>
      <c r="J391" s="744" t="s">
        <v>71</v>
      </c>
      <c r="K391" s="715" t="s">
        <v>72</v>
      </c>
      <c r="L391" s="716" t="s">
        <v>72</v>
      </c>
      <c r="M391" s="716" t="s">
        <v>350</v>
      </c>
      <c r="N391" s="717" t="s">
        <v>301</v>
      </c>
      <c r="O391" s="717" t="s">
        <v>76</v>
      </c>
      <c r="P391" s="717" t="s">
        <v>77</v>
      </c>
      <c r="Q391" s="717" t="s">
        <v>78</v>
      </c>
      <c r="R391" s="717" t="s">
        <v>404</v>
      </c>
      <c r="S391" s="717">
        <v>0.1</v>
      </c>
      <c r="T391" s="718">
        <f t="array" ref="T391">IFERROR(INDEX('Severity, Risk, and Probability'!$A$4:$A$8,MATCH(K391,'Severity, Risk, and Probability'!$B$4:$B$8,0)),"")</f>
        <v>3</v>
      </c>
      <c r="U391" s="718">
        <f t="array" ref="U391">IFERROR(INDEX('Severity, Risk, and Probability'!$A$4:$A$8,MATCH(L391,'Severity, Risk, and Probability'!$B$4:$B$8,0)),"")</f>
        <v>3</v>
      </c>
      <c r="V391" s="738">
        <v>0</v>
      </c>
      <c r="W391" s="718">
        <f t="array" ref="W391">IFERROR(MAX(INDEX('Severity, Risk, and Probability'!$A$13:$A$17,MATCH(M391,'Severity, Risk, and Probability'!$B$13:$B$17,0)),INDEX('Severity, Risk, and Probability'!$A$13:$A$17,MATCH(N391,'Severity, Risk, and Probability'!$C$13:$C$17,0)),INDEX('Severity, Risk, and Probability'!$A$13:$A$17,MATCH(O391,'Severity, Risk, and Probability'!$D$13:$D$17,0)),INDEX('Severity, Risk, and Probability'!$A$13:$A$17,MATCH(P391,'Severity, Risk, and Probability'!$E$13:$E$17,0)),INDEX('Severity, Risk, and Probability'!$A$13:$A$17,MATCH(Q391,'Severity, Risk, and Probability'!$F$13:$F$17,0))),"")</f>
        <v>4</v>
      </c>
      <c r="X391" s="720">
        <f t="array" ref="X391">IFERROR(INDEX('Severity, Risk, and Probability'!$A$20:$A$24,MATCH(R391,'Severity, Risk, and Probability'!$B$20:$B$24,0)),"")</f>
        <v>1</v>
      </c>
      <c r="Y391" s="718">
        <f t="shared" si="217"/>
        <v>12</v>
      </c>
      <c r="Z391" s="721">
        <f t="shared" si="218"/>
        <v>12</v>
      </c>
      <c r="AA391" s="722" t="s">
        <v>488</v>
      </c>
      <c r="AB391" s="723" t="str">
        <f t="array" aca="1" ref="AB391" ca="1">IFERROR(INDEX(SBS!$B$1:$B$530,MATCH(AA391,SBS!$A$1:$A$530,0)),"None")</f>
        <v>CWS Flow and Temperature Instrumentation</v>
      </c>
      <c r="AC391" s="717" t="s">
        <v>1740</v>
      </c>
      <c r="AD391" s="723" t="str">
        <f t="array" aca="1" ref="AD391" ca="1">IFERROR(INDEX(SBS!$B$1:$B$530,MATCH(AC391,SBS!$A$1:$A$530,0)),"None")</f>
        <v>OH Water Pre-Heater System</v>
      </c>
      <c r="AE391" s="717"/>
      <c r="AF391" s="723" t="str">
        <f t="array" aca="1" ref="AF391" ca="1">IFERROR(INDEX(SBS!$B$1:$B$530,MATCH(AE391,SBS!$A$1:$A$530,0)),"None")</f>
        <v>None</v>
      </c>
      <c r="AG391" s="740" t="s">
        <v>1763</v>
      </c>
      <c r="AH391" s="752" t="s">
        <v>84</v>
      </c>
      <c r="AI391" s="745" t="s">
        <v>1764</v>
      </c>
      <c r="AJ391" s="716" t="s">
        <v>119</v>
      </c>
      <c r="AK391" s="717" t="s">
        <v>201</v>
      </c>
      <c r="AL391" s="717" t="s">
        <v>76</v>
      </c>
      <c r="AM391" s="717" t="s">
        <v>77</v>
      </c>
      <c r="AN391" s="717" t="s">
        <v>78</v>
      </c>
      <c r="AO391" s="723">
        <f t="array" ref="AO391">IFERROR(MAX(INDEX('Severity, Risk, and Probability'!$A$13:$A$17,MATCH(AJ391,'Severity, Risk, and Probability'!$B$13:$B$17,0)),INDEX('Severity, Risk, and Probability'!$A$13:$A$17,MATCH(AK391,'Severity, Risk, and Probability'!$C$13:$C$17,0)),INDEX('Severity, Risk, and Probability'!$A$13:$A$17,MATCH(AL391,'Severity, Risk, and Probability'!$D$13:$D$17,0)),INDEX('Severity, Risk, and Probability'!$A$13:$A$17,MATCH(AM391,'Severity, Risk, and Probability'!$E$13:$E$17,0)),INDEX('Severity, Risk, and Probability'!$A$13:$A$17,MATCH(AN391,'Severity, Risk, and Probability'!$F$13:$F$17,0))),"")</f>
        <v>1</v>
      </c>
      <c r="AP391" s="721">
        <f t="shared" si="219"/>
        <v>3</v>
      </c>
      <c r="AQ391" s="727" t="s">
        <v>84</v>
      </c>
      <c r="AR391" s="728" t="s">
        <v>84</v>
      </c>
      <c r="AS391" s="729"/>
      <c r="AT391" s="758"/>
      <c r="AU391" s="731"/>
      <c r="AV391" s="746" t="str">
        <f t="shared" si="220"/>
        <v>1.3.2</v>
      </c>
      <c r="AW391" s="747" t="str">
        <f t="shared" si="221"/>
        <v>1.3.2.1</v>
      </c>
      <c r="AX391" s="734" t="e">
        <f t="shared" ca="1" si="239"/>
        <v>#NAME?</v>
      </c>
      <c r="AY391" s="734" t="e">
        <f t="shared" ca="1" si="240"/>
        <v>#NAME?</v>
      </c>
      <c r="AZ391" s="734" t="e">
        <f t="shared" ca="1" si="241"/>
        <v>#NAME?</v>
      </c>
      <c r="BA391" s="734" t="b">
        <f t="shared" si="225"/>
        <v>1</v>
      </c>
      <c r="BB391" s="734" t="b">
        <f t="array" ref="BB391">IF(($S391=0.1),TRUE,IF(NOT(ISBLANK(INDEX(Categories!E$4:E$32,MATCH($S391,Categories!$D$4:$D$32,0)))),K391=INDEX(Categories!E$4:E$32,MATCH($S391,Categories!$D$4:$D$32,0)),TRUE))</f>
        <v>1</v>
      </c>
      <c r="BC391" s="734" t="b">
        <f t="array" ref="BC391">IF(($S391=0.1),TRUE,IF(NOT(ISBLANK(INDEX(Categories!F$4:F$32,MATCH($S391,Categories!$D$4:$D$32,0)))),L391=INDEX(Categories!F$4:F$32,MATCH($S391,Categories!$D$4:$D$32,0)),TRUE))</f>
        <v>1</v>
      </c>
      <c r="BD391" s="734" t="b">
        <f t="array" ref="BD391">IF(($S391=0.1),TRUE,IF(NOT(ISBLANK(INDEX(Categories!G$4:G$32,MATCH($S391,Categories!$D$4:$D$32,0)))),M391=INDEX(Categories!G$4:G$32,MATCH($S391,Categories!$D$4:$D$32,0)),TRUE))</f>
        <v>1</v>
      </c>
      <c r="BE391" s="734" t="b">
        <f t="array" ref="BE391">IF(($S391=0.1),TRUE,IF(NOT(ISBLANK(INDEX(Categories!H$4:H$32,MATCH($S391,Categories!$D$4:$D$32,0)))),N391=INDEX(Categories!H$4:H$32,MATCH($S391,Categories!$D$4:$D$32,0)),TRUE))</f>
        <v>1</v>
      </c>
      <c r="BF391" s="734" t="b">
        <f t="array" ref="BF391">IF(($S391=0.1),TRUE,IF(NOT(ISBLANK(INDEX(Categories!I$4:I$32,MATCH($S391,Categories!$D$4:$D$32,0)))),O391=INDEX(Categories!I$4:I$32,MATCH($S391,Categories!$D$4:$D$32,0)),TRUE))</f>
        <v>1</v>
      </c>
      <c r="BG391" s="734" t="b">
        <f t="array" ref="BG391">IF(($S391=0.1),TRUE,IF(NOT(ISBLANK(INDEX(Categories!J$4:J$32,MATCH($S391,Categories!$D$4:$D$32,0)))),P391=INDEX(Categories!J$4:J$32,MATCH($S391,Categories!$D$4:$D$32,0)),TRUE))</f>
        <v>1</v>
      </c>
      <c r="BH391" s="734" t="b">
        <f t="array" ref="BH391">IF(($S391=0.1),TRUE,IF(NOT(ISBLANK(INDEX(Categories!K$4:K$32,MATCH($S391,Categories!$D$4:$D$32,0)))),Q391=INDEX(Categories!K$4:K$32,MATCH($S391,Categories!$D$4:$D$32,0)),TRUE))</f>
        <v>1</v>
      </c>
      <c r="BI391" s="734" t="b">
        <f t="array" ref="BI391">IF(($S391=0.1),TRUE,IF(NOT(ISBLANK(INDEX(Categories!L$4:L$32,MATCH($S391,Categories!$D$4:$D$32,0)))),R391=INDEX(Categories!L$4:L$32,MATCH($S391,Categories!$D$4:$D$32,0)),TRUE))</f>
        <v>1</v>
      </c>
      <c r="BJ391" s="734" t="e">
        <f t="shared" ca="1" si="242"/>
        <v>#NAME?</v>
      </c>
      <c r="BK391" s="734" t="e">
        <f t="shared" ca="1" si="243"/>
        <v>#NAME?</v>
      </c>
      <c r="BL391" s="734" t="e">
        <f t="shared" ca="1" si="244"/>
        <v>#NAME?</v>
      </c>
    </row>
    <row r="392" spans="1:64" s="895" customFormat="1" ht="70" customHeight="1">
      <c r="A392" s="708">
        <f t="shared" si="1"/>
        <v>5</v>
      </c>
      <c r="B392" s="708">
        <f t="shared" si="46"/>
        <v>387</v>
      </c>
      <c r="C392" s="717" t="s">
        <v>1740</v>
      </c>
      <c r="D392" s="710" t="str">
        <f t="array" aca="1" ref="D392" ca="1">IFERROR(INDEX(SBS!$B$1:$B$530,MATCH(C392,SBS!$A$1:$A$530,0)),"-")</f>
        <v>OH Water Pre-Heater System</v>
      </c>
      <c r="E392" s="710" t="str">
        <f t="array" aca="1" ref="E392" ca="1">IFERROR(INDEX(SBS!$F$1:$F$530,MATCH(C392,SBS!$A$1:$A$530,0)),"-")</f>
        <v/>
      </c>
      <c r="F392" s="710" t="str">
        <f t="array" aca="1" ref="F392" ca="1">IFERROR(INDEX(SBS!$C$1:$C$530,MATCH(C392,SBS!$A$1:$A$530,0)),"-")</f>
        <v>Cooling Systems</v>
      </c>
      <c r="G392" s="735" t="s">
        <v>1765</v>
      </c>
      <c r="H392" s="717"/>
      <c r="I392" s="736" t="s">
        <v>1766</v>
      </c>
      <c r="J392" s="744" t="s">
        <v>71</v>
      </c>
      <c r="K392" s="715" t="s">
        <v>72</v>
      </c>
      <c r="L392" s="716" t="s">
        <v>72</v>
      </c>
      <c r="M392" s="716" t="s">
        <v>119</v>
      </c>
      <c r="N392" s="717" t="s">
        <v>116</v>
      </c>
      <c r="O392" s="717" t="s">
        <v>76</v>
      </c>
      <c r="P392" s="717" t="s">
        <v>77</v>
      </c>
      <c r="Q392" s="717" t="s">
        <v>78</v>
      </c>
      <c r="R392" s="717" t="s">
        <v>404</v>
      </c>
      <c r="S392" s="717">
        <v>0.1</v>
      </c>
      <c r="T392" s="718">
        <f t="array" ref="T392">IFERROR(INDEX('Severity, Risk, and Probability'!$A$4:$A$8,MATCH(K392,'Severity, Risk, and Probability'!$B$4:$B$8,0)),"")</f>
        <v>3</v>
      </c>
      <c r="U392" s="718">
        <f t="array" ref="U392">IFERROR(INDEX('Severity, Risk, and Probability'!$A$4:$A$8,MATCH(L392,'Severity, Risk, and Probability'!$B$4:$B$8,0)),"")</f>
        <v>3</v>
      </c>
      <c r="V392" s="738">
        <v>0</v>
      </c>
      <c r="W392" s="718">
        <f t="array" ref="W392">IFERROR(MAX(INDEX('Severity, Risk, and Probability'!$A$13:$A$17,MATCH(M392,'Severity, Risk, and Probability'!$B$13:$B$17,0)),INDEX('Severity, Risk, and Probability'!$A$13:$A$17,MATCH(N392,'Severity, Risk, and Probability'!$C$13:$C$17,0)),INDEX('Severity, Risk, and Probability'!$A$13:$A$17,MATCH(O392,'Severity, Risk, and Probability'!$D$13:$D$17,0)),INDEX('Severity, Risk, and Probability'!$A$13:$A$17,MATCH(P392,'Severity, Risk, and Probability'!$E$13:$E$17,0)),INDEX('Severity, Risk, and Probability'!$A$13:$A$17,MATCH(Q392,'Severity, Risk, and Probability'!$F$13:$F$17,0))),"")</f>
        <v>2</v>
      </c>
      <c r="X392" s="720">
        <f t="array" ref="X392">IFERROR(INDEX('Severity, Risk, and Probability'!$A$20:$A$24,MATCH(R392,'Severity, Risk, and Probability'!$B$20:$B$24,0)),"")</f>
        <v>1</v>
      </c>
      <c r="Y392" s="718">
        <f t="shared" si="217"/>
        <v>6</v>
      </c>
      <c r="Z392" s="721">
        <f t="shared" si="218"/>
        <v>6</v>
      </c>
      <c r="AA392" s="722" t="s">
        <v>1740</v>
      </c>
      <c r="AB392" s="723" t="str">
        <f t="array" aca="1" ref="AB392" ca="1">IFERROR(INDEX(SBS!$B$1:$B$530,MATCH(AA392,SBS!$A$1:$A$530,0)),"None")</f>
        <v>OH Water Pre-Heater System</v>
      </c>
      <c r="AC392" s="717" t="s">
        <v>1740</v>
      </c>
      <c r="AD392" s="723" t="str">
        <f t="array" aca="1" ref="AD392" ca="1">IFERROR(INDEX(SBS!$B$1:$B$530,MATCH(AC392,SBS!$A$1:$A$530,0)),"None")</f>
        <v>OH Water Pre-Heater System</v>
      </c>
      <c r="AE392" s="717"/>
      <c r="AF392" s="723" t="str">
        <f t="array" aca="1" ref="AF392" ca="1">IFERROR(INDEX(SBS!$B$1:$B$530,MATCH(AE392,SBS!$A$1:$A$530,0)),"None")</f>
        <v>None</v>
      </c>
      <c r="AG392" s="740" t="s">
        <v>1767</v>
      </c>
      <c r="AH392" s="752" t="s">
        <v>84</v>
      </c>
      <c r="AI392" s="745" t="s">
        <v>1764</v>
      </c>
      <c r="AJ392" s="716" t="s">
        <v>119</v>
      </c>
      <c r="AK392" s="717" t="s">
        <v>201</v>
      </c>
      <c r="AL392" s="717" t="s">
        <v>76</v>
      </c>
      <c r="AM392" s="717" t="s">
        <v>77</v>
      </c>
      <c r="AN392" s="717" t="s">
        <v>78</v>
      </c>
      <c r="AO392" s="723">
        <f t="array" ref="AO392">IFERROR(MAX(INDEX('Severity, Risk, and Probability'!$A$13:$A$17,MATCH(AJ392,'Severity, Risk, and Probability'!$B$13:$B$17,0)),INDEX('Severity, Risk, and Probability'!$A$13:$A$17,MATCH(AK392,'Severity, Risk, and Probability'!$C$13:$C$17,0)),INDEX('Severity, Risk, and Probability'!$A$13:$A$17,MATCH(AL392,'Severity, Risk, and Probability'!$D$13:$D$17,0)),INDEX('Severity, Risk, and Probability'!$A$13:$A$17,MATCH(AM392,'Severity, Risk, and Probability'!$E$13:$E$17,0)),INDEX('Severity, Risk, and Probability'!$A$13:$A$17,MATCH(AN392,'Severity, Risk, and Probability'!$F$13:$F$17,0))),"")</f>
        <v>1</v>
      </c>
      <c r="AP392" s="721">
        <f t="shared" si="219"/>
        <v>3</v>
      </c>
      <c r="AQ392" s="727" t="s">
        <v>84</v>
      </c>
      <c r="AR392" s="728" t="s">
        <v>84</v>
      </c>
      <c r="AS392" s="729" t="s">
        <v>1768</v>
      </c>
      <c r="AT392" s="758" t="s">
        <v>1769</v>
      </c>
      <c r="AU392" s="731"/>
      <c r="AV392" s="746" t="str">
        <f t="shared" si="220"/>
        <v>1.3.2</v>
      </c>
      <c r="AW392" s="747" t="str">
        <f t="shared" si="221"/>
        <v>1.3.2.1</v>
      </c>
      <c r="AX392" s="734" t="e">
        <f t="shared" ca="1" si="239"/>
        <v>#NAME?</v>
      </c>
      <c r="AY392" s="734" t="e">
        <f t="shared" ca="1" si="240"/>
        <v>#NAME?</v>
      </c>
      <c r="AZ392" s="734" t="e">
        <f t="shared" ca="1" si="241"/>
        <v>#NAME?</v>
      </c>
      <c r="BA392" s="734" t="b">
        <f t="shared" si="225"/>
        <v>1</v>
      </c>
      <c r="BB392" s="734" t="b">
        <f t="array" ref="BB392">IF(($S392=0.1),TRUE,IF(NOT(ISBLANK(INDEX(Categories!E$4:E$32,MATCH($S392,Categories!$D$4:$D$32,0)))),K392=INDEX(Categories!E$4:E$32,MATCH($S392,Categories!$D$4:$D$32,0)),TRUE))</f>
        <v>1</v>
      </c>
      <c r="BC392" s="734" t="b">
        <f t="array" ref="BC392">IF(($S392=0.1),TRUE,IF(NOT(ISBLANK(INDEX(Categories!F$4:F$32,MATCH($S392,Categories!$D$4:$D$32,0)))),L392=INDEX(Categories!F$4:F$32,MATCH($S392,Categories!$D$4:$D$32,0)),TRUE))</f>
        <v>1</v>
      </c>
      <c r="BD392" s="734" t="b">
        <f t="array" ref="BD392">IF(($S392=0.1),TRUE,IF(NOT(ISBLANK(INDEX(Categories!G$4:G$32,MATCH($S392,Categories!$D$4:$D$32,0)))),M392=INDEX(Categories!G$4:G$32,MATCH($S392,Categories!$D$4:$D$32,0)),TRUE))</f>
        <v>1</v>
      </c>
      <c r="BE392" s="734" t="b">
        <f t="array" ref="BE392">IF(($S392=0.1),TRUE,IF(NOT(ISBLANK(INDEX(Categories!H$4:H$32,MATCH($S392,Categories!$D$4:$D$32,0)))),N392=INDEX(Categories!H$4:H$32,MATCH($S392,Categories!$D$4:$D$32,0)),TRUE))</f>
        <v>1</v>
      </c>
      <c r="BF392" s="734" t="b">
        <f t="array" ref="BF392">IF(($S392=0.1),TRUE,IF(NOT(ISBLANK(INDEX(Categories!I$4:I$32,MATCH($S392,Categories!$D$4:$D$32,0)))),O392=INDEX(Categories!I$4:I$32,MATCH($S392,Categories!$D$4:$D$32,0)),TRUE))</f>
        <v>1</v>
      </c>
      <c r="BG392" s="734" t="b">
        <f t="array" ref="BG392">IF(($S392=0.1),TRUE,IF(NOT(ISBLANK(INDEX(Categories!J$4:J$32,MATCH($S392,Categories!$D$4:$D$32,0)))),P392=INDEX(Categories!J$4:J$32,MATCH($S392,Categories!$D$4:$D$32,0)),TRUE))</f>
        <v>1</v>
      </c>
      <c r="BH392" s="734" t="b">
        <f t="array" ref="BH392">IF(($S392=0.1),TRUE,IF(NOT(ISBLANK(INDEX(Categories!K$4:K$32,MATCH($S392,Categories!$D$4:$D$32,0)))),Q392=INDEX(Categories!K$4:K$32,MATCH($S392,Categories!$D$4:$D$32,0)),TRUE))</f>
        <v>1</v>
      </c>
      <c r="BI392" s="734" t="b">
        <f t="array" ref="BI392">IF(($S392=0.1),TRUE,IF(NOT(ISBLANK(INDEX(Categories!L$4:L$32,MATCH($S392,Categories!$D$4:$D$32,0)))),R392=INDEX(Categories!L$4:L$32,MATCH($S392,Categories!$D$4:$D$32,0)),TRUE))</f>
        <v>1</v>
      </c>
      <c r="BJ392" s="734" t="e">
        <f t="shared" ca="1" si="242"/>
        <v>#NAME?</v>
      </c>
      <c r="BK392" s="734" t="e">
        <f t="shared" ca="1" si="243"/>
        <v>#NAME?</v>
      </c>
      <c r="BL392" s="734" t="e">
        <f t="shared" ca="1" si="244"/>
        <v>#NAME?</v>
      </c>
    </row>
    <row r="393" spans="1:64" s="895" customFormat="1" ht="70" customHeight="1">
      <c r="A393" s="708">
        <f t="shared" si="1"/>
        <v>5</v>
      </c>
      <c r="B393" s="708">
        <f t="shared" si="46"/>
        <v>388</v>
      </c>
      <c r="C393" s="717" t="s">
        <v>1740</v>
      </c>
      <c r="D393" s="710" t="str">
        <f t="array" aca="1" ref="D393" ca="1">IFERROR(INDEX(SBS!$B$1:$B$530,MATCH(C393,SBS!$A$1:$A$530,0)),"-")</f>
        <v>OH Water Pre-Heater System</v>
      </c>
      <c r="E393" s="710" t="str">
        <f t="array" aca="1" ref="E393" ca="1">IFERROR(INDEX(SBS!$F$1:$F$530,MATCH(C393,SBS!$A$1:$A$530,0)),"-")</f>
        <v/>
      </c>
      <c r="F393" s="710" t="str">
        <f t="array" aca="1" ref="F393" ca="1">IFERROR(INDEX(SBS!$C$1:$C$530,MATCH(C393,SBS!$A$1:$A$530,0)),"-")</f>
        <v>Cooling Systems</v>
      </c>
      <c r="G393" s="735" t="s">
        <v>1770</v>
      </c>
      <c r="H393" s="717"/>
      <c r="I393" s="736" t="s">
        <v>1771</v>
      </c>
      <c r="J393" s="744" t="s">
        <v>71</v>
      </c>
      <c r="K393" s="715" t="s">
        <v>72</v>
      </c>
      <c r="L393" s="716" t="s">
        <v>72</v>
      </c>
      <c r="M393" s="716" t="s">
        <v>230</v>
      </c>
      <c r="N393" s="717" t="s">
        <v>116</v>
      </c>
      <c r="O393" s="717" t="s">
        <v>76</v>
      </c>
      <c r="P393" s="717" t="s">
        <v>77</v>
      </c>
      <c r="Q393" s="717" t="s">
        <v>78</v>
      </c>
      <c r="R393" s="717" t="s">
        <v>404</v>
      </c>
      <c r="S393" s="717">
        <v>0.1</v>
      </c>
      <c r="T393" s="718">
        <f t="array" ref="T393">IFERROR(INDEX('Severity, Risk, and Probability'!$A$4:$A$8,MATCH(K393,'Severity, Risk, and Probability'!$B$4:$B$8,0)),"")</f>
        <v>3</v>
      </c>
      <c r="U393" s="718">
        <f t="array" ref="U393">IFERROR(INDEX('Severity, Risk, and Probability'!$A$4:$A$8,MATCH(L393,'Severity, Risk, and Probability'!$B$4:$B$8,0)),"")</f>
        <v>3</v>
      </c>
      <c r="V393" s="738">
        <v>0</v>
      </c>
      <c r="W393" s="718">
        <f t="array" ref="W393">IFERROR(MAX(INDEX('Severity, Risk, and Probability'!$A$13:$A$17,MATCH(M393,'Severity, Risk, and Probability'!$B$13:$B$17,0)),INDEX('Severity, Risk, and Probability'!$A$13:$A$17,MATCH(N393,'Severity, Risk, and Probability'!$C$13:$C$17,0)),INDEX('Severity, Risk, and Probability'!$A$13:$A$17,MATCH(O393,'Severity, Risk, and Probability'!$D$13:$D$17,0)),INDEX('Severity, Risk, and Probability'!$A$13:$A$17,MATCH(P393,'Severity, Risk, and Probability'!$E$13:$E$17,0)),INDEX('Severity, Risk, and Probability'!$A$13:$A$17,MATCH(Q393,'Severity, Risk, and Probability'!$F$13:$F$17,0))),"")</f>
        <v>2</v>
      </c>
      <c r="X393" s="720">
        <f t="array" ref="X393">IFERROR(INDEX('Severity, Risk, and Probability'!$A$20:$A$24,MATCH(R393,'Severity, Risk, and Probability'!$B$20:$B$24,0)),"")</f>
        <v>1</v>
      </c>
      <c r="Y393" s="718">
        <f t="shared" si="217"/>
        <v>6</v>
      </c>
      <c r="Z393" s="721">
        <f t="shared" si="218"/>
        <v>6</v>
      </c>
      <c r="AA393" s="722" t="s">
        <v>488</v>
      </c>
      <c r="AB393" s="723" t="str">
        <f t="array" aca="1" ref="AB393" ca="1">IFERROR(INDEX(SBS!$B$1:$B$530,MATCH(AA393,SBS!$A$1:$A$530,0)),"None")</f>
        <v>CWS Flow and Temperature Instrumentation</v>
      </c>
      <c r="AC393" s="717" t="s">
        <v>1740</v>
      </c>
      <c r="AD393" s="723" t="str">
        <f t="array" aca="1" ref="AD393" ca="1">IFERROR(INDEX(SBS!$B$1:$B$530,MATCH(AC393,SBS!$A$1:$A$530,0)),"None")</f>
        <v>OH Water Pre-Heater System</v>
      </c>
      <c r="AE393" s="717"/>
      <c r="AF393" s="723" t="str">
        <f t="array" aca="1" ref="AF393" ca="1">IFERROR(INDEX(SBS!$B$1:$B$530,MATCH(AE393,SBS!$A$1:$A$530,0)),"None")</f>
        <v>None</v>
      </c>
      <c r="AG393" s="795" t="s">
        <v>1767</v>
      </c>
      <c r="AH393" s="752" t="s">
        <v>84</v>
      </c>
      <c r="AI393" s="745" t="s">
        <v>1764</v>
      </c>
      <c r="AJ393" s="716" t="s">
        <v>119</v>
      </c>
      <c r="AK393" s="717" t="s">
        <v>116</v>
      </c>
      <c r="AL393" s="717" t="s">
        <v>76</v>
      </c>
      <c r="AM393" s="717" t="s">
        <v>77</v>
      </c>
      <c r="AN393" s="717" t="s">
        <v>78</v>
      </c>
      <c r="AO393" s="723">
        <f t="array" ref="AO393">IFERROR(MAX(INDEX('Severity, Risk, and Probability'!$A$13:$A$17,MATCH(AJ393,'Severity, Risk, and Probability'!$B$13:$B$17,0)),INDEX('Severity, Risk, and Probability'!$A$13:$A$17,MATCH(AK393,'Severity, Risk, and Probability'!$C$13:$C$17,0)),INDEX('Severity, Risk, and Probability'!$A$13:$A$17,MATCH(AL393,'Severity, Risk, and Probability'!$D$13:$D$17,0)),INDEX('Severity, Risk, and Probability'!$A$13:$A$17,MATCH(AM393,'Severity, Risk, and Probability'!$E$13:$E$17,0)),INDEX('Severity, Risk, and Probability'!$A$13:$A$17,MATCH(AN393,'Severity, Risk, and Probability'!$F$13:$F$17,0))),"")</f>
        <v>2</v>
      </c>
      <c r="AP393" s="721">
        <f t="shared" si="219"/>
        <v>6</v>
      </c>
      <c r="AQ393" s="727" t="s">
        <v>84</v>
      </c>
      <c r="AR393" s="728" t="s">
        <v>84</v>
      </c>
      <c r="AS393" s="729" t="s">
        <v>1768</v>
      </c>
      <c r="AT393" s="758" t="s">
        <v>1769</v>
      </c>
      <c r="AU393" s="731"/>
      <c r="AV393" s="746" t="str">
        <f t="shared" si="220"/>
        <v>1.3.2</v>
      </c>
      <c r="AW393" s="747" t="str">
        <f t="shared" si="221"/>
        <v>1.3.2.1</v>
      </c>
      <c r="AX393" s="734" t="e">
        <f t="shared" ca="1" si="239"/>
        <v>#NAME?</v>
      </c>
      <c r="AY393" s="734" t="e">
        <f t="shared" ca="1" si="240"/>
        <v>#NAME?</v>
      </c>
      <c r="AZ393" s="734" t="e">
        <f t="shared" ca="1" si="241"/>
        <v>#NAME?</v>
      </c>
      <c r="BA393" s="734" t="b">
        <f t="shared" si="225"/>
        <v>1</v>
      </c>
      <c r="BB393" s="734" t="b">
        <f t="array" ref="BB393">IF(($S393=0.1),TRUE,IF(NOT(ISBLANK(INDEX(Categories!E$4:E$32,MATCH($S393,Categories!$D$4:$D$32,0)))),K393=INDEX(Categories!E$4:E$32,MATCH($S393,Categories!$D$4:$D$32,0)),TRUE))</f>
        <v>1</v>
      </c>
      <c r="BC393" s="734" t="b">
        <f t="array" ref="BC393">IF(($S393=0.1),TRUE,IF(NOT(ISBLANK(INDEX(Categories!F$4:F$32,MATCH($S393,Categories!$D$4:$D$32,0)))),L393=INDEX(Categories!F$4:F$32,MATCH($S393,Categories!$D$4:$D$32,0)),TRUE))</f>
        <v>1</v>
      </c>
      <c r="BD393" s="734" t="b">
        <f t="array" ref="BD393">IF(($S393=0.1),TRUE,IF(NOT(ISBLANK(INDEX(Categories!G$4:G$32,MATCH($S393,Categories!$D$4:$D$32,0)))),M393=INDEX(Categories!G$4:G$32,MATCH($S393,Categories!$D$4:$D$32,0)),TRUE))</f>
        <v>1</v>
      </c>
      <c r="BE393" s="734" t="b">
        <f t="array" ref="BE393">IF(($S393=0.1),TRUE,IF(NOT(ISBLANK(INDEX(Categories!H$4:H$32,MATCH($S393,Categories!$D$4:$D$32,0)))),N393=INDEX(Categories!H$4:H$32,MATCH($S393,Categories!$D$4:$D$32,0)),TRUE))</f>
        <v>1</v>
      </c>
      <c r="BF393" s="734" t="b">
        <f t="array" ref="BF393">IF(($S393=0.1),TRUE,IF(NOT(ISBLANK(INDEX(Categories!I$4:I$32,MATCH($S393,Categories!$D$4:$D$32,0)))),O393=INDEX(Categories!I$4:I$32,MATCH($S393,Categories!$D$4:$D$32,0)),TRUE))</f>
        <v>1</v>
      </c>
      <c r="BG393" s="734" t="b">
        <f t="array" ref="BG393">IF(($S393=0.1),TRUE,IF(NOT(ISBLANK(INDEX(Categories!J$4:J$32,MATCH($S393,Categories!$D$4:$D$32,0)))),P393=INDEX(Categories!J$4:J$32,MATCH($S393,Categories!$D$4:$D$32,0)),TRUE))</f>
        <v>1</v>
      </c>
      <c r="BH393" s="734" t="b">
        <f t="array" ref="BH393">IF(($S393=0.1),TRUE,IF(NOT(ISBLANK(INDEX(Categories!K$4:K$32,MATCH($S393,Categories!$D$4:$D$32,0)))),Q393=INDEX(Categories!K$4:K$32,MATCH($S393,Categories!$D$4:$D$32,0)),TRUE))</f>
        <v>1</v>
      </c>
      <c r="BI393" s="734" t="b">
        <f t="array" ref="BI393">IF(($S393=0.1),TRUE,IF(NOT(ISBLANK(INDEX(Categories!L$4:L$32,MATCH($S393,Categories!$D$4:$D$32,0)))),R393=INDEX(Categories!L$4:L$32,MATCH($S393,Categories!$D$4:$D$32,0)),TRUE))</f>
        <v>1</v>
      </c>
      <c r="BJ393" s="734" t="e">
        <f t="shared" ca="1" si="242"/>
        <v>#NAME?</v>
      </c>
      <c r="BK393" s="734" t="e">
        <f t="shared" ca="1" si="243"/>
        <v>#NAME?</v>
      </c>
      <c r="BL393" s="734" t="e">
        <f t="shared" ca="1" si="244"/>
        <v>#NAME?</v>
      </c>
    </row>
    <row r="394" spans="1:64" s="895" customFormat="1" ht="70" customHeight="1">
      <c r="A394" s="708">
        <f t="shared" si="1"/>
        <v>5</v>
      </c>
      <c r="B394" s="708">
        <f t="shared" si="46"/>
        <v>389</v>
      </c>
      <c r="C394" s="717" t="s">
        <v>1740</v>
      </c>
      <c r="D394" s="710" t="str">
        <f t="array" aca="1" ref="D394" ca="1">IFERROR(INDEX(SBS!$B$1:$B$530,MATCH(C394,SBS!$A$1:$A$530,0)),"-")</f>
        <v>OH Water Pre-Heater System</v>
      </c>
      <c r="E394" s="710" t="str">
        <f t="array" aca="1" ref="E394" ca="1">IFERROR(INDEX(SBS!$F$1:$F$530,MATCH(C394,SBS!$A$1:$A$530,0)),"-")</f>
        <v/>
      </c>
      <c r="F394" s="710" t="str">
        <f t="array" aca="1" ref="F394" ca="1">IFERROR(INDEX(SBS!$C$1:$C$530,MATCH(C394,SBS!$A$1:$A$530,0)),"-")</f>
        <v>Cooling Systems</v>
      </c>
      <c r="G394" s="735" t="s">
        <v>1772</v>
      </c>
      <c r="H394" s="717"/>
      <c r="I394" s="736" t="s">
        <v>1773</v>
      </c>
      <c r="J394" s="744" t="s">
        <v>71</v>
      </c>
      <c r="K394" s="715" t="s">
        <v>72</v>
      </c>
      <c r="L394" s="716" t="s">
        <v>72</v>
      </c>
      <c r="M394" s="716" t="s">
        <v>119</v>
      </c>
      <c r="N394" s="717" t="s">
        <v>201</v>
      </c>
      <c r="O394" s="717" t="s">
        <v>76</v>
      </c>
      <c r="P394" s="717" t="s">
        <v>77</v>
      </c>
      <c r="Q394" s="717" t="s">
        <v>78</v>
      </c>
      <c r="R394" s="717" t="s">
        <v>404</v>
      </c>
      <c r="S394" s="717">
        <v>0.1</v>
      </c>
      <c r="T394" s="718">
        <f t="array" ref="T394">IFERROR(INDEX('Severity, Risk, and Probability'!$A$4:$A$8,MATCH(K394,'Severity, Risk, and Probability'!$B$4:$B$8,0)),"")</f>
        <v>3</v>
      </c>
      <c r="U394" s="718">
        <f t="array" ref="U394">IFERROR(INDEX('Severity, Risk, and Probability'!$A$4:$A$8,MATCH(L394,'Severity, Risk, and Probability'!$B$4:$B$8,0)),"")</f>
        <v>3</v>
      </c>
      <c r="V394" s="738">
        <v>0</v>
      </c>
      <c r="W394" s="718">
        <f t="array" ref="W394">IFERROR(MAX(INDEX('Severity, Risk, and Probability'!$A$13:$A$17,MATCH(M394,'Severity, Risk, and Probability'!$B$13:$B$17,0)),INDEX('Severity, Risk, and Probability'!$A$13:$A$17,MATCH(N394,'Severity, Risk, and Probability'!$C$13:$C$17,0)),INDEX('Severity, Risk, and Probability'!$A$13:$A$17,MATCH(O394,'Severity, Risk, and Probability'!$D$13:$D$17,0)),INDEX('Severity, Risk, and Probability'!$A$13:$A$17,MATCH(P394,'Severity, Risk, and Probability'!$E$13:$E$17,0)),INDEX('Severity, Risk, and Probability'!$A$13:$A$17,MATCH(Q394,'Severity, Risk, and Probability'!$F$13:$F$17,0))),"")</f>
        <v>1</v>
      </c>
      <c r="X394" s="720">
        <f t="array" ref="X394">IFERROR(INDEX('Severity, Risk, and Probability'!$A$20:$A$24,MATCH(R394,'Severity, Risk, and Probability'!$B$20:$B$24,0)),"")</f>
        <v>1</v>
      </c>
      <c r="Y394" s="718">
        <f t="shared" si="217"/>
        <v>3</v>
      </c>
      <c r="Z394" s="721">
        <f t="shared" si="218"/>
        <v>3</v>
      </c>
      <c r="AA394" s="722"/>
      <c r="AB394" s="723" t="str">
        <f t="array" aca="1" ref="AB394" ca="1">IFERROR(INDEX(SBS!$B$1:$B$530,MATCH(AA394,SBS!$A$1:$A$530,0)),"None")</f>
        <v>None</v>
      </c>
      <c r="AC394" s="717" t="s">
        <v>1740</v>
      </c>
      <c r="AD394" s="723" t="str">
        <f t="array" aca="1" ref="AD394" ca="1">IFERROR(INDEX(SBS!$B$1:$B$530,MATCH(AC394,SBS!$A$1:$A$530,0)),"None")</f>
        <v>OH Water Pre-Heater System</v>
      </c>
      <c r="AE394" s="717"/>
      <c r="AF394" s="723" t="str">
        <f t="array" aca="1" ref="AF394" ca="1">IFERROR(INDEX(SBS!$B$1:$B$530,MATCH(AE394,SBS!$A$1:$A$530,0)),"None")</f>
        <v>None</v>
      </c>
      <c r="AG394" s="740" t="s">
        <v>1774</v>
      </c>
      <c r="AH394" s="752" t="s">
        <v>84</v>
      </c>
      <c r="AI394" s="745" t="s">
        <v>1764</v>
      </c>
      <c r="AJ394" s="716" t="s">
        <v>119</v>
      </c>
      <c r="AK394" s="717" t="s">
        <v>201</v>
      </c>
      <c r="AL394" s="717" t="s">
        <v>76</v>
      </c>
      <c r="AM394" s="717" t="s">
        <v>77</v>
      </c>
      <c r="AN394" s="717" t="s">
        <v>78</v>
      </c>
      <c r="AO394" s="723">
        <f t="array" ref="AO394">IFERROR(MAX(INDEX('Severity, Risk, and Probability'!$A$13:$A$17,MATCH(AJ394,'Severity, Risk, and Probability'!$B$13:$B$17,0)),INDEX('Severity, Risk, and Probability'!$A$13:$A$17,MATCH(AK394,'Severity, Risk, and Probability'!$C$13:$C$17,0)),INDEX('Severity, Risk, and Probability'!$A$13:$A$17,MATCH(AL394,'Severity, Risk, and Probability'!$D$13:$D$17,0)),INDEX('Severity, Risk, and Probability'!$A$13:$A$17,MATCH(AM394,'Severity, Risk, and Probability'!$E$13:$E$17,0)),INDEX('Severity, Risk, and Probability'!$A$13:$A$17,MATCH(AN394,'Severity, Risk, and Probability'!$F$13:$F$17,0))),"")</f>
        <v>1</v>
      </c>
      <c r="AP394" s="721">
        <f t="shared" si="219"/>
        <v>3</v>
      </c>
      <c r="AQ394" s="727" t="s">
        <v>84</v>
      </c>
      <c r="AR394" s="728" t="s">
        <v>84</v>
      </c>
      <c r="AS394" s="729" t="s">
        <v>1768</v>
      </c>
      <c r="AT394" s="758" t="s">
        <v>1769</v>
      </c>
      <c r="AU394" s="731"/>
      <c r="AV394" s="746" t="str">
        <f t="shared" si="220"/>
        <v>1.3.2</v>
      </c>
      <c r="AW394" s="747" t="str">
        <f t="shared" si="221"/>
        <v>1.3.2.1</v>
      </c>
      <c r="AX394" s="734" t="e">
        <f t="shared" ca="1" si="239"/>
        <v>#NAME?</v>
      </c>
      <c r="AY394" s="734" t="e">
        <f t="shared" ca="1" si="240"/>
        <v>#NAME?</v>
      </c>
      <c r="AZ394" s="734" t="e">
        <f t="shared" ca="1" si="241"/>
        <v>#NAME?</v>
      </c>
      <c r="BA394" s="734" t="b">
        <f t="shared" si="225"/>
        <v>1</v>
      </c>
      <c r="BB394" s="734" t="b">
        <f t="array" ref="BB394">IF(($S394=0.1),TRUE,IF(NOT(ISBLANK(INDEX(Categories!E$4:E$32,MATCH($S394,Categories!$D$4:$D$32,0)))),K394=INDEX(Categories!E$4:E$32,MATCH($S394,Categories!$D$4:$D$32,0)),TRUE))</f>
        <v>1</v>
      </c>
      <c r="BC394" s="734" t="b">
        <f t="array" ref="BC394">IF(($S394=0.1),TRUE,IF(NOT(ISBLANK(INDEX(Categories!F$4:F$32,MATCH($S394,Categories!$D$4:$D$32,0)))),L394=INDEX(Categories!F$4:F$32,MATCH($S394,Categories!$D$4:$D$32,0)),TRUE))</f>
        <v>1</v>
      </c>
      <c r="BD394" s="734" t="b">
        <f t="array" ref="BD394">IF(($S394=0.1),TRUE,IF(NOT(ISBLANK(INDEX(Categories!G$4:G$32,MATCH($S394,Categories!$D$4:$D$32,0)))),M394=INDEX(Categories!G$4:G$32,MATCH($S394,Categories!$D$4:$D$32,0)),TRUE))</f>
        <v>1</v>
      </c>
      <c r="BE394" s="734" t="b">
        <f t="array" ref="BE394">IF(($S394=0.1),TRUE,IF(NOT(ISBLANK(INDEX(Categories!H$4:H$32,MATCH($S394,Categories!$D$4:$D$32,0)))),N394=INDEX(Categories!H$4:H$32,MATCH($S394,Categories!$D$4:$D$32,0)),TRUE))</f>
        <v>1</v>
      </c>
      <c r="BF394" s="734" t="b">
        <f t="array" ref="BF394">IF(($S394=0.1),TRUE,IF(NOT(ISBLANK(INDEX(Categories!I$4:I$32,MATCH($S394,Categories!$D$4:$D$32,0)))),O394=INDEX(Categories!I$4:I$32,MATCH($S394,Categories!$D$4:$D$32,0)),TRUE))</f>
        <v>1</v>
      </c>
      <c r="BG394" s="734" t="b">
        <f t="array" ref="BG394">IF(($S394=0.1),TRUE,IF(NOT(ISBLANK(INDEX(Categories!J$4:J$32,MATCH($S394,Categories!$D$4:$D$32,0)))),P394=INDEX(Categories!J$4:J$32,MATCH($S394,Categories!$D$4:$D$32,0)),TRUE))</f>
        <v>1</v>
      </c>
      <c r="BH394" s="734" t="b">
        <f t="array" ref="BH394">IF(($S394=0.1),TRUE,IF(NOT(ISBLANK(INDEX(Categories!K$4:K$32,MATCH($S394,Categories!$D$4:$D$32,0)))),Q394=INDEX(Categories!K$4:K$32,MATCH($S394,Categories!$D$4:$D$32,0)),TRUE))</f>
        <v>1</v>
      </c>
      <c r="BI394" s="734" t="b">
        <f t="array" ref="BI394">IF(($S394=0.1),TRUE,IF(NOT(ISBLANK(INDEX(Categories!L$4:L$32,MATCH($S394,Categories!$D$4:$D$32,0)))),R394=INDEX(Categories!L$4:L$32,MATCH($S394,Categories!$D$4:$D$32,0)),TRUE))</f>
        <v>1</v>
      </c>
      <c r="BJ394" s="734" t="e">
        <f t="shared" ca="1" si="242"/>
        <v>#NAME?</v>
      </c>
      <c r="BK394" s="734" t="e">
        <f t="shared" ca="1" si="243"/>
        <v>#NAME?</v>
      </c>
      <c r="BL394" s="734" t="e">
        <f t="shared" ca="1" si="244"/>
        <v>#NAME?</v>
      </c>
    </row>
    <row r="395" spans="1:64" s="895" customFormat="1" ht="70" customHeight="1">
      <c r="A395" s="708">
        <f t="shared" si="1"/>
        <v>5</v>
      </c>
      <c r="B395" s="708">
        <f t="shared" si="46"/>
        <v>390</v>
      </c>
      <c r="C395" s="717" t="s">
        <v>1740</v>
      </c>
      <c r="D395" s="710" t="str">
        <f t="array" aca="1" ref="D395" ca="1">IFERROR(INDEX(SBS!$B$1:$B$530,MATCH(C395,SBS!$A$1:$A$530,0)),"-")</f>
        <v>OH Water Pre-Heater System</v>
      </c>
      <c r="E395" s="710" t="str">
        <f t="array" aca="1" ref="E395" ca="1">IFERROR(INDEX(SBS!$F$1:$F$530,MATCH(C395,SBS!$A$1:$A$530,0)),"-")</f>
        <v/>
      </c>
      <c r="F395" s="710" t="str">
        <f t="array" aca="1" ref="F395" ca="1">IFERROR(INDEX(SBS!$C$1:$C$530,MATCH(C395,SBS!$A$1:$A$530,0)),"-")</f>
        <v>Cooling Systems</v>
      </c>
      <c r="G395" s="735" t="s">
        <v>1775</v>
      </c>
      <c r="H395" s="717"/>
      <c r="I395" s="736" t="s">
        <v>1773</v>
      </c>
      <c r="J395" s="744" t="s">
        <v>71</v>
      </c>
      <c r="K395" s="715" t="s">
        <v>72</v>
      </c>
      <c r="L395" s="716" t="s">
        <v>72</v>
      </c>
      <c r="M395" s="716" t="s">
        <v>119</v>
      </c>
      <c r="N395" s="717" t="s">
        <v>201</v>
      </c>
      <c r="O395" s="717" t="s">
        <v>76</v>
      </c>
      <c r="P395" s="717" t="s">
        <v>77</v>
      </c>
      <c r="Q395" s="717" t="s">
        <v>78</v>
      </c>
      <c r="R395" s="717" t="s">
        <v>404</v>
      </c>
      <c r="S395" s="717">
        <v>0.1</v>
      </c>
      <c r="T395" s="718">
        <f t="array" ref="T395">IFERROR(INDEX('Severity, Risk, and Probability'!$A$4:$A$8,MATCH(K395,'Severity, Risk, and Probability'!$B$4:$B$8,0)),"")</f>
        <v>3</v>
      </c>
      <c r="U395" s="718">
        <f t="array" ref="U395">IFERROR(INDEX('Severity, Risk, and Probability'!$A$4:$A$8,MATCH(L395,'Severity, Risk, and Probability'!$B$4:$B$8,0)),"")</f>
        <v>3</v>
      </c>
      <c r="V395" s="738">
        <v>0</v>
      </c>
      <c r="W395" s="718">
        <f t="array" ref="W395">IFERROR(MAX(INDEX('Severity, Risk, and Probability'!$A$13:$A$17,MATCH(M395,'Severity, Risk, and Probability'!$B$13:$B$17,0)),INDEX('Severity, Risk, and Probability'!$A$13:$A$17,MATCH(N395,'Severity, Risk, and Probability'!$C$13:$C$17,0)),INDEX('Severity, Risk, and Probability'!$A$13:$A$17,MATCH(O395,'Severity, Risk, and Probability'!$D$13:$D$17,0)),INDEX('Severity, Risk, and Probability'!$A$13:$A$17,MATCH(P395,'Severity, Risk, and Probability'!$E$13:$E$17,0)),INDEX('Severity, Risk, and Probability'!$A$13:$A$17,MATCH(Q395,'Severity, Risk, and Probability'!$F$13:$F$17,0))),"")</f>
        <v>1</v>
      </c>
      <c r="X395" s="720">
        <f t="array" ref="X395">IFERROR(INDEX('Severity, Risk, and Probability'!$A$20:$A$24,MATCH(R395,'Severity, Risk, and Probability'!$B$20:$B$24,0)),"")</f>
        <v>1</v>
      </c>
      <c r="Y395" s="718">
        <f t="shared" si="217"/>
        <v>3</v>
      </c>
      <c r="Z395" s="721">
        <f t="shared" si="218"/>
        <v>3</v>
      </c>
      <c r="AA395" s="722"/>
      <c r="AB395" s="723" t="str">
        <f t="array" aca="1" ref="AB395" ca="1">IFERROR(INDEX(SBS!$B$1:$B$530,MATCH(AA395,SBS!$A$1:$A$530,0)),"None")</f>
        <v>None</v>
      </c>
      <c r="AC395" s="717" t="s">
        <v>1740</v>
      </c>
      <c r="AD395" s="723" t="str">
        <f t="array" aca="1" ref="AD395" ca="1">IFERROR(INDEX(SBS!$B$1:$B$530,MATCH(AC395,SBS!$A$1:$A$530,0)),"None")</f>
        <v>OH Water Pre-Heater System</v>
      </c>
      <c r="AE395" s="717"/>
      <c r="AF395" s="723" t="str">
        <f t="array" aca="1" ref="AF395" ca="1">IFERROR(INDEX(SBS!$B$1:$B$530,MATCH(AE395,SBS!$A$1:$A$530,0)),"None")</f>
        <v>None</v>
      </c>
      <c r="AG395" s="740" t="s">
        <v>1774</v>
      </c>
      <c r="AH395" s="752" t="s">
        <v>84</v>
      </c>
      <c r="AI395" s="745" t="s">
        <v>1764</v>
      </c>
      <c r="AJ395" s="716" t="s">
        <v>119</v>
      </c>
      <c r="AK395" s="717" t="s">
        <v>116</v>
      </c>
      <c r="AL395" s="717" t="s">
        <v>76</v>
      </c>
      <c r="AM395" s="717" t="s">
        <v>77</v>
      </c>
      <c r="AN395" s="717" t="s">
        <v>78</v>
      </c>
      <c r="AO395" s="723">
        <f t="array" ref="AO395">IFERROR(MAX(INDEX('Severity, Risk, and Probability'!$A$13:$A$17,MATCH(AJ395,'Severity, Risk, and Probability'!$B$13:$B$17,0)),INDEX('Severity, Risk, and Probability'!$A$13:$A$17,MATCH(AK395,'Severity, Risk, and Probability'!$C$13:$C$17,0)),INDEX('Severity, Risk, and Probability'!$A$13:$A$17,MATCH(AL395,'Severity, Risk, and Probability'!$D$13:$D$17,0)),INDEX('Severity, Risk, and Probability'!$A$13:$A$17,MATCH(AM395,'Severity, Risk, and Probability'!$E$13:$E$17,0)),INDEX('Severity, Risk, and Probability'!$A$13:$A$17,MATCH(AN395,'Severity, Risk, and Probability'!$F$13:$F$17,0))),"")</f>
        <v>2</v>
      </c>
      <c r="AP395" s="721">
        <f t="shared" si="219"/>
        <v>6</v>
      </c>
      <c r="AQ395" s="727" t="s">
        <v>84</v>
      </c>
      <c r="AR395" s="728" t="s">
        <v>84</v>
      </c>
      <c r="AS395" s="729" t="s">
        <v>1768</v>
      </c>
      <c r="AT395" s="758" t="s">
        <v>1769</v>
      </c>
      <c r="AU395" s="731"/>
      <c r="AV395" s="746" t="str">
        <f t="shared" si="220"/>
        <v>1.3.2</v>
      </c>
      <c r="AW395" s="747" t="str">
        <f t="shared" si="221"/>
        <v>1.3.2.1</v>
      </c>
      <c r="AX395" s="734" t="e">
        <f t="shared" ca="1" si="239"/>
        <v>#NAME?</v>
      </c>
      <c r="AY395" s="734" t="e">
        <f t="shared" ca="1" si="240"/>
        <v>#NAME?</v>
      </c>
      <c r="AZ395" s="734" t="e">
        <f t="shared" ca="1" si="241"/>
        <v>#NAME?</v>
      </c>
      <c r="BA395" s="734" t="b">
        <f t="shared" si="225"/>
        <v>1</v>
      </c>
      <c r="BB395" s="734" t="b">
        <f t="array" ref="BB395">IF(($S395=0.1),TRUE,IF(NOT(ISBLANK(INDEX(Categories!E$4:E$32,MATCH($S395,Categories!$D$4:$D$32,0)))),K395=INDEX(Categories!E$4:E$32,MATCH($S395,Categories!$D$4:$D$32,0)),TRUE))</f>
        <v>1</v>
      </c>
      <c r="BC395" s="734" t="b">
        <f t="array" ref="BC395">IF(($S395=0.1),TRUE,IF(NOT(ISBLANK(INDEX(Categories!F$4:F$32,MATCH($S395,Categories!$D$4:$D$32,0)))),L395=INDEX(Categories!F$4:F$32,MATCH($S395,Categories!$D$4:$D$32,0)),TRUE))</f>
        <v>1</v>
      </c>
      <c r="BD395" s="734" t="b">
        <f t="array" ref="BD395">IF(($S395=0.1),TRUE,IF(NOT(ISBLANK(INDEX(Categories!G$4:G$32,MATCH($S395,Categories!$D$4:$D$32,0)))),M395=INDEX(Categories!G$4:G$32,MATCH($S395,Categories!$D$4:$D$32,0)),TRUE))</f>
        <v>1</v>
      </c>
      <c r="BE395" s="734" t="b">
        <f t="array" ref="BE395">IF(($S395=0.1),TRUE,IF(NOT(ISBLANK(INDEX(Categories!H$4:H$32,MATCH($S395,Categories!$D$4:$D$32,0)))),N395=INDEX(Categories!H$4:H$32,MATCH($S395,Categories!$D$4:$D$32,0)),TRUE))</f>
        <v>1</v>
      </c>
      <c r="BF395" s="734" t="b">
        <f t="array" ref="BF395">IF(($S395=0.1),TRUE,IF(NOT(ISBLANK(INDEX(Categories!I$4:I$32,MATCH($S395,Categories!$D$4:$D$32,0)))),O395=INDEX(Categories!I$4:I$32,MATCH($S395,Categories!$D$4:$D$32,0)),TRUE))</f>
        <v>1</v>
      </c>
      <c r="BG395" s="734" t="b">
        <f t="array" ref="BG395">IF(($S395=0.1),TRUE,IF(NOT(ISBLANK(INDEX(Categories!J$4:J$32,MATCH($S395,Categories!$D$4:$D$32,0)))),P395=INDEX(Categories!J$4:J$32,MATCH($S395,Categories!$D$4:$D$32,0)),TRUE))</f>
        <v>1</v>
      </c>
      <c r="BH395" s="734" t="b">
        <f t="array" ref="BH395">IF(($S395=0.1),TRUE,IF(NOT(ISBLANK(INDEX(Categories!K$4:K$32,MATCH($S395,Categories!$D$4:$D$32,0)))),Q395=INDEX(Categories!K$4:K$32,MATCH($S395,Categories!$D$4:$D$32,0)),TRUE))</f>
        <v>1</v>
      </c>
      <c r="BI395" s="734" t="b">
        <f t="array" ref="BI395">IF(($S395=0.1),TRUE,IF(NOT(ISBLANK(INDEX(Categories!L$4:L$32,MATCH($S395,Categories!$D$4:$D$32,0)))),R395=INDEX(Categories!L$4:L$32,MATCH($S395,Categories!$D$4:$D$32,0)),TRUE))</f>
        <v>1</v>
      </c>
      <c r="BJ395" s="734" t="e">
        <f t="shared" ca="1" si="242"/>
        <v>#NAME?</v>
      </c>
      <c r="BK395" s="734" t="e">
        <f t="shared" ca="1" si="243"/>
        <v>#NAME?</v>
      </c>
      <c r="BL395" s="734" t="e">
        <f t="shared" ca="1" si="244"/>
        <v>#NAME?</v>
      </c>
    </row>
    <row r="396" spans="1:64" s="895" customFormat="1" ht="70" customHeight="1">
      <c r="A396" s="708">
        <f t="shared" si="1"/>
        <v>5</v>
      </c>
      <c r="B396" s="708">
        <f t="shared" si="46"/>
        <v>391</v>
      </c>
      <c r="C396" s="717" t="s">
        <v>1740</v>
      </c>
      <c r="D396" s="710" t="str">
        <f t="array" aca="1" ref="D396" ca="1">IFERROR(INDEX(SBS!$B$1:$B$530,MATCH(C396,SBS!$A$1:$A$530,0)),"-")</f>
        <v>OH Water Pre-Heater System</v>
      </c>
      <c r="E396" s="710" t="str">
        <f t="array" aca="1" ref="E396" ca="1">IFERROR(INDEX(SBS!$F$1:$F$530,MATCH(C396,SBS!$A$1:$A$530,0)),"-")</f>
        <v/>
      </c>
      <c r="F396" s="710" t="str">
        <f t="array" aca="1" ref="F396" ca="1">IFERROR(INDEX(SBS!$C$1:$C$530,MATCH(C396,SBS!$A$1:$A$530,0)),"-")</f>
        <v>Cooling Systems</v>
      </c>
      <c r="G396" s="735" t="s">
        <v>1776</v>
      </c>
      <c r="H396" s="717" t="s">
        <v>1777</v>
      </c>
      <c r="I396" s="736" t="s">
        <v>1778</v>
      </c>
      <c r="J396" s="744" t="s">
        <v>71</v>
      </c>
      <c r="K396" s="715" t="s">
        <v>72</v>
      </c>
      <c r="L396" s="716" t="s">
        <v>127</v>
      </c>
      <c r="M396" s="716" t="s">
        <v>350</v>
      </c>
      <c r="N396" s="717" t="s">
        <v>301</v>
      </c>
      <c r="O396" s="717" t="s">
        <v>76</v>
      </c>
      <c r="P396" s="717" t="s">
        <v>77</v>
      </c>
      <c r="Q396" s="717" t="s">
        <v>78</v>
      </c>
      <c r="R396" s="717" t="s">
        <v>404</v>
      </c>
      <c r="S396" s="717">
        <v>0.1</v>
      </c>
      <c r="T396" s="718">
        <f t="array" ref="T396">IFERROR(INDEX('Severity, Risk, and Probability'!$A$4:$A$8,MATCH(K396,'Severity, Risk, and Probability'!$B$4:$B$8,0)),"")</f>
        <v>3</v>
      </c>
      <c r="U396" s="718">
        <f t="array" ref="U396">IFERROR(INDEX('Severity, Risk, and Probability'!$A$4:$A$8,MATCH(L396,'Severity, Risk, and Probability'!$B$4:$B$8,0)),"")</f>
        <v>1</v>
      </c>
      <c r="V396" s="738">
        <v>0</v>
      </c>
      <c r="W396" s="718">
        <f t="array" ref="W396">IFERROR(MAX(INDEX('Severity, Risk, and Probability'!$A$13:$A$17,MATCH(M396,'Severity, Risk, and Probability'!$B$13:$B$17,0)),INDEX('Severity, Risk, and Probability'!$A$13:$A$17,MATCH(N396,'Severity, Risk, and Probability'!$C$13:$C$17,0)),INDEX('Severity, Risk, and Probability'!$A$13:$A$17,MATCH(O396,'Severity, Risk, and Probability'!$D$13:$D$17,0)),INDEX('Severity, Risk, and Probability'!$A$13:$A$17,MATCH(P396,'Severity, Risk, and Probability'!$E$13:$E$17,0)),INDEX('Severity, Risk, and Probability'!$A$13:$A$17,MATCH(Q396,'Severity, Risk, and Probability'!$F$13:$F$17,0))),"")</f>
        <v>4</v>
      </c>
      <c r="X396" s="720">
        <f t="array" ref="X396">IFERROR(INDEX('Severity, Risk, and Probability'!$A$20:$A$24,MATCH(R396,'Severity, Risk, and Probability'!$B$20:$B$24,0)),"")</f>
        <v>1</v>
      </c>
      <c r="Y396" s="718">
        <f t="shared" si="217"/>
        <v>12</v>
      </c>
      <c r="Z396" s="721">
        <f t="shared" si="218"/>
        <v>12</v>
      </c>
      <c r="AA396" s="722" t="s">
        <v>1740</v>
      </c>
      <c r="AB396" s="723" t="str">
        <f t="array" aca="1" ref="AB396" ca="1">IFERROR(INDEX(SBS!$B$1:$B$530,MATCH(AA396,SBS!$A$1:$A$530,0)),"None")</f>
        <v>OH Water Pre-Heater System</v>
      </c>
      <c r="AC396" s="717" t="s">
        <v>488</v>
      </c>
      <c r="AD396" s="723" t="str">
        <f t="array" aca="1" ref="AD396" ca="1">IFERROR(INDEX(SBS!$B$1:$B$530,MATCH(AC396,SBS!$A$1:$A$530,0)),"None")</f>
        <v>CWS Flow and Temperature Instrumentation</v>
      </c>
      <c r="AE396" s="717"/>
      <c r="AF396" s="723" t="str">
        <f t="array" aca="1" ref="AF396" ca="1">IFERROR(INDEX(SBS!$B$1:$B$530,MATCH(AE396,SBS!$A$1:$A$530,0)),"None")</f>
        <v>None</v>
      </c>
      <c r="AG396" s="736" t="s">
        <v>1779</v>
      </c>
      <c r="AH396" s="752" t="s">
        <v>84</v>
      </c>
      <c r="AI396" s="745" t="s">
        <v>1764</v>
      </c>
      <c r="AJ396" s="716" t="s">
        <v>350</v>
      </c>
      <c r="AK396" s="717" t="s">
        <v>116</v>
      </c>
      <c r="AL396" s="717" t="s">
        <v>76</v>
      </c>
      <c r="AM396" s="717" t="s">
        <v>77</v>
      </c>
      <c r="AN396" s="717" t="s">
        <v>78</v>
      </c>
      <c r="AO396" s="723">
        <f t="array" ref="AO396">IFERROR(MAX(INDEX('Severity, Risk, and Probability'!$A$13:$A$17,MATCH(AJ396,'Severity, Risk, and Probability'!$B$13:$B$17,0)),INDEX('Severity, Risk, and Probability'!$A$13:$A$17,MATCH(AK396,'Severity, Risk, and Probability'!$C$13:$C$17,0)),INDEX('Severity, Risk, and Probability'!$A$13:$A$17,MATCH(AL396,'Severity, Risk, and Probability'!$D$13:$D$17,0)),INDEX('Severity, Risk, and Probability'!$A$13:$A$17,MATCH(AM396,'Severity, Risk, and Probability'!$E$13:$E$17,0)),INDEX('Severity, Risk, and Probability'!$A$13:$A$17,MATCH(AN396,'Severity, Risk, and Probability'!$F$13:$F$17,0))),"")</f>
        <v>4</v>
      </c>
      <c r="AP396" s="721">
        <f t="shared" si="219"/>
        <v>4</v>
      </c>
      <c r="AQ396" s="727" t="s">
        <v>84</v>
      </c>
      <c r="AR396" s="728" t="s">
        <v>84</v>
      </c>
      <c r="AS396" s="729"/>
      <c r="AT396" s="758" t="s">
        <v>1769</v>
      </c>
      <c r="AU396" s="731"/>
      <c r="AV396" s="746" t="str">
        <f t="shared" si="220"/>
        <v>1.3.2</v>
      </c>
      <c r="AW396" s="747" t="str">
        <f t="shared" si="221"/>
        <v>1.3.2.1</v>
      </c>
      <c r="AX396" s="734" t="e">
        <f t="shared" ca="1" si="239"/>
        <v>#NAME?</v>
      </c>
      <c r="AY396" s="734" t="e">
        <f t="shared" ca="1" si="240"/>
        <v>#NAME?</v>
      </c>
      <c r="AZ396" s="734" t="e">
        <f t="shared" ca="1" si="241"/>
        <v>#NAME?</v>
      </c>
      <c r="BA396" s="734" t="b">
        <f t="shared" si="225"/>
        <v>1</v>
      </c>
      <c r="BB396" s="734" t="b">
        <f t="array" ref="BB396">IF(($S396=0.1),TRUE,IF(NOT(ISBLANK(INDEX(Categories!E$4:E$32,MATCH($S396,Categories!$D$4:$D$32,0)))),K396=INDEX(Categories!E$4:E$32,MATCH($S396,Categories!$D$4:$D$32,0)),TRUE))</f>
        <v>1</v>
      </c>
      <c r="BC396" s="734" t="b">
        <f t="array" ref="BC396">IF(($S396=0.1),TRUE,IF(NOT(ISBLANK(INDEX(Categories!F$4:F$32,MATCH($S396,Categories!$D$4:$D$32,0)))),L396=INDEX(Categories!F$4:F$32,MATCH($S396,Categories!$D$4:$D$32,0)),TRUE))</f>
        <v>1</v>
      </c>
      <c r="BD396" s="734" t="b">
        <f t="array" ref="BD396">IF(($S396=0.1),TRUE,IF(NOT(ISBLANK(INDEX(Categories!G$4:G$32,MATCH($S396,Categories!$D$4:$D$32,0)))),M396=INDEX(Categories!G$4:G$32,MATCH($S396,Categories!$D$4:$D$32,0)),TRUE))</f>
        <v>1</v>
      </c>
      <c r="BE396" s="734" t="b">
        <f t="array" ref="BE396">IF(($S396=0.1),TRUE,IF(NOT(ISBLANK(INDEX(Categories!H$4:H$32,MATCH($S396,Categories!$D$4:$D$32,0)))),N396=INDEX(Categories!H$4:H$32,MATCH($S396,Categories!$D$4:$D$32,0)),TRUE))</f>
        <v>1</v>
      </c>
      <c r="BF396" s="734" t="b">
        <f t="array" ref="BF396">IF(($S396=0.1),TRUE,IF(NOT(ISBLANK(INDEX(Categories!I$4:I$32,MATCH($S396,Categories!$D$4:$D$32,0)))),O396=INDEX(Categories!I$4:I$32,MATCH($S396,Categories!$D$4:$D$32,0)),TRUE))</f>
        <v>1</v>
      </c>
      <c r="BG396" s="734" t="b">
        <f t="array" ref="BG396">IF(($S396=0.1),TRUE,IF(NOT(ISBLANK(INDEX(Categories!J$4:J$32,MATCH($S396,Categories!$D$4:$D$32,0)))),P396=INDEX(Categories!J$4:J$32,MATCH($S396,Categories!$D$4:$D$32,0)),TRUE))</f>
        <v>1</v>
      </c>
      <c r="BH396" s="734" t="b">
        <f t="array" ref="BH396">IF(($S396=0.1),TRUE,IF(NOT(ISBLANK(INDEX(Categories!K$4:K$32,MATCH($S396,Categories!$D$4:$D$32,0)))),Q396=INDEX(Categories!K$4:K$32,MATCH($S396,Categories!$D$4:$D$32,0)),TRUE))</f>
        <v>1</v>
      </c>
      <c r="BI396" s="734" t="b">
        <f t="array" ref="BI396">IF(($S396=0.1),TRUE,IF(NOT(ISBLANK(INDEX(Categories!L$4:L$32,MATCH($S396,Categories!$D$4:$D$32,0)))),R396=INDEX(Categories!L$4:L$32,MATCH($S396,Categories!$D$4:$D$32,0)),TRUE))</f>
        <v>1</v>
      </c>
      <c r="BJ396" s="734" t="e">
        <f t="shared" ca="1" si="242"/>
        <v>#NAME?</v>
      </c>
      <c r="BK396" s="734" t="e">
        <f t="shared" ca="1" si="243"/>
        <v>#NAME?</v>
      </c>
      <c r="BL396" s="734" t="e">
        <f t="shared" ca="1" si="244"/>
        <v>#NAME?</v>
      </c>
    </row>
    <row r="397" spans="1:64" s="895" customFormat="1" ht="70" customHeight="1">
      <c r="A397" s="708">
        <f t="shared" si="1"/>
        <v>5</v>
      </c>
      <c r="B397" s="708">
        <f t="shared" si="46"/>
        <v>392</v>
      </c>
      <c r="C397" s="717" t="s">
        <v>1740</v>
      </c>
      <c r="D397" s="710" t="str">
        <f t="array" aca="1" ref="D397" ca="1">IFERROR(INDEX(SBS!$B$1:$B$530,MATCH(C397,SBS!$A$1:$A$530,0)),"-")</f>
        <v>OH Water Pre-Heater System</v>
      </c>
      <c r="E397" s="710" t="str">
        <f t="array" aca="1" ref="E397" ca="1">IFERROR(INDEX(SBS!$F$1:$F$530,MATCH(C397,SBS!$A$1:$A$530,0)),"-")</f>
        <v/>
      </c>
      <c r="F397" s="710" t="str">
        <f t="array" aca="1" ref="F397" ca="1">IFERROR(INDEX(SBS!$C$1:$C$530,MATCH(C397,SBS!$A$1:$A$530,0)),"-")</f>
        <v>Cooling Systems</v>
      </c>
      <c r="G397" s="735" t="s">
        <v>1780</v>
      </c>
      <c r="H397" s="717" t="s">
        <v>177</v>
      </c>
      <c r="I397" s="736" t="s">
        <v>1781</v>
      </c>
      <c r="J397" s="744" t="s">
        <v>71</v>
      </c>
      <c r="K397" s="715" t="s">
        <v>72</v>
      </c>
      <c r="L397" s="716" t="s">
        <v>73</v>
      </c>
      <c r="M397" s="716" t="s">
        <v>119</v>
      </c>
      <c r="N397" s="717" t="s">
        <v>201</v>
      </c>
      <c r="O397" s="717" t="s">
        <v>76</v>
      </c>
      <c r="P397" s="717" t="s">
        <v>77</v>
      </c>
      <c r="Q397" s="717" t="s">
        <v>78</v>
      </c>
      <c r="R397" s="717" t="s">
        <v>404</v>
      </c>
      <c r="S397" s="717">
        <v>0.1</v>
      </c>
      <c r="T397" s="718">
        <f t="array" ref="T397">IFERROR(INDEX('Severity, Risk, and Probability'!$A$4:$A$8,MATCH(K397,'Severity, Risk, and Probability'!$B$4:$B$8,0)),"")</f>
        <v>3</v>
      </c>
      <c r="U397" s="718">
        <f t="array" ref="U397">IFERROR(INDEX('Severity, Risk, and Probability'!$A$4:$A$8,MATCH(L397,'Severity, Risk, and Probability'!$B$4:$B$8,0)),"")</f>
        <v>2</v>
      </c>
      <c r="V397" s="738">
        <v>0</v>
      </c>
      <c r="W397" s="718">
        <f t="array" ref="W397">IFERROR(MAX(INDEX('Severity, Risk, and Probability'!$A$13:$A$17,MATCH(M397,'Severity, Risk, and Probability'!$B$13:$B$17,0)),INDEX('Severity, Risk, and Probability'!$A$13:$A$17,MATCH(N397,'Severity, Risk, and Probability'!$C$13:$C$17,0)),INDEX('Severity, Risk, and Probability'!$A$13:$A$17,MATCH(O397,'Severity, Risk, and Probability'!$D$13:$D$17,0)),INDEX('Severity, Risk, and Probability'!$A$13:$A$17,MATCH(P397,'Severity, Risk, and Probability'!$E$13:$E$17,0)),INDEX('Severity, Risk, and Probability'!$A$13:$A$17,MATCH(Q397,'Severity, Risk, and Probability'!$F$13:$F$17,0))),"")</f>
        <v>1</v>
      </c>
      <c r="X397" s="720">
        <f t="array" ref="X397">IFERROR(INDEX('Severity, Risk, and Probability'!$A$20:$A$24,MATCH(R397,'Severity, Risk, and Probability'!$B$20:$B$24,0)),"")</f>
        <v>1</v>
      </c>
      <c r="Y397" s="718">
        <f t="shared" si="217"/>
        <v>3</v>
      </c>
      <c r="Z397" s="721">
        <f t="shared" si="218"/>
        <v>3</v>
      </c>
      <c r="AA397" s="722" t="s">
        <v>1740</v>
      </c>
      <c r="AB397" s="723" t="str">
        <f t="array" aca="1" ref="AB397" ca="1">IFERROR(INDEX(SBS!$B$1:$B$530,MATCH(AA397,SBS!$A$1:$A$530,0)),"None")</f>
        <v>OH Water Pre-Heater System</v>
      </c>
      <c r="AC397" s="717"/>
      <c r="AD397" s="723" t="str">
        <f t="array" aca="1" ref="AD397" ca="1">IFERROR(INDEX(SBS!$B$1:$B$530,MATCH(AC397,SBS!$A$1:$A$530,0)),"None")</f>
        <v>None</v>
      </c>
      <c r="AE397" s="717"/>
      <c r="AF397" s="723" t="str">
        <f t="array" aca="1" ref="AF397" ca="1">IFERROR(INDEX(SBS!$B$1:$B$530,MATCH(AE397,SBS!$A$1:$A$530,0)),"None")</f>
        <v>None</v>
      </c>
      <c r="AG397" s="740" t="s">
        <v>1782</v>
      </c>
      <c r="AH397" s="752" t="s">
        <v>84</v>
      </c>
      <c r="AI397" s="745" t="s">
        <v>1764</v>
      </c>
      <c r="AJ397" s="716" t="s">
        <v>119</v>
      </c>
      <c r="AK397" s="717" t="s">
        <v>116</v>
      </c>
      <c r="AL397" s="717" t="s">
        <v>76</v>
      </c>
      <c r="AM397" s="717" t="s">
        <v>77</v>
      </c>
      <c r="AN397" s="717" t="s">
        <v>78</v>
      </c>
      <c r="AO397" s="723">
        <f t="array" ref="AO397">IFERROR(MAX(INDEX('Severity, Risk, and Probability'!$A$13:$A$17,MATCH(AJ397,'Severity, Risk, and Probability'!$B$13:$B$17,0)),INDEX('Severity, Risk, and Probability'!$A$13:$A$17,MATCH(AK397,'Severity, Risk, and Probability'!$C$13:$C$17,0)),INDEX('Severity, Risk, and Probability'!$A$13:$A$17,MATCH(AL397,'Severity, Risk, and Probability'!$D$13:$D$17,0)),INDEX('Severity, Risk, and Probability'!$A$13:$A$17,MATCH(AM397,'Severity, Risk, and Probability'!$E$13:$E$17,0)),INDEX('Severity, Risk, and Probability'!$A$13:$A$17,MATCH(AN397,'Severity, Risk, and Probability'!$F$13:$F$17,0))),"")</f>
        <v>2</v>
      </c>
      <c r="AP397" s="721">
        <f t="shared" si="219"/>
        <v>4</v>
      </c>
      <c r="AQ397" s="727" t="s">
        <v>84</v>
      </c>
      <c r="AR397" s="728" t="s">
        <v>84</v>
      </c>
      <c r="AS397" s="729"/>
      <c r="AT397" s="758" t="s">
        <v>1769</v>
      </c>
      <c r="AU397" s="731"/>
      <c r="AV397" s="746" t="str">
        <f t="shared" si="220"/>
        <v>1.3.2</v>
      </c>
      <c r="AW397" s="747" t="str">
        <f t="shared" si="221"/>
        <v>1.3.2.1</v>
      </c>
      <c r="AX397" s="734" t="e">
        <f t="shared" ca="1" si="239"/>
        <v>#NAME?</v>
      </c>
      <c r="AY397" s="734" t="e">
        <f t="shared" ca="1" si="240"/>
        <v>#NAME?</v>
      </c>
      <c r="AZ397" s="734" t="e">
        <f t="shared" ca="1" si="241"/>
        <v>#NAME?</v>
      </c>
      <c r="BA397" s="734" t="b">
        <f t="shared" si="225"/>
        <v>1</v>
      </c>
      <c r="BB397" s="734" t="b">
        <f t="array" ref="BB397">IF(($S397=0.1),TRUE,IF(NOT(ISBLANK(INDEX(Categories!E$4:E$32,MATCH($S397,Categories!$D$4:$D$32,0)))),K397=INDEX(Categories!E$4:E$32,MATCH($S397,Categories!$D$4:$D$32,0)),TRUE))</f>
        <v>1</v>
      </c>
      <c r="BC397" s="734" t="b">
        <f t="array" ref="BC397">IF(($S397=0.1),TRUE,IF(NOT(ISBLANK(INDEX(Categories!F$4:F$32,MATCH($S397,Categories!$D$4:$D$32,0)))),L397=INDEX(Categories!F$4:F$32,MATCH($S397,Categories!$D$4:$D$32,0)),TRUE))</f>
        <v>1</v>
      </c>
      <c r="BD397" s="734" t="b">
        <f t="array" ref="BD397">IF(($S397=0.1),TRUE,IF(NOT(ISBLANK(INDEX(Categories!G$4:G$32,MATCH($S397,Categories!$D$4:$D$32,0)))),M397=INDEX(Categories!G$4:G$32,MATCH($S397,Categories!$D$4:$D$32,0)),TRUE))</f>
        <v>1</v>
      </c>
      <c r="BE397" s="734" t="b">
        <f t="array" ref="BE397">IF(($S397=0.1),TRUE,IF(NOT(ISBLANK(INDEX(Categories!H$4:H$32,MATCH($S397,Categories!$D$4:$D$32,0)))),N397=INDEX(Categories!H$4:H$32,MATCH($S397,Categories!$D$4:$D$32,0)),TRUE))</f>
        <v>1</v>
      </c>
      <c r="BF397" s="734" t="b">
        <f t="array" ref="BF397">IF(($S397=0.1),TRUE,IF(NOT(ISBLANK(INDEX(Categories!I$4:I$32,MATCH($S397,Categories!$D$4:$D$32,0)))),O397=INDEX(Categories!I$4:I$32,MATCH($S397,Categories!$D$4:$D$32,0)),TRUE))</f>
        <v>1</v>
      </c>
      <c r="BG397" s="734" t="b">
        <f t="array" ref="BG397">IF(($S397=0.1),TRUE,IF(NOT(ISBLANK(INDEX(Categories!J$4:J$32,MATCH($S397,Categories!$D$4:$D$32,0)))),P397=INDEX(Categories!J$4:J$32,MATCH($S397,Categories!$D$4:$D$32,0)),TRUE))</f>
        <v>1</v>
      </c>
      <c r="BH397" s="734" t="b">
        <f t="array" ref="BH397">IF(($S397=0.1),TRUE,IF(NOT(ISBLANK(INDEX(Categories!K$4:K$32,MATCH($S397,Categories!$D$4:$D$32,0)))),Q397=INDEX(Categories!K$4:K$32,MATCH($S397,Categories!$D$4:$D$32,0)),TRUE))</f>
        <v>1</v>
      </c>
      <c r="BI397" s="734" t="b">
        <f t="array" ref="BI397">IF(($S397=0.1),TRUE,IF(NOT(ISBLANK(INDEX(Categories!L$4:L$32,MATCH($S397,Categories!$D$4:$D$32,0)))),R397=INDEX(Categories!L$4:L$32,MATCH($S397,Categories!$D$4:$D$32,0)),TRUE))</f>
        <v>1</v>
      </c>
      <c r="BJ397" s="734" t="e">
        <f t="shared" ca="1" si="242"/>
        <v>#NAME?</v>
      </c>
      <c r="BK397" s="734" t="e">
        <f t="shared" ca="1" si="243"/>
        <v>#NAME?</v>
      </c>
      <c r="BL397" s="734" t="e">
        <f t="shared" ca="1" si="244"/>
        <v>#NAME?</v>
      </c>
    </row>
    <row r="398" spans="1:64" s="895" customFormat="1" ht="70" customHeight="1">
      <c r="A398" s="708">
        <f t="shared" si="1"/>
        <v>5</v>
      </c>
      <c r="B398" s="708">
        <f t="shared" si="46"/>
        <v>393</v>
      </c>
      <c r="C398" s="717" t="s">
        <v>1740</v>
      </c>
      <c r="D398" s="710" t="str">
        <f t="array" aca="1" ref="D398" ca="1">IFERROR(INDEX(SBS!$B$1:$B$530,MATCH(C398,SBS!$A$1:$A$530,0)),"-")</f>
        <v>OH Water Pre-Heater System</v>
      </c>
      <c r="E398" s="710" t="str">
        <f t="array" aca="1" ref="E398" ca="1">IFERROR(INDEX(SBS!$F$1:$F$530,MATCH(C398,SBS!$A$1:$A$530,0)),"-")</f>
        <v/>
      </c>
      <c r="F398" s="710" t="str">
        <f t="array" aca="1" ref="F398" ca="1">IFERROR(INDEX(SBS!$C$1:$C$530,MATCH(C398,SBS!$A$1:$A$530,0)),"-")</f>
        <v>Cooling Systems</v>
      </c>
      <c r="G398" s="742" t="s">
        <v>1783</v>
      </c>
      <c r="H398" s="717" t="s">
        <v>1777</v>
      </c>
      <c r="I398" s="743" t="s">
        <v>1784</v>
      </c>
      <c r="J398" s="744" t="s">
        <v>71</v>
      </c>
      <c r="K398" s="715" t="s">
        <v>72</v>
      </c>
      <c r="L398" s="716" t="s">
        <v>73</v>
      </c>
      <c r="M398" s="716" t="s">
        <v>119</v>
      </c>
      <c r="N398" s="717" t="s">
        <v>201</v>
      </c>
      <c r="O398" s="717" t="s">
        <v>76</v>
      </c>
      <c r="P398" s="717" t="s">
        <v>77</v>
      </c>
      <c r="Q398" s="717" t="s">
        <v>78</v>
      </c>
      <c r="R398" s="717" t="s">
        <v>404</v>
      </c>
      <c r="S398" s="717">
        <v>0.1</v>
      </c>
      <c r="T398" s="718">
        <f t="array" ref="T398">IFERROR(INDEX('Severity, Risk, and Probability'!$A$4:$A$8,MATCH(K398,'Severity, Risk, and Probability'!$B$4:$B$8,0)),"")</f>
        <v>3</v>
      </c>
      <c r="U398" s="718">
        <f t="array" ref="U398">IFERROR(INDEX('Severity, Risk, and Probability'!$A$4:$A$8,MATCH(L398,'Severity, Risk, and Probability'!$B$4:$B$8,0)),"")</f>
        <v>2</v>
      </c>
      <c r="V398" s="738">
        <v>0</v>
      </c>
      <c r="W398" s="718">
        <f t="array" ref="W398">IFERROR(MAX(INDEX('Severity, Risk, and Probability'!$A$13:$A$17,MATCH(M398,'Severity, Risk, and Probability'!$B$13:$B$17,0)),INDEX('Severity, Risk, and Probability'!$A$13:$A$17,MATCH(N398,'Severity, Risk, and Probability'!$C$13:$C$17,0)),INDEX('Severity, Risk, and Probability'!$A$13:$A$17,MATCH(O398,'Severity, Risk, and Probability'!$D$13:$D$17,0)),INDEX('Severity, Risk, and Probability'!$A$13:$A$17,MATCH(P398,'Severity, Risk, and Probability'!$E$13:$E$17,0)),INDEX('Severity, Risk, and Probability'!$A$13:$A$17,MATCH(Q398,'Severity, Risk, and Probability'!$F$13:$F$17,0))),"")</f>
        <v>1</v>
      </c>
      <c r="X398" s="720">
        <f t="array" ref="X398">IFERROR(INDEX('Severity, Risk, and Probability'!$A$20:$A$24,MATCH(R398,'Severity, Risk, and Probability'!$B$20:$B$24,0)),"")</f>
        <v>1</v>
      </c>
      <c r="Y398" s="718">
        <f t="shared" si="217"/>
        <v>3</v>
      </c>
      <c r="Z398" s="721">
        <f t="shared" si="218"/>
        <v>3</v>
      </c>
      <c r="AA398" s="722" t="s">
        <v>1740</v>
      </c>
      <c r="AB398" s="723" t="str">
        <f t="array" aca="1" ref="AB398" ca="1">IFERROR(INDEX(SBS!$B$1:$B$530,MATCH(AA398,SBS!$A$1:$A$530,0)),"None")</f>
        <v>OH Water Pre-Heater System</v>
      </c>
      <c r="AC398" s="717"/>
      <c r="AD398" s="723" t="str">
        <f t="array" aca="1" ref="AD398" ca="1">IFERROR(INDEX(SBS!$B$1:$B$530,MATCH(AC398,SBS!$A$1:$A$530,0)),"None")</f>
        <v>None</v>
      </c>
      <c r="AE398" s="717"/>
      <c r="AF398" s="723" t="str">
        <f t="array" aca="1" ref="AF398" ca="1">IFERROR(INDEX(SBS!$B$1:$B$530,MATCH(AE398,SBS!$A$1:$A$530,0)),"None")</f>
        <v>None</v>
      </c>
      <c r="AG398" s="743" t="s">
        <v>1779</v>
      </c>
      <c r="AH398" s="752" t="s">
        <v>84</v>
      </c>
      <c r="AI398" s="745" t="s">
        <v>1764</v>
      </c>
      <c r="AJ398" s="716" t="s">
        <v>119</v>
      </c>
      <c r="AK398" s="717" t="s">
        <v>116</v>
      </c>
      <c r="AL398" s="717" t="s">
        <v>76</v>
      </c>
      <c r="AM398" s="717" t="s">
        <v>77</v>
      </c>
      <c r="AN398" s="717" t="s">
        <v>78</v>
      </c>
      <c r="AO398" s="723">
        <f t="array" ref="AO398">IFERROR(MAX(INDEX('Severity, Risk, and Probability'!$A$13:$A$17,MATCH(AJ398,'Severity, Risk, and Probability'!$B$13:$B$17,0)),INDEX('Severity, Risk, and Probability'!$A$13:$A$17,MATCH(AK398,'Severity, Risk, and Probability'!$C$13:$C$17,0)),INDEX('Severity, Risk, and Probability'!$A$13:$A$17,MATCH(AL398,'Severity, Risk, and Probability'!$D$13:$D$17,0)),INDEX('Severity, Risk, and Probability'!$A$13:$A$17,MATCH(AM398,'Severity, Risk, and Probability'!$E$13:$E$17,0)),INDEX('Severity, Risk, and Probability'!$A$13:$A$17,MATCH(AN398,'Severity, Risk, and Probability'!$F$13:$F$17,0))),"")</f>
        <v>2</v>
      </c>
      <c r="AP398" s="721">
        <f t="shared" si="219"/>
        <v>4</v>
      </c>
      <c r="AQ398" s="727" t="s">
        <v>84</v>
      </c>
      <c r="AR398" s="728" t="s">
        <v>84</v>
      </c>
      <c r="AS398" s="729"/>
      <c r="AT398" s="758" t="s">
        <v>1769</v>
      </c>
      <c r="AU398" s="731"/>
      <c r="AV398" s="746" t="str">
        <f t="shared" si="220"/>
        <v>1.3.2</v>
      </c>
      <c r="AW398" s="747" t="str">
        <f t="shared" si="221"/>
        <v>1.3.2.1</v>
      </c>
      <c r="AX398" s="734" t="e">
        <f t="shared" ca="1" si="239"/>
        <v>#NAME?</v>
      </c>
      <c r="AY398" s="734" t="e">
        <f t="shared" ca="1" si="240"/>
        <v>#NAME?</v>
      </c>
      <c r="AZ398" s="734" t="e">
        <f t="shared" ca="1" si="241"/>
        <v>#NAME?</v>
      </c>
      <c r="BA398" s="734" t="b">
        <f t="shared" si="225"/>
        <v>1</v>
      </c>
      <c r="BB398" s="734" t="b">
        <f t="array" ref="BB398">IF(($S398=0.1),TRUE,IF(NOT(ISBLANK(INDEX(Categories!E$4:E$32,MATCH($S398,Categories!$D$4:$D$32,0)))),K398=INDEX(Categories!E$4:E$32,MATCH($S398,Categories!$D$4:$D$32,0)),TRUE))</f>
        <v>1</v>
      </c>
      <c r="BC398" s="734" t="b">
        <f t="array" ref="BC398">IF(($S398=0.1),TRUE,IF(NOT(ISBLANK(INDEX(Categories!F$4:F$32,MATCH($S398,Categories!$D$4:$D$32,0)))),L398=INDEX(Categories!F$4:F$32,MATCH($S398,Categories!$D$4:$D$32,0)),TRUE))</f>
        <v>1</v>
      </c>
      <c r="BD398" s="734" t="b">
        <f t="array" ref="BD398">IF(($S398=0.1),TRUE,IF(NOT(ISBLANK(INDEX(Categories!G$4:G$32,MATCH($S398,Categories!$D$4:$D$32,0)))),M398=INDEX(Categories!G$4:G$32,MATCH($S398,Categories!$D$4:$D$32,0)),TRUE))</f>
        <v>1</v>
      </c>
      <c r="BE398" s="734" t="b">
        <f t="array" ref="BE398">IF(($S398=0.1),TRUE,IF(NOT(ISBLANK(INDEX(Categories!H$4:H$32,MATCH($S398,Categories!$D$4:$D$32,0)))),N398=INDEX(Categories!H$4:H$32,MATCH($S398,Categories!$D$4:$D$32,0)),TRUE))</f>
        <v>1</v>
      </c>
      <c r="BF398" s="734" t="b">
        <f t="array" ref="BF398">IF(($S398=0.1),TRUE,IF(NOT(ISBLANK(INDEX(Categories!I$4:I$32,MATCH($S398,Categories!$D$4:$D$32,0)))),O398=INDEX(Categories!I$4:I$32,MATCH($S398,Categories!$D$4:$D$32,0)),TRUE))</f>
        <v>1</v>
      </c>
      <c r="BG398" s="734" t="b">
        <f t="array" ref="BG398">IF(($S398=0.1),TRUE,IF(NOT(ISBLANK(INDEX(Categories!J$4:J$32,MATCH($S398,Categories!$D$4:$D$32,0)))),P398=INDEX(Categories!J$4:J$32,MATCH($S398,Categories!$D$4:$D$32,0)),TRUE))</f>
        <v>1</v>
      </c>
      <c r="BH398" s="734" t="b">
        <f t="array" ref="BH398">IF(($S398=0.1),TRUE,IF(NOT(ISBLANK(INDEX(Categories!K$4:K$32,MATCH($S398,Categories!$D$4:$D$32,0)))),Q398=INDEX(Categories!K$4:K$32,MATCH($S398,Categories!$D$4:$D$32,0)),TRUE))</f>
        <v>1</v>
      </c>
      <c r="BI398" s="734" t="b">
        <f t="array" ref="BI398">IF(($S398=0.1),TRUE,IF(NOT(ISBLANK(INDEX(Categories!L$4:L$32,MATCH($S398,Categories!$D$4:$D$32,0)))),R398=INDEX(Categories!L$4:L$32,MATCH($S398,Categories!$D$4:$D$32,0)),TRUE))</f>
        <v>1</v>
      </c>
      <c r="BJ398" s="734" t="e">
        <f t="shared" ca="1" si="242"/>
        <v>#NAME?</v>
      </c>
      <c r="BK398" s="734" t="e">
        <f t="shared" ca="1" si="243"/>
        <v>#NAME?</v>
      </c>
      <c r="BL398" s="734" t="e">
        <f t="shared" ca="1" si="244"/>
        <v>#NAME?</v>
      </c>
    </row>
    <row r="399" spans="1:64" s="895" customFormat="1" ht="70" customHeight="1">
      <c r="A399" s="708">
        <f t="shared" si="1"/>
        <v>5</v>
      </c>
      <c r="B399" s="708">
        <f t="shared" si="46"/>
        <v>394</v>
      </c>
      <c r="C399" s="717" t="s">
        <v>1740</v>
      </c>
      <c r="D399" s="710" t="str">
        <f t="array" aca="1" ref="D399" ca="1">IFERROR(INDEX(SBS!$B$1:$B$530,MATCH(C399,SBS!$A$1:$A$530,0)),"-")</f>
        <v>OH Water Pre-Heater System</v>
      </c>
      <c r="E399" s="710" t="str">
        <f t="array" aca="1" ref="E399" ca="1">IFERROR(INDEX(SBS!$F$1:$F$530,MATCH(C399,SBS!$A$1:$A$530,0)),"-")</f>
        <v/>
      </c>
      <c r="F399" s="710" t="str">
        <f t="array" aca="1" ref="F399" ca="1">IFERROR(INDEX(SBS!$C$1:$C$530,MATCH(C399,SBS!$A$1:$A$530,0)),"-")</f>
        <v>Cooling Systems</v>
      </c>
      <c r="G399" s="742" t="s">
        <v>1785</v>
      </c>
      <c r="H399" s="717" t="s">
        <v>177</v>
      </c>
      <c r="I399" s="743" t="s">
        <v>1786</v>
      </c>
      <c r="J399" s="744" t="s">
        <v>71</v>
      </c>
      <c r="K399" s="715" t="s">
        <v>72</v>
      </c>
      <c r="L399" s="716" t="s">
        <v>73</v>
      </c>
      <c r="M399" s="716" t="s">
        <v>350</v>
      </c>
      <c r="N399" s="717" t="s">
        <v>301</v>
      </c>
      <c r="O399" s="717" t="s">
        <v>76</v>
      </c>
      <c r="P399" s="717" t="s">
        <v>77</v>
      </c>
      <c r="Q399" s="717" t="s">
        <v>78</v>
      </c>
      <c r="R399" s="717" t="s">
        <v>404</v>
      </c>
      <c r="S399" s="717">
        <v>0.1</v>
      </c>
      <c r="T399" s="718">
        <f t="array" ref="T399">IFERROR(INDEX('Severity, Risk, and Probability'!$A$4:$A$8,MATCH(K399,'Severity, Risk, and Probability'!$B$4:$B$8,0)),"")</f>
        <v>3</v>
      </c>
      <c r="U399" s="718">
        <f t="array" ref="U399">IFERROR(INDEX('Severity, Risk, and Probability'!$A$4:$A$8,MATCH(L399,'Severity, Risk, and Probability'!$B$4:$B$8,0)),"")</f>
        <v>2</v>
      </c>
      <c r="V399" s="738">
        <v>0</v>
      </c>
      <c r="W399" s="718">
        <f t="array" ref="W399">IFERROR(MAX(INDEX('Severity, Risk, and Probability'!$A$13:$A$17,MATCH(M399,'Severity, Risk, and Probability'!$B$13:$B$17,0)),INDEX('Severity, Risk, and Probability'!$A$13:$A$17,MATCH(N399,'Severity, Risk, and Probability'!$C$13:$C$17,0)),INDEX('Severity, Risk, and Probability'!$A$13:$A$17,MATCH(O399,'Severity, Risk, and Probability'!$D$13:$D$17,0)),INDEX('Severity, Risk, and Probability'!$A$13:$A$17,MATCH(P399,'Severity, Risk, and Probability'!$E$13:$E$17,0)),INDEX('Severity, Risk, and Probability'!$A$13:$A$17,MATCH(Q399,'Severity, Risk, and Probability'!$F$13:$F$17,0))),"")</f>
        <v>4</v>
      </c>
      <c r="X399" s="720">
        <f t="array" ref="X399">IFERROR(INDEX('Severity, Risk, and Probability'!$A$20:$A$24,MATCH(R399,'Severity, Risk, and Probability'!$B$20:$B$24,0)),"")</f>
        <v>1</v>
      </c>
      <c r="Y399" s="718">
        <f t="shared" si="217"/>
        <v>12</v>
      </c>
      <c r="Z399" s="721">
        <f t="shared" si="218"/>
        <v>12</v>
      </c>
      <c r="AA399" s="722" t="s">
        <v>1740</v>
      </c>
      <c r="AB399" s="723" t="str">
        <f t="array" aca="1" ref="AB399" ca="1">IFERROR(INDEX(SBS!$B$1:$B$530,MATCH(AA399,SBS!$A$1:$A$530,0)),"None")</f>
        <v>OH Water Pre-Heater System</v>
      </c>
      <c r="AC399" s="717"/>
      <c r="AD399" s="723" t="str">
        <f t="array" aca="1" ref="AD399" ca="1">IFERROR(INDEX(SBS!$B$1:$B$530,MATCH(AC399,SBS!$A$1:$A$530,0)),"None")</f>
        <v>None</v>
      </c>
      <c r="AE399" s="717"/>
      <c r="AF399" s="723" t="str">
        <f t="array" aca="1" ref="AF399" ca="1">IFERROR(INDEX(SBS!$B$1:$B$530,MATCH(AE399,SBS!$A$1:$A$530,0)),"None")</f>
        <v>None</v>
      </c>
      <c r="AG399" s="716" t="s">
        <v>1782</v>
      </c>
      <c r="AH399" s="752" t="s">
        <v>84</v>
      </c>
      <c r="AI399" s="745" t="s">
        <v>1764</v>
      </c>
      <c r="AJ399" s="716" t="s">
        <v>119</v>
      </c>
      <c r="AK399" s="717" t="s">
        <v>116</v>
      </c>
      <c r="AL399" s="717" t="s">
        <v>76</v>
      </c>
      <c r="AM399" s="717" t="s">
        <v>77</v>
      </c>
      <c r="AN399" s="717" t="s">
        <v>78</v>
      </c>
      <c r="AO399" s="723">
        <f t="array" ref="AO399">IFERROR(MAX(INDEX('Severity, Risk, and Probability'!$A$13:$A$17,MATCH(AJ399,'Severity, Risk, and Probability'!$B$13:$B$17,0)),INDEX('Severity, Risk, and Probability'!$A$13:$A$17,MATCH(AK399,'Severity, Risk, and Probability'!$C$13:$C$17,0)),INDEX('Severity, Risk, and Probability'!$A$13:$A$17,MATCH(AL399,'Severity, Risk, and Probability'!$D$13:$D$17,0)),INDEX('Severity, Risk, and Probability'!$A$13:$A$17,MATCH(AM399,'Severity, Risk, and Probability'!$E$13:$E$17,0)),INDEX('Severity, Risk, and Probability'!$A$13:$A$17,MATCH(AN399,'Severity, Risk, and Probability'!$F$13:$F$17,0))),"")</f>
        <v>2</v>
      </c>
      <c r="AP399" s="721">
        <f t="shared" si="219"/>
        <v>4</v>
      </c>
      <c r="AQ399" s="727" t="s">
        <v>84</v>
      </c>
      <c r="AR399" s="728" t="s">
        <v>84</v>
      </c>
      <c r="AS399" s="729"/>
      <c r="AT399" s="758" t="s">
        <v>1769</v>
      </c>
      <c r="AU399" s="731"/>
      <c r="AV399" s="746" t="str">
        <f t="shared" si="220"/>
        <v>1.3.2</v>
      </c>
      <c r="AW399" s="747" t="str">
        <f t="shared" si="221"/>
        <v>1.3.2.1</v>
      </c>
      <c r="AX399" s="734" t="e">
        <f t="shared" ca="1" si="239"/>
        <v>#NAME?</v>
      </c>
      <c r="AY399" s="734" t="e">
        <f t="shared" ca="1" si="240"/>
        <v>#NAME?</v>
      </c>
      <c r="AZ399" s="734" t="e">
        <f t="shared" ca="1" si="241"/>
        <v>#NAME?</v>
      </c>
      <c r="BA399" s="734" t="b">
        <f t="shared" si="225"/>
        <v>1</v>
      </c>
      <c r="BB399" s="734" t="b">
        <f t="array" ref="BB399">IF(($S399=0.1),TRUE,IF(NOT(ISBLANK(INDEX(Categories!E$4:E$32,MATCH($S399,Categories!$D$4:$D$32,0)))),K399=INDEX(Categories!E$4:E$32,MATCH($S399,Categories!$D$4:$D$32,0)),TRUE))</f>
        <v>1</v>
      </c>
      <c r="BC399" s="734" t="b">
        <f t="array" ref="BC399">IF(($S399=0.1),TRUE,IF(NOT(ISBLANK(INDEX(Categories!F$4:F$32,MATCH($S399,Categories!$D$4:$D$32,0)))),L399=INDEX(Categories!F$4:F$32,MATCH($S399,Categories!$D$4:$D$32,0)),TRUE))</f>
        <v>1</v>
      </c>
      <c r="BD399" s="734" t="b">
        <f t="array" ref="BD399">IF(($S399=0.1),TRUE,IF(NOT(ISBLANK(INDEX(Categories!G$4:G$32,MATCH($S399,Categories!$D$4:$D$32,0)))),M399=INDEX(Categories!G$4:G$32,MATCH($S399,Categories!$D$4:$D$32,0)),TRUE))</f>
        <v>1</v>
      </c>
      <c r="BE399" s="734" t="b">
        <f t="array" ref="BE399">IF(($S399=0.1),TRUE,IF(NOT(ISBLANK(INDEX(Categories!H$4:H$32,MATCH($S399,Categories!$D$4:$D$32,0)))),N399=INDEX(Categories!H$4:H$32,MATCH($S399,Categories!$D$4:$D$32,0)),TRUE))</f>
        <v>1</v>
      </c>
      <c r="BF399" s="734" t="b">
        <f t="array" ref="BF399">IF(($S399=0.1),TRUE,IF(NOT(ISBLANK(INDEX(Categories!I$4:I$32,MATCH($S399,Categories!$D$4:$D$32,0)))),O399=INDEX(Categories!I$4:I$32,MATCH($S399,Categories!$D$4:$D$32,0)),TRUE))</f>
        <v>1</v>
      </c>
      <c r="BG399" s="734" t="b">
        <f t="array" ref="BG399">IF(($S399=0.1),TRUE,IF(NOT(ISBLANK(INDEX(Categories!J$4:J$32,MATCH($S399,Categories!$D$4:$D$32,0)))),P399=INDEX(Categories!J$4:J$32,MATCH($S399,Categories!$D$4:$D$32,0)),TRUE))</f>
        <v>1</v>
      </c>
      <c r="BH399" s="734" t="b">
        <f t="array" ref="BH399">IF(($S399=0.1),TRUE,IF(NOT(ISBLANK(INDEX(Categories!K$4:K$32,MATCH($S399,Categories!$D$4:$D$32,0)))),Q399=INDEX(Categories!K$4:K$32,MATCH($S399,Categories!$D$4:$D$32,0)),TRUE))</f>
        <v>1</v>
      </c>
      <c r="BI399" s="734" t="b">
        <f t="array" ref="BI399">IF(($S399=0.1),TRUE,IF(NOT(ISBLANK(INDEX(Categories!L$4:L$32,MATCH($S399,Categories!$D$4:$D$32,0)))),R399=INDEX(Categories!L$4:L$32,MATCH($S399,Categories!$D$4:$D$32,0)),TRUE))</f>
        <v>1</v>
      </c>
      <c r="BJ399" s="734" t="e">
        <f t="shared" ca="1" si="242"/>
        <v>#NAME?</v>
      </c>
      <c r="BK399" s="734" t="e">
        <f t="shared" ca="1" si="243"/>
        <v>#NAME?</v>
      </c>
      <c r="BL399" s="734" t="e">
        <f t="shared" ca="1" si="244"/>
        <v>#NAME?</v>
      </c>
    </row>
    <row r="400" spans="1:64" s="895" customFormat="1" ht="70" customHeight="1">
      <c r="A400" s="708">
        <f t="shared" si="1"/>
        <v>5</v>
      </c>
      <c r="B400" s="708">
        <f t="shared" si="46"/>
        <v>395</v>
      </c>
      <c r="C400" s="717" t="s">
        <v>1740</v>
      </c>
      <c r="D400" s="710" t="str">
        <f t="array" aca="1" ref="D400" ca="1">IFERROR(INDEX(SBS!$B$1:$B$530,MATCH(C400,SBS!$A$1:$A$530,0)),"-")</f>
        <v>OH Water Pre-Heater System</v>
      </c>
      <c r="E400" s="710" t="str">
        <f t="array" aca="1" ref="E400" ca="1">IFERROR(INDEX(SBS!$F$1:$F$530,MATCH(C400,SBS!$A$1:$A$530,0)),"-")</f>
        <v/>
      </c>
      <c r="F400" s="710" t="str">
        <f t="array" aca="1" ref="F400" ca="1">IFERROR(INDEX(SBS!$C$1:$C$530,MATCH(C400,SBS!$A$1:$A$530,0)),"-")</f>
        <v>Cooling Systems</v>
      </c>
      <c r="G400" s="742" t="s">
        <v>1787</v>
      </c>
      <c r="H400" s="717" t="s">
        <v>177</v>
      </c>
      <c r="I400" s="743" t="s">
        <v>1788</v>
      </c>
      <c r="J400" s="744" t="s">
        <v>71</v>
      </c>
      <c r="K400" s="715" t="s">
        <v>72</v>
      </c>
      <c r="L400" s="716" t="s">
        <v>73</v>
      </c>
      <c r="M400" s="716" t="s">
        <v>119</v>
      </c>
      <c r="N400" s="717" t="s">
        <v>201</v>
      </c>
      <c r="O400" s="717" t="s">
        <v>76</v>
      </c>
      <c r="P400" s="717" t="s">
        <v>77</v>
      </c>
      <c r="Q400" s="717" t="s">
        <v>78</v>
      </c>
      <c r="R400" s="717" t="s">
        <v>404</v>
      </c>
      <c r="S400" s="717">
        <v>0.1</v>
      </c>
      <c r="T400" s="718">
        <f t="array" ref="T400">IFERROR(INDEX('Severity, Risk, and Probability'!$A$4:$A$8,MATCH(K400,'Severity, Risk, and Probability'!$B$4:$B$8,0)),"")</f>
        <v>3</v>
      </c>
      <c r="U400" s="718">
        <f t="array" ref="U400">IFERROR(INDEX('Severity, Risk, and Probability'!$A$4:$A$8,MATCH(L400,'Severity, Risk, and Probability'!$B$4:$B$8,0)),"")</f>
        <v>2</v>
      </c>
      <c r="V400" s="738">
        <v>0</v>
      </c>
      <c r="W400" s="718">
        <f t="array" ref="W400">IFERROR(MAX(INDEX('Severity, Risk, and Probability'!$A$13:$A$17,MATCH(M400,'Severity, Risk, and Probability'!$B$13:$B$17,0)),INDEX('Severity, Risk, and Probability'!$A$13:$A$17,MATCH(N400,'Severity, Risk, and Probability'!$C$13:$C$17,0)),INDEX('Severity, Risk, and Probability'!$A$13:$A$17,MATCH(O400,'Severity, Risk, and Probability'!$D$13:$D$17,0)),INDEX('Severity, Risk, and Probability'!$A$13:$A$17,MATCH(P400,'Severity, Risk, and Probability'!$E$13:$E$17,0)),INDEX('Severity, Risk, and Probability'!$A$13:$A$17,MATCH(Q400,'Severity, Risk, and Probability'!$F$13:$F$17,0))),"")</f>
        <v>1</v>
      </c>
      <c r="X400" s="720">
        <f t="array" ref="X400">IFERROR(INDEX('Severity, Risk, and Probability'!$A$20:$A$24,MATCH(R400,'Severity, Risk, and Probability'!$B$20:$B$24,0)),"")</f>
        <v>1</v>
      </c>
      <c r="Y400" s="718">
        <f t="shared" si="217"/>
        <v>3</v>
      </c>
      <c r="Z400" s="721">
        <f t="shared" si="218"/>
        <v>3</v>
      </c>
      <c r="AA400" s="722" t="s">
        <v>1740</v>
      </c>
      <c r="AB400" s="723" t="str">
        <f t="array" aca="1" ref="AB400" ca="1">IFERROR(INDEX(SBS!$B$1:$B$530,MATCH(AA400,SBS!$A$1:$A$530,0)),"None")</f>
        <v>OH Water Pre-Heater System</v>
      </c>
      <c r="AC400" s="717"/>
      <c r="AD400" s="723" t="str">
        <f t="array" aca="1" ref="AD400" ca="1">IFERROR(INDEX(SBS!$B$1:$B$530,MATCH(AC400,SBS!$A$1:$A$530,0)),"None")</f>
        <v>None</v>
      </c>
      <c r="AE400" s="717"/>
      <c r="AF400" s="723" t="str">
        <f t="array" aca="1" ref="AF400" ca="1">IFERROR(INDEX(SBS!$B$1:$B$530,MATCH(AE400,SBS!$A$1:$A$530,0)),"None")</f>
        <v>None</v>
      </c>
      <c r="AG400" s="743" t="s">
        <v>1779</v>
      </c>
      <c r="AH400" s="752" t="s">
        <v>84</v>
      </c>
      <c r="AI400" s="745" t="s">
        <v>1764</v>
      </c>
      <c r="AJ400" s="716" t="s">
        <v>119</v>
      </c>
      <c r="AK400" s="717" t="s">
        <v>116</v>
      </c>
      <c r="AL400" s="717" t="s">
        <v>76</v>
      </c>
      <c r="AM400" s="717" t="s">
        <v>77</v>
      </c>
      <c r="AN400" s="717" t="s">
        <v>78</v>
      </c>
      <c r="AO400" s="723">
        <f t="array" ref="AO400">IFERROR(MAX(INDEX('Severity, Risk, and Probability'!$A$13:$A$17,MATCH(AJ400,'Severity, Risk, and Probability'!$B$13:$B$17,0)),INDEX('Severity, Risk, and Probability'!$A$13:$A$17,MATCH(AK400,'Severity, Risk, and Probability'!$C$13:$C$17,0)),INDEX('Severity, Risk, and Probability'!$A$13:$A$17,MATCH(AL400,'Severity, Risk, and Probability'!$D$13:$D$17,0)),INDEX('Severity, Risk, and Probability'!$A$13:$A$17,MATCH(AM400,'Severity, Risk, and Probability'!$E$13:$E$17,0)),INDEX('Severity, Risk, and Probability'!$A$13:$A$17,MATCH(AN400,'Severity, Risk, and Probability'!$F$13:$F$17,0))),"")</f>
        <v>2</v>
      </c>
      <c r="AP400" s="721">
        <f t="shared" si="219"/>
        <v>4</v>
      </c>
      <c r="AQ400" s="727" t="s">
        <v>84</v>
      </c>
      <c r="AR400" s="728" t="s">
        <v>84</v>
      </c>
      <c r="AS400" s="800"/>
      <c r="AT400" s="758" t="s">
        <v>1769</v>
      </c>
      <c r="AU400" s="731"/>
      <c r="AV400" s="746" t="str">
        <f t="shared" si="220"/>
        <v>1.3.2</v>
      </c>
      <c r="AW400" s="747" t="str">
        <f t="shared" si="221"/>
        <v>1.3.2.1</v>
      </c>
      <c r="AX400" s="734" t="e">
        <f t="shared" ca="1" si="239"/>
        <v>#NAME?</v>
      </c>
      <c r="AY400" s="734" t="e">
        <f t="shared" ca="1" si="240"/>
        <v>#NAME?</v>
      </c>
      <c r="AZ400" s="734" t="e">
        <f t="shared" ca="1" si="241"/>
        <v>#NAME?</v>
      </c>
      <c r="BA400" s="734" t="b">
        <f t="shared" si="225"/>
        <v>1</v>
      </c>
      <c r="BB400" s="734" t="b">
        <f t="array" ref="BB400">IF(($S400=0.1),TRUE,IF(NOT(ISBLANK(INDEX(Categories!E$4:E$32,MATCH($S400,Categories!$D$4:$D$32,0)))),K400=INDEX(Categories!E$4:E$32,MATCH($S400,Categories!$D$4:$D$32,0)),TRUE))</f>
        <v>1</v>
      </c>
      <c r="BC400" s="734" t="b">
        <f t="array" ref="BC400">IF(($S400=0.1),TRUE,IF(NOT(ISBLANK(INDEX(Categories!F$4:F$32,MATCH($S400,Categories!$D$4:$D$32,0)))),L400=INDEX(Categories!F$4:F$32,MATCH($S400,Categories!$D$4:$D$32,0)),TRUE))</f>
        <v>1</v>
      </c>
      <c r="BD400" s="734" t="b">
        <f t="array" ref="BD400">IF(($S400=0.1),TRUE,IF(NOT(ISBLANK(INDEX(Categories!G$4:G$32,MATCH($S400,Categories!$D$4:$D$32,0)))),M400=INDEX(Categories!G$4:G$32,MATCH($S400,Categories!$D$4:$D$32,0)),TRUE))</f>
        <v>1</v>
      </c>
      <c r="BE400" s="734" t="b">
        <f t="array" ref="BE400">IF(($S400=0.1),TRUE,IF(NOT(ISBLANK(INDEX(Categories!H$4:H$32,MATCH($S400,Categories!$D$4:$D$32,0)))),N400=INDEX(Categories!H$4:H$32,MATCH($S400,Categories!$D$4:$D$32,0)),TRUE))</f>
        <v>1</v>
      </c>
      <c r="BF400" s="734" t="b">
        <f t="array" ref="BF400">IF(($S400=0.1),TRUE,IF(NOT(ISBLANK(INDEX(Categories!I$4:I$32,MATCH($S400,Categories!$D$4:$D$32,0)))),O400=INDEX(Categories!I$4:I$32,MATCH($S400,Categories!$D$4:$D$32,0)),TRUE))</f>
        <v>1</v>
      </c>
      <c r="BG400" s="734" t="b">
        <f t="array" ref="BG400">IF(($S400=0.1),TRUE,IF(NOT(ISBLANK(INDEX(Categories!J$4:J$32,MATCH($S400,Categories!$D$4:$D$32,0)))),P400=INDEX(Categories!J$4:J$32,MATCH($S400,Categories!$D$4:$D$32,0)),TRUE))</f>
        <v>1</v>
      </c>
      <c r="BH400" s="734" t="b">
        <f t="array" ref="BH400">IF(($S400=0.1),TRUE,IF(NOT(ISBLANK(INDEX(Categories!K$4:K$32,MATCH($S400,Categories!$D$4:$D$32,0)))),Q400=INDEX(Categories!K$4:K$32,MATCH($S400,Categories!$D$4:$D$32,0)),TRUE))</f>
        <v>1</v>
      </c>
      <c r="BI400" s="734" t="b">
        <f t="array" ref="BI400">IF(($S400=0.1),TRUE,IF(NOT(ISBLANK(INDEX(Categories!L$4:L$32,MATCH($S400,Categories!$D$4:$D$32,0)))),R400=INDEX(Categories!L$4:L$32,MATCH($S400,Categories!$D$4:$D$32,0)),TRUE))</f>
        <v>1</v>
      </c>
      <c r="BJ400" s="734" t="e">
        <f t="shared" ca="1" si="242"/>
        <v>#NAME?</v>
      </c>
      <c r="BK400" s="734" t="e">
        <f t="shared" ca="1" si="243"/>
        <v>#NAME?</v>
      </c>
      <c r="BL400" s="734" t="e">
        <f t="shared" ca="1" si="244"/>
        <v>#NAME?</v>
      </c>
    </row>
    <row r="401" spans="1:64" s="895" customFormat="1" ht="70" customHeight="1">
      <c r="A401" s="708">
        <f t="shared" si="1"/>
        <v>5</v>
      </c>
      <c r="B401" s="708">
        <f t="shared" si="46"/>
        <v>396</v>
      </c>
      <c r="C401" s="717" t="s">
        <v>1740</v>
      </c>
      <c r="D401" s="710" t="str">
        <f t="array" aca="1" ref="D401" ca="1">IFERROR(INDEX(SBS!$B$1:$B$530,MATCH(C401,SBS!$A$1:$A$530,0)),"-")</f>
        <v>OH Water Pre-Heater System</v>
      </c>
      <c r="E401" s="710" t="str">
        <f t="array" aca="1" ref="E401" ca="1">IFERROR(INDEX(SBS!$F$1:$F$530,MATCH(C401,SBS!$A$1:$A$530,0)),"-")</f>
        <v/>
      </c>
      <c r="F401" s="710" t="str">
        <f t="array" aca="1" ref="F401" ca="1">IFERROR(INDEX(SBS!$C$1:$C$530,MATCH(C401,SBS!$A$1:$A$530,0)),"-")</f>
        <v>Cooling Systems</v>
      </c>
      <c r="G401" s="742" t="s">
        <v>1789</v>
      </c>
      <c r="H401" s="717" t="s">
        <v>177</v>
      </c>
      <c r="I401" s="743" t="s">
        <v>1790</v>
      </c>
      <c r="J401" s="744" t="s">
        <v>103</v>
      </c>
      <c r="K401" s="715" t="s">
        <v>72</v>
      </c>
      <c r="L401" s="716" t="s">
        <v>73</v>
      </c>
      <c r="M401" s="716" t="s">
        <v>350</v>
      </c>
      <c r="N401" s="717" t="s">
        <v>301</v>
      </c>
      <c r="O401" s="717" t="s">
        <v>76</v>
      </c>
      <c r="P401" s="717" t="s">
        <v>77</v>
      </c>
      <c r="Q401" s="717" t="s">
        <v>78</v>
      </c>
      <c r="R401" s="717" t="s">
        <v>404</v>
      </c>
      <c r="S401" s="717">
        <v>0.1</v>
      </c>
      <c r="T401" s="718">
        <f t="array" ref="T401">IFERROR(INDEX('Severity, Risk, and Probability'!$A$4:$A$8,MATCH(K401,'Severity, Risk, and Probability'!$B$4:$B$8,0)),"")</f>
        <v>3</v>
      </c>
      <c r="U401" s="718">
        <f t="array" ref="U401">IFERROR(INDEX('Severity, Risk, and Probability'!$A$4:$A$8,MATCH(L401,'Severity, Risk, and Probability'!$B$4:$B$8,0)),"")</f>
        <v>2</v>
      </c>
      <c r="V401" s="738">
        <v>0</v>
      </c>
      <c r="W401" s="718">
        <f t="array" ref="W401">IFERROR(MAX(INDEX('Severity, Risk, and Probability'!$A$13:$A$17,MATCH(M401,'Severity, Risk, and Probability'!$B$13:$B$17,0)),INDEX('Severity, Risk, and Probability'!$A$13:$A$17,MATCH(N401,'Severity, Risk, and Probability'!$C$13:$C$17,0)),INDEX('Severity, Risk, and Probability'!$A$13:$A$17,MATCH(O401,'Severity, Risk, and Probability'!$D$13:$D$17,0)),INDEX('Severity, Risk, and Probability'!$A$13:$A$17,MATCH(P401,'Severity, Risk, and Probability'!$E$13:$E$17,0)),INDEX('Severity, Risk, and Probability'!$A$13:$A$17,MATCH(Q401,'Severity, Risk, and Probability'!$F$13:$F$17,0))),"")</f>
        <v>4</v>
      </c>
      <c r="X401" s="720">
        <f t="array" ref="X401">IFERROR(INDEX('Severity, Risk, and Probability'!$A$20:$A$24,MATCH(R401,'Severity, Risk, and Probability'!$B$20:$B$24,0)),"")</f>
        <v>1</v>
      </c>
      <c r="Y401" s="718">
        <f t="shared" si="217"/>
        <v>12</v>
      </c>
      <c r="Z401" s="721">
        <f t="shared" si="218"/>
        <v>12</v>
      </c>
      <c r="AA401" s="722" t="s">
        <v>488</v>
      </c>
      <c r="AB401" s="723" t="str">
        <f t="array" aca="1" ref="AB401" ca="1">IFERROR(INDEX(SBS!$B$1:$B$530,MATCH(AA401,SBS!$A$1:$A$530,0)),"None")</f>
        <v>CWS Flow and Temperature Instrumentation</v>
      </c>
      <c r="AC401" s="717"/>
      <c r="AD401" s="723" t="str">
        <f t="array" aca="1" ref="AD401" ca="1">IFERROR(INDEX(SBS!$B$1:$B$530,MATCH(AC401,SBS!$A$1:$A$530,0)),"None")</f>
        <v>None</v>
      </c>
      <c r="AE401" s="717"/>
      <c r="AF401" s="723" t="str">
        <f t="array" aca="1" ref="AF401" ca="1">IFERROR(INDEX(SBS!$B$1:$B$530,MATCH(AE401,SBS!$A$1:$A$530,0)),"None")</f>
        <v>None</v>
      </c>
      <c r="AG401" s="716" t="s">
        <v>1782</v>
      </c>
      <c r="AH401" s="752" t="s">
        <v>84</v>
      </c>
      <c r="AI401" s="745" t="s">
        <v>1764</v>
      </c>
      <c r="AJ401" s="716" t="s">
        <v>119</v>
      </c>
      <c r="AK401" s="717" t="s">
        <v>116</v>
      </c>
      <c r="AL401" s="717" t="s">
        <v>76</v>
      </c>
      <c r="AM401" s="717" t="s">
        <v>77</v>
      </c>
      <c r="AN401" s="717" t="s">
        <v>78</v>
      </c>
      <c r="AO401" s="723">
        <f t="array" ref="AO401">IFERROR(MAX(INDEX('Severity, Risk, and Probability'!$A$13:$A$17,MATCH(AJ401,'Severity, Risk, and Probability'!$B$13:$B$17,0)),INDEX('Severity, Risk, and Probability'!$A$13:$A$17,MATCH(AK401,'Severity, Risk, and Probability'!$C$13:$C$17,0)),INDEX('Severity, Risk, and Probability'!$A$13:$A$17,MATCH(AL401,'Severity, Risk, and Probability'!$D$13:$D$17,0)),INDEX('Severity, Risk, and Probability'!$A$13:$A$17,MATCH(AM401,'Severity, Risk, and Probability'!$E$13:$E$17,0)),INDEX('Severity, Risk, and Probability'!$A$13:$A$17,MATCH(AN401,'Severity, Risk, and Probability'!$F$13:$F$17,0))),"")</f>
        <v>2</v>
      </c>
      <c r="AP401" s="721">
        <f t="shared" si="219"/>
        <v>4</v>
      </c>
      <c r="AQ401" s="727" t="s">
        <v>84</v>
      </c>
      <c r="AR401" s="728" t="s">
        <v>84</v>
      </c>
      <c r="AS401" s="800"/>
      <c r="AT401" s="758" t="s">
        <v>1769</v>
      </c>
      <c r="AU401" s="731"/>
      <c r="AV401" s="746" t="str">
        <f t="shared" si="220"/>
        <v>1.3.2</v>
      </c>
      <c r="AW401" s="747" t="str">
        <f t="shared" si="221"/>
        <v>1.3.2.1</v>
      </c>
      <c r="AX401" s="734" t="e">
        <f t="shared" ca="1" si="239"/>
        <v>#NAME?</v>
      </c>
      <c r="AY401" s="734" t="e">
        <f t="shared" ca="1" si="240"/>
        <v>#NAME?</v>
      </c>
      <c r="AZ401" s="734" t="e">
        <f t="shared" ca="1" si="241"/>
        <v>#NAME?</v>
      </c>
      <c r="BA401" s="734" t="b">
        <f t="shared" si="225"/>
        <v>1</v>
      </c>
      <c r="BB401" s="734" t="b">
        <f t="array" ref="BB401">IF(($S401=0.1),TRUE,IF(NOT(ISBLANK(INDEX(Categories!E$4:E$32,MATCH($S401,Categories!$D$4:$D$32,0)))),K401=INDEX(Categories!E$4:E$32,MATCH($S401,Categories!$D$4:$D$32,0)),TRUE))</f>
        <v>1</v>
      </c>
      <c r="BC401" s="734" t="b">
        <f t="array" ref="BC401">IF(($S401=0.1),TRUE,IF(NOT(ISBLANK(INDEX(Categories!F$4:F$32,MATCH($S401,Categories!$D$4:$D$32,0)))),L401=INDEX(Categories!F$4:F$32,MATCH($S401,Categories!$D$4:$D$32,0)),TRUE))</f>
        <v>1</v>
      </c>
      <c r="BD401" s="734" t="b">
        <f t="array" ref="BD401">IF(($S401=0.1),TRUE,IF(NOT(ISBLANK(INDEX(Categories!G$4:G$32,MATCH($S401,Categories!$D$4:$D$32,0)))),M401=INDEX(Categories!G$4:G$32,MATCH($S401,Categories!$D$4:$D$32,0)),TRUE))</f>
        <v>1</v>
      </c>
      <c r="BE401" s="734" t="b">
        <f t="array" ref="BE401">IF(($S401=0.1),TRUE,IF(NOT(ISBLANK(INDEX(Categories!H$4:H$32,MATCH($S401,Categories!$D$4:$D$32,0)))),N401=INDEX(Categories!H$4:H$32,MATCH($S401,Categories!$D$4:$D$32,0)),TRUE))</f>
        <v>1</v>
      </c>
      <c r="BF401" s="734" t="b">
        <f t="array" ref="BF401">IF(($S401=0.1),TRUE,IF(NOT(ISBLANK(INDEX(Categories!I$4:I$32,MATCH($S401,Categories!$D$4:$D$32,0)))),O401=INDEX(Categories!I$4:I$32,MATCH($S401,Categories!$D$4:$D$32,0)),TRUE))</f>
        <v>1</v>
      </c>
      <c r="BG401" s="734" t="b">
        <f t="array" ref="BG401">IF(($S401=0.1),TRUE,IF(NOT(ISBLANK(INDEX(Categories!J$4:J$32,MATCH($S401,Categories!$D$4:$D$32,0)))),P401=INDEX(Categories!J$4:J$32,MATCH($S401,Categories!$D$4:$D$32,0)),TRUE))</f>
        <v>1</v>
      </c>
      <c r="BH401" s="734" t="b">
        <f t="array" ref="BH401">IF(($S401=0.1),TRUE,IF(NOT(ISBLANK(INDEX(Categories!K$4:K$32,MATCH($S401,Categories!$D$4:$D$32,0)))),Q401=INDEX(Categories!K$4:K$32,MATCH($S401,Categories!$D$4:$D$32,0)),TRUE))</f>
        <v>1</v>
      </c>
      <c r="BI401" s="734" t="b">
        <f t="array" ref="BI401">IF(($S401=0.1),TRUE,IF(NOT(ISBLANK(INDEX(Categories!L$4:L$32,MATCH($S401,Categories!$D$4:$D$32,0)))),R401=INDEX(Categories!L$4:L$32,MATCH($S401,Categories!$D$4:$D$32,0)),TRUE))</f>
        <v>1</v>
      </c>
      <c r="BJ401" s="734" t="e">
        <f t="shared" ca="1" si="242"/>
        <v>#NAME?</v>
      </c>
      <c r="BK401" s="734" t="e">
        <f t="shared" ca="1" si="243"/>
        <v>#NAME?</v>
      </c>
      <c r="BL401" s="734" t="e">
        <f t="shared" ca="1" si="244"/>
        <v>#NAME?</v>
      </c>
    </row>
    <row r="402" spans="1:64" s="895" customFormat="1" ht="70" customHeight="1">
      <c r="A402" s="708">
        <f t="shared" si="1"/>
        <v>5</v>
      </c>
      <c r="B402" s="708">
        <f t="shared" si="46"/>
        <v>397</v>
      </c>
      <c r="C402" s="717" t="s">
        <v>1740</v>
      </c>
      <c r="D402" s="710" t="str">
        <f t="array" aca="1" ref="D402" ca="1">IFERROR(INDEX(SBS!$B$1:$B$530,MATCH(C402,SBS!$A$1:$A$530,0)),"-")</f>
        <v>OH Water Pre-Heater System</v>
      </c>
      <c r="E402" s="710" t="str">
        <f t="array" aca="1" ref="E402" ca="1">IFERROR(INDEX(SBS!$F$1:$F$530,MATCH(C402,SBS!$A$1:$A$530,0)),"-")</f>
        <v/>
      </c>
      <c r="F402" s="710" t="str">
        <f t="array" aca="1" ref="F402" ca="1">IFERROR(INDEX(SBS!$C$1:$C$530,MATCH(C402,SBS!$A$1:$A$530,0)),"-")</f>
        <v>Cooling Systems</v>
      </c>
      <c r="G402" s="742" t="s">
        <v>1791</v>
      </c>
      <c r="H402" s="717"/>
      <c r="I402" s="743" t="s">
        <v>1792</v>
      </c>
      <c r="J402" s="744" t="s">
        <v>71</v>
      </c>
      <c r="K402" s="715" t="s">
        <v>72</v>
      </c>
      <c r="L402" s="716" t="s">
        <v>72</v>
      </c>
      <c r="M402" s="716" t="s">
        <v>115</v>
      </c>
      <c r="N402" s="717" t="s">
        <v>133</v>
      </c>
      <c r="O402" s="717" t="s">
        <v>76</v>
      </c>
      <c r="P402" s="717" t="s">
        <v>77</v>
      </c>
      <c r="Q402" s="717" t="s">
        <v>78</v>
      </c>
      <c r="R402" s="717" t="s">
        <v>404</v>
      </c>
      <c r="S402" s="717">
        <v>0.1</v>
      </c>
      <c r="T402" s="718">
        <f t="array" ref="T402">IFERROR(INDEX('Severity, Risk, and Probability'!$A$4:$A$8,MATCH(K402,'Severity, Risk, and Probability'!$B$4:$B$8,0)),"")</f>
        <v>3</v>
      </c>
      <c r="U402" s="718">
        <f t="array" ref="U402">IFERROR(INDEX('Severity, Risk, and Probability'!$A$4:$A$8,MATCH(L402,'Severity, Risk, and Probability'!$B$4:$B$8,0)),"")</f>
        <v>3</v>
      </c>
      <c r="V402" s="738">
        <v>0</v>
      </c>
      <c r="W402" s="718">
        <f t="array" ref="W402">IFERROR(MAX(INDEX('Severity, Risk, and Probability'!$A$13:$A$17,MATCH(M402,'Severity, Risk, and Probability'!$B$13:$B$17,0)),INDEX('Severity, Risk, and Probability'!$A$13:$A$17,MATCH(N402,'Severity, Risk, and Probability'!$C$13:$C$17,0)),INDEX('Severity, Risk, and Probability'!$A$13:$A$17,MATCH(O402,'Severity, Risk, and Probability'!$D$13:$D$17,0)),INDEX('Severity, Risk, and Probability'!$A$13:$A$17,MATCH(P402,'Severity, Risk, and Probability'!$E$13:$E$17,0)),INDEX('Severity, Risk, and Probability'!$A$13:$A$17,MATCH(Q402,'Severity, Risk, and Probability'!$F$13:$F$17,0))),"")</f>
        <v>0</v>
      </c>
      <c r="X402" s="720">
        <f t="array" ref="X402">IFERROR(INDEX('Severity, Risk, and Probability'!$A$20:$A$24,MATCH(R402,'Severity, Risk, and Probability'!$B$20:$B$24,0)),"")</f>
        <v>1</v>
      </c>
      <c r="Y402" s="718">
        <f t="shared" si="217"/>
        <v>0</v>
      </c>
      <c r="Z402" s="721">
        <f t="shared" si="218"/>
        <v>0</v>
      </c>
      <c r="AA402" s="722" t="s">
        <v>1740</v>
      </c>
      <c r="AB402" s="723" t="str">
        <f t="array" aca="1" ref="AB402" ca="1">IFERROR(INDEX(SBS!$B$1:$B$530,MATCH(AA402,SBS!$A$1:$A$530,0)),"None")</f>
        <v>OH Water Pre-Heater System</v>
      </c>
      <c r="AC402" s="717"/>
      <c r="AD402" s="723" t="str">
        <f t="array" aca="1" ref="AD402" ca="1">IFERROR(INDEX(SBS!$B$1:$B$530,MATCH(AC402,SBS!$A$1:$A$530,0)),"None")</f>
        <v>None</v>
      </c>
      <c r="AE402" s="717"/>
      <c r="AF402" s="723" t="str">
        <f t="array" aca="1" ref="AF402" ca="1">IFERROR(INDEX(SBS!$B$1:$B$530,MATCH(AE402,SBS!$A$1:$A$530,0)),"None")</f>
        <v>None</v>
      </c>
      <c r="AG402" s="716" t="s">
        <v>1793</v>
      </c>
      <c r="AH402" s="752" t="s">
        <v>84</v>
      </c>
      <c r="AI402" s="745" t="s">
        <v>1764</v>
      </c>
      <c r="AJ402" s="716" t="s">
        <v>119</v>
      </c>
      <c r="AK402" s="717" t="s">
        <v>201</v>
      </c>
      <c r="AL402" s="717" t="s">
        <v>76</v>
      </c>
      <c r="AM402" s="717" t="s">
        <v>77</v>
      </c>
      <c r="AN402" s="717" t="s">
        <v>78</v>
      </c>
      <c r="AO402" s="723">
        <f t="array" ref="AO402">IFERROR(MAX(INDEX('Severity, Risk, and Probability'!$A$13:$A$17,MATCH(AJ402,'Severity, Risk, and Probability'!$B$13:$B$17,0)),INDEX('Severity, Risk, and Probability'!$A$13:$A$17,MATCH(AK402,'Severity, Risk, and Probability'!$C$13:$C$17,0)),INDEX('Severity, Risk, and Probability'!$A$13:$A$17,MATCH(AL402,'Severity, Risk, and Probability'!$D$13:$D$17,0)),INDEX('Severity, Risk, and Probability'!$A$13:$A$17,MATCH(AM402,'Severity, Risk, and Probability'!$E$13:$E$17,0)),INDEX('Severity, Risk, and Probability'!$A$13:$A$17,MATCH(AN402,'Severity, Risk, and Probability'!$F$13:$F$17,0))),"")</f>
        <v>1</v>
      </c>
      <c r="AP402" s="721">
        <f t="shared" si="219"/>
        <v>3</v>
      </c>
      <c r="AQ402" s="727" t="s">
        <v>84</v>
      </c>
      <c r="AR402" s="728" t="s">
        <v>84</v>
      </c>
      <c r="AS402" s="800"/>
      <c r="AT402" s="758" t="s">
        <v>1769</v>
      </c>
      <c r="AU402" s="731"/>
      <c r="AV402" s="746" t="str">
        <f t="shared" si="220"/>
        <v>1.3.2</v>
      </c>
      <c r="AW402" s="747" t="str">
        <f t="shared" si="221"/>
        <v>1.3.2.1</v>
      </c>
      <c r="AX402" s="734" t="e">
        <f t="shared" ca="1" si="239"/>
        <v>#NAME?</v>
      </c>
      <c r="AY402" s="734" t="e">
        <f t="shared" ca="1" si="240"/>
        <v>#NAME?</v>
      </c>
      <c r="AZ402" s="734" t="e">
        <f t="shared" ca="1" si="241"/>
        <v>#NAME?</v>
      </c>
      <c r="BA402" s="734" t="b">
        <f t="shared" si="225"/>
        <v>1</v>
      </c>
      <c r="BB402" s="734" t="b">
        <f t="array" ref="BB402">IF(($S402=0.1),TRUE,IF(NOT(ISBLANK(INDEX(Categories!E$4:E$32,MATCH($S402,Categories!$D$4:$D$32,0)))),K402=INDEX(Categories!E$4:E$32,MATCH($S402,Categories!$D$4:$D$32,0)),TRUE))</f>
        <v>1</v>
      </c>
      <c r="BC402" s="734" t="b">
        <f t="array" ref="BC402">IF(($S402=0.1),TRUE,IF(NOT(ISBLANK(INDEX(Categories!F$4:F$32,MATCH($S402,Categories!$D$4:$D$32,0)))),L402=INDEX(Categories!F$4:F$32,MATCH($S402,Categories!$D$4:$D$32,0)),TRUE))</f>
        <v>1</v>
      </c>
      <c r="BD402" s="734" t="b">
        <f t="array" ref="BD402">IF(($S402=0.1),TRUE,IF(NOT(ISBLANK(INDEX(Categories!G$4:G$32,MATCH($S402,Categories!$D$4:$D$32,0)))),M402=INDEX(Categories!G$4:G$32,MATCH($S402,Categories!$D$4:$D$32,0)),TRUE))</f>
        <v>1</v>
      </c>
      <c r="BE402" s="734" t="b">
        <f t="array" ref="BE402">IF(($S402=0.1),TRUE,IF(NOT(ISBLANK(INDEX(Categories!H$4:H$32,MATCH($S402,Categories!$D$4:$D$32,0)))),N402=INDEX(Categories!H$4:H$32,MATCH($S402,Categories!$D$4:$D$32,0)),TRUE))</f>
        <v>1</v>
      </c>
      <c r="BF402" s="734" t="b">
        <f t="array" ref="BF402">IF(($S402=0.1),TRUE,IF(NOT(ISBLANK(INDEX(Categories!I$4:I$32,MATCH($S402,Categories!$D$4:$D$32,0)))),O402=INDEX(Categories!I$4:I$32,MATCH($S402,Categories!$D$4:$D$32,0)),TRUE))</f>
        <v>1</v>
      </c>
      <c r="BG402" s="734" t="b">
        <f t="array" ref="BG402">IF(($S402=0.1),TRUE,IF(NOT(ISBLANK(INDEX(Categories!J$4:J$32,MATCH($S402,Categories!$D$4:$D$32,0)))),P402=INDEX(Categories!J$4:J$32,MATCH($S402,Categories!$D$4:$D$32,0)),TRUE))</f>
        <v>1</v>
      </c>
      <c r="BH402" s="734" t="b">
        <f t="array" ref="BH402">IF(($S402=0.1),TRUE,IF(NOT(ISBLANK(INDEX(Categories!K$4:K$32,MATCH($S402,Categories!$D$4:$D$32,0)))),Q402=INDEX(Categories!K$4:K$32,MATCH($S402,Categories!$D$4:$D$32,0)),TRUE))</f>
        <v>1</v>
      </c>
      <c r="BI402" s="734" t="b">
        <f t="array" ref="BI402">IF(($S402=0.1),TRUE,IF(NOT(ISBLANK(INDEX(Categories!L$4:L$32,MATCH($S402,Categories!$D$4:$D$32,0)))),R402=INDEX(Categories!L$4:L$32,MATCH($S402,Categories!$D$4:$D$32,0)),TRUE))</f>
        <v>1</v>
      </c>
      <c r="BJ402" s="734" t="e">
        <f t="shared" ca="1" si="242"/>
        <v>#NAME?</v>
      </c>
      <c r="BK402" s="734" t="e">
        <f t="shared" ca="1" si="243"/>
        <v>#NAME?</v>
      </c>
      <c r="BL402" s="734" t="e">
        <f t="shared" ca="1" si="244"/>
        <v>#NAME?</v>
      </c>
    </row>
    <row r="403" spans="1:64" s="895" customFormat="1" ht="70" customHeight="1">
      <c r="A403" s="708">
        <f t="shared" si="1"/>
        <v>5</v>
      </c>
      <c r="B403" s="708">
        <f t="shared" si="46"/>
        <v>398</v>
      </c>
      <c r="C403" s="717" t="s">
        <v>1740</v>
      </c>
      <c r="D403" s="710" t="str">
        <f t="array" aca="1" ref="D403" ca="1">IFERROR(INDEX(SBS!$B$1:$B$530,MATCH(C403,SBS!$A$1:$A$530,0)),"-")</f>
        <v>OH Water Pre-Heater System</v>
      </c>
      <c r="E403" s="710" t="str">
        <f t="array" aca="1" ref="E403" ca="1">IFERROR(INDEX(SBS!$F$1:$F$530,MATCH(C403,SBS!$A$1:$A$530,0)),"-")</f>
        <v/>
      </c>
      <c r="F403" s="710" t="str">
        <f t="array" aca="1" ref="F403" ca="1">IFERROR(INDEX(SBS!$C$1:$C$530,MATCH(C403,SBS!$A$1:$A$530,0)),"-")</f>
        <v>Cooling Systems</v>
      </c>
      <c r="G403" s="742" t="s">
        <v>1794</v>
      </c>
      <c r="H403" s="717"/>
      <c r="I403" s="743" t="s">
        <v>1795</v>
      </c>
      <c r="J403" s="744" t="s">
        <v>71</v>
      </c>
      <c r="K403" s="715" t="s">
        <v>72</v>
      </c>
      <c r="L403" s="716" t="s">
        <v>72</v>
      </c>
      <c r="M403" s="716" t="s">
        <v>115</v>
      </c>
      <c r="N403" s="717" t="s">
        <v>133</v>
      </c>
      <c r="O403" s="717" t="s">
        <v>76</v>
      </c>
      <c r="P403" s="717" t="s">
        <v>77</v>
      </c>
      <c r="Q403" s="717" t="s">
        <v>78</v>
      </c>
      <c r="R403" s="717" t="s">
        <v>404</v>
      </c>
      <c r="S403" s="717">
        <v>0.1</v>
      </c>
      <c r="T403" s="718">
        <f t="array" ref="T403">IFERROR(INDEX('Severity, Risk, and Probability'!$A$4:$A$8,MATCH(K403,'Severity, Risk, and Probability'!$B$4:$B$8,0)),"")</f>
        <v>3</v>
      </c>
      <c r="U403" s="718">
        <f t="array" ref="U403">IFERROR(INDEX('Severity, Risk, and Probability'!$A$4:$A$8,MATCH(L403,'Severity, Risk, and Probability'!$B$4:$B$8,0)),"")</f>
        <v>3</v>
      </c>
      <c r="V403" s="738">
        <v>0</v>
      </c>
      <c r="W403" s="718">
        <f t="array" ref="W403">IFERROR(MAX(INDEX('Severity, Risk, and Probability'!$A$13:$A$17,MATCH(M403,'Severity, Risk, and Probability'!$B$13:$B$17,0)),INDEX('Severity, Risk, and Probability'!$A$13:$A$17,MATCH(N403,'Severity, Risk, and Probability'!$C$13:$C$17,0)),INDEX('Severity, Risk, and Probability'!$A$13:$A$17,MATCH(O403,'Severity, Risk, and Probability'!$D$13:$D$17,0)),INDEX('Severity, Risk, and Probability'!$A$13:$A$17,MATCH(P403,'Severity, Risk, and Probability'!$E$13:$E$17,0)),INDEX('Severity, Risk, and Probability'!$A$13:$A$17,MATCH(Q403,'Severity, Risk, and Probability'!$F$13:$F$17,0))),"")</f>
        <v>0</v>
      </c>
      <c r="X403" s="720">
        <f t="array" ref="X403">IFERROR(INDEX('Severity, Risk, and Probability'!$A$20:$A$24,MATCH(R403,'Severity, Risk, and Probability'!$B$20:$B$24,0)),"")</f>
        <v>1</v>
      </c>
      <c r="Y403" s="718">
        <f t="shared" si="217"/>
        <v>0</v>
      </c>
      <c r="Z403" s="721">
        <f t="shared" si="218"/>
        <v>0</v>
      </c>
      <c r="AA403" s="722" t="s">
        <v>1740</v>
      </c>
      <c r="AB403" s="723" t="str">
        <f t="array" aca="1" ref="AB403" ca="1">IFERROR(INDEX(SBS!$B$1:$B$530,MATCH(AA403,SBS!$A$1:$A$530,0)),"None")</f>
        <v>OH Water Pre-Heater System</v>
      </c>
      <c r="AC403" s="717"/>
      <c r="AD403" s="723" t="str">
        <f t="array" aca="1" ref="AD403" ca="1">IFERROR(INDEX(SBS!$B$1:$B$530,MATCH(AC403,SBS!$A$1:$A$530,0)),"None")</f>
        <v>None</v>
      </c>
      <c r="AE403" s="717"/>
      <c r="AF403" s="723" t="str">
        <f t="array" aca="1" ref="AF403" ca="1">IFERROR(INDEX(SBS!$B$1:$B$530,MATCH(AE403,SBS!$A$1:$A$530,0)),"None")</f>
        <v>None</v>
      </c>
      <c r="AG403" s="716" t="s">
        <v>1793</v>
      </c>
      <c r="AH403" s="752" t="s">
        <v>84</v>
      </c>
      <c r="AI403" s="745" t="s">
        <v>1764</v>
      </c>
      <c r="AJ403" s="716" t="s">
        <v>119</v>
      </c>
      <c r="AK403" s="717" t="s">
        <v>201</v>
      </c>
      <c r="AL403" s="717" t="s">
        <v>76</v>
      </c>
      <c r="AM403" s="717" t="s">
        <v>77</v>
      </c>
      <c r="AN403" s="717" t="s">
        <v>78</v>
      </c>
      <c r="AO403" s="723">
        <f t="array" ref="AO403">IFERROR(MAX(INDEX('Severity, Risk, and Probability'!$A$13:$A$17,MATCH(AJ403,'Severity, Risk, and Probability'!$B$13:$B$17,0)),INDEX('Severity, Risk, and Probability'!$A$13:$A$17,MATCH(AK403,'Severity, Risk, and Probability'!$C$13:$C$17,0)),INDEX('Severity, Risk, and Probability'!$A$13:$A$17,MATCH(AL403,'Severity, Risk, and Probability'!$D$13:$D$17,0)),INDEX('Severity, Risk, and Probability'!$A$13:$A$17,MATCH(AM403,'Severity, Risk, and Probability'!$E$13:$E$17,0)),INDEX('Severity, Risk, and Probability'!$A$13:$A$17,MATCH(AN403,'Severity, Risk, and Probability'!$F$13:$F$17,0))),"")</f>
        <v>1</v>
      </c>
      <c r="AP403" s="721">
        <f t="shared" si="219"/>
        <v>3</v>
      </c>
      <c r="AQ403" s="727" t="s">
        <v>84</v>
      </c>
      <c r="AR403" s="728" t="s">
        <v>84</v>
      </c>
      <c r="AS403" s="800"/>
      <c r="AT403" s="758" t="s">
        <v>1769</v>
      </c>
      <c r="AU403" s="731"/>
      <c r="AV403" s="746" t="str">
        <f t="shared" si="220"/>
        <v>1.3.2</v>
      </c>
      <c r="AW403" s="747" t="str">
        <f t="shared" si="221"/>
        <v>1.3.2.1</v>
      </c>
      <c r="AX403" s="734" t="e">
        <f t="shared" ca="1" si="239"/>
        <v>#NAME?</v>
      </c>
      <c r="AY403" s="734" t="e">
        <f t="shared" ca="1" si="240"/>
        <v>#NAME?</v>
      </c>
      <c r="AZ403" s="734" t="e">
        <f t="shared" ca="1" si="241"/>
        <v>#NAME?</v>
      </c>
      <c r="BA403" s="734" t="b">
        <f t="shared" si="225"/>
        <v>1</v>
      </c>
      <c r="BB403" s="734" t="b">
        <f t="array" ref="BB403">IF(($S403=0.1),TRUE,IF(NOT(ISBLANK(INDEX(Categories!E$4:E$32,MATCH($S403,Categories!$D$4:$D$32,0)))),K403=INDEX(Categories!E$4:E$32,MATCH($S403,Categories!$D$4:$D$32,0)),TRUE))</f>
        <v>1</v>
      </c>
      <c r="BC403" s="734" t="b">
        <f t="array" ref="BC403">IF(($S403=0.1),TRUE,IF(NOT(ISBLANK(INDEX(Categories!F$4:F$32,MATCH($S403,Categories!$D$4:$D$32,0)))),L403=INDEX(Categories!F$4:F$32,MATCH($S403,Categories!$D$4:$D$32,0)),TRUE))</f>
        <v>1</v>
      </c>
      <c r="BD403" s="734" t="b">
        <f t="array" ref="BD403">IF(($S403=0.1),TRUE,IF(NOT(ISBLANK(INDEX(Categories!G$4:G$32,MATCH($S403,Categories!$D$4:$D$32,0)))),M403=INDEX(Categories!G$4:G$32,MATCH($S403,Categories!$D$4:$D$32,0)),TRUE))</f>
        <v>1</v>
      </c>
      <c r="BE403" s="734" t="b">
        <f t="array" ref="BE403">IF(($S403=0.1),TRUE,IF(NOT(ISBLANK(INDEX(Categories!H$4:H$32,MATCH($S403,Categories!$D$4:$D$32,0)))),N403=INDEX(Categories!H$4:H$32,MATCH($S403,Categories!$D$4:$D$32,0)),TRUE))</f>
        <v>1</v>
      </c>
      <c r="BF403" s="734" t="b">
        <f t="array" ref="BF403">IF(($S403=0.1),TRUE,IF(NOT(ISBLANK(INDEX(Categories!I$4:I$32,MATCH($S403,Categories!$D$4:$D$32,0)))),O403=INDEX(Categories!I$4:I$32,MATCH($S403,Categories!$D$4:$D$32,0)),TRUE))</f>
        <v>1</v>
      </c>
      <c r="BG403" s="734" t="b">
        <f t="array" ref="BG403">IF(($S403=0.1),TRUE,IF(NOT(ISBLANK(INDEX(Categories!J$4:J$32,MATCH($S403,Categories!$D$4:$D$32,0)))),P403=INDEX(Categories!J$4:J$32,MATCH($S403,Categories!$D$4:$D$32,0)),TRUE))</f>
        <v>1</v>
      </c>
      <c r="BH403" s="734" t="b">
        <f t="array" ref="BH403">IF(($S403=0.1),TRUE,IF(NOT(ISBLANK(INDEX(Categories!K$4:K$32,MATCH($S403,Categories!$D$4:$D$32,0)))),Q403=INDEX(Categories!K$4:K$32,MATCH($S403,Categories!$D$4:$D$32,0)),TRUE))</f>
        <v>1</v>
      </c>
      <c r="BI403" s="734" t="b">
        <f t="array" ref="BI403">IF(($S403=0.1),TRUE,IF(NOT(ISBLANK(INDEX(Categories!L$4:L$32,MATCH($S403,Categories!$D$4:$D$32,0)))),R403=INDEX(Categories!L$4:L$32,MATCH($S403,Categories!$D$4:$D$32,0)),TRUE))</f>
        <v>1</v>
      </c>
      <c r="BJ403" s="734" t="e">
        <f t="shared" ca="1" si="242"/>
        <v>#NAME?</v>
      </c>
      <c r="BK403" s="734" t="e">
        <f t="shared" ca="1" si="243"/>
        <v>#NAME?</v>
      </c>
      <c r="BL403" s="734" t="e">
        <f t="shared" ca="1" si="244"/>
        <v>#NAME?</v>
      </c>
    </row>
    <row r="404" spans="1:64" s="895" customFormat="1" ht="70" customHeight="1">
      <c r="A404" s="708">
        <f t="shared" si="1"/>
        <v>5</v>
      </c>
      <c r="B404" s="708">
        <f t="shared" si="46"/>
        <v>399</v>
      </c>
      <c r="C404" s="717" t="s">
        <v>488</v>
      </c>
      <c r="D404" s="710" t="str">
        <f t="array" aca="1" ref="D404" ca="1">IFERROR(INDEX(SBS!$B$1:$B$530,MATCH(C404,SBS!$A$1:$A$530,0)),"-")</f>
        <v>CWS Flow and Temperature Instrumentation</v>
      </c>
      <c r="E404" s="710" t="str">
        <f t="array" aca="1" ref="E404" ca="1">IFERROR(INDEX(SBS!$F$1:$F$530,MATCH(C404,SBS!$A$1:$A$530,0)),"-")</f>
        <v/>
      </c>
      <c r="F404" s="710" t="str">
        <f t="array" aca="1" ref="F404" ca="1">IFERROR(INDEX(SBS!$C$1:$C$530,MATCH(C404,SBS!$A$1:$A$530,0)),"-")</f>
        <v>Cooling Systems</v>
      </c>
      <c r="G404" s="742" t="s">
        <v>1796</v>
      </c>
      <c r="H404" s="717"/>
      <c r="I404" s="743" t="s">
        <v>1693</v>
      </c>
      <c r="J404" s="744" t="s">
        <v>173</v>
      </c>
      <c r="K404" s="715" t="s">
        <v>72</v>
      </c>
      <c r="L404" s="716" t="s">
        <v>72</v>
      </c>
      <c r="M404" s="716" t="s">
        <v>350</v>
      </c>
      <c r="N404" s="717" t="s">
        <v>301</v>
      </c>
      <c r="O404" s="717" t="s">
        <v>76</v>
      </c>
      <c r="P404" s="717" t="s">
        <v>77</v>
      </c>
      <c r="Q404" s="717" t="s">
        <v>78</v>
      </c>
      <c r="R404" s="717" t="s">
        <v>410</v>
      </c>
      <c r="S404" s="717">
        <v>0.1</v>
      </c>
      <c r="T404" s="718">
        <f t="array" ref="T404">IFERROR(INDEX('Severity, Risk, and Probability'!$A$4:$A$8,MATCH(K404,'Severity, Risk, and Probability'!$B$4:$B$8,0)),"")</f>
        <v>3</v>
      </c>
      <c r="U404" s="718">
        <f t="array" ref="U404">IFERROR(INDEX('Severity, Risk, and Probability'!$A$4:$A$8,MATCH(L404,'Severity, Risk, and Probability'!$B$4:$B$8,0)),"")</f>
        <v>3</v>
      </c>
      <c r="V404" s="738">
        <v>0</v>
      </c>
      <c r="W404" s="718">
        <f t="array" ref="W404">IFERROR(MAX(INDEX('Severity, Risk, and Probability'!$A$13:$A$17,MATCH(M404,'Severity, Risk, and Probability'!$B$13:$B$17,0)),INDEX('Severity, Risk, and Probability'!$A$13:$A$17,MATCH(N404,'Severity, Risk, and Probability'!$C$13:$C$17,0)),INDEX('Severity, Risk, and Probability'!$A$13:$A$17,MATCH(O404,'Severity, Risk, and Probability'!$D$13:$D$17,0)),INDEX('Severity, Risk, and Probability'!$A$13:$A$17,MATCH(P404,'Severity, Risk, and Probability'!$E$13:$E$17,0)),INDEX('Severity, Risk, and Probability'!$A$13:$A$17,MATCH(Q404,'Severity, Risk, and Probability'!$F$13:$F$17,0))),"")</f>
        <v>4</v>
      </c>
      <c r="X404" s="720">
        <f t="array" ref="X404">IFERROR(INDEX('Severity, Risk, and Probability'!$A$20:$A$24,MATCH(R404,'Severity, Risk, and Probability'!$B$20:$B$24,0)),"")</f>
        <v>2</v>
      </c>
      <c r="Y404" s="718">
        <f t="shared" si="217"/>
        <v>12</v>
      </c>
      <c r="Z404" s="721">
        <f t="shared" si="218"/>
        <v>24</v>
      </c>
      <c r="AA404" s="722" t="s">
        <v>488</v>
      </c>
      <c r="AB404" s="723" t="str">
        <f t="array" aca="1" ref="AB404" ca="1">IFERROR(INDEX(SBS!$B$1:$B$530,MATCH(AA404,SBS!$A$1:$A$530,0)),"None")</f>
        <v>CWS Flow and Temperature Instrumentation</v>
      </c>
      <c r="AC404" s="717"/>
      <c r="AD404" s="723" t="str">
        <f t="array" aca="1" ref="AD404" ca="1">IFERROR(INDEX(SBS!$B$1:$B$530,MATCH(AC404,SBS!$A$1:$A$530,0)),"None")</f>
        <v>None</v>
      </c>
      <c r="AE404" s="717"/>
      <c r="AF404" s="723" t="str">
        <f t="array" aca="1" ref="AF404" ca="1">IFERROR(INDEX(SBS!$B$1:$B$530,MATCH(AE404,SBS!$A$1:$A$530,0)),"None")</f>
        <v>None</v>
      </c>
      <c r="AG404" s="716"/>
      <c r="AH404" s="752" t="s">
        <v>84</v>
      </c>
      <c r="AI404" s="791" t="s">
        <v>1797</v>
      </c>
      <c r="AJ404" s="716" t="s">
        <v>119</v>
      </c>
      <c r="AK404" s="717" t="s">
        <v>201</v>
      </c>
      <c r="AL404" s="717" t="s">
        <v>76</v>
      </c>
      <c r="AM404" s="717" t="s">
        <v>77</v>
      </c>
      <c r="AN404" s="717" t="s">
        <v>78</v>
      </c>
      <c r="AO404" s="723">
        <f t="array" ref="AO404">IFERROR(MAX(INDEX('Severity, Risk, and Probability'!$A$13:$A$17,MATCH(AJ404,'Severity, Risk, and Probability'!$B$13:$B$17,0)),INDEX('Severity, Risk, and Probability'!$A$13:$A$17,MATCH(AK404,'Severity, Risk, and Probability'!$C$13:$C$17,0)),INDEX('Severity, Risk, and Probability'!$A$13:$A$17,MATCH(AL404,'Severity, Risk, and Probability'!$D$13:$D$17,0)),INDEX('Severity, Risk, and Probability'!$A$13:$A$17,MATCH(AM404,'Severity, Risk, and Probability'!$E$13:$E$17,0)),INDEX('Severity, Risk, and Probability'!$A$13:$A$17,MATCH(AN404,'Severity, Risk, and Probability'!$F$13:$F$17,0))),"")</f>
        <v>1</v>
      </c>
      <c r="AP404" s="721">
        <f t="shared" si="219"/>
        <v>3</v>
      </c>
      <c r="AQ404" s="727" t="s">
        <v>84</v>
      </c>
      <c r="AR404" s="728" t="s">
        <v>84</v>
      </c>
      <c r="AS404" s="800"/>
      <c r="AT404" s="758"/>
      <c r="AU404" s="731"/>
      <c r="AV404" s="746" t="str">
        <f t="shared" si="220"/>
        <v>1.3.2</v>
      </c>
      <c r="AW404" s="747" t="str">
        <f t="shared" si="221"/>
        <v>1.3.2.1</v>
      </c>
      <c r="AX404" s="734" t="e">
        <f t="shared" ca="1" si="239"/>
        <v>#NAME?</v>
      </c>
      <c r="AY404" s="734" t="e">
        <f t="shared" ca="1" si="240"/>
        <v>#NAME?</v>
      </c>
      <c r="AZ404" s="734" t="e">
        <f t="shared" ca="1" si="241"/>
        <v>#NAME?</v>
      </c>
      <c r="BA404" s="734" t="b">
        <f t="shared" si="225"/>
        <v>1</v>
      </c>
      <c r="BB404" s="734" t="b">
        <f t="array" ref="BB404">IF(($S404=0.1),TRUE,IF(NOT(ISBLANK(INDEX(Categories!E$4:E$32,MATCH($S404,Categories!$D$4:$D$32,0)))),K404=INDEX(Categories!E$4:E$32,MATCH($S404,Categories!$D$4:$D$32,0)),TRUE))</f>
        <v>1</v>
      </c>
      <c r="BC404" s="734" t="b">
        <f t="array" ref="BC404">IF(($S404=0.1),TRUE,IF(NOT(ISBLANK(INDEX(Categories!F$4:F$32,MATCH($S404,Categories!$D$4:$D$32,0)))),L404=INDEX(Categories!F$4:F$32,MATCH($S404,Categories!$D$4:$D$32,0)),TRUE))</f>
        <v>1</v>
      </c>
      <c r="BD404" s="734" t="b">
        <f t="array" ref="BD404">IF(($S404=0.1),TRUE,IF(NOT(ISBLANK(INDEX(Categories!G$4:G$32,MATCH($S404,Categories!$D$4:$D$32,0)))),M404=INDEX(Categories!G$4:G$32,MATCH($S404,Categories!$D$4:$D$32,0)),TRUE))</f>
        <v>1</v>
      </c>
      <c r="BE404" s="734" t="b">
        <f t="array" ref="BE404">IF(($S404=0.1),TRUE,IF(NOT(ISBLANK(INDEX(Categories!H$4:H$32,MATCH($S404,Categories!$D$4:$D$32,0)))),N404=INDEX(Categories!H$4:H$32,MATCH($S404,Categories!$D$4:$D$32,0)),TRUE))</f>
        <v>1</v>
      </c>
      <c r="BF404" s="734" t="b">
        <f t="array" ref="BF404">IF(($S404=0.1),TRUE,IF(NOT(ISBLANK(INDEX(Categories!I$4:I$32,MATCH($S404,Categories!$D$4:$D$32,0)))),O404=INDEX(Categories!I$4:I$32,MATCH($S404,Categories!$D$4:$D$32,0)),TRUE))</f>
        <v>1</v>
      </c>
      <c r="BG404" s="734" t="b">
        <f t="array" ref="BG404">IF(($S404=0.1),TRUE,IF(NOT(ISBLANK(INDEX(Categories!J$4:J$32,MATCH($S404,Categories!$D$4:$D$32,0)))),P404=INDEX(Categories!J$4:J$32,MATCH($S404,Categories!$D$4:$D$32,0)),TRUE))</f>
        <v>1</v>
      </c>
      <c r="BH404" s="734" t="b">
        <f t="array" ref="BH404">IF(($S404=0.1),TRUE,IF(NOT(ISBLANK(INDEX(Categories!K$4:K$32,MATCH($S404,Categories!$D$4:$D$32,0)))),Q404=INDEX(Categories!K$4:K$32,MATCH($S404,Categories!$D$4:$D$32,0)),TRUE))</f>
        <v>1</v>
      </c>
      <c r="BI404" s="734" t="b">
        <f t="array" ref="BI404">IF(($S404=0.1),TRUE,IF(NOT(ISBLANK(INDEX(Categories!L$4:L$32,MATCH($S404,Categories!$D$4:$D$32,0)))),R404=INDEX(Categories!L$4:L$32,MATCH($S404,Categories!$D$4:$D$32,0)),TRUE))</f>
        <v>1</v>
      </c>
      <c r="BJ404" s="734" t="e">
        <f t="shared" ca="1" si="242"/>
        <v>#NAME?</v>
      </c>
      <c r="BK404" s="734" t="e">
        <f t="shared" ca="1" si="243"/>
        <v>#NAME?</v>
      </c>
      <c r="BL404" s="734" t="e">
        <f t="shared" ca="1" si="244"/>
        <v>#NAME?</v>
      </c>
    </row>
    <row r="405" spans="1:64" s="895" customFormat="1" ht="70" customHeight="1">
      <c r="A405" s="708">
        <f t="shared" si="1"/>
        <v>5</v>
      </c>
      <c r="B405" s="708">
        <f t="shared" si="46"/>
        <v>400</v>
      </c>
      <c r="C405" s="717" t="s">
        <v>488</v>
      </c>
      <c r="D405" s="710" t="str">
        <f t="array" aca="1" ref="D405" ca="1">IFERROR(INDEX(SBS!$B$1:$B$530,MATCH(C405,SBS!$A$1:$A$530,0)),"-")</f>
        <v>CWS Flow and Temperature Instrumentation</v>
      </c>
      <c r="E405" s="710" t="str">
        <f t="array" aca="1" ref="E405" ca="1">IFERROR(INDEX(SBS!$F$1:$F$530,MATCH(C405,SBS!$A$1:$A$530,0)),"-")</f>
        <v/>
      </c>
      <c r="F405" s="710" t="str">
        <f t="array" aca="1" ref="F405" ca="1">IFERROR(INDEX(SBS!$C$1:$C$530,MATCH(C405,SBS!$A$1:$A$530,0)),"-")</f>
        <v>Cooling Systems</v>
      </c>
      <c r="G405" s="742" t="s">
        <v>1798</v>
      </c>
      <c r="H405" s="717"/>
      <c r="I405" s="743" t="s">
        <v>1797</v>
      </c>
      <c r="J405" s="744" t="s">
        <v>173</v>
      </c>
      <c r="K405" s="715" t="s">
        <v>72</v>
      </c>
      <c r="L405" s="716" t="s">
        <v>72</v>
      </c>
      <c r="M405" s="716" t="s">
        <v>119</v>
      </c>
      <c r="N405" s="717" t="s">
        <v>201</v>
      </c>
      <c r="O405" s="717" t="s">
        <v>76</v>
      </c>
      <c r="P405" s="717" t="s">
        <v>77</v>
      </c>
      <c r="Q405" s="717" t="s">
        <v>78</v>
      </c>
      <c r="R405" s="717" t="s">
        <v>410</v>
      </c>
      <c r="S405" s="717">
        <v>0.1</v>
      </c>
      <c r="T405" s="718">
        <f t="array" ref="T405">IFERROR(INDEX('Severity, Risk, and Probability'!$A$4:$A$8,MATCH(K405,'Severity, Risk, and Probability'!$B$4:$B$8,0)),"")</f>
        <v>3</v>
      </c>
      <c r="U405" s="718">
        <f t="array" ref="U405">IFERROR(INDEX('Severity, Risk, and Probability'!$A$4:$A$8,MATCH(L405,'Severity, Risk, and Probability'!$B$4:$B$8,0)),"")</f>
        <v>3</v>
      </c>
      <c r="V405" s="738">
        <v>0</v>
      </c>
      <c r="W405" s="718">
        <f t="array" ref="W405">IFERROR(MAX(INDEX('Severity, Risk, and Probability'!$A$13:$A$17,MATCH(M405,'Severity, Risk, and Probability'!$B$13:$B$17,0)),INDEX('Severity, Risk, and Probability'!$A$13:$A$17,MATCH(N405,'Severity, Risk, and Probability'!$C$13:$C$17,0)),INDEX('Severity, Risk, and Probability'!$A$13:$A$17,MATCH(O405,'Severity, Risk, and Probability'!$D$13:$D$17,0)),INDEX('Severity, Risk, and Probability'!$A$13:$A$17,MATCH(P405,'Severity, Risk, and Probability'!$E$13:$E$17,0)),INDEX('Severity, Risk, and Probability'!$A$13:$A$17,MATCH(Q405,'Severity, Risk, and Probability'!$F$13:$F$17,0))),"")</f>
        <v>1</v>
      </c>
      <c r="X405" s="720">
        <f t="array" ref="X405">IFERROR(INDEX('Severity, Risk, and Probability'!$A$20:$A$24,MATCH(R405,'Severity, Risk, and Probability'!$B$20:$B$24,0)),"")</f>
        <v>2</v>
      </c>
      <c r="Y405" s="718">
        <f t="shared" si="217"/>
        <v>3</v>
      </c>
      <c r="Z405" s="721">
        <f t="shared" si="218"/>
        <v>6</v>
      </c>
      <c r="AA405" s="722" t="s">
        <v>488</v>
      </c>
      <c r="AB405" s="723" t="str">
        <f t="array" aca="1" ref="AB405" ca="1">IFERROR(INDEX(SBS!$B$1:$B$530,MATCH(AA405,SBS!$A$1:$A$530,0)),"None")</f>
        <v>CWS Flow and Temperature Instrumentation</v>
      </c>
      <c r="AC405" s="717"/>
      <c r="AD405" s="723" t="str">
        <f t="array" aca="1" ref="AD405" ca="1">IFERROR(INDEX(SBS!$B$1:$B$530,MATCH(AC405,SBS!$A$1:$A$530,0)),"None")</f>
        <v>None</v>
      </c>
      <c r="AE405" s="717"/>
      <c r="AF405" s="723" t="str">
        <f t="array" aca="1" ref="AF405" ca="1">IFERROR(INDEX(SBS!$B$1:$B$530,MATCH(AE405,SBS!$A$1:$A$530,0)),"None")</f>
        <v>None</v>
      </c>
      <c r="AG405" s="716"/>
      <c r="AH405" s="752" t="s">
        <v>84</v>
      </c>
      <c r="AI405" s="745" t="s">
        <v>85</v>
      </c>
      <c r="AJ405" s="716" t="s">
        <v>119</v>
      </c>
      <c r="AK405" s="717" t="s">
        <v>201</v>
      </c>
      <c r="AL405" s="717" t="s">
        <v>76</v>
      </c>
      <c r="AM405" s="717" t="s">
        <v>77</v>
      </c>
      <c r="AN405" s="717" t="s">
        <v>78</v>
      </c>
      <c r="AO405" s="723">
        <f t="array" ref="AO405">IFERROR(MAX(INDEX('Severity, Risk, and Probability'!$A$13:$A$17,MATCH(AJ405,'Severity, Risk, and Probability'!$B$13:$B$17,0)),INDEX('Severity, Risk, and Probability'!$A$13:$A$17,MATCH(AK405,'Severity, Risk, and Probability'!$C$13:$C$17,0)),INDEX('Severity, Risk, and Probability'!$A$13:$A$17,MATCH(AL405,'Severity, Risk, and Probability'!$D$13:$D$17,0)),INDEX('Severity, Risk, and Probability'!$A$13:$A$17,MATCH(AM405,'Severity, Risk, and Probability'!$E$13:$E$17,0)),INDEX('Severity, Risk, and Probability'!$A$13:$A$17,MATCH(AN405,'Severity, Risk, and Probability'!$F$13:$F$17,0))),"")</f>
        <v>1</v>
      </c>
      <c r="AP405" s="721">
        <f t="shared" si="219"/>
        <v>3</v>
      </c>
      <c r="AQ405" s="727" t="s">
        <v>84</v>
      </c>
      <c r="AR405" s="728" t="s">
        <v>84</v>
      </c>
      <c r="AS405" s="800"/>
      <c r="AT405" s="758"/>
      <c r="AU405" s="731"/>
      <c r="AV405" s="746" t="str">
        <f t="shared" si="220"/>
        <v>1.3.2</v>
      </c>
      <c r="AW405" s="747" t="str">
        <f t="shared" si="221"/>
        <v>1.3.2.1</v>
      </c>
      <c r="AX405" s="734" t="e">
        <f t="shared" ca="1" si="239"/>
        <v>#NAME?</v>
      </c>
      <c r="AY405" s="734" t="e">
        <f t="shared" ca="1" si="240"/>
        <v>#NAME?</v>
      </c>
      <c r="AZ405" s="734" t="e">
        <f t="shared" ca="1" si="241"/>
        <v>#NAME?</v>
      </c>
      <c r="BA405" s="734" t="b">
        <f t="shared" si="225"/>
        <v>1</v>
      </c>
      <c r="BB405" s="734" t="b">
        <f t="array" ref="BB405">IF(($S405=0.1),TRUE,IF(NOT(ISBLANK(INDEX(Categories!E$4:E$32,MATCH($S405,Categories!$D$4:$D$32,0)))),K405=INDEX(Categories!E$4:E$32,MATCH($S405,Categories!$D$4:$D$32,0)),TRUE))</f>
        <v>1</v>
      </c>
      <c r="BC405" s="734" t="b">
        <f t="array" ref="BC405">IF(($S405=0.1),TRUE,IF(NOT(ISBLANK(INDEX(Categories!F$4:F$32,MATCH($S405,Categories!$D$4:$D$32,0)))),L405=INDEX(Categories!F$4:F$32,MATCH($S405,Categories!$D$4:$D$32,0)),TRUE))</f>
        <v>1</v>
      </c>
      <c r="BD405" s="734" t="b">
        <f t="array" ref="BD405">IF(($S405=0.1),TRUE,IF(NOT(ISBLANK(INDEX(Categories!G$4:G$32,MATCH($S405,Categories!$D$4:$D$32,0)))),M405=INDEX(Categories!G$4:G$32,MATCH($S405,Categories!$D$4:$D$32,0)),TRUE))</f>
        <v>1</v>
      </c>
      <c r="BE405" s="734" t="b">
        <f t="array" ref="BE405">IF(($S405=0.1),TRUE,IF(NOT(ISBLANK(INDEX(Categories!H$4:H$32,MATCH($S405,Categories!$D$4:$D$32,0)))),N405=INDEX(Categories!H$4:H$32,MATCH($S405,Categories!$D$4:$D$32,0)),TRUE))</f>
        <v>1</v>
      </c>
      <c r="BF405" s="734" t="b">
        <f t="array" ref="BF405">IF(($S405=0.1),TRUE,IF(NOT(ISBLANK(INDEX(Categories!I$4:I$32,MATCH($S405,Categories!$D$4:$D$32,0)))),O405=INDEX(Categories!I$4:I$32,MATCH($S405,Categories!$D$4:$D$32,0)),TRUE))</f>
        <v>1</v>
      </c>
      <c r="BG405" s="734" t="b">
        <f t="array" ref="BG405">IF(($S405=0.1),TRUE,IF(NOT(ISBLANK(INDEX(Categories!J$4:J$32,MATCH($S405,Categories!$D$4:$D$32,0)))),P405=INDEX(Categories!J$4:J$32,MATCH($S405,Categories!$D$4:$D$32,0)),TRUE))</f>
        <v>1</v>
      </c>
      <c r="BH405" s="734" t="b">
        <f t="array" ref="BH405">IF(($S405=0.1),TRUE,IF(NOT(ISBLANK(INDEX(Categories!K$4:K$32,MATCH($S405,Categories!$D$4:$D$32,0)))),Q405=INDEX(Categories!K$4:K$32,MATCH($S405,Categories!$D$4:$D$32,0)),TRUE))</f>
        <v>1</v>
      </c>
      <c r="BI405" s="734" t="b">
        <f t="array" ref="BI405">IF(($S405=0.1),TRUE,IF(NOT(ISBLANK(INDEX(Categories!L$4:L$32,MATCH($S405,Categories!$D$4:$D$32,0)))),R405=INDEX(Categories!L$4:L$32,MATCH($S405,Categories!$D$4:$D$32,0)),TRUE))</f>
        <v>1</v>
      </c>
      <c r="BJ405" s="734" t="e">
        <f t="shared" ca="1" si="242"/>
        <v>#NAME?</v>
      </c>
      <c r="BK405" s="734" t="e">
        <f t="shared" ca="1" si="243"/>
        <v>#NAME?</v>
      </c>
      <c r="BL405" s="734" t="e">
        <f t="shared" ca="1" si="244"/>
        <v>#NAME?</v>
      </c>
    </row>
    <row r="406" spans="1:64" s="895" customFormat="1" ht="70" customHeight="1">
      <c r="A406" s="708">
        <f t="shared" si="1"/>
        <v>5</v>
      </c>
      <c r="B406" s="708">
        <f t="shared" si="46"/>
        <v>401</v>
      </c>
      <c r="C406" s="717" t="s">
        <v>488</v>
      </c>
      <c r="D406" s="710" t="str">
        <f t="array" aca="1" ref="D406" ca="1">IFERROR(INDEX(SBS!$B$1:$B$530,MATCH(C406,SBS!$A$1:$A$530,0)),"-")</f>
        <v>CWS Flow and Temperature Instrumentation</v>
      </c>
      <c r="E406" s="710" t="str">
        <f t="array" aca="1" ref="E406" ca="1">IFERROR(INDEX(SBS!$F$1:$F$530,MATCH(C406,SBS!$A$1:$A$530,0)),"-")</f>
        <v/>
      </c>
      <c r="F406" s="710" t="str">
        <f t="array" aca="1" ref="F406" ca="1">IFERROR(INDEX(SBS!$C$1:$C$530,MATCH(C406,SBS!$A$1:$A$530,0)),"-")</f>
        <v>Cooling Systems</v>
      </c>
      <c r="G406" s="742" t="s">
        <v>1799</v>
      </c>
      <c r="H406" s="717"/>
      <c r="I406" s="743" t="s">
        <v>1797</v>
      </c>
      <c r="J406" s="744" t="s">
        <v>173</v>
      </c>
      <c r="K406" s="715" t="s">
        <v>72</v>
      </c>
      <c r="L406" s="716" t="s">
        <v>72</v>
      </c>
      <c r="M406" s="716" t="s">
        <v>119</v>
      </c>
      <c r="N406" s="717" t="s">
        <v>201</v>
      </c>
      <c r="O406" s="717" t="s">
        <v>76</v>
      </c>
      <c r="P406" s="717" t="s">
        <v>77</v>
      </c>
      <c r="Q406" s="717" t="s">
        <v>78</v>
      </c>
      <c r="R406" s="717" t="s">
        <v>410</v>
      </c>
      <c r="S406" s="717">
        <v>0.1</v>
      </c>
      <c r="T406" s="718">
        <f t="array" ref="T406">IFERROR(INDEX('Severity, Risk, and Probability'!$A$4:$A$8,MATCH(K406,'Severity, Risk, and Probability'!$B$4:$B$8,0)),"")</f>
        <v>3</v>
      </c>
      <c r="U406" s="718">
        <f t="array" ref="U406">IFERROR(INDEX('Severity, Risk, and Probability'!$A$4:$A$8,MATCH(L406,'Severity, Risk, and Probability'!$B$4:$B$8,0)),"")</f>
        <v>3</v>
      </c>
      <c r="V406" s="738">
        <v>0</v>
      </c>
      <c r="W406" s="718">
        <f t="array" ref="W406">IFERROR(MAX(INDEX('Severity, Risk, and Probability'!$A$13:$A$17,MATCH(M406,'Severity, Risk, and Probability'!$B$13:$B$17,0)),INDEX('Severity, Risk, and Probability'!$A$13:$A$17,MATCH(N406,'Severity, Risk, and Probability'!$C$13:$C$17,0)),INDEX('Severity, Risk, and Probability'!$A$13:$A$17,MATCH(O406,'Severity, Risk, and Probability'!$D$13:$D$17,0)),INDEX('Severity, Risk, and Probability'!$A$13:$A$17,MATCH(P406,'Severity, Risk, and Probability'!$E$13:$E$17,0)),INDEX('Severity, Risk, and Probability'!$A$13:$A$17,MATCH(Q406,'Severity, Risk, and Probability'!$F$13:$F$17,0))),"")</f>
        <v>1</v>
      </c>
      <c r="X406" s="720">
        <f t="array" ref="X406">IFERROR(INDEX('Severity, Risk, and Probability'!$A$20:$A$24,MATCH(R406,'Severity, Risk, and Probability'!$B$20:$B$24,0)),"")</f>
        <v>2</v>
      </c>
      <c r="Y406" s="718">
        <f t="shared" si="217"/>
        <v>3</v>
      </c>
      <c r="Z406" s="721">
        <f t="shared" si="218"/>
        <v>6</v>
      </c>
      <c r="AA406" s="722" t="s">
        <v>488</v>
      </c>
      <c r="AB406" s="723" t="str">
        <f t="array" aca="1" ref="AB406" ca="1">IFERROR(INDEX(SBS!$B$1:$B$530,MATCH(AA406,SBS!$A$1:$A$530,0)),"None")</f>
        <v>CWS Flow and Temperature Instrumentation</v>
      </c>
      <c r="AC406" s="717"/>
      <c r="AD406" s="723" t="str">
        <f t="array" aca="1" ref="AD406" ca="1">IFERROR(INDEX(SBS!$B$1:$B$530,MATCH(AC406,SBS!$A$1:$A$530,0)),"None")</f>
        <v>None</v>
      </c>
      <c r="AE406" s="717"/>
      <c r="AF406" s="723" t="str">
        <f t="array" aca="1" ref="AF406" ca="1">IFERROR(INDEX(SBS!$B$1:$B$530,MATCH(AE406,SBS!$A$1:$A$530,0)),"None")</f>
        <v>None</v>
      </c>
      <c r="AG406" s="716"/>
      <c r="AH406" s="752" t="s">
        <v>84</v>
      </c>
      <c r="AI406" s="745" t="s">
        <v>85</v>
      </c>
      <c r="AJ406" s="716" t="s">
        <v>119</v>
      </c>
      <c r="AK406" s="717" t="s">
        <v>201</v>
      </c>
      <c r="AL406" s="717" t="s">
        <v>76</v>
      </c>
      <c r="AM406" s="717" t="s">
        <v>77</v>
      </c>
      <c r="AN406" s="717" t="s">
        <v>78</v>
      </c>
      <c r="AO406" s="723">
        <f t="array" ref="AO406">IFERROR(MAX(INDEX('Severity, Risk, and Probability'!$A$13:$A$17,MATCH(AJ406,'Severity, Risk, and Probability'!$B$13:$B$17,0)),INDEX('Severity, Risk, and Probability'!$A$13:$A$17,MATCH(AK406,'Severity, Risk, and Probability'!$C$13:$C$17,0)),INDEX('Severity, Risk, and Probability'!$A$13:$A$17,MATCH(AL406,'Severity, Risk, and Probability'!$D$13:$D$17,0)),INDEX('Severity, Risk, and Probability'!$A$13:$A$17,MATCH(AM406,'Severity, Risk, and Probability'!$E$13:$E$17,0)),INDEX('Severity, Risk, and Probability'!$A$13:$A$17,MATCH(AN406,'Severity, Risk, and Probability'!$F$13:$F$17,0))),"")</f>
        <v>1</v>
      </c>
      <c r="AP406" s="721">
        <f t="shared" si="219"/>
        <v>3</v>
      </c>
      <c r="AQ406" s="727" t="s">
        <v>84</v>
      </c>
      <c r="AR406" s="728" t="s">
        <v>84</v>
      </c>
      <c r="AS406" s="800"/>
      <c r="AT406" s="758"/>
      <c r="AU406" s="731"/>
      <c r="AV406" s="746" t="str">
        <f t="shared" si="220"/>
        <v>1.3.2</v>
      </c>
      <c r="AW406" s="747" t="str">
        <f t="shared" si="221"/>
        <v>1.3.2.1</v>
      </c>
      <c r="AX406" s="734" t="e">
        <f t="shared" ca="1" si="239"/>
        <v>#NAME?</v>
      </c>
      <c r="AY406" s="734" t="e">
        <f t="shared" ca="1" si="240"/>
        <v>#NAME?</v>
      </c>
      <c r="AZ406" s="734" t="e">
        <f t="shared" ca="1" si="241"/>
        <v>#NAME?</v>
      </c>
      <c r="BA406" s="734" t="b">
        <f t="shared" si="225"/>
        <v>1</v>
      </c>
      <c r="BB406" s="734" t="b">
        <f t="array" ref="BB406">IF(($S406=0.1),TRUE,IF(NOT(ISBLANK(INDEX(Categories!E$4:E$32,MATCH($S406,Categories!$D$4:$D$32,0)))),K406=INDEX(Categories!E$4:E$32,MATCH($S406,Categories!$D$4:$D$32,0)),TRUE))</f>
        <v>1</v>
      </c>
      <c r="BC406" s="734" t="b">
        <f t="array" ref="BC406">IF(($S406=0.1),TRUE,IF(NOT(ISBLANK(INDEX(Categories!F$4:F$32,MATCH($S406,Categories!$D$4:$D$32,0)))),L406=INDEX(Categories!F$4:F$32,MATCH($S406,Categories!$D$4:$D$32,0)),TRUE))</f>
        <v>1</v>
      </c>
      <c r="BD406" s="734" t="b">
        <f t="array" ref="BD406">IF(($S406=0.1),TRUE,IF(NOT(ISBLANK(INDEX(Categories!G$4:G$32,MATCH($S406,Categories!$D$4:$D$32,0)))),M406=INDEX(Categories!G$4:G$32,MATCH($S406,Categories!$D$4:$D$32,0)),TRUE))</f>
        <v>1</v>
      </c>
      <c r="BE406" s="734" t="b">
        <f t="array" ref="BE406">IF(($S406=0.1),TRUE,IF(NOT(ISBLANK(INDEX(Categories!H$4:H$32,MATCH($S406,Categories!$D$4:$D$32,0)))),N406=INDEX(Categories!H$4:H$32,MATCH($S406,Categories!$D$4:$D$32,0)),TRUE))</f>
        <v>1</v>
      </c>
      <c r="BF406" s="734" t="b">
        <f t="array" ref="BF406">IF(($S406=0.1),TRUE,IF(NOT(ISBLANK(INDEX(Categories!I$4:I$32,MATCH($S406,Categories!$D$4:$D$32,0)))),O406=INDEX(Categories!I$4:I$32,MATCH($S406,Categories!$D$4:$D$32,0)),TRUE))</f>
        <v>1</v>
      </c>
      <c r="BG406" s="734" t="b">
        <f t="array" ref="BG406">IF(($S406=0.1),TRUE,IF(NOT(ISBLANK(INDEX(Categories!J$4:J$32,MATCH($S406,Categories!$D$4:$D$32,0)))),P406=INDEX(Categories!J$4:J$32,MATCH($S406,Categories!$D$4:$D$32,0)),TRUE))</f>
        <v>1</v>
      </c>
      <c r="BH406" s="734" t="b">
        <f t="array" ref="BH406">IF(($S406=0.1),TRUE,IF(NOT(ISBLANK(INDEX(Categories!K$4:K$32,MATCH($S406,Categories!$D$4:$D$32,0)))),Q406=INDEX(Categories!K$4:K$32,MATCH($S406,Categories!$D$4:$D$32,0)),TRUE))</f>
        <v>1</v>
      </c>
      <c r="BI406" s="734" t="b">
        <f t="array" ref="BI406">IF(($S406=0.1),TRUE,IF(NOT(ISBLANK(INDEX(Categories!L$4:L$32,MATCH($S406,Categories!$D$4:$D$32,0)))),R406=INDEX(Categories!L$4:L$32,MATCH($S406,Categories!$D$4:$D$32,0)),TRUE))</f>
        <v>1</v>
      </c>
      <c r="BJ406" s="734" t="e">
        <f t="shared" ca="1" si="242"/>
        <v>#NAME?</v>
      </c>
      <c r="BK406" s="734" t="e">
        <f t="shared" ca="1" si="243"/>
        <v>#NAME?</v>
      </c>
      <c r="BL406" s="734" t="e">
        <f t="shared" ca="1" si="244"/>
        <v>#NAME?</v>
      </c>
    </row>
    <row r="407" spans="1:64" s="895" customFormat="1" ht="70" customHeight="1">
      <c r="A407" s="708">
        <f t="shared" si="1"/>
        <v>5</v>
      </c>
      <c r="B407" s="708">
        <f t="shared" si="46"/>
        <v>402</v>
      </c>
      <c r="C407" s="717" t="s">
        <v>488</v>
      </c>
      <c r="D407" s="710" t="str">
        <f t="array" aca="1" ref="D407" ca="1">IFERROR(INDEX(SBS!$B$1:$B$530,MATCH(C407,SBS!$A$1:$A$530,0)),"-")</f>
        <v>CWS Flow and Temperature Instrumentation</v>
      </c>
      <c r="E407" s="710" t="str">
        <f t="array" aca="1" ref="E407" ca="1">IFERROR(INDEX(SBS!$F$1:$F$530,MATCH(C407,SBS!$A$1:$A$530,0)),"-")</f>
        <v/>
      </c>
      <c r="F407" s="710" t="str">
        <f t="array" aca="1" ref="F407" ca="1">IFERROR(INDEX(SBS!$C$1:$C$530,MATCH(C407,SBS!$A$1:$A$530,0)),"-")</f>
        <v>Cooling Systems</v>
      </c>
      <c r="G407" s="742" t="s">
        <v>1800</v>
      </c>
      <c r="H407" s="717"/>
      <c r="I407" s="743" t="s">
        <v>1693</v>
      </c>
      <c r="J407" s="744" t="s">
        <v>173</v>
      </c>
      <c r="K407" s="715" t="s">
        <v>72</v>
      </c>
      <c r="L407" s="716" t="s">
        <v>72</v>
      </c>
      <c r="M407" s="716" t="s">
        <v>350</v>
      </c>
      <c r="N407" s="717" t="s">
        <v>301</v>
      </c>
      <c r="O407" s="717" t="s">
        <v>76</v>
      </c>
      <c r="P407" s="717" t="s">
        <v>77</v>
      </c>
      <c r="Q407" s="717" t="s">
        <v>78</v>
      </c>
      <c r="R407" s="717" t="s">
        <v>91</v>
      </c>
      <c r="S407" s="717">
        <v>0.1</v>
      </c>
      <c r="T407" s="718">
        <f t="array" ref="T407">IFERROR(INDEX('Severity, Risk, and Probability'!$A$4:$A$8,MATCH(K407,'Severity, Risk, and Probability'!$B$4:$B$8,0)),"")</f>
        <v>3</v>
      </c>
      <c r="U407" s="718">
        <f t="array" ref="U407">IFERROR(INDEX('Severity, Risk, and Probability'!$A$4:$A$8,MATCH(L407,'Severity, Risk, and Probability'!$B$4:$B$8,0)),"")</f>
        <v>3</v>
      </c>
      <c r="V407" s="738">
        <v>0</v>
      </c>
      <c r="W407" s="718">
        <f t="array" ref="W407">IFERROR(MAX(INDEX('Severity, Risk, and Probability'!$A$13:$A$17,MATCH(M407,'Severity, Risk, and Probability'!$B$13:$B$17,0)),INDEX('Severity, Risk, and Probability'!$A$13:$A$17,MATCH(N407,'Severity, Risk, and Probability'!$C$13:$C$17,0)),INDEX('Severity, Risk, and Probability'!$A$13:$A$17,MATCH(O407,'Severity, Risk, and Probability'!$D$13:$D$17,0)),INDEX('Severity, Risk, and Probability'!$A$13:$A$17,MATCH(P407,'Severity, Risk, and Probability'!$E$13:$E$17,0)),INDEX('Severity, Risk, and Probability'!$A$13:$A$17,MATCH(Q407,'Severity, Risk, and Probability'!$F$13:$F$17,0))),"")</f>
        <v>4</v>
      </c>
      <c r="X407" s="720">
        <f t="array" ref="X407">IFERROR(INDEX('Severity, Risk, and Probability'!$A$20:$A$24,MATCH(R407,'Severity, Risk, and Probability'!$B$20:$B$24,0)),"")</f>
        <v>4</v>
      </c>
      <c r="Y407" s="718">
        <f t="shared" si="217"/>
        <v>12</v>
      </c>
      <c r="Z407" s="721">
        <f t="shared" si="218"/>
        <v>48</v>
      </c>
      <c r="AA407" s="722" t="s">
        <v>488</v>
      </c>
      <c r="AB407" s="723" t="str">
        <f t="array" aca="1" ref="AB407" ca="1">IFERROR(INDEX(SBS!$B$1:$B$530,MATCH(AA407,SBS!$A$1:$A$530,0)),"None")</f>
        <v>CWS Flow and Temperature Instrumentation</v>
      </c>
      <c r="AC407" s="717"/>
      <c r="AD407" s="723" t="str">
        <f t="array" aca="1" ref="AD407" ca="1">IFERROR(INDEX(SBS!$B$1:$B$530,MATCH(AC407,SBS!$A$1:$A$530,0)),"None")</f>
        <v>None</v>
      </c>
      <c r="AE407" s="717"/>
      <c r="AF407" s="723" t="str">
        <f t="array" aca="1" ref="AF407" ca="1">IFERROR(INDEX(SBS!$B$1:$B$530,MATCH(AE407,SBS!$A$1:$A$530,0)),"None")</f>
        <v>None</v>
      </c>
      <c r="AG407" s="716" t="s">
        <v>1801</v>
      </c>
      <c r="AH407" s="752" t="s">
        <v>84</v>
      </c>
      <c r="AI407" s="791" t="s">
        <v>1797</v>
      </c>
      <c r="AJ407" s="716" t="s">
        <v>119</v>
      </c>
      <c r="AK407" s="717" t="s">
        <v>201</v>
      </c>
      <c r="AL407" s="717" t="s">
        <v>76</v>
      </c>
      <c r="AM407" s="717" t="s">
        <v>77</v>
      </c>
      <c r="AN407" s="717" t="s">
        <v>78</v>
      </c>
      <c r="AO407" s="723">
        <f t="array" ref="AO407">IFERROR(MAX(INDEX('Severity, Risk, and Probability'!$A$13:$A$17,MATCH(AJ407,'Severity, Risk, and Probability'!$B$13:$B$17,0)),INDEX('Severity, Risk, and Probability'!$A$13:$A$17,MATCH(AK407,'Severity, Risk, and Probability'!$C$13:$C$17,0)),INDEX('Severity, Risk, and Probability'!$A$13:$A$17,MATCH(AL407,'Severity, Risk, and Probability'!$D$13:$D$17,0)),INDEX('Severity, Risk, and Probability'!$A$13:$A$17,MATCH(AM407,'Severity, Risk, and Probability'!$E$13:$E$17,0)),INDEX('Severity, Risk, and Probability'!$A$13:$A$17,MATCH(AN407,'Severity, Risk, and Probability'!$F$13:$F$17,0))),"")</f>
        <v>1</v>
      </c>
      <c r="AP407" s="721">
        <f t="shared" si="219"/>
        <v>3</v>
      </c>
      <c r="AQ407" s="727" t="s">
        <v>84</v>
      </c>
      <c r="AR407" s="728" t="s">
        <v>84</v>
      </c>
      <c r="AS407" s="800"/>
      <c r="AT407" s="758"/>
      <c r="AU407" s="731"/>
      <c r="AV407" s="746" t="str">
        <f t="shared" si="220"/>
        <v>1.3.2</v>
      </c>
      <c r="AW407" s="747" t="str">
        <f t="shared" si="221"/>
        <v>1.3.2.1</v>
      </c>
      <c r="AX407" s="734" t="e">
        <f t="shared" ca="1" si="239"/>
        <v>#NAME?</v>
      </c>
      <c r="AY407" s="734" t="e">
        <f t="shared" ca="1" si="240"/>
        <v>#NAME?</v>
      </c>
      <c r="AZ407" s="734" t="e">
        <f t="shared" ca="1" si="241"/>
        <v>#NAME?</v>
      </c>
      <c r="BA407" s="734" t="b">
        <f t="shared" si="225"/>
        <v>1</v>
      </c>
      <c r="BB407" s="734" t="b">
        <f t="array" ref="BB407">IF(($S407=0.1),TRUE,IF(NOT(ISBLANK(INDEX(Categories!E$4:E$32,MATCH($S407,Categories!$D$4:$D$32,0)))),K407=INDEX(Categories!E$4:E$32,MATCH($S407,Categories!$D$4:$D$32,0)),TRUE))</f>
        <v>1</v>
      </c>
      <c r="BC407" s="734" t="b">
        <f t="array" ref="BC407">IF(($S407=0.1),TRUE,IF(NOT(ISBLANK(INDEX(Categories!F$4:F$32,MATCH($S407,Categories!$D$4:$D$32,0)))),L407=INDEX(Categories!F$4:F$32,MATCH($S407,Categories!$D$4:$D$32,0)),TRUE))</f>
        <v>1</v>
      </c>
      <c r="BD407" s="734" t="b">
        <f t="array" ref="BD407">IF(($S407=0.1),TRUE,IF(NOT(ISBLANK(INDEX(Categories!G$4:G$32,MATCH($S407,Categories!$D$4:$D$32,0)))),M407=INDEX(Categories!G$4:G$32,MATCH($S407,Categories!$D$4:$D$32,0)),TRUE))</f>
        <v>1</v>
      </c>
      <c r="BE407" s="734" t="b">
        <f t="array" ref="BE407">IF(($S407=0.1),TRUE,IF(NOT(ISBLANK(INDEX(Categories!H$4:H$32,MATCH($S407,Categories!$D$4:$D$32,0)))),N407=INDEX(Categories!H$4:H$32,MATCH($S407,Categories!$D$4:$D$32,0)),TRUE))</f>
        <v>1</v>
      </c>
      <c r="BF407" s="734" t="b">
        <f t="array" ref="BF407">IF(($S407=0.1),TRUE,IF(NOT(ISBLANK(INDEX(Categories!I$4:I$32,MATCH($S407,Categories!$D$4:$D$32,0)))),O407=INDEX(Categories!I$4:I$32,MATCH($S407,Categories!$D$4:$D$32,0)),TRUE))</f>
        <v>1</v>
      </c>
      <c r="BG407" s="734" t="b">
        <f t="array" ref="BG407">IF(($S407=0.1),TRUE,IF(NOT(ISBLANK(INDEX(Categories!J$4:J$32,MATCH($S407,Categories!$D$4:$D$32,0)))),P407=INDEX(Categories!J$4:J$32,MATCH($S407,Categories!$D$4:$D$32,0)),TRUE))</f>
        <v>1</v>
      </c>
      <c r="BH407" s="734" t="b">
        <f t="array" ref="BH407">IF(($S407=0.1),TRUE,IF(NOT(ISBLANK(INDEX(Categories!K$4:K$32,MATCH($S407,Categories!$D$4:$D$32,0)))),Q407=INDEX(Categories!K$4:K$32,MATCH($S407,Categories!$D$4:$D$32,0)),TRUE))</f>
        <v>1</v>
      </c>
      <c r="BI407" s="734" t="b">
        <f t="array" ref="BI407">IF(($S407=0.1),TRUE,IF(NOT(ISBLANK(INDEX(Categories!L$4:L$32,MATCH($S407,Categories!$D$4:$D$32,0)))),R407=INDEX(Categories!L$4:L$32,MATCH($S407,Categories!$D$4:$D$32,0)),TRUE))</f>
        <v>1</v>
      </c>
      <c r="BJ407" s="734" t="e">
        <f t="shared" ca="1" si="242"/>
        <v>#NAME?</v>
      </c>
      <c r="BK407" s="734" t="e">
        <f t="shared" ca="1" si="243"/>
        <v>#NAME?</v>
      </c>
      <c r="BL407" s="734" t="e">
        <f t="shared" ca="1" si="244"/>
        <v>#NAME?</v>
      </c>
    </row>
    <row r="408" spans="1:64" s="895" customFormat="1" ht="70" customHeight="1">
      <c r="A408" s="708">
        <f t="shared" si="1"/>
        <v>5</v>
      </c>
      <c r="B408" s="708">
        <f t="shared" si="46"/>
        <v>403</v>
      </c>
      <c r="C408" s="717" t="s">
        <v>1802</v>
      </c>
      <c r="D408" s="710" t="str">
        <f t="array" aca="1" ref="D408" ca="1">IFERROR(INDEX(SBS!$B$1:$B$530,MATCH(C408,SBS!$A$1:$A$530,0)),"-")</f>
        <v>Bakeout Heating and Cooling Systems</v>
      </c>
      <c r="E408" s="710" t="str">
        <f t="array" aca="1" ref="E408" ca="1">IFERROR(INDEX(SBS!$F$1:$F$530,MATCH(C408,SBS!$A$1:$A$530,0)),"-")</f>
        <v>1.3.1</v>
      </c>
      <c r="F408" s="710" t="str">
        <f t="array" aca="1" ref="F408" ca="1">IFERROR(INDEX(SBS!$C$1:$C$530,MATCH(C408,SBS!$A$1:$A$530,0)),"-")</f>
        <v>Bakeout System</v>
      </c>
      <c r="G408" s="745" t="s">
        <v>1803</v>
      </c>
      <c r="H408" s="716" t="s">
        <v>1804</v>
      </c>
      <c r="I408" s="716" t="s">
        <v>1805</v>
      </c>
      <c r="J408" s="744" t="s">
        <v>103</v>
      </c>
      <c r="K408" s="715" t="s">
        <v>72</v>
      </c>
      <c r="L408" s="716" t="s">
        <v>127</v>
      </c>
      <c r="M408" s="716" t="s">
        <v>350</v>
      </c>
      <c r="N408" s="717" t="s">
        <v>301</v>
      </c>
      <c r="O408" s="717" t="s">
        <v>76</v>
      </c>
      <c r="P408" s="717" t="s">
        <v>77</v>
      </c>
      <c r="Q408" s="717" t="s">
        <v>78</v>
      </c>
      <c r="R408" s="717" t="s">
        <v>410</v>
      </c>
      <c r="S408" s="717">
        <v>0.1</v>
      </c>
      <c r="T408" s="718">
        <f t="array" ref="T408">IFERROR(INDEX('Severity, Risk, and Probability'!$A$4:$A$8,MATCH(K408,'Severity, Risk, and Probability'!$B$4:$B$8,0)),"")</f>
        <v>3</v>
      </c>
      <c r="U408" s="718">
        <f t="array" ref="U408">IFERROR(INDEX('Severity, Risk, and Probability'!$A$4:$A$8,MATCH(L408,'Severity, Risk, and Probability'!$B$4:$B$8,0)),"")</f>
        <v>1</v>
      </c>
      <c r="V408" s="738">
        <v>0</v>
      </c>
      <c r="W408" s="718">
        <f t="array" ref="W408">IFERROR(MAX(INDEX('Severity, Risk, and Probability'!$A$13:$A$17,MATCH(M408,'Severity, Risk, and Probability'!$B$13:$B$17,0)),INDEX('Severity, Risk, and Probability'!$A$13:$A$17,MATCH(N408,'Severity, Risk, and Probability'!$C$13:$C$17,0)),INDEX('Severity, Risk, and Probability'!$A$13:$A$17,MATCH(O408,'Severity, Risk, and Probability'!$D$13:$D$17,0)),INDEX('Severity, Risk, and Probability'!$A$13:$A$17,MATCH(P408,'Severity, Risk, and Probability'!$E$13:$E$17,0)),INDEX('Severity, Risk, and Probability'!$A$13:$A$17,MATCH(Q408,'Severity, Risk, and Probability'!$F$13:$F$17,0))),"")</f>
        <v>4</v>
      </c>
      <c r="X408" s="720">
        <f t="array" ref="X408">IFERROR(INDEX('Severity, Risk, and Probability'!$A$20:$A$24,MATCH(R408,'Severity, Risk, and Probability'!$B$20:$B$24,0)),"")</f>
        <v>2</v>
      </c>
      <c r="Y408" s="718">
        <f t="shared" si="217"/>
        <v>12</v>
      </c>
      <c r="Z408" s="721">
        <f t="shared" si="218"/>
        <v>24</v>
      </c>
      <c r="AA408" s="722" t="s">
        <v>250</v>
      </c>
      <c r="AB408" s="723" t="str">
        <f t="array" aca="1" ref="AB408" ca="1">IFERROR(INDEX(SBS!$B$1:$B$530,MATCH(AA408,SBS!$A$1:$A$530,0)),"None")</f>
        <v>Bakeout PLC and Controls</v>
      </c>
      <c r="AC408" s="717"/>
      <c r="AD408" s="723" t="str">
        <f t="array" aca="1" ref="AD408" ca="1">IFERROR(INDEX(SBS!$B$1:$B$530,MATCH(AC408,SBS!$A$1:$A$530,0)),"None")</f>
        <v>None</v>
      </c>
      <c r="AE408" s="717"/>
      <c r="AF408" s="723" t="str">
        <f t="array" aca="1" ref="AF408" ca="1">IFERROR(INDEX(SBS!$B$1:$B$530,MATCH(AE408,SBS!$A$1:$A$530,0)),"None")</f>
        <v>None</v>
      </c>
      <c r="AG408" s="716" t="s">
        <v>1806</v>
      </c>
      <c r="AH408" s="752" t="s">
        <v>84</v>
      </c>
      <c r="AI408" s="745" t="s">
        <v>148</v>
      </c>
      <c r="AJ408" s="716" t="s">
        <v>350</v>
      </c>
      <c r="AK408" s="717" t="s">
        <v>301</v>
      </c>
      <c r="AL408" s="717" t="s">
        <v>76</v>
      </c>
      <c r="AM408" s="717" t="s">
        <v>77</v>
      </c>
      <c r="AN408" s="717" t="s">
        <v>78</v>
      </c>
      <c r="AO408" s="723">
        <f t="array" ref="AO408">IFERROR(MAX(INDEX('Severity, Risk, and Probability'!$A$13:$A$17,MATCH(AJ408,'Severity, Risk, and Probability'!$B$13:$B$17,0)),INDEX('Severity, Risk, and Probability'!$A$13:$A$17,MATCH(AK408,'Severity, Risk, and Probability'!$C$13:$C$17,0)),INDEX('Severity, Risk, and Probability'!$A$13:$A$17,MATCH(AM408,'Severity, Risk, and Probability'!$E$13:$E$17,0)),INDEX('Severity, Risk, and Probability'!$A$13:$A$17,MATCH(AN408,'Severity, Risk, and Probability'!$F$13:$F$17,0))),"")</f>
        <v>4</v>
      </c>
      <c r="AP408" s="721">
        <f t="shared" si="219"/>
        <v>4</v>
      </c>
      <c r="AQ408" s="768" t="s">
        <v>84</v>
      </c>
      <c r="AR408" s="728" t="s">
        <v>92</v>
      </c>
      <c r="AS408" s="786" t="s">
        <v>1807</v>
      </c>
      <c r="AT408" s="770" t="s">
        <v>1808</v>
      </c>
      <c r="AU408" s="771"/>
      <c r="AV408" s="746" t="str">
        <f t="shared" si="220"/>
        <v>1.3.3</v>
      </c>
      <c r="AW408" s="747" t="str">
        <f t="shared" si="221"/>
        <v>1.3.3</v>
      </c>
      <c r="AX408" s="734" t="e">
        <f t="shared" ref="AX408:AX409" ca="1" si="245">IF(AND(GTE(Y408,8),LT(AP408,8),NOT(ISBLANK(AA408))),AB408,"-")</f>
        <v>#NAME?</v>
      </c>
      <c r="AY408" s="734" t="e">
        <f t="shared" ref="AY408:AY409" ca="1" si="246">IF(AND(GTE(Y408,8),LT(AP408,8),NOT(ISBLANK(AD408))),AD408,"-")</f>
        <v>#NAME?</v>
      </c>
      <c r="AZ408" s="734" t="e">
        <f t="shared" ref="AZ408:AZ409" ca="1" si="247">IF(AND(GTE(Y408,8),LT(AP408,8),NOT(ISBLANK(AF408))),AF408,"-")</f>
        <v>#NAME?</v>
      </c>
      <c r="BA408" s="734" t="b">
        <f t="shared" si="225"/>
        <v>1</v>
      </c>
      <c r="BB408" s="734" t="b">
        <f t="array" ref="BB408">IF(($S408=0.1),TRUE,IF(NOT(ISBLANK(INDEX(Categories!E$4:E$32,MATCH($S408,Categories!$D$4:$D$32,0)))),K408=INDEX(Categories!E$4:E$32,MATCH($S408,Categories!$D$4:$D$32,0)),TRUE))</f>
        <v>1</v>
      </c>
      <c r="BC408" s="734" t="b">
        <f t="array" ref="BC408">IF(($S408=0.1),TRUE,IF(NOT(ISBLANK(INDEX(Categories!F$4:F$32,MATCH($S408,Categories!$D$4:$D$32,0)))),L408=INDEX(Categories!F$4:F$32,MATCH($S408,Categories!$D$4:$D$32,0)),TRUE))</f>
        <v>1</v>
      </c>
      <c r="BD408" s="734" t="b">
        <f t="array" ref="BD408">IF(($S408=0.1),TRUE,IF(NOT(ISBLANK(INDEX(Categories!G$4:G$32,MATCH($S408,Categories!$D$4:$D$32,0)))),M408=INDEX(Categories!G$4:G$32,MATCH($S408,Categories!$D$4:$D$32,0)),TRUE))</f>
        <v>1</v>
      </c>
      <c r="BE408" s="734" t="b">
        <f t="array" ref="BE408">IF(($S408=0.1),TRUE,IF(NOT(ISBLANK(INDEX(Categories!H$4:H$32,MATCH($S408,Categories!$D$4:$D$32,0)))),N408=INDEX(Categories!H$4:H$32,MATCH($S408,Categories!$D$4:$D$32,0)),TRUE))</f>
        <v>1</v>
      </c>
      <c r="BF408" s="734" t="b">
        <f t="array" ref="BF408">IF(($S408=0.1),TRUE,IF(NOT(ISBLANK(INDEX(Categories!I$4:I$32,MATCH($S408,Categories!$D$4:$D$32,0)))),O408=INDEX(Categories!I$4:I$32,MATCH($S408,Categories!$D$4:$D$32,0)),TRUE))</f>
        <v>1</v>
      </c>
      <c r="BG408" s="734" t="b">
        <f t="array" ref="BG408">IF(($S408=0.1),TRUE,IF(NOT(ISBLANK(INDEX(Categories!J$4:J$32,MATCH($S408,Categories!$D$4:$D$32,0)))),P408=INDEX(Categories!J$4:J$32,MATCH($S408,Categories!$D$4:$D$32,0)),TRUE))</f>
        <v>1</v>
      </c>
      <c r="BH408" s="734" t="b">
        <f t="array" ref="BH408">IF(($S408=0.1),TRUE,IF(NOT(ISBLANK(INDEX(Categories!K$4:K$32,MATCH($S408,Categories!$D$4:$D$32,0)))),Q408=INDEX(Categories!K$4:K$32,MATCH($S408,Categories!$D$4:$D$32,0)),TRUE))</f>
        <v>1</v>
      </c>
      <c r="BI408" s="734" t="b">
        <f t="array" ref="BI408">IF(($S408=0.1),TRUE,IF(NOT(ISBLANK(INDEX(Categories!L$4:L$32,MATCH($S408,Categories!$D$4:$D$32,0)))),R408=INDEX(Categories!L$4:L$32,MATCH($S408,Categories!$D$4:$D$32,0)),TRUE))</f>
        <v>1</v>
      </c>
      <c r="BJ408" s="734"/>
      <c r="BK408" s="734"/>
      <c r="BL408" s="708"/>
    </row>
    <row r="409" spans="1:64" s="895" customFormat="1" ht="70" customHeight="1">
      <c r="A409" s="708">
        <f t="shared" si="1"/>
        <v>5</v>
      </c>
      <c r="B409" s="708">
        <f t="shared" si="46"/>
        <v>404</v>
      </c>
      <c r="C409" s="717" t="s">
        <v>1802</v>
      </c>
      <c r="D409" s="710" t="str">
        <f t="array" aca="1" ref="D409" ca="1">IFERROR(INDEX(SBS!$B$1:$B$530,MATCH(C409,SBS!$A$1:$A$530,0)),"-")</f>
        <v>Bakeout Heating and Cooling Systems</v>
      </c>
      <c r="E409" s="710" t="str">
        <f t="array" aca="1" ref="E409" ca="1">IFERROR(INDEX(SBS!$F$1:$F$530,MATCH(C409,SBS!$A$1:$A$530,0)),"-")</f>
        <v>1.3.1</v>
      </c>
      <c r="F409" s="710" t="str">
        <f t="array" aca="1" ref="F409" ca="1">IFERROR(INDEX(SBS!$C$1:$C$530,MATCH(C409,SBS!$A$1:$A$530,0)),"-")</f>
        <v>Bakeout System</v>
      </c>
      <c r="G409" s="745" t="s">
        <v>1809</v>
      </c>
      <c r="H409" s="716" t="s">
        <v>1810</v>
      </c>
      <c r="I409" s="716" t="s">
        <v>1811</v>
      </c>
      <c r="J409" s="744" t="s">
        <v>103</v>
      </c>
      <c r="K409" s="715" t="s">
        <v>72</v>
      </c>
      <c r="L409" s="716" t="s">
        <v>127</v>
      </c>
      <c r="M409" s="716" t="s">
        <v>350</v>
      </c>
      <c r="N409" s="717" t="s">
        <v>301</v>
      </c>
      <c r="O409" s="717" t="s">
        <v>76</v>
      </c>
      <c r="P409" s="717" t="s">
        <v>77</v>
      </c>
      <c r="Q409" s="717" t="s">
        <v>78</v>
      </c>
      <c r="R409" s="717" t="s">
        <v>410</v>
      </c>
      <c r="S409" s="717">
        <v>0.1</v>
      </c>
      <c r="T409" s="718">
        <f t="array" ref="T409">IFERROR(INDEX('Severity, Risk, and Probability'!$A$4:$A$8,MATCH(K409,'Severity, Risk, and Probability'!$B$4:$B$8,0)),"")</f>
        <v>3</v>
      </c>
      <c r="U409" s="718">
        <f t="array" ref="U409">IFERROR(INDEX('Severity, Risk, and Probability'!$A$4:$A$8,MATCH(L409,'Severity, Risk, and Probability'!$B$4:$B$8,0)),"")</f>
        <v>1</v>
      </c>
      <c r="V409" s="738">
        <v>0</v>
      </c>
      <c r="W409" s="718">
        <f t="array" ref="W409">IFERROR(MAX(INDEX('Severity, Risk, and Probability'!$A$13:$A$17,MATCH(M409,'Severity, Risk, and Probability'!$B$13:$B$17,0)),INDEX('Severity, Risk, and Probability'!$A$13:$A$17,MATCH(N409,'Severity, Risk, and Probability'!$C$13:$C$17,0)),INDEX('Severity, Risk, and Probability'!$A$13:$A$17,MATCH(O409,'Severity, Risk, and Probability'!$D$13:$D$17,0)),INDEX('Severity, Risk, and Probability'!$A$13:$A$17,MATCH(P409,'Severity, Risk, and Probability'!$E$13:$E$17,0)),INDEX('Severity, Risk, and Probability'!$A$13:$A$17,MATCH(Q409,'Severity, Risk, and Probability'!$F$13:$F$17,0))),"")</f>
        <v>4</v>
      </c>
      <c r="X409" s="720">
        <f t="array" ref="X409">IFERROR(INDEX('Severity, Risk, and Probability'!$A$20:$A$24,MATCH(R409,'Severity, Risk, and Probability'!$B$20:$B$24,0)),"")</f>
        <v>2</v>
      </c>
      <c r="Y409" s="718">
        <f t="shared" si="217"/>
        <v>12</v>
      </c>
      <c r="Z409" s="721">
        <f t="shared" si="218"/>
        <v>24</v>
      </c>
      <c r="AA409" s="722" t="s">
        <v>250</v>
      </c>
      <c r="AB409" s="723" t="str">
        <f t="array" aca="1" ref="AB409" ca="1">IFERROR(INDEX(SBS!$B$1:$B$530,MATCH(AA409,SBS!$A$1:$A$530,0)),"None")</f>
        <v>Bakeout PLC and Controls</v>
      </c>
      <c r="AC409" s="717"/>
      <c r="AD409" s="723" t="str">
        <f t="array" aca="1" ref="AD409" ca="1">IFERROR(INDEX(SBS!$B$1:$B$530,MATCH(AC409,SBS!$A$1:$A$530,0)),"None")</f>
        <v>None</v>
      </c>
      <c r="AE409" s="717"/>
      <c r="AF409" s="723" t="str">
        <f t="array" aca="1" ref="AF409" ca="1">IFERROR(INDEX(SBS!$B$1:$B$530,MATCH(AE409,SBS!$A$1:$A$530,0)),"None")</f>
        <v>None</v>
      </c>
      <c r="AG409" s="716" t="s">
        <v>1812</v>
      </c>
      <c r="AH409" s="752" t="s">
        <v>84</v>
      </c>
      <c r="AI409" s="745" t="s">
        <v>148</v>
      </c>
      <c r="AJ409" s="716" t="s">
        <v>350</v>
      </c>
      <c r="AK409" s="717" t="s">
        <v>301</v>
      </c>
      <c r="AL409" s="717" t="s">
        <v>76</v>
      </c>
      <c r="AM409" s="717" t="s">
        <v>77</v>
      </c>
      <c r="AN409" s="717" t="s">
        <v>78</v>
      </c>
      <c r="AO409" s="723">
        <f t="array" ref="AO409">IFERROR(MAX(INDEX('Severity, Risk, and Probability'!$A$13:$A$17,MATCH(AJ409,'Severity, Risk, and Probability'!$B$13:$B$17,0)),INDEX('Severity, Risk, and Probability'!$A$13:$A$17,MATCH(AK409,'Severity, Risk, and Probability'!$C$13:$C$17,0)),INDEX('Severity, Risk, and Probability'!$A$13:$A$17,MATCH(AM409,'Severity, Risk, and Probability'!$E$13:$E$17,0)),INDEX('Severity, Risk, and Probability'!$A$13:$A$17,MATCH(AN409,'Severity, Risk, and Probability'!$F$13:$F$17,0))),"")</f>
        <v>4</v>
      </c>
      <c r="AP409" s="721">
        <f t="shared" si="219"/>
        <v>4</v>
      </c>
      <c r="AQ409" s="768" t="s">
        <v>84</v>
      </c>
      <c r="AR409" s="728" t="s">
        <v>92</v>
      </c>
      <c r="AS409" s="786" t="s">
        <v>1807</v>
      </c>
      <c r="AT409" s="770" t="s">
        <v>1813</v>
      </c>
      <c r="AU409" s="771"/>
      <c r="AV409" s="746" t="str">
        <f t="shared" si="220"/>
        <v>1.3.3</v>
      </c>
      <c r="AW409" s="747" t="str">
        <f t="shared" si="221"/>
        <v>1.3.3</v>
      </c>
      <c r="AX409" s="734" t="e">
        <f t="shared" ca="1" si="245"/>
        <v>#NAME?</v>
      </c>
      <c r="AY409" s="734" t="e">
        <f t="shared" ca="1" si="246"/>
        <v>#NAME?</v>
      </c>
      <c r="AZ409" s="734" t="e">
        <f t="shared" ca="1" si="247"/>
        <v>#NAME?</v>
      </c>
      <c r="BA409" s="734" t="b">
        <f t="shared" si="225"/>
        <v>1</v>
      </c>
      <c r="BB409" s="734" t="b">
        <f t="array" ref="BB409">IF(($S409=0.1),TRUE,IF(NOT(ISBLANK(INDEX(Categories!E$4:E$32,MATCH($S409,Categories!$D$4:$D$32,0)))),K409=INDEX(Categories!E$4:E$32,MATCH($S409,Categories!$D$4:$D$32,0)),TRUE))</f>
        <v>1</v>
      </c>
      <c r="BC409" s="734" t="b">
        <f t="array" ref="BC409">IF(($S409=0.1),TRUE,IF(NOT(ISBLANK(INDEX(Categories!F$4:F$32,MATCH($S409,Categories!$D$4:$D$32,0)))),L409=INDEX(Categories!F$4:F$32,MATCH($S409,Categories!$D$4:$D$32,0)),TRUE))</f>
        <v>1</v>
      </c>
      <c r="BD409" s="734" t="b">
        <f t="array" ref="BD409">IF(($S409=0.1),TRUE,IF(NOT(ISBLANK(INDEX(Categories!G$4:G$32,MATCH($S409,Categories!$D$4:$D$32,0)))),M409=INDEX(Categories!G$4:G$32,MATCH($S409,Categories!$D$4:$D$32,0)),TRUE))</f>
        <v>1</v>
      </c>
      <c r="BE409" s="734" t="b">
        <f t="array" ref="BE409">IF(($S409=0.1),TRUE,IF(NOT(ISBLANK(INDEX(Categories!H$4:H$32,MATCH($S409,Categories!$D$4:$D$32,0)))),N409=INDEX(Categories!H$4:H$32,MATCH($S409,Categories!$D$4:$D$32,0)),TRUE))</f>
        <v>1</v>
      </c>
      <c r="BF409" s="734" t="b">
        <f t="array" ref="BF409">IF(($S409=0.1),TRUE,IF(NOT(ISBLANK(INDEX(Categories!I$4:I$32,MATCH($S409,Categories!$D$4:$D$32,0)))),O409=INDEX(Categories!I$4:I$32,MATCH($S409,Categories!$D$4:$D$32,0)),TRUE))</f>
        <v>1</v>
      </c>
      <c r="BG409" s="734" t="b">
        <f t="array" ref="BG409">IF(($S409=0.1),TRUE,IF(NOT(ISBLANK(INDEX(Categories!J$4:J$32,MATCH($S409,Categories!$D$4:$D$32,0)))),P409=INDEX(Categories!J$4:J$32,MATCH($S409,Categories!$D$4:$D$32,0)),TRUE))</f>
        <v>1</v>
      </c>
      <c r="BH409" s="734" t="b">
        <f t="array" ref="BH409">IF(($S409=0.1),TRUE,IF(NOT(ISBLANK(INDEX(Categories!K$4:K$32,MATCH($S409,Categories!$D$4:$D$32,0)))),Q409=INDEX(Categories!K$4:K$32,MATCH($S409,Categories!$D$4:$D$32,0)),TRUE))</f>
        <v>1</v>
      </c>
      <c r="BI409" s="734" t="b">
        <f t="array" ref="BI409">IF(($S409=0.1),TRUE,IF(NOT(ISBLANK(INDEX(Categories!L$4:L$32,MATCH($S409,Categories!$D$4:$D$32,0)))),R409=INDEX(Categories!L$4:L$32,MATCH($S409,Categories!$D$4:$D$32,0)),TRUE))</f>
        <v>1</v>
      </c>
      <c r="BJ409" s="734"/>
      <c r="BK409" s="734"/>
      <c r="BL409" s="708"/>
    </row>
    <row r="410" spans="1:64" s="895" customFormat="1" ht="70" customHeight="1">
      <c r="A410" s="708">
        <f t="shared" si="1"/>
        <v>5</v>
      </c>
      <c r="B410" s="708">
        <f t="shared" si="46"/>
        <v>405</v>
      </c>
      <c r="C410" s="717" t="s">
        <v>1802</v>
      </c>
      <c r="D410" s="710" t="str">
        <f t="array" aca="1" ref="D410" ca="1">IFERROR(INDEX(SBS!$B$1:$B$530,MATCH(C410,SBS!$A$1:$A$530,0)),"-")</f>
        <v>Bakeout Heating and Cooling Systems</v>
      </c>
      <c r="E410" s="710" t="str">
        <f t="array" aca="1" ref="E410" ca="1">IFERROR(INDEX(SBS!$F$1:$F$530,MATCH(C410,SBS!$A$1:$A$530,0)),"-")</f>
        <v>1.3.1</v>
      </c>
      <c r="F410" s="710" t="str">
        <f t="array" aca="1" ref="F410" ca="1">IFERROR(INDEX(SBS!$C$1:$C$530,MATCH(C410,SBS!$A$1:$A$530,0)),"-")</f>
        <v>Bakeout System</v>
      </c>
      <c r="G410" s="745" t="s">
        <v>1814</v>
      </c>
      <c r="H410" s="716" t="s">
        <v>1815</v>
      </c>
      <c r="I410" s="716" t="s">
        <v>1816</v>
      </c>
      <c r="J410" s="744" t="s">
        <v>103</v>
      </c>
      <c r="K410" s="715" t="s">
        <v>72</v>
      </c>
      <c r="L410" s="715" t="s">
        <v>127</v>
      </c>
      <c r="M410" s="716" t="s">
        <v>350</v>
      </c>
      <c r="N410" s="717" t="s">
        <v>301</v>
      </c>
      <c r="O410" s="717" t="s">
        <v>76</v>
      </c>
      <c r="P410" s="717" t="s">
        <v>77</v>
      </c>
      <c r="Q410" s="717" t="s">
        <v>78</v>
      </c>
      <c r="R410" s="717" t="s">
        <v>410</v>
      </c>
      <c r="S410" s="717">
        <v>0.1</v>
      </c>
      <c r="T410" s="718">
        <f t="array" ref="T410">IFERROR(INDEX('Severity, Risk, and Probability'!$A$4:$A$8,MATCH(K410,'Severity, Risk, and Probability'!$B$4:$B$8,0)),"")</f>
        <v>3</v>
      </c>
      <c r="U410" s="718">
        <f t="array" ref="U410">IFERROR(INDEX('Severity, Risk, and Probability'!$A$4:$A$8,MATCH(L410,'Severity, Risk, and Probability'!$B$4:$B$8,0)),"")</f>
        <v>1</v>
      </c>
      <c r="V410" s="738">
        <v>0</v>
      </c>
      <c r="W410" s="718">
        <f t="array" ref="W410">IFERROR(MAX(INDEX('Severity, Risk, and Probability'!$A$13:$A$17,MATCH(M410,'Severity, Risk, and Probability'!$B$13:$B$17,0)),INDEX('Severity, Risk, and Probability'!$A$13:$A$17,MATCH(N410,'Severity, Risk, and Probability'!$C$13:$C$17,0)),INDEX('Severity, Risk, and Probability'!$A$13:$A$17,MATCH(O410,'Severity, Risk, and Probability'!$D$13:$D$17,0)),INDEX('Severity, Risk, and Probability'!$A$13:$A$17,MATCH(P410,'Severity, Risk, and Probability'!$E$13:$E$17,0)),INDEX('Severity, Risk, and Probability'!$A$13:$A$17,MATCH(Q410,'Severity, Risk, and Probability'!$F$13:$F$17,0))),"")</f>
        <v>4</v>
      </c>
      <c r="X410" s="720">
        <f t="array" ref="X410">IFERROR(INDEX('Severity, Risk, and Probability'!$A$20:$A$24,MATCH(R410,'Severity, Risk, and Probability'!$B$20:$B$24,0)),"")</f>
        <v>2</v>
      </c>
      <c r="Y410" s="718">
        <f t="shared" si="217"/>
        <v>12</v>
      </c>
      <c r="Z410" s="721">
        <f t="shared" si="218"/>
        <v>24</v>
      </c>
      <c r="AA410" s="722" t="s">
        <v>250</v>
      </c>
      <c r="AB410" s="723" t="str">
        <f t="array" aca="1" ref="AB410" ca="1">IFERROR(INDEX(SBS!$B$1:$B$530,MATCH(AA410,SBS!$A$1:$A$530,0)),"None")</f>
        <v>Bakeout PLC and Controls</v>
      </c>
      <c r="AC410" s="722"/>
      <c r="AD410" s="723" t="str">
        <f t="array" aca="1" ref="AD410" ca="1">IFERROR(INDEX(SBS!$B$1:$B$530,MATCH(AC410,SBS!$A$1:$A$530,0)),"None")</f>
        <v>None</v>
      </c>
      <c r="AE410" s="717"/>
      <c r="AF410" s="723" t="str">
        <f t="array" aca="1" ref="AF410" ca="1">IFERROR(INDEX(SBS!$B$1:$B$530,MATCH(AE410,SBS!$A$1:$A$530,0)),"None")</f>
        <v>None</v>
      </c>
      <c r="AG410" s="716" t="s">
        <v>1817</v>
      </c>
      <c r="AH410" s="752" t="s">
        <v>84</v>
      </c>
      <c r="AI410" s="745" t="s">
        <v>148</v>
      </c>
      <c r="AJ410" s="716" t="s">
        <v>350</v>
      </c>
      <c r="AK410" s="717" t="s">
        <v>301</v>
      </c>
      <c r="AL410" s="717" t="s">
        <v>76</v>
      </c>
      <c r="AM410" s="717" t="s">
        <v>77</v>
      </c>
      <c r="AN410" s="717" t="s">
        <v>78</v>
      </c>
      <c r="AO410" s="723">
        <f t="array" ref="AO410">IFERROR(MAX(INDEX('Severity, Risk, and Probability'!$A$13:$A$17,MATCH(AJ410,'Severity, Risk, and Probability'!$B$13:$B$17,0)),INDEX('Severity, Risk, and Probability'!$A$13:$A$17,MATCH(AK410,'Severity, Risk, and Probability'!$C$13:$C$17,0)),INDEX('Severity, Risk, and Probability'!$A$13:$A$17,MATCH(AM410,'Severity, Risk, and Probability'!$E$13:$E$17,0)),INDEX('Severity, Risk, and Probability'!$A$13:$A$17,MATCH(AN410,'Severity, Risk, and Probability'!$F$13:$F$17,0))),"")</f>
        <v>4</v>
      </c>
      <c r="AP410" s="721">
        <f t="shared" si="219"/>
        <v>4</v>
      </c>
      <c r="AQ410" s="768" t="s">
        <v>84</v>
      </c>
      <c r="AR410" s="728" t="s">
        <v>92</v>
      </c>
      <c r="AS410" s="786" t="s">
        <v>1807</v>
      </c>
      <c r="AT410" s="770" t="s">
        <v>1818</v>
      </c>
      <c r="AU410" s="771"/>
      <c r="AV410" s="746"/>
      <c r="AW410" s="747"/>
      <c r="AX410" s="734"/>
      <c r="AY410" s="734"/>
      <c r="AZ410" s="734"/>
      <c r="BA410" s="734"/>
      <c r="BB410" s="734"/>
      <c r="BC410" s="734"/>
      <c r="BD410" s="734"/>
      <c r="BE410" s="734"/>
      <c r="BF410" s="734"/>
      <c r="BG410" s="734"/>
      <c r="BH410" s="734"/>
      <c r="BI410" s="734"/>
      <c r="BJ410" s="734"/>
      <c r="BK410" s="734"/>
      <c r="BL410" s="708"/>
    </row>
    <row r="411" spans="1:64" s="895" customFormat="1" ht="70" customHeight="1">
      <c r="A411" s="708">
        <f t="shared" si="1"/>
        <v>5</v>
      </c>
      <c r="B411" s="708">
        <f t="shared" si="46"/>
        <v>406</v>
      </c>
      <c r="C411" s="717" t="s">
        <v>1819</v>
      </c>
      <c r="D411" s="710" t="str">
        <f t="array" aca="1" ref="D411" ca="1">IFERROR(INDEX(SBS!$B$1:$B$530,MATCH(C411,SBS!$A$1:$A$530,0)),"-")</f>
        <v>Helium heating and cooling system</v>
      </c>
      <c r="E411" s="710" t="str">
        <f t="array" aca="1" ref="E411" ca="1">IFERROR(INDEX(SBS!$F$1:$F$530,MATCH(C411,SBS!$A$1:$A$530,0)),"-")</f>
        <v/>
      </c>
      <c r="F411" s="710" t="str">
        <f t="array" aca="1" ref="F411" ca="1">IFERROR(INDEX(SBS!$C$1:$C$530,MATCH(C411,SBS!$A$1:$A$530,0)),"-")</f>
        <v>Bakeout System</v>
      </c>
      <c r="G411" s="745" t="s">
        <v>1820</v>
      </c>
      <c r="H411" s="716" t="s">
        <v>1821</v>
      </c>
      <c r="I411" s="716" t="s">
        <v>1822</v>
      </c>
      <c r="J411" s="744" t="s">
        <v>103</v>
      </c>
      <c r="K411" s="715" t="s">
        <v>127</v>
      </c>
      <c r="L411" s="715" t="s">
        <v>127</v>
      </c>
      <c r="M411" s="716" t="s">
        <v>230</v>
      </c>
      <c r="N411" s="717" t="s">
        <v>116</v>
      </c>
      <c r="O411" s="717" t="s">
        <v>493</v>
      </c>
      <c r="P411" s="717" t="s">
        <v>77</v>
      </c>
      <c r="Q411" s="717" t="s">
        <v>78</v>
      </c>
      <c r="R411" s="717" t="s">
        <v>91</v>
      </c>
      <c r="S411" s="717">
        <v>0.1</v>
      </c>
      <c r="T411" s="718">
        <f t="array" ref="T411">IFERROR(INDEX('Severity, Risk, and Probability'!$A$4:$A$8,MATCH(K411,'Severity, Risk, and Probability'!$B$4:$B$8,0)),"")</f>
        <v>1</v>
      </c>
      <c r="U411" s="718">
        <f t="array" ref="U411">IFERROR(INDEX('Severity, Risk, and Probability'!$A$4:$A$8,MATCH(L411,'Severity, Risk, and Probability'!$B$4:$B$8,0)),"")</f>
        <v>1</v>
      </c>
      <c r="V411" s="738">
        <v>3</v>
      </c>
      <c r="W411" s="718">
        <f t="array" ref="W411">IFERROR(MAX(INDEX('Severity, Risk, and Probability'!$A$13:$A$17,MATCH(M411,'Severity, Risk, and Probability'!$B$13:$B$17,0)),INDEX('Severity, Risk, and Probability'!$A$13:$A$17,MATCH(N411,'Severity, Risk, and Probability'!$C$13:$C$17,0)),INDEX('Severity, Risk, and Probability'!$A$13:$A$17,MATCH(O411,'Severity, Risk, and Probability'!$D$13:$D$17,0)),INDEX('Severity, Risk, and Probability'!$A$13:$A$17,MATCH(P411,'Severity, Risk, and Probability'!$E$13:$E$17,0)),INDEX('Severity, Risk, and Probability'!$A$13:$A$17,MATCH(Q411,'Severity, Risk, and Probability'!$F$13:$F$17,0))),"")</f>
        <v>3</v>
      </c>
      <c r="X411" s="720">
        <f t="array" ref="X411">IFERROR(INDEX('Severity, Risk, and Probability'!$A$20:$A$24,MATCH(R411,'Severity, Risk, and Probability'!$B$20:$B$24,0)),"")</f>
        <v>4</v>
      </c>
      <c r="Y411" s="718">
        <f t="shared" si="217"/>
        <v>3</v>
      </c>
      <c r="Z411" s="721">
        <f t="shared" si="218"/>
        <v>12</v>
      </c>
      <c r="AA411" s="722" t="s">
        <v>250</v>
      </c>
      <c r="AB411" s="723" t="str">
        <f t="array" aca="1" ref="AB411" ca="1">IFERROR(INDEX(SBS!$B$1:$B$530,MATCH(AA411,SBS!$A$1:$A$530,0)),"None")</f>
        <v>Bakeout PLC and Controls</v>
      </c>
      <c r="AC411" s="722" t="s">
        <v>1823</v>
      </c>
      <c r="AD411" s="723" t="str">
        <f t="array" aca="1" ref="AD411" ca="1">IFERROR(INDEX(SBS!$B$1:$B$530,MATCH(AC411,SBS!$A$1:$A$530,0)),"None")</f>
        <v>Configuration Managed Safeguards</v>
      </c>
      <c r="AE411" s="717"/>
      <c r="AF411" s="723" t="str">
        <f t="array" aca="1" ref="AF411" ca="1">IFERROR(INDEX(SBS!$B$1:$B$530,MATCH(AE411,SBS!$A$1:$A$530,0)),"None")</f>
        <v>None</v>
      </c>
      <c r="AG411" s="716" t="s">
        <v>1824</v>
      </c>
      <c r="AH411" s="752" t="s">
        <v>84</v>
      </c>
      <c r="AI411" s="745" t="s">
        <v>148</v>
      </c>
      <c r="AJ411" s="716" t="s">
        <v>230</v>
      </c>
      <c r="AK411" s="717" t="s">
        <v>116</v>
      </c>
      <c r="AL411" s="717" t="s">
        <v>493</v>
      </c>
      <c r="AM411" s="717" t="s">
        <v>77</v>
      </c>
      <c r="AN411" s="717" t="s">
        <v>78</v>
      </c>
      <c r="AO411" s="723">
        <f t="array" ref="AO411">IFERROR(MAX(INDEX('Severity, Risk, and Probability'!$A$13:$A$17,MATCH(AJ411,'Severity, Risk, and Probability'!$B$13:$B$17,0)),INDEX('Severity, Risk, and Probability'!$A$13:$A$17,MATCH(AK411,'Severity, Risk, and Probability'!$C$13:$C$17,0)),INDEX('Severity, Risk, and Probability'!$A$13:$A$17,MATCH(AM411,'Severity, Risk, and Probability'!$E$13:$E$17,0)),INDEX('Severity, Risk, and Probability'!$A$13:$A$17,MATCH(AN411,'Severity, Risk, and Probability'!$F$13:$F$17,0))),"")</f>
        <v>2</v>
      </c>
      <c r="AP411" s="721">
        <f t="shared" si="219"/>
        <v>2</v>
      </c>
      <c r="AQ411" s="768" t="s">
        <v>84</v>
      </c>
      <c r="AR411" s="728" t="s">
        <v>84</v>
      </c>
      <c r="AS411" s="801"/>
      <c r="AT411" s="770" t="s">
        <v>1825</v>
      </c>
      <c r="AU411" s="771"/>
      <c r="AV411" s="746" t="str">
        <f t="shared" ref="AV411:AV421" si="248">IFERROR(LEFT(C411, FIND( "|", SUBSTITUTE( C411, ".", "|", 3 ) ) - 1 ),C411)</f>
        <v>1.3.3</v>
      </c>
      <c r="AW411" s="747" t="str">
        <f t="shared" ref="AW411:AW421" si="249">IFERROR(LEFT(C411, FIND( "|", SUBSTITUTE( C411, ".", "|", 4 ) ) - 1 ),C411)</f>
        <v>1.3.3.1</v>
      </c>
      <c r="AX411" s="734" t="e">
        <f t="shared" ref="AX411:AX421" ca="1" si="250">IF(AND(GTE(Y411,8),LT(AP411,8),NOT(ISBLANK(AA411))),AB411,"-")</f>
        <v>#NAME?</v>
      </c>
      <c r="AY411" s="734" t="e">
        <f t="shared" ref="AY411:AY421" ca="1" si="251">IF(AND(GTE(Y411,8),LT(AP411,8),NOT(ISBLANK(AD411))),AD411,"-")</f>
        <v>#NAME?</v>
      </c>
      <c r="AZ411" s="734" t="e">
        <f t="shared" ref="AZ411:AZ421" ca="1" si="252">IF(AND(GTE(Y411,8),LT(AP411,8),NOT(ISBLANK(AF411))),AF411,"-")</f>
        <v>#NAME?</v>
      </c>
      <c r="BA411" s="734" t="b">
        <f t="shared" ref="BA411:BA466" si="253">AND(BB411,BC411,BD411,BE411,BF411,BG411,BH411,BI411)</f>
        <v>1</v>
      </c>
      <c r="BB411" s="734" t="b">
        <f t="array" ref="BB411">IF(($S411=0.1),TRUE,IF(NOT(ISBLANK(INDEX(Categories!E$4:E$32,MATCH($S411,Categories!$D$4:$D$32,0)))),K411=INDEX(Categories!E$4:E$32,MATCH($S411,Categories!$D$4:$D$32,0)),TRUE))</f>
        <v>1</v>
      </c>
      <c r="BC411" s="734" t="b">
        <f t="array" ref="BC411">IF(($S411=0.1),TRUE,IF(NOT(ISBLANK(INDEX(Categories!F$4:F$32,MATCH($S411,Categories!$D$4:$D$32,0)))),L411=INDEX(Categories!F$4:F$32,MATCH($S411,Categories!$D$4:$D$32,0)),TRUE))</f>
        <v>1</v>
      </c>
      <c r="BD411" s="734" t="b">
        <f t="array" ref="BD411">IF(($S411=0.1),TRUE,IF(NOT(ISBLANK(INDEX(Categories!G$4:G$32,MATCH($S411,Categories!$D$4:$D$32,0)))),M411=INDEX(Categories!G$4:G$32,MATCH($S411,Categories!$D$4:$D$32,0)),TRUE))</f>
        <v>1</v>
      </c>
      <c r="BE411" s="734" t="b">
        <f t="array" ref="BE411">IF(($S411=0.1),TRUE,IF(NOT(ISBLANK(INDEX(Categories!H$4:H$32,MATCH($S411,Categories!$D$4:$D$32,0)))),N411=INDEX(Categories!H$4:H$32,MATCH($S411,Categories!$D$4:$D$32,0)),TRUE))</f>
        <v>1</v>
      </c>
      <c r="BF411" s="734" t="b">
        <f t="array" ref="BF411">IF(($S411=0.1),TRUE,IF(NOT(ISBLANK(INDEX(Categories!I$4:I$32,MATCH($S411,Categories!$D$4:$D$32,0)))),O411=INDEX(Categories!I$4:I$32,MATCH($S411,Categories!$D$4:$D$32,0)),TRUE))</f>
        <v>1</v>
      </c>
      <c r="BG411" s="734" t="b">
        <f t="array" ref="BG411">IF(($S411=0.1),TRUE,IF(NOT(ISBLANK(INDEX(Categories!J$4:J$32,MATCH($S411,Categories!$D$4:$D$32,0)))),P411=INDEX(Categories!J$4:J$32,MATCH($S411,Categories!$D$4:$D$32,0)),TRUE))</f>
        <v>1</v>
      </c>
      <c r="BH411" s="734" t="b">
        <f t="array" ref="BH411">IF(($S411=0.1),TRUE,IF(NOT(ISBLANK(INDEX(Categories!K$4:K$32,MATCH($S411,Categories!$D$4:$D$32,0)))),Q411=INDEX(Categories!K$4:K$32,MATCH($S411,Categories!$D$4:$D$32,0)),TRUE))</f>
        <v>1</v>
      </c>
      <c r="BI411" s="734" t="b">
        <f t="array" ref="BI411">IF(($S411=0.1),TRUE,IF(NOT(ISBLANK(INDEX(Categories!L$4:L$32,MATCH($S411,Categories!$D$4:$D$32,0)))),R411=INDEX(Categories!L$4:L$32,MATCH($S411,Categories!$D$4:$D$32,0)),TRUE))</f>
        <v>1</v>
      </c>
      <c r="BJ411" s="734"/>
      <c r="BK411" s="734"/>
      <c r="BL411" s="708"/>
    </row>
    <row r="412" spans="1:64" s="895" customFormat="1" ht="70" customHeight="1">
      <c r="A412" s="708">
        <f t="shared" si="1"/>
        <v>5</v>
      </c>
      <c r="B412" s="708">
        <f t="shared" si="46"/>
        <v>407</v>
      </c>
      <c r="C412" s="717" t="s">
        <v>1819</v>
      </c>
      <c r="D412" s="710" t="str">
        <f t="array" aca="1" ref="D412" ca="1">IFERROR(INDEX(SBS!$B$1:$B$530,MATCH(C412,SBS!$A$1:$A$530,0)),"-")</f>
        <v>Helium heating and cooling system</v>
      </c>
      <c r="E412" s="710" t="str">
        <f t="array" aca="1" ref="E412" ca="1">IFERROR(INDEX(SBS!$F$1:$F$530,MATCH(C412,SBS!$A$1:$A$530,0)),"-")</f>
        <v/>
      </c>
      <c r="F412" s="710" t="str">
        <f t="array" aca="1" ref="F412" ca="1">IFERROR(INDEX(SBS!$C$1:$C$530,MATCH(C412,SBS!$A$1:$A$530,0)),"-")</f>
        <v>Bakeout System</v>
      </c>
      <c r="G412" s="745" t="s">
        <v>1826</v>
      </c>
      <c r="H412" s="716" t="s">
        <v>85</v>
      </c>
      <c r="I412" s="716" t="s">
        <v>1827</v>
      </c>
      <c r="J412" s="744" t="s">
        <v>103</v>
      </c>
      <c r="K412" s="715" t="s">
        <v>72</v>
      </c>
      <c r="L412" s="716" t="s">
        <v>127</v>
      </c>
      <c r="M412" s="716" t="s">
        <v>119</v>
      </c>
      <c r="N412" s="717" t="s">
        <v>116</v>
      </c>
      <c r="O412" s="717" t="s">
        <v>493</v>
      </c>
      <c r="P412" s="717" t="s">
        <v>77</v>
      </c>
      <c r="Q412" s="717" t="s">
        <v>78</v>
      </c>
      <c r="R412" s="717" t="s">
        <v>91</v>
      </c>
      <c r="S412" s="717">
        <v>0.1</v>
      </c>
      <c r="T412" s="718">
        <f t="array" ref="T412">IFERROR(INDEX('Severity, Risk, and Probability'!$A$4:$A$8,MATCH(K412,'Severity, Risk, and Probability'!$B$4:$B$8,0)),"")</f>
        <v>3</v>
      </c>
      <c r="U412" s="718">
        <f t="array" ref="U412">IFERROR(INDEX('Severity, Risk, and Probability'!$A$4:$A$8,MATCH(L412,'Severity, Risk, and Probability'!$B$4:$B$8,0)),"")</f>
        <v>1</v>
      </c>
      <c r="V412" s="738">
        <v>3</v>
      </c>
      <c r="W412" s="718">
        <f t="array" ref="W412">IFERROR(MAX(INDEX('Severity, Risk, and Probability'!$A$13:$A$17,MATCH(M412,'Severity, Risk, and Probability'!$B$13:$B$17,0)),INDEX('Severity, Risk, and Probability'!$A$13:$A$17,MATCH(N412,'Severity, Risk, and Probability'!$C$13:$C$17,0)),INDEX('Severity, Risk, and Probability'!$A$13:$A$17,MATCH(O412,'Severity, Risk, and Probability'!$D$13:$D$17,0)),INDEX('Severity, Risk, and Probability'!$A$13:$A$17,MATCH(P412,'Severity, Risk, and Probability'!$E$13:$E$17,0)),INDEX('Severity, Risk, and Probability'!$A$13:$A$17,MATCH(Q412,'Severity, Risk, and Probability'!$F$13:$F$17,0))),"")</f>
        <v>3</v>
      </c>
      <c r="X412" s="720">
        <f t="array" ref="X412">IFERROR(INDEX('Severity, Risk, and Probability'!$A$20:$A$24,MATCH(R412,'Severity, Risk, and Probability'!$B$20:$B$24,0)),"")</f>
        <v>4</v>
      </c>
      <c r="Y412" s="718">
        <f t="shared" si="217"/>
        <v>9</v>
      </c>
      <c r="Z412" s="721">
        <f t="shared" si="218"/>
        <v>36</v>
      </c>
      <c r="AA412" s="722" t="s">
        <v>1828</v>
      </c>
      <c r="AB412" s="723" t="str">
        <f t="array" aca="1" ref="AB412" ca="1">IFERROR(INDEX(SBS!$B$1:$B$530,MATCH(AA412,SBS!$A$1:$A$530,0)),"None")</f>
        <v>Helium Piping Guards</v>
      </c>
      <c r="AC412" s="722"/>
      <c r="AD412" s="723" t="str">
        <f t="array" aca="1" ref="AD412" ca="1">IFERROR(INDEX(SBS!$B$1:$B$530,MATCH(AC412,SBS!$A$1:$A$530,0)),"None")</f>
        <v>None</v>
      </c>
      <c r="AE412" s="717"/>
      <c r="AF412" s="723" t="str">
        <f t="array" aca="1" ref="AF412" ca="1">IFERROR(INDEX(SBS!$B$1:$B$530,MATCH(AE412,SBS!$A$1:$A$530,0)),"None")</f>
        <v>None</v>
      </c>
      <c r="AG412" s="716" t="s">
        <v>1829</v>
      </c>
      <c r="AH412" s="752" t="s">
        <v>84</v>
      </c>
      <c r="AI412" s="745" t="s">
        <v>148</v>
      </c>
      <c r="AJ412" s="716" t="str">
        <f t="shared" ref="AJ412:AN412" si="254">M412</f>
        <v>&lt; 1 week</v>
      </c>
      <c r="AK412" s="717" t="str">
        <f t="shared" si="254"/>
        <v>$10K &lt;= C &lt; $100K</v>
      </c>
      <c r="AL412" s="717" t="str">
        <f t="shared" si="254"/>
        <v>May cause serious injury or illness</v>
      </c>
      <c r="AM412" s="717" t="str">
        <f t="shared" si="254"/>
        <v>No radiological impact of any form</v>
      </c>
      <c r="AN412" s="717" t="str">
        <f t="shared" si="254"/>
        <v>no environmental impact of any form</v>
      </c>
      <c r="AO412" s="723">
        <f t="array" ref="AO412">IFERROR(MAX(INDEX('Severity, Risk, and Probability'!$A$13:$A$17,MATCH(AJ412,'Severity, Risk, and Probability'!$B$13:$B$17,0)),INDEX('Severity, Risk, and Probability'!$A$13:$A$17,MATCH(AK412,'Severity, Risk, and Probability'!$C$13:$C$17,0)),INDEX('Severity, Risk, and Probability'!$A$13:$A$17,MATCH(AM412,'Severity, Risk, and Probability'!$E$13:$E$17,0)),INDEX('Severity, Risk, and Probability'!$A$13:$A$17,MATCH(AN412,'Severity, Risk, and Probability'!$F$13:$F$17,0))),"")</f>
        <v>2</v>
      </c>
      <c r="AP412" s="721">
        <f t="shared" si="219"/>
        <v>2</v>
      </c>
      <c r="AQ412" s="768"/>
      <c r="AR412" s="728" t="s">
        <v>84</v>
      </c>
      <c r="AS412" s="801"/>
      <c r="AT412" s="770"/>
      <c r="AU412" s="771"/>
      <c r="AV412" s="746" t="str">
        <f t="shared" si="248"/>
        <v>1.3.3</v>
      </c>
      <c r="AW412" s="747" t="str">
        <f t="shared" si="249"/>
        <v>1.3.3.1</v>
      </c>
      <c r="AX412" s="734" t="e">
        <f t="shared" ca="1" si="250"/>
        <v>#NAME?</v>
      </c>
      <c r="AY412" s="734" t="e">
        <f t="shared" ca="1" si="251"/>
        <v>#NAME?</v>
      </c>
      <c r="AZ412" s="734" t="e">
        <f t="shared" ca="1" si="252"/>
        <v>#NAME?</v>
      </c>
      <c r="BA412" s="734" t="b">
        <f t="shared" si="253"/>
        <v>1</v>
      </c>
      <c r="BB412" s="734" t="b">
        <f t="array" ref="BB412">IF(($S412=0.1),TRUE,IF(NOT(ISBLANK(INDEX(Categories!E$4:E$32,MATCH($S412,Categories!$D$4:$D$32,0)))),K412=INDEX(Categories!E$4:E$32,MATCH($S412,Categories!$D$4:$D$32,0)),TRUE))</f>
        <v>1</v>
      </c>
      <c r="BC412" s="734" t="b">
        <f t="array" ref="BC412">IF(($S412=0.1),TRUE,IF(NOT(ISBLANK(INDEX(Categories!F$4:F$32,MATCH($S412,Categories!$D$4:$D$32,0)))),L412=INDEX(Categories!F$4:F$32,MATCH($S412,Categories!$D$4:$D$32,0)),TRUE))</f>
        <v>1</v>
      </c>
      <c r="BD412" s="734" t="b">
        <f t="array" ref="BD412">IF(($S412=0.1),TRUE,IF(NOT(ISBLANK(INDEX(Categories!G$4:G$32,MATCH($S412,Categories!$D$4:$D$32,0)))),M412=INDEX(Categories!G$4:G$32,MATCH($S412,Categories!$D$4:$D$32,0)),TRUE))</f>
        <v>1</v>
      </c>
      <c r="BE412" s="734" t="b">
        <f t="array" ref="BE412">IF(($S412=0.1),TRUE,IF(NOT(ISBLANK(INDEX(Categories!H$4:H$32,MATCH($S412,Categories!$D$4:$D$32,0)))),N412=INDEX(Categories!H$4:H$32,MATCH($S412,Categories!$D$4:$D$32,0)),TRUE))</f>
        <v>1</v>
      </c>
      <c r="BF412" s="734" t="b">
        <f t="array" ref="BF412">IF(($S412=0.1),TRUE,IF(NOT(ISBLANK(INDEX(Categories!I$4:I$32,MATCH($S412,Categories!$D$4:$D$32,0)))),O412=INDEX(Categories!I$4:I$32,MATCH($S412,Categories!$D$4:$D$32,0)),TRUE))</f>
        <v>1</v>
      </c>
      <c r="BG412" s="734" t="b">
        <f t="array" ref="BG412">IF(($S412=0.1),TRUE,IF(NOT(ISBLANK(INDEX(Categories!J$4:J$32,MATCH($S412,Categories!$D$4:$D$32,0)))),P412=INDEX(Categories!J$4:J$32,MATCH($S412,Categories!$D$4:$D$32,0)),TRUE))</f>
        <v>1</v>
      </c>
      <c r="BH412" s="734" t="b">
        <f t="array" ref="BH412">IF(($S412=0.1),TRUE,IF(NOT(ISBLANK(INDEX(Categories!K$4:K$32,MATCH($S412,Categories!$D$4:$D$32,0)))),Q412=INDEX(Categories!K$4:K$32,MATCH($S412,Categories!$D$4:$D$32,0)),TRUE))</f>
        <v>1</v>
      </c>
      <c r="BI412" s="734" t="b">
        <f t="array" ref="BI412">IF(($S412=0.1),TRUE,IF(NOT(ISBLANK(INDEX(Categories!L$4:L$32,MATCH($S412,Categories!$D$4:$D$32,0)))),R412=INDEX(Categories!L$4:L$32,MATCH($S412,Categories!$D$4:$D$32,0)),TRUE))</f>
        <v>1</v>
      </c>
      <c r="BJ412" s="734"/>
      <c r="BK412" s="734"/>
      <c r="BL412" s="708"/>
    </row>
    <row r="413" spans="1:64" s="895" customFormat="1" ht="70" customHeight="1">
      <c r="A413" s="708">
        <f t="shared" si="1"/>
        <v>5</v>
      </c>
      <c r="B413" s="708">
        <f t="shared" si="46"/>
        <v>408</v>
      </c>
      <c r="C413" s="717" t="s">
        <v>312</v>
      </c>
      <c r="D413" s="710" t="str">
        <f t="array" aca="1" ref="D413" ca="1">IFERROR(INDEX(SBS!$B$1:$B$530,MATCH(C413,SBS!$A$1:$A$530,0)),"-")</f>
        <v>Helium Skid &amp; Piping</v>
      </c>
      <c r="E413" s="710" t="str">
        <f t="array" aca="1" ref="E413" ca="1">IFERROR(INDEX(SBS!$F$1:$F$530,MATCH(C413,SBS!$A$1:$A$530,0)),"-")</f>
        <v/>
      </c>
      <c r="F413" s="710" t="str">
        <f t="array" aca="1" ref="F413" ca="1">IFERROR(INDEX(SBS!$C$1:$C$530,MATCH(C413,SBS!$A$1:$A$530,0)),"-")</f>
        <v>Bakeout System</v>
      </c>
      <c r="G413" s="745" t="s">
        <v>1830</v>
      </c>
      <c r="H413" s="716" t="s">
        <v>1831</v>
      </c>
      <c r="I413" s="743" t="s">
        <v>1832</v>
      </c>
      <c r="J413" s="744" t="s">
        <v>103</v>
      </c>
      <c r="K413" s="715" t="s">
        <v>73</v>
      </c>
      <c r="L413" s="716" t="s">
        <v>73</v>
      </c>
      <c r="M413" s="716" t="s">
        <v>74</v>
      </c>
      <c r="N413" s="717" t="s">
        <v>116</v>
      </c>
      <c r="O413" s="717" t="s">
        <v>76</v>
      </c>
      <c r="P413" s="717" t="s">
        <v>77</v>
      </c>
      <c r="Q413" s="717" t="s">
        <v>78</v>
      </c>
      <c r="R413" s="717" t="s">
        <v>91</v>
      </c>
      <c r="S413" s="717">
        <v>0.1</v>
      </c>
      <c r="T413" s="718">
        <f t="array" ref="T413">IFERROR(INDEX('Severity, Risk, and Probability'!$A$4:$A$8,MATCH(K413,'Severity, Risk, and Probability'!$B$4:$B$8,0)),"")</f>
        <v>2</v>
      </c>
      <c r="U413" s="718">
        <f t="array" ref="U413">IFERROR(INDEX('Severity, Risk, and Probability'!$A$4:$A$8,MATCH(L413,'Severity, Risk, and Probability'!$B$4:$B$8,0)),"")</f>
        <v>2</v>
      </c>
      <c r="V413" s="738">
        <v>0</v>
      </c>
      <c r="W413" s="718">
        <f t="array" ref="W413">IFERROR(MAX(INDEX('Severity, Risk, and Probability'!$A$13:$A$17,MATCH(M413,'Severity, Risk, and Probability'!$B$13:$B$17,0)),INDEX('Severity, Risk, and Probability'!$A$13:$A$17,MATCH(N413,'Severity, Risk, and Probability'!$C$13:$C$17,0)),INDEX('Severity, Risk, and Probability'!$A$13:$A$17,MATCH(O413,'Severity, Risk, and Probability'!$D$13:$D$17,0)),INDEX('Severity, Risk, and Probability'!$A$13:$A$17,MATCH(P413,'Severity, Risk, and Probability'!$E$13:$E$17,0)),INDEX('Severity, Risk, and Probability'!$A$13:$A$17,MATCH(Q413,'Severity, Risk, and Probability'!$F$13:$F$17,0))),"")</f>
        <v>3</v>
      </c>
      <c r="X413" s="720">
        <f t="array" ref="X413">IFERROR(INDEX('Severity, Risk, and Probability'!$A$20:$A$24,MATCH(R413,'Severity, Risk, and Probability'!$B$20:$B$24,0)),"")</f>
        <v>4</v>
      </c>
      <c r="Y413" s="718">
        <f t="shared" si="217"/>
        <v>6</v>
      </c>
      <c r="Z413" s="721">
        <f t="shared" si="218"/>
        <v>24</v>
      </c>
      <c r="AA413" s="722" t="s">
        <v>250</v>
      </c>
      <c r="AB413" s="723" t="str">
        <f t="array" aca="1" ref="AB413" ca="1">IFERROR(INDEX(SBS!$B$1:$B$530,MATCH(AA413,SBS!$A$1:$A$530,0)),"None")</f>
        <v>Bakeout PLC and Controls</v>
      </c>
      <c r="AC413" s="722"/>
      <c r="AD413" s="723" t="str">
        <f t="array" aca="1" ref="AD413" ca="1">IFERROR(INDEX(SBS!$B$1:$B$530,MATCH(AC413,SBS!$A$1:$A$530,0)),"None")</f>
        <v>None</v>
      </c>
      <c r="AE413" s="717"/>
      <c r="AF413" s="723" t="str">
        <f t="array" aca="1" ref="AF413" ca="1">IFERROR(INDEX(SBS!$B$1:$B$530,MATCH(AE413,SBS!$A$1:$A$530,0)),"None")</f>
        <v>None</v>
      </c>
      <c r="AG413" s="716" t="s">
        <v>1833</v>
      </c>
      <c r="AH413" s="752" t="s">
        <v>84</v>
      </c>
      <c r="AI413" s="745" t="s">
        <v>148</v>
      </c>
      <c r="AJ413" s="716" t="s">
        <v>74</v>
      </c>
      <c r="AK413" s="717" t="s">
        <v>116</v>
      </c>
      <c r="AL413" s="717" t="s">
        <v>76</v>
      </c>
      <c r="AM413" s="717" t="s">
        <v>77</v>
      </c>
      <c r="AN413" s="717" t="s">
        <v>78</v>
      </c>
      <c r="AO413" s="723">
        <f t="array" ref="AO413">IFERROR(MAX(INDEX('Severity, Risk, and Probability'!$A$13:$A$17,MATCH(AJ413,'Severity, Risk, and Probability'!$B$13:$B$17,0)),INDEX('Severity, Risk, and Probability'!$A$13:$A$17,MATCH(AK413,'Severity, Risk, and Probability'!$C$13:$C$17,0)),INDEX('Severity, Risk, and Probability'!$A$13:$A$17,MATCH(AM413,'Severity, Risk, and Probability'!$E$13:$E$17,0)),INDEX('Severity, Risk, and Probability'!$A$13:$A$17,MATCH(AN413,'Severity, Risk, and Probability'!$F$13:$F$17,0))),"")</f>
        <v>3</v>
      </c>
      <c r="AP413" s="721">
        <f t="shared" si="219"/>
        <v>6</v>
      </c>
      <c r="AQ413" s="768" t="s">
        <v>84</v>
      </c>
      <c r="AR413" s="728"/>
      <c r="AS413" s="801"/>
      <c r="AT413" s="770" t="s">
        <v>323</v>
      </c>
      <c r="AU413" s="771"/>
      <c r="AV413" s="746" t="str">
        <f t="shared" si="248"/>
        <v>1.3.3</v>
      </c>
      <c r="AW413" s="747" t="str">
        <f t="shared" si="249"/>
        <v>1.3.3.1</v>
      </c>
      <c r="AX413" s="734" t="e">
        <f t="shared" ca="1" si="250"/>
        <v>#NAME?</v>
      </c>
      <c r="AY413" s="734" t="e">
        <f t="shared" ca="1" si="251"/>
        <v>#NAME?</v>
      </c>
      <c r="AZ413" s="734" t="e">
        <f t="shared" ca="1" si="252"/>
        <v>#NAME?</v>
      </c>
      <c r="BA413" s="734" t="b">
        <f t="shared" si="253"/>
        <v>1</v>
      </c>
      <c r="BB413" s="734" t="b">
        <f t="array" ref="BB413">IF(($S413=0.1),TRUE,IF(NOT(ISBLANK(INDEX(Categories!E$4:E$32,MATCH($S413,Categories!$D$4:$D$32,0)))),K413=INDEX(Categories!E$4:E$32,MATCH($S413,Categories!$D$4:$D$32,0)),TRUE))</f>
        <v>1</v>
      </c>
      <c r="BC413" s="734" t="b">
        <f t="array" ref="BC413">IF(($S413=0.1),TRUE,IF(NOT(ISBLANK(INDEX(Categories!F$4:F$32,MATCH($S413,Categories!$D$4:$D$32,0)))),L413=INDEX(Categories!F$4:F$32,MATCH($S413,Categories!$D$4:$D$32,0)),TRUE))</f>
        <v>1</v>
      </c>
      <c r="BD413" s="734" t="b">
        <f t="array" ref="BD413">IF(($S413=0.1),TRUE,IF(NOT(ISBLANK(INDEX(Categories!G$4:G$32,MATCH($S413,Categories!$D$4:$D$32,0)))),M413=INDEX(Categories!G$4:G$32,MATCH($S413,Categories!$D$4:$D$32,0)),TRUE))</f>
        <v>1</v>
      </c>
      <c r="BE413" s="734" t="b">
        <f t="array" ref="BE413">IF(($S413=0.1),TRUE,IF(NOT(ISBLANK(INDEX(Categories!H$4:H$32,MATCH($S413,Categories!$D$4:$D$32,0)))),N413=INDEX(Categories!H$4:H$32,MATCH($S413,Categories!$D$4:$D$32,0)),TRUE))</f>
        <v>1</v>
      </c>
      <c r="BF413" s="734" t="b">
        <f t="array" ref="BF413">IF(($S413=0.1),TRUE,IF(NOT(ISBLANK(INDEX(Categories!I$4:I$32,MATCH($S413,Categories!$D$4:$D$32,0)))),O413=INDEX(Categories!I$4:I$32,MATCH($S413,Categories!$D$4:$D$32,0)),TRUE))</f>
        <v>1</v>
      </c>
      <c r="BG413" s="734" t="b">
        <f t="array" ref="BG413">IF(($S413=0.1),TRUE,IF(NOT(ISBLANK(INDEX(Categories!J$4:J$32,MATCH($S413,Categories!$D$4:$D$32,0)))),P413=INDEX(Categories!J$4:J$32,MATCH($S413,Categories!$D$4:$D$32,0)),TRUE))</f>
        <v>1</v>
      </c>
      <c r="BH413" s="734" t="b">
        <f t="array" ref="BH413">IF(($S413=0.1),TRUE,IF(NOT(ISBLANK(INDEX(Categories!K$4:K$32,MATCH($S413,Categories!$D$4:$D$32,0)))),Q413=INDEX(Categories!K$4:K$32,MATCH($S413,Categories!$D$4:$D$32,0)),TRUE))</f>
        <v>1</v>
      </c>
      <c r="BI413" s="734" t="b">
        <f t="array" ref="BI413">IF(($S413=0.1),TRUE,IF(NOT(ISBLANK(INDEX(Categories!L$4:L$32,MATCH($S413,Categories!$D$4:$D$32,0)))),R413=INDEX(Categories!L$4:L$32,MATCH($S413,Categories!$D$4:$D$32,0)),TRUE))</f>
        <v>1</v>
      </c>
      <c r="BJ413" s="734"/>
      <c r="BK413" s="734"/>
      <c r="BL413" s="708"/>
    </row>
    <row r="414" spans="1:64" s="895" customFormat="1" ht="70" customHeight="1">
      <c r="A414" s="708">
        <f t="shared" si="1"/>
        <v>5</v>
      </c>
      <c r="B414" s="708">
        <f t="shared" si="46"/>
        <v>409</v>
      </c>
      <c r="C414" s="717" t="s">
        <v>312</v>
      </c>
      <c r="D414" s="710" t="str">
        <f t="array" aca="1" ref="D414" ca="1">IFERROR(INDEX(SBS!$B$1:$B$530,MATCH(C414,SBS!$A$1:$A$530,0)),"-")</f>
        <v>Helium Skid &amp; Piping</v>
      </c>
      <c r="E414" s="710" t="str">
        <f t="array" aca="1" ref="E414" ca="1">IFERROR(INDEX(SBS!$F$1:$F$530,MATCH(C414,SBS!$A$1:$A$530,0)),"-")</f>
        <v/>
      </c>
      <c r="F414" s="710" t="str">
        <f t="array" aca="1" ref="F414" ca="1">IFERROR(INDEX(SBS!$C$1:$C$530,MATCH(C414,SBS!$A$1:$A$530,0)),"-")</f>
        <v>Bakeout System</v>
      </c>
      <c r="G414" s="745" t="s">
        <v>1834</v>
      </c>
      <c r="H414" s="716" t="s">
        <v>1835</v>
      </c>
      <c r="I414" s="743" t="s">
        <v>1836</v>
      </c>
      <c r="J414" s="744" t="s">
        <v>103</v>
      </c>
      <c r="K414" s="715" t="s">
        <v>73</v>
      </c>
      <c r="L414" s="716" t="s">
        <v>73</v>
      </c>
      <c r="M414" s="716" t="s">
        <v>74</v>
      </c>
      <c r="N414" s="717" t="s">
        <v>116</v>
      </c>
      <c r="O414" s="717" t="s">
        <v>76</v>
      </c>
      <c r="P414" s="717" t="s">
        <v>77</v>
      </c>
      <c r="Q414" s="717" t="s">
        <v>78</v>
      </c>
      <c r="R414" s="717" t="s">
        <v>91</v>
      </c>
      <c r="S414" s="717">
        <v>0.1</v>
      </c>
      <c r="T414" s="718">
        <f t="array" ref="T414">IFERROR(INDEX('Severity, Risk, and Probability'!$A$4:$A$8,MATCH(K414,'Severity, Risk, and Probability'!$B$4:$B$8,0)),"")</f>
        <v>2</v>
      </c>
      <c r="U414" s="718">
        <f t="array" ref="U414">IFERROR(INDEX('Severity, Risk, and Probability'!$A$4:$A$8,MATCH(L414,'Severity, Risk, and Probability'!$B$4:$B$8,0)),"")</f>
        <v>2</v>
      </c>
      <c r="V414" s="738">
        <v>0</v>
      </c>
      <c r="W414" s="718">
        <f t="array" ref="W414">IFERROR(MAX(INDEX('Severity, Risk, and Probability'!$A$13:$A$17,MATCH(M414,'Severity, Risk, and Probability'!$B$13:$B$17,0)),INDEX('Severity, Risk, and Probability'!$A$13:$A$17,MATCH(N414,'Severity, Risk, and Probability'!$C$13:$C$17,0)),INDEX('Severity, Risk, and Probability'!$A$13:$A$17,MATCH(O414,'Severity, Risk, and Probability'!$D$13:$D$17,0)),INDEX('Severity, Risk, and Probability'!$A$13:$A$17,MATCH(P414,'Severity, Risk, and Probability'!$E$13:$E$17,0)),INDEX('Severity, Risk, and Probability'!$A$13:$A$17,MATCH(Q414,'Severity, Risk, and Probability'!$F$13:$F$17,0))),"")</f>
        <v>3</v>
      </c>
      <c r="X414" s="720">
        <f t="array" ref="X414">IFERROR(INDEX('Severity, Risk, and Probability'!$A$20:$A$24,MATCH(R414,'Severity, Risk, and Probability'!$B$20:$B$24,0)),"")</f>
        <v>4</v>
      </c>
      <c r="Y414" s="718">
        <f t="shared" si="217"/>
        <v>6</v>
      </c>
      <c r="Z414" s="721">
        <f t="shared" si="218"/>
        <v>24</v>
      </c>
      <c r="AA414" s="722" t="s">
        <v>250</v>
      </c>
      <c r="AB414" s="723" t="str">
        <f t="array" aca="1" ref="AB414" ca="1">IFERROR(INDEX(SBS!$B$1:$B$530,MATCH(AA414,SBS!$A$1:$A$530,0)),"None")</f>
        <v>Bakeout PLC and Controls</v>
      </c>
      <c r="AC414" s="717"/>
      <c r="AD414" s="723" t="str">
        <f t="array" aca="1" ref="AD414" ca="1">IFERROR(INDEX(SBS!$B$1:$B$530,MATCH(AC414,SBS!$A$1:$A$530,0)),"None")</f>
        <v>None</v>
      </c>
      <c r="AE414" s="717"/>
      <c r="AF414" s="723" t="str">
        <f t="array" aca="1" ref="AF414" ca="1">IFERROR(INDEX(SBS!$B$1:$B$530,MATCH(AE414,SBS!$A$1:$A$530,0)),"None")</f>
        <v>None</v>
      </c>
      <c r="AG414" s="743" t="s">
        <v>1837</v>
      </c>
      <c r="AH414" s="752" t="s">
        <v>84</v>
      </c>
      <c r="AI414" s="745" t="s">
        <v>148</v>
      </c>
      <c r="AJ414" s="716" t="s">
        <v>74</v>
      </c>
      <c r="AK414" s="717" t="s">
        <v>116</v>
      </c>
      <c r="AL414" s="717" t="s">
        <v>76</v>
      </c>
      <c r="AM414" s="717" t="s">
        <v>77</v>
      </c>
      <c r="AN414" s="717" t="s">
        <v>78</v>
      </c>
      <c r="AO414" s="723">
        <f t="array" ref="AO414">IFERROR(MAX(INDEX('Severity, Risk, and Probability'!$A$13:$A$17,MATCH(AJ414,'Severity, Risk, and Probability'!$B$13:$B$17,0)),INDEX('Severity, Risk, and Probability'!$A$13:$A$17,MATCH(AK414,'Severity, Risk, and Probability'!$C$13:$C$17,0)),INDEX('Severity, Risk, and Probability'!$A$13:$A$17,MATCH(AM414,'Severity, Risk, and Probability'!$E$13:$E$17,0)),INDEX('Severity, Risk, and Probability'!$A$13:$A$17,MATCH(AN414,'Severity, Risk, and Probability'!$F$13:$F$17,0))),"")</f>
        <v>3</v>
      </c>
      <c r="AP414" s="721">
        <f t="shared" si="219"/>
        <v>6</v>
      </c>
      <c r="AQ414" s="768" t="s">
        <v>84</v>
      </c>
      <c r="AR414" s="728"/>
      <c r="AS414" s="801"/>
      <c r="AT414" s="770" t="s">
        <v>323</v>
      </c>
      <c r="AU414" s="771"/>
      <c r="AV414" s="746" t="str">
        <f t="shared" si="248"/>
        <v>1.3.3</v>
      </c>
      <c r="AW414" s="747" t="str">
        <f t="shared" si="249"/>
        <v>1.3.3.1</v>
      </c>
      <c r="AX414" s="734" t="e">
        <f t="shared" ca="1" si="250"/>
        <v>#NAME?</v>
      </c>
      <c r="AY414" s="734" t="e">
        <f t="shared" ca="1" si="251"/>
        <v>#NAME?</v>
      </c>
      <c r="AZ414" s="734" t="e">
        <f t="shared" ca="1" si="252"/>
        <v>#NAME?</v>
      </c>
      <c r="BA414" s="734" t="b">
        <f t="shared" si="253"/>
        <v>1</v>
      </c>
      <c r="BB414" s="734" t="b">
        <f t="array" ref="BB414">IF(($S414=0.1),TRUE,IF(NOT(ISBLANK(INDEX(Categories!E$4:E$32,MATCH($S414,Categories!$D$4:$D$32,0)))),K414=INDEX(Categories!E$4:E$32,MATCH($S414,Categories!$D$4:$D$32,0)),TRUE))</f>
        <v>1</v>
      </c>
      <c r="BC414" s="734" t="b">
        <f t="array" ref="BC414">IF(($S414=0.1),TRUE,IF(NOT(ISBLANK(INDEX(Categories!F$4:F$32,MATCH($S414,Categories!$D$4:$D$32,0)))),L414=INDEX(Categories!F$4:F$32,MATCH($S414,Categories!$D$4:$D$32,0)),TRUE))</f>
        <v>1</v>
      </c>
      <c r="BD414" s="734" t="b">
        <f t="array" ref="BD414">IF(($S414=0.1),TRUE,IF(NOT(ISBLANK(INDEX(Categories!G$4:G$32,MATCH($S414,Categories!$D$4:$D$32,0)))),M414=INDEX(Categories!G$4:G$32,MATCH($S414,Categories!$D$4:$D$32,0)),TRUE))</f>
        <v>1</v>
      </c>
      <c r="BE414" s="734" t="b">
        <f t="array" ref="BE414">IF(($S414=0.1),TRUE,IF(NOT(ISBLANK(INDEX(Categories!H$4:H$32,MATCH($S414,Categories!$D$4:$D$32,0)))),N414=INDEX(Categories!H$4:H$32,MATCH($S414,Categories!$D$4:$D$32,0)),TRUE))</f>
        <v>1</v>
      </c>
      <c r="BF414" s="734" t="b">
        <f t="array" ref="BF414">IF(($S414=0.1),TRUE,IF(NOT(ISBLANK(INDEX(Categories!I$4:I$32,MATCH($S414,Categories!$D$4:$D$32,0)))),O414=INDEX(Categories!I$4:I$32,MATCH($S414,Categories!$D$4:$D$32,0)),TRUE))</f>
        <v>1</v>
      </c>
      <c r="BG414" s="734" t="b">
        <f t="array" ref="BG414">IF(($S414=0.1),TRUE,IF(NOT(ISBLANK(INDEX(Categories!J$4:J$32,MATCH($S414,Categories!$D$4:$D$32,0)))),P414=INDEX(Categories!J$4:J$32,MATCH($S414,Categories!$D$4:$D$32,0)),TRUE))</f>
        <v>1</v>
      </c>
      <c r="BH414" s="734" t="b">
        <f t="array" ref="BH414">IF(($S414=0.1),TRUE,IF(NOT(ISBLANK(INDEX(Categories!K$4:K$32,MATCH($S414,Categories!$D$4:$D$32,0)))),Q414=INDEX(Categories!K$4:K$32,MATCH($S414,Categories!$D$4:$D$32,0)),TRUE))</f>
        <v>1</v>
      </c>
      <c r="BI414" s="734" t="b">
        <f t="array" ref="BI414">IF(($S414=0.1),TRUE,IF(NOT(ISBLANK(INDEX(Categories!L$4:L$32,MATCH($S414,Categories!$D$4:$D$32,0)))),R414=INDEX(Categories!L$4:L$32,MATCH($S414,Categories!$D$4:$D$32,0)),TRUE))</f>
        <v>1</v>
      </c>
      <c r="BJ414" s="734"/>
      <c r="BK414" s="734"/>
      <c r="BL414" s="708"/>
    </row>
    <row r="415" spans="1:64" s="895" customFormat="1" ht="70" customHeight="1">
      <c r="A415" s="708">
        <f t="shared" si="1"/>
        <v>5</v>
      </c>
      <c r="B415" s="708">
        <f t="shared" si="46"/>
        <v>410</v>
      </c>
      <c r="C415" s="717" t="s">
        <v>312</v>
      </c>
      <c r="D415" s="710" t="str">
        <f t="array" aca="1" ref="D415" ca="1">IFERROR(INDEX(SBS!$B$1:$B$530,MATCH(C415,SBS!$A$1:$A$530,0)),"-")</f>
        <v>Helium Skid &amp; Piping</v>
      </c>
      <c r="E415" s="710" t="str">
        <f t="array" aca="1" ref="E415" ca="1">IFERROR(INDEX(SBS!$F$1:$F$530,MATCH(C415,SBS!$A$1:$A$530,0)),"-")</f>
        <v/>
      </c>
      <c r="F415" s="710" t="str">
        <f t="array" aca="1" ref="F415" ca="1">IFERROR(INDEX(SBS!$C$1:$C$530,MATCH(C415,SBS!$A$1:$A$530,0)),"-")</f>
        <v>Bakeout System</v>
      </c>
      <c r="G415" s="745" t="s">
        <v>1838</v>
      </c>
      <c r="H415" s="717" t="s">
        <v>1839</v>
      </c>
      <c r="I415" s="743" t="s">
        <v>1840</v>
      </c>
      <c r="J415" s="744" t="s">
        <v>103</v>
      </c>
      <c r="K415" s="715" t="s">
        <v>73</v>
      </c>
      <c r="L415" s="716" t="s">
        <v>73</v>
      </c>
      <c r="M415" s="716" t="s">
        <v>74</v>
      </c>
      <c r="N415" s="717" t="s">
        <v>116</v>
      </c>
      <c r="O415" s="717" t="s">
        <v>76</v>
      </c>
      <c r="P415" s="717" t="s">
        <v>77</v>
      </c>
      <c r="Q415" s="717" t="s">
        <v>78</v>
      </c>
      <c r="R415" s="717" t="s">
        <v>91</v>
      </c>
      <c r="S415" s="717">
        <v>0.1</v>
      </c>
      <c r="T415" s="718">
        <f t="array" ref="T415">IFERROR(INDEX('Severity, Risk, and Probability'!$A$4:$A$8,MATCH(K415,'Severity, Risk, and Probability'!$B$4:$B$8,0)),"")</f>
        <v>2</v>
      </c>
      <c r="U415" s="718">
        <f t="array" ref="U415">IFERROR(INDEX('Severity, Risk, and Probability'!$A$4:$A$8,MATCH(L415,'Severity, Risk, and Probability'!$B$4:$B$8,0)),"")</f>
        <v>2</v>
      </c>
      <c r="V415" s="738">
        <v>0</v>
      </c>
      <c r="W415" s="718">
        <f t="array" ref="W415">IFERROR(MAX(INDEX('Severity, Risk, and Probability'!$A$13:$A$17,MATCH(M415,'Severity, Risk, and Probability'!$B$13:$B$17,0)),INDEX('Severity, Risk, and Probability'!$A$13:$A$17,MATCH(N415,'Severity, Risk, and Probability'!$C$13:$C$17,0)),INDEX('Severity, Risk, and Probability'!$A$13:$A$17,MATCH(O415,'Severity, Risk, and Probability'!$D$13:$D$17,0)),INDEX('Severity, Risk, and Probability'!$A$13:$A$17,MATCH(P415,'Severity, Risk, and Probability'!$E$13:$E$17,0)),INDEX('Severity, Risk, and Probability'!$A$13:$A$17,MATCH(Q415,'Severity, Risk, and Probability'!$F$13:$F$17,0))),"")</f>
        <v>3</v>
      </c>
      <c r="X415" s="720">
        <f t="array" ref="X415">IFERROR(INDEX('Severity, Risk, and Probability'!$A$20:$A$24,MATCH(R415,'Severity, Risk, and Probability'!$B$20:$B$24,0)),"")</f>
        <v>4</v>
      </c>
      <c r="Y415" s="718">
        <f t="shared" si="217"/>
        <v>6</v>
      </c>
      <c r="Z415" s="721">
        <f t="shared" si="218"/>
        <v>24</v>
      </c>
      <c r="AA415" s="722" t="s">
        <v>250</v>
      </c>
      <c r="AB415" s="723" t="str">
        <f t="array" aca="1" ref="AB415" ca="1">IFERROR(INDEX(SBS!$B$1:$B$530,MATCH(AA415,SBS!$A$1:$A$530,0)),"None")</f>
        <v>Bakeout PLC and Controls</v>
      </c>
      <c r="AC415" s="717"/>
      <c r="AD415" s="723" t="str">
        <f t="array" aca="1" ref="AD415" ca="1">IFERROR(INDEX(SBS!$B$1:$B$530,MATCH(AC415,SBS!$A$1:$A$530,0)),"None")</f>
        <v>None</v>
      </c>
      <c r="AE415" s="717"/>
      <c r="AF415" s="723" t="str">
        <f t="array" aca="1" ref="AF415" ca="1">IFERROR(INDEX(SBS!$B$1:$B$530,MATCH(AE415,SBS!$A$1:$A$530,0)),"None")</f>
        <v>None</v>
      </c>
      <c r="AG415" s="716" t="s">
        <v>319</v>
      </c>
      <c r="AH415" s="752" t="s">
        <v>84</v>
      </c>
      <c r="AI415" s="745"/>
      <c r="AJ415" s="716" t="s">
        <v>74</v>
      </c>
      <c r="AK415" s="717" t="s">
        <v>116</v>
      </c>
      <c r="AL415" s="717" t="s">
        <v>76</v>
      </c>
      <c r="AM415" s="717" t="s">
        <v>77</v>
      </c>
      <c r="AN415" s="717" t="s">
        <v>78</v>
      </c>
      <c r="AO415" s="723">
        <f t="array" ref="AO415">IFERROR(MAX(INDEX('Severity, Risk, and Probability'!$A$13:$A$17,MATCH(AJ415,'Severity, Risk, and Probability'!$B$13:$B$17,0)),INDEX('Severity, Risk, and Probability'!$A$13:$A$17,MATCH(AK415,'Severity, Risk, and Probability'!$C$13:$C$17,0)),INDEX('Severity, Risk, and Probability'!$A$13:$A$17,MATCH(AM415,'Severity, Risk, and Probability'!$E$13:$E$17,0)),INDEX('Severity, Risk, and Probability'!$A$13:$A$17,MATCH(AN415,'Severity, Risk, and Probability'!$F$13:$F$17,0))),"")</f>
        <v>3</v>
      </c>
      <c r="AP415" s="721">
        <f t="shared" si="219"/>
        <v>6</v>
      </c>
      <c r="AQ415" s="768" t="s">
        <v>84</v>
      </c>
      <c r="AR415" s="728"/>
      <c r="AS415" s="801"/>
      <c r="AT415" s="770" t="s">
        <v>323</v>
      </c>
      <c r="AU415" s="771"/>
      <c r="AV415" s="746" t="str">
        <f t="shared" si="248"/>
        <v>1.3.3</v>
      </c>
      <c r="AW415" s="747" t="str">
        <f t="shared" si="249"/>
        <v>1.3.3.1</v>
      </c>
      <c r="AX415" s="734" t="e">
        <f t="shared" ca="1" si="250"/>
        <v>#NAME?</v>
      </c>
      <c r="AY415" s="734" t="e">
        <f t="shared" ca="1" si="251"/>
        <v>#NAME?</v>
      </c>
      <c r="AZ415" s="734" t="e">
        <f t="shared" ca="1" si="252"/>
        <v>#NAME?</v>
      </c>
      <c r="BA415" s="734" t="b">
        <f t="shared" si="253"/>
        <v>1</v>
      </c>
      <c r="BB415" s="734" t="b">
        <f t="array" ref="BB415">IF(($S415=0.1),TRUE,IF(NOT(ISBLANK(INDEX(Categories!E$4:E$32,MATCH($S415,Categories!$D$4:$D$32,0)))),K415=INDEX(Categories!E$4:E$32,MATCH($S415,Categories!$D$4:$D$32,0)),TRUE))</f>
        <v>1</v>
      </c>
      <c r="BC415" s="734" t="b">
        <f t="array" ref="BC415">IF(($S415=0.1),TRUE,IF(NOT(ISBLANK(INDEX(Categories!F$4:F$32,MATCH($S415,Categories!$D$4:$D$32,0)))),L415=INDEX(Categories!F$4:F$32,MATCH($S415,Categories!$D$4:$D$32,0)),TRUE))</f>
        <v>1</v>
      </c>
      <c r="BD415" s="734" t="b">
        <f t="array" ref="BD415">IF(($S415=0.1),TRUE,IF(NOT(ISBLANK(INDEX(Categories!G$4:G$32,MATCH($S415,Categories!$D$4:$D$32,0)))),M415=INDEX(Categories!G$4:G$32,MATCH($S415,Categories!$D$4:$D$32,0)),TRUE))</f>
        <v>1</v>
      </c>
      <c r="BE415" s="734" t="b">
        <f t="array" ref="BE415">IF(($S415=0.1),TRUE,IF(NOT(ISBLANK(INDEX(Categories!H$4:H$32,MATCH($S415,Categories!$D$4:$D$32,0)))),N415=INDEX(Categories!H$4:H$32,MATCH($S415,Categories!$D$4:$D$32,0)),TRUE))</f>
        <v>1</v>
      </c>
      <c r="BF415" s="734" t="b">
        <f t="array" ref="BF415">IF(($S415=0.1),TRUE,IF(NOT(ISBLANK(INDEX(Categories!I$4:I$32,MATCH($S415,Categories!$D$4:$D$32,0)))),O415=INDEX(Categories!I$4:I$32,MATCH($S415,Categories!$D$4:$D$32,0)),TRUE))</f>
        <v>1</v>
      </c>
      <c r="BG415" s="734" t="b">
        <f t="array" ref="BG415">IF(($S415=0.1),TRUE,IF(NOT(ISBLANK(INDEX(Categories!J$4:J$32,MATCH($S415,Categories!$D$4:$D$32,0)))),P415=INDEX(Categories!J$4:J$32,MATCH($S415,Categories!$D$4:$D$32,0)),TRUE))</f>
        <v>1</v>
      </c>
      <c r="BH415" s="734" t="b">
        <f t="array" ref="BH415">IF(($S415=0.1),TRUE,IF(NOT(ISBLANK(INDEX(Categories!K$4:K$32,MATCH($S415,Categories!$D$4:$D$32,0)))),Q415=INDEX(Categories!K$4:K$32,MATCH($S415,Categories!$D$4:$D$32,0)),TRUE))</f>
        <v>1</v>
      </c>
      <c r="BI415" s="734" t="b">
        <f t="array" ref="BI415">IF(($S415=0.1),TRUE,IF(NOT(ISBLANK(INDEX(Categories!L$4:L$32,MATCH($S415,Categories!$D$4:$D$32,0)))),R415=INDEX(Categories!L$4:L$32,MATCH($S415,Categories!$D$4:$D$32,0)),TRUE))</f>
        <v>1</v>
      </c>
      <c r="BJ415" s="734"/>
      <c r="BK415" s="734"/>
      <c r="BL415" s="708"/>
    </row>
    <row r="416" spans="1:64" s="895" customFormat="1" ht="70" customHeight="1">
      <c r="A416" s="708">
        <f t="shared" si="1"/>
        <v>5</v>
      </c>
      <c r="B416" s="708">
        <f t="shared" si="46"/>
        <v>411</v>
      </c>
      <c r="C416" s="717" t="s">
        <v>312</v>
      </c>
      <c r="D416" s="710" t="str">
        <f t="array" aca="1" ref="D416" ca="1">IFERROR(INDEX(SBS!$B$1:$B$530,MATCH(C416,SBS!$A$1:$A$530,0)),"-")</f>
        <v>Helium Skid &amp; Piping</v>
      </c>
      <c r="E416" s="710" t="str">
        <f t="array" aca="1" ref="E416" ca="1">IFERROR(INDEX(SBS!$F$1:$F$530,MATCH(C416,SBS!$A$1:$A$530,0)),"-")</f>
        <v/>
      </c>
      <c r="F416" s="710" t="str">
        <f t="array" aca="1" ref="F416" ca="1">IFERROR(INDEX(SBS!$C$1:$C$530,MATCH(C416,SBS!$A$1:$A$530,0)),"-")</f>
        <v>Bakeout System</v>
      </c>
      <c r="G416" s="745" t="s">
        <v>1841</v>
      </c>
      <c r="H416" s="717" t="s">
        <v>1842</v>
      </c>
      <c r="I416" s="743" t="s">
        <v>1843</v>
      </c>
      <c r="J416" s="744" t="s">
        <v>103</v>
      </c>
      <c r="K416" s="715" t="s">
        <v>73</v>
      </c>
      <c r="L416" s="716" t="s">
        <v>73</v>
      </c>
      <c r="M416" s="716" t="s">
        <v>230</v>
      </c>
      <c r="N416" s="717" t="s">
        <v>116</v>
      </c>
      <c r="O416" s="717" t="s">
        <v>76</v>
      </c>
      <c r="P416" s="717" t="s">
        <v>77</v>
      </c>
      <c r="Q416" s="717" t="s">
        <v>78</v>
      </c>
      <c r="R416" s="717" t="s">
        <v>128</v>
      </c>
      <c r="S416" s="717">
        <v>0.1</v>
      </c>
      <c r="T416" s="718">
        <f t="array" ref="T416">IFERROR(INDEX('Severity, Risk, and Probability'!$A$4:$A$8,MATCH(K416,'Severity, Risk, and Probability'!$B$4:$B$8,0)),"")</f>
        <v>2</v>
      </c>
      <c r="U416" s="718">
        <f t="array" ref="U416">IFERROR(INDEX('Severity, Risk, and Probability'!$A$4:$A$8,MATCH(L416,'Severity, Risk, and Probability'!$B$4:$B$8,0)),"")</f>
        <v>2</v>
      </c>
      <c r="V416" s="738">
        <v>0</v>
      </c>
      <c r="W416" s="718">
        <f t="array" ref="W416">IFERROR(MAX(INDEX('Severity, Risk, and Probability'!$A$13:$A$17,MATCH(M416,'Severity, Risk, and Probability'!$B$13:$B$17,0)),INDEX('Severity, Risk, and Probability'!$A$13:$A$17,MATCH(N416,'Severity, Risk, and Probability'!$C$13:$C$17,0)),INDEX('Severity, Risk, and Probability'!$A$13:$A$17,MATCH(O416,'Severity, Risk, and Probability'!$D$13:$D$17,0)),INDEX('Severity, Risk, and Probability'!$A$13:$A$17,MATCH(P416,'Severity, Risk, and Probability'!$E$13:$E$17,0)),INDEX('Severity, Risk, and Probability'!$A$13:$A$17,MATCH(Q416,'Severity, Risk, and Probability'!$F$13:$F$17,0))),"")</f>
        <v>2</v>
      </c>
      <c r="X416" s="720">
        <f t="array" ref="X416">IFERROR(INDEX('Severity, Risk, and Probability'!$A$20:$A$24,MATCH(R416,'Severity, Risk, and Probability'!$B$20:$B$24,0)),"")</f>
        <v>3</v>
      </c>
      <c r="Y416" s="718">
        <f t="shared" si="217"/>
        <v>4</v>
      </c>
      <c r="Z416" s="721">
        <f t="shared" si="218"/>
        <v>12</v>
      </c>
      <c r="AA416" s="722" t="s">
        <v>250</v>
      </c>
      <c r="AB416" s="723" t="str">
        <f t="array" aca="1" ref="AB416" ca="1">IFERROR(INDEX(SBS!$B$1:$B$530,MATCH(AA416,SBS!$A$1:$A$530,0)),"None")</f>
        <v>Bakeout PLC and Controls</v>
      </c>
      <c r="AC416" s="717"/>
      <c r="AD416" s="723" t="str">
        <f t="array" aca="1" ref="AD416" ca="1">IFERROR(INDEX(SBS!$B$1:$B$530,MATCH(AC416,SBS!$A$1:$A$530,0)),"None")</f>
        <v>None</v>
      </c>
      <c r="AE416" s="717"/>
      <c r="AF416" s="723" t="str">
        <f t="array" aca="1" ref="AF416" ca="1">IFERROR(INDEX(SBS!$B$1:$B$530,MATCH(AE416,SBS!$A$1:$A$530,0)),"None")</f>
        <v>None</v>
      </c>
      <c r="AG416" s="743" t="s">
        <v>1844</v>
      </c>
      <c r="AH416" s="752" t="s">
        <v>84</v>
      </c>
      <c r="AI416" s="745" t="s">
        <v>148</v>
      </c>
      <c r="AJ416" s="716" t="s">
        <v>230</v>
      </c>
      <c r="AK416" s="717" t="s">
        <v>116</v>
      </c>
      <c r="AL416" s="717" t="s">
        <v>76</v>
      </c>
      <c r="AM416" s="717" t="s">
        <v>77</v>
      </c>
      <c r="AN416" s="717" t="s">
        <v>78</v>
      </c>
      <c r="AO416" s="723">
        <f t="array" ref="AO416">IFERROR(MAX(INDEX('Severity, Risk, and Probability'!$A$13:$A$17,MATCH(AJ416,'Severity, Risk, and Probability'!$B$13:$B$17,0)),INDEX('Severity, Risk, and Probability'!$A$13:$A$17,MATCH(AK416,'Severity, Risk, and Probability'!$C$13:$C$17,0)),INDEX('Severity, Risk, and Probability'!$A$13:$A$17,MATCH(AM416,'Severity, Risk, and Probability'!$E$13:$E$17,0)),INDEX('Severity, Risk, and Probability'!$A$13:$A$17,MATCH(AN416,'Severity, Risk, and Probability'!$F$13:$F$17,0))),"")</f>
        <v>2</v>
      </c>
      <c r="AP416" s="721">
        <f t="shared" si="219"/>
        <v>4</v>
      </c>
      <c r="AQ416" s="768" t="s">
        <v>84</v>
      </c>
      <c r="AR416" s="728"/>
      <c r="AS416" s="801"/>
      <c r="AT416" s="770" t="s">
        <v>1845</v>
      </c>
      <c r="AU416" s="771"/>
      <c r="AV416" s="746" t="str">
        <f t="shared" si="248"/>
        <v>1.3.3</v>
      </c>
      <c r="AW416" s="747" t="str">
        <f t="shared" si="249"/>
        <v>1.3.3.1</v>
      </c>
      <c r="AX416" s="734" t="e">
        <f t="shared" ca="1" si="250"/>
        <v>#NAME?</v>
      </c>
      <c r="AY416" s="734" t="e">
        <f t="shared" ca="1" si="251"/>
        <v>#NAME?</v>
      </c>
      <c r="AZ416" s="734" t="e">
        <f t="shared" ca="1" si="252"/>
        <v>#NAME?</v>
      </c>
      <c r="BA416" s="734" t="b">
        <f t="shared" si="253"/>
        <v>1</v>
      </c>
      <c r="BB416" s="734" t="b">
        <f t="array" ref="BB416">IF(($S416=0.1),TRUE,IF(NOT(ISBLANK(INDEX(Categories!E$4:E$32,MATCH($S416,Categories!$D$4:$D$32,0)))),K416=INDEX(Categories!E$4:E$32,MATCH($S416,Categories!$D$4:$D$32,0)),TRUE))</f>
        <v>1</v>
      </c>
      <c r="BC416" s="734" t="b">
        <f t="array" ref="BC416">IF(($S416=0.1),TRUE,IF(NOT(ISBLANK(INDEX(Categories!F$4:F$32,MATCH($S416,Categories!$D$4:$D$32,0)))),L416=INDEX(Categories!F$4:F$32,MATCH($S416,Categories!$D$4:$D$32,0)),TRUE))</f>
        <v>1</v>
      </c>
      <c r="BD416" s="734" t="b">
        <f t="array" ref="BD416">IF(($S416=0.1),TRUE,IF(NOT(ISBLANK(INDEX(Categories!G$4:G$32,MATCH($S416,Categories!$D$4:$D$32,0)))),M416=INDEX(Categories!G$4:G$32,MATCH($S416,Categories!$D$4:$D$32,0)),TRUE))</f>
        <v>1</v>
      </c>
      <c r="BE416" s="734" t="b">
        <f t="array" ref="BE416">IF(($S416=0.1),TRUE,IF(NOT(ISBLANK(INDEX(Categories!H$4:H$32,MATCH($S416,Categories!$D$4:$D$32,0)))),N416=INDEX(Categories!H$4:H$32,MATCH($S416,Categories!$D$4:$D$32,0)),TRUE))</f>
        <v>1</v>
      </c>
      <c r="BF416" s="734" t="b">
        <f t="array" ref="BF416">IF(($S416=0.1),TRUE,IF(NOT(ISBLANK(INDEX(Categories!I$4:I$32,MATCH($S416,Categories!$D$4:$D$32,0)))),O416=INDEX(Categories!I$4:I$32,MATCH($S416,Categories!$D$4:$D$32,0)),TRUE))</f>
        <v>1</v>
      </c>
      <c r="BG416" s="734" t="b">
        <f t="array" ref="BG416">IF(($S416=0.1),TRUE,IF(NOT(ISBLANK(INDEX(Categories!J$4:J$32,MATCH($S416,Categories!$D$4:$D$32,0)))),P416=INDEX(Categories!J$4:J$32,MATCH($S416,Categories!$D$4:$D$32,0)),TRUE))</f>
        <v>1</v>
      </c>
      <c r="BH416" s="734" t="b">
        <f t="array" ref="BH416">IF(($S416=0.1),TRUE,IF(NOT(ISBLANK(INDEX(Categories!K$4:K$32,MATCH($S416,Categories!$D$4:$D$32,0)))),Q416=INDEX(Categories!K$4:K$32,MATCH($S416,Categories!$D$4:$D$32,0)),TRUE))</f>
        <v>1</v>
      </c>
      <c r="BI416" s="734" t="b">
        <f t="array" ref="BI416">IF(($S416=0.1),TRUE,IF(NOT(ISBLANK(INDEX(Categories!L$4:L$32,MATCH($S416,Categories!$D$4:$D$32,0)))),R416=INDEX(Categories!L$4:L$32,MATCH($S416,Categories!$D$4:$D$32,0)),TRUE))</f>
        <v>1</v>
      </c>
      <c r="BJ416" s="734"/>
      <c r="BK416" s="734"/>
      <c r="BL416" s="708"/>
    </row>
    <row r="417" spans="1:64" s="895" customFormat="1" ht="70" customHeight="1">
      <c r="A417" s="708">
        <f t="shared" si="1"/>
        <v>5</v>
      </c>
      <c r="B417" s="708">
        <f t="shared" si="46"/>
        <v>412</v>
      </c>
      <c r="C417" s="717" t="s">
        <v>312</v>
      </c>
      <c r="D417" s="710" t="str">
        <f t="array" aca="1" ref="D417" ca="1">IFERROR(INDEX(SBS!$B$1:$B$530,MATCH(C417,SBS!$A$1:$A$530,0)),"-")</f>
        <v>Helium Skid &amp; Piping</v>
      </c>
      <c r="E417" s="710" t="str">
        <f t="array" aca="1" ref="E417" ca="1">IFERROR(INDEX(SBS!$F$1:$F$530,MATCH(C417,SBS!$A$1:$A$530,0)),"-")</f>
        <v/>
      </c>
      <c r="F417" s="710" t="str">
        <f t="array" aca="1" ref="F417" ca="1">IFERROR(INDEX(SBS!$C$1:$C$530,MATCH(C417,SBS!$A$1:$A$530,0)),"-")</f>
        <v>Bakeout System</v>
      </c>
      <c r="G417" s="745" t="s">
        <v>1846</v>
      </c>
      <c r="H417" s="716" t="s">
        <v>1847</v>
      </c>
      <c r="I417" s="743" t="s">
        <v>1848</v>
      </c>
      <c r="J417" s="744" t="s">
        <v>103</v>
      </c>
      <c r="K417" s="715" t="s">
        <v>72</v>
      </c>
      <c r="L417" s="716" t="s">
        <v>72</v>
      </c>
      <c r="M417" s="716" t="s">
        <v>350</v>
      </c>
      <c r="N417" s="717" t="s">
        <v>301</v>
      </c>
      <c r="O417" s="717" t="s">
        <v>76</v>
      </c>
      <c r="P417" s="717" t="s">
        <v>77</v>
      </c>
      <c r="Q417" s="717" t="s">
        <v>78</v>
      </c>
      <c r="R417" s="717" t="s">
        <v>128</v>
      </c>
      <c r="S417" s="717">
        <v>0.1</v>
      </c>
      <c r="T417" s="718">
        <f t="array" ref="T417">IFERROR(INDEX('Severity, Risk, and Probability'!$A$4:$A$8,MATCH(K417,'Severity, Risk, and Probability'!$B$4:$B$8,0)),"")</f>
        <v>3</v>
      </c>
      <c r="U417" s="718">
        <f t="array" ref="U417">IFERROR(INDEX('Severity, Risk, and Probability'!$A$4:$A$8,MATCH(L417,'Severity, Risk, and Probability'!$B$4:$B$8,0)),"")</f>
        <v>3</v>
      </c>
      <c r="V417" s="738">
        <v>0</v>
      </c>
      <c r="W417" s="718">
        <f t="array" ref="W417">IFERROR(MAX(INDEX('Severity, Risk, and Probability'!$A$13:$A$17,MATCH(M417,'Severity, Risk, and Probability'!$B$13:$B$17,0)),INDEX('Severity, Risk, and Probability'!$A$13:$A$17,MATCH(N417,'Severity, Risk, and Probability'!$C$13:$C$17,0)),INDEX('Severity, Risk, and Probability'!$A$13:$A$17,MATCH(O417,'Severity, Risk, and Probability'!$D$13:$D$17,0)),INDEX('Severity, Risk, and Probability'!$A$13:$A$17,MATCH(P417,'Severity, Risk, and Probability'!$E$13:$E$17,0)),INDEX('Severity, Risk, and Probability'!$A$13:$A$17,MATCH(Q417,'Severity, Risk, and Probability'!$F$13:$F$17,0))),"")</f>
        <v>4</v>
      </c>
      <c r="X417" s="720">
        <f t="array" ref="X417">IFERROR(INDEX('Severity, Risk, and Probability'!$A$20:$A$24,MATCH(R417,'Severity, Risk, and Probability'!$B$20:$B$24,0)),"")</f>
        <v>3</v>
      </c>
      <c r="Y417" s="718">
        <f t="shared" si="217"/>
        <v>12</v>
      </c>
      <c r="Z417" s="721">
        <f t="shared" si="218"/>
        <v>36</v>
      </c>
      <c r="AA417" s="722" t="s">
        <v>250</v>
      </c>
      <c r="AB417" s="723" t="str">
        <f t="array" aca="1" ref="AB417" ca="1">IFERROR(INDEX(SBS!$B$1:$B$530,MATCH(AA417,SBS!$A$1:$A$530,0)),"None")</f>
        <v>Bakeout PLC and Controls</v>
      </c>
      <c r="AC417" s="717"/>
      <c r="AD417" s="723" t="str">
        <f t="array" aca="1" ref="AD417" ca="1">IFERROR(INDEX(SBS!$B$1:$B$530,MATCH(AC417,SBS!$A$1:$A$530,0)),"None")</f>
        <v>None</v>
      </c>
      <c r="AE417" s="717"/>
      <c r="AF417" s="723" t="str">
        <f t="array" aca="1" ref="AF417" ca="1">IFERROR(INDEX(SBS!$B$1:$B$530,MATCH(AE417,SBS!$A$1:$A$530,0)),"None")</f>
        <v>None</v>
      </c>
      <c r="AG417" s="716" t="s">
        <v>1849</v>
      </c>
      <c r="AH417" s="752" t="s">
        <v>84</v>
      </c>
      <c r="AI417" s="745" t="s">
        <v>148</v>
      </c>
      <c r="AJ417" s="716" t="s">
        <v>230</v>
      </c>
      <c r="AK417" s="717" t="s">
        <v>116</v>
      </c>
      <c r="AL417" s="717" t="s">
        <v>76</v>
      </c>
      <c r="AM417" s="717" t="s">
        <v>77</v>
      </c>
      <c r="AN417" s="717" t="s">
        <v>78</v>
      </c>
      <c r="AO417" s="723">
        <f t="array" ref="AO417">IFERROR(MAX(INDEX('Severity, Risk, and Probability'!$A$13:$A$17,MATCH(AJ417,'Severity, Risk, and Probability'!$B$13:$B$17,0)),INDEX('Severity, Risk, and Probability'!$A$13:$A$17,MATCH(AK417,'Severity, Risk, and Probability'!$C$13:$C$17,0)),INDEX('Severity, Risk, and Probability'!$A$13:$A$17,MATCH(AM417,'Severity, Risk, and Probability'!$E$13:$E$17,0)),INDEX('Severity, Risk, and Probability'!$A$13:$A$17,MATCH(AN417,'Severity, Risk, and Probability'!$F$13:$F$17,0))),"")</f>
        <v>2</v>
      </c>
      <c r="AP417" s="721">
        <f t="shared" si="219"/>
        <v>6</v>
      </c>
      <c r="AQ417" s="768"/>
      <c r="AR417" s="728"/>
      <c r="AS417" s="801"/>
      <c r="AT417" s="770" t="s">
        <v>323</v>
      </c>
      <c r="AU417" s="771"/>
      <c r="AV417" s="746" t="str">
        <f t="shared" si="248"/>
        <v>1.3.3</v>
      </c>
      <c r="AW417" s="747" t="str">
        <f t="shared" si="249"/>
        <v>1.3.3.1</v>
      </c>
      <c r="AX417" s="734" t="e">
        <f t="shared" ca="1" si="250"/>
        <v>#NAME?</v>
      </c>
      <c r="AY417" s="734" t="e">
        <f t="shared" ca="1" si="251"/>
        <v>#NAME?</v>
      </c>
      <c r="AZ417" s="734" t="e">
        <f t="shared" ca="1" si="252"/>
        <v>#NAME?</v>
      </c>
      <c r="BA417" s="734" t="b">
        <f t="shared" si="253"/>
        <v>1</v>
      </c>
      <c r="BB417" s="734" t="b">
        <f t="array" ref="BB417">IF(($S417=0.1),TRUE,IF(NOT(ISBLANK(INDEX(Categories!E$4:E$32,MATCH($S417,Categories!$D$4:$D$32,0)))),K417=INDEX(Categories!E$4:E$32,MATCH($S417,Categories!$D$4:$D$32,0)),TRUE))</f>
        <v>1</v>
      </c>
      <c r="BC417" s="734" t="b">
        <f t="array" ref="BC417">IF(($S417=0.1),TRUE,IF(NOT(ISBLANK(INDEX(Categories!F$4:F$32,MATCH($S417,Categories!$D$4:$D$32,0)))),L417=INDEX(Categories!F$4:F$32,MATCH($S417,Categories!$D$4:$D$32,0)),TRUE))</f>
        <v>1</v>
      </c>
      <c r="BD417" s="734" t="b">
        <f t="array" ref="BD417">IF(($S417=0.1),TRUE,IF(NOT(ISBLANK(INDEX(Categories!G$4:G$32,MATCH($S417,Categories!$D$4:$D$32,0)))),M417=INDEX(Categories!G$4:G$32,MATCH($S417,Categories!$D$4:$D$32,0)),TRUE))</f>
        <v>1</v>
      </c>
      <c r="BE417" s="734" t="b">
        <f t="array" ref="BE417">IF(($S417=0.1),TRUE,IF(NOT(ISBLANK(INDEX(Categories!H$4:H$32,MATCH($S417,Categories!$D$4:$D$32,0)))),N417=INDEX(Categories!H$4:H$32,MATCH($S417,Categories!$D$4:$D$32,0)),TRUE))</f>
        <v>1</v>
      </c>
      <c r="BF417" s="734" t="b">
        <f t="array" ref="BF417">IF(($S417=0.1),TRUE,IF(NOT(ISBLANK(INDEX(Categories!I$4:I$32,MATCH($S417,Categories!$D$4:$D$32,0)))),O417=INDEX(Categories!I$4:I$32,MATCH($S417,Categories!$D$4:$D$32,0)),TRUE))</f>
        <v>1</v>
      </c>
      <c r="BG417" s="734" t="b">
        <f t="array" ref="BG417">IF(($S417=0.1),TRUE,IF(NOT(ISBLANK(INDEX(Categories!J$4:J$32,MATCH($S417,Categories!$D$4:$D$32,0)))),P417=INDEX(Categories!J$4:J$32,MATCH($S417,Categories!$D$4:$D$32,0)),TRUE))</f>
        <v>1</v>
      </c>
      <c r="BH417" s="734" t="b">
        <f t="array" ref="BH417">IF(($S417=0.1),TRUE,IF(NOT(ISBLANK(INDEX(Categories!K$4:K$32,MATCH($S417,Categories!$D$4:$D$32,0)))),Q417=INDEX(Categories!K$4:K$32,MATCH($S417,Categories!$D$4:$D$32,0)),TRUE))</f>
        <v>1</v>
      </c>
      <c r="BI417" s="734" t="b">
        <f t="array" ref="BI417">IF(($S417=0.1),TRUE,IF(NOT(ISBLANK(INDEX(Categories!L$4:L$32,MATCH($S417,Categories!$D$4:$D$32,0)))),R417=INDEX(Categories!L$4:L$32,MATCH($S417,Categories!$D$4:$D$32,0)),TRUE))</f>
        <v>1</v>
      </c>
      <c r="BJ417" s="734"/>
      <c r="BK417" s="734"/>
      <c r="BL417" s="708"/>
    </row>
    <row r="418" spans="1:64" s="895" customFormat="1" ht="70" customHeight="1">
      <c r="A418" s="708">
        <f t="shared" si="1"/>
        <v>5</v>
      </c>
      <c r="B418" s="708">
        <f t="shared" si="46"/>
        <v>413</v>
      </c>
      <c r="C418" s="717" t="s">
        <v>312</v>
      </c>
      <c r="D418" s="710" t="str">
        <f t="array" aca="1" ref="D418" ca="1">IFERROR(INDEX(SBS!$B$1:$B$530,MATCH(C418,SBS!$A$1:$A$530,0)),"-")</f>
        <v>Helium Skid &amp; Piping</v>
      </c>
      <c r="E418" s="710" t="str">
        <f t="array" aca="1" ref="E418" ca="1">IFERROR(INDEX(SBS!$F$1:$F$530,MATCH(C418,SBS!$A$1:$A$530,0)),"-")</f>
        <v/>
      </c>
      <c r="F418" s="710" t="str">
        <f t="array" aca="1" ref="F418" ca="1">IFERROR(INDEX(SBS!$C$1:$C$530,MATCH(C418,SBS!$A$1:$A$530,0)),"-")</f>
        <v>Bakeout System</v>
      </c>
      <c r="G418" s="745" t="s">
        <v>1850</v>
      </c>
      <c r="H418" s="716" t="s">
        <v>1851</v>
      </c>
      <c r="I418" s="743" t="s">
        <v>1852</v>
      </c>
      <c r="J418" s="744" t="s">
        <v>103</v>
      </c>
      <c r="K418" s="715" t="s">
        <v>72</v>
      </c>
      <c r="L418" s="716" t="s">
        <v>73</v>
      </c>
      <c r="M418" s="716" t="s">
        <v>350</v>
      </c>
      <c r="N418" s="717" t="s">
        <v>301</v>
      </c>
      <c r="O418" s="717" t="s">
        <v>76</v>
      </c>
      <c r="P418" s="717" t="s">
        <v>77</v>
      </c>
      <c r="Q418" s="717" t="s">
        <v>78</v>
      </c>
      <c r="R418" s="717" t="s">
        <v>410</v>
      </c>
      <c r="S418" s="717">
        <v>0.1</v>
      </c>
      <c r="T418" s="718">
        <f t="array" ref="T418">IFERROR(INDEX('Severity, Risk, and Probability'!$A$4:$A$8,MATCH(K418,'Severity, Risk, and Probability'!$B$4:$B$8,0)),"")</f>
        <v>3</v>
      </c>
      <c r="U418" s="718">
        <f t="array" ref="U418">IFERROR(INDEX('Severity, Risk, and Probability'!$A$4:$A$8,MATCH(L418,'Severity, Risk, and Probability'!$B$4:$B$8,0)),"")</f>
        <v>2</v>
      </c>
      <c r="V418" s="738">
        <v>0</v>
      </c>
      <c r="W418" s="718">
        <f t="array" ref="W418">IFERROR(MAX(INDEX('Severity, Risk, and Probability'!$A$13:$A$17,MATCH(M418,'Severity, Risk, and Probability'!$B$13:$B$17,0)),INDEX('Severity, Risk, and Probability'!$A$13:$A$17,MATCH(N418,'Severity, Risk, and Probability'!$C$13:$C$17,0)),INDEX('Severity, Risk, and Probability'!$A$13:$A$17,MATCH(O418,'Severity, Risk, and Probability'!$D$13:$D$17,0)),INDEX('Severity, Risk, and Probability'!$A$13:$A$17,MATCH(P418,'Severity, Risk, and Probability'!$E$13:$E$17,0)),INDEX('Severity, Risk, and Probability'!$A$13:$A$17,MATCH(Q418,'Severity, Risk, and Probability'!$F$13:$F$17,0))),"")</f>
        <v>4</v>
      </c>
      <c r="X418" s="720">
        <f t="array" ref="X418">IFERROR(INDEX('Severity, Risk, and Probability'!$A$20:$A$24,MATCH(R418,'Severity, Risk, and Probability'!$B$20:$B$24,0)),"")</f>
        <v>2</v>
      </c>
      <c r="Y418" s="718">
        <f t="shared" si="217"/>
        <v>12</v>
      </c>
      <c r="Z418" s="721">
        <f t="shared" si="218"/>
        <v>24</v>
      </c>
      <c r="AA418" s="722" t="s">
        <v>250</v>
      </c>
      <c r="AB418" s="723" t="str">
        <f t="array" aca="1" ref="AB418" ca="1">IFERROR(INDEX(SBS!$B$1:$B$530,MATCH(AA418,SBS!$A$1:$A$530,0)),"None")</f>
        <v>Bakeout PLC and Controls</v>
      </c>
      <c r="AC418" s="717"/>
      <c r="AD418" s="723" t="str">
        <f t="array" aca="1" ref="AD418" ca="1">IFERROR(INDEX(SBS!$B$1:$B$530,MATCH(AC418,SBS!$A$1:$A$530,0)),"None")</f>
        <v>None</v>
      </c>
      <c r="AE418" s="717"/>
      <c r="AF418" s="723" t="str">
        <f t="array" aca="1" ref="AF418" ca="1">IFERROR(INDEX(SBS!$B$1:$B$530,MATCH(AE418,SBS!$A$1:$A$530,0)),"None")</f>
        <v>None</v>
      </c>
      <c r="AG418" s="743" t="s">
        <v>1853</v>
      </c>
      <c r="AH418" s="752" t="s">
        <v>84</v>
      </c>
      <c r="AI418" s="745" t="s">
        <v>148</v>
      </c>
      <c r="AJ418" s="716" t="str">
        <f t="shared" ref="AJ418:AN418" si="255">M418</f>
        <v>&gt;= 1 year</v>
      </c>
      <c r="AK418" s="717" t="str">
        <f t="shared" si="255"/>
        <v>&gt;= $5M</v>
      </c>
      <c r="AL418" s="717" t="str">
        <f t="shared" si="255"/>
        <v>no safety impact of any form</v>
      </c>
      <c r="AM418" s="717" t="str">
        <f t="shared" si="255"/>
        <v>No radiological impact of any form</v>
      </c>
      <c r="AN418" s="717" t="str">
        <f t="shared" si="255"/>
        <v>no environmental impact of any form</v>
      </c>
      <c r="AO418" s="723">
        <f t="array" ref="AO418">IFERROR(MAX(INDEX('Severity, Risk, and Probability'!$A$13:$A$17,MATCH(AJ418,'Severity, Risk, and Probability'!$B$13:$B$17,0)),INDEX('Severity, Risk, and Probability'!$A$13:$A$17,MATCH(AK418,'Severity, Risk, and Probability'!$C$13:$C$17,0)),INDEX('Severity, Risk, and Probability'!$A$13:$A$17,MATCH(AM418,'Severity, Risk, and Probability'!$E$13:$E$17,0)),INDEX('Severity, Risk, and Probability'!$A$13:$A$17,MATCH(AN418,'Severity, Risk, and Probability'!$F$13:$F$17,0))),"")</f>
        <v>4</v>
      </c>
      <c r="AP418" s="721">
        <f t="shared" si="219"/>
        <v>8</v>
      </c>
      <c r="AQ418" s="768" t="s">
        <v>84</v>
      </c>
      <c r="AR418" s="728" t="s">
        <v>84</v>
      </c>
      <c r="AS418" s="801"/>
      <c r="AT418" s="775" t="s">
        <v>1854</v>
      </c>
      <c r="AU418" s="771"/>
      <c r="AV418" s="746" t="str">
        <f t="shared" si="248"/>
        <v>1.3.3</v>
      </c>
      <c r="AW418" s="747" t="str">
        <f t="shared" si="249"/>
        <v>1.3.3.1</v>
      </c>
      <c r="AX418" s="734" t="e">
        <f t="shared" ca="1" si="250"/>
        <v>#NAME?</v>
      </c>
      <c r="AY418" s="734" t="e">
        <f t="shared" ca="1" si="251"/>
        <v>#NAME?</v>
      </c>
      <c r="AZ418" s="734" t="e">
        <f t="shared" ca="1" si="252"/>
        <v>#NAME?</v>
      </c>
      <c r="BA418" s="734" t="b">
        <f t="shared" si="253"/>
        <v>1</v>
      </c>
      <c r="BB418" s="734" t="b">
        <f t="array" ref="BB418">IF(($S418=0.1),TRUE,IF(NOT(ISBLANK(INDEX(Categories!E$4:E$32,MATCH($S418,Categories!$D$4:$D$32,0)))),K418=INDEX(Categories!E$4:E$32,MATCH($S418,Categories!$D$4:$D$32,0)),TRUE))</f>
        <v>1</v>
      </c>
      <c r="BC418" s="734" t="b">
        <f t="array" ref="BC418">IF(($S418=0.1),TRUE,IF(NOT(ISBLANK(INDEX(Categories!F$4:F$32,MATCH($S418,Categories!$D$4:$D$32,0)))),L418=INDEX(Categories!F$4:F$32,MATCH($S418,Categories!$D$4:$D$32,0)),TRUE))</f>
        <v>1</v>
      </c>
      <c r="BD418" s="734" t="b">
        <f t="array" ref="BD418">IF(($S418=0.1),TRUE,IF(NOT(ISBLANK(INDEX(Categories!G$4:G$32,MATCH($S418,Categories!$D$4:$D$32,0)))),M418=INDEX(Categories!G$4:G$32,MATCH($S418,Categories!$D$4:$D$32,0)),TRUE))</f>
        <v>1</v>
      </c>
      <c r="BE418" s="734" t="b">
        <f t="array" ref="BE418">IF(($S418=0.1),TRUE,IF(NOT(ISBLANK(INDEX(Categories!H$4:H$32,MATCH($S418,Categories!$D$4:$D$32,0)))),N418=INDEX(Categories!H$4:H$32,MATCH($S418,Categories!$D$4:$D$32,0)),TRUE))</f>
        <v>1</v>
      </c>
      <c r="BF418" s="734" t="b">
        <f t="array" ref="BF418">IF(($S418=0.1),TRUE,IF(NOT(ISBLANK(INDEX(Categories!I$4:I$32,MATCH($S418,Categories!$D$4:$D$32,0)))),O418=INDEX(Categories!I$4:I$32,MATCH($S418,Categories!$D$4:$D$32,0)),TRUE))</f>
        <v>1</v>
      </c>
      <c r="BG418" s="734" t="b">
        <f t="array" ref="BG418">IF(($S418=0.1),TRUE,IF(NOT(ISBLANK(INDEX(Categories!J$4:J$32,MATCH($S418,Categories!$D$4:$D$32,0)))),P418=INDEX(Categories!J$4:J$32,MATCH($S418,Categories!$D$4:$D$32,0)),TRUE))</f>
        <v>1</v>
      </c>
      <c r="BH418" s="734" t="b">
        <f t="array" ref="BH418">IF(($S418=0.1),TRUE,IF(NOT(ISBLANK(INDEX(Categories!K$4:K$32,MATCH($S418,Categories!$D$4:$D$32,0)))),Q418=INDEX(Categories!K$4:K$32,MATCH($S418,Categories!$D$4:$D$32,0)),TRUE))</f>
        <v>1</v>
      </c>
      <c r="BI418" s="734" t="b">
        <f t="array" ref="BI418">IF(($S418=0.1),TRUE,IF(NOT(ISBLANK(INDEX(Categories!L$4:L$32,MATCH($S418,Categories!$D$4:$D$32,0)))),R418=INDEX(Categories!L$4:L$32,MATCH($S418,Categories!$D$4:$D$32,0)),TRUE))</f>
        <v>1</v>
      </c>
      <c r="BJ418" s="734"/>
      <c r="BK418" s="734"/>
      <c r="BL418" s="708"/>
    </row>
    <row r="419" spans="1:64" s="895" customFormat="1" ht="70" customHeight="1">
      <c r="A419" s="708">
        <f t="shared" si="1"/>
        <v>5</v>
      </c>
      <c r="B419" s="708">
        <f t="shared" si="46"/>
        <v>414</v>
      </c>
      <c r="C419" s="717" t="s">
        <v>312</v>
      </c>
      <c r="D419" s="710" t="str">
        <f t="array" aca="1" ref="D419" ca="1">IFERROR(INDEX(SBS!$B$1:$B$530,MATCH(C419,SBS!$A$1:$A$530,0)),"-")</f>
        <v>Helium Skid &amp; Piping</v>
      </c>
      <c r="E419" s="710" t="str">
        <f t="array" aca="1" ref="E419" ca="1">IFERROR(INDEX(SBS!$F$1:$F$530,MATCH(C419,SBS!$A$1:$A$530,0)),"-")</f>
        <v/>
      </c>
      <c r="F419" s="710" t="str">
        <f t="array" aca="1" ref="F419" ca="1">IFERROR(INDEX(SBS!$C$1:$C$530,MATCH(C419,SBS!$A$1:$A$530,0)),"-")</f>
        <v>Bakeout System</v>
      </c>
      <c r="G419" s="791" t="s">
        <v>1855</v>
      </c>
      <c r="H419" s="743" t="s">
        <v>1856</v>
      </c>
      <c r="I419" s="743" t="s">
        <v>1857</v>
      </c>
      <c r="J419" s="744" t="s">
        <v>103</v>
      </c>
      <c r="K419" s="715" t="s">
        <v>72</v>
      </c>
      <c r="L419" s="716" t="s">
        <v>73</v>
      </c>
      <c r="M419" s="716" t="s">
        <v>230</v>
      </c>
      <c r="N419" s="717" t="s">
        <v>116</v>
      </c>
      <c r="O419" s="717" t="s">
        <v>76</v>
      </c>
      <c r="P419" s="717" t="s">
        <v>77</v>
      </c>
      <c r="Q419" s="717" t="s">
        <v>78</v>
      </c>
      <c r="R419" s="717" t="s">
        <v>410</v>
      </c>
      <c r="S419" s="717">
        <v>0.1</v>
      </c>
      <c r="T419" s="718">
        <f t="array" ref="T419">IFERROR(INDEX('Severity, Risk, and Probability'!$A$4:$A$8,MATCH(K419,'Severity, Risk, and Probability'!$B$4:$B$8,0)),"")</f>
        <v>3</v>
      </c>
      <c r="U419" s="718">
        <f t="array" ref="U419">IFERROR(INDEX('Severity, Risk, and Probability'!$A$4:$A$8,MATCH(L419,'Severity, Risk, and Probability'!$B$4:$B$8,0)),"")</f>
        <v>2</v>
      </c>
      <c r="V419" s="738">
        <v>0</v>
      </c>
      <c r="W419" s="718">
        <f t="array" ref="W419">IFERROR(MAX(INDEX('Severity, Risk, and Probability'!$A$13:$A$17,MATCH(M419,'Severity, Risk, and Probability'!$B$13:$B$17,0)),INDEX('Severity, Risk, and Probability'!$A$13:$A$17,MATCH(N419,'Severity, Risk, and Probability'!$C$13:$C$17,0)),INDEX('Severity, Risk, and Probability'!$A$13:$A$17,MATCH(O419,'Severity, Risk, and Probability'!$D$13:$D$17,0)),INDEX('Severity, Risk, and Probability'!$A$13:$A$17,MATCH(P419,'Severity, Risk, and Probability'!$E$13:$E$17,0)),INDEX('Severity, Risk, and Probability'!$A$13:$A$17,MATCH(Q419,'Severity, Risk, and Probability'!$F$13:$F$17,0))),"")</f>
        <v>2</v>
      </c>
      <c r="X419" s="720">
        <f t="array" ref="X419">IFERROR(INDEX('Severity, Risk, and Probability'!$A$20:$A$24,MATCH(R419,'Severity, Risk, and Probability'!$B$20:$B$24,0)),"")</f>
        <v>2</v>
      </c>
      <c r="Y419" s="718">
        <f t="shared" si="217"/>
        <v>6</v>
      </c>
      <c r="Z419" s="721">
        <f t="shared" si="218"/>
        <v>12</v>
      </c>
      <c r="AA419" s="717" t="s">
        <v>250</v>
      </c>
      <c r="AB419" s="723" t="str">
        <f t="array" aca="1" ref="AB419" ca="1">IFERROR(INDEX(SBS!$B$1:$B$530,MATCH(AA419,SBS!$A$1:$A$530,0)),"None")</f>
        <v>Bakeout PLC and Controls</v>
      </c>
      <c r="AC419" s="717"/>
      <c r="AD419" s="723" t="str">
        <f t="array" aca="1" ref="AD419" ca="1">IFERROR(INDEX(SBS!$B$1:$B$530,MATCH(AC419,SBS!$A$1:$A$530,0)),"None")</f>
        <v>None</v>
      </c>
      <c r="AE419" s="717"/>
      <c r="AF419" s="723" t="str">
        <f t="array" aca="1" ref="AF419" ca="1">IFERROR(INDEX(SBS!$B$1:$B$530,MATCH(AE419,SBS!$A$1:$A$530,0)),"None")</f>
        <v>None</v>
      </c>
      <c r="AG419" s="743" t="s">
        <v>1858</v>
      </c>
      <c r="AH419" s="752" t="s">
        <v>84</v>
      </c>
      <c r="AI419" s="745" t="s">
        <v>148</v>
      </c>
      <c r="AJ419" s="716" t="s">
        <v>230</v>
      </c>
      <c r="AK419" s="717" t="s">
        <v>116</v>
      </c>
      <c r="AL419" s="717" t="s">
        <v>76</v>
      </c>
      <c r="AM419" s="717" t="s">
        <v>77</v>
      </c>
      <c r="AN419" s="717" t="s">
        <v>78</v>
      </c>
      <c r="AO419" s="723">
        <f t="array" ref="AO419">IFERROR(MAX(INDEX('Severity, Risk, and Probability'!$A$13:$A$17,MATCH(AJ419,'Severity, Risk, and Probability'!$B$13:$B$17,0)),INDEX('Severity, Risk, and Probability'!$A$13:$A$17,MATCH(AK419,'Severity, Risk, and Probability'!$C$13:$C$17,0)),INDEX('Severity, Risk, and Probability'!$A$13:$A$17,MATCH(AM419,'Severity, Risk, and Probability'!$E$13:$E$17,0)),INDEX('Severity, Risk, and Probability'!$A$13:$A$17,MATCH(AN419,'Severity, Risk, and Probability'!$F$13:$F$17,0))),"")</f>
        <v>2</v>
      </c>
      <c r="AP419" s="721">
        <f t="shared" si="219"/>
        <v>4</v>
      </c>
      <c r="AQ419" s="768" t="s">
        <v>84</v>
      </c>
      <c r="AR419" s="728" t="s">
        <v>84</v>
      </c>
      <c r="AS419" s="801"/>
      <c r="AT419" s="770" t="s">
        <v>323</v>
      </c>
      <c r="AU419" s="771"/>
      <c r="AV419" s="746" t="str">
        <f t="shared" si="248"/>
        <v>1.3.3</v>
      </c>
      <c r="AW419" s="747" t="str">
        <f t="shared" si="249"/>
        <v>1.3.3.1</v>
      </c>
      <c r="AX419" s="734" t="e">
        <f t="shared" ca="1" si="250"/>
        <v>#NAME?</v>
      </c>
      <c r="AY419" s="734" t="e">
        <f t="shared" ca="1" si="251"/>
        <v>#NAME?</v>
      </c>
      <c r="AZ419" s="734" t="e">
        <f t="shared" ca="1" si="252"/>
        <v>#NAME?</v>
      </c>
      <c r="BA419" s="734" t="b">
        <f t="shared" si="253"/>
        <v>1</v>
      </c>
      <c r="BB419" s="734" t="b">
        <f t="array" ref="BB419">IF(($S419=0.1),TRUE,IF(NOT(ISBLANK(INDEX(Categories!E$4:E$32,MATCH($S419,Categories!$D$4:$D$32,0)))),K419=INDEX(Categories!E$4:E$32,MATCH($S419,Categories!$D$4:$D$32,0)),TRUE))</f>
        <v>1</v>
      </c>
      <c r="BC419" s="734" t="b">
        <f t="array" ref="BC419">IF(($S419=0.1),TRUE,IF(NOT(ISBLANK(INDEX(Categories!F$4:F$32,MATCH($S419,Categories!$D$4:$D$32,0)))),L419=INDEX(Categories!F$4:F$32,MATCH($S419,Categories!$D$4:$D$32,0)),TRUE))</f>
        <v>1</v>
      </c>
      <c r="BD419" s="734" t="b">
        <f t="array" ref="BD419">IF(($S419=0.1),TRUE,IF(NOT(ISBLANK(INDEX(Categories!G$4:G$32,MATCH($S419,Categories!$D$4:$D$32,0)))),M419=INDEX(Categories!G$4:G$32,MATCH($S419,Categories!$D$4:$D$32,0)),TRUE))</f>
        <v>1</v>
      </c>
      <c r="BE419" s="734" t="b">
        <f t="array" ref="BE419">IF(($S419=0.1),TRUE,IF(NOT(ISBLANK(INDEX(Categories!H$4:H$32,MATCH($S419,Categories!$D$4:$D$32,0)))),N419=INDEX(Categories!H$4:H$32,MATCH($S419,Categories!$D$4:$D$32,0)),TRUE))</f>
        <v>1</v>
      </c>
      <c r="BF419" s="734" t="b">
        <f t="array" ref="BF419">IF(($S419=0.1),TRUE,IF(NOT(ISBLANK(INDEX(Categories!I$4:I$32,MATCH($S419,Categories!$D$4:$D$32,0)))),O419=INDEX(Categories!I$4:I$32,MATCH($S419,Categories!$D$4:$D$32,0)),TRUE))</f>
        <v>1</v>
      </c>
      <c r="BG419" s="734" t="b">
        <f t="array" ref="BG419">IF(($S419=0.1),TRUE,IF(NOT(ISBLANK(INDEX(Categories!J$4:J$32,MATCH($S419,Categories!$D$4:$D$32,0)))),P419=INDEX(Categories!J$4:J$32,MATCH($S419,Categories!$D$4:$D$32,0)),TRUE))</f>
        <v>1</v>
      </c>
      <c r="BH419" s="734" t="b">
        <f t="array" ref="BH419">IF(($S419=0.1),TRUE,IF(NOT(ISBLANK(INDEX(Categories!K$4:K$32,MATCH($S419,Categories!$D$4:$D$32,0)))),Q419=INDEX(Categories!K$4:K$32,MATCH($S419,Categories!$D$4:$D$32,0)),TRUE))</f>
        <v>1</v>
      </c>
      <c r="BI419" s="734" t="b">
        <f t="array" ref="BI419">IF(($S419=0.1),TRUE,IF(NOT(ISBLANK(INDEX(Categories!L$4:L$32,MATCH($S419,Categories!$D$4:$D$32,0)))),R419=INDEX(Categories!L$4:L$32,MATCH($S419,Categories!$D$4:$D$32,0)),TRUE))</f>
        <v>1</v>
      </c>
      <c r="BJ419" s="734"/>
      <c r="BK419" s="734"/>
      <c r="BL419" s="708"/>
    </row>
    <row r="420" spans="1:64" s="895" customFormat="1" ht="70" customHeight="1">
      <c r="A420" s="708">
        <f t="shared" si="1"/>
        <v>5</v>
      </c>
      <c r="B420" s="708">
        <f t="shared" si="46"/>
        <v>415</v>
      </c>
      <c r="C420" s="717" t="s">
        <v>312</v>
      </c>
      <c r="D420" s="710" t="str">
        <f t="array" aca="1" ref="D420" ca="1">IFERROR(INDEX(SBS!$B$1:$B$530,MATCH(C420,SBS!$A$1:$A$530,0)),"-")</f>
        <v>Helium Skid &amp; Piping</v>
      </c>
      <c r="E420" s="710" t="str">
        <f t="array" aca="1" ref="E420" ca="1">IFERROR(INDEX(SBS!$F$1:$F$530,MATCH(C420,SBS!$A$1:$A$530,0)),"-")</f>
        <v/>
      </c>
      <c r="F420" s="710" t="str">
        <f t="array" aca="1" ref="F420" ca="1">IFERROR(INDEX(SBS!$C$1:$C$530,MATCH(C420,SBS!$A$1:$A$530,0)),"-")</f>
        <v>Bakeout System</v>
      </c>
      <c r="G420" s="791" t="s">
        <v>1855</v>
      </c>
      <c r="H420" s="743" t="s">
        <v>1856</v>
      </c>
      <c r="I420" s="743" t="s">
        <v>1859</v>
      </c>
      <c r="J420" s="744" t="s">
        <v>103</v>
      </c>
      <c r="K420" s="715" t="s">
        <v>127</v>
      </c>
      <c r="L420" s="716" t="s">
        <v>127</v>
      </c>
      <c r="M420" s="716" t="s">
        <v>74</v>
      </c>
      <c r="N420" s="717" t="s">
        <v>75</v>
      </c>
      <c r="O420" s="717" t="s">
        <v>493</v>
      </c>
      <c r="P420" s="717" t="s">
        <v>77</v>
      </c>
      <c r="Q420" s="717" t="s">
        <v>78</v>
      </c>
      <c r="R420" s="717" t="s">
        <v>410</v>
      </c>
      <c r="S420" s="717">
        <v>0.1</v>
      </c>
      <c r="T420" s="718">
        <f t="array" ref="T420">IFERROR(INDEX('Severity, Risk, and Probability'!$A$4:$A$8,MATCH(K420,'Severity, Risk, and Probability'!$B$4:$B$8,0)),"")</f>
        <v>1</v>
      </c>
      <c r="U420" s="718">
        <f t="array" ref="U420">IFERROR(INDEX('Severity, Risk, and Probability'!$A$4:$A$8,MATCH(L420,'Severity, Risk, and Probability'!$B$4:$B$8,0)),"")</f>
        <v>1</v>
      </c>
      <c r="V420" s="738">
        <v>3</v>
      </c>
      <c r="W420" s="718">
        <f t="array" ref="W420">IFERROR(MAX(INDEX('Severity, Risk, and Probability'!$A$13:$A$17,MATCH(M420,'Severity, Risk, and Probability'!$B$13:$B$17,0)),INDEX('Severity, Risk, and Probability'!$A$13:$A$17,MATCH(N420,'Severity, Risk, and Probability'!$C$13:$C$17,0)),INDEX('Severity, Risk, and Probability'!$A$13:$A$17,MATCH(O420,'Severity, Risk, and Probability'!$D$13:$D$17,0)),INDEX('Severity, Risk, and Probability'!$A$13:$A$17,MATCH(P420,'Severity, Risk, and Probability'!$E$13:$E$17,0)),INDEX('Severity, Risk, and Probability'!$A$13:$A$17,MATCH(Q420,'Severity, Risk, and Probability'!$F$13:$F$17,0))),"")</f>
        <v>3</v>
      </c>
      <c r="X420" s="720">
        <f t="array" ref="X420">IFERROR(INDEX('Severity, Risk, and Probability'!$A$20:$A$24,MATCH(R420,'Severity, Risk, and Probability'!$B$20:$B$24,0)),"")</f>
        <v>2</v>
      </c>
      <c r="Y420" s="718">
        <f t="shared" si="217"/>
        <v>3</v>
      </c>
      <c r="Z420" s="721">
        <f t="shared" si="218"/>
        <v>6</v>
      </c>
      <c r="AA420" s="722" t="s">
        <v>250</v>
      </c>
      <c r="AB420" s="723" t="str">
        <f t="array" aca="1" ref="AB420" ca="1">IFERROR(INDEX(SBS!$B$1:$B$530,MATCH(AA420,SBS!$A$1:$A$530,0)),"None")</f>
        <v>Bakeout PLC and Controls</v>
      </c>
      <c r="AC420" s="717"/>
      <c r="AD420" s="723" t="str">
        <f t="array" aca="1" ref="AD420" ca="1">IFERROR(INDEX(SBS!$B$1:$B$530,MATCH(AC420,SBS!$A$1:$A$530,0)),"None")</f>
        <v>None</v>
      </c>
      <c r="AE420" s="717"/>
      <c r="AF420" s="723" t="str">
        <f t="array" aca="1" ref="AF420" ca="1">IFERROR(INDEX(SBS!$B$1:$B$530,MATCH(AE420,SBS!$A$1:$A$530,0)),"None")</f>
        <v>None</v>
      </c>
      <c r="AG420" s="743" t="s">
        <v>1858</v>
      </c>
      <c r="AH420" s="752" t="s">
        <v>84</v>
      </c>
      <c r="AI420" s="745" t="s">
        <v>148</v>
      </c>
      <c r="AJ420" s="716" t="s">
        <v>230</v>
      </c>
      <c r="AK420" s="717" t="s">
        <v>116</v>
      </c>
      <c r="AL420" s="717" t="s">
        <v>76</v>
      </c>
      <c r="AM420" s="717" t="s">
        <v>77</v>
      </c>
      <c r="AN420" s="717" t="s">
        <v>78</v>
      </c>
      <c r="AO420" s="723">
        <f t="array" ref="AO420">IFERROR(MAX(INDEX('Severity, Risk, and Probability'!$A$13:$A$17,MATCH(AJ420,'Severity, Risk, and Probability'!$B$13:$B$17,0)),INDEX('Severity, Risk, and Probability'!$A$13:$A$17,MATCH(AK420,'Severity, Risk, and Probability'!$C$13:$C$17,0)),INDEX('Severity, Risk, and Probability'!$A$13:$A$17,MATCH(AM420,'Severity, Risk, and Probability'!$E$13:$E$17,0)),INDEX('Severity, Risk, and Probability'!$A$13:$A$17,MATCH(AN420,'Severity, Risk, and Probability'!$F$13:$F$17,0))),"")</f>
        <v>2</v>
      </c>
      <c r="AP420" s="721">
        <f t="shared" si="219"/>
        <v>2</v>
      </c>
      <c r="AQ420" s="768" t="s">
        <v>84</v>
      </c>
      <c r="AR420" s="728" t="s">
        <v>84</v>
      </c>
      <c r="AS420" s="801"/>
      <c r="AT420" s="770" t="s">
        <v>323</v>
      </c>
      <c r="AU420" s="771"/>
      <c r="AV420" s="746" t="str">
        <f t="shared" si="248"/>
        <v>1.3.3</v>
      </c>
      <c r="AW420" s="747" t="str">
        <f t="shared" si="249"/>
        <v>1.3.3.1</v>
      </c>
      <c r="AX420" s="734" t="e">
        <f t="shared" ca="1" si="250"/>
        <v>#NAME?</v>
      </c>
      <c r="AY420" s="734" t="e">
        <f t="shared" ca="1" si="251"/>
        <v>#NAME?</v>
      </c>
      <c r="AZ420" s="734" t="e">
        <f t="shared" ca="1" si="252"/>
        <v>#NAME?</v>
      </c>
      <c r="BA420" s="734" t="b">
        <f t="shared" si="253"/>
        <v>1</v>
      </c>
      <c r="BB420" s="734" t="b">
        <f t="array" ref="BB420">IF(($S420=0.1),TRUE,IF(NOT(ISBLANK(INDEX(Categories!E$4:E$32,MATCH($S420,Categories!$D$4:$D$32,0)))),K420=INDEX(Categories!E$4:E$32,MATCH($S420,Categories!$D$4:$D$32,0)),TRUE))</f>
        <v>1</v>
      </c>
      <c r="BC420" s="734" t="b">
        <f t="array" ref="BC420">IF(($S420=0.1),TRUE,IF(NOT(ISBLANK(INDEX(Categories!F$4:F$32,MATCH($S420,Categories!$D$4:$D$32,0)))),L420=INDEX(Categories!F$4:F$32,MATCH($S420,Categories!$D$4:$D$32,0)),TRUE))</f>
        <v>1</v>
      </c>
      <c r="BD420" s="734" t="b">
        <f t="array" ref="BD420">IF(($S420=0.1),TRUE,IF(NOT(ISBLANK(INDEX(Categories!G$4:G$32,MATCH($S420,Categories!$D$4:$D$32,0)))),M420=INDEX(Categories!G$4:G$32,MATCH($S420,Categories!$D$4:$D$32,0)),TRUE))</f>
        <v>1</v>
      </c>
      <c r="BE420" s="734" t="b">
        <f t="array" ref="BE420">IF(($S420=0.1),TRUE,IF(NOT(ISBLANK(INDEX(Categories!H$4:H$32,MATCH($S420,Categories!$D$4:$D$32,0)))),N420=INDEX(Categories!H$4:H$32,MATCH($S420,Categories!$D$4:$D$32,0)),TRUE))</f>
        <v>1</v>
      </c>
      <c r="BF420" s="734" t="b">
        <f t="array" ref="BF420">IF(($S420=0.1),TRUE,IF(NOT(ISBLANK(INDEX(Categories!I$4:I$32,MATCH($S420,Categories!$D$4:$D$32,0)))),O420=INDEX(Categories!I$4:I$32,MATCH($S420,Categories!$D$4:$D$32,0)),TRUE))</f>
        <v>1</v>
      </c>
      <c r="BG420" s="734" t="b">
        <f t="array" ref="BG420">IF(($S420=0.1),TRUE,IF(NOT(ISBLANK(INDEX(Categories!J$4:J$32,MATCH($S420,Categories!$D$4:$D$32,0)))),P420=INDEX(Categories!J$4:J$32,MATCH($S420,Categories!$D$4:$D$32,0)),TRUE))</f>
        <v>1</v>
      </c>
      <c r="BH420" s="734" t="b">
        <f t="array" ref="BH420">IF(($S420=0.1),TRUE,IF(NOT(ISBLANK(INDEX(Categories!K$4:K$32,MATCH($S420,Categories!$D$4:$D$32,0)))),Q420=INDEX(Categories!K$4:K$32,MATCH($S420,Categories!$D$4:$D$32,0)),TRUE))</f>
        <v>1</v>
      </c>
      <c r="BI420" s="734" t="b">
        <f t="array" ref="BI420">IF(($S420=0.1),TRUE,IF(NOT(ISBLANK(INDEX(Categories!L$4:L$32,MATCH($S420,Categories!$D$4:$D$32,0)))),R420=INDEX(Categories!L$4:L$32,MATCH($S420,Categories!$D$4:$D$32,0)),TRUE))</f>
        <v>1</v>
      </c>
      <c r="BJ420" s="734"/>
      <c r="BK420" s="734"/>
      <c r="BL420" s="708"/>
    </row>
    <row r="421" spans="1:64" s="895" customFormat="1" ht="70" customHeight="1">
      <c r="A421" s="708">
        <f t="shared" si="1"/>
        <v>5</v>
      </c>
      <c r="B421" s="708">
        <f t="shared" si="46"/>
        <v>416</v>
      </c>
      <c r="C421" s="717" t="s">
        <v>312</v>
      </c>
      <c r="D421" s="710" t="str">
        <f t="array" aca="1" ref="D421" ca="1">IFERROR(INDEX(SBS!$B$1:$B$530,MATCH(C421,SBS!$A$1:$A$530,0)),"-")</f>
        <v>Helium Skid &amp; Piping</v>
      </c>
      <c r="E421" s="710" t="str">
        <f t="array" aca="1" ref="E421" ca="1">IFERROR(INDEX(SBS!$F$1:$F$530,MATCH(C421,SBS!$A$1:$A$530,0)),"-")</f>
        <v/>
      </c>
      <c r="F421" s="710" t="str">
        <f t="array" aca="1" ref="F421" ca="1">IFERROR(INDEX(SBS!$C$1:$C$530,MATCH(C421,SBS!$A$1:$A$530,0)),"-")</f>
        <v>Bakeout System</v>
      </c>
      <c r="G421" s="791" t="s">
        <v>1860</v>
      </c>
      <c r="H421" s="716" t="s">
        <v>1861</v>
      </c>
      <c r="I421" s="743" t="s">
        <v>1862</v>
      </c>
      <c r="J421" s="744" t="s">
        <v>103</v>
      </c>
      <c r="K421" s="715" t="s">
        <v>72</v>
      </c>
      <c r="L421" s="716" t="s">
        <v>73</v>
      </c>
      <c r="M421" s="716" t="s">
        <v>350</v>
      </c>
      <c r="N421" s="717" t="s">
        <v>301</v>
      </c>
      <c r="O421" s="717" t="s">
        <v>76</v>
      </c>
      <c r="P421" s="717" t="s">
        <v>77</v>
      </c>
      <c r="Q421" s="717" t="s">
        <v>78</v>
      </c>
      <c r="R421" s="717" t="s">
        <v>410</v>
      </c>
      <c r="S421" s="717">
        <v>0.1</v>
      </c>
      <c r="T421" s="718">
        <f t="array" ref="T421">IFERROR(INDEX('Severity, Risk, and Probability'!$A$4:$A$8,MATCH(K421,'Severity, Risk, and Probability'!$B$4:$B$8,0)),"")</f>
        <v>3</v>
      </c>
      <c r="U421" s="718">
        <f t="array" ref="U421">IFERROR(INDEX('Severity, Risk, and Probability'!$A$4:$A$8,MATCH(L421,'Severity, Risk, and Probability'!$B$4:$B$8,0)),"")</f>
        <v>2</v>
      </c>
      <c r="V421" s="738">
        <v>0</v>
      </c>
      <c r="W421" s="718">
        <f t="array" ref="W421">IFERROR(MAX(INDEX('Severity, Risk, and Probability'!$A$13:$A$17,MATCH(M421,'Severity, Risk, and Probability'!$B$13:$B$17,0)),INDEX('Severity, Risk, and Probability'!$A$13:$A$17,MATCH(N421,'Severity, Risk, and Probability'!$C$13:$C$17,0)),INDEX('Severity, Risk, and Probability'!$A$13:$A$17,MATCH(O421,'Severity, Risk, and Probability'!$D$13:$D$17,0)),INDEX('Severity, Risk, and Probability'!$A$13:$A$17,MATCH(P421,'Severity, Risk, and Probability'!$E$13:$E$17,0)),INDEX('Severity, Risk, and Probability'!$A$13:$A$17,MATCH(Q421,'Severity, Risk, and Probability'!$F$13:$F$17,0))),"")</f>
        <v>4</v>
      </c>
      <c r="X421" s="720">
        <f t="array" ref="X421">IFERROR(INDEX('Severity, Risk, and Probability'!$A$20:$A$24,MATCH(R421,'Severity, Risk, and Probability'!$B$20:$B$24,0)),"")</f>
        <v>2</v>
      </c>
      <c r="Y421" s="718">
        <f t="shared" si="217"/>
        <v>12</v>
      </c>
      <c r="Z421" s="721">
        <f t="shared" si="218"/>
        <v>24</v>
      </c>
      <c r="AA421" s="722"/>
      <c r="AB421" s="723" t="str">
        <f t="array" aca="1" ref="AB421" ca="1">IFERROR(INDEX(SBS!$B$1:$B$530,MATCH(AA421,SBS!$A$1:$A$530,0)),"None")</f>
        <v>None</v>
      </c>
      <c r="AC421" s="717"/>
      <c r="AD421" s="723" t="str">
        <f t="array" aca="1" ref="AD421" ca="1">IFERROR(INDEX(SBS!$B$1:$B$530,MATCH(AC421,SBS!$A$1:$A$530,0)),"None")</f>
        <v>None</v>
      </c>
      <c r="AE421" s="717"/>
      <c r="AF421" s="723" t="str">
        <f t="array" aca="1" ref="AF421" ca="1">IFERROR(INDEX(SBS!$B$1:$B$530,MATCH(AE421,SBS!$A$1:$A$530,0)),"None")</f>
        <v>None</v>
      </c>
      <c r="AG421" s="743" t="s">
        <v>1863</v>
      </c>
      <c r="AH421" s="752" t="s">
        <v>84</v>
      </c>
      <c r="AI421" s="745" t="s">
        <v>148</v>
      </c>
      <c r="AJ421" s="716" t="s">
        <v>230</v>
      </c>
      <c r="AK421" s="717" t="s">
        <v>116</v>
      </c>
      <c r="AL421" s="717" t="s">
        <v>76</v>
      </c>
      <c r="AM421" s="717" t="s">
        <v>77</v>
      </c>
      <c r="AN421" s="717" t="s">
        <v>78</v>
      </c>
      <c r="AO421" s="723">
        <f t="array" ref="AO421">IFERROR(MAX(INDEX('Severity, Risk, and Probability'!$A$13:$A$17,MATCH(AJ421,'Severity, Risk, and Probability'!$B$13:$B$17,0)),INDEX('Severity, Risk, and Probability'!$A$13:$A$17,MATCH(AK421,'Severity, Risk, and Probability'!$C$13:$C$17,0)),INDEX('Severity, Risk, and Probability'!$A$13:$A$17,MATCH(AM421,'Severity, Risk, and Probability'!$E$13:$E$17,0)),INDEX('Severity, Risk, and Probability'!$A$13:$A$17,MATCH(AN421,'Severity, Risk, and Probability'!$F$13:$F$17,0))),"")</f>
        <v>2</v>
      </c>
      <c r="AP421" s="721">
        <f t="shared" si="219"/>
        <v>4</v>
      </c>
      <c r="AQ421" s="768"/>
      <c r="AR421" s="728"/>
      <c r="AS421" s="801"/>
      <c r="AT421" s="770" t="s">
        <v>1864</v>
      </c>
      <c r="AU421" s="771"/>
      <c r="AV421" s="746" t="str">
        <f t="shared" si="248"/>
        <v>1.3.3</v>
      </c>
      <c r="AW421" s="747" t="str">
        <f t="shared" si="249"/>
        <v>1.3.3.1</v>
      </c>
      <c r="AX421" s="734" t="e">
        <f t="shared" ca="1" si="250"/>
        <v>#NAME?</v>
      </c>
      <c r="AY421" s="734" t="e">
        <f t="shared" ca="1" si="251"/>
        <v>#NAME?</v>
      </c>
      <c r="AZ421" s="734" t="e">
        <f t="shared" ca="1" si="252"/>
        <v>#NAME?</v>
      </c>
      <c r="BA421" s="734" t="b">
        <f t="shared" si="253"/>
        <v>1</v>
      </c>
      <c r="BB421" s="734" t="b">
        <f t="array" ref="BB421">IF(($S421=0.1),TRUE,IF(NOT(ISBLANK(INDEX(Categories!E$4:E$32,MATCH($S421,Categories!$D$4:$D$32,0)))),K421=INDEX(Categories!E$4:E$32,MATCH($S421,Categories!$D$4:$D$32,0)),TRUE))</f>
        <v>1</v>
      </c>
      <c r="BC421" s="734" t="b">
        <f t="array" ref="BC421">IF(($S421=0.1),TRUE,IF(NOT(ISBLANK(INDEX(Categories!F$4:F$32,MATCH($S421,Categories!$D$4:$D$32,0)))),L421=INDEX(Categories!F$4:F$32,MATCH($S421,Categories!$D$4:$D$32,0)),TRUE))</f>
        <v>1</v>
      </c>
      <c r="BD421" s="734" t="b">
        <f t="array" ref="BD421">IF(($S421=0.1),TRUE,IF(NOT(ISBLANK(INDEX(Categories!G$4:G$32,MATCH($S421,Categories!$D$4:$D$32,0)))),M421=INDEX(Categories!G$4:G$32,MATCH($S421,Categories!$D$4:$D$32,0)),TRUE))</f>
        <v>1</v>
      </c>
      <c r="BE421" s="734" t="b">
        <f t="array" ref="BE421">IF(($S421=0.1),TRUE,IF(NOT(ISBLANK(INDEX(Categories!H$4:H$32,MATCH($S421,Categories!$D$4:$D$32,0)))),N421=INDEX(Categories!H$4:H$32,MATCH($S421,Categories!$D$4:$D$32,0)),TRUE))</f>
        <v>1</v>
      </c>
      <c r="BF421" s="734" t="b">
        <f t="array" ref="BF421">IF(($S421=0.1),TRUE,IF(NOT(ISBLANK(INDEX(Categories!I$4:I$32,MATCH($S421,Categories!$D$4:$D$32,0)))),O421=INDEX(Categories!I$4:I$32,MATCH($S421,Categories!$D$4:$D$32,0)),TRUE))</f>
        <v>1</v>
      </c>
      <c r="BG421" s="734" t="b">
        <f t="array" ref="BG421">IF(($S421=0.1),TRUE,IF(NOT(ISBLANK(INDEX(Categories!J$4:J$32,MATCH($S421,Categories!$D$4:$D$32,0)))),P421=INDEX(Categories!J$4:J$32,MATCH($S421,Categories!$D$4:$D$32,0)),TRUE))</f>
        <v>1</v>
      </c>
      <c r="BH421" s="734" t="b">
        <f t="array" ref="BH421">IF(($S421=0.1),TRUE,IF(NOT(ISBLANK(INDEX(Categories!K$4:K$32,MATCH($S421,Categories!$D$4:$D$32,0)))),Q421=INDEX(Categories!K$4:K$32,MATCH($S421,Categories!$D$4:$D$32,0)),TRUE))</f>
        <v>1</v>
      </c>
      <c r="BI421" s="734" t="b">
        <f t="array" ref="BI421">IF(($S421=0.1),TRUE,IF(NOT(ISBLANK(INDEX(Categories!L$4:L$32,MATCH($S421,Categories!$D$4:$D$32,0)))),R421=INDEX(Categories!L$4:L$32,MATCH($S421,Categories!$D$4:$D$32,0)),TRUE))</f>
        <v>1</v>
      </c>
      <c r="BJ421" s="734"/>
      <c r="BK421" s="734"/>
      <c r="BL421" s="708"/>
    </row>
    <row r="422" spans="1:64" s="895" customFormat="1" ht="70" customHeight="1">
      <c r="A422" s="708">
        <f t="shared" si="1"/>
        <v>5</v>
      </c>
      <c r="B422" s="708">
        <f t="shared" si="46"/>
        <v>417</v>
      </c>
      <c r="C422" s="717" t="s">
        <v>312</v>
      </c>
      <c r="D422" s="710" t="str">
        <f t="array" aca="1" ref="D422" ca="1">IFERROR(INDEX(SBS!$B$1:$B$530,MATCH(C422,SBS!$A$1:$A$530,0)),"-")</f>
        <v>Helium Skid &amp; Piping</v>
      </c>
      <c r="E422" s="710" t="str">
        <f t="array" aca="1" ref="E422" ca="1">IFERROR(INDEX(SBS!$F$1:$F$530,MATCH(C422,SBS!$A$1:$A$530,0)),"-")</f>
        <v/>
      </c>
      <c r="F422" s="710" t="str">
        <f t="array" aca="1" ref="F422" ca="1">IFERROR(INDEX(SBS!$C$1:$C$530,MATCH(C422,SBS!$A$1:$A$530,0)),"-")</f>
        <v>Bakeout System</v>
      </c>
      <c r="G422" s="791" t="s">
        <v>1865</v>
      </c>
      <c r="H422" s="716" t="s">
        <v>1866</v>
      </c>
      <c r="I422" s="717" t="s">
        <v>1867</v>
      </c>
      <c r="J422" s="744" t="s">
        <v>103</v>
      </c>
      <c r="K422" s="715" t="s">
        <v>72</v>
      </c>
      <c r="L422" s="716" t="s">
        <v>73</v>
      </c>
      <c r="M422" s="716" t="s">
        <v>230</v>
      </c>
      <c r="N422" s="717" t="s">
        <v>116</v>
      </c>
      <c r="O422" s="717" t="s">
        <v>76</v>
      </c>
      <c r="P422" s="717" t="s">
        <v>77</v>
      </c>
      <c r="Q422" s="717" t="s">
        <v>78</v>
      </c>
      <c r="R422" s="717" t="s">
        <v>410</v>
      </c>
      <c r="S422" s="717">
        <v>0.1</v>
      </c>
      <c r="T422" s="718">
        <f t="array" ref="T422">IFERROR(INDEX('Severity, Risk, and Probability'!$A$4:$A$8,MATCH(K422,'Severity, Risk, and Probability'!$B$4:$B$8,0)),"")</f>
        <v>3</v>
      </c>
      <c r="U422" s="718">
        <f t="array" ref="U422">IFERROR(INDEX('Severity, Risk, and Probability'!$A$4:$A$8,MATCH(L422,'Severity, Risk, and Probability'!$B$4:$B$8,0)),"")</f>
        <v>2</v>
      </c>
      <c r="V422" s="738">
        <v>0</v>
      </c>
      <c r="W422" s="718">
        <f t="array" ref="W422">IFERROR(MAX(INDEX('Severity, Risk, and Probability'!$A$13:$A$17,MATCH(M422,'Severity, Risk, and Probability'!$B$13:$B$17,0)),INDEX('Severity, Risk, and Probability'!$A$13:$A$17,MATCH(N422,'Severity, Risk, and Probability'!$C$13:$C$17,0)),INDEX('Severity, Risk, and Probability'!$A$13:$A$17,MATCH(O422,'Severity, Risk, and Probability'!$D$13:$D$17,0)),INDEX('Severity, Risk, and Probability'!$A$13:$A$17,MATCH(P422,'Severity, Risk, and Probability'!$E$13:$E$17,0)),INDEX('Severity, Risk, and Probability'!$A$13:$A$17,MATCH(Q422,'Severity, Risk, and Probability'!$F$13:$F$17,0))),"")</f>
        <v>2</v>
      </c>
      <c r="X422" s="720">
        <f t="array" ref="X422">IFERROR(INDEX('Severity, Risk, and Probability'!$A$20:$A$24,MATCH(R422,'Severity, Risk, and Probability'!$B$20:$B$24,0)),"")</f>
        <v>2</v>
      </c>
      <c r="Y422" s="718">
        <f t="shared" si="217"/>
        <v>6</v>
      </c>
      <c r="Z422" s="721">
        <f t="shared" si="218"/>
        <v>12</v>
      </c>
      <c r="AA422" s="722"/>
      <c r="AB422" s="723" t="str">
        <f t="array" aca="1" ref="AB422" ca="1">IFERROR(INDEX(SBS!$B$1:$B$530,MATCH(AA422,SBS!$A$1:$A$530,0)),"None")</f>
        <v>None</v>
      </c>
      <c r="AC422" s="717"/>
      <c r="AD422" s="723" t="str">
        <f t="array" aca="1" ref="AD422" ca="1">IFERROR(INDEX(SBS!$B$1:$B$530,MATCH(AC422,SBS!$A$1:$A$530,0)),"None")</f>
        <v>None</v>
      </c>
      <c r="AE422" s="717"/>
      <c r="AF422" s="723" t="str">
        <f t="array" aca="1" ref="AF422" ca="1">IFERROR(INDEX(SBS!$B$1:$B$530,MATCH(AE422,SBS!$A$1:$A$530,0)),"None")</f>
        <v>None</v>
      </c>
      <c r="AG422" s="743" t="s">
        <v>1868</v>
      </c>
      <c r="AH422" s="752" t="s">
        <v>84</v>
      </c>
      <c r="AI422" s="745"/>
      <c r="AJ422" s="716" t="s">
        <v>230</v>
      </c>
      <c r="AK422" s="717" t="s">
        <v>116</v>
      </c>
      <c r="AL422" s="717" t="s">
        <v>76</v>
      </c>
      <c r="AM422" s="717" t="s">
        <v>77</v>
      </c>
      <c r="AN422" s="717" t="s">
        <v>78</v>
      </c>
      <c r="AO422" s="723">
        <f t="array" ref="AO422">IFERROR(MAX(INDEX('Severity, Risk, and Probability'!$A$13:$A$17,MATCH(AJ422,'Severity, Risk, and Probability'!$B$13:$B$17,0)),INDEX('Severity, Risk, and Probability'!$A$13:$A$17,MATCH(AK422,'Severity, Risk, and Probability'!$C$13:$C$17,0)),INDEX('Severity, Risk, and Probability'!$A$13:$A$17,MATCH(AM422,'Severity, Risk, and Probability'!$E$13:$E$17,0)),INDEX('Severity, Risk, and Probability'!$A$13:$A$17,MATCH(AN422,'Severity, Risk, and Probability'!$F$13:$F$17,0))),"")</f>
        <v>2</v>
      </c>
      <c r="AP422" s="721">
        <f t="shared" si="219"/>
        <v>4</v>
      </c>
      <c r="AQ422" s="768"/>
      <c r="AR422" s="728"/>
      <c r="AS422" s="801"/>
      <c r="AT422" s="770" t="s">
        <v>323</v>
      </c>
      <c r="AU422" s="771"/>
      <c r="AV422" s="746"/>
      <c r="AW422" s="747"/>
      <c r="AX422" s="734"/>
      <c r="AY422" s="734"/>
      <c r="AZ422" s="734"/>
      <c r="BA422" s="734" t="b">
        <f t="shared" si="253"/>
        <v>1</v>
      </c>
      <c r="BB422" s="734" t="b">
        <f t="array" ref="BB422">IF(($S422=0.1),TRUE,IF(NOT(ISBLANK(INDEX(Categories!E$4:E$32,MATCH($S422,Categories!$D$4:$D$32,0)))),K422=INDEX(Categories!E$4:E$32,MATCH($S422,Categories!$D$4:$D$32,0)),TRUE))</f>
        <v>1</v>
      </c>
      <c r="BC422" s="734" t="b">
        <f t="array" ref="BC422">IF(($S422=0.1),TRUE,IF(NOT(ISBLANK(INDEX(Categories!F$4:F$32,MATCH($S422,Categories!$D$4:$D$32,0)))),L422=INDEX(Categories!F$4:F$32,MATCH($S422,Categories!$D$4:$D$32,0)),TRUE))</f>
        <v>1</v>
      </c>
      <c r="BD422" s="734" t="b">
        <f t="array" ref="BD422">IF(($S422=0.1),TRUE,IF(NOT(ISBLANK(INDEX(Categories!G$4:G$32,MATCH($S422,Categories!$D$4:$D$32,0)))),M422=INDEX(Categories!G$4:G$32,MATCH($S422,Categories!$D$4:$D$32,0)),TRUE))</f>
        <v>1</v>
      </c>
      <c r="BE422" s="734" t="b">
        <f t="array" ref="BE422">IF(($S422=0.1),TRUE,IF(NOT(ISBLANK(INDEX(Categories!H$4:H$32,MATCH($S422,Categories!$D$4:$D$32,0)))),N422=INDEX(Categories!H$4:H$32,MATCH($S422,Categories!$D$4:$D$32,0)),TRUE))</f>
        <v>1</v>
      </c>
      <c r="BF422" s="734" t="b">
        <f t="array" ref="BF422">IF(($S422=0.1),TRUE,IF(NOT(ISBLANK(INDEX(Categories!I$4:I$32,MATCH($S422,Categories!$D$4:$D$32,0)))),O422=INDEX(Categories!I$4:I$32,MATCH($S422,Categories!$D$4:$D$32,0)),TRUE))</f>
        <v>1</v>
      </c>
      <c r="BG422" s="734" t="b">
        <f t="array" ref="BG422">IF(($S422=0.1),TRUE,IF(NOT(ISBLANK(INDEX(Categories!J$4:J$32,MATCH($S422,Categories!$D$4:$D$32,0)))),P422=INDEX(Categories!J$4:J$32,MATCH($S422,Categories!$D$4:$D$32,0)),TRUE))</f>
        <v>1</v>
      </c>
      <c r="BH422" s="734" t="b">
        <f t="array" ref="BH422">IF(($S422=0.1),TRUE,IF(NOT(ISBLANK(INDEX(Categories!K$4:K$32,MATCH($S422,Categories!$D$4:$D$32,0)))),Q422=INDEX(Categories!K$4:K$32,MATCH($S422,Categories!$D$4:$D$32,0)),TRUE))</f>
        <v>1</v>
      </c>
      <c r="BI422" s="734" t="b">
        <f t="array" ref="BI422">IF(($S422=0.1),TRUE,IF(NOT(ISBLANK(INDEX(Categories!L$4:L$32,MATCH($S422,Categories!$D$4:$D$32,0)))),R422=INDEX(Categories!L$4:L$32,MATCH($S422,Categories!$D$4:$D$32,0)),TRUE))</f>
        <v>1</v>
      </c>
      <c r="BJ422" s="734"/>
      <c r="BK422" s="734"/>
      <c r="BL422" s="708"/>
    </row>
    <row r="423" spans="1:64" s="895" customFormat="1" ht="70" customHeight="1">
      <c r="A423" s="708">
        <f t="shared" si="1"/>
        <v>5</v>
      </c>
      <c r="B423" s="708">
        <f t="shared" si="46"/>
        <v>418</v>
      </c>
      <c r="C423" s="717" t="s">
        <v>312</v>
      </c>
      <c r="D423" s="710" t="str">
        <f t="array" aca="1" ref="D423" ca="1">IFERROR(INDEX(SBS!$B$1:$B$530,MATCH(C423,SBS!$A$1:$A$530,0)),"-")</f>
        <v>Helium Skid &amp; Piping</v>
      </c>
      <c r="E423" s="710" t="str">
        <f t="array" aca="1" ref="E423" ca="1">IFERROR(INDEX(SBS!$F$1:$F$530,MATCH(C423,SBS!$A$1:$A$530,0)),"-")</f>
        <v/>
      </c>
      <c r="F423" s="710" t="str">
        <f t="array" aca="1" ref="F423" ca="1">IFERROR(INDEX(SBS!$C$1:$C$530,MATCH(C423,SBS!$A$1:$A$530,0)),"-")</f>
        <v>Bakeout System</v>
      </c>
      <c r="G423" s="791" t="s">
        <v>1869</v>
      </c>
      <c r="H423" s="716" t="s">
        <v>1870</v>
      </c>
      <c r="I423" s="717" t="s">
        <v>1871</v>
      </c>
      <c r="J423" s="744" t="s">
        <v>103</v>
      </c>
      <c r="K423" s="715" t="s">
        <v>72</v>
      </c>
      <c r="L423" s="716" t="s">
        <v>73</v>
      </c>
      <c r="M423" s="716" t="s">
        <v>230</v>
      </c>
      <c r="N423" s="717" t="s">
        <v>116</v>
      </c>
      <c r="O423" s="717" t="s">
        <v>76</v>
      </c>
      <c r="P423" s="717" t="s">
        <v>77</v>
      </c>
      <c r="Q423" s="717" t="s">
        <v>78</v>
      </c>
      <c r="R423" s="717" t="s">
        <v>410</v>
      </c>
      <c r="S423" s="717">
        <v>0.1</v>
      </c>
      <c r="T423" s="718">
        <f t="array" ref="T423">IFERROR(INDEX('Severity, Risk, and Probability'!$A$4:$A$8,MATCH(K423,'Severity, Risk, and Probability'!$B$4:$B$8,0)),"")</f>
        <v>3</v>
      </c>
      <c r="U423" s="718">
        <f t="array" ref="U423">IFERROR(INDEX('Severity, Risk, and Probability'!$A$4:$A$8,MATCH(L423,'Severity, Risk, and Probability'!$B$4:$B$8,0)),"")</f>
        <v>2</v>
      </c>
      <c r="V423" s="738">
        <v>0</v>
      </c>
      <c r="W423" s="718">
        <f t="array" ref="W423">IFERROR(MAX(INDEX('Severity, Risk, and Probability'!$A$13:$A$17,MATCH(M423,'Severity, Risk, and Probability'!$B$13:$B$17,0)),INDEX('Severity, Risk, and Probability'!$A$13:$A$17,MATCH(N423,'Severity, Risk, and Probability'!$C$13:$C$17,0)),INDEX('Severity, Risk, and Probability'!$A$13:$A$17,MATCH(O423,'Severity, Risk, and Probability'!$D$13:$D$17,0)),INDEX('Severity, Risk, and Probability'!$A$13:$A$17,MATCH(P423,'Severity, Risk, and Probability'!$E$13:$E$17,0)),INDEX('Severity, Risk, and Probability'!$A$13:$A$17,MATCH(Q423,'Severity, Risk, and Probability'!$F$13:$F$17,0))),"")</f>
        <v>2</v>
      </c>
      <c r="X423" s="720">
        <f t="array" ref="X423">IFERROR(INDEX('Severity, Risk, and Probability'!$A$20:$A$24,MATCH(R423,'Severity, Risk, and Probability'!$B$20:$B$24,0)),"")</f>
        <v>2</v>
      </c>
      <c r="Y423" s="718">
        <f t="shared" si="217"/>
        <v>6</v>
      </c>
      <c r="Z423" s="721">
        <f t="shared" si="218"/>
        <v>12</v>
      </c>
      <c r="AA423" s="722" t="s">
        <v>250</v>
      </c>
      <c r="AB423" s="723" t="str">
        <f t="array" aca="1" ref="AB423" ca="1">IFERROR(INDEX(SBS!$B$1:$B$530,MATCH(AA423,SBS!$A$1:$A$530,0)),"None")</f>
        <v>Bakeout PLC and Controls</v>
      </c>
      <c r="AC423" s="717"/>
      <c r="AD423" s="723" t="str">
        <f t="array" aca="1" ref="AD423" ca="1">IFERROR(INDEX(SBS!$B$1:$B$530,MATCH(AC423,SBS!$A$1:$A$530,0)),"None")</f>
        <v>None</v>
      </c>
      <c r="AE423" s="717"/>
      <c r="AF423" s="723" t="str">
        <f t="array" aca="1" ref="AF423" ca="1">IFERROR(INDEX(SBS!$B$1:$B$530,MATCH(AE423,SBS!$A$1:$A$530,0)),"None")</f>
        <v>None</v>
      </c>
      <c r="AG423" s="792" t="s">
        <v>1872</v>
      </c>
      <c r="AH423" s="752" t="s">
        <v>84</v>
      </c>
      <c r="AI423" s="745" t="s">
        <v>148</v>
      </c>
      <c r="AJ423" s="716"/>
      <c r="AK423" s="717"/>
      <c r="AL423" s="717"/>
      <c r="AM423" s="717"/>
      <c r="AN423" s="717"/>
      <c r="AO423" s="723" t="str">
        <f t="array" ref="AO423">IFERROR(MAX(INDEX('Severity, Risk, and Probability'!$A$13:$A$17,MATCH(AJ423,'Severity, Risk, and Probability'!$B$13:$B$17,0)),INDEX('Severity, Risk, and Probability'!$A$13:$A$17,MATCH(AK423,'Severity, Risk, and Probability'!$C$13:$C$17,0)),INDEX('Severity, Risk, and Probability'!$A$13:$A$17,MATCH(AM423,'Severity, Risk, and Probability'!$E$13:$E$17,0)),INDEX('Severity, Risk, and Probability'!$A$13:$A$17,MATCH(AN423,'Severity, Risk, and Probability'!$F$13:$F$17,0))),"")</f>
        <v/>
      </c>
      <c r="AP423" s="721" t="e">
        <f t="shared" si="219"/>
        <v>#VALUE!</v>
      </c>
      <c r="AQ423" s="768"/>
      <c r="AR423" s="728"/>
      <c r="AS423" s="801"/>
      <c r="AT423" s="770" t="s">
        <v>323</v>
      </c>
      <c r="AU423" s="771"/>
      <c r="AV423" s="746" t="str">
        <f>IFERROR(LEFT(C423, FIND( "|", SUBSTITUTE( C423, ".", "|", 3 ) ) - 1 ),C423)</f>
        <v>1.3.3</v>
      </c>
      <c r="AW423" s="747" t="str">
        <f>IFERROR(LEFT(C423, FIND( "|", SUBSTITUTE( C423, ".", "|", 4 ) ) - 1 ),C423)</f>
        <v>1.3.3.1</v>
      </c>
      <c r="AX423" s="734" t="e">
        <f ca="1">IF(AND(GTE(Y423,8),LT(AP423,8),NOT(ISBLANK(AA423))),AB423,"-")</f>
        <v>#NAME?</v>
      </c>
      <c r="AY423" s="734" t="e">
        <f ca="1">IF(AND(GTE(Y423,8),LT(AP423,8),NOT(ISBLANK(AD423))),AD423,"-")</f>
        <v>#NAME?</v>
      </c>
      <c r="AZ423" s="734" t="e">
        <f ca="1">IF(AND(GTE(Y423,8),LT(AP423,8),NOT(ISBLANK(AF423))),AF423,"-")</f>
        <v>#NAME?</v>
      </c>
      <c r="BA423" s="734" t="b">
        <f t="shared" si="253"/>
        <v>1</v>
      </c>
      <c r="BB423" s="734" t="b">
        <f t="array" ref="BB423">IF(($S423=0.1),TRUE,IF(NOT(ISBLANK(INDEX(Categories!E$4:E$32,MATCH($S423,Categories!$D$4:$D$32,0)))),K423=INDEX(Categories!E$4:E$32,MATCH($S423,Categories!$D$4:$D$32,0)),TRUE))</f>
        <v>1</v>
      </c>
      <c r="BC423" s="734" t="b">
        <f t="array" ref="BC423">IF(($S423=0.1),TRUE,IF(NOT(ISBLANK(INDEX(Categories!F$4:F$32,MATCH($S423,Categories!$D$4:$D$32,0)))),L423=INDEX(Categories!F$4:F$32,MATCH($S423,Categories!$D$4:$D$32,0)),TRUE))</f>
        <v>1</v>
      </c>
      <c r="BD423" s="734" t="b">
        <f t="array" ref="BD423">IF(($S423=0.1),TRUE,IF(NOT(ISBLANK(INDEX(Categories!G$4:G$32,MATCH($S423,Categories!$D$4:$D$32,0)))),M423=INDEX(Categories!G$4:G$32,MATCH($S423,Categories!$D$4:$D$32,0)),TRUE))</f>
        <v>1</v>
      </c>
      <c r="BE423" s="734" t="b">
        <f t="array" ref="BE423">IF(($S423=0.1),TRUE,IF(NOT(ISBLANK(INDEX(Categories!H$4:H$32,MATCH($S423,Categories!$D$4:$D$32,0)))),N423=INDEX(Categories!H$4:H$32,MATCH($S423,Categories!$D$4:$D$32,0)),TRUE))</f>
        <v>1</v>
      </c>
      <c r="BF423" s="734" t="b">
        <f t="array" ref="BF423">IF(($S423=0.1),TRUE,IF(NOT(ISBLANK(INDEX(Categories!I$4:I$32,MATCH($S423,Categories!$D$4:$D$32,0)))),O423=INDEX(Categories!I$4:I$32,MATCH($S423,Categories!$D$4:$D$32,0)),TRUE))</f>
        <v>1</v>
      </c>
      <c r="BG423" s="734" t="b">
        <f t="array" ref="BG423">IF(($S423=0.1),TRUE,IF(NOT(ISBLANK(INDEX(Categories!J$4:J$32,MATCH($S423,Categories!$D$4:$D$32,0)))),P423=INDEX(Categories!J$4:J$32,MATCH($S423,Categories!$D$4:$D$32,0)),TRUE))</f>
        <v>1</v>
      </c>
      <c r="BH423" s="734" t="b">
        <f t="array" ref="BH423">IF(($S423=0.1),TRUE,IF(NOT(ISBLANK(INDEX(Categories!K$4:K$32,MATCH($S423,Categories!$D$4:$D$32,0)))),Q423=INDEX(Categories!K$4:K$32,MATCH($S423,Categories!$D$4:$D$32,0)),TRUE))</f>
        <v>1</v>
      </c>
      <c r="BI423" s="734" t="b">
        <f t="array" ref="BI423">IF(($S423=0.1),TRUE,IF(NOT(ISBLANK(INDEX(Categories!L$4:L$32,MATCH($S423,Categories!$D$4:$D$32,0)))),R423=INDEX(Categories!L$4:L$32,MATCH($S423,Categories!$D$4:$D$32,0)),TRUE))</f>
        <v>1</v>
      </c>
      <c r="BJ423" s="734"/>
      <c r="BK423" s="734"/>
      <c r="BL423" s="708"/>
    </row>
    <row r="424" spans="1:64" s="895" customFormat="1" ht="70" customHeight="1">
      <c r="A424" s="708">
        <f t="shared" si="1"/>
        <v>5</v>
      </c>
      <c r="B424" s="708">
        <f t="shared" si="46"/>
        <v>419</v>
      </c>
      <c r="C424" s="717" t="s">
        <v>312</v>
      </c>
      <c r="D424" s="710" t="str">
        <f t="array" aca="1" ref="D424" ca="1">IFERROR(INDEX(SBS!$B$1:$B$530,MATCH(C424,SBS!$A$1:$A$530,0)),"-")</f>
        <v>Helium Skid &amp; Piping</v>
      </c>
      <c r="E424" s="710" t="str">
        <f t="array" aca="1" ref="E424" ca="1">IFERROR(INDEX(SBS!$F$1:$F$530,MATCH(C424,SBS!$A$1:$A$530,0)),"-")</f>
        <v/>
      </c>
      <c r="F424" s="710" t="str">
        <f t="array" aca="1" ref="F424" ca="1">IFERROR(INDEX(SBS!$C$1:$C$530,MATCH(C424,SBS!$A$1:$A$530,0)),"-")</f>
        <v>Bakeout System</v>
      </c>
      <c r="G424" s="791" t="s">
        <v>1873</v>
      </c>
      <c r="H424" s="716" t="s">
        <v>1874</v>
      </c>
      <c r="I424" s="743" t="s">
        <v>1875</v>
      </c>
      <c r="J424" s="744" t="s">
        <v>103</v>
      </c>
      <c r="K424" s="715" t="s">
        <v>72</v>
      </c>
      <c r="L424" s="716" t="s">
        <v>73</v>
      </c>
      <c r="M424" s="716" t="s">
        <v>230</v>
      </c>
      <c r="N424" s="717" t="s">
        <v>116</v>
      </c>
      <c r="O424" s="717" t="s">
        <v>76</v>
      </c>
      <c r="P424" s="717" t="s">
        <v>77</v>
      </c>
      <c r="Q424" s="717" t="s">
        <v>78</v>
      </c>
      <c r="R424" s="717" t="s">
        <v>410</v>
      </c>
      <c r="S424" s="717">
        <v>0.1</v>
      </c>
      <c r="T424" s="718">
        <f t="array" ref="T424">IFERROR(INDEX('Severity, Risk, and Probability'!$A$4:$A$8,MATCH(K424,'Severity, Risk, and Probability'!$B$4:$B$8,0)),"")</f>
        <v>3</v>
      </c>
      <c r="U424" s="718">
        <f t="array" ref="U424">IFERROR(INDEX('Severity, Risk, and Probability'!$A$4:$A$8,MATCH(L424,'Severity, Risk, and Probability'!$B$4:$B$8,0)),"")</f>
        <v>2</v>
      </c>
      <c r="V424" s="738">
        <v>0</v>
      </c>
      <c r="W424" s="718">
        <f t="array" ref="W424">IFERROR(MAX(INDEX('Severity, Risk, and Probability'!$A$13:$A$17,MATCH(M424,'Severity, Risk, and Probability'!$B$13:$B$17,0)),INDEX('Severity, Risk, and Probability'!$A$13:$A$17,MATCH(N424,'Severity, Risk, and Probability'!$C$13:$C$17,0)),INDEX('Severity, Risk, and Probability'!$A$13:$A$17,MATCH(O424,'Severity, Risk, and Probability'!$D$13:$D$17,0)),INDEX('Severity, Risk, and Probability'!$A$13:$A$17,MATCH(P424,'Severity, Risk, and Probability'!$E$13:$E$17,0)),INDEX('Severity, Risk, and Probability'!$A$13:$A$17,MATCH(Q424,'Severity, Risk, and Probability'!$F$13:$F$17,0))),"")</f>
        <v>2</v>
      </c>
      <c r="X424" s="720">
        <f t="array" ref="X424">IFERROR(INDEX('Severity, Risk, and Probability'!$A$20:$A$24,MATCH(R424,'Severity, Risk, and Probability'!$B$20:$B$24,0)),"")</f>
        <v>2</v>
      </c>
      <c r="Y424" s="718">
        <f t="shared" si="217"/>
        <v>6</v>
      </c>
      <c r="Z424" s="721">
        <f t="shared" si="218"/>
        <v>12</v>
      </c>
      <c r="AA424" s="722" t="s">
        <v>250</v>
      </c>
      <c r="AB424" s="723" t="str">
        <f t="array" aca="1" ref="AB424" ca="1">IFERROR(INDEX(SBS!$B$1:$B$530,MATCH(AA424,SBS!$A$1:$A$530,0)),"None")</f>
        <v>Bakeout PLC and Controls</v>
      </c>
      <c r="AC424" s="717"/>
      <c r="AD424" s="723" t="str">
        <f t="array" aca="1" ref="AD424" ca="1">IFERROR(INDEX(SBS!$B$1:$B$530,MATCH(AC424,SBS!$A$1:$A$530,0)),"None")</f>
        <v>None</v>
      </c>
      <c r="AE424" s="717"/>
      <c r="AF424" s="723" t="str">
        <f t="array" aca="1" ref="AF424" ca="1">IFERROR(INDEX(SBS!$B$1:$B$530,MATCH(AE424,SBS!$A$1:$A$530,0)),"None")</f>
        <v>None</v>
      </c>
      <c r="AG424" s="716" t="s">
        <v>1876</v>
      </c>
      <c r="AH424" s="752" t="s">
        <v>84</v>
      </c>
      <c r="AI424" s="745" t="s">
        <v>148</v>
      </c>
      <c r="AJ424" s="716"/>
      <c r="AK424" s="717"/>
      <c r="AL424" s="717"/>
      <c r="AM424" s="717"/>
      <c r="AN424" s="717"/>
      <c r="AO424" s="723"/>
      <c r="AP424" s="721"/>
      <c r="AQ424" s="768"/>
      <c r="AR424" s="728"/>
      <c r="AS424" s="801"/>
      <c r="AT424" s="770" t="s">
        <v>323</v>
      </c>
      <c r="AU424" s="771"/>
      <c r="AV424" s="746"/>
      <c r="AW424" s="747"/>
      <c r="AX424" s="734"/>
      <c r="AY424" s="734"/>
      <c r="AZ424" s="734"/>
      <c r="BA424" s="734" t="b">
        <f t="shared" si="253"/>
        <v>1</v>
      </c>
      <c r="BB424" s="734" t="b">
        <f t="array" ref="BB424">IF(($S424=0.1),TRUE,IF(NOT(ISBLANK(INDEX(Categories!E$4:E$32,MATCH($S424,Categories!$D$4:$D$32,0)))),K424=INDEX(Categories!E$4:E$32,MATCH($S424,Categories!$D$4:$D$32,0)),TRUE))</f>
        <v>1</v>
      </c>
      <c r="BC424" s="734" t="b">
        <f t="array" ref="BC424">IF(($S424=0.1),TRUE,IF(NOT(ISBLANK(INDEX(Categories!F$4:F$32,MATCH($S424,Categories!$D$4:$D$32,0)))),L424=INDEX(Categories!F$4:F$32,MATCH($S424,Categories!$D$4:$D$32,0)),TRUE))</f>
        <v>1</v>
      </c>
      <c r="BD424" s="734" t="b">
        <f t="array" ref="BD424">IF(($S424=0.1),TRUE,IF(NOT(ISBLANK(INDEX(Categories!G$4:G$32,MATCH($S424,Categories!$D$4:$D$32,0)))),M424=INDEX(Categories!G$4:G$32,MATCH($S424,Categories!$D$4:$D$32,0)),TRUE))</f>
        <v>1</v>
      </c>
      <c r="BE424" s="734" t="b">
        <f t="array" ref="BE424">IF(($S424=0.1),TRUE,IF(NOT(ISBLANK(INDEX(Categories!H$4:H$32,MATCH($S424,Categories!$D$4:$D$32,0)))),N424=INDEX(Categories!H$4:H$32,MATCH($S424,Categories!$D$4:$D$32,0)),TRUE))</f>
        <v>1</v>
      </c>
      <c r="BF424" s="734" t="b">
        <f t="array" ref="BF424">IF(($S424=0.1),TRUE,IF(NOT(ISBLANK(INDEX(Categories!I$4:I$32,MATCH($S424,Categories!$D$4:$D$32,0)))),O424=INDEX(Categories!I$4:I$32,MATCH($S424,Categories!$D$4:$D$32,0)),TRUE))</f>
        <v>1</v>
      </c>
      <c r="BG424" s="734" t="b">
        <f t="array" ref="BG424">IF(($S424=0.1),TRUE,IF(NOT(ISBLANK(INDEX(Categories!J$4:J$32,MATCH($S424,Categories!$D$4:$D$32,0)))),P424=INDEX(Categories!J$4:J$32,MATCH($S424,Categories!$D$4:$D$32,0)),TRUE))</f>
        <v>1</v>
      </c>
      <c r="BH424" s="734" t="b">
        <f t="array" ref="BH424">IF(($S424=0.1),TRUE,IF(NOT(ISBLANK(INDEX(Categories!K$4:K$32,MATCH($S424,Categories!$D$4:$D$32,0)))),Q424=INDEX(Categories!K$4:K$32,MATCH($S424,Categories!$D$4:$D$32,0)),TRUE))</f>
        <v>1</v>
      </c>
      <c r="BI424" s="734" t="b">
        <f t="array" ref="BI424">IF(($S424=0.1),TRUE,IF(NOT(ISBLANK(INDEX(Categories!L$4:L$32,MATCH($S424,Categories!$D$4:$D$32,0)))),R424=INDEX(Categories!L$4:L$32,MATCH($S424,Categories!$D$4:$D$32,0)),TRUE))</f>
        <v>1</v>
      </c>
      <c r="BJ424" s="734"/>
      <c r="BK424" s="734"/>
      <c r="BL424" s="708"/>
    </row>
    <row r="425" spans="1:64" s="895" customFormat="1" ht="70" customHeight="1">
      <c r="A425" s="708">
        <f t="shared" si="1"/>
        <v>5</v>
      </c>
      <c r="B425" s="708">
        <f t="shared" si="46"/>
        <v>420</v>
      </c>
      <c r="C425" s="717" t="s">
        <v>312</v>
      </c>
      <c r="D425" s="710" t="str">
        <f t="array" aca="1" ref="D425" ca="1">IFERROR(INDEX(SBS!$B$1:$B$530,MATCH(C425,SBS!$A$1:$A$530,0)),"-")</f>
        <v>Helium Skid &amp; Piping</v>
      </c>
      <c r="E425" s="710" t="str">
        <f t="array" aca="1" ref="E425" ca="1">IFERROR(INDEX(SBS!$F$1:$F$530,MATCH(C425,SBS!$A$1:$A$530,0)),"-")</f>
        <v/>
      </c>
      <c r="F425" s="710" t="str">
        <f t="array" aca="1" ref="F425" ca="1">IFERROR(INDEX(SBS!$C$1:$C$530,MATCH(C425,SBS!$A$1:$A$530,0)),"-")</f>
        <v>Bakeout System</v>
      </c>
      <c r="G425" s="791" t="s">
        <v>1877</v>
      </c>
      <c r="H425" s="716" t="s">
        <v>1878</v>
      </c>
      <c r="I425" s="743" t="s">
        <v>1879</v>
      </c>
      <c r="J425" s="744" t="s">
        <v>103</v>
      </c>
      <c r="K425" s="715" t="s">
        <v>72</v>
      </c>
      <c r="L425" s="716" t="s">
        <v>73</v>
      </c>
      <c r="M425" s="716" t="s">
        <v>119</v>
      </c>
      <c r="N425" s="717" t="s">
        <v>201</v>
      </c>
      <c r="O425" s="717" t="s">
        <v>76</v>
      </c>
      <c r="P425" s="717" t="s">
        <v>77</v>
      </c>
      <c r="Q425" s="717" t="s">
        <v>78</v>
      </c>
      <c r="R425" s="717" t="s">
        <v>410</v>
      </c>
      <c r="S425" s="802">
        <v>0.1</v>
      </c>
      <c r="T425" s="718">
        <f t="array" ref="T425">IFERROR(INDEX('Severity, Risk, and Probability'!$A$4:$A$8,MATCH(K425,'Severity, Risk, and Probability'!$B$4:$B$8,0)),"")</f>
        <v>3</v>
      </c>
      <c r="U425" s="718">
        <f t="array" ref="U425">IFERROR(INDEX('Severity, Risk, and Probability'!$A$4:$A$8,MATCH(L425,'Severity, Risk, and Probability'!$B$4:$B$8,0)),"")</f>
        <v>2</v>
      </c>
      <c r="V425" s="738">
        <v>0</v>
      </c>
      <c r="W425" s="718">
        <f t="array" ref="W425">IFERROR(MAX(INDEX('Severity, Risk, and Probability'!$A$13:$A$17,MATCH(M425,'Severity, Risk, and Probability'!$B$13:$B$17,0)),INDEX('Severity, Risk, and Probability'!$A$13:$A$17,MATCH(N425,'Severity, Risk, and Probability'!$C$13:$C$17,0)),INDEX('Severity, Risk, and Probability'!$A$13:$A$17,MATCH(O425,'Severity, Risk, and Probability'!$D$13:$D$17,0)),INDEX('Severity, Risk, and Probability'!$A$13:$A$17,MATCH(P425,'Severity, Risk, and Probability'!$E$13:$E$17,0)),INDEX('Severity, Risk, and Probability'!$A$13:$A$17,MATCH(Q425,'Severity, Risk, and Probability'!$F$13:$F$17,0))),"")</f>
        <v>1</v>
      </c>
      <c r="X425" s="720">
        <f t="array" ref="X425">IFERROR(INDEX('Severity, Risk, and Probability'!$A$20:$A$24,MATCH(R425,'Severity, Risk, and Probability'!$B$20:$B$24,0)),"")</f>
        <v>2</v>
      </c>
      <c r="Y425" s="718">
        <f t="shared" si="217"/>
        <v>3</v>
      </c>
      <c r="Z425" s="721">
        <f t="shared" si="218"/>
        <v>6</v>
      </c>
      <c r="AA425" s="722" t="s">
        <v>250</v>
      </c>
      <c r="AB425" s="723" t="str">
        <f t="array" aca="1" ref="AB425" ca="1">IFERROR(INDEX(SBS!$B$1:$B$530,MATCH(AA425,SBS!$A$1:$A$530,0)),"None")</f>
        <v>Bakeout PLC and Controls</v>
      </c>
      <c r="AC425" s="717"/>
      <c r="AD425" s="723" t="str">
        <f t="array" aca="1" ref="AD425" ca="1">IFERROR(INDEX(SBS!$B$1:$B$530,MATCH(AC425,SBS!$A$1:$A$530,0)),"None")</f>
        <v>None</v>
      </c>
      <c r="AE425" s="717"/>
      <c r="AF425" s="723" t="str">
        <f t="array" aca="1" ref="AF425" ca="1">IFERROR(INDEX(SBS!$B$1:$B$530,MATCH(AE425,SBS!$A$1:$A$530,0)),"None")</f>
        <v>None</v>
      </c>
      <c r="AG425" s="792" t="s">
        <v>1880</v>
      </c>
      <c r="AH425" s="752" t="s">
        <v>92</v>
      </c>
      <c r="AI425" s="745" t="s">
        <v>148</v>
      </c>
      <c r="AJ425" s="716"/>
      <c r="AK425" s="717"/>
      <c r="AL425" s="717"/>
      <c r="AM425" s="717"/>
      <c r="AN425" s="717"/>
      <c r="AO425" s="723" t="str">
        <f t="array" ref="AO425">IFERROR(MAX(INDEX('Severity, Risk, and Probability'!$A$13:$A$17,MATCH(AJ425,'Severity, Risk, and Probability'!$B$13:$B$17,0)),INDEX('Severity, Risk, and Probability'!$A$13:$A$17,MATCH(AK425,'Severity, Risk, and Probability'!$C$13:$C$17,0)),INDEX('Severity, Risk, and Probability'!$A$13:$A$17,MATCH(AM425,'Severity, Risk, and Probability'!$E$13:$E$17,0)),INDEX('Severity, Risk, and Probability'!$A$13:$A$17,MATCH(AN425,'Severity, Risk, and Probability'!$F$13:$F$17,0))),"")</f>
        <v/>
      </c>
      <c r="AP425" s="721" t="e">
        <f t="shared" ref="AP425:AP427" si="256">AO425*U425</f>
        <v>#VALUE!</v>
      </c>
      <c r="AQ425" s="768"/>
      <c r="AR425" s="728"/>
      <c r="AS425" s="801"/>
      <c r="AT425" s="770" t="s">
        <v>323</v>
      </c>
      <c r="AU425" s="771"/>
      <c r="AV425" s="746" t="str">
        <f t="shared" ref="AV425:AV466" si="257">IFERROR(LEFT(C425, FIND( "|", SUBSTITUTE( C425, ".", "|", 3 ) ) - 1 ),C425)</f>
        <v>1.3.3</v>
      </c>
      <c r="AW425" s="747" t="str">
        <f t="shared" ref="AW425:AW466" si="258">IFERROR(LEFT(C425, FIND( "|", SUBSTITUTE( C425, ".", "|", 4 ) ) - 1 ),C425)</f>
        <v>1.3.3.1</v>
      </c>
      <c r="AX425" s="734" t="e">
        <f t="shared" ref="AX425:AX444" ca="1" si="259">IF(AND(GTE(Y425,8),LT(AP425,8),NOT(ISBLANK(AA425))),AB425,"-")</f>
        <v>#NAME?</v>
      </c>
      <c r="AY425" s="734" t="e">
        <f t="shared" ref="AY425:AY444" ca="1" si="260">IF(AND(GTE(Y425,8),LT(AP425,8),NOT(ISBLANK(AD425))),AD425,"-")</f>
        <v>#NAME?</v>
      </c>
      <c r="AZ425" s="734" t="e">
        <f t="shared" ref="AZ425:AZ444" ca="1" si="261">IF(AND(GTE(Y425,8),LT(AP425,8),NOT(ISBLANK(AF425))),AF425,"-")</f>
        <v>#NAME?</v>
      </c>
      <c r="BA425" s="734" t="b">
        <f t="shared" si="253"/>
        <v>1</v>
      </c>
      <c r="BB425" s="734" t="b">
        <f t="array" ref="BB425">IF(($S425=0.1),TRUE,IF(NOT(ISBLANK(INDEX(Categories!E$4:E$32,MATCH($S425,Categories!$D$4:$D$32,0)))),K425=INDEX(Categories!E$4:E$32,MATCH($S425,Categories!$D$4:$D$32,0)),TRUE))</f>
        <v>1</v>
      </c>
      <c r="BC425" s="734" t="b">
        <f t="array" ref="BC425">IF(($S425=0.1),TRUE,IF(NOT(ISBLANK(INDEX(Categories!F$4:F$32,MATCH($S425,Categories!$D$4:$D$32,0)))),L425=INDEX(Categories!F$4:F$32,MATCH($S425,Categories!$D$4:$D$32,0)),TRUE))</f>
        <v>1</v>
      </c>
      <c r="BD425" s="734" t="b">
        <f t="array" ref="BD425">IF(($S425=0.1),TRUE,IF(NOT(ISBLANK(INDEX(Categories!G$4:G$32,MATCH($S425,Categories!$D$4:$D$32,0)))),M425=INDEX(Categories!G$4:G$32,MATCH($S425,Categories!$D$4:$D$32,0)),TRUE))</f>
        <v>1</v>
      </c>
      <c r="BE425" s="734" t="b">
        <f t="array" ref="BE425">IF(($S425=0.1),TRUE,IF(NOT(ISBLANK(INDEX(Categories!H$4:H$32,MATCH($S425,Categories!$D$4:$D$32,0)))),N425=INDEX(Categories!H$4:H$32,MATCH($S425,Categories!$D$4:$D$32,0)),TRUE))</f>
        <v>1</v>
      </c>
      <c r="BF425" s="734" t="b">
        <f t="array" ref="BF425">IF(($S425=0.1),TRUE,IF(NOT(ISBLANK(INDEX(Categories!I$4:I$32,MATCH($S425,Categories!$D$4:$D$32,0)))),O425=INDEX(Categories!I$4:I$32,MATCH($S425,Categories!$D$4:$D$32,0)),TRUE))</f>
        <v>1</v>
      </c>
      <c r="BG425" s="734" t="b">
        <f t="array" ref="BG425">IF(($S425=0.1),TRUE,IF(NOT(ISBLANK(INDEX(Categories!J$4:J$32,MATCH($S425,Categories!$D$4:$D$32,0)))),P425=INDEX(Categories!J$4:J$32,MATCH($S425,Categories!$D$4:$D$32,0)),TRUE))</f>
        <v>1</v>
      </c>
      <c r="BH425" s="734" t="b">
        <f t="array" ref="BH425">IF(($S425=0.1),TRUE,IF(NOT(ISBLANK(INDEX(Categories!K$4:K$32,MATCH($S425,Categories!$D$4:$D$32,0)))),Q425=INDEX(Categories!K$4:K$32,MATCH($S425,Categories!$D$4:$D$32,0)),TRUE))</f>
        <v>1</v>
      </c>
      <c r="BI425" s="734" t="b">
        <f t="array" ref="BI425">IF(($S425=0.1),TRUE,IF(NOT(ISBLANK(INDEX(Categories!L$4:L$32,MATCH($S425,Categories!$D$4:$D$32,0)))),R425=INDEX(Categories!L$4:L$32,MATCH($S425,Categories!$D$4:$D$32,0)),TRUE))</f>
        <v>1</v>
      </c>
      <c r="BJ425" s="734"/>
      <c r="BK425" s="734"/>
      <c r="BL425" s="708"/>
    </row>
    <row r="426" spans="1:64" s="895" customFormat="1" ht="70" customHeight="1">
      <c r="A426" s="708">
        <f t="shared" si="1"/>
        <v>5</v>
      </c>
      <c r="B426" s="708">
        <f t="shared" si="46"/>
        <v>421</v>
      </c>
      <c r="C426" s="717" t="s">
        <v>312</v>
      </c>
      <c r="D426" s="710" t="str">
        <f t="array" aca="1" ref="D426" ca="1">IFERROR(INDEX(SBS!$B$1:$B$530,MATCH(C426,SBS!$A$1:$A$530,0)),"-")</f>
        <v>Helium Skid &amp; Piping</v>
      </c>
      <c r="E426" s="710" t="str">
        <f t="array" aca="1" ref="E426" ca="1">IFERROR(INDEX(SBS!$F$1:$F$530,MATCH(C426,SBS!$A$1:$A$530,0)),"-")</f>
        <v/>
      </c>
      <c r="F426" s="710" t="str">
        <f t="array" aca="1" ref="F426" ca="1">IFERROR(INDEX(SBS!$C$1:$C$530,MATCH(C426,SBS!$A$1:$A$530,0)),"-")</f>
        <v>Bakeout System</v>
      </c>
      <c r="G426" s="742" t="s">
        <v>1881</v>
      </c>
      <c r="H426" s="716" t="s">
        <v>1882</v>
      </c>
      <c r="I426" s="716" t="s">
        <v>1883</v>
      </c>
      <c r="J426" s="744" t="s">
        <v>103</v>
      </c>
      <c r="K426" s="715" t="s">
        <v>73</v>
      </c>
      <c r="L426" s="716" t="s">
        <v>73</v>
      </c>
      <c r="M426" s="716"/>
      <c r="N426" s="717"/>
      <c r="O426" s="717"/>
      <c r="P426" s="717"/>
      <c r="Q426" s="717"/>
      <c r="R426" s="717"/>
      <c r="S426" s="717">
        <v>0.1</v>
      </c>
      <c r="T426" s="718">
        <f t="array" ref="T426">IFERROR(INDEX('Severity, Risk, and Probability'!$A$4:$A$8,MATCH(K426,'Severity, Risk, and Probability'!$B$4:$B$8,0)),"")</f>
        <v>2</v>
      </c>
      <c r="U426" s="718">
        <f t="array" ref="U426">IFERROR(INDEX('Severity, Risk, and Probability'!$A$4:$A$8,MATCH(L426,'Severity, Risk, and Probability'!$B$4:$B$8,0)),"")</f>
        <v>2</v>
      </c>
      <c r="V426" s="738" t="s">
        <v>2662</v>
      </c>
      <c r="W426" s="718" t="str">
        <f t="array" ref="W426">IFERROR(MAX(INDEX('Severity, Risk, and Probability'!$A$13:$A$17,MATCH(M426,'Severity, Risk, and Probability'!$B$13:$B$17,0)),INDEX('Severity, Risk, and Probability'!$A$13:$A$17,MATCH(N426,'Severity, Risk, and Probability'!$C$13:$C$17,0)),INDEX('Severity, Risk, and Probability'!$A$13:$A$17,MATCH(O426,'Severity, Risk, and Probability'!$D$13:$D$17,0)),INDEX('Severity, Risk, and Probability'!$A$13:$A$17,MATCH(P426,'Severity, Risk, and Probability'!$E$13:$E$17,0)),INDEX('Severity, Risk, and Probability'!$A$13:$A$17,MATCH(Q426,'Severity, Risk, and Probability'!$F$13:$F$17,0))),"")</f>
        <v/>
      </c>
      <c r="X426" s="720" t="str">
        <f t="array" ref="X426">IFERROR(INDEX('Severity, Risk, and Probability'!$A$20:$A$24,MATCH(R426,'Severity, Risk, and Probability'!$B$20:$B$24,0)),"")</f>
        <v/>
      </c>
      <c r="Y426" s="718" t="e">
        <f t="shared" si="217"/>
        <v>#VALUE!</v>
      </c>
      <c r="Z426" s="721" t="e">
        <f t="shared" si="218"/>
        <v>#VALUE!</v>
      </c>
      <c r="AA426" s="722" t="s">
        <v>312</v>
      </c>
      <c r="AB426" s="723" t="str">
        <f t="array" aca="1" ref="AB426" ca="1">IFERROR(INDEX(SBS!$B$1:$B$530,MATCH(AA426,SBS!$A$1:$A$530,0)),"None")</f>
        <v>Helium Skid &amp; Piping</v>
      </c>
      <c r="AC426" s="717"/>
      <c r="AD426" s="723" t="str">
        <f t="array" aca="1" ref="AD426" ca="1">IFERROR(INDEX(SBS!$B$1:$B$530,MATCH(AC426,SBS!$A$1:$A$530,0)),"None")</f>
        <v>None</v>
      </c>
      <c r="AE426" s="717"/>
      <c r="AF426" s="723" t="str">
        <f t="array" aca="1" ref="AF426" ca="1">IFERROR(INDEX(SBS!$B$1:$B$530,MATCH(AE426,SBS!$A$1:$A$530,0)),"None")</f>
        <v>None</v>
      </c>
      <c r="AG426" s="716"/>
      <c r="AH426" s="752" t="s">
        <v>84</v>
      </c>
      <c r="AI426" s="745" t="s">
        <v>148</v>
      </c>
      <c r="AJ426" s="716"/>
      <c r="AK426" s="717"/>
      <c r="AL426" s="717"/>
      <c r="AM426" s="717"/>
      <c r="AN426" s="717"/>
      <c r="AO426" s="723" t="str">
        <f t="array" ref="AO426">IFERROR(MAX(INDEX('Severity, Risk, and Probability'!$A$13:$A$17,MATCH(AJ426,'Severity, Risk, and Probability'!$B$13:$B$17,0)),INDEX('Severity, Risk, and Probability'!$A$13:$A$17,MATCH(AK426,'Severity, Risk, and Probability'!$C$13:$C$17,0)),INDEX('Severity, Risk, and Probability'!$A$13:$A$17,MATCH(AM426,'Severity, Risk, and Probability'!$E$13:$E$17,0)),INDEX('Severity, Risk, and Probability'!$A$13:$A$17,MATCH(AN426,'Severity, Risk, and Probability'!$F$13:$F$17,0))),"")</f>
        <v/>
      </c>
      <c r="AP426" s="721" t="e">
        <f t="shared" si="256"/>
        <v>#VALUE!</v>
      </c>
      <c r="AQ426" s="768"/>
      <c r="AR426" s="728" t="s">
        <v>84</v>
      </c>
      <c r="AS426" s="801"/>
      <c r="AT426" s="770" t="s">
        <v>323</v>
      </c>
      <c r="AU426" s="771"/>
      <c r="AV426" s="746" t="str">
        <f t="shared" si="257"/>
        <v>1.3.3</v>
      </c>
      <c r="AW426" s="747" t="str">
        <f t="shared" si="258"/>
        <v>1.3.3.1</v>
      </c>
      <c r="AX426" s="734" t="e">
        <f t="shared" ca="1" si="259"/>
        <v>#NAME?</v>
      </c>
      <c r="AY426" s="734" t="e">
        <f t="shared" ca="1" si="260"/>
        <v>#NAME?</v>
      </c>
      <c r="AZ426" s="734" t="e">
        <f t="shared" ca="1" si="261"/>
        <v>#NAME?</v>
      </c>
      <c r="BA426" s="734" t="b">
        <f t="shared" si="253"/>
        <v>1</v>
      </c>
      <c r="BB426" s="734" t="b">
        <f t="array" ref="BB426">IF(($S426=0.1),TRUE,IF(NOT(ISBLANK(INDEX(Categories!E$4:E$32,MATCH($S426,Categories!$D$4:$D$32,0)))),K426=INDEX(Categories!E$4:E$32,MATCH($S426,Categories!$D$4:$D$32,0)),TRUE))</f>
        <v>1</v>
      </c>
      <c r="BC426" s="734" t="b">
        <f t="array" ref="BC426">IF(($S426=0.1),TRUE,IF(NOT(ISBLANK(INDEX(Categories!F$4:F$32,MATCH($S426,Categories!$D$4:$D$32,0)))),L426=INDEX(Categories!F$4:F$32,MATCH($S426,Categories!$D$4:$D$32,0)),TRUE))</f>
        <v>1</v>
      </c>
      <c r="BD426" s="734" t="b">
        <f t="array" ref="BD426">IF(($S426=0.1),TRUE,IF(NOT(ISBLANK(INDEX(Categories!G$4:G$32,MATCH($S426,Categories!$D$4:$D$32,0)))),M426=INDEX(Categories!G$4:G$32,MATCH($S426,Categories!$D$4:$D$32,0)),TRUE))</f>
        <v>1</v>
      </c>
      <c r="BE426" s="734" t="b">
        <f t="array" ref="BE426">IF(($S426=0.1),TRUE,IF(NOT(ISBLANK(INDEX(Categories!H$4:H$32,MATCH($S426,Categories!$D$4:$D$32,0)))),N426=INDEX(Categories!H$4:H$32,MATCH($S426,Categories!$D$4:$D$32,0)),TRUE))</f>
        <v>1</v>
      </c>
      <c r="BF426" s="734" t="b">
        <f t="array" ref="BF426">IF(($S426=0.1),TRUE,IF(NOT(ISBLANK(INDEX(Categories!I$4:I$32,MATCH($S426,Categories!$D$4:$D$32,0)))),O426=INDEX(Categories!I$4:I$32,MATCH($S426,Categories!$D$4:$D$32,0)),TRUE))</f>
        <v>1</v>
      </c>
      <c r="BG426" s="734" t="b">
        <f t="array" ref="BG426">IF(($S426=0.1),TRUE,IF(NOT(ISBLANK(INDEX(Categories!J$4:J$32,MATCH($S426,Categories!$D$4:$D$32,0)))),P426=INDEX(Categories!J$4:J$32,MATCH($S426,Categories!$D$4:$D$32,0)),TRUE))</f>
        <v>1</v>
      </c>
      <c r="BH426" s="734" t="b">
        <f t="array" ref="BH426">IF(($S426=0.1),TRUE,IF(NOT(ISBLANK(INDEX(Categories!K$4:K$32,MATCH($S426,Categories!$D$4:$D$32,0)))),Q426=INDEX(Categories!K$4:K$32,MATCH($S426,Categories!$D$4:$D$32,0)),TRUE))</f>
        <v>1</v>
      </c>
      <c r="BI426" s="734" t="b">
        <f t="array" ref="BI426">IF(($S426=0.1),TRUE,IF(NOT(ISBLANK(INDEX(Categories!L$4:L$32,MATCH($S426,Categories!$D$4:$D$32,0)))),R426=INDEX(Categories!L$4:L$32,MATCH($S426,Categories!$D$4:$D$32,0)),TRUE))</f>
        <v>1</v>
      </c>
      <c r="BJ426" s="734"/>
      <c r="BK426" s="734"/>
      <c r="BL426" s="708"/>
    </row>
    <row r="427" spans="1:64" s="895" customFormat="1" ht="70" customHeight="1">
      <c r="A427" s="708">
        <f t="shared" si="1"/>
        <v>5</v>
      </c>
      <c r="B427" s="708">
        <f t="shared" si="46"/>
        <v>422</v>
      </c>
      <c r="C427" s="717" t="s">
        <v>312</v>
      </c>
      <c r="D427" s="710" t="str">
        <f t="array" aca="1" ref="D427" ca="1">IFERROR(INDEX(SBS!$B$1:$B$530,MATCH(C427,SBS!$A$1:$A$530,0)),"-")</f>
        <v>Helium Skid &amp; Piping</v>
      </c>
      <c r="E427" s="710" t="str">
        <f t="array" aca="1" ref="E427" ca="1">IFERROR(INDEX(SBS!$F$1:$F$530,MATCH(C427,SBS!$A$1:$A$530,0)),"-")</f>
        <v/>
      </c>
      <c r="F427" s="710" t="str">
        <f t="array" aca="1" ref="F427" ca="1">IFERROR(INDEX(SBS!$C$1:$C$530,MATCH(C427,SBS!$A$1:$A$530,0)),"-")</f>
        <v>Bakeout System</v>
      </c>
      <c r="G427" s="791" t="s">
        <v>1884</v>
      </c>
      <c r="H427" s="716" t="s">
        <v>915</v>
      </c>
      <c r="I427" s="743" t="s">
        <v>1885</v>
      </c>
      <c r="J427" s="744" t="s">
        <v>103</v>
      </c>
      <c r="K427" s="715" t="s">
        <v>72</v>
      </c>
      <c r="L427" s="716" t="s">
        <v>73</v>
      </c>
      <c r="M427" s="716" t="s">
        <v>119</v>
      </c>
      <c r="N427" s="717" t="s">
        <v>201</v>
      </c>
      <c r="O427" s="717" t="s">
        <v>76</v>
      </c>
      <c r="P427" s="717" t="s">
        <v>77</v>
      </c>
      <c r="Q427" s="717" t="s">
        <v>78</v>
      </c>
      <c r="R427" s="717" t="s">
        <v>410</v>
      </c>
      <c r="S427" s="717">
        <v>0.1</v>
      </c>
      <c r="T427" s="718">
        <f t="array" ref="T427">IFERROR(INDEX('Severity, Risk, and Probability'!$A$4:$A$8,MATCH(K427,'Severity, Risk, and Probability'!$B$4:$B$8,0)),"")</f>
        <v>3</v>
      </c>
      <c r="U427" s="718">
        <f t="array" ref="U427">IFERROR(INDEX('Severity, Risk, and Probability'!$A$4:$A$8,MATCH(L427,'Severity, Risk, and Probability'!$B$4:$B$8,0)),"")</f>
        <v>2</v>
      </c>
      <c r="V427" s="738">
        <v>0</v>
      </c>
      <c r="W427" s="718">
        <f t="array" ref="W427">IFERROR(MAX(INDEX('Severity, Risk, and Probability'!$A$13:$A$17,MATCH(M427,'Severity, Risk, and Probability'!$B$13:$B$17,0)),INDEX('Severity, Risk, and Probability'!$A$13:$A$17,MATCH(N427,'Severity, Risk, and Probability'!$C$13:$C$17,0)),INDEX('Severity, Risk, and Probability'!$A$13:$A$17,MATCH(O427,'Severity, Risk, and Probability'!$D$13:$D$17,0)),INDEX('Severity, Risk, and Probability'!$A$13:$A$17,MATCH(P427,'Severity, Risk, and Probability'!$E$13:$E$17,0)),INDEX('Severity, Risk, and Probability'!$A$13:$A$17,MATCH(Q427,'Severity, Risk, and Probability'!$F$13:$F$17,0))),"")</f>
        <v>1</v>
      </c>
      <c r="X427" s="720">
        <f t="array" ref="X427">IFERROR(INDEX('Severity, Risk, and Probability'!$A$20:$A$24,MATCH(R427,'Severity, Risk, and Probability'!$B$20:$B$24,0)),"")</f>
        <v>2</v>
      </c>
      <c r="Y427" s="718">
        <f t="shared" si="217"/>
        <v>3</v>
      </c>
      <c r="Z427" s="721">
        <f t="shared" si="218"/>
        <v>6</v>
      </c>
      <c r="AA427" s="722" t="s">
        <v>312</v>
      </c>
      <c r="AB427" s="723" t="str">
        <f t="array" aca="1" ref="AB427" ca="1">IFERROR(INDEX(SBS!$B$1:$B$530,MATCH(AA427,SBS!$A$1:$A$530,0)),"None")</f>
        <v>Helium Skid &amp; Piping</v>
      </c>
      <c r="AC427" s="717"/>
      <c r="AD427" s="723" t="str">
        <f t="array" aca="1" ref="AD427" ca="1">IFERROR(INDEX(SBS!$B$1:$B$530,MATCH(AC427,SBS!$A$1:$A$530,0)),"None")</f>
        <v>None</v>
      </c>
      <c r="AE427" s="717"/>
      <c r="AF427" s="723" t="str">
        <f t="array" aca="1" ref="AF427" ca="1">IFERROR(INDEX(SBS!$B$1:$B$530,MATCH(AE427,SBS!$A$1:$A$530,0)),"None")</f>
        <v>None</v>
      </c>
      <c r="AG427" s="795"/>
      <c r="AH427" s="752" t="s">
        <v>84</v>
      </c>
      <c r="AI427" s="745" t="s">
        <v>148</v>
      </c>
      <c r="AJ427" s="716"/>
      <c r="AK427" s="717"/>
      <c r="AL427" s="717"/>
      <c r="AM427" s="717"/>
      <c r="AN427" s="717"/>
      <c r="AO427" s="723" t="str">
        <f t="array" ref="AO427">IFERROR(MAX(INDEX('Severity, Risk, and Probability'!$A$13:$A$17,MATCH(AJ427,'Severity, Risk, and Probability'!$B$13:$B$17,0)),INDEX('Severity, Risk, and Probability'!$A$13:$A$17,MATCH(AK427,'Severity, Risk, and Probability'!$C$13:$C$17,0)),INDEX('Severity, Risk, and Probability'!$A$13:$A$17,MATCH(AM427,'Severity, Risk, and Probability'!$E$13:$E$17,0)),INDEX('Severity, Risk, and Probability'!$A$13:$A$17,MATCH(AN427,'Severity, Risk, and Probability'!$F$13:$F$17,0))),"")</f>
        <v/>
      </c>
      <c r="AP427" s="721" t="e">
        <f t="shared" si="256"/>
        <v>#VALUE!</v>
      </c>
      <c r="AQ427" s="768"/>
      <c r="AR427" s="728" t="s">
        <v>84</v>
      </c>
      <c r="AS427" s="801"/>
      <c r="AT427" s="770" t="s">
        <v>323</v>
      </c>
      <c r="AU427" s="771"/>
      <c r="AV427" s="746" t="str">
        <f t="shared" si="257"/>
        <v>1.3.3</v>
      </c>
      <c r="AW427" s="747" t="str">
        <f t="shared" si="258"/>
        <v>1.3.3.1</v>
      </c>
      <c r="AX427" s="734" t="e">
        <f t="shared" ca="1" si="259"/>
        <v>#NAME?</v>
      </c>
      <c r="AY427" s="734" t="e">
        <f t="shared" ca="1" si="260"/>
        <v>#NAME?</v>
      </c>
      <c r="AZ427" s="734" t="e">
        <f t="shared" ca="1" si="261"/>
        <v>#NAME?</v>
      </c>
      <c r="BA427" s="734" t="b">
        <f t="shared" si="253"/>
        <v>1</v>
      </c>
      <c r="BB427" s="734" t="b">
        <f t="array" ref="BB427">IF(($S427=0.1),TRUE,IF(NOT(ISBLANK(INDEX(Categories!E$4:E$32,MATCH($S427,Categories!$D$4:$D$32,0)))),K427=INDEX(Categories!E$4:E$32,MATCH($S427,Categories!$D$4:$D$32,0)),TRUE))</f>
        <v>1</v>
      </c>
      <c r="BC427" s="734" t="b">
        <f t="array" ref="BC427">IF(($S427=0.1),TRUE,IF(NOT(ISBLANK(INDEX(Categories!F$4:F$32,MATCH($S427,Categories!$D$4:$D$32,0)))),L427=INDEX(Categories!F$4:F$32,MATCH($S427,Categories!$D$4:$D$32,0)),TRUE))</f>
        <v>1</v>
      </c>
      <c r="BD427" s="734" t="b">
        <f t="array" ref="BD427">IF(($S427=0.1),TRUE,IF(NOT(ISBLANK(INDEX(Categories!G$4:G$32,MATCH($S427,Categories!$D$4:$D$32,0)))),M427=INDEX(Categories!G$4:G$32,MATCH($S427,Categories!$D$4:$D$32,0)),TRUE))</f>
        <v>1</v>
      </c>
      <c r="BE427" s="734" t="b">
        <f t="array" ref="BE427">IF(($S427=0.1),TRUE,IF(NOT(ISBLANK(INDEX(Categories!H$4:H$32,MATCH($S427,Categories!$D$4:$D$32,0)))),N427=INDEX(Categories!H$4:H$32,MATCH($S427,Categories!$D$4:$D$32,0)),TRUE))</f>
        <v>1</v>
      </c>
      <c r="BF427" s="734" t="b">
        <f t="array" ref="BF427">IF(($S427=0.1),TRUE,IF(NOT(ISBLANK(INDEX(Categories!I$4:I$32,MATCH($S427,Categories!$D$4:$D$32,0)))),O427=INDEX(Categories!I$4:I$32,MATCH($S427,Categories!$D$4:$D$32,0)),TRUE))</f>
        <v>1</v>
      </c>
      <c r="BG427" s="734" t="b">
        <f t="array" ref="BG427">IF(($S427=0.1),TRUE,IF(NOT(ISBLANK(INDEX(Categories!J$4:J$32,MATCH($S427,Categories!$D$4:$D$32,0)))),P427=INDEX(Categories!J$4:J$32,MATCH($S427,Categories!$D$4:$D$32,0)),TRUE))</f>
        <v>1</v>
      </c>
      <c r="BH427" s="734" t="b">
        <f t="array" ref="BH427">IF(($S427=0.1),TRUE,IF(NOT(ISBLANK(INDEX(Categories!K$4:K$32,MATCH($S427,Categories!$D$4:$D$32,0)))),Q427=INDEX(Categories!K$4:K$32,MATCH($S427,Categories!$D$4:$D$32,0)),TRUE))</f>
        <v>1</v>
      </c>
      <c r="BI427" s="734" t="b">
        <f t="array" ref="BI427">IF(($S427=0.1),TRUE,IF(NOT(ISBLANK(INDEX(Categories!L$4:L$32,MATCH($S427,Categories!$D$4:$D$32,0)))),R427=INDEX(Categories!L$4:L$32,MATCH($S427,Categories!$D$4:$D$32,0)),TRUE))</f>
        <v>1</v>
      </c>
      <c r="BJ427" s="734"/>
      <c r="BK427" s="734"/>
      <c r="BL427" s="708"/>
    </row>
    <row r="428" spans="1:64" s="895" customFormat="1" ht="70" customHeight="1">
      <c r="A428" s="708">
        <f t="shared" si="1"/>
        <v>5</v>
      </c>
      <c r="B428" s="708">
        <f t="shared" si="46"/>
        <v>423</v>
      </c>
      <c r="C428" s="717" t="s">
        <v>312</v>
      </c>
      <c r="D428" s="710" t="str">
        <f t="array" aca="1" ref="D428" ca="1">IFERROR(INDEX(SBS!$B$1:$B$530,MATCH(C428,SBS!$A$1:$A$530,0)),"-")</f>
        <v>Helium Skid &amp; Piping</v>
      </c>
      <c r="E428" s="710" t="str">
        <f t="array" aca="1" ref="E428" ca="1">IFERROR(INDEX(SBS!$F$1:$F$530,MATCH(C428,SBS!$A$1:$A$530,0)),"-")</f>
        <v/>
      </c>
      <c r="F428" s="710" t="str">
        <f t="array" aca="1" ref="F428" ca="1">IFERROR(INDEX(SBS!$C$1:$C$530,MATCH(C428,SBS!$A$1:$A$530,0)),"-")</f>
        <v>Bakeout System</v>
      </c>
      <c r="G428" s="791" t="s">
        <v>1886</v>
      </c>
      <c r="H428" s="909" t="s">
        <v>915</v>
      </c>
      <c r="I428" s="743" t="s">
        <v>1887</v>
      </c>
      <c r="J428" s="744" t="s">
        <v>103</v>
      </c>
      <c r="K428" s="715" t="s">
        <v>72</v>
      </c>
      <c r="L428" s="716" t="s">
        <v>73</v>
      </c>
      <c r="M428" s="716" t="s">
        <v>119</v>
      </c>
      <c r="N428" s="717" t="s">
        <v>201</v>
      </c>
      <c r="O428" s="717" t="s">
        <v>76</v>
      </c>
      <c r="P428" s="717" t="s">
        <v>77</v>
      </c>
      <c r="Q428" s="717" t="s">
        <v>78</v>
      </c>
      <c r="R428" s="717" t="s">
        <v>410</v>
      </c>
      <c r="S428" s="717">
        <v>0.1</v>
      </c>
      <c r="T428" s="718">
        <f t="array" ref="T428">IFERROR(INDEX('Severity, Risk, and Probability'!$A$4:$A$8,MATCH(K428,'Severity, Risk, and Probability'!$B$4:$B$8,0)),"")</f>
        <v>3</v>
      </c>
      <c r="U428" s="718">
        <f t="array" ref="U428">IFERROR(INDEX('Severity, Risk, and Probability'!$A$4:$A$8,MATCH(L428,'Severity, Risk, and Probability'!$B$4:$B$8,0)),"")</f>
        <v>2</v>
      </c>
      <c r="V428" s="738">
        <v>0</v>
      </c>
      <c r="W428" s="718">
        <f t="array" ref="W428">IFERROR(MAX(INDEX('Severity, Risk, and Probability'!$A$13:$A$17,MATCH(M428,'Severity, Risk, and Probability'!$B$13:$B$17,0)),INDEX('Severity, Risk, and Probability'!$A$13:$A$17,MATCH(N428,'Severity, Risk, and Probability'!$C$13:$C$17,0)),INDEX('Severity, Risk, and Probability'!$A$13:$A$17,MATCH(O428,'Severity, Risk, and Probability'!$D$13:$D$17,0)),INDEX('Severity, Risk, and Probability'!$A$13:$A$17,MATCH(P428,'Severity, Risk, and Probability'!$E$13:$E$17,0)),INDEX('Severity, Risk, and Probability'!$A$13:$A$17,MATCH(Q428,'Severity, Risk, and Probability'!$F$13:$F$17,0))),"")</f>
        <v>1</v>
      </c>
      <c r="X428" s="720">
        <f t="array" ref="X428">IFERROR(INDEX('Severity, Risk, and Probability'!$A$20:$A$24,MATCH(R428,'Severity, Risk, and Probability'!$B$20:$B$24,0)),"")</f>
        <v>2</v>
      </c>
      <c r="Y428" s="718">
        <f t="shared" si="217"/>
        <v>3</v>
      </c>
      <c r="Z428" s="721">
        <f t="shared" si="218"/>
        <v>6</v>
      </c>
      <c r="AA428" s="722" t="s">
        <v>312</v>
      </c>
      <c r="AB428" s="723" t="str">
        <f t="array" aca="1" ref="AB428" ca="1">IFERROR(INDEX(SBS!$B$1:$B$530,MATCH(AA428,SBS!$A$1:$A$530,0)),"None")</f>
        <v>Helium Skid &amp; Piping</v>
      </c>
      <c r="AC428" s="717"/>
      <c r="AD428" s="723" t="str">
        <f t="array" aca="1" ref="AD428" ca="1">IFERROR(INDEX(SBS!$B$1:$B$530,MATCH(AC428,SBS!$A$1:$A$530,0)),"None")</f>
        <v>None</v>
      </c>
      <c r="AE428" s="717"/>
      <c r="AF428" s="723" t="str">
        <f t="array" aca="1" ref="AF428" ca="1">IFERROR(INDEX(SBS!$B$1:$B$530,MATCH(AE428,SBS!$A$1:$A$530,0)),"None")</f>
        <v>None</v>
      </c>
      <c r="AG428" s="743" t="s">
        <v>1888</v>
      </c>
      <c r="AH428" s="752" t="s">
        <v>84</v>
      </c>
      <c r="AI428" s="745" t="s">
        <v>148</v>
      </c>
      <c r="AJ428" s="716"/>
      <c r="AK428" s="717"/>
      <c r="AL428" s="717"/>
      <c r="AM428" s="717"/>
      <c r="AN428" s="717"/>
      <c r="AO428" s="723"/>
      <c r="AP428" s="721"/>
      <c r="AQ428" s="768"/>
      <c r="AR428" s="728"/>
      <c r="AS428" s="801"/>
      <c r="AT428" s="770" t="s">
        <v>323</v>
      </c>
      <c r="AU428" s="771"/>
      <c r="AV428" s="746" t="str">
        <f t="shared" si="257"/>
        <v>1.3.3</v>
      </c>
      <c r="AW428" s="747" t="str">
        <f t="shared" si="258"/>
        <v>1.3.3.1</v>
      </c>
      <c r="AX428" s="734" t="e">
        <f t="shared" ca="1" si="259"/>
        <v>#NAME?</v>
      </c>
      <c r="AY428" s="734" t="e">
        <f t="shared" ca="1" si="260"/>
        <v>#NAME?</v>
      </c>
      <c r="AZ428" s="734" t="e">
        <f t="shared" ca="1" si="261"/>
        <v>#NAME?</v>
      </c>
      <c r="BA428" s="734" t="b">
        <f t="shared" si="253"/>
        <v>1</v>
      </c>
      <c r="BB428" s="734" t="b">
        <f t="array" ref="BB428">IF(($S428=0.1),TRUE,IF(NOT(ISBLANK(INDEX(Categories!E$4:E$32,MATCH($S428,Categories!$D$4:$D$32,0)))),K428=INDEX(Categories!E$4:E$32,MATCH($S428,Categories!$D$4:$D$32,0)),TRUE))</f>
        <v>1</v>
      </c>
      <c r="BC428" s="734" t="b">
        <f t="array" ref="BC428">IF(($S428=0.1),TRUE,IF(NOT(ISBLANK(INDEX(Categories!F$4:F$32,MATCH($S428,Categories!$D$4:$D$32,0)))),L428=INDEX(Categories!F$4:F$32,MATCH($S428,Categories!$D$4:$D$32,0)),TRUE))</f>
        <v>1</v>
      </c>
      <c r="BD428" s="734" t="b">
        <f t="array" ref="BD428">IF(($S428=0.1),TRUE,IF(NOT(ISBLANK(INDEX(Categories!G$4:G$32,MATCH($S428,Categories!$D$4:$D$32,0)))),M428=INDEX(Categories!G$4:G$32,MATCH($S428,Categories!$D$4:$D$32,0)),TRUE))</f>
        <v>1</v>
      </c>
      <c r="BE428" s="734" t="b">
        <f t="array" ref="BE428">IF(($S428=0.1),TRUE,IF(NOT(ISBLANK(INDEX(Categories!H$4:H$32,MATCH($S428,Categories!$D$4:$D$32,0)))),N428=INDEX(Categories!H$4:H$32,MATCH($S428,Categories!$D$4:$D$32,0)),TRUE))</f>
        <v>1</v>
      </c>
      <c r="BF428" s="734" t="b">
        <f t="array" ref="BF428">IF(($S428=0.1),TRUE,IF(NOT(ISBLANK(INDEX(Categories!I$4:I$32,MATCH($S428,Categories!$D$4:$D$32,0)))),O428=INDEX(Categories!I$4:I$32,MATCH($S428,Categories!$D$4:$D$32,0)),TRUE))</f>
        <v>1</v>
      </c>
      <c r="BG428" s="734" t="b">
        <f t="array" ref="BG428">IF(($S428=0.1),TRUE,IF(NOT(ISBLANK(INDEX(Categories!J$4:J$32,MATCH($S428,Categories!$D$4:$D$32,0)))),P428=INDEX(Categories!J$4:J$32,MATCH($S428,Categories!$D$4:$D$32,0)),TRUE))</f>
        <v>1</v>
      </c>
      <c r="BH428" s="734" t="b">
        <f t="array" ref="BH428">IF(($S428=0.1),TRUE,IF(NOT(ISBLANK(INDEX(Categories!K$4:K$32,MATCH($S428,Categories!$D$4:$D$32,0)))),Q428=INDEX(Categories!K$4:K$32,MATCH($S428,Categories!$D$4:$D$32,0)),TRUE))</f>
        <v>1</v>
      </c>
      <c r="BI428" s="734" t="b">
        <f t="array" ref="BI428">IF(($S428=0.1),TRUE,IF(NOT(ISBLANK(INDEX(Categories!L$4:L$32,MATCH($S428,Categories!$D$4:$D$32,0)))),R428=INDEX(Categories!L$4:L$32,MATCH($S428,Categories!$D$4:$D$32,0)),TRUE))</f>
        <v>1</v>
      </c>
      <c r="BJ428" s="734"/>
      <c r="BK428" s="734"/>
      <c r="BL428" s="708"/>
    </row>
    <row r="429" spans="1:64" s="895" customFormat="1" ht="70" customHeight="1">
      <c r="A429" s="708">
        <f t="shared" si="1"/>
        <v>5</v>
      </c>
      <c r="B429" s="708">
        <f t="shared" si="46"/>
        <v>424</v>
      </c>
      <c r="C429" s="717" t="s">
        <v>312</v>
      </c>
      <c r="D429" s="710" t="str">
        <f t="array" aca="1" ref="D429" ca="1">IFERROR(INDEX(SBS!$B$1:$B$530,MATCH(C429,SBS!$A$1:$A$530,0)),"-")</f>
        <v>Helium Skid &amp; Piping</v>
      </c>
      <c r="E429" s="710" t="str">
        <f t="array" aca="1" ref="E429" ca="1">IFERROR(INDEX(SBS!$F$1:$F$530,MATCH(C429,SBS!$A$1:$A$530,0)),"-")</f>
        <v/>
      </c>
      <c r="F429" s="710" t="str">
        <f t="array" aca="1" ref="F429" ca="1">IFERROR(INDEX(SBS!$C$1:$C$530,MATCH(C429,SBS!$A$1:$A$530,0)),"-")</f>
        <v>Bakeout System</v>
      </c>
      <c r="G429" s="742" t="s">
        <v>1889</v>
      </c>
      <c r="H429" s="909" t="s">
        <v>1890</v>
      </c>
      <c r="I429" s="743" t="s">
        <v>1891</v>
      </c>
      <c r="J429" s="744" t="s">
        <v>103</v>
      </c>
      <c r="K429" s="715" t="s">
        <v>72</v>
      </c>
      <c r="L429" s="716" t="s">
        <v>73</v>
      </c>
      <c r="M429" s="716" t="s">
        <v>119</v>
      </c>
      <c r="N429" s="717" t="s">
        <v>201</v>
      </c>
      <c r="O429" s="717" t="s">
        <v>76</v>
      </c>
      <c r="P429" s="717" t="s">
        <v>77</v>
      </c>
      <c r="Q429" s="717" t="s">
        <v>78</v>
      </c>
      <c r="R429" s="717" t="s">
        <v>410</v>
      </c>
      <c r="S429" s="717">
        <v>0.1</v>
      </c>
      <c r="T429" s="718">
        <f t="array" ref="T429">IFERROR(INDEX('Severity, Risk, and Probability'!$A$4:$A$8,MATCH(K429,'Severity, Risk, and Probability'!$B$4:$B$8,0)),"")</f>
        <v>3</v>
      </c>
      <c r="U429" s="718">
        <f t="array" ref="U429">IFERROR(INDEX('Severity, Risk, and Probability'!$A$4:$A$8,MATCH(L429,'Severity, Risk, and Probability'!$B$4:$B$8,0)),"")</f>
        <v>2</v>
      </c>
      <c r="V429" s="738">
        <v>0</v>
      </c>
      <c r="W429" s="718">
        <f t="array" ref="W429">IFERROR(MAX(INDEX('Severity, Risk, and Probability'!$A$13:$A$17,MATCH(M429,'Severity, Risk, and Probability'!$B$13:$B$17,0)),INDEX('Severity, Risk, and Probability'!$A$13:$A$17,MATCH(N429,'Severity, Risk, and Probability'!$C$13:$C$17,0)),INDEX('Severity, Risk, and Probability'!$A$13:$A$17,MATCH(O429,'Severity, Risk, and Probability'!$D$13:$D$17,0)),INDEX('Severity, Risk, and Probability'!$A$13:$A$17,MATCH(P429,'Severity, Risk, and Probability'!$E$13:$E$17,0)),INDEX('Severity, Risk, and Probability'!$A$13:$A$17,MATCH(Q429,'Severity, Risk, and Probability'!$F$13:$F$17,0))),"")</f>
        <v>1</v>
      </c>
      <c r="X429" s="720">
        <f t="array" ref="X429">IFERROR(INDEX('Severity, Risk, and Probability'!$A$20:$A$24,MATCH(R429,'Severity, Risk, and Probability'!$B$20:$B$24,0)),"")</f>
        <v>2</v>
      </c>
      <c r="Y429" s="718">
        <f t="shared" si="217"/>
        <v>3</v>
      </c>
      <c r="Z429" s="721">
        <f t="shared" si="218"/>
        <v>6</v>
      </c>
      <c r="AA429" s="722" t="s">
        <v>312</v>
      </c>
      <c r="AB429" s="723" t="str">
        <f t="array" aca="1" ref="AB429" ca="1">IFERROR(INDEX(SBS!$B$1:$B$530,MATCH(AA429,SBS!$A$1:$A$530,0)),"None")</f>
        <v>Helium Skid &amp; Piping</v>
      </c>
      <c r="AC429" s="717"/>
      <c r="AD429" s="723" t="str">
        <f t="array" aca="1" ref="AD429" ca="1">IFERROR(INDEX(SBS!$B$1:$B$530,MATCH(AC429,SBS!$A$1:$A$530,0)),"None")</f>
        <v>None</v>
      </c>
      <c r="AE429" s="717"/>
      <c r="AF429" s="723" t="str">
        <f t="array" aca="1" ref="AF429" ca="1">IFERROR(INDEX(SBS!$B$1:$B$530,MATCH(AE429,SBS!$A$1:$A$530,0)),"None")</f>
        <v>None</v>
      </c>
      <c r="AG429" s="743" t="s">
        <v>1892</v>
      </c>
      <c r="AH429" s="752" t="s">
        <v>84</v>
      </c>
      <c r="AI429" s="745" t="s">
        <v>148</v>
      </c>
      <c r="AJ429" s="716"/>
      <c r="AK429" s="717"/>
      <c r="AL429" s="717"/>
      <c r="AM429" s="717"/>
      <c r="AN429" s="717"/>
      <c r="AO429" s="723" t="str">
        <f t="array" ref="AO429">IFERROR(MAX(INDEX('Severity, Risk, and Probability'!$A$13:$A$17,MATCH(AJ429,'Severity, Risk, and Probability'!$B$13:$B$17,0)),INDEX('Severity, Risk, and Probability'!$A$13:$A$17,MATCH(AK429,'Severity, Risk, and Probability'!$C$13:$C$17,0)),INDEX('Severity, Risk, and Probability'!$A$13:$A$17,MATCH(AM429,'Severity, Risk, and Probability'!$E$13:$E$17,0)),INDEX('Severity, Risk, and Probability'!$A$13:$A$17,MATCH(AN429,'Severity, Risk, and Probability'!$F$13:$F$17,0))),"")</f>
        <v/>
      </c>
      <c r="AP429" s="721" t="e">
        <f>AO429*U429</f>
        <v>#VALUE!</v>
      </c>
      <c r="AQ429" s="768"/>
      <c r="AR429" s="728"/>
      <c r="AS429" s="801"/>
      <c r="AT429" s="770" t="s">
        <v>323</v>
      </c>
      <c r="AU429" s="771"/>
      <c r="AV429" s="746" t="str">
        <f t="shared" si="257"/>
        <v>1.3.3</v>
      </c>
      <c r="AW429" s="747" t="str">
        <f t="shared" si="258"/>
        <v>1.3.3.1</v>
      </c>
      <c r="AX429" s="734" t="e">
        <f t="shared" ca="1" si="259"/>
        <v>#NAME?</v>
      </c>
      <c r="AY429" s="734" t="e">
        <f t="shared" ca="1" si="260"/>
        <v>#NAME?</v>
      </c>
      <c r="AZ429" s="734" t="e">
        <f t="shared" ca="1" si="261"/>
        <v>#NAME?</v>
      </c>
      <c r="BA429" s="734" t="b">
        <f t="shared" si="253"/>
        <v>1</v>
      </c>
      <c r="BB429" s="734" t="b">
        <f t="array" ref="BB429">IF(($S429=0.1),TRUE,IF(NOT(ISBLANK(INDEX(Categories!E$4:E$32,MATCH($S429,Categories!$D$4:$D$32,0)))),K429=INDEX(Categories!E$4:E$32,MATCH($S429,Categories!$D$4:$D$32,0)),TRUE))</f>
        <v>1</v>
      </c>
      <c r="BC429" s="734" t="b">
        <f t="array" ref="BC429">IF(($S429=0.1),TRUE,IF(NOT(ISBLANK(INDEX(Categories!F$4:F$32,MATCH($S429,Categories!$D$4:$D$32,0)))),L429=INDEX(Categories!F$4:F$32,MATCH($S429,Categories!$D$4:$D$32,0)),TRUE))</f>
        <v>1</v>
      </c>
      <c r="BD429" s="734" t="b">
        <f t="array" ref="BD429">IF(($S429=0.1),TRUE,IF(NOT(ISBLANK(INDEX(Categories!G$4:G$32,MATCH($S429,Categories!$D$4:$D$32,0)))),M429=INDEX(Categories!G$4:G$32,MATCH($S429,Categories!$D$4:$D$32,0)),TRUE))</f>
        <v>1</v>
      </c>
      <c r="BE429" s="734" t="b">
        <f t="array" ref="BE429">IF(($S429=0.1),TRUE,IF(NOT(ISBLANK(INDEX(Categories!H$4:H$32,MATCH($S429,Categories!$D$4:$D$32,0)))),N429=INDEX(Categories!H$4:H$32,MATCH($S429,Categories!$D$4:$D$32,0)),TRUE))</f>
        <v>1</v>
      </c>
      <c r="BF429" s="734" t="b">
        <f t="array" ref="BF429">IF(($S429=0.1),TRUE,IF(NOT(ISBLANK(INDEX(Categories!I$4:I$32,MATCH($S429,Categories!$D$4:$D$32,0)))),O429=INDEX(Categories!I$4:I$32,MATCH($S429,Categories!$D$4:$D$32,0)),TRUE))</f>
        <v>1</v>
      </c>
      <c r="BG429" s="734" t="b">
        <f t="array" ref="BG429">IF(($S429=0.1),TRUE,IF(NOT(ISBLANK(INDEX(Categories!J$4:J$32,MATCH($S429,Categories!$D$4:$D$32,0)))),P429=INDEX(Categories!J$4:J$32,MATCH($S429,Categories!$D$4:$D$32,0)),TRUE))</f>
        <v>1</v>
      </c>
      <c r="BH429" s="734" t="b">
        <f t="array" ref="BH429">IF(($S429=0.1),TRUE,IF(NOT(ISBLANK(INDEX(Categories!K$4:K$32,MATCH($S429,Categories!$D$4:$D$32,0)))),Q429=INDEX(Categories!K$4:K$32,MATCH($S429,Categories!$D$4:$D$32,0)),TRUE))</f>
        <v>1</v>
      </c>
      <c r="BI429" s="734" t="b">
        <f t="array" ref="BI429">IF(($S429=0.1),TRUE,IF(NOT(ISBLANK(INDEX(Categories!L$4:L$32,MATCH($S429,Categories!$D$4:$D$32,0)))),R429=INDEX(Categories!L$4:L$32,MATCH($S429,Categories!$D$4:$D$32,0)),TRUE))</f>
        <v>1</v>
      </c>
      <c r="BJ429" s="734"/>
      <c r="BK429" s="734"/>
      <c r="BL429" s="708"/>
    </row>
    <row r="430" spans="1:64" s="895" customFormat="1" ht="70" customHeight="1">
      <c r="A430" s="708">
        <f t="shared" si="1"/>
        <v>5</v>
      </c>
      <c r="B430" s="708">
        <f t="shared" si="46"/>
        <v>425</v>
      </c>
      <c r="C430" s="717" t="s">
        <v>312</v>
      </c>
      <c r="D430" s="710" t="str">
        <f t="array" aca="1" ref="D430" ca="1">IFERROR(INDEX(SBS!$B$1:$B$530,MATCH(C430,SBS!$A$1:$A$530,0)),"-")</f>
        <v>Helium Skid &amp; Piping</v>
      </c>
      <c r="E430" s="710" t="str">
        <f t="array" aca="1" ref="E430" ca="1">IFERROR(INDEX(SBS!$F$1:$F$530,MATCH(C430,SBS!$A$1:$A$530,0)),"-")</f>
        <v/>
      </c>
      <c r="F430" s="710" t="str">
        <f t="array" aca="1" ref="F430" ca="1">IFERROR(INDEX(SBS!$C$1:$C$530,MATCH(C430,SBS!$A$1:$A$530,0)),"-")</f>
        <v>Bakeout System</v>
      </c>
      <c r="G430" s="742" t="s">
        <v>1893</v>
      </c>
      <c r="H430" s="716" t="s">
        <v>1890</v>
      </c>
      <c r="I430" s="743" t="s">
        <v>1894</v>
      </c>
      <c r="J430" s="744" t="s">
        <v>103</v>
      </c>
      <c r="K430" s="715" t="s">
        <v>72</v>
      </c>
      <c r="L430" s="716" t="s">
        <v>73</v>
      </c>
      <c r="M430" s="716" t="s">
        <v>119</v>
      </c>
      <c r="N430" s="717" t="s">
        <v>201</v>
      </c>
      <c r="O430" s="717" t="s">
        <v>76</v>
      </c>
      <c r="P430" s="717" t="s">
        <v>77</v>
      </c>
      <c r="Q430" s="717" t="s">
        <v>78</v>
      </c>
      <c r="R430" s="717" t="s">
        <v>410</v>
      </c>
      <c r="S430" s="717">
        <v>0.1</v>
      </c>
      <c r="T430" s="718">
        <f t="array" ref="T430">IFERROR(INDEX('Severity, Risk, and Probability'!$A$4:$A$8,MATCH(K430,'Severity, Risk, and Probability'!$B$4:$B$8,0)),"")</f>
        <v>3</v>
      </c>
      <c r="U430" s="718">
        <f t="array" ref="U430">IFERROR(INDEX('Severity, Risk, and Probability'!$A$4:$A$8,MATCH(L430,'Severity, Risk, and Probability'!$B$4:$B$8,0)),"")</f>
        <v>2</v>
      </c>
      <c r="V430" s="738">
        <v>0</v>
      </c>
      <c r="W430" s="718">
        <f t="array" ref="W430">IFERROR(MAX(INDEX('Severity, Risk, and Probability'!$A$13:$A$17,MATCH(M430,'Severity, Risk, and Probability'!$B$13:$B$17,0)),INDEX('Severity, Risk, and Probability'!$A$13:$A$17,MATCH(N430,'Severity, Risk, and Probability'!$C$13:$C$17,0)),INDEX('Severity, Risk, and Probability'!$A$13:$A$17,MATCH(O430,'Severity, Risk, and Probability'!$D$13:$D$17,0)),INDEX('Severity, Risk, and Probability'!$A$13:$A$17,MATCH(P430,'Severity, Risk, and Probability'!$E$13:$E$17,0)),INDEX('Severity, Risk, and Probability'!$A$13:$A$17,MATCH(Q430,'Severity, Risk, and Probability'!$F$13:$F$17,0))),"")</f>
        <v>1</v>
      </c>
      <c r="X430" s="720">
        <f t="array" ref="X430">IFERROR(INDEX('Severity, Risk, and Probability'!$A$20:$A$24,MATCH(R430,'Severity, Risk, and Probability'!$B$20:$B$24,0)),"")</f>
        <v>2</v>
      </c>
      <c r="Y430" s="718">
        <f t="shared" si="217"/>
        <v>3</v>
      </c>
      <c r="Z430" s="721">
        <f t="shared" si="218"/>
        <v>6</v>
      </c>
      <c r="AA430" s="722" t="s">
        <v>312</v>
      </c>
      <c r="AB430" s="723" t="str">
        <f t="array" aca="1" ref="AB430" ca="1">IFERROR(INDEX(SBS!$B$1:$B$530,MATCH(AA430,SBS!$A$1:$A$530,0)),"None")</f>
        <v>Helium Skid &amp; Piping</v>
      </c>
      <c r="AC430" s="717"/>
      <c r="AD430" s="723" t="str">
        <f t="array" aca="1" ref="AD430" ca="1">IFERROR(INDEX(SBS!$B$1:$B$530,MATCH(AC430,SBS!$A$1:$A$530,0)),"None")</f>
        <v>None</v>
      </c>
      <c r="AE430" s="717"/>
      <c r="AF430" s="723" t="str">
        <f t="array" aca="1" ref="AF430" ca="1">IFERROR(INDEX(SBS!$B$1:$B$530,MATCH(AE430,SBS!$A$1:$A$530,0)),"None")</f>
        <v>None</v>
      </c>
      <c r="AG430" s="743" t="s">
        <v>1895</v>
      </c>
      <c r="AH430" s="752" t="s">
        <v>84</v>
      </c>
      <c r="AI430" s="745" t="s">
        <v>148</v>
      </c>
      <c r="AJ430" s="716"/>
      <c r="AK430" s="717"/>
      <c r="AL430" s="717"/>
      <c r="AM430" s="717"/>
      <c r="AN430" s="717"/>
      <c r="AO430" s="723"/>
      <c r="AP430" s="721"/>
      <c r="AQ430" s="768"/>
      <c r="AR430" s="728"/>
      <c r="AS430" s="801"/>
      <c r="AT430" s="770" t="s">
        <v>323</v>
      </c>
      <c r="AU430" s="771"/>
      <c r="AV430" s="746" t="str">
        <f t="shared" si="257"/>
        <v>1.3.3</v>
      </c>
      <c r="AW430" s="747" t="str">
        <f t="shared" si="258"/>
        <v>1.3.3.1</v>
      </c>
      <c r="AX430" s="734" t="e">
        <f t="shared" ca="1" si="259"/>
        <v>#NAME?</v>
      </c>
      <c r="AY430" s="734" t="e">
        <f t="shared" ca="1" si="260"/>
        <v>#NAME?</v>
      </c>
      <c r="AZ430" s="734" t="e">
        <f t="shared" ca="1" si="261"/>
        <v>#NAME?</v>
      </c>
      <c r="BA430" s="734" t="b">
        <f t="shared" si="253"/>
        <v>1</v>
      </c>
      <c r="BB430" s="734" t="b">
        <f t="array" ref="BB430">IF(($S430=0.1),TRUE,IF(NOT(ISBLANK(INDEX(Categories!E$4:E$32,MATCH($S430,Categories!$D$4:$D$32,0)))),K430=INDEX(Categories!E$4:E$32,MATCH($S430,Categories!$D$4:$D$32,0)),TRUE))</f>
        <v>1</v>
      </c>
      <c r="BC430" s="734" t="b">
        <f t="array" ref="BC430">IF(($S430=0.1),TRUE,IF(NOT(ISBLANK(INDEX(Categories!F$4:F$32,MATCH($S430,Categories!$D$4:$D$32,0)))),L430=INDEX(Categories!F$4:F$32,MATCH($S430,Categories!$D$4:$D$32,0)),TRUE))</f>
        <v>1</v>
      </c>
      <c r="BD430" s="734" t="b">
        <f t="array" ref="BD430">IF(($S430=0.1),TRUE,IF(NOT(ISBLANK(INDEX(Categories!G$4:G$32,MATCH($S430,Categories!$D$4:$D$32,0)))),M430=INDEX(Categories!G$4:G$32,MATCH($S430,Categories!$D$4:$D$32,0)),TRUE))</f>
        <v>1</v>
      </c>
      <c r="BE430" s="734" t="b">
        <f t="array" ref="BE430">IF(($S430=0.1),TRUE,IF(NOT(ISBLANK(INDEX(Categories!H$4:H$32,MATCH($S430,Categories!$D$4:$D$32,0)))),N430=INDEX(Categories!H$4:H$32,MATCH($S430,Categories!$D$4:$D$32,0)),TRUE))</f>
        <v>1</v>
      </c>
      <c r="BF430" s="734" t="b">
        <f t="array" ref="BF430">IF(($S430=0.1),TRUE,IF(NOT(ISBLANK(INDEX(Categories!I$4:I$32,MATCH($S430,Categories!$D$4:$D$32,0)))),O430=INDEX(Categories!I$4:I$32,MATCH($S430,Categories!$D$4:$D$32,0)),TRUE))</f>
        <v>1</v>
      </c>
      <c r="BG430" s="734" t="b">
        <f t="array" ref="BG430">IF(($S430=0.1),TRUE,IF(NOT(ISBLANK(INDEX(Categories!J$4:J$32,MATCH($S430,Categories!$D$4:$D$32,0)))),P430=INDEX(Categories!J$4:J$32,MATCH($S430,Categories!$D$4:$D$32,0)),TRUE))</f>
        <v>1</v>
      </c>
      <c r="BH430" s="734" t="b">
        <f t="array" ref="BH430">IF(($S430=0.1),TRUE,IF(NOT(ISBLANK(INDEX(Categories!K$4:K$32,MATCH($S430,Categories!$D$4:$D$32,0)))),Q430=INDEX(Categories!K$4:K$32,MATCH($S430,Categories!$D$4:$D$32,0)),TRUE))</f>
        <v>1</v>
      </c>
      <c r="BI430" s="734" t="b">
        <f t="array" ref="BI430">IF(($S430=0.1),TRUE,IF(NOT(ISBLANK(INDEX(Categories!L$4:L$32,MATCH($S430,Categories!$D$4:$D$32,0)))),R430=INDEX(Categories!L$4:L$32,MATCH($S430,Categories!$D$4:$D$32,0)),TRUE))</f>
        <v>1</v>
      </c>
      <c r="BJ430" s="734"/>
      <c r="BK430" s="734"/>
      <c r="BL430" s="708"/>
    </row>
    <row r="431" spans="1:64" s="895" customFormat="1" ht="70" customHeight="1">
      <c r="A431" s="708">
        <f t="shared" si="1"/>
        <v>5</v>
      </c>
      <c r="B431" s="708">
        <f t="shared" si="46"/>
        <v>426</v>
      </c>
      <c r="C431" s="717" t="s">
        <v>312</v>
      </c>
      <c r="D431" s="710" t="str">
        <f t="array" aca="1" ref="D431" ca="1">IFERROR(INDEX(SBS!$B$1:$B$530,MATCH(C431,SBS!$A$1:$A$530,0)),"-")</f>
        <v>Helium Skid &amp; Piping</v>
      </c>
      <c r="E431" s="710" t="str">
        <f t="array" aca="1" ref="E431" ca="1">IFERROR(INDEX(SBS!$F$1:$F$530,MATCH(C431,SBS!$A$1:$A$530,0)),"-")</f>
        <v/>
      </c>
      <c r="F431" s="710" t="str">
        <f t="array" aca="1" ref="F431" ca="1">IFERROR(INDEX(SBS!$C$1:$C$530,MATCH(C431,SBS!$A$1:$A$530,0)),"-")</f>
        <v>Bakeout System</v>
      </c>
      <c r="G431" s="791" t="s">
        <v>1896</v>
      </c>
      <c r="H431" s="716" t="s">
        <v>1897</v>
      </c>
      <c r="I431" s="717" t="s">
        <v>1898</v>
      </c>
      <c r="J431" s="744" t="s">
        <v>103</v>
      </c>
      <c r="K431" s="715" t="s">
        <v>72</v>
      </c>
      <c r="L431" s="716" t="s">
        <v>73</v>
      </c>
      <c r="M431" s="716" t="s">
        <v>74</v>
      </c>
      <c r="N431" s="717" t="s">
        <v>116</v>
      </c>
      <c r="O431" s="717" t="s">
        <v>76</v>
      </c>
      <c r="P431" s="717" t="s">
        <v>77</v>
      </c>
      <c r="Q431" s="717" t="s">
        <v>78</v>
      </c>
      <c r="R431" s="717" t="s">
        <v>91</v>
      </c>
      <c r="S431" s="717">
        <v>0.1</v>
      </c>
      <c r="T431" s="718">
        <f t="array" ref="T431">IFERROR(INDEX('Severity, Risk, and Probability'!$A$4:$A$8,MATCH(K431,'Severity, Risk, and Probability'!$B$4:$B$8,0)),"")</f>
        <v>3</v>
      </c>
      <c r="U431" s="718">
        <f t="array" ref="U431">IFERROR(INDEX('Severity, Risk, and Probability'!$A$4:$A$8,MATCH(L431,'Severity, Risk, and Probability'!$B$4:$B$8,0)),"")</f>
        <v>2</v>
      </c>
      <c r="V431" s="738">
        <v>0</v>
      </c>
      <c r="W431" s="718">
        <f t="array" ref="W431">IFERROR(MAX(INDEX('Severity, Risk, and Probability'!$A$13:$A$17,MATCH(M431,'Severity, Risk, and Probability'!$B$13:$B$17,0)),INDEX('Severity, Risk, and Probability'!$A$13:$A$17,MATCH(N431,'Severity, Risk, and Probability'!$C$13:$C$17,0)),INDEX('Severity, Risk, and Probability'!$A$13:$A$17,MATCH(O431,'Severity, Risk, and Probability'!$D$13:$D$17,0)),INDEX('Severity, Risk, and Probability'!$A$13:$A$17,MATCH(P431,'Severity, Risk, and Probability'!$E$13:$E$17,0)),INDEX('Severity, Risk, and Probability'!$A$13:$A$17,MATCH(Q431,'Severity, Risk, and Probability'!$F$13:$F$17,0))),"")</f>
        <v>3</v>
      </c>
      <c r="X431" s="720">
        <f t="array" ref="X431">IFERROR(INDEX('Severity, Risk, and Probability'!$A$20:$A$24,MATCH(R431,'Severity, Risk, and Probability'!$B$20:$B$24,0)),"")</f>
        <v>4</v>
      </c>
      <c r="Y431" s="718">
        <f t="shared" si="217"/>
        <v>9</v>
      </c>
      <c r="Z431" s="721">
        <f t="shared" si="218"/>
        <v>36</v>
      </c>
      <c r="AA431" s="722"/>
      <c r="AB431" s="723" t="str">
        <f t="array" aca="1" ref="AB431" ca="1">IFERROR(INDEX(SBS!$B$1:$B$530,MATCH(AA431,SBS!$A$1:$A$530,0)),"None")</f>
        <v>None</v>
      </c>
      <c r="AC431" s="717"/>
      <c r="AD431" s="723" t="str">
        <f t="array" aca="1" ref="AD431" ca="1">IFERROR(INDEX(SBS!$B$1:$B$530,MATCH(AC431,SBS!$A$1:$A$530,0)),"None")</f>
        <v>None</v>
      </c>
      <c r="AE431" s="717"/>
      <c r="AF431" s="723" t="str">
        <f t="array" aca="1" ref="AF431" ca="1">IFERROR(INDEX(SBS!$B$1:$B$530,MATCH(AE431,SBS!$A$1:$A$530,0)),"None")</f>
        <v>None</v>
      </c>
      <c r="AG431" s="716" t="s">
        <v>1899</v>
      </c>
      <c r="AH431" s="752" t="s">
        <v>84</v>
      </c>
      <c r="AI431" s="745" t="s">
        <v>148</v>
      </c>
      <c r="AJ431" s="716"/>
      <c r="AK431" s="717"/>
      <c r="AL431" s="717"/>
      <c r="AM431" s="717"/>
      <c r="AN431" s="717"/>
      <c r="AO431" s="723"/>
      <c r="AP431" s="721"/>
      <c r="AQ431" s="768"/>
      <c r="AR431" s="728"/>
      <c r="AS431" s="801"/>
      <c r="AT431" s="770" t="s">
        <v>323</v>
      </c>
      <c r="AU431" s="771"/>
      <c r="AV431" s="746" t="str">
        <f t="shared" si="257"/>
        <v>1.3.3</v>
      </c>
      <c r="AW431" s="747" t="str">
        <f t="shared" si="258"/>
        <v>1.3.3.1</v>
      </c>
      <c r="AX431" s="734" t="e">
        <f t="shared" ca="1" si="259"/>
        <v>#NAME?</v>
      </c>
      <c r="AY431" s="734" t="e">
        <f t="shared" ca="1" si="260"/>
        <v>#NAME?</v>
      </c>
      <c r="AZ431" s="734" t="e">
        <f t="shared" ca="1" si="261"/>
        <v>#NAME?</v>
      </c>
      <c r="BA431" s="734" t="b">
        <f t="shared" si="253"/>
        <v>1</v>
      </c>
      <c r="BB431" s="734" t="b">
        <f t="array" ref="BB431">IF(($S431=0.1),TRUE,IF(NOT(ISBLANK(INDEX(Categories!E$4:E$32,MATCH($S431,Categories!$D$4:$D$32,0)))),K431=INDEX(Categories!E$4:E$32,MATCH($S431,Categories!$D$4:$D$32,0)),TRUE))</f>
        <v>1</v>
      </c>
      <c r="BC431" s="734" t="b">
        <f t="array" ref="BC431">IF(($S431=0.1),TRUE,IF(NOT(ISBLANK(INDEX(Categories!F$4:F$32,MATCH($S431,Categories!$D$4:$D$32,0)))),L431=INDEX(Categories!F$4:F$32,MATCH($S431,Categories!$D$4:$D$32,0)),TRUE))</f>
        <v>1</v>
      </c>
      <c r="BD431" s="734" t="b">
        <f t="array" ref="BD431">IF(($S431=0.1),TRUE,IF(NOT(ISBLANK(INDEX(Categories!G$4:G$32,MATCH($S431,Categories!$D$4:$D$32,0)))),M431=INDEX(Categories!G$4:G$32,MATCH($S431,Categories!$D$4:$D$32,0)),TRUE))</f>
        <v>1</v>
      </c>
      <c r="BE431" s="734" t="b">
        <f t="array" ref="BE431">IF(($S431=0.1),TRUE,IF(NOT(ISBLANK(INDEX(Categories!H$4:H$32,MATCH($S431,Categories!$D$4:$D$32,0)))),N431=INDEX(Categories!H$4:H$32,MATCH($S431,Categories!$D$4:$D$32,0)),TRUE))</f>
        <v>1</v>
      </c>
      <c r="BF431" s="734" t="b">
        <f t="array" ref="BF431">IF(($S431=0.1),TRUE,IF(NOT(ISBLANK(INDEX(Categories!I$4:I$32,MATCH($S431,Categories!$D$4:$D$32,0)))),O431=INDEX(Categories!I$4:I$32,MATCH($S431,Categories!$D$4:$D$32,0)),TRUE))</f>
        <v>1</v>
      </c>
      <c r="BG431" s="734" t="b">
        <f t="array" ref="BG431">IF(($S431=0.1),TRUE,IF(NOT(ISBLANK(INDEX(Categories!J$4:J$32,MATCH($S431,Categories!$D$4:$D$32,0)))),P431=INDEX(Categories!J$4:J$32,MATCH($S431,Categories!$D$4:$D$32,0)),TRUE))</f>
        <v>1</v>
      </c>
      <c r="BH431" s="734" t="b">
        <f t="array" ref="BH431">IF(($S431=0.1),TRUE,IF(NOT(ISBLANK(INDEX(Categories!K$4:K$32,MATCH($S431,Categories!$D$4:$D$32,0)))),Q431=INDEX(Categories!K$4:K$32,MATCH($S431,Categories!$D$4:$D$32,0)),TRUE))</f>
        <v>1</v>
      </c>
      <c r="BI431" s="734" t="b">
        <f t="array" ref="BI431">IF(($S431=0.1),TRUE,IF(NOT(ISBLANK(INDEX(Categories!L$4:L$32,MATCH($S431,Categories!$D$4:$D$32,0)))),R431=INDEX(Categories!L$4:L$32,MATCH($S431,Categories!$D$4:$D$32,0)),TRUE))</f>
        <v>1</v>
      </c>
      <c r="BJ431" s="734"/>
      <c r="BK431" s="734"/>
      <c r="BL431" s="708"/>
    </row>
    <row r="432" spans="1:64" s="895" customFormat="1" ht="70" customHeight="1">
      <c r="A432" s="708">
        <f t="shared" si="1"/>
        <v>5</v>
      </c>
      <c r="B432" s="708">
        <f t="shared" si="46"/>
        <v>427</v>
      </c>
      <c r="C432" s="717" t="s">
        <v>312</v>
      </c>
      <c r="D432" s="710" t="str">
        <f t="array" aca="1" ref="D432" ca="1">IFERROR(INDEX(SBS!$B$1:$B$530,MATCH(C432,SBS!$A$1:$A$530,0)),"-")</f>
        <v>Helium Skid &amp; Piping</v>
      </c>
      <c r="E432" s="710" t="str">
        <f t="array" aca="1" ref="E432" ca="1">IFERROR(INDEX(SBS!$F$1:$F$530,MATCH(C432,SBS!$A$1:$A$530,0)),"-")</f>
        <v/>
      </c>
      <c r="F432" s="710" t="str">
        <f t="array" aca="1" ref="F432" ca="1">IFERROR(INDEX(SBS!$C$1:$C$530,MATCH(C432,SBS!$A$1:$A$530,0)),"-")</f>
        <v>Bakeout System</v>
      </c>
      <c r="G432" s="791" t="s">
        <v>1900</v>
      </c>
      <c r="H432" s="716" t="s">
        <v>1901</v>
      </c>
      <c r="I432" s="717" t="s">
        <v>1902</v>
      </c>
      <c r="J432" s="744" t="s">
        <v>103</v>
      </c>
      <c r="K432" s="715" t="s">
        <v>72</v>
      </c>
      <c r="L432" s="716" t="s">
        <v>73</v>
      </c>
      <c r="M432" s="716" t="s">
        <v>74</v>
      </c>
      <c r="N432" s="717" t="s">
        <v>116</v>
      </c>
      <c r="O432" s="717" t="s">
        <v>76</v>
      </c>
      <c r="P432" s="717" t="s">
        <v>77</v>
      </c>
      <c r="Q432" s="717" t="s">
        <v>78</v>
      </c>
      <c r="R432" s="717" t="s">
        <v>410</v>
      </c>
      <c r="S432" s="717">
        <v>0.1</v>
      </c>
      <c r="T432" s="718">
        <f t="array" ref="T432">IFERROR(INDEX('Severity, Risk, and Probability'!$A$4:$A$8,MATCH(K432,'Severity, Risk, and Probability'!$B$4:$B$8,0)),"")</f>
        <v>3</v>
      </c>
      <c r="U432" s="718">
        <f t="array" ref="U432">IFERROR(INDEX('Severity, Risk, and Probability'!$A$4:$A$8,MATCH(L432,'Severity, Risk, and Probability'!$B$4:$B$8,0)),"")</f>
        <v>2</v>
      </c>
      <c r="V432" s="738">
        <v>0</v>
      </c>
      <c r="W432" s="718">
        <f t="array" ref="W432">IFERROR(MAX(INDEX('Severity, Risk, and Probability'!$A$13:$A$17,MATCH(M432,'Severity, Risk, and Probability'!$B$13:$B$17,0)),INDEX('Severity, Risk, and Probability'!$A$13:$A$17,MATCH(N432,'Severity, Risk, and Probability'!$C$13:$C$17,0)),INDEX('Severity, Risk, and Probability'!$A$13:$A$17,MATCH(O432,'Severity, Risk, and Probability'!$D$13:$D$17,0)),INDEX('Severity, Risk, and Probability'!$A$13:$A$17,MATCH(P432,'Severity, Risk, and Probability'!$E$13:$E$17,0)),INDEX('Severity, Risk, and Probability'!$A$13:$A$17,MATCH(Q432,'Severity, Risk, and Probability'!$F$13:$F$17,0))),"")</f>
        <v>3</v>
      </c>
      <c r="X432" s="720">
        <f t="array" ref="X432">IFERROR(INDEX('Severity, Risk, and Probability'!$A$20:$A$24,MATCH(R432,'Severity, Risk, and Probability'!$B$20:$B$24,0)),"")</f>
        <v>2</v>
      </c>
      <c r="Y432" s="718">
        <f t="shared" si="217"/>
        <v>9</v>
      </c>
      <c r="Z432" s="721">
        <f t="shared" si="218"/>
        <v>18</v>
      </c>
      <c r="AA432" s="722" t="s">
        <v>312</v>
      </c>
      <c r="AB432" s="723" t="str">
        <f t="array" aca="1" ref="AB432" ca="1">IFERROR(INDEX(SBS!$B$1:$B$530,MATCH(AA432,SBS!$A$1:$A$530,0)),"None")</f>
        <v>Helium Skid &amp; Piping</v>
      </c>
      <c r="AC432" s="717"/>
      <c r="AD432" s="723" t="str">
        <f t="array" aca="1" ref="AD432" ca="1">IFERROR(INDEX(SBS!$B$1:$B$530,MATCH(AC432,SBS!$A$1:$A$530,0)),"None")</f>
        <v>None</v>
      </c>
      <c r="AE432" s="717"/>
      <c r="AF432" s="723" t="str">
        <f t="array" aca="1" ref="AF432" ca="1">IFERROR(INDEX(SBS!$B$1:$B$530,MATCH(AE432,SBS!$A$1:$A$530,0)),"None")</f>
        <v>None</v>
      </c>
      <c r="AG432" s="716"/>
      <c r="AH432" s="752" t="s">
        <v>84</v>
      </c>
      <c r="AI432" s="745" t="s">
        <v>148</v>
      </c>
      <c r="AJ432" s="716"/>
      <c r="AK432" s="717"/>
      <c r="AL432" s="717"/>
      <c r="AM432" s="717"/>
      <c r="AN432" s="717"/>
      <c r="AO432" s="723"/>
      <c r="AP432" s="721"/>
      <c r="AQ432" s="768"/>
      <c r="AR432" s="728"/>
      <c r="AS432" s="794"/>
      <c r="AT432" s="770" t="s">
        <v>323</v>
      </c>
      <c r="AU432" s="771"/>
      <c r="AV432" s="746" t="str">
        <f t="shared" si="257"/>
        <v>1.3.3</v>
      </c>
      <c r="AW432" s="747" t="str">
        <f t="shared" si="258"/>
        <v>1.3.3.1</v>
      </c>
      <c r="AX432" s="734" t="e">
        <f t="shared" ca="1" si="259"/>
        <v>#NAME?</v>
      </c>
      <c r="AY432" s="734" t="e">
        <f t="shared" ca="1" si="260"/>
        <v>#NAME?</v>
      </c>
      <c r="AZ432" s="734" t="e">
        <f t="shared" ca="1" si="261"/>
        <v>#NAME?</v>
      </c>
      <c r="BA432" s="734" t="b">
        <f t="shared" si="253"/>
        <v>1</v>
      </c>
      <c r="BB432" s="734" t="b">
        <f t="array" ref="BB432">IF(($S432=0.1),TRUE,IF(NOT(ISBLANK(INDEX(Categories!E$4:E$32,MATCH($S432,Categories!$D$4:$D$32,0)))),K432=INDEX(Categories!E$4:E$32,MATCH($S432,Categories!$D$4:$D$32,0)),TRUE))</f>
        <v>1</v>
      </c>
      <c r="BC432" s="734" t="b">
        <f t="array" ref="BC432">IF(($S432=0.1),TRUE,IF(NOT(ISBLANK(INDEX(Categories!F$4:F$32,MATCH($S432,Categories!$D$4:$D$32,0)))),L432=INDEX(Categories!F$4:F$32,MATCH($S432,Categories!$D$4:$D$32,0)),TRUE))</f>
        <v>1</v>
      </c>
      <c r="BD432" s="734" t="b">
        <f t="array" ref="BD432">IF(($S432=0.1),TRUE,IF(NOT(ISBLANK(INDEX(Categories!G$4:G$32,MATCH($S432,Categories!$D$4:$D$32,0)))),M432=INDEX(Categories!G$4:G$32,MATCH($S432,Categories!$D$4:$D$32,0)),TRUE))</f>
        <v>1</v>
      </c>
      <c r="BE432" s="734" t="b">
        <f t="array" ref="BE432">IF(($S432=0.1),TRUE,IF(NOT(ISBLANK(INDEX(Categories!H$4:H$32,MATCH($S432,Categories!$D$4:$D$32,0)))),N432=INDEX(Categories!H$4:H$32,MATCH($S432,Categories!$D$4:$D$32,0)),TRUE))</f>
        <v>1</v>
      </c>
      <c r="BF432" s="734" t="b">
        <f t="array" ref="BF432">IF(($S432=0.1),TRUE,IF(NOT(ISBLANK(INDEX(Categories!I$4:I$32,MATCH($S432,Categories!$D$4:$D$32,0)))),O432=INDEX(Categories!I$4:I$32,MATCH($S432,Categories!$D$4:$D$32,0)),TRUE))</f>
        <v>1</v>
      </c>
      <c r="BG432" s="734" t="b">
        <f t="array" ref="BG432">IF(($S432=0.1),TRUE,IF(NOT(ISBLANK(INDEX(Categories!J$4:J$32,MATCH($S432,Categories!$D$4:$D$32,0)))),P432=INDEX(Categories!J$4:J$32,MATCH($S432,Categories!$D$4:$D$32,0)),TRUE))</f>
        <v>1</v>
      </c>
      <c r="BH432" s="734" t="b">
        <f t="array" ref="BH432">IF(($S432=0.1),TRUE,IF(NOT(ISBLANK(INDEX(Categories!K$4:K$32,MATCH($S432,Categories!$D$4:$D$32,0)))),Q432=INDEX(Categories!K$4:K$32,MATCH($S432,Categories!$D$4:$D$32,0)),TRUE))</f>
        <v>1</v>
      </c>
      <c r="BI432" s="734" t="b">
        <f t="array" ref="BI432">IF(($S432=0.1),TRUE,IF(NOT(ISBLANK(INDEX(Categories!L$4:L$32,MATCH($S432,Categories!$D$4:$D$32,0)))),R432=INDEX(Categories!L$4:L$32,MATCH($S432,Categories!$D$4:$D$32,0)),TRUE))</f>
        <v>1</v>
      </c>
      <c r="BJ432" s="734"/>
      <c r="BK432" s="734"/>
      <c r="BL432" s="708"/>
    </row>
    <row r="433" spans="1:64" s="895" customFormat="1" ht="70" customHeight="1">
      <c r="A433" s="708">
        <f t="shared" si="1"/>
        <v>5</v>
      </c>
      <c r="B433" s="708">
        <f t="shared" si="46"/>
        <v>428</v>
      </c>
      <c r="C433" s="717" t="s">
        <v>312</v>
      </c>
      <c r="D433" s="710" t="str">
        <f t="array" aca="1" ref="D433" ca="1">IFERROR(INDEX(SBS!$B$1:$B$530,MATCH(C433,SBS!$A$1:$A$530,0)),"-")</f>
        <v>Helium Skid &amp; Piping</v>
      </c>
      <c r="E433" s="710" t="str">
        <f t="array" aca="1" ref="E433" ca="1">IFERROR(INDEX(SBS!$F$1:$F$530,MATCH(C433,SBS!$A$1:$A$530,0)),"-")</f>
        <v/>
      </c>
      <c r="F433" s="710" t="str">
        <f t="array" aca="1" ref="F433" ca="1">IFERROR(INDEX(SBS!$C$1:$C$530,MATCH(C433,SBS!$A$1:$A$530,0)),"-")</f>
        <v>Bakeout System</v>
      </c>
      <c r="G433" s="791" t="s">
        <v>1903</v>
      </c>
      <c r="H433" s="716" t="s">
        <v>1904</v>
      </c>
      <c r="I433" s="717" t="s">
        <v>1905</v>
      </c>
      <c r="J433" s="744" t="s">
        <v>103</v>
      </c>
      <c r="K433" s="715" t="s">
        <v>73</v>
      </c>
      <c r="L433" s="716" t="s">
        <v>73</v>
      </c>
      <c r="M433" s="716" t="s">
        <v>74</v>
      </c>
      <c r="N433" s="717" t="s">
        <v>116</v>
      </c>
      <c r="O433" s="717" t="s">
        <v>976</v>
      </c>
      <c r="P433" s="717" t="s">
        <v>77</v>
      </c>
      <c r="Q433" s="717" t="s">
        <v>78</v>
      </c>
      <c r="R433" s="717" t="s">
        <v>410</v>
      </c>
      <c r="S433" s="717">
        <v>0.1</v>
      </c>
      <c r="T433" s="718">
        <f t="array" ref="T433">IFERROR(INDEX('Severity, Risk, and Probability'!$A$4:$A$8,MATCH(K433,'Severity, Risk, and Probability'!$B$4:$B$8,0)),"")</f>
        <v>2</v>
      </c>
      <c r="U433" s="718">
        <f t="array" ref="U433">IFERROR(INDEX('Severity, Risk, and Probability'!$A$4:$A$8,MATCH(L433,'Severity, Risk, and Probability'!$B$4:$B$8,0)),"")</f>
        <v>2</v>
      </c>
      <c r="V433" s="738">
        <v>1</v>
      </c>
      <c r="W433" s="718">
        <f t="array" ref="W433">IFERROR(MAX(INDEX('Severity, Risk, and Probability'!$A$13:$A$17,MATCH(M433,'Severity, Risk, and Probability'!$B$13:$B$17,0)),INDEX('Severity, Risk, and Probability'!$A$13:$A$17,MATCH(N433,'Severity, Risk, and Probability'!$C$13:$C$17,0)),INDEX('Severity, Risk, and Probability'!$A$13:$A$17,MATCH(O433,'Severity, Risk, and Probability'!$D$13:$D$17,0)),INDEX('Severity, Risk, and Probability'!$A$13:$A$17,MATCH(P433,'Severity, Risk, and Probability'!$E$13:$E$17,0)),INDEX('Severity, Risk, and Probability'!$A$13:$A$17,MATCH(Q433,'Severity, Risk, and Probability'!$F$13:$F$17,0))),"")</f>
        <v>3</v>
      </c>
      <c r="X433" s="720">
        <f t="array" ref="X433">IFERROR(INDEX('Severity, Risk, and Probability'!$A$20:$A$24,MATCH(R433,'Severity, Risk, and Probability'!$B$20:$B$24,0)),"")</f>
        <v>2</v>
      </c>
      <c r="Y433" s="718">
        <f t="shared" si="217"/>
        <v>6</v>
      </c>
      <c r="Z433" s="721">
        <f t="shared" si="218"/>
        <v>12</v>
      </c>
      <c r="AA433" s="722" t="s">
        <v>312</v>
      </c>
      <c r="AB433" s="723" t="str">
        <f t="array" aca="1" ref="AB433" ca="1">IFERROR(INDEX(SBS!$B$1:$B$530,MATCH(AA433,SBS!$A$1:$A$530,0)),"None")</f>
        <v>Helium Skid &amp; Piping</v>
      </c>
      <c r="AC433" s="717"/>
      <c r="AD433" s="723" t="str">
        <f t="array" aca="1" ref="AD433" ca="1">IFERROR(INDEX(SBS!$B$1:$B$530,MATCH(AC433,SBS!$A$1:$A$530,0)),"None")</f>
        <v>None</v>
      </c>
      <c r="AE433" s="717"/>
      <c r="AF433" s="723" t="str">
        <f t="array" aca="1" ref="AF433" ca="1">IFERROR(INDEX(SBS!$B$1:$B$530,MATCH(AE433,SBS!$A$1:$A$530,0)),"None")</f>
        <v>None</v>
      </c>
      <c r="AG433" s="743" t="s">
        <v>1906</v>
      </c>
      <c r="AH433" s="752" t="s">
        <v>84</v>
      </c>
      <c r="AI433" s="745" t="s">
        <v>148</v>
      </c>
      <c r="AJ433" s="716"/>
      <c r="AK433" s="717"/>
      <c r="AL433" s="717"/>
      <c r="AM433" s="717"/>
      <c r="AN433" s="717"/>
      <c r="AO433" s="723" t="str">
        <f t="array" ref="AO433">IFERROR(MAX(INDEX('Severity, Risk, and Probability'!$A$13:$A$17,MATCH(AJ433,'Severity, Risk, and Probability'!$B$13:$B$17,0)),INDEX('Severity, Risk, and Probability'!$A$13:$A$17,MATCH(AK433,'Severity, Risk, and Probability'!$C$13:$C$17,0)),INDEX('Severity, Risk, and Probability'!$A$13:$A$17,MATCH(AM433,'Severity, Risk, and Probability'!$E$13:$E$17,0)),INDEX('Severity, Risk, and Probability'!$A$13:$A$17,MATCH(AN433,'Severity, Risk, and Probability'!$F$13:$F$17,0))),"")</f>
        <v/>
      </c>
      <c r="AP433" s="721" t="e">
        <f>AO433*U433</f>
        <v>#VALUE!</v>
      </c>
      <c r="AQ433" s="768"/>
      <c r="AR433" s="728"/>
      <c r="AS433" s="794"/>
      <c r="AT433" s="770" t="s">
        <v>323</v>
      </c>
      <c r="AU433" s="771"/>
      <c r="AV433" s="746" t="str">
        <f t="shared" si="257"/>
        <v>1.3.3</v>
      </c>
      <c r="AW433" s="747" t="str">
        <f t="shared" si="258"/>
        <v>1.3.3.1</v>
      </c>
      <c r="AX433" s="734" t="e">
        <f t="shared" ca="1" si="259"/>
        <v>#NAME?</v>
      </c>
      <c r="AY433" s="734" t="e">
        <f t="shared" ca="1" si="260"/>
        <v>#NAME?</v>
      </c>
      <c r="AZ433" s="734" t="e">
        <f t="shared" ca="1" si="261"/>
        <v>#NAME?</v>
      </c>
      <c r="BA433" s="734" t="b">
        <f t="shared" si="253"/>
        <v>1</v>
      </c>
      <c r="BB433" s="734" t="b">
        <f t="array" ref="BB433">IF(($S433=0.1),TRUE,IF(NOT(ISBLANK(INDEX(Categories!E$4:E$32,MATCH($S433,Categories!$D$4:$D$32,0)))),K433=INDEX(Categories!E$4:E$32,MATCH($S433,Categories!$D$4:$D$32,0)),TRUE))</f>
        <v>1</v>
      </c>
      <c r="BC433" s="734" t="b">
        <f t="array" ref="BC433">IF(($S433=0.1),TRUE,IF(NOT(ISBLANK(INDEX(Categories!F$4:F$32,MATCH($S433,Categories!$D$4:$D$32,0)))),L433=INDEX(Categories!F$4:F$32,MATCH($S433,Categories!$D$4:$D$32,0)),TRUE))</f>
        <v>1</v>
      </c>
      <c r="BD433" s="734" t="b">
        <f t="array" ref="BD433">IF(($S433=0.1),TRUE,IF(NOT(ISBLANK(INDEX(Categories!G$4:G$32,MATCH($S433,Categories!$D$4:$D$32,0)))),M433=INDEX(Categories!G$4:G$32,MATCH($S433,Categories!$D$4:$D$32,0)),TRUE))</f>
        <v>1</v>
      </c>
      <c r="BE433" s="734" t="b">
        <f t="array" ref="BE433">IF(($S433=0.1),TRUE,IF(NOT(ISBLANK(INDEX(Categories!H$4:H$32,MATCH($S433,Categories!$D$4:$D$32,0)))),N433=INDEX(Categories!H$4:H$32,MATCH($S433,Categories!$D$4:$D$32,0)),TRUE))</f>
        <v>1</v>
      </c>
      <c r="BF433" s="734" t="b">
        <f t="array" ref="BF433">IF(($S433=0.1),TRUE,IF(NOT(ISBLANK(INDEX(Categories!I$4:I$32,MATCH($S433,Categories!$D$4:$D$32,0)))),O433=INDEX(Categories!I$4:I$32,MATCH($S433,Categories!$D$4:$D$32,0)),TRUE))</f>
        <v>1</v>
      </c>
      <c r="BG433" s="734" t="b">
        <f t="array" ref="BG433">IF(($S433=0.1),TRUE,IF(NOT(ISBLANK(INDEX(Categories!J$4:J$32,MATCH($S433,Categories!$D$4:$D$32,0)))),P433=INDEX(Categories!J$4:J$32,MATCH($S433,Categories!$D$4:$D$32,0)),TRUE))</f>
        <v>1</v>
      </c>
      <c r="BH433" s="734" t="b">
        <f t="array" ref="BH433">IF(($S433=0.1),TRUE,IF(NOT(ISBLANK(INDEX(Categories!K$4:K$32,MATCH($S433,Categories!$D$4:$D$32,0)))),Q433=INDEX(Categories!K$4:K$32,MATCH($S433,Categories!$D$4:$D$32,0)),TRUE))</f>
        <v>1</v>
      </c>
      <c r="BI433" s="734" t="b">
        <f t="array" ref="BI433">IF(($S433=0.1),TRUE,IF(NOT(ISBLANK(INDEX(Categories!L$4:L$32,MATCH($S433,Categories!$D$4:$D$32,0)))),R433=INDEX(Categories!L$4:L$32,MATCH($S433,Categories!$D$4:$D$32,0)),TRUE))</f>
        <v>1</v>
      </c>
      <c r="BJ433" s="734"/>
      <c r="BK433" s="734"/>
      <c r="BL433" s="708"/>
    </row>
    <row r="434" spans="1:64" s="895" customFormat="1" ht="70" customHeight="1">
      <c r="A434" s="708">
        <f t="shared" si="1"/>
        <v>5</v>
      </c>
      <c r="B434" s="708">
        <f t="shared" si="46"/>
        <v>429</v>
      </c>
      <c r="C434" s="717" t="s">
        <v>312</v>
      </c>
      <c r="D434" s="710" t="str">
        <f t="array" aca="1" ref="D434" ca="1">IFERROR(INDEX(SBS!$B$1:$B$530,MATCH(C434,SBS!$A$1:$A$530,0)),"-")</f>
        <v>Helium Skid &amp; Piping</v>
      </c>
      <c r="E434" s="710" t="str">
        <f t="array" aca="1" ref="E434" ca="1">IFERROR(INDEX(SBS!$F$1:$F$530,MATCH(C434,SBS!$A$1:$A$530,0)),"-")</f>
        <v/>
      </c>
      <c r="F434" s="710" t="str">
        <f t="array" aca="1" ref="F434" ca="1">IFERROR(INDEX(SBS!$C$1:$C$530,MATCH(C434,SBS!$A$1:$A$530,0)),"-")</f>
        <v>Bakeout System</v>
      </c>
      <c r="G434" s="791" t="s">
        <v>1907</v>
      </c>
      <c r="H434" s="716" t="s">
        <v>1904</v>
      </c>
      <c r="I434" s="743" t="s">
        <v>1908</v>
      </c>
      <c r="J434" s="744" t="s">
        <v>103</v>
      </c>
      <c r="K434" s="715" t="s">
        <v>73</v>
      </c>
      <c r="L434" s="716" t="s">
        <v>73</v>
      </c>
      <c r="M434" s="716" t="s">
        <v>119</v>
      </c>
      <c r="N434" s="717" t="s">
        <v>133</v>
      </c>
      <c r="O434" s="717" t="s">
        <v>976</v>
      </c>
      <c r="P434" s="717" t="s">
        <v>77</v>
      </c>
      <c r="Q434" s="717" t="s">
        <v>78</v>
      </c>
      <c r="R434" s="717" t="s">
        <v>410</v>
      </c>
      <c r="S434" s="717">
        <v>0.1</v>
      </c>
      <c r="T434" s="718">
        <f t="array" ref="T434">IFERROR(INDEX('Severity, Risk, and Probability'!$A$4:$A$8,MATCH(K434,'Severity, Risk, and Probability'!$B$4:$B$8,0)),"")</f>
        <v>2</v>
      </c>
      <c r="U434" s="718">
        <f t="array" ref="U434">IFERROR(INDEX('Severity, Risk, and Probability'!$A$4:$A$8,MATCH(L434,'Severity, Risk, and Probability'!$B$4:$B$8,0)),"")</f>
        <v>2</v>
      </c>
      <c r="V434" s="738">
        <v>1</v>
      </c>
      <c r="W434" s="718">
        <f t="array" ref="W434">IFERROR(MAX(INDEX('Severity, Risk, and Probability'!$A$13:$A$17,MATCH(M434,'Severity, Risk, and Probability'!$B$13:$B$17,0)),INDEX('Severity, Risk, and Probability'!$A$13:$A$17,MATCH(N434,'Severity, Risk, and Probability'!$C$13:$C$17,0)),INDEX('Severity, Risk, and Probability'!$A$13:$A$17,MATCH(O434,'Severity, Risk, and Probability'!$D$13:$D$17,0)),INDEX('Severity, Risk, and Probability'!$A$13:$A$17,MATCH(P434,'Severity, Risk, and Probability'!$E$13:$E$17,0)),INDEX('Severity, Risk, and Probability'!$A$13:$A$17,MATCH(Q434,'Severity, Risk, and Probability'!$F$13:$F$17,0))),"")</f>
        <v>1</v>
      </c>
      <c r="X434" s="720">
        <f t="array" ref="X434">IFERROR(INDEX('Severity, Risk, and Probability'!$A$20:$A$24,MATCH(R434,'Severity, Risk, and Probability'!$B$20:$B$24,0)),"")</f>
        <v>2</v>
      </c>
      <c r="Y434" s="718">
        <f t="shared" si="217"/>
        <v>2</v>
      </c>
      <c r="Z434" s="721">
        <f t="shared" si="218"/>
        <v>4</v>
      </c>
      <c r="AA434" s="722" t="s">
        <v>312</v>
      </c>
      <c r="AB434" s="723" t="str">
        <f t="array" aca="1" ref="AB434" ca="1">IFERROR(INDEX(SBS!$B$1:$B$530,MATCH(AA434,SBS!$A$1:$A$530,0)),"None")</f>
        <v>Helium Skid &amp; Piping</v>
      </c>
      <c r="AC434" s="717"/>
      <c r="AD434" s="723" t="str">
        <f t="array" aca="1" ref="AD434" ca="1">IFERROR(INDEX(SBS!$B$1:$B$530,MATCH(AC434,SBS!$A$1:$A$530,0)),"None")</f>
        <v>None</v>
      </c>
      <c r="AE434" s="717"/>
      <c r="AF434" s="723" t="str">
        <f t="array" aca="1" ref="AF434" ca="1">IFERROR(INDEX(SBS!$B$1:$B$530,MATCH(AE434,SBS!$A$1:$A$530,0)),"None")</f>
        <v>None</v>
      </c>
      <c r="AG434" s="743" t="s">
        <v>1909</v>
      </c>
      <c r="AH434" s="752" t="s">
        <v>84</v>
      </c>
      <c r="AI434" s="745" t="s">
        <v>148</v>
      </c>
      <c r="AJ434" s="716"/>
      <c r="AK434" s="717"/>
      <c r="AL434" s="717"/>
      <c r="AM434" s="717"/>
      <c r="AN434" s="717"/>
      <c r="AO434" s="723"/>
      <c r="AP434" s="721"/>
      <c r="AQ434" s="768"/>
      <c r="AR434" s="728"/>
      <c r="AS434" s="794"/>
      <c r="AT434" s="770" t="s">
        <v>323</v>
      </c>
      <c r="AU434" s="771"/>
      <c r="AV434" s="746" t="str">
        <f t="shared" si="257"/>
        <v>1.3.3</v>
      </c>
      <c r="AW434" s="747" t="str">
        <f t="shared" si="258"/>
        <v>1.3.3.1</v>
      </c>
      <c r="AX434" s="734" t="e">
        <f t="shared" ca="1" si="259"/>
        <v>#NAME?</v>
      </c>
      <c r="AY434" s="734" t="e">
        <f t="shared" ca="1" si="260"/>
        <v>#NAME?</v>
      </c>
      <c r="AZ434" s="734" t="e">
        <f t="shared" ca="1" si="261"/>
        <v>#NAME?</v>
      </c>
      <c r="BA434" s="734" t="b">
        <f t="shared" si="253"/>
        <v>1</v>
      </c>
      <c r="BB434" s="734" t="b">
        <f t="array" ref="BB434">IF(($S434=0.1),TRUE,IF(NOT(ISBLANK(INDEX(Categories!E$4:E$32,MATCH($S434,Categories!$D$4:$D$32,0)))),K434=INDEX(Categories!E$4:E$32,MATCH($S434,Categories!$D$4:$D$32,0)),TRUE))</f>
        <v>1</v>
      </c>
      <c r="BC434" s="734" t="b">
        <f t="array" ref="BC434">IF(($S434=0.1),TRUE,IF(NOT(ISBLANK(INDEX(Categories!F$4:F$32,MATCH($S434,Categories!$D$4:$D$32,0)))),L434=INDEX(Categories!F$4:F$32,MATCH($S434,Categories!$D$4:$D$32,0)),TRUE))</f>
        <v>1</v>
      </c>
      <c r="BD434" s="734" t="b">
        <f t="array" ref="BD434">IF(($S434=0.1),TRUE,IF(NOT(ISBLANK(INDEX(Categories!G$4:G$32,MATCH($S434,Categories!$D$4:$D$32,0)))),M434=INDEX(Categories!G$4:G$32,MATCH($S434,Categories!$D$4:$D$32,0)),TRUE))</f>
        <v>1</v>
      </c>
      <c r="BE434" s="734" t="b">
        <f t="array" ref="BE434">IF(($S434=0.1),TRUE,IF(NOT(ISBLANK(INDEX(Categories!H$4:H$32,MATCH($S434,Categories!$D$4:$D$32,0)))),N434=INDEX(Categories!H$4:H$32,MATCH($S434,Categories!$D$4:$D$32,0)),TRUE))</f>
        <v>1</v>
      </c>
      <c r="BF434" s="734" t="b">
        <f t="array" ref="BF434">IF(($S434=0.1),TRUE,IF(NOT(ISBLANK(INDEX(Categories!I$4:I$32,MATCH($S434,Categories!$D$4:$D$32,0)))),O434=INDEX(Categories!I$4:I$32,MATCH($S434,Categories!$D$4:$D$32,0)),TRUE))</f>
        <v>1</v>
      </c>
      <c r="BG434" s="734" t="b">
        <f t="array" ref="BG434">IF(($S434=0.1),TRUE,IF(NOT(ISBLANK(INDEX(Categories!J$4:J$32,MATCH($S434,Categories!$D$4:$D$32,0)))),P434=INDEX(Categories!J$4:J$32,MATCH($S434,Categories!$D$4:$D$32,0)),TRUE))</f>
        <v>1</v>
      </c>
      <c r="BH434" s="734" t="b">
        <f t="array" ref="BH434">IF(($S434=0.1),TRUE,IF(NOT(ISBLANK(INDEX(Categories!K$4:K$32,MATCH($S434,Categories!$D$4:$D$32,0)))),Q434=INDEX(Categories!K$4:K$32,MATCH($S434,Categories!$D$4:$D$32,0)),TRUE))</f>
        <v>1</v>
      </c>
      <c r="BI434" s="734" t="b">
        <f t="array" ref="BI434">IF(($S434=0.1),TRUE,IF(NOT(ISBLANK(INDEX(Categories!L$4:L$32,MATCH($S434,Categories!$D$4:$D$32,0)))),R434=INDEX(Categories!L$4:L$32,MATCH($S434,Categories!$D$4:$D$32,0)),TRUE))</f>
        <v>1</v>
      </c>
      <c r="BJ434" s="734"/>
      <c r="BK434" s="734"/>
      <c r="BL434" s="708"/>
    </row>
    <row r="435" spans="1:64" s="895" customFormat="1" ht="70" customHeight="1">
      <c r="A435" s="708">
        <f t="shared" si="1"/>
        <v>5</v>
      </c>
      <c r="B435" s="708">
        <f t="shared" si="46"/>
        <v>430</v>
      </c>
      <c r="C435" s="717" t="s">
        <v>312</v>
      </c>
      <c r="D435" s="710" t="str">
        <f t="array" aca="1" ref="D435" ca="1">IFERROR(INDEX(SBS!$B$1:$B$530,MATCH(C435,SBS!$A$1:$A$530,0)),"-")</f>
        <v>Helium Skid &amp; Piping</v>
      </c>
      <c r="E435" s="710" t="str">
        <f t="array" aca="1" ref="E435" ca="1">IFERROR(INDEX(SBS!$F$1:$F$530,MATCH(C435,SBS!$A$1:$A$530,0)),"-")</f>
        <v/>
      </c>
      <c r="F435" s="710" t="str">
        <f t="array" aca="1" ref="F435" ca="1">IFERROR(INDEX(SBS!$C$1:$C$530,MATCH(C435,SBS!$A$1:$A$530,0)),"-")</f>
        <v>Bakeout System</v>
      </c>
      <c r="G435" s="791" t="s">
        <v>1910</v>
      </c>
      <c r="H435" s="716" t="s">
        <v>1911</v>
      </c>
      <c r="I435" s="743" t="s">
        <v>1912</v>
      </c>
      <c r="J435" s="744" t="s">
        <v>103</v>
      </c>
      <c r="K435" s="715" t="s">
        <v>72</v>
      </c>
      <c r="L435" s="716" t="s">
        <v>72</v>
      </c>
      <c r="M435" s="716" t="s">
        <v>119</v>
      </c>
      <c r="N435" s="717" t="s">
        <v>201</v>
      </c>
      <c r="O435" s="717" t="s">
        <v>76</v>
      </c>
      <c r="P435" s="717" t="s">
        <v>77</v>
      </c>
      <c r="Q435" s="717" t="s">
        <v>78</v>
      </c>
      <c r="R435" s="717" t="s">
        <v>128</v>
      </c>
      <c r="S435" s="717">
        <v>0.1</v>
      </c>
      <c r="T435" s="718">
        <f t="array" ref="T435">IFERROR(INDEX('Severity, Risk, and Probability'!$A$4:$A$8,MATCH(K435,'Severity, Risk, and Probability'!$B$4:$B$8,0)),"")</f>
        <v>3</v>
      </c>
      <c r="U435" s="718">
        <f t="array" ref="U435">IFERROR(INDEX('Severity, Risk, and Probability'!$A$4:$A$8,MATCH(L435,'Severity, Risk, and Probability'!$B$4:$B$8,0)),"")</f>
        <v>3</v>
      </c>
      <c r="V435" s="738">
        <v>0</v>
      </c>
      <c r="W435" s="718">
        <f t="array" ref="W435">IFERROR(MAX(INDEX('Severity, Risk, and Probability'!$A$13:$A$17,MATCH(M435,'Severity, Risk, and Probability'!$B$13:$B$17,0)),INDEX('Severity, Risk, and Probability'!$A$13:$A$17,MATCH(N435,'Severity, Risk, and Probability'!$C$13:$C$17,0)),INDEX('Severity, Risk, and Probability'!$A$13:$A$17,MATCH(O435,'Severity, Risk, and Probability'!$D$13:$D$17,0)),INDEX('Severity, Risk, and Probability'!$A$13:$A$17,MATCH(P435,'Severity, Risk, and Probability'!$E$13:$E$17,0)),INDEX('Severity, Risk, and Probability'!$A$13:$A$17,MATCH(Q435,'Severity, Risk, and Probability'!$F$13:$F$17,0))),"")</f>
        <v>1</v>
      </c>
      <c r="X435" s="720">
        <f t="array" ref="X435">IFERROR(INDEX('Severity, Risk, and Probability'!$A$20:$A$24,MATCH(R435,'Severity, Risk, and Probability'!$B$20:$B$24,0)),"")</f>
        <v>3</v>
      </c>
      <c r="Y435" s="718">
        <f t="shared" si="217"/>
        <v>3</v>
      </c>
      <c r="Z435" s="721">
        <f t="shared" si="218"/>
        <v>9</v>
      </c>
      <c r="AA435" s="722"/>
      <c r="AB435" s="723" t="str">
        <f t="array" aca="1" ref="AB435" ca="1">IFERROR(INDEX(SBS!$B$1:$B$530,MATCH(AA435,SBS!$A$1:$A$530,0)),"None")</f>
        <v>None</v>
      </c>
      <c r="AC435" s="717"/>
      <c r="AD435" s="723" t="str">
        <f t="array" aca="1" ref="AD435" ca="1">IFERROR(INDEX(SBS!$B$1:$B$530,MATCH(AC435,SBS!$A$1:$A$530,0)),"None")</f>
        <v>None</v>
      </c>
      <c r="AE435" s="717"/>
      <c r="AF435" s="723" t="str">
        <f t="array" aca="1" ref="AF435" ca="1">IFERROR(INDEX(SBS!$B$1:$B$530,MATCH(AE435,SBS!$A$1:$A$530,0)),"None")</f>
        <v>None</v>
      </c>
      <c r="AG435" s="716"/>
      <c r="AH435" s="752" t="s">
        <v>84</v>
      </c>
      <c r="AI435" s="745" t="s">
        <v>148</v>
      </c>
      <c r="AJ435" s="716"/>
      <c r="AK435" s="717"/>
      <c r="AL435" s="717"/>
      <c r="AM435" s="717"/>
      <c r="AN435" s="717"/>
      <c r="AO435" s="723"/>
      <c r="AP435" s="721"/>
      <c r="AQ435" s="768"/>
      <c r="AR435" s="728"/>
      <c r="AS435" s="801"/>
      <c r="AT435" s="770" t="s">
        <v>323</v>
      </c>
      <c r="AU435" s="771"/>
      <c r="AV435" s="746" t="str">
        <f t="shared" si="257"/>
        <v>1.3.3</v>
      </c>
      <c r="AW435" s="747" t="str">
        <f t="shared" si="258"/>
        <v>1.3.3.1</v>
      </c>
      <c r="AX435" s="734" t="e">
        <f t="shared" ca="1" si="259"/>
        <v>#NAME?</v>
      </c>
      <c r="AY435" s="734" t="e">
        <f t="shared" ca="1" si="260"/>
        <v>#NAME?</v>
      </c>
      <c r="AZ435" s="734" t="e">
        <f t="shared" ca="1" si="261"/>
        <v>#NAME?</v>
      </c>
      <c r="BA435" s="734" t="b">
        <f t="shared" si="253"/>
        <v>1</v>
      </c>
      <c r="BB435" s="734" t="b">
        <f t="array" ref="BB435">IF(($S435=0.1),TRUE,IF(NOT(ISBLANK(INDEX(Categories!E$4:E$32,MATCH($S435,Categories!$D$4:$D$32,0)))),K435=INDEX(Categories!E$4:E$32,MATCH($S435,Categories!$D$4:$D$32,0)),TRUE))</f>
        <v>1</v>
      </c>
      <c r="BC435" s="734" t="b">
        <f t="array" ref="BC435">IF(($S435=0.1),TRUE,IF(NOT(ISBLANK(INDEX(Categories!F$4:F$32,MATCH($S435,Categories!$D$4:$D$32,0)))),L435=INDEX(Categories!F$4:F$32,MATCH($S435,Categories!$D$4:$D$32,0)),TRUE))</f>
        <v>1</v>
      </c>
      <c r="BD435" s="734" t="b">
        <f t="array" ref="BD435">IF(($S435=0.1),TRUE,IF(NOT(ISBLANK(INDEX(Categories!G$4:G$32,MATCH($S435,Categories!$D$4:$D$32,0)))),M435=INDEX(Categories!G$4:G$32,MATCH($S435,Categories!$D$4:$D$32,0)),TRUE))</f>
        <v>1</v>
      </c>
      <c r="BE435" s="734" t="b">
        <f t="array" ref="BE435">IF(($S435=0.1),TRUE,IF(NOT(ISBLANK(INDEX(Categories!H$4:H$32,MATCH($S435,Categories!$D$4:$D$32,0)))),N435=INDEX(Categories!H$4:H$32,MATCH($S435,Categories!$D$4:$D$32,0)),TRUE))</f>
        <v>1</v>
      </c>
      <c r="BF435" s="734" t="b">
        <f t="array" ref="BF435">IF(($S435=0.1),TRUE,IF(NOT(ISBLANK(INDEX(Categories!I$4:I$32,MATCH($S435,Categories!$D$4:$D$32,0)))),O435=INDEX(Categories!I$4:I$32,MATCH($S435,Categories!$D$4:$D$32,0)),TRUE))</f>
        <v>1</v>
      </c>
      <c r="BG435" s="734" t="b">
        <f t="array" ref="BG435">IF(($S435=0.1),TRUE,IF(NOT(ISBLANK(INDEX(Categories!J$4:J$32,MATCH($S435,Categories!$D$4:$D$32,0)))),P435=INDEX(Categories!J$4:J$32,MATCH($S435,Categories!$D$4:$D$32,0)),TRUE))</f>
        <v>1</v>
      </c>
      <c r="BH435" s="734" t="b">
        <f t="array" ref="BH435">IF(($S435=0.1),TRUE,IF(NOT(ISBLANK(INDEX(Categories!K$4:K$32,MATCH($S435,Categories!$D$4:$D$32,0)))),Q435=INDEX(Categories!K$4:K$32,MATCH($S435,Categories!$D$4:$D$32,0)),TRUE))</f>
        <v>1</v>
      </c>
      <c r="BI435" s="734" t="b">
        <f t="array" ref="BI435">IF(($S435=0.1),TRUE,IF(NOT(ISBLANK(INDEX(Categories!L$4:L$32,MATCH($S435,Categories!$D$4:$D$32,0)))),R435=INDEX(Categories!L$4:L$32,MATCH($S435,Categories!$D$4:$D$32,0)),TRUE))</f>
        <v>1</v>
      </c>
      <c r="BJ435" s="734"/>
      <c r="BK435" s="734"/>
      <c r="BL435" s="708"/>
    </row>
    <row r="436" spans="1:64" s="895" customFormat="1" ht="70" customHeight="1">
      <c r="A436" s="708">
        <f t="shared" si="1"/>
        <v>5</v>
      </c>
      <c r="B436" s="708">
        <f t="shared" si="46"/>
        <v>431</v>
      </c>
      <c r="C436" s="717" t="s">
        <v>312</v>
      </c>
      <c r="D436" s="710" t="str">
        <f t="array" aca="1" ref="D436" ca="1">IFERROR(INDEX(SBS!$B$1:$B$530,MATCH(C436,SBS!$A$1:$A$530,0)),"-")</f>
        <v>Helium Skid &amp; Piping</v>
      </c>
      <c r="E436" s="710" t="str">
        <f t="array" aca="1" ref="E436" ca="1">IFERROR(INDEX(SBS!$F$1:$F$530,MATCH(C436,SBS!$A$1:$A$530,0)),"-")</f>
        <v/>
      </c>
      <c r="F436" s="710" t="str">
        <f t="array" aca="1" ref="F436" ca="1">IFERROR(INDEX(SBS!$C$1:$C$530,MATCH(C436,SBS!$A$1:$A$530,0)),"-")</f>
        <v>Bakeout System</v>
      </c>
      <c r="G436" s="791" t="s">
        <v>1913</v>
      </c>
      <c r="H436" s="716" t="s">
        <v>1914</v>
      </c>
      <c r="I436" s="743" t="s">
        <v>1915</v>
      </c>
      <c r="J436" s="744" t="s">
        <v>103</v>
      </c>
      <c r="K436" s="715" t="s">
        <v>73</v>
      </c>
      <c r="L436" s="716" t="s">
        <v>127</v>
      </c>
      <c r="M436" s="716" t="s">
        <v>230</v>
      </c>
      <c r="N436" s="717" t="s">
        <v>116</v>
      </c>
      <c r="O436" s="717" t="s">
        <v>493</v>
      </c>
      <c r="P436" s="717" t="s">
        <v>77</v>
      </c>
      <c r="Q436" s="717" t="s">
        <v>78</v>
      </c>
      <c r="R436" s="717" t="s">
        <v>128</v>
      </c>
      <c r="S436" s="717">
        <v>0.1</v>
      </c>
      <c r="T436" s="718">
        <f t="array" ref="T436">IFERROR(INDEX('Severity, Risk, and Probability'!$A$4:$A$8,MATCH(K436,'Severity, Risk, and Probability'!$B$4:$B$8,0)),"")</f>
        <v>2</v>
      </c>
      <c r="U436" s="718">
        <f t="array" ref="U436">IFERROR(INDEX('Severity, Risk, and Probability'!$A$4:$A$8,MATCH(L436,'Severity, Risk, and Probability'!$B$4:$B$8,0)),"")</f>
        <v>1</v>
      </c>
      <c r="V436" s="738">
        <v>3</v>
      </c>
      <c r="W436" s="718">
        <f t="array" ref="W436">IFERROR(MAX(INDEX('Severity, Risk, and Probability'!$A$13:$A$17,MATCH(M436,'Severity, Risk, and Probability'!$B$13:$B$17,0)),INDEX('Severity, Risk, and Probability'!$A$13:$A$17,MATCH(N436,'Severity, Risk, and Probability'!$C$13:$C$17,0)),INDEX('Severity, Risk, and Probability'!$A$13:$A$17,MATCH(O436,'Severity, Risk, and Probability'!$D$13:$D$17,0)),INDEX('Severity, Risk, and Probability'!$A$13:$A$17,MATCH(P436,'Severity, Risk, and Probability'!$E$13:$E$17,0)),INDEX('Severity, Risk, and Probability'!$A$13:$A$17,MATCH(Q436,'Severity, Risk, and Probability'!$F$13:$F$17,0))),"")</f>
        <v>3</v>
      </c>
      <c r="X436" s="720">
        <f t="array" ref="X436">IFERROR(INDEX('Severity, Risk, and Probability'!$A$20:$A$24,MATCH(R436,'Severity, Risk, and Probability'!$B$20:$B$24,0)),"")</f>
        <v>3</v>
      </c>
      <c r="Y436" s="718">
        <f t="shared" si="217"/>
        <v>6</v>
      </c>
      <c r="Z436" s="721">
        <f t="shared" si="218"/>
        <v>18</v>
      </c>
      <c r="AA436" s="722"/>
      <c r="AB436" s="723" t="str">
        <f t="array" aca="1" ref="AB436" ca="1">IFERROR(INDEX(SBS!$B$1:$B$530,MATCH(AA436,SBS!$A$1:$A$530,0)),"None")</f>
        <v>None</v>
      </c>
      <c r="AC436" s="717"/>
      <c r="AD436" s="723" t="str">
        <f t="array" aca="1" ref="AD436" ca="1">IFERROR(INDEX(SBS!$B$1:$B$530,MATCH(AC436,SBS!$A$1:$A$530,0)),"None")</f>
        <v>None</v>
      </c>
      <c r="AE436" s="717"/>
      <c r="AF436" s="723" t="str">
        <f t="array" aca="1" ref="AF436" ca="1">IFERROR(INDEX(SBS!$B$1:$B$530,MATCH(AE436,SBS!$A$1:$A$530,0)),"None")</f>
        <v>None</v>
      </c>
      <c r="AG436" s="716"/>
      <c r="AH436" s="752" t="s">
        <v>84</v>
      </c>
      <c r="AI436" s="745" t="s">
        <v>148</v>
      </c>
      <c r="AJ436" s="716"/>
      <c r="AK436" s="717"/>
      <c r="AL436" s="717"/>
      <c r="AM436" s="717"/>
      <c r="AN436" s="717"/>
      <c r="AO436" s="723"/>
      <c r="AP436" s="721"/>
      <c r="AQ436" s="768"/>
      <c r="AR436" s="728"/>
      <c r="AS436" s="801"/>
      <c r="AT436" s="770" t="s">
        <v>1916</v>
      </c>
      <c r="AU436" s="771"/>
      <c r="AV436" s="746" t="str">
        <f t="shared" si="257"/>
        <v>1.3.3</v>
      </c>
      <c r="AW436" s="747" t="str">
        <f t="shared" si="258"/>
        <v>1.3.3.1</v>
      </c>
      <c r="AX436" s="734" t="e">
        <f t="shared" ca="1" si="259"/>
        <v>#NAME?</v>
      </c>
      <c r="AY436" s="734" t="e">
        <f t="shared" ca="1" si="260"/>
        <v>#NAME?</v>
      </c>
      <c r="AZ436" s="734" t="e">
        <f t="shared" ca="1" si="261"/>
        <v>#NAME?</v>
      </c>
      <c r="BA436" s="734" t="b">
        <f t="shared" si="253"/>
        <v>1</v>
      </c>
      <c r="BB436" s="734" t="b">
        <f t="array" ref="BB436">IF(($S436=0.1),TRUE,IF(NOT(ISBLANK(INDEX(Categories!E$4:E$32,MATCH($S436,Categories!$D$4:$D$32,0)))),K436=INDEX(Categories!E$4:E$32,MATCH($S436,Categories!$D$4:$D$32,0)),TRUE))</f>
        <v>1</v>
      </c>
      <c r="BC436" s="734" t="b">
        <f t="array" ref="BC436">IF(($S436=0.1),TRUE,IF(NOT(ISBLANK(INDEX(Categories!F$4:F$32,MATCH($S436,Categories!$D$4:$D$32,0)))),L436=INDEX(Categories!F$4:F$32,MATCH($S436,Categories!$D$4:$D$32,0)),TRUE))</f>
        <v>1</v>
      </c>
      <c r="BD436" s="734" t="b">
        <f t="array" ref="BD436">IF(($S436=0.1),TRUE,IF(NOT(ISBLANK(INDEX(Categories!G$4:G$32,MATCH($S436,Categories!$D$4:$D$32,0)))),M436=INDEX(Categories!G$4:G$32,MATCH($S436,Categories!$D$4:$D$32,0)),TRUE))</f>
        <v>1</v>
      </c>
      <c r="BE436" s="734" t="b">
        <f t="array" ref="BE436">IF(($S436=0.1),TRUE,IF(NOT(ISBLANK(INDEX(Categories!H$4:H$32,MATCH($S436,Categories!$D$4:$D$32,0)))),N436=INDEX(Categories!H$4:H$32,MATCH($S436,Categories!$D$4:$D$32,0)),TRUE))</f>
        <v>1</v>
      </c>
      <c r="BF436" s="734" t="b">
        <f t="array" ref="BF436">IF(($S436=0.1),TRUE,IF(NOT(ISBLANK(INDEX(Categories!I$4:I$32,MATCH($S436,Categories!$D$4:$D$32,0)))),O436=INDEX(Categories!I$4:I$32,MATCH($S436,Categories!$D$4:$D$32,0)),TRUE))</f>
        <v>1</v>
      </c>
      <c r="BG436" s="734" t="b">
        <f t="array" ref="BG436">IF(($S436=0.1),TRUE,IF(NOT(ISBLANK(INDEX(Categories!J$4:J$32,MATCH($S436,Categories!$D$4:$D$32,0)))),P436=INDEX(Categories!J$4:J$32,MATCH($S436,Categories!$D$4:$D$32,0)),TRUE))</f>
        <v>1</v>
      </c>
      <c r="BH436" s="734" t="b">
        <f t="array" ref="BH436">IF(($S436=0.1),TRUE,IF(NOT(ISBLANK(INDEX(Categories!K$4:K$32,MATCH($S436,Categories!$D$4:$D$32,0)))),Q436=INDEX(Categories!K$4:K$32,MATCH($S436,Categories!$D$4:$D$32,0)),TRUE))</f>
        <v>1</v>
      </c>
      <c r="BI436" s="734" t="b">
        <f t="array" ref="BI436">IF(($S436=0.1),TRUE,IF(NOT(ISBLANK(INDEX(Categories!L$4:L$32,MATCH($S436,Categories!$D$4:$D$32,0)))),R436=INDEX(Categories!L$4:L$32,MATCH($S436,Categories!$D$4:$D$32,0)),TRUE))</f>
        <v>1</v>
      </c>
      <c r="BJ436" s="734"/>
      <c r="BK436" s="734"/>
      <c r="BL436" s="708"/>
    </row>
    <row r="437" spans="1:64" s="895" customFormat="1" ht="70" customHeight="1">
      <c r="A437" s="708">
        <f t="shared" si="1"/>
        <v>5</v>
      </c>
      <c r="B437" s="708">
        <f t="shared" si="46"/>
        <v>432</v>
      </c>
      <c r="C437" s="717" t="s">
        <v>312</v>
      </c>
      <c r="D437" s="710" t="str">
        <f t="array" aca="1" ref="D437" ca="1">IFERROR(INDEX(SBS!$B$1:$B$530,MATCH(C437,SBS!$A$1:$A$530,0)),"-")</f>
        <v>Helium Skid &amp; Piping</v>
      </c>
      <c r="E437" s="710" t="str">
        <f t="array" aca="1" ref="E437" ca="1">IFERROR(INDEX(SBS!$F$1:$F$530,MATCH(C437,SBS!$A$1:$A$530,0)),"-")</f>
        <v/>
      </c>
      <c r="F437" s="710" t="str">
        <f t="array" aca="1" ref="F437" ca="1">IFERROR(INDEX(SBS!$C$1:$C$530,MATCH(C437,SBS!$A$1:$A$530,0)),"-")</f>
        <v>Bakeout System</v>
      </c>
      <c r="G437" s="803" t="s">
        <v>1917</v>
      </c>
      <c r="H437" s="716" t="s">
        <v>1842</v>
      </c>
      <c r="I437" s="792" t="s">
        <v>1918</v>
      </c>
      <c r="J437" s="744"/>
      <c r="K437" s="715" t="s">
        <v>73</v>
      </c>
      <c r="L437" s="716" t="s">
        <v>127</v>
      </c>
      <c r="M437" s="716" t="s">
        <v>230</v>
      </c>
      <c r="N437" s="717" t="s">
        <v>116</v>
      </c>
      <c r="O437" s="717" t="s">
        <v>76</v>
      </c>
      <c r="P437" s="717" t="s">
        <v>77</v>
      </c>
      <c r="Q437" s="717" t="s">
        <v>78</v>
      </c>
      <c r="R437" s="717" t="s">
        <v>410</v>
      </c>
      <c r="S437" s="717">
        <v>0.1</v>
      </c>
      <c r="T437" s="718">
        <f t="array" ref="T437">IFERROR(INDEX('Severity, Risk, and Probability'!$A$4:$A$8,MATCH(K437,'Severity, Risk, and Probability'!$B$4:$B$8,0)),"")</f>
        <v>2</v>
      </c>
      <c r="U437" s="718">
        <f t="array" ref="U437">IFERROR(INDEX('Severity, Risk, and Probability'!$A$4:$A$8,MATCH(L437,'Severity, Risk, and Probability'!$B$4:$B$8,0)),"")</f>
        <v>1</v>
      </c>
      <c r="V437" s="738">
        <v>0</v>
      </c>
      <c r="W437" s="718">
        <f t="array" ref="W437">IFERROR(MAX(INDEX('Severity, Risk, and Probability'!$A$13:$A$17,MATCH(M437,'Severity, Risk, and Probability'!$B$13:$B$17,0)),INDEX('Severity, Risk, and Probability'!$A$13:$A$17,MATCH(N437,'Severity, Risk, and Probability'!$C$13:$C$17,0)),INDEX('Severity, Risk, and Probability'!$A$13:$A$17,MATCH(O437,'Severity, Risk, and Probability'!$D$13:$D$17,0)),INDEX('Severity, Risk, and Probability'!$A$13:$A$17,MATCH(P437,'Severity, Risk, and Probability'!$E$13:$E$17,0)),INDEX('Severity, Risk, and Probability'!$A$13:$A$17,MATCH(Q437,'Severity, Risk, and Probability'!$F$13:$F$17,0))),"")</f>
        <v>2</v>
      </c>
      <c r="X437" s="720">
        <f t="array" ref="X437">IFERROR(INDEX('Severity, Risk, and Probability'!$A$20:$A$24,MATCH(R437,'Severity, Risk, and Probability'!$B$20:$B$24,0)),"")</f>
        <v>2</v>
      </c>
      <c r="Y437" s="718">
        <f t="shared" si="217"/>
        <v>4</v>
      </c>
      <c r="Z437" s="721">
        <f t="shared" si="218"/>
        <v>8</v>
      </c>
      <c r="AA437" s="722"/>
      <c r="AB437" s="723" t="str">
        <f t="array" aca="1" ref="AB437" ca="1">IFERROR(INDEX(SBS!$B$1:$B$530,MATCH(AA437,SBS!$A$1:$A$530,0)),"None")</f>
        <v>None</v>
      </c>
      <c r="AC437" s="717"/>
      <c r="AD437" s="723" t="str">
        <f t="array" aca="1" ref="AD437" ca="1">IFERROR(INDEX(SBS!$B$1:$B$530,MATCH(AC437,SBS!$A$1:$A$530,0)),"None")</f>
        <v>None</v>
      </c>
      <c r="AE437" s="717"/>
      <c r="AF437" s="723" t="str">
        <f t="array" aca="1" ref="AF437" ca="1">IFERROR(INDEX(SBS!$B$1:$B$530,MATCH(AE437,SBS!$A$1:$A$530,0)),"None")</f>
        <v>None</v>
      </c>
      <c r="AG437" s="716"/>
      <c r="AH437" s="752" t="s">
        <v>84</v>
      </c>
      <c r="AI437" s="745" t="s">
        <v>148</v>
      </c>
      <c r="AJ437" s="716"/>
      <c r="AK437" s="717"/>
      <c r="AL437" s="717"/>
      <c r="AM437" s="717"/>
      <c r="AN437" s="717"/>
      <c r="AO437" s="723" t="str">
        <f t="array" ref="AO437">IFERROR(MAX(INDEX('Severity, Risk, and Probability'!$A$13:$A$17,MATCH(AJ437,'Severity, Risk, and Probability'!$B$13:$B$17,0)),INDEX('Severity, Risk, and Probability'!$A$13:$A$17,MATCH(AK437,'Severity, Risk, and Probability'!$C$13:$C$17,0)),INDEX('Severity, Risk, and Probability'!$A$13:$A$17,MATCH(AM437,'Severity, Risk, and Probability'!$E$13:$E$17,0)),INDEX('Severity, Risk, and Probability'!$A$13:$A$17,MATCH(AN437,'Severity, Risk, and Probability'!$F$13:$F$17,0))),"")</f>
        <v/>
      </c>
      <c r="AP437" s="721" t="e">
        <f>AO437*U437</f>
        <v>#VALUE!</v>
      </c>
      <c r="AQ437" s="768"/>
      <c r="AR437" s="728"/>
      <c r="AS437" s="804"/>
      <c r="AT437" s="770" t="s">
        <v>323</v>
      </c>
      <c r="AU437" s="771"/>
      <c r="AV437" s="746" t="str">
        <f t="shared" si="257"/>
        <v>1.3.3</v>
      </c>
      <c r="AW437" s="747" t="str">
        <f t="shared" si="258"/>
        <v>1.3.3.1</v>
      </c>
      <c r="AX437" s="734" t="e">
        <f t="shared" ca="1" si="259"/>
        <v>#NAME?</v>
      </c>
      <c r="AY437" s="734" t="e">
        <f t="shared" ca="1" si="260"/>
        <v>#NAME?</v>
      </c>
      <c r="AZ437" s="734" t="e">
        <f t="shared" ca="1" si="261"/>
        <v>#NAME?</v>
      </c>
      <c r="BA437" s="734" t="b">
        <f t="shared" si="253"/>
        <v>1</v>
      </c>
      <c r="BB437" s="734" t="b">
        <f t="array" ref="BB437">IF(($S437=0.1),TRUE,IF(NOT(ISBLANK(INDEX(Categories!E$4:E$32,MATCH($S437,Categories!$D$4:$D$32,0)))),K437=INDEX(Categories!E$4:E$32,MATCH($S437,Categories!$D$4:$D$32,0)),TRUE))</f>
        <v>1</v>
      </c>
      <c r="BC437" s="734" t="b">
        <f t="array" ref="BC437">IF(($S437=0.1),TRUE,IF(NOT(ISBLANK(INDEX(Categories!F$4:F$32,MATCH($S437,Categories!$D$4:$D$32,0)))),L437=INDEX(Categories!F$4:F$32,MATCH($S437,Categories!$D$4:$D$32,0)),TRUE))</f>
        <v>1</v>
      </c>
      <c r="BD437" s="734" t="b">
        <f t="array" ref="BD437">IF(($S437=0.1),TRUE,IF(NOT(ISBLANK(INDEX(Categories!G$4:G$32,MATCH($S437,Categories!$D$4:$D$32,0)))),M437=INDEX(Categories!G$4:G$32,MATCH($S437,Categories!$D$4:$D$32,0)),TRUE))</f>
        <v>1</v>
      </c>
      <c r="BE437" s="734" t="b">
        <f t="array" ref="BE437">IF(($S437=0.1),TRUE,IF(NOT(ISBLANK(INDEX(Categories!H$4:H$32,MATCH($S437,Categories!$D$4:$D$32,0)))),N437=INDEX(Categories!H$4:H$32,MATCH($S437,Categories!$D$4:$D$32,0)),TRUE))</f>
        <v>1</v>
      </c>
      <c r="BF437" s="734" t="b">
        <f t="array" ref="BF437">IF(($S437=0.1),TRUE,IF(NOT(ISBLANK(INDEX(Categories!I$4:I$32,MATCH($S437,Categories!$D$4:$D$32,0)))),O437=INDEX(Categories!I$4:I$32,MATCH($S437,Categories!$D$4:$D$32,0)),TRUE))</f>
        <v>1</v>
      </c>
      <c r="BG437" s="734" t="b">
        <f t="array" ref="BG437">IF(($S437=0.1),TRUE,IF(NOT(ISBLANK(INDEX(Categories!J$4:J$32,MATCH($S437,Categories!$D$4:$D$32,0)))),P437=INDEX(Categories!J$4:J$32,MATCH($S437,Categories!$D$4:$D$32,0)),TRUE))</f>
        <v>1</v>
      </c>
      <c r="BH437" s="734" t="b">
        <f t="array" ref="BH437">IF(($S437=0.1),TRUE,IF(NOT(ISBLANK(INDEX(Categories!K$4:K$32,MATCH($S437,Categories!$D$4:$D$32,0)))),Q437=INDEX(Categories!K$4:K$32,MATCH($S437,Categories!$D$4:$D$32,0)),TRUE))</f>
        <v>1</v>
      </c>
      <c r="BI437" s="734" t="b">
        <f t="array" ref="BI437">IF(($S437=0.1),TRUE,IF(NOT(ISBLANK(INDEX(Categories!L$4:L$32,MATCH($S437,Categories!$D$4:$D$32,0)))),R437=INDEX(Categories!L$4:L$32,MATCH($S437,Categories!$D$4:$D$32,0)),TRUE))</f>
        <v>1</v>
      </c>
      <c r="BJ437" s="734"/>
      <c r="BK437" s="734"/>
      <c r="BL437" s="708"/>
    </row>
    <row r="438" spans="1:64" s="895" customFormat="1" ht="70" customHeight="1">
      <c r="A438" s="708">
        <f t="shared" si="1"/>
        <v>5</v>
      </c>
      <c r="B438" s="708">
        <f t="shared" si="46"/>
        <v>433</v>
      </c>
      <c r="C438" s="717" t="s">
        <v>312</v>
      </c>
      <c r="D438" s="710" t="str">
        <f t="array" aca="1" ref="D438" ca="1">IFERROR(INDEX(SBS!$B$1:$B$530,MATCH(C438,SBS!$A$1:$A$530,0)),"-")</f>
        <v>Helium Skid &amp; Piping</v>
      </c>
      <c r="E438" s="710" t="str">
        <f t="array" aca="1" ref="E438" ca="1">IFERROR(INDEX(SBS!$F$1:$F$530,MATCH(C438,SBS!$A$1:$A$530,0)),"-")</f>
        <v/>
      </c>
      <c r="F438" s="710" t="str">
        <f t="array" aca="1" ref="F438" ca="1">IFERROR(INDEX(SBS!$C$1:$C$530,MATCH(C438,SBS!$A$1:$A$530,0)),"-")</f>
        <v>Bakeout System</v>
      </c>
      <c r="G438" s="745" t="s">
        <v>1919</v>
      </c>
      <c r="H438" s="716" t="s">
        <v>1920</v>
      </c>
      <c r="I438" s="795" t="s">
        <v>1921</v>
      </c>
      <c r="J438" s="744" t="s">
        <v>103</v>
      </c>
      <c r="K438" s="715" t="s">
        <v>73</v>
      </c>
      <c r="L438" s="716" t="s">
        <v>73</v>
      </c>
      <c r="M438" s="716" t="s">
        <v>119</v>
      </c>
      <c r="N438" s="717" t="s">
        <v>201</v>
      </c>
      <c r="O438" s="717" t="s">
        <v>76</v>
      </c>
      <c r="P438" s="717" t="s">
        <v>77</v>
      </c>
      <c r="Q438" s="717" t="s">
        <v>78</v>
      </c>
      <c r="R438" s="717" t="s">
        <v>410</v>
      </c>
      <c r="S438" s="717">
        <v>0.1</v>
      </c>
      <c r="T438" s="718">
        <f t="array" ref="T438">IFERROR(INDEX('Severity, Risk, and Probability'!$A$4:$A$8,MATCH(K438,'Severity, Risk, and Probability'!$B$4:$B$8,0)),"")</f>
        <v>2</v>
      </c>
      <c r="U438" s="718">
        <f t="array" ref="U438">IFERROR(INDEX('Severity, Risk, and Probability'!$A$4:$A$8,MATCH(L438,'Severity, Risk, and Probability'!$B$4:$B$8,0)),"")</f>
        <v>2</v>
      </c>
      <c r="V438" s="738">
        <v>0</v>
      </c>
      <c r="W438" s="718">
        <f t="array" ref="W438">IFERROR(MAX(INDEX('Severity, Risk, and Probability'!$A$13:$A$17,MATCH(M438,'Severity, Risk, and Probability'!$B$13:$B$17,0)),INDEX('Severity, Risk, and Probability'!$A$13:$A$17,MATCH(N438,'Severity, Risk, and Probability'!$C$13:$C$17,0)),INDEX('Severity, Risk, and Probability'!$A$13:$A$17,MATCH(O438,'Severity, Risk, and Probability'!$D$13:$D$17,0)),INDEX('Severity, Risk, and Probability'!$A$13:$A$17,MATCH(P438,'Severity, Risk, and Probability'!$E$13:$E$17,0)),INDEX('Severity, Risk, and Probability'!$A$13:$A$17,MATCH(Q438,'Severity, Risk, and Probability'!$F$13:$F$17,0))),"")</f>
        <v>1</v>
      </c>
      <c r="X438" s="720">
        <f t="array" ref="X438">IFERROR(INDEX('Severity, Risk, and Probability'!$A$20:$A$24,MATCH(R438,'Severity, Risk, and Probability'!$B$20:$B$24,0)),"")</f>
        <v>2</v>
      </c>
      <c r="Y438" s="718">
        <f t="shared" si="217"/>
        <v>2</v>
      </c>
      <c r="Z438" s="721">
        <f t="shared" si="218"/>
        <v>4</v>
      </c>
      <c r="AA438" s="722" t="s">
        <v>250</v>
      </c>
      <c r="AB438" s="723" t="str">
        <f t="array" aca="1" ref="AB438" ca="1">IFERROR(INDEX(SBS!$B$1:$B$530,MATCH(AA438,SBS!$A$1:$A$530,0)),"None")</f>
        <v>Bakeout PLC and Controls</v>
      </c>
      <c r="AC438" s="717"/>
      <c r="AD438" s="723" t="str">
        <f t="array" aca="1" ref="AD438" ca="1">IFERROR(INDEX(SBS!$B$1:$B$530,MATCH(AC438,SBS!$A$1:$A$530,0)),"None")</f>
        <v>None</v>
      </c>
      <c r="AE438" s="717"/>
      <c r="AF438" s="723" t="str">
        <f t="array" aca="1" ref="AF438" ca="1">IFERROR(INDEX(SBS!$B$1:$B$530,MATCH(AE438,SBS!$A$1:$A$530,0)),"None")</f>
        <v>None</v>
      </c>
      <c r="AG438" s="716"/>
      <c r="AH438" s="752" t="s">
        <v>84</v>
      </c>
      <c r="AI438" s="745" t="s">
        <v>148</v>
      </c>
      <c r="AJ438" s="716" t="s">
        <v>119</v>
      </c>
      <c r="AK438" s="717" t="s">
        <v>201</v>
      </c>
      <c r="AL438" s="717" t="s">
        <v>76</v>
      </c>
      <c r="AM438" s="717" t="s">
        <v>77</v>
      </c>
      <c r="AN438" s="717" t="s">
        <v>78</v>
      </c>
      <c r="AO438" s="723"/>
      <c r="AP438" s="721"/>
      <c r="AQ438" s="768"/>
      <c r="AR438" s="728"/>
      <c r="AS438" s="804"/>
      <c r="AT438" s="770" t="s">
        <v>323</v>
      </c>
      <c r="AU438" s="771"/>
      <c r="AV438" s="746" t="str">
        <f t="shared" si="257"/>
        <v>1.3.3</v>
      </c>
      <c r="AW438" s="747" t="str">
        <f t="shared" si="258"/>
        <v>1.3.3.1</v>
      </c>
      <c r="AX438" s="734" t="e">
        <f t="shared" ca="1" si="259"/>
        <v>#NAME?</v>
      </c>
      <c r="AY438" s="734" t="e">
        <f t="shared" ca="1" si="260"/>
        <v>#NAME?</v>
      </c>
      <c r="AZ438" s="734" t="e">
        <f t="shared" ca="1" si="261"/>
        <v>#NAME?</v>
      </c>
      <c r="BA438" s="734" t="b">
        <f t="shared" si="253"/>
        <v>1</v>
      </c>
      <c r="BB438" s="734" t="b">
        <f t="array" ref="BB438">IF(($S438=0.1),TRUE,IF(NOT(ISBLANK(INDEX(Categories!E$4:E$32,MATCH($S438,Categories!$D$4:$D$32,0)))),K438=INDEX(Categories!E$4:E$32,MATCH($S438,Categories!$D$4:$D$32,0)),TRUE))</f>
        <v>1</v>
      </c>
      <c r="BC438" s="734" t="b">
        <f t="array" ref="BC438">IF(($S438=0.1),TRUE,IF(NOT(ISBLANK(INDEX(Categories!F$4:F$32,MATCH($S438,Categories!$D$4:$D$32,0)))),L438=INDEX(Categories!F$4:F$32,MATCH($S438,Categories!$D$4:$D$32,0)),TRUE))</f>
        <v>1</v>
      </c>
      <c r="BD438" s="734" t="b">
        <f t="array" ref="BD438">IF(($S438=0.1),TRUE,IF(NOT(ISBLANK(INDEX(Categories!G$4:G$32,MATCH($S438,Categories!$D$4:$D$32,0)))),M438=INDEX(Categories!G$4:G$32,MATCH($S438,Categories!$D$4:$D$32,0)),TRUE))</f>
        <v>1</v>
      </c>
      <c r="BE438" s="734" t="b">
        <f t="array" ref="BE438">IF(($S438=0.1),TRUE,IF(NOT(ISBLANK(INDEX(Categories!H$4:H$32,MATCH($S438,Categories!$D$4:$D$32,0)))),N438=INDEX(Categories!H$4:H$32,MATCH($S438,Categories!$D$4:$D$32,0)),TRUE))</f>
        <v>1</v>
      </c>
      <c r="BF438" s="734" t="b">
        <f t="array" ref="BF438">IF(($S438=0.1),TRUE,IF(NOT(ISBLANK(INDEX(Categories!I$4:I$32,MATCH($S438,Categories!$D$4:$D$32,0)))),O438=INDEX(Categories!I$4:I$32,MATCH($S438,Categories!$D$4:$D$32,0)),TRUE))</f>
        <v>1</v>
      </c>
      <c r="BG438" s="734" t="b">
        <f t="array" ref="BG438">IF(($S438=0.1),TRUE,IF(NOT(ISBLANK(INDEX(Categories!J$4:J$32,MATCH($S438,Categories!$D$4:$D$32,0)))),P438=INDEX(Categories!J$4:J$32,MATCH($S438,Categories!$D$4:$D$32,0)),TRUE))</f>
        <v>1</v>
      </c>
      <c r="BH438" s="734" t="b">
        <f t="array" ref="BH438">IF(($S438=0.1),TRUE,IF(NOT(ISBLANK(INDEX(Categories!K$4:K$32,MATCH($S438,Categories!$D$4:$D$32,0)))),Q438=INDEX(Categories!K$4:K$32,MATCH($S438,Categories!$D$4:$D$32,0)),TRUE))</f>
        <v>1</v>
      </c>
      <c r="BI438" s="734" t="b">
        <f t="array" ref="BI438">IF(($S438=0.1),TRUE,IF(NOT(ISBLANK(INDEX(Categories!L$4:L$32,MATCH($S438,Categories!$D$4:$D$32,0)))),R438=INDEX(Categories!L$4:L$32,MATCH($S438,Categories!$D$4:$D$32,0)),TRUE))</f>
        <v>1</v>
      </c>
      <c r="BJ438" s="734"/>
      <c r="BK438" s="734"/>
      <c r="BL438" s="708"/>
    </row>
    <row r="439" spans="1:64" s="895" customFormat="1" ht="70" customHeight="1">
      <c r="A439" s="708">
        <f t="shared" si="1"/>
        <v>5</v>
      </c>
      <c r="B439" s="708">
        <f t="shared" si="46"/>
        <v>434</v>
      </c>
      <c r="C439" s="717" t="s">
        <v>312</v>
      </c>
      <c r="D439" s="710" t="str">
        <f t="array" aca="1" ref="D439" ca="1">IFERROR(INDEX(SBS!$B$1:$B$530,MATCH(C439,SBS!$A$1:$A$530,0)),"-")</f>
        <v>Helium Skid &amp; Piping</v>
      </c>
      <c r="E439" s="710" t="str">
        <f t="array" aca="1" ref="E439" ca="1">IFERROR(INDEX(SBS!$F$1:$F$530,MATCH(C439,SBS!$A$1:$A$530,0)),"-")</f>
        <v/>
      </c>
      <c r="F439" s="710" t="str">
        <f t="array" aca="1" ref="F439" ca="1">IFERROR(INDEX(SBS!$C$1:$C$530,MATCH(C439,SBS!$A$1:$A$530,0)),"-")</f>
        <v>Bakeout System</v>
      </c>
      <c r="G439" s="805" t="s">
        <v>1922</v>
      </c>
      <c r="H439" s="716" t="s">
        <v>1920</v>
      </c>
      <c r="I439" s="795" t="s">
        <v>1923</v>
      </c>
      <c r="J439" s="744" t="s">
        <v>103</v>
      </c>
      <c r="K439" s="715" t="s">
        <v>73</v>
      </c>
      <c r="L439" s="716" t="s">
        <v>73</v>
      </c>
      <c r="M439" s="716" t="s">
        <v>119</v>
      </c>
      <c r="N439" s="717" t="s">
        <v>201</v>
      </c>
      <c r="O439" s="717" t="s">
        <v>76</v>
      </c>
      <c r="P439" s="717" t="s">
        <v>77</v>
      </c>
      <c r="Q439" s="717" t="s">
        <v>78</v>
      </c>
      <c r="R439" s="717" t="s">
        <v>410</v>
      </c>
      <c r="S439" s="717">
        <v>0.1</v>
      </c>
      <c r="T439" s="718">
        <f t="array" ref="T439">IFERROR(INDEX('Severity, Risk, and Probability'!$A$4:$A$8,MATCH(K439,'Severity, Risk, and Probability'!$B$4:$B$8,0)),"")</f>
        <v>2</v>
      </c>
      <c r="U439" s="718">
        <f t="array" ref="U439">IFERROR(INDEX('Severity, Risk, and Probability'!$A$4:$A$8,MATCH(L439,'Severity, Risk, and Probability'!$B$4:$B$8,0)),"")</f>
        <v>2</v>
      </c>
      <c r="V439" s="738">
        <v>0</v>
      </c>
      <c r="W439" s="718">
        <f t="array" ref="W439">IFERROR(MAX(INDEX('Severity, Risk, and Probability'!$A$13:$A$17,MATCH(M439,'Severity, Risk, and Probability'!$B$13:$B$17,0)),INDEX('Severity, Risk, and Probability'!$A$13:$A$17,MATCH(N439,'Severity, Risk, and Probability'!$C$13:$C$17,0)),INDEX('Severity, Risk, and Probability'!$A$13:$A$17,MATCH(O439,'Severity, Risk, and Probability'!$D$13:$D$17,0)),INDEX('Severity, Risk, and Probability'!$A$13:$A$17,MATCH(P439,'Severity, Risk, and Probability'!$E$13:$E$17,0)),INDEX('Severity, Risk, and Probability'!$A$13:$A$17,MATCH(Q439,'Severity, Risk, and Probability'!$F$13:$F$17,0))),"")</f>
        <v>1</v>
      </c>
      <c r="X439" s="720">
        <f t="array" ref="X439">IFERROR(INDEX('Severity, Risk, and Probability'!$A$20:$A$24,MATCH(R439,'Severity, Risk, and Probability'!$B$20:$B$24,0)),"")</f>
        <v>2</v>
      </c>
      <c r="Y439" s="718">
        <f t="shared" si="217"/>
        <v>2</v>
      </c>
      <c r="Z439" s="721">
        <f t="shared" si="218"/>
        <v>4</v>
      </c>
      <c r="AA439" s="722" t="s">
        <v>250</v>
      </c>
      <c r="AB439" s="723" t="str">
        <f t="array" aca="1" ref="AB439" ca="1">IFERROR(INDEX(SBS!$B$1:$B$530,MATCH(AA439,SBS!$A$1:$A$530,0)),"None")</f>
        <v>Bakeout PLC and Controls</v>
      </c>
      <c r="AC439" s="717"/>
      <c r="AD439" s="723" t="str">
        <f t="array" aca="1" ref="AD439" ca="1">IFERROR(INDEX(SBS!$B$1:$B$530,MATCH(AC439,SBS!$A$1:$A$530,0)),"None")</f>
        <v>None</v>
      </c>
      <c r="AE439" s="717"/>
      <c r="AF439" s="723" t="str">
        <f t="array" aca="1" ref="AF439" ca="1">IFERROR(INDEX(SBS!$B$1:$B$530,MATCH(AE439,SBS!$A$1:$A$530,0)),"None")</f>
        <v>None</v>
      </c>
      <c r="AG439" s="716"/>
      <c r="AH439" s="752" t="s">
        <v>84</v>
      </c>
      <c r="AI439" s="745" t="s">
        <v>148</v>
      </c>
      <c r="AJ439" s="716" t="s">
        <v>119</v>
      </c>
      <c r="AK439" s="717" t="s">
        <v>201</v>
      </c>
      <c r="AL439" s="717" t="s">
        <v>76</v>
      </c>
      <c r="AM439" s="717" t="s">
        <v>77</v>
      </c>
      <c r="AN439" s="717" t="s">
        <v>78</v>
      </c>
      <c r="AO439" s="723">
        <f t="array" ref="AO439">IFERROR(MAX(INDEX('Severity, Risk, and Probability'!$A$13:$A$17,MATCH(AJ439,'Severity, Risk, and Probability'!$B$13:$B$17,0)),INDEX('Severity, Risk, and Probability'!$A$13:$A$17,MATCH(AK439,'Severity, Risk, and Probability'!$C$13:$C$17,0)),INDEX('Severity, Risk, and Probability'!$A$13:$A$17,MATCH(AM439,'Severity, Risk, and Probability'!$E$13:$E$17,0)),INDEX('Severity, Risk, and Probability'!$A$13:$A$17,MATCH(AN439,'Severity, Risk, and Probability'!$F$13:$F$17,0))),"")</f>
        <v>1</v>
      </c>
      <c r="AP439" s="721">
        <f t="shared" ref="AP439:AP479" si="262">AO439*U439</f>
        <v>2</v>
      </c>
      <c r="AQ439" s="768"/>
      <c r="AR439" s="728"/>
      <c r="AS439" s="804"/>
      <c r="AT439" s="770" t="s">
        <v>323</v>
      </c>
      <c r="AU439" s="771"/>
      <c r="AV439" s="746" t="str">
        <f t="shared" si="257"/>
        <v>1.3.3</v>
      </c>
      <c r="AW439" s="747" t="str">
        <f t="shared" si="258"/>
        <v>1.3.3.1</v>
      </c>
      <c r="AX439" s="734" t="e">
        <f t="shared" ca="1" si="259"/>
        <v>#NAME?</v>
      </c>
      <c r="AY439" s="734" t="e">
        <f t="shared" ca="1" si="260"/>
        <v>#NAME?</v>
      </c>
      <c r="AZ439" s="734" t="e">
        <f t="shared" ca="1" si="261"/>
        <v>#NAME?</v>
      </c>
      <c r="BA439" s="734" t="b">
        <f t="shared" si="253"/>
        <v>1</v>
      </c>
      <c r="BB439" s="734" t="b">
        <f t="array" ref="BB439">IF(($S439=0.1),TRUE,IF(NOT(ISBLANK(INDEX(Categories!E$4:E$32,MATCH($S439,Categories!$D$4:$D$32,0)))),K439=INDEX(Categories!E$4:E$32,MATCH($S439,Categories!$D$4:$D$32,0)),TRUE))</f>
        <v>1</v>
      </c>
      <c r="BC439" s="734" t="b">
        <f t="array" ref="BC439">IF(($S439=0.1),TRUE,IF(NOT(ISBLANK(INDEX(Categories!F$4:F$32,MATCH($S439,Categories!$D$4:$D$32,0)))),L439=INDEX(Categories!F$4:F$32,MATCH($S439,Categories!$D$4:$D$32,0)),TRUE))</f>
        <v>1</v>
      </c>
      <c r="BD439" s="734" t="b">
        <f t="array" ref="BD439">IF(($S439=0.1),TRUE,IF(NOT(ISBLANK(INDEX(Categories!G$4:G$32,MATCH($S439,Categories!$D$4:$D$32,0)))),M439=INDEX(Categories!G$4:G$32,MATCH($S439,Categories!$D$4:$D$32,0)),TRUE))</f>
        <v>1</v>
      </c>
      <c r="BE439" s="734" t="b">
        <f t="array" ref="BE439">IF(($S439=0.1),TRUE,IF(NOT(ISBLANK(INDEX(Categories!H$4:H$32,MATCH($S439,Categories!$D$4:$D$32,0)))),N439=INDEX(Categories!H$4:H$32,MATCH($S439,Categories!$D$4:$D$32,0)),TRUE))</f>
        <v>1</v>
      </c>
      <c r="BF439" s="734" t="b">
        <f t="array" ref="BF439">IF(($S439=0.1),TRUE,IF(NOT(ISBLANK(INDEX(Categories!I$4:I$32,MATCH($S439,Categories!$D$4:$D$32,0)))),O439=INDEX(Categories!I$4:I$32,MATCH($S439,Categories!$D$4:$D$32,0)),TRUE))</f>
        <v>1</v>
      </c>
      <c r="BG439" s="734" t="b">
        <f t="array" ref="BG439">IF(($S439=0.1),TRUE,IF(NOT(ISBLANK(INDEX(Categories!J$4:J$32,MATCH($S439,Categories!$D$4:$D$32,0)))),P439=INDEX(Categories!J$4:J$32,MATCH($S439,Categories!$D$4:$D$32,0)),TRUE))</f>
        <v>1</v>
      </c>
      <c r="BH439" s="734" t="b">
        <f t="array" ref="BH439">IF(($S439=0.1),TRUE,IF(NOT(ISBLANK(INDEX(Categories!K$4:K$32,MATCH($S439,Categories!$D$4:$D$32,0)))),Q439=INDEX(Categories!K$4:K$32,MATCH($S439,Categories!$D$4:$D$32,0)),TRUE))</f>
        <v>1</v>
      </c>
      <c r="BI439" s="734" t="b">
        <f t="array" ref="BI439">IF(($S439=0.1),TRUE,IF(NOT(ISBLANK(INDEX(Categories!L$4:L$32,MATCH($S439,Categories!$D$4:$D$32,0)))),R439=INDEX(Categories!L$4:L$32,MATCH($S439,Categories!$D$4:$D$32,0)),TRUE))</f>
        <v>1</v>
      </c>
      <c r="BJ439" s="734"/>
      <c r="BK439" s="734"/>
      <c r="BL439" s="708"/>
    </row>
    <row r="440" spans="1:64" s="895" customFormat="1" ht="70" customHeight="1">
      <c r="A440" s="708">
        <f t="shared" si="1"/>
        <v>5</v>
      </c>
      <c r="B440" s="708">
        <f t="shared" si="46"/>
        <v>435</v>
      </c>
      <c r="C440" s="717" t="s">
        <v>312</v>
      </c>
      <c r="D440" s="710" t="str">
        <f t="array" aca="1" ref="D440" ca="1">IFERROR(INDEX(SBS!$B$1:$B$530,MATCH(C440,SBS!$A$1:$A$530,0)),"-")</f>
        <v>Helium Skid &amp; Piping</v>
      </c>
      <c r="E440" s="710" t="str">
        <f t="array" aca="1" ref="E440" ca="1">IFERROR(INDEX(SBS!$F$1:$F$530,MATCH(C440,SBS!$A$1:$A$530,0)),"-")</f>
        <v/>
      </c>
      <c r="F440" s="710" t="str">
        <f t="array" aca="1" ref="F440" ca="1">IFERROR(INDEX(SBS!$C$1:$C$530,MATCH(C440,SBS!$A$1:$A$530,0)),"-")</f>
        <v>Bakeout System</v>
      </c>
      <c r="G440" s="805" t="s">
        <v>1924</v>
      </c>
      <c r="H440" s="716" t="s">
        <v>1920</v>
      </c>
      <c r="I440" s="795" t="s">
        <v>1925</v>
      </c>
      <c r="J440" s="744" t="s">
        <v>103</v>
      </c>
      <c r="K440" s="715" t="s">
        <v>73</v>
      </c>
      <c r="L440" s="716" t="s">
        <v>73</v>
      </c>
      <c r="M440" s="716" t="s">
        <v>119</v>
      </c>
      <c r="N440" s="717" t="s">
        <v>201</v>
      </c>
      <c r="O440" s="717" t="s">
        <v>76</v>
      </c>
      <c r="P440" s="717" t="s">
        <v>77</v>
      </c>
      <c r="Q440" s="717" t="s">
        <v>78</v>
      </c>
      <c r="R440" s="717" t="s">
        <v>410</v>
      </c>
      <c r="S440" s="717">
        <v>0.1</v>
      </c>
      <c r="T440" s="718">
        <f t="array" ref="T440">IFERROR(INDEX('Severity, Risk, and Probability'!$A$4:$A$8,MATCH(K440,'Severity, Risk, and Probability'!$B$4:$B$8,0)),"")</f>
        <v>2</v>
      </c>
      <c r="U440" s="718">
        <f t="array" ref="U440">IFERROR(INDEX('Severity, Risk, and Probability'!$A$4:$A$8,MATCH(L440,'Severity, Risk, and Probability'!$B$4:$B$8,0)),"")</f>
        <v>2</v>
      </c>
      <c r="V440" s="738">
        <v>0</v>
      </c>
      <c r="W440" s="718">
        <f t="array" ref="W440">IFERROR(MAX(INDEX('Severity, Risk, and Probability'!$A$13:$A$17,MATCH(M440,'Severity, Risk, and Probability'!$B$13:$B$17,0)),INDEX('Severity, Risk, and Probability'!$A$13:$A$17,MATCH(N440,'Severity, Risk, and Probability'!$C$13:$C$17,0)),INDEX('Severity, Risk, and Probability'!$A$13:$A$17,MATCH(O440,'Severity, Risk, and Probability'!$D$13:$D$17,0)),INDEX('Severity, Risk, and Probability'!$A$13:$A$17,MATCH(P440,'Severity, Risk, and Probability'!$E$13:$E$17,0)),INDEX('Severity, Risk, and Probability'!$A$13:$A$17,MATCH(Q440,'Severity, Risk, and Probability'!$F$13:$F$17,0))),"")</f>
        <v>1</v>
      </c>
      <c r="X440" s="720">
        <f t="array" ref="X440">IFERROR(INDEX('Severity, Risk, and Probability'!$A$20:$A$24,MATCH(R440,'Severity, Risk, and Probability'!$B$20:$B$24,0)),"")</f>
        <v>2</v>
      </c>
      <c r="Y440" s="718">
        <f t="shared" si="217"/>
        <v>2</v>
      </c>
      <c r="Z440" s="721">
        <f t="shared" si="218"/>
        <v>4</v>
      </c>
      <c r="AA440" s="722" t="s">
        <v>250</v>
      </c>
      <c r="AB440" s="723" t="str">
        <f t="array" aca="1" ref="AB440" ca="1">IFERROR(INDEX(SBS!$B$1:$B$530,MATCH(AA440,SBS!$A$1:$A$530,0)),"None")</f>
        <v>Bakeout PLC and Controls</v>
      </c>
      <c r="AC440" s="717"/>
      <c r="AD440" s="723" t="str">
        <f t="array" aca="1" ref="AD440" ca="1">IFERROR(INDEX(SBS!$B$1:$B$530,MATCH(AC440,SBS!$A$1:$A$530,0)),"None")</f>
        <v>None</v>
      </c>
      <c r="AE440" s="717"/>
      <c r="AF440" s="723" t="str">
        <f t="array" aca="1" ref="AF440" ca="1">IFERROR(INDEX(SBS!$B$1:$B$530,MATCH(AE440,SBS!$A$1:$A$530,0)),"None")</f>
        <v>None</v>
      </c>
      <c r="AG440" s="716"/>
      <c r="AH440" s="752" t="s">
        <v>84</v>
      </c>
      <c r="AI440" s="745" t="s">
        <v>148</v>
      </c>
      <c r="AJ440" s="716" t="s">
        <v>119</v>
      </c>
      <c r="AK440" s="717" t="s">
        <v>201</v>
      </c>
      <c r="AL440" s="717" t="s">
        <v>76</v>
      </c>
      <c r="AM440" s="717" t="s">
        <v>77</v>
      </c>
      <c r="AN440" s="717" t="s">
        <v>78</v>
      </c>
      <c r="AO440" s="723">
        <f t="array" ref="AO440">IFERROR(MAX(INDEX('Severity, Risk, and Probability'!$A$13:$A$17,MATCH(AJ440,'Severity, Risk, and Probability'!$B$13:$B$17,0)),INDEX('Severity, Risk, and Probability'!$A$13:$A$17,MATCH(AK440,'Severity, Risk, and Probability'!$C$13:$C$17,0)),INDEX('Severity, Risk, and Probability'!$A$13:$A$17,MATCH(AM440,'Severity, Risk, and Probability'!$E$13:$E$17,0)),INDEX('Severity, Risk, and Probability'!$A$13:$A$17,MATCH(AN440,'Severity, Risk, and Probability'!$F$13:$F$17,0))),"")</f>
        <v>1</v>
      </c>
      <c r="AP440" s="721">
        <f t="shared" si="262"/>
        <v>2</v>
      </c>
      <c r="AQ440" s="768"/>
      <c r="AR440" s="728"/>
      <c r="AS440" s="804"/>
      <c r="AT440" s="770" t="s">
        <v>323</v>
      </c>
      <c r="AU440" s="771"/>
      <c r="AV440" s="746" t="str">
        <f t="shared" si="257"/>
        <v>1.3.3</v>
      </c>
      <c r="AW440" s="747" t="str">
        <f t="shared" si="258"/>
        <v>1.3.3.1</v>
      </c>
      <c r="AX440" s="734" t="e">
        <f t="shared" ca="1" si="259"/>
        <v>#NAME?</v>
      </c>
      <c r="AY440" s="734" t="e">
        <f t="shared" ca="1" si="260"/>
        <v>#NAME?</v>
      </c>
      <c r="AZ440" s="734" t="e">
        <f t="shared" ca="1" si="261"/>
        <v>#NAME?</v>
      </c>
      <c r="BA440" s="734" t="b">
        <f t="shared" si="253"/>
        <v>1</v>
      </c>
      <c r="BB440" s="734" t="b">
        <f t="array" ref="BB440">IF(($S440=0.1),TRUE,IF(NOT(ISBLANK(INDEX(Categories!E$4:E$32,MATCH($S440,Categories!$D$4:$D$32,0)))),K440=INDEX(Categories!E$4:E$32,MATCH($S440,Categories!$D$4:$D$32,0)),TRUE))</f>
        <v>1</v>
      </c>
      <c r="BC440" s="734" t="b">
        <f t="array" ref="BC440">IF(($S440=0.1),TRUE,IF(NOT(ISBLANK(INDEX(Categories!F$4:F$32,MATCH($S440,Categories!$D$4:$D$32,0)))),L440=INDEX(Categories!F$4:F$32,MATCH($S440,Categories!$D$4:$D$32,0)),TRUE))</f>
        <v>1</v>
      </c>
      <c r="BD440" s="734" t="b">
        <f t="array" ref="BD440">IF(($S440=0.1),TRUE,IF(NOT(ISBLANK(INDEX(Categories!G$4:G$32,MATCH($S440,Categories!$D$4:$D$32,0)))),M440=INDEX(Categories!G$4:G$32,MATCH($S440,Categories!$D$4:$D$32,0)),TRUE))</f>
        <v>1</v>
      </c>
      <c r="BE440" s="734" t="b">
        <f t="array" ref="BE440">IF(($S440=0.1),TRUE,IF(NOT(ISBLANK(INDEX(Categories!H$4:H$32,MATCH($S440,Categories!$D$4:$D$32,0)))),N440=INDEX(Categories!H$4:H$32,MATCH($S440,Categories!$D$4:$D$32,0)),TRUE))</f>
        <v>1</v>
      </c>
      <c r="BF440" s="734" t="b">
        <f t="array" ref="BF440">IF(($S440=0.1),TRUE,IF(NOT(ISBLANK(INDEX(Categories!I$4:I$32,MATCH($S440,Categories!$D$4:$D$32,0)))),O440=INDEX(Categories!I$4:I$32,MATCH($S440,Categories!$D$4:$D$32,0)),TRUE))</f>
        <v>1</v>
      </c>
      <c r="BG440" s="734" t="b">
        <f t="array" ref="BG440">IF(($S440=0.1),TRUE,IF(NOT(ISBLANK(INDEX(Categories!J$4:J$32,MATCH($S440,Categories!$D$4:$D$32,0)))),P440=INDEX(Categories!J$4:J$32,MATCH($S440,Categories!$D$4:$D$32,0)),TRUE))</f>
        <v>1</v>
      </c>
      <c r="BH440" s="734" t="b">
        <f t="array" ref="BH440">IF(($S440=0.1),TRUE,IF(NOT(ISBLANK(INDEX(Categories!K$4:K$32,MATCH($S440,Categories!$D$4:$D$32,0)))),Q440=INDEX(Categories!K$4:K$32,MATCH($S440,Categories!$D$4:$D$32,0)),TRUE))</f>
        <v>1</v>
      </c>
      <c r="BI440" s="734" t="b">
        <f t="array" ref="BI440">IF(($S440=0.1),TRUE,IF(NOT(ISBLANK(INDEX(Categories!L$4:L$32,MATCH($S440,Categories!$D$4:$D$32,0)))),R440=INDEX(Categories!L$4:L$32,MATCH($S440,Categories!$D$4:$D$32,0)),TRUE))</f>
        <v>1</v>
      </c>
      <c r="BJ440" s="734"/>
      <c r="BK440" s="734"/>
      <c r="BL440" s="708"/>
    </row>
    <row r="441" spans="1:64" s="895" customFormat="1" ht="70" customHeight="1">
      <c r="A441" s="708">
        <f t="shared" si="1"/>
        <v>5</v>
      </c>
      <c r="B441" s="708">
        <f t="shared" si="46"/>
        <v>436</v>
      </c>
      <c r="C441" s="717" t="s">
        <v>312</v>
      </c>
      <c r="D441" s="710" t="str">
        <f t="array" aca="1" ref="D441" ca="1">IFERROR(INDEX(SBS!$B$1:$B$530,MATCH(C441,SBS!$A$1:$A$530,0)),"-")</f>
        <v>Helium Skid &amp; Piping</v>
      </c>
      <c r="E441" s="710" t="str">
        <f t="array" aca="1" ref="E441" ca="1">IFERROR(INDEX(SBS!$F$1:$F$530,MATCH(C441,SBS!$A$1:$A$530,0)),"-")</f>
        <v/>
      </c>
      <c r="F441" s="710" t="str">
        <f t="array" aca="1" ref="F441" ca="1">IFERROR(INDEX(SBS!$C$1:$C$530,MATCH(C441,SBS!$A$1:$A$530,0)),"-")</f>
        <v>Bakeout System</v>
      </c>
      <c r="G441" s="739" t="s">
        <v>1926</v>
      </c>
      <c r="H441" s="716" t="s">
        <v>1920</v>
      </c>
      <c r="I441" s="716" t="s">
        <v>1923</v>
      </c>
      <c r="J441" s="744" t="s">
        <v>103</v>
      </c>
      <c r="K441" s="715" t="s">
        <v>73</v>
      </c>
      <c r="L441" s="716" t="s">
        <v>73</v>
      </c>
      <c r="M441" s="716" t="s">
        <v>119</v>
      </c>
      <c r="N441" s="717" t="s">
        <v>201</v>
      </c>
      <c r="O441" s="717" t="s">
        <v>76</v>
      </c>
      <c r="P441" s="717" t="s">
        <v>77</v>
      </c>
      <c r="Q441" s="717" t="s">
        <v>78</v>
      </c>
      <c r="R441" s="717" t="s">
        <v>410</v>
      </c>
      <c r="S441" s="717">
        <v>0.1</v>
      </c>
      <c r="T441" s="718">
        <f t="array" ref="T441">IFERROR(INDEX('Severity, Risk, and Probability'!$A$4:$A$8,MATCH(K441,'Severity, Risk, and Probability'!$B$4:$B$8,0)),"")</f>
        <v>2</v>
      </c>
      <c r="U441" s="718">
        <f t="array" ref="U441">IFERROR(INDEX('Severity, Risk, and Probability'!$A$4:$A$8,MATCH(L441,'Severity, Risk, and Probability'!$B$4:$B$8,0)),"")</f>
        <v>2</v>
      </c>
      <c r="V441" s="738">
        <v>0</v>
      </c>
      <c r="W441" s="718">
        <f t="array" ref="W441">IFERROR(MAX(INDEX('Severity, Risk, and Probability'!$A$13:$A$17,MATCH(M441,'Severity, Risk, and Probability'!$B$13:$B$17,0)),INDEX('Severity, Risk, and Probability'!$A$13:$A$17,MATCH(N441,'Severity, Risk, and Probability'!$C$13:$C$17,0)),INDEX('Severity, Risk, and Probability'!$A$13:$A$17,MATCH(O441,'Severity, Risk, and Probability'!$D$13:$D$17,0)),INDEX('Severity, Risk, and Probability'!$A$13:$A$17,MATCH(P441,'Severity, Risk, and Probability'!$E$13:$E$17,0)),INDEX('Severity, Risk, and Probability'!$A$13:$A$17,MATCH(Q441,'Severity, Risk, and Probability'!$F$13:$F$17,0))),"")</f>
        <v>1</v>
      </c>
      <c r="X441" s="720">
        <f t="array" ref="X441">IFERROR(INDEX('Severity, Risk, and Probability'!$A$20:$A$24,MATCH(R441,'Severity, Risk, and Probability'!$B$20:$B$24,0)),"")</f>
        <v>2</v>
      </c>
      <c r="Y441" s="718">
        <f t="shared" si="217"/>
        <v>2</v>
      </c>
      <c r="Z441" s="721">
        <f t="shared" si="218"/>
        <v>4</v>
      </c>
      <c r="AA441" s="722" t="s">
        <v>250</v>
      </c>
      <c r="AB441" s="723" t="str">
        <f t="array" aca="1" ref="AB441" ca="1">IFERROR(INDEX(SBS!$B$1:$B$530,MATCH(AA441,SBS!$A$1:$A$530,0)),"None")</f>
        <v>Bakeout PLC and Controls</v>
      </c>
      <c r="AC441" s="717"/>
      <c r="AD441" s="723" t="str">
        <f t="array" aca="1" ref="AD441" ca="1">IFERROR(INDEX(SBS!$B$1:$B$530,MATCH(AC441,SBS!$A$1:$A$530,0)),"None")</f>
        <v>None</v>
      </c>
      <c r="AE441" s="717"/>
      <c r="AF441" s="723" t="str">
        <f t="array" aca="1" ref="AF441" ca="1">IFERROR(INDEX(SBS!$B$1:$B$530,MATCH(AE441,SBS!$A$1:$A$530,0)),"None")</f>
        <v>None</v>
      </c>
      <c r="AG441" s="716"/>
      <c r="AH441" s="752" t="s">
        <v>84</v>
      </c>
      <c r="AI441" s="745" t="s">
        <v>148</v>
      </c>
      <c r="AJ441" s="716" t="s">
        <v>119</v>
      </c>
      <c r="AK441" s="717" t="s">
        <v>201</v>
      </c>
      <c r="AL441" s="717" t="s">
        <v>76</v>
      </c>
      <c r="AM441" s="717" t="s">
        <v>77</v>
      </c>
      <c r="AN441" s="717" t="s">
        <v>78</v>
      </c>
      <c r="AO441" s="723">
        <f t="array" ref="AO441">IFERROR(MAX(INDEX('Severity, Risk, and Probability'!$A$13:$A$17,MATCH(AJ441,'Severity, Risk, and Probability'!$B$13:$B$17,0)),INDEX('Severity, Risk, and Probability'!$A$13:$A$17,MATCH(AK441,'Severity, Risk, and Probability'!$C$13:$C$17,0)),INDEX('Severity, Risk, and Probability'!$A$13:$A$17,MATCH(AM441,'Severity, Risk, and Probability'!$E$13:$E$17,0)),INDEX('Severity, Risk, and Probability'!$A$13:$A$17,MATCH(AN441,'Severity, Risk, and Probability'!$F$13:$F$17,0))),"")</f>
        <v>1</v>
      </c>
      <c r="AP441" s="721">
        <f t="shared" si="262"/>
        <v>2</v>
      </c>
      <c r="AQ441" s="768"/>
      <c r="AR441" s="728"/>
      <c r="AS441" s="794"/>
      <c r="AT441" s="770" t="s">
        <v>323</v>
      </c>
      <c r="AU441" s="771"/>
      <c r="AV441" s="746" t="str">
        <f t="shared" si="257"/>
        <v>1.3.3</v>
      </c>
      <c r="AW441" s="747" t="str">
        <f t="shared" si="258"/>
        <v>1.3.3.1</v>
      </c>
      <c r="AX441" s="734" t="e">
        <f t="shared" ca="1" si="259"/>
        <v>#NAME?</v>
      </c>
      <c r="AY441" s="734" t="e">
        <f t="shared" ca="1" si="260"/>
        <v>#NAME?</v>
      </c>
      <c r="AZ441" s="734" t="e">
        <f t="shared" ca="1" si="261"/>
        <v>#NAME?</v>
      </c>
      <c r="BA441" s="734" t="b">
        <f t="shared" si="253"/>
        <v>1</v>
      </c>
      <c r="BB441" s="734" t="b">
        <f t="array" ref="BB441">IF(($S441=0.1),TRUE,IF(NOT(ISBLANK(INDEX(Categories!E$4:E$32,MATCH($S441,Categories!$D$4:$D$32,0)))),K441=INDEX(Categories!E$4:E$32,MATCH($S441,Categories!$D$4:$D$32,0)),TRUE))</f>
        <v>1</v>
      </c>
      <c r="BC441" s="734" t="b">
        <f t="array" ref="BC441">IF(($S441=0.1),TRUE,IF(NOT(ISBLANK(INDEX(Categories!F$4:F$32,MATCH($S441,Categories!$D$4:$D$32,0)))),L441=INDEX(Categories!F$4:F$32,MATCH($S441,Categories!$D$4:$D$32,0)),TRUE))</f>
        <v>1</v>
      </c>
      <c r="BD441" s="734" t="b">
        <f t="array" ref="BD441">IF(($S441=0.1),TRUE,IF(NOT(ISBLANK(INDEX(Categories!G$4:G$32,MATCH($S441,Categories!$D$4:$D$32,0)))),M441=INDEX(Categories!G$4:G$32,MATCH($S441,Categories!$D$4:$D$32,0)),TRUE))</f>
        <v>1</v>
      </c>
      <c r="BE441" s="734" t="b">
        <f t="array" ref="BE441">IF(($S441=0.1),TRUE,IF(NOT(ISBLANK(INDEX(Categories!H$4:H$32,MATCH($S441,Categories!$D$4:$D$32,0)))),N441=INDEX(Categories!H$4:H$32,MATCH($S441,Categories!$D$4:$D$32,0)),TRUE))</f>
        <v>1</v>
      </c>
      <c r="BF441" s="734" t="b">
        <f t="array" ref="BF441">IF(($S441=0.1),TRUE,IF(NOT(ISBLANK(INDEX(Categories!I$4:I$32,MATCH($S441,Categories!$D$4:$D$32,0)))),O441=INDEX(Categories!I$4:I$32,MATCH($S441,Categories!$D$4:$D$32,0)),TRUE))</f>
        <v>1</v>
      </c>
      <c r="BG441" s="734" t="b">
        <f t="array" ref="BG441">IF(($S441=0.1),TRUE,IF(NOT(ISBLANK(INDEX(Categories!J$4:J$32,MATCH($S441,Categories!$D$4:$D$32,0)))),P441=INDEX(Categories!J$4:J$32,MATCH($S441,Categories!$D$4:$D$32,0)),TRUE))</f>
        <v>1</v>
      </c>
      <c r="BH441" s="734" t="b">
        <f t="array" ref="BH441">IF(($S441=0.1),TRUE,IF(NOT(ISBLANK(INDEX(Categories!K$4:K$32,MATCH($S441,Categories!$D$4:$D$32,0)))),Q441=INDEX(Categories!K$4:K$32,MATCH($S441,Categories!$D$4:$D$32,0)),TRUE))</f>
        <v>1</v>
      </c>
      <c r="BI441" s="734" t="b">
        <f t="array" ref="BI441">IF(($S441=0.1),TRUE,IF(NOT(ISBLANK(INDEX(Categories!L$4:L$32,MATCH($S441,Categories!$D$4:$D$32,0)))),R441=INDEX(Categories!L$4:L$32,MATCH($S441,Categories!$D$4:$D$32,0)),TRUE))</f>
        <v>1</v>
      </c>
      <c r="BJ441" s="734"/>
      <c r="BK441" s="734"/>
      <c r="BL441" s="708"/>
    </row>
    <row r="442" spans="1:64" s="895" customFormat="1" ht="70" customHeight="1">
      <c r="A442" s="708">
        <f t="shared" si="1"/>
        <v>5</v>
      </c>
      <c r="B442" s="708">
        <f t="shared" si="46"/>
        <v>437</v>
      </c>
      <c r="C442" s="717" t="s">
        <v>312</v>
      </c>
      <c r="D442" s="710" t="str">
        <f t="array" aca="1" ref="D442" ca="1">IFERROR(INDEX(SBS!$B$1:$B$530,MATCH(C442,SBS!$A$1:$A$530,0)),"-")</f>
        <v>Helium Skid &amp; Piping</v>
      </c>
      <c r="E442" s="710" t="str">
        <f t="array" aca="1" ref="E442" ca="1">IFERROR(INDEX(SBS!$F$1:$F$530,MATCH(C442,SBS!$A$1:$A$530,0)),"-")</f>
        <v/>
      </c>
      <c r="F442" s="710" t="str">
        <f t="array" aca="1" ref="F442" ca="1">IFERROR(INDEX(SBS!$C$1:$C$530,MATCH(C442,SBS!$A$1:$A$530,0)),"-")</f>
        <v>Bakeout System</v>
      </c>
      <c r="G442" s="745" t="s">
        <v>1927</v>
      </c>
      <c r="H442" s="716" t="s">
        <v>1920</v>
      </c>
      <c r="I442" s="716" t="s">
        <v>1925</v>
      </c>
      <c r="J442" s="744" t="s">
        <v>103</v>
      </c>
      <c r="K442" s="715" t="s">
        <v>73</v>
      </c>
      <c r="L442" s="716" t="s">
        <v>73</v>
      </c>
      <c r="M442" s="716" t="s">
        <v>119</v>
      </c>
      <c r="N442" s="717" t="s">
        <v>201</v>
      </c>
      <c r="O442" s="717" t="s">
        <v>76</v>
      </c>
      <c r="P442" s="717" t="s">
        <v>77</v>
      </c>
      <c r="Q442" s="717" t="s">
        <v>78</v>
      </c>
      <c r="R442" s="717" t="s">
        <v>410</v>
      </c>
      <c r="S442" s="717">
        <v>0.1</v>
      </c>
      <c r="T442" s="718">
        <f t="array" ref="T442">IFERROR(INDEX('Severity, Risk, and Probability'!$A$4:$A$8,MATCH(K442,'Severity, Risk, and Probability'!$B$4:$B$8,0)),"")</f>
        <v>2</v>
      </c>
      <c r="U442" s="718">
        <f t="array" ref="U442">IFERROR(INDEX('Severity, Risk, and Probability'!$A$4:$A$8,MATCH(L442,'Severity, Risk, and Probability'!$B$4:$B$8,0)),"")</f>
        <v>2</v>
      </c>
      <c r="V442" s="738">
        <v>0</v>
      </c>
      <c r="W442" s="718">
        <f t="array" ref="W442">IFERROR(MAX(INDEX('Severity, Risk, and Probability'!$A$13:$A$17,MATCH(M442,'Severity, Risk, and Probability'!$B$13:$B$17,0)),INDEX('Severity, Risk, and Probability'!$A$13:$A$17,MATCH(N442,'Severity, Risk, and Probability'!$C$13:$C$17,0)),INDEX('Severity, Risk, and Probability'!$A$13:$A$17,MATCH(O442,'Severity, Risk, and Probability'!$D$13:$D$17,0)),INDEX('Severity, Risk, and Probability'!$A$13:$A$17,MATCH(P442,'Severity, Risk, and Probability'!$E$13:$E$17,0)),INDEX('Severity, Risk, and Probability'!$A$13:$A$17,MATCH(Q442,'Severity, Risk, and Probability'!$F$13:$F$17,0))),"")</f>
        <v>1</v>
      </c>
      <c r="X442" s="720">
        <f t="array" ref="X442">IFERROR(INDEX('Severity, Risk, and Probability'!$A$20:$A$24,MATCH(R442,'Severity, Risk, and Probability'!$B$20:$B$24,0)),"")</f>
        <v>2</v>
      </c>
      <c r="Y442" s="718">
        <f t="shared" si="217"/>
        <v>2</v>
      </c>
      <c r="Z442" s="721">
        <f t="shared" si="218"/>
        <v>4</v>
      </c>
      <c r="AA442" s="722" t="s">
        <v>250</v>
      </c>
      <c r="AB442" s="723" t="str">
        <f t="array" aca="1" ref="AB442" ca="1">IFERROR(INDEX(SBS!$B$1:$B$530,MATCH(AA442,SBS!$A$1:$A$530,0)),"None")</f>
        <v>Bakeout PLC and Controls</v>
      </c>
      <c r="AC442" s="717"/>
      <c r="AD442" s="723" t="str">
        <f t="array" aca="1" ref="AD442" ca="1">IFERROR(INDEX(SBS!$B$1:$B$530,MATCH(AC442,SBS!$A$1:$A$530,0)),"None")</f>
        <v>None</v>
      </c>
      <c r="AE442" s="717"/>
      <c r="AF442" s="723" t="str">
        <f t="array" aca="1" ref="AF442" ca="1">IFERROR(INDEX(SBS!$B$1:$B$530,MATCH(AE442,SBS!$A$1:$A$530,0)),"None")</f>
        <v>None</v>
      </c>
      <c r="AG442" s="716"/>
      <c r="AH442" s="752" t="s">
        <v>84</v>
      </c>
      <c r="AI442" s="745" t="s">
        <v>148</v>
      </c>
      <c r="AJ442" s="716" t="s">
        <v>119</v>
      </c>
      <c r="AK442" s="717" t="s">
        <v>201</v>
      </c>
      <c r="AL442" s="717" t="s">
        <v>76</v>
      </c>
      <c r="AM442" s="717" t="s">
        <v>77</v>
      </c>
      <c r="AN442" s="717" t="s">
        <v>78</v>
      </c>
      <c r="AO442" s="723">
        <f t="array" ref="AO442">IFERROR(MAX(INDEX('Severity, Risk, and Probability'!$A$13:$A$17,MATCH(AJ442,'Severity, Risk, and Probability'!$B$13:$B$17,0)),INDEX('Severity, Risk, and Probability'!$A$13:$A$17,MATCH(AK442,'Severity, Risk, and Probability'!$C$13:$C$17,0)),INDEX('Severity, Risk, and Probability'!$A$13:$A$17,MATCH(AM442,'Severity, Risk, and Probability'!$E$13:$E$17,0)),INDEX('Severity, Risk, and Probability'!$A$13:$A$17,MATCH(AN442,'Severity, Risk, and Probability'!$F$13:$F$17,0))),"")</f>
        <v>1</v>
      </c>
      <c r="AP442" s="721">
        <f t="shared" si="262"/>
        <v>2</v>
      </c>
      <c r="AQ442" s="768"/>
      <c r="AR442" s="728"/>
      <c r="AS442" s="794"/>
      <c r="AT442" s="770" t="s">
        <v>323</v>
      </c>
      <c r="AU442" s="771"/>
      <c r="AV442" s="746" t="str">
        <f t="shared" si="257"/>
        <v>1.3.3</v>
      </c>
      <c r="AW442" s="747" t="str">
        <f t="shared" si="258"/>
        <v>1.3.3.1</v>
      </c>
      <c r="AX442" s="734" t="e">
        <f t="shared" ca="1" si="259"/>
        <v>#NAME?</v>
      </c>
      <c r="AY442" s="734" t="e">
        <f t="shared" ca="1" si="260"/>
        <v>#NAME?</v>
      </c>
      <c r="AZ442" s="734" t="e">
        <f t="shared" ca="1" si="261"/>
        <v>#NAME?</v>
      </c>
      <c r="BA442" s="734" t="b">
        <f t="shared" si="253"/>
        <v>1</v>
      </c>
      <c r="BB442" s="734" t="b">
        <f t="array" ref="BB442">IF(($S442=0.1),TRUE,IF(NOT(ISBLANK(INDEX(Categories!E$4:E$32,MATCH($S442,Categories!$D$4:$D$32,0)))),K442=INDEX(Categories!E$4:E$32,MATCH($S442,Categories!$D$4:$D$32,0)),TRUE))</f>
        <v>1</v>
      </c>
      <c r="BC442" s="734" t="b">
        <f t="array" ref="BC442">IF(($S442=0.1),TRUE,IF(NOT(ISBLANK(INDEX(Categories!F$4:F$32,MATCH($S442,Categories!$D$4:$D$32,0)))),L442=INDEX(Categories!F$4:F$32,MATCH($S442,Categories!$D$4:$D$32,0)),TRUE))</f>
        <v>1</v>
      </c>
      <c r="BD442" s="734" t="b">
        <f t="array" ref="BD442">IF(($S442=0.1),TRUE,IF(NOT(ISBLANK(INDEX(Categories!G$4:G$32,MATCH($S442,Categories!$D$4:$D$32,0)))),M442=INDEX(Categories!G$4:G$32,MATCH($S442,Categories!$D$4:$D$32,0)),TRUE))</f>
        <v>1</v>
      </c>
      <c r="BE442" s="734" t="b">
        <f t="array" ref="BE442">IF(($S442=0.1),TRUE,IF(NOT(ISBLANK(INDEX(Categories!H$4:H$32,MATCH($S442,Categories!$D$4:$D$32,0)))),N442=INDEX(Categories!H$4:H$32,MATCH($S442,Categories!$D$4:$D$32,0)),TRUE))</f>
        <v>1</v>
      </c>
      <c r="BF442" s="734" t="b">
        <f t="array" ref="BF442">IF(($S442=0.1),TRUE,IF(NOT(ISBLANK(INDEX(Categories!I$4:I$32,MATCH($S442,Categories!$D$4:$D$32,0)))),O442=INDEX(Categories!I$4:I$32,MATCH($S442,Categories!$D$4:$D$32,0)),TRUE))</f>
        <v>1</v>
      </c>
      <c r="BG442" s="734" t="b">
        <f t="array" ref="BG442">IF(($S442=0.1),TRUE,IF(NOT(ISBLANK(INDEX(Categories!J$4:J$32,MATCH($S442,Categories!$D$4:$D$32,0)))),P442=INDEX(Categories!J$4:J$32,MATCH($S442,Categories!$D$4:$D$32,0)),TRUE))</f>
        <v>1</v>
      </c>
      <c r="BH442" s="734" t="b">
        <f t="array" ref="BH442">IF(($S442=0.1),TRUE,IF(NOT(ISBLANK(INDEX(Categories!K$4:K$32,MATCH($S442,Categories!$D$4:$D$32,0)))),Q442=INDEX(Categories!K$4:K$32,MATCH($S442,Categories!$D$4:$D$32,0)),TRUE))</f>
        <v>1</v>
      </c>
      <c r="BI442" s="734" t="b">
        <f t="array" ref="BI442">IF(($S442=0.1),TRUE,IF(NOT(ISBLANK(INDEX(Categories!L$4:L$32,MATCH($S442,Categories!$D$4:$D$32,0)))),R442=INDEX(Categories!L$4:L$32,MATCH($S442,Categories!$D$4:$D$32,0)),TRUE))</f>
        <v>1</v>
      </c>
      <c r="BJ442" s="734"/>
      <c r="BK442" s="734"/>
      <c r="BL442" s="708"/>
    </row>
    <row r="443" spans="1:64" s="895" customFormat="1" ht="70" customHeight="1">
      <c r="A443" s="708">
        <f t="shared" si="1"/>
        <v>5</v>
      </c>
      <c r="B443" s="708">
        <f t="shared" si="46"/>
        <v>438</v>
      </c>
      <c r="C443" s="717" t="s">
        <v>312</v>
      </c>
      <c r="D443" s="710" t="str">
        <f t="array" aca="1" ref="D443" ca="1">IFERROR(INDEX(SBS!$B$1:$B$530,MATCH(C443,SBS!$A$1:$A$530,0)),"-")</f>
        <v>Helium Skid &amp; Piping</v>
      </c>
      <c r="E443" s="710" t="str">
        <f t="array" aca="1" ref="E443" ca="1">IFERROR(INDEX(SBS!$F$1:$F$530,MATCH(C443,SBS!$A$1:$A$530,0)),"-")</f>
        <v/>
      </c>
      <c r="F443" s="710" t="str">
        <f t="array" aca="1" ref="F443" ca="1">IFERROR(INDEX(SBS!$C$1:$C$530,MATCH(C443,SBS!$A$1:$A$530,0)),"-")</f>
        <v>Bakeout System</v>
      </c>
      <c r="G443" s="791" t="s">
        <v>1928</v>
      </c>
      <c r="H443" s="716" t="s">
        <v>1929</v>
      </c>
      <c r="I443" s="743" t="s">
        <v>1918</v>
      </c>
      <c r="J443" s="744" t="s">
        <v>103</v>
      </c>
      <c r="K443" s="715" t="s">
        <v>73</v>
      </c>
      <c r="L443" s="716" t="s">
        <v>127</v>
      </c>
      <c r="M443" s="716" t="s">
        <v>74</v>
      </c>
      <c r="N443" s="717" t="s">
        <v>301</v>
      </c>
      <c r="O443" s="717" t="s">
        <v>76</v>
      </c>
      <c r="P443" s="717" t="s">
        <v>77</v>
      </c>
      <c r="Q443" s="717" t="s">
        <v>78</v>
      </c>
      <c r="R443" s="717" t="s">
        <v>410</v>
      </c>
      <c r="S443" s="717">
        <v>0.1</v>
      </c>
      <c r="T443" s="718">
        <f t="array" ref="T443">IFERROR(INDEX('Severity, Risk, and Probability'!$A$4:$A$8,MATCH(K443,'Severity, Risk, and Probability'!$B$4:$B$8,0)),"")</f>
        <v>2</v>
      </c>
      <c r="U443" s="718">
        <f t="array" ref="U443">IFERROR(INDEX('Severity, Risk, and Probability'!$A$4:$A$8,MATCH(L443,'Severity, Risk, and Probability'!$B$4:$B$8,0)),"")</f>
        <v>1</v>
      </c>
      <c r="V443" s="738">
        <v>0</v>
      </c>
      <c r="W443" s="718">
        <f t="array" ref="W443">IFERROR(MAX(INDEX('Severity, Risk, and Probability'!$A$13:$A$17,MATCH(M443,'Severity, Risk, and Probability'!$B$13:$B$17,0)),INDEX('Severity, Risk, and Probability'!$A$13:$A$17,MATCH(N443,'Severity, Risk, and Probability'!$C$13:$C$17,0)),INDEX('Severity, Risk, and Probability'!$A$13:$A$17,MATCH(O443,'Severity, Risk, and Probability'!$D$13:$D$17,0)),INDEX('Severity, Risk, and Probability'!$A$13:$A$17,MATCH(P443,'Severity, Risk, and Probability'!$E$13:$E$17,0)),INDEX('Severity, Risk, and Probability'!$A$13:$A$17,MATCH(Q443,'Severity, Risk, and Probability'!$F$13:$F$17,0))),"")</f>
        <v>4</v>
      </c>
      <c r="X443" s="720">
        <f t="array" ref="X443">IFERROR(INDEX('Severity, Risk, and Probability'!$A$20:$A$24,MATCH(R443,'Severity, Risk, and Probability'!$B$20:$B$24,0)),"")</f>
        <v>2</v>
      </c>
      <c r="Y443" s="718">
        <f t="shared" si="217"/>
        <v>8</v>
      </c>
      <c r="Z443" s="721">
        <f t="shared" si="218"/>
        <v>16</v>
      </c>
      <c r="AA443" s="722"/>
      <c r="AB443" s="723" t="str">
        <f t="array" aca="1" ref="AB443" ca="1">IFERROR(INDEX(SBS!$B$1:$B$530,MATCH(AA443,SBS!$A$1:$A$530,0)),"None")</f>
        <v>None</v>
      </c>
      <c r="AC443" s="717"/>
      <c r="AD443" s="723" t="str">
        <f t="array" aca="1" ref="AD443" ca="1">IFERROR(INDEX(SBS!$B$1:$B$530,MATCH(AC443,SBS!$A$1:$A$530,0)),"None")</f>
        <v>None</v>
      </c>
      <c r="AE443" s="717"/>
      <c r="AF443" s="723" t="str">
        <f t="array" aca="1" ref="AF443" ca="1">IFERROR(INDEX(SBS!$B$1:$B$530,MATCH(AE443,SBS!$A$1:$A$530,0)),"None")</f>
        <v>None</v>
      </c>
      <c r="AG443" s="716" t="s">
        <v>1930</v>
      </c>
      <c r="AH443" s="752" t="s">
        <v>84</v>
      </c>
      <c r="AI443" s="745" t="s">
        <v>148</v>
      </c>
      <c r="AJ443" s="716"/>
      <c r="AK443" s="717"/>
      <c r="AL443" s="717"/>
      <c r="AM443" s="717"/>
      <c r="AN443" s="717"/>
      <c r="AO443" s="723" t="str">
        <f t="array" ref="AO443">IFERROR(MAX(INDEX('Severity, Risk, and Probability'!$A$13:$A$17,MATCH(AJ443,'Severity, Risk, and Probability'!$B$13:$B$17,0)),INDEX('Severity, Risk, and Probability'!$A$13:$A$17,MATCH(AK443,'Severity, Risk, and Probability'!$C$13:$C$17,0)),INDEX('Severity, Risk, and Probability'!$A$13:$A$17,MATCH(AM443,'Severity, Risk, and Probability'!$E$13:$E$17,0)),INDEX('Severity, Risk, and Probability'!$A$13:$A$17,MATCH(AN443,'Severity, Risk, and Probability'!$F$13:$F$17,0))),"")</f>
        <v/>
      </c>
      <c r="AP443" s="721" t="e">
        <f t="shared" si="262"/>
        <v>#VALUE!</v>
      </c>
      <c r="AQ443" s="768"/>
      <c r="AR443" s="728"/>
      <c r="AS443" s="794"/>
      <c r="AT443" s="770" t="s">
        <v>1931</v>
      </c>
      <c r="AU443" s="771"/>
      <c r="AV443" s="746" t="str">
        <f t="shared" si="257"/>
        <v>1.3.3</v>
      </c>
      <c r="AW443" s="747" t="str">
        <f t="shared" si="258"/>
        <v>1.3.3.1</v>
      </c>
      <c r="AX443" s="734" t="e">
        <f t="shared" ca="1" si="259"/>
        <v>#NAME?</v>
      </c>
      <c r="AY443" s="734" t="e">
        <f t="shared" ca="1" si="260"/>
        <v>#NAME?</v>
      </c>
      <c r="AZ443" s="734" t="e">
        <f t="shared" ca="1" si="261"/>
        <v>#NAME?</v>
      </c>
      <c r="BA443" s="734" t="b">
        <f t="shared" si="253"/>
        <v>1</v>
      </c>
      <c r="BB443" s="734" t="b">
        <f t="array" ref="BB443">IF(($S443=0.1),TRUE,IF(NOT(ISBLANK(INDEX(Categories!E$4:E$32,MATCH($S443,Categories!$D$4:$D$32,0)))),K443=INDEX(Categories!E$4:E$32,MATCH($S443,Categories!$D$4:$D$32,0)),TRUE))</f>
        <v>1</v>
      </c>
      <c r="BC443" s="734" t="b">
        <f t="array" ref="BC443">IF(($S443=0.1),TRUE,IF(NOT(ISBLANK(INDEX(Categories!F$4:F$32,MATCH($S443,Categories!$D$4:$D$32,0)))),L443=INDEX(Categories!F$4:F$32,MATCH($S443,Categories!$D$4:$D$32,0)),TRUE))</f>
        <v>1</v>
      </c>
      <c r="BD443" s="734" t="b">
        <f t="array" ref="BD443">IF(($S443=0.1),TRUE,IF(NOT(ISBLANK(INDEX(Categories!G$4:G$32,MATCH($S443,Categories!$D$4:$D$32,0)))),M443=INDEX(Categories!G$4:G$32,MATCH($S443,Categories!$D$4:$D$32,0)),TRUE))</f>
        <v>1</v>
      </c>
      <c r="BE443" s="734" t="b">
        <f t="array" ref="BE443">IF(($S443=0.1),TRUE,IF(NOT(ISBLANK(INDEX(Categories!H$4:H$32,MATCH($S443,Categories!$D$4:$D$32,0)))),N443=INDEX(Categories!H$4:H$32,MATCH($S443,Categories!$D$4:$D$32,0)),TRUE))</f>
        <v>1</v>
      </c>
      <c r="BF443" s="734" t="b">
        <f t="array" ref="BF443">IF(($S443=0.1),TRUE,IF(NOT(ISBLANK(INDEX(Categories!I$4:I$32,MATCH($S443,Categories!$D$4:$D$32,0)))),O443=INDEX(Categories!I$4:I$32,MATCH($S443,Categories!$D$4:$D$32,0)),TRUE))</f>
        <v>1</v>
      </c>
      <c r="BG443" s="734" t="b">
        <f t="array" ref="BG443">IF(($S443=0.1),TRUE,IF(NOT(ISBLANK(INDEX(Categories!J$4:J$32,MATCH($S443,Categories!$D$4:$D$32,0)))),P443=INDEX(Categories!J$4:J$32,MATCH($S443,Categories!$D$4:$D$32,0)),TRUE))</f>
        <v>1</v>
      </c>
      <c r="BH443" s="734" t="b">
        <f t="array" ref="BH443">IF(($S443=0.1),TRUE,IF(NOT(ISBLANK(INDEX(Categories!K$4:K$32,MATCH($S443,Categories!$D$4:$D$32,0)))),Q443=INDEX(Categories!K$4:K$32,MATCH($S443,Categories!$D$4:$D$32,0)),TRUE))</f>
        <v>1</v>
      </c>
      <c r="BI443" s="734" t="b">
        <f t="array" ref="BI443">IF(($S443=0.1),TRUE,IF(NOT(ISBLANK(INDEX(Categories!L$4:L$32,MATCH($S443,Categories!$D$4:$D$32,0)))),R443=INDEX(Categories!L$4:L$32,MATCH($S443,Categories!$D$4:$D$32,0)),TRUE))</f>
        <v>1</v>
      </c>
      <c r="BJ443" s="734"/>
      <c r="BK443" s="734"/>
      <c r="BL443" s="708"/>
    </row>
    <row r="444" spans="1:64" s="895" customFormat="1" ht="70" customHeight="1">
      <c r="A444" s="708">
        <f t="shared" si="1"/>
        <v>5</v>
      </c>
      <c r="B444" s="708">
        <f t="shared" si="46"/>
        <v>439</v>
      </c>
      <c r="C444" s="717" t="s">
        <v>1932</v>
      </c>
      <c r="D444" s="710" t="str">
        <f t="array" aca="1" ref="D444" ca="1">IFERROR(INDEX(SBS!$B$1:$B$530,MATCH(C444,SBS!$A$1:$A$530,0)),"-")</f>
        <v>Ex-Vessel Helium Manifolds</v>
      </c>
      <c r="E444" s="710" t="str">
        <f t="array" aca="1" ref="E444" ca="1">IFERROR(INDEX(SBS!$F$1:$F$530,MATCH(C444,SBS!$A$1:$A$530,0)),"-")</f>
        <v>1.3.1.1</v>
      </c>
      <c r="F444" s="710" t="str">
        <f t="array" aca="1" ref="F444" ca="1">IFERROR(INDEX(SBS!$C$1:$C$530,MATCH(C444,SBS!$A$1:$A$530,0)),"-")</f>
        <v>Bakeout System</v>
      </c>
      <c r="G444" s="745" t="s">
        <v>1933</v>
      </c>
      <c r="H444" s="716" t="s">
        <v>1934</v>
      </c>
      <c r="I444" s="716" t="s">
        <v>1935</v>
      </c>
      <c r="J444" s="744" t="s">
        <v>103</v>
      </c>
      <c r="K444" s="715" t="s">
        <v>73</v>
      </c>
      <c r="L444" s="716" t="s">
        <v>73</v>
      </c>
      <c r="M444" s="716" t="s">
        <v>115</v>
      </c>
      <c r="N444" s="717" t="s">
        <v>201</v>
      </c>
      <c r="O444" s="717" t="s">
        <v>76</v>
      </c>
      <c r="P444" s="717" t="s">
        <v>77</v>
      </c>
      <c r="Q444" s="717" t="s">
        <v>78</v>
      </c>
      <c r="R444" s="717" t="s">
        <v>410</v>
      </c>
      <c r="S444" s="717">
        <v>0.1</v>
      </c>
      <c r="T444" s="718">
        <f t="array" ref="T444">IFERROR(INDEX('Severity, Risk, and Probability'!$A$4:$A$8,MATCH(K444,'Severity, Risk, and Probability'!$B$4:$B$8,0)),"")</f>
        <v>2</v>
      </c>
      <c r="U444" s="718">
        <f t="array" ref="U444">IFERROR(INDEX('Severity, Risk, and Probability'!$A$4:$A$8,MATCH(L444,'Severity, Risk, and Probability'!$B$4:$B$8,0)),"")</f>
        <v>2</v>
      </c>
      <c r="V444" s="738">
        <v>0</v>
      </c>
      <c r="W444" s="718">
        <f t="array" ref="W444">IFERROR(MAX(INDEX('Severity, Risk, and Probability'!$A$13:$A$17,MATCH(M444,'Severity, Risk, and Probability'!$B$13:$B$17,0)),INDEX('Severity, Risk, and Probability'!$A$13:$A$17,MATCH(N444,'Severity, Risk, and Probability'!$C$13:$C$17,0)),INDEX('Severity, Risk, and Probability'!$A$13:$A$17,MATCH(O444,'Severity, Risk, and Probability'!$D$13:$D$17,0)),INDEX('Severity, Risk, and Probability'!$A$13:$A$17,MATCH(P444,'Severity, Risk, and Probability'!$E$13:$E$17,0)),INDEX('Severity, Risk, and Probability'!$A$13:$A$17,MATCH(Q444,'Severity, Risk, and Probability'!$F$13:$F$17,0))),"")</f>
        <v>1</v>
      </c>
      <c r="X444" s="720">
        <f t="array" ref="X444">IFERROR(INDEX('Severity, Risk, and Probability'!$A$20:$A$24,MATCH(R444,'Severity, Risk, and Probability'!$B$20:$B$24,0)),"")</f>
        <v>2</v>
      </c>
      <c r="Y444" s="718">
        <f t="shared" si="217"/>
        <v>2</v>
      </c>
      <c r="Z444" s="721">
        <f t="shared" si="218"/>
        <v>4</v>
      </c>
      <c r="AA444" s="722" t="s">
        <v>250</v>
      </c>
      <c r="AB444" s="723" t="str">
        <f t="array" aca="1" ref="AB444" ca="1">IFERROR(INDEX(SBS!$B$1:$B$530,MATCH(AA444,SBS!$A$1:$A$530,0)),"None")</f>
        <v>Bakeout PLC and Controls</v>
      </c>
      <c r="AC444" s="717"/>
      <c r="AD444" s="723" t="str">
        <f t="array" aca="1" ref="AD444" ca="1">IFERROR(INDEX(SBS!$B$1:$B$530,MATCH(AC444,SBS!$A$1:$A$530,0)),"None")</f>
        <v>None</v>
      </c>
      <c r="AE444" s="717"/>
      <c r="AF444" s="723" t="str">
        <f t="array" aca="1" ref="AF444" ca="1">IFERROR(INDEX(SBS!$B$1:$B$530,MATCH(AE444,SBS!$A$1:$A$530,0)),"None")</f>
        <v>None</v>
      </c>
      <c r="AG444" s="716"/>
      <c r="AH444" s="752" t="s">
        <v>84</v>
      </c>
      <c r="AI444" s="745" t="s">
        <v>148</v>
      </c>
      <c r="AJ444" s="716" t="s">
        <v>115</v>
      </c>
      <c r="AK444" s="717" t="s">
        <v>201</v>
      </c>
      <c r="AL444" s="717" t="s">
        <v>76</v>
      </c>
      <c r="AM444" s="717" t="s">
        <v>77</v>
      </c>
      <c r="AN444" s="717" t="s">
        <v>78</v>
      </c>
      <c r="AO444" s="723">
        <f t="array" ref="AO444">IFERROR(MAX(INDEX('Severity, Risk, and Probability'!$A$13:$A$17,MATCH(AJ444,'Severity, Risk, and Probability'!$B$13:$B$17,0)),INDEX('Severity, Risk, and Probability'!$A$13:$A$17,MATCH(AK444,'Severity, Risk, and Probability'!$C$13:$C$17,0)),INDEX('Severity, Risk, and Probability'!$A$13:$A$17,MATCH(AM444,'Severity, Risk, and Probability'!$E$13:$E$17,0)),INDEX('Severity, Risk, and Probability'!$A$13:$A$17,MATCH(AN444,'Severity, Risk, and Probability'!$F$13:$F$17,0))),"")</f>
        <v>1</v>
      </c>
      <c r="AP444" s="721">
        <f t="shared" si="262"/>
        <v>2</v>
      </c>
      <c r="AQ444" s="768" t="s">
        <v>92</v>
      </c>
      <c r="AR444" s="728" t="s">
        <v>92</v>
      </c>
      <c r="AS444" s="753" t="s">
        <v>1936</v>
      </c>
      <c r="AT444" s="770" t="s">
        <v>1937</v>
      </c>
      <c r="AU444" s="771"/>
      <c r="AV444" s="746" t="str">
        <f t="shared" si="257"/>
        <v>1.3.3</v>
      </c>
      <c r="AW444" s="747" t="str">
        <f t="shared" si="258"/>
        <v>1.3.3.1</v>
      </c>
      <c r="AX444" s="734" t="e">
        <f t="shared" ca="1" si="259"/>
        <v>#NAME?</v>
      </c>
      <c r="AY444" s="734" t="e">
        <f t="shared" ca="1" si="260"/>
        <v>#NAME?</v>
      </c>
      <c r="AZ444" s="734" t="e">
        <f t="shared" ca="1" si="261"/>
        <v>#NAME?</v>
      </c>
      <c r="BA444" s="734" t="b">
        <f t="shared" si="253"/>
        <v>1</v>
      </c>
      <c r="BB444" s="734" t="b">
        <f t="array" ref="BB444">IF(($S444=0.1),TRUE,IF(NOT(ISBLANK(INDEX(Categories!E$4:E$32,MATCH($S444,Categories!$D$4:$D$32,0)))),K444=INDEX(Categories!E$4:E$32,MATCH($S444,Categories!$D$4:$D$32,0)),TRUE))</f>
        <v>1</v>
      </c>
      <c r="BC444" s="734" t="b">
        <f t="array" ref="BC444">IF(($S444=0.1),TRUE,IF(NOT(ISBLANK(INDEX(Categories!F$4:F$32,MATCH($S444,Categories!$D$4:$D$32,0)))),L444=INDEX(Categories!F$4:F$32,MATCH($S444,Categories!$D$4:$D$32,0)),TRUE))</f>
        <v>1</v>
      </c>
      <c r="BD444" s="734" t="b">
        <f t="array" ref="BD444">IF(($S444=0.1),TRUE,IF(NOT(ISBLANK(INDEX(Categories!G$4:G$32,MATCH($S444,Categories!$D$4:$D$32,0)))),M444=INDEX(Categories!G$4:G$32,MATCH($S444,Categories!$D$4:$D$32,0)),TRUE))</f>
        <v>1</v>
      </c>
      <c r="BE444" s="734" t="b">
        <f t="array" ref="BE444">IF(($S444=0.1),TRUE,IF(NOT(ISBLANK(INDEX(Categories!H$4:H$32,MATCH($S444,Categories!$D$4:$D$32,0)))),N444=INDEX(Categories!H$4:H$32,MATCH($S444,Categories!$D$4:$D$32,0)),TRUE))</f>
        <v>1</v>
      </c>
      <c r="BF444" s="734" t="b">
        <f t="array" ref="BF444">IF(($S444=0.1),TRUE,IF(NOT(ISBLANK(INDEX(Categories!I$4:I$32,MATCH($S444,Categories!$D$4:$D$32,0)))),O444=INDEX(Categories!I$4:I$32,MATCH($S444,Categories!$D$4:$D$32,0)),TRUE))</f>
        <v>1</v>
      </c>
      <c r="BG444" s="734" t="b">
        <f t="array" ref="BG444">IF(($S444=0.1),TRUE,IF(NOT(ISBLANK(INDEX(Categories!J$4:J$32,MATCH($S444,Categories!$D$4:$D$32,0)))),P444=INDEX(Categories!J$4:J$32,MATCH($S444,Categories!$D$4:$D$32,0)),TRUE))</f>
        <v>1</v>
      </c>
      <c r="BH444" s="734" t="b">
        <f t="array" ref="BH444">IF(($S444=0.1),TRUE,IF(NOT(ISBLANK(INDEX(Categories!K$4:K$32,MATCH($S444,Categories!$D$4:$D$32,0)))),Q444=INDEX(Categories!K$4:K$32,MATCH($S444,Categories!$D$4:$D$32,0)),TRUE))</f>
        <v>1</v>
      </c>
      <c r="BI444" s="734" t="b">
        <f t="array" ref="BI444">IF(($S444=0.1),TRUE,IF(NOT(ISBLANK(INDEX(Categories!L$4:L$32,MATCH($S444,Categories!$D$4:$D$32,0)))),R444=INDEX(Categories!L$4:L$32,MATCH($S444,Categories!$D$4:$D$32,0)),TRUE))</f>
        <v>1</v>
      </c>
      <c r="BJ444" s="734"/>
      <c r="BK444" s="734"/>
      <c r="BL444" s="734"/>
    </row>
    <row r="445" spans="1:64" s="895" customFormat="1" ht="70" customHeight="1">
      <c r="A445" s="708">
        <f t="shared" si="1"/>
        <v>5</v>
      </c>
      <c r="B445" s="708">
        <f t="shared" si="46"/>
        <v>440</v>
      </c>
      <c r="C445" s="717" t="s">
        <v>1932</v>
      </c>
      <c r="D445" s="710" t="str">
        <f t="array" aca="1" ref="D445" ca="1">IFERROR(INDEX(SBS!$B$1:$B$530,MATCH(C445,SBS!$A$1:$A$530,0)),"-")</f>
        <v>Ex-Vessel Helium Manifolds</v>
      </c>
      <c r="E445" s="710" t="str">
        <f t="array" aca="1" ref="E445" ca="1">IFERROR(INDEX(SBS!$F$1:$F$530,MATCH(C445,SBS!$A$1:$A$530,0)),"-")</f>
        <v>1.3.1.1</v>
      </c>
      <c r="F445" s="710" t="str">
        <f t="array" aca="1" ref="F445" ca="1">IFERROR(INDEX(SBS!$C$1:$C$530,MATCH(C445,SBS!$A$1:$A$530,0)),"-")</f>
        <v>Bakeout System</v>
      </c>
      <c r="G445" s="745" t="s">
        <v>1938</v>
      </c>
      <c r="H445" s="716" t="s">
        <v>1934</v>
      </c>
      <c r="I445" s="724" t="s">
        <v>1939</v>
      </c>
      <c r="J445" s="744" t="s">
        <v>103</v>
      </c>
      <c r="K445" s="715" t="s">
        <v>73</v>
      </c>
      <c r="L445" s="716" t="s">
        <v>73</v>
      </c>
      <c r="M445" s="716" t="s">
        <v>115</v>
      </c>
      <c r="N445" s="717" t="s">
        <v>201</v>
      </c>
      <c r="O445" s="717" t="s">
        <v>76</v>
      </c>
      <c r="P445" s="717" t="s">
        <v>77</v>
      </c>
      <c r="Q445" s="717" t="s">
        <v>78</v>
      </c>
      <c r="R445" s="717" t="s">
        <v>410</v>
      </c>
      <c r="S445" s="717">
        <v>0.1</v>
      </c>
      <c r="T445" s="718">
        <f t="array" ref="T445">IFERROR(INDEX('Severity, Risk, and Probability'!$A$4:$A$8,MATCH(K445,'Severity, Risk, and Probability'!$B$4:$B$8,0)),"")</f>
        <v>2</v>
      </c>
      <c r="U445" s="718">
        <f t="array" ref="U445">IFERROR(INDEX('Severity, Risk, and Probability'!$A$4:$A$8,MATCH(L445,'Severity, Risk, and Probability'!$B$4:$B$8,0)),"")</f>
        <v>2</v>
      </c>
      <c r="V445" s="738">
        <v>0</v>
      </c>
      <c r="W445" s="718">
        <f t="array" ref="W445">IFERROR(MAX(INDEX('Severity, Risk, and Probability'!$A$13:$A$17,MATCH(M445,'Severity, Risk, and Probability'!$B$13:$B$17,0)),INDEX('Severity, Risk, and Probability'!$A$13:$A$17,MATCH(N445,'Severity, Risk, and Probability'!$C$13:$C$17,0)),INDEX('Severity, Risk, and Probability'!$A$13:$A$17,MATCH(O445,'Severity, Risk, and Probability'!$D$13:$D$17,0)),INDEX('Severity, Risk, and Probability'!$A$13:$A$17,MATCH(P445,'Severity, Risk, and Probability'!$E$13:$E$17,0)),INDEX('Severity, Risk, and Probability'!$A$13:$A$17,MATCH(Q445,'Severity, Risk, and Probability'!$F$13:$F$17,0))),"")</f>
        <v>1</v>
      </c>
      <c r="X445" s="720">
        <f t="array" ref="X445">IFERROR(INDEX('Severity, Risk, and Probability'!$A$20:$A$24,MATCH(R445,'Severity, Risk, and Probability'!$B$20:$B$24,0)),"")</f>
        <v>2</v>
      </c>
      <c r="Y445" s="718">
        <f t="shared" si="217"/>
        <v>2</v>
      </c>
      <c r="Z445" s="721">
        <f t="shared" si="218"/>
        <v>4</v>
      </c>
      <c r="AA445" s="722" t="s">
        <v>250</v>
      </c>
      <c r="AB445" s="723" t="str">
        <f t="array" aca="1" ref="AB445" ca="1">IFERROR(INDEX(SBS!$B$1:$B$530,MATCH(AA445,SBS!$A$1:$A$530,0)),"None")</f>
        <v>Bakeout PLC and Controls</v>
      </c>
      <c r="AC445" s="717"/>
      <c r="AD445" s="723" t="str">
        <f t="array" aca="1" ref="AD445" ca="1">IFERROR(INDEX(SBS!$B$1:$B$530,MATCH(AC445,SBS!$A$1:$A$530,0)),"None")</f>
        <v>None</v>
      </c>
      <c r="AE445" s="717"/>
      <c r="AF445" s="723" t="str">
        <f t="array" aca="1" ref="AF445" ca="1">IFERROR(INDEX(SBS!$B$1:$B$530,MATCH(AE445,SBS!$A$1:$A$530,0)),"None")</f>
        <v>None</v>
      </c>
      <c r="AG445" s="716"/>
      <c r="AH445" s="752" t="s">
        <v>84</v>
      </c>
      <c r="AI445" s="745"/>
      <c r="AJ445" s="716" t="s">
        <v>115</v>
      </c>
      <c r="AK445" s="717" t="s">
        <v>201</v>
      </c>
      <c r="AL445" s="717" t="s">
        <v>76</v>
      </c>
      <c r="AM445" s="717" t="s">
        <v>77</v>
      </c>
      <c r="AN445" s="717" t="s">
        <v>78</v>
      </c>
      <c r="AO445" s="723">
        <f t="array" ref="AO445">IFERROR(MAX(INDEX('Severity, Risk, and Probability'!$A$13:$A$17,MATCH(AJ445,'Severity, Risk, and Probability'!$B$13:$B$17,0)),INDEX('Severity, Risk, and Probability'!$A$13:$A$17,MATCH(AK445,'Severity, Risk, and Probability'!$C$13:$C$17,0)),INDEX('Severity, Risk, and Probability'!$A$13:$A$17,MATCH(AM445,'Severity, Risk, and Probability'!$E$13:$E$17,0)),INDEX('Severity, Risk, and Probability'!$A$13:$A$17,MATCH(AN445,'Severity, Risk, and Probability'!$F$13:$F$17,0))),"")</f>
        <v>1</v>
      </c>
      <c r="AP445" s="721">
        <f t="shared" si="262"/>
        <v>2</v>
      </c>
      <c r="AQ445" s="768" t="s">
        <v>92</v>
      </c>
      <c r="AR445" s="728" t="s">
        <v>92</v>
      </c>
      <c r="AS445" s="753" t="s">
        <v>1936</v>
      </c>
      <c r="AT445" s="770" t="s">
        <v>1937</v>
      </c>
      <c r="AU445" s="771"/>
      <c r="AV445" s="746" t="str">
        <f t="shared" si="257"/>
        <v>1.3.3</v>
      </c>
      <c r="AW445" s="747" t="str">
        <f t="shared" si="258"/>
        <v>1.3.3.1</v>
      </c>
      <c r="AX445" s="734"/>
      <c r="AY445" s="734"/>
      <c r="AZ445" s="734"/>
      <c r="BA445" s="734" t="b">
        <f t="shared" si="253"/>
        <v>1</v>
      </c>
      <c r="BB445" s="734" t="b">
        <f t="array" ref="BB445">IF(($S445=0.1),TRUE,IF(NOT(ISBLANK(INDEX(Categories!E$4:E$32,MATCH($S445,Categories!$D$4:$D$32,0)))),K445=INDEX(Categories!E$4:E$32,MATCH($S445,Categories!$D$4:$D$32,0)),TRUE))</f>
        <v>1</v>
      </c>
      <c r="BC445" s="734" t="b">
        <f t="array" ref="BC445">IF(($S445=0.1),TRUE,IF(NOT(ISBLANK(INDEX(Categories!F$4:F$32,MATCH($S445,Categories!$D$4:$D$32,0)))),L445=INDEX(Categories!F$4:F$32,MATCH($S445,Categories!$D$4:$D$32,0)),TRUE))</f>
        <v>1</v>
      </c>
      <c r="BD445" s="734" t="b">
        <f t="array" ref="BD445">IF(($S445=0.1),TRUE,IF(NOT(ISBLANK(INDEX(Categories!G$4:G$32,MATCH($S445,Categories!$D$4:$D$32,0)))),M445=INDEX(Categories!G$4:G$32,MATCH($S445,Categories!$D$4:$D$32,0)),TRUE))</f>
        <v>1</v>
      </c>
      <c r="BE445" s="734" t="b">
        <f t="array" ref="BE445">IF(($S445=0.1),TRUE,IF(NOT(ISBLANK(INDEX(Categories!H$4:H$32,MATCH($S445,Categories!$D$4:$D$32,0)))),N445=INDEX(Categories!H$4:H$32,MATCH($S445,Categories!$D$4:$D$32,0)),TRUE))</f>
        <v>1</v>
      </c>
      <c r="BF445" s="734" t="b">
        <f t="array" ref="BF445">IF(($S445=0.1),TRUE,IF(NOT(ISBLANK(INDEX(Categories!I$4:I$32,MATCH($S445,Categories!$D$4:$D$32,0)))),O445=INDEX(Categories!I$4:I$32,MATCH($S445,Categories!$D$4:$D$32,0)),TRUE))</f>
        <v>1</v>
      </c>
      <c r="BG445" s="734" t="b">
        <f t="array" ref="BG445">IF(($S445=0.1),TRUE,IF(NOT(ISBLANK(INDEX(Categories!J$4:J$32,MATCH($S445,Categories!$D$4:$D$32,0)))),P445=INDEX(Categories!J$4:J$32,MATCH($S445,Categories!$D$4:$D$32,0)),TRUE))</f>
        <v>1</v>
      </c>
      <c r="BH445" s="734" t="b">
        <f t="array" ref="BH445">IF(($S445=0.1),TRUE,IF(NOT(ISBLANK(INDEX(Categories!K$4:K$32,MATCH($S445,Categories!$D$4:$D$32,0)))),Q445=INDEX(Categories!K$4:K$32,MATCH($S445,Categories!$D$4:$D$32,0)),TRUE))</f>
        <v>1</v>
      </c>
      <c r="BI445" s="734" t="b">
        <f t="array" ref="BI445">IF(($S445=0.1),TRUE,IF(NOT(ISBLANK(INDEX(Categories!L$4:L$32,MATCH($S445,Categories!$D$4:$D$32,0)))),R445=INDEX(Categories!L$4:L$32,MATCH($S445,Categories!$D$4:$D$32,0)),TRUE))</f>
        <v>1</v>
      </c>
      <c r="BJ445" s="734"/>
      <c r="BK445" s="734"/>
      <c r="BL445" s="734"/>
    </row>
    <row r="446" spans="1:64" s="895" customFormat="1" ht="70" customHeight="1">
      <c r="A446" s="708">
        <f t="shared" si="1"/>
        <v>5</v>
      </c>
      <c r="B446" s="708">
        <f t="shared" si="46"/>
        <v>441</v>
      </c>
      <c r="C446" s="717" t="s">
        <v>1932</v>
      </c>
      <c r="D446" s="710" t="str">
        <f t="array" aca="1" ref="D446" ca="1">IFERROR(INDEX(SBS!$B$1:$B$530,MATCH(C446,SBS!$A$1:$A$530,0)),"-")</f>
        <v>Ex-Vessel Helium Manifolds</v>
      </c>
      <c r="E446" s="710" t="str">
        <f t="array" aca="1" ref="E446" ca="1">IFERROR(INDEX(SBS!$F$1:$F$530,MATCH(C446,SBS!$A$1:$A$530,0)),"-")</f>
        <v>1.3.1.1</v>
      </c>
      <c r="F446" s="710" t="str">
        <f t="array" aca="1" ref="F446" ca="1">IFERROR(INDEX(SBS!$C$1:$C$530,MATCH(C446,SBS!$A$1:$A$530,0)),"-")</f>
        <v>Bakeout System</v>
      </c>
      <c r="G446" s="745" t="s">
        <v>1940</v>
      </c>
      <c r="H446" s="716" t="s">
        <v>1941</v>
      </c>
      <c r="I446" s="716" t="s">
        <v>1942</v>
      </c>
      <c r="J446" s="744" t="s">
        <v>103</v>
      </c>
      <c r="K446" s="715" t="s">
        <v>73</v>
      </c>
      <c r="L446" s="716" t="s">
        <v>73</v>
      </c>
      <c r="M446" s="716" t="s">
        <v>115</v>
      </c>
      <c r="N446" s="717" t="s">
        <v>201</v>
      </c>
      <c r="O446" s="717" t="s">
        <v>76</v>
      </c>
      <c r="P446" s="717" t="s">
        <v>77</v>
      </c>
      <c r="Q446" s="717" t="s">
        <v>78</v>
      </c>
      <c r="R446" s="717" t="s">
        <v>410</v>
      </c>
      <c r="S446" s="717">
        <v>0.1</v>
      </c>
      <c r="T446" s="718">
        <f t="array" ref="T446">IFERROR(INDEX('Severity, Risk, and Probability'!$A$4:$A$8,MATCH(K446,'Severity, Risk, and Probability'!$B$4:$B$8,0)),"")</f>
        <v>2</v>
      </c>
      <c r="U446" s="718">
        <f t="array" ref="U446">IFERROR(INDEX('Severity, Risk, and Probability'!$A$4:$A$8,MATCH(L446,'Severity, Risk, and Probability'!$B$4:$B$8,0)),"")</f>
        <v>2</v>
      </c>
      <c r="V446" s="738">
        <v>0</v>
      </c>
      <c r="W446" s="718">
        <f t="array" ref="W446">IFERROR(MAX(INDEX('Severity, Risk, and Probability'!$A$13:$A$17,MATCH(M446,'Severity, Risk, and Probability'!$B$13:$B$17,0)),INDEX('Severity, Risk, and Probability'!$A$13:$A$17,MATCH(N446,'Severity, Risk, and Probability'!$C$13:$C$17,0)),INDEX('Severity, Risk, and Probability'!$A$13:$A$17,MATCH(O446,'Severity, Risk, and Probability'!$D$13:$D$17,0)),INDEX('Severity, Risk, and Probability'!$A$13:$A$17,MATCH(P446,'Severity, Risk, and Probability'!$E$13:$E$17,0)),INDEX('Severity, Risk, and Probability'!$A$13:$A$17,MATCH(Q446,'Severity, Risk, and Probability'!$F$13:$F$17,0))),"")</f>
        <v>1</v>
      </c>
      <c r="X446" s="720">
        <f t="array" ref="X446">IFERROR(INDEX('Severity, Risk, and Probability'!$A$20:$A$24,MATCH(R446,'Severity, Risk, and Probability'!$B$20:$B$24,0)),"")</f>
        <v>2</v>
      </c>
      <c r="Y446" s="718">
        <f t="shared" si="217"/>
        <v>2</v>
      </c>
      <c r="Z446" s="721">
        <f t="shared" si="218"/>
        <v>4</v>
      </c>
      <c r="AA446" s="722" t="s">
        <v>250</v>
      </c>
      <c r="AB446" s="723" t="str">
        <f t="array" aca="1" ref="AB446" ca="1">IFERROR(INDEX(SBS!$B$1:$B$530,MATCH(AA446,SBS!$A$1:$A$530,0)),"None")</f>
        <v>Bakeout PLC and Controls</v>
      </c>
      <c r="AC446" s="717"/>
      <c r="AD446" s="723" t="str">
        <f t="array" aca="1" ref="AD446" ca="1">IFERROR(INDEX(SBS!$B$1:$B$530,MATCH(AC446,SBS!$A$1:$A$530,0)),"None")</f>
        <v>None</v>
      </c>
      <c r="AE446" s="717"/>
      <c r="AF446" s="723" t="str">
        <f t="array" aca="1" ref="AF446" ca="1">IFERROR(INDEX(SBS!$B$1:$B$530,MATCH(AE446,SBS!$A$1:$A$530,0)),"None")</f>
        <v>None</v>
      </c>
      <c r="AG446" s="716"/>
      <c r="AH446" s="752" t="s">
        <v>84</v>
      </c>
      <c r="AI446" s="745" t="s">
        <v>148</v>
      </c>
      <c r="AJ446" s="716" t="s">
        <v>115</v>
      </c>
      <c r="AK446" s="717" t="s">
        <v>201</v>
      </c>
      <c r="AL446" s="717" t="s">
        <v>76</v>
      </c>
      <c r="AM446" s="717" t="s">
        <v>77</v>
      </c>
      <c r="AN446" s="717" t="s">
        <v>78</v>
      </c>
      <c r="AO446" s="723">
        <f t="array" ref="AO446">IFERROR(MAX(INDEX('Severity, Risk, and Probability'!$A$13:$A$17,MATCH(AJ446,'Severity, Risk, and Probability'!$B$13:$B$17,0)),INDEX('Severity, Risk, and Probability'!$A$13:$A$17,MATCH(AK446,'Severity, Risk, and Probability'!$C$13:$C$17,0)),INDEX('Severity, Risk, and Probability'!$A$13:$A$17,MATCH(AM446,'Severity, Risk, and Probability'!$E$13:$E$17,0)),INDEX('Severity, Risk, and Probability'!$A$13:$A$17,MATCH(AN446,'Severity, Risk, and Probability'!$F$13:$F$17,0))),"")</f>
        <v>1</v>
      </c>
      <c r="AP446" s="721">
        <f t="shared" si="262"/>
        <v>2</v>
      </c>
      <c r="AQ446" s="768" t="s">
        <v>92</v>
      </c>
      <c r="AR446" s="728" t="s">
        <v>92</v>
      </c>
      <c r="AS446" s="753" t="s">
        <v>1936</v>
      </c>
      <c r="AT446" s="770" t="s">
        <v>1937</v>
      </c>
      <c r="AU446" s="771"/>
      <c r="AV446" s="746" t="str">
        <f t="shared" si="257"/>
        <v>1.3.3</v>
      </c>
      <c r="AW446" s="747" t="str">
        <f t="shared" si="258"/>
        <v>1.3.3.1</v>
      </c>
      <c r="AX446" s="734" t="e">
        <f t="shared" ref="AX446:AX447" ca="1" si="263">IF(AND(GTE(Y446,8),LT(AP446,8),NOT(ISBLANK(AA446))),AB446,"-")</f>
        <v>#NAME?</v>
      </c>
      <c r="AY446" s="734" t="e">
        <f t="shared" ref="AY446:AY447" ca="1" si="264">IF(AND(GTE(Y446,8),LT(AP446,8),NOT(ISBLANK(AD446))),AD446,"-")</f>
        <v>#NAME?</v>
      </c>
      <c r="AZ446" s="734" t="e">
        <f t="shared" ref="AZ446:AZ447" ca="1" si="265">IF(AND(GTE(Y446,8),LT(AP446,8),NOT(ISBLANK(AF446))),AF446,"-")</f>
        <v>#NAME?</v>
      </c>
      <c r="BA446" s="734" t="b">
        <f t="shared" si="253"/>
        <v>1</v>
      </c>
      <c r="BB446" s="734" t="b">
        <f t="array" ref="BB446">IF(($S446=0.1),TRUE,IF(NOT(ISBLANK(INDEX(Categories!E$4:E$32,MATCH($S446,Categories!$D$4:$D$32,0)))),K446=INDEX(Categories!E$4:E$32,MATCH($S446,Categories!$D$4:$D$32,0)),TRUE))</f>
        <v>1</v>
      </c>
      <c r="BC446" s="734" t="b">
        <f t="array" ref="BC446">IF(($S446=0.1),TRUE,IF(NOT(ISBLANK(INDEX(Categories!F$4:F$32,MATCH($S446,Categories!$D$4:$D$32,0)))),L446=INDEX(Categories!F$4:F$32,MATCH($S446,Categories!$D$4:$D$32,0)),TRUE))</f>
        <v>1</v>
      </c>
      <c r="BD446" s="734" t="b">
        <f t="array" ref="BD446">IF(($S446=0.1),TRUE,IF(NOT(ISBLANK(INDEX(Categories!G$4:G$32,MATCH($S446,Categories!$D$4:$D$32,0)))),M446=INDEX(Categories!G$4:G$32,MATCH($S446,Categories!$D$4:$D$32,0)),TRUE))</f>
        <v>1</v>
      </c>
      <c r="BE446" s="734" t="b">
        <f t="array" ref="BE446">IF(($S446=0.1),TRUE,IF(NOT(ISBLANK(INDEX(Categories!H$4:H$32,MATCH($S446,Categories!$D$4:$D$32,0)))),N446=INDEX(Categories!H$4:H$32,MATCH($S446,Categories!$D$4:$D$32,0)),TRUE))</f>
        <v>1</v>
      </c>
      <c r="BF446" s="734" t="b">
        <f t="array" ref="BF446">IF(($S446=0.1),TRUE,IF(NOT(ISBLANK(INDEX(Categories!I$4:I$32,MATCH($S446,Categories!$D$4:$D$32,0)))),O446=INDEX(Categories!I$4:I$32,MATCH($S446,Categories!$D$4:$D$32,0)),TRUE))</f>
        <v>1</v>
      </c>
      <c r="BG446" s="734" t="b">
        <f t="array" ref="BG446">IF(($S446=0.1),TRUE,IF(NOT(ISBLANK(INDEX(Categories!J$4:J$32,MATCH($S446,Categories!$D$4:$D$32,0)))),P446=INDEX(Categories!J$4:J$32,MATCH($S446,Categories!$D$4:$D$32,0)),TRUE))</f>
        <v>1</v>
      </c>
      <c r="BH446" s="734" t="b">
        <f t="array" ref="BH446">IF(($S446=0.1),TRUE,IF(NOT(ISBLANK(INDEX(Categories!K$4:K$32,MATCH($S446,Categories!$D$4:$D$32,0)))),Q446=INDEX(Categories!K$4:K$32,MATCH($S446,Categories!$D$4:$D$32,0)),TRUE))</f>
        <v>1</v>
      </c>
      <c r="BI446" s="734" t="b">
        <f t="array" ref="BI446">IF(($S446=0.1),TRUE,IF(NOT(ISBLANK(INDEX(Categories!L$4:L$32,MATCH($S446,Categories!$D$4:$D$32,0)))),R446=INDEX(Categories!L$4:L$32,MATCH($S446,Categories!$D$4:$D$32,0)),TRUE))</f>
        <v>1</v>
      </c>
      <c r="BJ446" s="734"/>
      <c r="BK446" s="734"/>
      <c r="BL446" s="734"/>
    </row>
    <row r="447" spans="1:64" s="895" customFormat="1" ht="70" customHeight="1">
      <c r="A447" s="708">
        <f t="shared" si="1"/>
        <v>5</v>
      </c>
      <c r="B447" s="708">
        <f t="shared" si="46"/>
        <v>442</v>
      </c>
      <c r="C447" s="717" t="s">
        <v>1932</v>
      </c>
      <c r="D447" s="710" t="str">
        <f t="array" aca="1" ref="D447" ca="1">IFERROR(INDEX(SBS!$B$1:$B$530,MATCH(C447,SBS!$A$1:$A$530,0)),"-")</f>
        <v>Ex-Vessel Helium Manifolds</v>
      </c>
      <c r="E447" s="710" t="str">
        <f t="array" aca="1" ref="E447" ca="1">IFERROR(INDEX(SBS!$F$1:$F$530,MATCH(C447,SBS!$A$1:$A$530,0)),"-")</f>
        <v>1.3.1.1</v>
      </c>
      <c r="F447" s="710" t="str">
        <f t="array" aca="1" ref="F447" ca="1">IFERROR(INDEX(SBS!$C$1:$C$530,MATCH(C447,SBS!$A$1:$A$530,0)),"-")</f>
        <v>Bakeout System</v>
      </c>
      <c r="G447" s="745" t="s">
        <v>1943</v>
      </c>
      <c r="H447" s="716" t="s">
        <v>1934</v>
      </c>
      <c r="I447" s="716" t="s">
        <v>1944</v>
      </c>
      <c r="J447" s="744" t="s">
        <v>103</v>
      </c>
      <c r="K447" s="715" t="s">
        <v>73</v>
      </c>
      <c r="L447" s="716" t="s">
        <v>73</v>
      </c>
      <c r="M447" s="716" t="s">
        <v>115</v>
      </c>
      <c r="N447" s="717" t="s">
        <v>201</v>
      </c>
      <c r="O447" s="717" t="s">
        <v>76</v>
      </c>
      <c r="P447" s="717" t="s">
        <v>77</v>
      </c>
      <c r="Q447" s="717" t="s">
        <v>78</v>
      </c>
      <c r="R447" s="717" t="s">
        <v>410</v>
      </c>
      <c r="S447" s="717">
        <v>0.1</v>
      </c>
      <c r="T447" s="718">
        <f t="array" ref="T447">IFERROR(INDEX('Severity, Risk, and Probability'!$A$4:$A$8,MATCH(K447,'Severity, Risk, and Probability'!$B$4:$B$8,0)),"")</f>
        <v>2</v>
      </c>
      <c r="U447" s="718">
        <f t="array" ref="U447">IFERROR(INDEX('Severity, Risk, and Probability'!$A$4:$A$8,MATCH(L447,'Severity, Risk, and Probability'!$B$4:$B$8,0)),"")</f>
        <v>2</v>
      </c>
      <c r="V447" s="738">
        <v>0</v>
      </c>
      <c r="W447" s="718">
        <f t="array" ref="W447">IFERROR(MAX(INDEX('Severity, Risk, and Probability'!$A$13:$A$17,MATCH(M447,'Severity, Risk, and Probability'!$B$13:$B$17,0)),INDEX('Severity, Risk, and Probability'!$A$13:$A$17,MATCH(N447,'Severity, Risk, and Probability'!$C$13:$C$17,0)),INDEX('Severity, Risk, and Probability'!$A$13:$A$17,MATCH(O447,'Severity, Risk, and Probability'!$D$13:$D$17,0)),INDEX('Severity, Risk, and Probability'!$A$13:$A$17,MATCH(P447,'Severity, Risk, and Probability'!$E$13:$E$17,0)),INDEX('Severity, Risk, and Probability'!$A$13:$A$17,MATCH(Q447,'Severity, Risk, and Probability'!$F$13:$F$17,0))),"")</f>
        <v>1</v>
      </c>
      <c r="X447" s="720">
        <f t="array" ref="X447">IFERROR(INDEX('Severity, Risk, and Probability'!$A$20:$A$24,MATCH(R447,'Severity, Risk, and Probability'!$B$20:$B$24,0)),"")</f>
        <v>2</v>
      </c>
      <c r="Y447" s="718">
        <f t="shared" si="217"/>
        <v>2</v>
      </c>
      <c r="Z447" s="721">
        <f t="shared" si="218"/>
        <v>4</v>
      </c>
      <c r="AA447" s="722" t="s">
        <v>250</v>
      </c>
      <c r="AB447" s="723" t="str">
        <f t="array" aca="1" ref="AB447" ca="1">IFERROR(INDEX(SBS!$B$1:$B$530,MATCH(AA447,SBS!$A$1:$A$530,0)),"None")</f>
        <v>Bakeout PLC and Controls</v>
      </c>
      <c r="AC447" s="717"/>
      <c r="AD447" s="723" t="str">
        <f t="array" aca="1" ref="AD447" ca="1">IFERROR(INDEX(SBS!$B$1:$B$530,MATCH(AC447,SBS!$A$1:$A$530,0)),"None")</f>
        <v>None</v>
      </c>
      <c r="AE447" s="717"/>
      <c r="AF447" s="723" t="str">
        <f t="array" aca="1" ref="AF447" ca="1">IFERROR(INDEX(SBS!$B$1:$B$530,MATCH(AE447,SBS!$A$1:$A$530,0)),"None")</f>
        <v>None</v>
      </c>
      <c r="AG447" s="716"/>
      <c r="AH447" s="752" t="s">
        <v>84</v>
      </c>
      <c r="AI447" s="745" t="s">
        <v>148</v>
      </c>
      <c r="AJ447" s="716" t="s">
        <v>115</v>
      </c>
      <c r="AK447" s="717" t="s">
        <v>201</v>
      </c>
      <c r="AL447" s="717" t="s">
        <v>76</v>
      </c>
      <c r="AM447" s="717" t="s">
        <v>77</v>
      </c>
      <c r="AN447" s="717" t="s">
        <v>78</v>
      </c>
      <c r="AO447" s="723">
        <f t="array" ref="AO447">IFERROR(MAX(INDEX('Severity, Risk, and Probability'!$A$13:$A$17,MATCH(AJ447,'Severity, Risk, and Probability'!$B$13:$B$17,0)),INDEX('Severity, Risk, and Probability'!$A$13:$A$17,MATCH(AK447,'Severity, Risk, and Probability'!$C$13:$C$17,0)),INDEX('Severity, Risk, and Probability'!$A$13:$A$17,MATCH(AM447,'Severity, Risk, and Probability'!$E$13:$E$17,0)),INDEX('Severity, Risk, and Probability'!$A$13:$A$17,MATCH(AN447,'Severity, Risk, and Probability'!$F$13:$F$17,0))),"")</f>
        <v>1</v>
      </c>
      <c r="AP447" s="721">
        <f t="shared" si="262"/>
        <v>2</v>
      </c>
      <c r="AQ447" s="768" t="s">
        <v>92</v>
      </c>
      <c r="AR447" s="728" t="s">
        <v>92</v>
      </c>
      <c r="AS447" s="753" t="s">
        <v>1936</v>
      </c>
      <c r="AT447" s="770" t="s">
        <v>1937</v>
      </c>
      <c r="AU447" s="771"/>
      <c r="AV447" s="746" t="str">
        <f t="shared" si="257"/>
        <v>1.3.3</v>
      </c>
      <c r="AW447" s="747" t="str">
        <f t="shared" si="258"/>
        <v>1.3.3.1</v>
      </c>
      <c r="AX447" s="734" t="e">
        <f t="shared" ca="1" si="263"/>
        <v>#NAME?</v>
      </c>
      <c r="AY447" s="734" t="e">
        <f t="shared" ca="1" si="264"/>
        <v>#NAME?</v>
      </c>
      <c r="AZ447" s="734" t="e">
        <f t="shared" ca="1" si="265"/>
        <v>#NAME?</v>
      </c>
      <c r="BA447" s="734" t="b">
        <f t="shared" si="253"/>
        <v>1</v>
      </c>
      <c r="BB447" s="734" t="b">
        <f t="array" ref="BB447">IF(($S447=0.1),TRUE,IF(NOT(ISBLANK(INDEX(Categories!E$4:E$32,MATCH($S447,Categories!$D$4:$D$32,0)))),K447=INDEX(Categories!E$4:E$32,MATCH($S447,Categories!$D$4:$D$32,0)),TRUE))</f>
        <v>1</v>
      </c>
      <c r="BC447" s="734" t="b">
        <f t="array" ref="BC447">IF(($S447=0.1),TRUE,IF(NOT(ISBLANK(INDEX(Categories!F$4:F$32,MATCH($S447,Categories!$D$4:$D$32,0)))),L447=INDEX(Categories!F$4:F$32,MATCH($S447,Categories!$D$4:$D$32,0)),TRUE))</f>
        <v>1</v>
      </c>
      <c r="BD447" s="734" t="b">
        <f t="array" ref="BD447">IF(($S447=0.1),TRUE,IF(NOT(ISBLANK(INDEX(Categories!G$4:G$32,MATCH($S447,Categories!$D$4:$D$32,0)))),M447=INDEX(Categories!G$4:G$32,MATCH($S447,Categories!$D$4:$D$32,0)),TRUE))</f>
        <v>1</v>
      </c>
      <c r="BE447" s="734" t="b">
        <f t="array" ref="BE447">IF(($S447=0.1),TRUE,IF(NOT(ISBLANK(INDEX(Categories!H$4:H$32,MATCH($S447,Categories!$D$4:$D$32,0)))),N447=INDEX(Categories!H$4:H$32,MATCH($S447,Categories!$D$4:$D$32,0)),TRUE))</f>
        <v>1</v>
      </c>
      <c r="BF447" s="734" t="b">
        <f t="array" ref="BF447">IF(($S447=0.1),TRUE,IF(NOT(ISBLANK(INDEX(Categories!I$4:I$32,MATCH($S447,Categories!$D$4:$D$32,0)))),O447=INDEX(Categories!I$4:I$32,MATCH($S447,Categories!$D$4:$D$32,0)),TRUE))</f>
        <v>1</v>
      </c>
      <c r="BG447" s="734" t="b">
        <f t="array" ref="BG447">IF(($S447=0.1),TRUE,IF(NOT(ISBLANK(INDEX(Categories!J$4:J$32,MATCH($S447,Categories!$D$4:$D$32,0)))),P447=INDEX(Categories!J$4:J$32,MATCH($S447,Categories!$D$4:$D$32,0)),TRUE))</f>
        <v>1</v>
      </c>
      <c r="BH447" s="734" t="b">
        <f t="array" ref="BH447">IF(($S447=0.1),TRUE,IF(NOT(ISBLANK(INDEX(Categories!K$4:K$32,MATCH($S447,Categories!$D$4:$D$32,0)))),Q447=INDEX(Categories!K$4:K$32,MATCH($S447,Categories!$D$4:$D$32,0)),TRUE))</f>
        <v>1</v>
      </c>
      <c r="BI447" s="734" t="b">
        <f t="array" ref="BI447">IF(($S447=0.1),TRUE,IF(NOT(ISBLANK(INDEX(Categories!L$4:L$32,MATCH($S447,Categories!$D$4:$D$32,0)))),R447=INDEX(Categories!L$4:L$32,MATCH($S447,Categories!$D$4:$D$32,0)),TRUE))</f>
        <v>1</v>
      </c>
      <c r="BJ447" s="734"/>
      <c r="BK447" s="734"/>
      <c r="BL447" s="734"/>
    </row>
    <row r="448" spans="1:64" s="895" customFormat="1" ht="70" customHeight="1">
      <c r="A448" s="708">
        <f t="shared" si="1"/>
        <v>5</v>
      </c>
      <c r="B448" s="708">
        <f t="shared" si="46"/>
        <v>443</v>
      </c>
      <c r="C448" s="717" t="s">
        <v>1932</v>
      </c>
      <c r="D448" s="710" t="str">
        <f t="array" aca="1" ref="D448" ca="1">IFERROR(INDEX(SBS!$B$1:$B$530,MATCH(C448,SBS!$A$1:$A$530,0)),"-")</f>
        <v>Ex-Vessel Helium Manifolds</v>
      </c>
      <c r="E448" s="710" t="str">
        <f t="array" aca="1" ref="E448" ca="1">IFERROR(INDEX(SBS!$F$1:$F$530,MATCH(C448,SBS!$A$1:$A$530,0)),"-")</f>
        <v>1.3.1.1</v>
      </c>
      <c r="F448" s="710" t="str">
        <f t="array" aca="1" ref="F448" ca="1">IFERROR(INDEX(SBS!$C$1:$C$530,MATCH(C448,SBS!$A$1:$A$530,0)),"-")</f>
        <v>Bakeout System</v>
      </c>
      <c r="G448" s="745" t="s">
        <v>1945</v>
      </c>
      <c r="H448" s="716" t="s">
        <v>1934</v>
      </c>
      <c r="I448" s="716" t="s">
        <v>1939</v>
      </c>
      <c r="J448" s="744" t="s">
        <v>103</v>
      </c>
      <c r="K448" s="715" t="s">
        <v>73</v>
      </c>
      <c r="L448" s="716" t="s">
        <v>73</v>
      </c>
      <c r="M448" s="716" t="s">
        <v>115</v>
      </c>
      <c r="N448" s="717" t="s">
        <v>201</v>
      </c>
      <c r="O448" s="717" t="s">
        <v>76</v>
      </c>
      <c r="P448" s="717" t="s">
        <v>77</v>
      </c>
      <c r="Q448" s="717" t="s">
        <v>78</v>
      </c>
      <c r="R448" s="717" t="s">
        <v>410</v>
      </c>
      <c r="S448" s="717">
        <v>0.1</v>
      </c>
      <c r="T448" s="718">
        <f t="array" ref="T448">IFERROR(INDEX('Severity, Risk, and Probability'!$A$4:$A$8,MATCH(K448,'Severity, Risk, and Probability'!$B$4:$B$8,0)),"")</f>
        <v>2</v>
      </c>
      <c r="U448" s="718">
        <f t="array" ref="U448">IFERROR(INDEX('Severity, Risk, and Probability'!$A$4:$A$8,MATCH(L448,'Severity, Risk, and Probability'!$B$4:$B$8,0)),"")</f>
        <v>2</v>
      </c>
      <c r="V448" s="738">
        <v>0</v>
      </c>
      <c r="W448" s="718">
        <f t="array" ref="W448">IFERROR(MAX(INDEX('Severity, Risk, and Probability'!$A$13:$A$17,MATCH(M448,'Severity, Risk, and Probability'!$B$13:$B$17,0)),INDEX('Severity, Risk, and Probability'!$A$13:$A$17,MATCH(N448,'Severity, Risk, and Probability'!$C$13:$C$17,0)),INDEX('Severity, Risk, and Probability'!$A$13:$A$17,MATCH(O448,'Severity, Risk, and Probability'!$D$13:$D$17,0)),INDEX('Severity, Risk, and Probability'!$A$13:$A$17,MATCH(P448,'Severity, Risk, and Probability'!$E$13:$E$17,0)),INDEX('Severity, Risk, and Probability'!$A$13:$A$17,MATCH(Q448,'Severity, Risk, and Probability'!$F$13:$F$17,0))),"")</f>
        <v>1</v>
      </c>
      <c r="X448" s="720">
        <f t="array" ref="X448">IFERROR(INDEX('Severity, Risk, and Probability'!$A$20:$A$24,MATCH(R448,'Severity, Risk, and Probability'!$B$20:$B$24,0)),"")</f>
        <v>2</v>
      </c>
      <c r="Y448" s="718">
        <f t="shared" si="217"/>
        <v>2</v>
      </c>
      <c r="Z448" s="721">
        <f t="shared" si="218"/>
        <v>4</v>
      </c>
      <c r="AA448" s="722" t="s">
        <v>250</v>
      </c>
      <c r="AB448" s="723" t="str">
        <f t="array" aca="1" ref="AB448" ca="1">IFERROR(INDEX(SBS!$B$1:$B$530,MATCH(AA448,SBS!$A$1:$A$530,0)),"None")</f>
        <v>Bakeout PLC and Controls</v>
      </c>
      <c r="AC448" s="717"/>
      <c r="AD448" s="723" t="str">
        <f t="array" aca="1" ref="AD448" ca="1">IFERROR(INDEX(SBS!$B$1:$B$530,MATCH(AC448,SBS!$A$1:$A$530,0)),"None")</f>
        <v>None</v>
      </c>
      <c r="AE448" s="717"/>
      <c r="AF448" s="723" t="str">
        <f t="array" aca="1" ref="AF448" ca="1">IFERROR(INDEX(SBS!$B$1:$B$530,MATCH(AE448,SBS!$A$1:$A$530,0)),"None")</f>
        <v>None</v>
      </c>
      <c r="AG448" s="716"/>
      <c r="AH448" s="752" t="s">
        <v>84</v>
      </c>
      <c r="AI448" s="745"/>
      <c r="AJ448" s="716" t="s">
        <v>115</v>
      </c>
      <c r="AK448" s="717" t="s">
        <v>201</v>
      </c>
      <c r="AL448" s="717" t="s">
        <v>76</v>
      </c>
      <c r="AM448" s="717" t="s">
        <v>77</v>
      </c>
      <c r="AN448" s="717" t="s">
        <v>78</v>
      </c>
      <c r="AO448" s="723">
        <f t="array" ref="AO448">IFERROR(MAX(INDEX('Severity, Risk, and Probability'!$A$13:$A$17,MATCH(AJ448,'Severity, Risk, and Probability'!$B$13:$B$17,0)),INDEX('Severity, Risk, and Probability'!$A$13:$A$17,MATCH(AK448,'Severity, Risk, and Probability'!$C$13:$C$17,0)),INDEX('Severity, Risk, and Probability'!$A$13:$A$17,MATCH(AM448,'Severity, Risk, and Probability'!$E$13:$E$17,0)),INDEX('Severity, Risk, and Probability'!$A$13:$A$17,MATCH(AN448,'Severity, Risk, and Probability'!$F$13:$F$17,0))),"")</f>
        <v>1</v>
      </c>
      <c r="AP448" s="721">
        <f t="shared" si="262"/>
        <v>2</v>
      </c>
      <c r="AQ448" s="768" t="s">
        <v>92</v>
      </c>
      <c r="AR448" s="728" t="s">
        <v>92</v>
      </c>
      <c r="AS448" s="753" t="s">
        <v>1936</v>
      </c>
      <c r="AT448" s="770" t="s">
        <v>1937</v>
      </c>
      <c r="AU448" s="771"/>
      <c r="AV448" s="746" t="str">
        <f t="shared" si="257"/>
        <v>1.3.3</v>
      </c>
      <c r="AW448" s="747" t="str">
        <f t="shared" si="258"/>
        <v>1.3.3.1</v>
      </c>
      <c r="AX448" s="734"/>
      <c r="AY448" s="734"/>
      <c r="AZ448" s="734"/>
      <c r="BA448" s="734" t="b">
        <f t="shared" si="253"/>
        <v>1</v>
      </c>
      <c r="BB448" s="734" t="b">
        <f t="array" ref="BB448">IF(($S448=0.1),TRUE,IF(NOT(ISBLANK(INDEX(Categories!E$4:E$32,MATCH($S448,Categories!$D$4:$D$32,0)))),K448=INDEX(Categories!E$4:E$32,MATCH($S448,Categories!$D$4:$D$32,0)),TRUE))</f>
        <v>1</v>
      </c>
      <c r="BC448" s="734" t="b">
        <f t="array" ref="BC448">IF(($S448=0.1),TRUE,IF(NOT(ISBLANK(INDEX(Categories!F$4:F$32,MATCH($S448,Categories!$D$4:$D$32,0)))),L448=INDEX(Categories!F$4:F$32,MATCH($S448,Categories!$D$4:$D$32,0)),TRUE))</f>
        <v>1</v>
      </c>
      <c r="BD448" s="734" t="b">
        <f t="array" ref="BD448">IF(($S448=0.1),TRUE,IF(NOT(ISBLANK(INDEX(Categories!G$4:G$32,MATCH($S448,Categories!$D$4:$D$32,0)))),M448=INDEX(Categories!G$4:G$32,MATCH($S448,Categories!$D$4:$D$32,0)),TRUE))</f>
        <v>1</v>
      </c>
      <c r="BE448" s="734" t="b">
        <f t="array" ref="BE448">IF(($S448=0.1),TRUE,IF(NOT(ISBLANK(INDEX(Categories!H$4:H$32,MATCH($S448,Categories!$D$4:$D$32,0)))),N448=INDEX(Categories!H$4:H$32,MATCH($S448,Categories!$D$4:$D$32,0)),TRUE))</f>
        <v>1</v>
      </c>
      <c r="BF448" s="734" t="b">
        <f t="array" ref="BF448">IF(($S448=0.1),TRUE,IF(NOT(ISBLANK(INDEX(Categories!I$4:I$32,MATCH($S448,Categories!$D$4:$D$32,0)))),O448=INDEX(Categories!I$4:I$32,MATCH($S448,Categories!$D$4:$D$32,0)),TRUE))</f>
        <v>1</v>
      </c>
      <c r="BG448" s="734" t="b">
        <f t="array" ref="BG448">IF(($S448=0.1),TRUE,IF(NOT(ISBLANK(INDEX(Categories!J$4:J$32,MATCH($S448,Categories!$D$4:$D$32,0)))),P448=INDEX(Categories!J$4:J$32,MATCH($S448,Categories!$D$4:$D$32,0)),TRUE))</f>
        <v>1</v>
      </c>
      <c r="BH448" s="734" t="b">
        <f t="array" ref="BH448">IF(($S448=0.1),TRUE,IF(NOT(ISBLANK(INDEX(Categories!K$4:K$32,MATCH($S448,Categories!$D$4:$D$32,0)))),Q448=INDEX(Categories!K$4:K$32,MATCH($S448,Categories!$D$4:$D$32,0)),TRUE))</f>
        <v>1</v>
      </c>
      <c r="BI448" s="734" t="b">
        <f t="array" ref="BI448">IF(($S448=0.1),TRUE,IF(NOT(ISBLANK(INDEX(Categories!L$4:L$32,MATCH($S448,Categories!$D$4:$D$32,0)))),R448=INDEX(Categories!L$4:L$32,MATCH($S448,Categories!$D$4:$D$32,0)),TRUE))</f>
        <v>1</v>
      </c>
      <c r="BJ448" s="734"/>
      <c r="BK448" s="734"/>
      <c r="BL448" s="734"/>
    </row>
    <row r="449" spans="1:64" s="895" customFormat="1" ht="70" customHeight="1">
      <c r="A449" s="708">
        <f t="shared" si="1"/>
        <v>5</v>
      </c>
      <c r="B449" s="708">
        <f t="shared" si="46"/>
        <v>444</v>
      </c>
      <c r="C449" s="717" t="s">
        <v>1932</v>
      </c>
      <c r="D449" s="710" t="str">
        <f t="array" aca="1" ref="D449" ca="1">IFERROR(INDEX(SBS!$B$1:$B$530,MATCH(C449,SBS!$A$1:$A$530,0)),"-")</f>
        <v>Ex-Vessel Helium Manifolds</v>
      </c>
      <c r="E449" s="710" t="str">
        <f t="array" aca="1" ref="E449" ca="1">IFERROR(INDEX(SBS!$F$1:$F$530,MATCH(C449,SBS!$A$1:$A$530,0)),"-")</f>
        <v>1.3.1.1</v>
      </c>
      <c r="F449" s="710" t="str">
        <f t="array" aca="1" ref="F449" ca="1">IFERROR(INDEX(SBS!$C$1:$C$530,MATCH(C449,SBS!$A$1:$A$530,0)),"-")</f>
        <v>Bakeout System</v>
      </c>
      <c r="G449" s="745" t="s">
        <v>1946</v>
      </c>
      <c r="H449" s="716" t="s">
        <v>1941</v>
      </c>
      <c r="I449" s="716" t="s">
        <v>1942</v>
      </c>
      <c r="J449" s="744" t="s">
        <v>103</v>
      </c>
      <c r="K449" s="715" t="s">
        <v>73</v>
      </c>
      <c r="L449" s="716" t="s">
        <v>73</v>
      </c>
      <c r="M449" s="716" t="s">
        <v>115</v>
      </c>
      <c r="N449" s="717" t="s">
        <v>201</v>
      </c>
      <c r="O449" s="717" t="s">
        <v>76</v>
      </c>
      <c r="P449" s="717" t="s">
        <v>77</v>
      </c>
      <c r="Q449" s="717" t="s">
        <v>78</v>
      </c>
      <c r="R449" s="717" t="s">
        <v>410</v>
      </c>
      <c r="S449" s="717">
        <v>0.1</v>
      </c>
      <c r="T449" s="718">
        <f t="array" ref="T449">IFERROR(INDEX('Severity, Risk, and Probability'!$A$4:$A$8,MATCH(K449,'Severity, Risk, and Probability'!$B$4:$B$8,0)),"")</f>
        <v>2</v>
      </c>
      <c r="U449" s="718">
        <f t="array" ref="U449">IFERROR(INDEX('Severity, Risk, and Probability'!$A$4:$A$8,MATCH(L449,'Severity, Risk, and Probability'!$B$4:$B$8,0)),"")</f>
        <v>2</v>
      </c>
      <c r="V449" s="738">
        <v>0</v>
      </c>
      <c r="W449" s="718">
        <f t="array" ref="W449">IFERROR(MAX(INDEX('Severity, Risk, and Probability'!$A$13:$A$17,MATCH(M449,'Severity, Risk, and Probability'!$B$13:$B$17,0)),INDEX('Severity, Risk, and Probability'!$A$13:$A$17,MATCH(N449,'Severity, Risk, and Probability'!$C$13:$C$17,0)),INDEX('Severity, Risk, and Probability'!$A$13:$A$17,MATCH(O449,'Severity, Risk, and Probability'!$D$13:$D$17,0)),INDEX('Severity, Risk, and Probability'!$A$13:$A$17,MATCH(P449,'Severity, Risk, and Probability'!$E$13:$E$17,0)),INDEX('Severity, Risk, and Probability'!$A$13:$A$17,MATCH(Q449,'Severity, Risk, and Probability'!$F$13:$F$17,0))),"")</f>
        <v>1</v>
      </c>
      <c r="X449" s="720">
        <f t="array" ref="X449">IFERROR(INDEX('Severity, Risk, and Probability'!$A$20:$A$24,MATCH(R449,'Severity, Risk, and Probability'!$B$20:$B$24,0)),"")</f>
        <v>2</v>
      </c>
      <c r="Y449" s="718">
        <f t="shared" si="217"/>
        <v>2</v>
      </c>
      <c r="Z449" s="721">
        <f t="shared" si="218"/>
        <v>4</v>
      </c>
      <c r="AA449" s="722" t="s">
        <v>250</v>
      </c>
      <c r="AB449" s="723" t="str">
        <f t="array" aca="1" ref="AB449" ca="1">IFERROR(INDEX(SBS!$B$1:$B$530,MATCH(AA449,SBS!$A$1:$A$530,0)),"None")</f>
        <v>Bakeout PLC and Controls</v>
      </c>
      <c r="AC449" s="717"/>
      <c r="AD449" s="723" t="str">
        <f t="array" aca="1" ref="AD449" ca="1">IFERROR(INDEX(SBS!$B$1:$B$530,MATCH(AC449,SBS!$A$1:$A$530,0)),"None")</f>
        <v>None</v>
      </c>
      <c r="AE449" s="717"/>
      <c r="AF449" s="723" t="str">
        <f t="array" aca="1" ref="AF449" ca="1">IFERROR(INDEX(SBS!$B$1:$B$530,MATCH(AE449,SBS!$A$1:$A$530,0)),"None")</f>
        <v>None</v>
      </c>
      <c r="AG449" s="716"/>
      <c r="AH449" s="752" t="s">
        <v>84</v>
      </c>
      <c r="AI449" s="745" t="s">
        <v>148</v>
      </c>
      <c r="AJ449" s="716" t="s">
        <v>115</v>
      </c>
      <c r="AK449" s="717" t="s">
        <v>201</v>
      </c>
      <c r="AL449" s="717" t="s">
        <v>76</v>
      </c>
      <c r="AM449" s="717" t="s">
        <v>77</v>
      </c>
      <c r="AN449" s="717" t="s">
        <v>78</v>
      </c>
      <c r="AO449" s="723">
        <f t="array" ref="AO449">IFERROR(MAX(INDEX('Severity, Risk, and Probability'!$A$13:$A$17,MATCH(AJ449,'Severity, Risk, and Probability'!$B$13:$B$17,0)),INDEX('Severity, Risk, and Probability'!$A$13:$A$17,MATCH(AK449,'Severity, Risk, and Probability'!$C$13:$C$17,0)),INDEX('Severity, Risk, and Probability'!$A$13:$A$17,MATCH(AM449,'Severity, Risk, and Probability'!$E$13:$E$17,0)),INDEX('Severity, Risk, and Probability'!$A$13:$A$17,MATCH(AN449,'Severity, Risk, and Probability'!$F$13:$F$17,0))),"")</f>
        <v>1</v>
      </c>
      <c r="AP449" s="721">
        <f t="shared" si="262"/>
        <v>2</v>
      </c>
      <c r="AQ449" s="768" t="s">
        <v>92</v>
      </c>
      <c r="AR449" s="728" t="s">
        <v>92</v>
      </c>
      <c r="AS449" s="753" t="s">
        <v>1936</v>
      </c>
      <c r="AT449" s="770" t="s">
        <v>1937</v>
      </c>
      <c r="AU449" s="771"/>
      <c r="AV449" s="746" t="str">
        <f t="shared" si="257"/>
        <v>1.3.3</v>
      </c>
      <c r="AW449" s="747" t="str">
        <f t="shared" si="258"/>
        <v>1.3.3.1</v>
      </c>
      <c r="AX449" s="734" t="e">
        <f t="shared" ref="AX449:AX450" ca="1" si="266">IF(AND(GTE(Y449,8),LT(AP449,8),NOT(ISBLANK(AA449))),AB449,"-")</f>
        <v>#NAME?</v>
      </c>
      <c r="AY449" s="734" t="e">
        <f t="shared" ref="AY449:AY450" ca="1" si="267">IF(AND(GTE(Y449,8),LT(AP449,8),NOT(ISBLANK(AD449))),AD449,"-")</f>
        <v>#NAME?</v>
      </c>
      <c r="AZ449" s="734" t="e">
        <f t="shared" ref="AZ449:AZ450" ca="1" si="268">IF(AND(GTE(Y449,8),LT(AP449,8),NOT(ISBLANK(AF449))),AF449,"-")</f>
        <v>#NAME?</v>
      </c>
      <c r="BA449" s="734" t="b">
        <f t="shared" si="253"/>
        <v>1</v>
      </c>
      <c r="BB449" s="734" t="b">
        <f t="array" ref="BB449">IF(($S449=0.1),TRUE,IF(NOT(ISBLANK(INDEX(Categories!E$4:E$32,MATCH($S449,Categories!$D$4:$D$32,0)))),K449=INDEX(Categories!E$4:E$32,MATCH($S449,Categories!$D$4:$D$32,0)),TRUE))</f>
        <v>1</v>
      </c>
      <c r="BC449" s="734" t="b">
        <f t="array" ref="BC449">IF(($S449=0.1),TRUE,IF(NOT(ISBLANK(INDEX(Categories!F$4:F$32,MATCH($S449,Categories!$D$4:$D$32,0)))),L449=INDEX(Categories!F$4:F$32,MATCH($S449,Categories!$D$4:$D$32,0)),TRUE))</f>
        <v>1</v>
      </c>
      <c r="BD449" s="734" t="b">
        <f t="array" ref="BD449">IF(($S449=0.1),TRUE,IF(NOT(ISBLANK(INDEX(Categories!G$4:G$32,MATCH($S449,Categories!$D$4:$D$32,0)))),M449=INDEX(Categories!G$4:G$32,MATCH($S449,Categories!$D$4:$D$32,0)),TRUE))</f>
        <v>1</v>
      </c>
      <c r="BE449" s="734" t="b">
        <f t="array" ref="BE449">IF(($S449=0.1),TRUE,IF(NOT(ISBLANK(INDEX(Categories!H$4:H$32,MATCH($S449,Categories!$D$4:$D$32,0)))),N449=INDEX(Categories!H$4:H$32,MATCH($S449,Categories!$D$4:$D$32,0)),TRUE))</f>
        <v>1</v>
      </c>
      <c r="BF449" s="734" t="b">
        <f t="array" ref="BF449">IF(($S449=0.1),TRUE,IF(NOT(ISBLANK(INDEX(Categories!I$4:I$32,MATCH($S449,Categories!$D$4:$D$32,0)))),O449=INDEX(Categories!I$4:I$32,MATCH($S449,Categories!$D$4:$D$32,0)),TRUE))</f>
        <v>1</v>
      </c>
      <c r="BG449" s="734" t="b">
        <f t="array" ref="BG449">IF(($S449=0.1),TRUE,IF(NOT(ISBLANK(INDEX(Categories!J$4:J$32,MATCH($S449,Categories!$D$4:$D$32,0)))),P449=INDEX(Categories!J$4:J$32,MATCH($S449,Categories!$D$4:$D$32,0)),TRUE))</f>
        <v>1</v>
      </c>
      <c r="BH449" s="734" t="b">
        <f t="array" ref="BH449">IF(($S449=0.1),TRUE,IF(NOT(ISBLANK(INDEX(Categories!K$4:K$32,MATCH($S449,Categories!$D$4:$D$32,0)))),Q449=INDEX(Categories!K$4:K$32,MATCH($S449,Categories!$D$4:$D$32,0)),TRUE))</f>
        <v>1</v>
      </c>
      <c r="BI449" s="734" t="b">
        <f t="array" ref="BI449">IF(($S449=0.1),TRUE,IF(NOT(ISBLANK(INDEX(Categories!L$4:L$32,MATCH($S449,Categories!$D$4:$D$32,0)))),R449=INDEX(Categories!L$4:L$32,MATCH($S449,Categories!$D$4:$D$32,0)),TRUE))</f>
        <v>1</v>
      </c>
      <c r="BJ449" s="734"/>
      <c r="BK449" s="734"/>
      <c r="BL449" s="734"/>
    </row>
    <row r="450" spans="1:64" s="895" customFormat="1" ht="70" customHeight="1">
      <c r="A450" s="708">
        <f t="shared" si="1"/>
        <v>5</v>
      </c>
      <c r="B450" s="708">
        <f t="shared" si="46"/>
        <v>445</v>
      </c>
      <c r="C450" s="717" t="s">
        <v>1932</v>
      </c>
      <c r="D450" s="710" t="str">
        <f t="array" aca="1" ref="D450" ca="1">IFERROR(INDEX(SBS!$B$1:$B$530,MATCH(C450,SBS!$A$1:$A$530,0)),"-")</f>
        <v>Ex-Vessel Helium Manifolds</v>
      </c>
      <c r="E450" s="710" t="str">
        <f t="array" aca="1" ref="E450" ca="1">IFERROR(INDEX(SBS!$F$1:$F$530,MATCH(C450,SBS!$A$1:$A$530,0)),"-")</f>
        <v>1.3.1.1</v>
      </c>
      <c r="F450" s="710" t="str">
        <f t="array" aca="1" ref="F450" ca="1">IFERROR(INDEX(SBS!$C$1:$C$530,MATCH(C450,SBS!$A$1:$A$530,0)),"-")</f>
        <v>Bakeout System</v>
      </c>
      <c r="G450" s="745" t="s">
        <v>1947</v>
      </c>
      <c r="H450" s="716" t="s">
        <v>1934</v>
      </c>
      <c r="I450" s="716" t="s">
        <v>1944</v>
      </c>
      <c r="J450" s="744" t="s">
        <v>103</v>
      </c>
      <c r="K450" s="715" t="s">
        <v>73</v>
      </c>
      <c r="L450" s="716" t="s">
        <v>73</v>
      </c>
      <c r="M450" s="716" t="s">
        <v>115</v>
      </c>
      <c r="N450" s="717" t="s">
        <v>201</v>
      </c>
      <c r="O450" s="717" t="s">
        <v>76</v>
      </c>
      <c r="P450" s="717" t="s">
        <v>77</v>
      </c>
      <c r="Q450" s="717" t="s">
        <v>78</v>
      </c>
      <c r="R450" s="717" t="s">
        <v>410</v>
      </c>
      <c r="S450" s="717">
        <v>0.1</v>
      </c>
      <c r="T450" s="718">
        <f t="array" ref="T450">IFERROR(INDEX('Severity, Risk, and Probability'!$A$4:$A$8,MATCH(K450,'Severity, Risk, and Probability'!$B$4:$B$8,0)),"")</f>
        <v>2</v>
      </c>
      <c r="U450" s="718">
        <f t="array" ref="U450">IFERROR(INDEX('Severity, Risk, and Probability'!$A$4:$A$8,MATCH(L450,'Severity, Risk, and Probability'!$B$4:$B$8,0)),"")</f>
        <v>2</v>
      </c>
      <c r="V450" s="738">
        <v>0</v>
      </c>
      <c r="W450" s="718">
        <f t="array" ref="W450">IFERROR(MAX(INDEX('Severity, Risk, and Probability'!$A$13:$A$17,MATCH(M450,'Severity, Risk, and Probability'!$B$13:$B$17,0)),INDEX('Severity, Risk, and Probability'!$A$13:$A$17,MATCH(N450,'Severity, Risk, and Probability'!$C$13:$C$17,0)),INDEX('Severity, Risk, and Probability'!$A$13:$A$17,MATCH(O450,'Severity, Risk, and Probability'!$D$13:$D$17,0)),INDEX('Severity, Risk, and Probability'!$A$13:$A$17,MATCH(P450,'Severity, Risk, and Probability'!$E$13:$E$17,0)),INDEX('Severity, Risk, and Probability'!$A$13:$A$17,MATCH(Q450,'Severity, Risk, and Probability'!$F$13:$F$17,0))),"")</f>
        <v>1</v>
      </c>
      <c r="X450" s="720">
        <f t="array" ref="X450">IFERROR(INDEX('Severity, Risk, and Probability'!$A$20:$A$24,MATCH(R450,'Severity, Risk, and Probability'!$B$20:$B$24,0)),"")</f>
        <v>2</v>
      </c>
      <c r="Y450" s="718">
        <f t="shared" si="217"/>
        <v>2</v>
      </c>
      <c r="Z450" s="721">
        <f t="shared" si="218"/>
        <v>4</v>
      </c>
      <c r="AA450" s="722" t="s">
        <v>250</v>
      </c>
      <c r="AB450" s="723" t="str">
        <f t="array" aca="1" ref="AB450" ca="1">IFERROR(INDEX(SBS!$B$1:$B$530,MATCH(AA450,SBS!$A$1:$A$530,0)),"None")</f>
        <v>Bakeout PLC and Controls</v>
      </c>
      <c r="AC450" s="717"/>
      <c r="AD450" s="723" t="str">
        <f t="array" aca="1" ref="AD450" ca="1">IFERROR(INDEX(SBS!$B$1:$B$530,MATCH(AC450,SBS!$A$1:$A$530,0)),"None")</f>
        <v>None</v>
      </c>
      <c r="AE450" s="717"/>
      <c r="AF450" s="723" t="str">
        <f t="array" aca="1" ref="AF450" ca="1">IFERROR(INDEX(SBS!$B$1:$B$530,MATCH(AE450,SBS!$A$1:$A$530,0)),"None")</f>
        <v>None</v>
      </c>
      <c r="AG450" s="716"/>
      <c r="AH450" s="752" t="s">
        <v>84</v>
      </c>
      <c r="AI450" s="745" t="s">
        <v>148</v>
      </c>
      <c r="AJ450" s="716" t="s">
        <v>115</v>
      </c>
      <c r="AK450" s="717" t="s">
        <v>201</v>
      </c>
      <c r="AL450" s="717" t="s">
        <v>76</v>
      </c>
      <c r="AM450" s="717" t="s">
        <v>77</v>
      </c>
      <c r="AN450" s="717" t="s">
        <v>78</v>
      </c>
      <c r="AO450" s="723">
        <f t="array" ref="AO450">IFERROR(MAX(INDEX('Severity, Risk, and Probability'!$A$13:$A$17,MATCH(AJ450,'Severity, Risk, and Probability'!$B$13:$B$17,0)),INDEX('Severity, Risk, and Probability'!$A$13:$A$17,MATCH(AK450,'Severity, Risk, and Probability'!$C$13:$C$17,0)),INDEX('Severity, Risk, and Probability'!$A$13:$A$17,MATCH(AM450,'Severity, Risk, and Probability'!$E$13:$E$17,0)),INDEX('Severity, Risk, and Probability'!$A$13:$A$17,MATCH(AN450,'Severity, Risk, and Probability'!$F$13:$F$17,0))),"")</f>
        <v>1</v>
      </c>
      <c r="AP450" s="721">
        <f t="shared" si="262"/>
        <v>2</v>
      </c>
      <c r="AQ450" s="768" t="s">
        <v>92</v>
      </c>
      <c r="AR450" s="728" t="s">
        <v>92</v>
      </c>
      <c r="AS450" s="753" t="s">
        <v>1936</v>
      </c>
      <c r="AT450" s="770" t="s">
        <v>1937</v>
      </c>
      <c r="AU450" s="771"/>
      <c r="AV450" s="746" t="str">
        <f t="shared" si="257"/>
        <v>1.3.3</v>
      </c>
      <c r="AW450" s="747" t="str">
        <f t="shared" si="258"/>
        <v>1.3.3.1</v>
      </c>
      <c r="AX450" s="734" t="e">
        <f t="shared" ca="1" si="266"/>
        <v>#NAME?</v>
      </c>
      <c r="AY450" s="734" t="e">
        <f t="shared" ca="1" si="267"/>
        <v>#NAME?</v>
      </c>
      <c r="AZ450" s="734" t="e">
        <f t="shared" ca="1" si="268"/>
        <v>#NAME?</v>
      </c>
      <c r="BA450" s="734" t="b">
        <f t="shared" si="253"/>
        <v>1</v>
      </c>
      <c r="BB450" s="734" t="b">
        <f t="array" ref="BB450">IF(($S450=0.1),TRUE,IF(NOT(ISBLANK(INDEX(Categories!E$4:E$32,MATCH($S450,Categories!$D$4:$D$32,0)))),K450=INDEX(Categories!E$4:E$32,MATCH($S450,Categories!$D$4:$D$32,0)),TRUE))</f>
        <v>1</v>
      </c>
      <c r="BC450" s="734" t="b">
        <f t="array" ref="BC450">IF(($S450=0.1),TRUE,IF(NOT(ISBLANK(INDEX(Categories!F$4:F$32,MATCH($S450,Categories!$D$4:$D$32,0)))),L450=INDEX(Categories!F$4:F$32,MATCH($S450,Categories!$D$4:$D$32,0)),TRUE))</f>
        <v>1</v>
      </c>
      <c r="BD450" s="734" t="b">
        <f t="array" ref="BD450">IF(($S450=0.1),TRUE,IF(NOT(ISBLANK(INDEX(Categories!G$4:G$32,MATCH($S450,Categories!$D$4:$D$32,0)))),M450=INDEX(Categories!G$4:G$32,MATCH($S450,Categories!$D$4:$D$32,0)),TRUE))</f>
        <v>1</v>
      </c>
      <c r="BE450" s="734" t="b">
        <f t="array" ref="BE450">IF(($S450=0.1),TRUE,IF(NOT(ISBLANK(INDEX(Categories!H$4:H$32,MATCH($S450,Categories!$D$4:$D$32,0)))),N450=INDEX(Categories!H$4:H$32,MATCH($S450,Categories!$D$4:$D$32,0)),TRUE))</f>
        <v>1</v>
      </c>
      <c r="BF450" s="734" t="b">
        <f t="array" ref="BF450">IF(($S450=0.1),TRUE,IF(NOT(ISBLANK(INDEX(Categories!I$4:I$32,MATCH($S450,Categories!$D$4:$D$32,0)))),O450=INDEX(Categories!I$4:I$32,MATCH($S450,Categories!$D$4:$D$32,0)),TRUE))</f>
        <v>1</v>
      </c>
      <c r="BG450" s="734" t="b">
        <f t="array" ref="BG450">IF(($S450=0.1),TRUE,IF(NOT(ISBLANK(INDEX(Categories!J$4:J$32,MATCH($S450,Categories!$D$4:$D$32,0)))),P450=INDEX(Categories!J$4:J$32,MATCH($S450,Categories!$D$4:$D$32,0)),TRUE))</f>
        <v>1</v>
      </c>
      <c r="BH450" s="734" t="b">
        <f t="array" ref="BH450">IF(($S450=0.1),TRUE,IF(NOT(ISBLANK(INDEX(Categories!K$4:K$32,MATCH($S450,Categories!$D$4:$D$32,0)))),Q450=INDEX(Categories!K$4:K$32,MATCH($S450,Categories!$D$4:$D$32,0)),TRUE))</f>
        <v>1</v>
      </c>
      <c r="BI450" s="734" t="b">
        <f t="array" ref="BI450">IF(($S450=0.1),TRUE,IF(NOT(ISBLANK(INDEX(Categories!L$4:L$32,MATCH($S450,Categories!$D$4:$D$32,0)))),R450=INDEX(Categories!L$4:L$32,MATCH($S450,Categories!$D$4:$D$32,0)),TRUE))</f>
        <v>1</v>
      </c>
      <c r="BJ450" s="734"/>
      <c r="BK450" s="734"/>
      <c r="BL450" s="734"/>
    </row>
    <row r="451" spans="1:64" s="895" customFormat="1" ht="70" customHeight="1">
      <c r="A451" s="708">
        <f t="shared" si="1"/>
        <v>5</v>
      </c>
      <c r="B451" s="708">
        <f t="shared" si="46"/>
        <v>446</v>
      </c>
      <c r="C451" s="717" t="s">
        <v>1932</v>
      </c>
      <c r="D451" s="710" t="str">
        <f t="array" aca="1" ref="D451" ca="1">IFERROR(INDEX(SBS!$B$1:$B$530,MATCH(C451,SBS!$A$1:$A$530,0)),"-")</f>
        <v>Ex-Vessel Helium Manifolds</v>
      </c>
      <c r="E451" s="710" t="str">
        <f t="array" aca="1" ref="E451" ca="1">IFERROR(INDEX(SBS!$F$1:$F$530,MATCH(C451,SBS!$A$1:$A$530,0)),"-")</f>
        <v>1.3.1.1</v>
      </c>
      <c r="F451" s="710" t="str">
        <f t="array" aca="1" ref="F451" ca="1">IFERROR(INDEX(SBS!$C$1:$C$530,MATCH(C451,SBS!$A$1:$A$530,0)),"-")</f>
        <v>Bakeout System</v>
      </c>
      <c r="G451" s="745" t="s">
        <v>1948</v>
      </c>
      <c r="H451" s="716" t="s">
        <v>1934</v>
      </c>
      <c r="I451" s="716" t="s">
        <v>1939</v>
      </c>
      <c r="J451" s="744" t="s">
        <v>103</v>
      </c>
      <c r="K451" s="715" t="s">
        <v>73</v>
      </c>
      <c r="L451" s="715" t="s">
        <v>73</v>
      </c>
      <c r="M451" s="716" t="s">
        <v>115</v>
      </c>
      <c r="N451" s="717" t="s">
        <v>201</v>
      </c>
      <c r="O451" s="717" t="s">
        <v>76</v>
      </c>
      <c r="P451" s="717" t="s">
        <v>77</v>
      </c>
      <c r="Q451" s="717" t="s">
        <v>78</v>
      </c>
      <c r="R451" s="717" t="s">
        <v>410</v>
      </c>
      <c r="S451" s="717">
        <v>0.1</v>
      </c>
      <c r="T451" s="718">
        <f t="array" ref="T451">IFERROR(INDEX('Severity, Risk, and Probability'!$A$4:$A$8,MATCH(K451,'Severity, Risk, and Probability'!$B$4:$B$8,0)),"")</f>
        <v>2</v>
      </c>
      <c r="U451" s="718">
        <f t="array" ref="U451">IFERROR(INDEX('Severity, Risk, and Probability'!$A$4:$A$8,MATCH(L451,'Severity, Risk, and Probability'!$B$4:$B$8,0)),"")</f>
        <v>2</v>
      </c>
      <c r="V451" s="738">
        <v>0</v>
      </c>
      <c r="W451" s="718">
        <f t="array" ref="W451">IFERROR(MAX(INDEX('Severity, Risk, and Probability'!$A$13:$A$17,MATCH(M451,'Severity, Risk, and Probability'!$B$13:$B$17,0)),INDEX('Severity, Risk, and Probability'!$A$13:$A$17,MATCH(N451,'Severity, Risk, and Probability'!$C$13:$C$17,0)),INDEX('Severity, Risk, and Probability'!$A$13:$A$17,MATCH(O451,'Severity, Risk, and Probability'!$D$13:$D$17,0)),INDEX('Severity, Risk, and Probability'!$A$13:$A$17,MATCH(P451,'Severity, Risk, and Probability'!$E$13:$E$17,0)),INDEX('Severity, Risk, and Probability'!$A$13:$A$17,MATCH(Q451,'Severity, Risk, and Probability'!$F$13:$F$17,0))),"")</f>
        <v>1</v>
      </c>
      <c r="X451" s="720">
        <f t="array" ref="X451">IFERROR(INDEX('Severity, Risk, and Probability'!$A$20:$A$24,MATCH(R451,'Severity, Risk, and Probability'!$B$20:$B$24,0)),"")</f>
        <v>2</v>
      </c>
      <c r="Y451" s="718">
        <f t="shared" si="217"/>
        <v>2</v>
      </c>
      <c r="Z451" s="721">
        <f t="shared" si="218"/>
        <v>4</v>
      </c>
      <c r="AA451" s="722" t="s">
        <v>250</v>
      </c>
      <c r="AB451" s="723" t="str">
        <f t="array" aca="1" ref="AB451" ca="1">IFERROR(INDEX(SBS!$B$1:$B$530,MATCH(AA451,SBS!$A$1:$A$530,0)),"None")</f>
        <v>Bakeout PLC and Controls</v>
      </c>
      <c r="AC451" s="717"/>
      <c r="AD451" s="723" t="str">
        <f t="array" aca="1" ref="AD451" ca="1">IFERROR(INDEX(SBS!$B$1:$B$530,MATCH(AC451,SBS!$A$1:$A$530,0)),"None")</f>
        <v>None</v>
      </c>
      <c r="AE451" s="717"/>
      <c r="AF451" s="723" t="str">
        <f t="array" aca="1" ref="AF451" ca="1">IFERROR(INDEX(SBS!$B$1:$B$530,MATCH(AE451,SBS!$A$1:$A$530,0)),"None")</f>
        <v>None</v>
      </c>
      <c r="AG451" s="716"/>
      <c r="AH451" s="752" t="s">
        <v>84</v>
      </c>
      <c r="AI451" s="745"/>
      <c r="AJ451" s="716" t="s">
        <v>115</v>
      </c>
      <c r="AK451" s="717" t="s">
        <v>201</v>
      </c>
      <c r="AL451" s="717" t="s">
        <v>76</v>
      </c>
      <c r="AM451" s="717" t="s">
        <v>77</v>
      </c>
      <c r="AN451" s="717" t="s">
        <v>78</v>
      </c>
      <c r="AO451" s="723">
        <f t="array" ref="AO451">IFERROR(MAX(INDEX('Severity, Risk, and Probability'!$A$13:$A$17,MATCH(AJ451,'Severity, Risk, and Probability'!$B$13:$B$17,0)),INDEX('Severity, Risk, and Probability'!$A$13:$A$17,MATCH(AK451,'Severity, Risk, and Probability'!$C$13:$C$17,0)),INDEX('Severity, Risk, and Probability'!$A$13:$A$17,MATCH(AM451,'Severity, Risk, and Probability'!$E$13:$E$17,0)),INDEX('Severity, Risk, and Probability'!$A$13:$A$17,MATCH(AN451,'Severity, Risk, and Probability'!$F$13:$F$17,0))),"")</f>
        <v>1</v>
      </c>
      <c r="AP451" s="721">
        <f t="shared" si="262"/>
        <v>2</v>
      </c>
      <c r="AQ451" s="768" t="s">
        <v>84</v>
      </c>
      <c r="AR451" s="728" t="s">
        <v>92</v>
      </c>
      <c r="AS451" s="753" t="s">
        <v>1936</v>
      </c>
      <c r="AT451" s="770" t="s">
        <v>1937</v>
      </c>
      <c r="AU451" s="771"/>
      <c r="AV451" s="746" t="str">
        <f t="shared" si="257"/>
        <v>1.3.3</v>
      </c>
      <c r="AW451" s="747" t="str">
        <f t="shared" si="258"/>
        <v>1.3.3.1</v>
      </c>
      <c r="AX451" s="734"/>
      <c r="AY451" s="734"/>
      <c r="AZ451" s="734"/>
      <c r="BA451" s="734" t="b">
        <f t="shared" si="253"/>
        <v>1</v>
      </c>
      <c r="BB451" s="734" t="b">
        <f t="array" ref="BB451">IF(($S451=0.1),TRUE,IF(NOT(ISBLANK(INDEX(Categories!E$4:E$32,MATCH($S451,Categories!$D$4:$D$32,0)))),K451=INDEX(Categories!E$4:E$32,MATCH($S451,Categories!$D$4:$D$32,0)),TRUE))</f>
        <v>1</v>
      </c>
      <c r="BC451" s="734" t="b">
        <f t="array" ref="BC451">IF(($S451=0.1),TRUE,IF(NOT(ISBLANK(INDEX(Categories!F$4:F$32,MATCH($S451,Categories!$D$4:$D$32,0)))),L451=INDEX(Categories!F$4:F$32,MATCH($S451,Categories!$D$4:$D$32,0)),TRUE))</f>
        <v>1</v>
      </c>
      <c r="BD451" s="734" t="b">
        <f t="array" ref="BD451">IF(($S451=0.1),TRUE,IF(NOT(ISBLANK(INDEX(Categories!G$4:G$32,MATCH($S451,Categories!$D$4:$D$32,0)))),M451=INDEX(Categories!G$4:G$32,MATCH($S451,Categories!$D$4:$D$32,0)),TRUE))</f>
        <v>1</v>
      </c>
      <c r="BE451" s="734" t="b">
        <f t="array" ref="BE451">IF(($S451=0.1),TRUE,IF(NOT(ISBLANK(INDEX(Categories!H$4:H$32,MATCH($S451,Categories!$D$4:$D$32,0)))),N451=INDEX(Categories!H$4:H$32,MATCH($S451,Categories!$D$4:$D$32,0)),TRUE))</f>
        <v>1</v>
      </c>
      <c r="BF451" s="734" t="b">
        <f t="array" ref="BF451">IF(($S451=0.1),TRUE,IF(NOT(ISBLANK(INDEX(Categories!I$4:I$32,MATCH($S451,Categories!$D$4:$D$32,0)))),O451=INDEX(Categories!I$4:I$32,MATCH($S451,Categories!$D$4:$D$32,0)),TRUE))</f>
        <v>1</v>
      </c>
      <c r="BG451" s="734" t="b">
        <f t="array" ref="BG451">IF(($S451=0.1),TRUE,IF(NOT(ISBLANK(INDEX(Categories!J$4:J$32,MATCH($S451,Categories!$D$4:$D$32,0)))),P451=INDEX(Categories!J$4:J$32,MATCH($S451,Categories!$D$4:$D$32,0)),TRUE))</f>
        <v>1</v>
      </c>
      <c r="BH451" s="734" t="b">
        <f t="array" ref="BH451">IF(($S451=0.1),TRUE,IF(NOT(ISBLANK(INDEX(Categories!K$4:K$32,MATCH($S451,Categories!$D$4:$D$32,0)))),Q451=INDEX(Categories!K$4:K$32,MATCH($S451,Categories!$D$4:$D$32,0)),TRUE))</f>
        <v>1</v>
      </c>
      <c r="BI451" s="734" t="b">
        <f t="array" ref="BI451">IF(($S451=0.1),TRUE,IF(NOT(ISBLANK(INDEX(Categories!L$4:L$32,MATCH($S451,Categories!$D$4:$D$32,0)))),R451=INDEX(Categories!L$4:L$32,MATCH($S451,Categories!$D$4:$D$32,0)),TRUE))</f>
        <v>1</v>
      </c>
      <c r="BJ451" s="734"/>
      <c r="BK451" s="734"/>
      <c r="BL451" s="734"/>
    </row>
    <row r="452" spans="1:64" s="895" customFormat="1" ht="70" customHeight="1">
      <c r="A452" s="708">
        <f t="shared" si="1"/>
        <v>5</v>
      </c>
      <c r="B452" s="708">
        <f t="shared" si="46"/>
        <v>447</v>
      </c>
      <c r="C452" s="717" t="s">
        <v>1932</v>
      </c>
      <c r="D452" s="710" t="str">
        <f t="array" aca="1" ref="D452" ca="1">IFERROR(INDEX(SBS!$B$1:$B$530,MATCH(C452,SBS!$A$1:$A$530,0)),"-")</f>
        <v>Ex-Vessel Helium Manifolds</v>
      </c>
      <c r="E452" s="710" t="str">
        <f t="array" aca="1" ref="E452" ca="1">IFERROR(INDEX(SBS!$F$1:$F$530,MATCH(C452,SBS!$A$1:$A$530,0)),"-")</f>
        <v>1.3.1.1</v>
      </c>
      <c r="F452" s="710" t="str">
        <f t="array" aca="1" ref="F452" ca="1">IFERROR(INDEX(SBS!$C$1:$C$530,MATCH(C452,SBS!$A$1:$A$530,0)),"-")</f>
        <v>Bakeout System</v>
      </c>
      <c r="G452" s="739" t="s">
        <v>1949</v>
      </c>
      <c r="H452" s="740" t="s">
        <v>1941</v>
      </c>
      <c r="I452" s="740" t="s">
        <v>1942</v>
      </c>
      <c r="J452" s="744" t="s">
        <v>103</v>
      </c>
      <c r="K452" s="715" t="s">
        <v>73</v>
      </c>
      <c r="L452" s="715" t="s">
        <v>73</v>
      </c>
      <c r="M452" s="716" t="s">
        <v>115</v>
      </c>
      <c r="N452" s="717" t="s">
        <v>201</v>
      </c>
      <c r="O452" s="717" t="s">
        <v>76</v>
      </c>
      <c r="P452" s="717" t="s">
        <v>77</v>
      </c>
      <c r="Q452" s="717" t="s">
        <v>78</v>
      </c>
      <c r="R452" s="717" t="s">
        <v>410</v>
      </c>
      <c r="S452" s="717">
        <v>0.1</v>
      </c>
      <c r="T452" s="718">
        <f t="array" ref="T452">IFERROR(INDEX('Severity, Risk, and Probability'!$A$4:$A$8,MATCH(K452,'Severity, Risk, and Probability'!$B$4:$B$8,0)),"")</f>
        <v>2</v>
      </c>
      <c r="U452" s="718">
        <f t="array" ref="U452">IFERROR(INDEX('Severity, Risk, and Probability'!$A$4:$A$8,MATCH(L452,'Severity, Risk, and Probability'!$B$4:$B$8,0)),"")</f>
        <v>2</v>
      </c>
      <c r="V452" s="738">
        <v>0</v>
      </c>
      <c r="W452" s="718">
        <f t="array" ref="W452">IFERROR(MAX(INDEX('Severity, Risk, and Probability'!$A$13:$A$17,MATCH(M452,'Severity, Risk, and Probability'!$B$13:$B$17,0)),INDEX('Severity, Risk, and Probability'!$A$13:$A$17,MATCH(N452,'Severity, Risk, and Probability'!$C$13:$C$17,0)),INDEX('Severity, Risk, and Probability'!$A$13:$A$17,MATCH(O452,'Severity, Risk, and Probability'!$D$13:$D$17,0)),INDEX('Severity, Risk, and Probability'!$A$13:$A$17,MATCH(P452,'Severity, Risk, and Probability'!$E$13:$E$17,0)),INDEX('Severity, Risk, and Probability'!$A$13:$A$17,MATCH(Q452,'Severity, Risk, and Probability'!$F$13:$F$17,0))),"")</f>
        <v>1</v>
      </c>
      <c r="X452" s="720">
        <f t="array" ref="X452">IFERROR(INDEX('Severity, Risk, and Probability'!$A$20:$A$24,MATCH(R452,'Severity, Risk, and Probability'!$B$20:$B$24,0)),"")</f>
        <v>2</v>
      </c>
      <c r="Y452" s="718">
        <f t="shared" si="217"/>
        <v>2</v>
      </c>
      <c r="Z452" s="721">
        <f t="shared" si="218"/>
        <v>4</v>
      </c>
      <c r="AA452" s="722" t="s">
        <v>250</v>
      </c>
      <c r="AB452" s="723" t="str">
        <f t="array" aca="1" ref="AB452" ca="1">IFERROR(INDEX(SBS!$B$1:$B$530,MATCH(AA452,SBS!$A$1:$A$530,0)),"None")</f>
        <v>Bakeout PLC and Controls</v>
      </c>
      <c r="AC452" s="717"/>
      <c r="AD452" s="723" t="str">
        <f t="array" aca="1" ref="AD452" ca="1">IFERROR(INDEX(SBS!$B$1:$B$530,MATCH(AC452,SBS!$A$1:$A$530,0)),"None")</f>
        <v>None</v>
      </c>
      <c r="AE452" s="717"/>
      <c r="AF452" s="723" t="str">
        <f t="array" aca="1" ref="AF452" ca="1">IFERROR(INDEX(SBS!$B$1:$B$530,MATCH(AE452,SBS!$A$1:$A$530,0)),"None")</f>
        <v>None</v>
      </c>
      <c r="AG452" s="740"/>
      <c r="AH452" s="752" t="s">
        <v>84</v>
      </c>
      <c r="AI452" s="745" t="s">
        <v>148</v>
      </c>
      <c r="AJ452" s="716" t="s">
        <v>115</v>
      </c>
      <c r="AK452" s="717" t="s">
        <v>201</v>
      </c>
      <c r="AL452" s="717" t="s">
        <v>76</v>
      </c>
      <c r="AM452" s="717" t="s">
        <v>77</v>
      </c>
      <c r="AN452" s="717" t="s">
        <v>78</v>
      </c>
      <c r="AO452" s="723">
        <f t="array" ref="AO452">IFERROR(MAX(INDEX('Severity, Risk, and Probability'!$A$13:$A$17,MATCH(AJ452,'Severity, Risk, and Probability'!$B$13:$B$17,0)),INDEX('Severity, Risk, and Probability'!$A$13:$A$17,MATCH(AK452,'Severity, Risk, and Probability'!$C$13:$C$17,0)),INDEX('Severity, Risk, and Probability'!$A$13:$A$17,MATCH(AM452,'Severity, Risk, and Probability'!$E$13:$E$17,0)),INDEX('Severity, Risk, and Probability'!$A$13:$A$17,MATCH(AN452,'Severity, Risk, and Probability'!$F$13:$F$17,0))),"")</f>
        <v>1</v>
      </c>
      <c r="AP452" s="721">
        <f t="shared" si="262"/>
        <v>2</v>
      </c>
      <c r="AQ452" s="768" t="s">
        <v>84</v>
      </c>
      <c r="AR452" s="728" t="s">
        <v>92</v>
      </c>
      <c r="AS452" s="753" t="s">
        <v>1936</v>
      </c>
      <c r="AT452" s="770" t="s">
        <v>1937</v>
      </c>
      <c r="AU452" s="771"/>
      <c r="AV452" s="746" t="str">
        <f t="shared" si="257"/>
        <v>1.3.3</v>
      </c>
      <c r="AW452" s="747" t="str">
        <f t="shared" si="258"/>
        <v>1.3.3.1</v>
      </c>
      <c r="AX452" s="734" t="e">
        <f t="shared" ref="AX452:AX453" ca="1" si="269">IF(AND(GTE(Y452,8),LT(AP452,8),NOT(ISBLANK(AA452))),AB452,"-")</f>
        <v>#NAME?</v>
      </c>
      <c r="AY452" s="734" t="e">
        <f t="shared" ref="AY452:AY453" ca="1" si="270">IF(AND(GTE(Y452,8),LT(AP452,8),NOT(ISBLANK(AD452))),AD452,"-")</f>
        <v>#NAME?</v>
      </c>
      <c r="AZ452" s="734" t="e">
        <f t="shared" ref="AZ452:AZ453" ca="1" si="271">IF(AND(GTE(Y452,8),LT(AP452,8),NOT(ISBLANK(AF452))),AF452,"-")</f>
        <v>#NAME?</v>
      </c>
      <c r="BA452" s="734" t="b">
        <f t="shared" si="253"/>
        <v>1</v>
      </c>
      <c r="BB452" s="734" t="b">
        <f t="array" ref="BB452">IF(($S452=0.1),TRUE,IF(NOT(ISBLANK(INDEX(Categories!E$4:E$32,MATCH($S452,Categories!$D$4:$D$32,0)))),K452=INDEX(Categories!E$4:E$32,MATCH($S452,Categories!$D$4:$D$32,0)),TRUE))</f>
        <v>1</v>
      </c>
      <c r="BC452" s="734" t="b">
        <f t="array" ref="BC452">IF(($S452=0.1),TRUE,IF(NOT(ISBLANK(INDEX(Categories!F$4:F$32,MATCH($S452,Categories!$D$4:$D$32,0)))),L452=INDEX(Categories!F$4:F$32,MATCH($S452,Categories!$D$4:$D$32,0)),TRUE))</f>
        <v>1</v>
      </c>
      <c r="BD452" s="734" t="b">
        <f t="array" ref="BD452">IF(($S452=0.1),TRUE,IF(NOT(ISBLANK(INDEX(Categories!G$4:G$32,MATCH($S452,Categories!$D$4:$D$32,0)))),M452=INDEX(Categories!G$4:G$32,MATCH($S452,Categories!$D$4:$D$32,0)),TRUE))</f>
        <v>1</v>
      </c>
      <c r="BE452" s="734" t="b">
        <f t="array" ref="BE452">IF(($S452=0.1),TRUE,IF(NOT(ISBLANK(INDEX(Categories!H$4:H$32,MATCH($S452,Categories!$D$4:$D$32,0)))),N452=INDEX(Categories!H$4:H$32,MATCH($S452,Categories!$D$4:$D$32,0)),TRUE))</f>
        <v>1</v>
      </c>
      <c r="BF452" s="734" t="b">
        <f t="array" ref="BF452">IF(($S452=0.1),TRUE,IF(NOT(ISBLANK(INDEX(Categories!I$4:I$32,MATCH($S452,Categories!$D$4:$D$32,0)))),O452=INDEX(Categories!I$4:I$32,MATCH($S452,Categories!$D$4:$D$32,0)),TRUE))</f>
        <v>1</v>
      </c>
      <c r="BG452" s="734" t="b">
        <f t="array" ref="BG452">IF(($S452=0.1),TRUE,IF(NOT(ISBLANK(INDEX(Categories!J$4:J$32,MATCH($S452,Categories!$D$4:$D$32,0)))),P452=INDEX(Categories!J$4:J$32,MATCH($S452,Categories!$D$4:$D$32,0)),TRUE))</f>
        <v>1</v>
      </c>
      <c r="BH452" s="734" t="b">
        <f t="array" ref="BH452">IF(($S452=0.1),TRUE,IF(NOT(ISBLANK(INDEX(Categories!K$4:K$32,MATCH($S452,Categories!$D$4:$D$32,0)))),Q452=INDEX(Categories!K$4:K$32,MATCH($S452,Categories!$D$4:$D$32,0)),TRUE))</f>
        <v>1</v>
      </c>
      <c r="BI452" s="734" t="b">
        <f t="array" ref="BI452">IF(($S452=0.1),TRUE,IF(NOT(ISBLANK(INDEX(Categories!L$4:L$32,MATCH($S452,Categories!$D$4:$D$32,0)))),R452=INDEX(Categories!L$4:L$32,MATCH($S452,Categories!$D$4:$D$32,0)),TRUE))</f>
        <v>1</v>
      </c>
      <c r="BJ452" s="734"/>
      <c r="BK452" s="734"/>
      <c r="BL452" s="734"/>
    </row>
    <row r="453" spans="1:64" s="895" customFormat="1" ht="70" customHeight="1">
      <c r="A453" s="708">
        <f t="shared" si="1"/>
        <v>5</v>
      </c>
      <c r="B453" s="708">
        <f t="shared" si="46"/>
        <v>448</v>
      </c>
      <c r="C453" s="717" t="s">
        <v>1932</v>
      </c>
      <c r="D453" s="710" t="str">
        <f t="array" aca="1" ref="D453" ca="1">IFERROR(INDEX(SBS!$B$1:$B$530,MATCH(C453,SBS!$A$1:$A$530,0)),"-")</f>
        <v>Ex-Vessel Helium Manifolds</v>
      </c>
      <c r="E453" s="710" t="str">
        <f t="array" aca="1" ref="E453" ca="1">IFERROR(INDEX(SBS!$F$1:$F$530,MATCH(C453,SBS!$A$1:$A$530,0)),"-")</f>
        <v>1.3.1.1</v>
      </c>
      <c r="F453" s="710" t="str">
        <f t="array" aca="1" ref="F453" ca="1">IFERROR(INDEX(SBS!$C$1:$C$530,MATCH(C453,SBS!$A$1:$A$530,0)),"-")</f>
        <v>Bakeout System</v>
      </c>
      <c r="G453" s="739" t="s">
        <v>1950</v>
      </c>
      <c r="H453" s="740" t="s">
        <v>1951</v>
      </c>
      <c r="I453" s="740" t="s">
        <v>1952</v>
      </c>
      <c r="J453" s="744" t="s">
        <v>103</v>
      </c>
      <c r="K453" s="715" t="s">
        <v>73</v>
      </c>
      <c r="L453" s="715" t="s">
        <v>73</v>
      </c>
      <c r="M453" s="716" t="s">
        <v>115</v>
      </c>
      <c r="N453" s="717" t="s">
        <v>201</v>
      </c>
      <c r="O453" s="717" t="s">
        <v>76</v>
      </c>
      <c r="P453" s="717" t="s">
        <v>77</v>
      </c>
      <c r="Q453" s="717" t="s">
        <v>78</v>
      </c>
      <c r="R453" s="717" t="s">
        <v>410</v>
      </c>
      <c r="S453" s="717">
        <v>0.1</v>
      </c>
      <c r="T453" s="718">
        <f t="array" ref="T453">IFERROR(INDEX('Severity, Risk, and Probability'!$A$4:$A$8,MATCH(K453,'Severity, Risk, and Probability'!$B$4:$B$8,0)),"")</f>
        <v>2</v>
      </c>
      <c r="U453" s="718">
        <f t="array" ref="U453">IFERROR(INDEX('Severity, Risk, and Probability'!$A$4:$A$8,MATCH(L453,'Severity, Risk, and Probability'!$B$4:$B$8,0)),"")</f>
        <v>2</v>
      </c>
      <c r="V453" s="738">
        <v>0</v>
      </c>
      <c r="W453" s="718">
        <f t="array" ref="W453">IFERROR(MAX(INDEX('Severity, Risk, and Probability'!$A$13:$A$17,MATCH(M453,'Severity, Risk, and Probability'!$B$13:$B$17,0)),INDEX('Severity, Risk, and Probability'!$A$13:$A$17,MATCH(N453,'Severity, Risk, and Probability'!$C$13:$C$17,0)),INDEX('Severity, Risk, and Probability'!$A$13:$A$17,MATCH(O453,'Severity, Risk, and Probability'!$D$13:$D$17,0)),INDEX('Severity, Risk, and Probability'!$A$13:$A$17,MATCH(P453,'Severity, Risk, and Probability'!$E$13:$E$17,0)),INDEX('Severity, Risk, and Probability'!$A$13:$A$17,MATCH(Q453,'Severity, Risk, and Probability'!$F$13:$F$17,0))),"")</f>
        <v>1</v>
      </c>
      <c r="X453" s="720">
        <f t="array" ref="X453">IFERROR(INDEX('Severity, Risk, and Probability'!$A$20:$A$24,MATCH(R453,'Severity, Risk, and Probability'!$B$20:$B$24,0)),"")</f>
        <v>2</v>
      </c>
      <c r="Y453" s="718">
        <f t="shared" si="217"/>
        <v>2</v>
      </c>
      <c r="Z453" s="721">
        <f t="shared" si="218"/>
        <v>4</v>
      </c>
      <c r="AA453" s="722" t="s">
        <v>250</v>
      </c>
      <c r="AB453" s="723" t="str">
        <f t="array" aca="1" ref="AB453" ca="1">IFERROR(INDEX(SBS!$B$1:$B$530,MATCH(AA453,SBS!$A$1:$A$530,0)),"None")</f>
        <v>Bakeout PLC and Controls</v>
      </c>
      <c r="AC453" s="717"/>
      <c r="AD453" s="723" t="str">
        <f t="array" aca="1" ref="AD453" ca="1">IFERROR(INDEX(SBS!$B$1:$B$530,MATCH(AC453,SBS!$A$1:$A$530,0)),"None")</f>
        <v>None</v>
      </c>
      <c r="AE453" s="717"/>
      <c r="AF453" s="723" t="str">
        <f t="array" aca="1" ref="AF453" ca="1">IFERROR(INDEX(SBS!$B$1:$B$530,MATCH(AE453,SBS!$A$1:$A$530,0)),"None")</f>
        <v>None</v>
      </c>
      <c r="AG453" s="740"/>
      <c r="AH453" s="752" t="s">
        <v>84</v>
      </c>
      <c r="AI453" s="745" t="s">
        <v>148</v>
      </c>
      <c r="AJ453" s="716" t="s">
        <v>115</v>
      </c>
      <c r="AK453" s="717" t="s">
        <v>201</v>
      </c>
      <c r="AL453" s="717" t="s">
        <v>76</v>
      </c>
      <c r="AM453" s="717" t="s">
        <v>77</v>
      </c>
      <c r="AN453" s="717" t="s">
        <v>78</v>
      </c>
      <c r="AO453" s="723">
        <f t="array" ref="AO453">IFERROR(MAX(INDEX('Severity, Risk, and Probability'!$A$13:$A$17,MATCH(AJ453,'Severity, Risk, and Probability'!$B$13:$B$17,0)),INDEX('Severity, Risk, and Probability'!$A$13:$A$17,MATCH(AK453,'Severity, Risk, and Probability'!$C$13:$C$17,0)),INDEX('Severity, Risk, and Probability'!$A$13:$A$17,MATCH(AM453,'Severity, Risk, and Probability'!$E$13:$E$17,0)),INDEX('Severity, Risk, and Probability'!$A$13:$A$17,MATCH(AN453,'Severity, Risk, and Probability'!$F$13:$F$17,0))),"")</f>
        <v>1</v>
      </c>
      <c r="AP453" s="721">
        <f t="shared" si="262"/>
        <v>2</v>
      </c>
      <c r="AQ453" s="768" t="s">
        <v>84</v>
      </c>
      <c r="AR453" s="728" t="s">
        <v>92</v>
      </c>
      <c r="AS453" s="753" t="s">
        <v>1936</v>
      </c>
      <c r="AT453" s="770" t="s">
        <v>1953</v>
      </c>
      <c r="AU453" s="771"/>
      <c r="AV453" s="746" t="str">
        <f t="shared" si="257"/>
        <v>1.3.3</v>
      </c>
      <c r="AW453" s="747" t="str">
        <f t="shared" si="258"/>
        <v>1.3.3.1</v>
      </c>
      <c r="AX453" s="734" t="e">
        <f t="shared" ca="1" si="269"/>
        <v>#NAME?</v>
      </c>
      <c r="AY453" s="734" t="e">
        <f t="shared" ca="1" si="270"/>
        <v>#NAME?</v>
      </c>
      <c r="AZ453" s="734" t="e">
        <f t="shared" ca="1" si="271"/>
        <v>#NAME?</v>
      </c>
      <c r="BA453" s="734" t="b">
        <f t="shared" si="253"/>
        <v>1</v>
      </c>
      <c r="BB453" s="734" t="b">
        <f t="array" ref="BB453">IF(($S453=0.1),TRUE,IF(NOT(ISBLANK(INDEX(Categories!E$4:E$32,MATCH($S453,Categories!$D$4:$D$32,0)))),K453=INDEX(Categories!E$4:E$32,MATCH($S453,Categories!$D$4:$D$32,0)),TRUE))</f>
        <v>1</v>
      </c>
      <c r="BC453" s="734" t="b">
        <f t="array" ref="BC453">IF(($S453=0.1),TRUE,IF(NOT(ISBLANK(INDEX(Categories!F$4:F$32,MATCH($S453,Categories!$D$4:$D$32,0)))),L453=INDEX(Categories!F$4:F$32,MATCH($S453,Categories!$D$4:$D$32,0)),TRUE))</f>
        <v>1</v>
      </c>
      <c r="BD453" s="734" t="b">
        <f t="array" ref="BD453">IF(($S453=0.1),TRUE,IF(NOT(ISBLANK(INDEX(Categories!G$4:G$32,MATCH($S453,Categories!$D$4:$D$32,0)))),M453=INDEX(Categories!G$4:G$32,MATCH($S453,Categories!$D$4:$D$32,0)),TRUE))</f>
        <v>1</v>
      </c>
      <c r="BE453" s="734" t="b">
        <f t="array" ref="BE453">IF(($S453=0.1),TRUE,IF(NOT(ISBLANK(INDEX(Categories!H$4:H$32,MATCH($S453,Categories!$D$4:$D$32,0)))),N453=INDEX(Categories!H$4:H$32,MATCH($S453,Categories!$D$4:$D$32,0)),TRUE))</f>
        <v>1</v>
      </c>
      <c r="BF453" s="734" t="b">
        <f t="array" ref="BF453">IF(($S453=0.1),TRUE,IF(NOT(ISBLANK(INDEX(Categories!I$4:I$32,MATCH($S453,Categories!$D$4:$D$32,0)))),O453=INDEX(Categories!I$4:I$32,MATCH($S453,Categories!$D$4:$D$32,0)),TRUE))</f>
        <v>1</v>
      </c>
      <c r="BG453" s="734" t="b">
        <f t="array" ref="BG453">IF(($S453=0.1),TRUE,IF(NOT(ISBLANK(INDEX(Categories!J$4:J$32,MATCH($S453,Categories!$D$4:$D$32,0)))),P453=INDEX(Categories!J$4:J$32,MATCH($S453,Categories!$D$4:$D$32,0)),TRUE))</f>
        <v>1</v>
      </c>
      <c r="BH453" s="734" t="b">
        <f t="array" ref="BH453">IF(($S453=0.1),TRUE,IF(NOT(ISBLANK(INDEX(Categories!K$4:K$32,MATCH($S453,Categories!$D$4:$D$32,0)))),Q453=INDEX(Categories!K$4:K$32,MATCH($S453,Categories!$D$4:$D$32,0)),TRUE))</f>
        <v>1</v>
      </c>
      <c r="BI453" s="734" t="b">
        <f t="array" ref="BI453">IF(($S453=0.1),TRUE,IF(NOT(ISBLANK(INDEX(Categories!L$4:L$32,MATCH($S453,Categories!$D$4:$D$32,0)))),R453=INDEX(Categories!L$4:L$32,MATCH($S453,Categories!$D$4:$D$32,0)),TRUE))</f>
        <v>1</v>
      </c>
      <c r="BJ453" s="734"/>
      <c r="BK453" s="734"/>
      <c r="BL453" s="734"/>
    </row>
    <row r="454" spans="1:64" s="895" customFormat="1" ht="70" customHeight="1">
      <c r="A454" s="708">
        <f t="shared" si="1"/>
        <v>5</v>
      </c>
      <c r="B454" s="708">
        <f t="shared" si="46"/>
        <v>449</v>
      </c>
      <c r="C454" s="717" t="s">
        <v>1932</v>
      </c>
      <c r="D454" s="710" t="str">
        <f t="array" aca="1" ref="D454" ca="1">IFERROR(INDEX(SBS!$B$1:$B$530,MATCH(C454,SBS!$A$1:$A$530,0)),"-")</f>
        <v>Ex-Vessel Helium Manifolds</v>
      </c>
      <c r="E454" s="710" t="str">
        <f t="array" aca="1" ref="E454" ca="1">IFERROR(INDEX(SBS!$F$1:$F$530,MATCH(C454,SBS!$A$1:$A$530,0)),"-")</f>
        <v>1.3.1.1</v>
      </c>
      <c r="F454" s="710" t="str">
        <f t="array" aca="1" ref="F454" ca="1">IFERROR(INDEX(SBS!$C$1:$C$530,MATCH(C454,SBS!$A$1:$A$530,0)),"-")</f>
        <v>Bakeout System</v>
      </c>
      <c r="G454" s="739" t="s">
        <v>1954</v>
      </c>
      <c r="H454" s="740" t="s">
        <v>1951</v>
      </c>
      <c r="I454" s="740" t="s">
        <v>1952</v>
      </c>
      <c r="J454" s="744" t="s">
        <v>103</v>
      </c>
      <c r="K454" s="715" t="s">
        <v>73</v>
      </c>
      <c r="L454" s="715" t="s">
        <v>73</v>
      </c>
      <c r="M454" s="716" t="s">
        <v>115</v>
      </c>
      <c r="N454" s="717" t="s">
        <v>201</v>
      </c>
      <c r="O454" s="717" t="s">
        <v>76</v>
      </c>
      <c r="P454" s="717" t="s">
        <v>77</v>
      </c>
      <c r="Q454" s="717" t="s">
        <v>78</v>
      </c>
      <c r="R454" s="717" t="s">
        <v>410</v>
      </c>
      <c r="S454" s="717">
        <v>0.1</v>
      </c>
      <c r="T454" s="718">
        <f t="array" ref="T454">IFERROR(INDEX('Severity, Risk, and Probability'!$A$4:$A$8,MATCH(K454,'Severity, Risk, and Probability'!$B$4:$B$8,0)),"")</f>
        <v>2</v>
      </c>
      <c r="U454" s="718">
        <f t="array" ref="U454">IFERROR(INDEX('Severity, Risk, and Probability'!$A$4:$A$8,MATCH(L454,'Severity, Risk, and Probability'!$B$4:$B$8,0)),"")</f>
        <v>2</v>
      </c>
      <c r="V454" s="738">
        <v>0</v>
      </c>
      <c r="W454" s="718">
        <f t="array" ref="W454">IFERROR(MAX(INDEX('Severity, Risk, and Probability'!$A$13:$A$17,MATCH(M454,'Severity, Risk, and Probability'!$B$13:$B$17,0)),INDEX('Severity, Risk, and Probability'!$A$13:$A$17,MATCH(N454,'Severity, Risk, and Probability'!$C$13:$C$17,0)),INDEX('Severity, Risk, and Probability'!$A$13:$A$17,MATCH(O454,'Severity, Risk, and Probability'!$D$13:$D$17,0)),INDEX('Severity, Risk, and Probability'!$A$13:$A$17,MATCH(P454,'Severity, Risk, and Probability'!$E$13:$E$17,0)),INDEX('Severity, Risk, and Probability'!$A$13:$A$17,MATCH(Q454,'Severity, Risk, and Probability'!$F$13:$F$17,0))),"")</f>
        <v>1</v>
      </c>
      <c r="X454" s="720">
        <f t="array" ref="X454">IFERROR(INDEX('Severity, Risk, and Probability'!$A$20:$A$24,MATCH(R454,'Severity, Risk, and Probability'!$B$20:$B$24,0)),"")</f>
        <v>2</v>
      </c>
      <c r="Y454" s="718">
        <f t="shared" si="217"/>
        <v>2</v>
      </c>
      <c r="Z454" s="721">
        <f t="shared" si="218"/>
        <v>4</v>
      </c>
      <c r="AA454" s="722" t="s">
        <v>250</v>
      </c>
      <c r="AB454" s="723" t="str">
        <f t="array" aca="1" ref="AB454" ca="1">IFERROR(INDEX(SBS!$B$1:$B$530,MATCH(AA454,SBS!$A$1:$A$530,0)),"None")</f>
        <v>Bakeout PLC and Controls</v>
      </c>
      <c r="AC454" s="717"/>
      <c r="AD454" s="723" t="str">
        <f t="array" aca="1" ref="AD454" ca="1">IFERROR(INDEX(SBS!$B$1:$B$530,MATCH(AC454,SBS!$A$1:$A$530,0)),"None")</f>
        <v>None</v>
      </c>
      <c r="AE454" s="717"/>
      <c r="AF454" s="723" t="str">
        <f t="array" aca="1" ref="AF454" ca="1">IFERROR(INDEX(SBS!$B$1:$B$530,MATCH(AE454,SBS!$A$1:$A$530,0)),"None")</f>
        <v>None</v>
      </c>
      <c r="AG454" s="740"/>
      <c r="AH454" s="752" t="s">
        <v>84</v>
      </c>
      <c r="AI454" s="745"/>
      <c r="AJ454" s="716" t="s">
        <v>115</v>
      </c>
      <c r="AK454" s="717" t="s">
        <v>201</v>
      </c>
      <c r="AL454" s="717" t="s">
        <v>76</v>
      </c>
      <c r="AM454" s="717" t="s">
        <v>77</v>
      </c>
      <c r="AN454" s="717" t="s">
        <v>78</v>
      </c>
      <c r="AO454" s="723">
        <f t="array" ref="AO454">IFERROR(MAX(INDEX('Severity, Risk, and Probability'!$A$13:$A$17,MATCH(AJ454,'Severity, Risk, and Probability'!$B$13:$B$17,0)),INDEX('Severity, Risk, and Probability'!$A$13:$A$17,MATCH(AK454,'Severity, Risk, and Probability'!$C$13:$C$17,0)),INDEX('Severity, Risk, and Probability'!$A$13:$A$17,MATCH(AM454,'Severity, Risk, and Probability'!$E$13:$E$17,0)),INDEX('Severity, Risk, and Probability'!$A$13:$A$17,MATCH(AN454,'Severity, Risk, and Probability'!$F$13:$F$17,0))),"")</f>
        <v>1</v>
      </c>
      <c r="AP454" s="721">
        <f t="shared" si="262"/>
        <v>2</v>
      </c>
      <c r="AQ454" s="768" t="s">
        <v>84</v>
      </c>
      <c r="AR454" s="728" t="s">
        <v>92</v>
      </c>
      <c r="AS454" s="753" t="s">
        <v>1936</v>
      </c>
      <c r="AT454" s="770" t="s">
        <v>1953</v>
      </c>
      <c r="AU454" s="771"/>
      <c r="AV454" s="746" t="str">
        <f t="shared" si="257"/>
        <v>1.3.3</v>
      </c>
      <c r="AW454" s="747" t="str">
        <f t="shared" si="258"/>
        <v>1.3.3.1</v>
      </c>
      <c r="AX454" s="734"/>
      <c r="AY454" s="734"/>
      <c r="AZ454" s="734"/>
      <c r="BA454" s="734" t="b">
        <f t="shared" si="253"/>
        <v>1</v>
      </c>
      <c r="BB454" s="734" t="b">
        <f t="array" ref="BB454">IF(($S454=0.1),TRUE,IF(NOT(ISBLANK(INDEX(Categories!E$4:E$32,MATCH($S454,Categories!$D$4:$D$32,0)))),K454=INDEX(Categories!E$4:E$32,MATCH($S454,Categories!$D$4:$D$32,0)),TRUE))</f>
        <v>1</v>
      </c>
      <c r="BC454" s="734" t="b">
        <f t="array" ref="BC454">IF(($S454=0.1),TRUE,IF(NOT(ISBLANK(INDEX(Categories!F$4:F$32,MATCH($S454,Categories!$D$4:$D$32,0)))),L454=INDEX(Categories!F$4:F$32,MATCH($S454,Categories!$D$4:$D$32,0)),TRUE))</f>
        <v>1</v>
      </c>
      <c r="BD454" s="734" t="b">
        <f t="array" ref="BD454">IF(($S454=0.1),TRUE,IF(NOT(ISBLANK(INDEX(Categories!G$4:G$32,MATCH($S454,Categories!$D$4:$D$32,0)))),M454=INDEX(Categories!G$4:G$32,MATCH($S454,Categories!$D$4:$D$32,0)),TRUE))</f>
        <v>1</v>
      </c>
      <c r="BE454" s="734" t="b">
        <f t="array" ref="BE454">IF(($S454=0.1),TRUE,IF(NOT(ISBLANK(INDEX(Categories!H$4:H$32,MATCH($S454,Categories!$D$4:$D$32,0)))),N454=INDEX(Categories!H$4:H$32,MATCH($S454,Categories!$D$4:$D$32,0)),TRUE))</f>
        <v>1</v>
      </c>
      <c r="BF454" s="734" t="b">
        <f t="array" ref="BF454">IF(($S454=0.1),TRUE,IF(NOT(ISBLANK(INDEX(Categories!I$4:I$32,MATCH($S454,Categories!$D$4:$D$32,0)))),O454=INDEX(Categories!I$4:I$32,MATCH($S454,Categories!$D$4:$D$32,0)),TRUE))</f>
        <v>1</v>
      </c>
      <c r="BG454" s="734" t="b">
        <f t="array" ref="BG454">IF(($S454=0.1),TRUE,IF(NOT(ISBLANK(INDEX(Categories!J$4:J$32,MATCH($S454,Categories!$D$4:$D$32,0)))),P454=INDEX(Categories!J$4:J$32,MATCH($S454,Categories!$D$4:$D$32,0)),TRUE))</f>
        <v>1</v>
      </c>
      <c r="BH454" s="734" t="b">
        <f t="array" ref="BH454">IF(($S454=0.1),TRUE,IF(NOT(ISBLANK(INDEX(Categories!K$4:K$32,MATCH($S454,Categories!$D$4:$D$32,0)))),Q454=INDEX(Categories!K$4:K$32,MATCH($S454,Categories!$D$4:$D$32,0)),TRUE))</f>
        <v>1</v>
      </c>
      <c r="BI454" s="734" t="b">
        <f t="array" ref="BI454">IF(($S454=0.1),TRUE,IF(NOT(ISBLANK(INDEX(Categories!L$4:L$32,MATCH($S454,Categories!$D$4:$D$32,0)))),R454=INDEX(Categories!L$4:L$32,MATCH($S454,Categories!$D$4:$D$32,0)),TRUE))</f>
        <v>1</v>
      </c>
      <c r="BJ454" s="734"/>
      <c r="BK454" s="734"/>
      <c r="BL454" s="734"/>
    </row>
    <row r="455" spans="1:64" s="895" customFormat="1" ht="70" customHeight="1">
      <c r="A455" s="708">
        <f t="shared" si="1"/>
        <v>5</v>
      </c>
      <c r="B455" s="708">
        <f t="shared" si="46"/>
        <v>450</v>
      </c>
      <c r="C455" s="717" t="s">
        <v>1932</v>
      </c>
      <c r="D455" s="710" t="str">
        <f t="array" aca="1" ref="D455" ca="1">IFERROR(INDEX(SBS!$B$1:$B$530,MATCH(C455,SBS!$A$1:$A$530,0)),"-")</f>
        <v>Ex-Vessel Helium Manifolds</v>
      </c>
      <c r="E455" s="710" t="str">
        <f t="array" aca="1" ref="E455" ca="1">IFERROR(INDEX(SBS!$F$1:$F$530,MATCH(C455,SBS!$A$1:$A$530,0)),"-")</f>
        <v>1.3.1.1</v>
      </c>
      <c r="F455" s="710" t="str">
        <f t="array" aca="1" ref="F455" ca="1">IFERROR(INDEX(SBS!$C$1:$C$530,MATCH(C455,SBS!$A$1:$A$530,0)),"-")</f>
        <v>Bakeout System</v>
      </c>
      <c r="G455" s="739" t="s">
        <v>1955</v>
      </c>
      <c r="H455" s="740" t="s">
        <v>1951</v>
      </c>
      <c r="I455" s="740" t="s">
        <v>1952</v>
      </c>
      <c r="J455" s="744" t="s">
        <v>103</v>
      </c>
      <c r="K455" s="715" t="s">
        <v>73</v>
      </c>
      <c r="L455" s="716" t="s">
        <v>73</v>
      </c>
      <c r="M455" s="716" t="s">
        <v>115</v>
      </c>
      <c r="N455" s="717" t="s">
        <v>201</v>
      </c>
      <c r="O455" s="717" t="s">
        <v>76</v>
      </c>
      <c r="P455" s="717" t="s">
        <v>77</v>
      </c>
      <c r="Q455" s="717" t="s">
        <v>78</v>
      </c>
      <c r="R455" s="717" t="s">
        <v>410</v>
      </c>
      <c r="S455" s="717">
        <v>0.1</v>
      </c>
      <c r="T455" s="718">
        <f t="array" ref="T455">IFERROR(INDEX('Severity, Risk, and Probability'!$A$4:$A$8,MATCH(K455,'Severity, Risk, and Probability'!$B$4:$B$8,0)),"")</f>
        <v>2</v>
      </c>
      <c r="U455" s="718">
        <f t="array" ref="U455">IFERROR(INDEX('Severity, Risk, and Probability'!$A$4:$A$8,MATCH(L455,'Severity, Risk, and Probability'!$B$4:$B$8,0)),"")</f>
        <v>2</v>
      </c>
      <c r="V455" s="738">
        <v>0</v>
      </c>
      <c r="W455" s="718">
        <f t="array" ref="W455">IFERROR(MAX(INDEX('Severity, Risk, and Probability'!$A$13:$A$17,MATCH(M455,'Severity, Risk, and Probability'!$B$13:$B$17,0)),INDEX('Severity, Risk, and Probability'!$A$13:$A$17,MATCH(N455,'Severity, Risk, and Probability'!$C$13:$C$17,0)),INDEX('Severity, Risk, and Probability'!$A$13:$A$17,MATCH(O455,'Severity, Risk, and Probability'!$D$13:$D$17,0)),INDEX('Severity, Risk, and Probability'!$A$13:$A$17,MATCH(P455,'Severity, Risk, and Probability'!$E$13:$E$17,0)),INDEX('Severity, Risk, and Probability'!$A$13:$A$17,MATCH(Q455,'Severity, Risk, and Probability'!$F$13:$F$17,0))),"")</f>
        <v>1</v>
      </c>
      <c r="X455" s="720">
        <f t="array" ref="X455">IFERROR(INDEX('Severity, Risk, and Probability'!$A$20:$A$24,MATCH(R455,'Severity, Risk, and Probability'!$B$20:$B$24,0)),"")</f>
        <v>2</v>
      </c>
      <c r="Y455" s="718">
        <f t="shared" si="217"/>
        <v>2</v>
      </c>
      <c r="Z455" s="721">
        <f t="shared" si="218"/>
        <v>4</v>
      </c>
      <c r="AA455" s="722" t="s">
        <v>250</v>
      </c>
      <c r="AB455" s="723" t="str">
        <f t="array" aca="1" ref="AB455" ca="1">IFERROR(INDEX(SBS!$B$1:$B$530,MATCH(AA455,SBS!$A$1:$A$530,0)),"None")</f>
        <v>Bakeout PLC and Controls</v>
      </c>
      <c r="AC455" s="717"/>
      <c r="AD455" s="723" t="str">
        <f t="array" aca="1" ref="AD455" ca="1">IFERROR(INDEX(SBS!$B$1:$B$530,MATCH(AC455,SBS!$A$1:$A$530,0)),"None")</f>
        <v>None</v>
      </c>
      <c r="AE455" s="717"/>
      <c r="AF455" s="723" t="str">
        <f t="array" aca="1" ref="AF455" ca="1">IFERROR(INDEX(SBS!$B$1:$B$530,MATCH(AE455,SBS!$A$1:$A$530,0)),"None")</f>
        <v>None</v>
      </c>
      <c r="AG455" s="740"/>
      <c r="AH455" s="752" t="s">
        <v>84</v>
      </c>
      <c r="AI455" s="745" t="s">
        <v>148</v>
      </c>
      <c r="AJ455" s="716" t="s">
        <v>115</v>
      </c>
      <c r="AK455" s="717" t="s">
        <v>201</v>
      </c>
      <c r="AL455" s="717" t="s">
        <v>76</v>
      </c>
      <c r="AM455" s="717" t="s">
        <v>77</v>
      </c>
      <c r="AN455" s="717" t="s">
        <v>78</v>
      </c>
      <c r="AO455" s="723">
        <f t="array" ref="AO455">IFERROR(MAX(INDEX('Severity, Risk, and Probability'!$A$13:$A$17,MATCH(AJ455,'Severity, Risk, and Probability'!$B$13:$B$17,0)),INDEX('Severity, Risk, and Probability'!$A$13:$A$17,MATCH(AK455,'Severity, Risk, and Probability'!$C$13:$C$17,0)),INDEX('Severity, Risk, and Probability'!$A$13:$A$17,MATCH(AM455,'Severity, Risk, and Probability'!$E$13:$E$17,0)),INDEX('Severity, Risk, and Probability'!$A$13:$A$17,MATCH(AN455,'Severity, Risk, and Probability'!$F$13:$F$17,0))),"")</f>
        <v>1</v>
      </c>
      <c r="AP455" s="721">
        <f t="shared" si="262"/>
        <v>2</v>
      </c>
      <c r="AQ455" s="768" t="s">
        <v>84</v>
      </c>
      <c r="AR455" s="728"/>
      <c r="AS455" s="753" t="s">
        <v>1936</v>
      </c>
      <c r="AT455" s="770" t="s">
        <v>1956</v>
      </c>
      <c r="AU455" s="771"/>
      <c r="AV455" s="746" t="str">
        <f t="shared" si="257"/>
        <v>1.3.3</v>
      </c>
      <c r="AW455" s="747" t="str">
        <f t="shared" si="258"/>
        <v>1.3.3.1</v>
      </c>
      <c r="AX455" s="734" t="e">
        <f t="shared" ref="AX455:AX456" ca="1" si="272">IF(AND(GTE(Y455,8),LT(AP455,8),NOT(ISBLANK(AA455))),AB455,"-")</f>
        <v>#NAME?</v>
      </c>
      <c r="AY455" s="734" t="e">
        <f t="shared" ref="AY455:AY456" ca="1" si="273">IF(AND(GTE(Y455,8),LT(AP455,8),NOT(ISBLANK(AD455))),AD455,"-")</f>
        <v>#NAME?</v>
      </c>
      <c r="AZ455" s="734" t="e">
        <f t="shared" ref="AZ455:AZ456" ca="1" si="274">IF(AND(GTE(Y455,8),LT(AP455,8),NOT(ISBLANK(AF455))),AF455,"-")</f>
        <v>#NAME?</v>
      </c>
      <c r="BA455" s="734" t="b">
        <f t="shared" si="253"/>
        <v>1</v>
      </c>
      <c r="BB455" s="734" t="b">
        <f t="array" ref="BB455">IF(($S455=0.1),TRUE,IF(NOT(ISBLANK(INDEX(Categories!E$4:E$32,MATCH($S455,Categories!$D$4:$D$32,0)))),K455=INDEX(Categories!E$4:E$32,MATCH($S455,Categories!$D$4:$D$32,0)),TRUE))</f>
        <v>1</v>
      </c>
      <c r="BC455" s="734" t="b">
        <f t="array" ref="BC455">IF(($S455=0.1),TRUE,IF(NOT(ISBLANK(INDEX(Categories!F$4:F$32,MATCH($S455,Categories!$D$4:$D$32,0)))),L455=INDEX(Categories!F$4:F$32,MATCH($S455,Categories!$D$4:$D$32,0)),TRUE))</f>
        <v>1</v>
      </c>
      <c r="BD455" s="734" t="b">
        <f t="array" ref="BD455">IF(($S455=0.1),TRUE,IF(NOT(ISBLANK(INDEX(Categories!G$4:G$32,MATCH($S455,Categories!$D$4:$D$32,0)))),M455=INDEX(Categories!G$4:G$32,MATCH($S455,Categories!$D$4:$D$32,0)),TRUE))</f>
        <v>1</v>
      </c>
      <c r="BE455" s="734" t="b">
        <f t="array" ref="BE455">IF(($S455=0.1),TRUE,IF(NOT(ISBLANK(INDEX(Categories!H$4:H$32,MATCH($S455,Categories!$D$4:$D$32,0)))),N455=INDEX(Categories!H$4:H$32,MATCH($S455,Categories!$D$4:$D$32,0)),TRUE))</f>
        <v>1</v>
      </c>
      <c r="BF455" s="734" t="b">
        <f t="array" ref="BF455">IF(($S455=0.1),TRUE,IF(NOT(ISBLANK(INDEX(Categories!I$4:I$32,MATCH($S455,Categories!$D$4:$D$32,0)))),O455=INDEX(Categories!I$4:I$32,MATCH($S455,Categories!$D$4:$D$32,0)),TRUE))</f>
        <v>1</v>
      </c>
      <c r="BG455" s="734" t="b">
        <f t="array" ref="BG455">IF(($S455=0.1),TRUE,IF(NOT(ISBLANK(INDEX(Categories!J$4:J$32,MATCH($S455,Categories!$D$4:$D$32,0)))),P455=INDEX(Categories!J$4:J$32,MATCH($S455,Categories!$D$4:$D$32,0)),TRUE))</f>
        <v>1</v>
      </c>
      <c r="BH455" s="734" t="b">
        <f t="array" ref="BH455">IF(($S455=0.1),TRUE,IF(NOT(ISBLANK(INDEX(Categories!K$4:K$32,MATCH($S455,Categories!$D$4:$D$32,0)))),Q455=INDEX(Categories!K$4:K$32,MATCH($S455,Categories!$D$4:$D$32,0)),TRUE))</f>
        <v>1</v>
      </c>
      <c r="BI455" s="734" t="b">
        <f t="array" ref="BI455">IF(($S455=0.1),TRUE,IF(NOT(ISBLANK(INDEX(Categories!L$4:L$32,MATCH($S455,Categories!$D$4:$D$32,0)))),R455=INDEX(Categories!L$4:L$32,MATCH($S455,Categories!$D$4:$D$32,0)),TRUE))</f>
        <v>1</v>
      </c>
      <c r="BJ455" s="734"/>
      <c r="BK455" s="734"/>
      <c r="BL455" s="734"/>
    </row>
    <row r="456" spans="1:64" s="895" customFormat="1" ht="70" customHeight="1">
      <c r="A456" s="708">
        <f t="shared" si="1"/>
        <v>5</v>
      </c>
      <c r="B456" s="708">
        <f t="shared" si="46"/>
        <v>451</v>
      </c>
      <c r="C456" s="717" t="s">
        <v>1932</v>
      </c>
      <c r="D456" s="710" t="str">
        <f t="array" aca="1" ref="D456" ca="1">IFERROR(INDEX(SBS!$B$1:$B$530,MATCH(C456,SBS!$A$1:$A$530,0)),"-")</f>
        <v>Ex-Vessel Helium Manifolds</v>
      </c>
      <c r="E456" s="710" t="str">
        <f t="array" aca="1" ref="E456" ca="1">IFERROR(INDEX(SBS!$F$1:$F$530,MATCH(C456,SBS!$A$1:$A$530,0)),"-")</f>
        <v>1.3.1.1</v>
      </c>
      <c r="F456" s="710" t="str">
        <f t="array" aca="1" ref="F456" ca="1">IFERROR(INDEX(SBS!$C$1:$C$530,MATCH(C456,SBS!$A$1:$A$530,0)),"-")</f>
        <v>Bakeout System</v>
      </c>
      <c r="G456" s="739" t="s">
        <v>1957</v>
      </c>
      <c r="H456" s="740" t="s">
        <v>1951</v>
      </c>
      <c r="I456" s="740" t="s">
        <v>1958</v>
      </c>
      <c r="J456" s="744" t="s">
        <v>103</v>
      </c>
      <c r="K456" s="715" t="s">
        <v>73</v>
      </c>
      <c r="L456" s="716" t="s">
        <v>73</v>
      </c>
      <c r="M456" s="716" t="s">
        <v>115</v>
      </c>
      <c r="N456" s="717" t="s">
        <v>201</v>
      </c>
      <c r="O456" s="717" t="s">
        <v>76</v>
      </c>
      <c r="P456" s="717" t="s">
        <v>77</v>
      </c>
      <c r="Q456" s="717" t="s">
        <v>78</v>
      </c>
      <c r="R456" s="717" t="s">
        <v>410</v>
      </c>
      <c r="S456" s="717">
        <v>0.1</v>
      </c>
      <c r="T456" s="718">
        <f t="array" ref="T456">IFERROR(INDEX('Severity, Risk, and Probability'!$A$4:$A$8,MATCH(K456,'Severity, Risk, and Probability'!$B$4:$B$8,0)),"")</f>
        <v>2</v>
      </c>
      <c r="U456" s="718">
        <f t="array" ref="U456">IFERROR(INDEX('Severity, Risk, and Probability'!$A$4:$A$8,MATCH(L456,'Severity, Risk, and Probability'!$B$4:$B$8,0)),"")</f>
        <v>2</v>
      </c>
      <c r="V456" s="738">
        <v>0</v>
      </c>
      <c r="W456" s="718">
        <f t="array" ref="W456">IFERROR(MAX(INDEX('Severity, Risk, and Probability'!$A$13:$A$17,MATCH(M456,'Severity, Risk, and Probability'!$B$13:$B$17,0)),INDEX('Severity, Risk, and Probability'!$A$13:$A$17,MATCH(N456,'Severity, Risk, and Probability'!$C$13:$C$17,0)),INDEX('Severity, Risk, and Probability'!$A$13:$A$17,MATCH(O456,'Severity, Risk, and Probability'!$D$13:$D$17,0)),INDEX('Severity, Risk, and Probability'!$A$13:$A$17,MATCH(P456,'Severity, Risk, and Probability'!$E$13:$E$17,0)),INDEX('Severity, Risk, and Probability'!$A$13:$A$17,MATCH(Q456,'Severity, Risk, and Probability'!$F$13:$F$17,0))),"")</f>
        <v>1</v>
      </c>
      <c r="X456" s="720">
        <f t="array" ref="X456">IFERROR(INDEX('Severity, Risk, and Probability'!$A$20:$A$24,MATCH(R456,'Severity, Risk, and Probability'!$B$20:$B$24,0)),"")</f>
        <v>2</v>
      </c>
      <c r="Y456" s="718">
        <f t="shared" si="217"/>
        <v>2</v>
      </c>
      <c r="Z456" s="721">
        <f t="shared" si="218"/>
        <v>4</v>
      </c>
      <c r="AA456" s="722" t="s">
        <v>250</v>
      </c>
      <c r="AB456" s="723" t="str">
        <f t="array" aca="1" ref="AB456" ca="1">IFERROR(INDEX(SBS!$B$1:$B$530,MATCH(AA456,SBS!$A$1:$A$530,0)),"None")</f>
        <v>Bakeout PLC and Controls</v>
      </c>
      <c r="AC456" s="717"/>
      <c r="AD456" s="723" t="str">
        <f t="array" aca="1" ref="AD456" ca="1">IFERROR(INDEX(SBS!$B$1:$B$530,MATCH(AC456,SBS!$A$1:$A$530,0)),"None")</f>
        <v>None</v>
      </c>
      <c r="AE456" s="717"/>
      <c r="AF456" s="723" t="str">
        <f t="array" aca="1" ref="AF456" ca="1">IFERROR(INDEX(SBS!$B$1:$B$530,MATCH(AE456,SBS!$A$1:$A$530,0)),"None")</f>
        <v>None</v>
      </c>
      <c r="AG456" s="740"/>
      <c r="AH456" s="752" t="s">
        <v>84</v>
      </c>
      <c r="AI456" s="745" t="s">
        <v>148</v>
      </c>
      <c r="AJ456" s="716" t="s">
        <v>115</v>
      </c>
      <c r="AK456" s="717" t="s">
        <v>201</v>
      </c>
      <c r="AL456" s="717" t="s">
        <v>76</v>
      </c>
      <c r="AM456" s="717" t="s">
        <v>77</v>
      </c>
      <c r="AN456" s="717" t="s">
        <v>78</v>
      </c>
      <c r="AO456" s="723">
        <f t="array" ref="AO456">IFERROR(MAX(INDEX('Severity, Risk, and Probability'!$A$13:$A$17,MATCH(AJ456,'Severity, Risk, and Probability'!$B$13:$B$17,0)),INDEX('Severity, Risk, and Probability'!$A$13:$A$17,MATCH(AK456,'Severity, Risk, and Probability'!$C$13:$C$17,0)),INDEX('Severity, Risk, and Probability'!$A$13:$A$17,MATCH(AM456,'Severity, Risk, and Probability'!$E$13:$E$17,0)),INDEX('Severity, Risk, and Probability'!$A$13:$A$17,MATCH(AN456,'Severity, Risk, and Probability'!$F$13:$F$17,0))),"")</f>
        <v>1</v>
      </c>
      <c r="AP456" s="721">
        <f t="shared" si="262"/>
        <v>2</v>
      </c>
      <c r="AQ456" s="768" t="s">
        <v>84</v>
      </c>
      <c r="AR456" s="728"/>
      <c r="AS456" s="753" t="s">
        <v>1936</v>
      </c>
      <c r="AT456" s="770" t="s">
        <v>1959</v>
      </c>
      <c r="AU456" s="771"/>
      <c r="AV456" s="746" t="str">
        <f t="shared" si="257"/>
        <v>1.3.3</v>
      </c>
      <c r="AW456" s="747" t="str">
        <f t="shared" si="258"/>
        <v>1.3.3.1</v>
      </c>
      <c r="AX456" s="734" t="e">
        <f t="shared" ca="1" si="272"/>
        <v>#NAME?</v>
      </c>
      <c r="AY456" s="734" t="e">
        <f t="shared" ca="1" si="273"/>
        <v>#NAME?</v>
      </c>
      <c r="AZ456" s="734" t="e">
        <f t="shared" ca="1" si="274"/>
        <v>#NAME?</v>
      </c>
      <c r="BA456" s="734" t="b">
        <f t="shared" si="253"/>
        <v>1</v>
      </c>
      <c r="BB456" s="734" t="b">
        <f t="array" ref="BB456">IF(($S456=0.1),TRUE,IF(NOT(ISBLANK(INDEX(Categories!E$4:E$32,MATCH($S456,Categories!$D$4:$D$32,0)))),K456=INDEX(Categories!E$4:E$32,MATCH($S456,Categories!$D$4:$D$32,0)),TRUE))</f>
        <v>1</v>
      </c>
      <c r="BC456" s="734" t="b">
        <f t="array" ref="BC456">IF(($S456=0.1),TRUE,IF(NOT(ISBLANK(INDEX(Categories!F$4:F$32,MATCH($S456,Categories!$D$4:$D$32,0)))),L456=INDEX(Categories!F$4:F$32,MATCH($S456,Categories!$D$4:$D$32,0)),TRUE))</f>
        <v>1</v>
      </c>
      <c r="BD456" s="734" t="b">
        <f t="array" ref="BD456">IF(($S456=0.1),TRUE,IF(NOT(ISBLANK(INDEX(Categories!G$4:G$32,MATCH($S456,Categories!$D$4:$D$32,0)))),M456=INDEX(Categories!G$4:G$32,MATCH($S456,Categories!$D$4:$D$32,0)),TRUE))</f>
        <v>1</v>
      </c>
      <c r="BE456" s="734" t="b">
        <f t="array" ref="BE456">IF(($S456=0.1),TRUE,IF(NOT(ISBLANK(INDEX(Categories!H$4:H$32,MATCH($S456,Categories!$D$4:$D$32,0)))),N456=INDEX(Categories!H$4:H$32,MATCH($S456,Categories!$D$4:$D$32,0)),TRUE))</f>
        <v>1</v>
      </c>
      <c r="BF456" s="734" t="b">
        <f t="array" ref="BF456">IF(($S456=0.1),TRUE,IF(NOT(ISBLANK(INDEX(Categories!I$4:I$32,MATCH($S456,Categories!$D$4:$D$32,0)))),O456=INDEX(Categories!I$4:I$32,MATCH($S456,Categories!$D$4:$D$32,0)),TRUE))</f>
        <v>1</v>
      </c>
      <c r="BG456" s="734" t="b">
        <f t="array" ref="BG456">IF(($S456=0.1),TRUE,IF(NOT(ISBLANK(INDEX(Categories!J$4:J$32,MATCH($S456,Categories!$D$4:$D$32,0)))),P456=INDEX(Categories!J$4:J$32,MATCH($S456,Categories!$D$4:$D$32,0)),TRUE))</f>
        <v>1</v>
      </c>
      <c r="BH456" s="734" t="b">
        <f t="array" ref="BH456">IF(($S456=0.1),TRUE,IF(NOT(ISBLANK(INDEX(Categories!K$4:K$32,MATCH($S456,Categories!$D$4:$D$32,0)))),Q456=INDEX(Categories!K$4:K$32,MATCH($S456,Categories!$D$4:$D$32,0)),TRUE))</f>
        <v>1</v>
      </c>
      <c r="BI456" s="734" t="b">
        <f t="array" ref="BI456">IF(($S456=0.1),TRUE,IF(NOT(ISBLANK(INDEX(Categories!L$4:L$32,MATCH($S456,Categories!$D$4:$D$32,0)))),R456=INDEX(Categories!L$4:L$32,MATCH($S456,Categories!$D$4:$D$32,0)),TRUE))</f>
        <v>1</v>
      </c>
      <c r="BJ456" s="734"/>
      <c r="BK456" s="734"/>
      <c r="BL456" s="734"/>
    </row>
    <row r="457" spans="1:64" s="895" customFormat="1" ht="70" customHeight="1">
      <c r="A457" s="708">
        <f t="shared" si="1"/>
        <v>5</v>
      </c>
      <c r="B457" s="708">
        <f t="shared" si="46"/>
        <v>452</v>
      </c>
      <c r="C457" s="717" t="s">
        <v>1932</v>
      </c>
      <c r="D457" s="710" t="str">
        <f t="array" aca="1" ref="D457" ca="1">IFERROR(INDEX(SBS!$B$1:$B$530,MATCH(C457,SBS!$A$1:$A$530,0)),"-")</f>
        <v>Ex-Vessel Helium Manifolds</v>
      </c>
      <c r="E457" s="710" t="str">
        <f t="array" aca="1" ref="E457" ca="1">IFERROR(INDEX(SBS!$F$1:$F$530,MATCH(C457,SBS!$A$1:$A$530,0)),"-")</f>
        <v>1.3.1.1</v>
      </c>
      <c r="F457" s="710" t="str">
        <f t="array" aca="1" ref="F457" ca="1">IFERROR(INDEX(SBS!$C$1:$C$530,MATCH(C457,SBS!$A$1:$A$530,0)),"-")</f>
        <v>Bakeout System</v>
      </c>
      <c r="G457" s="745" t="s">
        <v>1960</v>
      </c>
      <c r="H457" s="716" t="s">
        <v>1951</v>
      </c>
      <c r="I457" s="716" t="s">
        <v>1958</v>
      </c>
      <c r="J457" s="744" t="s">
        <v>103</v>
      </c>
      <c r="K457" s="715" t="s">
        <v>73</v>
      </c>
      <c r="L457" s="716" t="s">
        <v>73</v>
      </c>
      <c r="M457" s="716" t="s">
        <v>115</v>
      </c>
      <c r="N457" s="717" t="s">
        <v>201</v>
      </c>
      <c r="O457" s="717" t="s">
        <v>76</v>
      </c>
      <c r="P457" s="717" t="s">
        <v>77</v>
      </c>
      <c r="Q457" s="717" t="s">
        <v>78</v>
      </c>
      <c r="R457" s="717" t="s">
        <v>410</v>
      </c>
      <c r="S457" s="717">
        <v>0.1</v>
      </c>
      <c r="T457" s="718">
        <f t="array" ref="T457">IFERROR(INDEX('Severity, Risk, and Probability'!$A$4:$A$8,MATCH(K457,'Severity, Risk, and Probability'!$B$4:$B$8,0)),"")</f>
        <v>2</v>
      </c>
      <c r="U457" s="718">
        <f t="array" ref="U457">IFERROR(INDEX('Severity, Risk, and Probability'!$A$4:$A$8,MATCH(L457,'Severity, Risk, and Probability'!$B$4:$B$8,0)),"")</f>
        <v>2</v>
      </c>
      <c r="V457" s="738">
        <v>0</v>
      </c>
      <c r="W457" s="718">
        <f t="array" ref="W457">IFERROR(MAX(INDEX('Severity, Risk, and Probability'!$A$13:$A$17,MATCH(M457,'Severity, Risk, and Probability'!$B$13:$B$17,0)),INDEX('Severity, Risk, and Probability'!$A$13:$A$17,MATCH(N457,'Severity, Risk, and Probability'!$C$13:$C$17,0)),INDEX('Severity, Risk, and Probability'!$A$13:$A$17,MATCH(O457,'Severity, Risk, and Probability'!$D$13:$D$17,0)),INDEX('Severity, Risk, and Probability'!$A$13:$A$17,MATCH(P457,'Severity, Risk, and Probability'!$E$13:$E$17,0)),INDEX('Severity, Risk, and Probability'!$A$13:$A$17,MATCH(Q457,'Severity, Risk, and Probability'!$F$13:$F$17,0))),"")</f>
        <v>1</v>
      </c>
      <c r="X457" s="720">
        <f t="array" ref="X457">IFERROR(INDEX('Severity, Risk, and Probability'!$A$20:$A$24,MATCH(R457,'Severity, Risk, and Probability'!$B$20:$B$24,0)),"")</f>
        <v>2</v>
      </c>
      <c r="Y457" s="718">
        <f t="shared" si="217"/>
        <v>2</v>
      </c>
      <c r="Z457" s="721">
        <f t="shared" si="218"/>
        <v>4</v>
      </c>
      <c r="AA457" s="722" t="s">
        <v>250</v>
      </c>
      <c r="AB457" s="723" t="str">
        <f t="array" aca="1" ref="AB457" ca="1">IFERROR(INDEX(SBS!$B$1:$B$530,MATCH(AA457,SBS!$A$1:$A$530,0)),"None")</f>
        <v>Bakeout PLC and Controls</v>
      </c>
      <c r="AC457" s="717"/>
      <c r="AD457" s="723" t="str">
        <f t="array" aca="1" ref="AD457" ca="1">IFERROR(INDEX(SBS!$B$1:$B$530,MATCH(AC457,SBS!$A$1:$A$530,0)),"None")</f>
        <v>None</v>
      </c>
      <c r="AE457" s="717"/>
      <c r="AF457" s="723" t="str">
        <f t="array" aca="1" ref="AF457" ca="1">IFERROR(INDEX(SBS!$B$1:$B$530,MATCH(AE457,SBS!$A$1:$A$530,0)),"None")</f>
        <v>None</v>
      </c>
      <c r="AG457" s="716"/>
      <c r="AH457" s="752" t="s">
        <v>84</v>
      </c>
      <c r="AI457" s="745"/>
      <c r="AJ457" s="716" t="s">
        <v>115</v>
      </c>
      <c r="AK457" s="717" t="s">
        <v>201</v>
      </c>
      <c r="AL457" s="717" t="s">
        <v>76</v>
      </c>
      <c r="AM457" s="717" t="s">
        <v>77</v>
      </c>
      <c r="AN457" s="717" t="s">
        <v>78</v>
      </c>
      <c r="AO457" s="723">
        <f t="array" ref="AO457">IFERROR(MAX(INDEX('Severity, Risk, and Probability'!$A$13:$A$17,MATCH(AJ457,'Severity, Risk, and Probability'!$B$13:$B$17,0)),INDEX('Severity, Risk, and Probability'!$A$13:$A$17,MATCH(AK457,'Severity, Risk, and Probability'!$C$13:$C$17,0)),INDEX('Severity, Risk, and Probability'!$A$13:$A$17,MATCH(AM457,'Severity, Risk, and Probability'!$E$13:$E$17,0)),INDEX('Severity, Risk, and Probability'!$A$13:$A$17,MATCH(AN457,'Severity, Risk, and Probability'!$F$13:$F$17,0))),"")</f>
        <v>1</v>
      </c>
      <c r="AP457" s="721">
        <f t="shared" si="262"/>
        <v>2</v>
      </c>
      <c r="AQ457" s="768" t="s">
        <v>84</v>
      </c>
      <c r="AR457" s="728"/>
      <c r="AS457" s="753" t="s">
        <v>1936</v>
      </c>
      <c r="AT457" s="770" t="s">
        <v>1961</v>
      </c>
      <c r="AU457" s="771"/>
      <c r="AV457" s="746" t="str">
        <f t="shared" si="257"/>
        <v>1.3.3</v>
      </c>
      <c r="AW457" s="747" t="str">
        <f t="shared" si="258"/>
        <v>1.3.3.1</v>
      </c>
      <c r="AX457" s="734"/>
      <c r="AY457" s="734"/>
      <c r="AZ457" s="734"/>
      <c r="BA457" s="734" t="b">
        <f t="shared" si="253"/>
        <v>1</v>
      </c>
      <c r="BB457" s="734" t="b">
        <f t="array" ref="BB457">IF(($S457=0.1),TRUE,IF(NOT(ISBLANK(INDEX(Categories!E$4:E$32,MATCH($S457,Categories!$D$4:$D$32,0)))),K457=INDEX(Categories!E$4:E$32,MATCH($S457,Categories!$D$4:$D$32,0)),TRUE))</f>
        <v>1</v>
      </c>
      <c r="BC457" s="734" t="b">
        <f t="array" ref="BC457">IF(($S457=0.1),TRUE,IF(NOT(ISBLANK(INDEX(Categories!F$4:F$32,MATCH($S457,Categories!$D$4:$D$32,0)))),L457=INDEX(Categories!F$4:F$32,MATCH($S457,Categories!$D$4:$D$32,0)),TRUE))</f>
        <v>1</v>
      </c>
      <c r="BD457" s="734" t="b">
        <f t="array" ref="BD457">IF(($S457=0.1),TRUE,IF(NOT(ISBLANK(INDEX(Categories!G$4:G$32,MATCH($S457,Categories!$D$4:$D$32,0)))),M457=INDEX(Categories!G$4:G$32,MATCH($S457,Categories!$D$4:$D$32,0)),TRUE))</f>
        <v>1</v>
      </c>
      <c r="BE457" s="734" t="b">
        <f t="array" ref="BE457">IF(($S457=0.1),TRUE,IF(NOT(ISBLANK(INDEX(Categories!H$4:H$32,MATCH($S457,Categories!$D$4:$D$32,0)))),N457=INDEX(Categories!H$4:H$32,MATCH($S457,Categories!$D$4:$D$32,0)),TRUE))</f>
        <v>1</v>
      </c>
      <c r="BF457" s="734" t="b">
        <f t="array" ref="BF457">IF(($S457=0.1),TRUE,IF(NOT(ISBLANK(INDEX(Categories!I$4:I$32,MATCH($S457,Categories!$D$4:$D$32,0)))),O457=INDEX(Categories!I$4:I$32,MATCH($S457,Categories!$D$4:$D$32,0)),TRUE))</f>
        <v>1</v>
      </c>
      <c r="BG457" s="734" t="b">
        <f t="array" ref="BG457">IF(($S457=0.1),TRUE,IF(NOT(ISBLANK(INDEX(Categories!J$4:J$32,MATCH($S457,Categories!$D$4:$D$32,0)))),P457=INDEX(Categories!J$4:J$32,MATCH($S457,Categories!$D$4:$D$32,0)),TRUE))</f>
        <v>1</v>
      </c>
      <c r="BH457" s="734" t="b">
        <f t="array" ref="BH457">IF(($S457=0.1),TRUE,IF(NOT(ISBLANK(INDEX(Categories!K$4:K$32,MATCH($S457,Categories!$D$4:$D$32,0)))),Q457=INDEX(Categories!K$4:K$32,MATCH($S457,Categories!$D$4:$D$32,0)),TRUE))</f>
        <v>1</v>
      </c>
      <c r="BI457" s="734" t="b">
        <f t="array" ref="BI457">IF(($S457=0.1),TRUE,IF(NOT(ISBLANK(INDEX(Categories!L$4:L$32,MATCH($S457,Categories!$D$4:$D$32,0)))),R457=INDEX(Categories!L$4:L$32,MATCH($S457,Categories!$D$4:$D$32,0)),TRUE))</f>
        <v>1</v>
      </c>
      <c r="BJ457" s="734"/>
      <c r="BK457" s="734"/>
      <c r="BL457" s="734"/>
    </row>
    <row r="458" spans="1:64" s="895" customFormat="1" ht="70" customHeight="1">
      <c r="A458" s="708">
        <f t="shared" si="1"/>
        <v>5</v>
      </c>
      <c r="B458" s="708">
        <f t="shared" si="46"/>
        <v>453</v>
      </c>
      <c r="C458" s="717" t="s">
        <v>1932</v>
      </c>
      <c r="D458" s="710" t="str">
        <f t="array" aca="1" ref="D458" ca="1">IFERROR(INDEX(SBS!$B$1:$B$530,MATCH(C458,SBS!$A$1:$A$530,0)),"-")</f>
        <v>Ex-Vessel Helium Manifolds</v>
      </c>
      <c r="E458" s="710" t="str">
        <f t="array" aca="1" ref="E458" ca="1">IFERROR(INDEX(SBS!$F$1:$F$530,MATCH(C458,SBS!$A$1:$A$530,0)),"-")</f>
        <v>1.3.1.1</v>
      </c>
      <c r="F458" s="710" t="str">
        <f t="array" aca="1" ref="F458" ca="1">IFERROR(INDEX(SBS!$C$1:$C$530,MATCH(C458,SBS!$A$1:$A$530,0)),"-")</f>
        <v>Bakeout System</v>
      </c>
      <c r="G458" s="805" t="s">
        <v>1962</v>
      </c>
      <c r="H458" s="716" t="s">
        <v>1951</v>
      </c>
      <c r="I458" s="716" t="s">
        <v>1958</v>
      </c>
      <c r="J458" s="744" t="s">
        <v>103</v>
      </c>
      <c r="K458" s="715" t="s">
        <v>73</v>
      </c>
      <c r="L458" s="716" t="s">
        <v>73</v>
      </c>
      <c r="M458" s="716" t="s">
        <v>115</v>
      </c>
      <c r="N458" s="717" t="s">
        <v>201</v>
      </c>
      <c r="O458" s="717" t="s">
        <v>76</v>
      </c>
      <c r="P458" s="717" t="s">
        <v>77</v>
      </c>
      <c r="Q458" s="717" t="s">
        <v>78</v>
      </c>
      <c r="R458" s="717" t="s">
        <v>410</v>
      </c>
      <c r="S458" s="717">
        <v>0.1</v>
      </c>
      <c r="T458" s="718">
        <f t="array" ref="T458">IFERROR(INDEX('Severity, Risk, and Probability'!$A$4:$A$8,MATCH(K458,'Severity, Risk, and Probability'!$B$4:$B$8,0)),"")</f>
        <v>2</v>
      </c>
      <c r="U458" s="718">
        <f t="array" ref="U458">IFERROR(INDEX('Severity, Risk, and Probability'!$A$4:$A$8,MATCH(L458,'Severity, Risk, and Probability'!$B$4:$B$8,0)),"")</f>
        <v>2</v>
      </c>
      <c r="V458" s="738">
        <v>0</v>
      </c>
      <c r="W458" s="718">
        <f t="array" ref="W458">IFERROR(MAX(INDEX('Severity, Risk, and Probability'!$A$13:$A$17,MATCH(M458,'Severity, Risk, and Probability'!$B$13:$B$17,0)),INDEX('Severity, Risk, and Probability'!$A$13:$A$17,MATCH(N458,'Severity, Risk, and Probability'!$C$13:$C$17,0)),INDEX('Severity, Risk, and Probability'!$A$13:$A$17,MATCH(O458,'Severity, Risk, and Probability'!$D$13:$D$17,0)),INDEX('Severity, Risk, and Probability'!$A$13:$A$17,MATCH(P458,'Severity, Risk, and Probability'!$E$13:$E$17,0)),INDEX('Severity, Risk, and Probability'!$A$13:$A$17,MATCH(Q458,'Severity, Risk, and Probability'!$F$13:$F$17,0))),"")</f>
        <v>1</v>
      </c>
      <c r="X458" s="720">
        <f t="array" ref="X458">IFERROR(INDEX('Severity, Risk, and Probability'!$A$20:$A$24,MATCH(R458,'Severity, Risk, and Probability'!$B$20:$B$24,0)),"")</f>
        <v>2</v>
      </c>
      <c r="Y458" s="718">
        <f t="shared" si="217"/>
        <v>2</v>
      </c>
      <c r="Z458" s="721">
        <f t="shared" si="218"/>
        <v>4</v>
      </c>
      <c r="AA458" s="722" t="s">
        <v>250</v>
      </c>
      <c r="AB458" s="723" t="str">
        <f t="array" aca="1" ref="AB458" ca="1">IFERROR(INDEX(SBS!$B$1:$B$530,MATCH(AA458,SBS!$A$1:$A$530,0)),"None")</f>
        <v>Bakeout PLC and Controls</v>
      </c>
      <c r="AC458" s="717"/>
      <c r="AD458" s="723" t="str">
        <f t="array" aca="1" ref="AD458" ca="1">IFERROR(INDEX(SBS!$B$1:$B$530,MATCH(AC458,SBS!$A$1:$A$530,0)),"None")</f>
        <v>None</v>
      </c>
      <c r="AE458" s="717"/>
      <c r="AF458" s="723" t="str">
        <f t="array" aca="1" ref="AF458" ca="1">IFERROR(INDEX(SBS!$B$1:$B$530,MATCH(AE458,SBS!$A$1:$A$530,0)),"None")</f>
        <v>None</v>
      </c>
      <c r="AG458" s="716"/>
      <c r="AH458" s="752" t="s">
        <v>84</v>
      </c>
      <c r="AI458" s="745" t="s">
        <v>148</v>
      </c>
      <c r="AJ458" s="716" t="s">
        <v>115</v>
      </c>
      <c r="AK458" s="717" t="s">
        <v>201</v>
      </c>
      <c r="AL458" s="717" t="s">
        <v>76</v>
      </c>
      <c r="AM458" s="717" t="s">
        <v>77</v>
      </c>
      <c r="AN458" s="717" t="s">
        <v>78</v>
      </c>
      <c r="AO458" s="723">
        <f t="array" ref="AO458">IFERROR(MAX(INDEX('Severity, Risk, and Probability'!$A$13:$A$17,MATCH(AJ458,'Severity, Risk, and Probability'!$B$13:$B$17,0)),INDEX('Severity, Risk, and Probability'!$A$13:$A$17,MATCH(AK458,'Severity, Risk, and Probability'!$C$13:$C$17,0)),INDEX('Severity, Risk, and Probability'!$A$13:$A$17,MATCH(AM458,'Severity, Risk, and Probability'!$E$13:$E$17,0)),INDEX('Severity, Risk, and Probability'!$A$13:$A$17,MATCH(AN458,'Severity, Risk, and Probability'!$F$13:$F$17,0))),"")</f>
        <v>1</v>
      </c>
      <c r="AP458" s="721">
        <f t="shared" si="262"/>
        <v>2</v>
      </c>
      <c r="AQ458" s="768" t="s">
        <v>84</v>
      </c>
      <c r="AR458" s="728"/>
      <c r="AS458" s="753" t="s">
        <v>1936</v>
      </c>
      <c r="AT458" s="770" t="s">
        <v>1963</v>
      </c>
      <c r="AU458" s="771"/>
      <c r="AV458" s="746" t="str">
        <f t="shared" si="257"/>
        <v>1.3.3</v>
      </c>
      <c r="AW458" s="747" t="str">
        <f t="shared" si="258"/>
        <v>1.3.3.1</v>
      </c>
      <c r="AX458" s="734" t="e">
        <f t="shared" ref="AX458:AX459" ca="1" si="275">IF(AND(GTE(Y458,8),LT(AP458,8),NOT(ISBLANK(AA458))),AB458,"-")</f>
        <v>#NAME?</v>
      </c>
      <c r="AY458" s="734" t="e">
        <f t="shared" ref="AY458:AY459" ca="1" si="276">IF(AND(GTE(Y458,8),LT(AP458,8),NOT(ISBLANK(AD458))),AD458,"-")</f>
        <v>#NAME?</v>
      </c>
      <c r="AZ458" s="734" t="e">
        <f t="shared" ref="AZ458:AZ459" ca="1" si="277">IF(AND(GTE(Y458,8),LT(AP458,8),NOT(ISBLANK(AF458))),AF458,"-")</f>
        <v>#NAME?</v>
      </c>
      <c r="BA458" s="734" t="b">
        <f t="shared" si="253"/>
        <v>1</v>
      </c>
      <c r="BB458" s="734" t="b">
        <f t="array" ref="BB458">IF(($S458=0.1),TRUE,IF(NOT(ISBLANK(INDEX(Categories!E$4:E$32,MATCH($S458,Categories!$D$4:$D$32,0)))),K458=INDEX(Categories!E$4:E$32,MATCH($S458,Categories!$D$4:$D$32,0)),TRUE))</f>
        <v>1</v>
      </c>
      <c r="BC458" s="734" t="b">
        <f t="array" ref="BC458">IF(($S458=0.1),TRUE,IF(NOT(ISBLANK(INDEX(Categories!F$4:F$32,MATCH($S458,Categories!$D$4:$D$32,0)))),L458=INDEX(Categories!F$4:F$32,MATCH($S458,Categories!$D$4:$D$32,0)),TRUE))</f>
        <v>1</v>
      </c>
      <c r="BD458" s="734" t="b">
        <f t="array" ref="BD458">IF(($S458=0.1),TRUE,IF(NOT(ISBLANK(INDEX(Categories!G$4:G$32,MATCH($S458,Categories!$D$4:$D$32,0)))),M458=INDEX(Categories!G$4:G$32,MATCH($S458,Categories!$D$4:$D$32,0)),TRUE))</f>
        <v>1</v>
      </c>
      <c r="BE458" s="734" t="b">
        <f t="array" ref="BE458">IF(($S458=0.1),TRUE,IF(NOT(ISBLANK(INDEX(Categories!H$4:H$32,MATCH($S458,Categories!$D$4:$D$32,0)))),N458=INDEX(Categories!H$4:H$32,MATCH($S458,Categories!$D$4:$D$32,0)),TRUE))</f>
        <v>1</v>
      </c>
      <c r="BF458" s="734" t="b">
        <f t="array" ref="BF458">IF(($S458=0.1),TRUE,IF(NOT(ISBLANK(INDEX(Categories!I$4:I$32,MATCH($S458,Categories!$D$4:$D$32,0)))),O458=INDEX(Categories!I$4:I$32,MATCH($S458,Categories!$D$4:$D$32,0)),TRUE))</f>
        <v>1</v>
      </c>
      <c r="BG458" s="734" t="b">
        <f t="array" ref="BG458">IF(($S458=0.1),TRUE,IF(NOT(ISBLANK(INDEX(Categories!J$4:J$32,MATCH($S458,Categories!$D$4:$D$32,0)))),P458=INDEX(Categories!J$4:J$32,MATCH($S458,Categories!$D$4:$D$32,0)),TRUE))</f>
        <v>1</v>
      </c>
      <c r="BH458" s="734" t="b">
        <f t="array" ref="BH458">IF(($S458=0.1),TRUE,IF(NOT(ISBLANK(INDEX(Categories!K$4:K$32,MATCH($S458,Categories!$D$4:$D$32,0)))),Q458=INDEX(Categories!K$4:K$32,MATCH($S458,Categories!$D$4:$D$32,0)),TRUE))</f>
        <v>1</v>
      </c>
      <c r="BI458" s="734" t="b">
        <f t="array" ref="BI458">IF(($S458=0.1),TRUE,IF(NOT(ISBLANK(INDEX(Categories!L$4:L$32,MATCH($S458,Categories!$D$4:$D$32,0)))),R458=INDEX(Categories!L$4:L$32,MATCH($S458,Categories!$D$4:$D$32,0)),TRUE))</f>
        <v>1</v>
      </c>
      <c r="BJ458" s="734"/>
      <c r="BK458" s="734"/>
      <c r="BL458" s="734"/>
    </row>
    <row r="459" spans="1:64" s="895" customFormat="1" ht="70" customHeight="1">
      <c r="A459" s="708">
        <f t="shared" si="1"/>
        <v>5</v>
      </c>
      <c r="B459" s="708">
        <f t="shared" si="46"/>
        <v>454</v>
      </c>
      <c r="C459" s="717" t="s">
        <v>1932</v>
      </c>
      <c r="D459" s="710" t="str">
        <f t="array" aca="1" ref="D459" ca="1">IFERROR(INDEX(SBS!$B$1:$B$530,MATCH(C459,SBS!$A$1:$A$530,0)),"-")</f>
        <v>Ex-Vessel Helium Manifolds</v>
      </c>
      <c r="E459" s="710" t="str">
        <f t="array" aca="1" ref="E459" ca="1">IFERROR(INDEX(SBS!$F$1:$F$530,MATCH(C459,SBS!$A$1:$A$530,0)),"-")</f>
        <v>1.3.1.1</v>
      </c>
      <c r="F459" s="710" t="str">
        <f t="array" aca="1" ref="F459" ca="1">IFERROR(INDEX(SBS!$C$1:$C$530,MATCH(C459,SBS!$A$1:$A$530,0)),"-")</f>
        <v>Bakeout System</v>
      </c>
      <c r="G459" s="805" t="s">
        <v>1964</v>
      </c>
      <c r="H459" s="716" t="s">
        <v>1965</v>
      </c>
      <c r="I459" s="716" t="s">
        <v>1966</v>
      </c>
      <c r="J459" s="744" t="s">
        <v>103</v>
      </c>
      <c r="K459" s="715" t="s">
        <v>73</v>
      </c>
      <c r="L459" s="716" t="s">
        <v>73</v>
      </c>
      <c r="M459" s="716" t="s">
        <v>230</v>
      </c>
      <c r="N459" s="717" t="s">
        <v>201</v>
      </c>
      <c r="O459" s="717" t="s">
        <v>76</v>
      </c>
      <c r="P459" s="717" t="s">
        <v>77</v>
      </c>
      <c r="Q459" s="717" t="s">
        <v>78</v>
      </c>
      <c r="R459" s="717" t="s">
        <v>91</v>
      </c>
      <c r="S459" s="717">
        <v>0.1</v>
      </c>
      <c r="T459" s="718">
        <f t="array" ref="T459">IFERROR(INDEX('Severity, Risk, and Probability'!$A$4:$A$8,MATCH(K459,'Severity, Risk, and Probability'!$B$4:$B$8,0)),"")</f>
        <v>2</v>
      </c>
      <c r="U459" s="718">
        <f t="array" ref="U459">IFERROR(INDEX('Severity, Risk, and Probability'!$A$4:$A$8,MATCH(L459,'Severity, Risk, and Probability'!$B$4:$B$8,0)),"")</f>
        <v>2</v>
      </c>
      <c r="V459" s="738">
        <v>0</v>
      </c>
      <c r="W459" s="718">
        <f t="array" ref="W459">IFERROR(MAX(INDEX('Severity, Risk, and Probability'!$A$13:$A$17,MATCH(M459,'Severity, Risk, and Probability'!$B$13:$B$17,0)),INDEX('Severity, Risk, and Probability'!$A$13:$A$17,MATCH(N459,'Severity, Risk, and Probability'!$C$13:$C$17,0)),INDEX('Severity, Risk, and Probability'!$A$13:$A$17,MATCH(O459,'Severity, Risk, and Probability'!$D$13:$D$17,0)),INDEX('Severity, Risk, and Probability'!$A$13:$A$17,MATCH(P459,'Severity, Risk, and Probability'!$E$13:$E$17,0)),INDEX('Severity, Risk, and Probability'!$A$13:$A$17,MATCH(Q459,'Severity, Risk, and Probability'!$F$13:$F$17,0))),"")</f>
        <v>2</v>
      </c>
      <c r="X459" s="720">
        <f t="array" ref="X459">IFERROR(INDEX('Severity, Risk, and Probability'!$A$20:$A$24,MATCH(R459,'Severity, Risk, and Probability'!$B$20:$B$24,0)),"")</f>
        <v>4</v>
      </c>
      <c r="Y459" s="718">
        <f t="shared" si="217"/>
        <v>4</v>
      </c>
      <c r="Z459" s="721">
        <f t="shared" si="218"/>
        <v>16</v>
      </c>
      <c r="AA459" s="722" t="s">
        <v>250</v>
      </c>
      <c r="AB459" s="723" t="str">
        <f t="array" aca="1" ref="AB459" ca="1">IFERROR(INDEX(SBS!$B$1:$B$530,MATCH(AA459,SBS!$A$1:$A$530,0)),"None")</f>
        <v>Bakeout PLC and Controls</v>
      </c>
      <c r="AC459" s="717"/>
      <c r="AD459" s="723" t="str">
        <f t="array" aca="1" ref="AD459" ca="1">IFERROR(INDEX(SBS!$B$1:$B$530,MATCH(AC459,SBS!$A$1:$A$530,0)),"None")</f>
        <v>None</v>
      </c>
      <c r="AE459" s="717"/>
      <c r="AF459" s="723" t="str">
        <f t="array" aca="1" ref="AF459" ca="1">IFERROR(INDEX(SBS!$B$1:$B$530,MATCH(AE459,SBS!$A$1:$A$530,0)),"None")</f>
        <v>None</v>
      </c>
      <c r="AG459" s="716" t="s">
        <v>1967</v>
      </c>
      <c r="AH459" s="752" t="s">
        <v>84</v>
      </c>
      <c r="AI459" s="745" t="s">
        <v>148</v>
      </c>
      <c r="AJ459" s="716" t="s">
        <v>119</v>
      </c>
      <c r="AK459" s="717" t="s">
        <v>201</v>
      </c>
      <c r="AL459" s="717" t="s">
        <v>76</v>
      </c>
      <c r="AM459" s="717" t="s">
        <v>77</v>
      </c>
      <c r="AN459" s="717" t="s">
        <v>78</v>
      </c>
      <c r="AO459" s="723">
        <f t="array" ref="AO459">IFERROR(MAX(INDEX('Severity, Risk, and Probability'!$A$13:$A$17,MATCH(AJ459,'Severity, Risk, and Probability'!$B$13:$B$17,0)),INDEX('Severity, Risk, and Probability'!$A$13:$A$17,MATCH(AK459,'Severity, Risk, and Probability'!$C$13:$C$17,0)),INDEX('Severity, Risk, and Probability'!$A$13:$A$17,MATCH(AM459,'Severity, Risk, and Probability'!$E$13:$E$17,0)),INDEX('Severity, Risk, and Probability'!$A$13:$A$17,MATCH(AN459,'Severity, Risk, and Probability'!$F$13:$F$17,0))),"")</f>
        <v>1</v>
      </c>
      <c r="AP459" s="721">
        <f t="shared" si="262"/>
        <v>2</v>
      </c>
      <c r="AQ459" s="768" t="s">
        <v>84</v>
      </c>
      <c r="AR459" s="728" t="s">
        <v>92</v>
      </c>
      <c r="AS459" s="794" t="s">
        <v>1714</v>
      </c>
      <c r="AT459" s="770" t="s">
        <v>1963</v>
      </c>
      <c r="AU459" s="771"/>
      <c r="AV459" s="746" t="str">
        <f t="shared" si="257"/>
        <v>1.3.3</v>
      </c>
      <c r="AW459" s="747" t="str">
        <f t="shared" si="258"/>
        <v>1.3.3.1</v>
      </c>
      <c r="AX459" s="734" t="e">
        <f t="shared" ca="1" si="275"/>
        <v>#NAME?</v>
      </c>
      <c r="AY459" s="734" t="e">
        <f t="shared" ca="1" si="276"/>
        <v>#NAME?</v>
      </c>
      <c r="AZ459" s="734" t="e">
        <f t="shared" ca="1" si="277"/>
        <v>#NAME?</v>
      </c>
      <c r="BA459" s="734" t="b">
        <f t="shared" si="253"/>
        <v>1</v>
      </c>
      <c r="BB459" s="734" t="b">
        <f t="array" ref="BB459">IF(($S459=0.1),TRUE,IF(NOT(ISBLANK(INDEX(Categories!E$4:E$32,MATCH($S459,Categories!$D$4:$D$32,0)))),K459=INDEX(Categories!E$4:E$32,MATCH($S459,Categories!$D$4:$D$32,0)),TRUE))</f>
        <v>1</v>
      </c>
      <c r="BC459" s="734" t="b">
        <f t="array" ref="BC459">IF(($S459=0.1),TRUE,IF(NOT(ISBLANK(INDEX(Categories!F$4:F$32,MATCH($S459,Categories!$D$4:$D$32,0)))),L459=INDEX(Categories!F$4:F$32,MATCH($S459,Categories!$D$4:$D$32,0)),TRUE))</f>
        <v>1</v>
      </c>
      <c r="BD459" s="734" t="b">
        <f t="array" ref="BD459">IF(($S459=0.1),TRUE,IF(NOT(ISBLANK(INDEX(Categories!G$4:G$32,MATCH($S459,Categories!$D$4:$D$32,0)))),M459=INDEX(Categories!G$4:G$32,MATCH($S459,Categories!$D$4:$D$32,0)),TRUE))</f>
        <v>1</v>
      </c>
      <c r="BE459" s="734" t="b">
        <f t="array" ref="BE459">IF(($S459=0.1),TRUE,IF(NOT(ISBLANK(INDEX(Categories!H$4:H$32,MATCH($S459,Categories!$D$4:$D$32,0)))),N459=INDEX(Categories!H$4:H$32,MATCH($S459,Categories!$D$4:$D$32,0)),TRUE))</f>
        <v>1</v>
      </c>
      <c r="BF459" s="734" t="b">
        <f t="array" ref="BF459">IF(($S459=0.1),TRUE,IF(NOT(ISBLANK(INDEX(Categories!I$4:I$32,MATCH($S459,Categories!$D$4:$D$32,0)))),O459=INDEX(Categories!I$4:I$32,MATCH($S459,Categories!$D$4:$D$32,0)),TRUE))</f>
        <v>1</v>
      </c>
      <c r="BG459" s="734" t="b">
        <f t="array" ref="BG459">IF(($S459=0.1),TRUE,IF(NOT(ISBLANK(INDEX(Categories!J$4:J$32,MATCH($S459,Categories!$D$4:$D$32,0)))),P459=INDEX(Categories!J$4:J$32,MATCH($S459,Categories!$D$4:$D$32,0)),TRUE))</f>
        <v>1</v>
      </c>
      <c r="BH459" s="734" t="b">
        <f t="array" ref="BH459">IF(($S459=0.1),TRUE,IF(NOT(ISBLANK(INDEX(Categories!K$4:K$32,MATCH($S459,Categories!$D$4:$D$32,0)))),Q459=INDEX(Categories!K$4:K$32,MATCH($S459,Categories!$D$4:$D$32,0)),TRUE))</f>
        <v>1</v>
      </c>
      <c r="BI459" s="734" t="b">
        <f t="array" ref="BI459">IF(($S459=0.1),TRUE,IF(NOT(ISBLANK(INDEX(Categories!L$4:L$32,MATCH($S459,Categories!$D$4:$D$32,0)))),R459=INDEX(Categories!L$4:L$32,MATCH($S459,Categories!$D$4:$D$32,0)),TRUE))</f>
        <v>1</v>
      </c>
      <c r="BJ459" s="734"/>
      <c r="BK459" s="734"/>
      <c r="BL459" s="734"/>
    </row>
    <row r="460" spans="1:64" s="895" customFormat="1" ht="70" customHeight="1">
      <c r="A460" s="708">
        <f t="shared" si="1"/>
        <v>5</v>
      </c>
      <c r="B460" s="708">
        <f t="shared" si="46"/>
        <v>455</v>
      </c>
      <c r="C460" s="717" t="s">
        <v>1932</v>
      </c>
      <c r="D460" s="710" t="str">
        <f t="array" aca="1" ref="D460" ca="1">IFERROR(INDEX(SBS!$B$1:$B$530,MATCH(C460,SBS!$A$1:$A$530,0)),"-")</f>
        <v>Ex-Vessel Helium Manifolds</v>
      </c>
      <c r="E460" s="710" t="str">
        <f t="array" aca="1" ref="E460" ca="1">IFERROR(INDEX(SBS!$F$1:$F$530,MATCH(C460,SBS!$A$1:$A$530,0)),"-")</f>
        <v>1.3.1.1</v>
      </c>
      <c r="F460" s="710" t="str">
        <f t="array" aca="1" ref="F460" ca="1">IFERROR(INDEX(SBS!$C$1:$C$530,MATCH(C460,SBS!$A$1:$A$530,0)),"-")</f>
        <v>Bakeout System</v>
      </c>
      <c r="G460" s="745" t="s">
        <v>1968</v>
      </c>
      <c r="H460" s="716" t="s">
        <v>1969</v>
      </c>
      <c r="I460" s="716" t="s">
        <v>1970</v>
      </c>
      <c r="J460" s="744" t="s">
        <v>103</v>
      </c>
      <c r="K460" s="715" t="s">
        <v>73</v>
      </c>
      <c r="L460" s="716" t="s">
        <v>73</v>
      </c>
      <c r="M460" s="716" t="s">
        <v>230</v>
      </c>
      <c r="N460" s="717" t="s">
        <v>201</v>
      </c>
      <c r="O460" s="717" t="s">
        <v>76</v>
      </c>
      <c r="P460" s="717" t="s">
        <v>77</v>
      </c>
      <c r="Q460" s="717" t="s">
        <v>78</v>
      </c>
      <c r="R460" s="717" t="s">
        <v>91</v>
      </c>
      <c r="S460" s="717">
        <v>0.1</v>
      </c>
      <c r="T460" s="718">
        <f t="array" ref="T460">IFERROR(INDEX('Severity, Risk, and Probability'!$A$4:$A$8,MATCH(K460,'Severity, Risk, and Probability'!$B$4:$B$8,0)),"")</f>
        <v>2</v>
      </c>
      <c r="U460" s="718">
        <f t="array" ref="U460">IFERROR(INDEX('Severity, Risk, and Probability'!$A$4:$A$8,MATCH(L460,'Severity, Risk, and Probability'!$B$4:$B$8,0)),"")</f>
        <v>2</v>
      </c>
      <c r="V460" s="738">
        <v>0</v>
      </c>
      <c r="W460" s="718">
        <f t="array" ref="W460">IFERROR(MAX(INDEX('Severity, Risk, and Probability'!$A$13:$A$17,MATCH(M460,'Severity, Risk, and Probability'!$B$13:$B$17,0)),INDEX('Severity, Risk, and Probability'!$A$13:$A$17,MATCH(N460,'Severity, Risk, and Probability'!$C$13:$C$17,0)),INDEX('Severity, Risk, and Probability'!$A$13:$A$17,MATCH(O460,'Severity, Risk, and Probability'!$D$13:$D$17,0)),INDEX('Severity, Risk, and Probability'!$A$13:$A$17,MATCH(P460,'Severity, Risk, and Probability'!$E$13:$E$17,0)),INDEX('Severity, Risk, and Probability'!$A$13:$A$17,MATCH(Q460,'Severity, Risk, and Probability'!$F$13:$F$17,0))),"")</f>
        <v>2</v>
      </c>
      <c r="X460" s="720">
        <f t="array" ref="X460">IFERROR(INDEX('Severity, Risk, and Probability'!$A$20:$A$24,MATCH(R460,'Severity, Risk, and Probability'!$B$20:$B$24,0)),"")</f>
        <v>4</v>
      </c>
      <c r="Y460" s="718">
        <f t="shared" si="217"/>
        <v>4</v>
      </c>
      <c r="Z460" s="721">
        <f t="shared" si="218"/>
        <v>16</v>
      </c>
      <c r="AA460" s="722" t="s">
        <v>250</v>
      </c>
      <c r="AB460" s="723" t="str">
        <f t="array" aca="1" ref="AB460" ca="1">IFERROR(INDEX(SBS!$B$1:$B$530,MATCH(AA460,SBS!$A$1:$A$530,0)),"None")</f>
        <v>Bakeout PLC and Controls</v>
      </c>
      <c r="AC460" s="717"/>
      <c r="AD460" s="723" t="str">
        <f t="array" aca="1" ref="AD460" ca="1">IFERROR(INDEX(SBS!$B$1:$B$530,MATCH(AC460,SBS!$A$1:$A$530,0)),"None")</f>
        <v>None</v>
      </c>
      <c r="AE460" s="717"/>
      <c r="AF460" s="723" t="str">
        <f t="array" aca="1" ref="AF460" ca="1">IFERROR(INDEX(SBS!$B$1:$B$530,MATCH(AE460,SBS!$A$1:$A$530,0)),"None")</f>
        <v>None</v>
      </c>
      <c r="AG460" s="716" t="s">
        <v>1971</v>
      </c>
      <c r="AH460" s="752" t="s">
        <v>84</v>
      </c>
      <c r="AI460" s="745"/>
      <c r="AJ460" s="716" t="s">
        <v>119</v>
      </c>
      <c r="AK460" s="717" t="s">
        <v>201</v>
      </c>
      <c r="AL460" s="717" t="s">
        <v>76</v>
      </c>
      <c r="AM460" s="717" t="s">
        <v>77</v>
      </c>
      <c r="AN460" s="717" t="s">
        <v>78</v>
      </c>
      <c r="AO460" s="723">
        <f t="array" ref="AO460">IFERROR(MAX(INDEX('Severity, Risk, and Probability'!$A$13:$A$17,MATCH(AJ460,'Severity, Risk, and Probability'!$B$13:$B$17,0)),INDEX('Severity, Risk, and Probability'!$A$13:$A$17,MATCH(AK460,'Severity, Risk, and Probability'!$C$13:$C$17,0)),INDEX('Severity, Risk, and Probability'!$A$13:$A$17,MATCH(AM460,'Severity, Risk, and Probability'!$E$13:$E$17,0)),INDEX('Severity, Risk, and Probability'!$A$13:$A$17,MATCH(AN460,'Severity, Risk, and Probability'!$F$13:$F$17,0))),"")</f>
        <v>1</v>
      </c>
      <c r="AP460" s="721">
        <f t="shared" si="262"/>
        <v>2</v>
      </c>
      <c r="AQ460" s="768" t="s">
        <v>84</v>
      </c>
      <c r="AR460" s="728" t="s">
        <v>92</v>
      </c>
      <c r="AS460" s="794" t="s">
        <v>1714</v>
      </c>
      <c r="AT460" s="770" t="s">
        <v>1963</v>
      </c>
      <c r="AU460" s="771"/>
      <c r="AV460" s="746" t="str">
        <f t="shared" si="257"/>
        <v>1.3.3</v>
      </c>
      <c r="AW460" s="747" t="str">
        <f t="shared" si="258"/>
        <v>1.3.3.1</v>
      </c>
      <c r="AX460" s="734"/>
      <c r="AY460" s="734"/>
      <c r="AZ460" s="734"/>
      <c r="BA460" s="734" t="b">
        <f t="shared" si="253"/>
        <v>1</v>
      </c>
      <c r="BB460" s="734" t="b">
        <f t="array" ref="BB460">IF(($S460=0.1),TRUE,IF(NOT(ISBLANK(INDEX(Categories!E$4:E$32,MATCH($S460,Categories!$D$4:$D$32,0)))),K460=INDEX(Categories!E$4:E$32,MATCH($S460,Categories!$D$4:$D$32,0)),TRUE))</f>
        <v>1</v>
      </c>
      <c r="BC460" s="734" t="b">
        <f t="array" ref="BC460">IF(($S460=0.1),TRUE,IF(NOT(ISBLANK(INDEX(Categories!F$4:F$32,MATCH($S460,Categories!$D$4:$D$32,0)))),L460=INDEX(Categories!F$4:F$32,MATCH($S460,Categories!$D$4:$D$32,0)),TRUE))</f>
        <v>1</v>
      </c>
      <c r="BD460" s="734" t="b">
        <f t="array" ref="BD460">IF(($S460=0.1),TRUE,IF(NOT(ISBLANK(INDEX(Categories!G$4:G$32,MATCH($S460,Categories!$D$4:$D$32,0)))),M460=INDEX(Categories!G$4:G$32,MATCH($S460,Categories!$D$4:$D$32,0)),TRUE))</f>
        <v>1</v>
      </c>
      <c r="BE460" s="734" t="b">
        <f t="array" ref="BE460">IF(($S460=0.1),TRUE,IF(NOT(ISBLANK(INDEX(Categories!H$4:H$32,MATCH($S460,Categories!$D$4:$D$32,0)))),N460=INDEX(Categories!H$4:H$32,MATCH($S460,Categories!$D$4:$D$32,0)),TRUE))</f>
        <v>1</v>
      </c>
      <c r="BF460" s="734" t="b">
        <f t="array" ref="BF460">IF(($S460=0.1),TRUE,IF(NOT(ISBLANK(INDEX(Categories!I$4:I$32,MATCH($S460,Categories!$D$4:$D$32,0)))),O460=INDEX(Categories!I$4:I$32,MATCH($S460,Categories!$D$4:$D$32,0)),TRUE))</f>
        <v>1</v>
      </c>
      <c r="BG460" s="734" t="b">
        <f t="array" ref="BG460">IF(($S460=0.1),TRUE,IF(NOT(ISBLANK(INDEX(Categories!J$4:J$32,MATCH($S460,Categories!$D$4:$D$32,0)))),P460=INDEX(Categories!J$4:J$32,MATCH($S460,Categories!$D$4:$D$32,0)),TRUE))</f>
        <v>1</v>
      </c>
      <c r="BH460" s="734" t="b">
        <f t="array" ref="BH460">IF(($S460=0.1),TRUE,IF(NOT(ISBLANK(INDEX(Categories!K$4:K$32,MATCH($S460,Categories!$D$4:$D$32,0)))),Q460=INDEX(Categories!K$4:K$32,MATCH($S460,Categories!$D$4:$D$32,0)),TRUE))</f>
        <v>1</v>
      </c>
      <c r="BI460" s="734" t="b">
        <f t="array" ref="BI460">IF(($S460=0.1),TRUE,IF(NOT(ISBLANK(INDEX(Categories!L$4:L$32,MATCH($S460,Categories!$D$4:$D$32,0)))),R460=INDEX(Categories!L$4:L$32,MATCH($S460,Categories!$D$4:$D$32,0)),TRUE))</f>
        <v>1</v>
      </c>
      <c r="BJ460" s="734"/>
      <c r="BK460" s="734"/>
      <c r="BL460" s="734"/>
    </row>
    <row r="461" spans="1:64" s="895" customFormat="1" ht="70" customHeight="1">
      <c r="A461" s="708">
        <f t="shared" si="1"/>
        <v>5</v>
      </c>
      <c r="B461" s="708">
        <f t="shared" si="46"/>
        <v>456</v>
      </c>
      <c r="C461" s="717" t="s">
        <v>1932</v>
      </c>
      <c r="D461" s="710" t="str">
        <f t="array" aca="1" ref="D461" ca="1">IFERROR(INDEX(SBS!$B$1:$B$530,MATCH(C461,SBS!$A$1:$A$530,0)),"-")</f>
        <v>Ex-Vessel Helium Manifolds</v>
      </c>
      <c r="E461" s="710" t="str">
        <f t="array" aca="1" ref="E461" ca="1">IFERROR(INDEX(SBS!$F$1:$F$530,MATCH(C461,SBS!$A$1:$A$530,0)),"-")</f>
        <v>1.3.1.1</v>
      </c>
      <c r="F461" s="710" t="str">
        <f t="array" aca="1" ref="F461" ca="1">IFERROR(INDEX(SBS!$C$1:$C$530,MATCH(C461,SBS!$A$1:$A$530,0)),"-")</f>
        <v>Bakeout System</v>
      </c>
      <c r="G461" s="745" t="s">
        <v>1972</v>
      </c>
      <c r="H461" s="716" t="s">
        <v>1965</v>
      </c>
      <c r="I461" s="716" t="s">
        <v>1966</v>
      </c>
      <c r="J461" s="744" t="s">
        <v>103</v>
      </c>
      <c r="K461" s="715" t="s">
        <v>73</v>
      </c>
      <c r="L461" s="716" t="s">
        <v>73</v>
      </c>
      <c r="M461" s="716" t="s">
        <v>230</v>
      </c>
      <c r="N461" s="717" t="s">
        <v>201</v>
      </c>
      <c r="O461" s="717" t="s">
        <v>76</v>
      </c>
      <c r="P461" s="717" t="s">
        <v>77</v>
      </c>
      <c r="Q461" s="717" t="s">
        <v>78</v>
      </c>
      <c r="R461" s="717" t="s">
        <v>91</v>
      </c>
      <c r="S461" s="717">
        <v>0.1</v>
      </c>
      <c r="T461" s="718">
        <f t="array" ref="T461">IFERROR(INDEX('Severity, Risk, and Probability'!$A$4:$A$8,MATCH(K461,'Severity, Risk, and Probability'!$B$4:$B$8,0)),"")</f>
        <v>2</v>
      </c>
      <c r="U461" s="718">
        <f t="array" ref="U461">IFERROR(INDEX('Severity, Risk, and Probability'!$A$4:$A$8,MATCH(L461,'Severity, Risk, and Probability'!$B$4:$B$8,0)),"")</f>
        <v>2</v>
      </c>
      <c r="V461" s="738">
        <v>0</v>
      </c>
      <c r="W461" s="718">
        <f t="array" ref="W461">IFERROR(MAX(INDEX('Severity, Risk, and Probability'!$A$13:$A$17,MATCH(M461,'Severity, Risk, and Probability'!$B$13:$B$17,0)),INDEX('Severity, Risk, and Probability'!$A$13:$A$17,MATCH(N461,'Severity, Risk, and Probability'!$C$13:$C$17,0)),INDEX('Severity, Risk, and Probability'!$A$13:$A$17,MATCH(O461,'Severity, Risk, and Probability'!$D$13:$D$17,0)),INDEX('Severity, Risk, and Probability'!$A$13:$A$17,MATCH(P461,'Severity, Risk, and Probability'!$E$13:$E$17,0)),INDEX('Severity, Risk, and Probability'!$A$13:$A$17,MATCH(Q461,'Severity, Risk, and Probability'!$F$13:$F$17,0))),"")</f>
        <v>2</v>
      </c>
      <c r="X461" s="720">
        <f t="array" ref="X461">IFERROR(INDEX('Severity, Risk, and Probability'!$A$20:$A$24,MATCH(R461,'Severity, Risk, and Probability'!$B$20:$B$24,0)),"")</f>
        <v>4</v>
      </c>
      <c r="Y461" s="718">
        <f t="shared" si="217"/>
        <v>4</v>
      </c>
      <c r="Z461" s="721">
        <f t="shared" si="218"/>
        <v>16</v>
      </c>
      <c r="AA461" s="722" t="s">
        <v>250</v>
      </c>
      <c r="AB461" s="723" t="str">
        <f t="array" aca="1" ref="AB461" ca="1">IFERROR(INDEX(SBS!$B$1:$B$530,MATCH(AA461,SBS!$A$1:$A$530,0)),"None")</f>
        <v>Bakeout PLC and Controls</v>
      </c>
      <c r="AC461" s="717"/>
      <c r="AD461" s="723" t="str">
        <f t="array" aca="1" ref="AD461" ca="1">IFERROR(INDEX(SBS!$B$1:$B$530,MATCH(AC461,SBS!$A$1:$A$530,0)),"None")</f>
        <v>None</v>
      </c>
      <c r="AE461" s="717"/>
      <c r="AF461" s="723" t="str">
        <f t="array" aca="1" ref="AF461" ca="1">IFERROR(INDEX(SBS!$B$1:$B$530,MATCH(AE461,SBS!$A$1:$A$530,0)),"None")</f>
        <v>None</v>
      </c>
      <c r="AG461" s="716" t="s">
        <v>1967</v>
      </c>
      <c r="AH461" s="752" t="s">
        <v>84</v>
      </c>
      <c r="AI461" s="745" t="s">
        <v>148</v>
      </c>
      <c r="AJ461" s="716" t="s">
        <v>119</v>
      </c>
      <c r="AK461" s="717" t="s">
        <v>201</v>
      </c>
      <c r="AL461" s="717" t="s">
        <v>76</v>
      </c>
      <c r="AM461" s="717" t="s">
        <v>77</v>
      </c>
      <c r="AN461" s="717" t="s">
        <v>78</v>
      </c>
      <c r="AO461" s="723">
        <f t="array" ref="AO461">IFERROR(MAX(INDEX('Severity, Risk, and Probability'!$A$13:$A$17,MATCH(AJ461,'Severity, Risk, and Probability'!$B$13:$B$17,0)),INDEX('Severity, Risk, and Probability'!$A$13:$A$17,MATCH(AK461,'Severity, Risk, and Probability'!$C$13:$C$17,0)),INDEX('Severity, Risk, and Probability'!$A$13:$A$17,MATCH(AM461,'Severity, Risk, and Probability'!$E$13:$E$17,0)),INDEX('Severity, Risk, and Probability'!$A$13:$A$17,MATCH(AN461,'Severity, Risk, and Probability'!$F$13:$F$17,0))),"")</f>
        <v>1</v>
      </c>
      <c r="AP461" s="721">
        <f t="shared" si="262"/>
        <v>2</v>
      </c>
      <c r="AQ461" s="768" t="s">
        <v>84</v>
      </c>
      <c r="AR461" s="728"/>
      <c r="AS461" s="794" t="s">
        <v>1714</v>
      </c>
      <c r="AT461" s="770" t="s">
        <v>1963</v>
      </c>
      <c r="AU461" s="771"/>
      <c r="AV461" s="746" t="str">
        <f t="shared" si="257"/>
        <v>1.3.3</v>
      </c>
      <c r="AW461" s="747" t="str">
        <f t="shared" si="258"/>
        <v>1.3.3.1</v>
      </c>
      <c r="AX461" s="734" t="e">
        <f t="shared" ref="AX461:AX466" ca="1" si="278">IF(AND(GTE(Y461,8),LT(AP461,8),NOT(ISBLANK(AA461))),AB461,"-")</f>
        <v>#NAME?</v>
      </c>
      <c r="AY461" s="734" t="e">
        <f t="shared" ref="AY461:AY466" ca="1" si="279">IF(AND(GTE(Y461,8),LT(AP461,8),NOT(ISBLANK(AD461))),AD461,"-")</f>
        <v>#NAME?</v>
      </c>
      <c r="AZ461" s="734" t="e">
        <f t="shared" ref="AZ461:AZ466" ca="1" si="280">IF(AND(GTE(Y461,8),LT(AP461,8),NOT(ISBLANK(AF461))),AF461,"-")</f>
        <v>#NAME?</v>
      </c>
      <c r="BA461" s="734" t="b">
        <f t="shared" si="253"/>
        <v>1</v>
      </c>
      <c r="BB461" s="734" t="b">
        <f t="array" ref="BB461">IF(($S461=0.1),TRUE,IF(NOT(ISBLANK(INDEX(Categories!E$4:E$32,MATCH($S461,Categories!$D$4:$D$32,0)))),K461=INDEX(Categories!E$4:E$32,MATCH($S461,Categories!$D$4:$D$32,0)),TRUE))</f>
        <v>1</v>
      </c>
      <c r="BC461" s="734" t="b">
        <f t="array" ref="BC461">IF(($S461=0.1),TRUE,IF(NOT(ISBLANK(INDEX(Categories!F$4:F$32,MATCH($S461,Categories!$D$4:$D$32,0)))),L461=INDEX(Categories!F$4:F$32,MATCH($S461,Categories!$D$4:$D$32,0)),TRUE))</f>
        <v>1</v>
      </c>
      <c r="BD461" s="734" t="b">
        <f t="array" ref="BD461">IF(($S461=0.1),TRUE,IF(NOT(ISBLANK(INDEX(Categories!G$4:G$32,MATCH($S461,Categories!$D$4:$D$32,0)))),M461=INDEX(Categories!G$4:G$32,MATCH($S461,Categories!$D$4:$D$32,0)),TRUE))</f>
        <v>1</v>
      </c>
      <c r="BE461" s="734" t="b">
        <f t="array" ref="BE461">IF(($S461=0.1),TRUE,IF(NOT(ISBLANK(INDEX(Categories!H$4:H$32,MATCH($S461,Categories!$D$4:$D$32,0)))),N461=INDEX(Categories!H$4:H$32,MATCH($S461,Categories!$D$4:$D$32,0)),TRUE))</f>
        <v>1</v>
      </c>
      <c r="BF461" s="734" t="b">
        <f t="array" ref="BF461">IF(($S461=0.1),TRUE,IF(NOT(ISBLANK(INDEX(Categories!I$4:I$32,MATCH($S461,Categories!$D$4:$D$32,0)))),O461=INDEX(Categories!I$4:I$32,MATCH($S461,Categories!$D$4:$D$32,0)),TRUE))</f>
        <v>1</v>
      </c>
      <c r="BG461" s="734" t="b">
        <f t="array" ref="BG461">IF(($S461=0.1),TRUE,IF(NOT(ISBLANK(INDEX(Categories!J$4:J$32,MATCH($S461,Categories!$D$4:$D$32,0)))),P461=INDEX(Categories!J$4:J$32,MATCH($S461,Categories!$D$4:$D$32,0)),TRUE))</f>
        <v>1</v>
      </c>
      <c r="BH461" s="734" t="b">
        <f t="array" ref="BH461">IF(($S461=0.1),TRUE,IF(NOT(ISBLANK(INDEX(Categories!K$4:K$32,MATCH($S461,Categories!$D$4:$D$32,0)))),Q461=INDEX(Categories!K$4:K$32,MATCH($S461,Categories!$D$4:$D$32,0)),TRUE))</f>
        <v>1</v>
      </c>
      <c r="BI461" s="734" t="b">
        <f t="array" ref="BI461">IF(($S461=0.1),TRUE,IF(NOT(ISBLANK(INDEX(Categories!L$4:L$32,MATCH($S461,Categories!$D$4:$D$32,0)))),R461=INDEX(Categories!L$4:L$32,MATCH($S461,Categories!$D$4:$D$32,0)),TRUE))</f>
        <v>1</v>
      </c>
      <c r="BJ461" s="734"/>
      <c r="BK461" s="734"/>
      <c r="BL461" s="734" t="e">
        <f t="shared" ref="BL461:BL462" ca="1" si="281">IF(AND(GTE($Y461,8),LTE($Y461,11),LT($AP461,8),NOT(ISBLANK($AE461))),AF461,"-")</f>
        <v>#NAME?</v>
      </c>
    </row>
    <row r="462" spans="1:64" s="895" customFormat="1" ht="70" customHeight="1">
      <c r="A462" s="708">
        <f t="shared" si="1"/>
        <v>5</v>
      </c>
      <c r="B462" s="708">
        <f t="shared" si="46"/>
        <v>457</v>
      </c>
      <c r="C462" s="717" t="s">
        <v>1932</v>
      </c>
      <c r="D462" s="710" t="str">
        <f t="array" aca="1" ref="D462" ca="1">IFERROR(INDEX(SBS!$B$1:$B$530,MATCH(C462,SBS!$A$1:$A$530,0)),"-")</f>
        <v>Ex-Vessel Helium Manifolds</v>
      </c>
      <c r="E462" s="710" t="str">
        <f t="array" aca="1" ref="E462" ca="1">IFERROR(INDEX(SBS!$F$1:$F$530,MATCH(C462,SBS!$A$1:$A$530,0)),"-")</f>
        <v>1.3.1.1</v>
      </c>
      <c r="F462" s="710" t="str">
        <f t="array" aca="1" ref="F462" ca="1">IFERROR(INDEX(SBS!$C$1:$C$530,MATCH(C462,SBS!$A$1:$A$530,0)),"-")</f>
        <v>Bakeout System</v>
      </c>
      <c r="G462" s="745" t="s">
        <v>1973</v>
      </c>
      <c r="H462" s="716" t="s">
        <v>1969</v>
      </c>
      <c r="I462" s="716" t="s">
        <v>1970</v>
      </c>
      <c r="J462" s="744" t="s">
        <v>103</v>
      </c>
      <c r="K462" s="715" t="s">
        <v>73</v>
      </c>
      <c r="L462" s="716" t="s">
        <v>73</v>
      </c>
      <c r="M462" s="716" t="s">
        <v>230</v>
      </c>
      <c r="N462" s="717" t="s">
        <v>201</v>
      </c>
      <c r="O462" s="717" t="s">
        <v>76</v>
      </c>
      <c r="P462" s="717" t="s">
        <v>77</v>
      </c>
      <c r="Q462" s="717" t="s">
        <v>78</v>
      </c>
      <c r="R462" s="717" t="s">
        <v>91</v>
      </c>
      <c r="S462" s="717">
        <v>0.1</v>
      </c>
      <c r="T462" s="718">
        <f t="array" ref="T462">IFERROR(INDEX('Severity, Risk, and Probability'!$A$4:$A$8,MATCH(K462,'Severity, Risk, and Probability'!$B$4:$B$8,0)),"")</f>
        <v>2</v>
      </c>
      <c r="U462" s="718">
        <f t="array" ref="U462">IFERROR(INDEX('Severity, Risk, and Probability'!$A$4:$A$8,MATCH(L462,'Severity, Risk, and Probability'!$B$4:$B$8,0)),"")</f>
        <v>2</v>
      </c>
      <c r="V462" s="738">
        <v>0</v>
      </c>
      <c r="W462" s="718">
        <f t="array" ref="W462">IFERROR(MAX(INDEX('Severity, Risk, and Probability'!$A$13:$A$17,MATCH(M462,'Severity, Risk, and Probability'!$B$13:$B$17,0)),INDEX('Severity, Risk, and Probability'!$A$13:$A$17,MATCH(N462,'Severity, Risk, and Probability'!$C$13:$C$17,0)),INDEX('Severity, Risk, and Probability'!$A$13:$A$17,MATCH(O462,'Severity, Risk, and Probability'!$D$13:$D$17,0)),INDEX('Severity, Risk, and Probability'!$A$13:$A$17,MATCH(P462,'Severity, Risk, and Probability'!$E$13:$E$17,0)),INDEX('Severity, Risk, and Probability'!$A$13:$A$17,MATCH(Q462,'Severity, Risk, and Probability'!$F$13:$F$17,0))),"")</f>
        <v>2</v>
      </c>
      <c r="X462" s="720">
        <f t="array" ref="X462">IFERROR(INDEX('Severity, Risk, and Probability'!$A$20:$A$24,MATCH(R462,'Severity, Risk, and Probability'!$B$20:$B$24,0)),"")</f>
        <v>4</v>
      </c>
      <c r="Y462" s="718">
        <f t="shared" si="217"/>
        <v>4</v>
      </c>
      <c r="Z462" s="721">
        <f t="shared" si="218"/>
        <v>16</v>
      </c>
      <c r="AA462" s="722" t="s">
        <v>250</v>
      </c>
      <c r="AB462" s="723" t="str">
        <f t="array" aca="1" ref="AB462" ca="1">IFERROR(INDEX(SBS!$B$1:$B$530,MATCH(AA462,SBS!$A$1:$A$530,0)),"None")</f>
        <v>Bakeout PLC and Controls</v>
      </c>
      <c r="AC462" s="717"/>
      <c r="AD462" s="723" t="str">
        <f t="array" aca="1" ref="AD462" ca="1">IFERROR(INDEX(SBS!$B$1:$B$530,MATCH(AC462,SBS!$A$1:$A$530,0)),"None")</f>
        <v>None</v>
      </c>
      <c r="AE462" s="717"/>
      <c r="AF462" s="723" t="str">
        <f t="array" aca="1" ref="AF462" ca="1">IFERROR(INDEX(SBS!$B$1:$B$530,MATCH(AE462,SBS!$A$1:$A$530,0)),"None")</f>
        <v>None</v>
      </c>
      <c r="AG462" s="716" t="s">
        <v>1971</v>
      </c>
      <c r="AH462" s="752" t="s">
        <v>84</v>
      </c>
      <c r="AI462" s="745" t="s">
        <v>148</v>
      </c>
      <c r="AJ462" s="716" t="s">
        <v>119</v>
      </c>
      <c r="AK462" s="717" t="s">
        <v>201</v>
      </c>
      <c r="AL462" s="717" t="s">
        <v>76</v>
      </c>
      <c r="AM462" s="717" t="s">
        <v>77</v>
      </c>
      <c r="AN462" s="717" t="s">
        <v>78</v>
      </c>
      <c r="AO462" s="723">
        <f t="array" ref="AO462">IFERROR(MAX(INDEX('Severity, Risk, and Probability'!$A$13:$A$17,MATCH(AJ462,'Severity, Risk, and Probability'!$B$13:$B$17,0)),INDEX('Severity, Risk, and Probability'!$A$13:$A$17,MATCH(AK462,'Severity, Risk, and Probability'!$C$13:$C$17,0)),INDEX('Severity, Risk, and Probability'!$A$13:$A$17,MATCH(AM462,'Severity, Risk, and Probability'!$E$13:$E$17,0)),INDEX('Severity, Risk, and Probability'!$A$13:$A$17,MATCH(AN462,'Severity, Risk, and Probability'!$F$13:$F$17,0))),"")</f>
        <v>1</v>
      </c>
      <c r="AP462" s="721">
        <f t="shared" si="262"/>
        <v>2</v>
      </c>
      <c r="AQ462" s="768" t="s">
        <v>84</v>
      </c>
      <c r="AR462" s="728"/>
      <c r="AS462" s="794" t="s">
        <v>1714</v>
      </c>
      <c r="AT462" s="770" t="s">
        <v>1963</v>
      </c>
      <c r="AU462" s="771"/>
      <c r="AV462" s="746" t="str">
        <f t="shared" si="257"/>
        <v>1.3.3</v>
      </c>
      <c r="AW462" s="747" t="str">
        <f t="shared" si="258"/>
        <v>1.3.3.1</v>
      </c>
      <c r="AX462" s="734" t="e">
        <f t="shared" ca="1" si="278"/>
        <v>#NAME?</v>
      </c>
      <c r="AY462" s="734" t="e">
        <f t="shared" ca="1" si="279"/>
        <v>#NAME?</v>
      </c>
      <c r="AZ462" s="734" t="e">
        <f t="shared" ca="1" si="280"/>
        <v>#NAME?</v>
      </c>
      <c r="BA462" s="734" t="b">
        <f t="shared" si="253"/>
        <v>1</v>
      </c>
      <c r="BB462" s="734" t="b">
        <f t="array" ref="BB462">IF(($S462=0.1),TRUE,IF(NOT(ISBLANK(INDEX(Categories!E$4:E$32,MATCH($S462,Categories!$D$4:$D$32,0)))),K462=INDEX(Categories!E$4:E$32,MATCH($S462,Categories!$D$4:$D$32,0)),TRUE))</f>
        <v>1</v>
      </c>
      <c r="BC462" s="734" t="b">
        <f t="array" ref="BC462">IF(($S462=0.1),TRUE,IF(NOT(ISBLANK(INDEX(Categories!F$4:F$32,MATCH($S462,Categories!$D$4:$D$32,0)))),L462=INDEX(Categories!F$4:F$32,MATCH($S462,Categories!$D$4:$D$32,0)),TRUE))</f>
        <v>1</v>
      </c>
      <c r="BD462" s="734" t="b">
        <f t="array" ref="BD462">IF(($S462=0.1),TRUE,IF(NOT(ISBLANK(INDEX(Categories!G$4:G$32,MATCH($S462,Categories!$D$4:$D$32,0)))),M462=INDEX(Categories!G$4:G$32,MATCH($S462,Categories!$D$4:$D$32,0)),TRUE))</f>
        <v>1</v>
      </c>
      <c r="BE462" s="734" t="b">
        <f t="array" ref="BE462">IF(($S462=0.1),TRUE,IF(NOT(ISBLANK(INDEX(Categories!H$4:H$32,MATCH($S462,Categories!$D$4:$D$32,0)))),N462=INDEX(Categories!H$4:H$32,MATCH($S462,Categories!$D$4:$D$32,0)),TRUE))</f>
        <v>1</v>
      </c>
      <c r="BF462" s="734" t="b">
        <f t="array" ref="BF462">IF(($S462=0.1),TRUE,IF(NOT(ISBLANK(INDEX(Categories!I$4:I$32,MATCH($S462,Categories!$D$4:$D$32,0)))),O462=INDEX(Categories!I$4:I$32,MATCH($S462,Categories!$D$4:$D$32,0)),TRUE))</f>
        <v>1</v>
      </c>
      <c r="BG462" s="734" t="b">
        <f t="array" ref="BG462">IF(($S462=0.1),TRUE,IF(NOT(ISBLANK(INDEX(Categories!J$4:J$32,MATCH($S462,Categories!$D$4:$D$32,0)))),P462=INDEX(Categories!J$4:J$32,MATCH($S462,Categories!$D$4:$D$32,0)),TRUE))</f>
        <v>1</v>
      </c>
      <c r="BH462" s="734" t="b">
        <f t="array" ref="BH462">IF(($S462=0.1),TRUE,IF(NOT(ISBLANK(INDEX(Categories!K$4:K$32,MATCH($S462,Categories!$D$4:$D$32,0)))),Q462=INDEX(Categories!K$4:K$32,MATCH($S462,Categories!$D$4:$D$32,0)),TRUE))</f>
        <v>1</v>
      </c>
      <c r="BI462" s="734" t="b">
        <f t="array" ref="BI462">IF(($S462=0.1),TRUE,IF(NOT(ISBLANK(INDEX(Categories!L$4:L$32,MATCH($S462,Categories!$D$4:$D$32,0)))),R462=INDEX(Categories!L$4:L$32,MATCH($S462,Categories!$D$4:$D$32,0)),TRUE))</f>
        <v>1</v>
      </c>
      <c r="BJ462" s="734"/>
      <c r="BK462" s="734"/>
      <c r="BL462" s="734" t="e">
        <f t="shared" ca="1" si="281"/>
        <v>#NAME?</v>
      </c>
    </row>
    <row r="463" spans="1:64" s="895" customFormat="1" ht="70" customHeight="1">
      <c r="A463" s="708">
        <f t="shared" si="1"/>
        <v>5</v>
      </c>
      <c r="B463" s="708">
        <f t="shared" si="46"/>
        <v>458</v>
      </c>
      <c r="C463" s="717" t="s">
        <v>1932</v>
      </c>
      <c r="D463" s="710" t="str">
        <f t="array" aca="1" ref="D463" ca="1">IFERROR(INDEX(SBS!$B$1:$B$530,MATCH(C463,SBS!$A$1:$A$530,0)),"-")</f>
        <v>Ex-Vessel Helium Manifolds</v>
      </c>
      <c r="E463" s="710" t="str">
        <f t="array" aca="1" ref="E463" ca="1">IFERROR(INDEX(SBS!$F$1:$F$530,MATCH(C463,SBS!$A$1:$A$530,0)),"-")</f>
        <v>1.3.1.1</v>
      </c>
      <c r="F463" s="710" t="str">
        <f t="array" aca="1" ref="F463" ca="1">IFERROR(INDEX(SBS!$C$1:$C$530,MATCH(C463,SBS!$A$1:$A$530,0)),"-")</f>
        <v>Bakeout System</v>
      </c>
      <c r="G463" s="745" t="s">
        <v>1974</v>
      </c>
      <c r="H463" s="716" t="s">
        <v>1965</v>
      </c>
      <c r="I463" s="716" t="s">
        <v>1966</v>
      </c>
      <c r="J463" s="744" t="s">
        <v>103</v>
      </c>
      <c r="K463" s="715" t="s">
        <v>73</v>
      </c>
      <c r="L463" s="716" t="s">
        <v>73</v>
      </c>
      <c r="M463" s="716" t="s">
        <v>230</v>
      </c>
      <c r="N463" s="717" t="s">
        <v>201</v>
      </c>
      <c r="O463" s="717" t="s">
        <v>76</v>
      </c>
      <c r="P463" s="717" t="s">
        <v>77</v>
      </c>
      <c r="Q463" s="717" t="s">
        <v>78</v>
      </c>
      <c r="R463" s="717" t="s">
        <v>91</v>
      </c>
      <c r="S463" s="717">
        <v>0.1</v>
      </c>
      <c r="T463" s="718">
        <f t="array" ref="T463">IFERROR(INDEX('Severity, Risk, and Probability'!$A$4:$A$8,MATCH(K463,'Severity, Risk, and Probability'!$B$4:$B$8,0)),"")</f>
        <v>2</v>
      </c>
      <c r="U463" s="718">
        <f t="array" ref="U463">IFERROR(INDEX('Severity, Risk, and Probability'!$A$4:$A$8,MATCH(L463,'Severity, Risk, and Probability'!$B$4:$B$8,0)),"")</f>
        <v>2</v>
      </c>
      <c r="V463" s="738">
        <v>0</v>
      </c>
      <c r="W463" s="718">
        <f t="array" ref="W463">IFERROR(MAX(INDEX('Severity, Risk, and Probability'!$A$13:$A$17,MATCH(M463,'Severity, Risk, and Probability'!$B$13:$B$17,0)),INDEX('Severity, Risk, and Probability'!$A$13:$A$17,MATCH(N463,'Severity, Risk, and Probability'!$C$13:$C$17,0)),INDEX('Severity, Risk, and Probability'!$A$13:$A$17,MATCH(O463,'Severity, Risk, and Probability'!$D$13:$D$17,0)),INDEX('Severity, Risk, and Probability'!$A$13:$A$17,MATCH(P463,'Severity, Risk, and Probability'!$E$13:$E$17,0)),INDEX('Severity, Risk, and Probability'!$A$13:$A$17,MATCH(Q463,'Severity, Risk, and Probability'!$F$13:$F$17,0))),"")</f>
        <v>2</v>
      </c>
      <c r="X463" s="720">
        <f t="array" ref="X463">IFERROR(INDEX('Severity, Risk, and Probability'!$A$20:$A$24,MATCH(R463,'Severity, Risk, and Probability'!$B$20:$B$24,0)),"")</f>
        <v>4</v>
      </c>
      <c r="Y463" s="718">
        <f t="shared" si="217"/>
        <v>4</v>
      </c>
      <c r="Z463" s="721">
        <f t="shared" si="218"/>
        <v>16</v>
      </c>
      <c r="AA463" s="722" t="s">
        <v>250</v>
      </c>
      <c r="AB463" s="723" t="str">
        <f t="array" aca="1" ref="AB463" ca="1">IFERROR(INDEX(SBS!$B$1:$B$530,MATCH(AA463,SBS!$A$1:$A$530,0)),"None")</f>
        <v>Bakeout PLC and Controls</v>
      </c>
      <c r="AC463" s="717"/>
      <c r="AD463" s="723" t="str">
        <f t="array" aca="1" ref="AD463" ca="1">IFERROR(INDEX(SBS!$B$1:$B$530,MATCH(AC463,SBS!$A$1:$A$530,0)),"None")</f>
        <v>None</v>
      </c>
      <c r="AE463" s="717"/>
      <c r="AF463" s="723" t="str">
        <f t="array" aca="1" ref="AF463" ca="1">IFERROR(INDEX(SBS!$B$1:$B$530,MATCH(AE463,SBS!$A$1:$A$530,0)),"None")</f>
        <v>None</v>
      </c>
      <c r="AG463" s="716" t="s">
        <v>1967</v>
      </c>
      <c r="AH463" s="752" t="s">
        <v>84</v>
      </c>
      <c r="AI463" s="745" t="s">
        <v>148</v>
      </c>
      <c r="AJ463" s="716" t="s">
        <v>119</v>
      </c>
      <c r="AK463" s="717" t="s">
        <v>201</v>
      </c>
      <c r="AL463" s="717" t="s">
        <v>76</v>
      </c>
      <c r="AM463" s="717" t="s">
        <v>77</v>
      </c>
      <c r="AN463" s="717" t="s">
        <v>78</v>
      </c>
      <c r="AO463" s="723">
        <f t="array" ref="AO463">IFERROR(MAX(INDEX('Severity, Risk, and Probability'!$A$13:$A$17,MATCH(AJ463,'Severity, Risk, and Probability'!$B$13:$B$17,0)),INDEX('Severity, Risk, and Probability'!$A$13:$A$17,MATCH(AK463,'Severity, Risk, and Probability'!$C$13:$C$17,0)),INDEX('Severity, Risk, and Probability'!$A$13:$A$17,MATCH(AM463,'Severity, Risk, and Probability'!$E$13:$E$17,0)),INDEX('Severity, Risk, and Probability'!$A$13:$A$17,MATCH(AN463,'Severity, Risk, and Probability'!$F$13:$F$17,0))),"")</f>
        <v>1</v>
      </c>
      <c r="AP463" s="721">
        <f t="shared" si="262"/>
        <v>2</v>
      </c>
      <c r="AQ463" s="768" t="s">
        <v>84</v>
      </c>
      <c r="AR463" s="728"/>
      <c r="AS463" s="794" t="s">
        <v>1714</v>
      </c>
      <c r="AT463" s="770" t="s">
        <v>1963</v>
      </c>
      <c r="AU463" s="771"/>
      <c r="AV463" s="746" t="str">
        <f t="shared" si="257"/>
        <v>1.3.3</v>
      </c>
      <c r="AW463" s="747" t="str">
        <f t="shared" si="258"/>
        <v>1.3.3.1</v>
      </c>
      <c r="AX463" s="734" t="e">
        <f t="shared" ca="1" si="278"/>
        <v>#NAME?</v>
      </c>
      <c r="AY463" s="734" t="e">
        <f t="shared" ca="1" si="279"/>
        <v>#NAME?</v>
      </c>
      <c r="AZ463" s="734" t="e">
        <f t="shared" ca="1" si="280"/>
        <v>#NAME?</v>
      </c>
      <c r="BA463" s="734" t="b">
        <f t="shared" si="253"/>
        <v>1</v>
      </c>
      <c r="BB463" s="734" t="b">
        <f t="array" ref="BB463">IF(($S463=0.1),TRUE,IF(NOT(ISBLANK(INDEX(Categories!E$4:E$32,MATCH($S463,Categories!$D$4:$D$32,0)))),K463=INDEX(Categories!E$4:E$32,MATCH($S463,Categories!$D$4:$D$32,0)),TRUE))</f>
        <v>1</v>
      </c>
      <c r="BC463" s="734" t="b">
        <f t="array" ref="BC463">IF(($S463=0.1),TRUE,IF(NOT(ISBLANK(INDEX(Categories!F$4:F$32,MATCH($S463,Categories!$D$4:$D$32,0)))),L463=INDEX(Categories!F$4:F$32,MATCH($S463,Categories!$D$4:$D$32,0)),TRUE))</f>
        <v>1</v>
      </c>
      <c r="BD463" s="734" t="b">
        <f t="array" ref="BD463">IF(($S463=0.1),TRUE,IF(NOT(ISBLANK(INDEX(Categories!G$4:G$32,MATCH($S463,Categories!$D$4:$D$32,0)))),M463=INDEX(Categories!G$4:G$32,MATCH($S463,Categories!$D$4:$D$32,0)),TRUE))</f>
        <v>1</v>
      </c>
      <c r="BE463" s="734" t="b">
        <f t="array" ref="BE463">IF(($S463=0.1),TRUE,IF(NOT(ISBLANK(INDEX(Categories!H$4:H$32,MATCH($S463,Categories!$D$4:$D$32,0)))),N463=INDEX(Categories!H$4:H$32,MATCH($S463,Categories!$D$4:$D$32,0)),TRUE))</f>
        <v>1</v>
      </c>
      <c r="BF463" s="734" t="b">
        <f t="array" ref="BF463">IF(($S463=0.1),TRUE,IF(NOT(ISBLANK(INDEX(Categories!I$4:I$32,MATCH($S463,Categories!$D$4:$D$32,0)))),O463=INDEX(Categories!I$4:I$32,MATCH($S463,Categories!$D$4:$D$32,0)),TRUE))</f>
        <v>1</v>
      </c>
      <c r="BG463" s="734" t="b">
        <f t="array" ref="BG463">IF(($S463=0.1),TRUE,IF(NOT(ISBLANK(INDEX(Categories!J$4:J$32,MATCH($S463,Categories!$D$4:$D$32,0)))),P463=INDEX(Categories!J$4:J$32,MATCH($S463,Categories!$D$4:$D$32,0)),TRUE))</f>
        <v>1</v>
      </c>
      <c r="BH463" s="734" t="b">
        <f t="array" ref="BH463">IF(($S463=0.1),TRUE,IF(NOT(ISBLANK(INDEX(Categories!K$4:K$32,MATCH($S463,Categories!$D$4:$D$32,0)))),Q463=INDEX(Categories!K$4:K$32,MATCH($S463,Categories!$D$4:$D$32,0)),TRUE))</f>
        <v>1</v>
      </c>
      <c r="BI463" s="734" t="b">
        <f t="array" ref="BI463">IF(($S463=0.1),TRUE,IF(NOT(ISBLANK(INDEX(Categories!L$4:L$32,MATCH($S463,Categories!$D$4:$D$32,0)))),R463=INDEX(Categories!L$4:L$32,MATCH($S463,Categories!$D$4:$D$32,0)),TRUE))</f>
        <v>1</v>
      </c>
      <c r="BJ463" s="734"/>
      <c r="BK463" s="734"/>
      <c r="BL463" s="734"/>
    </row>
    <row r="464" spans="1:64" s="895" customFormat="1" ht="70" customHeight="1">
      <c r="A464" s="708">
        <f t="shared" si="1"/>
        <v>5</v>
      </c>
      <c r="B464" s="708">
        <f t="shared" si="46"/>
        <v>459</v>
      </c>
      <c r="C464" s="717" t="s">
        <v>1932</v>
      </c>
      <c r="D464" s="710" t="str">
        <f t="array" aca="1" ref="D464" ca="1">IFERROR(INDEX(SBS!$B$1:$B$530,MATCH(C464,SBS!$A$1:$A$530,0)),"-")</f>
        <v>Ex-Vessel Helium Manifolds</v>
      </c>
      <c r="E464" s="710" t="str">
        <f t="array" aca="1" ref="E464" ca="1">IFERROR(INDEX(SBS!$F$1:$F$530,MATCH(C464,SBS!$A$1:$A$530,0)),"-")</f>
        <v>1.3.1.1</v>
      </c>
      <c r="F464" s="710" t="str">
        <f t="array" aca="1" ref="F464" ca="1">IFERROR(INDEX(SBS!$C$1:$C$530,MATCH(C464,SBS!$A$1:$A$530,0)),"-")</f>
        <v>Bakeout System</v>
      </c>
      <c r="G464" s="745" t="s">
        <v>1975</v>
      </c>
      <c r="H464" s="716" t="s">
        <v>1969</v>
      </c>
      <c r="I464" s="716" t="s">
        <v>1970</v>
      </c>
      <c r="J464" s="744" t="s">
        <v>103</v>
      </c>
      <c r="K464" s="715" t="s">
        <v>73</v>
      </c>
      <c r="L464" s="716" t="s">
        <v>73</v>
      </c>
      <c r="M464" s="716" t="s">
        <v>230</v>
      </c>
      <c r="N464" s="717" t="s">
        <v>201</v>
      </c>
      <c r="O464" s="717" t="s">
        <v>76</v>
      </c>
      <c r="P464" s="717" t="s">
        <v>77</v>
      </c>
      <c r="Q464" s="717" t="s">
        <v>78</v>
      </c>
      <c r="R464" s="717" t="s">
        <v>91</v>
      </c>
      <c r="S464" s="717">
        <v>0.1</v>
      </c>
      <c r="T464" s="718">
        <f t="array" ref="T464">IFERROR(INDEX('Severity, Risk, and Probability'!$A$4:$A$8,MATCH(K464,'Severity, Risk, and Probability'!$B$4:$B$8,0)),"")</f>
        <v>2</v>
      </c>
      <c r="U464" s="718">
        <f t="array" ref="U464">IFERROR(INDEX('Severity, Risk, and Probability'!$A$4:$A$8,MATCH(L464,'Severity, Risk, and Probability'!$B$4:$B$8,0)),"")</f>
        <v>2</v>
      </c>
      <c r="V464" s="738">
        <v>0</v>
      </c>
      <c r="W464" s="718">
        <f t="array" ref="W464">IFERROR(MAX(INDEX('Severity, Risk, and Probability'!$A$13:$A$17,MATCH(M464,'Severity, Risk, and Probability'!$B$13:$B$17,0)),INDEX('Severity, Risk, and Probability'!$A$13:$A$17,MATCH(N464,'Severity, Risk, and Probability'!$C$13:$C$17,0)),INDEX('Severity, Risk, and Probability'!$A$13:$A$17,MATCH(O464,'Severity, Risk, and Probability'!$D$13:$D$17,0)),INDEX('Severity, Risk, and Probability'!$A$13:$A$17,MATCH(P464,'Severity, Risk, and Probability'!$E$13:$E$17,0)),INDEX('Severity, Risk, and Probability'!$A$13:$A$17,MATCH(Q464,'Severity, Risk, and Probability'!$F$13:$F$17,0))),"")</f>
        <v>2</v>
      </c>
      <c r="X464" s="720">
        <f t="array" ref="X464">IFERROR(INDEX('Severity, Risk, and Probability'!$A$20:$A$24,MATCH(R464,'Severity, Risk, and Probability'!$B$20:$B$24,0)),"")</f>
        <v>4</v>
      </c>
      <c r="Y464" s="718">
        <f t="shared" si="217"/>
        <v>4</v>
      </c>
      <c r="Z464" s="721">
        <f t="shared" si="218"/>
        <v>16</v>
      </c>
      <c r="AA464" s="722" t="s">
        <v>250</v>
      </c>
      <c r="AB464" s="723" t="str">
        <f t="array" aca="1" ref="AB464" ca="1">IFERROR(INDEX(SBS!$B$1:$B$530,MATCH(AA464,SBS!$A$1:$A$530,0)),"None")</f>
        <v>Bakeout PLC and Controls</v>
      </c>
      <c r="AC464" s="717" t="s">
        <v>1932</v>
      </c>
      <c r="AD464" s="723" t="str">
        <f t="array" aca="1" ref="AD464" ca="1">IFERROR(INDEX(SBS!$B$1:$B$530,MATCH(AC464,SBS!$A$1:$A$530,0)),"None")</f>
        <v>Ex-Vessel Helium Manifolds</v>
      </c>
      <c r="AE464" s="717"/>
      <c r="AF464" s="723" t="str">
        <f t="array" aca="1" ref="AF464" ca="1">IFERROR(INDEX(SBS!$B$1:$B$530,MATCH(AE464,SBS!$A$1:$A$530,0)),"None")</f>
        <v>None</v>
      </c>
      <c r="AG464" s="716" t="s">
        <v>1971</v>
      </c>
      <c r="AH464" s="752" t="s">
        <v>84</v>
      </c>
      <c r="AI464" s="745" t="s">
        <v>148</v>
      </c>
      <c r="AJ464" s="716" t="s">
        <v>119</v>
      </c>
      <c r="AK464" s="717" t="s">
        <v>201</v>
      </c>
      <c r="AL464" s="717" t="s">
        <v>76</v>
      </c>
      <c r="AM464" s="717" t="s">
        <v>77</v>
      </c>
      <c r="AN464" s="717" t="s">
        <v>78</v>
      </c>
      <c r="AO464" s="723">
        <f t="array" ref="AO464">IFERROR(MAX(INDEX('Severity, Risk, and Probability'!$A$13:$A$17,MATCH(AJ464,'Severity, Risk, and Probability'!$B$13:$B$17,0)),INDEX('Severity, Risk, and Probability'!$A$13:$A$17,MATCH(AK464,'Severity, Risk, and Probability'!$C$13:$C$17,0)),INDEX('Severity, Risk, and Probability'!$A$13:$A$17,MATCH(AM464,'Severity, Risk, and Probability'!$E$13:$E$17,0)),INDEX('Severity, Risk, and Probability'!$A$13:$A$17,MATCH(AN464,'Severity, Risk, and Probability'!$F$13:$F$17,0))),"")</f>
        <v>1</v>
      </c>
      <c r="AP464" s="721">
        <f t="shared" si="262"/>
        <v>2</v>
      </c>
      <c r="AQ464" s="768" t="s">
        <v>84</v>
      </c>
      <c r="AR464" s="728"/>
      <c r="AS464" s="794" t="s">
        <v>1714</v>
      </c>
      <c r="AT464" s="770" t="s">
        <v>1963</v>
      </c>
      <c r="AU464" s="771"/>
      <c r="AV464" s="746" t="str">
        <f t="shared" si="257"/>
        <v>1.3.3</v>
      </c>
      <c r="AW464" s="747" t="str">
        <f t="shared" si="258"/>
        <v>1.3.3.1</v>
      </c>
      <c r="AX464" s="734" t="e">
        <f t="shared" ca="1" si="278"/>
        <v>#NAME?</v>
      </c>
      <c r="AY464" s="734" t="e">
        <f t="shared" ca="1" si="279"/>
        <v>#NAME?</v>
      </c>
      <c r="AZ464" s="734" t="e">
        <f t="shared" ca="1" si="280"/>
        <v>#NAME?</v>
      </c>
      <c r="BA464" s="734" t="b">
        <f t="shared" si="253"/>
        <v>1</v>
      </c>
      <c r="BB464" s="734" t="b">
        <f t="array" ref="BB464">IF(($S464=0.1),TRUE,IF(NOT(ISBLANK(INDEX(Categories!E$4:E$32,MATCH($S464,Categories!$D$4:$D$32,0)))),K464=INDEX(Categories!E$4:E$32,MATCH($S464,Categories!$D$4:$D$32,0)),TRUE))</f>
        <v>1</v>
      </c>
      <c r="BC464" s="734" t="b">
        <f t="array" ref="BC464">IF(($S464=0.1),TRUE,IF(NOT(ISBLANK(INDEX(Categories!F$4:F$32,MATCH($S464,Categories!$D$4:$D$32,0)))),L464=INDEX(Categories!F$4:F$32,MATCH($S464,Categories!$D$4:$D$32,0)),TRUE))</f>
        <v>1</v>
      </c>
      <c r="BD464" s="734" t="b">
        <f t="array" ref="BD464">IF(($S464=0.1),TRUE,IF(NOT(ISBLANK(INDEX(Categories!G$4:G$32,MATCH($S464,Categories!$D$4:$D$32,0)))),M464=INDEX(Categories!G$4:G$32,MATCH($S464,Categories!$D$4:$D$32,0)),TRUE))</f>
        <v>1</v>
      </c>
      <c r="BE464" s="734" t="b">
        <f t="array" ref="BE464">IF(($S464=0.1),TRUE,IF(NOT(ISBLANK(INDEX(Categories!H$4:H$32,MATCH($S464,Categories!$D$4:$D$32,0)))),N464=INDEX(Categories!H$4:H$32,MATCH($S464,Categories!$D$4:$D$32,0)),TRUE))</f>
        <v>1</v>
      </c>
      <c r="BF464" s="734" t="b">
        <f t="array" ref="BF464">IF(($S464=0.1),TRUE,IF(NOT(ISBLANK(INDEX(Categories!I$4:I$32,MATCH($S464,Categories!$D$4:$D$32,0)))),O464=INDEX(Categories!I$4:I$32,MATCH($S464,Categories!$D$4:$D$32,0)),TRUE))</f>
        <v>1</v>
      </c>
      <c r="BG464" s="734" t="b">
        <f t="array" ref="BG464">IF(($S464=0.1),TRUE,IF(NOT(ISBLANK(INDEX(Categories!J$4:J$32,MATCH($S464,Categories!$D$4:$D$32,0)))),P464=INDEX(Categories!J$4:J$32,MATCH($S464,Categories!$D$4:$D$32,0)),TRUE))</f>
        <v>1</v>
      </c>
      <c r="BH464" s="734" t="b">
        <f t="array" ref="BH464">IF(($S464=0.1),TRUE,IF(NOT(ISBLANK(INDEX(Categories!K$4:K$32,MATCH($S464,Categories!$D$4:$D$32,0)))),Q464=INDEX(Categories!K$4:K$32,MATCH($S464,Categories!$D$4:$D$32,0)),TRUE))</f>
        <v>1</v>
      </c>
      <c r="BI464" s="734" t="b">
        <f t="array" ref="BI464">IF(($S464=0.1),TRUE,IF(NOT(ISBLANK(INDEX(Categories!L$4:L$32,MATCH($S464,Categories!$D$4:$D$32,0)))),R464=INDEX(Categories!L$4:L$32,MATCH($S464,Categories!$D$4:$D$32,0)),TRUE))</f>
        <v>1</v>
      </c>
      <c r="BJ464" s="734"/>
      <c r="BK464" s="734"/>
      <c r="BL464" s="734"/>
    </row>
    <row r="465" spans="1:64" s="895" customFormat="1" ht="70" customHeight="1">
      <c r="A465" s="708">
        <f t="shared" si="1"/>
        <v>5</v>
      </c>
      <c r="B465" s="708">
        <f t="shared" si="46"/>
        <v>460</v>
      </c>
      <c r="C465" s="717" t="s">
        <v>1932</v>
      </c>
      <c r="D465" s="710" t="str">
        <f t="array" aca="1" ref="D465" ca="1">IFERROR(INDEX(SBS!$B$1:$B$530,MATCH(C465,SBS!$A$1:$A$530,0)),"-")</f>
        <v>Ex-Vessel Helium Manifolds</v>
      </c>
      <c r="E465" s="710" t="str">
        <f t="array" aca="1" ref="E465" ca="1">IFERROR(INDEX(SBS!$F$1:$F$530,MATCH(C465,SBS!$A$1:$A$530,0)),"-")</f>
        <v>1.3.1.1</v>
      </c>
      <c r="F465" s="710" t="str">
        <f t="array" aca="1" ref="F465" ca="1">IFERROR(INDEX(SBS!$C$1:$C$530,MATCH(C465,SBS!$A$1:$A$530,0)),"-")</f>
        <v>Bakeout System</v>
      </c>
      <c r="G465" s="745" t="s">
        <v>1976</v>
      </c>
      <c r="H465" s="716" t="s">
        <v>1904</v>
      </c>
      <c r="I465" s="716" t="s">
        <v>1977</v>
      </c>
      <c r="J465" s="744" t="s">
        <v>103</v>
      </c>
      <c r="K465" s="715" t="s">
        <v>73</v>
      </c>
      <c r="L465" s="716" t="s">
        <v>73</v>
      </c>
      <c r="M465" s="716" t="s">
        <v>119</v>
      </c>
      <c r="N465" s="717" t="s">
        <v>201</v>
      </c>
      <c r="O465" s="717" t="s">
        <v>76</v>
      </c>
      <c r="P465" s="717" t="s">
        <v>77</v>
      </c>
      <c r="Q465" s="717" t="s">
        <v>78</v>
      </c>
      <c r="R465" s="717" t="s">
        <v>128</v>
      </c>
      <c r="S465" s="717">
        <v>0.1</v>
      </c>
      <c r="T465" s="718">
        <f t="array" ref="T465">IFERROR(INDEX('Severity, Risk, and Probability'!$A$4:$A$8,MATCH(K465,'Severity, Risk, and Probability'!$B$4:$B$8,0)),"")</f>
        <v>2</v>
      </c>
      <c r="U465" s="718">
        <f t="array" ref="U465">IFERROR(INDEX('Severity, Risk, and Probability'!$A$4:$A$8,MATCH(L465,'Severity, Risk, and Probability'!$B$4:$B$8,0)),"")</f>
        <v>2</v>
      </c>
      <c r="V465" s="738">
        <v>0</v>
      </c>
      <c r="W465" s="718">
        <f t="array" ref="W465">IFERROR(MAX(INDEX('Severity, Risk, and Probability'!$A$13:$A$17,MATCH(M465,'Severity, Risk, and Probability'!$B$13:$B$17,0)),INDEX('Severity, Risk, and Probability'!$A$13:$A$17,MATCH(N465,'Severity, Risk, and Probability'!$C$13:$C$17,0)),INDEX('Severity, Risk, and Probability'!$A$13:$A$17,MATCH(O465,'Severity, Risk, and Probability'!$D$13:$D$17,0)),INDEX('Severity, Risk, and Probability'!$A$13:$A$17,MATCH(P465,'Severity, Risk, and Probability'!$E$13:$E$17,0)),INDEX('Severity, Risk, and Probability'!$A$13:$A$17,MATCH(Q465,'Severity, Risk, and Probability'!$F$13:$F$17,0))),"")</f>
        <v>1</v>
      </c>
      <c r="X465" s="720">
        <f t="array" ref="X465">IFERROR(INDEX('Severity, Risk, and Probability'!$A$20:$A$24,MATCH(R465,'Severity, Risk, and Probability'!$B$20:$B$24,0)),"")</f>
        <v>3</v>
      </c>
      <c r="Y465" s="718">
        <f t="shared" si="217"/>
        <v>2</v>
      </c>
      <c r="Z465" s="721">
        <f t="shared" si="218"/>
        <v>6</v>
      </c>
      <c r="AA465" s="722" t="s">
        <v>250</v>
      </c>
      <c r="AB465" s="723" t="str">
        <f t="array" aca="1" ref="AB465" ca="1">IFERROR(INDEX(SBS!$B$1:$B$530,MATCH(AA465,SBS!$A$1:$A$530,0)),"None")</f>
        <v>Bakeout PLC and Controls</v>
      </c>
      <c r="AC465" s="722" t="s">
        <v>1932</v>
      </c>
      <c r="AD465" s="723" t="str">
        <f t="array" aca="1" ref="AD465" ca="1">IFERROR(INDEX(SBS!$B$1:$B$530,MATCH(AC465,SBS!$A$1:$A$530,0)),"None")</f>
        <v>Ex-Vessel Helium Manifolds</v>
      </c>
      <c r="AE465" s="717" t="s">
        <v>203</v>
      </c>
      <c r="AF465" s="723" t="str">
        <f t="array" aca="1" ref="AF465" ca="1">IFERROR(INDEX(SBS!$B$1:$B$530,MATCH(AE465,SBS!$A$1:$A$530,0)),"None")</f>
        <v>PFC Thermocouples</v>
      </c>
      <c r="AG465" s="716" t="s">
        <v>1978</v>
      </c>
      <c r="AH465" s="752" t="s">
        <v>84</v>
      </c>
      <c r="AI465" s="745" t="s">
        <v>148</v>
      </c>
      <c r="AJ465" s="716" t="s">
        <v>115</v>
      </c>
      <c r="AK465" s="717" t="s">
        <v>201</v>
      </c>
      <c r="AL465" s="717" t="s">
        <v>76</v>
      </c>
      <c r="AM465" s="717" t="s">
        <v>77</v>
      </c>
      <c r="AN465" s="717" t="s">
        <v>78</v>
      </c>
      <c r="AO465" s="723">
        <f t="array" ref="AO465">IFERROR(MAX(INDEX('Severity, Risk, and Probability'!$A$13:$A$17,MATCH(AJ465,'Severity, Risk, and Probability'!$B$13:$B$17,0)),INDEX('Severity, Risk, and Probability'!$A$13:$A$17,MATCH(AK465,'Severity, Risk, and Probability'!$C$13:$C$17,0)),INDEX('Severity, Risk, and Probability'!$A$13:$A$17,MATCH(AM465,'Severity, Risk, and Probability'!$E$13:$E$17,0)),INDEX('Severity, Risk, and Probability'!$A$13:$A$17,MATCH(AN465,'Severity, Risk, and Probability'!$F$13:$F$17,0))),"")</f>
        <v>1</v>
      </c>
      <c r="AP465" s="721">
        <f t="shared" si="262"/>
        <v>2</v>
      </c>
      <c r="AQ465" s="768" t="s">
        <v>84</v>
      </c>
      <c r="AR465" s="728"/>
      <c r="AS465" s="753" t="s">
        <v>1979</v>
      </c>
      <c r="AT465" s="770" t="s">
        <v>1980</v>
      </c>
      <c r="AU465" s="771"/>
      <c r="AV465" s="746" t="str">
        <f t="shared" si="257"/>
        <v>1.3.3</v>
      </c>
      <c r="AW465" s="747" t="str">
        <f t="shared" si="258"/>
        <v>1.3.3.1</v>
      </c>
      <c r="AX465" s="734" t="e">
        <f t="shared" ca="1" si="278"/>
        <v>#NAME?</v>
      </c>
      <c r="AY465" s="734" t="e">
        <f t="shared" ca="1" si="279"/>
        <v>#NAME?</v>
      </c>
      <c r="AZ465" s="734" t="e">
        <f t="shared" ca="1" si="280"/>
        <v>#NAME?</v>
      </c>
      <c r="BA465" s="734" t="b">
        <f t="shared" si="253"/>
        <v>1</v>
      </c>
      <c r="BB465" s="734" t="b">
        <f t="array" ref="BB465">IF(($S465=0.1),TRUE,IF(NOT(ISBLANK(INDEX(Categories!E$4:E$32,MATCH($S465,Categories!$D$4:$D$32,0)))),K465=INDEX(Categories!E$4:E$32,MATCH($S465,Categories!$D$4:$D$32,0)),TRUE))</f>
        <v>1</v>
      </c>
      <c r="BC465" s="734" t="b">
        <f t="array" ref="BC465">IF(($S465=0.1),TRUE,IF(NOT(ISBLANK(INDEX(Categories!F$4:F$32,MATCH($S465,Categories!$D$4:$D$32,0)))),L465=INDEX(Categories!F$4:F$32,MATCH($S465,Categories!$D$4:$D$32,0)),TRUE))</f>
        <v>1</v>
      </c>
      <c r="BD465" s="734" t="b">
        <f t="array" ref="BD465">IF(($S465=0.1),TRUE,IF(NOT(ISBLANK(INDEX(Categories!G$4:G$32,MATCH($S465,Categories!$D$4:$D$32,0)))),M465=INDEX(Categories!G$4:G$32,MATCH($S465,Categories!$D$4:$D$32,0)),TRUE))</f>
        <v>1</v>
      </c>
      <c r="BE465" s="734" t="b">
        <f t="array" ref="BE465">IF(($S465=0.1),TRUE,IF(NOT(ISBLANK(INDEX(Categories!H$4:H$32,MATCH($S465,Categories!$D$4:$D$32,0)))),N465=INDEX(Categories!H$4:H$32,MATCH($S465,Categories!$D$4:$D$32,0)),TRUE))</f>
        <v>1</v>
      </c>
      <c r="BF465" s="734" t="b">
        <f t="array" ref="BF465">IF(($S465=0.1),TRUE,IF(NOT(ISBLANK(INDEX(Categories!I$4:I$32,MATCH($S465,Categories!$D$4:$D$32,0)))),O465=INDEX(Categories!I$4:I$32,MATCH($S465,Categories!$D$4:$D$32,0)),TRUE))</f>
        <v>1</v>
      </c>
      <c r="BG465" s="734" t="b">
        <f t="array" ref="BG465">IF(($S465=0.1),TRUE,IF(NOT(ISBLANK(INDEX(Categories!J$4:J$32,MATCH($S465,Categories!$D$4:$D$32,0)))),P465=INDEX(Categories!J$4:J$32,MATCH($S465,Categories!$D$4:$D$32,0)),TRUE))</f>
        <v>1</v>
      </c>
      <c r="BH465" s="734" t="b">
        <f t="array" ref="BH465">IF(($S465=0.1),TRUE,IF(NOT(ISBLANK(INDEX(Categories!K$4:K$32,MATCH($S465,Categories!$D$4:$D$32,0)))),Q465=INDEX(Categories!K$4:K$32,MATCH($S465,Categories!$D$4:$D$32,0)),TRUE))</f>
        <v>1</v>
      </c>
      <c r="BI465" s="734" t="b">
        <f t="array" ref="BI465">IF(($S465=0.1),TRUE,IF(NOT(ISBLANK(INDEX(Categories!L$4:L$32,MATCH($S465,Categories!$D$4:$D$32,0)))),R465=INDEX(Categories!L$4:L$32,MATCH($S465,Categories!$D$4:$D$32,0)),TRUE))</f>
        <v>1</v>
      </c>
      <c r="BJ465" s="734"/>
      <c r="BK465" s="734"/>
      <c r="BL465" s="734"/>
    </row>
    <row r="466" spans="1:64" s="895" customFormat="1" ht="70" customHeight="1">
      <c r="A466" s="708">
        <f t="shared" si="1"/>
        <v>5</v>
      </c>
      <c r="B466" s="708">
        <f t="shared" si="46"/>
        <v>461</v>
      </c>
      <c r="C466" s="717" t="s">
        <v>1932</v>
      </c>
      <c r="D466" s="710" t="str">
        <f t="array" aca="1" ref="D466" ca="1">IFERROR(INDEX(SBS!$B$1:$B$530,MATCH(C466,SBS!$A$1:$A$530,0)),"-")</f>
        <v>Ex-Vessel Helium Manifolds</v>
      </c>
      <c r="E466" s="710" t="str">
        <f t="array" aca="1" ref="E466" ca="1">IFERROR(INDEX(SBS!$F$1:$F$530,MATCH(C466,SBS!$A$1:$A$530,0)),"-")</f>
        <v>1.3.1.1</v>
      </c>
      <c r="F466" s="710" t="str">
        <f t="array" aca="1" ref="F466" ca="1">IFERROR(INDEX(SBS!$C$1:$C$530,MATCH(C466,SBS!$A$1:$A$530,0)),"-")</f>
        <v>Bakeout System</v>
      </c>
      <c r="G466" s="745" t="s">
        <v>1981</v>
      </c>
      <c r="H466" s="716" t="s">
        <v>1904</v>
      </c>
      <c r="I466" s="716" t="s">
        <v>1982</v>
      </c>
      <c r="J466" s="744" t="s">
        <v>103</v>
      </c>
      <c r="K466" s="715" t="s">
        <v>73</v>
      </c>
      <c r="L466" s="715" t="s">
        <v>73</v>
      </c>
      <c r="M466" s="716" t="s">
        <v>119</v>
      </c>
      <c r="N466" s="717" t="s">
        <v>201</v>
      </c>
      <c r="O466" s="717" t="s">
        <v>76</v>
      </c>
      <c r="P466" s="717" t="s">
        <v>77</v>
      </c>
      <c r="Q466" s="717" t="s">
        <v>78</v>
      </c>
      <c r="R466" s="717" t="s">
        <v>128</v>
      </c>
      <c r="S466" s="717">
        <v>0.1</v>
      </c>
      <c r="T466" s="718">
        <f t="array" ref="T466">IFERROR(INDEX('Severity, Risk, and Probability'!$A$4:$A$8,MATCH(K466,'Severity, Risk, and Probability'!$B$4:$B$8,0)),"")</f>
        <v>2</v>
      </c>
      <c r="U466" s="718">
        <f t="array" ref="U466">IFERROR(INDEX('Severity, Risk, and Probability'!$A$4:$A$8,MATCH(L466,'Severity, Risk, and Probability'!$B$4:$B$8,0)),"")</f>
        <v>2</v>
      </c>
      <c r="V466" s="738">
        <v>0</v>
      </c>
      <c r="W466" s="718">
        <f t="array" ref="W466">IFERROR(MAX(INDEX('Severity, Risk, and Probability'!$A$13:$A$17,MATCH(M466,'Severity, Risk, and Probability'!$B$13:$B$17,0)),INDEX('Severity, Risk, and Probability'!$A$13:$A$17,MATCH(N466,'Severity, Risk, and Probability'!$C$13:$C$17,0)),INDEX('Severity, Risk, and Probability'!$A$13:$A$17,MATCH(O466,'Severity, Risk, and Probability'!$D$13:$D$17,0)),INDEX('Severity, Risk, and Probability'!$A$13:$A$17,MATCH(P466,'Severity, Risk, and Probability'!$E$13:$E$17,0)),INDEX('Severity, Risk, and Probability'!$A$13:$A$17,MATCH(Q466,'Severity, Risk, and Probability'!$F$13:$F$17,0))),"")</f>
        <v>1</v>
      </c>
      <c r="X466" s="720">
        <f t="array" ref="X466">IFERROR(INDEX('Severity, Risk, and Probability'!$A$20:$A$24,MATCH(R466,'Severity, Risk, and Probability'!$B$20:$B$24,0)),"")</f>
        <v>3</v>
      </c>
      <c r="Y466" s="718">
        <f t="shared" si="217"/>
        <v>2</v>
      </c>
      <c r="Z466" s="721">
        <f t="shared" si="218"/>
        <v>6</v>
      </c>
      <c r="AA466" s="722" t="s">
        <v>250</v>
      </c>
      <c r="AB466" s="723" t="str">
        <f t="array" aca="1" ref="AB466" ca="1">IFERROR(INDEX(SBS!$B$1:$B$530,MATCH(AA466,SBS!$A$1:$A$530,0)),"None")</f>
        <v>Bakeout PLC and Controls</v>
      </c>
      <c r="AC466" s="717" t="s">
        <v>1932</v>
      </c>
      <c r="AD466" s="723" t="str">
        <f t="array" aca="1" ref="AD466" ca="1">IFERROR(INDEX(SBS!$B$1:$B$530,MATCH(AC466,SBS!$A$1:$A$530,0)),"None")</f>
        <v>Ex-Vessel Helium Manifolds</v>
      </c>
      <c r="AE466" s="717" t="s">
        <v>203</v>
      </c>
      <c r="AF466" s="723" t="str">
        <f t="array" aca="1" ref="AF466" ca="1">IFERROR(INDEX(SBS!$B$1:$B$530,MATCH(AE466,SBS!$A$1:$A$530,0)),"None")</f>
        <v>PFC Thermocouples</v>
      </c>
      <c r="AG466" s="716" t="s">
        <v>1983</v>
      </c>
      <c r="AH466" s="752" t="s">
        <v>84</v>
      </c>
      <c r="AI466" s="745" t="s">
        <v>148</v>
      </c>
      <c r="AJ466" s="716" t="s">
        <v>115</v>
      </c>
      <c r="AK466" s="717" t="s">
        <v>201</v>
      </c>
      <c r="AL466" s="717" t="s">
        <v>76</v>
      </c>
      <c r="AM466" s="717" t="s">
        <v>77</v>
      </c>
      <c r="AN466" s="717" t="s">
        <v>78</v>
      </c>
      <c r="AO466" s="723">
        <f t="array" ref="AO466">IFERROR(MAX(INDEX('Severity, Risk, and Probability'!$A$13:$A$17,MATCH(AJ466,'Severity, Risk, and Probability'!$B$13:$B$17,0)),INDEX('Severity, Risk, and Probability'!$A$13:$A$17,MATCH(AK466,'Severity, Risk, and Probability'!$C$13:$C$17,0)),INDEX('Severity, Risk, and Probability'!$A$13:$A$17,MATCH(AM466,'Severity, Risk, and Probability'!$E$13:$E$17,0)),INDEX('Severity, Risk, and Probability'!$A$13:$A$17,MATCH(AN466,'Severity, Risk, and Probability'!$F$13:$F$17,0))),"")</f>
        <v>1</v>
      </c>
      <c r="AP466" s="721">
        <f t="shared" si="262"/>
        <v>2</v>
      </c>
      <c r="AQ466" s="768" t="s">
        <v>84</v>
      </c>
      <c r="AR466" s="728"/>
      <c r="AS466" s="753" t="s">
        <v>1979</v>
      </c>
      <c r="AT466" s="770" t="s">
        <v>1984</v>
      </c>
      <c r="AU466" s="771"/>
      <c r="AV466" s="746" t="str">
        <f t="shared" si="257"/>
        <v>1.3.3</v>
      </c>
      <c r="AW466" s="747" t="str">
        <f t="shared" si="258"/>
        <v>1.3.3.1</v>
      </c>
      <c r="AX466" s="734" t="e">
        <f t="shared" ca="1" si="278"/>
        <v>#NAME?</v>
      </c>
      <c r="AY466" s="734" t="e">
        <f t="shared" ca="1" si="279"/>
        <v>#NAME?</v>
      </c>
      <c r="AZ466" s="734" t="e">
        <f t="shared" ca="1" si="280"/>
        <v>#NAME?</v>
      </c>
      <c r="BA466" s="734" t="b">
        <f t="shared" si="253"/>
        <v>1</v>
      </c>
      <c r="BB466" s="734" t="b">
        <f t="array" ref="BB466">IF(($S466=0.1),TRUE,IF(NOT(ISBLANK(INDEX(Categories!E$4:E$32,MATCH($S466,Categories!$D$4:$D$32,0)))),K466=INDEX(Categories!E$4:E$32,MATCH($S466,Categories!$D$4:$D$32,0)),TRUE))</f>
        <v>1</v>
      </c>
      <c r="BC466" s="734" t="b">
        <f t="array" ref="BC466">IF(($S466=0.1),TRUE,IF(NOT(ISBLANK(INDEX(Categories!F$4:F$32,MATCH($S466,Categories!$D$4:$D$32,0)))),L466=INDEX(Categories!F$4:F$32,MATCH($S466,Categories!$D$4:$D$32,0)),TRUE))</f>
        <v>1</v>
      </c>
      <c r="BD466" s="734" t="b">
        <f t="array" ref="BD466">IF(($S466=0.1),TRUE,IF(NOT(ISBLANK(INDEX(Categories!G$4:G$32,MATCH($S466,Categories!$D$4:$D$32,0)))),M466=INDEX(Categories!G$4:G$32,MATCH($S466,Categories!$D$4:$D$32,0)),TRUE))</f>
        <v>1</v>
      </c>
      <c r="BE466" s="734" t="b">
        <f t="array" ref="BE466">IF(($S466=0.1),TRUE,IF(NOT(ISBLANK(INDEX(Categories!H$4:H$32,MATCH($S466,Categories!$D$4:$D$32,0)))),N466=INDEX(Categories!H$4:H$32,MATCH($S466,Categories!$D$4:$D$32,0)),TRUE))</f>
        <v>1</v>
      </c>
      <c r="BF466" s="734" t="b">
        <f t="array" ref="BF466">IF(($S466=0.1),TRUE,IF(NOT(ISBLANK(INDEX(Categories!I$4:I$32,MATCH($S466,Categories!$D$4:$D$32,0)))),O466=INDEX(Categories!I$4:I$32,MATCH($S466,Categories!$D$4:$D$32,0)),TRUE))</f>
        <v>1</v>
      </c>
      <c r="BG466" s="734" t="b">
        <f t="array" ref="BG466">IF(($S466=0.1),TRUE,IF(NOT(ISBLANK(INDEX(Categories!J$4:J$32,MATCH($S466,Categories!$D$4:$D$32,0)))),P466=INDEX(Categories!J$4:J$32,MATCH($S466,Categories!$D$4:$D$32,0)),TRUE))</f>
        <v>1</v>
      </c>
      <c r="BH466" s="734" t="b">
        <f t="array" ref="BH466">IF(($S466=0.1),TRUE,IF(NOT(ISBLANK(INDEX(Categories!K$4:K$32,MATCH($S466,Categories!$D$4:$D$32,0)))),Q466=INDEX(Categories!K$4:K$32,MATCH($S466,Categories!$D$4:$D$32,0)),TRUE))</f>
        <v>1</v>
      </c>
      <c r="BI466" s="734" t="b">
        <f t="array" ref="BI466">IF(($S466=0.1),TRUE,IF(NOT(ISBLANK(INDEX(Categories!L$4:L$32,MATCH($S466,Categories!$D$4:$D$32,0)))),R466=INDEX(Categories!L$4:L$32,MATCH($S466,Categories!$D$4:$D$32,0)),TRUE))</f>
        <v>1</v>
      </c>
      <c r="BJ466" s="734"/>
      <c r="BK466" s="734"/>
      <c r="BL466" s="734"/>
    </row>
    <row r="467" spans="1:64" s="895" customFormat="1" ht="70" customHeight="1">
      <c r="A467" s="708">
        <f t="shared" si="1"/>
        <v>5</v>
      </c>
      <c r="B467" s="708">
        <f t="shared" si="46"/>
        <v>462</v>
      </c>
      <c r="C467" s="717" t="s">
        <v>1932</v>
      </c>
      <c r="D467" s="710" t="str">
        <f t="array" aca="1" ref="D467" ca="1">IFERROR(INDEX(SBS!$B$1:$B$530,MATCH(C467,SBS!$A$1:$A$530,0)),"-")</f>
        <v>Ex-Vessel Helium Manifolds</v>
      </c>
      <c r="E467" s="710" t="str">
        <f t="array" aca="1" ref="E467" ca="1">IFERROR(INDEX(SBS!$F$1:$F$530,MATCH(C467,SBS!$A$1:$A$530,0)),"-")</f>
        <v>1.3.1.1</v>
      </c>
      <c r="F467" s="710" t="str">
        <f t="array" aca="1" ref="F467" ca="1">IFERROR(INDEX(SBS!$C$1:$C$530,MATCH(C467,SBS!$A$1:$A$530,0)),"-")</f>
        <v>Bakeout System</v>
      </c>
      <c r="G467" s="745" t="s">
        <v>1985</v>
      </c>
      <c r="H467" s="716" t="s">
        <v>1904</v>
      </c>
      <c r="I467" s="716" t="s">
        <v>1986</v>
      </c>
      <c r="J467" s="744" t="s">
        <v>103</v>
      </c>
      <c r="K467" s="715" t="s">
        <v>73</v>
      </c>
      <c r="L467" s="715" t="s">
        <v>127</v>
      </c>
      <c r="M467" s="716" t="s">
        <v>115</v>
      </c>
      <c r="N467" s="717" t="s">
        <v>201</v>
      </c>
      <c r="O467" s="717" t="s">
        <v>76</v>
      </c>
      <c r="P467" s="717" t="s">
        <v>77</v>
      </c>
      <c r="Q467" s="717" t="s">
        <v>78</v>
      </c>
      <c r="R467" s="717" t="s">
        <v>404</v>
      </c>
      <c r="S467" s="717">
        <v>0.1</v>
      </c>
      <c r="T467" s="718">
        <f t="array" ref="T467">IFERROR(INDEX('Severity, Risk, and Probability'!$A$4:$A$8,MATCH(K467,'Severity, Risk, and Probability'!$B$4:$B$8,0)),"")</f>
        <v>2</v>
      </c>
      <c r="U467" s="718">
        <f t="array" ref="U467">IFERROR(INDEX('Severity, Risk, and Probability'!$A$4:$A$8,MATCH(L467,'Severity, Risk, and Probability'!$B$4:$B$8,0)),"")</f>
        <v>1</v>
      </c>
      <c r="V467" s="738">
        <v>0</v>
      </c>
      <c r="W467" s="718">
        <f t="array" ref="W467">IFERROR(MAX(INDEX('Severity, Risk, and Probability'!$A$13:$A$17,MATCH(M467,'Severity, Risk, and Probability'!$B$13:$B$17,0)),INDEX('Severity, Risk, and Probability'!$A$13:$A$17,MATCH(N467,'Severity, Risk, and Probability'!$C$13:$C$17,0)),INDEX('Severity, Risk, and Probability'!$A$13:$A$17,MATCH(O467,'Severity, Risk, and Probability'!$D$13:$D$17,0)),INDEX('Severity, Risk, and Probability'!$A$13:$A$17,MATCH(P467,'Severity, Risk, and Probability'!$E$13:$E$17,0)),INDEX('Severity, Risk, and Probability'!$A$13:$A$17,MATCH(Q467,'Severity, Risk, and Probability'!$F$13:$F$17,0))),"")</f>
        <v>1</v>
      </c>
      <c r="X467" s="720">
        <f t="array" ref="X467">IFERROR(INDEX('Severity, Risk, and Probability'!$A$20:$A$24,MATCH(R467,'Severity, Risk, and Probability'!$B$20:$B$24,0)),"")</f>
        <v>1</v>
      </c>
      <c r="Y467" s="718">
        <f t="shared" si="217"/>
        <v>2</v>
      </c>
      <c r="Z467" s="721">
        <f t="shared" si="218"/>
        <v>2</v>
      </c>
      <c r="AA467" s="722" t="s">
        <v>1932</v>
      </c>
      <c r="AB467" s="723" t="str">
        <f t="array" aca="1" ref="AB467" ca="1">IFERROR(INDEX(SBS!$B$1:$B$530,MATCH(AA467,SBS!$A$1:$A$530,0)),"None")</f>
        <v>Ex-Vessel Helium Manifolds</v>
      </c>
      <c r="AC467" s="717"/>
      <c r="AD467" s="723" t="str">
        <f t="array" aca="1" ref="AD467" ca="1">IFERROR(INDEX(SBS!$B$1:$B$530,MATCH(AC467,SBS!$A$1:$A$530,0)),"None")</f>
        <v>None</v>
      </c>
      <c r="AE467" s="717"/>
      <c r="AF467" s="723" t="str">
        <f t="array" aca="1" ref="AF467" ca="1">IFERROR(INDEX(SBS!$B$1:$B$530,MATCH(AE467,SBS!$A$1:$A$530,0)),"None")</f>
        <v>None</v>
      </c>
      <c r="AG467" s="716" t="s">
        <v>1987</v>
      </c>
      <c r="AH467" s="752" t="s">
        <v>84</v>
      </c>
      <c r="AI467" s="745"/>
      <c r="AJ467" s="716" t="s">
        <v>115</v>
      </c>
      <c r="AK467" s="717" t="s">
        <v>201</v>
      </c>
      <c r="AL467" s="717" t="s">
        <v>76</v>
      </c>
      <c r="AM467" s="717" t="s">
        <v>77</v>
      </c>
      <c r="AN467" s="717" t="s">
        <v>78</v>
      </c>
      <c r="AO467" s="723">
        <f t="array" ref="AO467">IFERROR(MAX(INDEX('Severity, Risk, and Probability'!$A$13:$A$17,MATCH(AJ467,'Severity, Risk, and Probability'!$B$13:$B$17,0)),INDEX('Severity, Risk, and Probability'!$A$13:$A$17,MATCH(AK467,'Severity, Risk, and Probability'!$C$13:$C$17,0)),INDEX('Severity, Risk, and Probability'!$A$13:$A$17,MATCH(AM467,'Severity, Risk, and Probability'!$E$13:$E$17,0)),INDEX('Severity, Risk, and Probability'!$A$13:$A$17,MATCH(AN467,'Severity, Risk, and Probability'!$F$13:$F$17,0))),"")</f>
        <v>1</v>
      </c>
      <c r="AP467" s="721">
        <f t="shared" si="262"/>
        <v>1</v>
      </c>
      <c r="AQ467" s="768"/>
      <c r="AR467" s="728"/>
      <c r="AS467" s="794"/>
      <c r="AT467" s="770" t="s">
        <v>1988</v>
      </c>
      <c r="AU467" s="771"/>
      <c r="AV467" s="746"/>
      <c r="AW467" s="747"/>
      <c r="AX467" s="734"/>
      <c r="AY467" s="734"/>
      <c r="AZ467" s="734"/>
      <c r="BA467" s="734"/>
      <c r="BB467" s="734"/>
      <c r="BC467" s="734"/>
      <c r="BD467" s="734"/>
      <c r="BE467" s="734"/>
      <c r="BF467" s="734"/>
      <c r="BG467" s="734"/>
      <c r="BH467" s="734"/>
      <c r="BI467" s="734"/>
      <c r="BJ467" s="734"/>
      <c r="BK467" s="734"/>
      <c r="BL467" s="708"/>
    </row>
    <row r="468" spans="1:64" s="895" customFormat="1" ht="70" customHeight="1">
      <c r="A468" s="708">
        <f t="shared" si="1"/>
        <v>5</v>
      </c>
      <c r="B468" s="708">
        <f t="shared" si="46"/>
        <v>463</v>
      </c>
      <c r="C468" s="717" t="s">
        <v>1989</v>
      </c>
      <c r="D468" s="710" t="str">
        <f t="array" aca="1" ref="D468" ca="1">IFERROR(INDEX(SBS!$B$1:$B$530,MATCH(C468,SBS!$A$1:$A$530,0)),"-")</f>
        <v>In-Vessel Helium Lines</v>
      </c>
      <c r="E468" s="710" t="str">
        <f t="array" aca="1" ref="E468" ca="1">IFERROR(INDEX(SBS!$F$1:$F$530,MATCH(C468,SBS!$A$1:$A$530,0)),"-")</f>
        <v>1.1.2.2</v>
      </c>
      <c r="F468" s="710" t="str">
        <f t="array" aca="1" ref="F468" ca="1">IFERROR(INDEX(SBS!$C$1:$C$530,MATCH(C468,SBS!$A$1:$A$530,0)),"-")</f>
        <v>VV &amp; Internal Hardware</v>
      </c>
      <c r="G468" s="742" t="s">
        <v>1990</v>
      </c>
      <c r="H468" s="717" t="s">
        <v>1991</v>
      </c>
      <c r="I468" s="743" t="s">
        <v>374</v>
      </c>
      <c r="J468" s="744" t="s">
        <v>71</v>
      </c>
      <c r="K468" s="715" t="s">
        <v>72</v>
      </c>
      <c r="L468" s="716" t="s">
        <v>127</v>
      </c>
      <c r="M468" s="716" t="s">
        <v>74</v>
      </c>
      <c r="N468" s="717" t="s">
        <v>75</v>
      </c>
      <c r="O468" s="717" t="s">
        <v>76</v>
      </c>
      <c r="P468" s="717" t="s">
        <v>77</v>
      </c>
      <c r="Q468" s="717" t="s">
        <v>78</v>
      </c>
      <c r="R468" s="717" t="s">
        <v>128</v>
      </c>
      <c r="S468" s="717">
        <v>0.1</v>
      </c>
      <c r="T468" s="718">
        <f t="array" ref="T468">IFERROR(INDEX('Severity, Risk, and Probability'!$A$4:$A$8,MATCH(K468,'Severity, Risk, and Probability'!$B$4:$B$8,0)),"")</f>
        <v>3</v>
      </c>
      <c r="U468" s="718">
        <f t="array" ref="U468">IFERROR(INDEX('Severity, Risk, and Probability'!$A$4:$A$8,MATCH(L468,'Severity, Risk, and Probability'!$B$4:$B$8,0)),"")</f>
        <v>1</v>
      </c>
      <c r="V468" s="738">
        <v>0</v>
      </c>
      <c r="W468" s="718">
        <f t="array" ref="W468">IFERROR(MAX(INDEX('Severity, Risk, and Probability'!$A$13:$A$17,MATCH(M468,'Severity, Risk, and Probability'!$B$13:$B$17,0)),INDEX('Severity, Risk, and Probability'!$A$13:$A$17,MATCH(N468,'Severity, Risk, and Probability'!$C$13:$C$17,0)),INDEX('Severity, Risk, and Probability'!$A$13:$A$17,MATCH(O468,'Severity, Risk, and Probability'!$D$13:$D$17,0)),INDEX('Severity, Risk, and Probability'!$A$13:$A$17,MATCH(P468,'Severity, Risk, and Probability'!$E$13:$E$17,0)),INDEX('Severity, Risk, and Probability'!$A$13:$A$17,MATCH(Q468,'Severity, Risk, and Probability'!$F$13:$F$17,0))),"")</f>
        <v>3</v>
      </c>
      <c r="X468" s="720">
        <f t="array" ref="X468">IFERROR(INDEX('Severity, Risk, and Probability'!$A$20:$A$24,MATCH(R468,'Severity, Risk, and Probability'!$B$20:$B$24,0)),"")</f>
        <v>3</v>
      </c>
      <c r="Y468" s="718">
        <f t="shared" si="217"/>
        <v>9</v>
      </c>
      <c r="Z468" s="721">
        <f t="shared" si="218"/>
        <v>27</v>
      </c>
      <c r="AA468" s="722" t="s">
        <v>80</v>
      </c>
      <c r="AB468" s="723" t="str">
        <f t="array" aca="1" ref="AB468" ca="1">IFERROR(INDEX(SBS!$B$1:$B$530,MATCH(AA468,SBS!$A$1:$A$530,0)),"None")</f>
        <v>DCPS Software</v>
      </c>
      <c r="AC468" s="717" t="s">
        <v>236</v>
      </c>
      <c r="AD468" s="723" t="str">
        <f t="array" aca="1" ref="AD468" ca="1">IFERROR(INDEX(SBS!$B$1:$B$530,MATCH(AC468,SBS!$A$1:$A$530,0)),"None")</f>
        <v>Vacuum Gauges and Residual Gas Analyzers</v>
      </c>
      <c r="AE468" s="717"/>
      <c r="AF468" s="723" t="str">
        <f t="array" aca="1" ref="AF468" ca="1">IFERROR(INDEX(SBS!$B$1:$B$530,MATCH(AE468,SBS!$A$1:$A$530,0)),"None")</f>
        <v>None</v>
      </c>
      <c r="AG468" s="716" t="s">
        <v>1992</v>
      </c>
      <c r="AH468" s="752" t="s">
        <v>84</v>
      </c>
      <c r="AI468" s="745" t="s">
        <v>86</v>
      </c>
      <c r="AJ468" s="716" t="s">
        <v>74</v>
      </c>
      <c r="AK468" s="717" t="s">
        <v>75</v>
      </c>
      <c r="AL468" s="717" t="s">
        <v>76</v>
      </c>
      <c r="AM468" s="717" t="s">
        <v>77</v>
      </c>
      <c r="AN468" s="717" t="s">
        <v>78</v>
      </c>
      <c r="AO468" s="723">
        <f t="array" ref="AO468">IFERROR(MAX(INDEX('Severity, Risk, and Probability'!$A$13:$A$17,MATCH(AJ468,'Severity, Risk, and Probability'!$B$13:$B$17,0)),INDEX('Severity, Risk, and Probability'!$A$13:$A$17,MATCH(AK468,'Severity, Risk, and Probability'!$C$13:$C$17,0)),INDEX('Severity, Risk, and Probability'!$A$13:$A$17,MATCH(AL468,'Severity, Risk, and Probability'!$D$13:$D$17,0)),INDEX('Severity, Risk, and Probability'!$A$13:$A$17,MATCH(AM468,'Severity, Risk, and Probability'!$E$13:$E$17,0)),INDEX('Severity, Risk, and Probability'!$A$13:$A$17,MATCH(AN468,'Severity, Risk, and Probability'!$F$13:$F$17,0))),"")</f>
        <v>3</v>
      </c>
      <c r="AP468" s="721">
        <f t="shared" si="262"/>
        <v>3</v>
      </c>
      <c r="AQ468" s="727" t="s">
        <v>84</v>
      </c>
      <c r="AR468" s="728" t="s">
        <v>84</v>
      </c>
      <c r="AS468" s="729"/>
      <c r="AT468" s="758"/>
      <c r="AU468" s="731"/>
      <c r="AV468" s="746" t="str">
        <f t="shared" ref="AV468:AV476" si="282">IFERROR(LEFT(C468, FIND( "|", SUBSTITUTE( C468, ".", "|", 3 ) ) - 1 ),C468)</f>
        <v>1.3.3</v>
      </c>
      <c r="AW468" s="747" t="str">
        <f t="shared" ref="AW468:AW476" si="283">IFERROR(LEFT(C468, FIND( "|", SUBSTITUTE( C468, ".", "|", 4 ) ) - 1 ),C468)</f>
        <v>1.3.3.1</v>
      </c>
      <c r="AX468" s="734" t="e">
        <f ca="1">IF(AND(GTE(Y468,12),LT(AP468,8),NOT(ISBLANK(AA468))),AB468,"-")</f>
        <v>#NAME?</v>
      </c>
      <c r="AY468" s="734" t="e">
        <f ca="1">IF(AND(GTE(Y468,12),LT(AP468,8),NOT(ISBLANK(AC468))),AD468,"-")</f>
        <v>#NAME?</v>
      </c>
      <c r="AZ468" s="734" t="e">
        <f ca="1">IF(AND(GTE(Y468,12),LT(AP468,8),NOT(ISBLANK(AE468))),AF468,"-")</f>
        <v>#NAME?</v>
      </c>
      <c r="BA468" s="734" t="b">
        <f t="shared" ref="BA468:BA476" si="284">AND(BB468,BC468,BD468,BE468,BF468,BG468,BH468,BI468)</f>
        <v>1</v>
      </c>
      <c r="BB468" s="734" t="b">
        <f t="array" ref="BB468">IF(($S468=0.1),TRUE,IF(NOT(ISBLANK(INDEX(Categories!E$4:E$32,MATCH($S468,Categories!$D$4:$D$32,0)))),K468=INDEX(Categories!E$4:E$32,MATCH($S468,Categories!$D$4:$D$32,0)),TRUE))</f>
        <v>1</v>
      </c>
      <c r="BC468" s="734" t="b">
        <f t="array" ref="BC468">IF(($S468=0.1),TRUE,IF(NOT(ISBLANK(INDEX(Categories!F$4:F$32,MATCH($S468,Categories!$D$4:$D$32,0)))),L468=INDEX(Categories!F$4:F$32,MATCH($S468,Categories!$D$4:$D$32,0)),TRUE))</f>
        <v>1</v>
      </c>
      <c r="BD468" s="734" t="b">
        <f t="array" ref="BD468">IF(($S468=0.1),TRUE,IF(NOT(ISBLANK(INDEX(Categories!G$4:G$32,MATCH($S468,Categories!$D$4:$D$32,0)))),M468=INDEX(Categories!G$4:G$32,MATCH($S468,Categories!$D$4:$D$32,0)),TRUE))</f>
        <v>1</v>
      </c>
      <c r="BE468" s="734" t="b">
        <f t="array" ref="BE468">IF(($S468=0.1),TRUE,IF(NOT(ISBLANK(INDEX(Categories!H$4:H$32,MATCH($S468,Categories!$D$4:$D$32,0)))),N468=INDEX(Categories!H$4:H$32,MATCH($S468,Categories!$D$4:$D$32,0)),TRUE))</f>
        <v>1</v>
      </c>
      <c r="BF468" s="734" t="b">
        <f t="array" ref="BF468">IF(($S468=0.1),TRUE,IF(NOT(ISBLANK(INDEX(Categories!I$4:I$32,MATCH($S468,Categories!$D$4:$D$32,0)))),O468=INDEX(Categories!I$4:I$32,MATCH($S468,Categories!$D$4:$D$32,0)),TRUE))</f>
        <v>1</v>
      </c>
      <c r="BG468" s="734" t="b">
        <f t="array" ref="BG468">IF(($S468=0.1),TRUE,IF(NOT(ISBLANK(INDEX(Categories!J$4:J$32,MATCH($S468,Categories!$D$4:$D$32,0)))),P468=INDEX(Categories!J$4:J$32,MATCH($S468,Categories!$D$4:$D$32,0)),TRUE))</f>
        <v>1</v>
      </c>
      <c r="BH468" s="734" t="b">
        <f t="array" ref="BH468">IF(($S468=0.1),TRUE,IF(NOT(ISBLANK(INDEX(Categories!K$4:K$32,MATCH($S468,Categories!$D$4:$D$32,0)))),Q468=INDEX(Categories!K$4:K$32,MATCH($S468,Categories!$D$4:$D$32,0)),TRUE))</f>
        <v>1</v>
      </c>
      <c r="BI468" s="734" t="b">
        <f t="array" ref="BI468">IF(($S468=0.1),TRUE,IF(NOT(ISBLANK(INDEX(Categories!L$4:L$32,MATCH($S468,Categories!$D$4:$D$32,0)))),R468=INDEX(Categories!L$4:L$32,MATCH($S468,Categories!$D$4:$D$32,0)),TRUE))</f>
        <v>1</v>
      </c>
      <c r="BJ468" s="734" t="e">
        <f ca="1">IF(AND(GTE($Y468,8),LTE($Y468,11),LT($AP468,8),NOT(ISBLANK($AA468))),AB468,"-")</f>
        <v>#NAME?</v>
      </c>
      <c r="BK468" s="734" t="e">
        <f ca="1">IF(AND(GTE($Y468,8),LTE($Y468,11),LT($AP468,8),NOT(ISBLANK($AC468))),AD468,"-")</f>
        <v>#NAME?</v>
      </c>
      <c r="BL468" s="734" t="e">
        <f t="shared" ref="BL468:BL470" ca="1" si="285">IF(AND(GTE($Y468,8),LTE($Y468,11),LT($AP468,8),NOT(ISBLANK($AE468))),AF468,"-")</f>
        <v>#NAME?</v>
      </c>
    </row>
    <row r="469" spans="1:64" s="895" customFormat="1" ht="70" customHeight="1">
      <c r="A469" s="708">
        <f t="shared" si="1"/>
        <v>5</v>
      </c>
      <c r="B469" s="708">
        <f t="shared" si="46"/>
        <v>464</v>
      </c>
      <c r="C469" s="717" t="s">
        <v>1993</v>
      </c>
      <c r="D469" s="710" t="str">
        <f t="array" aca="1" ref="D469" ca="1">IFERROR(INDEX(SBS!$B$1:$B$530,MATCH(C469,SBS!$A$1:$A$530,0)),"-")</f>
        <v>He Feedthroughs</v>
      </c>
      <c r="E469" s="710" t="str">
        <f t="array" aca="1" ref="E469" ca="1">IFERROR(INDEX(SBS!$F$1:$F$530,MATCH(C469,SBS!$A$1:$A$530,0)),"-")</f>
        <v>1.3.1.1</v>
      </c>
      <c r="F469" s="710" t="str">
        <f t="array" aca="1" ref="F469" ca="1">IFERROR(INDEX(SBS!$C$1:$C$530,MATCH(C469,SBS!$A$1:$A$530,0)),"-")</f>
        <v>Bakeout System</v>
      </c>
      <c r="G469" s="745" t="s">
        <v>1994</v>
      </c>
      <c r="H469" s="716" t="s">
        <v>1995</v>
      </c>
      <c r="I469" s="716" t="s">
        <v>1996</v>
      </c>
      <c r="J469" s="744" t="s">
        <v>103</v>
      </c>
      <c r="K469" s="715" t="s">
        <v>127</v>
      </c>
      <c r="L469" s="716" t="s">
        <v>127</v>
      </c>
      <c r="M469" s="716" t="s">
        <v>74</v>
      </c>
      <c r="N469" s="717" t="s">
        <v>75</v>
      </c>
      <c r="O469" s="717" t="s">
        <v>76</v>
      </c>
      <c r="P469" s="717" t="s">
        <v>77</v>
      </c>
      <c r="Q469" s="717" t="s">
        <v>78</v>
      </c>
      <c r="R469" s="717" t="s">
        <v>79</v>
      </c>
      <c r="S469" s="717">
        <v>0.1</v>
      </c>
      <c r="T469" s="718">
        <f t="array" ref="T469">IFERROR(INDEX('Severity, Risk, and Probability'!$A$4:$A$8,MATCH(K469,'Severity, Risk, and Probability'!$B$4:$B$8,0)),"")</f>
        <v>1</v>
      </c>
      <c r="U469" s="718">
        <f t="array" ref="U469">IFERROR(INDEX('Severity, Risk, and Probability'!$A$4:$A$8,MATCH(L469,'Severity, Risk, and Probability'!$B$4:$B$8,0)),"")</f>
        <v>1</v>
      </c>
      <c r="V469" s="738">
        <v>0</v>
      </c>
      <c r="W469" s="718">
        <f t="array" ref="W469">IFERROR(MAX(INDEX('Severity, Risk, and Probability'!$A$13:$A$17,MATCH(M469,'Severity, Risk, and Probability'!$B$13:$B$17,0)),INDEX('Severity, Risk, and Probability'!$A$13:$A$17,MATCH(N469,'Severity, Risk, and Probability'!$C$13:$C$17,0)),INDEX('Severity, Risk, and Probability'!$A$13:$A$17,MATCH(O469,'Severity, Risk, and Probability'!$D$13:$D$17,0)),INDEX('Severity, Risk, and Probability'!$A$13:$A$17,MATCH(P469,'Severity, Risk, and Probability'!$E$13:$E$17,0)),INDEX('Severity, Risk, and Probability'!$A$13:$A$17,MATCH(Q469,'Severity, Risk, and Probability'!$F$13:$F$17,0))),"")</f>
        <v>3</v>
      </c>
      <c r="X469" s="720">
        <f t="array" ref="X469">IFERROR(INDEX('Severity, Risk, and Probability'!$A$20:$A$24,MATCH(R469,'Severity, Risk, and Probability'!$B$20:$B$24,0)),"")</f>
        <v>5</v>
      </c>
      <c r="Y469" s="718">
        <f t="shared" si="217"/>
        <v>3</v>
      </c>
      <c r="Z469" s="721">
        <f t="shared" si="218"/>
        <v>15</v>
      </c>
      <c r="AA469" s="722" t="s">
        <v>236</v>
      </c>
      <c r="AB469" s="723" t="str">
        <f t="array" aca="1" ref="AB469" ca="1">IFERROR(INDEX(SBS!$B$1:$B$530,MATCH(AA469,SBS!$A$1:$A$530,0)),"None")</f>
        <v>Vacuum Gauges and Residual Gas Analyzers</v>
      </c>
      <c r="AC469" s="717"/>
      <c r="AD469" s="723" t="str">
        <f t="array" aca="1" ref="AD469" ca="1">IFERROR(INDEX(SBS!$B$1:$B$530,MATCH(AC469,SBS!$A$1:$A$530,0)),"None")</f>
        <v>None</v>
      </c>
      <c r="AE469" s="717"/>
      <c r="AF469" s="723" t="str">
        <f t="array" aca="1" ref="AF469" ca="1">IFERROR(INDEX(SBS!$B$1:$B$530,MATCH(AE469,SBS!$A$1:$A$530,0)),"None")</f>
        <v>None</v>
      </c>
      <c r="AG469" s="716"/>
      <c r="AH469" s="752"/>
      <c r="AI469" s="745" t="s">
        <v>148</v>
      </c>
      <c r="AJ469" s="716" t="s">
        <v>74</v>
      </c>
      <c r="AK469" s="717" t="s">
        <v>75</v>
      </c>
      <c r="AL469" s="717" t="s">
        <v>76</v>
      </c>
      <c r="AM469" s="717" t="s">
        <v>77</v>
      </c>
      <c r="AN469" s="717" t="s">
        <v>78</v>
      </c>
      <c r="AO469" s="723">
        <f t="array" ref="AO469">IFERROR(MAX(INDEX('Severity, Risk, and Probability'!$A$13:$A$17,MATCH(AJ469,'Severity, Risk, and Probability'!$B$13:$B$17,0)),INDEX('Severity, Risk, and Probability'!$A$13:$A$17,MATCH(AK469,'Severity, Risk, and Probability'!$C$13:$C$17,0)),INDEX('Severity, Risk, and Probability'!$A$13:$A$17,MATCH(AM469,'Severity, Risk, and Probability'!$E$13:$E$17,0)),INDEX('Severity, Risk, and Probability'!$A$13:$A$17,MATCH(AN469,'Severity, Risk, and Probability'!$F$13:$F$17,0))),"")</f>
        <v>3</v>
      </c>
      <c r="AP469" s="721">
        <f t="shared" si="262"/>
        <v>3</v>
      </c>
      <c r="AQ469" s="768"/>
      <c r="AR469" s="728"/>
      <c r="AS469" s="794"/>
      <c r="AT469" s="770" t="s">
        <v>1997</v>
      </c>
      <c r="AU469" s="771"/>
      <c r="AV469" s="746" t="str">
        <f t="shared" si="282"/>
        <v>1.3.3</v>
      </c>
      <c r="AW469" s="747" t="str">
        <f t="shared" si="283"/>
        <v>1.3.3.1</v>
      </c>
      <c r="AX469" s="734" t="e">
        <f ca="1">IF(AND(GTE(Y469,8),LT(AP469,8),NOT(ISBLANK(AA469))),AB469,"-")</f>
        <v>#NAME?</v>
      </c>
      <c r="AY469" s="734" t="e">
        <f ca="1">IF(AND(GTE(Y469,8),LT(AP469,8),NOT(ISBLANK(AD469))),AD469,"-")</f>
        <v>#NAME?</v>
      </c>
      <c r="AZ469" s="734" t="e">
        <f ca="1">IF(AND(GTE(Y469,8),LT(AP469,8),NOT(ISBLANK(AF469))),AF469,"-")</f>
        <v>#NAME?</v>
      </c>
      <c r="BA469" s="734" t="b">
        <f t="shared" si="284"/>
        <v>1</v>
      </c>
      <c r="BB469" s="734" t="b">
        <f t="array" ref="BB469">IF(($S469=0.1),TRUE,IF(NOT(ISBLANK(INDEX(Categories!E$4:E$32,MATCH($S469,Categories!$D$4:$D$32,0)))),K469=INDEX(Categories!E$4:E$32,MATCH($S469,Categories!$D$4:$D$32,0)),TRUE))</f>
        <v>1</v>
      </c>
      <c r="BC469" s="734" t="b">
        <f t="array" ref="BC469">IF(($S469=0.1),TRUE,IF(NOT(ISBLANK(INDEX(Categories!F$4:F$32,MATCH($S469,Categories!$D$4:$D$32,0)))),L469=INDEX(Categories!F$4:F$32,MATCH($S469,Categories!$D$4:$D$32,0)),TRUE))</f>
        <v>1</v>
      </c>
      <c r="BD469" s="734" t="b">
        <f t="array" ref="BD469">IF(($S469=0.1),TRUE,IF(NOT(ISBLANK(INDEX(Categories!G$4:G$32,MATCH($S469,Categories!$D$4:$D$32,0)))),M469=INDEX(Categories!G$4:G$32,MATCH($S469,Categories!$D$4:$D$32,0)),TRUE))</f>
        <v>1</v>
      </c>
      <c r="BE469" s="734" t="b">
        <f t="array" ref="BE469">IF(($S469=0.1),TRUE,IF(NOT(ISBLANK(INDEX(Categories!H$4:H$32,MATCH($S469,Categories!$D$4:$D$32,0)))),N469=INDEX(Categories!H$4:H$32,MATCH($S469,Categories!$D$4:$D$32,0)),TRUE))</f>
        <v>1</v>
      </c>
      <c r="BF469" s="734" t="b">
        <f t="array" ref="BF469">IF(($S469=0.1),TRUE,IF(NOT(ISBLANK(INDEX(Categories!I$4:I$32,MATCH($S469,Categories!$D$4:$D$32,0)))),O469=INDEX(Categories!I$4:I$32,MATCH($S469,Categories!$D$4:$D$32,0)),TRUE))</f>
        <v>1</v>
      </c>
      <c r="BG469" s="734" t="b">
        <f t="array" ref="BG469">IF(($S469=0.1),TRUE,IF(NOT(ISBLANK(INDEX(Categories!J$4:J$32,MATCH($S469,Categories!$D$4:$D$32,0)))),P469=INDEX(Categories!J$4:J$32,MATCH($S469,Categories!$D$4:$D$32,0)),TRUE))</f>
        <v>1</v>
      </c>
      <c r="BH469" s="734" t="b">
        <f t="array" ref="BH469">IF(($S469=0.1),TRUE,IF(NOT(ISBLANK(INDEX(Categories!K$4:K$32,MATCH($S469,Categories!$D$4:$D$32,0)))),Q469=INDEX(Categories!K$4:K$32,MATCH($S469,Categories!$D$4:$D$32,0)),TRUE))</f>
        <v>1</v>
      </c>
      <c r="BI469" s="734" t="b">
        <f t="array" ref="BI469">IF(($S469=0.1),TRUE,IF(NOT(ISBLANK(INDEX(Categories!L$4:L$32,MATCH($S469,Categories!$D$4:$D$32,0)))),R469=INDEX(Categories!L$4:L$32,MATCH($S469,Categories!$D$4:$D$32,0)),TRUE))</f>
        <v>1</v>
      </c>
      <c r="BJ469" s="734"/>
      <c r="BK469" s="734"/>
      <c r="BL469" s="734" t="e">
        <f t="shared" ca="1" si="285"/>
        <v>#NAME?</v>
      </c>
    </row>
    <row r="470" spans="1:64" s="895" customFormat="1" ht="70" customHeight="1">
      <c r="A470" s="708">
        <f t="shared" si="1"/>
        <v>5</v>
      </c>
      <c r="B470" s="708">
        <f t="shared" si="46"/>
        <v>465</v>
      </c>
      <c r="C470" s="717" t="s">
        <v>1998</v>
      </c>
      <c r="D470" s="710" t="str">
        <f t="array" aca="1" ref="D470" ca="1">IFERROR(INDEX(SBS!$B$1:$B$530,MATCH(C470,SBS!$A$1:$A$530,0)),"-")</f>
        <v>Bakeout Bus Work</v>
      </c>
      <c r="E470" s="710" t="str">
        <f t="array" aca="1" ref="E470" ca="1">IFERROR(INDEX(SBS!$F$1:$F$530,MATCH(C470,SBS!$A$1:$A$530,0)),"-")</f>
        <v>1.1.3.2</v>
      </c>
      <c r="F470" s="710" t="str">
        <f t="array" aca="1" ref="F470" ca="1">IFERROR(INDEX(SBS!$C$1:$C$530,MATCH(C470,SBS!$A$1:$A$530,0)),"-")</f>
        <v>Bakeout System</v>
      </c>
      <c r="G470" s="745" t="s">
        <v>1999</v>
      </c>
      <c r="H470" s="716" t="s">
        <v>2000</v>
      </c>
      <c r="I470" s="716" t="s">
        <v>2001</v>
      </c>
      <c r="J470" s="744" t="s">
        <v>71</v>
      </c>
      <c r="K470" s="715" t="s">
        <v>127</v>
      </c>
      <c r="L470" s="716" t="s">
        <v>127</v>
      </c>
      <c r="M470" s="716" t="s">
        <v>74</v>
      </c>
      <c r="N470" s="717" t="s">
        <v>75</v>
      </c>
      <c r="O470" s="717" t="s">
        <v>76</v>
      </c>
      <c r="P470" s="717" t="s">
        <v>77</v>
      </c>
      <c r="Q470" s="717" t="s">
        <v>78</v>
      </c>
      <c r="R470" s="717" t="s">
        <v>79</v>
      </c>
      <c r="S470" s="717">
        <v>0.1</v>
      </c>
      <c r="T470" s="718">
        <f t="array" ref="T470">IFERROR(INDEX('Severity, Risk, and Probability'!$A$4:$A$8,MATCH(K470,'Severity, Risk, and Probability'!$B$4:$B$8,0)),"")</f>
        <v>1</v>
      </c>
      <c r="U470" s="718">
        <f t="array" ref="U470">IFERROR(INDEX('Severity, Risk, and Probability'!$A$4:$A$8,MATCH(L470,'Severity, Risk, and Probability'!$B$4:$B$8,0)),"")</f>
        <v>1</v>
      </c>
      <c r="V470" s="738">
        <v>0</v>
      </c>
      <c r="W470" s="718">
        <f t="array" ref="W470">IFERROR(MAX(INDEX('Severity, Risk, and Probability'!$A$13:$A$17,MATCH(M470,'Severity, Risk, and Probability'!$B$13:$B$17,0)),INDEX('Severity, Risk, and Probability'!$A$13:$A$17,MATCH(N470,'Severity, Risk, and Probability'!$C$13:$C$17,0)),INDEX('Severity, Risk, and Probability'!$A$13:$A$17,MATCH(O470,'Severity, Risk, and Probability'!$D$13:$D$17,0)),INDEX('Severity, Risk, and Probability'!$A$13:$A$17,MATCH(P470,'Severity, Risk, and Probability'!$E$13:$E$17,0)),INDEX('Severity, Risk, and Probability'!$A$13:$A$17,MATCH(Q470,'Severity, Risk, and Probability'!$F$13:$F$17,0))),"")</f>
        <v>3</v>
      </c>
      <c r="X470" s="720">
        <f t="array" ref="X470">IFERROR(INDEX('Severity, Risk, and Probability'!$A$20:$A$24,MATCH(R470,'Severity, Risk, and Probability'!$B$20:$B$24,0)),"")</f>
        <v>5</v>
      </c>
      <c r="Y470" s="718">
        <f t="shared" si="217"/>
        <v>3</v>
      </c>
      <c r="Z470" s="721">
        <f t="shared" si="218"/>
        <v>15</v>
      </c>
      <c r="AA470" s="722"/>
      <c r="AB470" s="723" t="str">
        <f t="array" aca="1" ref="AB470" ca="1">IFERROR(INDEX(SBS!$B$1:$B$530,MATCH(AA470,SBS!$A$1:$A$530,0)),"None")</f>
        <v>None</v>
      </c>
      <c r="AC470" s="717"/>
      <c r="AD470" s="723" t="str">
        <f t="array" aca="1" ref="AD470" ca="1">IFERROR(INDEX(SBS!$B$1:$B$530,MATCH(AC470,SBS!$A$1:$A$530,0)),"None")</f>
        <v>None</v>
      </c>
      <c r="AE470" s="717"/>
      <c r="AF470" s="723" t="str">
        <f t="array" aca="1" ref="AF470" ca="1">IFERROR(INDEX(SBS!$B$1:$B$530,MATCH(AE470,SBS!$A$1:$A$530,0)),"None")</f>
        <v>None</v>
      </c>
      <c r="AG470" s="716"/>
      <c r="AH470" s="724" t="s">
        <v>92</v>
      </c>
      <c r="AI470" s="745" t="s">
        <v>86</v>
      </c>
      <c r="AJ470" s="716" t="s">
        <v>74</v>
      </c>
      <c r="AK470" s="717" t="s">
        <v>75</v>
      </c>
      <c r="AL470" s="717" t="s">
        <v>76</v>
      </c>
      <c r="AM470" s="717" t="s">
        <v>77</v>
      </c>
      <c r="AN470" s="717" t="s">
        <v>78</v>
      </c>
      <c r="AO470" s="723">
        <f t="array" ref="AO470">IFERROR(MAX(INDEX('Severity, Risk, and Probability'!$A$13:$A$17,MATCH(AJ470,'Severity, Risk, and Probability'!$B$13:$B$17,0)),INDEX('Severity, Risk, and Probability'!$A$13:$A$17,MATCH(AK470,'Severity, Risk, and Probability'!$C$13:$C$17,0)),INDEX('Severity, Risk, and Probability'!$A$13:$A$17,MATCH(AL470,'Severity, Risk, and Probability'!$D$13:$D$17,0)),INDEX('Severity, Risk, and Probability'!$A$13:$A$17,MATCH(AM470,'Severity, Risk, and Probability'!$E$13:$E$17,0)),INDEX('Severity, Risk, and Probability'!$A$13:$A$17,MATCH(AN470,'Severity, Risk, and Probability'!$F$13:$F$17,0))),"")</f>
        <v>3</v>
      </c>
      <c r="AP470" s="721">
        <f t="shared" si="262"/>
        <v>3</v>
      </c>
      <c r="AQ470" s="727" t="s">
        <v>84</v>
      </c>
      <c r="AR470" s="728" t="s">
        <v>84</v>
      </c>
      <c r="AS470" s="753"/>
      <c r="AT470" s="770"/>
      <c r="AU470" s="771"/>
      <c r="AV470" s="746" t="str">
        <f t="shared" si="282"/>
        <v>1.3.3</v>
      </c>
      <c r="AW470" s="747" t="str">
        <f t="shared" si="283"/>
        <v>1.3.3.2</v>
      </c>
      <c r="AX470" s="734" t="e">
        <f ca="1">IF(AND(GTE(Y470,12),LT(AP470,8),NOT(ISBLANK(AA470))),AB470,"-")</f>
        <v>#NAME?</v>
      </c>
      <c r="AY470" s="734" t="e">
        <f ca="1">IF(AND(GTE(Y470,12),LT(AP470,8),NOT(ISBLANK(AC470))),AD470,"-")</f>
        <v>#NAME?</v>
      </c>
      <c r="AZ470" s="734" t="e">
        <f ca="1">IF(AND(GTE(Y470,12),LT(AP470,8),NOT(ISBLANK(AE470))),AF470,"-")</f>
        <v>#NAME?</v>
      </c>
      <c r="BA470" s="734" t="b">
        <f t="shared" si="284"/>
        <v>1</v>
      </c>
      <c r="BB470" s="734" t="b">
        <f t="array" ref="BB470">IF(($S470=0.1),TRUE,IF(NOT(ISBLANK(INDEX(Categories!E$4:E$32,MATCH($S470,Categories!$D$4:$D$32,0)))),K470=INDEX(Categories!E$4:E$32,MATCH($S470,Categories!$D$4:$D$32,0)),TRUE))</f>
        <v>1</v>
      </c>
      <c r="BC470" s="734" t="b">
        <f t="array" ref="BC470">IF(($S470=0.1),TRUE,IF(NOT(ISBLANK(INDEX(Categories!F$4:F$32,MATCH($S470,Categories!$D$4:$D$32,0)))),L470=INDEX(Categories!F$4:F$32,MATCH($S470,Categories!$D$4:$D$32,0)),TRUE))</f>
        <v>1</v>
      </c>
      <c r="BD470" s="734" t="b">
        <f t="array" ref="BD470">IF(($S470=0.1),TRUE,IF(NOT(ISBLANK(INDEX(Categories!G$4:G$32,MATCH($S470,Categories!$D$4:$D$32,0)))),M470=INDEX(Categories!G$4:G$32,MATCH($S470,Categories!$D$4:$D$32,0)),TRUE))</f>
        <v>1</v>
      </c>
      <c r="BE470" s="734" t="b">
        <f t="array" ref="BE470">IF(($S470=0.1),TRUE,IF(NOT(ISBLANK(INDEX(Categories!H$4:H$32,MATCH($S470,Categories!$D$4:$D$32,0)))),N470=INDEX(Categories!H$4:H$32,MATCH($S470,Categories!$D$4:$D$32,0)),TRUE))</f>
        <v>1</v>
      </c>
      <c r="BF470" s="734" t="b">
        <f t="array" ref="BF470">IF(($S470=0.1),TRUE,IF(NOT(ISBLANK(INDEX(Categories!I$4:I$32,MATCH($S470,Categories!$D$4:$D$32,0)))),O470=INDEX(Categories!I$4:I$32,MATCH($S470,Categories!$D$4:$D$32,0)),TRUE))</f>
        <v>1</v>
      </c>
      <c r="BG470" s="734" t="b">
        <f t="array" ref="BG470">IF(($S470=0.1),TRUE,IF(NOT(ISBLANK(INDEX(Categories!J$4:J$32,MATCH($S470,Categories!$D$4:$D$32,0)))),P470=INDEX(Categories!J$4:J$32,MATCH($S470,Categories!$D$4:$D$32,0)),TRUE))</f>
        <v>1</v>
      </c>
      <c r="BH470" s="734" t="b">
        <f t="array" ref="BH470">IF(($S470=0.1),TRUE,IF(NOT(ISBLANK(INDEX(Categories!K$4:K$32,MATCH($S470,Categories!$D$4:$D$32,0)))),Q470=INDEX(Categories!K$4:K$32,MATCH($S470,Categories!$D$4:$D$32,0)),TRUE))</f>
        <v>1</v>
      </c>
      <c r="BI470" s="734" t="b">
        <f t="array" ref="BI470">IF(($S470=0.1),TRUE,IF(NOT(ISBLANK(INDEX(Categories!L$4:L$32,MATCH($S470,Categories!$D$4:$D$32,0)))),R470=INDEX(Categories!L$4:L$32,MATCH($S470,Categories!$D$4:$D$32,0)),TRUE))</f>
        <v>1</v>
      </c>
      <c r="BJ470" s="734" t="e">
        <f ca="1">IF(AND(GTE($Y470,8),LTE($Y470,11),LT($AP470,8),NOT(ISBLANK($AA470))),AB470,"-")</f>
        <v>#NAME?</v>
      </c>
      <c r="BK470" s="734" t="e">
        <f ca="1">IF(AND(GTE($Y470,8),LTE($Y470,11),LT($AP470,8),NOT(ISBLANK($AC470))),AD470,"-")</f>
        <v>#NAME?</v>
      </c>
      <c r="BL470" s="734" t="e">
        <f t="shared" ca="1" si="285"/>
        <v>#NAME?</v>
      </c>
    </row>
    <row r="471" spans="1:64" s="895" customFormat="1" ht="70" customHeight="1">
      <c r="A471" s="708">
        <f t="shared" si="1"/>
        <v>5</v>
      </c>
      <c r="B471" s="708">
        <f t="shared" si="46"/>
        <v>466</v>
      </c>
      <c r="C471" s="717" t="s">
        <v>1998</v>
      </c>
      <c r="D471" s="710" t="str">
        <f t="array" aca="1" ref="D471" ca="1">IFERROR(INDEX(SBS!$B$1:$B$530,MATCH(C471,SBS!$A$1:$A$530,0)),"-")</f>
        <v>Bakeout Bus Work</v>
      </c>
      <c r="E471" s="710" t="str">
        <f t="array" aca="1" ref="E471" ca="1">IFERROR(INDEX(SBS!$F$1:$F$530,MATCH(C471,SBS!$A$1:$A$530,0)),"-")</f>
        <v>1.1.3.2</v>
      </c>
      <c r="F471" s="710" t="str">
        <f t="array" aca="1" ref="F471" ca="1">IFERROR(INDEX(SBS!$C$1:$C$530,MATCH(C471,SBS!$A$1:$A$530,0)),"-")</f>
        <v>Bakeout System</v>
      </c>
      <c r="G471" s="745" t="s">
        <v>2002</v>
      </c>
      <c r="H471" s="716" t="s">
        <v>2003</v>
      </c>
      <c r="I471" s="716" t="s">
        <v>2004</v>
      </c>
      <c r="J471" s="744" t="s">
        <v>103</v>
      </c>
      <c r="K471" s="715" t="s">
        <v>72</v>
      </c>
      <c r="L471" s="716" t="s">
        <v>73</v>
      </c>
      <c r="M471" s="716" t="s">
        <v>74</v>
      </c>
      <c r="N471" s="717" t="s">
        <v>116</v>
      </c>
      <c r="O471" s="717" t="s">
        <v>76</v>
      </c>
      <c r="P471" s="717" t="s">
        <v>77</v>
      </c>
      <c r="Q471" s="717" t="s">
        <v>655</v>
      </c>
      <c r="R471" s="717" t="s">
        <v>404</v>
      </c>
      <c r="S471" s="717">
        <v>1.1000000000000001</v>
      </c>
      <c r="T471" s="718">
        <f t="array" ref="T471">IFERROR(INDEX('Severity, Risk, and Probability'!$A$4:$A$8,MATCH(K471,'Severity, Risk, and Probability'!$B$4:$B$8,0)),"")</f>
        <v>3</v>
      </c>
      <c r="U471" s="718">
        <f t="array" ref="U471">IFERROR(INDEX('Severity, Risk, and Probability'!$A$4:$A$8,MATCH(L471,'Severity, Risk, and Probability'!$B$4:$B$8,0)),"")</f>
        <v>2</v>
      </c>
      <c r="V471" s="738">
        <v>0</v>
      </c>
      <c r="W471" s="718">
        <f t="array" ref="W471">IFERROR(MAX(INDEX('Severity, Risk, and Probability'!$A$13:$A$17,MATCH(M471,'Severity, Risk, and Probability'!$B$13:$B$17,0)),INDEX('Severity, Risk, and Probability'!$A$13:$A$17,MATCH(N471,'Severity, Risk, and Probability'!$C$13:$C$17,0)),INDEX('Severity, Risk, and Probability'!$A$13:$A$17,MATCH(O471,'Severity, Risk, and Probability'!$D$13:$D$17,0)),INDEX('Severity, Risk, and Probability'!$A$13:$A$17,MATCH(P471,'Severity, Risk, and Probability'!$E$13:$E$17,0)),INDEX('Severity, Risk, and Probability'!$A$13:$A$17,MATCH(Q471,'Severity, Risk, and Probability'!$F$13:$F$17,0))),"")</f>
        <v>3</v>
      </c>
      <c r="X471" s="720">
        <f t="array" ref="X471">IFERROR(INDEX('Severity, Risk, and Probability'!$A$20:$A$24,MATCH(R471,'Severity, Risk, and Probability'!$B$20:$B$24,0)),"")</f>
        <v>1</v>
      </c>
      <c r="Y471" s="718">
        <f t="shared" si="217"/>
        <v>9</v>
      </c>
      <c r="Z471" s="721">
        <f t="shared" si="218"/>
        <v>9</v>
      </c>
      <c r="AA471" s="722" t="s">
        <v>488</v>
      </c>
      <c r="AB471" s="723" t="str">
        <f t="array" aca="1" ref="AB471" ca="1">IFERROR(INDEX(SBS!$B$1:$B$530,MATCH(AA471,SBS!$A$1:$A$530,0)),"None")</f>
        <v>CWS Flow and Temperature Instrumentation</v>
      </c>
      <c r="AC471" s="717"/>
      <c r="AD471" s="723" t="str">
        <f t="array" aca="1" ref="AD471" ca="1">IFERROR(INDEX(SBS!$B$1:$B$530,MATCH(AC471,SBS!$A$1:$A$530,0)),"None")</f>
        <v>None</v>
      </c>
      <c r="AE471" s="717"/>
      <c r="AF471" s="723" t="str">
        <f t="array" aca="1" ref="AF471" ca="1">IFERROR(INDEX(SBS!$B$1:$B$530,MATCH(AE471,SBS!$A$1:$A$530,0)),"None")</f>
        <v>None</v>
      </c>
      <c r="AG471" s="716" t="s">
        <v>1578</v>
      </c>
      <c r="AH471" s="752" t="s">
        <v>84</v>
      </c>
      <c r="AI471" s="745" t="s">
        <v>2005</v>
      </c>
      <c r="AJ471" s="716" t="s">
        <v>119</v>
      </c>
      <c r="AK471" s="717" t="s">
        <v>201</v>
      </c>
      <c r="AL471" s="717" t="s">
        <v>76</v>
      </c>
      <c r="AM471" s="717" t="s">
        <v>77</v>
      </c>
      <c r="AN471" s="717" t="s">
        <v>655</v>
      </c>
      <c r="AO471" s="723">
        <f t="array" ref="AO471">IFERROR(MAX(INDEX('Severity, Risk, and Probability'!$A$13:$A$17,MATCH(AJ471,'Severity, Risk, and Probability'!$B$13:$B$17,0)),INDEX('Severity, Risk, and Probability'!$A$13:$A$17,MATCH(AK471,'Severity, Risk, and Probability'!$C$13:$C$17,0)),INDEX('Severity, Risk, and Probability'!$A$13:$A$17,MATCH(AM471,'Severity, Risk, and Probability'!$E$13:$E$17,0)),INDEX('Severity, Risk, and Probability'!$A$13:$A$17,MATCH(AN471,'Severity, Risk, and Probability'!$F$13:$F$17,0))),"")</f>
        <v>1</v>
      </c>
      <c r="AP471" s="721">
        <f t="shared" si="262"/>
        <v>2</v>
      </c>
      <c r="AQ471" s="727" t="s">
        <v>84</v>
      </c>
      <c r="AR471" s="728" t="s">
        <v>84</v>
      </c>
      <c r="AS471" s="794"/>
      <c r="AT471" s="770"/>
      <c r="AV471" s="746" t="str">
        <f t="shared" si="282"/>
        <v>1.3.3</v>
      </c>
      <c r="AW471" s="747" t="str">
        <f t="shared" si="283"/>
        <v>1.3.3.2</v>
      </c>
      <c r="AX471" s="734" t="e">
        <f t="shared" ref="AX471:AX476" ca="1" si="286">IF(AND(GTE(Y471,8),LT(AP471,8),NOT(ISBLANK(AA471))),AB471,"-")</f>
        <v>#NAME?</v>
      </c>
      <c r="AY471" s="734" t="e">
        <f t="shared" ref="AY471:AY476" ca="1" si="287">IF(AND(GTE(Y471,8),LT(AP471,8),NOT(ISBLANK(AD471))),AD471,"-")</f>
        <v>#NAME?</v>
      </c>
      <c r="AZ471" s="734" t="e">
        <f t="shared" ref="AZ471:AZ476" ca="1" si="288">IF(AND(GTE(Y471,8),LT(AP471,8),NOT(ISBLANK(AF471))),AF471,"-")</f>
        <v>#NAME?</v>
      </c>
      <c r="BA471" s="734" t="b">
        <f t="shared" si="284"/>
        <v>0</v>
      </c>
      <c r="BB471" s="734" t="b">
        <f t="array" ref="BB471">IF(($S471=0.1),TRUE,IF(NOT(ISBLANK(INDEX(Categories!E$4:E$32,MATCH($S471,Categories!$D$4:$D$32,0)))),K471=INDEX(Categories!E$4:E$32,MATCH($S471,Categories!$D$4:$D$32,0)),TRUE))</f>
        <v>0</v>
      </c>
      <c r="BC471" s="734" t="b">
        <f t="array" ref="BC471">IF(($S471=0.1),TRUE,IF(NOT(ISBLANK(INDEX(Categories!F$4:F$32,MATCH($S471,Categories!$D$4:$D$32,0)))),L471=INDEX(Categories!F$4:F$32,MATCH($S471,Categories!$D$4:$D$32,0)),TRUE))</f>
        <v>1</v>
      </c>
      <c r="BD471" s="734" t="b">
        <f t="array" ref="BD471">IF(($S471=0.1),TRUE,IF(NOT(ISBLANK(INDEX(Categories!G$4:G$32,MATCH($S471,Categories!$D$4:$D$32,0)))),M471=INDEX(Categories!G$4:G$32,MATCH($S471,Categories!$D$4:$D$32,0)),TRUE))</f>
        <v>0</v>
      </c>
      <c r="BE471" s="734" t="b">
        <f t="array" ref="BE471">IF(($S471=0.1),TRUE,IF(NOT(ISBLANK(INDEX(Categories!H$4:H$32,MATCH($S471,Categories!$D$4:$D$32,0)))),N471=INDEX(Categories!H$4:H$32,MATCH($S471,Categories!$D$4:$D$32,0)),TRUE))</f>
        <v>1</v>
      </c>
      <c r="BF471" s="734" t="b">
        <f t="array" ref="BF471">IF(($S471=0.1),TRUE,IF(NOT(ISBLANK(INDEX(Categories!I$4:I$32,MATCH($S471,Categories!$D$4:$D$32,0)))),O471=INDEX(Categories!I$4:I$32,MATCH($S471,Categories!$D$4:$D$32,0)),TRUE))</f>
        <v>1</v>
      </c>
      <c r="BG471" s="734" t="b">
        <f t="array" ref="BG471">IF(($S471=0.1),TRUE,IF(NOT(ISBLANK(INDEX(Categories!J$4:J$32,MATCH($S471,Categories!$D$4:$D$32,0)))),P471=INDEX(Categories!J$4:J$32,MATCH($S471,Categories!$D$4:$D$32,0)),TRUE))</f>
        <v>1</v>
      </c>
      <c r="BH471" s="734" t="b">
        <f t="array" ref="BH471">IF(($S471=0.1),TRUE,IF(NOT(ISBLANK(INDEX(Categories!K$4:K$32,MATCH($S471,Categories!$D$4:$D$32,0)))),Q471=INDEX(Categories!K$4:K$32,MATCH($S471,Categories!$D$4:$D$32,0)),TRUE))</f>
        <v>1</v>
      </c>
      <c r="BI471" s="734" t="b">
        <f t="array" ref="BI471">IF(($S471=0.1),TRUE,IF(NOT(ISBLANK(INDEX(Categories!L$4:L$32,MATCH($S471,Categories!$D$4:$D$32,0)))),R471=INDEX(Categories!L$4:L$32,MATCH($S471,Categories!$D$4:$D$32,0)),TRUE))</f>
        <v>1</v>
      </c>
      <c r="BJ471" s="734"/>
      <c r="BK471" s="734"/>
      <c r="BL471" s="734"/>
    </row>
    <row r="472" spans="1:64" s="895" customFormat="1" ht="70" customHeight="1">
      <c r="A472" s="708">
        <f t="shared" si="1"/>
        <v>5</v>
      </c>
      <c r="B472" s="708">
        <f t="shared" si="46"/>
        <v>467</v>
      </c>
      <c r="C472" s="717" t="s">
        <v>1998</v>
      </c>
      <c r="D472" s="710" t="str">
        <f t="array" aca="1" ref="D472" ca="1">IFERROR(INDEX(SBS!$B$1:$B$530,MATCH(C472,SBS!$A$1:$A$530,0)),"-")</f>
        <v>Bakeout Bus Work</v>
      </c>
      <c r="E472" s="710" t="str">
        <f t="array" aca="1" ref="E472" ca="1">IFERROR(INDEX(SBS!$F$1:$F$530,MATCH(C472,SBS!$A$1:$A$530,0)),"-")</f>
        <v>1.1.3.2</v>
      </c>
      <c r="F472" s="710" t="str">
        <f t="array" aca="1" ref="F472" ca="1">IFERROR(INDEX(SBS!$C$1:$C$530,MATCH(C472,SBS!$A$1:$A$530,0)),"-")</f>
        <v>Bakeout System</v>
      </c>
      <c r="G472" s="745" t="s">
        <v>2006</v>
      </c>
      <c r="H472" s="716" t="s">
        <v>2007</v>
      </c>
      <c r="I472" s="716" t="s">
        <v>2008</v>
      </c>
      <c r="J472" s="744" t="s">
        <v>103</v>
      </c>
      <c r="K472" s="715" t="s">
        <v>73</v>
      </c>
      <c r="L472" s="716" t="s">
        <v>73</v>
      </c>
      <c r="M472" s="716" t="s">
        <v>230</v>
      </c>
      <c r="N472" s="717" t="s">
        <v>116</v>
      </c>
      <c r="O472" s="717" t="s">
        <v>76</v>
      </c>
      <c r="P472" s="717" t="s">
        <v>77</v>
      </c>
      <c r="Q472" s="717" t="s">
        <v>655</v>
      </c>
      <c r="R472" s="717" t="s">
        <v>404</v>
      </c>
      <c r="S472" s="717">
        <v>1.2</v>
      </c>
      <c r="T472" s="718">
        <f t="array" ref="T472">IFERROR(INDEX('Severity, Risk, and Probability'!$A$4:$A$8,MATCH(K472,'Severity, Risk, and Probability'!$B$4:$B$8,0)),"")</f>
        <v>2</v>
      </c>
      <c r="U472" s="718">
        <f t="array" ref="U472">IFERROR(INDEX('Severity, Risk, and Probability'!$A$4:$A$8,MATCH(L472,'Severity, Risk, and Probability'!$B$4:$B$8,0)),"")</f>
        <v>2</v>
      </c>
      <c r="V472" s="738">
        <v>0</v>
      </c>
      <c r="W472" s="718">
        <f t="array" ref="W472">IFERROR(MAX(INDEX('Severity, Risk, and Probability'!$A$13:$A$17,MATCH(M472,'Severity, Risk, and Probability'!$B$13:$B$17,0)),INDEX('Severity, Risk, and Probability'!$A$13:$A$17,MATCH(N472,'Severity, Risk, and Probability'!$C$13:$C$17,0)),INDEX('Severity, Risk, and Probability'!$A$13:$A$17,MATCH(O472,'Severity, Risk, and Probability'!$D$13:$D$17,0)),INDEX('Severity, Risk, and Probability'!$A$13:$A$17,MATCH(P472,'Severity, Risk, and Probability'!$E$13:$E$17,0)),INDEX('Severity, Risk, and Probability'!$A$13:$A$17,MATCH(Q472,'Severity, Risk, and Probability'!$F$13:$F$17,0))),"")</f>
        <v>2</v>
      </c>
      <c r="X472" s="720">
        <f t="array" ref="X472">IFERROR(INDEX('Severity, Risk, and Probability'!$A$20:$A$24,MATCH(R472,'Severity, Risk, and Probability'!$B$20:$B$24,0)),"")</f>
        <v>1</v>
      </c>
      <c r="Y472" s="718">
        <f t="shared" si="217"/>
        <v>4</v>
      </c>
      <c r="Z472" s="721">
        <f t="shared" si="218"/>
        <v>4</v>
      </c>
      <c r="AA472" s="722" t="s">
        <v>488</v>
      </c>
      <c r="AB472" s="723" t="str">
        <f t="array" aca="1" ref="AB472" ca="1">IFERROR(INDEX(SBS!$B$1:$B$530,MATCH(AA472,SBS!$A$1:$A$530,0)),"None")</f>
        <v>CWS Flow and Temperature Instrumentation</v>
      </c>
      <c r="AC472" s="717"/>
      <c r="AD472" s="723" t="str">
        <f t="array" aca="1" ref="AD472" ca="1">IFERROR(INDEX(SBS!$B$1:$B$530,MATCH(AC472,SBS!$A$1:$A$530,0)),"None")</f>
        <v>None</v>
      </c>
      <c r="AE472" s="717"/>
      <c r="AF472" s="723" t="str">
        <f t="array" aca="1" ref="AF472" ca="1">IFERROR(INDEX(SBS!$B$1:$B$530,MATCH(AE472,SBS!$A$1:$A$530,0)),"None")</f>
        <v>None</v>
      </c>
      <c r="AG472" s="716" t="s">
        <v>1578</v>
      </c>
      <c r="AH472" s="752" t="s">
        <v>84</v>
      </c>
      <c r="AI472" s="745" t="s">
        <v>2009</v>
      </c>
      <c r="AJ472" s="716" t="s">
        <v>119</v>
      </c>
      <c r="AK472" s="717" t="s">
        <v>201</v>
      </c>
      <c r="AL472" s="717" t="s">
        <v>76</v>
      </c>
      <c r="AM472" s="717" t="s">
        <v>77</v>
      </c>
      <c r="AN472" s="717" t="s">
        <v>655</v>
      </c>
      <c r="AO472" s="723">
        <f t="array" ref="AO472">IFERROR(MAX(INDEX('Severity, Risk, and Probability'!$A$13:$A$17,MATCH(AJ472,'Severity, Risk, and Probability'!$B$13:$B$17,0)),INDEX('Severity, Risk, and Probability'!$A$13:$A$17,MATCH(AK472,'Severity, Risk, and Probability'!$C$13:$C$17,0)),INDEX('Severity, Risk, and Probability'!$A$13:$A$17,MATCH(AM472,'Severity, Risk, and Probability'!$E$13:$E$17,0)),INDEX('Severity, Risk, and Probability'!$A$13:$A$17,MATCH(AN472,'Severity, Risk, and Probability'!$F$13:$F$17,0))),"")</f>
        <v>1</v>
      </c>
      <c r="AP472" s="721">
        <f t="shared" si="262"/>
        <v>2</v>
      </c>
      <c r="AQ472" s="727" t="s">
        <v>84</v>
      </c>
      <c r="AR472" s="728" t="s">
        <v>84</v>
      </c>
      <c r="AS472" s="794"/>
      <c r="AT472" s="770"/>
      <c r="AV472" s="746" t="str">
        <f t="shared" si="282"/>
        <v>1.3.3</v>
      </c>
      <c r="AW472" s="747" t="str">
        <f t="shared" si="283"/>
        <v>1.3.3.2</v>
      </c>
      <c r="AX472" s="734" t="e">
        <f t="shared" ca="1" si="286"/>
        <v>#NAME?</v>
      </c>
      <c r="AY472" s="734" t="e">
        <f t="shared" ca="1" si="287"/>
        <v>#NAME?</v>
      </c>
      <c r="AZ472" s="734" t="e">
        <f t="shared" ca="1" si="288"/>
        <v>#NAME?</v>
      </c>
      <c r="BA472" s="734" t="b">
        <f t="shared" si="284"/>
        <v>0</v>
      </c>
      <c r="BB472" s="734" t="b">
        <f t="array" ref="BB472">IF(($S472=0.1),TRUE,IF(NOT(ISBLANK(INDEX(Categories!E$4:E$32,MATCH($S472,Categories!$D$4:$D$32,0)))),K472=INDEX(Categories!E$4:E$32,MATCH($S472,Categories!$D$4:$D$32,0)),TRUE))</f>
        <v>1</v>
      </c>
      <c r="BC472" s="734" t="b">
        <f t="array" ref="BC472">IF(($S472=0.1),TRUE,IF(NOT(ISBLANK(INDEX(Categories!F$4:F$32,MATCH($S472,Categories!$D$4:$D$32,0)))),L472=INDEX(Categories!F$4:F$32,MATCH($S472,Categories!$D$4:$D$32,0)),TRUE))</f>
        <v>0</v>
      </c>
      <c r="BD472" s="734" t="b">
        <f t="array" ref="BD472">IF(($S472=0.1),TRUE,IF(NOT(ISBLANK(INDEX(Categories!G$4:G$32,MATCH($S472,Categories!$D$4:$D$32,0)))),M472=INDEX(Categories!G$4:G$32,MATCH($S472,Categories!$D$4:$D$32,0)),TRUE))</f>
        <v>1</v>
      </c>
      <c r="BE472" s="734" t="b">
        <f t="array" ref="BE472">IF(($S472=0.1),TRUE,IF(NOT(ISBLANK(INDEX(Categories!H$4:H$32,MATCH($S472,Categories!$D$4:$D$32,0)))),N472=INDEX(Categories!H$4:H$32,MATCH($S472,Categories!$D$4:$D$32,0)),TRUE))</f>
        <v>1</v>
      </c>
      <c r="BF472" s="734" t="b">
        <f t="array" ref="BF472">IF(($S472=0.1),TRUE,IF(NOT(ISBLANK(INDEX(Categories!I$4:I$32,MATCH($S472,Categories!$D$4:$D$32,0)))),O472=INDEX(Categories!I$4:I$32,MATCH($S472,Categories!$D$4:$D$32,0)),TRUE))</f>
        <v>1</v>
      </c>
      <c r="BG472" s="734" t="b">
        <f t="array" ref="BG472">IF(($S472=0.1),TRUE,IF(NOT(ISBLANK(INDEX(Categories!J$4:J$32,MATCH($S472,Categories!$D$4:$D$32,0)))),P472=INDEX(Categories!J$4:J$32,MATCH($S472,Categories!$D$4:$D$32,0)),TRUE))</f>
        <v>1</v>
      </c>
      <c r="BH472" s="734" t="b">
        <f t="array" ref="BH472">IF(($S472=0.1),TRUE,IF(NOT(ISBLANK(INDEX(Categories!K$4:K$32,MATCH($S472,Categories!$D$4:$D$32,0)))),Q472=INDEX(Categories!K$4:K$32,MATCH($S472,Categories!$D$4:$D$32,0)),TRUE))</f>
        <v>1</v>
      </c>
      <c r="BI472" s="734" t="b">
        <f t="array" ref="BI472">IF(($S472=0.1),TRUE,IF(NOT(ISBLANK(INDEX(Categories!L$4:L$32,MATCH($S472,Categories!$D$4:$D$32,0)))),R472=INDEX(Categories!L$4:L$32,MATCH($S472,Categories!$D$4:$D$32,0)),TRUE))</f>
        <v>1</v>
      </c>
      <c r="BJ472" s="734"/>
      <c r="BK472" s="734"/>
      <c r="BL472" s="734"/>
    </row>
    <row r="473" spans="1:64" s="895" customFormat="1" ht="70" customHeight="1">
      <c r="A473" s="708">
        <f t="shared" si="1"/>
        <v>5</v>
      </c>
      <c r="B473" s="708">
        <f t="shared" si="46"/>
        <v>468</v>
      </c>
      <c r="C473" s="717" t="s">
        <v>1998</v>
      </c>
      <c r="D473" s="710" t="str">
        <f t="array" aca="1" ref="D473" ca="1">IFERROR(INDEX(SBS!$B$1:$B$530,MATCH(C473,SBS!$A$1:$A$530,0)),"-")</f>
        <v>Bakeout Bus Work</v>
      </c>
      <c r="E473" s="710" t="str">
        <f t="array" aca="1" ref="E473" ca="1">IFERROR(INDEX(SBS!$F$1:$F$530,MATCH(C473,SBS!$A$1:$A$530,0)),"-")</f>
        <v>1.1.3.2</v>
      </c>
      <c r="F473" s="710" t="str">
        <f t="array" aca="1" ref="F473" ca="1">IFERROR(INDEX(SBS!$C$1:$C$530,MATCH(C473,SBS!$A$1:$A$530,0)),"-")</f>
        <v>Bakeout System</v>
      </c>
      <c r="G473" s="745" t="s">
        <v>2010</v>
      </c>
      <c r="H473" s="716" t="s">
        <v>2011</v>
      </c>
      <c r="I473" s="743" t="s">
        <v>2012</v>
      </c>
      <c r="J473" s="744" t="s">
        <v>103</v>
      </c>
      <c r="K473" s="715" t="s">
        <v>73</v>
      </c>
      <c r="L473" s="716" t="s">
        <v>73</v>
      </c>
      <c r="M473" s="716" t="s">
        <v>119</v>
      </c>
      <c r="N473" s="717" t="s">
        <v>201</v>
      </c>
      <c r="O473" s="717" t="s">
        <v>76</v>
      </c>
      <c r="P473" s="717" t="s">
        <v>77</v>
      </c>
      <c r="Q473" s="717" t="s">
        <v>78</v>
      </c>
      <c r="R473" s="717" t="s">
        <v>79</v>
      </c>
      <c r="S473" s="717">
        <v>0.1</v>
      </c>
      <c r="T473" s="718">
        <f t="array" ref="T473">IFERROR(INDEX('Severity, Risk, and Probability'!$A$4:$A$8,MATCH(K473,'Severity, Risk, and Probability'!$B$4:$B$8,0)),"")</f>
        <v>2</v>
      </c>
      <c r="U473" s="718">
        <f t="array" ref="U473">IFERROR(INDEX('Severity, Risk, and Probability'!$A$4:$A$8,MATCH(L473,'Severity, Risk, and Probability'!$B$4:$B$8,0)),"")</f>
        <v>2</v>
      </c>
      <c r="V473" s="738">
        <v>0</v>
      </c>
      <c r="W473" s="718">
        <f t="array" ref="W473">IFERROR(MAX(INDEX('Severity, Risk, and Probability'!$A$13:$A$17,MATCH(M473,'Severity, Risk, and Probability'!$B$13:$B$17,0)),INDEX('Severity, Risk, and Probability'!$A$13:$A$17,MATCH(N473,'Severity, Risk, and Probability'!$C$13:$C$17,0)),INDEX('Severity, Risk, and Probability'!$A$13:$A$17,MATCH(O473,'Severity, Risk, and Probability'!$D$13:$D$17,0)),INDEX('Severity, Risk, and Probability'!$A$13:$A$17,MATCH(P473,'Severity, Risk, and Probability'!$E$13:$E$17,0)),INDEX('Severity, Risk, and Probability'!$A$13:$A$17,MATCH(Q473,'Severity, Risk, and Probability'!$F$13:$F$17,0))),"")</f>
        <v>1</v>
      </c>
      <c r="X473" s="720">
        <f t="array" ref="X473">IFERROR(INDEX('Severity, Risk, and Probability'!$A$20:$A$24,MATCH(R473,'Severity, Risk, and Probability'!$B$20:$B$24,0)),"")</f>
        <v>5</v>
      </c>
      <c r="Y473" s="718">
        <f t="shared" si="217"/>
        <v>2</v>
      </c>
      <c r="Z473" s="721">
        <f t="shared" si="218"/>
        <v>10</v>
      </c>
      <c r="AA473" s="722"/>
      <c r="AB473" s="723" t="str">
        <f t="array" aca="1" ref="AB473" ca="1">IFERROR(INDEX(SBS!$B$1:$B$530,MATCH(AA473,SBS!$A$1:$A$530,0)),"None")</f>
        <v>None</v>
      </c>
      <c r="AC473" s="717"/>
      <c r="AD473" s="723" t="str">
        <f t="array" aca="1" ref="AD473" ca="1">IFERROR(INDEX(SBS!$B$1:$B$530,MATCH(AC473,SBS!$A$1:$A$530,0)),"None")</f>
        <v>None</v>
      </c>
      <c r="AE473" s="717"/>
      <c r="AF473" s="723" t="str">
        <f t="array" aca="1" ref="AF473" ca="1">IFERROR(INDEX(SBS!$B$1:$B$530,MATCH(AE473,SBS!$A$1:$A$530,0)),"None")</f>
        <v>None</v>
      </c>
      <c r="AG473" s="716" t="s">
        <v>2013</v>
      </c>
      <c r="AH473" s="752" t="s">
        <v>92</v>
      </c>
      <c r="AI473" s="745" t="s">
        <v>148</v>
      </c>
      <c r="AJ473" s="716" t="s">
        <v>119</v>
      </c>
      <c r="AK473" s="717" t="s">
        <v>201</v>
      </c>
      <c r="AL473" s="717" t="s">
        <v>76</v>
      </c>
      <c r="AM473" s="717" t="s">
        <v>77</v>
      </c>
      <c r="AN473" s="717" t="s">
        <v>78</v>
      </c>
      <c r="AO473" s="723">
        <f t="array" ref="AO473">IFERROR(MAX(INDEX('Severity, Risk, and Probability'!$A$13:$A$17,MATCH(AJ473,'Severity, Risk, and Probability'!$B$13:$B$17,0)),INDEX('Severity, Risk, and Probability'!$A$13:$A$17,MATCH(AK473,'Severity, Risk, and Probability'!$C$13:$C$17,0)),INDEX('Severity, Risk, and Probability'!$A$13:$A$17,MATCH(AM473,'Severity, Risk, and Probability'!$E$13:$E$17,0)),INDEX('Severity, Risk, and Probability'!$A$13:$A$17,MATCH(AN473,'Severity, Risk, and Probability'!$F$13:$F$17,0))),"")</f>
        <v>1</v>
      </c>
      <c r="AP473" s="721">
        <f t="shared" si="262"/>
        <v>2</v>
      </c>
      <c r="AQ473" s="727" t="s">
        <v>84</v>
      </c>
      <c r="AR473" s="728" t="s">
        <v>84</v>
      </c>
      <c r="AS473" s="794"/>
      <c r="AT473" s="770"/>
      <c r="AV473" s="746" t="str">
        <f t="shared" si="282"/>
        <v>1.3.3</v>
      </c>
      <c r="AW473" s="747" t="str">
        <f t="shared" si="283"/>
        <v>1.3.3.2</v>
      </c>
      <c r="AX473" s="734" t="e">
        <f t="shared" ca="1" si="286"/>
        <v>#NAME?</v>
      </c>
      <c r="AY473" s="734" t="e">
        <f t="shared" ca="1" si="287"/>
        <v>#NAME?</v>
      </c>
      <c r="AZ473" s="734" t="e">
        <f t="shared" ca="1" si="288"/>
        <v>#NAME?</v>
      </c>
      <c r="BA473" s="734" t="b">
        <f t="shared" si="284"/>
        <v>1</v>
      </c>
      <c r="BB473" s="734" t="b">
        <f t="array" ref="BB473">IF(($S473=0.1),TRUE,IF(NOT(ISBLANK(INDEX(Categories!E$4:E$32,MATCH($S473,Categories!$D$4:$D$32,0)))),K473=INDEX(Categories!E$4:E$32,MATCH($S473,Categories!$D$4:$D$32,0)),TRUE))</f>
        <v>1</v>
      </c>
      <c r="BC473" s="734" t="b">
        <f t="array" ref="BC473">IF(($S473=0.1),TRUE,IF(NOT(ISBLANK(INDEX(Categories!F$4:F$32,MATCH($S473,Categories!$D$4:$D$32,0)))),L473=INDEX(Categories!F$4:F$32,MATCH($S473,Categories!$D$4:$D$32,0)),TRUE))</f>
        <v>1</v>
      </c>
      <c r="BD473" s="734" t="b">
        <f t="array" ref="BD473">IF(($S473=0.1),TRUE,IF(NOT(ISBLANK(INDEX(Categories!G$4:G$32,MATCH($S473,Categories!$D$4:$D$32,0)))),M473=INDEX(Categories!G$4:G$32,MATCH($S473,Categories!$D$4:$D$32,0)),TRUE))</f>
        <v>1</v>
      </c>
      <c r="BE473" s="734" t="b">
        <f t="array" ref="BE473">IF(($S473=0.1),TRUE,IF(NOT(ISBLANK(INDEX(Categories!H$4:H$32,MATCH($S473,Categories!$D$4:$D$32,0)))),N473=INDEX(Categories!H$4:H$32,MATCH($S473,Categories!$D$4:$D$32,0)),TRUE))</f>
        <v>1</v>
      </c>
      <c r="BF473" s="734" t="b">
        <f t="array" ref="BF473">IF(($S473=0.1),TRUE,IF(NOT(ISBLANK(INDEX(Categories!I$4:I$32,MATCH($S473,Categories!$D$4:$D$32,0)))),O473=INDEX(Categories!I$4:I$32,MATCH($S473,Categories!$D$4:$D$32,0)),TRUE))</f>
        <v>1</v>
      </c>
      <c r="BG473" s="734" t="b">
        <f t="array" ref="BG473">IF(($S473=0.1),TRUE,IF(NOT(ISBLANK(INDEX(Categories!J$4:J$32,MATCH($S473,Categories!$D$4:$D$32,0)))),P473=INDEX(Categories!J$4:J$32,MATCH($S473,Categories!$D$4:$D$32,0)),TRUE))</f>
        <v>1</v>
      </c>
      <c r="BH473" s="734" t="b">
        <f t="array" ref="BH473">IF(($S473=0.1),TRUE,IF(NOT(ISBLANK(INDEX(Categories!K$4:K$32,MATCH($S473,Categories!$D$4:$D$32,0)))),Q473=INDEX(Categories!K$4:K$32,MATCH($S473,Categories!$D$4:$D$32,0)),TRUE))</f>
        <v>1</v>
      </c>
      <c r="BI473" s="734" t="b">
        <f t="array" ref="BI473">IF(($S473=0.1),TRUE,IF(NOT(ISBLANK(INDEX(Categories!L$4:L$32,MATCH($S473,Categories!$D$4:$D$32,0)))),R473=INDEX(Categories!L$4:L$32,MATCH($S473,Categories!$D$4:$D$32,0)),TRUE))</f>
        <v>1</v>
      </c>
      <c r="BJ473" s="734"/>
      <c r="BK473" s="734"/>
      <c r="BL473" s="734"/>
    </row>
    <row r="474" spans="1:64" s="895" customFormat="1" ht="70" customHeight="1">
      <c r="A474" s="708">
        <f t="shared" si="1"/>
        <v>5</v>
      </c>
      <c r="B474" s="708">
        <f t="shared" si="46"/>
        <v>469</v>
      </c>
      <c r="C474" s="717" t="s">
        <v>1998</v>
      </c>
      <c r="D474" s="710" t="str">
        <f t="array" aca="1" ref="D474" ca="1">IFERROR(INDEX(SBS!$B$1:$B$530,MATCH(C474,SBS!$A$1:$A$530,0)),"-")</f>
        <v>Bakeout Bus Work</v>
      </c>
      <c r="E474" s="710" t="str">
        <f t="array" aca="1" ref="E474" ca="1">IFERROR(INDEX(SBS!$F$1:$F$530,MATCH(C474,SBS!$A$1:$A$530,0)),"-")</f>
        <v>1.1.3.2</v>
      </c>
      <c r="F474" s="710" t="str">
        <f t="array" aca="1" ref="F474" ca="1">IFERROR(INDEX(SBS!$C$1:$C$530,MATCH(C474,SBS!$A$1:$A$530,0)),"-")</f>
        <v>Bakeout System</v>
      </c>
      <c r="G474" s="745" t="s">
        <v>1609</v>
      </c>
      <c r="H474" s="716" t="s">
        <v>2011</v>
      </c>
      <c r="I474" s="743" t="s">
        <v>2012</v>
      </c>
      <c r="J474" s="744" t="s">
        <v>103</v>
      </c>
      <c r="K474" s="715" t="s">
        <v>73</v>
      </c>
      <c r="L474" s="716" t="s">
        <v>73</v>
      </c>
      <c r="M474" s="716" t="s">
        <v>74</v>
      </c>
      <c r="N474" s="717" t="s">
        <v>116</v>
      </c>
      <c r="O474" s="717" t="s">
        <v>76</v>
      </c>
      <c r="P474" s="717" t="s">
        <v>77</v>
      </c>
      <c r="Q474" s="717" t="s">
        <v>78</v>
      </c>
      <c r="R474" s="717" t="s">
        <v>79</v>
      </c>
      <c r="S474" s="717">
        <v>0.1</v>
      </c>
      <c r="T474" s="718">
        <f t="array" ref="T474">IFERROR(INDEX('Severity, Risk, and Probability'!$A$4:$A$8,MATCH(K474,'Severity, Risk, and Probability'!$B$4:$B$8,0)),"")</f>
        <v>2</v>
      </c>
      <c r="U474" s="718">
        <f t="array" ref="U474">IFERROR(INDEX('Severity, Risk, and Probability'!$A$4:$A$8,MATCH(L474,'Severity, Risk, and Probability'!$B$4:$B$8,0)),"")</f>
        <v>2</v>
      </c>
      <c r="V474" s="738">
        <v>0</v>
      </c>
      <c r="W474" s="718">
        <f t="array" ref="W474">IFERROR(MAX(INDEX('Severity, Risk, and Probability'!$A$13:$A$17,MATCH(M474,'Severity, Risk, and Probability'!$B$13:$B$17,0)),INDEX('Severity, Risk, and Probability'!$A$13:$A$17,MATCH(N474,'Severity, Risk, and Probability'!$C$13:$C$17,0)),INDEX('Severity, Risk, and Probability'!$A$13:$A$17,MATCH(O474,'Severity, Risk, and Probability'!$D$13:$D$17,0)),INDEX('Severity, Risk, and Probability'!$A$13:$A$17,MATCH(P474,'Severity, Risk, and Probability'!$E$13:$E$17,0)),INDEX('Severity, Risk, and Probability'!$A$13:$A$17,MATCH(Q474,'Severity, Risk, and Probability'!$F$13:$F$17,0))),"")</f>
        <v>3</v>
      </c>
      <c r="X474" s="720">
        <f t="array" ref="X474">IFERROR(INDEX('Severity, Risk, and Probability'!$A$20:$A$24,MATCH(R474,'Severity, Risk, and Probability'!$B$20:$B$24,0)),"")</f>
        <v>5</v>
      </c>
      <c r="Y474" s="718">
        <f t="shared" si="217"/>
        <v>6</v>
      </c>
      <c r="Z474" s="721">
        <f t="shared" si="218"/>
        <v>30</v>
      </c>
      <c r="AA474" s="722"/>
      <c r="AB474" s="723" t="str">
        <f t="array" aca="1" ref="AB474" ca="1">IFERROR(INDEX(SBS!$B$1:$B$530,MATCH(AA474,SBS!$A$1:$A$530,0)),"None")</f>
        <v>None</v>
      </c>
      <c r="AC474" s="717"/>
      <c r="AD474" s="723" t="str">
        <f t="array" aca="1" ref="AD474" ca="1">IFERROR(INDEX(SBS!$B$1:$B$530,MATCH(AC474,SBS!$A$1:$A$530,0)),"None")</f>
        <v>None</v>
      </c>
      <c r="AE474" s="717"/>
      <c r="AF474" s="723" t="str">
        <f t="array" aca="1" ref="AF474" ca="1">IFERROR(INDEX(SBS!$B$1:$B$530,MATCH(AE474,SBS!$A$1:$A$530,0)),"None")</f>
        <v>None</v>
      </c>
      <c r="AG474" s="716" t="s">
        <v>2014</v>
      </c>
      <c r="AH474" s="752" t="s">
        <v>92</v>
      </c>
      <c r="AI474" s="745" t="s">
        <v>148</v>
      </c>
      <c r="AJ474" s="716" t="s">
        <v>74</v>
      </c>
      <c r="AK474" s="717" t="s">
        <v>116</v>
      </c>
      <c r="AL474" s="717" t="s">
        <v>76</v>
      </c>
      <c r="AM474" s="717" t="s">
        <v>77</v>
      </c>
      <c r="AN474" s="717" t="s">
        <v>78</v>
      </c>
      <c r="AO474" s="723">
        <f t="array" ref="AO474">IFERROR(MAX(INDEX('Severity, Risk, and Probability'!$A$13:$A$17,MATCH(AJ474,'Severity, Risk, and Probability'!$B$13:$B$17,0)),INDEX('Severity, Risk, and Probability'!$A$13:$A$17,MATCH(AK474,'Severity, Risk, and Probability'!$C$13:$C$17,0)),INDEX('Severity, Risk, and Probability'!$A$13:$A$17,MATCH(AM474,'Severity, Risk, and Probability'!$E$13:$E$17,0)),INDEX('Severity, Risk, and Probability'!$A$13:$A$17,MATCH(AN474,'Severity, Risk, and Probability'!$F$13:$F$17,0))),"")</f>
        <v>3</v>
      </c>
      <c r="AP474" s="721">
        <f t="shared" si="262"/>
        <v>6</v>
      </c>
      <c r="AQ474" s="727" t="s">
        <v>84</v>
      </c>
      <c r="AR474" s="728" t="s">
        <v>84</v>
      </c>
      <c r="AS474" s="794"/>
      <c r="AT474" s="770"/>
      <c r="AV474" s="746" t="str">
        <f t="shared" si="282"/>
        <v>1.3.3</v>
      </c>
      <c r="AW474" s="747" t="str">
        <f t="shared" si="283"/>
        <v>1.3.3.2</v>
      </c>
      <c r="AX474" s="734" t="e">
        <f t="shared" ca="1" si="286"/>
        <v>#NAME?</v>
      </c>
      <c r="AY474" s="734" t="e">
        <f t="shared" ca="1" si="287"/>
        <v>#NAME?</v>
      </c>
      <c r="AZ474" s="734" t="e">
        <f t="shared" ca="1" si="288"/>
        <v>#NAME?</v>
      </c>
      <c r="BA474" s="734" t="b">
        <f t="shared" si="284"/>
        <v>1</v>
      </c>
      <c r="BB474" s="734" t="b">
        <f t="array" ref="BB474">IF(($S474=0.1),TRUE,IF(NOT(ISBLANK(INDEX(Categories!E$4:E$32,MATCH($S474,Categories!$D$4:$D$32,0)))),K474=INDEX(Categories!E$4:E$32,MATCH($S474,Categories!$D$4:$D$32,0)),TRUE))</f>
        <v>1</v>
      </c>
      <c r="BC474" s="734" t="b">
        <f t="array" ref="BC474">IF(($S474=0.1),TRUE,IF(NOT(ISBLANK(INDEX(Categories!F$4:F$32,MATCH($S474,Categories!$D$4:$D$32,0)))),L474=INDEX(Categories!F$4:F$32,MATCH($S474,Categories!$D$4:$D$32,0)),TRUE))</f>
        <v>1</v>
      </c>
      <c r="BD474" s="734" t="b">
        <f t="array" ref="BD474">IF(($S474=0.1),TRUE,IF(NOT(ISBLANK(INDEX(Categories!G$4:G$32,MATCH($S474,Categories!$D$4:$D$32,0)))),M474=INDEX(Categories!G$4:G$32,MATCH($S474,Categories!$D$4:$D$32,0)),TRUE))</f>
        <v>1</v>
      </c>
      <c r="BE474" s="734" t="b">
        <f t="array" ref="BE474">IF(($S474=0.1),TRUE,IF(NOT(ISBLANK(INDEX(Categories!H$4:H$32,MATCH($S474,Categories!$D$4:$D$32,0)))),N474=INDEX(Categories!H$4:H$32,MATCH($S474,Categories!$D$4:$D$32,0)),TRUE))</f>
        <v>1</v>
      </c>
      <c r="BF474" s="734" t="b">
        <f t="array" ref="BF474">IF(($S474=0.1),TRUE,IF(NOT(ISBLANK(INDEX(Categories!I$4:I$32,MATCH($S474,Categories!$D$4:$D$32,0)))),O474=INDEX(Categories!I$4:I$32,MATCH($S474,Categories!$D$4:$D$32,0)),TRUE))</f>
        <v>1</v>
      </c>
      <c r="BG474" s="734" t="b">
        <f t="array" ref="BG474">IF(($S474=0.1),TRUE,IF(NOT(ISBLANK(INDEX(Categories!J$4:J$32,MATCH($S474,Categories!$D$4:$D$32,0)))),P474=INDEX(Categories!J$4:J$32,MATCH($S474,Categories!$D$4:$D$32,0)),TRUE))</f>
        <v>1</v>
      </c>
      <c r="BH474" s="734" t="b">
        <f t="array" ref="BH474">IF(($S474=0.1),TRUE,IF(NOT(ISBLANK(INDEX(Categories!K$4:K$32,MATCH($S474,Categories!$D$4:$D$32,0)))),Q474=INDEX(Categories!K$4:K$32,MATCH($S474,Categories!$D$4:$D$32,0)),TRUE))</f>
        <v>1</v>
      </c>
      <c r="BI474" s="734" t="b">
        <f t="array" ref="BI474">IF(($S474=0.1),TRUE,IF(NOT(ISBLANK(INDEX(Categories!L$4:L$32,MATCH($S474,Categories!$D$4:$D$32,0)))),R474=INDEX(Categories!L$4:L$32,MATCH($S474,Categories!$D$4:$D$32,0)),TRUE))</f>
        <v>1</v>
      </c>
      <c r="BJ474" s="734"/>
      <c r="BK474" s="734"/>
      <c r="BL474" s="734"/>
    </row>
    <row r="475" spans="1:64" s="895" customFormat="1" ht="70" customHeight="1">
      <c r="A475" s="708">
        <f t="shared" si="1"/>
        <v>5</v>
      </c>
      <c r="B475" s="708">
        <f t="shared" si="46"/>
        <v>470</v>
      </c>
      <c r="C475" s="717" t="s">
        <v>1998</v>
      </c>
      <c r="D475" s="710" t="str">
        <f t="array" aca="1" ref="D475" ca="1">IFERROR(INDEX(SBS!$B$1:$B$530,MATCH(C475,SBS!$A$1:$A$530,0)),"-")</f>
        <v>Bakeout Bus Work</v>
      </c>
      <c r="E475" s="710" t="str">
        <f t="array" aca="1" ref="E475" ca="1">IFERROR(INDEX(SBS!$F$1:$F$530,MATCH(C475,SBS!$A$1:$A$530,0)),"-")</f>
        <v>1.1.3.2</v>
      </c>
      <c r="F475" s="710" t="str">
        <f t="array" aca="1" ref="F475" ca="1">IFERROR(INDEX(SBS!$C$1:$C$530,MATCH(C475,SBS!$A$1:$A$530,0)),"-")</f>
        <v>Bakeout System</v>
      </c>
      <c r="G475" s="745" t="s">
        <v>2015</v>
      </c>
      <c r="H475" s="716" t="s">
        <v>2016</v>
      </c>
      <c r="I475" s="743" t="s">
        <v>2017</v>
      </c>
      <c r="J475" s="744" t="s">
        <v>103</v>
      </c>
      <c r="K475" s="715" t="s">
        <v>73</v>
      </c>
      <c r="L475" s="716" t="s">
        <v>73</v>
      </c>
      <c r="M475" s="716" t="s">
        <v>119</v>
      </c>
      <c r="N475" s="717" t="s">
        <v>201</v>
      </c>
      <c r="O475" s="717" t="s">
        <v>76</v>
      </c>
      <c r="P475" s="717" t="s">
        <v>77</v>
      </c>
      <c r="Q475" s="717" t="s">
        <v>78</v>
      </c>
      <c r="R475" s="717" t="s">
        <v>410</v>
      </c>
      <c r="S475" s="717">
        <v>0.1</v>
      </c>
      <c r="T475" s="718">
        <f t="array" ref="T475">IFERROR(INDEX('Severity, Risk, and Probability'!$A$4:$A$8,MATCH(K475,'Severity, Risk, and Probability'!$B$4:$B$8,0)),"")</f>
        <v>2</v>
      </c>
      <c r="U475" s="718">
        <f t="array" ref="U475">IFERROR(INDEX('Severity, Risk, and Probability'!$A$4:$A$8,MATCH(L475,'Severity, Risk, and Probability'!$B$4:$B$8,0)),"")</f>
        <v>2</v>
      </c>
      <c r="V475" s="738">
        <v>0</v>
      </c>
      <c r="W475" s="718">
        <f t="array" ref="W475">IFERROR(MAX(INDEX('Severity, Risk, and Probability'!$A$13:$A$17,MATCH(M475,'Severity, Risk, and Probability'!$B$13:$B$17,0)),INDEX('Severity, Risk, and Probability'!$A$13:$A$17,MATCH(N475,'Severity, Risk, and Probability'!$C$13:$C$17,0)),INDEX('Severity, Risk, and Probability'!$A$13:$A$17,MATCH(O475,'Severity, Risk, and Probability'!$D$13:$D$17,0)),INDEX('Severity, Risk, and Probability'!$A$13:$A$17,MATCH(P475,'Severity, Risk, and Probability'!$E$13:$E$17,0)),INDEX('Severity, Risk, and Probability'!$A$13:$A$17,MATCH(Q475,'Severity, Risk, and Probability'!$F$13:$F$17,0))),"")</f>
        <v>1</v>
      </c>
      <c r="X475" s="720">
        <f t="array" ref="X475">IFERROR(INDEX('Severity, Risk, and Probability'!$A$20:$A$24,MATCH(R475,'Severity, Risk, and Probability'!$B$20:$B$24,0)),"")</f>
        <v>2</v>
      </c>
      <c r="Y475" s="718">
        <f t="shared" si="217"/>
        <v>2</v>
      </c>
      <c r="Z475" s="721">
        <f t="shared" si="218"/>
        <v>4</v>
      </c>
      <c r="AA475" s="722"/>
      <c r="AB475" s="723" t="str">
        <f t="array" aca="1" ref="AB475" ca="1">IFERROR(INDEX(SBS!$B$1:$B$530,MATCH(AA475,SBS!$A$1:$A$530,0)),"None")</f>
        <v>None</v>
      </c>
      <c r="AC475" s="717"/>
      <c r="AD475" s="723" t="str">
        <f t="array" aca="1" ref="AD475" ca="1">IFERROR(INDEX(SBS!$B$1:$B$530,MATCH(AC475,SBS!$A$1:$A$530,0)),"None")</f>
        <v>None</v>
      </c>
      <c r="AE475" s="717"/>
      <c r="AF475" s="723" t="str">
        <f t="array" aca="1" ref="AF475" ca="1">IFERROR(INDEX(SBS!$B$1:$B$530,MATCH(AE475,SBS!$A$1:$A$530,0)),"None")</f>
        <v>None</v>
      </c>
      <c r="AG475" s="716" t="s">
        <v>2018</v>
      </c>
      <c r="AH475" s="752" t="s">
        <v>84</v>
      </c>
      <c r="AI475" s="745" t="s">
        <v>148</v>
      </c>
      <c r="AJ475" s="716" t="s">
        <v>119</v>
      </c>
      <c r="AK475" s="717" t="s">
        <v>201</v>
      </c>
      <c r="AL475" s="717" t="s">
        <v>76</v>
      </c>
      <c r="AM475" s="717" t="s">
        <v>77</v>
      </c>
      <c r="AN475" s="717" t="s">
        <v>78</v>
      </c>
      <c r="AO475" s="723">
        <f t="array" ref="AO475">IFERROR(MAX(INDEX('Severity, Risk, and Probability'!$A$13:$A$17,MATCH(AJ475,'Severity, Risk, and Probability'!$B$13:$B$17,0)),INDEX('Severity, Risk, and Probability'!$A$13:$A$17,MATCH(AK475,'Severity, Risk, and Probability'!$C$13:$C$17,0)),INDEX('Severity, Risk, and Probability'!$A$13:$A$17,MATCH(AM475,'Severity, Risk, and Probability'!$E$13:$E$17,0)),INDEX('Severity, Risk, and Probability'!$A$13:$A$17,MATCH(AN475,'Severity, Risk, and Probability'!$F$13:$F$17,0))),"")</f>
        <v>1</v>
      </c>
      <c r="AP475" s="721">
        <f t="shared" si="262"/>
        <v>2</v>
      </c>
      <c r="AQ475" s="727" t="s">
        <v>84</v>
      </c>
      <c r="AR475" s="728" t="s">
        <v>84</v>
      </c>
      <c r="AS475" s="794"/>
      <c r="AT475" s="770"/>
      <c r="AV475" s="746" t="str">
        <f t="shared" si="282"/>
        <v>1.3.3</v>
      </c>
      <c r="AW475" s="747" t="str">
        <f t="shared" si="283"/>
        <v>1.3.3.2</v>
      </c>
      <c r="AX475" s="734" t="e">
        <f t="shared" ca="1" si="286"/>
        <v>#NAME?</v>
      </c>
      <c r="AY475" s="734" t="e">
        <f t="shared" ca="1" si="287"/>
        <v>#NAME?</v>
      </c>
      <c r="AZ475" s="734" t="e">
        <f t="shared" ca="1" si="288"/>
        <v>#NAME?</v>
      </c>
      <c r="BA475" s="734" t="b">
        <f t="shared" si="284"/>
        <v>1</v>
      </c>
      <c r="BB475" s="734" t="b">
        <f t="array" ref="BB475">IF(($S475=0.1),TRUE,IF(NOT(ISBLANK(INDEX(Categories!E$4:E$32,MATCH($S475,Categories!$D$4:$D$32,0)))),K475=INDEX(Categories!E$4:E$32,MATCH($S475,Categories!$D$4:$D$32,0)),TRUE))</f>
        <v>1</v>
      </c>
      <c r="BC475" s="734" t="b">
        <f t="array" ref="BC475">IF(($S475=0.1),TRUE,IF(NOT(ISBLANK(INDEX(Categories!F$4:F$32,MATCH($S475,Categories!$D$4:$D$32,0)))),L475=INDEX(Categories!F$4:F$32,MATCH($S475,Categories!$D$4:$D$32,0)),TRUE))</f>
        <v>1</v>
      </c>
      <c r="BD475" s="734" t="b">
        <f t="array" ref="BD475">IF(($S475=0.1),TRUE,IF(NOT(ISBLANK(INDEX(Categories!G$4:G$32,MATCH($S475,Categories!$D$4:$D$32,0)))),M475=INDEX(Categories!G$4:G$32,MATCH($S475,Categories!$D$4:$D$32,0)),TRUE))</f>
        <v>1</v>
      </c>
      <c r="BE475" s="734" t="b">
        <f t="array" ref="BE475">IF(($S475=0.1),TRUE,IF(NOT(ISBLANK(INDEX(Categories!H$4:H$32,MATCH($S475,Categories!$D$4:$D$32,0)))),N475=INDEX(Categories!H$4:H$32,MATCH($S475,Categories!$D$4:$D$32,0)),TRUE))</f>
        <v>1</v>
      </c>
      <c r="BF475" s="734" t="b">
        <f t="array" ref="BF475">IF(($S475=0.1),TRUE,IF(NOT(ISBLANK(INDEX(Categories!I$4:I$32,MATCH($S475,Categories!$D$4:$D$32,0)))),O475=INDEX(Categories!I$4:I$32,MATCH($S475,Categories!$D$4:$D$32,0)),TRUE))</f>
        <v>1</v>
      </c>
      <c r="BG475" s="734" t="b">
        <f t="array" ref="BG475">IF(($S475=0.1),TRUE,IF(NOT(ISBLANK(INDEX(Categories!J$4:J$32,MATCH($S475,Categories!$D$4:$D$32,0)))),P475=INDEX(Categories!J$4:J$32,MATCH($S475,Categories!$D$4:$D$32,0)),TRUE))</f>
        <v>1</v>
      </c>
      <c r="BH475" s="734" t="b">
        <f t="array" ref="BH475">IF(($S475=0.1),TRUE,IF(NOT(ISBLANK(INDEX(Categories!K$4:K$32,MATCH($S475,Categories!$D$4:$D$32,0)))),Q475=INDEX(Categories!K$4:K$32,MATCH($S475,Categories!$D$4:$D$32,0)),TRUE))</f>
        <v>1</v>
      </c>
      <c r="BI475" s="734" t="b">
        <f t="array" ref="BI475">IF(($S475=0.1),TRUE,IF(NOT(ISBLANK(INDEX(Categories!L$4:L$32,MATCH($S475,Categories!$D$4:$D$32,0)))),R475=INDEX(Categories!L$4:L$32,MATCH($S475,Categories!$D$4:$D$32,0)),TRUE))</f>
        <v>1</v>
      </c>
      <c r="BJ475" s="734"/>
      <c r="BK475" s="734"/>
      <c r="BL475" s="734"/>
    </row>
    <row r="476" spans="1:64" s="895" customFormat="1" ht="70" customHeight="1">
      <c r="A476" s="708">
        <f t="shared" si="1"/>
        <v>5</v>
      </c>
      <c r="B476" s="708">
        <f t="shared" si="46"/>
        <v>471</v>
      </c>
      <c r="C476" s="717" t="s">
        <v>1998</v>
      </c>
      <c r="D476" s="710" t="str">
        <f t="array" aca="1" ref="D476" ca="1">IFERROR(INDEX(SBS!$B$1:$B$530,MATCH(C476,SBS!$A$1:$A$530,0)),"-")</f>
        <v>Bakeout Bus Work</v>
      </c>
      <c r="E476" s="710" t="str">
        <f t="array" aca="1" ref="E476" ca="1">IFERROR(INDEX(SBS!$F$1:$F$530,MATCH(C476,SBS!$A$1:$A$530,0)),"-")</f>
        <v>1.1.3.2</v>
      </c>
      <c r="F476" s="710" t="str">
        <f t="array" aca="1" ref="F476" ca="1">IFERROR(INDEX(SBS!$C$1:$C$530,MATCH(C476,SBS!$A$1:$A$530,0)),"-")</f>
        <v>Bakeout System</v>
      </c>
      <c r="G476" s="745" t="s">
        <v>2019</v>
      </c>
      <c r="H476" s="716" t="s">
        <v>1602</v>
      </c>
      <c r="I476" s="743" t="s">
        <v>2020</v>
      </c>
      <c r="J476" s="744" t="s">
        <v>103</v>
      </c>
      <c r="K476" s="715" t="s">
        <v>73</v>
      </c>
      <c r="L476" s="716" t="s">
        <v>73</v>
      </c>
      <c r="M476" s="716" t="s">
        <v>119</v>
      </c>
      <c r="N476" s="717" t="s">
        <v>133</v>
      </c>
      <c r="O476" s="717" t="s">
        <v>76</v>
      </c>
      <c r="P476" s="717" t="s">
        <v>77</v>
      </c>
      <c r="Q476" s="717" t="s">
        <v>78</v>
      </c>
      <c r="R476" s="717" t="s">
        <v>79</v>
      </c>
      <c r="S476" s="717">
        <v>0.1</v>
      </c>
      <c r="T476" s="718">
        <f t="array" ref="T476">IFERROR(INDEX('Severity, Risk, and Probability'!$A$4:$A$8,MATCH(K476,'Severity, Risk, and Probability'!$B$4:$B$8,0)),"")</f>
        <v>2</v>
      </c>
      <c r="U476" s="718">
        <f t="array" ref="U476">IFERROR(INDEX('Severity, Risk, and Probability'!$A$4:$A$8,MATCH(L476,'Severity, Risk, and Probability'!$B$4:$B$8,0)),"")</f>
        <v>2</v>
      </c>
      <c r="V476" s="738">
        <v>0</v>
      </c>
      <c r="W476" s="718">
        <f t="array" ref="W476">IFERROR(MAX(INDEX('Severity, Risk, and Probability'!$A$13:$A$17,MATCH(M476,'Severity, Risk, and Probability'!$B$13:$B$17,0)),INDEX('Severity, Risk, and Probability'!$A$13:$A$17,MATCH(N476,'Severity, Risk, and Probability'!$C$13:$C$17,0)),INDEX('Severity, Risk, and Probability'!$A$13:$A$17,MATCH(O476,'Severity, Risk, and Probability'!$D$13:$D$17,0)),INDEX('Severity, Risk, and Probability'!$A$13:$A$17,MATCH(P476,'Severity, Risk, and Probability'!$E$13:$E$17,0)),INDEX('Severity, Risk, and Probability'!$A$13:$A$17,MATCH(Q476,'Severity, Risk, and Probability'!$F$13:$F$17,0))),"")</f>
        <v>1</v>
      </c>
      <c r="X476" s="720">
        <f t="array" ref="X476">IFERROR(INDEX('Severity, Risk, and Probability'!$A$20:$A$24,MATCH(R476,'Severity, Risk, and Probability'!$B$20:$B$24,0)),"")</f>
        <v>5</v>
      </c>
      <c r="Y476" s="718">
        <f t="shared" si="217"/>
        <v>2</v>
      </c>
      <c r="Z476" s="721">
        <f t="shared" si="218"/>
        <v>10</v>
      </c>
      <c r="AA476" s="722"/>
      <c r="AB476" s="723" t="str">
        <f t="array" aca="1" ref="AB476" ca="1">IFERROR(INDEX(SBS!$B$1:$B$530,MATCH(AA476,SBS!$A$1:$A$530,0)),"None")</f>
        <v>None</v>
      </c>
      <c r="AC476" s="717"/>
      <c r="AD476" s="723" t="str">
        <f t="array" aca="1" ref="AD476" ca="1">IFERROR(INDEX(SBS!$B$1:$B$530,MATCH(AC476,SBS!$A$1:$A$530,0)),"None")</f>
        <v>None</v>
      </c>
      <c r="AE476" s="717"/>
      <c r="AF476" s="723" t="str">
        <f t="array" aca="1" ref="AF476" ca="1">IFERROR(INDEX(SBS!$B$1:$B$530,MATCH(AE476,SBS!$A$1:$A$530,0)),"None")</f>
        <v>None</v>
      </c>
      <c r="AG476" s="716" t="s">
        <v>2021</v>
      </c>
      <c r="AH476" s="752" t="s">
        <v>84</v>
      </c>
      <c r="AI476" s="745" t="s">
        <v>148</v>
      </c>
      <c r="AJ476" s="716" t="s">
        <v>119</v>
      </c>
      <c r="AK476" s="717" t="s">
        <v>133</v>
      </c>
      <c r="AL476" s="717" t="s">
        <v>76</v>
      </c>
      <c r="AM476" s="717" t="s">
        <v>77</v>
      </c>
      <c r="AN476" s="717" t="s">
        <v>78</v>
      </c>
      <c r="AO476" s="723">
        <f t="array" ref="AO476">IFERROR(MAX(INDEX('Severity, Risk, and Probability'!$A$13:$A$17,MATCH(AJ476,'Severity, Risk, and Probability'!$B$13:$B$17,0)),INDEX('Severity, Risk, and Probability'!$A$13:$A$17,MATCH(AK476,'Severity, Risk, and Probability'!$C$13:$C$17,0)),INDEX('Severity, Risk, and Probability'!$A$13:$A$17,MATCH(AM476,'Severity, Risk, and Probability'!$E$13:$E$17,0)),INDEX('Severity, Risk, and Probability'!$A$13:$A$17,MATCH(AN476,'Severity, Risk, and Probability'!$F$13:$F$17,0))),"")</f>
        <v>1</v>
      </c>
      <c r="AP476" s="721">
        <f t="shared" si="262"/>
        <v>2</v>
      </c>
      <c r="AQ476" s="727" t="s">
        <v>84</v>
      </c>
      <c r="AR476" s="728" t="s">
        <v>84</v>
      </c>
      <c r="AS476" s="794"/>
      <c r="AT476" s="770"/>
      <c r="AV476" s="746" t="str">
        <f t="shared" si="282"/>
        <v>1.3.3</v>
      </c>
      <c r="AW476" s="747" t="str">
        <f t="shared" si="283"/>
        <v>1.3.3.2</v>
      </c>
      <c r="AX476" s="734" t="e">
        <f t="shared" ca="1" si="286"/>
        <v>#NAME?</v>
      </c>
      <c r="AY476" s="734" t="e">
        <f t="shared" ca="1" si="287"/>
        <v>#NAME?</v>
      </c>
      <c r="AZ476" s="734" t="e">
        <f t="shared" ca="1" si="288"/>
        <v>#NAME?</v>
      </c>
      <c r="BA476" s="734" t="b">
        <f t="shared" si="284"/>
        <v>1</v>
      </c>
      <c r="BB476" s="734" t="b">
        <f t="array" ref="BB476">IF(($S476=0.1),TRUE,IF(NOT(ISBLANK(INDEX(Categories!E$4:E$32,MATCH($S476,Categories!$D$4:$D$32,0)))),K476=INDEX(Categories!E$4:E$32,MATCH($S476,Categories!$D$4:$D$32,0)),TRUE))</f>
        <v>1</v>
      </c>
      <c r="BC476" s="734" t="b">
        <f t="array" ref="BC476">IF(($S476=0.1),TRUE,IF(NOT(ISBLANK(INDEX(Categories!F$4:F$32,MATCH($S476,Categories!$D$4:$D$32,0)))),L476=INDEX(Categories!F$4:F$32,MATCH($S476,Categories!$D$4:$D$32,0)),TRUE))</f>
        <v>1</v>
      </c>
      <c r="BD476" s="734" t="b">
        <f t="array" ref="BD476">IF(($S476=0.1),TRUE,IF(NOT(ISBLANK(INDEX(Categories!G$4:G$32,MATCH($S476,Categories!$D$4:$D$32,0)))),M476=INDEX(Categories!G$4:G$32,MATCH($S476,Categories!$D$4:$D$32,0)),TRUE))</f>
        <v>1</v>
      </c>
      <c r="BE476" s="734" t="b">
        <f t="array" ref="BE476">IF(($S476=0.1),TRUE,IF(NOT(ISBLANK(INDEX(Categories!H$4:H$32,MATCH($S476,Categories!$D$4:$D$32,0)))),N476=INDEX(Categories!H$4:H$32,MATCH($S476,Categories!$D$4:$D$32,0)),TRUE))</f>
        <v>1</v>
      </c>
      <c r="BF476" s="734" t="b">
        <f t="array" ref="BF476">IF(($S476=0.1),TRUE,IF(NOT(ISBLANK(INDEX(Categories!I$4:I$32,MATCH($S476,Categories!$D$4:$D$32,0)))),O476=INDEX(Categories!I$4:I$32,MATCH($S476,Categories!$D$4:$D$32,0)),TRUE))</f>
        <v>1</v>
      </c>
      <c r="BG476" s="734" t="b">
        <f t="array" ref="BG476">IF(($S476=0.1),TRUE,IF(NOT(ISBLANK(INDEX(Categories!J$4:J$32,MATCH($S476,Categories!$D$4:$D$32,0)))),P476=INDEX(Categories!J$4:J$32,MATCH($S476,Categories!$D$4:$D$32,0)),TRUE))</f>
        <v>1</v>
      </c>
      <c r="BH476" s="734" t="b">
        <f t="array" ref="BH476">IF(($S476=0.1),TRUE,IF(NOT(ISBLANK(INDEX(Categories!K$4:K$32,MATCH($S476,Categories!$D$4:$D$32,0)))),Q476=INDEX(Categories!K$4:K$32,MATCH($S476,Categories!$D$4:$D$32,0)),TRUE))</f>
        <v>1</v>
      </c>
      <c r="BI476" s="734" t="b">
        <f t="array" ref="BI476">IF(($S476=0.1),TRUE,IF(NOT(ISBLANK(INDEX(Categories!L$4:L$32,MATCH($S476,Categories!$D$4:$D$32,0)))),R476=INDEX(Categories!L$4:L$32,MATCH($S476,Categories!$D$4:$D$32,0)),TRUE))</f>
        <v>1</v>
      </c>
      <c r="BJ476" s="734"/>
      <c r="BK476" s="734"/>
      <c r="BL476" s="734"/>
    </row>
    <row r="477" spans="1:64" s="895" customFormat="1" ht="70" customHeight="1">
      <c r="A477" s="708">
        <f t="shared" si="1"/>
        <v>5</v>
      </c>
      <c r="B477" s="708">
        <f t="shared" si="46"/>
        <v>472</v>
      </c>
      <c r="C477" s="717" t="s">
        <v>1998</v>
      </c>
      <c r="D477" s="710" t="str">
        <f t="array" aca="1" ref="D477" ca="1">IFERROR(INDEX(SBS!$B$1:$B$530,MATCH(C477,SBS!$A$1:$A$530,0)),"-")</f>
        <v>Bakeout Bus Work</v>
      </c>
      <c r="E477" s="710" t="str">
        <f t="array" aca="1" ref="E477" ca="1">IFERROR(INDEX(SBS!$F$1:$F$530,MATCH(C477,SBS!$A$1:$A$530,0)),"-")</f>
        <v>1.1.3.2</v>
      </c>
      <c r="F477" s="710" t="str">
        <f t="array" aca="1" ref="F477" ca="1">IFERROR(INDEX(SBS!$C$1:$C$530,MATCH(C477,SBS!$A$1:$A$530,0)),"-")</f>
        <v>Bakeout System</v>
      </c>
      <c r="G477" s="745" t="s">
        <v>2022</v>
      </c>
      <c r="H477" s="716" t="s">
        <v>2023</v>
      </c>
      <c r="I477" s="716" t="s">
        <v>2024</v>
      </c>
      <c r="J477" s="744" t="s">
        <v>71</v>
      </c>
      <c r="K477" s="715" t="s">
        <v>72</v>
      </c>
      <c r="L477" s="716" t="s">
        <v>73</v>
      </c>
      <c r="M477" s="716" t="s">
        <v>74</v>
      </c>
      <c r="N477" s="717" t="s">
        <v>75</v>
      </c>
      <c r="O477" s="717" t="s">
        <v>76</v>
      </c>
      <c r="P477" s="717" t="s">
        <v>77</v>
      </c>
      <c r="Q477" s="717" t="s">
        <v>78</v>
      </c>
      <c r="R477" s="717" t="s">
        <v>128</v>
      </c>
      <c r="S477" s="717">
        <v>2.4</v>
      </c>
      <c r="T477" s="718">
        <f t="array" ref="T477">IFERROR(INDEX('Severity, Risk, and Probability'!$A$4:$A$8,MATCH(K477,'Severity, Risk, and Probability'!$B$4:$B$8,0)),"")</f>
        <v>3</v>
      </c>
      <c r="U477" s="718">
        <f t="array" ref="U477">IFERROR(INDEX('Severity, Risk, and Probability'!$A$4:$A$8,MATCH(L477,'Severity, Risk, and Probability'!$B$4:$B$8,0)),"")</f>
        <v>2</v>
      </c>
      <c r="V477" s="738">
        <v>0</v>
      </c>
      <c r="W477" s="718">
        <f t="array" ref="W477">IFERROR(MAX(INDEX('Severity, Risk, and Probability'!$A$13:$A$17,MATCH(M477,'Severity, Risk, and Probability'!$B$13:$B$17,0)),INDEX('Severity, Risk, and Probability'!$A$13:$A$17,MATCH(N477,'Severity, Risk, and Probability'!$C$13:$C$17,0)),INDEX('Severity, Risk, and Probability'!$A$13:$A$17,MATCH(O477,'Severity, Risk, and Probability'!$D$13:$D$17,0)),INDEX('Severity, Risk, and Probability'!$A$13:$A$17,MATCH(P477,'Severity, Risk, and Probability'!$E$13:$E$17,0)),INDEX('Severity, Risk, and Probability'!$A$13:$A$17,MATCH(Q477,'Severity, Risk, and Probability'!$F$13:$F$17,0))),"")</f>
        <v>3</v>
      </c>
      <c r="X477" s="720">
        <f t="array" ref="X477">IFERROR(INDEX('Severity, Risk, and Probability'!$A$20:$A$24,MATCH(R477,'Severity, Risk, and Probability'!$B$20:$B$24,0)),"")</f>
        <v>3</v>
      </c>
      <c r="Y477" s="718">
        <f t="shared" si="217"/>
        <v>9</v>
      </c>
      <c r="Z477" s="721">
        <f t="shared" si="218"/>
        <v>27</v>
      </c>
      <c r="AA477" s="722" t="s">
        <v>80</v>
      </c>
      <c r="AB477" s="723" t="str">
        <f t="array" aca="1" ref="AB477" ca="1">IFERROR(INDEX(SBS!$B$1:$B$530,MATCH(AA477,SBS!$A$1:$A$530,0)),"None")</f>
        <v>DCPS Software</v>
      </c>
      <c r="AC477" s="717" t="s">
        <v>1444</v>
      </c>
      <c r="AD477" s="723" t="str">
        <f t="array" aca="1" ref="AD477" ca="1">IFERROR(INDEX(SBS!$B$1:$B$530,MATCH(AC477,SBS!$A$1:$A$530,0)),"None")</f>
        <v>Tile and Rogowski Halo Current Measurements</v>
      </c>
      <c r="AE477" s="717"/>
      <c r="AF477" s="723" t="str">
        <f t="array" aca="1" ref="AF477" ca="1">IFERROR(INDEX(SBS!$B$1:$B$530,MATCH(AE477,SBS!$A$1:$A$530,0)),"None")</f>
        <v>None</v>
      </c>
      <c r="AG477" s="716" t="s">
        <v>2025</v>
      </c>
      <c r="AH477" s="752" t="s">
        <v>84</v>
      </c>
      <c r="AI477" s="745" t="s">
        <v>148</v>
      </c>
      <c r="AJ477" s="716" t="str">
        <f t="shared" ref="AJ477:AN477" si="289">M477</f>
        <v>1 month &lt;= D &lt; 1 year</v>
      </c>
      <c r="AK477" s="717" t="str">
        <f t="shared" si="289"/>
        <v>$100K &lt;= C &lt; $5M</v>
      </c>
      <c r="AL477" s="717" t="str">
        <f t="shared" si="289"/>
        <v>no safety impact of any form</v>
      </c>
      <c r="AM477" s="717" t="str">
        <f t="shared" si="289"/>
        <v>No radiological impact of any form</v>
      </c>
      <c r="AN477" s="717" t="str">
        <f t="shared" si="289"/>
        <v>no environmental impact of any form</v>
      </c>
      <c r="AO477" s="723">
        <f t="array" ref="AO477">IFERROR(MAX(INDEX('Severity, Risk, and Probability'!$A$13:$A$17,MATCH(AJ477,'Severity, Risk, and Probability'!$B$13:$B$17,0)),INDEX('Severity, Risk, and Probability'!$A$13:$A$17,MATCH(AK477,'Severity, Risk, and Probability'!$C$13:$C$17,0)),INDEX('Severity, Risk, and Probability'!$A$13:$A$17,MATCH(AM477,'Severity, Risk, and Probability'!$E$13:$E$17,0)),INDEX('Severity, Risk, and Probability'!$A$13:$A$17,MATCH(AN477,'Severity, Risk, and Probability'!$F$13:$F$17,0))),"")</f>
        <v>3</v>
      </c>
      <c r="AP477" s="721">
        <f t="shared" si="262"/>
        <v>6</v>
      </c>
      <c r="AQ477" s="727"/>
      <c r="AR477" s="728"/>
      <c r="AS477" s="753"/>
      <c r="AT477" s="770"/>
      <c r="AV477" s="746"/>
      <c r="AW477" s="747"/>
      <c r="AX477" s="734"/>
      <c r="AY477" s="734"/>
      <c r="AZ477" s="734"/>
      <c r="BA477" s="734"/>
      <c r="BB477" s="734"/>
      <c r="BC477" s="734"/>
      <c r="BD477" s="734"/>
      <c r="BE477" s="734"/>
      <c r="BF477" s="734"/>
      <c r="BG477" s="734"/>
      <c r="BH477" s="734"/>
      <c r="BI477" s="734"/>
      <c r="BJ477" s="734"/>
      <c r="BK477" s="734"/>
      <c r="BL477" s="734"/>
    </row>
    <row r="478" spans="1:64" s="895" customFormat="1" ht="70" customHeight="1">
      <c r="A478" s="708">
        <f t="shared" si="1"/>
        <v>5</v>
      </c>
      <c r="B478" s="708">
        <f t="shared" si="46"/>
        <v>473</v>
      </c>
      <c r="C478" s="717" t="s">
        <v>1998</v>
      </c>
      <c r="D478" s="710" t="str">
        <f t="array" aca="1" ref="D478" ca="1">IFERROR(INDEX(SBS!$B$1:$B$530,MATCH(C478,SBS!$A$1:$A$530,0)),"-")</f>
        <v>Bakeout Bus Work</v>
      </c>
      <c r="E478" s="710" t="str">
        <f t="array" aca="1" ref="E478" ca="1">IFERROR(INDEX(SBS!$F$1:$F$530,MATCH(C478,SBS!$A$1:$A$530,0)),"-")</f>
        <v>1.1.3.2</v>
      </c>
      <c r="F478" s="710" t="str">
        <f t="array" aca="1" ref="F478" ca="1">IFERROR(INDEX(SBS!$C$1:$C$530,MATCH(C478,SBS!$A$1:$A$530,0)),"-")</f>
        <v>Bakeout System</v>
      </c>
      <c r="G478" s="745" t="s">
        <v>1571</v>
      </c>
      <c r="H478" s="716" t="s">
        <v>1572</v>
      </c>
      <c r="I478" s="716" t="s">
        <v>1573</v>
      </c>
      <c r="J478" s="744" t="s">
        <v>71</v>
      </c>
      <c r="K478" s="715" t="s">
        <v>73</v>
      </c>
      <c r="L478" s="716" t="s">
        <v>73</v>
      </c>
      <c r="M478" s="716" t="s">
        <v>74</v>
      </c>
      <c r="N478" s="717" t="s">
        <v>75</v>
      </c>
      <c r="O478" s="717" t="s">
        <v>76</v>
      </c>
      <c r="P478" s="717" t="s">
        <v>77</v>
      </c>
      <c r="Q478" s="717" t="s">
        <v>78</v>
      </c>
      <c r="R478" s="717" t="s">
        <v>91</v>
      </c>
      <c r="S478" s="717">
        <v>0.1</v>
      </c>
      <c r="T478" s="718">
        <f t="array" ref="T478">IFERROR(INDEX('Severity, Risk, and Probability'!$A$4:$A$8,MATCH(K478,'Severity, Risk, and Probability'!$B$4:$B$8,0)),"")</f>
        <v>2</v>
      </c>
      <c r="U478" s="718">
        <f t="array" ref="U478">IFERROR(INDEX('Severity, Risk, and Probability'!$A$4:$A$8,MATCH(L478,'Severity, Risk, and Probability'!$B$4:$B$8,0)),"")</f>
        <v>2</v>
      </c>
      <c r="V478" s="738">
        <v>0</v>
      </c>
      <c r="W478" s="718">
        <f t="array" ref="W478">IFERROR(MAX(INDEX('Severity, Risk, and Probability'!$A$13:$A$17,MATCH(M478,'Severity, Risk, and Probability'!$B$13:$B$17,0)),INDEX('Severity, Risk, and Probability'!$A$13:$A$17,MATCH(N478,'Severity, Risk, and Probability'!$C$13:$C$17,0)),INDEX('Severity, Risk, and Probability'!$A$13:$A$17,MATCH(O478,'Severity, Risk, and Probability'!$D$13:$D$17,0)),INDEX('Severity, Risk, and Probability'!$A$13:$A$17,MATCH(P478,'Severity, Risk, and Probability'!$E$13:$E$17,0)),INDEX('Severity, Risk, and Probability'!$A$13:$A$17,MATCH(Q478,'Severity, Risk, and Probability'!$F$13:$F$17,0))),"")</f>
        <v>3</v>
      </c>
      <c r="X478" s="720">
        <f t="array" ref="X478">IFERROR(INDEX('Severity, Risk, and Probability'!$A$20:$A$24,MATCH(R478,'Severity, Risk, and Probability'!$B$20:$B$24,0)),"")</f>
        <v>4</v>
      </c>
      <c r="Y478" s="718">
        <f t="shared" si="217"/>
        <v>6</v>
      </c>
      <c r="Z478" s="721">
        <f t="shared" si="218"/>
        <v>24</v>
      </c>
      <c r="AA478" s="722" t="s">
        <v>1512</v>
      </c>
      <c r="AB478" s="723" t="str">
        <f t="array" aca="1" ref="AB478" ca="1">IFERROR(INDEX(SBS!$B$1:$B$530,MATCH(AA478,SBS!$A$1:$A$530,0)),"None")</f>
        <v>Low-Pressure NTC Cooling Water Distribution</v>
      </c>
      <c r="AC478" s="717" t="s">
        <v>231</v>
      </c>
      <c r="AD478" s="723" t="str">
        <f t="array" aca="1" ref="AD478" ca="1">IFERROR(INDEX(SBS!$B$1:$B$530,MATCH(AC478,SBS!$A$1:$A$530,0)),"None")</f>
        <v>FCPC Ground Fault Detection</v>
      </c>
      <c r="AE478" s="717"/>
      <c r="AF478" s="723" t="str">
        <f t="array" aca="1" ref="AF478" ca="1">IFERROR(INDEX(SBS!$B$1:$B$530,MATCH(AE478,SBS!$A$1:$A$530,0)),"None")</f>
        <v>None</v>
      </c>
      <c r="AG478" s="716" t="s">
        <v>1574</v>
      </c>
      <c r="AH478" s="752" t="s">
        <v>92</v>
      </c>
      <c r="AI478" s="745" t="s">
        <v>86</v>
      </c>
      <c r="AJ478" s="716" t="s">
        <v>119</v>
      </c>
      <c r="AK478" s="717" t="s">
        <v>201</v>
      </c>
      <c r="AL478" s="717" t="s">
        <v>76</v>
      </c>
      <c r="AM478" s="717" t="s">
        <v>77</v>
      </c>
      <c r="AN478" s="717" t="s">
        <v>78</v>
      </c>
      <c r="AO478" s="723">
        <f t="array" ref="AO478">IFERROR(MAX(INDEX('Severity, Risk, and Probability'!$A$13:$A$17,MATCH(AJ478,'Severity, Risk, and Probability'!$B$13:$B$17,0)),INDEX('Severity, Risk, and Probability'!$A$13:$A$17,MATCH(AK478,'Severity, Risk, and Probability'!$C$13:$C$17,0)),INDEX('Severity, Risk, and Probability'!$A$13:$A$17,MATCH(AM478,'Severity, Risk, and Probability'!$E$13:$E$17,0)),INDEX('Severity, Risk, and Probability'!$A$13:$A$17,MATCH(AN478,'Severity, Risk, and Probability'!$F$13:$F$17,0))),"")</f>
        <v>1</v>
      </c>
      <c r="AP478" s="721">
        <f t="shared" si="262"/>
        <v>2</v>
      </c>
      <c r="AQ478" s="727" t="s">
        <v>84</v>
      </c>
      <c r="AR478" s="728" t="s">
        <v>84</v>
      </c>
      <c r="AS478" s="753"/>
      <c r="AT478" s="770"/>
      <c r="AV478" s="746" t="str">
        <f>IFERROR(LEFT(C478, FIND( "|", SUBSTITUTE( C478, ".", "|", 3 ) ) - 1 ),C478)</f>
        <v>1.3.3</v>
      </c>
      <c r="AW478" s="747" t="str">
        <f>IFERROR(LEFT(C478, FIND( "|", SUBSTITUTE( C478, ".", "|", 4 ) ) - 1 ),C478)</f>
        <v>1.3.3.2</v>
      </c>
      <c r="AX478" s="734" t="e">
        <f ca="1">IF(AND(GTE(Y478,8),LT(AP478,8),NOT(ISBLANK(AA478))),AB478,"-")</f>
        <v>#NAME?</v>
      </c>
      <c r="AY478" s="734" t="e">
        <f ca="1">IF(AND(GTE(Y478,8),LT(AP478,8),NOT(ISBLANK(AD478))),AD478,"-")</f>
        <v>#NAME?</v>
      </c>
      <c r="AZ478" s="734" t="e">
        <f ca="1">IF(AND(GTE(Y478,8),LT(AP478,8),NOT(ISBLANK(AF478))),AF478,"-")</f>
        <v>#NAME?</v>
      </c>
      <c r="BA478" s="734" t="b">
        <f>AND(BB478,BC478,BD478,BE478,BF478,BG478,BH478,BI478)</f>
        <v>1</v>
      </c>
      <c r="BB478" s="734" t="b">
        <f t="array" ref="BB478">IF(($S478=0.1),TRUE,IF(NOT(ISBLANK(INDEX(Categories!E$4:E$32,MATCH($S478,Categories!$D$4:$D$32,0)))),K478=INDEX(Categories!E$4:E$32,MATCH($S478,Categories!$D$4:$D$32,0)),TRUE))</f>
        <v>1</v>
      </c>
      <c r="BC478" s="734" t="b">
        <f t="array" ref="BC478">IF(($S478=0.1),TRUE,IF(NOT(ISBLANK(INDEX(Categories!F$4:F$32,MATCH($S478,Categories!$D$4:$D$32,0)))),L478=INDEX(Categories!F$4:F$32,MATCH($S478,Categories!$D$4:$D$32,0)),TRUE))</f>
        <v>1</v>
      </c>
      <c r="BD478" s="734" t="b">
        <f t="array" ref="BD478">IF(($S478=0.1),TRUE,IF(NOT(ISBLANK(INDEX(Categories!G$4:G$32,MATCH($S478,Categories!$D$4:$D$32,0)))),M478=INDEX(Categories!G$4:G$32,MATCH($S478,Categories!$D$4:$D$32,0)),TRUE))</f>
        <v>1</v>
      </c>
      <c r="BE478" s="734" t="b">
        <f t="array" ref="BE478">IF(($S478=0.1),TRUE,IF(NOT(ISBLANK(INDEX(Categories!H$4:H$32,MATCH($S478,Categories!$D$4:$D$32,0)))),N478=INDEX(Categories!H$4:H$32,MATCH($S478,Categories!$D$4:$D$32,0)),TRUE))</f>
        <v>1</v>
      </c>
      <c r="BF478" s="734" t="b">
        <f t="array" ref="BF478">IF(($S478=0.1),TRUE,IF(NOT(ISBLANK(INDEX(Categories!I$4:I$32,MATCH($S478,Categories!$D$4:$D$32,0)))),O478=INDEX(Categories!I$4:I$32,MATCH($S478,Categories!$D$4:$D$32,0)),TRUE))</f>
        <v>1</v>
      </c>
      <c r="BG478" s="734" t="b">
        <f t="array" ref="BG478">IF(($S478=0.1),TRUE,IF(NOT(ISBLANK(INDEX(Categories!J$4:J$32,MATCH($S478,Categories!$D$4:$D$32,0)))),P478=INDEX(Categories!J$4:J$32,MATCH($S478,Categories!$D$4:$D$32,0)),TRUE))</f>
        <v>1</v>
      </c>
      <c r="BH478" s="734" t="b">
        <f t="array" ref="BH478">IF(($S478=0.1),TRUE,IF(NOT(ISBLANK(INDEX(Categories!K$4:K$32,MATCH($S478,Categories!$D$4:$D$32,0)))),Q478=INDEX(Categories!K$4:K$32,MATCH($S478,Categories!$D$4:$D$32,0)),TRUE))</f>
        <v>1</v>
      </c>
      <c r="BI478" s="734" t="b">
        <f t="array" ref="BI478">IF(($S478=0.1),TRUE,IF(NOT(ISBLANK(INDEX(Categories!L$4:L$32,MATCH($S478,Categories!$D$4:$D$32,0)))),R478=INDEX(Categories!L$4:L$32,MATCH($S478,Categories!$D$4:$D$32,0)),TRUE))</f>
        <v>1</v>
      </c>
      <c r="BJ478" s="734"/>
      <c r="BK478" s="734"/>
      <c r="BL478" s="734"/>
    </row>
    <row r="479" spans="1:64" s="895" customFormat="1" ht="70" customHeight="1">
      <c r="A479" s="708">
        <f t="shared" si="1"/>
        <v>5</v>
      </c>
      <c r="B479" s="708">
        <f t="shared" si="46"/>
        <v>474</v>
      </c>
      <c r="C479" s="717" t="s">
        <v>1998</v>
      </c>
      <c r="D479" s="710" t="str">
        <f t="array" aca="1" ref="D479" ca="1">IFERROR(INDEX(SBS!$B$1:$B$530,MATCH(C479,SBS!$A$1:$A$530,0)),"-")</f>
        <v>Bakeout Bus Work</v>
      </c>
      <c r="E479" s="710" t="str">
        <f t="array" aca="1" ref="E479" ca="1">IFERROR(INDEX(SBS!$F$1:$F$530,MATCH(C479,SBS!$A$1:$A$530,0)),"-")</f>
        <v>1.1.3.2</v>
      </c>
      <c r="F479" s="710" t="str">
        <f t="array" aca="1" ref="F479" ca="1">IFERROR(INDEX(SBS!$C$1:$C$530,MATCH(C479,SBS!$A$1:$A$530,0)),"-")</f>
        <v>Bakeout System</v>
      </c>
      <c r="G479" s="745" t="s">
        <v>2026</v>
      </c>
      <c r="H479" s="716" t="s">
        <v>2027</v>
      </c>
      <c r="I479" s="716" t="s">
        <v>2028</v>
      </c>
      <c r="J479" s="744" t="s">
        <v>71</v>
      </c>
      <c r="K479" s="715" t="s">
        <v>127</v>
      </c>
      <c r="L479" s="716" t="s">
        <v>127</v>
      </c>
      <c r="M479" s="716" t="s">
        <v>350</v>
      </c>
      <c r="N479" s="717" t="s">
        <v>301</v>
      </c>
      <c r="O479" s="717" t="s">
        <v>76</v>
      </c>
      <c r="P479" s="717" t="s">
        <v>77</v>
      </c>
      <c r="Q479" s="717" t="s">
        <v>78</v>
      </c>
      <c r="R479" s="717" t="s">
        <v>410</v>
      </c>
      <c r="S479" s="717">
        <v>2.4</v>
      </c>
      <c r="T479" s="718">
        <f t="array" ref="T479">IFERROR(INDEX('Severity, Risk, and Probability'!$A$4:$A$8,MATCH(K479,'Severity, Risk, and Probability'!$B$4:$B$8,0)),"")</f>
        <v>1</v>
      </c>
      <c r="U479" s="718">
        <f t="array" ref="U479">IFERROR(INDEX('Severity, Risk, and Probability'!$A$4:$A$8,MATCH(L479,'Severity, Risk, and Probability'!$B$4:$B$8,0)),"")</f>
        <v>1</v>
      </c>
      <c r="V479" s="738">
        <v>0</v>
      </c>
      <c r="W479" s="718">
        <f t="array" ref="W479">IFERROR(MAX(INDEX('Severity, Risk, and Probability'!$A$13:$A$17,MATCH(M479,'Severity, Risk, and Probability'!$B$13:$B$17,0)),INDEX('Severity, Risk, and Probability'!$A$13:$A$17,MATCH(N479,'Severity, Risk, and Probability'!$C$13:$C$17,0)),INDEX('Severity, Risk, and Probability'!$A$13:$A$17,MATCH(O479,'Severity, Risk, and Probability'!$D$13:$D$17,0)),INDEX('Severity, Risk, and Probability'!$A$13:$A$17,MATCH(P479,'Severity, Risk, and Probability'!$E$13:$E$17,0)),INDEX('Severity, Risk, and Probability'!$A$13:$A$17,MATCH(Q479,'Severity, Risk, and Probability'!$F$13:$F$17,0))),"")</f>
        <v>4</v>
      </c>
      <c r="X479" s="720">
        <f t="array" ref="X479">IFERROR(INDEX('Severity, Risk, and Probability'!$A$20:$A$24,MATCH(R479,'Severity, Risk, and Probability'!$B$20:$B$24,0)),"")</f>
        <v>2</v>
      </c>
      <c r="Y479" s="718">
        <f t="shared" si="217"/>
        <v>4</v>
      </c>
      <c r="Z479" s="721">
        <f t="shared" si="218"/>
        <v>8</v>
      </c>
      <c r="AA479" s="722" t="s">
        <v>80</v>
      </c>
      <c r="AB479" s="723" t="str">
        <f t="array" aca="1" ref="AB479" ca="1">IFERROR(INDEX(SBS!$B$1:$B$530,MATCH(AA479,SBS!$A$1:$A$530,0)),"None")</f>
        <v>DCPS Software</v>
      </c>
      <c r="AC479" s="717"/>
      <c r="AD479" s="723" t="str">
        <f t="array" aca="1" ref="AD479" ca="1">IFERROR(INDEX(SBS!$B$1:$B$530,MATCH(AC479,SBS!$A$1:$A$530,0)),"None")</f>
        <v>None</v>
      </c>
      <c r="AE479" s="717"/>
      <c r="AF479" s="723" t="str">
        <f t="array" aca="1" ref="AF479" ca="1">IFERROR(INDEX(SBS!$B$1:$B$530,MATCH(AE479,SBS!$A$1:$A$530,0)),"None")</f>
        <v>None</v>
      </c>
      <c r="AG479" s="716" t="s">
        <v>2029</v>
      </c>
      <c r="AH479" s="752" t="s">
        <v>92</v>
      </c>
      <c r="AI479" s="745" t="s">
        <v>148</v>
      </c>
      <c r="AJ479" s="716" t="s">
        <v>74</v>
      </c>
      <c r="AK479" s="717" t="s">
        <v>75</v>
      </c>
      <c r="AL479" s="717" t="str">
        <f t="shared" ref="AL479:AN479" si="290">O479</f>
        <v>no safety impact of any form</v>
      </c>
      <c r="AM479" s="717" t="str">
        <f t="shared" si="290"/>
        <v>No radiological impact of any form</v>
      </c>
      <c r="AN479" s="717" t="str">
        <f t="shared" si="290"/>
        <v>no environmental impact of any form</v>
      </c>
      <c r="AO479" s="723">
        <f t="array" ref="AO479">IFERROR(MAX(INDEX('Severity, Risk, and Probability'!$A$13:$A$17,MATCH(AJ479,'Severity, Risk, and Probability'!$B$13:$B$17,0)),INDEX('Severity, Risk, and Probability'!$A$13:$A$17,MATCH(AK479,'Severity, Risk, and Probability'!$C$13:$C$17,0)),INDEX('Severity, Risk, and Probability'!$A$13:$A$17,MATCH(AM479,'Severity, Risk, and Probability'!$E$13:$E$17,0)),INDEX('Severity, Risk, and Probability'!$A$13:$A$17,MATCH(AN479,'Severity, Risk, and Probability'!$F$13:$F$17,0))),"")</f>
        <v>3</v>
      </c>
      <c r="AP479" s="721">
        <f t="shared" si="262"/>
        <v>3</v>
      </c>
      <c r="AQ479" s="727" t="s">
        <v>84</v>
      </c>
      <c r="AR479" s="728" t="s">
        <v>92</v>
      </c>
      <c r="AS479" s="753"/>
      <c r="AT479" s="770"/>
      <c r="AV479" s="746"/>
      <c r="AW479" s="747"/>
      <c r="AX479" s="734"/>
      <c r="AY479" s="734"/>
      <c r="AZ479" s="734"/>
      <c r="BA479" s="734"/>
      <c r="BB479" s="734"/>
      <c r="BC479" s="734"/>
      <c r="BD479" s="734"/>
      <c r="BE479" s="734"/>
      <c r="BF479" s="734"/>
      <c r="BG479" s="734"/>
      <c r="BH479" s="734"/>
      <c r="BI479" s="734"/>
      <c r="BJ479" s="734"/>
      <c r="BK479" s="734"/>
      <c r="BL479" s="734"/>
    </row>
    <row r="480" spans="1:64" s="895" customFormat="1" ht="70" customHeight="1">
      <c r="A480" s="708">
        <f t="shared" si="1"/>
        <v>5</v>
      </c>
      <c r="B480" s="708">
        <f t="shared" si="46"/>
        <v>475</v>
      </c>
      <c r="C480" s="908" t="s">
        <v>1998</v>
      </c>
      <c r="D480" s="710" t="str">
        <f t="array" aca="1" ref="D480" ca="1">IFERROR(INDEX(SBS!$B$1:$B$530,MATCH(C480,SBS!$A$1:$A$530,0)),"-")</f>
        <v>Bakeout Bus Work</v>
      </c>
      <c r="E480" s="710" t="str">
        <f t="array" aca="1" ref="E480" ca="1">IFERROR(INDEX(SBS!$F$1:$F$530,MATCH(C480,SBS!$A$1:$A$530,0)),"-")</f>
        <v>1.1.3.2</v>
      </c>
      <c r="F480" s="710" t="str">
        <f t="array" aca="1" ref="F480" ca="1">IFERROR(INDEX(SBS!$C$1:$C$530,MATCH(C480,SBS!$A$1:$A$530,0)),"-")</f>
        <v>Bakeout System</v>
      </c>
      <c r="G480" s="742" t="s">
        <v>2030</v>
      </c>
      <c r="H480" s="717" t="s">
        <v>2031</v>
      </c>
      <c r="I480" s="717" t="s">
        <v>2032</v>
      </c>
      <c r="J480" s="744"/>
      <c r="K480" s="715"/>
      <c r="L480" s="716"/>
      <c r="M480" s="716"/>
      <c r="N480" s="717"/>
      <c r="O480" s="717"/>
      <c r="P480" s="717"/>
      <c r="Q480" s="717"/>
      <c r="R480" s="717"/>
      <c r="S480" s="717"/>
      <c r="T480" s="718"/>
      <c r="U480" s="718"/>
      <c r="V480" s="738"/>
      <c r="W480" s="718"/>
      <c r="X480" s="720"/>
      <c r="Y480" s="718"/>
      <c r="Z480" s="721"/>
      <c r="AA480" s="722"/>
      <c r="AB480" s="723"/>
      <c r="AC480" s="717"/>
      <c r="AD480" s="723"/>
      <c r="AE480" s="717"/>
      <c r="AF480" s="723"/>
      <c r="AG480" s="716"/>
      <c r="AH480" s="724"/>
      <c r="AI480" s="745"/>
      <c r="AJ480" s="716"/>
      <c r="AK480" s="717"/>
      <c r="AL480" s="717"/>
      <c r="AM480" s="717"/>
      <c r="AN480" s="717"/>
      <c r="AO480" s="723"/>
      <c r="AP480" s="721"/>
      <c r="AQ480" s="727"/>
      <c r="AR480" s="728"/>
      <c r="AS480" s="729"/>
      <c r="AT480" s="758"/>
      <c r="AU480" s="731"/>
      <c r="AV480" s="746"/>
      <c r="AW480" s="747"/>
      <c r="AX480" s="734"/>
      <c r="AY480" s="734"/>
      <c r="AZ480" s="734"/>
      <c r="BA480" s="734"/>
      <c r="BB480" s="734"/>
      <c r="BC480" s="734"/>
      <c r="BD480" s="734"/>
      <c r="BE480" s="734"/>
      <c r="BF480" s="734"/>
      <c r="BG480" s="734"/>
      <c r="BH480" s="734"/>
      <c r="BI480" s="734"/>
      <c r="BJ480" s="734"/>
      <c r="BK480" s="734"/>
      <c r="BL480" s="734"/>
    </row>
    <row r="481" spans="1:64" s="895" customFormat="1" ht="70" customHeight="1">
      <c r="A481" s="708">
        <f t="shared" si="1"/>
        <v>5</v>
      </c>
      <c r="B481" s="708">
        <f t="shared" si="46"/>
        <v>476</v>
      </c>
      <c r="C481" s="722" t="s">
        <v>339</v>
      </c>
      <c r="D481" s="710" t="str">
        <f t="array" aca="1" ref="D481" ca="1">IFERROR(INDEX(SBS!$B$1:$B$530,MATCH(C481,SBS!$A$1:$A$530,0)),"-")</f>
        <v>Bakeout DC Power Supplies</v>
      </c>
      <c r="E481" s="710" t="str">
        <f t="array" aca="1" ref="E481" ca="1">IFERROR(INDEX(SBS!$F$1:$F$530,MATCH(C481,SBS!$A$1:$A$530,0)),"-")</f>
        <v>1.3.1.5</v>
      </c>
      <c r="F481" s="710" t="str">
        <f t="array" aca="1" ref="F481" ca="1">IFERROR(INDEX(SBS!$C$1:$C$530,MATCH(C481,SBS!$A$1:$A$530,0)),"-")</f>
        <v>Bakeout System</v>
      </c>
      <c r="G481" s="745" t="s">
        <v>2033</v>
      </c>
      <c r="H481" s="716" t="s">
        <v>2034</v>
      </c>
      <c r="I481" s="743" t="s">
        <v>2035</v>
      </c>
      <c r="J481" s="724" t="s">
        <v>103</v>
      </c>
      <c r="K481" s="715" t="s">
        <v>73</v>
      </c>
      <c r="L481" s="716" t="s">
        <v>73</v>
      </c>
      <c r="M481" s="716" t="s">
        <v>119</v>
      </c>
      <c r="N481" s="717" t="s">
        <v>201</v>
      </c>
      <c r="O481" s="717" t="s">
        <v>76</v>
      </c>
      <c r="P481" s="717" t="s">
        <v>77</v>
      </c>
      <c r="Q481" s="717" t="s">
        <v>78</v>
      </c>
      <c r="R481" s="717" t="s">
        <v>404</v>
      </c>
      <c r="S481" s="717">
        <v>0.1</v>
      </c>
      <c r="T481" s="718">
        <f t="array" ref="T481">IFERROR(INDEX('Severity, Risk, and Probability'!$A$4:$A$8,MATCH(K481,'Severity, Risk, and Probability'!$B$4:$B$8,0)),"")</f>
        <v>2</v>
      </c>
      <c r="U481" s="718">
        <f t="array" ref="U481">IFERROR(INDEX('Severity, Risk, and Probability'!$A$4:$A$8,MATCH(L481,'Severity, Risk, and Probability'!$B$4:$B$8,0)),"")</f>
        <v>2</v>
      </c>
      <c r="V481" s="738">
        <v>0</v>
      </c>
      <c r="W481" s="718">
        <f t="array" ref="W481">IFERROR(MAX(INDEX('Severity, Risk, and Probability'!$A$13:$A$17,MATCH(M481,'Severity, Risk, and Probability'!$B$13:$B$17,0)),INDEX('Severity, Risk, and Probability'!$A$13:$A$17,MATCH(N481,'Severity, Risk, and Probability'!$C$13:$C$17,0)),INDEX('Severity, Risk, and Probability'!$A$13:$A$17,MATCH(O481,'Severity, Risk, and Probability'!$D$13:$D$17,0)),INDEX('Severity, Risk, and Probability'!$A$13:$A$17,MATCH(P481,'Severity, Risk, and Probability'!$E$13:$E$17,0)),INDEX('Severity, Risk, and Probability'!$A$13:$A$17,MATCH(Q481,'Severity, Risk, and Probability'!$F$13:$F$17,0))),"")</f>
        <v>1</v>
      </c>
      <c r="X481" s="720">
        <f t="array" ref="X481">IFERROR(INDEX('Severity, Risk, and Probability'!$A$20:$A$24,MATCH(R481,'Severity, Risk, and Probability'!$B$20:$B$24,0)),"")</f>
        <v>1</v>
      </c>
      <c r="Y481" s="718">
        <f t="shared" ref="Y481:Y781" si="291">T481*W481</f>
        <v>2</v>
      </c>
      <c r="Z481" s="721">
        <f t="shared" ref="Z481:Z781" si="292">T481*W481*X481</f>
        <v>2</v>
      </c>
      <c r="AA481" s="722" t="s">
        <v>250</v>
      </c>
      <c r="AB481" s="723" t="str">
        <f t="array" aca="1" ref="AB481" ca="1">IFERROR(INDEX(SBS!$B$1:$B$530,MATCH(AA481,SBS!$A$1:$A$530,0)),"None")</f>
        <v>Bakeout PLC and Controls</v>
      </c>
      <c r="AC481" s="717" t="s">
        <v>488</v>
      </c>
      <c r="AD481" s="723" t="str">
        <f t="array" aca="1" ref="AD481" ca="1">IFERROR(INDEX(SBS!$B$1:$B$530,MATCH(AC481,SBS!$A$1:$A$530,0)),"None")</f>
        <v>CWS Flow and Temperature Instrumentation</v>
      </c>
      <c r="AE481" s="717"/>
      <c r="AF481" s="723" t="str">
        <f t="array" aca="1" ref="AF481" ca="1">IFERROR(INDEX(SBS!$B$1:$B$530,MATCH(AE481,SBS!$A$1:$A$530,0)),"None")</f>
        <v>None</v>
      </c>
      <c r="AG481" s="716" t="s">
        <v>2036</v>
      </c>
      <c r="AH481" s="752" t="s">
        <v>84</v>
      </c>
      <c r="AI481" s="739" t="s">
        <v>148</v>
      </c>
      <c r="AJ481" s="716" t="s">
        <v>119</v>
      </c>
      <c r="AK481" s="717" t="s">
        <v>201</v>
      </c>
      <c r="AL481" s="717" t="s">
        <v>76</v>
      </c>
      <c r="AM481" s="717" t="s">
        <v>77</v>
      </c>
      <c r="AN481" s="717" t="s">
        <v>78</v>
      </c>
      <c r="AO481" s="723">
        <f t="array" ref="AO481">IFERROR(MAX(INDEX('Severity, Risk, and Probability'!$A$13:$A$17,MATCH(AJ481,'Severity, Risk, and Probability'!$B$13:$B$17,0)),INDEX('Severity, Risk, and Probability'!$A$13:$A$17,MATCH(AK481,'Severity, Risk, and Probability'!$C$13:$C$17,0)),INDEX('Severity, Risk, and Probability'!$A$13:$A$17,MATCH(AL481,'Severity, Risk, and Probability'!$D$13:$D$17,0)),INDEX('Severity, Risk, and Probability'!$A$13:$A$17,MATCH(AM481,'Severity, Risk, and Probability'!$E$13:$E$17,0)),INDEX('Severity, Risk, and Probability'!$A$13:$A$17,MATCH(AN481,'Severity, Risk, and Probability'!$F$13:$F$17,0))),"")</f>
        <v>1</v>
      </c>
      <c r="AP481" s="721">
        <f t="shared" ref="AP481:AP577" si="293">AO481*U481</f>
        <v>2</v>
      </c>
      <c r="AQ481" s="768" t="s">
        <v>84</v>
      </c>
      <c r="AR481" s="728" t="s">
        <v>84</v>
      </c>
      <c r="AS481" s="794"/>
      <c r="AT481" s="770"/>
      <c r="AV481" s="746"/>
      <c r="AW481" s="747"/>
      <c r="AX481" s="734"/>
      <c r="AY481" s="734"/>
      <c r="AZ481" s="734"/>
      <c r="BA481" s="734"/>
      <c r="BB481" s="734"/>
      <c r="BC481" s="734"/>
      <c r="BD481" s="734"/>
      <c r="BE481" s="734"/>
      <c r="BF481" s="734"/>
      <c r="BG481" s="734"/>
      <c r="BH481" s="734"/>
      <c r="BI481" s="734"/>
      <c r="BJ481" s="734"/>
      <c r="BK481" s="734"/>
      <c r="BL481" s="734"/>
    </row>
    <row r="482" spans="1:64" s="895" customFormat="1" ht="70" customHeight="1">
      <c r="A482" s="708">
        <f t="shared" si="1"/>
        <v>5</v>
      </c>
      <c r="B482" s="708">
        <f t="shared" si="46"/>
        <v>477</v>
      </c>
      <c r="C482" s="722" t="s">
        <v>339</v>
      </c>
      <c r="D482" s="710" t="str">
        <f t="array" aca="1" ref="D482" ca="1">IFERROR(INDEX(SBS!$B$1:$B$530,MATCH(C482,SBS!$A$1:$A$530,0)),"-")</f>
        <v>Bakeout DC Power Supplies</v>
      </c>
      <c r="E482" s="710" t="str">
        <f t="array" aca="1" ref="E482" ca="1">IFERROR(INDEX(SBS!$F$1:$F$530,MATCH(C482,SBS!$A$1:$A$530,0)),"-")</f>
        <v>1.3.1.5</v>
      </c>
      <c r="F482" s="710" t="str">
        <f t="array" aca="1" ref="F482" ca="1">IFERROR(INDEX(SBS!$C$1:$C$530,MATCH(C482,SBS!$A$1:$A$530,0)),"-")</f>
        <v>Bakeout System</v>
      </c>
      <c r="G482" s="745" t="s">
        <v>2037</v>
      </c>
      <c r="H482" s="716" t="s">
        <v>2038</v>
      </c>
      <c r="I482" s="743" t="s">
        <v>2039</v>
      </c>
      <c r="J482" s="724" t="s">
        <v>103</v>
      </c>
      <c r="K482" s="715" t="s">
        <v>72</v>
      </c>
      <c r="L482" s="716" t="s">
        <v>72</v>
      </c>
      <c r="M482" s="716" t="s">
        <v>119</v>
      </c>
      <c r="N482" s="717" t="s">
        <v>201</v>
      </c>
      <c r="O482" s="717" t="s">
        <v>76</v>
      </c>
      <c r="P482" s="717" t="s">
        <v>77</v>
      </c>
      <c r="Q482" s="717" t="s">
        <v>78</v>
      </c>
      <c r="R482" s="717" t="s">
        <v>79</v>
      </c>
      <c r="S482" s="717">
        <v>0.1</v>
      </c>
      <c r="T482" s="718">
        <f t="array" ref="T482">IFERROR(INDEX('Severity, Risk, and Probability'!$A$4:$A$8,MATCH(K482,'Severity, Risk, and Probability'!$B$4:$B$8,0)),"")</f>
        <v>3</v>
      </c>
      <c r="U482" s="718">
        <f t="array" ref="U482">IFERROR(INDEX('Severity, Risk, and Probability'!$A$4:$A$8,MATCH(L482,'Severity, Risk, and Probability'!$B$4:$B$8,0)),"")</f>
        <v>3</v>
      </c>
      <c r="V482" s="738">
        <v>0</v>
      </c>
      <c r="W482" s="718">
        <f t="array" ref="W482">IFERROR(MAX(INDEX('Severity, Risk, and Probability'!$A$13:$A$17,MATCH(M482,'Severity, Risk, and Probability'!$B$13:$B$17,0)),INDEX('Severity, Risk, and Probability'!$A$13:$A$17,MATCH(N482,'Severity, Risk, and Probability'!$C$13:$C$17,0)),INDEX('Severity, Risk, and Probability'!$A$13:$A$17,MATCH(O482,'Severity, Risk, and Probability'!$D$13:$D$17,0)),INDEX('Severity, Risk, and Probability'!$A$13:$A$17,MATCH(P482,'Severity, Risk, and Probability'!$E$13:$E$17,0)),INDEX('Severity, Risk, and Probability'!$A$13:$A$17,MATCH(Q482,'Severity, Risk, and Probability'!$F$13:$F$17,0))),"")</f>
        <v>1</v>
      </c>
      <c r="X482" s="720">
        <f t="array" ref="X482">IFERROR(INDEX('Severity, Risk, and Probability'!$A$20:$A$24,MATCH(R482,'Severity, Risk, and Probability'!$B$20:$B$24,0)),"")</f>
        <v>5</v>
      </c>
      <c r="Y482" s="718">
        <f t="shared" si="291"/>
        <v>3</v>
      </c>
      <c r="Z482" s="721">
        <f t="shared" si="292"/>
        <v>15</v>
      </c>
      <c r="AA482" s="722" t="s">
        <v>250</v>
      </c>
      <c r="AB482" s="723" t="str">
        <f t="array" aca="1" ref="AB482" ca="1">IFERROR(INDEX(SBS!$B$1:$B$530,MATCH(AA482,SBS!$A$1:$A$530,0)),"None")</f>
        <v>Bakeout PLC and Controls</v>
      </c>
      <c r="AC482" s="717" t="s">
        <v>488</v>
      </c>
      <c r="AD482" s="723" t="str">
        <f t="array" aca="1" ref="AD482" ca="1">IFERROR(INDEX(SBS!$B$1:$B$530,MATCH(AC482,SBS!$A$1:$A$530,0)),"None")</f>
        <v>CWS Flow and Temperature Instrumentation</v>
      </c>
      <c r="AE482" s="717"/>
      <c r="AF482" s="723"/>
      <c r="AG482" s="716" t="s">
        <v>2040</v>
      </c>
      <c r="AH482" s="752" t="s">
        <v>92</v>
      </c>
      <c r="AI482" s="739"/>
      <c r="AJ482" s="716" t="s">
        <v>119</v>
      </c>
      <c r="AK482" s="717" t="s">
        <v>201</v>
      </c>
      <c r="AL482" s="717" t="s">
        <v>76</v>
      </c>
      <c r="AM482" s="717" t="s">
        <v>77</v>
      </c>
      <c r="AN482" s="717" t="s">
        <v>78</v>
      </c>
      <c r="AO482" s="723">
        <f t="array" ref="AO482">IFERROR(MAX(INDEX('Severity, Risk, and Probability'!$A$13:$A$17,MATCH(AJ482,'Severity, Risk, and Probability'!$B$13:$B$17,0)),INDEX('Severity, Risk, and Probability'!$A$13:$A$17,MATCH(AK482,'Severity, Risk, and Probability'!$C$13:$C$17,0)),INDEX('Severity, Risk, and Probability'!$A$13:$A$17,MATCH(AL482,'Severity, Risk, and Probability'!$D$13:$D$17,0)),INDEX('Severity, Risk, and Probability'!$A$13:$A$17,MATCH(AM482,'Severity, Risk, and Probability'!$E$13:$E$17,0)),INDEX('Severity, Risk, and Probability'!$A$13:$A$17,MATCH(AN482,'Severity, Risk, and Probability'!$F$13:$F$17,0))),"")</f>
        <v>1</v>
      </c>
      <c r="AP482" s="721">
        <f t="shared" si="293"/>
        <v>3</v>
      </c>
      <c r="AQ482" s="768" t="s">
        <v>84</v>
      </c>
      <c r="AR482" s="728" t="s">
        <v>84</v>
      </c>
      <c r="AS482" s="794"/>
      <c r="AT482" s="770"/>
      <c r="AV482" s="746"/>
      <c r="AW482" s="747"/>
      <c r="AX482" s="734"/>
      <c r="AY482" s="734"/>
      <c r="AZ482" s="734"/>
      <c r="BA482" s="734"/>
      <c r="BB482" s="734"/>
      <c r="BC482" s="734"/>
      <c r="BD482" s="734"/>
      <c r="BE482" s="734"/>
      <c r="BF482" s="734"/>
      <c r="BG482" s="734"/>
      <c r="BH482" s="734"/>
      <c r="BI482" s="734"/>
      <c r="BJ482" s="734"/>
      <c r="BK482" s="734"/>
      <c r="BL482" s="734"/>
    </row>
    <row r="483" spans="1:64" s="895" customFormat="1" ht="70" customHeight="1">
      <c r="A483" s="708">
        <f t="shared" si="1"/>
        <v>5</v>
      </c>
      <c r="B483" s="708">
        <f t="shared" si="46"/>
        <v>478</v>
      </c>
      <c r="C483" s="709" t="s">
        <v>339</v>
      </c>
      <c r="D483" s="710" t="str">
        <f t="array" aca="1" ref="D483" ca="1">IFERROR(INDEX(SBS!$B$1:$B$530,MATCH(C483,SBS!$A$1:$A$530,0)),"-")</f>
        <v>Bakeout DC Power Supplies</v>
      </c>
      <c r="E483" s="710" t="str">
        <f t="array" aca="1" ref="E483" ca="1">IFERROR(INDEX(SBS!$F$1:$F$530,MATCH(C483,SBS!$A$1:$A$530,0)),"-")</f>
        <v>1.3.1.5</v>
      </c>
      <c r="F483" s="710" t="str">
        <f t="array" aca="1" ref="F483" ca="1">IFERROR(INDEX(SBS!$C$1:$C$530,MATCH(C483,SBS!$A$1:$A$530,0)),"-")</f>
        <v>Bakeout System</v>
      </c>
      <c r="G483" s="745" t="s">
        <v>2041</v>
      </c>
      <c r="H483" s="716" t="s">
        <v>2042</v>
      </c>
      <c r="I483" s="743" t="s">
        <v>2035</v>
      </c>
      <c r="J483" s="716" t="s">
        <v>103</v>
      </c>
      <c r="K483" s="715" t="s">
        <v>72</v>
      </c>
      <c r="L483" s="716" t="s">
        <v>72</v>
      </c>
      <c r="M483" s="716" t="s">
        <v>230</v>
      </c>
      <c r="N483" s="717" t="s">
        <v>116</v>
      </c>
      <c r="O483" s="717" t="s">
        <v>76</v>
      </c>
      <c r="P483" s="717" t="s">
        <v>77</v>
      </c>
      <c r="Q483" s="717" t="s">
        <v>78</v>
      </c>
      <c r="R483" s="717" t="s">
        <v>79</v>
      </c>
      <c r="S483" s="717">
        <v>0.1</v>
      </c>
      <c r="T483" s="718">
        <f t="array" ref="T483">IFERROR(INDEX('Severity, Risk, and Probability'!$A$4:$A$8,MATCH(K483,'Severity, Risk, and Probability'!$B$4:$B$8,0)),"")</f>
        <v>3</v>
      </c>
      <c r="U483" s="718">
        <f t="array" ref="U483">IFERROR(INDEX('Severity, Risk, and Probability'!$A$4:$A$8,MATCH(L483,'Severity, Risk, and Probability'!$B$4:$B$8,0)),"")</f>
        <v>3</v>
      </c>
      <c r="V483" s="738">
        <v>0</v>
      </c>
      <c r="W483" s="718">
        <f t="array" ref="W483">IFERROR(MAX(INDEX('Severity, Risk, and Probability'!$A$13:$A$17,MATCH(M483,'Severity, Risk, and Probability'!$B$13:$B$17,0)),INDEX('Severity, Risk, and Probability'!$A$13:$A$17,MATCH(N483,'Severity, Risk, and Probability'!$C$13:$C$17,0)),INDEX('Severity, Risk, and Probability'!$A$13:$A$17,MATCH(O483,'Severity, Risk, and Probability'!$D$13:$D$17,0)),INDEX('Severity, Risk, and Probability'!$A$13:$A$17,MATCH(P483,'Severity, Risk, and Probability'!$E$13:$E$17,0)),INDEX('Severity, Risk, and Probability'!$A$13:$A$17,MATCH(Q483,'Severity, Risk, and Probability'!$F$13:$F$17,0))),"")</f>
        <v>2</v>
      </c>
      <c r="X483" s="720">
        <f t="array" ref="X483">IFERROR(INDEX('Severity, Risk, and Probability'!$A$20:$A$24,MATCH(R483,'Severity, Risk, and Probability'!$B$20:$B$24,0)),"")</f>
        <v>5</v>
      </c>
      <c r="Y483" s="718">
        <f t="shared" si="291"/>
        <v>6</v>
      </c>
      <c r="Z483" s="721">
        <f t="shared" si="292"/>
        <v>30</v>
      </c>
      <c r="AA483" s="722" t="s">
        <v>250</v>
      </c>
      <c r="AB483" s="723" t="str">
        <f t="array" aca="1" ref="AB483" ca="1">IFERROR(INDEX(SBS!$B$1:$B$530,MATCH(AA483,SBS!$A$1:$A$530,0)),"None")</f>
        <v>Bakeout PLC and Controls</v>
      </c>
      <c r="AC483" s="717"/>
      <c r="AD483" s="723" t="str">
        <f t="array" aca="1" ref="AD483" ca="1">IFERROR(INDEX(SBS!$B$1:$B$530,MATCH(AC483,SBS!$A$1:$A$530,0)),"None")</f>
        <v>None</v>
      </c>
      <c r="AE483" s="717"/>
      <c r="AF483" s="723" t="str">
        <f t="array" aca="1" ref="AF483" ca="1">IFERROR(INDEX(SBS!$B$1:$B$530,MATCH(AE483,SBS!$A$1:$A$530,0)),"None")</f>
        <v>None</v>
      </c>
      <c r="AG483" s="716" t="s">
        <v>344</v>
      </c>
      <c r="AH483" s="752" t="s">
        <v>84</v>
      </c>
      <c r="AI483" s="725" t="s">
        <v>148</v>
      </c>
      <c r="AJ483" s="716" t="s">
        <v>230</v>
      </c>
      <c r="AK483" s="717" t="s">
        <v>116</v>
      </c>
      <c r="AL483" s="717" t="s">
        <v>76</v>
      </c>
      <c r="AM483" s="717" t="s">
        <v>77</v>
      </c>
      <c r="AN483" s="717" t="s">
        <v>78</v>
      </c>
      <c r="AO483" s="723">
        <f t="array" ref="AO483">IFERROR(MAX(INDEX('Severity, Risk, and Probability'!$A$13:$A$17,MATCH(AJ483,'Severity, Risk, and Probability'!$B$13:$B$17,0)),INDEX('Severity, Risk, and Probability'!$A$13:$A$17,MATCH(AK483,'Severity, Risk, and Probability'!$C$13:$C$17,0)),INDEX('Severity, Risk, and Probability'!$A$13:$A$17,MATCH(AL483,'Severity, Risk, and Probability'!$D$13:$D$17,0)),INDEX('Severity, Risk, and Probability'!$A$13:$A$17,MATCH(AM483,'Severity, Risk, and Probability'!$E$13:$E$17,0)),INDEX('Severity, Risk, and Probability'!$A$13:$A$17,MATCH(AN483,'Severity, Risk, and Probability'!$F$13:$F$17,0))),"")</f>
        <v>2</v>
      </c>
      <c r="AP483" s="721">
        <f t="shared" si="293"/>
        <v>6</v>
      </c>
      <c r="AQ483" s="768" t="s">
        <v>84</v>
      </c>
      <c r="AR483" s="728" t="s">
        <v>84</v>
      </c>
      <c r="AS483" s="794"/>
      <c r="AT483" s="770"/>
      <c r="AV483" s="746"/>
      <c r="AW483" s="747"/>
      <c r="AX483" s="734"/>
      <c r="AY483" s="734"/>
      <c r="AZ483" s="734"/>
      <c r="BA483" s="734"/>
      <c r="BB483" s="734"/>
      <c r="BC483" s="734"/>
      <c r="BD483" s="734"/>
      <c r="BE483" s="734"/>
      <c r="BF483" s="734"/>
      <c r="BG483" s="734"/>
      <c r="BH483" s="734"/>
      <c r="BI483" s="734"/>
      <c r="BJ483" s="734"/>
      <c r="BK483" s="734"/>
      <c r="BL483" s="734"/>
    </row>
    <row r="484" spans="1:64" s="895" customFormat="1" ht="70" customHeight="1">
      <c r="A484" s="708">
        <f t="shared" si="1"/>
        <v>5</v>
      </c>
      <c r="B484" s="708">
        <f t="shared" si="46"/>
        <v>479</v>
      </c>
      <c r="C484" s="709" t="s">
        <v>339</v>
      </c>
      <c r="D484" s="710" t="str">
        <f t="array" aca="1" ref="D484" ca="1">IFERROR(INDEX(SBS!$B$1:$B$530,MATCH(C484,SBS!$A$1:$A$530,0)),"-")</f>
        <v>Bakeout DC Power Supplies</v>
      </c>
      <c r="E484" s="710" t="str">
        <f t="array" aca="1" ref="E484" ca="1">IFERROR(INDEX(SBS!$F$1:$F$530,MATCH(C484,SBS!$A$1:$A$530,0)),"-")</f>
        <v>1.3.1.5</v>
      </c>
      <c r="F484" s="710" t="str">
        <f t="array" aca="1" ref="F484" ca="1">IFERROR(INDEX(SBS!$C$1:$C$530,MATCH(C484,SBS!$A$1:$A$530,0)),"-")</f>
        <v>Bakeout System</v>
      </c>
      <c r="G484" s="745" t="s">
        <v>2043</v>
      </c>
      <c r="H484" s="716" t="s">
        <v>2044</v>
      </c>
      <c r="I484" s="716" t="s">
        <v>2045</v>
      </c>
      <c r="J484" s="716" t="s">
        <v>103</v>
      </c>
      <c r="K484" s="715" t="s">
        <v>73</v>
      </c>
      <c r="L484" s="716" t="s">
        <v>73</v>
      </c>
      <c r="M484" s="716" t="s">
        <v>230</v>
      </c>
      <c r="N484" s="717" t="s">
        <v>116</v>
      </c>
      <c r="O484" s="717" t="s">
        <v>76</v>
      </c>
      <c r="P484" s="717" t="s">
        <v>77</v>
      </c>
      <c r="Q484" s="717" t="s">
        <v>78</v>
      </c>
      <c r="R484" s="717" t="s">
        <v>79</v>
      </c>
      <c r="S484" s="717">
        <v>0.1</v>
      </c>
      <c r="T484" s="718">
        <f t="array" ref="T484">IFERROR(INDEX('Severity, Risk, and Probability'!$A$4:$A$8,MATCH(K484,'Severity, Risk, and Probability'!$B$4:$B$8,0)),"")</f>
        <v>2</v>
      </c>
      <c r="U484" s="718">
        <f t="array" ref="U484">IFERROR(INDEX('Severity, Risk, and Probability'!$A$4:$A$8,MATCH(L484,'Severity, Risk, and Probability'!$B$4:$B$8,0)),"")</f>
        <v>2</v>
      </c>
      <c r="V484" s="738">
        <v>0</v>
      </c>
      <c r="W484" s="718">
        <f t="array" ref="W484">IFERROR(MAX(INDEX('Severity, Risk, and Probability'!$A$13:$A$17,MATCH(M484,'Severity, Risk, and Probability'!$B$13:$B$17,0)),INDEX('Severity, Risk, and Probability'!$A$13:$A$17,MATCH(N484,'Severity, Risk, and Probability'!$C$13:$C$17,0)),INDEX('Severity, Risk, and Probability'!$A$13:$A$17,MATCH(O484,'Severity, Risk, and Probability'!$D$13:$D$17,0)),INDEX('Severity, Risk, and Probability'!$A$13:$A$17,MATCH(P484,'Severity, Risk, and Probability'!$E$13:$E$17,0)),INDEX('Severity, Risk, and Probability'!$A$13:$A$17,MATCH(Q484,'Severity, Risk, and Probability'!$F$13:$F$17,0))),"")</f>
        <v>2</v>
      </c>
      <c r="X484" s="720">
        <f t="array" ref="X484">IFERROR(INDEX('Severity, Risk, and Probability'!$A$20:$A$24,MATCH(R484,'Severity, Risk, and Probability'!$B$20:$B$24,0)),"")</f>
        <v>5</v>
      </c>
      <c r="Y484" s="718">
        <f t="shared" si="291"/>
        <v>4</v>
      </c>
      <c r="Z484" s="721">
        <f t="shared" si="292"/>
        <v>20</v>
      </c>
      <c r="AA484" s="722" t="s">
        <v>250</v>
      </c>
      <c r="AB484" s="723" t="str">
        <f t="array" aca="1" ref="AB484" ca="1">IFERROR(INDEX(SBS!$B$1:$B$530,MATCH(AA484,SBS!$A$1:$A$530,0)),"None")</f>
        <v>Bakeout PLC and Controls</v>
      </c>
      <c r="AC484" s="717"/>
      <c r="AD484" s="723" t="str">
        <f t="array" aca="1" ref="AD484" ca="1">IFERROR(INDEX(SBS!$B$1:$B$530,MATCH(AC484,SBS!$A$1:$A$530,0)),"None")</f>
        <v>None</v>
      </c>
      <c r="AE484" s="717"/>
      <c r="AF484" s="723" t="str">
        <f t="array" aca="1" ref="AF484" ca="1">IFERROR(INDEX(SBS!$B$1:$B$530,MATCH(AE484,SBS!$A$1:$A$530,0)),"None")</f>
        <v>None</v>
      </c>
      <c r="AG484" s="716" t="s">
        <v>2046</v>
      </c>
      <c r="AH484" s="752" t="s">
        <v>84</v>
      </c>
      <c r="AI484" s="739" t="s">
        <v>148</v>
      </c>
      <c r="AJ484" s="716" t="s">
        <v>119</v>
      </c>
      <c r="AK484" s="717" t="s">
        <v>201</v>
      </c>
      <c r="AL484" s="717" t="s">
        <v>76</v>
      </c>
      <c r="AM484" s="717" t="s">
        <v>77</v>
      </c>
      <c r="AN484" s="717" t="s">
        <v>78</v>
      </c>
      <c r="AO484" s="723">
        <f t="array" ref="AO484">IFERROR(MAX(INDEX('Severity, Risk, and Probability'!$A$13:$A$17,MATCH(AJ484,'Severity, Risk, and Probability'!$B$13:$B$17,0)),INDEX('Severity, Risk, and Probability'!$A$13:$A$17,MATCH(AK484,'Severity, Risk, and Probability'!$C$13:$C$17,0)),INDEX('Severity, Risk, and Probability'!$A$13:$A$17,MATCH(AL484,'Severity, Risk, and Probability'!$D$13:$D$17,0)),INDEX('Severity, Risk, and Probability'!$A$13:$A$17,MATCH(AM484,'Severity, Risk, and Probability'!$E$13:$E$17,0)),INDEX('Severity, Risk, and Probability'!$A$13:$A$17,MATCH(AN484,'Severity, Risk, and Probability'!$F$13:$F$17,0))),"")</f>
        <v>1</v>
      </c>
      <c r="AP484" s="721">
        <f t="shared" si="293"/>
        <v>2</v>
      </c>
      <c r="AQ484" s="768" t="s">
        <v>84</v>
      </c>
      <c r="AR484" s="728" t="s">
        <v>84</v>
      </c>
      <c r="AS484" s="794"/>
      <c r="AT484" s="770" t="s">
        <v>2047</v>
      </c>
      <c r="AV484" s="746"/>
      <c r="AW484" s="747"/>
      <c r="AX484" s="734"/>
      <c r="AY484" s="734"/>
      <c r="AZ484" s="734"/>
      <c r="BA484" s="734"/>
      <c r="BB484" s="734"/>
      <c r="BC484" s="734"/>
      <c r="BD484" s="734"/>
      <c r="BE484" s="734"/>
      <c r="BF484" s="734"/>
      <c r="BG484" s="734"/>
      <c r="BH484" s="734"/>
      <c r="BI484" s="734"/>
      <c r="BJ484" s="734"/>
      <c r="BK484" s="734"/>
      <c r="BL484" s="734"/>
    </row>
    <row r="485" spans="1:64" s="895" customFormat="1" ht="70" customHeight="1">
      <c r="A485" s="708">
        <f t="shared" si="1"/>
        <v>5</v>
      </c>
      <c r="B485" s="708">
        <f t="shared" si="46"/>
        <v>480</v>
      </c>
      <c r="C485" s="709" t="s">
        <v>339</v>
      </c>
      <c r="D485" s="710" t="str">
        <f t="array" aca="1" ref="D485" ca="1">IFERROR(INDEX(SBS!$B$1:$B$530,MATCH(C485,SBS!$A$1:$A$530,0)),"-")</f>
        <v>Bakeout DC Power Supplies</v>
      </c>
      <c r="E485" s="710" t="str">
        <f t="array" aca="1" ref="E485" ca="1">IFERROR(INDEX(SBS!$F$1:$F$530,MATCH(C485,SBS!$A$1:$A$530,0)),"-")</f>
        <v>1.3.1.5</v>
      </c>
      <c r="F485" s="710" t="str">
        <f t="array" aca="1" ref="F485" ca="1">IFERROR(INDEX(SBS!$C$1:$C$530,MATCH(C485,SBS!$A$1:$A$530,0)),"-")</f>
        <v>Bakeout System</v>
      </c>
      <c r="G485" s="745" t="s">
        <v>2048</v>
      </c>
      <c r="H485" s="716" t="s">
        <v>2049</v>
      </c>
      <c r="I485" s="716" t="str">
        <f>I483</f>
        <v>Loss of ability to maintain or add heat directly to CS casing, must end bake</v>
      </c>
      <c r="J485" s="716" t="s">
        <v>103</v>
      </c>
      <c r="K485" s="715" t="s">
        <v>953</v>
      </c>
      <c r="L485" s="716" t="s">
        <v>953</v>
      </c>
      <c r="M485" s="716" t="s">
        <v>119</v>
      </c>
      <c r="N485" s="717" t="s">
        <v>201</v>
      </c>
      <c r="O485" s="717" t="s">
        <v>76</v>
      </c>
      <c r="P485" s="717" t="s">
        <v>77</v>
      </c>
      <c r="Q485" s="717" t="s">
        <v>78</v>
      </c>
      <c r="R485" s="717" t="s">
        <v>91</v>
      </c>
      <c r="S485" s="717">
        <v>0.1</v>
      </c>
      <c r="T485" s="718">
        <f t="array" ref="T485">IFERROR(INDEX('Severity, Risk, and Probability'!$A$4:$A$8,MATCH(K485,'Severity, Risk, and Probability'!$B$4:$B$8,0)),"")</f>
        <v>4</v>
      </c>
      <c r="U485" s="718">
        <f t="array" ref="U485">IFERROR(INDEX('Severity, Risk, and Probability'!$A$4:$A$8,MATCH(L485,'Severity, Risk, and Probability'!$B$4:$B$8,0)),"")</f>
        <v>4</v>
      </c>
      <c r="V485" s="738">
        <v>0</v>
      </c>
      <c r="W485" s="718">
        <f t="array" ref="W485">IFERROR(MAX(INDEX('Severity, Risk, and Probability'!$A$13:$A$17,MATCH(M485,'Severity, Risk, and Probability'!$B$13:$B$17,0)),INDEX('Severity, Risk, and Probability'!$A$13:$A$17,MATCH(N485,'Severity, Risk, and Probability'!$C$13:$C$17,0)),INDEX('Severity, Risk, and Probability'!$A$13:$A$17,MATCH(O485,'Severity, Risk, and Probability'!$D$13:$D$17,0)),INDEX('Severity, Risk, and Probability'!$A$13:$A$17,MATCH(P485,'Severity, Risk, and Probability'!$E$13:$E$17,0)),INDEX('Severity, Risk, and Probability'!$A$13:$A$17,MATCH(Q485,'Severity, Risk, and Probability'!$F$13:$F$17,0))),"")</f>
        <v>1</v>
      </c>
      <c r="X485" s="720">
        <f t="array" ref="X485">IFERROR(INDEX('Severity, Risk, and Probability'!$A$20:$A$24,MATCH(R485,'Severity, Risk, and Probability'!$B$20:$B$24,0)),"")</f>
        <v>4</v>
      </c>
      <c r="Y485" s="718">
        <f t="shared" si="291"/>
        <v>4</v>
      </c>
      <c r="Z485" s="721">
        <f t="shared" si="292"/>
        <v>16</v>
      </c>
      <c r="AA485" s="722" t="s">
        <v>250</v>
      </c>
      <c r="AB485" s="723" t="str">
        <f t="array" aca="1" ref="AB485" ca="1">IFERROR(INDEX(SBS!$B$1:$B$530,MATCH(AA485,SBS!$A$1:$A$530,0)),"None")</f>
        <v>Bakeout PLC and Controls</v>
      </c>
      <c r="AC485" s="717"/>
      <c r="AD485" s="723" t="str">
        <f t="array" aca="1" ref="AD485" ca="1">IFERROR(INDEX(SBS!$B$1:$B$530,MATCH(AC485,SBS!$A$1:$A$530,0)),"None")</f>
        <v>None</v>
      </c>
      <c r="AE485" s="717"/>
      <c r="AF485" s="723" t="str">
        <f t="array" aca="1" ref="AF485" ca="1">IFERROR(INDEX(SBS!$B$1:$B$530,MATCH(AE485,SBS!$A$1:$A$530,0)),"None")</f>
        <v>None</v>
      </c>
      <c r="AG485" s="716"/>
      <c r="AH485" s="752" t="s">
        <v>84</v>
      </c>
      <c r="AI485" s="739" t="s">
        <v>148</v>
      </c>
      <c r="AJ485" s="716"/>
      <c r="AK485" s="717"/>
      <c r="AL485" s="717"/>
      <c r="AM485" s="717"/>
      <c r="AN485" s="717"/>
      <c r="AO485" s="723" t="str">
        <f t="array" ref="AO485">IFERROR(MAX(INDEX('Severity, Risk, and Probability'!$A$13:$A$17,MATCH(AJ485,'Severity, Risk, and Probability'!$B$13:$B$17,0)),INDEX('Severity, Risk, and Probability'!$A$13:$A$17,MATCH(AK485,'Severity, Risk, and Probability'!$C$13:$C$17,0)),INDEX('Severity, Risk, and Probability'!$A$13:$A$17,MATCH(AL485,'Severity, Risk, and Probability'!$D$13:$D$17,0)),INDEX('Severity, Risk, and Probability'!$A$13:$A$17,MATCH(AM485,'Severity, Risk, and Probability'!$E$13:$E$17,0)),INDEX('Severity, Risk, and Probability'!$A$13:$A$17,MATCH(AN485,'Severity, Risk, and Probability'!$F$13:$F$17,0))),"")</f>
        <v/>
      </c>
      <c r="AP485" s="721" t="e">
        <f t="shared" si="293"/>
        <v>#VALUE!</v>
      </c>
      <c r="AQ485" s="768" t="s">
        <v>84</v>
      </c>
      <c r="AR485" s="728" t="s">
        <v>84</v>
      </c>
      <c r="AS485" s="794"/>
      <c r="AT485" s="770"/>
      <c r="AV485" s="746"/>
      <c r="AW485" s="747"/>
      <c r="AX485" s="734"/>
      <c r="AY485" s="734"/>
      <c r="AZ485" s="734"/>
      <c r="BA485" s="734"/>
      <c r="BB485" s="734"/>
      <c r="BC485" s="734"/>
      <c r="BD485" s="734"/>
      <c r="BE485" s="734"/>
      <c r="BF485" s="734"/>
      <c r="BG485" s="734"/>
      <c r="BH485" s="734"/>
      <c r="BI485" s="734"/>
      <c r="BJ485" s="734"/>
      <c r="BK485" s="734"/>
      <c r="BL485" s="734"/>
    </row>
    <row r="486" spans="1:64" s="895" customFormat="1" ht="70" customHeight="1">
      <c r="A486" s="708">
        <f t="shared" si="1"/>
        <v>5</v>
      </c>
      <c r="B486" s="708">
        <f t="shared" si="46"/>
        <v>481</v>
      </c>
      <c r="C486" s="709" t="s">
        <v>339</v>
      </c>
      <c r="D486" s="710" t="str">
        <f t="array" aca="1" ref="D486" ca="1">IFERROR(INDEX(SBS!$B$1:$B$530,MATCH(C486,SBS!$A$1:$A$530,0)),"-")</f>
        <v>Bakeout DC Power Supplies</v>
      </c>
      <c r="E486" s="710" t="str">
        <f t="array" aca="1" ref="E486" ca="1">IFERROR(INDEX(SBS!$F$1:$F$530,MATCH(C486,SBS!$A$1:$A$530,0)),"-")</f>
        <v>1.3.1.5</v>
      </c>
      <c r="F486" s="710" t="str">
        <f t="array" aca="1" ref="F486" ca="1">IFERROR(INDEX(SBS!$C$1:$C$530,MATCH(C486,SBS!$A$1:$A$530,0)),"-")</f>
        <v>Bakeout System</v>
      </c>
      <c r="G486" s="745" t="s">
        <v>2050</v>
      </c>
      <c r="H486" s="716" t="s">
        <v>2051</v>
      </c>
      <c r="I486" s="716" t="s">
        <v>2052</v>
      </c>
      <c r="J486" s="716" t="s">
        <v>103</v>
      </c>
      <c r="K486" s="715" t="s">
        <v>73</v>
      </c>
      <c r="L486" s="716" t="s">
        <v>73</v>
      </c>
      <c r="M486" s="716" t="s">
        <v>230</v>
      </c>
      <c r="N486" s="717" t="s">
        <v>116</v>
      </c>
      <c r="O486" s="717" t="s">
        <v>76</v>
      </c>
      <c r="P486" s="717" t="s">
        <v>77</v>
      </c>
      <c r="Q486" s="717" t="s">
        <v>78</v>
      </c>
      <c r="R486" s="717" t="s">
        <v>79</v>
      </c>
      <c r="S486" s="717"/>
      <c r="T486" s="718">
        <f t="array" ref="T486">IFERROR(INDEX('Severity, Risk, and Probability'!$A$4:$A$8,MATCH(K486,'Severity, Risk, and Probability'!$B$4:$B$8,0)),"")</f>
        <v>2</v>
      </c>
      <c r="U486" s="718">
        <f t="array" ref="U486">IFERROR(INDEX('Severity, Risk, and Probability'!$A$4:$A$8,MATCH(L486,'Severity, Risk, and Probability'!$B$4:$B$8,0)),"")</f>
        <v>2</v>
      </c>
      <c r="V486" s="738">
        <v>0</v>
      </c>
      <c r="W486" s="718">
        <f t="array" ref="W486">IFERROR(MAX(INDEX('Severity, Risk, and Probability'!$A$13:$A$17,MATCH(M486,'Severity, Risk, and Probability'!$B$13:$B$17,0)),INDEX('Severity, Risk, and Probability'!$A$13:$A$17,MATCH(N486,'Severity, Risk, and Probability'!$C$13:$C$17,0)),INDEX('Severity, Risk, and Probability'!$A$13:$A$17,MATCH(O486,'Severity, Risk, and Probability'!$D$13:$D$17,0)),INDEX('Severity, Risk, and Probability'!$A$13:$A$17,MATCH(P486,'Severity, Risk, and Probability'!$E$13:$E$17,0)),INDEX('Severity, Risk, and Probability'!$A$13:$A$17,MATCH(Q486,'Severity, Risk, and Probability'!$F$13:$F$17,0))),"")</f>
        <v>2</v>
      </c>
      <c r="X486" s="720">
        <f t="array" ref="X486">IFERROR(INDEX('Severity, Risk, and Probability'!$A$20:$A$24,MATCH(R486,'Severity, Risk, and Probability'!$B$20:$B$24,0)),"")</f>
        <v>5</v>
      </c>
      <c r="Y486" s="718">
        <f t="shared" si="291"/>
        <v>4</v>
      </c>
      <c r="Z486" s="721">
        <f t="shared" si="292"/>
        <v>20</v>
      </c>
      <c r="AA486" s="722"/>
      <c r="AB486" s="723" t="str">
        <f t="array" aca="1" ref="AB486" ca="1">IFERROR(INDEX(SBS!$B$1:$B$530,MATCH(AA486,SBS!$A$1:$A$530,0)),"None")</f>
        <v>None</v>
      </c>
      <c r="AC486" s="717"/>
      <c r="AD486" s="723" t="str">
        <f t="array" aca="1" ref="AD486" ca="1">IFERROR(INDEX(SBS!$B$1:$B$530,MATCH(AC486,SBS!$A$1:$A$530,0)),"None")</f>
        <v>None</v>
      </c>
      <c r="AE486" s="717"/>
      <c r="AF486" s="723" t="str">
        <f t="array" aca="1" ref="AF486" ca="1">IFERROR(INDEX(SBS!$B$1:$B$530,MATCH(AE486,SBS!$A$1:$A$530,0)),"None")</f>
        <v>None</v>
      </c>
      <c r="AG486" s="716"/>
      <c r="AH486" s="752" t="s">
        <v>84</v>
      </c>
      <c r="AI486" s="725"/>
      <c r="AJ486" s="716" t="s">
        <v>230</v>
      </c>
      <c r="AK486" s="717" t="s">
        <v>116</v>
      </c>
      <c r="AL486" s="717" t="s">
        <v>76</v>
      </c>
      <c r="AM486" s="717" t="s">
        <v>77</v>
      </c>
      <c r="AN486" s="717" t="s">
        <v>78</v>
      </c>
      <c r="AO486" s="723">
        <f t="array" ref="AO486">IFERROR(MAX(INDEX('Severity, Risk, and Probability'!$A$13:$A$17,MATCH(AJ486,'Severity, Risk, and Probability'!$B$13:$B$17,0)),INDEX('Severity, Risk, and Probability'!$A$13:$A$17,MATCH(AK486,'Severity, Risk, and Probability'!$C$13:$C$17,0)),INDEX('Severity, Risk, and Probability'!$A$13:$A$17,MATCH(AL486,'Severity, Risk, and Probability'!$D$13:$D$17,0)),INDEX('Severity, Risk, and Probability'!$A$13:$A$17,MATCH(AM486,'Severity, Risk, and Probability'!$E$13:$E$17,0)),INDEX('Severity, Risk, and Probability'!$A$13:$A$17,MATCH(AN486,'Severity, Risk, and Probability'!$F$13:$F$17,0))),"")</f>
        <v>2</v>
      </c>
      <c r="AP486" s="721">
        <f t="shared" si="293"/>
        <v>4</v>
      </c>
      <c r="AQ486" s="727" t="s">
        <v>84</v>
      </c>
      <c r="AR486" s="728" t="s">
        <v>84</v>
      </c>
      <c r="AS486" s="753"/>
      <c r="AT486" s="770"/>
      <c r="AV486" s="746"/>
      <c r="AW486" s="747"/>
      <c r="AX486" s="734"/>
      <c r="AY486" s="734"/>
      <c r="AZ486" s="734"/>
      <c r="BA486" s="734"/>
      <c r="BB486" s="734"/>
      <c r="BC486" s="734"/>
      <c r="BD486" s="734"/>
      <c r="BE486" s="734"/>
      <c r="BF486" s="734"/>
      <c r="BG486" s="734"/>
      <c r="BH486" s="734"/>
      <c r="BI486" s="734"/>
      <c r="BJ486" s="734"/>
      <c r="BK486" s="734"/>
      <c r="BL486" s="734"/>
    </row>
    <row r="487" spans="1:64" s="895" customFormat="1" ht="70" customHeight="1">
      <c r="A487" s="708">
        <f t="shared" si="1"/>
        <v>5</v>
      </c>
      <c r="B487" s="708">
        <f t="shared" si="46"/>
        <v>482</v>
      </c>
      <c r="C487" s="709" t="s">
        <v>2053</v>
      </c>
      <c r="D487" s="710" t="str">
        <f t="array" aca="1" ref="D487" ca="1">IFERROR(INDEX(SBS!$B$1:$B$530,MATCH(C487,SBS!$A$1:$A$530,0)),"-")</f>
        <v>Vacuum vessel water heating and cooling system</v>
      </c>
      <c r="E487" s="710" t="str">
        <f t="array" aca="1" ref="E487" ca="1">IFERROR(INDEX(SBS!$F$1:$F$530,MATCH(C487,SBS!$A$1:$A$530,0)),"-")</f>
        <v>1.3.1.2</v>
      </c>
      <c r="F487" s="710" t="str">
        <f t="array" aca="1" ref="F487" ca="1">IFERROR(INDEX(SBS!$C$1:$C$530,MATCH(C487,SBS!$A$1:$A$530,0)),"-")</f>
        <v>Bakeout System</v>
      </c>
      <c r="G487" s="791" t="s">
        <v>2054</v>
      </c>
      <c r="H487" s="743" t="s">
        <v>2055</v>
      </c>
      <c r="I487" s="716" t="s">
        <v>2056</v>
      </c>
      <c r="J487" s="716" t="s">
        <v>103</v>
      </c>
      <c r="K487" s="715" t="s">
        <v>953</v>
      </c>
      <c r="L487" s="716" t="s">
        <v>953</v>
      </c>
      <c r="M487" s="716" t="s">
        <v>119</v>
      </c>
      <c r="N487" s="717" t="s">
        <v>201</v>
      </c>
      <c r="O487" s="717" t="s">
        <v>976</v>
      </c>
      <c r="P487" s="717" t="s">
        <v>77</v>
      </c>
      <c r="Q487" s="717" t="s">
        <v>78</v>
      </c>
      <c r="R487" s="717" t="s">
        <v>128</v>
      </c>
      <c r="S487" s="717">
        <v>0.1</v>
      </c>
      <c r="T487" s="718">
        <f t="array" ref="T487">IFERROR(INDEX('Severity, Risk, and Probability'!$A$4:$A$8,MATCH(K487,'Severity, Risk, and Probability'!$B$4:$B$8,0)),"")</f>
        <v>4</v>
      </c>
      <c r="U487" s="718">
        <f t="array" ref="U487">IFERROR(INDEX('Severity, Risk, and Probability'!$A$4:$A$8,MATCH(L487,'Severity, Risk, and Probability'!$B$4:$B$8,0)),"")</f>
        <v>4</v>
      </c>
      <c r="V487" s="738">
        <v>1</v>
      </c>
      <c r="W487" s="718">
        <f t="array" ref="W487">IFERROR(MAX(INDEX('Severity, Risk, and Probability'!$A$13:$A$17,MATCH(M487,'Severity, Risk, and Probability'!$B$13:$B$17,0)),INDEX('Severity, Risk, and Probability'!$A$13:$A$17,MATCH(N487,'Severity, Risk, and Probability'!$C$13:$C$17,0)),INDEX('Severity, Risk, and Probability'!$A$13:$A$17,MATCH(O487,'Severity, Risk, and Probability'!$D$13:$D$17,0)),INDEX('Severity, Risk, and Probability'!$A$13:$A$17,MATCH(P487,'Severity, Risk, and Probability'!$E$13:$E$17,0)),INDEX('Severity, Risk, and Probability'!$A$13:$A$17,MATCH(Q487,'Severity, Risk, and Probability'!$F$13:$F$17,0))),"")</f>
        <v>1</v>
      </c>
      <c r="X487" s="720">
        <f t="array" ref="X487">IFERROR(INDEX('Severity, Risk, and Probability'!$A$20:$A$24,MATCH(R487,'Severity, Risk, and Probability'!$B$20:$B$24,0)),"")</f>
        <v>3</v>
      </c>
      <c r="Y487" s="718">
        <f t="shared" si="291"/>
        <v>4</v>
      </c>
      <c r="Z487" s="721">
        <f t="shared" si="292"/>
        <v>12</v>
      </c>
      <c r="AA487" s="722" t="s">
        <v>250</v>
      </c>
      <c r="AB487" s="723" t="str">
        <f t="array" aca="1" ref="AB487" ca="1">IFERROR(INDEX(SBS!$B$1:$B$530,MATCH(AA487,SBS!$A$1:$A$530,0)),"None")</f>
        <v>Bakeout PLC and Controls</v>
      </c>
      <c r="AC487" s="717"/>
      <c r="AD487" s="723" t="str">
        <f t="array" aca="1" ref="AD487" ca="1">IFERROR(INDEX(SBS!$B$1:$B$530,MATCH(AC487,SBS!$A$1:$A$530,0)),"None")</f>
        <v>None</v>
      </c>
      <c r="AE487" s="717"/>
      <c r="AF487" s="723" t="str">
        <f t="array" aca="1" ref="AF487" ca="1">IFERROR(INDEX(SBS!$B$1:$B$530,MATCH(AE487,SBS!$A$1:$A$530,0)),"None")</f>
        <v>None</v>
      </c>
      <c r="AG487" s="716" t="s">
        <v>2057</v>
      </c>
      <c r="AH487" s="752" t="s">
        <v>92</v>
      </c>
      <c r="AI487" s="739" t="s">
        <v>148</v>
      </c>
      <c r="AJ487" s="716" t="s">
        <v>119</v>
      </c>
      <c r="AK487" s="717" t="s">
        <v>201</v>
      </c>
      <c r="AL487" s="717" t="s">
        <v>76</v>
      </c>
      <c r="AM487" s="717" t="s">
        <v>77</v>
      </c>
      <c r="AN487" s="717" t="s">
        <v>78</v>
      </c>
      <c r="AO487" s="723">
        <f t="array" ref="AO487">IFERROR(MAX(INDEX('Severity, Risk, and Probability'!$A$13:$A$17,MATCH(AJ487,'Severity, Risk, and Probability'!$B$13:$B$17,0)),INDEX('Severity, Risk, and Probability'!$A$13:$A$17,MATCH(AK487,'Severity, Risk, and Probability'!$C$13:$C$17,0)),INDEX('Severity, Risk, and Probability'!$A$13:$A$17,MATCH(AM487,'Severity, Risk, and Probability'!$E$13:$E$17,0)),INDEX('Severity, Risk, and Probability'!$A$13:$A$17,MATCH(AN487,'Severity, Risk, and Probability'!$F$13:$F$17,0))),"")</f>
        <v>1</v>
      </c>
      <c r="AP487" s="721">
        <f t="shared" si="293"/>
        <v>4</v>
      </c>
      <c r="AQ487" s="768" t="s">
        <v>84</v>
      </c>
      <c r="AR487" s="728"/>
      <c r="AS487" s="794"/>
      <c r="AT487" s="770" t="s">
        <v>2058</v>
      </c>
      <c r="AV487" s="746" t="str">
        <f t="shared" ref="AV487:AV521" si="294">IFERROR(LEFT(C487, FIND( "|", SUBSTITUTE( C487, ".", "|", 3 ) ) - 1 ),C487)</f>
        <v>1.3.3</v>
      </c>
      <c r="AW487" s="747" t="str">
        <f t="shared" ref="AW487:AW521" si="295">IFERROR(LEFT(C487, FIND( "|", SUBSTITUTE( C487, ".", "|", 4 ) ) - 1 ),C487)</f>
        <v>1.3.3.3</v>
      </c>
      <c r="AX487" s="734" t="e">
        <f t="shared" ref="AX487:AX513" ca="1" si="296">IF(AND(GTE(Y487,8),LT(AP487,8),NOT(ISBLANK(AA487))),AB487,"-")</f>
        <v>#NAME?</v>
      </c>
      <c r="AY487" s="734" t="e">
        <f t="shared" ref="AY487:AY513" ca="1" si="297">IF(AND(GTE(Y487,8),LT(AP487,8),NOT(ISBLANK(AD487))),AD487,"-")</f>
        <v>#NAME?</v>
      </c>
      <c r="AZ487" s="734" t="e">
        <f t="shared" ref="AZ487:AZ513" ca="1" si="298">IF(AND(GTE(Y487,8),LT(AP487,8),NOT(ISBLANK(AF487))),AF487,"-")</f>
        <v>#NAME?</v>
      </c>
      <c r="BA487" s="734" t="b">
        <f t="shared" ref="BA487:BA521" si="299">AND(BB487,BC487,BD487,BE487,BF487,BG487,BH487,BI487)</f>
        <v>1</v>
      </c>
      <c r="BB487" s="734" t="b">
        <f t="array" ref="BB487">IF(($S487=0.1),TRUE,IF(NOT(ISBLANK(INDEX(Categories!E$4:E$32,MATCH($S487,Categories!$D$4:$D$32,0)))),K487=INDEX(Categories!E$4:E$32,MATCH($S487,Categories!$D$4:$D$32,0)),TRUE))</f>
        <v>1</v>
      </c>
      <c r="BC487" s="734" t="b">
        <f t="array" ref="BC487">IF(($S487=0.1),TRUE,IF(NOT(ISBLANK(INDEX(Categories!F$4:F$32,MATCH($S487,Categories!$D$4:$D$32,0)))),L487=INDEX(Categories!F$4:F$32,MATCH($S487,Categories!$D$4:$D$32,0)),TRUE))</f>
        <v>1</v>
      </c>
      <c r="BD487" s="734" t="b">
        <f t="array" ref="BD487">IF(($S487=0.1),TRUE,IF(NOT(ISBLANK(INDEX(Categories!G$4:G$32,MATCH($S487,Categories!$D$4:$D$32,0)))),M487=INDEX(Categories!G$4:G$32,MATCH($S487,Categories!$D$4:$D$32,0)),TRUE))</f>
        <v>1</v>
      </c>
      <c r="BE487" s="734" t="b">
        <f t="array" ref="BE487">IF(($S487=0.1),TRUE,IF(NOT(ISBLANK(INDEX(Categories!H$4:H$32,MATCH($S487,Categories!$D$4:$D$32,0)))),N487=INDEX(Categories!H$4:H$32,MATCH($S487,Categories!$D$4:$D$32,0)),TRUE))</f>
        <v>1</v>
      </c>
      <c r="BF487" s="734" t="b">
        <f t="array" ref="BF487">IF(($S487=0.1),TRUE,IF(NOT(ISBLANK(INDEX(Categories!I$4:I$32,MATCH($S487,Categories!$D$4:$D$32,0)))),O487=INDEX(Categories!I$4:I$32,MATCH($S487,Categories!$D$4:$D$32,0)),TRUE))</f>
        <v>1</v>
      </c>
      <c r="BG487" s="734" t="b">
        <f t="array" ref="BG487">IF(($S487=0.1),TRUE,IF(NOT(ISBLANK(INDEX(Categories!J$4:J$32,MATCH($S487,Categories!$D$4:$D$32,0)))),P487=INDEX(Categories!J$4:J$32,MATCH($S487,Categories!$D$4:$D$32,0)),TRUE))</f>
        <v>1</v>
      </c>
      <c r="BH487" s="734" t="b">
        <f t="array" ref="BH487">IF(($S487=0.1),TRUE,IF(NOT(ISBLANK(INDEX(Categories!K$4:K$32,MATCH($S487,Categories!$D$4:$D$32,0)))),Q487=INDEX(Categories!K$4:K$32,MATCH($S487,Categories!$D$4:$D$32,0)),TRUE))</f>
        <v>1</v>
      </c>
      <c r="BI487" s="734" t="b">
        <f t="array" ref="BI487">IF(($S487=0.1),TRUE,IF(NOT(ISBLANK(INDEX(Categories!L$4:L$32,MATCH($S487,Categories!$D$4:$D$32,0)))),R487=INDEX(Categories!L$4:L$32,MATCH($S487,Categories!$D$4:$D$32,0)),TRUE))</f>
        <v>1</v>
      </c>
      <c r="BJ487" s="734"/>
      <c r="BK487" s="734"/>
      <c r="BL487" s="708"/>
    </row>
    <row r="488" spans="1:64" s="895" customFormat="1" ht="70" customHeight="1">
      <c r="A488" s="708">
        <f t="shared" si="1"/>
        <v>5</v>
      </c>
      <c r="B488" s="708">
        <f t="shared" si="46"/>
        <v>483</v>
      </c>
      <c r="C488" s="709" t="s">
        <v>330</v>
      </c>
      <c r="D488" s="710" t="str">
        <f t="array" aca="1" ref="D488" ca="1">IFERROR(INDEX(SBS!$B$1:$B$530,MATCH(C488,SBS!$A$1:$A$530,0)),"-")</f>
        <v>MTWS Skid</v>
      </c>
      <c r="E488" s="710" t="str">
        <f t="array" aca="1" ref="E488" ca="1">IFERROR(INDEX(SBS!$F$1:$F$530,MATCH(C488,SBS!$A$1:$A$530,0)),"-")</f>
        <v>1.3.1.2</v>
      </c>
      <c r="F488" s="710" t="str">
        <f t="array" aca="1" ref="F488" ca="1">IFERROR(INDEX(SBS!$C$1:$C$530,MATCH(C488,SBS!$A$1:$A$530,0)),"-")</f>
        <v>Bakeout System</v>
      </c>
      <c r="G488" s="791" t="s">
        <v>2059</v>
      </c>
      <c r="H488" s="716" t="s">
        <v>2044</v>
      </c>
      <c r="I488" s="716" t="s">
        <v>2060</v>
      </c>
      <c r="J488" s="716" t="s">
        <v>103</v>
      </c>
      <c r="K488" s="715" t="s">
        <v>72</v>
      </c>
      <c r="L488" s="716" t="s">
        <v>73</v>
      </c>
      <c r="M488" s="716" t="s">
        <v>230</v>
      </c>
      <c r="N488" s="717" t="s">
        <v>201</v>
      </c>
      <c r="O488" s="717" t="s">
        <v>76</v>
      </c>
      <c r="P488" s="717" t="s">
        <v>77</v>
      </c>
      <c r="Q488" s="717" t="s">
        <v>78</v>
      </c>
      <c r="R488" s="717" t="s">
        <v>79</v>
      </c>
      <c r="S488" s="717">
        <v>0.1</v>
      </c>
      <c r="T488" s="718">
        <f t="array" ref="T488">IFERROR(INDEX('Severity, Risk, and Probability'!$A$4:$A$8,MATCH(K488,'Severity, Risk, and Probability'!$B$4:$B$8,0)),"")</f>
        <v>3</v>
      </c>
      <c r="U488" s="718">
        <f t="array" ref="U488">IFERROR(INDEX('Severity, Risk, and Probability'!$A$4:$A$8,MATCH(L488,'Severity, Risk, and Probability'!$B$4:$B$8,0)),"")</f>
        <v>2</v>
      </c>
      <c r="V488" s="738">
        <v>0</v>
      </c>
      <c r="W488" s="718">
        <f t="array" ref="W488">IFERROR(MAX(INDEX('Severity, Risk, and Probability'!$A$13:$A$17,MATCH(M488,'Severity, Risk, and Probability'!$B$13:$B$17,0)),INDEX('Severity, Risk, and Probability'!$A$13:$A$17,MATCH(N488,'Severity, Risk, and Probability'!$C$13:$C$17,0)),INDEX('Severity, Risk, and Probability'!$A$13:$A$17,MATCH(O488,'Severity, Risk, and Probability'!$D$13:$D$17,0)),INDEX('Severity, Risk, and Probability'!$A$13:$A$17,MATCH(P488,'Severity, Risk, and Probability'!$E$13:$E$17,0)),INDEX('Severity, Risk, and Probability'!$A$13:$A$17,MATCH(Q488,'Severity, Risk, and Probability'!$F$13:$F$17,0))),"")</f>
        <v>2</v>
      </c>
      <c r="X488" s="720">
        <f t="array" ref="X488">IFERROR(INDEX('Severity, Risk, and Probability'!$A$20:$A$24,MATCH(R488,'Severity, Risk, and Probability'!$B$20:$B$24,0)),"")</f>
        <v>5</v>
      </c>
      <c r="Y488" s="718">
        <f t="shared" si="291"/>
        <v>6</v>
      </c>
      <c r="Z488" s="721">
        <f t="shared" si="292"/>
        <v>30</v>
      </c>
      <c r="AA488" s="722" t="s">
        <v>250</v>
      </c>
      <c r="AB488" s="723" t="str">
        <f t="array" aca="1" ref="AB488" ca="1">IFERROR(INDEX(SBS!$B$1:$B$530,MATCH(AA488,SBS!$A$1:$A$530,0)),"None")</f>
        <v>Bakeout PLC and Controls</v>
      </c>
      <c r="AC488" s="717"/>
      <c r="AD488" s="723" t="str">
        <f t="array" aca="1" ref="AD488" ca="1">IFERROR(INDEX(SBS!$B$1:$B$530,MATCH(AC488,SBS!$A$1:$A$530,0)),"None")</f>
        <v>None</v>
      </c>
      <c r="AE488" s="717"/>
      <c r="AF488" s="723" t="str">
        <f t="array" aca="1" ref="AF488" ca="1">IFERROR(INDEX(SBS!$B$1:$B$530,MATCH(AE488,SBS!$A$1:$A$530,0)),"None")</f>
        <v>None</v>
      </c>
      <c r="AG488" s="716" t="s">
        <v>2061</v>
      </c>
      <c r="AH488" s="752" t="s">
        <v>84</v>
      </c>
      <c r="AI488" s="739" t="s">
        <v>148</v>
      </c>
      <c r="AJ488" s="716" t="s">
        <v>119</v>
      </c>
      <c r="AK488" s="717" t="s">
        <v>201</v>
      </c>
      <c r="AL488" s="717" t="s">
        <v>76</v>
      </c>
      <c r="AM488" s="717" t="s">
        <v>77</v>
      </c>
      <c r="AN488" s="717" t="s">
        <v>78</v>
      </c>
      <c r="AO488" s="723">
        <f t="array" ref="AO488">IFERROR(MAX(INDEX('Severity, Risk, and Probability'!$A$13:$A$17,MATCH(AJ488,'Severity, Risk, and Probability'!$B$13:$B$17,0)),INDEX('Severity, Risk, and Probability'!$A$13:$A$17,MATCH(AK488,'Severity, Risk, and Probability'!$C$13:$C$17,0)),INDEX('Severity, Risk, and Probability'!$A$13:$A$17,MATCH(AM488,'Severity, Risk, and Probability'!$E$13:$E$17,0)),INDEX('Severity, Risk, and Probability'!$A$13:$A$17,MATCH(AN488,'Severity, Risk, and Probability'!$F$13:$F$17,0))),"")</f>
        <v>1</v>
      </c>
      <c r="AP488" s="721">
        <f t="shared" si="293"/>
        <v>2</v>
      </c>
      <c r="AQ488" s="768" t="s">
        <v>84</v>
      </c>
      <c r="AR488" s="728"/>
      <c r="AS488" s="794"/>
      <c r="AT488" s="770" t="s">
        <v>2058</v>
      </c>
      <c r="AV488" s="746" t="str">
        <f t="shared" si="294"/>
        <v>1.3.3</v>
      </c>
      <c r="AW488" s="747" t="str">
        <f t="shared" si="295"/>
        <v>1.3.3.3</v>
      </c>
      <c r="AX488" s="734" t="e">
        <f t="shared" ca="1" si="296"/>
        <v>#NAME?</v>
      </c>
      <c r="AY488" s="734" t="e">
        <f t="shared" ca="1" si="297"/>
        <v>#NAME?</v>
      </c>
      <c r="AZ488" s="734" t="e">
        <f t="shared" ca="1" si="298"/>
        <v>#NAME?</v>
      </c>
      <c r="BA488" s="734" t="b">
        <f t="shared" si="299"/>
        <v>1</v>
      </c>
      <c r="BB488" s="734" t="b">
        <f t="array" ref="BB488">IF(($S488=0.1),TRUE,IF(NOT(ISBLANK(INDEX(Categories!E$4:E$32,MATCH($S488,Categories!$D$4:$D$32,0)))),K488=INDEX(Categories!E$4:E$32,MATCH($S488,Categories!$D$4:$D$32,0)),TRUE))</f>
        <v>1</v>
      </c>
      <c r="BC488" s="734" t="b">
        <f t="array" ref="BC488">IF(($S488=0.1),TRUE,IF(NOT(ISBLANK(INDEX(Categories!F$4:F$32,MATCH($S488,Categories!$D$4:$D$32,0)))),L488=INDEX(Categories!F$4:F$32,MATCH($S488,Categories!$D$4:$D$32,0)),TRUE))</f>
        <v>1</v>
      </c>
      <c r="BD488" s="734" t="b">
        <f t="array" ref="BD488">IF(($S488=0.1),TRUE,IF(NOT(ISBLANK(INDEX(Categories!G$4:G$32,MATCH($S488,Categories!$D$4:$D$32,0)))),M488=INDEX(Categories!G$4:G$32,MATCH($S488,Categories!$D$4:$D$32,0)),TRUE))</f>
        <v>1</v>
      </c>
      <c r="BE488" s="734" t="b">
        <f t="array" ref="BE488">IF(($S488=0.1),TRUE,IF(NOT(ISBLANK(INDEX(Categories!H$4:H$32,MATCH($S488,Categories!$D$4:$D$32,0)))),N488=INDEX(Categories!H$4:H$32,MATCH($S488,Categories!$D$4:$D$32,0)),TRUE))</f>
        <v>1</v>
      </c>
      <c r="BF488" s="734" t="b">
        <f t="array" ref="BF488">IF(($S488=0.1),TRUE,IF(NOT(ISBLANK(INDEX(Categories!I$4:I$32,MATCH($S488,Categories!$D$4:$D$32,0)))),O488=INDEX(Categories!I$4:I$32,MATCH($S488,Categories!$D$4:$D$32,0)),TRUE))</f>
        <v>1</v>
      </c>
      <c r="BG488" s="734" t="b">
        <f t="array" ref="BG488">IF(($S488=0.1),TRUE,IF(NOT(ISBLANK(INDEX(Categories!J$4:J$32,MATCH($S488,Categories!$D$4:$D$32,0)))),P488=INDEX(Categories!J$4:J$32,MATCH($S488,Categories!$D$4:$D$32,0)),TRUE))</f>
        <v>1</v>
      </c>
      <c r="BH488" s="734" t="b">
        <f t="array" ref="BH488">IF(($S488=0.1),TRUE,IF(NOT(ISBLANK(INDEX(Categories!K$4:K$32,MATCH($S488,Categories!$D$4:$D$32,0)))),Q488=INDEX(Categories!K$4:K$32,MATCH($S488,Categories!$D$4:$D$32,0)),TRUE))</f>
        <v>1</v>
      </c>
      <c r="BI488" s="734" t="b">
        <f t="array" ref="BI488">IF(($S488=0.1),TRUE,IF(NOT(ISBLANK(INDEX(Categories!L$4:L$32,MATCH($S488,Categories!$D$4:$D$32,0)))),R488=INDEX(Categories!L$4:L$32,MATCH($S488,Categories!$D$4:$D$32,0)),TRUE))</f>
        <v>1</v>
      </c>
      <c r="BJ488" s="734"/>
      <c r="BK488" s="734"/>
      <c r="BL488" s="708"/>
    </row>
    <row r="489" spans="1:64" s="895" customFormat="1" ht="70" customHeight="1">
      <c r="A489" s="708">
        <f t="shared" si="1"/>
        <v>5</v>
      </c>
      <c r="B489" s="708">
        <f t="shared" si="46"/>
        <v>484</v>
      </c>
      <c r="C489" s="717" t="s">
        <v>330</v>
      </c>
      <c r="D489" s="710" t="str">
        <f t="array" aca="1" ref="D489" ca="1">IFERROR(INDEX(SBS!$B$1:$B$530,MATCH(C489,SBS!$A$1:$A$530,0)),"-")</f>
        <v>MTWS Skid</v>
      </c>
      <c r="E489" s="710" t="str">
        <f t="array" aca="1" ref="E489" ca="1">IFERROR(INDEX(SBS!$F$1:$F$530,MATCH(C489,SBS!$A$1:$A$530,0)),"-")</f>
        <v>1.3.1.2</v>
      </c>
      <c r="F489" s="710" t="str">
        <f t="array" aca="1" ref="F489" ca="1">IFERROR(INDEX(SBS!$C$1:$C$530,MATCH(C489,SBS!$A$1:$A$530,0)),"-")</f>
        <v>Bakeout System</v>
      </c>
      <c r="G489" s="791" t="s">
        <v>2062</v>
      </c>
      <c r="H489" s="716" t="s">
        <v>2063</v>
      </c>
      <c r="I489" s="716" t="s">
        <v>2064</v>
      </c>
      <c r="J489" s="716" t="s">
        <v>103</v>
      </c>
      <c r="K489" s="715" t="s">
        <v>73</v>
      </c>
      <c r="L489" s="716" t="s">
        <v>73</v>
      </c>
      <c r="M489" s="716" t="s">
        <v>230</v>
      </c>
      <c r="N489" s="717" t="s">
        <v>201</v>
      </c>
      <c r="O489" s="717" t="s">
        <v>76</v>
      </c>
      <c r="P489" s="717" t="s">
        <v>77</v>
      </c>
      <c r="Q489" s="717" t="s">
        <v>78</v>
      </c>
      <c r="R489" s="717" t="s">
        <v>79</v>
      </c>
      <c r="S489" s="717">
        <v>0.1</v>
      </c>
      <c r="T489" s="718">
        <f t="array" ref="T489">IFERROR(INDEX('Severity, Risk, and Probability'!$A$4:$A$8,MATCH(K489,'Severity, Risk, and Probability'!$B$4:$B$8,0)),"")</f>
        <v>2</v>
      </c>
      <c r="U489" s="718">
        <f t="array" ref="U489">IFERROR(INDEX('Severity, Risk, and Probability'!$A$4:$A$8,MATCH(L489,'Severity, Risk, and Probability'!$B$4:$B$8,0)),"")</f>
        <v>2</v>
      </c>
      <c r="V489" s="738">
        <v>0</v>
      </c>
      <c r="W489" s="718">
        <f t="array" ref="W489">IFERROR(MAX(INDEX('Severity, Risk, and Probability'!$A$13:$A$17,MATCH(M489,'Severity, Risk, and Probability'!$B$13:$B$17,0)),INDEX('Severity, Risk, and Probability'!$A$13:$A$17,MATCH(N489,'Severity, Risk, and Probability'!$C$13:$C$17,0)),INDEX('Severity, Risk, and Probability'!$A$13:$A$17,MATCH(O489,'Severity, Risk, and Probability'!$D$13:$D$17,0)),INDEX('Severity, Risk, and Probability'!$A$13:$A$17,MATCH(P489,'Severity, Risk, and Probability'!$E$13:$E$17,0)),INDEX('Severity, Risk, and Probability'!$A$13:$A$17,MATCH(Q489,'Severity, Risk, and Probability'!$F$13:$F$17,0))),"")</f>
        <v>2</v>
      </c>
      <c r="X489" s="720">
        <f t="array" ref="X489">IFERROR(INDEX('Severity, Risk, and Probability'!$A$20:$A$24,MATCH(R489,'Severity, Risk, and Probability'!$B$20:$B$24,0)),"")</f>
        <v>5</v>
      </c>
      <c r="Y489" s="718">
        <f t="shared" si="291"/>
        <v>4</v>
      </c>
      <c r="Z489" s="721">
        <f t="shared" si="292"/>
        <v>20</v>
      </c>
      <c r="AA489" s="722" t="s">
        <v>250</v>
      </c>
      <c r="AB489" s="723" t="str">
        <f t="array" aca="1" ref="AB489" ca="1">IFERROR(INDEX(SBS!$B$1:$B$530,MATCH(AA489,SBS!$A$1:$A$530,0)),"None")</f>
        <v>Bakeout PLC and Controls</v>
      </c>
      <c r="AC489" s="717" t="s">
        <v>2065</v>
      </c>
      <c r="AD489" s="723" t="str">
        <f t="array" aca="1" ref="AD489" ca="1">IFERROR(INDEX(SBS!$B$1:$B$530,MATCH(AC489,SBS!$A$1:$A$530,0)),"None")</f>
        <v>None</v>
      </c>
      <c r="AE489" s="717"/>
      <c r="AF489" s="723" t="str">
        <f t="array" aca="1" ref="AF489" ca="1">IFERROR(INDEX(SBS!$B$1:$B$530,MATCH(AE489,SBS!$A$1:$A$530,0)),"None")</f>
        <v>None</v>
      </c>
      <c r="AG489" s="716" t="s">
        <v>2066</v>
      </c>
      <c r="AH489" s="752" t="s">
        <v>84</v>
      </c>
      <c r="AI489" s="739" t="s">
        <v>148</v>
      </c>
      <c r="AJ489" s="716" t="s">
        <v>119</v>
      </c>
      <c r="AK489" s="717" t="s">
        <v>201</v>
      </c>
      <c r="AL489" s="717" t="s">
        <v>76</v>
      </c>
      <c r="AM489" s="717" t="s">
        <v>77</v>
      </c>
      <c r="AN489" s="717" t="s">
        <v>78</v>
      </c>
      <c r="AO489" s="723">
        <f t="array" ref="AO489">IFERROR(MAX(INDEX('Severity, Risk, and Probability'!$A$13:$A$17,MATCH(AJ489,'Severity, Risk, and Probability'!$B$13:$B$17,0)),INDEX('Severity, Risk, and Probability'!$A$13:$A$17,MATCH(AK489,'Severity, Risk, and Probability'!$C$13:$C$17,0)),INDEX('Severity, Risk, and Probability'!$A$13:$A$17,MATCH(AM489,'Severity, Risk, and Probability'!$E$13:$E$17,0)),INDEX('Severity, Risk, and Probability'!$A$13:$A$17,MATCH(AN489,'Severity, Risk, and Probability'!$F$13:$F$17,0))),"")</f>
        <v>1</v>
      </c>
      <c r="AP489" s="721">
        <f t="shared" si="293"/>
        <v>2</v>
      </c>
      <c r="AQ489" s="768" t="s">
        <v>84</v>
      </c>
      <c r="AR489" s="728"/>
      <c r="AS489" s="794"/>
      <c r="AT489" s="770" t="s">
        <v>2058</v>
      </c>
      <c r="AV489" s="746" t="str">
        <f t="shared" si="294"/>
        <v>1.3.3</v>
      </c>
      <c r="AW489" s="747" t="str">
        <f t="shared" si="295"/>
        <v>1.3.3.3</v>
      </c>
      <c r="AX489" s="734" t="e">
        <f t="shared" ca="1" si="296"/>
        <v>#NAME?</v>
      </c>
      <c r="AY489" s="734" t="e">
        <f t="shared" ca="1" si="297"/>
        <v>#NAME?</v>
      </c>
      <c r="AZ489" s="734" t="e">
        <f t="shared" ca="1" si="298"/>
        <v>#NAME?</v>
      </c>
      <c r="BA489" s="734" t="b">
        <f t="shared" si="299"/>
        <v>1</v>
      </c>
      <c r="BB489" s="734" t="b">
        <f t="array" ref="BB489">IF(($S489=0.1),TRUE,IF(NOT(ISBLANK(INDEX(Categories!E$4:E$32,MATCH($S489,Categories!$D$4:$D$32,0)))),K489=INDEX(Categories!E$4:E$32,MATCH($S489,Categories!$D$4:$D$32,0)),TRUE))</f>
        <v>1</v>
      </c>
      <c r="BC489" s="734" t="b">
        <f t="array" ref="BC489">IF(($S489=0.1),TRUE,IF(NOT(ISBLANK(INDEX(Categories!F$4:F$32,MATCH($S489,Categories!$D$4:$D$32,0)))),L489=INDEX(Categories!F$4:F$32,MATCH($S489,Categories!$D$4:$D$32,0)),TRUE))</f>
        <v>1</v>
      </c>
      <c r="BD489" s="734" t="b">
        <f t="array" ref="BD489">IF(($S489=0.1),TRUE,IF(NOT(ISBLANK(INDEX(Categories!G$4:G$32,MATCH($S489,Categories!$D$4:$D$32,0)))),M489=INDEX(Categories!G$4:G$32,MATCH($S489,Categories!$D$4:$D$32,0)),TRUE))</f>
        <v>1</v>
      </c>
      <c r="BE489" s="734" t="b">
        <f t="array" ref="BE489">IF(($S489=0.1),TRUE,IF(NOT(ISBLANK(INDEX(Categories!H$4:H$32,MATCH($S489,Categories!$D$4:$D$32,0)))),N489=INDEX(Categories!H$4:H$32,MATCH($S489,Categories!$D$4:$D$32,0)),TRUE))</f>
        <v>1</v>
      </c>
      <c r="BF489" s="734" t="b">
        <f t="array" ref="BF489">IF(($S489=0.1),TRUE,IF(NOT(ISBLANK(INDEX(Categories!I$4:I$32,MATCH($S489,Categories!$D$4:$D$32,0)))),O489=INDEX(Categories!I$4:I$32,MATCH($S489,Categories!$D$4:$D$32,0)),TRUE))</f>
        <v>1</v>
      </c>
      <c r="BG489" s="734" t="b">
        <f t="array" ref="BG489">IF(($S489=0.1),TRUE,IF(NOT(ISBLANK(INDEX(Categories!J$4:J$32,MATCH($S489,Categories!$D$4:$D$32,0)))),P489=INDEX(Categories!J$4:J$32,MATCH($S489,Categories!$D$4:$D$32,0)),TRUE))</f>
        <v>1</v>
      </c>
      <c r="BH489" s="734" t="b">
        <f t="array" ref="BH489">IF(($S489=0.1),TRUE,IF(NOT(ISBLANK(INDEX(Categories!K$4:K$32,MATCH($S489,Categories!$D$4:$D$32,0)))),Q489=INDEX(Categories!K$4:K$32,MATCH($S489,Categories!$D$4:$D$32,0)),TRUE))</f>
        <v>1</v>
      </c>
      <c r="BI489" s="734" t="b">
        <f t="array" ref="BI489">IF(($S489=0.1),TRUE,IF(NOT(ISBLANK(INDEX(Categories!L$4:L$32,MATCH($S489,Categories!$D$4:$D$32,0)))),R489=INDEX(Categories!L$4:L$32,MATCH($S489,Categories!$D$4:$D$32,0)),TRUE))</f>
        <v>1</v>
      </c>
      <c r="BJ489" s="734"/>
      <c r="BK489" s="734"/>
      <c r="BL489" s="708"/>
    </row>
    <row r="490" spans="1:64" s="895" customFormat="1" ht="70" customHeight="1">
      <c r="A490" s="708">
        <f t="shared" si="1"/>
        <v>5</v>
      </c>
      <c r="B490" s="708">
        <f t="shared" si="46"/>
        <v>485</v>
      </c>
      <c r="C490" s="717" t="s">
        <v>330</v>
      </c>
      <c r="D490" s="710" t="str">
        <f t="array" aca="1" ref="D490" ca="1">IFERROR(INDEX(SBS!$B$1:$B$530,MATCH(C490,SBS!$A$1:$A$530,0)),"-")</f>
        <v>MTWS Skid</v>
      </c>
      <c r="E490" s="710" t="str">
        <f t="array" aca="1" ref="E490" ca="1">IFERROR(INDEX(SBS!$F$1:$F$530,MATCH(C490,SBS!$A$1:$A$530,0)),"-")</f>
        <v>1.3.1.2</v>
      </c>
      <c r="F490" s="710" t="str">
        <f t="array" aca="1" ref="F490" ca="1">IFERROR(INDEX(SBS!$C$1:$C$530,MATCH(C490,SBS!$A$1:$A$530,0)),"-")</f>
        <v>Bakeout System</v>
      </c>
      <c r="G490" s="791" t="s">
        <v>2067</v>
      </c>
      <c r="H490" s="716" t="s">
        <v>2068</v>
      </c>
      <c r="I490" s="716" t="s">
        <v>2069</v>
      </c>
      <c r="J490" s="716" t="s">
        <v>103</v>
      </c>
      <c r="K490" s="715" t="s">
        <v>72</v>
      </c>
      <c r="L490" s="716" t="s">
        <v>72</v>
      </c>
      <c r="M490" s="716" t="s">
        <v>230</v>
      </c>
      <c r="N490" s="717" t="s">
        <v>201</v>
      </c>
      <c r="O490" s="717" t="s">
        <v>76</v>
      </c>
      <c r="P490" s="717" t="s">
        <v>77</v>
      </c>
      <c r="Q490" s="717" t="s">
        <v>78</v>
      </c>
      <c r="R490" s="717" t="s">
        <v>91</v>
      </c>
      <c r="S490" s="717">
        <v>0.1</v>
      </c>
      <c r="T490" s="718">
        <f t="array" ref="T490">IFERROR(INDEX('Severity, Risk, and Probability'!$A$4:$A$8,MATCH(K490,'Severity, Risk, and Probability'!$B$4:$B$8,0)),"")</f>
        <v>3</v>
      </c>
      <c r="U490" s="718">
        <f t="array" ref="U490">IFERROR(INDEX('Severity, Risk, and Probability'!$A$4:$A$8,MATCH(L490,'Severity, Risk, and Probability'!$B$4:$B$8,0)),"")</f>
        <v>3</v>
      </c>
      <c r="V490" s="738">
        <v>0</v>
      </c>
      <c r="W490" s="718">
        <f t="array" ref="W490">IFERROR(MAX(INDEX('Severity, Risk, and Probability'!$A$13:$A$17,MATCH(M490,'Severity, Risk, and Probability'!$B$13:$B$17,0)),INDEX('Severity, Risk, and Probability'!$A$13:$A$17,MATCH(N490,'Severity, Risk, and Probability'!$C$13:$C$17,0)),INDEX('Severity, Risk, and Probability'!$A$13:$A$17,MATCH(O490,'Severity, Risk, and Probability'!$D$13:$D$17,0)),INDEX('Severity, Risk, and Probability'!$A$13:$A$17,MATCH(P490,'Severity, Risk, and Probability'!$E$13:$E$17,0)),INDEX('Severity, Risk, and Probability'!$A$13:$A$17,MATCH(Q490,'Severity, Risk, and Probability'!$F$13:$F$17,0))),"")</f>
        <v>2</v>
      </c>
      <c r="X490" s="720">
        <f t="array" ref="X490">IFERROR(INDEX('Severity, Risk, and Probability'!$A$20:$A$24,MATCH(R490,'Severity, Risk, and Probability'!$B$20:$B$24,0)),"")</f>
        <v>4</v>
      </c>
      <c r="Y490" s="718">
        <f t="shared" si="291"/>
        <v>6</v>
      </c>
      <c r="Z490" s="721">
        <f t="shared" si="292"/>
        <v>24</v>
      </c>
      <c r="AA490" s="722" t="s">
        <v>250</v>
      </c>
      <c r="AB490" s="723" t="str">
        <f t="array" aca="1" ref="AB490" ca="1">IFERROR(INDEX(SBS!$B$1:$B$530,MATCH(AA490,SBS!$A$1:$A$530,0)),"None")</f>
        <v>Bakeout PLC and Controls</v>
      </c>
      <c r="AC490" s="717" t="s">
        <v>330</v>
      </c>
      <c r="AD490" s="723" t="str">
        <f t="array" aca="1" ref="AD490" ca="1">IFERROR(INDEX(SBS!$B$1:$B$530,MATCH(AC490,SBS!$A$1:$A$530,0)),"None")</f>
        <v>MTWS Skid</v>
      </c>
      <c r="AE490" s="717"/>
      <c r="AF490" s="723" t="str">
        <f t="array" aca="1" ref="AF490" ca="1">IFERROR(INDEX(SBS!$B$1:$B$530,MATCH(AE490,SBS!$A$1:$A$530,0)),"None")</f>
        <v>None</v>
      </c>
      <c r="AG490" s="716" t="s">
        <v>2070</v>
      </c>
      <c r="AH490" s="752" t="s">
        <v>92</v>
      </c>
      <c r="AI490" s="739" t="s">
        <v>148</v>
      </c>
      <c r="AJ490" s="716" t="s">
        <v>115</v>
      </c>
      <c r="AK490" s="717" t="s">
        <v>201</v>
      </c>
      <c r="AL490" s="717" t="s">
        <v>76</v>
      </c>
      <c r="AM490" s="717" t="s">
        <v>77</v>
      </c>
      <c r="AN490" s="717" t="s">
        <v>78</v>
      </c>
      <c r="AO490" s="723">
        <f t="array" ref="AO490">IFERROR(MAX(INDEX('Severity, Risk, and Probability'!$A$13:$A$17,MATCH(AJ490,'Severity, Risk, and Probability'!$B$13:$B$17,0)),INDEX('Severity, Risk, and Probability'!$A$13:$A$17,MATCH(AK490,'Severity, Risk, and Probability'!$C$13:$C$17,0)),INDEX('Severity, Risk, and Probability'!$A$13:$A$17,MATCH(AM490,'Severity, Risk, and Probability'!$E$13:$E$17,0)),INDEX('Severity, Risk, and Probability'!$A$13:$A$17,MATCH(AN490,'Severity, Risk, and Probability'!$F$13:$F$17,0))),"")</f>
        <v>1</v>
      </c>
      <c r="AP490" s="721">
        <f t="shared" si="293"/>
        <v>3</v>
      </c>
      <c r="AQ490" s="768" t="s">
        <v>92</v>
      </c>
      <c r="AR490" s="728"/>
      <c r="AS490" s="794"/>
      <c r="AT490" s="770" t="s">
        <v>2058</v>
      </c>
      <c r="AV490" s="746" t="str">
        <f t="shared" si="294"/>
        <v>1.3.3</v>
      </c>
      <c r="AW490" s="747" t="str">
        <f t="shared" si="295"/>
        <v>1.3.3.3</v>
      </c>
      <c r="AX490" s="734" t="e">
        <f t="shared" ca="1" si="296"/>
        <v>#NAME?</v>
      </c>
      <c r="AY490" s="734" t="e">
        <f t="shared" ca="1" si="297"/>
        <v>#NAME?</v>
      </c>
      <c r="AZ490" s="734" t="e">
        <f t="shared" ca="1" si="298"/>
        <v>#NAME?</v>
      </c>
      <c r="BA490" s="734" t="b">
        <f t="shared" si="299"/>
        <v>1</v>
      </c>
      <c r="BB490" s="734" t="b">
        <f t="array" ref="BB490">IF(($S490=0.1),TRUE,IF(NOT(ISBLANK(INDEX(Categories!E$4:E$32,MATCH($S490,Categories!$D$4:$D$32,0)))),K490=INDEX(Categories!E$4:E$32,MATCH($S490,Categories!$D$4:$D$32,0)),TRUE))</f>
        <v>1</v>
      </c>
      <c r="BC490" s="734" t="b">
        <f t="array" ref="BC490">IF(($S490=0.1),TRUE,IF(NOT(ISBLANK(INDEX(Categories!F$4:F$32,MATCH($S490,Categories!$D$4:$D$32,0)))),L490=INDEX(Categories!F$4:F$32,MATCH($S490,Categories!$D$4:$D$32,0)),TRUE))</f>
        <v>1</v>
      </c>
      <c r="BD490" s="734" t="b">
        <f t="array" ref="BD490">IF(($S490=0.1),TRUE,IF(NOT(ISBLANK(INDEX(Categories!G$4:G$32,MATCH($S490,Categories!$D$4:$D$32,0)))),M490=INDEX(Categories!G$4:G$32,MATCH($S490,Categories!$D$4:$D$32,0)),TRUE))</f>
        <v>1</v>
      </c>
      <c r="BE490" s="734" t="b">
        <f t="array" ref="BE490">IF(($S490=0.1),TRUE,IF(NOT(ISBLANK(INDEX(Categories!H$4:H$32,MATCH($S490,Categories!$D$4:$D$32,0)))),N490=INDEX(Categories!H$4:H$32,MATCH($S490,Categories!$D$4:$D$32,0)),TRUE))</f>
        <v>1</v>
      </c>
      <c r="BF490" s="734" t="b">
        <f t="array" ref="BF490">IF(($S490=0.1),TRUE,IF(NOT(ISBLANK(INDEX(Categories!I$4:I$32,MATCH($S490,Categories!$D$4:$D$32,0)))),O490=INDEX(Categories!I$4:I$32,MATCH($S490,Categories!$D$4:$D$32,0)),TRUE))</f>
        <v>1</v>
      </c>
      <c r="BG490" s="734" t="b">
        <f t="array" ref="BG490">IF(($S490=0.1),TRUE,IF(NOT(ISBLANK(INDEX(Categories!J$4:J$32,MATCH($S490,Categories!$D$4:$D$32,0)))),P490=INDEX(Categories!J$4:J$32,MATCH($S490,Categories!$D$4:$D$32,0)),TRUE))</f>
        <v>1</v>
      </c>
      <c r="BH490" s="734" t="b">
        <f t="array" ref="BH490">IF(($S490=0.1),TRUE,IF(NOT(ISBLANK(INDEX(Categories!K$4:K$32,MATCH($S490,Categories!$D$4:$D$32,0)))),Q490=INDEX(Categories!K$4:K$32,MATCH($S490,Categories!$D$4:$D$32,0)),TRUE))</f>
        <v>1</v>
      </c>
      <c r="BI490" s="734" t="b">
        <f t="array" ref="BI490">IF(($S490=0.1),TRUE,IF(NOT(ISBLANK(INDEX(Categories!L$4:L$32,MATCH($S490,Categories!$D$4:$D$32,0)))),R490=INDEX(Categories!L$4:L$32,MATCH($S490,Categories!$D$4:$D$32,0)),TRUE))</f>
        <v>1</v>
      </c>
      <c r="BJ490" s="734"/>
      <c r="BK490" s="734"/>
      <c r="BL490" s="708"/>
    </row>
    <row r="491" spans="1:64" s="895" customFormat="1" ht="70" customHeight="1">
      <c r="A491" s="708">
        <f t="shared" si="1"/>
        <v>5</v>
      </c>
      <c r="B491" s="708">
        <f t="shared" si="46"/>
        <v>486</v>
      </c>
      <c r="C491" s="717" t="s">
        <v>330</v>
      </c>
      <c r="D491" s="710" t="str">
        <f t="array" aca="1" ref="D491" ca="1">IFERROR(INDEX(SBS!$B$1:$B$530,MATCH(C491,SBS!$A$1:$A$530,0)),"-")</f>
        <v>MTWS Skid</v>
      </c>
      <c r="E491" s="710" t="str">
        <f t="array" aca="1" ref="E491" ca="1">IFERROR(INDEX(SBS!$F$1:$F$530,MATCH(C491,SBS!$A$1:$A$530,0)),"-")</f>
        <v>1.3.1.2</v>
      </c>
      <c r="F491" s="710" t="str">
        <f t="array" aca="1" ref="F491" ca="1">IFERROR(INDEX(SBS!$C$1:$C$530,MATCH(C491,SBS!$A$1:$A$530,0)),"-")</f>
        <v>Bakeout System</v>
      </c>
      <c r="G491" s="791" t="s">
        <v>2071</v>
      </c>
      <c r="H491" s="716" t="s">
        <v>2072</v>
      </c>
      <c r="I491" s="716" t="s">
        <v>2073</v>
      </c>
      <c r="J491" s="716" t="s">
        <v>103</v>
      </c>
      <c r="K491" s="715" t="s">
        <v>73</v>
      </c>
      <c r="L491" s="716" t="s">
        <v>73</v>
      </c>
      <c r="M491" s="716" t="s">
        <v>74</v>
      </c>
      <c r="N491" s="717" t="s">
        <v>116</v>
      </c>
      <c r="O491" s="717" t="s">
        <v>76</v>
      </c>
      <c r="P491" s="717" t="s">
        <v>77</v>
      </c>
      <c r="Q491" s="717" t="s">
        <v>78</v>
      </c>
      <c r="R491" s="717" t="s">
        <v>91</v>
      </c>
      <c r="S491" s="717">
        <v>0.1</v>
      </c>
      <c r="T491" s="718">
        <f t="array" ref="T491">IFERROR(INDEX('Severity, Risk, and Probability'!$A$4:$A$8,MATCH(K491,'Severity, Risk, and Probability'!$B$4:$B$8,0)),"")</f>
        <v>2</v>
      </c>
      <c r="U491" s="718">
        <f t="array" ref="U491">IFERROR(INDEX('Severity, Risk, and Probability'!$A$4:$A$8,MATCH(L491,'Severity, Risk, and Probability'!$B$4:$B$8,0)),"")</f>
        <v>2</v>
      </c>
      <c r="V491" s="738">
        <v>0</v>
      </c>
      <c r="W491" s="718">
        <f t="array" ref="W491">IFERROR(MAX(INDEX('Severity, Risk, and Probability'!$A$13:$A$17,MATCH(M491,'Severity, Risk, and Probability'!$B$13:$B$17,0)),INDEX('Severity, Risk, and Probability'!$A$13:$A$17,MATCH(N491,'Severity, Risk, and Probability'!$C$13:$C$17,0)),INDEX('Severity, Risk, and Probability'!$A$13:$A$17,MATCH(O491,'Severity, Risk, and Probability'!$D$13:$D$17,0)),INDEX('Severity, Risk, and Probability'!$A$13:$A$17,MATCH(P491,'Severity, Risk, and Probability'!$E$13:$E$17,0)),INDEX('Severity, Risk, and Probability'!$A$13:$A$17,MATCH(Q491,'Severity, Risk, and Probability'!$F$13:$F$17,0))),"")</f>
        <v>3</v>
      </c>
      <c r="X491" s="720">
        <f t="array" ref="X491">IFERROR(INDEX('Severity, Risk, and Probability'!$A$20:$A$24,MATCH(R491,'Severity, Risk, and Probability'!$B$20:$B$24,0)),"")</f>
        <v>4</v>
      </c>
      <c r="Y491" s="718">
        <f t="shared" si="291"/>
        <v>6</v>
      </c>
      <c r="Z491" s="721">
        <f t="shared" si="292"/>
        <v>24</v>
      </c>
      <c r="AA491" s="722" t="s">
        <v>1823</v>
      </c>
      <c r="AB491" s="723" t="str">
        <f t="array" aca="1" ref="AB491" ca="1">IFERROR(INDEX(SBS!$B$1:$B$530,MATCH(AA491,SBS!$A$1:$A$530,0)),"None")</f>
        <v>Configuration Managed Safeguards</v>
      </c>
      <c r="AC491" s="717"/>
      <c r="AD491" s="723" t="str">
        <f t="array" aca="1" ref="AD491" ca="1">IFERROR(INDEX(SBS!$B$1:$B$530,MATCH(AC491,SBS!$A$1:$A$530,0)),"None")</f>
        <v>None</v>
      </c>
      <c r="AE491" s="717"/>
      <c r="AF491" s="723" t="str">
        <f t="array" aca="1" ref="AF491" ca="1">IFERROR(INDEX(SBS!$B$1:$B$530,MATCH(AE491,SBS!$A$1:$A$530,0)),"None")</f>
        <v>None</v>
      </c>
      <c r="AG491" s="716" t="s">
        <v>2074</v>
      </c>
      <c r="AH491" s="752" t="s">
        <v>92</v>
      </c>
      <c r="AI491" s="739" t="s">
        <v>148</v>
      </c>
      <c r="AJ491" s="716" t="s">
        <v>74</v>
      </c>
      <c r="AK491" s="717" t="s">
        <v>116</v>
      </c>
      <c r="AL491" s="717" t="s">
        <v>76</v>
      </c>
      <c r="AM491" s="717" t="s">
        <v>77</v>
      </c>
      <c r="AN491" s="717" t="s">
        <v>78</v>
      </c>
      <c r="AO491" s="723">
        <f t="array" ref="AO491">IFERROR(MAX(INDEX('Severity, Risk, and Probability'!$A$13:$A$17,MATCH(AJ491,'Severity, Risk, and Probability'!$B$13:$B$17,0)),INDEX('Severity, Risk, and Probability'!$A$13:$A$17,MATCH(AK491,'Severity, Risk, and Probability'!$C$13:$C$17,0)),INDEX('Severity, Risk, and Probability'!$A$13:$A$17,MATCH(AM491,'Severity, Risk, and Probability'!$E$13:$E$17,0)),INDEX('Severity, Risk, and Probability'!$A$13:$A$17,MATCH(AN491,'Severity, Risk, and Probability'!$F$13:$F$17,0))),"")</f>
        <v>3</v>
      </c>
      <c r="AP491" s="721">
        <f t="shared" si="293"/>
        <v>6</v>
      </c>
      <c r="AQ491" s="768" t="s">
        <v>84</v>
      </c>
      <c r="AR491" s="728" t="s">
        <v>84</v>
      </c>
      <c r="AS491" s="794"/>
      <c r="AT491" s="770"/>
      <c r="AV491" s="746" t="str">
        <f t="shared" si="294"/>
        <v>1.3.3</v>
      </c>
      <c r="AW491" s="747" t="str">
        <f t="shared" si="295"/>
        <v>1.3.3.3</v>
      </c>
      <c r="AX491" s="734" t="e">
        <f t="shared" ca="1" si="296"/>
        <v>#NAME?</v>
      </c>
      <c r="AY491" s="734" t="e">
        <f t="shared" ca="1" si="297"/>
        <v>#NAME?</v>
      </c>
      <c r="AZ491" s="734" t="e">
        <f t="shared" ca="1" si="298"/>
        <v>#NAME?</v>
      </c>
      <c r="BA491" s="734" t="b">
        <f t="shared" si="299"/>
        <v>1</v>
      </c>
      <c r="BB491" s="734" t="b">
        <f t="array" ref="BB491">IF(($S491=0.1),TRUE,IF(NOT(ISBLANK(INDEX(Categories!E$4:E$32,MATCH($S491,Categories!$D$4:$D$32,0)))),K491=INDEX(Categories!E$4:E$32,MATCH($S491,Categories!$D$4:$D$32,0)),TRUE))</f>
        <v>1</v>
      </c>
      <c r="BC491" s="734" t="b">
        <f t="array" ref="BC491">IF(($S491=0.1),TRUE,IF(NOT(ISBLANK(INDEX(Categories!F$4:F$32,MATCH($S491,Categories!$D$4:$D$32,0)))),L491=INDEX(Categories!F$4:F$32,MATCH($S491,Categories!$D$4:$D$32,0)),TRUE))</f>
        <v>1</v>
      </c>
      <c r="BD491" s="734" t="b">
        <f t="array" ref="BD491">IF(($S491=0.1),TRUE,IF(NOT(ISBLANK(INDEX(Categories!G$4:G$32,MATCH($S491,Categories!$D$4:$D$32,0)))),M491=INDEX(Categories!G$4:G$32,MATCH($S491,Categories!$D$4:$D$32,0)),TRUE))</f>
        <v>1</v>
      </c>
      <c r="BE491" s="734" t="b">
        <f t="array" ref="BE491">IF(($S491=0.1),TRUE,IF(NOT(ISBLANK(INDEX(Categories!H$4:H$32,MATCH($S491,Categories!$D$4:$D$32,0)))),N491=INDEX(Categories!H$4:H$32,MATCH($S491,Categories!$D$4:$D$32,0)),TRUE))</f>
        <v>1</v>
      </c>
      <c r="BF491" s="734" t="b">
        <f t="array" ref="BF491">IF(($S491=0.1),TRUE,IF(NOT(ISBLANK(INDEX(Categories!I$4:I$32,MATCH($S491,Categories!$D$4:$D$32,0)))),O491=INDEX(Categories!I$4:I$32,MATCH($S491,Categories!$D$4:$D$32,0)),TRUE))</f>
        <v>1</v>
      </c>
      <c r="BG491" s="734" t="b">
        <f t="array" ref="BG491">IF(($S491=0.1),TRUE,IF(NOT(ISBLANK(INDEX(Categories!J$4:J$32,MATCH($S491,Categories!$D$4:$D$32,0)))),P491=INDEX(Categories!J$4:J$32,MATCH($S491,Categories!$D$4:$D$32,0)),TRUE))</f>
        <v>1</v>
      </c>
      <c r="BH491" s="734" t="b">
        <f t="array" ref="BH491">IF(($S491=0.1),TRUE,IF(NOT(ISBLANK(INDEX(Categories!K$4:K$32,MATCH($S491,Categories!$D$4:$D$32,0)))),Q491=INDEX(Categories!K$4:K$32,MATCH($S491,Categories!$D$4:$D$32,0)),TRUE))</f>
        <v>1</v>
      </c>
      <c r="BI491" s="734" t="b">
        <f t="array" ref="BI491">IF(($S491=0.1),TRUE,IF(NOT(ISBLANK(INDEX(Categories!L$4:L$32,MATCH($S491,Categories!$D$4:$D$32,0)))),R491=INDEX(Categories!L$4:L$32,MATCH($S491,Categories!$D$4:$D$32,0)),TRUE))</f>
        <v>1</v>
      </c>
      <c r="BJ491" s="734"/>
      <c r="BK491" s="734"/>
      <c r="BL491" s="708"/>
    </row>
    <row r="492" spans="1:64" s="895" customFormat="1" ht="70" customHeight="1">
      <c r="A492" s="708">
        <f t="shared" si="1"/>
        <v>5</v>
      </c>
      <c r="B492" s="708">
        <f t="shared" si="46"/>
        <v>487</v>
      </c>
      <c r="C492" s="717" t="s">
        <v>330</v>
      </c>
      <c r="D492" s="710" t="str">
        <f t="array" aca="1" ref="D492" ca="1">IFERROR(INDEX(SBS!$B$1:$B$530,MATCH(C492,SBS!$A$1:$A$530,0)),"-")</f>
        <v>MTWS Skid</v>
      </c>
      <c r="E492" s="710" t="str">
        <f t="array" aca="1" ref="E492" ca="1">IFERROR(INDEX(SBS!$F$1:$F$530,MATCH(C492,SBS!$A$1:$A$530,0)),"-")</f>
        <v>1.3.1.2</v>
      </c>
      <c r="F492" s="710" t="str">
        <f t="array" aca="1" ref="F492" ca="1">IFERROR(INDEX(SBS!$C$1:$C$530,MATCH(C492,SBS!$A$1:$A$530,0)),"-")</f>
        <v>Bakeout System</v>
      </c>
      <c r="G492" s="791" t="s">
        <v>2075</v>
      </c>
      <c r="H492" s="716" t="s">
        <v>2076</v>
      </c>
      <c r="I492" s="716" t="s">
        <v>2077</v>
      </c>
      <c r="J492" s="716" t="s">
        <v>103</v>
      </c>
      <c r="K492" s="715" t="s">
        <v>73</v>
      </c>
      <c r="L492" s="716" t="s">
        <v>73</v>
      </c>
      <c r="M492" s="716" t="s">
        <v>230</v>
      </c>
      <c r="N492" s="717" t="s">
        <v>201</v>
      </c>
      <c r="O492" s="717" t="s">
        <v>76</v>
      </c>
      <c r="P492" s="717" t="s">
        <v>77</v>
      </c>
      <c r="Q492" s="717" t="s">
        <v>78</v>
      </c>
      <c r="R492" s="717" t="s">
        <v>91</v>
      </c>
      <c r="S492" s="717">
        <v>0.1</v>
      </c>
      <c r="T492" s="718">
        <f t="array" ref="T492">IFERROR(INDEX('Severity, Risk, and Probability'!$A$4:$A$8,MATCH(K492,'Severity, Risk, and Probability'!$B$4:$B$8,0)),"")</f>
        <v>2</v>
      </c>
      <c r="U492" s="718">
        <f t="array" ref="U492">IFERROR(INDEX('Severity, Risk, and Probability'!$A$4:$A$8,MATCH(L492,'Severity, Risk, and Probability'!$B$4:$B$8,0)),"")</f>
        <v>2</v>
      </c>
      <c r="V492" s="738">
        <v>0</v>
      </c>
      <c r="W492" s="718">
        <f t="array" ref="W492">IFERROR(MAX(INDEX('Severity, Risk, and Probability'!$A$13:$A$17,MATCH(M492,'Severity, Risk, and Probability'!$B$13:$B$17,0)),INDEX('Severity, Risk, and Probability'!$A$13:$A$17,MATCH(N492,'Severity, Risk, and Probability'!$C$13:$C$17,0)),INDEX('Severity, Risk, and Probability'!$A$13:$A$17,MATCH(O492,'Severity, Risk, and Probability'!$D$13:$D$17,0)),INDEX('Severity, Risk, and Probability'!$A$13:$A$17,MATCH(P492,'Severity, Risk, and Probability'!$E$13:$E$17,0)),INDEX('Severity, Risk, and Probability'!$A$13:$A$17,MATCH(Q492,'Severity, Risk, and Probability'!$F$13:$F$17,0))),"")</f>
        <v>2</v>
      </c>
      <c r="X492" s="720">
        <f t="array" ref="X492">IFERROR(INDEX('Severity, Risk, and Probability'!$A$20:$A$24,MATCH(R492,'Severity, Risk, and Probability'!$B$20:$B$24,0)),"")</f>
        <v>4</v>
      </c>
      <c r="Y492" s="718">
        <f t="shared" si="291"/>
        <v>4</v>
      </c>
      <c r="Z492" s="721">
        <f t="shared" si="292"/>
        <v>16</v>
      </c>
      <c r="AA492" s="717" t="s">
        <v>2078</v>
      </c>
      <c r="AB492" s="723" t="str">
        <f t="array" aca="1" ref="AB492" ca="1">IFERROR(INDEX(SBS!$B$1:$B$530,MATCH(AA492,SBS!$A$1:$A$530,0)),"None")</f>
        <v>MTWS Manifolds and Vessel-Mounted Piping</v>
      </c>
      <c r="AC492" s="717"/>
      <c r="AD492" s="723" t="str">
        <f t="array" aca="1" ref="AD492" ca="1">IFERROR(INDEX(SBS!$B$1:$B$530,MATCH(AC492,SBS!$A$1:$A$530,0)),"None")</f>
        <v>None</v>
      </c>
      <c r="AE492" s="717"/>
      <c r="AF492" s="723" t="str">
        <f t="array" aca="1" ref="AF492" ca="1">IFERROR(INDEX(SBS!$B$1:$B$530,MATCH(AE492,SBS!$A$1:$A$530,0)),"None")</f>
        <v>None</v>
      </c>
      <c r="AG492" s="716" t="s">
        <v>2079</v>
      </c>
      <c r="AH492" s="752" t="s">
        <v>92</v>
      </c>
      <c r="AI492" s="739" t="s">
        <v>148</v>
      </c>
      <c r="AJ492" s="716" t="s">
        <v>115</v>
      </c>
      <c r="AK492" s="717" t="s">
        <v>201</v>
      </c>
      <c r="AL492" s="717" t="s">
        <v>76</v>
      </c>
      <c r="AM492" s="717" t="s">
        <v>77</v>
      </c>
      <c r="AN492" s="717" t="s">
        <v>78</v>
      </c>
      <c r="AO492" s="723">
        <f t="array" ref="AO492">IFERROR(MAX(INDEX('Severity, Risk, and Probability'!$A$13:$A$17,MATCH(AJ492,'Severity, Risk, and Probability'!$B$13:$B$17,0)),INDEX('Severity, Risk, and Probability'!$A$13:$A$17,MATCH(AK492,'Severity, Risk, and Probability'!$C$13:$C$17,0)),INDEX('Severity, Risk, and Probability'!$A$13:$A$17,MATCH(AM492,'Severity, Risk, and Probability'!$E$13:$E$17,0)),INDEX('Severity, Risk, and Probability'!$A$13:$A$17,MATCH(AN492,'Severity, Risk, and Probability'!$F$13:$F$17,0))),"")</f>
        <v>1</v>
      </c>
      <c r="AP492" s="721">
        <f t="shared" si="293"/>
        <v>2</v>
      </c>
      <c r="AQ492" s="768" t="s">
        <v>84</v>
      </c>
      <c r="AR492" s="728" t="s">
        <v>84</v>
      </c>
      <c r="AS492" s="794"/>
      <c r="AT492" s="770"/>
      <c r="AV492" s="746" t="str">
        <f t="shared" si="294"/>
        <v>1.3.3</v>
      </c>
      <c r="AW492" s="747" t="str">
        <f t="shared" si="295"/>
        <v>1.3.3.3</v>
      </c>
      <c r="AX492" s="734" t="e">
        <f t="shared" ca="1" si="296"/>
        <v>#NAME?</v>
      </c>
      <c r="AY492" s="734" t="e">
        <f t="shared" ca="1" si="297"/>
        <v>#NAME?</v>
      </c>
      <c r="AZ492" s="734" t="e">
        <f t="shared" ca="1" si="298"/>
        <v>#NAME?</v>
      </c>
      <c r="BA492" s="734" t="b">
        <f t="shared" si="299"/>
        <v>1</v>
      </c>
      <c r="BB492" s="734" t="b">
        <f t="array" ref="BB492">IF(($S492=0.1),TRUE,IF(NOT(ISBLANK(INDEX(Categories!E$4:E$32,MATCH($S492,Categories!$D$4:$D$32,0)))),K492=INDEX(Categories!E$4:E$32,MATCH($S492,Categories!$D$4:$D$32,0)),TRUE))</f>
        <v>1</v>
      </c>
      <c r="BC492" s="734" t="b">
        <f t="array" ref="BC492">IF(($S492=0.1),TRUE,IF(NOT(ISBLANK(INDEX(Categories!F$4:F$32,MATCH($S492,Categories!$D$4:$D$32,0)))),L492=INDEX(Categories!F$4:F$32,MATCH($S492,Categories!$D$4:$D$32,0)),TRUE))</f>
        <v>1</v>
      </c>
      <c r="BD492" s="734" t="b">
        <f t="array" ref="BD492">IF(($S492=0.1),TRUE,IF(NOT(ISBLANK(INDEX(Categories!G$4:G$32,MATCH($S492,Categories!$D$4:$D$32,0)))),M492=INDEX(Categories!G$4:G$32,MATCH($S492,Categories!$D$4:$D$32,0)),TRUE))</f>
        <v>1</v>
      </c>
      <c r="BE492" s="734" t="b">
        <f t="array" ref="BE492">IF(($S492=0.1),TRUE,IF(NOT(ISBLANK(INDEX(Categories!H$4:H$32,MATCH($S492,Categories!$D$4:$D$32,0)))),N492=INDEX(Categories!H$4:H$32,MATCH($S492,Categories!$D$4:$D$32,0)),TRUE))</f>
        <v>1</v>
      </c>
      <c r="BF492" s="734" t="b">
        <f t="array" ref="BF492">IF(($S492=0.1),TRUE,IF(NOT(ISBLANK(INDEX(Categories!I$4:I$32,MATCH($S492,Categories!$D$4:$D$32,0)))),O492=INDEX(Categories!I$4:I$32,MATCH($S492,Categories!$D$4:$D$32,0)),TRUE))</f>
        <v>1</v>
      </c>
      <c r="BG492" s="734" t="b">
        <f t="array" ref="BG492">IF(($S492=0.1),TRUE,IF(NOT(ISBLANK(INDEX(Categories!J$4:J$32,MATCH($S492,Categories!$D$4:$D$32,0)))),P492=INDEX(Categories!J$4:J$32,MATCH($S492,Categories!$D$4:$D$32,0)),TRUE))</f>
        <v>1</v>
      </c>
      <c r="BH492" s="734" t="b">
        <f t="array" ref="BH492">IF(($S492=0.1),TRUE,IF(NOT(ISBLANK(INDEX(Categories!K$4:K$32,MATCH($S492,Categories!$D$4:$D$32,0)))),Q492=INDEX(Categories!K$4:K$32,MATCH($S492,Categories!$D$4:$D$32,0)),TRUE))</f>
        <v>1</v>
      </c>
      <c r="BI492" s="734" t="b">
        <f t="array" ref="BI492">IF(($S492=0.1),TRUE,IF(NOT(ISBLANK(INDEX(Categories!L$4:L$32,MATCH($S492,Categories!$D$4:$D$32,0)))),R492=INDEX(Categories!L$4:L$32,MATCH($S492,Categories!$D$4:$D$32,0)),TRUE))</f>
        <v>1</v>
      </c>
      <c r="BJ492" s="734"/>
      <c r="BK492" s="734"/>
      <c r="BL492" s="708"/>
    </row>
    <row r="493" spans="1:64" s="895" customFormat="1" ht="70" customHeight="1">
      <c r="A493" s="708">
        <f t="shared" si="1"/>
        <v>5</v>
      </c>
      <c r="B493" s="708">
        <f t="shared" si="46"/>
        <v>488</v>
      </c>
      <c r="C493" s="717" t="s">
        <v>330</v>
      </c>
      <c r="D493" s="710" t="str">
        <f t="array" aca="1" ref="D493" ca="1">IFERROR(INDEX(SBS!$B$1:$B$530,MATCH(C493,SBS!$A$1:$A$530,0)),"-")</f>
        <v>MTWS Skid</v>
      </c>
      <c r="E493" s="710" t="str">
        <f t="array" aca="1" ref="E493" ca="1">IFERROR(INDEX(SBS!$F$1:$F$530,MATCH(C493,SBS!$A$1:$A$530,0)),"-")</f>
        <v>1.3.1.2</v>
      </c>
      <c r="F493" s="710" t="str">
        <f t="array" aca="1" ref="F493" ca="1">IFERROR(INDEX(SBS!$C$1:$C$530,MATCH(C493,SBS!$A$1:$A$530,0)),"-")</f>
        <v>Bakeout System</v>
      </c>
      <c r="G493" s="791" t="s">
        <v>2080</v>
      </c>
      <c r="H493" s="716" t="s">
        <v>2044</v>
      </c>
      <c r="I493" s="743" t="s">
        <v>2081</v>
      </c>
      <c r="J493" s="716" t="s">
        <v>103</v>
      </c>
      <c r="K493" s="716" t="s">
        <v>72</v>
      </c>
      <c r="L493" s="716" t="s">
        <v>73</v>
      </c>
      <c r="M493" s="716" t="s">
        <v>230</v>
      </c>
      <c r="N493" s="717" t="s">
        <v>201</v>
      </c>
      <c r="O493" s="717" t="s">
        <v>76</v>
      </c>
      <c r="P493" s="717" t="s">
        <v>77</v>
      </c>
      <c r="Q493" s="717" t="s">
        <v>78</v>
      </c>
      <c r="R493" s="717" t="s">
        <v>128</v>
      </c>
      <c r="S493" s="717">
        <v>0.1</v>
      </c>
      <c r="T493" s="718">
        <f t="array" ref="T493">IFERROR(INDEX('Severity, Risk, and Probability'!$A$4:$A$8,MATCH(K493,'Severity, Risk, and Probability'!$B$4:$B$8,0)),"")</f>
        <v>3</v>
      </c>
      <c r="U493" s="718">
        <f t="array" ref="U493">IFERROR(INDEX('Severity, Risk, and Probability'!$A$4:$A$8,MATCH(L493,'Severity, Risk, and Probability'!$B$4:$B$8,0)),"")</f>
        <v>2</v>
      </c>
      <c r="V493" s="738">
        <v>0</v>
      </c>
      <c r="W493" s="718">
        <f t="array" ref="W493">IFERROR(MAX(INDEX('Severity, Risk, and Probability'!$A$13:$A$17,MATCH(M493,'Severity, Risk, and Probability'!$B$13:$B$17,0)),INDEX('Severity, Risk, and Probability'!$A$13:$A$17,MATCH(N493,'Severity, Risk, and Probability'!$C$13:$C$17,0)),INDEX('Severity, Risk, and Probability'!$A$13:$A$17,MATCH(O493,'Severity, Risk, and Probability'!$D$13:$D$17,0)),INDEX('Severity, Risk, and Probability'!$A$13:$A$17,MATCH(P493,'Severity, Risk, and Probability'!$E$13:$E$17,0)),INDEX('Severity, Risk, and Probability'!$A$13:$A$17,MATCH(Q493,'Severity, Risk, and Probability'!$F$13:$F$17,0))),"")</f>
        <v>2</v>
      </c>
      <c r="X493" s="720">
        <f t="array" ref="X493">IFERROR(INDEX('Severity, Risk, and Probability'!$A$20:$A$24,MATCH(R493,'Severity, Risk, and Probability'!$B$20:$B$24,0)),"")</f>
        <v>3</v>
      </c>
      <c r="Y493" s="718">
        <f t="shared" si="291"/>
        <v>6</v>
      </c>
      <c r="Z493" s="721">
        <f t="shared" si="292"/>
        <v>18</v>
      </c>
      <c r="AA493" s="717" t="s">
        <v>250</v>
      </c>
      <c r="AB493" s="723" t="str">
        <f t="array" aca="1" ref="AB493" ca="1">IFERROR(INDEX(SBS!$B$1:$B$530,MATCH(AA493,SBS!$A$1:$A$530,0)),"None")</f>
        <v>Bakeout PLC and Controls</v>
      </c>
      <c r="AC493" s="717"/>
      <c r="AD493" s="723" t="str">
        <f t="array" aca="1" ref="AD493" ca="1">IFERROR(INDEX(SBS!$B$1:$B$530,MATCH(AC493,SBS!$A$1:$A$530,0)),"None")</f>
        <v>None</v>
      </c>
      <c r="AE493" s="717"/>
      <c r="AF493" s="723" t="str">
        <f t="array" aca="1" ref="AF493" ca="1">IFERROR(INDEX(SBS!$B$1:$B$530,MATCH(AE493,SBS!$A$1:$A$530,0)),"None")</f>
        <v>None</v>
      </c>
      <c r="AG493" s="716" t="s">
        <v>2082</v>
      </c>
      <c r="AH493" s="752" t="s">
        <v>84</v>
      </c>
      <c r="AI493" s="739" t="s">
        <v>148</v>
      </c>
      <c r="AJ493" s="716" t="s">
        <v>119</v>
      </c>
      <c r="AK493" s="717" t="s">
        <v>201</v>
      </c>
      <c r="AL493" s="717" t="s">
        <v>76</v>
      </c>
      <c r="AM493" s="717" t="s">
        <v>77</v>
      </c>
      <c r="AN493" s="717" t="s">
        <v>78</v>
      </c>
      <c r="AO493" s="723">
        <f t="array" ref="AO493">IFERROR(MAX(INDEX('Severity, Risk, and Probability'!$A$13:$A$17,MATCH(AJ493,'Severity, Risk, and Probability'!$B$13:$B$17,0)),INDEX('Severity, Risk, and Probability'!$A$13:$A$17,MATCH(AK493,'Severity, Risk, and Probability'!$C$13:$C$17,0)),INDEX('Severity, Risk, and Probability'!$A$13:$A$17,MATCH(AM493,'Severity, Risk, and Probability'!$E$13:$E$17,0)),INDEX('Severity, Risk, and Probability'!$A$13:$A$17,MATCH(AN493,'Severity, Risk, and Probability'!$F$13:$F$17,0))),"")</f>
        <v>1</v>
      </c>
      <c r="AP493" s="721">
        <f t="shared" si="293"/>
        <v>2</v>
      </c>
      <c r="AQ493" s="768" t="s">
        <v>84</v>
      </c>
      <c r="AR493" s="728" t="s">
        <v>84</v>
      </c>
      <c r="AS493" s="794"/>
      <c r="AT493" s="770" t="s">
        <v>2058</v>
      </c>
      <c r="AV493" s="746" t="str">
        <f t="shared" si="294"/>
        <v>1.3.3</v>
      </c>
      <c r="AW493" s="747" t="str">
        <f t="shared" si="295"/>
        <v>1.3.3.3</v>
      </c>
      <c r="AX493" s="734" t="e">
        <f t="shared" ca="1" si="296"/>
        <v>#NAME?</v>
      </c>
      <c r="AY493" s="734" t="e">
        <f t="shared" ca="1" si="297"/>
        <v>#NAME?</v>
      </c>
      <c r="AZ493" s="734" t="e">
        <f t="shared" ca="1" si="298"/>
        <v>#NAME?</v>
      </c>
      <c r="BA493" s="734" t="b">
        <f t="shared" si="299"/>
        <v>1</v>
      </c>
      <c r="BB493" s="734" t="b">
        <f t="array" ref="BB493">IF(($S493=0.1),TRUE,IF(NOT(ISBLANK(INDEX(Categories!E$4:E$32,MATCH($S493,Categories!$D$4:$D$32,0)))),K493=INDEX(Categories!E$4:E$32,MATCH($S493,Categories!$D$4:$D$32,0)),TRUE))</f>
        <v>1</v>
      </c>
      <c r="BC493" s="734" t="b">
        <f t="array" ref="BC493">IF(($S493=0.1),TRUE,IF(NOT(ISBLANK(INDEX(Categories!F$4:F$32,MATCH($S493,Categories!$D$4:$D$32,0)))),L493=INDEX(Categories!F$4:F$32,MATCH($S493,Categories!$D$4:$D$32,0)),TRUE))</f>
        <v>1</v>
      </c>
      <c r="BD493" s="734" t="b">
        <f t="array" ref="BD493">IF(($S493=0.1),TRUE,IF(NOT(ISBLANK(INDEX(Categories!G$4:G$32,MATCH($S493,Categories!$D$4:$D$32,0)))),M493=INDEX(Categories!G$4:G$32,MATCH($S493,Categories!$D$4:$D$32,0)),TRUE))</f>
        <v>1</v>
      </c>
      <c r="BE493" s="734" t="b">
        <f t="array" ref="BE493">IF(($S493=0.1),TRUE,IF(NOT(ISBLANK(INDEX(Categories!H$4:H$32,MATCH($S493,Categories!$D$4:$D$32,0)))),N493=INDEX(Categories!H$4:H$32,MATCH($S493,Categories!$D$4:$D$32,0)),TRUE))</f>
        <v>1</v>
      </c>
      <c r="BF493" s="734" t="b">
        <f t="array" ref="BF493">IF(($S493=0.1),TRUE,IF(NOT(ISBLANK(INDEX(Categories!I$4:I$32,MATCH($S493,Categories!$D$4:$D$32,0)))),O493=INDEX(Categories!I$4:I$32,MATCH($S493,Categories!$D$4:$D$32,0)),TRUE))</f>
        <v>1</v>
      </c>
      <c r="BG493" s="734" t="b">
        <f t="array" ref="BG493">IF(($S493=0.1),TRUE,IF(NOT(ISBLANK(INDEX(Categories!J$4:J$32,MATCH($S493,Categories!$D$4:$D$32,0)))),P493=INDEX(Categories!J$4:J$32,MATCH($S493,Categories!$D$4:$D$32,0)),TRUE))</f>
        <v>1</v>
      </c>
      <c r="BH493" s="734" t="b">
        <f t="array" ref="BH493">IF(($S493=0.1),TRUE,IF(NOT(ISBLANK(INDEX(Categories!K$4:K$32,MATCH($S493,Categories!$D$4:$D$32,0)))),Q493=INDEX(Categories!K$4:K$32,MATCH($S493,Categories!$D$4:$D$32,0)),TRUE))</f>
        <v>1</v>
      </c>
      <c r="BI493" s="734" t="b">
        <f t="array" ref="BI493">IF(($S493=0.1),TRUE,IF(NOT(ISBLANK(INDEX(Categories!L$4:L$32,MATCH($S493,Categories!$D$4:$D$32,0)))),R493=INDEX(Categories!L$4:L$32,MATCH($S493,Categories!$D$4:$D$32,0)),TRUE))</f>
        <v>1</v>
      </c>
      <c r="BJ493" s="734"/>
      <c r="BK493" s="734"/>
      <c r="BL493" s="708"/>
    </row>
    <row r="494" spans="1:64" s="895" customFormat="1" ht="70" customHeight="1">
      <c r="A494" s="708">
        <f t="shared" si="1"/>
        <v>5</v>
      </c>
      <c r="B494" s="708">
        <f t="shared" si="46"/>
        <v>489</v>
      </c>
      <c r="C494" s="717" t="s">
        <v>330</v>
      </c>
      <c r="D494" s="710" t="str">
        <f t="array" aca="1" ref="D494" ca="1">IFERROR(INDEX(SBS!$B$1:$B$530,MATCH(C494,SBS!$A$1:$A$530,0)),"-")</f>
        <v>MTWS Skid</v>
      </c>
      <c r="E494" s="710" t="str">
        <f t="array" aca="1" ref="E494" ca="1">IFERROR(INDEX(SBS!$F$1:$F$530,MATCH(C494,SBS!$A$1:$A$530,0)),"-")</f>
        <v>1.3.1.2</v>
      </c>
      <c r="F494" s="710" t="str">
        <f t="array" aca="1" ref="F494" ca="1">IFERROR(INDEX(SBS!$C$1:$C$530,MATCH(C494,SBS!$A$1:$A$530,0)),"-")</f>
        <v>Bakeout System</v>
      </c>
      <c r="G494" s="791" t="s">
        <v>2083</v>
      </c>
      <c r="H494" s="716" t="s">
        <v>2044</v>
      </c>
      <c r="I494" s="743" t="s">
        <v>2084</v>
      </c>
      <c r="J494" s="716" t="s">
        <v>103</v>
      </c>
      <c r="K494" s="716" t="s">
        <v>73</v>
      </c>
      <c r="L494" s="716" t="s">
        <v>73</v>
      </c>
      <c r="M494" s="716" t="s">
        <v>230</v>
      </c>
      <c r="N494" s="717" t="s">
        <v>201</v>
      </c>
      <c r="O494" s="717" t="s">
        <v>76</v>
      </c>
      <c r="P494" s="717" t="s">
        <v>77</v>
      </c>
      <c r="Q494" s="717" t="s">
        <v>78</v>
      </c>
      <c r="R494" s="717" t="s">
        <v>79</v>
      </c>
      <c r="S494" s="717">
        <v>0.1</v>
      </c>
      <c r="T494" s="718">
        <f t="array" ref="T494">IFERROR(INDEX('Severity, Risk, and Probability'!$A$4:$A$8,MATCH(K494,'Severity, Risk, and Probability'!$B$4:$B$8,0)),"")</f>
        <v>2</v>
      </c>
      <c r="U494" s="718">
        <f t="array" ref="U494">IFERROR(INDEX('Severity, Risk, and Probability'!$A$4:$A$8,MATCH(L494,'Severity, Risk, and Probability'!$B$4:$B$8,0)),"")</f>
        <v>2</v>
      </c>
      <c r="V494" s="738">
        <v>0</v>
      </c>
      <c r="W494" s="718">
        <f t="array" ref="W494">IFERROR(MAX(INDEX('Severity, Risk, and Probability'!$A$13:$A$17,MATCH(M494,'Severity, Risk, and Probability'!$B$13:$B$17,0)),INDEX('Severity, Risk, and Probability'!$A$13:$A$17,MATCH(N494,'Severity, Risk, and Probability'!$C$13:$C$17,0)),INDEX('Severity, Risk, and Probability'!$A$13:$A$17,MATCH(O494,'Severity, Risk, and Probability'!$D$13:$D$17,0)),INDEX('Severity, Risk, and Probability'!$A$13:$A$17,MATCH(P494,'Severity, Risk, and Probability'!$E$13:$E$17,0)),INDEX('Severity, Risk, and Probability'!$A$13:$A$17,MATCH(Q494,'Severity, Risk, and Probability'!$F$13:$F$17,0))),"")</f>
        <v>2</v>
      </c>
      <c r="X494" s="720">
        <f t="array" ref="X494">IFERROR(INDEX('Severity, Risk, and Probability'!$A$20:$A$24,MATCH(R494,'Severity, Risk, and Probability'!$B$20:$B$24,0)),"")</f>
        <v>5</v>
      </c>
      <c r="Y494" s="718">
        <f t="shared" si="291"/>
        <v>4</v>
      </c>
      <c r="Z494" s="721">
        <f t="shared" si="292"/>
        <v>20</v>
      </c>
      <c r="AA494" s="717" t="s">
        <v>250</v>
      </c>
      <c r="AB494" s="723" t="str">
        <f t="array" aca="1" ref="AB494" ca="1">IFERROR(INDEX(SBS!$B$1:$B$530,MATCH(AA494,SBS!$A$1:$A$530,0)),"None")</f>
        <v>Bakeout PLC and Controls</v>
      </c>
      <c r="AC494" s="717"/>
      <c r="AD494" s="723" t="str">
        <f t="array" aca="1" ref="AD494" ca="1">IFERROR(INDEX(SBS!$B$1:$B$530,MATCH(AC494,SBS!$A$1:$A$530,0)),"None")</f>
        <v>None</v>
      </c>
      <c r="AE494" s="717"/>
      <c r="AF494" s="723" t="str">
        <f t="array" aca="1" ref="AF494" ca="1">IFERROR(INDEX(SBS!$B$1:$B$530,MATCH(AE494,SBS!$A$1:$A$530,0)),"None")</f>
        <v>None</v>
      </c>
      <c r="AG494" s="716" t="s">
        <v>2085</v>
      </c>
      <c r="AH494" s="752" t="s">
        <v>84</v>
      </c>
      <c r="AI494" s="739" t="s">
        <v>148</v>
      </c>
      <c r="AJ494" s="716" t="s">
        <v>230</v>
      </c>
      <c r="AK494" s="717" t="s">
        <v>201</v>
      </c>
      <c r="AL494" s="717" t="s">
        <v>76</v>
      </c>
      <c r="AM494" s="717" t="s">
        <v>77</v>
      </c>
      <c r="AN494" s="717" t="s">
        <v>78</v>
      </c>
      <c r="AO494" s="723">
        <f t="array" ref="AO494">IFERROR(MAX(INDEX('Severity, Risk, and Probability'!$A$13:$A$17,MATCH(AJ494,'Severity, Risk, and Probability'!$B$13:$B$17,0)),INDEX('Severity, Risk, and Probability'!$A$13:$A$17,MATCH(AK494,'Severity, Risk, and Probability'!$C$13:$C$17,0)),INDEX('Severity, Risk, and Probability'!$A$13:$A$17,MATCH(AM494,'Severity, Risk, and Probability'!$E$13:$E$17,0)),INDEX('Severity, Risk, and Probability'!$A$13:$A$17,MATCH(AN494,'Severity, Risk, and Probability'!$F$13:$F$17,0))),"")</f>
        <v>2</v>
      </c>
      <c r="AP494" s="721">
        <f t="shared" si="293"/>
        <v>4</v>
      </c>
      <c r="AQ494" s="768" t="s">
        <v>84</v>
      </c>
      <c r="AR494" s="728" t="s">
        <v>84</v>
      </c>
      <c r="AS494" s="794"/>
      <c r="AT494" s="775" t="s">
        <v>2058</v>
      </c>
      <c r="AV494" s="746" t="str">
        <f t="shared" si="294"/>
        <v>1.3.3</v>
      </c>
      <c r="AW494" s="747" t="str">
        <f t="shared" si="295"/>
        <v>1.3.3.3</v>
      </c>
      <c r="AX494" s="734" t="e">
        <f t="shared" ca="1" si="296"/>
        <v>#NAME?</v>
      </c>
      <c r="AY494" s="734" t="e">
        <f t="shared" ca="1" si="297"/>
        <v>#NAME?</v>
      </c>
      <c r="AZ494" s="734" t="e">
        <f t="shared" ca="1" si="298"/>
        <v>#NAME?</v>
      </c>
      <c r="BA494" s="734" t="b">
        <f t="shared" si="299"/>
        <v>1</v>
      </c>
      <c r="BB494" s="734" t="b">
        <f t="array" ref="BB494">IF(($S494=0.1),TRUE,IF(NOT(ISBLANK(INDEX(Categories!E$4:E$32,MATCH($S494,Categories!$D$4:$D$32,0)))),K494=INDEX(Categories!E$4:E$32,MATCH($S494,Categories!$D$4:$D$32,0)),TRUE))</f>
        <v>1</v>
      </c>
      <c r="BC494" s="734" t="b">
        <f t="array" ref="BC494">IF(($S494=0.1),TRUE,IF(NOT(ISBLANK(INDEX(Categories!F$4:F$32,MATCH($S494,Categories!$D$4:$D$32,0)))),L494=INDEX(Categories!F$4:F$32,MATCH($S494,Categories!$D$4:$D$32,0)),TRUE))</f>
        <v>1</v>
      </c>
      <c r="BD494" s="734" t="b">
        <f t="array" ref="BD494">IF(($S494=0.1),TRUE,IF(NOT(ISBLANK(INDEX(Categories!G$4:G$32,MATCH($S494,Categories!$D$4:$D$32,0)))),M494=INDEX(Categories!G$4:G$32,MATCH($S494,Categories!$D$4:$D$32,0)),TRUE))</f>
        <v>1</v>
      </c>
      <c r="BE494" s="734" t="b">
        <f t="array" ref="BE494">IF(($S494=0.1),TRUE,IF(NOT(ISBLANK(INDEX(Categories!H$4:H$32,MATCH($S494,Categories!$D$4:$D$32,0)))),N494=INDEX(Categories!H$4:H$32,MATCH($S494,Categories!$D$4:$D$32,0)),TRUE))</f>
        <v>1</v>
      </c>
      <c r="BF494" s="734" t="b">
        <f t="array" ref="BF494">IF(($S494=0.1),TRUE,IF(NOT(ISBLANK(INDEX(Categories!I$4:I$32,MATCH($S494,Categories!$D$4:$D$32,0)))),O494=INDEX(Categories!I$4:I$32,MATCH($S494,Categories!$D$4:$D$32,0)),TRUE))</f>
        <v>1</v>
      </c>
      <c r="BG494" s="734" t="b">
        <f t="array" ref="BG494">IF(($S494=0.1),TRUE,IF(NOT(ISBLANK(INDEX(Categories!J$4:J$32,MATCH($S494,Categories!$D$4:$D$32,0)))),P494=INDEX(Categories!J$4:J$32,MATCH($S494,Categories!$D$4:$D$32,0)),TRUE))</f>
        <v>1</v>
      </c>
      <c r="BH494" s="734" t="b">
        <f t="array" ref="BH494">IF(($S494=0.1),TRUE,IF(NOT(ISBLANK(INDEX(Categories!K$4:K$32,MATCH($S494,Categories!$D$4:$D$32,0)))),Q494=INDEX(Categories!K$4:K$32,MATCH($S494,Categories!$D$4:$D$32,0)),TRUE))</f>
        <v>1</v>
      </c>
      <c r="BI494" s="734" t="b">
        <f t="array" ref="BI494">IF(($S494=0.1),TRUE,IF(NOT(ISBLANK(INDEX(Categories!L$4:L$32,MATCH($S494,Categories!$D$4:$D$32,0)))),R494=INDEX(Categories!L$4:L$32,MATCH($S494,Categories!$D$4:$D$32,0)),TRUE))</f>
        <v>1</v>
      </c>
      <c r="BJ494" s="734"/>
      <c r="BK494" s="734"/>
      <c r="BL494" s="708"/>
    </row>
    <row r="495" spans="1:64" s="895" customFormat="1" ht="70" customHeight="1">
      <c r="A495" s="708">
        <f t="shared" si="1"/>
        <v>5</v>
      </c>
      <c r="B495" s="708">
        <f t="shared" si="46"/>
        <v>490</v>
      </c>
      <c r="C495" s="717" t="s">
        <v>330</v>
      </c>
      <c r="D495" s="710" t="str">
        <f t="array" aca="1" ref="D495" ca="1">IFERROR(INDEX(SBS!$B$1:$B$530,MATCH(C495,SBS!$A$1:$A$530,0)),"-")</f>
        <v>MTWS Skid</v>
      </c>
      <c r="E495" s="710" t="str">
        <f t="array" aca="1" ref="E495" ca="1">IFERROR(INDEX(SBS!$F$1:$F$530,MATCH(C495,SBS!$A$1:$A$530,0)),"-")</f>
        <v>1.3.1.2</v>
      </c>
      <c r="F495" s="710" t="str">
        <f t="array" aca="1" ref="F495" ca="1">IFERROR(INDEX(SBS!$C$1:$C$530,MATCH(C495,SBS!$A$1:$A$530,0)),"-")</f>
        <v>Bakeout System</v>
      </c>
      <c r="G495" s="791" t="s">
        <v>2086</v>
      </c>
      <c r="H495" s="716" t="s">
        <v>1882</v>
      </c>
      <c r="I495" s="716" t="s">
        <v>2087</v>
      </c>
      <c r="J495" s="716" t="s">
        <v>103</v>
      </c>
      <c r="K495" s="716" t="s">
        <v>953</v>
      </c>
      <c r="L495" s="716" t="s">
        <v>953</v>
      </c>
      <c r="M495" s="716" t="s">
        <v>119</v>
      </c>
      <c r="N495" s="717" t="s">
        <v>201</v>
      </c>
      <c r="O495" s="717" t="s">
        <v>76</v>
      </c>
      <c r="P495" s="717" t="s">
        <v>77</v>
      </c>
      <c r="Q495" s="717" t="s">
        <v>78</v>
      </c>
      <c r="R495" s="717" t="s">
        <v>79</v>
      </c>
      <c r="S495" s="717">
        <v>0.1</v>
      </c>
      <c r="T495" s="718">
        <f t="array" ref="T495">IFERROR(INDEX('Severity, Risk, and Probability'!$A$4:$A$8,MATCH(K495,'Severity, Risk, and Probability'!$B$4:$B$8,0)),"")</f>
        <v>4</v>
      </c>
      <c r="U495" s="718">
        <f t="array" ref="U495">IFERROR(INDEX('Severity, Risk, and Probability'!$A$4:$A$8,MATCH(L495,'Severity, Risk, and Probability'!$B$4:$B$8,0)),"")</f>
        <v>4</v>
      </c>
      <c r="V495" s="738">
        <v>0</v>
      </c>
      <c r="W495" s="718">
        <f t="array" ref="W495">IFERROR(MAX(INDEX('Severity, Risk, and Probability'!$A$13:$A$17,MATCH(M495,'Severity, Risk, and Probability'!$B$13:$B$17,0)),INDEX('Severity, Risk, and Probability'!$A$13:$A$17,MATCH(N495,'Severity, Risk, and Probability'!$C$13:$C$17,0)),INDEX('Severity, Risk, and Probability'!$A$13:$A$17,MATCH(O495,'Severity, Risk, and Probability'!$D$13:$D$17,0)),INDEX('Severity, Risk, and Probability'!$A$13:$A$17,MATCH(P495,'Severity, Risk, and Probability'!$E$13:$E$17,0)),INDEX('Severity, Risk, and Probability'!$A$13:$A$17,MATCH(Q495,'Severity, Risk, and Probability'!$F$13:$F$17,0))),"")</f>
        <v>1</v>
      </c>
      <c r="X495" s="720">
        <f t="array" ref="X495">IFERROR(INDEX('Severity, Risk, and Probability'!$A$20:$A$24,MATCH(R495,'Severity, Risk, and Probability'!$B$20:$B$24,0)),"")</f>
        <v>5</v>
      </c>
      <c r="Y495" s="718">
        <f t="shared" si="291"/>
        <v>4</v>
      </c>
      <c r="Z495" s="721">
        <f t="shared" si="292"/>
        <v>20</v>
      </c>
      <c r="AA495" s="717" t="s">
        <v>250</v>
      </c>
      <c r="AB495" s="723" t="str">
        <f t="array" aca="1" ref="AB495" ca="1">IFERROR(INDEX(SBS!$B$1:$B$530,MATCH(AA495,SBS!$A$1:$A$530,0)),"None")</f>
        <v>Bakeout PLC and Controls</v>
      </c>
      <c r="AC495" s="717"/>
      <c r="AD495" s="723" t="str">
        <f t="array" aca="1" ref="AD495" ca="1">IFERROR(INDEX(SBS!$B$1:$B$530,MATCH(AC495,SBS!$A$1:$A$530,0)),"None")</f>
        <v>None</v>
      </c>
      <c r="AE495" s="717"/>
      <c r="AF495" s="723" t="str">
        <f t="array" aca="1" ref="AF495" ca="1">IFERROR(INDEX(SBS!$B$1:$B$530,MATCH(AE495,SBS!$A$1:$A$530,0)),"None")</f>
        <v>None</v>
      </c>
      <c r="AG495" s="716"/>
      <c r="AH495" s="752" t="s">
        <v>84</v>
      </c>
      <c r="AI495" s="739" t="s">
        <v>148</v>
      </c>
      <c r="AJ495" s="716" t="s">
        <v>119</v>
      </c>
      <c r="AK495" s="717" t="s">
        <v>201</v>
      </c>
      <c r="AL495" s="717" t="s">
        <v>76</v>
      </c>
      <c r="AM495" s="717" t="s">
        <v>77</v>
      </c>
      <c r="AN495" s="717" t="s">
        <v>78</v>
      </c>
      <c r="AO495" s="723">
        <f t="array" ref="AO495">IFERROR(MAX(INDEX('Severity, Risk, and Probability'!$A$13:$A$17,MATCH(AJ495,'Severity, Risk, and Probability'!$B$13:$B$17,0)),INDEX('Severity, Risk, and Probability'!$A$13:$A$17,MATCH(AK495,'Severity, Risk, and Probability'!$C$13:$C$17,0)),INDEX('Severity, Risk, and Probability'!$A$13:$A$17,MATCH(AM495,'Severity, Risk, and Probability'!$E$13:$E$17,0)),INDEX('Severity, Risk, and Probability'!$A$13:$A$17,MATCH(AN495,'Severity, Risk, and Probability'!$F$13:$F$17,0))),"")</f>
        <v>1</v>
      </c>
      <c r="AP495" s="721">
        <f t="shared" si="293"/>
        <v>4</v>
      </c>
      <c r="AQ495" s="768" t="s">
        <v>84</v>
      </c>
      <c r="AR495" s="728" t="s">
        <v>84</v>
      </c>
      <c r="AS495" s="794"/>
      <c r="AT495" s="770"/>
      <c r="AV495" s="746" t="str">
        <f t="shared" si="294"/>
        <v>1.3.3</v>
      </c>
      <c r="AW495" s="747" t="str">
        <f t="shared" si="295"/>
        <v>1.3.3.3</v>
      </c>
      <c r="AX495" s="734" t="e">
        <f t="shared" ca="1" si="296"/>
        <v>#NAME?</v>
      </c>
      <c r="AY495" s="734" t="e">
        <f t="shared" ca="1" si="297"/>
        <v>#NAME?</v>
      </c>
      <c r="AZ495" s="734" t="e">
        <f t="shared" ca="1" si="298"/>
        <v>#NAME?</v>
      </c>
      <c r="BA495" s="734" t="b">
        <f t="shared" si="299"/>
        <v>1</v>
      </c>
      <c r="BB495" s="734" t="b">
        <f t="array" ref="BB495">IF(($S495=0.1),TRUE,IF(NOT(ISBLANK(INDEX(Categories!E$4:E$32,MATCH($S495,Categories!$D$4:$D$32,0)))),K495=INDEX(Categories!E$4:E$32,MATCH($S495,Categories!$D$4:$D$32,0)),TRUE))</f>
        <v>1</v>
      </c>
      <c r="BC495" s="734" t="b">
        <f t="array" ref="BC495">IF(($S495=0.1),TRUE,IF(NOT(ISBLANK(INDEX(Categories!F$4:F$32,MATCH($S495,Categories!$D$4:$D$32,0)))),L495=INDEX(Categories!F$4:F$32,MATCH($S495,Categories!$D$4:$D$32,0)),TRUE))</f>
        <v>1</v>
      </c>
      <c r="BD495" s="734" t="b">
        <f t="array" ref="BD495">IF(($S495=0.1),TRUE,IF(NOT(ISBLANK(INDEX(Categories!G$4:G$32,MATCH($S495,Categories!$D$4:$D$32,0)))),M495=INDEX(Categories!G$4:G$32,MATCH($S495,Categories!$D$4:$D$32,0)),TRUE))</f>
        <v>1</v>
      </c>
      <c r="BE495" s="734" t="b">
        <f t="array" ref="BE495">IF(($S495=0.1),TRUE,IF(NOT(ISBLANK(INDEX(Categories!H$4:H$32,MATCH($S495,Categories!$D$4:$D$32,0)))),N495=INDEX(Categories!H$4:H$32,MATCH($S495,Categories!$D$4:$D$32,0)),TRUE))</f>
        <v>1</v>
      </c>
      <c r="BF495" s="734" t="b">
        <f t="array" ref="BF495">IF(($S495=0.1),TRUE,IF(NOT(ISBLANK(INDEX(Categories!I$4:I$32,MATCH($S495,Categories!$D$4:$D$32,0)))),O495=INDEX(Categories!I$4:I$32,MATCH($S495,Categories!$D$4:$D$32,0)),TRUE))</f>
        <v>1</v>
      </c>
      <c r="BG495" s="734" t="b">
        <f t="array" ref="BG495">IF(($S495=0.1),TRUE,IF(NOT(ISBLANK(INDEX(Categories!J$4:J$32,MATCH($S495,Categories!$D$4:$D$32,0)))),P495=INDEX(Categories!J$4:J$32,MATCH($S495,Categories!$D$4:$D$32,0)),TRUE))</f>
        <v>1</v>
      </c>
      <c r="BH495" s="734" t="b">
        <f t="array" ref="BH495">IF(($S495=0.1),TRUE,IF(NOT(ISBLANK(INDEX(Categories!K$4:K$32,MATCH($S495,Categories!$D$4:$D$32,0)))),Q495=INDEX(Categories!K$4:K$32,MATCH($S495,Categories!$D$4:$D$32,0)),TRUE))</f>
        <v>1</v>
      </c>
      <c r="BI495" s="734" t="b">
        <f t="array" ref="BI495">IF(($S495=0.1),TRUE,IF(NOT(ISBLANK(INDEX(Categories!L$4:L$32,MATCH($S495,Categories!$D$4:$D$32,0)))),R495=INDEX(Categories!L$4:L$32,MATCH($S495,Categories!$D$4:$D$32,0)),TRUE))</f>
        <v>1</v>
      </c>
      <c r="BJ495" s="734"/>
      <c r="BK495" s="734"/>
      <c r="BL495" s="708"/>
    </row>
    <row r="496" spans="1:64" s="895" customFormat="1" ht="70" customHeight="1">
      <c r="A496" s="708">
        <f t="shared" si="1"/>
        <v>5</v>
      </c>
      <c r="B496" s="708">
        <f t="shared" si="46"/>
        <v>491</v>
      </c>
      <c r="C496" s="717" t="s">
        <v>330</v>
      </c>
      <c r="D496" s="710" t="str">
        <f t="array" aca="1" ref="D496" ca="1">IFERROR(INDEX(SBS!$B$1:$B$530,MATCH(C496,SBS!$A$1:$A$530,0)),"-")</f>
        <v>MTWS Skid</v>
      </c>
      <c r="E496" s="710" t="str">
        <f t="array" aca="1" ref="E496" ca="1">IFERROR(INDEX(SBS!$F$1:$F$530,MATCH(C496,SBS!$A$1:$A$530,0)),"-")</f>
        <v>1.3.1.2</v>
      </c>
      <c r="F496" s="710" t="str">
        <f t="array" aca="1" ref="F496" ca="1">IFERROR(INDEX(SBS!$C$1:$C$530,MATCH(C496,SBS!$A$1:$A$530,0)),"-")</f>
        <v>Bakeout System</v>
      </c>
      <c r="G496" s="745" t="s">
        <v>2088</v>
      </c>
      <c r="H496" s="716" t="s">
        <v>2089</v>
      </c>
      <c r="I496" s="716" t="s">
        <v>2090</v>
      </c>
      <c r="J496" s="716" t="s">
        <v>103</v>
      </c>
      <c r="K496" s="716" t="s">
        <v>72</v>
      </c>
      <c r="L496" s="716" t="s">
        <v>72</v>
      </c>
      <c r="M496" s="716" t="s">
        <v>230</v>
      </c>
      <c r="N496" s="717" t="s">
        <v>201</v>
      </c>
      <c r="O496" s="717" t="s">
        <v>76</v>
      </c>
      <c r="P496" s="717" t="s">
        <v>77</v>
      </c>
      <c r="Q496" s="717" t="s">
        <v>78</v>
      </c>
      <c r="R496" s="717" t="s">
        <v>91</v>
      </c>
      <c r="S496" s="717">
        <v>0.1</v>
      </c>
      <c r="T496" s="718">
        <f t="array" ref="T496">IFERROR(INDEX('Severity, Risk, and Probability'!$A$4:$A$8,MATCH(K496,'Severity, Risk, and Probability'!$B$4:$B$8,0)),"")</f>
        <v>3</v>
      </c>
      <c r="U496" s="718">
        <f t="array" ref="U496">IFERROR(INDEX('Severity, Risk, and Probability'!$A$4:$A$8,MATCH(L496,'Severity, Risk, and Probability'!$B$4:$B$8,0)),"")</f>
        <v>3</v>
      </c>
      <c r="V496" s="738">
        <v>0</v>
      </c>
      <c r="W496" s="718">
        <f t="array" ref="W496">IFERROR(MAX(INDEX('Severity, Risk, and Probability'!$A$13:$A$17,MATCH(M496,'Severity, Risk, and Probability'!$B$13:$B$17,0)),INDEX('Severity, Risk, and Probability'!$A$13:$A$17,MATCH(N496,'Severity, Risk, and Probability'!$C$13:$C$17,0)),INDEX('Severity, Risk, and Probability'!$A$13:$A$17,MATCH(O496,'Severity, Risk, and Probability'!$D$13:$D$17,0)),INDEX('Severity, Risk, and Probability'!$A$13:$A$17,MATCH(P496,'Severity, Risk, and Probability'!$E$13:$E$17,0)),INDEX('Severity, Risk, and Probability'!$A$13:$A$17,MATCH(Q496,'Severity, Risk, and Probability'!$F$13:$F$17,0))),"")</f>
        <v>2</v>
      </c>
      <c r="X496" s="720">
        <f t="array" ref="X496">IFERROR(INDEX('Severity, Risk, and Probability'!$A$20:$A$24,MATCH(R496,'Severity, Risk, and Probability'!$B$20:$B$24,0)),"")</f>
        <v>4</v>
      </c>
      <c r="Y496" s="718">
        <f t="shared" si="291"/>
        <v>6</v>
      </c>
      <c r="Z496" s="721">
        <f t="shared" si="292"/>
        <v>24</v>
      </c>
      <c r="AA496" s="717" t="s">
        <v>250</v>
      </c>
      <c r="AB496" s="723" t="str">
        <f t="array" aca="1" ref="AB496" ca="1">IFERROR(INDEX(SBS!$B$1:$B$530,MATCH(AA496,SBS!$A$1:$A$530,0)),"None")</f>
        <v>Bakeout PLC and Controls</v>
      </c>
      <c r="AC496" s="717" t="s">
        <v>330</v>
      </c>
      <c r="AD496" s="723" t="str">
        <f t="array" aca="1" ref="AD496" ca="1">IFERROR(INDEX(SBS!$B$1:$B$530,MATCH(AC496,SBS!$A$1:$A$530,0)),"None")</f>
        <v>MTWS Skid</v>
      </c>
      <c r="AE496" s="717"/>
      <c r="AF496" s="723" t="str">
        <f t="array" aca="1" ref="AF496" ca="1">IFERROR(INDEX(SBS!$B$1:$B$530,MATCH(AE496,SBS!$A$1:$A$530,0)),"None")</f>
        <v>None</v>
      </c>
      <c r="AG496" s="716" t="s">
        <v>2070</v>
      </c>
      <c r="AH496" s="752" t="s">
        <v>84</v>
      </c>
      <c r="AI496" s="739" t="s">
        <v>148</v>
      </c>
      <c r="AJ496" s="716" t="s">
        <v>115</v>
      </c>
      <c r="AK496" s="717" t="s">
        <v>201</v>
      </c>
      <c r="AL496" s="717" t="s">
        <v>76</v>
      </c>
      <c r="AM496" s="717" t="s">
        <v>77</v>
      </c>
      <c r="AN496" s="717" t="s">
        <v>78</v>
      </c>
      <c r="AO496" s="723">
        <f t="array" ref="AO496">IFERROR(MAX(INDEX('Severity, Risk, and Probability'!$A$13:$A$17,MATCH(AJ496,'Severity, Risk, and Probability'!$B$13:$B$17,0)),INDEX('Severity, Risk, and Probability'!$A$13:$A$17,MATCH(AK496,'Severity, Risk, and Probability'!$C$13:$C$17,0)),INDEX('Severity, Risk, and Probability'!$A$13:$A$17,MATCH(AM496,'Severity, Risk, and Probability'!$E$13:$E$17,0)),INDEX('Severity, Risk, and Probability'!$A$13:$A$17,MATCH(AN496,'Severity, Risk, and Probability'!$F$13:$F$17,0))),"")</f>
        <v>1</v>
      </c>
      <c r="AP496" s="721">
        <f t="shared" si="293"/>
        <v>3</v>
      </c>
      <c r="AQ496" s="768" t="s">
        <v>92</v>
      </c>
      <c r="AR496" s="728"/>
      <c r="AS496" s="794"/>
      <c r="AT496" s="770" t="s">
        <v>2058</v>
      </c>
      <c r="AV496" s="746" t="str">
        <f t="shared" si="294"/>
        <v>1.3.3</v>
      </c>
      <c r="AW496" s="747" t="str">
        <f t="shared" si="295"/>
        <v>1.3.3.3</v>
      </c>
      <c r="AX496" s="734" t="e">
        <f t="shared" ca="1" si="296"/>
        <v>#NAME?</v>
      </c>
      <c r="AY496" s="734" t="e">
        <f t="shared" ca="1" si="297"/>
        <v>#NAME?</v>
      </c>
      <c r="AZ496" s="734" t="e">
        <f t="shared" ca="1" si="298"/>
        <v>#NAME?</v>
      </c>
      <c r="BA496" s="734" t="b">
        <f t="shared" si="299"/>
        <v>1</v>
      </c>
      <c r="BB496" s="734" t="b">
        <f t="array" ref="BB496">IF(($S496=0.1),TRUE,IF(NOT(ISBLANK(INDEX(Categories!E$4:E$32,MATCH($S496,Categories!$D$4:$D$32,0)))),K496=INDEX(Categories!E$4:E$32,MATCH($S496,Categories!$D$4:$D$32,0)),TRUE))</f>
        <v>1</v>
      </c>
      <c r="BC496" s="734" t="b">
        <f t="array" ref="BC496">IF(($S496=0.1),TRUE,IF(NOT(ISBLANK(INDEX(Categories!F$4:F$32,MATCH($S496,Categories!$D$4:$D$32,0)))),L496=INDEX(Categories!F$4:F$32,MATCH($S496,Categories!$D$4:$D$32,0)),TRUE))</f>
        <v>1</v>
      </c>
      <c r="BD496" s="734" t="b">
        <f t="array" ref="BD496">IF(($S496=0.1),TRUE,IF(NOT(ISBLANK(INDEX(Categories!G$4:G$32,MATCH($S496,Categories!$D$4:$D$32,0)))),M496=INDEX(Categories!G$4:G$32,MATCH($S496,Categories!$D$4:$D$32,0)),TRUE))</f>
        <v>1</v>
      </c>
      <c r="BE496" s="734" t="b">
        <f t="array" ref="BE496">IF(($S496=0.1),TRUE,IF(NOT(ISBLANK(INDEX(Categories!H$4:H$32,MATCH($S496,Categories!$D$4:$D$32,0)))),N496=INDEX(Categories!H$4:H$32,MATCH($S496,Categories!$D$4:$D$32,0)),TRUE))</f>
        <v>1</v>
      </c>
      <c r="BF496" s="734" t="b">
        <f t="array" ref="BF496">IF(($S496=0.1),TRUE,IF(NOT(ISBLANK(INDEX(Categories!I$4:I$32,MATCH($S496,Categories!$D$4:$D$32,0)))),O496=INDEX(Categories!I$4:I$32,MATCH($S496,Categories!$D$4:$D$32,0)),TRUE))</f>
        <v>1</v>
      </c>
      <c r="BG496" s="734" t="b">
        <f t="array" ref="BG496">IF(($S496=0.1),TRUE,IF(NOT(ISBLANK(INDEX(Categories!J$4:J$32,MATCH($S496,Categories!$D$4:$D$32,0)))),P496=INDEX(Categories!J$4:J$32,MATCH($S496,Categories!$D$4:$D$32,0)),TRUE))</f>
        <v>1</v>
      </c>
      <c r="BH496" s="734" t="b">
        <f t="array" ref="BH496">IF(($S496=0.1),TRUE,IF(NOT(ISBLANK(INDEX(Categories!K$4:K$32,MATCH($S496,Categories!$D$4:$D$32,0)))),Q496=INDEX(Categories!K$4:K$32,MATCH($S496,Categories!$D$4:$D$32,0)),TRUE))</f>
        <v>1</v>
      </c>
      <c r="BI496" s="734" t="b">
        <f t="array" ref="BI496">IF(($S496=0.1),TRUE,IF(NOT(ISBLANK(INDEX(Categories!L$4:L$32,MATCH($S496,Categories!$D$4:$D$32,0)))),R496=INDEX(Categories!L$4:L$32,MATCH($S496,Categories!$D$4:$D$32,0)),TRUE))</f>
        <v>1</v>
      </c>
      <c r="BJ496" s="734"/>
      <c r="BK496" s="734"/>
      <c r="BL496" s="708"/>
    </row>
    <row r="497" spans="1:64" s="895" customFormat="1" ht="70" customHeight="1">
      <c r="A497" s="708">
        <f t="shared" si="1"/>
        <v>5</v>
      </c>
      <c r="B497" s="708">
        <f t="shared" si="46"/>
        <v>492</v>
      </c>
      <c r="C497" s="717" t="s">
        <v>330</v>
      </c>
      <c r="D497" s="710" t="str">
        <f t="array" aca="1" ref="D497" ca="1">IFERROR(INDEX(SBS!$B$1:$B$530,MATCH(C497,SBS!$A$1:$A$530,0)),"-")</f>
        <v>MTWS Skid</v>
      </c>
      <c r="E497" s="710" t="str">
        <f t="array" aca="1" ref="E497" ca="1">IFERROR(INDEX(SBS!$F$1:$F$530,MATCH(C497,SBS!$A$1:$A$530,0)),"-")</f>
        <v>1.3.1.2</v>
      </c>
      <c r="F497" s="710" t="str">
        <f t="array" aca="1" ref="F497" ca="1">IFERROR(INDEX(SBS!$C$1:$C$530,MATCH(C497,SBS!$A$1:$A$530,0)),"-")</f>
        <v>Bakeout System</v>
      </c>
      <c r="G497" s="791" t="s">
        <v>2059</v>
      </c>
      <c r="H497" s="716" t="s">
        <v>1929</v>
      </c>
      <c r="I497" s="716" t="s">
        <v>2060</v>
      </c>
      <c r="J497" s="716" t="s">
        <v>103</v>
      </c>
      <c r="K497" s="716" t="s">
        <v>72</v>
      </c>
      <c r="L497" s="716" t="s">
        <v>73</v>
      </c>
      <c r="M497" s="716" t="s">
        <v>230</v>
      </c>
      <c r="N497" s="717" t="s">
        <v>201</v>
      </c>
      <c r="O497" s="717" t="s">
        <v>76</v>
      </c>
      <c r="P497" s="717" t="s">
        <v>77</v>
      </c>
      <c r="Q497" s="717" t="s">
        <v>78</v>
      </c>
      <c r="R497" s="717" t="s">
        <v>79</v>
      </c>
      <c r="S497" s="717">
        <v>0.1</v>
      </c>
      <c r="T497" s="718">
        <f t="array" ref="T497">IFERROR(INDEX('Severity, Risk, and Probability'!$A$4:$A$8,MATCH(K497,'Severity, Risk, and Probability'!$B$4:$B$8,0)),"")</f>
        <v>3</v>
      </c>
      <c r="U497" s="718">
        <f t="array" ref="U497">IFERROR(INDEX('Severity, Risk, and Probability'!$A$4:$A$8,MATCH(L497,'Severity, Risk, and Probability'!$B$4:$B$8,0)),"")</f>
        <v>2</v>
      </c>
      <c r="V497" s="738">
        <v>0</v>
      </c>
      <c r="W497" s="718">
        <f t="array" ref="W497">IFERROR(MAX(INDEX('Severity, Risk, and Probability'!$A$13:$A$17,MATCH(M497,'Severity, Risk, and Probability'!$B$13:$B$17,0)),INDEX('Severity, Risk, and Probability'!$A$13:$A$17,MATCH(N497,'Severity, Risk, and Probability'!$C$13:$C$17,0)),INDEX('Severity, Risk, and Probability'!$A$13:$A$17,MATCH(O497,'Severity, Risk, and Probability'!$D$13:$D$17,0)),INDEX('Severity, Risk, and Probability'!$A$13:$A$17,MATCH(P497,'Severity, Risk, and Probability'!$E$13:$E$17,0)),INDEX('Severity, Risk, and Probability'!$A$13:$A$17,MATCH(Q497,'Severity, Risk, and Probability'!$F$13:$F$17,0))),"")</f>
        <v>2</v>
      </c>
      <c r="X497" s="720">
        <f t="array" ref="X497">IFERROR(INDEX('Severity, Risk, and Probability'!$A$20:$A$24,MATCH(R497,'Severity, Risk, and Probability'!$B$20:$B$24,0)),"")</f>
        <v>5</v>
      </c>
      <c r="Y497" s="718">
        <f t="shared" si="291"/>
        <v>6</v>
      </c>
      <c r="Z497" s="721">
        <f t="shared" si="292"/>
        <v>30</v>
      </c>
      <c r="AA497" s="717" t="s">
        <v>250</v>
      </c>
      <c r="AB497" s="723" t="str">
        <f t="array" aca="1" ref="AB497" ca="1">IFERROR(INDEX(SBS!$B$1:$B$530,MATCH(AA497,SBS!$A$1:$A$530,0)),"None")</f>
        <v>Bakeout PLC and Controls</v>
      </c>
      <c r="AC497" s="717"/>
      <c r="AD497" s="723" t="str">
        <f t="array" aca="1" ref="AD497" ca="1">IFERROR(INDEX(SBS!$B$1:$B$530,MATCH(AC497,SBS!$A$1:$A$530,0)),"None")</f>
        <v>None</v>
      </c>
      <c r="AE497" s="717"/>
      <c r="AF497" s="723" t="str">
        <f t="array" aca="1" ref="AF497" ca="1">IFERROR(INDEX(SBS!$B$1:$B$530,MATCH(AE497,SBS!$A$1:$A$530,0)),"None")</f>
        <v>None</v>
      </c>
      <c r="AG497" s="716" t="s">
        <v>2091</v>
      </c>
      <c r="AH497" s="752" t="s">
        <v>84</v>
      </c>
      <c r="AI497" s="739" t="s">
        <v>148</v>
      </c>
      <c r="AJ497" s="716" t="s">
        <v>119</v>
      </c>
      <c r="AK497" s="717" t="s">
        <v>201</v>
      </c>
      <c r="AL497" s="717" t="s">
        <v>76</v>
      </c>
      <c r="AM497" s="717" t="s">
        <v>77</v>
      </c>
      <c r="AN497" s="717" t="s">
        <v>78</v>
      </c>
      <c r="AO497" s="723">
        <f t="array" ref="AO497">IFERROR(MAX(INDEX('Severity, Risk, and Probability'!$A$13:$A$17,MATCH(AJ497,'Severity, Risk, and Probability'!$B$13:$B$17,0)),INDEX('Severity, Risk, and Probability'!$A$13:$A$17,MATCH(AK497,'Severity, Risk, and Probability'!$C$13:$C$17,0)),INDEX('Severity, Risk, and Probability'!$A$13:$A$17,MATCH(AM497,'Severity, Risk, and Probability'!$E$13:$E$17,0)),INDEX('Severity, Risk, and Probability'!$A$13:$A$17,MATCH(AN497,'Severity, Risk, and Probability'!$F$13:$F$17,0))),"")</f>
        <v>1</v>
      </c>
      <c r="AP497" s="721">
        <f t="shared" si="293"/>
        <v>2</v>
      </c>
      <c r="AQ497" s="768" t="s">
        <v>84</v>
      </c>
      <c r="AR497" s="728"/>
      <c r="AS497" s="794"/>
      <c r="AT497" s="770" t="s">
        <v>2058</v>
      </c>
      <c r="AV497" s="746" t="str">
        <f t="shared" si="294"/>
        <v>1.3.3</v>
      </c>
      <c r="AW497" s="747" t="str">
        <f t="shared" si="295"/>
        <v>1.3.3.3</v>
      </c>
      <c r="AX497" s="734" t="e">
        <f t="shared" ca="1" si="296"/>
        <v>#NAME?</v>
      </c>
      <c r="AY497" s="734" t="e">
        <f t="shared" ca="1" si="297"/>
        <v>#NAME?</v>
      </c>
      <c r="AZ497" s="734" t="e">
        <f t="shared" ca="1" si="298"/>
        <v>#NAME?</v>
      </c>
      <c r="BA497" s="734" t="b">
        <f t="shared" si="299"/>
        <v>1</v>
      </c>
      <c r="BB497" s="734" t="b">
        <f t="array" ref="BB497">IF(($S497=0.1),TRUE,IF(NOT(ISBLANK(INDEX(Categories!E$4:E$32,MATCH($S497,Categories!$D$4:$D$32,0)))),K497=INDEX(Categories!E$4:E$32,MATCH($S497,Categories!$D$4:$D$32,0)),TRUE))</f>
        <v>1</v>
      </c>
      <c r="BC497" s="734" t="b">
        <f t="array" ref="BC497">IF(($S497=0.1),TRUE,IF(NOT(ISBLANK(INDEX(Categories!F$4:F$32,MATCH($S497,Categories!$D$4:$D$32,0)))),L497=INDEX(Categories!F$4:F$32,MATCH($S497,Categories!$D$4:$D$32,0)),TRUE))</f>
        <v>1</v>
      </c>
      <c r="BD497" s="734" t="b">
        <f t="array" ref="BD497">IF(($S497=0.1),TRUE,IF(NOT(ISBLANK(INDEX(Categories!G$4:G$32,MATCH($S497,Categories!$D$4:$D$32,0)))),M497=INDEX(Categories!G$4:G$32,MATCH($S497,Categories!$D$4:$D$32,0)),TRUE))</f>
        <v>1</v>
      </c>
      <c r="BE497" s="734" t="b">
        <f t="array" ref="BE497">IF(($S497=0.1),TRUE,IF(NOT(ISBLANK(INDEX(Categories!H$4:H$32,MATCH($S497,Categories!$D$4:$D$32,0)))),N497=INDEX(Categories!H$4:H$32,MATCH($S497,Categories!$D$4:$D$32,0)),TRUE))</f>
        <v>1</v>
      </c>
      <c r="BF497" s="734" t="b">
        <f t="array" ref="BF497">IF(($S497=0.1),TRUE,IF(NOT(ISBLANK(INDEX(Categories!I$4:I$32,MATCH($S497,Categories!$D$4:$D$32,0)))),O497=INDEX(Categories!I$4:I$32,MATCH($S497,Categories!$D$4:$D$32,0)),TRUE))</f>
        <v>1</v>
      </c>
      <c r="BG497" s="734" t="b">
        <f t="array" ref="BG497">IF(($S497=0.1),TRUE,IF(NOT(ISBLANK(INDEX(Categories!J$4:J$32,MATCH($S497,Categories!$D$4:$D$32,0)))),P497=INDEX(Categories!J$4:J$32,MATCH($S497,Categories!$D$4:$D$32,0)),TRUE))</f>
        <v>1</v>
      </c>
      <c r="BH497" s="734" t="b">
        <f t="array" ref="BH497">IF(($S497=0.1),TRUE,IF(NOT(ISBLANK(INDEX(Categories!K$4:K$32,MATCH($S497,Categories!$D$4:$D$32,0)))),Q497=INDEX(Categories!K$4:K$32,MATCH($S497,Categories!$D$4:$D$32,0)),TRUE))</f>
        <v>1</v>
      </c>
      <c r="BI497" s="734" t="b">
        <f t="array" ref="BI497">IF(($S497=0.1),TRUE,IF(NOT(ISBLANK(INDEX(Categories!L$4:L$32,MATCH($S497,Categories!$D$4:$D$32,0)))),R497=INDEX(Categories!L$4:L$32,MATCH($S497,Categories!$D$4:$D$32,0)),TRUE))</f>
        <v>1</v>
      </c>
      <c r="BJ497" s="734"/>
      <c r="BK497" s="734"/>
      <c r="BL497" s="708"/>
    </row>
    <row r="498" spans="1:64" s="895" customFormat="1" ht="70" customHeight="1">
      <c r="A498" s="708">
        <f t="shared" si="1"/>
        <v>5</v>
      </c>
      <c r="B498" s="708">
        <f t="shared" si="46"/>
        <v>493</v>
      </c>
      <c r="C498" s="717" t="s">
        <v>330</v>
      </c>
      <c r="D498" s="710" t="str">
        <f t="array" aca="1" ref="D498" ca="1">IFERROR(INDEX(SBS!$B$1:$B$530,MATCH(C498,SBS!$A$1:$A$530,0)),"-")</f>
        <v>MTWS Skid</v>
      </c>
      <c r="E498" s="710" t="str">
        <f t="array" aca="1" ref="E498" ca="1">IFERROR(INDEX(SBS!$F$1:$F$530,MATCH(C498,SBS!$A$1:$A$530,0)),"-")</f>
        <v>1.3.1.2</v>
      </c>
      <c r="F498" s="710" t="str">
        <f t="array" aca="1" ref="F498" ca="1">IFERROR(INDEX(SBS!$C$1:$C$530,MATCH(C498,SBS!$A$1:$A$530,0)),"-")</f>
        <v>Bakeout System</v>
      </c>
      <c r="G498" s="791" t="s">
        <v>2092</v>
      </c>
      <c r="H498" s="716" t="s">
        <v>1929</v>
      </c>
      <c r="I498" s="716" t="s">
        <v>2064</v>
      </c>
      <c r="J498" s="716" t="s">
        <v>103</v>
      </c>
      <c r="K498" s="716" t="s">
        <v>73</v>
      </c>
      <c r="L498" s="716" t="s">
        <v>73</v>
      </c>
      <c r="M498" s="716" t="s">
        <v>230</v>
      </c>
      <c r="N498" s="717" t="s">
        <v>201</v>
      </c>
      <c r="O498" s="717" t="s">
        <v>76</v>
      </c>
      <c r="P498" s="717" t="s">
        <v>77</v>
      </c>
      <c r="Q498" s="717" t="s">
        <v>78</v>
      </c>
      <c r="R498" s="717" t="s">
        <v>79</v>
      </c>
      <c r="S498" s="717">
        <v>0.1</v>
      </c>
      <c r="T498" s="718">
        <f t="array" ref="T498">IFERROR(INDEX('Severity, Risk, and Probability'!$A$4:$A$8,MATCH(K498,'Severity, Risk, and Probability'!$B$4:$B$8,0)),"")</f>
        <v>2</v>
      </c>
      <c r="U498" s="718">
        <f t="array" ref="U498">IFERROR(INDEX('Severity, Risk, and Probability'!$A$4:$A$8,MATCH(L498,'Severity, Risk, and Probability'!$B$4:$B$8,0)),"")</f>
        <v>2</v>
      </c>
      <c r="V498" s="738">
        <v>0</v>
      </c>
      <c r="W498" s="718">
        <f t="array" ref="W498">IFERROR(MAX(INDEX('Severity, Risk, and Probability'!$A$13:$A$17,MATCH(M498,'Severity, Risk, and Probability'!$B$13:$B$17,0)),INDEX('Severity, Risk, and Probability'!$A$13:$A$17,MATCH(N498,'Severity, Risk, and Probability'!$C$13:$C$17,0)),INDEX('Severity, Risk, and Probability'!$A$13:$A$17,MATCH(O498,'Severity, Risk, and Probability'!$D$13:$D$17,0)),INDEX('Severity, Risk, and Probability'!$A$13:$A$17,MATCH(P498,'Severity, Risk, and Probability'!$E$13:$E$17,0)),INDEX('Severity, Risk, and Probability'!$A$13:$A$17,MATCH(Q498,'Severity, Risk, and Probability'!$F$13:$F$17,0))),"")</f>
        <v>2</v>
      </c>
      <c r="X498" s="720">
        <f t="array" ref="X498">IFERROR(INDEX('Severity, Risk, and Probability'!$A$20:$A$24,MATCH(R498,'Severity, Risk, and Probability'!$B$20:$B$24,0)),"")</f>
        <v>5</v>
      </c>
      <c r="Y498" s="718">
        <f t="shared" si="291"/>
        <v>4</v>
      </c>
      <c r="Z498" s="721">
        <f t="shared" si="292"/>
        <v>20</v>
      </c>
      <c r="AA498" s="717" t="s">
        <v>250</v>
      </c>
      <c r="AB498" s="723" t="str">
        <f t="array" aca="1" ref="AB498" ca="1">IFERROR(INDEX(SBS!$B$1:$B$530,MATCH(AA498,SBS!$A$1:$A$530,0)),"None")</f>
        <v>Bakeout PLC and Controls</v>
      </c>
      <c r="AC498" s="717" t="s">
        <v>2065</v>
      </c>
      <c r="AD498" s="723" t="str">
        <f t="array" aca="1" ref="AD498" ca="1">IFERROR(INDEX(SBS!$B$1:$B$530,MATCH(AC498,SBS!$A$1:$A$530,0)),"None")</f>
        <v>None</v>
      </c>
      <c r="AE498" s="717"/>
      <c r="AF498" s="723" t="str">
        <f t="array" aca="1" ref="AF498" ca="1">IFERROR(INDEX(SBS!$B$1:$B$530,MATCH(AE498,SBS!$A$1:$A$530,0)),"None")</f>
        <v>None</v>
      </c>
      <c r="AG498" s="716" t="s">
        <v>2093</v>
      </c>
      <c r="AH498" s="752" t="s">
        <v>84</v>
      </c>
      <c r="AI498" s="739" t="s">
        <v>148</v>
      </c>
      <c r="AJ498" s="716" t="s">
        <v>119</v>
      </c>
      <c r="AK498" s="717" t="s">
        <v>201</v>
      </c>
      <c r="AL498" s="717" t="s">
        <v>76</v>
      </c>
      <c r="AM498" s="717" t="s">
        <v>77</v>
      </c>
      <c r="AN498" s="717" t="s">
        <v>78</v>
      </c>
      <c r="AO498" s="723">
        <f t="array" ref="AO498">IFERROR(MAX(INDEX('Severity, Risk, and Probability'!$A$13:$A$17,MATCH(AJ498,'Severity, Risk, and Probability'!$B$13:$B$17,0)),INDEX('Severity, Risk, and Probability'!$A$13:$A$17,MATCH(AK498,'Severity, Risk, and Probability'!$C$13:$C$17,0)),INDEX('Severity, Risk, and Probability'!$A$13:$A$17,MATCH(AM498,'Severity, Risk, and Probability'!$E$13:$E$17,0)),INDEX('Severity, Risk, and Probability'!$A$13:$A$17,MATCH(AN498,'Severity, Risk, and Probability'!$F$13:$F$17,0))),"")</f>
        <v>1</v>
      </c>
      <c r="AP498" s="721">
        <f t="shared" si="293"/>
        <v>2</v>
      </c>
      <c r="AQ498" s="768" t="s">
        <v>84</v>
      </c>
      <c r="AR498" s="728"/>
      <c r="AS498" s="794"/>
      <c r="AT498" s="770" t="s">
        <v>2094</v>
      </c>
      <c r="AV498" s="746" t="str">
        <f t="shared" si="294"/>
        <v>1.3.3</v>
      </c>
      <c r="AW498" s="747" t="str">
        <f t="shared" si="295"/>
        <v>1.3.3.3</v>
      </c>
      <c r="AX498" s="734" t="e">
        <f t="shared" ca="1" si="296"/>
        <v>#NAME?</v>
      </c>
      <c r="AY498" s="734" t="e">
        <f t="shared" ca="1" si="297"/>
        <v>#NAME?</v>
      </c>
      <c r="AZ498" s="734" t="e">
        <f t="shared" ca="1" si="298"/>
        <v>#NAME?</v>
      </c>
      <c r="BA498" s="734" t="b">
        <f t="shared" si="299"/>
        <v>1</v>
      </c>
      <c r="BB498" s="734" t="b">
        <f t="array" ref="BB498">IF(($S498=0.1),TRUE,IF(NOT(ISBLANK(INDEX(Categories!E$4:E$32,MATCH($S498,Categories!$D$4:$D$32,0)))),K498=INDEX(Categories!E$4:E$32,MATCH($S498,Categories!$D$4:$D$32,0)),TRUE))</f>
        <v>1</v>
      </c>
      <c r="BC498" s="734" t="b">
        <f t="array" ref="BC498">IF(($S498=0.1),TRUE,IF(NOT(ISBLANK(INDEX(Categories!F$4:F$32,MATCH($S498,Categories!$D$4:$D$32,0)))),L498=INDEX(Categories!F$4:F$32,MATCH($S498,Categories!$D$4:$D$32,0)),TRUE))</f>
        <v>1</v>
      </c>
      <c r="BD498" s="734" t="b">
        <f t="array" ref="BD498">IF(($S498=0.1),TRUE,IF(NOT(ISBLANK(INDEX(Categories!G$4:G$32,MATCH($S498,Categories!$D$4:$D$32,0)))),M498=INDEX(Categories!G$4:G$32,MATCH($S498,Categories!$D$4:$D$32,0)),TRUE))</f>
        <v>1</v>
      </c>
      <c r="BE498" s="734" t="b">
        <f t="array" ref="BE498">IF(($S498=0.1),TRUE,IF(NOT(ISBLANK(INDEX(Categories!H$4:H$32,MATCH($S498,Categories!$D$4:$D$32,0)))),N498=INDEX(Categories!H$4:H$32,MATCH($S498,Categories!$D$4:$D$32,0)),TRUE))</f>
        <v>1</v>
      </c>
      <c r="BF498" s="734" t="b">
        <f t="array" ref="BF498">IF(($S498=0.1),TRUE,IF(NOT(ISBLANK(INDEX(Categories!I$4:I$32,MATCH($S498,Categories!$D$4:$D$32,0)))),O498=INDEX(Categories!I$4:I$32,MATCH($S498,Categories!$D$4:$D$32,0)),TRUE))</f>
        <v>1</v>
      </c>
      <c r="BG498" s="734" t="b">
        <f t="array" ref="BG498">IF(($S498=0.1),TRUE,IF(NOT(ISBLANK(INDEX(Categories!J$4:J$32,MATCH($S498,Categories!$D$4:$D$32,0)))),P498=INDEX(Categories!J$4:J$32,MATCH($S498,Categories!$D$4:$D$32,0)),TRUE))</f>
        <v>1</v>
      </c>
      <c r="BH498" s="734" t="b">
        <f t="array" ref="BH498">IF(($S498=0.1),TRUE,IF(NOT(ISBLANK(INDEX(Categories!K$4:K$32,MATCH($S498,Categories!$D$4:$D$32,0)))),Q498=INDEX(Categories!K$4:K$32,MATCH($S498,Categories!$D$4:$D$32,0)),TRUE))</f>
        <v>1</v>
      </c>
      <c r="BI498" s="734" t="b">
        <f t="array" ref="BI498">IF(($S498=0.1),TRUE,IF(NOT(ISBLANK(INDEX(Categories!L$4:L$32,MATCH($S498,Categories!$D$4:$D$32,0)))),R498=INDEX(Categories!L$4:L$32,MATCH($S498,Categories!$D$4:$D$32,0)),TRUE))</f>
        <v>1</v>
      </c>
      <c r="BJ498" s="734"/>
      <c r="BK498" s="734"/>
      <c r="BL498" s="708"/>
    </row>
    <row r="499" spans="1:64" s="895" customFormat="1" ht="70" customHeight="1">
      <c r="A499" s="708">
        <f t="shared" si="1"/>
        <v>5</v>
      </c>
      <c r="B499" s="708">
        <f t="shared" si="46"/>
        <v>494</v>
      </c>
      <c r="C499" s="717" t="s">
        <v>330</v>
      </c>
      <c r="D499" s="710" t="str">
        <f t="array" aca="1" ref="D499" ca="1">IFERROR(INDEX(SBS!$B$1:$B$530,MATCH(C499,SBS!$A$1:$A$530,0)),"-")</f>
        <v>MTWS Skid</v>
      </c>
      <c r="E499" s="710" t="str">
        <f t="array" aca="1" ref="E499" ca="1">IFERROR(INDEX(SBS!$F$1:$F$530,MATCH(C499,SBS!$A$1:$A$530,0)),"-")</f>
        <v>1.3.1.2</v>
      </c>
      <c r="F499" s="710" t="str">
        <f t="array" aca="1" ref="F499" ca="1">IFERROR(INDEX(SBS!$C$1:$C$530,MATCH(C499,SBS!$A$1:$A$530,0)),"-")</f>
        <v>Bakeout System</v>
      </c>
      <c r="G499" s="791" t="s">
        <v>2083</v>
      </c>
      <c r="H499" s="716" t="s">
        <v>1929</v>
      </c>
      <c r="I499" s="743" t="s">
        <v>2084</v>
      </c>
      <c r="J499" s="716" t="s">
        <v>103</v>
      </c>
      <c r="K499" s="716" t="s">
        <v>73</v>
      </c>
      <c r="L499" s="716" t="s">
        <v>73</v>
      </c>
      <c r="M499" s="716" t="s">
        <v>230</v>
      </c>
      <c r="N499" s="717" t="s">
        <v>201</v>
      </c>
      <c r="O499" s="717" t="s">
        <v>76</v>
      </c>
      <c r="P499" s="717" t="s">
        <v>77</v>
      </c>
      <c r="Q499" s="717" t="s">
        <v>78</v>
      </c>
      <c r="R499" s="717" t="s">
        <v>79</v>
      </c>
      <c r="S499" s="717">
        <v>0.1</v>
      </c>
      <c r="T499" s="718">
        <f t="array" ref="T499">IFERROR(INDEX('Severity, Risk, and Probability'!$A$4:$A$8,MATCH(K499,'Severity, Risk, and Probability'!$B$4:$B$8,0)),"")</f>
        <v>2</v>
      </c>
      <c r="U499" s="718">
        <f t="array" ref="U499">IFERROR(INDEX('Severity, Risk, and Probability'!$A$4:$A$8,MATCH(L499,'Severity, Risk, and Probability'!$B$4:$B$8,0)),"")</f>
        <v>2</v>
      </c>
      <c r="V499" s="738">
        <v>0</v>
      </c>
      <c r="W499" s="718">
        <f t="array" ref="W499">IFERROR(MAX(INDEX('Severity, Risk, and Probability'!$A$13:$A$17,MATCH(M499,'Severity, Risk, and Probability'!$B$13:$B$17,0)),INDEX('Severity, Risk, and Probability'!$A$13:$A$17,MATCH(N499,'Severity, Risk, and Probability'!$C$13:$C$17,0)),INDEX('Severity, Risk, and Probability'!$A$13:$A$17,MATCH(O499,'Severity, Risk, and Probability'!$D$13:$D$17,0)),INDEX('Severity, Risk, and Probability'!$A$13:$A$17,MATCH(P499,'Severity, Risk, and Probability'!$E$13:$E$17,0)),INDEX('Severity, Risk, and Probability'!$A$13:$A$17,MATCH(Q499,'Severity, Risk, and Probability'!$F$13:$F$17,0))),"")</f>
        <v>2</v>
      </c>
      <c r="X499" s="720">
        <f t="array" ref="X499">IFERROR(INDEX('Severity, Risk, and Probability'!$A$20:$A$24,MATCH(R499,'Severity, Risk, and Probability'!$B$20:$B$24,0)),"")</f>
        <v>5</v>
      </c>
      <c r="Y499" s="718">
        <f t="shared" si="291"/>
        <v>4</v>
      </c>
      <c r="Z499" s="721">
        <f t="shared" si="292"/>
        <v>20</v>
      </c>
      <c r="AA499" s="722" t="s">
        <v>250</v>
      </c>
      <c r="AB499" s="723" t="str">
        <f t="array" aca="1" ref="AB499" ca="1">IFERROR(INDEX(SBS!$B$1:$B$530,MATCH(AA499,SBS!$A$1:$A$530,0)),"None")</f>
        <v>Bakeout PLC and Controls</v>
      </c>
      <c r="AC499" s="717"/>
      <c r="AD499" s="723" t="str">
        <f t="array" aca="1" ref="AD499" ca="1">IFERROR(INDEX(SBS!$B$1:$B$530,MATCH(AC499,SBS!$A$1:$A$530,0)),"None")</f>
        <v>None</v>
      </c>
      <c r="AE499" s="717"/>
      <c r="AF499" s="723" t="str">
        <f t="array" aca="1" ref="AF499" ca="1">IFERROR(INDEX(SBS!$B$1:$B$530,MATCH(AE499,SBS!$A$1:$A$530,0)),"None")</f>
        <v>None</v>
      </c>
      <c r="AG499" s="716" t="s">
        <v>2085</v>
      </c>
      <c r="AH499" s="752" t="s">
        <v>84</v>
      </c>
      <c r="AI499" s="739" t="s">
        <v>148</v>
      </c>
      <c r="AJ499" s="716" t="s">
        <v>230</v>
      </c>
      <c r="AK499" s="717" t="s">
        <v>201</v>
      </c>
      <c r="AL499" s="717" t="s">
        <v>76</v>
      </c>
      <c r="AM499" s="717" t="s">
        <v>77</v>
      </c>
      <c r="AN499" s="717" t="s">
        <v>78</v>
      </c>
      <c r="AO499" s="723">
        <f t="array" ref="AO499">IFERROR(MAX(INDEX('Severity, Risk, and Probability'!$A$13:$A$17,MATCH(AJ499,'Severity, Risk, and Probability'!$B$13:$B$17,0)),INDEX('Severity, Risk, and Probability'!$A$13:$A$17,MATCH(AK499,'Severity, Risk, and Probability'!$C$13:$C$17,0)),INDEX('Severity, Risk, and Probability'!$A$13:$A$17,MATCH(AM499,'Severity, Risk, and Probability'!$E$13:$E$17,0)),INDEX('Severity, Risk, and Probability'!$A$13:$A$17,MATCH(AN499,'Severity, Risk, and Probability'!$F$13:$F$17,0))),"")</f>
        <v>2</v>
      </c>
      <c r="AP499" s="721">
        <f t="shared" si="293"/>
        <v>4</v>
      </c>
      <c r="AQ499" s="768" t="s">
        <v>84</v>
      </c>
      <c r="AR499" s="728" t="s">
        <v>84</v>
      </c>
      <c r="AS499" s="794"/>
      <c r="AT499" s="770" t="s">
        <v>2094</v>
      </c>
      <c r="AV499" s="746" t="str">
        <f t="shared" si="294"/>
        <v>1.3.3</v>
      </c>
      <c r="AW499" s="747" t="str">
        <f t="shared" si="295"/>
        <v>1.3.3.3</v>
      </c>
      <c r="AX499" s="734" t="e">
        <f t="shared" ca="1" si="296"/>
        <v>#NAME?</v>
      </c>
      <c r="AY499" s="734" t="e">
        <f t="shared" ca="1" si="297"/>
        <v>#NAME?</v>
      </c>
      <c r="AZ499" s="734" t="e">
        <f t="shared" ca="1" si="298"/>
        <v>#NAME?</v>
      </c>
      <c r="BA499" s="734" t="b">
        <f t="shared" si="299"/>
        <v>1</v>
      </c>
      <c r="BB499" s="734" t="b">
        <f t="array" ref="BB499">IF(($S499=0.1),TRUE,IF(NOT(ISBLANK(INDEX(Categories!E$4:E$32,MATCH($S499,Categories!$D$4:$D$32,0)))),K499=INDEX(Categories!E$4:E$32,MATCH($S499,Categories!$D$4:$D$32,0)),TRUE))</f>
        <v>1</v>
      </c>
      <c r="BC499" s="734" t="b">
        <f t="array" ref="BC499">IF(($S499=0.1),TRUE,IF(NOT(ISBLANK(INDEX(Categories!F$4:F$32,MATCH($S499,Categories!$D$4:$D$32,0)))),L499=INDEX(Categories!F$4:F$32,MATCH($S499,Categories!$D$4:$D$32,0)),TRUE))</f>
        <v>1</v>
      </c>
      <c r="BD499" s="734" t="b">
        <f t="array" ref="BD499">IF(($S499=0.1),TRUE,IF(NOT(ISBLANK(INDEX(Categories!G$4:G$32,MATCH($S499,Categories!$D$4:$D$32,0)))),M499=INDEX(Categories!G$4:G$32,MATCH($S499,Categories!$D$4:$D$32,0)),TRUE))</f>
        <v>1</v>
      </c>
      <c r="BE499" s="734" t="b">
        <f t="array" ref="BE499">IF(($S499=0.1),TRUE,IF(NOT(ISBLANK(INDEX(Categories!H$4:H$32,MATCH($S499,Categories!$D$4:$D$32,0)))),N499=INDEX(Categories!H$4:H$32,MATCH($S499,Categories!$D$4:$D$32,0)),TRUE))</f>
        <v>1</v>
      </c>
      <c r="BF499" s="734" t="b">
        <f t="array" ref="BF499">IF(($S499=0.1),TRUE,IF(NOT(ISBLANK(INDEX(Categories!I$4:I$32,MATCH($S499,Categories!$D$4:$D$32,0)))),O499=INDEX(Categories!I$4:I$32,MATCH($S499,Categories!$D$4:$D$32,0)),TRUE))</f>
        <v>1</v>
      </c>
      <c r="BG499" s="734" t="b">
        <f t="array" ref="BG499">IF(($S499=0.1),TRUE,IF(NOT(ISBLANK(INDEX(Categories!J$4:J$32,MATCH($S499,Categories!$D$4:$D$32,0)))),P499=INDEX(Categories!J$4:J$32,MATCH($S499,Categories!$D$4:$D$32,0)),TRUE))</f>
        <v>1</v>
      </c>
      <c r="BH499" s="734" t="b">
        <f t="array" ref="BH499">IF(($S499=0.1),TRUE,IF(NOT(ISBLANK(INDEX(Categories!K$4:K$32,MATCH($S499,Categories!$D$4:$D$32,0)))),Q499=INDEX(Categories!K$4:K$32,MATCH($S499,Categories!$D$4:$D$32,0)),TRUE))</f>
        <v>1</v>
      </c>
      <c r="BI499" s="734" t="b">
        <f t="array" ref="BI499">IF(($S499=0.1),TRUE,IF(NOT(ISBLANK(INDEX(Categories!L$4:L$32,MATCH($S499,Categories!$D$4:$D$32,0)))),R499=INDEX(Categories!L$4:L$32,MATCH($S499,Categories!$D$4:$D$32,0)),TRUE))</f>
        <v>1</v>
      </c>
      <c r="BJ499" s="734"/>
      <c r="BK499" s="734"/>
      <c r="BL499" s="708"/>
    </row>
    <row r="500" spans="1:64" s="895" customFormat="1" ht="70" customHeight="1">
      <c r="A500" s="708">
        <f t="shared" si="1"/>
        <v>5</v>
      </c>
      <c r="B500" s="708">
        <f t="shared" si="46"/>
        <v>495</v>
      </c>
      <c r="C500" s="717" t="s">
        <v>2078</v>
      </c>
      <c r="D500" s="710" t="str">
        <f t="array" aca="1" ref="D500" ca="1">IFERROR(INDEX(SBS!$B$1:$B$530,MATCH(C500,SBS!$A$1:$A$530,0)),"-")</f>
        <v>MTWS Manifolds and Vessel-Mounted Piping</v>
      </c>
      <c r="E500" s="710" t="str">
        <f t="array" aca="1" ref="E500" ca="1">IFERROR(INDEX(SBS!$F$1:$F$530,MATCH(C500,SBS!$A$1:$A$530,0)),"-")</f>
        <v>1.3.1.2</v>
      </c>
      <c r="F500" s="710" t="str">
        <f t="array" aca="1" ref="F500" ca="1">IFERROR(INDEX(SBS!$C$1:$C$530,MATCH(C500,SBS!$A$1:$A$530,0)),"-")</f>
        <v>Bakeout System</v>
      </c>
      <c r="G500" s="742" t="s">
        <v>2095</v>
      </c>
      <c r="H500" s="716" t="s">
        <v>2096</v>
      </c>
      <c r="I500" s="743" t="s">
        <v>2097</v>
      </c>
      <c r="J500" s="716" t="s">
        <v>103</v>
      </c>
      <c r="K500" s="716" t="s">
        <v>72</v>
      </c>
      <c r="L500" s="716" t="s">
        <v>73</v>
      </c>
      <c r="M500" s="716" t="s">
        <v>74</v>
      </c>
      <c r="N500" s="717" t="s">
        <v>75</v>
      </c>
      <c r="O500" s="717" t="s">
        <v>76</v>
      </c>
      <c r="P500" s="717" t="s">
        <v>77</v>
      </c>
      <c r="Q500" s="717" t="s">
        <v>78</v>
      </c>
      <c r="R500" s="717" t="s">
        <v>79</v>
      </c>
      <c r="S500" s="717">
        <v>0.1</v>
      </c>
      <c r="T500" s="718">
        <f t="array" ref="T500">IFERROR(INDEX('Severity, Risk, and Probability'!$A$4:$A$8,MATCH(K500,'Severity, Risk, and Probability'!$B$4:$B$8,0)),"")</f>
        <v>3</v>
      </c>
      <c r="U500" s="718">
        <f t="array" ref="U500">IFERROR(INDEX('Severity, Risk, and Probability'!$A$4:$A$8,MATCH(L500,'Severity, Risk, and Probability'!$B$4:$B$8,0)),"")</f>
        <v>2</v>
      </c>
      <c r="V500" s="738">
        <v>0</v>
      </c>
      <c r="W500" s="718">
        <f t="array" ref="W500">IFERROR(MAX(INDEX('Severity, Risk, and Probability'!$A$13:$A$17,MATCH(M500,'Severity, Risk, and Probability'!$B$13:$B$17,0)),INDEX('Severity, Risk, and Probability'!$A$13:$A$17,MATCH(N500,'Severity, Risk, and Probability'!$C$13:$C$17,0)),INDEX('Severity, Risk, and Probability'!$A$13:$A$17,MATCH(O500,'Severity, Risk, and Probability'!$D$13:$D$17,0)),INDEX('Severity, Risk, and Probability'!$A$13:$A$17,MATCH(P500,'Severity, Risk, and Probability'!$E$13:$E$17,0)),INDEX('Severity, Risk, and Probability'!$A$13:$A$17,MATCH(Q500,'Severity, Risk, and Probability'!$F$13:$F$17,0))),"")</f>
        <v>3</v>
      </c>
      <c r="X500" s="720">
        <f t="array" ref="X500">IFERROR(INDEX('Severity, Risk, and Probability'!$A$20:$A$24,MATCH(R500,'Severity, Risk, and Probability'!$B$20:$B$24,0)),"")</f>
        <v>5</v>
      </c>
      <c r="Y500" s="718">
        <f t="shared" si="291"/>
        <v>9</v>
      </c>
      <c r="Z500" s="721">
        <f t="shared" si="292"/>
        <v>45</v>
      </c>
      <c r="AA500" s="717" t="s">
        <v>2078</v>
      </c>
      <c r="AB500" s="723" t="str">
        <f t="array" aca="1" ref="AB500" ca="1">IFERROR(INDEX(SBS!$B$1:$B$530,MATCH(AA500,SBS!$A$1:$A$530,0)),"None")</f>
        <v>MTWS Manifolds and Vessel-Mounted Piping</v>
      </c>
      <c r="AC500" s="717" t="s">
        <v>2098</v>
      </c>
      <c r="AD500" s="723" t="str">
        <f t="array" aca="1" ref="AD500" ca="1">IFERROR(INDEX(SBS!$B$1:$B$530,MATCH(AC500,SBS!$A$1:$A$530,0)),"None")</f>
        <v>Vacuum Vessel Thermocouples</v>
      </c>
      <c r="AE500" s="717"/>
      <c r="AF500" s="723" t="str">
        <f t="array" aca="1" ref="AF500" ca="1">IFERROR(INDEX(SBS!$B$1:$B$530,MATCH(AE500,SBS!$A$1:$A$530,0)),"None")</f>
        <v>None</v>
      </c>
      <c r="AG500" s="716" t="s">
        <v>2099</v>
      </c>
      <c r="AH500" s="752" t="s">
        <v>84</v>
      </c>
      <c r="AI500" s="725" t="s">
        <v>148</v>
      </c>
      <c r="AJ500" s="716" t="s">
        <v>119</v>
      </c>
      <c r="AK500" s="717" t="s">
        <v>201</v>
      </c>
      <c r="AL500" s="717" t="s">
        <v>76</v>
      </c>
      <c r="AM500" s="717" t="s">
        <v>77</v>
      </c>
      <c r="AN500" s="717" t="s">
        <v>78</v>
      </c>
      <c r="AO500" s="723">
        <f t="array" ref="AO500">IFERROR(MAX(INDEX('Severity, Risk, and Probability'!$A$13:$A$17,MATCH(AJ500,'Severity, Risk, and Probability'!$B$13:$B$17,0)),INDEX('Severity, Risk, and Probability'!$A$13:$A$17,MATCH(AK500,'Severity, Risk, and Probability'!$C$13:$C$17,0)),INDEX('Severity, Risk, and Probability'!$A$13:$A$17,MATCH(AM500,'Severity, Risk, and Probability'!$E$13:$E$17,0)),INDEX('Severity, Risk, and Probability'!$A$13:$A$17,MATCH(AN500,'Severity, Risk, and Probability'!$F$13:$F$17,0))),"")</f>
        <v>1</v>
      </c>
      <c r="AP500" s="721">
        <f t="shared" si="293"/>
        <v>2</v>
      </c>
      <c r="AQ500" s="768" t="s">
        <v>84</v>
      </c>
      <c r="AR500" s="728" t="s">
        <v>84</v>
      </c>
      <c r="AS500" s="794"/>
      <c r="AT500" s="770"/>
      <c r="AV500" s="746" t="str">
        <f t="shared" si="294"/>
        <v>1.3.3</v>
      </c>
      <c r="AW500" s="747" t="str">
        <f t="shared" si="295"/>
        <v>1.3.3.3</v>
      </c>
      <c r="AX500" s="734" t="e">
        <f t="shared" ca="1" si="296"/>
        <v>#NAME?</v>
      </c>
      <c r="AY500" s="734" t="e">
        <f t="shared" ca="1" si="297"/>
        <v>#NAME?</v>
      </c>
      <c r="AZ500" s="734" t="e">
        <f t="shared" ca="1" si="298"/>
        <v>#NAME?</v>
      </c>
      <c r="BA500" s="734" t="b">
        <f t="shared" si="299"/>
        <v>1</v>
      </c>
      <c r="BB500" s="734" t="b">
        <f t="array" ref="BB500">IF(($S500=0.1),TRUE,IF(NOT(ISBLANK(INDEX(Categories!E$4:E$32,MATCH($S500,Categories!$D$4:$D$32,0)))),K500=INDEX(Categories!E$4:E$32,MATCH($S500,Categories!$D$4:$D$32,0)),TRUE))</f>
        <v>1</v>
      </c>
      <c r="BC500" s="734" t="b">
        <f t="array" ref="BC500">IF(($S500=0.1),TRUE,IF(NOT(ISBLANK(INDEX(Categories!F$4:F$32,MATCH($S500,Categories!$D$4:$D$32,0)))),L500=INDEX(Categories!F$4:F$32,MATCH($S500,Categories!$D$4:$D$32,0)),TRUE))</f>
        <v>1</v>
      </c>
      <c r="BD500" s="734" t="b">
        <f t="array" ref="BD500">IF(($S500=0.1),TRUE,IF(NOT(ISBLANK(INDEX(Categories!G$4:G$32,MATCH($S500,Categories!$D$4:$D$32,0)))),M500=INDEX(Categories!G$4:G$32,MATCH($S500,Categories!$D$4:$D$32,0)),TRUE))</f>
        <v>1</v>
      </c>
      <c r="BE500" s="734" t="b">
        <f t="array" ref="BE500">IF(($S500=0.1),TRUE,IF(NOT(ISBLANK(INDEX(Categories!H$4:H$32,MATCH($S500,Categories!$D$4:$D$32,0)))),N500=INDEX(Categories!H$4:H$32,MATCH($S500,Categories!$D$4:$D$32,0)),TRUE))</f>
        <v>1</v>
      </c>
      <c r="BF500" s="734" t="b">
        <f t="array" ref="BF500">IF(($S500=0.1),TRUE,IF(NOT(ISBLANK(INDEX(Categories!I$4:I$32,MATCH($S500,Categories!$D$4:$D$32,0)))),O500=INDEX(Categories!I$4:I$32,MATCH($S500,Categories!$D$4:$D$32,0)),TRUE))</f>
        <v>1</v>
      </c>
      <c r="BG500" s="734" t="b">
        <f t="array" ref="BG500">IF(($S500=0.1),TRUE,IF(NOT(ISBLANK(INDEX(Categories!J$4:J$32,MATCH($S500,Categories!$D$4:$D$32,0)))),P500=INDEX(Categories!J$4:J$32,MATCH($S500,Categories!$D$4:$D$32,0)),TRUE))</f>
        <v>1</v>
      </c>
      <c r="BH500" s="734" t="b">
        <f t="array" ref="BH500">IF(($S500=0.1),TRUE,IF(NOT(ISBLANK(INDEX(Categories!K$4:K$32,MATCH($S500,Categories!$D$4:$D$32,0)))),Q500=INDEX(Categories!K$4:K$32,MATCH($S500,Categories!$D$4:$D$32,0)),TRUE))</f>
        <v>1</v>
      </c>
      <c r="BI500" s="734" t="b">
        <f t="array" ref="BI500">IF(($S500=0.1),TRUE,IF(NOT(ISBLANK(INDEX(Categories!L$4:L$32,MATCH($S500,Categories!$D$4:$D$32,0)))),R500=INDEX(Categories!L$4:L$32,MATCH($S500,Categories!$D$4:$D$32,0)),TRUE))</f>
        <v>1</v>
      </c>
      <c r="BJ500" s="734"/>
      <c r="BK500" s="734"/>
      <c r="BL500" s="708"/>
    </row>
    <row r="501" spans="1:64" s="895" customFormat="1" ht="70" customHeight="1">
      <c r="A501" s="708">
        <f t="shared" si="1"/>
        <v>5</v>
      </c>
      <c r="B501" s="708">
        <f t="shared" si="46"/>
        <v>496</v>
      </c>
      <c r="C501" s="717" t="s">
        <v>2078</v>
      </c>
      <c r="D501" s="710" t="str">
        <f t="array" aca="1" ref="D501" ca="1">IFERROR(INDEX(SBS!$B$1:$B$530,MATCH(C501,SBS!$A$1:$A$530,0)),"-")</f>
        <v>MTWS Manifolds and Vessel-Mounted Piping</v>
      </c>
      <c r="E501" s="710" t="str">
        <f t="array" aca="1" ref="E501" ca="1">IFERROR(INDEX(SBS!$F$1:$F$530,MATCH(C501,SBS!$A$1:$A$530,0)),"-")</f>
        <v>1.3.1.2</v>
      </c>
      <c r="F501" s="710" t="str">
        <f t="array" aca="1" ref="F501" ca="1">IFERROR(INDEX(SBS!$C$1:$C$530,MATCH(C501,SBS!$A$1:$A$530,0)),"-")</f>
        <v>Bakeout System</v>
      </c>
      <c r="G501" s="745" t="s">
        <v>2100</v>
      </c>
      <c r="H501" s="716" t="s">
        <v>2096</v>
      </c>
      <c r="I501" s="743" t="s">
        <v>2097</v>
      </c>
      <c r="J501" s="716" t="s">
        <v>103</v>
      </c>
      <c r="K501" s="716" t="s">
        <v>72</v>
      </c>
      <c r="L501" s="716" t="s">
        <v>73</v>
      </c>
      <c r="M501" s="716" t="s">
        <v>74</v>
      </c>
      <c r="N501" s="717" t="s">
        <v>75</v>
      </c>
      <c r="O501" s="717" t="s">
        <v>76</v>
      </c>
      <c r="P501" s="717" t="s">
        <v>77</v>
      </c>
      <c r="Q501" s="717" t="s">
        <v>78</v>
      </c>
      <c r="R501" s="717" t="s">
        <v>79</v>
      </c>
      <c r="S501" s="717">
        <v>0.1</v>
      </c>
      <c r="T501" s="718">
        <f t="array" ref="T501">IFERROR(INDEX('Severity, Risk, and Probability'!$A$4:$A$8,MATCH(K501,'Severity, Risk, and Probability'!$B$4:$B$8,0)),"")</f>
        <v>3</v>
      </c>
      <c r="U501" s="718">
        <f t="array" ref="U501">IFERROR(INDEX('Severity, Risk, and Probability'!$A$4:$A$8,MATCH(L501,'Severity, Risk, and Probability'!$B$4:$B$8,0)),"")</f>
        <v>2</v>
      </c>
      <c r="V501" s="738">
        <v>0</v>
      </c>
      <c r="W501" s="718">
        <f t="array" ref="W501">IFERROR(MAX(INDEX('Severity, Risk, and Probability'!$A$13:$A$17,MATCH(M501,'Severity, Risk, and Probability'!$B$13:$B$17,0)),INDEX('Severity, Risk, and Probability'!$A$13:$A$17,MATCH(N501,'Severity, Risk, and Probability'!$C$13:$C$17,0)),INDEX('Severity, Risk, and Probability'!$A$13:$A$17,MATCH(O501,'Severity, Risk, and Probability'!$D$13:$D$17,0)),INDEX('Severity, Risk, and Probability'!$A$13:$A$17,MATCH(P501,'Severity, Risk, and Probability'!$E$13:$E$17,0)),INDEX('Severity, Risk, and Probability'!$A$13:$A$17,MATCH(Q501,'Severity, Risk, and Probability'!$F$13:$F$17,0))),"")</f>
        <v>3</v>
      </c>
      <c r="X501" s="720">
        <f t="array" ref="X501">IFERROR(INDEX('Severity, Risk, and Probability'!$A$20:$A$24,MATCH(R501,'Severity, Risk, and Probability'!$B$20:$B$24,0)),"")</f>
        <v>5</v>
      </c>
      <c r="Y501" s="718">
        <f t="shared" si="291"/>
        <v>9</v>
      </c>
      <c r="Z501" s="721">
        <f t="shared" si="292"/>
        <v>45</v>
      </c>
      <c r="AA501" s="717" t="s">
        <v>2078</v>
      </c>
      <c r="AB501" s="723" t="str">
        <f t="array" aca="1" ref="AB501" ca="1">IFERROR(INDEX(SBS!$B$1:$B$530,MATCH(AA501,SBS!$A$1:$A$530,0)),"None")</f>
        <v>MTWS Manifolds and Vessel-Mounted Piping</v>
      </c>
      <c r="AC501" s="717" t="s">
        <v>2098</v>
      </c>
      <c r="AD501" s="723" t="str">
        <f t="array" aca="1" ref="AD501" ca="1">IFERROR(INDEX(SBS!$B$1:$B$530,MATCH(AC501,SBS!$A$1:$A$530,0)),"None")</f>
        <v>Vacuum Vessel Thermocouples</v>
      </c>
      <c r="AE501" s="717"/>
      <c r="AF501" s="723" t="str">
        <f t="array" aca="1" ref="AF501" ca="1">IFERROR(INDEX(SBS!$B$1:$B$530,MATCH(AE501,SBS!$A$1:$A$530,0)),"None")</f>
        <v>None</v>
      </c>
      <c r="AG501" s="743" t="s">
        <v>2099</v>
      </c>
      <c r="AH501" s="752" t="s">
        <v>84</v>
      </c>
      <c r="AI501" s="739" t="s">
        <v>148</v>
      </c>
      <c r="AJ501" s="716" t="s">
        <v>119</v>
      </c>
      <c r="AK501" s="717" t="s">
        <v>116</v>
      </c>
      <c r="AL501" s="717" t="s">
        <v>76</v>
      </c>
      <c r="AM501" s="717" t="s">
        <v>77</v>
      </c>
      <c r="AN501" s="717" t="s">
        <v>78</v>
      </c>
      <c r="AO501" s="723">
        <f t="array" ref="AO501">IFERROR(MAX(INDEX('Severity, Risk, and Probability'!$A$13:$A$17,MATCH(AJ501,'Severity, Risk, and Probability'!$B$13:$B$17,0)),INDEX('Severity, Risk, and Probability'!$A$13:$A$17,MATCH(AK501,'Severity, Risk, and Probability'!$C$13:$C$17,0)),INDEX('Severity, Risk, and Probability'!$A$13:$A$17,MATCH(AM501,'Severity, Risk, and Probability'!$E$13:$E$17,0)),INDEX('Severity, Risk, and Probability'!$A$13:$A$17,MATCH(AN501,'Severity, Risk, and Probability'!$F$13:$F$17,0))),"")</f>
        <v>2</v>
      </c>
      <c r="AP501" s="721">
        <f t="shared" si="293"/>
        <v>4</v>
      </c>
      <c r="AQ501" s="768" t="s">
        <v>84</v>
      </c>
      <c r="AR501" s="728" t="s">
        <v>84</v>
      </c>
      <c r="AS501" s="794"/>
      <c r="AT501" s="770"/>
      <c r="AV501" s="746" t="str">
        <f t="shared" si="294"/>
        <v>1.3.3</v>
      </c>
      <c r="AW501" s="747" t="str">
        <f t="shared" si="295"/>
        <v>1.3.3.3</v>
      </c>
      <c r="AX501" s="734" t="e">
        <f t="shared" ca="1" si="296"/>
        <v>#NAME?</v>
      </c>
      <c r="AY501" s="734" t="e">
        <f t="shared" ca="1" si="297"/>
        <v>#NAME?</v>
      </c>
      <c r="AZ501" s="734" t="e">
        <f t="shared" ca="1" si="298"/>
        <v>#NAME?</v>
      </c>
      <c r="BA501" s="734" t="b">
        <f t="shared" si="299"/>
        <v>1</v>
      </c>
      <c r="BB501" s="734" t="b">
        <f t="array" ref="BB501">IF(($S501=0.1),TRUE,IF(NOT(ISBLANK(INDEX(Categories!E$4:E$32,MATCH($S501,Categories!$D$4:$D$32,0)))),K501=INDEX(Categories!E$4:E$32,MATCH($S501,Categories!$D$4:$D$32,0)),TRUE))</f>
        <v>1</v>
      </c>
      <c r="BC501" s="734" t="b">
        <f t="array" ref="BC501">IF(($S501=0.1),TRUE,IF(NOT(ISBLANK(INDEX(Categories!F$4:F$32,MATCH($S501,Categories!$D$4:$D$32,0)))),L501=INDEX(Categories!F$4:F$32,MATCH($S501,Categories!$D$4:$D$32,0)),TRUE))</f>
        <v>1</v>
      </c>
      <c r="BD501" s="734" t="b">
        <f t="array" ref="BD501">IF(($S501=0.1),TRUE,IF(NOT(ISBLANK(INDEX(Categories!G$4:G$32,MATCH($S501,Categories!$D$4:$D$32,0)))),M501=INDEX(Categories!G$4:G$32,MATCH($S501,Categories!$D$4:$D$32,0)),TRUE))</f>
        <v>1</v>
      </c>
      <c r="BE501" s="734" t="b">
        <f t="array" ref="BE501">IF(($S501=0.1),TRUE,IF(NOT(ISBLANK(INDEX(Categories!H$4:H$32,MATCH($S501,Categories!$D$4:$D$32,0)))),N501=INDEX(Categories!H$4:H$32,MATCH($S501,Categories!$D$4:$D$32,0)),TRUE))</f>
        <v>1</v>
      </c>
      <c r="BF501" s="734" t="b">
        <f t="array" ref="BF501">IF(($S501=0.1),TRUE,IF(NOT(ISBLANK(INDEX(Categories!I$4:I$32,MATCH($S501,Categories!$D$4:$D$32,0)))),O501=INDEX(Categories!I$4:I$32,MATCH($S501,Categories!$D$4:$D$32,0)),TRUE))</f>
        <v>1</v>
      </c>
      <c r="BG501" s="734" t="b">
        <f t="array" ref="BG501">IF(($S501=0.1),TRUE,IF(NOT(ISBLANK(INDEX(Categories!J$4:J$32,MATCH($S501,Categories!$D$4:$D$32,0)))),P501=INDEX(Categories!J$4:J$32,MATCH($S501,Categories!$D$4:$D$32,0)),TRUE))</f>
        <v>1</v>
      </c>
      <c r="BH501" s="734" t="b">
        <f t="array" ref="BH501">IF(($S501=0.1),TRUE,IF(NOT(ISBLANK(INDEX(Categories!K$4:K$32,MATCH($S501,Categories!$D$4:$D$32,0)))),Q501=INDEX(Categories!K$4:K$32,MATCH($S501,Categories!$D$4:$D$32,0)),TRUE))</f>
        <v>1</v>
      </c>
      <c r="BI501" s="734" t="b">
        <f t="array" ref="BI501">IF(($S501=0.1),TRUE,IF(NOT(ISBLANK(INDEX(Categories!L$4:L$32,MATCH($S501,Categories!$D$4:$D$32,0)))),R501=INDEX(Categories!L$4:L$32,MATCH($S501,Categories!$D$4:$D$32,0)),TRUE))</f>
        <v>1</v>
      </c>
      <c r="BJ501" s="734"/>
      <c r="BK501" s="734"/>
      <c r="BL501" s="708"/>
    </row>
    <row r="502" spans="1:64" s="895" customFormat="1" ht="70" customHeight="1">
      <c r="A502" s="708">
        <f t="shared" si="1"/>
        <v>5</v>
      </c>
      <c r="B502" s="708">
        <f t="shared" si="46"/>
        <v>497</v>
      </c>
      <c r="C502" s="717" t="s">
        <v>2078</v>
      </c>
      <c r="D502" s="710" t="str">
        <f t="array" aca="1" ref="D502" ca="1">IFERROR(INDEX(SBS!$B$1:$B$530,MATCH(C502,SBS!$A$1:$A$530,0)),"-")</f>
        <v>MTWS Manifolds and Vessel-Mounted Piping</v>
      </c>
      <c r="E502" s="710" t="str">
        <f t="array" aca="1" ref="E502" ca="1">IFERROR(INDEX(SBS!$F$1:$F$530,MATCH(C502,SBS!$A$1:$A$530,0)),"-")</f>
        <v>1.3.1.2</v>
      </c>
      <c r="F502" s="710" t="str">
        <f t="array" aca="1" ref="F502" ca="1">IFERROR(INDEX(SBS!$C$1:$C$530,MATCH(C502,SBS!$A$1:$A$530,0)),"-")</f>
        <v>Bakeout System</v>
      </c>
      <c r="G502" s="745" t="s">
        <v>2101</v>
      </c>
      <c r="H502" s="716" t="s">
        <v>2102</v>
      </c>
      <c r="I502" s="716" t="s">
        <v>2103</v>
      </c>
      <c r="J502" s="716" t="s">
        <v>173</v>
      </c>
      <c r="K502" s="716" t="s">
        <v>73</v>
      </c>
      <c r="L502" s="716" t="s">
        <v>127</v>
      </c>
      <c r="M502" s="716" t="s">
        <v>74</v>
      </c>
      <c r="N502" s="717" t="s">
        <v>75</v>
      </c>
      <c r="O502" s="717" t="s">
        <v>493</v>
      </c>
      <c r="P502" s="717" t="s">
        <v>77</v>
      </c>
      <c r="Q502" s="717" t="s">
        <v>78</v>
      </c>
      <c r="R502" s="717" t="s">
        <v>79</v>
      </c>
      <c r="S502" s="717">
        <v>0.1</v>
      </c>
      <c r="T502" s="718">
        <f t="array" ref="T502">IFERROR(INDEX('Severity, Risk, and Probability'!$A$4:$A$8,MATCH(K502,'Severity, Risk, and Probability'!$B$4:$B$8,0)),"")</f>
        <v>2</v>
      </c>
      <c r="U502" s="718">
        <f t="array" ref="U502">IFERROR(INDEX('Severity, Risk, and Probability'!$A$4:$A$8,MATCH(L502,'Severity, Risk, and Probability'!$B$4:$B$8,0)),"")</f>
        <v>1</v>
      </c>
      <c r="V502" s="738">
        <v>3</v>
      </c>
      <c r="W502" s="718">
        <f t="array" ref="W502">IFERROR(MAX(INDEX('Severity, Risk, and Probability'!$A$13:$A$17,MATCH(M502,'Severity, Risk, and Probability'!$B$13:$B$17,0)),INDEX('Severity, Risk, and Probability'!$A$13:$A$17,MATCH(N502,'Severity, Risk, and Probability'!$C$13:$C$17,0)),INDEX('Severity, Risk, and Probability'!$A$13:$A$17,MATCH(O502,'Severity, Risk, and Probability'!$D$13:$D$17,0)),INDEX('Severity, Risk, and Probability'!$A$13:$A$17,MATCH(P502,'Severity, Risk, and Probability'!$E$13:$E$17,0)),INDEX('Severity, Risk, and Probability'!$A$13:$A$17,MATCH(Q502,'Severity, Risk, and Probability'!$F$13:$F$17,0))),"")</f>
        <v>3</v>
      </c>
      <c r="X502" s="720">
        <f t="array" ref="X502">IFERROR(INDEX('Severity, Risk, and Probability'!$A$20:$A$24,MATCH(R502,'Severity, Risk, and Probability'!$B$20:$B$24,0)),"")</f>
        <v>5</v>
      </c>
      <c r="Y502" s="718">
        <f t="shared" si="291"/>
        <v>6</v>
      </c>
      <c r="Z502" s="721">
        <f t="shared" si="292"/>
        <v>30</v>
      </c>
      <c r="AA502" s="722" t="s">
        <v>1823</v>
      </c>
      <c r="AB502" s="723" t="str">
        <f t="array" aca="1" ref="AB502" ca="1">IFERROR(INDEX(SBS!$B$1:$B$530,MATCH(AA502,SBS!$A$1:$A$530,0)),"None")</f>
        <v>Configuration Managed Safeguards</v>
      </c>
      <c r="AC502" s="717"/>
      <c r="AD502" s="723" t="str">
        <f t="array" aca="1" ref="AD502" ca="1">IFERROR(INDEX(SBS!$B$1:$B$530,MATCH(AC502,SBS!$A$1:$A$530,0)),"None")</f>
        <v>None</v>
      </c>
      <c r="AE502" s="717"/>
      <c r="AF502" s="723" t="str">
        <f t="array" aca="1" ref="AF502" ca="1">IFERROR(INDEX(SBS!$B$1:$B$530,MATCH(AE502,SBS!$A$1:$A$530,0)),"None")</f>
        <v>None</v>
      </c>
      <c r="AG502" s="716" t="s">
        <v>2104</v>
      </c>
      <c r="AH502" s="752" t="s">
        <v>92</v>
      </c>
      <c r="AI502" s="739" t="s">
        <v>148</v>
      </c>
      <c r="AJ502" s="716" t="s">
        <v>74</v>
      </c>
      <c r="AK502" s="717" t="s">
        <v>75</v>
      </c>
      <c r="AL502" s="717" t="s">
        <v>76</v>
      </c>
      <c r="AM502" s="717" t="s">
        <v>77</v>
      </c>
      <c r="AN502" s="717" t="s">
        <v>78</v>
      </c>
      <c r="AO502" s="723">
        <f t="array" ref="AO502">IFERROR(MAX(INDEX('Severity, Risk, and Probability'!$A$13:$A$17,MATCH(AJ502,'Severity, Risk, and Probability'!$B$13:$B$17,0)),INDEX('Severity, Risk, and Probability'!$A$13:$A$17,MATCH(AK502,'Severity, Risk, and Probability'!$C$13:$C$17,0)),INDEX('Severity, Risk, and Probability'!$A$13:$A$17,MATCH(AM502,'Severity, Risk, and Probability'!$E$13:$E$17,0)),INDEX('Severity, Risk, and Probability'!$A$13:$A$17,MATCH(AN502,'Severity, Risk, and Probability'!$F$13:$F$17,0))),"")</f>
        <v>3</v>
      </c>
      <c r="AP502" s="721">
        <f t="shared" si="293"/>
        <v>3</v>
      </c>
      <c r="AQ502" s="768" t="s">
        <v>84</v>
      </c>
      <c r="AR502" s="728" t="s">
        <v>84</v>
      </c>
      <c r="AS502" s="794"/>
      <c r="AT502" s="770"/>
      <c r="AV502" s="746" t="str">
        <f t="shared" si="294"/>
        <v>1.3.3</v>
      </c>
      <c r="AW502" s="747" t="str">
        <f t="shared" si="295"/>
        <v>1.3.3.3</v>
      </c>
      <c r="AX502" s="734" t="e">
        <f t="shared" ca="1" si="296"/>
        <v>#NAME?</v>
      </c>
      <c r="AY502" s="734" t="e">
        <f t="shared" ca="1" si="297"/>
        <v>#NAME?</v>
      </c>
      <c r="AZ502" s="734" t="e">
        <f t="shared" ca="1" si="298"/>
        <v>#NAME?</v>
      </c>
      <c r="BA502" s="734" t="b">
        <f t="shared" si="299"/>
        <v>1</v>
      </c>
      <c r="BB502" s="734" t="b">
        <f t="array" ref="BB502">IF(($S502=0.1),TRUE,IF(NOT(ISBLANK(INDEX(Categories!E$4:E$32,MATCH($S502,Categories!$D$4:$D$32,0)))),K502=INDEX(Categories!E$4:E$32,MATCH($S502,Categories!$D$4:$D$32,0)),TRUE))</f>
        <v>1</v>
      </c>
      <c r="BC502" s="734" t="b">
        <f t="array" ref="BC502">IF(($S502=0.1),TRUE,IF(NOT(ISBLANK(INDEX(Categories!F$4:F$32,MATCH($S502,Categories!$D$4:$D$32,0)))),L502=INDEX(Categories!F$4:F$32,MATCH($S502,Categories!$D$4:$D$32,0)),TRUE))</f>
        <v>1</v>
      </c>
      <c r="BD502" s="734" t="b">
        <f t="array" ref="BD502">IF(($S502=0.1),TRUE,IF(NOT(ISBLANK(INDEX(Categories!G$4:G$32,MATCH($S502,Categories!$D$4:$D$32,0)))),M502=INDEX(Categories!G$4:G$32,MATCH($S502,Categories!$D$4:$D$32,0)),TRUE))</f>
        <v>1</v>
      </c>
      <c r="BE502" s="734" t="b">
        <f t="array" ref="BE502">IF(($S502=0.1),TRUE,IF(NOT(ISBLANK(INDEX(Categories!H$4:H$32,MATCH($S502,Categories!$D$4:$D$32,0)))),N502=INDEX(Categories!H$4:H$32,MATCH($S502,Categories!$D$4:$D$32,0)),TRUE))</f>
        <v>1</v>
      </c>
      <c r="BF502" s="734" t="b">
        <f t="array" ref="BF502">IF(($S502=0.1),TRUE,IF(NOT(ISBLANK(INDEX(Categories!I$4:I$32,MATCH($S502,Categories!$D$4:$D$32,0)))),O502=INDEX(Categories!I$4:I$32,MATCH($S502,Categories!$D$4:$D$32,0)),TRUE))</f>
        <v>1</v>
      </c>
      <c r="BG502" s="734" t="b">
        <f t="array" ref="BG502">IF(($S502=0.1),TRUE,IF(NOT(ISBLANK(INDEX(Categories!J$4:J$32,MATCH($S502,Categories!$D$4:$D$32,0)))),P502=INDEX(Categories!J$4:J$32,MATCH($S502,Categories!$D$4:$D$32,0)),TRUE))</f>
        <v>1</v>
      </c>
      <c r="BH502" s="734" t="b">
        <f t="array" ref="BH502">IF(($S502=0.1),TRUE,IF(NOT(ISBLANK(INDEX(Categories!K$4:K$32,MATCH($S502,Categories!$D$4:$D$32,0)))),Q502=INDEX(Categories!K$4:K$32,MATCH($S502,Categories!$D$4:$D$32,0)),TRUE))</f>
        <v>1</v>
      </c>
      <c r="BI502" s="734" t="b">
        <f t="array" ref="BI502">IF(($S502=0.1),TRUE,IF(NOT(ISBLANK(INDEX(Categories!L$4:L$32,MATCH($S502,Categories!$D$4:$D$32,0)))),R502=INDEX(Categories!L$4:L$32,MATCH($S502,Categories!$D$4:$D$32,0)),TRUE))</f>
        <v>1</v>
      </c>
      <c r="BJ502" s="734"/>
      <c r="BK502" s="734"/>
      <c r="BL502" s="708"/>
    </row>
    <row r="503" spans="1:64" s="895" customFormat="1" ht="70" customHeight="1">
      <c r="A503" s="708">
        <f t="shared" si="1"/>
        <v>5</v>
      </c>
      <c r="B503" s="708">
        <f t="shared" si="46"/>
        <v>498</v>
      </c>
      <c r="C503" s="717" t="s">
        <v>2078</v>
      </c>
      <c r="D503" s="710" t="str">
        <f t="array" aca="1" ref="D503" ca="1">IFERROR(INDEX(SBS!$B$1:$B$530,MATCH(C503,SBS!$A$1:$A$530,0)),"-")</f>
        <v>MTWS Manifolds and Vessel-Mounted Piping</v>
      </c>
      <c r="E503" s="710" t="str">
        <f t="array" aca="1" ref="E503" ca="1">IFERROR(INDEX(SBS!$F$1:$F$530,MATCH(C503,SBS!$A$1:$A$530,0)),"-")</f>
        <v>1.3.1.2</v>
      </c>
      <c r="F503" s="710" t="str">
        <f t="array" aca="1" ref="F503" ca="1">IFERROR(INDEX(SBS!$C$1:$C$530,MATCH(C503,SBS!$A$1:$A$530,0)),"-")</f>
        <v>Bakeout System</v>
      </c>
      <c r="G503" s="745" t="s">
        <v>2105</v>
      </c>
      <c r="H503" s="716" t="s">
        <v>2106</v>
      </c>
      <c r="I503" s="716" t="s">
        <v>2107</v>
      </c>
      <c r="J503" s="716" t="s">
        <v>103</v>
      </c>
      <c r="K503" s="716" t="s">
        <v>73</v>
      </c>
      <c r="L503" s="716" t="s">
        <v>127</v>
      </c>
      <c r="M503" s="716" t="s">
        <v>230</v>
      </c>
      <c r="N503" s="717" t="s">
        <v>201</v>
      </c>
      <c r="O503" s="717" t="s">
        <v>493</v>
      </c>
      <c r="P503" s="717" t="s">
        <v>77</v>
      </c>
      <c r="Q503" s="717" t="s">
        <v>78</v>
      </c>
      <c r="R503" s="717" t="s">
        <v>128</v>
      </c>
      <c r="S503" s="717">
        <v>0.1</v>
      </c>
      <c r="T503" s="718">
        <f t="array" ref="T503">IFERROR(INDEX('Severity, Risk, and Probability'!$A$4:$A$8,MATCH(K503,'Severity, Risk, and Probability'!$B$4:$B$8,0)),"")</f>
        <v>2</v>
      </c>
      <c r="U503" s="718">
        <f t="array" ref="U503">IFERROR(INDEX('Severity, Risk, and Probability'!$A$4:$A$8,MATCH(L503,'Severity, Risk, and Probability'!$B$4:$B$8,0)),"")</f>
        <v>1</v>
      </c>
      <c r="V503" s="738">
        <v>3</v>
      </c>
      <c r="W503" s="718">
        <f t="array" ref="W503">IFERROR(MAX(INDEX('Severity, Risk, and Probability'!$A$13:$A$17,MATCH(M503,'Severity, Risk, and Probability'!$B$13:$B$17,0)),INDEX('Severity, Risk, and Probability'!$A$13:$A$17,MATCH(N503,'Severity, Risk, and Probability'!$C$13:$C$17,0)),INDEX('Severity, Risk, and Probability'!$A$13:$A$17,MATCH(O503,'Severity, Risk, and Probability'!$D$13:$D$17,0)),INDEX('Severity, Risk, and Probability'!$A$13:$A$17,MATCH(P503,'Severity, Risk, and Probability'!$E$13:$E$17,0)),INDEX('Severity, Risk, and Probability'!$A$13:$A$17,MATCH(Q503,'Severity, Risk, and Probability'!$F$13:$F$17,0))),"")</f>
        <v>3</v>
      </c>
      <c r="X503" s="720">
        <f t="array" ref="X503">IFERROR(INDEX('Severity, Risk, and Probability'!$A$20:$A$24,MATCH(R503,'Severity, Risk, and Probability'!$B$20:$B$24,0)),"")</f>
        <v>3</v>
      </c>
      <c r="Y503" s="718">
        <f t="shared" si="291"/>
        <v>6</v>
      </c>
      <c r="Z503" s="721">
        <f t="shared" si="292"/>
        <v>18</v>
      </c>
      <c r="AA503" s="717" t="s">
        <v>250</v>
      </c>
      <c r="AB503" s="723" t="str">
        <f t="array" aca="1" ref="AB503" ca="1">IFERROR(INDEX(SBS!$B$1:$B$530,MATCH(AA503,SBS!$A$1:$A$530,0)),"None")</f>
        <v>Bakeout PLC and Controls</v>
      </c>
      <c r="AC503" s="717" t="s">
        <v>2078</v>
      </c>
      <c r="AD503" s="723" t="str">
        <f t="array" aca="1" ref="AD503" ca="1">IFERROR(INDEX(SBS!$B$1:$B$530,MATCH(AC503,SBS!$A$1:$A$530,0)),"None")</f>
        <v>MTWS Manifolds and Vessel-Mounted Piping</v>
      </c>
      <c r="AE503" s="717"/>
      <c r="AF503" s="723" t="str">
        <f t="array" aca="1" ref="AF503" ca="1">IFERROR(INDEX(SBS!$B$1:$B$530,MATCH(AE503,SBS!$A$1:$A$530,0)),"None")</f>
        <v>None</v>
      </c>
      <c r="AG503" s="716" t="s">
        <v>2108</v>
      </c>
      <c r="AH503" s="752" t="s">
        <v>92</v>
      </c>
      <c r="AI503" s="725" t="s">
        <v>148</v>
      </c>
      <c r="AJ503" s="716" t="s">
        <v>119</v>
      </c>
      <c r="AK503" s="717" t="s">
        <v>201</v>
      </c>
      <c r="AL503" s="717" t="s">
        <v>76</v>
      </c>
      <c r="AM503" s="717" t="s">
        <v>77</v>
      </c>
      <c r="AN503" s="717" t="s">
        <v>78</v>
      </c>
      <c r="AO503" s="723">
        <f t="array" ref="AO503">IFERROR(MAX(INDEX('Severity, Risk, and Probability'!$A$13:$A$17,MATCH(AJ503,'Severity, Risk, and Probability'!$B$13:$B$17,0)),INDEX('Severity, Risk, and Probability'!$A$13:$A$17,MATCH(AK503,'Severity, Risk, and Probability'!$C$13:$C$17,0)),INDEX('Severity, Risk, and Probability'!$A$13:$A$17,MATCH(AM503,'Severity, Risk, and Probability'!$E$13:$E$17,0)),INDEX('Severity, Risk, and Probability'!$A$13:$A$17,MATCH(AN503,'Severity, Risk, and Probability'!$F$13:$F$17,0))),"")</f>
        <v>1</v>
      </c>
      <c r="AP503" s="721">
        <f t="shared" si="293"/>
        <v>1</v>
      </c>
      <c r="AQ503" s="768" t="s">
        <v>84</v>
      </c>
      <c r="AR503" s="728" t="s">
        <v>84</v>
      </c>
      <c r="AS503" s="794"/>
      <c r="AT503" s="770" t="s">
        <v>2058</v>
      </c>
      <c r="AV503" s="746" t="str">
        <f t="shared" si="294"/>
        <v>1.3.3</v>
      </c>
      <c r="AW503" s="747" t="str">
        <f t="shared" si="295"/>
        <v>1.3.3.3</v>
      </c>
      <c r="AX503" s="734" t="e">
        <f t="shared" ca="1" si="296"/>
        <v>#NAME?</v>
      </c>
      <c r="AY503" s="734" t="e">
        <f t="shared" ca="1" si="297"/>
        <v>#NAME?</v>
      </c>
      <c r="AZ503" s="734" t="e">
        <f t="shared" ca="1" si="298"/>
        <v>#NAME?</v>
      </c>
      <c r="BA503" s="734" t="b">
        <f t="shared" si="299"/>
        <v>1</v>
      </c>
      <c r="BB503" s="734" t="b">
        <f t="array" ref="BB503">IF(($S503=0.1),TRUE,IF(NOT(ISBLANK(INDEX(Categories!E$4:E$32,MATCH($S503,Categories!$D$4:$D$32,0)))),K503=INDEX(Categories!E$4:E$32,MATCH($S503,Categories!$D$4:$D$32,0)),TRUE))</f>
        <v>1</v>
      </c>
      <c r="BC503" s="734" t="b">
        <f t="array" ref="BC503">IF(($S503=0.1),TRUE,IF(NOT(ISBLANK(INDEX(Categories!F$4:F$32,MATCH($S503,Categories!$D$4:$D$32,0)))),L503=INDEX(Categories!F$4:F$32,MATCH($S503,Categories!$D$4:$D$32,0)),TRUE))</f>
        <v>1</v>
      </c>
      <c r="BD503" s="734" t="b">
        <f t="array" ref="BD503">IF(($S503=0.1),TRUE,IF(NOT(ISBLANK(INDEX(Categories!G$4:G$32,MATCH($S503,Categories!$D$4:$D$32,0)))),M503=INDEX(Categories!G$4:G$32,MATCH($S503,Categories!$D$4:$D$32,0)),TRUE))</f>
        <v>1</v>
      </c>
      <c r="BE503" s="734" t="b">
        <f t="array" ref="BE503">IF(($S503=0.1),TRUE,IF(NOT(ISBLANK(INDEX(Categories!H$4:H$32,MATCH($S503,Categories!$D$4:$D$32,0)))),N503=INDEX(Categories!H$4:H$32,MATCH($S503,Categories!$D$4:$D$32,0)),TRUE))</f>
        <v>1</v>
      </c>
      <c r="BF503" s="734" t="b">
        <f t="array" ref="BF503">IF(($S503=0.1),TRUE,IF(NOT(ISBLANK(INDEX(Categories!I$4:I$32,MATCH($S503,Categories!$D$4:$D$32,0)))),O503=INDEX(Categories!I$4:I$32,MATCH($S503,Categories!$D$4:$D$32,0)),TRUE))</f>
        <v>1</v>
      </c>
      <c r="BG503" s="734" t="b">
        <f t="array" ref="BG503">IF(($S503=0.1),TRUE,IF(NOT(ISBLANK(INDEX(Categories!J$4:J$32,MATCH($S503,Categories!$D$4:$D$32,0)))),P503=INDEX(Categories!J$4:J$32,MATCH($S503,Categories!$D$4:$D$32,0)),TRUE))</f>
        <v>1</v>
      </c>
      <c r="BH503" s="734" t="b">
        <f t="array" ref="BH503">IF(($S503=0.1),TRUE,IF(NOT(ISBLANK(INDEX(Categories!K$4:K$32,MATCH($S503,Categories!$D$4:$D$32,0)))),Q503=INDEX(Categories!K$4:K$32,MATCH($S503,Categories!$D$4:$D$32,0)),TRUE))</f>
        <v>1</v>
      </c>
      <c r="BI503" s="734" t="b">
        <f t="array" ref="BI503">IF(($S503=0.1),TRUE,IF(NOT(ISBLANK(INDEX(Categories!L$4:L$32,MATCH($S503,Categories!$D$4:$D$32,0)))),R503=INDEX(Categories!L$4:L$32,MATCH($S503,Categories!$D$4:$D$32,0)),TRUE))</f>
        <v>1</v>
      </c>
      <c r="BJ503" s="734"/>
      <c r="BK503" s="734"/>
      <c r="BL503" s="708"/>
    </row>
    <row r="504" spans="1:64" s="895" customFormat="1" ht="70" customHeight="1">
      <c r="A504" s="708">
        <f t="shared" si="1"/>
        <v>5</v>
      </c>
      <c r="B504" s="708">
        <f t="shared" si="46"/>
        <v>499</v>
      </c>
      <c r="C504" s="717" t="s">
        <v>2078</v>
      </c>
      <c r="D504" s="710" t="str">
        <f t="array" aca="1" ref="D504" ca="1">IFERROR(INDEX(SBS!$B$1:$B$530,MATCH(C504,SBS!$A$1:$A$530,0)),"-")</f>
        <v>MTWS Manifolds and Vessel-Mounted Piping</v>
      </c>
      <c r="E504" s="710" t="str">
        <f t="array" aca="1" ref="E504" ca="1">IFERROR(INDEX(SBS!$F$1:$F$530,MATCH(C504,SBS!$A$1:$A$530,0)),"-")</f>
        <v>1.3.1.2</v>
      </c>
      <c r="F504" s="710" t="str">
        <f t="array" aca="1" ref="F504" ca="1">IFERROR(INDEX(SBS!$C$1:$C$530,MATCH(C504,SBS!$A$1:$A$530,0)),"-")</f>
        <v>Bakeout System</v>
      </c>
      <c r="G504" s="745" t="s">
        <v>2109</v>
      </c>
      <c r="H504" s="716" t="s">
        <v>2110</v>
      </c>
      <c r="I504" s="716" t="s">
        <v>2111</v>
      </c>
      <c r="J504" s="716" t="s">
        <v>103</v>
      </c>
      <c r="K504" s="716" t="s">
        <v>73</v>
      </c>
      <c r="L504" s="716" t="s">
        <v>127</v>
      </c>
      <c r="M504" s="716" t="s">
        <v>230</v>
      </c>
      <c r="N504" s="717" t="s">
        <v>201</v>
      </c>
      <c r="O504" s="717" t="s">
        <v>976</v>
      </c>
      <c r="P504" s="717" t="s">
        <v>77</v>
      </c>
      <c r="Q504" s="717" t="s">
        <v>78</v>
      </c>
      <c r="R504" s="717" t="s">
        <v>128</v>
      </c>
      <c r="S504" s="717">
        <v>0.1</v>
      </c>
      <c r="T504" s="718">
        <f t="array" ref="T504">IFERROR(INDEX('Severity, Risk, and Probability'!$A$4:$A$8,MATCH(K504,'Severity, Risk, and Probability'!$B$4:$B$8,0)),"")</f>
        <v>2</v>
      </c>
      <c r="U504" s="718">
        <f t="array" ref="U504">IFERROR(INDEX('Severity, Risk, and Probability'!$A$4:$A$8,MATCH(L504,'Severity, Risk, and Probability'!$B$4:$B$8,0)),"")</f>
        <v>1</v>
      </c>
      <c r="V504" s="738">
        <v>1</v>
      </c>
      <c r="W504" s="718">
        <f t="array" ref="W504">IFERROR(MAX(INDEX('Severity, Risk, and Probability'!$A$13:$A$17,MATCH(M504,'Severity, Risk, and Probability'!$B$13:$B$17,0)),INDEX('Severity, Risk, and Probability'!$A$13:$A$17,MATCH(N504,'Severity, Risk, and Probability'!$C$13:$C$17,0)),INDEX('Severity, Risk, and Probability'!$A$13:$A$17,MATCH(O504,'Severity, Risk, and Probability'!$D$13:$D$17,0)),INDEX('Severity, Risk, and Probability'!$A$13:$A$17,MATCH(P504,'Severity, Risk, and Probability'!$E$13:$E$17,0)),INDEX('Severity, Risk, and Probability'!$A$13:$A$17,MATCH(Q504,'Severity, Risk, and Probability'!$F$13:$F$17,0))),"")</f>
        <v>2</v>
      </c>
      <c r="X504" s="720">
        <f t="array" ref="X504">IFERROR(INDEX('Severity, Risk, and Probability'!$A$20:$A$24,MATCH(R504,'Severity, Risk, and Probability'!$B$20:$B$24,0)),"")</f>
        <v>3</v>
      </c>
      <c r="Y504" s="718">
        <f t="shared" si="291"/>
        <v>4</v>
      </c>
      <c r="Z504" s="721">
        <f t="shared" si="292"/>
        <v>12</v>
      </c>
      <c r="AA504" s="717" t="s">
        <v>250</v>
      </c>
      <c r="AB504" s="723" t="str">
        <f t="array" aca="1" ref="AB504" ca="1">IFERROR(INDEX(SBS!$B$1:$B$530,MATCH(AA504,SBS!$A$1:$A$530,0)),"None")</f>
        <v>Bakeout PLC and Controls</v>
      </c>
      <c r="AC504" s="717"/>
      <c r="AD504" s="723" t="str">
        <f t="array" aca="1" ref="AD504" ca="1">IFERROR(INDEX(SBS!$B$1:$B$530,MATCH(AC504,SBS!$A$1:$A$530,0)),"None")</f>
        <v>None</v>
      </c>
      <c r="AE504" s="717"/>
      <c r="AF504" s="723" t="str">
        <f t="array" aca="1" ref="AF504" ca="1">IFERROR(INDEX(SBS!$B$1:$B$530,MATCH(AE504,SBS!$A$1:$A$530,0)),"None")</f>
        <v>None</v>
      </c>
      <c r="AG504" s="716" t="s">
        <v>2112</v>
      </c>
      <c r="AH504" s="752" t="s">
        <v>84</v>
      </c>
      <c r="AI504" s="739" t="s">
        <v>148</v>
      </c>
      <c r="AJ504" s="716" t="s">
        <v>119</v>
      </c>
      <c r="AK504" s="717" t="s">
        <v>201</v>
      </c>
      <c r="AL504" s="717" t="s">
        <v>76</v>
      </c>
      <c r="AM504" s="717" t="s">
        <v>77</v>
      </c>
      <c r="AN504" s="717" t="s">
        <v>78</v>
      </c>
      <c r="AO504" s="723">
        <f t="array" ref="AO504">IFERROR(MAX(INDEX('Severity, Risk, and Probability'!$A$13:$A$17,MATCH(AJ504,'Severity, Risk, and Probability'!$B$13:$B$17,0)),INDEX('Severity, Risk, and Probability'!$A$13:$A$17,MATCH(AK504,'Severity, Risk, and Probability'!$C$13:$C$17,0)),INDEX('Severity, Risk, and Probability'!$A$13:$A$17,MATCH(AM504,'Severity, Risk, and Probability'!$E$13:$E$17,0)),INDEX('Severity, Risk, and Probability'!$A$13:$A$17,MATCH(AN504,'Severity, Risk, and Probability'!$F$13:$F$17,0))),"")</f>
        <v>1</v>
      </c>
      <c r="AP504" s="721">
        <f t="shared" si="293"/>
        <v>1</v>
      </c>
      <c r="AQ504" s="768" t="s">
        <v>84</v>
      </c>
      <c r="AR504" s="728" t="s">
        <v>84</v>
      </c>
      <c r="AS504" s="794"/>
      <c r="AT504" s="770" t="s">
        <v>2058</v>
      </c>
      <c r="AV504" s="746" t="str">
        <f t="shared" si="294"/>
        <v>1.3.3</v>
      </c>
      <c r="AW504" s="747" t="str">
        <f t="shared" si="295"/>
        <v>1.3.3.3</v>
      </c>
      <c r="AX504" s="734" t="e">
        <f t="shared" ca="1" si="296"/>
        <v>#NAME?</v>
      </c>
      <c r="AY504" s="734" t="e">
        <f t="shared" ca="1" si="297"/>
        <v>#NAME?</v>
      </c>
      <c r="AZ504" s="734" t="e">
        <f t="shared" ca="1" si="298"/>
        <v>#NAME?</v>
      </c>
      <c r="BA504" s="734" t="b">
        <f t="shared" si="299"/>
        <v>1</v>
      </c>
      <c r="BB504" s="734" t="b">
        <f t="array" ref="BB504">IF(($S504=0.1),TRUE,IF(NOT(ISBLANK(INDEX(Categories!E$4:E$32,MATCH($S504,Categories!$D$4:$D$32,0)))),K504=INDEX(Categories!E$4:E$32,MATCH($S504,Categories!$D$4:$D$32,0)),TRUE))</f>
        <v>1</v>
      </c>
      <c r="BC504" s="734" t="b">
        <f t="array" ref="BC504">IF(($S504=0.1),TRUE,IF(NOT(ISBLANK(INDEX(Categories!F$4:F$32,MATCH($S504,Categories!$D$4:$D$32,0)))),L504=INDEX(Categories!F$4:F$32,MATCH($S504,Categories!$D$4:$D$32,0)),TRUE))</f>
        <v>1</v>
      </c>
      <c r="BD504" s="734" t="b">
        <f t="array" ref="BD504">IF(($S504=0.1),TRUE,IF(NOT(ISBLANK(INDEX(Categories!G$4:G$32,MATCH($S504,Categories!$D$4:$D$32,0)))),M504=INDEX(Categories!G$4:G$32,MATCH($S504,Categories!$D$4:$D$32,0)),TRUE))</f>
        <v>1</v>
      </c>
      <c r="BE504" s="734" t="b">
        <f t="array" ref="BE504">IF(($S504=0.1),TRUE,IF(NOT(ISBLANK(INDEX(Categories!H$4:H$32,MATCH($S504,Categories!$D$4:$D$32,0)))),N504=INDEX(Categories!H$4:H$32,MATCH($S504,Categories!$D$4:$D$32,0)),TRUE))</f>
        <v>1</v>
      </c>
      <c r="BF504" s="734" t="b">
        <f t="array" ref="BF504">IF(($S504=0.1),TRUE,IF(NOT(ISBLANK(INDEX(Categories!I$4:I$32,MATCH($S504,Categories!$D$4:$D$32,0)))),O504=INDEX(Categories!I$4:I$32,MATCH($S504,Categories!$D$4:$D$32,0)),TRUE))</f>
        <v>1</v>
      </c>
      <c r="BG504" s="734" t="b">
        <f t="array" ref="BG504">IF(($S504=0.1),TRUE,IF(NOT(ISBLANK(INDEX(Categories!J$4:J$32,MATCH($S504,Categories!$D$4:$D$32,0)))),P504=INDEX(Categories!J$4:J$32,MATCH($S504,Categories!$D$4:$D$32,0)),TRUE))</f>
        <v>1</v>
      </c>
      <c r="BH504" s="734" t="b">
        <f t="array" ref="BH504">IF(($S504=0.1),TRUE,IF(NOT(ISBLANK(INDEX(Categories!K$4:K$32,MATCH($S504,Categories!$D$4:$D$32,0)))),Q504=INDEX(Categories!K$4:K$32,MATCH($S504,Categories!$D$4:$D$32,0)),TRUE))</f>
        <v>1</v>
      </c>
      <c r="BI504" s="734" t="b">
        <f t="array" ref="BI504">IF(($S504=0.1),TRUE,IF(NOT(ISBLANK(INDEX(Categories!L$4:L$32,MATCH($S504,Categories!$D$4:$D$32,0)))),R504=INDEX(Categories!L$4:L$32,MATCH($S504,Categories!$D$4:$D$32,0)),TRUE))</f>
        <v>1</v>
      </c>
      <c r="BJ504" s="734"/>
      <c r="BK504" s="734"/>
      <c r="BL504" s="708"/>
    </row>
    <row r="505" spans="1:64" s="895" customFormat="1" ht="70" customHeight="1">
      <c r="A505" s="708">
        <f t="shared" si="1"/>
        <v>5</v>
      </c>
      <c r="B505" s="708">
        <f t="shared" si="46"/>
        <v>500</v>
      </c>
      <c r="C505" s="717" t="s">
        <v>2078</v>
      </c>
      <c r="D505" s="710" t="str">
        <f t="array" aca="1" ref="D505" ca="1">IFERROR(INDEX(SBS!$B$1:$B$530,MATCH(C505,SBS!$A$1:$A$530,0)),"-")</f>
        <v>MTWS Manifolds and Vessel-Mounted Piping</v>
      </c>
      <c r="E505" s="710" t="str">
        <f t="array" aca="1" ref="E505" ca="1">IFERROR(INDEX(SBS!$F$1:$F$530,MATCH(C505,SBS!$A$1:$A$530,0)),"-")</f>
        <v>1.3.1.2</v>
      </c>
      <c r="F505" s="710" t="str">
        <f t="array" aca="1" ref="F505" ca="1">IFERROR(INDEX(SBS!$C$1:$C$530,MATCH(C505,SBS!$A$1:$A$530,0)),"-")</f>
        <v>Bakeout System</v>
      </c>
      <c r="G505" s="745" t="s">
        <v>2113</v>
      </c>
      <c r="H505" s="716" t="s">
        <v>2114</v>
      </c>
      <c r="I505" s="716" t="s">
        <v>2115</v>
      </c>
      <c r="J505" s="716" t="s">
        <v>103</v>
      </c>
      <c r="K505" s="716" t="s">
        <v>73</v>
      </c>
      <c r="L505" s="716" t="s">
        <v>73</v>
      </c>
      <c r="M505" s="716" t="s">
        <v>230</v>
      </c>
      <c r="N505" s="717" t="s">
        <v>201</v>
      </c>
      <c r="O505" s="717" t="s">
        <v>76</v>
      </c>
      <c r="P505" s="717" t="s">
        <v>77</v>
      </c>
      <c r="Q505" s="717" t="s">
        <v>78</v>
      </c>
      <c r="R505" s="717" t="s">
        <v>128</v>
      </c>
      <c r="S505" s="776">
        <v>0.1</v>
      </c>
      <c r="T505" s="718">
        <f t="array" ref="T505">IFERROR(INDEX('Severity, Risk, and Probability'!$A$4:$A$8,MATCH(K505,'Severity, Risk, and Probability'!$B$4:$B$8,0)),"")</f>
        <v>2</v>
      </c>
      <c r="U505" s="718">
        <f t="array" ref="U505">IFERROR(INDEX('Severity, Risk, and Probability'!$A$4:$A$8,MATCH(L505,'Severity, Risk, and Probability'!$B$4:$B$8,0)),"")</f>
        <v>2</v>
      </c>
      <c r="V505" s="738">
        <v>0</v>
      </c>
      <c r="W505" s="718">
        <f t="array" ref="W505">IFERROR(MAX(INDEX('Severity, Risk, and Probability'!$A$13:$A$17,MATCH(M505,'Severity, Risk, and Probability'!$B$13:$B$17,0)),INDEX('Severity, Risk, and Probability'!$A$13:$A$17,MATCH(N505,'Severity, Risk, and Probability'!$C$13:$C$17,0)),INDEX('Severity, Risk, and Probability'!$A$13:$A$17,MATCH(O505,'Severity, Risk, and Probability'!$D$13:$D$17,0)),INDEX('Severity, Risk, and Probability'!$A$13:$A$17,MATCH(P505,'Severity, Risk, and Probability'!$E$13:$E$17,0)),INDEX('Severity, Risk, and Probability'!$A$13:$A$17,MATCH(Q505,'Severity, Risk, and Probability'!$F$13:$F$17,0))),"")</f>
        <v>2</v>
      </c>
      <c r="X505" s="720">
        <f t="array" ref="X505">IFERROR(INDEX('Severity, Risk, and Probability'!$A$20:$A$24,MATCH(R505,'Severity, Risk, and Probability'!$B$20:$B$24,0)),"")</f>
        <v>3</v>
      </c>
      <c r="Y505" s="718">
        <f t="shared" si="291"/>
        <v>4</v>
      </c>
      <c r="Z505" s="721">
        <f t="shared" si="292"/>
        <v>12</v>
      </c>
      <c r="AA505" s="722" t="s">
        <v>250</v>
      </c>
      <c r="AB505" s="723" t="str">
        <f t="array" aca="1" ref="AB505" ca="1">IFERROR(INDEX(SBS!$B$1:$B$530,MATCH(AA505,SBS!$A$1:$A$530,0)),"None")</f>
        <v>Bakeout PLC and Controls</v>
      </c>
      <c r="AC505" s="717" t="s">
        <v>203</v>
      </c>
      <c r="AD505" s="723" t="str">
        <f t="array" aca="1" ref="AD505" ca="1">IFERROR(INDEX(SBS!$B$1:$B$530,MATCH(AC505,SBS!$A$1:$A$530,0)),"None")</f>
        <v>PFC Thermocouples</v>
      </c>
      <c r="AE505" s="717"/>
      <c r="AF505" s="723" t="str">
        <f t="array" aca="1" ref="AF505" ca="1">IFERROR(INDEX(SBS!$B$1:$B$530,MATCH(AE505,SBS!$A$1:$A$530,0)),"None")</f>
        <v>None</v>
      </c>
      <c r="AG505" s="716" t="s">
        <v>2116</v>
      </c>
      <c r="AH505" s="913" t="s">
        <v>84</v>
      </c>
      <c r="AI505" s="739" t="s">
        <v>148</v>
      </c>
      <c r="AJ505" s="716" t="s">
        <v>119</v>
      </c>
      <c r="AK505" s="717" t="s">
        <v>201</v>
      </c>
      <c r="AL505" s="717" t="s">
        <v>76</v>
      </c>
      <c r="AM505" s="717" t="s">
        <v>77</v>
      </c>
      <c r="AN505" s="717" t="s">
        <v>78</v>
      </c>
      <c r="AO505" s="723">
        <f t="array" ref="AO505">IFERROR(MAX(INDEX('Severity, Risk, and Probability'!$A$13:$A$17,MATCH(AJ505,'Severity, Risk, and Probability'!$B$13:$B$17,0)),INDEX('Severity, Risk, and Probability'!$A$13:$A$17,MATCH(AK505,'Severity, Risk, and Probability'!$C$13:$C$17,0)),INDEX('Severity, Risk, and Probability'!$A$13:$A$17,MATCH(AM505,'Severity, Risk, and Probability'!$E$13:$E$17,0)),INDEX('Severity, Risk, and Probability'!$A$13:$A$17,MATCH(AN505,'Severity, Risk, and Probability'!$F$13:$F$17,0))),"")</f>
        <v>1</v>
      </c>
      <c r="AP505" s="721">
        <f t="shared" si="293"/>
        <v>2</v>
      </c>
      <c r="AQ505" s="768" t="s">
        <v>84</v>
      </c>
      <c r="AR505" s="728" t="s">
        <v>84</v>
      </c>
      <c r="AS505" s="794"/>
      <c r="AT505" s="770" t="s">
        <v>2058</v>
      </c>
      <c r="AU505" s="771"/>
      <c r="AV505" s="746" t="str">
        <f t="shared" si="294"/>
        <v>1.3.3</v>
      </c>
      <c r="AW505" s="747" t="str">
        <f t="shared" si="295"/>
        <v>1.3.3.3</v>
      </c>
      <c r="AX505" s="734" t="e">
        <f t="shared" ca="1" si="296"/>
        <v>#NAME?</v>
      </c>
      <c r="AY505" s="734" t="e">
        <f t="shared" ca="1" si="297"/>
        <v>#NAME?</v>
      </c>
      <c r="AZ505" s="734" t="e">
        <f t="shared" ca="1" si="298"/>
        <v>#NAME?</v>
      </c>
      <c r="BA505" s="905" t="b">
        <f t="shared" si="299"/>
        <v>1</v>
      </c>
      <c r="BB505" s="734" t="b">
        <f t="array" ref="BB505">IF(($S505=0.1),TRUE,IF(NOT(ISBLANK(INDEX(Categories!E$4:E$32,MATCH($S505,Categories!$D$4:$D$32,0)))),K505=INDEX(Categories!E$4:E$32,MATCH($S505,Categories!$D$4:$D$32,0)),TRUE))</f>
        <v>1</v>
      </c>
      <c r="BC505" s="734" t="b">
        <f t="array" ref="BC505">IF(($S505=0.1),TRUE,IF(NOT(ISBLANK(INDEX(Categories!F$4:F$32,MATCH($S505,Categories!$D$4:$D$32,0)))),L505=INDEX(Categories!F$4:F$32,MATCH($S505,Categories!$D$4:$D$32,0)),TRUE))</f>
        <v>1</v>
      </c>
      <c r="BD505" s="734" t="b">
        <f t="array" ref="BD505">IF(($S505=0.1),TRUE,IF(NOT(ISBLANK(INDEX(Categories!G$4:G$32,MATCH($S505,Categories!$D$4:$D$32,0)))),M505=INDEX(Categories!G$4:G$32,MATCH($S505,Categories!$D$4:$D$32,0)),TRUE))</f>
        <v>1</v>
      </c>
      <c r="BE505" s="734" t="b">
        <f t="array" ref="BE505">IF(($S505=0.1),TRUE,IF(NOT(ISBLANK(INDEX(Categories!H$4:H$32,MATCH($S505,Categories!$D$4:$D$32,0)))),N505=INDEX(Categories!H$4:H$32,MATCH($S505,Categories!$D$4:$D$32,0)),TRUE))</f>
        <v>1</v>
      </c>
      <c r="BF505" s="734" t="b">
        <f t="array" ref="BF505">IF(($S505=0.1),TRUE,IF(NOT(ISBLANK(INDEX(Categories!I$4:I$32,MATCH($S505,Categories!$D$4:$D$32,0)))),O505=INDEX(Categories!I$4:I$32,MATCH($S505,Categories!$D$4:$D$32,0)),TRUE))</f>
        <v>1</v>
      </c>
      <c r="BG505" s="734" t="b">
        <f t="array" ref="BG505">IF(($S505=0.1),TRUE,IF(NOT(ISBLANK(INDEX(Categories!J$4:J$32,MATCH($S505,Categories!$D$4:$D$32,0)))),P505=INDEX(Categories!J$4:J$32,MATCH($S505,Categories!$D$4:$D$32,0)),TRUE))</f>
        <v>1</v>
      </c>
      <c r="BH505" s="734" t="b">
        <f t="array" ref="BH505">IF(($S505=0.1),TRUE,IF(NOT(ISBLANK(INDEX(Categories!K$4:K$32,MATCH($S505,Categories!$D$4:$D$32,0)))),Q505=INDEX(Categories!K$4:K$32,MATCH($S505,Categories!$D$4:$D$32,0)),TRUE))</f>
        <v>1</v>
      </c>
      <c r="BI505" s="734" t="b">
        <f t="array" ref="BI505">IF(($S505=0.1),TRUE,IF(NOT(ISBLANK(INDEX(Categories!L$4:L$32,MATCH($S505,Categories!$D$4:$D$32,0)))),R505=INDEX(Categories!L$4:L$32,MATCH($S505,Categories!$D$4:$D$32,0)),TRUE))</f>
        <v>1</v>
      </c>
      <c r="BJ505" s="734"/>
      <c r="BK505" s="734"/>
      <c r="BL505" s="708"/>
    </row>
    <row r="506" spans="1:64" s="895" customFormat="1" ht="70" customHeight="1">
      <c r="A506" s="708">
        <f t="shared" si="1"/>
        <v>5</v>
      </c>
      <c r="B506" s="708">
        <f t="shared" si="46"/>
        <v>501</v>
      </c>
      <c r="C506" s="717" t="s">
        <v>2078</v>
      </c>
      <c r="D506" s="710" t="str">
        <f t="array" aca="1" ref="D506" ca="1">IFERROR(INDEX(SBS!$B$1:$B$530,MATCH(C506,SBS!$A$1:$A$530,0)),"-")</f>
        <v>MTWS Manifolds and Vessel-Mounted Piping</v>
      </c>
      <c r="E506" s="710" t="str">
        <f t="array" aca="1" ref="E506" ca="1">IFERROR(INDEX(SBS!$F$1:$F$530,MATCH(C506,SBS!$A$1:$A$530,0)),"-")</f>
        <v>1.3.1.2</v>
      </c>
      <c r="F506" s="710" t="str">
        <f t="array" aca="1" ref="F506" ca="1">IFERROR(INDEX(SBS!$C$1:$C$530,MATCH(C506,SBS!$A$1:$A$530,0)),"-")</f>
        <v>Bakeout System</v>
      </c>
      <c r="G506" s="745" t="s">
        <v>2117</v>
      </c>
      <c r="H506" s="716" t="s">
        <v>2118</v>
      </c>
      <c r="I506" s="716" t="s">
        <v>2119</v>
      </c>
      <c r="J506" s="716" t="s">
        <v>103</v>
      </c>
      <c r="K506" s="715" t="s">
        <v>73</v>
      </c>
      <c r="L506" s="716" t="s">
        <v>73</v>
      </c>
      <c r="M506" s="716" t="s">
        <v>230</v>
      </c>
      <c r="N506" s="717" t="s">
        <v>201</v>
      </c>
      <c r="O506" s="717" t="s">
        <v>76</v>
      </c>
      <c r="P506" s="717" t="s">
        <v>77</v>
      </c>
      <c r="Q506" s="717" t="s">
        <v>78</v>
      </c>
      <c r="R506" s="717" t="s">
        <v>128</v>
      </c>
      <c r="S506" s="776">
        <v>0.1</v>
      </c>
      <c r="T506" s="718">
        <f t="array" ref="T506">IFERROR(INDEX('Severity, Risk, and Probability'!$A$4:$A$8,MATCH(K506,'Severity, Risk, and Probability'!$B$4:$B$8,0)),"")</f>
        <v>2</v>
      </c>
      <c r="U506" s="718">
        <f t="array" ref="U506">IFERROR(INDEX('Severity, Risk, and Probability'!$A$4:$A$8,MATCH(L506,'Severity, Risk, and Probability'!$B$4:$B$8,0)),"")</f>
        <v>2</v>
      </c>
      <c r="V506" s="738">
        <v>0</v>
      </c>
      <c r="W506" s="718">
        <f t="array" ref="W506">IFERROR(MAX(INDEX('Severity, Risk, and Probability'!$A$13:$A$17,MATCH(M506,'Severity, Risk, and Probability'!$B$13:$B$17,0)),INDEX('Severity, Risk, and Probability'!$A$13:$A$17,MATCH(N506,'Severity, Risk, and Probability'!$C$13:$C$17,0)),INDEX('Severity, Risk, and Probability'!$A$13:$A$17,MATCH(O506,'Severity, Risk, and Probability'!$D$13:$D$17,0)),INDEX('Severity, Risk, and Probability'!$A$13:$A$17,MATCH(P506,'Severity, Risk, and Probability'!$E$13:$E$17,0)),INDEX('Severity, Risk, and Probability'!$A$13:$A$17,MATCH(Q506,'Severity, Risk, and Probability'!$F$13:$F$17,0))),"")</f>
        <v>2</v>
      </c>
      <c r="X506" s="720">
        <f t="array" ref="X506">IFERROR(INDEX('Severity, Risk, and Probability'!$A$20:$A$24,MATCH(R506,'Severity, Risk, and Probability'!$B$20:$B$24,0)),"")</f>
        <v>3</v>
      </c>
      <c r="Y506" s="718">
        <f t="shared" si="291"/>
        <v>4</v>
      </c>
      <c r="Z506" s="721">
        <f t="shared" si="292"/>
        <v>12</v>
      </c>
      <c r="AA506" s="722" t="s">
        <v>250</v>
      </c>
      <c r="AB506" s="723" t="str">
        <f t="array" aca="1" ref="AB506" ca="1">IFERROR(INDEX(SBS!$B$1:$B$530,MATCH(AA506,SBS!$A$1:$A$530,0)),"None")</f>
        <v>Bakeout PLC and Controls</v>
      </c>
      <c r="AC506" s="717"/>
      <c r="AD506" s="723" t="str">
        <f t="array" aca="1" ref="AD506" ca="1">IFERROR(INDEX(SBS!$B$1:$B$530,MATCH(AC506,SBS!$A$1:$A$530,0)),"None")</f>
        <v>None</v>
      </c>
      <c r="AE506" s="717"/>
      <c r="AF506" s="723" t="str">
        <f t="array" aca="1" ref="AF506" ca="1">IFERROR(INDEX(SBS!$B$1:$B$530,MATCH(AE506,SBS!$A$1:$A$530,0)),"None")</f>
        <v>None</v>
      </c>
      <c r="AG506" s="716" t="s">
        <v>2120</v>
      </c>
      <c r="AH506" s="913" t="s">
        <v>84</v>
      </c>
      <c r="AI506" s="739" t="s">
        <v>148</v>
      </c>
      <c r="AJ506" s="716" t="s">
        <v>119</v>
      </c>
      <c r="AK506" s="717" t="s">
        <v>201</v>
      </c>
      <c r="AL506" s="717" t="s">
        <v>76</v>
      </c>
      <c r="AM506" s="717" t="s">
        <v>77</v>
      </c>
      <c r="AN506" s="717" t="s">
        <v>78</v>
      </c>
      <c r="AO506" s="723">
        <f t="array" ref="AO506">IFERROR(MAX(INDEX('Severity, Risk, and Probability'!$A$13:$A$17,MATCH(AJ506,'Severity, Risk, and Probability'!$B$13:$B$17,0)),INDEX('Severity, Risk, and Probability'!$A$13:$A$17,MATCH(AK506,'Severity, Risk, and Probability'!$C$13:$C$17,0)),INDEX('Severity, Risk, and Probability'!$A$13:$A$17,MATCH(AM506,'Severity, Risk, and Probability'!$E$13:$E$17,0)),INDEX('Severity, Risk, and Probability'!$A$13:$A$17,MATCH(AN506,'Severity, Risk, and Probability'!$F$13:$F$17,0))),"")</f>
        <v>1</v>
      </c>
      <c r="AP506" s="721">
        <f t="shared" si="293"/>
        <v>2</v>
      </c>
      <c r="AQ506" s="768" t="s">
        <v>84</v>
      </c>
      <c r="AR506" s="728" t="s">
        <v>84</v>
      </c>
      <c r="AS506" s="794"/>
      <c r="AT506" s="770" t="s">
        <v>2058</v>
      </c>
      <c r="AU506" s="771"/>
      <c r="AV506" s="746" t="str">
        <f t="shared" si="294"/>
        <v>1.3.3</v>
      </c>
      <c r="AW506" s="747" t="str">
        <f t="shared" si="295"/>
        <v>1.3.3.3</v>
      </c>
      <c r="AX506" s="734" t="e">
        <f t="shared" ca="1" si="296"/>
        <v>#NAME?</v>
      </c>
      <c r="AY506" s="734" t="e">
        <f t="shared" ca="1" si="297"/>
        <v>#NAME?</v>
      </c>
      <c r="AZ506" s="734" t="e">
        <f t="shared" ca="1" si="298"/>
        <v>#NAME?</v>
      </c>
      <c r="BA506" s="905" t="b">
        <f t="shared" si="299"/>
        <v>1</v>
      </c>
      <c r="BB506" s="734" t="b">
        <f t="array" ref="BB506">IF(($S506=0.1),TRUE,IF(NOT(ISBLANK(INDEX(Categories!E$4:E$32,MATCH($S506,Categories!$D$4:$D$32,0)))),K506=INDEX(Categories!E$4:E$32,MATCH($S506,Categories!$D$4:$D$32,0)),TRUE))</f>
        <v>1</v>
      </c>
      <c r="BC506" s="734" t="b">
        <f t="array" ref="BC506">IF(($S506=0.1),TRUE,IF(NOT(ISBLANK(INDEX(Categories!F$4:F$32,MATCH($S506,Categories!$D$4:$D$32,0)))),L506=INDEX(Categories!F$4:F$32,MATCH($S506,Categories!$D$4:$D$32,0)),TRUE))</f>
        <v>1</v>
      </c>
      <c r="BD506" s="734" t="b">
        <f t="array" ref="BD506">IF(($S506=0.1),TRUE,IF(NOT(ISBLANK(INDEX(Categories!G$4:G$32,MATCH($S506,Categories!$D$4:$D$32,0)))),M506=INDEX(Categories!G$4:G$32,MATCH($S506,Categories!$D$4:$D$32,0)),TRUE))</f>
        <v>1</v>
      </c>
      <c r="BE506" s="734" t="b">
        <f t="array" ref="BE506">IF(($S506=0.1),TRUE,IF(NOT(ISBLANK(INDEX(Categories!H$4:H$32,MATCH($S506,Categories!$D$4:$D$32,0)))),N506=INDEX(Categories!H$4:H$32,MATCH($S506,Categories!$D$4:$D$32,0)),TRUE))</f>
        <v>1</v>
      </c>
      <c r="BF506" s="734" t="b">
        <f t="array" ref="BF506">IF(($S506=0.1),TRUE,IF(NOT(ISBLANK(INDEX(Categories!I$4:I$32,MATCH($S506,Categories!$D$4:$D$32,0)))),O506=INDEX(Categories!I$4:I$32,MATCH($S506,Categories!$D$4:$D$32,0)),TRUE))</f>
        <v>1</v>
      </c>
      <c r="BG506" s="734" t="b">
        <f t="array" ref="BG506">IF(($S506=0.1),TRUE,IF(NOT(ISBLANK(INDEX(Categories!J$4:J$32,MATCH($S506,Categories!$D$4:$D$32,0)))),P506=INDEX(Categories!J$4:J$32,MATCH($S506,Categories!$D$4:$D$32,0)),TRUE))</f>
        <v>1</v>
      </c>
      <c r="BH506" s="734" t="b">
        <f t="array" ref="BH506">IF(($S506=0.1),TRUE,IF(NOT(ISBLANK(INDEX(Categories!K$4:K$32,MATCH($S506,Categories!$D$4:$D$32,0)))),Q506=INDEX(Categories!K$4:K$32,MATCH($S506,Categories!$D$4:$D$32,0)),TRUE))</f>
        <v>1</v>
      </c>
      <c r="BI506" s="734" t="b">
        <f t="array" ref="BI506">IF(($S506=0.1),TRUE,IF(NOT(ISBLANK(INDEX(Categories!L$4:L$32,MATCH($S506,Categories!$D$4:$D$32,0)))),R506=INDEX(Categories!L$4:L$32,MATCH($S506,Categories!$D$4:$D$32,0)),TRUE))</f>
        <v>1</v>
      </c>
      <c r="BJ506" s="734"/>
      <c r="BK506" s="734"/>
      <c r="BL506" s="708"/>
    </row>
    <row r="507" spans="1:64" s="895" customFormat="1" ht="70" customHeight="1">
      <c r="A507" s="708">
        <f t="shared" si="1"/>
        <v>5</v>
      </c>
      <c r="B507" s="708">
        <f t="shared" si="46"/>
        <v>502</v>
      </c>
      <c r="C507" s="717" t="s">
        <v>2078</v>
      </c>
      <c r="D507" s="710" t="str">
        <f t="array" aca="1" ref="D507" ca="1">IFERROR(INDEX(SBS!$B$1:$B$530,MATCH(C507,SBS!$A$1:$A$530,0)),"-")</f>
        <v>MTWS Manifolds and Vessel-Mounted Piping</v>
      </c>
      <c r="E507" s="710" t="str">
        <f t="array" aca="1" ref="E507" ca="1">IFERROR(INDEX(SBS!$F$1:$F$530,MATCH(C507,SBS!$A$1:$A$530,0)),"-")</f>
        <v>1.3.1.2</v>
      </c>
      <c r="F507" s="710" t="str">
        <f t="array" aca="1" ref="F507" ca="1">IFERROR(INDEX(SBS!$C$1:$C$530,MATCH(C507,SBS!$A$1:$A$530,0)),"-")</f>
        <v>Bakeout System</v>
      </c>
      <c r="G507" s="745" t="s">
        <v>2121</v>
      </c>
      <c r="H507" s="716" t="s">
        <v>2122</v>
      </c>
      <c r="I507" s="716" t="s">
        <v>2123</v>
      </c>
      <c r="J507" s="716" t="s">
        <v>103</v>
      </c>
      <c r="K507" s="715" t="s">
        <v>73</v>
      </c>
      <c r="L507" s="716" t="s">
        <v>73</v>
      </c>
      <c r="M507" s="716" t="s">
        <v>119</v>
      </c>
      <c r="N507" s="717" t="s">
        <v>201</v>
      </c>
      <c r="O507" s="717" t="s">
        <v>76</v>
      </c>
      <c r="P507" s="717" t="s">
        <v>77</v>
      </c>
      <c r="Q507" s="717" t="s">
        <v>78</v>
      </c>
      <c r="R507" s="717" t="s">
        <v>91</v>
      </c>
      <c r="S507" s="776">
        <v>0.1</v>
      </c>
      <c r="T507" s="718">
        <f t="array" ref="T507">IFERROR(INDEX('Severity, Risk, and Probability'!$A$4:$A$8,MATCH(K507,'Severity, Risk, and Probability'!$B$4:$B$8,0)),"")</f>
        <v>2</v>
      </c>
      <c r="U507" s="718">
        <f t="array" ref="U507">IFERROR(INDEX('Severity, Risk, and Probability'!$A$4:$A$8,MATCH(L507,'Severity, Risk, and Probability'!$B$4:$B$8,0)),"")</f>
        <v>2</v>
      </c>
      <c r="V507" s="738">
        <v>0</v>
      </c>
      <c r="W507" s="718">
        <f t="array" ref="W507">IFERROR(MAX(INDEX('Severity, Risk, and Probability'!$A$13:$A$17,MATCH(M507,'Severity, Risk, and Probability'!$B$13:$B$17,0)),INDEX('Severity, Risk, and Probability'!$A$13:$A$17,MATCH(N507,'Severity, Risk, and Probability'!$C$13:$C$17,0)),INDEX('Severity, Risk, and Probability'!$A$13:$A$17,MATCH(O507,'Severity, Risk, and Probability'!$D$13:$D$17,0)),INDEX('Severity, Risk, and Probability'!$A$13:$A$17,MATCH(P507,'Severity, Risk, and Probability'!$E$13:$E$17,0)),INDEX('Severity, Risk, and Probability'!$A$13:$A$17,MATCH(Q507,'Severity, Risk, and Probability'!$F$13:$F$17,0))),"")</f>
        <v>1</v>
      </c>
      <c r="X507" s="720">
        <f t="array" ref="X507">IFERROR(INDEX('Severity, Risk, and Probability'!$A$20:$A$24,MATCH(R507,'Severity, Risk, and Probability'!$B$20:$B$24,0)),"")</f>
        <v>4</v>
      </c>
      <c r="Y507" s="718">
        <f t="shared" si="291"/>
        <v>2</v>
      </c>
      <c r="Z507" s="721">
        <f t="shared" si="292"/>
        <v>8</v>
      </c>
      <c r="AA507" s="722" t="s">
        <v>250</v>
      </c>
      <c r="AB507" s="723" t="str">
        <f t="array" aca="1" ref="AB507" ca="1">IFERROR(INDEX(SBS!$B$1:$B$530,MATCH(AA507,SBS!$A$1:$A$530,0)),"None")</f>
        <v>Bakeout PLC and Controls</v>
      </c>
      <c r="AC507" s="717"/>
      <c r="AD507" s="723" t="str">
        <f t="array" aca="1" ref="AD507" ca="1">IFERROR(INDEX(SBS!$B$1:$B$530,MATCH(AC507,SBS!$A$1:$A$530,0)),"None")</f>
        <v>None</v>
      </c>
      <c r="AE507" s="717"/>
      <c r="AF507" s="723" t="str">
        <f t="array" aca="1" ref="AF507" ca="1">IFERROR(INDEX(SBS!$B$1:$B$530,MATCH(AE507,SBS!$A$1:$A$530,0)),"None")</f>
        <v>None</v>
      </c>
      <c r="AG507" s="716" t="s">
        <v>2124</v>
      </c>
      <c r="AH507" s="913" t="s">
        <v>84</v>
      </c>
      <c r="AI507" s="739" t="s">
        <v>148</v>
      </c>
      <c r="AJ507" s="716" t="s">
        <v>119</v>
      </c>
      <c r="AK507" s="717" t="s">
        <v>201</v>
      </c>
      <c r="AL507" s="717" t="s">
        <v>76</v>
      </c>
      <c r="AM507" s="717" t="s">
        <v>77</v>
      </c>
      <c r="AN507" s="717" t="s">
        <v>78</v>
      </c>
      <c r="AO507" s="723">
        <f t="array" ref="AO507">IFERROR(MAX(INDEX('Severity, Risk, and Probability'!$A$13:$A$17,MATCH(AJ507,'Severity, Risk, and Probability'!$B$13:$B$17,0)),INDEX('Severity, Risk, and Probability'!$A$13:$A$17,MATCH(AK507,'Severity, Risk, and Probability'!$C$13:$C$17,0)),INDEX('Severity, Risk, and Probability'!$A$13:$A$17,MATCH(AM507,'Severity, Risk, and Probability'!$E$13:$E$17,0)),INDEX('Severity, Risk, and Probability'!$A$13:$A$17,MATCH(AN507,'Severity, Risk, and Probability'!$F$13:$F$17,0))),"")</f>
        <v>1</v>
      </c>
      <c r="AP507" s="721">
        <f t="shared" si="293"/>
        <v>2</v>
      </c>
      <c r="AQ507" s="768" t="s">
        <v>84</v>
      </c>
      <c r="AR507" s="728" t="s">
        <v>84</v>
      </c>
      <c r="AS507" s="794"/>
      <c r="AT507" s="770" t="s">
        <v>2058</v>
      </c>
      <c r="AU507" s="771"/>
      <c r="AV507" s="746" t="str">
        <f t="shared" si="294"/>
        <v>1.3.3</v>
      </c>
      <c r="AW507" s="747" t="str">
        <f t="shared" si="295"/>
        <v>1.3.3.3</v>
      </c>
      <c r="AX507" s="734" t="e">
        <f t="shared" ca="1" si="296"/>
        <v>#NAME?</v>
      </c>
      <c r="AY507" s="734" t="e">
        <f t="shared" ca="1" si="297"/>
        <v>#NAME?</v>
      </c>
      <c r="AZ507" s="734" t="e">
        <f t="shared" ca="1" si="298"/>
        <v>#NAME?</v>
      </c>
      <c r="BA507" s="905" t="b">
        <f t="shared" si="299"/>
        <v>1</v>
      </c>
      <c r="BB507" s="734" t="b">
        <f t="array" ref="BB507">IF(($S507=0.1),TRUE,IF(NOT(ISBLANK(INDEX(Categories!E$4:E$32,MATCH($S507,Categories!$D$4:$D$32,0)))),K507=INDEX(Categories!E$4:E$32,MATCH($S507,Categories!$D$4:$D$32,0)),TRUE))</f>
        <v>1</v>
      </c>
      <c r="BC507" s="734" t="b">
        <f t="array" ref="BC507">IF(($S507=0.1),TRUE,IF(NOT(ISBLANK(INDEX(Categories!F$4:F$32,MATCH($S507,Categories!$D$4:$D$32,0)))),L507=INDEX(Categories!F$4:F$32,MATCH($S507,Categories!$D$4:$D$32,0)),TRUE))</f>
        <v>1</v>
      </c>
      <c r="BD507" s="734" t="b">
        <f t="array" ref="BD507">IF(($S507=0.1),TRUE,IF(NOT(ISBLANK(INDEX(Categories!G$4:G$32,MATCH($S507,Categories!$D$4:$D$32,0)))),M507=INDEX(Categories!G$4:G$32,MATCH($S507,Categories!$D$4:$D$32,0)),TRUE))</f>
        <v>1</v>
      </c>
      <c r="BE507" s="734" t="b">
        <f t="array" ref="BE507">IF(($S507=0.1),TRUE,IF(NOT(ISBLANK(INDEX(Categories!H$4:H$32,MATCH($S507,Categories!$D$4:$D$32,0)))),N507=INDEX(Categories!H$4:H$32,MATCH($S507,Categories!$D$4:$D$32,0)),TRUE))</f>
        <v>1</v>
      </c>
      <c r="BF507" s="734" t="b">
        <f t="array" ref="BF507">IF(($S507=0.1),TRUE,IF(NOT(ISBLANK(INDEX(Categories!I$4:I$32,MATCH($S507,Categories!$D$4:$D$32,0)))),O507=INDEX(Categories!I$4:I$32,MATCH($S507,Categories!$D$4:$D$32,0)),TRUE))</f>
        <v>1</v>
      </c>
      <c r="BG507" s="734" t="b">
        <f t="array" ref="BG507">IF(($S507=0.1),TRUE,IF(NOT(ISBLANK(INDEX(Categories!J$4:J$32,MATCH($S507,Categories!$D$4:$D$32,0)))),P507=INDEX(Categories!J$4:J$32,MATCH($S507,Categories!$D$4:$D$32,0)),TRUE))</f>
        <v>1</v>
      </c>
      <c r="BH507" s="734" t="b">
        <f t="array" ref="BH507">IF(($S507=0.1),TRUE,IF(NOT(ISBLANK(INDEX(Categories!K$4:K$32,MATCH($S507,Categories!$D$4:$D$32,0)))),Q507=INDEX(Categories!K$4:K$32,MATCH($S507,Categories!$D$4:$D$32,0)),TRUE))</f>
        <v>1</v>
      </c>
      <c r="BI507" s="734" t="b">
        <f t="array" ref="BI507">IF(($S507=0.1),TRUE,IF(NOT(ISBLANK(INDEX(Categories!L$4:L$32,MATCH($S507,Categories!$D$4:$D$32,0)))),R507=INDEX(Categories!L$4:L$32,MATCH($S507,Categories!$D$4:$D$32,0)),TRUE))</f>
        <v>1</v>
      </c>
      <c r="BJ507" s="734"/>
      <c r="BK507" s="734"/>
      <c r="BL507" s="708"/>
    </row>
    <row r="508" spans="1:64" s="895" customFormat="1" ht="70" customHeight="1">
      <c r="A508" s="708">
        <f t="shared" si="1"/>
        <v>5</v>
      </c>
      <c r="B508" s="708">
        <f t="shared" si="46"/>
        <v>503</v>
      </c>
      <c r="C508" s="717" t="s">
        <v>2078</v>
      </c>
      <c r="D508" s="710" t="str">
        <f t="array" aca="1" ref="D508" ca="1">IFERROR(INDEX(SBS!$B$1:$B$530,MATCH(C508,SBS!$A$1:$A$530,0)),"-")</f>
        <v>MTWS Manifolds and Vessel-Mounted Piping</v>
      </c>
      <c r="E508" s="710" t="str">
        <f t="array" aca="1" ref="E508" ca="1">IFERROR(INDEX(SBS!$F$1:$F$530,MATCH(C508,SBS!$A$1:$A$530,0)),"-")</f>
        <v>1.3.1.2</v>
      </c>
      <c r="F508" s="710" t="str">
        <f t="array" aca="1" ref="F508" ca="1">IFERROR(INDEX(SBS!$C$1:$C$530,MATCH(C508,SBS!$A$1:$A$530,0)),"-")</f>
        <v>Bakeout System</v>
      </c>
      <c r="G508" s="715" t="s">
        <v>2125</v>
      </c>
      <c r="H508" s="715" t="s">
        <v>2122</v>
      </c>
      <c r="I508" s="715" t="s">
        <v>2126</v>
      </c>
      <c r="J508" s="781" t="s">
        <v>103</v>
      </c>
      <c r="K508" s="715" t="s">
        <v>73</v>
      </c>
      <c r="L508" s="715" t="s">
        <v>73</v>
      </c>
      <c r="M508" s="716" t="s">
        <v>119</v>
      </c>
      <c r="N508" s="717" t="s">
        <v>201</v>
      </c>
      <c r="O508" s="717" t="s">
        <v>76</v>
      </c>
      <c r="P508" s="717" t="s">
        <v>77</v>
      </c>
      <c r="Q508" s="717" t="s">
        <v>78</v>
      </c>
      <c r="R508" s="717" t="s">
        <v>91</v>
      </c>
      <c r="S508" s="776">
        <v>0.1</v>
      </c>
      <c r="T508" s="718">
        <f t="array" ref="T508">IFERROR(INDEX('Severity, Risk, and Probability'!$A$4:$A$8,MATCH(K508,'Severity, Risk, and Probability'!$B$4:$B$8,0)),"")</f>
        <v>2</v>
      </c>
      <c r="U508" s="718">
        <f t="array" ref="U508">IFERROR(INDEX('Severity, Risk, and Probability'!$A$4:$A$8,MATCH(L508,'Severity, Risk, and Probability'!$B$4:$B$8,0)),"")</f>
        <v>2</v>
      </c>
      <c r="V508" s="738">
        <v>0</v>
      </c>
      <c r="W508" s="718">
        <f t="array" ref="W508">IFERROR(MAX(INDEX('Severity, Risk, and Probability'!$A$13:$A$17,MATCH(M508,'Severity, Risk, and Probability'!$B$13:$B$17,0)),INDEX('Severity, Risk, and Probability'!$A$13:$A$17,MATCH(N508,'Severity, Risk, and Probability'!$C$13:$C$17,0)),INDEX('Severity, Risk, and Probability'!$A$13:$A$17,MATCH(O508,'Severity, Risk, and Probability'!$D$13:$D$17,0)),INDEX('Severity, Risk, and Probability'!$A$13:$A$17,MATCH(P508,'Severity, Risk, and Probability'!$E$13:$E$17,0)),INDEX('Severity, Risk, and Probability'!$A$13:$A$17,MATCH(Q508,'Severity, Risk, and Probability'!$F$13:$F$17,0))),"")</f>
        <v>1</v>
      </c>
      <c r="X508" s="720">
        <f t="array" ref="X508">IFERROR(INDEX('Severity, Risk, and Probability'!$A$20:$A$24,MATCH(R508,'Severity, Risk, and Probability'!$B$20:$B$24,0)),"")</f>
        <v>4</v>
      </c>
      <c r="Y508" s="718">
        <f t="shared" si="291"/>
        <v>2</v>
      </c>
      <c r="Z508" s="721">
        <f t="shared" si="292"/>
        <v>8</v>
      </c>
      <c r="AA508" s="722" t="s">
        <v>250</v>
      </c>
      <c r="AB508" s="723" t="str">
        <f t="array" aca="1" ref="AB508" ca="1">IFERROR(INDEX(SBS!$B$1:$B$530,MATCH(AA508,SBS!$A$1:$A$530,0)),"None")</f>
        <v>Bakeout PLC and Controls</v>
      </c>
      <c r="AC508" s="722"/>
      <c r="AD508" s="723" t="str">
        <f t="array" aca="1" ref="AD508" ca="1">IFERROR(INDEX(SBS!$B$1:$B$530,MATCH(AC508,SBS!$A$1:$A$530,0)),"None")</f>
        <v>None</v>
      </c>
      <c r="AE508" s="722"/>
      <c r="AF508" s="723" t="str">
        <f t="array" aca="1" ref="AF508" ca="1">IFERROR(INDEX(SBS!$B$1:$B$530,MATCH(AE508,SBS!$A$1:$A$530,0)),"None")</f>
        <v>None</v>
      </c>
      <c r="AG508" s="716" t="s">
        <v>2127</v>
      </c>
      <c r="AH508" s="913" t="s">
        <v>84</v>
      </c>
      <c r="AI508" s="739" t="s">
        <v>148</v>
      </c>
      <c r="AJ508" s="716" t="s">
        <v>119</v>
      </c>
      <c r="AK508" s="717" t="s">
        <v>201</v>
      </c>
      <c r="AL508" s="717" t="s">
        <v>76</v>
      </c>
      <c r="AM508" s="717" t="s">
        <v>77</v>
      </c>
      <c r="AN508" s="717" t="s">
        <v>78</v>
      </c>
      <c r="AO508" s="723">
        <f t="array" ref="AO508">IFERROR(MAX(INDEX('Severity, Risk, and Probability'!$A$13:$A$17,MATCH(AJ508,'Severity, Risk, and Probability'!$B$13:$B$17,0)),INDEX('Severity, Risk, and Probability'!$A$13:$A$17,MATCH(AK508,'Severity, Risk, and Probability'!$C$13:$C$17,0)),INDEX('Severity, Risk, and Probability'!$A$13:$A$17,MATCH(AM508,'Severity, Risk, and Probability'!$E$13:$E$17,0)),INDEX('Severity, Risk, and Probability'!$A$13:$A$17,MATCH(AN508,'Severity, Risk, and Probability'!$F$13:$F$17,0))),"")</f>
        <v>1</v>
      </c>
      <c r="AP508" s="721">
        <f t="shared" si="293"/>
        <v>2</v>
      </c>
      <c r="AQ508" s="768" t="s">
        <v>84</v>
      </c>
      <c r="AR508" s="727" t="s">
        <v>84</v>
      </c>
      <c r="AS508" s="903"/>
      <c r="AT508" s="782" t="s">
        <v>2058</v>
      </c>
      <c r="AU508" s="904"/>
      <c r="AV508" s="807" t="str">
        <f t="shared" si="294"/>
        <v>1.3.3</v>
      </c>
      <c r="AW508" s="808" t="str">
        <f t="shared" si="295"/>
        <v>1.3.3.3</v>
      </c>
      <c r="AX508" s="734" t="e">
        <f t="shared" ca="1" si="296"/>
        <v>#NAME?</v>
      </c>
      <c r="AY508" s="734" t="e">
        <f t="shared" ca="1" si="297"/>
        <v>#NAME?</v>
      </c>
      <c r="AZ508" s="734" t="e">
        <f t="shared" ca="1" si="298"/>
        <v>#NAME?</v>
      </c>
      <c r="BA508" s="905" t="b">
        <f t="shared" si="299"/>
        <v>1</v>
      </c>
      <c r="BB508" s="734" t="b">
        <f t="array" ref="BB508">IF(($S508=0.1),TRUE,IF(NOT(ISBLANK(INDEX(Categories!E$4:E$32,MATCH($S508,Categories!$D$4:$D$32,0)))),K508=INDEX(Categories!E$4:E$32,MATCH($S508,Categories!$D$4:$D$32,0)),TRUE))</f>
        <v>1</v>
      </c>
      <c r="BC508" s="734" t="b">
        <f t="array" ref="BC508">IF(($S508=0.1),TRUE,IF(NOT(ISBLANK(INDEX(Categories!F$4:F$32,MATCH($S508,Categories!$D$4:$D$32,0)))),L508=INDEX(Categories!F$4:F$32,MATCH($S508,Categories!$D$4:$D$32,0)),TRUE))</f>
        <v>1</v>
      </c>
      <c r="BD508" s="734" t="b">
        <f t="array" ref="BD508">IF(($S508=0.1),TRUE,IF(NOT(ISBLANK(INDEX(Categories!G$4:G$32,MATCH($S508,Categories!$D$4:$D$32,0)))),M508=INDEX(Categories!G$4:G$32,MATCH($S508,Categories!$D$4:$D$32,0)),TRUE))</f>
        <v>1</v>
      </c>
      <c r="BE508" s="734" t="b">
        <f t="array" ref="BE508">IF(($S508=0.1),TRUE,IF(NOT(ISBLANK(INDEX(Categories!H$4:H$32,MATCH($S508,Categories!$D$4:$D$32,0)))),N508=INDEX(Categories!H$4:H$32,MATCH($S508,Categories!$D$4:$D$32,0)),TRUE))</f>
        <v>1</v>
      </c>
      <c r="BF508" s="734" t="b">
        <f t="array" ref="BF508">IF(($S508=0.1),TRUE,IF(NOT(ISBLANK(INDEX(Categories!I$4:I$32,MATCH($S508,Categories!$D$4:$D$32,0)))),O508=INDEX(Categories!I$4:I$32,MATCH($S508,Categories!$D$4:$D$32,0)),TRUE))</f>
        <v>1</v>
      </c>
      <c r="BG508" s="734" t="b">
        <f t="array" ref="BG508">IF(($S508=0.1),TRUE,IF(NOT(ISBLANK(INDEX(Categories!J$4:J$32,MATCH($S508,Categories!$D$4:$D$32,0)))),P508=INDEX(Categories!J$4:J$32,MATCH($S508,Categories!$D$4:$D$32,0)),TRUE))</f>
        <v>1</v>
      </c>
      <c r="BH508" s="734" t="b">
        <f t="array" ref="BH508">IF(($S508=0.1),TRUE,IF(NOT(ISBLANK(INDEX(Categories!K$4:K$32,MATCH($S508,Categories!$D$4:$D$32,0)))),Q508=INDEX(Categories!K$4:K$32,MATCH($S508,Categories!$D$4:$D$32,0)),TRUE))</f>
        <v>1</v>
      </c>
      <c r="BI508" s="734" t="b">
        <f t="array" ref="BI508">IF(($S508=0.1),TRUE,IF(NOT(ISBLANK(INDEX(Categories!L$4:L$32,MATCH($S508,Categories!$D$4:$D$32,0)))),R508=INDEX(Categories!L$4:L$32,MATCH($S508,Categories!$D$4:$D$32,0)),TRUE))</f>
        <v>1</v>
      </c>
      <c r="BJ508" s="734"/>
      <c r="BK508" s="734"/>
      <c r="BL508" s="708"/>
    </row>
    <row r="509" spans="1:64" s="895" customFormat="1" ht="70" customHeight="1">
      <c r="A509" s="708">
        <f t="shared" si="1"/>
        <v>5</v>
      </c>
      <c r="B509" s="708">
        <f t="shared" si="46"/>
        <v>504</v>
      </c>
      <c r="C509" s="717" t="s">
        <v>2078</v>
      </c>
      <c r="D509" s="710" t="str">
        <f t="array" aca="1" ref="D509" ca="1">IFERROR(INDEX(SBS!$B$1:$B$530,MATCH(C509,SBS!$A$1:$A$530,0)),"-")</f>
        <v>MTWS Manifolds and Vessel-Mounted Piping</v>
      </c>
      <c r="E509" s="710" t="str">
        <f t="array" aca="1" ref="E509" ca="1">IFERROR(INDEX(SBS!$F$1:$F$530,MATCH(C509,SBS!$A$1:$A$530,0)),"-")</f>
        <v>1.3.1.2</v>
      </c>
      <c r="F509" s="710" t="str">
        <f t="array" aca="1" ref="F509" ca="1">IFERROR(INDEX(SBS!$C$1:$C$530,MATCH(C509,SBS!$A$1:$A$530,0)),"-")</f>
        <v>Bakeout System</v>
      </c>
      <c r="G509" s="715" t="s">
        <v>2128</v>
      </c>
      <c r="H509" s="715" t="s">
        <v>2129</v>
      </c>
      <c r="I509" s="715" t="s">
        <v>2130</v>
      </c>
      <c r="J509" s="806" t="s">
        <v>103</v>
      </c>
      <c r="K509" s="715" t="s">
        <v>73</v>
      </c>
      <c r="L509" s="715" t="s">
        <v>73</v>
      </c>
      <c r="M509" s="716" t="s">
        <v>119</v>
      </c>
      <c r="N509" s="717" t="s">
        <v>201</v>
      </c>
      <c r="O509" s="717" t="s">
        <v>76</v>
      </c>
      <c r="P509" s="717" t="s">
        <v>77</v>
      </c>
      <c r="Q509" s="717" t="s">
        <v>78</v>
      </c>
      <c r="R509" s="717" t="s">
        <v>91</v>
      </c>
      <c r="S509" s="776">
        <v>0.1</v>
      </c>
      <c r="T509" s="718">
        <f t="array" ref="T509">IFERROR(INDEX('Severity, Risk, and Probability'!$A$4:$A$8,MATCH(K509,'Severity, Risk, and Probability'!$B$4:$B$8,0)),"")</f>
        <v>2</v>
      </c>
      <c r="U509" s="718">
        <f t="array" ref="U509">IFERROR(INDEX('Severity, Risk, and Probability'!$A$4:$A$8,MATCH(L509,'Severity, Risk, and Probability'!$B$4:$B$8,0)),"")</f>
        <v>2</v>
      </c>
      <c r="V509" s="738">
        <v>0</v>
      </c>
      <c r="W509" s="718">
        <f t="array" ref="W509">IFERROR(MAX(INDEX('Severity, Risk, and Probability'!$A$13:$A$17,MATCH(M509,'Severity, Risk, and Probability'!$B$13:$B$17,0)),INDEX('Severity, Risk, and Probability'!$A$13:$A$17,MATCH(N509,'Severity, Risk, and Probability'!$C$13:$C$17,0)),INDEX('Severity, Risk, and Probability'!$A$13:$A$17,MATCH(O509,'Severity, Risk, and Probability'!$D$13:$D$17,0)),INDEX('Severity, Risk, and Probability'!$A$13:$A$17,MATCH(P509,'Severity, Risk, and Probability'!$E$13:$E$17,0)),INDEX('Severity, Risk, and Probability'!$A$13:$A$17,MATCH(Q509,'Severity, Risk, and Probability'!$F$13:$F$17,0))),"")</f>
        <v>1</v>
      </c>
      <c r="X509" s="720">
        <f t="array" ref="X509">IFERROR(INDEX('Severity, Risk, and Probability'!$A$20:$A$24,MATCH(R509,'Severity, Risk, and Probability'!$B$20:$B$24,0)),"")</f>
        <v>4</v>
      </c>
      <c r="Y509" s="718">
        <f t="shared" si="291"/>
        <v>2</v>
      </c>
      <c r="Z509" s="721">
        <f t="shared" si="292"/>
        <v>8</v>
      </c>
      <c r="AA509" s="722" t="s">
        <v>250</v>
      </c>
      <c r="AB509" s="723" t="str">
        <f t="array" aca="1" ref="AB509" ca="1">IFERROR(INDEX(SBS!$B$1:$B$530,MATCH(AA509,SBS!$A$1:$A$530,0)),"None")</f>
        <v>Bakeout PLC and Controls</v>
      </c>
      <c r="AC509" s="761"/>
      <c r="AD509" s="723" t="str">
        <f t="array" aca="1" ref="AD509" ca="1">IFERROR(INDEX(SBS!$B$1:$B$530,MATCH(AC509,SBS!$A$1:$A$530,0)),"None")</f>
        <v>None</v>
      </c>
      <c r="AE509" s="761"/>
      <c r="AF509" s="723" t="str">
        <f t="array" aca="1" ref="AF509" ca="1">IFERROR(INDEX(SBS!$B$1:$B$530,MATCH(AE509,SBS!$A$1:$A$530,0)),"None")</f>
        <v>None</v>
      </c>
      <c r="AG509" s="716" t="s">
        <v>2131</v>
      </c>
      <c r="AH509" s="913" t="s">
        <v>84</v>
      </c>
      <c r="AI509" s="739" t="s">
        <v>148</v>
      </c>
      <c r="AJ509" s="716" t="s">
        <v>119</v>
      </c>
      <c r="AK509" s="717" t="s">
        <v>201</v>
      </c>
      <c r="AL509" s="717" t="s">
        <v>76</v>
      </c>
      <c r="AM509" s="717" t="s">
        <v>77</v>
      </c>
      <c r="AN509" s="717" t="s">
        <v>78</v>
      </c>
      <c r="AO509" s="723">
        <f t="array" ref="AO509">IFERROR(MAX(INDEX('Severity, Risk, and Probability'!$A$13:$A$17,MATCH(AJ509,'Severity, Risk, and Probability'!$B$13:$B$17,0)),INDEX('Severity, Risk, and Probability'!$A$13:$A$17,MATCH(AK509,'Severity, Risk, and Probability'!$C$13:$C$17,0)),INDEX('Severity, Risk, and Probability'!$A$13:$A$17,MATCH(AM509,'Severity, Risk, and Probability'!$E$13:$E$17,0)),INDEX('Severity, Risk, and Probability'!$A$13:$A$17,MATCH(AN509,'Severity, Risk, and Probability'!$F$13:$F$17,0))),"")</f>
        <v>1</v>
      </c>
      <c r="AP509" s="721">
        <f t="shared" si="293"/>
        <v>2</v>
      </c>
      <c r="AQ509" s="768" t="s">
        <v>92</v>
      </c>
      <c r="AR509" s="809" t="s">
        <v>84</v>
      </c>
      <c r="AS509" s="914"/>
      <c r="AT509" s="812" t="s">
        <v>2058</v>
      </c>
      <c r="AU509" s="904"/>
      <c r="AV509" s="810" t="str">
        <f t="shared" si="294"/>
        <v>1.3.3</v>
      </c>
      <c r="AW509" s="811" t="str">
        <f t="shared" si="295"/>
        <v>1.3.3.3</v>
      </c>
      <c r="AX509" s="734" t="e">
        <f t="shared" ca="1" si="296"/>
        <v>#NAME?</v>
      </c>
      <c r="AY509" s="734" t="e">
        <f t="shared" ca="1" si="297"/>
        <v>#NAME?</v>
      </c>
      <c r="AZ509" s="734" t="e">
        <f t="shared" ca="1" si="298"/>
        <v>#NAME?</v>
      </c>
      <c r="BA509" s="905" t="b">
        <f t="shared" si="299"/>
        <v>1</v>
      </c>
      <c r="BB509" s="734" t="b">
        <f t="array" ref="BB509">IF(($S509=0.1),TRUE,IF(NOT(ISBLANK(INDEX(Categories!E$4:E$32,MATCH($S509,Categories!$D$4:$D$32,0)))),K509=INDEX(Categories!E$4:E$32,MATCH($S509,Categories!$D$4:$D$32,0)),TRUE))</f>
        <v>1</v>
      </c>
      <c r="BC509" s="734" t="b">
        <f t="array" ref="BC509">IF(($S509=0.1),TRUE,IF(NOT(ISBLANK(INDEX(Categories!F$4:F$32,MATCH($S509,Categories!$D$4:$D$32,0)))),L509=INDEX(Categories!F$4:F$32,MATCH($S509,Categories!$D$4:$D$32,0)),TRUE))</f>
        <v>1</v>
      </c>
      <c r="BD509" s="734" t="b">
        <f t="array" ref="BD509">IF(($S509=0.1),TRUE,IF(NOT(ISBLANK(INDEX(Categories!G$4:G$32,MATCH($S509,Categories!$D$4:$D$32,0)))),M509=INDEX(Categories!G$4:G$32,MATCH($S509,Categories!$D$4:$D$32,0)),TRUE))</f>
        <v>1</v>
      </c>
      <c r="BE509" s="734" t="b">
        <f t="array" ref="BE509">IF(($S509=0.1),TRUE,IF(NOT(ISBLANK(INDEX(Categories!H$4:H$32,MATCH($S509,Categories!$D$4:$D$32,0)))),N509=INDEX(Categories!H$4:H$32,MATCH($S509,Categories!$D$4:$D$32,0)),TRUE))</f>
        <v>1</v>
      </c>
      <c r="BF509" s="734" t="b">
        <f t="array" ref="BF509">IF(($S509=0.1),TRUE,IF(NOT(ISBLANK(INDEX(Categories!I$4:I$32,MATCH($S509,Categories!$D$4:$D$32,0)))),O509=INDEX(Categories!I$4:I$32,MATCH($S509,Categories!$D$4:$D$32,0)),TRUE))</f>
        <v>1</v>
      </c>
      <c r="BG509" s="734" t="b">
        <f t="array" ref="BG509">IF(($S509=0.1),TRUE,IF(NOT(ISBLANK(INDEX(Categories!J$4:J$32,MATCH($S509,Categories!$D$4:$D$32,0)))),P509=INDEX(Categories!J$4:J$32,MATCH($S509,Categories!$D$4:$D$32,0)),TRUE))</f>
        <v>1</v>
      </c>
      <c r="BH509" s="734" t="b">
        <f t="array" ref="BH509">IF(($S509=0.1),TRUE,IF(NOT(ISBLANK(INDEX(Categories!K$4:K$32,MATCH($S509,Categories!$D$4:$D$32,0)))),Q509=INDEX(Categories!K$4:K$32,MATCH($S509,Categories!$D$4:$D$32,0)),TRUE))</f>
        <v>1</v>
      </c>
      <c r="BI509" s="734" t="b">
        <f t="array" ref="BI509">IF(($S509=0.1),TRUE,IF(NOT(ISBLANK(INDEX(Categories!L$4:L$32,MATCH($S509,Categories!$D$4:$D$32,0)))),R509=INDEX(Categories!L$4:L$32,MATCH($S509,Categories!$D$4:$D$32,0)),TRUE))</f>
        <v>1</v>
      </c>
      <c r="BJ509" s="734"/>
      <c r="BK509" s="734"/>
      <c r="BL509" s="708"/>
    </row>
    <row r="510" spans="1:64" s="895" customFormat="1" ht="70" customHeight="1">
      <c r="A510" s="708">
        <f t="shared" si="1"/>
        <v>5</v>
      </c>
      <c r="B510" s="708">
        <f t="shared" si="46"/>
        <v>505</v>
      </c>
      <c r="C510" s="722" t="s">
        <v>250</v>
      </c>
      <c r="D510" s="778" t="str">
        <f t="array" aca="1" ref="D510" ca="1">IFERROR(INDEX(SBS!$B$1:$B$530,MATCH(C510,SBS!$A$1:$A$530,0)),"-")</f>
        <v>Bakeout PLC and Controls</v>
      </c>
      <c r="E510" s="778" t="str">
        <f t="array" aca="1" ref="E510" ca="1">IFERROR(INDEX(SBS!$F$1:$F$530,MATCH(C510,SBS!$A$1:$A$530,0)),"-")</f>
        <v/>
      </c>
      <c r="F510" s="779" t="str">
        <f t="array" aca="1" ref="F510" ca="1">IFERROR(INDEX(SBS!$C$1:$C$530,MATCH(C510,SBS!$A$1:$A$530,0)),"-")</f>
        <v>Bakeout System</v>
      </c>
      <c r="G510" s="715" t="s">
        <v>2132</v>
      </c>
      <c r="H510" s="715" t="s">
        <v>2133</v>
      </c>
      <c r="I510" s="715" t="s">
        <v>2134</v>
      </c>
      <c r="J510" s="781" t="s">
        <v>103</v>
      </c>
      <c r="K510" s="715" t="s">
        <v>953</v>
      </c>
      <c r="L510" s="715" t="s">
        <v>72</v>
      </c>
      <c r="M510" s="716" t="s">
        <v>119</v>
      </c>
      <c r="N510" s="717" t="s">
        <v>201</v>
      </c>
      <c r="O510" s="717" t="s">
        <v>76</v>
      </c>
      <c r="P510" s="717" t="s">
        <v>77</v>
      </c>
      <c r="Q510" s="717" t="s">
        <v>78</v>
      </c>
      <c r="R510" s="717" t="s">
        <v>79</v>
      </c>
      <c r="S510" s="717">
        <v>0.1</v>
      </c>
      <c r="T510" s="718">
        <f t="array" ref="T510">IFERROR(INDEX('Severity, Risk, and Probability'!$A$4:$A$8,MATCH(K510,'Severity, Risk, and Probability'!$B$4:$B$8,0)),"")</f>
        <v>4</v>
      </c>
      <c r="U510" s="718">
        <f t="array" ref="U510">IFERROR(INDEX('Severity, Risk, and Probability'!$A$4:$A$8,MATCH(L510,'Severity, Risk, and Probability'!$B$4:$B$8,0)),"")</f>
        <v>3</v>
      </c>
      <c r="V510" s="738">
        <v>0</v>
      </c>
      <c r="W510" s="718">
        <f t="array" ref="W510">IFERROR(MAX(INDEX('Severity, Risk, and Probability'!$A$13:$A$17,MATCH(M510,'Severity, Risk, and Probability'!$B$13:$B$17,0)),INDEX('Severity, Risk, and Probability'!$A$13:$A$17,MATCH(N510,'Severity, Risk, and Probability'!$C$13:$C$17,0)),INDEX('Severity, Risk, and Probability'!$A$13:$A$17,MATCH(O510,'Severity, Risk, and Probability'!$D$13:$D$17,0)),INDEX('Severity, Risk, and Probability'!$A$13:$A$17,MATCH(P510,'Severity, Risk, and Probability'!$E$13:$E$17,0)),INDEX('Severity, Risk, and Probability'!$A$13:$A$17,MATCH(Q510,'Severity, Risk, and Probability'!$F$13:$F$17,0))),"")</f>
        <v>1</v>
      </c>
      <c r="X510" s="720">
        <f t="array" ref="X510">IFERROR(INDEX('Severity, Risk, and Probability'!$A$20:$A$24,MATCH(R510,'Severity, Risk, and Probability'!$B$20:$B$24,0)),"")</f>
        <v>5</v>
      </c>
      <c r="Y510" s="718">
        <f t="shared" si="291"/>
        <v>4</v>
      </c>
      <c r="Z510" s="721">
        <f t="shared" si="292"/>
        <v>20</v>
      </c>
      <c r="AA510" s="722"/>
      <c r="AB510" s="723" t="str">
        <f t="array" aca="1" ref="AB510" ca="1">IFERROR(INDEX(SBS!$B$1:$B$530,MATCH(AA510,SBS!$A$1:$A$530,0)),"None")</f>
        <v>None</v>
      </c>
      <c r="AC510" s="722"/>
      <c r="AD510" s="723" t="str">
        <f t="array" aca="1" ref="AD510" ca="1">IFERROR(INDEX(SBS!$B$1:$B$530,MATCH(AC510,SBS!$A$1:$A$530,0)),"None")</f>
        <v>None</v>
      </c>
      <c r="AE510" s="722"/>
      <c r="AF510" s="723" t="str">
        <f t="array" aca="1" ref="AF510" ca="1">IFERROR(INDEX(SBS!$B$1:$B$530,MATCH(AE510,SBS!$A$1:$A$530,0)),"None")</f>
        <v>None</v>
      </c>
      <c r="AG510" s="716" t="s">
        <v>2135</v>
      </c>
      <c r="AH510" s="752"/>
      <c r="AI510" s="739" t="s">
        <v>148</v>
      </c>
      <c r="AJ510" s="716"/>
      <c r="AK510" s="717"/>
      <c r="AL510" s="717"/>
      <c r="AM510" s="717"/>
      <c r="AN510" s="717"/>
      <c r="AO510" s="723" t="str">
        <f t="array" ref="AO510">IFERROR(MAX(INDEX('Severity, Risk, and Probability'!$A$13:$A$17,MATCH(AJ510,'Severity, Risk, and Probability'!$B$13:$B$17,0)),INDEX('Severity, Risk, and Probability'!$A$13:$A$17,MATCH(AK510,'Severity, Risk, and Probability'!$C$13:$C$17,0)),INDEX('Severity, Risk, and Probability'!$A$13:$A$17,MATCH(AM510,'Severity, Risk, and Probability'!$E$13:$E$17,0)),INDEX('Severity, Risk, and Probability'!$A$13:$A$17,MATCH(AN510,'Severity, Risk, and Probability'!$F$13:$F$17,0))),"")</f>
        <v/>
      </c>
      <c r="AP510" s="721" t="e">
        <f t="shared" si="293"/>
        <v>#VALUE!</v>
      </c>
      <c r="AQ510" s="768"/>
      <c r="AR510" s="727" t="s">
        <v>84</v>
      </c>
      <c r="AS510" s="903"/>
      <c r="AT510" s="782"/>
      <c r="AU510" s="904"/>
      <c r="AV510" s="807" t="str">
        <f t="shared" si="294"/>
        <v>1.3.3</v>
      </c>
      <c r="AW510" s="808" t="str">
        <f t="shared" si="295"/>
        <v>1.3.3.4</v>
      </c>
      <c r="AX510" s="734" t="e">
        <f t="shared" ca="1" si="296"/>
        <v>#NAME?</v>
      </c>
      <c r="AY510" s="734" t="e">
        <f t="shared" ca="1" si="297"/>
        <v>#NAME?</v>
      </c>
      <c r="AZ510" s="734" t="e">
        <f t="shared" ca="1" si="298"/>
        <v>#NAME?</v>
      </c>
      <c r="BA510" s="734" t="b">
        <f t="shared" si="299"/>
        <v>1</v>
      </c>
      <c r="BB510" s="734" t="b">
        <f t="array" ref="BB510">IF(($S510=0.1),TRUE,IF(NOT(ISBLANK(INDEX(Categories!E$4:E$32,MATCH($S510,Categories!$D$4:$D$32,0)))),K510=INDEX(Categories!E$4:E$32,MATCH($S510,Categories!$D$4:$D$32,0)),TRUE))</f>
        <v>1</v>
      </c>
      <c r="BC510" s="734" t="b">
        <f t="array" ref="BC510">IF(($S510=0.1),TRUE,IF(NOT(ISBLANK(INDEX(Categories!F$4:F$32,MATCH($S510,Categories!$D$4:$D$32,0)))),L510=INDEX(Categories!F$4:F$32,MATCH($S510,Categories!$D$4:$D$32,0)),TRUE))</f>
        <v>1</v>
      </c>
      <c r="BD510" s="734" t="b">
        <f t="array" ref="BD510">IF(($S510=0.1),TRUE,IF(NOT(ISBLANK(INDEX(Categories!G$4:G$32,MATCH($S510,Categories!$D$4:$D$32,0)))),M510=INDEX(Categories!G$4:G$32,MATCH($S510,Categories!$D$4:$D$32,0)),TRUE))</f>
        <v>1</v>
      </c>
      <c r="BE510" s="734" t="b">
        <f t="array" ref="BE510">IF(($S510=0.1),TRUE,IF(NOT(ISBLANK(INDEX(Categories!H$4:H$32,MATCH($S510,Categories!$D$4:$D$32,0)))),N510=INDEX(Categories!H$4:H$32,MATCH($S510,Categories!$D$4:$D$32,0)),TRUE))</f>
        <v>1</v>
      </c>
      <c r="BF510" s="734" t="b">
        <f t="array" ref="BF510">IF(($S510=0.1),TRUE,IF(NOT(ISBLANK(INDEX(Categories!I$4:I$32,MATCH($S510,Categories!$D$4:$D$32,0)))),O510=INDEX(Categories!I$4:I$32,MATCH($S510,Categories!$D$4:$D$32,0)),TRUE))</f>
        <v>1</v>
      </c>
      <c r="BG510" s="734" t="b">
        <f t="array" ref="BG510">IF(($S510=0.1),TRUE,IF(NOT(ISBLANK(INDEX(Categories!J$4:J$32,MATCH($S510,Categories!$D$4:$D$32,0)))),P510=INDEX(Categories!J$4:J$32,MATCH($S510,Categories!$D$4:$D$32,0)),TRUE))</f>
        <v>1</v>
      </c>
      <c r="BH510" s="734" t="b">
        <f t="array" ref="BH510">IF(($S510=0.1),TRUE,IF(NOT(ISBLANK(INDEX(Categories!K$4:K$32,MATCH($S510,Categories!$D$4:$D$32,0)))),Q510=INDEX(Categories!K$4:K$32,MATCH($S510,Categories!$D$4:$D$32,0)),TRUE))</f>
        <v>1</v>
      </c>
      <c r="BI510" s="734" t="b">
        <f t="array" ref="BI510">IF(($S510=0.1),TRUE,IF(NOT(ISBLANK(INDEX(Categories!L$4:L$32,MATCH($S510,Categories!$D$4:$D$32,0)))),R510=INDEX(Categories!L$4:L$32,MATCH($S510,Categories!$D$4:$D$32,0)),TRUE))</f>
        <v>1</v>
      </c>
      <c r="BJ510" s="734"/>
      <c r="BK510" s="734"/>
      <c r="BL510" s="708"/>
    </row>
    <row r="511" spans="1:64" s="895" customFormat="1" ht="70" customHeight="1">
      <c r="A511" s="708">
        <f t="shared" si="1"/>
        <v>5</v>
      </c>
      <c r="B511" s="708">
        <f t="shared" si="46"/>
        <v>506</v>
      </c>
      <c r="C511" s="717" t="s">
        <v>250</v>
      </c>
      <c r="D511" s="710" t="str">
        <f t="array" aca="1" ref="D511" ca="1">IFERROR(INDEX(SBS!$B$1:$B$530,MATCH(C511,SBS!$A$1:$A$530,0)),"-")</f>
        <v>Bakeout PLC and Controls</v>
      </c>
      <c r="E511" s="710" t="str">
        <f t="array" aca="1" ref="E511" ca="1">IFERROR(INDEX(SBS!$F$1:$F$530,MATCH(C511,SBS!$A$1:$A$530,0)),"-")</f>
        <v/>
      </c>
      <c r="F511" s="710" t="str">
        <f t="array" aca="1" ref="F511" ca="1">IFERROR(INDEX(SBS!$C$1:$C$530,MATCH(C511,SBS!$A$1:$A$530,0)),"-")</f>
        <v>Bakeout System</v>
      </c>
      <c r="G511" s="715" t="s">
        <v>2136</v>
      </c>
      <c r="H511" s="715" t="s">
        <v>2137</v>
      </c>
      <c r="I511" s="715" t="s">
        <v>2138</v>
      </c>
      <c r="J511" s="806" t="s">
        <v>103</v>
      </c>
      <c r="K511" s="715" t="s">
        <v>73</v>
      </c>
      <c r="L511" s="715" t="s">
        <v>127</v>
      </c>
      <c r="M511" s="716" t="s">
        <v>230</v>
      </c>
      <c r="N511" s="717" t="s">
        <v>201</v>
      </c>
      <c r="O511" s="717" t="s">
        <v>76</v>
      </c>
      <c r="P511" s="717" t="s">
        <v>77</v>
      </c>
      <c r="Q511" s="717" t="s">
        <v>78</v>
      </c>
      <c r="R511" s="717" t="s">
        <v>404</v>
      </c>
      <c r="S511" s="717">
        <v>0.1</v>
      </c>
      <c r="T511" s="718">
        <f t="array" ref="T511">IFERROR(INDEX('Severity, Risk, and Probability'!$A$4:$A$8,MATCH(K511,'Severity, Risk, and Probability'!$B$4:$B$8,0)),"")</f>
        <v>2</v>
      </c>
      <c r="U511" s="718">
        <f t="array" ref="U511">IFERROR(INDEX('Severity, Risk, and Probability'!$A$4:$A$8,MATCH(L511,'Severity, Risk, and Probability'!$B$4:$B$8,0)),"")</f>
        <v>1</v>
      </c>
      <c r="V511" s="738">
        <v>0</v>
      </c>
      <c r="W511" s="718">
        <f t="array" ref="W511">IFERROR(MAX(INDEX('Severity, Risk, and Probability'!$A$13:$A$17,MATCH(M511,'Severity, Risk, and Probability'!$B$13:$B$17,0)),INDEX('Severity, Risk, and Probability'!$A$13:$A$17,MATCH(N511,'Severity, Risk, and Probability'!$C$13:$C$17,0)),INDEX('Severity, Risk, and Probability'!$A$13:$A$17,MATCH(O511,'Severity, Risk, and Probability'!$D$13:$D$17,0)),INDEX('Severity, Risk, and Probability'!$A$13:$A$17,MATCH(P511,'Severity, Risk, and Probability'!$E$13:$E$17,0)),INDEX('Severity, Risk, and Probability'!$A$13:$A$17,MATCH(Q511,'Severity, Risk, and Probability'!$F$13:$F$17,0))),"")</f>
        <v>2</v>
      </c>
      <c r="X511" s="720">
        <f t="array" ref="X511">IFERROR(INDEX('Severity, Risk, and Probability'!$A$20:$A$24,MATCH(R511,'Severity, Risk, and Probability'!$B$20:$B$24,0)),"")</f>
        <v>1</v>
      </c>
      <c r="Y511" s="718">
        <f t="shared" si="291"/>
        <v>4</v>
      </c>
      <c r="Z511" s="721">
        <f t="shared" si="292"/>
        <v>4</v>
      </c>
      <c r="AA511" s="722"/>
      <c r="AB511" s="723" t="str">
        <f t="array" aca="1" ref="AB511" ca="1">IFERROR(INDEX(SBS!$B$1:$B$530,MATCH(AA511,SBS!$A$1:$A$530,0)),"None")</f>
        <v>None</v>
      </c>
      <c r="AC511" s="761"/>
      <c r="AD511" s="723" t="str">
        <f t="array" aca="1" ref="AD511" ca="1">IFERROR(INDEX(SBS!$B$1:$B$530,MATCH(AC511,SBS!$A$1:$A$530,0)),"None")</f>
        <v>None</v>
      </c>
      <c r="AE511" s="761"/>
      <c r="AF511" s="723" t="str">
        <f t="array" aca="1" ref="AF511" ca="1">IFERROR(INDEX(SBS!$B$1:$B$530,MATCH(AE511,SBS!$A$1:$A$530,0)),"None")</f>
        <v>None</v>
      </c>
      <c r="AG511" s="716"/>
      <c r="AH511" s="752"/>
      <c r="AI511" s="739" t="s">
        <v>148</v>
      </c>
      <c r="AJ511" s="716"/>
      <c r="AK511" s="717"/>
      <c r="AL511" s="717"/>
      <c r="AM511" s="717"/>
      <c r="AN511" s="717"/>
      <c r="AO511" s="723" t="str">
        <f t="array" ref="AO511">IFERROR(MAX(INDEX('Severity, Risk, and Probability'!$A$13:$A$17,MATCH(AJ511,'Severity, Risk, and Probability'!$B$13:$B$17,0)),INDEX('Severity, Risk, and Probability'!$A$13:$A$17,MATCH(AK511,'Severity, Risk, and Probability'!$C$13:$C$17,0)),INDEX('Severity, Risk, and Probability'!$A$13:$A$17,MATCH(AM511,'Severity, Risk, and Probability'!$E$13:$E$17,0)),INDEX('Severity, Risk, and Probability'!$A$13:$A$17,MATCH(AN511,'Severity, Risk, and Probability'!$F$13:$F$17,0))),"")</f>
        <v/>
      </c>
      <c r="AP511" s="721" t="e">
        <f t="shared" si="293"/>
        <v>#VALUE!</v>
      </c>
      <c r="AQ511" s="768"/>
      <c r="AR511" s="809" t="s">
        <v>84</v>
      </c>
      <c r="AS511" s="914"/>
      <c r="AT511" s="812"/>
      <c r="AU511" s="904"/>
      <c r="AV511" s="810" t="str">
        <f t="shared" si="294"/>
        <v>1.3.3</v>
      </c>
      <c r="AW511" s="811" t="str">
        <f t="shared" si="295"/>
        <v>1.3.3.4</v>
      </c>
      <c r="AX511" s="734" t="e">
        <f t="shared" ca="1" si="296"/>
        <v>#NAME?</v>
      </c>
      <c r="AY511" s="734" t="e">
        <f t="shared" ca="1" si="297"/>
        <v>#NAME?</v>
      </c>
      <c r="AZ511" s="734" t="e">
        <f t="shared" ca="1" si="298"/>
        <v>#NAME?</v>
      </c>
      <c r="BA511" s="734" t="b">
        <f t="shared" si="299"/>
        <v>1</v>
      </c>
      <c r="BB511" s="734" t="b">
        <f t="array" ref="BB511">IF(($S511=0.1),TRUE,IF(NOT(ISBLANK(INDEX(Categories!E$4:E$32,MATCH($S511,Categories!$D$4:$D$32,0)))),K511=INDEX(Categories!E$4:E$32,MATCH($S511,Categories!$D$4:$D$32,0)),TRUE))</f>
        <v>1</v>
      </c>
      <c r="BC511" s="734" t="b">
        <f t="array" ref="BC511">IF(($S511=0.1),TRUE,IF(NOT(ISBLANK(INDEX(Categories!F$4:F$32,MATCH($S511,Categories!$D$4:$D$32,0)))),L511=INDEX(Categories!F$4:F$32,MATCH($S511,Categories!$D$4:$D$32,0)),TRUE))</f>
        <v>1</v>
      </c>
      <c r="BD511" s="734" t="b">
        <f t="array" ref="BD511">IF(($S511=0.1),TRUE,IF(NOT(ISBLANK(INDEX(Categories!G$4:G$32,MATCH($S511,Categories!$D$4:$D$32,0)))),M511=INDEX(Categories!G$4:G$32,MATCH($S511,Categories!$D$4:$D$32,0)),TRUE))</f>
        <v>1</v>
      </c>
      <c r="BE511" s="734" t="b">
        <f t="array" ref="BE511">IF(($S511=0.1),TRUE,IF(NOT(ISBLANK(INDEX(Categories!H$4:H$32,MATCH($S511,Categories!$D$4:$D$32,0)))),N511=INDEX(Categories!H$4:H$32,MATCH($S511,Categories!$D$4:$D$32,0)),TRUE))</f>
        <v>1</v>
      </c>
      <c r="BF511" s="734" t="b">
        <f t="array" ref="BF511">IF(($S511=0.1),TRUE,IF(NOT(ISBLANK(INDEX(Categories!I$4:I$32,MATCH($S511,Categories!$D$4:$D$32,0)))),O511=INDEX(Categories!I$4:I$32,MATCH($S511,Categories!$D$4:$D$32,0)),TRUE))</f>
        <v>1</v>
      </c>
      <c r="BG511" s="734" t="b">
        <f t="array" ref="BG511">IF(($S511=0.1),TRUE,IF(NOT(ISBLANK(INDEX(Categories!J$4:J$32,MATCH($S511,Categories!$D$4:$D$32,0)))),P511=INDEX(Categories!J$4:J$32,MATCH($S511,Categories!$D$4:$D$32,0)),TRUE))</f>
        <v>1</v>
      </c>
      <c r="BH511" s="734" t="b">
        <f t="array" ref="BH511">IF(($S511=0.1),TRUE,IF(NOT(ISBLANK(INDEX(Categories!K$4:K$32,MATCH($S511,Categories!$D$4:$D$32,0)))),Q511=INDEX(Categories!K$4:K$32,MATCH($S511,Categories!$D$4:$D$32,0)),TRUE))</f>
        <v>1</v>
      </c>
      <c r="BI511" s="734" t="b">
        <f t="array" ref="BI511">IF(($S511=0.1),TRUE,IF(NOT(ISBLANK(INDEX(Categories!L$4:L$32,MATCH($S511,Categories!$D$4:$D$32,0)))),R511=INDEX(Categories!L$4:L$32,MATCH($S511,Categories!$D$4:$D$32,0)),TRUE))</f>
        <v>1</v>
      </c>
      <c r="BJ511" s="734"/>
      <c r="BK511" s="734"/>
      <c r="BL511" s="708"/>
    </row>
    <row r="512" spans="1:64" s="895" customFormat="1" ht="70" customHeight="1">
      <c r="A512" s="708">
        <f t="shared" si="1"/>
        <v>5</v>
      </c>
      <c r="B512" s="708">
        <f t="shared" si="46"/>
        <v>507</v>
      </c>
      <c r="C512" s="717" t="s">
        <v>250</v>
      </c>
      <c r="D512" s="710" t="str">
        <f t="array" aca="1" ref="D512" ca="1">IFERROR(INDEX(SBS!$B$1:$B$530,MATCH(C512,SBS!$A$1:$A$530,0)),"-")</f>
        <v>Bakeout PLC and Controls</v>
      </c>
      <c r="E512" s="710" t="str">
        <f t="array" aca="1" ref="E512" ca="1">IFERROR(INDEX(SBS!$F$1:$F$530,MATCH(C512,SBS!$A$1:$A$530,0)),"-")</f>
        <v/>
      </c>
      <c r="F512" s="710" t="str">
        <f t="array" aca="1" ref="F512" ca="1">IFERROR(INDEX(SBS!$C$1:$C$530,MATCH(C512,SBS!$A$1:$A$530,0)),"-")</f>
        <v>Bakeout System</v>
      </c>
      <c r="G512" s="764" t="s">
        <v>2139</v>
      </c>
      <c r="H512" s="764" t="s">
        <v>2137</v>
      </c>
      <c r="I512" s="764" t="s">
        <v>2140</v>
      </c>
      <c r="J512" s="806" t="s">
        <v>103</v>
      </c>
      <c r="K512" s="764" t="s">
        <v>73</v>
      </c>
      <c r="L512" s="764" t="s">
        <v>127</v>
      </c>
      <c r="M512" s="764" t="s">
        <v>230</v>
      </c>
      <c r="N512" s="761" t="s">
        <v>201</v>
      </c>
      <c r="O512" s="717" t="s">
        <v>76</v>
      </c>
      <c r="P512" s="717" t="s">
        <v>77</v>
      </c>
      <c r="Q512" s="717" t="s">
        <v>78</v>
      </c>
      <c r="R512" s="717" t="s">
        <v>79</v>
      </c>
      <c r="S512" s="717">
        <v>0.1</v>
      </c>
      <c r="T512" s="718">
        <f t="array" ref="T512">IFERROR(INDEX('Severity, Risk, and Probability'!$A$4:$A$8,MATCH(K512,'Severity, Risk, and Probability'!$B$4:$B$8,0)),"")</f>
        <v>2</v>
      </c>
      <c r="U512" s="718">
        <f t="array" ref="U512">IFERROR(INDEX('Severity, Risk, and Probability'!$A$4:$A$8,MATCH(L512,'Severity, Risk, and Probability'!$B$4:$B$8,0)),"")</f>
        <v>1</v>
      </c>
      <c r="V512" s="738">
        <v>0</v>
      </c>
      <c r="W512" s="718">
        <f t="array" ref="W512">IFERROR(MAX(INDEX('Severity, Risk, and Probability'!$A$13:$A$17,MATCH(M512,'Severity, Risk, and Probability'!$B$13:$B$17,0)),INDEX('Severity, Risk, and Probability'!$A$13:$A$17,MATCH(N512,'Severity, Risk, and Probability'!$C$13:$C$17,0)),INDEX('Severity, Risk, and Probability'!$A$13:$A$17,MATCH(O512,'Severity, Risk, and Probability'!$D$13:$D$17,0)),INDEX('Severity, Risk, and Probability'!$A$13:$A$17,MATCH(P512,'Severity, Risk, and Probability'!$E$13:$E$17,0)),INDEX('Severity, Risk, and Probability'!$A$13:$A$17,MATCH(Q512,'Severity, Risk, and Probability'!$F$13:$F$17,0))),"")</f>
        <v>2</v>
      </c>
      <c r="X512" s="720">
        <f t="array" ref="X512">IFERROR(INDEX('Severity, Risk, and Probability'!$A$20:$A$24,MATCH(R512,'Severity, Risk, and Probability'!$B$20:$B$24,0)),"")</f>
        <v>5</v>
      </c>
      <c r="Y512" s="718">
        <f t="shared" si="291"/>
        <v>4</v>
      </c>
      <c r="Z512" s="721">
        <f t="shared" si="292"/>
        <v>20</v>
      </c>
      <c r="AA512" s="722"/>
      <c r="AB512" s="723" t="str">
        <f t="array" aca="1" ref="AB512" ca="1">IFERROR(INDEX(SBS!$B$1:$B$530,MATCH(AA512,SBS!$A$1:$A$530,0)),"None")</f>
        <v>None</v>
      </c>
      <c r="AC512" s="761"/>
      <c r="AD512" s="723" t="str">
        <f t="array" aca="1" ref="AD512" ca="1">IFERROR(INDEX(SBS!$B$1:$B$530,MATCH(AC512,SBS!$A$1:$A$530,0)),"None")</f>
        <v>None</v>
      </c>
      <c r="AE512" s="761"/>
      <c r="AF512" s="723" t="str">
        <f t="array" aca="1" ref="AF512" ca="1">IFERROR(INDEX(SBS!$B$1:$B$530,MATCH(AE512,SBS!$A$1:$A$530,0)),"None")</f>
        <v>None</v>
      </c>
      <c r="AG512" s="716"/>
      <c r="AH512" s="752"/>
      <c r="AI512" s="739" t="s">
        <v>148</v>
      </c>
      <c r="AJ512" s="764"/>
      <c r="AK512" s="761"/>
      <c r="AL512" s="717"/>
      <c r="AM512" s="717"/>
      <c r="AN512" s="717"/>
      <c r="AO512" s="723" t="str">
        <f t="array" ref="AO512">IFERROR(MAX(INDEX('Severity, Risk, and Probability'!$A$13:$A$17,MATCH(AJ512,'Severity, Risk, and Probability'!$B$13:$B$17,0)),INDEX('Severity, Risk, and Probability'!$A$13:$A$17,MATCH(AK512,'Severity, Risk, and Probability'!$C$13:$C$17,0)),INDEX('Severity, Risk, and Probability'!$A$13:$A$17,MATCH(AM512,'Severity, Risk, and Probability'!$E$13:$E$17,0)),INDEX('Severity, Risk, and Probability'!$A$13:$A$17,MATCH(AN512,'Severity, Risk, and Probability'!$F$13:$F$17,0))),"")</f>
        <v/>
      </c>
      <c r="AP512" s="721" t="e">
        <f t="shared" si="293"/>
        <v>#VALUE!</v>
      </c>
      <c r="AQ512" s="915"/>
      <c r="AR512" s="809" t="s">
        <v>84</v>
      </c>
      <c r="AS512" s="914"/>
      <c r="AT512" s="812"/>
      <c r="AU512" s="904"/>
      <c r="AV512" s="810" t="str">
        <f t="shared" si="294"/>
        <v>1.3.3</v>
      </c>
      <c r="AW512" s="811" t="str">
        <f t="shared" si="295"/>
        <v>1.3.3.4</v>
      </c>
      <c r="AX512" s="734" t="e">
        <f t="shared" ca="1" si="296"/>
        <v>#NAME?</v>
      </c>
      <c r="AY512" s="734" t="e">
        <f t="shared" ca="1" si="297"/>
        <v>#NAME?</v>
      </c>
      <c r="AZ512" s="734" t="e">
        <f t="shared" ca="1" si="298"/>
        <v>#NAME?</v>
      </c>
      <c r="BA512" s="734" t="b">
        <f t="shared" si="299"/>
        <v>1</v>
      </c>
      <c r="BB512" s="734" t="b">
        <f t="array" ref="BB512">IF(($S512=0.1),TRUE,IF(NOT(ISBLANK(INDEX(Categories!E$4:E$32,MATCH($S512,Categories!$D$4:$D$32,0)))),K512=INDEX(Categories!E$4:E$32,MATCH($S512,Categories!$D$4:$D$32,0)),TRUE))</f>
        <v>1</v>
      </c>
      <c r="BC512" s="734" t="b">
        <f t="array" ref="BC512">IF(($S512=0.1),TRUE,IF(NOT(ISBLANK(INDEX(Categories!F$4:F$32,MATCH($S512,Categories!$D$4:$D$32,0)))),L512=INDEX(Categories!F$4:F$32,MATCH($S512,Categories!$D$4:$D$32,0)),TRUE))</f>
        <v>1</v>
      </c>
      <c r="BD512" s="734" t="b">
        <f t="array" ref="BD512">IF(($S512=0.1),TRUE,IF(NOT(ISBLANK(INDEX(Categories!G$4:G$32,MATCH($S512,Categories!$D$4:$D$32,0)))),M512=INDEX(Categories!G$4:G$32,MATCH($S512,Categories!$D$4:$D$32,0)),TRUE))</f>
        <v>1</v>
      </c>
      <c r="BE512" s="734" t="b">
        <f t="array" ref="BE512">IF(($S512=0.1),TRUE,IF(NOT(ISBLANK(INDEX(Categories!H$4:H$32,MATCH($S512,Categories!$D$4:$D$32,0)))),N512=INDEX(Categories!H$4:H$32,MATCH($S512,Categories!$D$4:$D$32,0)),TRUE))</f>
        <v>1</v>
      </c>
      <c r="BF512" s="734" t="b">
        <f t="array" ref="BF512">IF(($S512=0.1),TRUE,IF(NOT(ISBLANK(INDEX(Categories!I$4:I$32,MATCH($S512,Categories!$D$4:$D$32,0)))),O512=INDEX(Categories!I$4:I$32,MATCH($S512,Categories!$D$4:$D$32,0)),TRUE))</f>
        <v>1</v>
      </c>
      <c r="BG512" s="734" t="b">
        <f t="array" ref="BG512">IF(($S512=0.1),TRUE,IF(NOT(ISBLANK(INDEX(Categories!J$4:J$32,MATCH($S512,Categories!$D$4:$D$32,0)))),P512=INDEX(Categories!J$4:J$32,MATCH($S512,Categories!$D$4:$D$32,0)),TRUE))</f>
        <v>1</v>
      </c>
      <c r="BH512" s="734" t="b">
        <f t="array" ref="BH512">IF(($S512=0.1),TRUE,IF(NOT(ISBLANK(INDEX(Categories!K$4:K$32,MATCH($S512,Categories!$D$4:$D$32,0)))),Q512=INDEX(Categories!K$4:K$32,MATCH($S512,Categories!$D$4:$D$32,0)),TRUE))</f>
        <v>1</v>
      </c>
      <c r="BI512" s="734" t="b">
        <f t="array" ref="BI512">IF(($S512=0.1),TRUE,IF(NOT(ISBLANK(INDEX(Categories!L$4:L$32,MATCH($S512,Categories!$D$4:$D$32,0)))),R512=INDEX(Categories!L$4:L$32,MATCH($S512,Categories!$D$4:$D$32,0)),TRUE))</f>
        <v>1</v>
      </c>
      <c r="BJ512" s="734"/>
      <c r="BK512" s="734"/>
      <c r="BL512" s="708"/>
    </row>
    <row r="513" spans="1:64" s="895" customFormat="1" ht="70" customHeight="1">
      <c r="A513" s="708">
        <f t="shared" si="1"/>
        <v>5</v>
      </c>
      <c r="B513" s="708">
        <f t="shared" si="46"/>
        <v>508</v>
      </c>
      <c r="C513" s="717" t="s">
        <v>250</v>
      </c>
      <c r="D513" s="710" t="str">
        <f t="array" aca="1" ref="D513" ca="1">IFERROR(INDEX(SBS!$B$1:$B$530,MATCH(C513,SBS!$A$1:$A$530,0)),"-")</f>
        <v>Bakeout PLC and Controls</v>
      </c>
      <c r="E513" s="710" t="str">
        <f t="array" aca="1" ref="E513" ca="1">IFERROR(INDEX(SBS!$F$1:$F$530,MATCH(C513,SBS!$A$1:$A$530,0)),"-")</f>
        <v/>
      </c>
      <c r="F513" s="710" t="str">
        <f t="array" aca="1" ref="F513" ca="1">IFERROR(INDEX(SBS!$C$1:$C$530,MATCH(C513,SBS!$A$1:$A$530,0)),"-")</f>
        <v>Bakeout System</v>
      </c>
      <c r="G513" s="762" t="s">
        <v>2141</v>
      </c>
      <c r="H513" s="764" t="s">
        <v>2142</v>
      </c>
      <c r="I513" s="762" t="s">
        <v>2081</v>
      </c>
      <c r="J513" s="806" t="s">
        <v>103</v>
      </c>
      <c r="K513" s="764" t="s">
        <v>72</v>
      </c>
      <c r="L513" s="764" t="s">
        <v>73</v>
      </c>
      <c r="M513" s="716" t="s">
        <v>230</v>
      </c>
      <c r="N513" s="722" t="s">
        <v>201</v>
      </c>
      <c r="O513" s="722" t="s">
        <v>76</v>
      </c>
      <c r="P513" s="722" t="s">
        <v>77</v>
      </c>
      <c r="Q513" s="722" t="s">
        <v>78</v>
      </c>
      <c r="R513" s="722" t="s">
        <v>128</v>
      </c>
      <c r="S513" s="722">
        <v>0.1</v>
      </c>
      <c r="T513" s="718">
        <f t="array" ref="T513">IFERROR(INDEX('Severity, Risk, and Probability'!$A$4:$A$8,MATCH(K513,'Severity, Risk, and Probability'!$B$4:$B$8,0)),"")</f>
        <v>3</v>
      </c>
      <c r="U513" s="718">
        <f t="array" ref="U513">IFERROR(INDEX('Severity, Risk, and Probability'!$A$4:$A$8,MATCH(L513,'Severity, Risk, and Probability'!$B$4:$B$8,0)),"")</f>
        <v>2</v>
      </c>
      <c r="V513" s="738">
        <v>0</v>
      </c>
      <c r="W513" s="718">
        <f t="array" ref="W513">IFERROR(MAX(INDEX('Severity, Risk, and Probability'!$A$13:$A$17,MATCH(M513,'Severity, Risk, and Probability'!$B$13:$B$17,0)),INDEX('Severity, Risk, and Probability'!$A$13:$A$17,MATCH(N513,'Severity, Risk, and Probability'!$C$13:$C$17,0)),INDEX('Severity, Risk, and Probability'!$A$13:$A$17,MATCH(O513,'Severity, Risk, and Probability'!$D$13:$D$17,0)),INDEX('Severity, Risk, and Probability'!$A$13:$A$17,MATCH(P513,'Severity, Risk, and Probability'!$E$13:$E$17,0)),INDEX('Severity, Risk, and Probability'!$A$13:$A$17,MATCH(Q513,'Severity, Risk, and Probability'!$F$13:$F$17,0))),"")</f>
        <v>2</v>
      </c>
      <c r="X513" s="720">
        <f t="array" ref="X513">IFERROR(INDEX('Severity, Risk, and Probability'!$A$20:$A$24,MATCH(R513,'Severity, Risk, and Probability'!$B$20:$B$24,0)),"")</f>
        <v>3</v>
      </c>
      <c r="Y513" s="718">
        <f t="shared" si="291"/>
        <v>6</v>
      </c>
      <c r="Z513" s="721">
        <f t="shared" si="292"/>
        <v>18</v>
      </c>
      <c r="AA513" s="722" t="s">
        <v>250</v>
      </c>
      <c r="AB513" s="723" t="str">
        <f t="array" aca="1" ref="AB513" ca="1">IFERROR(INDEX(SBS!$B$1:$B$530,MATCH(AA513,SBS!$A$1:$A$530,0)),"None")</f>
        <v>Bakeout PLC and Controls</v>
      </c>
      <c r="AC513" s="761"/>
      <c r="AD513" s="723" t="str">
        <f t="array" aca="1" ref="AD513" ca="1">IFERROR(INDEX(SBS!$B$1:$B$530,MATCH(AC513,SBS!$A$1:$A$530,0)),"None")</f>
        <v>None</v>
      </c>
      <c r="AE513" s="761"/>
      <c r="AF513" s="723" t="str">
        <f t="array" aca="1" ref="AF513" ca="1">IFERROR(INDEX(SBS!$B$1:$B$530,MATCH(AE513,SBS!$A$1:$A$530,0)),"None")</f>
        <v>None</v>
      </c>
      <c r="AG513" s="716" t="s">
        <v>2143</v>
      </c>
      <c r="AH513" s="752" t="s">
        <v>84</v>
      </c>
      <c r="AI513" s="739" t="s">
        <v>148</v>
      </c>
      <c r="AJ513" s="716" t="s">
        <v>119</v>
      </c>
      <c r="AK513" s="722" t="s">
        <v>201</v>
      </c>
      <c r="AL513" s="722" t="s">
        <v>76</v>
      </c>
      <c r="AM513" s="722" t="s">
        <v>77</v>
      </c>
      <c r="AN513" s="722" t="s">
        <v>78</v>
      </c>
      <c r="AO513" s="723">
        <f t="array" ref="AO513">IFERROR(MAX(INDEX('Severity, Risk, and Probability'!$A$13:$A$17,MATCH(AJ513,'Severity, Risk, and Probability'!$B$13:$B$17,0)),INDEX('Severity, Risk, and Probability'!$A$13:$A$17,MATCH(AK513,'Severity, Risk, and Probability'!$C$13:$C$17,0)),INDEX('Severity, Risk, and Probability'!$A$13:$A$17,MATCH(AM513,'Severity, Risk, and Probability'!$E$13:$E$17,0)),INDEX('Severity, Risk, and Probability'!$A$13:$A$17,MATCH(AN513,'Severity, Risk, and Probability'!$F$13:$F$17,0))),"")</f>
        <v>1</v>
      </c>
      <c r="AP513" s="721">
        <f t="shared" si="293"/>
        <v>2</v>
      </c>
      <c r="AQ513" s="915" t="s">
        <v>84</v>
      </c>
      <c r="AR513" s="809" t="s">
        <v>84</v>
      </c>
      <c r="AS513" s="914"/>
      <c r="AT513" s="812" t="s">
        <v>2058</v>
      </c>
      <c r="AU513" s="904"/>
      <c r="AV513" s="810" t="str">
        <f t="shared" si="294"/>
        <v>1.3.3</v>
      </c>
      <c r="AW513" s="811" t="str">
        <f t="shared" si="295"/>
        <v>1.3.3.4</v>
      </c>
      <c r="AX513" s="734" t="e">
        <f t="shared" ca="1" si="296"/>
        <v>#NAME?</v>
      </c>
      <c r="AY513" s="734" t="e">
        <f t="shared" ca="1" si="297"/>
        <v>#NAME?</v>
      </c>
      <c r="AZ513" s="734" t="e">
        <f t="shared" ca="1" si="298"/>
        <v>#NAME?</v>
      </c>
      <c r="BA513" s="734" t="b">
        <f t="shared" si="299"/>
        <v>1</v>
      </c>
      <c r="BB513" s="734" t="b">
        <f t="array" ref="BB513">IF(($S513=0.1),TRUE,IF(NOT(ISBLANK(INDEX(Categories!E$4:E$32,MATCH($S513,Categories!$D$4:$D$32,0)))),K513=INDEX(Categories!E$4:E$32,MATCH($S513,Categories!$D$4:$D$32,0)),TRUE))</f>
        <v>1</v>
      </c>
      <c r="BC513" s="734" t="b">
        <f t="array" ref="BC513">IF(($S513=0.1),TRUE,IF(NOT(ISBLANK(INDEX(Categories!F$4:F$32,MATCH($S513,Categories!$D$4:$D$32,0)))),L513=INDEX(Categories!F$4:F$32,MATCH($S513,Categories!$D$4:$D$32,0)),TRUE))</f>
        <v>1</v>
      </c>
      <c r="BD513" s="734" t="b">
        <f t="array" ref="BD513">IF(($S513=0.1),TRUE,IF(NOT(ISBLANK(INDEX(Categories!G$4:G$32,MATCH($S513,Categories!$D$4:$D$32,0)))),M513=INDEX(Categories!G$4:G$32,MATCH($S513,Categories!$D$4:$D$32,0)),TRUE))</f>
        <v>1</v>
      </c>
      <c r="BE513" s="734" t="b">
        <f t="array" ref="BE513">IF(($S513=0.1),TRUE,IF(NOT(ISBLANK(INDEX(Categories!H$4:H$32,MATCH($S513,Categories!$D$4:$D$32,0)))),N513=INDEX(Categories!H$4:H$32,MATCH($S513,Categories!$D$4:$D$32,0)),TRUE))</f>
        <v>1</v>
      </c>
      <c r="BF513" s="734" t="b">
        <f t="array" ref="BF513">IF(($S513=0.1),TRUE,IF(NOT(ISBLANK(INDEX(Categories!I$4:I$32,MATCH($S513,Categories!$D$4:$D$32,0)))),O513=INDEX(Categories!I$4:I$32,MATCH($S513,Categories!$D$4:$D$32,0)),TRUE))</f>
        <v>1</v>
      </c>
      <c r="BG513" s="734" t="b">
        <f t="array" ref="BG513">IF(($S513=0.1),TRUE,IF(NOT(ISBLANK(INDEX(Categories!J$4:J$32,MATCH($S513,Categories!$D$4:$D$32,0)))),P513=INDEX(Categories!J$4:J$32,MATCH($S513,Categories!$D$4:$D$32,0)),TRUE))</f>
        <v>1</v>
      </c>
      <c r="BH513" s="734" t="b">
        <f t="array" ref="BH513">IF(($S513=0.1),TRUE,IF(NOT(ISBLANK(INDEX(Categories!K$4:K$32,MATCH($S513,Categories!$D$4:$D$32,0)))),Q513=INDEX(Categories!K$4:K$32,MATCH($S513,Categories!$D$4:$D$32,0)),TRUE))</f>
        <v>1</v>
      </c>
      <c r="BI513" s="734" t="b">
        <f t="array" ref="BI513">IF(($S513=0.1),TRUE,IF(NOT(ISBLANK(INDEX(Categories!L$4:L$32,MATCH($S513,Categories!$D$4:$D$32,0)))),R513=INDEX(Categories!L$4:L$32,MATCH($S513,Categories!$D$4:$D$32,0)),TRUE))</f>
        <v>1</v>
      </c>
      <c r="BJ513" s="734"/>
      <c r="BK513" s="734"/>
      <c r="BL513" s="708"/>
    </row>
    <row r="514" spans="1:64" s="895" customFormat="1" ht="70" customHeight="1">
      <c r="A514" s="708">
        <f t="shared" si="1"/>
        <v>5</v>
      </c>
      <c r="B514" s="708">
        <f t="shared" si="46"/>
        <v>509</v>
      </c>
      <c r="C514" s="717" t="s">
        <v>2144</v>
      </c>
      <c r="D514" s="710" t="str">
        <f t="array" aca="1" ref="D514" ca="1">IFERROR(INDEX(SBS!$B$1:$B$530,MATCH(C514,SBS!$A$1:$A$530,0)),"-")</f>
        <v>Gas Storage and Delivery Systems</v>
      </c>
      <c r="E514" s="710" t="str">
        <f t="array" aca="1" ref="E514" ca="1">IFERROR(INDEX(SBS!$F$1:$F$530,MATCH(C514,SBS!$A$1:$A$530,0)),"-")</f>
        <v>1.3.3.5</v>
      </c>
      <c r="F514" s="710" t="str">
        <f t="array" aca="1" ref="F514" ca="1">IFERROR(INDEX(SBS!$C$1:$C$530,MATCH(C514,SBS!$A$1:$A$530,0)),"-")</f>
        <v>V, C, &amp; F</v>
      </c>
      <c r="G514" s="764" t="s">
        <v>2145</v>
      </c>
      <c r="H514" s="764" t="s">
        <v>177</v>
      </c>
      <c r="I514" s="764" t="s">
        <v>2146</v>
      </c>
      <c r="J514" s="806" t="s">
        <v>173</v>
      </c>
      <c r="K514" s="764" t="s">
        <v>72</v>
      </c>
      <c r="L514" s="764" t="str">
        <f t="shared" ref="L514:L548" si="300">K514</f>
        <v>Anticipated Events</v>
      </c>
      <c r="M514" s="716" t="s">
        <v>119</v>
      </c>
      <c r="N514" s="722" t="s">
        <v>116</v>
      </c>
      <c r="O514" s="722" t="s">
        <v>76</v>
      </c>
      <c r="P514" s="722" t="s">
        <v>77</v>
      </c>
      <c r="Q514" s="722" t="s">
        <v>78</v>
      </c>
      <c r="R514" s="722" t="s">
        <v>91</v>
      </c>
      <c r="S514" s="722">
        <v>0.1</v>
      </c>
      <c r="T514" s="718">
        <f t="array" ref="T514">IFERROR(INDEX('Severity, Risk, and Probability'!$A$4:$A$8,MATCH(K514,'Severity, Risk, and Probability'!$B$4:$B$8,0)),"")</f>
        <v>3</v>
      </c>
      <c r="U514" s="718">
        <f t="array" ref="U514">IFERROR(INDEX('Severity, Risk, and Probability'!$A$4:$A$8,MATCH(L514,'Severity, Risk, and Probability'!$B$4:$B$8,0)),"")</f>
        <v>3</v>
      </c>
      <c r="V514" s="738">
        <v>0</v>
      </c>
      <c r="W514" s="718">
        <f t="array" ref="W514">IFERROR(MAX(INDEX('Severity, Risk, and Probability'!$A$13:$A$17,MATCH(M514,'Severity, Risk, and Probability'!$B$13:$B$17,0)),INDEX('Severity, Risk, and Probability'!$A$13:$A$17,MATCH(N514,'Severity, Risk, and Probability'!$C$13:$C$17,0)),INDEX('Severity, Risk, and Probability'!$A$13:$A$17,MATCH(O514,'Severity, Risk, and Probability'!$D$13:$D$17,0)),INDEX('Severity, Risk, and Probability'!$A$13:$A$17,MATCH(P514,'Severity, Risk, and Probability'!$E$13:$E$17,0)),INDEX('Severity, Risk, and Probability'!$A$13:$A$17,MATCH(Q514,'Severity, Risk, and Probability'!$F$13:$F$17,0))),"")</f>
        <v>2</v>
      </c>
      <c r="X514" s="720">
        <f t="array" ref="X514">IFERROR(INDEX('Severity, Risk, and Probability'!$A$20:$A$24,MATCH(R514,'Severity, Risk, and Probability'!$B$20:$B$24,0)),"")</f>
        <v>4</v>
      </c>
      <c r="Y514" s="718">
        <f t="shared" si="291"/>
        <v>6</v>
      </c>
      <c r="Z514" s="721">
        <f t="shared" si="292"/>
        <v>24</v>
      </c>
      <c r="AA514" s="722" t="s">
        <v>2144</v>
      </c>
      <c r="AB514" s="723" t="str">
        <f t="array" aca="1" ref="AB514" ca="1">IFERROR(INDEX(SBS!$B$1:$B$530,MATCH(AA514,SBS!$A$1:$A$530,0)),"None")</f>
        <v>Gas Storage and Delivery Systems</v>
      </c>
      <c r="AC514" s="761" t="s">
        <v>2147</v>
      </c>
      <c r="AD514" s="723" t="str">
        <f t="array" aca="1" ref="AD514" ca="1">IFERROR(INDEX(SBS!$B$1:$B$530,MATCH(AC514,SBS!$A$1:$A$530,0)),"None")</f>
        <v>Fueling Piezo Valves</v>
      </c>
      <c r="AE514" s="761"/>
      <c r="AF514" s="723" t="str">
        <f t="array" aca="1" ref="AF514" ca="1">IFERROR(INDEX(SBS!$B$1:$B$530,MATCH(AE514,SBS!$A$1:$A$530,0)),"None")</f>
        <v>None</v>
      </c>
      <c r="AG514" s="716" t="s">
        <v>2148</v>
      </c>
      <c r="AH514" s="752" t="s">
        <v>84</v>
      </c>
      <c r="AI514" s="739" t="s">
        <v>85</v>
      </c>
      <c r="AJ514" s="716" t="str">
        <f t="shared" ref="AJ514:AK514" si="301">M514</f>
        <v>&lt; 1 week</v>
      </c>
      <c r="AK514" s="722" t="str">
        <f t="shared" si="301"/>
        <v>$10K &lt;= C &lt; $100K</v>
      </c>
      <c r="AL514" s="722" t="s">
        <v>76</v>
      </c>
      <c r="AM514" s="722" t="s">
        <v>77</v>
      </c>
      <c r="AN514" s="722" t="s">
        <v>78</v>
      </c>
      <c r="AO514" s="723">
        <f t="array" ref="AO514">IFERROR(MAX(INDEX('Severity, Risk, and Probability'!$A$13:$A$17,MATCH(AJ514,'Severity, Risk, and Probability'!$B$13:$B$17,0)),INDEX('Severity, Risk, and Probability'!$A$13:$A$17,MATCH(AK514,'Severity, Risk, and Probability'!$C$13:$C$17,0)),INDEX('Severity, Risk, and Probability'!$A$13:$A$17,MATCH(AL514,'Severity, Risk, and Probability'!$D$13:$D$17,0)),INDEX('Severity, Risk, and Probability'!$A$13:$A$17,MATCH(AM514,'Severity, Risk, and Probability'!$E$13:$E$17,0)),INDEX('Severity, Risk, and Probability'!$A$13:$A$17,MATCH(AN514,'Severity, Risk, and Probability'!$F$13:$F$17,0))),"")</f>
        <v>2</v>
      </c>
      <c r="AP514" s="721">
        <f t="shared" si="293"/>
        <v>6</v>
      </c>
      <c r="AQ514" s="809" t="s">
        <v>84</v>
      </c>
      <c r="AR514" s="809" t="s">
        <v>84</v>
      </c>
      <c r="AS514" s="812" t="s">
        <v>2149</v>
      </c>
      <c r="AT514" s="812" t="s">
        <v>2150</v>
      </c>
      <c r="AU514" s="904"/>
      <c r="AV514" s="810" t="str">
        <f t="shared" si="294"/>
        <v>1.3.4</v>
      </c>
      <c r="AW514" s="811" t="str">
        <f t="shared" si="295"/>
        <v>1.3.4.1</v>
      </c>
      <c r="AX514" s="734" t="e">
        <f t="shared" ref="AX514:AX521" ca="1" si="302">IF(AND(GTE(Y514,12),LT(AP514,8),NOT(ISBLANK(AA514))),AB514,"-")</f>
        <v>#NAME?</v>
      </c>
      <c r="AY514" s="734" t="e">
        <f t="shared" ref="AY514:AY521" ca="1" si="303">IF(AND(GTE(Y514,12),LT(AP514,8),NOT(ISBLANK(AC514))),AD514,"-")</f>
        <v>#NAME?</v>
      </c>
      <c r="AZ514" s="734" t="e">
        <f t="shared" ref="AZ514:AZ521" ca="1" si="304">IF(AND(GTE(Y514,12),LT(AP514,8),NOT(ISBLANK(AE514))),AF514,"-")</f>
        <v>#NAME?</v>
      </c>
      <c r="BA514" s="734" t="b">
        <f t="shared" si="299"/>
        <v>1</v>
      </c>
      <c r="BB514" s="734" t="b">
        <f t="array" ref="BB514">IF(($S514=0.1),TRUE,IF(NOT(ISBLANK(INDEX(Categories!E$4:E$32,MATCH($S514,Categories!$D$4:$D$32,0)))),K514=INDEX(Categories!E$4:E$32,MATCH($S514,Categories!$D$4:$D$32,0)),TRUE))</f>
        <v>1</v>
      </c>
      <c r="BC514" s="734" t="b">
        <f t="array" ref="BC514">IF(($S514=0.1),TRUE,IF(NOT(ISBLANK(INDEX(Categories!F$4:F$32,MATCH($S514,Categories!$D$4:$D$32,0)))),L514=INDEX(Categories!F$4:F$32,MATCH($S514,Categories!$D$4:$D$32,0)),TRUE))</f>
        <v>1</v>
      </c>
      <c r="BD514" s="734" t="b">
        <f t="array" ref="BD514">IF(($S514=0.1),TRUE,IF(NOT(ISBLANK(INDEX(Categories!G$4:G$32,MATCH($S514,Categories!$D$4:$D$32,0)))),M514=INDEX(Categories!G$4:G$32,MATCH($S514,Categories!$D$4:$D$32,0)),TRUE))</f>
        <v>1</v>
      </c>
      <c r="BE514" s="734" t="b">
        <f t="array" ref="BE514">IF(($S514=0.1),TRUE,IF(NOT(ISBLANK(INDEX(Categories!H$4:H$32,MATCH($S514,Categories!$D$4:$D$32,0)))),N514=INDEX(Categories!H$4:H$32,MATCH($S514,Categories!$D$4:$D$32,0)),TRUE))</f>
        <v>1</v>
      </c>
      <c r="BF514" s="734" t="b">
        <f t="array" ref="BF514">IF(($S514=0.1),TRUE,IF(NOT(ISBLANK(INDEX(Categories!I$4:I$32,MATCH($S514,Categories!$D$4:$D$32,0)))),O514=INDEX(Categories!I$4:I$32,MATCH($S514,Categories!$D$4:$D$32,0)),TRUE))</f>
        <v>1</v>
      </c>
      <c r="BG514" s="734" t="b">
        <f t="array" ref="BG514">IF(($S514=0.1),TRUE,IF(NOT(ISBLANK(INDEX(Categories!J$4:J$32,MATCH($S514,Categories!$D$4:$D$32,0)))),P514=INDEX(Categories!J$4:J$32,MATCH($S514,Categories!$D$4:$D$32,0)),TRUE))</f>
        <v>1</v>
      </c>
      <c r="BH514" s="734" t="b">
        <f t="array" ref="BH514">IF(($S514=0.1),TRUE,IF(NOT(ISBLANK(INDEX(Categories!K$4:K$32,MATCH($S514,Categories!$D$4:$D$32,0)))),Q514=INDEX(Categories!K$4:K$32,MATCH($S514,Categories!$D$4:$D$32,0)),TRUE))</f>
        <v>1</v>
      </c>
      <c r="BI514" s="734" t="b">
        <f t="array" ref="BI514">IF(($S514=0.1),TRUE,IF(NOT(ISBLANK(INDEX(Categories!L$4:L$32,MATCH($S514,Categories!$D$4:$D$32,0)))),R514=INDEX(Categories!L$4:L$32,MATCH($S514,Categories!$D$4:$D$32,0)),TRUE))</f>
        <v>1</v>
      </c>
      <c r="BJ514" s="734" t="e">
        <f t="shared" ref="BJ514:BJ521" ca="1" si="305">IF(AND(GTE($Y514,8),LTE($Y514,11),LT($AP514,8),NOT(ISBLANK($AA514))),AB514,"-")</f>
        <v>#NAME?</v>
      </c>
      <c r="BK514" s="734" t="e">
        <f t="shared" ref="BK514:BK521" ca="1" si="306">IF(AND(GTE($Y514,8),LTE($Y514,11),LT($AP514,8),NOT(ISBLANK($AC514))),AD514,"-")</f>
        <v>#NAME?</v>
      </c>
      <c r="BL514" s="734" t="e">
        <f t="shared" ref="BL514:BL521" ca="1" si="307">IF(AND(GTE($Y514,8),LTE($Y514,11),LT($AP514,8),NOT(ISBLANK($AE514))),AF514,"-")</f>
        <v>#NAME?</v>
      </c>
    </row>
    <row r="515" spans="1:64" s="895" customFormat="1" ht="70" customHeight="1">
      <c r="A515" s="708">
        <f t="shared" si="1"/>
        <v>5</v>
      </c>
      <c r="B515" s="708">
        <f t="shared" si="46"/>
        <v>510</v>
      </c>
      <c r="C515" s="717" t="s">
        <v>2144</v>
      </c>
      <c r="D515" s="710" t="str">
        <f t="array" aca="1" ref="D515" ca="1">IFERROR(INDEX(SBS!$B$1:$B$530,MATCH(C515,SBS!$A$1:$A$530,0)),"-")</f>
        <v>Gas Storage and Delivery Systems</v>
      </c>
      <c r="E515" s="710" t="str">
        <f t="array" aca="1" ref="E515" ca="1">IFERROR(INDEX(SBS!$F$1:$F$530,MATCH(C515,SBS!$A$1:$A$530,0)),"-")</f>
        <v>1.3.3.5</v>
      </c>
      <c r="F515" s="710" t="str">
        <f t="array" aca="1" ref="F515" ca="1">IFERROR(INDEX(SBS!$C$1:$C$530,MATCH(C515,SBS!$A$1:$A$530,0)),"-")</f>
        <v>V, C, &amp; F</v>
      </c>
      <c r="G515" s="764" t="s">
        <v>2151</v>
      </c>
      <c r="H515" s="764" t="s">
        <v>1697</v>
      </c>
      <c r="I515" s="716" t="s">
        <v>2146</v>
      </c>
      <c r="J515" s="724" t="s">
        <v>173</v>
      </c>
      <c r="K515" s="715" t="s">
        <v>72</v>
      </c>
      <c r="L515" s="716" t="str">
        <f t="shared" si="300"/>
        <v>Anticipated Events</v>
      </c>
      <c r="M515" s="716" t="s">
        <v>119</v>
      </c>
      <c r="N515" s="722" t="s">
        <v>133</v>
      </c>
      <c r="O515" s="722" t="s">
        <v>76</v>
      </c>
      <c r="P515" s="722" t="s">
        <v>77</v>
      </c>
      <c r="Q515" s="722" t="s">
        <v>78</v>
      </c>
      <c r="R515" s="722" t="s">
        <v>91</v>
      </c>
      <c r="S515" s="722">
        <v>0.1</v>
      </c>
      <c r="T515" s="718">
        <f t="array" ref="T515">IFERROR(INDEX('Severity, Risk, and Probability'!$A$4:$A$8,MATCH(K515,'Severity, Risk, and Probability'!$B$4:$B$8,0)),"")</f>
        <v>3</v>
      </c>
      <c r="U515" s="718">
        <f t="array" ref="U515">IFERROR(INDEX('Severity, Risk, and Probability'!$A$4:$A$8,MATCH(L515,'Severity, Risk, and Probability'!$B$4:$B$8,0)),"")</f>
        <v>3</v>
      </c>
      <c r="V515" s="738">
        <v>0</v>
      </c>
      <c r="W515" s="718">
        <f t="array" ref="W515">IFERROR(MAX(INDEX('Severity, Risk, and Probability'!$A$13:$A$17,MATCH(M515,'Severity, Risk, and Probability'!$B$13:$B$17,0)),INDEX('Severity, Risk, and Probability'!$A$13:$A$17,MATCH(N515,'Severity, Risk, and Probability'!$C$13:$C$17,0)),INDEX('Severity, Risk, and Probability'!$A$13:$A$17,MATCH(O515,'Severity, Risk, and Probability'!$D$13:$D$17,0)),INDEX('Severity, Risk, and Probability'!$A$13:$A$17,MATCH(P515,'Severity, Risk, and Probability'!$E$13:$E$17,0)),INDEX('Severity, Risk, and Probability'!$A$13:$A$17,MATCH(Q515,'Severity, Risk, and Probability'!$F$13:$F$17,0))),"")</f>
        <v>1</v>
      </c>
      <c r="X515" s="720">
        <f t="array" ref="X515">IFERROR(INDEX('Severity, Risk, and Probability'!$A$20:$A$24,MATCH(R515,'Severity, Risk, and Probability'!$B$20:$B$24,0)),"")</f>
        <v>4</v>
      </c>
      <c r="Y515" s="718">
        <f t="shared" si="291"/>
        <v>3</v>
      </c>
      <c r="Z515" s="721">
        <f t="shared" si="292"/>
        <v>12</v>
      </c>
      <c r="AA515" s="722" t="s">
        <v>2144</v>
      </c>
      <c r="AB515" s="723" t="str">
        <f t="array" aca="1" ref="AB515" ca="1">IFERROR(INDEX(SBS!$B$1:$B$530,MATCH(AA515,SBS!$A$1:$A$530,0)),"None")</f>
        <v>Gas Storage and Delivery Systems</v>
      </c>
      <c r="AC515" s="717" t="s">
        <v>2147</v>
      </c>
      <c r="AD515" s="723" t="str">
        <f t="array" aca="1" ref="AD515" ca="1">IFERROR(INDEX(SBS!$B$1:$B$530,MATCH(AC515,SBS!$A$1:$A$530,0)),"None")</f>
        <v>Fueling Piezo Valves</v>
      </c>
      <c r="AE515" s="717"/>
      <c r="AF515" s="723" t="str">
        <f t="array" aca="1" ref="AF515" ca="1">IFERROR(INDEX(SBS!$B$1:$B$530,MATCH(AE515,SBS!$A$1:$A$530,0)),"None")</f>
        <v>None</v>
      </c>
      <c r="AG515" s="716" t="s">
        <v>2148</v>
      </c>
      <c r="AH515" s="752" t="s">
        <v>84</v>
      </c>
      <c r="AI515" s="739" t="s">
        <v>85</v>
      </c>
      <c r="AJ515" s="716" t="str">
        <f t="shared" ref="AJ515:AK515" si="308">M515</f>
        <v>&lt; 1 week</v>
      </c>
      <c r="AK515" s="722" t="str">
        <f t="shared" si="308"/>
        <v>no cost impact</v>
      </c>
      <c r="AL515" s="722" t="s">
        <v>76</v>
      </c>
      <c r="AM515" s="722" t="s">
        <v>77</v>
      </c>
      <c r="AN515" s="722" t="s">
        <v>78</v>
      </c>
      <c r="AO515" s="723">
        <f t="array" ref="AO515">IFERROR(MAX(INDEX('Severity, Risk, and Probability'!$A$13:$A$17,MATCH(AJ515,'Severity, Risk, and Probability'!$B$13:$B$17,0)),INDEX('Severity, Risk, and Probability'!$A$13:$A$17,MATCH(AK515,'Severity, Risk, and Probability'!$C$13:$C$17,0)),INDEX('Severity, Risk, and Probability'!$A$13:$A$17,MATCH(AL515,'Severity, Risk, and Probability'!$D$13:$D$17,0)),INDEX('Severity, Risk, and Probability'!$A$13:$A$17,MATCH(AM515,'Severity, Risk, and Probability'!$E$13:$E$17,0)),INDEX('Severity, Risk, and Probability'!$A$13:$A$17,MATCH(AN515,'Severity, Risk, and Probability'!$F$13:$F$17,0))),"")</f>
        <v>1</v>
      </c>
      <c r="AP515" s="721">
        <f t="shared" si="293"/>
        <v>3</v>
      </c>
      <c r="AQ515" s="727" t="s">
        <v>84</v>
      </c>
      <c r="AR515" s="728" t="s">
        <v>84</v>
      </c>
      <c r="AS515" s="753" t="s">
        <v>2152</v>
      </c>
      <c r="AT515" s="770" t="s">
        <v>2150</v>
      </c>
      <c r="AV515" s="746" t="str">
        <f t="shared" si="294"/>
        <v>1.3.4</v>
      </c>
      <c r="AW515" s="747" t="str">
        <f t="shared" si="295"/>
        <v>1.3.4.1</v>
      </c>
      <c r="AX515" s="734" t="e">
        <f t="shared" ca="1" si="302"/>
        <v>#NAME?</v>
      </c>
      <c r="AY515" s="734" t="e">
        <f t="shared" ca="1" si="303"/>
        <v>#NAME?</v>
      </c>
      <c r="AZ515" s="734" t="e">
        <f t="shared" ca="1" si="304"/>
        <v>#NAME?</v>
      </c>
      <c r="BA515" s="734" t="b">
        <f t="shared" si="299"/>
        <v>1</v>
      </c>
      <c r="BB515" s="734" t="b">
        <f t="array" ref="BB515">IF(($S515=0.1),TRUE,IF(NOT(ISBLANK(INDEX(Categories!E$4:E$32,MATCH($S515,Categories!$D$4:$D$32,0)))),K515=INDEX(Categories!E$4:E$32,MATCH($S515,Categories!$D$4:$D$32,0)),TRUE))</f>
        <v>1</v>
      </c>
      <c r="BC515" s="734" t="b">
        <f t="array" ref="BC515">IF(($S515=0.1),TRUE,IF(NOT(ISBLANK(INDEX(Categories!F$4:F$32,MATCH($S515,Categories!$D$4:$D$32,0)))),L515=INDEX(Categories!F$4:F$32,MATCH($S515,Categories!$D$4:$D$32,0)),TRUE))</f>
        <v>1</v>
      </c>
      <c r="BD515" s="734" t="b">
        <f t="array" ref="BD515">IF(($S515=0.1),TRUE,IF(NOT(ISBLANK(INDEX(Categories!G$4:G$32,MATCH($S515,Categories!$D$4:$D$32,0)))),M515=INDEX(Categories!G$4:G$32,MATCH($S515,Categories!$D$4:$D$32,0)),TRUE))</f>
        <v>1</v>
      </c>
      <c r="BE515" s="734" t="b">
        <f t="array" ref="BE515">IF(($S515=0.1),TRUE,IF(NOT(ISBLANK(INDEX(Categories!H$4:H$32,MATCH($S515,Categories!$D$4:$D$32,0)))),N515=INDEX(Categories!H$4:H$32,MATCH($S515,Categories!$D$4:$D$32,0)),TRUE))</f>
        <v>1</v>
      </c>
      <c r="BF515" s="734" t="b">
        <f t="array" ref="BF515">IF(($S515=0.1),TRUE,IF(NOT(ISBLANK(INDEX(Categories!I$4:I$32,MATCH($S515,Categories!$D$4:$D$32,0)))),O515=INDEX(Categories!I$4:I$32,MATCH($S515,Categories!$D$4:$D$32,0)),TRUE))</f>
        <v>1</v>
      </c>
      <c r="BG515" s="734" t="b">
        <f t="array" ref="BG515">IF(($S515=0.1),TRUE,IF(NOT(ISBLANK(INDEX(Categories!J$4:J$32,MATCH($S515,Categories!$D$4:$D$32,0)))),P515=INDEX(Categories!J$4:J$32,MATCH($S515,Categories!$D$4:$D$32,0)),TRUE))</f>
        <v>1</v>
      </c>
      <c r="BH515" s="734" t="b">
        <f t="array" ref="BH515">IF(($S515=0.1),TRUE,IF(NOT(ISBLANK(INDEX(Categories!K$4:K$32,MATCH($S515,Categories!$D$4:$D$32,0)))),Q515=INDEX(Categories!K$4:K$32,MATCH($S515,Categories!$D$4:$D$32,0)),TRUE))</f>
        <v>1</v>
      </c>
      <c r="BI515" s="734" t="b">
        <f t="array" ref="BI515">IF(($S515=0.1),TRUE,IF(NOT(ISBLANK(INDEX(Categories!L$4:L$32,MATCH($S515,Categories!$D$4:$D$32,0)))),R515=INDEX(Categories!L$4:L$32,MATCH($S515,Categories!$D$4:$D$32,0)),TRUE))</f>
        <v>1</v>
      </c>
      <c r="BJ515" s="734" t="e">
        <f t="shared" ca="1" si="305"/>
        <v>#NAME?</v>
      </c>
      <c r="BK515" s="734" t="e">
        <f t="shared" ca="1" si="306"/>
        <v>#NAME?</v>
      </c>
      <c r="BL515" s="734" t="e">
        <f t="shared" ca="1" si="307"/>
        <v>#NAME?</v>
      </c>
    </row>
    <row r="516" spans="1:64" s="895" customFormat="1" ht="70" customHeight="1">
      <c r="A516" s="708">
        <f t="shared" si="1"/>
        <v>5</v>
      </c>
      <c r="B516" s="708">
        <f t="shared" si="46"/>
        <v>511</v>
      </c>
      <c r="C516" s="717" t="s">
        <v>2144</v>
      </c>
      <c r="D516" s="710" t="str">
        <f t="array" aca="1" ref="D516" ca="1">IFERROR(INDEX(SBS!$B$1:$B$530,MATCH(C516,SBS!$A$1:$A$530,0)),"-")</f>
        <v>Gas Storage and Delivery Systems</v>
      </c>
      <c r="E516" s="710" t="str">
        <f t="array" aca="1" ref="E516" ca="1">IFERROR(INDEX(SBS!$F$1:$F$530,MATCH(C516,SBS!$A$1:$A$530,0)),"-")</f>
        <v>1.3.3.5</v>
      </c>
      <c r="F516" s="710" t="str">
        <f t="array" aca="1" ref="F516" ca="1">IFERROR(INDEX(SBS!$C$1:$C$530,MATCH(C516,SBS!$A$1:$A$530,0)),"-")</f>
        <v>V, C, &amp; F</v>
      </c>
      <c r="G516" s="745" t="s">
        <v>2153</v>
      </c>
      <c r="H516" s="716" t="s">
        <v>2154</v>
      </c>
      <c r="I516" s="716" t="s">
        <v>2155</v>
      </c>
      <c r="J516" s="724" t="s">
        <v>173</v>
      </c>
      <c r="K516" s="715" t="s">
        <v>73</v>
      </c>
      <c r="L516" s="716" t="str">
        <f t="shared" si="300"/>
        <v>Unlikely Events</v>
      </c>
      <c r="M516" s="716" t="s">
        <v>119</v>
      </c>
      <c r="N516" s="717" t="s">
        <v>116</v>
      </c>
      <c r="O516" s="717" t="s">
        <v>76</v>
      </c>
      <c r="P516" s="717" t="s">
        <v>77</v>
      </c>
      <c r="Q516" s="717" t="s">
        <v>78</v>
      </c>
      <c r="R516" s="717" t="s">
        <v>91</v>
      </c>
      <c r="S516" s="717">
        <v>0.1</v>
      </c>
      <c r="T516" s="718">
        <f t="array" ref="T516">IFERROR(INDEX('Severity, Risk, and Probability'!$A$4:$A$8,MATCH(K516,'Severity, Risk, and Probability'!$B$4:$B$8,0)),"")</f>
        <v>2</v>
      </c>
      <c r="U516" s="718">
        <f t="array" ref="U516">IFERROR(INDEX('Severity, Risk, and Probability'!$A$4:$A$8,MATCH(L516,'Severity, Risk, and Probability'!$B$4:$B$8,0)),"")</f>
        <v>2</v>
      </c>
      <c r="V516" s="738">
        <v>0</v>
      </c>
      <c r="W516" s="718">
        <f t="array" ref="W516">IFERROR(MAX(INDEX('Severity, Risk, and Probability'!$A$13:$A$17,MATCH(M516,'Severity, Risk, and Probability'!$B$13:$B$17,0)),INDEX('Severity, Risk, and Probability'!$A$13:$A$17,MATCH(N516,'Severity, Risk, and Probability'!$C$13:$C$17,0)),INDEX('Severity, Risk, and Probability'!$A$13:$A$17,MATCH(O516,'Severity, Risk, and Probability'!$D$13:$D$17,0)),INDEX('Severity, Risk, and Probability'!$A$13:$A$17,MATCH(P516,'Severity, Risk, and Probability'!$E$13:$E$17,0)),INDEX('Severity, Risk, and Probability'!$A$13:$A$17,MATCH(Q516,'Severity, Risk, and Probability'!$F$13:$F$17,0))),"")</f>
        <v>2</v>
      </c>
      <c r="X516" s="720">
        <f t="array" ref="X516">IFERROR(INDEX('Severity, Risk, and Probability'!$A$20:$A$24,MATCH(R516,'Severity, Risk, and Probability'!$B$20:$B$24,0)),"")</f>
        <v>4</v>
      </c>
      <c r="Y516" s="718">
        <f t="shared" si="291"/>
        <v>4</v>
      </c>
      <c r="Z516" s="721">
        <f t="shared" si="292"/>
        <v>16</v>
      </c>
      <c r="AA516" s="722" t="s">
        <v>2144</v>
      </c>
      <c r="AB516" s="723" t="str">
        <f t="array" aca="1" ref="AB516" ca="1">IFERROR(INDEX(SBS!$B$1:$B$530,MATCH(AA516,SBS!$A$1:$A$530,0)),"None")</f>
        <v>Gas Storage and Delivery Systems</v>
      </c>
      <c r="AC516" s="717" t="s">
        <v>2147</v>
      </c>
      <c r="AD516" s="723" t="str">
        <f t="array" aca="1" ref="AD516" ca="1">IFERROR(INDEX(SBS!$B$1:$B$530,MATCH(AC516,SBS!$A$1:$A$530,0)),"None")</f>
        <v>Fueling Piezo Valves</v>
      </c>
      <c r="AE516" s="717"/>
      <c r="AF516" s="723" t="str">
        <f t="array" aca="1" ref="AF516" ca="1">IFERROR(INDEX(SBS!$B$1:$B$530,MATCH(AE516,SBS!$A$1:$A$530,0)),"None")</f>
        <v>None</v>
      </c>
      <c r="AG516" s="716" t="s">
        <v>2156</v>
      </c>
      <c r="AH516" s="752" t="s">
        <v>84</v>
      </c>
      <c r="AI516" s="739" t="s">
        <v>85</v>
      </c>
      <c r="AJ516" s="716" t="str">
        <f t="shared" ref="AJ516:AK516" si="309">M516</f>
        <v>&lt; 1 week</v>
      </c>
      <c r="AK516" s="717" t="str">
        <f t="shared" si="309"/>
        <v>$10K &lt;= C &lt; $100K</v>
      </c>
      <c r="AL516" s="717" t="s">
        <v>76</v>
      </c>
      <c r="AM516" s="717" t="s">
        <v>77</v>
      </c>
      <c r="AN516" s="717" t="s">
        <v>78</v>
      </c>
      <c r="AO516" s="723">
        <f t="array" ref="AO516">IFERROR(MAX(INDEX('Severity, Risk, and Probability'!$A$13:$A$17,MATCH(AJ516,'Severity, Risk, and Probability'!$B$13:$B$17,0)),INDEX('Severity, Risk, and Probability'!$A$13:$A$17,MATCH(AK516,'Severity, Risk, and Probability'!$C$13:$C$17,0)),INDEX('Severity, Risk, and Probability'!$A$13:$A$17,MATCH(AL516,'Severity, Risk, and Probability'!$D$13:$D$17,0)),INDEX('Severity, Risk, and Probability'!$A$13:$A$17,MATCH(AM516,'Severity, Risk, and Probability'!$E$13:$E$17,0)),INDEX('Severity, Risk, and Probability'!$A$13:$A$17,MATCH(AN516,'Severity, Risk, and Probability'!$F$13:$F$17,0))),"")</f>
        <v>2</v>
      </c>
      <c r="AP516" s="721">
        <f t="shared" si="293"/>
        <v>4</v>
      </c>
      <c r="AQ516" s="727" t="s">
        <v>84</v>
      </c>
      <c r="AR516" s="728" t="s">
        <v>84</v>
      </c>
      <c r="AS516" s="753" t="s">
        <v>2157</v>
      </c>
      <c r="AT516" s="770" t="s">
        <v>2150</v>
      </c>
      <c r="AV516" s="746" t="str">
        <f t="shared" si="294"/>
        <v>1.3.4</v>
      </c>
      <c r="AW516" s="747" t="str">
        <f t="shared" si="295"/>
        <v>1.3.4.1</v>
      </c>
      <c r="AX516" s="734" t="e">
        <f t="shared" ca="1" si="302"/>
        <v>#NAME?</v>
      </c>
      <c r="AY516" s="734" t="e">
        <f t="shared" ca="1" si="303"/>
        <v>#NAME?</v>
      </c>
      <c r="AZ516" s="734" t="e">
        <f t="shared" ca="1" si="304"/>
        <v>#NAME?</v>
      </c>
      <c r="BA516" s="734" t="b">
        <f t="shared" si="299"/>
        <v>1</v>
      </c>
      <c r="BB516" s="734" t="b">
        <f t="array" ref="BB516">IF(($S516=0.1),TRUE,IF(NOT(ISBLANK(INDEX(Categories!E$4:E$32,MATCH($S516,Categories!$D$4:$D$32,0)))),K516=INDEX(Categories!E$4:E$32,MATCH($S516,Categories!$D$4:$D$32,0)),TRUE))</f>
        <v>1</v>
      </c>
      <c r="BC516" s="734" t="b">
        <f t="array" ref="BC516">IF(($S516=0.1),TRUE,IF(NOT(ISBLANK(INDEX(Categories!F$4:F$32,MATCH($S516,Categories!$D$4:$D$32,0)))),L516=INDEX(Categories!F$4:F$32,MATCH($S516,Categories!$D$4:$D$32,0)),TRUE))</f>
        <v>1</v>
      </c>
      <c r="BD516" s="734" t="b">
        <f t="array" ref="BD516">IF(($S516=0.1),TRUE,IF(NOT(ISBLANK(INDEX(Categories!G$4:G$32,MATCH($S516,Categories!$D$4:$D$32,0)))),M516=INDEX(Categories!G$4:G$32,MATCH($S516,Categories!$D$4:$D$32,0)),TRUE))</f>
        <v>1</v>
      </c>
      <c r="BE516" s="734" t="b">
        <f t="array" ref="BE516">IF(($S516=0.1),TRUE,IF(NOT(ISBLANK(INDEX(Categories!H$4:H$32,MATCH($S516,Categories!$D$4:$D$32,0)))),N516=INDEX(Categories!H$4:H$32,MATCH($S516,Categories!$D$4:$D$32,0)),TRUE))</f>
        <v>1</v>
      </c>
      <c r="BF516" s="734" t="b">
        <f t="array" ref="BF516">IF(($S516=0.1),TRUE,IF(NOT(ISBLANK(INDEX(Categories!I$4:I$32,MATCH($S516,Categories!$D$4:$D$32,0)))),O516=INDEX(Categories!I$4:I$32,MATCH($S516,Categories!$D$4:$D$32,0)),TRUE))</f>
        <v>1</v>
      </c>
      <c r="BG516" s="734" t="b">
        <f t="array" ref="BG516">IF(($S516=0.1),TRUE,IF(NOT(ISBLANK(INDEX(Categories!J$4:J$32,MATCH($S516,Categories!$D$4:$D$32,0)))),P516=INDEX(Categories!J$4:J$32,MATCH($S516,Categories!$D$4:$D$32,0)),TRUE))</f>
        <v>1</v>
      </c>
      <c r="BH516" s="734" t="b">
        <f t="array" ref="BH516">IF(($S516=0.1),TRUE,IF(NOT(ISBLANK(INDEX(Categories!K$4:K$32,MATCH($S516,Categories!$D$4:$D$32,0)))),Q516=INDEX(Categories!K$4:K$32,MATCH($S516,Categories!$D$4:$D$32,0)),TRUE))</f>
        <v>1</v>
      </c>
      <c r="BI516" s="734" t="b">
        <f t="array" ref="BI516">IF(($S516=0.1),TRUE,IF(NOT(ISBLANK(INDEX(Categories!L$4:L$32,MATCH($S516,Categories!$D$4:$D$32,0)))),R516=INDEX(Categories!L$4:L$32,MATCH($S516,Categories!$D$4:$D$32,0)),TRUE))</f>
        <v>1</v>
      </c>
      <c r="BJ516" s="734" t="e">
        <f t="shared" ca="1" si="305"/>
        <v>#NAME?</v>
      </c>
      <c r="BK516" s="734" t="e">
        <f t="shared" ca="1" si="306"/>
        <v>#NAME?</v>
      </c>
      <c r="BL516" s="734" t="e">
        <f t="shared" ca="1" si="307"/>
        <v>#NAME?</v>
      </c>
    </row>
    <row r="517" spans="1:64" s="895" customFormat="1" ht="70" customHeight="1">
      <c r="A517" s="708">
        <f t="shared" si="1"/>
        <v>5</v>
      </c>
      <c r="B517" s="708">
        <f t="shared" si="46"/>
        <v>512</v>
      </c>
      <c r="C517" s="717" t="s">
        <v>2144</v>
      </c>
      <c r="D517" s="710" t="str">
        <f t="array" aca="1" ref="D517" ca="1">IFERROR(INDEX(SBS!$B$1:$B$530,MATCH(C517,SBS!$A$1:$A$530,0)),"-")</f>
        <v>Gas Storage and Delivery Systems</v>
      </c>
      <c r="E517" s="710" t="str">
        <f t="array" aca="1" ref="E517" ca="1">IFERROR(INDEX(SBS!$F$1:$F$530,MATCH(C517,SBS!$A$1:$A$530,0)),"-")</f>
        <v>1.3.3.5</v>
      </c>
      <c r="F517" s="710" t="str">
        <f t="array" aca="1" ref="F517" ca="1">IFERROR(INDEX(SBS!$C$1:$C$530,MATCH(C517,SBS!$A$1:$A$530,0)),"-")</f>
        <v>V, C, &amp; F</v>
      </c>
      <c r="G517" s="745" t="s">
        <v>2158</v>
      </c>
      <c r="H517" s="716" t="s">
        <v>2159</v>
      </c>
      <c r="I517" s="716" t="s">
        <v>2160</v>
      </c>
      <c r="J517" s="744" t="s">
        <v>173</v>
      </c>
      <c r="K517" s="715" t="s">
        <v>73</v>
      </c>
      <c r="L517" s="716" t="str">
        <f t="shared" si="300"/>
        <v>Unlikely Events</v>
      </c>
      <c r="M517" s="716" t="s">
        <v>119</v>
      </c>
      <c r="N517" s="717" t="s">
        <v>201</v>
      </c>
      <c r="O517" s="717" t="s">
        <v>76</v>
      </c>
      <c r="P517" s="717" t="s">
        <v>77</v>
      </c>
      <c r="Q517" s="717" t="s">
        <v>78</v>
      </c>
      <c r="R517" s="717" t="s">
        <v>91</v>
      </c>
      <c r="S517" s="717">
        <v>0.1</v>
      </c>
      <c r="T517" s="718">
        <f t="array" ref="T517">IFERROR(INDEX('Severity, Risk, and Probability'!$A$4:$A$8,MATCH(K517,'Severity, Risk, and Probability'!$B$4:$B$8,0)),"")</f>
        <v>2</v>
      </c>
      <c r="U517" s="718">
        <f t="array" ref="U517">IFERROR(INDEX('Severity, Risk, and Probability'!$A$4:$A$8,MATCH(L517,'Severity, Risk, and Probability'!$B$4:$B$8,0)),"")</f>
        <v>2</v>
      </c>
      <c r="V517" s="738">
        <v>0</v>
      </c>
      <c r="W517" s="718">
        <f t="array" ref="W517">IFERROR(MAX(INDEX('Severity, Risk, and Probability'!$A$13:$A$17,MATCH(M517,'Severity, Risk, and Probability'!$B$13:$B$17,0)),INDEX('Severity, Risk, and Probability'!$A$13:$A$17,MATCH(N517,'Severity, Risk, and Probability'!$C$13:$C$17,0)),INDEX('Severity, Risk, and Probability'!$A$13:$A$17,MATCH(O517,'Severity, Risk, and Probability'!$D$13:$D$17,0)),INDEX('Severity, Risk, and Probability'!$A$13:$A$17,MATCH(P517,'Severity, Risk, and Probability'!$E$13:$E$17,0)),INDEX('Severity, Risk, and Probability'!$A$13:$A$17,MATCH(Q517,'Severity, Risk, and Probability'!$F$13:$F$17,0))),"")</f>
        <v>1</v>
      </c>
      <c r="X517" s="720">
        <f t="array" ref="X517">IFERROR(INDEX('Severity, Risk, and Probability'!$A$20:$A$24,MATCH(R517,'Severity, Risk, and Probability'!$B$20:$B$24,0)),"")</f>
        <v>4</v>
      </c>
      <c r="Y517" s="718">
        <f t="shared" si="291"/>
        <v>2</v>
      </c>
      <c r="Z517" s="721">
        <f t="shared" si="292"/>
        <v>8</v>
      </c>
      <c r="AA517" s="722" t="s">
        <v>2144</v>
      </c>
      <c r="AB517" s="723" t="str">
        <f t="array" aca="1" ref="AB517" ca="1">IFERROR(INDEX(SBS!$B$1:$B$530,MATCH(AA517,SBS!$A$1:$A$530,0)),"None")</f>
        <v>Gas Storage and Delivery Systems</v>
      </c>
      <c r="AC517" s="717" t="s">
        <v>2147</v>
      </c>
      <c r="AD517" s="723" t="str">
        <f t="array" aca="1" ref="AD517" ca="1">IFERROR(INDEX(SBS!$B$1:$B$530,MATCH(AC517,SBS!$A$1:$A$530,0)),"None")</f>
        <v>Fueling Piezo Valves</v>
      </c>
      <c r="AE517" s="717"/>
      <c r="AF517" s="723" t="str">
        <f t="array" aca="1" ref="AF517" ca="1">IFERROR(INDEX(SBS!$B$1:$B$530,MATCH(AE517,SBS!$A$1:$A$530,0)),"None")</f>
        <v>None</v>
      </c>
      <c r="AG517" s="716" t="s">
        <v>2161</v>
      </c>
      <c r="AH517" s="752" t="s">
        <v>84</v>
      </c>
      <c r="AI517" s="739" t="s">
        <v>85</v>
      </c>
      <c r="AJ517" s="716" t="str">
        <f t="shared" ref="AJ517:AK517" si="310">M517</f>
        <v>&lt; 1 week</v>
      </c>
      <c r="AK517" s="717" t="str">
        <f t="shared" si="310"/>
        <v>&lt; $10K</v>
      </c>
      <c r="AL517" s="717" t="s">
        <v>76</v>
      </c>
      <c r="AM517" s="717" t="s">
        <v>77</v>
      </c>
      <c r="AN517" s="717" t="s">
        <v>78</v>
      </c>
      <c r="AO517" s="723">
        <f t="array" ref="AO517">IFERROR(MAX(INDEX('Severity, Risk, and Probability'!$A$13:$A$17,MATCH(AJ517,'Severity, Risk, and Probability'!$B$13:$B$17,0)),INDEX('Severity, Risk, and Probability'!$A$13:$A$17,MATCH(AK517,'Severity, Risk, and Probability'!$C$13:$C$17,0)),INDEX('Severity, Risk, and Probability'!$A$13:$A$17,MATCH(AL517,'Severity, Risk, and Probability'!$D$13:$D$17,0)),INDEX('Severity, Risk, and Probability'!$A$13:$A$17,MATCH(AM517,'Severity, Risk, and Probability'!$E$13:$E$17,0)),INDEX('Severity, Risk, and Probability'!$A$13:$A$17,MATCH(AN517,'Severity, Risk, and Probability'!$F$13:$F$17,0))),"")</f>
        <v>1</v>
      </c>
      <c r="AP517" s="721">
        <f t="shared" si="293"/>
        <v>2</v>
      </c>
      <c r="AQ517" s="727" t="s">
        <v>84</v>
      </c>
      <c r="AR517" s="728" t="s">
        <v>84</v>
      </c>
      <c r="AS517" s="753" t="s">
        <v>1714</v>
      </c>
      <c r="AT517" s="770" t="s">
        <v>2150</v>
      </c>
      <c r="AV517" s="746" t="str">
        <f t="shared" si="294"/>
        <v>1.3.4</v>
      </c>
      <c r="AW517" s="747" t="str">
        <f t="shared" si="295"/>
        <v>1.3.4.1</v>
      </c>
      <c r="AX517" s="734" t="e">
        <f t="shared" ca="1" si="302"/>
        <v>#NAME?</v>
      </c>
      <c r="AY517" s="734" t="e">
        <f t="shared" ca="1" si="303"/>
        <v>#NAME?</v>
      </c>
      <c r="AZ517" s="734" t="e">
        <f t="shared" ca="1" si="304"/>
        <v>#NAME?</v>
      </c>
      <c r="BA517" s="734" t="b">
        <f t="shared" si="299"/>
        <v>1</v>
      </c>
      <c r="BB517" s="734" t="b">
        <f t="array" ref="BB517">IF(($S517=0.1),TRUE,IF(NOT(ISBLANK(INDEX(Categories!E$4:E$32,MATCH($S517,Categories!$D$4:$D$32,0)))),K517=INDEX(Categories!E$4:E$32,MATCH($S517,Categories!$D$4:$D$32,0)),TRUE))</f>
        <v>1</v>
      </c>
      <c r="BC517" s="734" t="b">
        <f t="array" ref="BC517">IF(($S517=0.1),TRUE,IF(NOT(ISBLANK(INDEX(Categories!F$4:F$32,MATCH($S517,Categories!$D$4:$D$32,0)))),L517=INDEX(Categories!F$4:F$32,MATCH($S517,Categories!$D$4:$D$32,0)),TRUE))</f>
        <v>1</v>
      </c>
      <c r="BD517" s="734" t="b">
        <f t="array" ref="BD517">IF(($S517=0.1),TRUE,IF(NOT(ISBLANK(INDEX(Categories!G$4:G$32,MATCH($S517,Categories!$D$4:$D$32,0)))),M517=INDEX(Categories!G$4:G$32,MATCH($S517,Categories!$D$4:$D$32,0)),TRUE))</f>
        <v>1</v>
      </c>
      <c r="BE517" s="734" t="b">
        <f t="array" ref="BE517">IF(($S517=0.1),TRUE,IF(NOT(ISBLANK(INDEX(Categories!H$4:H$32,MATCH($S517,Categories!$D$4:$D$32,0)))),N517=INDEX(Categories!H$4:H$32,MATCH($S517,Categories!$D$4:$D$32,0)),TRUE))</f>
        <v>1</v>
      </c>
      <c r="BF517" s="734" t="b">
        <f t="array" ref="BF517">IF(($S517=0.1),TRUE,IF(NOT(ISBLANK(INDEX(Categories!I$4:I$32,MATCH($S517,Categories!$D$4:$D$32,0)))),O517=INDEX(Categories!I$4:I$32,MATCH($S517,Categories!$D$4:$D$32,0)),TRUE))</f>
        <v>1</v>
      </c>
      <c r="BG517" s="734" t="b">
        <f t="array" ref="BG517">IF(($S517=0.1),TRUE,IF(NOT(ISBLANK(INDEX(Categories!J$4:J$32,MATCH($S517,Categories!$D$4:$D$32,0)))),P517=INDEX(Categories!J$4:J$32,MATCH($S517,Categories!$D$4:$D$32,0)),TRUE))</f>
        <v>1</v>
      </c>
      <c r="BH517" s="734" t="b">
        <f t="array" ref="BH517">IF(($S517=0.1),TRUE,IF(NOT(ISBLANK(INDEX(Categories!K$4:K$32,MATCH($S517,Categories!$D$4:$D$32,0)))),Q517=INDEX(Categories!K$4:K$32,MATCH($S517,Categories!$D$4:$D$32,0)),TRUE))</f>
        <v>1</v>
      </c>
      <c r="BI517" s="734" t="b">
        <f t="array" ref="BI517">IF(($S517=0.1),TRUE,IF(NOT(ISBLANK(INDEX(Categories!L$4:L$32,MATCH($S517,Categories!$D$4:$D$32,0)))),R517=INDEX(Categories!L$4:L$32,MATCH($S517,Categories!$D$4:$D$32,0)),TRUE))</f>
        <v>1</v>
      </c>
      <c r="BJ517" s="734" t="e">
        <f t="shared" ca="1" si="305"/>
        <v>#NAME?</v>
      </c>
      <c r="BK517" s="734" t="e">
        <f t="shared" ca="1" si="306"/>
        <v>#NAME?</v>
      </c>
      <c r="BL517" s="734" t="e">
        <f t="shared" ca="1" si="307"/>
        <v>#NAME?</v>
      </c>
    </row>
    <row r="518" spans="1:64" s="895" customFormat="1" ht="70" customHeight="1">
      <c r="A518" s="708">
        <f t="shared" si="1"/>
        <v>5</v>
      </c>
      <c r="B518" s="708">
        <f t="shared" si="46"/>
        <v>513</v>
      </c>
      <c r="C518" s="717" t="s">
        <v>2144</v>
      </c>
      <c r="D518" s="710" t="str">
        <f t="array" aca="1" ref="D518" ca="1">IFERROR(INDEX(SBS!$B$1:$B$530,MATCH(C518,SBS!$A$1:$A$530,0)),"-")</f>
        <v>Gas Storage and Delivery Systems</v>
      </c>
      <c r="E518" s="710" t="str">
        <f t="array" aca="1" ref="E518" ca="1">IFERROR(INDEX(SBS!$F$1:$F$530,MATCH(C518,SBS!$A$1:$A$530,0)),"-")</f>
        <v>1.3.3.5</v>
      </c>
      <c r="F518" s="710" t="str">
        <f t="array" aca="1" ref="F518" ca="1">IFERROR(INDEX(SBS!$C$1:$C$530,MATCH(C518,SBS!$A$1:$A$530,0)),"-")</f>
        <v>V, C, &amp; F</v>
      </c>
      <c r="G518" s="745" t="s">
        <v>2162</v>
      </c>
      <c r="H518" s="716" t="s">
        <v>2163</v>
      </c>
      <c r="I518" s="716" t="s">
        <v>2164</v>
      </c>
      <c r="J518" s="744" t="s">
        <v>173</v>
      </c>
      <c r="K518" s="715" t="s">
        <v>73</v>
      </c>
      <c r="L518" s="716" t="str">
        <f t="shared" si="300"/>
        <v>Unlikely Events</v>
      </c>
      <c r="M518" s="716" t="s">
        <v>119</v>
      </c>
      <c r="N518" s="717" t="s">
        <v>201</v>
      </c>
      <c r="O518" s="717" t="s">
        <v>76</v>
      </c>
      <c r="P518" s="717" t="s">
        <v>77</v>
      </c>
      <c r="Q518" s="717" t="s">
        <v>78</v>
      </c>
      <c r="R518" s="717" t="s">
        <v>91</v>
      </c>
      <c r="S518" s="717">
        <v>0.1</v>
      </c>
      <c r="T518" s="718">
        <f t="array" ref="T518">IFERROR(INDEX('Severity, Risk, and Probability'!$A$4:$A$8,MATCH(K518,'Severity, Risk, and Probability'!$B$4:$B$8,0)),"")</f>
        <v>2</v>
      </c>
      <c r="U518" s="718">
        <f t="array" ref="U518">IFERROR(INDEX('Severity, Risk, and Probability'!$A$4:$A$8,MATCH(L518,'Severity, Risk, and Probability'!$B$4:$B$8,0)),"")</f>
        <v>2</v>
      </c>
      <c r="V518" s="738">
        <v>0</v>
      </c>
      <c r="W518" s="718">
        <f t="array" ref="W518">IFERROR(MAX(INDEX('Severity, Risk, and Probability'!$A$13:$A$17,MATCH(M518,'Severity, Risk, and Probability'!$B$13:$B$17,0)),INDEX('Severity, Risk, and Probability'!$A$13:$A$17,MATCH(N518,'Severity, Risk, and Probability'!$C$13:$C$17,0)),INDEX('Severity, Risk, and Probability'!$A$13:$A$17,MATCH(O518,'Severity, Risk, and Probability'!$D$13:$D$17,0)),INDEX('Severity, Risk, and Probability'!$A$13:$A$17,MATCH(P518,'Severity, Risk, and Probability'!$E$13:$E$17,0)),INDEX('Severity, Risk, and Probability'!$A$13:$A$17,MATCH(Q518,'Severity, Risk, and Probability'!$F$13:$F$17,0))),"")</f>
        <v>1</v>
      </c>
      <c r="X518" s="720">
        <f t="array" ref="X518">IFERROR(INDEX('Severity, Risk, and Probability'!$A$20:$A$24,MATCH(R518,'Severity, Risk, and Probability'!$B$20:$B$24,0)),"")</f>
        <v>4</v>
      </c>
      <c r="Y518" s="718">
        <f t="shared" si="291"/>
        <v>2</v>
      </c>
      <c r="Z518" s="721">
        <f t="shared" si="292"/>
        <v>8</v>
      </c>
      <c r="AA518" s="717" t="s">
        <v>2144</v>
      </c>
      <c r="AB518" s="723" t="str">
        <f t="array" aca="1" ref="AB518" ca="1">IFERROR(INDEX(SBS!$B$1:$B$530,MATCH(AA518,SBS!$A$1:$A$530,0)),"None")</f>
        <v>Gas Storage and Delivery Systems</v>
      </c>
      <c r="AC518" s="717" t="s">
        <v>2147</v>
      </c>
      <c r="AD518" s="723" t="str">
        <f t="array" aca="1" ref="AD518" ca="1">IFERROR(INDEX(SBS!$B$1:$B$530,MATCH(AC518,SBS!$A$1:$A$530,0)),"None")</f>
        <v>Fueling Piezo Valves</v>
      </c>
      <c r="AE518" s="717"/>
      <c r="AF518" s="723" t="str">
        <f t="array" aca="1" ref="AF518" ca="1">IFERROR(INDEX(SBS!$B$1:$B$530,MATCH(AE518,SBS!$A$1:$A$530,0)),"None")</f>
        <v>None</v>
      </c>
      <c r="AG518" s="716" t="s">
        <v>2165</v>
      </c>
      <c r="AH518" s="752" t="s">
        <v>84</v>
      </c>
      <c r="AI518" s="745" t="s">
        <v>85</v>
      </c>
      <c r="AJ518" s="716" t="str">
        <f t="shared" ref="AJ518:AK518" si="311">M518</f>
        <v>&lt; 1 week</v>
      </c>
      <c r="AK518" s="717" t="str">
        <f t="shared" si="311"/>
        <v>&lt; $10K</v>
      </c>
      <c r="AL518" s="717" t="s">
        <v>76</v>
      </c>
      <c r="AM518" s="717" t="s">
        <v>77</v>
      </c>
      <c r="AN518" s="717" t="s">
        <v>78</v>
      </c>
      <c r="AO518" s="723">
        <f t="array" ref="AO518">IFERROR(MAX(INDEX('Severity, Risk, and Probability'!$A$13:$A$17,MATCH(AJ518,'Severity, Risk, and Probability'!$B$13:$B$17,0)),INDEX('Severity, Risk, and Probability'!$A$13:$A$17,MATCH(AK518,'Severity, Risk, and Probability'!$C$13:$C$17,0)),INDEX('Severity, Risk, and Probability'!$A$13:$A$17,MATCH(AL518,'Severity, Risk, and Probability'!$D$13:$D$17,0)),INDEX('Severity, Risk, and Probability'!$A$13:$A$17,MATCH(AM518,'Severity, Risk, and Probability'!$E$13:$E$17,0)),INDEX('Severity, Risk, and Probability'!$A$13:$A$17,MATCH(AN518,'Severity, Risk, and Probability'!$F$13:$F$17,0))),"")</f>
        <v>1</v>
      </c>
      <c r="AP518" s="721">
        <f t="shared" si="293"/>
        <v>2</v>
      </c>
      <c r="AQ518" s="727" t="s">
        <v>84</v>
      </c>
      <c r="AR518" s="728" t="s">
        <v>84</v>
      </c>
      <c r="AS518" s="753" t="s">
        <v>1714</v>
      </c>
      <c r="AT518" s="770" t="s">
        <v>2150</v>
      </c>
      <c r="AV518" s="746" t="str">
        <f t="shared" si="294"/>
        <v>1.3.4</v>
      </c>
      <c r="AW518" s="747" t="str">
        <f t="shared" si="295"/>
        <v>1.3.4.1</v>
      </c>
      <c r="AX518" s="734" t="e">
        <f t="shared" ca="1" si="302"/>
        <v>#NAME?</v>
      </c>
      <c r="AY518" s="734" t="e">
        <f t="shared" ca="1" si="303"/>
        <v>#NAME?</v>
      </c>
      <c r="AZ518" s="734" t="e">
        <f t="shared" ca="1" si="304"/>
        <v>#NAME?</v>
      </c>
      <c r="BA518" s="734" t="b">
        <f t="shared" si="299"/>
        <v>1</v>
      </c>
      <c r="BB518" s="734" t="b">
        <f t="array" ref="BB518">IF(($S518=0.1),TRUE,IF(NOT(ISBLANK(INDEX(Categories!E$4:E$32,MATCH($S518,Categories!$D$4:$D$32,0)))),K518=INDEX(Categories!E$4:E$32,MATCH($S518,Categories!$D$4:$D$32,0)),TRUE))</f>
        <v>1</v>
      </c>
      <c r="BC518" s="734" t="b">
        <f t="array" ref="BC518">IF(($S518=0.1),TRUE,IF(NOT(ISBLANK(INDEX(Categories!F$4:F$32,MATCH($S518,Categories!$D$4:$D$32,0)))),L518=INDEX(Categories!F$4:F$32,MATCH($S518,Categories!$D$4:$D$32,0)),TRUE))</f>
        <v>1</v>
      </c>
      <c r="BD518" s="734" t="b">
        <f t="array" ref="BD518">IF(($S518=0.1),TRUE,IF(NOT(ISBLANK(INDEX(Categories!G$4:G$32,MATCH($S518,Categories!$D$4:$D$32,0)))),M518=INDEX(Categories!G$4:G$32,MATCH($S518,Categories!$D$4:$D$32,0)),TRUE))</f>
        <v>1</v>
      </c>
      <c r="BE518" s="734" t="b">
        <f t="array" ref="BE518">IF(($S518=0.1),TRUE,IF(NOT(ISBLANK(INDEX(Categories!H$4:H$32,MATCH($S518,Categories!$D$4:$D$32,0)))),N518=INDEX(Categories!H$4:H$32,MATCH($S518,Categories!$D$4:$D$32,0)),TRUE))</f>
        <v>1</v>
      </c>
      <c r="BF518" s="734" t="b">
        <f t="array" ref="BF518">IF(($S518=0.1),TRUE,IF(NOT(ISBLANK(INDEX(Categories!I$4:I$32,MATCH($S518,Categories!$D$4:$D$32,0)))),O518=INDEX(Categories!I$4:I$32,MATCH($S518,Categories!$D$4:$D$32,0)),TRUE))</f>
        <v>1</v>
      </c>
      <c r="BG518" s="734" t="b">
        <f t="array" ref="BG518">IF(($S518=0.1),TRUE,IF(NOT(ISBLANK(INDEX(Categories!J$4:J$32,MATCH($S518,Categories!$D$4:$D$32,0)))),P518=INDEX(Categories!J$4:J$32,MATCH($S518,Categories!$D$4:$D$32,0)),TRUE))</f>
        <v>1</v>
      </c>
      <c r="BH518" s="734" t="b">
        <f t="array" ref="BH518">IF(($S518=0.1),TRUE,IF(NOT(ISBLANK(INDEX(Categories!K$4:K$32,MATCH($S518,Categories!$D$4:$D$32,0)))),Q518=INDEX(Categories!K$4:K$32,MATCH($S518,Categories!$D$4:$D$32,0)),TRUE))</f>
        <v>1</v>
      </c>
      <c r="BI518" s="734" t="b">
        <f t="array" ref="BI518">IF(($S518=0.1),TRUE,IF(NOT(ISBLANK(INDEX(Categories!L$4:L$32,MATCH($S518,Categories!$D$4:$D$32,0)))),R518=INDEX(Categories!L$4:L$32,MATCH($S518,Categories!$D$4:$D$32,0)),TRUE))</f>
        <v>1</v>
      </c>
      <c r="BJ518" s="734" t="e">
        <f t="shared" ca="1" si="305"/>
        <v>#NAME?</v>
      </c>
      <c r="BK518" s="734" t="e">
        <f t="shared" ca="1" si="306"/>
        <v>#NAME?</v>
      </c>
      <c r="BL518" s="734" t="e">
        <f t="shared" ca="1" si="307"/>
        <v>#NAME?</v>
      </c>
    </row>
    <row r="519" spans="1:64" s="895" customFormat="1" ht="70" customHeight="1">
      <c r="A519" s="708">
        <f t="shared" si="1"/>
        <v>5</v>
      </c>
      <c r="B519" s="708">
        <f t="shared" si="46"/>
        <v>514</v>
      </c>
      <c r="C519" s="717" t="s">
        <v>2144</v>
      </c>
      <c r="D519" s="710" t="str">
        <f t="array" aca="1" ref="D519" ca="1">IFERROR(INDEX(SBS!$B$1:$B$530,MATCH(C519,SBS!$A$1:$A$530,0)),"-")</f>
        <v>Gas Storage and Delivery Systems</v>
      </c>
      <c r="E519" s="710" t="str">
        <f t="array" aca="1" ref="E519" ca="1">IFERROR(INDEX(SBS!$F$1:$F$530,MATCH(C519,SBS!$A$1:$A$530,0)),"-")</f>
        <v>1.3.3.5</v>
      </c>
      <c r="F519" s="710" t="str">
        <f t="array" aca="1" ref="F519" ca="1">IFERROR(INDEX(SBS!$C$1:$C$530,MATCH(C519,SBS!$A$1:$A$530,0)),"-")</f>
        <v>V, C, &amp; F</v>
      </c>
      <c r="G519" s="745" t="s">
        <v>2166</v>
      </c>
      <c r="H519" s="716" t="s">
        <v>2167</v>
      </c>
      <c r="I519" s="716" t="s">
        <v>2168</v>
      </c>
      <c r="J519" s="744" t="s">
        <v>173</v>
      </c>
      <c r="K519" s="715" t="s">
        <v>73</v>
      </c>
      <c r="L519" s="716" t="str">
        <f t="shared" si="300"/>
        <v>Unlikely Events</v>
      </c>
      <c r="M519" s="716" t="s">
        <v>230</v>
      </c>
      <c r="N519" s="717" t="s">
        <v>116</v>
      </c>
      <c r="O519" s="717" t="s">
        <v>76</v>
      </c>
      <c r="P519" s="717" t="s">
        <v>77</v>
      </c>
      <c r="Q519" s="717" t="s">
        <v>78</v>
      </c>
      <c r="R519" s="717" t="s">
        <v>91</v>
      </c>
      <c r="S519" s="717">
        <v>0.1</v>
      </c>
      <c r="T519" s="718">
        <f t="array" ref="T519">IFERROR(INDEX('Severity, Risk, and Probability'!$A$4:$A$8,MATCH(K519,'Severity, Risk, and Probability'!$B$4:$B$8,0)),"")</f>
        <v>2</v>
      </c>
      <c r="U519" s="718">
        <f t="array" ref="U519">IFERROR(INDEX('Severity, Risk, and Probability'!$A$4:$A$8,MATCH(L519,'Severity, Risk, and Probability'!$B$4:$B$8,0)),"")</f>
        <v>2</v>
      </c>
      <c r="V519" s="738">
        <v>0</v>
      </c>
      <c r="W519" s="718">
        <f t="array" ref="W519">IFERROR(MAX(INDEX('Severity, Risk, and Probability'!$A$13:$A$17,MATCH(M519,'Severity, Risk, and Probability'!$B$13:$B$17,0)),INDEX('Severity, Risk, and Probability'!$A$13:$A$17,MATCH(N519,'Severity, Risk, and Probability'!$C$13:$C$17,0)),INDEX('Severity, Risk, and Probability'!$A$13:$A$17,MATCH(O519,'Severity, Risk, and Probability'!$D$13:$D$17,0)),INDEX('Severity, Risk, and Probability'!$A$13:$A$17,MATCH(P519,'Severity, Risk, and Probability'!$E$13:$E$17,0)),INDEX('Severity, Risk, and Probability'!$A$13:$A$17,MATCH(Q519,'Severity, Risk, and Probability'!$F$13:$F$17,0))),"")</f>
        <v>2</v>
      </c>
      <c r="X519" s="720">
        <f t="array" ref="X519">IFERROR(INDEX('Severity, Risk, and Probability'!$A$20:$A$24,MATCH(R519,'Severity, Risk, and Probability'!$B$20:$B$24,0)),"")</f>
        <v>4</v>
      </c>
      <c r="Y519" s="718">
        <f t="shared" si="291"/>
        <v>4</v>
      </c>
      <c r="Z519" s="721">
        <f t="shared" si="292"/>
        <v>16</v>
      </c>
      <c r="AA519" s="722" t="s">
        <v>2147</v>
      </c>
      <c r="AB519" s="723" t="str">
        <f t="array" aca="1" ref="AB519" ca="1">IFERROR(INDEX(SBS!$B$1:$B$530,MATCH(AA519,SBS!$A$1:$A$530,0)),"None")</f>
        <v>Fueling Piezo Valves</v>
      </c>
      <c r="AC519" s="717"/>
      <c r="AD519" s="723" t="str">
        <f t="array" aca="1" ref="AD519" ca="1">IFERROR(INDEX(SBS!$B$1:$B$530,MATCH(AC519,SBS!$A$1:$A$530,0)),"None")</f>
        <v>None</v>
      </c>
      <c r="AE519" s="717"/>
      <c r="AF519" s="723" t="str">
        <f t="array" aca="1" ref="AF519" ca="1">IFERROR(INDEX(SBS!$B$1:$B$530,MATCH(AE519,SBS!$A$1:$A$530,0)),"None")</f>
        <v>None</v>
      </c>
      <c r="AG519" s="716" t="s">
        <v>2169</v>
      </c>
      <c r="AH519" s="752" t="s">
        <v>84</v>
      </c>
      <c r="AI519" s="739" t="s">
        <v>85</v>
      </c>
      <c r="AJ519" s="716" t="str">
        <f t="shared" ref="AJ519:AK519" si="312">M519</f>
        <v>1 week &lt;= D &lt; 1 month</v>
      </c>
      <c r="AK519" s="717" t="str">
        <f t="shared" si="312"/>
        <v>$10K &lt;= C &lt; $100K</v>
      </c>
      <c r="AL519" s="717" t="s">
        <v>76</v>
      </c>
      <c r="AM519" s="717" t="s">
        <v>77</v>
      </c>
      <c r="AN519" s="717" t="s">
        <v>78</v>
      </c>
      <c r="AO519" s="723">
        <f t="array" ref="AO519">IFERROR(MAX(INDEX('Severity, Risk, and Probability'!$A$13:$A$17,MATCH(AJ519,'Severity, Risk, and Probability'!$B$13:$B$17,0)),INDEX('Severity, Risk, and Probability'!$A$13:$A$17,MATCH(AK519,'Severity, Risk, and Probability'!$C$13:$C$17,0)),INDEX('Severity, Risk, and Probability'!$A$13:$A$17,MATCH(AL519,'Severity, Risk, and Probability'!$D$13:$D$17,0)),INDEX('Severity, Risk, and Probability'!$A$13:$A$17,MATCH(AM519,'Severity, Risk, and Probability'!$E$13:$E$17,0)),INDEX('Severity, Risk, and Probability'!$A$13:$A$17,MATCH(AN519,'Severity, Risk, and Probability'!$F$13:$F$17,0))),"")</f>
        <v>2</v>
      </c>
      <c r="AP519" s="721">
        <f t="shared" si="293"/>
        <v>4</v>
      </c>
      <c r="AQ519" s="727" t="s">
        <v>84</v>
      </c>
      <c r="AR519" s="728" t="s">
        <v>84</v>
      </c>
      <c r="AS519" s="753" t="s">
        <v>2170</v>
      </c>
      <c r="AT519" s="770" t="s">
        <v>2150</v>
      </c>
      <c r="AV519" s="746" t="str">
        <f t="shared" si="294"/>
        <v>1.3.4</v>
      </c>
      <c r="AW519" s="747" t="str">
        <f t="shared" si="295"/>
        <v>1.3.4.1</v>
      </c>
      <c r="AX519" s="734" t="e">
        <f t="shared" ca="1" si="302"/>
        <v>#NAME?</v>
      </c>
      <c r="AY519" s="734" t="e">
        <f t="shared" ca="1" si="303"/>
        <v>#NAME?</v>
      </c>
      <c r="AZ519" s="734" t="e">
        <f t="shared" ca="1" si="304"/>
        <v>#NAME?</v>
      </c>
      <c r="BA519" s="734" t="b">
        <f t="shared" si="299"/>
        <v>1</v>
      </c>
      <c r="BB519" s="734" t="b">
        <f t="array" ref="BB519">IF(($S519=0.1),TRUE,IF(NOT(ISBLANK(INDEX(Categories!E$4:E$32,MATCH($S519,Categories!$D$4:$D$32,0)))),K519=INDEX(Categories!E$4:E$32,MATCH($S519,Categories!$D$4:$D$32,0)),TRUE))</f>
        <v>1</v>
      </c>
      <c r="BC519" s="734" t="b">
        <f t="array" ref="BC519">IF(($S519=0.1),TRUE,IF(NOT(ISBLANK(INDEX(Categories!F$4:F$32,MATCH($S519,Categories!$D$4:$D$32,0)))),L519=INDEX(Categories!F$4:F$32,MATCH($S519,Categories!$D$4:$D$32,0)),TRUE))</f>
        <v>1</v>
      </c>
      <c r="BD519" s="734" t="b">
        <f t="array" ref="BD519">IF(($S519=0.1),TRUE,IF(NOT(ISBLANK(INDEX(Categories!G$4:G$32,MATCH($S519,Categories!$D$4:$D$32,0)))),M519=INDEX(Categories!G$4:G$32,MATCH($S519,Categories!$D$4:$D$32,0)),TRUE))</f>
        <v>1</v>
      </c>
      <c r="BE519" s="734" t="b">
        <f t="array" ref="BE519">IF(($S519=0.1),TRUE,IF(NOT(ISBLANK(INDEX(Categories!H$4:H$32,MATCH($S519,Categories!$D$4:$D$32,0)))),N519=INDEX(Categories!H$4:H$32,MATCH($S519,Categories!$D$4:$D$32,0)),TRUE))</f>
        <v>1</v>
      </c>
      <c r="BF519" s="734" t="b">
        <f t="array" ref="BF519">IF(($S519=0.1),TRUE,IF(NOT(ISBLANK(INDEX(Categories!I$4:I$32,MATCH($S519,Categories!$D$4:$D$32,0)))),O519=INDEX(Categories!I$4:I$32,MATCH($S519,Categories!$D$4:$D$32,0)),TRUE))</f>
        <v>1</v>
      </c>
      <c r="BG519" s="734" t="b">
        <f t="array" ref="BG519">IF(($S519=0.1),TRUE,IF(NOT(ISBLANK(INDEX(Categories!J$4:J$32,MATCH($S519,Categories!$D$4:$D$32,0)))),P519=INDEX(Categories!J$4:J$32,MATCH($S519,Categories!$D$4:$D$32,0)),TRUE))</f>
        <v>1</v>
      </c>
      <c r="BH519" s="734" t="b">
        <f t="array" ref="BH519">IF(($S519=0.1),TRUE,IF(NOT(ISBLANK(INDEX(Categories!K$4:K$32,MATCH($S519,Categories!$D$4:$D$32,0)))),Q519=INDEX(Categories!K$4:K$32,MATCH($S519,Categories!$D$4:$D$32,0)),TRUE))</f>
        <v>1</v>
      </c>
      <c r="BI519" s="734" t="b">
        <f t="array" ref="BI519">IF(($S519=0.1),TRUE,IF(NOT(ISBLANK(INDEX(Categories!L$4:L$32,MATCH($S519,Categories!$D$4:$D$32,0)))),R519=INDEX(Categories!L$4:L$32,MATCH($S519,Categories!$D$4:$D$32,0)),TRUE))</f>
        <v>1</v>
      </c>
      <c r="BJ519" s="734" t="e">
        <f t="shared" ca="1" si="305"/>
        <v>#NAME?</v>
      </c>
      <c r="BK519" s="734" t="e">
        <f t="shared" ca="1" si="306"/>
        <v>#NAME?</v>
      </c>
      <c r="BL519" s="734" t="e">
        <f t="shared" ca="1" si="307"/>
        <v>#NAME?</v>
      </c>
    </row>
    <row r="520" spans="1:64" s="895" customFormat="1" ht="70" customHeight="1">
      <c r="A520" s="708">
        <f t="shared" si="1"/>
        <v>5</v>
      </c>
      <c r="B520" s="708">
        <f t="shared" si="46"/>
        <v>515</v>
      </c>
      <c r="C520" s="717" t="s">
        <v>2144</v>
      </c>
      <c r="D520" s="710" t="str">
        <f t="array" aca="1" ref="D520" ca="1">IFERROR(INDEX(SBS!$B$1:$B$530,MATCH(C520,SBS!$A$1:$A$530,0)),"-")</f>
        <v>Gas Storage and Delivery Systems</v>
      </c>
      <c r="E520" s="710" t="str">
        <f t="array" aca="1" ref="E520" ca="1">IFERROR(INDEX(SBS!$F$1:$F$530,MATCH(C520,SBS!$A$1:$A$530,0)),"-")</f>
        <v>1.3.3.5</v>
      </c>
      <c r="F520" s="710" t="str">
        <f t="array" aca="1" ref="F520" ca="1">IFERROR(INDEX(SBS!$C$1:$C$530,MATCH(C520,SBS!$A$1:$A$530,0)),"-")</f>
        <v>V, C, &amp; F</v>
      </c>
      <c r="G520" s="745" t="s">
        <v>2171</v>
      </c>
      <c r="H520" s="716" t="s">
        <v>2159</v>
      </c>
      <c r="I520" s="716" t="s">
        <v>2172</v>
      </c>
      <c r="J520" s="744" t="s">
        <v>173</v>
      </c>
      <c r="K520" s="715" t="s">
        <v>73</v>
      </c>
      <c r="L520" s="716" t="str">
        <f t="shared" si="300"/>
        <v>Unlikely Events</v>
      </c>
      <c r="M520" s="716" t="s">
        <v>119</v>
      </c>
      <c r="N520" s="717" t="s">
        <v>201</v>
      </c>
      <c r="O520" s="717" t="s">
        <v>76</v>
      </c>
      <c r="P520" s="717" t="s">
        <v>77</v>
      </c>
      <c r="Q520" s="717" t="s">
        <v>78</v>
      </c>
      <c r="R520" s="717" t="s">
        <v>91</v>
      </c>
      <c r="S520" s="717">
        <v>0.1</v>
      </c>
      <c r="T520" s="718">
        <f t="array" ref="T520">IFERROR(INDEX('Severity, Risk, and Probability'!$A$4:$A$8,MATCH(K520,'Severity, Risk, and Probability'!$B$4:$B$8,0)),"")</f>
        <v>2</v>
      </c>
      <c r="U520" s="718">
        <f t="array" ref="U520">IFERROR(INDEX('Severity, Risk, and Probability'!$A$4:$A$8,MATCH(L520,'Severity, Risk, and Probability'!$B$4:$B$8,0)),"")</f>
        <v>2</v>
      </c>
      <c r="V520" s="738">
        <v>0</v>
      </c>
      <c r="W520" s="718">
        <f t="array" ref="W520">IFERROR(MAX(INDEX('Severity, Risk, and Probability'!$A$13:$A$17,MATCH(M520,'Severity, Risk, and Probability'!$B$13:$B$17,0)),INDEX('Severity, Risk, and Probability'!$A$13:$A$17,MATCH(N520,'Severity, Risk, and Probability'!$C$13:$C$17,0)),INDEX('Severity, Risk, and Probability'!$A$13:$A$17,MATCH(O520,'Severity, Risk, and Probability'!$D$13:$D$17,0)),INDEX('Severity, Risk, and Probability'!$A$13:$A$17,MATCH(P520,'Severity, Risk, and Probability'!$E$13:$E$17,0)),INDEX('Severity, Risk, and Probability'!$A$13:$A$17,MATCH(Q520,'Severity, Risk, and Probability'!$F$13:$F$17,0))),"")</f>
        <v>1</v>
      </c>
      <c r="X520" s="720">
        <f t="array" ref="X520">IFERROR(INDEX('Severity, Risk, and Probability'!$A$20:$A$24,MATCH(R520,'Severity, Risk, and Probability'!$B$20:$B$24,0)),"")</f>
        <v>4</v>
      </c>
      <c r="Y520" s="718">
        <f t="shared" si="291"/>
        <v>2</v>
      </c>
      <c r="Z520" s="721">
        <f t="shared" si="292"/>
        <v>8</v>
      </c>
      <c r="AA520" s="722" t="s">
        <v>2147</v>
      </c>
      <c r="AB520" s="723" t="str">
        <f t="array" aca="1" ref="AB520" ca="1">IFERROR(INDEX(SBS!$B$1:$B$530,MATCH(AA520,SBS!$A$1:$A$530,0)),"None")</f>
        <v>Fueling Piezo Valves</v>
      </c>
      <c r="AC520" s="717"/>
      <c r="AD520" s="723" t="str">
        <f t="array" aca="1" ref="AD520" ca="1">IFERROR(INDEX(SBS!$B$1:$B$530,MATCH(AC520,SBS!$A$1:$A$530,0)),"None")</f>
        <v>None</v>
      </c>
      <c r="AE520" s="717"/>
      <c r="AF520" s="723" t="str">
        <f t="array" aca="1" ref="AF520" ca="1">IFERROR(INDEX(SBS!$B$1:$B$530,MATCH(AE520,SBS!$A$1:$A$530,0)),"None")</f>
        <v>None</v>
      </c>
      <c r="AG520" s="716" t="s">
        <v>2173</v>
      </c>
      <c r="AH520" s="752" t="s">
        <v>84</v>
      </c>
      <c r="AI520" s="739" t="s">
        <v>85</v>
      </c>
      <c r="AJ520" s="716" t="str">
        <f t="shared" ref="AJ520:AK520" si="313">M520</f>
        <v>&lt; 1 week</v>
      </c>
      <c r="AK520" s="717" t="str">
        <f t="shared" si="313"/>
        <v>&lt; $10K</v>
      </c>
      <c r="AL520" s="717" t="s">
        <v>76</v>
      </c>
      <c r="AM520" s="717" t="s">
        <v>77</v>
      </c>
      <c r="AN520" s="717" t="s">
        <v>78</v>
      </c>
      <c r="AO520" s="723">
        <f t="array" ref="AO520">IFERROR(MAX(INDEX('Severity, Risk, and Probability'!$A$13:$A$17,MATCH(AJ520,'Severity, Risk, and Probability'!$B$13:$B$17,0)),INDEX('Severity, Risk, and Probability'!$A$13:$A$17,MATCH(AK520,'Severity, Risk, and Probability'!$C$13:$C$17,0)),INDEX('Severity, Risk, and Probability'!$A$13:$A$17,MATCH(AL520,'Severity, Risk, and Probability'!$D$13:$D$17,0)),INDEX('Severity, Risk, and Probability'!$A$13:$A$17,MATCH(AM520,'Severity, Risk, and Probability'!$E$13:$E$17,0)),INDEX('Severity, Risk, and Probability'!$A$13:$A$17,MATCH(AN520,'Severity, Risk, and Probability'!$F$13:$F$17,0))),"")</f>
        <v>1</v>
      </c>
      <c r="AP520" s="721">
        <f t="shared" si="293"/>
        <v>2</v>
      </c>
      <c r="AQ520" s="727" t="s">
        <v>84</v>
      </c>
      <c r="AR520" s="728" t="s">
        <v>84</v>
      </c>
      <c r="AS520" s="753" t="s">
        <v>1714</v>
      </c>
      <c r="AT520" s="770" t="s">
        <v>2150</v>
      </c>
      <c r="AV520" s="746" t="str">
        <f t="shared" si="294"/>
        <v>1.3.4</v>
      </c>
      <c r="AW520" s="747" t="str">
        <f t="shared" si="295"/>
        <v>1.3.4.1</v>
      </c>
      <c r="AX520" s="734" t="e">
        <f t="shared" ca="1" si="302"/>
        <v>#NAME?</v>
      </c>
      <c r="AY520" s="734" t="e">
        <f t="shared" ca="1" si="303"/>
        <v>#NAME?</v>
      </c>
      <c r="AZ520" s="734" t="e">
        <f t="shared" ca="1" si="304"/>
        <v>#NAME?</v>
      </c>
      <c r="BA520" s="734" t="b">
        <f t="shared" si="299"/>
        <v>1</v>
      </c>
      <c r="BB520" s="734" t="b">
        <f t="array" ref="BB520">IF(($S520=0.1),TRUE,IF(NOT(ISBLANK(INDEX(Categories!E$4:E$32,MATCH($S520,Categories!$D$4:$D$32,0)))),K520=INDEX(Categories!E$4:E$32,MATCH($S520,Categories!$D$4:$D$32,0)),TRUE))</f>
        <v>1</v>
      </c>
      <c r="BC520" s="734" t="b">
        <f t="array" ref="BC520">IF(($S520=0.1),TRUE,IF(NOT(ISBLANK(INDEX(Categories!F$4:F$32,MATCH($S520,Categories!$D$4:$D$32,0)))),L520=INDEX(Categories!F$4:F$32,MATCH($S520,Categories!$D$4:$D$32,0)),TRUE))</f>
        <v>1</v>
      </c>
      <c r="BD520" s="734" t="b">
        <f t="array" ref="BD520">IF(($S520=0.1),TRUE,IF(NOT(ISBLANK(INDEX(Categories!G$4:G$32,MATCH($S520,Categories!$D$4:$D$32,0)))),M520=INDEX(Categories!G$4:G$32,MATCH($S520,Categories!$D$4:$D$32,0)),TRUE))</f>
        <v>1</v>
      </c>
      <c r="BE520" s="734" t="b">
        <f t="array" ref="BE520">IF(($S520=0.1),TRUE,IF(NOT(ISBLANK(INDEX(Categories!H$4:H$32,MATCH($S520,Categories!$D$4:$D$32,0)))),N520=INDEX(Categories!H$4:H$32,MATCH($S520,Categories!$D$4:$D$32,0)),TRUE))</f>
        <v>1</v>
      </c>
      <c r="BF520" s="734" t="b">
        <f t="array" ref="BF520">IF(($S520=0.1),TRUE,IF(NOT(ISBLANK(INDEX(Categories!I$4:I$32,MATCH($S520,Categories!$D$4:$D$32,0)))),O520=INDEX(Categories!I$4:I$32,MATCH($S520,Categories!$D$4:$D$32,0)),TRUE))</f>
        <v>1</v>
      </c>
      <c r="BG520" s="734" t="b">
        <f t="array" ref="BG520">IF(($S520=0.1),TRUE,IF(NOT(ISBLANK(INDEX(Categories!J$4:J$32,MATCH($S520,Categories!$D$4:$D$32,0)))),P520=INDEX(Categories!J$4:J$32,MATCH($S520,Categories!$D$4:$D$32,0)),TRUE))</f>
        <v>1</v>
      </c>
      <c r="BH520" s="734" t="b">
        <f t="array" ref="BH520">IF(($S520=0.1),TRUE,IF(NOT(ISBLANK(INDEX(Categories!K$4:K$32,MATCH($S520,Categories!$D$4:$D$32,0)))),Q520=INDEX(Categories!K$4:K$32,MATCH($S520,Categories!$D$4:$D$32,0)),TRUE))</f>
        <v>1</v>
      </c>
      <c r="BI520" s="734" t="b">
        <f t="array" ref="BI520">IF(($S520=0.1),TRUE,IF(NOT(ISBLANK(INDEX(Categories!L$4:L$32,MATCH($S520,Categories!$D$4:$D$32,0)))),R520=INDEX(Categories!L$4:L$32,MATCH($S520,Categories!$D$4:$D$32,0)),TRUE))</f>
        <v>1</v>
      </c>
      <c r="BJ520" s="734" t="e">
        <f t="shared" ca="1" si="305"/>
        <v>#NAME?</v>
      </c>
      <c r="BK520" s="734" t="e">
        <f t="shared" ca="1" si="306"/>
        <v>#NAME?</v>
      </c>
      <c r="BL520" s="734" t="e">
        <f t="shared" ca="1" si="307"/>
        <v>#NAME?</v>
      </c>
    </row>
    <row r="521" spans="1:64" s="895" customFormat="1" ht="70" customHeight="1">
      <c r="A521" s="708">
        <f t="shared" si="1"/>
        <v>5</v>
      </c>
      <c r="B521" s="708">
        <f t="shared" si="46"/>
        <v>516</v>
      </c>
      <c r="C521" s="717" t="s">
        <v>2144</v>
      </c>
      <c r="D521" s="710" t="str">
        <f t="array" aca="1" ref="D521" ca="1">IFERROR(INDEX(SBS!$B$1:$B$530,MATCH(C521,SBS!$A$1:$A$530,0)),"-")</f>
        <v>Gas Storage and Delivery Systems</v>
      </c>
      <c r="E521" s="710" t="str">
        <f t="array" aca="1" ref="E521" ca="1">IFERROR(INDEX(SBS!$F$1:$F$530,MATCH(C521,SBS!$A$1:$A$530,0)),"-")</f>
        <v>1.3.3.5</v>
      </c>
      <c r="F521" s="710" t="str">
        <f t="array" aca="1" ref="F521" ca="1">IFERROR(INDEX(SBS!$C$1:$C$530,MATCH(C521,SBS!$A$1:$A$530,0)),"-")</f>
        <v>V, C, &amp; F</v>
      </c>
      <c r="G521" s="745" t="s">
        <v>2174</v>
      </c>
      <c r="H521" s="716" t="s">
        <v>2163</v>
      </c>
      <c r="I521" s="716" t="s">
        <v>2175</v>
      </c>
      <c r="J521" s="744" t="s">
        <v>173</v>
      </c>
      <c r="K521" s="715" t="s">
        <v>73</v>
      </c>
      <c r="L521" s="716" t="str">
        <f t="shared" si="300"/>
        <v>Unlikely Events</v>
      </c>
      <c r="M521" s="716" t="s">
        <v>119</v>
      </c>
      <c r="N521" s="717" t="s">
        <v>201</v>
      </c>
      <c r="O521" s="717" t="s">
        <v>76</v>
      </c>
      <c r="P521" s="717" t="s">
        <v>77</v>
      </c>
      <c r="Q521" s="717" t="s">
        <v>78</v>
      </c>
      <c r="R521" s="717" t="s">
        <v>91</v>
      </c>
      <c r="S521" s="717">
        <v>0.1</v>
      </c>
      <c r="T521" s="718">
        <f t="array" ref="T521">IFERROR(INDEX('Severity, Risk, and Probability'!$A$4:$A$8,MATCH(K521,'Severity, Risk, and Probability'!$B$4:$B$8,0)),"")</f>
        <v>2</v>
      </c>
      <c r="U521" s="718">
        <f t="array" ref="U521">IFERROR(INDEX('Severity, Risk, and Probability'!$A$4:$A$8,MATCH(L521,'Severity, Risk, and Probability'!$B$4:$B$8,0)),"")</f>
        <v>2</v>
      </c>
      <c r="V521" s="738">
        <v>0</v>
      </c>
      <c r="W521" s="718">
        <f t="array" ref="W521">IFERROR(MAX(INDEX('Severity, Risk, and Probability'!$A$13:$A$17,MATCH(M521,'Severity, Risk, and Probability'!$B$13:$B$17,0)),INDEX('Severity, Risk, and Probability'!$A$13:$A$17,MATCH(N521,'Severity, Risk, and Probability'!$C$13:$C$17,0)),INDEX('Severity, Risk, and Probability'!$A$13:$A$17,MATCH(O521,'Severity, Risk, and Probability'!$D$13:$D$17,0)),INDEX('Severity, Risk, and Probability'!$A$13:$A$17,MATCH(P521,'Severity, Risk, and Probability'!$E$13:$E$17,0)),INDEX('Severity, Risk, and Probability'!$A$13:$A$17,MATCH(Q521,'Severity, Risk, and Probability'!$F$13:$F$17,0))),"")</f>
        <v>1</v>
      </c>
      <c r="X521" s="720">
        <f t="array" ref="X521">IFERROR(INDEX('Severity, Risk, and Probability'!$A$20:$A$24,MATCH(R521,'Severity, Risk, and Probability'!$B$20:$B$24,0)),"")</f>
        <v>4</v>
      </c>
      <c r="Y521" s="718">
        <f t="shared" si="291"/>
        <v>2</v>
      </c>
      <c r="Z521" s="721">
        <f t="shared" si="292"/>
        <v>8</v>
      </c>
      <c r="AA521" s="722" t="s">
        <v>2147</v>
      </c>
      <c r="AB521" s="723" t="str">
        <f t="array" aca="1" ref="AB521" ca="1">IFERROR(INDEX(SBS!$B$1:$B$530,MATCH(AA521,SBS!$A$1:$A$530,0)),"None")</f>
        <v>Fueling Piezo Valves</v>
      </c>
      <c r="AC521" s="717"/>
      <c r="AD521" s="723" t="str">
        <f t="array" aca="1" ref="AD521" ca="1">IFERROR(INDEX(SBS!$B$1:$B$530,MATCH(AC521,SBS!$A$1:$A$530,0)),"None")</f>
        <v>None</v>
      </c>
      <c r="AE521" s="717"/>
      <c r="AF521" s="723" t="str">
        <f t="array" aca="1" ref="AF521" ca="1">IFERROR(INDEX(SBS!$B$1:$B$530,MATCH(AE521,SBS!$A$1:$A$530,0)),"None")</f>
        <v>None</v>
      </c>
      <c r="AG521" s="716" t="s">
        <v>2176</v>
      </c>
      <c r="AH521" s="752" t="s">
        <v>84</v>
      </c>
      <c r="AI521" s="739" t="s">
        <v>85</v>
      </c>
      <c r="AJ521" s="716" t="str">
        <f t="shared" ref="AJ521:AK521" si="314">M521</f>
        <v>&lt; 1 week</v>
      </c>
      <c r="AK521" s="717" t="str">
        <f t="shared" si="314"/>
        <v>&lt; $10K</v>
      </c>
      <c r="AL521" s="717" t="s">
        <v>76</v>
      </c>
      <c r="AM521" s="717" t="s">
        <v>77</v>
      </c>
      <c r="AN521" s="717" t="s">
        <v>78</v>
      </c>
      <c r="AO521" s="723">
        <f t="array" ref="AO521">IFERROR(MAX(INDEX('Severity, Risk, and Probability'!$A$13:$A$17,MATCH(AJ521,'Severity, Risk, and Probability'!$B$13:$B$17,0)),INDEX('Severity, Risk, and Probability'!$A$13:$A$17,MATCH(AK521,'Severity, Risk, and Probability'!$C$13:$C$17,0)),INDEX('Severity, Risk, and Probability'!$A$13:$A$17,MATCH(AL521,'Severity, Risk, and Probability'!$D$13:$D$17,0)),INDEX('Severity, Risk, and Probability'!$A$13:$A$17,MATCH(AM521,'Severity, Risk, and Probability'!$E$13:$E$17,0)),INDEX('Severity, Risk, and Probability'!$A$13:$A$17,MATCH(AN521,'Severity, Risk, and Probability'!$F$13:$F$17,0))),"")</f>
        <v>1</v>
      </c>
      <c r="AP521" s="721">
        <f t="shared" si="293"/>
        <v>2</v>
      </c>
      <c r="AQ521" s="727" t="s">
        <v>84</v>
      </c>
      <c r="AR521" s="728" t="s">
        <v>84</v>
      </c>
      <c r="AS521" s="753" t="s">
        <v>1714</v>
      </c>
      <c r="AT521" s="770" t="s">
        <v>2150</v>
      </c>
      <c r="AV521" s="746" t="str">
        <f t="shared" si="294"/>
        <v>1.3.4</v>
      </c>
      <c r="AW521" s="747" t="str">
        <f t="shared" si="295"/>
        <v>1.3.4.1</v>
      </c>
      <c r="AX521" s="734" t="e">
        <f t="shared" ca="1" si="302"/>
        <v>#NAME?</v>
      </c>
      <c r="AY521" s="734" t="e">
        <f t="shared" ca="1" si="303"/>
        <v>#NAME?</v>
      </c>
      <c r="AZ521" s="734" t="e">
        <f t="shared" ca="1" si="304"/>
        <v>#NAME?</v>
      </c>
      <c r="BA521" s="734" t="b">
        <f t="shared" si="299"/>
        <v>1</v>
      </c>
      <c r="BB521" s="734" t="b">
        <f t="array" ref="BB521">IF(($S521=0.1),TRUE,IF(NOT(ISBLANK(INDEX(Categories!E$4:E$32,MATCH($S521,Categories!$D$4:$D$32,0)))),K521=INDEX(Categories!E$4:E$32,MATCH($S521,Categories!$D$4:$D$32,0)),TRUE))</f>
        <v>1</v>
      </c>
      <c r="BC521" s="734" t="b">
        <f t="array" ref="BC521">IF(($S521=0.1),TRUE,IF(NOT(ISBLANK(INDEX(Categories!F$4:F$32,MATCH($S521,Categories!$D$4:$D$32,0)))),L521=INDEX(Categories!F$4:F$32,MATCH($S521,Categories!$D$4:$D$32,0)),TRUE))</f>
        <v>1</v>
      </c>
      <c r="BD521" s="734" t="b">
        <f t="array" ref="BD521">IF(($S521=0.1),TRUE,IF(NOT(ISBLANK(INDEX(Categories!G$4:G$32,MATCH($S521,Categories!$D$4:$D$32,0)))),M521=INDEX(Categories!G$4:G$32,MATCH($S521,Categories!$D$4:$D$32,0)),TRUE))</f>
        <v>1</v>
      </c>
      <c r="BE521" s="734" t="b">
        <f t="array" ref="BE521">IF(($S521=0.1),TRUE,IF(NOT(ISBLANK(INDEX(Categories!H$4:H$32,MATCH($S521,Categories!$D$4:$D$32,0)))),N521=INDEX(Categories!H$4:H$32,MATCH($S521,Categories!$D$4:$D$32,0)),TRUE))</f>
        <v>1</v>
      </c>
      <c r="BF521" s="734" t="b">
        <f t="array" ref="BF521">IF(($S521=0.1),TRUE,IF(NOT(ISBLANK(INDEX(Categories!I$4:I$32,MATCH($S521,Categories!$D$4:$D$32,0)))),O521=INDEX(Categories!I$4:I$32,MATCH($S521,Categories!$D$4:$D$32,0)),TRUE))</f>
        <v>1</v>
      </c>
      <c r="BG521" s="734" t="b">
        <f t="array" ref="BG521">IF(($S521=0.1),TRUE,IF(NOT(ISBLANK(INDEX(Categories!J$4:J$32,MATCH($S521,Categories!$D$4:$D$32,0)))),P521=INDEX(Categories!J$4:J$32,MATCH($S521,Categories!$D$4:$D$32,0)),TRUE))</f>
        <v>1</v>
      </c>
      <c r="BH521" s="734" t="b">
        <f t="array" ref="BH521">IF(($S521=0.1),TRUE,IF(NOT(ISBLANK(INDEX(Categories!K$4:K$32,MATCH($S521,Categories!$D$4:$D$32,0)))),Q521=INDEX(Categories!K$4:K$32,MATCH($S521,Categories!$D$4:$D$32,0)),TRUE))</f>
        <v>1</v>
      </c>
      <c r="BI521" s="734" t="b">
        <f t="array" ref="BI521">IF(($S521=0.1),TRUE,IF(NOT(ISBLANK(INDEX(Categories!L$4:L$32,MATCH($S521,Categories!$D$4:$D$32,0)))),R521=INDEX(Categories!L$4:L$32,MATCH($S521,Categories!$D$4:$D$32,0)),TRUE))</f>
        <v>1</v>
      </c>
      <c r="BJ521" s="734" t="e">
        <f t="shared" ca="1" si="305"/>
        <v>#NAME?</v>
      </c>
      <c r="BK521" s="734" t="e">
        <f t="shared" ca="1" si="306"/>
        <v>#NAME?</v>
      </c>
      <c r="BL521" s="734" t="e">
        <f t="shared" ca="1" si="307"/>
        <v>#NAME?</v>
      </c>
    </row>
    <row r="522" spans="1:64" s="895" customFormat="1" ht="70" customHeight="1">
      <c r="A522" s="708">
        <f t="shared" si="1"/>
        <v>5</v>
      </c>
      <c r="B522" s="708">
        <f t="shared" si="46"/>
        <v>517</v>
      </c>
      <c r="C522" s="717" t="s">
        <v>2147</v>
      </c>
      <c r="D522" s="710" t="str">
        <f t="array" aca="1" ref="D522" ca="1">IFERROR(INDEX(SBS!$B$1:$B$530,MATCH(C522,SBS!$A$1:$A$530,0)),"-")</f>
        <v>Fueling Piezo Valves</v>
      </c>
      <c r="E522" s="710" t="str">
        <f t="array" aca="1" ref="E522" ca="1">IFERROR(INDEX(SBS!$F$1:$F$530,MATCH(C522,SBS!$A$1:$A$530,0)),"-")</f>
        <v>1.3.3.5</v>
      </c>
      <c r="F522" s="710" t="str">
        <f t="array" aca="1" ref="F522" ca="1">IFERROR(INDEX(SBS!$C$1:$C$530,MATCH(C522,SBS!$A$1:$A$530,0)),"-")</f>
        <v>V, C, &amp; F</v>
      </c>
      <c r="G522" s="791" t="s">
        <v>2177</v>
      </c>
      <c r="H522" s="716" t="s">
        <v>2178</v>
      </c>
      <c r="I522" s="716" t="s">
        <v>2179</v>
      </c>
      <c r="J522" s="744" t="s">
        <v>173</v>
      </c>
      <c r="K522" s="715" t="s">
        <v>73</v>
      </c>
      <c r="L522" s="716" t="str">
        <f t="shared" si="300"/>
        <v>Unlikely Events</v>
      </c>
      <c r="M522" s="716" t="s">
        <v>119</v>
      </c>
      <c r="N522" s="717" t="s">
        <v>201</v>
      </c>
      <c r="O522" s="717" t="s">
        <v>76</v>
      </c>
      <c r="P522" s="717" t="s">
        <v>77</v>
      </c>
      <c r="Q522" s="717" t="s">
        <v>78</v>
      </c>
      <c r="R522" s="717" t="s">
        <v>91</v>
      </c>
      <c r="S522" s="717">
        <v>0.1</v>
      </c>
      <c r="T522" s="718">
        <f t="array" ref="T522">IFERROR(INDEX('Severity, Risk, and Probability'!$A$4:$A$8,MATCH(K522,'Severity, Risk, and Probability'!$B$4:$B$8,0)),"")</f>
        <v>2</v>
      </c>
      <c r="U522" s="718">
        <f t="array" ref="U522">IFERROR(INDEX('Severity, Risk, and Probability'!$A$4:$A$8,MATCH(L522,'Severity, Risk, and Probability'!$B$4:$B$8,0)),"")</f>
        <v>2</v>
      </c>
      <c r="V522" s="738">
        <v>0</v>
      </c>
      <c r="W522" s="718">
        <f t="array" ref="W522">IFERROR(MAX(INDEX('Severity, Risk, and Probability'!$A$13:$A$17,MATCH(M522,'Severity, Risk, and Probability'!$B$13:$B$17,0)),INDEX('Severity, Risk, and Probability'!$A$13:$A$17,MATCH(N522,'Severity, Risk, and Probability'!$C$13:$C$17,0)),INDEX('Severity, Risk, and Probability'!$A$13:$A$17,MATCH(O522,'Severity, Risk, and Probability'!$D$13:$D$17,0)),INDEX('Severity, Risk, and Probability'!$A$13:$A$17,MATCH(P522,'Severity, Risk, and Probability'!$E$13:$E$17,0)),INDEX('Severity, Risk, and Probability'!$A$13:$A$17,MATCH(Q522,'Severity, Risk, and Probability'!$F$13:$F$17,0))),"")</f>
        <v>1</v>
      </c>
      <c r="X522" s="720">
        <f t="array" ref="X522">IFERROR(INDEX('Severity, Risk, and Probability'!$A$20:$A$24,MATCH(R522,'Severity, Risk, and Probability'!$B$20:$B$24,0)),"")</f>
        <v>4</v>
      </c>
      <c r="Y522" s="718">
        <f t="shared" si="291"/>
        <v>2</v>
      </c>
      <c r="Z522" s="721">
        <f t="shared" si="292"/>
        <v>8</v>
      </c>
      <c r="AA522" s="722" t="s">
        <v>2144</v>
      </c>
      <c r="AB522" s="723" t="str">
        <f t="array" aca="1" ref="AB522" ca="1">IFERROR(INDEX(SBS!$B$1:$B$530,MATCH(AA522,SBS!$A$1:$A$530,0)),"None")</f>
        <v>Gas Storage and Delivery Systems</v>
      </c>
      <c r="AC522" s="717"/>
      <c r="AD522" s="723" t="str">
        <f t="array" aca="1" ref="AD522" ca="1">IFERROR(INDEX(SBS!$B$1:$B$530,MATCH(AC522,SBS!$A$1:$A$530,0)),"None")</f>
        <v>None</v>
      </c>
      <c r="AE522" s="717"/>
      <c r="AF522" s="723" t="str">
        <f t="array" aca="1" ref="AF522" ca="1">IFERROR(INDEX(SBS!$B$1:$B$530,MATCH(AE522,SBS!$A$1:$A$530,0)),"None")</f>
        <v>None</v>
      </c>
      <c r="AG522" s="716" t="s">
        <v>2180</v>
      </c>
      <c r="AH522" s="752" t="s">
        <v>84</v>
      </c>
      <c r="AI522" s="739" t="s">
        <v>85</v>
      </c>
      <c r="AJ522" s="716" t="str">
        <f t="shared" ref="AJ522:AK522" si="315">M522</f>
        <v>&lt; 1 week</v>
      </c>
      <c r="AK522" s="717" t="str">
        <f t="shared" si="315"/>
        <v>&lt; $10K</v>
      </c>
      <c r="AL522" s="717" t="s">
        <v>76</v>
      </c>
      <c r="AM522" s="717" t="s">
        <v>77</v>
      </c>
      <c r="AN522" s="717" t="s">
        <v>78</v>
      </c>
      <c r="AO522" s="723">
        <f t="array" ref="AO522">IFERROR(MAX(INDEX('Severity, Risk, and Probability'!$A$13:$A$17,MATCH(AJ522,'Severity, Risk, and Probability'!$B$13:$B$17,0)),INDEX('Severity, Risk, and Probability'!$A$13:$A$17,MATCH(AK522,'Severity, Risk, and Probability'!$C$13:$C$17,0)),INDEX('Severity, Risk, and Probability'!$A$13:$A$17,MATCH(AL522,'Severity, Risk, and Probability'!$D$13:$D$17,0)),INDEX('Severity, Risk, and Probability'!$A$13:$A$17,MATCH(AM522,'Severity, Risk, and Probability'!$E$13:$E$17,0)),INDEX('Severity, Risk, and Probability'!$A$13:$A$17,MATCH(AN522,'Severity, Risk, and Probability'!$F$13:$F$17,0))),"")</f>
        <v>1</v>
      </c>
      <c r="AP522" s="721">
        <f t="shared" si="293"/>
        <v>2</v>
      </c>
      <c r="AQ522" s="727" t="s">
        <v>84</v>
      </c>
      <c r="AR522" s="728" t="s">
        <v>84</v>
      </c>
      <c r="AS522" s="753" t="s">
        <v>2181</v>
      </c>
      <c r="AT522" s="708" t="s">
        <v>2150</v>
      </c>
      <c r="AV522" s="746"/>
      <c r="AW522" s="747"/>
      <c r="AX522" s="734"/>
      <c r="AY522" s="734"/>
      <c r="AZ522" s="734"/>
      <c r="BA522" s="734"/>
      <c r="BB522" s="734"/>
      <c r="BC522" s="734"/>
      <c r="BD522" s="734"/>
      <c r="BE522" s="734"/>
      <c r="BF522" s="734"/>
      <c r="BG522" s="734"/>
      <c r="BH522" s="734"/>
      <c r="BI522" s="734"/>
      <c r="BJ522" s="734"/>
      <c r="BK522" s="734"/>
      <c r="BL522" s="734"/>
    </row>
    <row r="523" spans="1:64" s="895" customFormat="1" ht="70" customHeight="1">
      <c r="A523" s="708">
        <f t="shared" si="1"/>
        <v>5</v>
      </c>
      <c r="B523" s="708">
        <f t="shared" si="46"/>
        <v>518</v>
      </c>
      <c r="C523" s="717" t="s">
        <v>2147</v>
      </c>
      <c r="D523" s="710" t="str">
        <f t="array" aca="1" ref="D523" ca="1">IFERROR(INDEX(SBS!$B$1:$B$530,MATCH(C523,SBS!$A$1:$A$530,0)),"-")</f>
        <v>Fueling Piezo Valves</v>
      </c>
      <c r="E523" s="710" t="str">
        <f t="array" aca="1" ref="E523" ca="1">IFERROR(INDEX(SBS!$F$1:$F$530,MATCH(C523,SBS!$A$1:$A$530,0)),"-")</f>
        <v>1.3.3.5</v>
      </c>
      <c r="F523" s="710" t="str">
        <f t="array" aca="1" ref="F523" ca="1">IFERROR(INDEX(SBS!$C$1:$C$530,MATCH(C523,SBS!$A$1:$A$530,0)),"-")</f>
        <v>V, C, &amp; F</v>
      </c>
      <c r="G523" s="745" t="s">
        <v>2182</v>
      </c>
      <c r="H523" s="716" t="s">
        <v>2183</v>
      </c>
      <c r="I523" s="716" t="s">
        <v>2184</v>
      </c>
      <c r="J523" s="744" t="s">
        <v>173</v>
      </c>
      <c r="K523" s="715" t="s">
        <v>73</v>
      </c>
      <c r="L523" s="716" t="str">
        <f t="shared" si="300"/>
        <v>Unlikely Events</v>
      </c>
      <c r="M523" s="716" t="s">
        <v>230</v>
      </c>
      <c r="N523" s="717" t="s">
        <v>116</v>
      </c>
      <c r="O523" s="717" t="s">
        <v>76</v>
      </c>
      <c r="P523" s="717" t="s">
        <v>77</v>
      </c>
      <c r="Q523" s="717" t="s">
        <v>78</v>
      </c>
      <c r="R523" s="717" t="s">
        <v>91</v>
      </c>
      <c r="S523" s="717">
        <v>0.1</v>
      </c>
      <c r="T523" s="718">
        <f t="array" ref="T523">IFERROR(INDEX('Severity, Risk, and Probability'!$A$4:$A$8,MATCH(K523,'Severity, Risk, and Probability'!$B$4:$B$8,0)),"")</f>
        <v>2</v>
      </c>
      <c r="U523" s="718">
        <f t="array" ref="U523">IFERROR(INDEX('Severity, Risk, and Probability'!$A$4:$A$8,MATCH(L523,'Severity, Risk, and Probability'!$B$4:$B$8,0)),"")</f>
        <v>2</v>
      </c>
      <c r="V523" s="738">
        <v>0</v>
      </c>
      <c r="W523" s="718">
        <f t="array" ref="W523">IFERROR(MAX(INDEX('Severity, Risk, and Probability'!$A$13:$A$17,MATCH(M523,'Severity, Risk, and Probability'!$B$13:$B$17,0)),INDEX('Severity, Risk, and Probability'!$A$13:$A$17,MATCH(N523,'Severity, Risk, and Probability'!$C$13:$C$17,0)),INDEX('Severity, Risk, and Probability'!$A$13:$A$17,MATCH(O523,'Severity, Risk, and Probability'!$D$13:$D$17,0)),INDEX('Severity, Risk, and Probability'!$A$13:$A$17,MATCH(P523,'Severity, Risk, and Probability'!$E$13:$E$17,0)),INDEX('Severity, Risk, and Probability'!$A$13:$A$17,MATCH(Q523,'Severity, Risk, and Probability'!$F$13:$F$17,0))),"")</f>
        <v>2</v>
      </c>
      <c r="X523" s="720">
        <f t="array" ref="X523">IFERROR(INDEX('Severity, Risk, and Probability'!$A$20:$A$24,MATCH(R523,'Severity, Risk, and Probability'!$B$20:$B$24,0)),"")</f>
        <v>4</v>
      </c>
      <c r="Y523" s="718">
        <f t="shared" si="291"/>
        <v>4</v>
      </c>
      <c r="Z523" s="721">
        <f t="shared" si="292"/>
        <v>16</v>
      </c>
      <c r="AA523" s="722" t="s">
        <v>2147</v>
      </c>
      <c r="AB523" s="723" t="str">
        <f t="array" aca="1" ref="AB523" ca="1">IFERROR(INDEX(SBS!$B$1:$B$530,MATCH(AA523,SBS!$A$1:$A$530,0)),"None")</f>
        <v>Fueling Piezo Valves</v>
      </c>
      <c r="AC523" s="717"/>
      <c r="AD523" s="723" t="str">
        <f t="array" aca="1" ref="AD523" ca="1">IFERROR(INDEX(SBS!$B$1:$B$530,MATCH(AC523,SBS!$A$1:$A$530,0)),"None")</f>
        <v>None</v>
      </c>
      <c r="AE523" s="717"/>
      <c r="AF523" s="723" t="str">
        <f t="array" aca="1" ref="AF523" ca="1">IFERROR(INDEX(SBS!$B$1:$B$530,MATCH(AE523,SBS!$A$1:$A$530,0)),"None")</f>
        <v>None</v>
      </c>
      <c r="AG523" s="716" t="s">
        <v>2185</v>
      </c>
      <c r="AH523" s="752" t="s">
        <v>84</v>
      </c>
      <c r="AI523" s="739" t="s">
        <v>85</v>
      </c>
      <c r="AJ523" s="716" t="str">
        <f t="shared" ref="AJ523:AK523" si="316">M523</f>
        <v>1 week &lt;= D &lt; 1 month</v>
      </c>
      <c r="AK523" s="717" t="str">
        <f t="shared" si="316"/>
        <v>$10K &lt;= C &lt; $100K</v>
      </c>
      <c r="AL523" s="717" t="s">
        <v>76</v>
      </c>
      <c r="AM523" s="717" t="s">
        <v>77</v>
      </c>
      <c r="AN523" s="717" t="s">
        <v>78</v>
      </c>
      <c r="AO523" s="723">
        <f t="array" ref="AO523">IFERROR(MAX(INDEX('Severity, Risk, and Probability'!$A$13:$A$17,MATCH(AJ523,'Severity, Risk, and Probability'!$B$13:$B$17,0)),INDEX('Severity, Risk, and Probability'!$A$13:$A$17,MATCH(AK523,'Severity, Risk, and Probability'!$C$13:$C$17,0)),INDEX('Severity, Risk, and Probability'!$A$13:$A$17,MATCH(AL523,'Severity, Risk, and Probability'!$D$13:$D$17,0)),INDEX('Severity, Risk, and Probability'!$A$13:$A$17,MATCH(AM523,'Severity, Risk, and Probability'!$E$13:$E$17,0)),INDEX('Severity, Risk, and Probability'!$A$13:$A$17,MATCH(AN523,'Severity, Risk, and Probability'!$F$13:$F$17,0))),"")</f>
        <v>2</v>
      </c>
      <c r="AP523" s="721">
        <f t="shared" si="293"/>
        <v>4</v>
      </c>
      <c r="AQ523" s="728" t="s">
        <v>84</v>
      </c>
      <c r="AR523" s="728" t="s">
        <v>84</v>
      </c>
      <c r="AS523" s="753" t="s">
        <v>2186</v>
      </c>
      <c r="AT523" s="708" t="s">
        <v>2150</v>
      </c>
      <c r="AV523" s="746" t="str">
        <f t="shared" ref="AV523:AV537" si="317">IFERROR(LEFT(C523, FIND( "|", SUBSTITUTE( C523, ".", "|", 3 ) ) - 1 ),C523)</f>
        <v>1.3.4</v>
      </c>
      <c r="AW523" s="747" t="str">
        <f t="shared" ref="AW523:AW537" si="318">IFERROR(LEFT(C523, FIND( "|", SUBSTITUTE( C523, ".", "|", 4 ) ) - 1 ),C523)</f>
        <v>1.3.4.2</v>
      </c>
      <c r="AX523" s="734" t="e">
        <f t="shared" ref="AX523:AX537" ca="1" si="319">IF(AND(GTE(Y523,12),LT(AP523,8),NOT(ISBLANK(AA523))),AB523,"-")</f>
        <v>#NAME?</v>
      </c>
      <c r="AY523" s="734" t="e">
        <f t="shared" ref="AY523:AY537" ca="1" si="320">IF(AND(GTE(Y523,12),LT(AP523,8),NOT(ISBLANK(AC523))),AD523,"-")</f>
        <v>#NAME?</v>
      </c>
      <c r="AZ523" s="734" t="e">
        <f t="shared" ref="AZ523:AZ537" ca="1" si="321">IF(AND(GTE(Y523,12),LT(AP523,8),NOT(ISBLANK(AE523))),AF523,"-")</f>
        <v>#NAME?</v>
      </c>
      <c r="BA523" s="734" t="b">
        <f t="shared" ref="BA523:BA537" si="322">AND(BB523,BC523,BD523,BE523,BF523,BG523,BH523,BI523)</f>
        <v>1</v>
      </c>
      <c r="BB523" s="734" t="b">
        <f t="array" ref="BB523">IF(($S523=0.1),TRUE,IF(NOT(ISBLANK(INDEX(Categories!E$4:E$32,MATCH($S523,Categories!$D$4:$D$32,0)))),K523=INDEX(Categories!E$4:E$32,MATCH($S523,Categories!$D$4:$D$32,0)),TRUE))</f>
        <v>1</v>
      </c>
      <c r="BC523" s="734" t="b">
        <f t="array" ref="BC523">IF(($S523=0.1),TRUE,IF(NOT(ISBLANK(INDEX(Categories!F$4:F$32,MATCH($S523,Categories!$D$4:$D$32,0)))),L523=INDEX(Categories!F$4:F$32,MATCH($S523,Categories!$D$4:$D$32,0)),TRUE))</f>
        <v>1</v>
      </c>
      <c r="BD523" s="734" t="b">
        <f t="array" ref="BD523">IF(($S523=0.1),TRUE,IF(NOT(ISBLANK(INDEX(Categories!G$4:G$32,MATCH($S523,Categories!$D$4:$D$32,0)))),M523=INDEX(Categories!G$4:G$32,MATCH($S523,Categories!$D$4:$D$32,0)),TRUE))</f>
        <v>1</v>
      </c>
      <c r="BE523" s="734" t="b">
        <f t="array" ref="BE523">IF(($S523=0.1),TRUE,IF(NOT(ISBLANK(INDEX(Categories!H$4:H$32,MATCH($S523,Categories!$D$4:$D$32,0)))),N523=INDEX(Categories!H$4:H$32,MATCH($S523,Categories!$D$4:$D$32,0)),TRUE))</f>
        <v>1</v>
      </c>
      <c r="BF523" s="734" t="b">
        <f t="array" ref="BF523">IF(($S523=0.1),TRUE,IF(NOT(ISBLANK(INDEX(Categories!I$4:I$32,MATCH($S523,Categories!$D$4:$D$32,0)))),O523=INDEX(Categories!I$4:I$32,MATCH($S523,Categories!$D$4:$D$32,0)),TRUE))</f>
        <v>1</v>
      </c>
      <c r="BG523" s="734" t="b">
        <f t="array" ref="BG523">IF(($S523=0.1),TRUE,IF(NOT(ISBLANK(INDEX(Categories!J$4:J$32,MATCH($S523,Categories!$D$4:$D$32,0)))),P523=INDEX(Categories!J$4:J$32,MATCH($S523,Categories!$D$4:$D$32,0)),TRUE))</f>
        <v>1</v>
      </c>
      <c r="BH523" s="734" t="b">
        <f t="array" ref="BH523">IF(($S523=0.1),TRUE,IF(NOT(ISBLANK(INDEX(Categories!K$4:K$32,MATCH($S523,Categories!$D$4:$D$32,0)))),Q523=INDEX(Categories!K$4:K$32,MATCH($S523,Categories!$D$4:$D$32,0)),TRUE))</f>
        <v>1</v>
      </c>
      <c r="BI523" s="734" t="b">
        <f t="array" ref="BI523">IF(($S523=0.1),TRUE,IF(NOT(ISBLANK(INDEX(Categories!L$4:L$32,MATCH($S523,Categories!$D$4:$D$32,0)))),R523=INDEX(Categories!L$4:L$32,MATCH($S523,Categories!$D$4:$D$32,0)),TRUE))</f>
        <v>1</v>
      </c>
      <c r="BJ523" s="734" t="e">
        <f t="shared" ref="BJ523:BJ537" ca="1" si="323">IF(AND(GTE($Y523,8),LTE($Y523,11),LT($AP523,8),NOT(ISBLANK($AA523))),AB523,"-")</f>
        <v>#NAME?</v>
      </c>
      <c r="BK523" s="734" t="e">
        <f t="shared" ref="BK523:BK537" ca="1" si="324">IF(AND(GTE($Y523,8),LTE($Y523,11),LT($AP523,8),NOT(ISBLANK($AC523))),AD523,"-")</f>
        <v>#NAME?</v>
      </c>
      <c r="BL523" s="734" t="e">
        <f t="shared" ref="BL523:BL537" ca="1" si="325">IF(AND(GTE($Y523,8),LTE($Y523,11),LT($AP523,8),NOT(ISBLANK($AE523))),AF523,"-")</f>
        <v>#NAME?</v>
      </c>
    </row>
    <row r="524" spans="1:64" s="895" customFormat="1" ht="70" customHeight="1">
      <c r="A524" s="708">
        <f t="shared" si="1"/>
        <v>5</v>
      </c>
      <c r="B524" s="708">
        <f t="shared" si="46"/>
        <v>519</v>
      </c>
      <c r="C524" s="717" t="s">
        <v>2147</v>
      </c>
      <c r="D524" s="710" t="str">
        <f t="array" aca="1" ref="D524" ca="1">IFERROR(INDEX(SBS!$B$1:$B$530,MATCH(C524,SBS!$A$1:$A$530,0)),"-")</f>
        <v>Fueling Piezo Valves</v>
      </c>
      <c r="E524" s="710" t="str">
        <f t="array" aca="1" ref="E524" ca="1">IFERROR(INDEX(SBS!$F$1:$F$530,MATCH(C524,SBS!$A$1:$A$530,0)),"-")</f>
        <v>1.3.3.5</v>
      </c>
      <c r="F524" s="710" t="str">
        <f t="array" aca="1" ref="F524" ca="1">IFERROR(INDEX(SBS!$C$1:$C$530,MATCH(C524,SBS!$A$1:$A$530,0)),"-")</f>
        <v>V, C, &amp; F</v>
      </c>
      <c r="G524" s="745" t="s">
        <v>2187</v>
      </c>
      <c r="H524" s="716" t="s">
        <v>2183</v>
      </c>
      <c r="I524" s="716" t="s">
        <v>2188</v>
      </c>
      <c r="J524" s="744" t="s">
        <v>173</v>
      </c>
      <c r="K524" s="715" t="s">
        <v>73</v>
      </c>
      <c r="L524" s="716" t="str">
        <f t="shared" si="300"/>
        <v>Unlikely Events</v>
      </c>
      <c r="M524" s="716" t="s">
        <v>230</v>
      </c>
      <c r="N524" s="717" t="s">
        <v>116</v>
      </c>
      <c r="O524" s="717" t="s">
        <v>76</v>
      </c>
      <c r="P524" s="717" t="s">
        <v>77</v>
      </c>
      <c r="Q524" s="717" t="s">
        <v>78</v>
      </c>
      <c r="R524" s="717" t="s">
        <v>91</v>
      </c>
      <c r="S524" s="717">
        <v>0.1</v>
      </c>
      <c r="T524" s="718">
        <f t="array" ref="T524">IFERROR(INDEX('Severity, Risk, and Probability'!$A$4:$A$8,MATCH(K524,'Severity, Risk, and Probability'!$B$4:$B$8,0)),"")</f>
        <v>2</v>
      </c>
      <c r="U524" s="718">
        <f t="array" ref="U524">IFERROR(INDEX('Severity, Risk, and Probability'!$A$4:$A$8,MATCH(L524,'Severity, Risk, and Probability'!$B$4:$B$8,0)),"")</f>
        <v>2</v>
      </c>
      <c r="V524" s="738">
        <v>0</v>
      </c>
      <c r="W524" s="718">
        <f t="array" ref="W524">IFERROR(MAX(INDEX('Severity, Risk, and Probability'!$A$13:$A$17,MATCH(M524,'Severity, Risk, and Probability'!$B$13:$B$17,0)),INDEX('Severity, Risk, and Probability'!$A$13:$A$17,MATCH(N524,'Severity, Risk, and Probability'!$C$13:$C$17,0)),INDEX('Severity, Risk, and Probability'!$A$13:$A$17,MATCH(O524,'Severity, Risk, and Probability'!$D$13:$D$17,0)),INDEX('Severity, Risk, and Probability'!$A$13:$A$17,MATCH(P524,'Severity, Risk, and Probability'!$E$13:$E$17,0)),INDEX('Severity, Risk, and Probability'!$A$13:$A$17,MATCH(Q524,'Severity, Risk, and Probability'!$F$13:$F$17,0))),"")</f>
        <v>2</v>
      </c>
      <c r="X524" s="720">
        <f t="array" ref="X524">IFERROR(INDEX('Severity, Risk, and Probability'!$A$20:$A$24,MATCH(R524,'Severity, Risk, and Probability'!$B$20:$B$24,0)),"")</f>
        <v>4</v>
      </c>
      <c r="Y524" s="718">
        <f t="shared" si="291"/>
        <v>4</v>
      </c>
      <c r="Z524" s="721">
        <f t="shared" si="292"/>
        <v>16</v>
      </c>
      <c r="AA524" s="722" t="s">
        <v>2147</v>
      </c>
      <c r="AB524" s="723" t="str">
        <f t="array" aca="1" ref="AB524" ca="1">IFERROR(INDEX(SBS!$B$1:$B$530,MATCH(AA524,SBS!$A$1:$A$530,0)),"None")</f>
        <v>Fueling Piezo Valves</v>
      </c>
      <c r="AC524" s="717" t="s">
        <v>236</v>
      </c>
      <c r="AD524" s="723" t="str">
        <f t="array" aca="1" ref="AD524" ca="1">IFERROR(INDEX(SBS!$B$1:$B$530,MATCH(AC524,SBS!$A$1:$A$530,0)),"None")</f>
        <v>Vacuum Gauges and Residual Gas Analyzers</v>
      </c>
      <c r="AE524" s="717"/>
      <c r="AF524" s="723" t="str">
        <f t="array" aca="1" ref="AF524" ca="1">IFERROR(INDEX(SBS!$B$1:$B$530,MATCH(AE524,SBS!$A$1:$A$530,0)),"None")</f>
        <v>None</v>
      </c>
      <c r="AG524" s="716" t="s">
        <v>2189</v>
      </c>
      <c r="AH524" s="752" t="s">
        <v>84</v>
      </c>
      <c r="AI524" s="739" t="s">
        <v>85</v>
      </c>
      <c r="AJ524" s="716" t="str">
        <f t="shared" ref="AJ524:AK524" si="326">M524</f>
        <v>1 week &lt;= D &lt; 1 month</v>
      </c>
      <c r="AK524" s="717" t="str">
        <f t="shared" si="326"/>
        <v>$10K &lt;= C &lt; $100K</v>
      </c>
      <c r="AL524" s="717" t="s">
        <v>76</v>
      </c>
      <c r="AM524" s="717" t="s">
        <v>77</v>
      </c>
      <c r="AN524" s="717" t="s">
        <v>78</v>
      </c>
      <c r="AO524" s="723">
        <f t="array" ref="AO524">IFERROR(MAX(INDEX('Severity, Risk, and Probability'!$A$13:$A$17,MATCH(AJ524,'Severity, Risk, and Probability'!$B$13:$B$17,0)),INDEX('Severity, Risk, and Probability'!$A$13:$A$17,MATCH(AK524,'Severity, Risk, and Probability'!$C$13:$C$17,0)),INDEX('Severity, Risk, and Probability'!$A$13:$A$17,MATCH(AL524,'Severity, Risk, and Probability'!$D$13:$D$17,0)),INDEX('Severity, Risk, and Probability'!$A$13:$A$17,MATCH(AM524,'Severity, Risk, and Probability'!$E$13:$E$17,0)),INDEX('Severity, Risk, and Probability'!$A$13:$A$17,MATCH(AN524,'Severity, Risk, and Probability'!$F$13:$F$17,0))),"")</f>
        <v>2</v>
      </c>
      <c r="AP524" s="721">
        <f t="shared" si="293"/>
        <v>4</v>
      </c>
      <c r="AQ524" s="731" t="s">
        <v>84</v>
      </c>
      <c r="AR524" s="728" t="s">
        <v>84</v>
      </c>
      <c r="AS524" s="795" t="s">
        <v>2190</v>
      </c>
      <c r="AT524" s="708" t="s">
        <v>2150</v>
      </c>
      <c r="AV524" s="746" t="str">
        <f t="shared" si="317"/>
        <v>1.3.4</v>
      </c>
      <c r="AW524" s="747" t="str">
        <f t="shared" si="318"/>
        <v>1.3.4.2</v>
      </c>
      <c r="AX524" s="734" t="e">
        <f t="shared" ca="1" si="319"/>
        <v>#NAME?</v>
      </c>
      <c r="AY524" s="734" t="e">
        <f t="shared" ca="1" si="320"/>
        <v>#NAME?</v>
      </c>
      <c r="AZ524" s="734" t="e">
        <f t="shared" ca="1" si="321"/>
        <v>#NAME?</v>
      </c>
      <c r="BA524" s="734" t="b">
        <f t="shared" si="322"/>
        <v>1</v>
      </c>
      <c r="BB524" s="734" t="b">
        <f t="array" ref="BB524">IF(($S524=0.1),TRUE,IF(NOT(ISBLANK(INDEX(Categories!E$4:E$32,MATCH($S524,Categories!$D$4:$D$32,0)))),K524=INDEX(Categories!E$4:E$32,MATCH($S524,Categories!$D$4:$D$32,0)),TRUE))</f>
        <v>1</v>
      </c>
      <c r="BC524" s="734" t="b">
        <f t="array" ref="BC524">IF(($S524=0.1),TRUE,IF(NOT(ISBLANK(INDEX(Categories!F$4:F$32,MATCH($S524,Categories!$D$4:$D$32,0)))),L524=INDEX(Categories!F$4:F$32,MATCH($S524,Categories!$D$4:$D$32,0)),TRUE))</f>
        <v>1</v>
      </c>
      <c r="BD524" s="734" t="b">
        <f t="array" ref="BD524">IF(($S524=0.1),TRUE,IF(NOT(ISBLANK(INDEX(Categories!G$4:G$32,MATCH($S524,Categories!$D$4:$D$32,0)))),M524=INDEX(Categories!G$4:G$32,MATCH($S524,Categories!$D$4:$D$32,0)),TRUE))</f>
        <v>1</v>
      </c>
      <c r="BE524" s="734" t="b">
        <f t="array" ref="BE524">IF(($S524=0.1),TRUE,IF(NOT(ISBLANK(INDEX(Categories!H$4:H$32,MATCH($S524,Categories!$D$4:$D$32,0)))),N524=INDEX(Categories!H$4:H$32,MATCH($S524,Categories!$D$4:$D$32,0)),TRUE))</f>
        <v>1</v>
      </c>
      <c r="BF524" s="734" t="b">
        <f t="array" ref="BF524">IF(($S524=0.1),TRUE,IF(NOT(ISBLANK(INDEX(Categories!I$4:I$32,MATCH($S524,Categories!$D$4:$D$32,0)))),O524=INDEX(Categories!I$4:I$32,MATCH($S524,Categories!$D$4:$D$32,0)),TRUE))</f>
        <v>1</v>
      </c>
      <c r="BG524" s="734" t="b">
        <f t="array" ref="BG524">IF(($S524=0.1),TRUE,IF(NOT(ISBLANK(INDEX(Categories!J$4:J$32,MATCH($S524,Categories!$D$4:$D$32,0)))),P524=INDEX(Categories!J$4:J$32,MATCH($S524,Categories!$D$4:$D$32,0)),TRUE))</f>
        <v>1</v>
      </c>
      <c r="BH524" s="734" t="b">
        <f t="array" ref="BH524">IF(($S524=0.1),TRUE,IF(NOT(ISBLANK(INDEX(Categories!K$4:K$32,MATCH($S524,Categories!$D$4:$D$32,0)))),Q524=INDEX(Categories!K$4:K$32,MATCH($S524,Categories!$D$4:$D$32,0)),TRUE))</f>
        <v>1</v>
      </c>
      <c r="BI524" s="734" t="b">
        <f t="array" ref="BI524">IF(($S524=0.1),TRUE,IF(NOT(ISBLANK(INDEX(Categories!L$4:L$32,MATCH($S524,Categories!$D$4:$D$32,0)))),R524=INDEX(Categories!L$4:L$32,MATCH($S524,Categories!$D$4:$D$32,0)),TRUE))</f>
        <v>1</v>
      </c>
      <c r="BJ524" s="734" t="e">
        <f t="shared" ca="1" si="323"/>
        <v>#NAME?</v>
      </c>
      <c r="BK524" s="734" t="e">
        <f t="shared" ca="1" si="324"/>
        <v>#NAME?</v>
      </c>
      <c r="BL524" s="734" t="e">
        <f t="shared" ca="1" si="325"/>
        <v>#NAME?</v>
      </c>
    </row>
    <row r="525" spans="1:64" s="895" customFormat="1" ht="70" customHeight="1">
      <c r="A525" s="708">
        <f t="shared" si="1"/>
        <v>5</v>
      </c>
      <c r="B525" s="708">
        <f t="shared" si="46"/>
        <v>520</v>
      </c>
      <c r="C525" s="717" t="s">
        <v>2147</v>
      </c>
      <c r="D525" s="710" t="str">
        <f t="array" aca="1" ref="D525" ca="1">IFERROR(INDEX(SBS!$B$1:$B$530,MATCH(C525,SBS!$A$1:$A$530,0)),"-")</f>
        <v>Fueling Piezo Valves</v>
      </c>
      <c r="E525" s="710" t="str">
        <f t="array" aca="1" ref="E525" ca="1">IFERROR(INDEX(SBS!$F$1:$F$530,MATCH(C525,SBS!$A$1:$A$530,0)),"-")</f>
        <v>1.3.3.5</v>
      </c>
      <c r="F525" s="710" t="str">
        <f t="array" aca="1" ref="F525" ca="1">IFERROR(INDEX(SBS!$C$1:$C$530,MATCH(C525,SBS!$A$1:$A$530,0)),"-")</f>
        <v>V, C, &amp; F</v>
      </c>
      <c r="G525" s="745" t="s">
        <v>2191</v>
      </c>
      <c r="H525" s="716" t="s">
        <v>2183</v>
      </c>
      <c r="I525" s="716" t="s">
        <v>2184</v>
      </c>
      <c r="J525" s="744" t="s">
        <v>173</v>
      </c>
      <c r="K525" s="715" t="s">
        <v>73</v>
      </c>
      <c r="L525" s="716" t="str">
        <f t="shared" si="300"/>
        <v>Unlikely Events</v>
      </c>
      <c r="M525" s="716" t="s">
        <v>230</v>
      </c>
      <c r="N525" s="717" t="s">
        <v>116</v>
      </c>
      <c r="O525" s="717" t="s">
        <v>76</v>
      </c>
      <c r="P525" s="717" t="s">
        <v>77</v>
      </c>
      <c r="Q525" s="717" t="s">
        <v>78</v>
      </c>
      <c r="R525" s="717" t="s">
        <v>91</v>
      </c>
      <c r="S525" s="717">
        <v>0.1</v>
      </c>
      <c r="T525" s="718">
        <f t="array" ref="T525">IFERROR(INDEX('Severity, Risk, and Probability'!$A$4:$A$8,MATCH(K525,'Severity, Risk, and Probability'!$B$4:$B$8,0)),"")</f>
        <v>2</v>
      </c>
      <c r="U525" s="718">
        <f t="array" ref="U525">IFERROR(INDEX('Severity, Risk, and Probability'!$A$4:$A$8,MATCH(L525,'Severity, Risk, and Probability'!$B$4:$B$8,0)),"")</f>
        <v>2</v>
      </c>
      <c r="V525" s="738">
        <v>0</v>
      </c>
      <c r="W525" s="718">
        <f t="array" ref="W525">IFERROR(MAX(INDEX('Severity, Risk, and Probability'!$A$13:$A$17,MATCH(M525,'Severity, Risk, and Probability'!$B$13:$B$17,0)),INDEX('Severity, Risk, and Probability'!$A$13:$A$17,MATCH(N525,'Severity, Risk, and Probability'!$C$13:$C$17,0)),INDEX('Severity, Risk, and Probability'!$A$13:$A$17,MATCH(O525,'Severity, Risk, and Probability'!$D$13:$D$17,0)),INDEX('Severity, Risk, and Probability'!$A$13:$A$17,MATCH(P525,'Severity, Risk, and Probability'!$E$13:$E$17,0)),INDEX('Severity, Risk, and Probability'!$A$13:$A$17,MATCH(Q525,'Severity, Risk, and Probability'!$F$13:$F$17,0))),"")</f>
        <v>2</v>
      </c>
      <c r="X525" s="720">
        <f t="array" ref="X525">IFERROR(INDEX('Severity, Risk, and Probability'!$A$20:$A$24,MATCH(R525,'Severity, Risk, and Probability'!$B$20:$B$24,0)),"")</f>
        <v>4</v>
      </c>
      <c r="Y525" s="718">
        <f t="shared" si="291"/>
        <v>4</v>
      </c>
      <c r="Z525" s="721">
        <f t="shared" si="292"/>
        <v>16</v>
      </c>
      <c r="AA525" s="722" t="s">
        <v>2147</v>
      </c>
      <c r="AB525" s="723" t="str">
        <f t="array" aca="1" ref="AB525" ca="1">IFERROR(INDEX(SBS!$B$1:$B$530,MATCH(AA525,SBS!$A$1:$A$530,0)),"None")</f>
        <v>Fueling Piezo Valves</v>
      </c>
      <c r="AC525" s="717"/>
      <c r="AD525" s="723" t="str">
        <f t="array" aca="1" ref="AD525" ca="1">IFERROR(INDEX(SBS!$B$1:$B$530,MATCH(AC525,SBS!$A$1:$A$530,0)),"None")</f>
        <v>None</v>
      </c>
      <c r="AE525" s="717"/>
      <c r="AF525" s="723" t="str">
        <f t="array" aca="1" ref="AF525" ca="1">IFERROR(INDEX(SBS!$B$1:$B$530,MATCH(AE525,SBS!$A$1:$A$530,0)),"None")</f>
        <v>None</v>
      </c>
      <c r="AG525" s="716" t="s">
        <v>2192</v>
      </c>
      <c r="AH525" s="752" t="s">
        <v>84</v>
      </c>
      <c r="AI525" s="739" t="s">
        <v>85</v>
      </c>
      <c r="AJ525" s="716" t="str">
        <f t="shared" ref="AJ525:AK525" si="327">M525</f>
        <v>1 week &lt;= D &lt; 1 month</v>
      </c>
      <c r="AK525" s="717" t="str">
        <f t="shared" si="327"/>
        <v>$10K &lt;= C &lt; $100K</v>
      </c>
      <c r="AL525" s="717" t="s">
        <v>76</v>
      </c>
      <c r="AM525" s="717" t="s">
        <v>77</v>
      </c>
      <c r="AN525" s="717" t="s">
        <v>78</v>
      </c>
      <c r="AO525" s="723">
        <f t="array" ref="AO525">IFERROR(MAX(INDEX('Severity, Risk, and Probability'!$A$13:$A$17,MATCH(AJ525,'Severity, Risk, and Probability'!$B$13:$B$17,0)),INDEX('Severity, Risk, and Probability'!$A$13:$A$17,MATCH(AK525,'Severity, Risk, and Probability'!$C$13:$C$17,0)),INDEX('Severity, Risk, and Probability'!$A$13:$A$17,MATCH(AL525,'Severity, Risk, and Probability'!$D$13:$D$17,0)),INDEX('Severity, Risk, and Probability'!$A$13:$A$17,MATCH(AM525,'Severity, Risk, and Probability'!$E$13:$E$17,0)),INDEX('Severity, Risk, and Probability'!$A$13:$A$17,MATCH(AN525,'Severity, Risk, and Probability'!$F$13:$F$17,0))),"")</f>
        <v>2</v>
      </c>
      <c r="AP525" s="721">
        <f t="shared" si="293"/>
        <v>4</v>
      </c>
      <c r="AQ525" s="727" t="s">
        <v>84</v>
      </c>
      <c r="AR525" s="728" t="s">
        <v>84</v>
      </c>
      <c r="AS525" s="753" t="s">
        <v>2186</v>
      </c>
      <c r="AT525" s="770" t="s">
        <v>2150</v>
      </c>
      <c r="AV525" s="746" t="str">
        <f t="shared" si="317"/>
        <v>1.3.4</v>
      </c>
      <c r="AW525" s="747" t="str">
        <f t="shared" si="318"/>
        <v>1.3.4.2</v>
      </c>
      <c r="AX525" s="734" t="e">
        <f t="shared" ca="1" si="319"/>
        <v>#NAME?</v>
      </c>
      <c r="AY525" s="734" t="e">
        <f t="shared" ca="1" si="320"/>
        <v>#NAME?</v>
      </c>
      <c r="AZ525" s="734" t="e">
        <f t="shared" ca="1" si="321"/>
        <v>#NAME?</v>
      </c>
      <c r="BA525" s="734" t="b">
        <f t="shared" si="322"/>
        <v>1</v>
      </c>
      <c r="BB525" s="734" t="b">
        <f t="array" ref="BB525">IF(($S525=0.1),TRUE,IF(NOT(ISBLANK(INDEX(Categories!E$4:E$32,MATCH($S525,Categories!$D$4:$D$32,0)))),K525=INDEX(Categories!E$4:E$32,MATCH($S525,Categories!$D$4:$D$32,0)),TRUE))</f>
        <v>1</v>
      </c>
      <c r="BC525" s="734" t="b">
        <f t="array" ref="BC525">IF(($S525=0.1),TRUE,IF(NOT(ISBLANK(INDEX(Categories!F$4:F$32,MATCH($S525,Categories!$D$4:$D$32,0)))),L525=INDEX(Categories!F$4:F$32,MATCH($S525,Categories!$D$4:$D$32,0)),TRUE))</f>
        <v>1</v>
      </c>
      <c r="BD525" s="734" t="b">
        <f t="array" ref="BD525">IF(($S525=0.1),TRUE,IF(NOT(ISBLANK(INDEX(Categories!G$4:G$32,MATCH($S525,Categories!$D$4:$D$32,0)))),M525=INDEX(Categories!G$4:G$32,MATCH($S525,Categories!$D$4:$D$32,0)),TRUE))</f>
        <v>1</v>
      </c>
      <c r="BE525" s="734" t="b">
        <f t="array" ref="BE525">IF(($S525=0.1),TRUE,IF(NOT(ISBLANK(INDEX(Categories!H$4:H$32,MATCH($S525,Categories!$D$4:$D$32,0)))),N525=INDEX(Categories!H$4:H$32,MATCH($S525,Categories!$D$4:$D$32,0)),TRUE))</f>
        <v>1</v>
      </c>
      <c r="BF525" s="734" t="b">
        <f t="array" ref="BF525">IF(($S525=0.1),TRUE,IF(NOT(ISBLANK(INDEX(Categories!I$4:I$32,MATCH($S525,Categories!$D$4:$D$32,0)))),O525=INDEX(Categories!I$4:I$32,MATCH($S525,Categories!$D$4:$D$32,0)),TRUE))</f>
        <v>1</v>
      </c>
      <c r="BG525" s="734" t="b">
        <f t="array" ref="BG525">IF(($S525=0.1),TRUE,IF(NOT(ISBLANK(INDEX(Categories!J$4:J$32,MATCH($S525,Categories!$D$4:$D$32,0)))),P525=INDEX(Categories!J$4:J$32,MATCH($S525,Categories!$D$4:$D$32,0)),TRUE))</f>
        <v>1</v>
      </c>
      <c r="BH525" s="734" t="b">
        <f t="array" ref="BH525">IF(($S525=0.1),TRUE,IF(NOT(ISBLANK(INDEX(Categories!K$4:K$32,MATCH($S525,Categories!$D$4:$D$32,0)))),Q525=INDEX(Categories!K$4:K$32,MATCH($S525,Categories!$D$4:$D$32,0)),TRUE))</f>
        <v>1</v>
      </c>
      <c r="BI525" s="734" t="b">
        <f t="array" ref="BI525">IF(($S525=0.1),TRUE,IF(NOT(ISBLANK(INDEX(Categories!L$4:L$32,MATCH($S525,Categories!$D$4:$D$32,0)))),R525=INDEX(Categories!L$4:L$32,MATCH($S525,Categories!$D$4:$D$32,0)),TRUE))</f>
        <v>1</v>
      </c>
      <c r="BJ525" s="734" t="e">
        <f t="shared" ca="1" si="323"/>
        <v>#NAME?</v>
      </c>
      <c r="BK525" s="734" t="e">
        <f t="shared" ca="1" si="324"/>
        <v>#NAME?</v>
      </c>
      <c r="BL525" s="734" t="e">
        <f t="shared" ca="1" si="325"/>
        <v>#NAME?</v>
      </c>
    </row>
    <row r="526" spans="1:64" s="895" customFormat="1" ht="70" customHeight="1">
      <c r="A526" s="708">
        <f t="shared" si="1"/>
        <v>5</v>
      </c>
      <c r="B526" s="708">
        <f t="shared" si="46"/>
        <v>521</v>
      </c>
      <c r="C526" s="717" t="s">
        <v>2147</v>
      </c>
      <c r="D526" s="710" t="str">
        <f t="array" aca="1" ref="D526" ca="1">IFERROR(INDEX(SBS!$B$1:$B$530,MATCH(C526,SBS!$A$1:$A$530,0)),"-")</f>
        <v>Fueling Piezo Valves</v>
      </c>
      <c r="E526" s="710" t="str">
        <f t="array" aca="1" ref="E526" ca="1">IFERROR(INDEX(SBS!$F$1:$F$530,MATCH(C526,SBS!$A$1:$A$530,0)),"-")</f>
        <v>1.3.3.5</v>
      </c>
      <c r="F526" s="710" t="str">
        <f t="array" aca="1" ref="F526" ca="1">IFERROR(INDEX(SBS!$C$1:$C$530,MATCH(C526,SBS!$A$1:$A$530,0)),"-")</f>
        <v>V, C, &amp; F</v>
      </c>
      <c r="G526" s="745" t="s">
        <v>2193</v>
      </c>
      <c r="H526" s="716" t="s">
        <v>2194</v>
      </c>
      <c r="I526" s="717" t="s">
        <v>2195</v>
      </c>
      <c r="J526" s="744" t="s">
        <v>71</v>
      </c>
      <c r="K526" s="715" t="s">
        <v>73</v>
      </c>
      <c r="L526" s="716" t="str">
        <f t="shared" si="300"/>
        <v>Unlikely Events</v>
      </c>
      <c r="M526" s="716" t="s">
        <v>230</v>
      </c>
      <c r="N526" s="717" t="s">
        <v>116</v>
      </c>
      <c r="O526" s="717" t="s">
        <v>76</v>
      </c>
      <c r="P526" s="717" t="s">
        <v>77</v>
      </c>
      <c r="Q526" s="717" t="s">
        <v>78</v>
      </c>
      <c r="R526" s="717" t="s">
        <v>91</v>
      </c>
      <c r="S526" s="717">
        <v>0.1</v>
      </c>
      <c r="T526" s="718">
        <f t="array" ref="T526">IFERROR(INDEX('Severity, Risk, and Probability'!$A$4:$A$8,MATCH(K526,'Severity, Risk, and Probability'!$B$4:$B$8,0)),"")</f>
        <v>2</v>
      </c>
      <c r="U526" s="718">
        <f t="array" ref="U526">IFERROR(INDEX('Severity, Risk, and Probability'!$A$4:$A$8,MATCH(L526,'Severity, Risk, and Probability'!$B$4:$B$8,0)),"")</f>
        <v>2</v>
      </c>
      <c r="V526" s="738">
        <v>0</v>
      </c>
      <c r="W526" s="718">
        <f t="array" ref="W526">IFERROR(MAX(INDEX('Severity, Risk, and Probability'!$A$13:$A$17,MATCH(M526,'Severity, Risk, and Probability'!$B$13:$B$17,0)),INDEX('Severity, Risk, and Probability'!$A$13:$A$17,MATCH(N526,'Severity, Risk, and Probability'!$C$13:$C$17,0)),INDEX('Severity, Risk, and Probability'!$A$13:$A$17,MATCH(O526,'Severity, Risk, and Probability'!$D$13:$D$17,0)),INDEX('Severity, Risk, and Probability'!$A$13:$A$17,MATCH(P526,'Severity, Risk, and Probability'!$E$13:$E$17,0)),INDEX('Severity, Risk, and Probability'!$A$13:$A$17,MATCH(Q526,'Severity, Risk, and Probability'!$F$13:$F$17,0))),"")</f>
        <v>2</v>
      </c>
      <c r="X526" s="720">
        <f t="array" ref="X526">IFERROR(INDEX('Severity, Risk, and Probability'!$A$20:$A$24,MATCH(R526,'Severity, Risk, and Probability'!$B$20:$B$24,0)),"")</f>
        <v>4</v>
      </c>
      <c r="Y526" s="718">
        <f t="shared" si="291"/>
        <v>4</v>
      </c>
      <c r="Z526" s="721">
        <f t="shared" si="292"/>
        <v>16</v>
      </c>
      <c r="AA526" s="722" t="s">
        <v>2147</v>
      </c>
      <c r="AB526" s="723" t="str">
        <f t="array" aca="1" ref="AB526" ca="1">IFERROR(INDEX(SBS!$B$1:$B$530,MATCH(AA526,SBS!$A$1:$A$530,0)),"None")</f>
        <v>Fueling Piezo Valves</v>
      </c>
      <c r="AC526" s="717"/>
      <c r="AD526" s="723" t="str">
        <f t="array" aca="1" ref="AD526" ca="1">IFERROR(INDEX(SBS!$B$1:$B$530,MATCH(AC526,SBS!$A$1:$A$530,0)),"None")</f>
        <v>None</v>
      </c>
      <c r="AE526" s="717"/>
      <c r="AF526" s="723" t="str">
        <f t="array" aca="1" ref="AF526" ca="1">IFERROR(INDEX(SBS!$B$1:$B$530,MATCH(AE526,SBS!$A$1:$A$530,0)),"None")</f>
        <v>None</v>
      </c>
      <c r="AG526" s="716" t="s">
        <v>2196</v>
      </c>
      <c r="AH526" s="752" t="s">
        <v>84</v>
      </c>
      <c r="AI526" s="739" t="s">
        <v>85</v>
      </c>
      <c r="AJ526" s="716" t="str">
        <f t="shared" ref="AJ526:AK526" si="328">M526</f>
        <v>1 week &lt;= D &lt; 1 month</v>
      </c>
      <c r="AK526" s="717" t="str">
        <f t="shared" si="328"/>
        <v>$10K &lt;= C &lt; $100K</v>
      </c>
      <c r="AL526" s="717" t="s">
        <v>76</v>
      </c>
      <c r="AM526" s="717" t="s">
        <v>77</v>
      </c>
      <c r="AN526" s="717" t="s">
        <v>78</v>
      </c>
      <c r="AO526" s="723">
        <f t="array" ref="AO526">IFERROR(MAX(INDEX('Severity, Risk, and Probability'!$A$13:$A$17,MATCH(AJ526,'Severity, Risk, and Probability'!$B$13:$B$17,0)),INDEX('Severity, Risk, and Probability'!$A$13:$A$17,MATCH(AK526,'Severity, Risk, and Probability'!$C$13:$C$17,0)),INDEX('Severity, Risk, and Probability'!$A$13:$A$17,MATCH(AL526,'Severity, Risk, and Probability'!$D$13:$D$17,0)),INDEX('Severity, Risk, and Probability'!$A$13:$A$17,MATCH(AM526,'Severity, Risk, and Probability'!$E$13:$E$17,0)),INDEX('Severity, Risk, and Probability'!$A$13:$A$17,MATCH(AN526,'Severity, Risk, and Probability'!$F$13:$F$17,0))),"")</f>
        <v>2</v>
      </c>
      <c r="AP526" s="721">
        <f t="shared" si="293"/>
        <v>4</v>
      </c>
      <c r="AQ526" s="727" t="s">
        <v>84</v>
      </c>
      <c r="AR526" s="728" t="s">
        <v>84</v>
      </c>
      <c r="AS526" s="753" t="s">
        <v>2197</v>
      </c>
      <c r="AT526" s="770" t="s">
        <v>2150</v>
      </c>
      <c r="AV526" s="746" t="str">
        <f t="shared" si="317"/>
        <v>1.3.4</v>
      </c>
      <c r="AW526" s="747" t="str">
        <f t="shared" si="318"/>
        <v>1.3.4.2</v>
      </c>
      <c r="AX526" s="734" t="e">
        <f t="shared" ca="1" si="319"/>
        <v>#NAME?</v>
      </c>
      <c r="AY526" s="734" t="e">
        <f t="shared" ca="1" si="320"/>
        <v>#NAME?</v>
      </c>
      <c r="AZ526" s="734" t="e">
        <f t="shared" ca="1" si="321"/>
        <v>#NAME?</v>
      </c>
      <c r="BA526" s="734" t="b">
        <f t="shared" si="322"/>
        <v>1</v>
      </c>
      <c r="BB526" s="734" t="b">
        <f t="array" ref="BB526">IF(($S526=0.1),TRUE,IF(NOT(ISBLANK(INDEX(Categories!E$4:E$32,MATCH($S526,Categories!$D$4:$D$32,0)))),K526=INDEX(Categories!E$4:E$32,MATCH($S526,Categories!$D$4:$D$32,0)),TRUE))</f>
        <v>1</v>
      </c>
      <c r="BC526" s="734" t="b">
        <f t="array" ref="BC526">IF(($S526=0.1),TRUE,IF(NOT(ISBLANK(INDEX(Categories!F$4:F$32,MATCH($S526,Categories!$D$4:$D$32,0)))),L526=INDEX(Categories!F$4:F$32,MATCH($S526,Categories!$D$4:$D$32,0)),TRUE))</f>
        <v>1</v>
      </c>
      <c r="BD526" s="734" t="b">
        <f t="array" ref="BD526">IF(($S526=0.1),TRUE,IF(NOT(ISBLANK(INDEX(Categories!G$4:G$32,MATCH($S526,Categories!$D$4:$D$32,0)))),M526=INDEX(Categories!G$4:G$32,MATCH($S526,Categories!$D$4:$D$32,0)),TRUE))</f>
        <v>1</v>
      </c>
      <c r="BE526" s="734" t="b">
        <f t="array" ref="BE526">IF(($S526=0.1),TRUE,IF(NOT(ISBLANK(INDEX(Categories!H$4:H$32,MATCH($S526,Categories!$D$4:$D$32,0)))),N526=INDEX(Categories!H$4:H$32,MATCH($S526,Categories!$D$4:$D$32,0)),TRUE))</f>
        <v>1</v>
      </c>
      <c r="BF526" s="734" t="b">
        <f t="array" ref="BF526">IF(($S526=0.1),TRUE,IF(NOT(ISBLANK(INDEX(Categories!I$4:I$32,MATCH($S526,Categories!$D$4:$D$32,0)))),O526=INDEX(Categories!I$4:I$32,MATCH($S526,Categories!$D$4:$D$32,0)),TRUE))</f>
        <v>1</v>
      </c>
      <c r="BG526" s="734" t="b">
        <f t="array" ref="BG526">IF(($S526=0.1),TRUE,IF(NOT(ISBLANK(INDEX(Categories!J$4:J$32,MATCH($S526,Categories!$D$4:$D$32,0)))),P526=INDEX(Categories!J$4:J$32,MATCH($S526,Categories!$D$4:$D$32,0)),TRUE))</f>
        <v>1</v>
      </c>
      <c r="BH526" s="734" t="b">
        <f t="array" ref="BH526">IF(($S526=0.1),TRUE,IF(NOT(ISBLANK(INDEX(Categories!K$4:K$32,MATCH($S526,Categories!$D$4:$D$32,0)))),Q526=INDEX(Categories!K$4:K$32,MATCH($S526,Categories!$D$4:$D$32,0)),TRUE))</f>
        <v>1</v>
      </c>
      <c r="BI526" s="734" t="b">
        <f t="array" ref="BI526">IF(($S526=0.1),TRUE,IF(NOT(ISBLANK(INDEX(Categories!L$4:L$32,MATCH($S526,Categories!$D$4:$D$32,0)))),R526=INDEX(Categories!L$4:L$32,MATCH($S526,Categories!$D$4:$D$32,0)),TRUE))</f>
        <v>1</v>
      </c>
      <c r="BJ526" s="734" t="e">
        <f t="shared" ca="1" si="323"/>
        <v>#NAME?</v>
      </c>
      <c r="BK526" s="734" t="e">
        <f t="shared" ca="1" si="324"/>
        <v>#NAME?</v>
      </c>
      <c r="BL526" s="734" t="e">
        <f t="shared" ca="1" si="325"/>
        <v>#NAME?</v>
      </c>
    </row>
    <row r="527" spans="1:64" s="895" customFormat="1" ht="70" customHeight="1">
      <c r="A527" s="708">
        <f t="shared" si="1"/>
        <v>5</v>
      </c>
      <c r="B527" s="708">
        <f t="shared" si="46"/>
        <v>522</v>
      </c>
      <c r="C527" s="741" t="s">
        <v>2147</v>
      </c>
      <c r="D527" s="710" t="str">
        <f t="array" aca="1" ref="D527" ca="1">IFERROR(INDEX(SBS!$B$1:$B$530,MATCH(C527,SBS!$A$1:$A$530,0)),"-")</f>
        <v>Fueling Piezo Valves</v>
      </c>
      <c r="E527" s="710" t="str">
        <f t="array" aca="1" ref="E527" ca="1">IFERROR(INDEX(SBS!$F$1:$F$530,MATCH(C527,SBS!$A$1:$A$530,0)),"-")</f>
        <v>1.3.3.5</v>
      </c>
      <c r="F527" s="710" t="str">
        <f t="array" aca="1" ref="F527" ca="1">IFERROR(INDEX(SBS!$C$1:$C$530,MATCH(C527,SBS!$A$1:$A$530,0)),"-")</f>
        <v>V, C, &amp; F</v>
      </c>
      <c r="G527" s="764" t="s">
        <v>2198</v>
      </c>
      <c r="H527" s="715" t="s">
        <v>2194</v>
      </c>
      <c r="I527" s="717" t="s">
        <v>2199</v>
      </c>
      <c r="J527" s="763" t="s">
        <v>71</v>
      </c>
      <c r="K527" s="764" t="s">
        <v>73</v>
      </c>
      <c r="L527" s="764" t="str">
        <f t="shared" si="300"/>
        <v>Unlikely Events</v>
      </c>
      <c r="M527" s="764" t="s">
        <v>230</v>
      </c>
      <c r="N527" s="761" t="s">
        <v>116</v>
      </c>
      <c r="O527" s="761" t="s">
        <v>76</v>
      </c>
      <c r="P527" s="761" t="s">
        <v>77</v>
      </c>
      <c r="Q527" s="761" t="s">
        <v>78</v>
      </c>
      <c r="R527" s="761" t="s">
        <v>91</v>
      </c>
      <c r="S527" s="717">
        <v>0.1</v>
      </c>
      <c r="T527" s="718">
        <f t="array" ref="T527">IFERROR(INDEX('Severity, Risk, and Probability'!$A$4:$A$8,MATCH(K527,'Severity, Risk, and Probability'!$B$4:$B$8,0)),"")</f>
        <v>2</v>
      </c>
      <c r="U527" s="718">
        <f t="array" ref="U527">IFERROR(INDEX('Severity, Risk, and Probability'!$A$4:$A$8,MATCH(L527,'Severity, Risk, and Probability'!$B$4:$B$8,0)),"")</f>
        <v>2</v>
      </c>
      <c r="V527" s="738">
        <v>0</v>
      </c>
      <c r="W527" s="718">
        <f t="array" ref="W527">IFERROR(MAX(INDEX('Severity, Risk, and Probability'!$A$13:$A$17,MATCH(M527,'Severity, Risk, and Probability'!$B$13:$B$17,0)),INDEX('Severity, Risk, and Probability'!$A$13:$A$17,MATCH(N527,'Severity, Risk, and Probability'!$C$13:$C$17,0)),INDEX('Severity, Risk, and Probability'!$A$13:$A$17,MATCH(O527,'Severity, Risk, and Probability'!$D$13:$D$17,0)),INDEX('Severity, Risk, and Probability'!$A$13:$A$17,MATCH(P527,'Severity, Risk, and Probability'!$E$13:$E$17,0)),INDEX('Severity, Risk, and Probability'!$A$13:$A$17,MATCH(Q527,'Severity, Risk, and Probability'!$F$13:$F$17,0))),"")</f>
        <v>2</v>
      </c>
      <c r="X527" s="720">
        <f t="array" ref="X527">IFERROR(INDEX('Severity, Risk, and Probability'!$A$20:$A$24,MATCH(R527,'Severity, Risk, and Probability'!$B$20:$B$24,0)),"")</f>
        <v>4</v>
      </c>
      <c r="Y527" s="718">
        <f t="shared" si="291"/>
        <v>4</v>
      </c>
      <c r="Z527" s="721">
        <f t="shared" si="292"/>
        <v>16</v>
      </c>
      <c r="AA527" s="722"/>
      <c r="AB527" s="723" t="str">
        <f t="array" aca="1" ref="AB527" ca="1">IFERROR(INDEX(SBS!$B$1:$B$530,MATCH(AA527,SBS!$A$1:$A$530,0)),"None")</f>
        <v>None</v>
      </c>
      <c r="AC527" s="761"/>
      <c r="AD527" s="723" t="str">
        <f t="array" aca="1" ref="AD527" ca="1">IFERROR(INDEX(SBS!$B$1:$B$530,MATCH(AC527,SBS!$A$1:$A$530,0)),"None")</f>
        <v>None</v>
      </c>
      <c r="AE527" s="717"/>
      <c r="AF527" s="723" t="str">
        <f t="array" aca="1" ref="AF527" ca="1">IFERROR(INDEX(SBS!$B$1:$B$530,MATCH(AE527,SBS!$A$1:$A$530,0)),"None")</f>
        <v>None</v>
      </c>
      <c r="AG527" s="764" t="s">
        <v>2196</v>
      </c>
      <c r="AH527" s="809" t="s">
        <v>84</v>
      </c>
      <c r="AI527" s="739" t="s">
        <v>85</v>
      </c>
      <c r="AJ527" s="764" t="str">
        <f t="shared" ref="AJ527:AK527" si="329">M527</f>
        <v>1 week &lt;= D &lt; 1 month</v>
      </c>
      <c r="AK527" s="761" t="str">
        <f t="shared" si="329"/>
        <v>$10K &lt;= C &lt; $100K</v>
      </c>
      <c r="AL527" s="761" t="s">
        <v>76</v>
      </c>
      <c r="AM527" s="761" t="s">
        <v>77</v>
      </c>
      <c r="AN527" s="761" t="s">
        <v>78</v>
      </c>
      <c r="AO527" s="723">
        <f t="array" ref="AO527">IFERROR(MAX(INDEX('Severity, Risk, and Probability'!$A$13:$A$17,MATCH(AJ527,'Severity, Risk, and Probability'!$B$13:$B$17,0)),INDEX('Severity, Risk, and Probability'!$A$13:$A$17,MATCH(AK527,'Severity, Risk, and Probability'!$C$13:$C$17,0)),INDEX('Severity, Risk, and Probability'!$A$13:$A$17,MATCH(AL527,'Severity, Risk, and Probability'!$D$13:$D$17,0)),INDEX('Severity, Risk, and Probability'!$A$13:$A$17,MATCH(AM527,'Severity, Risk, and Probability'!$E$13:$E$17,0)),INDEX('Severity, Risk, and Probability'!$A$13:$A$17,MATCH(AN527,'Severity, Risk, and Probability'!$F$13:$F$17,0))),"")</f>
        <v>2</v>
      </c>
      <c r="AP527" s="721">
        <f t="shared" si="293"/>
        <v>4</v>
      </c>
      <c r="AQ527" s="727" t="s">
        <v>84</v>
      </c>
      <c r="AR527" s="728" t="s">
        <v>84</v>
      </c>
      <c r="AS527" s="753" t="s">
        <v>2197</v>
      </c>
      <c r="AT527" s="770" t="s">
        <v>2150</v>
      </c>
      <c r="AV527" s="746" t="str">
        <f t="shared" si="317"/>
        <v>1.3.4</v>
      </c>
      <c r="AW527" s="747" t="str">
        <f t="shared" si="318"/>
        <v>1.3.4.2</v>
      </c>
      <c r="AX527" s="734" t="e">
        <f t="shared" ca="1" si="319"/>
        <v>#NAME?</v>
      </c>
      <c r="AY527" s="734" t="e">
        <f t="shared" ca="1" si="320"/>
        <v>#NAME?</v>
      </c>
      <c r="AZ527" s="734" t="e">
        <f t="shared" ca="1" si="321"/>
        <v>#NAME?</v>
      </c>
      <c r="BA527" s="734" t="b">
        <f t="shared" si="322"/>
        <v>1</v>
      </c>
      <c r="BB527" s="734" t="b">
        <f t="array" ref="BB527">IF(($S527=0.1),TRUE,IF(NOT(ISBLANK(INDEX(Categories!E$4:E$32,MATCH($S527,Categories!$D$4:$D$32,0)))),K527=INDEX(Categories!E$4:E$32,MATCH($S527,Categories!$D$4:$D$32,0)),TRUE))</f>
        <v>1</v>
      </c>
      <c r="BC527" s="734" t="b">
        <f t="array" ref="BC527">IF(($S527=0.1),TRUE,IF(NOT(ISBLANK(INDEX(Categories!F$4:F$32,MATCH($S527,Categories!$D$4:$D$32,0)))),L527=INDEX(Categories!F$4:F$32,MATCH($S527,Categories!$D$4:$D$32,0)),TRUE))</f>
        <v>1</v>
      </c>
      <c r="BD527" s="734" t="b">
        <f t="array" ref="BD527">IF(($S527=0.1),TRUE,IF(NOT(ISBLANK(INDEX(Categories!G$4:G$32,MATCH($S527,Categories!$D$4:$D$32,0)))),M527=INDEX(Categories!G$4:G$32,MATCH($S527,Categories!$D$4:$D$32,0)),TRUE))</f>
        <v>1</v>
      </c>
      <c r="BE527" s="734" t="b">
        <f t="array" ref="BE527">IF(($S527=0.1),TRUE,IF(NOT(ISBLANK(INDEX(Categories!H$4:H$32,MATCH($S527,Categories!$D$4:$D$32,0)))),N527=INDEX(Categories!H$4:H$32,MATCH($S527,Categories!$D$4:$D$32,0)),TRUE))</f>
        <v>1</v>
      </c>
      <c r="BF527" s="734" t="b">
        <f t="array" ref="BF527">IF(($S527=0.1),TRUE,IF(NOT(ISBLANK(INDEX(Categories!I$4:I$32,MATCH($S527,Categories!$D$4:$D$32,0)))),O527=INDEX(Categories!I$4:I$32,MATCH($S527,Categories!$D$4:$D$32,0)),TRUE))</f>
        <v>1</v>
      </c>
      <c r="BG527" s="734" t="b">
        <f t="array" ref="BG527">IF(($S527=0.1),TRUE,IF(NOT(ISBLANK(INDEX(Categories!J$4:J$32,MATCH($S527,Categories!$D$4:$D$32,0)))),P527=INDEX(Categories!J$4:J$32,MATCH($S527,Categories!$D$4:$D$32,0)),TRUE))</f>
        <v>1</v>
      </c>
      <c r="BH527" s="734" t="b">
        <f t="array" ref="BH527">IF(($S527=0.1),TRUE,IF(NOT(ISBLANK(INDEX(Categories!K$4:K$32,MATCH($S527,Categories!$D$4:$D$32,0)))),Q527=INDEX(Categories!K$4:K$32,MATCH($S527,Categories!$D$4:$D$32,0)),TRUE))</f>
        <v>1</v>
      </c>
      <c r="BI527" s="734" t="b">
        <f t="array" ref="BI527">IF(($S527=0.1),TRUE,IF(NOT(ISBLANK(INDEX(Categories!L$4:L$32,MATCH($S527,Categories!$D$4:$D$32,0)))),R527=INDEX(Categories!L$4:L$32,MATCH($S527,Categories!$D$4:$D$32,0)),TRUE))</f>
        <v>1</v>
      </c>
      <c r="BJ527" s="734" t="e">
        <f t="shared" ca="1" si="323"/>
        <v>#NAME?</v>
      </c>
      <c r="BK527" s="734" t="e">
        <f t="shared" ca="1" si="324"/>
        <v>#NAME?</v>
      </c>
      <c r="BL527" s="734" t="e">
        <f t="shared" ca="1" si="325"/>
        <v>#NAME?</v>
      </c>
    </row>
    <row r="528" spans="1:64" s="895" customFormat="1" ht="70" customHeight="1">
      <c r="A528" s="708">
        <f t="shared" si="1"/>
        <v>5</v>
      </c>
      <c r="B528" s="708">
        <f t="shared" si="46"/>
        <v>523</v>
      </c>
      <c r="C528" s="741" t="s">
        <v>2147</v>
      </c>
      <c r="D528" s="710" t="str">
        <f t="array" aca="1" ref="D528" ca="1">IFERROR(INDEX(SBS!$B$1:$B$530,MATCH(C528,SBS!$A$1:$A$530,0)),"-")</f>
        <v>Fueling Piezo Valves</v>
      </c>
      <c r="E528" s="710" t="str">
        <f t="array" aca="1" ref="E528" ca="1">IFERROR(INDEX(SBS!$F$1:$F$530,MATCH(C528,SBS!$A$1:$A$530,0)),"-")</f>
        <v>1.3.3.5</v>
      </c>
      <c r="F528" s="710" t="str">
        <f t="array" aca="1" ref="F528" ca="1">IFERROR(INDEX(SBS!$C$1:$C$530,MATCH(C528,SBS!$A$1:$A$530,0)),"-")</f>
        <v>V, C, &amp; F</v>
      </c>
      <c r="G528" s="764" t="s">
        <v>2200</v>
      </c>
      <c r="H528" s="715" t="s">
        <v>2194</v>
      </c>
      <c r="I528" s="716" t="s">
        <v>2201</v>
      </c>
      <c r="J528" s="763" t="s">
        <v>71</v>
      </c>
      <c r="K528" s="764" t="s">
        <v>73</v>
      </c>
      <c r="L528" s="764" t="str">
        <f t="shared" si="300"/>
        <v>Unlikely Events</v>
      </c>
      <c r="M528" s="764" t="s">
        <v>230</v>
      </c>
      <c r="N528" s="761" t="s">
        <v>116</v>
      </c>
      <c r="O528" s="761" t="s">
        <v>76</v>
      </c>
      <c r="P528" s="761" t="s">
        <v>77</v>
      </c>
      <c r="Q528" s="761" t="s">
        <v>78</v>
      </c>
      <c r="R528" s="761" t="s">
        <v>91</v>
      </c>
      <c r="S528" s="717">
        <v>0.1</v>
      </c>
      <c r="T528" s="718">
        <f t="array" ref="T528">IFERROR(INDEX('Severity, Risk, and Probability'!$A$4:$A$8,MATCH(K528,'Severity, Risk, and Probability'!$B$4:$B$8,0)),"")</f>
        <v>2</v>
      </c>
      <c r="U528" s="718">
        <f t="array" ref="U528">IFERROR(INDEX('Severity, Risk, and Probability'!$A$4:$A$8,MATCH(L528,'Severity, Risk, and Probability'!$B$4:$B$8,0)),"")</f>
        <v>2</v>
      </c>
      <c r="V528" s="738">
        <v>0</v>
      </c>
      <c r="W528" s="718">
        <f t="array" ref="W528">IFERROR(MAX(INDEX('Severity, Risk, and Probability'!$A$13:$A$17,MATCH(M528,'Severity, Risk, and Probability'!$B$13:$B$17,0)),INDEX('Severity, Risk, and Probability'!$A$13:$A$17,MATCH(N528,'Severity, Risk, and Probability'!$C$13:$C$17,0)),INDEX('Severity, Risk, and Probability'!$A$13:$A$17,MATCH(O528,'Severity, Risk, and Probability'!$D$13:$D$17,0)),INDEX('Severity, Risk, and Probability'!$A$13:$A$17,MATCH(P528,'Severity, Risk, and Probability'!$E$13:$E$17,0)),INDEX('Severity, Risk, and Probability'!$A$13:$A$17,MATCH(Q528,'Severity, Risk, and Probability'!$F$13:$F$17,0))),"")</f>
        <v>2</v>
      </c>
      <c r="X528" s="720">
        <f t="array" ref="X528">IFERROR(INDEX('Severity, Risk, and Probability'!$A$20:$A$24,MATCH(R528,'Severity, Risk, and Probability'!$B$20:$B$24,0)),"")</f>
        <v>4</v>
      </c>
      <c r="Y528" s="718">
        <f t="shared" si="291"/>
        <v>4</v>
      </c>
      <c r="Z528" s="721">
        <f t="shared" si="292"/>
        <v>16</v>
      </c>
      <c r="AA528" s="722" t="s">
        <v>444</v>
      </c>
      <c r="AB528" s="723" t="str">
        <f t="array" aca="1" ref="AB528" ca="1">IFERROR(INDEX(SBS!$B$1:$B$530,MATCH(AA528,SBS!$A$1:$A$530,0)),"None")</f>
        <v>Vessel and Diagnostic Grounds</v>
      </c>
      <c r="AC528" s="761"/>
      <c r="AD528" s="723" t="str">
        <f t="array" aca="1" ref="AD528" ca="1">IFERROR(INDEX(SBS!$B$1:$B$530,MATCH(AC528,SBS!$A$1:$A$530,0)),"None")</f>
        <v>None</v>
      </c>
      <c r="AE528" s="717"/>
      <c r="AF528" s="723" t="str">
        <f t="array" aca="1" ref="AF528" ca="1">IFERROR(INDEX(SBS!$B$1:$B$530,MATCH(AE528,SBS!$A$1:$A$530,0)),"None")</f>
        <v>None</v>
      </c>
      <c r="AG528" s="764" t="s">
        <v>2196</v>
      </c>
      <c r="AH528" s="813" t="s">
        <v>84</v>
      </c>
      <c r="AI528" s="739" t="s">
        <v>85</v>
      </c>
      <c r="AJ528" s="764" t="str">
        <f t="shared" ref="AJ528:AK528" si="330">M528</f>
        <v>1 week &lt;= D &lt; 1 month</v>
      </c>
      <c r="AK528" s="761" t="str">
        <f t="shared" si="330"/>
        <v>$10K &lt;= C &lt; $100K</v>
      </c>
      <c r="AL528" s="761" t="s">
        <v>76</v>
      </c>
      <c r="AM528" s="761" t="s">
        <v>77</v>
      </c>
      <c r="AN528" s="761" t="s">
        <v>78</v>
      </c>
      <c r="AO528" s="723">
        <f t="array" ref="AO528">IFERROR(MAX(INDEX('Severity, Risk, and Probability'!$A$13:$A$17,MATCH(AJ528,'Severity, Risk, and Probability'!$B$13:$B$17,0)),INDEX('Severity, Risk, and Probability'!$A$13:$A$17,MATCH(AK528,'Severity, Risk, and Probability'!$C$13:$C$17,0)),INDEX('Severity, Risk, and Probability'!$A$13:$A$17,MATCH(AL528,'Severity, Risk, and Probability'!$D$13:$D$17,0)),INDEX('Severity, Risk, and Probability'!$A$13:$A$17,MATCH(AM528,'Severity, Risk, and Probability'!$E$13:$E$17,0)),INDEX('Severity, Risk, and Probability'!$A$13:$A$17,MATCH(AN528,'Severity, Risk, and Probability'!$F$13:$F$17,0))),"")</f>
        <v>2</v>
      </c>
      <c r="AP528" s="721">
        <f t="shared" si="293"/>
        <v>4</v>
      </c>
      <c r="AQ528" s="727" t="s">
        <v>84</v>
      </c>
      <c r="AR528" s="728" t="s">
        <v>84</v>
      </c>
      <c r="AS528" s="753" t="s">
        <v>2197</v>
      </c>
      <c r="AT528" s="770" t="s">
        <v>2150</v>
      </c>
      <c r="AV528" s="746" t="str">
        <f t="shared" si="317"/>
        <v>1.3.4</v>
      </c>
      <c r="AW528" s="747" t="str">
        <f t="shared" si="318"/>
        <v>1.3.4.2</v>
      </c>
      <c r="AX528" s="734" t="e">
        <f t="shared" ca="1" si="319"/>
        <v>#NAME?</v>
      </c>
      <c r="AY528" s="734" t="e">
        <f t="shared" ca="1" si="320"/>
        <v>#NAME?</v>
      </c>
      <c r="AZ528" s="734" t="e">
        <f t="shared" ca="1" si="321"/>
        <v>#NAME?</v>
      </c>
      <c r="BA528" s="734" t="b">
        <f t="shared" si="322"/>
        <v>1</v>
      </c>
      <c r="BB528" s="734" t="b">
        <f t="array" ref="BB528">IF(($S528=0.1),TRUE,IF(NOT(ISBLANK(INDEX(Categories!E$4:E$32,MATCH($S528,Categories!$D$4:$D$32,0)))),K528=INDEX(Categories!E$4:E$32,MATCH($S528,Categories!$D$4:$D$32,0)),TRUE))</f>
        <v>1</v>
      </c>
      <c r="BC528" s="734" t="b">
        <f t="array" ref="BC528">IF(($S528=0.1),TRUE,IF(NOT(ISBLANK(INDEX(Categories!F$4:F$32,MATCH($S528,Categories!$D$4:$D$32,0)))),L528=INDEX(Categories!F$4:F$32,MATCH($S528,Categories!$D$4:$D$32,0)),TRUE))</f>
        <v>1</v>
      </c>
      <c r="BD528" s="734" t="b">
        <f t="array" ref="BD528">IF(($S528=0.1),TRUE,IF(NOT(ISBLANK(INDEX(Categories!G$4:G$32,MATCH($S528,Categories!$D$4:$D$32,0)))),M528=INDEX(Categories!G$4:G$32,MATCH($S528,Categories!$D$4:$D$32,0)),TRUE))</f>
        <v>1</v>
      </c>
      <c r="BE528" s="734" t="b">
        <f t="array" ref="BE528">IF(($S528=0.1),TRUE,IF(NOT(ISBLANK(INDEX(Categories!H$4:H$32,MATCH($S528,Categories!$D$4:$D$32,0)))),N528=INDEX(Categories!H$4:H$32,MATCH($S528,Categories!$D$4:$D$32,0)),TRUE))</f>
        <v>1</v>
      </c>
      <c r="BF528" s="734" t="b">
        <f t="array" ref="BF528">IF(($S528=0.1),TRUE,IF(NOT(ISBLANK(INDEX(Categories!I$4:I$32,MATCH($S528,Categories!$D$4:$D$32,0)))),O528=INDEX(Categories!I$4:I$32,MATCH($S528,Categories!$D$4:$D$32,0)),TRUE))</f>
        <v>1</v>
      </c>
      <c r="BG528" s="734" t="b">
        <f t="array" ref="BG528">IF(($S528=0.1),TRUE,IF(NOT(ISBLANK(INDEX(Categories!J$4:J$32,MATCH($S528,Categories!$D$4:$D$32,0)))),P528=INDEX(Categories!J$4:J$32,MATCH($S528,Categories!$D$4:$D$32,0)),TRUE))</f>
        <v>1</v>
      </c>
      <c r="BH528" s="734" t="b">
        <f t="array" ref="BH528">IF(($S528=0.1),TRUE,IF(NOT(ISBLANK(INDEX(Categories!K$4:K$32,MATCH($S528,Categories!$D$4:$D$32,0)))),Q528=INDEX(Categories!K$4:K$32,MATCH($S528,Categories!$D$4:$D$32,0)),TRUE))</f>
        <v>1</v>
      </c>
      <c r="BI528" s="734" t="b">
        <f t="array" ref="BI528">IF(($S528=0.1),TRUE,IF(NOT(ISBLANK(INDEX(Categories!L$4:L$32,MATCH($S528,Categories!$D$4:$D$32,0)))),R528=INDEX(Categories!L$4:L$32,MATCH($S528,Categories!$D$4:$D$32,0)),TRUE))</f>
        <v>1</v>
      </c>
      <c r="BJ528" s="734" t="e">
        <f t="shared" ca="1" si="323"/>
        <v>#NAME?</v>
      </c>
      <c r="BK528" s="734" t="e">
        <f t="shared" ca="1" si="324"/>
        <v>#NAME?</v>
      </c>
      <c r="BL528" s="734" t="e">
        <f t="shared" ca="1" si="325"/>
        <v>#NAME?</v>
      </c>
    </row>
    <row r="529" spans="1:64" s="895" customFormat="1" ht="70" customHeight="1">
      <c r="A529" s="708">
        <f t="shared" si="1"/>
        <v>5</v>
      </c>
      <c r="B529" s="708">
        <f t="shared" si="46"/>
        <v>524</v>
      </c>
      <c r="C529" s="741" t="s">
        <v>2147</v>
      </c>
      <c r="D529" s="710" t="str">
        <f t="array" aca="1" ref="D529" ca="1">IFERROR(INDEX(SBS!$B$1:$B$530,MATCH(C529,SBS!$A$1:$A$530,0)),"-")</f>
        <v>Fueling Piezo Valves</v>
      </c>
      <c r="E529" s="710" t="str">
        <f t="array" aca="1" ref="E529" ca="1">IFERROR(INDEX(SBS!$F$1:$F$530,MATCH(C529,SBS!$A$1:$A$530,0)),"-")</f>
        <v>1.3.3.5</v>
      </c>
      <c r="F529" s="710" t="str">
        <f t="array" aca="1" ref="F529" ca="1">IFERROR(INDEX(SBS!$C$1:$C$530,MATCH(C529,SBS!$A$1:$A$530,0)),"-")</f>
        <v>V, C, &amp; F</v>
      </c>
      <c r="G529" s="764" t="s">
        <v>2202</v>
      </c>
      <c r="H529" s="715" t="s">
        <v>2203</v>
      </c>
      <c r="I529" s="743" t="s">
        <v>2204</v>
      </c>
      <c r="J529" s="763" t="s">
        <v>173</v>
      </c>
      <c r="K529" s="764" t="s">
        <v>72</v>
      </c>
      <c r="L529" s="764" t="str">
        <f t="shared" si="300"/>
        <v>Anticipated Events</v>
      </c>
      <c r="M529" s="764" t="s">
        <v>119</v>
      </c>
      <c r="N529" s="761" t="s">
        <v>201</v>
      </c>
      <c r="O529" s="761" t="s">
        <v>76</v>
      </c>
      <c r="P529" s="761" t="s">
        <v>77</v>
      </c>
      <c r="Q529" s="761" t="s">
        <v>78</v>
      </c>
      <c r="R529" s="761" t="s">
        <v>91</v>
      </c>
      <c r="S529" s="717">
        <v>0.1</v>
      </c>
      <c r="T529" s="718">
        <f t="array" ref="T529">IFERROR(INDEX('Severity, Risk, and Probability'!$A$4:$A$8,MATCH(K529,'Severity, Risk, and Probability'!$B$4:$B$8,0)),"")</f>
        <v>3</v>
      </c>
      <c r="U529" s="718">
        <f t="array" ref="U529">IFERROR(INDEX('Severity, Risk, and Probability'!$A$4:$A$8,MATCH(L529,'Severity, Risk, and Probability'!$B$4:$B$8,0)),"")</f>
        <v>3</v>
      </c>
      <c r="V529" s="738">
        <v>0</v>
      </c>
      <c r="W529" s="718">
        <f t="array" ref="W529">IFERROR(MAX(INDEX('Severity, Risk, and Probability'!$A$13:$A$17,MATCH(M529,'Severity, Risk, and Probability'!$B$13:$B$17,0)),INDEX('Severity, Risk, and Probability'!$A$13:$A$17,MATCH(N529,'Severity, Risk, and Probability'!$C$13:$C$17,0)),INDEX('Severity, Risk, and Probability'!$A$13:$A$17,MATCH(O529,'Severity, Risk, and Probability'!$D$13:$D$17,0)),INDEX('Severity, Risk, and Probability'!$A$13:$A$17,MATCH(P529,'Severity, Risk, and Probability'!$E$13:$E$17,0)),INDEX('Severity, Risk, and Probability'!$A$13:$A$17,MATCH(Q529,'Severity, Risk, and Probability'!$F$13:$F$17,0))),"")</f>
        <v>1</v>
      </c>
      <c r="X529" s="720">
        <f t="array" ref="X529">IFERROR(INDEX('Severity, Risk, and Probability'!$A$20:$A$24,MATCH(R529,'Severity, Risk, and Probability'!$B$20:$B$24,0)),"")</f>
        <v>4</v>
      </c>
      <c r="Y529" s="718">
        <f t="shared" si="291"/>
        <v>3</v>
      </c>
      <c r="Z529" s="721">
        <f t="shared" si="292"/>
        <v>12</v>
      </c>
      <c r="AA529" s="722" t="s">
        <v>2147</v>
      </c>
      <c r="AB529" s="723" t="str">
        <f t="array" aca="1" ref="AB529" ca="1">IFERROR(INDEX(SBS!$B$1:$B$530,MATCH(AA529,SBS!$A$1:$A$530,0)),"None")</f>
        <v>Fueling Piezo Valves</v>
      </c>
      <c r="AC529" s="761" t="s">
        <v>236</v>
      </c>
      <c r="AD529" s="723" t="str">
        <f t="array" aca="1" ref="AD529" ca="1">IFERROR(INDEX(SBS!$B$1:$B$530,MATCH(AC529,SBS!$A$1:$A$530,0)),"None")</f>
        <v>Vacuum Gauges and Residual Gas Analyzers</v>
      </c>
      <c r="AE529" s="717"/>
      <c r="AF529" s="723" t="str">
        <f t="array" aca="1" ref="AF529" ca="1">IFERROR(INDEX(SBS!$B$1:$B$530,MATCH(AE529,SBS!$A$1:$A$530,0)),"None")</f>
        <v>None</v>
      </c>
      <c r="AG529" s="764" t="s">
        <v>2205</v>
      </c>
      <c r="AH529" s="813" t="s">
        <v>84</v>
      </c>
      <c r="AI529" s="739" t="s">
        <v>85</v>
      </c>
      <c r="AJ529" s="764" t="str">
        <f t="shared" ref="AJ529:AK529" si="331">M529</f>
        <v>&lt; 1 week</v>
      </c>
      <c r="AK529" s="761" t="str">
        <f t="shared" si="331"/>
        <v>&lt; $10K</v>
      </c>
      <c r="AL529" s="761" t="s">
        <v>76</v>
      </c>
      <c r="AM529" s="761" t="s">
        <v>77</v>
      </c>
      <c r="AN529" s="761" t="s">
        <v>78</v>
      </c>
      <c r="AO529" s="723">
        <f t="array" ref="AO529">IFERROR(MAX(INDEX('Severity, Risk, and Probability'!$A$13:$A$17,MATCH(AJ529,'Severity, Risk, and Probability'!$B$13:$B$17,0)),INDEX('Severity, Risk, and Probability'!$A$13:$A$17,MATCH(AK529,'Severity, Risk, and Probability'!$C$13:$C$17,0)),INDEX('Severity, Risk, and Probability'!$A$13:$A$17,MATCH(AL529,'Severity, Risk, and Probability'!$D$13:$D$17,0)),INDEX('Severity, Risk, and Probability'!$A$13:$A$17,MATCH(AM529,'Severity, Risk, and Probability'!$E$13:$E$17,0)),INDEX('Severity, Risk, and Probability'!$A$13:$A$17,MATCH(AN529,'Severity, Risk, and Probability'!$F$13:$F$17,0))),"")</f>
        <v>1</v>
      </c>
      <c r="AP529" s="721">
        <f t="shared" si="293"/>
        <v>3</v>
      </c>
      <c r="AQ529" s="727" t="s">
        <v>84</v>
      </c>
      <c r="AR529" s="728" t="s">
        <v>84</v>
      </c>
      <c r="AS529" s="753" t="s">
        <v>2206</v>
      </c>
      <c r="AT529" s="770" t="s">
        <v>2150</v>
      </c>
      <c r="AV529" s="746" t="str">
        <f t="shared" si="317"/>
        <v>1.3.4</v>
      </c>
      <c r="AW529" s="747" t="str">
        <f t="shared" si="318"/>
        <v>1.3.4.2</v>
      </c>
      <c r="AX529" s="734" t="e">
        <f t="shared" ca="1" si="319"/>
        <v>#NAME?</v>
      </c>
      <c r="AY529" s="734" t="e">
        <f t="shared" ca="1" si="320"/>
        <v>#NAME?</v>
      </c>
      <c r="AZ529" s="734" t="e">
        <f t="shared" ca="1" si="321"/>
        <v>#NAME?</v>
      </c>
      <c r="BA529" s="734" t="b">
        <f t="shared" si="322"/>
        <v>1</v>
      </c>
      <c r="BB529" s="734" t="b">
        <f t="array" ref="BB529">IF(($S529=0.1),TRUE,IF(NOT(ISBLANK(INDEX(Categories!E$4:E$32,MATCH($S529,Categories!$D$4:$D$32,0)))),K529=INDEX(Categories!E$4:E$32,MATCH($S529,Categories!$D$4:$D$32,0)),TRUE))</f>
        <v>1</v>
      </c>
      <c r="BC529" s="734" t="b">
        <f t="array" ref="BC529">IF(($S529=0.1),TRUE,IF(NOT(ISBLANK(INDEX(Categories!F$4:F$32,MATCH($S529,Categories!$D$4:$D$32,0)))),L529=INDEX(Categories!F$4:F$32,MATCH($S529,Categories!$D$4:$D$32,0)),TRUE))</f>
        <v>1</v>
      </c>
      <c r="BD529" s="734" t="b">
        <f t="array" ref="BD529">IF(($S529=0.1),TRUE,IF(NOT(ISBLANK(INDEX(Categories!G$4:G$32,MATCH($S529,Categories!$D$4:$D$32,0)))),M529=INDEX(Categories!G$4:G$32,MATCH($S529,Categories!$D$4:$D$32,0)),TRUE))</f>
        <v>1</v>
      </c>
      <c r="BE529" s="734" t="b">
        <f t="array" ref="BE529">IF(($S529=0.1),TRUE,IF(NOT(ISBLANK(INDEX(Categories!H$4:H$32,MATCH($S529,Categories!$D$4:$D$32,0)))),N529=INDEX(Categories!H$4:H$32,MATCH($S529,Categories!$D$4:$D$32,0)),TRUE))</f>
        <v>1</v>
      </c>
      <c r="BF529" s="734" t="b">
        <f t="array" ref="BF529">IF(($S529=0.1),TRUE,IF(NOT(ISBLANK(INDEX(Categories!I$4:I$32,MATCH($S529,Categories!$D$4:$D$32,0)))),O529=INDEX(Categories!I$4:I$32,MATCH($S529,Categories!$D$4:$D$32,0)),TRUE))</f>
        <v>1</v>
      </c>
      <c r="BG529" s="734" t="b">
        <f t="array" ref="BG529">IF(($S529=0.1),TRUE,IF(NOT(ISBLANK(INDEX(Categories!J$4:J$32,MATCH($S529,Categories!$D$4:$D$32,0)))),P529=INDEX(Categories!J$4:J$32,MATCH($S529,Categories!$D$4:$D$32,0)),TRUE))</f>
        <v>1</v>
      </c>
      <c r="BH529" s="734" t="b">
        <f t="array" ref="BH529">IF(($S529=0.1),TRUE,IF(NOT(ISBLANK(INDEX(Categories!K$4:K$32,MATCH($S529,Categories!$D$4:$D$32,0)))),Q529=INDEX(Categories!K$4:K$32,MATCH($S529,Categories!$D$4:$D$32,0)),TRUE))</f>
        <v>1</v>
      </c>
      <c r="BI529" s="734" t="b">
        <f t="array" ref="BI529">IF(($S529=0.1),TRUE,IF(NOT(ISBLANK(INDEX(Categories!L$4:L$32,MATCH($S529,Categories!$D$4:$D$32,0)))),R529=INDEX(Categories!L$4:L$32,MATCH($S529,Categories!$D$4:$D$32,0)),TRUE))</f>
        <v>1</v>
      </c>
      <c r="BJ529" s="734" t="e">
        <f t="shared" ca="1" si="323"/>
        <v>#NAME?</v>
      </c>
      <c r="BK529" s="734" t="e">
        <f t="shared" ca="1" si="324"/>
        <v>#NAME?</v>
      </c>
      <c r="BL529" s="734" t="e">
        <f t="shared" ca="1" si="325"/>
        <v>#NAME?</v>
      </c>
    </row>
    <row r="530" spans="1:64" s="895" customFormat="1" ht="70" customHeight="1">
      <c r="A530" s="708">
        <f t="shared" si="1"/>
        <v>5</v>
      </c>
      <c r="B530" s="708">
        <f t="shared" si="46"/>
        <v>525</v>
      </c>
      <c r="C530" s="741" t="s">
        <v>2147</v>
      </c>
      <c r="D530" s="710" t="str">
        <f t="array" aca="1" ref="D530" ca="1">IFERROR(INDEX(SBS!$B$1:$B$530,MATCH(C530,SBS!$A$1:$A$530,0)),"-")</f>
        <v>Fueling Piezo Valves</v>
      </c>
      <c r="E530" s="710" t="str">
        <f t="array" aca="1" ref="E530" ca="1">IFERROR(INDEX(SBS!$F$1:$F$530,MATCH(C530,SBS!$A$1:$A$530,0)),"-")</f>
        <v>1.3.3.5</v>
      </c>
      <c r="F530" s="710" t="str">
        <f t="array" aca="1" ref="F530" ca="1">IFERROR(INDEX(SBS!$C$1:$C$530,MATCH(C530,SBS!$A$1:$A$530,0)),"-")</f>
        <v>V, C, &amp; F</v>
      </c>
      <c r="G530" s="764" t="s">
        <v>2207</v>
      </c>
      <c r="H530" s="715" t="s">
        <v>2159</v>
      </c>
      <c r="I530" s="743" t="s">
        <v>2208</v>
      </c>
      <c r="J530" s="763" t="s">
        <v>173</v>
      </c>
      <c r="K530" s="764" t="s">
        <v>73</v>
      </c>
      <c r="L530" s="764" t="str">
        <f t="shared" si="300"/>
        <v>Unlikely Events</v>
      </c>
      <c r="M530" s="764" t="s">
        <v>119</v>
      </c>
      <c r="N530" s="761" t="s">
        <v>201</v>
      </c>
      <c r="O530" s="761" t="s">
        <v>76</v>
      </c>
      <c r="P530" s="761" t="s">
        <v>77</v>
      </c>
      <c r="Q530" s="761" t="s">
        <v>78</v>
      </c>
      <c r="R530" s="761" t="s">
        <v>91</v>
      </c>
      <c r="S530" s="717">
        <v>0.1</v>
      </c>
      <c r="T530" s="718">
        <f t="array" ref="T530">IFERROR(INDEX('Severity, Risk, and Probability'!$A$4:$A$8,MATCH(K530,'Severity, Risk, and Probability'!$B$4:$B$8,0)),"")</f>
        <v>2</v>
      </c>
      <c r="U530" s="718">
        <f t="array" ref="U530">IFERROR(INDEX('Severity, Risk, and Probability'!$A$4:$A$8,MATCH(L530,'Severity, Risk, and Probability'!$B$4:$B$8,0)),"")</f>
        <v>2</v>
      </c>
      <c r="V530" s="738">
        <v>0</v>
      </c>
      <c r="W530" s="718">
        <f t="array" ref="W530">IFERROR(MAX(INDEX('Severity, Risk, and Probability'!$A$13:$A$17,MATCH(M530,'Severity, Risk, and Probability'!$B$13:$B$17,0)),INDEX('Severity, Risk, and Probability'!$A$13:$A$17,MATCH(N530,'Severity, Risk, and Probability'!$C$13:$C$17,0)),INDEX('Severity, Risk, and Probability'!$A$13:$A$17,MATCH(O530,'Severity, Risk, and Probability'!$D$13:$D$17,0)),INDEX('Severity, Risk, and Probability'!$A$13:$A$17,MATCH(P530,'Severity, Risk, and Probability'!$E$13:$E$17,0)),INDEX('Severity, Risk, and Probability'!$A$13:$A$17,MATCH(Q530,'Severity, Risk, and Probability'!$F$13:$F$17,0))),"")</f>
        <v>1</v>
      </c>
      <c r="X530" s="720">
        <f t="array" ref="X530">IFERROR(INDEX('Severity, Risk, and Probability'!$A$20:$A$24,MATCH(R530,'Severity, Risk, and Probability'!$B$20:$B$24,0)),"")</f>
        <v>4</v>
      </c>
      <c r="Y530" s="718">
        <f t="shared" si="291"/>
        <v>2</v>
      </c>
      <c r="Z530" s="721">
        <f t="shared" si="292"/>
        <v>8</v>
      </c>
      <c r="AA530" s="722" t="s">
        <v>2147</v>
      </c>
      <c r="AB530" s="723" t="str">
        <f t="array" aca="1" ref="AB530" ca="1">IFERROR(INDEX(SBS!$B$1:$B$530,MATCH(AA530,SBS!$A$1:$A$530,0)),"None")</f>
        <v>Fueling Piezo Valves</v>
      </c>
      <c r="AC530" s="761"/>
      <c r="AD530" s="723" t="str">
        <f t="array" aca="1" ref="AD530" ca="1">IFERROR(INDEX(SBS!$B$1:$B$530,MATCH(AC530,SBS!$A$1:$A$530,0)),"None")</f>
        <v>None</v>
      </c>
      <c r="AE530" s="717"/>
      <c r="AF530" s="723" t="str">
        <f t="array" aca="1" ref="AF530" ca="1">IFERROR(INDEX(SBS!$B$1:$B$530,MATCH(AE530,SBS!$A$1:$A$530,0)),"None")</f>
        <v>None</v>
      </c>
      <c r="AG530" s="764" t="s">
        <v>2209</v>
      </c>
      <c r="AH530" s="813" t="s">
        <v>84</v>
      </c>
      <c r="AI530" s="739" t="s">
        <v>85</v>
      </c>
      <c r="AJ530" s="764" t="str">
        <f t="shared" ref="AJ530:AK530" si="332">M530</f>
        <v>&lt; 1 week</v>
      </c>
      <c r="AK530" s="761" t="str">
        <f t="shared" si="332"/>
        <v>&lt; $10K</v>
      </c>
      <c r="AL530" s="761" t="s">
        <v>76</v>
      </c>
      <c r="AM530" s="761" t="s">
        <v>77</v>
      </c>
      <c r="AN530" s="761" t="s">
        <v>78</v>
      </c>
      <c r="AO530" s="723">
        <f t="array" ref="AO530">IFERROR(MAX(INDEX('Severity, Risk, and Probability'!$A$13:$A$17,MATCH(AJ530,'Severity, Risk, and Probability'!$B$13:$B$17,0)),INDEX('Severity, Risk, and Probability'!$A$13:$A$17,MATCH(AK530,'Severity, Risk, and Probability'!$C$13:$C$17,0)),INDEX('Severity, Risk, and Probability'!$A$13:$A$17,MATCH(AL530,'Severity, Risk, and Probability'!$D$13:$D$17,0)),INDEX('Severity, Risk, and Probability'!$A$13:$A$17,MATCH(AM530,'Severity, Risk, and Probability'!$E$13:$E$17,0)),INDEX('Severity, Risk, and Probability'!$A$13:$A$17,MATCH(AN530,'Severity, Risk, and Probability'!$F$13:$F$17,0))),"")</f>
        <v>1</v>
      </c>
      <c r="AP530" s="721">
        <f t="shared" si="293"/>
        <v>2</v>
      </c>
      <c r="AQ530" s="727" t="s">
        <v>84</v>
      </c>
      <c r="AR530" s="728" t="s">
        <v>84</v>
      </c>
      <c r="AS530" s="753" t="s">
        <v>1714</v>
      </c>
      <c r="AT530" s="770" t="s">
        <v>2150</v>
      </c>
      <c r="AV530" s="746" t="str">
        <f t="shared" si="317"/>
        <v>1.3.4</v>
      </c>
      <c r="AW530" s="747" t="str">
        <f t="shared" si="318"/>
        <v>1.3.4.2</v>
      </c>
      <c r="AX530" s="734" t="e">
        <f t="shared" ca="1" si="319"/>
        <v>#NAME?</v>
      </c>
      <c r="AY530" s="734" t="e">
        <f t="shared" ca="1" si="320"/>
        <v>#NAME?</v>
      </c>
      <c r="AZ530" s="734" t="e">
        <f t="shared" ca="1" si="321"/>
        <v>#NAME?</v>
      </c>
      <c r="BA530" s="734" t="b">
        <f t="shared" si="322"/>
        <v>1</v>
      </c>
      <c r="BB530" s="734" t="b">
        <f t="array" ref="BB530">IF(($S530=0.1),TRUE,IF(NOT(ISBLANK(INDEX(Categories!E$4:E$32,MATCH($S530,Categories!$D$4:$D$32,0)))),K530=INDEX(Categories!E$4:E$32,MATCH($S530,Categories!$D$4:$D$32,0)),TRUE))</f>
        <v>1</v>
      </c>
      <c r="BC530" s="734" t="b">
        <f t="array" ref="BC530">IF(($S530=0.1),TRUE,IF(NOT(ISBLANK(INDEX(Categories!F$4:F$32,MATCH($S530,Categories!$D$4:$D$32,0)))),L530=INDEX(Categories!F$4:F$32,MATCH($S530,Categories!$D$4:$D$32,0)),TRUE))</f>
        <v>1</v>
      </c>
      <c r="BD530" s="734" t="b">
        <f t="array" ref="BD530">IF(($S530=0.1),TRUE,IF(NOT(ISBLANK(INDEX(Categories!G$4:G$32,MATCH($S530,Categories!$D$4:$D$32,0)))),M530=INDEX(Categories!G$4:G$32,MATCH($S530,Categories!$D$4:$D$32,0)),TRUE))</f>
        <v>1</v>
      </c>
      <c r="BE530" s="734" t="b">
        <f t="array" ref="BE530">IF(($S530=0.1),TRUE,IF(NOT(ISBLANK(INDEX(Categories!H$4:H$32,MATCH($S530,Categories!$D$4:$D$32,0)))),N530=INDEX(Categories!H$4:H$32,MATCH($S530,Categories!$D$4:$D$32,0)),TRUE))</f>
        <v>1</v>
      </c>
      <c r="BF530" s="734" t="b">
        <f t="array" ref="BF530">IF(($S530=0.1),TRUE,IF(NOT(ISBLANK(INDEX(Categories!I$4:I$32,MATCH($S530,Categories!$D$4:$D$32,0)))),O530=INDEX(Categories!I$4:I$32,MATCH($S530,Categories!$D$4:$D$32,0)),TRUE))</f>
        <v>1</v>
      </c>
      <c r="BG530" s="734" t="b">
        <f t="array" ref="BG530">IF(($S530=0.1),TRUE,IF(NOT(ISBLANK(INDEX(Categories!J$4:J$32,MATCH($S530,Categories!$D$4:$D$32,0)))),P530=INDEX(Categories!J$4:J$32,MATCH($S530,Categories!$D$4:$D$32,0)),TRUE))</f>
        <v>1</v>
      </c>
      <c r="BH530" s="734" t="b">
        <f t="array" ref="BH530">IF(($S530=0.1),TRUE,IF(NOT(ISBLANK(INDEX(Categories!K$4:K$32,MATCH($S530,Categories!$D$4:$D$32,0)))),Q530=INDEX(Categories!K$4:K$32,MATCH($S530,Categories!$D$4:$D$32,0)),TRUE))</f>
        <v>1</v>
      </c>
      <c r="BI530" s="734" t="b">
        <f t="array" ref="BI530">IF(($S530=0.1),TRUE,IF(NOT(ISBLANK(INDEX(Categories!L$4:L$32,MATCH($S530,Categories!$D$4:$D$32,0)))),R530=INDEX(Categories!L$4:L$32,MATCH($S530,Categories!$D$4:$D$32,0)),TRUE))</f>
        <v>1</v>
      </c>
      <c r="BJ530" s="734" t="e">
        <f t="shared" ca="1" si="323"/>
        <v>#NAME?</v>
      </c>
      <c r="BK530" s="734" t="e">
        <f t="shared" ca="1" si="324"/>
        <v>#NAME?</v>
      </c>
      <c r="BL530" s="734" t="e">
        <f t="shared" ca="1" si="325"/>
        <v>#NAME?</v>
      </c>
    </row>
    <row r="531" spans="1:64" s="895" customFormat="1" ht="70" customHeight="1">
      <c r="A531" s="708">
        <f t="shared" si="1"/>
        <v>5</v>
      </c>
      <c r="B531" s="708">
        <f t="shared" si="46"/>
        <v>526</v>
      </c>
      <c r="C531" s="741" t="s">
        <v>2147</v>
      </c>
      <c r="D531" s="710" t="str">
        <f t="array" aca="1" ref="D531" ca="1">IFERROR(INDEX(SBS!$B$1:$B$530,MATCH(C531,SBS!$A$1:$A$530,0)),"-")</f>
        <v>Fueling Piezo Valves</v>
      </c>
      <c r="E531" s="710" t="str">
        <f t="array" aca="1" ref="E531" ca="1">IFERROR(INDEX(SBS!$F$1:$F$530,MATCH(C531,SBS!$A$1:$A$530,0)),"-")</f>
        <v>1.3.3.5</v>
      </c>
      <c r="F531" s="710" t="str">
        <f t="array" aca="1" ref="F531" ca="1">IFERROR(INDEX(SBS!$C$1:$C$530,MATCH(C531,SBS!$A$1:$A$530,0)),"-")</f>
        <v>V, C, &amp; F</v>
      </c>
      <c r="G531" s="764" t="s">
        <v>2210</v>
      </c>
      <c r="H531" s="764" t="s">
        <v>2211</v>
      </c>
      <c r="I531" s="762" t="s">
        <v>2212</v>
      </c>
      <c r="J531" s="763" t="s">
        <v>173</v>
      </c>
      <c r="K531" s="764" t="s">
        <v>73</v>
      </c>
      <c r="L531" s="764" t="str">
        <f t="shared" si="300"/>
        <v>Unlikely Events</v>
      </c>
      <c r="M531" s="764" t="s">
        <v>119</v>
      </c>
      <c r="N531" s="761" t="s">
        <v>201</v>
      </c>
      <c r="O531" s="761" t="s">
        <v>76</v>
      </c>
      <c r="P531" s="761" t="s">
        <v>77</v>
      </c>
      <c r="Q531" s="761" t="s">
        <v>78</v>
      </c>
      <c r="R531" s="761" t="s">
        <v>91</v>
      </c>
      <c r="S531" s="717">
        <v>0.1</v>
      </c>
      <c r="T531" s="718">
        <f t="array" ref="T531">IFERROR(INDEX('Severity, Risk, and Probability'!$A$4:$A$8,MATCH(K531,'Severity, Risk, and Probability'!$B$4:$B$8,0)),"")</f>
        <v>2</v>
      </c>
      <c r="U531" s="718">
        <f t="array" ref="U531">IFERROR(INDEX('Severity, Risk, and Probability'!$A$4:$A$8,MATCH(L531,'Severity, Risk, and Probability'!$B$4:$B$8,0)),"")</f>
        <v>2</v>
      </c>
      <c r="V531" s="738">
        <v>0</v>
      </c>
      <c r="W531" s="718">
        <f t="array" ref="W531">IFERROR(MAX(INDEX('Severity, Risk, and Probability'!$A$13:$A$17,MATCH(M531,'Severity, Risk, and Probability'!$B$13:$B$17,0)),INDEX('Severity, Risk, and Probability'!$A$13:$A$17,MATCH(N531,'Severity, Risk, and Probability'!$C$13:$C$17,0)),INDEX('Severity, Risk, and Probability'!$A$13:$A$17,MATCH(O531,'Severity, Risk, and Probability'!$D$13:$D$17,0)),INDEX('Severity, Risk, and Probability'!$A$13:$A$17,MATCH(P531,'Severity, Risk, and Probability'!$E$13:$E$17,0)),INDEX('Severity, Risk, and Probability'!$A$13:$A$17,MATCH(Q531,'Severity, Risk, and Probability'!$F$13:$F$17,0))),"")</f>
        <v>1</v>
      </c>
      <c r="X531" s="720">
        <f t="array" ref="X531">IFERROR(INDEX('Severity, Risk, and Probability'!$A$20:$A$24,MATCH(R531,'Severity, Risk, and Probability'!$B$20:$B$24,0)),"")</f>
        <v>4</v>
      </c>
      <c r="Y531" s="718">
        <f t="shared" si="291"/>
        <v>2</v>
      </c>
      <c r="Z531" s="721">
        <f t="shared" si="292"/>
        <v>8</v>
      </c>
      <c r="AA531" s="761" t="s">
        <v>2147</v>
      </c>
      <c r="AB531" s="723" t="str">
        <f t="array" aca="1" ref="AB531" ca="1">IFERROR(INDEX(SBS!$B$1:$B$530,MATCH(AA531,SBS!$A$1:$A$530,0)),"None")</f>
        <v>Fueling Piezo Valves</v>
      </c>
      <c r="AC531" s="761"/>
      <c r="AD531" s="723" t="str">
        <f t="array" aca="1" ref="AD531" ca="1">IFERROR(INDEX(SBS!$B$1:$B$530,MATCH(AC531,SBS!$A$1:$A$530,0)),"None")</f>
        <v>None</v>
      </c>
      <c r="AE531" s="717"/>
      <c r="AF531" s="723" t="str">
        <f t="array" aca="1" ref="AF531" ca="1">IFERROR(INDEX(SBS!$B$1:$B$530,MATCH(AE531,SBS!$A$1:$A$530,0)),"None")</f>
        <v>None</v>
      </c>
      <c r="AG531" s="764" t="s">
        <v>2209</v>
      </c>
      <c r="AH531" s="813" t="s">
        <v>84</v>
      </c>
      <c r="AI531" s="739" t="s">
        <v>85</v>
      </c>
      <c r="AJ531" s="764" t="str">
        <f t="shared" ref="AJ531:AK531" si="333">M531</f>
        <v>&lt; 1 week</v>
      </c>
      <c r="AK531" s="761" t="str">
        <f t="shared" si="333"/>
        <v>&lt; $10K</v>
      </c>
      <c r="AL531" s="761" t="s">
        <v>76</v>
      </c>
      <c r="AM531" s="761" t="s">
        <v>77</v>
      </c>
      <c r="AN531" s="761" t="s">
        <v>78</v>
      </c>
      <c r="AO531" s="723">
        <f t="array" ref="AO531">IFERROR(MAX(INDEX('Severity, Risk, and Probability'!$A$13:$A$17,MATCH(AJ531,'Severity, Risk, and Probability'!$B$13:$B$17,0)),INDEX('Severity, Risk, and Probability'!$A$13:$A$17,MATCH(AK531,'Severity, Risk, and Probability'!$C$13:$C$17,0)),INDEX('Severity, Risk, and Probability'!$A$13:$A$17,MATCH(AL531,'Severity, Risk, and Probability'!$D$13:$D$17,0)),INDEX('Severity, Risk, and Probability'!$A$13:$A$17,MATCH(AM531,'Severity, Risk, and Probability'!$E$13:$E$17,0)),INDEX('Severity, Risk, and Probability'!$A$13:$A$17,MATCH(AN531,'Severity, Risk, and Probability'!$F$13:$F$17,0))),"")</f>
        <v>1</v>
      </c>
      <c r="AP531" s="721">
        <f t="shared" si="293"/>
        <v>2</v>
      </c>
      <c r="AQ531" s="727" t="s">
        <v>84</v>
      </c>
      <c r="AR531" s="728" t="s">
        <v>84</v>
      </c>
      <c r="AS531" s="753" t="s">
        <v>1714</v>
      </c>
      <c r="AT531" s="770" t="s">
        <v>2150</v>
      </c>
      <c r="AV531" s="746" t="str">
        <f t="shared" si="317"/>
        <v>1.3.4</v>
      </c>
      <c r="AW531" s="747" t="str">
        <f t="shared" si="318"/>
        <v>1.3.4.2</v>
      </c>
      <c r="AX531" s="734" t="e">
        <f t="shared" ca="1" si="319"/>
        <v>#NAME?</v>
      </c>
      <c r="AY531" s="734" t="e">
        <f t="shared" ca="1" si="320"/>
        <v>#NAME?</v>
      </c>
      <c r="AZ531" s="734" t="e">
        <f t="shared" ca="1" si="321"/>
        <v>#NAME?</v>
      </c>
      <c r="BA531" s="734" t="b">
        <f t="shared" si="322"/>
        <v>1</v>
      </c>
      <c r="BB531" s="734" t="b">
        <f t="array" ref="BB531">IF(($S531=0.1),TRUE,IF(NOT(ISBLANK(INDEX(Categories!E$4:E$32,MATCH($S531,Categories!$D$4:$D$32,0)))),K531=INDEX(Categories!E$4:E$32,MATCH($S531,Categories!$D$4:$D$32,0)),TRUE))</f>
        <v>1</v>
      </c>
      <c r="BC531" s="734" t="b">
        <f t="array" ref="BC531">IF(($S531=0.1),TRUE,IF(NOT(ISBLANK(INDEX(Categories!F$4:F$32,MATCH($S531,Categories!$D$4:$D$32,0)))),L531=INDEX(Categories!F$4:F$32,MATCH($S531,Categories!$D$4:$D$32,0)),TRUE))</f>
        <v>1</v>
      </c>
      <c r="BD531" s="734" t="b">
        <f t="array" ref="BD531">IF(($S531=0.1),TRUE,IF(NOT(ISBLANK(INDEX(Categories!G$4:G$32,MATCH($S531,Categories!$D$4:$D$32,0)))),M531=INDEX(Categories!G$4:G$32,MATCH($S531,Categories!$D$4:$D$32,0)),TRUE))</f>
        <v>1</v>
      </c>
      <c r="BE531" s="734" t="b">
        <f t="array" ref="BE531">IF(($S531=0.1),TRUE,IF(NOT(ISBLANK(INDEX(Categories!H$4:H$32,MATCH($S531,Categories!$D$4:$D$32,0)))),N531=INDEX(Categories!H$4:H$32,MATCH($S531,Categories!$D$4:$D$32,0)),TRUE))</f>
        <v>1</v>
      </c>
      <c r="BF531" s="734" t="b">
        <f t="array" ref="BF531">IF(($S531=0.1),TRUE,IF(NOT(ISBLANK(INDEX(Categories!I$4:I$32,MATCH($S531,Categories!$D$4:$D$32,0)))),O531=INDEX(Categories!I$4:I$32,MATCH($S531,Categories!$D$4:$D$32,0)),TRUE))</f>
        <v>1</v>
      </c>
      <c r="BG531" s="734" t="b">
        <f t="array" ref="BG531">IF(($S531=0.1),TRUE,IF(NOT(ISBLANK(INDEX(Categories!J$4:J$32,MATCH($S531,Categories!$D$4:$D$32,0)))),P531=INDEX(Categories!J$4:J$32,MATCH($S531,Categories!$D$4:$D$32,0)),TRUE))</f>
        <v>1</v>
      </c>
      <c r="BH531" s="734" t="b">
        <f t="array" ref="BH531">IF(($S531=0.1),TRUE,IF(NOT(ISBLANK(INDEX(Categories!K$4:K$32,MATCH($S531,Categories!$D$4:$D$32,0)))),Q531=INDEX(Categories!K$4:K$32,MATCH($S531,Categories!$D$4:$D$32,0)),TRUE))</f>
        <v>1</v>
      </c>
      <c r="BI531" s="734" t="b">
        <f t="array" ref="BI531">IF(($S531=0.1),TRUE,IF(NOT(ISBLANK(INDEX(Categories!L$4:L$32,MATCH($S531,Categories!$D$4:$D$32,0)))),R531=INDEX(Categories!L$4:L$32,MATCH($S531,Categories!$D$4:$D$32,0)),TRUE))</f>
        <v>1</v>
      </c>
      <c r="BJ531" s="734" t="e">
        <f t="shared" ca="1" si="323"/>
        <v>#NAME?</v>
      </c>
      <c r="BK531" s="734" t="e">
        <f t="shared" ca="1" si="324"/>
        <v>#NAME?</v>
      </c>
      <c r="BL531" s="734" t="e">
        <f t="shared" ca="1" si="325"/>
        <v>#NAME?</v>
      </c>
    </row>
    <row r="532" spans="1:64" s="895" customFormat="1" ht="70" customHeight="1">
      <c r="A532" s="708">
        <f t="shared" si="1"/>
        <v>5</v>
      </c>
      <c r="B532" s="708">
        <f t="shared" si="46"/>
        <v>527</v>
      </c>
      <c r="C532" s="741" t="s">
        <v>2147</v>
      </c>
      <c r="D532" s="710" t="str">
        <f t="array" aca="1" ref="D532" ca="1">IFERROR(INDEX(SBS!$B$1:$B$530,MATCH(C532,SBS!$A$1:$A$530,0)),"-")</f>
        <v>Fueling Piezo Valves</v>
      </c>
      <c r="E532" s="710" t="str">
        <f t="array" aca="1" ref="E532" ca="1">IFERROR(INDEX(SBS!$F$1:$F$530,MATCH(C532,SBS!$A$1:$A$530,0)),"-")</f>
        <v>1.3.3.5</v>
      </c>
      <c r="F532" s="710" t="str">
        <f t="array" aca="1" ref="F532" ca="1">IFERROR(INDEX(SBS!$C$1:$C$530,MATCH(C532,SBS!$A$1:$A$530,0)),"-")</f>
        <v>V, C, &amp; F</v>
      </c>
      <c r="G532" s="764" t="s">
        <v>2213</v>
      </c>
      <c r="H532" s="764" t="s">
        <v>2159</v>
      </c>
      <c r="I532" s="762" t="s">
        <v>2212</v>
      </c>
      <c r="J532" s="763" t="s">
        <v>173</v>
      </c>
      <c r="K532" s="764" t="s">
        <v>73</v>
      </c>
      <c r="L532" s="764" t="str">
        <f t="shared" si="300"/>
        <v>Unlikely Events</v>
      </c>
      <c r="M532" s="764" t="s">
        <v>119</v>
      </c>
      <c r="N532" s="761" t="s">
        <v>201</v>
      </c>
      <c r="O532" s="761" t="s">
        <v>76</v>
      </c>
      <c r="P532" s="761" t="s">
        <v>77</v>
      </c>
      <c r="Q532" s="761" t="s">
        <v>78</v>
      </c>
      <c r="R532" s="761" t="s">
        <v>91</v>
      </c>
      <c r="S532" s="717">
        <v>0.1</v>
      </c>
      <c r="T532" s="718">
        <f t="array" ref="T532">IFERROR(INDEX('Severity, Risk, and Probability'!$A$4:$A$8,MATCH(K532,'Severity, Risk, and Probability'!$B$4:$B$8,0)),"")</f>
        <v>2</v>
      </c>
      <c r="U532" s="718">
        <f t="array" ref="U532">IFERROR(INDEX('Severity, Risk, and Probability'!$A$4:$A$8,MATCH(L532,'Severity, Risk, and Probability'!$B$4:$B$8,0)),"")</f>
        <v>2</v>
      </c>
      <c r="V532" s="738">
        <v>0</v>
      </c>
      <c r="W532" s="718">
        <f t="array" ref="W532">IFERROR(MAX(INDEX('Severity, Risk, and Probability'!$A$13:$A$17,MATCH(M532,'Severity, Risk, and Probability'!$B$13:$B$17,0)),INDEX('Severity, Risk, and Probability'!$A$13:$A$17,MATCH(N532,'Severity, Risk, and Probability'!$C$13:$C$17,0)),INDEX('Severity, Risk, and Probability'!$A$13:$A$17,MATCH(O532,'Severity, Risk, and Probability'!$D$13:$D$17,0)),INDEX('Severity, Risk, and Probability'!$A$13:$A$17,MATCH(P532,'Severity, Risk, and Probability'!$E$13:$E$17,0)),INDEX('Severity, Risk, and Probability'!$A$13:$A$17,MATCH(Q532,'Severity, Risk, and Probability'!$F$13:$F$17,0))),"")</f>
        <v>1</v>
      </c>
      <c r="X532" s="720">
        <f t="array" ref="X532">IFERROR(INDEX('Severity, Risk, and Probability'!$A$20:$A$24,MATCH(R532,'Severity, Risk, and Probability'!$B$20:$B$24,0)),"")</f>
        <v>4</v>
      </c>
      <c r="Y532" s="718">
        <f t="shared" si="291"/>
        <v>2</v>
      </c>
      <c r="Z532" s="721">
        <f t="shared" si="292"/>
        <v>8</v>
      </c>
      <c r="AA532" s="761" t="s">
        <v>2147</v>
      </c>
      <c r="AB532" s="723" t="str">
        <f t="array" aca="1" ref="AB532" ca="1">IFERROR(INDEX(SBS!$B$1:$B$530,MATCH(AA532,SBS!$A$1:$A$530,0)),"None")</f>
        <v>Fueling Piezo Valves</v>
      </c>
      <c r="AC532" s="761"/>
      <c r="AD532" s="723" t="str">
        <f t="array" aca="1" ref="AD532" ca="1">IFERROR(INDEX(SBS!$B$1:$B$530,MATCH(AC532,SBS!$A$1:$A$530,0)),"None")</f>
        <v>None</v>
      </c>
      <c r="AE532" s="717"/>
      <c r="AF532" s="723" t="str">
        <f t="array" aca="1" ref="AF532" ca="1">IFERROR(INDEX(SBS!$B$1:$B$530,MATCH(AE532,SBS!$A$1:$A$530,0)),"None")</f>
        <v>None</v>
      </c>
      <c r="AG532" s="764" t="s">
        <v>2209</v>
      </c>
      <c r="AH532" s="813" t="s">
        <v>84</v>
      </c>
      <c r="AI532" s="739" t="s">
        <v>85</v>
      </c>
      <c r="AJ532" s="764" t="str">
        <f t="shared" ref="AJ532:AK532" si="334">M532</f>
        <v>&lt; 1 week</v>
      </c>
      <c r="AK532" s="761" t="str">
        <f t="shared" si="334"/>
        <v>&lt; $10K</v>
      </c>
      <c r="AL532" s="761" t="s">
        <v>76</v>
      </c>
      <c r="AM532" s="761" t="s">
        <v>77</v>
      </c>
      <c r="AN532" s="761" t="s">
        <v>78</v>
      </c>
      <c r="AO532" s="723">
        <f t="array" ref="AO532">IFERROR(MAX(INDEX('Severity, Risk, and Probability'!$A$13:$A$17,MATCH(AJ532,'Severity, Risk, and Probability'!$B$13:$B$17,0)),INDEX('Severity, Risk, and Probability'!$A$13:$A$17,MATCH(AK532,'Severity, Risk, and Probability'!$C$13:$C$17,0)),INDEX('Severity, Risk, and Probability'!$A$13:$A$17,MATCH(AL532,'Severity, Risk, and Probability'!$D$13:$D$17,0)),INDEX('Severity, Risk, and Probability'!$A$13:$A$17,MATCH(AM532,'Severity, Risk, and Probability'!$E$13:$E$17,0)),INDEX('Severity, Risk, and Probability'!$A$13:$A$17,MATCH(AN532,'Severity, Risk, and Probability'!$F$13:$F$17,0))),"")</f>
        <v>1</v>
      </c>
      <c r="AP532" s="721">
        <f t="shared" si="293"/>
        <v>2</v>
      </c>
      <c r="AQ532" s="727" t="s">
        <v>84</v>
      </c>
      <c r="AR532" s="728" t="s">
        <v>84</v>
      </c>
      <c r="AS532" s="753" t="s">
        <v>1714</v>
      </c>
      <c r="AT532" s="770" t="s">
        <v>2214</v>
      </c>
      <c r="AV532" s="746" t="str">
        <f t="shared" si="317"/>
        <v>1.3.4</v>
      </c>
      <c r="AW532" s="747" t="str">
        <f t="shared" si="318"/>
        <v>1.3.4.2</v>
      </c>
      <c r="AX532" s="734" t="e">
        <f t="shared" ca="1" si="319"/>
        <v>#NAME?</v>
      </c>
      <c r="AY532" s="734" t="e">
        <f t="shared" ca="1" si="320"/>
        <v>#NAME?</v>
      </c>
      <c r="AZ532" s="734" t="e">
        <f t="shared" ca="1" si="321"/>
        <v>#NAME?</v>
      </c>
      <c r="BA532" s="734" t="b">
        <f t="shared" si="322"/>
        <v>1</v>
      </c>
      <c r="BB532" s="734" t="b">
        <f t="array" ref="BB532">IF(($S532=0.1),TRUE,IF(NOT(ISBLANK(INDEX(Categories!E$4:E$32,MATCH($S532,Categories!$D$4:$D$32,0)))),K532=INDEX(Categories!E$4:E$32,MATCH($S532,Categories!$D$4:$D$32,0)),TRUE))</f>
        <v>1</v>
      </c>
      <c r="BC532" s="734" t="b">
        <f t="array" ref="BC532">IF(($S532=0.1),TRUE,IF(NOT(ISBLANK(INDEX(Categories!F$4:F$32,MATCH($S532,Categories!$D$4:$D$32,0)))),L532=INDEX(Categories!F$4:F$32,MATCH($S532,Categories!$D$4:$D$32,0)),TRUE))</f>
        <v>1</v>
      </c>
      <c r="BD532" s="734" t="b">
        <f t="array" ref="BD532">IF(($S532=0.1),TRUE,IF(NOT(ISBLANK(INDEX(Categories!G$4:G$32,MATCH($S532,Categories!$D$4:$D$32,0)))),M532=INDEX(Categories!G$4:G$32,MATCH($S532,Categories!$D$4:$D$32,0)),TRUE))</f>
        <v>1</v>
      </c>
      <c r="BE532" s="734" t="b">
        <f t="array" ref="BE532">IF(($S532=0.1),TRUE,IF(NOT(ISBLANK(INDEX(Categories!H$4:H$32,MATCH($S532,Categories!$D$4:$D$32,0)))),N532=INDEX(Categories!H$4:H$32,MATCH($S532,Categories!$D$4:$D$32,0)),TRUE))</f>
        <v>1</v>
      </c>
      <c r="BF532" s="734" t="b">
        <f t="array" ref="BF532">IF(($S532=0.1),TRUE,IF(NOT(ISBLANK(INDEX(Categories!I$4:I$32,MATCH($S532,Categories!$D$4:$D$32,0)))),O532=INDEX(Categories!I$4:I$32,MATCH($S532,Categories!$D$4:$D$32,0)),TRUE))</f>
        <v>1</v>
      </c>
      <c r="BG532" s="734" t="b">
        <f t="array" ref="BG532">IF(($S532=0.1),TRUE,IF(NOT(ISBLANK(INDEX(Categories!J$4:J$32,MATCH($S532,Categories!$D$4:$D$32,0)))),P532=INDEX(Categories!J$4:J$32,MATCH($S532,Categories!$D$4:$D$32,0)),TRUE))</f>
        <v>1</v>
      </c>
      <c r="BH532" s="734" t="b">
        <f t="array" ref="BH532">IF(($S532=0.1),TRUE,IF(NOT(ISBLANK(INDEX(Categories!K$4:K$32,MATCH($S532,Categories!$D$4:$D$32,0)))),Q532=INDEX(Categories!K$4:K$32,MATCH($S532,Categories!$D$4:$D$32,0)),TRUE))</f>
        <v>1</v>
      </c>
      <c r="BI532" s="734" t="b">
        <f t="array" ref="BI532">IF(($S532=0.1),TRUE,IF(NOT(ISBLANK(INDEX(Categories!L$4:L$32,MATCH($S532,Categories!$D$4:$D$32,0)))),R532=INDEX(Categories!L$4:L$32,MATCH($S532,Categories!$D$4:$D$32,0)),TRUE))</f>
        <v>1</v>
      </c>
      <c r="BJ532" s="734" t="e">
        <f t="shared" ca="1" si="323"/>
        <v>#NAME?</v>
      </c>
      <c r="BK532" s="734" t="e">
        <f t="shared" ca="1" si="324"/>
        <v>#NAME?</v>
      </c>
      <c r="BL532" s="734" t="e">
        <f t="shared" ca="1" si="325"/>
        <v>#NAME?</v>
      </c>
    </row>
    <row r="533" spans="1:64" s="895" customFormat="1" ht="70" customHeight="1">
      <c r="A533" s="708">
        <f t="shared" si="1"/>
        <v>5</v>
      </c>
      <c r="B533" s="708">
        <f t="shared" si="46"/>
        <v>528</v>
      </c>
      <c r="C533" s="717" t="s">
        <v>2147</v>
      </c>
      <c r="D533" s="710" t="str">
        <f t="array" aca="1" ref="D533" ca="1">IFERROR(INDEX(SBS!$B$1:$B$530,MATCH(C533,SBS!$A$1:$A$530,0)),"-")</f>
        <v>Fueling Piezo Valves</v>
      </c>
      <c r="E533" s="710" t="str">
        <f t="array" aca="1" ref="E533" ca="1">IFERROR(INDEX(SBS!$F$1:$F$530,MATCH(C533,SBS!$A$1:$A$530,0)),"-")</f>
        <v>1.3.3.5</v>
      </c>
      <c r="F533" s="710" t="str">
        <f t="array" aca="1" ref="F533" ca="1">IFERROR(INDEX(SBS!$C$1:$C$530,MATCH(C533,SBS!$A$1:$A$530,0)),"-")</f>
        <v>V, C, &amp; F</v>
      </c>
      <c r="G533" s="745" t="s">
        <v>2215</v>
      </c>
      <c r="H533" s="716" t="s">
        <v>2211</v>
      </c>
      <c r="I533" s="743" t="s">
        <v>2216</v>
      </c>
      <c r="J533" s="744" t="s">
        <v>173</v>
      </c>
      <c r="K533" s="715" t="s">
        <v>73</v>
      </c>
      <c r="L533" s="716" t="str">
        <f t="shared" si="300"/>
        <v>Unlikely Events</v>
      </c>
      <c r="M533" s="716" t="s">
        <v>119</v>
      </c>
      <c r="N533" s="717" t="s">
        <v>201</v>
      </c>
      <c r="O533" s="717" t="s">
        <v>76</v>
      </c>
      <c r="P533" s="717" t="s">
        <v>77</v>
      </c>
      <c r="Q533" s="717" t="s">
        <v>78</v>
      </c>
      <c r="R533" s="717" t="s">
        <v>91</v>
      </c>
      <c r="S533" s="717">
        <v>0.1</v>
      </c>
      <c r="T533" s="718">
        <f t="array" ref="T533">IFERROR(INDEX('Severity, Risk, and Probability'!$A$4:$A$8,MATCH(K533,'Severity, Risk, and Probability'!$B$4:$B$8,0)),"")</f>
        <v>2</v>
      </c>
      <c r="U533" s="718">
        <f t="array" ref="U533">IFERROR(INDEX('Severity, Risk, and Probability'!$A$4:$A$8,MATCH(L533,'Severity, Risk, and Probability'!$B$4:$B$8,0)),"")</f>
        <v>2</v>
      </c>
      <c r="V533" s="738">
        <v>0</v>
      </c>
      <c r="W533" s="718">
        <f t="array" ref="W533">IFERROR(MAX(INDEX('Severity, Risk, and Probability'!$A$13:$A$17,MATCH(M533,'Severity, Risk, and Probability'!$B$13:$B$17,0)),INDEX('Severity, Risk, and Probability'!$A$13:$A$17,MATCH(N533,'Severity, Risk, and Probability'!$C$13:$C$17,0)),INDEX('Severity, Risk, and Probability'!$A$13:$A$17,MATCH(O533,'Severity, Risk, and Probability'!$D$13:$D$17,0)),INDEX('Severity, Risk, and Probability'!$A$13:$A$17,MATCH(P533,'Severity, Risk, and Probability'!$E$13:$E$17,0)),INDEX('Severity, Risk, and Probability'!$A$13:$A$17,MATCH(Q533,'Severity, Risk, and Probability'!$F$13:$F$17,0))),"")</f>
        <v>1</v>
      </c>
      <c r="X533" s="720">
        <f t="array" ref="X533">IFERROR(INDEX('Severity, Risk, and Probability'!$A$20:$A$24,MATCH(R533,'Severity, Risk, and Probability'!$B$20:$B$24,0)),"")</f>
        <v>4</v>
      </c>
      <c r="Y533" s="718">
        <f t="shared" si="291"/>
        <v>2</v>
      </c>
      <c r="Z533" s="721">
        <f t="shared" si="292"/>
        <v>8</v>
      </c>
      <c r="AA533" s="722" t="s">
        <v>2147</v>
      </c>
      <c r="AB533" s="723" t="str">
        <f t="array" aca="1" ref="AB533" ca="1">IFERROR(INDEX(SBS!$B$1:$B$530,MATCH(AA533,SBS!$A$1:$A$530,0)),"None")</f>
        <v>Fueling Piezo Valves</v>
      </c>
      <c r="AC533" s="717"/>
      <c r="AD533" s="723" t="str">
        <f t="array" aca="1" ref="AD533" ca="1">IFERROR(INDEX(SBS!$B$1:$B$530,MATCH(AC533,SBS!$A$1:$A$530,0)),"None")</f>
        <v>None</v>
      </c>
      <c r="AE533" s="717"/>
      <c r="AF533" s="723" t="str">
        <f t="array" aca="1" ref="AF533" ca="1">IFERROR(INDEX(SBS!$B$1:$B$530,MATCH(AE533,SBS!$A$1:$A$530,0)),"None")</f>
        <v>None</v>
      </c>
      <c r="AG533" s="716" t="s">
        <v>2209</v>
      </c>
      <c r="AH533" s="752" t="s">
        <v>84</v>
      </c>
      <c r="AI533" s="745" t="s">
        <v>85</v>
      </c>
      <c r="AJ533" s="716" t="str">
        <f t="shared" ref="AJ533:AK533" si="335">M533</f>
        <v>&lt; 1 week</v>
      </c>
      <c r="AK533" s="717" t="str">
        <f t="shared" si="335"/>
        <v>&lt; $10K</v>
      </c>
      <c r="AL533" s="717" t="s">
        <v>76</v>
      </c>
      <c r="AM533" s="717" t="s">
        <v>77</v>
      </c>
      <c r="AN533" s="717" t="s">
        <v>78</v>
      </c>
      <c r="AO533" s="723">
        <f t="array" ref="AO533">IFERROR(MAX(INDEX('Severity, Risk, and Probability'!$A$13:$A$17,MATCH(AJ533,'Severity, Risk, and Probability'!$B$13:$B$17,0)),INDEX('Severity, Risk, and Probability'!$A$13:$A$17,MATCH(AK533,'Severity, Risk, and Probability'!$C$13:$C$17,0)),INDEX('Severity, Risk, and Probability'!$A$13:$A$17,MATCH(AL533,'Severity, Risk, and Probability'!$D$13:$D$17,0)),INDEX('Severity, Risk, and Probability'!$A$13:$A$17,MATCH(AM533,'Severity, Risk, and Probability'!$E$13:$E$17,0)),INDEX('Severity, Risk, and Probability'!$A$13:$A$17,MATCH(AN533,'Severity, Risk, and Probability'!$F$13:$F$17,0))),"")</f>
        <v>1</v>
      </c>
      <c r="AP533" s="721">
        <f t="shared" si="293"/>
        <v>2</v>
      </c>
      <c r="AQ533" s="727" t="s">
        <v>84</v>
      </c>
      <c r="AR533" s="728" t="s">
        <v>84</v>
      </c>
      <c r="AS533" s="753" t="s">
        <v>1714</v>
      </c>
      <c r="AT533" s="770" t="s">
        <v>2214</v>
      </c>
      <c r="AV533" s="746" t="str">
        <f t="shared" si="317"/>
        <v>1.3.4</v>
      </c>
      <c r="AW533" s="747" t="str">
        <f t="shared" si="318"/>
        <v>1.3.4.2</v>
      </c>
      <c r="AX533" s="734" t="e">
        <f t="shared" ca="1" si="319"/>
        <v>#NAME?</v>
      </c>
      <c r="AY533" s="734" t="e">
        <f t="shared" ca="1" si="320"/>
        <v>#NAME?</v>
      </c>
      <c r="AZ533" s="734" t="e">
        <f t="shared" ca="1" si="321"/>
        <v>#NAME?</v>
      </c>
      <c r="BA533" s="734" t="b">
        <f t="shared" si="322"/>
        <v>1</v>
      </c>
      <c r="BB533" s="734" t="b">
        <f t="array" ref="BB533">IF(($S533=0.1),TRUE,IF(NOT(ISBLANK(INDEX(Categories!E$4:E$32,MATCH($S533,Categories!$D$4:$D$32,0)))),K533=INDEX(Categories!E$4:E$32,MATCH($S533,Categories!$D$4:$D$32,0)),TRUE))</f>
        <v>1</v>
      </c>
      <c r="BC533" s="734" t="b">
        <f t="array" ref="BC533">IF(($S533=0.1),TRUE,IF(NOT(ISBLANK(INDEX(Categories!F$4:F$32,MATCH($S533,Categories!$D$4:$D$32,0)))),L533=INDEX(Categories!F$4:F$32,MATCH($S533,Categories!$D$4:$D$32,0)),TRUE))</f>
        <v>1</v>
      </c>
      <c r="BD533" s="734" t="b">
        <f t="array" ref="BD533">IF(($S533=0.1),TRUE,IF(NOT(ISBLANK(INDEX(Categories!G$4:G$32,MATCH($S533,Categories!$D$4:$D$32,0)))),M533=INDEX(Categories!G$4:G$32,MATCH($S533,Categories!$D$4:$D$32,0)),TRUE))</f>
        <v>1</v>
      </c>
      <c r="BE533" s="734" t="b">
        <f t="array" ref="BE533">IF(($S533=0.1),TRUE,IF(NOT(ISBLANK(INDEX(Categories!H$4:H$32,MATCH($S533,Categories!$D$4:$D$32,0)))),N533=INDEX(Categories!H$4:H$32,MATCH($S533,Categories!$D$4:$D$32,0)),TRUE))</f>
        <v>1</v>
      </c>
      <c r="BF533" s="734" t="b">
        <f t="array" ref="BF533">IF(($S533=0.1),TRUE,IF(NOT(ISBLANK(INDEX(Categories!I$4:I$32,MATCH($S533,Categories!$D$4:$D$32,0)))),O533=INDEX(Categories!I$4:I$32,MATCH($S533,Categories!$D$4:$D$32,0)),TRUE))</f>
        <v>1</v>
      </c>
      <c r="BG533" s="734" t="b">
        <f t="array" ref="BG533">IF(($S533=0.1),TRUE,IF(NOT(ISBLANK(INDEX(Categories!J$4:J$32,MATCH($S533,Categories!$D$4:$D$32,0)))),P533=INDEX(Categories!J$4:J$32,MATCH($S533,Categories!$D$4:$D$32,0)),TRUE))</f>
        <v>1</v>
      </c>
      <c r="BH533" s="734" t="b">
        <f t="array" ref="BH533">IF(($S533=0.1),TRUE,IF(NOT(ISBLANK(INDEX(Categories!K$4:K$32,MATCH($S533,Categories!$D$4:$D$32,0)))),Q533=INDEX(Categories!K$4:K$32,MATCH($S533,Categories!$D$4:$D$32,0)),TRUE))</f>
        <v>1</v>
      </c>
      <c r="BI533" s="734" t="b">
        <f t="array" ref="BI533">IF(($S533=0.1),TRUE,IF(NOT(ISBLANK(INDEX(Categories!L$4:L$32,MATCH($S533,Categories!$D$4:$D$32,0)))),R533=INDEX(Categories!L$4:L$32,MATCH($S533,Categories!$D$4:$D$32,0)),TRUE))</f>
        <v>1</v>
      </c>
      <c r="BJ533" s="734" t="e">
        <f t="shared" ca="1" si="323"/>
        <v>#NAME?</v>
      </c>
      <c r="BK533" s="734" t="e">
        <f t="shared" ca="1" si="324"/>
        <v>#NAME?</v>
      </c>
      <c r="BL533" s="734" t="e">
        <f t="shared" ca="1" si="325"/>
        <v>#NAME?</v>
      </c>
    </row>
    <row r="534" spans="1:64" s="895" customFormat="1" ht="70" customHeight="1">
      <c r="A534" s="708">
        <f t="shared" si="1"/>
        <v>5</v>
      </c>
      <c r="B534" s="708">
        <f t="shared" si="46"/>
        <v>529</v>
      </c>
      <c r="C534" s="717" t="s">
        <v>2147</v>
      </c>
      <c r="D534" s="710" t="str">
        <f t="array" aca="1" ref="D534" ca="1">IFERROR(INDEX(SBS!$B$1:$B$530,MATCH(C534,SBS!$A$1:$A$530,0)),"-")</f>
        <v>Fueling Piezo Valves</v>
      </c>
      <c r="E534" s="710" t="str">
        <f t="array" aca="1" ref="E534" ca="1">IFERROR(INDEX(SBS!$F$1:$F$530,MATCH(C534,SBS!$A$1:$A$530,0)),"-")</f>
        <v>1.3.3.5</v>
      </c>
      <c r="F534" s="710" t="str">
        <f t="array" aca="1" ref="F534" ca="1">IFERROR(INDEX(SBS!$C$1:$C$530,MATCH(C534,SBS!$A$1:$A$530,0)),"-")</f>
        <v>V, C, &amp; F</v>
      </c>
      <c r="G534" s="791" t="s">
        <v>2217</v>
      </c>
      <c r="H534" s="716" t="s">
        <v>2211</v>
      </c>
      <c r="I534" s="743" t="s">
        <v>2218</v>
      </c>
      <c r="J534" s="744" t="s">
        <v>173</v>
      </c>
      <c r="K534" s="715" t="s">
        <v>73</v>
      </c>
      <c r="L534" s="716" t="str">
        <f t="shared" si="300"/>
        <v>Unlikely Events</v>
      </c>
      <c r="M534" s="716" t="s">
        <v>119</v>
      </c>
      <c r="N534" s="717" t="s">
        <v>201</v>
      </c>
      <c r="O534" s="717" t="s">
        <v>76</v>
      </c>
      <c r="P534" s="717" t="s">
        <v>77</v>
      </c>
      <c r="Q534" s="717" t="s">
        <v>78</v>
      </c>
      <c r="R534" s="717" t="s">
        <v>91</v>
      </c>
      <c r="S534" s="717">
        <v>0.1</v>
      </c>
      <c r="T534" s="718">
        <f t="array" ref="T534">IFERROR(INDEX('Severity, Risk, and Probability'!$A$4:$A$8,MATCH(K534,'Severity, Risk, and Probability'!$B$4:$B$8,0)),"")</f>
        <v>2</v>
      </c>
      <c r="U534" s="718">
        <f t="array" ref="U534">IFERROR(INDEX('Severity, Risk, and Probability'!$A$4:$A$8,MATCH(L534,'Severity, Risk, and Probability'!$B$4:$B$8,0)),"")</f>
        <v>2</v>
      </c>
      <c r="V534" s="738">
        <v>0</v>
      </c>
      <c r="W534" s="718">
        <f t="array" ref="W534">IFERROR(MAX(INDEX('Severity, Risk, and Probability'!$A$13:$A$17,MATCH(M534,'Severity, Risk, and Probability'!$B$13:$B$17,0)),INDEX('Severity, Risk, and Probability'!$A$13:$A$17,MATCH(N534,'Severity, Risk, and Probability'!$C$13:$C$17,0)),INDEX('Severity, Risk, and Probability'!$A$13:$A$17,MATCH(O534,'Severity, Risk, and Probability'!$D$13:$D$17,0)),INDEX('Severity, Risk, and Probability'!$A$13:$A$17,MATCH(P534,'Severity, Risk, and Probability'!$E$13:$E$17,0)),INDEX('Severity, Risk, and Probability'!$A$13:$A$17,MATCH(Q534,'Severity, Risk, and Probability'!$F$13:$F$17,0))),"")</f>
        <v>1</v>
      </c>
      <c r="X534" s="720">
        <f t="array" ref="X534">IFERROR(INDEX('Severity, Risk, and Probability'!$A$20:$A$24,MATCH(R534,'Severity, Risk, and Probability'!$B$20:$B$24,0)),"")</f>
        <v>4</v>
      </c>
      <c r="Y534" s="718">
        <f t="shared" si="291"/>
        <v>2</v>
      </c>
      <c r="Z534" s="721">
        <f t="shared" si="292"/>
        <v>8</v>
      </c>
      <c r="AA534" s="722" t="s">
        <v>2147</v>
      </c>
      <c r="AB534" s="723" t="str">
        <f t="array" aca="1" ref="AB534" ca="1">IFERROR(INDEX(SBS!$B$1:$B$530,MATCH(AA534,SBS!$A$1:$A$530,0)),"None")</f>
        <v>Fueling Piezo Valves</v>
      </c>
      <c r="AC534" s="717"/>
      <c r="AD534" s="723" t="str">
        <f t="array" aca="1" ref="AD534" ca="1">IFERROR(INDEX(SBS!$B$1:$B$530,MATCH(AC534,SBS!$A$1:$A$530,0)),"None")</f>
        <v>None</v>
      </c>
      <c r="AE534" s="717"/>
      <c r="AF534" s="723" t="str">
        <f t="array" aca="1" ref="AF534" ca="1">IFERROR(INDEX(SBS!$B$1:$B$530,MATCH(AE534,SBS!$A$1:$A$530,0)),"None")</f>
        <v>None</v>
      </c>
      <c r="AG534" s="716" t="s">
        <v>2209</v>
      </c>
      <c r="AH534" s="752" t="s">
        <v>84</v>
      </c>
      <c r="AI534" s="745" t="s">
        <v>85</v>
      </c>
      <c r="AJ534" s="716" t="str">
        <f t="shared" ref="AJ534:AK534" si="336">M534</f>
        <v>&lt; 1 week</v>
      </c>
      <c r="AK534" s="717" t="str">
        <f t="shared" si="336"/>
        <v>&lt; $10K</v>
      </c>
      <c r="AL534" s="717" t="s">
        <v>76</v>
      </c>
      <c r="AM534" s="717" t="s">
        <v>77</v>
      </c>
      <c r="AN534" s="717" t="s">
        <v>78</v>
      </c>
      <c r="AO534" s="723">
        <f t="array" ref="AO534">IFERROR(MAX(INDEX('Severity, Risk, and Probability'!$A$13:$A$17,MATCH(AJ534,'Severity, Risk, and Probability'!$B$13:$B$17,0)),INDEX('Severity, Risk, and Probability'!$A$13:$A$17,MATCH(AK534,'Severity, Risk, and Probability'!$C$13:$C$17,0)),INDEX('Severity, Risk, and Probability'!$A$13:$A$17,MATCH(AL534,'Severity, Risk, and Probability'!$D$13:$D$17,0)),INDEX('Severity, Risk, and Probability'!$A$13:$A$17,MATCH(AM534,'Severity, Risk, and Probability'!$E$13:$E$17,0)),INDEX('Severity, Risk, and Probability'!$A$13:$A$17,MATCH(AN534,'Severity, Risk, and Probability'!$F$13:$F$17,0))),"")</f>
        <v>1</v>
      </c>
      <c r="AP534" s="721">
        <f t="shared" si="293"/>
        <v>2</v>
      </c>
      <c r="AQ534" s="727" t="s">
        <v>84</v>
      </c>
      <c r="AR534" s="728" t="s">
        <v>84</v>
      </c>
      <c r="AS534" s="753" t="s">
        <v>1714</v>
      </c>
      <c r="AT534" s="770" t="s">
        <v>2214</v>
      </c>
      <c r="AV534" s="746" t="str">
        <f t="shared" si="317"/>
        <v>1.3.4</v>
      </c>
      <c r="AW534" s="747" t="str">
        <f t="shared" si="318"/>
        <v>1.3.4.2</v>
      </c>
      <c r="AX534" s="734" t="e">
        <f t="shared" ca="1" si="319"/>
        <v>#NAME?</v>
      </c>
      <c r="AY534" s="734" t="e">
        <f t="shared" ca="1" si="320"/>
        <v>#NAME?</v>
      </c>
      <c r="AZ534" s="734" t="e">
        <f t="shared" ca="1" si="321"/>
        <v>#NAME?</v>
      </c>
      <c r="BA534" s="734" t="b">
        <f t="shared" si="322"/>
        <v>1</v>
      </c>
      <c r="BB534" s="734" t="b">
        <f t="array" ref="BB534">IF(($S534=0.1),TRUE,IF(NOT(ISBLANK(INDEX(Categories!E$4:E$32,MATCH($S534,Categories!$D$4:$D$32,0)))),K534=INDEX(Categories!E$4:E$32,MATCH($S534,Categories!$D$4:$D$32,0)),TRUE))</f>
        <v>1</v>
      </c>
      <c r="BC534" s="734" t="b">
        <f t="array" ref="BC534">IF(($S534=0.1),TRUE,IF(NOT(ISBLANK(INDEX(Categories!F$4:F$32,MATCH($S534,Categories!$D$4:$D$32,0)))),L534=INDEX(Categories!F$4:F$32,MATCH($S534,Categories!$D$4:$D$32,0)),TRUE))</f>
        <v>1</v>
      </c>
      <c r="BD534" s="734" t="b">
        <f t="array" ref="BD534">IF(($S534=0.1),TRUE,IF(NOT(ISBLANK(INDEX(Categories!G$4:G$32,MATCH($S534,Categories!$D$4:$D$32,0)))),M534=INDEX(Categories!G$4:G$32,MATCH($S534,Categories!$D$4:$D$32,0)),TRUE))</f>
        <v>1</v>
      </c>
      <c r="BE534" s="734" t="b">
        <f t="array" ref="BE534">IF(($S534=0.1),TRUE,IF(NOT(ISBLANK(INDEX(Categories!H$4:H$32,MATCH($S534,Categories!$D$4:$D$32,0)))),N534=INDEX(Categories!H$4:H$32,MATCH($S534,Categories!$D$4:$D$32,0)),TRUE))</f>
        <v>1</v>
      </c>
      <c r="BF534" s="734" t="b">
        <f t="array" ref="BF534">IF(($S534=0.1),TRUE,IF(NOT(ISBLANK(INDEX(Categories!I$4:I$32,MATCH($S534,Categories!$D$4:$D$32,0)))),O534=INDEX(Categories!I$4:I$32,MATCH($S534,Categories!$D$4:$D$32,0)),TRUE))</f>
        <v>1</v>
      </c>
      <c r="BG534" s="734" t="b">
        <f t="array" ref="BG534">IF(($S534=0.1),TRUE,IF(NOT(ISBLANK(INDEX(Categories!J$4:J$32,MATCH($S534,Categories!$D$4:$D$32,0)))),P534=INDEX(Categories!J$4:J$32,MATCH($S534,Categories!$D$4:$D$32,0)),TRUE))</f>
        <v>1</v>
      </c>
      <c r="BH534" s="734" t="b">
        <f t="array" ref="BH534">IF(($S534=0.1),TRUE,IF(NOT(ISBLANK(INDEX(Categories!K$4:K$32,MATCH($S534,Categories!$D$4:$D$32,0)))),Q534=INDEX(Categories!K$4:K$32,MATCH($S534,Categories!$D$4:$D$32,0)),TRUE))</f>
        <v>1</v>
      </c>
      <c r="BI534" s="734" t="b">
        <f t="array" ref="BI534">IF(($S534=0.1),TRUE,IF(NOT(ISBLANK(INDEX(Categories!L$4:L$32,MATCH($S534,Categories!$D$4:$D$32,0)))),R534=INDEX(Categories!L$4:L$32,MATCH($S534,Categories!$D$4:$D$32,0)),TRUE))</f>
        <v>1</v>
      </c>
      <c r="BJ534" s="734" t="e">
        <f t="shared" ca="1" si="323"/>
        <v>#NAME?</v>
      </c>
      <c r="BK534" s="734" t="e">
        <f t="shared" ca="1" si="324"/>
        <v>#NAME?</v>
      </c>
      <c r="BL534" s="734" t="e">
        <f t="shared" ca="1" si="325"/>
        <v>#NAME?</v>
      </c>
    </row>
    <row r="535" spans="1:64" s="895" customFormat="1" ht="70" customHeight="1">
      <c r="A535" s="708">
        <f t="shared" si="1"/>
        <v>5</v>
      </c>
      <c r="B535" s="708">
        <f t="shared" si="46"/>
        <v>530</v>
      </c>
      <c r="C535" s="717" t="s">
        <v>2147</v>
      </c>
      <c r="D535" s="710" t="str">
        <f t="array" aca="1" ref="D535" ca="1">IFERROR(INDEX(SBS!$B$1:$B$530,MATCH(C535,SBS!$A$1:$A$530,0)),"-")</f>
        <v>Fueling Piezo Valves</v>
      </c>
      <c r="E535" s="710" t="str">
        <f t="array" aca="1" ref="E535" ca="1">IFERROR(INDEX(SBS!$F$1:$F$530,MATCH(C535,SBS!$A$1:$A$530,0)),"-")</f>
        <v>1.3.3.5</v>
      </c>
      <c r="F535" s="710" t="str">
        <f t="array" aca="1" ref="F535" ca="1">IFERROR(INDEX(SBS!$C$1:$C$530,MATCH(C535,SBS!$A$1:$A$530,0)),"-")</f>
        <v>V, C, &amp; F</v>
      </c>
      <c r="G535" s="791" t="s">
        <v>2219</v>
      </c>
      <c r="H535" s="716" t="s">
        <v>2159</v>
      </c>
      <c r="I535" s="743" t="s">
        <v>2220</v>
      </c>
      <c r="J535" s="744" t="s">
        <v>173</v>
      </c>
      <c r="K535" s="715" t="s">
        <v>73</v>
      </c>
      <c r="L535" s="716" t="str">
        <f t="shared" si="300"/>
        <v>Unlikely Events</v>
      </c>
      <c r="M535" s="716" t="s">
        <v>119</v>
      </c>
      <c r="N535" s="717" t="s">
        <v>201</v>
      </c>
      <c r="O535" s="717" t="s">
        <v>76</v>
      </c>
      <c r="P535" s="717" t="s">
        <v>77</v>
      </c>
      <c r="Q535" s="717" t="s">
        <v>78</v>
      </c>
      <c r="R535" s="717" t="s">
        <v>91</v>
      </c>
      <c r="S535" s="717">
        <v>0.1</v>
      </c>
      <c r="T535" s="718">
        <f t="array" ref="T535">IFERROR(INDEX('Severity, Risk, and Probability'!$A$4:$A$8,MATCH(K535,'Severity, Risk, and Probability'!$B$4:$B$8,0)),"")</f>
        <v>2</v>
      </c>
      <c r="U535" s="718">
        <f t="array" ref="U535">IFERROR(INDEX('Severity, Risk, and Probability'!$A$4:$A$8,MATCH(L535,'Severity, Risk, and Probability'!$B$4:$B$8,0)),"")</f>
        <v>2</v>
      </c>
      <c r="V535" s="738">
        <v>0</v>
      </c>
      <c r="W535" s="718">
        <f t="array" ref="W535">IFERROR(MAX(INDEX('Severity, Risk, and Probability'!$A$13:$A$17,MATCH(M535,'Severity, Risk, and Probability'!$B$13:$B$17,0)),INDEX('Severity, Risk, and Probability'!$A$13:$A$17,MATCH(N535,'Severity, Risk, and Probability'!$C$13:$C$17,0)),INDEX('Severity, Risk, and Probability'!$A$13:$A$17,MATCH(O535,'Severity, Risk, and Probability'!$D$13:$D$17,0)),INDEX('Severity, Risk, and Probability'!$A$13:$A$17,MATCH(P535,'Severity, Risk, and Probability'!$E$13:$E$17,0)),INDEX('Severity, Risk, and Probability'!$A$13:$A$17,MATCH(Q535,'Severity, Risk, and Probability'!$F$13:$F$17,0))),"")</f>
        <v>1</v>
      </c>
      <c r="X535" s="720">
        <f t="array" ref="X535">IFERROR(INDEX('Severity, Risk, and Probability'!$A$20:$A$24,MATCH(R535,'Severity, Risk, and Probability'!$B$20:$B$24,0)),"")</f>
        <v>4</v>
      </c>
      <c r="Y535" s="718">
        <f t="shared" si="291"/>
        <v>2</v>
      </c>
      <c r="Z535" s="721">
        <f t="shared" si="292"/>
        <v>8</v>
      </c>
      <c r="AA535" s="722" t="s">
        <v>2147</v>
      </c>
      <c r="AB535" s="723" t="str">
        <f t="array" aca="1" ref="AB535" ca="1">IFERROR(INDEX(SBS!$B$1:$B$530,MATCH(AA535,SBS!$A$1:$A$530,0)),"None")</f>
        <v>Fueling Piezo Valves</v>
      </c>
      <c r="AC535" s="717" t="s">
        <v>236</v>
      </c>
      <c r="AD535" s="723" t="str">
        <f t="array" aca="1" ref="AD535" ca="1">IFERROR(INDEX(SBS!$B$1:$B$530,MATCH(AC535,SBS!$A$1:$A$530,0)),"None")</f>
        <v>Vacuum Gauges and Residual Gas Analyzers</v>
      </c>
      <c r="AE535" s="717"/>
      <c r="AF535" s="723" t="str">
        <f t="array" aca="1" ref="AF535" ca="1">IFERROR(INDEX(SBS!$B$1:$B$530,MATCH(AE535,SBS!$A$1:$A$530,0)),"None")</f>
        <v>None</v>
      </c>
      <c r="AG535" s="716" t="s">
        <v>2209</v>
      </c>
      <c r="AH535" s="752" t="s">
        <v>84</v>
      </c>
      <c r="AI535" s="745" t="s">
        <v>85</v>
      </c>
      <c r="AJ535" s="716" t="str">
        <f t="shared" ref="AJ535:AK535" si="337">M535</f>
        <v>&lt; 1 week</v>
      </c>
      <c r="AK535" s="717" t="str">
        <f t="shared" si="337"/>
        <v>&lt; $10K</v>
      </c>
      <c r="AL535" s="717" t="s">
        <v>76</v>
      </c>
      <c r="AM535" s="717" t="s">
        <v>77</v>
      </c>
      <c r="AN535" s="717" t="s">
        <v>78</v>
      </c>
      <c r="AO535" s="723">
        <f t="array" ref="AO535">IFERROR(MAX(INDEX('Severity, Risk, and Probability'!$A$13:$A$17,MATCH(AJ535,'Severity, Risk, and Probability'!$B$13:$B$17,0)),INDEX('Severity, Risk, and Probability'!$A$13:$A$17,MATCH(AK535,'Severity, Risk, and Probability'!$C$13:$C$17,0)),INDEX('Severity, Risk, and Probability'!$A$13:$A$17,MATCH(AL535,'Severity, Risk, and Probability'!$D$13:$D$17,0)),INDEX('Severity, Risk, and Probability'!$A$13:$A$17,MATCH(AM535,'Severity, Risk, and Probability'!$E$13:$E$17,0)),INDEX('Severity, Risk, and Probability'!$A$13:$A$17,MATCH(AN535,'Severity, Risk, and Probability'!$F$13:$F$17,0))),"")</f>
        <v>1</v>
      </c>
      <c r="AP535" s="721">
        <f t="shared" si="293"/>
        <v>2</v>
      </c>
      <c r="AQ535" s="727" t="s">
        <v>84</v>
      </c>
      <c r="AR535" s="728" t="s">
        <v>84</v>
      </c>
      <c r="AS535" s="753" t="s">
        <v>1714</v>
      </c>
      <c r="AT535" s="770" t="s">
        <v>2214</v>
      </c>
      <c r="AV535" s="746" t="str">
        <f t="shared" si="317"/>
        <v>1.3.4</v>
      </c>
      <c r="AW535" s="747" t="str">
        <f t="shared" si="318"/>
        <v>1.3.4.2</v>
      </c>
      <c r="AX535" s="734" t="e">
        <f t="shared" ca="1" si="319"/>
        <v>#NAME?</v>
      </c>
      <c r="AY535" s="734" t="e">
        <f t="shared" ca="1" si="320"/>
        <v>#NAME?</v>
      </c>
      <c r="AZ535" s="734" t="e">
        <f t="shared" ca="1" si="321"/>
        <v>#NAME?</v>
      </c>
      <c r="BA535" s="734" t="b">
        <f t="shared" si="322"/>
        <v>1</v>
      </c>
      <c r="BB535" s="734" t="b">
        <f t="array" ref="BB535">IF(($S535=0.1),TRUE,IF(NOT(ISBLANK(INDEX(Categories!E$4:E$32,MATCH($S535,Categories!$D$4:$D$32,0)))),K535=INDEX(Categories!E$4:E$32,MATCH($S535,Categories!$D$4:$D$32,0)),TRUE))</f>
        <v>1</v>
      </c>
      <c r="BC535" s="734" t="b">
        <f t="array" ref="BC535">IF(($S535=0.1),TRUE,IF(NOT(ISBLANK(INDEX(Categories!F$4:F$32,MATCH($S535,Categories!$D$4:$D$32,0)))),L535=INDEX(Categories!F$4:F$32,MATCH($S535,Categories!$D$4:$D$32,0)),TRUE))</f>
        <v>1</v>
      </c>
      <c r="BD535" s="734" t="b">
        <f t="array" ref="BD535">IF(($S535=0.1),TRUE,IF(NOT(ISBLANK(INDEX(Categories!G$4:G$32,MATCH($S535,Categories!$D$4:$D$32,0)))),M535=INDEX(Categories!G$4:G$32,MATCH($S535,Categories!$D$4:$D$32,0)),TRUE))</f>
        <v>1</v>
      </c>
      <c r="BE535" s="734" t="b">
        <f t="array" ref="BE535">IF(($S535=0.1),TRUE,IF(NOT(ISBLANK(INDEX(Categories!H$4:H$32,MATCH($S535,Categories!$D$4:$D$32,0)))),N535=INDEX(Categories!H$4:H$32,MATCH($S535,Categories!$D$4:$D$32,0)),TRUE))</f>
        <v>1</v>
      </c>
      <c r="BF535" s="734" t="b">
        <f t="array" ref="BF535">IF(($S535=0.1),TRUE,IF(NOT(ISBLANK(INDEX(Categories!I$4:I$32,MATCH($S535,Categories!$D$4:$D$32,0)))),O535=INDEX(Categories!I$4:I$32,MATCH($S535,Categories!$D$4:$D$32,0)),TRUE))</f>
        <v>1</v>
      </c>
      <c r="BG535" s="734" t="b">
        <f t="array" ref="BG535">IF(($S535=0.1),TRUE,IF(NOT(ISBLANK(INDEX(Categories!J$4:J$32,MATCH($S535,Categories!$D$4:$D$32,0)))),P535=INDEX(Categories!J$4:J$32,MATCH($S535,Categories!$D$4:$D$32,0)),TRUE))</f>
        <v>1</v>
      </c>
      <c r="BH535" s="734" t="b">
        <f t="array" ref="BH535">IF(($S535=0.1),TRUE,IF(NOT(ISBLANK(INDEX(Categories!K$4:K$32,MATCH($S535,Categories!$D$4:$D$32,0)))),Q535=INDEX(Categories!K$4:K$32,MATCH($S535,Categories!$D$4:$D$32,0)),TRUE))</f>
        <v>1</v>
      </c>
      <c r="BI535" s="734" t="b">
        <f t="array" ref="BI535">IF(($S535=0.1),TRUE,IF(NOT(ISBLANK(INDEX(Categories!L$4:L$32,MATCH($S535,Categories!$D$4:$D$32,0)))),R535=INDEX(Categories!L$4:L$32,MATCH($S535,Categories!$D$4:$D$32,0)),TRUE))</f>
        <v>1</v>
      </c>
      <c r="BJ535" s="734" t="e">
        <f t="shared" ca="1" si="323"/>
        <v>#NAME?</v>
      </c>
      <c r="BK535" s="734" t="e">
        <f t="shared" ca="1" si="324"/>
        <v>#NAME?</v>
      </c>
      <c r="BL535" s="734" t="e">
        <f t="shared" ca="1" si="325"/>
        <v>#NAME?</v>
      </c>
    </row>
    <row r="536" spans="1:64" s="895" customFormat="1" ht="70" customHeight="1">
      <c r="A536" s="708">
        <f t="shared" si="1"/>
        <v>5</v>
      </c>
      <c r="B536" s="708">
        <f t="shared" si="46"/>
        <v>531</v>
      </c>
      <c r="C536" s="717" t="s">
        <v>2147</v>
      </c>
      <c r="D536" s="710" t="str">
        <f t="array" aca="1" ref="D536" ca="1">IFERROR(INDEX(SBS!$B$1:$B$530,MATCH(C536,SBS!$A$1:$A$530,0)),"-")</f>
        <v>Fueling Piezo Valves</v>
      </c>
      <c r="E536" s="710" t="str">
        <f t="array" aca="1" ref="E536" ca="1">IFERROR(INDEX(SBS!$F$1:$F$530,MATCH(C536,SBS!$A$1:$A$530,0)),"-")</f>
        <v>1.3.3.5</v>
      </c>
      <c r="F536" s="710" t="str">
        <f t="array" aca="1" ref="F536" ca="1">IFERROR(INDEX(SBS!$C$1:$C$530,MATCH(C536,SBS!$A$1:$A$530,0)),"-")</f>
        <v>V, C, &amp; F</v>
      </c>
      <c r="G536" s="814" t="s">
        <v>2221</v>
      </c>
      <c r="H536" s="815" t="s">
        <v>2222</v>
      </c>
      <c r="I536" s="743" t="s">
        <v>2223</v>
      </c>
      <c r="J536" s="744" t="s">
        <v>173</v>
      </c>
      <c r="K536" s="745" t="s">
        <v>73</v>
      </c>
      <c r="L536" s="716" t="str">
        <f t="shared" si="300"/>
        <v>Unlikely Events</v>
      </c>
      <c r="M536" s="716" t="s">
        <v>119</v>
      </c>
      <c r="N536" s="717" t="s">
        <v>201</v>
      </c>
      <c r="O536" s="717" t="s">
        <v>76</v>
      </c>
      <c r="P536" s="717" t="s">
        <v>77</v>
      </c>
      <c r="Q536" s="717" t="s">
        <v>78</v>
      </c>
      <c r="R536" s="717" t="s">
        <v>91</v>
      </c>
      <c r="S536" s="717">
        <v>0.1</v>
      </c>
      <c r="T536" s="718">
        <f t="array" ref="T536">IFERROR(INDEX('Severity, Risk, and Probability'!$A$4:$A$8,MATCH(K536,'Severity, Risk, and Probability'!$B$4:$B$8,0)),"")</f>
        <v>2</v>
      </c>
      <c r="U536" s="718">
        <f t="array" ref="U536">IFERROR(INDEX('Severity, Risk, and Probability'!$A$4:$A$8,MATCH(L536,'Severity, Risk, and Probability'!$B$4:$B$8,0)),"")</f>
        <v>2</v>
      </c>
      <c r="V536" s="738">
        <v>0</v>
      </c>
      <c r="W536" s="718">
        <f t="array" ref="W536">IFERROR(MAX(INDEX('Severity, Risk, and Probability'!$A$13:$A$17,MATCH(M536,'Severity, Risk, and Probability'!$B$13:$B$17,0)),INDEX('Severity, Risk, and Probability'!$A$13:$A$17,MATCH(N536,'Severity, Risk, and Probability'!$C$13:$C$17,0)),INDEX('Severity, Risk, and Probability'!$A$13:$A$17,MATCH(O536,'Severity, Risk, and Probability'!$D$13:$D$17,0)),INDEX('Severity, Risk, and Probability'!$A$13:$A$17,MATCH(P536,'Severity, Risk, and Probability'!$E$13:$E$17,0)),INDEX('Severity, Risk, and Probability'!$A$13:$A$17,MATCH(Q536,'Severity, Risk, and Probability'!$F$13:$F$17,0))),"")</f>
        <v>1</v>
      </c>
      <c r="X536" s="720">
        <f t="array" ref="X536">IFERROR(INDEX('Severity, Risk, and Probability'!$A$20:$A$24,MATCH(R536,'Severity, Risk, and Probability'!$B$20:$B$24,0)),"")</f>
        <v>4</v>
      </c>
      <c r="Y536" s="718">
        <f t="shared" si="291"/>
        <v>2</v>
      </c>
      <c r="Z536" s="721">
        <f t="shared" si="292"/>
        <v>8</v>
      </c>
      <c r="AA536" s="717" t="s">
        <v>2147</v>
      </c>
      <c r="AB536" s="723" t="str">
        <f t="array" aca="1" ref="AB536" ca="1">IFERROR(INDEX(SBS!$B$1:$B$530,MATCH(AA536,SBS!$A$1:$A$530,0)),"None")</f>
        <v>Fueling Piezo Valves</v>
      </c>
      <c r="AC536" s="717"/>
      <c r="AD536" s="723" t="str">
        <f t="array" aca="1" ref="AD536" ca="1">IFERROR(INDEX(SBS!$B$1:$B$530,MATCH(AC536,SBS!$A$1:$A$530,0)),"None")</f>
        <v>None</v>
      </c>
      <c r="AE536" s="717"/>
      <c r="AF536" s="723" t="str">
        <f t="array" aca="1" ref="AF536" ca="1">IFERROR(INDEX(SBS!$B$1:$B$530,MATCH(AE536,SBS!$A$1:$A$530,0)),"None")</f>
        <v>None</v>
      </c>
      <c r="AG536" s="716" t="s">
        <v>2224</v>
      </c>
      <c r="AH536" s="752" t="s">
        <v>84</v>
      </c>
      <c r="AI536" s="745" t="s">
        <v>85</v>
      </c>
      <c r="AJ536" s="716" t="str">
        <f t="shared" ref="AJ536:AK536" si="338">M536</f>
        <v>&lt; 1 week</v>
      </c>
      <c r="AK536" s="717" t="str">
        <f t="shared" si="338"/>
        <v>&lt; $10K</v>
      </c>
      <c r="AL536" s="717" t="s">
        <v>76</v>
      </c>
      <c r="AM536" s="717" t="s">
        <v>77</v>
      </c>
      <c r="AN536" s="717" t="s">
        <v>78</v>
      </c>
      <c r="AO536" s="723">
        <f t="array" ref="AO536">IFERROR(MAX(INDEX('Severity, Risk, and Probability'!$A$13:$A$17,MATCH(AJ536,'Severity, Risk, and Probability'!$B$13:$B$17,0)),INDEX('Severity, Risk, and Probability'!$A$13:$A$17,MATCH(AK536,'Severity, Risk, and Probability'!$C$13:$C$17,0)),INDEX('Severity, Risk, and Probability'!$A$13:$A$17,MATCH(AL536,'Severity, Risk, and Probability'!$D$13:$D$17,0)),INDEX('Severity, Risk, and Probability'!$A$13:$A$17,MATCH(AM536,'Severity, Risk, and Probability'!$E$13:$E$17,0)),INDEX('Severity, Risk, and Probability'!$A$13:$A$17,MATCH(AN536,'Severity, Risk, and Probability'!$F$13:$F$17,0))),"")</f>
        <v>1</v>
      </c>
      <c r="AP536" s="721">
        <f t="shared" si="293"/>
        <v>2</v>
      </c>
      <c r="AQ536" s="727" t="s">
        <v>84</v>
      </c>
      <c r="AR536" s="816" t="s">
        <v>84</v>
      </c>
      <c r="AS536" s="786" t="s">
        <v>2225</v>
      </c>
      <c r="AT536" s="770" t="s">
        <v>2150</v>
      </c>
      <c r="AV536" s="746" t="str">
        <f t="shared" si="317"/>
        <v>1.3.4</v>
      </c>
      <c r="AW536" s="747" t="str">
        <f t="shared" si="318"/>
        <v>1.3.4.2</v>
      </c>
      <c r="AX536" s="734" t="e">
        <f t="shared" ca="1" si="319"/>
        <v>#NAME?</v>
      </c>
      <c r="AY536" s="734" t="e">
        <f t="shared" ca="1" si="320"/>
        <v>#NAME?</v>
      </c>
      <c r="AZ536" s="734" t="e">
        <f t="shared" ca="1" si="321"/>
        <v>#NAME?</v>
      </c>
      <c r="BA536" s="734" t="b">
        <f t="shared" si="322"/>
        <v>1</v>
      </c>
      <c r="BB536" s="734" t="b">
        <f t="array" ref="BB536">IF(($S536=0.1),TRUE,IF(NOT(ISBLANK(INDEX(Categories!E$4:E$32,MATCH($S536,Categories!$D$4:$D$32,0)))),K536=INDEX(Categories!E$4:E$32,MATCH($S536,Categories!$D$4:$D$32,0)),TRUE))</f>
        <v>1</v>
      </c>
      <c r="BC536" s="734" t="b">
        <f t="array" ref="BC536">IF(($S536=0.1),TRUE,IF(NOT(ISBLANK(INDEX(Categories!F$4:F$32,MATCH($S536,Categories!$D$4:$D$32,0)))),L536=INDEX(Categories!F$4:F$32,MATCH($S536,Categories!$D$4:$D$32,0)),TRUE))</f>
        <v>1</v>
      </c>
      <c r="BD536" s="734" t="b">
        <f t="array" ref="BD536">IF(($S536=0.1),TRUE,IF(NOT(ISBLANK(INDEX(Categories!G$4:G$32,MATCH($S536,Categories!$D$4:$D$32,0)))),M536=INDEX(Categories!G$4:G$32,MATCH($S536,Categories!$D$4:$D$32,0)),TRUE))</f>
        <v>1</v>
      </c>
      <c r="BE536" s="734" t="b">
        <f t="array" ref="BE536">IF(($S536=0.1),TRUE,IF(NOT(ISBLANK(INDEX(Categories!H$4:H$32,MATCH($S536,Categories!$D$4:$D$32,0)))),N536=INDEX(Categories!H$4:H$32,MATCH($S536,Categories!$D$4:$D$32,0)),TRUE))</f>
        <v>1</v>
      </c>
      <c r="BF536" s="734" t="b">
        <f t="array" ref="BF536">IF(($S536=0.1),TRUE,IF(NOT(ISBLANK(INDEX(Categories!I$4:I$32,MATCH($S536,Categories!$D$4:$D$32,0)))),O536=INDEX(Categories!I$4:I$32,MATCH($S536,Categories!$D$4:$D$32,0)),TRUE))</f>
        <v>1</v>
      </c>
      <c r="BG536" s="734" t="b">
        <f t="array" ref="BG536">IF(($S536=0.1),TRUE,IF(NOT(ISBLANK(INDEX(Categories!J$4:J$32,MATCH($S536,Categories!$D$4:$D$32,0)))),P536=INDEX(Categories!J$4:J$32,MATCH($S536,Categories!$D$4:$D$32,0)),TRUE))</f>
        <v>1</v>
      </c>
      <c r="BH536" s="734" t="b">
        <f t="array" ref="BH536">IF(($S536=0.1),TRUE,IF(NOT(ISBLANK(INDEX(Categories!K$4:K$32,MATCH($S536,Categories!$D$4:$D$32,0)))),Q536=INDEX(Categories!K$4:K$32,MATCH($S536,Categories!$D$4:$D$32,0)),TRUE))</f>
        <v>1</v>
      </c>
      <c r="BI536" s="734" t="b">
        <f t="array" ref="BI536">IF(($S536=0.1),TRUE,IF(NOT(ISBLANK(INDEX(Categories!L$4:L$32,MATCH($S536,Categories!$D$4:$D$32,0)))),R536=INDEX(Categories!L$4:L$32,MATCH($S536,Categories!$D$4:$D$32,0)),TRUE))</f>
        <v>1</v>
      </c>
      <c r="BJ536" s="734" t="e">
        <f t="shared" ca="1" si="323"/>
        <v>#NAME?</v>
      </c>
      <c r="BK536" s="734" t="e">
        <f t="shared" ca="1" si="324"/>
        <v>#NAME?</v>
      </c>
      <c r="BL536" s="734" t="e">
        <f t="shared" ca="1" si="325"/>
        <v>#NAME?</v>
      </c>
    </row>
    <row r="537" spans="1:64" s="895" customFormat="1" ht="70" customHeight="1">
      <c r="A537" s="708">
        <f t="shared" si="1"/>
        <v>5</v>
      </c>
      <c r="B537" s="708">
        <f t="shared" si="46"/>
        <v>532</v>
      </c>
      <c r="C537" s="717" t="s">
        <v>2147</v>
      </c>
      <c r="D537" s="710" t="str">
        <f t="array" aca="1" ref="D537" ca="1">IFERROR(INDEX(SBS!$B$1:$B$530,MATCH(C537,SBS!$A$1:$A$530,0)),"-")</f>
        <v>Fueling Piezo Valves</v>
      </c>
      <c r="E537" s="710" t="str">
        <f t="array" aca="1" ref="E537" ca="1">IFERROR(INDEX(SBS!$F$1:$F$530,MATCH(C537,SBS!$A$1:$A$530,0)),"-")</f>
        <v>1.3.3.5</v>
      </c>
      <c r="F537" s="710" t="str">
        <f t="array" aca="1" ref="F537" ca="1">IFERROR(INDEX(SBS!$C$1:$C$530,MATCH(C537,SBS!$A$1:$A$530,0)),"-")</f>
        <v>V, C, &amp; F</v>
      </c>
      <c r="G537" s="814" t="s">
        <v>2226</v>
      </c>
      <c r="H537" s="815" t="s">
        <v>2222</v>
      </c>
      <c r="I537" s="815" t="s">
        <v>2227</v>
      </c>
      <c r="J537" s="744" t="s">
        <v>173</v>
      </c>
      <c r="K537" s="745" t="s">
        <v>73</v>
      </c>
      <c r="L537" s="716" t="str">
        <f t="shared" si="300"/>
        <v>Unlikely Events</v>
      </c>
      <c r="M537" s="716" t="s">
        <v>119</v>
      </c>
      <c r="N537" s="717" t="s">
        <v>201</v>
      </c>
      <c r="O537" s="717" t="s">
        <v>76</v>
      </c>
      <c r="P537" s="717" t="s">
        <v>77</v>
      </c>
      <c r="Q537" s="717" t="s">
        <v>78</v>
      </c>
      <c r="R537" s="717" t="s">
        <v>91</v>
      </c>
      <c r="S537" s="717">
        <v>0.1</v>
      </c>
      <c r="T537" s="718">
        <f t="array" ref="T537">IFERROR(INDEX('Severity, Risk, and Probability'!$A$4:$A$8,MATCH(K537,'Severity, Risk, and Probability'!$B$4:$B$8,0)),"")</f>
        <v>2</v>
      </c>
      <c r="U537" s="718">
        <f t="array" ref="U537">IFERROR(INDEX('Severity, Risk, and Probability'!$A$4:$A$8,MATCH(L537,'Severity, Risk, and Probability'!$B$4:$B$8,0)),"")</f>
        <v>2</v>
      </c>
      <c r="V537" s="738">
        <v>0</v>
      </c>
      <c r="W537" s="718">
        <f t="array" ref="W537">IFERROR(MAX(INDEX('Severity, Risk, and Probability'!$A$13:$A$17,MATCH(M537,'Severity, Risk, and Probability'!$B$13:$B$17,0)),INDEX('Severity, Risk, and Probability'!$A$13:$A$17,MATCH(N537,'Severity, Risk, and Probability'!$C$13:$C$17,0)),INDEX('Severity, Risk, and Probability'!$A$13:$A$17,MATCH(O537,'Severity, Risk, and Probability'!$D$13:$D$17,0)),INDEX('Severity, Risk, and Probability'!$A$13:$A$17,MATCH(P537,'Severity, Risk, and Probability'!$E$13:$E$17,0)),INDEX('Severity, Risk, and Probability'!$A$13:$A$17,MATCH(Q537,'Severity, Risk, and Probability'!$F$13:$F$17,0))),"")</f>
        <v>1</v>
      </c>
      <c r="X537" s="720">
        <f t="array" ref="X537">IFERROR(INDEX('Severity, Risk, and Probability'!$A$20:$A$24,MATCH(R537,'Severity, Risk, and Probability'!$B$20:$B$24,0)),"")</f>
        <v>4</v>
      </c>
      <c r="Y537" s="718">
        <f t="shared" si="291"/>
        <v>2</v>
      </c>
      <c r="Z537" s="721">
        <f t="shared" si="292"/>
        <v>8</v>
      </c>
      <c r="AA537" s="717" t="s">
        <v>2147</v>
      </c>
      <c r="AB537" s="723" t="str">
        <f t="array" aca="1" ref="AB537" ca="1">IFERROR(INDEX(SBS!$B$1:$B$530,MATCH(AA537,SBS!$A$1:$A$530,0)),"None")</f>
        <v>Fueling Piezo Valves</v>
      </c>
      <c r="AC537" s="717"/>
      <c r="AD537" s="723" t="str">
        <f t="array" aca="1" ref="AD537" ca="1">IFERROR(INDEX(SBS!$B$1:$B$530,MATCH(AC537,SBS!$A$1:$A$530,0)),"None")</f>
        <v>None</v>
      </c>
      <c r="AE537" s="717"/>
      <c r="AF537" s="723" t="str">
        <f t="array" aca="1" ref="AF537" ca="1">IFERROR(INDEX(SBS!$B$1:$B$530,MATCH(AE537,SBS!$A$1:$A$530,0)),"None")</f>
        <v>None</v>
      </c>
      <c r="AG537" s="716" t="s">
        <v>2224</v>
      </c>
      <c r="AH537" s="752" t="s">
        <v>84</v>
      </c>
      <c r="AI537" s="745" t="s">
        <v>85</v>
      </c>
      <c r="AJ537" s="716" t="str">
        <f t="shared" ref="AJ537:AK537" si="339">M537</f>
        <v>&lt; 1 week</v>
      </c>
      <c r="AK537" s="717" t="str">
        <f t="shared" si="339"/>
        <v>&lt; $10K</v>
      </c>
      <c r="AL537" s="717" t="s">
        <v>76</v>
      </c>
      <c r="AM537" s="717" t="s">
        <v>77</v>
      </c>
      <c r="AN537" s="717" t="s">
        <v>78</v>
      </c>
      <c r="AO537" s="723">
        <f t="array" ref="AO537">IFERROR(MAX(INDEX('Severity, Risk, and Probability'!$A$13:$A$17,MATCH(AJ537,'Severity, Risk, and Probability'!$B$13:$B$17,0)),INDEX('Severity, Risk, and Probability'!$A$13:$A$17,MATCH(AK537,'Severity, Risk, and Probability'!$C$13:$C$17,0)),INDEX('Severity, Risk, and Probability'!$A$13:$A$17,MATCH(AL537,'Severity, Risk, and Probability'!$D$13:$D$17,0)),INDEX('Severity, Risk, and Probability'!$A$13:$A$17,MATCH(AM537,'Severity, Risk, and Probability'!$E$13:$E$17,0)),INDEX('Severity, Risk, and Probability'!$A$13:$A$17,MATCH(AN537,'Severity, Risk, and Probability'!$F$13:$F$17,0))),"")</f>
        <v>1</v>
      </c>
      <c r="AP537" s="721">
        <f t="shared" si="293"/>
        <v>2</v>
      </c>
      <c r="AQ537" s="727" t="s">
        <v>84</v>
      </c>
      <c r="AR537" s="816" t="s">
        <v>84</v>
      </c>
      <c r="AS537" s="786" t="s">
        <v>2225</v>
      </c>
      <c r="AT537" s="770" t="s">
        <v>2150</v>
      </c>
      <c r="AV537" s="746" t="str">
        <f t="shared" si="317"/>
        <v>1.3.4</v>
      </c>
      <c r="AW537" s="747" t="str">
        <f t="shared" si="318"/>
        <v>1.3.4.2</v>
      </c>
      <c r="AX537" s="734" t="e">
        <f t="shared" ca="1" si="319"/>
        <v>#NAME?</v>
      </c>
      <c r="AY537" s="734" t="e">
        <f t="shared" ca="1" si="320"/>
        <v>#NAME?</v>
      </c>
      <c r="AZ537" s="734" t="e">
        <f t="shared" ca="1" si="321"/>
        <v>#NAME?</v>
      </c>
      <c r="BA537" s="734" t="b">
        <f t="shared" si="322"/>
        <v>1</v>
      </c>
      <c r="BB537" s="734" t="b">
        <f t="array" ref="BB537">IF(($S537=0.1),TRUE,IF(NOT(ISBLANK(INDEX(Categories!E$4:E$32,MATCH($S537,Categories!$D$4:$D$32,0)))),K537=INDEX(Categories!E$4:E$32,MATCH($S537,Categories!$D$4:$D$32,0)),TRUE))</f>
        <v>1</v>
      </c>
      <c r="BC537" s="734" t="b">
        <f t="array" ref="BC537">IF(($S537=0.1),TRUE,IF(NOT(ISBLANK(INDEX(Categories!F$4:F$32,MATCH($S537,Categories!$D$4:$D$32,0)))),L537=INDEX(Categories!F$4:F$32,MATCH($S537,Categories!$D$4:$D$32,0)),TRUE))</f>
        <v>1</v>
      </c>
      <c r="BD537" s="734" t="b">
        <f t="array" ref="BD537">IF(($S537=0.1),TRUE,IF(NOT(ISBLANK(INDEX(Categories!G$4:G$32,MATCH($S537,Categories!$D$4:$D$32,0)))),M537=INDEX(Categories!G$4:G$32,MATCH($S537,Categories!$D$4:$D$32,0)),TRUE))</f>
        <v>1</v>
      </c>
      <c r="BE537" s="734" t="b">
        <f t="array" ref="BE537">IF(($S537=0.1),TRUE,IF(NOT(ISBLANK(INDEX(Categories!H$4:H$32,MATCH($S537,Categories!$D$4:$D$32,0)))),N537=INDEX(Categories!H$4:H$32,MATCH($S537,Categories!$D$4:$D$32,0)),TRUE))</f>
        <v>1</v>
      </c>
      <c r="BF537" s="734" t="b">
        <f t="array" ref="BF537">IF(($S537=0.1),TRUE,IF(NOT(ISBLANK(INDEX(Categories!I$4:I$32,MATCH($S537,Categories!$D$4:$D$32,0)))),O537=INDEX(Categories!I$4:I$32,MATCH($S537,Categories!$D$4:$D$32,0)),TRUE))</f>
        <v>1</v>
      </c>
      <c r="BG537" s="734" t="b">
        <f t="array" ref="BG537">IF(($S537=0.1),TRUE,IF(NOT(ISBLANK(INDEX(Categories!J$4:J$32,MATCH($S537,Categories!$D$4:$D$32,0)))),P537=INDEX(Categories!J$4:J$32,MATCH($S537,Categories!$D$4:$D$32,0)),TRUE))</f>
        <v>1</v>
      </c>
      <c r="BH537" s="734" t="b">
        <f t="array" ref="BH537">IF(($S537=0.1),TRUE,IF(NOT(ISBLANK(INDEX(Categories!K$4:K$32,MATCH($S537,Categories!$D$4:$D$32,0)))),Q537=INDEX(Categories!K$4:K$32,MATCH($S537,Categories!$D$4:$D$32,0)),TRUE))</f>
        <v>1</v>
      </c>
      <c r="BI537" s="734" t="b">
        <f t="array" ref="BI537">IF(($S537=0.1),TRUE,IF(NOT(ISBLANK(INDEX(Categories!L$4:L$32,MATCH($S537,Categories!$D$4:$D$32,0)))),R537=INDEX(Categories!L$4:L$32,MATCH($S537,Categories!$D$4:$D$32,0)),TRUE))</f>
        <v>1</v>
      </c>
      <c r="BJ537" s="734" t="e">
        <f t="shared" ca="1" si="323"/>
        <v>#NAME?</v>
      </c>
      <c r="BK537" s="734" t="e">
        <f t="shared" ca="1" si="324"/>
        <v>#NAME?</v>
      </c>
      <c r="BL537" s="734" t="e">
        <f t="shared" ca="1" si="325"/>
        <v>#NAME?</v>
      </c>
    </row>
    <row r="538" spans="1:64" s="895" customFormat="1" ht="70" customHeight="1">
      <c r="A538" s="708">
        <f t="shared" si="1"/>
        <v>5</v>
      </c>
      <c r="B538" s="708">
        <f t="shared" si="46"/>
        <v>533</v>
      </c>
      <c r="C538" s="717" t="s">
        <v>2228</v>
      </c>
      <c r="D538" s="710" t="str">
        <f t="array" aca="1" ref="D538" ca="1">IFERROR(INDEX(SBS!$B$1:$B$530,MATCH(C538,SBS!$A$1:$A$530,0)),"-")</f>
        <v>Puff Valves</v>
      </c>
      <c r="E538" s="710" t="str">
        <f t="array" aca="1" ref="E538" ca="1">IFERROR(INDEX(SBS!$F$1:$F$530,MATCH(C538,SBS!$A$1:$A$530,0)),"-")</f>
        <v/>
      </c>
      <c r="F538" s="710" t="str">
        <f t="array" aca="1" ref="F538" ca="1">IFERROR(INDEX(SBS!$C$1:$C$530,MATCH(C538,SBS!$A$1:$A$530,0)),"-")</f>
        <v>V, C, &amp; F</v>
      </c>
      <c r="G538" s="814" t="s">
        <v>2229</v>
      </c>
      <c r="H538" s="815" t="s">
        <v>2178</v>
      </c>
      <c r="I538" s="716" t="s">
        <v>2179</v>
      </c>
      <c r="J538" s="744" t="s">
        <v>173</v>
      </c>
      <c r="K538" s="745" t="s">
        <v>73</v>
      </c>
      <c r="L538" s="716" t="str">
        <f t="shared" si="300"/>
        <v>Unlikely Events</v>
      </c>
      <c r="M538" s="716" t="s">
        <v>119</v>
      </c>
      <c r="N538" s="717" t="s">
        <v>201</v>
      </c>
      <c r="O538" s="717" t="s">
        <v>76</v>
      </c>
      <c r="P538" s="717" t="s">
        <v>77</v>
      </c>
      <c r="Q538" s="717" t="s">
        <v>78</v>
      </c>
      <c r="R538" s="717" t="s">
        <v>91</v>
      </c>
      <c r="S538" s="717">
        <v>0.1</v>
      </c>
      <c r="T538" s="718">
        <f t="array" ref="T538">IFERROR(INDEX('Severity, Risk, and Probability'!$A$4:$A$8,MATCH(K538,'Severity, Risk, and Probability'!$B$4:$B$8,0)),"")</f>
        <v>2</v>
      </c>
      <c r="U538" s="718">
        <f t="array" ref="U538">IFERROR(INDEX('Severity, Risk, and Probability'!$A$4:$A$8,MATCH(L538,'Severity, Risk, and Probability'!$B$4:$B$8,0)),"")</f>
        <v>2</v>
      </c>
      <c r="V538" s="738">
        <v>0</v>
      </c>
      <c r="W538" s="718">
        <f t="array" ref="W538">IFERROR(MAX(INDEX('Severity, Risk, and Probability'!$A$13:$A$17,MATCH(M538,'Severity, Risk, and Probability'!$B$13:$B$17,0)),INDEX('Severity, Risk, and Probability'!$A$13:$A$17,MATCH(N538,'Severity, Risk, and Probability'!$C$13:$C$17,0)),INDEX('Severity, Risk, and Probability'!$A$13:$A$17,MATCH(O538,'Severity, Risk, and Probability'!$D$13:$D$17,0)),INDEX('Severity, Risk, and Probability'!$A$13:$A$17,MATCH(P538,'Severity, Risk, and Probability'!$E$13:$E$17,0)),INDEX('Severity, Risk, and Probability'!$A$13:$A$17,MATCH(Q538,'Severity, Risk, and Probability'!$F$13:$F$17,0))),"")</f>
        <v>1</v>
      </c>
      <c r="X538" s="720">
        <f t="array" ref="X538">IFERROR(INDEX('Severity, Risk, and Probability'!$A$20:$A$24,MATCH(R538,'Severity, Risk, and Probability'!$B$20:$B$24,0)),"")</f>
        <v>4</v>
      </c>
      <c r="Y538" s="718">
        <f t="shared" si="291"/>
        <v>2</v>
      </c>
      <c r="Z538" s="721">
        <f t="shared" si="292"/>
        <v>8</v>
      </c>
      <c r="AA538" s="717" t="s">
        <v>2144</v>
      </c>
      <c r="AB538" s="723" t="str">
        <f t="array" aca="1" ref="AB538" ca="1">IFERROR(INDEX(SBS!$B$1:$B$530,MATCH(AA538,SBS!$A$1:$A$530,0)),"None")</f>
        <v>Gas Storage and Delivery Systems</v>
      </c>
      <c r="AC538" s="717"/>
      <c r="AD538" s="723" t="str">
        <f t="array" aca="1" ref="AD538" ca="1">IFERROR(INDEX(SBS!$B$1:$B$530,MATCH(AC538,SBS!$A$1:$A$530,0)),"None")</f>
        <v>None</v>
      </c>
      <c r="AE538" s="717"/>
      <c r="AF538" s="723" t="str">
        <f t="array" aca="1" ref="AF538" ca="1">IFERROR(INDEX(SBS!$B$1:$B$530,MATCH(AE538,SBS!$A$1:$A$530,0)),"None")</f>
        <v>None</v>
      </c>
      <c r="AG538" s="716" t="s">
        <v>2180</v>
      </c>
      <c r="AH538" s="752" t="s">
        <v>84</v>
      </c>
      <c r="AI538" s="745" t="s">
        <v>85</v>
      </c>
      <c r="AJ538" s="716" t="str">
        <f t="shared" ref="AJ538:AK538" si="340">M538</f>
        <v>&lt; 1 week</v>
      </c>
      <c r="AK538" s="717" t="str">
        <f t="shared" si="340"/>
        <v>&lt; $10K</v>
      </c>
      <c r="AL538" s="717" t="s">
        <v>76</v>
      </c>
      <c r="AM538" s="717" t="s">
        <v>77</v>
      </c>
      <c r="AN538" s="717" t="s">
        <v>78</v>
      </c>
      <c r="AO538" s="723">
        <f t="array" ref="AO538">IFERROR(MAX(INDEX('Severity, Risk, and Probability'!$A$13:$A$17,MATCH(AJ538,'Severity, Risk, and Probability'!$B$13:$B$17,0)),INDEX('Severity, Risk, and Probability'!$A$13:$A$17,MATCH(AK538,'Severity, Risk, and Probability'!$C$13:$C$17,0)),INDEX('Severity, Risk, and Probability'!$A$13:$A$17,MATCH(AL538,'Severity, Risk, and Probability'!$D$13:$D$17,0)),INDEX('Severity, Risk, and Probability'!$A$13:$A$17,MATCH(AM538,'Severity, Risk, and Probability'!$E$13:$E$17,0)),INDEX('Severity, Risk, and Probability'!$A$13:$A$17,MATCH(AN538,'Severity, Risk, and Probability'!$F$13:$F$17,0))),"")</f>
        <v>1</v>
      </c>
      <c r="AP538" s="721">
        <f t="shared" si="293"/>
        <v>2</v>
      </c>
      <c r="AQ538" s="727" t="s">
        <v>84</v>
      </c>
      <c r="AR538" s="816" t="s">
        <v>84</v>
      </c>
      <c r="AS538" s="786" t="s">
        <v>2181</v>
      </c>
      <c r="AT538" s="770" t="s">
        <v>2150</v>
      </c>
      <c r="AV538" s="746"/>
      <c r="AW538" s="747"/>
      <c r="AX538" s="734"/>
      <c r="AY538" s="734"/>
      <c r="AZ538" s="734"/>
      <c r="BA538" s="734"/>
      <c r="BB538" s="734"/>
      <c r="BC538" s="734"/>
      <c r="BD538" s="734"/>
      <c r="BE538" s="734"/>
      <c r="BF538" s="734"/>
      <c r="BG538" s="734"/>
      <c r="BH538" s="734"/>
      <c r="BI538" s="734"/>
      <c r="BJ538" s="734"/>
      <c r="BK538" s="734"/>
      <c r="BL538" s="734"/>
    </row>
    <row r="539" spans="1:64" s="895" customFormat="1" ht="70" customHeight="1">
      <c r="A539" s="708">
        <f t="shared" si="1"/>
        <v>5</v>
      </c>
      <c r="B539" s="708">
        <f t="shared" si="46"/>
        <v>534</v>
      </c>
      <c r="C539" s="717" t="s">
        <v>2230</v>
      </c>
      <c r="D539" s="710" t="str">
        <f t="array" aca="1" ref="D539" ca="1">IFERROR(INDEX(SBS!$B$1:$B$530,MATCH(C539,SBS!$A$1:$A$530,0)),"-")</f>
        <v>High field side injectors</v>
      </c>
      <c r="E539" s="710" t="str">
        <f t="array" aca="1" ref="E539" ca="1">IFERROR(INDEX(SBS!$F$1:$F$530,MATCH(C539,SBS!$A$1:$A$530,0)),"-")</f>
        <v/>
      </c>
      <c r="F539" s="710" t="str">
        <f t="array" aca="1" ref="F539" ca="1">IFERROR(INDEX(SBS!$C$1:$C$530,MATCH(C539,SBS!$A$1:$A$530,0)),"-")</f>
        <v>V, C, &amp; F</v>
      </c>
      <c r="G539" s="814" t="s">
        <v>2231</v>
      </c>
      <c r="H539" s="815" t="s">
        <v>2159</v>
      </c>
      <c r="I539" s="743" t="s">
        <v>2232</v>
      </c>
      <c r="J539" s="744" t="s">
        <v>173</v>
      </c>
      <c r="K539" s="745" t="s">
        <v>73</v>
      </c>
      <c r="L539" s="716" t="str">
        <f t="shared" si="300"/>
        <v>Unlikely Events</v>
      </c>
      <c r="M539" s="716" t="s">
        <v>119</v>
      </c>
      <c r="N539" s="717" t="s">
        <v>201</v>
      </c>
      <c r="O539" s="717" t="s">
        <v>76</v>
      </c>
      <c r="P539" s="717" t="s">
        <v>77</v>
      </c>
      <c r="Q539" s="717" t="s">
        <v>78</v>
      </c>
      <c r="R539" s="717" t="s">
        <v>91</v>
      </c>
      <c r="S539" s="717">
        <v>0.1</v>
      </c>
      <c r="T539" s="718">
        <f t="array" ref="T539">IFERROR(INDEX('Severity, Risk, and Probability'!$A$4:$A$8,MATCH(K539,'Severity, Risk, and Probability'!$B$4:$B$8,0)),"")</f>
        <v>2</v>
      </c>
      <c r="U539" s="718">
        <f t="array" ref="U539">IFERROR(INDEX('Severity, Risk, and Probability'!$A$4:$A$8,MATCH(L539,'Severity, Risk, and Probability'!$B$4:$B$8,0)),"")</f>
        <v>2</v>
      </c>
      <c r="V539" s="738">
        <v>0</v>
      </c>
      <c r="W539" s="718">
        <f t="array" ref="W539">IFERROR(MAX(INDEX('Severity, Risk, and Probability'!$A$13:$A$17,MATCH(M539,'Severity, Risk, and Probability'!$B$13:$B$17,0)),INDEX('Severity, Risk, and Probability'!$A$13:$A$17,MATCH(N539,'Severity, Risk, and Probability'!$C$13:$C$17,0)),INDEX('Severity, Risk, and Probability'!$A$13:$A$17,MATCH(O539,'Severity, Risk, and Probability'!$D$13:$D$17,0)),INDEX('Severity, Risk, and Probability'!$A$13:$A$17,MATCH(P539,'Severity, Risk, and Probability'!$E$13:$E$17,0)),INDEX('Severity, Risk, and Probability'!$A$13:$A$17,MATCH(Q539,'Severity, Risk, and Probability'!$F$13:$F$17,0))),"")</f>
        <v>1</v>
      </c>
      <c r="X539" s="720">
        <f t="array" ref="X539">IFERROR(INDEX('Severity, Risk, and Probability'!$A$20:$A$24,MATCH(R539,'Severity, Risk, and Probability'!$B$20:$B$24,0)),"")</f>
        <v>4</v>
      </c>
      <c r="Y539" s="718">
        <f t="shared" si="291"/>
        <v>2</v>
      </c>
      <c r="Z539" s="721">
        <f t="shared" si="292"/>
        <v>8</v>
      </c>
      <c r="AA539" s="717" t="s">
        <v>2230</v>
      </c>
      <c r="AB539" s="723" t="str">
        <f t="array" aca="1" ref="AB539" ca="1">IFERROR(INDEX(SBS!$B$1:$B$530,MATCH(AA539,SBS!$A$1:$A$530,0)),"None")</f>
        <v>High field side injectors</v>
      </c>
      <c r="AC539" s="717"/>
      <c r="AD539" s="723" t="str">
        <f t="array" aca="1" ref="AD539" ca="1">IFERROR(INDEX(SBS!$B$1:$B$530,MATCH(AC539,SBS!$A$1:$A$530,0)),"None")</f>
        <v>None</v>
      </c>
      <c r="AE539" s="717"/>
      <c r="AF539" s="723" t="str">
        <f t="array" aca="1" ref="AF539" ca="1">IFERROR(INDEX(SBS!$B$1:$B$530,MATCH(AE539,SBS!$A$1:$A$530,0)),"None")</f>
        <v>None</v>
      </c>
      <c r="AG539" s="716" t="s">
        <v>2209</v>
      </c>
      <c r="AH539" s="752" t="s">
        <v>84</v>
      </c>
      <c r="AI539" s="745" t="s">
        <v>85</v>
      </c>
      <c r="AJ539" s="716" t="s">
        <v>119</v>
      </c>
      <c r="AK539" s="717" t="s">
        <v>201</v>
      </c>
      <c r="AL539" s="717" t="s">
        <v>76</v>
      </c>
      <c r="AM539" s="717" t="s">
        <v>77</v>
      </c>
      <c r="AN539" s="717" t="s">
        <v>78</v>
      </c>
      <c r="AO539" s="723">
        <f t="array" ref="AO539">IFERROR(MAX(INDEX('Severity, Risk, and Probability'!$A$13:$A$17,MATCH(AJ539,'Severity, Risk, and Probability'!$B$13:$B$17,0)),INDEX('Severity, Risk, and Probability'!$A$13:$A$17,MATCH(AK539,'Severity, Risk, and Probability'!$C$13:$C$17,0)),INDEX('Severity, Risk, and Probability'!$A$13:$A$17,MATCH(AL539,'Severity, Risk, and Probability'!$D$13:$D$17,0)),INDEX('Severity, Risk, and Probability'!$A$13:$A$17,MATCH(AM539,'Severity, Risk, and Probability'!$E$13:$E$17,0)),INDEX('Severity, Risk, and Probability'!$A$13:$A$17,MATCH(AN539,'Severity, Risk, and Probability'!$F$13:$F$17,0))),"")</f>
        <v>1</v>
      </c>
      <c r="AP539" s="721">
        <f t="shared" si="293"/>
        <v>2</v>
      </c>
      <c r="AQ539" s="727" t="s">
        <v>84</v>
      </c>
      <c r="AR539" s="816" t="s">
        <v>84</v>
      </c>
      <c r="AS539" s="786"/>
      <c r="AT539" s="770" t="s">
        <v>2150</v>
      </c>
      <c r="AV539" s="746" t="str">
        <f t="shared" ref="AV539:AV559" si="341">IFERROR(LEFT(C539, FIND( "|", SUBSTITUTE( C539, ".", "|", 3 ) ) - 1 ),C539)</f>
        <v>1.3.4</v>
      </c>
      <c r="AW539" s="747" t="str">
        <f t="shared" ref="AW539:AW559" si="342">IFERROR(LEFT(C539, FIND( "|", SUBSTITUTE( C539, ".", "|", 4 ) ) - 1 ),C539)</f>
        <v>1.3.4.3</v>
      </c>
      <c r="AX539" s="734" t="e">
        <f t="shared" ref="AX539:AX577" ca="1" si="343">IF(AND(GTE(Y539,12),LT(AP539,8),NOT(ISBLANK(AA539))),AB539,"-")</f>
        <v>#NAME?</v>
      </c>
      <c r="AY539" s="734" t="e">
        <f t="shared" ref="AY539:AY577" ca="1" si="344">IF(AND(GTE(Y539,12),LT(AP539,8),NOT(ISBLANK(AC539))),AD539,"-")</f>
        <v>#NAME?</v>
      </c>
      <c r="AZ539" s="734" t="e">
        <f t="shared" ref="AZ539:AZ577" ca="1" si="345">IF(AND(GTE(Y539,12),LT(AP539,8),NOT(ISBLANK(AE539))),AF539,"-")</f>
        <v>#NAME?</v>
      </c>
      <c r="BA539" s="734" t="b">
        <f t="shared" ref="BA539:BA559" si="346">AND(BB539,BC539,BD539,BE539,BF539,BG539,BH539,BI539)</f>
        <v>1</v>
      </c>
      <c r="BB539" s="734" t="b">
        <f t="array" ref="BB539">IF(($S539=0.1),TRUE,IF(NOT(ISBLANK(INDEX(Categories!E$4:E$32,MATCH($S539,Categories!$D$4:$D$32,0)))),K539=INDEX(Categories!E$4:E$32,MATCH($S539,Categories!$D$4:$D$32,0)),TRUE))</f>
        <v>1</v>
      </c>
      <c r="BC539" s="734" t="b">
        <f t="array" ref="BC539">IF(($S539=0.1),TRUE,IF(NOT(ISBLANK(INDEX(Categories!F$4:F$32,MATCH($S539,Categories!$D$4:$D$32,0)))),L539=INDEX(Categories!F$4:F$32,MATCH($S539,Categories!$D$4:$D$32,0)),TRUE))</f>
        <v>1</v>
      </c>
      <c r="BD539" s="734" t="b">
        <f t="array" ref="BD539">IF(($S539=0.1),TRUE,IF(NOT(ISBLANK(INDEX(Categories!G$4:G$32,MATCH($S539,Categories!$D$4:$D$32,0)))),M539=INDEX(Categories!G$4:G$32,MATCH($S539,Categories!$D$4:$D$32,0)),TRUE))</f>
        <v>1</v>
      </c>
      <c r="BE539" s="734" t="b">
        <f t="array" ref="BE539">IF(($S539=0.1),TRUE,IF(NOT(ISBLANK(INDEX(Categories!H$4:H$32,MATCH($S539,Categories!$D$4:$D$32,0)))),N539=INDEX(Categories!H$4:H$32,MATCH($S539,Categories!$D$4:$D$32,0)),TRUE))</f>
        <v>1</v>
      </c>
      <c r="BF539" s="734" t="b">
        <f t="array" ref="BF539">IF(($S539=0.1),TRUE,IF(NOT(ISBLANK(INDEX(Categories!I$4:I$32,MATCH($S539,Categories!$D$4:$D$32,0)))),O539=INDEX(Categories!I$4:I$32,MATCH($S539,Categories!$D$4:$D$32,0)),TRUE))</f>
        <v>1</v>
      </c>
      <c r="BG539" s="734" t="b">
        <f t="array" ref="BG539">IF(($S539=0.1),TRUE,IF(NOT(ISBLANK(INDEX(Categories!J$4:J$32,MATCH($S539,Categories!$D$4:$D$32,0)))),P539=INDEX(Categories!J$4:J$32,MATCH($S539,Categories!$D$4:$D$32,0)),TRUE))</f>
        <v>1</v>
      </c>
      <c r="BH539" s="734" t="b">
        <f t="array" ref="BH539">IF(($S539=0.1),TRUE,IF(NOT(ISBLANK(INDEX(Categories!K$4:K$32,MATCH($S539,Categories!$D$4:$D$32,0)))),Q539=INDEX(Categories!K$4:K$32,MATCH($S539,Categories!$D$4:$D$32,0)),TRUE))</f>
        <v>1</v>
      </c>
      <c r="BI539" s="734" t="b">
        <f t="array" ref="BI539">IF(($S539=0.1),TRUE,IF(NOT(ISBLANK(INDEX(Categories!L$4:L$32,MATCH($S539,Categories!$D$4:$D$32,0)))),R539=INDEX(Categories!L$4:L$32,MATCH($S539,Categories!$D$4:$D$32,0)),TRUE))</f>
        <v>1</v>
      </c>
      <c r="BJ539" s="734" t="e">
        <f t="shared" ref="BJ539:BJ577" ca="1" si="347">IF(AND(GTE($Y539,8),LTE($Y539,11),LT($AP539,8),NOT(ISBLANK($AA539))),AB539,"-")</f>
        <v>#NAME?</v>
      </c>
      <c r="BK539" s="734" t="e">
        <f t="shared" ref="BK539:BK577" ca="1" si="348">IF(AND(GTE($Y539,8),LTE($Y539,11),LT($AP539,8),NOT(ISBLANK($AC539))),AD539,"-")</f>
        <v>#NAME?</v>
      </c>
      <c r="BL539" s="734" t="e">
        <f t="shared" ref="BL539:BL577" ca="1" si="349">IF(AND(GTE($Y539,8),LTE($Y539,11),LT($AP539,8),NOT(ISBLANK($AE539))),AF539,"-")</f>
        <v>#NAME?</v>
      </c>
    </row>
    <row r="540" spans="1:64" s="895" customFormat="1" ht="70" customHeight="1">
      <c r="A540" s="708">
        <f t="shared" si="1"/>
        <v>5</v>
      </c>
      <c r="B540" s="708">
        <f t="shared" si="46"/>
        <v>535</v>
      </c>
      <c r="C540" s="717" t="s">
        <v>2230</v>
      </c>
      <c r="D540" s="710" t="str">
        <f t="array" aca="1" ref="D540" ca="1">IFERROR(INDEX(SBS!$B$1:$B$530,MATCH(C540,SBS!$A$1:$A$530,0)),"-")</f>
        <v>High field side injectors</v>
      </c>
      <c r="E540" s="710" t="str">
        <f t="array" aca="1" ref="E540" ca="1">IFERROR(INDEX(SBS!$F$1:$F$530,MATCH(C540,SBS!$A$1:$A$530,0)),"-")</f>
        <v/>
      </c>
      <c r="F540" s="710" t="str">
        <f t="array" aca="1" ref="F540" ca="1">IFERROR(INDEX(SBS!$C$1:$C$530,MATCH(C540,SBS!$A$1:$A$530,0)),"-")</f>
        <v>V, C, &amp; F</v>
      </c>
      <c r="G540" s="814" t="s">
        <v>2233</v>
      </c>
      <c r="H540" s="815" t="s">
        <v>2211</v>
      </c>
      <c r="I540" s="743" t="s">
        <v>2234</v>
      </c>
      <c r="J540" s="744" t="s">
        <v>173</v>
      </c>
      <c r="K540" s="745" t="s">
        <v>73</v>
      </c>
      <c r="L540" s="716" t="str">
        <f t="shared" si="300"/>
        <v>Unlikely Events</v>
      </c>
      <c r="M540" s="716" t="s">
        <v>119</v>
      </c>
      <c r="N540" s="717" t="s">
        <v>201</v>
      </c>
      <c r="O540" s="717" t="s">
        <v>76</v>
      </c>
      <c r="P540" s="717" t="s">
        <v>77</v>
      </c>
      <c r="Q540" s="717" t="s">
        <v>78</v>
      </c>
      <c r="R540" s="717" t="s">
        <v>91</v>
      </c>
      <c r="S540" s="717">
        <v>0.1</v>
      </c>
      <c r="T540" s="718">
        <f t="array" ref="T540">IFERROR(INDEX('Severity, Risk, and Probability'!$A$4:$A$8,MATCH(K540,'Severity, Risk, and Probability'!$B$4:$B$8,0)),"")</f>
        <v>2</v>
      </c>
      <c r="U540" s="718">
        <f t="array" ref="U540">IFERROR(INDEX('Severity, Risk, and Probability'!$A$4:$A$8,MATCH(L540,'Severity, Risk, and Probability'!$B$4:$B$8,0)),"")</f>
        <v>2</v>
      </c>
      <c r="V540" s="738">
        <v>0</v>
      </c>
      <c r="W540" s="718">
        <f t="array" ref="W540">IFERROR(MAX(INDEX('Severity, Risk, and Probability'!$A$13:$A$17,MATCH(M540,'Severity, Risk, and Probability'!$B$13:$B$17,0)),INDEX('Severity, Risk, and Probability'!$A$13:$A$17,MATCH(N540,'Severity, Risk, and Probability'!$C$13:$C$17,0)),INDEX('Severity, Risk, and Probability'!$A$13:$A$17,MATCH(O540,'Severity, Risk, and Probability'!$D$13:$D$17,0)),INDEX('Severity, Risk, and Probability'!$A$13:$A$17,MATCH(P540,'Severity, Risk, and Probability'!$E$13:$E$17,0)),INDEX('Severity, Risk, and Probability'!$A$13:$A$17,MATCH(Q540,'Severity, Risk, and Probability'!$F$13:$F$17,0))),"")</f>
        <v>1</v>
      </c>
      <c r="X540" s="720">
        <f t="array" ref="X540">IFERROR(INDEX('Severity, Risk, and Probability'!$A$20:$A$24,MATCH(R540,'Severity, Risk, and Probability'!$B$20:$B$24,0)),"")</f>
        <v>4</v>
      </c>
      <c r="Y540" s="718">
        <f t="shared" si="291"/>
        <v>2</v>
      </c>
      <c r="Z540" s="721">
        <f t="shared" si="292"/>
        <v>8</v>
      </c>
      <c r="AA540" s="717" t="s">
        <v>2230</v>
      </c>
      <c r="AB540" s="723" t="str">
        <f t="array" aca="1" ref="AB540" ca="1">IFERROR(INDEX(SBS!$B$1:$B$530,MATCH(AA540,SBS!$A$1:$A$530,0)),"None")</f>
        <v>High field side injectors</v>
      </c>
      <c r="AC540" s="717"/>
      <c r="AD540" s="723" t="str">
        <f t="array" aca="1" ref="AD540" ca="1">IFERROR(INDEX(SBS!$B$1:$B$530,MATCH(AC540,SBS!$A$1:$A$530,0)),"None")</f>
        <v>None</v>
      </c>
      <c r="AE540" s="717"/>
      <c r="AF540" s="723" t="str">
        <f t="array" aca="1" ref="AF540" ca="1">IFERROR(INDEX(SBS!$B$1:$B$530,MATCH(AE540,SBS!$A$1:$A$530,0)),"None")</f>
        <v>None</v>
      </c>
      <c r="AG540" s="716" t="s">
        <v>2209</v>
      </c>
      <c r="AH540" s="752" t="s">
        <v>84</v>
      </c>
      <c r="AI540" s="745" t="s">
        <v>85</v>
      </c>
      <c r="AJ540" s="716" t="s">
        <v>119</v>
      </c>
      <c r="AK540" s="717" t="s">
        <v>201</v>
      </c>
      <c r="AL540" s="717" t="s">
        <v>76</v>
      </c>
      <c r="AM540" s="717" t="s">
        <v>77</v>
      </c>
      <c r="AN540" s="717" t="s">
        <v>78</v>
      </c>
      <c r="AO540" s="723">
        <f t="array" ref="AO540">IFERROR(MAX(INDEX('Severity, Risk, and Probability'!$A$13:$A$17,MATCH(AJ540,'Severity, Risk, and Probability'!$B$13:$B$17,0)),INDEX('Severity, Risk, and Probability'!$A$13:$A$17,MATCH(AK540,'Severity, Risk, and Probability'!$C$13:$C$17,0)),INDEX('Severity, Risk, and Probability'!$A$13:$A$17,MATCH(AL540,'Severity, Risk, and Probability'!$D$13:$D$17,0)),INDEX('Severity, Risk, and Probability'!$A$13:$A$17,MATCH(AM540,'Severity, Risk, and Probability'!$E$13:$E$17,0)),INDEX('Severity, Risk, and Probability'!$A$13:$A$17,MATCH(AN540,'Severity, Risk, and Probability'!$F$13:$F$17,0))),"")</f>
        <v>1</v>
      </c>
      <c r="AP540" s="721">
        <f t="shared" si="293"/>
        <v>2</v>
      </c>
      <c r="AQ540" s="727" t="s">
        <v>84</v>
      </c>
      <c r="AR540" s="816" t="s">
        <v>84</v>
      </c>
      <c r="AS540" s="786"/>
      <c r="AT540" s="770" t="s">
        <v>2150</v>
      </c>
      <c r="AV540" s="746" t="str">
        <f t="shared" si="341"/>
        <v>1.3.4</v>
      </c>
      <c r="AW540" s="747" t="str">
        <f t="shared" si="342"/>
        <v>1.3.4.3</v>
      </c>
      <c r="AX540" s="734" t="e">
        <f t="shared" ca="1" si="343"/>
        <v>#NAME?</v>
      </c>
      <c r="AY540" s="734" t="e">
        <f t="shared" ca="1" si="344"/>
        <v>#NAME?</v>
      </c>
      <c r="AZ540" s="734" t="e">
        <f t="shared" ca="1" si="345"/>
        <v>#NAME?</v>
      </c>
      <c r="BA540" s="734" t="b">
        <f t="shared" si="346"/>
        <v>1</v>
      </c>
      <c r="BB540" s="734" t="b">
        <f t="array" ref="BB540">IF(($S540=0.1),TRUE,IF(NOT(ISBLANK(INDEX(Categories!E$4:E$32,MATCH($S540,Categories!$D$4:$D$32,0)))),K540=INDEX(Categories!E$4:E$32,MATCH($S540,Categories!$D$4:$D$32,0)),TRUE))</f>
        <v>1</v>
      </c>
      <c r="BC540" s="734" t="b">
        <f t="array" ref="BC540">IF(($S540=0.1),TRUE,IF(NOT(ISBLANK(INDEX(Categories!F$4:F$32,MATCH($S540,Categories!$D$4:$D$32,0)))),L540=INDEX(Categories!F$4:F$32,MATCH($S540,Categories!$D$4:$D$32,0)),TRUE))</f>
        <v>1</v>
      </c>
      <c r="BD540" s="734" t="b">
        <f t="array" ref="BD540">IF(($S540=0.1),TRUE,IF(NOT(ISBLANK(INDEX(Categories!G$4:G$32,MATCH($S540,Categories!$D$4:$D$32,0)))),M540=INDEX(Categories!G$4:G$32,MATCH($S540,Categories!$D$4:$D$32,0)),TRUE))</f>
        <v>1</v>
      </c>
      <c r="BE540" s="734" t="b">
        <f t="array" ref="BE540">IF(($S540=0.1),TRUE,IF(NOT(ISBLANK(INDEX(Categories!H$4:H$32,MATCH($S540,Categories!$D$4:$D$32,0)))),N540=INDEX(Categories!H$4:H$32,MATCH($S540,Categories!$D$4:$D$32,0)),TRUE))</f>
        <v>1</v>
      </c>
      <c r="BF540" s="734" t="b">
        <f t="array" ref="BF540">IF(($S540=0.1),TRUE,IF(NOT(ISBLANK(INDEX(Categories!I$4:I$32,MATCH($S540,Categories!$D$4:$D$32,0)))),O540=INDEX(Categories!I$4:I$32,MATCH($S540,Categories!$D$4:$D$32,0)),TRUE))</f>
        <v>1</v>
      </c>
      <c r="BG540" s="734" t="b">
        <f t="array" ref="BG540">IF(($S540=0.1),TRUE,IF(NOT(ISBLANK(INDEX(Categories!J$4:J$32,MATCH($S540,Categories!$D$4:$D$32,0)))),P540=INDEX(Categories!J$4:J$32,MATCH($S540,Categories!$D$4:$D$32,0)),TRUE))</f>
        <v>1</v>
      </c>
      <c r="BH540" s="734" t="b">
        <f t="array" ref="BH540">IF(($S540=0.1),TRUE,IF(NOT(ISBLANK(INDEX(Categories!K$4:K$32,MATCH($S540,Categories!$D$4:$D$32,0)))),Q540=INDEX(Categories!K$4:K$32,MATCH($S540,Categories!$D$4:$D$32,0)),TRUE))</f>
        <v>1</v>
      </c>
      <c r="BI540" s="734" t="b">
        <f t="array" ref="BI540">IF(($S540=0.1),TRUE,IF(NOT(ISBLANK(INDEX(Categories!L$4:L$32,MATCH($S540,Categories!$D$4:$D$32,0)))),R540=INDEX(Categories!L$4:L$32,MATCH($S540,Categories!$D$4:$D$32,0)),TRUE))</f>
        <v>1</v>
      </c>
      <c r="BJ540" s="734" t="e">
        <f t="shared" ca="1" si="347"/>
        <v>#NAME?</v>
      </c>
      <c r="BK540" s="734" t="e">
        <f t="shared" ca="1" si="348"/>
        <v>#NAME?</v>
      </c>
      <c r="BL540" s="734" t="e">
        <f t="shared" ca="1" si="349"/>
        <v>#NAME?</v>
      </c>
    </row>
    <row r="541" spans="1:64" s="895" customFormat="1" ht="70" customHeight="1">
      <c r="A541" s="708">
        <f t="shared" si="1"/>
        <v>5</v>
      </c>
      <c r="B541" s="708">
        <f t="shared" si="46"/>
        <v>536</v>
      </c>
      <c r="C541" s="717" t="s">
        <v>2230</v>
      </c>
      <c r="D541" s="710" t="str">
        <f t="array" aca="1" ref="D541" ca="1">IFERROR(INDEX(SBS!$B$1:$B$530,MATCH(C541,SBS!$A$1:$A$530,0)),"-")</f>
        <v>High field side injectors</v>
      </c>
      <c r="E541" s="710" t="str">
        <f t="array" aca="1" ref="E541" ca="1">IFERROR(INDEX(SBS!$F$1:$F$530,MATCH(C541,SBS!$A$1:$A$530,0)),"-")</f>
        <v/>
      </c>
      <c r="F541" s="710" t="str">
        <f t="array" aca="1" ref="F541" ca="1">IFERROR(INDEX(SBS!$C$1:$C$530,MATCH(C541,SBS!$A$1:$A$530,0)),"-")</f>
        <v>V, C, &amp; F</v>
      </c>
      <c r="G541" s="814" t="s">
        <v>2235</v>
      </c>
      <c r="H541" s="815" t="s">
        <v>2236</v>
      </c>
      <c r="I541" s="817" t="s">
        <v>2223</v>
      </c>
      <c r="J541" s="744" t="s">
        <v>173</v>
      </c>
      <c r="K541" s="745" t="s">
        <v>73</v>
      </c>
      <c r="L541" s="716" t="str">
        <f t="shared" si="300"/>
        <v>Unlikely Events</v>
      </c>
      <c r="M541" s="716" t="s">
        <v>119</v>
      </c>
      <c r="N541" s="717" t="s">
        <v>201</v>
      </c>
      <c r="O541" s="717" t="s">
        <v>76</v>
      </c>
      <c r="P541" s="717" t="s">
        <v>77</v>
      </c>
      <c r="Q541" s="717" t="s">
        <v>78</v>
      </c>
      <c r="R541" s="717" t="s">
        <v>91</v>
      </c>
      <c r="S541" s="717">
        <v>0.1</v>
      </c>
      <c r="T541" s="718">
        <f t="array" ref="T541">IFERROR(INDEX('Severity, Risk, and Probability'!$A$4:$A$8,MATCH(K541,'Severity, Risk, and Probability'!$B$4:$B$8,0)),"")</f>
        <v>2</v>
      </c>
      <c r="U541" s="718">
        <f t="array" ref="U541">IFERROR(INDEX('Severity, Risk, and Probability'!$A$4:$A$8,MATCH(L541,'Severity, Risk, and Probability'!$B$4:$B$8,0)),"")</f>
        <v>2</v>
      </c>
      <c r="V541" s="738">
        <v>0</v>
      </c>
      <c r="W541" s="718">
        <f t="array" ref="W541">IFERROR(MAX(INDEX('Severity, Risk, and Probability'!$A$13:$A$17,MATCH(M541,'Severity, Risk, and Probability'!$B$13:$B$17,0)),INDEX('Severity, Risk, and Probability'!$A$13:$A$17,MATCH(N541,'Severity, Risk, and Probability'!$C$13:$C$17,0)),INDEX('Severity, Risk, and Probability'!$A$13:$A$17,MATCH(O541,'Severity, Risk, and Probability'!$D$13:$D$17,0)),INDEX('Severity, Risk, and Probability'!$A$13:$A$17,MATCH(P541,'Severity, Risk, and Probability'!$E$13:$E$17,0)),INDEX('Severity, Risk, and Probability'!$A$13:$A$17,MATCH(Q541,'Severity, Risk, and Probability'!$F$13:$F$17,0))),"")</f>
        <v>1</v>
      </c>
      <c r="X541" s="720">
        <f t="array" ref="X541">IFERROR(INDEX('Severity, Risk, and Probability'!$A$20:$A$24,MATCH(R541,'Severity, Risk, and Probability'!$B$20:$B$24,0)),"")</f>
        <v>4</v>
      </c>
      <c r="Y541" s="718">
        <f t="shared" si="291"/>
        <v>2</v>
      </c>
      <c r="Z541" s="721">
        <f t="shared" si="292"/>
        <v>8</v>
      </c>
      <c r="AA541" s="717" t="s">
        <v>2230</v>
      </c>
      <c r="AB541" s="723" t="str">
        <f t="array" aca="1" ref="AB541" ca="1">IFERROR(INDEX(SBS!$B$1:$B$530,MATCH(AA541,SBS!$A$1:$A$530,0)),"None")</f>
        <v>High field side injectors</v>
      </c>
      <c r="AC541" s="717"/>
      <c r="AD541" s="723" t="str">
        <f t="array" aca="1" ref="AD541" ca="1">IFERROR(INDEX(SBS!$B$1:$B$530,MATCH(AC541,SBS!$A$1:$A$530,0)),"None")</f>
        <v>None</v>
      </c>
      <c r="AE541" s="717"/>
      <c r="AF541" s="723" t="str">
        <f t="array" aca="1" ref="AF541" ca="1">IFERROR(INDEX(SBS!$B$1:$B$530,MATCH(AE541,SBS!$A$1:$A$530,0)),"None")</f>
        <v>None</v>
      </c>
      <c r="AG541" s="716" t="s">
        <v>2224</v>
      </c>
      <c r="AH541" s="752" t="s">
        <v>84</v>
      </c>
      <c r="AI541" s="745" t="s">
        <v>85</v>
      </c>
      <c r="AJ541" s="716" t="str">
        <f t="shared" ref="AJ541:AK541" si="350">M541</f>
        <v>&lt; 1 week</v>
      </c>
      <c r="AK541" s="717" t="str">
        <f t="shared" si="350"/>
        <v>&lt; $10K</v>
      </c>
      <c r="AL541" s="717" t="s">
        <v>76</v>
      </c>
      <c r="AM541" s="717" t="s">
        <v>77</v>
      </c>
      <c r="AN541" s="717" t="s">
        <v>78</v>
      </c>
      <c r="AO541" s="723">
        <f t="array" ref="AO541">IFERROR(MAX(INDEX('Severity, Risk, and Probability'!$A$13:$A$17,MATCH(AJ541,'Severity, Risk, and Probability'!$B$13:$B$17,0)),INDEX('Severity, Risk, and Probability'!$A$13:$A$17,MATCH(AK541,'Severity, Risk, and Probability'!$C$13:$C$17,0)),INDEX('Severity, Risk, and Probability'!$A$13:$A$17,MATCH(AL541,'Severity, Risk, and Probability'!$D$13:$D$17,0)),INDEX('Severity, Risk, and Probability'!$A$13:$A$17,MATCH(AM541,'Severity, Risk, and Probability'!$E$13:$E$17,0)),INDEX('Severity, Risk, and Probability'!$A$13:$A$17,MATCH(AN541,'Severity, Risk, and Probability'!$F$13:$F$17,0))),"")</f>
        <v>1</v>
      </c>
      <c r="AP541" s="721">
        <f t="shared" si="293"/>
        <v>2</v>
      </c>
      <c r="AQ541" s="727" t="s">
        <v>84</v>
      </c>
      <c r="AR541" s="816" t="s">
        <v>84</v>
      </c>
      <c r="AS541" s="786"/>
      <c r="AT541" s="770" t="s">
        <v>2150</v>
      </c>
      <c r="AV541" s="746" t="str">
        <f t="shared" si="341"/>
        <v>1.3.4</v>
      </c>
      <c r="AW541" s="747" t="str">
        <f t="shared" si="342"/>
        <v>1.3.4.3</v>
      </c>
      <c r="AX541" s="734" t="e">
        <f t="shared" ca="1" si="343"/>
        <v>#NAME?</v>
      </c>
      <c r="AY541" s="734" t="e">
        <f t="shared" ca="1" si="344"/>
        <v>#NAME?</v>
      </c>
      <c r="AZ541" s="734" t="e">
        <f t="shared" ca="1" si="345"/>
        <v>#NAME?</v>
      </c>
      <c r="BA541" s="734" t="b">
        <f t="shared" si="346"/>
        <v>1</v>
      </c>
      <c r="BB541" s="734" t="b">
        <f t="array" ref="BB541">IF(($S541=0.1),TRUE,IF(NOT(ISBLANK(INDEX(Categories!E$4:E$32,MATCH($S541,Categories!$D$4:$D$32,0)))),K541=INDEX(Categories!E$4:E$32,MATCH($S541,Categories!$D$4:$D$32,0)),TRUE))</f>
        <v>1</v>
      </c>
      <c r="BC541" s="734" t="b">
        <f t="array" ref="BC541">IF(($S541=0.1),TRUE,IF(NOT(ISBLANK(INDEX(Categories!F$4:F$32,MATCH($S541,Categories!$D$4:$D$32,0)))),L541=INDEX(Categories!F$4:F$32,MATCH($S541,Categories!$D$4:$D$32,0)),TRUE))</f>
        <v>1</v>
      </c>
      <c r="BD541" s="734" t="b">
        <f t="array" ref="BD541">IF(($S541=0.1),TRUE,IF(NOT(ISBLANK(INDEX(Categories!G$4:G$32,MATCH($S541,Categories!$D$4:$D$32,0)))),M541=INDEX(Categories!G$4:G$32,MATCH($S541,Categories!$D$4:$D$32,0)),TRUE))</f>
        <v>1</v>
      </c>
      <c r="BE541" s="734" t="b">
        <f t="array" ref="BE541">IF(($S541=0.1),TRUE,IF(NOT(ISBLANK(INDEX(Categories!H$4:H$32,MATCH($S541,Categories!$D$4:$D$32,0)))),N541=INDEX(Categories!H$4:H$32,MATCH($S541,Categories!$D$4:$D$32,0)),TRUE))</f>
        <v>1</v>
      </c>
      <c r="BF541" s="734" t="b">
        <f t="array" ref="BF541">IF(($S541=0.1),TRUE,IF(NOT(ISBLANK(INDEX(Categories!I$4:I$32,MATCH($S541,Categories!$D$4:$D$32,0)))),O541=INDEX(Categories!I$4:I$32,MATCH($S541,Categories!$D$4:$D$32,0)),TRUE))</f>
        <v>1</v>
      </c>
      <c r="BG541" s="734" t="b">
        <f t="array" ref="BG541">IF(($S541=0.1),TRUE,IF(NOT(ISBLANK(INDEX(Categories!J$4:J$32,MATCH($S541,Categories!$D$4:$D$32,0)))),P541=INDEX(Categories!J$4:J$32,MATCH($S541,Categories!$D$4:$D$32,0)),TRUE))</f>
        <v>1</v>
      </c>
      <c r="BH541" s="734" t="b">
        <f t="array" ref="BH541">IF(($S541=0.1),TRUE,IF(NOT(ISBLANK(INDEX(Categories!K$4:K$32,MATCH($S541,Categories!$D$4:$D$32,0)))),Q541=INDEX(Categories!K$4:K$32,MATCH($S541,Categories!$D$4:$D$32,0)),TRUE))</f>
        <v>1</v>
      </c>
      <c r="BI541" s="734" t="b">
        <f t="array" ref="BI541">IF(($S541=0.1),TRUE,IF(NOT(ISBLANK(INDEX(Categories!L$4:L$32,MATCH($S541,Categories!$D$4:$D$32,0)))),R541=INDEX(Categories!L$4:L$32,MATCH($S541,Categories!$D$4:$D$32,0)),TRUE))</f>
        <v>1</v>
      </c>
      <c r="BJ541" s="734" t="e">
        <f t="shared" ca="1" si="347"/>
        <v>#NAME?</v>
      </c>
      <c r="BK541" s="734" t="e">
        <f t="shared" ca="1" si="348"/>
        <v>#NAME?</v>
      </c>
      <c r="BL541" s="734" t="e">
        <f t="shared" ca="1" si="349"/>
        <v>#NAME?</v>
      </c>
    </row>
    <row r="542" spans="1:64" s="895" customFormat="1" ht="70" customHeight="1">
      <c r="A542" s="708">
        <f t="shared" si="1"/>
        <v>5</v>
      </c>
      <c r="B542" s="708">
        <f t="shared" si="46"/>
        <v>537</v>
      </c>
      <c r="C542" s="717" t="s">
        <v>2230</v>
      </c>
      <c r="D542" s="710" t="str">
        <f t="array" aca="1" ref="D542" ca="1">IFERROR(INDEX(SBS!$B$1:$B$530,MATCH(C542,SBS!$A$1:$A$530,0)),"-")</f>
        <v>High field side injectors</v>
      </c>
      <c r="E542" s="710" t="str">
        <f t="array" aca="1" ref="E542" ca="1">IFERROR(INDEX(SBS!$F$1:$F$530,MATCH(C542,SBS!$A$1:$A$530,0)),"-")</f>
        <v/>
      </c>
      <c r="F542" s="710" t="str">
        <f t="array" aca="1" ref="F542" ca="1">IFERROR(INDEX(SBS!$C$1:$C$530,MATCH(C542,SBS!$A$1:$A$530,0)),"-")</f>
        <v>V, C, &amp; F</v>
      </c>
      <c r="G542" s="814" t="s">
        <v>2237</v>
      </c>
      <c r="H542" s="815"/>
      <c r="I542" s="815" t="s">
        <v>2227</v>
      </c>
      <c r="J542" s="744" t="s">
        <v>173</v>
      </c>
      <c r="K542" s="745" t="s">
        <v>73</v>
      </c>
      <c r="L542" s="716" t="str">
        <f t="shared" si="300"/>
        <v>Unlikely Events</v>
      </c>
      <c r="M542" s="716" t="s">
        <v>119</v>
      </c>
      <c r="N542" s="717" t="s">
        <v>201</v>
      </c>
      <c r="O542" s="717" t="s">
        <v>76</v>
      </c>
      <c r="P542" s="717" t="s">
        <v>77</v>
      </c>
      <c r="Q542" s="717" t="s">
        <v>78</v>
      </c>
      <c r="R542" s="717" t="s">
        <v>91</v>
      </c>
      <c r="S542" s="717">
        <v>0.1</v>
      </c>
      <c r="T542" s="718">
        <f t="array" ref="T542">IFERROR(INDEX('Severity, Risk, and Probability'!$A$4:$A$8,MATCH(K542,'Severity, Risk, and Probability'!$B$4:$B$8,0)),"")</f>
        <v>2</v>
      </c>
      <c r="U542" s="718">
        <f t="array" ref="U542">IFERROR(INDEX('Severity, Risk, and Probability'!$A$4:$A$8,MATCH(L542,'Severity, Risk, and Probability'!$B$4:$B$8,0)),"")</f>
        <v>2</v>
      </c>
      <c r="V542" s="738">
        <v>0</v>
      </c>
      <c r="W542" s="718">
        <f t="array" ref="W542">IFERROR(MAX(INDEX('Severity, Risk, and Probability'!$A$13:$A$17,MATCH(M542,'Severity, Risk, and Probability'!$B$13:$B$17,0)),INDEX('Severity, Risk, and Probability'!$A$13:$A$17,MATCH(N542,'Severity, Risk, and Probability'!$C$13:$C$17,0)),INDEX('Severity, Risk, and Probability'!$A$13:$A$17,MATCH(O542,'Severity, Risk, and Probability'!$D$13:$D$17,0)),INDEX('Severity, Risk, and Probability'!$A$13:$A$17,MATCH(P542,'Severity, Risk, and Probability'!$E$13:$E$17,0)),INDEX('Severity, Risk, and Probability'!$A$13:$A$17,MATCH(Q542,'Severity, Risk, and Probability'!$F$13:$F$17,0))),"")</f>
        <v>1</v>
      </c>
      <c r="X542" s="720">
        <f t="array" ref="X542">IFERROR(INDEX('Severity, Risk, and Probability'!$A$20:$A$24,MATCH(R542,'Severity, Risk, and Probability'!$B$20:$B$24,0)),"")</f>
        <v>4</v>
      </c>
      <c r="Y542" s="718">
        <f t="shared" si="291"/>
        <v>2</v>
      </c>
      <c r="Z542" s="721">
        <f t="shared" si="292"/>
        <v>8</v>
      </c>
      <c r="AA542" s="717" t="s">
        <v>2230</v>
      </c>
      <c r="AB542" s="723" t="str">
        <f t="array" aca="1" ref="AB542" ca="1">IFERROR(INDEX(SBS!$B$1:$B$530,MATCH(AA542,SBS!$A$1:$A$530,0)),"None")</f>
        <v>High field side injectors</v>
      </c>
      <c r="AC542" s="717"/>
      <c r="AD542" s="723" t="str">
        <f t="array" aca="1" ref="AD542" ca="1">IFERROR(INDEX(SBS!$B$1:$B$530,MATCH(AC542,SBS!$A$1:$A$530,0)),"None")</f>
        <v>None</v>
      </c>
      <c r="AE542" s="717"/>
      <c r="AF542" s="723" t="str">
        <f t="array" aca="1" ref="AF542" ca="1">IFERROR(INDEX(SBS!$B$1:$B$530,MATCH(AE542,SBS!$A$1:$A$530,0)),"None")</f>
        <v>None</v>
      </c>
      <c r="AG542" s="716" t="s">
        <v>2224</v>
      </c>
      <c r="AH542" s="752" t="s">
        <v>84</v>
      </c>
      <c r="AI542" s="745" t="s">
        <v>85</v>
      </c>
      <c r="AJ542" s="716" t="str">
        <f t="shared" ref="AJ542:AK542" si="351">M542</f>
        <v>&lt; 1 week</v>
      </c>
      <c r="AK542" s="717" t="str">
        <f t="shared" si="351"/>
        <v>&lt; $10K</v>
      </c>
      <c r="AL542" s="717" t="s">
        <v>76</v>
      </c>
      <c r="AM542" s="717" t="s">
        <v>77</v>
      </c>
      <c r="AN542" s="717" t="s">
        <v>78</v>
      </c>
      <c r="AO542" s="723">
        <f t="array" ref="AO542">IFERROR(MAX(INDEX('Severity, Risk, and Probability'!$A$13:$A$17,MATCH(AJ542,'Severity, Risk, and Probability'!$B$13:$B$17,0)),INDEX('Severity, Risk, and Probability'!$A$13:$A$17,MATCH(AK542,'Severity, Risk, and Probability'!$C$13:$C$17,0)),INDEX('Severity, Risk, and Probability'!$A$13:$A$17,MATCH(AL542,'Severity, Risk, and Probability'!$D$13:$D$17,0)),INDEX('Severity, Risk, and Probability'!$A$13:$A$17,MATCH(AM542,'Severity, Risk, and Probability'!$E$13:$E$17,0)),INDEX('Severity, Risk, and Probability'!$A$13:$A$17,MATCH(AN542,'Severity, Risk, and Probability'!$F$13:$F$17,0))),"")</f>
        <v>1</v>
      </c>
      <c r="AP542" s="721">
        <f t="shared" si="293"/>
        <v>2</v>
      </c>
      <c r="AQ542" s="727" t="s">
        <v>84</v>
      </c>
      <c r="AR542" s="816" t="s">
        <v>84</v>
      </c>
      <c r="AS542" s="786"/>
      <c r="AT542" s="770" t="s">
        <v>2238</v>
      </c>
      <c r="AV542" s="746" t="str">
        <f t="shared" si="341"/>
        <v>1.3.4</v>
      </c>
      <c r="AW542" s="747" t="str">
        <f t="shared" si="342"/>
        <v>1.3.4.3</v>
      </c>
      <c r="AX542" s="734" t="e">
        <f t="shared" ca="1" si="343"/>
        <v>#NAME?</v>
      </c>
      <c r="AY542" s="734" t="e">
        <f t="shared" ca="1" si="344"/>
        <v>#NAME?</v>
      </c>
      <c r="AZ542" s="734" t="e">
        <f t="shared" ca="1" si="345"/>
        <v>#NAME?</v>
      </c>
      <c r="BA542" s="734" t="b">
        <f t="shared" si="346"/>
        <v>1</v>
      </c>
      <c r="BB542" s="734" t="b">
        <f t="array" ref="BB542">IF(($S542=0.1),TRUE,IF(NOT(ISBLANK(INDEX(Categories!E$4:E$32,MATCH($S542,Categories!$D$4:$D$32,0)))),K542=INDEX(Categories!E$4:E$32,MATCH($S542,Categories!$D$4:$D$32,0)),TRUE))</f>
        <v>1</v>
      </c>
      <c r="BC542" s="734" t="b">
        <f t="array" ref="BC542">IF(($S542=0.1),TRUE,IF(NOT(ISBLANK(INDEX(Categories!F$4:F$32,MATCH($S542,Categories!$D$4:$D$32,0)))),L542=INDEX(Categories!F$4:F$32,MATCH($S542,Categories!$D$4:$D$32,0)),TRUE))</f>
        <v>1</v>
      </c>
      <c r="BD542" s="734" t="b">
        <f t="array" ref="BD542">IF(($S542=0.1),TRUE,IF(NOT(ISBLANK(INDEX(Categories!G$4:G$32,MATCH($S542,Categories!$D$4:$D$32,0)))),M542=INDEX(Categories!G$4:G$32,MATCH($S542,Categories!$D$4:$D$32,0)),TRUE))</f>
        <v>1</v>
      </c>
      <c r="BE542" s="734" t="b">
        <f t="array" ref="BE542">IF(($S542=0.1),TRUE,IF(NOT(ISBLANK(INDEX(Categories!H$4:H$32,MATCH($S542,Categories!$D$4:$D$32,0)))),N542=INDEX(Categories!H$4:H$32,MATCH($S542,Categories!$D$4:$D$32,0)),TRUE))</f>
        <v>1</v>
      </c>
      <c r="BF542" s="734" t="b">
        <f t="array" ref="BF542">IF(($S542=0.1),TRUE,IF(NOT(ISBLANK(INDEX(Categories!I$4:I$32,MATCH($S542,Categories!$D$4:$D$32,0)))),O542=INDEX(Categories!I$4:I$32,MATCH($S542,Categories!$D$4:$D$32,0)),TRUE))</f>
        <v>1</v>
      </c>
      <c r="BG542" s="734" t="b">
        <f t="array" ref="BG542">IF(($S542=0.1),TRUE,IF(NOT(ISBLANK(INDEX(Categories!J$4:J$32,MATCH($S542,Categories!$D$4:$D$32,0)))),P542=INDEX(Categories!J$4:J$32,MATCH($S542,Categories!$D$4:$D$32,0)),TRUE))</f>
        <v>1</v>
      </c>
      <c r="BH542" s="734" t="b">
        <f t="array" ref="BH542">IF(($S542=0.1),TRUE,IF(NOT(ISBLANK(INDEX(Categories!K$4:K$32,MATCH($S542,Categories!$D$4:$D$32,0)))),Q542=INDEX(Categories!K$4:K$32,MATCH($S542,Categories!$D$4:$D$32,0)),TRUE))</f>
        <v>1</v>
      </c>
      <c r="BI542" s="734" t="b">
        <f t="array" ref="BI542">IF(($S542=0.1),TRUE,IF(NOT(ISBLANK(INDEX(Categories!L$4:L$32,MATCH($S542,Categories!$D$4:$D$32,0)))),R542=INDEX(Categories!L$4:L$32,MATCH($S542,Categories!$D$4:$D$32,0)),TRUE))</f>
        <v>1</v>
      </c>
      <c r="BJ542" s="734" t="e">
        <f t="shared" ca="1" si="347"/>
        <v>#NAME?</v>
      </c>
      <c r="BK542" s="734" t="e">
        <f t="shared" ca="1" si="348"/>
        <v>#NAME?</v>
      </c>
      <c r="BL542" s="734" t="e">
        <f t="shared" ca="1" si="349"/>
        <v>#NAME?</v>
      </c>
    </row>
    <row r="543" spans="1:64" s="895" customFormat="1" ht="70" customHeight="1">
      <c r="A543" s="708">
        <f t="shared" si="1"/>
        <v>5</v>
      </c>
      <c r="B543" s="708">
        <f t="shared" si="46"/>
        <v>538</v>
      </c>
      <c r="C543" s="717" t="s">
        <v>2230</v>
      </c>
      <c r="D543" s="710" t="str">
        <f t="array" aca="1" ref="D543" ca="1">IFERROR(INDEX(SBS!$B$1:$B$530,MATCH(C543,SBS!$A$1:$A$530,0)),"-")</f>
        <v>High field side injectors</v>
      </c>
      <c r="E543" s="710" t="str">
        <f t="array" aca="1" ref="E543" ca="1">IFERROR(INDEX(SBS!$F$1:$F$530,MATCH(C543,SBS!$A$1:$A$530,0)),"-")</f>
        <v/>
      </c>
      <c r="F543" s="710" t="str">
        <f t="array" aca="1" ref="F543" ca="1">IFERROR(INDEX(SBS!$C$1:$C$530,MATCH(C543,SBS!$A$1:$A$530,0)),"-")</f>
        <v>V, C, &amp; F</v>
      </c>
      <c r="G543" s="818" t="s">
        <v>2239</v>
      </c>
      <c r="H543" s="815"/>
      <c r="I543" s="815" t="s">
        <v>2240</v>
      </c>
      <c r="J543" s="744" t="s">
        <v>173</v>
      </c>
      <c r="K543" s="745" t="s">
        <v>73</v>
      </c>
      <c r="L543" s="716" t="str">
        <f t="shared" si="300"/>
        <v>Unlikely Events</v>
      </c>
      <c r="M543" s="716" t="s">
        <v>119</v>
      </c>
      <c r="N543" s="717" t="s">
        <v>201</v>
      </c>
      <c r="O543" s="717" t="s">
        <v>76</v>
      </c>
      <c r="P543" s="717" t="s">
        <v>77</v>
      </c>
      <c r="Q543" s="717" t="s">
        <v>78</v>
      </c>
      <c r="R543" s="717" t="s">
        <v>91</v>
      </c>
      <c r="S543" s="717">
        <v>0.1</v>
      </c>
      <c r="T543" s="718">
        <f t="array" ref="T543">IFERROR(INDEX('Severity, Risk, and Probability'!$A$4:$A$8,MATCH(K543,'Severity, Risk, and Probability'!$B$4:$B$8,0)),"")</f>
        <v>2</v>
      </c>
      <c r="U543" s="718">
        <f t="array" ref="U543">IFERROR(INDEX('Severity, Risk, and Probability'!$A$4:$A$8,MATCH(L543,'Severity, Risk, and Probability'!$B$4:$B$8,0)),"")</f>
        <v>2</v>
      </c>
      <c r="V543" s="738">
        <v>0</v>
      </c>
      <c r="W543" s="718">
        <f t="array" ref="W543">IFERROR(MAX(INDEX('Severity, Risk, and Probability'!$A$13:$A$17,MATCH(M543,'Severity, Risk, and Probability'!$B$13:$B$17,0)),INDEX('Severity, Risk, and Probability'!$A$13:$A$17,MATCH(N543,'Severity, Risk, and Probability'!$C$13:$C$17,0)),INDEX('Severity, Risk, and Probability'!$A$13:$A$17,MATCH(O543,'Severity, Risk, and Probability'!$D$13:$D$17,0)),INDEX('Severity, Risk, and Probability'!$A$13:$A$17,MATCH(P543,'Severity, Risk, and Probability'!$E$13:$E$17,0)),INDEX('Severity, Risk, and Probability'!$A$13:$A$17,MATCH(Q543,'Severity, Risk, and Probability'!$F$13:$F$17,0))),"")</f>
        <v>1</v>
      </c>
      <c r="X543" s="720">
        <f t="array" ref="X543">IFERROR(INDEX('Severity, Risk, and Probability'!$A$20:$A$24,MATCH(R543,'Severity, Risk, and Probability'!$B$20:$B$24,0)),"")</f>
        <v>4</v>
      </c>
      <c r="Y543" s="718">
        <f t="shared" si="291"/>
        <v>2</v>
      </c>
      <c r="Z543" s="721">
        <f t="shared" si="292"/>
        <v>8</v>
      </c>
      <c r="AA543" s="717" t="s">
        <v>2230</v>
      </c>
      <c r="AB543" s="723" t="str">
        <f t="array" aca="1" ref="AB543" ca="1">IFERROR(INDEX(SBS!$B$1:$B$530,MATCH(AA543,SBS!$A$1:$A$530,0)),"None")</f>
        <v>High field side injectors</v>
      </c>
      <c r="AC543" s="717"/>
      <c r="AD543" s="723" t="str">
        <f t="array" aca="1" ref="AD543" ca="1">IFERROR(INDEX(SBS!$B$1:$B$530,MATCH(AC543,SBS!$A$1:$A$530,0)),"None")</f>
        <v>None</v>
      </c>
      <c r="AE543" s="717"/>
      <c r="AF543" s="723" t="str">
        <f t="array" aca="1" ref="AF543" ca="1">IFERROR(INDEX(SBS!$B$1:$B$530,MATCH(AE543,SBS!$A$1:$A$530,0)),"None")</f>
        <v>None</v>
      </c>
      <c r="AG543" s="716" t="s">
        <v>2241</v>
      </c>
      <c r="AH543" s="752" t="s">
        <v>84</v>
      </c>
      <c r="AI543" s="745" t="s">
        <v>85</v>
      </c>
      <c r="AJ543" s="716" t="s">
        <v>119</v>
      </c>
      <c r="AK543" s="717" t="s">
        <v>201</v>
      </c>
      <c r="AL543" s="717" t="s">
        <v>76</v>
      </c>
      <c r="AM543" s="717" t="s">
        <v>77</v>
      </c>
      <c r="AN543" s="717" t="s">
        <v>78</v>
      </c>
      <c r="AO543" s="723">
        <f t="array" ref="AO543">IFERROR(MAX(INDEX('Severity, Risk, and Probability'!$A$13:$A$17,MATCH(AJ543,'Severity, Risk, and Probability'!$B$13:$B$17,0)),INDEX('Severity, Risk, and Probability'!$A$13:$A$17,MATCH(AK543,'Severity, Risk, and Probability'!$C$13:$C$17,0)),INDEX('Severity, Risk, and Probability'!$A$13:$A$17,MATCH(AL543,'Severity, Risk, and Probability'!$D$13:$D$17,0)),INDEX('Severity, Risk, and Probability'!$A$13:$A$17,MATCH(AM543,'Severity, Risk, and Probability'!$E$13:$E$17,0)),INDEX('Severity, Risk, and Probability'!$A$13:$A$17,MATCH(AN543,'Severity, Risk, and Probability'!$F$13:$F$17,0))),"")</f>
        <v>1</v>
      </c>
      <c r="AP543" s="721">
        <f t="shared" si="293"/>
        <v>2</v>
      </c>
      <c r="AQ543" s="768"/>
      <c r="AR543" s="816" t="s">
        <v>84</v>
      </c>
      <c r="AS543" s="786"/>
      <c r="AT543" s="770" t="s">
        <v>2150</v>
      </c>
      <c r="AV543" s="746" t="str">
        <f t="shared" si="341"/>
        <v>1.3.4</v>
      </c>
      <c r="AW543" s="747" t="str">
        <f t="shared" si="342"/>
        <v>1.3.4.3</v>
      </c>
      <c r="AX543" s="734" t="e">
        <f t="shared" ca="1" si="343"/>
        <v>#NAME?</v>
      </c>
      <c r="AY543" s="734" t="e">
        <f t="shared" ca="1" si="344"/>
        <v>#NAME?</v>
      </c>
      <c r="AZ543" s="734" t="e">
        <f t="shared" ca="1" si="345"/>
        <v>#NAME?</v>
      </c>
      <c r="BA543" s="734" t="b">
        <f t="shared" si="346"/>
        <v>1</v>
      </c>
      <c r="BB543" s="734" t="b">
        <f t="array" ref="BB543">IF(($S543=0.1),TRUE,IF(NOT(ISBLANK(INDEX(Categories!E$4:E$32,MATCH($S543,Categories!$D$4:$D$32,0)))),K543=INDEX(Categories!E$4:E$32,MATCH($S543,Categories!$D$4:$D$32,0)),TRUE))</f>
        <v>1</v>
      </c>
      <c r="BC543" s="734" t="b">
        <f t="array" ref="BC543">IF(($S543=0.1),TRUE,IF(NOT(ISBLANK(INDEX(Categories!F$4:F$32,MATCH($S543,Categories!$D$4:$D$32,0)))),L543=INDEX(Categories!F$4:F$32,MATCH($S543,Categories!$D$4:$D$32,0)),TRUE))</f>
        <v>1</v>
      </c>
      <c r="BD543" s="734" t="b">
        <f t="array" ref="BD543">IF(($S543=0.1),TRUE,IF(NOT(ISBLANK(INDEX(Categories!G$4:G$32,MATCH($S543,Categories!$D$4:$D$32,0)))),M543=INDEX(Categories!G$4:G$32,MATCH($S543,Categories!$D$4:$D$32,0)),TRUE))</f>
        <v>1</v>
      </c>
      <c r="BE543" s="734" t="b">
        <f t="array" ref="BE543">IF(($S543=0.1),TRUE,IF(NOT(ISBLANK(INDEX(Categories!H$4:H$32,MATCH($S543,Categories!$D$4:$D$32,0)))),N543=INDEX(Categories!H$4:H$32,MATCH($S543,Categories!$D$4:$D$32,0)),TRUE))</f>
        <v>1</v>
      </c>
      <c r="BF543" s="734" t="b">
        <f t="array" ref="BF543">IF(($S543=0.1),TRUE,IF(NOT(ISBLANK(INDEX(Categories!I$4:I$32,MATCH($S543,Categories!$D$4:$D$32,0)))),O543=INDEX(Categories!I$4:I$32,MATCH($S543,Categories!$D$4:$D$32,0)),TRUE))</f>
        <v>1</v>
      </c>
      <c r="BG543" s="734" t="b">
        <f t="array" ref="BG543">IF(($S543=0.1),TRUE,IF(NOT(ISBLANK(INDEX(Categories!J$4:J$32,MATCH($S543,Categories!$D$4:$D$32,0)))),P543=INDEX(Categories!J$4:J$32,MATCH($S543,Categories!$D$4:$D$32,0)),TRUE))</f>
        <v>1</v>
      </c>
      <c r="BH543" s="734" t="b">
        <f t="array" ref="BH543">IF(($S543=0.1),TRUE,IF(NOT(ISBLANK(INDEX(Categories!K$4:K$32,MATCH($S543,Categories!$D$4:$D$32,0)))),Q543=INDEX(Categories!K$4:K$32,MATCH($S543,Categories!$D$4:$D$32,0)),TRUE))</f>
        <v>1</v>
      </c>
      <c r="BI543" s="734" t="b">
        <f t="array" ref="BI543">IF(($S543=0.1),TRUE,IF(NOT(ISBLANK(INDEX(Categories!L$4:L$32,MATCH($S543,Categories!$D$4:$D$32,0)))),R543=INDEX(Categories!L$4:L$32,MATCH($S543,Categories!$D$4:$D$32,0)),TRUE))</f>
        <v>1</v>
      </c>
      <c r="BJ543" s="734" t="e">
        <f t="shared" ca="1" si="347"/>
        <v>#NAME?</v>
      </c>
      <c r="BK543" s="734" t="e">
        <f t="shared" ca="1" si="348"/>
        <v>#NAME?</v>
      </c>
      <c r="BL543" s="734" t="e">
        <f t="shared" ca="1" si="349"/>
        <v>#NAME?</v>
      </c>
    </row>
    <row r="544" spans="1:64" s="895" customFormat="1" ht="70" customHeight="1">
      <c r="A544" s="708">
        <f t="shared" si="1"/>
        <v>5</v>
      </c>
      <c r="B544" s="708">
        <f t="shared" si="46"/>
        <v>539</v>
      </c>
      <c r="C544" s="717" t="s">
        <v>2230</v>
      </c>
      <c r="D544" s="710" t="str">
        <f t="array" aca="1" ref="D544" ca="1">IFERROR(INDEX(SBS!$B$1:$B$530,MATCH(C544,SBS!$A$1:$A$530,0)),"-")</f>
        <v>High field side injectors</v>
      </c>
      <c r="E544" s="710" t="str">
        <f t="array" aca="1" ref="E544" ca="1">IFERROR(INDEX(SBS!$F$1:$F$530,MATCH(C544,SBS!$A$1:$A$530,0)),"-")</f>
        <v/>
      </c>
      <c r="F544" s="710" t="str">
        <f t="array" aca="1" ref="F544" ca="1">IFERROR(INDEX(SBS!$C$1:$C$530,MATCH(C544,SBS!$A$1:$A$530,0)),"-")</f>
        <v>V, C, &amp; F</v>
      </c>
      <c r="G544" s="818" t="s">
        <v>2242</v>
      </c>
      <c r="H544" s="815" t="s">
        <v>2194</v>
      </c>
      <c r="I544" s="760" t="s">
        <v>2243</v>
      </c>
      <c r="J544" s="744" t="s">
        <v>173</v>
      </c>
      <c r="K544" s="745" t="s">
        <v>73</v>
      </c>
      <c r="L544" s="716" t="str">
        <f t="shared" si="300"/>
        <v>Unlikely Events</v>
      </c>
      <c r="M544" s="716" t="s">
        <v>119</v>
      </c>
      <c r="N544" s="717" t="s">
        <v>201</v>
      </c>
      <c r="O544" s="717" t="s">
        <v>76</v>
      </c>
      <c r="P544" s="717" t="s">
        <v>77</v>
      </c>
      <c r="Q544" s="717" t="s">
        <v>78</v>
      </c>
      <c r="R544" s="717" t="s">
        <v>91</v>
      </c>
      <c r="S544" s="717">
        <v>0.1</v>
      </c>
      <c r="T544" s="718">
        <f t="array" ref="T544">IFERROR(INDEX('Severity, Risk, and Probability'!$A$4:$A$8,MATCH(K544,'Severity, Risk, and Probability'!$B$4:$B$8,0)),"")</f>
        <v>2</v>
      </c>
      <c r="U544" s="718">
        <f t="array" ref="U544">IFERROR(INDEX('Severity, Risk, and Probability'!$A$4:$A$8,MATCH(L544,'Severity, Risk, and Probability'!$B$4:$B$8,0)),"")</f>
        <v>2</v>
      </c>
      <c r="V544" s="738">
        <v>0</v>
      </c>
      <c r="W544" s="718">
        <f t="array" ref="W544">IFERROR(MAX(INDEX('Severity, Risk, and Probability'!$A$13:$A$17,MATCH(M544,'Severity, Risk, and Probability'!$B$13:$B$17,0)),INDEX('Severity, Risk, and Probability'!$A$13:$A$17,MATCH(N544,'Severity, Risk, and Probability'!$C$13:$C$17,0)),INDEX('Severity, Risk, and Probability'!$A$13:$A$17,MATCH(O544,'Severity, Risk, and Probability'!$D$13:$D$17,0)),INDEX('Severity, Risk, and Probability'!$A$13:$A$17,MATCH(P544,'Severity, Risk, and Probability'!$E$13:$E$17,0)),INDEX('Severity, Risk, and Probability'!$A$13:$A$17,MATCH(Q544,'Severity, Risk, and Probability'!$F$13:$F$17,0))),"")</f>
        <v>1</v>
      </c>
      <c r="X544" s="720">
        <f t="array" ref="X544">IFERROR(INDEX('Severity, Risk, and Probability'!$A$20:$A$24,MATCH(R544,'Severity, Risk, and Probability'!$B$20:$B$24,0)),"")</f>
        <v>4</v>
      </c>
      <c r="Y544" s="718">
        <f t="shared" si="291"/>
        <v>2</v>
      </c>
      <c r="Z544" s="721">
        <f t="shared" si="292"/>
        <v>8</v>
      </c>
      <c r="AA544" s="717" t="s">
        <v>2230</v>
      </c>
      <c r="AB544" s="723" t="str">
        <f t="array" aca="1" ref="AB544" ca="1">IFERROR(INDEX(SBS!$B$1:$B$530,MATCH(AA544,SBS!$A$1:$A$530,0)),"None")</f>
        <v>High field side injectors</v>
      </c>
      <c r="AC544" s="717"/>
      <c r="AD544" s="723" t="str">
        <f t="array" aca="1" ref="AD544" ca="1">IFERROR(INDEX(SBS!$B$1:$B$530,MATCH(AC544,SBS!$A$1:$A$530,0)),"None")</f>
        <v>None</v>
      </c>
      <c r="AE544" s="717"/>
      <c r="AF544" s="723" t="str">
        <f t="array" aca="1" ref="AF544" ca="1">IFERROR(INDEX(SBS!$B$1:$B$530,MATCH(AE544,SBS!$A$1:$A$530,0)),"None")</f>
        <v>None</v>
      </c>
      <c r="AG544" s="716" t="s">
        <v>2196</v>
      </c>
      <c r="AH544" s="752" t="s">
        <v>84</v>
      </c>
      <c r="AI544" s="745" t="s">
        <v>85</v>
      </c>
      <c r="AJ544" s="716" t="s">
        <v>119</v>
      </c>
      <c r="AK544" s="717" t="s">
        <v>201</v>
      </c>
      <c r="AL544" s="717" t="s">
        <v>76</v>
      </c>
      <c r="AM544" s="717" t="s">
        <v>77</v>
      </c>
      <c r="AN544" s="717" t="s">
        <v>78</v>
      </c>
      <c r="AO544" s="723">
        <f t="array" ref="AO544">IFERROR(MAX(INDEX('Severity, Risk, and Probability'!$A$13:$A$17,MATCH(AJ544,'Severity, Risk, and Probability'!$B$13:$B$17,0)),INDEX('Severity, Risk, and Probability'!$A$13:$A$17,MATCH(AK544,'Severity, Risk, and Probability'!$C$13:$C$17,0)),INDEX('Severity, Risk, and Probability'!$A$13:$A$17,MATCH(AL544,'Severity, Risk, and Probability'!$D$13:$D$17,0)),INDEX('Severity, Risk, and Probability'!$A$13:$A$17,MATCH(AM544,'Severity, Risk, and Probability'!$E$13:$E$17,0)),INDEX('Severity, Risk, and Probability'!$A$13:$A$17,MATCH(AN544,'Severity, Risk, and Probability'!$F$13:$F$17,0))),"")</f>
        <v>1</v>
      </c>
      <c r="AP544" s="721">
        <f t="shared" si="293"/>
        <v>2</v>
      </c>
      <c r="AQ544" s="727" t="s">
        <v>84</v>
      </c>
      <c r="AR544" s="816" t="s">
        <v>84</v>
      </c>
      <c r="AS544" s="786"/>
      <c r="AT544" s="770" t="s">
        <v>2150</v>
      </c>
      <c r="AV544" s="746" t="str">
        <f t="shared" si="341"/>
        <v>1.3.4</v>
      </c>
      <c r="AW544" s="747" t="str">
        <f t="shared" si="342"/>
        <v>1.3.4.3</v>
      </c>
      <c r="AX544" s="734" t="e">
        <f t="shared" ca="1" si="343"/>
        <v>#NAME?</v>
      </c>
      <c r="AY544" s="734" t="e">
        <f t="shared" ca="1" si="344"/>
        <v>#NAME?</v>
      </c>
      <c r="AZ544" s="734" t="e">
        <f t="shared" ca="1" si="345"/>
        <v>#NAME?</v>
      </c>
      <c r="BA544" s="734" t="b">
        <f t="shared" si="346"/>
        <v>1</v>
      </c>
      <c r="BB544" s="734" t="b">
        <f t="array" ref="BB544">IF(($S544=0.1),TRUE,IF(NOT(ISBLANK(INDEX(Categories!E$4:E$32,MATCH($S544,Categories!$D$4:$D$32,0)))),K544=INDEX(Categories!E$4:E$32,MATCH($S544,Categories!$D$4:$D$32,0)),TRUE))</f>
        <v>1</v>
      </c>
      <c r="BC544" s="734" t="b">
        <f t="array" ref="BC544">IF(($S544=0.1),TRUE,IF(NOT(ISBLANK(INDEX(Categories!F$4:F$32,MATCH($S544,Categories!$D$4:$D$32,0)))),L544=INDEX(Categories!F$4:F$32,MATCH($S544,Categories!$D$4:$D$32,0)),TRUE))</f>
        <v>1</v>
      </c>
      <c r="BD544" s="734" t="b">
        <f t="array" ref="BD544">IF(($S544=0.1),TRUE,IF(NOT(ISBLANK(INDEX(Categories!G$4:G$32,MATCH($S544,Categories!$D$4:$D$32,0)))),M544=INDEX(Categories!G$4:G$32,MATCH($S544,Categories!$D$4:$D$32,0)),TRUE))</f>
        <v>1</v>
      </c>
      <c r="BE544" s="734" t="b">
        <f t="array" ref="BE544">IF(($S544=0.1),TRUE,IF(NOT(ISBLANK(INDEX(Categories!H$4:H$32,MATCH($S544,Categories!$D$4:$D$32,0)))),N544=INDEX(Categories!H$4:H$32,MATCH($S544,Categories!$D$4:$D$32,0)),TRUE))</f>
        <v>1</v>
      </c>
      <c r="BF544" s="734" t="b">
        <f t="array" ref="BF544">IF(($S544=0.1),TRUE,IF(NOT(ISBLANK(INDEX(Categories!I$4:I$32,MATCH($S544,Categories!$D$4:$D$32,0)))),O544=INDEX(Categories!I$4:I$32,MATCH($S544,Categories!$D$4:$D$32,0)),TRUE))</f>
        <v>1</v>
      </c>
      <c r="BG544" s="734" t="b">
        <f t="array" ref="BG544">IF(($S544=0.1),TRUE,IF(NOT(ISBLANK(INDEX(Categories!J$4:J$32,MATCH($S544,Categories!$D$4:$D$32,0)))),P544=INDEX(Categories!J$4:J$32,MATCH($S544,Categories!$D$4:$D$32,0)),TRUE))</f>
        <v>1</v>
      </c>
      <c r="BH544" s="734" t="b">
        <f t="array" ref="BH544">IF(($S544=0.1),TRUE,IF(NOT(ISBLANK(INDEX(Categories!K$4:K$32,MATCH($S544,Categories!$D$4:$D$32,0)))),Q544=INDEX(Categories!K$4:K$32,MATCH($S544,Categories!$D$4:$D$32,0)),TRUE))</f>
        <v>1</v>
      </c>
      <c r="BI544" s="734" t="b">
        <f t="array" ref="BI544">IF(($S544=0.1),TRUE,IF(NOT(ISBLANK(INDEX(Categories!L$4:L$32,MATCH($S544,Categories!$D$4:$D$32,0)))),R544=INDEX(Categories!L$4:L$32,MATCH($S544,Categories!$D$4:$D$32,0)),TRUE))</f>
        <v>1</v>
      </c>
      <c r="BJ544" s="734" t="e">
        <f t="shared" ca="1" si="347"/>
        <v>#NAME?</v>
      </c>
      <c r="BK544" s="734" t="e">
        <f t="shared" ca="1" si="348"/>
        <v>#NAME?</v>
      </c>
      <c r="BL544" s="734" t="e">
        <f t="shared" ca="1" si="349"/>
        <v>#NAME?</v>
      </c>
    </row>
    <row r="545" spans="1:64" s="895" customFormat="1" ht="70" customHeight="1">
      <c r="A545" s="708">
        <f t="shared" si="1"/>
        <v>5</v>
      </c>
      <c r="B545" s="708">
        <f t="shared" si="46"/>
        <v>540</v>
      </c>
      <c r="C545" s="717" t="s">
        <v>2230</v>
      </c>
      <c r="D545" s="710" t="str">
        <f t="array" aca="1" ref="D545" ca="1">IFERROR(INDEX(SBS!$B$1:$B$530,MATCH(C545,SBS!$A$1:$A$530,0)),"-")</f>
        <v>High field side injectors</v>
      </c>
      <c r="E545" s="710" t="str">
        <f t="array" aca="1" ref="E545" ca="1">IFERROR(INDEX(SBS!$F$1:$F$530,MATCH(C545,SBS!$A$1:$A$530,0)),"-")</f>
        <v/>
      </c>
      <c r="F545" s="710" t="str">
        <f t="array" aca="1" ref="F545" ca="1">IFERROR(INDEX(SBS!$C$1:$C$530,MATCH(C545,SBS!$A$1:$A$530,0)),"-")</f>
        <v>V, C, &amp; F</v>
      </c>
      <c r="G545" s="814" t="s">
        <v>2244</v>
      </c>
      <c r="H545" s="815" t="s">
        <v>2159</v>
      </c>
      <c r="I545" s="743" t="s">
        <v>2245</v>
      </c>
      <c r="J545" s="744" t="s">
        <v>173</v>
      </c>
      <c r="K545" s="745" t="s">
        <v>73</v>
      </c>
      <c r="L545" s="716" t="str">
        <f t="shared" si="300"/>
        <v>Unlikely Events</v>
      </c>
      <c r="M545" s="716" t="s">
        <v>119</v>
      </c>
      <c r="N545" s="717" t="s">
        <v>201</v>
      </c>
      <c r="O545" s="717" t="s">
        <v>76</v>
      </c>
      <c r="P545" s="717" t="s">
        <v>77</v>
      </c>
      <c r="Q545" s="717" t="s">
        <v>78</v>
      </c>
      <c r="R545" s="717" t="s">
        <v>91</v>
      </c>
      <c r="S545" s="717">
        <v>0.1</v>
      </c>
      <c r="T545" s="718">
        <f t="array" ref="T545">IFERROR(INDEX('Severity, Risk, and Probability'!$A$4:$A$8,MATCH(K545,'Severity, Risk, and Probability'!$B$4:$B$8,0)),"")</f>
        <v>2</v>
      </c>
      <c r="U545" s="718">
        <f t="array" ref="U545">IFERROR(INDEX('Severity, Risk, and Probability'!$A$4:$A$8,MATCH(L545,'Severity, Risk, and Probability'!$B$4:$B$8,0)),"")</f>
        <v>2</v>
      </c>
      <c r="V545" s="738">
        <v>0</v>
      </c>
      <c r="W545" s="718">
        <f t="array" ref="W545">IFERROR(MAX(INDEX('Severity, Risk, and Probability'!$A$13:$A$17,MATCH(M545,'Severity, Risk, and Probability'!$B$13:$B$17,0)),INDEX('Severity, Risk, and Probability'!$A$13:$A$17,MATCH(N545,'Severity, Risk, and Probability'!$C$13:$C$17,0)),INDEX('Severity, Risk, and Probability'!$A$13:$A$17,MATCH(O545,'Severity, Risk, and Probability'!$D$13:$D$17,0)),INDEX('Severity, Risk, and Probability'!$A$13:$A$17,MATCH(P545,'Severity, Risk, and Probability'!$E$13:$E$17,0)),INDEX('Severity, Risk, and Probability'!$A$13:$A$17,MATCH(Q545,'Severity, Risk, and Probability'!$F$13:$F$17,0))),"")</f>
        <v>1</v>
      </c>
      <c r="X545" s="720">
        <f t="array" ref="X545">IFERROR(INDEX('Severity, Risk, and Probability'!$A$20:$A$24,MATCH(R545,'Severity, Risk, and Probability'!$B$20:$B$24,0)),"")</f>
        <v>4</v>
      </c>
      <c r="Y545" s="718">
        <f t="shared" si="291"/>
        <v>2</v>
      </c>
      <c r="Z545" s="721">
        <f t="shared" si="292"/>
        <v>8</v>
      </c>
      <c r="AA545" s="717" t="s">
        <v>2230</v>
      </c>
      <c r="AB545" s="723" t="str">
        <f t="array" aca="1" ref="AB545" ca="1">IFERROR(INDEX(SBS!$B$1:$B$530,MATCH(AA545,SBS!$A$1:$A$530,0)),"None")</f>
        <v>High field side injectors</v>
      </c>
      <c r="AC545" s="717"/>
      <c r="AD545" s="723" t="str">
        <f t="array" aca="1" ref="AD545" ca="1">IFERROR(INDEX(SBS!$B$1:$B$530,MATCH(AC545,SBS!$A$1:$A$530,0)),"None")</f>
        <v>None</v>
      </c>
      <c r="AE545" s="717"/>
      <c r="AF545" s="723" t="str">
        <f t="array" aca="1" ref="AF545" ca="1">IFERROR(INDEX(SBS!$B$1:$B$530,MATCH(AE545,SBS!$A$1:$A$530,0)),"None")</f>
        <v>None</v>
      </c>
      <c r="AG545" s="716" t="s">
        <v>2209</v>
      </c>
      <c r="AH545" s="752" t="s">
        <v>84</v>
      </c>
      <c r="AI545" s="745" t="s">
        <v>85</v>
      </c>
      <c r="AJ545" s="716" t="s">
        <v>119</v>
      </c>
      <c r="AK545" s="717" t="s">
        <v>201</v>
      </c>
      <c r="AL545" s="717" t="s">
        <v>76</v>
      </c>
      <c r="AM545" s="717" t="s">
        <v>77</v>
      </c>
      <c r="AN545" s="717" t="s">
        <v>78</v>
      </c>
      <c r="AO545" s="723">
        <f t="array" ref="AO545">IFERROR(MAX(INDEX('Severity, Risk, and Probability'!$A$13:$A$17,MATCH(AJ545,'Severity, Risk, and Probability'!$B$13:$B$17,0)),INDEX('Severity, Risk, and Probability'!$A$13:$A$17,MATCH(AK545,'Severity, Risk, and Probability'!$C$13:$C$17,0)),INDEX('Severity, Risk, and Probability'!$A$13:$A$17,MATCH(AL545,'Severity, Risk, and Probability'!$D$13:$D$17,0)),INDEX('Severity, Risk, and Probability'!$A$13:$A$17,MATCH(AM545,'Severity, Risk, and Probability'!$E$13:$E$17,0)),INDEX('Severity, Risk, and Probability'!$A$13:$A$17,MATCH(AN545,'Severity, Risk, and Probability'!$F$13:$F$17,0))),"")</f>
        <v>1</v>
      </c>
      <c r="AP545" s="721">
        <f t="shared" si="293"/>
        <v>2</v>
      </c>
      <c r="AQ545" s="727" t="s">
        <v>84</v>
      </c>
      <c r="AR545" s="816" t="s">
        <v>84</v>
      </c>
      <c r="AS545" s="786" t="s">
        <v>2246</v>
      </c>
      <c r="AT545" s="770" t="s">
        <v>2150</v>
      </c>
      <c r="AV545" s="746" t="str">
        <f t="shared" si="341"/>
        <v>1.3.4</v>
      </c>
      <c r="AW545" s="747" t="str">
        <f t="shared" si="342"/>
        <v>1.3.4.3</v>
      </c>
      <c r="AX545" s="734" t="e">
        <f t="shared" ca="1" si="343"/>
        <v>#NAME?</v>
      </c>
      <c r="AY545" s="734" t="e">
        <f t="shared" ca="1" si="344"/>
        <v>#NAME?</v>
      </c>
      <c r="AZ545" s="734" t="e">
        <f t="shared" ca="1" si="345"/>
        <v>#NAME?</v>
      </c>
      <c r="BA545" s="734" t="b">
        <f t="shared" si="346"/>
        <v>1</v>
      </c>
      <c r="BB545" s="734" t="b">
        <f t="array" ref="BB545">IF(($S545=0.1),TRUE,IF(NOT(ISBLANK(INDEX(Categories!E$4:E$32,MATCH($S545,Categories!$D$4:$D$32,0)))),K545=INDEX(Categories!E$4:E$32,MATCH($S545,Categories!$D$4:$D$32,0)),TRUE))</f>
        <v>1</v>
      </c>
      <c r="BC545" s="734" t="b">
        <f t="array" ref="BC545">IF(($S545=0.1),TRUE,IF(NOT(ISBLANK(INDEX(Categories!F$4:F$32,MATCH($S545,Categories!$D$4:$D$32,0)))),L545=INDEX(Categories!F$4:F$32,MATCH($S545,Categories!$D$4:$D$32,0)),TRUE))</f>
        <v>1</v>
      </c>
      <c r="BD545" s="734" t="b">
        <f t="array" ref="BD545">IF(($S545=0.1),TRUE,IF(NOT(ISBLANK(INDEX(Categories!G$4:G$32,MATCH($S545,Categories!$D$4:$D$32,0)))),M545=INDEX(Categories!G$4:G$32,MATCH($S545,Categories!$D$4:$D$32,0)),TRUE))</f>
        <v>1</v>
      </c>
      <c r="BE545" s="734" t="b">
        <f t="array" ref="BE545">IF(($S545=0.1),TRUE,IF(NOT(ISBLANK(INDEX(Categories!H$4:H$32,MATCH($S545,Categories!$D$4:$D$32,0)))),N545=INDEX(Categories!H$4:H$32,MATCH($S545,Categories!$D$4:$D$32,0)),TRUE))</f>
        <v>1</v>
      </c>
      <c r="BF545" s="734" t="b">
        <f t="array" ref="BF545">IF(($S545=0.1),TRUE,IF(NOT(ISBLANK(INDEX(Categories!I$4:I$32,MATCH($S545,Categories!$D$4:$D$32,0)))),O545=INDEX(Categories!I$4:I$32,MATCH($S545,Categories!$D$4:$D$32,0)),TRUE))</f>
        <v>1</v>
      </c>
      <c r="BG545" s="734" t="b">
        <f t="array" ref="BG545">IF(($S545=0.1),TRUE,IF(NOT(ISBLANK(INDEX(Categories!J$4:J$32,MATCH($S545,Categories!$D$4:$D$32,0)))),P545=INDEX(Categories!J$4:J$32,MATCH($S545,Categories!$D$4:$D$32,0)),TRUE))</f>
        <v>1</v>
      </c>
      <c r="BH545" s="734" t="b">
        <f t="array" ref="BH545">IF(($S545=0.1),TRUE,IF(NOT(ISBLANK(INDEX(Categories!K$4:K$32,MATCH($S545,Categories!$D$4:$D$32,0)))),Q545=INDEX(Categories!K$4:K$32,MATCH($S545,Categories!$D$4:$D$32,0)),TRUE))</f>
        <v>1</v>
      </c>
      <c r="BI545" s="734" t="b">
        <f t="array" ref="BI545">IF(($S545=0.1),TRUE,IF(NOT(ISBLANK(INDEX(Categories!L$4:L$32,MATCH($S545,Categories!$D$4:$D$32,0)))),R545=INDEX(Categories!L$4:L$32,MATCH($S545,Categories!$D$4:$D$32,0)),TRUE))</f>
        <v>1</v>
      </c>
      <c r="BJ545" s="734" t="e">
        <f t="shared" ca="1" si="347"/>
        <v>#NAME?</v>
      </c>
      <c r="BK545" s="734" t="e">
        <f t="shared" ca="1" si="348"/>
        <v>#NAME?</v>
      </c>
      <c r="BL545" s="734" t="e">
        <f t="shared" ca="1" si="349"/>
        <v>#NAME?</v>
      </c>
    </row>
    <row r="546" spans="1:64" s="895" customFormat="1" ht="70" customHeight="1">
      <c r="A546" s="708">
        <f t="shared" si="1"/>
        <v>5</v>
      </c>
      <c r="B546" s="708">
        <f t="shared" si="46"/>
        <v>541</v>
      </c>
      <c r="C546" s="717" t="s">
        <v>2230</v>
      </c>
      <c r="D546" s="710" t="str">
        <f t="array" aca="1" ref="D546" ca="1">IFERROR(INDEX(SBS!$B$1:$B$530,MATCH(C546,SBS!$A$1:$A$530,0)),"-")</f>
        <v>High field side injectors</v>
      </c>
      <c r="E546" s="710" t="str">
        <f t="array" aca="1" ref="E546" ca="1">IFERROR(INDEX(SBS!$F$1:$F$530,MATCH(C546,SBS!$A$1:$A$530,0)),"-")</f>
        <v/>
      </c>
      <c r="F546" s="710" t="str">
        <f t="array" aca="1" ref="F546" ca="1">IFERROR(INDEX(SBS!$C$1:$C$530,MATCH(C546,SBS!$A$1:$A$530,0)),"-")</f>
        <v>V, C, &amp; F</v>
      </c>
      <c r="G546" s="814" t="s">
        <v>2247</v>
      </c>
      <c r="H546" s="815" t="s">
        <v>2211</v>
      </c>
      <c r="I546" s="817" t="s">
        <v>2212</v>
      </c>
      <c r="J546" s="744" t="s">
        <v>173</v>
      </c>
      <c r="K546" s="745" t="s">
        <v>73</v>
      </c>
      <c r="L546" s="716" t="str">
        <f t="shared" si="300"/>
        <v>Unlikely Events</v>
      </c>
      <c r="M546" s="716" t="s">
        <v>119</v>
      </c>
      <c r="N546" s="717" t="s">
        <v>201</v>
      </c>
      <c r="O546" s="717" t="s">
        <v>76</v>
      </c>
      <c r="P546" s="717" t="s">
        <v>77</v>
      </c>
      <c r="Q546" s="717" t="s">
        <v>78</v>
      </c>
      <c r="R546" s="717" t="s">
        <v>91</v>
      </c>
      <c r="S546" s="717">
        <v>0.1</v>
      </c>
      <c r="T546" s="718">
        <f t="array" ref="T546">IFERROR(INDEX('Severity, Risk, and Probability'!$A$4:$A$8,MATCH(K546,'Severity, Risk, and Probability'!$B$4:$B$8,0)),"")</f>
        <v>2</v>
      </c>
      <c r="U546" s="718">
        <f t="array" ref="U546">IFERROR(INDEX('Severity, Risk, and Probability'!$A$4:$A$8,MATCH(L546,'Severity, Risk, and Probability'!$B$4:$B$8,0)),"")</f>
        <v>2</v>
      </c>
      <c r="V546" s="738">
        <v>0</v>
      </c>
      <c r="W546" s="718">
        <f t="array" ref="W546">IFERROR(MAX(INDEX('Severity, Risk, and Probability'!$A$13:$A$17,MATCH(M546,'Severity, Risk, and Probability'!$B$13:$B$17,0)),INDEX('Severity, Risk, and Probability'!$A$13:$A$17,MATCH(N546,'Severity, Risk, and Probability'!$C$13:$C$17,0)),INDEX('Severity, Risk, and Probability'!$A$13:$A$17,MATCH(O546,'Severity, Risk, and Probability'!$D$13:$D$17,0)),INDEX('Severity, Risk, and Probability'!$A$13:$A$17,MATCH(P546,'Severity, Risk, and Probability'!$E$13:$E$17,0)),INDEX('Severity, Risk, and Probability'!$A$13:$A$17,MATCH(Q546,'Severity, Risk, and Probability'!$F$13:$F$17,0))),"")</f>
        <v>1</v>
      </c>
      <c r="X546" s="720">
        <f t="array" ref="X546">IFERROR(INDEX('Severity, Risk, and Probability'!$A$20:$A$24,MATCH(R546,'Severity, Risk, and Probability'!$B$20:$B$24,0)),"")</f>
        <v>4</v>
      </c>
      <c r="Y546" s="718">
        <f t="shared" si="291"/>
        <v>2</v>
      </c>
      <c r="Z546" s="721">
        <f t="shared" si="292"/>
        <v>8</v>
      </c>
      <c r="AA546" s="717" t="s">
        <v>2230</v>
      </c>
      <c r="AB546" s="723" t="str">
        <f t="array" aca="1" ref="AB546" ca="1">IFERROR(INDEX(SBS!$B$1:$B$530,MATCH(AA546,SBS!$A$1:$A$530,0)),"None")</f>
        <v>High field side injectors</v>
      </c>
      <c r="AC546" s="717"/>
      <c r="AD546" s="723" t="str">
        <f t="array" aca="1" ref="AD546" ca="1">IFERROR(INDEX(SBS!$B$1:$B$530,MATCH(AC546,SBS!$A$1:$A$530,0)),"None")</f>
        <v>None</v>
      </c>
      <c r="AE546" s="717"/>
      <c r="AF546" s="723" t="str">
        <f t="array" aca="1" ref="AF546" ca="1">IFERROR(INDEX(SBS!$B$1:$B$530,MATCH(AE546,SBS!$A$1:$A$530,0)),"None")</f>
        <v>None</v>
      </c>
      <c r="AG546" s="716" t="s">
        <v>2209</v>
      </c>
      <c r="AH546" s="752" t="s">
        <v>84</v>
      </c>
      <c r="AI546" s="745" t="s">
        <v>85</v>
      </c>
      <c r="AJ546" s="716" t="s">
        <v>119</v>
      </c>
      <c r="AK546" s="717" t="s">
        <v>201</v>
      </c>
      <c r="AL546" s="717" t="s">
        <v>76</v>
      </c>
      <c r="AM546" s="717" t="s">
        <v>77</v>
      </c>
      <c r="AN546" s="717" t="s">
        <v>78</v>
      </c>
      <c r="AO546" s="723">
        <f t="array" ref="AO546">IFERROR(MAX(INDEX('Severity, Risk, and Probability'!$A$13:$A$17,MATCH(AJ546,'Severity, Risk, and Probability'!$B$13:$B$17,0)),INDEX('Severity, Risk, and Probability'!$A$13:$A$17,MATCH(AK546,'Severity, Risk, and Probability'!$C$13:$C$17,0)),INDEX('Severity, Risk, and Probability'!$A$13:$A$17,MATCH(AL546,'Severity, Risk, and Probability'!$D$13:$D$17,0)),INDEX('Severity, Risk, and Probability'!$A$13:$A$17,MATCH(AM546,'Severity, Risk, and Probability'!$E$13:$E$17,0)),INDEX('Severity, Risk, and Probability'!$A$13:$A$17,MATCH(AN546,'Severity, Risk, and Probability'!$F$13:$F$17,0))),"")</f>
        <v>1</v>
      </c>
      <c r="AP546" s="721">
        <f t="shared" si="293"/>
        <v>2</v>
      </c>
      <c r="AQ546" s="727" t="s">
        <v>84</v>
      </c>
      <c r="AR546" s="816" t="s">
        <v>84</v>
      </c>
      <c r="AS546" s="786" t="s">
        <v>2246</v>
      </c>
      <c r="AT546" s="770" t="s">
        <v>2150</v>
      </c>
      <c r="AV546" s="746" t="str">
        <f t="shared" si="341"/>
        <v>1.3.4</v>
      </c>
      <c r="AW546" s="747" t="str">
        <f t="shared" si="342"/>
        <v>1.3.4.3</v>
      </c>
      <c r="AX546" s="734" t="e">
        <f t="shared" ca="1" si="343"/>
        <v>#NAME?</v>
      </c>
      <c r="AY546" s="734" t="e">
        <f t="shared" ca="1" si="344"/>
        <v>#NAME?</v>
      </c>
      <c r="AZ546" s="734" t="e">
        <f t="shared" ca="1" si="345"/>
        <v>#NAME?</v>
      </c>
      <c r="BA546" s="734" t="b">
        <f t="shared" si="346"/>
        <v>1</v>
      </c>
      <c r="BB546" s="734" t="b">
        <f t="array" ref="BB546">IF(($S546=0.1),TRUE,IF(NOT(ISBLANK(INDEX(Categories!E$4:E$32,MATCH($S546,Categories!$D$4:$D$32,0)))),K546=INDEX(Categories!E$4:E$32,MATCH($S546,Categories!$D$4:$D$32,0)),TRUE))</f>
        <v>1</v>
      </c>
      <c r="BC546" s="734" t="b">
        <f t="array" ref="BC546">IF(($S546=0.1),TRUE,IF(NOT(ISBLANK(INDEX(Categories!F$4:F$32,MATCH($S546,Categories!$D$4:$D$32,0)))),L546=INDEX(Categories!F$4:F$32,MATCH($S546,Categories!$D$4:$D$32,0)),TRUE))</f>
        <v>1</v>
      </c>
      <c r="BD546" s="734" t="b">
        <f t="array" ref="BD546">IF(($S546=0.1),TRUE,IF(NOT(ISBLANK(INDEX(Categories!G$4:G$32,MATCH($S546,Categories!$D$4:$D$32,0)))),M546=INDEX(Categories!G$4:G$32,MATCH($S546,Categories!$D$4:$D$32,0)),TRUE))</f>
        <v>1</v>
      </c>
      <c r="BE546" s="734" t="b">
        <f t="array" ref="BE546">IF(($S546=0.1),TRUE,IF(NOT(ISBLANK(INDEX(Categories!H$4:H$32,MATCH($S546,Categories!$D$4:$D$32,0)))),N546=INDEX(Categories!H$4:H$32,MATCH($S546,Categories!$D$4:$D$32,0)),TRUE))</f>
        <v>1</v>
      </c>
      <c r="BF546" s="734" t="b">
        <f t="array" ref="BF546">IF(($S546=0.1),TRUE,IF(NOT(ISBLANK(INDEX(Categories!I$4:I$32,MATCH($S546,Categories!$D$4:$D$32,0)))),O546=INDEX(Categories!I$4:I$32,MATCH($S546,Categories!$D$4:$D$32,0)),TRUE))</f>
        <v>1</v>
      </c>
      <c r="BG546" s="734" t="b">
        <f t="array" ref="BG546">IF(($S546=0.1),TRUE,IF(NOT(ISBLANK(INDEX(Categories!J$4:J$32,MATCH($S546,Categories!$D$4:$D$32,0)))),P546=INDEX(Categories!J$4:J$32,MATCH($S546,Categories!$D$4:$D$32,0)),TRUE))</f>
        <v>1</v>
      </c>
      <c r="BH546" s="734" t="b">
        <f t="array" ref="BH546">IF(($S546=0.1),TRUE,IF(NOT(ISBLANK(INDEX(Categories!K$4:K$32,MATCH($S546,Categories!$D$4:$D$32,0)))),Q546=INDEX(Categories!K$4:K$32,MATCH($S546,Categories!$D$4:$D$32,0)),TRUE))</f>
        <v>1</v>
      </c>
      <c r="BI546" s="734" t="b">
        <f t="array" ref="BI546">IF(($S546=0.1),TRUE,IF(NOT(ISBLANK(INDEX(Categories!L$4:L$32,MATCH($S546,Categories!$D$4:$D$32,0)))),R546=INDEX(Categories!L$4:L$32,MATCH($S546,Categories!$D$4:$D$32,0)),TRUE))</f>
        <v>1</v>
      </c>
      <c r="BJ546" s="734" t="e">
        <f t="shared" ca="1" si="347"/>
        <v>#NAME?</v>
      </c>
      <c r="BK546" s="734" t="e">
        <f t="shared" ca="1" si="348"/>
        <v>#NAME?</v>
      </c>
      <c r="BL546" s="734" t="e">
        <f t="shared" ca="1" si="349"/>
        <v>#NAME?</v>
      </c>
    </row>
    <row r="547" spans="1:64" s="895" customFormat="1" ht="70" customHeight="1">
      <c r="A547" s="708">
        <f t="shared" si="1"/>
        <v>5</v>
      </c>
      <c r="B547" s="708">
        <f t="shared" si="46"/>
        <v>542</v>
      </c>
      <c r="C547" s="717" t="s">
        <v>2230</v>
      </c>
      <c r="D547" s="710" t="str">
        <f t="array" aca="1" ref="D547" ca="1">IFERROR(INDEX(SBS!$B$1:$B$530,MATCH(C547,SBS!$A$1:$A$530,0)),"-")</f>
        <v>High field side injectors</v>
      </c>
      <c r="E547" s="710" t="str">
        <f t="array" aca="1" ref="E547" ca="1">IFERROR(INDEX(SBS!$F$1:$F$530,MATCH(C547,SBS!$A$1:$A$530,0)),"-")</f>
        <v/>
      </c>
      <c r="F547" s="710" t="str">
        <f t="array" aca="1" ref="F547" ca="1">IFERROR(INDEX(SBS!$C$1:$C$530,MATCH(C547,SBS!$A$1:$A$530,0)),"-")</f>
        <v>V, C, &amp; F</v>
      </c>
      <c r="G547" s="814" t="s">
        <v>2248</v>
      </c>
      <c r="H547" s="815" t="s">
        <v>177</v>
      </c>
      <c r="I547" s="815" t="s">
        <v>2249</v>
      </c>
      <c r="J547" s="744" t="s">
        <v>173</v>
      </c>
      <c r="K547" s="745" t="s">
        <v>73</v>
      </c>
      <c r="L547" s="716" t="str">
        <f t="shared" si="300"/>
        <v>Unlikely Events</v>
      </c>
      <c r="M547" s="716" t="s">
        <v>119</v>
      </c>
      <c r="N547" s="717" t="s">
        <v>201</v>
      </c>
      <c r="O547" s="717" t="s">
        <v>76</v>
      </c>
      <c r="P547" s="717" t="s">
        <v>77</v>
      </c>
      <c r="Q547" s="717" t="s">
        <v>78</v>
      </c>
      <c r="R547" s="717" t="s">
        <v>91</v>
      </c>
      <c r="S547" s="717">
        <v>0.1</v>
      </c>
      <c r="T547" s="718">
        <f t="array" ref="T547">IFERROR(INDEX('Severity, Risk, and Probability'!$A$4:$A$8,MATCH(K547,'Severity, Risk, and Probability'!$B$4:$B$8,0)),"")</f>
        <v>2</v>
      </c>
      <c r="U547" s="718">
        <f t="array" ref="U547">IFERROR(INDEX('Severity, Risk, and Probability'!$A$4:$A$8,MATCH(L547,'Severity, Risk, and Probability'!$B$4:$B$8,0)),"")</f>
        <v>2</v>
      </c>
      <c r="V547" s="738">
        <v>0</v>
      </c>
      <c r="W547" s="718">
        <f t="array" ref="W547">IFERROR(MAX(INDEX('Severity, Risk, and Probability'!$A$13:$A$17,MATCH(M547,'Severity, Risk, and Probability'!$B$13:$B$17,0)),INDEX('Severity, Risk, and Probability'!$A$13:$A$17,MATCH(N547,'Severity, Risk, and Probability'!$C$13:$C$17,0)),INDEX('Severity, Risk, and Probability'!$A$13:$A$17,MATCH(O547,'Severity, Risk, and Probability'!$D$13:$D$17,0)),INDEX('Severity, Risk, and Probability'!$A$13:$A$17,MATCH(P547,'Severity, Risk, and Probability'!$E$13:$E$17,0)),INDEX('Severity, Risk, and Probability'!$A$13:$A$17,MATCH(Q547,'Severity, Risk, and Probability'!$F$13:$F$17,0))),"")</f>
        <v>1</v>
      </c>
      <c r="X547" s="720">
        <f t="array" ref="X547">IFERROR(INDEX('Severity, Risk, and Probability'!$A$20:$A$24,MATCH(R547,'Severity, Risk, and Probability'!$B$20:$B$24,0)),"")</f>
        <v>4</v>
      </c>
      <c r="Y547" s="718">
        <f t="shared" si="291"/>
        <v>2</v>
      </c>
      <c r="Z547" s="721">
        <f t="shared" si="292"/>
        <v>8</v>
      </c>
      <c r="AA547" s="717" t="s">
        <v>2230</v>
      </c>
      <c r="AB547" s="723" t="str">
        <f t="array" aca="1" ref="AB547" ca="1">IFERROR(INDEX(SBS!$B$1:$B$530,MATCH(AA547,SBS!$A$1:$A$530,0)),"None")</f>
        <v>High field side injectors</v>
      </c>
      <c r="AC547" s="717" t="s">
        <v>236</v>
      </c>
      <c r="AD547" s="723" t="str">
        <f t="array" aca="1" ref="AD547" ca="1">IFERROR(INDEX(SBS!$B$1:$B$530,MATCH(AC547,SBS!$A$1:$A$530,0)),"None")</f>
        <v>Vacuum Gauges and Residual Gas Analyzers</v>
      </c>
      <c r="AE547" s="717"/>
      <c r="AF547" s="723" t="str">
        <f t="array" aca="1" ref="AF547" ca="1">IFERROR(INDEX(SBS!$B$1:$B$530,MATCH(AE547,SBS!$A$1:$A$530,0)),"None")</f>
        <v>None</v>
      </c>
      <c r="AG547" s="716" t="s">
        <v>2250</v>
      </c>
      <c r="AH547" s="752" t="s">
        <v>84</v>
      </c>
      <c r="AI547" s="745" t="s">
        <v>85</v>
      </c>
      <c r="AJ547" s="716" t="s">
        <v>119</v>
      </c>
      <c r="AK547" s="717" t="s">
        <v>201</v>
      </c>
      <c r="AL547" s="717" t="s">
        <v>76</v>
      </c>
      <c r="AM547" s="717" t="s">
        <v>77</v>
      </c>
      <c r="AN547" s="717" t="s">
        <v>78</v>
      </c>
      <c r="AO547" s="723">
        <f t="array" ref="AO547">IFERROR(MAX(INDEX('Severity, Risk, and Probability'!$A$13:$A$17,MATCH(AJ547,'Severity, Risk, and Probability'!$B$13:$B$17,0)),INDEX('Severity, Risk, and Probability'!$A$13:$A$17,MATCH(AK547,'Severity, Risk, and Probability'!$C$13:$C$17,0)),INDEX('Severity, Risk, and Probability'!$A$13:$A$17,MATCH(AL547,'Severity, Risk, and Probability'!$D$13:$D$17,0)),INDEX('Severity, Risk, and Probability'!$A$13:$A$17,MATCH(AM547,'Severity, Risk, and Probability'!$E$13:$E$17,0)),INDEX('Severity, Risk, and Probability'!$A$13:$A$17,MATCH(AN547,'Severity, Risk, and Probability'!$F$13:$F$17,0))),"")</f>
        <v>1</v>
      </c>
      <c r="AP547" s="721">
        <f t="shared" si="293"/>
        <v>2</v>
      </c>
      <c r="AQ547" s="727" t="s">
        <v>84</v>
      </c>
      <c r="AR547" s="816" t="s">
        <v>84</v>
      </c>
      <c r="AS547" s="786" t="s">
        <v>2251</v>
      </c>
      <c r="AT547" s="770" t="s">
        <v>2150</v>
      </c>
      <c r="AV547" s="746" t="str">
        <f t="shared" si="341"/>
        <v>1.3.4</v>
      </c>
      <c r="AW547" s="747" t="str">
        <f t="shared" si="342"/>
        <v>1.3.4.3</v>
      </c>
      <c r="AX547" s="734" t="e">
        <f t="shared" ca="1" si="343"/>
        <v>#NAME?</v>
      </c>
      <c r="AY547" s="734" t="e">
        <f t="shared" ca="1" si="344"/>
        <v>#NAME?</v>
      </c>
      <c r="AZ547" s="734" t="e">
        <f t="shared" ca="1" si="345"/>
        <v>#NAME?</v>
      </c>
      <c r="BA547" s="734" t="b">
        <f t="shared" si="346"/>
        <v>1</v>
      </c>
      <c r="BB547" s="734" t="b">
        <f t="array" ref="BB547">IF(($S547=0.1),TRUE,IF(NOT(ISBLANK(INDEX(Categories!E$4:E$32,MATCH($S547,Categories!$D$4:$D$32,0)))),K547=INDEX(Categories!E$4:E$32,MATCH($S547,Categories!$D$4:$D$32,0)),TRUE))</f>
        <v>1</v>
      </c>
      <c r="BC547" s="734" t="b">
        <f t="array" ref="BC547">IF(($S547=0.1),TRUE,IF(NOT(ISBLANK(INDEX(Categories!F$4:F$32,MATCH($S547,Categories!$D$4:$D$32,0)))),L547=INDEX(Categories!F$4:F$32,MATCH($S547,Categories!$D$4:$D$32,0)),TRUE))</f>
        <v>1</v>
      </c>
      <c r="BD547" s="734" t="b">
        <f t="array" ref="BD547">IF(($S547=0.1),TRUE,IF(NOT(ISBLANK(INDEX(Categories!G$4:G$32,MATCH($S547,Categories!$D$4:$D$32,0)))),M547=INDEX(Categories!G$4:G$32,MATCH($S547,Categories!$D$4:$D$32,0)),TRUE))</f>
        <v>1</v>
      </c>
      <c r="BE547" s="734" t="b">
        <f t="array" ref="BE547">IF(($S547=0.1),TRUE,IF(NOT(ISBLANK(INDEX(Categories!H$4:H$32,MATCH($S547,Categories!$D$4:$D$32,0)))),N547=INDEX(Categories!H$4:H$32,MATCH($S547,Categories!$D$4:$D$32,0)),TRUE))</f>
        <v>1</v>
      </c>
      <c r="BF547" s="734" t="b">
        <f t="array" ref="BF547">IF(($S547=0.1),TRUE,IF(NOT(ISBLANK(INDEX(Categories!I$4:I$32,MATCH($S547,Categories!$D$4:$D$32,0)))),O547=INDEX(Categories!I$4:I$32,MATCH($S547,Categories!$D$4:$D$32,0)),TRUE))</f>
        <v>1</v>
      </c>
      <c r="BG547" s="734" t="b">
        <f t="array" ref="BG547">IF(($S547=0.1),TRUE,IF(NOT(ISBLANK(INDEX(Categories!J$4:J$32,MATCH($S547,Categories!$D$4:$D$32,0)))),P547=INDEX(Categories!J$4:J$32,MATCH($S547,Categories!$D$4:$D$32,0)),TRUE))</f>
        <v>1</v>
      </c>
      <c r="BH547" s="734" t="b">
        <f t="array" ref="BH547">IF(($S547=0.1),TRUE,IF(NOT(ISBLANK(INDEX(Categories!K$4:K$32,MATCH($S547,Categories!$D$4:$D$32,0)))),Q547=INDEX(Categories!K$4:K$32,MATCH($S547,Categories!$D$4:$D$32,0)),TRUE))</f>
        <v>1</v>
      </c>
      <c r="BI547" s="734" t="b">
        <f t="array" ref="BI547">IF(($S547=0.1),TRUE,IF(NOT(ISBLANK(INDEX(Categories!L$4:L$32,MATCH($S547,Categories!$D$4:$D$32,0)))),R547=INDEX(Categories!L$4:L$32,MATCH($S547,Categories!$D$4:$D$32,0)),TRUE))</f>
        <v>1</v>
      </c>
      <c r="BJ547" s="734" t="e">
        <f t="shared" ca="1" si="347"/>
        <v>#NAME?</v>
      </c>
      <c r="BK547" s="734" t="e">
        <f t="shared" ca="1" si="348"/>
        <v>#NAME?</v>
      </c>
      <c r="BL547" s="734" t="e">
        <f t="shared" ca="1" si="349"/>
        <v>#NAME?</v>
      </c>
    </row>
    <row r="548" spans="1:64" s="895" customFormat="1" ht="70" customHeight="1">
      <c r="A548" s="708">
        <f t="shared" si="1"/>
        <v>5</v>
      </c>
      <c r="B548" s="708">
        <f t="shared" si="46"/>
        <v>543</v>
      </c>
      <c r="C548" s="717" t="s">
        <v>2230</v>
      </c>
      <c r="D548" s="710" t="str">
        <f t="array" aca="1" ref="D548" ca="1">IFERROR(INDEX(SBS!$B$1:$B$530,MATCH(C548,SBS!$A$1:$A$530,0)),"-")</f>
        <v>High field side injectors</v>
      </c>
      <c r="E548" s="710" t="str">
        <f t="array" aca="1" ref="E548" ca="1">IFERROR(INDEX(SBS!$F$1:$F$530,MATCH(C548,SBS!$A$1:$A$530,0)),"-")</f>
        <v/>
      </c>
      <c r="F548" s="710" t="str">
        <f t="array" aca="1" ref="F548" ca="1">IFERROR(INDEX(SBS!$C$1:$C$530,MATCH(C548,SBS!$A$1:$A$530,0)),"-")</f>
        <v>V, C, &amp; F</v>
      </c>
      <c r="G548" s="814" t="s">
        <v>2252</v>
      </c>
      <c r="H548" s="815" t="s">
        <v>177</v>
      </c>
      <c r="I548" s="815" t="s">
        <v>2253</v>
      </c>
      <c r="J548" s="744" t="s">
        <v>173</v>
      </c>
      <c r="K548" s="745" t="s">
        <v>73</v>
      </c>
      <c r="L548" s="716" t="str">
        <f t="shared" si="300"/>
        <v>Unlikely Events</v>
      </c>
      <c r="M548" s="716" t="s">
        <v>119</v>
      </c>
      <c r="N548" s="717" t="s">
        <v>201</v>
      </c>
      <c r="O548" s="717" t="s">
        <v>76</v>
      </c>
      <c r="P548" s="717" t="s">
        <v>77</v>
      </c>
      <c r="Q548" s="717" t="s">
        <v>78</v>
      </c>
      <c r="R548" s="717" t="s">
        <v>91</v>
      </c>
      <c r="S548" s="717">
        <v>0.1</v>
      </c>
      <c r="T548" s="718">
        <f t="array" ref="T548">IFERROR(INDEX('Severity, Risk, and Probability'!$A$4:$A$8,MATCH(K548,'Severity, Risk, and Probability'!$B$4:$B$8,0)),"")</f>
        <v>2</v>
      </c>
      <c r="U548" s="718">
        <f t="array" ref="U548">IFERROR(INDEX('Severity, Risk, and Probability'!$A$4:$A$8,MATCH(L548,'Severity, Risk, and Probability'!$B$4:$B$8,0)),"")</f>
        <v>2</v>
      </c>
      <c r="V548" s="738">
        <v>0</v>
      </c>
      <c r="W548" s="718">
        <f t="array" ref="W548">IFERROR(MAX(INDEX('Severity, Risk, and Probability'!$A$13:$A$17,MATCH(M548,'Severity, Risk, and Probability'!$B$13:$B$17,0)),INDEX('Severity, Risk, and Probability'!$A$13:$A$17,MATCH(N548,'Severity, Risk, and Probability'!$C$13:$C$17,0)),INDEX('Severity, Risk, and Probability'!$A$13:$A$17,MATCH(O548,'Severity, Risk, and Probability'!$D$13:$D$17,0)),INDEX('Severity, Risk, and Probability'!$A$13:$A$17,MATCH(P548,'Severity, Risk, and Probability'!$E$13:$E$17,0)),INDEX('Severity, Risk, and Probability'!$A$13:$A$17,MATCH(Q548,'Severity, Risk, and Probability'!$F$13:$F$17,0))),"")</f>
        <v>1</v>
      </c>
      <c r="X548" s="720">
        <f t="array" ref="X548">IFERROR(INDEX('Severity, Risk, and Probability'!$A$20:$A$24,MATCH(R548,'Severity, Risk, and Probability'!$B$20:$B$24,0)),"")</f>
        <v>4</v>
      </c>
      <c r="Y548" s="718">
        <f t="shared" si="291"/>
        <v>2</v>
      </c>
      <c r="Z548" s="721">
        <f t="shared" si="292"/>
        <v>8</v>
      </c>
      <c r="AA548" s="717" t="s">
        <v>2230</v>
      </c>
      <c r="AB548" s="723" t="str">
        <f t="array" aca="1" ref="AB548" ca="1">IFERROR(INDEX(SBS!$B$1:$B$530,MATCH(AA548,SBS!$A$1:$A$530,0)),"None")</f>
        <v>High field side injectors</v>
      </c>
      <c r="AC548" s="717" t="s">
        <v>236</v>
      </c>
      <c r="AD548" s="723" t="str">
        <f t="array" aca="1" ref="AD548" ca="1">IFERROR(INDEX(SBS!$B$1:$B$530,MATCH(AC548,SBS!$A$1:$A$530,0)),"None")</f>
        <v>Vacuum Gauges and Residual Gas Analyzers</v>
      </c>
      <c r="AE548" s="717"/>
      <c r="AF548" s="723" t="str">
        <f t="array" aca="1" ref="AF548" ca="1">IFERROR(INDEX(SBS!$B$1:$B$530,MATCH(AE548,SBS!$A$1:$A$530,0)),"None")</f>
        <v>None</v>
      </c>
      <c r="AG548" s="716" t="s">
        <v>2254</v>
      </c>
      <c r="AH548" s="752" t="s">
        <v>84</v>
      </c>
      <c r="AI548" s="745" t="s">
        <v>85</v>
      </c>
      <c r="AJ548" s="716" t="s">
        <v>119</v>
      </c>
      <c r="AK548" s="717" t="s">
        <v>201</v>
      </c>
      <c r="AL548" s="717" t="s">
        <v>76</v>
      </c>
      <c r="AM548" s="717" t="s">
        <v>77</v>
      </c>
      <c r="AN548" s="717" t="s">
        <v>78</v>
      </c>
      <c r="AO548" s="723">
        <f t="array" ref="AO548">IFERROR(MAX(INDEX('Severity, Risk, and Probability'!$A$13:$A$17,MATCH(AJ548,'Severity, Risk, and Probability'!$B$13:$B$17,0)),INDEX('Severity, Risk, and Probability'!$A$13:$A$17,MATCH(AK548,'Severity, Risk, and Probability'!$C$13:$C$17,0)),INDEX('Severity, Risk, and Probability'!$A$13:$A$17,MATCH(AL548,'Severity, Risk, and Probability'!$D$13:$D$17,0)),INDEX('Severity, Risk, and Probability'!$A$13:$A$17,MATCH(AM548,'Severity, Risk, and Probability'!$E$13:$E$17,0)),INDEX('Severity, Risk, and Probability'!$A$13:$A$17,MATCH(AN548,'Severity, Risk, and Probability'!$F$13:$F$17,0))),"")</f>
        <v>1</v>
      </c>
      <c r="AP548" s="721">
        <f t="shared" si="293"/>
        <v>2</v>
      </c>
      <c r="AQ548" s="727" t="s">
        <v>84</v>
      </c>
      <c r="AR548" s="816" t="s">
        <v>84</v>
      </c>
      <c r="AS548" s="786" t="s">
        <v>2251</v>
      </c>
      <c r="AT548" s="770" t="s">
        <v>2150</v>
      </c>
      <c r="AV548" s="746" t="str">
        <f t="shared" si="341"/>
        <v>1.3.4</v>
      </c>
      <c r="AW548" s="747" t="str">
        <f t="shared" si="342"/>
        <v>1.3.4.3</v>
      </c>
      <c r="AX548" s="734" t="e">
        <f t="shared" ca="1" si="343"/>
        <v>#NAME?</v>
      </c>
      <c r="AY548" s="734" t="e">
        <f t="shared" ca="1" si="344"/>
        <v>#NAME?</v>
      </c>
      <c r="AZ548" s="734" t="e">
        <f t="shared" ca="1" si="345"/>
        <v>#NAME?</v>
      </c>
      <c r="BA548" s="734" t="b">
        <f t="shared" si="346"/>
        <v>1</v>
      </c>
      <c r="BB548" s="734" t="b">
        <f t="array" ref="BB548">IF(($S548=0.1),TRUE,IF(NOT(ISBLANK(INDEX(Categories!E$4:E$32,MATCH($S548,Categories!$D$4:$D$32,0)))),K548=INDEX(Categories!E$4:E$32,MATCH($S548,Categories!$D$4:$D$32,0)),TRUE))</f>
        <v>1</v>
      </c>
      <c r="BC548" s="734" t="b">
        <f t="array" ref="BC548">IF(($S548=0.1),TRUE,IF(NOT(ISBLANK(INDEX(Categories!F$4:F$32,MATCH($S548,Categories!$D$4:$D$32,0)))),L548=INDEX(Categories!F$4:F$32,MATCH($S548,Categories!$D$4:$D$32,0)),TRUE))</f>
        <v>1</v>
      </c>
      <c r="BD548" s="734" t="b">
        <f t="array" ref="BD548">IF(($S548=0.1),TRUE,IF(NOT(ISBLANK(INDEX(Categories!G$4:G$32,MATCH($S548,Categories!$D$4:$D$32,0)))),M548=INDEX(Categories!G$4:G$32,MATCH($S548,Categories!$D$4:$D$32,0)),TRUE))</f>
        <v>1</v>
      </c>
      <c r="BE548" s="734" t="b">
        <f t="array" ref="BE548">IF(($S548=0.1),TRUE,IF(NOT(ISBLANK(INDEX(Categories!H$4:H$32,MATCH($S548,Categories!$D$4:$D$32,0)))),N548=INDEX(Categories!H$4:H$32,MATCH($S548,Categories!$D$4:$D$32,0)),TRUE))</f>
        <v>1</v>
      </c>
      <c r="BF548" s="734" t="b">
        <f t="array" ref="BF548">IF(($S548=0.1),TRUE,IF(NOT(ISBLANK(INDEX(Categories!I$4:I$32,MATCH($S548,Categories!$D$4:$D$32,0)))),O548=INDEX(Categories!I$4:I$32,MATCH($S548,Categories!$D$4:$D$32,0)),TRUE))</f>
        <v>1</v>
      </c>
      <c r="BG548" s="734" t="b">
        <f t="array" ref="BG548">IF(($S548=0.1),TRUE,IF(NOT(ISBLANK(INDEX(Categories!J$4:J$32,MATCH($S548,Categories!$D$4:$D$32,0)))),P548=INDEX(Categories!J$4:J$32,MATCH($S548,Categories!$D$4:$D$32,0)),TRUE))</f>
        <v>1</v>
      </c>
      <c r="BH548" s="734" t="b">
        <f t="array" ref="BH548">IF(($S548=0.1),TRUE,IF(NOT(ISBLANK(INDEX(Categories!K$4:K$32,MATCH($S548,Categories!$D$4:$D$32,0)))),Q548=INDEX(Categories!K$4:K$32,MATCH($S548,Categories!$D$4:$D$32,0)),TRUE))</f>
        <v>1</v>
      </c>
      <c r="BI548" s="734" t="b">
        <f t="array" ref="BI548">IF(($S548=0.1),TRUE,IF(NOT(ISBLANK(INDEX(Categories!L$4:L$32,MATCH($S548,Categories!$D$4:$D$32,0)))),R548=INDEX(Categories!L$4:L$32,MATCH($S548,Categories!$D$4:$D$32,0)),TRUE))</f>
        <v>1</v>
      </c>
      <c r="BJ548" s="734" t="e">
        <f t="shared" ca="1" si="347"/>
        <v>#NAME?</v>
      </c>
      <c r="BK548" s="734" t="e">
        <f t="shared" ca="1" si="348"/>
        <v>#NAME?</v>
      </c>
      <c r="BL548" s="734" t="e">
        <f t="shared" ca="1" si="349"/>
        <v>#NAME?</v>
      </c>
    </row>
    <row r="549" spans="1:64" s="895" customFormat="1" ht="70" customHeight="1">
      <c r="A549" s="708">
        <f t="shared" si="1"/>
        <v>5</v>
      </c>
      <c r="B549" s="708">
        <f t="shared" si="46"/>
        <v>544</v>
      </c>
      <c r="C549" s="717" t="s">
        <v>2255</v>
      </c>
      <c r="D549" s="710" t="str">
        <f t="array" aca="1" ref="D549" ca="1">IFERROR(INDEX(SBS!$B$1:$B$530,MATCH(C549,SBS!$A$1:$A$530,0)),"-")</f>
        <v>Massive gas injectors</v>
      </c>
      <c r="E549" s="710" t="str">
        <f t="array" aca="1" ref="E549" ca="1">IFERROR(INDEX(SBS!$F$1:$F$530,MATCH(C549,SBS!$A$1:$A$530,0)),"-")</f>
        <v/>
      </c>
      <c r="F549" s="710" t="str">
        <f t="array" aca="1" ref="F549" ca="1">IFERROR(INDEX(SBS!$C$1:$C$530,MATCH(C549,SBS!$A$1:$A$530,0)),"-")</f>
        <v>V, C, &amp; F</v>
      </c>
      <c r="G549" s="818" t="s">
        <v>2256</v>
      </c>
      <c r="H549" s="815"/>
      <c r="I549" s="815" t="s">
        <v>2257</v>
      </c>
      <c r="J549" s="744" t="s">
        <v>173</v>
      </c>
      <c r="K549" s="745" t="s">
        <v>72</v>
      </c>
      <c r="L549" s="716" t="s">
        <v>127</v>
      </c>
      <c r="M549" s="716" t="s">
        <v>115</v>
      </c>
      <c r="N549" s="717" t="s">
        <v>201</v>
      </c>
      <c r="O549" s="717" t="s">
        <v>174</v>
      </c>
      <c r="P549" s="717" t="s">
        <v>77</v>
      </c>
      <c r="Q549" s="717" t="s">
        <v>78</v>
      </c>
      <c r="R549" s="717" t="s">
        <v>404</v>
      </c>
      <c r="S549" s="717">
        <v>0.1</v>
      </c>
      <c r="T549" s="718">
        <f t="array" ref="T549">IFERROR(INDEX('Severity, Risk, and Probability'!$A$4:$A$8,MATCH(K549,'Severity, Risk, and Probability'!$B$4:$B$8,0)),"")</f>
        <v>3</v>
      </c>
      <c r="U549" s="718">
        <f t="array" ref="U549">IFERROR(INDEX('Severity, Risk, and Probability'!$A$4:$A$8,MATCH(L549,'Severity, Risk, and Probability'!$B$4:$B$8,0)),"")</f>
        <v>1</v>
      </c>
      <c r="V549" s="738">
        <v>4</v>
      </c>
      <c r="W549" s="718">
        <f t="array" ref="W549">IFERROR(MAX(INDEX('Severity, Risk, and Probability'!$A$13:$A$17,MATCH(M549,'Severity, Risk, and Probability'!$B$13:$B$17,0)),INDEX('Severity, Risk, and Probability'!$A$13:$A$17,MATCH(N549,'Severity, Risk, and Probability'!$C$13:$C$17,0)),INDEX('Severity, Risk, and Probability'!$A$13:$A$17,MATCH(O549,'Severity, Risk, and Probability'!$D$13:$D$17,0)),INDEX('Severity, Risk, and Probability'!$A$13:$A$17,MATCH(P549,'Severity, Risk, and Probability'!$E$13:$E$17,0)),INDEX('Severity, Risk, and Probability'!$A$13:$A$17,MATCH(Q549,'Severity, Risk, and Probability'!$F$13:$F$17,0))),"")</f>
        <v>4</v>
      </c>
      <c r="X549" s="720">
        <f t="array" ref="X549">IFERROR(INDEX('Severity, Risk, and Probability'!$A$20:$A$24,MATCH(R549,'Severity, Risk, and Probability'!$B$20:$B$24,0)),"")</f>
        <v>1</v>
      </c>
      <c r="Y549" s="718">
        <f t="shared" si="291"/>
        <v>12</v>
      </c>
      <c r="Z549" s="721">
        <f t="shared" si="292"/>
        <v>12</v>
      </c>
      <c r="AA549" s="717" t="s">
        <v>605</v>
      </c>
      <c r="AB549" s="723" t="str">
        <f t="array" aca="1" ref="AB549" ca="1">IFERROR(INDEX(SBS!$B$1:$B$530,MATCH(AA549,SBS!$A$1:$A$530,0)),"None")</f>
        <v>Bus Work Guards &amp; Exposed Conductors &gt;50V Guards</v>
      </c>
      <c r="AC549" s="717"/>
      <c r="AD549" s="723" t="str">
        <f t="array" aca="1" ref="AD549" ca="1">IFERROR(INDEX(SBS!$B$1:$B$530,MATCH(AC549,SBS!$A$1:$A$530,0)),"None")</f>
        <v>None</v>
      </c>
      <c r="AE549" s="717"/>
      <c r="AF549" s="723" t="str">
        <f t="array" aca="1" ref="AF549" ca="1">IFERROR(INDEX(SBS!$B$1:$B$530,MATCH(AE549,SBS!$A$1:$A$530,0)),"None")</f>
        <v>None</v>
      </c>
      <c r="AG549" s="716"/>
      <c r="AH549" s="752"/>
      <c r="AI549" s="742" t="s">
        <v>86</v>
      </c>
      <c r="AJ549" s="716"/>
      <c r="AK549" s="717" t="s">
        <v>201</v>
      </c>
      <c r="AL549" s="717" t="s">
        <v>174</v>
      </c>
      <c r="AM549" s="717" t="s">
        <v>77</v>
      </c>
      <c r="AN549" s="717" t="s">
        <v>78</v>
      </c>
      <c r="AO549" s="723" t="str">
        <f t="array" ref="AO549">IFERROR(MAX(INDEX('Severity, Risk, and Probability'!$A$13:$A$17,MATCH(AJ549,'Severity, Risk, and Probability'!$B$13:$B$17,0)),INDEX('Severity, Risk, and Probability'!$A$13:$A$17,MATCH(AK549,'Severity, Risk, and Probability'!$C$13:$C$17,0)),INDEX('Severity, Risk, and Probability'!$A$13:$A$17,MATCH(AL549,'Severity, Risk, and Probability'!$D$13:$D$17,0)),INDEX('Severity, Risk, and Probability'!$A$13:$A$17,MATCH(AM549,'Severity, Risk, and Probability'!$E$13:$E$17,0)),INDEX('Severity, Risk, and Probability'!$A$13:$A$17,MATCH(AN549,'Severity, Risk, and Probability'!$F$13:$F$17,0))),"")</f>
        <v/>
      </c>
      <c r="AP549" s="721" t="e">
        <f t="shared" si="293"/>
        <v>#VALUE!</v>
      </c>
      <c r="AQ549" s="727" t="s">
        <v>84</v>
      </c>
      <c r="AR549" s="816" t="s">
        <v>84</v>
      </c>
      <c r="AS549" s="786"/>
      <c r="AT549" s="770"/>
      <c r="AV549" s="746" t="str">
        <f t="shared" si="341"/>
        <v>1.3.4</v>
      </c>
      <c r="AW549" s="747" t="str">
        <f t="shared" si="342"/>
        <v>1.3.4.3</v>
      </c>
      <c r="AX549" s="734" t="e">
        <f t="shared" ca="1" si="343"/>
        <v>#NAME?</v>
      </c>
      <c r="AY549" s="734" t="e">
        <f t="shared" ca="1" si="344"/>
        <v>#NAME?</v>
      </c>
      <c r="AZ549" s="734" t="e">
        <f t="shared" ca="1" si="345"/>
        <v>#NAME?</v>
      </c>
      <c r="BA549" s="734" t="b">
        <f t="shared" si="346"/>
        <v>1</v>
      </c>
      <c r="BB549" s="734" t="b">
        <f t="array" ref="BB549">IF(($S549=0.1),TRUE,IF(NOT(ISBLANK(INDEX(Categories!E$4:E$32,MATCH($S549,Categories!$D$4:$D$32,0)))),K549=INDEX(Categories!E$4:E$32,MATCH($S549,Categories!$D$4:$D$32,0)),TRUE))</f>
        <v>1</v>
      </c>
      <c r="BC549" s="734" t="b">
        <f t="array" ref="BC549">IF(($S549=0.1),TRUE,IF(NOT(ISBLANK(INDEX(Categories!F$4:F$32,MATCH($S549,Categories!$D$4:$D$32,0)))),L549=INDEX(Categories!F$4:F$32,MATCH($S549,Categories!$D$4:$D$32,0)),TRUE))</f>
        <v>1</v>
      </c>
      <c r="BD549" s="734" t="b">
        <f t="array" ref="BD549">IF(($S549=0.1),TRUE,IF(NOT(ISBLANK(INDEX(Categories!G$4:G$32,MATCH($S549,Categories!$D$4:$D$32,0)))),M549=INDEX(Categories!G$4:G$32,MATCH($S549,Categories!$D$4:$D$32,0)),TRUE))</f>
        <v>1</v>
      </c>
      <c r="BE549" s="734" t="b">
        <f t="array" ref="BE549">IF(($S549=0.1),TRUE,IF(NOT(ISBLANK(INDEX(Categories!H$4:H$32,MATCH($S549,Categories!$D$4:$D$32,0)))),N549=INDEX(Categories!H$4:H$32,MATCH($S549,Categories!$D$4:$D$32,0)),TRUE))</f>
        <v>1</v>
      </c>
      <c r="BF549" s="734" t="b">
        <f t="array" ref="BF549">IF(($S549=0.1),TRUE,IF(NOT(ISBLANK(INDEX(Categories!I$4:I$32,MATCH($S549,Categories!$D$4:$D$32,0)))),O549=INDEX(Categories!I$4:I$32,MATCH($S549,Categories!$D$4:$D$32,0)),TRUE))</f>
        <v>1</v>
      </c>
      <c r="BG549" s="734" t="b">
        <f t="array" ref="BG549">IF(($S549=0.1),TRUE,IF(NOT(ISBLANK(INDEX(Categories!J$4:J$32,MATCH($S549,Categories!$D$4:$D$32,0)))),P549=INDEX(Categories!J$4:J$32,MATCH($S549,Categories!$D$4:$D$32,0)),TRUE))</f>
        <v>1</v>
      </c>
      <c r="BH549" s="734" t="b">
        <f t="array" ref="BH549">IF(($S549=0.1),TRUE,IF(NOT(ISBLANK(INDEX(Categories!K$4:K$32,MATCH($S549,Categories!$D$4:$D$32,0)))),Q549=INDEX(Categories!K$4:K$32,MATCH($S549,Categories!$D$4:$D$32,0)),TRUE))</f>
        <v>1</v>
      </c>
      <c r="BI549" s="734" t="b">
        <f t="array" ref="BI549">IF(($S549=0.1),TRUE,IF(NOT(ISBLANK(INDEX(Categories!L$4:L$32,MATCH($S549,Categories!$D$4:$D$32,0)))),R549=INDEX(Categories!L$4:L$32,MATCH($S549,Categories!$D$4:$D$32,0)),TRUE))</f>
        <v>1</v>
      </c>
      <c r="BJ549" s="734" t="e">
        <f t="shared" ca="1" si="347"/>
        <v>#NAME?</v>
      </c>
      <c r="BK549" s="734" t="e">
        <f t="shared" ca="1" si="348"/>
        <v>#NAME?</v>
      </c>
      <c r="BL549" s="734" t="e">
        <f t="shared" ca="1" si="349"/>
        <v>#NAME?</v>
      </c>
    </row>
    <row r="550" spans="1:64" s="895" customFormat="1" ht="70" customHeight="1">
      <c r="A550" s="708">
        <f t="shared" si="1"/>
        <v>5</v>
      </c>
      <c r="B550" s="708">
        <f t="shared" si="46"/>
        <v>545</v>
      </c>
      <c r="C550" s="717" t="s">
        <v>2255</v>
      </c>
      <c r="D550" s="710" t="str">
        <f t="array" aca="1" ref="D550" ca="1">IFERROR(INDEX(SBS!$B$1:$B$530,MATCH(C550,SBS!$A$1:$A$530,0)),"-")</f>
        <v>Massive gas injectors</v>
      </c>
      <c r="E550" s="710" t="str">
        <f t="array" aca="1" ref="E550" ca="1">IFERROR(INDEX(SBS!$F$1:$F$530,MATCH(C550,SBS!$A$1:$A$530,0)),"-")</f>
        <v/>
      </c>
      <c r="F550" s="710" t="str">
        <f t="array" aca="1" ref="F550" ca="1">IFERROR(INDEX(SBS!$C$1:$C$530,MATCH(C550,SBS!$A$1:$A$530,0)),"-")</f>
        <v>V, C, &amp; F</v>
      </c>
      <c r="G550" s="818" t="s">
        <v>2258</v>
      </c>
      <c r="H550" s="815"/>
      <c r="I550" s="815" t="s">
        <v>2259</v>
      </c>
      <c r="J550" s="744" t="s">
        <v>173</v>
      </c>
      <c r="K550" s="745"/>
      <c r="L550" s="716"/>
      <c r="M550" s="716"/>
      <c r="N550" s="717"/>
      <c r="O550" s="717"/>
      <c r="P550" s="717"/>
      <c r="Q550" s="717"/>
      <c r="R550" s="717"/>
      <c r="S550" s="717">
        <v>0.1</v>
      </c>
      <c r="T550" s="718" t="str">
        <f t="array" ref="T550">IFERROR(INDEX('Severity, Risk, and Probability'!$A$4:$A$8,MATCH(K550,'Severity, Risk, and Probability'!$B$4:$B$8,0)),"")</f>
        <v/>
      </c>
      <c r="U550" s="718" t="str">
        <f t="array" ref="U550">IFERROR(INDEX('Severity, Risk, and Probability'!$A$4:$A$8,MATCH(L550,'Severity, Risk, and Probability'!$B$4:$B$8,0)),"")</f>
        <v/>
      </c>
      <c r="V550" s="738" t="s">
        <v>2662</v>
      </c>
      <c r="W550" s="718" t="str">
        <f t="array" ref="W550">IFERROR(MAX(INDEX('Severity, Risk, and Probability'!$A$13:$A$17,MATCH(M550,'Severity, Risk, and Probability'!$B$13:$B$17,0)),INDEX('Severity, Risk, and Probability'!$A$13:$A$17,MATCH(N550,'Severity, Risk, and Probability'!$C$13:$C$17,0)),INDEX('Severity, Risk, and Probability'!$A$13:$A$17,MATCH(O550,'Severity, Risk, and Probability'!$D$13:$D$17,0)),INDEX('Severity, Risk, and Probability'!$A$13:$A$17,MATCH(P550,'Severity, Risk, and Probability'!$E$13:$E$17,0)),INDEX('Severity, Risk, and Probability'!$A$13:$A$17,MATCH(Q550,'Severity, Risk, and Probability'!$F$13:$F$17,0))),"")</f>
        <v/>
      </c>
      <c r="X550" s="720" t="str">
        <f t="array" ref="X550">IFERROR(INDEX('Severity, Risk, and Probability'!$A$20:$A$24,MATCH(R550,'Severity, Risk, and Probability'!$B$20:$B$24,0)),"")</f>
        <v/>
      </c>
      <c r="Y550" s="718" t="e">
        <f t="shared" si="291"/>
        <v>#VALUE!</v>
      </c>
      <c r="Z550" s="721" t="e">
        <f t="shared" si="292"/>
        <v>#VALUE!</v>
      </c>
      <c r="AA550" s="717"/>
      <c r="AB550" s="723" t="str">
        <f t="array" aca="1" ref="AB550" ca="1">IFERROR(INDEX(SBS!$B$1:$B$530,MATCH(AA550,SBS!$A$1:$A$530,0)),"None")</f>
        <v>None</v>
      </c>
      <c r="AC550" s="717"/>
      <c r="AD550" s="723" t="str">
        <f t="array" aca="1" ref="AD550" ca="1">IFERROR(INDEX(SBS!$B$1:$B$530,MATCH(AC550,SBS!$A$1:$A$530,0)),"None")</f>
        <v>None</v>
      </c>
      <c r="AE550" s="717"/>
      <c r="AF550" s="723" t="str">
        <f t="array" aca="1" ref="AF550" ca="1">IFERROR(INDEX(SBS!$B$1:$B$530,MATCH(AE550,SBS!$A$1:$A$530,0)),"None")</f>
        <v>None</v>
      </c>
      <c r="AG550" s="716"/>
      <c r="AH550" s="752"/>
      <c r="AI550" s="745" t="s">
        <v>86</v>
      </c>
      <c r="AJ550" s="716"/>
      <c r="AK550" s="717"/>
      <c r="AL550" s="717"/>
      <c r="AM550" s="717"/>
      <c r="AN550" s="717"/>
      <c r="AO550" s="723" t="str">
        <f t="array" ref="AO550">IFERROR(MAX(INDEX('Severity, Risk, and Probability'!$A$13:$A$17,MATCH(AJ550,'Severity, Risk, and Probability'!$B$13:$B$17,0)),INDEX('Severity, Risk, and Probability'!$A$13:$A$17,MATCH(AK550,'Severity, Risk, and Probability'!$C$13:$C$17,0)),INDEX('Severity, Risk, and Probability'!$A$13:$A$17,MATCH(AL550,'Severity, Risk, and Probability'!$D$13:$D$17,0)),INDEX('Severity, Risk, and Probability'!$A$13:$A$17,MATCH(AM550,'Severity, Risk, and Probability'!$E$13:$E$17,0)),INDEX('Severity, Risk, and Probability'!$A$13:$A$17,MATCH(AN550,'Severity, Risk, and Probability'!$F$13:$F$17,0))),"")</f>
        <v/>
      </c>
      <c r="AP550" s="721" t="e">
        <f t="shared" si="293"/>
        <v>#VALUE!</v>
      </c>
      <c r="AQ550" s="768"/>
      <c r="AR550" s="816" t="s">
        <v>84</v>
      </c>
      <c r="AS550" s="786"/>
      <c r="AT550" s="770"/>
      <c r="AV550" s="746" t="str">
        <f t="shared" si="341"/>
        <v>1.3.4</v>
      </c>
      <c r="AW550" s="747" t="str">
        <f t="shared" si="342"/>
        <v>1.3.4.3</v>
      </c>
      <c r="AX550" s="734" t="e">
        <f t="shared" ca="1" si="343"/>
        <v>#NAME?</v>
      </c>
      <c r="AY550" s="734" t="e">
        <f t="shared" ca="1" si="344"/>
        <v>#NAME?</v>
      </c>
      <c r="AZ550" s="734" t="e">
        <f t="shared" ca="1" si="345"/>
        <v>#NAME?</v>
      </c>
      <c r="BA550" s="734" t="b">
        <f t="shared" si="346"/>
        <v>1</v>
      </c>
      <c r="BB550" s="734" t="b">
        <f t="array" ref="BB550">IF(($S550=0.1),TRUE,IF(NOT(ISBLANK(INDEX(Categories!E$4:E$32,MATCH($S550,Categories!$D$4:$D$32,0)))),K550=INDEX(Categories!E$4:E$32,MATCH($S550,Categories!$D$4:$D$32,0)),TRUE))</f>
        <v>1</v>
      </c>
      <c r="BC550" s="734" t="b">
        <f t="array" ref="BC550">IF(($S550=0.1),TRUE,IF(NOT(ISBLANK(INDEX(Categories!F$4:F$32,MATCH($S550,Categories!$D$4:$D$32,0)))),L550=INDEX(Categories!F$4:F$32,MATCH($S550,Categories!$D$4:$D$32,0)),TRUE))</f>
        <v>1</v>
      </c>
      <c r="BD550" s="734" t="b">
        <f t="array" ref="BD550">IF(($S550=0.1),TRUE,IF(NOT(ISBLANK(INDEX(Categories!G$4:G$32,MATCH($S550,Categories!$D$4:$D$32,0)))),M550=INDEX(Categories!G$4:G$32,MATCH($S550,Categories!$D$4:$D$32,0)),TRUE))</f>
        <v>1</v>
      </c>
      <c r="BE550" s="734" t="b">
        <f t="array" ref="BE550">IF(($S550=0.1),TRUE,IF(NOT(ISBLANK(INDEX(Categories!H$4:H$32,MATCH($S550,Categories!$D$4:$D$32,0)))),N550=INDEX(Categories!H$4:H$32,MATCH($S550,Categories!$D$4:$D$32,0)),TRUE))</f>
        <v>1</v>
      </c>
      <c r="BF550" s="734" t="b">
        <f t="array" ref="BF550">IF(($S550=0.1),TRUE,IF(NOT(ISBLANK(INDEX(Categories!I$4:I$32,MATCH($S550,Categories!$D$4:$D$32,0)))),O550=INDEX(Categories!I$4:I$32,MATCH($S550,Categories!$D$4:$D$32,0)),TRUE))</f>
        <v>1</v>
      </c>
      <c r="BG550" s="734" t="b">
        <f t="array" ref="BG550">IF(($S550=0.1),TRUE,IF(NOT(ISBLANK(INDEX(Categories!J$4:J$32,MATCH($S550,Categories!$D$4:$D$32,0)))),P550=INDEX(Categories!J$4:J$32,MATCH($S550,Categories!$D$4:$D$32,0)),TRUE))</f>
        <v>1</v>
      </c>
      <c r="BH550" s="734" t="b">
        <f t="array" ref="BH550">IF(($S550=0.1),TRUE,IF(NOT(ISBLANK(INDEX(Categories!K$4:K$32,MATCH($S550,Categories!$D$4:$D$32,0)))),Q550=INDEX(Categories!K$4:K$32,MATCH($S550,Categories!$D$4:$D$32,0)),TRUE))</f>
        <v>1</v>
      </c>
      <c r="BI550" s="734" t="b">
        <f t="array" ref="BI550">IF(($S550=0.1),TRUE,IF(NOT(ISBLANK(INDEX(Categories!L$4:L$32,MATCH($S550,Categories!$D$4:$D$32,0)))),R550=INDEX(Categories!L$4:L$32,MATCH($S550,Categories!$D$4:$D$32,0)),TRUE))</f>
        <v>1</v>
      </c>
      <c r="BJ550" s="734" t="e">
        <f t="shared" ca="1" si="347"/>
        <v>#NAME?</v>
      </c>
      <c r="BK550" s="734" t="e">
        <f t="shared" ca="1" si="348"/>
        <v>#NAME?</v>
      </c>
      <c r="BL550" s="734" t="e">
        <f t="shared" ca="1" si="349"/>
        <v>#NAME?</v>
      </c>
    </row>
    <row r="551" spans="1:64" s="895" customFormat="1" ht="70" customHeight="1">
      <c r="A551" s="708">
        <f t="shared" si="1"/>
        <v>5</v>
      </c>
      <c r="B551" s="708">
        <f t="shared" si="46"/>
        <v>546</v>
      </c>
      <c r="C551" s="717" t="s">
        <v>2260</v>
      </c>
      <c r="D551" s="710" t="str">
        <f t="array" aca="1" ref="D551" ca="1">IFERROR(INDEX(SBS!$B$1:$B$530,MATCH(C551,SBS!$A$1:$A$530,0)),"-")</f>
        <v>Valve Driver and Interface Systems</v>
      </c>
      <c r="E551" s="710" t="str">
        <f t="array" aca="1" ref="E551" ca="1">IFERROR(INDEX(SBS!$F$1:$F$530,MATCH(C551,SBS!$A$1:$A$530,0)),"-")</f>
        <v/>
      </c>
      <c r="F551" s="710" t="str">
        <f t="array" aca="1" ref="F551" ca="1">IFERROR(INDEX(SBS!$C$1:$C$530,MATCH(C551,SBS!$A$1:$A$530,0)),"-")</f>
        <v>V, C, &amp; F</v>
      </c>
      <c r="G551" s="814" t="s">
        <v>2261</v>
      </c>
      <c r="H551" s="815" t="s">
        <v>2262</v>
      </c>
      <c r="I551" s="817" t="s">
        <v>2263</v>
      </c>
      <c r="J551" s="744" t="s">
        <v>173</v>
      </c>
      <c r="K551" s="745" t="s">
        <v>73</v>
      </c>
      <c r="L551" s="716" t="str">
        <f t="shared" ref="L551:L552" si="352">K551</f>
        <v>Unlikely Events</v>
      </c>
      <c r="M551" s="716" t="s">
        <v>119</v>
      </c>
      <c r="N551" s="717" t="s">
        <v>201</v>
      </c>
      <c r="O551" s="717" t="s">
        <v>76</v>
      </c>
      <c r="P551" s="717" t="s">
        <v>77</v>
      </c>
      <c r="Q551" s="717" t="s">
        <v>78</v>
      </c>
      <c r="R551" s="717" t="s">
        <v>91</v>
      </c>
      <c r="S551" s="717">
        <v>0.1</v>
      </c>
      <c r="T551" s="718">
        <f t="array" ref="T551">IFERROR(INDEX('Severity, Risk, and Probability'!$A$4:$A$8,MATCH(K551,'Severity, Risk, and Probability'!$B$4:$B$8,0)),"")</f>
        <v>2</v>
      </c>
      <c r="U551" s="718">
        <f t="array" ref="U551">IFERROR(INDEX('Severity, Risk, and Probability'!$A$4:$A$8,MATCH(L551,'Severity, Risk, and Probability'!$B$4:$B$8,0)),"")</f>
        <v>2</v>
      </c>
      <c r="V551" s="738">
        <v>0</v>
      </c>
      <c r="W551" s="718">
        <f t="array" ref="W551">IFERROR(MAX(INDEX('Severity, Risk, and Probability'!$A$13:$A$17,MATCH(M551,'Severity, Risk, and Probability'!$B$13:$B$17,0)),INDEX('Severity, Risk, and Probability'!$A$13:$A$17,MATCH(N551,'Severity, Risk, and Probability'!$C$13:$C$17,0)),INDEX('Severity, Risk, and Probability'!$A$13:$A$17,MATCH(O551,'Severity, Risk, and Probability'!$D$13:$D$17,0)),INDEX('Severity, Risk, and Probability'!$A$13:$A$17,MATCH(P551,'Severity, Risk, and Probability'!$E$13:$E$17,0)),INDEX('Severity, Risk, and Probability'!$A$13:$A$17,MATCH(Q551,'Severity, Risk, and Probability'!$F$13:$F$17,0))),"")</f>
        <v>1</v>
      </c>
      <c r="X551" s="720">
        <f t="array" ref="X551">IFERROR(INDEX('Severity, Risk, and Probability'!$A$20:$A$24,MATCH(R551,'Severity, Risk, and Probability'!$B$20:$B$24,0)),"")</f>
        <v>4</v>
      </c>
      <c r="Y551" s="718">
        <f t="shared" si="291"/>
        <v>2</v>
      </c>
      <c r="Z551" s="721">
        <f t="shared" si="292"/>
        <v>8</v>
      </c>
      <c r="AA551" s="717" t="s">
        <v>236</v>
      </c>
      <c r="AB551" s="723" t="str">
        <f t="array" aca="1" ref="AB551" ca="1">IFERROR(INDEX(SBS!$B$1:$B$530,MATCH(AA551,SBS!$A$1:$A$530,0)),"None")</f>
        <v>Vacuum Gauges and Residual Gas Analyzers</v>
      </c>
      <c r="AC551" s="717" t="s">
        <v>2147</v>
      </c>
      <c r="AD551" s="723" t="str">
        <f t="array" aca="1" ref="AD551" ca="1">IFERROR(INDEX(SBS!$B$1:$B$530,MATCH(AC551,SBS!$A$1:$A$530,0)),"None")</f>
        <v>Fueling Piezo Valves</v>
      </c>
      <c r="AE551" s="717" t="s">
        <v>2264</v>
      </c>
      <c r="AF551" s="723" t="str">
        <f t="array" aca="1" ref="AF551" ca="1">IFERROR(INDEX(SBS!$B$1:$B$530,MATCH(AE551,SBS!$A$1:$A$530,0)),"None")</f>
        <v xml:space="preserve">FPDP Data Stream </v>
      </c>
      <c r="AG551" s="716" t="s">
        <v>2265</v>
      </c>
      <c r="AH551" s="752" t="s">
        <v>84</v>
      </c>
      <c r="AI551" s="745" t="s">
        <v>85</v>
      </c>
      <c r="AJ551" s="716" t="str">
        <f t="shared" ref="AJ551:AK551" si="353">M551</f>
        <v>&lt; 1 week</v>
      </c>
      <c r="AK551" s="717" t="str">
        <f t="shared" si="353"/>
        <v>&lt; $10K</v>
      </c>
      <c r="AL551" s="717" t="s">
        <v>76</v>
      </c>
      <c r="AM551" s="717" t="s">
        <v>77</v>
      </c>
      <c r="AN551" s="717" t="s">
        <v>78</v>
      </c>
      <c r="AO551" s="723">
        <f t="array" ref="AO551">IFERROR(MAX(INDEX('Severity, Risk, and Probability'!$A$13:$A$17,MATCH(AJ551,'Severity, Risk, and Probability'!$B$13:$B$17,0)),INDEX('Severity, Risk, and Probability'!$A$13:$A$17,MATCH(AK551,'Severity, Risk, and Probability'!$C$13:$C$17,0)),INDEX('Severity, Risk, and Probability'!$A$13:$A$17,MATCH(AL551,'Severity, Risk, and Probability'!$D$13:$D$17,0)),INDEX('Severity, Risk, and Probability'!$A$13:$A$17,MATCH(AM551,'Severity, Risk, and Probability'!$E$13:$E$17,0)),INDEX('Severity, Risk, and Probability'!$A$13:$A$17,MATCH(AN551,'Severity, Risk, and Probability'!$F$13:$F$17,0))),"")</f>
        <v>1</v>
      </c>
      <c r="AP551" s="721">
        <f t="shared" si="293"/>
        <v>2</v>
      </c>
      <c r="AQ551" s="727" t="s">
        <v>84</v>
      </c>
      <c r="AR551" s="816" t="s">
        <v>84</v>
      </c>
      <c r="AS551" s="786" t="s">
        <v>2266</v>
      </c>
      <c r="AT551" s="770"/>
      <c r="AV551" s="746" t="str">
        <f t="shared" si="341"/>
        <v>1.3.4</v>
      </c>
      <c r="AW551" s="747" t="str">
        <f t="shared" si="342"/>
        <v>1.3.4.5</v>
      </c>
      <c r="AX551" s="734" t="e">
        <f t="shared" ca="1" si="343"/>
        <v>#NAME?</v>
      </c>
      <c r="AY551" s="734" t="e">
        <f t="shared" ca="1" si="344"/>
        <v>#NAME?</v>
      </c>
      <c r="AZ551" s="734" t="e">
        <f t="shared" ca="1" si="345"/>
        <v>#NAME?</v>
      </c>
      <c r="BA551" s="734" t="b">
        <f t="shared" si="346"/>
        <v>1</v>
      </c>
      <c r="BB551" s="734" t="b">
        <f t="array" ref="BB551">IF(($S551=0.1),TRUE,IF(NOT(ISBLANK(INDEX(Categories!E$4:E$32,MATCH($S551,Categories!$D$4:$D$32,0)))),K551=INDEX(Categories!E$4:E$32,MATCH($S551,Categories!$D$4:$D$32,0)),TRUE))</f>
        <v>1</v>
      </c>
      <c r="BC551" s="734" t="b">
        <f t="array" ref="BC551">IF(($S551=0.1),TRUE,IF(NOT(ISBLANK(INDEX(Categories!F$4:F$32,MATCH($S551,Categories!$D$4:$D$32,0)))),L551=INDEX(Categories!F$4:F$32,MATCH($S551,Categories!$D$4:$D$32,0)),TRUE))</f>
        <v>1</v>
      </c>
      <c r="BD551" s="734" t="b">
        <f t="array" ref="BD551">IF(($S551=0.1),TRUE,IF(NOT(ISBLANK(INDEX(Categories!G$4:G$32,MATCH($S551,Categories!$D$4:$D$32,0)))),M551=INDEX(Categories!G$4:G$32,MATCH($S551,Categories!$D$4:$D$32,0)),TRUE))</f>
        <v>1</v>
      </c>
      <c r="BE551" s="734" t="b">
        <f t="array" ref="BE551">IF(($S551=0.1),TRUE,IF(NOT(ISBLANK(INDEX(Categories!H$4:H$32,MATCH($S551,Categories!$D$4:$D$32,0)))),N551=INDEX(Categories!H$4:H$32,MATCH($S551,Categories!$D$4:$D$32,0)),TRUE))</f>
        <v>1</v>
      </c>
      <c r="BF551" s="734" t="b">
        <f t="array" ref="BF551">IF(($S551=0.1),TRUE,IF(NOT(ISBLANK(INDEX(Categories!I$4:I$32,MATCH($S551,Categories!$D$4:$D$32,0)))),O551=INDEX(Categories!I$4:I$32,MATCH($S551,Categories!$D$4:$D$32,0)),TRUE))</f>
        <v>1</v>
      </c>
      <c r="BG551" s="734" t="b">
        <f t="array" ref="BG551">IF(($S551=0.1),TRUE,IF(NOT(ISBLANK(INDEX(Categories!J$4:J$32,MATCH($S551,Categories!$D$4:$D$32,0)))),P551=INDEX(Categories!J$4:J$32,MATCH($S551,Categories!$D$4:$D$32,0)),TRUE))</f>
        <v>1</v>
      </c>
      <c r="BH551" s="734" t="b">
        <f t="array" ref="BH551">IF(($S551=0.1),TRUE,IF(NOT(ISBLANK(INDEX(Categories!K$4:K$32,MATCH($S551,Categories!$D$4:$D$32,0)))),Q551=INDEX(Categories!K$4:K$32,MATCH($S551,Categories!$D$4:$D$32,0)),TRUE))</f>
        <v>1</v>
      </c>
      <c r="BI551" s="734" t="b">
        <f t="array" ref="BI551">IF(($S551=0.1),TRUE,IF(NOT(ISBLANK(INDEX(Categories!L$4:L$32,MATCH($S551,Categories!$D$4:$D$32,0)))),R551=INDEX(Categories!L$4:L$32,MATCH($S551,Categories!$D$4:$D$32,0)),TRUE))</f>
        <v>1</v>
      </c>
      <c r="BJ551" s="734" t="e">
        <f t="shared" ca="1" si="347"/>
        <v>#NAME?</v>
      </c>
      <c r="BK551" s="734" t="e">
        <f t="shared" ca="1" si="348"/>
        <v>#NAME?</v>
      </c>
      <c r="BL551" s="734" t="e">
        <f t="shared" ca="1" si="349"/>
        <v>#NAME?</v>
      </c>
    </row>
    <row r="552" spans="1:64" s="895" customFormat="1" ht="70" customHeight="1">
      <c r="A552" s="708">
        <f t="shared" si="1"/>
        <v>5</v>
      </c>
      <c r="B552" s="708">
        <f t="shared" si="46"/>
        <v>547</v>
      </c>
      <c r="C552" s="717" t="s">
        <v>2260</v>
      </c>
      <c r="D552" s="710" t="str">
        <f t="array" aca="1" ref="D552" ca="1">IFERROR(INDEX(SBS!$B$1:$B$530,MATCH(C552,SBS!$A$1:$A$530,0)),"-")</f>
        <v>Valve Driver and Interface Systems</v>
      </c>
      <c r="E552" s="710" t="str">
        <f t="array" aca="1" ref="E552" ca="1">IFERROR(INDEX(SBS!$F$1:$F$530,MATCH(C552,SBS!$A$1:$A$530,0)),"-")</f>
        <v/>
      </c>
      <c r="F552" s="710" t="str">
        <f t="array" aca="1" ref="F552" ca="1">IFERROR(INDEX(SBS!$C$1:$C$530,MATCH(C552,SBS!$A$1:$A$530,0)),"-")</f>
        <v>V, C, &amp; F</v>
      </c>
      <c r="G552" s="814" t="s">
        <v>2267</v>
      </c>
      <c r="H552" s="815" t="s">
        <v>2268</v>
      </c>
      <c r="I552" s="817" t="s">
        <v>2269</v>
      </c>
      <c r="J552" s="744" t="s">
        <v>173</v>
      </c>
      <c r="K552" s="745" t="s">
        <v>73</v>
      </c>
      <c r="L552" s="716" t="str">
        <f t="shared" si="352"/>
        <v>Unlikely Events</v>
      </c>
      <c r="M552" s="716" t="s">
        <v>119</v>
      </c>
      <c r="N552" s="717" t="s">
        <v>201</v>
      </c>
      <c r="O552" s="717" t="s">
        <v>76</v>
      </c>
      <c r="P552" s="717" t="s">
        <v>77</v>
      </c>
      <c r="Q552" s="717" t="s">
        <v>78</v>
      </c>
      <c r="R552" s="717" t="s">
        <v>91</v>
      </c>
      <c r="S552" s="717">
        <v>0.1</v>
      </c>
      <c r="T552" s="718">
        <f t="array" ref="T552">IFERROR(INDEX('Severity, Risk, and Probability'!$A$4:$A$8,MATCH(K552,'Severity, Risk, and Probability'!$B$4:$B$8,0)),"")</f>
        <v>2</v>
      </c>
      <c r="U552" s="718">
        <f t="array" ref="U552">IFERROR(INDEX('Severity, Risk, and Probability'!$A$4:$A$8,MATCH(L552,'Severity, Risk, and Probability'!$B$4:$B$8,0)),"")</f>
        <v>2</v>
      </c>
      <c r="V552" s="738">
        <v>0</v>
      </c>
      <c r="W552" s="718">
        <f t="array" ref="W552">IFERROR(MAX(INDEX('Severity, Risk, and Probability'!$A$13:$A$17,MATCH(M552,'Severity, Risk, and Probability'!$B$13:$B$17,0)),INDEX('Severity, Risk, and Probability'!$A$13:$A$17,MATCH(N552,'Severity, Risk, and Probability'!$C$13:$C$17,0)),INDEX('Severity, Risk, and Probability'!$A$13:$A$17,MATCH(O552,'Severity, Risk, and Probability'!$D$13:$D$17,0)),INDEX('Severity, Risk, and Probability'!$A$13:$A$17,MATCH(P552,'Severity, Risk, and Probability'!$E$13:$E$17,0)),INDEX('Severity, Risk, and Probability'!$A$13:$A$17,MATCH(Q552,'Severity, Risk, and Probability'!$F$13:$F$17,0))),"")</f>
        <v>1</v>
      </c>
      <c r="X552" s="720">
        <f t="array" ref="X552">IFERROR(INDEX('Severity, Risk, and Probability'!$A$20:$A$24,MATCH(R552,'Severity, Risk, and Probability'!$B$20:$B$24,0)),"")</f>
        <v>4</v>
      </c>
      <c r="Y552" s="718">
        <f t="shared" si="291"/>
        <v>2</v>
      </c>
      <c r="Z552" s="721">
        <f t="shared" si="292"/>
        <v>8</v>
      </c>
      <c r="AA552" s="717" t="s">
        <v>236</v>
      </c>
      <c r="AB552" s="723" t="str">
        <f t="array" aca="1" ref="AB552" ca="1">IFERROR(INDEX(SBS!$B$1:$B$530,MATCH(AA552,SBS!$A$1:$A$530,0)),"None")</f>
        <v>Vacuum Gauges and Residual Gas Analyzers</v>
      </c>
      <c r="AC552" s="717" t="s">
        <v>2147</v>
      </c>
      <c r="AD552" s="723" t="str">
        <f t="array" aca="1" ref="AD552" ca="1">IFERROR(INDEX(SBS!$B$1:$B$530,MATCH(AC552,SBS!$A$1:$A$530,0)),"None")</f>
        <v>Fueling Piezo Valves</v>
      </c>
      <c r="AE552" s="717" t="s">
        <v>2264</v>
      </c>
      <c r="AF552" s="723" t="str">
        <f t="array" aca="1" ref="AF552" ca="1">IFERROR(INDEX(SBS!$B$1:$B$530,MATCH(AE552,SBS!$A$1:$A$530,0)),"None")</f>
        <v xml:space="preserve">FPDP Data Stream </v>
      </c>
      <c r="AG552" s="716" t="s">
        <v>2270</v>
      </c>
      <c r="AH552" s="752" t="s">
        <v>84</v>
      </c>
      <c r="AI552" s="745" t="s">
        <v>85</v>
      </c>
      <c r="AJ552" s="716" t="str">
        <f t="shared" ref="AJ552:AK552" si="354">M552</f>
        <v>&lt; 1 week</v>
      </c>
      <c r="AK552" s="717" t="str">
        <f t="shared" si="354"/>
        <v>&lt; $10K</v>
      </c>
      <c r="AL552" s="717" t="s">
        <v>76</v>
      </c>
      <c r="AM552" s="717" t="s">
        <v>77</v>
      </c>
      <c r="AN552" s="717" t="s">
        <v>78</v>
      </c>
      <c r="AO552" s="723">
        <f t="array" ref="AO552">IFERROR(MAX(INDEX('Severity, Risk, and Probability'!$A$13:$A$17,MATCH(AJ552,'Severity, Risk, and Probability'!$B$13:$B$17,0)),INDEX('Severity, Risk, and Probability'!$A$13:$A$17,MATCH(AK552,'Severity, Risk, and Probability'!$C$13:$C$17,0)),INDEX('Severity, Risk, and Probability'!$A$13:$A$17,MATCH(AL552,'Severity, Risk, and Probability'!$D$13:$D$17,0)),INDEX('Severity, Risk, and Probability'!$A$13:$A$17,MATCH(AM552,'Severity, Risk, and Probability'!$E$13:$E$17,0)),INDEX('Severity, Risk, and Probability'!$A$13:$A$17,MATCH(AN552,'Severity, Risk, and Probability'!$F$13:$F$17,0))),"")</f>
        <v>1</v>
      </c>
      <c r="AP552" s="721">
        <f t="shared" si="293"/>
        <v>2</v>
      </c>
      <c r="AQ552" s="727" t="s">
        <v>84</v>
      </c>
      <c r="AR552" s="816" t="s">
        <v>84</v>
      </c>
      <c r="AS552" s="786" t="s">
        <v>2266</v>
      </c>
      <c r="AT552" s="770"/>
      <c r="AV552" s="746" t="str">
        <f t="shared" si="341"/>
        <v>1.3.4</v>
      </c>
      <c r="AW552" s="747" t="str">
        <f t="shared" si="342"/>
        <v>1.3.4.5</v>
      </c>
      <c r="AX552" s="734" t="e">
        <f t="shared" ca="1" si="343"/>
        <v>#NAME?</v>
      </c>
      <c r="AY552" s="734" t="e">
        <f t="shared" ca="1" si="344"/>
        <v>#NAME?</v>
      </c>
      <c r="AZ552" s="734" t="e">
        <f t="shared" ca="1" si="345"/>
        <v>#NAME?</v>
      </c>
      <c r="BA552" s="734" t="b">
        <f t="shared" si="346"/>
        <v>1</v>
      </c>
      <c r="BB552" s="734" t="b">
        <f t="array" ref="BB552">IF(($S552=0.1),TRUE,IF(NOT(ISBLANK(INDEX(Categories!E$4:E$32,MATCH($S552,Categories!$D$4:$D$32,0)))),K552=INDEX(Categories!E$4:E$32,MATCH($S552,Categories!$D$4:$D$32,0)),TRUE))</f>
        <v>1</v>
      </c>
      <c r="BC552" s="734" t="b">
        <f t="array" ref="BC552">IF(($S552=0.1),TRUE,IF(NOT(ISBLANK(INDEX(Categories!F$4:F$32,MATCH($S552,Categories!$D$4:$D$32,0)))),L552=INDEX(Categories!F$4:F$32,MATCH($S552,Categories!$D$4:$D$32,0)),TRUE))</f>
        <v>1</v>
      </c>
      <c r="BD552" s="734" t="b">
        <f t="array" ref="BD552">IF(($S552=0.1),TRUE,IF(NOT(ISBLANK(INDEX(Categories!G$4:G$32,MATCH($S552,Categories!$D$4:$D$32,0)))),M552=INDEX(Categories!G$4:G$32,MATCH($S552,Categories!$D$4:$D$32,0)),TRUE))</f>
        <v>1</v>
      </c>
      <c r="BE552" s="734" t="b">
        <f t="array" ref="BE552">IF(($S552=0.1),TRUE,IF(NOT(ISBLANK(INDEX(Categories!H$4:H$32,MATCH($S552,Categories!$D$4:$D$32,0)))),N552=INDEX(Categories!H$4:H$32,MATCH($S552,Categories!$D$4:$D$32,0)),TRUE))</f>
        <v>1</v>
      </c>
      <c r="BF552" s="734" t="b">
        <f t="array" ref="BF552">IF(($S552=0.1),TRUE,IF(NOT(ISBLANK(INDEX(Categories!I$4:I$32,MATCH($S552,Categories!$D$4:$D$32,0)))),O552=INDEX(Categories!I$4:I$32,MATCH($S552,Categories!$D$4:$D$32,0)),TRUE))</f>
        <v>1</v>
      </c>
      <c r="BG552" s="734" t="b">
        <f t="array" ref="BG552">IF(($S552=0.1),TRUE,IF(NOT(ISBLANK(INDEX(Categories!J$4:J$32,MATCH($S552,Categories!$D$4:$D$32,0)))),P552=INDEX(Categories!J$4:J$32,MATCH($S552,Categories!$D$4:$D$32,0)),TRUE))</f>
        <v>1</v>
      </c>
      <c r="BH552" s="734" t="b">
        <f t="array" ref="BH552">IF(($S552=0.1),TRUE,IF(NOT(ISBLANK(INDEX(Categories!K$4:K$32,MATCH($S552,Categories!$D$4:$D$32,0)))),Q552=INDEX(Categories!K$4:K$32,MATCH($S552,Categories!$D$4:$D$32,0)),TRUE))</f>
        <v>1</v>
      </c>
      <c r="BI552" s="734" t="b">
        <f t="array" ref="BI552">IF(($S552=0.1),TRUE,IF(NOT(ISBLANK(INDEX(Categories!L$4:L$32,MATCH($S552,Categories!$D$4:$D$32,0)))),R552=INDEX(Categories!L$4:L$32,MATCH($S552,Categories!$D$4:$D$32,0)),TRUE))</f>
        <v>1</v>
      </c>
      <c r="BJ552" s="734" t="e">
        <f t="shared" ca="1" si="347"/>
        <v>#NAME?</v>
      </c>
      <c r="BK552" s="734" t="e">
        <f t="shared" ca="1" si="348"/>
        <v>#NAME?</v>
      </c>
      <c r="BL552" s="734" t="e">
        <f t="shared" ca="1" si="349"/>
        <v>#NAME?</v>
      </c>
    </row>
    <row r="553" spans="1:64" s="895" customFormat="1" ht="70" customHeight="1">
      <c r="A553" s="708">
        <f t="shared" si="1"/>
        <v>5</v>
      </c>
      <c r="B553" s="708">
        <f t="shared" si="46"/>
        <v>548</v>
      </c>
      <c r="C553" s="717" t="s">
        <v>2271</v>
      </c>
      <c r="D553" s="710" t="str">
        <f t="array" aca="1" ref="D553" ca="1">IFERROR(INDEX(SBS!$B$1:$B$530,MATCH(C553,SBS!$A$1:$A$530,0)),"-")</f>
        <v>Glow Discharge Cleaning</v>
      </c>
      <c r="E553" s="710" t="str">
        <f t="array" aca="1" ref="E553" ca="1">IFERROR(INDEX(SBS!$F$1:$F$530,MATCH(C553,SBS!$A$1:$A$530,0)),"-")</f>
        <v/>
      </c>
      <c r="F553" s="710" t="str">
        <f t="array" aca="1" ref="F553" ca="1">IFERROR(INDEX(SBS!$C$1:$C$530,MATCH(C553,SBS!$A$1:$A$530,0)),"-")</f>
        <v>V, C, &amp; F</v>
      </c>
      <c r="G553" s="818" t="s">
        <v>2272</v>
      </c>
      <c r="H553" s="760" t="s">
        <v>2273</v>
      </c>
      <c r="I553" s="815" t="s">
        <v>2274</v>
      </c>
      <c r="J553" s="744" t="s">
        <v>825</v>
      </c>
      <c r="K553" s="745" t="s">
        <v>73</v>
      </c>
      <c r="L553" s="716" t="s">
        <v>73</v>
      </c>
      <c r="M553" s="716" t="s">
        <v>74</v>
      </c>
      <c r="N553" s="717" t="s">
        <v>75</v>
      </c>
      <c r="O553" s="717" t="s">
        <v>76</v>
      </c>
      <c r="P553" s="717" t="s">
        <v>77</v>
      </c>
      <c r="Q553" s="717" t="s">
        <v>78</v>
      </c>
      <c r="R553" s="717" t="s">
        <v>91</v>
      </c>
      <c r="S553" s="717">
        <v>0.1</v>
      </c>
      <c r="T553" s="718">
        <f t="array" ref="T553">IFERROR(INDEX('Severity, Risk, and Probability'!$A$4:$A$8,MATCH(K553,'Severity, Risk, and Probability'!$B$4:$B$8,0)),"")</f>
        <v>2</v>
      </c>
      <c r="U553" s="718">
        <f t="array" ref="U553">IFERROR(INDEX('Severity, Risk, and Probability'!$A$4:$A$8,MATCH(L553,'Severity, Risk, and Probability'!$B$4:$B$8,0)),"")</f>
        <v>2</v>
      </c>
      <c r="V553" s="738">
        <v>0</v>
      </c>
      <c r="W553" s="718">
        <f t="array" ref="W553">IFERROR(MAX(INDEX('Severity, Risk, and Probability'!$A$13:$A$17,MATCH(M553,'Severity, Risk, and Probability'!$B$13:$B$17,0)),INDEX('Severity, Risk, and Probability'!$A$13:$A$17,MATCH(N553,'Severity, Risk, and Probability'!$C$13:$C$17,0)),INDEX('Severity, Risk, and Probability'!$A$13:$A$17,MATCH(O553,'Severity, Risk, and Probability'!$D$13:$D$17,0)),INDEX('Severity, Risk, and Probability'!$A$13:$A$17,MATCH(P553,'Severity, Risk, and Probability'!$E$13:$E$17,0)),INDEX('Severity, Risk, and Probability'!$A$13:$A$17,MATCH(Q553,'Severity, Risk, and Probability'!$F$13:$F$17,0))),"")</f>
        <v>3</v>
      </c>
      <c r="X553" s="720">
        <f t="array" ref="X553">IFERROR(INDEX('Severity, Risk, and Probability'!$A$20:$A$24,MATCH(R553,'Severity, Risk, and Probability'!$B$20:$B$24,0)),"")</f>
        <v>4</v>
      </c>
      <c r="Y553" s="718">
        <f t="shared" si="291"/>
        <v>6</v>
      </c>
      <c r="Z553" s="721">
        <f t="shared" si="292"/>
        <v>24</v>
      </c>
      <c r="AA553" s="717" t="s">
        <v>2275</v>
      </c>
      <c r="AB553" s="723" t="str">
        <f t="array" aca="1" ref="AB553" ca="1">IFERROR(INDEX(SBS!$B$1:$B$530,MATCH(AA553,SBS!$A$1:$A$530,0)),"None")</f>
        <v>GDC + Filament Power Supplies</v>
      </c>
      <c r="AC553" s="717"/>
      <c r="AD553" s="723" t="str">
        <f t="array" aca="1" ref="AD553" ca="1">IFERROR(INDEX(SBS!$B$1:$B$530,MATCH(AC553,SBS!$A$1:$A$530,0)),"None")</f>
        <v>None</v>
      </c>
      <c r="AE553" s="717"/>
      <c r="AF553" s="723" t="str">
        <f t="array" aca="1" ref="AF553" ca="1">IFERROR(INDEX(SBS!$B$1:$B$530,MATCH(AE553,SBS!$A$1:$A$530,0)),"None")</f>
        <v>None</v>
      </c>
      <c r="AG553" s="716"/>
      <c r="AH553" s="752" t="s">
        <v>84</v>
      </c>
      <c r="AI553" s="745" t="s">
        <v>86</v>
      </c>
      <c r="AJ553" s="716" t="s">
        <v>74</v>
      </c>
      <c r="AK553" s="717" t="s">
        <v>75</v>
      </c>
      <c r="AL553" s="717" t="s">
        <v>76</v>
      </c>
      <c r="AM553" s="717" t="s">
        <v>77</v>
      </c>
      <c r="AN553" s="717" t="s">
        <v>78</v>
      </c>
      <c r="AO553" s="723">
        <f t="array" ref="AO553">IFERROR(MAX(INDEX('Severity, Risk, and Probability'!$A$13:$A$17,MATCH(AJ553,'Severity, Risk, and Probability'!$B$13:$B$17,0)),INDEX('Severity, Risk, and Probability'!$A$13:$A$17,MATCH(AK553,'Severity, Risk, and Probability'!$C$13:$C$17,0)),INDEX('Severity, Risk, and Probability'!$A$13:$A$17,MATCH(AL553,'Severity, Risk, and Probability'!$D$13:$D$17,0)),INDEX('Severity, Risk, and Probability'!$A$13:$A$17,MATCH(AM553,'Severity, Risk, and Probability'!$E$13:$E$17,0)),INDEX('Severity, Risk, and Probability'!$A$13:$A$17,MATCH(AN553,'Severity, Risk, and Probability'!$F$13:$F$17,0))),"")</f>
        <v>3</v>
      </c>
      <c r="AP553" s="721">
        <f t="shared" si="293"/>
        <v>6</v>
      </c>
      <c r="AQ553" s="727" t="s">
        <v>84</v>
      </c>
      <c r="AR553" s="816" t="s">
        <v>84</v>
      </c>
      <c r="AS553" s="786"/>
      <c r="AT553" s="770"/>
      <c r="AV553" s="746" t="str">
        <f t="shared" si="341"/>
        <v>1.3.5</v>
      </c>
      <c r="AW553" s="747" t="str">
        <f t="shared" si="342"/>
        <v>1.3.5.1</v>
      </c>
      <c r="AX553" s="734" t="e">
        <f t="shared" ca="1" si="343"/>
        <v>#NAME?</v>
      </c>
      <c r="AY553" s="734" t="e">
        <f t="shared" ca="1" si="344"/>
        <v>#NAME?</v>
      </c>
      <c r="AZ553" s="734" t="e">
        <f t="shared" ca="1" si="345"/>
        <v>#NAME?</v>
      </c>
      <c r="BA553" s="734" t="b">
        <f t="shared" si="346"/>
        <v>1</v>
      </c>
      <c r="BB553" s="734" t="b">
        <f t="array" ref="BB553">IF(($S553=0.1),TRUE,IF(NOT(ISBLANK(INDEX(Categories!E$4:E$32,MATCH($S553,Categories!$D$4:$D$32,0)))),K553=INDEX(Categories!E$4:E$32,MATCH($S553,Categories!$D$4:$D$32,0)),TRUE))</f>
        <v>1</v>
      </c>
      <c r="BC553" s="734" t="b">
        <f t="array" ref="BC553">IF(($S553=0.1),TRUE,IF(NOT(ISBLANK(INDEX(Categories!F$4:F$32,MATCH($S553,Categories!$D$4:$D$32,0)))),L553=INDEX(Categories!F$4:F$32,MATCH($S553,Categories!$D$4:$D$32,0)),TRUE))</f>
        <v>1</v>
      </c>
      <c r="BD553" s="734" t="b">
        <f t="array" ref="BD553">IF(($S553=0.1),TRUE,IF(NOT(ISBLANK(INDEX(Categories!G$4:G$32,MATCH($S553,Categories!$D$4:$D$32,0)))),M553=INDEX(Categories!G$4:G$32,MATCH($S553,Categories!$D$4:$D$32,0)),TRUE))</f>
        <v>1</v>
      </c>
      <c r="BE553" s="734" t="b">
        <f t="array" ref="BE553">IF(($S553=0.1),TRUE,IF(NOT(ISBLANK(INDEX(Categories!H$4:H$32,MATCH($S553,Categories!$D$4:$D$32,0)))),N553=INDEX(Categories!H$4:H$32,MATCH($S553,Categories!$D$4:$D$32,0)),TRUE))</f>
        <v>1</v>
      </c>
      <c r="BF553" s="734" t="b">
        <f t="array" ref="BF553">IF(($S553=0.1),TRUE,IF(NOT(ISBLANK(INDEX(Categories!I$4:I$32,MATCH($S553,Categories!$D$4:$D$32,0)))),O553=INDEX(Categories!I$4:I$32,MATCH($S553,Categories!$D$4:$D$32,0)),TRUE))</f>
        <v>1</v>
      </c>
      <c r="BG553" s="734" t="b">
        <f t="array" ref="BG553">IF(($S553=0.1),TRUE,IF(NOT(ISBLANK(INDEX(Categories!J$4:J$32,MATCH($S553,Categories!$D$4:$D$32,0)))),P553=INDEX(Categories!J$4:J$32,MATCH($S553,Categories!$D$4:$D$32,0)),TRUE))</f>
        <v>1</v>
      </c>
      <c r="BH553" s="734" t="b">
        <f t="array" ref="BH553">IF(($S553=0.1),TRUE,IF(NOT(ISBLANK(INDEX(Categories!K$4:K$32,MATCH($S553,Categories!$D$4:$D$32,0)))),Q553=INDEX(Categories!K$4:K$32,MATCH($S553,Categories!$D$4:$D$32,0)),TRUE))</f>
        <v>1</v>
      </c>
      <c r="BI553" s="734" t="b">
        <f t="array" ref="BI553">IF(($S553=0.1),TRUE,IF(NOT(ISBLANK(INDEX(Categories!L$4:L$32,MATCH($S553,Categories!$D$4:$D$32,0)))),R553=INDEX(Categories!L$4:L$32,MATCH($S553,Categories!$D$4:$D$32,0)),TRUE))</f>
        <v>1</v>
      </c>
      <c r="BJ553" s="734" t="e">
        <f t="shared" ca="1" si="347"/>
        <v>#NAME?</v>
      </c>
      <c r="BK553" s="734" t="e">
        <f t="shared" ca="1" si="348"/>
        <v>#NAME?</v>
      </c>
      <c r="BL553" s="734" t="e">
        <f t="shared" ca="1" si="349"/>
        <v>#NAME?</v>
      </c>
    </row>
    <row r="554" spans="1:64" s="895" customFormat="1" ht="70" customHeight="1">
      <c r="A554" s="708">
        <f t="shared" si="1"/>
        <v>5</v>
      </c>
      <c r="B554" s="708">
        <f t="shared" si="46"/>
        <v>549</v>
      </c>
      <c r="C554" s="717" t="s">
        <v>2271</v>
      </c>
      <c r="D554" s="710" t="str">
        <f t="array" aca="1" ref="D554" ca="1">IFERROR(INDEX(SBS!$B$1:$B$530,MATCH(C554,SBS!$A$1:$A$530,0)),"-")</f>
        <v>Glow Discharge Cleaning</v>
      </c>
      <c r="E554" s="710" t="str">
        <f t="array" aca="1" ref="E554" ca="1">IFERROR(INDEX(SBS!$F$1:$F$530,MATCH(C554,SBS!$A$1:$A$530,0)),"-")</f>
        <v/>
      </c>
      <c r="F554" s="710" t="str">
        <f t="array" aca="1" ref="F554" ca="1">IFERROR(INDEX(SBS!$C$1:$C$530,MATCH(C554,SBS!$A$1:$A$530,0)),"-")</f>
        <v>V, C, &amp; F</v>
      </c>
      <c r="G554" s="818" t="s">
        <v>2276</v>
      </c>
      <c r="H554" s="815" t="s">
        <v>2277</v>
      </c>
      <c r="I554" s="815" t="s">
        <v>2278</v>
      </c>
      <c r="J554" s="744" t="s">
        <v>825</v>
      </c>
      <c r="K554" s="745" t="s">
        <v>73</v>
      </c>
      <c r="L554" s="716" t="s">
        <v>73</v>
      </c>
      <c r="M554" s="716" t="s">
        <v>119</v>
      </c>
      <c r="N554" s="717" t="s">
        <v>201</v>
      </c>
      <c r="O554" s="717" t="s">
        <v>76</v>
      </c>
      <c r="P554" s="717" t="s">
        <v>77</v>
      </c>
      <c r="Q554" s="717" t="s">
        <v>78</v>
      </c>
      <c r="R554" s="717" t="s">
        <v>79</v>
      </c>
      <c r="S554" s="717">
        <v>0.1</v>
      </c>
      <c r="T554" s="718">
        <f t="array" ref="T554">IFERROR(INDEX('Severity, Risk, and Probability'!$A$4:$A$8,MATCH(K554,'Severity, Risk, and Probability'!$B$4:$B$8,0)),"")</f>
        <v>2</v>
      </c>
      <c r="U554" s="718">
        <f t="array" ref="U554">IFERROR(INDEX('Severity, Risk, and Probability'!$A$4:$A$8,MATCH(L554,'Severity, Risk, and Probability'!$B$4:$B$8,0)),"")</f>
        <v>2</v>
      </c>
      <c r="V554" s="738">
        <v>0</v>
      </c>
      <c r="W554" s="718">
        <f t="array" ref="W554">IFERROR(MAX(INDEX('Severity, Risk, and Probability'!$A$13:$A$17,MATCH(M554,'Severity, Risk, and Probability'!$B$13:$B$17,0)),INDEX('Severity, Risk, and Probability'!$A$13:$A$17,MATCH(N554,'Severity, Risk, and Probability'!$C$13:$C$17,0)),INDEX('Severity, Risk, and Probability'!$A$13:$A$17,MATCH(O554,'Severity, Risk, and Probability'!$D$13:$D$17,0)),INDEX('Severity, Risk, and Probability'!$A$13:$A$17,MATCH(P554,'Severity, Risk, and Probability'!$E$13:$E$17,0)),INDEX('Severity, Risk, and Probability'!$A$13:$A$17,MATCH(Q554,'Severity, Risk, and Probability'!$F$13:$F$17,0))),"")</f>
        <v>1</v>
      </c>
      <c r="X554" s="720">
        <f t="array" ref="X554">IFERROR(INDEX('Severity, Risk, and Probability'!$A$20:$A$24,MATCH(R554,'Severity, Risk, and Probability'!$B$20:$B$24,0)),"")</f>
        <v>5</v>
      </c>
      <c r="Y554" s="718">
        <f t="shared" si="291"/>
        <v>2</v>
      </c>
      <c r="Z554" s="721">
        <f t="shared" si="292"/>
        <v>10</v>
      </c>
      <c r="AA554" s="717"/>
      <c r="AB554" s="723" t="str">
        <f t="array" aca="1" ref="AB554" ca="1">IFERROR(INDEX(SBS!$B$1:$B$530,MATCH(AA554,SBS!$A$1:$A$530,0)),"None")</f>
        <v>None</v>
      </c>
      <c r="AC554" s="717"/>
      <c r="AD554" s="723" t="str">
        <f t="array" aca="1" ref="AD554" ca="1">IFERROR(INDEX(SBS!$B$1:$B$530,MATCH(AC554,SBS!$A$1:$A$530,0)),"None")</f>
        <v>None</v>
      </c>
      <c r="AE554" s="717"/>
      <c r="AF554" s="723" t="str">
        <f t="array" aca="1" ref="AF554" ca="1">IFERROR(INDEX(SBS!$B$1:$B$530,MATCH(AE554,SBS!$A$1:$A$530,0)),"None")</f>
        <v>None</v>
      </c>
      <c r="AG554" s="716"/>
      <c r="AH554" s="752" t="s">
        <v>84</v>
      </c>
      <c r="AI554" s="745" t="s">
        <v>86</v>
      </c>
      <c r="AJ554" s="716" t="s">
        <v>119</v>
      </c>
      <c r="AK554" s="717" t="s">
        <v>201</v>
      </c>
      <c r="AL554" s="717" t="s">
        <v>76</v>
      </c>
      <c r="AM554" s="717" t="s">
        <v>77</v>
      </c>
      <c r="AN554" s="717" t="s">
        <v>78</v>
      </c>
      <c r="AO554" s="723">
        <f t="array" ref="AO554">IFERROR(MAX(INDEX('Severity, Risk, and Probability'!$A$13:$A$17,MATCH(AJ554,'Severity, Risk, and Probability'!$B$13:$B$17,0)),INDEX('Severity, Risk, and Probability'!$A$13:$A$17,MATCH(AK554,'Severity, Risk, and Probability'!$C$13:$C$17,0)),INDEX('Severity, Risk, and Probability'!$A$13:$A$17,MATCH(AL554,'Severity, Risk, and Probability'!$D$13:$D$17,0)),INDEX('Severity, Risk, and Probability'!$A$13:$A$17,MATCH(AM554,'Severity, Risk, and Probability'!$E$13:$E$17,0)),INDEX('Severity, Risk, and Probability'!$A$13:$A$17,MATCH(AN554,'Severity, Risk, and Probability'!$F$13:$F$17,0))),"")</f>
        <v>1</v>
      </c>
      <c r="AP554" s="721">
        <f t="shared" si="293"/>
        <v>2</v>
      </c>
      <c r="AQ554" s="727" t="s">
        <v>84</v>
      </c>
      <c r="AR554" s="816" t="s">
        <v>84</v>
      </c>
      <c r="AS554" s="786"/>
      <c r="AT554" s="770"/>
      <c r="AV554" s="746" t="str">
        <f t="shared" si="341"/>
        <v>1.3.5</v>
      </c>
      <c r="AW554" s="747" t="str">
        <f t="shared" si="342"/>
        <v>1.3.5.1</v>
      </c>
      <c r="AX554" s="734" t="e">
        <f t="shared" ca="1" si="343"/>
        <v>#NAME?</v>
      </c>
      <c r="AY554" s="734" t="e">
        <f t="shared" ca="1" si="344"/>
        <v>#NAME?</v>
      </c>
      <c r="AZ554" s="734" t="e">
        <f t="shared" ca="1" si="345"/>
        <v>#NAME?</v>
      </c>
      <c r="BA554" s="734" t="b">
        <f t="shared" si="346"/>
        <v>1</v>
      </c>
      <c r="BB554" s="734" t="b">
        <f t="array" ref="BB554">IF(($S554=0.1),TRUE,IF(NOT(ISBLANK(INDEX(Categories!E$4:E$32,MATCH($S554,Categories!$D$4:$D$32,0)))),K554=INDEX(Categories!E$4:E$32,MATCH($S554,Categories!$D$4:$D$32,0)),TRUE))</f>
        <v>1</v>
      </c>
      <c r="BC554" s="734" t="b">
        <f t="array" ref="BC554">IF(($S554=0.1),TRUE,IF(NOT(ISBLANK(INDEX(Categories!F$4:F$32,MATCH($S554,Categories!$D$4:$D$32,0)))),L554=INDEX(Categories!F$4:F$32,MATCH($S554,Categories!$D$4:$D$32,0)),TRUE))</f>
        <v>1</v>
      </c>
      <c r="BD554" s="734" t="b">
        <f t="array" ref="BD554">IF(($S554=0.1),TRUE,IF(NOT(ISBLANK(INDEX(Categories!G$4:G$32,MATCH($S554,Categories!$D$4:$D$32,0)))),M554=INDEX(Categories!G$4:G$32,MATCH($S554,Categories!$D$4:$D$32,0)),TRUE))</f>
        <v>1</v>
      </c>
      <c r="BE554" s="734" t="b">
        <f t="array" ref="BE554">IF(($S554=0.1),TRUE,IF(NOT(ISBLANK(INDEX(Categories!H$4:H$32,MATCH($S554,Categories!$D$4:$D$32,0)))),N554=INDEX(Categories!H$4:H$32,MATCH($S554,Categories!$D$4:$D$32,0)),TRUE))</f>
        <v>1</v>
      </c>
      <c r="BF554" s="734" t="b">
        <f t="array" ref="BF554">IF(($S554=0.1),TRUE,IF(NOT(ISBLANK(INDEX(Categories!I$4:I$32,MATCH($S554,Categories!$D$4:$D$32,0)))),O554=INDEX(Categories!I$4:I$32,MATCH($S554,Categories!$D$4:$D$32,0)),TRUE))</f>
        <v>1</v>
      </c>
      <c r="BG554" s="734" t="b">
        <f t="array" ref="BG554">IF(($S554=0.1),TRUE,IF(NOT(ISBLANK(INDEX(Categories!J$4:J$32,MATCH($S554,Categories!$D$4:$D$32,0)))),P554=INDEX(Categories!J$4:J$32,MATCH($S554,Categories!$D$4:$D$32,0)),TRUE))</f>
        <v>1</v>
      </c>
      <c r="BH554" s="734" t="b">
        <f t="array" ref="BH554">IF(($S554=0.1),TRUE,IF(NOT(ISBLANK(INDEX(Categories!K$4:K$32,MATCH($S554,Categories!$D$4:$D$32,0)))),Q554=INDEX(Categories!K$4:K$32,MATCH($S554,Categories!$D$4:$D$32,0)),TRUE))</f>
        <v>1</v>
      </c>
      <c r="BI554" s="734" t="b">
        <f t="array" ref="BI554">IF(($S554=0.1),TRUE,IF(NOT(ISBLANK(INDEX(Categories!L$4:L$32,MATCH($S554,Categories!$D$4:$D$32,0)))),R554=INDEX(Categories!L$4:L$32,MATCH($S554,Categories!$D$4:$D$32,0)),TRUE))</f>
        <v>1</v>
      </c>
      <c r="BJ554" s="734" t="e">
        <f t="shared" ca="1" si="347"/>
        <v>#NAME?</v>
      </c>
      <c r="BK554" s="734" t="e">
        <f t="shared" ca="1" si="348"/>
        <v>#NAME?</v>
      </c>
      <c r="BL554" s="734" t="e">
        <f t="shared" ca="1" si="349"/>
        <v>#NAME?</v>
      </c>
    </row>
    <row r="555" spans="1:64" s="895" customFormat="1" ht="70" customHeight="1">
      <c r="A555" s="708">
        <f t="shared" si="1"/>
        <v>5</v>
      </c>
      <c r="B555" s="708">
        <f t="shared" si="46"/>
        <v>550</v>
      </c>
      <c r="C555" s="717" t="s">
        <v>2271</v>
      </c>
      <c r="D555" s="710" t="str">
        <f t="array" aca="1" ref="D555" ca="1">IFERROR(INDEX(SBS!$B$1:$B$530,MATCH(C555,SBS!$A$1:$A$530,0)),"-")</f>
        <v>Glow Discharge Cleaning</v>
      </c>
      <c r="E555" s="710" t="str">
        <f t="array" aca="1" ref="E555" ca="1">IFERROR(INDEX(SBS!$F$1:$F$530,MATCH(C555,SBS!$A$1:$A$530,0)),"-")</f>
        <v/>
      </c>
      <c r="F555" s="710" t="str">
        <f t="array" aca="1" ref="F555" ca="1">IFERROR(INDEX(SBS!$C$1:$C$530,MATCH(C555,SBS!$A$1:$A$530,0)),"-")</f>
        <v>V, C, &amp; F</v>
      </c>
      <c r="G555" s="818" t="s">
        <v>2279</v>
      </c>
      <c r="H555" s="815" t="s">
        <v>2277</v>
      </c>
      <c r="I555" s="815" t="s">
        <v>2280</v>
      </c>
      <c r="J555" s="744" t="s">
        <v>825</v>
      </c>
      <c r="K555" s="745" t="s">
        <v>73</v>
      </c>
      <c r="L555" s="716" t="s">
        <v>73</v>
      </c>
      <c r="M555" s="716" t="s">
        <v>119</v>
      </c>
      <c r="N555" s="717" t="s">
        <v>201</v>
      </c>
      <c r="O555" s="717" t="s">
        <v>76</v>
      </c>
      <c r="P555" s="717" t="s">
        <v>77</v>
      </c>
      <c r="Q555" s="717" t="s">
        <v>78</v>
      </c>
      <c r="R555" s="717" t="s">
        <v>79</v>
      </c>
      <c r="S555" s="717">
        <v>0.1</v>
      </c>
      <c r="T555" s="718">
        <f t="array" ref="T555">IFERROR(INDEX('Severity, Risk, and Probability'!$A$4:$A$8,MATCH(K555,'Severity, Risk, and Probability'!$B$4:$B$8,0)),"")</f>
        <v>2</v>
      </c>
      <c r="U555" s="718">
        <f t="array" ref="U555">IFERROR(INDEX('Severity, Risk, and Probability'!$A$4:$A$8,MATCH(L555,'Severity, Risk, and Probability'!$B$4:$B$8,0)),"")</f>
        <v>2</v>
      </c>
      <c r="V555" s="738">
        <v>0</v>
      </c>
      <c r="W555" s="718">
        <f t="array" ref="W555">IFERROR(MAX(INDEX('Severity, Risk, and Probability'!$A$13:$A$17,MATCH(M555,'Severity, Risk, and Probability'!$B$13:$B$17,0)),INDEX('Severity, Risk, and Probability'!$A$13:$A$17,MATCH(N555,'Severity, Risk, and Probability'!$C$13:$C$17,0)),INDEX('Severity, Risk, and Probability'!$A$13:$A$17,MATCH(O555,'Severity, Risk, and Probability'!$D$13:$D$17,0)),INDEX('Severity, Risk, and Probability'!$A$13:$A$17,MATCH(P555,'Severity, Risk, and Probability'!$E$13:$E$17,0)),INDEX('Severity, Risk, and Probability'!$A$13:$A$17,MATCH(Q555,'Severity, Risk, and Probability'!$F$13:$F$17,0))),"")</f>
        <v>1</v>
      </c>
      <c r="X555" s="720">
        <f t="array" ref="X555">IFERROR(INDEX('Severity, Risk, and Probability'!$A$20:$A$24,MATCH(R555,'Severity, Risk, and Probability'!$B$20:$B$24,0)),"")</f>
        <v>5</v>
      </c>
      <c r="Y555" s="718">
        <f t="shared" si="291"/>
        <v>2</v>
      </c>
      <c r="Z555" s="721">
        <f t="shared" si="292"/>
        <v>10</v>
      </c>
      <c r="AA555" s="717"/>
      <c r="AB555" s="723" t="str">
        <f t="array" aca="1" ref="AB555" ca="1">IFERROR(INDEX(SBS!$B$1:$B$530,MATCH(AA555,SBS!$A$1:$A$530,0)),"None")</f>
        <v>None</v>
      </c>
      <c r="AC555" s="717"/>
      <c r="AD555" s="723" t="str">
        <f t="array" aca="1" ref="AD555" ca="1">IFERROR(INDEX(SBS!$B$1:$B$530,MATCH(AC555,SBS!$A$1:$A$530,0)),"None")</f>
        <v>None</v>
      </c>
      <c r="AE555" s="717"/>
      <c r="AF555" s="723" t="str">
        <f t="array" aca="1" ref="AF555" ca="1">IFERROR(INDEX(SBS!$B$1:$B$530,MATCH(AE555,SBS!$A$1:$A$530,0)),"None")</f>
        <v>None</v>
      </c>
      <c r="AG555" s="716"/>
      <c r="AH555" s="752" t="s">
        <v>84</v>
      </c>
      <c r="AI555" s="745" t="s">
        <v>86</v>
      </c>
      <c r="AJ555" s="716" t="s">
        <v>119</v>
      </c>
      <c r="AK555" s="717" t="s">
        <v>201</v>
      </c>
      <c r="AL555" s="717" t="s">
        <v>76</v>
      </c>
      <c r="AM555" s="717" t="s">
        <v>77</v>
      </c>
      <c r="AN555" s="717" t="s">
        <v>78</v>
      </c>
      <c r="AO555" s="723">
        <f t="array" ref="AO555">IFERROR(MAX(INDEX('Severity, Risk, and Probability'!$A$13:$A$17,MATCH(AJ555,'Severity, Risk, and Probability'!$B$13:$B$17,0)),INDEX('Severity, Risk, and Probability'!$A$13:$A$17,MATCH(AK555,'Severity, Risk, and Probability'!$C$13:$C$17,0)),INDEX('Severity, Risk, and Probability'!$A$13:$A$17,MATCH(AL555,'Severity, Risk, and Probability'!$D$13:$D$17,0)),INDEX('Severity, Risk, and Probability'!$A$13:$A$17,MATCH(AM555,'Severity, Risk, and Probability'!$E$13:$E$17,0)),INDEX('Severity, Risk, and Probability'!$A$13:$A$17,MATCH(AN555,'Severity, Risk, and Probability'!$F$13:$F$17,0))),"")</f>
        <v>1</v>
      </c>
      <c r="AP555" s="721">
        <f t="shared" si="293"/>
        <v>2</v>
      </c>
      <c r="AQ555" s="727" t="s">
        <v>84</v>
      </c>
      <c r="AR555" s="816" t="s">
        <v>84</v>
      </c>
      <c r="AS555" s="786"/>
      <c r="AT555" s="770"/>
      <c r="AV555" s="746" t="str">
        <f t="shared" si="341"/>
        <v>1.3.5</v>
      </c>
      <c r="AW555" s="747" t="str">
        <f t="shared" si="342"/>
        <v>1.3.5.1</v>
      </c>
      <c r="AX555" s="734" t="e">
        <f t="shared" ca="1" si="343"/>
        <v>#NAME?</v>
      </c>
      <c r="AY555" s="734" t="e">
        <f t="shared" ca="1" si="344"/>
        <v>#NAME?</v>
      </c>
      <c r="AZ555" s="734" t="e">
        <f t="shared" ca="1" si="345"/>
        <v>#NAME?</v>
      </c>
      <c r="BA555" s="734" t="b">
        <f t="shared" si="346"/>
        <v>1</v>
      </c>
      <c r="BB555" s="734" t="b">
        <f t="array" ref="BB555">IF(($S555=0.1),TRUE,IF(NOT(ISBLANK(INDEX(Categories!E$4:E$32,MATCH($S555,Categories!$D$4:$D$32,0)))),K555=INDEX(Categories!E$4:E$32,MATCH($S555,Categories!$D$4:$D$32,0)),TRUE))</f>
        <v>1</v>
      </c>
      <c r="BC555" s="734" t="b">
        <f t="array" ref="BC555">IF(($S555=0.1),TRUE,IF(NOT(ISBLANK(INDEX(Categories!F$4:F$32,MATCH($S555,Categories!$D$4:$D$32,0)))),L555=INDEX(Categories!F$4:F$32,MATCH($S555,Categories!$D$4:$D$32,0)),TRUE))</f>
        <v>1</v>
      </c>
      <c r="BD555" s="734" t="b">
        <f t="array" ref="BD555">IF(($S555=0.1),TRUE,IF(NOT(ISBLANK(INDEX(Categories!G$4:G$32,MATCH($S555,Categories!$D$4:$D$32,0)))),M555=INDEX(Categories!G$4:G$32,MATCH($S555,Categories!$D$4:$D$32,0)),TRUE))</f>
        <v>1</v>
      </c>
      <c r="BE555" s="734" t="b">
        <f t="array" ref="BE555">IF(($S555=0.1),TRUE,IF(NOT(ISBLANK(INDEX(Categories!H$4:H$32,MATCH($S555,Categories!$D$4:$D$32,0)))),N555=INDEX(Categories!H$4:H$32,MATCH($S555,Categories!$D$4:$D$32,0)),TRUE))</f>
        <v>1</v>
      </c>
      <c r="BF555" s="734" t="b">
        <f t="array" ref="BF555">IF(($S555=0.1),TRUE,IF(NOT(ISBLANK(INDEX(Categories!I$4:I$32,MATCH($S555,Categories!$D$4:$D$32,0)))),O555=INDEX(Categories!I$4:I$32,MATCH($S555,Categories!$D$4:$D$32,0)),TRUE))</f>
        <v>1</v>
      </c>
      <c r="BG555" s="734" t="b">
        <f t="array" ref="BG555">IF(($S555=0.1),TRUE,IF(NOT(ISBLANK(INDEX(Categories!J$4:J$32,MATCH($S555,Categories!$D$4:$D$32,0)))),P555=INDEX(Categories!J$4:J$32,MATCH($S555,Categories!$D$4:$D$32,0)),TRUE))</f>
        <v>1</v>
      </c>
      <c r="BH555" s="734" t="b">
        <f t="array" ref="BH555">IF(($S555=0.1),TRUE,IF(NOT(ISBLANK(INDEX(Categories!K$4:K$32,MATCH($S555,Categories!$D$4:$D$32,0)))),Q555=INDEX(Categories!K$4:K$32,MATCH($S555,Categories!$D$4:$D$32,0)),TRUE))</f>
        <v>1</v>
      </c>
      <c r="BI555" s="734" t="b">
        <f t="array" ref="BI555">IF(($S555=0.1),TRUE,IF(NOT(ISBLANK(INDEX(Categories!L$4:L$32,MATCH($S555,Categories!$D$4:$D$32,0)))),R555=INDEX(Categories!L$4:L$32,MATCH($S555,Categories!$D$4:$D$32,0)),TRUE))</f>
        <v>1</v>
      </c>
      <c r="BJ555" s="734" t="e">
        <f t="shared" ca="1" si="347"/>
        <v>#NAME?</v>
      </c>
      <c r="BK555" s="734" t="e">
        <f t="shared" ca="1" si="348"/>
        <v>#NAME?</v>
      </c>
      <c r="BL555" s="734" t="e">
        <f t="shared" ca="1" si="349"/>
        <v>#NAME?</v>
      </c>
    </row>
    <row r="556" spans="1:64" s="895" customFormat="1" ht="70" customHeight="1">
      <c r="A556" s="708">
        <f t="shared" si="1"/>
        <v>5</v>
      </c>
      <c r="B556" s="708">
        <f t="shared" si="46"/>
        <v>551</v>
      </c>
      <c r="C556" s="717" t="s">
        <v>2271</v>
      </c>
      <c r="D556" s="710" t="str">
        <f t="array" aca="1" ref="D556" ca="1">IFERROR(INDEX(SBS!$B$1:$B$530,MATCH(C556,SBS!$A$1:$A$530,0)),"-")</f>
        <v>Glow Discharge Cleaning</v>
      </c>
      <c r="E556" s="710" t="str">
        <f t="array" aca="1" ref="E556" ca="1">IFERROR(INDEX(SBS!$F$1:$F$530,MATCH(C556,SBS!$A$1:$A$530,0)),"-")</f>
        <v/>
      </c>
      <c r="F556" s="710" t="str">
        <f t="array" aca="1" ref="F556" ca="1">IFERROR(INDEX(SBS!$C$1:$C$530,MATCH(C556,SBS!$A$1:$A$530,0)),"-")</f>
        <v>V, C, &amp; F</v>
      </c>
      <c r="G556" s="797" t="s">
        <v>2281</v>
      </c>
      <c r="H556" s="815" t="s">
        <v>2282</v>
      </c>
      <c r="I556" s="815" t="s">
        <v>2283</v>
      </c>
      <c r="J556" s="744" t="s">
        <v>825</v>
      </c>
      <c r="K556" s="745" t="s">
        <v>73</v>
      </c>
      <c r="L556" s="716" t="s">
        <v>73</v>
      </c>
      <c r="M556" s="716" t="s">
        <v>74</v>
      </c>
      <c r="N556" s="717" t="s">
        <v>75</v>
      </c>
      <c r="O556" s="717" t="s">
        <v>76</v>
      </c>
      <c r="P556" s="717" t="s">
        <v>77</v>
      </c>
      <c r="Q556" s="717" t="s">
        <v>78</v>
      </c>
      <c r="R556" s="717" t="s">
        <v>128</v>
      </c>
      <c r="S556" s="717">
        <v>0.1</v>
      </c>
      <c r="T556" s="718">
        <f t="array" ref="T556">IFERROR(INDEX('Severity, Risk, and Probability'!$A$4:$A$8,MATCH(K556,'Severity, Risk, and Probability'!$B$4:$B$8,0)),"")</f>
        <v>2</v>
      </c>
      <c r="U556" s="718">
        <f t="array" ref="U556">IFERROR(INDEX('Severity, Risk, and Probability'!$A$4:$A$8,MATCH(L556,'Severity, Risk, and Probability'!$B$4:$B$8,0)),"")</f>
        <v>2</v>
      </c>
      <c r="V556" s="738">
        <v>0</v>
      </c>
      <c r="W556" s="718">
        <f t="array" ref="W556">IFERROR(MAX(INDEX('Severity, Risk, and Probability'!$A$13:$A$17,MATCH(M556,'Severity, Risk, and Probability'!$B$13:$B$17,0)),INDEX('Severity, Risk, and Probability'!$A$13:$A$17,MATCH(N556,'Severity, Risk, and Probability'!$C$13:$C$17,0)),INDEX('Severity, Risk, and Probability'!$A$13:$A$17,MATCH(O556,'Severity, Risk, and Probability'!$D$13:$D$17,0)),INDEX('Severity, Risk, and Probability'!$A$13:$A$17,MATCH(P556,'Severity, Risk, and Probability'!$E$13:$E$17,0)),INDEX('Severity, Risk, and Probability'!$A$13:$A$17,MATCH(Q556,'Severity, Risk, and Probability'!$F$13:$F$17,0))),"")</f>
        <v>3</v>
      </c>
      <c r="X556" s="720">
        <f t="array" ref="X556">IFERROR(INDEX('Severity, Risk, and Probability'!$A$20:$A$24,MATCH(R556,'Severity, Risk, and Probability'!$B$20:$B$24,0)),"")</f>
        <v>3</v>
      </c>
      <c r="Y556" s="718">
        <f t="shared" si="291"/>
        <v>6</v>
      </c>
      <c r="Z556" s="721">
        <f t="shared" si="292"/>
        <v>18</v>
      </c>
      <c r="AA556" s="717" t="s">
        <v>236</v>
      </c>
      <c r="AB556" s="723" t="str">
        <f t="array" aca="1" ref="AB556" ca="1">IFERROR(INDEX(SBS!$B$1:$B$530,MATCH(AA556,SBS!$A$1:$A$530,0)),"None")</f>
        <v>Vacuum Gauges and Residual Gas Analyzers</v>
      </c>
      <c r="AC556" s="717" t="s">
        <v>2275</v>
      </c>
      <c r="AD556" s="723" t="str">
        <f t="array" aca="1" ref="AD556" ca="1">IFERROR(INDEX(SBS!$B$1:$B$530,MATCH(AC556,SBS!$A$1:$A$530,0)),"None")</f>
        <v>GDC + Filament Power Supplies</v>
      </c>
      <c r="AE556" s="717"/>
      <c r="AF556" s="723" t="str">
        <f t="array" aca="1" ref="AF556" ca="1">IFERROR(INDEX(SBS!$B$1:$B$530,MATCH(AE556,SBS!$A$1:$A$530,0)),"None")</f>
        <v>None</v>
      </c>
      <c r="AG556" s="716" t="s">
        <v>2284</v>
      </c>
      <c r="AH556" s="752" t="s">
        <v>84</v>
      </c>
      <c r="AI556" s="745" t="s">
        <v>86</v>
      </c>
      <c r="AJ556" s="716" t="s">
        <v>74</v>
      </c>
      <c r="AK556" s="717" t="s">
        <v>75</v>
      </c>
      <c r="AL556" s="717" t="s">
        <v>76</v>
      </c>
      <c r="AM556" s="717" t="s">
        <v>77</v>
      </c>
      <c r="AN556" s="717" t="s">
        <v>78</v>
      </c>
      <c r="AO556" s="723">
        <f t="array" ref="AO556">IFERROR(MAX(INDEX('Severity, Risk, and Probability'!$A$13:$A$17,MATCH(AJ556,'Severity, Risk, and Probability'!$B$13:$B$17,0)),INDEX('Severity, Risk, and Probability'!$A$13:$A$17,MATCH(AK556,'Severity, Risk, and Probability'!$C$13:$C$17,0)),INDEX('Severity, Risk, and Probability'!$A$13:$A$17,MATCH(AL556,'Severity, Risk, and Probability'!$D$13:$D$17,0)),INDEX('Severity, Risk, and Probability'!$A$13:$A$17,MATCH(AM556,'Severity, Risk, and Probability'!$E$13:$E$17,0)),INDEX('Severity, Risk, and Probability'!$A$13:$A$17,MATCH(AN556,'Severity, Risk, and Probability'!$F$13:$F$17,0))),"")</f>
        <v>3</v>
      </c>
      <c r="AP556" s="721">
        <f t="shared" si="293"/>
        <v>6</v>
      </c>
      <c r="AQ556" s="727" t="s">
        <v>84</v>
      </c>
      <c r="AR556" s="816" t="s">
        <v>84</v>
      </c>
      <c r="AS556" s="786"/>
      <c r="AT556" s="770"/>
      <c r="AV556" s="746" t="str">
        <f t="shared" si="341"/>
        <v>1.3.5</v>
      </c>
      <c r="AW556" s="747" t="str">
        <f t="shared" si="342"/>
        <v>1.3.5.1</v>
      </c>
      <c r="AX556" s="734" t="e">
        <f t="shared" ca="1" si="343"/>
        <v>#NAME?</v>
      </c>
      <c r="AY556" s="734" t="e">
        <f t="shared" ca="1" si="344"/>
        <v>#NAME?</v>
      </c>
      <c r="AZ556" s="734" t="e">
        <f t="shared" ca="1" si="345"/>
        <v>#NAME?</v>
      </c>
      <c r="BA556" s="734" t="b">
        <f t="shared" si="346"/>
        <v>1</v>
      </c>
      <c r="BB556" s="734" t="b">
        <f t="array" ref="BB556">IF(($S556=0.1),TRUE,IF(NOT(ISBLANK(INDEX(Categories!E$4:E$32,MATCH($S556,Categories!$D$4:$D$32,0)))),K556=INDEX(Categories!E$4:E$32,MATCH($S556,Categories!$D$4:$D$32,0)),TRUE))</f>
        <v>1</v>
      </c>
      <c r="BC556" s="734" t="b">
        <f t="array" ref="BC556">IF(($S556=0.1),TRUE,IF(NOT(ISBLANK(INDEX(Categories!F$4:F$32,MATCH($S556,Categories!$D$4:$D$32,0)))),L556=INDEX(Categories!F$4:F$32,MATCH($S556,Categories!$D$4:$D$32,0)),TRUE))</f>
        <v>1</v>
      </c>
      <c r="BD556" s="734" t="b">
        <f t="array" ref="BD556">IF(($S556=0.1),TRUE,IF(NOT(ISBLANK(INDEX(Categories!G$4:G$32,MATCH($S556,Categories!$D$4:$D$32,0)))),M556=INDEX(Categories!G$4:G$32,MATCH($S556,Categories!$D$4:$D$32,0)),TRUE))</f>
        <v>1</v>
      </c>
      <c r="BE556" s="734" t="b">
        <f t="array" ref="BE556">IF(($S556=0.1),TRUE,IF(NOT(ISBLANK(INDEX(Categories!H$4:H$32,MATCH($S556,Categories!$D$4:$D$32,0)))),N556=INDEX(Categories!H$4:H$32,MATCH($S556,Categories!$D$4:$D$32,0)),TRUE))</f>
        <v>1</v>
      </c>
      <c r="BF556" s="734" t="b">
        <f t="array" ref="BF556">IF(($S556=0.1),TRUE,IF(NOT(ISBLANK(INDEX(Categories!I$4:I$32,MATCH($S556,Categories!$D$4:$D$32,0)))),O556=INDEX(Categories!I$4:I$32,MATCH($S556,Categories!$D$4:$D$32,0)),TRUE))</f>
        <v>1</v>
      </c>
      <c r="BG556" s="734" t="b">
        <f t="array" ref="BG556">IF(($S556=0.1),TRUE,IF(NOT(ISBLANK(INDEX(Categories!J$4:J$32,MATCH($S556,Categories!$D$4:$D$32,0)))),P556=INDEX(Categories!J$4:J$32,MATCH($S556,Categories!$D$4:$D$32,0)),TRUE))</f>
        <v>1</v>
      </c>
      <c r="BH556" s="734" t="b">
        <f t="array" ref="BH556">IF(($S556=0.1),TRUE,IF(NOT(ISBLANK(INDEX(Categories!K$4:K$32,MATCH($S556,Categories!$D$4:$D$32,0)))),Q556=INDEX(Categories!K$4:K$32,MATCH($S556,Categories!$D$4:$D$32,0)),TRUE))</f>
        <v>1</v>
      </c>
      <c r="BI556" s="734" t="b">
        <f t="array" ref="BI556">IF(($S556=0.1),TRUE,IF(NOT(ISBLANK(INDEX(Categories!L$4:L$32,MATCH($S556,Categories!$D$4:$D$32,0)))),R556=INDEX(Categories!L$4:L$32,MATCH($S556,Categories!$D$4:$D$32,0)),TRUE))</f>
        <v>1</v>
      </c>
      <c r="BJ556" s="734" t="e">
        <f t="shared" ca="1" si="347"/>
        <v>#NAME?</v>
      </c>
      <c r="BK556" s="734" t="e">
        <f t="shared" ca="1" si="348"/>
        <v>#NAME?</v>
      </c>
      <c r="BL556" s="734" t="e">
        <f t="shared" ca="1" si="349"/>
        <v>#NAME?</v>
      </c>
    </row>
    <row r="557" spans="1:64" s="895" customFormat="1" ht="70" customHeight="1">
      <c r="A557" s="708">
        <f t="shared" si="1"/>
        <v>5</v>
      </c>
      <c r="B557" s="708">
        <f t="shared" si="46"/>
        <v>552</v>
      </c>
      <c r="C557" s="717" t="s">
        <v>2271</v>
      </c>
      <c r="D557" s="710" t="str">
        <f t="array" aca="1" ref="D557" ca="1">IFERROR(INDEX(SBS!$B$1:$B$530,MATCH(C557,SBS!$A$1:$A$530,0)),"-")</f>
        <v>Glow Discharge Cleaning</v>
      </c>
      <c r="E557" s="710" t="str">
        <f t="array" aca="1" ref="E557" ca="1">IFERROR(INDEX(SBS!$F$1:$F$530,MATCH(C557,SBS!$A$1:$A$530,0)),"-")</f>
        <v/>
      </c>
      <c r="F557" s="710" t="str">
        <f t="array" aca="1" ref="F557" ca="1">IFERROR(INDEX(SBS!$C$1:$C$530,MATCH(C557,SBS!$A$1:$A$530,0)),"-")</f>
        <v>V, C, &amp; F</v>
      </c>
      <c r="G557" s="818" t="s">
        <v>2285</v>
      </c>
      <c r="H557" s="815" t="s">
        <v>2286</v>
      </c>
      <c r="I557" s="815" t="s">
        <v>2287</v>
      </c>
      <c r="J557" s="744"/>
      <c r="K557" s="745" t="s">
        <v>72</v>
      </c>
      <c r="L557" s="716" t="s">
        <v>73</v>
      </c>
      <c r="M557" s="716" t="s">
        <v>74</v>
      </c>
      <c r="N557" s="717" t="s">
        <v>75</v>
      </c>
      <c r="O557" s="717" t="s">
        <v>76</v>
      </c>
      <c r="P557" s="717" t="s">
        <v>77</v>
      </c>
      <c r="Q557" s="717" t="s">
        <v>78</v>
      </c>
      <c r="R557" s="717" t="s">
        <v>128</v>
      </c>
      <c r="S557" s="717">
        <v>0.1</v>
      </c>
      <c r="T557" s="718">
        <f t="array" ref="T557">IFERROR(INDEX('Severity, Risk, and Probability'!$A$4:$A$8,MATCH(K557,'Severity, Risk, and Probability'!$B$4:$B$8,0)),"")</f>
        <v>3</v>
      </c>
      <c r="U557" s="718">
        <f t="array" ref="U557">IFERROR(INDEX('Severity, Risk, and Probability'!$A$4:$A$8,MATCH(L557,'Severity, Risk, and Probability'!$B$4:$B$8,0)),"")</f>
        <v>2</v>
      </c>
      <c r="V557" s="738">
        <v>0</v>
      </c>
      <c r="W557" s="718">
        <f t="array" ref="W557">IFERROR(MAX(INDEX('Severity, Risk, and Probability'!$A$13:$A$17,MATCH(M557,'Severity, Risk, and Probability'!$B$13:$B$17,0)),INDEX('Severity, Risk, and Probability'!$A$13:$A$17,MATCH(N557,'Severity, Risk, and Probability'!$C$13:$C$17,0)),INDEX('Severity, Risk, and Probability'!$A$13:$A$17,MATCH(O557,'Severity, Risk, and Probability'!$D$13:$D$17,0)),INDEX('Severity, Risk, and Probability'!$A$13:$A$17,MATCH(P557,'Severity, Risk, and Probability'!$E$13:$E$17,0)),INDEX('Severity, Risk, and Probability'!$A$13:$A$17,MATCH(Q557,'Severity, Risk, and Probability'!$F$13:$F$17,0))),"")</f>
        <v>3</v>
      </c>
      <c r="X557" s="720">
        <f t="array" ref="X557">IFERROR(INDEX('Severity, Risk, and Probability'!$A$20:$A$24,MATCH(R557,'Severity, Risk, and Probability'!$B$20:$B$24,0)),"")</f>
        <v>3</v>
      </c>
      <c r="Y557" s="718">
        <f t="shared" si="291"/>
        <v>9</v>
      </c>
      <c r="Z557" s="721">
        <f t="shared" si="292"/>
        <v>27</v>
      </c>
      <c r="AA557" s="742" t="s">
        <v>2288</v>
      </c>
      <c r="AB557" s="723" t="str">
        <f t="array" aca="1" ref="AB557" ca="1">IFERROR(INDEX(SBS!$B$1:$B$530,MATCH(AA557,SBS!$A$1:$A$530,0)),"None")</f>
        <v>TIV and Shutter Actuation System</v>
      </c>
      <c r="AC557" s="717"/>
      <c r="AD557" s="723" t="str">
        <f t="array" aca="1" ref="AD557" ca="1">IFERROR(INDEX(SBS!$B$1:$B$530,MATCH(AC557,SBS!$A$1:$A$530,0)),"None")</f>
        <v>None</v>
      </c>
      <c r="AE557" s="717"/>
      <c r="AF557" s="723" t="str">
        <f t="array" aca="1" ref="AF557" ca="1">IFERROR(INDEX(SBS!$B$1:$B$530,MATCH(AE557,SBS!$A$1:$A$530,0)),"None")</f>
        <v>None</v>
      </c>
      <c r="AG557" s="716"/>
      <c r="AH557" s="752" t="s">
        <v>84</v>
      </c>
      <c r="AI557" s="745" t="s">
        <v>86</v>
      </c>
      <c r="AJ557" s="716" t="s">
        <v>74</v>
      </c>
      <c r="AK557" s="717" t="s">
        <v>75</v>
      </c>
      <c r="AL557" s="717" t="s">
        <v>76</v>
      </c>
      <c r="AM557" s="717" t="s">
        <v>77</v>
      </c>
      <c r="AN557" s="717" t="s">
        <v>78</v>
      </c>
      <c r="AO557" s="723">
        <f t="array" ref="AO557">IFERROR(MAX(INDEX('Severity, Risk, and Probability'!$A$13:$A$17,MATCH(AJ557,'Severity, Risk, and Probability'!$B$13:$B$17,0)),INDEX('Severity, Risk, and Probability'!$A$13:$A$17,MATCH(AK557,'Severity, Risk, and Probability'!$C$13:$C$17,0)),INDEX('Severity, Risk, and Probability'!$A$13:$A$17,MATCH(AL557,'Severity, Risk, and Probability'!$D$13:$D$17,0)),INDEX('Severity, Risk, and Probability'!$A$13:$A$17,MATCH(AM557,'Severity, Risk, and Probability'!$E$13:$E$17,0)),INDEX('Severity, Risk, and Probability'!$A$13:$A$17,MATCH(AN557,'Severity, Risk, and Probability'!$F$13:$F$17,0))),"")</f>
        <v>3</v>
      </c>
      <c r="AP557" s="721">
        <f t="shared" si="293"/>
        <v>6</v>
      </c>
      <c r="AQ557" s="727" t="s">
        <v>84</v>
      </c>
      <c r="AR557" s="816" t="s">
        <v>84</v>
      </c>
      <c r="AS557" s="786"/>
      <c r="AT557" s="770"/>
      <c r="AV557" s="746" t="str">
        <f t="shared" si="341"/>
        <v>1.3.5</v>
      </c>
      <c r="AW557" s="747" t="str">
        <f t="shared" si="342"/>
        <v>1.3.5.1</v>
      </c>
      <c r="AX557" s="734" t="e">
        <f t="shared" ca="1" si="343"/>
        <v>#NAME?</v>
      </c>
      <c r="AY557" s="734" t="e">
        <f t="shared" ca="1" si="344"/>
        <v>#NAME?</v>
      </c>
      <c r="AZ557" s="734" t="e">
        <f t="shared" ca="1" si="345"/>
        <v>#NAME?</v>
      </c>
      <c r="BA557" s="734" t="b">
        <f t="shared" si="346"/>
        <v>1</v>
      </c>
      <c r="BB557" s="734" t="b">
        <f t="array" ref="BB557">IF(($S557=0.1),TRUE,IF(NOT(ISBLANK(INDEX(Categories!E$4:E$32,MATCH($S557,Categories!$D$4:$D$32,0)))),K557=INDEX(Categories!E$4:E$32,MATCH($S557,Categories!$D$4:$D$32,0)),TRUE))</f>
        <v>1</v>
      </c>
      <c r="BC557" s="734" t="b">
        <f t="array" ref="BC557">IF(($S557=0.1),TRUE,IF(NOT(ISBLANK(INDEX(Categories!F$4:F$32,MATCH($S557,Categories!$D$4:$D$32,0)))),L557=INDEX(Categories!F$4:F$32,MATCH($S557,Categories!$D$4:$D$32,0)),TRUE))</f>
        <v>1</v>
      </c>
      <c r="BD557" s="734" t="b">
        <f t="array" ref="BD557">IF(($S557=0.1),TRUE,IF(NOT(ISBLANK(INDEX(Categories!G$4:G$32,MATCH($S557,Categories!$D$4:$D$32,0)))),M557=INDEX(Categories!G$4:G$32,MATCH($S557,Categories!$D$4:$D$32,0)),TRUE))</f>
        <v>1</v>
      </c>
      <c r="BE557" s="734" t="b">
        <f t="array" ref="BE557">IF(($S557=0.1),TRUE,IF(NOT(ISBLANK(INDEX(Categories!H$4:H$32,MATCH($S557,Categories!$D$4:$D$32,0)))),N557=INDEX(Categories!H$4:H$32,MATCH($S557,Categories!$D$4:$D$32,0)),TRUE))</f>
        <v>1</v>
      </c>
      <c r="BF557" s="734" t="b">
        <f t="array" ref="BF557">IF(($S557=0.1),TRUE,IF(NOT(ISBLANK(INDEX(Categories!I$4:I$32,MATCH($S557,Categories!$D$4:$D$32,0)))),O557=INDEX(Categories!I$4:I$32,MATCH($S557,Categories!$D$4:$D$32,0)),TRUE))</f>
        <v>1</v>
      </c>
      <c r="BG557" s="734" t="b">
        <f t="array" ref="BG557">IF(($S557=0.1),TRUE,IF(NOT(ISBLANK(INDEX(Categories!J$4:J$32,MATCH($S557,Categories!$D$4:$D$32,0)))),P557=INDEX(Categories!J$4:J$32,MATCH($S557,Categories!$D$4:$D$32,0)),TRUE))</f>
        <v>1</v>
      </c>
      <c r="BH557" s="734" t="b">
        <f t="array" ref="BH557">IF(($S557=0.1),TRUE,IF(NOT(ISBLANK(INDEX(Categories!K$4:K$32,MATCH($S557,Categories!$D$4:$D$32,0)))),Q557=INDEX(Categories!K$4:K$32,MATCH($S557,Categories!$D$4:$D$32,0)),TRUE))</f>
        <v>1</v>
      </c>
      <c r="BI557" s="734" t="b">
        <f t="array" ref="BI557">IF(($S557=0.1),TRUE,IF(NOT(ISBLANK(INDEX(Categories!L$4:L$32,MATCH($S557,Categories!$D$4:$D$32,0)))),R557=INDEX(Categories!L$4:L$32,MATCH($S557,Categories!$D$4:$D$32,0)),TRUE))</f>
        <v>1</v>
      </c>
      <c r="BJ557" s="734" t="e">
        <f t="shared" ca="1" si="347"/>
        <v>#NAME?</v>
      </c>
      <c r="BK557" s="734" t="e">
        <f t="shared" ca="1" si="348"/>
        <v>#NAME?</v>
      </c>
      <c r="BL557" s="734" t="e">
        <f t="shared" ca="1" si="349"/>
        <v>#NAME?</v>
      </c>
    </row>
    <row r="558" spans="1:64" s="895" customFormat="1" ht="70" customHeight="1">
      <c r="A558" s="708">
        <f t="shared" si="1"/>
        <v>5</v>
      </c>
      <c r="B558" s="708">
        <f t="shared" si="46"/>
        <v>553</v>
      </c>
      <c r="C558" s="717" t="s">
        <v>2271</v>
      </c>
      <c r="D558" s="710" t="str">
        <f t="array" aca="1" ref="D558" ca="1">IFERROR(INDEX(SBS!$B$1:$B$530,MATCH(C558,SBS!$A$1:$A$530,0)),"-")</f>
        <v>Glow Discharge Cleaning</v>
      </c>
      <c r="E558" s="710" t="str">
        <f t="array" aca="1" ref="E558" ca="1">IFERROR(INDEX(SBS!$F$1:$F$530,MATCH(C558,SBS!$A$1:$A$530,0)),"-")</f>
        <v/>
      </c>
      <c r="F558" s="710" t="str">
        <f t="array" aca="1" ref="F558" ca="1">IFERROR(INDEX(SBS!$C$1:$C$530,MATCH(C558,SBS!$A$1:$A$530,0)),"-")</f>
        <v>V, C, &amp; F</v>
      </c>
      <c r="G558" s="818" t="s">
        <v>2289</v>
      </c>
      <c r="H558" s="815"/>
      <c r="I558" s="815" t="s">
        <v>2290</v>
      </c>
      <c r="J558" s="744" t="s">
        <v>825</v>
      </c>
      <c r="K558" s="745" t="s">
        <v>72</v>
      </c>
      <c r="L558" s="716" t="s">
        <v>127</v>
      </c>
      <c r="M558" s="716" t="s">
        <v>115</v>
      </c>
      <c r="N558" s="717" t="s">
        <v>133</v>
      </c>
      <c r="O558" s="717" t="s">
        <v>174</v>
      </c>
      <c r="P558" s="717" t="s">
        <v>77</v>
      </c>
      <c r="Q558" s="717" t="s">
        <v>78</v>
      </c>
      <c r="R558" s="717" t="s">
        <v>404</v>
      </c>
      <c r="S558" s="717">
        <v>0.1</v>
      </c>
      <c r="T558" s="718">
        <f t="array" ref="T558">IFERROR(INDEX('Severity, Risk, and Probability'!$A$4:$A$8,MATCH(K558,'Severity, Risk, and Probability'!$B$4:$B$8,0)),"")</f>
        <v>3</v>
      </c>
      <c r="U558" s="718">
        <f t="array" ref="U558">IFERROR(INDEX('Severity, Risk, and Probability'!$A$4:$A$8,MATCH(L558,'Severity, Risk, and Probability'!$B$4:$B$8,0)),"")</f>
        <v>1</v>
      </c>
      <c r="V558" s="738">
        <v>4</v>
      </c>
      <c r="W558" s="718">
        <f t="array" ref="W558">IFERROR(MAX(INDEX('Severity, Risk, and Probability'!$A$13:$A$17,MATCH(M558,'Severity, Risk, and Probability'!$B$13:$B$17,0)),INDEX('Severity, Risk, and Probability'!$A$13:$A$17,MATCH(N558,'Severity, Risk, and Probability'!$C$13:$C$17,0)),INDEX('Severity, Risk, and Probability'!$A$13:$A$17,MATCH(O558,'Severity, Risk, and Probability'!$D$13:$D$17,0)),INDEX('Severity, Risk, and Probability'!$A$13:$A$17,MATCH(P558,'Severity, Risk, and Probability'!$E$13:$E$17,0)),INDEX('Severity, Risk, and Probability'!$A$13:$A$17,MATCH(Q558,'Severity, Risk, and Probability'!$F$13:$F$17,0))),"")</f>
        <v>4</v>
      </c>
      <c r="X558" s="720">
        <f t="array" ref="X558">IFERROR(INDEX('Severity, Risk, and Probability'!$A$20:$A$24,MATCH(R558,'Severity, Risk, and Probability'!$B$20:$B$24,0)),"")</f>
        <v>1</v>
      </c>
      <c r="Y558" s="718">
        <f t="shared" si="291"/>
        <v>12</v>
      </c>
      <c r="Z558" s="721">
        <f t="shared" si="292"/>
        <v>12</v>
      </c>
      <c r="AA558" s="742" t="s">
        <v>605</v>
      </c>
      <c r="AB558" s="723" t="str">
        <f t="array" aca="1" ref="AB558" ca="1">IFERROR(INDEX(SBS!$B$1:$B$530,MATCH(AA558,SBS!$A$1:$A$530,0)),"None")</f>
        <v>Bus Work Guards &amp; Exposed Conductors &gt;50V Guards</v>
      </c>
      <c r="AC558" s="717"/>
      <c r="AD558" s="723" t="str">
        <f t="array" aca="1" ref="AD558" ca="1">IFERROR(INDEX(SBS!$B$1:$B$530,MATCH(AC558,SBS!$A$1:$A$530,0)),"None")</f>
        <v>None</v>
      </c>
      <c r="AE558" s="717"/>
      <c r="AF558" s="723" t="str">
        <f t="array" aca="1" ref="AF558" ca="1">IFERROR(INDEX(SBS!$B$1:$B$530,MATCH(AE558,SBS!$A$1:$A$530,0)),"None")</f>
        <v>None</v>
      </c>
      <c r="AG558" s="716"/>
      <c r="AH558" s="752" t="s">
        <v>84</v>
      </c>
      <c r="AI558" s="745" t="s">
        <v>86</v>
      </c>
      <c r="AJ558" s="716" t="s">
        <v>115</v>
      </c>
      <c r="AK558" s="717" t="s">
        <v>133</v>
      </c>
      <c r="AL558" s="717" t="s">
        <v>174</v>
      </c>
      <c r="AM558" s="717" t="s">
        <v>77</v>
      </c>
      <c r="AN558" s="717" t="s">
        <v>78</v>
      </c>
      <c r="AO558" s="723">
        <f t="array" ref="AO558">IFERROR(MAX(INDEX('Severity, Risk, and Probability'!$A$13:$A$17,MATCH(AJ558,'Severity, Risk, and Probability'!$B$13:$B$17,0)),INDEX('Severity, Risk, and Probability'!$A$13:$A$17,MATCH(AK558,'Severity, Risk, and Probability'!$C$13:$C$17,0)),INDEX('Severity, Risk, and Probability'!$A$13:$A$17,MATCH(AL558,'Severity, Risk, and Probability'!$D$13:$D$17,0)),INDEX('Severity, Risk, and Probability'!$A$13:$A$17,MATCH(AM558,'Severity, Risk, and Probability'!$E$13:$E$17,0)),INDEX('Severity, Risk, and Probability'!$A$13:$A$17,MATCH(AN558,'Severity, Risk, and Probability'!$F$13:$F$17,0))),"")</f>
        <v>4</v>
      </c>
      <c r="AP558" s="721">
        <f t="shared" si="293"/>
        <v>4</v>
      </c>
      <c r="AQ558" s="727" t="s">
        <v>84</v>
      </c>
      <c r="AR558" s="816" t="s">
        <v>84</v>
      </c>
      <c r="AS558" s="786"/>
      <c r="AT558" s="770"/>
      <c r="AV558" s="746" t="str">
        <f t="shared" si="341"/>
        <v>1.3.5</v>
      </c>
      <c r="AW558" s="747" t="str">
        <f t="shared" si="342"/>
        <v>1.3.5.1</v>
      </c>
      <c r="AX558" s="734" t="e">
        <f t="shared" ca="1" si="343"/>
        <v>#NAME?</v>
      </c>
      <c r="AY558" s="734" t="e">
        <f t="shared" ca="1" si="344"/>
        <v>#NAME?</v>
      </c>
      <c r="AZ558" s="734" t="e">
        <f t="shared" ca="1" si="345"/>
        <v>#NAME?</v>
      </c>
      <c r="BA558" s="734" t="b">
        <f t="shared" si="346"/>
        <v>1</v>
      </c>
      <c r="BB558" s="734" t="b">
        <f t="array" ref="BB558">IF(($S558=0.1),TRUE,IF(NOT(ISBLANK(INDEX(Categories!E$4:E$32,MATCH($S558,Categories!$D$4:$D$32,0)))),K558=INDEX(Categories!E$4:E$32,MATCH($S558,Categories!$D$4:$D$32,0)),TRUE))</f>
        <v>1</v>
      </c>
      <c r="BC558" s="734" t="b">
        <f t="array" ref="BC558">IF(($S558=0.1),TRUE,IF(NOT(ISBLANK(INDEX(Categories!F$4:F$32,MATCH($S558,Categories!$D$4:$D$32,0)))),L558=INDEX(Categories!F$4:F$32,MATCH($S558,Categories!$D$4:$D$32,0)),TRUE))</f>
        <v>1</v>
      </c>
      <c r="BD558" s="734" t="b">
        <f t="array" ref="BD558">IF(($S558=0.1),TRUE,IF(NOT(ISBLANK(INDEX(Categories!G$4:G$32,MATCH($S558,Categories!$D$4:$D$32,0)))),M558=INDEX(Categories!G$4:G$32,MATCH($S558,Categories!$D$4:$D$32,0)),TRUE))</f>
        <v>1</v>
      </c>
      <c r="BE558" s="734" t="b">
        <f t="array" ref="BE558">IF(($S558=0.1),TRUE,IF(NOT(ISBLANK(INDEX(Categories!H$4:H$32,MATCH($S558,Categories!$D$4:$D$32,0)))),N558=INDEX(Categories!H$4:H$32,MATCH($S558,Categories!$D$4:$D$32,0)),TRUE))</f>
        <v>1</v>
      </c>
      <c r="BF558" s="734" t="b">
        <f t="array" ref="BF558">IF(($S558=0.1),TRUE,IF(NOT(ISBLANK(INDEX(Categories!I$4:I$32,MATCH($S558,Categories!$D$4:$D$32,0)))),O558=INDEX(Categories!I$4:I$32,MATCH($S558,Categories!$D$4:$D$32,0)),TRUE))</f>
        <v>1</v>
      </c>
      <c r="BG558" s="734" t="b">
        <f t="array" ref="BG558">IF(($S558=0.1),TRUE,IF(NOT(ISBLANK(INDEX(Categories!J$4:J$32,MATCH($S558,Categories!$D$4:$D$32,0)))),P558=INDEX(Categories!J$4:J$32,MATCH($S558,Categories!$D$4:$D$32,0)),TRUE))</f>
        <v>1</v>
      </c>
      <c r="BH558" s="734" t="b">
        <f t="array" ref="BH558">IF(($S558=0.1),TRUE,IF(NOT(ISBLANK(INDEX(Categories!K$4:K$32,MATCH($S558,Categories!$D$4:$D$32,0)))),Q558=INDEX(Categories!K$4:K$32,MATCH($S558,Categories!$D$4:$D$32,0)),TRUE))</f>
        <v>1</v>
      </c>
      <c r="BI558" s="734" t="b">
        <f t="array" ref="BI558">IF(($S558=0.1),TRUE,IF(NOT(ISBLANK(INDEX(Categories!L$4:L$32,MATCH($S558,Categories!$D$4:$D$32,0)))),R558=INDEX(Categories!L$4:L$32,MATCH($S558,Categories!$D$4:$D$32,0)),TRUE))</f>
        <v>1</v>
      </c>
      <c r="BJ558" s="734" t="e">
        <f t="shared" ca="1" si="347"/>
        <v>#NAME?</v>
      </c>
      <c r="BK558" s="734" t="e">
        <f t="shared" ca="1" si="348"/>
        <v>#NAME?</v>
      </c>
      <c r="BL558" s="734" t="e">
        <f t="shared" ca="1" si="349"/>
        <v>#NAME?</v>
      </c>
    </row>
    <row r="559" spans="1:64" s="895" customFormat="1" ht="70" customHeight="1">
      <c r="A559" s="708">
        <f t="shared" si="1"/>
        <v>5</v>
      </c>
      <c r="B559" s="708">
        <f t="shared" si="46"/>
        <v>554</v>
      </c>
      <c r="C559" s="717" t="s">
        <v>2271</v>
      </c>
      <c r="D559" s="710" t="str">
        <f t="array" aca="1" ref="D559" ca="1">IFERROR(INDEX(SBS!$B$1:$B$530,MATCH(C559,SBS!$A$1:$A$530,0)),"-")</f>
        <v>Glow Discharge Cleaning</v>
      </c>
      <c r="E559" s="710" t="str">
        <f t="array" aca="1" ref="E559" ca="1">IFERROR(INDEX(SBS!$F$1:$F$530,MATCH(C559,SBS!$A$1:$A$530,0)),"-")</f>
        <v/>
      </c>
      <c r="F559" s="710" t="str">
        <f t="array" aca="1" ref="F559" ca="1">IFERROR(INDEX(SBS!$C$1:$C$530,MATCH(C559,SBS!$A$1:$A$530,0)),"-")</f>
        <v>V, C, &amp; F</v>
      </c>
      <c r="G559" s="818" t="s">
        <v>2291</v>
      </c>
      <c r="H559" s="815"/>
      <c r="I559" s="815" t="s">
        <v>2290</v>
      </c>
      <c r="J559" s="744" t="s">
        <v>825</v>
      </c>
      <c r="K559" s="745" t="s">
        <v>72</v>
      </c>
      <c r="L559" s="716" t="s">
        <v>127</v>
      </c>
      <c r="M559" s="716" t="s">
        <v>115</v>
      </c>
      <c r="N559" s="717" t="s">
        <v>133</v>
      </c>
      <c r="O559" s="717" t="s">
        <v>174</v>
      </c>
      <c r="P559" s="717" t="s">
        <v>77</v>
      </c>
      <c r="Q559" s="717" t="s">
        <v>78</v>
      </c>
      <c r="R559" s="717" t="s">
        <v>404</v>
      </c>
      <c r="S559" s="717">
        <v>0.1</v>
      </c>
      <c r="T559" s="718">
        <f t="array" ref="T559">IFERROR(INDEX('Severity, Risk, and Probability'!$A$4:$A$8,MATCH(K559,'Severity, Risk, and Probability'!$B$4:$B$8,0)),"")</f>
        <v>3</v>
      </c>
      <c r="U559" s="718">
        <f t="array" ref="U559">IFERROR(INDEX('Severity, Risk, and Probability'!$A$4:$A$8,MATCH(L559,'Severity, Risk, and Probability'!$B$4:$B$8,0)),"")</f>
        <v>1</v>
      </c>
      <c r="V559" s="738">
        <v>4</v>
      </c>
      <c r="W559" s="718">
        <f t="array" ref="W559">IFERROR(MAX(INDEX('Severity, Risk, and Probability'!$A$13:$A$17,MATCH(M559,'Severity, Risk, and Probability'!$B$13:$B$17,0)),INDEX('Severity, Risk, and Probability'!$A$13:$A$17,MATCH(N559,'Severity, Risk, and Probability'!$C$13:$C$17,0)),INDEX('Severity, Risk, and Probability'!$A$13:$A$17,MATCH(O559,'Severity, Risk, and Probability'!$D$13:$D$17,0)),INDEX('Severity, Risk, and Probability'!$A$13:$A$17,MATCH(P559,'Severity, Risk, and Probability'!$E$13:$E$17,0)),INDEX('Severity, Risk, and Probability'!$A$13:$A$17,MATCH(Q559,'Severity, Risk, and Probability'!$F$13:$F$17,0))),"")</f>
        <v>4</v>
      </c>
      <c r="X559" s="720">
        <f t="array" ref="X559">IFERROR(INDEX('Severity, Risk, and Probability'!$A$20:$A$24,MATCH(R559,'Severity, Risk, and Probability'!$B$20:$B$24,0)),"")</f>
        <v>1</v>
      </c>
      <c r="Y559" s="718">
        <f t="shared" si="291"/>
        <v>12</v>
      </c>
      <c r="Z559" s="721">
        <f t="shared" si="292"/>
        <v>12</v>
      </c>
      <c r="AA559" s="742" t="s">
        <v>605</v>
      </c>
      <c r="AB559" s="723" t="str">
        <f t="array" aca="1" ref="AB559" ca="1">IFERROR(INDEX(SBS!$B$1:$B$530,MATCH(AA559,SBS!$A$1:$A$530,0)),"None")</f>
        <v>Bus Work Guards &amp; Exposed Conductors &gt;50V Guards</v>
      </c>
      <c r="AC559" s="717"/>
      <c r="AD559" s="723" t="str">
        <f t="array" aca="1" ref="AD559" ca="1">IFERROR(INDEX(SBS!$B$1:$B$530,MATCH(AC559,SBS!$A$1:$A$530,0)),"None")</f>
        <v>None</v>
      </c>
      <c r="AE559" s="717"/>
      <c r="AF559" s="723" t="str">
        <f t="array" aca="1" ref="AF559" ca="1">IFERROR(INDEX(SBS!$B$1:$B$530,MATCH(AE559,SBS!$A$1:$A$530,0)),"None")</f>
        <v>None</v>
      </c>
      <c r="AG559" s="716"/>
      <c r="AH559" s="752" t="s">
        <v>84</v>
      </c>
      <c r="AI559" s="745" t="s">
        <v>86</v>
      </c>
      <c r="AJ559" s="716" t="s">
        <v>115</v>
      </c>
      <c r="AK559" s="717" t="s">
        <v>133</v>
      </c>
      <c r="AL559" s="717" t="s">
        <v>174</v>
      </c>
      <c r="AM559" s="717" t="s">
        <v>77</v>
      </c>
      <c r="AN559" s="717" t="s">
        <v>78</v>
      </c>
      <c r="AO559" s="723">
        <f t="array" ref="AO559">IFERROR(MAX(INDEX('Severity, Risk, and Probability'!$A$13:$A$17,MATCH(AJ559,'Severity, Risk, and Probability'!$B$13:$B$17,0)),INDEX('Severity, Risk, and Probability'!$A$13:$A$17,MATCH(AK559,'Severity, Risk, and Probability'!$C$13:$C$17,0)),INDEX('Severity, Risk, and Probability'!$A$13:$A$17,MATCH(AL559,'Severity, Risk, and Probability'!$D$13:$D$17,0)),INDEX('Severity, Risk, and Probability'!$A$13:$A$17,MATCH(AM559,'Severity, Risk, and Probability'!$E$13:$E$17,0)),INDEX('Severity, Risk, and Probability'!$A$13:$A$17,MATCH(AN559,'Severity, Risk, and Probability'!$F$13:$F$17,0))),"")</f>
        <v>4</v>
      </c>
      <c r="AP559" s="721">
        <f t="shared" si="293"/>
        <v>4</v>
      </c>
      <c r="AQ559" s="727" t="s">
        <v>84</v>
      </c>
      <c r="AR559" s="816" t="s">
        <v>84</v>
      </c>
      <c r="AS559" s="786"/>
      <c r="AT559" s="770"/>
      <c r="AV559" s="746" t="str">
        <f t="shared" si="341"/>
        <v>1.3.5</v>
      </c>
      <c r="AW559" s="747" t="str">
        <f t="shared" si="342"/>
        <v>1.3.5.1</v>
      </c>
      <c r="AX559" s="734" t="e">
        <f t="shared" ca="1" si="343"/>
        <v>#NAME?</v>
      </c>
      <c r="AY559" s="734" t="e">
        <f t="shared" ca="1" si="344"/>
        <v>#NAME?</v>
      </c>
      <c r="AZ559" s="734" t="e">
        <f t="shared" ca="1" si="345"/>
        <v>#NAME?</v>
      </c>
      <c r="BA559" s="734" t="b">
        <f t="shared" si="346"/>
        <v>1</v>
      </c>
      <c r="BB559" s="734" t="b">
        <f t="array" ref="BB559">IF(($S559=0.1),TRUE,IF(NOT(ISBLANK(INDEX(Categories!E$4:E$32,MATCH($S559,Categories!$D$4:$D$32,0)))),K559=INDEX(Categories!E$4:E$32,MATCH($S559,Categories!$D$4:$D$32,0)),TRUE))</f>
        <v>1</v>
      </c>
      <c r="BC559" s="734" t="b">
        <f t="array" ref="BC559">IF(($S559=0.1),TRUE,IF(NOT(ISBLANK(INDEX(Categories!F$4:F$32,MATCH($S559,Categories!$D$4:$D$32,0)))),L559=INDEX(Categories!F$4:F$32,MATCH($S559,Categories!$D$4:$D$32,0)),TRUE))</f>
        <v>1</v>
      </c>
      <c r="BD559" s="734" t="b">
        <f t="array" ref="BD559">IF(($S559=0.1),TRUE,IF(NOT(ISBLANK(INDEX(Categories!G$4:G$32,MATCH($S559,Categories!$D$4:$D$32,0)))),M559=INDEX(Categories!G$4:G$32,MATCH($S559,Categories!$D$4:$D$32,0)),TRUE))</f>
        <v>1</v>
      </c>
      <c r="BE559" s="734" t="b">
        <f t="array" ref="BE559">IF(($S559=0.1),TRUE,IF(NOT(ISBLANK(INDEX(Categories!H$4:H$32,MATCH($S559,Categories!$D$4:$D$32,0)))),N559=INDEX(Categories!H$4:H$32,MATCH($S559,Categories!$D$4:$D$32,0)),TRUE))</f>
        <v>1</v>
      </c>
      <c r="BF559" s="734" t="b">
        <f t="array" ref="BF559">IF(($S559=0.1),TRUE,IF(NOT(ISBLANK(INDEX(Categories!I$4:I$32,MATCH($S559,Categories!$D$4:$D$32,0)))),O559=INDEX(Categories!I$4:I$32,MATCH($S559,Categories!$D$4:$D$32,0)),TRUE))</f>
        <v>1</v>
      </c>
      <c r="BG559" s="734" t="b">
        <f t="array" ref="BG559">IF(($S559=0.1),TRUE,IF(NOT(ISBLANK(INDEX(Categories!J$4:J$32,MATCH($S559,Categories!$D$4:$D$32,0)))),P559=INDEX(Categories!J$4:J$32,MATCH($S559,Categories!$D$4:$D$32,0)),TRUE))</f>
        <v>1</v>
      </c>
      <c r="BH559" s="734" t="b">
        <f t="array" ref="BH559">IF(($S559=0.1),TRUE,IF(NOT(ISBLANK(INDEX(Categories!K$4:K$32,MATCH($S559,Categories!$D$4:$D$32,0)))),Q559=INDEX(Categories!K$4:K$32,MATCH($S559,Categories!$D$4:$D$32,0)),TRUE))</f>
        <v>1</v>
      </c>
      <c r="BI559" s="734" t="b">
        <f t="array" ref="BI559">IF(($S559=0.1),TRUE,IF(NOT(ISBLANK(INDEX(Categories!L$4:L$32,MATCH($S559,Categories!$D$4:$D$32,0)))),R559=INDEX(Categories!L$4:L$32,MATCH($S559,Categories!$D$4:$D$32,0)),TRUE))</f>
        <v>1</v>
      </c>
      <c r="BJ559" s="734" t="e">
        <f t="shared" ca="1" si="347"/>
        <v>#NAME?</v>
      </c>
      <c r="BK559" s="734" t="e">
        <f t="shared" ca="1" si="348"/>
        <v>#NAME?</v>
      </c>
      <c r="BL559" s="734" t="e">
        <f t="shared" ca="1" si="349"/>
        <v>#NAME?</v>
      </c>
    </row>
    <row r="560" spans="1:64" s="895" customFormat="1" ht="70" customHeight="1">
      <c r="A560" s="708">
        <f t="shared" si="1"/>
        <v>5</v>
      </c>
      <c r="B560" s="708">
        <f t="shared" si="46"/>
        <v>555</v>
      </c>
      <c r="C560" s="717" t="s">
        <v>2271</v>
      </c>
      <c r="D560" s="710" t="str">
        <f t="array" aca="1" ref="D560" ca="1">IFERROR(INDEX(SBS!$B$1:$B$530,MATCH(C560,SBS!$A$1:$A$530,0)),"-")</f>
        <v>Glow Discharge Cleaning</v>
      </c>
      <c r="E560" s="710" t="str">
        <f t="array" aca="1" ref="E560" ca="1">IFERROR(INDEX(SBS!$F$1:$F$530,MATCH(C560,SBS!$A$1:$A$530,0)),"-")</f>
        <v/>
      </c>
      <c r="F560" s="710" t="str">
        <f t="array" aca="1" ref="F560" ca="1">IFERROR(INDEX(SBS!$C$1:$C$530,MATCH(C560,SBS!$A$1:$A$530,0)),"-")</f>
        <v>V, C, &amp; F</v>
      </c>
      <c r="G560" s="818" t="s">
        <v>2292</v>
      </c>
      <c r="H560" s="815" t="s">
        <v>2293</v>
      </c>
      <c r="I560" s="815" t="s">
        <v>2294</v>
      </c>
      <c r="J560" s="744" t="s">
        <v>825</v>
      </c>
      <c r="K560" s="745" t="s">
        <v>72</v>
      </c>
      <c r="L560" s="716" t="s">
        <v>127</v>
      </c>
      <c r="M560" s="716" t="s">
        <v>230</v>
      </c>
      <c r="N560" s="717" t="s">
        <v>116</v>
      </c>
      <c r="O560" s="717" t="s">
        <v>76</v>
      </c>
      <c r="P560" s="717" t="s">
        <v>77</v>
      </c>
      <c r="Q560" s="717" t="s">
        <v>78</v>
      </c>
      <c r="R560" s="717" t="s">
        <v>404</v>
      </c>
      <c r="S560" s="717">
        <v>0.1</v>
      </c>
      <c r="T560" s="718">
        <f t="array" ref="T560">IFERROR(INDEX('Severity, Risk, and Probability'!$A$4:$A$8,MATCH(K560,'Severity, Risk, and Probability'!$B$4:$B$8,0)),"")</f>
        <v>3</v>
      </c>
      <c r="U560" s="718">
        <f t="array" ref="U560">IFERROR(INDEX('Severity, Risk, and Probability'!$A$4:$A$8,MATCH(L560,'Severity, Risk, and Probability'!$B$4:$B$8,0)),"")</f>
        <v>1</v>
      </c>
      <c r="V560" s="738">
        <v>0</v>
      </c>
      <c r="W560" s="718">
        <f t="array" ref="W560">IFERROR(MAX(INDEX('Severity, Risk, and Probability'!$A$13:$A$17,MATCH(M560,'Severity, Risk, and Probability'!$B$13:$B$17,0)),INDEX('Severity, Risk, and Probability'!$A$13:$A$17,MATCH(N560,'Severity, Risk, and Probability'!$C$13:$C$17,0)),INDEX('Severity, Risk, and Probability'!$A$13:$A$17,MATCH(O560,'Severity, Risk, and Probability'!$D$13:$D$17,0)),INDEX('Severity, Risk, and Probability'!$A$13:$A$17,MATCH(P560,'Severity, Risk, and Probability'!$E$13:$E$17,0)),INDEX('Severity, Risk, and Probability'!$A$13:$A$17,MATCH(Q560,'Severity, Risk, and Probability'!$F$13:$F$17,0))),"")</f>
        <v>2</v>
      </c>
      <c r="X560" s="720">
        <f t="array" ref="X560">IFERROR(INDEX('Severity, Risk, and Probability'!$A$20:$A$24,MATCH(R560,'Severity, Risk, and Probability'!$B$20:$B$24,0)),"")</f>
        <v>1</v>
      </c>
      <c r="Y560" s="718">
        <f t="shared" si="291"/>
        <v>6</v>
      </c>
      <c r="Z560" s="721">
        <f t="shared" si="292"/>
        <v>6</v>
      </c>
      <c r="AA560" s="717" t="s">
        <v>236</v>
      </c>
      <c r="AB560" s="723" t="str">
        <f t="array" aca="1" ref="AB560" ca="1">IFERROR(INDEX(SBS!$B$1:$B$530,MATCH(AA560,SBS!$A$1:$A$530,0)),"None")</f>
        <v>Vacuum Gauges and Residual Gas Analyzers</v>
      </c>
      <c r="AC560" s="717"/>
      <c r="AD560" s="723" t="str">
        <f t="array" aca="1" ref="AD560" ca="1">IFERROR(INDEX(SBS!$B$1:$B$530,MATCH(AC560,SBS!$A$1:$A$530,0)),"None")</f>
        <v>None</v>
      </c>
      <c r="AE560" s="717"/>
      <c r="AF560" s="723"/>
      <c r="AG560" s="716" t="s">
        <v>2295</v>
      </c>
      <c r="AH560" s="752" t="s">
        <v>84</v>
      </c>
      <c r="AI560" s="745" t="s">
        <v>2296</v>
      </c>
      <c r="AJ560" s="716" t="s">
        <v>119</v>
      </c>
      <c r="AK560" s="717" t="s">
        <v>201</v>
      </c>
      <c r="AL560" s="717" t="s">
        <v>76</v>
      </c>
      <c r="AM560" s="717" t="s">
        <v>77</v>
      </c>
      <c r="AN560" s="717" t="s">
        <v>78</v>
      </c>
      <c r="AO560" s="723">
        <f t="array" ref="AO560">IFERROR(MAX(INDEX('Severity, Risk, and Probability'!$A$13:$A$17,MATCH(AJ560,'Severity, Risk, and Probability'!$B$13:$B$17,0)),INDEX('Severity, Risk, and Probability'!$A$13:$A$17,MATCH(AK560,'Severity, Risk, and Probability'!$C$13:$C$17,0)),INDEX('Severity, Risk, and Probability'!$A$13:$A$17,MATCH(AL560,'Severity, Risk, and Probability'!$D$13:$D$17,0)),INDEX('Severity, Risk, and Probability'!$A$13:$A$17,MATCH(AM560,'Severity, Risk, and Probability'!$E$13:$E$17,0)),INDEX('Severity, Risk, and Probability'!$A$13:$A$17,MATCH(AN560,'Severity, Risk, and Probability'!$F$13:$F$17,0))),"")</f>
        <v>1</v>
      </c>
      <c r="AP560" s="721">
        <f t="shared" si="293"/>
        <v>1</v>
      </c>
      <c r="AQ560" s="727" t="s">
        <v>84</v>
      </c>
      <c r="AR560" s="816" t="s">
        <v>84</v>
      </c>
      <c r="AS560" s="786"/>
      <c r="AT560" s="770"/>
      <c r="AV560" s="746"/>
      <c r="AW560" s="747"/>
      <c r="AX560" s="734" t="e">
        <f t="shared" ca="1" si="343"/>
        <v>#NAME?</v>
      </c>
      <c r="AY560" s="734" t="e">
        <f t="shared" ca="1" si="344"/>
        <v>#NAME?</v>
      </c>
      <c r="AZ560" s="734" t="e">
        <f t="shared" ca="1" si="345"/>
        <v>#NAME?</v>
      </c>
      <c r="BA560" s="734"/>
      <c r="BB560" s="734"/>
      <c r="BC560" s="734"/>
      <c r="BD560" s="734"/>
      <c r="BE560" s="734"/>
      <c r="BF560" s="734"/>
      <c r="BG560" s="734"/>
      <c r="BH560" s="734"/>
      <c r="BI560" s="734"/>
      <c r="BJ560" s="734" t="e">
        <f t="shared" ca="1" si="347"/>
        <v>#NAME?</v>
      </c>
      <c r="BK560" s="734" t="e">
        <f t="shared" ca="1" si="348"/>
        <v>#NAME?</v>
      </c>
      <c r="BL560" s="734" t="e">
        <f t="shared" ca="1" si="349"/>
        <v>#NAME?</v>
      </c>
    </row>
    <row r="561" spans="1:64" s="895" customFormat="1" ht="70" customHeight="1">
      <c r="A561" s="708">
        <f t="shared" si="1"/>
        <v>5</v>
      </c>
      <c r="B561" s="708">
        <f t="shared" si="46"/>
        <v>556</v>
      </c>
      <c r="C561" s="717" t="s">
        <v>2271</v>
      </c>
      <c r="D561" s="710" t="str">
        <f t="array" aca="1" ref="D561" ca="1">IFERROR(INDEX(SBS!$B$1:$B$530,MATCH(C561,SBS!$A$1:$A$530,0)),"-")</f>
        <v>Glow Discharge Cleaning</v>
      </c>
      <c r="E561" s="710" t="str">
        <f t="array" aca="1" ref="E561" ca="1">IFERROR(INDEX(SBS!$F$1:$F$530,MATCH(C561,SBS!$A$1:$A$530,0)),"-")</f>
        <v/>
      </c>
      <c r="F561" s="710" t="str">
        <f t="array" aca="1" ref="F561" ca="1">IFERROR(INDEX(SBS!$C$1:$C$530,MATCH(C561,SBS!$A$1:$A$530,0)),"-")</f>
        <v>V, C, &amp; F</v>
      </c>
      <c r="G561" s="818" t="s">
        <v>2297</v>
      </c>
      <c r="H561" s="815" t="s">
        <v>2293</v>
      </c>
      <c r="I561" s="815" t="s">
        <v>2298</v>
      </c>
      <c r="J561" s="744" t="s">
        <v>825</v>
      </c>
      <c r="K561" s="745" t="s">
        <v>72</v>
      </c>
      <c r="L561" s="716" t="s">
        <v>72</v>
      </c>
      <c r="M561" s="716" t="s">
        <v>119</v>
      </c>
      <c r="N561" s="717" t="s">
        <v>201</v>
      </c>
      <c r="O561" s="717" t="s">
        <v>76</v>
      </c>
      <c r="P561" s="717" t="s">
        <v>77</v>
      </c>
      <c r="Q561" s="717" t="s">
        <v>78</v>
      </c>
      <c r="R561" s="717" t="s">
        <v>128</v>
      </c>
      <c r="S561" s="717">
        <v>0.1</v>
      </c>
      <c r="T561" s="718">
        <f t="array" ref="T561">IFERROR(INDEX('Severity, Risk, and Probability'!$A$4:$A$8,MATCH(K561,'Severity, Risk, and Probability'!$B$4:$B$8,0)),"")</f>
        <v>3</v>
      </c>
      <c r="U561" s="718">
        <f t="array" ref="U561">IFERROR(INDEX('Severity, Risk, and Probability'!$A$4:$A$8,MATCH(L561,'Severity, Risk, and Probability'!$B$4:$B$8,0)),"")</f>
        <v>3</v>
      </c>
      <c r="V561" s="738">
        <v>0</v>
      </c>
      <c r="W561" s="718">
        <f t="array" ref="W561">IFERROR(MAX(INDEX('Severity, Risk, and Probability'!$A$13:$A$17,MATCH(M561,'Severity, Risk, and Probability'!$B$13:$B$17,0)),INDEX('Severity, Risk, and Probability'!$A$13:$A$17,MATCH(N561,'Severity, Risk, and Probability'!$C$13:$C$17,0)),INDEX('Severity, Risk, and Probability'!$A$13:$A$17,MATCH(O561,'Severity, Risk, and Probability'!$D$13:$D$17,0)),INDEX('Severity, Risk, and Probability'!$A$13:$A$17,MATCH(P561,'Severity, Risk, and Probability'!$E$13:$E$17,0)),INDEX('Severity, Risk, and Probability'!$A$13:$A$17,MATCH(Q561,'Severity, Risk, and Probability'!$F$13:$F$17,0))),"")</f>
        <v>1</v>
      </c>
      <c r="X561" s="720">
        <f t="array" ref="X561">IFERROR(INDEX('Severity, Risk, and Probability'!$A$20:$A$24,MATCH(R561,'Severity, Risk, and Probability'!$B$20:$B$24,0)),"")</f>
        <v>3</v>
      </c>
      <c r="Y561" s="718">
        <f t="shared" si="291"/>
        <v>3</v>
      </c>
      <c r="Z561" s="721">
        <f t="shared" si="292"/>
        <v>9</v>
      </c>
      <c r="AA561" s="717" t="s">
        <v>236</v>
      </c>
      <c r="AB561" s="723" t="str">
        <f t="array" aca="1" ref="AB561" ca="1">IFERROR(INDEX(SBS!$B$1:$B$530,MATCH(AA561,SBS!$A$1:$A$530,0)),"None")</f>
        <v>Vacuum Gauges and Residual Gas Analyzers</v>
      </c>
      <c r="AC561" s="717" t="s">
        <v>2275</v>
      </c>
      <c r="AD561" s="723" t="str">
        <f t="array" aca="1" ref="AD561" ca="1">IFERROR(INDEX(SBS!$B$1:$B$530,MATCH(AC561,SBS!$A$1:$A$530,0)),"None")</f>
        <v>GDC + Filament Power Supplies</v>
      </c>
      <c r="AE561" s="717"/>
      <c r="AF561" s="723"/>
      <c r="AG561" s="716" t="s">
        <v>2299</v>
      </c>
      <c r="AH561" s="752" t="s">
        <v>84</v>
      </c>
      <c r="AI561" s="745" t="s">
        <v>86</v>
      </c>
      <c r="AJ561" s="716" t="s">
        <v>119</v>
      </c>
      <c r="AK561" s="717" t="s">
        <v>201</v>
      </c>
      <c r="AL561" s="717" t="s">
        <v>76</v>
      </c>
      <c r="AM561" s="717" t="s">
        <v>77</v>
      </c>
      <c r="AN561" s="717" t="s">
        <v>78</v>
      </c>
      <c r="AO561" s="723">
        <f t="array" ref="AO561">IFERROR(MAX(INDEX('Severity, Risk, and Probability'!$A$13:$A$17,MATCH(AJ561,'Severity, Risk, and Probability'!$B$13:$B$17,0)),INDEX('Severity, Risk, and Probability'!$A$13:$A$17,MATCH(AK561,'Severity, Risk, and Probability'!$C$13:$C$17,0)),INDEX('Severity, Risk, and Probability'!$A$13:$A$17,MATCH(AL561,'Severity, Risk, and Probability'!$D$13:$D$17,0)),INDEX('Severity, Risk, and Probability'!$A$13:$A$17,MATCH(AM561,'Severity, Risk, and Probability'!$E$13:$E$17,0)),INDEX('Severity, Risk, and Probability'!$A$13:$A$17,MATCH(AN561,'Severity, Risk, and Probability'!$F$13:$F$17,0))),"")</f>
        <v>1</v>
      </c>
      <c r="AP561" s="721">
        <f t="shared" si="293"/>
        <v>3</v>
      </c>
      <c r="AQ561" s="727" t="s">
        <v>84</v>
      </c>
      <c r="AR561" s="816" t="s">
        <v>84</v>
      </c>
      <c r="AS561" s="786"/>
      <c r="AT561" s="770"/>
      <c r="AV561" s="746"/>
      <c r="AW561" s="747"/>
      <c r="AX561" s="734" t="e">
        <f t="shared" ca="1" si="343"/>
        <v>#NAME?</v>
      </c>
      <c r="AY561" s="734" t="e">
        <f t="shared" ca="1" si="344"/>
        <v>#NAME?</v>
      </c>
      <c r="AZ561" s="734" t="e">
        <f t="shared" ca="1" si="345"/>
        <v>#NAME?</v>
      </c>
      <c r="BA561" s="734"/>
      <c r="BB561" s="734"/>
      <c r="BC561" s="734"/>
      <c r="BD561" s="734"/>
      <c r="BE561" s="734"/>
      <c r="BF561" s="734"/>
      <c r="BG561" s="734"/>
      <c r="BH561" s="734"/>
      <c r="BI561" s="734"/>
      <c r="BJ561" s="734" t="e">
        <f t="shared" ca="1" si="347"/>
        <v>#NAME?</v>
      </c>
      <c r="BK561" s="734" t="e">
        <f t="shared" ca="1" si="348"/>
        <v>#NAME?</v>
      </c>
      <c r="BL561" s="734" t="e">
        <f t="shared" ca="1" si="349"/>
        <v>#NAME?</v>
      </c>
    </row>
    <row r="562" spans="1:64" s="895" customFormat="1" ht="70" customHeight="1">
      <c r="A562" s="708">
        <f t="shared" si="1"/>
        <v>5</v>
      </c>
      <c r="B562" s="708">
        <f t="shared" si="46"/>
        <v>557</v>
      </c>
      <c r="C562" s="717" t="s">
        <v>2300</v>
      </c>
      <c r="D562" s="710" t="str">
        <f t="array" aca="1" ref="D562" ca="1">IFERROR(INDEX(SBS!$B$1:$B$530,MATCH(C562,SBS!$A$1:$A$530,0)),"-")</f>
        <v>Trimethylboron (TMB) System</v>
      </c>
      <c r="E562" s="710" t="str">
        <f t="array" aca="1" ref="E562" ca="1">IFERROR(INDEX(SBS!$F$1:$F$530,MATCH(C562,SBS!$A$1:$A$530,0)),"-")</f>
        <v/>
      </c>
      <c r="F562" s="710" t="str">
        <f t="array" aca="1" ref="F562" ca="1">IFERROR(INDEX(SBS!$C$1:$C$530,MATCH(C562,SBS!$A$1:$A$530,0)),"-")</f>
        <v>V, C, &amp; F</v>
      </c>
      <c r="G562" s="797" t="s">
        <v>2301</v>
      </c>
      <c r="H562" s="815"/>
      <c r="I562" s="760" t="s">
        <v>2302</v>
      </c>
      <c r="J562" s="744" t="s">
        <v>840</v>
      </c>
      <c r="K562" s="745" t="s">
        <v>72</v>
      </c>
      <c r="L562" s="716" t="s">
        <v>72</v>
      </c>
      <c r="M562" s="716" t="s">
        <v>119</v>
      </c>
      <c r="N562" s="717" t="s">
        <v>201</v>
      </c>
      <c r="O562" s="717" t="s">
        <v>76</v>
      </c>
      <c r="P562" s="717" t="s">
        <v>77</v>
      </c>
      <c r="Q562" s="717" t="s">
        <v>78</v>
      </c>
      <c r="R562" s="717" t="s">
        <v>128</v>
      </c>
      <c r="S562" s="717">
        <v>0.1</v>
      </c>
      <c r="T562" s="718">
        <f t="array" ref="T562">IFERROR(INDEX('Severity, Risk, and Probability'!$A$4:$A$8,MATCH(K562,'Severity, Risk, and Probability'!$B$4:$B$8,0)),"")</f>
        <v>3</v>
      </c>
      <c r="U562" s="718">
        <f t="array" ref="U562">IFERROR(INDEX('Severity, Risk, and Probability'!$A$4:$A$8,MATCH(L562,'Severity, Risk, and Probability'!$B$4:$B$8,0)),"")</f>
        <v>3</v>
      </c>
      <c r="V562" s="748">
        <v>0</v>
      </c>
      <c r="W562" s="718">
        <f t="array" ref="W562">IFERROR(MAX(INDEX('Severity, Risk, and Probability'!$A$13:$A$17,MATCH(M562,'Severity, Risk, and Probability'!$B$13:$B$17,0)),INDEX('Severity, Risk, and Probability'!$A$13:$A$17,MATCH(N562,'Severity, Risk, and Probability'!$C$13:$C$17,0)),INDEX('Severity, Risk, and Probability'!$A$13:$A$17,MATCH(O562,'Severity, Risk, and Probability'!$D$13:$D$17,0)),INDEX('Severity, Risk, and Probability'!$A$13:$A$17,MATCH(P562,'Severity, Risk, and Probability'!$E$13:$E$17,0)),INDEX('Severity, Risk, and Probability'!$A$13:$A$17,MATCH(Q562,'Severity, Risk, and Probability'!$F$13:$F$17,0))),"")</f>
        <v>1</v>
      </c>
      <c r="X562" s="723">
        <f t="array" ref="X562">IFERROR(INDEX('Severity, Risk, and Probability'!$A$20:$A$24,MATCH(R562,'Severity, Risk, and Probability'!$B$20:$B$24,0)),"")</f>
        <v>3</v>
      </c>
      <c r="Y562" s="718">
        <f t="shared" si="291"/>
        <v>3</v>
      </c>
      <c r="Z562" s="721">
        <f t="shared" si="292"/>
        <v>9</v>
      </c>
      <c r="AA562" s="717" t="s">
        <v>2300</v>
      </c>
      <c r="AB562" s="723" t="str">
        <f t="array" aca="1" ref="AB562" ca="1">IFERROR(INDEX(SBS!$B$1:$B$530,MATCH(AA562,SBS!$A$1:$A$530,0)),"None")</f>
        <v>Trimethylboron (TMB) System</v>
      </c>
      <c r="AC562" s="717"/>
      <c r="AD562" s="723" t="str">
        <f t="array" aca="1" ref="AD562" ca="1">IFERROR(INDEX(SBS!$B$1:$B$530,MATCH(AC562,SBS!$A$1:$A$530,0)),"None")</f>
        <v>None</v>
      </c>
      <c r="AE562" s="717"/>
      <c r="AF562" s="723" t="str">
        <f t="array" aca="1" ref="AF562" ca="1">IFERROR(INDEX(SBS!$B$1:$B$530,MATCH(AE562,SBS!$A$1:$A$530,0)),"None")</f>
        <v>None</v>
      </c>
      <c r="AG562" s="717" t="s">
        <v>2303</v>
      </c>
      <c r="AH562" s="752"/>
      <c r="AI562" s="745" t="s">
        <v>86</v>
      </c>
      <c r="AJ562" s="716" t="s">
        <v>119</v>
      </c>
      <c r="AK562" s="717" t="s">
        <v>201</v>
      </c>
      <c r="AL562" s="717" t="s">
        <v>76</v>
      </c>
      <c r="AM562" s="717" t="s">
        <v>77</v>
      </c>
      <c r="AN562" s="717" t="s">
        <v>78</v>
      </c>
      <c r="AO562" s="723">
        <f t="array" ref="AO562">IFERROR(MAX(INDEX('Severity, Risk, and Probability'!$A$13:$A$17,MATCH(AJ562,'Severity, Risk, and Probability'!$B$13:$B$17,0)),INDEX('Severity, Risk, and Probability'!$A$13:$A$17,MATCH(AK562,'Severity, Risk, and Probability'!$C$13:$C$17,0)),INDEX('Severity, Risk, and Probability'!$A$13:$A$17,MATCH(AL562,'Severity, Risk, and Probability'!$D$13:$D$17,0)),INDEX('Severity, Risk, and Probability'!$A$13:$A$17,MATCH(AM562,'Severity, Risk, and Probability'!$E$13:$E$17,0)),INDEX('Severity, Risk, and Probability'!$A$13:$A$17,MATCH(AN562,'Severity, Risk, and Probability'!$F$13:$F$17,0))),"")</f>
        <v>1</v>
      </c>
      <c r="AP562" s="721">
        <f t="shared" si="293"/>
        <v>3</v>
      </c>
      <c r="AQ562" s="727" t="s">
        <v>84</v>
      </c>
      <c r="AR562" s="816" t="s">
        <v>84</v>
      </c>
      <c r="AS562" s="786"/>
      <c r="AT562" s="770"/>
      <c r="AV562" s="746" t="str">
        <f t="shared" ref="AV562:AV577" si="355">IFERROR(LEFT(C562, FIND( "|", SUBSTITUTE( C562, ".", "|", 3 ) ) - 1 ),C562)</f>
        <v>1.3.5</v>
      </c>
      <c r="AW562" s="747" t="str">
        <f t="shared" ref="AW562:AW577" si="356">IFERROR(LEFT(C562, FIND( "|", SUBSTITUTE( C562, ".", "|", 4 ) ) - 1 ),C562)</f>
        <v>1.3.5.2</v>
      </c>
      <c r="AX562" s="734" t="e">
        <f t="shared" ca="1" si="343"/>
        <v>#NAME?</v>
      </c>
      <c r="AY562" s="734" t="e">
        <f t="shared" ca="1" si="344"/>
        <v>#NAME?</v>
      </c>
      <c r="AZ562" s="734" t="e">
        <f t="shared" ca="1" si="345"/>
        <v>#NAME?</v>
      </c>
      <c r="BA562" s="734" t="b">
        <f t="shared" ref="BA562:BA577" si="357">AND(BB562,BC562,BD562,BE562,BF562,BG562,BH562,BI562)</f>
        <v>1</v>
      </c>
      <c r="BB562" s="734" t="b">
        <f t="array" ref="BB562">IF(($S562=0.1),TRUE,IF(NOT(ISBLANK(INDEX(Categories!E$4:E$32,MATCH($S562,Categories!$D$4:$D$32,0)))),K562=INDEX(Categories!E$4:E$32,MATCH($S562,Categories!$D$4:$D$32,0)),TRUE))</f>
        <v>1</v>
      </c>
      <c r="BC562" s="734" t="b">
        <f t="array" ref="BC562">IF(($S562=0.1),TRUE,IF(NOT(ISBLANK(INDEX(Categories!F$4:F$32,MATCH($S562,Categories!$D$4:$D$32,0)))),L562=INDEX(Categories!F$4:F$32,MATCH($S562,Categories!$D$4:$D$32,0)),TRUE))</f>
        <v>1</v>
      </c>
      <c r="BD562" s="734" t="b">
        <f t="array" ref="BD562">IF(($S562=0.1),TRUE,IF(NOT(ISBLANK(INDEX(Categories!G$4:G$32,MATCH($S562,Categories!$D$4:$D$32,0)))),M562=INDEX(Categories!G$4:G$32,MATCH($S562,Categories!$D$4:$D$32,0)),TRUE))</f>
        <v>1</v>
      </c>
      <c r="BE562" s="734" t="b">
        <f t="array" ref="BE562">IF(($S562=0.1),TRUE,IF(NOT(ISBLANK(INDEX(Categories!H$4:H$32,MATCH($S562,Categories!$D$4:$D$32,0)))),N562=INDEX(Categories!H$4:H$32,MATCH($S562,Categories!$D$4:$D$32,0)),TRUE))</f>
        <v>1</v>
      </c>
      <c r="BF562" s="734" t="b">
        <f t="array" ref="BF562">IF(($S562=0.1),TRUE,IF(NOT(ISBLANK(INDEX(Categories!I$4:I$32,MATCH($S562,Categories!$D$4:$D$32,0)))),O562=INDEX(Categories!I$4:I$32,MATCH($S562,Categories!$D$4:$D$32,0)),TRUE))</f>
        <v>1</v>
      </c>
      <c r="BG562" s="734" t="b">
        <f t="array" ref="BG562">IF(($S562=0.1),TRUE,IF(NOT(ISBLANK(INDEX(Categories!J$4:J$32,MATCH($S562,Categories!$D$4:$D$32,0)))),P562=INDEX(Categories!J$4:J$32,MATCH($S562,Categories!$D$4:$D$32,0)),TRUE))</f>
        <v>1</v>
      </c>
      <c r="BH562" s="734" t="b">
        <f t="array" ref="BH562">IF(($S562=0.1),TRUE,IF(NOT(ISBLANK(INDEX(Categories!K$4:K$32,MATCH($S562,Categories!$D$4:$D$32,0)))),Q562=INDEX(Categories!K$4:K$32,MATCH($S562,Categories!$D$4:$D$32,0)),TRUE))</f>
        <v>1</v>
      </c>
      <c r="BI562" s="734" t="b">
        <f t="array" ref="BI562">IF(($S562=0.1),TRUE,IF(NOT(ISBLANK(INDEX(Categories!L$4:L$32,MATCH($S562,Categories!$D$4:$D$32,0)))),R562=INDEX(Categories!L$4:L$32,MATCH($S562,Categories!$D$4:$D$32,0)),TRUE))</f>
        <v>1</v>
      </c>
      <c r="BJ562" s="734" t="e">
        <f t="shared" ca="1" si="347"/>
        <v>#NAME?</v>
      </c>
      <c r="BK562" s="734" t="e">
        <f t="shared" ca="1" si="348"/>
        <v>#NAME?</v>
      </c>
      <c r="BL562" s="734" t="e">
        <f t="shared" ca="1" si="349"/>
        <v>#NAME?</v>
      </c>
    </row>
    <row r="563" spans="1:64" s="895" customFormat="1" ht="70" customHeight="1">
      <c r="A563" s="708">
        <f t="shared" si="1"/>
        <v>5</v>
      </c>
      <c r="B563" s="708">
        <f t="shared" si="46"/>
        <v>558</v>
      </c>
      <c r="C563" s="717" t="s">
        <v>2300</v>
      </c>
      <c r="D563" s="710" t="str">
        <f t="array" aca="1" ref="D563" ca="1">IFERROR(INDEX(SBS!$B$1:$B$530,MATCH(C563,SBS!$A$1:$A$530,0)),"-")</f>
        <v>Trimethylboron (TMB) System</v>
      </c>
      <c r="E563" s="710" t="str">
        <f t="array" aca="1" ref="E563" ca="1">IFERROR(INDEX(SBS!$F$1:$F$530,MATCH(C563,SBS!$A$1:$A$530,0)),"-")</f>
        <v/>
      </c>
      <c r="F563" s="710" t="str">
        <f t="array" aca="1" ref="F563" ca="1">IFERROR(INDEX(SBS!$C$1:$C$530,MATCH(C563,SBS!$A$1:$A$530,0)),"-")</f>
        <v>V, C, &amp; F</v>
      </c>
      <c r="G563" s="742" t="s">
        <v>2304</v>
      </c>
      <c r="H563" s="716"/>
      <c r="I563" s="717" t="s">
        <v>2305</v>
      </c>
      <c r="J563" s="744" t="s">
        <v>840</v>
      </c>
      <c r="K563" s="715" t="s">
        <v>953</v>
      </c>
      <c r="L563" s="716" t="s">
        <v>953</v>
      </c>
      <c r="M563" s="716" t="s">
        <v>115</v>
      </c>
      <c r="N563" s="717" t="s">
        <v>133</v>
      </c>
      <c r="O563" s="717" t="s">
        <v>520</v>
      </c>
      <c r="P563" s="717" t="s">
        <v>77</v>
      </c>
      <c r="Q563" s="717" t="s">
        <v>351</v>
      </c>
      <c r="R563" s="717" t="s">
        <v>128</v>
      </c>
      <c r="S563" s="717">
        <v>0.1</v>
      </c>
      <c r="T563" s="718">
        <f t="array" ref="T563">IFERROR(INDEX('Severity, Risk, and Probability'!$A$4:$A$8,MATCH(K563,'Severity, Risk, and Probability'!$B$4:$B$8,0)),"")</f>
        <v>4</v>
      </c>
      <c r="U563" s="718">
        <f t="array" ref="U563">IFERROR(INDEX('Severity, Risk, and Probability'!$A$4:$A$8,MATCH(L563,'Severity, Risk, and Probability'!$B$4:$B$8,0)),"")</f>
        <v>4</v>
      </c>
      <c r="V563" s="748">
        <v>2</v>
      </c>
      <c r="W563" s="718">
        <f t="array" ref="W563">IFERROR(MAX(INDEX('Severity, Risk, and Probability'!$A$13:$A$17,MATCH(M563,'Severity, Risk, and Probability'!$B$13:$B$17,0)),INDEX('Severity, Risk, and Probability'!$A$13:$A$17,MATCH(N563,'Severity, Risk, and Probability'!$C$13:$C$17,0)),INDEX('Severity, Risk, and Probability'!$A$13:$A$17,MATCH(O563,'Severity, Risk, and Probability'!$D$13:$D$17,0)),INDEX('Severity, Risk, and Probability'!$A$13:$A$17,MATCH(P563,'Severity, Risk, and Probability'!$E$13:$E$17,0)),INDEX('Severity, Risk, and Probability'!$A$13:$A$17,MATCH(Q563,'Severity, Risk, and Probability'!$F$13:$F$17,0))),"")</f>
        <v>2</v>
      </c>
      <c r="X563" s="723">
        <f t="array" ref="X563">IFERROR(INDEX('Severity, Risk, and Probability'!$A$20:$A$24,MATCH(R563,'Severity, Risk, and Probability'!$B$20:$B$24,0)),"")</f>
        <v>3</v>
      </c>
      <c r="Y563" s="718">
        <f t="shared" si="291"/>
        <v>8</v>
      </c>
      <c r="Z563" s="721">
        <f t="shared" si="292"/>
        <v>24</v>
      </c>
      <c r="AA563" s="722" t="s">
        <v>2300</v>
      </c>
      <c r="AB563" s="723" t="str">
        <f t="array" aca="1" ref="AB563" ca="1">IFERROR(INDEX(SBS!$B$1:$B$530,MATCH(AA563,SBS!$A$1:$A$530,0)),"None")</f>
        <v>Trimethylboron (TMB) System</v>
      </c>
      <c r="AC563" s="722"/>
      <c r="AD563" s="723" t="str">
        <f t="array" aca="1" ref="AD563" ca="1">IFERROR(INDEX(SBS!$B$1:$B$530,MATCH(AC563,SBS!$A$1:$A$530,0)),"None")</f>
        <v>None</v>
      </c>
      <c r="AE563" s="717"/>
      <c r="AF563" s="723" t="str">
        <f t="array" aca="1" ref="AF563" ca="1">IFERROR(INDEX(SBS!$B$1:$B$530,MATCH(AE563,SBS!$A$1:$A$530,0)),"None")</f>
        <v>None</v>
      </c>
      <c r="AG563" s="743" t="s">
        <v>2306</v>
      </c>
      <c r="AH563" s="752"/>
      <c r="AI563" s="745" t="s">
        <v>86</v>
      </c>
      <c r="AJ563" s="716" t="s">
        <v>115</v>
      </c>
      <c r="AK563" s="717" t="s">
        <v>133</v>
      </c>
      <c r="AL563" s="717" t="s">
        <v>76</v>
      </c>
      <c r="AM563" s="717" t="s">
        <v>77</v>
      </c>
      <c r="AN563" s="717" t="s">
        <v>78</v>
      </c>
      <c r="AO563" s="723">
        <f t="array" ref="AO563">IFERROR(MAX(INDEX('Severity, Risk, and Probability'!$A$13:$A$17,MATCH(AJ563,'Severity, Risk, and Probability'!$B$13:$B$17,0)),INDEX('Severity, Risk, and Probability'!$A$13:$A$17,MATCH(AK563,'Severity, Risk, and Probability'!$C$13:$C$17,0)),INDEX('Severity, Risk, and Probability'!$A$13:$A$17,MATCH(AL563,'Severity, Risk, and Probability'!$D$13:$D$17,0)),INDEX('Severity, Risk, and Probability'!$A$13:$A$17,MATCH(AM563,'Severity, Risk, and Probability'!$E$13:$E$17,0)),INDEX('Severity, Risk, and Probability'!$A$13:$A$17,MATCH(AN563,'Severity, Risk, and Probability'!$F$13:$F$17,0))),"")</f>
        <v>0</v>
      </c>
      <c r="AP563" s="721">
        <f t="shared" si="293"/>
        <v>0</v>
      </c>
      <c r="AQ563" s="727" t="s">
        <v>84</v>
      </c>
      <c r="AR563" s="728" t="s">
        <v>84</v>
      </c>
      <c r="AS563" s="753"/>
      <c r="AT563" s="770"/>
      <c r="AV563" s="746" t="str">
        <f t="shared" si="355"/>
        <v>1.3.5</v>
      </c>
      <c r="AW563" s="747" t="str">
        <f t="shared" si="356"/>
        <v>1.3.5.2</v>
      </c>
      <c r="AX563" s="734" t="e">
        <f t="shared" ca="1" si="343"/>
        <v>#NAME?</v>
      </c>
      <c r="AY563" s="734" t="e">
        <f t="shared" ca="1" si="344"/>
        <v>#NAME?</v>
      </c>
      <c r="AZ563" s="734" t="e">
        <f t="shared" ca="1" si="345"/>
        <v>#NAME?</v>
      </c>
      <c r="BA563" s="734" t="b">
        <f t="shared" si="357"/>
        <v>1</v>
      </c>
      <c r="BB563" s="734" t="b">
        <f t="array" ref="BB563">IF(($S563=0.1),TRUE,IF(NOT(ISBLANK(INDEX(Categories!E$4:E$32,MATCH($S563,Categories!$D$4:$D$32,0)))),K563=INDEX(Categories!E$4:E$32,MATCH($S563,Categories!$D$4:$D$32,0)),TRUE))</f>
        <v>1</v>
      </c>
      <c r="BC563" s="734" t="b">
        <f t="array" ref="BC563">IF(($S563=0.1),TRUE,IF(NOT(ISBLANK(INDEX(Categories!F$4:F$32,MATCH($S563,Categories!$D$4:$D$32,0)))),L563=INDEX(Categories!F$4:F$32,MATCH($S563,Categories!$D$4:$D$32,0)),TRUE))</f>
        <v>1</v>
      </c>
      <c r="BD563" s="734" t="b">
        <f t="array" ref="BD563">IF(($S563=0.1),TRUE,IF(NOT(ISBLANK(INDEX(Categories!G$4:G$32,MATCH($S563,Categories!$D$4:$D$32,0)))),M563=INDEX(Categories!G$4:G$32,MATCH($S563,Categories!$D$4:$D$32,0)),TRUE))</f>
        <v>1</v>
      </c>
      <c r="BE563" s="734" t="b">
        <f t="array" ref="BE563">IF(($S563=0.1),TRUE,IF(NOT(ISBLANK(INDEX(Categories!H$4:H$32,MATCH($S563,Categories!$D$4:$D$32,0)))),N563=INDEX(Categories!H$4:H$32,MATCH($S563,Categories!$D$4:$D$32,0)),TRUE))</f>
        <v>1</v>
      </c>
      <c r="BF563" s="734" t="b">
        <f t="array" ref="BF563">IF(($S563=0.1),TRUE,IF(NOT(ISBLANK(INDEX(Categories!I$4:I$32,MATCH($S563,Categories!$D$4:$D$32,0)))),O563=INDEX(Categories!I$4:I$32,MATCH($S563,Categories!$D$4:$D$32,0)),TRUE))</f>
        <v>1</v>
      </c>
      <c r="BG563" s="734" t="b">
        <f t="array" ref="BG563">IF(($S563=0.1),TRUE,IF(NOT(ISBLANK(INDEX(Categories!J$4:J$32,MATCH($S563,Categories!$D$4:$D$32,0)))),P563=INDEX(Categories!J$4:J$32,MATCH($S563,Categories!$D$4:$D$32,0)),TRUE))</f>
        <v>1</v>
      </c>
      <c r="BH563" s="734" t="b">
        <f t="array" ref="BH563">IF(($S563=0.1),TRUE,IF(NOT(ISBLANK(INDEX(Categories!K$4:K$32,MATCH($S563,Categories!$D$4:$D$32,0)))),Q563=INDEX(Categories!K$4:K$32,MATCH($S563,Categories!$D$4:$D$32,0)),TRUE))</f>
        <v>1</v>
      </c>
      <c r="BI563" s="734" t="b">
        <f t="array" ref="BI563">IF(($S563=0.1),TRUE,IF(NOT(ISBLANK(INDEX(Categories!L$4:L$32,MATCH($S563,Categories!$D$4:$D$32,0)))),R563=INDEX(Categories!L$4:L$32,MATCH($S563,Categories!$D$4:$D$32,0)),TRUE))</f>
        <v>1</v>
      </c>
      <c r="BJ563" s="734" t="e">
        <f t="shared" ca="1" si="347"/>
        <v>#NAME?</v>
      </c>
      <c r="BK563" s="734" t="e">
        <f t="shared" ca="1" si="348"/>
        <v>#NAME?</v>
      </c>
      <c r="BL563" s="734" t="e">
        <f t="shared" ca="1" si="349"/>
        <v>#NAME?</v>
      </c>
    </row>
    <row r="564" spans="1:64" s="895" customFormat="1" ht="70" customHeight="1">
      <c r="A564" s="708">
        <f t="shared" si="1"/>
        <v>5</v>
      </c>
      <c r="B564" s="708">
        <f t="shared" si="46"/>
        <v>559</v>
      </c>
      <c r="C564" s="717" t="s">
        <v>2307</v>
      </c>
      <c r="D564" s="710" t="str">
        <f t="array" aca="1" ref="D564" ca="1">IFERROR(INDEX(SBS!$B$1:$B$530,MATCH(C564,SBS!$A$1:$A$530,0)),"-")</f>
        <v>Gas Cabinet (dTMB)</v>
      </c>
      <c r="E564" s="710" t="str">
        <f t="array" aca="1" ref="E564" ca="1">IFERROR(INDEX(SBS!$F$1:$F$530,MATCH(C564,SBS!$A$1:$A$530,0)),"-")</f>
        <v/>
      </c>
      <c r="F564" s="710" t="str">
        <f t="array" aca="1" ref="F564" ca="1">IFERROR(INDEX(SBS!$C$1:$C$530,MATCH(C564,SBS!$A$1:$A$530,0)),"-")</f>
        <v>V, C, &amp; F</v>
      </c>
      <c r="G564" s="791" t="s">
        <v>2308</v>
      </c>
      <c r="H564" s="716"/>
      <c r="I564" s="743" t="s">
        <v>2309</v>
      </c>
      <c r="J564" s="744" t="s">
        <v>840</v>
      </c>
      <c r="K564" s="715" t="s">
        <v>72</v>
      </c>
      <c r="L564" s="716" t="s">
        <v>127</v>
      </c>
      <c r="M564" s="716" t="s">
        <v>119</v>
      </c>
      <c r="N564" s="717" t="s">
        <v>201</v>
      </c>
      <c r="O564" s="717" t="s">
        <v>493</v>
      </c>
      <c r="P564" s="717" t="s">
        <v>77</v>
      </c>
      <c r="Q564" s="717" t="s">
        <v>78</v>
      </c>
      <c r="R564" s="717" t="s">
        <v>128</v>
      </c>
      <c r="S564" s="717">
        <v>0.1</v>
      </c>
      <c r="T564" s="718">
        <f t="array" ref="T564">IFERROR(INDEX('Severity, Risk, and Probability'!$A$4:$A$8,MATCH(K564,'Severity, Risk, and Probability'!$B$4:$B$8,0)),"")</f>
        <v>3</v>
      </c>
      <c r="U564" s="718">
        <f t="array" ref="U564">IFERROR(INDEX('Severity, Risk, and Probability'!$A$4:$A$8,MATCH(L564,'Severity, Risk, and Probability'!$B$4:$B$8,0)),"")</f>
        <v>1</v>
      </c>
      <c r="V564" s="738">
        <v>3</v>
      </c>
      <c r="W564" s="718">
        <f t="array" ref="W564">IFERROR(MAX(INDEX('Severity, Risk, and Probability'!$A$13:$A$17,MATCH(M564,'Severity, Risk, and Probability'!$B$13:$B$17,0)),INDEX('Severity, Risk, and Probability'!$A$13:$A$17,MATCH(N564,'Severity, Risk, and Probability'!$C$13:$C$17,0)),INDEX('Severity, Risk, and Probability'!$A$13:$A$17,MATCH(O564,'Severity, Risk, and Probability'!$D$13:$D$17,0)),INDEX('Severity, Risk, and Probability'!$A$13:$A$17,MATCH(P564,'Severity, Risk, and Probability'!$E$13:$E$17,0)),INDEX('Severity, Risk, and Probability'!$A$13:$A$17,MATCH(Q564,'Severity, Risk, and Probability'!$F$13:$F$17,0))),"")</f>
        <v>3</v>
      </c>
      <c r="X564" s="720">
        <f t="array" ref="X564">IFERROR(INDEX('Severity, Risk, and Probability'!$A$20:$A$24,MATCH(R564,'Severity, Risk, and Probability'!$B$20:$B$24,0)),"")</f>
        <v>3</v>
      </c>
      <c r="Y564" s="718">
        <f t="shared" si="291"/>
        <v>9</v>
      </c>
      <c r="Z564" s="721">
        <f t="shared" si="292"/>
        <v>27</v>
      </c>
      <c r="AA564" s="722" t="s">
        <v>2300</v>
      </c>
      <c r="AB564" s="723" t="str">
        <f t="array" aca="1" ref="AB564" ca="1">IFERROR(INDEX(SBS!$B$1:$B$530,MATCH(AA564,SBS!$A$1:$A$530,0)),"None")</f>
        <v>Trimethylboron (TMB) System</v>
      </c>
      <c r="AC564" s="722"/>
      <c r="AD564" s="723" t="str">
        <f t="array" aca="1" ref="AD564" ca="1">IFERROR(INDEX(SBS!$B$1:$B$530,MATCH(AC564,SBS!$A$1:$A$530,0)),"None")</f>
        <v>None</v>
      </c>
      <c r="AE564" s="717"/>
      <c r="AF564" s="723" t="str">
        <f t="array" aca="1" ref="AF564" ca="1">IFERROR(INDEX(SBS!$B$1:$B$530,MATCH(AE564,SBS!$A$1:$A$530,0)),"None")</f>
        <v>None</v>
      </c>
      <c r="AG564" s="716" t="s">
        <v>2310</v>
      </c>
      <c r="AH564" s="752"/>
      <c r="AI564" s="745" t="s">
        <v>86</v>
      </c>
      <c r="AJ564" s="716"/>
      <c r="AK564" s="717"/>
      <c r="AL564" s="717"/>
      <c r="AM564" s="717"/>
      <c r="AN564" s="717"/>
      <c r="AO564" s="723" t="str">
        <f t="array" ref="AO564">IFERROR(MAX(INDEX('Severity, Risk, and Probability'!$A$13:$A$17,MATCH(AJ564,'Severity, Risk, and Probability'!$B$13:$B$17,0)),INDEX('Severity, Risk, and Probability'!$A$13:$A$17,MATCH(AK564,'Severity, Risk, and Probability'!$C$13:$C$17,0)),INDEX('Severity, Risk, and Probability'!$A$13:$A$17,MATCH(AL564,'Severity, Risk, and Probability'!$D$13:$D$17,0)),INDEX('Severity, Risk, and Probability'!$A$13:$A$17,MATCH(AM564,'Severity, Risk, and Probability'!$E$13:$E$17,0)),INDEX('Severity, Risk, and Probability'!$A$13:$A$17,MATCH(AN564,'Severity, Risk, and Probability'!$F$13:$F$17,0))),"")</f>
        <v/>
      </c>
      <c r="AP564" s="721" t="e">
        <f t="shared" si="293"/>
        <v>#VALUE!</v>
      </c>
      <c r="AQ564" s="727" t="s">
        <v>84</v>
      </c>
      <c r="AR564" s="728" t="s">
        <v>84</v>
      </c>
      <c r="AS564" s="753"/>
      <c r="AT564" s="770"/>
      <c r="AV564" s="746" t="str">
        <f t="shared" si="355"/>
        <v>1.3.5</v>
      </c>
      <c r="AW564" s="747" t="str">
        <f t="shared" si="356"/>
        <v>1.3.5.2</v>
      </c>
      <c r="AX564" s="734" t="e">
        <f t="shared" ca="1" si="343"/>
        <v>#NAME?</v>
      </c>
      <c r="AY564" s="734" t="e">
        <f t="shared" ca="1" si="344"/>
        <v>#NAME?</v>
      </c>
      <c r="AZ564" s="734" t="e">
        <f t="shared" ca="1" si="345"/>
        <v>#NAME?</v>
      </c>
      <c r="BA564" s="734" t="b">
        <f t="shared" si="357"/>
        <v>1</v>
      </c>
      <c r="BB564" s="734" t="b">
        <f t="array" ref="BB564">IF(($S564=0.1),TRUE,IF(NOT(ISBLANK(INDEX(Categories!E$4:E$32,MATCH($S564,Categories!$D$4:$D$32,0)))),K564=INDEX(Categories!E$4:E$32,MATCH($S564,Categories!$D$4:$D$32,0)),TRUE))</f>
        <v>1</v>
      </c>
      <c r="BC564" s="734" t="b">
        <f t="array" ref="BC564">IF(($S564=0.1),TRUE,IF(NOT(ISBLANK(INDEX(Categories!F$4:F$32,MATCH($S564,Categories!$D$4:$D$32,0)))),L564=INDEX(Categories!F$4:F$32,MATCH($S564,Categories!$D$4:$D$32,0)),TRUE))</f>
        <v>1</v>
      </c>
      <c r="BD564" s="734" t="b">
        <f t="array" ref="BD564">IF(($S564=0.1),TRUE,IF(NOT(ISBLANK(INDEX(Categories!G$4:G$32,MATCH($S564,Categories!$D$4:$D$32,0)))),M564=INDEX(Categories!G$4:G$32,MATCH($S564,Categories!$D$4:$D$32,0)),TRUE))</f>
        <v>1</v>
      </c>
      <c r="BE564" s="734" t="b">
        <f t="array" ref="BE564">IF(($S564=0.1),TRUE,IF(NOT(ISBLANK(INDEX(Categories!H$4:H$32,MATCH($S564,Categories!$D$4:$D$32,0)))),N564=INDEX(Categories!H$4:H$32,MATCH($S564,Categories!$D$4:$D$32,0)),TRUE))</f>
        <v>1</v>
      </c>
      <c r="BF564" s="734" t="b">
        <f t="array" ref="BF564">IF(($S564=0.1),TRUE,IF(NOT(ISBLANK(INDEX(Categories!I$4:I$32,MATCH($S564,Categories!$D$4:$D$32,0)))),O564=INDEX(Categories!I$4:I$32,MATCH($S564,Categories!$D$4:$D$32,0)),TRUE))</f>
        <v>1</v>
      </c>
      <c r="BG564" s="734" t="b">
        <f t="array" ref="BG564">IF(($S564=0.1),TRUE,IF(NOT(ISBLANK(INDEX(Categories!J$4:J$32,MATCH($S564,Categories!$D$4:$D$32,0)))),P564=INDEX(Categories!J$4:J$32,MATCH($S564,Categories!$D$4:$D$32,0)),TRUE))</f>
        <v>1</v>
      </c>
      <c r="BH564" s="734" t="b">
        <f t="array" ref="BH564">IF(($S564=0.1),TRUE,IF(NOT(ISBLANK(INDEX(Categories!K$4:K$32,MATCH($S564,Categories!$D$4:$D$32,0)))),Q564=INDEX(Categories!K$4:K$32,MATCH($S564,Categories!$D$4:$D$32,0)),TRUE))</f>
        <v>1</v>
      </c>
      <c r="BI564" s="734" t="b">
        <f t="array" ref="BI564">IF(($S564=0.1),TRUE,IF(NOT(ISBLANK(INDEX(Categories!L$4:L$32,MATCH($S564,Categories!$D$4:$D$32,0)))),R564=INDEX(Categories!L$4:L$32,MATCH($S564,Categories!$D$4:$D$32,0)),TRUE))</f>
        <v>1</v>
      </c>
      <c r="BJ564" s="734" t="e">
        <f t="shared" ca="1" si="347"/>
        <v>#NAME?</v>
      </c>
      <c r="BK564" s="734" t="e">
        <f t="shared" ca="1" si="348"/>
        <v>#NAME?</v>
      </c>
      <c r="BL564" s="734" t="e">
        <f t="shared" ca="1" si="349"/>
        <v>#NAME?</v>
      </c>
    </row>
    <row r="565" spans="1:64" s="895" customFormat="1" ht="70" customHeight="1">
      <c r="A565" s="708">
        <f t="shared" si="1"/>
        <v>5</v>
      </c>
      <c r="B565" s="708">
        <f t="shared" si="46"/>
        <v>560</v>
      </c>
      <c r="C565" s="717" t="s">
        <v>2307</v>
      </c>
      <c r="D565" s="710" t="str">
        <f t="array" aca="1" ref="D565" ca="1">IFERROR(INDEX(SBS!$B$1:$B$530,MATCH(C565,SBS!$A$1:$A$530,0)),"-")</f>
        <v>Gas Cabinet (dTMB)</v>
      </c>
      <c r="E565" s="710" t="str">
        <f t="array" aca="1" ref="E565" ca="1">IFERROR(INDEX(SBS!$F$1:$F$530,MATCH(C565,SBS!$A$1:$A$530,0)),"-")</f>
        <v/>
      </c>
      <c r="F565" s="710" t="str">
        <f t="array" aca="1" ref="F565" ca="1">IFERROR(INDEX(SBS!$C$1:$C$530,MATCH(C565,SBS!$A$1:$A$530,0)),"-")</f>
        <v>V, C, &amp; F</v>
      </c>
      <c r="G565" s="791" t="s">
        <v>2311</v>
      </c>
      <c r="H565" s="716"/>
      <c r="I565" s="743" t="s">
        <v>2312</v>
      </c>
      <c r="J565" s="744" t="s">
        <v>840</v>
      </c>
      <c r="K565" s="715" t="s">
        <v>72</v>
      </c>
      <c r="L565" s="716" t="s">
        <v>127</v>
      </c>
      <c r="M565" s="716" t="s">
        <v>119</v>
      </c>
      <c r="N565" s="717" t="s">
        <v>201</v>
      </c>
      <c r="O565" s="717" t="s">
        <v>76</v>
      </c>
      <c r="P565" s="717" t="s">
        <v>77</v>
      </c>
      <c r="Q565" s="717" t="s">
        <v>78</v>
      </c>
      <c r="R565" s="717" t="s">
        <v>128</v>
      </c>
      <c r="S565" s="717">
        <v>0.1</v>
      </c>
      <c r="T565" s="718">
        <f t="array" ref="T565">IFERROR(INDEX('Severity, Risk, and Probability'!$A$4:$A$8,MATCH(K565,'Severity, Risk, and Probability'!$B$4:$B$8,0)),"")</f>
        <v>3</v>
      </c>
      <c r="U565" s="718">
        <f t="array" ref="U565">IFERROR(INDEX('Severity, Risk, and Probability'!$A$4:$A$8,MATCH(L565,'Severity, Risk, and Probability'!$B$4:$B$8,0)),"")</f>
        <v>1</v>
      </c>
      <c r="V565" s="723">
        <v>0</v>
      </c>
      <c r="W565" s="718">
        <f t="array" ref="W565">IFERROR(MAX(INDEX('Severity, Risk, and Probability'!$A$13:$A$17,MATCH(M565,'Severity, Risk, and Probability'!$B$13:$B$17,0)),INDEX('Severity, Risk, and Probability'!$A$13:$A$17,MATCH(N565,'Severity, Risk, and Probability'!$C$13:$C$17,0)),INDEX('Severity, Risk, and Probability'!$A$13:$A$17,MATCH(O565,'Severity, Risk, and Probability'!$D$13:$D$17,0)),INDEX('Severity, Risk, and Probability'!$A$13:$A$17,MATCH(P565,'Severity, Risk, and Probability'!$E$13:$E$17,0)),INDEX('Severity, Risk, and Probability'!$A$13:$A$17,MATCH(Q565,'Severity, Risk, and Probability'!$F$13:$F$17,0))),"")</f>
        <v>1</v>
      </c>
      <c r="X565" s="723">
        <f t="array" ref="X565">IFERROR(INDEX('Severity, Risk, and Probability'!$A$20:$A$24,MATCH(R565,'Severity, Risk, and Probability'!$B$20:$B$24,0)),"")</f>
        <v>3</v>
      </c>
      <c r="Y565" s="718">
        <f t="shared" si="291"/>
        <v>3</v>
      </c>
      <c r="Z565" s="721">
        <f t="shared" si="292"/>
        <v>9</v>
      </c>
      <c r="AA565" s="722" t="s">
        <v>2300</v>
      </c>
      <c r="AB565" s="723" t="str">
        <f t="array" aca="1" ref="AB565" ca="1">IFERROR(INDEX(SBS!$B$1:$B$530,MATCH(AA565,SBS!$A$1:$A$530,0)),"None")</f>
        <v>Trimethylboron (TMB) System</v>
      </c>
      <c r="AC565" s="722"/>
      <c r="AD565" s="723" t="str">
        <f t="array" aca="1" ref="AD565" ca="1">IFERROR(INDEX(SBS!$B$1:$B$530,MATCH(AC565,SBS!$A$1:$A$530,0)),"None")</f>
        <v>None</v>
      </c>
      <c r="AE565" s="717"/>
      <c r="AF565" s="723" t="str">
        <f t="array" aca="1" ref="AF565" ca="1">IFERROR(INDEX(SBS!$B$1:$B$530,MATCH(AE565,SBS!$A$1:$A$530,0)),"None")</f>
        <v>None</v>
      </c>
      <c r="AG565" s="743" t="s">
        <v>2313</v>
      </c>
      <c r="AH565" s="752"/>
      <c r="AI565" s="745" t="s">
        <v>86</v>
      </c>
      <c r="AJ565" s="716"/>
      <c r="AK565" s="717"/>
      <c r="AL565" s="717"/>
      <c r="AM565" s="717"/>
      <c r="AN565" s="717"/>
      <c r="AO565" s="723" t="str">
        <f t="array" ref="AO565">IFERROR(MAX(INDEX('Severity, Risk, and Probability'!$A$13:$A$17,MATCH(AJ565,'Severity, Risk, and Probability'!$B$13:$B$17,0)),INDEX('Severity, Risk, and Probability'!$A$13:$A$17,MATCH(AK565,'Severity, Risk, and Probability'!$C$13:$C$17,0)),INDEX('Severity, Risk, and Probability'!$A$13:$A$17,MATCH(AL565,'Severity, Risk, and Probability'!$D$13:$D$17,0)),INDEX('Severity, Risk, and Probability'!$A$13:$A$17,MATCH(AM565,'Severity, Risk, and Probability'!$E$13:$E$17,0)),INDEX('Severity, Risk, and Probability'!$A$13:$A$17,MATCH(AN565,'Severity, Risk, and Probability'!$F$13:$F$17,0))),"")</f>
        <v/>
      </c>
      <c r="AP565" s="721" t="e">
        <f t="shared" si="293"/>
        <v>#VALUE!</v>
      </c>
      <c r="AQ565" s="727" t="s">
        <v>84</v>
      </c>
      <c r="AR565" s="728" t="s">
        <v>84</v>
      </c>
      <c r="AS565" s="753"/>
      <c r="AT565" s="770"/>
      <c r="AU565" s="708"/>
      <c r="AV565" s="718" t="str">
        <f t="shared" si="355"/>
        <v>1.3.5</v>
      </c>
      <c r="AW565" s="819" t="str">
        <f t="shared" si="356"/>
        <v>1.3.5.2</v>
      </c>
      <c r="AX565" s="751" t="e">
        <f t="shared" ca="1" si="343"/>
        <v>#NAME?</v>
      </c>
      <c r="AY565" s="751" t="e">
        <f t="shared" ca="1" si="344"/>
        <v>#NAME?</v>
      </c>
      <c r="AZ565" s="751" t="e">
        <f t="shared" ca="1" si="345"/>
        <v>#NAME?</v>
      </c>
      <c r="BA565" s="751" t="b">
        <f t="shared" si="357"/>
        <v>1</v>
      </c>
      <c r="BB565" s="751" t="b">
        <f t="array" ref="BB565">IF(($S565=0.1),TRUE,IF(NOT(ISBLANK(INDEX(Categories!E$4:E$32,MATCH($S565,Categories!$D$4:$D$32,0)))),K565=INDEX(Categories!E$4:E$32,MATCH($S565,Categories!$D$4:$D$32,0)),TRUE))</f>
        <v>1</v>
      </c>
      <c r="BC565" s="751" t="b">
        <f t="array" ref="BC565">IF(($S565=0.1),TRUE,IF(NOT(ISBLANK(INDEX(Categories!F$4:F$32,MATCH($S565,Categories!$D$4:$D$32,0)))),L565=INDEX(Categories!F$4:F$32,MATCH($S565,Categories!$D$4:$D$32,0)),TRUE))</f>
        <v>1</v>
      </c>
      <c r="BD565" s="751" t="b">
        <f t="array" ref="BD565">IF(($S565=0.1),TRUE,IF(NOT(ISBLANK(INDEX(Categories!G$4:G$32,MATCH($S565,Categories!$D$4:$D$32,0)))),M565=INDEX(Categories!G$4:G$32,MATCH($S565,Categories!$D$4:$D$32,0)),TRUE))</f>
        <v>1</v>
      </c>
      <c r="BE565" s="751" t="b">
        <f t="array" ref="BE565">IF(($S565=0.1),TRUE,IF(NOT(ISBLANK(INDEX(Categories!H$4:H$32,MATCH($S565,Categories!$D$4:$D$32,0)))),N565=INDEX(Categories!H$4:H$32,MATCH($S565,Categories!$D$4:$D$32,0)),TRUE))</f>
        <v>1</v>
      </c>
      <c r="BF565" s="751" t="b">
        <f t="array" ref="BF565">IF(($S565=0.1),TRUE,IF(NOT(ISBLANK(INDEX(Categories!I$4:I$32,MATCH($S565,Categories!$D$4:$D$32,0)))),O565=INDEX(Categories!I$4:I$32,MATCH($S565,Categories!$D$4:$D$32,0)),TRUE))</f>
        <v>1</v>
      </c>
      <c r="BG565" s="751" t="b">
        <f t="array" ref="BG565">IF(($S565=0.1),TRUE,IF(NOT(ISBLANK(INDEX(Categories!J$4:J$32,MATCH($S565,Categories!$D$4:$D$32,0)))),P565=INDEX(Categories!J$4:J$32,MATCH($S565,Categories!$D$4:$D$32,0)),TRUE))</f>
        <v>1</v>
      </c>
      <c r="BH565" s="751" t="b">
        <f t="array" ref="BH565">IF(($S565=0.1),TRUE,IF(NOT(ISBLANK(INDEX(Categories!K$4:K$32,MATCH($S565,Categories!$D$4:$D$32,0)))),Q565=INDEX(Categories!K$4:K$32,MATCH($S565,Categories!$D$4:$D$32,0)),TRUE))</f>
        <v>1</v>
      </c>
      <c r="BI565" s="751" t="b">
        <f t="array" ref="BI565">IF(($S565=0.1),TRUE,IF(NOT(ISBLANK(INDEX(Categories!L$4:L$32,MATCH($S565,Categories!$D$4:$D$32,0)))),R565=INDEX(Categories!L$4:L$32,MATCH($S565,Categories!$D$4:$D$32,0)),TRUE))</f>
        <v>1</v>
      </c>
      <c r="BJ565" s="751" t="e">
        <f t="shared" ca="1" si="347"/>
        <v>#NAME?</v>
      </c>
      <c r="BK565" s="751" t="e">
        <f t="shared" ca="1" si="348"/>
        <v>#NAME?</v>
      </c>
      <c r="BL565" s="751" t="e">
        <f t="shared" ca="1" si="349"/>
        <v>#NAME?</v>
      </c>
    </row>
    <row r="566" spans="1:64" s="895" customFormat="1" ht="70" customHeight="1">
      <c r="A566" s="708">
        <f t="shared" si="1"/>
        <v>5</v>
      </c>
      <c r="B566" s="708">
        <f t="shared" si="46"/>
        <v>561</v>
      </c>
      <c r="C566" s="717" t="s">
        <v>2307</v>
      </c>
      <c r="D566" s="710" t="str">
        <f t="array" aca="1" ref="D566" ca="1">IFERROR(INDEX(SBS!$B$1:$B$530,MATCH(C566,SBS!$A$1:$A$530,0)),"-")</f>
        <v>Gas Cabinet (dTMB)</v>
      </c>
      <c r="E566" s="710" t="str">
        <f t="array" aca="1" ref="E566" ca="1">IFERROR(INDEX(SBS!$F$1:$F$530,MATCH(C566,SBS!$A$1:$A$530,0)),"-")</f>
        <v/>
      </c>
      <c r="F566" s="710" t="str">
        <f t="array" aca="1" ref="F566" ca="1">IFERROR(INDEX(SBS!$C$1:$C$530,MATCH(C566,SBS!$A$1:$A$530,0)),"-")</f>
        <v>V, C, &amp; F</v>
      </c>
      <c r="G566" s="742" t="s">
        <v>2314</v>
      </c>
      <c r="H566" s="716"/>
      <c r="I566" s="717" t="s">
        <v>2315</v>
      </c>
      <c r="J566" s="744" t="s">
        <v>173</v>
      </c>
      <c r="K566" s="715" t="s">
        <v>72</v>
      </c>
      <c r="L566" s="716" t="s">
        <v>72</v>
      </c>
      <c r="M566" s="716" t="s">
        <v>119</v>
      </c>
      <c r="N566" s="717" t="s">
        <v>201</v>
      </c>
      <c r="O566" s="717" t="s">
        <v>76</v>
      </c>
      <c r="P566" s="717" t="s">
        <v>77</v>
      </c>
      <c r="Q566" s="717" t="s">
        <v>78</v>
      </c>
      <c r="R566" s="717" t="s">
        <v>91</v>
      </c>
      <c r="S566" s="717">
        <v>0.1</v>
      </c>
      <c r="T566" s="718">
        <f t="array" ref="T566">IFERROR(INDEX('Severity, Risk, and Probability'!$A$4:$A$8,MATCH(K566,'Severity, Risk, and Probability'!$B$4:$B$8,0)),"")</f>
        <v>3</v>
      </c>
      <c r="U566" s="718">
        <f t="array" ref="U566">IFERROR(INDEX('Severity, Risk, and Probability'!$A$4:$A$8,MATCH(L566,'Severity, Risk, and Probability'!$B$4:$B$8,0)),"")</f>
        <v>3</v>
      </c>
      <c r="V566" s="748">
        <v>0</v>
      </c>
      <c r="W566" s="718">
        <f t="array" ref="W566">IFERROR(MAX(INDEX('Severity, Risk, and Probability'!$A$13:$A$17,MATCH(M566,'Severity, Risk, and Probability'!$B$13:$B$17,0)),INDEX('Severity, Risk, and Probability'!$A$13:$A$17,MATCH(N566,'Severity, Risk, and Probability'!$C$13:$C$17,0)),INDEX('Severity, Risk, and Probability'!$A$13:$A$17,MATCH(O566,'Severity, Risk, and Probability'!$D$13:$D$17,0)),INDEX('Severity, Risk, and Probability'!$A$13:$A$17,MATCH(P566,'Severity, Risk, and Probability'!$E$13:$E$17,0)),INDEX('Severity, Risk, and Probability'!$A$13:$A$17,MATCH(Q566,'Severity, Risk, and Probability'!$F$13:$F$17,0))),"")</f>
        <v>1</v>
      </c>
      <c r="X566" s="723">
        <f t="array" ref="X566">IFERROR(INDEX('Severity, Risk, and Probability'!$A$20:$A$24,MATCH(R566,'Severity, Risk, and Probability'!$B$20:$B$24,0)),"")</f>
        <v>4</v>
      </c>
      <c r="Y566" s="718">
        <f t="shared" si="291"/>
        <v>3</v>
      </c>
      <c r="Z566" s="721">
        <f t="shared" si="292"/>
        <v>12</v>
      </c>
      <c r="AA566" s="722" t="s">
        <v>2300</v>
      </c>
      <c r="AB566" s="723" t="str">
        <f t="array" aca="1" ref="AB566" ca="1">IFERROR(INDEX(SBS!$B$1:$B$530,MATCH(AA566,SBS!$A$1:$A$530,0)),"None")</f>
        <v>Trimethylboron (TMB) System</v>
      </c>
      <c r="AC566" s="722"/>
      <c r="AD566" s="723" t="str">
        <f t="array" aca="1" ref="AD566" ca="1">IFERROR(INDEX(SBS!$B$1:$B$530,MATCH(AC566,SBS!$A$1:$A$530,0)),"None")</f>
        <v>None</v>
      </c>
      <c r="AE566" s="717"/>
      <c r="AF566" s="723" t="str">
        <f t="array" aca="1" ref="AF566" ca="1">IFERROR(INDEX(SBS!$B$1:$B$530,MATCH(AE566,SBS!$A$1:$A$530,0)),"None")</f>
        <v>None</v>
      </c>
      <c r="AG566" s="717" t="s">
        <v>2316</v>
      </c>
      <c r="AH566" s="752" t="s">
        <v>84</v>
      </c>
      <c r="AI566" s="745" t="s">
        <v>86</v>
      </c>
      <c r="AJ566" s="716" t="s">
        <v>119</v>
      </c>
      <c r="AK566" s="717" t="s">
        <v>201</v>
      </c>
      <c r="AL566" s="717" t="s">
        <v>76</v>
      </c>
      <c r="AM566" s="717" t="s">
        <v>77</v>
      </c>
      <c r="AN566" s="717" t="s">
        <v>78</v>
      </c>
      <c r="AO566" s="723">
        <f t="array" ref="AO566">IFERROR(MAX(INDEX('Severity, Risk, and Probability'!$A$13:$A$17,MATCH(AJ566,'Severity, Risk, and Probability'!$B$13:$B$17,0)),INDEX('Severity, Risk, and Probability'!$A$13:$A$17,MATCH(AK566,'Severity, Risk, and Probability'!$C$13:$C$17,0)),INDEX('Severity, Risk, and Probability'!$A$13:$A$17,MATCH(AL566,'Severity, Risk, and Probability'!$D$13:$D$17,0)),INDEX('Severity, Risk, and Probability'!$A$13:$A$17,MATCH(AM566,'Severity, Risk, and Probability'!$E$13:$E$17,0)),INDEX('Severity, Risk, and Probability'!$A$13:$A$17,MATCH(AN566,'Severity, Risk, and Probability'!$F$13:$F$17,0))),"")</f>
        <v>1</v>
      </c>
      <c r="AP566" s="721">
        <f t="shared" si="293"/>
        <v>3</v>
      </c>
      <c r="AQ566" s="727" t="s">
        <v>84</v>
      </c>
      <c r="AR566" s="728" t="s">
        <v>84</v>
      </c>
      <c r="AS566" s="753"/>
      <c r="AT566" s="770"/>
      <c r="AV566" s="746" t="str">
        <f t="shared" si="355"/>
        <v>1.3.5</v>
      </c>
      <c r="AW566" s="747" t="str">
        <f t="shared" si="356"/>
        <v>1.3.5.2</v>
      </c>
      <c r="AX566" s="734" t="e">
        <f t="shared" ca="1" si="343"/>
        <v>#NAME?</v>
      </c>
      <c r="AY566" s="734" t="e">
        <f t="shared" ca="1" si="344"/>
        <v>#NAME?</v>
      </c>
      <c r="AZ566" s="734" t="e">
        <f t="shared" ca="1" si="345"/>
        <v>#NAME?</v>
      </c>
      <c r="BA566" s="734" t="b">
        <f t="shared" si="357"/>
        <v>1</v>
      </c>
      <c r="BB566" s="734" t="b">
        <f t="array" ref="BB566">IF(($S566=0.1),TRUE,IF(NOT(ISBLANK(INDEX(Categories!E$4:E$32,MATCH($S566,Categories!$D$4:$D$32,0)))),K566=INDEX(Categories!E$4:E$32,MATCH($S566,Categories!$D$4:$D$32,0)),TRUE))</f>
        <v>1</v>
      </c>
      <c r="BC566" s="734" t="b">
        <f t="array" ref="BC566">IF(($S566=0.1),TRUE,IF(NOT(ISBLANK(INDEX(Categories!F$4:F$32,MATCH($S566,Categories!$D$4:$D$32,0)))),L566=INDEX(Categories!F$4:F$32,MATCH($S566,Categories!$D$4:$D$32,0)),TRUE))</f>
        <v>1</v>
      </c>
      <c r="BD566" s="734" t="b">
        <f t="array" ref="BD566">IF(($S566=0.1),TRUE,IF(NOT(ISBLANK(INDEX(Categories!G$4:G$32,MATCH($S566,Categories!$D$4:$D$32,0)))),M566=INDEX(Categories!G$4:G$32,MATCH($S566,Categories!$D$4:$D$32,0)),TRUE))</f>
        <v>1</v>
      </c>
      <c r="BE566" s="734" t="b">
        <f t="array" ref="BE566">IF(($S566=0.1),TRUE,IF(NOT(ISBLANK(INDEX(Categories!H$4:H$32,MATCH($S566,Categories!$D$4:$D$32,0)))),N566=INDEX(Categories!H$4:H$32,MATCH($S566,Categories!$D$4:$D$32,0)),TRUE))</f>
        <v>1</v>
      </c>
      <c r="BF566" s="734" t="b">
        <f t="array" ref="BF566">IF(($S566=0.1),TRUE,IF(NOT(ISBLANK(INDEX(Categories!I$4:I$32,MATCH($S566,Categories!$D$4:$D$32,0)))),O566=INDEX(Categories!I$4:I$32,MATCH($S566,Categories!$D$4:$D$32,0)),TRUE))</f>
        <v>1</v>
      </c>
      <c r="BG566" s="734" t="b">
        <f t="array" ref="BG566">IF(($S566=0.1),TRUE,IF(NOT(ISBLANK(INDEX(Categories!J$4:J$32,MATCH($S566,Categories!$D$4:$D$32,0)))),P566=INDEX(Categories!J$4:J$32,MATCH($S566,Categories!$D$4:$D$32,0)),TRUE))</f>
        <v>1</v>
      </c>
      <c r="BH566" s="734" t="b">
        <f t="array" ref="BH566">IF(($S566=0.1),TRUE,IF(NOT(ISBLANK(INDEX(Categories!K$4:K$32,MATCH($S566,Categories!$D$4:$D$32,0)))),Q566=INDEX(Categories!K$4:K$32,MATCH($S566,Categories!$D$4:$D$32,0)),TRUE))</f>
        <v>1</v>
      </c>
      <c r="BI566" s="734" t="b">
        <f t="array" ref="BI566">IF(($S566=0.1),TRUE,IF(NOT(ISBLANK(INDEX(Categories!L$4:L$32,MATCH($S566,Categories!$D$4:$D$32,0)))),R566=INDEX(Categories!L$4:L$32,MATCH($S566,Categories!$D$4:$D$32,0)),TRUE))</f>
        <v>1</v>
      </c>
      <c r="BJ566" s="734" t="e">
        <f t="shared" ca="1" si="347"/>
        <v>#NAME?</v>
      </c>
      <c r="BK566" s="734" t="e">
        <f t="shared" ca="1" si="348"/>
        <v>#NAME?</v>
      </c>
      <c r="BL566" s="734" t="e">
        <f t="shared" ca="1" si="349"/>
        <v>#NAME?</v>
      </c>
    </row>
    <row r="567" spans="1:64" s="895" customFormat="1" ht="70" customHeight="1">
      <c r="A567" s="708">
        <f t="shared" si="1"/>
        <v>5</v>
      </c>
      <c r="B567" s="708">
        <f t="shared" si="46"/>
        <v>562</v>
      </c>
      <c r="C567" s="717" t="s">
        <v>2307</v>
      </c>
      <c r="D567" s="710" t="str">
        <f t="array" aca="1" ref="D567" ca="1">IFERROR(INDEX(SBS!$B$1:$B$530,MATCH(C567,SBS!$A$1:$A$530,0)),"-")</f>
        <v>Gas Cabinet (dTMB)</v>
      </c>
      <c r="E567" s="710" t="str">
        <f t="array" aca="1" ref="E567" ca="1">IFERROR(INDEX(SBS!$F$1:$F$530,MATCH(C567,SBS!$A$1:$A$530,0)),"-")</f>
        <v/>
      </c>
      <c r="F567" s="710" t="str">
        <f t="array" aca="1" ref="F567" ca="1">IFERROR(INDEX(SBS!$C$1:$C$530,MATCH(C567,SBS!$A$1:$A$530,0)),"-")</f>
        <v>V, C, &amp; F</v>
      </c>
      <c r="G567" s="742" t="s">
        <v>2317</v>
      </c>
      <c r="H567" s="716"/>
      <c r="I567" s="717" t="s">
        <v>2318</v>
      </c>
      <c r="J567" s="744" t="s">
        <v>840</v>
      </c>
      <c r="K567" s="715" t="s">
        <v>72</v>
      </c>
      <c r="L567" s="716" t="s">
        <v>72</v>
      </c>
      <c r="M567" s="716" t="s">
        <v>119</v>
      </c>
      <c r="N567" s="717" t="s">
        <v>201</v>
      </c>
      <c r="O567" s="717" t="s">
        <v>76</v>
      </c>
      <c r="P567" s="717" t="s">
        <v>77</v>
      </c>
      <c r="Q567" s="717" t="s">
        <v>78</v>
      </c>
      <c r="R567" s="717" t="s">
        <v>128</v>
      </c>
      <c r="S567" s="717">
        <v>0.1</v>
      </c>
      <c r="T567" s="718">
        <f t="array" ref="T567">IFERROR(INDEX('Severity, Risk, and Probability'!$A$4:$A$8,MATCH(K567,'Severity, Risk, and Probability'!$B$4:$B$8,0)),"")</f>
        <v>3</v>
      </c>
      <c r="U567" s="718">
        <f t="array" ref="U567">IFERROR(INDEX('Severity, Risk, and Probability'!$A$4:$A$8,MATCH(L567,'Severity, Risk, and Probability'!$B$4:$B$8,0)),"")</f>
        <v>3</v>
      </c>
      <c r="V567" s="748">
        <v>0</v>
      </c>
      <c r="W567" s="718">
        <f t="array" ref="W567">IFERROR(MAX(INDEX('Severity, Risk, and Probability'!$A$13:$A$17,MATCH(M567,'Severity, Risk, and Probability'!$B$13:$B$17,0)),INDEX('Severity, Risk, and Probability'!$A$13:$A$17,MATCH(N567,'Severity, Risk, and Probability'!$C$13:$C$17,0)),INDEX('Severity, Risk, and Probability'!$A$13:$A$17,MATCH(O567,'Severity, Risk, and Probability'!$D$13:$D$17,0)),INDEX('Severity, Risk, and Probability'!$A$13:$A$17,MATCH(P567,'Severity, Risk, and Probability'!$E$13:$E$17,0)),INDEX('Severity, Risk, and Probability'!$A$13:$A$17,MATCH(Q567,'Severity, Risk, and Probability'!$F$13:$F$17,0))),"")</f>
        <v>1</v>
      </c>
      <c r="X567" s="723">
        <f t="array" ref="X567">IFERROR(INDEX('Severity, Risk, and Probability'!$A$20:$A$24,MATCH(R567,'Severity, Risk, and Probability'!$B$20:$B$24,0)),"")</f>
        <v>3</v>
      </c>
      <c r="Y567" s="718">
        <f t="shared" si="291"/>
        <v>3</v>
      </c>
      <c r="Z567" s="721">
        <f t="shared" si="292"/>
        <v>9</v>
      </c>
      <c r="AA567" s="722" t="s">
        <v>2300</v>
      </c>
      <c r="AB567" s="723" t="str">
        <f t="array" aca="1" ref="AB567" ca="1">IFERROR(INDEX(SBS!$B$1:$B$530,MATCH(AA567,SBS!$A$1:$A$530,0)),"None")</f>
        <v>Trimethylboron (TMB) System</v>
      </c>
      <c r="AC567" s="717"/>
      <c r="AD567" s="723" t="str">
        <f t="array" aca="1" ref="AD567" ca="1">IFERROR(INDEX(SBS!$B$1:$B$530,MATCH(AC567,SBS!$A$1:$A$530,0)),"None")</f>
        <v>None</v>
      </c>
      <c r="AE567" s="717"/>
      <c r="AF567" s="723" t="str">
        <f t="array" aca="1" ref="AF567" ca="1">IFERROR(INDEX(SBS!$B$1:$B$530,MATCH(AE567,SBS!$A$1:$A$530,0)),"None")</f>
        <v>None</v>
      </c>
      <c r="AG567" s="717" t="s">
        <v>2319</v>
      </c>
      <c r="AH567" s="752"/>
      <c r="AI567" s="745" t="s">
        <v>86</v>
      </c>
      <c r="AJ567" s="716" t="s">
        <v>119</v>
      </c>
      <c r="AK567" s="717" t="s">
        <v>201</v>
      </c>
      <c r="AL567" s="717" t="s">
        <v>76</v>
      </c>
      <c r="AM567" s="717" t="s">
        <v>77</v>
      </c>
      <c r="AN567" s="717" t="s">
        <v>78</v>
      </c>
      <c r="AO567" s="723">
        <f t="array" ref="AO567">IFERROR(MAX(INDEX('Severity, Risk, and Probability'!$A$13:$A$17,MATCH(AJ567,'Severity, Risk, and Probability'!$B$13:$B$17,0)),INDEX('Severity, Risk, and Probability'!$A$13:$A$17,MATCH(AK567,'Severity, Risk, and Probability'!$C$13:$C$17,0)),INDEX('Severity, Risk, and Probability'!$A$13:$A$17,MATCH(AL567,'Severity, Risk, and Probability'!$D$13:$D$17,0)),INDEX('Severity, Risk, and Probability'!$A$13:$A$17,MATCH(AM567,'Severity, Risk, and Probability'!$E$13:$E$17,0)),INDEX('Severity, Risk, and Probability'!$A$13:$A$17,MATCH(AN567,'Severity, Risk, and Probability'!$F$13:$F$17,0))),"")</f>
        <v>1</v>
      </c>
      <c r="AP567" s="721">
        <f t="shared" si="293"/>
        <v>3</v>
      </c>
      <c r="AQ567" s="727" t="s">
        <v>84</v>
      </c>
      <c r="AR567" s="728" t="s">
        <v>84</v>
      </c>
      <c r="AS567" s="753"/>
      <c r="AT567" s="770"/>
      <c r="AV567" s="746" t="str">
        <f t="shared" si="355"/>
        <v>1.3.5</v>
      </c>
      <c r="AW567" s="747" t="str">
        <f t="shared" si="356"/>
        <v>1.3.5.2</v>
      </c>
      <c r="AX567" s="734" t="e">
        <f t="shared" ca="1" si="343"/>
        <v>#NAME?</v>
      </c>
      <c r="AY567" s="734" t="e">
        <f t="shared" ca="1" si="344"/>
        <v>#NAME?</v>
      </c>
      <c r="AZ567" s="734" t="e">
        <f t="shared" ca="1" si="345"/>
        <v>#NAME?</v>
      </c>
      <c r="BA567" s="734" t="b">
        <f t="shared" si="357"/>
        <v>1</v>
      </c>
      <c r="BB567" s="734" t="b">
        <f t="array" ref="BB567">IF(($S567=0.1),TRUE,IF(NOT(ISBLANK(INDEX(Categories!E$4:E$32,MATCH($S567,Categories!$D$4:$D$32,0)))),K567=INDEX(Categories!E$4:E$32,MATCH($S567,Categories!$D$4:$D$32,0)),TRUE))</f>
        <v>1</v>
      </c>
      <c r="BC567" s="734" t="b">
        <f t="array" ref="BC567">IF(($S567=0.1),TRUE,IF(NOT(ISBLANK(INDEX(Categories!F$4:F$32,MATCH($S567,Categories!$D$4:$D$32,0)))),L567=INDEX(Categories!F$4:F$32,MATCH($S567,Categories!$D$4:$D$32,0)),TRUE))</f>
        <v>1</v>
      </c>
      <c r="BD567" s="734" t="b">
        <f t="array" ref="BD567">IF(($S567=0.1),TRUE,IF(NOT(ISBLANK(INDEX(Categories!G$4:G$32,MATCH($S567,Categories!$D$4:$D$32,0)))),M567=INDEX(Categories!G$4:G$32,MATCH($S567,Categories!$D$4:$D$32,0)),TRUE))</f>
        <v>1</v>
      </c>
      <c r="BE567" s="734" t="b">
        <f t="array" ref="BE567">IF(($S567=0.1),TRUE,IF(NOT(ISBLANK(INDEX(Categories!H$4:H$32,MATCH($S567,Categories!$D$4:$D$32,0)))),N567=INDEX(Categories!H$4:H$32,MATCH($S567,Categories!$D$4:$D$32,0)),TRUE))</f>
        <v>1</v>
      </c>
      <c r="BF567" s="734" t="b">
        <f t="array" ref="BF567">IF(($S567=0.1),TRUE,IF(NOT(ISBLANK(INDEX(Categories!I$4:I$32,MATCH($S567,Categories!$D$4:$D$32,0)))),O567=INDEX(Categories!I$4:I$32,MATCH($S567,Categories!$D$4:$D$32,0)),TRUE))</f>
        <v>1</v>
      </c>
      <c r="BG567" s="734" t="b">
        <f t="array" ref="BG567">IF(($S567=0.1),TRUE,IF(NOT(ISBLANK(INDEX(Categories!J$4:J$32,MATCH($S567,Categories!$D$4:$D$32,0)))),P567=INDEX(Categories!J$4:J$32,MATCH($S567,Categories!$D$4:$D$32,0)),TRUE))</f>
        <v>1</v>
      </c>
      <c r="BH567" s="734" t="b">
        <f t="array" ref="BH567">IF(($S567=0.1),TRUE,IF(NOT(ISBLANK(INDEX(Categories!K$4:K$32,MATCH($S567,Categories!$D$4:$D$32,0)))),Q567=INDEX(Categories!K$4:K$32,MATCH($S567,Categories!$D$4:$D$32,0)),TRUE))</f>
        <v>1</v>
      </c>
      <c r="BI567" s="734" t="b">
        <f t="array" ref="BI567">IF(($S567=0.1),TRUE,IF(NOT(ISBLANK(INDEX(Categories!L$4:L$32,MATCH($S567,Categories!$D$4:$D$32,0)))),R567=INDEX(Categories!L$4:L$32,MATCH($S567,Categories!$D$4:$D$32,0)),TRUE))</f>
        <v>1</v>
      </c>
      <c r="BJ567" s="734" t="e">
        <f t="shared" ca="1" si="347"/>
        <v>#NAME?</v>
      </c>
      <c r="BK567" s="734" t="e">
        <f t="shared" ca="1" si="348"/>
        <v>#NAME?</v>
      </c>
      <c r="BL567" s="734" t="e">
        <f t="shared" ca="1" si="349"/>
        <v>#NAME?</v>
      </c>
    </row>
    <row r="568" spans="1:64" s="895" customFormat="1" ht="70" customHeight="1">
      <c r="A568" s="708">
        <f t="shared" si="1"/>
        <v>5</v>
      </c>
      <c r="B568" s="708">
        <f t="shared" si="46"/>
        <v>563</v>
      </c>
      <c r="C568" s="717" t="s">
        <v>2307</v>
      </c>
      <c r="D568" s="710" t="str">
        <f t="array" aca="1" ref="D568" ca="1">IFERROR(INDEX(SBS!$B$1:$B$530,MATCH(C568,SBS!$A$1:$A$530,0)),"-")</f>
        <v>Gas Cabinet (dTMB)</v>
      </c>
      <c r="E568" s="710" t="str">
        <f t="array" aca="1" ref="E568" ca="1">IFERROR(INDEX(SBS!$F$1:$F$530,MATCH(C568,SBS!$A$1:$A$530,0)),"-")</f>
        <v/>
      </c>
      <c r="F568" s="710" t="str">
        <f t="array" aca="1" ref="F568" ca="1">IFERROR(INDEX(SBS!$C$1:$C$530,MATCH(C568,SBS!$A$1:$A$530,0)),"-")</f>
        <v>V, C, &amp; F</v>
      </c>
      <c r="G568" s="742" t="s">
        <v>2320</v>
      </c>
      <c r="H568" s="716"/>
      <c r="I568" s="717" t="s">
        <v>2321</v>
      </c>
      <c r="J568" s="744" t="s">
        <v>840</v>
      </c>
      <c r="K568" s="715" t="s">
        <v>73</v>
      </c>
      <c r="L568" s="716" t="s">
        <v>73</v>
      </c>
      <c r="M568" s="716" t="s">
        <v>119</v>
      </c>
      <c r="N568" s="717" t="s">
        <v>201</v>
      </c>
      <c r="O568" s="717" t="s">
        <v>76</v>
      </c>
      <c r="P568" s="717" t="s">
        <v>77</v>
      </c>
      <c r="Q568" s="717" t="s">
        <v>78</v>
      </c>
      <c r="R568" s="717" t="s">
        <v>128</v>
      </c>
      <c r="S568" s="717">
        <v>0.1</v>
      </c>
      <c r="T568" s="718">
        <f t="array" ref="T568">IFERROR(INDEX('Severity, Risk, and Probability'!$A$4:$A$8,MATCH(K568,'Severity, Risk, and Probability'!$B$4:$B$8,0)),"")</f>
        <v>2</v>
      </c>
      <c r="U568" s="718">
        <f t="array" ref="U568">IFERROR(INDEX('Severity, Risk, and Probability'!$A$4:$A$8,MATCH(L568,'Severity, Risk, and Probability'!$B$4:$B$8,0)),"")</f>
        <v>2</v>
      </c>
      <c r="V568" s="748">
        <v>0</v>
      </c>
      <c r="W568" s="718">
        <f t="array" ref="W568">IFERROR(MAX(INDEX('Severity, Risk, and Probability'!$A$13:$A$17,MATCH(M568,'Severity, Risk, and Probability'!$B$13:$B$17,0)),INDEX('Severity, Risk, and Probability'!$A$13:$A$17,MATCH(N568,'Severity, Risk, and Probability'!$C$13:$C$17,0)),INDEX('Severity, Risk, and Probability'!$A$13:$A$17,MATCH(O568,'Severity, Risk, and Probability'!$D$13:$D$17,0)),INDEX('Severity, Risk, and Probability'!$A$13:$A$17,MATCH(P568,'Severity, Risk, and Probability'!$E$13:$E$17,0)),INDEX('Severity, Risk, and Probability'!$A$13:$A$17,MATCH(Q568,'Severity, Risk, and Probability'!$F$13:$F$17,0))),"")</f>
        <v>1</v>
      </c>
      <c r="X568" s="723">
        <f t="array" ref="X568">IFERROR(INDEX('Severity, Risk, and Probability'!$A$20:$A$24,MATCH(R568,'Severity, Risk, and Probability'!$B$20:$B$24,0)),"")</f>
        <v>3</v>
      </c>
      <c r="Y568" s="718">
        <f t="shared" si="291"/>
        <v>2</v>
      </c>
      <c r="Z568" s="721">
        <f t="shared" si="292"/>
        <v>6</v>
      </c>
      <c r="AA568" s="722" t="s">
        <v>2300</v>
      </c>
      <c r="AB568" s="723" t="str">
        <f t="array" aca="1" ref="AB568" ca="1">IFERROR(INDEX(SBS!$B$1:$B$530,MATCH(AA568,SBS!$A$1:$A$530,0)),"None")</f>
        <v>Trimethylboron (TMB) System</v>
      </c>
      <c r="AC568" s="722"/>
      <c r="AD568" s="723" t="str">
        <f t="array" aca="1" ref="AD568" ca="1">IFERROR(INDEX(SBS!$B$1:$B$530,MATCH(AC568,SBS!$A$1:$A$530,0)),"None")</f>
        <v>None</v>
      </c>
      <c r="AE568" s="717"/>
      <c r="AF568" s="723" t="str">
        <f t="array" aca="1" ref="AF568" ca="1">IFERROR(INDEX(SBS!$B$1:$B$530,MATCH(AE568,SBS!$A$1:$A$530,0)),"None")</f>
        <v>None</v>
      </c>
      <c r="AG568" s="717" t="s">
        <v>2322</v>
      </c>
      <c r="AH568" s="752"/>
      <c r="AI568" s="745" t="s">
        <v>86</v>
      </c>
      <c r="AJ568" s="716" t="s">
        <v>119</v>
      </c>
      <c r="AK568" s="717" t="s">
        <v>201</v>
      </c>
      <c r="AL568" s="717" t="s">
        <v>76</v>
      </c>
      <c r="AM568" s="717" t="s">
        <v>77</v>
      </c>
      <c r="AN568" s="717" t="s">
        <v>78</v>
      </c>
      <c r="AO568" s="723">
        <f t="array" ref="AO568">IFERROR(MAX(INDEX('Severity, Risk, and Probability'!$A$13:$A$17,MATCH(AJ568,'Severity, Risk, and Probability'!$B$13:$B$17,0)),INDEX('Severity, Risk, and Probability'!$A$13:$A$17,MATCH(AK568,'Severity, Risk, and Probability'!$C$13:$C$17,0)),INDEX('Severity, Risk, and Probability'!$A$13:$A$17,MATCH(AL568,'Severity, Risk, and Probability'!$D$13:$D$17,0)),INDEX('Severity, Risk, and Probability'!$A$13:$A$17,MATCH(AM568,'Severity, Risk, and Probability'!$E$13:$E$17,0)),INDEX('Severity, Risk, and Probability'!$A$13:$A$17,MATCH(AN568,'Severity, Risk, and Probability'!$F$13:$F$17,0))),"")</f>
        <v>1</v>
      </c>
      <c r="AP568" s="721">
        <f t="shared" si="293"/>
        <v>2</v>
      </c>
      <c r="AQ568" s="727" t="s">
        <v>84</v>
      </c>
      <c r="AR568" s="728" t="s">
        <v>84</v>
      </c>
      <c r="AS568" s="753"/>
      <c r="AT568" s="770"/>
      <c r="AV568" s="746" t="str">
        <f t="shared" si="355"/>
        <v>1.3.5</v>
      </c>
      <c r="AW568" s="747" t="str">
        <f t="shared" si="356"/>
        <v>1.3.5.2</v>
      </c>
      <c r="AX568" s="734" t="e">
        <f t="shared" ca="1" si="343"/>
        <v>#NAME?</v>
      </c>
      <c r="AY568" s="734" t="e">
        <f t="shared" ca="1" si="344"/>
        <v>#NAME?</v>
      </c>
      <c r="AZ568" s="734" t="e">
        <f t="shared" ca="1" si="345"/>
        <v>#NAME?</v>
      </c>
      <c r="BA568" s="734" t="b">
        <f t="shared" si="357"/>
        <v>1</v>
      </c>
      <c r="BB568" s="734" t="b">
        <f t="array" ref="BB568">IF(($S568=0.1),TRUE,IF(NOT(ISBLANK(INDEX(Categories!E$4:E$32,MATCH($S568,Categories!$D$4:$D$32,0)))),K568=INDEX(Categories!E$4:E$32,MATCH($S568,Categories!$D$4:$D$32,0)),TRUE))</f>
        <v>1</v>
      </c>
      <c r="BC568" s="734" t="b">
        <f t="array" ref="BC568">IF(($S568=0.1),TRUE,IF(NOT(ISBLANK(INDEX(Categories!F$4:F$32,MATCH($S568,Categories!$D$4:$D$32,0)))),L568=INDEX(Categories!F$4:F$32,MATCH($S568,Categories!$D$4:$D$32,0)),TRUE))</f>
        <v>1</v>
      </c>
      <c r="BD568" s="734" t="b">
        <f t="array" ref="BD568">IF(($S568=0.1),TRUE,IF(NOT(ISBLANK(INDEX(Categories!G$4:G$32,MATCH($S568,Categories!$D$4:$D$32,0)))),M568=INDEX(Categories!G$4:G$32,MATCH($S568,Categories!$D$4:$D$32,0)),TRUE))</f>
        <v>1</v>
      </c>
      <c r="BE568" s="734" t="b">
        <f t="array" ref="BE568">IF(($S568=0.1),TRUE,IF(NOT(ISBLANK(INDEX(Categories!H$4:H$32,MATCH($S568,Categories!$D$4:$D$32,0)))),N568=INDEX(Categories!H$4:H$32,MATCH($S568,Categories!$D$4:$D$32,0)),TRUE))</f>
        <v>1</v>
      </c>
      <c r="BF568" s="734" t="b">
        <f t="array" ref="BF568">IF(($S568=0.1),TRUE,IF(NOT(ISBLANK(INDEX(Categories!I$4:I$32,MATCH($S568,Categories!$D$4:$D$32,0)))),O568=INDEX(Categories!I$4:I$32,MATCH($S568,Categories!$D$4:$D$32,0)),TRUE))</f>
        <v>1</v>
      </c>
      <c r="BG568" s="734" t="b">
        <f t="array" ref="BG568">IF(($S568=0.1),TRUE,IF(NOT(ISBLANK(INDEX(Categories!J$4:J$32,MATCH($S568,Categories!$D$4:$D$32,0)))),P568=INDEX(Categories!J$4:J$32,MATCH($S568,Categories!$D$4:$D$32,0)),TRUE))</f>
        <v>1</v>
      </c>
      <c r="BH568" s="734" t="b">
        <f t="array" ref="BH568">IF(($S568=0.1),TRUE,IF(NOT(ISBLANK(INDEX(Categories!K$4:K$32,MATCH($S568,Categories!$D$4:$D$32,0)))),Q568=INDEX(Categories!K$4:K$32,MATCH($S568,Categories!$D$4:$D$32,0)),TRUE))</f>
        <v>1</v>
      </c>
      <c r="BI568" s="734" t="b">
        <f t="array" ref="BI568">IF(($S568=0.1),TRUE,IF(NOT(ISBLANK(INDEX(Categories!L$4:L$32,MATCH($S568,Categories!$D$4:$D$32,0)))),R568=INDEX(Categories!L$4:L$32,MATCH($S568,Categories!$D$4:$D$32,0)),TRUE))</f>
        <v>1</v>
      </c>
      <c r="BJ568" s="734" t="e">
        <f t="shared" ca="1" si="347"/>
        <v>#NAME?</v>
      </c>
      <c r="BK568" s="734" t="e">
        <f t="shared" ca="1" si="348"/>
        <v>#NAME?</v>
      </c>
      <c r="BL568" s="734" t="e">
        <f t="shared" ca="1" si="349"/>
        <v>#NAME?</v>
      </c>
    </row>
    <row r="569" spans="1:64" s="895" customFormat="1" ht="70" customHeight="1">
      <c r="A569" s="708">
        <f t="shared" si="1"/>
        <v>5</v>
      </c>
      <c r="B569" s="708">
        <f t="shared" si="46"/>
        <v>564</v>
      </c>
      <c r="C569" s="717" t="s">
        <v>2323</v>
      </c>
      <c r="D569" s="710" t="str">
        <f t="array" aca="1" ref="D569" ca="1">IFERROR(INDEX(SBS!$B$1:$B$530,MATCH(C569,SBS!$A$1:$A$530,0)),"-")</f>
        <v>Pumping System  (dTMB)</v>
      </c>
      <c r="E569" s="710" t="str">
        <f t="array" aca="1" ref="E569" ca="1">IFERROR(INDEX(SBS!$F$1:$F$530,MATCH(C569,SBS!$A$1:$A$530,0)),"-")</f>
        <v/>
      </c>
      <c r="F569" s="710" t="str">
        <f t="array" aca="1" ref="F569" ca="1">IFERROR(INDEX(SBS!$C$1:$C$530,MATCH(C569,SBS!$A$1:$A$530,0)),"-")</f>
        <v>V, C, &amp; F</v>
      </c>
      <c r="G569" s="791" t="s">
        <v>2324</v>
      </c>
      <c r="H569" s="716" t="s">
        <v>2325</v>
      </c>
      <c r="I569" s="717" t="s">
        <v>2326</v>
      </c>
      <c r="J569" s="744" t="s">
        <v>840</v>
      </c>
      <c r="K569" s="715"/>
      <c r="L569" s="716"/>
      <c r="M569" s="716"/>
      <c r="N569" s="717"/>
      <c r="O569" s="717"/>
      <c r="P569" s="717"/>
      <c r="Q569" s="717"/>
      <c r="R569" s="717"/>
      <c r="S569" s="717"/>
      <c r="T569" s="718" t="str">
        <f t="array" ref="T569">IFERROR(INDEX('Severity, Risk, and Probability'!$A$4:$A$8,MATCH(K569,'Severity, Risk, and Probability'!$B$4:$B$8,0)),"")</f>
        <v/>
      </c>
      <c r="U569" s="718" t="str">
        <f t="array" ref="U569">IFERROR(INDEX('Severity, Risk, and Probability'!$A$4:$A$8,MATCH(L569,'Severity, Risk, and Probability'!$B$4:$B$8,0)),"")</f>
        <v/>
      </c>
      <c r="V569" s="738" t="s">
        <v>2662</v>
      </c>
      <c r="W569" s="718" t="str">
        <f t="array" ref="W569">IFERROR(MAX(INDEX('Severity, Risk, and Probability'!$A$13:$A$17,MATCH(M569,'Severity, Risk, and Probability'!$B$13:$B$17,0)),INDEX('Severity, Risk, and Probability'!$A$13:$A$17,MATCH(N569,'Severity, Risk, and Probability'!$C$13:$C$17,0)),INDEX('Severity, Risk, and Probability'!$A$13:$A$17,MATCH(O569,'Severity, Risk, and Probability'!$D$13:$D$17,0)),INDEX('Severity, Risk, and Probability'!$A$13:$A$17,MATCH(P569,'Severity, Risk, and Probability'!$E$13:$E$17,0)),INDEX('Severity, Risk, and Probability'!$A$13:$A$17,MATCH(Q569,'Severity, Risk, and Probability'!$F$13:$F$17,0))),"")</f>
        <v/>
      </c>
      <c r="X569" s="720" t="str">
        <f t="array" ref="X569">IFERROR(INDEX('Severity, Risk, and Probability'!$A$20:$A$24,MATCH(R569,'Severity, Risk, and Probability'!$B$20:$B$24,0)),"")</f>
        <v/>
      </c>
      <c r="Y569" s="718" t="e">
        <f t="shared" si="291"/>
        <v>#VALUE!</v>
      </c>
      <c r="Z569" s="721" t="e">
        <f t="shared" si="292"/>
        <v>#VALUE!</v>
      </c>
      <c r="AA569" s="722"/>
      <c r="AB569" s="723" t="str">
        <f t="array" aca="1" ref="AB569" ca="1">IFERROR(INDEX(SBS!$B$1:$B$530,MATCH(AA569,SBS!$A$1:$A$530,0)),"None")</f>
        <v>None</v>
      </c>
      <c r="AC569" s="717"/>
      <c r="AD569" s="723" t="str">
        <f t="array" aca="1" ref="AD569" ca="1">IFERROR(INDEX(SBS!$B$1:$B$530,MATCH(AC569,SBS!$A$1:$A$530,0)),"None")</f>
        <v>None</v>
      </c>
      <c r="AE569" s="717"/>
      <c r="AF569" s="723" t="str">
        <f t="array" aca="1" ref="AF569" ca="1">IFERROR(INDEX(SBS!$B$1:$B$530,MATCH(AE569,SBS!$A$1:$A$530,0)),"None")</f>
        <v>None</v>
      </c>
      <c r="AG569" s="716"/>
      <c r="AH569" s="752"/>
      <c r="AI569" s="745" t="s">
        <v>86</v>
      </c>
      <c r="AJ569" s="716"/>
      <c r="AK569" s="717"/>
      <c r="AL569" s="717"/>
      <c r="AM569" s="717"/>
      <c r="AN569" s="717"/>
      <c r="AO569" s="723" t="str">
        <f t="array" ref="AO569">IFERROR(MAX(INDEX('Severity, Risk, and Probability'!$A$13:$A$17,MATCH(AJ569,'Severity, Risk, and Probability'!$B$13:$B$17,0)),INDEX('Severity, Risk, and Probability'!$A$13:$A$17,MATCH(AK569,'Severity, Risk, and Probability'!$C$13:$C$17,0)),INDEX('Severity, Risk, and Probability'!$A$13:$A$17,MATCH(AL569,'Severity, Risk, and Probability'!$D$13:$D$17,0)),INDEX('Severity, Risk, and Probability'!$A$13:$A$17,MATCH(AM569,'Severity, Risk, and Probability'!$E$13:$E$17,0)),INDEX('Severity, Risk, and Probability'!$A$13:$A$17,MATCH(AN569,'Severity, Risk, and Probability'!$F$13:$F$17,0))),"")</f>
        <v/>
      </c>
      <c r="AP569" s="721" t="e">
        <f t="shared" si="293"/>
        <v>#VALUE!</v>
      </c>
      <c r="AQ569" s="727" t="s">
        <v>84</v>
      </c>
      <c r="AR569" s="728"/>
      <c r="AS569" s="753"/>
      <c r="AT569" s="770"/>
      <c r="AV569" s="746" t="str">
        <f t="shared" si="355"/>
        <v>1.3.5</v>
      </c>
      <c r="AW569" s="747" t="str">
        <f t="shared" si="356"/>
        <v>1.3.5.2</v>
      </c>
      <c r="AX569" s="734" t="e">
        <f t="shared" ca="1" si="343"/>
        <v>#NAME?</v>
      </c>
      <c r="AY569" s="734" t="e">
        <f t="shared" ca="1" si="344"/>
        <v>#NAME?</v>
      </c>
      <c r="AZ569" s="734" t="e">
        <f t="shared" ca="1" si="345"/>
        <v>#NAME?</v>
      </c>
      <c r="BA569" s="734" t="e">
        <f t="shared" si="357"/>
        <v>#N/A</v>
      </c>
      <c r="BB569" s="734" t="e">
        <f t="array" ref="BB569">IF(($S569=0.1),TRUE,IF(NOT(ISBLANK(INDEX(Categories!E$4:E$32,MATCH($S569,Categories!$D$4:$D$32,0)))),K569=INDEX(Categories!E$4:E$32,MATCH($S569,Categories!$D$4:$D$32,0)),TRUE))</f>
        <v>#N/A</v>
      </c>
      <c r="BC569" s="734" t="e">
        <f t="array" ref="BC569">IF(($S569=0.1),TRUE,IF(NOT(ISBLANK(INDEX(Categories!F$4:F$32,MATCH($S569,Categories!$D$4:$D$32,0)))),L569=INDEX(Categories!F$4:F$32,MATCH($S569,Categories!$D$4:$D$32,0)),TRUE))</f>
        <v>#N/A</v>
      </c>
      <c r="BD569" s="734" t="e">
        <f t="array" ref="BD569">IF(($S569=0.1),TRUE,IF(NOT(ISBLANK(INDEX(Categories!G$4:G$32,MATCH($S569,Categories!$D$4:$D$32,0)))),M569=INDEX(Categories!G$4:G$32,MATCH($S569,Categories!$D$4:$D$32,0)),TRUE))</f>
        <v>#N/A</v>
      </c>
      <c r="BE569" s="734" t="e">
        <f t="array" ref="BE569">IF(($S569=0.1),TRUE,IF(NOT(ISBLANK(INDEX(Categories!H$4:H$32,MATCH($S569,Categories!$D$4:$D$32,0)))),N569=INDEX(Categories!H$4:H$32,MATCH($S569,Categories!$D$4:$D$32,0)),TRUE))</f>
        <v>#N/A</v>
      </c>
      <c r="BF569" s="734" t="e">
        <f t="array" ref="BF569">IF(($S569=0.1),TRUE,IF(NOT(ISBLANK(INDEX(Categories!I$4:I$32,MATCH($S569,Categories!$D$4:$D$32,0)))),O569=INDEX(Categories!I$4:I$32,MATCH($S569,Categories!$D$4:$D$32,0)),TRUE))</f>
        <v>#N/A</v>
      </c>
      <c r="BG569" s="734" t="e">
        <f t="array" ref="BG569">IF(($S569=0.1),TRUE,IF(NOT(ISBLANK(INDEX(Categories!J$4:J$32,MATCH($S569,Categories!$D$4:$D$32,0)))),P569=INDEX(Categories!J$4:J$32,MATCH($S569,Categories!$D$4:$D$32,0)),TRUE))</f>
        <v>#N/A</v>
      </c>
      <c r="BH569" s="734" t="e">
        <f t="array" ref="BH569">IF(($S569=0.1),TRUE,IF(NOT(ISBLANK(INDEX(Categories!K$4:K$32,MATCH($S569,Categories!$D$4:$D$32,0)))),Q569=INDEX(Categories!K$4:K$32,MATCH($S569,Categories!$D$4:$D$32,0)),TRUE))</f>
        <v>#N/A</v>
      </c>
      <c r="BI569" s="734" t="e">
        <f t="array" ref="BI569">IF(($S569=0.1),TRUE,IF(NOT(ISBLANK(INDEX(Categories!L$4:L$32,MATCH($S569,Categories!$D$4:$D$32,0)))),R569=INDEX(Categories!L$4:L$32,MATCH($S569,Categories!$D$4:$D$32,0)),TRUE))</f>
        <v>#N/A</v>
      </c>
      <c r="BJ569" s="734" t="e">
        <f t="shared" ca="1" si="347"/>
        <v>#NAME?</v>
      </c>
      <c r="BK569" s="734" t="e">
        <f t="shared" ca="1" si="348"/>
        <v>#NAME?</v>
      </c>
      <c r="BL569" s="734" t="e">
        <f t="shared" ca="1" si="349"/>
        <v>#NAME?</v>
      </c>
    </row>
    <row r="570" spans="1:64" s="895" customFormat="1" ht="70" customHeight="1">
      <c r="A570" s="708">
        <f t="shared" si="1"/>
        <v>5</v>
      </c>
      <c r="B570" s="708">
        <f t="shared" si="46"/>
        <v>565</v>
      </c>
      <c r="C570" s="820" t="s">
        <v>2323</v>
      </c>
      <c r="D570" s="710" t="str">
        <f t="array" aca="1" ref="D570" ca="1">IFERROR(INDEX(SBS!$B$1:$B$530,MATCH(C570,SBS!$A$1:$A$530,0)),"-")</f>
        <v>Pumping System  (dTMB)</v>
      </c>
      <c r="E570" s="710" t="str">
        <f t="array" aca="1" ref="E570" ca="1">IFERROR(INDEX(SBS!$F$1:$F$530,MATCH(C570,SBS!$A$1:$A$530,0)),"-")</f>
        <v/>
      </c>
      <c r="F570" s="710" t="str">
        <f t="array" aca="1" ref="F570" ca="1">IFERROR(INDEX(SBS!$C$1:$C$530,MATCH(C570,SBS!$A$1:$A$530,0)),"-")</f>
        <v>V, C, &amp; F</v>
      </c>
      <c r="G570" s="736" t="s">
        <v>2327</v>
      </c>
      <c r="H570" s="740"/>
      <c r="I570" s="736" t="s">
        <v>2328</v>
      </c>
      <c r="J570" s="821" t="s">
        <v>840</v>
      </c>
      <c r="K570" s="764"/>
      <c r="L570" s="764"/>
      <c r="M570" s="764"/>
      <c r="N570" s="761"/>
      <c r="O570" s="761"/>
      <c r="P570" s="761"/>
      <c r="Q570" s="761"/>
      <c r="R570" s="761"/>
      <c r="S570" s="761"/>
      <c r="T570" s="718" t="str">
        <f t="array" ref="T570">IFERROR(INDEX('Severity, Risk, and Probability'!$A$4:$A$8,MATCH(K570,'Severity, Risk, and Probability'!$B$4:$B$8,0)),"")</f>
        <v/>
      </c>
      <c r="U570" s="718" t="str">
        <f t="array" ref="U570">IFERROR(INDEX('Severity, Risk, and Probability'!$A$4:$A$8,MATCH(L570,'Severity, Risk, and Probability'!$B$4:$B$8,0)),"")</f>
        <v/>
      </c>
      <c r="V570" s="738" t="s">
        <v>2662</v>
      </c>
      <c r="W570" s="718" t="str">
        <f t="array" ref="W570">IFERROR(MAX(INDEX('Severity, Risk, and Probability'!$A$13:$A$17,MATCH(M570,'Severity, Risk, and Probability'!$B$13:$B$17,0)),INDEX('Severity, Risk, and Probability'!$A$13:$A$17,MATCH(N570,'Severity, Risk, and Probability'!$C$13:$C$17,0)),INDEX('Severity, Risk, and Probability'!$A$13:$A$17,MATCH(O570,'Severity, Risk, and Probability'!$D$13:$D$17,0)),INDEX('Severity, Risk, and Probability'!$A$13:$A$17,MATCH(P570,'Severity, Risk, and Probability'!$E$13:$E$17,0)),INDEX('Severity, Risk, and Probability'!$A$13:$A$17,MATCH(Q570,'Severity, Risk, and Probability'!$F$13:$F$17,0))),"")</f>
        <v/>
      </c>
      <c r="X570" s="720" t="str">
        <f t="array" ref="X570">IFERROR(INDEX('Severity, Risk, and Probability'!$A$20:$A$24,MATCH(R570,'Severity, Risk, and Probability'!$B$20:$B$24,0)),"")</f>
        <v/>
      </c>
      <c r="Y570" s="718" t="e">
        <f t="shared" si="291"/>
        <v>#VALUE!</v>
      </c>
      <c r="Z570" s="721" t="e">
        <f t="shared" si="292"/>
        <v>#VALUE!</v>
      </c>
      <c r="AA570" s="722" t="s">
        <v>2300</v>
      </c>
      <c r="AB570" s="723" t="str">
        <f t="array" aca="1" ref="AB570" ca="1">IFERROR(INDEX(SBS!$B$1:$B$530,MATCH(AA570,SBS!$A$1:$A$530,0)),"None")</f>
        <v>Trimethylboron (TMB) System</v>
      </c>
      <c r="AC570" s="717"/>
      <c r="AD570" s="723" t="str">
        <f t="array" aca="1" ref="AD570" ca="1">IFERROR(INDEX(SBS!$B$1:$B$530,MATCH(AC570,SBS!$A$1:$A$530,0)),"None")</f>
        <v>None</v>
      </c>
      <c r="AE570" s="717"/>
      <c r="AF570" s="723" t="str">
        <f t="array" aca="1" ref="AF570" ca="1">IFERROR(INDEX(SBS!$B$1:$B$530,MATCH(AE570,SBS!$A$1:$A$530,0)),"None")</f>
        <v>None</v>
      </c>
      <c r="AG570" s="716" t="s">
        <v>2329</v>
      </c>
      <c r="AH570" s="752"/>
      <c r="AI570" s="739" t="s">
        <v>86</v>
      </c>
      <c r="AJ570" s="716"/>
      <c r="AK570" s="717"/>
      <c r="AL570" s="717"/>
      <c r="AM570" s="717"/>
      <c r="AN570" s="717"/>
      <c r="AO570" s="723" t="str">
        <f t="array" ref="AO570">IFERROR(MAX(INDEX('Severity, Risk, and Probability'!$A$13:$A$17,MATCH(AJ570,'Severity, Risk, and Probability'!$B$13:$B$17,0)),INDEX('Severity, Risk, and Probability'!$A$13:$A$17,MATCH(AK570,'Severity, Risk, and Probability'!$C$13:$C$17,0)),INDEX('Severity, Risk, and Probability'!$A$13:$A$17,MATCH(AL570,'Severity, Risk, and Probability'!$D$13:$D$17,0)),INDEX('Severity, Risk, and Probability'!$A$13:$A$17,MATCH(AM570,'Severity, Risk, and Probability'!$E$13:$E$17,0)),INDEX('Severity, Risk, and Probability'!$A$13:$A$17,MATCH(AN570,'Severity, Risk, and Probability'!$F$13:$F$17,0))),"")</f>
        <v/>
      </c>
      <c r="AP570" s="721" t="e">
        <f t="shared" si="293"/>
        <v>#VALUE!</v>
      </c>
      <c r="AQ570" s="809" t="s">
        <v>84</v>
      </c>
      <c r="AR570" s="822" t="s">
        <v>84</v>
      </c>
      <c r="AS570" s="823"/>
      <c r="AT570" s="812"/>
      <c r="AV570" s="746" t="str">
        <f t="shared" si="355"/>
        <v>1.3.5</v>
      </c>
      <c r="AW570" s="747" t="str">
        <f t="shared" si="356"/>
        <v>1.3.5.2</v>
      </c>
      <c r="AX570" s="734" t="e">
        <f t="shared" ca="1" si="343"/>
        <v>#NAME?</v>
      </c>
      <c r="AY570" s="734" t="e">
        <f t="shared" ca="1" si="344"/>
        <v>#NAME?</v>
      </c>
      <c r="AZ570" s="734" t="e">
        <f t="shared" ca="1" si="345"/>
        <v>#NAME?</v>
      </c>
      <c r="BA570" s="734" t="e">
        <f t="shared" si="357"/>
        <v>#N/A</v>
      </c>
      <c r="BB570" s="734" t="e">
        <f t="array" ref="BB570">IF(($S570=0.1),TRUE,IF(NOT(ISBLANK(INDEX(Categories!E$4:E$32,MATCH($S570,Categories!$D$4:$D$32,0)))),K570=INDEX(Categories!E$4:E$32,MATCH($S570,Categories!$D$4:$D$32,0)),TRUE))</f>
        <v>#N/A</v>
      </c>
      <c r="BC570" s="734" t="e">
        <f t="array" ref="BC570">IF(($S570=0.1),TRUE,IF(NOT(ISBLANK(INDEX(Categories!F$4:F$32,MATCH($S570,Categories!$D$4:$D$32,0)))),L570=INDEX(Categories!F$4:F$32,MATCH($S570,Categories!$D$4:$D$32,0)),TRUE))</f>
        <v>#N/A</v>
      </c>
      <c r="BD570" s="734" t="e">
        <f t="array" ref="BD570">IF(($S570=0.1),TRUE,IF(NOT(ISBLANK(INDEX(Categories!G$4:G$32,MATCH($S570,Categories!$D$4:$D$32,0)))),M570=INDEX(Categories!G$4:G$32,MATCH($S570,Categories!$D$4:$D$32,0)),TRUE))</f>
        <v>#N/A</v>
      </c>
      <c r="BE570" s="734" t="e">
        <f t="array" ref="BE570">IF(($S570=0.1),TRUE,IF(NOT(ISBLANK(INDEX(Categories!H$4:H$32,MATCH($S570,Categories!$D$4:$D$32,0)))),N570=INDEX(Categories!H$4:H$32,MATCH($S570,Categories!$D$4:$D$32,0)),TRUE))</f>
        <v>#N/A</v>
      </c>
      <c r="BF570" s="734" t="e">
        <f t="array" ref="BF570">IF(($S570=0.1),TRUE,IF(NOT(ISBLANK(INDEX(Categories!I$4:I$32,MATCH($S570,Categories!$D$4:$D$32,0)))),O570=INDEX(Categories!I$4:I$32,MATCH($S570,Categories!$D$4:$D$32,0)),TRUE))</f>
        <v>#N/A</v>
      </c>
      <c r="BG570" s="734" t="e">
        <f t="array" ref="BG570">IF(($S570=0.1),TRUE,IF(NOT(ISBLANK(INDEX(Categories!J$4:J$32,MATCH($S570,Categories!$D$4:$D$32,0)))),P570=INDEX(Categories!J$4:J$32,MATCH($S570,Categories!$D$4:$D$32,0)),TRUE))</f>
        <v>#N/A</v>
      </c>
      <c r="BH570" s="734" t="e">
        <f t="array" ref="BH570">IF(($S570=0.1),TRUE,IF(NOT(ISBLANK(INDEX(Categories!K$4:K$32,MATCH($S570,Categories!$D$4:$D$32,0)))),Q570=INDEX(Categories!K$4:K$32,MATCH($S570,Categories!$D$4:$D$32,0)),TRUE))</f>
        <v>#N/A</v>
      </c>
      <c r="BI570" s="734" t="e">
        <f t="array" ref="BI570">IF(($S570=0.1),TRUE,IF(NOT(ISBLANK(INDEX(Categories!L$4:L$32,MATCH($S570,Categories!$D$4:$D$32,0)))),R570=INDEX(Categories!L$4:L$32,MATCH($S570,Categories!$D$4:$D$32,0)),TRUE))</f>
        <v>#N/A</v>
      </c>
      <c r="BJ570" s="734" t="e">
        <f t="shared" ca="1" si="347"/>
        <v>#NAME?</v>
      </c>
      <c r="BK570" s="734" t="e">
        <f t="shared" ca="1" si="348"/>
        <v>#NAME?</v>
      </c>
      <c r="BL570" s="734" t="e">
        <f t="shared" ca="1" si="349"/>
        <v>#NAME?</v>
      </c>
    </row>
    <row r="571" spans="1:64" s="895" customFormat="1" ht="70" customHeight="1">
      <c r="A571" s="708">
        <f t="shared" si="1"/>
        <v>5</v>
      </c>
      <c r="B571" s="708">
        <f t="shared" si="46"/>
        <v>566</v>
      </c>
      <c r="C571" s="820" t="s">
        <v>2323</v>
      </c>
      <c r="D571" s="710" t="str">
        <f t="array" aca="1" ref="D571" ca="1">IFERROR(INDEX(SBS!$B$1:$B$530,MATCH(C571,SBS!$A$1:$A$530,0)),"-")</f>
        <v>Pumping System  (dTMB)</v>
      </c>
      <c r="E571" s="710" t="str">
        <f t="array" aca="1" ref="E571" ca="1">IFERROR(INDEX(SBS!$F$1:$F$530,MATCH(C571,SBS!$A$1:$A$530,0)),"-")</f>
        <v/>
      </c>
      <c r="F571" s="710" t="str">
        <f t="array" aca="1" ref="F571" ca="1">IFERROR(INDEX(SBS!$C$1:$C$530,MATCH(C571,SBS!$A$1:$A$530,0)),"-")</f>
        <v>V, C, &amp; F</v>
      </c>
      <c r="G571" s="717" t="s">
        <v>2330</v>
      </c>
      <c r="H571" s="716"/>
      <c r="I571" s="741" t="s">
        <v>2331</v>
      </c>
      <c r="J571" s="724" t="s">
        <v>840</v>
      </c>
      <c r="K571" s="764" t="s">
        <v>73</v>
      </c>
      <c r="L571" s="764" t="s">
        <v>73</v>
      </c>
      <c r="M571" s="764" t="s">
        <v>119</v>
      </c>
      <c r="N571" s="761" t="s">
        <v>201</v>
      </c>
      <c r="O571" s="761" t="s">
        <v>520</v>
      </c>
      <c r="P571" s="761" t="s">
        <v>77</v>
      </c>
      <c r="Q571" s="761" t="s">
        <v>351</v>
      </c>
      <c r="R571" s="761" t="s">
        <v>128</v>
      </c>
      <c r="S571" s="761">
        <v>0.1</v>
      </c>
      <c r="T571" s="718">
        <f t="array" ref="T571">IFERROR(INDEX('Severity, Risk, and Probability'!$A$4:$A$8,MATCH(K571,'Severity, Risk, and Probability'!$B$4:$B$8,0)),"")</f>
        <v>2</v>
      </c>
      <c r="U571" s="718">
        <f t="array" ref="U571">IFERROR(INDEX('Severity, Risk, and Probability'!$A$4:$A$8,MATCH(L571,'Severity, Risk, and Probability'!$B$4:$B$8,0)),"")</f>
        <v>2</v>
      </c>
      <c r="V571" s="748">
        <v>2</v>
      </c>
      <c r="W571" s="718">
        <f t="array" ref="W571">IFERROR(MAX(INDEX('Severity, Risk, and Probability'!$A$13:$A$17,MATCH(M571,'Severity, Risk, and Probability'!$B$13:$B$17,0)),INDEX('Severity, Risk, and Probability'!$A$13:$A$17,MATCH(N571,'Severity, Risk, and Probability'!$C$13:$C$17,0)),INDEX('Severity, Risk, and Probability'!$A$13:$A$17,MATCH(O571,'Severity, Risk, and Probability'!$D$13:$D$17,0)),INDEX('Severity, Risk, and Probability'!$A$13:$A$17,MATCH(P571,'Severity, Risk, and Probability'!$E$13:$E$17,0)),INDEX('Severity, Risk, and Probability'!$A$13:$A$17,MATCH(Q571,'Severity, Risk, and Probability'!$F$13:$F$17,0))),"")</f>
        <v>2</v>
      </c>
      <c r="X571" s="723">
        <f t="array" ref="X571">IFERROR(INDEX('Severity, Risk, and Probability'!$A$20:$A$24,MATCH(R571,'Severity, Risk, and Probability'!$B$20:$B$24,0)),"")</f>
        <v>3</v>
      </c>
      <c r="Y571" s="718">
        <f t="shared" si="291"/>
        <v>4</v>
      </c>
      <c r="Z571" s="721">
        <f t="shared" si="292"/>
        <v>12</v>
      </c>
      <c r="AA571" s="722" t="s">
        <v>2300</v>
      </c>
      <c r="AB571" s="723" t="str">
        <f t="array" aca="1" ref="AB571" ca="1">IFERROR(INDEX(SBS!$B$1:$B$530,MATCH(AA571,SBS!$A$1:$A$530,0)),"None")</f>
        <v>Trimethylboron (TMB) System</v>
      </c>
      <c r="AC571" s="717"/>
      <c r="AD571" s="723" t="str">
        <f t="array" aca="1" ref="AD571" ca="1">IFERROR(INDEX(SBS!$B$1:$B$530,MATCH(AC571,SBS!$A$1:$A$530,0)),"None")</f>
        <v>None</v>
      </c>
      <c r="AE571" s="717"/>
      <c r="AF571" s="723" t="str">
        <f t="array" aca="1" ref="AF571" ca="1">IFERROR(INDEX(SBS!$B$1:$B$530,MATCH(AE571,SBS!$A$1:$A$530,0)),"None")</f>
        <v>None</v>
      </c>
      <c r="AG571" s="717" t="s">
        <v>2332</v>
      </c>
      <c r="AH571" s="752"/>
      <c r="AI571" s="739" t="s">
        <v>86</v>
      </c>
      <c r="AJ571" s="716" t="s">
        <v>119</v>
      </c>
      <c r="AK571" s="717" t="s">
        <v>201</v>
      </c>
      <c r="AL571" s="717" t="s">
        <v>520</v>
      </c>
      <c r="AM571" s="717" t="s">
        <v>77</v>
      </c>
      <c r="AN571" s="717" t="s">
        <v>351</v>
      </c>
      <c r="AO571" s="723">
        <f t="array" ref="AO571">IFERROR(MAX(INDEX('Severity, Risk, and Probability'!$A$13:$A$17,MATCH(AJ571,'Severity, Risk, and Probability'!$B$13:$B$17,0)),INDEX('Severity, Risk, and Probability'!$A$13:$A$17,MATCH(AK571,'Severity, Risk, and Probability'!$C$13:$C$17,0)),INDEX('Severity, Risk, and Probability'!$A$13:$A$17,MATCH(AL571,'Severity, Risk, and Probability'!$D$13:$D$17,0)),INDEX('Severity, Risk, and Probability'!$A$13:$A$17,MATCH(AM571,'Severity, Risk, and Probability'!$E$13:$E$17,0)),INDEX('Severity, Risk, and Probability'!$A$13:$A$17,MATCH(AN571,'Severity, Risk, and Probability'!$F$13:$F$17,0))),"")</f>
        <v>2</v>
      </c>
      <c r="AP571" s="721">
        <f t="shared" si="293"/>
        <v>4</v>
      </c>
      <c r="AQ571" s="809" t="s">
        <v>84</v>
      </c>
      <c r="AR571" s="822" t="s">
        <v>84</v>
      </c>
      <c r="AS571" s="823"/>
      <c r="AT571" s="759"/>
      <c r="AV571" s="746" t="str">
        <f t="shared" si="355"/>
        <v>1.3.5</v>
      </c>
      <c r="AW571" s="747" t="str">
        <f t="shared" si="356"/>
        <v>1.3.5.2</v>
      </c>
      <c r="AX571" s="734" t="e">
        <f t="shared" ca="1" si="343"/>
        <v>#NAME?</v>
      </c>
      <c r="AY571" s="734" t="e">
        <f t="shared" ca="1" si="344"/>
        <v>#NAME?</v>
      </c>
      <c r="AZ571" s="734" t="e">
        <f t="shared" ca="1" si="345"/>
        <v>#NAME?</v>
      </c>
      <c r="BA571" s="734" t="b">
        <f t="shared" si="357"/>
        <v>1</v>
      </c>
      <c r="BB571" s="734" t="b">
        <f t="array" ref="BB571">IF(($S571=0.1),TRUE,IF(NOT(ISBLANK(INDEX(Categories!E$4:E$32,MATCH($S571,Categories!$D$4:$D$32,0)))),K571=INDEX(Categories!E$4:E$32,MATCH($S571,Categories!$D$4:$D$32,0)),TRUE))</f>
        <v>1</v>
      </c>
      <c r="BC571" s="734" t="b">
        <f t="array" ref="BC571">IF(($S571=0.1),TRUE,IF(NOT(ISBLANK(INDEX(Categories!F$4:F$32,MATCH($S571,Categories!$D$4:$D$32,0)))),L571=INDEX(Categories!F$4:F$32,MATCH($S571,Categories!$D$4:$D$32,0)),TRUE))</f>
        <v>1</v>
      </c>
      <c r="BD571" s="734" t="b">
        <f t="array" ref="BD571">IF(($S571=0.1),TRUE,IF(NOT(ISBLANK(INDEX(Categories!G$4:G$32,MATCH($S571,Categories!$D$4:$D$32,0)))),M571=INDEX(Categories!G$4:G$32,MATCH($S571,Categories!$D$4:$D$32,0)),TRUE))</f>
        <v>1</v>
      </c>
      <c r="BE571" s="734" t="b">
        <f t="array" ref="BE571">IF(($S571=0.1),TRUE,IF(NOT(ISBLANK(INDEX(Categories!H$4:H$32,MATCH($S571,Categories!$D$4:$D$32,0)))),N571=INDEX(Categories!H$4:H$32,MATCH($S571,Categories!$D$4:$D$32,0)),TRUE))</f>
        <v>1</v>
      </c>
      <c r="BF571" s="734" t="b">
        <f t="array" ref="BF571">IF(($S571=0.1),TRUE,IF(NOT(ISBLANK(INDEX(Categories!I$4:I$32,MATCH($S571,Categories!$D$4:$D$32,0)))),O571=INDEX(Categories!I$4:I$32,MATCH($S571,Categories!$D$4:$D$32,0)),TRUE))</f>
        <v>1</v>
      </c>
      <c r="BG571" s="734" t="b">
        <f t="array" ref="BG571">IF(($S571=0.1),TRUE,IF(NOT(ISBLANK(INDEX(Categories!J$4:J$32,MATCH($S571,Categories!$D$4:$D$32,0)))),P571=INDEX(Categories!J$4:J$32,MATCH($S571,Categories!$D$4:$D$32,0)),TRUE))</f>
        <v>1</v>
      </c>
      <c r="BH571" s="734" t="b">
        <f t="array" ref="BH571">IF(($S571=0.1),TRUE,IF(NOT(ISBLANK(INDEX(Categories!K$4:K$32,MATCH($S571,Categories!$D$4:$D$32,0)))),Q571=INDEX(Categories!K$4:K$32,MATCH($S571,Categories!$D$4:$D$32,0)),TRUE))</f>
        <v>1</v>
      </c>
      <c r="BI571" s="734" t="b">
        <f t="array" ref="BI571">IF(($S571=0.1),TRUE,IF(NOT(ISBLANK(INDEX(Categories!L$4:L$32,MATCH($S571,Categories!$D$4:$D$32,0)))),R571=INDEX(Categories!L$4:L$32,MATCH($S571,Categories!$D$4:$D$32,0)),TRUE))</f>
        <v>1</v>
      </c>
      <c r="BJ571" s="734" t="e">
        <f t="shared" ca="1" si="347"/>
        <v>#NAME?</v>
      </c>
      <c r="BK571" s="734" t="e">
        <f t="shared" ca="1" si="348"/>
        <v>#NAME?</v>
      </c>
      <c r="BL571" s="734" t="e">
        <f t="shared" ca="1" si="349"/>
        <v>#NAME?</v>
      </c>
    </row>
    <row r="572" spans="1:64" s="895" customFormat="1" ht="70" customHeight="1">
      <c r="A572" s="708">
        <f t="shared" si="1"/>
        <v>5</v>
      </c>
      <c r="B572" s="708">
        <f t="shared" si="46"/>
        <v>567</v>
      </c>
      <c r="C572" s="820" t="s">
        <v>2323</v>
      </c>
      <c r="D572" s="710" t="str">
        <f t="array" aca="1" ref="D572" ca="1">IFERROR(INDEX(SBS!$B$1:$B$530,MATCH(C572,SBS!$A$1:$A$530,0)),"-")</f>
        <v>Pumping System  (dTMB)</v>
      </c>
      <c r="E572" s="710" t="str">
        <f t="array" aca="1" ref="E572" ca="1">IFERROR(INDEX(SBS!$F$1:$F$530,MATCH(C572,SBS!$A$1:$A$530,0)),"-")</f>
        <v/>
      </c>
      <c r="F572" s="710" t="str">
        <f t="array" aca="1" ref="F572" ca="1">IFERROR(INDEX(SBS!$C$1:$C$530,MATCH(C572,SBS!$A$1:$A$530,0)),"-")</f>
        <v>V, C, &amp; F</v>
      </c>
      <c r="G572" s="717" t="s">
        <v>2333</v>
      </c>
      <c r="H572" s="716"/>
      <c r="I572" s="741" t="s">
        <v>2331</v>
      </c>
      <c r="J572" s="724" t="s">
        <v>840</v>
      </c>
      <c r="K572" s="764"/>
      <c r="L572" s="764"/>
      <c r="M572" s="764"/>
      <c r="N572" s="761"/>
      <c r="O572" s="761"/>
      <c r="P572" s="761"/>
      <c r="Q572" s="761"/>
      <c r="R572" s="761"/>
      <c r="S572" s="761">
        <v>0.1</v>
      </c>
      <c r="T572" s="718" t="str">
        <f t="array" ref="T572">IFERROR(INDEX('Severity, Risk, and Probability'!$A$4:$A$8,MATCH(K572,'Severity, Risk, and Probability'!$B$4:$B$8,0)),"")</f>
        <v/>
      </c>
      <c r="U572" s="718" t="str">
        <f t="array" ref="U572">IFERROR(INDEX('Severity, Risk, and Probability'!$A$4:$A$8,MATCH(L572,'Severity, Risk, and Probability'!$B$4:$B$8,0)),"")</f>
        <v/>
      </c>
      <c r="V572" s="748" t="s">
        <v>2662</v>
      </c>
      <c r="W572" s="718" t="str">
        <f t="array" ref="W572">IFERROR(MAX(INDEX('Severity, Risk, and Probability'!$A$13:$A$17,MATCH(M572,'Severity, Risk, and Probability'!$B$13:$B$17,0)),INDEX('Severity, Risk, and Probability'!$A$13:$A$17,MATCH(N572,'Severity, Risk, and Probability'!$C$13:$C$17,0)),INDEX('Severity, Risk, and Probability'!$A$13:$A$17,MATCH(O572,'Severity, Risk, and Probability'!$D$13:$D$17,0)),INDEX('Severity, Risk, and Probability'!$A$13:$A$17,MATCH(P572,'Severity, Risk, and Probability'!$E$13:$E$17,0)),INDEX('Severity, Risk, and Probability'!$A$13:$A$17,MATCH(Q572,'Severity, Risk, and Probability'!$F$13:$F$17,0))),"")</f>
        <v/>
      </c>
      <c r="X572" s="723" t="str">
        <f t="array" ref="X572">IFERROR(INDEX('Severity, Risk, and Probability'!$A$20:$A$24,MATCH(R572,'Severity, Risk, and Probability'!$B$20:$B$24,0)),"")</f>
        <v/>
      </c>
      <c r="Y572" s="718" t="e">
        <f t="shared" si="291"/>
        <v>#VALUE!</v>
      </c>
      <c r="Z572" s="721" t="e">
        <f t="shared" si="292"/>
        <v>#VALUE!</v>
      </c>
      <c r="AA572" s="722"/>
      <c r="AB572" s="723" t="str">
        <f t="array" aca="1" ref="AB572" ca="1">IFERROR(INDEX(SBS!$B$1:$B$530,MATCH(AA572,SBS!$A$1:$A$530,0)),"None")</f>
        <v>None</v>
      </c>
      <c r="AC572" s="717"/>
      <c r="AD572" s="723" t="str">
        <f t="array" aca="1" ref="AD572" ca="1">IFERROR(INDEX(SBS!$B$1:$B$530,MATCH(AC572,SBS!$A$1:$A$530,0)),"None")</f>
        <v>None</v>
      </c>
      <c r="AE572" s="717"/>
      <c r="AF572" s="723" t="str">
        <f t="array" aca="1" ref="AF572" ca="1">IFERROR(INDEX(SBS!$B$1:$B$530,MATCH(AE572,SBS!$A$1:$A$530,0)),"None")</f>
        <v>None</v>
      </c>
      <c r="AG572" s="717" t="s">
        <v>2334</v>
      </c>
      <c r="AH572" s="752"/>
      <c r="AI572" s="739" t="s">
        <v>86</v>
      </c>
      <c r="AJ572" s="716"/>
      <c r="AK572" s="717"/>
      <c r="AL572" s="717"/>
      <c r="AM572" s="717"/>
      <c r="AN572" s="717"/>
      <c r="AO572" s="723" t="str">
        <f t="array" ref="AO572">IFERROR(MAX(INDEX('Severity, Risk, and Probability'!$A$13:$A$17,MATCH(AJ572,'Severity, Risk, and Probability'!$B$13:$B$17,0)),INDEX('Severity, Risk, and Probability'!$A$13:$A$17,MATCH(AK572,'Severity, Risk, and Probability'!$C$13:$C$17,0)),INDEX('Severity, Risk, and Probability'!$A$13:$A$17,MATCH(AL572,'Severity, Risk, and Probability'!$D$13:$D$17,0)),INDEX('Severity, Risk, and Probability'!$A$13:$A$17,MATCH(AM572,'Severity, Risk, and Probability'!$E$13:$E$17,0)),INDEX('Severity, Risk, and Probability'!$A$13:$A$17,MATCH(AN572,'Severity, Risk, and Probability'!$F$13:$F$17,0))),"")</f>
        <v/>
      </c>
      <c r="AP572" s="721" t="e">
        <f t="shared" si="293"/>
        <v>#VALUE!</v>
      </c>
      <c r="AQ572" s="809" t="s">
        <v>84</v>
      </c>
      <c r="AR572" s="822" t="s">
        <v>84</v>
      </c>
      <c r="AS572" s="823"/>
      <c r="AT572" s="782"/>
      <c r="AV572" s="746" t="str">
        <f t="shared" si="355"/>
        <v>1.3.5</v>
      </c>
      <c r="AW572" s="747" t="str">
        <f t="shared" si="356"/>
        <v>1.3.5.2</v>
      </c>
      <c r="AX572" s="734" t="e">
        <f t="shared" ca="1" si="343"/>
        <v>#NAME?</v>
      </c>
      <c r="AY572" s="734" t="e">
        <f t="shared" ca="1" si="344"/>
        <v>#NAME?</v>
      </c>
      <c r="AZ572" s="734" t="e">
        <f t="shared" ca="1" si="345"/>
        <v>#NAME?</v>
      </c>
      <c r="BA572" s="734" t="b">
        <f t="shared" si="357"/>
        <v>1</v>
      </c>
      <c r="BB572" s="734" t="b">
        <f t="array" ref="BB572">IF(($S572=0.1),TRUE,IF(NOT(ISBLANK(INDEX(Categories!E$4:E$32,MATCH($S572,Categories!$D$4:$D$32,0)))),K572=INDEX(Categories!E$4:E$32,MATCH($S572,Categories!$D$4:$D$32,0)),TRUE))</f>
        <v>1</v>
      </c>
      <c r="BC572" s="734" t="b">
        <f t="array" ref="BC572">IF(($S572=0.1),TRUE,IF(NOT(ISBLANK(INDEX(Categories!F$4:F$32,MATCH($S572,Categories!$D$4:$D$32,0)))),L572=INDEX(Categories!F$4:F$32,MATCH($S572,Categories!$D$4:$D$32,0)),TRUE))</f>
        <v>1</v>
      </c>
      <c r="BD572" s="734" t="b">
        <f t="array" ref="BD572">IF(($S572=0.1),TRUE,IF(NOT(ISBLANK(INDEX(Categories!G$4:G$32,MATCH($S572,Categories!$D$4:$D$32,0)))),M572=INDEX(Categories!G$4:G$32,MATCH($S572,Categories!$D$4:$D$32,0)),TRUE))</f>
        <v>1</v>
      </c>
      <c r="BE572" s="734" t="b">
        <f t="array" ref="BE572">IF(($S572=0.1),TRUE,IF(NOT(ISBLANK(INDEX(Categories!H$4:H$32,MATCH($S572,Categories!$D$4:$D$32,0)))),N572=INDEX(Categories!H$4:H$32,MATCH($S572,Categories!$D$4:$D$32,0)),TRUE))</f>
        <v>1</v>
      </c>
      <c r="BF572" s="734" t="b">
        <f t="array" ref="BF572">IF(($S572=0.1),TRUE,IF(NOT(ISBLANK(INDEX(Categories!I$4:I$32,MATCH($S572,Categories!$D$4:$D$32,0)))),O572=INDEX(Categories!I$4:I$32,MATCH($S572,Categories!$D$4:$D$32,0)),TRUE))</f>
        <v>1</v>
      </c>
      <c r="BG572" s="734" t="b">
        <f t="array" ref="BG572">IF(($S572=0.1),TRUE,IF(NOT(ISBLANK(INDEX(Categories!J$4:J$32,MATCH($S572,Categories!$D$4:$D$32,0)))),P572=INDEX(Categories!J$4:J$32,MATCH($S572,Categories!$D$4:$D$32,0)),TRUE))</f>
        <v>1</v>
      </c>
      <c r="BH572" s="734" t="b">
        <f t="array" ref="BH572">IF(($S572=0.1),TRUE,IF(NOT(ISBLANK(INDEX(Categories!K$4:K$32,MATCH($S572,Categories!$D$4:$D$32,0)))),Q572=INDEX(Categories!K$4:K$32,MATCH($S572,Categories!$D$4:$D$32,0)),TRUE))</f>
        <v>1</v>
      </c>
      <c r="BI572" s="734" t="b">
        <f t="array" ref="BI572">IF(($S572=0.1),TRUE,IF(NOT(ISBLANK(INDEX(Categories!L$4:L$32,MATCH($S572,Categories!$D$4:$D$32,0)))),R572=INDEX(Categories!L$4:L$32,MATCH($S572,Categories!$D$4:$D$32,0)),TRUE))</f>
        <v>1</v>
      </c>
      <c r="BJ572" s="734" t="e">
        <f t="shared" ca="1" si="347"/>
        <v>#NAME?</v>
      </c>
      <c r="BK572" s="734" t="e">
        <f t="shared" ca="1" si="348"/>
        <v>#NAME?</v>
      </c>
      <c r="BL572" s="734" t="e">
        <f t="shared" ca="1" si="349"/>
        <v>#NAME?</v>
      </c>
    </row>
    <row r="573" spans="1:64" s="895" customFormat="1" ht="70" customHeight="1">
      <c r="A573" s="708">
        <f t="shared" si="1"/>
        <v>5</v>
      </c>
      <c r="B573" s="708">
        <f t="shared" si="46"/>
        <v>568</v>
      </c>
      <c r="C573" s="820" t="s">
        <v>2335</v>
      </c>
      <c r="D573" s="710" t="str">
        <f t="array" aca="1" ref="D573" ca="1">IFERROR(INDEX(SBS!$B$1:$B$530,MATCH(C573,SBS!$A$1:$A$530,0)),"-")</f>
        <v>Gas Delivery Lines (dTMB)</v>
      </c>
      <c r="E573" s="710" t="str">
        <f t="array" aca="1" ref="E573" ca="1">IFERROR(INDEX(SBS!$F$1:$F$530,MATCH(C573,SBS!$A$1:$A$530,0)),"-")</f>
        <v/>
      </c>
      <c r="F573" s="710" t="str">
        <f t="array" aca="1" ref="F573" ca="1">IFERROR(INDEX(SBS!$C$1:$C$530,MATCH(C573,SBS!$A$1:$A$530,0)),"-")</f>
        <v>V, C, &amp; F</v>
      </c>
      <c r="G573" s="743" t="s">
        <v>2336</v>
      </c>
      <c r="H573" s="716"/>
      <c r="I573" s="717" t="s">
        <v>2337</v>
      </c>
      <c r="J573" s="724" t="s">
        <v>840</v>
      </c>
      <c r="K573" s="764"/>
      <c r="L573" s="764"/>
      <c r="M573" s="764"/>
      <c r="N573" s="761"/>
      <c r="O573" s="761"/>
      <c r="P573" s="761"/>
      <c r="Q573" s="761"/>
      <c r="R573" s="761"/>
      <c r="S573" s="761"/>
      <c r="T573" s="718" t="str">
        <f t="array" ref="T573">IFERROR(INDEX('Severity, Risk, and Probability'!$A$4:$A$8,MATCH(K573,'Severity, Risk, and Probability'!$B$4:$B$8,0)),"")</f>
        <v/>
      </c>
      <c r="U573" s="718" t="str">
        <f t="array" ref="U573">IFERROR(INDEX('Severity, Risk, and Probability'!$A$4:$A$8,MATCH(L573,'Severity, Risk, and Probability'!$B$4:$B$8,0)),"")</f>
        <v/>
      </c>
      <c r="V573" s="738" t="s">
        <v>2662</v>
      </c>
      <c r="W573" s="718" t="str">
        <f t="array" ref="W573">IFERROR(MAX(INDEX('Severity, Risk, and Probability'!$A$13:$A$17,MATCH(M573,'Severity, Risk, and Probability'!$B$13:$B$17,0)),INDEX('Severity, Risk, and Probability'!$A$13:$A$17,MATCH(N573,'Severity, Risk, and Probability'!$C$13:$C$17,0)),INDEX('Severity, Risk, and Probability'!$A$13:$A$17,MATCH(O573,'Severity, Risk, and Probability'!$D$13:$D$17,0)),INDEX('Severity, Risk, and Probability'!$A$13:$A$17,MATCH(P573,'Severity, Risk, and Probability'!$E$13:$E$17,0)),INDEX('Severity, Risk, and Probability'!$A$13:$A$17,MATCH(Q573,'Severity, Risk, and Probability'!$F$13:$F$17,0))),"")</f>
        <v/>
      </c>
      <c r="X573" s="720" t="str">
        <f t="array" ref="X573">IFERROR(INDEX('Severity, Risk, and Probability'!$A$20:$A$24,MATCH(R573,'Severity, Risk, and Probability'!$B$20:$B$24,0)),"")</f>
        <v/>
      </c>
      <c r="Y573" s="718" t="e">
        <f t="shared" si="291"/>
        <v>#VALUE!</v>
      </c>
      <c r="Z573" s="721" t="e">
        <f t="shared" si="292"/>
        <v>#VALUE!</v>
      </c>
      <c r="AA573" s="722"/>
      <c r="AB573" s="723" t="str">
        <f t="array" aca="1" ref="AB573" ca="1">IFERROR(INDEX(SBS!$B$1:$B$530,MATCH(AA573,SBS!$A$1:$A$530,0)),"None")</f>
        <v>None</v>
      </c>
      <c r="AC573" s="717"/>
      <c r="AD573" s="723" t="str">
        <f t="array" aca="1" ref="AD573" ca="1">IFERROR(INDEX(SBS!$B$1:$B$530,MATCH(AC573,SBS!$A$1:$A$530,0)),"None")</f>
        <v>None</v>
      </c>
      <c r="AE573" s="717"/>
      <c r="AF573" s="723" t="str">
        <f t="array" aca="1" ref="AF573" ca="1">IFERROR(INDEX(SBS!$B$1:$B$530,MATCH(AE573,SBS!$A$1:$A$530,0)),"None")</f>
        <v>None</v>
      </c>
      <c r="AG573" s="716"/>
      <c r="AH573" s="752"/>
      <c r="AI573" s="739" t="s">
        <v>86</v>
      </c>
      <c r="AJ573" s="716"/>
      <c r="AK573" s="717"/>
      <c r="AL573" s="717"/>
      <c r="AM573" s="717"/>
      <c r="AN573" s="717"/>
      <c r="AO573" s="723" t="str">
        <f t="array" ref="AO573">IFERROR(MAX(INDEX('Severity, Risk, and Probability'!$A$13:$A$17,MATCH(AJ573,'Severity, Risk, and Probability'!$B$13:$B$17,0)),INDEX('Severity, Risk, and Probability'!$A$13:$A$17,MATCH(AK573,'Severity, Risk, and Probability'!$C$13:$C$17,0)),INDEX('Severity, Risk, and Probability'!$A$13:$A$17,MATCH(AL573,'Severity, Risk, and Probability'!$D$13:$D$17,0)),INDEX('Severity, Risk, and Probability'!$A$13:$A$17,MATCH(AM573,'Severity, Risk, and Probability'!$E$13:$E$17,0)),INDEX('Severity, Risk, and Probability'!$A$13:$A$17,MATCH(AN573,'Severity, Risk, and Probability'!$F$13:$F$17,0))),"")</f>
        <v/>
      </c>
      <c r="AP573" s="721" t="e">
        <f t="shared" si="293"/>
        <v>#VALUE!</v>
      </c>
      <c r="AQ573" s="809" t="s">
        <v>84</v>
      </c>
      <c r="AR573" s="822"/>
      <c r="AS573" s="823"/>
      <c r="AT573" s="812"/>
      <c r="AV573" s="746" t="str">
        <f t="shared" si="355"/>
        <v>1.3.5</v>
      </c>
      <c r="AW573" s="747" t="str">
        <f t="shared" si="356"/>
        <v>1.3.5.2</v>
      </c>
      <c r="AX573" s="734" t="e">
        <f t="shared" ca="1" si="343"/>
        <v>#NAME?</v>
      </c>
      <c r="AY573" s="734" t="e">
        <f t="shared" ca="1" si="344"/>
        <v>#NAME?</v>
      </c>
      <c r="AZ573" s="734" t="e">
        <f t="shared" ca="1" si="345"/>
        <v>#NAME?</v>
      </c>
      <c r="BA573" s="734" t="e">
        <f t="shared" si="357"/>
        <v>#N/A</v>
      </c>
      <c r="BB573" s="734" t="e">
        <f t="array" ref="BB573">IF(($S573=0.1),TRUE,IF(NOT(ISBLANK(INDEX(Categories!E$4:E$32,MATCH($S573,Categories!$D$4:$D$32,0)))),K573=INDEX(Categories!E$4:E$32,MATCH($S573,Categories!$D$4:$D$32,0)),TRUE))</f>
        <v>#N/A</v>
      </c>
      <c r="BC573" s="734" t="e">
        <f t="array" ref="BC573">IF(($S573=0.1),TRUE,IF(NOT(ISBLANK(INDEX(Categories!F$4:F$32,MATCH($S573,Categories!$D$4:$D$32,0)))),L573=INDEX(Categories!F$4:F$32,MATCH($S573,Categories!$D$4:$D$32,0)),TRUE))</f>
        <v>#N/A</v>
      </c>
      <c r="BD573" s="734" t="e">
        <f t="array" ref="BD573">IF(($S573=0.1),TRUE,IF(NOT(ISBLANK(INDEX(Categories!G$4:G$32,MATCH($S573,Categories!$D$4:$D$32,0)))),M573=INDEX(Categories!G$4:G$32,MATCH($S573,Categories!$D$4:$D$32,0)),TRUE))</f>
        <v>#N/A</v>
      </c>
      <c r="BE573" s="734" t="e">
        <f t="array" ref="BE573">IF(($S573=0.1),TRUE,IF(NOT(ISBLANK(INDEX(Categories!H$4:H$32,MATCH($S573,Categories!$D$4:$D$32,0)))),N573=INDEX(Categories!H$4:H$32,MATCH($S573,Categories!$D$4:$D$32,0)),TRUE))</f>
        <v>#N/A</v>
      </c>
      <c r="BF573" s="734" t="e">
        <f t="array" ref="BF573">IF(($S573=0.1),TRUE,IF(NOT(ISBLANK(INDEX(Categories!I$4:I$32,MATCH($S573,Categories!$D$4:$D$32,0)))),O573=INDEX(Categories!I$4:I$32,MATCH($S573,Categories!$D$4:$D$32,0)),TRUE))</f>
        <v>#N/A</v>
      </c>
      <c r="BG573" s="734" t="e">
        <f t="array" ref="BG573">IF(($S573=0.1),TRUE,IF(NOT(ISBLANK(INDEX(Categories!J$4:J$32,MATCH($S573,Categories!$D$4:$D$32,0)))),P573=INDEX(Categories!J$4:J$32,MATCH($S573,Categories!$D$4:$D$32,0)),TRUE))</f>
        <v>#N/A</v>
      </c>
      <c r="BH573" s="734" t="e">
        <f t="array" ref="BH573">IF(($S573=0.1),TRUE,IF(NOT(ISBLANK(INDEX(Categories!K$4:K$32,MATCH($S573,Categories!$D$4:$D$32,0)))),Q573=INDEX(Categories!K$4:K$32,MATCH($S573,Categories!$D$4:$D$32,0)),TRUE))</f>
        <v>#N/A</v>
      </c>
      <c r="BI573" s="734" t="e">
        <f t="array" ref="BI573">IF(($S573=0.1),TRUE,IF(NOT(ISBLANK(INDEX(Categories!L$4:L$32,MATCH($S573,Categories!$D$4:$D$32,0)))),R573=INDEX(Categories!L$4:L$32,MATCH($S573,Categories!$D$4:$D$32,0)),TRUE))</f>
        <v>#N/A</v>
      </c>
      <c r="BJ573" s="734" t="e">
        <f t="shared" ca="1" si="347"/>
        <v>#NAME?</v>
      </c>
      <c r="BK573" s="734" t="e">
        <f t="shared" ca="1" si="348"/>
        <v>#NAME?</v>
      </c>
      <c r="BL573" s="734" t="e">
        <f t="shared" ca="1" si="349"/>
        <v>#NAME?</v>
      </c>
    </row>
    <row r="574" spans="1:64" s="895" customFormat="1" ht="70" customHeight="1">
      <c r="A574" s="708">
        <f t="shared" si="1"/>
        <v>5</v>
      </c>
      <c r="B574" s="708">
        <f t="shared" si="46"/>
        <v>569</v>
      </c>
      <c r="C574" s="820" t="s">
        <v>2335</v>
      </c>
      <c r="D574" s="710" t="str">
        <f t="array" aca="1" ref="D574" ca="1">IFERROR(INDEX(SBS!$B$1:$B$530,MATCH(C574,SBS!$A$1:$A$530,0)),"-")</f>
        <v>Gas Delivery Lines (dTMB)</v>
      </c>
      <c r="E574" s="710" t="str">
        <f t="array" aca="1" ref="E574" ca="1">IFERROR(INDEX(SBS!$F$1:$F$530,MATCH(C574,SBS!$A$1:$A$530,0)),"-")</f>
        <v/>
      </c>
      <c r="F574" s="710" t="str">
        <f t="array" aca="1" ref="F574" ca="1">IFERROR(INDEX(SBS!$C$1:$C$530,MATCH(C574,SBS!$A$1:$A$530,0)),"-")</f>
        <v>V, C, &amp; F</v>
      </c>
      <c r="G574" s="743" t="s">
        <v>2338</v>
      </c>
      <c r="H574" s="716"/>
      <c r="I574" s="717" t="s">
        <v>2339</v>
      </c>
      <c r="J574" s="724" t="s">
        <v>840</v>
      </c>
      <c r="K574" s="764"/>
      <c r="L574" s="764"/>
      <c r="M574" s="764"/>
      <c r="N574" s="761"/>
      <c r="O574" s="761"/>
      <c r="P574" s="761"/>
      <c r="Q574" s="761"/>
      <c r="R574" s="761"/>
      <c r="S574" s="761"/>
      <c r="T574" s="718" t="str">
        <f t="array" ref="T574">IFERROR(INDEX('Severity, Risk, and Probability'!$A$4:$A$8,MATCH(K574,'Severity, Risk, and Probability'!$B$4:$B$8,0)),"")</f>
        <v/>
      </c>
      <c r="U574" s="718" t="str">
        <f t="array" ref="U574">IFERROR(INDEX('Severity, Risk, and Probability'!$A$4:$A$8,MATCH(L574,'Severity, Risk, and Probability'!$B$4:$B$8,0)),"")</f>
        <v/>
      </c>
      <c r="V574" s="738" t="s">
        <v>2662</v>
      </c>
      <c r="W574" s="718" t="str">
        <f t="array" ref="W574">IFERROR(MAX(INDEX('Severity, Risk, and Probability'!$A$13:$A$17,MATCH(M574,'Severity, Risk, and Probability'!$B$13:$B$17,0)),INDEX('Severity, Risk, and Probability'!$A$13:$A$17,MATCH(N574,'Severity, Risk, and Probability'!$C$13:$C$17,0)),INDEX('Severity, Risk, and Probability'!$A$13:$A$17,MATCH(O574,'Severity, Risk, and Probability'!$D$13:$D$17,0)),INDEX('Severity, Risk, and Probability'!$A$13:$A$17,MATCH(P574,'Severity, Risk, and Probability'!$E$13:$E$17,0)),INDEX('Severity, Risk, and Probability'!$A$13:$A$17,MATCH(Q574,'Severity, Risk, and Probability'!$F$13:$F$17,0))),"")</f>
        <v/>
      </c>
      <c r="X574" s="720" t="str">
        <f t="array" ref="X574">IFERROR(INDEX('Severity, Risk, and Probability'!$A$20:$A$24,MATCH(R574,'Severity, Risk, and Probability'!$B$20:$B$24,0)),"")</f>
        <v/>
      </c>
      <c r="Y574" s="718" t="e">
        <f t="shared" si="291"/>
        <v>#VALUE!</v>
      </c>
      <c r="Z574" s="721" t="e">
        <f t="shared" si="292"/>
        <v>#VALUE!</v>
      </c>
      <c r="AA574" s="722"/>
      <c r="AB574" s="723" t="str">
        <f t="array" aca="1" ref="AB574" ca="1">IFERROR(INDEX(SBS!$B$1:$B$530,MATCH(AA574,SBS!$A$1:$A$530,0)),"None")</f>
        <v>None</v>
      </c>
      <c r="AC574" s="717"/>
      <c r="AD574" s="723" t="str">
        <f t="array" aca="1" ref="AD574" ca="1">IFERROR(INDEX(SBS!$B$1:$B$530,MATCH(AC574,SBS!$A$1:$A$530,0)),"None")</f>
        <v>None</v>
      </c>
      <c r="AE574" s="717"/>
      <c r="AF574" s="723" t="str">
        <f t="array" aca="1" ref="AF574" ca="1">IFERROR(INDEX(SBS!$B$1:$B$530,MATCH(AE574,SBS!$A$1:$A$530,0)),"None")</f>
        <v>None</v>
      </c>
      <c r="AG574" s="716"/>
      <c r="AH574" s="752"/>
      <c r="AI574" s="739" t="s">
        <v>86</v>
      </c>
      <c r="AJ574" s="716"/>
      <c r="AK574" s="717"/>
      <c r="AL574" s="717"/>
      <c r="AM574" s="717"/>
      <c r="AN574" s="717"/>
      <c r="AO574" s="723" t="str">
        <f t="array" ref="AO574">IFERROR(MAX(INDEX('Severity, Risk, and Probability'!$A$13:$A$17,MATCH(AJ574,'Severity, Risk, and Probability'!$B$13:$B$17,0)),INDEX('Severity, Risk, and Probability'!$A$13:$A$17,MATCH(AK574,'Severity, Risk, and Probability'!$C$13:$C$17,0)),INDEX('Severity, Risk, and Probability'!$A$13:$A$17,MATCH(AL574,'Severity, Risk, and Probability'!$D$13:$D$17,0)),INDEX('Severity, Risk, and Probability'!$A$13:$A$17,MATCH(AM574,'Severity, Risk, and Probability'!$E$13:$E$17,0)),INDEX('Severity, Risk, and Probability'!$A$13:$A$17,MATCH(AN574,'Severity, Risk, and Probability'!$F$13:$F$17,0))),"")</f>
        <v/>
      </c>
      <c r="AP574" s="721" t="e">
        <f t="shared" si="293"/>
        <v>#VALUE!</v>
      </c>
      <c r="AQ574" s="809" t="s">
        <v>84</v>
      </c>
      <c r="AR574" s="822"/>
      <c r="AS574" s="823"/>
      <c r="AT574" s="812"/>
      <c r="AV574" s="746" t="str">
        <f t="shared" si="355"/>
        <v>1.3.5</v>
      </c>
      <c r="AW574" s="747" t="str">
        <f t="shared" si="356"/>
        <v>1.3.5.2</v>
      </c>
      <c r="AX574" s="734" t="e">
        <f t="shared" ca="1" si="343"/>
        <v>#NAME?</v>
      </c>
      <c r="AY574" s="734" t="e">
        <f t="shared" ca="1" si="344"/>
        <v>#NAME?</v>
      </c>
      <c r="AZ574" s="734" t="e">
        <f t="shared" ca="1" si="345"/>
        <v>#NAME?</v>
      </c>
      <c r="BA574" s="734" t="e">
        <f t="shared" si="357"/>
        <v>#N/A</v>
      </c>
      <c r="BB574" s="734" t="e">
        <f t="array" ref="BB574">IF(($S574=0.1),TRUE,IF(NOT(ISBLANK(INDEX(Categories!E$4:E$32,MATCH($S574,Categories!$D$4:$D$32,0)))),K574=INDEX(Categories!E$4:E$32,MATCH($S574,Categories!$D$4:$D$32,0)),TRUE))</f>
        <v>#N/A</v>
      </c>
      <c r="BC574" s="734" t="e">
        <f t="array" ref="BC574">IF(($S574=0.1),TRUE,IF(NOT(ISBLANK(INDEX(Categories!F$4:F$32,MATCH($S574,Categories!$D$4:$D$32,0)))),L574=INDEX(Categories!F$4:F$32,MATCH($S574,Categories!$D$4:$D$32,0)),TRUE))</f>
        <v>#N/A</v>
      </c>
      <c r="BD574" s="734" t="e">
        <f t="array" ref="BD574">IF(($S574=0.1),TRUE,IF(NOT(ISBLANK(INDEX(Categories!G$4:G$32,MATCH($S574,Categories!$D$4:$D$32,0)))),M574=INDEX(Categories!G$4:G$32,MATCH($S574,Categories!$D$4:$D$32,0)),TRUE))</f>
        <v>#N/A</v>
      </c>
      <c r="BE574" s="734" t="e">
        <f t="array" ref="BE574">IF(($S574=0.1),TRUE,IF(NOT(ISBLANK(INDEX(Categories!H$4:H$32,MATCH($S574,Categories!$D$4:$D$32,0)))),N574=INDEX(Categories!H$4:H$32,MATCH($S574,Categories!$D$4:$D$32,0)),TRUE))</f>
        <v>#N/A</v>
      </c>
      <c r="BF574" s="734" t="e">
        <f t="array" ref="BF574">IF(($S574=0.1),TRUE,IF(NOT(ISBLANK(INDEX(Categories!I$4:I$32,MATCH($S574,Categories!$D$4:$D$32,0)))),O574=INDEX(Categories!I$4:I$32,MATCH($S574,Categories!$D$4:$D$32,0)),TRUE))</f>
        <v>#N/A</v>
      </c>
      <c r="BG574" s="734" t="e">
        <f t="array" ref="BG574">IF(($S574=0.1),TRUE,IF(NOT(ISBLANK(INDEX(Categories!J$4:J$32,MATCH($S574,Categories!$D$4:$D$32,0)))),P574=INDEX(Categories!J$4:J$32,MATCH($S574,Categories!$D$4:$D$32,0)),TRUE))</f>
        <v>#N/A</v>
      </c>
      <c r="BH574" s="734" t="e">
        <f t="array" ref="BH574">IF(($S574=0.1),TRUE,IF(NOT(ISBLANK(INDEX(Categories!K$4:K$32,MATCH($S574,Categories!$D$4:$D$32,0)))),Q574=INDEX(Categories!K$4:K$32,MATCH($S574,Categories!$D$4:$D$32,0)),TRUE))</f>
        <v>#N/A</v>
      </c>
      <c r="BI574" s="734" t="e">
        <f t="array" ref="BI574">IF(($S574=0.1),TRUE,IF(NOT(ISBLANK(INDEX(Categories!L$4:L$32,MATCH($S574,Categories!$D$4:$D$32,0)))),R574=INDEX(Categories!L$4:L$32,MATCH($S574,Categories!$D$4:$D$32,0)),TRUE))</f>
        <v>#N/A</v>
      </c>
      <c r="BJ574" s="734" t="e">
        <f t="shared" ca="1" si="347"/>
        <v>#NAME?</v>
      </c>
      <c r="BK574" s="734" t="e">
        <f t="shared" ca="1" si="348"/>
        <v>#NAME?</v>
      </c>
      <c r="BL574" s="734" t="e">
        <f t="shared" ca="1" si="349"/>
        <v>#NAME?</v>
      </c>
    </row>
    <row r="575" spans="1:64" s="895" customFormat="1" ht="70" customHeight="1">
      <c r="A575" s="708">
        <f t="shared" si="1"/>
        <v>5</v>
      </c>
      <c r="B575" s="708">
        <f t="shared" si="46"/>
        <v>570</v>
      </c>
      <c r="C575" s="820" t="s">
        <v>2335</v>
      </c>
      <c r="D575" s="710" t="str">
        <f t="array" aca="1" ref="D575" ca="1">IFERROR(INDEX(SBS!$B$1:$B$530,MATCH(C575,SBS!$A$1:$A$530,0)),"-")</f>
        <v>Gas Delivery Lines (dTMB)</v>
      </c>
      <c r="E575" s="710" t="str">
        <f t="array" aca="1" ref="E575" ca="1">IFERROR(INDEX(SBS!$F$1:$F$530,MATCH(C575,SBS!$A$1:$A$530,0)),"-")</f>
        <v/>
      </c>
      <c r="F575" s="710" t="str">
        <f t="array" aca="1" ref="F575" ca="1">IFERROR(INDEX(SBS!$C$1:$C$530,MATCH(C575,SBS!$A$1:$A$530,0)),"-")</f>
        <v>V, C, &amp; F</v>
      </c>
      <c r="G575" s="717" t="s">
        <v>2340</v>
      </c>
      <c r="H575" s="716"/>
      <c r="I575" s="717" t="s">
        <v>2302</v>
      </c>
      <c r="J575" s="724" t="s">
        <v>840</v>
      </c>
      <c r="K575" s="764"/>
      <c r="L575" s="764"/>
      <c r="M575" s="764"/>
      <c r="N575" s="761"/>
      <c r="O575" s="761"/>
      <c r="P575" s="761"/>
      <c r="Q575" s="761"/>
      <c r="R575" s="761"/>
      <c r="S575" s="761">
        <v>0.1</v>
      </c>
      <c r="T575" s="718" t="str">
        <f t="array" ref="T575">IFERROR(INDEX('Severity, Risk, and Probability'!$A$4:$A$8,MATCH(K575,'Severity, Risk, and Probability'!$B$4:$B$8,0)),"")</f>
        <v/>
      </c>
      <c r="U575" s="718" t="str">
        <f t="array" ref="U575">IFERROR(INDEX('Severity, Risk, and Probability'!$A$4:$A$8,MATCH(L575,'Severity, Risk, and Probability'!$B$4:$B$8,0)),"")</f>
        <v/>
      </c>
      <c r="V575" s="748" t="s">
        <v>2662</v>
      </c>
      <c r="W575" s="718" t="str">
        <f t="array" ref="W575">IFERROR(MAX(INDEX('Severity, Risk, and Probability'!$A$13:$A$17,MATCH(M575,'Severity, Risk, and Probability'!$B$13:$B$17,0)),INDEX('Severity, Risk, and Probability'!$A$13:$A$17,MATCH(N575,'Severity, Risk, and Probability'!$C$13:$C$17,0)),INDEX('Severity, Risk, and Probability'!$A$13:$A$17,MATCH(O575,'Severity, Risk, and Probability'!$D$13:$D$17,0)),INDEX('Severity, Risk, and Probability'!$A$13:$A$17,MATCH(P575,'Severity, Risk, and Probability'!$E$13:$E$17,0)),INDEX('Severity, Risk, and Probability'!$A$13:$A$17,MATCH(Q575,'Severity, Risk, and Probability'!$F$13:$F$17,0))),"")</f>
        <v/>
      </c>
      <c r="X575" s="723" t="str">
        <f t="array" ref="X575">IFERROR(INDEX('Severity, Risk, and Probability'!$A$20:$A$24,MATCH(R575,'Severity, Risk, and Probability'!$B$20:$B$24,0)),"")</f>
        <v/>
      </c>
      <c r="Y575" s="718" t="e">
        <f t="shared" si="291"/>
        <v>#VALUE!</v>
      </c>
      <c r="Z575" s="721" t="e">
        <f t="shared" si="292"/>
        <v>#VALUE!</v>
      </c>
      <c r="AA575" s="722"/>
      <c r="AB575" s="723" t="str">
        <f t="array" aca="1" ref="AB575" ca="1">IFERROR(INDEX(SBS!$B$1:$B$530,MATCH(AA575,SBS!$A$1:$A$530,0)),"None")</f>
        <v>None</v>
      </c>
      <c r="AC575" s="717"/>
      <c r="AD575" s="723" t="str">
        <f t="array" aca="1" ref="AD575" ca="1">IFERROR(INDEX(SBS!$B$1:$B$530,MATCH(AC575,SBS!$A$1:$A$530,0)),"None")</f>
        <v>None</v>
      </c>
      <c r="AE575" s="717"/>
      <c r="AF575" s="723" t="str">
        <f t="array" aca="1" ref="AF575" ca="1">IFERROR(INDEX(SBS!$B$1:$B$530,MATCH(AE575,SBS!$A$1:$A$530,0)),"None")</f>
        <v>None</v>
      </c>
      <c r="AG575" s="717" t="s">
        <v>2341</v>
      </c>
      <c r="AH575" s="752"/>
      <c r="AI575" s="739" t="s">
        <v>86</v>
      </c>
      <c r="AJ575" s="716"/>
      <c r="AK575" s="717"/>
      <c r="AL575" s="717"/>
      <c r="AM575" s="717"/>
      <c r="AN575" s="717"/>
      <c r="AO575" s="723" t="str">
        <f t="array" ref="AO575">IFERROR(MAX(INDEX('Severity, Risk, and Probability'!$A$13:$A$17,MATCH(AJ575,'Severity, Risk, and Probability'!$B$13:$B$17,0)),INDEX('Severity, Risk, and Probability'!$A$13:$A$17,MATCH(AK575,'Severity, Risk, and Probability'!$C$13:$C$17,0)),INDEX('Severity, Risk, and Probability'!$A$13:$A$17,MATCH(AL575,'Severity, Risk, and Probability'!$D$13:$D$17,0)),INDEX('Severity, Risk, and Probability'!$A$13:$A$17,MATCH(AM575,'Severity, Risk, and Probability'!$E$13:$E$17,0)),INDEX('Severity, Risk, and Probability'!$A$13:$A$17,MATCH(AN575,'Severity, Risk, and Probability'!$F$13:$F$17,0))),"")</f>
        <v/>
      </c>
      <c r="AP575" s="721" t="e">
        <f t="shared" si="293"/>
        <v>#VALUE!</v>
      </c>
      <c r="AQ575" s="809" t="s">
        <v>84</v>
      </c>
      <c r="AR575" s="822" t="s">
        <v>84</v>
      </c>
      <c r="AS575" s="823"/>
      <c r="AT575" s="812"/>
      <c r="AV575" s="746" t="str">
        <f t="shared" si="355"/>
        <v>1.3.5</v>
      </c>
      <c r="AW575" s="747" t="str">
        <f t="shared" si="356"/>
        <v>1.3.5.2</v>
      </c>
      <c r="AX575" s="734" t="e">
        <f t="shared" ca="1" si="343"/>
        <v>#NAME?</v>
      </c>
      <c r="AY575" s="734" t="e">
        <f t="shared" ca="1" si="344"/>
        <v>#NAME?</v>
      </c>
      <c r="AZ575" s="734" t="e">
        <f t="shared" ca="1" si="345"/>
        <v>#NAME?</v>
      </c>
      <c r="BA575" s="734" t="b">
        <f t="shared" si="357"/>
        <v>1</v>
      </c>
      <c r="BB575" s="734" t="b">
        <f t="array" ref="BB575">IF(($S575=0.1),TRUE,IF(NOT(ISBLANK(INDEX(Categories!E$4:E$32,MATCH($S575,Categories!$D$4:$D$32,0)))),K575=INDEX(Categories!E$4:E$32,MATCH($S575,Categories!$D$4:$D$32,0)),TRUE))</f>
        <v>1</v>
      </c>
      <c r="BC575" s="734" t="b">
        <f t="array" ref="BC575">IF(($S575=0.1),TRUE,IF(NOT(ISBLANK(INDEX(Categories!F$4:F$32,MATCH($S575,Categories!$D$4:$D$32,0)))),L575=INDEX(Categories!F$4:F$32,MATCH($S575,Categories!$D$4:$D$32,0)),TRUE))</f>
        <v>1</v>
      </c>
      <c r="BD575" s="734" t="b">
        <f t="array" ref="BD575">IF(($S575=0.1),TRUE,IF(NOT(ISBLANK(INDEX(Categories!G$4:G$32,MATCH($S575,Categories!$D$4:$D$32,0)))),M575=INDEX(Categories!G$4:G$32,MATCH($S575,Categories!$D$4:$D$32,0)),TRUE))</f>
        <v>1</v>
      </c>
      <c r="BE575" s="734" t="b">
        <f t="array" ref="BE575">IF(($S575=0.1),TRUE,IF(NOT(ISBLANK(INDEX(Categories!H$4:H$32,MATCH($S575,Categories!$D$4:$D$32,0)))),N575=INDEX(Categories!H$4:H$32,MATCH($S575,Categories!$D$4:$D$32,0)),TRUE))</f>
        <v>1</v>
      </c>
      <c r="BF575" s="734" t="b">
        <f t="array" ref="BF575">IF(($S575=0.1),TRUE,IF(NOT(ISBLANK(INDEX(Categories!I$4:I$32,MATCH($S575,Categories!$D$4:$D$32,0)))),O575=INDEX(Categories!I$4:I$32,MATCH($S575,Categories!$D$4:$D$32,0)),TRUE))</f>
        <v>1</v>
      </c>
      <c r="BG575" s="734" t="b">
        <f t="array" ref="BG575">IF(($S575=0.1),TRUE,IF(NOT(ISBLANK(INDEX(Categories!J$4:J$32,MATCH($S575,Categories!$D$4:$D$32,0)))),P575=INDEX(Categories!J$4:J$32,MATCH($S575,Categories!$D$4:$D$32,0)),TRUE))</f>
        <v>1</v>
      </c>
      <c r="BH575" s="734" t="b">
        <f t="array" ref="BH575">IF(($S575=0.1),TRUE,IF(NOT(ISBLANK(INDEX(Categories!K$4:K$32,MATCH($S575,Categories!$D$4:$D$32,0)))),Q575=INDEX(Categories!K$4:K$32,MATCH($S575,Categories!$D$4:$D$32,0)),TRUE))</f>
        <v>1</v>
      </c>
      <c r="BI575" s="734" t="b">
        <f t="array" ref="BI575">IF(($S575=0.1),TRUE,IF(NOT(ISBLANK(INDEX(Categories!L$4:L$32,MATCH($S575,Categories!$D$4:$D$32,0)))),R575=INDEX(Categories!L$4:L$32,MATCH($S575,Categories!$D$4:$D$32,0)),TRUE))</f>
        <v>1</v>
      </c>
      <c r="BJ575" s="734" t="e">
        <f t="shared" ca="1" si="347"/>
        <v>#NAME?</v>
      </c>
      <c r="BK575" s="734" t="e">
        <f t="shared" ca="1" si="348"/>
        <v>#NAME?</v>
      </c>
      <c r="BL575" s="734" t="e">
        <f t="shared" ca="1" si="349"/>
        <v>#NAME?</v>
      </c>
    </row>
    <row r="576" spans="1:64" s="895" customFormat="1" ht="70" customHeight="1">
      <c r="A576" s="708">
        <f t="shared" si="1"/>
        <v>5</v>
      </c>
      <c r="B576" s="708">
        <f t="shared" si="46"/>
        <v>571</v>
      </c>
      <c r="C576" s="820" t="s">
        <v>2342</v>
      </c>
      <c r="D576" s="710" t="str">
        <f t="array" aca="1" ref="D576" ca="1">IFERROR(INDEX(SBS!$B$1:$B$530,MATCH(C576,SBS!$A$1:$A$530,0)),"-")</f>
        <v>TIV (dTMB)</v>
      </c>
      <c r="E576" s="710" t="str">
        <f t="array" aca="1" ref="E576" ca="1">IFERROR(INDEX(SBS!$F$1:$F$530,MATCH(C576,SBS!$A$1:$A$530,0)),"-")</f>
        <v/>
      </c>
      <c r="F576" s="710" t="str">
        <f t="array" aca="1" ref="F576" ca="1">IFERROR(INDEX(SBS!$C$1:$C$530,MATCH(C576,SBS!$A$1:$A$530,0)),"-")</f>
        <v>V, C, &amp; F</v>
      </c>
      <c r="G576" s="764" t="s">
        <v>2343</v>
      </c>
      <c r="H576" s="764"/>
      <c r="I576" s="764" t="s">
        <v>2344</v>
      </c>
      <c r="J576" s="764" t="s">
        <v>173</v>
      </c>
      <c r="K576" s="764"/>
      <c r="L576" s="764"/>
      <c r="M576" s="764"/>
      <c r="N576" s="761"/>
      <c r="O576" s="761"/>
      <c r="P576" s="761"/>
      <c r="Q576" s="761"/>
      <c r="R576" s="761"/>
      <c r="S576" s="761"/>
      <c r="T576" s="718" t="str">
        <f t="array" ref="T576">IFERROR(INDEX('Severity, Risk, and Probability'!$A$4:$A$8,MATCH(K576,'Severity, Risk, and Probability'!$B$4:$B$8,0)),"")</f>
        <v/>
      </c>
      <c r="U576" s="718" t="str">
        <f t="array" ref="U576">IFERROR(INDEX('Severity, Risk, and Probability'!$A$4:$A$8,MATCH(L576,'Severity, Risk, and Probability'!$B$4:$B$8,0)),"")</f>
        <v/>
      </c>
      <c r="V576" s="738" t="s">
        <v>2662</v>
      </c>
      <c r="W576" s="718" t="str">
        <f t="array" ref="W576">IFERROR(MAX(INDEX('Severity, Risk, and Probability'!$A$13:$A$17,MATCH(M576,'Severity, Risk, and Probability'!$B$13:$B$17,0)),INDEX('Severity, Risk, and Probability'!$A$13:$A$17,MATCH(N576,'Severity, Risk, and Probability'!$C$13:$C$17,0)),INDEX('Severity, Risk, and Probability'!$A$13:$A$17,MATCH(O576,'Severity, Risk, and Probability'!$D$13:$D$17,0)),INDEX('Severity, Risk, and Probability'!$A$13:$A$17,MATCH(P576,'Severity, Risk, and Probability'!$E$13:$E$17,0)),INDEX('Severity, Risk, and Probability'!$A$13:$A$17,MATCH(Q576,'Severity, Risk, and Probability'!$F$13:$F$17,0))),"")</f>
        <v/>
      </c>
      <c r="X576" s="720" t="str">
        <f t="array" ref="X576">IFERROR(INDEX('Severity, Risk, and Probability'!$A$20:$A$24,MATCH(R576,'Severity, Risk, and Probability'!$B$20:$B$24,0)),"")</f>
        <v/>
      </c>
      <c r="Y576" s="718" t="e">
        <f t="shared" si="291"/>
        <v>#VALUE!</v>
      </c>
      <c r="Z576" s="721" t="e">
        <f t="shared" si="292"/>
        <v>#VALUE!</v>
      </c>
      <c r="AA576" s="722" t="s">
        <v>2345</v>
      </c>
      <c r="AB576" s="723" t="str">
        <f t="array" aca="1" ref="AB576" ca="1">IFERROR(INDEX(SBS!$B$1:$B$530,MATCH(AA576,SBS!$A$1:$A$530,0)),"None")</f>
        <v>Vacuum System PLC</v>
      </c>
      <c r="AC576" s="717"/>
      <c r="AD576" s="723" t="str">
        <f t="array" aca="1" ref="AD576" ca="1">IFERROR(INDEX(SBS!$B$1:$B$530,MATCH(AC576,SBS!$A$1:$A$530,0)),"None")</f>
        <v>None</v>
      </c>
      <c r="AE576" s="717"/>
      <c r="AF576" s="723" t="str">
        <f t="array" aca="1" ref="AF576" ca="1">IFERROR(INDEX(SBS!$B$1:$B$530,MATCH(AE576,SBS!$A$1:$A$530,0)),"None")</f>
        <v>None</v>
      </c>
      <c r="AG576" s="716" t="s">
        <v>2346</v>
      </c>
      <c r="AH576" s="752"/>
      <c r="AI576" s="739" t="s">
        <v>86</v>
      </c>
      <c r="AJ576" s="716"/>
      <c r="AK576" s="717"/>
      <c r="AL576" s="717"/>
      <c r="AM576" s="717"/>
      <c r="AN576" s="717"/>
      <c r="AO576" s="723" t="str">
        <f t="array" ref="AO576">IFERROR(MAX(INDEX('Severity, Risk, and Probability'!$A$13:$A$17,MATCH(AJ576,'Severity, Risk, and Probability'!$B$13:$B$17,0)),INDEX('Severity, Risk, and Probability'!$A$13:$A$17,MATCH(AK576,'Severity, Risk, and Probability'!$C$13:$C$17,0)),INDEX('Severity, Risk, and Probability'!$A$13:$A$17,MATCH(AL576,'Severity, Risk, and Probability'!$D$13:$D$17,0)),INDEX('Severity, Risk, and Probability'!$A$13:$A$17,MATCH(AM576,'Severity, Risk, and Probability'!$E$13:$E$17,0)),INDEX('Severity, Risk, and Probability'!$A$13:$A$17,MATCH(AN576,'Severity, Risk, and Probability'!$F$13:$F$17,0))),"")</f>
        <v/>
      </c>
      <c r="AP576" s="721" t="e">
        <f t="shared" si="293"/>
        <v>#VALUE!</v>
      </c>
      <c r="AQ576" s="727" t="s">
        <v>84</v>
      </c>
      <c r="AR576" s="728"/>
      <c r="AS576" s="753" t="s">
        <v>2347</v>
      </c>
      <c r="AT576" s="770"/>
      <c r="AV576" s="746" t="str">
        <f t="shared" si="355"/>
        <v>1.3.5</v>
      </c>
      <c r="AW576" s="747" t="str">
        <f t="shared" si="356"/>
        <v>1.3.5.2</v>
      </c>
      <c r="AX576" s="734" t="e">
        <f t="shared" ca="1" si="343"/>
        <v>#NAME?</v>
      </c>
      <c r="AY576" s="734" t="e">
        <f t="shared" ca="1" si="344"/>
        <v>#NAME?</v>
      </c>
      <c r="AZ576" s="734" t="e">
        <f t="shared" ca="1" si="345"/>
        <v>#NAME?</v>
      </c>
      <c r="BA576" s="734" t="e">
        <f t="shared" si="357"/>
        <v>#N/A</v>
      </c>
      <c r="BB576" s="734" t="e">
        <f t="array" ref="BB576">IF(($S576=0.1),TRUE,IF(NOT(ISBLANK(INDEX(Categories!E$4:E$32,MATCH($S576,Categories!$D$4:$D$32,0)))),K576=INDEX(Categories!E$4:E$32,MATCH($S576,Categories!$D$4:$D$32,0)),TRUE))</f>
        <v>#N/A</v>
      </c>
      <c r="BC576" s="734" t="e">
        <f t="array" ref="BC576">IF(($S576=0.1),TRUE,IF(NOT(ISBLANK(INDEX(Categories!F$4:F$32,MATCH($S576,Categories!$D$4:$D$32,0)))),L576=INDEX(Categories!F$4:F$32,MATCH($S576,Categories!$D$4:$D$32,0)),TRUE))</f>
        <v>#N/A</v>
      </c>
      <c r="BD576" s="734" t="e">
        <f t="array" ref="BD576">IF(($S576=0.1),TRUE,IF(NOT(ISBLANK(INDEX(Categories!G$4:G$32,MATCH($S576,Categories!$D$4:$D$32,0)))),M576=INDEX(Categories!G$4:G$32,MATCH($S576,Categories!$D$4:$D$32,0)),TRUE))</f>
        <v>#N/A</v>
      </c>
      <c r="BE576" s="734" t="e">
        <f t="array" ref="BE576">IF(($S576=0.1),TRUE,IF(NOT(ISBLANK(INDEX(Categories!H$4:H$32,MATCH($S576,Categories!$D$4:$D$32,0)))),N576=INDEX(Categories!H$4:H$32,MATCH($S576,Categories!$D$4:$D$32,0)),TRUE))</f>
        <v>#N/A</v>
      </c>
      <c r="BF576" s="734" t="e">
        <f t="array" ref="BF576">IF(($S576=0.1),TRUE,IF(NOT(ISBLANK(INDEX(Categories!I$4:I$32,MATCH($S576,Categories!$D$4:$D$32,0)))),O576=INDEX(Categories!I$4:I$32,MATCH($S576,Categories!$D$4:$D$32,0)),TRUE))</f>
        <v>#N/A</v>
      </c>
      <c r="BG576" s="734" t="e">
        <f t="array" ref="BG576">IF(($S576=0.1),TRUE,IF(NOT(ISBLANK(INDEX(Categories!J$4:J$32,MATCH($S576,Categories!$D$4:$D$32,0)))),P576=INDEX(Categories!J$4:J$32,MATCH($S576,Categories!$D$4:$D$32,0)),TRUE))</f>
        <v>#N/A</v>
      </c>
      <c r="BH576" s="734" t="e">
        <f t="array" ref="BH576">IF(($S576=0.1),TRUE,IF(NOT(ISBLANK(INDEX(Categories!K$4:K$32,MATCH($S576,Categories!$D$4:$D$32,0)))),Q576=INDEX(Categories!K$4:K$32,MATCH($S576,Categories!$D$4:$D$32,0)),TRUE))</f>
        <v>#N/A</v>
      </c>
      <c r="BI576" s="734" t="e">
        <f t="array" ref="BI576">IF(($S576=0.1),TRUE,IF(NOT(ISBLANK(INDEX(Categories!L$4:L$32,MATCH($S576,Categories!$D$4:$D$32,0)))),R576=INDEX(Categories!L$4:L$32,MATCH($S576,Categories!$D$4:$D$32,0)),TRUE))</f>
        <v>#N/A</v>
      </c>
      <c r="BJ576" s="734" t="e">
        <f t="shared" ca="1" si="347"/>
        <v>#NAME?</v>
      </c>
      <c r="BK576" s="734" t="e">
        <f t="shared" ca="1" si="348"/>
        <v>#NAME?</v>
      </c>
      <c r="BL576" s="734" t="e">
        <f t="shared" ca="1" si="349"/>
        <v>#NAME?</v>
      </c>
    </row>
    <row r="577" spans="1:64" s="895" customFormat="1" ht="70" customHeight="1">
      <c r="A577" s="708">
        <f t="shared" si="1"/>
        <v>5</v>
      </c>
      <c r="B577" s="708">
        <f t="shared" si="46"/>
        <v>572</v>
      </c>
      <c r="C577" s="820" t="s">
        <v>2342</v>
      </c>
      <c r="D577" s="710" t="str">
        <f t="array" aca="1" ref="D577" ca="1">IFERROR(INDEX(SBS!$B$1:$B$530,MATCH(C577,SBS!$A$1:$A$530,0)),"-")</f>
        <v>TIV (dTMB)</v>
      </c>
      <c r="E577" s="710" t="str">
        <f t="array" aca="1" ref="E577" ca="1">IFERROR(INDEX(SBS!$F$1:$F$530,MATCH(C577,SBS!$A$1:$A$530,0)),"-")</f>
        <v/>
      </c>
      <c r="F577" s="710" t="str">
        <f t="array" aca="1" ref="F577" ca="1">IFERROR(INDEX(SBS!$C$1:$C$530,MATCH(C577,SBS!$A$1:$A$530,0)),"-")</f>
        <v>V, C, &amp; F</v>
      </c>
      <c r="G577" s="764" t="s">
        <v>2348</v>
      </c>
      <c r="H577" s="764"/>
      <c r="I577" s="764" t="s">
        <v>2349</v>
      </c>
      <c r="J577" s="764" t="s">
        <v>840</v>
      </c>
      <c r="K577" s="764"/>
      <c r="L577" s="764"/>
      <c r="M577" s="764"/>
      <c r="N577" s="761"/>
      <c r="O577" s="761"/>
      <c r="P577" s="761"/>
      <c r="Q577" s="761"/>
      <c r="R577" s="761"/>
      <c r="S577" s="761"/>
      <c r="T577" s="718" t="str">
        <f t="array" ref="T577">IFERROR(INDEX('Severity, Risk, and Probability'!$A$4:$A$8,MATCH(K577,'Severity, Risk, and Probability'!$B$4:$B$8,0)),"")</f>
        <v/>
      </c>
      <c r="U577" s="718" t="str">
        <f t="array" ref="U577">IFERROR(INDEX('Severity, Risk, and Probability'!$A$4:$A$8,MATCH(L577,'Severity, Risk, and Probability'!$B$4:$B$8,0)),"")</f>
        <v/>
      </c>
      <c r="V577" s="738" t="s">
        <v>2662</v>
      </c>
      <c r="W577" s="718" t="str">
        <f t="array" ref="W577">IFERROR(MAX(INDEX('Severity, Risk, and Probability'!$A$13:$A$17,MATCH(M577,'Severity, Risk, and Probability'!$B$13:$B$17,0)),INDEX('Severity, Risk, and Probability'!$A$13:$A$17,MATCH(N577,'Severity, Risk, and Probability'!$C$13:$C$17,0)),INDEX('Severity, Risk, and Probability'!$A$13:$A$17,MATCH(O577,'Severity, Risk, and Probability'!$D$13:$D$17,0)),INDEX('Severity, Risk, and Probability'!$A$13:$A$17,MATCH(P577,'Severity, Risk, and Probability'!$E$13:$E$17,0)),INDEX('Severity, Risk, and Probability'!$A$13:$A$17,MATCH(Q577,'Severity, Risk, and Probability'!$F$13:$F$17,0))),"")</f>
        <v/>
      </c>
      <c r="X577" s="720" t="str">
        <f t="array" ref="X577">IFERROR(INDEX('Severity, Risk, and Probability'!$A$20:$A$24,MATCH(R577,'Severity, Risk, and Probability'!$B$20:$B$24,0)),"")</f>
        <v/>
      </c>
      <c r="Y577" s="718" t="e">
        <f t="shared" si="291"/>
        <v>#VALUE!</v>
      </c>
      <c r="Z577" s="721" t="e">
        <f t="shared" si="292"/>
        <v>#VALUE!</v>
      </c>
      <c r="AA577" s="722" t="s">
        <v>2345</v>
      </c>
      <c r="AB577" s="723" t="str">
        <f t="array" aca="1" ref="AB577" ca="1">IFERROR(INDEX(SBS!$B$1:$B$530,MATCH(AA577,SBS!$A$1:$A$530,0)),"None")</f>
        <v>Vacuum System PLC</v>
      </c>
      <c r="AC577" s="717"/>
      <c r="AD577" s="723" t="str">
        <f t="array" aca="1" ref="AD577" ca="1">IFERROR(INDEX(SBS!$B$1:$B$530,MATCH(AC577,SBS!$A$1:$A$530,0)),"None")</f>
        <v>None</v>
      </c>
      <c r="AE577" s="717"/>
      <c r="AF577" s="723" t="str">
        <f t="array" aca="1" ref="AF577" ca="1">IFERROR(INDEX(SBS!$B$1:$B$530,MATCH(AE577,SBS!$A$1:$A$530,0)),"None")</f>
        <v>None</v>
      </c>
      <c r="AG577" s="716" t="s">
        <v>2346</v>
      </c>
      <c r="AH577" s="752"/>
      <c r="AI577" s="739" t="s">
        <v>86</v>
      </c>
      <c r="AJ577" s="716"/>
      <c r="AK577" s="717"/>
      <c r="AL577" s="717"/>
      <c r="AM577" s="717"/>
      <c r="AN577" s="717"/>
      <c r="AO577" s="723" t="str">
        <f t="array" ref="AO577">IFERROR(MAX(INDEX('Severity, Risk, and Probability'!$A$13:$A$17,MATCH(AJ577,'Severity, Risk, and Probability'!$B$13:$B$17,0)),INDEX('Severity, Risk, and Probability'!$A$13:$A$17,MATCH(AK577,'Severity, Risk, and Probability'!$C$13:$C$17,0)),INDEX('Severity, Risk, and Probability'!$A$13:$A$17,MATCH(AL577,'Severity, Risk, and Probability'!$D$13:$D$17,0)),INDEX('Severity, Risk, and Probability'!$A$13:$A$17,MATCH(AM577,'Severity, Risk, and Probability'!$E$13:$E$17,0)),INDEX('Severity, Risk, and Probability'!$A$13:$A$17,MATCH(AN577,'Severity, Risk, and Probability'!$F$13:$F$17,0))),"")</f>
        <v/>
      </c>
      <c r="AP577" s="721" t="e">
        <f t="shared" si="293"/>
        <v>#VALUE!</v>
      </c>
      <c r="AQ577" s="727" t="s">
        <v>84</v>
      </c>
      <c r="AR577" s="728"/>
      <c r="AS577" s="753" t="s">
        <v>2347</v>
      </c>
      <c r="AT577" s="770"/>
      <c r="AV577" s="746" t="str">
        <f t="shared" si="355"/>
        <v>1.3.5</v>
      </c>
      <c r="AW577" s="747" t="str">
        <f t="shared" si="356"/>
        <v>1.3.5.2</v>
      </c>
      <c r="AX577" s="734" t="e">
        <f t="shared" ca="1" si="343"/>
        <v>#NAME?</v>
      </c>
      <c r="AY577" s="734" t="e">
        <f t="shared" ca="1" si="344"/>
        <v>#NAME?</v>
      </c>
      <c r="AZ577" s="734" t="e">
        <f t="shared" ca="1" si="345"/>
        <v>#NAME?</v>
      </c>
      <c r="BA577" s="734" t="e">
        <f t="shared" si="357"/>
        <v>#N/A</v>
      </c>
      <c r="BB577" s="734" t="e">
        <f t="array" ref="BB577">IF(($S577=0.1),TRUE,IF(NOT(ISBLANK(INDEX(Categories!E$4:E$32,MATCH($S577,Categories!$D$4:$D$32,0)))),K577=INDEX(Categories!E$4:E$32,MATCH($S577,Categories!$D$4:$D$32,0)),TRUE))</f>
        <v>#N/A</v>
      </c>
      <c r="BC577" s="734" t="e">
        <f t="array" ref="BC577">IF(($S577=0.1),TRUE,IF(NOT(ISBLANK(INDEX(Categories!F$4:F$32,MATCH($S577,Categories!$D$4:$D$32,0)))),L577=INDEX(Categories!F$4:F$32,MATCH($S577,Categories!$D$4:$D$32,0)),TRUE))</f>
        <v>#N/A</v>
      </c>
      <c r="BD577" s="734" t="e">
        <f t="array" ref="BD577">IF(($S577=0.1),TRUE,IF(NOT(ISBLANK(INDEX(Categories!G$4:G$32,MATCH($S577,Categories!$D$4:$D$32,0)))),M577=INDEX(Categories!G$4:G$32,MATCH($S577,Categories!$D$4:$D$32,0)),TRUE))</f>
        <v>#N/A</v>
      </c>
      <c r="BE577" s="734" t="e">
        <f t="array" ref="BE577">IF(($S577=0.1),TRUE,IF(NOT(ISBLANK(INDEX(Categories!H$4:H$32,MATCH($S577,Categories!$D$4:$D$32,0)))),N577=INDEX(Categories!H$4:H$32,MATCH($S577,Categories!$D$4:$D$32,0)),TRUE))</f>
        <v>#N/A</v>
      </c>
      <c r="BF577" s="734" t="e">
        <f t="array" ref="BF577">IF(($S577=0.1),TRUE,IF(NOT(ISBLANK(INDEX(Categories!I$4:I$32,MATCH($S577,Categories!$D$4:$D$32,0)))),O577=INDEX(Categories!I$4:I$32,MATCH($S577,Categories!$D$4:$D$32,0)),TRUE))</f>
        <v>#N/A</v>
      </c>
      <c r="BG577" s="734" t="e">
        <f t="array" ref="BG577">IF(($S577=0.1),TRUE,IF(NOT(ISBLANK(INDEX(Categories!J$4:J$32,MATCH($S577,Categories!$D$4:$D$32,0)))),P577=INDEX(Categories!J$4:J$32,MATCH($S577,Categories!$D$4:$D$32,0)),TRUE))</f>
        <v>#N/A</v>
      </c>
      <c r="BH577" s="734" t="e">
        <f t="array" ref="BH577">IF(($S577=0.1),TRUE,IF(NOT(ISBLANK(INDEX(Categories!K$4:K$32,MATCH($S577,Categories!$D$4:$D$32,0)))),Q577=INDEX(Categories!K$4:K$32,MATCH($S577,Categories!$D$4:$D$32,0)),TRUE))</f>
        <v>#N/A</v>
      </c>
      <c r="BI577" s="734" t="e">
        <f t="array" ref="BI577">IF(($S577=0.1),TRUE,IF(NOT(ISBLANK(INDEX(Categories!L$4:L$32,MATCH($S577,Categories!$D$4:$D$32,0)))),R577=INDEX(Categories!L$4:L$32,MATCH($S577,Categories!$D$4:$D$32,0)),TRUE))</f>
        <v>#N/A</v>
      </c>
      <c r="BJ577" s="734" t="e">
        <f t="shared" ca="1" si="347"/>
        <v>#NAME?</v>
      </c>
      <c r="BK577" s="734" t="e">
        <f t="shared" ca="1" si="348"/>
        <v>#NAME?</v>
      </c>
      <c r="BL577" s="734" t="e">
        <f t="shared" ca="1" si="349"/>
        <v>#NAME?</v>
      </c>
    </row>
    <row r="578" spans="1:64" s="895" customFormat="1" ht="70" customHeight="1">
      <c r="A578" s="708">
        <f t="shared" si="1"/>
        <v>5</v>
      </c>
      <c r="B578" s="708">
        <f t="shared" si="46"/>
        <v>573</v>
      </c>
      <c r="C578" s="820" t="s">
        <v>2350</v>
      </c>
      <c r="D578" s="710" t="str">
        <f t="array" aca="1" ref="D578" ca="1">IFERROR(INDEX(SBS!$B$1:$B$530,MATCH(C578,SBS!$A$1:$A$530,0)),"-")</f>
        <v>LITER Probe</v>
      </c>
      <c r="E578" s="710" t="str">
        <f t="array" aca="1" ref="E578" ca="1">IFERROR(INDEX(SBS!$F$1:$F$530,MATCH(C578,SBS!$A$1:$A$530,0)),"-")</f>
        <v/>
      </c>
      <c r="F578" s="710" t="str">
        <f t="array" aca="1" ref="F578" ca="1">IFERROR(INDEX(SBS!$C$1:$C$530,MATCH(C578,SBS!$A$1:$A$530,0)),"-")</f>
        <v>V, C, &amp; F</v>
      </c>
      <c r="G578" s="761" t="s">
        <v>2351</v>
      </c>
      <c r="H578" s="764" t="s">
        <v>2352</v>
      </c>
      <c r="I578" s="743" t="s">
        <v>2353</v>
      </c>
      <c r="J578" s="764"/>
      <c r="K578" s="764"/>
      <c r="L578" s="764"/>
      <c r="M578" s="764"/>
      <c r="N578" s="761"/>
      <c r="O578" s="761"/>
      <c r="P578" s="761"/>
      <c r="Q578" s="761"/>
      <c r="R578" s="761"/>
      <c r="S578" s="761"/>
      <c r="T578" s="718" t="str">
        <f t="array" ref="T578">IFERROR(INDEX('Severity, Risk, and Probability'!$A$4:$A$8,MATCH(K578,'Severity, Risk, and Probability'!$B$4:$B$8,0)),"")</f>
        <v/>
      </c>
      <c r="U578" s="718" t="str">
        <f t="array" ref="U578">IFERROR(INDEX('Severity, Risk, and Probability'!$A$4:$A$8,MATCH(L578,'Severity, Risk, and Probability'!$B$4:$B$8,0)),"")</f>
        <v/>
      </c>
      <c r="V578" s="738" t="s">
        <v>2662</v>
      </c>
      <c r="W578" s="718" t="str">
        <f t="array" ref="W578">IFERROR(MAX(INDEX('Severity, Risk, and Probability'!$A$13:$A$17,MATCH(M578,'Severity, Risk, and Probability'!$B$13:$B$17,0)),INDEX('Severity, Risk, and Probability'!$A$13:$A$17,MATCH(N578,'Severity, Risk, and Probability'!$C$13:$C$17,0)),INDEX('Severity, Risk, and Probability'!$A$13:$A$17,MATCH(O578,'Severity, Risk, and Probability'!$D$13:$D$17,0)),INDEX('Severity, Risk, and Probability'!$A$13:$A$17,MATCH(P578,'Severity, Risk, and Probability'!$E$13:$E$17,0)),INDEX('Severity, Risk, and Probability'!$A$13:$A$17,MATCH(Q578,'Severity, Risk, and Probability'!$F$13:$F$17,0))),"")</f>
        <v/>
      </c>
      <c r="X578" s="720" t="str">
        <f t="array" ref="X578">IFERROR(INDEX('Severity, Risk, and Probability'!$A$20:$A$24,MATCH(R578,'Severity, Risk, and Probability'!$B$20:$B$24,0)),"")</f>
        <v/>
      </c>
      <c r="Y578" s="718" t="e">
        <f t="shared" si="291"/>
        <v>#VALUE!</v>
      </c>
      <c r="Z578" s="721" t="e">
        <f t="shared" si="292"/>
        <v>#VALUE!</v>
      </c>
      <c r="AA578" s="722"/>
      <c r="AB578" s="723"/>
      <c r="AC578" s="717"/>
      <c r="AD578" s="723"/>
      <c r="AE578" s="717"/>
      <c r="AF578" s="723"/>
      <c r="AG578" s="716"/>
      <c r="AH578" s="752"/>
      <c r="AI578" s="739"/>
      <c r="AJ578" s="716"/>
      <c r="AK578" s="717"/>
      <c r="AL578" s="717"/>
      <c r="AM578" s="717"/>
      <c r="AN578" s="717"/>
      <c r="AO578" s="723" t="str">
        <f t="array" ref="AO578">IFERROR(MAX(INDEX('Severity, Risk, and Probability'!$A$13:$A$17,MATCH(AJ578,'Severity, Risk, and Probability'!$B$13:$B$17,0)),INDEX('Severity, Risk, and Probability'!$A$13:$A$17,MATCH(AK578,'Severity, Risk, and Probability'!$C$13:$C$17,0)),INDEX('Severity, Risk, and Probability'!$A$13:$A$17,MATCH(AL578,'Severity, Risk, and Probability'!$D$13:$D$17,0)),INDEX('Severity, Risk, and Probability'!$A$13:$A$17,MATCH(AM578,'Severity, Risk, and Probability'!$E$13:$E$17,0)),INDEX('Severity, Risk, and Probability'!$A$13:$A$17,MATCH(AN578,'Severity, Risk, and Probability'!$F$13:$F$17,0))),"")</f>
        <v/>
      </c>
      <c r="AP578" s="721"/>
      <c r="AQ578" s="727"/>
      <c r="AR578" s="728"/>
      <c r="AS578" s="753"/>
      <c r="AT578" s="770"/>
      <c r="AV578" s="746"/>
      <c r="AW578" s="747"/>
      <c r="AX578" s="734"/>
      <c r="AY578" s="734"/>
      <c r="AZ578" s="734"/>
      <c r="BA578" s="734"/>
      <c r="BB578" s="734"/>
      <c r="BC578" s="734"/>
      <c r="BD578" s="734"/>
      <c r="BE578" s="734"/>
      <c r="BF578" s="734"/>
      <c r="BG578" s="734"/>
      <c r="BH578" s="734"/>
      <c r="BI578" s="734"/>
      <c r="BJ578" s="734"/>
      <c r="BK578" s="734"/>
      <c r="BL578" s="734"/>
    </row>
    <row r="579" spans="1:64" s="895" customFormat="1" ht="70" customHeight="1">
      <c r="A579" s="708">
        <f t="shared" si="1"/>
        <v>5</v>
      </c>
      <c r="B579" s="708">
        <f t="shared" si="46"/>
        <v>574</v>
      </c>
      <c r="C579" s="820" t="s">
        <v>2350</v>
      </c>
      <c r="D579" s="710" t="str">
        <f t="array" aca="1" ref="D579" ca="1">IFERROR(INDEX(SBS!$B$1:$B$530,MATCH(C579,SBS!$A$1:$A$530,0)),"-")</f>
        <v>LITER Probe</v>
      </c>
      <c r="E579" s="710" t="str">
        <f t="array" aca="1" ref="E579" ca="1">IFERROR(INDEX(SBS!$F$1:$F$530,MATCH(C579,SBS!$A$1:$A$530,0)),"-")</f>
        <v/>
      </c>
      <c r="F579" s="710" t="str">
        <f t="array" aca="1" ref="F579" ca="1">IFERROR(INDEX(SBS!$C$1:$C$530,MATCH(C579,SBS!$A$1:$A$530,0)),"-")</f>
        <v>V, C, &amp; F</v>
      </c>
      <c r="G579" s="762" t="s">
        <v>2354</v>
      </c>
      <c r="H579" s="764"/>
      <c r="I579" s="762" t="s">
        <v>2355</v>
      </c>
      <c r="J579" s="764"/>
      <c r="K579" s="764"/>
      <c r="L579" s="764"/>
      <c r="M579" s="764"/>
      <c r="N579" s="761"/>
      <c r="O579" s="761"/>
      <c r="P579" s="761"/>
      <c r="Q579" s="761"/>
      <c r="R579" s="761"/>
      <c r="S579" s="761"/>
      <c r="T579" s="718" t="str">
        <f t="array" ref="T579">IFERROR(INDEX('Severity, Risk, and Probability'!$A$4:$A$8,MATCH(K579,'Severity, Risk, and Probability'!$B$4:$B$8,0)),"")</f>
        <v/>
      </c>
      <c r="U579" s="718" t="str">
        <f t="array" ref="U579">IFERROR(INDEX('Severity, Risk, and Probability'!$A$4:$A$8,MATCH(L579,'Severity, Risk, and Probability'!$B$4:$B$8,0)),"")</f>
        <v/>
      </c>
      <c r="V579" s="738" t="s">
        <v>2662</v>
      </c>
      <c r="W579" s="718" t="str">
        <f t="array" ref="W579">IFERROR(MAX(INDEX('Severity, Risk, and Probability'!$A$13:$A$17,MATCH(M579,'Severity, Risk, and Probability'!$B$13:$B$17,0)),INDEX('Severity, Risk, and Probability'!$A$13:$A$17,MATCH(N579,'Severity, Risk, and Probability'!$C$13:$C$17,0)),INDEX('Severity, Risk, and Probability'!$A$13:$A$17,MATCH(O579,'Severity, Risk, and Probability'!$D$13:$D$17,0)),INDEX('Severity, Risk, and Probability'!$A$13:$A$17,MATCH(P579,'Severity, Risk, and Probability'!$E$13:$E$17,0)),INDEX('Severity, Risk, and Probability'!$A$13:$A$17,MATCH(Q579,'Severity, Risk, and Probability'!$F$13:$F$17,0))),"")</f>
        <v/>
      </c>
      <c r="X579" s="720" t="str">
        <f t="array" ref="X579">IFERROR(INDEX('Severity, Risk, and Probability'!$A$20:$A$24,MATCH(R579,'Severity, Risk, and Probability'!$B$20:$B$24,0)),"")</f>
        <v/>
      </c>
      <c r="Y579" s="718" t="e">
        <f t="shared" si="291"/>
        <v>#VALUE!</v>
      </c>
      <c r="Z579" s="721" t="e">
        <f t="shared" si="292"/>
        <v>#VALUE!</v>
      </c>
      <c r="AA579" s="722"/>
      <c r="AB579" s="723"/>
      <c r="AC579" s="717"/>
      <c r="AD579" s="723"/>
      <c r="AE579" s="717"/>
      <c r="AF579" s="723"/>
      <c r="AG579" s="716"/>
      <c r="AH579" s="752"/>
      <c r="AI579" s="739"/>
      <c r="AJ579" s="716"/>
      <c r="AK579" s="717"/>
      <c r="AL579" s="717"/>
      <c r="AM579" s="717"/>
      <c r="AN579" s="717"/>
      <c r="AO579" s="723" t="str">
        <f t="array" ref="AO579">IFERROR(MAX(INDEX('Severity, Risk, and Probability'!$A$13:$A$17,MATCH(AJ579,'Severity, Risk, and Probability'!$B$13:$B$17,0)),INDEX('Severity, Risk, and Probability'!$A$13:$A$17,MATCH(AK579,'Severity, Risk, and Probability'!$C$13:$C$17,0)),INDEX('Severity, Risk, and Probability'!$A$13:$A$17,MATCH(AL579,'Severity, Risk, and Probability'!$D$13:$D$17,0)),INDEX('Severity, Risk, and Probability'!$A$13:$A$17,MATCH(AM579,'Severity, Risk, and Probability'!$E$13:$E$17,0)),INDEX('Severity, Risk, and Probability'!$A$13:$A$17,MATCH(AN579,'Severity, Risk, and Probability'!$F$13:$F$17,0))),"")</f>
        <v/>
      </c>
      <c r="AP579" s="721"/>
      <c r="AQ579" s="727"/>
      <c r="AR579" s="728"/>
      <c r="AS579" s="753"/>
      <c r="AT579" s="770"/>
      <c r="AV579" s="746"/>
      <c r="AW579" s="747"/>
      <c r="AX579" s="734"/>
      <c r="AY579" s="734"/>
      <c r="AZ579" s="734"/>
      <c r="BA579" s="734"/>
      <c r="BB579" s="734"/>
      <c r="BC579" s="734"/>
      <c r="BD579" s="734"/>
      <c r="BE579" s="734"/>
      <c r="BF579" s="734"/>
      <c r="BG579" s="734"/>
      <c r="BH579" s="734"/>
      <c r="BI579" s="734"/>
      <c r="BJ579" s="734"/>
      <c r="BK579" s="734"/>
      <c r="BL579" s="734"/>
    </row>
    <row r="580" spans="1:64" s="895" customFormat="1" ht="70" customHeight="1">
      <c r="A580" s="708">
        <f t="shared" si="1"/>
        <v>5</v>
      </c>
      <c r="B580" s="708">
        <f t="shared" si="46"/>
        <v>575</v>
      </c>
      <c r="C580" s="820" t="s">
        <v>2350</v>
      </c>
      <c r="D580" s="710" t="str">
        <f t="array" aca="1" ref="D580" ca="1">IFERROR(INDEX(SBS!$B$1:$B$530,MATCH(C580,SBS!$A$1:$A$530,0)),"-")</f>
        <v>LITER Probe</v>
      </c>
      <c r="E580" s="710" t="str">
        <f t="array" aca="1" ref="E580" ca="1">IFERROR(INDEX(SBS!$F$1:$F$530,MATCH(C580,SBS!$A$1:$A$530,0)),"-")</f>
        <v/>
      </c>
      <c r="F580" s="710" t="str">
        <f t="array" aca="1" ref="F580" ca="1">IFERROR(INDEX(SBS!$C$1:$C$530,MATCH(C580,SBS!$A$1:$A$530,0)),"-")</f>
        <v>V, C, &amp; F</v>
      </c>
      <c r="G580" s="762" t="s">
        <v>2356</v>
      </c>
      <c r="H580" s="764"/>
      <c r="I580" s="762" t="s">
        <v>2357</v>
      </c>
      <c r="J580" s="764"/>
      <c r="K580" s="764"/>
      <c r="L580" s="764"/>
      <c r="M580" s="764"/>
      <c r="N580" s="761"/>
      <c r="O580" s="761"/>
      <c r="P580" s="761"/>
      <c r="Q580" s="761"/>
      <c r="R580" s="761"/>
      <c r="S580" s="761"/>
      <c r="T580" s="718" t="str">
        <f t="array" ref="T580">IFERROR(INDEX('Severity, Risk, and Probability'!$A$4:$A$8,MATCH(K580,'Severity, Risk, and Probability'!$B$4:$B$8,0)),"")</f>
        <v/>
      </c>
      <c r="U580" s="718" t="str">
        <f t="array" ref="U580">IFERROR(INDEX('Severity, Risk, and Probability'!$A$4:$A$8,MATCH(L580,'Severity, Risk, and Probability'!$B$4:$B$8,0)),"")</f>
        <v/>
      </c>
      <c r="V580" s="738" t="s">
        <v>2662</v>
      </c>
      <c r="W580" s="718" t="str">
        <f t="array" ref="W580">IFERROR(MAX(INDEX('Severity, Risk, and Probability'!$A$13:$A$17,MATCH(M580,'Severity, Risk, and Probability'!$B$13:$B$17,0)),INDEX('Severity, Risk, and Probability'!$A$13:$A$17,MATCH(N580,'Severity, Risk, and Probability'!$C$13:$C$17,0)),INDEX('Severity, Risk, and Probability'!$A$13:$A$17,MATCH(O580,'Severity, Risk, and Probability'!$D$13:$D$17,0)),INDEX('Severity, Risk, and Probability'!$A$13:$A$17,MATCH(P580,'Severity, Risk, and Probability'!$E$13:$E$17,0)),INDEX('Severity, Risk, and Probability'!$A$13:$A$17,MATCH(Q580,'Severity, Risk, and Probability'!$F$13:$F$17,0))),"")</f>
        <v/>
      </c>
      <c r="X580" s="720" t="str">
        <f t="array" ref="X580">IFERROR(INDEX('Severity, Risk, and Probability'!$A$20:$A$24,MATCH(R580,'Severity, Risk, and Probability'!$B$20:$B$24,0)),"")</f>
        <v/>
      </c>
      <c r="Y580" s="718" t="e">
        <f t="shared" si="291"/>
        <v>#VALUE!</v>
      </c>
      <c r="Z580" s="721" t="e">
        <f t="shared" si="292"/>
        <v>#VALUE!</v>
      </c>
      <c r="AA580" s="722"/>
      <c r="AB580" s="723"/>
      <c r="AC580" s="717"/>
      <c r="AD580" s="723"/>
      <c r="AE580" s="717"/>
      <c r="AF580" s="723"/>
      <c r="AG580" s="716"/>
      <c r="AH580" s="752"/>
      <c r="AI580" s="739"/>
      <c r="AJ580" s="716"/>
      <c r="AK580" s="717"/>
      <c r="AL580" s="717"/>
      <c r="AM580" s="717"/>
      <c r="AN580" s="717"/>
      <c r="AO580" s="723" t="str">
        <f t="array" ref="AO580">IFERROR(MAX(INDEX('Severity, Risk, and Probability'!$A$13:$A$17,MATCH(AJ580,'Severity, Risk, and Probability'!$B$13:$B$17,0)),INDEX('Severity, Risk, and Probability'!$A$13:$A$17,MATCH(AK580,'Severity, Risk, and Probability'!$C$13:$C$17,0)),INDEX('Severity, Risk, and Probability'!$A$13:$A$17,MATCH(AL580,'Severity, Risk, and Probability'!$D$13:$D$17,0)),INDEX('Severity, Risk, and Probability'!$A$13:$A$17,MATCH(AM580,'Severity, Risk, and Probability'!$E$13:$E$17,0)),INDEX('Severity, Risk, and Probability'!$A$13:$A$17,MATCH(AN580,'Severity, Risk, and Probability'!$F$13:$F$17,0))),"")</f>
        <v/>
      </c>
      <c r="AP580" s="721"/>
      <c r="AQ580" s="727"/>
      <c r="AR580" s="728"/>
      <c r="AS580" s="753"/>
      <c r="AT580" s="770"/>
      <c r="AV580" s="746"/>
      <c r="AW580" s="747"/>
      <c r="AX580" s="734"/>
      <c r="AY580" s="734"/>
      <c r="AZ580" s="734"/>
      <c r="BA580" s="734"/>
      <c r="BB580" s="734"/>
      <c r="BC580" s="734"/>
      <c r="BD580" s="734"/>
      <c r="BE580" s="734"/>
      <c r="BF580" s="734"/>
      <c r="BG580" s="734"/>
      <c r="BH580" s="734"/>
      <c r="BI580" s="734"/>
      <c r="BJ580" s="734"/>
      <c r="BK580" s="734"/>
      <c r="BL580" s="734"/>
    </row>
    <row r="581" spans="1:64" s="895" customFormat="1" ht="70" customHeight="1">
      <c r="A581" s="708">
        <f t="shared" si="1"/>
        <v>5</v>
      </c>
      <c r="B581" s="708">
        <f t="shared" si="46"/>
        <v>576</v>
      </c>
      <c r="C581" s="820" t="s">
        <v>2350</v>
      </c>
      <c r="D581" s="710" t="str">
        <f t="array" aca="1" ref="D581" ca="1">IFERROR(INDEX(SBS!$B$1:$B$530,MATCH(C581,SBS!$A$1:$A$530,0)),"-")</f>
        <v>LITER Probe</v>
      </c>
      <c r="E581" s="710" t="str">
        <f t="array" aca="1" ref="E581" ca="1">IFERROR(INDEX(SBS!$F$1:$F$530,MATCH(C581,SBS!$A$1:$A$530,0)),"-")</f>
        <v/>
      </c>
      <c r="F581" s="710" t="str">
        <f t="array" aca="1" ref="F581" ca="1">IFERROR(INDEX(SBS!$C$1:$C$530,MATCH(C581,SBS!$A$1:$A$530,0)),"-")</f>
        <v>V, C, &amp; F</v>
      </c>
      <c r="G581" s="762" t="s">
        <v>2358</v>
      </c>
      <c r="H581" s="764"/>
      <c r="I581" s="762" t="s">
        <v>2359</v>
      </c>
      <c r="J581" s="764"/>
      <c r="K581" s="764"/>
      <c r="L581" s="764"/>
      <c r="M581" s="764"/>
      <c r="N581" s="761"/>
      <c r="O581" s="761"/>
      <c r="P581" s="761"/>
      <c r="Q581" s="761"/>
      <c r="R581" s="761"/>
      <c r="S581" s="761"/>
      <c r="T581" s="718" t="str">
        <f t="array" ref="T581">IFERROR(INDEX('Severity, Risk, and Probability'!$A$4:$A$8,MATCH(K581,'Severity, Risk, and Probability'!$B$4:$B$8,0)),"")</f>
        <v/>
      </c>
      <c r="U581" s="718" t="str">
        <f t="array" ref="U581">IFERROR(INDEX('Severity, Risk, and Probability'!$A$4:$A$8,MATCH(L581,'Severity, Risk, and Probability'!$B$4:$B$8,0)),"")</f>
        <v/>
      </c>
      <c r="V581" s="738" t="s">
        <v>2662</v>
      </c>
      <c r="W581" s="718" t="str">
        <f t="array" ref="W581">IFERROR(MAX(INDEX('Severity, Risk, and Probability'!$A$13:$A$17,MATCH(M581,'Severity, Risk, and Probability'!$B$13:$B$17,0)),INDEX('Severity, Risk, and Probability'!$A$13:$A$17,MATCH(N581,'Severity, Risk, and Probability'!$C$13:$C$17,0)),INDEX('Severity, Risk, and Probability'!$A$13:$A$17,MATCH(O581,'Severity, Risk, and Probability'!$D$13:$D$17,0)),INDEX('Severity, Risk, and Probability'!$A$13:$A$17,MATCH(P581,'Severity, Risk, and Probability'!$E$13:$E$17,0)),INDEX('Severity, Risk, and Probability'!$A$13:$A$17,MATCH(Q581,'Severity, Risk, and Probability'!$F$13:$F$17,0))),"")</f>
        <v/>
      </c>
      <c r="X581" s="720" t="str">
        <f t="array" ref="X581">IFERROR(INDEX('Severity, Risk, and Probability'!$A$20:$A$24,MATCH(R581,'Severity, Risk, and Probability'!$B$20:$B$24,0)),"")</f>
        <v/>
      </c>
      <c r="Y581" s="718" t="e">
        <f t="shared" si="291"/>
        <v>#VALUE!</v>
      </c>
      <c r="Z581" s="721" t="e">
        <f t="shared" si="292"/>
        <v>#VALUE!</v>
      </c>
      <c r="AA581" s="722"/>
      <c r="AB581" s="723"/>
      <c r="AC581" s="717"/>
      <c r="AD581" s="723"/>
      <c r="AE581" s="717"/>
      <c r="AF581" s="723"/>
      <c r="AG581" s="716"/>
      <c r="AH581" s="752"/>
      <c r="AI581" s="739"/>
      <c r="AJ581" s="716"/>
      <c r="AK581" s="717"/>
      <c r="AL581" s="717"/>
      <c r="AM581" s="717"/>
      <c r="AN581" s="717"/>
      <c r="AO581" s="723" t="str">
        <f t="array" ref="AO581">IFERROR(MAX(INDEX('Severity, Risk, and Probability'!$A$13:$A$17,MATCH(AJ581,'Severity, Risk, and Probability'!$B$13:$B$17,0)),INDEX('Severity, Risk, and Probability'!$A$13:$A$17,MATCH(AK581,'Severity, Risk, and Probability'!$C$13:$C$17,0)),INDEX('Severity, Risk, and Probability'!$A$13:$A$17,MATCH(AL581,'Severity, Risk, and Probability'!$D$13:$D$17,0)),INDEX('Severity, Risk, and Probability'!$A$13:$A$17,MATCH(AM581,'Severity, Risk, and Probability'!$E$13:$E$17,0)),INDEX('Severity, Risk, and Probability'!$A$13:$A$17,MATCH(AN581,'Severity, Risk, and Probability'!$F$13:$F$17,0))),"")</f>
        <v/>
      </c>
      <c r="AP581" s="721"/>
      <c r="AQ581" s="727"/>
      <c r="AR581" s="728"/>
      <c r="AS581" s="753"/>
      <c r="AT581" s="770"/>
      <c r="AV581" s="746"/>
      <c r="AW581" s="747"/>
      <c r="AX581" s="734"/>
      <c r="AY581" s="734"/>
      <c r="AZ581" s="734"/>
      <c r="BA581" s="734"/>
      <c r="BB581" s="734"/>
      <c r="BC581" s="734"/>
      <c r="BD581" s="734"/>
      <c r="BE581" s="734"/>
      <c r="BF581" s="734"/>
      <c r="BG581" s="734"/>
      <c r="BH581" s="734"/>
      <c r="BI581" s="734"/>
      <c r="BJ581" s="734"/>
      <c r="BK581" s="734"/>
      <c r="BL581" s="734"/>
    </row>
    <row r="582" spans="1:64" s="895" customFormat="1" ht="70" customHeight="1">
      <c r="A582" s="708">
        <f t="shared" si="1"/>
        <v>5</v>
      </c>
      <c r="B582" s="708">
        <f t="shared" si="46"/>
        <v>577</v>
      </c>
      <c r="C582" s="820" t="s">
        <v>2350</v>
      </c>
      <c r="D582" s="710" t="str">
        <f t="array" aca="1" ref="D582" ca="1">IFERROR(INDEX(SBS!$B$1:$B$530,MATCH(C582,SBS!$A$1:$A$530,0)),"-")</f>
        <v>LITER Probe</v>
      </c>
      <c r="E582" s="710" t="str">
        <f t="array" aca="1" ref="E582" ca="1">IFERROR(INDEX(SBS!$F$1:$F$530,MATCH(C582,SBS!$A$1:$A$530,0)),"-")</f>
        <v/>
      </c>
      <c r="F582" s="710" t="str">
        <f t="array" aca="1" ref="F582" ca="1">IFERROR(INDEX(SBS!$C$1:$C$530,MATCH(C582,SBS!$A$1:$A$530,0)),"-")</f>
        <v>V, C, &amp; F</v>
      </c>
      <c r="G582" s="762" t="s">
        <v>2360</v>
      </c>
      <c r="H582" s="764"/>
      <c r="I582" s="762" t="s">
        <v>2361</v>
      </c>
      <c r="J582" s="764"/>
      <c r="K582" s="764"/>
      <c r="L582" s="764"/>
      <c r="M582" s="764"/>
      <c r="N582" s="761"/>
      <c r="O582" s="761"/>
      <c r="P582" s="761"/>
      <c r="Q582" s="761"/>
      <c r="R582" s="761"/>
      <c r="S582" s="761"/>
      <c r="T582" s="718" t="str">
        <f t="array" ref="T582">IFERROR(INDEX('Severity, Risk, and Probability'!$A$4:$A$8,MATCH(K582,'Severity, Risk, and Probability'!$B$4:$B$8,0)),"")</f>
        <v/>
      </c>
      <c r="U582" s="718" t="str">
        <f t="array" ref="U582">IFERROR(INDEX('Severity, Risk, and Probability'!$A$4:$A$8,MATCH(L582,'Severity, Risk, and Probability'!$B$4:$B$8,0)),"")</f>
        <v/>
      </c>
      <c r="V582" s="738" t="s">
        <v>2662</v>
      </c>
      <c r="W582" s="718" t="str">
        <f t="array" ref="W582">IFERROR(MAX(INDEX('Severity, Risk, and Probability'!$A$13:$A$17,MATCH(M582,'Severity, Risk, and Probability'!$B$13:$B$17,0)),INDEX('Severity, Risk, and Probability'!$A$13:$A$17,MATCH(N582,'Severity, Risk, and Probability'!$C$13:$C$17,0)),INDEX('Severity, Risk, and Probability'!$A$13:$A$17,MATCH(O582,'Severity, Risk, and Probability'!$D$13:$D$17,0)),INDEX('Severity, Risk, and Probability'!$A$13:$A$17,MATCH(P582,'Severity, Risk, and Probability'!$E$13:$E$17,0)),INDEX('Severity, Risk, and Probability'!$A$13:$A$17,MATCH(Q582,'Severity, Risk, and Probability'!$F$13:$F$17,0))),"")</f>
        <v/>
      </c>
      <c r="X582" s="720" t="str">
        <f t="array" ref="X582">IFERROR(INDEX('Severity, Risk, and Probability'!$A$20:$A$24,MATCH(R582,'Severity, Risk, and Probability'!$B$20:$B$24,0)),"")</f>
        <v/>
      </c>
      <c r="Y582" s="718" t="e">
        <f t="shared" si="291"/>
        <v>#VALUE!</v>
      </c>
      <c r="Z582" s="721" t="e">
        <f t="shared" si="292"/>
        <v>#VALUE!</v>
      </c>
      <c r="AA582" s="722"/>
      <c r="AB582" s="723"/>
      <c r="AC582" s="717"/>
      <c r="AD582" s="723"/>
      <c r="AE582" s="717"/>
      <c r="AF582" s="723"/>
      <c r="AG582" s="716"/>
      <c r="AH582" s="752"/>
      <c r="AI582" s="739"/>
      <c r="AJ582" s="716"/>
      <c r="AK582" s="717"/>
      <c r="AL582" s="717"/>
      <c r="AM582" s="717"/>
      <c r="AN582" s="717"/>
      <c r="AO582" s="723" t="str">
        <f t="array" ref="AO582">IFERROR(MAX(INDEX('Severity, Risk, and Probability'!$A$13:$A$17,MATCH(AJ582,'Severity, Risk, and Probability'!$B$13:$B$17,0)),INDEX('Severity, Risk, and Probability'!$A$13:$A$17,MATCH(AK582,'Severity, Risk, and Probability'!$C$13:$C$17,0)),INDEX('Severity, Risk, and Probability'!$A$13:$A$17,MATCH(AL582,'Severity, Risk, and Probability'!$D$13:$D$17,0)),INDEX('Severity, Risk, and Probability'!$A$13:$A$17,MATCH(AM582,'Severity, Risk, and Probability'!$E$13:$E$17,0)),INDEX('Severity, Risk, and Probability'!$A$13:$A$17,MATCH(AN582,'Severity, Risk, and Probability'!$F$13:$F$17,0))),"")</f>
        <v/>
      </c>
      <c r="AP582" s="721"/>
      <c r="AQ582" s="727"/>
      <c r="AR582" s="728"/>
      <c r="AS582" s="753"/>
      <c r="AT582" s="770"/>
      <c r="AV582" s="746"/>
      <c r="AW582" s="747"/>
      <c r="AX582" s="734"/>
      <c r="AY582" s="734"/>
      <c r="AZ582" s="734"/>
      <c r="BA582" s="734"/>
      <c r="BB582" s="734"/>
      <c r="BC582" s="734"/>
      <c r="BD582" s="734"/>
      <c r="BE582" s="734"/>
      <c r="BF582" s="734"/>
      <c r="BG582" s="734"/>
      <c r="BH582" s="734"/>
      <c r="BI582" s="734"/>
      <c r="BJ582" s="734"/>
      <c r="BK582" s="734"/>
      <c r="BL582" s="734"/>
    </row>
    <row r="583" spans="1:64" s="895" customFormat="1" ht="70" customHeight="1">
      <c r="A583" s="708">
        <f t="shared" si="1"/>
        <v>5</v>
      </c>
      <c r="B583" s="708">
        <f t="shared" si="46"/>
        <v>578</v>
      </c>
      <c r="C583" s="820" t="s">
        <v>2350</v>
      </c>
      <c r="D583" s="710" t="str">
        <f t="array" aca="1" ref="D583" ca="1">IFERROR(INDEX(SBS!$B$1:$B$530,MATCH(C583,SBS!$A$1:$A$530,0)),"-")</f>
        <v>LITER Probe</v>
      </c>
      <c r="E583" s="710" t="str">
        <f t="array" aca="1" ref="E583" ca="1">IFERROR(INDEX(SBS!$F$1:$F$530,MATCH(C583,SBS!$A$1:$A$530,0)),"-")</f>
        <v/>
      </c>
      <c r="F583" s="710" t="str">
        <f t="array" aca="1" ref="F583" ca="1">IFERROR(INDEX(SBS!$C$1:$C$530,MATCH(C583,SBS!$A$1:$A$530,0)),"-")</f>
        <v>V, C, &amp; F</v>
      </c>
      <c r="G583" s="762" t="s">
        <v>2362</v>
      </c>
      <c r="H583" s="764"/>
      <c r="I583" s="764" t="s">
        <v>2363</v>
      </c>
      <c r="J583" s="764"/>
      <c r="K583" s="764"/>
      <c r="L583" s="764"/>
      <c r="M583" s="764"/>
      <c r="N583" s="761"/>
      <c r="O583" s="761"/>
      <c r="P583" s="761"/>
      <c r="Q583" s="761"/>
      <c r="R583" s="761"/>
      <c r="S583" s="761">
        <v>0.1</v>
      </c>
      <c r="T583" s="718" t="str">
        <f t="array" ref="T583">IFERROR(INDEX('Severity, Risk, and Probability'!$A$4:$A$8,MATCH(K583,'Severity, Risk, and Probability'!$B$4:$B$8,0)),"")</f>
        <v/>
      </c>
      <c r="U583" s="718" t="str">
        <f t="array" ref="U583">IFERROR(INDEX('Severity, Risk, and Probability'!$A$4:$A$8,MATCH(L583,'Severity, Risk, and Probability'!$B$4:$B$8,0)),"")</f>
        <v/>
      </c>
      <c r="V583" s="738" t="s">
        <v>2662</v>
      </c>
      <c r="W583" s="718" t="str">
        <f t="array" ref="W583">IFERROR(MAX(INDEX('Severity, Risk, and Probability'!$A$13:$A$17,MATCH(M583,'Severity, Risk, and Probability'!$B$13:$B$17,0)),INDEX('Severity, Risk, and Probability'!$A$13:$A$17,MATCH(N583,'Severity, Risk, and Probability'!$C$13:$C$17,0)),INDEX('Severity, Risk, and Probability'!$A$13:$A$17,MATCH(O583,'Severity, Risk, and Probability'!$D$13:$D$17,0)),INDEX('Severity, Risk, and Probability'!$A$13:$A$17,MATCH(P583,'Severity, Risk, and Probability'!$E$13:$E$17,0)),INDEX('Severity, Risk, and Probability'!$A$13:$A$17,MATCH(Q583,'Severity, Risk, and Probability'!$F$13:$F$17,0))),"")</f>
        <v/>
      </c>
      <c r="X583" s="720" t="str">
        <f t="array" ref="X583">IFERROR(INDEX('Severity, Risk, and Probability'!$A$20:$A$24,MATCH(R583,'Severity, Risk, and Probability'!$B$20:$B$24,0)),"")</f>
        <v/>
      </c>
      <c r="Y583" s="718" t="e">
        <f t="shared" si="291"/>
        <v>#VALUE!</v>
      </c>
      <c r="Z583" s="721" t="e">
        <f t="shared" si="292"/>
        <v>#VALUE!</v>
      </c>
      <c r="AA583" s="722"/>
      <c r="AB583" s="723" t="str">
        <f t="array" aca="1" ref="AB583" ca="1">IFERROR(INDEX(SBS!$B$1:$B$530,MATCH(AA583,SBS!$A$1:$A$530,0)),"None")</f>
        <v>None</v>
      </c>
      <c r="AC583" s="717"/>
      <c r="AD583" s="723" t="str">
        <f t="array" aca="1" ref="AD583" ca="1">IFERROR(INDEX(SBS!$B$1:$B$530,MATCH(AC583,SBS!$A$1:$A$530,0)),"None")</f>
        <v>None</v>
      </c>
      <c r="AE583" s="717"/>
      <c r="AF583" s="723" t="str">
        <f t="array" aca="1" ref="AF583" ca="1">IFERROR(INDEX(SBS!$B$1:$B$530,MATCH(AE583,SBS!$A$1:$A$530,0)),"None")</f>
        <v>None</v>
      </c>
      <c r="AG583" s="716"/>
      <c r="AH583" s="752"/>
      <c r="AI583" s="739" t="s">
        <v>85</v>
      </c>
      <c r="AJ583" s="716"/>
      <c r="AK583" s="717"/>
      <c r="AL583" s="717"/>
      <c r="AM583" s="717"/>
      <c r="AN583" s="717"/>
      <c r="AO583" s="723" t="str">
        <f t="array" ref="AO583">IFERROR(MAX(INDEX('Severity, Risk, and Probability'!$A$13:$A$17,MATCH(AJ583,'Severity, Risk, and Probability'!$B$13:$B$17,0)),INDEX('Severity, Risk, and Probability'!$A$13:$A$17,MATCH(AK583,'Severity, Risk, and Probability'!$C$13:$C$17,0)),INDEX('Severity, Risk, and Probability'!$A$13:$A$17,MATCH(AL583,'Severity, Risk, and Probability'!$D$13:$D$17,0)),INDEX('Severity, Risk, and Probability'!$A$13:$A$17,MATCH(AM583,'Severity, Risk, and Probability'!$E$13:$E$17,0)),INDEX('Severity, Risk, and Probability'!$A$13:$A$17,MATCH(AN583,'Severity, Risk, and Probability'!$F$13:$F$17,0))),"")</f>
        <v/>
      </c>
      <c r="AP583" s="721" t="e">
        <f t="shared" ref="AP583:AP586" si="358">AO583*U583</f>
        <v>#VALUE!</v>
      </c>
      <c r="AQ583" s="727"/>
      <c r="AR583" s="728" t="s">
        <v>84</v>
      </c>
      <c r="AS583" s="753"/>
      <c r="AT583" s="770"/>
      <c r="AV583" s="746" t="str">
        <f t="shared" ref="AV583:AV600" si="359">IFERROR(LEFT(C583, FIND( "|", SUBSTITUTE( C583, ".", "|", 3 ) ) - 1 ),C583)</f>
        <v>1.3.5</v>
      </c>
      <c r="AW583" s="747" t="str">
        <f t="shared" ref="AW583:AW600" si="360">IFERROR(LEFT(C583, FIND( "|", SUBSTITUTE( C583, ".", "|", 4 ) ) - 1 ),C583)</f>
        <v>1.3.5.3</v>
      </c>
      <c r="AX583" s="734" t="e">
        <f t="shared" ref="AX583:AX600" ca="1" si="361">IF(AND(GTE(Y583,12),LT(AP583,8),NOT(ISBLANK(AA583))),AB583,"-")</f>
        <v>#NAME?</v>
      </c>
      <c r="AY583" s="734" t="e">
        <f t="shared" ref="AY583:AY600" ca="1" si="362">IF(AND(GTE(Y583,12),LT(AP583,8),NOT(ISBLANK(AC583))),AD583,"-")</f>
        <v>#NAME?</v>
      </c>
      <c r="AZ583" s="734" t="e">
        <f t="shared" ref="AZ583:AZ600" ca="1" si="363">IF(AND(GTE(Y583,12),LT(AP583,8),NOT(ISBLANK(AE583))),AF583,"-")</f>
        <v>#NAME?</v>
      </c>
      <c r="BA583" s="734" t="b">
        <f t="shared" ref="BA583:BA600" si="364">AND(BB583,BC583,BD583,BE583,BF583,BG583,BH583,BI583)</f>
        <v>1</v>
      </c>
      <c r="BB583" s="734" t="b">
        <f t="array" ref="BB583">IF(($S583=0.1),TRUE,IF(NOT(ISBLANK(INDEX(Categories!E$4:E$32,MATCH($S583,Categories!$D$4:$D$32,0)))),K583=INDEX(Categories!E$4:E$32,MATCH($S583,Categories!$D$4:$D$32,0)),TRUE))</f>
        <v>1</v>
      </c>
      <c r="BC583" s="734" t="b">
        <f t="array" ref="BC583">IF(($S583=0.1),TRUE,IF(NOT(ISBLANK(INDEX(Categories!F$4:F$32,MATCH($S583,Categories!$D$4:$D$32,0)))),L583=INDEX(Categories!F$4:F$32,MATCH($S583,Categories!$D$4:$D$32,0)),TRUE))</f>
        <v>1</v>
      </c>
      <c r="BD583" s="734" t="b">
        <f t="array" ref="BD583">IF(($S583=0.1),TRUE,IF(NOT(ISBLANK(INDEX(Categories!G$4:G$32,MATCH($S583,Categories!$D$4:$D$32,0)))),M583=INDEX(Categories!G$4:G$32,MATCH($S583,Categories!$D$4:$D$32,0)),TRUE))</f>
        <v>1</v>
      </c>
      <c r="BE583" s="734" t="b">
        <f t="array" ref="BE583">IF(($S583=0.1),TRUE,IF(NOT(ISBLANK(INDEX(Categories!H$4:H$32,MATCH($S583,Categories!$D$4:$D$32,0)))),N583=INDEX(Categories!H$4:H$32,MATCH($S583,Categories!$D$4:$D$32,0)),TRUE))</f>
        <v>1</v>
      </c>
      <c r="BF583" s="734" t="b">
        <f t="array" ref="BF583">IF(($S583=0.1),TRUE,IF(NOT(ISBLANK(INDEX(Categories!I$4:I$32,MATCH($S583,Categories!$D$4:$D$32,0)))),O583=INDEX(Categories!I$4:I$32,MATCH($S583,Categories!$D$4:$D$32,0)),TRUE))</f>
        <v>1</v>
      </c>
      <c r="BG583" s="734" t="b">
        <f t="array" ref="BG583">IF(($S583=0.1),TRUE,IF(NOT(ISBLANK(INDEX(Categories!J$4:J$32,MATCH($S583,Categories!$D$4:$D$32,0)))),P583=INDEX(Categories!J$4:J$32,MATCH($S583,Categories!$D$4:$D$32,0)),TRUE))</f>
        <v>1</v>
      </c>
      <c r="BH583" s="734" t="b">
        <f t="array" ref="BH583">IF(($S583=0.1),TRUE,IF(NOT(ISBLANK(INDEX(Categories!K$4:K$32,MATCH($S583,Categories!$D$4:$D$32,0)))),Q583=INDEX(Categories!K$4:K$32,MATCH($S583,Categories!$D$4:$D$32,0)),TRUE))</f>
        <v>1</v>
      </c>
      <c r="BI583" s="734" t="b">
        <f t="array" ref="BI583">IF(($S583=0.1),TRUE,IF(NOT(ISBLANK(INDEX(Categories!L$4:L$32,MATCH($S583,Categories!$D$4:$D$32,0)))),R583=INDEX(Categories!L$4:L$32,MATCH($S583,Categories!$D$4:$D$32,0)),TRUE))</f>
        <v>1</v>
      </c>
      <c r="BJ583" s="734" t="e">
        <f t="shared" ref="BJ583:BJ600" ca="1" si="365">IF(AND(GTE($Y583,8),LTE($Y583,11),LT($AP583,8),NOT(ISBLANK($AA583))),AB583,"-")</f>
        <v>#NAME?</v>
      </c>
      <c r="BK583" s="734" t="e">
        <f t="shared" ref="BK583:BK600" ca="1" si="366">IF(AND(GTE($Y583,8),LTE($Y583,11),LT($AP583,8),NOT(ISBLANK($AC583))),AD583,"-")</f>
        <v>#NAME?</v>
      </c>
      <c r="BL583" s="734" t="e">
        <f t="shared" ref="BL583:BL600" ca="1" si="367">IF(AND(GTE($Y583,8),LTE($Y583,11),LT($AP583,8),NOT(ISBLANK($AE583))),AF583,"-")</f>
        <v>#NAME?</v>
      </c>
    </row>
    <row r="584" spans="1:64" s="895" customFormat="1" ht="70" customHeight="1">
      <c r="A584" s="708">
        <f t="shared" si="1"/>
        <v>5</v>
      </c>
      <c r="B584" s="708">
        <f t="shared" si="46"/>
        <v>579</v>
      </c>
      <c r="C584" s="820" t="s">
        <v>2350</v>
      </c>
      <c r="D584" s="710" t="str">
        <f t="array" aca="1" ref="D584" ca="1">IFERROR(INDEX(SBS!$B$1:$B$530,MATCH(C584,SBS!$A$1:$A$530,0)),"-")</f>
        <v>LITER Probe</v>
      </c>
      <c r="E584" s="710" t="str">
        <f t="array" aca="1" ref="E584" ca="1">IFERROR(INDEX(SBS!$F$1:$F$530,MATCH(C584,SBS!$A$1:$A$530,0)),"-")</f>
        <v/>
      </c>
      <c r="F584" s="710" t="str">
        <f t="array" aca="1" ref="F584" ca="1">IFERROR(INDEX(SBS!$C$1:$C$530,MATCH(C584,SBS!$A$1:$A$530,0)),"-")</f>
        <v>V, C, &amp; F</v>
      </c>
      <c r="G584" s="762" t="s">
        <v>2364</v>
      </c>
      <c r="H584" s="764"/>
      <c r="I584" s="764" t="s">
        <v>2365</v>
      </c>
      <c r="J584" s="764" t="s">
        <v>831</v>
      </c>
      <c r="K584" s="764" t="s">
        <v>72</v>
      </c>
      <c r="L584" s="764" t="s">
        <v>72</v>
      </c>
      <c r="M584" s="764" t="s">
        <v>119</v>
      </c>
      <c r="N584" s="761" t="s">
        <v>201</v>
      </c>
      <c r="O584" s="761" t="s">
        <v>76</v>
      </c>
      <c r="P584" s="761" t="s">
        <v>422</v>
      </c>
      <c r="Q584" s="761" t="s">
        <v>78</v>
      </c>
      <c r="R584" s="761" t="s">
        <v>91</v>
      </c>
      <c r="S584" s="761">
        <v>0.1</v>
      </c>
      <c r="T584" s="718">
        <f t="array" ref="T584">IFERROR(INDEX('Severity, Risk, and Probability'!$A$4:$A$8,MATCH(K584,'Severity, Risk, and Probability'!$B$4:$B$8,0)),"")</f>
        <v>3</v>
      </c>
      <c r="U584" s="718">
        <f t="array" ref="U584">IFERROR(INDEX('Severity, Risk, and Probability'!$A$4:$A$8,MATCH(L584,'Severity, Risk, and Probability'!$B$4:$B$8,0)),"")</f>
        <v>3</v>
      </c>
      <c r="V584" s="738">
        <v>0</v>
      </c>
      <c r="W584" s="718">
        <f t="array" ref="W584">IFERROR(MAX(INDEX('Severity, Risk, and Probability'!$A$13:$A$17,MATCH(M584,'Severity, Risk, and Probability'!$B$13:$B$17,0)),INDEX('Severity, Risk, and Probability'!$A$13:$A$17,MATCH(N584,'Severity, Risk, and Probability'!$C$13:$C$17,0)),INDEX('Severity, Risk, and Probability'!$A$13:$A$17,MATCH(O584,'Severity, Risk, and Probability'!$D$13:$D$17,0)),INDEX('Severity, Risk, and Probability'!$A$13:$A$17,MATCH(P584,'Severity, Risk, and Probability'!$E$13:$E$17,0)),INDEX('Severity, Risk, and Probability'!$A$13:$A$17,MATCH(Q584,'Severity, Risk, and Probability'!$F$13:$F$17,0))),"")</f>
        <v>1</v>
      </c>
      <c r="X584" s="720">
        <f t="array" ref="X584">IFERROR(INDEX('Severity, Risk, and Probability'!$A$20:$A$24,MATCH(R584,'Severity, Risk, and Probability'!$B$20:$B$24,0)),"")</f>
        <v>4</v>
      </c>
      <c r="Y584" s="718">
        <f t="shared" si="291"/>
        <v>3</v>
      </c>
      <c r="Z584" s="721">
        <f t="shared" si="292"/>
        <v>12</v>
      </c>
      <c r="AA584" s="722"/>
      <c r="AB584" s="723" t="str">
        <f t="array" aca="1" ref="AB584" ca="1">IFERROR(INDEX(SBS!$B$1:$B$530,MATCH(AA584,SBS!$A$1:$A$530,0)),"None")</f>
        <v>None</v>
      </c>
      <c r="AC584" s="717"/>
      <c r="AD584" s="723" t="str">
        <f t="array" aca="1" ref="AD584" ca="1">IFERROR(INDEX(SBS!$B$1:$B$530,MATCH(AC584,SBS!$A$1:$A$530,0)),"None")</f>
        <v>None</v>
      </c>
      <c r="AE584" s="717"/>
      <c r="AF584" s="723" t="str">
        <f t="array" aca="1" ref="AF584" ca="1">IFERROR(INDEX(SBS!$B$1:$B$530,MATCH(AE584,SBS!$A$1:$A$530,0)),"None")</f>
        <v>None</v>
      </c>
      <c r="AG584" s="716"/>
      <c r="AH584" s="752"/>
      <c r="AI584" s="739" t="s">
        <v>85</v>
      </c>
      <c r="AJ584" s="716" t="str">
        <f t="shared" ref="AJ584:AN584" si="368">M584</f>
        <v>&lt; 1 week</v>
      </c>
      <c r="AK584" s="717" t="str">
        <f t="shared" si="368"/>
        <v>&lt; $10K</v>
      </c>
      <c r="AL584" s="717" t="str">
        <f t="shared" si="368"/>
        <v>no safety impact of any form</v>
      </c>
      <c r="AM584" s="717" t="str">
        <f t="shared" si="368"/>
        <v>&lt; 0.1 rem to public, &lt; 1 rem to worker</v>
      </c>
      <c r="AN584" s="717" t="str">
        <f t="shared" si="368"/>
        <v>no environmental impact of any form</v>
      </c>
      <c r="AO584" s="723">
        <f t="array" ref="AO584">IFERROR(MAX(INDEX('Severity, Risk, and Probability'!$A$13:$A$17,MATCH(AJ584,'Severity, Risk, and Probability'!$B$13:$B$17,0)),INDEX('Severity, Risk, and Probability'!$A$13:$A$17,MATCH(AK584,'Severity, Risk, and Probability'!$C$13:$C$17,0)),INDEX('Severity, Risk, and Probability'!$A$13:$A$17,MATCH(AL584,'Severity, Risk, and Probability'!$D$13:$D$17,0)),INDEX('Severity, Risk, and Probability'!$A$13:$A$17,MATCH(AM584,'Severity, Risk, and Probability'!$E$13:$E$17,0)),INDEX('Severity, Risk, and Probability'!$A$13:$A$17,MATCH(AN584,'Severity, Risk, and Probability'!$F$13:$F$17,0))),"")</f>
        <v>1</v>
      </c>
      <c r="AP584" s="721">
        <f t="shared" si="358"/>
        <v>3</v>
      </c>
      <c r="AQ584" s="727"/>
      <c r="AR584" s="728" t="s">
        <v>84</v>
      </c>
      <c r="AS584" s="753"/>
      <c r="AT584" s="770"/>
      <c r="AV584" s="746" t="str">
        <f t="shared" si="359"/>
        <v>1.3.5</v>
      </c>
      <c r="AW584" s="747" t="str">
        <f t="shared" si="360"/>
        <v>1.3.5.3</v>
      </c>
      <c r="AX584" s="734" t="e">
        <f t="shared" ca="1" si="361"/>
        <v>#NAME?</v>
      </c>
      <c r="AY584" s="734" t="e">
        <f t="shared" ca="1" si="362"/>
        <v>#NAME?</v>
      </c>
      <c r="AZ584" s="734" t="e">
        <f t="shared" ca="1" si="363"/>
        <v>#NAME?</v>
      </c>
      <c r="BA584" s="734" t="b">
        <f t="shared" si="364"/>
        <v>1</v>
      </c>
      <c r="BB584" s="734" t="b">
        <f t="array" ref="BB584">IF(($S584=0.1),TRUE,IF(NOT(ISBLANK(INDEX(Categories!E$4:E$32,MATCH($S584,Categories!$D$4:$D$32,0)))),K584=INDEX(Categories!E$4:E$32,MATCH($S584,Categories!$D$4:$D$32,0)),TRUE))</f>
        <v>1</v>
      </c>
      <c r="BC584" s="734" t="b">
        <f t="array" ref="BC584">IF(($S584=0.1),TRUE,IF(NOT(ISBLANK(INDEX(Categories!F$4:F$32,MATCH($S584,Categories!$D$4:$D$32,0)))),L584=INDEX(Categories!F$4:F$32,MATCH($S584,Categories!$D$4:$D$32,0)),TRUE))</f>
        <v>1</v>
      </c>
      <c r="BD584" s="734" t="b">
        <f t="array" ref="BD584">IF(($S584=0.1),TRUE,IF(NOT(ISBLANK(INDEX(Categories!G$4:G$32,MATCH($S584,Categories!$D$4:$D$32,0)))),M584=INDEX(Categories!G$4:G$32,MATCH($S584,Categories!$D$4:$D$32,0)),TRUE))</f>
        <v>1</v>
      </c>
      <c r="BE584" s="734" t="b">
        <f t="array" ref="BE584">IF(($S584=0.1),TRUE,IF(NOT(ISBLANK(INDEX(Categories!H$4:H$32,MATCH($S584,Categories!$D$4:$D$32,0)))),N584=INDEX(Categories!H$4:H$32,MATCH($S584,Categories!$D$4:$D$32,0)),TRUE))</f>
        <v>1</v>
      </c>
      <c r="BF584" s="734" t="b">
        <f t="array" ref="BF584">IF(($S584=0.1),TRUE,IF(NOT(ISBLANK(INDEX(Categories!I$4:I$32,MATCH($S584,Categories!$D$4:$D$32,0)))),O584=INDEX(Categories!I$4:I$32,MATCH($S584,Categories!$D$4:$D$32,0)),TRUE))</f>
        <v>1</v>
      </c>
      <c r="BG584" s="734" t="b">
        <f t="array" ref="BG584">IF(($S584=0.1),TRUE,IF(NOT(ISBLANK(INDEX(Categories!J$4:J$32,MATCH($S584,Categories!$D$4:$D$32,0)))),P584=INDEX(Categories!J$4:J$32,MATCH($S584,Categories!$D$4:$D$32,0)),TRUE))</f>
        <v>1</v>
      </c>
      <c r="BH584" s="734" t="b">
        <f t="array" ref="BH584">IF(($S584=0.1),TRUE,IF(NOT(ISBLANK(INDEX(Categories!K$4:K$32,MATCH($S584,Categories!$D$4:$D$32,0)))),Q584=INDEX(Categories!K$4:K$32,MATCH($S584,Categories!$D$4:$D$32,0)),TRUE))</f>
        <v>1</v>
      </c>
      <c r="BI584" s="734" t="b">
        <f t="array" ref="BI584">IF(($S584=0.1),TRUE,IF(NOT(ISBLANK(INDEX(Categories!L$4:L$32,MATCH($S584,Categories!$D$4:$D$32,0)))),R584=INDEX(Categories!L$4:L$32,MATCH($S584,Categories!$D$4:$D$32,0)),TRUE))</f>
        <v>1</v>
      </c>
      <c r="BJ584" s="734" t="e">
        <f t="shared" ca="1" si="365"/>
        <v>#NAME?</v>
      </c>
      <c r="BK584" s="734" t="e">
        <f t="shared" ca="1" si="366"/>
        <v>#NAME?</v>
      </c>
      <c r="BL584" s="734" t="e">
        <f t="shared" ca="1" si="367"/>
        <v>#NAME?</v>
      </c>
    </row>
    <row r="585" spans="1:64" s="895" customFormat="1" ht="70" customHeight="1">
      <c r="A585" s="708">
        <f t="shared" si="1"/>
        <v>5</v>
      </c>
      <c r="B585" s="708">
        <f t="shared" si="46"/>
        <v>580</v>
      </c>
      <c r="C585" s="820" t="s">
        <v>2350</v>
      </c>
      <c r="D585" s="710" t="str">
        <f t="array" aca="1" ref="D585" ca="1">IFERROR(INDEX(SBS!$B$1:$B$530,MATCH(C585,SBS!$A$1:$A$530,0)),"-")</f>
        <v>LITER Probe</v>
      </c>
      <c r="E585" s="710" t="str">
        <f t="array" aca="1" ref="E585" ca="1">IFERROR(INDEX(SBS!$F$1:$F$530,MATCH(C585,SBS!$A$1:$A$530,0)),"-")</f>
        <v/>
      </c>
      <c r="F585" s="710" t="str">
        <f t="array" aca="1" ref="F585" ca="1">IFERROR(INDEX(SBS!$C$1:$C$530,MATCH(C585,SBS!$A$1:$A$530,0)),"-")</f>
        <v>V, C, &amp; F</v>
      </c>
      <c r="G585" s="762" t="s">
        <v>2364</v>
      </c>
      <c r="H585" s="764"/>
      <c r="I585" s="764" t="s">
        <v>2366</v>
      </c>
      <c r="J585" s="764" t="s">
        <v>831</v>
      </c>
      <c r="K585" s="764" t="s">
        <v>73</v>
      </c>
      <c r="L585" s="764" t="s">
        <v>127</v>
      </c>
      <c r="M585" s="764" t="s">
        <v>350</v>
      </c>
      <c r="N585" s="761" t="s">
        <v>301</v>
      </c>
      <c r="O585" s="761" t="s">
        <v>520</v>
      </c>
      <c r="P585" s="761" t="s">
        <v>422</v>
      </c>
      <c r="Q585" s="761" t="s">
        <v>78</v>
      </c>
      <c r="R585" s="761" t="s">
        <v>128</v>
      </c>
      <c r="S585" s="761">
        <v>0.1</v>
      </c>
      <c r="T585" s="718">
        <f t="array" ref="T585">IFERROR(INDEX('Severity, Risk, and Probability'!$A$4:$A$8,MATCH(K585,'Severity, Risk, and Probability'!$B$4:$B$8,0)),"")</f>
        <v>2</v>
      </c>
      <c r="U585" s="718">
        <f t="array" ref="U585">IFERROR(INDEX('Severity, Risk, and Probability'!$A$4:$A$8,MATCH(L585,'Severity, Risk, and Probability'!$B$4:$B$8,0)),"")</f>
        <v>1</v>
      </c>
      <c r="V585" s="738">
        <v>2</v>
      </c>
      <c r="W585" s="718">
        <f t="array" ref="W585">IFERROR(MAX(INDEX('Severity, Risk, and Probability'!$A$13:$A$17,MATCH(M585,'Severity, Risk, and Probability'!$B$13:$B$17,0)),INDEX('Severity, Risk, and Probability'!$A$13:$A$17,MATCH(N585,'Severity, Risk, and Probability'!$C$13:$C$17,0)),INDEX('Severity, Risk, and Probability'!$A$13:$A$17,MATCH(O585,'Severity, Risk, and Probability'!$D$13:$D$17,0)),INDEX('Severity, Risk, and Probability'!$A$13:$A$17,MATCH(P585,'Severity, Risk, and Probability'!$E$13:$E$17,0)),INDEX('Severity, Risk, and Probability'!$A$13:$A$17,MATCH(Q585,'Severity, Risk, and Probability'!$F$13:$F$17,0))),"")</f>
        <v>4</v>
      </c>
      <c r="X585" s="720">
        <f t="array" ref="X585">IFERROR(INDEX('Severity, Risk, and Probability'!$A$20:$A$24,MATCH(R585,'Severity, Risk, and Probability'!$B$20:$B$24,0)),"")</f>
        <v>3</v>
      </c>
      <c r="Y585" s="718">
        <f t="shared" si="291"/>
        <v>8</v>
      </c>
      <c r="Z585" s="721">
        <f t="shared" si="292"/>
        <v>24</v>
      </c>
      <c r="AA585" s="722" t="s">
        <v>2367</v>
      </c>
      <c r="AB585" s="723" t="str">
        <f t="array" aca="1" ref="AB585" ca="1">IFERROR(INDEX(SBS!$B$1:$B$530,MATCH(AA585,SBS!$A$1:$A$530,0)),"None")</f>
        <v>Argon purge system</v>
      </c>
      <c r="AC585" s="717"/>
      <c r="AD585" s="723" t="str">
        <f t="array" aca="1" ref="AD585" ca="1">IFERROR(INDEX(SBS!$B$1:$B$530,MATCH(AC585,SBS!$A$1:$A$530,0)),"None")</f>
        <v>None</v>
      </c>
      <c r="AE585" s="717"/>
      <c r="AF585" s="723" t="str">
        <f t="array" aca="1" ref="AF585" ca="1">IFERROR(INDEX(SBS!$B$1:$B$530,MATCH(AE585,SBS!$A$1:$A$530,0)),"None")</f>
        <v>None</v>
      </c>
      <c r="AG585" s="716"/>
      <c r="AH585" s="752" t="s">
        <v>84</v>
      </c>
      <c r="AI585" s="739" t="s">
        <v>85</v>
      </c>
      <c r="AJ585" s="716" t="str">
        <f t="shared" ref="AJ585:AN585" si="369">M585</f>
        <v>&gt;= 1 year</v>
      </c>
      <c r="AK585" s="717" t="str">
        <f t="shared" si="369"/>
        <v>&gt;= $5M</v>
      </c>
      <c r="AL585" s="717" t="str">
        <f t="shared" si="369"/>
        <v>May cause minor lost-time injury or illness</v>
      </c>
      <c r="AM585" s="717" t="str">
        <f t="shared" si="369"/>
        <v>&lt; 0.1 rem to public, &lt; 1 rem to worker</v>
      </c>
      <c r="AN585" s="717" t="str">
        <f t="shared" si="369"/>
        <v>no environmental impact of any form</v>
      </c>
      <c r="AO585" s="723">
        <f t="array" ref="AO585">IFERROR(MAX(INDEX('Severity, Risk, and Probability'!$A$13:$A$17,MATCH(AJ585,'Severity, Risk, and Probability'!$B$13:$B$17,0)),INDEX('Severity, Risk, and Probability'!$A$13:$A$17,MATCH(AK585,'Severity, Risk, and Probability'!$C$13:$C$17,0)),INDEX('Severity, Risk, and Probability'!$A$13:$A$17,MATCH(AL585,'Severity, Risk, and Probability'!$D$13:$D$17,0)),INDEX('Severity, Risk, and Probability'!$A$13:$A$17,MATCH(AM585,'Severity, Risk, and Probability'!$E$13:$E$17,0)),INDEX('Severity, Risk, and Probability'!$A$13:$A$17,MATCH(AN585,'Severity, Risk, and Probability'!$F$13:$F$17,0))),"")</f>
        <v>4</v>
      </c>
      <c r="AP585" s="721">
        <f t="shared" si="358"/>
        <v>4</v>
      </c>
      <c r="AQ585" s="727"/>
      <c r="AR585" s="728"/>
      <c r="AS585" s="753"/>
      <c r="AT585" s="770"/>
      <c r="AV585" s="746" t="str">
        <f t="shared" si="359"/>
        <v>1.3.5</v>
      </c>
      <c r="AW585" s="747" t="str">
        <f t="shared" si="360"/>
        <v>1.3.5.3</v>
      </c>
      <c r="AX585" s="734" t="e">
        <f t="shared" ca="1" si="361"/>
        <v>#NAME?</v>
      </c>
      <c r="AY585" s="734" t="e">
        <f t="shared" ca="1" si="362"/>
        <v>#NAME?</v>
      </c>
      <c r="AZ585" s="734" t="e">
        <f t="shared" ca="1" si="363"/>
        <v>#NAME?</v>
      </c>
      <c r="BA585" s="734" t="b">
        <f t="shared" si="364"/>
        <v>1</v>
      </c>
      <c r="BB585" s="734" t="b">
        <f t="array" ref="BB585">IF(($S585=0.1),TRUE,IF(NOT(ISBLANK(INDEX(Categories!E$4:E$32,MATCH($S585,Categories!$D$4:$D$32,0)))),K585=INDEX(Categories!E$4:E$32,MATCH($S585,Categories!$D$4:$D$32,0)),TRUE))</f>
        <v>1</v>
      </c>
      <c r="BC585" s="734" t="b">
        <f t="array" ref="BC585">IF(($S585=0.1),TRUE,IF(NOT(ISBLANK(INDEX(Categories!F$4:F$32,MATCH($S585,Categories!$D$4:$D$32,0)))),L585=INDEX(Categories!F$4:F$32,MATCH($S585,Categories!$D$4:$D$32,0)),TRUE))</f>
        <v>1</v>
      </c>
      <c r="BD585" s="734" t="b">
        <f t="array" ref="BD585">IF(($S585=0.1),TRUE,IF(NOT(ISBLANK(INDEX(Categories!G$4:G$32,MATCH($S585,Categories!$D$4:$D$32,0)))),M585=INDEX(Categories!G$4:G$32,MATCH($S585,Categories!$D$4:$D$32,0)),TRUE))</f>
        <v>1</v>
      </c>
      <c r="BE585" s="734" t="b">
        <f t="array" ref="BE585">IF(($S585=0.1),TRUE,IF(NOT(ISBLANK(INDEX(Categories!H$4:H$32,MATCH($S585,Categories!$D$4:$D$32,0)))),N585=INDEX(Categories!H$4:H$32,MATCH($S585,Categories!$D$4:$D$32,0)),TRUE))</f>
        <v>1</v>
      </c>
      <c r="BF585" s="734" t="b">
        <f t="array" ref="BF585">IF(($S585=0.1),TRUE,IF(NOT(ISBLANK(INDEX(Categories!I$4:I$32,MATCH($S585,Categories!$D$4:$D$32,0)))),O585=INDEX(Categories!I$4:I$32,MATCH($S585,Categories!$D$4:$D$32,0)),TRUE))</f>
        <v>1</v>
      </c>
      <c r="BG585" s="734" t="b">
        <f t="array" ref="BG585">IF(($S585=0.1),TRUE,IF(NOT(ISBLANK(INDEX(Categories!J$4:J$32,MATCH($S585,Categories!$D$4:$D$32,0)))),P585=INDEX(Categories!J$4:J$32,MATCH($S585,Categories!$D$4:$D$32,0)),TRUE))</f>
        <v>1</v>
      </c>
      <c r="BH585" s="734" t="b">
        <f t="array" ref="BH585">IF(($S585=0.1),TRUE,IF(NOT(ISBLANK(INDEX(Categories!K$4:K$32,MATCH($S585,Categories!$D$4:$D$32,0)))),Q585=INDEX(Categories!K$4:K$32,MATCH($S585,Categories!$D$4:$D$32,0)),TRUE))</f>
        <v>1</v>
      </c>
      <c r="BI585" s="734" t="b">
        <f t="array" ref="BI585">IF(($S585=0.1),TRUE,IF(NOT(ISBLANK(INDEX(Categories!L$4:L$32,MATCH($S585,Categories!$D$4:$D$32,0)))),R585=INDEX(Categories!L$4:L$32,MATCH($S585,Categories!$D$4:$D$32,0)),TRUE))</f>
        <v>1</v>
      </c>
      <c r="BJ585" s="734" t="e">
        <f t="shared" ca="1" si="365"/>
        <v>#NAME?</v>
      </c>
      <c r="BK585" s="734" t="e">
        <f t="shared" ca="1" si="366"/>
        <v>#NAME?</v>
      </c>
      <c r="BL585" s="734" t="e">
        <f t="shared" ca="1" si="367"/>
        <v>#NAME?</v>
      </c>
    </row>
    <row r="586" spans="1:64" s="895" customFormat="1" ht="70" customHeight="1">
      <c r="A586" s="708">
        <f t="shared" si="1"/>
        <v>5</v>
      </c>
      <c r="B586" s="708">
        <f t="shared" si="46"/>
        <v>581</v>
      </c>
      <c r="C586" s="820" t="s">
        <v>2350</v>
      </c>
      <c r="D586" s="710" t="str">
        <f t="array" aca="1" ref="D586" ca="1">IFERROR(INDEX(SBS!$B$1:$B$530,MATCH(C586,SBS!$A$1:$A$530,0)),"-")</f>
        <v>LITER Probe</v>
      </c>
      <c r="E586" s="710" t="str">
        <f t="array" aca="1" ref="E586" ca="1">IFERROR(INDEX(SBS!$F$1:$F$530,MATCH(C586,SBS!$A$1:$A$530,0)),"-")</f>
        <v/>
      </c>
      <c r="F586" s="710" t="str">
        <f t="array" aca="1" ref="F586" ca="1">IFERROR(INDEX(SBS!$C$1:$C$530,MATCH(C586,SBS!$A$1:$A$530,0)),"-")</f>
        <v>V, C, &amp; F</v>
      </c>
      <c r="G586" s="762" t="s">
        <v>2368</v>
      </c>
      <c r="H586" s="764"/>
      <c r="I586" s="764"/>
      <c r="J586" s="764"/>
      <c r="K586" s="764"/>
      <c r="L586" s="764"/>
      <c r="M586" s="764"/>
      <c r="N586" s="761"/>
      <c r="O586" s="761"/>
      <c r="P586" s="761"/>
      <c r="Q586" s="761"/>
      <c r="R586" s="761"/>
      <c r="S586" s="761">
        <v>0.1</v>
      </c>
      <c r="T586" s="718" t="str">
        <f t="array" ref="T586">IFERROR(INDEX('Severity, Risk, and Probability'!$A$4:$A$8,MATCH(K586,'Severity, Risk, and Probability'!$B$4:$B$8,0)),"")</f>
        <v/>
      </c>
      <c r="U586" s="718" t="str">
        <f t="array" ref="U586">IFERROR(INDEX('Severity, Risk, and Probability'!$A$4:$A$8,MATCH(L586,'Severity, Risk, and Probability'!$B$4:$B$8,0)),"")</f>
        <v/>
      </c>
      <c r="V586" s="738" t="s">
        <v>2662</v>
      </c>
      <c r="W586" s="718" t="str">
        <f t="array" ref="W586">IFERROR(MAX(INDEX('Severity, Risk, and Probability'!$A$13:$A$17,MATCH(M586,'Severity, Risk, and Probability'!$B$13:$B$17,0)),INDEX('Severity, Risk, and Probability'!$A$13:$A$17,MATCH(N586,'Severity, Risk, and Probability'!$C$13:$C$17,0)),INDEX('Severity, Risk, and Probability'!$A$13:$A$17,MATCH(O586,'Severity, Risk, and Probability'!$D$13:$D$17,0)),INDEX('Severity, Risk, and Probability'!$A$13:$A$17,MATCH(P586,'Severity, Risk, and Probability'!$E$13:$E$17,0)),INDEX('Severity, Risk, and Probability'!$A$13:$A$17,MATCH(Q586,'Severity, Risk, and Probability'!$F$13:$F$17,0))),"")</f>
        <v/>
      </c>
      <c r="X586" s="720" t="str">
        <f t="array" ref="X586">IFERROR(INDEX('Severity, Risk, and Probability'!$A$20:$A$24,MATCH(R586,'Severity, Risk, and Probability'!$B$20:$B$24,0)),"")</f>
        <v/>
      </c>
      <c r="Y586" s="718" t="e">
        <f t="shared" si="291"/>
        <v>#VALUE!</v>
      </c>
      <c r="Z586" s="721" t="e">
        <f t="shared" si="292"/>
        <v>#VALUE!</v>
      </c>
      <c r="AA586" s="722"/>
      <c r="AB586" s="723" t="str">
        <f t="array" aca="1" ref="AB586" ca="1">IFERROR(INDEX(SBS!$B$1:$B$530,MATCH(AA586,SBS!$A$1:$A$530,0)),"None")</f>
        <v>None</v>
      </c>
      <c r="AC586" s="717"/>
      <c r="AD586" s="723" t="str">
        <f t="array" aca="1" ref="AD586" ca="1">IFERROR(INDEX(SBS!$B$1:$B$530,MATCH(AC586,SBS!$A$1:$A$530,0)),"None")</f>
        <v>None</v>
      </c>
      <c r="AE586" s="717"/>
      <c r="AF586" s="723" t="str">
        <f t="array" aca="1" ref="AF586" ca="1">IFERROR(INDEX(SBS!$B$1:$B$530,MATCH(AE586,SBS!$A$1:$A$530,0)),"None")</f>
        <v>None</v>
      </c>
      <c r="AG586" s="716"/>
      <c r="AH586" s="752"/>
      <c r="AI586" s="739" t="s">
        <v>85</v>
      </c>
      <c r="AJ586" s="716"/>
      <c r="AK586" s="717"/>
      <c r="AL586" s="717"/>
      <c r="AM586" s="717"/>
      <c r="AN586" s="717"/>
      <c r="AO586" s="723" t="str">
        <f t="array" ref="AO586">IFERROR(MAX(INDEX('Severity, Risk, and Probability'!$A$13:$A$17,MATCH(AJ586,'Severity, Risk, and Probability'!$B$13:$B$17,0)),INDEX('Severity, Risk, and Probability'!$A$13:$A$17,MATCH(AK586,'Severity, Risk, and Probability'!$C$13:$C$17,0)),INDEX('Severity, Risk, and Probability'!$A$13:$A$17,MATCH(AL586,'Severity, Risk, and Probability'!$D$13:$D$17,0)),INDEX('Severity, Risk, and Probability'!$A$13:$A$17,MATCH(AM586,'Severity, Risk, and Probability'!$E$13:$E$17,0)),INDEX('Severity, Risk, and Probability'!$A$13:$A$17,MATCH(AN586,'Severity, Risk, and Probability'!$F$13:$F$17,0))),"")</f>
        <v/>
      </c>
      <c r="AP586" s="721" t="e">
        <f t="shared" si="358"/>
        <v>#VALUE!</v>
      </c>
      <c r="AQ586" s="727"/>
      <c r="AR586" s="728" t="s">
        <v>84</v>
      </c>
      <c r="AS586" s="753"/>
      <c r="AT586" s="770"/>
      <c r="AV586" s="746" t="str">
        <f t="shared" si="359"/>
        <v>1.3.5</v>
      </c>
      <c r="AW586" s="747" t="str">
        <f t="shared" si="360"/>
        <v>1.3.5.3</v>
      </c>
      <c r="AX586" s="734" t="e">
        <f t="shared" ca="1" si="361"/>
        <v>#NAME?</v>
      </c>
      <c r="AY586" s="734" t="e">
        <f t="shared" ca="1" si="362"/>
        <v>#NAME?</v>
      </c>
      <c r="AZ586" s="734" t="e">
        <f t="shared" ca="1" si="363"/>
        <v>#NAME?</v>
      </c>
      <c r="BA586" s="734" t="b">
        <f t="shared" si="364"/>
        <v>1</v>
      </c>
      <c r="BB586" s="734" t="b">
        <f t="array" ref="BB586">IF(($S586=0.1),TRUE,IF(NOT(ISBLANK(INDEX(Categories!E$4:E$32,MATCH($S586,Categories!$D$4:$D$32,0)))),K586=INDEX(Categories!E$4:E$32,MATCH($S586,Categories!$D$4:$D$32,0)),TRUE))</f>
        <v>1</v>
      </c>
      <c r="BC586" s="734" t="b">
        <f t="array" ref="BC586">IF(($S586=0.1),TRUE,IF(NOT(ISBLANK(INDEX(Categories!F$4:F$32,MATCH($S586,Categories!$D$4:$D$32,0)))),L586=INDEX(Categories!F$4:F$32,MATCH($S586,Categories!$D$4:$D$32,0)),TRUE))</f>
        <v>1</v>
      </c>
      <c r="BD586" s="734" t="b">
        <f t="array" ref="BD586">IF(($S586=0.1),TRUE,IF(NOT(ISBLANK(INDEX(Categories!G$4:G$32,MATCH($S586,Categories!$D$4:$D$32,0)))),M586=INDEX(Categories!G$4:G$32,MATCH($S586,Categories!$D$4:$D$32,0)),TRUE))</f>
        <v>1</v>
      </c>
      <c r="BE586" s="734" t="b">
        <f t="array" ref="BE586">IF(($S586=0.1),TRUE,IF(NOT(ISBLANK(INDEX(Categories!H$4:H$32,MATCH($S586,Categories!$D$4:$D$32,0)))),N586=INDEX(Categories!H$4:H$32,MATCH($S586,Categories!$D$4:$D$32,0)),TRUE))</f>
        <v>1</v>
      </c>
      <c r="BF586" s="734" t="b">
        <f t="array" ref="BF586">IF(($S586=0.1),TRUE,IF(NOT(ISBLANK(INDEX(Categories!I$4:I$32,MATCH($S586,Categories!$D$4:$D$32,0)))),O586=INDEX(Categories!I$4:I$32,MATCH($S586,Categories!$D$4:$D$32,0)),TRUE))</f>
        <v>1</v>
      </c>
      <c r="BG586" s="734" t="b">
        <f t="array" ref="BG586">IF(($S586=0.1),TRUE,IF(NOT(ISBLANK(INDEX(Categories!J$4:J$32,MATCH($S586,Categories!$D$4:$D$32,0)))),P586=INDEX(Categories!J$4:J$32,MATCH($S586,Categories!$D$4:$D$32,0)),TRUE))</f>
        <v>1</v>
      </c>
      <c r="BH586" s="734" t="b">
        <f t="array" ref="BH586">IF(($S586=0.1),TRUE,IF(NOT(ISBLANK(INDEX(Categories!K$4:K$32,MATCH($S586,Categories!$D$4:$D$32,0)))),Q586=INDEX(Categories!K$4:K$32,MATCH($S586,Categories!$D$4:$D$32,0)),TRUE))</f>
        <v>1</v>
      </c>
      <c r="BI586" s="734" t="b">
        <f t="array" ref="BI586">IF(($S586=0.1),TRUE,IF(NOT(ISBLANK(INDEX(Categories!L$4:L$32,MATCH($S586,Categories!$D$4:$D$32,0)))),R586=INDEX(Categories!L$4:L$32,MATCH($S586,Categories!$D$4:$D$32,0)),TRUE))</f>
        <v>1</v>
      </c>
      <c r="BJ586" s="734" t="e">
        <f t="shared" ca="1" si="365"/>
        <v>#NAME?</v>
      </c>
      <c r="BK586" s="734" t="e">
        <f t="shared" ca="1" si="366"/>
        <v>#NAME?</v>
      </c>
      <c r="BL586" s="734" t="e">
        <f t="shared" ca="1" si="367"/>
        <v>#NAME?</v>
      </c>
    </row>
    <row r="587" spans="1:64" s="895" customFormat="1" ht="70" customHeight="1">
      <c r="A587" s="708">
        <f t="shared" si="1"/>
        <v>5</v>
      </c>
      <c r="B587" s="708">
        <f t="shared" si="46"/>
        <v>582</v>
      </c>
      <c r="C587" s="820" t="s">
        <v>2350</v>
      </c>
      <c r="D587" s="710" t="str">
        <f t="array" aca="1" ref="D587" ca="1">IFERROR(INDEX(SBS!$B$1:$B$530,MATCH(C587,SBS!$A$1:$A$530,0)),"-")</f>
        <v>LITER Probe</v>
      </c>
      <c r="E587" s="710" t="str">
        <f t="array" aca="1" ref="E587" ca="1">IFERROR(INDEX(SBS!$F$1:$F$530,MATCH(C587,SBS!$A$1:$A$530,0)),"-")</f>
        <v/>
      </c>
      <c r="F587" s="710" t="str">
        <f t="array" aca="1" ref="F587" ca="1">IFERROR(INDEX(SBS!$C$1:$C$530,MATCH(C587,SBS!$A$1:$A$530,0)),"-")</f>
        <v>V, C, &amp; F</v>
      </c>
      <c r="G587" s="762" t="s">
        <v>2369</v>
      </c>
      <c r="H587" s="764"/>
      <c r="I587" s="762" t="s">
        <v>2370</v>
      </c>
      <c r="J587" s="764"/>
      <c r="K587" s="764"/>
      <c r="L587" s="764"/>
      <c r="M587" s="764"/>
      <c r="N587" s="761"/>
      <c r="O587" s="761"/>
      <c r="P587" s="761"/>
      <c r="Q587" s="761"/>
      <c r="R587" s="761"/>
      <c r="S587" s="761"/>
      <c r="T587" s="718" t="str">
        <f t="array" ref="T587">IFERROR(INDEX('Severity, Risk, and Probability'!$A$4:$A$8,MATCH(K587,'Severity, Risk, and Probability'!$B$4:$B$8,0)),"")</f>
        <v/>
      </c>
      <c r="U587" s="718" t="str">
        <f t="array" ref="U587">IFERROR(INDEX('Severity, Risk, and Probability'!$A$4:$A$8,MATCH(L587,'Severity, Risk, and Probability'!$B$4:$B$8,0)),"")</f>
        <v/>
      </c>
      <c r="V587" s="738" t="s">
        <v>2662</v>
      </c>
      <c r="W587" s="718" t="str">
        <f t="array" ref="W587">IFERROR(MAX(INDEX('Severity, Risk, and Probability'!$A$13:$A$17,MATCH(M587,'Severity, Risk, and Probability'!$B$13:$B$17,0)),INDEX('Severity, Risk, and Probability'!$A$13:$A$17,MATCH(N587,'Severity, Risk, and Probability'!$C$13:$C$17,0)),INDEX('Severity, Risk, and Probability'!$A$13:$A$17,MATCH(O587,'Severity, Risk, and Probability'!$D$13:$D$17,0)),INDEX('Severity, Risk, and Probability'!$A$13:$A$17,MATCH(P587,'Severity, Risk, and Probability'!$E$13:$E$17,0)),INDEX('Severity, Risk, and Probability'!$A$13:$A$17,MATCH(Q587,'Severity, Risk, and Probability'!$F$13:$F$17,0))),"")</f>
        <v/>
      </c>
      <c r="X587" s="720" t="str">
        <f t="array" ref="X587">IFERROR(INDEX('Severity, Risk, and Probability'!$A$20:$A$24,MATCH(R587,'Severity, Risk, and Probability'!$B$20:$B$24,0)),"")</f>
        <v/>
      </c>
      <c r="Y587" s="718" t="e">
        <f t="shared" si="291"/>
        <v>#VALUE!</v>
      </c>
      <c r="Z587" s="721" t="e">
        <f t="shared" si="292"/>
        <v>#VALUE!</v>
      </c>
      <c r="AA587" s="722"/>
      <c r="AB587" s="723" t="str">
        <f t="array" aca="1" ref="AB587" ca="1">IFERROR(INDEX(SBS!$B$1:$B$530,MATCH(AA587,SBS!$A$1:$A$530,0)),"None")</f>
        <v>None</v>
      </c>
      <c r="AC587" s="717"/>
      <c r="AD587" s="723" t="str">
        <f t="array" aca="1" ref="AD587" ca="1">IFERROR(INDEX(SBS!$B$1:$B$530,MATCH(AC587,SBS!$A$1:$A$530,0)),"None")</f>
        <v>None</v>
      </c>
      <c r="AE587" s="717"/>
      <c r="AF587" s="723" t="str">
        <f t="array" aca="1" ref="AF587" ca="1">IFERROR(INDEX(SBS!$B$1:$B$530,MATCH(AE587,SBS!$A$1:$A$530,0)),"None")</f>
        <v>None</v>
      </c>
      <c r="AG587" s="716"/>
      <c r="AH587" s="752"/>
      <c r="AI587" s="739" t="s">
        <v>85</v>
      </c>
      <c r="AJ587" s="716"/>
      <c r="AK587" s="717"/>
      <c r="AL587" s="717"/>
      <c r="AM587" s="717"/>
      <c r="AN587" s="717"/>
      <c r="AO587" s="723" t="str">
        <f t="array" ref="AO587">IFERROR(MAX(INDEX('Severity, Risk, and Probability'!$A$13:$A$17,MATCH(AJ587,'Severity, Risk, and Probability'!$B$13:$B$17,0)),INDEX('Severity, Risk, and Probability'!$A$13:$A$17,MATCH(AK587,'Severity, Risk, and Probability'!$C$13:$C$17,0)),INDEX('Severity, Risk, and Probability'!$A$13:$A$17,MATCH(AL587,'Severity, Risk, and Probability'!$D$13:$D$17,0)),INDEX('Severity, Risk, and Probability'!$A$13:$A$17,MATCH(AM587,'Severity, Risk, and Probability'!$E$13:$E$17,0)),INDEX('Severity, Risk, and Probability'!$A$13:$A$17,MATCH(AN587,'Severity, Risk, and Probability'!$F$13:$F$17,0))),"")</f>
        <v/>
      </c>
      <c r="AP587" s="721"/>
      <c r="AQ587" s="727"/>
      <c r="AR587" s="728"/>
      <c r="AS587" s="753"/>
      <c r="AT587" s="770"/>
      <c r="AV587" s="746" t="str">
        <f t="shared" si="359"/>
        <v>1.3.5</v>
      </c>
      <c r="AW587" s="747" t="str">
        <f t="shared" si="360"/>
        <v>1.3.5.3</v>
      </c>
      <c r="AX587" s="734" t="e">
        <f t="shared" ca="1" si="361"/>
        <v>#NAME?</v>
      </c>
      <c r="AY587" s="734" t="e">
        <f t="shared" ca="1" si="362"/>
        <v>#NAME?</v>
      </c>
      <c r="AZ587" s="734" t="e">
        <f t="shared" ca="1" si="363"/>
        <v>#NAME?</v>
      </c>
      <c r="BA587" s="734" t="e">
        <f t="shared" si="364"/>
        <v>#N/A</v>
      </c>
      <c r="BB587" s="734" t="e">
        <f t="array" ref="BB587">IF(($S587=0.1),TRUE,IF(NOT(ISBLANK(INDEX(Categories!E$4:E$32,MATCH($S587,Categories!$D$4:$D$32,0)))),K587=INDEX(Categories!E$4:E$32,MATCH($S587,Categories!$D$4:$D$32,0)),TRUE))</f>
        <v>#N/A</v>
      </c>
      <c r="BC587" s="734" t="e">
        <f t="array" ref="BC587">IF(($S587=0.1),TRUE,IF(NOT(ISBLANK(INDEX(Categories!F$4:F$32,MATCH($S587,Categories!$D$4:$D$32,0)))),L587=INDEX(Categories!F$4:F$32,MATCH($S587,Categories!$D$4:$D$32,0)),TRUE))</f>
        <v>#N/A</v>
      </c>
      <c r="BD587" s="734" t="e">
        <f t="array" ref="BD587">IF(($S587=0.1),TRUE,IF(NOT(ISBLANK(INDEX(Categories!G$4:G$32,MATCH($S587,Categories!$D$4:$D$32,0)))),M587=INDEX(Categories!G$4:G$32,MATCH($S587,Categories!$D$4:$D$32,0)),TRUE))</f>
        <v>#N/A</v>
      </c>
      <c r="BE587" s="734" t="e">
        <f t="array" ref="BE587">IF(($S587=0.1),TRUE,IF(NOT(ISBLANK(INDEX(Categories!H$4:H$32,MATCH($S587,Categories!$D$4:$D$32,0)))),N587=INDEX(Categories!H$4:H$32,MATCH($S587,Categories!$D$4:$D$32,0)),TRUE))</f>
        <v>#N/A</v>
      </c>
      <c r="BF587" s="734" t="e">
        <f t="array" ref="BF587">IF(($S587=0.1),TRUE,IF(NOT(ISBLANK(INDEX(Categories!I$4:I$32,MATCH($S587,Categories!$D$4:$D$32,0)))),O587=INDEX(Categories!I$4:I$32,MATCH($S587,Categories!$D$4:$D$32,0)),TRUE))</f>
        <v>#N/A</v>
      </c>
      <c r="BG587" s="734" t="e">
        <f t="array" ref="BG587">IF(($S587=0.1),TRUE,IF(NOT(ISBLANK(INDEX(Categories!J$4:J$32,MATCH($S587,Categories!$D$4:$D$32,0)))),P587=INDEX(Categories!J$4:J$32,MATCH($S587,Categories!$D$4:$D$32,0)),TRUE))</f>
        <v>#N/A</v>
      </c>
      <c r="BH587" s="734" t="e">
        <f t="array" ref="BH587">IF(($S587=0.1),TRUE,IF(NOT(ISBLANK(INDEX(Categories!K$4:K$32,MATCH($S587,Categories!$D$4:$D$32,0)))),Q587=INDEX(Categories!K$4:K$32,MATCH($S587,Categories!$D$4:$D$32,0)),TRUE))</f>
        <v>#N/A</v>
      </c>
      <c r="BI587" s="734" t="e">
        <f t="array" ref="BI587">IF(($S587=0.1),TRUE,IF(NOT(ISBLANK(INDEX(Categories!L$4:L$32,MATCH($S587,Categories!$D$4:$D$32,0)))),R587=INDEX(Categories!L$4:L$32,MATCH($S587,Categories!$D$4:$D$32,0)),TRUE))</f>
        <v>#N/A</v>
      </c>
      <c r="BJ587" s="734" t="e">
        <f t="shared" ca="1" si="365"/>
        <v>#NAME?</v>
      </c>
      <c r="BK587" s="734" t="e">
        <f t="shared" ca="1" si="366"/>
        <v>#NAME?</v>
      </c>
      <c r="BL587" s="734" t="e">
        <f t="shared" ca="1" si="367"/>
        <v>#NAME?</v>
      </c>
    </row>
    <row r="588" spans="1:64" s="895" customFormat="1" ht="70" customHeight="1">
      <c r="A588" s="708">
        <f t="shared" si="1"/>
        <v>5</v>
      </c>
      <c r="B588" s="708">
        <f t="shared" si="46"/>
        <v>583</v>
      </c>
      <c r="C588" s="722" t="s">
        <v>2350</v>
      </c>
      <c r="D588" s="710" t="str">
        <f t="array" aca="1" ref="D588" ca="1">IFERROR(INDEX(SBS!$B$1:$B$530,MATCH(C588,SBS!$A$1:$A$530,0)),"-")</f>
        <v>LITER Probe</v>
      </c>
      <c r="E588" s="710" t="str">
        <f t="array" aca="1" ref="E588" ca="1">IFERROR(INDEX(SBS!$F$1:$F$530,MATCH(C588,SBS!$A$1:$A$530,0)),"-")</f>
        <v/>
      </c>
      <c r="F588" s="710" t="str">
        <f t="array" aca="1" ref="F588" ca="1">IFERROR(INDEX(SBS!$C$1:$C$530,MATCH(C588,SBS!$A$1:$A$530,0)),"-")</f>
        <v>V, C, &amp; F</v>
      </c>
      <c r="G588" s="762" t="s">
        <v>2371</v>
      </c>
      <c r="H588" s="764"/>
      <c r="I588" s="764"/>
      <c r="J588" s="764"/>
      <c r="K588" s="764"/>
      <c r="L588" s="764"/>
      <c r="M588" s="764"/>
      <c r="N588" s="761"/>
      <c r="O588" s="761"/>
      <c r="P588" s="761"/>
      <c r="Q588" s="761"/>
      <c r="R588" s="761"/>
      <c r="S588" s="761"/>
      <c r="T588" s="718" t="str">
        <f t="array" ref="T588">IFERROR(INDEX('Severity, Risk, and Probability'!$A$4:$A$8,MATCH(K588,'Severity, Risk, and Probability'!$B$4:$B$8,0)),"")</f>
        <v/>
      </c>
      <c r="U588" s="718" t="str">
        <f t="array" ref="U588">IFERROR(INDEX('Severity, Risk, and Probability'!$A$4:$A$8,MATCH(L588,'Severity, Risk, and Probability'!$B$4:$B$8,0)),"")</f>
        <v/>
      </c>
      <c r="V588" s="738" t="s">
        <v>2662</v>
      </c>
      <c r="W588" s="718" t="str">
        <f t="array" ref="W588">IFERROR(MAX(INDEX('Severity, Risk, and Probability'!$A$13:$A$17,MATCH(M588,'Severity, Risk, and Probability'!$B$13:$B$17,0)),INDEX('Severity, Risk, and Probability'!$A$13:$A$17,MATCH(N588,'Severity, Risk, and Probability'!$C$13:$C$17,0)),INDEX('Severity, Risk, and Probability'!$A$13:$A$17,MATCH(O588,'Severity, Risk, and Probability'!$D$13:$D$17,0)),INDEX('Severity, Risk, and Probability'!$A$13:$A$17,MATCH(P588,'Severity, Risk, and Probability'!$E$13:$E$17,0)),INDEX('Severity, Risk, and Probability'!$A$13:$A$17,MATCH(Q588,'Severity, Risk, and Probability'!$F$13:$F$17,0))),"")</f>
        <v/>
      </c>
      <c r="X588" s="720" t="str">
        <f t="array" ref="X588">IFERROR(INDEX('Severity, Risk, and Probability'!$A$20:$A$24,MATCH(R588,'Severity, Risk, and Probability'!$B$20:$B$24,0)),"")</f>
        <v/>
      </c>
      <c r="Y588" s="718" t="e">
        <f t="shared" si="291"/>
        <v>#VALUE!</v>
      </c>
      <c r="Z588" s="721" t="e">
        <f t="shared" si="292"/>
        <v>#VALUE!</v>
      </c>
      <c r="AA588" s="722"/>
      <c r="AB588" s="723" t="str">
        <f t="array" aca="1" ref="AB588" ca="1">IFERROR(INDEX(SBS!$B$1:$B$530,MATCH(AA588,SBS!$A$1:$A$530,0)),"None")</f>
        <v>None</v>
      </c>
      <c r="AC588" s="717"/>
      <c r="AD588" s="723" t="str">
        <f t="array" aca="1" ref="AD588" ca="1">IFERROR(INDEX(SBS!$B$1:$B$530,MATCH(AC588,SBS!$A$1:$A$530,0)),"None")</f>
        <v>None</v>
      </c>
      <c r="AE588" s="717"/>
      <c r="AF588" s="723" t="str">
        <f t="array" aca="1" ref="AF588" ca="1">IFERROR(INDEX(SBS!$B$1:$B$530,MATCH(AE588,SBS!$A$1:$A$530,0)),"None")</f>
        <v>None</v>
      </c>
      <c r="AG588" s="716"/>
      <c r="AH588" s="752"/>
      <c r="AI588" s="739" t="s">
        <v>85</v>
      </c>
      <c r="AJ588" s="716"/>
      <c r="AK588" s="717"/>
      <c r="AL588" s="717"/>
      <c r="AM588" s="717"/>
      <c r="AN588" s="717"/>
      <c r="AO588" s="723" t="str">
        <f t="array" ref="AO588">IFERROR(MAX(INDEX('Severity, Risk, and Probability'!$A$13:$A$17,MATCH(AJ588,'Severity, Risk, and Probability'!$B$13:$B$17,0)),INDEX('Severity, Risk, and Probability'!$A$13:$A$17,MATCH(AK588,'Severity, Risk, and Probability'!$C$13:$C$17,0)),INDEX('Severity, Risk, and Probability'!$A$13:$A$17,MATCH(AL588,'Severity, Risk, and Probability'!$D$13:$D$17,0)),INDEX('Severity, Risk, and Probability'!$A$13:$A$17,MATCH(AM588,'Severity, Risk, and Probability'!$E$13:$E$17,0)),INDEX('Severity, Risk, and Probability'!$A$13:$A$17,MATCH(AN588,'Severity, Risk, and Probability'!$F$13:$F$17,0))),"")</f>
        <v/>
      </c>
      <c r="AP588" s="721"/>
      <c r="AQ588" s="727"/>
      <c r="AR588" s="728"/>
      <c r="AS588" s="753"/>
      <c r="AT588" s="770"/>
      <c r="AV588" s="746" t="str">
        <f t="shared" si="359"/>
        <v>1.3.5</v>
      </c>
      <c r="AW588" s="747" t="str">
        <f t="shared" si="360"/>
        <v>1.3.5.3</v>
      </c>
      <c r="AX588" s="734" t="e">
        <f t="shared" ca="1" si="361"/>
        <v>#NAME?</v>
      </c>
      <c r="AY588" s="734" t="e">
        <f t="shared" ca="1" si="362"/>
        <v>#NAME?</v>
      </c>
      <c r="AZ588" s="734" t="e">
        <f t="shared" ca="1" si="363"/>
        <v>#NAME?</v>
      </c>
      <c r="BA588" s="734" t="e">
        <f t="shared" si="364"/>
        <v>#N/A</v>
      </c>
      <c r="BB588" s="734" t="e">
        <f t="array" ref="BB588">IF(($S588=0.1),TRUE,IF(NOT(ISBLANK(INDEX(Categories!E$4:E$32,MATCH($S588,Categories!$D$4:$D$32,0)))),K588=INDEX(Categories!E$4:E$32,MATCH($S588,Categories!$D$4:$D$32,0)),TRUE))</f>
        <v>#N/A</v>
      </c>
      <c r="BC588" s="734" t="e">
        <f t="array" ref="BC588">IF(($S588=0.1),TRUE,IF(NOT(ISBLANK(INDEX(Categories!F$4:F$32,MATCH($S588,Categories!$D$4:$D$32,0)))),L588=INDEX(Categories!F$4:F$32,MATCH($S588,Categories!$D$4:$D$32,0)),TRUE))</f>
        <v>#N/A</v>
      </c>
      <c r="BD588" s="734" t="e">
        <f t="array" ref="BD588">IF(($S588=0.1),TRUE,IF(NOT(ISBLANK(INDEX(Categories!G$4:G$32,MATCH($S588,Categories!$D$4:$D$32,0)))),M588=INDEX(Categories!G$4:G$32,MATCH($S588,Categories!$D$4:$D$32,0)),TRUE))</f>
        <v>#N/A</v>
      </c>
      <c r="BE588" s="734" t="e">
        <f t="array" ref="BE588">IF(($S588=0.1),TRUE,IF(NOT(ISBLANK(INDEX(Categories!H$4:H$32,MATCH($S588,Categories!$D$4:$D$32,0)))),N588=INDEX(Categories!H$4:H$32,MATCH($S588,Categories!$D$4:$D$32,0)),TRUE))</f>
        <v>#N/A</v>
      </c>
      <c r="BF588" s="734" t="e">
        <f t="array" ref="BF588">IF(($S588=0.1),TRUE,IF(NOT(ISBLANK(INDEX(Categories!I$4:I$32,MATCH($S588,Categories!$D$4:$D$32,0)))),O588=INDEX(Categories!I$4:I$32,MATCH($S588,Categories!$D$4:$D$32,0)),TRUE))</f>
        <v>#N/A</v>
      </c>
      <c r="BG588" s="734" t="e">
        <f t="array" ref="BG588">IF(($S588=0.1),TRUE,IF(NOT(ISBLANK(INDEX(Categories!J$4:J$32,MATCH($S588,Categories!$D$4:$D$32,0)))),P588=INDEX(Categories!J$4:J$32,MATCH($S588,Categories!$D$4:$D$32,0)),TRUE))</f>
        <v>#N/A</v>
      </c>
      <c r="BH588" s="734" t="e">
        <f t="array" ref="BH588">IF(($S588=0.1),TRUE,IF(NOT(ISBLANK(INDEX(Categories!K$4:K$32,MATCH($S588,Categories!$D$4:$D$32,0)))),Q588=INDEX(Categories!K$4:K$32,MATCH($S588,Categories!$D$4:$D$32,0)),TRUE))</f>
        <v>#N/A</v>
      </c>
      <c r="BI588" s="734" t="e">
        <f t="array" ref="BI588">IF(($S588=0.1),TRUE,IF(NOT(ISBLANK(INDEX(Categories!L$4:L$32,MATCH($S588,Categories!$D$4:$D$32,0)))),R588=INDEX(Categories!L$4:L$32,MATCH($S588,Categories!$D$4:$D$32,0)),TRUE))</f>
        <v>#N/A</v>
      </c>
      <c r="BJ588" s="734" t="e">
        <f t="shared" ca="1" si="365"/>
        <v>#NAME?</v>
      </c>
      <c r="BK588" s="734" t="e">
        <f t="shared" ca="1" si="366"/>
        <v>#NAME?</v>
      </c>
      <c r="BL588" s="734" t="e">
        <f t="shared" ca="1" si="367"/>
        <v>#NAME?</v>
      </c>
    </row>
    <row r="589" spans="1:64" s="895" customFormat="1" ht="70" customHeight="1">
      <c r="A589" s="708">
        <f t="shared" si="1"/>
        <v>5</v>
      </c>
      <c r="B589" s="708">
        <f t="shared" si="46"/>
        <v>584</v>
      </c>
      <c r="C589" s="820" t="s">
        <v>2350</v>
      </c>
      <c r="D589" s="710" t="str">
        <f t="array" aca="1" ref="D589" ca="1">IFERROR(INDEX(SBS!$B$1:$B$530,MATCH(C589,SBS!$A$1:$A$530,0)),"-")</f>
        <v>LITER Probe</v>
      </c>
      <c r="E589" s="710" t="str">
        <f t="array" aca="1" ref="E589" ca="1">IFERROR(INDEX(SBS!$F$1:$F$530,MATCH(C589,SBS!$A$1:$A$530,0)),"-")</f>
        <v/>
      </c>
      <c r="F589" s="710" t="str">
        <f t="array" aca="1" ref="F589" ca="1">IFERROR(INDEX(SBS!$C$1:$C$530,MATCH(C589,SBS!$A$1:$A$530,0)),"-")</f>
        <v>V, C, &amp; F</v>
      </c>
      <c r="G589" s="762" t="s">
        <v>2372</v>
      </c>
      <c r="H589" s="764"/>
      <c r="I589" s="764"/>
      <c r="J589" s="764"/>
      <c r="K589" s="764"/>
      <c r="L589" s="764"/>
      <c r="M589" s="764"/>
      <c r="N589" s="761"/>
      <c r="O589" s="761"/>
      <c r="P589" s="761"/>
      <c r="Q589" s="761"/>
      <c r="R589" s="761"/>
      <c r="S589" s="761"/>
      <c r="T589" s="718" t="str">
        <f t="array" ref="T589">IFERROR(INDEX('Severity, Risk, and Probability'!$A$4:$A$8,MATCH(K589,'Severity, Risk, and Probability'!$B$4:$B$8,0)),"")</f>
        <v/>
      </c>
      <c r="U589" s="718" t="str">
        <f t="array" ref="U589">IFERROR(INDEX('Severity, Risk, and Probability'!$A$4:$A$8,MATCH(L589,'Severity, Risk, and Probability'!$B$4:$B$8,0)),"")</f>
        <v/>
      </c>
      <c r="V589" s="738" t="s">
        <v>2662</v>
      </c>
      <c r="W589" s="718" t="str">
        <f t="array" ref="W589">IFERROR(MAX(INDEX('Severity, Risk, and Probability'!$A$13:$A$17,MATCH(M589,'Severity, Risk, and Probability'!$B$13:$B$17,0)),INDEX('Severity, Risk, and Probability'!$A$13:$A$17,MATCH(N589,'Severity, Risk, and Probability'!$C$13:$C$17,0)),INDEX('Severity, Risk, and Probability'!$A$13:$A$17,MATCH(O589,'Severity, Risk, and Probability'!$D$13:$D$17,0)),INDEX('Severity, Risk, and Probability'!$A$13:$A$17,MATCH(P589,'Severity, Risk, and Probability'!$E$13:$E$17,0)),INDEX('Severity, Risk, and Probability'!$A$13:$A$17,MATCH(Q589,'Severity, Risk, and Probability'!$F$13:$F$17,0))),"")</f>
        <v/>
      </c>
      <c r="X589" s="720" t="str">
        <f t="array" ref="X589">IFERROR(INDEX('Severity, Risk, and Probability'!$A$20:$A$24,MATCH(R589,'Severity, Risk, and Probability'!$B$20:$B$24,0)),"")</f>
        <v/>
      </c>
      <c r="Y589" s="718" t="e">
        <f t="shared" si="291"/>
        <v>#VALUE!</v>
      </c>
      <c r="Z589" s="721" t="e">
        <f t="shared" si="292"/>
        <v>#VALUE!</v>
      </c>
      <c r="AA589" s="722"/>
      <c r="AB589" s="723" t="str">
        <f t="array" aca="1" ref="AB589" ca="1">IFERROR(INDEX(SBS!$B$1:$B$530,MATCH(AA589,SBS!$A$1:$A$530,0)),"None")</f>
        <v>None</v>
      </c>
      <c r="AC589" s="717"/>
      <c r="AD589" s="723" t="str">
        <f t="array" aca="1" ref="AD589" ca="1">IFERROR(INDEX(SBS!$B$1:$B$530,MATCH(AC589,SBS!$A$1:$A$530,0)),"None")</f>
        <v>None</v>
      </c>
      <c r="AE589" s="717"/>
      <c r="AF589" s="723" t="str">
        <f t="array" aca="1" ref="AF589" ca="1">IFERROR(INDEX(SBS!$B$1:$B$530,MATCH(AE589,SBS!$A$1:$A$530,0)),"None")</f>
        <v>None</v>
      </c>
      <c r="AG589" s="716"/>
      <c r="AH589" s="752"/>
      <c r="AI589" s="739" t="s">
        <v>85</v>
      </c>
      <c r="AJ589" s="716"/>
      <c r="AK589" s="717"/>
      <c r="AL589" s="717"/>
      <c r="AM589" s="717"/>
      <c r="AN589" s="717"/>
      <c r="AO589" s="723" t="str">
        <f t="array" ref="AO589">IFERROR(MAX(INDEX('Severity, Risk, and Probability'!$A$13:$A$17,MATCH(AJ589,'Severity, Risk, and Probability'!$B$13:$B$17,0)),INDEX('Severity, Risk, and Probability'!$A$13:$A$17,MATCH(AK589,'Severity, Risk, and Probability'!$C$13:$C$17,0)),INDEX('Severity, Risk, and Probability'!$A$13:$A$17,MATCH(AL589,'Severity, Risk, and Probability'!$D$13:$D$17,0)),INDEX('Severity, Risk, and Probability'!$A$13:$A$17,MATCH(AM589,'Severity, Risk, and Probability'!$E$13:$E$17,0)),INDEX('Severity, Risk, and Probability'!$A$13:$A$17,MATCH(AN589,'Severity, Risk, and Probability'!$F$13:$F$17,0))),"")</f>
        <v/>
      </c>
      <c r="AP589" s="721"/>
      <c r="AQ589" s="727"/>
      <c r="AR589" s="728"/>
      <c r="AS589" s="753"/>
      <c r="AT589" s="770"/>
      <c r="AV589" s="746" t="str">
        <f t="shared" si="359"/>
        <v>1.3.5</v>
      </c>
      <c r="AW589" s="747" t="str">
        <f t="shared" si="360"/>
        <v>1.3.5.3</v>
      </c>
      <c r="AX589" s="734" t="e">
        <f t="shared" ca="1" si="361"/>
        <v>#NAME?</v>
      </c>
      <c r="AY589" s="734" t="e">
        <f t="shared" ca="1" si="362"/>
        <v>#NAME?</v>
      </c>
      <c r="AZ589" s="734" t="e">
        <f t="shared" ca="1" si="363"/>
        <v>#NAME?</v>
      </c>
      <c r="BA589" s="734" t="e">
        <f t="shared" si="364"/>
        <v>#N/A</v>
      </c>
      <c r="BB589" s="734" t="e">
        <f t="array" ref="BB589">IF(($S589=0.1),TRUE,IF(NOT(ISBLANK(INDEX(Categories!E$4:E$32,MATCH($S589,Categories!$D$4:$D$32,0)))),K589=INDEX(Categories!E$4:E$32,MATCH($S589,Categories!$D$4:$D$32,0)),TRUE))</f>
        <v>#N/A</v>
      </c>
      <c r="BC589" s="734" t="e">
        <f t="array" ref="BC589">IF(($S589=0.1),TRUE,IF(NOT(ISBLANK(INDEX(Categories!F$4:F$32,MATCH($S589,Categories!$D$4:$D$32,0)))),L589=INDEX(Categories!F$4:F$32,MATCH($S589,Categories!$D$4:$D$32,0)),TRUE))</f>
        <v>#N/A</v>
      </c>
      <c r="BD589" s="734" t="e">
        <f t="array" ref="BD589">IF(($S589=0.1),TRUE,IF(NOT(ISBLANK(INDEX(Categories!G$4:G$32,MATCH($S589,Categories!$D$4:$D$32,0)))),M589=INDEX(Categories!G$4:G$32,MATCH($S589,Categories!$D$4:$D$32,0)),TRUE))</f>
        <v>#N/A</v>
      </c>
      <c r="BE589" s="734" t="e">
        <f t="array" ref="BE589">IF(($S589=0.1),TRUE,IF(NOT(ISBLANK(INDEX(Categories!H$4:H$32,MATCH($S589,Categories!$D$4:$D$32,0)))),N589=INDEX(Categories!H$4:H$32,MATCH($S589,Categories!$D$4:$D$32,0)),TRUE))</f>
        <v>#N/A</v>
      </c>
      <c r="BF589" s="734" t="e">
        <f t="array" ref="BF589">IF(($S589=0.1),TRUE,IF(NOT(ISBLANK(INDEX(Categories!I$4:I$32,MATCH($S589,Categories!$D$4:$D$32,0)))),O589=INDEX(Categories!I$4:I$32,MATCH($S589,Categories!$D$4:$D$32,0)),TRUE))</f>
        <v>#N/A</v>
      </c>
      <c r="BG589" s="734" t="e">
        <f t="array" ref="BG589">IF(($S589=0.1),TRUE,IF(NOT(ISBLANK(INDEX(Categories!J$4:J$32,MATCH($S589,Categories!$D$4:$D$32,0)))),P589=INDEX(Categories!J$4:J$32,MATCH($S589,Categories!$D$4:$D$32,0)),TRUE))</f>
        <v>#N/A</v>
      </c>
      <c r="BH589" s="734" t="e">
        <f t="array" ref="BH589">IF(($S589=0.1),TRUE,IF(NOT(ISBLANK(INDEX(Categories!K$4:K$32,MATCH($S589,Categories!$D$4:$D$32,0)))),Q589=INDEX(Categories!K$4:K$32,MATCH($S589,Categories!$D$4:$D$32,0)),TRUE))</f>
        <v>#N/A</v>
      </c>
      <c r="BI589" s="734" t="e">
        <f t="array" ref="BI589">IF(($S589=0.1),TRUE,IF(NOT(ISBLANK(INDEX(Categories!L$4:L$32,MATCH($S589,Categories!$D$4:$D$32,0)))),R589=INDEX(Categories!L$4:L$32,MATCH($S589,Categories!$D$4:$D$32,0)),TRUE))</f>
        <v>#N/A</v>
      </c>
      <c r="BJ589" s="734" t="e">
        <f t="shared" ca="1" si="365"/>
        <v>#NAME?</v>
      </c>
      <c r="BK589" s="734" t="e">
        <f t="shared" ca="1" si="366"/>
        <v>#NAME?</v>
      </c>
      <c r="BL589" s="734" t="e">
        <f t="shared" ca="1" si="367"/>
        <v>#NAME?</v>
      </c>
    </row>
    <row r="590" spans="1:64" s="895" customFormat="1" ht="70" customHeight="1">
      <c r="A590" s="708">
        <f t="shared" si="1"/>
        <v>5</v>
      </c>
      <c r="B590" s="708">
        <f t="shared" si="46"/>
        <v>585</v>
      </c>
      <c r="C590" s="820" t="s">
        <v>2350</v>
      </c>
      <c r="D590" s="710" t="str">
        <f t="array" aca="1" ref="D590" ca="1">IFERROR(INDEX(SBS!$B$1:$B$530,MATCH(C590,SBS!$A$1:$A$530,0)),"-")</f>
        <v>LITER Probe</v>
      </c>
      <c r="E590" s="710" t="str">
        <f t="array" aca="1" ref="E590" ca="1">IFERROR(INDEX(SBS!$F$1:$F$530,MATCH(C590,SBS!$A$1:$A$530,0)),"-")</f>
        <v/>
      </c>
      <c r="F590" s="710" t="str">
        <f t="array" aca="1" ref="F590" ca="1">IFERROR(INDEX(SBS!$C$1:$C$530,MATCH(C590,SBS!$A$1:$A$530,0)),"-")</f>
        <v>V, C, &amp; F</v>
      </c>
      <c r="G590" s="764" t="s">
        <v>2373</v>
      </c>
      <c r="H590" s="764"/>
      <c r="I590" s="764"/>
      <c r="J590" s="764"/>
      <c r="K590" s="764"/>
      <c r="L590" s="764"/>
      <c r="M590" s="764"/>
      <c r="N590" s="761"/>
      <c r="O590" s="761"/>
      <c r="P590" s="761"/>
      <c r="Q590" s="761"/>
      <c r="R590" s="761"/>
      <c r="S590" s="761"/>
      <c r="T590" s="718" t="str">
        <f t="array" ref="T590">IFERROR(INDEX('Severity, Risk, and Probability'!$A$4:$A$8,MATCH(K590,'Severity, Risk, and Probability'!$B$4:$B$8,0)),"")</f>
        <v/>
      </c>
      <c r="U590" s="718" t="str">
        <f t="array" ref="U590">IFERROR(INDEX('Severity, Risk, and Probability'!$A$4:$A$8,MATCH(L590,'Severity, Risk, and Probability'!$B$4:$B$8,0)),"")</f>
        <v/>
      </c>
      <c r="V590" s="738" t="s">
        <v>2662</v>
      </c>
      <c r="W590" s="718" t="str">
        <f t="array" ref="W590">IFERROR(MAX(INDEX('Severity, Risk, and Probability'!$A$13:$A$17,MATCH(M590,'Severity, Risk, and Probability'!$B$13:$B$17,0)),INDEX('Severity, Risk, and Probability'!$A$13:$A$17,MATCH(N590,'Severity, Risk, and Probability'!$C$13:$C$17,0)),INDEX('Severity, Risk, and Probability'!$A$13:$A$17,MATCH(O590,'Severity, Risk, and Probability'!$D$13:$D$17,0)),INDEX('Severity, Risk, and Probability'!$A$13:$A$17,MATCH(P590,'Severity, Risk, and Probability'!$E$13:$E$17,0)),INDEX('Severity, Risk, and Probability'!$A$13:$A$17,MATCH(Q590,'Severity, Risk, and Probability'!$F$13:$F$17,0))),"")</f>
        <v/>
      </c>
      <c r="X590" s="720" t="str">
        <f t="array" ref="X590">IFERROR(INDEX('Severity, Risk, and Probability'!$A$20:$A$24,MATCH(R590,'Severity, Risk, and Probability'!$B$20:$B$24,0)),"")</f>
        <v/>
      </c>
      <c r="Y590" s="718" t="e">
        <f t="shared" si="291"/>
        <v>#VALUE!</v>
      </c>
      <c r="Z590" s="721" t="e">
        <f t="shared" si="292"/>
        <v>#VALUE!</v>
      </c>
      <c r="AA590" s="722"/>
      <c r="AB590" s="723" t="str">
        <f t="array" aca="1" ref="AB590" ca="1">IFERROR(INDEX(SBS!$B$1:$B$530,MATCH(AA590,SBS!$A$1:$A$530,0)),"None")</f>
        <v>None</v>
      </c>
      <c r="AC590" s="717"/>
      <c r="AD590" s="723" t="str">
        <f t="array" aca="1" ref="AD590" ca="1">IFERROR(INDEX(SBS!$B$1:$B$530,MATCH(AC590,SBS!$A$1:$A$530,0)),"None")</f>
        <v>None</v>
      </c>
      <c r="AE590" s="717"/>
      <c r="AF590" s="723" t="str">
        <f t="array" aca="1" ref="AF590" ca="1">IFERROR(INDEX(SBS!$B$1:$B$530,MATCH(AE590,SBS!$A$1:$A$530,0)),"None")</f>
        <v>None</v>
      </c>
      <c r="AG590" s="716"/>
      <c r="AH590" s="752"/>
      <c r="AI590" s="739" t="s">
        <v>85</v>
      </c>
      <c r="AJ590" s="716"/>
      <c r="AK590" s="717"/>
      <c r="AL590" s="717"/>
      <c r="AM590" s="717"/>
      <c r="AN590" s="717"/>
      <c r="AO590" s="723" t="str">
        <f t="array" ref="AO590">IFERROR(MAX(INDEX('Severity, Risk, and Probability'!$A$13:$A$17,MATCH(AJ590,'Severity, Risk, and Probability'!$B$13:$B$17,0)),INDEX('Severity, Risk, and Probability'!$A$13:$A$17,MATCH(AK590,'Severity, Risk, and Probability'!$C$13:$C$17,0)),INDEX('Severity, Risk, and Probability'!$A$13:$A$17,MATCH(AL590,'Severity, Risk, and Probability'!$D$13:$D$17,0)),INDEX('Severity, Risk, and Probability'!$A$13:$A$17,MATCH(AM590,'Severity, Risk, and Probability'!$E$13:$E$17,0)),INDEX('Severity, Risk, and Probability'!$A$13:$A$17,MATCH(AN590,'Severity, Risk, and Probability'!$F$13:$F$17,0))),"")</f>
        <v/>
      </c>
      <c r="AP590" s="721"/>
      <c r="AQ590" s="727"/>
      <c r="AR590" s="728"/>
      <c r="AS590" s="753"/>
      <c r="AT590" s="770"/>
      <c r="AV590" s="746" t="str">
        <f t="shared" si="359"/>
        <v>1.3.5</v>
      </c>
      <c r="AW590" s="747" t="str">
        <f t="shared" si="360"/>
        <v>1.3.5.3</v>
      </c>
      <c r="AX590" s="734" t="e">
        <f t="shared" ca="1" si="361"/>
        <v>#NAME?</v>
      </c>
      <c r="AY590" s="734" t="e">
        <f t="shared" ca="1" si="362"/>
        <v>#NAME?</v>
      </c>
      <c r="AZ590" s="734" t="e">
        <f t="shared" ca="1" si="363"/>
        <v>#NAME?</v>
      </c>
      <c r="BA590" s="734" t="e">
        <f t="shared" si="364"/>
        <v>#N/A</v>
      </c>
      <c r="BB590" s="734" t="e">
        <f t="array" ref="BB590">IF(($S590=0.1),TRUE,IF(NOT(ISBLANK(INDEX(Categories!E$4:E$32,MATCH($S590,Categories!$D$4:$D$32,0)))),K590=INDEX(Categories!E$4:E$32,MATCH($S590,Categories!$D$4:$D$32,0)),TRUE))</f>
        <v>#N/A</v>
      </c>
      <c r="BC590" s="734" t="e">
        <f t="array" ref="BC590">IF(($S590=0.1),TRUE,IF(NOT(ISBLANK(INDEX(Categories!F$4:F$32,MATCH($S590,Categories!$D$4:$D$32,0)))),L590=INDEX(Categories!F$4:F$32,MATCH($S590,Categories!$D$4:$D$32,0)),TRUE))</f>
        <v>#N/A</v>
      </c>
      <c r="BD590" s="734" t="e">
        <f t="array" ref="BD590">IF(($S590=0.1),TRUE,IF(NOT(ISBLANK(INDEX(Categories!G$4:G$32,MATCH($S590,Categories!$D$4:$D$32,0)))),M590=INDEX(Categories!G$4:G$32,MATCH($S590,Categories!$D$4:$D$32,0)),TRUE))</f>
        <v>#N/A</v>
      </c>
      <c r="BE590" s="734" t="e">
        <f t="array" ref="BE590">IF(($S590=0.1),TRUE,IF(NOT(ISBLANK(INDEX(Categories!H$4:H$32,MATCH($S590,Categories!$D$4:$D$32,0)))),N590=INDEX(Categories!H$4:H$32,MATCH($S590,Categories!$D$4:$D$32,0)),TRUE))</f>
        <v>#N/A</v>
      </c>
      <c r="BF590" s="734" t="e">
        <f t="array" ref="BF590">IF(($S590=0.1),TRUE,IF(NOT(ISBLANK(INDEX(Categories!I$4:I$32,MATCH($S590,Categories!$D$4:$D$32,0)))),O590=INDEX(Categories!I$4:I$32,MATCH($S590,Categories!$D$4:$D$32,0)),TRUE))</f>
        <v>#N/A</v>
      </c>
      <c r="BG590" s="734" t="e">
        <f t="array" ref="BG590">IF(($S590=0.1),TRUE,IF(NOT(ISBLANK(INDEX(Categories!J$4:J$32,MATCH($S590,Categories!$D$4:$D$32,0)))),P590=INDEX(Categories!J$4:J$32,MATCH($S590,Categories!$D$4:$D$32,0)),TRUE))</f>
        <v>#N/A</v>
      </c>
      <c r="BH590" s="734" t="e">
        <f t="array" ref="BH590">IF(($S590=0.1),TRUE,IF(NOT(ISBLANK(INDEX(Categories!K$4:K$32,MATCH($S590,Categories!$D$4:$D$32,0)))),Q590=INDEX(Categories!K$4:K$32,MATCH($S590,Categories!$D$4:$D$32,0)),TRUE))</f>
        <v>#N/A</v>
      </c>
      <c r="BI590" s="734" t="e">
        <f t="array" ref="BI590">IF(($S590=0.1),TRUE,IF(NOT(ISBLANK(INDEX(Categories!L$4:L$32,MATCH($S590,Categories!$D$4:$D$32,0)))),R590=INDEX(Categories!L$4:L$32,MATCH($S590,Categories!$D$4:$D$32,0)),TRUE))</f>
        <v>#N/A</v>
      </c>
      <c r="BJ590" s="734" t="e">
        <f t="shared" ca="1" si="365"/>
        <v>#NAME?</v>
      </c>
      <c r="BK590" s="734" t="e">
        <f t="shared" ca="1" si="366"/>
        <v>#NAME?</v>
      </c>
      <c r="BL590" s="734" t="e">
        <f t="shared" ca="1" si="367"/>
        <v>#NAME?</v>
      </c>
    </row>
    <row r="591" spans="1:64" s="895" customFormat="1" ht="70" customHeight="1">
      <c r="A591" s="708">
        <f t="shared" si="1"/>
        <v>5</v>
      </c>
      <c r="B591" s="708">
        <f t="shared" si="46"/>
        <v>586</v>
      </c>
      <c r="C591" s="820" t="s">
        <v>2350</v>
      </c>
      <c r="D591" s="710" t="str">
        <f t="array" aca="1" ref="D591" ca="1">IFERROR(INDEX(SBS!$B$1:$B$530,MATCH(C591,SBS!$A$1:$A$530,0)),"-")</f>
        <v>LITER Probe</v>
      </c>
      <c r="E591" s="710" t="str">
        <f t="array" aca="1" ref="E591" ca="1">IFERROR(INDEX(SBS!$F$1:$F$530,MATCH(C591,SBS!$A$1:$A$530,0)),"-")</f>
        <v/>
      </c>
      <c r="F591" s="710" t="str">
        <f t="array" aca="1" ref="F591" ca="1">IFERROR(INDEX(SBS!$C$1:$C$530,MATCH(C591,SBS!$A$1:$A$530,0)),"-")</f>
        <v>V, C, &amp; F</v>
      </c>
      <c r="G591" s="764" t="s">
        <v>2374</v>
      </c>
      <c r="H591" s="764"/>
      <c r="I591" s="764"/>
      <c r="J591" s="764"/>
      <c r="K591" s="764"/>
      <c r="L591" s="764"/>
      <c r="M591" s="764"/>
      <c r="N591" s="761"/>
      <c r="O591" s="761"/>
      <c r="P591" s="761"/>
      <c r="Q591" s="761"/>
      <c r="R591" s="761"/>
      <c r="S591" s="761">
        <v>0.1</v>
      </c>
      <c r="T591" s="718" t="str">
        <f t="array" ref="T591">IFERROR(INDEX('Severity, Risk, and Probability'!$A$4:$A$8,MATCH(K591,'Severity, Risk, and Probability'!$B$4:$B$8,0)),"")</f>
        <v/>
      </c>
      <c r="U591" s="718" t="str">
        <f t="array" ref="U591">IFERROR(INDEX('Severity, Risk, and Probability'!$A$4:$A$8,MATCH(L591,'Severity, Risk, and Probability'!$B$4:$B$8,0)),"")</f>
        <v/>
      </c>
      <c r="V591" s="738" t="s">
        <v>2662</v>
      </c>
      <c r="W591" s="718" t="str">
        <f t="array" ref="W591">IFERROR(MAX(INDEX('Severity, Risk, and Probability'!$A$13:$A$17,MATCH(M591,'Severity, Risk, and Probability'!$B$13:$B$17,0)),INDEX('Severity, Risk, and Probability'!$A$13:$A$17,MATCH(N591,'Severity, Risk, and Probability'!$C$13:$C$17,0)),INDEX('Severity, Risk, and Probability'!$A$13:$A$17,MATCH(O591,'Severity, Risk, and Probability'!$D$13:$D$17,0)),INDEX('Severity, Risk, and Probability'!$A$13:$A$17,MATCH(P591,'Severity, Risk, and Probability'!$E$13:$E$17,0)),INDEX('Severity, Risk, and Probability'!$A$13:$A$17,MATCH(Q591,'Severity, Risk, and Probability'!$F$13:$F$17,0))),"")</f>
        <v/>
      </c>
      <c r="X591" s="720" t="str">
        <f t="array" ref="X591">IFERROR(INDEX('Severity, Risk, and Probability'!$A$20:$A$24,MATCH(R591,'Severity, Risk, and Probability'!$B$20:$B$24,0)),"")</f>
        <v/>
      </c>
      <c r="Y591" s="718" t="e">
        <f t="shared" si="291"/>
        <v>#VALUE!</v>
      </c>
      <c r="Z591" s="721" t="e">
        <f t="shared" si="292"/>
        <v>#VALUE!</v>
      </c>
      <c r="AA591" s="722"/>
      <c r="AB591" s="723" t="str">
        <f t="array" aca="1" ref="AB591" ca="1">IFERROR(INDEX(SBS!$B$1:$B$530,MATCH(AA591,SBS!$A$1:$A$530,0)),"None")</f>
        <v>None</v>
      </c>
      <c r="AC591" s="717"/>
      <c r="AD591" s="723" t="str">
        <f t="array" aca="1" ref="AD591" ca="1">IFERROR(INDEX(SBS!$B$1:$B$530,MATCH(AC591,SBS!$A$1:$A$530,0)),"None")</f>
        <v>None</v>
      </c>
      <c r="AE591" s="717"/>
      <c r="AF591" s="723" t="str">
        <f t="array" aca="1" ref="AF591" ca="1">IFERROR(INDEX(SBS!$B$1:$B$530,MATCH(AE591,SBS!$A$1:$A$530,0)),"None")</f>
        <v>None</v>
      </c>
      <c r="AG591" s="716"/>
      <c r="AH591" s="752"/>
      <c r="AI591" s="739" t="s">
        <v>85</v>
      </c>
      <c r="AJ591" s="716"/>
      <c r="AK591" s="717"/>
      <c r="AL591" s="717"/>
      <c r="AM591" s="717"/>
      <c r="AN591" s="717"/>
      <c r="AO591" s="723" t="str">
        <f t="array" ref="AO591">IFERROR(MAX(INDEX('Severity, Risk, and Probability'!$A$13:$A$17,MATCH(AJ591,'Severity, Risk, and Probability'!$B$13:$B$17,0)),INDEX('Severity, Risk, and Probability'!$A$13:$A$17,MATCH(AK591,'Severity, Risk, and Probability'!$C$13:$C$17,0)),INDEX('Severity, Risk, and Probability'!$A$13:$A$17,MATCH(AL591,'Severity, Risk, and Probability'!$D$13:$D$17,0)),INDEX('Severity, Risk, and Probability'!$A$13:$A$17,MATCH(AM591,'Severity, Risk, and Probability'!$E$13:$E$17,0)),INDEX('Severity, Risk, and Probability'!$A$13:$A$17,MATCH(AN591,'Severity, Risk, and Probability'!$F$13:$F$17,0))),"")</f>
        <v/>
      </c>
      <c r="AP591" s="721" t="e">
        <f t="shared" ref="AP591:AP592" si="370">AO591*U591</f>
        <v>#VALUE!</v>
      </c>
      <c r="AQ591" s="727"/>
      <c r="AR591" s="728" t="s">
        <v>84</v>
      </c>
      <c r="AS591" s="753"/>
      <c r="AT591" s="770"/>
      <c r="AV591" s="746" t="str">
        <f t="shared" si="359"/>
        <v>1.3.5</v>
      </c>
      <c r="AW591" s="747" t="str">
        <f t="shared" si="360"/>
        <v>1.3.5.3</v>
      </c>
      <c r="AX591" s="734" t="e">
        <f t="shared" ca="1" si="361"/>
        <v>#NAME?</v>
      </c>
      <c r="AY591" s="734" t="e">
        <f t="shared" ca="1" si="362"/>
        <v>#NAME?</v>
      </c>
      <c r="AZ591" s="734" t="e">
        <f t="shared" ca="1" si="363"/>
        <v>#NAME?</v>
      </c>
      <c r="BA591" s="734" t="b">
        <f t="shared" si="364"/>
        <v>1</v>
      </c>
      <c r="BB591" s="734" t="b">
        <f t="array" ref="BB591">IF(($S591=0.1),TRUE,IF(NOT(ISBLANK(INDEX(Categories!E$4:E$32,MATCH($S591,Categories!$D$4:$D$32,0)))),K591=INDEX(Categories!E$4:E$32,MATCH($S591,Categories!$D$4:$D$32,0)),TRUE))</f>
        <v>1</v>
      </c>
      <c r="BC591" s="734" t="b">
        <f t="array" ref="BC591">IF(($S591=0.1),TRUE,IF(NOT(ISBLANK(INDEX(Categories!F$4:F$32,MATCH($S591,Categories!$D$4:$D$32,0)))),L591=INDEX(Categories!F$4:F$32,MATCH($S591,Categories!$D$4:$D$32,0)),TRUE))</f>
        <v>1</v>
      </c>
      <c r="BD591" s="734" t="b">
        <f t="array" ref="BD591">IF(($S591=0.1),TRUE,IF(NOT(ISBLANK(INDEX(Categories!G$4:G$32,MATCH($S591,Categories!$D$4:$D$32,0)))),M591=INDEX(Categories!G$4:G$32,MATCH($S591,Categories!$D$4:$D$32,0)),TRUE))</f>
        <v>1</v>
      </c>
      <c r="BE591" s="734" t="b">
        <f t="array" ref="BE591">IF(($S591=0.1),TRUE,IF(NOT(ISBLANK(INDEX(Categories!H$4:H$32,MATCH($S591,Categories!$D$4:$D$32,0)))),N591=INDEX(Categories!H$4:H$32,MATCH($S591,Categories!$D$4:$D$32,0)),TRUE))</f>
        <v>1</v>
      </c>
      <c r="BF591" s="734" t="b">
        <f t="array" ref="BF591">IF(($S591=0.1),TRUE,IF(NOT(ISBLANK(INDEX(Categories!I$4:I$32,MATCH($S591,Categories!$D$4:$D$32,0)))),O591=INDEX(Categories!I$4:I$32,MATCH($S591,Categories!$D$4:$D$32,0)),TRUE))</f>
        <v>1</v>
      </c>
      <c r="BG591" s="734" t="b">
        <f t="array" ref="BG591">IF(($S591=0.1),TRUE,IF(NOT(ISBLANK(INDEX(Categories!J$4:J$32,MATCH($S591,Categories!$D$4:$D$32,0)))),P591=INDEX(Categories!J$4:J$32,MATCH($S591,Categories!$D$4:$D$32,0)),TRUE))</f>
        <v>1</v>
      </c>
      <c r="BH591" s="734" t="b">
        <f t="array" ref="BH591">IF(($S591=0.1),TRUE,IF(NOT(ISBLANK(INDEX(Categories!K$4:K$32,MATCH($S591,Categories!$D$4:$D$32,0)))),Q591=INDEX(Categories!K$4:K$32,MATCH($S591,Categories!$D$4:$D$32,0)),TRUE))</f>
        <v>1</v>
      </c>
      <c r="BI591" s="734" t="b">
        <f t="array" ref="BI591">IF(($S591=0.1),TRUE,IF(NOT(ISBLANK(INDEX(Categories!L$4:L$32,MATCH($S591,Categories!$D$4:$D$32,0)))),R591=INDEX(Categories!L$4:L$32,MATCH($S591,Categories!$D$4:$D$32,0)),TRUE))</f>
        <v>1</v>
      </c>
      <c r="BJ591" s="734" t="e">
        <f t="shared" ca="1" si="365"/>
        <v>#NAME?</v>
      </c>
      <c r="BK591" s="734" t="e">
        <f t="shared" ca="1" si="366"/>
        <v>#NAME?</v>
      </c>
      <c r="BL591" s="734" t="e">
        <f t="shared" ca="1" si="367"/>
        <v>#NAME?</v>
      </c>
    </row>
    <row r="592" spans="1:64" s="895" customFormat="1" ht="70" customHeight="1">
      <c r="A592" s="708">
        <f t="shared" si="1"/>
        <v>5</v>
      </c>
      <c r="B592" s="708">
        <f t="shared" si="46"/>
        <v>587</v>
      </c>
      <c r="C592" s="820" t="s">
        <v>2375</v>
      </c>
      <c r="D592" s="710" t="str">
        <f t="array" aca="1" ref="D592" ca="1">IFERROR(INDEX(SBS!$B$1:$B$530,MATCH(C592,SBS!$A$1:$A$530,0)),"-")</f>
        <v>Diagnostics</v>
      </c>
      <c r="E592" s="710" t="str">
        <f t="array" aca="1" ref="E592" ca="1">IFERROR(INDEX(SBS!$F$1:$F$530,MATCH(C592,SBS!$A$1:$A$530,0)),"-")</f>
        <v/>
      </c>
      <c r="F592" s="710" t="str">
        <f t="array" aca="1" ref="F592" ca="1">IFERROR(INDEX(SBS!$C$1:$C$530,MATCH(C592,SBS!$A$1:$A$530,0)),"-")</f>
        <v>Diagnostics</v>
      </c>
      <c r="G592" s="745" t="s">
        <v>2376</v>
      </c>
      <c r="H592" s="716" t="s">
        <v>2377</v>
      </c>
      <c r="I592" s="716" t="s">
        <v>2378</v>
      </c>
      <c r="J592" s="716" t="s">
        <v>105</v>
      </c>
      <c r="K592" s="715" t="s">
        <v>73</v>
      </c>
      <c r="L592" s="716" t="s">
        <v>127</v>
      </c>
      <c r="M592" s="764" t="s">
        <v>74</v>
      </c>
      <c r="N592" s="761" t="s">
        <v>75</v>
      </c>
      <c r="O592" s="761" t="s">
        <v>493</v>
      </c>
      <c r="P592" s="761" t="s">
        <v>77</v>
      </c>
      <c r="Q592" s="761" t="s">
        <v>78</v>
      </c>
      <c r="R592" s="717" t="s">
        <v>128</v>
      </c>
      <c r="S592" s="717">
        <v>0.1</v>
      </c>
      <c r="T592" s="718">
        <f t="array" ref="T592">IFERROR(INDEX('Severity, Risk, and Probability'!$A$4:$A$8,MATCH(K592,'Severity, Risk, and Probability'!$B$4:$B$8,0)),"")</f>
        <v>2</v>
      </c>
      <c r="U592" s="718">
        <f t="array" ref="U592">IFERROR(INDEX('Severity, Risk, and Probability'!$A$4:$A$8,MATCH(L592,'Severity, Risk, and Probability'!$B$4:$B$8,0)),"")</f>
        <v>1</v>
      </c>
      <c r="V592" s="738">
        <v>3</v>
      </c>
      <c r="W592" s="718">
        <f t="array" ref="W592">IFERROR(MAX(INDEX('Severity, Risk, and Probability'!$A$13:$A$17,MATCH(M592,'Severity, Risk, and Probability'!$B$13:$B$17,0)),INDEX('Severity, Risk, and Probability'!$A$13:$A$17,MATCH(N592,'Severity, Risk, and Probability'!$C$13:$C$17,0)),INDEX('Severity, Risk, and Probability'!$A$13:$A$17,MATCH(O592,'Severity, Risk, and Probability'!$D$13:$D$17,0)),INDEX('Severity, Risk, and Probability'!$A$13:$A$17,MATCH(P592,'Severity, Risk, and Probability'!$E$13:$E$17,0)),INDEX('Severity, Risk, and Probability'!$A$13:$A$17,MATCH(Q592,'Severity, Risk, and Probability'!$F$13:$F$17,0))),"")</f>
        <v>3</v>
      </c>
      <c r="X592" s="720">
        <f t="array" ref="X592">IFERROR(INDEX('Severity, Risk, and Probability'!$A$20:$A$24,MATCH(R592,'Severity, Risk, and Probability'!$B$20:$B$24,0)),"")</f>
        <v>3</v>
      </c>
      <c r="Y592" s="718">
        <f t="shared" si="291"/>
        <v>6</v>
      </c>
      <c r="Z592" s="721">
        <f t="shared" si="292"/>
        <v>18</v>
      </c>
      <c r="AA592" s="722" t="s">
        <v>494</v>
      </c>
      <c r="AB592" s="723" t="str">
        <f t="array" aca="1" ref="AB592" ca="1">IFERROR(INDEX(SBS!$B$1:$B$530,MATCH(AA592,SBS!$A$1:$A$530,0)),"None")</f>
        <v>NSTX-U Vacuum Window &gt;4" Guards</v>
      </c>
      <c r="AC592" s="717"/>
      <c r="AD592" s="723" t="str">
        <f t="array" aca="1" ref="AD592" ca="1">IFERROR(INDEX(SBS!$B$1:$B$530,MATCH(AC592,SBS!$A$1:$A$530,0)),"None")</f>
        <v>None</v>
      </c>
      <c r="AE592" s="717"/>
      <c r="AF592" s="723" t="str">
        <f t="array" aca="1" ref="AF592" ca="1">IFERROR(INDEX(SBS!$B$1:$B$530,MATCH(AE592,SBS!$A$1:$A$530,0)),"None")</f>
        <v>None</v>
      </c>
      <c r="AG592" s="716"/>
      <c r="AH592" s="752" t="s">
        <v>84</v>
      </c>
      <c r="AI592" s="739" t="s">
        <v>86</v>
      </c>
      <c r="AJ592" s="716" t="s">
        <v>74</v>
      </c>
      <c r="AK592" s="717" t="s">
        <v>75</v>
      </c>
      <c r="AL592" s="717" t="s">
        <v>493</v>
      </c>
      <c r="AM592" s="717" t="s">
        <v>77</v>
      </c>
      <c r="AN592" s="717" t="s">
        <v>78</v>
      </c>
      <c r="AO592" s="723">
        <f t="array" ref="AO592">IFERROR(MAX(INDEX('Severity, Risk, and Probability'!$A$13:$A$17,MATCH(AJ592,'Severity, Risk, and Probability'!$B$13:$B$17,0)),INDEX('Severity, Risk, and Probability'!$A$13:$A$17,MATCH(AK592,'Severity, Risk, and Probability'!$C$13:$C$17,0)),INDEX('Severity, Risk, and Probability'!$A$13:$A$17,MATCH(AL592,'Severity, Risk, and Probability'!$D$13:$D$17,0)),INDEX('Severity, Risk, and Probability'!$A$13:$A$17,MATCH(AM592,'Severity, Risk, and Probability'!$E$13:$E$17,0)),INDEX('Severity, Risk, and Probability'!$A$13:$A$17,MATCH(AN592,'Severity, Risk, and Probability'!$F$13:$F$17,0))),"")</f>
        <v>3</v>
      </c>
      <c r="AP592" s="721">
        <f t="shared" si="370"/>
        <v>3</v>
      </c>
      <c r="AQ592" s="727" t="s">
        <v>84</v>
      </c>
      <c r="AR592" s="728" t="s">
        <v>84</v>
      </c>
      <c r="AS592" s="753"/>
      <c r="AT592" s="770"/>
      <c r="AV592" s="746" t="str">
        <f t="shared" si="359"/>
        <v>1.4.1</v>
      </c>
      <c r="AW592" s="747" t="str">
        <f t="shared" si="360"/>
        <v>1.4.1</v>
      </c>
      <c r="AX592" s="734" t="e">
        <f t="shared" ca="1" si="361"/>
        <v>#NAME?</v>
      </c>
      <c r="AY592" s="734" t="e">
        <f t="shared" ca="1" si="362"/>
        <v>#NAME?</v>
      </c>
      <c r="AZ592" s="734" t="e">
        <f t="shared" ca="1" si="363"/>
        <v>#NAME?</v>
      </c>
      <c r="BA592" s="734" t="b">
        <f t="shared" si="364"/>
        <v>1</v>
      </c>
      <c r="BB592" s="734" t="b">
        <f t="array" ref="BB592">IF(($S592=0.1),TRUE,IF(NOT(ISBLANK(INDEX(Categories!E$4:E$32,MATCH($S592,Categories!$D$4:$D$32,0)))),K592=INDEX(Categories!E$4:E$32,MATCH($S592,Categories!$D$4:$D$32,0)),TRUE))</f>
        <v>1</v>
      </c>
      <c r="BC592" s="734" t="b">
        <f t="array" ref="BC592">IF(($S592=0.1),TRUE,IF(NOT(ISBLANK(INDEX(Categories!F$4:F$32,MATCH($S592,Categories!$D$4:$D$32,0)))),L592=INDEX(Categories!F$4:F$32,MATCH($S592,Categories!$D$4:$D$32,0)),TRUE))</f>
        <v>1</v>
      </c>
      <c r="BD592" s="734" t="b">
        <f t="array" ref="BD592">IF(($S592=0.1),TRUE,IF(NOT(ISBLANK(INDEX(Categories!G$4:G$32,MATCH($S592,Categories!$D$4:$D$32,0)))),M592=INDEX(Categories!G$4:G$32,MATCH($S592,Categories!$D$4:$D$32,0)),TRUE))</f>
        <v>1</v>
      </c>
      <c r="BE592" s="734" t="b">
        <f t="array" ref="BE592">IF(($S592=0.1),TRUE,IF(NOT(ISBLANK(INDEX(Categories!H$4:H$32,MATCH($S592,Categories!$D$4:$D$32,0)))),N592=INDEX(Categories!H$4:H$32,MATCH($S592,Categories!$D$4:$D$32,0)),TRUE))</f>
        <v>1</v>
      </c>
      <c r="BF592" s="734" t="b">
        <f t="array" ref="BF592">IF(($S592=0.1),TRUE,IF(NOT(ISBLANK(INDEX(Categories!I$4:I$32,MATCH($S592,Categories!$D$4:$D$32,0)))),O592=INDEX(Categories!I$4:I$32,MATCH($S592,Categories!$D$4:$D$32,0)),TRUE))</f>
        <v>1</v>
      </c>
      <c r="BG592" s="734" t="b">
        <f t="array" ref="BG592">IF(($S592=0.1),TRUE,IF(NOT(ISBLANK(INDEX(Categories!J$4:J$32,MATCH($S592,Categories!$D$4:$D$32,0)))),P592=INDEX(Categories!J$4:J$32,MATCH($S592,Categories!$D$4:$D$32,0)),TRUE))</f>
        <v>1</v>
      </c>
      <c r="BH592" s="734" t="b">
        <f t="array" ref="BH592">IF(($S592=0.1),TRUE,IF(NOT(ISBLANK(INDEX(Categories!K$4:K$32,MATCH($S592,Categories!$D$4:$D$32,0)))),Q592=INDEX(Categories!K$4:K$32,MATCH($S592,Categories!$D$4:$D$32,0)),TRUE))</f>
        <v>1</v>
      </c>
      <c r="BI592" s="734" t="b">
        <f t="array" ref="BI592">IF(($S592=0.1),TRUE,IF(NOT(ISBLANK(INDEX(Categories!L$4:L$32,MATCH($S592,Categories!$D$4:$D$32,0)))),R592=INDEX(Categories!L$4:L$32,MATCH($S592,Categories!$D$4:$D$32,0)),TRUE))</f>
        <v>1</v>
      </c>
      <c r="BJ592" s="734" t="e">
        <f t="shared" ca="1" si="365"/>
        <v>#NAME?</v>
      </c>
      <c r="BK592" s="734" t="e">
        <f t="shared" ca="1" si="366"/>
        <v>#NAME?</v>
      </c>
      <c r="BL592" s="734" t="e">
        <f t="shared" ca="1" si="367"/>
        <v>#NAME?</v>
      </c>
    </row>
    <row r="593" spans="1:64" s="895" customFormat="1" ht="70" customHeight="1">
      <c r="A593" s="708">
        <f t="shared" si="1"/>
        <v>5</v>
      </c>
      <c r="B593" s="708">
        <f t="shared" si="46"/>
        <v>588</v>
      </c>
      <c r="C593" s="820" t="s">
        <v>2379</v>
      </c>
      <c r="D593" s="710" t="str">
        <f t="array" aca="1" ref="D593" ca="1">IFERROR(INDEX(SBS!$B$1:$B$530,MATCH(C593,SBS!$A$1:$A$530,0)),"-")</f>
        <v>Langmuir Probes</v>
      </c>
      <c r="E593" s="710" t="str">
        <f t="array" aca="1" ref="E593" ca="1">IFERROR(INDEX(SBS!$F$1:$F$530,MATCH(C593,SBS!$A$1:$A$530,0)),"-")</f>
        <v>1.4.1.2</v>
      </c>
      <c r="F593" s="710" t="str">
        <f t="array" aca="1" ref="F593" ca="1">IFERROR(INDEX(SBS!$C$1:$C$530,MATCH(C593,SBS!$A$1:$A$530,0)),"-")</f>
        <v>Diagnostics</v>
      </c>
      <c r="G593" s="745" t="s">
        <v>2380</v>
      </c>
      <c r="H593" s="716" t="s">
        <v>348</v>
      </c>
      <c r="I593" s="716" t="s">
        <v>2381</v>
      </c>
      <c r="J593" s="716" t="s">
        <v>71</v>
      </c>
      <c r="K593" s="715" t="s">
        <v>72</v>
      </c>
      <c r="L593" s="716" t="s">
        <v>72</v>
      </c>
      <c r="M593" s="764" t="s">
        <v>115</v>
      </c>
      <c r="N593" s="761" t="s">
        <v>201</v>
      </c>
      <c r="O593" s="761" t="s">
        <v>76</v>
      </c>
      <c r="P593" s="761" t="s">
        <v>77</v>
      </c>
      <c r="Q593" s="761" t="s">
        <v>78</v>
      </c>
      <c r="R593" s="717" t="s">
        <v>79</v>
      </c>
      <c r="S593" s="717">
        <v>0.1</v>
      </c>
      <c r="T593" s="718">
        <f t="array" ref="T593">IFERROR(INDEX('Severity, Risk, and Probability'!$A$4:$A$8,MATCH(K593,'Severity, Risk, and Probability'!$B$4:$B$8,0)),"")</f>
        <v>3</v>
      </c>
      <c r="U593" s="718">
        <f t="array" ref="U593">IFERROR(INDEX('Severity, Risk, and Probability'!$A$4:$A$8,MATCH(L593,'Severity, Risk, and Probability'!$B$4:$B$8,0)),"")</f>
        <v>3</v>
      </c>
      <c r="V593" s="738">
        <v>0</v>
      </c>
      <c r="W593" s="718">
        <f t="array" ref="W593">IFERROR(MAX(INDEX('Severity, Risk, and Probability'!$A$13:$A$17,MATCH(M593,'Severity, Risk, and Probability'!$B$13:$B$17,0)),INDEX('Severity, Risk, and Probability'!$A$13:$A$17,MATCH(N593,'Severity, Risk, and Probability'!$C$13:$C$17,0)),INDEX('Severity, Risk, and Probability'!$A$13:$A$17,MATCH(O593,'Severity, Risk, and Probability'!$D$13:$D$17,0)),INDEX('Severity, Risk, and Probability'!$A$13:$A$17,MATCH(P593,'Severity, Risk, and Probability'!$E$13:$E$17,0)),INDEX('Severity, Risk, and Probability'!$A$13:$A$17,MATCH(Q593,'Severity, Risk, and Probability'!$F$13:$F$17,0))),"")</f>
        <v>1</v>
      </c>
      <c r="X593" s="720">
        <f t="array" ref="X593">IFERROR(INDEX('Severity, Risk, and Probability'!$A$20:$A$24,MATCH(R593,'Severity, Risk, and Probability'!$B$20:$B$24,0)),"")</f>
        <v>5</v>
      </c>
      <c r="Y593" s="718">
        <f t="shared" si="291"/>
        <v>3</v>
      </c>
      <c r="Z593" s="721">
        <f t="shared" si="292"/>
        <v>15</v>
      </c>
      <c r="AA593" s="722"/>
      <c r="AB593" s="723" t="str">
        <f t="array" aca="1" ref="AB593" ca="1">IFERROR(INDEX(SBS!$B$1:$B$530,MATCH(AA593,SBS!$A$1:$A$530,0)),"None")</f>
        <v>None</v>
      </c>
      <c r="AC593" s="717"/>
      <c r="AD593" s="723" t="str">
        <f t="array" aca="1" ref="AD593" ca="1">IFERROR(INDEX(SBS!$B$1:$B$530,MATCH(AC593,SBS!$A$1:$A$530,0)),"None")</f>
        <v>None</v>
      </c>
      <c r="AE593" s="717"/>
      <c r="AF593" s="723" t="str">
        <f t="array" aca="1" ref="AF593" ca="1">IFERROR(INDEX(SBS!$B$1:$B$530,MATCH(AE593,SBS!$A$1:$A$530,0)),"None")</f>
        <v>None</v>
      </c>
      <c r="AG593" s="716"/>
      <c r="AH593" s="752" t="s">
        <v>84</v>
      </c>
      <c r="AI593" s="739" t="s">
        <v>86</v>
      </c>
      <c r="AJ593" s="716" t="s">
        <v>115</v>
      </c>
      <c r="AK593" s="717" t="s">
        <v>201</v>
      </c>
      <c r="AL593" s="717" t="s">
        <v>76</v>
      </c>
      <c r="AM593" s="717" t="s">
        <v>77</v>
      </c>
      <c r="AN593" s="717" t="s">
        <v>78</v>
      </c>
      <c r="AO593" s="723">
        <f t="array" ref="AO593">IFERROR(MAX(INDEX('Severity, Risk, and Probability'!$A$13:$A$17,MATCH(AJ593,'Severity, Risk, and Probability'!$B$13:$B$17,0)),INDEX('Severity, Risk, and Probability'!$A$13:$A$17,MATCH(AK593,'Severity, Risk, and Probability'!$C$13:$C$17,0)),INDEX('Severity, Risk, and Probability'!$A$13:$A$17,MATCH(AL593,'Severity, Risk, and Probability'!$D$13:$D$17,0)),INDEX('Severity, Risk, and Probability'!$A$13:$A$17,MATCH(AM593,'Severity, Risk, and Probability'!$E$13:$E$17,0)),INDEX('Severity, Risk, and Probability'!$A$13:$A$17,MATCH(AN593,'Severity, Risk, and Probability'!$F$13:$F$17,0))),"")</f>
        <v>1</v>
      </c>
      <c r="AP593" s="721">
        <f t="shared" ref="AP593:AP600" si="371">AO593*T593</f>
        <v>3</v>
      </c>
      <c r="AQ593" s="727" t="s">
        <v>92</v>
      </c>
      <c r="AR593" s="728" t="s">
        <v>84</v>
      </c>
      <c r="AS593" s="753"/>
      <c r="AT593" s="770"/>
      <c r="AV593" s="746" t="str">
        <f t="shared" si="359"/>
        <v>1.4.1</v>
      </c>
      <c r="AW593" s="747" t="str">
        <f t="shared" si="360"/>
        <v>1.4.1.17</v>
      </c>
      <c r="AX593" s="734" t="e">
        <f t="shared" ca="1" si="361"/>
        <v>#NAME?</v>
      </c>
      <c r="AY593" s="734" t="e">
        <f t="shared" ca="1" si="362"/>
        <v>#NAME?</v>
      </c>
      <c r="AZ593" s="734" t="e">
        <f t="shared" ca="1" si="363"/>
        <v>#NAME?</v>
      </c>
      <c r="BA593" s="734" t="b">
        <f t="shared" si="364"/>
        <v>1</v>
      </c>
      <c r="BB593" s="734" t="b">
        <f t="array" ref="BB593">IF(($S593=0.1),TRUE,IF(NOT(ISBLANK(INDEX(Categories!E$4:E$32,MATCH($S593,Categories!$D$4:$D$32,0)))),K593=INDEX(Categories!E$4:E$32,MATCH($S593,Categories!$D$4:$D$32,0)),TRUE))</f>
        <v>1</v>
      </c>
      <c r="BC593" s="734" t="b">
        <f t="array" ref="BC593">IF(($S593=0.1),TRUE,IF(NOT(ISBLANK(INDEX(Categories!F$4:F$32,MATCH($S593,Categories!$D$4:$D$32,0)))),L593=INDEX(Categories!F$4:F$32,MATCH($S593,Categories!$D$4:$D$32,0)),TRUE))</f>
        <v>1</v>
      </c>
      <c r="BD593" s="734" t="b">
        <f t="array" ref="BD593">IF(($S593=0.1),TRUE,IF(NOT(ISBLANK(INDEX(Categories!G$4:G$32,MATCH($S593,Categories!$D$4:$D$32,0)))),M593=INDEX(Categories!G$4:G$32,MATCH($S593,Categories!$D$4:$D$32,0)),TRUE))</f>
        <v>1</v>
      </c>
      <c r="BE593" s="734" t="b">
        <f t="array" ref="BE593">IF(($S593=0.1),TRUE,IF(NOT(ISBLANK(INDEX(Categories!H$4:H$32,MATCH($S593,Categories!$D$4:$D$32,0)))),N593=INDEX(Categories!H$4:H$32,MATCH($S593,Categories!$D$4:$D$32,0)),TRUE))</f>
        <v>1</v>
      </c>
      <c r="BF593" s="734" t="b">
        <f t="array" ref="BF593">IF(($S593=0.1),TRUE,IF(NOT(ISBLANK(INDEX(Categories!I$4:I$32,MATCH($S593,Categories!$D$4:$D$32,0)))),O593=INDEX(Categories!I$4:I$32,MATCH($S593,Categories!$D$4:$D$32,0)),TRUE))</f>
        <v>1</v>
      </c>
      <c r="BG593" s="734" t="b">
        <f t="array" ref="BG593">IF(($S593=0.1),TRUE,IF(NOT(ISBLANK(INDEX(Categories!J$4:J$32,MATCH($S593,Categories!$D$4:$D$32,0)))),P593=INDEX(Categories!J$4:J$32,MATCH($S593,Categories!$D$4:$D$32,0)),TRUE))</f>
        <v>1</v>
      </c>
      <c r="BH593" s="734" t="b">
        <f t="array" ref="BH593">IF(($S593=0.1),TRUE,IF(NOT(ISBLANK(INDEX(Categories!K$4:K$32,MATCH($S593,Categories!$D$4:$D$32,0)))),Q593=INDEX(Categories!K$4:K$32,MATCH($S593,Categories!$D$4:$D$32,0)),TRUE))</f>
        <v>1</v>
      </c>
      <c r="BI593" s="734" t="b">
        <f t="array" ref="BI593">IF(($S593=0.1),TRUE,IF(NOT(ISBLANK(INDEX(Categories!L$4:L$32,MATCH($S593,Categories!$D$4:$D$32,0)))),R593=INDEX(Categories!L$4:L$32,MATCH($S593,Categories!$D$4:$D$32,0)),TRUE))</f>
        <v>1</v>
      </c>
      <c r="BJ593" s="734" t="e">
        <f t="shared" ca="1" si="365"/>
        <v>#NAME?</v>
      </c>
      <c r="BK593" s="734" t="e">
        <f t="shared" ca="1" si="366"/>
        <v>#NAME?</v>
      </c>
      <c r="BL593" s="734" t="e">
        <f t="shared" ca="1" si="367"/>
        <v>#NAME?</v>
      </c>
    </row>
    <row r="594" spans="1:64" s="895" customFormat="1" ht="70" customHeight="1">
      <c r="A594" s="708">
        <f t="shared" si="1"/>
        <v>5</v>
      </c>
      <c r="B594" s="708">
        <f t="shared" si="46"/>
        <v>589</v>
      </c>
      <c r="C594" s="741" t="s">
        <v>2379</v>
      </c>
      <c r="D594" s="710" t="str">
        <f t="array" aca="1" ref="D594" ca="1">IFERROR(INDEX(SBS!$B$1:$B$530,MATCH(C594,SBS!$A$1:$A$530,0)),"-")</f>
        <v>Langmuir Probes</v>
      </c>
      <c r="E594" s="710" t="str">
        <f t="array" aca="1" ref="E594" ca="1">IFERROR(INDEX(SBS!$F$1:$F$530,MATCH(C594,SBS!$A$1:$A$530,0)),"-")</f>
        <v>1.4.1.2</v>
      </c>
      <c r="F594" s="710" t="str">
        <f t="array" aca="1" ref="F594" ca="1">IFERROR(INDEX(SBS!$C$1:$C$530,MATCH(C594,SBS!$A$1:$A$530,0)),"-")</f>
        <v>Diagnostics</v>
      </c>
      <c r="G594" s="739" t="s">
        <v>2382</v>
      </c>
      <c r="H594" s="764" t="s">
        <v>2383</v>
      </c>
      <c r="I594" s="764" t="s">
        <v>2384</v>
      </c>
      <c r="J594" s="763" t="s">
        <v>71</v>
      </c>
      <c r="K594" s="764" t="s">
        <v>72</v>
      </c>
      <c r="L594" s="764" t="s">
        <v>72</v>
      </c>
      <c r="M594" s="764" t="s">
        <v>115</v>
      </c>
      <c r="N594" s="761" t="s">
        <v>201</v>
      </c>
      <c r="O594" s="761" t="s">
        <v>76</v>
      </c>
      <c r="P594" s="761" t="s">
        <v>77</v>
      </c>
      <c r="Q594" s="761" t="s">
        <v>78</v>
      </c>
      <c r="R594" s="761" t="s">
        <v>79</v>
      </c>
      <c r="S594" s="717">
        <v>0.1</v>
      </c>
      <c r="T594" s="718">
        <f t="array" ref="T594">IFERROR(INDEX('Severity, Risk, and Probability'!$A$4:$A$8,MATCH(K594,'Severity, Risk, and Probability'!$B$4:$B$8,0)),"")</f>
        <v>3</v>
      </c>
      <c r="U594" s="718">
        <f t="array" ref="U594">IFERROR(INDEX('Severity, Risk, and Probability'!$A$4:$A$8,MATCH(L594,'Severity, Risk, and Probability'!$B$4:$B$8,0)),"")</f>
        <v>3</v>
      </c>
      <c r="V594" s="738">
        <v>0</v>
      </c>
      <c r="W594" s="718">
        <f t="array" ref="W594">IFERROR(MAX(INDEX('Severity, Risk, and Probability'!$A$13:$A$17,MATCH(M594,'Severity, Risk, and Probability'!$B$13:$B$17,0)),INDEX('Severity, Risk, and Probability'!$A$13:$A$17,MATCH(N594,'Severity, Risk, and Probability'!$C$13:$C$17,0)),INDEX('Severity, Risk, and Probability'!$A$13:$A$17,MATCH(O594,'Severity, Risk, and Probability'!$D$13:$D$17,0)),INDEX('Severity, Risk, and Probability'!$A$13:$A$17,MATCH(P594,'Severity, Risk, and Probability'!$E$13:$E$17,0)),INDEX('Severity, Risk, and Probability'!$A$13:$A$17,MATCH(Q594,'Severity, Risk, and Probability'!$F$13:$F$17,0))),"")</f>
        <v>1</v>
      </c>
      <c r="X594" s="720">
        <f t="array" ref="X594">IFERROR(INDEX('Severity, Risk, and Probability'!$A$20:$A$24,MATCH(R594,'Severity, Risk, and Probability'!$B$20:$B$24,0)),"")</f>
        <v>5</v>
      </c>
      <c r="Y594" s="718">
        <f t="shared" si="291"/>
        <v>3</v>
      </c>
      <c r="Z594" s="721">
        <f t="shared" si="292"/>
        <v>15</v>
      </c>
      <c r="AA594" s="761"/>
      <c r="AB594" s="723" t="str">
        <f t="array" aca="1" ref="AB594" ca="1">IFERROR(INDEX(SBS!$B$1:$B$530,MATCH(AA594,SBS!$A$1:$A$530,0)),"None")</f>
        <v>None</v>
      </c>
      <c r="AC594" s="761"/>
      <c r="AD594" s="723" t="str">
        <f t="array" aca="1" ref="AD594" ca="1">IFERROR(INDEX(SBS!$B$1:$B$530,MATCH(AC594,SBS!$A$1:$A$530,0)),"None")</f>
        <v>None</v>
      </c>
      <c r="AE594" s="717"/>
      <c r="AF594" s="723" t="str">
        <f t="array" aca="1" ref="AF594" ca="1">IFERROR(INDEX(SBS!$B$1:$B$530,MATCH(AE594,SBS!$A$1:$A$530,0)),"None")</f>
        <v>None</v>
      </c>
      <c r="AG594" s="764"/>
      <c r="AH594" s="822" t="s">
        <v>84</v>
      </c>
      <c r="AI594" s="739" t="s">
        <v>86</v>
      </c>
      <c r="AJ594" s="764" t="s">
        <v>115</v>
      </c>
      <c r="AK594" s="761" t="s">
        <v>201</v>
      </c>
      <c r="AL594" s="761" t="s">
        <v>76</v>
      </c>
      <c r="AM594" s="761" t="s">
        <v>77</v>
      </c>
      <c r="AN594" s="761" t="s">
        <v>78</v>
      </c>
      <c r="AO594" s="723">
        <f t="array" ref="AO594">IFERROR(MAX(INDEX('Severity, Risk, and Probability'!$A$13:$A$17,MATCH(AJ594,'Severity, Risk, and Probability'!$B$13:$B$17,0)),INDEX('Severity, Risk, and Probability'!$A$13:$A$17,MATCH(AK594,'Severity, Risk, and Probability'!$C$13:$C$17,0)),INDEX('Severity, Risk, and Probability'!$A$13:$A$17,MATCH(AL594,'Severity, Risk, and Probability'!$D$13:$D$17,0)),INDEX('Severity, Risk, and Probability'!$A$13:$A$17,MATCH(AM594,'Severity, Risk, and Probability'!$E$13:$E$17,0)),INDEX('Severity, Risk, and Probability'!$A$13:$A$17,MATCH(AN594,'Severity, Risk, and Probability'!$F$13:$F$17,0))),"")</f>
        <v>1</v>
      </c>
      <c r="AP594" s="721">
        <f t="shared" si="371"/>
        <v>3</v>
      </c>
      <c r="AQ594" s="727" t="s">
        <v>92</v>
      </c>
      <c r="AR594" s="728" t="s">
        <v>84</v>
      </c>
      <c r="AS594" s="753"/>
      <c r="AT594" s="770"/>
      <c r="AV594" s="746" t="str">
        <f t="shared" si="359"/>
        <v>1.4.1</v>
      </c>
      <c r="AW594" s="747" t="str">
        <f t="shared" si="360"/>
        <v>1.4.1.17</v>
      </c>
      <c r="AX594" s="734" t="e">
        <f t="shared" ca="1" si="361"/>
        <v>#NAME?</v>
      </c>
      <c r="AY594" s="734" t="e">
        <f t="shared" ca="1" si="362"/>
        <v>#NAME?</v>
      </c>
      <c r="AZ594" s="734" t="e">
        <f t="shared" ca="1" si="363"/>
        <v>#NAME?</v>
      </c>
      <c r="BA594" s="734" t="b">
        <f t="shared" si="364"/>
        <v>1</v>
      </c>
      <c r="BB594" s="734" t="b">
        <f t="array" ref="BB594">IF(($S594=0.1),TRUE,IF(NOT(ISBLANK(INDEX(Categories!E$4:E$32,MATCH($S594,Categories!$D$4:$D$32,0)))),K594=INDEX(Categories!E$4:E$32,MATCH($S594,Categories!$D$4:$D$32,0)),TRUE))</f>
        <v>1</v>
      </c>
      <c r="BC594" s="734" t="b">
        <f t="array" ref="BC594">IF(($S594=0.1),TRUE,IF(NOT(ISBLANK(INDEX(Categories!F$4:F$32,MATCH($S594,Categories!$D$4:$D$32,0)))),L594=INDEX(Categories!F$4:F$32,MATCH($S594,Categories!$D$4:$D$32,0)),TRUE))</f>
        <v>1</v>
      </c>
      <c r="BD594" s="734" t="b">
        <f t="array" ref="BD594">IF(($S594=0.1),TRUE,IF(NOT(ISBLANK(INDEX(Categories!G$4:G$32,MATCH($S594,Categories!$D$4:$D$32,0)))),M594=INDEX(Categories!G$4:G$32,MATCH($S594,Categories!$D$4:$D$32,0)),TRUE))</f>
        <v>1</v>
      </c>
      <c r="BE594" s="734" t="b">
        <f t="array" ref="BE594">IF(($S594=0.1),TRUE,IF(NOT(ISBLANK(INDEX(Categories!H$4:H$32,MATCH($S594,Categories!$D$4:$D$32,0)))),N594=INDEX(Categories!H$4:H$32,MATCH($S594,Categories!$D$4:$D$32,0)),TRUE))</f>
        <v>1</v>
      </c>
      <c r="BF594" s="734" t="b">
        <f t="array" ref="BF594">IF(($S594=0.1),TRUE,IF(NOT(ISBLANK(INDEX(Categories!I$4:I$32,MATCH($S594,Categories!$D$4:$D$32,0)))),O594=INDEX(Categories!I$4:I$32,MATCH($S594,Categories!$D$4:$D$32,0)),TRUE))</f>
        <v>1</v>
      </c>
      <c r="BG594" s="734" t="b">
        <f t="array" ref="BG594">IF(($S594=0.1),TRUE,IF(NOT(ISBLANK(INDEX(Categories!J$4:J$32,MATCH($S594,Categories!$D$4:$D$32,0)))),P594=INDEX(Categories!J$4:J$32,MATCH($S594,Categories!$D$4:$D$32,0)),TRUE))</f>
        <v>1</v>
      </c>
      <c r="BH594" s="734" t="b">
        <f t="array" ref="BH594">IF(($S594=0.1),TRUE,IF(NOT(ISBLANK(INDEX(Categories!K$4:K$32,MATCH($S594,Categories!$D$4:$D$32,0)))),Q594=INDEX(Categories!K$4:K$32,MATCH($S594,Categories!$D$4:$D$32,0)),TRUE))</f>
        <v>1</v>
      </c>
      <c r="BI594" s="734" t="b">
        <f t="array" ref="BI594">IF(($S594=0.1),TRUE,IF(NOT(ISBLANK(INDEX(Categories!L$4:L$32,MATCH($S594,Categories!$D$4:$D$32,0)))),R594=INDEX(Categories!L$4:L$32,MATCH($S594,Categories!$D$4:$D$32,0)),TRUE))</f>
        <v>1</v>
      </c>
      <c r="BJ594" s="734" t="e">
        <f t="shared" ca="1" si="365"/>
        <v>#NAME?</v>
      </c>
      <c r="BK594" s="734" t="e">
        <f t="shared" ca="1" si="366"/>
        <v>#NAME?</v>
      </c>
      <c r="BL594" s="734" t="e">
        <f t="shared" ca="1" si="367"/>
        <v>#NAME?</v>
      </c>
    </row>
    <row r="595" spans="1:64" s="895" customFormat="1" ht="70" customHeight="1">
      <c r="A595" s="708">
        <f t="shared" si="1"/>
        <v>5</v>
      </c>
      <c r="B595" s="708">
        <f t="shared" si="46"/>
        <v>590</v>
      </c>
      <c r="C595" s="741" t="s">
        <v>2379</v>
      </c>
      <c r="D595" s="710" t="str">
        <f t="array" aca="1" ref="D595" ca="1">IFERROR(INDEX(SBS!$B$1:$B$530,MATCH(C595,SBS!$A$1:$A$530,0)),"-")</f>
        <v>Langmuir Probes</v>
      </c>
      <c r="E595" s="710" t="str">
        <f t="array" aca="1" ref="E595" ca="1">IFERROR(INDEX(SBS!$F$1:$F$530,MATCH(C595,SBS!$A$1:$A$530,0)),"-")</f>
        <v>1.4.1.2</v>
      </c>
      <c r="F595" s="710" t="str">
        <f t="array" aca="1" ref="F595" ca="1">IFERROR(INDEX(SBS!$C$1:$C$530,MATCH(C595,SBS!$A$1:$A$530,0)),"-")</f>
        <v>Diagnostics</v>
      </c>
      <c r="G595" s="739" t="s">
        <v>2385</v>
      </c>
      <c r="H595" s="764" t="s">
        <v>2383</v>
      </c>
      <c r="I595" s="764" t="s">
        <v>2386</v>
      </c>
      <c r="J595" s="763" t="s">
        <v>71</v>
      </c>
      <c r="K595" s="764" t="s">
        <v>127</v>
      </c>
      <c r="L595" s="764" t="s">
        <v>127</v>
      </c>
      <c r="M595" s="764" t="s">
        <v>74</v>
      </c>
      <c r="N595" s="761" t="s">
        <v>75</v>
      </c>
      <c r="O595" s="761" t="s">
        <v>76</v>
      </c>
      <c r="P595" s="761" t="s">
        <v>77</v>
      </c>
      <c r="Q595" s="761" t="s">
        <v>78</v>
      </c>
      <c r="R595" s="761" t="s">
        <v>79</v>
      </c>
      <c r="S595" s="717">
        <v>0.1</v>
      </c>
      <c r="T595" s="718">
        <f t="array" ref="T595">IFERROR(INDEX('Severity, Risk, and Probability'!$A$4:$A$8,MATCH(K595,'Severity, Risk, and Probability'!$B$4:$B$8,0)),"")</f>
        <v>1</v>
      </c>
      <c r="U595" s="718">
        <f t="array" ref="U595">IFERROR(INDEX('Severity, Risk, and Probability'!$A$4:$A$8,MATCH(L595,'Severity, Risk, and Probability'!$B$4:$B$8,0)),"")</f>
        <v>1</v>
      </c>
      <c r="V595" s="738">
        <v>0</v>
      </c>
      <c r="W595" s="718">
        <f t="array" ref="W595">IFERROR(MAX(INDEX('Severity, Risk, and Probability'!$A$13:$A$17,MATCH(M595,'Severity, Risk, and Probability'!$B$13:$B$17,0)),INDEX('Severity, Risk, and Probability'!$A$13:$A$17,MATCH(N595,'Severity, Risk, and Probability'!$C$13:$C$17,0)),INDEX('Severity, Risk, and Probability'!$A$13:$A$17,MATCH(O595,'Severity, Risk, and Probability'!$D$13:$D$17,0)),INDEX('Severity, Risk, and Probability'!$A$13:$A$17,MATCH(P595,'Severity, Risk, and Probability'!$E$13:$E$17,0)),INDEX('Severity, Risk, and Probability'!$A$13:$A$17,MATCH(Q595,'Severity, Risk, and Probability'!$F$13:$F$17,0))),"")</f>
        <v>3</v>
      </c>
      <c r="X595" s="720">
        <f t="array" ref="X595">IFERROR(INDEX('Severity, Risk, and Probability'!$A$20:$A$24,MATCH(R595,'Severity, Risk, and Probability'!$B$20:$B$24,0)),"")</f>
        <v>5</v>
      </c>
      <c r="Y595" s="718">
        <f t="shared" si="291"/>
        <v>3</v>
      </c>
      <c r="Z595" s="721">
        <f t="shared" si="292"/>
        <v>15</v>
      </c>
      <c r="AA595" s="761"/>
      <c r="AB595" s="723" t="str">
        <f t="array" aca="1" ref="AB595" ca="1">IFERROR(INDEX(SBS!$B$1:$B$530,MATCH(AA595,SBS!$A$1:$A$530,0)),"None")</f>
        <v>None</v>
      </c>
      <c r="AC595" s="761"/>
      <c r="AD595" s="723" t="str">
        <f t="array" aca="1" ref="AD595" ca="1">IFERROR(INDEX(SBS!$B$1:$B$530,MATCH(AC595,SBS!$A$1:$A$530,0)),"None")</f>
        <v>None</v>
      </c>
      <c r="AE595" s="717"/>
      <c r="AF595" s="723" t="str">
        <f t="array" aca="1" ref="AF595" ca="1">IFERROR(INDEX(SBS!$B$1:$B$530,MATCH(AE595,SBS!$A$1:$A$530,0)),"None")</f>
        <v>None</v>
      </c>
      <c r="AG595" s="764"/>
      <c r="AH595" s="822" t="s">
        <v>84</v>
      </c>
      <c r="AI595" s="739" t="s">
        <v>86</v>
      </c>
      <c r="AJ595" s="764" t="s">
        <v>74</v>
      </c>
      <c r="AK595" s="761" t="s">
        <v>75</v>
      </c>
      <c r="AL595" s="761" t="s">
        <v>76</v>
      </c>
      <c r="AM595" s="761" t="s">
        <v>77</v>
      </c>
      <c r="AN595" s="761" t="s">
        <v>78</v>
      </c>
      <c r="AO595" s="723">
        <f t="array" ref="AO595">IFERROR(MAX(INDEX('Severity, Risk, and Probability'!$A$13:$A$17,MATCH(AJ595,'Severity, Risk, and Probability'!$B$13:$B$17,0)),INDEX('Severity, Risk, and Probability'!$A$13:$A$17,MATCH(AK595,'Severity, Risk, and Probability'!$C$13:$C$17,0)),INDEX('Severity, Risk, and Probability'!$A$13:$A$17,MATCH(AL595,'Severity, Risk, and Probability'!$D$13:$D$17,0)),INDEX('Severity, Risk, and Probability'!$A$13:$A$17,MATCH(AM595,'Severity, Risk, and Probability'!$E$13:$E$17,0)),INDEX('Severity, Risk, and Probability'!$A$13:$A$17,MATCH(AN595,'Severity, Risk, and Probability'!$F$13:$F$17,0))),"")</f>
        <v>3</v>
      </c>
      <c r="AP595" s="721">
        <f t="shared" si="371"/>
        <v>3</v>
      </c>
      <c r="AQ595" s="727" t="s">
        <v>92</v>
      </c>
      <c r="AR595" s="728" t="s">
        <v>84</v>
      </c>
      <c r="AS595" s="753"/>
      <c r="AT595" s="770"/>
      <c r="AV595" s="746" t="str">
        <f t="shared" si="359"/>
        <v>1.4.1</v>
      </c>
      <c r="AW595" s="747" t="str">
        <f t="shared" si="360"/>
        <v>1.4.1.17</v>
      </c>
      <c r="AX595" s="734" t="e">
        <f t="shared" ca="1" si="361"/>
        <v>#NAME?</v>
      </c>
      <c r="AY595" s="734" t="e">
        <f t="shared" ca="1" si="362"/>
        <v>#NAME?</v>
      </c>
      <c r="AZ595" s="734" t="e">
        <f t="shared" ca="1" si="363"/>
        <v>#NAME?</v>
      </c>
      <c r="BA595" s="734" t="b">
        <f t="shared" si="364"/>
        <v>1</v>
      </c>
      <c r="BB595" s="734" t="b">
        <f t="array" ref="BB595">IF(($S595=0.1),TRUE,IF(NOT(ISBLANK(INDEX(Categories!E$4:E$32,MATCH($S595,Categories!$D$4:$D$32,0)))),K595=INDEX(Categories!E$4:E$32,MATCH($S595,Categories!$D$4:$D$32,0)),TRUE))</f>
        <v>1</v>
      </c>
      <c r="BC595" s="734" t="b">
        <f t="array" ref="BC595">IF(($S595=0.1),TRUE,IF(NOT(ISBLANK(INDEX(Categories!F$4:F$32,MATCH($S595,Categories!$D$4:$D$32,0)))),L595=INDEX(Categories!F$4:F$32,MATCH($S595,Categories!$D$4:$D$32,0)),TRUE))</f>
        <v>1</v>
      </c>
      <c r="BD595" s="734" t="b">
        <f t="array" ref="BD595">IF(($S595=0.1),TRUE,IF(NOT(ISBLANK(INDEX(Categories!G$4:G$32,MATCH($S595,Categories!$D$4:$D$32,0)))),M595=INDEX(Categories!G$4:G$32,MATCH($S595,Categories!$D$4:$D$32,0)),TRUE))</f>
        <v>1</v>
      </c>
      <c r="BE595" s="734" t="b">
        <f t="array" ref="BE595">IF(($S595=0.1),TRUE,IF(NOT(ISBLANK(INDEX(Categories!H$4:H$32,MATCH($S595,Categories!$D$4:$D$32,0)))),N595=INDEX(Categories!H$4:H$32,MATCH($S595,Categories!$D$4:$D$32,0)),TRUE))</f>
        <v>1</v>
      </c>
      <c r="BF595" s="734" t="b">
        <f t="array" ref="BF595">IF(($S595=0.1),TRUE,IF(NOT(ISBLANK(INDEX(Categories!I$4:I$32,MATCH($S595,Categories!$D$4:$D$32,0)))),O595=INDEX(Categories!I$4:I$32,MATCH($S595,Categories!$D$4:$D$32,0)),TRUE))</f>
        <v>1</v>
      </c>
      <c r="BG595" s="734" t="b">
        <f t="array" ref="BG595">IF(($S595=0.1),TRUE,IF(NOT(ISBLANK(INDEX(Categories!J$4:J$32,MATCH($S595,Categories!$D$4:$D$32,0)))),P595=INDEX(Categories!J$4:J$32,MATCH($S595,Categories!$D$4:$D$32,0)),TRUE))</f>
        <v>1</v>
      </c>
      <c r="BH595" s="734" t="b">
        <f t="array" ref="BH595">IF(($S595=0.1),TRUE,IF(NOT(ISBLANK(INDEX(Categories!K$4:K$32,MATCH($S595,Categories!$D$4:$D$32,0)))),Q595=INDEX(Categories!K$4:K$32,MATCH($S595,Categories!$D$4:$D$32,0)),TRUE))</f>
        <v>1</v>
      </c>
      <c r="BI595" s="734" t="b">
        <f t="array" ref="BI595">IF(($S595=0.1),TRUE,IF(NOT(ISBLANK(INDEX(Categories!L$4:L$32,MATCH($S595,Categories!$D$4:$D$32,0)))),R595=INDEX(Categories!L$4:L$32,MATCH($S595,Categories!$D$4:$D$32,0)),TRUE))</f>
        <v>1</v>
      </c>
      <c r="BJ595" s="734" t="e">
        <f t="shared" ca="1" si="365"/>
        <v>#NAME?</v>
      </c>
      <c r="BK595" s="734" t="e">
        <f t="shared" ca="1" si="366"/>
        <v>#NAME?</v>
      </c>
      <c r="BL595" s="734" t="e">
        <f t="shared" ca="1" si="367"/>
        <v>#NAME?</v>
      </c>
    </row>
    <row r="596" spans="1:64" s="895" customFormat="1" ht="70" customHeight="1">
      <c r="A596" s="708">
        <f t="shared" si="1"/>
        <v>5</v>
      </c>
      <c r="B596" s="708">
        <f t="shared" si="46"/>
        <v>591</v>
      </c>
      <c r="C596" s="717" t="s">
        <v>2379</v>
      </c>
      <c r="D596" s="710" t="str">
        <f t="array" aca="1" ref="D596" ca="1">IFERROR(INDEX(SBS!$B$1:$B$530,MATCH(C596,SBS!$A$1:$A$530,0)),"-")</f>
        <v>Langmuir Probes</v>
      </c>
      <c r="E596" s="710" t="str">
        <f t="array" aca="1" ref="E596" ca="1">IFERROR(INDEX(SBS!$F$1:$F$530,MATCH(C596,SBS!$A$1:$A$530,0)),"-")</f>
        <v>1.4.1.2</v>
      </c>
      <c r="F596" s="710" t="str">
        <f t="array" aca="1" ref="F596" ca="1">IFERROR(INDEX(SBS!$C$1:$C$530,MATCH(C596,SBS!$A$1:$A$530,0)),"-")</f>
        <v>Diagnostics</v>
      </c>
      <c r="G596" s="745" t="s">
        <v>2387</v>
      </c>
      <c r="H596" s="716" t="s">
        <v>2388</v>
      </c>
      <c r="I596" s="724" t="s">
        <v>2389</v>
      </c>
      <c r="J596" s="744" t="s">
        <v>71</v>
      </c>
      <c r="K596" s="715" t="s">
        <v>72</v>
      </c>
      <c r="L596" s="716" t="s">
        <v>72</v>
      </c>
      <c r="M596" s="716" t="s">
        <v>115</v>
      </c>
      <c r="N596" s="717" t="s">
        <v>201</v>
      </c>
      <c r="O596" s="717" t="s">
        <v>76</v>
      </c>
      <c r="P596" s="717" t="s">
        <v>77</v>
      </c>
      <c r="Q596" s="717" t="s">
        <v>78</v>
      </c>
      <c r="R596" s="717" t="s">
        <v>79</v>
      </c>
      <c r="S596" s="717">
        <v>0.1</v>
      </c>
      <c r="T596" s="718">
        <f t="array" ref="T596">IFERROR(INDEX('Severity, Risk, and Probability'!$A$4:$A$8,MATCH(K596,'Severity, Risk, and Probability'!$B$4:$B$8,0)),"")</f>
        <v>3</v>
      </c>
      <c r="U596" s="718">
        <f t="array" ref="U596">IFERROR(INDEX('Severity, Risk, and Probability'!$A$4:$A$8,MATCH(L596,'Severity, Risk, and Probability'!$B$4:$B$8,0)),"")</f>
        <v>3</v>
      </c>
      <c r="V596" s="738">
        <v>0</v>
      </c>
      <c r="W596" s="718">
        <f t="array" ref="W596">IFERROR(MAX(INDEX('Severity, Risk, and Probability'!$A$13:$A$17,MATCH(M596,'Severity, Risk, and Probability'!$B$13:$B$17,0)),INDEX('Severity, Risk, and Probability'!$A$13:$A$17,MATCH(N596,'Severity, Risk, and Probability'!$C$13:$C$17,0)),INDEX('Severity, Risk, and Probability'!$A$13:$A$17,MATCH(O596,'Severity, Risk, and Probability'!$D$13:$D$17,0)),INDEX('Severity, Risk, and Probability'!$A$13:$A$17,MATCH(P596,'Severity, Risk, and Probability'!$E$13:$E$17,0)),INDEX('Severity, Risk, and Probability'!$A$13:$A$17,MATCH(Q596,'Severity, Risk, and Probability'!$F$13:$F$17,0))),"")</f>
        <v>1</v>
      </c>
      <c r="X596" s="720">
        <f t="array" ref="X596">IFERROR(INDEX('Severity, Risk, and Probability'!$A$20:$A$24,MATCH(R596,'Severity, Risk, and Probability'!$B$20:$B$24,0)),"")</f>
        <v>5</v>
      </c>
      <c r="Y596" s="718">
        <f t="shared" si="291"/>
        <v>3</v>
      </c>
      <c r="Z596" s="721">
        <f t="shared" si="292"/>
        <v>15</v>
      </c>
      <c r="AA596" s="722"/>
      <c r="AB596" s="723" t="str">
        <f t="array" aca="1" ref="AB596" ca="1">IFERROR(INDEX(SBS!$B$1:$B$530,MATCH(AA596,SBS!$A$1:$A$530,0)),"None")</f>
        <v>None</v>
      </c>
      <c r="AC596" s="717"/>
      <c r="AD596" s="723" t="str">
        <f t="array" aca="1" ref="AD596" ca="1">IFERROR(INDEX(SBS!$B$1:$B$530,MATCH(AC596,SBS!$A$1:$A$530,0)),"None")</f>
        <v>None</v>
      </c>
      <c r="AE596" s="717"/>
      <c r="AF596" s="723" t="str">
        <f t="array" aca="1" ref="AF596" ca="1">IFERROR(INDEX(SBS!$B$1:$B$530,MATCH(AE596,SBS!$A$1:$A$530,0)),"None")</f>
        <v>None</v>
      </c>
      <c r="AG596" s="824"/>
      <c r="AH596" s="752" t="s">
        <v>84</v>
      </c>
      <c r="AI596" s="745" t="s">
        <v>86</v>
      </c>
      <c r="AJ596" s="716" t="s">
        <v>115</v>
      </c>
      <c r="AK596" s="717" t="s">
        <v>201</v>
      </c>
      <c r="AL596" s="717" t="s">
        <v>76</v>
      </c>
      <c r="AM596" s="717" t="s">
        <v>77</v>
      </c>
      <c r="AN596" s="717" t="s">
        <v>78</v>
      </c>
      <c r="AO596" s="723">
        <f t="array" ref="AO596">IFERROR(MAX(INDEX('Severity, Risk, and Probability'!$A$13:$A$17,MATCH(AJ596,'Severity, Risk, and Probability'!$B$13:$B$17,0)),INDEX('Severity, Risk, and Probability'!$A$13:$A$17,MATCH(AK596,'Severity, Risk, and Probability'!$C$13:$C$17,0)),INDEX('Severity, Risk, and Probability'!$A$13:$A$17,MATCH(AL596,'Severity, Risk, and Probability'!$D$13:$D$17,0)),INDEX('Severity, Risk, and Probability'!$A$13:$A$17,MATCH(AM596,'Severity, Risk, and Probability'!$E$13:$E$17,0)),INDEX('Severity, Risk, and Probability'!$A$13:$A$17,MATCH(AN596,'Severity, Risk, and Probability'!$F$13:$F$17,0))),"")</f>
        <v>1</v>
      </c>
      <c r="AP596" s="721">
        <f t="shared" si="371"/>
        <v>3</v>
      </c>
      <c r="AQ596" s="727" t="s">
        <v>92</v>
      </c>
      <c r="AR596" s="728" t="s">
        <v>84</v>
      </c>
      <c r="AS596" s="753"/>
      <c r="AT596" s="759"/>
      <c r="AU596" s="916"/>
      <c r="AV596" s="746" t="str">
        <f t="shared" si="359"/>
        <v>1.4.1</v>
      </c>
      <c r="AW596" s="747" t="str">
        <f t="shared" si="360"/>
        <v>1.4.1.17</v>
      </c>
      <c r="AX596" s="825" t="e">
        <f t="shared" ca="1" si="361"/>
        <v>#NAME?</v>
      </c>
      <c r="AY596" s="825" t="e">
        <f t="shared" ca="1" si="362"/>
        <v>#NAME?</v>
      </c>
      <c r="AZ596" s="825" t="e">
        <f t="shared" ca="1" si="363"/>
        <v>#NAME?</v>
      </c>
      <c r="BA596" s="825" t="b">
        <f t="shared" si="364"/>
        <v>1</v>
      </c>
      <c r="BB596" s="825" t="b">
        <f t="array" ref="BB596">IF(($S596=0.1),TRUE,IF(NOT(ISBLANK(INDEX(Categories!E$4:E$32,MATCH($S596,Categories!$D$4:$D$32,0)))),K596=INDEX(Categories!E$4:E$32,MATCH($S596,Categories!$D$4:$D$32,0)),TRUE))</f>
        <v>1</v>
      </c>
      <c r="BC596" s="825" t="b">
        <f t="array" ref="BC596">IF(($S596=0.1),TRUE,IF(NOT(ISBLANK(INDEX(Categories!F$4:F$32,MATCH($S596,Categories!$D$4:$D$32,0)))),L596=INDEX(Categories!F$4:F$32,MATCH($S596,Categories!$D$4:$D$32,0)),TRUE))</f>
        <v>1</v>
      </c>
      <c r="BD596" s="825" t="b">
        <f t="array" ref="BD596">IF(($S596=0.1),TRUE,IF(NOT(ISBLANK(INDEX(Categories!G$4:G$32,MATCH($S596,Categories!$D$4:$D$32,0)))),M596=INDEX(Categories!G$4:G$32,MATCH($S596,Categories!$D$4:$D$32,0)),TRUE))</f>
        <v>1</v>
      </c>
      <c r="BE596" s="825" t="b">
        <f t="array" ref="BE596">IF(($S596=0.1),TRUE,IF(NOT(ISBLANK(INDEX(Categories!H$4:H$32,MATCH($S596,Categories!$D$4:$D$32,0)))),N596=INDEX(Categories!H$4:H$32,MATCH($S596,Categories!$D$4:$D$32,0)),TRUE))</f>
        <v>1</v>
      </c>
      <c r="BF596" s="825" t="b">
        <f t="array" ref="BF596">IF(($S596=0.1),TRUE,IF(NOT(ISBLANK(INDEX(Categories!I$4:I$32,MATCH($S596,Categories!$D$4:$D$32,0)))),O596=INDEX(Categories!I$4:I$32,MATCH($S596,Categories!$D$4:$D$32,0)),TRUE))</f>
        <v>1</v>
      </c>
      <c r="BG596" s="825" t="b">
        <f t="array" ref="BG596">IF(($S596=0.1),TRUE,IF(NOT(ISBLANK(INDEX(Categories!J$4:J$32,MATCH($S596,Categories!$D$4:$D$32,0)))),P596=INDEX(Categories!J$4:J$32,MATCH($S596,Categories!$D$4:$D$32,0)),TRUE))</f>
        <v>1</v>
      </c>
      <c r="BH596" s="825" t="b">
        <f t="array" ref="BH596">IF(($S596=0.1),TRUE,IF(NOT(ISBLANK(INDEX(Categories!K$4:K$32,MATCH($S596,Categories!$D$4:$D$32,0)))),Q596=INDEX(Categories!K$4:K$32,MATCH($S596,Categories!$D$4:$D$32,0)),TRUE))</f>
        <v>1</v>
      </c>
      <c r="BI596" s="825" t="b">
        <f t="array" ref="BI596">IF(($S596=0.1),TRUE,IF(NOT(ISBLANK(INDEX(Categories!L$4:L$32,MATCH($S596,Categories!$D$4:$D$32,0)))),R596=INDEX(Categories!L$4:L$32,MATCH($S596,Categories!$D$4:$D$32,0)),TRUE))</f>
        <v>1</v>
      </c>
      <c r="BJ596" s="825" t="e">
        <f t="shared" ca="1" si="365"/>
        <v>#NAME?</v>
      </c>
      <c r="BK596" s="825" t="e">
        <f t="shared" ca="1" si="366"/>
        <v>#NAME?</v>
      </c>
      <c r="BL596" s="825" t="e">
        <f t="shared" ca="1" si="367"/>
        <v>#NAME?</v>
      </c>
    </row>
    <row r="597" spans="1:64" s="895" customFormat="1" ht="70" customHeight="1">
      <c r="A597" s="708">
        <f t="shared" si="1"/>
        <v>5</v>
      </c>
      <c r="B597" s="708">
        <f t="shared" si="46"/>
        <v>592</v>
      </c>
      <c r="C597" s="717" t="s">
        <v>2390</v>
      </c>
      <c r="D597" s="710" t="str">
        <f t="array" aca="1" ref="D597" ca="1">IFERROR(INDEX(SBS!$B$1:$B$530,MATCH(C597,SBS!$A$1:$A$530,0)),"-")</f>
        <v>Plasma Current Rogowski System</v>
      </c>
      <c r="E597" s="710" t="str">
        <f t="array" aca="1" ref="E597" ca="1">IFERROR(INDEX(SBS!$F$1:$F$530,MATCH(C597,SBS!$A$1:$A$530,0)),"-")</f>
        <v>1.4.1.4</v>
      </c>
      <c r="F597" s="710" t="str">
        <f t="array" aca="1" ref="F597" ca="1">IFERROR(INDEX(SBS!$C$1:$C$530,MATCH(C597,SBS!$A$1:$A$530,0)),"-")</f>
        <v>Diagnostics</v>
      </c>
      <c r="G597" s="745" t="s">
        <v>2391</v>
      </c>
      <c r="H597" s="716" t="s">
        <v>2392</v>
      </c>
      <c r="I597" s="724" t="s">
        <v>2393</v>
      </c>
      <c r="J597" s="744" t="s">
        <v>173</v>
      </c>
      <c r="K597" s="715" t="s">
        <v>73</v>
      </c>
      <c r="L597" s="716" t="s">
        <v>73</v>
      </c>
      <c r="M597" s="716" t="s">
        <v>119</v>
      </c>
      <c r="N597" s="717" t="s">
        <v>116</v>
      </c>
      <c r="O597" s="717" t="s">
        <v>76</v>
      </c>
      <c r="P597" s="717" t="s">
        <v>77</v>
      </c>
      <c r="Q597" s="717" t="s">
        <v>78</v>
      </c>
      <c r="R597" s="717" t="s">
        <v>79</v>
      </c>
      <c r="S597" s="717">
        <v>0.1</v>
      </c>
      <c r="T597" s="718">
        <f t="array" ref="T597">IFERROR(INDEX('Severity, Risk, and Probability'!$A$4:$A$8,MATCH(K597,'Severity, Risk, and Probability'!$B$4:$B$8,0)),"")</f>
        <v>2</v>
      </c>
      <c r="U597" s="718">
        <f t="array" ref="U597">IFERROR(INDEX('Severity, Risk, and Probability'!$A$4:$A$8,MATCH(L597,'Severity, Risk, and Probability'!$B$4:$B$8,0)),"")</f>
        <v>2</v>
      </c>
      <c r="V597" s="738">
        <v>0</v>
      </c>
      <c r="W597" s="718">
        <f t="array" ref="W597">IFERROR(MAX(INDEX('Severity, Risk, and Probability'!$A$13:$A$17,MATCH(M597,'Severity, Risk, and Probability'!$B$13:$B$17,0)),INDEX('Severity, Risk, and Probability'!$A$13:$A$17,MATCH(N597,'Severity, Risk, and Probability'!$C$13:$C$17,0)),INDEX('Severity, Risk, and Probability'!$A$13:$A$17,MATCH(O597,'Severity, Risk, and Probability'!$D$13:$D$17,0)),INDEX('Severity, Risk, and Probability'!$A$13:$A$17,MATCH(P597,'Severity, Risk, and Probability'!$E$13:$E$17,0)),INDEX('Severity, Risk, and Probability'!$A$13:$A$17,MATCH(Q597,'Severity, Risk, and Probability'!$F$13:$F$17,0))),"")</f>
        <v>2</v>
      </c>
      <c r="X597" s="720">
        <f t="array" ref="X597">IFERROR(INDEX('Severity, Risk, and Probability'!$A$20:$A$24,MATCH(R597,'Severity, Risk, and Probability'!$B$20:$B$24,0)),"")</f>
        <v>5</v>
      </c>
      <c r="Y597" s="718">
        <f t="shared" si="291"/>
        <v>4</v>
      </c>
      <c r="Z597" s="721">
        <f t="shared" si="292"/>
        <v>20</v>
      </c>
      <c r="AA597" s="722" t="s">
        <v>2390</v>
      </c>
      <c r="AB597" s="723" t="str">
        <f t="array" aca="1" ref="AB597" ca="1">IFERROR(INDEX(SBS!$B$1:$B$530,MATCH(AA597,SBS!$A$1:$A$530,0)),"None")</f>
        <v>Plasma Current Rogowski System</v>
      </c>
      <c r="AC597" s="717"/>
      <c r="AD597" s="723" t="str">
        <f t="array" aca="1" ref="AD597" ca="1">IFERROR(INDEX(SBS!$B$1:$B$530,MATCH(AC597,SBS!$A$1:$A$530,0)),"None")</f>
        <v>None</v>
      </c>
      <c r="AE597" s="717"/>
      <c r="AF597" s="723" t="str">
        <f t="array" aca="1" ref="AF597" ca="1">IFERROR(INDEX(SBS!$B$1:$B$530,MATCH(AE597,SBS!$A$1:$A$530,0)),"None")</f>
        <v>None</v>
      </c>
      <c r="AG597" s="795" t="s">
        <v>2394</v>
      </c>
      <c r="AH597" s="752" t="s">
        <v>84</v>
      </c>
      <c r="AI597" s="745" t="s">
        <v>86</v>
      </c>
      <c r="AJ597" s="716" t="s">
        <v>119</v>
      </c>
      <c r="AK597" s="717" t="s">
        <v>116</v>
      </c>
      <c r="AL597" s="717" t="s">
        <v>76</v>
      </c>
      <c r="AM597" s="717" t="s">
        <v>77</v>
      </c>
      <c r="AN597" s="717" t="s">
        <v>78</v>
      </c>
      <c r="AO597" s="723">
        <f t="array" ref="AO597">IFERROR(MAX(INDEX('Severity, Risk, and Probability'!$A$13:$A$17,MATCH(AJ597,'Severity, Risk, and Probability'!$B$13:$B$17,0)),INDEX('Severity, Risk, and Probability'!$A$13:$A$17,MATCH(AK597,'Severity, Risk, and Probability'!$C$13:$C$17,0)),INDEX('Severity, Risk, and Probability'!$A$13:$A$17,MATCH(AL597,'Severity, Risk, and Probability'!$D$13:$D$17,0)),INDEX('Severity, Risk, and Probability'!$A$13:$A$17,MATCH(AM597,'Severity, Risk, and Probability'!$E$13:$E$17,0)),INDEX('Severity, Risk, and Probability'!$A$13:$A$17,MATCH(AN597,'Severity, Risk, and Probability'!$F$13:$F$17,0))),"")</f>
        <v>2</v>
      </c>
      <c r="AP597" s="721">
        <f t="shared" si="371"/>
        <v>4</v>
      </c>
      <c r="AQ597" s="727" t="s">
        <v>92</v>
      </c>
      <c r="AR597" s="728" t="s">
        <v>84</v>
      </c>
      <c r="AS597" s="753" t="s">
        <v>2395</v>
      </c>
      <c r="AT597" s="759"/>
      <c r="AV597" s="746" t="str">
        <f t="shared" si="359"/>
        <v>1.4.1</v>
      </c>
      <c r="AW597" s="747" t="str">
        <f t="shared" si="360"/>
        <v>1.4.1.2</v>
      </c>
      <c r="AX597" s="734" t="e">
        <f t="shared" ca="1" si="361"/>
        <v>#NAME?</v>
      </c>
      <c r="AY597" s="734" t="e">
        <f t="shared" ca="1" si="362"/>
        <v>#NAME?</v>
      </c>
      <c r="AZ597" s="734" t="e">
        <f t="shared" ca="1" si="363"/>
        <v>#NAME?</v>
      </c>
      <c r="BA597" s="734" t="b">
        <f t="shared" si="364"/>
        <v>1</v>
      </c>
      <c r="BB597" s="734" t="b">
        <f t="array" ref="BB597">IF(($S597=0.1),TRUE,IF(NOT(ISBLANK(INDEX(Categories!E$4:E$32,MATCH($S597,Categories!$D$4:$D$32,0)))),K597=INDEX(Categories!E$4:E$32,MATCH($S597,Categories!$D$4:$D$32,0)),TRUE))</f>
        <v>1</v>
      </c>
      <c r="BC597" s="734" t="b">
        <f t="array" ref="BC597">IF(($S597=0.1),TRUE,IF(NOT(ISBLANK(INDEX(Categories!F$4:F$32,MATCH($S597,Categories!$D$4:$D$32,0)))),L597=INDEX(Categories!F$4:F$32,MATCH($S597,Categories!$D$4:$D$32,0)),TRUE))</f>
        <v>1</v>
      </c>
      <c r="BD597" s="734" t="b">
        <f t="array" ref="BD597">IF(($S597=0.1),TRUE,IF(NOT(ISBLANK(INDEX(Categories!G$4:G$32,MATCH($S597,Categories!$D$4:$D$32,0)))),M597=INDEX(Categories!G$4:G$32,MATCH($S597,Categories!$D$4:$D$32,0)),TRUE))</f>
        <v>1</v>
      </c>
      <c r="BE597" s="734" t="b">
        <f t="array" ref="BE597">IF(($S597=0.1),TRUE,IF(NOT(ISBLANK(INDEX(Categories!H$4:H$32,MATCH($S597,Categories!$D$4:$D$32,0)))),N597=INDEX(Categories!H$4:H$32,MATCH($S597,Categories!$D$4:$D$32,0)),TRUE))</f>
        <v>1</v>
      </c>
      <c r="BF597" s="734" t="b">
        <f t="array" ref="BF597">IF(($S597=0.1),TRUE,IF(NOT(ISBLANK(INDEX(Categories!I$4:I$32,MATCH($S597,Categories!$D$4:$D$32,0)))),O597=INDEX(Categories!I$4:I$32,MATCH($S597,Categories!$D$4:$D$32,0)),TRUE))</f>
        <v>1</v>
      </c>
      <c r="BG597" s="734" t="b">
        <f t="array" ref="BG597">IF(($S597=0.1),TRUE,IF(NOT(ISBLANK(INDEX(Categories!J$4:J$32,MATCH($S597,Categories!$D$4:$D$32,0)))),P597=INDEX(Categories!J$4:J$32,MATCH($S597,Categories!$D$4:$D$32,0)),TRUE))</f>
        <v>1</v>
      </c>
      <c r="BH597" s="734" t="b">
        <f t="array" ref="BH597">IF(($S597=0.1),TRUE,IF(NOT(ISBLANK(INDEX(Categories!K$4:K$32,MATCH($S597,Categories!$D$4:$D$32,0)))),Q597=INDEX(Categories!K$4:K$32,MATCH($S597,Categories!$D$4:$D$32,0)),TRUE))</f>
        <v>1</v>
      </c>
      <c r="BI597" s="734" t="b">
        <f t="array" ref="BI597">IF(($S597=0.1),TRUE,IF(NOT(ISBLANK(INDEX(Categories!L$4:L$32,MATCH($S597,Categories!$D$4:$D$32,0)))),R597=INDEX(Categories!L$4:L$32,MATCH($S597,Categories!$D$4:$D$32,0)),TRUE))</f>
        <v>1</v>
      </c>
      <c r="BJ597" s="734" t="e">
        <f t="shared" ca="1" si="365"/>
        <v>#NAME?</v>
      </c>
      <c r="BK597" s="734" t="e">
        <f t="shared" ca="1" si="366"/>
        <v>#NAME?</v>
      </c>
      <c r="BL597" s="734" t="e">
        <f t="shared" ca="1" si="367"/>
        <v>#NAME?</v>
      </c>
    </row>
    <row r="598" spans="1:64" s="895" customFormat="1" ht="70" customHeight="1">
      <c r="A598" s="708">
        <f t="shared" si="1"/>
        <v>5</v>
      </c>
      <c r="B598" s="708">
        <f t="shared" si="46"/>
        <v>593</v>
      </c>
      <c r="C598" s="717" t="s">
        <v>2390</v>
      </c>
      <c r="D598" s="710" t="str">
        <f t="array" aca="1" ref="D598" ca="1">IFERROR(INDEX(SBS!$B$1:$B$530,MATCH(C598,SBS!$A$1:$A$530,0)),"-")</f>
        <v>Plasma Current Rogowski System</v>
      </c>
      <c r="E598" s="710" t="str">
        <f t="array" aca="1" ref="E598" ca="1">IFERROR(INDEX(SBS!$F$1:$F$530,MATCH(C598,SBS!$A$1:$A$530,0)),"-")</f>
        <v>1.4.1.4</v>
      </c>
      <c r="F598" s="710" t="str">
        <f t="array" aca="1" ref="F598" ca="1">IFERROR(INDEX(SBS!$C$1:$C$530,MATCH(C598,SBS!$A$1:$A$530,0)),"-")</f>
        <v>Diagnostics</v>
      </c>
      <c r="G598" s="745" t="s">
        <v>2396</v>
      </c>
      <c r="H598" s="716" t="s">
        <v>2397</v>
      </c>
      <c r="I598" s="826" t="s">
        <v>2398</v>
      </c>
      <c r="J598" s="744" t="s">
        <v>173</v>
      </c>
      <c r="K598" s="715" t="s">
        <v>73</v>
      </c>
      <c r="L598" s="716" t="s">
        <v>73</v>
      </c>
      <c r="M598" s="716" t="s">
        <v>119</v>
      </c>
      <c r="N598" s="717" t="s">
        <v>116</v>
      </c>
      <c r="O598" s="717" t="s">
        <v>76</v>
      </c>
      <c r="P598" s="717" t="s">
        <v>77</v>
      </c>
      <c r="Q598" s="717" t="s">
        <v>78</v>
      </c>
      <c r="R598" s="717" t="s">
        <v>79</v>
      </c>
      <c r="S598" s="717">
        <v>0.1</v>
      </c>
      <c r="T598" s="718">
        <f t="array" ref="T598">IFERROR(INDEX('Severity, Risk, and Probability'!$A$4:$A$8,MATCH(K598,'Severity, Risk, and Probability'!$B$4:$B$8,0)),"")</f>
        <v>2</v>
      </c>
      <c r="U598" s="718">
        <f t="array" ref="U598">IFERROR(INDEX('Severity, Risk, and Probability'!$A$4:$A$8,MATCH(L598,'Severity, Risk, and Probability'!$B$4:$B$8,0)),"")</f>
        <v>2</v>
      </c>
      <c r="V598" s="738">
        <v>0</v>
      </c>
      <c r="W598" s="718">
        <f t="array" ref="W598">IFERROR(MAX(INDEX('Severity, Risk, and Probability'!$A$13:$A$17,MATCH(M598,'Severity, Risk, and Probability'!$B$13:$B$17,0)),INDEX('Severity, Risk, and Probability'!$A$13:$A$17,MATCH(N598,'Severity, Risk, and Probability'!$C$13:$C$17,0)),INDEX('Severity, Risk, and Probability'!$A$13:$A$17,MATCH(O598,'Severity, Risk, and Probability'!$D$13:$D$17,0)),INDEX('Severity, Risk, and Probability'!$A$13:$A$17,MATCH(P598,'Severity, Risk, and Probability'!$E$13:$E$17,0)),INDEX('Severity, Risk, and Probability'!$A$13:$A$17,MATCH(Q598,'Severity, Risk, and Probability'!$F$13:$F$17,0))),"")</f>
        <v>2</v>
      </c>
      <c r="X598" s="720">
        <f t="array" ref="X598">IFERROR(INDEX('Severity, Risk, and Probability'!$A$20:$A$24,MATCH(R598,'Severity, Risk, and Probability'!$B$20:$B$24,0)),"")</f>
        <v>5</v>
      </c>
      <c r="Y598" s="718">
        <f t="shared" si="291"/>
        <v>4</v>
      </c>
      <c r="Z598" s="721">
        <f t="shared" si="292"/>
        <v>20</v>
      </c>
      <c r="AA598" s="722" t="s">
        <v>2390</v>
      </c>
      <c r="AB598" s="723" t="str">
        <f t="array" aca="1" ref="AB598" ca="1">IFERROR(INDEX(SBS!$B$1:$B$530,MATCH(AA598,SBS!$A$1:$A$530,0)),"None")</f>
        <v>Plasma Current Rogowski System</v>
      </c>
      <c r="AC598" s="717"/>
      <c r="AD598" s="723" t="str">
        <f t="array" aca="1" ref="AD598" ca="1">IFERROR(INDEX(SBS!$B$1:$B$530,MATCH(AC598,SBS!$A$1:$A$530,0)),"None")</f>
        <v>None</v>
      </c>
      <c r="AE598" s="717"/>
      <c r="AF598" s="723" t="str">
        <f t="array" aca="1" ref="AF598" ca="1">IFERROR(INDEX(SBS!$B$1:$B$530,MATCH(AE598,SBS!$A$1:$A$530,0)),"None")</f>
        <v>None</v>
      </c>
      <c r="AG598" s="795" t="s">
        <v>2399</v>
      </c>
      <c r="AH598" s="752" t="s">
        <v>84</v>
      </c>
      <c r="AI598" s="745" t="s">
        <v>86</v>
      </c>
      <c r="AJ598" s="716" t="s">
        <v>119</v>
      </c>
      <c r="AK598" s="717" t="s">
        <v>116</v>
      </c>
      <c r="AL598" s="717" t="s">
        <v>76</v>
      </c>
      <c r="AM598" s="717" t="s">
        <v>77</v>
      </c>
      <c r="AN598" s="717" t="s">
        <v>78</v>
      </c>
      <c r="AO598" s="723">
        <f t="array" ref="AO598">IFERROR(MAX(INDEX('Severity, Risk, and Probability'!$A$13:$A$17,MATCH(AJ598,'Severity, Risk, and Probability'!$B$13:$B$17,0)),INDEX('Severity, Risk, and Probability'!$A$13:$A$17,MATCH(AK598,'Severity, Risk, and Probability'!$C$13:$C$17,0)),INDEX('Severity, Risk, and Probability'!$A$13:$A$17,MATCH(AL598,'Severity, Risk, and Probability'!$D$13:$D$17,0)),INDEX('Severity, Risk, and Probability'!$A$13:$A$17,MATCH(AM598,'Severity, Risk, and Probability'!$E$13:$E$17,0)),INDEX('Severity, Risk, and Probability'!$A$13:$A$17,MATCH(AN598,'Severity, Risk, and Probability'!$F$13:$F$17,0))),"")</f>
        <v>2</v>
      </c>
      <c r="AP598" s="721">
        <f t="shared" si="371"/>
        <v>4</v>
      </c>
      <c r="AQ598" s="727" t="s">
        <v>92</v>
      </c>
      <c r="AR598" s="728" t="s">
        <v>84</v>
      </c>
      <c r="AS598" s="753" t="s">
        <v>2395</v>
      </c>
      <c r="AT598" s="759"/>
      <c r="AV598" s="746" t="str">
        <f t="shared" si="359"/>
        <v>1.4.1</v>
      </c>
      <c r="AW598" s="747" t="str">
        <f t="shared" si="360"/>
        <v>1.4.1.2</v>
      </c>
      <c r="AX598" s="734" t="e">
        <f t="shared" ca="1" si="361"/>
        <v>#NAME?</v>
      </c>
      <c r="AY598" s="734" t="e">
        <f t="shared" ca="1" si="362"/>
        <v>#NAME?</v>
      </c>
      <c r="AZ598" s="734" t="e">
        <f t="shared" ca="1" si="363"/>
        <v>#NAME?</v>
      </c>
      <c r="BA598" s="734" t="b">
        <f t="shared" si="364"/>
        <v>1</v>
      </c>
      <c r="BB598" s="734" t="b">
        <f t="array" ref="BB598">IF(($S598=0.1),TRUE,IF(NOT(ISBLANK(INDEX(Categories!E$4:E$32,MATCH($S598,Categories!$D$4:$D$32,0)))),K598=INDEX(Categories!E$4:E$32,MATCH($S598,Categories!$D$4:$D$32,0)),TRUE))</f>
        <v>1</v>
      </c>
      <c r="BC598" s="734" t="b">
        <f t="array" ref="BC598">IF(($S598=0.1),TRUE,IF(NOT(ISBLANK(INDEX(Categories!F$4:F$32,MATCH($S598,Categories!$D$4:$D$32,0)))),L598=INDEX(Categories!F$4:F$32,MATCH($S598,Categories!$D$4:$D$32,0)),TRUE))</f>
        <v>1</v>
      </c>
      <c r="BD598" s="734" t="b">
        <f t="array" ref="BD598">IF(($S598=0.1),TRUE,IF(NOT(ISBLANK(INDEX(Categories!G$4:G$32,MATCH($S598,Categories!$D$4:$D$32,0)))),M598=INDEX(Categories!G$4:G$32,MATCH($S598,Categories!$D$4:$D$32,0)),TRUE))</f>
        <v>1</v>
      </c>
      <c r="BE598" s="734" t="b">
        <f t="array" ref="BE598">IF(($S598=0.1),TRUE,IF(NOT(ISBLANK(INDEX(Categories!H$4:H$32,MATCH($S598,Categories!$D$4:$D$32,0)))),N598=INDEX(Categories!H$4:H$32,MATCH($S598,Categories!$D$4:$D$32,0)),TRUE))</f>
        <v>1</v>
      </c>
      <c r="BF598" s="734" t="b">
        <f t="array" ref="BF598">IF(($S598=0.1),TRUE,IF(NOT(ISBLANK(INDEX(Categories!I$4:I$32,MATCH($S598,Categories!$D$4:$D$32,0)))),O598=INDEX(Categories!I$4:I$32,MATCH($S598,Categories!$D$4:$D$32,0)),TRUE))</f>
        <v>1</v>
      </c>
      <c r="BG598" s="734" t="b">
        <f t="array" ref="BG598">IF(($S598=0.1),TRUE,IF(NOT(ISBLANK(INDEX(Categories!J$4:J$32,MATCH($S598,Categories!$D$4:$D$32,0)))),P598=INDEX(Categories!J$4:J$32,MATCH($S598,Categories!$D$4:$D$32,0)),TRUE))</f>
        <v>1</v>
      </c>
      <c r="BH598" s="734" t="b">
        <f t="array" ref="BH598">IF(($S598=0.1),TRUE,IF(NOT(ISBLANK(INDEX(Categories!K$4:K$32,MATCH($S598,Categories!$D$4:$D$32,0)))),Q598=INDEX(Categories!K$4:K$32,MATCH($S598,Categories!$D$4:$D$32,0)),TRUE))</f>
        <v>1</v>
      </c>
      <c r="BI598" s="734" t="b">
        <f t="array" ref="BI598">IF(($S598=0.1),TRUE,IF(NOT(ISBLANK(INDEX(Categories!L$4:L$32,MATCH($S598,Categories!$D$4:$D$32,0)))),R598=INDEX(Categories!L$4:L$32,MATCH($S598,Categories!$D$4:$D$32,0)),TRUE))</f>
        <v>1</v>
      </c>
      <c r="BJ598" s="734" t="e">
        <f t="shared" ca="1" si="365"/>
        <v>#NAME?</v>
      </c>
      <c r="BK598" s="734" t="e">
        <f t="shared" ca="1" si="366"/>
        <v>#NAME?</v>
      </c>
      <c r="BL598" s="734" t="e">
        <f t="shared" ca="1" si="367"/>
        <v>#NAME?</v>
      </c>
    </row>
    <row r="599" spans="1:64" s="895" customFormat="1" ht="70" customHeight="1">
      <c r="A599" s="708">
        <f t="shared" si="1"/>
        <v>5</v>
      </c>
      <c r="B599" s="708">
        <f t="shared" si="46"/>
        <v>594</v>
      </c>
      <c r="C599" s="741" t="s">
        <v>2390</v>
      </c>
      <c r="D599" s="710" t="str">
        <f t="array" aca="1" ref="D599" ca="1">IFERROR(INDEX(SBS!$B$1:$B$530,MATCH(C599,SBS!$A$1:$A$530,0)),"-")</f>
        <v>Plasma Current Rogowski System</v>
      </c>
      <c r="E599" s="710" t="str">
        <f t="array" aca="1" ref="E599" ca="1">IFERROR(INDEX(SBS!$F$1:$F$530,MATCH(C599,SBS!$A$1:$A$530,0)),"-")</f>
        <v>1.4.1.4</v>
      </c>
      <c r="F599" s="710" t="str">
        <f t="array" aca="1" ref="F599" ca="1">IFERROR(INDEX(SBS!$C$1:$C$530,MATCH(C599,SBS!$A$1:$A$530,0)),"-")</f>
        <v>Diagnostics</v>
      </c>
      <c r="G599" s="739" t="s">
        <v>2400</v>
      </c>
      <c r="H599" s="764" t="s">
        <v>2401</v>
      </c>
      <c r="I599" s="741" t="s">
        <v>2402</v>
      </c>
      <c r="J599" s="763" t="s">
        <v>173</v>
      </c>
      <c r="K599" s="764" t="s">
        <v>73</v>
      </c>
      <c r="L599" s="764" t="s">
        <v>73</v>
      </c>
      <c r="M599" s="764" t="s">
        <v>119</v>
      </c>
      <c r="N599" s="761" t="s">
        <v>116</v>
      </c>
      <c r="O599" s="761" t="s">
        <v>76</v>
      </c>
      <c r="P599" s="761" t="s">
        <v>77</v>
      </c>
      <c r="Q599" s="761" t="s">
        <v>78</v>
      </c>
      <c r="R599" s="761" t="s">
        <v>79</v>
      </c>
      <c r="S599" s="717">
        <v>0.1</v>
      </c>
      <c r="T599" s="718">
        <f t="array" ref="T599">IFERROR(INDEX('Severity, Risk, and Probability'!$A$4:$A$8,MATCH(K599,'Severity, Risk, and Probability'!$B$4:$B$8,0)),"")</f>
        <v>2</v>
      </c>
      <c r="U599" s="718">
        <f t="array" ref="U599">IFERROR(INDEX('Severity, Risk, and Probability'!$A$4:$A$8,MATCH(L599,'Severity, Risk, and Probability'!$B$4:$B$8,0)),"")</f>
        <v>2</v>
      </c>
      <c r="V599" s="738">
        <v>0</v>
      </c>
      <c r="W599" s="718">
        <f t="array" ref="W599">IFERROR(MAX(INDEX('Severity, Risk, and Probability'!$A$13:$A$17,MATCH(M599,'Severity, Risk, and Probability'!$B$13:$B$17,0)),INDEX('Severity, Risk, and Probability'!$A$13:$A$17,MATCH(N599,'Severity, Risk, and Probability'!$C$13:$C$17,0)),INDEX('Severity, Risk, and Probability'!$A$13:$A$17,MATCH(O599,'Severity, Risk, and Probability'!$D$13:$D$17,0)),INDEX('Severity, Risk, and Probability'!$A$13:$A$17,MATCH(P599,'Severity, Risk, and Probability'!$E$13:$E$17,0)),INDEX('Severity, Risk, and Probability'!$A$13:$A$17,MATCH(Q599,'Severity, Risk, and Probability'!$F$13:$F$17,0))),"")</f>
        <v>2</v>
      </c>
      <c r="X599" s="720">
        <f t="array" ref="X599">IFERROR(INDEX('Severity, Risk, and Probability'!$A$20:$A$24,MATCH(R599,'Severity, Risk, and Probability'!$B$20:$B$24,0)),"")</f>
        <v>5</v>
      </c>
      <c r="Y599" s="718">
        <f t="shared" si="291"/>
        <v>4</v>
      </c>
      <c r="Z599" s="721">
        <f t="shared" si="292"/>
        <v>20</v>
      </c>
      <c r="AA599" s="741" t="s">
        <v>2390</v>
      </c>
      <c r="AB599" s="723" t="str">
        <f t="array" aca="1" ref="AB599" ca="1">IFERROR(INDEX(SBS!$B$1:$B$530,MATCH(AA599,SBS!$A$1:$A$530,0)),"None")</f>
        <v>Plasma Current Rogowski System</v>
      </c>
      <c r="AC599" s="761" t="s">
        <v>444</v>
      </c>
      <c r="AD599" s="723" t="str">
        <f t="array" aca="1" ref="AD599" ca="1">IFERROR(INDEX(SBS!$B$1:$B$530,MATCH(AC599,SBS!$A$1:$A$530,0)),"None")</f>
        <v>Vessel and Diagnostic Grounds</v>
      </c>
      <c r="AE599" s="717"/>
      <c r="AF599" s="723" t="str">
        <f t="array" aca="1" ref="AF599" ca="1">IFERROR(INDEX(SBS!$B$1:$B$530,MATCH(AE599,SBS!$A$1:$A$530,0)),"None")</f>
        <v>None</v>
      </c>
      <c r="AG599" s="764" t="s">
        <v>2399</v>
      </c>
      <c r="AH599" s="822" t="s">
        <v>84</v>
      </c>
      <c r="AI599" s="739" t="s">
        <v>86</v>
      </c>
      <c r="AJ599" s="764" t="s">
        <v>119</v>
      </c>
      <c r="AK599" s="761" t="s">
        <v>116</v>
      </c>
      <c r="AL599" s="761" t="s">
        <v>76</v>
      </c>
      <c r="AM599" s="761" t="s">
        <v>77</v>
      </c>
      <c r="AN599" s="761" t="s">
        <v>78</v>
      </c>
      <c r="AO599" s="723">
        <f t="array" ref="AO599">IFERROR(MAX(INDEX('Severity, Risk, and Probability'!$A$13:$A$17,MATCH(AJ599,'Severity, Risk, and Probability'!$B$13:$B$17,0)),INDEX('Severity, Risk, and Probability'!$A$13:$A$17,MATCH(AK599,'Severity, Risk, and Probability'!$C$13:$C$17,0)),INDEX('Severity, Risk, and Probability'!$A$13:$A$17,MATCH(AL599,'Severity, Risk, and Probability'!$D$13:$D$17,0)),INDEX('Severity, Risk, and Probability'!$A$13:$A$17,MATCH(AM599,'Severity, Risk, and Probability'!$E$13:$E$17,0)),INDEX('Severity, Risk, and Probability'!$A$13:$A$17,MATCH(AN599,'Severity, Risk, and Probability'!$F$13:$F$17,0))),"")</f>
        <v>2</v>
      </c>
      <c r="AP599" s="721">
        <f t="shared" si="371"/>
        <v>4</v>
      </c>
      <c r="AQ599" s="727" t="s">
        <v>92</v>
      </c>
      <c r="AR599" s="728" t="s">
        <v>84</v>
      </c>
      <c r="AS599" s="753" t="s">
        <v>2403</v>
      </c>
      <c r="AT599" s="770"/>
      <c r="AV599" s="746" t="str">
        <f t="shared" si="359"/>
        <v>1.4.1</v>
      </c>
      <c r="AW599" s="747" t="str">
        <f t="shared" si="360"/>
        <v>1.4.1.2</v>
      </c>
      <c r="AX599" s="734" t="e">
        <f t="shared" ca="1" si="361"/>
        <v>#NAME?</v>
      </c>
      <c r="AY599" s="734" t="e">
        <f t="shared" ca="1" si="362"/>
        <v>#NAME?</v>
      </c>
      <c r="AZ599" s="734" t="e">
        <f t="shared" ca="1" si="363"/>
        <v>#NAME?</v>
      </c>
      <c r="BA599" s="734" t="b">
        <f t="shared" si="364"/>
        <v>1</v>
      </c>
      <c r="BB599" s="734" t="b">
        <f t="array" ref="BB599">IF(($S599=0.1),TRUE,IF(NOT(ISBLANK(INDEX(Categories!E$4:E$32,MATCH($S599,Categories!$D$4:$D$32,0)))),K599=INDEX(Categories!E$4:E$32,MATCH($S599,Categories!$D$4:$D$32,0)),TRUE))</f>
        <v>1</v>
      </c>
      <c r="BC599" s="734" t="b">
        <f t="array" ref="BC599">IF(($S599=0.1),TRUE,IF(NOT(ISBLANK(INDEX(Categories!F$4:F$32,MATCH($S599,Categories!$D$4:$D$32,0)))),L599=INDEX(Categories!F$4:F$32,MATCH($S599,Categories!$D$4:$D$32,0)),TRUE))</f>
        <v>1</v>
      </c>
      <c r="BD599" s="734" t="b">
        <f t="array" ref="BD599">IF(($S599=0.1),TRUE,IF(NOT(ISBLANK(INDEX(Categories!G$4:G$32,MATCH($S599,Categories!$D$4:$D$32,0)))),M599=INDEX(Categories!G$4:G$32,MATCH($S599,Categories!$D$4:$D$32,0)),TRUE))</f>
        <v>1</v>
      </c>
      <c r="BE599" s="734" t="b">
        <f t="array" ref="BE599">IF(($S599=0.1),TRUE,IF(NOT(ISBLANK(INDEX(Categories!H$4:H$32,MATCH($S599,Categories!$D$4:$D$32,0)))),N599=INDEX(Categories!H$4:H$32,MATCH($S599,Categories!$D$4:$D$32,0)),TRUE))</f>
        <v>1</v>
      </c>
      <c r="BF599" s="734" t="b">
        <f t="array" ref="BF599">IF(($S599=0.1),TRUE,IF(NOT(ISBLANK(INDEX(Categories!I$4:I$32,MATCH($S599,Categories!$D$4:$D$32,0)))),O599=INDEX(Categories!I$4:I$32,MATCH($S599,Categories!$D$4:$D$32,0)),TRUE))</f>
        <v>1</v>
      </c>
      <c r="BG599" s="734" t="b">
        <f t="array" ref="BG599">IF(($S599=0.1),TRUE,IF(NOT(ISBLANK(INDEX(Categories!J$4:J$32,MATCH($S599,Categories!$D$4:$D$32,0)))),P599=INDEX(Categories!J$4:J$32,MATCH($S599,Categories!$D$4:$D$32,0)),TRUE))</f>
        <v>1</v>
      </c>
      <c r="BH599" s="734" t="b">
        <f t="array" ref="BH599">IF(($S599=0.1),TRUE,IF(NOT(ISBLANK(INDEX(Categories!K$4:K$32,MATCH($S599,Categories!$D$4:$D$32,0)))),Q599=INDEX(Categories!K$4:K$32,MATCH($S599,Categories!$D$4:$D$32,0)),TRUE))</f>
        <v>1</v>
      </c>
      <c r="BI599" s="734" t="b">
        <f t="array" ref="BI599">IF(($S599=0.1),TRUE,IF(NOT(ISBLANK(INDEX(Categories!L$4:L$32,MATCH($S599,Categories!$D$4:$D$32,0)))),R599=INDEX(Categories!L$4:L$32,MATCH($S599,Categories!$D$4:$D$32,0)),TRUE))</f>
        <v>1</v>
      </c>
      <c r="BJ599" s="734" t="e">
        <f t="shared" ca="1" si="365"/>
        <v>#NAME?</v>
      </c>
      <c r="BK599" s="734" t="e">
        <f t="shared" ca="1" si="366"/>
        <v>#NAME?</v>
      </c>
      <c r="BL599" s="734" t="e">
        <f t="shared" ca="1" si="367"/>
        <v>#NAME?</v>
      </c>
    </row>
    <row r="600" spans="1:64" s="895" customFormat="1" ht="70" customHeight="1">
      <c r="A600" s="708">
        <f t="shared" si="1"/>
        <v>5</v>
      </c>
      <c r="B600" s="708">
        <f t="shared" si="46"/>
        <v>595</v>
      </c>
      <c r="C600" s="741" t="s">
        <v>2390</v>
      </c>
      <c r="D600" s="710" t="str">
        <f t="array" aca="1" ref="D600" ca="1">IFERROR(INDEX(SBS!$B$1:$B$530,MATCH(C600,SBS!$A$1:$A$530,0)),"-")</f>
        <v>Plasma Current Rogowski System</v>
      </c>
      <c r="E600" s="710" t="str">
        <f t="array" aca="1" ref="E600" ca="1">IFERROR(INDEX(SBS!$F$1:$F$530,MATCH(C600,SBS!$A$1:$A$530,0)),"-")</f>
        <v>1.4.1.4</v>
      </c>
      <c r="F600" s="710" t="str">
        <f t="array" aca="1" ref="F600" ca="1">IFERROR(INDEX(SBS!$C$1:$C$530,MATCH(C600,SBS!$A$1:$A$530,0)),"-")</f>
        <v>Diagnostics</v>
      </c>
      <c r="G600" s="739" t="s">
        <v>2404</v>
      </c>
      <c r="H600" s="716" t="s">
        <v>2405</v>
      </c>
      <c r="I600" s="826" t="s">
        <v>2402</v>
      </c>
      <c r="J600" s="763" t="s">
        <v>173</v>
      </c>
      <c r="K600" s="764" t="s">
        <v>73</v>
      </c>
      <c r="L600" s="764" t="s">
        <v>73</v>
      </c>
      <c r="M600" s="764" t="s">
        <v>119</v>
      </c>
      <c r="N600" s="761" t="s">
        <v>116</v>
      </c>
      <c r="O600" s="761" t="s">
        <v>76</v>
      </c>
      <c r="P600" s="761" t="s">
        <v>77</v>
      </c>
      <c r="Q600" s="761" t="s">
        <v>78</v>
      </c>
      <c r="R600" s="761" t="s">
        <v>79</v>
      </c>
      <c r="S600" s="717">
        <v>0.1</v>
      </c>
      <c r="T600" s="718">
        <f t="array" ref="T600">IFERROR(INDEX('Severity, Risk, and Probability'!$A$4:$A$8,MATCH(K600,'Severity, Risk, and Probability'!$B$4:$B$8,0)),"")</f>
        <v>2</v>
      </c>
      <c r="U600" s="718">
        <f t="array" ref="U600">IFERROR(INDEX('Severity, Risk, and Probability'!$A$4:$A$8,MATCH(L600,'Severity, Risk, and Probability'!$B$4:$B$8,0)),"")</f>
        <v>2</v>
      </c>
      <c r="V600" s="738">
        <v>0</v>
      </c>
      <c r="W600" s="718">
        <f t="array" ref="W600">IFERROR(MAX(INDEX('Severity, Risk, and Probability'!$A$13:$A$17,MATCH(M600,'Severity, Risk, and Probability'!$B$13:$B$17,0)),INDEX('Severity, Risk, and Probability'!$A$13:$A$17,MATCH(N600,'Severity, Risk, and Probability'!$C$13:$C$17,0)),INDEX('Severity, Risk, and Probability'!$A$13:$A$17,MATCH(O600,'Severity, Risk, and Probability'!$D$13:$D$17,0)),INDEX('Severity, Risk, and Probability'!$A$13:$A$17,MATCH(P600,'Severity, Risk, and Probability'!$E$13:$E$17,0)),INDEX('Severity, Risk, and Probability'!$A$13:$A$17,MATCH(Q600,'Severity, Risk, and Probability'!$F$13:$F$17,0))),"")</f>
        <v>2</v>
      </c>
      <c r="X600" s="720">
        <f t="array" ref="X600">IFERROR(INDEX('Severity, Risk, and Probability'!$A$20:$A$24,MATCH(R600,'Severity, Risk, and Probability'!$B$20:$B$24,0)),"")</f>
        <v>5</v>
      </c>
      <c r="Y600" s="718">
        <f t="shared" si="291"/>
        <v>4</v>
      </c>
      <c r="Z600" s="721">
        <f t="shared" si="292"/>
        <v>20</v>
      </c>
      <c r="AA600" s="741" t="s">
        <v>2390</v>
      </c>
      <c r="AB600" s="723" t="str">
        <f t="array" aca="1" ref="AB600" ca="1">IFERROR(INDEX(SBS!$B$1:$B$530,MATCH(AA600,SBS!$A$1:$A$530,0)),"None")</f>
        <v>Plasma Current Rogowski System</v>
      </c>
      <c r="AC600" s="761" t="s">
        <v>444</v>
      </c>
      <c r="AD600" s="723" t="str">
        <f t="array" aca="1" ref="AD600" ca="1">IFERROR(INDEX(SBS!$B$1:$B$530,MATCH(AC600,SBS!$A$1:$A$530,0)),"None")</f>
        <v>Vessel and Diagnostic Grounds</v>
      </c>
      <c r="AE600" s="717"/>
      <c r="AF600" s="723" t="str">
        <f t="array" aca="1" ref="AF600" ca="1">IFERROR(INDEX(SBS!$B$1:$B$530,MATCH(AE600,SBS!$A$1:$A$530,0)),"None")</f>
        <v>None</v>
      </c>
      <c r="AG600" s="764" t="s">
        <v>2399</v>
      </c>
      <c r="AH600" s="822" t="s">
        <v>84</v>
      </c>
      <c r="AI600" s="739" t="s">
        <v>86</v>
      </c>
      <c r="AJ600" s="764" t="s">
        <v>119</v>
      </c>
      <c r="AK600" s="761" t="s">
        <v>116</v>
      </c>
      <c r="AL600" s="761" t="s">
        <v>76</v>
      </c>
      <c r="AM600" s="761" t="s">
        <v>77</v>
      </c>
      <c r="AN600" s="761" t="s">
        <v>78</v>
      </c>
      <c r="AO600" s="723">
        <f t="array" ref="AO600">IFERROR(MAX(INDEX('Severity, Risk, and Probability'!$A$13:$A$17,MATCH(AJ600,'Severity, Risk, and Probability'!$B$13:$B$17,0)),INDEX('Severity, Risk, and Probability'!$A$13:$A$17,MATCH(AK600,'Severity, Risk, and Probability'!$C$13:$C$17,0)),INDEX('Severity, Risk, and Probability'!$A$13:$A$17,MATCH(AL600,'Severity, Risk, and Probability'!$D$13:$D$17,0)),INDEX('Severity, Risk, and Probability'!$A$13:$A$17,MATCH(AM600,'Severity, Risk, and Probability'!$E$13:$E$17,0)),INDEX('Severity, Risk, and Probability'!$A$13:$A$17,MATCH(AN600,'Severity, Risk, and Probability'!$F$13:$F$17,0))),"")</f>
        <v>2</v>
      </c>
      <c r="AP600" s="721">
        <f t="shared" si="371"/>
        <v>4</v>
      </c>
      <c r="AQ600" s="727" t="s">
        <v>92</v>
      </c>
      <c r="AR600" s="728" t="s">
        <v>84</v>
      </c>
      <c r="AS600" s="753" t="s">
        <v>2403</v>
      </c>
      <c r="AT600" s="770"/>
      <c r="AV600" s="746" t="str">
        <f t="shared" si="359"/>
        <v>1.4.1</v>
      </c>
      <c r="AW600" s="747" t="str">
        <f t="shared" si="360"/>
        <v>1.4.1.2</v>
      </c>
      <c r="AX600" s="734" t="e">
        <f t="shared" ca="1" si="361"/>
        <v>#NAME?</v>
      </c>
      <c r="AY600" s="734" t="e">
        <f t="shared" ca="1" si="362"/>
        <v>#NAME?</v>
      </c>
      <c r="AZ600" s="734" t="e">
        <f t="shared" ca="1" si="363"/>
        <v>#NAME?</v>
      </c>
      <c r="BA600" s="734" t="b">
        <f t="shared" si="364"/>
        <v>1</v>
      </c>
      <c r="BB600" s="734" t="b">
        <f t="array" ref="BB600">IF(($S600=0.1),TRUE,IF(NOT(ISBLANK(INDEX(Categories!E$4:E$32,MATCH($S600,Categories!$D$4:$D$32,0)))),K600=INDEX(Categories!E$4:E$32,MATCH($S600,Categories!$D$4:$D$32,0)),TRUE))</f>
        <v>1</v>
      </c>
      <c r="BC600" s="734" t="b">
        <f t="array" ref="BC600">IF(($S600=0.1),TRUE,IF(NOT(ISBLANK(INDEX(Categories!F$4:F$32,MATCH($S600,Categories!$D$4:$D$32,0)))),L600=INDEX(Categories!F$4:F$32,MATCH($S600,Categories!$D$4:$D$32,0)),TRUE))</f>
        <v>1</v>
      </c>
      <c r="BD600" s="734" t="b">
        <f t="array" ref="BD600">IF(($S600=0.1),TRUE,IF(NOT(ISBLANK(INDEX(Categories!G$4:G$32,MATCH($S600,Categories!$D$4:$D$32,0)))),M600=INDEX(Categories!G$4:G$32,MATCH($S600,Categories!$D$4:$D$32,0)),TRUE))</f>
        <v>1</v>
      </c>
      <c r="BE600" s="734" t="b">
        <f t="array" ref="BE600">IF(($S600=0.1),TRUE,IF(NOT(ISBLANK(INDEX(Categories!H$4:H$32,MATCH($S600,Categories!$D$4:$D$32,0)))),N600=INDEX(Categories!H$4:H$32,MATCH($S600,Categories!$D$4:$D$32,0)),TRUE))</f>
        <v>1</v>
      </c>
      <c r="BF600" s="734" t="b">
        <f t="array" ref="BF600">IF(($S600=0.1),TRUE,IF(NOT(ISBLANK(INDEX(Categories!I$4:I$32,MATCH($S600,Categories!$D$4:$D$32,0)))),O600=INDEX(Categories!I$4:I$32,MATCH($S600,Categories!$D$4:$D$32,0)),TRUE))</f>
        <v>1</v>
      </c>
      <c r="BG600" s="734" t="b">
        <f t="array" ref="BG600">IF(($S600=0.1),TRUE,IF(NOT(ISBLANK(INDEX(Categories!J$4:J$32,MATCH($S600,Categories!$D$4:$D$32,0)))),P600=INDEX(Categories!J$4:J$32,MATCH($S600,Categories!$D$4:$D$32,0)),TRUE))</f>
        <v>1</v>
      </c>
      <c r="BH600" s="734" t="b">
        <f t="array" ref="BH600">IF(($S600=0.1),TRUE,IF(NOT(ISBLANK(INDEX(Categories!K$4:K$32,MATCH($S600,Categories!$D$4:$D$32,0)))),Q600=INDEX(Categories!K$4:K$32,MATCH($S600,Categories!$D$4:$D$32,0)),TRUE))</f>
        <v>1</v>
      </c>
      <c r="BI600" s="734" t="b">
        <f t="array" ref="BI600">IF(($S600=0.1),TRUE,IF(NOT(ISBLANK(INDEX(Categories!L$4:L$32,MATCH($S600,Categories!$D$4:$D$32,0)))),R600=INDEX(Categories!L$4:L$32,MATCH($S600,Categories!$D$4:$D$32,0)),TRUE))</f>
        <v>1</v>
      </c>
      <c r="BJ600" s="734" t="e">
        <f t="shared" ca="1" si="365"/>
        <v>#NAME?</v>
      </c>
      <c r="BK600" s="734" t="e">
        <f t="shared" ca="1" si="366"/>
        <v>#NAME?</v>
      </c>
      <c r="BL600" s="734" t="e">
        <f t="shared" ca="1" si="367"/>
        <v>#NAME?</v>
      </c>
    </row>
    <row r="601" spans="1:64" s="895" customFormat="1" ht="70" customHeight="1">
      <c r="A601" s="708">
        <f t="shared" si="1"/>
        <v>5</v>
      </c>
      <c r="B601" s="708">
        <f t="shared" si="46"/>
        <v>596</v>
      </c>
      <c r="C601" s="741" t="s">
        <v>2406</v>
      </c>
      <c r="D601" s="710" t="str">
        <f t="array" aca="1" ref="D601" ca="1">IFERROR(INDEX(SBS!$B$1:$B$530,MATCH(C601,SBS!$A$1:$A$530,0)),"-")</f>
        <v>Mirnov and Flux Loop System</v>
      </c>
      <c r="E601" s="710" t="str">
        <f t="array" aca="1" ref="E601" ca="1">IFERROR(INDEX(SBS!$F$1:$F$530,MATCH(C601,SBS!$A$1:$A$530,0)),"-")</f>
        <v>1.4.1.2</v>
      </c>
      <c r="F601" s="710" t="str">
        <f t="array" aca="1" ref="F601" ca="1">IFERROR(INDEX(SBS!$C$1:$C$530,MATCH(C601,SBS!$A$1:$A$530,0)),"-")</f>
        <v>Diagnostics</v>
      </c>
      <c r="G601" s="745" t="s">
        <v>2407</v>
      </c>
      <c r="H601" s="716" t="s">
        <v>2408</v>
      </c>
      <c r="I601" s="724" t="s">
        <v>2409</v>
      </c>
      <c r="J601" s="763" t="s">
        <v>103</v>
      </c>
      <c r="K601" s="764" t="s">
        <v>953</v>
      </c>
      <c r="L601" s="764" t="s">
        <v>953</v>
      </c>
      <c r="M601" s="764" t="s">
        <v>119</v>
      </c>
      <c r="N601" s="761" t="s">
        <v>133</v>
      </c>
      <c r="O601" s="761" t="s">
        <v>76</v>
      </c>
      <c r="P601" s="761" t="s">
        <v>77</v>
      </c>
      <c r="Q601" s="761" t="s">
        <v>78</v>
      </c>
      <c r="R601" s="761" t="s">
        <v>91</v>
      </c>
      <c r="S601" s="717"/>
      <c r="T601" s="718">
        <f t="array" ref="T601">IFERROR(INDEX('Severity, Risk, and Probability'!$A$4:$A$8,MATCH(K601,'Severity, Risk, and Probability'!$B$4:$B$8,0)),"")</f>
        <v>4</v>
      </c>
      <c r="U601" s="718">
        <f t="array" ref="U601">IFERROR(INDEX('Severity, Risk, and Probability'!$A$4:$A$8,MATCH(L601,'Severity, Risk, and Probability'!$B$4:$B$8,0)),"")</f>
        <v>4</v>
      </c>
      <c r="V601" s="738">
        <v>0</v>
      </c>
      <c r="W601" s="718">
        <f t="array" ref="W601">IFERROR(MAX(INDEX('Severity, Risk, and Probability'!$A$13:$A$17,MATCH(M601,'Severity, Risk, and Probability'!$B$13:$B$17,0)),INDEX('Severity, Risk, and Probability'!$A$13:$A$17,MATCH(N601,'Severity, Risk, and Probability'!$C$13:$C$17,0)),INDEX('Severity, Risk, and Probability'!$A$13:$A$17,MATCH(O601,'Severity, Risk, and Probability'!$D$13:$D$17,0)),INDEX('Severity, Risk, and Probability'!$A$13:$A$17,MATCH(P601,'Severity, Risk, and Probability'!$E$13:$E$17,0)),INDEX('Severity, Risk, and Probability'!$A$13:$A$17,MATCH(Q601,'Severity, Risk, and Probability'!$F$13:$F$17,0))),"")</f>
        <v>1</v>
      </c>
      <c r="X601" s="720">
        <f t="array" ref="X601">IFERROR(INDEX('Severity, Risk, and Probability'!$A$20:$A$24,MATCH(R601,'Severity, Risk, and Probability'!$B$20:$B$24,0)),"")</f>
        <v>4</v>
      </c>
      <c r="Y601" s="718">
        <f t="shared" si="291"/>
        <v>4</v>
      </c>
      <c r="Z601" s="721">
        <f t="shared" si="292"/>
        <v>16</v>
      </c>
      <c r="AA601" s="741" t="s">
        <v>2406</v>
      </c>
      <c r="AB601" s="723" t="str">
        <f t="array" aca="1" ref="AB601" ca="1">IFERROR(INDEX(SBS!$B$1:$B$530,MATCH(AA601,SBS!$A$1:$A$530,0)),"None")</f>
        <v>Mirnov and Flux Loop System</v>
      </c>
      <c r="AC601" s="761" t="s">
        <v>2410</v>
      </c>
      <c r="AD601" s="723" t="str">
        <f t="array" aca="1" ref="AD601" ca="1">IFERROR(INDEX(SBS!$B$1:$B$530,MATCH(AC601,SBS!$A$1:$A$530,0)),"None")</f>
        <v>Digitizers and Integrators</v>
      </c>
      <c r="AE601" s="717"/>
      <c r="AF601" s="723" t="str">
        <f t="array" aca="1" ref="AF601" ca="1">IFERROR(INDEX(SBS!$B$1:$B$530,MATCH(AE601,SBS!$A$1:$A$530,0)),"None")</f>
        <v>None</v>
      </c>
      <c r="AG601" s="764" t="s">
        <v>2411</v>
      </c>
      <c r="AH601" s="822" t="s">
        <v>84</v>
      </c>
      <c r="AI601" s="739" t="s">
        <v>2412</v>
      </c>
      <c r="AJ601" s="764" t="s">
        <v>119</v>
      </c>
      <c r="AK601" s="761" t="s">
        <v>201</v>
      </c>
      <c r="AL601" s="761" t="s">
        <v>76</v>
      </c>
      <c r="AM601" s="761" t="s">
        <v>77</v>
      </c>
      <c r="AN601" s="761" t="s">
        <v>78</v>
      </c>
      <c r="AO601" s="723">
        <f t="array" ref="AO601">IFERROR(MAX(INDEX('Severity, Risk, and Probability'!$A$13:$A$17,MATCH(AJ601,'Severity, Risk, and Probability'!$B$13:$B$17,0)),INDEX('Severity, Risk, and Probability'!$A$13:$A$17,MATCH(AK601,'Severity, Risk, and Probability'!$C$13:$C$17,0)),INDEX('Severity, Risk, and Probability'!$A$13:$A$17,MATCH(AL601,'Severity, Risk, and Probability'!$D$13:$D$17,0)),INDEX('Severity, Risk, and Probability'!$A$13:$A$17,MATCH(AM601,'Severity, Risk, and Probability'!$E$13:$E$17,0)),INDEX('Severity, Risk, and Probability'!$A$13:$A$17,MATCH(AN601,'Severity, Risk, and Probability'!$F$13:$F$17,0))),"")</f>
        <v>1</v>
      </c>
      <c r="AP601" s="721">
        <f t="shared" ref="AP601:AP605" si="372">AO601*U601</f>
        <v>4</v>
      </c>
      <c r="AQ601" s="727" t="s">
        <v>92</v>
      </c>
      <c r="AR601" s="728" t="s">
        <v>84</v>
      </c>
      <c r="AS601" s="753"/>
      <c r="AT601" s="770"/>
      <c r="AV601" s="746"/>
      <c r="AW601" s="747"/>
      <c r="AX601" s="734"/>
      <c r="AY601" s="734"/>
      <c r="AZ601" s="734"/>
      <c r="BA601" s="734"/>
      <c r="BB601" s="734"/>
      <c r="BC601" s="734"/>
      <c r="BD601" s="734"/>
      <c r="BE601" s="734"/>
      <c r="BF601" s="734"/>
      <c r="BG601" s="734"/>
      <c r="BH601" s="734"/>
      <c r="BI601" s="734"/>
      <c r="BJ601" s="734"/>
      <c r="BK601" s="734"/>
      <c r="BL601" s="734"/>
    </row>
    <row r="602" spans="1:64" s="895" customFormat="1" ht="70" customHeight="1">
      <c r="A602" s="708">
        <f t="shared" si="1"/>
        <v>5</v>
      </c>
      <c r="B602" s="708">
        <f t="shared" si="46"/>
        <v>597</v>
      </c>
      <c r="C602" s="717" t="s">
        <v>2406</v>
      </c>
      <c r="D602" s="710" t="str">
        <f t="array" aca="1" ref="D602" ca="1">IFERROR(INDEX(SBS!$B$1:$B$530,MATCH(C602,SBS!$A$1:$A$530,0)),"-")</f>
        <v>Mirnov and Flux Loop System</v>
      </c>
      <c r="E602" s="710" t="str">
        <f t="array" aca="1" ref="E602" ca="1">IFERROR(INDEX(SBS!$F$1:$F$530,MATCH(C602,SBS!$A$1:$A$530,0)),"-")</f>
        <v>1.4.1.2</v>
      </c>
      <c r="F602" s="710" t="str">
        <f t="array" aca="1" ref="F602" ca="1">IFERROR(INDEX(SBS!$C$1:$C$530,MATCH(C602,SBS!$A$1:$A$530,0)),"-")</f>
        <v>Diagnostics</v>
      </c>
      <c r="G602" s="739" t="s">
        <v>2413</v>
      </c>
      <c r="H602" s="740" t="s">
        <v>2414</v>
      </c>
      <c r="I602" s="821" t="s">
        <v>2409</v>
      </c>
      <c r="J602" s="744" t="s">
        <v>103</v>
      </c>
      <c r="K602" s="715" t="s">
        <v>953</v>
      </c>
      <c r="L602" s="716" t="s">
        <v>953</v>
      </c>
      <c r="M602" s="716" t="s">
        <v>119</v>
      </c>
      <c r="N602" s="717" t="s">
        <v>133</v>
      </c>
      <c r="O602" s="717" t="s">
        <v>76</v>
      </c>
      <c r="P602" s="717" t="s">
        <v>77</v>
      </c>
      <c r="Q602" s="717" t="s">
        <v>78</v>
      </c>
      <c r="R602" s="717" t="s">
        <v>91</v>
      </c>
      <c r="S602" s="717"/>
      <c r="T602" s="718">
        <f t="array" ref="T602">IFERROR(INDEX('Severity, Risk, and Probability'!$A$4:$A$8,MATCH(K602,'Severity, Risk, and Probability'!$B$4:$B$8,0)),"")</f>
        <v>4</v>
      </c>
      <c r="U602" s="718">
        <f t="array" ref="U602">IFERROR(INDEX('Severity, Risk, and Probability'!$A$4:$A$8,MATCH(L602,'Severity, Risk, and Probability'!$B$4:$B$8,0)),"")</f>
        <v>4</v>
      </c>
      <c r="V602" s="738">
        <v>0</v>
      </c>
      <c r="W602" s="718">
        <f t="array" ref="W602">IFERROR(MAX(INDEX('Severity, Risk, and Probability'!$A$13:$A$17,MATCH(M602,'Severity, Risk, and Probability'!$B$13:$B$17,0)),INDEX('Severity, Risk, and Probability'!$A$13:$A$17,MATCH(N602,'Severity, Risk, and Probability'!$C$13:$C$17,0)),INDEX('Severity, Risk, and Probability'!$A$13:$A$17,MATCH(O602,'Severity, Risk, and Probability'!$D$13:$D$17,0)),INDEX('Severity, Risk, and Probability'!$A$13:$A$17,MATCH(P602,'Severity, Risk, and Probability'!$E$13:$E$17,0)),INDEX('Severity, Risk, and Probability'!$A$13:$A$17,MATCH(Q602,'Severity, Risk, and Probability'!$F$13:$F$17,0))),"")</f>
        <v>1</v>
      </c>
      <c r="X602" s="720">
        <f t="array" ref="X602">IFERROR(INDEX('Severity, Risk, and Probability'!$A$20:$A$24,MATCH(R602,'Severity, Risk, and Probability'!$B$20:$B$24,0)),"")</f>
        <v>4</v>
      </c>
      <c r="Y602" s="718">
        <f t="shared" si="291"/>
        <v>4</v>
      </c>
      <c r="Z602" s="721">
        <f t="shared" si="292"/>
        <v>16</v>
      </c>
      <c r="AA602" s="722" t="s">
        <v>2406</v>
      </c>
      <c r="AB602" s="723" t="str">
        <f t="array" aca="1" ref="AB602" ca="1">IFERROR(INDEX(SBS!$B$1:$B$530,MATCH(AA602,SBS!$A$1:$A$530,0)),"None")</f>
        <v>Mirnov and Flux Loop System</v>
      </c>
      <c r="AC602" s="717" t="s">
        <v>2410</v>
      </c>
      <c r="AD602" s="723" t="str">
        <f t="array" aca="1" ref="AD602" ca="1">IFERROR(INDEX(SBS!$B$1:$B$530,MATCH(AC602,SBS!$A$1:$A$530,0)),"None")</f>
        <v>Digitizers and Integrators</v>
      </c>
      <c r="AE602" s="717"/>
      <c r="AF602" s="723" t="str">
        <f t="array" aca="1" ref="AF602" ca="1">IFERROR(INDEX(SBS!$B$1:$B$530,MATCH(AE602,SBS!$A$1:$A$530,0)),"None")</f>
        <v>None</v>
      </c>
      <c r="AG602" s="781" t="s">
        <v>2411</v>
      </c>
      <c r="AH602" s="752" t="s">
        <v>84</v>
      </c>
      <c r="AI602" s="745" t="s">
        <v>2412</v>
      </c>
      <c r="AJ602" s="716" t="s">
        <v>119</v>
      </c>
      <c r="AK602" s="717" t="s">
        <v>201</v>
      </c>
      <c r="AL602" s="717" t="s">
        <v>76</v>
      </c>
      <c r="AM602" s="717" t="s">
        <v>77</v>
      </c>
      <c r="AN602" s="717" t="s">
        <v>78</v>
      </c>
      <c r="AO602" s="723">
        <f t="array" ref="AO602">IFERROR(MAX(INDEX('Severity, Risk, and Probability'!$A$13:$A$17,MATCH(AJ602,'Severity, Risk, and Probability'!$B$13:$B$17,0)),INDEX('Severity, Risk, and Probability'!$A$13:$A$17,MATCH(AK602,'Severity, Risk, and Probability'!$C$13:$C$17,0)),INDEX('Severity, Risk, and Probability'!$A$13:$A$17,MATCH(AL602,'Severity, Risk, and Probability'!$D$13:$D$17,0)),INDEX('Severity, Risk, and Probability'!$A$13:$A$17,MATCH(AM602,'Severity, Risk, and Probability'!$E$13:$E$17,0)),INDEX('Severity, Risk, and Probability'!$A$13:$A$17,MATCH(AN602,'Severity, Risk, and Probability'!$F$13:$F$17,0))),"")</f>
        <v>1</v>
      </c>
      <c r="AP602" s="721">
        <f t="shared" si="372"/>
        <v>4</v>
      </c>
      <c r="AQ602" s="727" t="s">
        <v>92</v>
      </c>
      <c r="AR602" s="728" t="s">
        <v>84</v>
      </c>
      <c r="AS602" s="753"/>
      <c r="AT602" s="708"/>
      <c r="AV602" s="746"/>
      <c r="AW602" s="747"/>
      <c r="AX602" s="734"/>
      <c r="AY602" s="734"/>
      <c r="AZ602" s="734"/>
      <c r="BA602" s="734"/>
      <c r="BB602" s="734"/>
      <c r="BC602" s="734"/>
      <c r="BD602" s="734"/>
      <c r="BE602" s="734"/>
      <c r="BF602" s="734"/>
      <c r="BG602" s="734"/>
      <c r="BH602" s="734"/>
      <c r="BI602" s="734"/>
      <c r="BJ602" s="734"/>
      <c r="BK602" s="734"/>
      <c r="BL602" s="734"/>
    </row>
    <row r="603" spans="1:64" s="895" customFormat="1" ht="70" customHeight="1">
      <c r="A603" s="708">
        <f t="shared" si="1"/>
        <v>5</v>
      </c>
      <c r="B603" s="708">
        <f t="shared" si="46"/>
        <v>598</v>
      </c>
      <c r="C603" s="717" t="s">
        <v>2406</v>
      </c>
      <c r="D603" s="710" t="str">
        <f t="array" aca="1" ref="D603" ca="1">IFERROR(INDEX(SBS!$B$1:$B$530,MATCH(C603,SBS!$A$1:$A$530,0)),"-")</f>
        <v>Mirnov and Flux Loop System</v>
      </c>
      <c r="E603" s="710" t="str">
        <f t="array" aca="1" ref="E603" ca="1">IFERROR(INDEX(SBS!$F$1:$F$530,MATCH(C603,SBS!$A$1:$A$530,0)),"-")</f>
        <v>1.4.1.2</v>
      </c>
      <c r="F603" s="710" t="str">
        <f t="array" aca="1" ref="F603" ca="1">IFERROR(INDEX(SBS!$C$1:$C$530,MATCH(C603,SBS!$A$1:$A$530,0)),"-")</f>
        <v>Diagnostics</v>
      </c>
      <c r="G603" s="745" t="s">
        <v>2415</v>
      </c>
      <c r="H603" s="716" t="s">
        <v>2416</v>
      </c>
      <c r="I603" s="724" t="s">
        <v>2417</v>
      </c>
      <c r="J603" s="744" t="s">
        <v>103</v>
      </c>
      <c r="K603" s="715" t="s">
        <v>953</v>
      </c>
      <c r="L603" s="716" t="s">
        <v>953</v>
      </c>
      <c r="M603" s="716" t="s">
        <v>119</v>
      </c>
      <c r="N603" s="717" t="s">
        <v>133</v>
      </c>
      <c r="O603" s="717" t="s">
        <v>76</v>
      </c>
      <c r="P603" s="717" t="s">
        <v>77</v>
      </c>
      <c r="Q603" s="717" t="s">
        <v>78</v>
      </c>
      <c r="R603" s="717" t="s">
        <v>128</v>
      </c>
      <c r="S603" s="717"/>
      <c r="T603" s="718">
        <f t="array" ref="T603">IFERROR(INDEX('Severity, Risk, and Probability'!$A$4:$A$8,MATCH(K603,'Severity, Risk, and Probability'!$B$4:$B$8,0)),"")</f>
        <v>4</v>
      </c>
      <c r="U603" s="718">
        <f t="array" ref="U603">IFERROR(INDEX('Severity, Risk, and Probability'!$A$4:$A$8,MATCH(L603,'Severity, Risk, and Probability'!$B$4:$B$8,0)),"")</f>
        <v>4</v>
      </c>
      <c r="V603" s="738">
        <v>0</v>
      </c>
      <c r="W603" s="718">
        <f t="array" ref="W603">IFERROR(MAX(INDEX('Severity, Risk, and Probability'!$A$13:$A$17,MATCH(M603,'Severity, Risk, and Probability'!$B$13:$B$17,0)),INDEX('Severity, Risk, and Probability'!$A$13:$A$17,MATCH(N603,'Severity, Risk, and Probability'!$C$13:$C$17,0)),INDEX('Severity, Risk, and Probability'!$A$13:$A$17,MATCH(O603,'Severity, Risk, and Probability'!$D$13:$D$17,0)),INDEX('Severity, Risk, and Probability'!$A$13:$A$17,MATCH(P603,'Severity, Risk, and Probability'!$E$13:$E$17,0)),INDEX('Severity, Risk, and Probability'!$A$13:$A$17,MATCH(Q603,'Severity, Risk, and Probability'!$F$13:$F$17,0))),"")</f>
        <v>1</v>
      </c>
      <c r="X603" s="720">
        <f t="array" ref="X603">IFERROR(INDEX('Severity, Risk, and Probability'!$A$20:$A$24,MATCH(R603,'Severity, Risk, and Probability'!$B$20:$B$24,0)),"")</f>
        <v>3</v>
      </c>
      <c r="Y603" s="718">
        <f t="shared" si="291"/>
        <v>4</v>
      </c>
      <c r="Z603" s="721">
        <f t="shared" si="292"/>
        <v>12</v>
      </c>
      <c r="AA603" s="722" t="s">
        <v>2406</v>
      </c>
      <c r="AB603" s="723" t="str">
        <f t="array" aca="1" ref="AB603" ca="1">IFERROR(INDEX(SBS!$B$1:$B$530,MATCH(AA603,SBS!$A$1:$A$530,0)),"None")</f>
        <v>Mirnov and Flux Loop System</v>
      </c>
      <c r="AC603" s="717" t="s">
        <v>2410</v>
      </c>
      <c r="AD603" s="723" t="str">
        <f t="array" aca="1" ref="AD603" ca="1">IFERROR(INDEX(SBS!$B$1:$B$530,MATCH(AC603,SBS!$A$1:$A$530,0)),"None")</f>
        <v>Digitizers and Integrators</v>
      </c>
      <c r="AE603" s="717"/>
      <c r="AF603" s="723" t="str">
        <f t="array" aca="1" ref="AF603" ca="1">IFERROR(INDEX(SBS!$B$1:$B$530,MATCH(AE603,SBS!$A$1:$A$530,0)),"None")</f>
        <v>None</v>
      </c>
      <c r="AG603" s="781" t="s">
        <v>2411</v>
      </c>
      <c r="AH603" s="752" t="s">
        <v>84</v>
      </c>
      <c r="AI603" s="745" t="s">
        <v>2412</v>
      </c>
      <c r="AJ603" s="716" t="s">
        <v>119</v>
      </c>
      <c r="AK603" s="717" t="s">
        <v>201</v>
      </c>
      <c r="AL603" s="717" t="s">
        <v>76</v>
      </c>
      <c r="AM603" s="717" t="s">
        <v>77</v>
      </c>
      <c r="AN603" s="717" t="s">
        <v>78</v>
      </c>
      <c r="AO603" s="723">
        <f t="array" ref="AO603">IFERROR(MAX(INDEX('Severity, Risk, and Probability'!$A$13:$A$17,MATCH(AJ603,'Severity, Risk, and Probability'!$B$13:$B$17,0)),INDEX('Severity, Risk, and Probability'!$A$13:$A$17,MATCH(AK603,'Severity, Risk, and Probability'!$C$13:$C$17,0)),INDEX('Severity, Risk, and Probability'!$A$13:$A$17,MATCH(AL603,'Severity, Risk, and Probability'!$D$13:$D$17,0)),INDEX('Severity, Risk, and Probability'!$A$13:$A$17,MATCH(AM603,'Severity, Risk, and Probability'!$E$13:$E$17,0)),INDEX('Severity, Risk, and Probability'!$A$13:$A$17,MATCH(AN603,'Severity, Risk, and Probability'!$F$13:$F$17,0))),"")</f>
        <v>1</v>
      </c>
      <c r="AP603" s="721">
        <f t="shared" si="372"/>
        <v>4</v>
      </c>
      <c r="AQ603" s="727" t="s">
        <v>92</v>
      </c>
      <c r="AR603" s="728" t="s">
        <v>84</v>
      </c>
      <c r="AS603" s="753"/>
      <c r="AT603" s="708"/>
      <c r="AV603" s="746"/>
      <c r="AW603" s="747"/>
      <c r="AX603" s="734"/>
      <c r="AY603" s="734"/>
      <c r="AZ603" s="734"/>
      <c r="BA603" s="734"/>
      <c r="BB603" s="734"/>
      <c r="BC603" s="734"/>
      <c r="BD603" s="734"/>
      <c r="BE603" s="734"/>
      <c r="BF603" s="734"/>
      <c r="BG603" s="734"/>
      <c r="BH603" s="734"/>
      <c r="BI603" s="734"/>
      <c r="BJ603" s="734"/>
      <c r="BK603" s="734"/>
      <c r="BL603" s="734"/>
    </row>
    <row r="604" spans="1:64" s="895" customFormat="1" ht="70" customHeight="1">
      <c r="A604" s="708">
        <f t="shared" si="1"/>
        <v>5</v>
      </c>
      <c r="B604" s="708">
        <f t="shared" si="46"/>
        <v>599</v>
      </c>
      <c r="C604" s="717" t="s">
        <v>2406</v>
      </c>
      <c r="D604" s="710" t="str">
        <f t="array" aca="1" ref="D604" ca="1">IFERROR(INDEX(SBS!$B$1:$B$530,MATCH(C604,SBS!$A$1:$A$530,0)),"-")</f>
        <v>Mirnov and Flux Loop System</v>
      </c>
      <c r="E604" s="710" t="str">
        <f t="array" aca="1" ref="E604" ca="1">IFERROR(INDEX(SBS!$F$1:$F$530,MATCH(C604,SBS!$A$1:$A$530,0)),"-")</f>
        <v>1.4.1.2</v>
      </c>
      <c r="F604" s="710" t="str">
        <f t="array" aca="1" ref="F604" ca="1">IFERROR(INDEX(SBS!$C$1:$C$530,MATCH(C604,SBS!$A$1:$A$530,0)),"-")</f>
        <v>Diagnostics</v>
      </c>
      <c r="G604" s="745" t="s">
        <v>2418</v>
      </c>
      <c r="H604" s="743" t="s">
        <v>2419</v>
      </c>
      <c r="I604" s="804"/>
      <c r="J604" s="744" t="s">
        <v>103</v>
      </c>
      <c r="K604" s="715" t="s">
        <v>953</v>
      </c>
      <c r="L604" s="716" t="s">
        <v>953</v>
      </c>
      <c r="M604" s="716" t="s">
        <v>119</v>
      </c>
      <c r="N604" s="717" t="s">
        <v>133</v>
      </c>
      <c r="O604" s="717" t="s">
        <v>76</v>
      </c>
      <c r="P604" s="717" t="s">
        <v>77</v>
      </c>
      <c r="Q604" s="717" t="s">
        <v>78</v>
      </c>
      <c r="R604" s="717" t="s">
        <v>128</v>
      </c>
      <c r="S604" s="717"/>
      <c r="T604" s="718">
        <f t="array" ref="T604">IFERROR(INDEX('Severity, Risk, and Probability'!$A$4:$A$8,MATCH(K604,'Severity, Risk, and Probability'!$B$4:$B$8,0)),"")</f>
        <v>4</v>
      </c>
      <c r="U604" s="718">
        <f t="array" ref="U604">IFERROR(INDEX('Severity, Risk, and Probability'!$A$4:$A$8,MATCH(L604,'Severity, Risk, and Probability'!$B$4:$B$8,0)),"")</f>
        <v>4</v>
      </c>
      <c r="V604" s="738">
        <v>0</v>
      </c>
      <c r="W604" s="718">
        <f t="array" ref="W604">IFERROR(MAX(INDEX('Severity, Risk, and Probability'!$A$13:$A$17,MATCH(M604,'Severity, Risk, and Probability'!$B$13:$B$17,0)),INDEX('Severity, Risk, and Probability'!$A$13:$A$17,MATCH(N604,'Severity, Risk, and Probability'!$C$13:$C$17,0)),INDEX('Severity, Risk, and Probability'!$A$13:$A$17,MATCH(O604,'Severity, Risk, and Probability'!$D$13:$D$17,0)),INDEX('Severity, Risk, and Probability'!$A$13:$A$17,MATCH(P604,'Severity, Risk, and Probability'!$E$13:$E$17,0)),INDEX('Severity, Risk, and Probability'!$A$13:$A$17,MATCH(Q604,'Severity, Risk, and Probability'!$F$13:$F$17,0))),"")</f>
        <v>1</v>
      </c>
      <c r="X604" s="720">
        <f t="array" ref="X604">IFERROR(INDEX('Severity, Risk, and Probability'!$A$20:$A$24,MATCH(R604,'Severity, Risk, and Probability'!$B$20:$B$24,0)),"")</f>
        <v>3</v>
      </c>
      <c r="Y604" s="718">
        <f t="shared" si="291"/>
        <v>4</v>
      </c>
      <c r="Z604" s="721">
        <f t="shared" si="292"/>
        <v>12</v>
      </c>
      <c r="AA604" s="717" t="s">
        <v>2406</v>
      </c>
      <c r="AB604" s="723" t="str">
        <f t="array" aca="1" ref="AB604" ca="1">IFERROR(INDEX(SBS!$B$1:$B$530,MATCH(AA604,SBS!$A$1:$A$530,0)),"None")</f>
        <v>Mirnov and Flux Loop System</v>
      </c>
      <c r="AC604" s="717" t="s">
        <v>2410</v>
      </c>
      <c r="AD604" s="723" t="str">
        <f t="array" aca="1" ref="AD604" ca="1">IFERROR(INDEX(SBS!$B$1:$B$530,MATCH(AC604,SBS!$A$1:$A$530,0)),"None")</f>
        <v>Digitizers and Integrators</v>
      </c>
      <c r="AE604" s="717"/>
      <c r="AF604" s="723" t="str">
        <f t="array" aca="1" ref="AF604" ca="1">IFERROR(INDEX(SBS!$B$1:$B$530,MATCH(AE604,SBS!$A$1:$A$530,0)),"None")</f>
        <v>None</v>
      </c>
      <c r="AG604" s="781" t="s">
        <v>2411</v>
      </c>
      <c r="AH604" s="752" t="s">
        <v>84</v>
      </c>
      <c r="AI604" s="745" t="s">
        <v>2412</v>
      </c>
      <c r="AJ604" s="716" t="s">
        <v>119</v>
      </c>
      <c r="AK604" s="717" t="s">
        <v>201</v>
      </c>
      <c r="AL604" s="717" t="s">
        <v>76</v>
      </c>
      <c r="AM604" s="717" t="s">
        <v>77</v>
      </c>
      <c r="AN604" s="717" t="s">
        <v>78</v>
      </c>
      <c r="AO604" s="723">
        <f t="array" ref="AO604">IFERROR(MAX(INDEX('Severity, Risk, and Probability'!$A$13:$A$17,MATCH(AJ604,'Severity, Risk, and Probability'!$B$13:$B$17,0)),INDEX('Severity, Risk, and Probability'!$A$13:$A$17,MATCH(AK604,'Severity, Risk, and Probability'!$C$13:$C$17,0)),INDEX('Severity, Risk, and Probability'!$A$13:$A$17,MATCH(AL604,'Severity, Risk, and Probability'!$D$13:$D$17,0)),INDEX('Severity, Risk, and Probability'!$A$13:$A$17,MATCH(AM604,'Severity, Risk, and Probability'!$E$13:$E$17,0)),INDEX('Severity, Risk, and Probability'!$A$13:$A$17,MATCH(AN604,'Severity, Risk, and Probability'!$F$13:$F$17,0))),"")</f>
        <v>1</v>
      </c>
      <c r="AP604" s="721">
        <f t="shared" si="372"/>
        <v>4</v>
      </c>
      <c r="AQ604" s="727" t="s">
        <v>92</v>
      </c>
      <c r="AR604" s="728" t="s">
        <v>84</v>
      </c>
      <c r="AS604" s="753"/>
      <c r="AT604" s="708"/>
      <c r="AV604" s="746"/>
      <c r="AW604" s="747"/>
      <c r="AX604" s="734"/>
      <c r="AY604" s="734"/>
      <c r="AZ604" s="734"/>
      <c r="BA604" s="734"/>
      <c r="BB604" s="734"/>
      <c r="BC604" s="734"/>
      <c r="BD604" s="734"/>
      <c r="BE604" s="734"/>
      <c r="BF604" s="734"/>
      <c r="BG604" s="734"/>
      <c r="BH604" s="734"/>
      <c r="BI604" s="734"/>
      <c r="BJ604" s="734"/>
      <c r="BK604" s="734"/>
      <c r="BL604" s="734"/>
    </row>
    <row r="605" spans="1:64" s="895" customFormat="1" ht="70" customHeight="1">
      <c r="A605" s="708">
        <f t="shared" si="1"/>
        <v>5</v>
      </c>
      <c r="B605" s="708">
        <f t="shared" si="46"/>
        <v>600</v>
      </c>
      <c r="C605" s="717" t="s">
        <v>2406</v>
      </c>
      <c r="D605" s="710" t="str">
        <f t="array" aca="1" ref="D605" ca="1">IFERROR(INDEX(SBS!$B$1:$B$530,MATCH(C605,SBS!$A$1:$A$530,0)),"-")</f>
        <v>Mirnov and Flux Loop System</v>
      </c>
      <c r="E605" s="710" t="str">
        <f t="array" aca="1" ref="E605" ca="1">IFERROR(INDEX(SBS!$F$1:$F$530,MATCH(C605,SBS!$A$1:$A$530,0)),"-")</f>
        <v>1.4.1.2</v>
      </c>
      <c r="F605" s="710" t="str">
        <f t="array" aca="1" ref="F605" ca="1">IFERROR(INDEX(SBS!$C$1:$C$530,MATCH(C605,SBS!$A$1:$A$530,0)),"-")</f>
        <v>Diagnostics</v>
      </c>
      <c r="G605" s="745" t="s">
        <v>2420</v>
      </c>
      <c r="H605" s="716" t="s">
        <v>2417</v>
      </c>
      <c r="I605" s="916"/>
      <c r="J605" s="744" t="s">
        <v>103</v>
      </c>
      <c r="K605" s="715" t="s">
        <v>953</v>
      </c>
      <c r="L605" s="716" t="s">
        <v>953</v>
      </c>
      <c r="M605" s="716" t="s">
        <v>119</v>
      </c>
      <c r="N605" s="717" t="s">
        <v>133</v>
      </c>
      <c r="O605" s="717" t="s">
        <v>76</v>
      </c>
      <c r="P605" s="717" t="s">
        <v>77</v>
      </c>
      <c r="Q605" s="717" t="s">
        <v>78</v>
      </c>
      <c r="R605" s="717" t="s">
        <v>128</v>
      </c>
      <c r="S605" s="717"/>
      <c r="T605" s="718">
        <f t="array" ref="T605">IFERROR(INDEX('Severity, Risk, and Probability'!$A$4:$A$8,MATCH(K605,'Severity, Risk, and Probability'!$B$4:$B$8,0)),"")</f>
        <v>4</v>
      </c>
      <c r="U605" s="718">
        <f t="array" ref="U605">IFERROR(INDEX('Severity, Risk, and Probability'!$A$4:$A$8,MATCH(L605,'Severity, Risk, and Probability'!$B$4:$B$8,0)),"")</f>
        <v>4</v>
      </c>
      <c r="V605" s="738">
        <v>0</v>
      </c>
      <c r="W605" s="718">
        <f t="array" ref="W605">IFERROR(MAX(INDEX('Severity, Risk, and Probability'!$A$13:$A$17,MATCH(M605,'Severity, Risk, and Probability'!$B$13:$B$17,0)),INDEX('Severity, Risk, and Probability'!$A$13:$A$17,MATCH(N605,'Severity, Risk, and Probability'!$C$13:$C$17,0)),INDEX('Severity, Risk, and Probability'!$A$13:$A$17,MATCH(O605,'Severity, Risk, and Probability'!$D$13:$D$17,0)),INDEX('Severity, Risk, and Probability'!$A$13:$A$17,MATCH(P605,'Severity, Risk, and Probability'!$E$13:$E$17,0)),INDEX('Severity, Risk, and Probability'!$A$13:$A$17,MATCH(Q605,'Severity, Risk, and Probability'!$F$13:$F$17,0))),"")</f>
        <v>1</v>
      </c>
      <c r="X605" s="720">
        <f t="array" ref="X605">IFERROR(INDEX('Severity, Risk, and Probability'!$A$20:$A$24,MATCH(R605,'Severity, Risk, and Probability'!$B$20:$B$24,0)),"")</f>
        <v>3</v>
      </c>
      <c r="Y605" s="718">
        <f t="shared" si="291"/>
        <v>4</v>
      </c>
      <c r="Z605" s="721">
        <f t="shared" si="292"/>
        <v>12</v>
      </c>
      <c r="AA605" s="717" t="s">
        <v>2406</v>
      </c>
      <c r="AB605" s="723" t="str">
        <f t="array" aca="1" ref="AB605" ca="1">IFERROR(INDEX(SBS!$B$1:$B$530,MATCH(AA605,SBS!$A$1:$A$530,0)),"None")</f>
        <v>Mirnov and Flux Loop System</v>
      </c>
      <c r="AC605" s="717" t="s">
        <v>2410</v>
      </c>
      <c r="AD605" s="723" t="str">
        <f t="array" aca="1" ref="AD605" ca="1">IFERROR(INDEX(SBS!$B$1:$B$530,MATCH(AC605,SBS!$A$1:$A$530,0)),"None")</f>
        <v>Digitizers and Integrators</v>
      </c>
      <c r="AE605" s="717"/>
      <c r="AF605" s="723" t="str">
        <f t="array" aca="1" ref="AF605" ca="1">IFERROR(INDEX(SBS!$B$1:$B$530,MATCH(AE605,SBS!$A$1:$A$530,0)),"None")</f>
        <v>None</v>
      </c>
      <c r="AG605" s="824" t="s">
        <v>2411</v>
      </c>
      <c r="AH605" s="752" t="s">
        <v>84</v>
      </c>
      <c r="AI605" s="745" t="s">
        <v>2412</v>
      </c>
      <c r="AJ605" s="716" t="s">
        <v>119</v>
      </c>
      <c r="AK605" s="717" t="s">
        <v>201</v>
      </c>
      <c r="AL605" s="717" t="s">
        <v>76</v>
      </c>
      <c r="AM605" s="717" t="s">
        <v>77</v>
      </c>
      <c r="AN605" s="717" t="s">
        <v>78</v>
      </c>
      <c r="AO605" s="723">
        <f t="array" ref="AO605">IFERROR(MAX(INDEX('Severity, Risk, and Probability'!$A$13:$A$17,MATCH(AJ605,'Severity, Risk, and Probability'!$B$13:$B$17,0)),INDEX('Severity, Risk, and Probability'!$A$13:$A$17,MATCH(AK605,'Severity, Risk, and Probability'!$C$13:$C$17,0)),INDEX('Severity, Risk, and Probability'!$A$13:$A$17,MATCH(AL605,'Severity, Risk, and Probability'!$D$13:$D$17,0)),INDEX('Severity, Risk, and Probability'!$A$13:$A$17,MATCH(AM605,'Severity, Risk, and Probability'!$E$13:$E$17,0)),INDEX('Severity, Risk, and Probability'!$A$13:$A$17,MATCH(AN605,'Severity, Risk, and Probability'!$F$13:$F$17,0))),"")</f>
        <v>1</v>
      </c>
      <c r="AP605" s="721">
        <f t="shared" si="372"/>
        <v>4</v>
      </c>
      <c r="AQ605" s="727"/>
      <c r="AR605" s="728" t="s">
        <v>84</v>
      </c>
      <c r="AS605" s="753"/>
      <c r="AT605" s="770"/>
      <c r="AU605" s="916"/>
      <c r="AV605" s="746"/>
      <c r="AW605" s="747"/>
      <c r="AX605" s="825"/>
      <c r="AY605" s="825"/>
      <c r="AZ605" s="825"/>
      <c r="BA605" s="825"/>
      <c r="BB605" s="825"/>
      <c r="BC605" s="825"/>
      <c r="BD605" s="825"/>
      <c r="BE605" s="825"/>
      <c r="BF605" s="825"/>
      <c r="BG605" s="825"/>
      <c r="BH605" s="825"/>
      <c r="BI605" s="825"/>
      <c r="BJ605" s="825"/>
      <c r="BK605" s="825"/>
      <c r="BL605" s="825"/>
    </row>
    <row r="606" spans="1:64" s="895" customFormat="1" ht="70" customHeight="1">
      <c r="A606" s="708">
        <f t="shared" si="1"/>
        <v>5</v>
      </c>
      <c r="B606" s="708">
        <f t="shared" si="46"/>
        <v>601</v>
      </c>
      <c r="C606" s="717" t="s">
        <v>2410</v>
      </c>
      <c r="D606" s="710" t="str">
        <f t="array" aca="1" ref="D606" ca="1">IFERROR(INDEX(SBS!$B$1:$B$530,MATCH(C606,SBS!$A$1:$A$530,0)),"-")</f>
        <v>Digitizers and Integrators</v>
      </c>
      <c r="E606" s="710" t="str">
        <f t="array" aca="1" ref="E606" ca="1">IFERROR(INDEX(SBS!$F$1:$F$530,MATCH(C606,SBS!$A$1:$A$530,0)),"-")</f>
        <v/>
      </c>
      <c r="F606" s="710" t="str">
        <f t="array" aca="1" ref="F606" ca="1">IFERROR(INDEX(SBS!$C$1:$C$530,MATCH(C606,SBS!$A$1:$A$530,0)),"-")</f>
        <v>Diagnostics</v>
      </c>
      <c r="G606" s="745" t="s">
        <v>2421</v>
      </c>
      <c r="H606" s="716" t="s">
        <v>2422</v>
      </c>
      <c r="I606" s="716" t="s">
        <v>2423</v>
      </c>
      <c r="J606" s="744" t="s">
        <v>71</v>
      </c>
      <c r="K606" s="715" t="s">
        <v>953</v>
      </c>
      <c r="L606" s="716" t="s">
        <v>953</v>
      </c>
      <c r="M606" s="716" t="s">
        <v>119</v>
      </c>
      <c r="N606" s="717" t="s">
        <v>201</v>
      </c>
      <c r="O606" s="717" t="s">
        <v>76</v>
      </c>
      <c r="P606" s="717" t="s">
        <v>77</v>
      </c>
      <c r="Q606" s="717" t="s">
        <v>78</v>
      </c>
      <c r="R606" s="717" t="s">
        <v>79</v>
      </c>
      <c r="S606" s="717">
        <v>0.1</v>
      </c>
      <c r="T606" s="718">
        <f t="array" ref="T606">IFERROR(INDEX('Severity, Risk, and Probability'!$A$4:$A$8,MATCH(K606,'Severity, Risk, and Probability'!$B$4:$B$8,0)),"")</f>
        <v>4</v>
      </c>
      <c r="U606" s="718">
        <f t="array" ref="U606">IFERROR(INDEX('Severity, Risk, and Probability'!$A$4:$A$8,MATCH(L606,'Severity, Risk, and Probability'!$B$4:$B$8,0)),"")</f>
        <v>4</v>
      </c>
      <c r="V606" s="738">
        <v>0</v>
      </c>
      <c r="W606" s="718">
        <f t="array" ref="W606">IFERROR(MAX(INDEX('Severity, Risk, and Probability'!$A$13:$A$17,MATCH(M606,'Severity, Risk, and Probability'!$B$13:$B$17,0)),INDEX('Severity, Risk, and Probability'!$A$13:$A$17,MATCH(N606,'Severity, Risk, and Probability'!$C$13:$C$17,0)),INDEX('Severity, Risk, and Probability'!$A$13:$A$17,MATCH(O606,'Severity, Risk, and Probability'!$D$13:$D$17,0)),INDEX('Severity, Risk, and Probability'!$A$13:$A$17,MATCH(P606,'Severity, Risk, and Probability'!$E$13:$E$17,0)),INDEX('Severity, Risk, and Probability'!$A$13:$A$17,MATCH(Q606,'Severity, Risk, and Probability'!$F$13:$F$17,0))),"")</f>
        <v>1</v>
      </c>
      <c r="X606" s="720">
        <f t="array" ref="X606">IFERROR(INDEX('Severity, Risk, and Probability'!$A$20:$A$24,MATCH(R606,'Severity, Risk, and Probability'!$B$20:$B$24,0)),"")</f>
        <v>5</v>
      </c>
      <c r="Y606" s="718">
        <f t="shared" si="291"/>
        <v>4</v>
      </c>
      <c r="Z606" s="721">
        <f t="shared" si="292"/>
        <v>20</v>
      </c>
      <c r="AA606" s="722"/>
      <c r="AB606" s="723" t="str">
        <f t="array" aca="1" ref="AB606" ca="1">IFERROR(INDEX(SBS!$B$1:$B$530,MATCH(AA606,SBS!$A$1:$A$530,0)),"None")</f>
        <v>None</v>
      </c>
      <c r="AC606" s="761"/>
      <c r="AD606" s="723" t="str">
        <f t="array" aca="1" ref="AD606" ca="1">IFERROR(INDEX(SBS!$B$1:$B$530,MATCH(AC606,SBS!$A$1:$A$530,0)),"None")</f>
        <v>None</v>
      </c>
      <c r="AE606" s="717"/>
      <c r="AF606" s="723" t="str">
        <f t="array" aca="1" ref="AF606" ca="1">IFERROR(INDEX(SBS!$B$1:$B$530,MATCH(AE606,SBS!$A$1:$A$530,0)),"None")</f>
        <v>None</v>
      </c>
      <c r="AG606" s="716"/>
      <c r="AH606" s="752" t="s">
        <v>84</v>
      </c>
      <c r="AI606" s="739" t="s">
        <v>86</v>
      </c>
      <c r="AJ606" s="716" t="s">
        <v>119</v>
      </c>
      <c r="AK606" s="717" t="s">
        <v>201</v>
      </c>
      <c r="AL606" s="717" t="s">
        <v>76</v>
      </c>
      <c r="AM606" s="717" t="s">
        <v>77</v>
      </c>
      <c r="AN606" s="717" t="s">
        <v>78</v>
      </c>
      <c r="AO606" s="723">
        <f t="array" ref="AO606">IFERROR(MAX(INDEX('Severity, Risk, and Probability'!$A$13:$A$17,MATCH(AJ606,'Severity, Risk, and Probability'!$B$13:$B$17,0)),INDEX('Severity, Risk, and Probability'!$A$13:$A$17,MATCH(AK606,'Severity, Risk, and Probability'!$C$13:$C$17,0)),INDEX('Severity, Risk, and Probability'!$A$13:$A$17,MATCH(AL606,'Severity, Risk, and Probability'!$D$13:$D$17,0)),INDEX('Severity, Risk, and Probability'!$A$13:$A$17,MATCH(AM606,'Severity, Risk, and Probability'!$E$13:$E$17,0)),INDEX('Severity, Risk, and Probability'!$A$13:$A$17,MATCH(AN606,'Severity, Risk, and Probability'!$F$13:$F$17,0))),"")</f>
        <v>1</v>
      </c>
      <c r="AP606" s="721">
        <f>AO606*T606</f>
        <v>4</v>
      </c>
      <c r="AQ606" s="727" t="s">
        <v>92</v>
      </c>
      <c r="AR606" s="728" t="s">
        <v>84</v>
      </c>
      <c r="AS606" s="753" t="s">
        <v>2424</v>
      </c>
      <c r="AT606" s="770"/>
      <c r="AV606" s="746" t="str">
        <f t="shared" ref="AV606:AV608" si="373">IFERROR(LEFT(C606, FIND( "|", SUBSTITUTE( C606, ".", "|", 3 ) ) - 1 ),C606)</f>
        <v>1.4.1</v>
      </c>
      <c r="AW606" s="747" t="str">
        <f t="shared" ref="AW606:AW608" si="374">IFERROR(LEFT(C606, FIND( "|", SUBSTITUTE( C606, ".", "|", 4 ) ) - 1 ),C606)</f>
        <v>1.4.1.2</v>
      </c>
      <c r="AX606" s="734" t="e">
        <f t="shared" ref="AX606:AX608" ca="1" si="375">IF(AND(GTE(Y606,12),LT(AP606,8),NOT(ISBLANK(AA606))),AB606,"-")</f>
        <v>#NAME?</v>
      </c>
      <c r="AY606" s="734" t="e">
        <f t="shared" ref="AY606:AY608" ca="1" si="376">IF(AND(GTE(Y606,12),LT(AP606,8),NOT(ISBLANK(AC606))),AD606,"-")</f>
        <v>#NAME?</v>
      </c>
      <c r="AZ606" s="734" t="e">
        <f t="shared" ref="AZ606:AZ608" ca="1" si="377">IF(AND(GTE(Y606,12),LT(AP606,8),NOT(ISBLANK(AE606))),AF606,"-")</f>
        <v>#NAME?</v>
      </c>
      <c r="BA606" s="734" t="b">
        <f t="shared" ref="BA606:BA608" si="378">AND(BB606,BC606,BD606,BE606,BF606,BG606,BH606,BI606)</f>
        <v>1</v>
      </c>
      <c r="BB606" s="734" t="b">
        <f t="array" ref="BB606">IF(($S606=0.1),TRUE,IF(NOT(ISBLANK(INDEX(Categories!E$4:E$32,MATCH($S606,Categories!$D$4:$D$32,0)))),K606=INDEX(Categories!E$4:E$32,MATCH($S606,Categories!$D$4:$D$32,0)),TRUE))</f>
        <v>1</v>
      </c>
      <c r="BC606" s="734" t="b">
        <f t="array" ref="BC606">IF(($S606=0.1),TRUE,IF(NOT(ISBLANK(INDEX(Categories!F$4:F$32,MATCH($S606,Categories!$D$4:$D$32,0)))),L606=INDEX(Categories!F$4:F$32,MATCH($S606,Categories!$D$4:$D$32,0)),TRUE))</f>
        <v>1</v>
      </c>
      <c r="BD606" s="734" t="b">
        <f t="array" ref="BD606">IF(($S606=0.1),TRUE,IF(NOT(ISBLANK(INDEX(Categories!G$4:G$32,MATCH($S606,Categories!$D$4:$D$32,0)))),M606=INDEX(Categories!G$4:G$32,MATCH($S606,Categories!$D$4:$D$32,0)),TRUE))</f>
        <v>1</v>
      </c>
      <c r="BE606" s="734" t="b">
        <f t="array" ref="BE606">IF(($S606=0.1),TRUE,IF(NOT(ISBLANK(INDEX(Categories!H$4:H$32,MATCH($S606,Categories!$D$4:$D$32,0)))),N606=INDEX(Categories!H$4:H$32,MATCH($S606,Categories!$D$4:$D$32,0)),TRUE))</f>
        <v>1</v>
      </c>
      <c r="BF606" s="734" t="b">
        <f t="array" ref="BF606">IF(($S606=0.1),TRUE,IF(NOT(ISBLANK(INDEX(Categories!I$4:I$32,MATCH($S606,Categories!$D$4:$D$32,0)))),O606=INDEX(Categories!I$4:I$32,MATCH($S606,Categories!$D$4:$D$32,0)),TRUE))</f>
        <v>1</v>
      </c>
      <c r="BG606" s="734" t="b">
        <f t="array" ref="BG606">IF(($S606=0.1),TRUE,IF(NOT(ISBLANK(INDEX(Categories!J$4:J$32,MATCH($S606,Categories!$D$4:$D$32,0)))),P606=INDEX(Categories!J$4:J$32,MATCH($S606,Categories!$D$4:$D$32,0)),TRUE))</f>
        <v>1</v>
      </c>
      <c r="BH606" s="734" t="b">
        <f t="array" ref="BH606">IF(($S606=0.1),TRUE,IF(NOT(ISBLANK(INDEX(Categories!K$4:K$32,MATCH($S606,Categories!$D$4:$D$32,0)))),Q606=INDEX(Categories!K$4:K$32,MATCH($S606,Categories!$D$4:$D$32,0)),TRUE))</f>
        <v>1</v>
      </c>
      <c r="BI606" s="734" t="b">
        <f t="array" ref="BI606">IF(($S606=0.1),TRUE,IF(NOT(ISBLANK(INDEX(Categories!L$4:L$32,MATCH($S606,Categories!$D$4:$D$32,0)))),R606=INDEX(Categories!L$4:L$32,MATCH($S606,Categories!$D$4:$D$32,0)),TRUE))</f>
        <v>1</v>
      </c>
      <c r="BJ606" s="734" t="e">
        <f t="shared" ref="BJ606:BJ608" ca="1" si="379">IF(AND(GTE($Y606,8),LTE($Y606,11),LT($AP606,8),NOT(ISBLANK($AA606))),AB606,"-")</f>
        <v>#NAME?</v>
      </c>
      <c r="BK606" s="734" t="e">
        <f t="shared" ref="BK606:BK608" ca="1" si="380">IF(AND(GTE($Y606,8),LTE($Y606,11),LT($AP606,8),NOT(ISBLANK($AC606))),AD606,"-")</f>
        <v>#NAME?</v>
      </c>
      <c r="BL606" s="734" t="e">
        <f t="shared" ref="BL606:BL608" ca="1" si="381">IF(AND(GTE($Y606,8),LTE($Y606,11),LT($AP606,8),NOT(ISBLANK($AE606))),AF606,"-")</f>
        <v>#NAME?</v>
      </c>
    </row>
    <row r="607" spans="1:64" s="895" customFormat="1" ht="70" customHeight="1">
      <c r="A607" s="708">
        <f t="shared" si="1"/>
        <v>5</v>
      </c>
      <c r="B607" s="708">
        <f t="shared" si="46"/>
        <v>602</v>
      </c>
      <c r="C607" s="717" t="s">
        <v>2425</v>
      </c>
      <c r="D607" s="778" t="str">
        <f t="array" aca="1" ref="D607" ca="1">IFERROR(INDEX(SBS!$B$1:$B$530,MATCH(C607,SBS!$A$1:$A$530,0)),"-")</f>
        <v>Midplane Port Covers</v>
      </c>
      <c r="E607" s="710" t="str">
        <f t="array" aca="1" ref="E607" ca="1">IFERROR(INDEX(SBS!$F$1:$F$530,MATCH(C607,SBS!$A$1:$A$530,0)),"-")</f>
        <v>1.4.1.5</v>
      </c>
      <c r="F607" s="710" t="str">
        <f t="array" aca="1" ref="F607" ca="1">IFERROR(INDEX(SBS!$C$1:$C$530,MATCH(C607,SBS!$A$1:$A$530,0)),"-")</f>
        <v>Diagnostics</v>
      </c>
      <c r="G607" s="745" t="s">
        <v>2426</v>
      </c>
      <c r="H607" s="716" t="s">
        <v>2427</v>
      </c>
      <c r="I607" s="716" t="s">
        <v>2428</v>
      </c>
      <c r="J607" s="744" t="s">
        <v>105</v>
      </c>
      <c r="K607" s="715" t="s">
        <v>73</v>
      </c>
      <c r="L607" s="716" t="s">
        <v>73</v>
      </c>
      <c r="M607" s="716" t="s">
        <v>74</v>
      </c>
      <c r="N607" s="717" t="s">
        <v>116</v>
      </c>
      <c r="O607" s="717" t="s">
        <v>76</v>
      </c>
      <c r="P607" s="717" t="s">
        <v>77</v>
      </c>
      <c r="Q607" s="717" t="s">
        <v>78</v>
      </c>
      <c r="R607" s="717" t="s">
        <v>404</v>
      </c>
      <c r="S607" s="717"/>
      <c r="T607" s="718">
        <f t="array" ref="T607">IFERROR(INDEX('Severity, Risk, and Probability'!$A$4:$A$8,MATCH(K607,'Severity, Risk, and Probability'!$B$4:$B$8,0)),"")</f>
        <v>2</v>
      </c>
      <c r="U607" s="718">
        <f t="array" ref="U607">IFERROR(INDEX('Severity, Risk, and Probability'!$A$4:$A$8,MATCH(L607,'Severity, Risk, and Probability'!$B$4:$B$8,0)),"")</f>
        <v>2</v>
      </c>
      <c r="V607" s="738">
        <v>0</v>
      </c>
      <c r="W607" s="718">
        <f t="array" ref="W607">IFERROR(MAX(INDEX('Severity, Risk, and Probability'!$A$13:$A$17,MATCH(M607,'Severity, Risk, and Probability'!$B$13:$B$17,0)),INDEX('Severity, Risk, and Probability'!$A$13:$A$17,MATCH(N607,'Severity, Risk, and Probability'!$C$13:$C$17,0)),INDEX('Severity, Risk, and Probability'!$A$13:$A$17,MATCH(O607,'Severity, Risk, and Probability'!$D$13:$D$17,0)),INDEX('Severity, Risk, and Probability'!$A$13:$A$17,MATCH(P607,'Severity, Risk, and Probability'!$E$13:$E$17,0)),INDEX('Severity, Risk, and Probability'!$A$13:$A$17,MATCH(Q607,'Severity, Risk, and Probability'!$F$13:$F$17,0))),"")</f>
        <v>3</v>
      </c>
      <c r="X607" s="720">
        <f t="array" ref="X607">IFERROR(INDEX('Severity, Risk, and Probability'!$A$20:$A$24,MATCH(R607,'Severity, Risk, and Probability'!$B$20:$B$24,0)),"")</f>
        <v>1</v>
      </c>
      <c r="Y607" s="718">
        <f t="shared" si="291"/>
        <v>6</v>
      </c>
      <c r="Z607" s="721">
        <f t="shared" si="292"/>
        <v>6</v>
      </c>
      <c r="AA607" s="722" t="s">
        <v>236</v>
      </c>
      <c r="AB607" s="723" t="str">
        <f t="array" aca="1" ref="AB607" ca="1">IFERROR(INDEX(SBS!$B$1:$B$530,MATCH(AA607,SBS!$A$1:$A$530,0)),"None")</f>
        <v>Vacuum Gauges and Residual Gas Analyzers</v>
      </c>
      <c r="AC607" s="717"/>
      <c r="AD607" s="723" t="str">
        <f t="array" aca="1" ref="AD607" ca="1">IFERROR(INDEX(SBS!$B$1:$B$530,MATCH(AC607,SBS!$A$1:$A$530,0)),"None")</f>
        <v>None</v>
      </c>
      <c r="AE607" s="717"/>
      <c r="AF607" s="723" t="str">
        <f t="array" aca="1" ref="AF607" ca="1">IFERROR(INDEX(SBS!$B$1:$B$530,MATCH(AE607,SBS!$A$1:$A$530,0)),"None")</f>
        <v>None</v>
      </c>
      <c r="AG607" s="716" t="s">
        <v>2429</v>
      </c>
      <c r="AH607" s="752" t="s">
        <v>92</v>
      </c>
      <c r="AI607" s="745" t="s">
        <v>85</v>
      </c>
      <c r="AJ607" s="716" t="s">
        <v>74</v>
      </c>
      <c r="AK607" s="717" t="s">
        <v>116</v>
      </c>
      <c r="AL607" s="717" t="s">
        <v>76</v>
      </c>
      <c r="AM607" s="717" t="s">
        <v>77</v>
      </c>
      <c r="AN607" s="717" t="s">
        <v>78</v>
      </c>
      <c r="AO607" s="723">
        <f t="array" ref="AO607">IFERROR(MAX(INDEX('Severity, Risk, and Probability'!$A$13:$A$17,MATCH(AJ607,'Severity, Risk, and Probability'!$B$13:$B$17,0)),INDEX('Severity, Risk, and Probability'!$A$13:$A$17,MATCH(AK607,'Severity, Risk, and Probability'!$C$13:$C$17,0)),INDEX('Severity, Risk, and Probability'!$A$13:$A$17,MATCH(AL607,'Severity, Risk, and Probability'!$D$13:$D$17,0)),INDEX('Severity, Risk, and Probability'!$A$13:$A$17,MATCH(AM607,'Severity, Risk, and Probability'!$E$13:$E$17,0)),INDEX('Severity, Risk, and Probability'!$A$13:$A$17,MATCH(AN607,'Severity, Risk, and Probability'!$F$13:$F$17,0))),"")</f>
        <v>3</v>
      </c>
      <c r="AP607" s="721">
        <f t="shared" ref="AP607:AP695" si="382">AO607*U607</f>
        <v>6</v>
      </c>
      <c r="AQ607" s="727" t="s">
        <v>84</v>
      </c>
      <c r="AR607" s="728" t="s">
        <v>84</v>
      </c>
      <c r="AS607" s="786" t="s">
        <v>2430</v>
      </c>
      <c r="AT607" s="770"/>
      <c r="AV607" s="746" t="str">
        <f t="shared" si="373"/>
        <v>1.4.1</v>
      </c>
      <c r="AW607" s="747" t="str">
        <f t="shared" si="374"/>
        <v>1.4.1.22</v>
      </c>
      <c r="AX607" s="734" t="e">
        <f t="shared" ca="1" si="375"/>
        <v>#NAME?</v>
      </c>
      <c r="AY607" s="734" t="e">
        <f t="shared" ca="1" si="376"/>
        <v>#NAME?</v>
      </c>
      <c r="AZ607" s="734" t="e">
        <f t="shared" ca="1" si="377"/>
        <v>#NAME?</v>
      </c>
      <c r="BA607" s="734" t="e">
        <f t="shared" si="378"/>
        <v>#N/A</v>
      </c>
      <c r="BB607" s="734" t="e">
        <f t="array" ref="BB607">IF(($S607=0.1),TRUE,IF(NOT(ISBLANK(INDEX(Categories!E$4:E$32,MATCH($S607,Categories!$D$4:$D$32,0)))),K607=INDEX(Categories!E$4:E$32,MATCH($S607,Categories!$D$4:$D$32,0)),TRUE))</f>
        <v>#N/A</v>
      </c>
      <c r="BC607" s="734" t="e">
        <f t="array" ref="BC607">IF(($S607=0.1),TRUE,IF(NOT(ISBLANK(INDEX(Categories!F$4:F$32,MATCH($S607,Categories!$D$4:$D$32,0)))),L607=INDEX(Categories!F$4:F$32,MATCH($S607,Categories!$D$4:$D$32,0)),TRUE))</f>
        <v>#N/A</v>
      </c>
      <c r="BD607" s="734" t="e">
        <f t="array" ref="BD607">IF(($S607=0.1),TRUE,IF(NOT(ISBLANK(INDEX(Categories!G$4:G$32,MATCH($S607,Categories!$D$4:$D$32,0)))),M607=INDEX(Categories!G$4:G$32,MATCH($S607,Categories!$D$4:$D$32,0)),TRUE))</f>
        <v>#N/A</v>
      </c>
      <c r="BE607" s="734" t="e">
        <f t="array" ref="BE607">IF(($S607=0.1),TRUE,IF(NOT(ISBLANK(INDEX(Categories!H$4:H$32,MATCH($S607,Categories!$D$4:$D$32,0)))),N607=INDEX(Categories!H$4:H$32,MATCH($S607,Categories!$D$4:$D$32,0)),TRUE))</f>
        <v>#N/A</v>
      </c>
      <c r="BF607" s="734" t="e">
        <f t="array" ref="BF607">IF(($S607=0.1),TRUE,IF(NOT(ISBLANK(INDEX(Categories!I$4:I$32,MATCH($S607,Categories!$D$4:$D$32,0)))),O607=INDEX(Categories!I$4:I$32,MATCH($S607,Categories!$D$4:$D$32,0)),TRUE))</f>
        <v>#N/A</v>
      </c>
      <c r="BG607" s="734" t="e">
        <f t="array" ref="BG607">IF(($S607=0.1),TRUE,IF(NOT(ISBLANK(INDEX(Categories!J$4:J$32,MATCH($S607,Categories!$D$4:$D$32,0)))),P607=INDEX(Categories!J$4:J$32,MATCH($S607,Categories!$D$4:$D$32,0)),TRUE))</f>
        <v>#N/A</v>
      </c>
      <c r="BH607" s="734" t="e">
        <f t="array" ref="BH607">IF(($S607=0.1),TRUE,IF(NOT(ISBLANK(INDEX(Categories!K$4:K$32,MATCH($S607,Categories!$D$4:$D$32,0)))),Q607=INDEX(Categories!K$4:K$32,MATCH($S607,Categories!$D$4:$D$32,0)),TRUE))</f>
        <v>#N/A</v>
      </c>
      <c r="BI607" s="734" t="e">
        <f t="array" ref="BI607">IF(($S607=0.1),TRUE,IF(NOT(ISBLANK(INDEX(Categories!L$4:L$32,MATCH($S607,Categories!$D$4:$D$32,0)))),R607=INDEX(Categories!L$4:L$32,MATCH($S607,Categories!$D$4:$D$32,0)),TRUE))</f>
        <v>#N/A</v>
      </c>
      <c r="BJ607" s="734" t="e">
        <f t="shared" ca="1" si="379"/>
        <v>#NAME?</v>
      </c>
      <c r="BK607" s="734" t="e">
        <f t="shared" ca="1" si="380"/>
        <v>#NAME?</v>
      </c>
      <c r="BL607" s="734" t="e">
        <f t="shared" ca="1" si="381"/>
        <v>#NAME?</v>
      </c>
    </row>
    <row r="608" spans="1:64" s="895" customFormat="1" ht="70" customHeight="1">
      <c r="A608" s="708">
        <f t="shared" si="1"/>
        <v>5</v>
      </c>
      <c r="B608" s="708">
        <f t="shared" si="46"/>
        <v>603</v>
      </c>
      <c r="C608" s="717" t="s">
        <v>2425</v>
      </c>
      <c r="D608" s="710" t="str">
        <f t="array" aca="1" ref="D608" ca="1">IFERROR(INDEX(SBS!$B$1:$B$530,MATCH(C608,SBS!$A$1:$A$530,0)),"-")</f>
        <v>Midplane Port Covers</v>
      </c>
      <c r="E608" s="710" t="str">
        <f t="array" aca="1" ref="E608" ca="1">IFERROR(INDEX(SBS!$F$1:$F$530,MATCH(C608,SBS!$A$1:$A$530,0)),"-")</f>
        <v>1.4.1.5</v>
      </c>
      <c r="F608" s="710" t="str">
        <f t="array" aca="1" ref="F608" ca="1">IFERROR(INDEX(SBS!$C$1:$C$530,MATCH(C608,SBS!$A$1:$A$530,0)),"-")</f>
        <v>Diagnostics</v>
      </c>
      <c r="G608" s="745" t="s">
        <v>2431</v>
      </c>
      <c r="H608" s="716" t="s">
        <v>2432</v>
      </c>
      <c r="I608" s="716" t="s">
        <v>2433</v>
      </c>
      <c r="J608" s="744" t="s">
        <v>71</v>
      </c>
      <c r="K608" s="715" t="s">
        <v>73</v>
      </c>
      <c r="L608" s="716" t="s">
        <v>127</v>
      </c>
      <c r="M608" s="716" t="s">
        <v>74</v>
      </c>
      <c r="N608" s="717" t="s">
        <v>75</v>
      </c>
      <c r="O608" s="717" t="s">
        <v>76</v>
      </c>
      <c r="P608" s="717" t="s">
        <v>77</v>
      </c>
      <c r="Q608" s="717" t="s">
        <v>655</v>
      </c>
      <c r="R608" s="717" t="s">
        <v>404</v>
      </c>
      <c r="S608" s="717"/>
      <c r="T608" s="718">
        <f t="array" ref="T608">IFERROR(INDEX('Severity, Risk, and Probability'!$A$4:$A$8,MATCH(K608,'Severity, Risk, and Probability'!$B$4:$B$8,0)),"")</f>
        <v>2</v>
      </c>
      <c r="U608" s="718">
        <f t="array" ref="U608">IFERROR(INDEX('Severity, Risk, and Probability'!$A$4:$A$8,MATCH(L608,'Severity, Risk, and Probability'!$B$4:$B$8,0)),"")</f>
        <v>1</v>
      </c>
      <c r="V608" s="738">
        <v>0</v>
      </c>
      <c r="W608" s="718">
        <f t="array" ref="W608">IFERROR(MAX(INDEX('Severity, Risk, and Probability'!$A$13:$A$17,MATCH(M608,'Severity, Risk, and Probability'!$B$13:$B$17,0)),INDEX('Severity, Risk, and Probability'!$A$13:$A$17,MATCH(N608,'Severity, Risk, and Probability'!$C$13:$C$17,0)),INDEX('Severity, Risk, and Probability'!$A$13:$A$17,MATCH(O608,'Severity, Risk, and Probability'!$D$13:$D$17,0)),INDEX('Severity, Risk, and Probability'!$A$13:$A$17,MATCH(P608,'Severity, Risk, and Probability'!$E$13:$E$17,0)),INDEX('Severity, Risk, and Probability'!$A$13:$A$17,MATCH(Q608,'Severity, Risk, and Probability'!$F$13:$F$17,0))),"")</f>
        <v>3</v>
      </c>
      <c r="X608" s="720">
        <f t="array" ref="X608">IFERROR(INDEX('Severity, Risk, and Probability'!$A$20:$A$24,MATCH(R608,'Severity, Risk, and Probability'!$B$20:$B$24,0)),"")</f>
        <v>1</v>
      </c>
      <c r="Y608" s="718">
        <f t="shared" si="291"/>
        <v>6</v>
      </c>
      <c r="Z608" s="721">
        <f t="shared" si="292"/>
        <v>6</v>
      </c>
      <c r="AA608" s="722" t="s">
        <v>236</v>
      </c>
      <c r="AB608" s="723" t="str">
        <f t="array" aca="1" ref="AB608" ca="1">IFERROR(INDEX(SBS!$B$1:$B$530,MATCH(AA608,SBS!$A$1:$A$530,0)),"None")</f>
        <v>Vacuum Gauges and Residual Gas Analyzers</v>
      </c>
      <c r="AC608" s="717"/>
      <c r="AD608" s="723" t="str">
        <f t="array" aca="1" ref="AD608" ca="1">IFERROR(INDEX(SBS!$B$1:$B$530,MATCH(AC608,SBS!$A$1:$A$530,0)),"None")</f>
        <v>None</v>
      </c>
      <c r="AE608" s="717"/>
      <c r="AF608" s="723" t="str">
        <f t="array" aca="1" ref="AF608" ca="1">IFERROR(INDEX(SBS!$B$1:$B$530,MATCH(AE608,SBS!$A$1:$A$530,0)),"None")</f>
        <v>None</v>
      </c>
      <c r="AG608" s="716" t="s">
        <v>2434</v>
      </c>
      <c r="AH608" s="752" t="s">
        <v>92</v>
      </c>
      <c r="AI608" s="745" t="s">
        <v>85</v>
      </c>
      <c r="AJ608" s="716" t="s">
        <v>74</v>
      </c>
      <c r="AK608" s="717" t="s">
        <v>75</v>
      </c>
      <c r="AL608" s="717" t="s">
        <v>976</v>
      </c>
      <c r="AM608" s="717" t="s">
        <v>77</v>
      </c>
      <c r="AN608" s="717" t="s">
        <v>655</v>
      </c>
      <c r="AO608" s="723">
        <f t="array" ref="AO608">IFERROR(MAX(INDEX('Severity, Risk, and Probability'!$A$13:$A$17,MATCH(AJ608,'Severity, Risk, and Probability'!$B$13:$B$17,0)),INDEX('Severity, Risk, and Probability'!$A$13:$A$17,MATCH(AK608,'Severity, Risk, and Probability'!$C$13:$C$17,0)),INDEX('Severity, Risk, and Probability'!$A$13:$A$17,MATCH(AL608,'Severity, Risk, and Probability'!$D$13:$D$17,0)),INDEX('Severity, Risk, and Probability'!$A$13:$A$17,MATCH(AM608,'Severity, Risk, and Probability'!$E$13:$E$17,0)),INDEX('Severity, Risk, and Probability'!$A$13:$A$17,MATCH(AN608,'Severity, Risk, and Probability'!$F$13:$F$17,0))),"")</f>
        <v>3</v>
      </c>
      <c r="AP608" s="721">
        <f t="shared" si="382"/>
        <v>3</v>
      </c>
      <c r="AQ608" s="727" t="s">
        <v>84</v>
      </c>
      <c r="AR608" s="728" t="s">
        <v>84</v>
      </c>
      <c r="AS608" s="786"/>
      <c r="AT608" s="770"/>
      <c r="AV608" s="746" t="str">
        <f t="shared" si="373"/>
        <v>1.4.1</v>
      </c>
      <c r="AW608" s="747" t="str">
        <f t="shared" si="374"/>
        <v>1.4.1.22</v>
      </c>
      <c r="AX608" s="734" t="e">
        <f t="shared" ca="1" si="375"/>
        <v>#NAME?</v>
      </c>
      <c r="AY608" s="734" t="e">
        <f t="shared" ca="1" si="376"/>
        <v>#NAME?</v>
      </c>
      <c r="AZ608" s="734" t="e">
        <f t="shared" ca="1" si="377"/>
        <v>#NAME?</v>
      </c>
      <c r="BA608" s="734" t="e">
        <f t="shared" si="378"/>
        <v>#N/A</v>
      </c>
      <c r="BB608" s="734" t="e">
        <f t="array" ref="BB608">IF(($S608=0.1),TRUE,IF(NOT(ISBLANK(INDEX(Categories!E$4:E$32,MATCH($S608,Categories!$D$4:$D$32,0)))),K608=INDEX(Categories!E$4:E$32,MATCH($S608,Categories!$D$4:$D$32,0)),TRUE))</f>
        <v>#N/A</v>
      </c>
      <c r="BC608" s="734" t="e">
        <f t="array" ref="BC608">IF(($S608=0.1),TRUE,IF(NOT(ISBLANK(INDEX(Categories!F$4:F$32,MATCH($S608,Categories!$D$4:$D$32,0)))),L608=INDEX(Categories!F$4:F$32,MATCH($S608,Categories!$D$4:$D$32,0)),TRUE))</f>
        <v>#N/A</v>
      </c>
      <c r="BD608" s="734" t="e">
        <f t="array" ref="BD608">IF(($S608=0.1),TRUE,IF(NOT(ISBLANK(INDEX(Categories!G$4:G$32,MATCH($S608,Categories!$D$4:$D$32,0)))),M608=INDEX(Categories!G$4:G$32,MATCH($S608,Categories!$D$4:$D$32,0)),TRUE))</f>
        <v>#N/A</v>
      </c>
      <c r="BE608" s="734" t="e">
        <f t="array" ref="BE608">IF(($S608=0.1),TRUE,IF(NOT(ISBLANK(INDEX(Categories!H$4:H$32,MATCH($S608,Categories!$D$4:$D$32,0)))),N608=INDEX(Categories!H$4:H$32,MATCH($S608,Categories!$D$4:$D$32,0)),TRUE))</f>
        <v>#N/A</v>
      </c>
      <c r="BF608" s="734" t="e">
        <f t="array" ref="BF608">IF(($S608=0.1),TRUE,IF(NOT(ISBLANK(INDEX(Categories!I$4:I$32,MATCH($S608,Categories!$D$4:$D$32,0)))),O608=INDEX(Categories!I$4:I$32,MATCH($S608,Categories!$D$4:$D$32,0)),TRUE))</f>
        <v>#N/A</v>
      </c>
      <c r="BG608" s="734" t="e">
        <f t="array" ref="BG608">IF(($S608=0.1),TRUE,IF(NOT(ISBLANK(INDEX(Categories!J$4:J$32,MATCH($S608,Categories!$D$4:$D$32,0)))),P608=INDEX(Categories!J$4:J$32,MATCH($S608,Categories!$D$4:$D$32,0)),TRUE))</f>
        <v>#N/A</v>
      </c>
      <c r="BH608" s="734" t="e">
        <f t="array" ref="BH608">IF(($S608=0.1),TRUE,IF(NOT(ISBLANK(INDEX(Categories!K$4:K$32,MATCH($S608,Categories!$D$4:$D$32,0)))),Q608=INDEX(Categories!K$4:K$32,MATCH($S608,Categories!$D$4:$D$32,0)),TRUE))</f>
        <v>#N/A</v>
      </c>
      <c r="BI608" s="734" t="e">
        <f t="array" ref="BI608">IF(($S608=0.1),TRUE,IF(NOT(ISBLANK(INDEX(Categories!L$4:L$32,MATCH($S608,Categories!$D$4:$D$32,0)))),R608=INDEX(Categories!L$4:L$32,MATCH($S608,Categories!$D$4:$D$32,0)),TRUE))</f>
        <v>#N/A</v>
      </c>
      <c r="BJ608" s="734" t="e">
        <f t="shared" ca="1" si="379"/>
        <v>#NAME?</v>
      </c>
      <c r="BK608" s="734" t="e">
        <f t="shared" ca="1" si="380"/>
        <v>#NAME?</v>
      </c>
      <c r="BL608" s="734" t="e">
        <f t="shared" ca="1" si="381"/>
        <v>#NAME?</v>
      </c>
    </row>
    <row r="609" spans="1:64" s="895" customFormat="1" ht="70" customHeight="1">
      <c r="A609" s="708">
        <f t="shared" si="1"/>
        <v>5</v>
      </c>
      <c r="B609" s="708">
        <f t="shared" si="46"/>
        <v>604</v>
      </c>
      <c r="C609" s="717" t="s">
        <v>2425</v>
      </c>
      <c r="D609" s="710" t="str">
        <f t="array" aca="1" ref="D609" ca="1">IFERROR(INDEX(SBS!$B$1:$B$530,MATCH(C609,SBS!$A$1:$A$530,0)),"-")</f>
        <v>Midplane Port Covers</v>
      </c>
      <c r="E609" s="710" t="str">
        <f t="array" aca="1" ref="E609" ca="1">IFERROR(INDEX(SBS!$F$1:$F$530,MATCH(C609,SBS!$A$1:$A$530,0)),"-")</f>
        <v>1.4.1.5</v>
      </c>
      <c r="F609" s="710" t="str">
        <f t="array" aca="1" ref="F609" ca="1">IFERROR(INDEX(SBS!$C$1:$C$530,MATCH(C609,SBS!$A$1:$A$530,0)),"-")</f>
        <v>Diagnostics</v>
      </c>
      <c r="G609" s="745" t="s">
        <v>2435</v>
      </c>
      <c r="H609" s="717" t="s">
        <v>2436</v>
      </c>
      <c r="I609" s="717" t="s">
        <v>2437</v>
      </c>
      <c r="J609" s="744" t="s">
        <v>71</v>
      </c>
      <c r="K609" s="715" t="s">
        <v>73</v>
      </c>
      <c r="L609" s="716" t="s">
        <v>73</v>
      </c>
      <c r="M609" s="716" t="s">
        <v>74</v>
      </c>
      <c r="N609" s="717" t="s">
        <v>75</v>
      </c>
      <c r="O609" s="717" t="s">
        <v>76</v>
      </c>
      <c r="P609" s="717" t="s">
        <v>422</v>
      </c>
      <c r="Q609" s="717" t="s">
        <v>655</v>
      </c>
      <c r="R609" s="717" t="s">
        <v>128</v>
      </c>
      <c r="S609" s="717"/>
      <c r="T609" s="718">
        <f t="array" ref="T609">IFERROR(INDEX('Severity, Risk, and Probability'!$A$4:$A$8,MATCH(K609,'Severity, Risk, and Probability'!$B$4:$B$8,0)),"")</f>
        <v>2</v>
      </c>
      <c r="U609" s="718">
        <f t="array" ref="U609">IFERROR(INDEX('Severity, Risk, and Probability'!$A$4:$A$8,MATCH(L609,'Severity, Risk, and Probability'!$B$4:$B$8,0)),"")</f>
        <v>2</v>
      </c>
      <c r="V609" s="738">
        <v>0</v>
      </c>
      <c r="W609" s="718">
        <f t="array" ref="W609">IFERROR(MAX(INDEX('Severity, Risk, and Probability'!$A$13:$A$17,MATCH(M609,'Severity, Risk, and Probability'!$B$13:$B$17,0)),INDEX('Severity, Risk, and Probability'!$A$13:$A$17,MATCH(N609,'Severity, Risk, and Probability'!$C$13:$C$17,0)),INDEX('Severity, Risk, and Probability'!$A$13:$A$17,MATCH(O609,'Severity, Risk, and Probability'!$D$13:$D$17,0)),INDEX('Severity, Risk, and Probability'!$A$13:$A$17,MATCH(P609,'Severity, Risk, and Probability'!$E$13:$E$17,0)),INDEX('Severity, Risk, and Probability'!$A$13:$A$17,MATCH(Q609,'Severity, Risk, and Probability'!$F$13:$F$17,0))),"")</f>
        <v>3</v>
      </c>
      <c r="X609" s="720">
        <f t="array" ref="X609">IFERROR(INDEX('Severity, Risk, and Probability'!$A$20:$A$24,MATCH(R609,'Severity, Risk, and Probability'!$B$20:$B$24,0)),"")</f>
        <v>3</v>
      </c>
      <c r="Y609" s="718">
        <f t="shared" si="291"/>
        <v>6</v>
      </c>
      <c r="Z609" s="721">
        <f t="shared" si="292"/>
        <v>18</v>
      </c>
      <c r="AA609" s="722" t="s">
        <v>236</v>
      </c>
      <c r="AB609" s="723" t="str">
        <f t="array" aca="1" ref="AB609" ca="1">IFERROR(INDEX(SBS!$B$1:$B$530,MATCH(AA609,SBS!$A$1:$A$530,0)),"None")</f>
        <v>Vacuum Gauges and Residual Gas Analyzers</v>
      </c>
      <c r="AC609" s="717"/>
      <c r="AD609" s="723" t="str">
        <f t="array" aca="1" ref="AD609" ca="1">IFERROR(INDEX(SBS!$B$1:$B$530,MATCH(AC609,SBS!$A$1:$A$530,0)),"None")</f>
        <v>None</v>
      </c>
      <c r="AE609" s="717"/>
      <c r="AF609" s="723" t="str">
        <f t="array" aca="1" ref="AF609" ca="1">IFERROR(INDEX(SBS!$B$1:$B$530,MATCH(AE609,SBS!$A$1:$A$530,0)),"None")</f>
        <v>None</v>
      </c>
      <c r="AG609" s="716"/>
      <c r="AH609" s="752"/>
      <c r="AI609" s="745"/>
      <c r="AJ609" s="716" t="s">
        <v>74</v>
      </c>
      <c r="AK609" s="717" t="s">
        <v>75</v>
      </c>
      <c r="AL609" s="717" t="s">
        <v>76</v>
      </c>
      <c r="AM609" s="717" t="s">
        <v>422</v>
      </c>
      <c r="AN609" s="717" t="s">
        <v>655</v>
      </c>
      <c r="AO609" s="723">
        <f t="array" ref="AO609">IFERROR(MAX(INDEX('Severity, Risk, and Probability'!$A$13:$A$17,MATCH(AJ609,'Severity, Risk, and Probability'!$B$13:$B$17,0)),INDEX('Severity, Risk, and Probability'!$A$13:$A$17,MATCH(AK609,'Severity, Risk, and Probability'!$C$13:$C$17,0)),INDEX('Severity, Risk, and Probability'!$A$13:$A$17,MATCH(AL609,'Severity, Risk, and Probability'!$D$13:$D$17,0)),INDEX('Severity, Risk, and Probability'!$A$13:$A$17,MATCH(AM609,'Severity, Risk, and Probability'!$E$13:$E$17,0)),INDEX('Severity, Risk, and Probability'!$A$13:$A$17,MATCH(AN609,'Severity, Risk, and Probability'!$F$13:$F$17,0))),"")</f>
        <v>3</v>
      </c>
      <c r="AP609" s="721">
        <f t="shared" si="382"/>
        <v>6</v>
      </c>
      <c r="AQ609" s="727"/>
      <c r="AR609" s="728"/>
      <c r="AS609" s="786"/>
      <c r="AT609" s="770"/>
      <c r="AU609" s="708"/>
      <c r="AV609" s="827"/>
      <c r="AW609" s="828"/>
      <c r="AX609" s="734"/>
      <c r="AY609" s="734"/>
      <c r="AZ609" s="734"/>
      <c r="BA609" s="734"/>
      <c r="BB609" s="734"/>
      <c r="BC609" s="734"/>
      <c r="BD609" s="734"/>
      <c r="BE609" s="734"/>
      <c r="BF609" s="734"/>
      <c r="BG609" s="734"/>
      <c r="BH609" s="734"/>
      <c r="BI609" s="734"/>
      <c r="BJ609" s="734"/>
      <c r="BK609" s="734"/>
      <c r="BL609" s="734"/>
    </row>
    <row r="610" spans="1:64" s="895" customFormat="1" ht="70" customHeight="1">
      <c r="A610" s="708">
        <f t="shared" si="1"/>
        <v>5</v>
      </c>
      <c r="B610" s="708">
        <f t="shared" si="46"/>
        <v>605</v>
      </c>
      <c r="C610" s="717" t="s">
        <v>2425</v>
      </c>
      <c r="D610" s="710" t="str">
        <f t="array" aca="1" ref="D610" ca="1">IFERROR(INDEX(SBS!$B$1:$B$530,MATCH(C610,SBS!$A$1:$A$530,0)),"-")</f>
        <v>Midplane Port Covers</v>
      </c>
      <c r="E610" s="710" t="str">
        <f t="array" aca="1" ref="E610" ca="1">IFERROR(INDEX(SBS!$F$1:$F$530,MATCH(C610,SBS!$A$1:$A$530,0)),"-")</f>
        <v>1.4.1.5</v>
      </c>
      <c r="F610" s="710" t="str">
        <f t="array" aca="1" ref="F610" ca="1">IFERROR(INDEX(SBS!$C$1:$C$530,MATCH(C610,SBS!$A$1:$A$530,0)),"-")</f>
        <v>Diagnostics</v>
      </c>
      <c r="G610" s="745" t="s">
        <v>2438</v>
      </c>
      <c r="H610" s="716" t="s">
        <v>348</v>
      </c>
      <c r="I610" s="717" t="s">
        <v>2439</v>
      </c>
      <c r="J610" s="744" t="s">
        <v>71</v>
      </c>
      <c r="K610" s="715" t="s">
        <v>73</v>
      </c>
      <c r="L610" s="716" t="s">
        <v>73</v>
      </c>
      <c r="M610" s="716" t="s">
        <v>119</v>
      </c>
      <c r="N610" s="717" t="s">
        <v>201</v>
      </c>
      <c r="O610" s="717" t="s">
        <v>76</v>
      </c>
      <c r="P610" s="717" t="s">
        <v>422</v>
      </c>
      <c r="Q610" s="717" t="s">
        <v>655</v>
      </c>
      <c r="R610" s="717" t="s">
        <v>128</v>
      </c>
      <c r="S610" s="717"/>
      <c r="T610" s="718">
        <f t="array" ref="T610">IFERROR(INDEX('Severity, Risk, and Probability'!$A$4:$A$8,MATCH(K610,'Severity, Risk, and Probability'!$B$4:$B$8,0)),"")</f>
        <v>2</v>
      </c>
      <c r="U610" s="718">
        <f t="array" ref="U610">IFERROR(INDEX('Severity, Risk, and Probability'!$A$4:$A$8,MATCH(L610,'Severity, Risk, and Probability'!$B$4:$B$8,0)),"")</f>
        <v>2</v>
      </c>
      <c r="V610" s="738">
        <v>0</v>
      </c>
      <c r="W610" s="718">
        <f t="array" ref="W610">IFERROR(MAX(INDEX('Severity, Risk, and Probability'!$A$13:$A$17,MATCH(M610,'Severity, Risk, and Probability'!$B$13:$B$17,0)),INDEX('Severity, Risk, and Probability'!$A$13:$A$17,MATCH(N610,'Severity, Risk, and Probability'!$C$13:$C$17,0)),INDEX('Severity, Risk, and Probability'!$A$13:$A$17,MATCH(O610,'Severity, Risk, and Probability'!$D$13:$D$17,0)),INDEX('Severity, Risk, and Probability'!$A$13:$A$17,MATCH(P610,'Severity, Risk, and Probability'!$E$13:$E$17,0)),INDEX('Severity, Risk, and Probability'!$A$13:$A$17,MATCH(Q610,'Severity, Risk, and Probability'!$F$13:$F$17,0))),"")</f>
        <v>1</v>
      </c>
      <c r="X610" s="720">
        <f t="array" ref="X610">IFERROR(INDEX('Severity, Risk, and Probability'!$A$20:$A$24,MATCH(R610,'Severity, Risk, and Probability'!$B$20:$B$24,0)),"")</f>
        <v>3</v>
      </c>
      <c r="Y610" s="718">
        <f t="shared" si="291"/>
        <v>2</v>
      </c>
      <c r="Z610" s="721">
        <f t="shared" si="292"/>
        <v>6</v>
      </c>
      <c r="AA610" s="717" t="s">
        <v>236</v>
      </c>
      <c r="AB610" s="723" t="str">
        <f t="array" aca="1" ref="AB610" ca="1">IFERROR(INDEX(SBS!$B$1:$B$530,MATCH(AA610,SBS!$A$1:$A$530,0)),"None")</f>
        <v>Vacuum Gauges and Residual Gas Analyzers</v>
      </c>
      <c r="AC610" s="717"/>
      <c r="AD610" s="723" t="str">
        <f t="array" aca="1" ref="AD610" ca="1">IFERROR(INDEX(SBS!$B$1:$B$530,MATCH(AC610,SBS!$A$1:$A$530,0)),"None")</f>
        <v>None</v>
      </c>
      <c r="AE610" s="717"/>
      <c r="AF610" s="723" t="str">
        <f t="array" aca="1" ref="AF610" ca="1">IFERROR(INDEX(SBS!$B$1:$B$530,MATCH(AE610,SBS!$A$1:$A$530,0)),"None")</f>
        <v>None</v>
      </c>
      <c r="AG610" s="716"/>
      <c r="AH610" s="752"/>
      <c r="AI610" s="745"/>
      <c r="AJ610" s="716" t="s">
        <v>119</v>
      </c>
      <c r="AK610" s="717" t="s">
        <v>201</v>
      </c>
      <c r="AL610" s="717" t="s">
        <v>76</v>
      </c>
      <c r="AM610" s="717" t="s">
        <v>422</v>
      </c>
      <c r="AN610" s="717" t="s">
        <v>655</v>
      </c>
      <c r="AO610" s="723">
        <f t="array" ref="AO610">IFERROR(MAX(INDEX('Severity, Risk, and Probability'!$A$13:$A$17,MATCH(AJ610,'Severity, Risk, and Probability'!$B$13:$B$17,0)),INDEX('Severity, Risk, and Probability'!$A$13:$A$17,MATCH(AK610,'Severity, Risk, and Probability'!$C$13:$C$17,0)),INDEX('Severity, Risk, and Probability'!$A$13:$A$17,MATCH(AL610,'Severity, Risk, and Probability'!$D$13:$D$17,0)),INDEX('Severity, Risk, and Probability'!$A$13:$A$17,MATCH(AM610,'Severity, Risk, and Probability'!$E$13:$E$17,0)),INDEX('Severity, Risk, and Probability'!$A$13:$A$17,MATCH(AN610,'Severity, Risk, and Probability'!$F$13:$F$17,0))),"")</f>
        <v>1</v>
      </c>
      <c r="AP610" s="721">
        <f t="shared" si="382"/>
        <v>2</v>
      </c>
      <c r="AQ610" s="727"/>
      <c r="AR610" s="728"/>
      <c r="AS610" s="786"/>
      <c r="AT610" s="770"/>
      <c r="AU610" s="708"/>
      <c r="AV610" s="827"/>
      <c r="AW610" s="828"/>
      <c r="AX610" s="734"/>
      <c r="AY610" s="734"/>
      <c r="AZ610" s="734"/>
      <c r="BA610" s="734"/>
      <c r="BB610" s="734"/>
      <c r="BC610" s="734"/>
      <c r="BD610" s="734"/>
      <c r="BE610" s="734"/>
      <c r="BF610" s="734"/>
      <c r="BG610" s="734"/>
      <c r="BH610" s="734"/>
      <c r="BI610" s="734"/>
      <c r="BJ610" s="734"/>
      <c r="BK610" s="734"/>
      <c r="BL610" s="734"/>
    </row>
    <row r="611" spans="1:64" s="895" customFormat="1" ht="70" customHeight="1">
      <c r="A611" s="708">
        <f t="shared" si="1"/>
        <v>5</v>
      </c>
      <c r="B611" s="708">
        <f t="shared" si="46"/>
        <v>606</v>
      </c>
      <c r="C611" s="717" t="s">
        <v>2440</v>
      </c>
      <c r="D611" s="710" t="str">
        <f t="array" aca="1" ref="D611" ca="1">IFERROR(INDEX(SBS!$B$1:$B$530,MATCH(C611,SBS!$A$1:$A$530,0)),"-")</f>
        <v>Diagnostic Vessel Wall Blackening</v>
      </c>
      <c r="E611" s="710" t="str">
        <f t="array" aca="1" ref="E611" ca="1">IFERROR(INDEX(SBS!$F$1:$F$530,MATCH(C611,SBS!$A$1:$A$530,0)),"-")</f>
        <v>1.4.1.3</v>
      </c>
      <c r="F611" s="710" t="str">
        <f t="array" aca="1" ref="F611" ca="1">IFERROR(INDEX(SBS!$C$1:$C$530,MATCH(C611,SBS!$A$1:$A$530,0)),"-")</f>
        <v>Diagnostics</v>
      </c>
      <c r="G611" s="745" t="s">
        <v>2441</v>
      </c>
      <c r="H611" s="716" t="s">
        <v>905</v>
      </c>
      <c r="I611" s="716" t="s">
        <v>2442</v>
      </c>
      <c r="J611" s="744" t="s">
        <v>71</v>
      </c>
      <c r="K611" s="715" t="s">
        <v>72</v>
      </c>
      <c r="L611" s="716" t="s">
        <v>127</v>
      </c>
      <c r="M611" s="716" t="s">
        <v>74</v>
      </c>
      <c r="N611" s="717" t="s">
        <v>75</v>
      </c>
      <c r="O611" s="717" t="s">
        <v>76</v>
      </c>
      <c r="P611" s="717" t="s">
        <v>77</v>
      </c>
      <c r="Q611" s="717" t="s">
        <v>78</v>
      </c>
      <c r="R611" s="717" t="s">
        <v>128</v>
      </c>
      <c r="S611" s="717">
        <v>2.2999999999999998</v>
      </c>
      <c r="T611" s="718">
        <f t="array" ref="T611">IFERROR(INDEX('Severity, Risk, and Probability'!$A$4:$A$8,MATCH(K611,'Severity, Risk, and Probability'!$B$4:$B$8,0)),"")</f>
        <v>3</v>
      </c>
      <c r="U611" s="718">
        <f t="array" ref="U611">IFERROR(INDEX('Severity, Risk, and Probability'!$A$4:$A$8,MATCH(L611,'Severity, Risk, and Probability'!$B$4:$B$8,0)),"")</f>
        <v>1</v>
      </c>
      <c r="V611" s="738">
        <v>0</v>
      </c>
      <c r="W611" s="718">
        <f t="array" ref="W611">IFERROR(MAX(INDEX('Severity, Risk, and Probability'!$A$13:$A$17,MATCH(M611,'Severity, Risk, and Probability'!$B$13:$B$17,0)),INDEX('Severity, Risk, and Probability'!$A$13:$A$17,MATCH(N611,'Severity, Risk, and Probability'!$C$13:$C$17,0)),INDEX('Severity, Risk, and Probability'!$A$13:$A$17,MATCH(O611,'Severity, Risk, and Probability'!$D$13:$D$17,0)),INDEX('Severity, Risk, and Probability'!$A$13:$A$17,MATCH(P611,'Severity, Risk, and Probability'!$E$13:$E$17,0)),INDEX('Severity, Risk, and Probability'!$A$13:$A$17,MATCH(Q611,'Severity, Risk, and Probability'!$F$13:$F$17,0))),"")</f>
        <v>3</v>
      </c>
      <c r="X611" s="720">
        <f t="array" ref="X611">IFERROR(INDEX('Severity, Risk, and Probability'!$A$20:$A$24,MATCH(R611,'Severity, Risk, and Probability'!$B$20:$B$24,0)),"")</f>
        <v>3</v>
      </c>
      <c r="Y611" s="718">
        <f t="shared" si="291"/>
        <v>9</v>
      </c>
      <c r="Z611" s="721">
        <f t="shared" si="292"/>
        <v>27</v>
      </c>
      <c r="AA611" s="717" t="s">
        <v>80</v>
      </c>
      <c r="AB611" s="723" t="str">
        <f t="array" aca="1" ref="AB611" ca="1">IFERROR(INDEX(SBS!$B$1:$B$530,MATCH(AA611,SBS!$A$1:$A$530,0)),"None")</f>
        <v>DCPS Software</v>
      </c>
      <c r="AC611" s="717"/>
      <c r="AD611" s="723" t="str">
        <f t="array" aca="1" ref="AD611" ca="1">IFERROR(INDEX(SBS!$B$1:$B$530,MATCH(AC611,SBS!$A$1:$A$530,0)),"None")</f>
        <v>None</v>
      </c>
      <c r="AE611" s="717"/>
      <c r="AF611" s="723" t="str">
        <f t="array" aca="1" ref="AF611" ca="1">IFERROR(INDEX(SBS!$B$1:$B$530,MATCH(AE611,SBS!$A$1:$A$530,0)),"None")</f>
        <v>None</v>
      </c>
      <c r="AG611" s="716" t="s">
        <v>2443</v>
      </c>
      <c r="AH611" s="752" t="s">
        <v>84</v>
      </c>
      <c r="AI611" s="745" t="s">
        <v>86</v>
      </c>
      <c r="AJ611" s="716" t="str">
        <f t="shared" ref="AJ611:AN611" si="383">M611</f>
        <v>1 month &lt;= D &lt; 1 year</v>
      </c>
      <c r="AK611" s="717" t="str">
        <f t="shared" si="383"/>
        <v>$100K &lt;= C &lt; $5M</v>
      </c>
      <c r="AL611" s="717" t="str">
        <f t="shared" si="383"/>
        <v>no safety impact of any form</v>
      </c>
      <c r="AM611" s="717" t="str">
        <f t="shared" si="383"/>
        <v>No radiological impact of any form</v>
      </c>
      <c r="AN611" s="717" t="str">
        <f t="shared" si="383"/>
        <v>no environmental impact of any form</v>
      </c>
      <c r="AO611" s="723">
        <f t="array" ref="AO611">IFERROR(MAX(INDEX('Severity, Risk, and Probability'!$A$13:$A$17,MATCH(AJ611,'Severity, Risk, and Probability'!$B$13:$B$17,0)),INDEX('Severity, Risk, and Probability'!$A$13:$A$17,MATCH(AK611,'Severity, Risk, and Probability'!$C$13:$C$17,0)),INDEX('Severity, Risk, and Probability'!$A$13:$A$17,MATCH(AL611,'Severity, Risk, and Probability'!$D$13:$D$17,0)),INDEX('Severity, Risk, and Probability'!$A$13:$A$17,MATCH(AM611,'Severity, Risk, and Probability'!$E$13:$E$17,0)),INDEX('Severity, Risk, and Probability'!$A$13:$A$17,MATCH(AN611,'Severity, Risk, and Probability'!$F$13:$F$17,0))),"")</f>
        <v>3</v>
      </c>
      <c r="AP611" s="721">
        <f t="shared" si="382"/>
        <v>3</v>
      </c>
      <c r="AQ611" s="768" t="s">
        <v>84</v>
      </c>
      <c r="AR611" s="728" t="s">
        <v>84</v>
      </c>
      <c r="AS611" s="786"/>
      <c r="AT611" s="770" t="s">
        <v>2444</v>
      </c>
      <c r="AV611" s="746" t="str">
        <f t="shared" ref="AV611:AV631" si="384">IFERROR(LEFT(C611, FIND( "|", SUBSTITUTE( C611, ".", "|", 3 ) ) - 1 ),C611)</f>
        <v>1.4.1</v>
      </c>
      <c r="AW611" s="747" t="str">
        <f t="shared" ref="AW611:AW631" si="385">IFERROR(LEFT(C611, FIND( "|", SUBSTITUTE( C611, ".", "|", 4 ) ) - 1 ),C611)</f>
        <v>1.4.1.23</v>
      </c>
      <c r="AX611" s="734" t="e">
        <f t="shared" ref="AX611:AX631" ca="1" si="386">IF(AND(GTE(Y611,12),LT(AP611,8),NOT(ISBLANK(AA611))),AB611,"-")</f>
        <v>#NAME?</v>
      </c>
      <c r="AY611" s="734" t="e">
        <f t="shared" ref="AY611:AY631" ca="1" si="387">IF(AND(GTE(Y611,12),LT(AP611,8),NOT(ISBLANK(AC611))),AD611,"-")</f>
        <v>#NAME?</v>
      </c>
      <c r="AZ611" s="734" t="e">
        <f t="shared" ref="AZ611:AZ631" ca="1" si="388">IF(AND(GTE(Y611,12),LT(AP611,8),NOT(ISBLANK(AE611))),AF611,"-")</f>
        <v>#NAME?</v>
      </c>
      <c r="BA611" s="734" t="b">
        <f t="shared" ref="BA611:BA631" si="389">AND(BB611,BC611,BD611,BE611,BF611,BG611,BH611,BI611)</f>
        <v>1</v>
      </c>
      <c r="BB611" s="734" t="b">
        <f t="array" ref="BB611">IF(($S611=0.1),TRUE,IF(NOT(ISBLANK(INDEX(Categories!E$4:E$32,MATCH($S611,Categories!$D$4:$D$32,0)))),K611=INDEX(Categories!E$4:E$32,MATCH($S611,Categories!$D$4:$D$32,0)),TRUE))</f>
        <v>1</v>
      </c>
      <c r="BC611" s="734" t="b">
        <f t="array" ref="BC611">IF(($S611=0.1),TRUE,IF(NOT(ISBLANK(INDEX(Categories!F$4:F$32,MATCH($S611,Categories!$D$4:$D$32,0)))),L611=INDEX(Categories!F$4:F$32,MATCH($S611,Categories!$D$4:$D$32,0)),TRUE))</f>
        <v>1</v>
      </c>
      <c r="BD611" s="734" t="b">
        <f t="array" ref="BD611">IF(($S611=0.1),TRUE,IF(NOT(ISBLANK(INDEX(Categories!G$4:G$32,MATCH($S611,Categories!$D$4:$D$32,0)))),M611=INDEX(Categories!G$4:G$32,MATCH($S611,Categories!$D$4:$D$32,0)),TRUE))</f>
        <v>1</v>
      </c>
      <c r="BE611" s="734" t="b">
        <f t="array" ref="BE611">IF(($S611=0.1),TRUE,IF(NOT(ISBLANK(INDEX(Categories!H$4:H$32,MATCH($S611,Categories!$D$4:$D$32,0)))),N611=INDEX(Categories!H$4:H$32,MATCH($S611,Categories!$D$4:$D$32,0)),TRUE))</f>
        <v>1</v>
      </c>
      <c r="BF611" s="734" t="b">
        <f t="array" ref="BF611">IF(($S611=0.1),TRUE,IF(NOT(ISBLANK(INDEX(Categories!I$4:I$32,MATCH($S611,Categories!$D$4:$D$32,0)))),O611=INDEX(Categories!I$4:I$32,MATCH($S611,Categories!$D$4:$D$32,0)),TRUE))</f>
        <v>1</v>
      </c>
      <c r="BG611" s="734" t="b">
        <f t="array" ref="BG611">IF(($S611=0.1),TRUE,IF(NOT(ISBLANK(INDEX(Categories!J$4:J$32,MATCH($S611,Categories!$D$4:$D$32,0)))),P611=INDEX(Categories!J$4:J$32,MATCH($S611,Categories!$D$4:$D$32,0)),TRUE))</f>
        <v>1</v>
      </c>
      <c r="BH611" s="734" t="b">
        <f t="array" ref="BH611">IF(($S611=0.1),TRUE,IF(NOT(ISBLANK(INDEX(Categories!K$4:K$32,MATCH($S611,Categories!$D$4:$D$32,0)))),Q611=INDEX(Categories!K$4:K$32,MATCH($S611,Categories!$D$4:$D$32,0)),TRUE))</f>
        <v>1</v>
      </c>
      <c r="BI611" s="734" t="b">
        <f t="array" ref="BI611">IF(($S611=0.1),TRUE,IF(NOT(ISBLANK(INDEX(Categories!L$4:L$32,MATCH($S611,Categories!$D$4:$D$32,0)))),R611=INDEX(Categories!L$4:L$32,MATCH($S611,Categories!$D$4:$D$32,0)),TRUE))</f>
        <v>1</v>
      </c>
      <c r="BJ611" s="734" t="e">
        <f t="shared" ref="BJ611:BJ631" ca="1" si="390">IF(AND(GTE($Y611,8),LTE($Y611,11),LT($AP611,8),NOT(ISBLANK($AA611))),AB611,"-")</f>
        <v>#NAME?</v>
      </c>
      <c r="BK611" s="734" t="e">
        <f t="shared" ref="BK611:BK631" ca="1" si="391">IF(AND(GTE($Y611,8),LTE($Y611,11),LT($AP611,8),NOT(ISBLANK($AC611))),AD611,"-")</f>
        <v>#NAME?</v>
      </c>
      <c r="BL611" s="734" t="e">
        <f t="shared" ref="BL611:BL631" ca="1" si="392">IF(AND(GTE($Y611,8),LTE($Y611,11),LT($AP611,8),NOT(ISBLANK($AE611))),AF611,"-")</f>
        <v>#NAME?</v>
      </c>
    </row>
    <row r="612" spans="1:64" s="895" customFormat="1" ht="70" customHeight="1">
      <c r="A612" s="708">
        <f t="shared" si="1"/>
        <v>5</v>
      </c>
      <c r="B612" s="708">
        <f t="shared" si="46"/>
        <v>607</v>
      </c>
      <c r="C612" s="717" t="s">
        <v>2440</v>
      </c>
      <c r="D612" s="710" t="str">
        <f t="array" aca="1" ref="D612" ca="1">IFERROR(INDEX(SBS!$B$1:$B$530,MATCH(C612,SBS!$A$1:$A$530,0)),"-")</f>
        <v>Diagnostic Vessel Wall Blackening</v>
      </c>
      <c r="E612" s="710" t="str">
        <f t="array" aca="1" ref="E612" ca="1">IFERROR(INDEX(SBS!$F$1:$F$530,MATCH(C612,SBS!$A$1:$A$530,0)),"-")</f>
        <v>1.4.1.3</v>
      </c>
      <c r="F612" s="710" t="str">
        <f t="array" aca="1" ref="F612" ca="1">IFERROR(INDEX(SBS!$C$1:$C$530,MATCH(C612,SBS!$A$1:$A$530,0)),"-")</f>
        <v>Diagnostics</v>
      </c>
      <c r="G612" s="745" t="s">
        <v>2445</v>
      </c>
      <c r="H612" s="716" t="s">
        <v>905</v>
      </c>
      <c r="I612" s="716" t="s">
        <v>2446</v>
      </c>
      <c r="J612" s="744" t="s">
        <v>71</v>
      </c>
      <c r="K612" s="715" t="s">
        <v>72</v>
      </c>
      <c r="L612" s="716" t="s">
        <v>127</v>
      </c>
      <c r="M612" s="716" t="s">
        <v>74</v>
      </c>
      <c r="N612" s="717" t="s">
        <v>75</v>
      </c>
      <c r="O612" s="717" t="s">
        <v>76</v>
      </c>
      <c r="P612" s="717" t="s">
        <v>77</v>
      </c>
      <c r="Q612" s="717" t="s">
        <v>78</v>
      </c>
      <c r="R612" s="717" t="s">
        <v>128</v>
      </c>
      <c r="S612" s="717">
        <v>2.1</v>
      </c>
      <c r="T612" s="718">
        <f t="array" ref="T612">IFERROR(INDEX('Severity, Risk, and Probability'!$A$4:$A$8,MATCH(K612,'Severity, Risk, and Probability'!$B$4:$B$8,0)),"")</f>
        <v>3</v>
      </c>
      <c r="U612" s="718">
        <f t="array" ref="U612">IFERROR(INDEX('Severity, Risk, and Probability'!$A$4:$A$8,MATCH(L612,'Severity, Risk, and Probability'!$B$4:$B$8,0)),"")</f>
        <v>1</v>
      </c>
      <c r="V612" s="738">
        <v>0</v>
      </c>
      <c r="W612" s="718">
        <f t="array" ref="W612">IFERROR(MAX(INDEX('Severity, Risk, and Probability'!$A$13:$A$17,MATCH(M612,'Severity, Risk, and Probability'!$B$13:$B$17,0)),INDEX('Severity, Risk, and Probability'!$A$13:$A$17,MATCH(N612,'Severity, Risk, and Probability'!$C$13:$C$17,0)),INDEX('Severity, Risk, and Probability'!$A$13:$A$17,MATCH(O612,'Severity, Risk, and Probability'!$D$13:$D$17,0)),INDEX('Severity, Risk, and Probability'!$A$13:$A$17,MATCH(P612,'Severity, Risk, and Probability'!$E$13:$E$17,0)),INDEX('Severity, Risk, and Probability'!$A$13:$A$17,MATCH(Q612,'Severity, Risk, and Probability'!$F$13:$F$17,0))),"")</f>
        <v>3</v>
      </c>
      <c r="X612" s="720">
        <f t="array" ref="X612">IFERROR(INDEX('Severity, Risk, and Probability'!$A$20:$A$24,MATCH(R612,'Severity, Risk, and Probability'!$B$20:$B$24,0)),"")</f>
        <v>3</v>
      </c>
      <c r="Y612" s="718">
        <f t="shared" si="291"/>
        <v>9</v>
      </c>
      <c r="Z612" s="721">
        <f t="shared" si="292"/>
        <v>27</v>
      </c>
      <c r="AA612" s="722" t="s">
        <v>80</v>
      </c>
      <c r="AB612" s="723" t="str">
        <f t="array" aca="1" ref="AB612" ca="1">IFERROR(INDEX(SBS!$B$1:$B$530,MATCH(AA612,SBS!$A$1:$A$530,0)),"None")</f>
        <v>DCPS Software</v>
      </c>
      <c r="AC612" s="717"/>
      <c r="AD612" s="723" t="str">
        <f t="array" aca="1" ref="AD612" ca="1">IFERROR(INDEX(SBS!$B$1:$B$530,MATCH(AC612,SBS!$A$1:$A$530,0)),"None")</f>
        <v>None</v>
      </c>
      <c r="AE612" s="717"/>
      <c r="AF612" s="723" t="str">
        <f t="array" aca="1" ref="AF612" ca="1">IFERROR(INDEX(SBS!$B$1:$B$530,MATCH(AE612,SBS!$A$1:$A$530,0)),"None")</f>
        <v>None</v>
      </c>
      <c r="AG612" s="716" t="s">
        <v>2443</v>
      </c>
      <c r="AH612" s="752" t="s">
        <v>84</v>
      </c>
      <c r="AI612" s="745" t="s">
        <v>86</v>
      </c>
      <c r="AJ612" s="716" t="str">
        <f t="shared" ref="AJ612:AN612" si="393">M612</f>
        <v>1 month &lt;= D &lt; 1 year</v>
      </c>
      <c r="AK612" s="717" t="str">
        <f t="shared" si="393"/>
        <v>$100K &lt;= C &lt; $5M</v>
      </c>
      <c r="AL612" s="717" t="str">
        <f t="shared" si="393"/>
        <v>no safety impact of any form</v>
      </c>
      <c r="AM612" s="717" t="str">
        <f t="shared" si="393"/>
        <v>No radiological impact of any form</v>
      </c>
      <c r="AN612" s="717" t="str">
        <f t="shared" si="393"/>
        <v>no environmental impact of any form</v>
      </c>
      <c r="AO612" s="723">
        <f t="array" ref="AO612">IFERROR(MAX(INDEX('Severity, Risk, and Probability'!$A$13:$A$17,MATCH(AJ612,'Severity, Risk, and Probability'!$B$13:$B$17,0)),INDEX('Severity, Risk, and Probability'!$A$13:$A$17,MATCH(AK612,'Severity, Risk, and Probability'!$C$13:$C$17,0)),INDEX('Severity, Risk, and Probability'!$A$13:$A$17,MATCH(AL612,'Severity, Risk, and Probability'!$D$13:$D$17,0)),INDEX('Severity, Risk, and Probability'!$A$13:$A$17,MATCH(AM612,'Severity, Risk, and Probability'!$E$13:$E$17,0)),INDEX('Severity, Risk, and Probability'!$A$13:$A$17,MATCH(AN612,'Severity, Risk, and Probability'!$F$13:$F$17,0))),"")</f>
        <v>3</v>
      </c>
      <c r="AP612" s="721">
        <f t="shared" si="382"/>
        <v>3</v>
      </c>
      <c r="AQ612" s="768" t="s">
        <v>84</v>
      </c>
      <c r="AR612" s="728" t="s">
        <v>84</v>
      </c>
      <c r="AS612" s="786"/>
      <c r="AT612" s="770" t="s">
        <v>2444</v>
      </c>
      <c r="AV612" s="746" t="str">
        <f t="shared" si="384"/>
        <v>1.4.1</v>
      </c>
      <c r="AW612" s="747" t="str">
        <f t="shared" si="385"/>
        <v>1.4.1.23</v>
      </c>
      <c r="AX612" s="734" t="e">
        <f t="shared" ca="1" si="386"/>
        <v>#NAME?</v>
      </c>
      <c r="AY612" s="734" t="e">
        <f t="shared" ca="1" si="387"/>
        <v>#NAME?</v>
      </c>
      <c r="AZ612" s="734" t="e">
        <f t="shared" ca="1" si="388"/>
        <v>#NAME?</v>
      </c>
      <c r="BA612" s="734" t="b">
        <f t="shared" si="389"/>
        <v>1</v>
      </c>
      <c r="BB612" s="734" t="b">
        <f t="array" ref="BB612">IF(($S612=0.1),TRUE,IF(NOT(ISBLANK(INDEX(Categories!E$4:E$32,MATCH($S612,Categories!$D$4:$D$32,0)))),K612=INDEX(Categories!E$4:E$32,MATCH($S612,Categories!$D$4:$D$32,0)),TRUE))</f>
        <v>1</v>
      </c>
      <c r="BC612" s="734" t="b">
        <f t="array" ref="BC612">IF(($S612=0.1),TRUE,IF(NOT(ISBLANK(INDEX(Categories!F$4:F$32,MATCH($S612,Categories!$D$4:$D$32,0)))),L612=INDEX(Categories!F$4:F$32,MATCH($S612,Categories!$D$4:$D$32,0)),TRUE))</f>
        <v>1</v>
      </c>
      <c r="BD612" s="734" t="b">
        <f t="array" ref="BD612">IF(($S612=0.1),TRUE,IF(NOT(ISBLANK(INDEX(Categories!G$4:G$32,MATCH($S612,Categories!$D$4:$D$32,0)))),M612=INDEX(Categories!G$4:G$32,MATCH($S612,Categories!$D$4:$D$32,0)),TRUE))</f>
        <v>1</v>
      </c>
      <c r="BE612" s="734" t="b">
        <f t="array" ref="BE612">IF(($S612=0.1),TRUE,IF(NOT(ISBLANK(INDEX(Categories!H$4:H$32,MATCH($S612,Categories!$D$4:$D$32,0)))),N612=INDEX(Categories!H$4:H$32,MATCH($S612,Categories!$D$4:$D$32,0)),TRUE))</f>
        <v>1</v>
      </c>
      <c r="BF612" s="734" t="b">
        <f t="array" ref="BF612">IF(($S612=0.1),TRUE,IF(NOT(ISBLANK(INDEX(Categories!I$4:I$32,MATCH($S612,Categories!$D$4:$D$32,0)))),O612=INDEX(Categories!I$4:I$32,MATCH($S612,Categories!$D$4:$D$32,0)),TRUE))</f>
        <v>1</v>
      </c>
      <c r="BG612" s="734" t="b">
        <f t="array" ref="BG612">IF(($S612=0.1),TRUE,IF(NOT(ISBLANK(INDEX(Categories!J$4:J$32,MATCH($S612,Categories!$D$4:$D$32,0)))),P612=INDEX(Categories!J$4:J$32,MATCH($S612,Categories!$D$4:$D$32,0)),TRUE))</f>
        <v>1</v>
      </c>
      <c r="BH612" s="734" t="b">
        <f t="array" ref="BH612">IF(($S612=0.1),TRUE,IF(NOT(ISBLANK(INDEX(Categories!K$4:K$32,MATCH($S612,Categories!$D$4:$D$32,0)))),Q612=INDEX(Categories!K$4:K$32,MATCH($S612,Categories!$D$4:$D$32,0)),TRUE))</f>
        <v>1</v>
      </c>
      <c r="BI612" s="734" t="b">
        <f t="array" ref="BI612">IF(($S612=0.1),TRUE,IF(NOT(ISBLANK(INDEX(Categories!L$4:L$32,MATCH($S612,Categories!$D$4:$D$32,0)))),R612=INDEX(Categories!L$4:L$32,MATCH($S612,Categories!$D$4:$D$32,0)),TRUE))</f>
        <v>1</v>
      </c>
      <c r="BJ612" s="734" t="e">
        <f t="shared" ca="1" si="390"/>
        <v>#NAME?</v>
      </c>
      <c r="BK612" s="734" t="e">
        <f t="shared" ca="1" si="391"/>
        <v>#NAME?</v>
      </c>
      <c r="BL612" s="734" t="e">
        <f t="shared" ca="1" si="392"/>
        <v>#NAME?</v>
      </c>
    </row>
    <row r="613" spans="1:64" s="895" customFormat="1" ht="70" customHeight="1">
      <c r="A613" s="708">
        <f t="shared" si="1"/>
        <v>5</v>
      </c>
      <c r="B613" s="708">
        <f t="shared" si="46"/>
        <v>608</v>
      </c>
      <c r="C613" s="717" t="s">
        <v>2440</v>
      </c>
      <c r="D613" s="710" t="str">
        <f t="array" aca="1" ref="D613" ca="1">IFERROR(INDEX(SBS!$B$1:$B$530,MATCH(C613,SBS!$A$1:$A$530,0)),"-")</f>
        <v>Diagnostic Vessel Wall Blackening</v>
      </c>
      <c r="E613" s="710" t="str">
        <f t="array" aca="1" ref="E613" ca="1">IFERROR(INDEX(SBS!$F$1:$F$530,MATCH(C613,SBS!$A$1:$A$530,0)),"-")</f>
        <v>1.4.1.3</v>
      </c>
      <c r="F613" s="710" t="str">
        <f t="array" aca="1" ref="F613" ca="1">IFERROR(INDEX(SBS!$C$1:$C$530,MATCH(C613,SBS!$A$1:$A$530,0)),"-")</f>
        <v>Diagnostics</v>
      </c>
      <c r="G613" s="745" t="s">
        <v>2447</v>
      </c>
      <c r="H613" s="716" t="s">
        <v>2448</v>
      </c>
      <c r="I613" s="716" t="s">
        <v>2449</v>
      </c>
      <c r="J613" s="744" t="s">
        <v>71</v>
      </c>
      <c r="K613" s="715" t="s">
        <v>72</v>
      </c>
      <c r="L613" s="716" t="s">
        <v>72</v>
      </c>
      <c r="M613" s="716" t="s">
        <v>115</v>
      </c>
      <c r="N613" s="717" t="s">
        <v>116</v>
      </c>
      <c r="O613" s="717" t="s">
        <v>76</v>
      </c>
      <c r="P613" s="717" t="s">
        <v>77</v>
      </c>
      <c r="Q613" s="717" t="s">
        <v>78</v>
      </c>
      <c r="R613" s="717" t="s">
        <v>128</v>
      </c>
      <c r="S613" s="717">
        <v>0.1</v>
      </c>
      <c r="T613" s="718">
        <f t="array" ref="T613">IFERROR(INDEX('Severity, Risk, and Probability'!$A$4:$A$8,MATCH(K613,'Severity, Risk, and Probability'!$B$4:$B$8,0)),"")</f>
        <v>3</v>
      </c>
      <c r="U613" s="718">
        <f t="array" ref="U613">IFERROR(INDEX('Severity, Risk, and Probability'!$A$4:$A$8,MATCH(L613,'Severity, Risk, and Probability'!$B$4:$B$8,0)),"")</f>
        <v>3</v>
      </c>
      <c r="V613" s="738">
        <v>0</v>
      </c>
      <c r="W613" s="718">
        <f t="array" ref="W613">IFERROR(MAX(INDEX('Severity, Risk, and Probability'!$A$13:$A$17,MATCH(M613,'Severity, Risk, and Probability'!$B$13:$B$17,0)),INDEX('Severity, Risk, and Probability'!$A$13:$A$17,MATCH(N613,'Severity, Risk, and Probability'!$C$13:$C$17,0)),INDEX('Severity, Risk, and Probability'!$A$13:$A$17,MATCH(O613,'Severity, Risk, and Probability'!$D$13:$D$17,0)),INDEX('Severity, Risk, and Probability'!$A$13:$A$17,MATCH(P613,'Severity, Risk, and Probability'!$E$13:$E$17,0)),INDEX('Severity, Risk, and Probability'!$A$13:$A$17,MATCH(Q613,'Severity, Risk, and Probability'!$F$13:$F$17,0))),"")</f>
        <v>2</v>
      </c>
      <c r="X613" s="720">
        <f t="array" ref="X613">IFERROR(INDEX('Severity, Risk, and Probability'!$A$20:$A$24,MATCH(R613,'Severity, Risk, and Probability'!$B$20:$B$24,0)),"")</f>
        <v>3</v>
      </c>
      <c r="Y613" s="718">
        <f t="shared" si="291"/>
        <v>6</v>
      </c>
      <c r="Z613" s="721">
        <f t="shared" si="292"/>
        <v>18</v>
      </c>
      <c r="AA613" s="722" t="s">
        <v>2450</v>
      </c>
      <c r="AB613" s="723" t="str">
        <f t="array" aca="1" ref="AB613" ca="1">IFERROR(INDEX(SBS!$B$1:$B$530,MATCH(AA613,SBS!$A$1:$A$530,0)),"None")</f>
        <v>Multi-pulse Thompson Scattering (MPTS)</v>
      </c>
      <c r="AC613" s="717" t="s">
        <v>2451</v>
      </c>
      <c r="AD613" s="723" t="str">
        <f t="array" aca="1" ref="AD613" ca="1">IFERROR(INDEX(SBS!$B$1:$B$530,MATCH(AC613,SBS!$A$1:$A$530,0)),"None")</f>
        <v>CHERS</v>
      </c>
      <c r="AE613" s="717"/>
      <c r="AF613" s="723" t="str">
        <f t="array" aca="1" ref="AF613" ca="1">IFERROR(INDEX(SBS!$B$1:$B$530,MATCH(AE613,SBS!$A$1:$A$530,0)),"None")</f>
        <v>None</v>
      </c>
      <c r="AG613" s="716" t="s">
        <v>2452</v>
      </c>
      <c r="AH613" s="752" t="s">
        <v>92</v>
      </c>
      <c r="AI613" s="745" t="s">
        <v>86</v>
      </c>
      <c r="AJ613" s="716" t="s">
        <v>115</v>
      </c>
      <c r="AK613" s="717" t="s">
        <v>116</v>
      </c>
      <c r="AL613" s="717" t="s">
        <v>76</v>
      </c>
      <c r="AM613" s="717" t="s">
        <v>77</v>
      </c>
      <c r="AN613" s="717" t="s">
        <v>78</v>
      </c>
      <c r="AO613" s="723">
        <f t="array" ref="AO613">IFERROR(MAX(INDEX('Severity, Risk, and Probability'!$A$13:$A$17,MATCH(AJ613,'Severity, Risk, and Probability'!$B$13:$B$17,0)),INDEX('Severity, Risk, and Probability'!$A$13:$A$17,MATCH(AK613,'Severity, Risk, and Probability'!$C$13:$C$17,0)),INDEX('Severity, Risk, and Probability'!$A$13:$A$17,MATCH(AL613,'Severity, Risk, and Probability'!$D$13:$D$17,0)),INDEX('Severity, Risk, and Probability'!$A$13:$A$17,MATCH(AM613,'Severity, Risk, and Probability'!$E$13:$E$17,0)),INDEX('Severity, Risk, and Probability'!$A$13:$A$17,MATCH(AN613,'Severity, Risk, and Probability'!$F$13:$F$17,0))),"")</f>
        <v>2</v>
      </c>
      <c r="AP613" s="721">
        <f t="shared" si="382"/>
        <v>6</v>
      </c>
      <c r="AQ613" s="768" t="s">
        <v>84</v>
      </c>
      <c r="AR613" s="728" t="s">
        <v>84</v>
      </c>
      <c r="AS613" s="786" t="s">
        <v>2453</v>
      </c>
      <c r="AT613" s="770"/>
      <c r="AV613" s="746" t="str">
        <f t="shared" si="384"/>
        <v>1.4.1</v>
      </c>
      <c r="AW613" s="747" t="str">
        <f t="shared" si="385"/>
        <v>1.4.1.23</v>
      </c>
      <c r="AX613" s="734" t="e">
        <f t="shared" ca="1" si="386"/>
        <v>#NAME?</v>
      </c>
      <c r="AY613" s="734" t="e">
        <f t="shared" ca="1" si="387"/>
        <v>#NAME?</v>
      </c>
      <c r="AZ613" s="734" t="e">
        <f t="shared" ca="1" si="388"/>
        <v>#NAME?</v>
      </c>
      <c r="BA613" s="734" t="b">
        <f t="shared" si="389"/>
        <v>1</v>
      </c>
      <c r="BB613" s="734" t="b">
        <f t="array" ref="BB613">IF(($S613=0.1),TRUE,IF(NOT(ISBLANK(INDEX(Categories!E$4:E$32,MATCH($S613,Categories!$D$4:$D$32,0)))),K613=INDEX(Categories!E$4:E$32,MATCH($S613,Categories!$D$4:$D$32,0)),TRUE))</f>
        <v>1</v>
      </c>
      <c r="BC613" s="734" t="b">
        <f t="array" ref="BC613">IF(($S613=0.1),TRUE,IF(NOT(ISBLANK(INDEX(Categories!F$4:F$32,MATCH($S613,Categories!$D$4:$D$32,0)))),L613=INDEX(Categories!F$4:F$32,MATCH($S613,Categories!$D$4:$D$32,0)),TRUE))</f>
        <v>1</v>
      </c>
      <c r="BD613" s="734" t="b">
        <f t="array" ref="BD613">IF(($S613=0.1),TRUE,IF(NOT(ISBLANK(INDEX(Categories!G$4:G$32,MATCH($S613,Categories!$D$4:$D$32,0)))),M613=INDEX(Categories!G$4:G$32,MATCH($S613,Categories!$D$4:$D$32,0)),TRUE))</f>
        <v>1</v>
      </c>
      <c r="BE613" s="734" t="b">
        <f t="array" ref="BE613">IF(($S613=0.1),TRUE,IF(NOT(ISBLANK(INDEX(Categories!H$4:H$32,MATCH($S613,Categories!$D$4:$D$32,0)))),N613=INDEX(Categories!H$4:H$32,MATCH($S613,Categories!$D$4:$D$32,0)),TRUE))</f>
        <v>1</v>
      </c>
      <c r="BF613" s="734" t="b">
        <f t="array" ref="BF613">IF(($S613=0.1),TRUE,IF(NOT(ISBLANK(INDEX(Categories!I$4:I$32,MATCH($S613,Categories!$D$4:$D$32,0)))),O613=INDEX(Categories!I$4:I$32,MATCH($S613,Categories!$D$4:$D$32,0)),TRUE))</f>
        <v>1</v>
      </c>
      <c r="BG613" s="734" t="b">
        <f t="array" ref="BG613">IF(($S613=0.1),TRUE,IF(NOT(ISBLANK(INDEX(Categories!J$4:J$32,MATCH($S613,Categories!$D$4:$D$32,0)))),P613=INDEX(Categories!J$4:J$32,MATCH($S613,Categories!$D$4:$D$32,0)),TRUE))</f>
        <v>1</v>
      </c>
      <c r="BH613" s="734" t="b">
        <f t="array" ref="BH613">IF(($S613=0.1),TRUE,IF(NOT(ISBLANK(INDEX(Categories!K$4:K$32,MATCH($S613,Categories!$D$4:$D$32,0)))),Q613=INDEX(Categories!K$4:K$32,MATCH($S613,Categories!$D$4:$D$32,0)),TRUE))</f>
        <v>1</v>
      </c>
      <c r="BI613" s="734" t="b">
        <f t="array" ref="BI613">IF(($S613=0.1),TRUE,IF(NOT(ISBLANK(INDEX(Categories!L$4:L$32,MATCH($S613,Categories!$D$4:$D$32,0)))),R613=INDEX(Categories!L$4:L$32,MATCH($S613,Categories!$D$4:$D$32,0)),TRUE))</f>
        <v>1</v>
      </c>
      <c r="BJ613" s="734" t="e">
        <f t="shared" ca="1" si="390"/>
        <v>#NAME?</v>
      </c>
      <c r="BK613" s="734" t="e">
        <f t="shared" ca="1" si="391"/>
        <v>#NAME?</v>
      </c>
      <c r="BL613" s="734" t="e">
        <f t="shared" ca="1" si="392"/>
        <v>#NAME?</v>
      </c>
    </row>
    <row r="614" spans="1:64" s="895" customFormat="1" ht="70" customHeight="1">
      <c r="A614" s="708">
        <f t="shared" si="1"/>
        <v>5</v>
      </c>
      <c r="B614" s="708">
        <f t="shared" si="46"/>
        <v>609</v>
      </c>
      <c r="C614" s="717" t="s">
        <v>2450</v>
      </c>
      <c r="D614" s="710" t="str">
        <f t="array" aca="1" ref="D614" ca="1">IFERROR(INDEX(SBS!$B$1:$B$530,MATCH(C614,SBS!$A$1:$A$530,0)),"-")</f>
        <v>Multi-pulse Thompson Scattering (MPTS)</v>
      </c>
      <c r="E614" s="710" t="str">
        <f t="array" aca="1" ref="E614" ca="1">IFERROR(INDEX(SBS!$F$1:$F$530,MATCH(C614,SBS!$A$1:$A$530,0)),"-")</f>
        <v/>
      </c>
      <c r="F614" s="710" t="str">
        <f t="array" aca="1" ref="F614" ca="1">IFERROR(INDEX(SBS!$C$1:$C$530,MATCH(C614,SBS!$A$1:$A$530,0)),"-")</f>
        <v>Diagnostics</v>
      </c>
      <c r="G614" s="745" t="s">
        <v>2454</v>
      </c>
      <c r="H614" s="716" t="s">
        <v>2455</v>
      </c>
      <c r="I614" s="716" t="s">
        <v>2456</v>
      </c>
      <c r="J614" s="744" t="s">
        <v>105</v>
      </c>
      <c r="K614" s="715" t="s">
        <v>72</v>
      </c>
      <c r="L614" s="716" t="s">
        <v>127</v>
      </c>
      <c r="M614" s="716" t="s">
        <v>115</v>
      </c>
      <c r="N614" s="717" t="s">
        <v>133</v>
      </c>
      <c r="O614" s="717" t="s">
        <v>493</v>
      </c>
      <c r="P614" s="717" t="s">
        <v>77</v>
      </c>
      <c r="Q614" s="717" t="s">
        <v>78</v>
      </c>
      <c r="R614" s="717" t="s">
        <v>404</v>
      </c>
      <c r="S614" s="717">
        <v>0.1</v>
      </c>
      <c r="T614" s="718">
        <f t="array" ref="T614">IFERROR(INDEX('Severity, Risk, and Probability'!$A$4:$A$8,MATCH(K614,'Severity, Risk, and Probability'!$B$4:$B$8,0)),"")</f>
        <v>3</v>
      </c>
      <c r="U614" s="718">
        <f t="array" ref="U614">IFERROR(INDEX('Severity, Risk, and Probability'!$A$4:$A$8,MATCH(L614,'Severity, Risk, and Probability'!$B$4:$B$8,0)),"")</f>
        <v>1</v>
      </c>
      <c r="V614" s="738">
        <v>3</v>
      </c>
      <c r="W614" s="718">
        <f t="array" ref="W614">IFERROR(MAX(INDEX('Severity, Risk, and Probability'!$A$13:$A$17,MATCH(M614,'Severity, Risk, and Probability'!$B$13:$B$17,0)),INDEX('Severity, Risk, and Probability'!$A$13:$A$17,MATCH(N614,'Severity, Risk, and Probability'!$C$13:$C$17,0)),INDEX('Severity, Risk, and Probability'!$A$13:$A$17,MATCH(O614,'Severity, Risk, and Probability'!$D$13:$D$17,0)),INDEX('Severity, Risk, and Probability'!$A$13:$A$17,MATCH(P614,'Severity, Risk, and Probability'!$E$13:$E$17,0)),INDEX('Severity, Risk, and Probability'!$A$13:$A$17,MATCH(Q614,'Severity, Risk, and Probability'!$F$13:$F$17,0))),"")</f>
        <v>3</v>
      </c>
      <c r="X614" s="720">
        <f t="array" ref="X614">IFERROR(INDEX('Severity, Risk, and Probability'!$A$20:$A$24,MATCH(R614,'Severity, Risk, and Probability'!$B$20:$B$24,0)),"")</f>
        <v>1</v>
      </c>
      <c r="Y614" s="718">
        <f t="shared" si="291"/>
        <v>9</v>
      </c>
      <c r="Z614" s="721">
        <f t="shared" si="292"/>
        <v>9</v>
      </c>
      <c r="AA614" s="722"/>
      <c r="AB614" s="723" t="str">
        <f t="array" aca="1" ref="AB614" ca="1">IFERROR(INDEX(SBS!$B$1:$B$530,MATCH(AA614,SBS!$A$1:$A$530,0)),"None")</f>
        <v>None</v>
      </c>
      <c r="AC614" s="717"/>
      <c r="AD614" s="723" t="str">
        <f t="array" aca="1" ref="AD614" ca="1">IFERROR(INDEX(SBS!$B$1:$B$530,MATCH(AC614,SBS!$A$1:$A$530,0)),"None")</f>
        <v>None</v>
      </c>
      <c r="AE614" s="717"/>
      <c r="AF614" s="723" t="str">
        <f t="array" aca="1" ref="AF614" ca="1">IFERROR(INDEX(SBS!$B$1:$B$530,MATCH(AE614,SBS!$A$1:$A$530,0)),"None")</f>
        <v>None</v>
      </c>
      <c r="AG614" s="716"/>
      <c r="AH614" s="752" t="s">
        <v>84</v>
      </c>
      <c r="AI614" s="745" t="s">
        <v>86</v>
      </c>
      <c r="AJ614" s="716" t="s">
        <v>115</v>
      </c>
      <c r="AK614" s="717" t="s">
        <v>133</v>
      </c>
      <c r="AL614" s="717" t="s">
        <v>493</v>
      </c>
      <c r="AM614" s="717" t="s">
        <v>77</v>
      </c>
      <c r="AN614" s="717" t="s">
        <v>78</v>
      </c>
      <c r="AO614" s="723">
        <f t="array" ref="AO614">IFERROR(MAX(INDEX('Severity, Risk, and Probability'!$A$13:$A$17,MATCH(AJ614,'Severity, Risk, and Probability'!$B$13:$B$17,0)),INDEX('Severity, Risk, and Probability'!$A$13:$A$17,MATCH(AK614,'Severity, Risk, and Probability'!$C$13:$C$17,0)),INDEX('Severity, Risk, and Probability'!$A$13:$A$17,MATCH(AL614,'Severity, Risk, and Probability'!$D$13:$D$17,0)),INDEX('Severity, Risk, and Probability'!$A$13:$A$17,MATCH(AM614,'Severity, Risk, and Probability'!$E$13:$E$17,0)),INDEX('Severity, Risk, and Probability'!$A$13:$A$17,MATCH(AN614,'Severity, Risk, and Probability'!$F$13:$F$17,0))),"")</f>
        <v>3</v>
      </c>
      <c r="AP614" s="721">
        <f t="shared" si="382"/>
        <v>3</v>
      </c>
      <c r="AQ614" s="727" t="s">
        <v>84</v>
      </c>
      <c r="AR614" s="728" t="s">
        <v>84</v>
      </c>
      <c r="AS614" s="786"/>
      <c r="AT614" s="770" t="s">
        <v>2457</v>
      </c>
      <c r="AV614" s="746" t="str">
        <f t="shared" si="384"/>
        <v>1.4.1</v>
      </c>
      <c r="AW614" s="747" t="str">
        <f t="shared" si="385"/>
        <v>1.4.1.3</v>
      </c>
      <c r="AX614" s="734" t="e">
        <f t="shared" ca="1" si="386"/>
        <v>#NAME?</v>
      </c>
      <c r="AY614" s="734" t="e">
        <f t="shared" ca="1" si="387"/>
        <v>#NAME?</v>
      </c>
      <c r="AZ614" s="734" t="e">
        <f t="shared" ca="1" si="388"/>
        <v>#NAME?</v>
      </c>
      <c r="BA614" s="734" t="b">
        <f t="shared" si="389"/>
        <v>1</v>
      </c>
      <c r="BB614" s="734" t="b">
        <f t="array" ref="BB614">IF(($S614=0.1),TRUE,IF(NOT(ISBLANK(INDEX(Categories!E$4:E$32,MATCH($S614,Categories!$D$4:$D$32,0)))),K614=INDEX(Categories!E$4:E$32,MATCH($S614,Categories!$D$4:$D$32,0)),TRUE))</f>
        <v>1</v>
      </c>
      <c r="BC614" s="734" t="b">
        <f t="array" ref="BC614">IF(($S614=0.1),TRUE,IF(NOT(ISBLANK(INDEX(Categories!F$4:F$32,MATCH($S614,Categories!$D$4:$D$32,0)))),L614=INDEX(Categories!F$4:F$32,MATCH($S614,Categories!$D$4:$D$32,0)),TRUE))</f>
        <v>1</v>
      </c>
      <c r="BD614" s="734" t="b">
        <f t="array" ref="BD614">IF(($S614=0.1),TRUE,IF(NOT(ISBLANK(INDEX(Categories!G$4:G$32,MATCH($S614,Categories!$D$4:$D$32,0)))),M614=INDEX(Categories!G$4:G$32,MATCH($S614,Categories!$D$4:$D$32,0)),TRUE))</f>
        <v>1</v>
      </c>
      <c r="BE614" s="734" t="b">
        <f t="array" ref="BE614">IF(($S614=0.1),TRUE,IF(NOT(ISBLANK(INDEX(Categories!H$4:H$32,MATCH($S614,Categories!$D$4:$D$32,0)))),N614=INDEX(Categories!H$4:H$32,MATCH($S614,Categories!$D$4:$D$32,0)),TRUE))</f>
        <v>1</v>
      </c>
      <c r="BF614" s="734" t="b">
        <f t="array" ref="BF614">IF(($S614=0.1),TRUE,IF(NOT(ISBLANK(INDEX(Categories!I$4:I$32,MATCH($S614,Categories!$D$4:$D$32,0)))),O614=INDEX(Categories!I$4:I$32,MATCH($S614,Categories!$D$4:$D$32,0)),TRUE))</f>
        <v>1</v>
      </c>
      <c r="BG614" s="734" t="b">
        <f t="array" ref="BG614">IF(($S614=0.1),TRUE,IF(NOT(ISBLANK(INDEX(Categories!J$4:J$32,MATCH($S614,Categories!$D$4:$D$32,0)))),P614=INDEX(Categories!J$4:J$32,MATCH($S614,Categories!$D$4:$D$32,0)),TRUE))</f>
        <v>1</v>
      </c>
      <c r="BH614" s="734" t="b">
        <f t="array" ref="BH614">IF(($S614=0.1),TRUE,IF(NOT(ISBLANK(INDEX(Categories!K$4:K$32,MATCH($S614,Categories!$D$4:$D$32,0)))),Q614=INDEX(Categories!K$4:K$32,MATCH($S614,Categories!$D$4:$D$32,0)),TRUE))</f>
        <v>1</v>
      </c>
      <c r="BI614" s="734" t="b">
        <f t="array" ref="BI614">IF(($S614=0.1),TRUE,IF(NOT(ISBLANK(INDEX(Categories!L$4:L$32,MATCH($S614,Categories!$D$4:$D$32,0)))),R614=INDEX(Categories!L$4:L$32,MATCH($S614,Categories!$D$4:$D$32,0)),TRUE))</f>
        <v>1</v>
      </c>
      <c r="BJ614" s="734" t="e">
        <f t="shared" ca="1" si="390"/>
        <v>#NAME?</v>
      </c>
      <c r="BK614" s="734" t="e">
        <f t="shared" ca="1" si="391"/>
        <v>#NAME?</v>
      </c>
      <c r="BL614" s="734" t="e">
        <f t="shared" ca="1" si="392"/>
        <v>#NAME?</v>
      </c>
    </row>
    <row r="615" spans="1:64" s="895" customFormat="1" ht="70" customHeight="1">
      <c r="A615" s="708">
        <f t="shared" si="1"/>
        <v>5</v>
      </c>
      <c r="B615" s="708">
        <f t="shared" si="46"/>
        <v>610</v>
      </c>
      <c r="C615" s="717" t="s">
        <v>2450</v>
      </c>
      <c r="D615" s="710" t="str">
        <f t="array" aca="1" ref="D615" ca="1">IFERROR(INDEX(SBS!$B$1:$B$530,MATCH(C615,SBS!$A$1:$A$530,0)),"-")</f>
        <v>Multi-pulse Thompson Scattering (MPTS)</v>
      </c>
      <c r="E615" s="710" t="str">
        <f t="array" aca="1" ref="E615" ca="1">IFERROR(INDEX(SBS!$F$1:$F$530,MATCH(C615,SBS!$A$1:$A$530,0)),"-")</f>
        <v/>
      </c>
      <c r="F615" s="710" t="str">
        <f t="array" aca="1" ref="F615" ca="1">IFERROR(INDEX(SBS!$C$1:$C$530,MATCH(C615,SBS!$A$1:$A$530,0)),"-")</f>
        <v>Diagnostics</v>
      </c>
      <c r="G615" s="745" t="s">
        <v>2458</v>
      </c>
      <c r="H615" s="716"/>
      <c r="I615" s="716" t="s">
        <v>2456</v>
      </c>
      <c r="J615" s="744" t="s">
        <v>105</v>
      </c>
      <c r="K615" s="715" t="s">
        <v>72</v>
      </c>
      <c r="L615" s="716" t="s">
        <v>127</v>
      </c>
      <c r="M615" s="716" t="s">
        <v>115</v>
      </c>
      <c r="N615" s="717" t="s">
        <v>133</v>
      </c>
      <c r="O615" s="717" t="s">
        <v>493</v>
      </c>
      <c r="P615" s="717" t="s">
        <v>77</v>
      </c>
      <c r="Q615" s="717" t="s">
        <v>78</v>
      </c>
      <c r="R615" s="717" t="s">
        <v>404</v>
      </c>
      <c r="S615" s="717">
        <v>0.1</v>
      </c>
      <c r="T615" s="718">
        <f t="array" ref="T615">IFERROR(INDEX('Severity, Risk, and Probability'!$A$4:$A$8,MATCH(K615,'Severity, Risk, and Probability'!$B$4:$B$8,0)),"")</f>
        <v>3</v>
      </c>
      <c r="U615" s="718">
        <f t="array" ref="U615">IFERROR(INDEX('Severity, Risk, and Probability'!$A$4:$A$8,MATCH(L615,'Severity, Risk, and Probability'!$B$4:$B$8,0)),"")</f>
        <v>1</v>
      </c>
      <c r="V615" s="738">
        <v>3</v>
      </c>
      <c r="W615" s="718">
        <f t="array" ref="W615">IFERROR(MAX(INDEX('Severity, Risk, and Probability'!$A$13:$A$17,MATCH(M615,'Severity, Risk, and Probability'!$B$13:$B$17,0)),INDEX('Severity, Risk, and Probability'!$A$13:$A$17,MATCH(N615,'Severity, Risk, and Probability'!$C$13:$C$17,0)),INDEX('Severity, Risk, and Probability'!$A$13:$A$17,MATCH(O615,'Severity, Risk, and Probability'!$D$13:$D$17,0)),INDEX('Severity, Risk, and Probability'!$A$13:$A$17,MATCH(P615,'Severity, Risk, and Probability'!$E$13:$E$17,0)),INDEX('Severity, Risk, and Probability'!$A$13:$A$17,MATCH(Q615,'Severity, Risk, and Probability'!$F$13:$F$17,0))),"")</f>
        <v>3</v>
      </c>
      <c r="X615" s="720">
        <f t="array" ref="X615">IFERROR(INDEX('Severity, Risk, and Probability'!$A$20:$A$24,MATCH(R615,'Severity, Risk, and Probability'!$B$20:$B$24,0)),"")</f>
        <v>1</v>
      </c>
      <c r="Y615" s="718">
        <f t="shared" si="291"/>
        <v>9</v>
      </c>
      <c r="Z615" s="721">
        <f t="shared" si="292"/>
        <v>9</v>
      </c>
      <c r="AA615" s="722" t="s">
        <v>2459</v>
      </c>
      <c r="AB615" s="723" t="str">
        <f t="array" aca="1" ref="AB615" ca="1">IFERROR(INDEX(SBS!$B$1:$B$530,MATCH(AA615,SBS!$A$1:$A$530,0)),"None")</f>
        <v>Laser Flight Tube Guards</v>
      </c>
      <c r="AC615" s="717"/>
      <c r="AD615" s="723" t="str">
        <f t="array" aca="1" ref="AD615" ca="1">IFERROR(INDEX(SBS!$B$1:$B$530,MATCH(AC615,SBS!$A$1:$A$530,0)),"None")</f>
        <v>None</v>
      </c>
      <c r="AE615" s="717"/>
      <c r="AF615" s="723" t="str">
        <f t="array" aca="1" ref="AF615" ca="1">IFERROR(INDEX(SBS!$B$1:$B$530,MATCH(AE615,SBS!$A$1:$A$530,0)),"None")</f>
        <v>None</v>
      </c>
      <c r="AG615" s="716"/>
      <c r="AH615" s="752" t="s">
        <v>84</v>
      </c>
      <c r="AI615" s="745" t="s">
        <v>86</v>
      </c>
      <c r="AJ615" s="716" t="s">
        <v>115</v>
      </c>
      <c r="AK615" s="717" t="s">
        <v>133</v>
      </c>
      <c r="AL615" s="717" t="s">
        <v>493</v>
      </c>
      <c r="AM615" s="717" t="s">
        <v>77</v>
      </c>
      <c r="AN615" s="717" t="s">
        <v>78</v>
      </c>
      <c r="AO615" s="723">
        <f t="array" ref="AO615">IFERROR(MAX(INDEX('Severity, Risk, and Probability'!$A$13:$A$17,MATCH(AJ615,'Severity, Risk, and Probability'!$B$13:$B$17,0)),INDEX('Severity, Risk, and Probability'!$A$13:$A$17,MATCH(AK615,'Severity, Risk, and Probability'!$C$13:$C$17,0)),INDEX('Severity, Risk, and Probability'!$A$13:$A$17,MATCH(AL615,'Severity, Risk, and Probability'!$D$13:$D$17,0)),INDEX('Severity, Risk, and Probability'!$A$13:$A$17,MATCH(AM615,'Severity, Risk, and Probability'!$E$13:$E$17,0)),INDEX('Severity, Risk, and Probability'!$A$13:$A$17,MATCH(AN615,'Severity, Risk, and Probability'!$F$13:$F$17,0))),"")</f>
        <v>3</v>
      </c>
      <c r="AP615" s="721">
        <f t="shared" si="382"/>
        <v>3</v>
      </c>
      <c r="AQ615" s="727" t="s">
        <v>84</v>
      </c>
      <c r="AR615" s="728" t="s">
        <v>84</v>
      </c>
      <c r="AS615" s="786"/>
      <c r="AT615" s="770"/>
      <c r="AV615" s="746" t="str">
        <f t="shared" si="384"/>
        <v>1.4.1</v>
      </c>
      <c r="AW615" s="747" t="str">
        <f t="shared" si="385"/>
        <v>1.4.1.3</v>
      </c>
      <c r="AX615" s="734" t="e">
        <f t="shared" ca="1" si="386"/>
        <v>#NAME?</v>
      </c>
      <c r="AY615" s="734" t="e">
        <f t="shared" ca="1" si="387"/>
        <v>#NAME?</v>
      </c>
      <c r="AZ615" s="734" t="e">
        <f t="shared" ca="1" si="388"/>
        <v>#NAME?</v>
      </c>
      <c r="BA615" s="734" t="b">
        <f t="shared" si="389"/>
        <v>1</v>
      </c>
      <c r="BB615" s="734" t="b">
        <f t="array" ref="BB615">IF(($S615=0.1),TRUE,IF(NOT(ISBLANK(INDEX(Categories!E$4:E$32,MATCH($S615,Categories!$D$4:$D$32,0)))),K615=INDEX(Categories!E$4:E$32,MATCH($S615,Categories!$D$4:$D$32,0)),TRUE))</f>
        <v>1</v>
      </c>
      <c r="BC615" s="734" t="b">
        <f t="array" ref="BC615">IF(($S615=0.1),TRUE,IF(NOT(ISBLANK(INDEX(Categories!F$4:F$32,MATCH($S615,Categories!$D$4:$D$32,0)))),L615=INDEX(Categories!F$4:F$32,MATCH($S615,Categories!$D$4:$D$32,0)),TRUE))</f>
        <v>1</v>
      </c>
      <c r="BD615" s="734" t="b">
        <f t="array" ref="BD615">IF(($S615=0.1),TRUE,IF(NOT(ISBLANK(INDEX(Categories!G$4:G$32,MATCH($S615,Categories!$D$4:$D$32,0)))),M615=INDEX(Categories!G$4:G$32,MATCH($S615,Categories!$D$4:$D$32,0)),TRUE))</f>
        <v>1</v>
      </c>
      <c r="BE615" s="734" t="b">
        <f t="array" ref="BE615">IF(($S615=0.1),TRUE,IF(NOT(ISBLANK(INDEX(Categories!H$4:H$32,MATCH($S615,Categories!$D$4:$D$32,0)))),N615=INDEX(Categories!H$4:H$32,MATCH($S615,Categories!$D$4:$D$32,0)),TRUE))</f>
        <v>1</v>
      </c>
      <c r="BF615" s="734" t="b">
        <f t="array" ref="BF615">IF(($S615=0.1),TRUE,IF(NOT(ISBLANK(INDEX(Categories!I$4:I$32,MATCH($S615,Categories!$D$4:$D$32,0)))),O615=INDEX(Categories!I$4:I$32,MATCH($S615,Categories!$D$4:$D$32,0)),TRUE))</f>
        <v>1</v>
      </c>
      <c r="BG615" s="734" t="b">
        <f t="array" ref="BG615">IF(($S615=0.1),TRUE,IF(NOT(ISBLANK(INDEX(Categories!J$4:J$32,MATCH($S615,Categories!$D$4:$D$32,0)))),P615=INDEX(Categories!J$4:J$32,MATCH($S615,Categories!$D$4:$D$32,0)),TRUE))</f>
        <v>1</v>
      </c>
      <c r="BH615" s="734" t="b">
        <f t="array" ref="BH615">IF(($S615=0.1),TRUE,IF(NOT(ISBLANK(INDEX(Categories!K$4:K$32,MATCH($S615,Categories!$D$4:$D$32,0)))),Q615=INDEX(Categories!K$4:K$32,MATCH($S615,Categories!$D$4:$D$32,0)),TRUE))</f>
        <v>1</v>
      </c>
      <c r="BI615" s="734" t="b">
        <f t="array" ref="BI615">IF(($S615=0.1),TRUE,IF(NOT(ISBLANK(INDEX(Categories!L$4:L$32,MATCH($S615,Categories!$D$4:$D$32,0)))),R615=INDEX(Categories!L$4:L$32,MATCH($S615,Categories!$D$4:$D$32,0)),TRUE))</f>
        <v>1</v>
      </c>
      <c r="BJ615" s="734" t="e">
        <f t="shared" ca="1" si="390"/>
        <v>#NAME?</v>
      </c>
      <c r="BK615" s="734" t="e">
        <f t="shared" ca="1" si="391"/>
        <v>#NAME?</v>
      </c>
      <c r="BL615" s="734" t="e">
        <f t="shared" ca="1" si="392"/>
        <v>#NAME?</v>
      </c>
    </row>
    <row r="616" spans="1:64" s="895" customFormat="1" ht="70" customHeight="1">
      <c r="A616" s="708">
        <f t="shared" si="1"/>
        <v>5</v>
      </c>
      <c r="B616" s="708">
        <f t="shared" si="46"/>
        <v>611</v>
      </c>
      <c r="C616" s="717" t="s">
        <v>2460</v>
      </c>
      <c r="D616" s="710" t="str">
        <f t="array" aca="1" ref="D616" ca="1">IFERROR(INDEX(SBS!$B$1:$B$530,MATCH(C616,SBS!$A$1:$A$530,0)),"-")</f>
        <v>Light Collection Subsystem</v>
      </c>
      <c r="E616" s="710" t="str">
        <f t="array" aca="1" ref="E616" ca="1">IFERROR(INDEX(SBS!$F$1:$F$530,MATCH(C616,SBS!$A$1:$A$530,0)),"-")</f>
        <v/>
      </c>
      <c r="F616" s="710" t="str">
        <f t="array" aca="1" ref="F616" ca="1">IFERROR(INDEX(SBS!$C$1:$C$530,MATCH(C616,SBS!$A$1:$A$530,0)),"-")</f>
        <v>Diagnostics</v>
      </c>
      <c r="G616" s="745" t="s">
        <v>2461</v>
      </c>
      <c r="H616" s="716" t="s">
        <v>2462</v>
      </c>
      <c r="I616" s="717" t="s">
        <v>2463</v>
      </c>
      <c r="J616" s="744" t="s">
        <v>105</v>
      </c>
      <c r="K616" s="715" t="s">
        <v>73</v>
      </c>
      <c r="L616" s="716" t="s">
        <v>73</v>
      </c>
      <c r="M616" s="716" t="s">
        <v>74</v>
      </c>
      <c r="N616" s="717" t="s">
        <v>116</v>
      </c>
      <c r="O616" s="717" t="s">
        <v>76</v>
      </c>
      <c r="P616" s="717" t="s">
        <v>77</v>
      </c>
      <c r="Q616" s="717" t="s">
        <v>78</v>
      </c>
      <c r="R616" s="717" t="s">
        <v>128</v>
      </c>
      <c r="S616" s="717"/>
      <c r="T616" s="718">
        <f t="array" ref="T616">IFERROR(INDEX('Severity, Risk, and Probability'!$A$4:$A$8,MATCH(K616,'Severity, Risk, and Probability'!$B$4:$B$8,0)),"")</f>
        <v>2</v>
      </c>
      <c r="U616" s="718">
        <f t="array" ref="U616">IFERROR(INDEX('Severity, Risk, and Probability'!$A$4:$A$8,MATCH(L616,'Severity, Risk, and Probability'!$B$4:$B$8,0)),"")</f>
        <v>2</v>
      </c>
      <c r="V616" s="738">
        <v>0</v>
      </c>
      <c r="W616" s="718">
        <f t="array" ref="W616">IFERROR(MAX(INDEX('Severity, Risk, and Probability'!$A$13:$A$17,MATCH(M616,'Severity, Risk, and Probability'!$B$13:$B$17,0)),INDEX('Severity, Risk, and Probability'!$A$13:$A$17,MATCH(N616,'Severity, Risk, and Probability'!$C$13:$C$17,0)),INDEX('Severity, Risk, and Probability'!$A$13:$A$17,MATCH(O616,'Severity, Risk, and Probability'!$D$13:$D$17,0)),INDEX('Severity, Risk, and Probability'!$A$13:$A$17,MATCH(P616,'Severity, Risk, and Probability'!$E$13:$E$17,0)),INDEX('Severity, Risk, and Probability'!$A$13:$A$17,MATCH(Q616,'Severity, Risk, and Probability'!$F$13:$F$17,0))),"")</f>
        <v>3</v>
      </c>
      <c r="X616" s="720">
        <f t="array" ref="X616">IFERROR(INDEX('Severity, Risk, and Probability'!$A$20:$A$24,MATCH(R616,'Severity, Risk, and Probability'!$B$20:$B$24,0)),"")</f>
        <v>3</v>
      </c>
      <c r="Y616" s="718">
        <f t="shared" si="291"/>
        <v>6</v>
      </c>
      <c r="Z616" s="721">
        <f t="shared" si="292"/>
        <v>18</v>
      </c>
      <c r="AA616" s="768" t="s">
        <v>2460</v>
      </c>
      <c r="AB616" s="723" t="str">
        <f t="array" aca="1" ref="AB616" ca="1">IFERROR(INDEX(SBS!$B$1:$B$530,MATCH(AA616,SBS!$A$1:$A$530,0)),"None")</f>
        <v>Light Collection Subsystem</v>
      </c>
      <c r="AC616" s="717" t="s">
        <v>2464</v>
      </c>
      <c r="AD616" s="723" t="str">
        <f t="array" aca="1" ref="AD616" ca="1">IFERROR(INDEX(SBS!$B$1:$B$530,MATCH(AC616,SBS!$A$1:$A$530,0)),"None")</f>
        <v>Calibration Probe Equipment</v>
      </c>
      <c r="AE616" s="717"/>
      <c r="AF616" s="723" t="str">
        <f t="array" aca="1" ref="AF616" ca="1">IFERROR(INDEX(SBS!$B$1:$B$530,MATCH(AE616,SBS!$A$1:$A$530,0)),"None")</f>
        <v>None</v>
      </c>
      <c r="AG616" s="716" t="s">
        <v>2465</v>
      </c>
      <c r="AH616" s="752" t="s">
        <v>92</v>
      </c>
      <c r="AI616" s="745" t="s">
        <v>85</v>
      </c>
      <c r="AJ616" s="716" t="s">
        <v>74</v>
      </c>
      <c r="AK616" s="717" t="s">
        <v>116</v>
      </c>
      <c r="AL616" s="717" t="s">
        <v>76</v>
      </c>
      <c r="AM616" s="717" t="s">
        <v>77</v>
      </c>
      <c r="AN616" s="717" t="s">
        <v>78</v>
      </c>
      <c r="AO616" s="723">
        <f t="array" ref="AO616">IFERROR(MAX(INDEX('Severity, Risk, and Probability'!$A$13:$A$17,MATCH(AJ616,'Severity, Risk, and Probability'!$B$13:$B$17,0)),INDEX('Severity, Risk, and Probability'!$A$13:$A$17,MATCH(AK616,'Severity, Risk, and Probability'!$C$13:$C$17,0)),INDEX('Severity, Risk, and Probability'!$A$13:$A$17,MATCH(AL616,'Severity, Risk, and Probability'!$D$13:$D$17,0)),INDEX('Severity, Risk, and Probability'!$A$13:$A$17,MATCH(AM616,'Severity, Risk, and Probability'!$E$13:$E$17,0)),INDEX('Severity, Risk, and Probability'!$A$13:$A$17,MATCH(AN616,'Severity, Risk, and Probability'!$F$13:$F$17,0))),"")</f>
        <v>3</v>
      </c>
      <c r="AP616" s="721">
        <f t="shared" si="382"/>
        <v>6</v>
      </c>
      <c r="AQ616" s="727" t="s">
        <v>84</v>
      </c>
      <c r="AR616" s="728" t="s">
        <v>84</v>
      </c>
      <c r="AS616" s="786"/>
      <c r="AT616" s="770"/>
      <c r="AV616" s="746" t="str">
        <f t="shared" si="384"/>
        <v>1.4.1</v>
      </c>
      <c r="AW616" s="747" t="str">
        <f t="shared" si="385"/>
        <v>1.4.1.3</v>
      </c>
      <c r="AX616" s="734" t="e">
        <f t="shared" ca="1" si="386"/>
        <v>#NAME?</v>
      </c>
      <c r="AY616" s="734" t="e">
        <f t="shared" ca="1" si="387"/>
        <v>#NAME?</v>
      </c>
      <c r="AZ616" s="734" t="e">
        <f t="shared" ca="1" si="388"/>
        <v>#NAME?</v>
      </c>
      <c r="BA616" s="734" t="e">
        <f t="shared" si="389"/>
        <v>#N/A</v>
      </c>
      <c r="BB616" s="734" t="e">
        <f t="array" ref="BB616">IF(($S616=0.1),TRUE,IF(NOT(ISBLANK(INDEX(Categories!E$4:E$32,MATCH($S616,Categories!$D$4:$D$32,0)))),K616=INDEX(Categories!E$4:E$32,MATCH($S616,Categories!$D$4:$D$32,0)),TRUE))</f>
        <v>#N/A</v>
      </c>
      <c r="BC616" s="734" t="e">
        <f t="array" ref="BC616">IF(($S616=0.1),TRUE,IF(NOT(ISBLANK(INDEX(Categories!F$4:F$32,MATCH($S616,Categories!$D$4:$D$32,0)))),L616=INDEX(Categories!F$4:F$32,MATCH($S616,Categories!$D$4:$D$32,0)),TRUE))</f>
        <v>#N/A</v>
      </c>
      <c r="BD616" s="734" t="e">
        <f t="array" ref="BD616">IF(($S616=0.1),TRUE,IF(NOT(ISBLANK(INDEX(Categories!G$4:G$32,MATCH($S616,Categories!$D$4:$D$32,0)))),M616=INDEX(Categories!G$4:G$32,MATCH($S616,Categories!$D$4:$D$32,0)),TRUE))</f>
        <v>#N/A</v>
      </c>
      <c r="BE616" s="734" t="e">
        <f t="array" ref="BE616">IF(($S616=0.1),TRUE,IF(NOT(ISBLANK(INDEX(Categories!H$4:H$32,MATCH($S616,Categories!$D$4:$D$32,0)))),N616=INDEX(Categories!H$4:H$32,MATCH($S616,Categories!$D$4:$D$32,0)),TRUE))</f>
        <v>#N/A</v>
      </c>
      <c r="BF616" s="734" t="e">
        <f t="array" ref="BF616">IF(($S616=0.1),TRUE,IF(NOT(ISBLANK(INDEX(Categories!I$4:I$32,MATCH($S616,Categories!$D$4:$D$32,0)))),O616=INDEX(Categories!I$4:I$32,MATCH($S616,Categories!$D$4:$D$32,0)),TRUE))</f>
        <v>#N/A</v>
      </c>
      <c r="BG616" s="734" t="e">
        <f t="array" ref="BG616">IF(($S616=0.1),TRUE,IF(NOT(ISBLANK(INDEX(Categories!J$4:J$32,MATCH($S616,Categories!$D$4:$D$32,0)))),P616=INDEX(Categories!J$4:J$32,MATCH($S616,Categories!$D$4:$D$32,0)),TRUE))</f>
        <v>#N/A</v>
      </c>
      <c r="BH616" s="734" t="e">
        <f t="array" ref="BH616">IF(($S616=0.1),TRUE,IF(NOT(ISBLANK(INDEX(Categories!K$4:K$32,MATCH($S616,Categories!$D$4:$D$32,0)))),Q616=INDEX(Categories!K$4:K$32,MATCH($S616,Categories!$D$4:$D$32,0)),TRUE))</f>
        <v>#N/A</v>
      </c>
      <c r="BI616" s="734" t="e">
        <f t="array" ref="BI616">IF(($S616=0.1),TRUE,IF(NOT(ISBLANK(INDEX(Categories!L$4:L$32,MATCH($S616,Categories!$D$4:$D$32,0)))),R616=INDEX(Categories!L$4:L$32,MATCH($S616,Categories!$D$4:$D$32,0)),TRUE))</f>
        <v>#N/A</v>
      </c>
      <c r="BJ616" s="734" t="e">
        <f t="shared" ca="1" si="390"/>
        <v>#NAME?</v>
      </c>
      <c r="BK616" s="734" t="e">
        <f t="shared" ca="1" si="391"/>
        <v>#NAME?</v>
      </c>
      <c r="BL616" s="734" t="e">
        <f t="shared" ca="1" si="392"/>
        <v>#NAME?</v>
      </c>
    </row>
    <row r="617" spans="1:64" s="895" customFormat="1" ht="70" customHeight="1">
      <c r="A617" s="708">
        <f t="shared" si="1"/>
        <v>5</v>
      </c>
      <c r="B617" s="708">
        <f t="shared" si="46"/>
        <v>612</v>
      </c>
      <c r="C617" s="717" t="s">
        <v>2460</v>
      </c>
      <c r="D617" s="710" t="str">
        <f t="array" aca="1" ref="D617" ca="1">IFERROR(INDEX(SBS!$B$1:$B$530,MATCH(C617,SBS!$A$1:$A$530,0)),"-")</f>
        <v>Light Collection Subsystem</v>
      </c>
      <c r="E617" s="710" t="str">
        <f t="array" aca="1" ref="E617" ca="1">IFERROR(INDEX(SBS!$F$1:$F$530,MATCH(C617,SBS!$A$1:$A$530,0)),"-")</f>
        <v/>
      </c>
      <c r="F617" s="710" t="str">
        <f t="array" aca="1" ref="F617" ca="1">IFERROR(INDEX(SBS!$C$1:$C$530,MATCH(C617,SBS!$A$1:$A$530,0)),"-")</f>
        <v>Diagnostics</v>
      </c>
      <c r="G617" s="745" t="s">
        <v>2466</v>
      </c>
      <c r="H617" s="716" t="s">
        <v>2467</v>
      </c>
      <c r="I617" s="717" t="s">
        <v>2468</v>
      </c>
      <c r="J617" s="744" t="s">
        <v>105</v>
      </c>
      <c r="K617" s="715" t="s">
        <v>73</v>
      </c>
      <c r="L617" s="716" t="s">
        <v>127</v>
      </c>
      <c r="M617" s="716" t="s">
        <v>74</v>
      </c>
      <c r="N617" s="717" t="s">
        <v>116</v>
      </c>
      <c r="O617" s="717" t="s">
        <v>76</v>
      </c>
      <c r="P617" s="717" t="s">
        <v>77</v>
      </c>
      <c r="Q617" s="717" t="s">
        <v>78</v>
      </c>
      <c r="R617" s="717" t="s">
        <v>410</v>
      </c>
      <c r="S617" s="717"/>
      <c r="T617" s="718">
        <f t="array" ref="T617">IFERROR(INDEX('Severity, Risk, and Probability'!$A$4:$A$8,MATCH(K617,'Severity, Risk, and Probability'!$B$4:$B$8,0)),"")</f>
        <v>2</v>
      </c>
      <c r="U617" s="718">
        <f t="array" ref="U617">IFERROR(INDEX('Severity, Risk, and Probability'!$A$4:$A$8,MATCH(L617,'Severity, Risk, and Probability'!$B$4:$B$8,0)),"")</f>
        <v>1</v>
      </c>
      <c r="V617" s="738">
        <v>0</v>
      </c>
      <c r="W617" s="718">
        <f t="array" ref="W617">IFERROR(MAX(INDEX('Severity, Risk, and Probability'!$A$13:$A$17,MATCH(M617,'Severity, Risk, and Probability'!$B$13:$B$17,0)),INDEX('Severity, Risk, and Probability'!$A$13:$A$17,MATCH(N617,'Severity, Risk, and Probability'!$C$13:$C$17,0)),INDEX('Severity, Risk, and Probability'!$A$13:$A$17,MATCH(O617,'Severity, Risk, and Probability'!$D$13:$D$17,0)),INDEX('Severity, Risk, and Probability'!$A$13:$A$17,MATCH(P617,'Severity, Risk, and Probability'!$E$13:$E$17,0)),INDEX('Severity, Risk, and Probability'!$A$13:$A$17,MATCH(Q617,'Severity, Risk, and Probability'!$F$13:$F$17,0))),"")</f>
        <v>3</v>
      </c>
      <c r="X617" s="720">
        <f t="array" ref="X617">IFERROR(INDEX('Severity, Risk, and Probability'!$A$20:$A$24,MATCH(R617,'Severity, Risk, and Probability'!$B$20:$B$24,0)),"")</f>
        <v>2</v>
      </c>
      <c r="Y617" s="718">
        <f t="shared" si="291"/>
        <v>6</v>
      </c>
      <c r="Z617" s="721">
        <f t="shared" si="292"/>
        <v>12</v>
      </c>
      <c r="AA617" s="771" t="s">
        <v>2460</v>
      </c>
      <c r="AB617" s="723" t="str">
        <f t="array" aca="1" ref="AB617" ca="1">IFERROR(INDEX(SBS!$B$1:$B$530,MATCH(AA617,SBS!$A$1:$A$530,0)),"None")</f>
        <v>Light Collection Subsystem</v>
      </c>
      <c r="AC617" s="717" t="s">
        <v>2464</v>
      </c>
      <c r="AD617" s="723" t="str">
        <f t="array" aca="1" ref="AD617" ca="1">IFERROR(INDEX(SBS!$B$1:$B$530,MATCH(AC617,SBS!$A$1:$A$530,0)),"None")</f>
        <v>Calibration Probe Equipment</v>
      </c>
      <c r="AE617" s="717"/>
      <c r="AF617" s="723" t="str">
        <f t="array" aca="1" ref="AF617" ca="1">IFERROR(INDEX(SBS!$B$1:$B$530,MATCH(AE617,SBS!$A$1:$A$530,0)),"None")</f>
        <v>None</v>
      </c>
      <c r="AG617" s="716" t="s">
        <v>2469</v>
      </c>
      <c r="AH617" s="729" t="s">
        <v>92</v>
      </c>
      <c r="AI617" s="745" t="s">
        <v>85</v>
      </c>
      <c r="AJ617" s="716" t="s">
        <v>74</v>
      </c>
      <c r="AK617" s="717" t="s">
        <v>116</v>
      </c>
      <c r="AL617" s="717" t="s">
        <v>76</v>
      </c>
      <c r="AM617" s="717" t="s">
        <v>77</v>
      </c>
      <c r="AN617" s="717" t="s">
        <v>78</v>
      </c>
      <c r="AO617" s="723">
        <f t="array" ref="AO617">IFERROR(MAX(INDEX('Severity, Risk, and Probability'!$A$13:$A$17,MATCH(AJ617,'Severity, Risk, and Probability'!$B$13:$B$17,0)),INDEX('Severity, Risk, and Probability'!$A$13:$A$17,MATCH(AK617,'Severity, Risk, and Probability'!$C$13:$C$17,0)),INDEX('Severity, Risk, and Probability'!$A$13:$A$17,MATCH(AL617,'Severity, Risk, and Probability'!$D$13:$D$17,0)),INDEX('Severity, Risk, and Probability'!$A$13:$A$17,MATCH(AM617,'Severity, Risk, and Probability'!$E$13:$E$17,0)),INDEX('Severity, Risk, and Probability'!$A$13:$A$17,MATCH(AN617,'Severity, Risk, and Probability'!$F$13:$F$17,0))),"")</f>
        <v>3</v>
      </c>
      <c r="AP617" s="721">
        <f t="shared" si="382"/>
        <v>3</v>
      </c>
      <c r="AQ617" s="727" t="s">
        <v>84</v>
      </c>
      <c r="AR617" s="728" t="s">
        <v>84</v>
      </c>
      <c r="AS617" s="753"/>
      <c r="AT617" s="770"/>
      <c r="AV617" s="746" t="str">
        <f t="shared" si="384"/>
        <v>1.4.1</v>
      </c>
      <c r="AW617" s="747" t="str">
        <f t="shared" si="385"/>
        <v>1.4.1.3</v>
      </c>
      <c r="AX617" s="734" t="e">
        <f t="shared" ca="1" si="386"/>
        <v>#NAME?</v>
      </c>
      <c r="AY617" s="734" t="e">
        <f t="shared" ca="1" si="387"/>
        <v>#NAME?</v>
      </c>
      <c r="AZ617" s="734" t="e">
        <f t="shared" ca="1" si="388"/>
        <v>#NAME?</v>
      </c>
      <c r="BA617" s="734" t="e">
        <f t="shared" si="389"/>
        <v>#N/A</v>
      </c>
      <c r="BB617" s="734" t="e">
        <f t="array" ref="BB617">IF(($S617=0.1),TRUE,IF(NOT(ISBLANK(INDEX(Categories!E$4:E$32,MATCH($S617,Categories!$D$4:$D$32,0)))),K617=INDEX(Categories!E$4:E$32,MATCH($S617,Categories!$D$4:$D$32,0)),TRUE))</f>
        <v>#N/A</v>
      </c>
      <c r="BC617" s="734" t="e">
        <f t="array" ref="BC617">IF(($S617=0.1),TRUE,IF(NOT(ISBLANK(INDEX(Categories!F$4:F$32,MATCH($S617,Categories!$D$4:$D$32,0)))),L617=INDEX(Categories!F$4:F$32,MATCH($S617,Categories!$D$4:$D$32,0)),TRUE))</f>
        <v>#N/A</v>
      </c>
      <c r="BD617" s="734" t="e">
        <f t="array" ref="BD617">IF(($S617=0.1),TRUE,IF(NOT(ISBLANK(INDEX(Categories!G$4:G$32,MATCH($S617,Categories!$D$4:$D$32,0)))),M617=INDEX(Categories!G$4:G$32,MATCH($S617,Categories!$D$4:$D$32,0)),TRUE))</f>
        <v>#N/A</v>
      </c>
      <c r="BE617" s="734" t="e">
        <f t="array" ref="BE617">IF(($S617=0.1),TRUE,IF(NOT(ISBLANK(INDEX(Categories!H$4:H$32,MATCH($S617,Categories!$D$4:$D$32,0)))),N617=INDEX(Categories!H$4:H$32,MATCH($S617,Categories!$D$4:$D$32,0)),TRUE))</f>
        <v>#N/A</v>
      </c>
      <c r="BF617" s="734" t="e">
        <f t="array" ref="BF617">IF(($S617=0.1),TRUE,IF(NOT(ISBLANK(INDEX(Categories!I$4:I$32,MATCH($S617,Categories!$D$4:$D$32,0)))),O617=INDEX(Categories!I$4:I$32,MATCH($S617,Categories!$D$4:$D$32,0)),TRUE))</f>
        <v>#N/A</v>
      </c>
      <c r="BG617" s="734" t="e">
        <f t="array" ref="BG617">IF(($S617=0.1),TRUE,IF(NOT(ISBLANK(INDEX(Categories!J$4:J$32,MATCH($S617,Categories!$D$4:$D$32,0)))),P617=INDEX(Categories!J$4:J$32,MATCH($S617,Categories!$D$4:$D$32,0)),TRUE))</f>
        <v>#N/A</v>
      </c>
      <c r="BH617" s="734" t="e">
        <f t="array" ref="BH617">IF(($S617=0.1),TRUE,IF(NOT(ISBLANK(INDEX(Categories!K$4:K$32,MATCH($S617,Categories!$D$4:$D$32,0)))),Q617=INDEX(Categories!K$4:K$32,MATCH($S617,Categories!$D$4:$D$32,0)),TRUE))</f>
        <v>#N/A</v>
      </c>
      <c r="BI617" s="734" t="e">
        <f t="array" ref="BI617">IF(($S617=0.1),TRUE,IF(NOT(ISBLANK(INDEX(Categories!L$4:L$32,MATCH($S617,Categories!$D$4:$D$32,0)))),R617=INDEX(Categories!L$4:L$32,MATCH($S617,Categories!$D$4:$D$32,0)),TRUE))</f>
        <v>#N/A</v>
      </c>
      <c r="BJ617" s="734" t="e">
        <f t="shared" ca="1" si="390"/>
        <v>#NAME?</v>
      </c>
      <c r="BK617" s="734" t="e">
        <f t="shared" ca="1" si="391"/>
        <v>#NAME?</v>
      </c>
      <c r="BL617" s="734" t="e">
        <f t="shared" ca="1" si="392"/>
        <v>#NAME?</v>
      </c>
    </row>
    <row r="618" spans="1:64" s="895" customFormat="1" ht="70" customHeight="1">
      <c r="A618" s="708">
        <f t="shared" si="1"/>
        <v>5</v>
      </c>
      <c r="B618" s="708">
        <f t="shared" si="46"/>
        <v>613</v>
      </c>
      <c r="C618" s="717" t="s">
        <v>2470</v>
      </c>
      <c r="D618" s="710" t="str">
        <f t="array" aca="1" ref="D618" ca="1">IFERROR(INDEX(SBS!$B$1:$B$530,MATCH(C618,SBS!$A$1:$A$530,0)),"-")</f>
        <v>BES Vacuum Vessel Interfaces Subsystem</v>
      </c>
      <c r="E618" s="710" t="str">
        <f t="array" aca="1" ref="E618" ca="1">IFERROR(INDEX(SBS!$F$1:$F$530,MATCH(C618,SBS!$A$1:$A$530,0)),"-")</f>
        <v>1.4.1.7</v>
      </c>
      <c r="F618" s="710" t="str">
        <f t="array" aca="1" ref="F618" ca="1">IFERROR(INDEX(SBS!$C$1:$C$530,MATCH(C618,SBS!$A$1:$A$530,0)),"-")</f>
        <v>Diagnostics</v>
      </c>
      <c r="G618" s="745" t="s">
        <v>2471</v>
      </c>
      <c r="H618" s="716" t="s">
        <v>2472</v>
      </c>
      <c r="I618" s="743" t="s">
        <v>2473</v>
      </c>
      <c r="J618" s="744" t="s">
        <v>173</v>
      </c>
      <c r="K618" s="715" t="s">
        <v>127</v>
      </c>
      <c r="L618" s="716" t="s">
        <v>127</v>
      </c>
      <c r="M618" s="716" t="s">
        <v>74</v>
      </c>
      <c r="N618" s="717" t="s">
        <v>75</v>
      </c>
      <c r="O618" s="717" t="s">
        <v>76</v>
      </c>
      <c r="P618" s="717" t="s">
        <v>77</v>
      </c>
      <c r="Q618" s="717" t="s">
        <v>78</v>
      </c>
      <c r="R618" s="717" t="s">
        <v>79</v>
      </c>
      <c r="S618" s="717">
        <v>0.1</v>
      </c>
      <c r="T618" s="718">
        <f t="array" ref="T618">IFERROR(INDEX('Severity, Risk, and Probability'!$A$4:$A$8,MATCH(K618,'Severity, Risk, and Probability'!$B$4:$B$8,0)),"")</f>
        <v>1</v>
      </c>
      <c r="U618" s="718">
        <f t="array" ref="U618">IFERROR(INDEX('Severity, Risk, and Probability'!$A$4:$A$8,MATCH(L618,'Severity, Risk, and Probability'!$B$4:$B$8,0)),"")</f>
        <v>1</v>
      </c>
      <c r="V618" s="738">
        <v>0</v>
      </c>
      <c r="W618" s="718">
        <f t="array" ref="W618">IFERROR(MAX(INDEX('Severity, Risk, and Probability'!$A$13:$A$17,MATCH(M618,'Severity, Risk, and Probability'!$B$13:$B$17,0)),INDEX('Severity, Risk, and Probability'!$A$13:$A$17,MATCH(N618,'Severity, Risk, and Probability'!$C$13:$C$17,0)),INDEX('Severity, Risk, and Probability'!$A$13:$A$17,MATCH(O618,'Severity, Risk, and Probability'!$D$13:$D$17,0)),INDEX('Severity, Risk, and Probability'!$A$13:$A$17,MATCH(P618,'Severity, Risk, and Probability'!$E$13:$E$17,0)),INDEX('Severity, Risk, and Probability'!$A$13:$A$17,MATCH(Q618,'Severity, Risk, and Probability'!$F$13:$F$17,0))),"")</f>
        <v>3</v>
      </c>
      <c r="X618" s="720">
        <f t="array" ref="X618">IFERROR(INDEX('Severity, Risk, and Probability'!$A$20:$A$24,MATCH(R618,'Severity, Risk, and Probability'!$B$20:$B$24,0)),"")</f>
        <v>5</v>
      </c>
      <c r="Y618" s="718">
        <f t="shared" si="291"/>
        <v>3</v>
      </c>
      <c r="Z618" s="721">
        <f t="shared" si="292"/>
        <v>15</v>
      </c>
      <c r="AA618" s="708" t="s">
        <v>81</v>
      </c>
      <c r="AB618" s="723" t="str">
        <f t="array" aca="1" ref="AB618" ca="1">IFERROR(INDEX(SBS!$B$1:$B$530,MATCH(AA618,SBS!$A$1:$A$530,0)),"None")</f>
        <v>Physics Imaging Systems</v>
      </c>
      <c r="AC618" s="717" t="s">
        <v>82</v>
      </c>
      <c r="AD618" s="723" t="str">
        <f t="array" aca="1" ref="AD618" ca="1">IFERROR(INDEX(SBS!$B$1:$B$530,MATCH(AC618,SBS!$A$1:$A$530,0)),"None")</f>
        <v>Plasma TV</v>
      </c>
      <c r="AE618" s="717"/>
      <c r="AF618" s="723" t="str">
        <f t="array" aca="1" ref="AF618" ca="1">IFERROR(INDEX(SBS!$B$1:$B$530,MATCH(AE618,SBS!$A$1:$A$530,0)),"None")</f>
        <v>None</v>
      </c>
      <c r="AG618" s="716" t="s">
        <v>2474</v>
      </c>
      <c r="AH618" s="729" t="s">
        <v>84</v>
      </c>
      <c r="AI618" s="745" t="s">
        <v>85</v>
      </c>
      <c r="AJ618" s="716" t="s">
        <v>74</v>
      </c>
      <c r="AK618" s="717" t="s">
        <v>75</v>
      </c>
      <c r="AL618" s="717" t="s">
        <v>76</v>
      </c>
      <c r="AM618" s="717" t="s">
        <v>77</v>
      </c>
      <c r="AN618" s="717" t="s">
        <v>78</v>
      </c>
      <c r="AO618" s="723">
        <f t="array" ref="AO618">IFERROR(MAX(INDEX('Severity, Risk, and Probability'!$A$13:$A$17,MATCH(AJ618,'Severity, Risk, and Probability'!$B$13:$B$17,0)),INDEX('Severity, Risk, and Probability'!$A$13:$A$17,MATCH(AK618,'Severity, Risk, and Probability'!$C$13:$C$17,0)),INDEX('Severity, Risk, and Probability'!$A$13:$A$17,MATCH(AL618,'Severity, Risk, and Probability'!$D$13:$D$17,0)),INDEX('Severity, Risk, and Probability'!$A$13:$A$17,MATCH(AM618,'Severity, Risk, and Probability'!$E$13:$E$17,0)),INDEX('Severity, Risk, and Probability'!$A$13:$A$17,MATCH(AN618,'Severity, Risk, and Probability'!$F$13:$F$17,0))),"")</f>
        <v>3</v>
      </c>
      <c r="AP618" s="721">
        <f t="shared" si="382"/>
        <v>3</v>
      </c>
      <c r="AQ618" s="768" t="s">
        <v>84</v>
      </c>
      <c r="AR618" s="728" t="s">
        <v>84</v>
      </c>
      <c r="AS618" s="753" t="s">
        <v>2475</v>
      </c>
      <c r="AT618" s="770" t="s">
        <v>2476</v>
      </c>
      <c r="AV618" s="746" t="str">
        <f t="shared" si="384"/>
        <v>1.4.1</v>
      </c>
      <c r="AW618" s="747" t="str">
        <f t="shared" si="385"/>
        <v>1.4.1.7</v>
      </c>
      <c r="AX618" s="734" t="e">
        <f t="shared" ca="1" si="386"/>
        <v>#NAME?</v>
      </c>
      <c r="AY618" s="734" t="e">
        <f t="shared" ca="1" si="387"/>
        <v>#NAME?</v>
      </c>
      <c r="AZ618" s="734" t="e">
        <f t="shared" ca="1" si="388"/>
        <v>#NAME?</v>
      </c>
      <c r="BA618" s="734" t="b">
        <f t="shared" si="389"/>
        <v>1</v>
      </c>
      <c r="BB618" s="734" t="b">
        <f t="array" ref="BB618">IF(($S618=0.1),TRUE,IF(NOT(ISBLANK(INDEX(Categories!E$4:E$32,MATCH($S618,Categories!$D$4:$D$32,0)))),K618=INDEX(Categories!E$4:E$32,MATCH($S618,Categories!$D$4:$D$32,0)),TRUE))</f>
        <v>1</v>
      </c>
      <c r="BC618" s="734" t="b">
        <f t="array" ref="BC618">IF(($S618=0.1),TRUE,IF(NOT(ISBLANK(INDEX(Categories!F$4:F$32,MATCH($S618,Categories!$D$4:$D$32,0)))),L618=INDEX(Categories!F$4:F$32,MATCH($S618,Categories!$D$4:$D$32,0)),TRUE))</f>
        <v>1</v>
      </c>
      <c r="BD618" s="734" t="b">
        <f t="array" ref="BD618">IF(($S618=0.1),TRUE,IF(NOT(ISBLANK(INDEX(Categories!G$4:G$32,MATCH($S618,Categories!$D$4:$D$32,0)))),M618=INDEX(Categories!G$4:G$32,MATCH($S618,Categories!$D$4:$D$32,0)),TRUE))</f>
        <v>1</v>
      </c>
      <c r="BE618" s="734" t="b">
        <f t="array" ref="BE618">IF(($S618=0.1),TRUE,IF(NOT(ISBLANK(INDEX(Categories!H$4:H$32,MATCH($S618,Categories!$D$4:$D$32,0)))),N618=INDEX(Categories!H$4:H$32,MATCH($S618,Categories!$D$4:$D$32,0)),TRUE))</f>
        <v>1</v>
      </c>
      <c r="BF618" s="734" t="b">
        <f t="array" ref="BF618">IF(($S618=0.1),TRUE,IF(NOT(ISBLANK(INDEX(Categories!I$4:I$32,MATCH($S618,Categories!$D$4:$D$32,0)))),O618=INDEX(Categories!I$4:I$32,MATCH($S618,Categories!$D$4:$D$32,0)),TRUE))</f>
        <v>1</v>
      </c>
      <c r="BG618" s="734" t="b">
        <f t="array" ref="BG618">IF(($S618=0.1),TRUE,IF(NOT(ISBLANK(INDEX(Categories!J$4:J$32,MATCH($S618,Categories!$D$4:$D$32,0)))),P618=INDEX(Categories!J$4:J$32,MATCH($S618,Categories!$D$4:$D$32,0)),TRUE))</f>
        <v>1</v>
      </c>
      <c r="BH618" s="734" t="b">
        <f t="array" ref="BH618">IF(($S618=0.1),TRUE,IF(NOT(ISBLANK(INDEX(Categories!K$4:K$32,MATCH($S618,Categories!$D$4:$D$32,0)))),Q618=INDEX(Categories!K$4:K$32,MATCH($S618,Categories!$D$4:$D$32,0)),TRUE))</f>
        <v>1</v>
      </c>
      <c r="BI618" s="734" t="b">
        <f t="array" ref="BI618">IF(($S618=0.1),TRUE,IF(NOT(ISBLANK(INDEX(Categories!L$4:L$32,MATCH($S618,Categories!$D$4:$D$32,0)))),R618=INDEX(Categories!L$4:L$32,MATCH($S618,Categories!$D$4:$D$32,0)),TRUE))</f>
        <v>1</v>
      </c>
      <c r="BJ618" s="734" t="e">
        <f t="shared" ca="1" si="390"/>
        <v>#NAME?</v>
      </c>
      <c r="BK618" s="734" t="e">
        <f t="shared" ca="1" si="391"/>
        <v>#NAME?</v>
      </c>
      <c r="BL618" s="734" t="e">
        <f t="shared" ca="1" si="392"/>
        <v>#NAME?</v>
      </c>
    </row>
    <row r="619" spans="1:64" s="895" customFormat="1" ht="70" customHeight="1">
      <c r="A619" s="708">
        <f t="shared" si="1"/>
        <v>5</v>
      </c>
      <c r="B619" s="708">
        <f t="shared" si="46"/>
        <v>614</v>
      </c>
      <c r="C619" s="717" t="s">
        <v>2470</v>
      </c>
      <c r="D619" s="710" t="str">
        <f t="array" aca="1" ref="D619" ca="1">IFERROR(INDEX(SBS!$B$1:$B$530,MATCH(C619,SBS!$A$1:$A$530,0)),"-")</f>
        <v>BES Vacuum Vessel Interfaces Subsystem</v>
      </c>
      <c r="E619" s="710" t="str">
        <f t="array" aca="1" ref="E619" ca="1">IFERROR(INDEX(SBS!$F$1:$F$530,MATCH(C619,SBS!$A$1:$A$530,0)),"-")</f>
        <v>1.4.1.7</v>
      </c>
      <c r="F619" s="829" t="str">
        <f t="array" aca="1" ref="F619" ca="1">IFERROR(INDEX(SBS!$C$1:$C$530,MATCH(C619,SBS!$A$1:$A$530,0)),"-")</f>
        <v>Diagnostics</v>
      </c>
      <c r="G619" s="830" t="s">
        <v>2477</v>
      </c>
      <c r="H619" s="716" t="s">
        <v>2478</v>
      </c>
      <c r="I619" s="795" t="s">
        <v>2479</v>
      </c>
      <c r="J619" s="744" t="s">
        <v>173</v>
      </c>
      <c r="K619" s="715" t="s">
        <v>73</v>
      </c>
      <c r="L619" s="716" t="s">
        <v>73</v>
      </c>
      <c r="M619" s="716" t="s">
        <v>74</v>
      </c>
      <c r="N619" s="717" t="s">
        <v>75</v>
      </c>
      <c r="O619" s="717" t="s">
        <v>76</v>
      </c>
      <c r="P619" s="717" t="s">
        <v>77</v>
      </c>
      <c r="Q619" s="717" t="s">
        <v>78</v>
      </c>
      <c r="R619" s="717" t="s">
        <v>91</v>
      </c>
      <c r="S619" s="717">
        <v>0.1</v>
      </c>
      <c r="T619" s="718">
        <f t="array" ref="T619">IFERROR(INDEX('Severity, Risk, and Probability'!$A$4:$A$8,MATCH(K619,'Severity, Risk, and Probability'!$B$4:$B$8,0)),"")</f>
        <v>2</v>
      </c>
      <c r="U619" s="718">
        <f t="array" ref="U619">IFERROR(INDEX('Severity, Risk, and Probability'!$A$4:$A$8,MATCH(L619,'Severity, Risk, and Probability'!$B$4:$B$8,0)),"")</f>
        <v>2</v>
      </c>
      <c r="V619" s="738">
        <v>0</v>
      </c>
      <c r="W619" s="718">
        <f t="array" ref="W619">IFERROR(MAX(INDEX('Severity, Risk, and Probability'!$A$13:$A$17,MATCH(M619,'Severity, Risk, and Probability'!$B$13:$B$17,0)),INDEX('Severity, Risk, and Probability'!$A$13:$A$17,MATCH(N619,'Severity, Risk, and Probability'!$C$13:$C$17,0)),INDEX('Severity, Risk, and Probability'!$A$13:$A$17,MATCH(O619,'Severity, Risk, and Probability'!$D$13:$D$17,0)),INDEX('Severity, Risk, and Probability'!$A$13:$A$17,MATCH(P619,'Severity, Risk, and Probability'!$E$13:$E$17,0)),INDEX('Severity, Risk, and Probability'!$A$13:$A$17,MATCH(Q619,'Severity, Risk, and Probability'!$F$13:$F$17,0))),"")</f>
        <v>3</v>
      </c>
      <c r="X619" s="720">
        <f t="array" ref="X619">IFERROR(INDEX('Severity, Risk, and Probability'!$A$20:$A$24,MATCH(R619,'Severity, Risk, and Probability'!$B$20:$B$24,0)),"")</f>
        <v>4</v>
      </c>
      <c r="Y619" s="718">
        <f t="shared" si="291"/>
        <v>6</v>
      </c>
      <c r="Z619" s="721">
        <f t="shared" si="292"/>
        <v>24</v>
      </c>
      <c r="AA619" s="722" t="s">
        <v>2288</v>
      </c>
      <c r="AB619" s="723" t="str">
        <f t="array" aca="1" ref="AB619" ca="1">IFERROR(INDEX(SBS!$B$1:$B$530,MATCH(AA619,SBS!$A$1:$A$530,0)),"None")</f>
        <v>TIV and Shutter Actuation System</v>
      </c>
      <c r="AC619" s="717"/>
      <c r="AD619" s="723" t="str">
        <f t="array" aca="1" ref="AD619" ca="1">IFERROR(INDEX(SBS!$B$1:$B$530,MATCH(AC619,SBS!$A$1:$A$530,0)),"None")</f>
        <v>None</v>
      </c>
      <c r="AE619" s="717"/>
      <c r="AF619" s="723" t="str">
        <f t="array" aca="1" ref="AF619" ca="1">IFERROR(INDEX(SBS!$B$1:$B$530,MATCH(AE619,SBS!$A$1:$A$530,0)),"None")</f>
        <v>None</v>
      </c>
      <c r="AG619" s="716" t="s">
        <v>2480</v>
      </c>
      <c r="AH619" s="752" t="s">
        <v>84</v>
      </c>
      <c r="AI619" s="745" t="s">
        <v>85</v>
      </c>
      <c r="AJ619" s="716" t="s">
        <v>74</v>
      </c>
      <c r="AK619" s="717" t="s">
        <v>75</v>
      </c>
      <c r="AL619" s="717" t="s">
        <v>76</v>
      </c>
      <c r="AM619" s="717" t="s">
        <v>77</v>
      </c>
      <c r="AN619" s="717" t="s">
        <v>78</v>
      </c>
      <c r="AO619" s="723">
        <f t="array" ref="AO619">IFERROR(MAX(INDEX('Severity, Risk, and Probability'!$A$13:$A$17,MATCH(AJ619,'Severity, Risk, and Probability'!$B$13:$B$17,0)),INDEX('Severity, Risk, and Probability'!$A$13:$A$17,MATCH(AK619,'Severity, Risk, and Probability'!$C$13:$C$17,0)),INDEX('Severity, Risk, and Probability'!$A$13:$A$17,MATCH(AL619,'Severity, Risk, and Probability'!$D$13:$D$17,0)),INDEX('Severity, Risk, and Probability'!$A$13:$A$17,MATCH(AM619,'Severity, Risk, and Probability'!$E$13:$E$17,0)),INDEX('Severity, Risk, and Probability'!$A$13:$A$17,MATCH(AN619,'Severity, Risk, and Probability'!$F$13:$F$17,0))),"")</f>
        <v>3</v>
      </c>
      <c r="AP619" s="721">
        <f t="shared" si="382"/>
        <v>6</v>
      </c>
      <c r="AQ619" s="768" t="s">
        <v>84</v>
      </c>
      <c r="AR619" s="728" t="s">
        <v>84</v>
      </c>
      <c r="AS619" s="786" t="s">
        <v>2481</v>
      </c>
      <c r="AT619" s="831" t="s">
        <v>2482</v>
      </c>
      <c r="AV619" s="746" t="str">
        <f t="shared" si="384"/>
        <v>1.4.1</v>
      </c>
      <c r="AW619" s="747" t="str">
        <f t="shared" si="385"/>
        <v>1.4.1.7</v>
      </c>
      <c r="AX619" s="734" t="e">
        <f t="shared" ca="1" si="386"/>
        <v>#NAME?</v>
      </c>
      <c r="AY619" s="734" t="e">
        <f t="shared" ca="1" si="387"/>
        <v>#NAME?</v>
      </c>
      <c r="AZ619" s="734" t="e">
        <f t="shared" ca="1" si="388"/>
        <v>#NAME?</v>
      </c>
      <c r="BA619" s="734" t="b">
        <f t="shared" si="389"/>
        <v>1</v>
      </c>
      <c r="BB619" s="734" t="b">
        <f t="array" ref="BB619">IF(($S619=0.1),TRUE,IF(NOT(ISBLANK(INDEX(Categories!E$4:E$32,MATCH($S619,Categories!$D$4:$D$32,0)))),K619=INDEX(Categories!E$4:E$32,MATCH($S619,Categories!$D$4:$D$32,0)),TRUE))</f>
        <v>1</v>
      </c>
      <c r="BC619" s="734" t="b">
        <f t="array" ref="BC619">IF(($S619=0.1),TRUE,IF(NOT(ISBLANK(INDEX(Categories!F$4:F$32,MATCH($S619,Categories!$D$4:$D$32,0)))),L619=INDEX(Categories!F$4:F$32,MATCH($S619,Categories!$D$4:$D$32,0)),TRUE))</f>
        <v>1</v>
      </c>
      <c r="BD619" s="734" t="b">
        <f t="array" ref="BD619">IF(($S619=0.1),TRUE,IF(NOT(ISBLANK(INDEX(Categories!G$4:G$32,MATCH($S619,Categories!$D$4:$D$32,0)))),M619=INDEX(Categories!G$4:G$32,MATCH($S619,Categories!$D$4:$D$32,0)),TRUE))</f>
        <v>1</v>
      </c>
      <c r="BE619" s="734" t="b">
        <f t="array" ref="BE619">IF(($S619=0.1),TRUE,IF(NOT(ISBLANK(INDEX(Categories!H$4:H$32,MATCH($S619,Categories!$D$4:$D$32,0)))),N619=INDEX(Categories!H$4:H$32,MATCH($S619,Categories!$D$4:$D$32,0)),TRUE))</f>
        <v>1</v>
      </c>
      <c r="BF619" s="734" t="b">
        <f t="array" ref="BF619">IF(($S619=0.1),TRUE,IF(NOT(ISBLANK(INDEX(Categories!I$4:I$32,MATCH($S619,Categories!$D$4:$D$32,0)))),O619=INDEX(Categories!I$4:I$32,MATCH($S619,Categories!$D$4:$D$32,0)),TRUE))</f>
        <v>1</v>
      </c>
      <c r="BG619" s="734" t="b">
        <f t="array" ref="BG619">IF(($S619=0.1),TRUE,IF(NOT(ISBLANK(INDEX(Categories!J$4:J$32,MATCH($S619,Categories!$D$4:$D$32,0)))),P619=INDEX(Categories!J$4:J$32,MATCH($S619,Categories!$D$4:$D$32,0)),TRUE))</f>
        <v>1</v>
      </c>
      <c r="BH619" s="734" t="b">
        <f t="array" ref="BH619">IF(($S619=0.1),TRUE,IF(NOT(ISBLANK(INDEX(Categories!K$4:K$32,MATCH($S619,Categories!$D$4:$D$32,0)))),Q619=INDEX(Categories!K$4:K$32,MATCH($S619,Categories!$D$4:$D$32,0)),TRUE))</f>
        <v>1</v>
      </c>
      <c r="BI619" s="734" t="b">
        <f t="array" ref="BI619">IF(($S619=0.1),TRUE,IF(NOT(ISBLANK(INDEX(Categories!L$4:L$32,MATCH($S619,Categories!$D$4:$D$32,0)))),R619=INDEX(Categories!L$4:L$32,MATCH($S619,Categories!$D$4:$D$32,0)),TRUE))</f>
        <v>1</v>
      </c>
      <c r="BJ619" s="734" t="e">
        <f t="shared" ca="1" si="390"/>
        <v>#NAME?</v>
      </c>
      <c r="BK619" s="734" t="e">
        <f t="shared" ca="1" si="391"/>
        <v>#NAME?</v>
      </c>
      <c r="BL619" s="734" t="e">
        <f t="shared" ca="1" si="392"/>
        <v>#NAME?</v>
      </c>
    </row>
    <row r="620" spans="1:64" s="895" customFormat="1" ht="70" customHeight="1">
      <c r="A620" s="708">
        <f t="shared" si="1"/>
        <v>5</v>
      </c>
      <c r="B620" s="708">
        <f t="shared" si="46"/>
        <v>615</v>
      </c>
      <c r="C620" s="717" t="s">
        <v>2470</v>
      </c>
      <c r="D620" s="710" t="str">
        <f t="array" aca="1" ref="D620" ca="1">IFERROR(INDEX(SBS!$B$1:$B$530,MATCH(C620,SBS!$A$1:$A$530,0)),"-")</f>
        <v>BES Vacuum Vessel Interfaces Subsystem</v>
      </c>
      <c r="E620" s="710" t="str">
        <f t="array" aca="1" ref="E620" ca="1">IFERROR(INDEX(SBS!$F$1:$F$530,MATCH(C620,SBS!$A$1:$A$530,0)),"-")</f>
        <v>1.4.1.7</v>
      </c>
      <c r="F620" s="710" t="str">
        <f t="array" aca="1" ref="F620" ca="1">IFERROR(INDEX(SBS!$C$1:$C$530,MATCH(C620,SBS!$A$1:$A$530,0)),"-")</f>
        <v>Diagnostics</v>
      </c>
      <c r="G620" s="745" t="s">
        <v>2483</v>
      </c>
      <c r="H620" s="716" t="s">
        <v>2478</v>
      </c>
      <c r="I620" s="716" t="s">
        <v>2484</v>
      </c>
      <c r="J620" s="744" t="s">
        <v>173</v>
      </c>
      <c r="K620" s="715" t="s">
        <v>73</v>
      </c>
      <c r="L620" s="716" t="s">
        <v>73</v>
      </c>
      <c r="M620" s="716" t="s">
        <v>115</v>
      </c>
      <c r="N620" s="717" t="s">
        <v>201</v>
      </c>
      <c r="O620" s="717" t="s">
        <v>76</v>
      </c>
      <c r="P620" s="717" t="s">
        <v>77</v>
      </c>
      <c r="Q620" s="717" t="s">
        <v>78</v>
      </c>
      <c r="R620" s="717" t="s">
        <v>91</v>
      </c>
      <c r="S620" s="717">
        <v>0.1</v>
      </c>
      <c r="T620" s="718">
        <f t="array" ref="T620">IFERROR(INDEX('Severity, Risk, and Probability'!$A$4:$A$8,MATCH(K620,'Severity, Risk, and Probability'!$B$4:$B$8,0)),"")</f>
        <v>2</v>
      </c>
      <c r="U620" s="718">
        <f t="array" ref="U620">IFERROR(INDEX('Severity, Risk, and Probability'!$A$4:$A$8,MATCH(L620,'Severity, Risk, and Probability'!$B$4:$B$8,0)),"")</f>
        <v>2</v>
      </c>
      <c r="V620" s="738">
        <v>0</v>
      </c>
      <c r="W620" s="718">
        <f t="array" ref="W620">IFERROR(MAX(INDEX('Severity, Risk, and Probability'!$A$13:$A$17,MATCH(M620,'Severity, Risk, and Probability'!$B$13:$B$17,0)),INDEX('Severity, Risk, and Probability'!$A$13:$A$17,MATCH(N620,'Severity, Risk, and Probability'!$C$13:$C$17,0)),INDEX('Severity, Risk, and Probability'!$A$13:$A$17,MATCH(O620,'Severity, Risk, and Probability'!$D$13:$D$17,0)),INDEX('Severity, Risk, and Probability'!$A$13:$A$17,MATCH(P620,'Severity, Risk, and Probability'!$E$13:$E$17,0)),INDEX('Severity, Risk, and Probability'!$A$13:$A$17,MATCH(Q620,'Severity, Risk, and Probability'!$F$13:$F$17,0))),"")</f>
        <v>1</v>
      </c>
      <c r="X620" s="720">
        <f t="array" ref="X620">IFERROR(INDEX('Severity, Risk, and Probability'!$A$20:$A$24,MATCH(R620,'Severity, Risk, and Probability'!$B$20:$B$24,0)),"")</f>
        <v>4</v>
      </c>
      <c r="Y620" s="718">
        <f t="shared" si="291"/>
        <v>2</v>
      </c>
      <c r="Z620" s="721">
        <f t="shared" si="292"/>
        <v>8</v>
      </c>
      <c r="AA620" s="717" t="s">
        <v>2288</v>
      </c>
      <c r="AB620" s="723" t="str">
        <f t="array" aca="1" ref="AB620" ca="1">IFERROR(INDEX(SBS!$B$1:$B$530,MATCH(AA620,SBS!$A$1:$A$530,0)),"None")</f>
        <v>TIV and Shutter Actuation System</v>
      </c>
      <c r="AC620" s="717"/>
      <c r="AD620" s="723" t="str">
        <f t="array" aca="1" ref="AD620" ca="1">IFERROR(INDEX(SBS!$B$1:$B$530,MATCH(AC620,SBS!$A$1:$A$530,0)),"None")</f>
        <v>None</v>
      </c>
      <c r="AE620" s="717"/>
      <c r="AF620" s="723" t="str">
        <f t="array" aca="1" ref="AF620" ca="1">IFERROR(INDEX(SBS!$B$1:$B$530,MATCH(AE620,SBS!$A$1:$A$530,0)),"None")</f>
        <v>None</v>
      </c>
      <c r="AG620" s="716" t="s">
        <v>2480</v>
      </c>
      <c r="AH620" s="752" t="s">
        <v>84</v>
      </c>
      <c r="AI620" s="745" t="s">
        <v>85</v>
      </c>
      <c r="AJ620" s="716" t="s">
        <v>115</v>
      </c>
      <c r="AK620" s="717" t="s">
        <v>201</v>
      </c>
      <c r="AL620" s="717" t="s">
        <v>76</v>
      </c>
      <c r="AM620" s="717" t="s">
        <v>77</v>
      </c>
      <c r="AN620" s="717" t="s">
        <v>78</v>
      </c>
      <c r="AO620" s="723">
        <f t="array" ref="AO620">IFERROR(MAX(INDEX('Severity, Risk, and Probability'!$A$13:$A$17,MATCH(AJ620,'Severity, Risk, and Probability'!$B$13:$B$17,0)),INDEX('Severity, Risk, and Probability'!$A$13:$A$17,MATCH(AK620,'Severity, Risk, and Probability'!$C$13:$C$17,0)),INDEX('Severity, Risk, and Probability'!$A$13:$A$17,MATCH(AL620,'Severity, Risk, and Probability'!$D$13:$D$17,0)),INDEX('Severity, Risk, and Probability'!$A$13:$A$17,MATCH(AM620,'Severity, Risk, and Probability'!$E$13:$E$17,0)),INDEX('Severity, Risk, and Probability'!$A$13:$A$17,MATCH(AN620,'Severity, Risk, and Probability'!$F$13:$F$17,0))),"")</f>
        <v>1</v>
      </c>
      <c r="AP620" s="721">
        <f t="shared" si="382"/>
        <v>2</v>
      </c>
      <c r="AQ620" s="727" t="s">
        <v>84</v>
      </c>
      <c r="AR620" s="728" t="s">
        <v>84</v>
      </c>
      <c r="AS620" s="753" t="s">
        <v>2481</v>
      </c>
      <c r="AT620" s="831" t="s">
        <v>2482</v>
      </c>
      <c r="AV620" s="746" t="str">
        <f t="shared" si="384"/>
        <v>1.4.1</v>
      </c>
      <c r="AW620" s="747" t="str">
        <f t="shared" si="385"/>
        <v>1.4.1.7</v>
      </c>
      <c r="AX620" s="734" t="e">
        <f t="shared" ca="1" si="386"/>
        <v>#NAME?</v>
      </c>
      <c r="AY620" s="734" t="e">
        <f t="shared" ca="1" si="387"/>
        <v>#NAME?</v>
      </c>
      <c r="AZ620" s="734" t="e">
        <f t="shared" ca="1" si="388"/>
        <v>#NAME?</v>
      </c>
      <c r="BA620" s="734" t="b">
        <f t="shared" si="389"/>
        <v>1</v>
      </c>
      <c r="BB620" s="734" t="b">
        <f t="array" ref="BB620">IF(($S620=0.1),TRUE,IF(NOT(ISBLANK(INDEX(Categories!E$4:E$32,MATCH($S620,Categories!$D$4:$D$32,0)))),K620=INDEX(Categories!E$4:E$32,MATCH($S620,Categories!$D$4:$D$32,0)),TRUE))</f>
        <v>1</v>
      </c>
      <c r="BC620" s="734" t="b">
        <f t="array" ref="BC620">IF(($S620=0.1),TRUE,IF(NOT(ISBLANK(INDEX(Categories!F$4:F$32,MATCH($S620,Categories!$D$4:$D$32,0)))),L620=INDEX(Categories!F$4:F$32,MATCH($S620,Categories!$D$4:$D$32,0)),TRUE))</f>
        <v>1</v>
      </c>
      <c r="BD620" s="734" t="b">
        <f t="array" ref="BD620">IF(($S620=0.1),TRUE,IF(NOT(ISBLANK(INDEX(Categories!G$4:G$32,MATCH($S620,Categories!$D$4:$D$32,0)))),M620=INDEX(Categories!G$4:G$32,MATCH($S620,Categories!$D$4:$D$32,0)),TRUE))</f>
        <v>1</v>
      </c>
      <c r="BE620" s="734" t="b">
        <f t="array" ref="BE620">IF(($S620=0.1),TRUE,IF(NOT(ISBLANK(INDEX(Categories!H$4:H$32,MATCH($S620,Categories!$D$4:$D$32,0)))),N620=INDEX(Categories!H$4:H$32,MATCH($S620,Categories!$D$4:$D$32,0)),TRUE))</f>
        <v>1</v>
      </c>
      <c r="BF620" s="734" t="b">
        <f t="array" ref="BF620">IF(($S620=0.1),TRUE,IF(NOT(ISBLANK(INDEX(Categories!I$4:I$32,MATCH($S620,Categories!$D$4:$D$32,0)))),O620=INDEX(Categories!I$4:I$32,MATCH($S620,Categories!$D$4:$D$32,0)),TRUE))</f>
        <v>1</v>
      </c>
      <c r="BG620" s="734" t="b">
        <f t="array" ref="BG620">IF(($S620=0.1),TRUE,IF(NOT(ISBLANK(INDEX(Categories!J$4:J$32,MATCH($S620,Categories!$D$4:$D$32,0)))),P620=INDEX(Categories!J$4:J$32,MATCH($S620,Categories!$D$4:$D$32,0)),TRUE))</f>
        <v>1</v>
      </c>
      <c r="BH620" s="734" t="b">
        <f t="array" ref="BH620">IF(($S620=0.1),TRUE,IF(NOT(ISBLANK(INDEX(Categories!K$4:K$32,MATCH($S620,Categories!$D$4:$D$32,0)))),Q620=INDEX(Categories!K$4:K$32,MATCH($S620,Categories!$D$4:$D$32,0)),TRUE))</f>
        <v>1</v>
      </c>
      <c r="BI620" s="734" t="b">
        <f t="array" ref="BI620">IF(($S620=0.1),TRUE,IF(NOT(ISBLANK(INDEX(Categories!L$4:L$32,MATCH($S620,Categories!$D$4:$D$32,0)))),R620=INDEX(Categories!L$4:L$32,MATCH($S620,Categories!$D$4:$D$32,0)),TRUE))</f>
        <v>1</v>
      </c>
      <c r="BJ620" s="734" t="e">
        <f t="shared" ca="1" si="390"/>
        <v>#NAME?</v>
      </c>
      <c r="BK620" s="734" t="e">
        <f t="shared" ca="1" si="391"/>
        <v>#NAME?</v>
      </c>
      <c r="BL620" s="734" t="e">
        <f t="shared" ca="1" si="392"/>
        <v>#NAME?</v>
      </c>
    </row>
    <row r="621" spans="1:64" s="895" customFormat="1" ht="70" customHeight="1">
      <c r="A621" s="708">
        <f t="shared" si="1"/>
        <v>5</v>
      </c>
      <c r="B621" s="708">
        <f t="shared" si="46"/>
        <v>616</v>
      </c>
      <c r="C621" s="717" t="s">
        <v>2470</v>
      </c>
      <c r="D621" s="710" t="str">
        <f t="array" aca="1" ref="D621" ca="1">IFERROR(INDEX(SBS!$B$1:$B$530,MATCH(C621,SBS!$A$1:$A$530,0)),"-")</f>
        <v>BES Vacuum Vessel Interfaces Subsystem</v>
      </c>
      <c r="E621" s="710" t="str">
        <f t="array" aca="1" ref="E621" ca="1">IFERROR(INDEX(SBS!$F$1:$F$530,MATCH(C621,SBS!$A$1:$A$530,0)),"-")</f>
        <v>1.4.1.7</v>
      </c>
      <c r="F621" s="710" t="str">
        <f t="array" aca="1" ref="F621" ca="1">IFERROR(INDEX(SBS!$C$1:$C$530,MATCH(C621,SBS!$A$1:$A$530,0)),"-")</f>
        <v>Diagnostics</v>
      </c>
      <c r="G621" s="745" t="s">
        <v>2485</v>
      </c>
      <c r="H621" s="716" t="s">
        <v>2486</v>
      </c>
      <c r="I621" s="716" t="s">
        <v>2487</v>
      </c>
      <c r="J621" s="744" t="s">
        <v>173</v>
      </c>
      <c r="K621" s="715" t="s">
        <v>73</v>
      </c>
      <c r="L621" s="716" t="s">
        <v>73</v>
      </c>
      <c r="M621" s="716" t="s">
        <v>74</v>
      </c>
      <c r="N621" s="717" t="s">
        <v>75</v>
      </c>
      <c r="O621" s="717" t="s">
        <v>76</v>
      </c>
      <c r="P621" s="717" t="s">
        <v>77</v>
      </c>
      <c r="Q621" s="717" t="s">
        <v>78</v>
      </c>
      <c r="R621" s="717" t="s">
        <v>79</v>
      </c>
      <c r="S621" s="717">
        <v>0.1</v>
      </c>
      <c r="T621" s="718">
        <f t="array" ref="T621">IFERROR(INDEX('Severity, Risk, and Probability'!$A$4:$A$8,MATCH(K621,'Severity, Risk, and Probability'!$B$4:$B$8,0)),"")</f>
        <v>2</v>
      </c>
      <c r="U621" s="718">
        <f t="array" ref="U621">IFERROR(INDEX('Severity, Risk, and Probability'!$A$4:$A$8,MATCH(L621,'Severity, Risk, and Probability'!$B$4:$B$8,0)),"")</f>
        <v>2</v>
      </c>
      <c r="V621" s="738">
        <v>0</v>
      </c>
      <c r="W621" s="718">
        <f t="array" ref="W621">IFERROR(MAX(INDEX('Severity, Risk, and Probability'!$A$13:$A$17,MATCH(M621,'Severity, Risk, and Probability'!$B$13:$B$17,0)),INDEX('Severity, Risk, and Probability'!$A$13:$A$17,MATCH(N621,'Severity, Risk, and Probability'!$C$13:$C$17,0)),INDEX('Severity, Risk, and Probability'!$A$13:$A$17,MATCH(O621,'Severity, Risk, and Probability'!$D$13:$D$17,0)),INDEX('Severity, Risk, and Probability'!$A$13:$A$17,MATCH(P621,'Severity, Risk, and Probability'!$E$13:$E$17,0)),INDEX('Severity, Risk, and Probability'!$A$13:$A$17,MATCH(Q621,'Severity, Risk, and Probability'!$F$13:$F$17,0))),"")</f>
        <v>3</v>
      </c>
      <c r="X621" s="720">
        <f t="array" ref="X621">IFERROR(INDEX('Severity, Risk, and Probability'!$A$20:$A$24,MATCH(R621,'Severity, Risk, and Probability'!$B$20:$B$24,0)),"")</f>
        <v>5</v>
      </c>
      <c r="Y621" s="718">
        <f t="shared" si="291"/>
        <v>6</v>
      </c>
      <c r="Z621" s="721">
        <f t="shared" si="292"/>
        <v>30</v>
      </c>
      <c r="AA621" s="717" t="s">
        <v>236</v>
      </c>
      <c r="AB621" s="723" t="str">
        <f t="array" aca="1" ref="AB621" ca="1">IFERROR(INDEX(SBS!$B$1:$B$530,MATCH(AA621,SBS!$A$1:$A$530,0)),"None")</f>
        <v>Vacuum Gauges and Residual Gas Analyzers</v>
      </c>
      <c r="AC621" s="717"/>
      <c r="AD621" s="723" t="str">
        <f t="array" aca="1" ref="AD621" ca="1">IFERROR(INDEX(SBS!$B$1:$B$530,MATCH(AC621,SBS!$A$1:$A$530,0)),"None")</f>
        <v>None</v>
      </c>
      <c r="AE621" s="717"/>
      <c r="AF621" s="723" t="str">
        <f t="array" aca="1" ref="AF621" ca="1">IFERROR(INDEX(SBS!$B$1:$B$530,MATCH(AE621,SBS!$A$1:$A$530,0)),"None")</f>
        <v>None</v>
      </c>
      <c r="AG621" s="716" t="s">
        <v>2488</v>
      </c>
      <c r="AH621" s="752" t="s">
        <v>84</v>
      </c>
      <c r="AI621" s="745" t="s">
        <v>85</v>
      </c>
      <c r="AJ621" s="716" t="s">
        <v>74</v>
      </c>
      <c r="AK621" s="717" t="s">
        <v>75</v>
      </c>
      <c r="AL621" s="717" t="s">
        <v>76</v>
      </c>
      <c r="AM621" s="717" t="s">
        <v>77</v>
      </c>
      <c r="AN621" s="717" t="s">
        <v>78</v>
      </c>
      <c r="AO621" s="723">
        <f t="array" ref="AO621">IFERROR(MAX(INDEX('Severity, Risk, and Probability'!$A$13:$A$17,MATCH(AJ621,'Severity, Risk, and Probability'!$B$13:$B$17,0)),INDEX('Severity, Risk, and Probability'!$A$13:$A$17,MATCH(AK621,'Severity, Risk, and Probability'!$C$13:$C$17,0)),INDEX('Severity, Risk, and Probability'!$A$13:$A$17,MATCH(AL621,'Severity, Risk, and Probability'!$D$13:$D$17,0)),INDEX('Severity, Risk, and Probability'!$A$13:$A$17,MATCH(AM621,'Severity, Risk, and Probability'!$E$13:$E$17,0)),INDEX('Severity, Risk, and Probability'!$A$13:$A$17,MATCH(AN621,'Severity, Risk, and Probability'!$F$13:$F$17,0))),"")</f>
        <v>3</v>
      </c>
      <c r="AP621" s="721">
        <f t="shared" si="382"/>
        <v>6</v>
      </c>
      <c r="AQ621" s="768" t="s">
        <v>84</v>
      </c>
      <c r="AR621" s="728" t="s">
        <v>84</v>
      </c>
      <c r="AS621" s="753" t="s">
        <v>2489</v>
      </c>
      <c r="AT621" s="775" t="s">
        <v>2490</v>
      </c>
      <c r="AV621" s="746" t="str">
        <f t="shared" si="384"/>
        <v>1.4.1</v>
      </c>
      <c r="AW621" s="747" t="str">
        <f t="shared" si="385"/>
        <v>1.4.1.7</v>
      </c>
      <c r="AX621" s="734" t="e">
        <f t="shared" ca="1" si="386"/>
        <v>#NAME?</v>
      </c>
      <c r="AY621" s="734" t="e">
        <f t="shared" ca="1" si="387"/>
        <v>#NAME?</v>
      </c>
      <c r="AZ621" s="734" t="e">
        <f t="shared" ca="1" si="388"/>
        <v>#NAME?</v>
      </c>
      <c r="BA621" s="734" t="b">
        <f t="shared" si="389"/>
        <v>1</v>
      </c>
      <c r="BB621" s="734" t="b">
        <f t="array" ref="BB621">IF(($S621=0.1),TRUE,IF(NOT(ISBLANK(INDEX(Categories!E$4:E$32,MATCH($S621,Categories!$D$4:$D$32,0)))),K621=INDEX(Categories!E$4:E$32,MATCH($S621,Categories!$D$4:$D$32,0)),TRUE))</f>
        <v>1</v>
      </c>
      <c r="BC621" s="734" t="b">
        <f t="array" ref="BC621">IF(($S621=0.1),TRUE,IF(NOT(ISBLANK(INDEX(Categories!F$4:F$32,MATCH($S621,Categories!$D$4:$D$32,0)))),L621=INDEX(Categories!F$4:F$32,MATCH($S621,Categories!$D$4:$D$32,0)),TRUE))</f>
        <v>1</v>
      </c>
      <c r="BD621" s="734" t="b">
        <f t="array" ref="BD621">IF(($S621=0.1),TRUE,IF(NOT(ISBLANK(INDEX(Categories!G$4:G$32,MATCH($S621,Categories!$D$4:$D$32,0)))),M621=INDEX(Categories!G$4:G$32,MATCH($S621,Categories!$D$4:$D$32,0)),TRUE))</f>
        <v>1</v>
      </c>
      <c r="BE621" s="734" t="b">
        <f t="array" ref="BE621">IF(($S621=0.1),TRUE,IF(NOT(ISBLANK(INDEX(Categories!H$4:H$32,MATCH($S621,Categories!$D$4:$D$32,0)))),N621=INDEX(Categories!H$4:H$32,MATCH($S621,Categories!$D$4:$D$32,0)),TRUE))</f>
        <v>1</v>
      </c>
      <c r="BF621" s="734" t="b">
        <f t="array" ref="BF621">IF(($S621=0.1),TRUE,IF(NOT(ISBLANK(INDEX(Categories!I$4:I$32,MATCH($S621,Categories!$D$4:$D$32,0)))),O621=INDEX(Categories!I$4:I$32,MATCH($S621,Categories!$D$4:$D$32,0)),TRUE))</f>
        <v>1</v>
      </c>
      <c r="BG621" s="734" t="b">
        <f t="array" ref="BG621">IF(($S621=0.1),TRUE,IF(NOT(ISBLANK(INDEX(Categories!J$4:J$32,MATCH($S621,Categories!$D$4:$D$32,0)))),P621=INDEX(Categories!J$4:J$32,MATCH($S621,Categories!$D$4:$D$32,0)),TRUE))</f>
        <v>1</v>
      </c>
      <c r="BH621" s="734" t="b">
        <f t="array" ref="BH621">IF(($S621=0.1),TRUE,IF(NOT(ISBLANK(INDEX(Categories!K$4:K$32,MATCH($S621,Categories!$D$4:$D$32,0)))),Q621=INDEX(Categories!K$4:K$32,MATCH($S621,Categories!$D$4:$D$32,0)),TRUE))</f>
        <v>1</v>
      </c>
      <c r="BI621" s="734" t="b">
        <f t="array" ref="BI621">IF(($S621=0.1),TRUE,IF(NOT(ISBLANK(INDEX(Categories!L$4:L$32,MATCH($S621,Categories!$D$4:$D$32,0)))),R621=INDEX(Categories!L$4:L$32,MATCH($S621,Categories!$D$4:$D$32,0)),TRUE))</f>
        <v>1</v>
      </c>
      <c r="BJ621" s="734" t="e">
        <f t="shared" ca="1" si="390"/>
        <v>#NAME?</v>
      </c>
      <c r="BK621" s="734" t="e">
        <f t="shared" ca="1" si="391"/>
        <v>#NAME?</v>
      </c>
      <c r="BL621" s="734" t="e">
        <f t="shared" ca="1" si="392"/>
        <v>#NAME?</v>
      </c>
    </row>
    <row r="622" spans="1:64" s="895" customFormat="1" ht="70" customHeight="1">
      <c r="A622" s="708">
        <f t="shared" si="1"/>
        <v>5</v>
      </c>
      <c r="B622" s="708">
        <f t="shared" si="46"/>
        <v>617</v>
      </c>
      <c r="C622" s="717" t="s">
        <v>2470</v>
      </c>
      <c r="D622" s="710" t="str">
        <f t="array" aca="1" ref="D622" ca="1">IFERROR(INDEX(SBS!$B$1:$B$530,MATCH(C622,SBS!$A$1:$A$530,0)),"-")</f>
        <v>BES Vacuum Vessel Interfaces Subsystem</v>
      </c>
      <c r="E622" s="710" t="str">
        <f t="array" aca="1" ref="E622" ca="1">IFERROR(INDEX(SBS!$F$1:$F$530,MATCH(C622,SBS!$A$1:$A$530,0)),"-")</f>
        <v>1.4.1.7</v>
      </c>
      <c r="F622" s="710" t="str">
        <f t="array" aca="1" ref="F622" ca="1">IFERROR(INDEX(SBS!$C$1:$C$530,MATCH(C622,SBS!$A$1:$A$530,0)),"-")</f>
        <v>Diagnostics</v>
      </c>
      <c r="G622" s="745" t="s">
        <v>2491</v>
      </c>
      <c r="H622" s="716" t="s">
        <v>2492</v>
      </c>
      <c r="I622" s="716" t="s">
        <v>2493</v>
      </c>
      <c r="J622" s="744" t="s">
        <v>173</v>
      </c>
      <c r="K622" s="715" t="s">
        <v>73</v>
      </c>
      <c r="L622" s="716" t="s">
        <v>73</v>
      </c>
      <c r="M622" s="716" t="s">
        <v>74</v>
      </c>
      <c r="N622" s="717" t="s">
        <v>75</v>
      </c>
      <c r="O622" s="717" t="s">
        <v>76</v>
      </c>
      <c r="P622" s="717" t="s">
        <v>77</v>
      </c>
      <c r="Q622" s="717" t="s">
        <v>78</v>
      </c>
      <c r="R622" s="717" t="s">
        <v>79</v>
      </c>
      <c r="S622" s="717">
        <v>0.1</v>
      </c>
      <c r="T622" s="718">
        <f t="array" ref="T622">IFERROR(INDEX('Severity, Risk, and Probability'!$A$4:$A$8,MATCH(K622,'Severity, Risk, and Probability'!$B$4:$B$8,0)),"")</f>
        <v>2</v>
      </c>
      <c r="U622" s="718">
        <f t="array" ref="U622">IFERROR(INDEX('Severity, Risk, and Probability'!$A$4:$A$8,MATCH(L622,'Severity, Risk, and Probability'!$B$4:$B$8,0)),"")</f>
        <v>2</v>
      </c>
      <c r="V622" s="738">
        <v>0</v>
      </c>
      <c r="W622" s="718">
        <f t="array" ref="W622">IFERROR(MAX(INDEX('Severity, Risk, and Probability'!$A$13:$A$17,MATCH(M622,'Severity, Risk, and Probability'!$B$13:$B$17,0)),INDEX('Severity, Risk, and Probability'!$A$13:$A$17,MATCH(N622,'Severity, Risk, and Probability'!$C$13:$C$17,0)),INDEX('Severity, Risk, and Probability'!$A$13:$A$17,MATCH(O622,'Severity, Risk, and Probability'!$D$13:$D$17,0)),INDEX('Severity, Risk, and Probability'!$A$13:$A$17,MATCH(P622,'Severity, Risk, and Probability'!$E$13:$E$17,0)),INDEX('Severity, Risk, and Probability'!$A$13:$A$17,MATCH(Q622,'Severity, Risk, and Probability'!$F$13:$F$17,0))),"")</f>
        <v>3</v>
      </c>
      <c r="X622" s="720">
        <f t="array" ref="X622">IFERROR(INDEX('Severity, Risk, and Probability'!$A$20:$A$24,MATCH(R622,'Severity, Risk, and Probability'!$B$20:$B$24,0)),"")</f>
        <v>5</v>
      </c>
      <c r="Y622" s="718">
        <f t="shared" si="291"/>
        <v>6</v>
      </c>
      <c r="Z622" s="721">
        <f t="shared" si="292"/>
        <v>30</v>
      </c>
      <c r="AA622" s="722" t="s">
        <v>236</v>
      </c>
      <c r="AB622" s="723" t="str">
        <f t="array" aca="1" ref="AB622" ca="1">IFERROR(INDEX(SBS!$B$1:$B$530,MATCH(AA622,SBS!$A$1:$A$530,0)),"None")</f>
        <v>Vacuum Gauges and Residual Gas Analyzers</v>
      </c>
      <c r="AC622" s="717"/>
      <c r="AD622" s="723" t="str">
        <f t="array" aca="1" ref="AD622" ca="1">IFERROR(INDEX(SBS!$B$1:$B$530,MATCH(AC622,SBS!$A$1:$A$530,0)),"None")</f>
        <v>None</v>
      </c>
      <c r="AE622" s="717"/>
      <c r="AF622" s="723" t="str">
        <f t="array" aca="1" ref="AF622" ca="1">IFERROR(INDEX(SBS!$B$1:$B$530,MATCH(AE622,SBS!$A$1:$A$530,0)),"None")</f>
        <v>None</v>
      </c>
      <c r="AG622" s="716" t="s">
        <v>2494</v>
      </c>
      <c r="AH622" s="729" t="s">
        <v>84</v>
      </c>
      <c r="AI622" s="745" t="s">
        <v>85</v>
      </c>
      <c r="AJ622" s="716" t="s">
        <v>74</v>
      </c>
      <c r="AK622" s="717" t="s">
        <v>75</v>
      </c>
      <c r="AL622" s="717" t="s">
        <v>76</v>
      </c>
      <c r="AM622" s="717" t="s">
        <v>77</v>
      </c>
      <c r="AN622" s="717" t="s">
        <v>78</v>
      </c>
      <c r="AO622" s="723">
        <f t="array" ref="AO622">IFERROR(MAX(INDEX('Severity, Risk, and Probability'!$A$13:$A$17,MATCH(AJ622,'Severity, Risk, and Probability'!$B$13:$B$17,0)),INDEX('Severity, Risk, and Probability'!$A$13:$A$17,MATCH(AK622,'Severity, Risk, and Probability'!$C$13:$C$17,0)),INDEX('Severity, Risk, and Probability'!$A$13:$A$17,MATCH(AL622,'Severity, Risk, and Probability'!$D$13:$D$17,0)),INDEX('Severity, Risk, and Probability'!$A$13:$A$17,MATCH(AM622,'Severity, Risk, and Probability'!$E$13:$E$17,0)),INDEX('Severity, Risk, and Probability'!$A$13:$A$17,MATCH(AN622,'Severity, Risk, and Probability'!$F$13:$F$17,0))),"")</f>
        <v>3</v>
      </c>
      <c r="AP622" s="721">
        <f t="shared" si="382"/>
        <v>6</v>
      </c>
      <c r="AQ622" s="768" t="s">
        <v>84</v>
      </c>
      <c r="AR622" s="728" t="s">
        <v>84</v>
      </c>
      <c r="AS622" s="753" t="s">
        <v>2495</v>
      </c>
      <c r="AT622" s="770"/>
      <c r="AV622" s="746" t="str">
        <f t="shared" si="384"/>
        <v>1.4.1</v>
      </c>
      <c r="AW622" s="747" t="str">
        <f t="shared" si="385"/>
        <v>1.4.1.7</v>
      </c>
      <c r="AX622" s="734" t="e">
        <f t="shared" ca="1" si="386"/>
        <v>#NAME?</v>
      </c>
      <c r="AY622" s="734" t="e">
        <f t="shared" ca="1" si="387"/>
        <v>#NAME?</v>
      </c>
      <c r="AZ622" s="734" t="e">
        <f t="shared" ca="1" si="388"/>
        <v>#NAME?</v>
      </c>
      <c r="BA622" s="734" t="b">
        <f t="shared" si="389"/>
        <v>1</v>
      </c>
      <c r="BB622" s="734" t="b">
        <f t="array" ref="BB622">IF(($S622=0.1),TRUE,IF(NOT(ISBLANK(INDEX(Categories!E$4:E$32,MATCH($S622,Categories!$D$4:$D$32,0)))),K622=INDEX(Categories!E$4:E$32,MATCH($S622,Categories!$D$4:$D$32,0)),TRUE))</f>
        <v>1</v>
      </c>
      <c r="BC622" s="734" t="b">
        <f t="array" ref="BC622">IF(($S622=0.1),TRUE,IF(NOT(ISBLANK(INDEX(Categories!F$4:F$32,MATCH($S622,Categories!$D$4:$D$32,0)))),L622=INDEX(Categories!F$4:F$32,MATCH($S622,Categories!$D$4:$D$32,0)),TRUE))</f>
        <v>1</v>
      </c>
      <c r="BD622" s="734" t="b">
        <f t="array" ref="BD622">IF(($S622=0.1),TRUE,IF(NOT(ISBLANK(INDEX(Categories!G$4:G$32,MATCH($S622,Categories!$D$4:$D$32,0)))),M622=INDEX(Categories!G$4:G$32,MATCH($S622,Categories!$D$4:$D$32,0)),TRUE))</f>
        <v>1</v>
      </c>
      <c r="BE622" s="734" t="b">
        <f t="array" ref="BE622">IF(($S622=0.1),TRUE,IF(NOT(ISBLANK(INDEX(Categories!H$4:H$32,MATCH($S622,Categories!$D$4:$D$32,0)))),N622=INDEX(Categories!H$4:H$32,MATCH($S622,Categories!$D$4:$D$32,0)),TRUE))</f>
        <v>1</v>
      </c>
      <c r="BF622" s="734" t="b">
        <f t="array" ref="BF622">IF(($S622=0.1),TRUE,IF(NOT(ISBLANK(INDEX(Categories!I$4:I$32,MATCH($S622,Categories!$D$4:$D$32,0)))),O622=INDEX(Categories!I$4:I$32,MATCH($S622,Categories!$D$4:$D$32,0)),TRUE))</f>
        <v>1</v>
      </c>
      <c r="BG622" s="734" t="b">
        <f t="array" ref="BG622">IF(($S622=0.1),TRUE,IF(NOT(ISBLANK(INDEX(Categories!J$4:J$32,MATCH($S622,Categories!$D$4:$D$32,0)))),P622=INDEX(Categories!J$4:J$32,MATCH($S622,Categories!$D$4:$D$32,0)),TRUE))</f>
        <v>1</v>
      </c>
      <c r="BH622" s="734" t="b">
        <f t="array" ref="BH622">IF(($S622=0.1),TRUE,IF(NOT(ISBLANK(INDEX(Categories!K$4:K$32,MATCH($S622,Categories!$D$4:$D$32,0)))),Q622=INDEX(Categories!K$4:K$32,MATCH($S622,Categories!$D$4:$D$32,0)),TRUE))</f>
        <v>1</v>
      </c>
      <c r="BI622" s="734" t="b">
        <f t="array" ref="BI622">IF(($S622=0.1),TRUE,IF(NOT(ISBLANK(INDEX(Categories!L$4:L$32,MATCH($S622,Categories!$D$4:$D$32,0)))),R622=INDEX(Categories!L$4:L$32,MATCH($S622,Categories!$D$4:$D$32,0)),TRUE))</f>
        <v>1</v>
      </c>
      <c r="BJ622" s="734" t="e">
        <f t="shared" ca="1" si="390"/>
        <v>#NAME?</v>
      </c>
      <c r="BK622" s="734" t="e">
        <f t="shared" ca="1" si="391"/>
        <v>#NAME?</v>
      </c>
      <c r="BL622" s="734" t="e">
        <f t="shared" ca="1" si="392"/>
        <v>#NAME?</v>
      </c>
    </row>
    <row r="623" spans="1:64" s="895" customFormat="1" ht="70" customHeight="1">
      <c r="A623" s="708">
        <f t="shared" si="1"/>
        <v>5</v>
      </c>
      <c r="B623" s="708">
        <f t="shared" si="46"/>
        <v>618</v>
      </c>
      <c r="C623" s="717" t="s">
        <v>2496</v>
      </c>
      <c r="D623" s="710" t="str">
        <f t="array" aca="1" ref="D623" ca="1">IFERROR(INDEX(SBS!$B$1:$B$530,MATCH(C623,SBS!$A$1:$A$530,0)),"-")</f>
        <v>AC Breakers and Switchgear</v>
      </c>
      <c r="E623" s="710" t="str">
        <f t="array" aca="1" ref="E623" ca="1">IFERROR(INDEX(SBS!$F$1:$F$530,MATCH(C623,SBS!$A$1:$A$530,0)),"-")</f>
        <v>1.9.4.3</v>
      </c>
      <c r="F623" s="710" t="str">
        <f t="array" aca="1" ref="F623" ca="1">IFERROR(INDEX(SBS!$C$1:$C$530,MATCH(C623,SBS!$A$1:$A$530,0)),"-")</f>
        <v>Power Systems</v>
      </c>
      <c r="G623" s="745" t="s">
        <v>2497</v>
      </c>
      <c r="H623" s="716" t="s">
        <v>2498</v>
      </c>
      <c r="I623" s="832" t="s">
        <v>2499</v>
      </c>
      <c r="J623" s="744" t="s">
        <v>71</v>
      </c>
      <c r="K623" s="715" t="s">
        <v>73</v>
      </c>
      <c r="L623" s="716" t="s">
        <v>73</v>
      </c>
      <c r="M623" s="716" t="s">
        <v>119</v>
      </c>
      <c r="N623" s="717" t="s">
        <v>201</v>
      </c>
      <c r="O623" s="717" t="s">
        <v>76</v>
      </c>
      <c r="P623" s="717" t="s">
        <v>77</v>
      </c>
      <c r="Q623" s="717" t="s">
        <v>78</v>
      </c>
      <c r="R623" s="717" t="s">
        <v>79</v>
      </c>
      <c r="S623" s="717">
        <v>0.1</v>
      </c>
      <c r="T623" s="718">
        <f t="array" ref="T623">IFERROR(INDEX('Severity, Risk, and Probability'!$A$4:$A$8,MATCH(K623,'Severity, Risk, and Probability'!$B$4:$B$8,0)),"")</f>
        <v>2</v>
      </c>
      <c r="U623" s="718">
        <f t="array" ref="U623">IFERROR(INDEX('Severity, Risk, and Probability'!$A$4:$A$8,MATCH(L623,'Severity, Risk, and Probability'!$B$4:$B$8,0)),"")</f>
        <v>2</v>
      </c>
      <c r="V623" s="738">
        <v>0</v>
      </c>
      <c r="W623" s="718">
        <f t="array" ref="W623">IFERROR(MAX(INDEX('Severity, Risk, and Probability'!$A$13:$A$17,MATCH(M623,'Severity, Risk, and Probability'!$B$13:$B$17,0)),INDEX('Severity, Risk, and Probability'!$A$13:$A$17,MATCH(N623,'Severity, Risk, and Probability'!$C$13:$C$17,0)),INDEX('Severity, Risk, and Probability'!$A$13:$A$17,MATCH(O623,'Severity, Risk, and Probability'!$D$13:$D$17,0)),INDEX('Severity, Risk, and Probability'!$A$13:$A$17,MATCH(P623,'Severity, Risk, and Probability'!$E$13:$E$17,0)),INDEX('Severity, Risk, and Probability'!$A$13:$A$17,MATCH(Q623,'Severity, Risk, and Probability'!$F$13:$F$17,0))),"")</f>
        <v>1</v>
      </c>
      <c r="X623" s="720">
        <f t="array" ref="X623">IFERROR(INDEX('Severity, Risk, and Probability'!$A$20:$A$24,MATCH(R623,'Severity, Risk, and Probability'!$B$20:$B$24,0)),"")</f>
        <v>5</v>
      </c>
      <c r="Y623" s="718">
        <f t="shared" si="291"/>
        <v>2</v>
      </c>
      <c r="Z623" s="721">
        <f t="shared" si="292"/>
        <v>10</v>
      </c>
      <c r="AA623" s="722" t="s">
        <v>2496</v>
      </c>
      <c r="AB623" s="723" t="str">
        <f t="array" aca="1" ref="AB623" ca="1">IFERROR(INDEX(SBS!$B$1:$B$530,MATCH(AA623,SBS!$A$1:$A$530,0)),"None")</f>
        <v>AC Breakers and Switchgear</v>
      </c>
      <c r="AC623" s="717" t="s">
        <v>154</v>
      </c>
      <c r="AD623" s="723" t="str">
        <f t="array" aca="1" ref="AD623" ca="1">IFERROR(INDEX(SBS!$B$1:$B$530,MATCH(AC623,SBS!$A$1:$A$530,0)),"None")</f>
        <v>Personnel Safety System (SIS)</v>
      </c>
      <c r="AE623" s="717"/>
      <c r="AF623" s="723" t="str">
        <f t="array" aca="1" ref="AF623" ca="1">IFERROR(INDEX(SBS!$B$1:$B$530,MATCH(AE623,SBS!$A$1:$A$530,0)),"None")</f>
        <v>None</v>
      </c>
      <c r="AG623" s="908"/>
      <c r="AH623" s="729" t="s">
        <v>84</v>
      </c>
      <c r="AI623" s="745"/>
      <c r="AJ623" s="716" t="s">
        <v>119</v>
      </c>
      <c r="AK623" s="717" t="str">
        <f t="shared" ref="AK623:AK625" si="394">N623</f>
        <v>&lt; $10K</v>
      </c>
      <c r="AL623" s="717" t="s">
        <v>76</v>
      </c>
      <c r="AM623" s="717" t="s">
        <v>77</v>
      </c>
      <c r="AN623" s="717" t="s">
        <v>78</v>
      </c>
      <c r="AO623" s="723">
        <f t="array" ref="AO623">IFERROR(MAX(INDEX('Severity, Risk, and Probability'!$A$13:$A$17,MATCH(AJ623,'Severity, Risk, and Probability'!$B$13:$B$17,0)),INDEX('Severity, Risk, and Probability'!$A$13:$A$17,MATCH(AK623,'Severity, Risk, and Probability'!$C$13:$C$17,0)),INDEX('Severity, Risk, and Probability'!$A$13:$A$17,MATCH(AM623,'Severity, Risk, and Probability'!$E$13:$E$17,0)),INDEX('Severity, Risk, and Probability'!$A$13:$A$17,MATCH(AN623,'Severity, Risk, and Probability'!$F$13:$F$17,0))),"")</f>
        <v>1</v>
      </c>
      <c r="AP623" s="721">
        <f t="shared" si="382"/>
        <v>2</v>
      </c>
      <c r="AQ623" s="727" t="s">
        <v>92</v>
      </c>
      <c r="AR623" s="728" t="s">
        <v>84</v>
      </c>
      <c r="AS623" s="753" t="s">
        <v>2500</v>
      </c>
      <c r="AT623" s="833" t="s">
        <v>2501</v>
      </c>
      <c r="AV623" s="746" t="str">
        <f t="shared" si="384"/>
        <v>1.5.1</v>
      </c>
      <c r="AW623" s="747" t="str">
        <f t="shared" si="385"/>
        <v>1.5.1.1</v>
      </c>
      <c r="AX623" s="734" t="e">
        <f t="shared" ca="1" si="386"/>
        <v>#NAME?</v>
      </c>
      <c r="AY623" s="734" t="e">
        <f t="shared" ca="1" si="387"/>
        <v>#NAME?</v>
      </c>
      <c r="AZ623" s="734" t="e">
        <f t="shared" ca="1" si="388"/>
        <v>#NAME?</v>
      </c>
      <c r="BA623" s="734" t="b">
        <f t="shared" si="389"/>
        <v>1</v>
      </c>
      <c r="BB623" s="734" t="b">
        <f t="array" ref="BB623">IF(($S623=0.1),TRUE,IF(NOT(ISBLANK(INDEX(Categories!E$4:E$32,MATCH($S623,Categories!$D$4:$D$32,0)))),K623=INDEX(Categories!E$4:E$32,MATCH($S623,Categories!$D$4:$D$32,0)),TRUE))</f>
        <v>1</v>
      </c>
      <c r="BC623" s="734" t="b">
        <f t="array" ref="BC623">IF(($S623=0.1),TRUE,IF(NOT(ISBLANK(INDEX(Categories!F$4:F$32,MATCH($S623,Categories!$D$4:$D$32,0)))),L623=INDEX(Categories!F$4:F$32,MATCH($S623,Categories!$D$4:$D$32,0)),TRUE))</f>
        <v>1</v>
      </c>
      <c r="BD623" s="734" t="b">
        <f t="array" ref="BD623">IF(($S623=0.1),TRUE,IF(NOT(ISBLANK(INDEX(Categories!G$4:G$32,MATCH($S623,Categories!$D$4:$D$32,0)))),M623=INDEX(Categories!G$4:G$32,MATCH($S623,Categories!$D$4:$D$32,0)),TRUE))</f>
        <v>1</v>
      </c>
      <c r="BE623" s="734" t="b">
        <f t="array" ref="BE623">IF(($S623=0.1),TRUE,IF(NOT(ISBLANK(INDEX(Categories!H$4:H$32,MATCH($S623,Categories!$D$4:$D$32,0)))),N623=INDEX(Categories!H$4:H$32,MATCH($S623,Categories!$D$4:$D$32,0)),TRUE))</f>
        <v>1</v>
      </c>
      <c r="BF623" s="734" t="b">
        <f t="array" ref="BF623">IF(($S623=0.1),TRUE,IF(NOT(ISBLANK(INDEX(Categories!I$4:I$32,MATCH($S623,Categories!$D$4:$D$32,0)))),O623=INDEX(Categories!I$4:I$32,MATCH($S623,Categories!$D$4:$D$32,0)),TRUE))</f>
        <v>1</v>
      </c>
      <c r="BG623" s="734" t="b">
        <f t="array" ref="BG623">IF(($S623=0.1),TRUE,IF(NOT(ISBLANK(INDEX(Categories!J$4:J$32,MATCH($S623,Categories!$D$4:$D$32,0)))),P623=INDEX(Categories!J$4:J$32,MATCH($S623,Categories!$D$4:$D$32,0)),TRUE))</f>
        <v>1</v>
      </c>
      <c r="BH623" s="734" t="b">
        <f t="array" ref="BH623">IF(($S623=0.1),TRUE,IF(NOT(ISBLANK(INDEX(Categories!K$4:K$32,MATCH($S623,Categories!$D$4:$D$32,0)))),Q623=INDEX(Categories!K$4:K$32,MATCH($S623,Categories!$D$4:$D$32,0)),TRUE))</f>
        <v>1</v>
      </c>
      <c r="BI623" s="734" t="b">
        <f t="array" ref="BI623">IF(($S623=0.1),TRUE,IF(NOT(ISBLANK(INDEX(Categories!L$4:L$32,MATCH($S623,Categories!$D$4:$D$32,0)))),R623=INDEX(Categories!L$4:L$32,MATCH($S623,Categories!$D$4:$D$32,0)),TRUE))</f>
        <v>1</v>
      </c>
      <c r="BJ623" s="734" t="e">
        <f t="shared" ca="1" si="390"/>
        <v>#NAME?</v>
      </c>
      <c r="BK623" s="734" t="e">
        <f t="shared" ca="1" si="391"/>
        <v>#NAME?</v>
      </c>
      <c r="BL623" s="734" t="e">
        <f t="shared" ca="1" si="392"/>
        <v>#NAME?</v>
      </c>
    </row>
    <row r="624" spans="1:64" s="895" customFormat="1" ht="70" customHeight="1">
      <c r="A624" s="708">
        <f t="shared" si="1"/>
        <v>5</v>
      </c>
      <c r="B624" s="708">
        <f t="shared" si="46"/>
        <v>619</v>
      </c>
      <c r="C624" s="717" t="s">
        <v>2496</v>
      </c>
      <c r="D624" s="710" t="str">
        <f t="array" aca="1" ref="D624" ca="1">IFERROR(INDEX(SBS!$B$1:$B$530,MATCH(C624,SBS!$A$1:$A$530,0)),"-")</f>
        <v>AC Breakers and Switchgear</v>
      </c>
      <c r="E624" s="710" t="str">
        <f t="array" aca="1" ref="E624" ca="1">IFERROR(INDEX(SBS!$F$1:$F$530,MATCH(C624,SBS!$A$1:$A$530,0)),"-")</f>
        <v>1.9.4.3</v>
      </c>
      <c r="F624" s="710" t="str">
        <f t="array" aca="1" ref="F624" ca="1">IFERROR(INDEX(SBS!$C$1:$C$530,MATCH(C624,SBS!$A$1:$A$530,0)),"-")</f>
        <v>Power Systems</v>
      </c>
      <c r="G624" s="745" t="s">
        <v>2502</v>
      </c>
      <c r="H624" s="716" t="s">
        <v>2498</v>
      </c>
      <c r="I624" s="832" t="s">
        <v>2499</v>
      </c>
      <c r="J624" s="744" t="s">
        <v>71</v>
      </c>
      <c r="K624" s="715" t="s">
        <v>73</v>
      </c>
      <c r="L624" s="716" t="s">
        <v>73</v>
      </c>
      <c r="M624" s="716" t="s">
        <v>119</v>
      </c>
      <c r="N624" s="717" t="s">
        <v>201</v>
      </c>
      <c r="O624" s="717" t="s">
        <v>76</v>
      </c>
      <c r="P624" s="717" t="s">
        <v>77</v>
      </c>
      <c r="Q624" s="717" t="s">
        <v>78</v>
      </c>
      <c r="R624" s="717" t="s">
        <v>79</v>
      </c>
      <c r="S624" s="717">
        <v>0.1</v>
      </c>
      <c r="T624" s="718">
        <f t="array" ref="T624">IFERROR(INDEX('Severity, Risk, and Probability'!$A$4:$A$8,MATCH(K624,'Severity, Risk, and Probability'!$B$4:$B$8,0)),"")</f>
        <v>2</v>
      </c>
      <c r="U624" s="718">
        <f t="array" ref="U624">IFERROR(INDEX('Severity, Risk, and Probability'!$A$4:$A$8,MATCH(L624,'Severity, Risk, and Probability'!$B$4:$B$8,0)),"")</f>
        <v>2</v>
      </c>
      <c r="V624" s="738">
        <v>0</v>
      </c>
      <c r="W624" s="718">
        <f t="array" ref="W624">IFERROR(MAX(INDEX('Severity, Risk, and Probability'!$A$13:$A$17,MATCH(M624,'Severity, Risk, and Probability'!$B$13:$B$17,0)),INDEX('Severity, Risk, and Probability'!$A$13:$A$17,MATCH(N624,'Severity, Risk, and Probability'!$C$13:$C$17,0)),INDEX('Severity, Risk, and Probability'!$A$13:$A$17,MATCH(O624,'Severity, Risk, and Probability'!$D$13:$D$17,0)),INDEX('Severity, Risk, and Probability'!$A$13:$A$17,MATCH(P624,'Severity, Risk, and Probability'!$E$13:$E$17,0)),INDEX('Severity, Risk, and Probability'!$A$13:$A$17,MATCH(Q624,'Severity, Risk, and Probability'!$F$13:$F$17,0))),"")</f>
        <v>1</v>
      </c>
      <c r="X624" s="720">
        <f t="array" ref="X624">IFERROR(INDEX('Severity, Risk, and Probability'!$A$20:$A$24,MATCH(R624,'Severity, Risk, and Probability'!$B$20:$B$24,0)),"")</f>
        <v>5</v>
      </c>
      <c r="Y624" s="718">
        <f t="shared" si="291"/>
        <v>2</v>
      </c>
      <c r="Z624" s="721">
        <f t="shared" si="292"/>
        <v>10</v>
      </c>
      <c r="AA624" s="722" t="s">
        <v>2496</v>
      </c>
      <c r="AB624" s="723" t="str">
        <f t="array" aca="1" ref="AB624" ca="1">IFERROR(INDEX(SBS!$B$1:$B$530,MATCH(AA624,SBS!$A$1:$A$530,0)),"None")</f>
        <v>AC Breakers and Switchgear</v>
      </c>
      <c r="AC624" s="717" t="s">
        <v>154</v>
      </c>
      <c r="AD624" s="723" t="str">
        <f t="array" aca="1" ref="AD624" ca="1">IFERROR(INDEX(SBS!$B$1:$B$530,MATCH(AC624,SBS!$A$1:$A$530,0)),"None")</f>
        <v>Personnel Safety System (SIS)</v>
      </c>
      <c r="AE624" s="717"/>
      <c r="AF624" s="723" t="str">
        <f t="array" aca="1" ref="AF624" ca="1">IFERROR(INDEX(SBS!$B$1:$B$530,MATCH(AE624,SBS!$A$1:$A$530,0)),"None")</f>
        <v>None</v>
      </c>
      <c r="AG624" s="908"/>
      <c r="AH624" s="729" t="s">
        <v>84</v>
      </c>
      <c r="AI624" s="745"/>
      <c r="AJ624" s="716" t="s">
        <v>119</v>
      </c>
      <c r="AK624" s="717" t="str">
        <f t="shared" si="394"/>
        <v>&lt; $10K</v>
      </c>
      <c r="AL624" s="717" t="s">
        <v>76</v>
      </c>
      <c r="AM624" s="717" t="s">
        <v>77</v>
      </c>
      <c r="AN624" s="717" t="s">
        <v>78</v>
      </c>
      <c r="AO624" s="723">
        <f t="array" ref="AO624">IFERROR(MAX(INDEX('Severity, Risk, and Probability'!$A$13:$A$17,MATCH(AJ624,'Severity, Risk, and Probability'!$B$13:$B$17,0)),INDEX('Severity, Risk, and Probability'!$A$13:$A$17,MATCH(AK624,'Severity, Risk, and Probability'!$C$13:$C$17,0)),INDEX('Severity, Risk, and Probability'!$A$13:$A$17,MATCH(AM624,'Severity, Risk, and Probability'!$E$13:$E$17,0)),INDEX('Severity, Risk, and Probability'!$A$13:$A$17,MATCH(AN624,'Severity, Risk, and Probability'!$F$13:$F$17,0))),"")</f>
        <v>1</v>
      </c>
      <c r="AP624" s="721">
        <f t="shared" si="382"/>
        <v>2</v>
      </c>
      <c r="AQ624" s="727" t="s">
        <v>92</v>
      </c>
      <c r="AR624" s="728" t="s">
        <v>84</v>
      </c>
      <c r="AS624" s="753" t="s">
        <v>2500</v>
      </c>
      <c r="AT624" s="833" t="s">
        <v>2503</v>
      </c>
      <c r="AV624" s="746" t="str">
        <f t="shared" si="384"/>
        <v>1.5.1</v>
      </c>
      <c r="AW624" s="747" t="str">
        <f t="shared" si="385"/>
        <v>1.5.1.1</v>
      </c>
      <c r="AX624" s="734" t="e">
        <f t="shared" ca="1" si="386"/>
        <v>#NAME?</v>
      </c>
      <c r="AY624" s="734" t="e">
        <f t="shared" ca="1" si="387"/>
        <v>#NAME?</v>
      </c>
      <c r="AZ624" s="734" t="e">
        <f t="shared" ca="1" si="388"/>
        <v>#NAME?</v>
      </c>
      <c r="BA624" s="734" t="b">
        <f t="shared" si="389"/>
        <v>1</v>
      </c>
      <c r="BB624" s="734" t="b">
        <f t="array" ref="BB624">IF(($S624=0.1),TRUE,IF(NOT(ISBLANK(INDEX(Categories!E$4:E$32,MATCH($S624,Categories!$D$4:$D$32,0)))),K624=INDEX(Categories!E$4:E$32,MATCH($S624,Categories!$D$4:$D$32,0)),TRUE))</f>
        <v>1</v>
      </c>
      <c r="BC624" s="734" t="b">
        <f t="array" ref="BC624">IF(($S624=0.1),TRUE,IF(NOT(ISBLANK(INDEX(Categories!F$4:F$32,MATCH($S624,Categories!$D$4:$D$32,0)))),L624=INDEX(Categories!F$4:F$32,MATCH($S624,Categories!$D$4:$D$32,0)),TRUE))</f>
        <v>1</v>
      </c>
      <c r="BD624" s="734" t="b">
        <f t="array" ref="BD624">IF(($S624=0.1),TRUE,IF(NOT(ISBLANK(INDEX(Categories!G$4:G$32,MATCH($S624,Categories!$D$4:$D$32,0)))),M624=INDEX(Categories!G$4:G$32,MATCH($S624,Categories!$D$4:$D$32,0)),TRUE))</f>
        <v>1</v>
      </c>
      <c r="BE624" s="734" t="b">
        <f t="array" ref="BE624">IF(($S624=0.1),TRUE,IF(NOT(ISBLANK(INDEX(Categories!H$4:H$32,MATCH($S624,Categories!$D$4:$D$32,0)))),N624=INDEX(Categories!H$4:H$32,MATCH($S624,Categories!$D$4:$D$32,0)),TRUE))</f>
        <v>1</v>
      </c>
      <c r="BF624" s="734" t="b">
        <f t="array" ref="BF624">IF(($S624=0.1),TRUE,IF(NOT(ISBLANK(INDEX(Categories!I$4:I$32,MATCH($S624,Categories!$D$4:$D$32,0)))),O624=INDEX(Categories!I$4:I$32,MATCH($S624,Categories!$D$4:$D$32,0)),TRUE))</f>
        <v>1</v>
      </c>
      <c r="BG624" s="734" t="b">
        <f t="array" ref="BG624">IF(($S624=0.1),TRUE,IF(NOT(ISBLANK(INDEX(Categories!J$4:J$32,MATCH($S624,Categories!$D$4:$D$32,0)))),P624=INDEX(Categories!J$4:J$32,MATCH($S624,Categories!$D$4:$D$32,0)),TRUE))</f>
        <v>1</v>
      </c>
      <c r="BH624" s="734" t="b">
        <f t="array" ref="BH624">IF(($S624=0.1),TRUE,IF(NOT(ISBLANK(INDEX(Categories!K$4:K$32,MATCH($S624,Categories!$D$4:$D$32,0)))),Q624=INDEX(Categories!K$4:K$32,MATCH($S624,Categories!$D$4:$D$32,0)),TRUE))</f>
        <v>1</v>
      </c>
      <c r="BI624" s="734" t="b">
        <f t="array" ref="BI624">IF(($S624=0.1),TRUE,IF(NOT(ISBLANK(INDEX(Categories!L$4:L$32,MATCH($S624,Categories!$D$4:$D$32,0)))),R624=INDEX(Categories!L$4:L$32,MATCH($S624,Categories!$D$4:$D$32,0)),TRUE))</f>
        <v>1</v>
      </c>
      <c r="BJ624" s="734" t="e">
        <f t="shared" ca="1" si="390"/>
        <v>#NAME?</v>
      </c>
      <c r="BK624" s="734" t="e">
        <f t="shared" ca="1" si="391"/>
        <v>#NAME?</v>
      </c>
      <c r="BL624" s="734" t="e">
        <f t="shared" ca="1" si="392"/>
        <v>#NAME?</v>
      </c>
    </row>
    <row r="625" spans="1:64" s="895" customFormat="1" ht="70" customHeight="1">
      <c r="A625" s="708">
        <f t="shared" si="1"/>
        <v>5</v>
      </c>
      <c r="B625" s="708">
        <f t="shared" si="46"/>
        <v>620</v>
      </c>
      <c r="C625" s="717" t="s">
        <v>2496</v>
      </c>
      <c r="D625" s="710" t="str">
        <f t="array" aca="1" ref="D625" ca="1">IFERROR(INDEX(SBS!$B$1:$B$530,MATCH(C625,SBS!$A$1:$A$530,0)),"-")</f>
        <v>AC Breakers and Switchgear</v>
      </c>
      <c r="E625" s="710" t="str">
        <f t="array" aca="1" ref="E625" ca="1">IFERROR(INDEX(SBS!$F$1:$F$530,MATCH(C625,SBS!$A$1:$A$530,0)),"-")</f>
        <v>1.9.4.3</v>
      </c>
      <c r="F625" s="710" t="str">
        <f t="array" aca="1" ref="F625" ca="1">IFERROR(INDEX(SBS!$C$1:$C$530,MATCH(C625,SBS!$A$1:$A$530,0)),"-")</f>
        <v>Power Systems</v>
      </c>
      <c r="G625" s="745" t="s">
        <v>2509</v>
      </c>
      <c r="H625" s="716" t="s">
        <v>2498</v>
      </c>
      <c r="I625" s="832" t="s">
        <v>2499</v>
      </c>
      <c r="J625" s="744" t="s">
        <v>71</v>
      </c>
      <c r="K625" s="715" t="s">
        <v>73</v>
      </c>
      <c r="L625" s="716" t="s">
        <v>73</v>
      </c>
      <c r="M625" s="716" t="s">
        <v>119</v>
      </c>
      <c r="N625" s="717" t="s">
        <v>201</v>
      </c>
      <c r="O625" s="717" t="s">
        <v>76</v>
      </c>
      <c r="P625" s="717" t="s">
        <v>77</v>
      </c>
      <c r="Q625" s="717" t="s">
        <v>78</v>
      </c>
      <c r="R625" s="717" t="s">
        <v>79</v>
      </c>
      <c r="S625" s="717">
        <v>0.1</v>
      </c>
      <c r="T625" s="718">
        <f t="array" ref="T625">IFERROR(INDEX('Severity, Risk, and Probability'!$A$4:$A$8,MATCH(K625,'Severity, Risk, and Probability'!$B$4:$B$8,0)),"")</f>
        <v>2</v>
      </c>
      <c r="U625" s="718">
        <f t="array" ref="U625">IFERROR(INDEX('Severity, Risk, and Probability'!$A$4:$A$8,MATCH(L625,'Severity, Risk, and Probability'!$B$4:$B$8,0)),"")</f>
        <v>2</v>
      </c>
      <c r="V625" s="738">
        <v>0</v>
      </c>
      <c r="W625" s="718">
        <f t="array" ref="W625">IFERROR(MAX(INDEX('Severity, Risk, and Probability'!$A$13:$A$17,MATCH(M625,'Severity, Risk, and Probability'!$B$13:$B$17,0)),INDEX('Severity, Risk, and Probability'!$A$13:$A$17,MATCH(N625,'Severity, Risk, and Probability'!$C$13:$C$17,0)),INDEX('Severity, Risk, and Probability'!$A$13:$A$17,MATCH(O625,'Severity, Risk, and Probability'!$D$13:$D$17,0)),INDEX('Severity, Risk, and Probability'!$A$13:$A$17,MATCH(P625,'Severity, Risk, and Probability'!$E$13:$E$17,0)),INDEX('Severity, Risk, and Probability'!$A$13:$A$17,MATCH(Q625,'Severity, Risk, and Probability'!$F$13:$F$17,0))),"")</f>
        <v>1</v>
      </c>
      <c r="X625" s="720">
        <f t="array" ref="X625">IFERROR(INDEX('Severity, Risk, and Probability'!$A$20:$A$24,MATCH(R625,'Severity, Risk, and Probability'!$B$20:$B$24,0)),"")</f>
        <v>5</v>
      </c>
      <c r="Y625" s="718">
        <f t="shared" si="291"/>
        <v>2</v>
      </c>
      <c r="Z625" s="721">
        <f t="shared" si="292"/>
        <v>10</v>
      </c>
      <c r="AA625" s="722" t="s">
        <v>2496</v>
      </c>
      <c r="AB625" s="723" t="str">
        <f t="array" aca="1" ref="AB625" ca="1">IFERROR(INDEX(SBS!$B$1:$B$530,MATCH(AA625,SBS!$A$1:$A$530,0)),"None")</f>
        <v>AC Breakers and Switchgear</v>
      </c>
      <c r="AC625" s="717" t="s">
        <v>154</v>
      </c>
      <c r="AD625" s="723" t="str">
        <f t="array" aca="1" ref="AD625" ca="1">IFERROR(INDEX(SBS!$B$1:$B$530,MATCH(AC625,SBS!$A$1:$A$530,0)),"None")</f>
        <v>Personnel Safety System (SIS)</v>
      </c>
      <c r="AE625" s="717"/>
      <c r="AF625" s="723" t="str">
        <f t="array" aca="1" ref="AF625" ca="1">IFERROR(INDEX(SBS!$B$1:$B$530,MATCH(AE625,SBS!$A$1:$A$530,0)),"None")</f>
        <v>None</v>
      </c>
      <c r="AG625" s="908"/>
      <c r="AH625" s="729" t="s">
        <v>84</v>
      </c>
      <c r="AI625" s="745"/>
      <c r="AJ625" s="716" t="s">
        <v>119</v>
      </c>
      <c r="AK625" s="717" t="str">
        <f t="shared" si="394"/>
        <v>&lt; $10K</v>
      </c>
      <c r="AL625" s="717" t="s">
        <v>76</v>
      </c>
      <c r="AM625" s="717" t="s">
        <v>77</v>
      </c>
      <c r="AN625" s="717" t="s">
        <v>78</v>
      </c>
      <c r="AO625" s="723">
        <f t="array" ref="AO625">IFERROR(MAX(INDEX('Severity, Risk, and Probability'!$A$13:$A$17,MATCH(AJ625,'Severity, Risk, and Probability'!$B$13:$B$17,0)),INDEX('Severity, Risk, and Probability'!$A$13:$A$17,MATCH(AK625,'Severity, Risk, and Probability'!$C$13:$C$17,0)),INDEX('Severity, Risk, and Probability'!$A$13:$A$17,MATCH(AM625,'Severity, Risk, and Probability'!$E$13:$E$17,0)),INDEX('Severity, Risk, and Probability'!$A$13:$A$17,MATCH(AN625,'Severity, Risk, and Probability'!$F$13:$F$17,0))),"")</f>
        <v>1</v>
      </c>
      <c r="AP625" s="721">
        <f t="shared" si="382"/>
        <v>2</v>
      </c>
      <c r="AQ625" s="727" t="s">
        <v>92</v>
      </c>
      <c r="AR625" s="728" t="s">
        <v>84</v>
      </c>
      <c r="AS625" s="753" t="s">
        <v>2500</v>
      </c>
      <c r="AT625" s="833" t="s">
        <v>2522</v>
      </c>
      <c r="AV625" s="746" t="str">
        <f t="shared" si="384"/>
        <v>1.5.1</v>
      </c>
      <c r="AW625" s="747" t="str">
        <f t="shared" si="385"/>
        <v>1.5.1.1</v>
      </c>
      <c r="AX625" s="734" t="e">
        <f t="shared" ca="1" si="386"/>
        <v>#NAME?</v>
      </c>
      <c r="AY625" s="734" t="e">
        <f t="shared" ca="1" si="387"/>
        <v>#NAME?</v>
      </c>
      <c r="AZ625" s="734" t="e">
        <f t="shared" ca="1" si="388"/>
        <v>#NAME?</v>
      </c>
      <c r="BA625" s="734" t="b">
        <f t="shared" si="389"/>
        <v>1</v>
      </c>
      <c r="BB625" s="734" t="b">
        <f t="array" ref="BB625">IF(($S625=0.1),TRUE,IF(NOT(ISBLANK(INDEX(Categories!E$4:E$32,MATCH($S625,Categories!$D$4:$D$32,0)))),K625=INDEX(Categories!E$4:E$32,MATCH($S625,Categories!$D$4:$D$32,0)),TRUE))</f>
        <v>1</v>
      </c>
      <c r="BC625" s="734" t="b">
        <f t="array" ref="BC625">IF(($S625=0.1),TRUE,IF(NOT(ISBLANK(INDEX(Categories!F$4:F$32,MATCH($S625,Categories!$D$4:$D$32,0)))),L625=INDEX(Categories!F$4:F$32,MATCH($S625,Categories!$D$4:$D$32,0)),TRUE))</f>
        <v>1</v>
      </c>
      <c r="BD625" s="734" t="b">
        <f t="array" ref="BD625">IF(($S625=0.1),TRUE,IF(NOT(ISBLANK(INDEX(Categories!G$4:G$32,MATCH($S625,Categories!$D$4:$D$32,0)))),M625=INDEX(Categories!G$4:G$32,MATCH($S625,Categories!$D$4:$D$32,0)),TRUE))</f>
        <v>1</v>
      </c>
      <c r="BE625" s="734" t="b">
        <f t="array" ref="BE625">IF(($S625=0.1),TRUE,IF(NOT(ISBLANK(INDEX(Categories!H$4:H$32,MATCH($S625,Categories!$D$4:$D$32,0)))),N625=INDEX(Categories!H$4:H$32,MATCH($S625,Categories!$D$4:$D$32,0)),TRUE))</f>
        <v>1</v>
      </c>
      <c r="BF625" s="734" t="b">
        <f t="array" ref="BF625">IF(($S625=0.1),TRUE,IF(NOT(ISBLANK(INDEX(Categories!I$4:I$32,MATCH($S625,Categories!$D$4:$D$32,0)))),O625=INDEX(Categories!I$4:I$32,MATCH($S625,Categories!$D$4:$D$32,0)),TRUE))</f>
        <v>1</v>
      </c>
      <c r="BG625" s="734" t="b">
        <f t="array" ref="BG625">IF(($S625=0.1),TRUE,IF(NOT(ISBLANK(INDEX(Categories!J$4:J$32,MATCH($S625,Categories!$D$4:$D$32,0)))),P625=INDEX(Categories!J$4:J$32,MATCH($S625,Categories!$D$4:$D$32,0)),TRUE))</f>
        <v>1</v>
      </c>
      <c r="BH625" s="734" t="b">
        <f t="array" ref="BH625">IF(($S625=0.1),TRUE,IF(NOT(ISBLANK(INDEX(Categories!K$4:K$32,MATCH($S625,Categories!$D$4:$D$32,0)))),Q625=INDEX(Categories!K$4:K$32,MATCH($S625,Categories!$D$4:$D$32,0)),TRUE))</f>
        <v>1</v>
      </c>
      <c r="BI625" s="734" t="b">
        <f t="array" ref="BI625">IF(($S625=0.1),TRUE,IF(NOT(ISBLANK(INDEX(Categories!L$4:L$32,MATCH($S625,Categories!$D$4:$D$32,0)))),R625=INDEX(Categories!L$4:L$32,MATCH($S625,Categories!$D$4:$D$32,0)),TRUE))</f>
        <v>1</v>
      </c>
      <c r="BJ625" s="734" t="e">
        <f t="shared" ca="1" si="390"/>
        <v>#NAME?</v>
      </c>
      <c r="BK625" s="734" t="e">
        <f t="shared" ca="1" si="391"/>
        <v>#NAME?</v>
      </c>
      <c r="BL625" s="734" t="e">
        <f t="shared" ca="1" si="392"/>
        <v>#NAME?</v>
      </c>
    </row>
    <row r="626" spans="1:64" s="895" customFormat="1" ht="70" customHeight="1">
      <c r="A626" s="708">
        <f t="shared" si="1"/>
        <v>5</v>
      </c>
      <c r="B626" s="708">
        <f t="shared" si="46"/>
        <v>621</v>
      </c>
      <c r="C626" s="717" t="s">
        <v>216</v>
      </c>
      <c r="D626" s="710" t="str">
        <f t="array" aca="1" ref="D626" ca="1">IFERROR(INDEX(SBS!$B$1:$B$530,MATCH(C626,SBS!$A$1:$A$530,0)),"-")</f>
        <v>AC/DC Converters</v>
      </c>
      <c r="E626" s="710" t="str">
        <f t="array" aca="1" ref="E626" ca="1">IFERROR(INDEX(SBS!$F$1:$F$530,MATCH(C626,SBS!$A$1:$A$530,0)),"-")</f>
        <v>1.5.1.3</v>
      </c>
      <c r="F626" s="710" t="str">
        <f t="array" aca="1" ref="F626" ca="1">IFERROR(INDEX(SBS!$C$1:$C$530,MATCH(C626,SBS!$A$1:$A$530,0)),"-")</f>
        <v>Power Systems</v>
      </c>
      <c r="G626" s="791" t="s">
        <v>2532</v>
      </c>
      <c r="H626" s="717" t="s">
        <v>2533</v>
      </c>
      <c r="I626" s="743" t="s">
        <v>2534</v>
      </c>
      <c r="J626" s="744" t="s">
        <v>71</v>
      </c>
      <c r="K626" s="715" t="s">
        <v>73</v>
      </c>
      <c r="L626" s="716" t="s">
        <v>127</v>
      </c>
      <c r="M626" s="716" t="s">
        <v>350</v>
      </c>
      <c r="N626" s="717" t="s">
        <v>301</v>
      </c>
      <c r="O626" s="717" t="s">
        <v>76</v>
      </c>
      <c r="P626" s="717" t="s">
        <v>77</v>
      </c>
      <c r="Q626" s="717" t="s">
        <v>78</v>
      </c>
      <c r="R626" s="717" t="s">
        <v>410</v>
      </c>
      <c r="S626" s="717">
        <v>0.1</v>
      </c>
      <c r="T626" s="718">
        <f t="array" ref="T626">IFERROR(INDEX('Severity, Risk, and Probability'!$A$4:$A$8,MATCH(K626,'Severity, Risk, and Probability'!$B$4:$B$8,0)),"")</f>
        <v>2</v>
      </c>
      <c r="U626" s="718">
        <f t="array" ref="U626">IFERROR(INDEX('Severity, Risk, and Probability'!$A$4:$A$8,MATCH(L626,'Severity, Risk, and Probability'!$B$4:$B$8,0)),"")</f>
        <v>1</v>
      </c>
      <c r="V626" s="738">
        <v>0</v>
      </c>
      <c r="W626" s="718">
        <f t="array" ref="W626">IFERROR(MAX(INDEX('Severity, Risk, and Probability'!$A$13:$A$17,MATCH(M626,'Severity, Risk, and Probability'!$B$13:$B$17,0)),INDEX('Severity, Risk, and Probability'!$A$13:$A$17,MATCH(N626,'Severity, Risk, and Probability'!$C$13:$C$17,0)),INDEX('Severity, Risk, and Probability'!$A$13:$A$17,MATCH(O626,'Severity, Risk, and Probability'!$D$13:$D$17,0)),INDEX('Severity, Risk, and Probability'!$A$13:$A$17,MATCH(P626,'Severity, Risk, and Probability'!$E$13:$E$17,0)),INDEX('Severity, Risk, and Probability'!$A$13:$A$17,MATCH(Q626,'Severity, Risk, and Probability'!$F$13:$F$17,0))),"")</f>
        <v>4</v>
      </c>
      <c r="X626" s="720">
        <f t="array" ref="X626">IFERROR(INDEX('Severity, Risk, and Probability'!$A$20:$A$24,MATCH(R626,'Severity, Risk, and Probability'!$B$20:$B$24,0)),"")</f>
        <v>2</v>
      </c>
      <c r="Y626" s="718">
        <f t="shared" si="291"/>
        <v>8</v>
      </c>
      <c r="Z626" s="721">
        <f t="shared" si="292"/>
        <v>16</v>
      </c>
      <c r="AA626" s="722" t="s">
        <v>216</v>
      </c>
      <c r="AB626" s="723" t="str">
        <f t="array" aca="1" ref="AB626" ca="1">IFERROR(INDEX(SBS!$B$1:$B$530,MATCH(AA626,SBS!$A$1:$A$530,0)),"None")</f>
        <v>AC/DC Converters</v>
      </c>
      <c r="AC626" s="717"/>
      <c r="AD626" s="723" t="str">
        <f t="array" aca="1" ref="AD626" ca="1">IFERROR(INDEX(SBS!$B$1:$B$530,MATCH(AC626,SBS!$A$1:$A$530,0)),"None")</f>
        <v>None</v>
      </c>
      <c r="AE626" s="717"/>
      <c r="AF626" s="723" t="str">
        <f t="array" aca="1" ref="AF626" ca="1">IFERROR(INDEX(SBS!$B$1:$B$530,MATCH(AE626,SBS!$A$1:$A$530,0)),"None")</f>
        <v>None</v>
      </c>
      <c r="AG626" s="743" t="s">
        <v>2540</v>
      </c>
      <c r="AH626" s="729" t="s">
        <v>84</v>
      </c>
      <c r="AI626" s="745" t="s">
        <v>2541</v>
      </c>
      <c r="AJ626" s="716" t="s">
        <v>119</v>
      </c>
      <c r="AK626" s="717" t="s">
        <v>201</v>
      </c>
      <c r="AL626" s="717" t="s">
        <v>76</v>
      </c>
      <c r="AM626" s="717" t="s">
        <v>77</v>
      </c>
      <c r="AN626" s="717" t="s">
        <v>78</v>
      </c>
      <c r="AO626" s="723">
        <f t="array" ref="AO626">IFERROR(MAX(INDEX('Severity, Risk, and Probability'!$A$13:$A$17,MATCH(AJ626,'Severity, Risk, and Probability'!$B$13:$B$17,0)),INDEX('Severity, Risk, and Probability'!$A$13:$A$17,MATCH(AK626,'Severity, Risk, and Probability'!$C$13:$C$17,0)),INDEX('Severity, Risk, and Probability'!$A$13:$A$17,MATCH(AM626,'Severity, Risk, and Probability'!$E$13:$E$17,0)),INDEX('Severity, Risk, and Probability'!$A$13:$A$17,MATCH(AN626,'Severity, Risk, and Probability'!$F$13:$F$17,0))),"")</f>
        <v>1</v>
      </c>
      <c r="AP626" s="721">
        <f t="shared" si="382"/>
        <v>1</v>
      </c>
      <c r="AQ626" s="727" t="s">
        <v>84</v>
      </c>
      <c r="AR626" s="728" t="s">
        <v>92</v>
      </c>
      <c r="AS626" s="753"/>
      <c r="AT626" s="773" t="s">
        <v>2542</v>
      </c>
      <c r="AU626" s="771"/>
      <c r="AV626" s="746" t="str">
        <f t="shared" si="384"/>
        <v>1.5.2</v>
      </c>
      <c r="AW626" s="747" t="str">
        <f t="shared" si="385"/>
        <v>1.5.2</v>
      </c>
      <c r="AX626" s="734" t="e">
        <f t="shared" ca="1" si="386"/>
        <v>#NAME?</v>
      </c>
      <c r="AY626" s="734" t="e">
        <f t="shared" ca="1" si="387"/>
        <v>#NAME?</v>
      </c>
      <c r="AZ626" s="734" t="e">
        <f t="shared" ca="1" si="388"/>
        <v>#NAME?</v>
      </c>
      <c r="BA626" s="734" t="b">
        <f t="shared" si="389"/>
        <v>1</v>
      </c>
      <c r="BB626" s="734" t="b">
        <f t="array" ref="BB626">IF(($S626=0.1),TRUE,IF(NOT(ISBLANK(INDEX(Categories!E$4:E$32,MATCH($S626,Categories!$D$4:$D$32,0)))),K626=INDEX(Categories!E$4:E$32,MATCH($S626,Categories!$D$4:$D$32,0)),TRUE))</f>
        <v>1</v>
      </c>
      <c r="BC626" s="734" t="b">
        <f t="array" ref="BC626">IF(($S626=0.1),TRUE,IF(NOT(ISBLANK(INDEX(Categories!F$4:F$32,MATCH($S626,Categories!$D$4:$D$32,0)))),L626=INDEX(Categories!F$4:F$32,MATCH($S626,Categories!$D$4:$D$32,0)),TRUE))</f>
        <v>1</v>
      </c>
      <c r="BD626" s="734" t="b">
        <f t="array" ref="BD626">IF(($S626=0.1),TRUE,IF(NOT(ISBLANK(INDEX(Categories!G$4:G$32,MATCH($S626,Categories!$D$4:$D$32,0)))),M626=INDEX(Categories!G$4:G$32,MATCH($S626,Categories!$D$4:$D$32,0)),TRUE))</f>
        <v>1</v>
      </c>
      <c r="BE626" s="734" t="b">
        <f t="array" ref="BE626">IF(($S626=0.1),TRUE,IF(NOT(ISBLANK(INDEX(Categories!H$4:H$32,MATCH($S626,Categories!$D$4:$D$32,0)))),N626=INDEX(Categories!H$4:H$32,MATCH($S626,Categories!$D$4:$D$32,0)),TRUE))</f>
        <v>1</v>
      </c>
      <c r="BF626" s="734" t="b">
        <f t="array" ref="BF626">IF(($S626=0.1),TRUE,IF(NOT(ISBLANK(INDEX(Categories!I$4:I$32,MATCH($S626,Categories!$D$4:$D$32,0)))),O626=INDEX(Categories!I$4:I$32,MATCH($S626,Categories!$D$4:$D$32,0)),TRUE))</f>
        <v>1</v>
      </c>
      <c r="BG626" s="734" t="b">
        <f t="array" ref="BG626">IF(($S626=0.1),TRUE,IF(NOT(ISBLANK(INDEX(Categories!J$4:J$32,MATCH($S626,Categories!$D$4:$D$32,0)))),P626=INDEX(Categories!J$4:J$32,MATCH($S626,Categories!$D$4:$D$32,0)),TRUE))</f>
        <v>1</v>
      </c>
      <c r="BH626" s="734" t="b">
        <f t="array" ref="BH626">IF(($S626=0.1),TRUE,IF(NOT(ISBLANK(INDEX(Categories!K$4:K$32,MATCH($S626,Categories!$D$4:$D$32,0)))),Q626=INDEX(Categories!K$4:K$32,MATCH($S626,Categories!$D$4:$D$32,0)),TRUE))</f>
        <v>1</v>
      </c>
      <c r="BI626" s="734" t="b">
        <f t="array" ref="BI626">IF(($S626=0.1),TRUE,IF(NOT(ISBLANK(INDEX(Categories!L$4:L$32,MATCH($S626,Categories!$D$4:$D$32,0)))),R626=INDEX(Categories!L$4:L$32,MATCH($S626,Categories!$D$4:$D$32,0)),TRUE))</f>
        <v>1</v>
      </c>
      <c r="BJ626" s="734" t="e">
        <f t="shared" ca="1" si="390"/>
        <v>#NAME?</v>
      </c>
      <c r="BK626" s="734" t="e">
        <f t="shared" ca="1" si="391"/>
        <v>#NAME?</v>
      </c>
      <c r="BL626" s="734" t="e">
        <f t="shared" ca="1" si="392"/>
        <v>#NAME?</v>
      </c>
    </row>
    <row r="627" spans="1:64" s="895" customFormat="1" ht="70" customHeight="1">
      <c r="A627" s="708">
        <f t="shared" si="1"/>
        <v>5</v>
      </c>
      <c r="B627" s="708">
        <f t="shared" si="46"/>
        <v>622</v>
      </c>
      <c r="C627" s="717" t="s">
        <v>216</v>
      </c>
      <c r="D627" s="710" t="str">
        <f t="array" aca="1" ref="D627" ca="1">IFERROR(INDEX(SBS!$B$1:$B$530,MATCH(C627,SBS!$A$1:$A$530,0)),"-")</f>
        <v>AC/DC Converters</v>
      </c>
      <c r="E627" s="710" t="str">
        <f t="array" aca="1" ref="E627" ca="1">IFERROR(INDEX(SBS!$F$1:$F$530,MATCH(C627,SBS!$A$1:$A$530,0)),"-")</f>
        <v>1.5.1.3</v>
      </c>
      <c r="F627" s="710" t="str">
        <f t="array" aca="1" ref="F627" ca="1">IFERROR(INDEX(SBS!$C$1:$C$530,MATCH(C627,SBS!$A$1:$A$530,0)),"-")</f>
        <v>Power Systems</v>
      </c>
      <c r="G627" s="745" t="s">
        <v>2555</v>
      </c>
      <c r="H627" s="716" t="s">
        <v>2556</v>
      </c>
      <c r="I627" s="743" t="s">
        <v>2557</v>
      </c>
      <c r="J627" s="744" t="s">
        <v>71</v>
      </c>
      <c r="K627" s="715" t="s">
        <v>72</v>
      </c>
      <c r="L627" s="716" t="s">
        <v>72</v>
      </c>
      <c r="M627" s="716" t="s">
        <v>119</v>
      </c>
      <c r="N627" s="717" t="s">
        <v>201</v>
      </c>
      <c r="O627" s="717" t="s">
        <v>76</v>
      </c>
      <c r="P627" s="717" t="s">
        <v>77</v>
      </c>
      <c r="Q627" s="717" t="s">
        <v>78</v>
      </c>
      <c r="R627" s="717" t="s">
        <v>410</v>
      </c>
      <c r="S627" s="717">
        <v>0.1</v>
      </c>
      <c r="T627" s="718">
        <f t="array" ref="T627">IFERROR(INDEX('Severity, Risk, and Probability'!$A$4:$A$8,MATCH(K627,'Severity, Risk, and Probability'!$B$4:$B$8,0)),"")</f>
        <v>3</v>
      </c>
      <c r="U627" s="718">
        <f t="array" ref="U627">IFERROR(INDEX('Severity, Risk, and Probability'!$A$4:$A$8,MATCH(L627,'Severity, Risk, and Probability'!$B$4:$B$8,0)),"")</f>
        <v>3</v>
      </c>
      <c r="V627" s="723">
        <v>0</v>
      </c>
      <c r="W627" s="718">
        <f t="array" ref="W627">IFERROR(MAX(INDEX('Severity, Risk, and Probability'!$A$13:$A$17,MATCH(M627,'Severity, Risk, and Probability'!$B$13:$B$17,0)),INDEX('Severity, Risk, and Probability'!$A$13:$A$17,MATCH(N627,'Severity, Risk, and Probability'!$C$13:$C$17,0)),INDEX('Severity, Risk, and Probability'!$A$13:$A$17,MATCH(O627,'Severity, Risk, and Probability'!$D$13:$D$17,0)),INDEX('Severity, Risk, and Probability'!$A$13:$A$17,MATCH(P627,'Severity, Risk, and Probability'!$E$13:$E$17,0)),INDEX('Severity, Risk, and Probability'!$A$13:$A$17,MATCH(Q627,'Severity, Risk, and Probability'!$F$13:$F$17,0))),"")</f>
        <v>1</v>
      </c>
      <c r="X627" s="723">
        <f t="array" ref="X627">IFERROR(INDEX('Severity, Risk, and Probability'!$A$20:$A$24,MATCH(R627,'Severity, Risk, and Probability'!$B$20:$B$24,0)),"")</f>
        <v>2</v>
      </c>
      <c r="Y627" s="718">
        <f t="shared" si="291"/>
        <v>3</v>
      </c>
      <c r="Z627" s="721">
        <f t="shared" si="292"/>
        <v>6</v>
      </c>
      <c r="AA627" s="722" t="s">
        <v>216</v>
      </c>
      <c r="AB627" s="723" t="str">
        <f t="array" aca="1" ref="AB627" ca="1">IFERROR(INDEX(SBS!$B$1:$B$530,MATCH(AA627,SBS!$A$1:$A$530,0)),"None")</f>
        <v>AC/DC Converters</v>
      </c>
      <c r="AC627" s="717"/>
      <c r="AD627" s="723" t="str">
        <f t="array" aca="1" ref="AD627" ca="1">IFERROR(INDEX(SBS!$B$1:$B$530,MATCH(AC627,SBS!$A$1:$A$530,0)),"None")</f>
        <v>None</v>
      </c>
      <c r="AE627" s="717"/>
      <c r="AF627" s="723" t="str">
        <f t="array" aca="1" ref="AF627" ca="1">IFERROR(INDEX(SBS!$B$1:$B$530,MATCH(AE627,SBS!$A$1:$A$530,0)),"None")</f>
        <v>None</v>
      </c>
      <c r="AG627" s="743" t="s">
        <v>2561</v>
      </c>
      <c r="AH627" s="729" t="s">
        <v>84</v>
      </c>
      <c r="AI627" s="745" t="s">
        <v>1211</v>
      </c>
      <c r="AJ627" s="716" t="s">
        <v>119</v>
      </c>
      <c r="AK627" s="717" t="s">
        <v>201</v>
      </c>
      <c r="AL627" s="717" t="s">
        <v>76</v>
      </c>
      <c r="AM627" s="717" t="s">
        <v>77</v>
      </c>
      <c r="AN627" s="717" t="s">
        <v>78</v>
      </c>
      <c r="AO627" s="723">
        <f t="array" ref="AO627">IFERROR(MAX(INDEX('Severity, Risk, and Probability'!$A$13:$A$17,MATCH(AJ627,'Severity, Risk, and Probability'!$B$13:$B$17,0)),INDEX('Severity, Risk, and Probability'!$A$13:$A$17,MATCH(AK627,'Severity, Risk, and Probability'!$C$13:$C$17,0)),INDEX('Severity, Risk, and Probability'!$A$13:$A$17,MATCH(AM627,'Severity, Risk, and Probability'!$E$13:$E$17,0)),INDEX('Severity, Risk, and Probability'!$A$13:$A$17,MATCH(AN627,'Severity, Risk, and Probability'!$F$13:$F$17,0))),"")</f>
        <v>1</v>
      </c>
      <c r="AP627" s="721">
        <f t="shared" si="382"/>
        <v>3</v>
      </c>
      <c r="AQ627" s="727" t="s">
        <v>84</v>
      </c>
      <c r="AR627" s="728" t="s">
        <v>84</v>
      </c>
      <c r="AS627" s="753"/>
      <c r="AT627" s="773" t="s">
        <v>2565</v>
      </c>
      <c r="AU627" s="708"/>
      <c r="AV627" s="746" t="str">
        <f t="shared" si="384"/>
        <v>1.5.2</v>
      </c>
      <c r="AW627" s="747" t="str">
        <f t="shared" si="385"/>
        <v>1.5.2</v>
      </c>
      <c r="AX627" s="734" t="e">
        <f t="shared" ca="1" si="386"/>
        <v>#NAME?</v>
      </c>
      <c r="AY627" s="734" t="e">
        <f t="shared" ca="1" si="387"/>
        <v>#NAME?</v>
      </c>
      <c r="AZ627" s="734" t="e">
        <f t="shared" ca="1" si="388"/>
        <v>#NAME?</v>
      </c>
      <c r="BA627" s="734" t="b">
        <f t="shared" si="389"/>
        <v>1</v>
      </c>
      <c r="BB627" s="734" t="b">
        <f t="array" ref="BB627">IF(($S627=0.1),TRUE,IF(NOT(ISBLANK(INDEX(Categories!E$4:E$32,MATCH($S627,Categories!$D$4:$D$32,0)))),K627=INDEX(Categories!E$4:E$32,MATCH($S627,Categories!$D$4:$D$32,0)),TRUE))</f>
        <v>1</v>
      </c>
      <c r="BC627" s="734" t="b">
        <f t="array" ref="BC627">IF(($S627=0.1),TRUE,IF(NOT(ISBLANK(INDEX(Categories!F$4:F$32,MATCH($S627,Categories!$D$4:$D$32,0)))),L627=INDEX(Categories!F$4:F$32,MATCH($S627,Categories!$D$4:$D$32,0)),TRUE))</f>
        <v>1</v>
      </c>
      <c r="BD627" s="734" t="b">
        <f t="array" ref="BD627">IF(($S627=0.1),TRUE,IF(NOT(ISBLANK(INDEX(Categories!G$4:G$32,MATCH($S627,Categories!$D$4:$D$32,0)))),M627=INDEX(Categories!G$4:G$32,MATCH($S627,Categories!$D$4:$D$32,0)),TRUE))</f>
        <v>1</v>
      </c>
      <c r="BE627" s="734" t="b">
        <f t="array" ref="BE627">IF(($S627=0.1),TRUE,IF(NOT(ISBLANK(INDEX(Categories!H$4:H$32,MATCH($S627,Categories!$D$4:$D$32,0)))),N627=INDEX(Categories!H$4:H$32,MATCH($S627,Categories!$D$4:$D$32,0)),TRUE))</f>
        <v>1</v>
      </c>
      <c r="BF627" s="734" t="b">
        <f t="array" ref="BF627">IF(($S627=0.1),TRUE,IF(NOT(ISBLANK(INDEX(Categories!I$4:I$32,MATCH($S627,Categories!$D$4:$D$32,0)))),O627=INDEX(Categories!I$4:I$32,MATCH($S627,Categories!$D$4:$D$32,0)),TRUE))</f>
        <v>1</v>
      </c>
      <c r="BG627" s="734" t="b">
        <f t="array" ref="BG627">IF(($S627=0.1),TRUE,IF(NOT(ISBLANK(INDEX(Categories!J$4:J$32,MATCH($S627,Categories!$D$4:$D$32,0)))),P627=INDEX(Categories!J$4:J$32,MATCH($S627,Categories!$D$4:$D$32,0)),TRUE))</f>
        <v>1</v>
      </c>
      <c r="BH627" s="734" t="b">
        <f t="array" ref="BH627">IF(($S627=0.1),TRUE,IF(NOT(ISBLANK(INDEX(Categories!K$4:K$32,MATCH($S627,Categories!$D$4:$D$32,0)))),Q627=INDEX(Categories!K$4:K$32,MATCH($S627,Categories!$D$4:$D$32,0)),TRUE))</f>
        <v>1</v>
      </c>
      <c r="BI627" s="734" t="b">
        <f t="array" ref="BI627">IF(($S627=0.1),TRUE,IF(NOT(ISBLANK(INDEX(Categories!L$4:L$32,MATCH($S627,Categories!$D$4:$D$32,0)))),R627=INDEX(Categories!L$4:L$32,MATCH($S627,Categories!$D$4:$D$32,0)),TRUE))</f>
        <v>1</v>
      </c>
      <c r="BJ627" s="734" t="e">
        <f t="shared" ca="1" si="390"/>
        <v>#NAME?</v>
      </c>
      <c r="BK627" s="734" t="e">
        <f t="shared" ca="1" si="391"/>
        <v>#NAME?</v>
      </c>
      <c r="BL627" s="734" t="e">
        <f t="shared" ca="1" si="392"/>
        <v>#NAME?</v>
      </c>
    </row>
    <row r="628" spans="1:64" s="895" customFormat="1" ht="70" customHeight="1">
      <c r="A628" s="708">
        <f t="shared" si="1"/>
        <v>5</v>
      </c>
      <c r="B628" s="708">
        <f t="shared" si="46"/>
        <v>623</v>
      </c>
      <c r="C628" s="717" t="s">
        <v>216</v>
      </c>
      <c r="D628" s="710" t="str">
        <f t="array" aca="1" ref="D628" ca="1">IFERROR(INDEX(SBS!$B$1:$B$530,MATCH(C628,SBS!$A$1:$A$530,0)),"-")</f>
        <v>AC/DC Converters</v>
      </c>
      <c r="E628" s="710" t="str">
        <f t="array" aca="1" ref="E628" ca="1">IFERROR(INDEX(SBS!$F$1:$F$530,MATCH(C628,SBS!$A$1:$A$530,0)),"-")</f>
        <v>1.5.1.3</v>
      </c>
      <c r="F628" s="710" t="str">
        <f t="array" aca="1" ref="F628" ca="1">IFERROR(INDEX(SBS!$C$1:$C$530,MATCH(C628,SBS!$A$1:$A$530,0)),"-")</f>
        <v>Power Systems</v>
      </c>
      <c r="G628" s="745" t="s">
        <v>2568</v>
      </c>
      <c r="H628" s="743" t="s">
        <v>2569</v>
      </c>
      <c r="I628" s="743" t="s">
        <v>2570</v>
      </c>
      <c r="J628" s="744" t="s">
        <v>71</v>
      </c>
      <c r="K628" s="715" t="s">
        <v>72</v>
      </c>
      <c r="L628" s="716" t="s">
        <v>127</v>
      </c>
      <c r="M628" s="716" t="s">
        <v>350</v>
      </c>
      <c r="N628" s="717" t="s">
        <v>301</v>
      </c>
      <c r="O628" s="717" t="s">
        <v>76</v>
      </c>
      <c r="P628" s="717" t="s">
        <v>77</v>
      </c>
      <c r="Q628" s="717" t="s">
        <v>78</v>
      </c>
      <c r="R628" s="717" t="s">
        <v>410</v>
      </c>
      <c r="S628" s="717">
        <v>0.1</v>
      </c>
      <c r="T628" s="718">
        <f t="array" ref="T628">IFERROR(INDEX('Severity, Risk, and Probability'!$A$4:$A$8,MATCH(K628,'Severity, Risk, and Probability'!$B$4:$B$8,0)),"")</f>
        <v>3</v>
      </c>
      <c r="U628" s="718">
        <f t="array" ref="U628">IFERROR(INDEX('Severity, Risk, and Probability'!$A$4:$A$8,MATCH(L628,'Severity, Risk, and Probability'!$B$4:$B$8,0)),"")</f>
        <v>1</v>
      </c>
      <c r="V628" s="723">
        <v>0</v>
      </c>
      <c r="W628" s="718">
        <f t="array" ref="W628">IFERROR(MAX(INDEX('Severity, Risk, and Probability'!$A$13:$A$17,MATCH(M628,'Severity, Risk, and Probability'!$B$13:$B$17,0)),INDEX('Severity, Risk, and Probability'!$A$13:$A$17,MATCH(N628,'Severity, Risk, and Probability'!$C$13:$C$17,0)),INDEX('Severity, Risk, and Probability'!$A$13:$A$17,MATCH(O628,'Severity, Risk, and Probability'!$D$13:$D$17,0)),INDEX('Severity, Risk, and Probability'!$A$13:$A$17,MATCH(P628,'Severity, Risk, and Probability'!$E$13:$E$17,0)),INDEX('Severity, Risk, and Probability'!$A$13:$A$17,MATCH(Q628,'Severity, Risk, and Probability'!$F$13:$F$17,0))),"")</f>
        <v>4</v>
      </c>
      <c r="X628" s="723">
        <f t="array" ref="X628">IFERROR(INDEX('Severity, Risk, and Probability'!$A$20:$A$24,MATCH(R628,'Severity, Risk, and Probability'!$B$20:$B$24,0)),"")</f>
        <v>2</v>
      </c>
      <c r="Y628" s="718">
        <f t="shared" si="291"/>
        <v>12</v>
      </c>
      <c r="Z628" s="721">
        <f t="shared" si="292"/>
        <v>24</v>
      </c>
      <c r="AA628" s="722" t="s">
        <v>216</v>
      </c>
      <c r="AB628" s="723" t="str">
        <f t="array" aca="1" ref="AB628" ca="1">IFERROR(INDEX(SBS!$B$1:$B$530,MATCH(AA628,SBS!$A$1:$A$530,0)),"None")</f>
        <v>AC/DC Converters</v>
      </c>
      <c r="AC628" s="717" t="s">
        <v>2496</v>
      </c>
      <c r="AD628" s="723" t="str">
        <f t="array" aca="1" ref="AD628" ca="1">IFERROR(INDEX(SBS!$B$1:$B$530,MATCH(AC628,SBS!$A$1:$A$530,0)),"None")</f>
        <v>AC Breakers and Switchgear</v>
      </c>
      <c r="AE628" s="717" t="s">
        <v>80</v>
      </c>
      <c r="AF628" s="723" t="str">
        <f t="array" aca="1" ref="AF628" ca="1">IFERROR(INDEX(SBS!$B$1:$B$530,MATCH(AE628,SBS!$A$1:$A$530,0)),"None")</f>
        <v>DCPS Software</v>
      </c>
      <c r="AG628" s="716" t="s">
        <v>2571</v>
      </c>
      <c r="AH628" s="752" t="s">
        <v>84</v>
      </c>
      <c r="AI628" s="745" t="s">
        <v>2572</v>
      </c>
      <c r="AJ628" s="716" t="s">
        <v>119</v>
      </c>
      <c r="AK628" s="717" t="s">
        <v>201</v>
      </c>
      <c r="AL628" s="717" t="s">
        <v>76</v>
      </c>
      <c r="AM628" s="717" t="s">
        <v>77</v>
      </c>
      <c r="AN628" s="717" t="s">
        <v>78</v>
      </c>
      <c r="AO628" s="723">
        <f t="array" ref="AO628">IFERROR(MAX(INDEX('Severity, Risk, and Probability'!$A$13:$A$17,MATCH(AJ628,'Severity, Risk, and Probability'!$B$13:$B$17,0)),INDEX('Severity, Risk, and Probability'!$A$13:$A$17,MATCH(AK628,'Severity, Risk, and Probability'!$C$13:$C$17,0)),INDEX('Severity, Risk, and Probability'!$A$13:$A$17,MATCH(AM628,'Severity, Risk, and Probability'!$E$13:$E$17,0)),INDEX('Severity, Risk, and Probability'!$A$13:$A$17,MATCH(AN628,'Severity, Risk, and Probability'!$F$13:$F$17,0))),"")</f>
        <v>1</v>
      </c>
      <c r="AP628" s="721">
        <f t="shared" si="382"/>
        <v>1</v>
      </c>
      <c r="AQ628" s="727" t="s">
        <v>84</v>
      </c>
      <c r="AR628" s="728" t="s">
        <v>84</v>
      </c>
      <c r="AS628" s="753"/>
      <c r="AT628" s="773" t="s">
        <v>2573</v>
      </c>
      <c r="AU628" s="708"/>
      <c r="AV628" s="746" t="str">
        <f t="shared" si="384"/>
        <v>1.5.2</v>
      </c>
      <c r="AW628" s="747" t="str">
        <f t="shared" si="385"/>
        <v>1.5.2</v>
      </c>
      <c r="AX628" s="734" t="e">
        <f t="shared" ca="1" si="386"/>
        <v>#NAME?</v>
      </c>
      <c r="AY628" s="734" t="e">
        <f t="shared" ca="1" si="387"/>
        <v>#NAME?</v>
      </c>
      <c r="AZ628" s="734" t="e">
        <f t="shared" ca="1" si="388"/>
        <v>#NAME?</v>
      </c>
      <c r="BA628" s="734" t="b">
        <f t="shared" si="389"/>
        <v>1</v>
      </c>
      <c r="BB628" s="734" t="b">
        <f t="array" ref="BB628">IF(($S628=0.1),TRUE,IF(NOT(ISBLANK(INDEX(Categories!E$4:E$32,MATCH($S628,Categories!$D$4:$D$32,0)))),K628=INDEX(Categories!E$4:E$32,MATCH($S628,Categories!$D$4:$D$32,0)),TRUE))</f>
        <v>1</v>
      </c>
      <c r="BC628" s="734" t="b">
        <f t="array" ref="BC628">IF(($S628=0.1),TRUE,IF(NOT(ISBLANK(INDEX(Categories!F$4:F$32,MATCH($S628,Categories!$D$4:$D$32,0)))),L628=INDEX(Categories!F$4:F$32,MATCH($S628,Categories!$D$4:$D$32,0)),TRUE))</f>
        <v>1</v>
      </c>
      <c r="BD628" s="734" t="b">
        <f t="array" ref="BD628">IF(($S628=0.1),TRUE,IF(NOT(ISBLANK(INDEX(Categories!G$4:G$32,MATCH($S628,Categories!$D$4:$D$32,0)))),M628=INDEX(Categories!G$4:G$32,MATCH($S628,Categories!$D$4:$D$32,0)),TRUE))</f>
        <v>1</v>
      </c>
      <c r="BE628" s="734" t="b">
        <f t="array" ref="BE628">IF(($S628=0.1),TRUE,IF(NOT(ISBLANK(INDEX(Categories!H$4:H$32,MATCH($S628,Categories!$D$4:$D$32,0)))),N628=INDEX(Categories!H$4:H$32,MATCH($S628,Categories!$D$4:$D$32,0)),TRUE))</f>
        <v>1</v>
      </c>
      <c r="BF628" s="734" t="b">
        <f t="array" ref="BF628">IF(($S628=0.1),TRUE,IF(NOT(ISBLANK(INDEX(Categories!I$4:I$32,MATCH($S628,Categories!$D$4:$D$32,0)))),O628=INDEX(Categories!I$4:I$32,MATCH($S628,Categories!$D$4:$D$32,0)),TRUE))</f>
        <v>1</v>
      </c>
      <c r="BG628" s="734" t="b">
        <f t="array" ref="BG628">IF(($S628=0.1),TRUE,IF(NOT(ISBLANK(INDEX(Categories!J$4:J$32,MATCH($S628,Categories!$D$4:$D$32,0)))),P628=INDEX(Categories!J$4:J$32,MATCH($S628,Categories!$D$4:$D$32,0)),TRUE))</f>
        <v>1</v>
      </c>
      <c r="BH628" s="734" t="b">
        <f t="array" ref="BH628">IF(($S628=0.1),TRUE,IF(NOT(ISBLANK(INDEX(Categories!K$4:K$32,MATCH($S628,Categories!$D$4:$D$32,0)))),Q628=INDEX(Categories!K$4:K$32,MATCH($S628,Categories!$D$4:$D$32,0)),TRUE))</f>
        <v>1</v>
      </c>
      <c r="BI628" s="734" t="b">
        <f t="array" ref="BI628">IF(($S628=0.1),TRUE,IF(NOT(ISBLANK(INDEX(Categories!L$4:L$32,MATCH($S628,Categories!$D$4:$D$32,0)))),R628=INDEX(Categories!L$4:L$32,MATCH($S628,Categories!$D$4:$D$32,0)),TRUE))</f>
        <v>1</v>
      </c>
      <c r="BJ628" s="734" t="e">
        <f t="shared" ca="1" si="390"/>
        <v>#NAME?</v>
      </c>
      <c r="BK628" s="734" t="e">
        <f t="shared" ca="1" si="391"/>
        <v>#NAME?</v>
      </c>
      <c r="BL628" s="734" t="e">
        <f t="shared" ca="1" si="392"/>
        <v>#NAME?</v>
      </c>
    </row>
    <row r="629" spans="1:64" s="895" customFormat="1" ht="70" customHeight="1">
      <c r="A629" s="708">
        <f t="shared" si="1"/>
        <v>5</v>
      </c>
      <c r="B629" s="708">
        <f t="shared" si="46"/>
        <v>624</v>
      </c>
      <c r="C629" s="717" t="s">
        <v>216</v>
      </c>
      <c r="D629" s="778" t="str">
        <f t="array" aca="1" ref="D629" ca="1">IFERROR(INDEX(SBS!$B$1:$B$530,MATCH(C629,SBS!$A$1:$A$530,0)),"-")</f>
        <v>AC/DC Converters</v>
      </c>
      <c r="E629" s="710" t="str">
        <f t="array" aca="1" ref="E629" ca="1">IFERROR(INDEX(SBS!$F$1:$F$530,MATCH(C629,SBS!$A$1:$A$530,0)),"-")</f>
        <v>1.5.1.3</v>
      </c>
      <c r="F629" s="710" t="str">
        <f t="array" aca="1" ref="F629" ca="1">IFERROR(INDEX(SBS!$C$1:$C$530,MATCH(C629,SBS!$A$1:$A$530,0)),"-")</f>
        <v>Power Systems</v>
      </c>
      <c r="G629" s="791" t="s">
        <v>2575</v>
      </c>
      <c r="H629" s="743" t="s">
        <v>2576</v>
      </c>
      <c r="I629" s="743" t="s">
        <v>2577</v>
      </c>
      <c r="J629" s="744" t="s">
        <v>71</v>
      </c>
      <c r="K629" s="715" t="s">
        <v>72</v>
      </c>
      <c r="L629" s="716" t="s">
        <v>127</v>
      </c>
      <c r="M629" s="716" t="s">
        <v>230</v>
      </c>
      <c r="N629" s="717" t="s">
        <v>116</v>
      </c>
      <c r="O629" s="717" t="s">
        <v>76</v>
      </c>
      <c r="P629" s="717" t="s">
        <v>77</v>
      </c>
      <c r="Q629" s="717" t="s">
        <v>78</v>
      </c>
      <c r="R629" s="717" t="s">
        <v>410</v>
      </c>
      <c r="S629" s="717">
        <v>0.1</v>
      </c>
      <c r="T629" s="718">
        <f t="array" ref="T629">IFERROR(INDEX('Severity, Risk, and Probability'!$A$4:$A$8,MATCH(K629,'Severity, Risk, and Probability'!$B$4:$B$8,0)),"")</f>
        <v>3</v>
      </c>
      <c r="U629" s="718">
        <f t="array" ref="U629">IFERROR(INDEX('Severity, Risk, and Probability'!$A$4:$A$8,MATCH(L629,'Severity, Risk, and Probability'!$B$4:$B$8,0)),"")</f>
        <v>1</v>
      </c>
      <c r="V629" s="723">
        <v>0</v>
      </c>
      <c r="W629" s="718">
        <f t="array" ref="W629">IFERROR(MAX(INDEX('Severity, Risk, and Probability'!$A$13:$A$17,MATCH(M629,'Severity, Risk, and Probability'!$B$13:$B$17,0)),INDEX('Severity, Risk, and Probability'!$A$13:$A$17,MATCH(N629,'Severity, Risk, and Probability'!$C$13:$C$17,0)),INDEX('Severity, Risk, and Probability'!$A$13:$A$17,MATCH(O629,'Severity, Risk, and Probability'!$D$13:$D$17,0)),INDEX('Severity, Risk, and Probability'!$A$13:$A$17,MATCH(P629,'Severity, Risk, and Probability'!$E$13:$E$17,0)),INDEX('Severity, Risk, and Probability'!$A$13:$A$17,MATCH(Q629,'Severity, Risk, and Probability'!$F$13:$F$17,0))),"")</f>
        <v>2</v>
      </c>
      <c r="X629" s="723">
        <f t="array" ref="X629">IFERROR(INDEX('Severity, Risk, and Probability'!$A$20:$A$24,MATCH(R629,'Severity, Risk, and Probability'!$B$20:$B$24,0)),"")</f>
        <v>2</v>
      </c>
      <c r="Y629" s="718">
        <f t="shared" si="291"/>
        <v>6</v>
      </c>
      <c r="Z629" s="721">
        <f t="shared" si="292"/>
        <v>12</v>
      </c>
      <c r="AA629" s="722" t="s">
        <v>216</v>
      </c>
      <c r="AB629" s="723" t="str">
        <f t="array" aca="1" ref="AB629" ca="1">IFERROR(INDEX(SBS!$B$1:$B$530,MATCH(AA629,SBS!$A$1:$A$530,0)),"None")</f>
        <v>AC/DC Converters</v>
      </c>
      <c r="AC629" s="717"/>
      <c r="AD629" s="723" t="str">
        <f t="array" aca="1" ref="AD629" ca="1">IFERROR(INDEX(SBS!$B$1:$B$530,MATCH(AC629,SBS!$A$1:$A$530,0)),"None")</f>
        <v>None</v>
      </c>
      <c r="AE629" s="717"/>
      <c r="AF629" s="723" t="str">
        <f t="array" aca="1" ref="AF629" ca="1">IFERROR(INDEX(SBS!$B$1:$B$530,MATCH(AE629,SBS!$A$1:$A$530,0)),"None")</f>
        <v>None</v>
      </c>
      <c r="AG629" s="743" t="s">
        <v>2581</v>
      </c>
      <c r="AH629" s="752"/>
      <c r="AI629" s="745" t="s">
        <v>148</v>
      </c>
      <c r="AJ629" s="716" t="s">
        <v>119</v>
      </c>
      <c r="AK629" s="717" t="s">
        <v>201</v>
      </c>
      <c r="AL629" s="717" t="s">
        <v>76</v>
      </c>
      <c r="AM629" s="717" t="s">
        <v>77</v>
      </c>
      <c r="AN629" s="717" t="s">
        <v>78</v>
      </c>
      <c r="AO629" s="723">
        <f t="array" ref="AO629">IFERROR(MAX(INDEX('Severity, Risk, and Probability'!$A$13:$A$17,MATCH(AJ629,'Severity, Risk, and Probability'!$B$13:$B$17,0)),INDEX('Severity, Risk, and Probability'!$A$13:$A$17,MATCH(AK629,'Severity, Risk, and Probability'!$C$13:$C$17,0)),INDEX('Severity, Risk, and Probability'!$A$13:$A$17,MATCH(AM629,'Severity, Risk, and Probability'!$E$13:$E$17,0)),INDEX('Severity, Risk, and Probability'!$A$13:$A$17,MATCH(AN629,'Severity, Risk, and Probability'!$F$13:$F$17,0))),"")</f>
        <v>1</v>
      </c>
      <c r="AP629" s="721">
        <f t="shared" si="382"/>
        <v>1</v>
      </c>
      <c r="AQ629" s="727" t="s">
        <v>84</v>
      </c>
      <c r="AR629" s="728" t="s">
        <v>84</v>
      </c>
      <c r="AS629" s="786"/>
      <c r="AT629" s="770"/>
      <c r="AV629" s="746" t="str">
        <f t="shared" si="384"/>
        <v>1.5.2</v>
      </c>
      <c r="AW629" s="747" t="str">
        <f t="shared" si="385"/>
        <v>1.5.2</v>
      </c>
      <c r="AX629" s="734" t="e">
        <f t="shared" ca="1" si="386"/>
        <v>#NAME?</v>
      </c>
      <c r="AY629" s="734" t="e">
        <f t="shared" ca="1" si="387"/>
        <v>#NAME?</v>
      </c>
      <c r="AZ629" s="734" t="e">
        <f t="shared" ca="1" si="388"/>
        <v>#NAME?</v>
      </c>
      <c r="BA629" s="734" t="b">
        <f t="shared" si="389"/>
        <v>1</v>
      </c>
      <c r="BB629" s="734" t="b">
        <f t="array" ref="BB629">IF(($S629=0.1),TRUE,IF(NOT(ISBLANK(INDEX(Categories!E$4:E$32,MATCH($S629,Categories!$D$4:$D$32,0)))),K629=INDEX(Categories!E$4:E$32,MATCH($S629,Categories!$D$4:$D$32,0)),TRUE))</f>
        <v>1</v>
      </c>
      <c r="BC629" s="734" t="b">
        <f t="array" ref="BC629">IF(($S629=0.1),TRUE,IF(NOT(ISBLANK(INDEX(Categories!F$4:F$32,MATCH($S629,Categories!$D$4:$D$32,0)))),L629=INDEX(Categories!F$4:F$32,MATCH($S629,Categories!$D$4:$D$32,0)),TRUE))</f>
        <v>1</v>
      </c>
      <c r="BD629" s="734" t="b">
        <f t="array" ref="BD629">IF(($S629=0.1),TRUE,IF(NOT(ISBLANK(INDEX(Categories!G$4:G$32,MATCH($S629,Categories!$D$4:$D$32,0)))),M629=INDEX(Categories!G$4:G$32,MATCH($S629,Categories!$D$4:$D$32,0)),TRUE))</f>
        <v>1</v>
      </c>
      <c r="BE629" s="734" t="b">
        <f t="array" ref="BE629">IF(($S629=0.1),TRUE,IF(NOT(ISBLANK(INDEX(Categories!H$4:H$32,MATCH($S629,Categories!$D$4:$D$32,0)))),N629=INDEX(Categories!H$4:H$32,MATCH($S629,Categories!$D$4:$D$32,0)),TRUE))</f>
        <v>1</v>
      </c>
      <c r="BF629" s="734" t="b">
        <f t="array" ref="BF629">IF(($S629=0.1),TRUE,IF(NOT(ISBLANK(INDEX(Categories!I$4:I$32,MATCH($S629,Categories!$D$4:$D$32,0)))),O629=INDEX(Categories!I$4:I$32,MATCH($S629,Categories!$D$4:$D$32,0)),TRUE))</f>
        <v>1</v>
      </c>
      <c r="BG629" s="734" t="b">
        <f t="array" ref="BG629">IF(($S629=0.1),TRUE,IF(NOT(ISBLANK(INDEX(Categories!J$4:J$32,MATCH($S629,Categories!$D$4:$D$32,0)))),P629=INDEX(Categories!J$4:J$32,MATCH($S629,Categories!$D$4:$D$32,0)),TRUE))</f>
        <v>1</v>
      </c>
      <c r="BH629" s="734" t="b">
        <f t="array" ref="BH629">IF(($S629=0.1),TRUE,IF(NOT(ISBLANK(INDEX(Categories!K$4:K$32,MATCH($S629,Categories!$D$4:$D$32,0)))),Q629=INDEX(Categories!K$4:K$32,MATCH($S629,Categories!$D$4:$D$32,0)),TRUE))</f>
        <v>1</v>
      </c>
      <c r="BI629" s="734" t="b">
        <f t="array" ref="BI629">IF(($S629=0.1),TRUE,IF(NOT(ISBLANK(INDEX(Categories!L$4:L$32,MATCH($S629,Categories!$D$4:$D$32,0)))),R629=INDEX(Categories!L$4:L$32,MATCH($S629,Categories!$D$4:$D$32,0)),TRUE))</f>
        <v>1</v>
      </c>
      <c r="BJ629" s="734" t="e">
        <f t="shared" ca="1" si="390"/>
        <v>#NAME?</v>
      </c>
      <c r="BK629" s="734" t="e">
        <f t="shared" ca="1" si="391"/>
        <v>#NAME?</v>
      </c>
      <c r="BL629" s="734" t="e">
        <f t="shared" ca="1" si="392"/>
        <v>#NAME?</v>
      </c>
    </row>
    <row r="630" spans="1:64" s="895" customFormat="1" ht="70" customHeight="1">
      <c r="A630" s="708">
        <f t="shared" si="1"/>
        <v>5</v>
      </c>
      <c r="B630" s="708">
        <f t="shared" si="46"/>
        <v>625</v>
      </c>
      <c r="C630" s="717" t="s">
        <v>216</v>
      </c>
      <c r="D630" s="710" t="str">
        <f t="array" aca="1" ref="D630" ca="1">IFERROR(INDEX(SBS!$B$1:$B$530,MATCH(C630,SBS!$A$1:$A$530,0)),"-")</f>
        <v>AC/DC Converters</v>
      </c>
      <c r="E630" s="710" t="str">
        <f t="array" aca="1" ref="E630" ca="1">IFERROR(INDEX(SBS!$F$1:$F$530,MATCH(C630,SBS!$A$1:$A$530,0)),"-")</f>
        <v>1.5.1.3</v>
      </c>
      <c r="F630" s="710" t="str">
        <f t="array" aca="1" ref="F630" ca="1">IFERROR(INDEX(SBS!$C$1:$C$530,MATCH(C630,SBS!$A$1:$A$530,0)),"-")</f>
        <v>Power Systems</v>
      </c>
      <c r="G630" s="745" t="s">
        <v>2584</v>
      </c>
      <c r="H630" s="716" t="s">
        <v>2585</v>
      </c>
      <c r="I630" s="716" t="s">
        <v>2586</v>
      </c>
      <c r="J630" s="744" t="s">
        <v>71</v>
      </c>
      <c r="K630" s="715" t="s">
        <v>72</v>
      </c>
      <c r="L630" s="716" t="s">
        <v>127</v>
      </c>
      <c r="M630" s="716" t="s">
        <v>74</v>
      </c>
      <c r="N630" s="717" t="s">
        <v>75</v>
      </c>
      <c r="O630" s="717" t="s">
        <v>76</v>
      </c>
      <c r="P630" s="717" t="s">
        <v>77</v>
      </c>
      <c r="Q630" s="717" t="s">
        <v>78</v>
      </c>
      <c r="R630" s="717" t="s">
        <v>410</v>
      </c>
      <c r="S630" s="717">
        <v>0.1</v>
      </c>
      <c r="T630" s="718">
        <f t="array" ref="T630">IFERROR(INDEX('Severity, Risk, and Probability'!$A$4:$A$8,MATCH(K630,'Severity, Risk, and Probability'!$B$4:$B$8,0)),"")</f>
        <v>3</v>
      </c>
      <c r="U630" s="718">
        <f t="array" ref="U630">IFERROR(INDEX('Severity, Risk, and Probability'!$A$4:$A$8,MATCH(L630,'Severity, Risk, and Probability'!$B$4:$B$8,0)),"")</f>
        <v>1</v>
      </c>
      <c r="V630" s="723">
        <v>0</v>
      </c>
      <c r="W630" s="718">
        <f t="array" ref="W630">IFERROR(MAX(INDEX('Severity, Risk, and Probability'!$A$13:$A$17,MATCH(M630,'Severity, Risk, and Probability'!$B$13:$B$17,0)),INDEX('Severity, Risk, and Probability'!$A$13:$A$17,MATCH(N630,'Severity, Risk, and Probability'!$C$13:$C$17,0)),INDEX('Severity, Risk, and Probability'!$A$13:$A$17,MATCH(O630,'Severity, Risk, and Probability'!$D$13:$D$17,0)),INDEX('Severity, Risk, and Probability'!$A$13:$A$17,MATCH(P630,'Severity, Risk, and Probability'!$E$13:$E$17,0)),INDEX('Severity, Risk, and Probability'!$A$13:$A$17,MATCH(Q630,'Severity, Risk, and Probability'!$F$13:$F$17,0))),"")</f>
        <v>3</v>
      </c>
      <c r="X630" s="723">
        <f t="array" ref="X630">IFERROR(INDEX('Severity, Risk, and Probability'!$A$20:$A$24,MATCH(R630,'Severity, Risk, and Probability'!$B$20:$B$24,0)),"")</f>
        <v>2</v>
      </c>
      <c r="Y630" s="718">
        <f t="shared" si="291"/>
        <v>9</v>
      </c>
      <c r="Z630" s="721">
        <f t="shared" si="292"/>
        <v>18</v>
      </c>
      <c r="AA630" s="722" t="s">
        <v>216</v>
      </c>
      <c r="AB630" s="723" t="str">
        <f t="array" aca="1" ref="AB630" ca="1">IFERROR(INDEX(SBS!$B$1:$B$530,MATCH(AA630,SBS!$A$1:$A$530,0)),"None")</f>
        <v>AC/DC Converters</v>
      </c>
      <c r="AC630" s="717" t="s">
        <v>2496</v>
      </c>
      <c r="AD630" s="723" t="str">
        <f t="array" aca="1" ref="AD630" ca="1">IFERROR(INDEX(SBS!$B$1:$B$530,MATCH(AC630,SBS!$A$1:$A$530,0)),"None")</f>
        <v>AC Breakers and Switchgear</v>
      </c>
      <c r="AE630" s="717"/>
      <c r="AF630" s="723" t="str">
        <f t="array" aca="1" ref="AF630" ca="1">IFERROR(INDEX(SBS!$B$1:$B$530,MATCH(AE630,SBS!$A$1:$A$530,0)),"None")</f>
        <v>None</v>
      </c>
      <c r="AG630" s="743" t="s">
        <v>2587</v>
      </c>
      <c r="AH630" s="752" t="s">
        <v>84</v>
      </c>
      <c r="AI630" s="745" t="s">
        <v>2572</v>
      </c>
      <c r="AJ630" s="716" t="s">
        <v>119</v>
      </c>
      <c r="AK630" s="717" t="s">
        <v>201</v>
      </c>
      <c r="AL630" s="717" t="s">
        <v>76</v>
      </c>
      <c r="AM630" s="717" t="s">
        <v>77</v>
      </c>
      <c r="AN630" s="717" t="s">
        <v>78</v>
      </c>
      <c r="AO630" s="723">
        <f t="array" ref="AO630">IFERROR(MAX(INDEX('Severity, Risk, and Probability'!$A$13:$A$17,MATCH(AJ630,'Severity, Risk, and Probability'!$B$13:$B$17,0)),INDEX('Severity, Risk, and Probability'!$A$13:$A$17,MATCH(AK630,'Severity, Risk, and Probability'!$C$13:$C$17,0)),INDEX('Severity, Risk, and Probability'!$A$13:$A$17,MATCH(AM630,'Severity, Risk, and Probability'!$E$13:$E$17,0)),INDEX('Severity, Risk, and Probability'!$A$13:$A$17,MATCH(AN630,'Severity, Risk, and Probability'!$F$13:$F$17,0))),"")</f>
        <v>1</v>
      </c>
      <c r="AP630" s="721">
        <f t="shared" si="382"/>
        <v>1</v>
      </c>
      <c r="AQ630" s="727" t="s">
        <v>92</v>
      </c>
      <c r="AR630" s="728" t="s">
        <v>84</v>
      </c>
      <c r="AS630" s="753"/>
      <c r="AT630" s="773" t="s">
        <v>2588</v>
      </c>
      <c r="AU630" s="708"/>
      <c r="AV630" s="746" t="str">
        <f t="shared" si="384"/>
        <v>1.5.2</v>
      </c>
      <c r="AW630" s="747" t="str">
        <f t="shared" si="385"/>
        <v>1.5.2</v>
      </c>
      <c r="AX630" s="734" t="e">
        <f t="shared" ca="1" si="386"/>
        <v>#NAME?</v>
      </c>
      <c r="AY630" s="734" t="e">
        <f t="shared" ca="1" si="387"/>
        <v>#NAME?</v>
      </c>
      <c r="AZ630" s="734" t="e">
        <f t="shared" ca="1" si="388"/>
        <v>#NAME?</v>
      </c>
      <c r="BA630" s="734" t="b">
        <f t="shared" si="389"/>
        <v>1</v>
      </c>
      <c r="BB630" s="734" t="b">
        <f t="array" ref="BB630">IF(($S630=0.1),TRUE,IF(NOT(ISBLANK(INDEX(Categories!E$4:E$32,MATCH($S630,Categories!$D$4:$D$32,0)))),K630=INDEX(Categories!E$4:E$32,MATCH($S630,Categories!$D$4:$D$32,0)),TRUE))</f>
        <v>1</v>
      </c>
      <c r="BC630" s="734" t="b">
        <f t="array" ref="BC630">IF(($S630=0.1),TRUE,IF(NOT(ISBLANK(INDEX(Categories!F$4:F$32,MATCH($S630,Categories!$D$4:$D$32,0)))),L630=INDEX(Categories!F$4:F$32,MATCH($S630,Categories!$D$4:$D$32,0)),TRUE))</f>
        <v>1</v>
      </c>
      <c r="BD630" s="734" t="b">
        <f t="array" ref="BD630">IF(($S630=0.1),TRUE,IF(NOT(ISBLANK(INDEX(Categories!G$4:G$32,MATCH($S630,Categories!$D$4:$D$32,0)))),M630=INDEX(Categories!G$4:G$32,MATCH($S630,Categories!$D$4:$D$32,0)),TRUE))</f>
        <v>1</v>
      </c>
      <c r="BE630" s="734" t="b">
        <f t="array" ref="BE630">IF(($S630=0.1),TRUE,IF(NOT(ISBLANK(INDEX(Categories!H$4:H$32,MATCH($S630,Categories!$D$4:$D$32,0)))),N630=INDEX(Categories!H$4:H$32,MATCH($S630,Categories!$D$4:$D$32,0)),TRUE))</f>
        <v>1</v>
      </c>
      <c r="BF630" s="734" t="b">
        <f t="array" ref="BF630">IF(($S630=0.1),TRUE,IF(NOT(ISBLANK(INDEX(Categories!I$4:I$32,MATCH($S630,Categories!$D$4:$D$32,0)))),O630=INDEX(Categories!I$4:I$32,MATCH($S630,Categories!$D$4:$D$32,0)),TRUE))</f>
        <v>1</v>
      </c>
      <c r="BG630" s="734" t="b">
        <f t="array" ref="BG630">IF(($S630=0.1),TRUE,IF(NOT(ISBLANK(INDEX(Categories!J$4:J$32,MATCH($S630,Categories!$D$4:$D$32,0)))),P630=INDEX(Categories!J$4:J$32,MATCH($S630,Categories!$D$4:$D$32,0)),TRUE))</f>
        <v>1</v>
      </c>
      <c r="BH630" s="734" t="b">
        <f t="array" ref="BH630">IF(($S630=0.1),TRUE,IF(NOT(ISBLANK(INDEX(Categories!K$4:K$32,MATCH($S630,Categories!$D$4:$D$32,0)))),Q630=INDEX(Categories!K$4:K$32,MATCH($S630,Categories!$D$4:$D$32,0)),TRUE))</f>
        <v>1</v>
      </c>
      <c r="BI630" s="734" t="b">
        <f t="array" ref="BI630">IF(($S630=0.1),TRUE,IF(NOT(ISBLANK(INDEX(Categories!L$4:L$32,MATCH($S630,Categories!$D$4:$D$32,0)))),R630=INDEX(Categories!L$4:L$32,MATCH($S630,Categories!$D$4:$D$32,0)),TRUE))</f>
        <v>1</v>
      </c>
      <c r="BJ630" s="734" t="e">
        <f t="shared" ca="1" si="390"/>
        <v>#NAME?</v>
      </c>
      <c r="BK630" s="734" t="e">
        <f t="shared" ca="1" si="391"/>
        <v>#NAME?</v>
      </c>
      <c r="BL630" s="734" t="e">
        <f t="shared" ca="1" si="392"/>
        <v>#NAME?</v>
      </c>
    </row>
    <row r="631" spans="1:64" s="895" customFormat="1" ht="70" customHeight="1">
      <c r="A631" s="708">
        <f t="shared" si="1"/>
        <v>5</v>
      </c>
      <c r="B631" s="708">
        <f t="shared" si="46"/>
        <v>626</v>
      </c>
      <c r="C631" s="717" t="s">
        <v>216</v>
      </c>
      <c r="D631" s="710" t="str">
        <f t="array" aca="1" ref="D631" ca="1">IFERROR(INDEX(SBS!$B$1:$B$530,MATCH(C631,SBS!$A$1:$A$530,0)),"-")</f>
        <v>AC/DC Converters</v>
      </c>
      <c r="E631" s="710" t="str">
        <f t="array" aca="1" ref="E631" ca="1">IFERROR(INDEX(SBS!$F$1:$F$530,MATCH(C631,SBS!$A$1:$A$530,0)),"-")</f>
        <v>1.5.1.3</v>
      </c>
      <c r="F631" s="710" t="str">
        <f t="array" aca="1" ref="F631" ca="1">IFERROR(INDEX(SBS!$C$1:$C$530,MATCH(C631,SBS!$A$1:$A$530,0)),"-")</f>
        <v>Power Systems</v>
      </c>
      <c r="G631" s="745" t="s">
        <v>2591</v>
      </c>
      <c r="H631" s="716" t="s">
        <v>2592</v>
      </c>
      <c r="I631" s="743" t="s">
        <v>2593</v>
      </c>
      <c r="J631" s="744" t="s">
        <v>71</v>
      </c>
      <c r="K631" s="715" t="s">
        <v>72</v>
      </c>
      <c r="L631" s="716" t="s">
        <v>72</v>
      </c>
      <c r="M631" s="716" t="s">
        <v>350</v>
      </c>
      <c r="N631" s="717" t="s">
        <v>301</v>
      </c>
      <c r="O631" s="717" t="s">
        <v>76</v>
      </c>
      <c r="P631" s="717" t="s">
        <v>77</v>
      </c>
      <c r="Q631" s="717" t="s">
        <v>78</v>
      </c>
      <c r="R631" s="717" t="s">
        <v>410</v>
      </c>
      <c r="S631" s="717">
        <v>0.1</v>
      </c>
      <c r="T631" s="718">
        <f t="array" ref="T631">IFERROR(INDEX('Severity, Risk, and Probability'!$A$4:$A$8,MATCH(K631,'Severity, Risk, and Probability'!$B$4:$B$8,0)),"")</f>
        <v>3</v>
      </c>
      <c r="U631" s="718">
        <f t="array" ref="U631">IFERROR(INDEX('Severity, Risk, and Probability'!$A$4:$A$8,MATCH(L631,'Severity, Risk, and Probability'!$B$4:$B$8,0)),"")</f>
        <v>3</v>
      </c>
      <c r="V631" s="723">
        <v>0</v>
      </c>
      <c r="W631" s="718">
        <f t="array" ref="W631">IFERROR(MAX(INDEX('Severity, Risk, and Probability'!$A$13:$A$17,MATCH(M631,'Severity, Risk, and Probability'!$B$13:$B$17,0)),INDEX('Severity, Risk, and Probability'!$A$13:$A$17,MATCH(N631,'Severity, Risk, and Probability'!$C$13:$C$17,0)),INDEX('Severity, Risk, and Probability'!$A$13:$A$17,MATCH(O631,'Severity, Risk, and Probability'!$D$13:$D$17,0)),INDEX('Severity, Risk, and Probability'!$A$13:$A$17,MATCH(P631,'Severity, Risk, and Probability'!$E$13:$E$17,0)),INDEX('Severity, Risk, and Probability'!$A$13:$A$17,MATCH(Q631,'Severity, Risk, and Probability'!$F$13:$F$17,0))),"")</f>
        <v>4</v>
      </c>
      <c r="X631" s="723">
        <f t="array" ref="X631">IFERROR(INDEX('Severity, Risk, and Probability'!$A$20:$A$24,MATCH(R631,'Severity, Risk, and Probability'!$B$20:$B$24,0)),"")</f>
        <v>2</v>
      </c>
      <c r="Y631" s="718">
        <f t="shared" si="291"/>
        <v>12</v>
      </c>
      <c r="Z631" s="721">
        <f t="shared" si="292"/>
        <v>24</v>
      </c>
      <c r="AA631" s="722" t="s">
        <v>231</v>
      </c>
      <c r="AB631" s="723" t="str">
        <f t="array" aca="1" ref="AB631" ca="1">IFERROR(INDEX(SBS!$B$1:$B$530,MATCH(AA631,SBS!$A$1:$A$530,0)),"None")</f>
        <v>FCPC Ground Fault Detection</v>
      </c>
      <c r="AC631" s="717"/>
      <c r="AD631" s="723" t="str">
        <f t="array" aca="1" ref="AD631" ca="1">IFERROR(INDEX(SBS!$B$1:$B$530,MATCH(AC631,SBS!$A$1:$A$530,0)),"None")</f>
        <v>None</v>
      </c>
      <c r="AE631" s="717"/>
      <c r="AF631" s="723" t="str">
        <f t="array" aca="1" ref="AF631" ca="1">IFERROR(INDEX(SBS!$B$1:$B$530,MATCH(AE631,SBS!$A$1:$A$530,0)),"None")</f>
        <v>None</v>
      </c>
      <c r="AG631" s="834" t="s">
        <v>2596</v>
      </c>
      <c r="AH631" s="752" t="s">
        <v>84</v>
      </c>
      <c r="AI631" s="745" t="s">
        <v>1211</v>
      </c>
      <c r="AJ631" s="716" t="s">
        <v>119</v>
      </c>
      <c r="AK631" s="717" t="s">
        <v>201</v>
      </c>
      <c r="AL631" s="717" t="s">
        <v>76</v>
      </c>
      <c r="AM631" s="717" t="s">
        <v>77</v>
      </c>
      <c r="AN631" s="717" t="s">
        <v>78</v>
      </c>
      <c r="AO631" s="723">
        <f t="array" ref="AO631">IFERROR(MAX(INDEX('Severity, Risk, and Probability'!$A$13:$A$17,MATCH(AJ631,'Severity, Risk, and Probability'!$B$13:$B$17,0)),INDEX('Severity, Risk, and Probability'!$A$13:$A$17,MATCH(AK631,'Severity, Risk, and Probability'!$C$13:$C$17,0)),INDEX('Severity, Risk, and Probability'!$A$13:$A$17,MATCH(AM631,'Severity, Risk, and Probability'!$E$13:$E$17,0)),INDEX('Severity, Risk, and Probability'!$A$13:$A$17,MATCH(AN631,'Severity, Risk, and Probability'!$F$13:$F$17,0))),"")</f>
        <v>1</v>
      </c>
      <c r="AP631" s="721">
        <f t="shared" si="382"/>
        <v>3</v>
      </c>
      <c r="AQ631" s="727" t="s">
        <v>92</v>
      </c>
      <c r="AR631" s="728" t="s">
        <v>84</v>
      </c>
      <c r="AS631" s="753"/>
      <c r="AT631" s="770" t="s">
        <v>2601</v>
      </c>
      <c r="AU631" s="708"/>
      <c r="AV631" s="746" t="str">
        <f t="shared" si="384"/>
        <v>1.5.2</v>
      </c>
      <c r="AW631" s="747" t="str">
        <f t="shared" si="385"/>
        <v>1.5.2</v>
      </c>
      <c r="AX631" s="734" t="e">
        <f t="shared" ca="1" si="386"/>
        <v>#NAME?</v>
      </c>
      <c r="AY631" s="734" t="e">
        <f t="shared" ca="1" si="387"/>
        <v>#NAME?</v>
      </c>
      <c r="AZ631" s="734" t="e">
        <f t="shared" ca="1" si="388"/>
        <v>#NAME?</v>
      </c>
      <c r="BA631" s="734" t="b">
        <f t="shared" si="389"/>
        <v>1</v>
      </c>
      <c r="BB631" s="734" t="b">
        <f t="array" ref="BB631">IF(($S631=0.1),TRUE,IF(NOT(ISBLANK(INDEX(Categories!E$4:E$32,MATCH($S631,Categories!$D$4:$D$32,0)))),K631=INDEX(Categories!E$4:E$32,MATCH($S631,Categories!$D$4:$D$32,0)),TRUE))</f>
        <v>1</v>
      </c>
      <c r="BC631" s="734" t="b">
        <f t="array" ref="BC631">IF(($S631=0.1),TRUE,IF(NOT(ISBLANK(INDEX(Categories!F$4:F$32,MATCH($S631,Categories!$D$4:$D$32,0)))),L631=INDEX(Categories!F$4:F$32,MATCH($S631,Categories!$D$4:$D$32,0)),TRUE))</f>
        <v>1</v>
      </c>
      <c r="BD631" s="734" t="b">
        <f t="array" ref="BD631">IF(($S631=0.1),TRUE,IF(NOT(ISBLANK(INDEX(Categories!G$4:G$32,MATCH($S631,Categories!$D$4:$D$32,0)))),M631=INDEX(Categories!G$4:G$32,MATCH($S631,Categories!$D$4:$D$32,0)),TRUE))</f>
        <v>1</v>
      </c>
      <c r="BE631" s="734" t="b">
        <f t="array" ref="BE631">IF(($S631=0.1),TRUE,IF(NOT(ISBLANK(INDEX(Categories!H$4:H$32,MATCH($S631,Categories!$D$4:$D$32,0)))),N631=INDEX(Categories!H$4:H$32,MATCH($S631,Categories!$D$4:$D$32,0)),TRUE))</f>
        <v>1</v>
      </c>
      <c r="BF631" s="734" t="b">
        <f t="array" ref="BF631">IF(($S631=0.1),TRUE,IF(NOT(ISBLANK(INDEX(Categories!I$4:I$32,MATCH($S631,Categories!$D$4:$D$32,0)))),O631=INDEX(Categories!I$4:I$32,MATCH($S631,Categories!$D$4:$D$32,0)),TRUE))</f>
        <v>1</v>
      </c>
      <c r="BG631" s="734" t="b">
        <f t="array" ref="BG631">IF(($S631=0.1),TRUE,IF(NOT(ISBLANK(INDEX(Categories!J$4:J$32,MATCH($S631,Categories!$D$4:$D$32,0)))),P631=INDEX(Categories!J$4:J$32,MATCH($S631,Categories!$D$4:$D$32,0)),TRUE))</f>
        <v>1</v>
      </c>
      <c r="BH631" s="734" t="b">
        <f t="array" ref="BH631">IF(($S631=0.1),TRUE,IF(NOT(ISBLANK(INDEX(Categories!K$4:K$32,MATCH($S631,Categories!$D$4:$D$32,0)))),Q631=INDEX(Categories!K$4:K$32,MATCH($S631,Categories!$D$4:$D$32,0)),TRUE))</f>
        <v>1</v>
      </c>
      <c r="BI631" s="734" t="b">
        <f t="array" ref="BI631">IF(($S631=0.1),TRUE,IF(NOT(ISBLANK(INDEX(Categories!L$4:L$32,MATCH($S631,Categories!$D$4:$D$32,0)))),R631=INDEX(Categories!L$4:L$32,MATCH($S631,Categories!$D$4:$D$32,0)),TRUE))</f>
        <v>1</v>
      </c>
      <c r="BJ631" s="734" t="e">
        <f t="shared" ca="1" si="390"/>
        <v>#NAME?</v>
      </c>
      <c r="BK631" s="734" t="e">
        <f t="shared" ca="1" si="391"/>
        <v>#NAME?</v>
      </c>
      <c r="BL631" s="734" t="e">
        <f t="shared" ca="1" si="392"/>
        <v>#NAME?</v>
      </c>
    </row>
    <row r="632" spans="1:64" s="895" customFormat="1" ht="70" customHeight="1">
      <c r="A632" s="708">
        <f t="shared" si="1"/>
        <v>5</v>
      </c>
      <c r="B632" s="708">
        <f t="shared" si="46"/>
        <v>627</v>
      </c>
      <c r="C632" s="717" t="s">
        <v>245</v>
      </c>
      <c r="D632" s="710" t="str">
        <f t="array" aca="1" ref="D632" ca="1">IFERROR(INDEX(SBS!$B$1:$B$530,MATCH(C632,SBS!$A$1:$A$530,0)),"-")</f>
        <v>Rectifier DC Systems</v>
      </c>
      <c r="E632" s="710" t="str">
        <f t="array" aca="1" ref="E632" ca="1">IFERROR(INDEX(SBS!$F$1:$F$530,MATCH(C632,SBS!$A$1:$A$530,0)),"-")</f>
        <v>1.5.1.3</v>
      </c>
      <c r="F632" s="710" t="str">
        <f t="array" aca="1" ref="F632" ca="1">IFERROR(INDEX(SBS!$C$1:$C$530,MATCH(C632,SBS!$A$1:$A$530,0)),"-")</f>
        <v>Power Systems</v>
      </c>
      <c r="G632" s="742" t="s">
        <v>2604</v>
      </c>
      <c r="H632" s="717" t="s">
        <v>2605</v>
      </c>
      <c r="I632" s="716" t="s">
        <v>2606</v>
      </c>
      <c r="J632" s="744" t="s">
        <v>71</v>
      </c>
      <c r="K632" s="715" t="s">
        <v>73</v>
      </c>
      <c r="L632" s="716" t="s">
        <v>73</v>
      </c>
      <c r="M632" s="716" t="s">
        <v>119</v>
      </c>
      <c r="N632" s="717" t="s">
        <v>116</v>
      </c>
      <c r="O632" s="717" t="s">
        <v>76</v>
      </c>
      <c r="P632" s="717" t="s">
        <v>77</v>
      </c>
      <c r="Q632" s="717" t="s">
        <v>78</v>
      </c>
      <c r="R632" s="717" t="s">
        <v>410</v>
      </c>
      <c r="S632" s="776">
        <v>0.1</v>
      </c>
      <c r="T632" s="718">
        <f t="array" ref="T632">IFERROR(INDEX('Severity, Risk, and Probability'!$A$4:$A$8,MATCH(K632,'Severity, Risk, and Probability'!$B$4:$B$8,0)),"")</f>
        <v>2</v>
      </c>
      <c r="U632" s="718">
        <f t="array" ref="U632">IFERROR(INDEX('Severity, Risk, and Probability'!$A$4:$A$8,MATCH(L632,'Severity, Risk, and Probability'!$B$4:$B$8,0)),"")</f>
        <v>2</v>
      </c>
      <c r="V632" s="738">
        <v>0</v>
      </c>
      <c r="W632" s="718">
        <f t="array" ref="W632">IFERROR(MAX(INDEX('Severity, Risk, and Probability'!$A$13:$A$17,MATCH(M632,'Severity, Risk, and Probability'!$B$13:$B$17,0)),INDEX('Severity, Risk, and Probability'!$A$13:$A$17,MATCH(N632,'Severity, Risk, and Probability'!$C$13:$C$17,0)),INDEX('Severity, Risk, and Probability'!$A$13:$A$17,MATCH(O632,'Severity, Risk, and Probability'!$D$13:$D$17,0)),INDEX('Severity, Risk, and Probability'!$A$13:$A$17,MATCH(P632,'Severity, Risk, and Probability'!$E$13:$E$17,0)),INDEX('Severity, Risk, and Probability'!$A$13:$A$17,MATCH(Q632,'Severity, Risk, and Probability'!$F$13:$F$17,0))),"")</f>
        <v>2</v>
      </c>
      <c r="X632" s="720">
        <f t="array" ref="X632">IFERROR(INDEX('Severity, Risk, and Probability'!$A$20:$A$24,MATCH(R632,'Severity, Risk, and Probability'!$B$20:$B$24,0)),"")</f>
        <v>2</v>
      </c>
      <c r="Y632" s="718">
        <f t="shared" si="291"/>
        <v>4</v>
      </c>
      <c r="Z632" s="721">
        <f t="shared" si="292"/>
        <v>8</v>
      </c>
      <c r="AA632" s="722" t="s">
        <v>542</v>
      </c>
      <c r="AB632" s="723" t="str">
        <f t="array" aca="1" ref="AB632" ca="1">IFERROR(INDEX(SBS!$B$1:$B$530,MATCH(AA632,SBS!$A$1:$A$530,0)),"None")</f>
        <v>Shorted Turn Protection System</v>
      </c>
      <c r="AC632" s="717"/>
      <c r="AD632" s="723" t="str">
        <f t="array" aca="1" ref="AD632" ca="1">IFERROR(INDEX(SBS!$B$1:$B$530,MATCH(AC632,SBS!$A$1:$A$530,0)),"None")</f>
        <v>None</v>
      </c>
      <c r="AE632" s="717"/>
      <c r="AF632" s="723" t="str">
        <f t="array" aca="1" ref="AF632" ca="1">IFERROR(INDEX(SBS!$B$1:$B$530,MATCH(AE632,SBS!$A$1:$A$530,0)),"None")</f>
        <v>None</v>
      </c>
      <c r="AG632" s="781" t="s">
        <v>2618</v>
      </c>
      <c r="AH632" s="724" t="s">
        <v>84</v>
      </c>
      <c r="AI632" s="745" t="s">
        <v>2619</v>
      </c>
      <c r="AJ632" s="716" t="str">
        <f t="shared" ref="AJ632:AN632" si="395">M632</f>
        <v>&lt; 1 week</v>
      </c>
      <c r="AK632" s="717" t="str">
        <f t="shared" si="395"/>
        <v>$10K &lt;= C &lt; $100K</v>
      </c>
      <c r="AL632" s="717" t="str">
        <f t="shared" si="395"/>
        <v>no safety impact of any form</v>
      </c>
      <c r="AM632" s="717" t="str">
        <f t="shared" si="395"/>
        <v>No radiological impact of any form</v>
      </c>
      <c r="AN632" s="717" t="str">
        <f t="shared" si="395"/>
        <v>no environmental impact of any form</v>
      </c>
      <c r="AO632" s="723">
        <f t="array" ref="AO632">IFERROR(MAX(INDEX('Severity, Risk, and Probability'!$A$13:$A$17,MATCH(AJ632,'Severity, Risk, and Probability'!$B$13:$B$17,0)),INDEX('Severity, Risk, and Probability'!$A$13:$A$17,MATCH(AK632,'Severity, Risk, and Probability'!$C$13:$C$17,0)),INDEX('Severity, Risk, and Probability'!$A$13:$A$17,MATCH(AL632,'Severity, Risk, and Probability'!$D$13:$D$17,0)),INDEX('Severity, Risk, and Probability'!$A$13:$A$17,MATCH(AM632,'Severity, Risk, and Probability'!$E$13:$E$17,0)),INDEX('Severity, Risk, and Probability'!$A$13:$A$17,MATCH(AN632,'Severity, Risk, and Probability'!$F$13:$F$17,0))),"")</f>
        <v>2</v>
      </c>
      <c r="AP632" s="721">
        <f t="shared" si="382"/>
        <v>4</v>
      </c>
      <c r="AQ632" s="727" t="s">
        <v>92</v>
      </c>
      <c r="AR632" s="728" t="s">
        <v>84</v>
      </c>
      <c r="AS632" s="729" t="s">
        <v>2620</v>
      </c>
      <c r="AT632" s="758" t="s">
        <v>2621</v>
      </c>
      <c r="AV632" s="746"/>
      <c r="AW632" s="747"/>
      <c r="AX632" s="734"/>
      <c r="AY632" s="734"/>
      <c r="AZ632" s="734"/>
      <c r="BA632" s="734"/>
      <c r="BB632" s="734"/>
      <c r="BC632" s="734"/>
      <c r="BD632" s="734"/>
      <c r="BE632" s="734"/>
      <c r="BF632" s="734"/>
      <c r="BG632" s="734"/>
      <c r="BH632" s="734"/>
      <c r="BI632" s="734"/>
      <c r="BJ632" s="734"/>
      <c r="BK632" s="734"/>
      <c r="BL632" s="734"/>
    </row>
    <row r="633" spans="1:64" s="895" customFormat="1" ht="70" customHeight="1">
      <c r="A633" s="708">
        <f t="shared" si="1"/>
        <v>5</v>
      </c>
      <c r="B633" s="708">
        <f t="shared" si="46"/>
        <v>628</v>
      </c>
      <c r="C633" s="717" t="s">
        <v>245</v>
      </c>
      <c r="D633" s="710" t="str">
        <f t="array" aca="1" ref="D633" ca="1">IFERROR(INDEX(SBS!$B$1:$B$530,MATCH(C633,SBS!$A$1:$A$530,0)),"-")</f>
        <v>Rectifier DC Systems</v>
      </c>
      <c r="E633" s="710" t="str">
        <f t="array" aca="1" ref="E633" ca="1">IFERROR(INDEX(SBS!$F$1:$F$530,MATCH(C633,SBS!$A$1:$A$530,0)),"-")</f>
        <v>1.5.1.3</v>
      </c>
      <c r="F633" s="710" t="str">
        <f t="array" aca="1" ref="F633" ca="1">IFERROR(INDEX(SBS!$C$1:$C$530,MATCH(C633,SBS!$A$1:$A$530,0)),"-")</f>
        <v>Power Systems</v>
      </c>
      <c r="G633" s="742" t="s">
        <v>2622</v>
      </c>
      <c r="H633" s="717" t="s">
        <v>2623</v>
      </c>
      <c r="I633" s="716" t="s">
        <v>2624</v>
      </c>
      <c r="J633" s="744" t="s">
        <v>71</v>
      </c>
      <c r="K633" s="715" t="s">
        <v>73</v>
      </c>
      <c r="L633" s="716" t="s">
        <v>73</v>
      </c>
      <c r="M633" s="716" t="s">
        <v>119</v>
      </c>
      <c r="N633" s="717" t="s">
        <v>116</v>
      </c>
      <c r="O633" s="717" t="s">
        <v>976</v>
      </c>
      <c r="P633" s="717" t="s">
        <v>77</v>
      </c>
      <c r="Q633" s="717" t="s">
        <v>78</v>
      </c>
      <c r="R633" s="717" t="s">
        <v>410</v>
      </c>
      <c r="S633" s="776">
        <v>0.1</v>
      </c>
      <c r="T633" s="718">
        <f t="array" ref="T633">IFERROR(INDEX('Severity, Risk, and Probability'!$A$4:$A$8,MATCH(K633,'Severity, Risk, and Probability'!$B$4:$B$8,0)),"")</f>
        <v>2</v>
      </c>
      <c r="U633" s="718">
        <f t="array" ref="U633">IFERROR(INDEX('Severity, Risk, and Probability'!$A$4:$A$8,MATCH(L633,'Severity, Risk, and Probability'!$B$4:$B$8,0)),"")</f>
        <v>2</v>
      </c>
      <c r="V633" s="738">
        <v>1</v>
      </c>
      <c r="W633" s="718">
        <f t="array" ref="W633">IFERROR(MAX(INDEX('Severity, Risk, and Probability'!$A$13:$A$17,MATCH(M633,'Severity, Risk, and Probability'!$B$13:$B$17,0)),INDEX('Severity, Risk, and Probability'!$A$13:$A$17,MATCH(N633,'Severity, Risk, and Probability'!$C$13:$C$17,0)),INDEX('Severity, Risk, and Probability'!$A$13:$A$17,MATCH(O633,'Severity, Risk, and Probability'!$D$13:$D$17,0)),INDEX('Severity, Risk, and Probability'!$A$13:$A$17,MATCH(P633,'Severity, Risk, and Probability'!$E$13:$E$17,0)),INDEX('Severity, Risk, and Probability'!$A$13:$A$17,MATCH(Q633,'Severity, Risk, and Probability'!$F$13:$F$17,0))),"")</f>
        <v>2</v>
      </c>
      <c r="X633" s="720">
        <f t="array" ref="X633">IFERROR(INDEX('Severity, Risk, and Probability'!$A$20:$A$24,MATCH(R633,'Severity, Risk, and Probability'!$B$20:$B$24,0)),"")</f>
        <v>2</v>
      </c>
      <c r="Y633" s="718">
        <f t="shared" si="291"/>
        <v>4</v>
      </c>
      <c r="Z633" s="721">
        <f t="shared" si="292"/>
        <v>8</v>
      </c>
      <c r="AA633" s="722" t="s">
        <v>542</v>
      </c>
      <c r="AB633" s="723" t="str">
        <f t="array" aca="1" ref="AB633" ca="1">IFERROR(INDEX(SBS!$B$1:$B$530,MATCH(AA633,SBS!$A$1:$A$530,0)),"None")</f>
        <v>Shorted Turn Protection System</v>
      </c>
      <c r="AC633" s="717" t="s">
        <v>231</v>
      </c>
      <c r="AD633" s="723" t="str">
        <f t="array" aca="1" ref="AD633" ca="1">IFERROR(INDEX(SBS!$B$1:$B$530,MATCH(AC633,SBS!$A$1:$A$530,0)),"None")</f>
        <v>FCPC Ground Fault Detection</v>
      </c>
      <c r="AE633" s="717"/>
      <c r="AF633" s="723" t="str">
        <f t="array" aca="1" ref="AF633" ca="1">IFERROR(INDEX(SBS!$B$1:$B$530,MATCH(AE633,SBS!$A$1:$A$530,0)),"None")</f>
        <v>None</v>
      </c>
      <c r="AG633" s="781" t="s">
        <v>2618</v>
      </c>
      <c r="AH633" s="724" t="s">
        <v>84</v>
      </c>
      <c r="AI633" s="745" t="s">
        <v>2619</v>
      </c>
      <c r="AJ633" s="716" t="str">
        <f t="shared" ref="AJ633:AN633" si="396">M633</f>
        <v>&lt; 1 week</v>
      </c>
      <c r="AK633" s="717" t="str">
        <f t="shared" si="396"/>
        <v>$10K &lt;= C &lt; $100K</v>
      </c>
      <c r="AL633" s="717" t="str">
        <f t="shared" si="396"/>
        <v>Will not result in any discernible impact to any worker</v>
      </c>
      <c r="AM633" s="717" t="str">
        <f t="shared" si="396"/>
        <v>No radiological impact of any form</v>
      </c>
      <c r="AN633" s="717" t="str">
        <f t="shared" si="396"/>
        <v>no environmental impact of any form</v>
      </c>
      <c r="AO633" s="723">
        <f t="array" ref="AO633">IFERROR(MAX(INDEX('Severity, Risk, and Probability'!$A$13:$A$17,MATCH(AJ633,'Severity, Risk, and Probability'!$B$13:$B$17,0)),INDEX('Severity, Risk, and Probability'!$A$13:$A$17,MATCH(AK633,'Severity, Risk, and Probability'!$C$13:$C$17,0)),INDEX('Severity, Risk, and Probability'!$A$13:$A$17,MATCH(AL633,'Severity, Risk, and Probability'!$D$13:$D$17,0)),INDEX('Severity, Risk, and Probability'!$A$13:$A$17,MATCH(AM633,'Severity, Risk, and Probability'!$E$13:$E$17,0)),INDEX('Severity, Risk, and Probability'!$A$13:$A$17,MATCH(AN633,'Severity, Risk, and Probability'!$F$13:$F$17,0))),"")</f>
        <v>2</v>
      </c>
      <c r="AP633" s="721">
        <f t="shared" si="382"/>
        <v>4</v>
      </c>
      <c r="AQ633" s="727" t="s">
        <v>92</v>
      </c>
      <c r="AR633" s="728" t="s">
        <v>84</v>
      </c>
      <c r="AS633" s="729" t="s">
        <v>2627</v>
      </c>
      <c r="AT633" s="917" t="s">
        <v>2628</v>
      </c>
      <c r="AV633" s="746"/>
      <c r="AW633" s="747"/>
      <c r="AX633" s="734"/>
      <c r="AY633" s="734"/>
      <c r="AZ633" s="734"/>
      <c r="BA633" s="734"/>
      <c r="BB633" s="734"/>
      <c r="BC633" s="734"/>
      <c r="BD633" s="734"/>
      <c r="BE633" s="734"/>
      <c r="BF633" s="734"/>
      <c r="BG633" s="734"/>
      <c r="BH633" s="734"/>
      <c r="BI633" s="734"/>
      <c r="BJ633" s="734"/>
      <c r="BK633" s="734"/>
      <c r="BL633" s="734"/>
    </row>
    <row r="634" spans="1:64" s="895" customFormat="1" ht="70" customHeight="1">
      <c r="A634" s="708">
        <f t="shared" si="1"/>
        <v>5</v>
      </c>
      <c r="B634" s="708">
        <f t="shared" si="46"/>
        <v>629</v>
      </c>
      <c r="C634" s="717" t="s">
        <v>245</v>
      </c>
      <c r="D634" s="710" t="str">
        <f t="array" aca="1" ref="D634" ca="1">IFERROR(INDEX(SBS!$B$1:$B$530,MATCH(C634,SBS!$A$1:$A$530,0)),"-")</f>
        <v>Rectifier DC Systems</v>
      </c>
      <c r="E634" s="710" t="str">
        <f t="array" aca="1" ref="E634" ca="1">IFERROR(INDEX(SBS!$F$1:$F$530,MATCH(C634,SBS!$A$1:$A$530,0)),"-")</f>
        <v>1.5.1.3</v>
      </c>
      <c r="F634" s="710" t="str">
        <f t="array" aca="1" ref="F634" ca="1">IFERROR(INDEX(SBS!$C$1:$C$530,MATCH(C634,SBS!$A$1:$A$530,0)),"-")</f>
        <v>Power Systems</v>
      </c>
      <c r="G634" s="742" t="s">
        <v>2631</v>
      </c>
      <c r="H634" s="717" t="s">
        <v>2623</v>
      </c>
      <c r="I634" s="716" t="s">
        <v>2632</v>
      </c>
      <c r="J634" s="744" t="s">
        <v>71</v>
      </c>
      <c r="K634" s="715" t="s">
        <v>73</v>
      </c>
      <c r="L634" s="716" t="s">
        <v>73</v>
      </c>
      <c r="M634" s="716" t="str">
        <f t="shared" ref="M634:N634" si="397">M633</f>
        <v>&lt; 1 week</v>
      </c>
      <c r="N634" s="717" t="str">
        <f t="shared" si="397"/>
        <v>$10K &lt;= C &lt; $100K</v>
      </c>
      <c r="O634" s="717" t="s">
        <v>976</v>
      </c>
      <c r="P634" s="717" t="str">
        <f t="shared" ref="P634:R634" si="398">P633</f>
        <v>No radiological impact of any form</v>
      </c>
      <c r="Q634" s="717" t="str">
        <f t="shared" si="398"/>
        <v>no environmental impact of any form</v>
      </c>
      <c r="R634" s="717" t="str">
        <f t="shared" si="398"/>
        <v>Moderately High</v>
      </c>
      <c r="S634" s="776">
        <v>0.1</v>
      </c>
      <c r="T634" s="718">
        <f t="array" ref="T634">IFERROR(INDEX('Severity, Risk, and Probability'!$A$4:$A$8,MATCH(K634,'Severity, Risk, and Probability'!$B$4:$B$8,0)),"")</f>
        <v>2</v>
      </c>
      <c r="U634" s="718">
        <f t="array" ref="U634">IFERROR(INDEX('Severity, Risk, and Probability'!$A$4:$A$8,MATCH(L634,'Severity, Risk, and Probability'!$B$4:$B$8,0)),"")</f>
        <v>2</v>
      </c>
      <c r="V634" s="738">
        <v>1</v>
      </c>
      <c r="W634" s="718">
        <f t="array" ref="W634">IFERROR(MAX(INDEX('Severity, Risk, and Probability'!$A$13:$A$17,MATCH(M634,'Severity, Risk, and Probability'!$B$13:$B$17,0)),INDEX('Severity, Risk, and Probability'!$A$13:$A$17,MATCH(N634,'Severity, Risk, and Probability'!$C$13:$C$17,0)),INDEX('Severity, Risk, and Probability'!$A$13:$A$17,MATCH(O634,'Severity, Risk, and Probability'!$D$13:$D$17,0)),INDEX('Severity, Risk, and Probability'!$A$13:$A$17,MATCH(P634,'Severity, Risk, and Probability'!$E$13:$E$17,0)),INDEX('Severity, Risk, and Probability'!$A$13:$A$17,MATCH(Q634,'Severity, Risk, and Probability'!$F$13:$F$17,0))),"")</f>
        <v>2</v>
      </c>
      <c r="X634" s="720">
        <f t="array" ref="X634">IFERROR(INDEX('Severity, Risk, and Probability'!$A$20:$A$24,MATCH(R634,'Severity, Risk, and Probability'!$B$20:$B$24,0)),"")</f>
        <v>2</v>
      </c>
      <c r="Y634" s="718">
        <f t="shared" si="291"/>
        <v>4</v>
      </c>
      <c r="Z634" s="721">
        <f t="shared" si="292"/>
        <v>8</v>
      </c>
      <c r="AA634" s="722" t="s">
        <v>542</v>
      </c>
      <c r="AB634" s="723" t="str">
        <f t="array" aca="1" ref="AB634" ca="1">IFERROR(INDEX(SBS!$B$1:$B$530,MATCH(AA634,SBS!$A$1:$A$530,0)),"None")</f>
        <v>Shorted Turn Protection System</v>
      </c>
      <c r="AC634" s="717" t="s">
        <v>231</v>
      </c>
      <c r="AD634" s="723" t="str">
        <f t="array" aca="1" ref="AD634" ca="1">IFERROR(INDEX(SBS!$B$1:$B$530,MATCH(AC634,SBS!$A$1:$A$530,0)),"None")</f>
        <v>FCPC Ground Fault Detection</v>
      </c>
      <c r="AE634" s="717"/>
      <c r="AF634" s="723" t="str">
        <f t="array" aca="1" ref="AF634" ca="1">IFERROR(INDEX(SBS!$B$1:$B$530,MATCH(AE634,SBS!$A$1:$A$530,0)),"None")</f>
        <v>None</v>
      </c>
      <c r="AG634" s="716" t="str">
        <f>AG632</f>
        <v>STP system has redundant voltage measurement input, and declares faults if they are inconsistent; note that the mitigation is a part of STP itself</v>
      </c>
      <c r="AH634" s="724" t="s">
        <v>84</v>
      </c>
      <c r="AI634" s="745" t="s">
        <v>2619</v>
      </c>
      <c r="AJ634" s="716" t="str">
        <f t="shared" ref="AJ634:AN634" si="399">M634</f>
        <v>&lt; 1 week</v>
      </c>
      <c r="AK634" s="717" t="str">
        <f t="shared" si="399"/>
        <v>$10K &lt;= C &lt; $100K</v>
      </c>
      <c r="AL634" s="717" t="str">
        <f t="shared" si="399"/>
        <v>Will not result in any discernible impact to any worker</v>
      </c>
      <c r="AM634" s="717" t="str">
        <f t="shared" si="399"/>
        <v>No radiological impact of any form</v>
      </c>
      <c r="AN634" s="717" t="str">
        <f t="shared" si="399"/>
        <v>no environmental impact of any form</v>
      </c>
      <c r="AO634" s="723">
        <f t="array" ref="AO634">IFERROR(MAX(INDEX('Severity, Risk, and Probability'!$A$13:$A$17,MATCH(AJ634,'Severity, Risk, and Probability'!$B$13:$B$17,0)),INDEX('Severity, Risk, and Probability'!$A$13:$A$17,MATCH(AK634,'Severity, Risk, and Probability'!$C$13:$C$17,0)),INDEX('Severity, Risk, and Probability'!$A$13:$A$17,MATCH(AL634,'Severity, Risk, and Probability'!$D$13:$D$17,0)),INDEX('Severity, Risk, and Probability'!$A$13:$A$17,MATCH(AM634,'Severity, Risk, and Probability'!$E$13:$E$17,0)),INDEX('Severity, Risk, and Probability'!$A$13:$A$17,MATCH(AN634,'Severity, Risk, and Probability'!$F$13:$F$17,0))),"")</f>
        <v>2</v>
      </c>
      <c r="AP634" s="721">
        <f t="shared" si="382"/>
        <v>4</v>
      </c>
      <c r="AQ634" s="727" t="s">
        <v>92</v>
      </c>
      <c r="AR634" s="728" t="s">
        <v>84</v>
      </c>
      <c r="AS634" s="729" t="str">
        <f>AS633</f>
        <v>Need to replace failed divider matched pair, likely replace some components within the amplifier</v>
      </c>
      <c r="AT634" s="758"/>
      <c r="AV634" s="746"/>
      <c r="AW634" s="747"/>
      <c r="AX634" s="734"/>
      <c r="AY634" s="734"/>
      <c r="AZ634" s="734"/>
      <c r="BA634" s="734"/>
      <c r="BB634" s="734"/>
      <c r="BC634" s="734"/>
      <c r="BD634" s="734"/>
      <c r="BE634" s="734"/>
      <c r="BF634" s="734"/>
      <c r="BG634" s="734"/>
      <c r="BH634" s="734"/>
      <c r="BI634" s="734"/>
      <c r="BJ634" s="734"/>
      <c r="BK634" s="734"/>
      <c r="BL634" s="734"/>
    </row>
    <row r="635" spans="1:64" s="895" customFormat="1" ht="70" customHeight="1">
      <c r="A635" s="708">
        <f t="shared" si="1"/>
        <v>5</v>
      </c>
      <c r="B635" s="708">
        <f t="shared" si="46"/>
        <v>630</v>
      </c>
      <c r="C635" s="717" t="s">
        <v>245</v>
      </c>
      <c r="D635" s="710" t="str">
        <f t="array" aca="1" ref="D635" ca="1">IFERROR(INDEX(SBS!$B$1:$B$530,MATCH(C635,SBS!$A$1:$A$530,0)),"-")</f>
        <v>Rectifier DC Systems</v>
      </c>
      <c r="E635" s="710" t="str">
        <f t="array" aca="1" ref="E635" ca="1">IFERROR(INDEX(SBS!$F$1:$F$530,MATCH(C635,SBS!$A$1:$A$530,0)),"-")</f>
        <v>1.5.1.3</v>
      </c>
      <c r="F635" s="710" t="str">
        <f t="array" aca="1" ref="F635" ca="1">IFERROR(INDEX(SBS!$C$1:$C$530,MATCH(C635,SBS!$A$1:$A$530,0)),"-")</f>
        <v>Power Systems</v>
      </c>
      <c r="G635" s="742" t="s">
        <v>2635</v>
      </c>
      <c r="H635" s="717" t="s">
        <v>2623</v>
      </c>
      <c r="I635" s="716" t="str">
        <f>I632</f>
        <v>inconsistent voltage measurement recorded by redundant sensor, leading to STP fault.</v>
      </c>
      <c r="J635" s="744" t="s">
        <v>71</v>
      </c>
      <c r="K635" s="715" t="s">
        <v>73</v>
      </c>
      <c r="L635" s="716" t="s">
        <v>73</v>
      </c>
      <c r="M635" s="716" t="str">
        <f t="shared" ref="M635:N635" si="400">M634</f>
        <v>&lt; 1 week</v>
      </c>
      <c r="N635" s="717" t="str">
        <f t="shared" si="400"/>
        <v>$10K &lt;= C &lt; $100K</v>
      </c>
      <c r="O635" s="717" t="s">
        <v>76</v>
      </c>
      <c r="P635" s="717" t="str">
        <f t="shared" ref="P635:R635" si="401">P634</f>
        <v>No radiological impact of any form</v>
      </c>
      <c r="Q635" s="717" t="str">
        <f t="shared" si="401"/>
        <v>no environmental impact of any form</v>
      </c>
      <c r="R635" s="717" t="str">
        <f t="shared" si="401"/>
        <v>Moderately High</v>
      </c>
      <c r="S635" s="776">
        <v>0.1</v>
      </c>
      <c r="T635" s="718">
        <f t="array" ref="T635">IFERROR(INDEX('Severity, Risk, and Probability'!$A$4:$A$8,MATCH(K635,'Severity, Risk, and Probability'!$B$4:$B$8,0)),"")</f>
        <v>2</v>
      </c>
      <c r="U635" s="718">
        <f t="array" ref="U635">IFERROR(INDEX('Severity, Risk, and Probability'!$A$4:$A$8,MATCH(L635,'Severity, Risk, and Probability'!$B$4:$B$8,0)),"")</f>
        <v>2</v>
      </c>
      <c r="V635" s="738">
        <v>0</v>
      </c>
      <c r="W635" s="718">
        <f t="array" ref="W635">IFERROR(MAX(INDEX('Severity, Risk, and Probability'!$A$13:$A$17,MATCH(M635,'Severity, Risk, and Probability'!$B$13:$B$17,0)),INDEX('Severity, Risk, and Probability'!$A$13:$A$17,MATCH(N635,'Severity, Risk, and Probability'!$C$13:$C$17,0)),INDEX('Severity, Risk, and Probability'!$A$13:$A$17,MATCH(O635,'Severity, Risk, and Probability'!$D$13:$D$17,0)),INDEX('Severity, Risk, and Probability'!$A$13:$A$17,MATCH(P635,'Severity, Risk, and Probability'!$E$13:$E$17,0)),INDEX('Severity, Risk, and Probability'!$A$13:$A$17,MATCH(Q635,'Severity, Risk, and Probability'!$F$13:$F$17,0))),"")</f>
        <v>2</v>
      </c>
      <c r="X635" s="720">
        <f t="array" ref="X635">IFERROR(INDEX('Severity, Risk, and Probability'!$A$20:$A$24,MATCH(R635,'Severity, Risk, and Probability'!$B$20:$B$24,0)),"")</f>
        <v>2</v>
      </c>
      <c r="Y635" s="718">
        <f t="shared" si="291"/>
        <v>4</v>
      </c>
      <c r="Z635" s="721">
        <f t="shared" si="292"/>
        <v>8</v>
      </c>
      <c r="AA635" s="722" t="s">
        <v>542</v>
      </c>
      <c r="AB635" s="723" t="str">
        <f t="array" aca="1" ref="AB635" ca="1">IFERROR(INDEX(SBS!$B$1:$B$530,MATCH(AA635,SBS!$A$1:$A$530,0)),"None")</f>
        <v>Shorted Turn Protection System</v>
      </c>
      <c r="AC635" s="717"/>
      <c r="AD635" s="723" t="str">
        <f t="array" aca="1" ref="AD635" ca="1">IFERROR(INDEX(SBS!$B$1:$B$530,MATCH(AC635,SBS!$A$1:$A$530,0)),"None")</f>
        <v>None</v>
      </c>
      <c r="AE635" s="717"/>
      <c r="AF635" s="723" t="str">
        <f t="array" aca="1" ref="AF635" ca="1">IFERROR(INDEX(SBS!$B$1:$B$530,MATCH(AE635,SBS!$A$1:$A$530,0)),"None")</f>
        <v>None</v>
      </c>
      <c r="AG635" s="716" t="str">
        <f>AG632</f>
        <v>STP system has redundant voltage measurement input, and declares faults if they are inconsistent; note that the mitigation is a part of STP itself</v>
      </c>
      <c r="AH635" s="724" t="s">
        <v>84</v>
      </c>
      <c r="AI635" s="745" t="s">
        <v>2619</v>
      </c>
      <c r="AJ635" s="716" t="str">
        <f t="shared" ref="AJ635:AN635" si="402">M635</f>
        <v>&lt; 1 week</v>
      </c>
      <c r="AK635" s="717" t="str">
        <f t="shared" si="402"/>
        <v>$10K &lt;= C &lt; $100K</v>
      </c>
      <c r="AL635" s="717" t="str">
        <f t="shared" si="402"/>
        <v>no safety impact of any form</v>
      </c>
      <c r="AM635" s="717" t="str">
        <f t="shared" si="402"/>
        <v>No radiological impact of any form</v>
      </c>
      <c r="AN635" s="717" t="str">
        <f t="shared" si="402"/>
        <v>no environmental impact of any form</v>
      </c>
      <c r="AO635" s="723">
        <f t="array" ref="AO635">IFERROR(MAX(INDEX('Severity, Risk, and Probability'!$A$13:$A$17,MATCH(AJ635,'Severity, Risk, and Probability'!$B$13:$B$17,0)),INDEX('Severity, Risk, and Probability'!$A$13:$A$17,MATCH(AK635,'Severity, Risk, and Probability'!$C$13:$C$17,0)),INDEX('Severity, Risk, and Probability'!$A$13:$A$17,MATCH(AL635,'Severity, Risk, and Probability'!$D$13:$D$17,0)),INDEX('Severity, Risk, and Probability'!$A$13:$A$17,MATCH(AM635,'Severity, Risk, and Probability'!$E$13:$E$17,0)),INDEX('Severity, Risk, and Probability'!$A$13:$A$17,MATCH(AN635,'Severity, Risk, and Probability'!$F$13:$F$17,0))),"")</f>
        <v>2</v>
      </c>
      <c r="AP635" s="721">
        <f t="shared" si="382"/>
        <v>4</v>
      </c>
      <c r="AQ635" s="727" t="s">
        <v>92</v>
      </c>
      <c r="AR635" s="728" t="s">
        <v>84</v>
      </c>
      <c r="AS635" s="729" t="str">
        <f>AS632</f>
        <v>Need to replace failed divider matched pair</v>
      </c>
      <c r="AT635" s="758" t="s">
        <v>2638</v>
      </c>
      <c r="AV635" s="746"/>
      <c r="AW635" s="747"/>
      <c r="AX635" s="734"/>
      <c r="AY635" s="734"/>
      <c r="AZ635" s="734"/>
      <c r="BA635" s="734"/>
      <c r="BB635" s="734"/>
      <c r="BC635" s="734"/>
      <c r="BD635" s="734"/>
      <c r="BE635" s="734"/>
      <c r="BF635" s="734"/>
      <c r="BG635" s="734"/>
      <c r="BH635" s="734"/>
      <c r="BI635" s="734"/>
      <c r="BJ635" s="734"/>
      <c r="BK635" s="734"/>
      <c r="BL635" s="734"/>
    </row>
    <row r="636" spans="1:64" s="895" customFormat="1" ht="70" customHeight="1">
      <c r="A636" s="708">
        <f t="shared" si="1"/>
        <v>5</v>
      </c>
      <c r="B636" s="708">
        <f t="shared" si="46"/>
        <v>631</v>
      </c>
      <c r="C636" s="717" t="s">
        <v>245</v>
      </c>
      <c r="D636" s="710" t="str">
        <f t="array" aca="1" ref="D636" ca="1">IFERROR(INDEX(SBS!$B$1:$B$530,MATCH(C636,SBS!$A$1:$A$530,0)),"-")</f>
        <v>Rectifier DC Systems</v>
      </c>
      <c r="E636" s="710" t="str">
        <f t="array" aca="1" ref="E636" ca="1">IFERROR(INDEX(SBS!$F$1:$F$530,MATCH(C636,SBS!$A$1:$A$530,0)),"-")</f>
        <v>1.5.1.3</v>
      </c>
      <c r="F636" s="710" t="str">
        <f t="array" aca="1" ref="F636" ca="1">IFERROR(INDEX(SBS!$C$1:$C$530,MATCH(C636,SBS!$A$1:$A$530,0)),"-")</f>
        <v>Power Systems</v>
      </c>
      <c r="G636" s="742" t="s">
        <v>2640</v>
      </c>
      <c r="H636" s="717" t="s">
        <v>2641</v>
      </c>
      <c r="I636" s="835" t="s">
        <v>2606</v>
      </c>
      <c r="J636" s="744" t="s">
        <v>71</v>
      </c>
      <c r="K636" s="715" t="s">
        <v>73</v>
      </c>
      <c r="L636" s="716" t="s">
        <v>73</v>
      </c>
      <c r="M636" s="716" t="s">
        <v>119</v>
      </c>
      <c r="N636" s="717" t="s">
        <v>116</v>
      </c>
      <c r="O636" s="717" t="s">
        <v>76</v>
      </c>
      <c r="P636" s="717" t="s">
        <v>77</v>
      </c>
      <c r="Q636" s="717" t="s">
        <v>78</v>
      </c>
      <c r="R636" s="717" t="s">
        <v>410</v>
      </c>
      <c r="S636" s="776">
        <v>0.1</v>
      </c>
      <c r="T636" s="718">
        <f t="array" ref="T636">IFERROR(INDEX('Severity, Risk, and Probability'!$A$4:$A$8,MATCH(K636,'Severity, Risk, and Probability'!$B$4:$B$8,0)),"")</f>
        <v>2</v>
      </c>
      <c r="U636" s="718">
        <f t="array" ref="U636">IFERROR(INDEX('Severity, Risk, and Probability'!$A$4:$A$8,MATCH(L636,'Severity, Risk, and Probability'!$B$4:$B$8,0)),"")</f>
        <v>2</v>
      </c>
      <c r="V636" s="738">
        <v>0</v>
      </c>
      <c r="W636" s="718">
        <f t="array" ref="W636">IFERROR(MAX(INDEX('Severity, Risk, and Probability'!$A$13:$A$17,MATCH(M636,'Severity, Risk, and Probability'!$B$13:$B$17,0)),INDEX('Severity, Risk, and Probability'!$A$13:$A$17,MATCH(N636,'Severity, Risk, and Probability'!$C$13:$C$17,0)),INDEX('Severity, Risk, and Probability'!$A$13:$A$17,MATCH(O636,'Severity, Risk, and Probability'!$D$13:$D$17,0)),INDEX('Severity, Risk, and Probability'!$A$13:$A$17,MATCH(P636,'Severity, Risk, and Probability'!$E$13:$E$17,0)),INDEX('Severity, Risk, and Probability'!$A$13:$A$17,MATCH(Q636,'Severity, Risk, and Probability'!$F$13:$F$17,0))),"")</f>
        <v>2</v>
      </c>
      <c r="X636" s="720">
        <f t="array" ref="X636">IFERROR(INDEX('Severity, Risk, and Probability'!$A$20:$A$24,MATCH(R636,'Severity, Risk, and Probability'!$B$20:$B$24,0)),"")</f>
        <v>2</v>
      </c>
      <c r="Y636" s="718">
        <f t="shared" si="291"/>
        <v>4</v>
      </c>
      <c r="Z636" s="721">
        <f t="shared" si="292"/>
        <v>8</v>
      </c>
      <c r="AA636" s="722" t="s">
        <v>542</v>
      </c>
      <c r="AB636" s="723" t="str">
        <f t="array" aca="1" ref="AB636" ca="1">IFERROR(INDEX(SBS!$B$1:$B$530,MATCH(AA636,SBS!$A$1:$A$530,0)),"None")</f>
        <v>Shorted Turn Protection System</v>
      </c>
      <c r="AC636" s="717"/>
      <c r="AD636" s="723" t="str">
        <f t="array" aca="1" ref="AD636" ca="1">IFERROR(INDEX(SBS!$B$1:$B$530,MATCH(AC636,SBS!$A$1:$A$530,0)),"None")</f>
        <v>None</v>
      </c>
      <c r="AE636" s="717"/>
      <c r="AF636" s="723" t="str">
        <f t="array" aca="1" ref="AF636" ca="1">IFERROR(INDEX(SBS!$B$1:$B$530,MATCH(AE636,SBS!$A$1:$A$530,0)),"None")</f>
        <v>None</v>
      </c>
      <c r="AG636" s="716" t="s">
        <v>2647</v>
      </c>
      <c r="AH636" s="724" t="s">
        <v>84</v>
      </c>
      <c r="AI636" s="745" t="s">
        <v>2619</v>
      </c>
      <c r="AJ636" s="716" t="s">
        <v>119</v>
      </c>
      <c r="AK636" s="717" t="s">
        <v>116</v>
      </c>
      <c r="AL636" s="717" t="s">
        <v>76</v>
      </c>
      <c r="AM636" s="717" t="s">
        <v>77</v>
      </c>
      <c r="AN636" s="717" t="s">
        <v>78</v>
      </c>
      <c r="AO636" s="723">
        <f t="array" ref="AO636">IFERROR(MAX(INDEX('Severity, Risk, and Probability'!$A$13:$A$17,MATCH(AJ636,'Severity, Risk, and Probability'!$B$13:$B$17,0)),INDEX('Severity, Risk, and Probability'!$A$13:$A$17,MATCH(AK636,'Severity, Risk, and Probability'!$C$13:$C$17,0)),INDEX('Severity, Risk, and Probability'!$A$13:$A$17,MATCH(AL636,'Severity, Risk, and Probability'!$D$13:$D$17,0)),INDEX('Severity, Risk, and Probability'!$A$13:$A$17,MATCH(AM636,'Severity, Risk, and Probability'!$E$13:$E$17,0)),INDEX('Severity, Risk, and Probability'!$A$13:$A$17,MATCH(AN636,'Severity, Risk, and Probability'!$F$13:$F$17,0))),"")</f>
        <v>2</v>
      </c>
      <c r="AP636" s="721">
        <f t="shared" si="382"/>
        <v>4</v>
      </c>
      <c r="AQ636" s="727" t="s">
        <v>92</v>
      </c>
      <c r="AR636" s="728" t="s">
        <v>84</v>
      </c>
      <c r="AS636" s="729" t="s">
        <v>2650</v>
      </c>
      <c r="AT636" s="758"/>
      <c r="AV636" s="746"/>
      <c r="AW636" s="747"/>
      <c r="AX636" s="734"/>
      <c r="AY636" s="734"/>
      <c r="AZ636" s="734"/>
      <c r="BA636" s="734"/>
      <c r="BB636" s="734"/>
      <c r="BC636" s="734"/>
      <c r="BD636" s="734"/>
      <c r="BE636" s="734"/>
      <c r="BF636" s="734"/>
      <c r="BG636" s="734"/>
      <c r="BH636" s="734"/>
      <c r="BI636" s="734"/>
      <c r="BJ636" s="734"/>
      <c r="BK636" s="734"/>
      <c r="BL636" s="734"/>
    </row>
    <row r="637" spans="1:64" s="895" customFormat="1" ht="70" customHeight="1">
      <c r="A637" s="708">
        <f t="shared" si="1"/>
        <v>5</v>
      </c>
      <c r="B637" s="708">
        <f t="shared" si="46"/>
        <v>632</v>
      </c>
      <c r="C637" s="717" t="s">
        <v>245</v>
      </c>
      <c r="D637" s="710" t="str">
        <f t="array" aca="1" ref="D637" ca="1">IFERROR(INDEX(SBS!$B$1:$B$530,MATCH(C637,SBS!$A$1:$A$530,0)),"-")</f>
        <v>Rectifier DC Systems</v>
      </c>
      <c r="E637" s="710" t="str">
        <f t="array" aca="1" ref="E637" ca="1">IFERROR(INDEX(SBS!$F$1:$F$530,MATCH(C637,SBS!$A$1:$A$530,0)),"-")</f>
        <v>1.5.1.3</v>
      </c>
      <c r="F637" s="710" t="str">
        <f t="array" aca="1" ref="F637" ca="1">IFERROR(INDEX(SBS!$C$1:$C$530,MATCH(C637,SBS!$A$1:$A$530,0)),"-")</f>
        <v>Power Systems</v>
      </c>
      <c r="G637" s="742" t="s">
        <v>2651</v>
      </c>
      <c r="H637" s="717" t="s">
        <v>2641</v>
      </c>
      <c r="I637" s="716" t="str">
        <f>I636</f>
        <v>inconsistent voltage measurement recorded by redundant sensor, leading to STP fault.</v>
      </c>
      <c r="J637" s="744" t="s">
        <v>71</v>
      </c>
      <c r="K637" s="715" t="s">
        <v>73</v>
      </c>
      <c r="L637" s="716" t="s">
        <v>73</v>
      </c>
      <c r="M637" s="716" t="s">
        <v>119</v>
      </c>
      <c r="N637" s="717" t="s">
        <v>201</v>
      </c>
      <c r="O637" s="717" t="s">
        <v>76</v>
      </c>
      <c r="P637" s="717" t="s">
        <v>77</v>
      </c>
      <c r="Q637" s="717" t="s">
        <v>78</v>
      </c>
      <c r="R637" s="717" t="s">
        <v>410</v>
      </c>
      <c r="S637" s="776">
        <v>0.1</v>
      </c>
      <c r="T637" s="718">
        <f t="array" ref="T637">IFERROR(INDEX('Severity, Risk, and Probability'!$A$4:$A$8,MATCH(K637,'Severity, Risk, and Probability'!$B$4:$B$8,0)),"")</f>
        <v>2</v>
      </c>
      <c r="U637" s="718">
        <f t="array" ref="U637">IFERROR(INDEX('Severity, Risk, and Probability'!$A$4:$A$8,MATCH(L637,'Severity, Risk, and Probability'!$B$4:$B$8,0)),"")</f>
        <v>2</v>
      </c>
      <c r="V637" s="738">
        <v>0</v>
      </c>
      <c r="W637" s="718">
        <f t="array" ref="W637">IFERROR(MAX(INDEX('Severity, Risk, and Probability'!$A$13:$A$17,MATCH(M637,'Severity, Risk, and Probability'!$B$13:$B$17,0)),INDEX('Severity, Risk, and Probability'!$A$13:$A$17,MATCH(N637,'Severity, Risk, and Probability'!$C$13:$C$17,0)),INDEX('Severity, Risk, and Probability'!$A$13:$A$17,MATCH(O637,'Severity, Risk, and Probability'!$D$13:$D$17,0)),INDEX('Severity, Risk, and Probability'!$A$13:$A$17,MATCH(P637,'Severity, Risk, and Probability'!$E$13:$E$17,0)),INDEX('Severity, Risk, and Probability'!$A$13:$A$17,MATCH(Q637,'Severity, Risk, and Probability'!$F$13:$F$17,0))),"")</f>
        <v>1</v>
      </c>
      <c r="X637" s="720">
        <f t="array" ref="X637">IFERROR(INDEX('Severity, Risk, and Probability'!$A$20:$A$24,MATCH(R637,'Severity, Risk, and Probability'!$B$20:$B$24,0)),"")</f>
        <v>2</v>
      </c>
      <c r="Y637" s="718">
        <f t="shared" si="291"/>
        <v>2</v>
      </c>
      <c r="Z637" s="721">
        <f t="shared" si="292"/>
        <v>4</v>
      </c>
      <c r="AA637" s="722" t="s">
        <v>542</v>
      </c>
      <c r="AB637" s="723" t="str">
        <f t="array" aca="1" ref="AB637" ca="1">IFERROR(INDEX(SBS!$B$1:$B$530,MATCH(AA637,SBS!$A$1:$A$530,0)),"None")</f>
        <v>Shorted Turn Protection System</v>
      </c>
      <c r="AC637" s="717"/>
      <c r="AD637" s="723" t="str">
        <f t="array" aca="1" ref="AD637" ca="1">IFERROR(INDEX(SBS!$B$1:$B$530,MATCH(AC637,SBS!$A$1:$A$530,0)),"None")</f>
        <v>None</v>
      </c>
      <c r="AE637" s="717"/>
      <c r="AF637" s="723" t="str">
        <f t="array" aca="1" ref="AF637" ca="1">IFERROR(INDEX(SBS!$B$1:$B$530,MATCH(AE637,SBS!$A$1:$A$530,0)),"None")</f>
        <v>None</v>
      </c>
      <c r="AG637" s="716" t="str">
        <f>AG636</f>
        <v>STP system has redundant voltage measurement input, and declares faults if they are inconsistent; note that this mitigation is part of STP itself.</v>
      </c>
      <c r="AH637" s="724" t="s">
        <v>84</v>
      </c>
      <c r="AI637" s="745" t="s">
        <v>2619</v>
      </c>
      <c r="AJ637" s="716" t="str">
        <f t="shared" ref="AJ637:AN637" si="403">AJ636</f>
        <v>&lt; 1 week</v>
      </c>
      <c r="AK637" s="717" t="str">
        <f t="shared" si="403"/>
        <v>$10K &lt;= C &lt; $100K</v>
      </c>
      <c r="AL637" s="717" t="str">
        <f t="shared" si="403"/>
        <v>no safety impact of any form</v>
      </c>
      <c r="AM637" s="717" t="str">
        <f t="shared" si="403"/>
        <v>No radiological impact of any form</v>
      </c>
      <c r="AN637" s="717" t="str">
        <f t="shared" si="403"/>
        <v>no environmental impact of any form</v>
      </c>
      <c r="AO637" s="723">
        <f t="array" ref="AO637">IFERROR(MAX(INDEX('Severity, Risk, and Probability'!$A$13:$A$17,MATCH(AJ637,'Severity, Risk, and Probability'!$B$13:$B$17,0)),INDEX('Severity, Risk, and Probability'!$A$13:$A$17,MATCH(AK637,'Severity, Risk, and Probability'!$C$13:$C$17,0)),INDEX('Severity, Risk, and Probability'!$A$13:$A$17,MATCH(AL637,'Severity, Risk, and Probability'!$D$13:$D$17,0)),INDEX('Severity, Risk, and Probability'!$A$13:$A$17,MATCH(AM637,'Severity, Risk, and Probability'!$E$13:$E$17,0)),INDEX('Severity, Risk, and Probability'!$A$13:$A$17,MATCH(AN637,'Severity, Risk, and Probability'!$F$13:$F$17,0))),"")</f>
        <v>2</v>
      </c>
      <c r="AP637" s="721">
        <f t="shared" si="382"/>
        <v>4</v>
      </c>
      <c r="AQ637" s="727" t="s">
        <v>92</v>
      </c>
      <c r="AR637" s="728" t="s">
        <v>84</v>
      </c>
      <c r="AS637" s="729" t="s">
        <v>2650</v>
      </c>
      <c r="AT637" s="758"/>
      <c r="AV637" s="746"/>
      <c r="AW637" s="747"/>
      <c r="AX637" s="734"/>
      <c r="AY637" s="734"/>
      <c r="AZ637" s="734"/>
      <c r="BA637" s="734"/>
      <c r="BB637" s="734"/>
      <c r="BC637" s="734"/>
      <c r="BD637" s="734"/>
      <c r="BE637" s="734"/>
      <c r="BF637" s="734"/>
      <c r="BG637" s="734"/>
      <c r="BH637" s="734"/>
      <c r="BI637" s="734"/>
      <c r="BJ637" s="734"/>
      <c r="BK637" s="734"/>
      <c r="BL637" s="734"/>
    </row>
    <row r="638" spans="1:64" s="895" customFormat="1" ht="70" customHeight="1">
      <c r="A638" s="708">
        <f t="shared" si="1"/>
        <v>5</v>
      </c>
      <c r="B638" s="708">
        <f t="shared" si="46"/>
        <v>633</v>
      </c>
      <c r="C638" s="717" t="s">
        <v>245</v>
      </c>
      <c r="D638" s="710" t="str">
        <f t="array" aca="1" ref="D638" ca="1">IFERROR(INDEX(SBS!$B$1:$B$530,MATCH(C638,SBS!$A$1:$A$530,0)),"-")</f>
        <v>Rectifier DC Systems</v>
      </c>
      <c r="E638" s="710" t="str">
        <f t="array" aca="1" ref="E638" ca="1">IFERROR(INDEX(SBS!$F$1:$F$530,MATCH(C638,SBS!$A$1:$A$530,0)),"-")</f>
        <v>1.5.1.3</v>
      </c>
      <c r="F638" s="710" t="str">
        <f t="array" aca="1" ref="F638" ca="1">IFERROR(INDEX(SBS!$C$1:$C$530,MATCH(C638,SBS!$A$1:$A$530,0)),"-")</f>
        <v>Power Systems</v>
      </c>
      <c r="G638" s="742" t="s">
        <v>2652</v>
      </c>
      <c r="H638" s="717" t="s">
        <v>2653</v>
      </c>
      <c r="I638" s="716" t="s">
        <v>2654</v>
      </c>
      <c r="J638" s="744" t="s">
        <v>71</v>
      </c>
      <c r="K638" s="715" t="s">
        <v>72</v>
      </c>
      <c r="L638" s="716" t="s">
        <v>72</v>
      </c>
      <c r="M638" s="716" t="s">
        <v>119</v>
      </c>
      <c r="N638" s="717" t="s">
        <v>201</v>
      </c>
      <c r="O638" s="717" t="s">
        <v>76</v>
      </c>
      <c r="P638" s="717" t="s">
        <v>77</v>
      </c>
      <c r="Q638" s="717" t="s">
        <v>78</v>
      </c>
      <c r="R638" s="717" t="s">
        <v>79</v>
      </c>
      <c r="S638" s="776">
        <v>0.1</v>
      </c>
      <c r="T638" s="718">
        <f t="array" ref="T638">IFERROR(INDEX('Severity, Risk, and Probability'!$A$4:$A$8,MATCH(K638,'Severity, Risk, and Probability'!$B$4:$B$8,0)),"")</f>
        <v>3</v>
      </c>
      <c r="U638" s="718">
        <f t="array" ref="U638">IFERROR(INDEX('Severity, Risk, and Probability'!$A$4:$A$8,MATCH(L638,'Severity, Risk, and Probability'!$B$4:$B$8,0)),"")</f>
        <v>3</v>
      </c>
      <c r="V638" s="738">
        <v>0</v>
      </c>
      <c r="W638" s="718">
        <f t="array" ref="W638">IFERROR(MAX(INDEX('Severity, Risk, and Probability'!$A$13:$A$17,MATCH(M638,'Severity, Risk, and Probability'!$B$13:$B$17,0)),INDEX('Severity, Risk, and Probability'!$A$13:$A$17,MATCH(N638,'Severity, Risk, and Probability'!$C$13:$C$17,0)),INDEX('Severity, Risk, and Probability'!$A$13:$A$17,MATCH(O638,'Severity, Risk, and Probability'!$D$13:$D$17,0)),INDEX('Severity, Risk, and Probability'!$A$13:$A$17,MATCH(P638,'Severity, Risk, and Probability'!$E$13:$E$17,0)),INDEX('Severity, Risk, and Probability'!$A$13:$A$17,MATCH(Q638,'Severity, Risk, and Probability'!$F$13:$F$17,0))),"")</f>
        <v>1</v>
      </c>
      <c r="X638" s="720">
        <f t="array" ref="X638">IFERROR(INDEX('Severity, Risk, and Probability'!$A$20:$A$24,MATCH(R638,'Severity, Risk, and Probability'!$B$20:$B$24,0)),"")</f>
        <v>5</v>
      </c>
      <c r="Y638" s="718">
        <f t="shared" si="291"/>
        <v>3</v>
      </c>
      <c r="Z638" s="721">
        <f t="shared" si="292"/>
        <v>15</v>
      </c>
      <c r="AA638" s="722" t="s">
        <v>542</v>
      </c>
      <c r="AB638" s="723" t="str">
        <f t="array" aca="1" ref="AB638" ca="1">IFERROR(INDEX(SBS!$B$1:$B$530,MATCH(AA638,SBS!$A$1:$A$530,0)),"None")</f>
        <v>Shorted Turn Protection System</v>
      </c>
      <c r="AC638" s="717" t="s">
        <v>80</v>
      </c>
      <c r="AD638" s="723" t="str">
        <f t="array" aca="1" ref="AD638" ca="1">IFERROR(INDEX(SBS!$B$1:$B$530,MATCH(AC638,SBS!$A$1:$A$530,0)),"None")</f>
        <v>DCPS Software</v>
      </c>
      <c r="AE638" s="717"/>
      <c r="AF638" s="723" t="str">
        <f t="array" aca="1" ref="AF638" ca="1">IFERROR(INDEX(SBS!$B$1:$B$530,MATCH(AE638,SBS!$A$1:$A$530,0)),"None")</f>
        <v>None</v>
      </c>
      <c r="AG638" s="716" t="s">
        <v>2655</v>
      </c>
      <c r="AH638" s="724" t="s">
        <v>84</v>
      </c>
      <c r="AI638" s="745" t="s">
        <v>2619</v>
      </c>
      <c r="AJ638" s="716" t="str">
        <f t="shared" ref="AJ638:AN638" si="404">M638</f>
        <v>&lt; 1 week</v>
      </c>
      <c r="AK638" s="717" t="str">
        <f t="shared" si="404"/>
        <v>&lt; $10K</v>
      </c>
      <c r="AL638" s="717" t="str">
        <f t="shared" si="404"/>
        <v>no safety impact of any form</v>
      </c>
      <c r="AM638" s="717" t="str">
        <f t="shared" si="404"/>
        <v>No radiological impact of any form</v>
      </c>
      <c r="AN638" s="717" t="str">
        <f t="shared" si="404"/>
        <v>no environmental impact of any form</v>
      </c>
      <c r="AO638" s="723">
        <f t="array" ref="AO638">IFERROR(MAX(INDEX('Severity, Risk, and Probability'!$A$13:$A$17,MATCH(AJ638,'Severity, Risk, and Probability'!$B$13:$B$17,0)),INDEX('Severity, Risk, and Probability'!$A$13:$A$17,MATCH(AK638,'Severity, Risk, and Probability'!$C$13:$C$17,0)),INDEX('Severity, Risk, and Probability'!$A$13:$A$17,MATCH(AL638,'Severity, Risk, and Probability'!$D$13:$D$17,0)),INDEX('Severity, Risk, and Probability'!$A$13:$A$17,MATCH(AM638,'Severity, Risk, and Probability'!$E$13:$E$17,0)),INDEX('Severity, Risk, and Probability'!$A$13:$A$17,MATCH(AN638,'Severity, Risk, and Probability'!$F$13:$F$17,0))),"")</f>
        <v>1</v>
      </c>
      <c r="AP638" s="721">
        <f t="shared" si="382"/>
        <v>3</v>
      </c>
      <c r="AQ638" s="768" t="s">
        <v>92</v>
      </c>
      <c r="AR638" s="728" t="s">
        <v>92</v>
      </c>
      <c r="AS638" s="729" t="s">
        <v>2656</v>
      </c>
      <c r="AT638" s="770" t="s">
        <v>2657</v>
      </c>
      <c r="AV638" s="746"/>
      <c r="AW638" s="747"/>
      <c r="AX638" s="734"/>
      <c r="AY638" s="734"/>
      <c r="AZ638" s="734"/>
      <c r="BA638" s="734"/>
      <c r="BB638" s="734"/>
      <c r="BC638" s="734"/>
      <c r="BD638" s="734"/>
      <c r="BE638" s="734"/>
      <c r="BF638" s="734"/>
      <c r="BG638" s="734"/>
      <c r="BH638" s="734"/>
      <c r="BI638" s="734"/>
      <c r="BJ638" s="734"/>
      <c r="BK638" s="734"/>
      <c r="BL638" s="734"/>
    </row>
    <row r="639" spans="1:64" s="895" customFormat="1" ht="70" customHeight="1">
      <c r="A639" s="708">
        <f t="shared" si="1"/>
        <v>5</v>
      </c>
      <c r="B639" s="708">
        <f t="shared" si="46"/>
        <v>634</v>
      </c>
      <c r="C639" s="717" t="s">
        <v>245</v>
      </c>
      <c r="D639" s="710" t="str">
        <f t="array" aca="1" ref="D639" ca="1">IFERROR(INDEX(SBS!$B$1:$B$530,MATCH(C639,SBS!$A$1:$A$530,0)),"-")</f>
        <v>Rectifier DC Systems</v>
      </c>
      <c r="E639" s="710" t="str">
        <f t="array" aca="1" ref="E639" ca="1">IFERROR(INDEX(SBS!$F$1:$F$530,MATCH(C639,SBS!$A$1:$A$530,0)),"-")</f>
        <v>1.5.1.3</v>
      </c>
      <c r="F639" s="710" t="str">
        <f t="array" aca="1" ref="F639" ca="1">IFERROR(INDEX(SBS!$C$1:$C$530,MATCH(C639,SBS!$A$1:$A$530,0)),"-")</f>
        <v>Power Systems</v>
      </c>
      <c r="G639" s="742" t="s">
        <v>2658</v>
      </c>
      <c r="H639" s="717" t="str">
        <f>H638</f>
        <v>Failure of the measurement head or signal processing electronics.</v>
      </c>
      <c r="I639" s="716" t="s">
        <v>2654</v>
      </c>
      <c r="J639" s="744" t="s">
        <v>71</v>
      </c>
      <c r="K639" s="715" t="s">
        <v>72</v>
      </c>
      <c r="L639" s="716" t="s">
        <v>72</v>
      </c>
      <c r="M639" s="716" t="s">
        <v>119</v>
      </c>
      <c r="N639" s="717" t="s">
        <v>201</v>
      </c>
      <c r="O639" s="717" t="s">
        <v>76</v>
      </c>
      <c r="P639" s="717" t="s">
        <v>77</v>
      </c>
      <c r="Q639" s="717" t="s">
        <v>78</v>
      </c>
      <c r="R639" s="717" t="s">
        <v>79</v>
      </c>
      <c r="S639" s="776">
        <v>0.1</v>
      </c>
      <c r="T639" s="718">
        <f t="array" ref="T639">IFERROR(INDEX('Severity, Risk, and Probability'!$A$4:$A$8,MATCH(K639,'Severity, Risk, and Probability'!$B$4:$B$8,0)),"")</f>
        <v>3</v>
      </c>
      <c r="U639" s="718">
        <f t="array" ref="U639">IFERROR(INDEX('Severity, Risk, and Probability'!$A$4:$A$8,MATCH(L639,'Severity, Risk, and Probability'!$B$4:$B$8,0)),"")</f>
        <v>3</v>
      </c>
      <c r="V639" s="738">
        <v>0</v>
      </c>
      <c r="W639" s="718">
        <f t="array" ref="W639">IFERROR(MAX(INDEX('Severity, Risk, and Probability'!$A$13:$A$17,MATCH(M639,'Severity, Risk, and Probability'!$B$13:$B$17,0)),INDEX('Severity, Risk, and Probability'!$A$13:$A$17,MATCH(N639,'Severity, Risk, and Probability'!$C$13:$C$17,0)),INDEX('Severity, Risk, and Probability'!$A$13:$A$17,MATCH(O639,'Severity, Risk, and Probability'!$D$13:$D$17,0)),INDEX('Severity, Risk, and Probability'!$A$13:$A$17,MATCH(P639,'Severity, Risk, and Probability'!$E$13:$E$17,0)),INDEX('Severity, Risk, and Probability'!$A$13:$A$17,MATCH(Q639,'Severity, Risk, and Probability'!$F$13:$F$17,0))),"")</f>
        <v>1</v>
      </c>
      <c r="X639" s="720">
        <f t="array" ref="X639">IFERROR(INDEX('Severity, Risk, and Probability'!$A$20:$A$24,MATCH(R639,'Severity, Risk, and Probability'!$B$20:$B$24,0)),"")</f>
        <v>5</v>
      </c>
      <c r="Y639" s="718">
        <f t="shared" si="291"/>
        <v>3</v>
      </c>
      <c r="Z639" s="721">
        <f t="shared" si="292"/>
        <v>15</v>
      </c>
      <c r="AA639" s="722" t="s">
        <v>542</v>
      </c>
      <c r="AB639" s="723" t="str">
        <f t="array" aca="1" ref="AB639" ca="1">IFERROR(INDEX(SBS!$B$1:$B$530,MATCH(AA639,SBS!$A$1:$A$530,0)),"None")</f>
        <v>Shorted Turn Protection System</v>
      </c>
      <c r="AC639" s="717" t="s">
        <v>80</v>
      </c>
      <c r="AD639" s="723" t="str">
        <f t="array" aca="1" ref="AD639" ca="1">IFERROR(INDEX(SBS!$B$1:$B$530,MATCH(AC639,SBS!$A$1:$A$530,0)),"None")</f>
        <v>DCPS Software</v>
      </c>
      <c r="AE639" s="717"/>
      <c r="AF639" s="723" t="str">
        <f t="array" aca="1" ref="AF639" ca="1">IFERROR(INDEX(SBS!$B$1:$B$530,MATCH(AE639,SBS!$A$1:$A$530,0)),"None")</f>
        <v>None</v>
      </c>
      <c r="AG639" s="716" t="str">
        <f>AG638</f>
        <v>Both DCPS and the shorted turn protection system have redundant current inputs for the purpose of assessing inconsistent current measurement; note that this mitigation is part of STP itself</v>
      </c>
      <c r="AH639" s="724" t="s">
        <v>84</v>
      </c>
      <c r="AI639" s="745" t="s">
        <v>2619</v>
      </c>
      <c r="AJ639" s="716" t="str">
        <f t="shared" ref="AJ639:AN639" si="405">M639</f>
        <v>&lt; 1 week</v>
      </c>
      <c r="AK639" s="717" t="str">
        <f t="shared" si="405"/>
        <v>&lt; $10K</v>
      </c>
      <c r="AL639" s="717" t="str">
        <f t="shared" si="405"/>
        <v>no safety impact of any form</v>
      </c>
      <c r="AM639" s="717" t="str">
        <f t="shared" si="405"/>
        <v>No radiological impact of any form</v>
      </c>
      <c r="AN639" s="717" t="str">
        <f t="shared" si="405"/>
        <v>no environmental impact of any form</v>
      </c>
      <c r="AO639" s="723">
        <f t="array" ref="AO639">IFERROR(MAX(INDEX('Severity, Risk, and Probability'!$A$13:$A$17,MATCH(AJ639,'Severity, Risk, and Probability'!$B$13:$B$17,0)),INDEX('Severity, Risk, and Probability'!$A$13:$A$17,MATCH(AK639,'Severity, Risk, and Probability'!$C$13:$C$17,0)),INDEX('Severity, Risk, and Probability'!$A$13:$A$17,MATCH(AL639,'Severity, Risk, and Probability'!$D$13:$D$17,0)),INDEX('Severity, Risk, and Probability'!$A$13:$A$17,MATCH(AM639,'Severity, Risk, and Probability'!$E$13:$E$17,0)),INDEX('Severity, Risk, and Probability'!$A$13:$A$17,MATCH(AN639,'Severity, Risk, and Probability'!$F$13:$F$17,0))),"")</f>
        <v>1</v>
      </c>
      <c r="AP639" s="721">
        <f t="shared" si="382"/>
        <v>3</v>
      </c>
      <c r="AQ639" s="768" t="s">
        <v>92</v>
      </c>
      <c r="AR639" s="728" t="s">
        <v>92</v>
      </c>
      <c r="AS639" s="729" t="s">
        <v>2656</v>
      </c>
      <c r="AT639" s="770" t="str">
        <f>AT638</f>
        <v>Rolled up in the sense that either the head or its signal conditioning units could fail providing this result</v>
      </c>
      <c r="AV639" s="746"/>
      <c r="AW639" s="747"/>
      <c r="AX639" s="734"/>
      <c r="AY639" s="734"/>
      <c r="AZ639" s="734"/>
      <c r="BA639" s="734"/>
      <c r="BB639" s="734"/>
      <c r="BC639" s="734"/>
      <c r="BD639" s="734"/>
      <c r="BE639" s="734"/>
      <c r="BF639" s="734"/>
      <c r="BG639" s="734"/>
      <c r="BH639" s="734"/>
      <c r="BI639" s="734"/>
      <c r="BJ639" s="734"/>
      <c r="BK639" s="734"/>
      <c r="BL639" s="734"/>
    </row>
    <row r="640" spans="1:64" s="895" customFormat="1" ht="70" customHeight="1">
      <c r="A640" s="708">
        <f t="shared" si="1"/>
        <v>5</v>
      </c>
      <c r="B640" s="708">
        <f t="shared" si="46"/>
        <v>635</v>
      </c>
      <c r="C640" s="717" t="s">
        <v>245</v>
      </c>
      <c r="D640" s="710" t="str">
        <f t="array" aca="1" ref="D640" ca="1">IFERROR(INDEX(SBS!$B$1:$B$530,MATCH(C640,SBS!$A$1:$A$530,0)),"-")</f>
        <v>Rectifier DC Systems</v>
      </c>
      <c r="E640" s="710" t="str">
        <f t="array" aca="1" ref="E640" ca="1">IFERROR(INDEX(SBS!$F$1:$F$530,MATCH(C640,SBS!$A$1:$A$530,0)),"-")</f>
        <v>1.5.1.3</v>
      </c>
      <c r="F640" s="710" t="str">
        <f t="array" aca="1" ref="F640" ca="1">IFERROR(INDEX(SBS!$C$1:$C$530,MATCH(C640,SBS!$A$1:$A$530,0)),"-")</f>
        <v>Power Systems</v>
      </c>
      <c r="G640" s="745" t="s">
        <v>2659</v>
      </c>
      <c r="H640" s="716" t="s">
        <v>2660</v>
      </c>
      <c r="I640" s="743" t="s">
        <v>2661</v>
      </c>
      <c r="J640" s="744" t="s">
        <v>71</v>
      </c>
      <c r="K640" s="715" t="s">
        <v>73</v>
      </c>
      <c r="L640" s="716" t="s">
        <v>127</v>
      </c>
      <c r="M640" s="716" t="s">
        <v>230</v>
      </c>
      <c r="N640" s="717" t="s">
        <v>116</v>
      </c>
      <c r="O640" s="717" t="s">
        <v>493</v>
      </c>
      <c r="P640" s="717" t="s">
        <v>77</v>
      </c>
      <c r="Q640" s="717" t="s">
        <v>78</v>
      </c>
      <c r="R640" s="717" t="s">
        <v>410</v>
      </c>
      <c r="S640" s="717">
        <v>0.1</v>
      </c>
      <c r="T640" s="718">
        <f t="array" ref="T640">IFERROR(INDEX('Severity, Risk, and Probability'!$A$4:$A$8,MATCH(K640,'Severity, Risk, and Probability'!$B$4:$B$8,0)),"")</f>
        <v>2</v>
      </c>
      <c r="U640" s="718">
        <f t="array" ref="U640">IFERROR(INDEX('Severity, Risk, and Probability'!$A$4:$A$8,MATCH(L640,'Severity, Risk, and Probability'!$B$4:$B$8,0)),"")</f>
        <v>1</v>
      </c>
      <c r="V640" s="738">
        <v>3</v>
      </c>
      <c r="W640" s="718">
        <f t="array" ref="W640">IFERROR(MAX(INDEX('Severity, Risk, and Probability'!$A$13:$A$17,MATCH(M640,'Severity, Risk, and Probability'!$B$13:$B$17,0)),INDEX('Severity, Risk, and Probability'!$A$13:$A$17,MATCH(N640,'Severity, Risk, and Probability'!$C$13:$C$17,0)),INDEX('Severity, Risk, and Probability'!$A$13:$A$17,MATCH(O640,'Severity, Risk, and Probability'!$D$13:$D$17,0)),INDEX('Severity, Risk, and Probability'!$A$13:$A$17,MATCH(P640,'Severity, Risk, and Probability'!$E$13:$E$17,0)),INDEX('Severity, Risk, and Probability'!$A$13:$A$17,MATCH(Q640,'Severity, Risk, and Probability'!$F$13:$F$17,0))),"")</f>
        <v>3</v>
      </c>
      <c r="X640" s="720">
        <f t="array" ref="X640">IFERROR(INDEX('Severity, Risk, and Probability'!$A$20:$A$24,MATCH(R640,'Severity, Risk, and Probability'!$B$20:$B$24,0)),"")</f>
        <v>2</v>
      </c>
      <c r="Y640" s="718">
        <f t="shared" si="291"/>
        <v>6</v>
      </c>
      <c r="Z640" s="721">
        <f t="shared" si="292"/>
        <v>12</v>
      </c>
      <c r="AA640" s="722" t="s">
        <v>245</v>
      </c>
      <c r="AB640" s="723" t="str">
        <f t="array" aca="1" ref="AB640" ca="1">IFERROR(INDEX(SBS!$B$1:$B$530,MATCH(AA640,SBS!$A$1:$A$530,0)),"None")</f>
        <v>Rectifier DC Systems</v>
      </c>
      <c r="AC640" s="717" t="s">
        <v>2666</v>
      </c>
      <c r="AD640" s="723" t="str">
        <f t="array" aca="1" ref="AD640" ca="1">IFERROR(INDEX(SBS!$B$1:$B$530,MATCH(AC640,SBS!$A$1:$A$530,0)),"None")</f>
        <v>Hardwired Control System &amp; PLC</v>
      </c>
      <c r="AE640" s="717"/>
      <c r="AF640" s="723" t="str">
        <f t="array" aca="1" ref="AF640" ca="1">IFERROR(INDEX(SBS!$B$1:$B$530,MATCH(AE640,SBS!$A$1:$A$530,0)),"None")</f>
        <v>None</v>
      </c>
      <c r="AG640" s="743" t="s">
        <v>2667</v>
      </c>
      <c r="AH640" s="752" t="s">
        <v>84</v>
      </c>
      <c r="AI640" s="745" t="s">
        <v>1211</v>
      </c>
      <c r="AJ640" s="716" t="s">
        <v>230</v>
      </c>
      <c r="AK640" s="717" t="s">
        <v>116</v>
      </c>
      <c r="AL640" s="717" t="s">
        <v>76</v>
      </c>
      <c r="AM640" s="717" t="s">
        <v>77</v>
      </c>
      <c r="AN640" s="717" t="s">
        <v>78</v>
      </c>
      <c r="AO640" s="723">
        <f t="array" ref="AO640">IFERROR(MAX(INDEX('Severity, Risk, and Probability'!$A$13:$A$17,MATCH(AJ640,'Severity, Risk, and Probability'!$B$13:$B$17,0)),INDEX('Severity, Risk, and Probability'!$A$13:$A$17,MATCH(AK640,'Severity, Risk, and Probability'!$C$13:$C$17,0)),INDEX('Severity, Risk, and Probability'!$A$13:$A$17,MATCH(AM640,'Severity, Risk, and Probability'!$E$13:$E$17,0)),INDEX('Severity, Risk, and Probability'!$A$13:$A$17,MATCH(AN640,'Severity, Risk, and Probability'!$F$13:$F$17,0))),"")</f>
        <v>2</v>
      </c>
      <c r="AP640" s="721">
        <f t="shared" si="382"/>
        <v>2</v>
      </c>
      <c r="AQ640" s="727" t="s">
        <v>84</v>
      </c>
      <c r="AR640" s="728" t="s">
        <v>84</v>
      </c>
      <c r="AS640" s="753" t="s">
        <v>2672</v>
      </c>
      <c r="AT640" s="770"/>
      <c r="AV640" s="746" t="str">
        <f t="shared" ref="AV640:AV654" si="406">IFERROR(LEFT(C640, FIND( "|", SUBSTITUTE( C640, ".", "|", 3 ) ) - 1 ),C640)</f>
        <v>1.5.3</v>
      </c>
      <c r="AW640" s="747" t="str">
        <f t="shared" ref="AW640:AW654" si="407">IFERROR(LEFT(C640, FIND( "|", SUBSTITUTE( C640, ".", "|", 4 ) ) - 1 ),C640)</f>
        <v>1.5.3</v>
      </c>
      <c r="AX640" s="734" t="e">
        <f t="shared" ref="AX640:AX649" ca="1" si="408">IF(AND(GTE(Y640,12),LT(AP640,8),NOT(ISBLANK(AA640))),AB640,"-")</f>
        <v>#NAME?</v>
      </c>
      <c r="AY640" s="734" t="e">
        <f t="shared" ref="AY640:AY649" ca="1" si="409">IF(AND(GTE(Y640,12),LT(AP640,8),NOT(ISBLANK(AC640))),AD640,"-")</f>
        <v>#NAME?</v>
      </c>
      <c r="AZ640" s="734" t="e">
        <f t="shared" ref="AZ640:AZ649" ca="1" si="410">IF(AND(GTE(Y640,12),LT(AP640,8),NOT(ISBLANK(AE640))),AF640,"-")</f>
        <v>#NAME?</v>
      </c>
      <c r="BA640" s="734" t="b">
        <f t="shared" ref="BA640:BA654" si="411">AND(BB640,BC640,BD640,BE640,BF640,BG640,BH640,BI640)</f>
        <v>1</v>
      </c>
      <c r="BB640" s="734" t="b">
        <f t="array" ref="BB640">IF(($S640=0.1),TRUE,IF(NOT(ISBLANK(INDEX(Categories!E$4:E$32,MATCH($S640,Categories!$D$4:$D$32,0)))),K640=INDEX(Categories!E$4:E$32,MATCH($S640,Categories!$D$4:$D$32,0)),TRUE))</f>
        <v>1</v>
      </c>
      <c r="BC640" s="734" t="b">
        <f t="array" ref="BC640">IF(($S640=0.1),TRUE,IF(NOT(ISBLANK(INDEX(Categories!F$4:F$32,MATCH($S640,Categories!$D$4:$D$32,0)))),L640=INDEX(Categories!F$4:F$32,MATCH($S640,Categories!$D$4:$D$32,0)),TRUE))</f>
        <v>1</v>
      </c>
      <c r="BD640" s="734" t="b">
        <f t="array" ref="BD640">IF(($S640=0.1),TRUE,IF(NOT(ISBLANK(INDEX(Categories!G$4:G$32,MATCH($S640,Categories!$D$4:$D$32,0)))),M640=INDEX(Categories!G$4:G$32,MATCH($S640,Categories!$D$4:$D$32,0)),TRUE))</f>
        <v>1</v>
      </c>
      <c r="BE640" s="734" t="b">
        <f t="array" ref="BE640">IF(($S640=0.1),TRUE,IF(NOT(ISBLANK(INDEX(Categories!H$4:H$32,MATCH($S640,Categories!$D$4:$D$32,0)))),N640=INDEX(Categories!H$4:H$32,MATCH($S640,Categories!$D$4:$D$32,0)),TRUE))</f>
        <v>1</v>
      </c>
      <c r="BF640" s="734" t="b">
        <f t="array" ref="BF640">IF(($S640=0.1),TRUE,IF(NOT(ISBLANK(INDEX(Categories!I$4:I$32,MATCH($S640,Categories!$D$4:$D$32,0)))),O640=INDEX(Categories!I$4:I$32,MATCH($S640,Categories!$D$4:$D$32,0)),TRUE))</f>
        <v>1</v>
      </c>
      <c r="BG640" s="734" t="b">
        <f t="array" ref="BG640">IF(($S640=0.1),TRUE,IF(NOT(ISBLANK(INDEX(Categories!J$4:J$32,MATCH($S640,Categories!$D$4:$D$32,0)))),P640=INDEX(Categories!J$4:J$32,MATCH($S640,Categories!$D$4:$D$32,0)),TRUE))</f>
        <v>1</v>
      </c>
      <c r="BH640" s="734" t="b">
        <f t="array" ref="BH640">IF(($S640=0.1),TRUE,IF(NOT(ISBLANK(INDEX(Categories!K$4:K$32,MATCH($S640,Categories!$D$4:$D$32,0)))),Q640=INDEX(Categories!K$4:K$32,MATCH($S640,Categories!$D$4:$D$32,0)),TRUE))</f>
        <v>1</v>
      </c>
      <c r="BI640" s="734" t="b">
        <f t="array" ref="BI640">IF(($S640=0.1),TRUE,IF(NOT(ISBLANK(INDEX(Categories!L$4:L$32,MATCH($S640,Categories!$D$4:$D$32,0)))),R640=INDEX(Categories!L$4:L$32,MATCH($S640,Categories!$D$4:$D$32,0)),TRUE))</f>
        <v>1</v>
      </c>
      <c r="BJ640" s="734" t="e">
        <f t="shared" ref="BJ640:BJ649" ca="1" si="412">IF(AND(GTE($Y640,8),LTE($Y640,11),LT($AP640,8),NOT(ISBLANK($AA640))),AB640,"-")</f>
        <v>#NAME?</v>
      </c>
      <c r="BK640" s="734" t="e">
        <f t="shared" ref="BK640:BK649" ca="1" si="413">IF(AND(GTE($Y640,8),LTE($Y640,11),LT($AP640,8),NOT(ISBLANK($AC640))),AD640,"-")</f>
        <v>#NAME?</v>
      </c>
      <c r="BL640" s="734" t="e">
        <f t="shared" ref="BL640:BL649" ca="1" si="414">IF(AND(GTE($Y640,8),LTE($Y640,11),LT($AP640,8),NOT(ISBLANK($AE640))),AF640,"-")</f>
        <v>#NAME?</v>
      </c>
    </row>
    <row r="641" spans="1:64" s="895" customFormat="1" ht="70" customHeight="1">
      <c r="A641" s="708">
        <f t="shared" si="1"/>
        <v>5</v>
      </c>
      <c r="B641" s="708">
        <f t="shared" si="46"/>
        <v>636</v>
      </c>
      <c r="C641" s="717" t="s">
        <v>245</v>
      </c>
      <c r="D641" s="710" t="str">
        <f t="array" aca="1" ref="D641" ca="1">IFERROR(INDEX(SBS!$B$1:$B$530,MATCH(C641,SBS!$A$1:$A$530,0)),"-")</f>
        <v>Rectifier DC Systems</v>
      </c>
      <c r="E641" s="710" t="str">
        <f t="array" aca="1" ref="E641" ca="1">IFERROR(INDEX(SBS!$F$1:$F$530,MATCH(C641,SBS!$A$1:$A$530,0)),"-")</f>
        <v>1.5.1.3</v>
      </c>
      <c r="F641" s="710" t="str">
        <f t="array" aca="1" ref="F641" ca="1">IFERROR(INDEX(SBS!$C$1:$C$530,MATCH(C641,SBS!$A$1:$A$530,0)),"-")</f>
        <v>Power Systems</v>
      </c>
      <c r="G641" s="745" t="s">
        <v>2689</v>
      </c>
      <c r="H641" s="716" t="s">
        <v>2690</v>
      </c>
      <c r="I641" s="717" t="s">
        <v>2691</v>
      </c>
      <c r="J641" s="744" t="s">
        <v>71</v>
      </c>
      <c r="K641" s="715" t="s">
        <v>73</v>
      </c>
      <c r="L641" s="716" t="s">
        <v>73</v>
      </c>
      <c r="M641" s="716" t="s">
        <v>119</v>
      </c>
      <c r="N641" s="717" t="s">
        <v>201</v>
      </c>
      <c r="O641" s="717" t="s">
        <v>76</v>
      </c>
      <c r="P641" s="717" t="s">
        <v>77</v>
      </c>
      <c r="Q641" s="717" t="s">
        <v>78</v>
      </c>
      <c r="R641" s="717" t="s">
        <v>410</v>
      </c>
      <c r="S641" s="717">
        <v>0.1</v>
      </c>
      <c r="T641" s="718">
        <f t="array" ref="T641">IFERROR(INDEX('Severity, Risk, and Probability'!$A$4:$A$8,MATCH(K641,'Severity, Risk, and Probability'!$B$4:$B$8,0)),"")</f>
        <v>2</v>
      </c>
      <c r="U641" s="718">
        <f t="array" ref="U641">IFERROR(INDEX('Severity, Risk, and Probability'!$A$4:$A$8,MATCH(L641,'Severity, Risk, and Probability'!$B$4:$B$8,0)),"")</f>
        <v>2</v>
      </c>
      <c r="V641" s="738">
        <v>0</v>
      </c>
      <c r="W641" s="718">
        <f t="array" ref="W641">IFERROR(MAX(INDEX('Severity, Risk, and Probability'!$A$13:$A$17,MATCH(M641,'Severity, Risk, and Probability'!$B$13:$B$17,0)),INDEX('Severity, Risk, and Probability'!$A$13:$A$17,MATCH(N641,'Severity, Risk, and Probability'!$C$13:$C$17,0)),INDEX('Severity, Risk, and Probability'!$A$13:$A$17,MATCH(O641,'Severity, Risk, and Probability'!$D$13:$D$17,0)),INDEX('Severity, Risk, and Probability'!$A$13:$A$17,MATCH(P641,'Severity, Risk, and Probability'!$E$13:$E$17,0)),INDEX('Severity, Risk, and Probability'!$A$13:$A$17,MATCH(Q641,'Severity, Risk, and Probability'!$F$13:$F$17,0))),"")</f>
        <v>1</v>
      </c>
      <c r="X641" s="720">
        <f t="array" ref="X641">IFERROR(INDEX('Severity, Risk, and Probability'!$A$20:$A$24,MATCH(R641,'Severity, Risk, and Probability'!$B$20:$B$24,0)),"")</f>
        <v>2</v>
      </c>
      <c r="Y641" s="718">
        <f t="shared" si="291"/>
        <v>2</v>
      </c>
      <c r="Z641" s="721">
        <f t="shared" si="292"/>
        <v>4</v>
      </c>
      <c r="AA641" s="722" t="s">
        <v>245</v>
      </c>
      <c r="AB641" s="723" t="str">
        <f t="array" aca="1" ref="AB641" ca="1">IFERROR(INDEX(SBS!$B$1:$B$530,MATCH(AA641,SBS!$A$1:$A$530,0)),"None")</f>
        <v>Rectifier DC Systems</v>
      </c>
      <c r="AC641" s="717" t="s">
        <v>2666</v>
      </c>
      <c r="AD641" s="723" t="str">
        <f t="array" aca="1" ref="AD641" ca="1">IFERROR(INDEX(SBS!$B$1:$B$530,MATCH(AC641,SBS!$A$1:$A$530,0)),"None")</f>
        <v>Hardwired Control System &amp; PLC</v>
      </c>
      <c r="AE641" s="717" t="s">
        <v>2692</v>
      </c>
      <c r="AF641" s="723" t="str">
        <f t="array" aca="1" ref="AF641" ca="1">IFERROR(INDEX(SBS!$B$1:$B$530,MATCH(AE641,SBS!$A$1:$A$530,0)),"None")</f>
        <v>PSS Logic Solver &amp; Logic, I/O, I/O Devices, Interdiction Devices</v>
      </c>
      <c r="AG641" s="743"/>
      <c r="AH641" s="752" t="s">
        <v>84</v>
      </c>
      <c r="AI641" s="745" t="s">
        <v>2693</v>
      </c>
      <c r="AJ641" s="716" t="s">
        <v>119</v>
      </c>
      <c r="AK641" s="717" t="s">
        <v>201</v>
      </c>
      <c r="AL641" s="717" t="s">
        <v>76</v>
      </c>
      <c r="AM641" s="717" t="s">
        <v>77</v>
      </c>
      <c r="AN641" s="717" t="s">
        <v>78</v>
      </c>
      <c r="AO641" s="723">
        <f t="array" ref="AO641">IFERROR(MAX(INDEX('Severity, Risk, and Probability'!$A$13:$A$17,MATCH(AJ641,'Severity, Risk, and Probability'!$B$13:$B$17,0)),INDEX('Severity, Risk, and Probability'!$A$13:$A$17,MATCH(AK641,'Severity, Risk, and Probability'!$C$13:$C$17,0)),INDEX('Severity, Risk, and Probability'!$A$13:$A$17,MATCH(AM641,'Severity, Risk, and Probability'!$E$13:$E$17,0)),INDEX('Severity, Risk, and Probability'!$A$13:$A$17,MATCH(AN641,'Severity, Risk, and Probability'!$F$13:$F$17,0))),"")</f>
        <v>1</v>
      </c>
      <c r="AP641" s="721">
        <f t="shared" si="382"/>
        <v>2</v>
      </c>
      <c r="AQ641" s="727"/>
      <c r="AR641" s="728" t="s">
        <v>84</v>
      </c>
      <c r="AS641" s="753"/>
      <c r="AT641" s="770" t="s">
        <v>2695</v>
      </c>
      <c r="AV641" s="746" t="str">
        <f t="shared" si="406"/>
        <v>1.5.3</v>
      </c>
      <c r="AW641" s="747" t="str">
        <f t="shared" si="407"/>
        <v>1.5.3</v>
      </c>
      <c r="AX641" s="734" t="e">
        <f t="shared" ca="1" si="408"/>
        <v>#NAME?</v>
      </c>
      <c r="AY641" s="734" t="e">
        <f t="shared" ca="1" si="409"/>
        <v>#NAME?</v>
      </c>
      <c r="AZ641" s="734" t="e">
        <f t="shared" ca="1" si="410"/>
        <v>#NAME?</v>
      </c>
      <c r="BA641" s="734" t="b">
        <f t="shared" si="411"/>
        <v>1</v>
      </c>
      <c r="BB641" s="734" t="b">
        <f t="array" ref="BB641">IF(($S641=0.1),TRUE,IF(NOT(ISBLANK(INDEX(Categories!E$4:E$32,MATCH($S641,Categories!$D$4:$D$32,0)))),K641=INDEX(Categories!E$4:E$32,MATCH($S641,Categories!$D$4:$D$32,0)),TRUE))</f>
        <v>1</v>
      </c>
      <c r="BC641" s="734" t="b">
        <f t="array" ref="BC641">IF(($S641=0.1),TRUE,IF(NOT(ISBLANK(INDEX(Categories!F$4:F$32,MATCH($S641,Categories!$D$4:$D$32,0)))),L641=INDEX(Categories!F$4:F$32,MATCH($S641,Categories!$D$4:$D$32,0)),TRUE))</f>
        <v>1</v>
      </c>
      <c r="BD641" s="734" t="b">
        <f t="array" ref="BD641">IF(($S641=0.1),TRUE,IF(NOT(ISBLANK(INDEX(Categories!G$4:G$32,MATCH($S641,Categories!$D$4:$D$32,0)))),M641=INDEX(Categories!G$4:G$32,MATCH($S641,Categories!$D$4:$D$32,0)),TRUE))</f>
        <v>1</v>
      </c>
      <c r="BE641" s="734" t="b">
        <f t="array" ref="BE641">IF(($S641=0.1),TRUE,IF(NOT(ISBLANK(INDEX(Categories!H$4:H$32,MATCH($S641,Categories!$D$4:$D$32,0)))),N641=INDEX(Categories!H$4:H$32,MATCH($S641,Categories!$D$4:$D$32,0)),TRUE))</f>
        <v>1</v>
      </c>
      <c r="BF641" s="734" t="b">
        <f t="array" ref="BF641">IF(($S641=0.1),TRUE,IF(NOT(ISBLANK(INDEX(Categories!I$4:I$32,MATCH($S641,Categories!$D$4:$D$32,0)))),O641=INDEX(Categories!I$4:I$32,MATCH($S641,Categories!$D$4:$D$32,0)),TRUE))</f>
        <v>1</v>
      </c>
      <c r="BG641" s="734" t="b">
        <f t="array" ref="BG641">IF(($S641=0.1),TRUE,IF(NOT(ISBLANK(INDEX(Categories!J$4:J$32,MATCH($S641,Categories!$D$4:$D$32,0)))),P641=INDEX(Categories!J$4:J$32,MATCH($S641,Categories!$D$4:$D$32,0)),TRUE))</f>
        <v>1</v>
      </c>
      <c r="BH641" s="734" t="b">
        <f t="array" ref="BH641">IF(($S641=0.1),TRUE,IF(NOT(ISBLANK(INDEX(Categories!K$4:K$32,MATCH($S641,Categories!$D$4:$D$32,0)))),Q641=INDEX(Categories!K$4:K$32,MATCH($S641,Categories!$D$4:$D$32,0)),TRUE))</f>
        <v>1</v>
      </c>
      <c r="BI641" s="734" t="b">
        <f t="array" ref="BI641">IF(($S641=0.1),TRUE,IF(NOT(ISBLANK(INDEX(Categories!L$4:L$32,MATCH($S641,Categories!$D$4:$D$32,0)))),R641=INDEX(Categories!L$4:L$32,MATCH($S641,Categories!$D$4:$D$32,0)),TRUE))</f>
        <v>1</v>
      </c>
      <c r="BJ641" s="734" t="e">
        <f t="shared" ca="1" si="412"/>
        <v>#NAME?</v>
      </c>
      <c r="BK641" s="734" t="e">
        <f t="shared" ca="1" si="413"/>
        <v>#NAME?</v>
      </c>
      <c r="BL641" s="734" t="e">
        <f t="shared" ca="1" si="414"/>
        <v>#NAME?</v>
      </c>
    </row>
    <row r="642" spans="1:64" s="895" customFormat="1" ht="70" customHeight="1">
      <c r="A642" s="708">
        <f t="shared" si="1"/>
        <v>5</v>
      </c>
      <c r="B642" s="708">
        <f t="shared" si="46"/>
        <v>637</v>
      </c>
      <c r="C642" s="717" t="s">
        <v>245</v>
      </c>
      <c r="D642" s="710" t="str">
        <f t="array" aca="1" ref="D642" ca="1">IFERROR(INDEX(SBS!$B$1:$B$530,MATCH(C642,SBS!$A$1:$A$530,0)),"-")</f>
        <v>Rectifier DC Systems</v>
      </c>
      <c r="E642" s="710" t="str">
        <f t="array" aca="1" ref="E642" ca="1">IFERROR(INDEX(SBS!$F$1:$F$530,MATCH(C642,SBS!$A$1:$A$530,0)),"-")</f>
        <v>1.5.1.3</v>
      </c>
      <c r="F642" s="710" t="str">
        <f t="array" aca="1" ref="F642" ca="1">IFERROR(INDEX(SBS!$C$1:$C$530,MATCH(C642,SBS!$A$1:$A$530,0)),"-")</f>
        <v>Power Systems</v>
      </c>
      <c r="G642" s="745" t="s">
        <v>2696</v>
      </c>
      <c r="H642" s="716" t="s">
        <v>2660</v>
      </c>
      <c r="I642" s="743" t="s">
        <v>2697</v>
      </c>
      <c r="J642" s="744" t="s">
        <v>71</v>
      </c>
      <c r="K642" s="715" t="s">
        <v>73</v>
      </c>
      <c r="L642" s="716" t="s">
        <v>73</v>
      </c>
      <c r="M642" s="716" t="s">
        <v>230</v>
      </c>
      <c r="N642" s="717" t="s">
        <v>116</v>
      </c>
      <c r="O642" s="717" t="s">
        <v>76</v>
      </c>
      <c r="P642" s="717" t="s">
        <v>77</v>
      </c>
      <c r="Q642" s="717" t="s">
        <v>78</v>
      </c>
      <c r="R642" s="717" t="s">
        <v>410</v>
      </c>
      <c r="S642" s="717">
        <v>0.1</v>
      </c>
      <c r="T642" s="718">
        <f t="array" ref="T642">IFERROR(INDEX('Severity, Risk, and Probability'!$A$4:$A$8,MATCH(K642,'Severity, Risk, and Probability'!$B$4:$B$8,0)),"")</f>
        <v>2</v>
      </c>
      <c r="U642" s="718">
        <f t="array" ref="U642">IFERROR(INDEX('Severity, Risk, and Probability'!$A$4:$A$8,MATCH(L642,'Severity, Risk, and Probability'!$B$4:$B$8,0)),"")</f>
        <v>2</v>
      </c>
      <c r="V642" s="738">
        <v>0</v>
      </c>
      <c r="W642" s="718">
        <f t="array" ref="W642">IFERROR(MAX(INDEX('Severity, Risk, and Probability'!$A$13:$A$17,MATCH(M642,'Severity, Risk, and Probability'!$B$13:$B$17,0)),INDEX('Severity, Risk, and Probability'!$A$13:$A$17,MATCH(N642,'Severity, Risk, and Probability'!$C$13:$C$17,0)),INDEX('Severity, Risk, and Probability'!$A$13:$A$17,MATCH(O642,'Severity, Risk, and Probability'!$D$13:$D$17,0)),INDEX('Severity, Risk, and Probability'!$A$13:$A$17,MATCH(P642,'Severity, Risk, and Probability'!$E$13:$E$17,0)),INDEX('Severity, Risk, and Probability'!$A$13:$A$17,MATCH(Q642,'Severity, Risk, and Probability'!$F$13:$F$17,0))),"")</f>
        <v>2</v>
      </c>
      <c r="X642" s="720">
        <f t="array" ref="X642">IFERROR(INDEX('Severity, Risk, and Probability'!$A$20:$A$24,MATCH(R642,'Severity, Risk, and Probability'!$B$20:$B$24,0)),"")</f>
        <v>2</v>
      </c>
      <c r="Y642" s="718">
        <f t="shared" si="291"/>
        <v>4</v>
      </c>
      <c r="Z642" s="721">
        <f t="shared" si="292"/>
        <v>8</v>
      </c>
      <c r="AA642" s="722" t="s">
        <v>245</v>
      </c>
      <c r="AB642" s="723" t="str">
        <f t="array" aca="1" ref="AB642" ca="1">IFERROR(INDEX(SBS!$B$1:$B$530,MATCH(AA642,SBS!$A$1:$A$530,0)),"None")</f>
        <v>Rectifier DC Systems</v>
      </c>
      <c r="AC642" s="717" t="s">
        <v>2666</v>
      </c>
      <c r="AD642" s="723" t="str">
        <f t="array" aca="1" ref="AD642" ca="1">IFERROR(INDEX(SBS!$B$1:$B$530,MATCH(AC642,SBS!$A$1:$A$530,0)),"None")</f>
        <v>Hardwired Control System &amp; PLC</v>
      </c>
      <c r="AE642" s="717" t="s">
        <v>2692</v>
      </c>
      <c r="AF642" s="723" t="str">
        <f t="array" aca="1" ref="AF642" ca="1">IFERROR(INDEX(SBS!$B$1:$B$530,MATCH(AE642,SBS!$A$1:$A$530,0)),"None")</f>
        <v>PSS Logic Solver &amp; Logic, I/O, I/O Devices, Interdiction Devices</v>
      </c>
      <c r="AG642" s="743" t="s">
        <v>2699</v>
      </c>
      <c r="AH642" s="752" t="s">
        <v>84</v>
      </c>
      <c r="AI642" s="745" t="s">
        <v>2693</v>
      </c>
      <c r="AJ642" s="716" t="s">
        <v>230</v>
      </c>
      <c r="AK642" s="717" t="s">
        <v>116</v>
      </c>
      <c r="AL642" s="717" t="s">
        <v>76</v>
      </c>
      <c r="AM642" s="717" t="s">
        <v>77</v>
      </c>
      <c r="AN642" s="717" t="s">
        <v>78</v>
      </c>
      <c r="AO642" s="723">
        <f t="array" ref="AO642">IFERROR(MAX(INDEX('Severity, Risk, and Probability'!$A$13:$A$17,MATCH(AJ642,'Severity, Risk, and Probability'!$B$13:$B$17,0)),INDEX('Severity, Risk, and Probability'!$A$13:$A$17,MATCH(AK642,'Severity, Risk, and Probability'!$C$13:$C$17,0)),INDEX('Severity, Risk, and Probability'!$A$13:$A$17,MATCH(AM642,'Severity, Risk, and Probability'!$E$13:$E$17,0)),INDEX('Severity, Risk, and Probability'!$A$13:$A$17,MATCH(AN642,'Severity, Risk, and Probability'!$F$13:$F$17,0))),"")</f>
        <v>2</v>
      </c>
      <c r="AP642" s="721">
        <f t="shared" si="382"/>
        <v>4</v>
      </c>
      <c r="AQ642" s="727"/>
      <c r="AR642" s="728" t="s">
        <v>84</v>
      </c>
      <c r="AS642" s="753"/>
      <c r="AT642" s="770"/>
      <c r="AV642" s="746" t="str">
        <f t="shared" si="406"/>
        <v>1.5.3</v>
      </c>
      <c r="AW642" s="747" t="str">
        <f t="shared" si="407"/>
        <v>1.5.3</v>
      </c>
      <c r="AX642" s="734" t="e">
        <f t="shared" ca="1" si="408"/>
        <v>#NAME?</v>
      </c>
      <c r="AY642" s="734" t="e">
        <f t="shared" ca="1" si="409"/>
        <v>#NAME?</v>
      </c>
      <c r="AZ642" s="734" t="e">
        <f t="shared" ca="1" si="410"/>
        <v>#NAME?</v>
      </c>
      <c r="BA642" s="734" t="b">
        <f t="shared" si="411"/>
        <v>1</v>
      </c>
      <c r="BB642" s="734" t="b">
        <f t="array" ref="BB642">IF(($S642=0.1),TRUE,IF(NOT(ISBLANK(INDEX(Categories!E$4:E$32,MATCH($S642,Categories!$D$4:$D$32,0)))),K642=INDEX(Categories!E$4:E$32,MATCH($S642,Categories!$D$4:$D$32,0)),TRUE))</f>
        <v>1</v>
      </c>
      <c r="BC642" s="734" t="b">
        <f t="array" ref="BC642">IF(($S642=0.1),TRUE,IF(NOT(ISBLANK(INDEX(Categories!F$4:F$32,MATCH($S642,Categories!$D$4:$D$32,0)))),L642=INDEX(Categories!F$4:F$32,MATCH($S642,Categories!$D$4:$D$32,0)),TRUE))</f>
        <v>1</v>
      </c>
      <c r="BD642" s="734" t="b">
        <f t="array" ref="BD642">IF(($S642=0.1),TRUE,IF(NOT(ISBLANK(INDEX(Categories!G$4:G$32,MATCH($S642,Categories!$D$4:$D$32,0)))),M642=INDEX(Categories!G$4:G$32,MATCH($S642,Categories!$D$4:$D$32,0)),TRUE))</f>
        <v>1</v>
      </c>
      <c r="BE642" s="734" t="b">
        <f t="array" ref="BE642">IF(($S642=0.1),TRUE,IF(NOT(ISBLANK(INDEX(Categories!H$4:H$32,MATCH($S642,Categories!$D$4:$D$32,0)))),N642=INDEX(Categories!H$4:H$32,MATCH($S642,Categories!$D$4:$D$32,0)),TRUE))</f>
        <v>1</v>
      </c>
      <c r="BF642" s="734" t="b">
        <f t="array" ref="BF642">IF(($S642=0.1),TRUE,IF(NOT(ISBLANK(INDEX(Categories!I$4:I$32,MATCH($S642,Categories!$D$4:$D$32,0)))),O642=INDEX(Categories!I$4:I$32,MATCH($S642,Categories!$D$4:$D$32,0)),TRUE))</f>
        <v>1</v>
      </c>
      <c r="BG642" s="734" t="b">
        <f t="array" ref="BG642">IF(($S642=0.1),TRUE,IF(NOT(ISBLANK(INDEX(Categories!J$4:J$32,MATCH($S642,Categories!$D$4:$D$32,0)))),P642=INDEX(Categories!J$4:J$32,MATCH($S642,Categories!$D$4:$D$32,0)),TRUE))</f>
        <v>1</v>
      </c>
      <c r="BH642" s="734" t="b">
        <f t="array" ref="BH642">IF(($S642=0.1),TRUE,IF(NOT(ISBLANK(INDEX(Categories!K$4:K$32,MATCH($S642,Categories!$D$4:$D$32,0)))),Q642=INDEX(Categories!K$4:K$32,MATCH($S642,Categories!$D$4:$D$32,0)),TRUE))</f>
        <v>1</v>
      </c>
      <c r="BI642" s="734" t="b">
        <f t="array" ref="BI642">IF(($S642=0.1),TRUE,IF(NOT(ISBLANK(INDEX(Categories!L$4:L$32,MATCH($S642,Categories!$D$4:$D$32,0)))),R642=INDEX(Categories!L$4:L$32,MATCH($S642,Categories!$D$4:$D$32,0)),TRUE))</f>
        <v>1</v>
      </c>
      <c r="BJ642" s="734" t="e">
        <f t="shared" ca="1" si="412"/>
        <v>#NAME?</v>
      </c>
      <c r="BK642" s="734" t="e">
        <f t="shared" ca="1" si="413"/>
        <v>#NAME?</v>
      </c>
      <c r="BL642" s="734" t="e">
        <f t="shared" ca="1" si="414"/>
        <v>#NAME?</v>
      </c>
    </row>
    <row r="643" spans="1:64" s="895" customFormat="1" ht="70" customHeight="1">
      <c r="A643" s="708">
        <f t="shared" si="1"/>
        <v>5</v>
      </c>
      <c r="B643" s="708">
        <f t="shared" si="46"/>
        <v>638</v>
      </c>
      <c r="C643" s="717" t="s">
        <v>245</v>
      </c>
      <c r="D643" s="710" t="str">
        <f t="array" aca="1" ref="D643" ca="1">IFERROR(INDEX(SBS!$B$1:$B$530,MATCH(C643,SBS!$A$1:$A$530,0)),"-")</f>
        <v>Rectifier DC Systems</v>
      </c>
      <c r="E643" s="710" t="str">
        <f t="array" aca="1" ref="E643" ca="1">IFERROR(INDEX(SBS!$F$1:$F$530,MATCH(C643,SBS!$A$1:$A$530,0)),"-")</f>
        <v>1.5.1.3</v>
      </c>
      <c r="F643" s="710" t="str">
        <f t="array" aca="1" ref="F643" ca="1">IFERROR(INDEX(SBS!$C$1:$C$530,MATCH(C643,SBS!$A$1:$A$530,0)),"-")</f>
        <v>Power Systems</v>
      </c>
      <c r="G643" s="745" t="s">
        <v>2703</v>
      </c>
      <c r="H643" s="716" t="s">
        <v>2690</v>
      </c>
      <c r="I643" s="743" t="s">
        <v>2704</v>
      </c>
      <c r="J643" s="744" t="s">
        <v>71</v>
      </c>
      <c r="K643" s="715" t="s">
        <v>73</v>
      </c>
      <c r="L643" s="716" t="s">
        <v>73</v>
      </c>
      <c r="M643" s="716" t="s">
        <v>119</v>
      </c>
      <c r="N643" s="717" t="s">
        <v>201</v>
      </c>
      <c r="O643" s="717" t="s">
        <v>174</v>
      </c>
      <c r="P643" s="717" t="s">
        <v>77</v>
      </c>
      <c r="Q643" s="717" t="s">
        <v>78</v>
      </c>
      <c r="R643" s="717" t="s">
        <v>410</v>
      </c>
      <c r="S643" s="717">
        <v>0.1</v>
      </c>
      <c r="T643" s="718">
        <f t="array" ref="T643">IFERROR(INDEX('Severity, Risk, and Probability'!$A$4:$A$8,MATCH(K643,'Severity, Risk, and Probability'!$B$4:$B$8,0)),"")</f>
        <v>2</v>
      </c>
      <c r="U643" s="718">
        <f t="array" ref="U643">IFERROR(INDEX('Severity, Risk, and Probability'!$A$4:$A$8,MATCH(L643,'Severity, Risk, and Probability'!$B$4:$B$8,0)),"")</f>
        <v>2</v>
      </c>
      <c r="V643" s="738">
        <v>4</v>
      </c>
      <c r="W643" s="718">
        <f t="array" ref="W643">IFERROR(MAX(INDEX('Severity, Risk, and Probability'!$A$13:$A$17,MATCH(M643,'Severity, Risk, and Probability'!$B$13:$B$17,0)),INDEX('Severity, Risk, and Probability'!$A$13:$A$17,MATCH(N643,'Severity, Risk, and Probability'!$C$13:$C$17,0)),INDEX('Severity, Risk, and Probability'!$A$13:$A$17,MATCH(O643,'Severity, Risk, and Probability'!$D$13:$D$17,0)),INDEX('Severity, Risk, and Probability'!$A$13:$A$17,MATCH(P643,'Severity, Risk, and Probability'!$E$13:$E$17,0)),INDEX('Severity, Risk, and Probability'!$A$13:$A$17,MATCH(Q643,'Severity, Risk, and Probability'!$F$13:$F$17,0))),"")</f>
        <v>4</v>
      </c>
      <c r="X643" s="720">
        <f t="array" ref="X643">IFERROR(INDEX('Severity, Risk, and Probability'!$A$20:$A$24,MATCH(R643,'Severity, Risk, and Probability'!$B$20:$B$24,0)),"")</f>
        <v>2</v>
      </c>
      <c r="Y643" s="718">
        <f t="shared" si="291"/>
        <v>8</v>
      </c>
      <c r="Z643" s="721">
        <f t="shared" si="292"/>
        <v>16</v>
      </c>
      <c r="AA643" s="722" t="s">
        <v>245</v>
      </c>
      <c r="AB643" s="723" t="str">
        <f t="array" aca="1" ref="AB643" ca="1">IFERROR(INDEX(SBS!$B$1:$B$530,MATCH(AA643,SBS!$A$1:$A$530,0)),"None")</f>
        <v>Rectifier DC Systems</v>
      </c>
      <c r="AC643" s="717" t="s">
        <v>2666</v>
      </c>
      <c r="AD643" s="723" t="str">
        <f t="array" aca="1" ref="AD643" ca="1">IFERROR(INDEX(SBS!$B$1:$B$530,MATCH(AC643,SBS!$A$1:$A$530,0)),"None")</f>
        <v>Hardwired Control System &amp; PLC</v>
      </c>
      <c r="AE643" s="717" t="s">
        <v>2692</v>
      </c>
      <c r="AF643" s="723" t="str">
        <f t="array" aca="1" ref="AF643" ca="1">IFERROR(INDEX(SBS!$B$1:$B$530,MATCH(AE643,SBS!$A$1:$A$530,0)),"None")</f>
        <v>PSS Logic Solver &amp; Logic, I/O, I/O Devices, Interdiction Devices</v>
      </c>
      <c r="AG643" s="716" t="str">
        <f>'NSTX-U FMECA'!AG605</f>
        <v>would detect in integrated and digitized signal first, then determine the details by sensor impedance and isolation testing</v>
      </c>
      <c r="AH643" s="752" t="s">
        <v>84</v>
      </c>
      <c r="AI643" s="745" t="s">
        <v>2693</v>
      </c>
      <c r="AJ643" s="716" t="s">
        <v>119</v>
      </c>
      <c r="AK643" s="717" t="s">
        <v>201</v>
      </c>
      <c r="AL643" s="717" t="s">
        <v>76</v>
      </c>
      <c r="AM643" s="717" t="s">
        <v>77</v>
      </c>
      <c r="AN643" s="717" t="s">
        <v>78</v>
      </c>
      <c r="AO643" s="723">
        <f t="array" ref="AO643">IFERROR(MAX(INDEX('Severity, Risk, and Probability'!$A$13:$A$17,MATCH(AJ643,'Severity, Risk, and Probability'!$B$13:$B$17,0)),INDEX('Severity, Risk, and Probability'!$A$13:$A$17,MATCH(AK643,'Severity, Risk, and Probability'!$C$13:$C$17,0)),INDEX('Severity, Risk, and Probability'!$A$13:$A$17,MATCH(AM643,'Severity, Risk, and Probability'!$E$13:$E$17,0)),INDEX('Severity, Risk, and Probability'!$A$13:$A$17,MATCH(AN643,'Severity, Risk, and Probability'!$F$13:$F$17,0))),"")</f>
        <v>1</v>
      </c>
      <c r="AP643" s="721">
        <f t="shared" si="382"/>
        <v>2</v>
      </c>
      <c r="AQ643" s="727"/>
      <c r="AR643" s="728" t="s">
        <v>84</v>
      </c>
      <c r="AS643" s="753" t="s">
        <v>2707</v>
      </c>
      <c r="AT643" s="770"/>
      <c r="AV643" s="746" t="str">
        <f t="shared" si="406"/>
        <v>1.5.3</v>
      </c>
      <c r="AW643" s="747" t="str">
        <f t="shared" si="407"/>
        <v>1.5.3</v>
      </c>
      <c r="AX643" s="734" t="e">
        <f t="shared" ca="1" si="408"/>
        <v>#NAME?</v>
      </c>
      <c r="AY643" s="734" t="e">
        <f t="shared" ca="1" si="409"/>
        <v>#NAME?</v>
      </c>
      <c r="AZ643" s="734" t="e">
        <f t="shared" ca="1" si="410"/>
        <v>#NAME?</v>
      </c>
      <c r="BA643" s="734" t="b">
        <f t="shared" si="411"/>
        <v>1</v>
      </c>
      <c r="BB643" s="734" t="b">
        <f t="array" ref="BB643">IF(($S643=0.1),TRUE,IF(NOT(ISBLANK(INDEX(Categories!E$4:E$32,MATCH($S643,Categories!$D$4:$D$32,0)))),K643=INDEX(Categories!E$4:E$32,MATCH($S643,Categories!$D$4:$D$32,0)),TRUE))</f>
        <v>1</v>
      </c>
      <c r="BC643" s="734" t="b">
        <f t="array" ref="BC643">IF(($S643=0.1),TRUE,IF(NOT(ISBLANK(INDEX(Categories!F$4:F$32,MATCH($S643,Categories!$D$4:$D$32,0)))),L643=INDEX(Categories!F$4:F$32,MATCH($S643,Categories!$D$4:$D$32,0)),TRUE))</f>
        <v>1</v>
      </c>
      <c r="BD643" s="734" t="b">
        <f t="array" ref="BD643">IF(($S643=0.1),TRUE,IF(NOT(ISBLANK(INDEX(Categories!G$4:G$32,MATCH($S643,Categories!$D$4:$D$32,0)))),M643=INDEX(Categories!G$4:G$32,MATCH($S643,Categories!$D$4:$D$32,0)),TRUE))</f>
        <v>1</v>
      </c>
      <c r="BE643" s="734" t="b">
        <f t="array" ref="BE643">IF(($S643=0.1),TRUE,IF(NOT(ISBLANK(INDEX(Categories!H$4:H$32,MATCH($S643,Categories!$D$4:$D$32,0)))),N643=INDEX(Categories!H$4:H$32,MATCH($S643,Categories!$D$4:$D$32,0)),TRUE))</f>
        <v>1</v>
      </c>
      <c r="BF643" s="734" t="b">
        <f t="array" ref="BF643">IF(($S643=0.1),TRUE,IF(NOT(ISBLANK(INDEX(Categories!I$4:I$32,MATCH($S643,Categories!$D$4:$D$32,0)))),O643=INDEX(Categories!I$4:I$32,MATCH($S643,Categories!$D$4:$D$32,0)),TRUE))</f>
        <v>1</v>
      </c>
      <c r="BG643" s="734" t="b">
        <f t="array" ref="BG643">IF(($S643=0.1),TRUE,IF(NOT(ISBLANK(INDEX(Categories!J$4:J$32,MATCH($S643,Categories!$D$4:$D$32,0)))),P643=INDEX(Categories!J$4:J$32,MATCH($S643,Categories!$D$4:$D$32,0)),TRUE))</f>
        <v>1</v>
      </c>
      <c r="BH643" s="734" t="b">
        <f t="array" ref="BH643">IF(($S643=0.1),TRUE,IF(NOT(ISBLANK(INDEX(Categories!K$4:K$32,MATCH($S643,Categories!$D$4:$D$32,0)))),Q643=INDEX(Categories!K$4:K$32,MATCH($S643,Categories!$D$4:$D$32,0)),TRUE))</f>
        <v>1</v>
      </c>
      <c r="BI643" s="734" t="b">
        <f t="array" ref="BI643">IF(($S643=0.1),TRUE,IF(NOT(ISBLANK(INDEX(Categories!L$4:L$32,MATCH($S643,Categories!$D$4:$D$32,0)))),R643=INDEX(Categories!L$4:L$32,MATCH($S643,Categories!$D$4:$D$32,0)),TRUE))</f>
        <v>1</v>
      </c>
      <c r="BJ643" s="734" t="e">
        <f t="shared" ca="1" si="412"/>
        <v>#NAME?</v>
      </c>
      <c r="BK643" s="734" t="e">
        <f t="shared" ca="1" si="413"/>
        <v>#NAME?</v>
      </c>
      <c r="BL643" s="734" t="e">
        <f t="shared" ca="1" si="414"/>
        <v>#NAME?</v>
      </c>
    </row>
    <row r="644" spans="1:64" s="895" customFormat="1" ht="70" customHeight="1">
      <c r="A644" s="708">
        <f t="shared" si="1"/>
        <v>5</v>
      </c>
      <c r="B644" s="708">
        <f t="shared" si="46"/>
        <v>639</v>
      </c>
      <c r="C644" s="717" t="s">
        <v>2675</v>
      </c>
      <c r="D644" s="710" t="str">
        <f t="array" aca="1" ref="D644" ca="1">IFERROR(INDEX(SBS!$B$1:$B$530,MATCH(C644,SBS!$A$1:$A$530,0)),"-")</f>
        <v>TF Power Cabling</v>
      </c>
      <c r="E644" s="710" t="str">
        <f t="array" aca="1" ref="E644" ca="1">IFERROR(INDEX(SBS!$F$1:$F$530,MATCH(C644,SBS!$A$1:$A$530,0)),"-")</f>
        <v/>
      </c>
      <c r="F644" s="710" t="str">
        <f t="array" aca="1" ref="F644" ca="1">IFERROR(INDEX(SBS!$C$1:$C$530,MATCH(C644,SBS!$A$1:$A$530,0)),"-")</f>
        <v>Power Systems</v>
      </c>
      <c r="G644" s="745" t="s">
        <v>2678</v>
      </c>
      <c r="H644" s="716" t="s">
        <v>1626</v>
      </c>
      <c r="I644" s="716" t="s">
        <v>1627</v>
      </c>
      <c r="J644" s="744" t="s">
        <v>71</v>
      </c>
      <c r="K644" s="715" t="s">
        <v>72</v>
      </c>
      <c r="L644" s="716" t="s">
        <v>73</v>
      </c>
      <c r="M644" s="716" t="s">
        <v>74</v>
      </c>
      <c r="N644" s="717" t="s">
        <v>75</v>
      </c>
      <c r="O644" s="717" t="s">
        <v>76</v>
      </c>
      <c r="P644" s="717" t="s">
        <v>77</v>
      </c>
      <c r="Q644" s="717" t="s">
        <v>78</v>
      </c>
      <c r="R644" s="717" t="s">
        <v>128</v>
      </c>
      <c r="S644" s="717">
        <v>0.1</v>
      </c>
      <c r="T644" s="718">
        <f t="array" ref="T644">IFERROR(INDEX('Severity, Risk, and Probability'!$A$4:$A$8,MATCH(K644,'Severity, Risk, and Probability'!$B$4:$B$8,0)),"")</f>
        <v>3</v>
      </c>
      <c r="U644" s="718">
        <f t="array" ref="U644">IFERROR(INDEX('Severity, Risk, and Probability'!$A$4:$A$8,MATCH(L644,'Severity, Risk, and Probability'!$B$4:$B$8,0)),"")</f>
        <v>2</v>
      </c>
      <c r="V644" s="738">
        <v>0</v>
      </c>
      <c r="W644" s="718">
        <f t="array" ref="W644">IFERROR(MAX(INDEX('Severity, Risk, and Probability'!$A$13:$A$17,MATCH(M644,'Severity, Risk, and Probability'!$B$13:$B$17,0)),INDEX('Severity, Risk, and Probability'!$A$13:$A$17,MATCH(N644,'Severity, Risk, and Probability'!$C$13:$C$17,0)),INDEX('Severity, Risk, and Probability'!$A$13:$A$17,MATCH(O644,'Severity, Risk, and Probability'!$D$13:$D$17,0)),INDEX('Severity, Risk, and Probability'!$A$13:$A$17,MATCH(P644,'Severity, Risk, and Probability'!$E$13:$E$17,0)),INDEX('Severity, Risk, and Probability'!$A$13:$A$17,MATCH(Q644,'Severity, Risk, and Probability'!$F$13:$F$17,0))),"")</f>
        <v>3</v>
      </c>
      <c r="X644" s="720">
        <f t="array" ref="X644">IFERROR(INDEX('Severity, Risk, and Probability'!$A$20:$A$24,MATCH(R644,'Severity, Risk, and Probability'!$B$20:$B$24,0)),"")</f>
        <v>3</v>
      </c>
      <c r="Y644" s="718">
        <f t="shared" si="291"/>
        <v>9</v>
      </c>
      <c r="Z644" s="721">
        <f t="shared" si="292"/>
        <v>27</v>
      </c>
      <c r="AA644" s="722" t="s">
        <v>80</v>
      </c>
      <c r="AB644" s="723" t="str">
        <f t="array" aca="1" ref="AB644" ca="1">IFERROR(INDEX(SBS!$B$1:$B$530,MATCH(AA644,SBS!$A$1:$A$530,0)),"None")</f>
        <v>DCPS Software</v>
      </c>
      <c r="AC644" s="717" t="s">
        <v>337</v>
      </c>
      <c r="AD644" s="723" t="str">
        <f t="array" aca="1" ref="AD644" ca="1">IFERROR(INDEX(SBS!$B$1:$B$530,MATCH(AC644,SBS!$A$1:$A$530,0)),"None")</f>
        <v>PDP Timer</v>
      </c>
      <c r="AE644" s="717"/>
      <c r="AF644" s="723" t="str">
        <f t="array" aca="1" ref="AF644" ca="1">IFERROR(INDEX(SBS!$B$1:$B$530,MATCH(AE644,SBS!$A$1:$A$530,0)),"None")</f>
        <v>None</v>
      </c>
      <c r="AG644" s="716" t="s">
        <v>2679</v>
      </c>
      <c r="AH644" s="752" t="s">
        <v>84</v>
      </c>
      <c r="AI644" s="745" t="s">
        <v>86</v>
      </c>
      <c r="AJ644" s="716" t="s">
        <v>74</v>
      </c>
      <c r="AK644" s="717" t="s">
        <v>75</v>
      </c>
      <c r="AL644" s="717" t="s">
        <v>76</v>
      </c>
      <c r="AM644" s="717" t="s">
        <v>77</v>
      </c>
      <c r="AN644" s="717" t="s">
        <v>78</v>
      </c>
      <c r="AO644" s="723">
        <f t="array" ref="AO644">IFERROR(MAX(INDEX('Severity, Risk, and Probability'!$A$13:$A$17,MATCH(AJ644,'Severity, Risk, and Probability'!$B$13:$B$17,0)),INDEX('Severity, Risk, and Probability'!$A$13:$A$17,MATCH(AK644,'Severity, Risk, and Probability'!$C$13:$C$17,0)),INDEX('Severity, Risk, and Probability'!$A$13:$A$17,MATCH(AL644,'Severity, Risk, and Probability'!$D$13:$D$17,0)),INDEX('Severity, Risk, and Probability'!$A$13:$A$17,MATCH(AM644,'Severity, Risk, and Probability'!$E$13:$E$17,0)),INDEX('Severity, Risk, and Probability'!$A$13:$A$17,MATCH(AN644,'Severity, Risk, and Probability'!$F$13:$F$17,0))),"")</f>
        <v>3</v>
      </c>
      <c r="AP644" s="721">
        <f t="shared" si="382"/>
        <v>6</v>
      </c>
      <c r="AQ644" s="727" t="s">
        <v>84</v>
      </c>
      <c r="AR644" s="728" t="s">
        <v>84</v>
      </c>
      <c r="AS644" s="753"/>
      <c r="AT644" s="770"/>
      <c r="AU644" s="771"/>
      <c r="AV644" s="746" t="str">
        <f t="shared" si="406"/>
        <v>1.5.3</v>
      </c>
      <c r="AW644" s="747" t="str">
        <f t="shared" si="407"/>
        <v>1.5.3.1</v>
      </c>
      <c r="AX644" s="734" t="e">
        <f t="shared" ca="1" si="408"/>
        <v>#NAME?</v>
      </c>
      <c r="AY644" s="734" t="e">
        <f t="shared" ca="1" si="409"/>
        <v>#NAME?</v>
      </c>
      <c r="AZ644" s="734" t="e">
        <f t="shared" ca="1" si="410"/>
        <v>#NAME?</v>
      </c>
      <c r="BA644" s="734" t="b">
        <f t="shared" si="411"/>
        <v>1</v>
      </c>
      <c r="BB644" s="734" t="b">
        <f t="array" ref="BB644">IF(($S644=0.1),TRUE,IF(NOT(ISBLANK(INDEX(Categories!E$4:E$32,MATCH($S644,Categories!$D$4:$D$32,0)))),K644=INDEX(Categories!E$4:E$32,MATCH($S644,Categories!$D$4:$D$32,0)),TRUE))</f>
        <v>1</v>
      </c>
      <c r="BC644" s="734" t="b">
        <f t="array" ref="BC644">IF(($S644=0.1),TRUE,IF(NOT(ISBLANK(INDEX(Categories!F$4:F$32,MATCH($S644,Categories!$D$4:$D$32,0)))),L644=INDEX(Categories!F$4:F$32,MATCH($S644,Categories!$D$4:$D$32,0)),TRUE))</f>
        <v>1</v>
      </c>
      <c r="BD644" s="734" t="b">
        <f t="array" ref="BD644">IF(($S644=0.1),TRUE,IF(NOT(ISBLANK(INDEX(Categories!G$4:G$32,MATCH($S644,Categories!$D$4:$D$32,0)))),M644=INDEX(Categories!G$4:G$32,MATCH($S644,Categories!$D$4:$D$32,0)),TRUE))</f>
        <v>1</v>
      </c>
      <c r="BE644" s="734" t="b">
        <f t="array" ref="BE644">IF(($S644=0.1),TRUE,IF(NOT(ISBLANK(INDEX(Categories!H$4:H$32,MATCH($S644,Categories!$D$4:$D$32,0)))),N644=INDEX(Categories!H$4:H$32,MATCH($S644,Categories!$D$4:$D$32,0)),TRUE))</f>
        <v>1</v>
      </c>
      <c r="BF644" s="734" t="b">
        <f t="array" ref="BF644">IF(($S644=0.1),TRUE,IF(NOT(ISBLANK(INDEX(Categories!I$4:I$32,MATCH($S644,Categories!$D$4:$D$32,0)))),O644=INDEX(Categories!I$4:I$32,MATCH($S644,Categories!$D$4:$D$32,0)),TRUE))</f>
        <v>1</v>
      </c>
      <c r="BG644" s="734" t="b">
        <f t="array" ref="BG644">IF(($S644=0.1),TRUE,IF(NOT(ISBLANK(INDEX(Categories!J$4:J$32,MATCH($S644,Categories!$D$4:$D$32,0)))),P644=INDEX(Categories!J$4:J$32,MATCH($S644,Categories!$D$4:$D$32,0)),TRUE))</f>
        <v>1</v>
      </c>
      <c r="BH644" s="734" t="b">
        <f t="array" ref="BH644">IF(($S644=0.1),TRUE,IF(NOT(ISBLANK(INDEX(Categories!K$4:K$32,MATCH($S644,Categories!$D$4:$D$32,0)))),Q644=INDEX(Categories!K$4:K$32,MATCH($S644,Categories!$D$4:$D$32,0)),TRUE))</f>
        <v>1</v>
      </c>
      <c r="BI644" s="734" t="b">
        <f t="array" ref="BI644">IF(($S644=0.1),TRUE,IF(NOT(ISBLANK(INDEX(Categories!L$4:L$32,MATCH($S644,Categories!$D$4:$D$32,0)))),R644=INDEX(Categories!L$4:L$32,MATCH($S644,Categories!$D$4:$D$32,0)),TRUE))</f>
        <v>1</v>
      </c>
      <c r="BJ644" s="734" t="e">
        <f t="shared" ca="1" si="412"/>
        <v>#NAME?</v>
      </c>
      <c r="BK644" s="734" t="e">
        <f t="shared" ca="1" si="413"/>
        <v>#NAME?</v>
      </c>
      <c r="BL644" s="734" t="e">
        <f t="shared" ca="1" si="414"/>
        <v>#NAME?</v>
      </c>
    </row>
    <row r="645" spans="1:64" s="895" customFormat="1" ht="70" customHeight="1">
      <c r="A645" s="708">
        <f t="shared" si="1"/>
        <v>5</v>
      </c>
      <c r="B645" s="708">
        <f t="shared" si="46"/>
        <v>640</v>
      </c>
      <c r="C645" s="717" t="s">
        <v>2681</v>
      </c>
      <c r="D645" s="710" t="str">
        <f t="array" aca="1" ref="D645" ca="1">IFERROR(INDEX(SBS!$B$1:$B$530,MATCH(C645,SBS!$A$1:$A$530,0)),"-")</f>
        <v>OH Power Cabling</v>
      </c>
      <c r="E645" s="710" t="str">
        <f t="array" aca="1" ref="E645" ca="1">IFERROR(INDEX(SBS!$F$1:$F$530,MATCH(C645,SBS!$A$1:$A$530,0)),"-")</f>
        <v/>
      </c>
      <c r="F645" s="710" t="str">
        <f t="array" aca="1" ref="F645" ca="1">IFERROR(INDEX(SBS!$C$1:$C$530,MATCH(C645,SBS!$A$1:$A$530,0)),"-")</f>
        <v>Power Systems</v>
      </c>
      <c r="G645" s="745" t="s">
        <v>2678</v>
      </c>
      <c r="H645" s="716" t="s">
        <v>1626</v>
      </c>
      <c r="I645" s="716" t="s">
        <v>1627</v>
      </c>
      <c r="J645" s="744" t="s">
        <v>71</v>
      </c>
      <c r="K645" s="715" t="s">
        <v>72</v>
      </c>
      <c r="L645" s="716" t="s">
        <v>73</v>
      </c>
      <c r="M645" s="716" t="s">
        <v>74</v>
      </c>
      <c r="N645" s="717" t="s">
        <v>75</v>
      </c>
      <c r="O645" s="717" t="s">
        <v>76</v>
      </c>
      <c r="P645" s="717" t="s">
        <v>77</v>
      </c>
      <c r="Q645" s="717" t="s">
        <v>78</v>
      </c>
      <c r="R645" s="717" t="s">
        <v>128</v>
      </c>
      <c r="S645" s="717">
        <v>0.1</v>
      </c>
      <c r="T645" s="718">
        <f t="array" ref="T645">IFERROR(INDEX('Severity, Risk, and Probability'!$A$4:$A$8,MATCH(K645,'Severity, Risk, and Probability'!$B$4:$B$8,0)),"")</f>
        <v>3</v>
      </c>
      <c r="U645" s="718">
        <f t="array" ref="U645">IFERROR(INDEX('Severity, Risk, and Probability'!$A$4:$A$8,MATCH(L645,'Severity, Risk, and Probability'!$B$4:$B$8,0)),"")</f>
        <v>2</v>
      </c>
      <c r="V645" s="738">
        <v>0</v>
      </c>
      <c r="W645" s="718">
        <f t="array" ref="W645">IFERROR(MAX(INDEX('Severity, Risk, and Probability'!$A$13:$A$17,MATCH(M645,'Severity, Risk, and Probability'!$B$13:$B$17,0)),INDEX('Severity, Risk, and Probability'!$A$13:$A$17,MATCH(N645,'Severity, Risk, and Probability'!$C$13:$C$17,0)),INDEX('Severity, Risk, and Probability'!$A$13:$A$17,MATCH(O645,'Severity, Risk, and Probability'!$D$13:$D$17,0)),INDEX('Severity, Risk, and Probability'!$A$13:$A$17,MATCH(P645,'Severity, Risk, and Probability'!$E$13:$E$17,0)),INDEX('Severity, Risk, and Probability'!$A$13:$A$17,MATCH(Q645,'Severity, Risk, and Probability'!$F$13:$F$17,0))),"")</f>
        <v>3</v>
      </c>
      <c r="X645" s="720">
        <f t="array" ref="X645">IFERROR(INDEX('Severity, Risk, and Probability'!$A$20:$A$24,MATCH(R645,'Severity, Risk, and Probability'!$B$20:$B$24,0)),"")</f>
        <v>3</v>
      </c>
      <c r="Y645" s="718">
        <f t="shared" si="291"/>
        <v>9</v>
      </c>
      <c r="Z645" s="721">
        <f t="shared" si="292"/>
        <v>27</v>
      </c>
      <c r="AA645" s="722" t="s">
        <v>80</v>
      </c>
      <c r="AB645" s="723" t="str">
        <f t="array" aca="1" ref="AB645" ca="1">IFERROR(INDEX(SBS!$B$1:$B$530,MATCH(AA645,SBS!$A$1:$A$530,0)),"None")</f>
        <v>DCPS Software</v>
      </c>
      <c r="AC645" s="717" t="s">
        <v>337</v>
      </c>
      <c r="AD645" s="723" t="str">
        <f t="array" aca="1" ref="AD645" ca="1">IFERROR(INDEX(SBS!$B$1:$B$530,MATCH(AC645,SBS!$A$1:$A$530,0)),"None")</f>
        <v>PDP Timer</v>
      </c>
      <c r="AE645" s="717"/>
      <c r="AF645" s="723" t="str">
        <f t="array" aca="1" ref="AF645" ca="1">IFERROR(INDEX(SBS!$B$1:$B$530,MATCH(AE645,SBS!$A$1:$A$530,0)),"None")</f>
        <v>None</v>
      </c>
      <c r="AG645" s="716" t="s">
        <v>2679</v>
      </c>
      <c r="AH645" s="752" t="s">
        <v>84</v>
      </c>
      <c r="AI645" s="745" t="s">
        <v>86</v>
      </c>
      <c r="AJ645" s="716" t="s">
        <v>74</v>
      </c>
      <c r="AK645" s="717" t="s">
        <v>75</v>
      </c>
      <c r="AL645" s="717" t="s">
        <v>76</v>
      </c>
      <c r="AM645" s="717" t="s">
        <v>77</v>
      </c>
      <c r="AN645" s="717" t="s">
        <v>78</v>
      </c>
      <c r="AO645" s="723">
        <f t="array" ref="AO645">IFERROR(MAX(INDEX('Severity, Risk, and Probability'!$A$13:$A$17,MATCH(AJ645,'Severity, Risk, and Probability'!$B$13:$B$17,0)),INDEX('Severity, Risk, and Probability'!$A$13:$A$17,MATCH(AK645,'Severity, Risk, and Probability'!$C$13:$C$17,0)),INDEX('Severity, Risk, and Probability'!$A$13:$A$17,MATCH(AL645,'Severity, Risk, and Probability'!$D$13:$D$17,0)),INDEX('Severity, Risk, and Probability'!$A$13:$A$17,MATCH(AM645,'Severity, Risk, and Probability'!$E$13:$E$17,0)),INDEX('Severity, Risk, and Probability'!$A$13:$A$17,MATCH(AN645,'Severity, Risk, and Probability'!$F$13:$F$17,0))),"")</f>
        <v>3</v>
      </c>
      <c r="AP645" s="721">
        <f t="shared" si="382"/>
        <v>6</v>
      </c>
      <c r="AQ645" s="727" t="s">
        <v>84</v>
      </c>
      <c r="AR645" s="728" t="s">
        <v>84</v>
      </c>
      <c r="AS645" s="717"/>
      <c r="AT645" s="770"/>
      <c r="AV645" s="746" t="str">
        <f t="shared" si="406"/>
        <v>1.5.3</v>
      </c>
      <c r="AW645" s="747" t="str">
        <f t="shared" si="407"/>
        <v>1.5.3.2</v>
      </c>
      <c r="AX645" s="734" t="e">
        <f t="shared" ca="1" si="408"/>
        <v>#NAME?</v>
      </c>
      <c r="AY645" s="734" t="e">
        <f t="shared" ca="1" si="409"/>
        <v>#NAME?</v>
      </c>
      <c r="AZ645" s="734" t="e">
        <f t="shared" ca="1" si="410"/>
        <v>#NAME?</v>
      </c>
      <c r="BA645" s="734" t="b">
        <f t="shared" si="411"/>
        <v>1</v>
      </c>
      <c r="BB645" s="734" t="b">
        <f t="array" ref="BB645">IF(($S645=0.1),TRUE,IF(NOT(ISBLANK(INDEX(Categories!E$4:E$32,MATCH($S645,Categories!$D$4:$D$32,0)))),K645=INDEX(Categories!E$4:E$32,MATCH($S645,Categories!$D$4:$D$32,0)),TRUE))</f>
        <v>1</v>
      </c>
      <c r="BC645" s="734" t="b">
        <f t="array" ref="BC645">IF(($S645=0.1),TRUE,IF(NOT(ISBLANK(INDEX(Categories!F$4:F$32,MATCH($S645,Categories!$D$4:$D$32,0)))),L645=INDEX(Categories!F$4:F$32,MATCH($S645,Categories!$D$4:$D$32,0)),TRUE))</f>
        <v>1</v>
      </c>
      <c r="BD645" s="734" t="b">
        <f t="array" ref="BD645">IF(($S645=0.1),TRUE,IF(NOT(ISBLANK(INDEX(Categories!G$4:G$32,MATCH($S645,Categories!$D$4:$D$32,0)))),M645=INDEX(Categories!G$4:G$32,MATCH($S645,Categories!$D$4:$D$32,0)),TRUE))</f>
        <v>1</v>
      </c>
      <c r="BE645" s="734" t="b">
        <f t="array" ref="BE645">IF(($S645=0.1),TRUE,IF(NOT(ISBLANK(INDEX(Categories!H$4:H$32,MATCH($S645,Categories!$D$4:$D$32,0)))),N645=INDEX(Categories!H$4:H$32,MATCH($S645,Categories!$D$4:$D$32,0)),TRUE))</f>
        <v>1</v>
      </c>
      <c r="BF645" s="734" t="b">
        <f t="array" ref="BF645">IF(($S645=0.1),TRUE,IF(NOT(ISBLANK(INDEX(Categories!I$4:I$32,MATCH($S645,Categories!$D$4:$D$32,0)))),O645=INDEX(Categories!I$4:I$32,MATCH($S645,Categories!$D$4:$D$32,0)),TRUE))</f>
        <v>1</v>
      </c>
      <c r="BG645" s="734" t="b">
        <f t="array" ref="BG645">IF(($S645=0.1),TRUE,IF(NOT(ISBLANK(INDEX(Categories!J$4:J$32,MATCH($S645,Categories!$D$4:$D$32,0)))),P645=INDEX(Categories!J$4:J$32,MATCH($S645,Categories!$D$4:$D$32,0)),TRUE))</f>
        <v>1</v>
      </c>
      <c r="BH645" s="734" t="b">
        <f t="array" ref="BH645">IF(($S645=0.1),TRUE,IF(NOT(ISBLANK(INDEX(Categories!K$4:K$32,MATCH($S645,Categories!$D$4:$D$32,0)))),Q645=INDEX(Categories!K$4:K$32,MATCH($S645,Categories!$D$4:$D$32,0)),TRUE))</f>
        <v>1</v>
      </c>
      <c r="BI645" s="734" t="b">
        <f t="array" ref="BI645">IF(($S645=0.1),TRUE,IF(NOT(ISBLANK(INDEX(Categories!L$4:L$32,MATCH($S645,Categories!$D$4:$D$32,0)))),R645=INDEX(Categories!L$4:L$32,MATCH($S645,Categories!$D$4:$D$32,0)),TRUE))</f>
        <v>1</v>
      </c>
      <c r="BJ645" s="734" t="e">
        <f t="shared" ca="1" si="412"/>
        <v>#NAME?</v>
      </c>
      <c r="BK645" s="734" t="e">
        <f t="shared" ca="1" si="413"/>
        <v>#NAME?</v>
      </c>
      <c r="BL645" s="734" t="e">
        <f t="shared" ca="1" si="414"/>
        <v>#NAME?</v>
      </c>
    </row>
    <row r="646" spans="1:64" s="895" customFormat="1" ht="70" customHeight="1">
      <c r="A646" s="708">
        <f t="shared" si="1"/>
        <v>5</v>
      </c>
      <c r="B646" s="708">
        <f t="shared" si="46"/>
        <v>641</v>
      </c>
      <c r="C646" s="717" t="s">
        <v>2684</v>
      </c>
      <c r="D646" s="710" t="str">
        <f t="array" aca="1" ref="D646" ca="1">IFERROR(INDEX(SBS!$B$1:$B$530,MATCH(C646,SBS!$A$1:$A$530,0)),"-")</f>
        <v>PF Power Cabling</v>
      </c>
      <c r="E646" s="710" t="str">
        <f t="array" aca="1" ref="E646" ca="1">IFERROR(INDEX(SBS!$F$1:$F$530,MATCH(C646,SBS!$A$1:$A$530,0)),"-")</f>
        <v>1.5.1.3</v>
      </c>
      <c r="F646" s="710" t="str">
        <f t="array" aca="1" ref="F646" ca="1">IFERROR(INDEX(SBS!$C$1:$C$530,MATCH(C646,SBS!$A$1:$A$530,0)),"-")</f>
        <v>Power Systems</v>
      </c>
      <c r="G646" s="745" t="s">
        <v>2678</v>
      </c>
      <c r="H646" s="716" t="s">
        <v>1626</v>
      </c>
      <c r="I646" s="716" t="s">
        <v>1627</v>
      </c>
      <c r="J646" s="744" t="s">
        <v>71</v>
      </c>
      <c r="K646" s="715" t="s">
        <v>72</v>
      </c>
      <c r="L646" s="716" t="s">
        <v>73</v>
      </c>
      <c r="M646" s="716" t="s">
        <v>74</v>
      </c>
      <c r="N646" s="717" t="s">
        <v>75</v>
      </c>
      <c r="O646" s="717" t="s">
        <v>76</v>
      </c>
      <c r="P646" s="717" t="s">
        <v>77</v>
      </c>
      <c r="Q646" s="717" t="s">
        <v>78</v>
      </c>
      <c r="R646" s="717" t="s">
        <v>128</v>
      </c>
      <c r="S646" s="717">
        <v>0.1</v>
      </c>
      <c r="T646" s="718">
        <f t="array" ref="T646">IFERROR(INDEX('Severity, Risk, and Probability'!$A$4:$A$8,MATCH(K646,'Severity, Risk, and Probability'!$B$4:$B$8,0)),"")</f>
        <v>3</v>
      </c>
      <c r="U646" s="718">
        <f t="array" ref="U646">IFERROR(INDEX('Severity, Risk, and Probability'!$A$4:$A$8,MATCH(L646,'Severity, Risk, and Probability'!$B$4:$B$8,0)),"")</f>
        <v>2</v>
      </c>
      <c r="V646" s="738">
        <v>0</v>
      </c>
      <c r="W646" s="718">
        <f t="array" ref="W646">IFERROR(MAX(INDEX('Severity, Risk, and Probability'!$A$13:$A$17,MATCH(M646,'Severity, Risk, and Probability'!$B$13:$B$17,0)),INDEX('Severity, Risk, and Probability'!$A$13:$A$17,MATCH(N646,'Severity, Risk, and Probability'!$C$13:$C$17,0)),INDEX('Severity, Risk, and Probability'!$A$13:$A$17,MATCH(O646,'Severity, Risk, and Probability'!$D$13:$D$17,0)),INDEX('Severity, Risk, and Probability'!$A$13:$A$17,MATCH(P646,'Severity, Risk, and Probability'!$E$13:$E$17,0)),INDEX('Severity, Risk, and Probability'!$A$13:$A$17,MATCH(Q646,'Severity, Risk, and Probability'!$F$13:$F$17,0))),"")</f>
        <v>3</v>
      </c>
      <c r="X646" s="720">
        <f t="array" ref="X646">IFERROR(INDEX('Severity, Risk, and Probability'!$A$20:$A$24,MATCH(R646,'Severity, Risk, and Probability'!$B$20:$B$24,0)),"")</f>
        <v>3</v>
      </c>
      <c r="Y646" s="718">
        <f t="shared" si="291"/>
        <v>9</v>
      </c>
      <c r="Z646" s="721">
        <f t="shared" si="292"/>
        <v>27</v>
      </c>
      <c r="AA646" s="722" t="s">
        <v>80</v>
      </c>
      <c r="AB646" s="723" t="str">
        <f t="array" aca="1" ref="AB646" ca="1">IFERROR(INDEX(SBS!$B$1:$B$530,MATCH(AA646,SBS!$A$1:$A$530,0)),"None")</f>
        <v>DCPS Software</v>
      </c>
      <c r="AC646" s="717" t="s">
        <v>337</v>
      </c>
      <c r="AD646" s="723" t="str">
        <f t="array" aca="1" ref="AD646" ca="1">IFERROR(INDEX(SBS!$B$1:$B$530,MATCH(AC646,SBS!$A$1:$A$530,0)),"None")</f>
        <v>PDP Timer</v>
      </c>
      <c r="AE646" s="717"/>
      <c r="AF646" s="723" t="str">
        <f t="array" aca="1" ref="AF646" ca="1">IFERROR(INDEX(SBS!$B$1:$B$530,MATCH(AE646,SBS!$A$1:$A$530,0)),"None")</f>
        <v>None</v>
      </c>
      <c r="AG646" s="795" t="s">
        <v>2679</v>
      </c>
      <c r="AH646" s="752" t="s">
        <v>84</v>
      </c>
      <c r="AI646" s="745" t="s">
        <v>86</v>
      </c>
      <c r="AJ646" s="716" t="s">
        <v>74</v>
      </c>
      <c r="AK646" s="717" t="s">
        <v>75</v>
      </c>
      <c r="AL646" s="717" t="s">
        <v>76</v>
      </c>
      <c r="AM646" s="717" t="s">
        <v>77</v>
      </c>
      <c r="AN646" s="717" t="s">
        <v>78</v>
      </c>
      <c r="AO646" s="723">
        <f t="array" ref="AO646">IFERROR(MAX(INDEX('Severity, Risk, and Probability'!$A$13:$A$17,MATCH(AJ646,'Severity, Risk, and Probability'!$B$13:$B$17,0)),INDEX('Severity, Risk, and Probability'!$A$13:$A$17,MATCH(AK646,'Severity, Risk, and Probability'!$C$13:$C$17,0)),INDEX('Severity, Risk, and Probability'!$A$13:$A$17,MATCH(AL646,'Severity, Risk, and Probability'!$D$13:$D$17,0)),INDEX('Severity, Risk, and Probability'!$A$13:$A$17,MATCH(AM646,'Severity, Risk, and Probability'!$E$13:$E$17,0)),INDEX('Severity, Risk, and Probability'!$A$13:$A$17,MATCH(AN646,'Severity, Risk, and Probability'!$F$13:$F$17,0))),"")</f>
        <v>3</v>
      </c>
      <c r="AP646" s="721">
        <f t="shared" si="382"/>
        <v>6</v>
      </c>
      <c r="AQ646" s="727" t="s">
        <v>84</v>
      </c>
      <c r="AR646" s="728" t="s">
        <v>84</v>
      </c>
      <c r="AS646" s="717"/>
      <c r="AT646" s="770"/>
      <c r="AV646" s="746" t="str">
        <f t="shared" si="406"/>
        <v>1.5.3</v>
      </c>
      <c r="AW646" s="747" t="str">
        <f t="shared" si="407"/>
        <v>1.5.3.3</v>
      </c>
      <c r="AX646" s="734" t="e">
        <f t="shared" ca="1" si="408"/>
        <v>#NAME?</v>
      </c>
      <c r="AY646" s="734" t="e">
        <f t="shared" ca="1" si="409"/>
        <v>#NAME?</v>
      </c>
      <c r="AZ646" s="734" t="e">
        <f t="shared" ca="1" si="410"/>
        <v>#NAME?</v>
      </c>
      <c r="BA646" s="734" t="b">
        <f t="shared" si="411"/>
        <v>1</v>
      </c>
      <c r="BB646" s="734" t="b">
        <f t="array" ref="BB646">IF(($S646=0.1),TRUE,IF(NOT(ISBLANK(INDEX(Categories!E$4:E$32,MATCH($S646,Categories!$D$4:$D$32,0)))),K646=INDEX(Categories!E$4:E$32,MATCH($S646,Categories!$D$4:$D$32,0)),TRUE))</f>
        <v>1</v>
      </c>
      <c r="BC646" s="734" t="b">
        <f t="array" ref="BC646">IF(($S646=0.1),TRUE,IF(NOT(ISBLANK(INDEX(Categories!F$4:F$32,MATCH($S646,Categories!$D$4:$D$32,0)))),L646=INDEX(Categories!F$4:F$32,MATCH($S646,Categories!$D$4:$D$32,0)),TRUE))</f>
        <v>1</v>
      </c>
      <c r="BD646" s="734" t="b">
        <f t="array" ref="BD646">IF(($S646=0.1),TRUE,IF(NOT(ISBLANK(INDEX(Categories!G$4:G$32,MATCH($S646,Categories!$D$4:$D$32,0)))),M646=INDEX(Categories!G$4:G$32,MATCH($S646,Categories!$D$4:$D$32,0)),TRUE))</f>
        <v>1</v>
      </c>
      <c r="BE646" s="734" t="b">
        <f t="array" ref="BE646">IF(($S646=0.1),TRUE,IF(NOT(ISBLANK(INDEX(Categories!H$4:H$32,MATCH($S646,Categories!$D$4:$D$32,0)))),N646=INDEX(Categories!H$4:H$32,MATCH($S646,Categories!$D$4:$D$32,0)),TRUE))</f>
        <v>1</v>
      </c>
      <c r="BF646" s="734" t="b">
        <f t="array" ref="BF646">IF(($S646=0.1),TRUE,IF(NOT(ISBLANK(INDEX(Categories!I$4:I$32,MATCH($S646,Categories!$D$4:$D$32,0)))),O646=INDEX(Categories!I$4:I$32,MATCH($S646,Categories!$D$4:$D$32,0)),TRUE))</f>
        <v>1</v>
      </c>
      <c r="BG646" s="734" t="b">
        <f t="array" ref="BG646">IF(($S646=0.1),TRUE,IF(NOT(ISBLANK(INDEX(Categories!J$4:J$32,MATCH($S646,Categories!$D$4:$D$32,0)))),P646=INDEX(Categories!J$4:J$32,MATCH($S646,Categories!$D$4:$D$32,0)),TRUE))</f>
        <v>1</v>
      </c>
      <c r="BH646" s="734" t="b">
        <f t="array" ref="BH646">IF(($S646=0.1),TRUE,IF(NOT(ISBLANK(INDEX(Categories!K$4:K$32,MATCH($S646,Categories!$D$4:$D$32,0)))),Q646=INDEX(Categories!K$4:K$32,MATCH($S646,Categories!$D$4:$D$32,0)),TRUE))</f>
        <v>1</v>
      </c>
      <c r="BI646" s="734" t="b">
        <f t="array" ref="BI646">IF(($S646=0.1),TRUE,IF(NOT(ISBLANK(INDEX(Categories!L$4:L$32,MATCH($S646,Categories!$D$4:$D$32,0)))),R646=INDEX(Categories!L$4:L$32,MATCH($S646,Categories!$D$4:$D$32,0)),TRUE))</f>
        <v>1</v>
      </c>
      <c r="BJ646" s="734" t="e">
        <f t="shared" ca="1" si="412"/>
        <v>#NAME?</v>
      </c>
      <c r="BK646" s="734" t="e">
        <f t="shared" ca="1" si="413"/>
        <v>#NAME?</v>
      </c>
      <c r="BL646" s="734" t="e">
        <f t="shared" ca="1" si="414"/>
        <v>#NAME?</v>
      </c>
    </row>
    <row r="647" spans="1:64" s="895" customFormat="1" ht="70" customHeight="1">
      <c r="A647" s="708">
        <f t="shared" si="1"/>
        <v>5</v>
      </c>
      <c r="B647" s="708">
        <f t="shared" si="46"/>
        <v>642</v>
      </c>
      <c r="C647" s="717" t="s">
        <v>2607</v>
      </c>
      <c r="D647" s="710" t="str">
        <f t="array" aca="1" ref="D647" ca="1">IFERROR(INDEX(SBS!$B$1:$B$530,MATCH(C647,SBS!$A$1:$A$530,0)),"-")</f>
        <v>DCCT Signal Conditioners</v>
      </c>
      <c r="E647" s="710" t="str">
        <f t="array" aca="1" ref="E647" ca="1">IFERROR(INDEX(SBS!$F$1:$F$530,MATCH(C647,SBS!$A$1:$A$530,0)),"-")</f>
        <v>1.10.1.1</v>
      </c>
      <c r="F647" s="710" t="str">
        <f t="array" aca="1" ref="F647" ca="1">IFERROR(INDEX(SBS!$C$1:$C$530,MATCH(C647,SBS!$A$1:$A$530,0)),"-")</f>
        <v>Real-Time Control &amp; Protection</v>
      </c>
      <c r="G647" s="791" t="s">
        <v>2718</v>
      </c>
      <c r="H647" s="716" t="s">
        <v>1683</v>
      </c>
      <c r="I647" s="716" t="s">
        <v>2719</v>
      </c>
      <c r="J647" s="744" t="s">
        <v>71</v>
      </c>
      <c r="K647" s="715" t="s">
        <v>72</v>
      </c>
      <c r="L647" s="716" t="s">
        <v>72</v>
      </c>
      <c r="M647" s="716" t="s">
        <v>350</v>
      </c>
      <c r="N647" s="717" t="s">
        <v>301</v>
      </c>
      <c r="O647" s="717" t="s">
        <v>76</v>
      </c>
      <c r="P647" s="717" t="s">
        <v>77</v>
      </c>
      <c r="Q647" s="717" t="s">
        <v>78</v>
      </c>
      <c r="R647" s="717" t="s">
        <v>410</v>
      </c>
      <c r="S647" s="717">
        <v>0.1</v>
      </c>
      <c r="T647" s="718">
        <f t="array" ref="T647">IFERROR(INDEX('Severity, Risk, and Probability'!$A$4:$A$8,MATCH(K647,'Severity, Risk, and Probability'!$B$4:$B$8,0)),"")</f>
        <v>3</v>
      </c>
      <c r="U647" s="718">
        <f t="array" ref="U647">IFERROR(INDEX('Severity, Risk, and Probability'!$A$4:$A$8,MATCH(L647,'Severity, Risk, and Probability'!$B$4:$B$8,0)),"")</f>
        <v>3</v>
      </c>
      <c r="V647" s="723">
        <v>0</v>
      </c>
      <c r="W647" s="718">
        <f t="array" ref="W647">IFERROR(MAX(INDEX('Severity, Risk, and Probability'!$A$13:$A$17,MATCH(M647,'Severity, Risk, and Probability'!$B$13:$B$17,0)),INDEX('Severity, Risk, and Probability'!$A$13:$A$17,MATCH(N647,'Severity, Risk, and Probability'!$C$13:$C$17,0)),INDEX('Severity, Risk, and Probability'!$A$13:$A$17,MATCH(O647,'Severity, Risk, and Probability'!$D$13:$D$17,0)),INDEX('Severity, Risk, and Probability'!$A$13:$A$17,MATCH(P647,'Severity, Risk, and Probability'!$E$13:$E$17,0)),INDEX('Severity, Risk, and Probability'!$A$13:$A$17,MATCH(Q647,'Severity, Risk, and Probability'!$F$13:$F$17,0))),"")</f>
        <v>4</v>
      </c>
      <c r="X647" s="723">
        <f t="array" ref="X647">IFERROR(INDEX('Severity, Risk, and Probability'!$A$20:$A$24,MATCH(R647,'Severity, Risk, and Probability'!$B$20:$B$24,0)),"")</f>
        <v>2</v>
      </c>
      <c r="Y647" s="718">
        <f t="shared" si="291"/>
        <v>12</v>
      </c>
      <c r="Z647" s="721">
        <f t="shared" si="292"/>
        <v>24</v>
      </c>
      <c r="AA647" s="722" t="s">
        <v>80</v>
      </c>
      <c r="AB647" s="723" t="str">
        <f t="array" aca="1" ref="AB647" ca="1">IFERROR(INDEX(SBS!$B$1:$B$530,MATCH(AA647,SBS!$A$1:$A$530,0)),"None")</f>
        <v>DCPS Software</v>
      </c>
      <c r="AC647" s="717"/>
      <c r="AD647" s="723" t="str">
        <f t="array" aca="1" ref="AD647" ca="1">IFERROR(INDEX(SBS!$B$1:$B$530,MATCH(AC647,SBS!$A$1:$A$530,0)),"None")</f>
        <v>None</v>
      </c>
      <c r="AE647" s="717"/>
      <c r="AF647" s="723" t="str">
        <f t="array" aca="1" ref="AF647" ca="1">IFERROR(INDEX(SBS!$B$1:$B$530,MATCH(AE647,SBS!$A$1:$A$530,0)),"None")</f>
        <v>None</v>
      </c>
      <c r="AG647" s="716" t="s">
        <v>2720</v>
      </c>
      <c r="AH647" s="752" t="s">
        <v>84</v>
      </c>
      <c r="AI647" s="745" t="s">
        <v>2615</v>
      </c>
      <c r="AJ647" s="716" t="s">
        <v>119</v>
      </c>
      <c r="AK647" s="717" t="s">
        <v>201</v>
      </c>
      <c r="AL647" s="717" t="s">
        <v>76</v>
      </c>
      <c r="AM647" s="717" t="s">
        <v>77</v>
      </c>
      <c r="AN647" s="717" t="s">
        <v>78</v>
      </c>
      <c r="AO647" s="723">
        <f t="array" ref="AO647">IFERROR(MAX(INDEX('Severity, Risk, and Probability'!$A$13:$A$17,MATCH(AJ647,'Severity, Risk, and Probability'!$B$13:$B$17,0)),INDEX('Severity, Risk, and Probability'!$A$13:$A$17,MATCH(AK647,'Severity, Risk, and Probability'!$C$13:$C$17,0)),INDEX('Severity, Risk, and Probability'!$A$13:$A$17,MATCH(AM647,'Severity, Risk, and Probability'!$E$13:$E$17,0)),INDEX('Severity, Risk, and Probability'!$A$13:$A$17,MATCH(AN647,'Severity, Risk, and Probability'!$F$13:$F$17,0))),"")</f>
        <v>1</v>
      </c>
      <c r="AP647" s="721">
        <f t="shared" si="382"/>
        <v>3</v>
      </c>
      <c r="AQ647" s="727"/>
      <c r="AR647" s="728" t="s">
        <v>84</v>
      </c>
      <c r="AS647" s="753"/>
      <c r="AT647" s="770"/>
      <c r="AV647" s="746" t="str">
        <f t="shared" si="406"/>
        <v>1.5.4</v>
      </c>
      <c r="AW647" s="747" t="str">
        <f t="shared" si="407"/>
        <v>1.5.4.3</v>
      </c>
      <c r="AX647" s="734" t="e">
        <f t="shared" ca="1" si="408"/>
        <v>#NAME?</v>
      </c>
      <c r="AY647" s="734" t="e">
        <f t="shared" ca="1" si="409"/>
        <v>#NAME?</v>
      </c>
      <c r="AZ647" s="734" t="e">
        <f t="shared" ca="1" si="410"/>
        <v>#NAME?</v>
      </c>
      <c r="BA647" s="734" t="b">
        <f t="shared" si="411"/>
        <v>1</v>
      </c>
      <c r="BB647" s="734" t="b">
        <f t="array" ref="BB647">IF(($S647=0.1),TRUE,IF(NOT(ISBLANK(INDEX(Categories!E$4:E$32,MATCH($S647,Categories!$D$4:$D$32,0)))),K647=INDEX(Categories!E$4:E$32,MATCH($S647,Categories!$D$4:$D$32,0)),TRUE))</f>
        <v>1</v>
      </c>
      <c r="BC647" s="734" t="b">
        <f t="array" ref="BC647">IF(($S647=0.1),TRUE,IF(NOT(ISBLANK(INDEX(Categories!F$4:F$32,MATCH($S647,Categories!$D$4:$D$32,0)))),L647=INDEX(Categories!F$4:F$32,MATCH($S647,Categories!$D$4:$D$32,0)),TRUE))</f>
        <v>1</v>
      </c>
      <c r="BD647" s="734" t="b">
        <f t="array" ref="BD647">IF(($S647=0.1),TRUE,IF(NOT(ISBLANK(INDEX(Categories!G$4:G$32,MATCH($S647,Categories!$D$4:$D$32,0)))),M647=INDEX(Categories!G$4:G$32,MATCH($S647,Categories!$D$4:$D$32,0)),TRUE))</f>
        <v>1</v>
      </c>
      <c r="BE647" s="734" t="b">
        <f t="array" ref="BE647">IF(($S647=0.1),TRUE,IF(NOT(ISBLANK(INDEX(Categories!H$4:H$32,MATCH($S647,Categories!$D$4:$D$32,0)))),N647=INDEX(Categories!H$4:H$32,MATCH($S647,Categories!$D$4:$D$32,0)),TRUE))</f>
        <v>1</v>
      </c>
      <c r="BF647" s="734" t="b">
        <f t="array" ref="BF647">IF(($S647=0.1),TRUE,IF(NOT(ISBLANK(INDEX(Categories!I$4:I$32,MATCH($S647,Categories!$D$4:$D$32,0)))),O647=INDEX(Categories!I$4:I$32,MATCH($S647,Categories!$D$4:$D$32,0)),TRUE))</f>
        <v>1</v>
      </c>
      <c r="BG647" s="734" t="b">
        <f t="array" ref="BG647">IF(($S647=0.1),TRUE,IF(NOT(ISBLANK(INDEX(Categories!J$4:J$32,MATCH($S647,Categories!$D$4:$D$32,0)))),P647=INDEX(Categories!J$4:J$32,MATCH($S647,Categories!$D$4:$D$32,0)),TRUE))</f>
        <v>1</v>
      </c>
      <c r="BH647" s="734" t="b">
        <f t="array" ref="BH647">IF(($S647=0.1),TRUE,IF(NOT(ISBLANK(INDEX(Categories!K$4:K$32,MATCH($S647,Categories!$D$4:$D$32,0)))),Q647=INDEX(Categories!K$4:K$32,MATCH($S647,Categories!$D$4:$D$32,0)),TRUE))</f>
        <v>1</v>
      </c>
      <c r="BI647" s="734" t="b">
        <f t="array" ref="BI647">IF(($S647=0.1),TRUE,IF(NOT(ISBLANK(INDEX(Categories!L$4:L$32,MATCH($S647,Categories!$D$4:$D$32,0)))),R647=INDEX(Categories!L$4:L$32,MATCH($S647,Categories!$D$4:$D$32,0)),TRUE))</f>
        <v>1</v>
      </c>
      <c r="BJ647" s="734" t="e">
        <f t="shared" ca="1" si="412"/>
        <v>#NAME?</v>
      </c>
      <c r="BK647" s="734" t="e">
        <f t="shared" ca="1" si="413"/>
        <v>#NAME?</v>
      </c>
      <c r="BL647" s="734" t="e">
        <f t="shared" ca="1" si="414"/>
        <v>#NAME?</v>
      </c>
    </row>
    <row r="648" spans="1:64" s="895" customFormat="1" ht="70" customHeight="1">
      <c r="A648" s="708">
        <f t="shared" si="1"/>
        <v>5</v>
      </c>
      <c r="B648" s="708">
        <f t="shared" si="46"/>
        <v>643</v>
      </c>
      <c r="C648" s="717" t="s">
        <v>2607</v>
      </c>
      <c r="D648" s="710" t="str">
        <f t="array" aca="1" ref="D648" ca="1">IFERROR(INDEX(SBS!$B$1:$B$530,MATCH(C648,SBS!$A$1:$A$530,0)),"-")</f>
        <v>DCCT Signal Conditioners</v>
      </c>
      <c r="E648" s="710" t="str">
        <f t="array" aca="1" ref="E648" ca="1">IFERROR(INDEX(SBS!$F$1:$F$530,MATCH(C648,SBS!$A$1:$A$530,0)),"-")</f>
        <v>1.10.1.1</v>
      </c>
      <c r="F648" s="710" t="str">
        <f t="array" aca="1" ref="F648" ca="1">IFERROR(INDEX(SBS!$C$1:$C$530,MATCH(C648,SBS!$A$1:$A$530,0)),"-")</f>
        <v>Real-Time Control &amp; Protection</v>
      </c>
      <c r="G648" s="743" t="s">
        <v>2721</v>
      </c>
      <c r="H648" s="716" t="s">
        <v>1683</v>
      </c>
      <c r="I648" s="716" t="s">
        <v>2719</v>
      </c>
      <c r="J648" s="744" t="s">
        <v>71</v>
      </c>
      <c r="K648" s="715" t="s">
        <v>72</v>
      </c>
      <c r="L648" s="716" t="s">
        <v>72</v>
      </c>
      <c r="M648" s="716" t="s">
        <v>350</v>
      </c>
      <c r="N648" s="717" t="s">
        <v>301</v>
      </c>
      <c r="O648" s="717" t="s">
        <v>76</v>
      </c>
      <c r="P648" s="717" t="s">
        <v>77</v>
      </c>
      <c r="Q648" s="717" t="s">
        <v>78</v>
      </c>
      <c r="R648" s="717" t="s">
        <v>410</v>
      </c>
      <c r="S648" s="717">
        <v>0.1</v>
      </c>
      <c r="T648" s="718">
        <f t="array" ref="T648">IFERROR(INDEX('Severity, Risk, and Probability'!$A$4:$A$8,MATCH(K648,'Severity, Risk, and Probability'!$B$4:$B$8,0)),"")</f>
        <v>3</v>
      </c>
      <c r="U648" s="718">
        <f t="array" ref="U648">IFERROR(INDEX('Severity, Risk, and Probability'!$A$4:$A$8,MATCH(L648,'Severity, Risk, and Probability'!$B$4:$B$8,0)),"")</f>
        <v>3</v>
      </c>
      <c r="V648" s="723">
        <v>0</v>
      </c>
      <c r="W648" s="718">
        <f t="array" ref="W648">IFERROR(MAX(INDEX('Severity, Risk, and Probability'!$A$13:$A$17,MATCH(M648,'Severity, Risk, and Probability'!$B$13:$B$17,0)),INDEX('Severity, Risk, and Probability'!$A$13:$A$17,MATCH(N648,'Severity, Risk, and Probability'!$C$13:$C$17,0)),INDEX('Severity, Risk, and Probability'!$A$13:$A$17,MATCH(O648,'Severity, Risk, and Probability'!$D$13:$D$17,0)),INDEX('Severity, Risk, and Probability'!$A$13:$A$17,MATCH(P648,'Severity, Risk, and Probability'!$E$13:$E$17,0)),INDEX('Severity, Risk, and Probability'!$A$13:$A$17,MATCH(Q648,'Severity, Risk, and Probability'!$F$13:$F$17,0))),"")</f>
        <v>4</v>
      </c>
      <c r="X648" s="723">
        <f t="array" ref="X648">IFERROR(INDEX('Severity, Risk, and Probability'!$A$20:$A$24,MATCH(R648,'Severity, Risk, and Probability'!$B$20:$B$24,0)),"")</f>
        <v>2</v>
      </c>
      <c r="Y648" s="718">
        <f t="shared" si="291"/>
        <v>12</v>
      </c>
      <c r="Z648" s="721">
        <f t="shared" si="292"/>
        <v>24</v>
      </c>
      <c r="AA648" s="722" t="s">
        <v>80</v>
      </c>
      <c r="AB648" s="723" t="str">
        <f t="array" aca="1" ref="AB648" ca="1">IFERROR(INDEX(SBS!$B$1:$B$530,MATCH(AA648,SBS!$A$1:$A$530,0)),"None")</f>
        <v>DCPS Software</v>
      </c>
      <c r="AC648" s="717"/>
      <c r="AD648" s="723" t="str">
        <f t="array" aca="1" ref="AD648" ca="1">IFERROR(INDEX(SBS!$B$1:$B$530,MATCH(AC648,SBS!$A$1:$A$530,0)),"None")</f>
        <v>None</v>
      </c>
      <c r="AE648" s="717"/>
      <c r="AF648" s="723" t="str">
        <f t="array" aca="1" ref="AF648" ca="1">IFERROR(INDEX(SBS!$B$1:$B$530,MATCH(AE648,SBS!$A$1:$A$530,0)),"None")</f>
        <v>None</v>
      </c>
      <c r="AG648" s="716" t="s">
        <v>2720</v>
      </c>
      <c r="AH648" s="729" t="s">
        <v>84</v>
      </c>
      <c r="AI648" s="745" t="s">
        <v>2615</v>
      </c>
      <c r="AJ648" s="716" t="s">
        <v>119</v>
      </c>
      <c r="AK648" s="717" t="s">
        <v>201</v>
      </c>
      <c r="AL648" s="717" t="s">
        <v>76</v>
      </c>
      <c r="AM648" s="717" t="s">
        <v>77</v>
      </c>
      <c r="AN648" s="717" t="s">
        <v>78</v>
      </c>
      <c r="AO648" s="723">
        <f t="array" ref="AO648">IFERROR(MAX(INDEX('Severity, Risk, and Probability'!$A$13:$A$17,MATCH(AJ648,'Severity, Risk, and Probability'!$B$13:$B$17,0)),INDEX('Severity, Risk, and Probability'!$A$13:$A$17,MATCH(AK648,'Severity, Risk, and Probability'!$C$13:$C$17,0)),INDEX('Severity, Risk, and Probability'!$A$13:$A$17,MATCH(AM648,'Severity, Risk, and Probability'!$E$13:$E$17,0)),INDEX('Severity, Risk, and Probability'!$A$13:$A$17,MATCH(AN648,'Severity, Risk, and Probability'!$F$13:$F$17,0))),"")</f>
        <v>1</v>
      </c>
      <c r="AP648" s="721">
        <f t="shared" si="382"/>
        <v>3</v>
      </c>
      <c r="AQ648" s="727"/>
      <c r="AR648" s="728" t="s">
        <v>84</v>
      </c>
      <c r="AS648" s="753"/>
      <c r="AT648" s="770"/>
      <c r="AV648" s="746" t="str">
        <f t="shared" si="406"/>
        <v>1.5.4</v>
      </c>
      <c r="AW648" s="747" t="str">
        <f t="shared" si="407"/>
        <v>1.5.4.3</v>
      </c>
      <c r="AX648" s="734" t="e">
        <f t="shared" ca="1" si="408"/>
        <v>#NAME?</v>
      </c>
      <c r="AY648" s="734" t="e">
        <f t="shared" ca="1" si="409"/>
        <v>#NAME?</v>
      </c>
      <c r="AZ648" s="734" t="e">
        <f t="shared" ca="1" si="410"/>
        <v>#NAME?</v>
      </c>
      <c r="BA648" s="734" t="b">
        <f t="shared" si="411"/>
        <v>1</v>
      </c>
      <c r="BB648" s="734" t="b">
        <f t="array" ref="BB648">IF(($S648=0.1),TRUE,IF(NOT(ISBLANK(INDEX(Categories!E$4:E$32,MATCH($S648,Categories!$D$4:$D$32,0)))),K648=INDEX(Categories!E$4:E$32,MATCH($S648,Categories!$D$4:$D$32,0)),TRUE))</f>
        <v>1</v>
      </c>
      <c r="BC648" s="734" t="b">
        <f t="array" ref="BC648">IF(($S648=0.1),TRUE,IF(NOT(ISBLANK(INDEX(Categories!F$4:F$32,MATCH($S648,Categories!$D$4:$D$32,0)))),L648=INDEX(Categories!F$4:F$32,MATCH($S648,Categories!$D$4:$D$32,0)),TRUE))</f>
        <v>1</v>
      </c>
      <c r="BD648" s="734" t="b">
        <f t="array" ref="BD648">IF(($S648=0.1),TRUE,IF(NOT(ISBLANK(INDEX(Categories!G$4:G$32,MATCH($S648,Categories!$D$4:$D$32,0)))),M648=INDEX(Categories!G$4:G$32,MATCH($S648,Categories!$D$4:$D$32,0)),TRUE))</f>
        <v>1</v>
      </c>
      <c r="BE648" s="734" t="b">
        <f t="array" ref="BE648">IF(($S648=0.1),TRUE,IF(NOT(ISBLANK(INDEX(Categories!H$4:H$32,MATCH($S648,Categories!$D$4:$D$32,0)))),N648=INDEX(Categories!H$4:H$32,MATCH($S648,Categories!$D$4:$D$32,0)),TRUE))</f>
        <v>1</v>
      </c>
      <c r="BF648" s="734" t="b">
        <f t="array" ref="BF648">IF(($S648=0.1),TRUE,IF(NOT(ISBLANK(INDEX(Categories!I$4:I$32,MATCH($S648,Categories!$D$4:$D$32,0)))),O648=INDEX(Categories!I$4:I$32,MATCH($S648,Categories!$D$4:$D$32,0)),TRUE))</f>
        <v>1</v>
      </c>
      <c r="BG648" s="734" t="b">
        <f t="array" ref="BG648">IF(($S648=0.1),TRUE,IF(NOT(ISBLANK(INDEX(Categories!J$4:J$32,MATCH($S648,Categories!$D$4:$D$32,0)))),P648=INDEX(Categories!J$4:J$32,MATCH($S648,Categories!$D$4:$D$32,0)),TRUE))</f>
        <v>1</v>
      </c>
      <c r="BH648" s="734" t="b">
        <f t="array" ref="BH648">IF(($S648=0.1),TRUE,IF(NOT(ISBLANK(INDEX(Categories!K$4:K$32,MATCH($S648,Categories!$D$4:$D$32,0)))),Q648=INDEX(Categories!K$4:K$32,MATCH($S648,Categories!$D$4:$D$32,0)),TRUE))</f>
        <v>1</v>
      </c>
      <c r="BI648" s="734" t="b">
        <f t="array" ref="BI648">IF(($S648=0.1),TRUE,IF(NOT(ISBLANK(INDEX(Categories!L$4:L$32,MATCH($S648,Categories!$D$4:$D$32,0)))),R648=INDEX(Categories!L$4:L$32,MATCH($S648,Categories!$D$4:$D$32,0)),TRUE))</f>
        <v>1</v>
      </c>
      <c r="BJ648" s="734" t="e">
        <f t="shared" ca="1" si="412"/>
        <v>#NAME?</v>
      </c>
      <c r="BK648" s="734" t="e">
        <f t="shared" ca="1" si="413"/>
        <v>#NAME?</v>
      </c>
      <c r="BL648" s="734" t="e">
        <f t="shared" ca="1" si="414"/>
        <v>#NAME?</v>
      </c>
    </row>
    <row r="649" spans="1:64" s="895" customFormat="1" ht="70" customHeight="1">
      <c r="A649" s="708">
        <f t="shared" si="1"/>
        <v>5</v>
      </c>
      <c r="B649" s="708">
        <f t="shared" si="46"/>
        <v>644</v>
      </c>
      <c r="C649" s="717" t="s">
        <v>2607</v>
      </c>
      <c r="D649" s="710" t="str">
        <f t="array" aca="1" ref="D649" ca="1">IFERROR(INDEX(SBS!$B$1:$B$530,MATCH(C649,SBS!$A$1:$A$530,0)),"-")</f>
        <v>DCCT Signal Conditioners</v>
      </c>
      <c r="E649" s="710" t="str">
        <f t="array" aca="1" ref="E649" ca="1">IFERROR(INDEX(SBS!$F$1:$F$530,MATCH(C649,SBS!$A$1:$A$530,0)),"-")</f>
        <v>1.10.1.1</v>
      </c>
      <c r="F649" s="710" t="str">
        <f t="array" aca="1" ref="F649" ca="1">IFERROR(INDEX(SBS!$C$1:$C$530,MATCH(C649,SBS!$A$1:$A$530,0)),"-")</f>
        <v>Real-Time Control &amp; Protection</v>
      </c>
      <c r="G649" s="745" t="s">
        <v>2611</v>
      </c>
      <c r="H649" s="716" t="s">
        <v>2612</v>
      </c>
      <c r="I649" s="716" t="s">
        <v>2613</v>
      </c>
      <c r="J649" s="744" t="s">
        <v>71</v>
      </c>
      <c r="K649" s="715" t="s">
        <v>953</v>
      </c>
      <c r="L649" s="716" t="s">
        <v>953</v>
      </c>
      <c r="M649" s="716" t="s">
        <v>350</v>
      </c>
      <c r="N649" s="717" t="s">
        <v>301</v>
      </c>
      <c r="O649" s="717" t="s">
        <v>76</v>
      </c>
      <c r="P649" s="717" t="s">
        <v>77</v>
      </c>
      <c r="Q649" s="717" t="s">
        <v>78</v>
      </c>
      <c r="R649" s="717" t="s">
        <v>410</v>
      </c>
      <c r="S649" s="717">
        <v>0.1</v>
      </c>
      <c r="T649" s="718">
        <f t="array" ref="T649">IFERROR(INDEX('Severity, Risk, and Probability'!$A$4:$A$8,MATCH(K649,'Severity, Risk, and Probability'!$B$4:$B$8,0)),"")</f>
        <v>4</v>
      </c>
      <c r="U649" s="718">
        <f t="array" ref="U649">IFERROR(INDEX('Severity, Risk, and Probability'!$A$4:$A$8,MATCH(L649,'Severity, Risk, and Probability'!$B$4:$B$8,0)),"")</f>
        <v>4</v>
      </c>
      <c r="V649" s="723">
        <v>0</v>
      </c>
      <c r="W649" s="718">
        <f t="array" ref="W649">IFERROR(MAX(INDEX('Severity, Risk, and Probability'!$A$13:$A$17,MATCH(M649,'Severity, Risk, and Probability'!$B$13:$B$17,0)),INDEX('Severity, Risk, and Probability'!$A$13:$A$17,MATCH(N649,'Severity, Risk, and Probability'!$C$13:$C$17,0)),INDEX('Severity, Risk, and Probability'!$A$13:$A$17,MATCH(O649,'Severity, Risk, and Probability'!$D$13:$D$17,0)),INDEX('Severity, Risk, and Probability'!$A$13:$A$17,MATCH(P649,'Severity, Risk, and Probability'!$E$13:$E$17,0)),INDEX('Severity, Risk, and Probability'!$A$13:$A$17,MATCH(Q649,'Severity, Risk, and Probability'!$F$13:$F$17,0))),"")</f>
        <v>4</v>
      </c>
      <c r="X649" s="723">
        <f t="array" ref="X649">IFERROR(INDEX('Severity, Risk, and Probability'!$A$20:$A$24,MATCH(R649,'Severity, Risk, and Probability'!$B$20:$B$24,0)),"")</f>
        <v>2</v>
      </c>
      <c r="Y649" s="718">
        <f t="shared" si="291"/>
        <v>16</v>
      </c>
      <c r="Z649" s="721">
        <f t="shared" si="292"/>
        <v>32</v>
      </c>
      <c r="AA649" s="722" t="s">
        <v>2607</v>
      </c>
      <c r="AB649" s="723" t="str">
        <f t="array" aca="1" ref="AB649" ca="1">IFERROR(INDEX(SBS!$B$1:$B$530,MATCH(AA649,SBS!$A$1:$A$530,0)),"None")</f>
        <v>DCCT Signal Conditioners</v>
      </c>
      <c r="AC649" s="717"/>
      <c r="AD649" s="723" t="str">
        <f t="array" aca="1" ref="AD649" ca="1">IFERROR(INDEX(SBS!$B$1:$B$530,MATCH(AC649,SBS!$A$1:$A$530,0)),"None")</f>
        <v>None</v>
      </c>
      <c r="AE649" s="717"/>
      <c r="AF649" s="723" t="str">
        <f t="array" aca="1" ref="AF649" ca="1">IFERROR(INDEX(SBS!$B$1:$B$530,MATCH(AE649,SBS!$A$1:$A$530,0)),"None")</f>
        <v>None</v>
      </c>
      <c r="AG649" s="716" t="s">
        <v>2614</v>
      </c>
      <c r="AH649" s="729" t="s">
        <v>84</v>
      </c>
      <c r="AI649" s="745" t="s">
        <v>2615</v>
      </c>
      <c r="AJ649" s="716" t="s">
        <v>119</v>
      </c>
      <c r="AK649" s="717" t="s">
        <v>201</v>
      </c>
      <c r="AL649" s="717" t="s">
        <v>76</v>
      </c>
      <c r="AM649" s="717" t="s">
        <v>77</v>
      </c>
      <c r="AN649" s="717" t="s">
        <v>78</v>
      </c>
      <c r="AO649" s="723">
        <f t="array" ref="AO649">IFERROR(MAX(INDEX('Severity, Risk, and Probability'!$A$13:$A$17,MATCH(AJ649,'Severity, Risk, and Probability'!$B$13:$B$17,0)),INDEX('Severity, Risk, and Probability'!$A$13:$A$17,MATCH(AK649,'Severity, Risk, and Probability'!$C$13:$C$17,0)),INDEX('Severity, Risk, and Probability'!$A$13:$A$17,MATCH(AM649,'Severity, Risk, and Probability'!$E$13:$E$17,0)),INDEX('Severity, Risk, and Probability'!$A$13:$A$17,MATCH(AN649,'Severity, Risk, and Probability'!$F$13:$F$17,0))),"")</f>
        <v>1</v>
      </c>
      <c r="AP649" s="721">
        <f t="shared" si="382"/>
        <v>4</v>
      </c>
      <c r="AQ649" s="727"/>
      <c r="AR649" s="728" t="s">
        <v>84</v>
      </c>
      <c r="AS649" s="753"/>
      <c r="AT649" s="770"/>
      <c r="AV649" s="746" t="str">
        <f t="shared" si="406"/>
        <v>1.5.4</v>
      </c>
      <c r="AW649" s="747" t="str">
        <f t="shared" si="407"/>
        <v>1.5.4.3</v>
      </c>
      <c r="AX649" s="734" t="e">
        <f t="shared" ca="1" si="408"/>
        <v>#NAME?</v>
      </c>
      <c r="AY649" s="734" t="e">
        <f t="shared" ca="1" si="409"/>
        <v>#NAME?</v>
      </c>
      <c r="AZ649" s="734" t="e">
        <f t="shared" ca="1" si="410"/>
        <v>#NAME?</v>
      </c>
      <c r="BA649" s="734" t="b">
        <f t="shared" si="411"/>
        <v>1</v>
      </c>
      <c r="BB649" s="734" t="b">
        <f t="array" ref="BB649">IF(($S649=0.1),TRUE,IF(NOT(ISBLANK(INDEX(Categories!E$4:E$32,MATCH($S649,Categories!$D$4:$D$32,0)))),K649=INDEX(Categories!E$4:E$32,MATCH($S649,Categories!$D$4:$D$32,0)),TRUE))</f>
        <v>1</v>
      </c>
      <c r="BC649" s="734" t="b">
        <f t="array" ref="BC649">IF(($S649=0.1),TRUE,IF(NOT(ISBLANK(INDEX(Categories!F$4:F$32,MATCH($S649,Categories!$D$4:$D$32,0)))),L649=INDEX(Categories!F$4:F$32,MATCH($S649,Categories!$D$4:$D$32,0)),TRUE))</f>
        <v>1</v>
      </c>
      <c r="BD649" s="734" t="b">
        <f t="array" ref="BD649">IF(($S649=0.1),TRUE,IF(NOT(ISBLANK(INDEX(Categories!G$4:G$32,MATCH($S649,Categories!$D$4:$D$32,0)))),M649=INDEX(Categories!G$4:G$32,MATCH($S649,Categories!$D$4:$D$32,0)),TRUE))</f>
        <v>1</v>
      </c>
      <c r="BE649" s="734" t="b">
        <f t="array" ref="BE649">IF(($S649=0.1),TRUE,IF(NOT(ISBLANK(INDEX(Categories!H$4:H$32,MATCH($S649,Categories!$D$4:$D$32,0)))),N649=INDEX(Categories!H$4:H$32,MATCH($S649,Categories!$D$4:$D$32,0)),TRUE))</f>
        <v>1</v>
      </c>
      <c r="BF649" s="734" t="b">
        <f t="array" ref="BF649">IF(($S649=0.1),TRUE,IF(NOT(ISBLANK(INDEX(Categories!I$4:I$32,MATCH($S649,Categories!$D$4:$D$32,0)))),O649=INDEX(Categories!I$4:I$32,MATCH($S649,Categories!$D$4:$D$32,0)),TRUE))</f>
        <v>1</v>
      </c>
      <c r="BG649" s="734" t="b">
        <f t="array" ref="BG649">IF(($S649=0.1),TRUE,IF(NOT(ISBLANK(INDEX(Categories!J$4:J$32,MATCH($S649,Categories!$D$4:$D$32,0)))),P649=INDEX(Categories!J$4:J$32,MATCH($S649,Categories!$D$4:$D$32,0)),TRUE))</f>
        <v>1</v>
      </c>
      <c r="BH649" s="734" t="b">
        <f t="array" ref="BH649">IF(($S649=0.1),TRUE,IF(NOT(ISBLANK(INDEX(Categories!K$4:K$32,MATCH($S649,Categories!$D$4:$D$32,0)))),Q649=INDEX(Categories!K$4:K$32,MATCH($S649,Categories!$D$4:$D$32,0)),TRUE))</f>
        <v>1</v>
      </c>
      <c r="BI649" s="734" t="b">
        <f t="array" ref="BI649">IF(($S649=0.1),TRUE,IF(NOT(ISBLANK(INDEX(Categories!L$4:L$32,MATCH($S649,Categories!$D$4:$D$32,0)))),R649=INDEX(Categories!L$4:L$32,MATCH($S649,Categories!$D$4:$D$32,0)),TRUE))</f>
        <v>1</v>
      </c>
      <c r="BJ649" s="734" t="e">
        <f t="shared" ca="1" si="412"/>
        <v>#NAME?</v>
      </c>
      <c r="BK649" s="734" t="e">
        <f t="shared" ca="1" si="413"/>
        <v>#NAME?</v>
      </c>
      <c r="BL649" s="734" t="e">
        <f t="shared" ca="1" si="414"/>
        <v>#NAME?</v>
      </c>
    </row>
    <row r="650" spans="1:64" s="895" customFormat="1" ht="70" customHeight="1">
      <c r="A650" s="708">
        <f t="shared" si="1"/>
        <v>5</v>
      </c>
      <c r="B650" s="708">
        <f t="shared" si="46"/>
        <v>645</v>
      </c>
      <c r="C650" s="717" t="s">
        <v>2722</v>
      </c>
      <c r="D650" s="710" t="str">
        <f t="array" aca="1" ref="D650" ca="1">IFERROR(INDEX(SBS!$B$1:$B$530,MATCH(C650,SBS!$A$1:$A$530,0)),"-")</f>
        <v>Trapped Key Hardware &amp; Sequencing</v>
      </c>
      <c r="E650" s="710" t="str">
        <f t="array" aca="1" ref="E650" ca="1">IFERROR(INDEX(SBS!$F$1:$F$530,MATCH(C650,SBS!$A$1:$A$530,0)),"-")</f>
        <v>1.9.4.1</v>
      </c>
      <c r="F650" s="710" t="str">
        <f t="array" aca="1" ref="F650" ca="1">IFERROR(INDEX(SBS!$C$1:$C$530,MATCH(C650,SBS!$A$1:$A$530,0)),"-")</f>
        <v>Operational &amp; Safety Systems</v>
      </c>
      <c r="G650" s="745" t="s">
        <v>2726</v>
      </c>
      <c r="H650" s="716" t="s">
        <v>2727</v>
      </c>
      <c r="I650" s="716" t="s">
        <v>2728</v>
      </c>
      <c r="J650" s="744" t="s">
        <v>173</v>
      </c>
      <c r="K650" s="715" t="s">
        <v>73</v>
      </c>
      <c r="L650" s="716" t="s">
        <v>127</v>
      </c>
      <c r="M650" s="716" t="s">
        <v>119</v>
      </c>
      <c r="N650" s="717" t="s">
        <v>201</v>
      </c>
      <c r="O650" s="717" t="s">
        <v>174</v>
      </c>
      <c r="P650" s="717" t="s">
        <v>977</v>
      </c>
      <c r="Q650" s="717" t="s">
        <v>78</v>
      </c>
      <c r="R650" s="717" t="s">
        <v>128</v>
      </c>
      <c r="S650" s="717">
        <v>0.1</v>
      </c>
      <c r="T650" s="718">
        <f t="array" ref="T650">IFERROR(INDEX('Severity, Risk, and Probability'!$A$4:$A$8,MATCH(K650,'Severity, Risk, and Probability'!$B$4:$B$8,0)),"")</f>
        <v>2</v>
      </c>
      <c r="U650" s="718">
        <f t="array" ref="U650">IFERROR(INDEX('Severity, Risk, and Probability'!$A$4:$A$8,MATCH(L650,'Severity, Risk, and Probability'!$B$4:$B$8,0)),"")</f>
        <v>1</v>
      </c>
      <c r="V650" s="738">
        <v>4</v>
      </c>
      <c r="W650" s="718">
        <f t="array" ref="W650">IFERROR(MAX(INDEX('Severity, Risk, and Probability'!$A$13:$A$17,MATCH(M650,'Severity, Risk, and Probability'!$B$13:$B$17,0)),INDEX('Severity, Risk, and Probability'!$A$13:$A$17,MATCH(N650,'Severity, Risk, and Probability'!$C$13:$C$17,0)),INDEX('Severity, Risk, and Probability'!$A$13:$A$17,MATCH(O650,'Severity, Risk, and Probability'!$D$13:$D$17,0)),INDEX('Severity, Risk, and Probability'!$A$13:$A$17,MATCH(P650,'Severity, Risk, and Probability'!$E$13:$E$17,0)),INDEX('Severity, Risk, and Probability'!$A$13:$A$17,MATCH(Q650,'Severity, Risk, and Probability'!$F$13:$F$17,0))),"")</f>
        <v>4</v>
      </c>
      <c r="X650" s="720">
        <f t="array" ref="X650">IFERROR(INDEX('Severity, Risk, and Probability'!$A$20:$A$24,MATCH(R650,'Severity, Risk, and Probability'!$B$20:$B$24,0)),"")</f>
        <v>3</v>
      </c>
      <c r="Y650" s="718">
        <f t="shared" si="291"/>
        <v>8</v>
      </c>
      <c r="Z650" s="721">
        <f t="shared" si="292"/>
        <v>24</v>
      </c>
      <c r="AA650" s="722" t="s">
        <v>154</v>
      </c>
      <c r="AB650" s="723" t="str">
        <f t="array" aca="1" ref="AB650" ca="1">IFERROR(INDEX(SBS!$B$1:$B$530,MATCH(AA650,SBS!$A$1:$A$530,0)),"None")</f>
        <v>Personnel Safety System (SIS)</v>
      </c>
      <c r="AC650" s="717"/>
      <c r="AD650" s="723" t="str">
        <f t="array" aca="1" ref="AD650" ca="1">IFERROR(INDEX(SBS!$B$1:$B$530,MATCH(AC650,SBS!$A$1:$A$530,0)),"None")</f>
        <v>None</v>
      </c>
      <c r="AE650" s="717"/>
      <c r="AF650" s="723" t="str">
        <f t="array" aca="1" ref="AF650" ca="1">IFERROR(INDEX(SBS!$B$1:$B$530,MATCH(AE650,SBS!$A$1:$A$530,0)),"None")</f>
        <v>None</v>
      </c>
      <c r="AG650" s="716" t="s">
        <v>2730</v>
      </c>
      <c r="AH650" s="729" t="s">
        <v>92</v>
      </c>
      <c r="AI650" s="745" t="s">
        <v>148</v>
      </c>
      <c r="AJ650" s="716" t="str">
        <f t="shared" ref="AJ650:AN650" si="415">M650</f>
        <v>&lt; 1 week</v>
      </c>
      <c r="AK650" s="717" t="str">
        <f t="shared" si="415"/>
        <v>&lt; $10K</v>
      </c>
      <c r="AL650" s="717" t="str">
        <f t="shared" si="415"/>
        <v>May cause death</v>
      </c>
      <c r="AM650" s="717" t="str">
        <f t="shared" si="415"/>
        <v>&gt;= 2.5 rem to public, &gt;= 25 rem to worker</v>
      </c>
      <c r="AN650" s="717" t="str">
        <f t="shared" si="415"/>
        <v>no environmental impact of any form</v>
      </c>
      <c r="AO650" s="723">
        <f t="array" ref="AO650">IFERROR(MAX(INDEX('Severity, Risk, and Probability'!$A$13:$A$17,MATCH(AJ650,'Severity, Risk, and Probability'!$B$13:$B$17,0)),INDEX('Severity, Risk, and Probability'!$A$13:$A$17,MATCH(AK650,'Severity, Risk, and Probability'!$C$13:$C$17,0)),INDEX('Severity, Risk, and Probability'!$A$13:$A$17,MATCH(AM650,'Severity, Risk, and Probability'!$E$13:$E$17,0)),INDEX('Severity, Risk, and Probability'!$A$13:$A$17,MATCH(AN650,'Severity, Risk, and Probability'!$F$13:$F$17,0))),"")</f>
        <v>4</v>
      </c>
      <c r="AP650" s="721">
        <f t="shared" si="382"/>
        <v>4</v>
      </c>
      <c r="AQ650" s="768"/>
      <c r="AR650" s="728" t="s">
        <v>84</v>
      </c>
      <c r="AS650" s="794"/>
      <c r="AT650" s="770"/>
      <c r="AV650" s="746" t="str">
        <f t="shared" si="406"/>
        <v>1.7.3</v>
      </c>
      <c r="AW650" s="747" t="str">
        <f t="shared" si="407"/>
        <v>1.7.3.10</v>
      </c>
      <c r="AX650" s="734" t="e">
        <f t="shared" ref="AX650:AX653" ca="1" si="416">IF(AND(GTE(Y650,8),LT(AP650,8),NOT(ISBLANK(AA650))),AB650,"-")</f>
        <v>#NAME?</v>
      </c>
      <c r="AY650" s="734" t="e">
        <f t="shared" ref="AY650:AY653" ca="1" si="417">IF(AND(GTE(Y650,8),LT(AP650,8),NOT(ISBLANK(AD650))),AD650,"-")</f>
        <v>#NAME?</v>
      </c>
      <c r="AZ650" s="734" t="e">
        <f t="shared" ref="AZ650:AZ653" ca="1" si="418">IF(AND(GTE(Y650,8),LT(AP650,8),NOT(ISBLANK(AF650))),AF650,"-")</f>
        <v>#NAME?</v>
      </c>
      <c r="BA650" s="734" t="b">
        <f t="shared" si="411"/>
        <v>1</v>
      </c>
      <c r="BB650" s="734" t="b">
        <f t="array" ref="BB650">IF(($S650=0.1),TRUE,IF(NOT(ISBLANK(INDEX(Categories!E$4:E$32,MATCH($S650,Categories!$D$4:$D$32,0)))),K650=INDEX(Categories!E$4:E$32,MATCH($S650,Categories!$D$4:$D$32,0)),TRUE))</f>
        <v>1</v>
      </c>
      <c r="BC650" s="734" t="b">
        <f t="array" ref="BC650">IF(($S650=0.1),TRUE,IF(NOT(ISBLANK(INDEX(Categories!F$4:F$32,MATCH($S650,Categories!$D$4:$D$32,0)))),L650=INDEX(Categories!F$4:F$32,MATCH($S650,Categories!$D$4:$D$32,0)),TRUE))</f>
        <v>1</v>
      </c>
      <c r="BD650" s="734" t="b">
        <f t="array" ref="BD650">IF(($S650=0.1),TRUE,IF(NOT(ISBLANK(INDEX(Categories!G$4:G$32,MATCH($S650,Categories!$D$4:$D$32,0)))),M650=INDEX(Categories!G$4:G$32,MATCH($S650,Categories!$D$4:$D$32,0)),TRUE))</f>
        <v>1</v>
      </c>
      <c r="BE650" s="734" t="b">
        <f t="array" ref="BE650">IF(($S650=0.1),TRUE,IF(NOT(ISBLANK(INDEX(Categories!H$4:H$32,MATCH($S650,Categories!$D$4:$D$32,0)))),N650=INDEX(Categories!H$4:H$32,MATCH($S650,Categories!$D$4:$D$32,0)),TRUE))</f>
        <v>1</v>
      </c>
      <c r="BF650" s="734" t="b">
        <f t="array" ref="BF650">IF(($S650=0.1),TRUE,IF(NOT(ISBLANK(INDEX(Categories!I$4:I$32,MATCH($S650,Categories!$D$4:$D$32,0)))),O650=INDEX(Categories!I$4:I$32,MATCH($S650,Categories!$D$4:$D$32,0)),TRUE))</f>
        <v>1</v>
      </c>
      <c r="BG650" s="734" t="b">
        <f t="array" ref="BG650">IF(($S650=0.1),TRUE,IF(NOT(ISBLANK(INDEX(Categories!J$4:J$32,MATCH($S650,Categories!$D$4:$D$32,0)))),P650=INDEX(Categories!J$4:J$32,MATCH($S650,Categories!$D$4:$D$32,0)),TRUE))</f>
        <v>1</v>
      </c>
      <c r="BH650" s="734" t="b">
        <f t="array" ref="BH650">IF(($S650=0.1),TRUE,IF(NOT(ISBLANK(INDEX(Categories!K$4:K$32,MATCH($S650,Categories!$D$4:$D$32,0)))),Q650=INDEX(Categories!K$4:K$32,MATCH($S650,Categories!$D$4:$D$32,0)),TRUE))</f>
        <v>1</v>
      </c>
      <c r="BI650" s="734" t="b">
        <f t="array" ref="BI650">IF(($S650=0.1),TRUE,IF(NOT(ISBLANK(INDEX(Categories!L$4:L$32,MATCH($S650,Categories!$D$4:$D$32,0)))),R650=INDEX(Categories!L$4:L$32,MATCH($S650,Categories!$D$4:$D$32,0)),TRUE))</f>
        <v>1</v>
      </c>
      <c r="BJ650" s="734"/>
      <c r="BK650" s="734"/>
      <c r="BL650" s="734"/>
    </row>
    <row r="651" spans="1:64" s="895" customFormat="1" ht="70" customHeight="1">
      <c r="A651" s="708">
        <f t="shared" si="1"/>
        <v>5</v>
      </c>
      <c r="B651" s="708">
        <f t="shared" si="46"/>
        <v>646</v>
      </c>
      <c r="C651" s="717" t="s">
        <v>2722</v>
      </c>
      <c r="D651" s="710" t="str">
        <f t="array" aca="1" ref="D651" ca="1">IFERROR(INDEX(SBS!$B$1:$B$530,MATCH(C651,SBS!$A$1:$A$530,0)),"-")</f>
        <v>Trapped Key Hardware &amp; Sequencing</v>
      </c>
      <c r="E651" s="710" t="str">
        <f t="array" aca="1" ref="E651" ca="1">IFERROR(INDEX(SBS!$F$1:$F$530,MATCH(C651,SBS!$A$1:$A$530,0)),"-")</f>
        <v>1.9.4.1</v>
      </c>
      <c r="F651" s="710" t="str">
        <f t="array" aca="1" ref="F651" ca="1">IFERROR(INDEX(SBS!$C$1:$C$530,MATCH(C651,SBS!$A$1:$A$530,0)),"-")</f>
        <v>Operational &amp; Safety Systems</v>
      </c>
      <c r="G651" s="745" t="s">
        <v>2732</v>
      </c>
      <c r="H651" s="716" t="s">
        <v>2726</v>
      </c>
      <c r="I651" s="716" t="s">
        <v>2733</v>
      </c>
      <c r="J651" s="744" t="s">
        <v>71</v>
      </c>
      <c r="K651" s="715" t="s">
        <v>73</v>
      </c>
      <c r="L651" s="716" t="s">
        <v>127</v>
      </c>
      <c r="M651" s="716" t="s">
        <v>119</v>
      </c>
      <c r="N651" s="717" t="s">
        <v>201</v>
      </c>
      <c r="O651" s="717" t="s">
        <v>174</v>
      </c>
      <c r="P651" s="717" t="s">
        <v>77</v>
      </c>
      <c r="Q651" s="717" t="s">
        <v>78</v>
      </c>
      <c r="R651" s="717" t="s">
        <v>128</v>
      </c>
      <c r="S651" s="717">
        <v>0.1</v>
      </c>
      <c r="T651" s="718">
        <f t="array" ref="T651">IFERROR(INDEX('Severity, Risk, and Probability'!$A$4:$A$8,MATCH(K651,'Severity, Risk, and Probability'!$B$4:$B$8,0)),"")</f>
        <v>2</v>
      </c>
      <c r="U651" s="718">
        <f t="array" ref="U651">IFERROR(INDEX('Severity, Risk, and Probability'!$A$4:$A$8,MATCH(L651,'Severity, Risk, and Probability'!$B$4:$B$8,0)),"")</f>
        <v>1</v>
      </c>
      <c r="V651" s="738">
        <v>4</v>
      </c>
      <c r="W651" s="718">
        <f t="array" ref="W651">IFERROR(MAX(INDEX('Severity, Risk, and Probability'!$A$13:$A$17,MATCH(M651,'Severity, Risk, and Probability'!$B$13:$B$17,0)),INDEX('Severity, Risk, and Probability'!$A$13:$A$17,MATCH(N651,'Severity, Risk, and Probability'!$C$13:$C$17,0)),INDEX('Severity, Risk, and Probability'!$A$13:$A$17,MATCH(O651,'Severity, Risk, and Probability'!$D$13:$D$17,0)),INDEX('Severity, Risk, and Probability'!$A$13:$A$17,MATCH(P651,'Severity, Risk, and Probability'!$E$13:$E$17,0)),INDEX('Severity, Risk, and Probability'!$A$13:$A$17,MATCH(Q651,'Severity, Risk, and Probability'!$F$13:$F$17,0))),"")</f>
        <v>4</v>
      </c>
      <c r="X651" s="720">
        <f t="array" ref="X651">IFERROR(INDEX('Severity, Risk, and Probability'!$A$20:$A$24,MATCH(R651,'Severity, Risk, and Probability'!$B$20:$B$24,0)),"")</f>
        <v>3</v>
      </c>
      <c r="Y651" s="718">
        <f t="shared" si="291"/>
        <v>8</v>
      </c>
      <c r="Z651" s="721">
        <f t="shared" si="292"/>
        <v>24</v>
      </c>
      <c r="AA651" s="722" t="s">
        <v>154</v>
      </c>
      <c r="AB651" s="723" t="str">
        <f t="array" aca="1" ref="AB651" ca="1">IFERROR(INDEX(SBS!$B$1:$B$530,MATCH(AA651,SBS!$A$1:$A$530,0)),"None")</f>
        <v>Personnel Safety System (SIS)</v>
      </c>
      <c r="AC651" s="717"/>
      <c r="AD651" s="723" t="str">
        <f t="array" aca="1" ref="AD651" ca="1">IFERROR(INDEX(SBS!$B$1:$B$530,MATCH(AC651,SBS!$A$1:$A$530,0)),"None")</f>
        <v>None</v>
      </c>
      <c r="AE651" s="717"/>
      <c r="AF651" s="723" t="str">
        <f t="array" aca="1" ref="AF651" ca="1">IFERROR(INDEX(SBS!$B$1:$B$530,MATCH(AE651,SBS!$A$1:$A$530,0)),"None")</f>
        <v>None</v>
      </c>
      <c r="AG651" s="716" t="s">
        <v>2734</v>
      </c>
      <c r="AH651" s="729" t="s">
        <v>84</v>
      </c>
      <c r="AI651" s="745" t="s">
        <v>148</v>
      </c>
      <c r="AJ651" s="716" t="str">
        <f t="shared" ref="AJ651:AN651" si="419">M651</f>
        <v>&lt; 1 week</v>
      </c>
      <c r="AK651" s="717" t="str">
        <f t="shared" si="419"/>
        <v>&lt; $10K</v>
      </c>
      <c r="AL651" s="717" t="str">
        <f t="shared" si="419"/>
        <v>May cause death</v>
      </c>
      <c r="AM651" s="717" t="str">
        <f t="shared" si="419"/>
        <v>No radiological impact of any form</v>
      </c>
      <c r="AN651" s="717" t="str">
        <f t="shared" si="419"/>
        <v>no environmental impact of any form</v>
      </c>
      <c r="AO651" s="723">
        <f t="array" ref="AO651">IFERROR(MAX(INDEX('Severity, Risk, and Probability'!$A$13:$A$17,MATCH(AJ651,'Severity, Risk, and Probability'!$B$13:$B$17,0)),INDEX('Severity, Risk, and Probability'!$A$13:$A$17,MATCH(AK651,'Severity, Risk, and Probability'!$C$13:$C$17,0)),INDEX('Severity, Risk, and Probability'!$A$13:$A$17,MATCH(AM651,'Severity, Risk, and Probability'!$E$13:$E$17,0)),INDEX('Severity, Risk, and Probability'!$A$13:$A$17,MATCH(AN651,'Severity, Risk, and Probability'!$F$13:$F$17,0))),"")</f>
        <v>1</v>
      </c>
      <c r="AP651" s="721">
        <f t="shared" si="382"/>
        <v>1</v>
      </c>
      <c r="AQ651" s="768"/>
      <c r="AR651" s="728" t="s">
        <v>84</v>
      </c>
      <c r="AS651" s="794"/>
      <c r="AT651" s="770" t="s">
        <v>2735</v>
      </c>
      <c r="AV651" s="746" t="str">
        <f t="shared" si="406"/>
        <v>1.7.3</v>
      </c>
      <c r="AW651" s="747" t="str">
        <f t="shared" si="407"/>
        <v>1.7.3.10</v>
      </c>
      <c r="AX651" s="734" t="e">
        <f t="shared" ca="1" si="416"/>
        <v>#NAME?</v>
      </c>
      <c r="AY651" s="734" t="e">
        <f t="shared" ca="1" si="417"/>
        <v>#NAME?</v>
      </c>
      <c r="AZ651" s="734" t="e">
        <f t="shared" ca="1" si="418"/>
        <v>#NAME?</v>
      </c>
      <c r="BA651" s="734" t="b">
        <f t="shared" si="411"/>
        <v>1</v>
      </c>
      <c r="BB651" s="734" t="b">
        <f t="array" ref="BB651">IF(($S651=0.1),TRUE,IF(NOT(ISBLANK(INDEX(Categories!E$4:E$32,MATCH($S651,Categories!$D$4:$D$32,0)))),K651=INDEX(Categories!E$4:E$32,MATCH($S651,Categories!$D$4:$D$32,0)),TRUE))</f>
        <v>1</v>
      </c>
      <c r="BC651" s="734" t="b">
        <f t="array" ref="BC651">IF(($S651=0.1),TRUE,IF(NOT(ISBLANK(INDEX(Categories!F$4:F$32,MATCH($S651,Categories!$D$4:$D$32,0)))),L651=INDEX(Categories!F$4:F$32,MATCH($S651,Categories!$D$4:$D$32,0)),TRUE))</f>
        <v>1</v>
      </c>
      <c r="BD651" s="734" t="b">
        <f t="array" ref="BD651">IF(($S651=0.1),TRUE,IF(NOT(ISBLANK(INDEX(Categories!G$4:G$32,MATCH($S651,Categories!$D$4:$D$32,0)))),M651=INDEX(Categories!G$4:G$32,MATCH($S651,Categories!$D$4:$D$32,0)),TRUE))</f>
        <v>1</v>
      </c>
      <c r="BE651" s="734" t="b">
        <f t="array" ref="BE651">IF(($S651=0.1),TRUE,IF(NOT(ISBLANK(INDEX(Categories!H$4:H$32,MATCH($S651,Categories!$D$4:$D$32,0)))),N651=INDEX(Categories!H$4:H$32,MATCH($S651,Categories!$D$4:$D$32,0)),TRUE))</f>
        <v>1</v>
      </c>
      <c r="BF651" s="734" t="b">
        <f t="array" ref="BF651">IF(($S651=0.1),TRUE,IF(NOT(ISBLANK(INDEX(Categories!I$4:I$32,MATCH($S651,Categories!$D$4:$D$32,0)))),O651=INDEX(Categories!I$4:I$32,MATCH($S651,Categories!$D$4:$D$32,0)),TRUE))</f>
        <v>1</v>
      </c>
      <c r="BG651" s="734" t="b">
        <f t="array" ref="BG651">IF(($S651=0.1),TRUE,IF(NOT(ISBLANK(INDEX(Categories!J$4:J$32,MATCH($S651,Categories!$D$4:$D$32,0)))),P651=INDEX(Categories!J$4:J$32,MATCH($S651,Categories!$D$4:$D$32,0)),TRUE))</f>
        <v>1</v>
      </c>
      <c r="BH651" s="734" t="b">
        <f t="array" ref="BH651">IF(($S651=0.1),TRUE,IF(NOT(ISBLANK(INDEX(Categories!K$4:K$32,MATCH($S651,Categories!$D$4:$D$32,0)))),Q651=INDEX(Categories!K$4:K$32,MATCH($S651,Categories!$D$4:$D$32,0)),TRUE))</f>
        <v>1</v>
      </c>
      <c r="BI651" s="734" t="b">
        <f t="array" ref="BI651">IF(($S651=0.1),TRUE,IF(NOT(ISBLANK(INDEX(Categories!L$4:L$32,MATCH($S651,Categories!$D$4:$D$32,0)))),R651=INDEX(Categories!L$4:L$32,MATCH($S651,Categories!$D$4:$D$32,0)),TRUE))</f>
        <v>1</v>
      </c>
      <c r="BJ651" s="734"/>
      <c r="BK651" s="734"/>
      <c r="BL651" s="734"/>
    </row>
    <row r="652" spans="1:64" s="895" customFormat="1" ht="70" customHeight="1">
      <c r="A652" s="708">
        <f t="shared" si="1"/>
        <v>5</v>
      </c>
      <c r="B652" s="708">
        <f t="shared" si="46"/>
        <v>647</v>
      </c>
      <c r="C652" s="717" t="s">
        <v>2736</v>
      </c>
      <c r="D652" s="710" t="str">
        <f t="array" aca="1" ref="D652" ca="1">IFERROR(INDEX(SBS!$B$1:$B$530,MATCH(C652,SBS!$A$1:$A$530,0)),"-")</f>
        <v>Trapped Key Status Monitoring</v>
      </c>
      <c r="E652" s="710" t="str">
        <f t="array" aca="1" ref="E652" ca="1">IFERROR(INDEX(SBS!$F$1:$F$530,MATCH(C652,SBS!$A$1:$A$530,0)),"-")</f>
        <v>1.9.4.1</v>
      </c>
      <c r="F652" s="710" t="str">
        <f t="array" aca="1" ref="F652" ca="1">IFERROR(INDEX(SBS!$C$1:$C$530,MATCH(C652,SBS!$A$1:$A$530,0)),"-")</f>
        <v>Operational &amp; Safety Systems</v>
      </c>
      <c r="G652" s="745" t="s">
        <v>2738</v>
      </c>
      <c r="H652" s="716" t="s">
        <v>2739</v>
      </c>
      <c r="I652" s="716" t="s">
        <v>2740</v>
      </c>
      <c r="J652" s="744" t="s">
        <v>173</v>
      </c>
      <c r="K652" s="715" t="s">
        <v>73</v>
      </c>
      <c r="L652" s="716" t="s">
        <v>127</v>
      </c>
      <c r="M652" s="716" t="s">
        <v>119</v>
      </c>
      <c r="N652" s="717" t="s">
        <v>201</v>
      </c>
      <c r="O652" s="717" t="s">
        <v>174</v>
      </c>
      <c r="P652" s="717" t="s">
        <v>977</v>
      </c>
      <c r="Q652" s="717" t="s">
        <v>78</v>
      </c>
      <c r="R652" s="717" t="s">
        <v>128</v>
      </c>
      <c r="S652" s="717">
        <v>0.1</v>
      </c>
      <c r="T652" s="718">
        <f t="array" ref="T652">IFERROR(INDEX('Severity, Risk, and Probability'!$A$4:$A$8,MATCH(K652,'Severity, Risk, and Probability'!$B$4:$B$8,0)),"")</f>
        <v>2</v>
      </c>
      <c r="U652" s="718">
        <f t="array" ref="U652">IFERROR(INDEX('Severity, Risk, and Probability'!$A$4:$A$8,MATCH(L652,'Severity, Risk, and Probability'!$B$4:$B$8,0)),"")</f>
        <v>1</v>
      </c>
      <c r="V652" s="738">
        <v>4</v>
      </c>
      <c r="W652" s="718">
        <f t="array" ref="W652">IFERROR(MAX(INDEX('Severity, Risk, and Probability'!$A$13:$A$17,MATCH(M652,'Severity, Risk, and Probability'!$B$13:$B$17,0)),INDEX('Severity, Risk, and Probability'!$A$13:$A$17,MATCH(N652,'Severity, Risk, and Probability'!$C$13:$C$17,0)),INDEX('Severity, Risk, and Probability'!$A$13:$A$17,MATCH(O652,'Severity, Risk, and Probability'!$D$13:$D$17,0)),INDEX('Severity, Risk, and Probability'!$A$13:$A$17,MATCH(P652,'Severity, Risk, and Probability'!$E$13:$E$17,0)),INDEX('Severity, Risk, and Probability'!$A$13:$A$17,MATCH(Q652,'Severity, Risk, and Probability'!$F$13:$F$17,0))),"")</f>
        <v>4</v>
      </c>
      <c r="X652" s="720">
        <f t="array" ref="X652">IFERROR(INDEX('Severity, Risk, and Probability'!$A$20:$A$24,MATCH(R652,'Severity, Risk, and Probability'!$B$20:$B$24,0)),"")</f>
        <v>3</v>
      </c>
      <c r="Y652" s="718">
        <f t="shared" si="291"/>
        <v>8</v>
      </c>
      <c r="Z652" s="721">
        <f t="shared" si="292"/>
        <v>24</v>
      </c>
      <c r="AA652" s="722" t="s">
        <v>154</v>
      </c>
      <c r="AB652" s="723" t="str">
        <f t="array" aca="1" ref="AB652" ca="1">IFERROR(INDEX(SBS!$B$1:$B$530,MATCH(AA652,SBS!$A$1:$A$530,0)),"None")</f>
        <v>Personnel Safety System (SIS)</v>
      </c>
      <c r="AC652" s="717"/>
      <c r="AD652" s="723" t="str">
        <f t="array" aca="1" ref="AD652" ca="1">IFERROR(INDEX(SBS!$B$1:$B$530,MATCH(AC652,SBS!$A$1:$A$530,0)),"None")</f>
        <v>None</v>
      </c>
      <c r="AE652" s="717"/>
      <c r="AF652" s="723" t="str">
        <f t="array" aca="1" ref="AF652" ca="1">IFERROR(INDEX(SBS!$B$1:$B$530,MATCH(AE652,SBS!$A$1:$A$530,0)),"None")</f>
        <v>None</v>
      </c>
      <c r="AG652" s="716" t="s">
        <v>2741</v>
      </c>
      <c r="AH652" s="729" t="s">
        <v>84</v>
      </c>
      <c r="AI652" s="745" t="s">
        <v>148</v>
      </c>
      <c r="AJ652" s="716" t="str">
        <f t="shared" ref="AJ652:AN652" si="420">M652</f>
        <v>&lt; 1 week</v>
      </c>
      <c r="AK652" s="717" t="str">
        <f t="shared" si="420"/>
        <v>&lt; $10K</v>
      </c>
      <c r="AL652" s="717" t="str">
        <f t="shared" si="420"/>
        <v>May cause death</v>
      </c>
      <c r="AM652" s="717" t="str">
        <f t="shared" si="420"/>
        <v>&gt;= 2.5 rem to public, &gt;= 25 rem to worker</v>
      </c>
      <c r="AN652" s="717" t="str">
        <f t="shared" si="420"/>
        <v>no environmental impact of any form</v>
      </c>
      <c r="AO652" s="723">
        <f t="array" ref="AO652">IFERROR(MAX(INDEX('Severity, Risk, and Probability'!$A$13:$A$17,MATCH(AJ652,'Severity, Risk, and Probability'!$B$13:$B$17,0)),INDEX('Severity, Risk, and Probability'!$A$13:$A$17,MATCH(AK652,'Severity, Risk, and Probability'!$C$13:$C$17,0)),INDEX('Severity, Risk, and Probability'!$A$13:$A$17,MATCH(AM652,'Severity, Risk, and Probability'!$E$13:$E$17,0)),INDEX('Severity, Risk, and Probability'!$A$13:$A$17,MATCH(AN652,'Severity, Risk, and Probability'!$F$13:$F$17,0))),"")</f>
        <v>4</v>
      </c>
      <c r="AP652" s="721">
        <f t="shared" si="382"/>
        <v>4</v>
      </c>
      <c r="AQ652" s="768"/>
      <c r="AR652" s="728" t="s">
        <v>92</v>
      </c>
      <c r="AS652" s="794"/>
      <c r="AT652" s="770" t="s">
        <v>2742</v>
      </c>
      <c r="AV652" s="746" t="str">
        <f t="shared" si="406"/>
        <v>1.7.3</v>
      </c>
      <c r="AW652" s="747" t="str">
        <f t="shared" si="407"/>
        <v>1.7.3.10</v>
      </c>
      <c r="AX652" s="734" t="e">
        <f t="shared" ca="1" si="416"/>
        <v>#NAME?</v>
      </c>
      <c r="AY652" s="734" t="e">
        <f t="shared" ca="1" si="417"/>
        <v>#NAME?</v>
      </c>
      <c r="AZ652" s="734" t="e">
        <f t="shared" ca="1" si="418"/>
        <v>#NAME?</v>
      </c>
      <c r="BA652" s="734" t="b">
        <f t="shared" si="411"/>
        <v>1</v>
      </c>
      <c r="BB652" s="734" t="b">
        <f t="array" ref="BB652">IF(($S652=0.1),TRUE,IF(NOT(ISBLANK(INDEX(Categories!E$4:E$32,MATCH($S652,Categories!$D$4:$D$32,0)))),K652=INDEX(Categories!E$4:E$32,MATCH($S652,Categories!$D$4:$D$32,0)),TRUE))</f>
        <v>1</v>
      </c>
      <c r="BC652" s="734" t="b">
        <f t="array" ref="BC652">IF(($S652=0.1),TRUE,IF(NOT(ISBLANK(INDEX(Categories!F$4:F$32,MATCH($S652,Categories!$D$4:$D$32,0)))),L652=INDEX(Categories!F$4:F$32,MATCH($S652,Categories!$D$4:$D$32,0)),TRUE))</f>
        <v>1</v>
      </c>
      <c r="BD652" s="734" t="b">
        <f t="array" ref="BD652">IF(($S652=0.1),TRUE,IF(NOT(ISBLANK(INDEX(Categories!G$4:G$32,MATCH($S652,Categories!$D$4:$D$32,0)))),M652=INDEX(Categories!G$4:G$32,MATCH($S652,Categories!$D$4:$D$32,0)),TRUE))</f>
        <v>1</v>
      </c>
      <c r="BE652" s="734" t="b">
        <f t="array" ref="BE652">IF(($S652=0.1),TRUE,IF(NOT(ISBLANK(INDEX(Categories!H$4:H$32,MATCH($S652,Categories!$D$4:$D$32,0)))),N652=INDEX(Categories!H$4:H$32,MATCH($S652,Categories!$D$4:$D$32,0)),TRUE))</f>
        <v>1</v>
      </c>
      <c r="BF652" s="734" t="b">
        <f t="array" ref="BF652">IF(($S652=0.1),TRUE,IF(NOT(ISBLANK(INDEX(Categories!I$4:I$32,MATCH($S652,Categories!$D$4:$D$32,0)))),O652=INDEX(Categories!I$4:I$32,MATCH($S652,Categories!$D$4:$D$32,0)),TRUE))</f>
        <v>1</v>
      </c>
      <c r="BG652" s="734" t="b">
        <f t="array" ref="BG652">IF(($S652=0.1),TRUE,IF(NOT(ISBLANK(INDEX(Categories!J$4:J$32,MATCH($S652,Categories!$D$4:$D$32,0)))),P652=INDEX(Categories!J$4:J$32,MATCH($S652,Categories!$D$4:$D$32,0)),TRUE))</f>
        <v>1</v>
      </c>
      <c r="BH652" s="734" t="b">
        <f t="array" ref="BH652">IF(($S652=0.1),TRUE,IF(NOT(ISBLANK(INDEX(Categories!K$4:K$32,MATCH($S652,Categories!$D$4:$D$32,0)))),Q652=INDEX(Categories!K$4:K$32,MATCH($S652,Categories!$D$4:$D$32,0)),TRUE))</f>
        <v>1</v>
      </c>
      <c r="BI652" s="734" t="b">
        <f t="array" ref="BI652">IF(($S652=0.1),TRUE,IF(NOT(ISBLANK(INDEX(Categories!L$4:L$32,MATCH($S652,Categories!$D$4:$D$32,0)))),R652=INDEX(Categories!L$4:L$32,MATCH($S652,Categories!$D$4:$D$32,0)),TRUE))</f>
        <v>1</v>
      </c>
      <c r="BJ652" s="734"/>
      <c r="BK652" s="734"/>
      <c r="BL652" s="734"/>
    </row>
    <row r="653" spans="1:64" s="895" customFormat="1" ht="70" customHeight="1">
      <c r="A653" s="708">
        <f t="shared" si="1"/>
        <v>5</v>
      </c>
      <c r="B653" s="708">
        <f t="shared" si="46"/>
        <v>648</v>
      </c>
      <c r="C653" s="717" t="s">
        <v>2743</v>
      </c>
      <c r="D653" s="710" t="str">
        <f t="array" aca="1" ref="D653" ca="1">IFERROR(INDEX(SBS!$B$1:$B$530,MATCH(C653,SBS!$A$1:$A$530,0)),"-")</f>
        <v>Trapped Key Device Fasteners and Misc. Hardware</v>
      </c>
      <c r="E653" s="710" t="str">
        <f t="array" aca="1" ref="E653" ca="1">IFERROR(INDEX(SBS!$F$1:$F$530,MATCH(C653,SBS!$A$1:$A$530,0)),"-")</f>
        <v>1.9.4.1</v>
      </c>
      <c r="F653" s="710" t="str">
        <f t="array" aca="1" ref="F653" ca="1">IFERROR(INDEX(SBS!$C$1:$C$530,MATCH(C653,SBS!$A$1:$A$530,0)),"-")</f>
        <v>Operational &amp; Safety Systems</v>
      </c>
      <c r="G653" s="745" t="s">
        <v>2745</v>
      </c>
      <c r="H653" s="716" t="s">
        <v>2746</v>
      </c>
      <c r="I653" s="716" t="s">
        <v>2728</v>
      </c>
      <c r="J653" s="744" t="s">
        <v>173</v>
      </c>
      <c r="K653" s="715" t="s">
        <v>73</v>
      </c>
      <c r="L653" s="716" t="s">
        <v>127</v>
      </c>
      <c r="M653" s="716" t="s">
        <v>119</v>
      </c>
      <c r="N653" s="717" t="s">
        <v>201</v>
      </c>
      <c r="O653" s="717" t="s">
        <v>174</v>
      </c>
      <c r="P653" s="717" t="s">
        <v>977</v>
      </c>
      <c r="Q653" s="717" t="s">
        <v>78</v>
      </c>
      <c r="R653" s="717" t="s">
        <v>128</v>
      </c>
      <c r="S653" s="717">
        <v>0.1</v>
      </c>
      <c r="T653" s="718">
        <f t="array" ref="T653">IFERROR(INDEX('Severity, Risk, and Probability'!$A$4:$A$8,MATCH(K653,'Severity, Risk, and Probability'!$B$4:$B$8,0)),"")</f>
        <v>2</v>
      </c>
      <c r="U653" s="718">
        <f t="array" ref="U653">IFERROR(INDEX('Severity, Risk, and Probability'!$A$4:$A$8,MATCH(L653,'Severity, Risk, and Probability'!$B$4:$B$8,0)),"")</f>
        <v>1</v>
      </c>
      <c r="V653" s="738">
        <v>4</v>
      </c>
      <c r="W653" s="718">
        <f t="array" ref="W653">IFERROR(MAX(INDEX('Severity, Risk, and Probability'!$A$13:$A$17,MATCH(M653,'Severity, Risk, and Probability'!$B$13:$B$17,0)),INDEX('Severity, Risk, and Probability'!$A$13:$A$17,MATCH(N653,'Severity, Risk, and Probability'!$C$13:$C$17,0)),INDEX('Severity, Risk, and Probability'!$A$13:$A$17,MATCH(O653,'Severity, Risk, and Probability'!$D$13:$D$17,0)),INDEX('Severity, Risk, and Probability'!$A$13:$A$17,MATCH(P653,'Severity, Risk, and Probability'!$E$13:$E$17,0)),INDEX('Severity, Risk, and Probability'!$A$13:$A$17,MATCH(Q653,'Severity, Risk, and Probability'!$F$13:$F$17,0))),"")</f>
        <v>4</v>
      </c>
      <c r="X653" s="720">
        <f t="array" ref="X653">IFERROR(INDEX('Severity, Risk, and Probability'!$A$20:$A$24,MATCH(R653,'Severity, Risk, and Probability'!$B$20:$B$24,0)),"")</f>
        <v>3</v>
      </c>
      <c r="Y653" s="718">
        <f t="shared" si="291"/>
        <v>8</v>
      </c>
      <c r="Z653" s="721">
        <f t="shared" si="292"/>
        <v>24</v>
      </c>
      <c r="AA653" s="722" t="s">
        <v>154</v>
      </c>
      <c r="AB653" s="723" t="str">
        <f t="array" aca="1" ref="AB653" ca="1">IFERROR(INDEX(SBS!$B$1:$B$530,MATCH(AA653,SBS!$A$1:$A$530,0)),"None")</f>
        <v>Personnel Safety System (SIS)</v>
      </c>
      <c r="AC653" s="717"/>
      <c r="AD653" s="723" t="str">
        <f t="array" aca="1" ref="AD653" ca="1">IFERROR(INDEX(SBS!$B$1:$B$530,MATCH(AC653,SBS!$A$1:$A$530,0)),"None")</f>
        <v>None</v>
      </c>
      <c r="AE653" s="717"/>
      <c r="AF653" s="723" t="str">
        <f t="array" aca="1" ref="AF653" ca="1">IFERROR(INDEX(SBS!$B$1:$B$530,MATCH(AE653,SBS!$A$1:$A$530,0)),"None")</f>
        <v>None</v>
      </c>
      <c r="AG653" s="716" t="s">
        <v>2747</v>
      </c>
      <c r="AH653" s="729" t="s">
        <v>92</v>
      </c>
      <c r="AI653" s="745" t="s">
        <v>148</v>
      </c>
      <c r="AJ653" s="716" t="str">
        <f t="shared" ref="AJ653:AN653" si="421">M653</f>
        <v>&lt; 1 week</v>
      </c>
      <c r="AK653" s="717" t="str">
        <f t="shared" si="421"/>
        <v>&lt; $10K</v>
      </c>
      <c r="AL653" s="717" t="str">
        <f t="shared" si="421"/>
        <v>May cause death</v>
      </c>
      <c r="AM653" s="717" t="str">
        <f t="shared" si="421"/>
        <v>&gt;= 2.5 rem to public, &gt;= 25 rem to worker</v>
      </c>
      <c r="AN653" s="717" t="str">
        <f t="shared" si="421"/>
        <v>no environmental impact of any form</v>
      </c>
      <c r="AO653" s="723">
        <f t="array" ref="AO653">IFERROR(MAX(INDEX('Severity, Risk, and Probability'!$A$13:$A$17,MATCH(AJ653,'Severity, Risk, and Probability'!$B$13:$B$17,0)),INDEX('Severity, Risk, and Probability'!$A$13:$A$17,MATCH(AK653,'Severity, Risk, and Probability'!$C$13:$C$17,0)),INDEX('Severity, Risk, and Probability'!$A$13:$A$17,MATCH(AM653,'Severity, Risk, and Probability'!$E$13:$E$17,0)),INDEX('Severity, Risk, and Probability'!$A$13:$A$17,MATCH(AN653,'Severity, Risk, and Probability'!$F$13:$F$17,0))),"")</f>
        <v>4</v>
      </c>
      <c r="AP653" s="721">
        <f t="shared" si="382"/>
        <v>4</v>
      </c>
      <c r="AQ653" s="768"/>
      <c r="AR653" s="728" t="s">
        <v>84</v>
      </c>
      <c r="AS653" s="794"/>
      <c r="AT653" s="770"/>
      <c r="AV653" s="746" t="str">
        <f t="shared" si="406"/>
        <v>1.7.3</v>
      </c>
      <c r="AW653" s="747" t="str">
        <f t="shared" si="407"/>
        <v>1.7.3.10</v>
      </c>
      <c r="AX653" s="734" t="e">
        <f t="shared" ca="1" si="416"/>
        <v>#NAME?</v>
      </c>
      <c r="AY653" s="734" t="e">
        <f t="shared" ca="1" si="417"/>
        <v>#NAME?</v>
      </c>
      <c r="AZ653" s="734" t="e">
        <f t="shared" ca="1" si="418"/>
        <v>#NAME?</v>
      </c>
      <c r="BA653" s="734" t="b">
        <f t="shared" si="411"/>
        <v>1</v>
      </c>
      <c r="BB653" s="734" t="b">
        <f t="array" ref="BB653">IF(($S653=0.1),TRUE,IF(NOT(ISBLANK(INDEX(Categories!E$4:E$32,MATCH($S653,Categories!$D$4:$D$32,0)))),K653=INDEX(Categories!E$4:E$32,MATCH($S653,Categories!$D$4:$D$32,0)),TRUE))</f>
        <v>1</v>
      </c>
      <c r="BC653" s="734" t="b">
        <f t="array" ref="BC653">IF(($S653=0.1),TRUE,IF(NOT(ISBLANK(INDEX(Categories!F$4:F$32,MATCH($S653,Categories!$D$4:$D$32,0)))),L653=INDEX(Categories!F$4:F$32,MATCH($S653,Categories!$D$4:$D$32,0)),TRUE))</f>
        <v>1</v>
      </c>
      <c r="BD653" s="734" t="b">
        <f t="array" ref="BD653">IF(($S653=0.1),TRUE,IF(NOT(ISBLANK(INDEX(Categories!G$4:G$32,MATCH($S653,Categories!$D$4:$D$32,0)))),M653=INDEX(Categories!G$4:G$32,MATCH($S653,Categories!$D$4:$D$32,0)),TRUE))</f>
        <v>1</v>
      </c>
      <c r="BE653" s="734" t="b">
        <f t="array" ref="BE653">IF(($S653=0.1),TRUE,IF(NOT(ISBLANK(INDEX(Categories!H$4:H$32,MATCH($S653,Categories!$D$4:$D$32,0)))),N653=INDEX(Categories!H$4:H$32,MATCH($S653,Categories!$D$4:$D$32,0)),TRUE))</f>
        <v>1</v>
      </c>
      <c r="BF653" s="734" t="b">
        <f t="array" ref="BF653">IF(($S653=0.1),TRUE,IF(NOT(ISBLANK(INDEX(Categories!I$4:I$32,MATCH($S653,Categories!$D$4:$D$32,0)))),O653=INDEX(Categories!I$4:I$32,MATCH($S653,Categories!$D$4:$D$32,0)),TRUE))</f>
        <v>1</v>
      </c>
      <c r="BG653" s="734" t="b">
        <f t="array" ref="BG653">IF(($S653=0.1),TRUE,IF(NOT(ISBLANK(INDEX(Categories!J$4:J$32,MATCH($S653,Categories!$D$4:$D$32,0)))),P653=INDEX(Categories!J$4:J$32,MATCH($S653,Categories!$D$4:$D$32,0)),TRUE))</f>
        <v>1</v>
      </c>
      <c r="BH653" s="734" t="b">
        <f t="array" ref="BH653">IF(($S653=0.1),TRUE,IF(NOT(ISBLANK(INDEX(Categories!K$4:K$32,MATCH($S653,Categories!$D$4:$D$32,0)))),Q653=INDEX(Categories!K$4:K$32,MATCH($S653,Categories!$D$4:$D$32,0)),TRUE))</f>
        <v>1</v>
      </c>
      <c r="BI653" s="734" t="b">
        <f t="array" ref="BI653">IF(($S653=0.1),TRUE,IF(NOT(ISBLANK(INDEX(Categories!L$4:L$32,MATCH($S653,Categories!$D$4:$D$32,0)))),R653=INDEX(Categories!L$4:L$32,MATCH($S653,Categories!$D$4:$D$32,0)),TRUE))</f>
        <v>1</v>
      </c>
      <c r="BJ653" s="734"/>
      <c r="BK653" s="734"/>
      <c r="BL653" s="734"/>
    </row>
    <row r="654" spans="1:64" s="895" customFormat="1" ht="70" customHeight="1">
      <c r="A654" s="708">
        <f t="shared" si="1"/>
        <v>5</v>
      </c>
      <c r="B654" s="708">
        <f t="shared" si="46"/>
        <v>649</v>
      </c>
      <c r="C654" s="717" t="s">
        <v>2785</v>
      </c>
      <c r="D654" s="710" t="str">
        <f t="array" aca="1" ref="D654" ca="1">IFERROR(INDEX(SBS!$B$1:$B$530,MATCH(C654,SBS!$A$1:$A$530,0)),"-")</f>
        <v>NTC ODH Monitors</v>
      </c>
      <c r="E654" s="710" t="str">
        <f t="array" aca="1" ref="E654" ca="1">IFERROR(INDEX(SBS!$F$1:$F$530,MATCH(C654,SBS!$A$1:$A$530,0)),"-")</f>
        <v>1.8.1.2</v>
      </c>
      <c r="F654" s="710" t="str">
        <f t="array" aca="1" ref="F654" ca="1">IFERROR(INDEX(SBS!$C$1:$C$530,MATCH(C654,SBS!$A$1:$A$530,0)),"-")</f>
        <v>Operational &amp; Safety Systems</v>
      </c>
      <c r="G654" s="745" t="s">
        <v>2790</v>
      </c>
      <c r="H654" s="716" t="s">
        <v>2791</v>
      </c>
      <c r="I654" s="743" t="s">
        <v>2792</v>
      </c>
      <c r="J654" s="744" t="s">
        <v>173</v>
      </c>
      <c r="K654" s="715" t="s">
        <v>72</v>
      </c>
      <c r="L654" s="716" t="s">
        <v>72</v>
      </c>
      <c r="M654" s="716" t="s">
        <v>115</v>
      </c>
      <c r="N654" s="717" t="s">
        <v>133</v>
      </c>
      <c r="O654" s="717" t="s">
        <v>76</v>
      </c>
      <c r="P654" s="717" t="s">
        <v>77</v>
      </c>
      <c r="Q654" s="717" t="s">
        <v>78</v>
      </c>
      <c r="R654" s="717" t="s">
        <v>404</v>
      </c>
      <c r="S654" s="717">
        <v>0.1</v>
      </c>
      <c r="T654" s="718">
        <f t="array" ref="T654">IFERROR(INDEX('Severity, Risk, and Probability'!$A$4:$A$8,MATCH(K654,'Severity, Risk, and Probability'!$B$4:$B$8,0)),"")</f>
        <v>3</v>
      </c>
      <c r="U654" s="718">
        <f t="array" ref="U654">IFERROR(INDEX('Severity, Risk, and Probability'!$A$4:$A$8,MATCH(L654,'Severity, Risk, and Probability'!$B$4:$B$8,0)),"")</f>
        <v>3</v>
      </c>
      <c r="V654" s="738">
        <v>0</v>
      </c>
      <c r="W654" s="718">
        <f t="array" ref="W654">IFERROR(MAX(INDEX('Severity, Risk, and Probability'!$A$13:$A$17,MATCH(M654,'Severity, Risk, and Probability'!$B$13:$B$17,0)),INDEX('Severity, Risk, and Probability'!$A$13:$A$17,MATCH(N654,'Severity, Risk, and Probability'!$C$13:$C$17,0)),INDEX('Severity, Risk, and Probability'!$A$13:$A$17,MATCH(O654,'Severity, Risk, and Probability'!$D$13:$D$17,0)),INDEX('Severity, Risk, and Probability'!$A$13:$A$17,MATCH(P654,'Severity, Risk, and Probability'!$E$13:$E$17,0)),INDEX('Severity, Risk, and Probability'!$A$13:$A$17,MATCH(Q654,'Severity, Risk, and Probability'!$F$13:$F$17,0))),"")</f>
        <v>0</v>
      </c>
      <c r="X654" s="720">
        <f t="array" ref="X654">IFERROR(INDEX('Severity, Risk, and Probability'!$A$20:$A$24,MATCH(R654,'Severity, Risk, and Probability'!$B$20:$B$24,0)),"")</f>
        <v>1</v>
      </c>
      <c r="Y654" s="718">
        <f t="shared" si="291"/>
        <v>0</v>
      </c>
      <c r="Z654" s="721">
        <f t="shared" si="292"/>
        <v>0</v>
      </c>
      <c r="AA654" s="722" t="s">
        <v>2345</v>
      </c>
      <c r="AB654" s="723" t="str">
        <f t="array" aca="1" ref="AB654" ca="1">IFERROR(INDEX(SBS!$B$1:$B$530,MATCH(AA654,SBS!$A$1:$A$530,0)),"None")</f>
        <v>Vacuum System PLC</v>
      </c>
      <c r="AC654" s="717" t="s">
        <v>2785</v>
      </c>
      <c r="AD654" s="723" t="str">
        <f t="array" aca="1" ref="AD654" ca="1">IFERROR(INDEX(SBS!$B$1:$B$530,MATCH(AC654,SBS!$A$1:$A$530,0)),"None")</f>
        <v>NTC ODH Monitors</v>
      </c>
      <c r="AE654" s="717"/>
      <c r="AF654" s="723" t="str">
        <f t="array" aca="1" ref="AF654" ca="1">IFERROR(INDEX(SBS!$B$1:$B$530,MATCH(AE654,SBS!$A$1:$A$530,0)),"None")</f>
        <v>None</v>
      </c>
      <c r="AG654" s="716" t="s">
        <v>2817</v>
      </c>
      <c r="AH654" s="729" t="s">
        <v>84</v>
      </c>
      <c r="AI654" s="745" t="s">
        <v>86</v>
      </c>
      <c r="AJ654" s="716" t="s">
        <v>115</v>
      </c>
      <c r="AK654" s="717" t="s">
        <v>133</v>
      </c>
      <c r="AL654" s="717" t="s">
        <v>76</v>
      </c>
      <c r="AM654" s="717" t="s">
        <v>77</v>
      </c>
      <c r="AN654" s="717" t="s">
        <v>78</v>
      </c>
      <c r="AO654" s="723">
        <f t="array" ref="AO654">IFERROR(MAX(INDEX('Severity, Risk, and Probability'!$A$13:$A$17,MATCH(AJ654,'Severity, Risk, and Probability'!$B$13:$B$17,0)),INDEX('Severity, Risk, and Probability'!$A$13:$A$17,MATCH(AK654,'Severity, Risk, and Probability'!$C$13:$C$17,0)),INDEX('Severity, Risk, and Probability'!$A$13:$A$17,MATCH(AL654,'Severity, Risk, and Probability'!$D$13:$D$17,0)),INDEX('Severity, Risk, and Probability'!$A$13:$A$17,MATCH(AM654,'Severity, Risk, and Probability'!$E$13:$E$17,0)),INDEX('Severity, Risk, and Probability'!$A$13:$A$17,MATCH(AN654,'Severity, Risk, and Probability'!$F$13:$F$17,0))),"")</f>
        <v>0</v>
      </c>
      <c r="AP654" s="721">
        <f t="shared" si="382"/>
        <v>0</v>
      </c>
      <c r="AQ654" s="768" t="s">
        <v>92</v>
      </c>
      <c r="AR654" s="728" t="s">
        <v>92</v>
      </c>
      <c r="AS654" s="753" t="s">
        <v>2820</v>
      </c>
      <c r="AT654" s="770"/>
      <c r="AV654" s="746" t="str">
        <f t="shared" si="406"/>
        <v>1.7.3</v>
      </c>
      <c r="AW654" s="747" t="str">
        <f t="shared" si="407"/>
        <v>1.7.3.11</v>
      </c>
      <c r="AX654" s="734" t="e">
        <f ca="1">IF(AND(GTE(Y654,12),LT(AP654,8),NOT(ISBLANK(AA654))),AB654,"-")</f>
        <v>#NAME?</v>
      </c>
      <c r="AY654" s="734" t="e">
        <f ca="1">IF(AND(GTE(Y654,12),LT(AP654,8),NOT(ISBLANK(AC654))),AD654,"-")</f>
        <v>#NAME?</v>
      </c>
      <c r="AZ654" s="734" t="e">
        <f ca="1">IF(AND(GTE(Y654,12),LT(AP654,8),NOT(ISBLANK(AE654))),AF654,"-")</f>
        <v>#NAME?</v>
      </c>
      <c r="BA654" s="734" t="b">
        <f t="shared" si="411"/>
        <v>1</v>
      </c>
      <c r="BB654" s="734" t="b">
        <f t="array" ref="BB654">IF(($S654=0.1),TRUE,IF(NOT(ISBLANK(INDEX(Categories!E$4:E$32,MATCH($S654,Categories!$D$4:$D$32,0)))),K654=INDEX(Categories!E$4:E$32,MATCH($S654,Categories!$D$4:$D$32,0)),TRUE))</f>
        <v>1</v>
      </c>
      <c r="BC654" s="734" t="b">
        <f t="array" ref="BC654">IF(($S654=0.1),TRUE,IF(NOT(ISBLANK(INDEX(Categories!F$4:F$32,MATCH($S654,Categories!$D$4:$D$32,0)))),L654=INDEX(Categories!F$4:F$32,MATCH($S654,Categories!$D$4:$D$32,0)),TRUE))</f>
        <v>1</v>
      </c>
      <c r="BD654" s="734" t="b">
        <f t="array" ref="BD654">IF(($S654=0.1),TRUE,IF(NOT(ISBLANK(INDEX(Categories!G$4:G$32,MATCH($S654,Categories!$D$4:$D$32,0)))),M654=INDEX(Categories!G$4:G$32,MATCH($S654,Categories!$D$4:$D$32,0)),TRUE))</f>
        <v>1</v>
      </c>
      <c r="BE654" s="734" t="b">
        <f t="array" ref="BE654">IF(($S654=0.1),TRUE,IF(NOT(ISBLANK(INDEX(Categories!H$4:H$32,MATCH($S654,Categories!$D$4:$D$32,0)))),N654=INDEX(Categories!H$4:H$32,MATCH($S654,Categories!$D$4:$D$32,0)),TRUE))</f>
        <v>1</v>
      </c>
      <c r="BF654" s="734" t="b">
        <f t="array" ref="BF654">IF(($S654=0.1),TRUE,IF(NOT(ISBLANK(INDEX(Categories!I$4:I$32,MATCH($S654,Categories!$D$4:$D$32,0)))),O654=INDEX(Categories!I$4:I$32,MATCH($S654,Categories!$D$4:$D$32,0)),TRUE))</f>
        <v>1</v>
      </c>
      <c r="BG654" s="734" t="b">
        <f t="array" ref="BG654">IF(($S654=0.1),TRUE,IF(NOT(ISBLANK(INDEX(Categories!J$4:J$32,MATCH($S654,Categories!$D$4:$D$32,0)))),P654=INDEX(Categories!J$4:J$32,MATCH($S654,Categories!$D$4:$D$32,0)),TRUE))</f>
        <v>1</v>
      </c>
      <c r="BH654" s="734" t="b">
        <f t="array" ref="BH654">IF(($S654=0.1),TRUE,IF(NOT(ISBLANK(INDEX(Categories!K$4:K$32,MATCH($S654,Categories!$D$4:$D$32,0)))),Q654=INDEX(Categories!K$4:K$32,MATCH($S654,Categories!$D$4:$D$32,0)),TRUE))</f>
        <v>1</v>
      </c>
      <c r="BI654" s="734" t="b">
        <f t="array" ref="BI654">IF(($S654=0.1),TRUE,IF(NOT(ISBLANK(INDEX(Categories!L$4:L$32,MATCH($S654,Categories!$D$4:$D$32,0)))),R654=INDEX(Categories!L$4:L$32,MATCH($S654,Categories!$D$4:$D$32,0)),TRUE))</f>
        <v>1</v>
      </c>
      <c r="BJ654" s="734" t="e">
        <f ca="1">IF(AND(GTE($Y654,8),LTE($Y654,11),LT($AP654,8),NOT(ISBLANK($AA654))),AB654,"-")</f>
        <v>#NAME?</v>
      </c>
      <c r="BK654" s="734" t="e">
        <f ca="1">IF(AND(GTE($Y654,8),LTE($Y654,11),LT($AP654,8),NOT(ISBLANK($AC654))),AD654,"-")</f>
        <v>#NAME?</v>
      </c>
      <c r="BL654" s="734" t="e">
        <f ca="1">IF(AND(GTE($Y654,8),LTE($Y654,11),LT($AP654,8),NOT(ISBLANK($AE654))),AF654,"-")</f>
        <v>#NAME?</v>
      </c>
    </row>
    <row r="655" spans="1:64" s="895" customFormat="1" ht="70" customHeight="1">
      <c r="A655" s="708">
        <f t="shared" si="1"/>
        <v>5</v>
      </c>
      <c r="B655" s="708">
        <f t="shared" si="46"/>
        <v>650</v>
      </c>
      <c r="C655" s="717" t="s">
        <v>2785</v>
      </c>
      <c r="D655" s="710" t="str">
        <f t="array" aca="1" ref="D655" ca="1">IFERROR(INDEX(SBS!$B$1:$B$530,MATCH(C655,SBS!$A$1:$A$530,0)),"-")</f>
        <v>NTC ODH Monitors</v>
      </c>
      <c r="E655" s="710" t="str">
        <f t="array" aca="1" ref="E655" ca="1">IFERROR(INDEX(SBS!$F$1:$F$530,MATCH(C655,SBS!$A$1:$A$530,0)),"-")</f>
        <v>1.8.1.2</v>
      </c>
      <c r="F655" s="710" t="str">
        <f t="array" aca="1" ref="F655" ca="1">IFERROR(INDEX(SBS!$C$1:$C$530,MATCH(C655,SBS!$A$1:$A$530,0)),"-")</f>
        <v>Operational &amp; Safety Systems</v>
      </c>
      <c r="G655" s="791" t="s">
        <v>2862</v>
      </c>
      <c r="H655" s="716" t="s">
        <v>2863</v>
      </c>
      <c r="I655" s="716" t="s">
        <v>2864</v>
      </c>
      <c r="J655" s="744" t="s">
        <v>173</v>
      </c>
      <c r="K655" s="715" t="s">
        <v>73</v>
      </c>
      <c r="L655" s="716" t="s">
        <v>73</v>
      </c>
      <c r="M655" s="716" t="s">
        <v>115</v>
      </c>
      <c r="N655" s="717" t="s">
        <v>201</v>
      </c>
      <c r="O655" s="717" t="s">
        <v>76</v>
      </c>
      <c r="P655" s="717" t="s">
        <v>77</v>
      </c>
      <c r="Q655" s="717" t="s">
        <v>78</v>
      </c>
      <c r="R655" s="717" t="s">
        <v>404</v>
      </c>
      <c r="S655" s="717">
        <v>0.1</v>
      </c>
      <c r="T655" s="718">
        <f t="array" ref="T655">IFERROR(INDEX('Severity, Risk, and Probability'!$A$4:$A$8,MATCH(K655,'Severity, Risk, and Probability'!$B$4:$B$8,0)),"")</f>
        <v>2</v>
      </c>
      <c r="U655" s="718">
        <f t="array" ref="U655">IFERROR(INDEX('Severity, Risk, and Probability'!$A$4:$A$8,MATCH(L655,'Severity, Risk, and Probability'!$B$4:$B$8,0)),"")</f>
        <v>2</v>
      </c>
      <c r="V655" s="738">
        <v>0</v>
      </c>
      <c r="W655" s="718">
        <f t="array" ref="W655">IFERROR(MAX(INDEX('Severity, Risk, and Probability'!$A$13:$A$17,MATCH(M655,'Severity, Risk, and Probability'!$B$13:$B$17,0)),INDEX('Severity, Risk, and Probability'!$A$13:$A$17,MATCH(N655,'Severity, Risk, and Probability'!$C$13:$C$17,0)),INDEX('Severity, Risk, and Probability'!$A$13:$A$17,MATCH(O655,'Severity, Risk, and Probability'!$D$13:$D$17,0)),INDEX('Severity, Risk, and Probability'!$A$13:$A$17,MATCH(P655,'Severity, Risk, and Probability'!$E$13:$E$17,0)),INDEX('Severity, Risk, and Probability'!$A$13:$A$17,MATCH(Q655,'Severity, Risk, and Probability'!$F$13:$F$17,0))),"")</f>
        <v>1</v>
      </c>
      <c r="X655" s="720">
        <f t="array" ref="X655">IFERROR(INDEX('Severity, Risk, and Probability'!$A$20:$A$24,MATCH(R655,'Severity, Risk, and Probability'!$B$20:$B$24,0)),"")</f>
        <v>1</v>
      </c>
      <c r="Y655" s="718">
        <f t="shared" si="291"/>
        <v>2</v>
      </c>
      <c r="Z655" s="721">
        <f t="shared" si="292"/>
        <v>2</v>
      </c>
      <c r="AA655" s="722" t="s">
        <v>2345</v>
      </c>
      <c r="AB655" s="723" t="str">
        <f t="array" aca="1" ref="AB655" ca="1">IFERROR(INDEX(SBS!$B$1:$B$530,MATCH(AA655,SBS!$A$1:$A$530,0)),"None")</f>
        <v>Vacuum System PLC</v>
      </c>
      <c r="AC655" s="717" t="s">
        <v>2785</v>
      </c>
      <c r="AD655" s="723" t="str">
        <f t="array" aca="1" ref="AD655" ca="1">IFERROR(INDEX(SBS!$B$1:$B$530,MATCH(AC655,SBS!$A$1:$A$530,0)),"None")</f>
        <v>NTC ODH Monitors</v>
      </c>
      <c r="AE655" s="717"/>
      <c r="AF655" s="723" t="str">
        <f t="array" aca="1" ref="AF655" ca="1">IFERROR(INDEX(SBS!$B$1:$B$530,MATCH(AE655,SBS!$A$1:$A$530,0)),"None")</f>
        <v>None</v>
      </c>
      <c r="AG655" s="716" t="str">
        <f>AG654</f>
        <v>Indicated on remote annunciators, control room TVPS HMI</v>
      </c>
      <c r="AH655" s="729" t="s">
        <v>84</v>
      </c>
      <c r="AI655" s="745" t="s">
        <v>86</v>
      </c>
      <c r="AJ655" s="716" t="s">
        <v>115</v>
      </c>
      <c r="AK655" s="717" t="s">
        <v>201</v>
      </c>
      <c r="AL655" s="717" t="s">
        <v>76</v>
      </c>
      <c r="AM655" s="717" t="s">
        <v>77</v>
      </c>
      <c r="AN655" s="717" t="s">
        <v>78</v>
      </c>
      <c r="AO655" s="723">
        <f t="array" ref="AO655">IFERROR(MAX(INDEX('Severity, Risk, and Probability'!$A$13:$A$17,MATCH(AJ655,'Severity, Risk, and Probability'!$B$13:$B$17,0)),INDEX('Severity, Risk, and Probability'!$A$13:$A$17,MATCH(AK655,'Severity, Risk, and Probability'!$C$13:$C$17,0)),INDEX('Severity, Risk, and Probability'!$A$13:$A$17,MATCH(AL655,'Severity, Risk, and Probability'!$D$13:$D$17,0)),INDEX('Severity, Risk, and Probability'!$A$13:$A$17,MATCH(AM655,'Severity, Risk, and Probability'!$E$13:$E$17,0)),INDEX('Severity, Risk, and Probability'!$A$13:$A$17,MATCH(AN655,'Severity, Risk, and Probability'!$F$13:$F$17,0))),"")</f>
        <v>1</v>
      </c>
      <c r="AP655" s="721">
        <f t="shared" si="382"/>
        <v>2</v>
      </c>
      <c r="AQ655" s="768" t="s">
        <v>92</v>
      </c>
      <c r="AR655" s="728" t="s">
        <v>92</v>
      </c>
      <c r="AS655" s="753" t="s">
        <v>2879</v>
      </c>
      <c r="AT655" s="770"/>
      <c r="AV655" s="746"/>
      <c r="AW655" s="747"/>
      <c r="AX655" s="734"/>
      <c r="AY655" s="734"/>
      <c r="AZ655" s="734"/>
      <c r="BA655" s="734"/>
      <c r="BB655" s="734"/>
      <c r="BC655" s="734"/>
      <c r="BD655" s="734"/>
      <c r="BE655" s="734"/>
      <c r="BF655" s="734"/>
      <c r="BG655" s="734"/>
      <c r="BH655" s="734"/>
      <c r="BI655" s="734"/>
      <c r="BJ655" s="734"/>
      <c r="BK655" s="734"/>
      <c r="BL655" s="734"/>
    </row>
    <row r="656" spans="1:64" s="895" customFormat="1" ht="70" customHeight="1">
      <c r="A656" s="708">
        <f t="shared" si="1"/>
        <v>5</v>
      </c>
      <c r="B656" s="708">
        <f t="shared" si="46"/>
        <v>651</v>
      </c>
      <c r="C656" s="717" t="s">
        <v>2785</v>
      </c>
      <c r="D656" s="710" t="str">
        <f t="array" aca="1" ref="D656" ca="1">IFERROR(INDEX(SBS!$B$1:$B$530,MATCH(C656,SBS!$A$1:$A$530,0)),"-")</f>
        <v>NTC ODH Monitors</v>
      </c>
      <c r="E656" s="710" t="str">
        <f t="array" aca="1" ref="E656" ca="1">IFERROR(INDEX(SBS!$F$1:$F$530,MATCH(C656,SBS!$A$1:$A$530,0)),"-")</f>
        <v>1.8.1.2</v>
      </c>
      <c r="F656" s="710" t="str">
        <f t="array" aca="1" ref="F656" ca="1">IFERROR(INDEX(SBS!$C$1:$C$530,MATCH(C656,SBS!$A$1:$A$530,0)),"-")</f>
        <v>Operational &amp; Safety Systems</v>
      </c>
      <c r="G656" s="791" t="s">
        <v>2880</v>
      </c>
      <c r="H656" s="716" t="s">
        <v>1683</v>
      </c>
      <c r="I656" s="716" t="s">
        <v>2881</v>
      </c>
      <c r="J656" s="744" t="s">
        <v>173</v>
      </c>
      <c r="K656" s="715" t="s">
        <v>72</v>
      </c>
      <c r="L656" s="716" t="s">
        <v>72</v>
      </c>
      <c r="M656" s="716" t="s">
        <v>115</v>
      </c>
      <c r="N656" s="717" t="s">
        <v>201</v>
      </c>
      <c r="O656" s="717" t="s">
        <v>76</v>
      </c>
      <c r="P656" s="717" t="s">
        <v>77</v>
      </c>
      <c r="Q656" s="717" t="s">
        <v>78</v>
      </c>
      <c r="R656" s="717" t="s">
        <v>404</v>
      </c>
      <c r="S656" s="717">
        <v>0.1</v>
      </c>
      <c r="T656" s="718">
        <f t="array" ref="T656">IFERROR(INDEX('Severity, Risk, and Probability'!$A$4:$A$8,MATCH(K656,'Severity, Risk, and Probability'!$B$4:$B$8,0)),"")</f>
        <v>3</v>
      </c>
      <c r="U656" s="718">
        <f t="array" ref="U656">IFERROR(INDEX('Severity, Risk, and Probability'!$A$4:$A$8,MATCH(L656,'Severity, Risk, and Probability'!$B$4:$B$8,0)),"")</f>
        <v>3</v>
      </c>
      <c r="V656" s="738">
        <v>0</v>
      </c>
      <c r="W656" s="718">
        <f t="array" ref="W656">IFERROR(MAX(INDEX('Severity, Risk, and Probability'!$A$13:$A$17,MATCH(M656,'Severity, Risk, and Probability'!$B$13:$B$17,0)),INDEX('Severity, Risk, and Probability'!$A$13:$A$17,MATCH(N656,'Severity, Risk, and Probability'!$C$13:$C$17,0)),INDEX('Severity, Risk, and Probability'!$A$13:$A$17,MATCH(O656,'Severity, Risk, and Probability'!$D$13:$D$17,0)),INDEX('Severity, Risk, and Probability'!$A$13:$A$17,MATCH(P656,'Severity, Risk, and Probability'!$E$13:$E$17,0)),INDEX('Severity, Risk, and Probability'!$A$13:$A$17,MATCH(Q656,'Severity, Risk, and Probability'!$F$13:$F$17,0))),"")</f>
        <v>1</v>
      </c>
      <c r="X656" s="720">
        <f t="array" ref="X656">IFERROR(INDEX('Severity, Risk, and Probability'!$A$20:$A$24,MATCH(R656,'Severity, Risk, and Probability'!$B$20:$B$24,0)),"")</f>
        <v>1</v>
      </c>
      <c r="Y656" s="718">
        <f t="shared" si="291"/>
        <v>3</v>
      </c>
      <c r="Z656" s="721">
        <f t="shared" si="292"/>
        <v>3</v>
      </c>
      <c r="AA656" s="722" t="s">
        <v>2345</v>
      </c>
      <c r="AB656" s="723" t="str">
        <f t="array" aca="1" ref="AB656" ca="1">IFERROR(INDEX(SBS!$B$1:$B$530,MATCH(AA656,SBS!$A$1:$A$530,0)),"None")</f>
        <v>Vacuum System PLC</v>
      </c>
      <c r="AC656" s="717" t="s">
        <v>2785</v>
      </c>
      <c r="AD656" s="723" t="str">
        <f t="array" aca="1" ref="AD656" ca="1">IFERROR(INDEX(SBS!$B$1:$B$530,MATCH(AC656,SBS!$A$1:$A$530,0)),"None")</f>
        <v>NTC ODH Monitors</v>
      </c>
      <c r="AE656" s="717"/>
      <c r="AF656" s="723" t="str">
        <f t="array" aca="1" ref="AF656" ca="1">IFERROR(INDEX(SBS!$B$1:$B$530,MATCH(AE656,SBS!$A$1:$A$530,0)),"None")</f>
        <v>None</v>
      </c>
      <c r="AG656" s="716" t="str">
        <f>AG654</f>
        <v>Indicated on remote annunciators, control room TVPS HMI</v>
      </c>
      <c r="AH656" s="729" t="s">
        <v>84</v>
      </c>
      <c r="AI656" s="745" t="s">
        <v>86</v>
      </c>
      <c r="AJ656" s="716" t="s">
        <v>115</v>
      </c>
      <c r="AK656" s="717" t="s">
        <v>201</v>
      </c>
      <c r="AL656" s="717" t="s">
        <v>76</v>
      </c>
      <c r="AM656" s="717" t="s">
        <v>77</v>
      </c>
      <c r="AN656" s="717" t="s">
        <v>78</v>
      </c>
      <c r="AO656" s="723">
        <f t="array" ref="AO656">IFERROR(MAX(INDEX('Severity, Risk, and Probability'!$A$13:$A$17,MATCH(AJ656,'Severity, Risk, and Probability'!$B$13:$B$17,0)),INDEX('Severity, Risk, and Probability'!$A$13:$A$17,MATCH(AK656,'Severity, Risk, and Probability'!$C$13:$C$17,0)),INDEX('Severity, Risk, and Probability'!$A$13:$A$17,MATCH(AL656,'Severity, Risk, and Probability'!$D$13:$D$17,0)),INDEX('Severity, Risk, and Probability'!$A$13:$A$17,MATCH(AM656,'Severity, Risk, and Probability'!$E$13:$E$17,0)),INDEX('Severity, Risk, and Probability'!$A$13:$A$17,MATCH(AN656,'Severity, Risk, and Probability'!$F$13:$F$17,0))),"")</f>
        <v>1</v>
      </c>
      <c r="AP656" s="721">
        <f t="shared" si="382"/>
        <v>3</v>
      </c>
      <c r="AQ656" s="768" t="s">
        <v>92</v>
      </c>
      <c r="AR656" s="728" t="s">
        <v>92</v>
      </c>
      <c r="AS656" s="753" t="s">
        <v>2883</v>
      </c>
      <c r="AT656" s="770"/>
      <c r="AV656" s="746"/>
      <c r="AW656" s="747"/>
      <c r="AX656" s="734"/>
      <c r="AY656" s="734"/>
      <c r="AZ656" s="734"/>
      <c r="BA656" s="734"/>
      <c r="BB656" s="734"/>
      <c r="BC656" s="734"/>
      <c r="BD656" s="734"/>
      <c r="BE656" s="734"/>
      <c r="BF656" s="734"/>
      <c r="BG656" s="734"/>
      <c r="BH656" s="734"/>
      <c r="BI656" s="734"/>
      <c r="BJ656" s="734"/>
      <c r="BK656" s="734"/>
      <c r="BL656" s="734"/>
    </row>
    <row r="657" spans="1:64" s="895" customFormat="1" ht="70" customHeight="1">
      <c r="A657" s="708">
        <f t="shared" si="1"/>
        <v>5</v>
      </c>
      <c r="B657" s="708">
        <f t="shared" si="46"/>
        <v>652</v>
      </c>
      <c r="C657" s="717" t="s">
        <v>2785</v>
      </c>
      <c r="D657" s="710" t="str">
        <f t="array" aca="1" ref="D657" ca="1">IFERROR(INDEX(SBS!$B$1:$B$530,MATCH(C657,SBS!$A$1:$A$530,0)),"-")</f>
        <v>NTC ODH Monitors</v>
      </c>
      <c r="E657" s="710" t="str">
        <f t="array" aca="1" ref="E657" ca="1">IFERROR(INDEX(SBS!$F$1:$F$530,MATCH(C657,SBS!$A$1:$A$530,0)),"-")</f>
        <v>1.8.1.2</v>
      </c>
      <c r="F657" s="710" t="str">
        <f t="array" aca="1" ref="F657" ca="1">IFERROR(INDEX(SBS!$C$1:$C$530,MATCH(C657,SBS!$A$1:$A$530,0)),"-")</f>
        <v>Operational &amp; Safety Systems</v>
      </c>
      <c r="G657" s="791" t="s">
        <v>2884</v>
      </c>
      <c r="H657" s="716" t="s">
        <v>2885</v>
      </c>
      <c r="I657" s="716" t="s">
        <v>2881</v>
      </c>
      <c r="J657" s="744" t="s">
        <v>173</v>
      </c>
      <c r="K657" s="715" t="s">
        <v>73</v>
      </c>
      <c r="L657" s="716" t="s">
        <v>73</v>
      </c>
      <c r="M657" s="716" t="s">
        <v>115</v>
      </c>
      <c r="N657" s="717" t="s">
        <v>201</v>
      </c>
      <c r="O657" s="717" t="s">
        <v>76</v>
      </c>
      <c r="P657" s="717" t="s">
        <v>77</v>
      </c>
      <c r="Q657" s="717" t="s">
        <v>78</v>
      </c>
      <c r="R657" s="717" t="s">
        <v>404</v>
      </c>
      <c r="S657" s="717">
        <v>0.1</v>
      </c>
      <c r="T657" s="718">
        <f t="array" ref="T657">IFERROR(INDEX('Severity, Risk, and Probability'!$A$4:$A$8,MATCH(K657,'Severity, Risk, and Probability'!$B$4:$B$8,0)),"")</f>
        <v>2</v>
      </c>
      <c r="U657" s="718">
        <f t="array" ref="U657">IFERROR(INDEX('Severity, Risk, and Probability'!$A$4:$A$8,MATCH(L657,'Severity, Risk, and Probability'!$B$4:$B$8,0)),"")</f>
        <v>2</v>
      </c>
      <c r="V657" s="738">
        <v>0</v>
      </c>
      <c r="W657" s="718">
        <f t="array" ref="W657">IFERROR(MAX(INDEX('Severity, Risk, and Probability'!$A$13:$A$17,MATCH(M657,'Severity, Risk, and Probability'!$B$13:$B$17,0)),INDEX('Severity, Risk, and Probability'!$A$13:$A$17,MATCH(N657,'Severity, Risk, and Probability'!$C$13:$C$17,0)),INDEX('Severity, Risk, and Probability'!$A$13:$A$17,MATCH(O657,'Severity, Risk, and Probability'!$D$13:$D$17,0)),INDEX('Severity, Risk, and Probability'!$A$13:$A$17,MATCH(P657,'Severity, Risk, and Probability'!$E$13:$E$17,0)),INDEX('Severity, Risk, and Probability'!$A$13:$A$17,MATCH(Q657,'Severity, Risk, and Probability'!$F$13:$F$17,0))),"")</f>
        <v>1</v>
      </c>
      <c r="X657" s="720">
        <f t="array" ref="X657">IFERROR(INDEX('Severity, Risk, and Probability'!$A$20:$A$24,MATCH(R657,'Severity, Risk, and Probability'!$B$20:$B$24,0)),"")</f>
        <v>1</v>
      </c>
      <c r="Y657" s="718">
        <f t="shared" si="291"/>
        <v>2</v>
      </c>
      <c r="Z657" s="721">
        <f t="shared" si="292"/>
        <v>2</v>
      </c>
      <c r="AA657" s="722" t="s">
        <v>2345</v>
      </c>
      <c r="AB657" s="723" t="str">
        <f t="array" aca="1" ref="AB657" ca="1">IFERROR(INDEX(SBS!$B$1:$B$530,MATCH(AA657,SBS!$A$1:$A$530,0)),"None")</f>
        <v>Vacuum System PLC</v>
      </c>
      <c r="AC657" s="717" t="s">
        <v>2785</v>
      </c>
      <c r="AD657" s="723" t="str">
        <f t="array" aca="1" ref="AD657" ca="1">IFERROR(INDEX(SBS!$B$1:$B$530,MATCH(AC657,SBS!$A$1:$A$530,0)),"None")</f>
        <v>NTC ODH Monitors</v>
      </c>
      <c r="AE657" s="717"/>
      <c r="AF657" s="723" t="str">
        <f t="array" aca="1" ref="AF657" ca="1">IFERROR(INDEX(SBS!$B$1:$B$530,MATCH(AE657,SBS!$A$1:$A$530,0)),"None")</f>
        <v>None</v>
      </c>
      <c r="AG657" s="716" t="str">
        <f>AG654</f>
        <v>Indicated on remote annunciators, control room TVPS HMI</v>
      </c>
      <c r="AH657" s="729" t="s">
        <v>84</v>
      </c>
      <c r="AI657" s="745" t="s">
        <v>86</v>
      </c>
      <c r="AJ657" s="716" t="s">
        <v>115</v>
      </c>
      <c r="AK657" s="717" t="s">
        <v>201</v>
      </c>
      <c r="AL657" s="717" t="s">
        <v>76</v>
      </c>
      <c r="AM657" s="717" t="s">
        <v>77</v>
      </c>
      <c r="AN657" s="717" t="s">
        <v>78</v>
      </c>
      <c r="AO657" s="723">
        <f t="array" ref="AO657">IFERROR(MAX(INDEX('Severity, Risk, and Probability'!$A$13:$A$17,MATCH(AJ657,'Severity, Risk, and Probability'!$B$13:$B$17,0)),INDEX('Severity, Risk, and Probability'!$A$13:$A$17,MATCH(AK657,'Severity, Risk, and Probability'!$C$13:$C$17,0)),INDEX('Severity, Risk, and Probability'!$A$13:$A$17,MATCH(AL657,'Severity, Risk, and Probability'!$D$13:$D$17,0)),INDEX('Severity, Risk, and Probability'!$A$13:$A$17,MATCH(AM657,'Severity, Risk, and Probability'!$E$13:$E$17,0)),INDEX('Severity, Risk, and Probability'!$A$13:$A$17,MATCH(AN657,'Severity, Risk, and Probability'!$F$13:$F$17,0))),"")</f>
        <v>1</v>
      </c>
      <c r="AP657" s="721">
        <f t="shared" si="382"/>
        <v>2</v>
      </c>
      <c r="AQ657" s="768" t="s">
        <v>92</v>
      </c>
      <c r="AR657" s="728" t="s">
        <v>92</v>
      </c>
      <c r="AS657" s="753" t="s">
        <v>2886</v>
      </c>
      <c r="AT657" s="770"/>
      <c r="AV657" s="746"/>
      <c r="AW657" s="747"/>
      <c r="AX657" s="734"/>
      <c r="AY657" s="734"/>
      <c r="AZ657" s="734"/>
      <c r="BA657" s="734"/>
      <c r="BB657" s="734"/>
      <c r="BC657" s="734"/>
      <c r="BD657" s="734"/>
      <c r="BE657" s="734"/>
      <c r="BF657" s="734"/>
      <c r="BG657" s="734"/>
      <c r="BH657" s="734"/>
      <c r="BI657" s="734"/>
      <c r="BJ657" s="734"/>
      <c r="BK657" s="734"/>
      <c r="BL657" s="734"/>
    </row>
    <row r="658" spans="1:64" s="895" customFormat="1" ht="70" customHeight="1">
      <c r="A658" s="708">
        <f t="shared" si="1"/>
        <v>5</v>
      </c>
      <c r="B658" s="708">
        <f t="shared" si="46"/>
        <v>653</v>
      </c>
      <c r="C658" s="717" t="s">
        <v>2785</v>
      </c>
      <c r="D658" s="710" t="str">
        <f t="array" aca="1" ref="D658" ca="1">IFERROR(INDEX(SBS!$B$1:$B$530,MATCH(C658,SBS!$A$1:$A$530,0)),"-")</f>
        <v>NTC ODH Monitors</v>
      </c>
      <c r="E658" s="710" t="str">
        <f t="array" aca="1" ref="E658" ca="1">IFERROR(INDEX(SBS!$F$1:$F$530,MATCH(C658,SBS!$A$1:$A$530,0)),"-")</f>
        <v>1.8.1.2</v>
      </c>
      <c r="F658" s="710" t="str">
        <f t="array" aca="1" ref="F658" ca="1">IFERROR(INDEX(SBS!$C$1:$C$530,MATCH(C658,SBS!$A$1:$A$530,0)),"-")</f>
        <v>Operational &amp; Safety Systems</v>
      </c>
      <c r="G658" s="742" t="s">
        <v>2887</v>
      </c>
      <c r="H658" s="716" t="s">
        <v>1683</v>
      </c>
      <c r="I658" s="716" t="s">
        <v>2864</v>
      </c>
      <c r="J658" s="744" t="s">
        <v>173</v>
      </c>
      <c r="K658" s="715" t="s">
        <v>73</v>
      </c>
      <c r="L658" s="716" t="s">
        <v>73</v>
      </c>
      <c r="M658" s="716" t="s">
        <v>119</v>
      </c>
      <c r="N658" s="717" t="s">
        <v>201</v>
      </c>
      <c r="O658" s="717" t="s">
        <v>76</v>
      </c>
      <c r="P658" s="717" t="s">
        <v>77</v>
      </c>
      <c r="Q658" s="717" t="s">
        <v>78</v>
      </c>
      <c r="R658" s="717" t="s">
        <v>404</v>
      </c>
      <c r="S658" s="717">
        <v>0.1</v>
      </c>
      <c r="T658" s="718">
        <f t="array" ref="T658">IFERROR(INDEX('Severity, Risk, and Probability'!$A$4:$A$8,MATCH(K658,'Severity, Risk, and Probability'!$B$4:$B$8,0)),"")</f>
        <v>2</v>
      </c>
      <c r="U658" s="718">
        <f t="array" ref="U658">IFERROR(INDEX('Severity, Risk, and Probability'!$A$4:$A$8,MATCH(L658,'Severity, Risk, and Probability'!$B$4:$B$8,0)),"")</f>
        <v>2</v>
      </c>
      <c r="V658" s="738">
        <v>0</v>
      </c>
      <c r="W658" s="718">
        <f t="array" ref="W658">IFERROR(MAX(INDEX('Severity, Risk, and Probability'!$A$13:$A$17,MATCH(M658,'Severity, Risk, and Probability'!$B$13:$B$17,0)),INDEX('Severity, Risk, and Probability'!$A$13:$A$17,MATCH(N658,'Severity, Risk, and Probability'!$C$13:$C$17,0)),INDEX('Severity, Risk, and Probability'!$A$13:$A$17,MATCH(O658,'Severity, Risk, and Probability'!$D$13:$D$17,0)),INDEX('Severity, Risk, and Probability'!$A$13:$A$17,MATCH(P658,'Severity, Risk, and Probability'!$E$13:$E$17,0)),INDEX('Severity, Risk, and Probability'!$A$13:$A$17,MATCH(Q658,'Severity, Risk, and Probability'!$F$13:$F$17,0))),"")</f>
        <v>1</v>
      </c>
      <c r="X658" s="720">
        <f t="array" ref="X658">IFERROR(INDEX('Severity, Risk, and Probability'!$A$20:$A$24,MATCH(R658,'Severity, Risk, and Probability'!$B$20:$B$24,0)),"")</f>
        <v>1</v>
      </c>
      <c r="Y658" s="718">
        <f t="shared" si="291"/>
        <v>2</v>
      </c>
      <c r="Z658" s="721">
        <f t="shared" si="292"/>
        <v>2</v>
      </c>
      <c r="AA658" s="722" t="s">
        <v>2785</v>
      </c>
      <c r="AB658" s="723" t="str">
        <f t="array" aca="1" ref="AB658" ca="1">IFERROR(INDEX(SBS!$B$1:$B$530,MATCH(AA658,SBS!$A$1:$A$530,0)),"None")</f>
        <v>NTC ODH Monitors</v>
      </c>
      <c r="AC658" s="717"/>
      <c r="AD658" s="723" t="str">
        <f t="array" aca="1" ref="AD658" ca="1">IFERROR(INDEX(SBS!$B$1:$B$530,MATCH(AC658,SBS!$A$1:$A$530,0)),"None")</f>
        <v>None</v>
      </c>
      <c r="AE658" s="717"/>
      <c r="AF658" s="723" t="str">
        <f t="array" aca="1" ref="AF658" ca="1">IFERROR(INDEX(SBS!$B$1:$B$530,MATCH(AE658,SBS!$A$1:$A$530,0)),"None")</f>
        <v>None</v>
      </c>
      <c r="AG658" s="716" t="s">
        <v>2888</v>
      </c>
      <c r="AH658" s="729" t="s">
        <v>92</v>
      </c>
      <c r="AI658" s="745" t="s">
        <v>86</v>
      </c>
      <c r="AJ658" s="716" t="s">
        <v>119</v>
      </c>
      <c r="AK658" s="717" t="s">
        <v>201</v>
      </c>
      <c r="AL658" s="717" t="s">
        <v>76</v>
      </c>
      <c r="AM658" s="717" t="s">
        <v>77</v>
      </c>
      <c r="AN658" s="717" t="s">
        <v>78</v>
      </c>
      <c r="AO658" s="723">
        <f t="array" ref="AO658">IFERROR(MAX(INDEX('Severity, Risk, and Probability'!$A$13:$A$17,MATCH(AJ658,'Severity, Risk, and Probability'!$B$13:$B$17,0)),INDEX('Severity, Risk, and Probability'!$A$13:$A$17,MATCH(AK658,'Severity, Risk, and Probability'!$C$13:$C$17,0)),INDEX('Severity, Risk, and Probability'!$A$13:$A$17,MATCH(AL658,'Severity, Risk, and Probability'!$D$13:$D$17,0)),INDEX('Severity, Risk, and Probability'!$A$13:$A$17,MATCH(AM658,'Severity, Risk, and Probability'!$E$13:$E$17,0)),INDEX('Severity, Risk, and Probability'!$A$13:$A$17,MATCH(AN658,'Severity, Risk, and Probability'!$F$13:$F$17,0))),"")</f>
        <v>1</v>
      </c>
      <c r="AP658" s="721">
        <f t="shared" si="382"/>
        <v>2</v>
      </c>
      <c r="AQ658" s="768" t="s">
        <v>92</v>
      </c>
      <c r="AR658" s="728" t="s">
        <v>92</v>
      </c>
      <c r="AS658" s="753" t="s">
        <v>2889</v>
      </c>
      <c r="AT658" s="770"/>
      <c r="AV658" s="746"/>
      <c r="AW658" s="747"/>
      <c r="AX658" s="734"/>
      <c r="AY658" s="734"/>
      <c r="AZ658" s="734"/>
      <c r="BA658" s="734"/>
      <c r="BB658" s="734"/>
      <c r="BC658" s="734"/>
      <c r="BD658" s="734"/>
      <c r="BE658" s="734"/>
      <c r="BF658" s="734"/>
      <c r="BG658" s="734"/>
      <c r="BH658" s="734"/>
      <c r="BI658" s="734"/>
      <c r="BJ658" s="734"/>
      <c r="BK658" s="734"/>
      <c r="BL658" s="734"/>
    </row>
    <row r="659" spans="1:64" s="895" customFormat="1" ht="70" customHeight="1">
      <c r="A659" s="708">
        <f t="shared" si="1"/>
        <v>5</v>
      </c>
      <c r="B659" s="708">
        <f t="shared" si="46"/>
        <v>654</v>
      </c>
      <c r="C659" s="717" t="s">
        <v>2785</v>
      </c>
      <c r="D659" s="710" t="str">
        <f t="array" aca="1" ref="D659" ca="1">IFERROR(INDEX(SBS!$B$1:$B$530,MATCH(C659,SBS!$A$1:$A$530,0)),"-")</f>
        <v>NTC ODH Monitors</v>
      </c>
      <c r="E659" s="710" t="str">
        <f t="array" aca="1" ref="E659" ca="1">IFERROR(INDEX(SBS!$F$1:$F$530,MATCH(C659,SBS!$A$1:$A$530,0)),"-")</f>
        <v>1.8.1.2</v>
      </c>
      <c r="F659" s="710" t="str">
        <f t="array" aca="1" ref="F659" ca="1">IFERROR(INDEX(SBS!$C$1:$C$530,MATCH(C659,SBS!$A$1:$A$530,0)),"-")</f>
        <v>Operational &amp; Safety Systems</v>
      </c>
      <c r="G659" s="745" t="s">
        <v>2890</v>
      </c>
      <c r="H659" s="716" t="s">
        <v>2891</v>
      </c>
      <c r="I659" s="716" t="s">
        <v>2892</v>
      </c>
      <c r="J659" s="744" t="s">
        <v>173</v>
      </c>
      <c r="K659" s="715" t="s">
        <v>72</v>
      </c>
      <c r="L659" s="716" t="s">
        <v>72</v>
      </c>
      <c r="M659" s="716" t="str">
        <f t="shared" ref="M659:N659" si="422">M658</f>
        <v>&lt; 1 week</v>
      </c>
      <c r="N659" s="717" t="str">
        <f t="shared" si="422"/>
        <v>&lt; $10K</v>
      </c>
      <c r="O659" s="717" t="s">
        <v>76</v>
      </c>
      <c r="P659" s="717" t="str">
        <f t="shared" ref="P659:Q659" si="423">P658</f>
        <v>No radiological impact of any form</v>
      </c>
      <c r="Q659" s="717" t="str">
        <f t="shared" si="423"/>
        <v>no environmental impact of any form</v>
      </c>
      <c r="R659" s="717" t="s">
        <v>404</v>
      </c>
      <c r="S659" s="717">
        <v>0.1</v>
      </c>
      <c r="T659" s="718">
        <f t="array" ref="T659">IFERROR(INDEX('Severity, Risk, and Probability'!$A$4:$A$8,MATCH(K659,'Severity, Risk, and Probability'!$B$4:$B$8,0)),"")</f>
        <v>3</v>
      </c>
      <c r="U659" s="718">
        <f t="array" ref="U659">IFERROR(INDEX('Severity, Risk, and Probability'!$A$4:$A$8,MATCH(L659,'Severity, Risk, and Probability'!$B$4:$B$8,0)),"")</f>
        <v>3</v>
      </c>
      <c r="V659" s="738">
        <v>0</v>
      </c>
      <c r="W659" s="718">
        <f t="array" ref="W659">IFERROR(MAX(INDEX('Severity, Risk, and Probability'!$A$13:$A$17,MATCH(M659,'Severity, Risk, and Probability'!$B$13:$B$17,0)),INDEX('Severity, Risk, and Probability'!$A$13:$A$17,MATCH(N659,'Severity, Risk, and Probability'!$C$13:$C$17,0)),INDEX('Severity, Risk, and Probability'!$A$13:$A$17,MATCH(O659,'Severity, Risk, and Probability'!$D$13:$D$17,0)),INDEX('Severity, Risk, and Probability'!$A$13:$A$17,MATCH(P659,'Severity, Risk, and Probability'!$E$13:$E$17,0)),INDEX('Severity, Risk, and Probability'!$A$13:$A$17,MATCH(Q659,'Severity, Risk, and Probability'!$F$13:$F$17,0))),"")</f>
        <v>1</v>
      </c>
      <c r="X659" s="720">
        <f t="array" ref="X659">IFERROR(INDEX('Severity, Risk, and Probability'!$A$20:$A$24,MATCH(R659,'Severity, Risk, and Probability'!$B$20:$B$24,0)),"")</f>
        <v>1</v>
      </c>
      <c r="Y659" s="718">
        <f t="shared" si="291"/>
        <v>3</v>
      </c>
      <c r="Z659" s="721">
        <f t="shared" si="292"/>
        <v>3</v>
      </c>
      <c r="AA659" s="722" t="s">
        <v>2345</v>
      </c>
      <c r="AB659" s="723" t="str">
        <f t="array" aca="1" ref="AB659" ca="1">IFERROR(INDEX(SBS!$B$1:$B$530,MATCH(AA659,SBS!$A$1:$A$530,0)),"None")</f>
        <v>Vacuum System PLC</v>
      </c>
      <c r="AC659" s="717" t="s">
        <v>2785</v>
      </c>
      <c r="AD659" s="723" t="str">
        <f t="array" aca="1" ref="AD659" ca="1">IFERROR(INDEX(SBS!$B$1:$B$530,MATCH(AC659,SBS!$A$1:$A$530,0)),"None")</f>
        <v>NTC ODH Monitors</v>
      </c>
      <c r="AE659" s="717"/>
      <c r="AF659" s="723" t="str">
        <f t="array" aca="1" ref="AF659" ca="1">IFERROR(INDEX(SBS!$B$1:$B$530,MATCH(AE659,SBS!$A$1:$A$530,0)),"None")</f>
        <v>None</v>
      </c>
      <c r="AG659" s="716" t="str">
        <f>AG657</f>
        <v>Indicated on remote annunciators, control room TVPS HMI</v>
      </c>
      <c r="AH659" s="752" t="s">
        <v>84</v>
      </c>
      <c r="AI659" s="745" t="s">
        <v>86</v>
      </c>
      <c r="AJ659" s="716" t="s">
        <v>119</v>
      </c>
      <c r="AK659" s="717" t="s">
        <v>201</v>
      </c>
      <c r="AL659" s="717" t="s">
        <v>76</v>
      </c>
      <c r="AM659" s="717" t="s">
        <v>77</v>
      </c>
      <c r="AN659" s="717" t="s">
        <v>78</v>
      </c>
      <c r="AO659" s="723">
        <f t="array" ref="AO659">IFERROR(MAX(INDEX('Severity, Risk, and Probability'!$A$13:$A$17,MATCH(AJ659,'Severity, Risk, and Probability'!$B$13:$B$17,0)),INDEX('Severity, Risk, and Probability'!$A$13:$A$17,MATCH(AK659,'Severity, Risk, and Probability'!$C$13:$C$17,0)),INDEX('Severity, Risk, and Probability'!$A$13:$A$17,MATCH(AL659,'Severity, Risk, and Probability'!$D$13:$D$17,0)),INDEX('Severity, Risk, and Probability'!$A$13:$A$17,MATCH(AM659,'Severity, Risk, and Probability'!$E$13:$E$17,0)),INDEX('Severity, Risk, and Probability'!$A$13:$A$17,MATCH(AN659,'Severity, Risk, and Probability'!$F$13:$F$17,0))),"")</f>
        <v>1</v>
      </c>
      <c r="AP659" s="721">
        <f t="shared" si="382"/>
        <v>3</v>
      </c>
      <c r="AQ659" s="768" t="s">
        <v>92</v>
      </c>
      <c r="AR659" s="728" t="s">
        <v>84</v>
      </c>
      <c r="AS659" s="753" t="s">
        <v>2893</v>
      </c>
      <c r="AT659" s="770"/>
      <c r="AV659" s="746"/>
      <c r="AW659" s="747"/>
      <c r="AX659" s="734"/>
      <c r="AY659" s="734"/>
      <c r="AZ659" s="734"/>
      <c r="BA659" s="734"/>
      <c r="BB659" s="734"/>
      <c r="BC659" s="734"/>
      <c r="BD659" s="734"/>
      <c r="BE659" s="734"/>
      <c r="BF659" s="734"/>
      <c r="BG659" s="734"/>
      <c r="BH659" s="734"/>
      <c r="BI659" s="734"/>
      <c r="BJ659" s="734"/>
      <c r="BK659" s="734"/>
      <c r="BL659" s="734"/>
    </row>
    <row r="660" spans="1:64" s="895" customFormat="1" ht="70" customHeight="1">
      <c r="A660" s="708">
        <f t="shared" si="1"/>
        <v>5</v>
      </c>
      <c r="B660" s="708">
        <f t="shared" si="46"/>
        <v>655</v>
      </c>
      <c r="C660" s="717" t="s">
        <v>2785</v>
      </c>
      <c r="D660" s="710" t="str">
        <f t="array" aca="1" ref="D660" ca="1">IFERROR(INDEX(SBS!$B$1:$B$530,MATCH(C660,SBS!$A$1:$A$530,0)),"-")</f>
        <v>NTC ODH Monitors</v>
      </c>
      <c r="E660" s="710" t="str">
        <f t="array" aca="1" ref="E660" ca="1">IFERROR(INDEX(SBS!$F$1:$F$530,MATCH(C660,SBS!$A$1:$A$530,0)),"-")</f>
        <v>1.8.1.2</v>
      </c>
      <c r="F660" s="710" t="str">
        <f t="array" aca="1" ref="F660" ca="1">IFERROR(INDEX(SBS!$C$1:$C$530,MATCH(C660,SBS!$A$1:$A$530,0)),"-")</f>
        <v>Operational &amp; Safety Systems</v>
      </c>
      <c r="G660" s="745" t="s">
        <v>2894</v>
      </c>
      <c r="H660" s="716" t="s">
        <v>2895</v>
      </c>
      <c r="I660" s="716" t="s">
        <v>2896</v>
      </c>
      <c r="J660" s="744" t="s">
        <v>173</v>
      </c>
      <c r="K660" s="715" t="s">
        <v>73</v>
      </c>
      <c r="L660" s="716" t="s">
        <v>73</v>
      </c>
      <c r="M660" s="716" t="s">
        <v>119</v>
      </c>
      <c r="N660" s="717" t="s">
        <v>201</v>
      </c>
      <c r="O660" s="717" t="s">
        <v>76</v>
      </c>
      <c r="P660" s="717" t="s">
        <v>77</v>
      </c>
      <c r="Q660" s="717" t="str">
        <f>Q659</f>
        <v>no environmental impact of any form</v>
      </c>
      <c r="R660" s="717" t="s">
        <v>404</v>
      </c>
      <c r="S660" s="717">
        <v>0.1</v>
      </c>
      <c r="T660" s="718">
        <f t="array" ref="T660">IFERROR(INDEX('Severity, Risk, and Probability'!$A$4:$A$8,MATCH(K660,'Severity, Risk, and Probability'!$B$4:$B$8,0)),"")</f>
        <v>2</v>
      </c>
      <c r="U660" s="718">
        <f t="array" ref="U660">IFERROR(INDEX('Severity, Risk, and Probability'!$A$4:$A$8,MATCH(L660,'Severity, Risk, and Probability'!$B$4:$B$8,0)),"")</f>
        <v>2</v>
      </c>
      <c r="V660" s="738">
        <v>0</v>
      </c>
      <c r="W660" s="718">
        <f t="array" ref="W660">IFERROR(MAX(INDEX('Severity, Risk, and Probability'!$A$13:$A$17,MATCH(M660,'Severity, Risk, and Probability'!$B$13:$B$17,0)),INDEX('Severity, Risk, and Probability'!$A$13:$A$17,MATCH(N660,'Severity, Risk, and Probability'!$C$13:$C$17,0)),INDEX('Severity, Risk, and Probability'!$A$13:$A$17,MATCH(O660,'Severity, Risk, and Probability'!$D$13:$D$17,0)),INDEX('Severity, Risk, and Probability'!$A$13:$A$17,MATCH(P660,'Severity, Risk, and Probability'!$E$13:$E$17,0)),INDEX('Severity, Risk, and Probability'!$A$13:$A$17,MATCH(Q660,'Severity, Risk, and Probability'!$F$13:$F$17,0))),"")</f>
        <v>1</v>
      </c>
      <c r="X660" s="720">
        <f t="array" ref="X660">IFERROR(INDEX('Severity, Risk, and Probability'!$A$20:$A$24,MATCH(R660,'Severity, Risk, and Probability'!$B$20:$B$24,0)),"")</f>
        <v>1</v>
      </c>
      <c r="Y660" s="718">
        <f t="shared" si="291"/>
        <v>2</v>
      </c>
      <c r="Z660" s="721">
        <f t="shared" si="292"/>
        <v>2</v>
      </c>
      <c r="AA660" s="722" t="s">
        <v>2785</v>
      </c>
      <c r="AB660" s="723" t="str">
        <f t="array" aca="1" ref="AB660" ca="1">IFERROR(INDEX(SBS!$B$1:$B$530,MATCH(AA660,SBS!$A$1:$A$530,0)),"None")</f>
        <v>NTC ODH Monitors</v>
      </c>
      <c r="AC660" s="717"/>
      <c r="AD660" s="723" t="str">
        <f t="array" aca="1" ref="AD660" ca="1">IFERROR(INDEX(SBS!$B$1:$B$530,MATCH(AC660,SBS!$A$1:$A$530,0)),"None")</f>
        <v>None</v>
      </c>
      <c r="AE660" s="717"/>
      <c r="AF660" s="723" t="str">
        <f t="array" aca="1" ref="AF660" ca="1">IFERROR(INDEX(SBS!$B$1:$B$530,MATCH(AE660,SBS!$A$1:$A$530,0)),"None")</f>
        <v>None</v>
      </c>
      <c r="AG660" s="716" t="s">
        <v>2897</v>
      </c>
      <c r="AH660" s="729" t="s">
        <v>92</v>
      </c>
      <c r="AI660" s="745" t="s">
        <v>86</v>
      </c>
      <c r="AJ660" s="716" t="s">
        <v>119</v>
      </c>
      <c r="AK660" s="717" t="s">
        <v>201</v>
      </c>
      <c r="AL660" s="717" t="s">
        <v>76</v>
      </c>
      <c r="AM660" s="717" t="s">
        <v>77</v>
      </c>
      <c r="AN660" s="717" t="s">
        <v>78</v>
      </c>
      <c r="AO660" s="723">
        <f t="array" ref="AO660">IFERROR(MAX(INDEX('Severity, Risk, and Probability'!$A$13:$A$17,MATCH(AJ660,'Severity, Risk, and Probability'!$B$13:$B$17,0)),INDEX('Severity, Risk, and Probability'!$A$13:$A$17,MATCH(AK660,'Severity, Risk, and Probability'!$C$13:$C$17,0)),INDEX('Severity, Risk, and Probability'!$A$13:$A$17,MATCH(AL660,'Severity, Risk, and Probability'!$D$13:$D$17,0)),INDEX('Severity, Risk, and Probability'!$A$13:$A$17,MATCH(AM660,'Severity, Risk, and Probability'!$E$13:$E$17,0)),INDEX('Severity, Risk, and Probability'!$A$13:$A$17,MATCH(AN660,'Severity, Risk, and Probability'!$F$13:$F$17,0))),"")</f>
        <v>1</v>
      </c>
      <c r="AP660" s="721">
        <f t="shared" si="382"/>
        <v>2</v>
      </c>
      <c r="AQ660" s="768" t="s">
        <v>92</v>
      </c>
      <c r="AR660" s="728" t="s">
        <v>84</v>
      </c>
      <c r="AS660" s="753" t="s">
        <v>2898</v>
      </c>
      <c r="AT660" s="770"/>
      <c r="AV660" s="746"/>
      <c r="AW660" s="747"/>
      <c r="AX660" s="734"/>
      <c r="AY660" s="734"/>
      <c r="AZ660" s="734"/>
      <c r="BA660" s="734"/>
      <c r="BB660" s="734"/>
      <c r="BC660" s="734"/>
      <c r="BD660" s="734"/>
      <c r="BE660" s="734"/>
      <c r="BF660" s="734"/>
      <c r="BG660" s="734"/>
      <c r="BH660" s="734"/>
      <c r="BI660" s="734"/>
      <c r="BJ660" s="734"/>
      <c r="BK660" s="734"/>
      <c r="BL660" s="734"/>
    </row>
    <row r="661" spans="1:64" s="895" customFormat="1" ht="70" customHeight="1">
      <c r="A661" s="708">
        <f t="shared" si="1"/>
        <v>5</v>
      </c>
      <c r="B661" s="708">
        <f t="shared" si="46"/>
        <v>656</v>
      </c>
      <c r="C661" s="717" t="s">
        <v>66</v>
      </c>
      <c r="D661" s="710" t="str">
        <f t="array" aca="1" ref="D661" ca="1">IFERROR(INDEX(SBS!$B$1:$B$530,MATCH(C661,SBS!$A$1:$A$530,0)),"-")</f>
        <v>Fiber Optic Strain, Temp., Disp. Meas.</v>
      </c>
      <c r="E661" s="710" t="str">
        <f t="array" aca="1" ref="E661" ca="1">IFERROR(INDEX(SBS!$F$1:$F$530,MATCH(C661,SBS!$A$1:$A$530,0)),"-")</f>
        <v>1.4.1.1</v>
      </c>
      <c r="F661" s="710" t="str">
        <f t="array" aca="1" ref="F661" ca="1">IFERROR(INDEX(SBS!$C$1:$C$530,MATCH(C661,SBS!$A$1:$A$530,0)),"-")</f>
        <v>Diagnostics</v>
      </c>
      <c r="G661" s="742" t="s">
        <v>2771</v>
      </c>
      <c r="H661" s="717" t="s">
        <v>2772</v>
      </c>
      <c r="I661" s="716" t="s">
        <v>2773</v>
      </c>
      <c r="J661" s="744" t="s">
        <v>71</v>
      </c>
      <c r="K661" s="715" t="s">
        <v>72</v>
      </c>
      <c r="L661" s="716" t="s">
        <v>72</v>
      </c>
      <c r="M661" s="716" t="s">
        <v>119</v>
      </c>
      <c r="N661" s="717" t="s">
        <v>201</v>
      </c>
      <c r="O661" s="717" t="s">
        <v>76</v>
      </c>
      <c r="P661" s="717" t="s">
        <v>77</v>
      </c>
      <c r="Q661" s="717" t="s">
        <v>78</v>
      </c>
      <c r="R661" s="717" t="s">
        <v>79</v>
      </c>
      <c r="S661" s="717">
        <v>0.1</v>
      </c>
      <c r="T661" s="718">
        <f t="array" ref="T661">IFERROR(INDEX('Severity, Risk, and Probability'!$A$4:$A$8,MATCH(K661,'Severity, Risk, and Probability'!$B$4:$B$8,0)),"")</f>
        <v>3</v>
      </c>
      <c r="U661" s="718">
        <f t="array" ref="U661">IFERROR(INDEX('Severity, Risk, and Probability'!$A$4:$A$8,MATCH(L661,'Severity, Risk, and Probability'!$B$4:$B$8,0)),"")</f>
        <v>3</v>
      </c>
      <c r="V661" s="738">
        <v>0</v>
      </c>
      <c r="W661" s="718">
        <f t="array" ref="W661">IFERROR(MAX(INDEX('Severity, Risk, and Probability'!$A$13:$A$17,MATCH(M661,'Severity, Risk, and Probability'!$B$13:$B$17,0)),INDEX('Severity, Risk, and Probability'!$A$13:$A$17,MATCH(N661,'Severity, Risk, and Probability'!$C$13:$C$17,0)),INDEX('Severity, Risk, and Probability'!$A$13:$A$17,MATCH(O661,'Severity, Risk, and Probability'!$D$13:$D$17,0)),INDEX('Severity, Risk, and Probability'!$A$13:$A$17,MATCH(P661,'Severity, Risk, and Probability'!$E$13:$E$17,0)),INDEX('Severity, Risk, and Probability'!$A$13:$A$17,MATCH(Q661,'Severity, Risk, and Probability'!$F$13:$F$17,0))),"")</f>
        <v>1</v>
      </c>
      <c r="X661" s="720">
        <f t="array" ref="X661">IFERROR(INDEX('Severity, Risk, and Probability'!$A$20:$A$24,MATCH(R661,'Severity, Risk, and Probability'!$B$20:$B$24,0)),"")</f>
        <v>5</v>
      </c>
      <c r="Y661" s="718">
        <f t="shared" si="291"/>
        <v>3</v>
      </c>
      <c r="Z661" s="721">
        <f t="shared" si="292"/>
        <v>15</v>
      </c>
      <c r="AA661" s="722" t="s">
        <v>66</v>
      </c>
      <c r="AB661" s="723" t="str">
        <f t="array" aca="1" ref="AB661" ca="1">IFERROR(INDEX(SBS!$B$1:$B$530,MATCH(AA661,SBS!$A$1:$A$530,0)),"None")</f>
        <v>Fiber Optic Strain, Temp., Disp. Meas.</v>
      </c>
      <c r="AC661" s="717"/>
      <c r="AD661" s="723" t="str">
        <f t="array" aca="1" ref="AD661" ca="1">IFERROR(INDEX(SBS!$B$1:$B$530,MATCH(AC661,SBS!$A$1:$A$530,0)),"None")</f>
        <v>None</v>
      </c>
      <c r="AE661" s="717"/>
      <c r="AF661" s="723" t="str">
        <f t="array" aca="1" ref="AF661" ca="1">IFERROR(INDEX(SBS!$B$1:$B$530,MATCH(AE661,SBS!$A$1:$A$530,0)),"None")</f>
        <v>None</v>
      </c>
      <c r="AG661" s="716" t="s">
        <v>2774</v>
      </c>
      <c r="AH661" s="744" t="s">
        <v>84</v>
      </c>
      <c r="AI661" s="745" t="s">
        <v>85</v>
      </c>
      <c r="AJ661" s="716" t="s">
        <v>119</v>
      </c>
      <c r="AK661" s="717" t="s">
        <v>201</v>
      </c>
      <c r="AL661" s="717" t="s">
        <v>76</v>
      </c>
      <c r="AM661" s="717" t="s">
        <v>77</v>
      </c>
      <c r="AN661" s="717" t="s">
        <v>78</v>
      </c>
      <c r="AO661" s="723">
        <f t="array" ref="AO661">IFERROR(MAX(INDEX('Severity, Risk, and Probability'!$A$13:$A$17,MATCH(AJ661,'Severity, Risk, and Probability'!$B$13:$B$17,0)),INDEX('Severity, Risk, and Probability'!$A$13:$A$17,MATCH(AK661,'Severity, Risk, and Probability'!$C$13:$C$17,0)),INDEX('Severity, Risk, and Probability'!$A$13:$A$17,MATCH(AL661,'Severity, Risk, and Probability'!$D$13:$D$17,0)),INDEX('Severity, Risk, and Probability'!$A$13:$A$17,MATCH(AM661,'Severity, Risk, and Probability'!$E$13:$E$17,0)),INDEX('Severity, Risk, and Probability'!$A$13:$A$17,MATCH(AN661,'Severity, Risk, and Probability'!$F$13:$F$17,0))),"")</f>
        <v>1</v>
      </c>
      <c r="AP661" s="721">
        <f t="shared" si="382"/>
        <v>3</v>
      </c>
      <c r="AQ661" s="727" t="s">
        <v>92</v>
      </c>
      <c r="AR661" s="728" t="s">
        <v>84</v>
      </c>
      <c r="AS661" s="729" t="s">
        <v>2775</v>
      </c>
      <c r="AT661" s="770"/>
      <c r="AV661" s="746" t="str">
        <f t="shared" ref="AV661:AV685" si="424">IFERROR(LEFT(C661, FIND( "|", SUBSTITUTE( C661, ".", "|", 3 ) ) - 1 ),C661)</f>
        <v>1.7.3</v>
      </c>
      <c r="AW661" s="747" t="str">
        <f t="shared" ref="AW661:AW685" si="425">IFERROR(LEFT(C661, FIND( "|", SUBSTITUTE( C661, ".", "|", 4 ) ) - 1 ),C661)</f>
        <v>1.7.3.4</v>
      </c>
      <c r="AX661" s="734" t="e">
        <f t="shared" ref="AX661:AX685" ca="1" si="426">IF(AND(GTE(Y661,12),LT(AP661,8),NOT(ISBLANK(AA661))),AB661,"-")</f>
        <v>#NAME?</v>
      </c>
      <c r="AY661" s="734" t="e">
        <f t="shared" ref="AY661:AY685" ca="1" si="427">IF(AND(GTE(Y661,12),LT(AP661,8),NOT(ISBLANK(AC661))),AD661,"-")</f>
        <v>#NAME?</v>
      </c>
      <c r="AZ661" s="734" t="e">
        <f t="shared" ref="AZ661:AZ685" ca="1" si="428">IF(AND(GTE(Y661,12),LT(AP661,8),NOT(ISBLANK(AE661))),AF661,"-")</f>
        <v>#NAME?</v>
      </c>
      <c r="BA661" s="734" t="b">
        <f t="shared" ref="BA661:BA685" si="429">AND(BB661,BC661,BD661,BE661,BF661,BG661,BH661,BI661)</f>
        <v>1</v>
      </c>
      <c r="BB661" s="734" t="b">
        <f t="array" ref="BB661">IF(($S661=0.1),TRUE,IF(NOT(ISBLANK(INDEX(Categories!E$4:E$32,MATCH($S661,Categories!$D$4:$D$32,0)))),K661=INDEX(Categories!E$4:E$32,MATCH($S661,Categories!$D$4:$D$32,0)),TRUE))</f>
        <v>1</v>
      </c>
      <c r="BC661" s="734" t="b">
        <f t="array" ref="BC661">IF(($S661=0.1),TRUE,IF(NOT(ISBLANK(INDEX(Categories!F$4:F$32,MATCH($S661,Categories!$D$4:$D$32,0)))),L661=INDEX(Categories!F$4:F$32,MATCH($S661,Categories!$D$4:$D$32,0)),TRUE))</f>
        <v>1</v>
      </c>
      <c r="BD661" s="734" t="b">
        <f t="array" ref="BD661">IF(($S661=0.1),TRUE,IF(NOT(ISBLANK(INDEX(Categories!G$4:G$32,MATCH($S661,Categories!$D$4:$D$32,0)))),M661=INDEX(Categories!G$4:G$32,MATCH($S661,Categories!$D$4:$D$32,0)),TRUE))</f>
        <v>1</v>
      </c>
      <c r="BE661" s="734" t="b">
        <f t="array" ref="BE661">IF(($S661=0.1),TRUE,IF(NOT(ISBLANK(INDEX(Categories!H$4:H$32,MATCH($S661,Categories!$D$4:$D$32,0)))),N661=INDEX(Categories!H$4:H$32,MATCH($S661,Categories!$D$4:$D$32,0)),TRUE))</f>
        <v>1</v>
      </c>
      <c r="BF661" s="734" t="b">
        <f t="array" ref="BF661">IF(($S661=0.1),TRUE,IF(NOT(ISBLANK(INDEX(Categories!I$4:I$32,MATCH($S661,Categories!$D$4:$D$32,0)))),O661=INDEX(Categories!I$4:I$32,MATCH($S661,Categories!$D$4:$D$32,0)),TRUE))</f>
        <v>1</v>
      </c>
      <c r="BG661" s="734" t="b">
        <f t="array" ref="BG661">IF(($S661=0.1),TRUE,IF(NOT(ISBLANK(INDEX(Categories!J$4:J$32,MATCH($S661,Categories!$D$4:$D$32,0)))),P661=INDEX(Categories!J$4:J$32,MATCH($S661,Categories!$D$4:$D$32,0)),TRUE))</f>
        <v>1</v>
      </c>
      <c r="BH661" s="734" t="b">
        <f t="array" ref="BH661">IF(($S661=0.1),TRUE,IF(NOT(ISBLANK(INDEX(Categories!K$4:K$32,MATCH($S661,Categories!$D$4:$D$32,0)))),Q661=INDEX(Categories!K$4:K$32,MATCH($S661,Categories!$D$4:$D$32,0)),TRUE))</f>
        <v>1</v>
      </c>
      <c r="BI661" s="734" t="b">
        <f t="array" ref="BI661">IF(($S661=0.1),TRUE,IF(NOT(ISBLANK(INDEX(Categories!L$4:L$32,MATCH($S661,Categories!$D$4:$D$32,0)))),R661=INDEX(Categories!L$4:L$32,MATCH($S661,Categories!$D$4:$D$32,0)),TRUE))</f>
        <v>1</v>
      </c>
      <c r="BJ661" s="734" t="e">
        <f t="shared" ref="BJ661:BJ685" ca="1" si="430">IF(AND(GTE($Y661,8),LTE($Y661,11),LT($AP661,8),NOT(ISBLANK($AA661))),AB661,"-")</f>
        <v>#NAME?</v>
      </c>
      <c r="BK661" s="734" t="e">
        <f t="shared" ref="BK661:BK685" ca="1" si="431">IF(AND(GTE($Y661,8),LTE($Y661,11),LT($AP661,8),NOT(ISBLANK($AC661))),AD661,"-")</f>
        <v>#NAME?</v>
      </c>
      <c r="BL661" s="734" t="e">
        <f t="shared" ref="BL661:BL685" ca="1" si="432">IF(AND(GTE($Y661,8),LTE($Y661,11),LT($AP661,8),NOT(ISBLANK($AE661))),AF661,"-")</f>
        <v>#NAME?</v>
      </c>
    </row>
    <row r="662" spans="1:64" s="895" customFormat="1" ht="70" customHeight="1">
      <c r="A662" s="708">
        <f t="shared" si="1"/>
        <v>5</v>
      </c>
      <c r="B662" s="708">
        <f t="shared" si="46"/>
        <v>657</v>
      </c>
      <c r="C662" s="717" t="s">
        <v>66</v>
      </c>
      <c r="D662" s="710" t="str">
        <f t="array" aca="1" ref="D662" ca="1">IFERROR(INDEX(SBS!$B$1:$B$530,MATCH(C662,SBS!$A$1:$A$530,0)),"-")</f>
        <v>Fiber Optic Strain, Temp., Disp. Meas.</v>
      </c>
      <c r="E662" s="710" t="str">
        <f t="array" aca="1" ref="E662" ca="1">IFERROR(INDEX(SBS!$F$1:$F$530,MATCH(C662,SBS!$A$1:$A$530,0)),"-")</f>
        <v>1.4.1.1</v>
      </c>
      <c r="F662" s="710" t="str">
        <f t="array" aca="1" ref="F662" ca="1">IFERROR(INDEX(SBS!$C$1:$C$530,MATCH(C662,SBS!$A$1:$A$530,0)),"-")</f>
        <v>Diagnostics</v>
      </c>
      <c r="G662" s="742" t="s">
        <v>2776</v>
      </c>
      <c r="H662" s="717" t="s">
        <v>2772</v>
      </c>
      <c r="I662" s="716" t="s">
        <v>2777</v>
      </c>
      <c r="J662" s="744" t="s">
        <v>71</v>
      </c>
      <c r="K662" s="715" t="s">
        <v>72</v>
      </c>
      <c r="L662" s="716" t="s">
        <v>72</v>
      </c>
      <c r="M662" s="716" t="s">
        <v>119</v>
      </c>
      <c r="N662" s="717" t="s">
        <v>201</v>
      </c>
      <c r="O662" s="717" t="s">
        <v>76</v>
      </c>
      <c r="P662" s="717" t="s">
        <v>77</v>
      </c>
      <c r="Q662" s="717" t="s">
        <v>78</v>
      </c>
      <c r="R662" s="717" t="s">
        <v>79</v>
      </c>
      <c r="S662" s="717">
        <v>0.1</v>
      </c>
      <c r="T662" s="718">
        <f t="array" ref="T662">IFERROR(INDEX('Severity, Risk, and Probability'!$A$4:$A$8,MATCH(K662,'Severity, Risk, and Probability'!$B$4:$B$8,0)),"")</f>
        <v>3</v>
      </c>
      <c r="U662" s="718">
        <f t="array" ref="U662">IFERROR(INDEX('Severity, Risk, and Probability'!$A$4:$A$8,MATCH(L662,'Severity, Risk, and Probability'!$B$4:$B$8,0)),"")</f>
        <v>3</v>
      </c>
      <c r="V662" s="738">
        <v>0</v>
      </c>
      <c r="W662" s="718">
        <f t="array" ref="W662">IFERROR(MAX(INDEX('Severity, Risk, and Probability'!$A$13:$A$17,MATCH(M662,'Severity, Risk, and Probability'!$B$13:$B$17,0)),INDEX('Severity, Risk, and Probability'!$A$13:$A$17,MATCH(N662,'Severity, Risk, and Probability'!$C$13:$C$17,0)),INDEX('Severity, Risk, and Probability'!$A$13:$A$17,MATCH(O662,'Severity, Risk, and Probability'!$D$13:$D$17,0)),INDEX('Severity, Risk, and Probability'!$A$13:$A$17,MATCH(P662,'Severity, Risk, and Probability'!$E$13:$E$17,0)),INDEX('Severity, Risk, and Probability'!$A$13:$A$17,MATCH(Q662,'Severity, Risk, and Probability'!$F$13:$F$17,0))),"")</f>
        <v>1</v>
      </c>
      <c r="X662" s="720">
        <f t="array" ref="X662">IFERROR(INDEX('Severity, Risk, and Probability'!$A$20:$A$24,MATCH(R662,'Severity, Risk, and Probability'!$B$20:$B$24,0)),"")</f>
        <v>5</v>
      </c>
      <c r="Y662" s="718">
        <f t="shared" si="291"/>
        <v>3</v>
      </c>
      <c r="Z662" s="721">
        <f t="shared" si="292"/>
        <v>15</v>
      </c>
      <c r="AA662" s="722" t="s">
        <v>66</v>
      </c>
      <c r="AB662" s="723" t="str">
        <f t="array" aca="1" ref="AB662" ca="1">IFERROR(INDEX(SBS!$B$1:$B$530,MATCH(AA662,SBS!$A$1:$A$530,0)),"None")</f>
        <v>Fiber Optic Strain, Temp., Disp. Meas.</v>
      </c>
      <c r="AC662" s="717"/>
      <c r="AD662" s="723" t="str">
        <f t="array" aca="1" ref="AD662" ca="1">IFERROR(INDEX(SBS!$B$1:$B$530,MATCH(AC662,SBS!$A$1:$A$530,0)),"None")</f>
        <v>None</v>
      </c>
      <c r="AE662" s="717"/>
      <c r="AF662" s="723" t="str">
        <f t="array" aca="1" ref="AF662" ca="1">IFERROR(INDEX(SBS!$B$1:$B$530,MATCH(AE662,SBS!$A$1:$A$530,0)),"None")</f>
        <v>None</v>
      </c>
      <c r="AG662" s="716" t="s">
        <v>2774</v>
      </c>
      <c r="AH662" s="744" t="s">
        <v>84</v>
      </c>
      <c r="AI662" s="745" t="s">
        <v>85</v>
      </c>
      <c r="AJ662" s="716" t="s">
        <v>119</v>
      </c>
      <c r="AK662" s="717" t="s">
        <v>201</v>
      </c>
      <c r="AL662" s="717" t="s">
        <v>76</v>
      </c>
      <c r="AM662" s="717" t="s">
        <v>77</v>
      </c>
      <c r="AN662" s="717" t="s">
        <v>78</v>
      </c>
      <c r="AO662" s="723">
        <f t="array" ref="AO662">IFERROR(MAX(INDEX('Severity, Risk, and Probability'!$A$13:$A$17,MATCH(AJ662,'Severity, Risk, and Probability'!$B$13:$B$17,0)),INDEX('Severity, Risk, and Probability'!$A$13:$A$17,MATCH(AK662,'Severity, Risk, and Probability'!$C$13:$C$17,0)),INDEX('Severity, Risk, and Probability'!$A$13:$A$17,MATCH(AL662,'Severity, Risk, and Probability'!$D$13:$D$17,0)),INDEX('Severity, Risk, and Probability'!$A$13:$A$17,MATCH(AM662,'Severity, Risk, and Probability'!$E$13:$E$17,0)),INDEX('Severity, Risk, and Probability'!$A$13:$A$17,MATCH(AN662,'Severity, Risk, and Probability'!$F$13:$F$17,0))),"")</f>
        <v>1</v>
      </c>
      <c r="AP662" s="721">
        <f t="shared" si="382"/>
        <v>3</v>
      </c>
      <c r="AQ662" s="768" t="s">
        <v>92</v>
      </c>
      <c r="AR662" s="728" t="s">
        <v>84</v>
      </c>
      <c r="AS662" s="729" t="s">
        <v>2775</v>
      </c>
      <c r="AT662" s="770"/>
      <c r="AV662" s="746" t="str">
        <f t="shared" si="424"/>
        <v>1.7.3</v>
      </c>
      <c r="AW662" s="747" t="str">
        <f t="shared" si="425"/>
        <v>1.7.3.4</v>
      </c>
      <c r="AX662" s="734" t="e">
        <f t="shared" ca="1" si="426"/>
        <v>#NAME?</v>
      </c>
      <c r="AY662" s="734" t="e">
        <f t="shared" ca="1" si="427"/>
        <v>#NAME?</v>
      </c>
      <c r="AZ662" s="734" t="e">
        <f t="shared" ca="1" si="428"/>
        <v>#NAME?</v>
      </c>
      <c r="BA662" s="734" t="b">
        <f t="shared" si="429"/>
        <v>1</v>
      </c>
      <c r="BB662" s="734" t="b">
        <f t="array" ref="BB662">IF(($S662=0.1),TRUE,IF(NOT(ISBLANK(INDEX(Categories!E$4:E$32,MATCH($S662,Categories!$D$4:$D$32,0)))),K662=INDEX(Categories!E$4:E$32,MATCH($S662,Categories!$D$4:$D$32,0)),TRUE))</f>
        <v>1</v>
      </c>
      <c r="BC662" s="734" t="b">
        <f t="array" ref="BC662">IF(($S662=0.1),TRUE,IF(NOT(ISBLANK(INDEX(Categories!F$4:F$32,MATCH($S662,Categories!$D$4:$D$32,0)))),L662=INDEX(Categories!F$4:F$32,MATCH($S662,Categories!$D$4:$D$32,0)),TRUE))</f>
        <v>1</v>
      </c>
      <c r="BD662" s="734" t="b">
        <f t="array" ref="BD662">IF(($S662=0.1),TRUE,IF(NOT(ISBLANK(INDEX(Categories!G$4:G$32,MATCH($S662,Categories!$D$4:$D$32,0)))),M662=INDEX(Categories!G$4:G$32,MATCH($S662,Categories!$D$4:$D$32,0)),TRUE))</f>
        <v>1</v>
      </c>
      <c r="BE662" s="734" t="b">
        <f t="array" ref="BE662">IF(($S662=0.1),TRUE,IF(NOT(ISBLANK(INDEX(Categories!H$4:H$32,MATCH($S662,Categories!$D$4:$D$32,0)))),N662=INDEX(Categories!H$4:H$32,MATCH($S662,Categories!$D$4:$D$32,0)),TRUE))</f>
        <v>1</v>
      </c>
      <c r="BF662" s="734" t="b">
        <f t="array" ref="BF662">IF(($S662=0.1),TRUE,IF(NOT(ISBLANK(INDEX(Categories!I$4:I$32,MATCH($S662,Categories!$D$4:$D$32,0)))),O662=INDEX(Categories!I$4:I$32,MATCH($S662,Categories!$D$4:$D$32,0)),TRUE))</f>
        <v>1</v>
      </c>
      <c r="BG662" s="734" t="b">
        <f t="array" ref="BG662">IF(($S662=0.1),TRUE,IF(NOT(ISBLANK(INDEX(Categories!J$4:J$32,MATCH($S662,Categories!$D$4:$D$32,0)))),P662=INDEX(Categories!J$4:J$32,MATCH($S662,Categories!$D$4:$D$32,0)),TRUE))</f>
        <v>1</v>
      </c>
      <c r="BH662" s="734" t="b">
        <f t="array" ref="BH662">IF(($S662=0.1),TRUE,IF(NOT(ISBLANK(INDEX(Categories!K$4:K$32,MATCH($S662,Categories!$D$4:$D$32,0)))),Q662=INDEX(Categories!K$4:K$32,MATCH($S662,Categories!$D$4:$D$32,0)),TRUE))</f>
        <v>1</v>
      </c>
      <c r="BI662" s="734" t="b">
        <f t="array" ref="BI662">IF(($S662=0.1),TRUE,IF(NOT(ISBLANK(INDEX(Categories!L$4:L$32,MATCH($S662,Categories!$D$4:$D$32,0)))),R662=INDEX(Categories!L$4:L$32,MATCH($S662,Categories!$D$4:$D$32,0)),TRUE))</f>
        <v>1</v>
      </c>
      <c r="BJ662" s="734" t="e">
        <f t="shared" ca="1" si="430"/>
        <v>#NAME?</v>
      </c>
      <c r="BK662" s="734" t="e">
        <f t="shared" ca="1" si="431"/>
        <v>#NAME?</v>
      </c>
      <c r="BL662" s="734" t="e">
        <f t="shared" ca="1" si="432"/>
        <v>#NAME?</v>
      </c>
    </row>
    <row r="663" spans="1:64" s="895" customFormat="1" ht="70" customHeight="1">
      <c r="A663" s="708">
        <f t="shared" si="1"/>
        <v>5</v>
      </c>
      <c r="B663" s="708">
        <f t="shared" si="46"/>
        <v>658</v>
      </c>
      <c r="C663" s="717" t="s">
        <v>66</v>
      </c>
      <c r="D663" s="710" t="str">
        <f t="array" aca="1" ref="D663" ca="1">IFERROR(INDEX(SBS!$B$1:$B$530,MATCH(C663,SBS!$A$1:$A$530,0)),"-")</f>
        <v>Fiber Optic Strain, Temp., Disp. Meas.</v>
      </c>
      <c r="E663" s="710" t="str">
        <f t="array" aca="1" ref="E663" ca="1">IFERROR(INDEX(SBS!$F$1:$F$530,MATCH(C663,SBS!$A$1:$A$530,0)),"-")</f>
        <v>1.4.1.1</v>
      </c>
      <c r="F663" s="710" t="str">
        <f t="array" aca="1" ref="F663" ca="1">IFERROR(INDEX(SBS!$C$1:$C$530,MATCH(C663,SBS!$A$1:$A$530,0)),"-")</f>
        <v>Diagnostics</v>
      </c>
      <c r="G663" s="745" t="s">
        <v>2900</v>
      </c>
      <c r="H663" s="716" t="s">
        <v>2787</v>
      </c>
      <c r="I663" s="716" t="s">
        <v>2800</v>
      </c>
      <c r="J663" s="744" t="s">
        <v>71</v>
      </c>
      <c r="K663" s="715" t="s">
        <v>73</v>
      </c>
      <c r="L663" s="716" t="s">
        <v>73</v>
      </c>
      <c r="M663" s="716" t="s">
        <v>119</v>
      </c>
      <c r="N663" s="717" t="s">
        <v>201</v>
      </c>
      <c r="O663" s="717" t="s">
        <v>76</v>
      </c>
      <c r="P663" s="717" t="s">
        <v>77</v>
      </c>
      <c r="Q663" s="717" t="s">
        <v>78</v>
      </c>
      <c r="R663" s="717" t="s">
        <v>79</v>
      </c>
      <c r="S663" s="717">
        <v>0.1</v>
      </c>
      <c r="T663" s="718">
        <f t="array" ref="T663">IFERROR(INDEX('Severity, Risk, and Probability'!$A$4:$A$8,MATCH(K663,'Severity, Risk, and Probability'!$B$4:$B$8,0)),"")</f>
        <v>2</v>
      </c>
      <c r="U663" s="718">
        <f t="array" ref="U663">IFERROR(INDEX('Severity, Risk, and Probability'!$A$4:$A$8,MATCH(L663,'Severity, Risk, and Probability'!$B$4:$B$8,0)),"")</f>
        <v>2</v>
      </c>
      <c r="V663" s="738">
        <v>0</v>
      </c>
      <c r="W663" s="718">
        <f t="array" ref="W663">IFERROR(MAX(INDEX('Severity, Risk, and Probability'!$A$13:$A$17,MATCH(M663,'Severity, Risk, and Probability'!$B$13:$B$17,0)),INDEX('Severity, Risk, and Probability'!$A$13:$A$17,MATCH(N663,'Severity, Risk, and Probability'!$C$13:$C$17,0)),INDEX('Severity, Risk, and Probability'!$A$13:$A$17,MATCH(O663,'Severity, Risk, and Probability'!$D$13:$D$17,0)),INDEX('Severity, Risk, and Probability'!$A$13:$A$17,MATCH(P663,'Severity, Risk, and Probability'!$E$13:$E$17,0)),INDEX('Severity, Risk, and Probability'!$A$13:$A$17,MATCH(Q663,'Severity, Risk, and Probability'!$F$13:$F$17,0))),"")</f>
        <v>1</v>
      </c>
      <c r="X663" s="720">
        <f t="array" ref="X663">IFERROR(INDEX('Severity, Risk, and Probability'!$A$20:$A$24,MATCH(R663,'Severity, Risk, and Probability'!$B$20:$B$24,0)),"")</f>
        <v>5</v>
      </c>
      <c r="Y663" s="718">
        <f t="shared" si="291"/>
        <v>2</v>
      </c>
      <c r="Z663" s="721">
        <f t="shared" si="292"/>
        <v>10</v>
      </c>
      <c r="AA663" s="722" t="s">
        <v>66</v>
      </c>
      <c r="AB663" s="723" t="str">
        <f t="array" aca="1" ref="AB663" ca="1">IFERROR(INDEX(SBS!$B$1:$B$530,MATCH(AA663,SBS!$A$1:$A$530,0)),"None")</f>
        <v>Fiber Optic Strain, Temp., Disp. Meas.</v>
      </c>
      <c r="AC663" s="717"/>
      <c r="AD663" s="723" t="str">
        <f t="array" aca="1" ref="AD663" ca="1">IFERROR(INDEX(SBS!$B$1:$B$530,MATCH(AC663,SBS!$A$1:$A$530,0)),"None")</f>
        <v>None</v>
      </c>
      <c r="AE663" s="717"/>
      <c r="AF663" s="723" t="str">
        <f t="array" aca="1" ref="AF663" ca="1">IFERROR(INDEX(SBS!$B$1:$B$530,MATCH(AE663,SBS!$A$1:$A$530,0)),"None")</f>
        <v>None</v>
      </c>
      <c r="AG663" s="716" t="s">
        <v>2774</v>
      </c>
      <c r="AH663" s="744" t="s">
        <v>84</v>
      </c>
      <c r="AI663" s="745" t="s">
        <v>85</v>
      </c>
      <c r="AJ663" s="716" t="s">
        <v>119</v>
      </c>
      <c r="AK663" s="717" t="s">
        <v>201</v>
      </c>
      <c r="AL663" s="717" t="s">
        <v>76</v>
      </c>
      <c r="AM663" s="717" t="s">
        <v>77</v>
      </c>
      <c r="AN663" s="717" t="s">
        <v>78</v>
      </c>
      <c r="AO663" s="723">
        <f t="array" ref="AO663">IFERROR(MAX(INDEX('Severity, Risk, and Probability'!$A$13:$A$17,MATCH(AJ663,'Severity, Risk, and Probability'!$B$13:$B$17,0)),INDEX('Severity, Risk, and Probability'!$A$13:$A$17,MATCH(AK663,'Severity, Risk, and Probability'!$C$13:$C$17,0)),INDEX('Severity, Risk, and Probability'!$A$13:$A$17,MATCH(AL663,'Severity, Risk, and Probability'!$D$13:$D$17,0)),INDEX('Severity, Risk, and Probability'!$A$13:$A$17,MATCH(AM663,'Severity, Risk, and Probability'!$E$13:$E$17,0)),INDEX('Severity, Risk, and Probability'!$A$13:$A$17,MATCH(AN663,'Severity, Risk, and Probability'!$F$13:$F$17,0))),"")</f>
        <v>1</v>
      </c>
      <c r="AP663" s="721">
        <f t="shared" si="382"/>
        <v>2</v>
      </c>
      <c r="AQ663" s="768" t="s">
        <v>92</v>
      </c>
      <c r="AR663" s="728" t="s">
        <v>84</v>
      </c>
      <c r="AS663" s="753" t="s">
        <v>2801</v>
      </c>
      <c r="AT663" s="770"/>
      <c r="AV663" s="746" t="str">
        <f t="shared" si="424"/>
        <v>1.7.3</v>
      </c>
      <c r="AW663" s="747" t="str">
        <f t="shared" si="425"/>
        <v>1.7.3.4</v>
      </c>
      <c r="AX663" s="734" t="e">
        <f t="shared" ca="1" si="426"/>
        <v>#NAME?</v>
      </c>
      <c r="AY663" s="734" t="e">
        <f t="shared" ca="1" si="427"/>
        <v>#NAME?</v>
      </c>
      <c r="AZ663" s="734" t="e">
        <f t="shared" ca="1" si="428"/>
        <v>#NAME?</v>
      </c>
      <c r="BA663" s="734" t="b">
        <f t="shared" si="429"/>
        <v>1</v>
      </c>
      <c r="BB663" s="734" t="b">
        <f t="array" ref="BB663">IF(($S663=0.1),TRUE,IF(NOT(ISBLANK(INDEX(Categories!E$4:E$32,MATCH($S663,Categories!$D$4:$D$32,0)))),K663=INDEX(Categories!E$4:E$32,MATCH($S663,Categories!$D$4:$D$32,0)),TRUE))</f>
        <v>1</v>
      </c>
      <c r="BC663" s="734" t="b">
        <f t="array" ref="BC663">IF(($S663=0.1),TRUE,IF(NOT(ISBLANK(INDEX(Categories!F$4:F$32,MATCH($S663,Categories!$D$4:$D$32,0)))),L663=INDEX(Categories!F$4:F$32,MATCH($S663,Categories!$D$4:$D$32,0)),TRUE))</f>
        <v>1</v>
      </c>
      <c r="BD663" s="734" t="b">
        <f t="array" ref="BD663">IF(($S663=0.1),TRUE,IF(NOT(ISBLANK(INDEX(Categories!G$4:G$32,MATCH($S663,Categories!$D$4:$D$32,0)))),M663=INDEX(Categories!G$4:G$32,MATCH($S663,Categories!$D$4:$D$32,0)),TRUE))</f>
        <v>1</v>
      </c>
      <c r="BE663" s="734" t="b">
        <f t="array" ref="BE663">IF(($S663=0.1),TRUE,IF(NOT(ISBLANK(INDEX(Categories!H$4:H$32,MATCH($S663,Categories!$D$4:$D$32,0)))),N663=INDEX(Categories!H$4:H$32,MATCH($S663,Categories!$D$4:$D$32,0)),TRUE))</f>
        <v>1</v>
      </c>
      <c r="BF663" s="734" t="b">
        <f t="array" ref="BF663">IF(($S663=0.1),TRUE,IF(NOT(ISBLANK(INDEX(Categories!I$4:I$32,MATCH($S663,Categories!$D$4:$D$32,0)))),O663=INDEX(Categories!I$4:I$32,MATCH($S663,Categories!$D$4:$D$32,0)),TRUE))</f>
        <v>1</v>
      </c>
      <c r="BG663" s="734" t="b">
        <f t="array" ref="BG663">IF(($S663=0.1),TRUE,IF(NOT(ISBLANK(INDEX(Categories!J$4:J$32,MATCH($S663,Categories!$D$4:$D$32,0)))),P663=INDEX(Categories!J$4:J$32,MATCH($S663,Categories!$D$4:$D$32,0)),TRUE))</f>
        <v>1</v>
      </c>
      <c r="BH663" s="734" t="b">
        <f t="array" ref="BH663">IF(($S663=0.1),TRUE,IF(NOT(ISBLANK(INDEX(Categories!K$4:K$32,MATCH($S663,Categories!$D$4:$D$32,0)))),Q663=INDEX(Categories!K$4:K$32,MATCH($S663,Categories!$D$4:$D$32,0)),TRUE))</f>
        <v>1</v>
      </c>
      <c r="BI663" s="734" t="b">
        <f t="array" ref="BI663">IF(($S663=0.1),TRUE,IF(NOT(ISBLANK(INDEX(Categories!L$4:L$32,MATCH($S663,Categories!$D$4:$D$32,0)))),R663=INDEX(Categories!L$4:L$32,MATCH($S663,Categories!$D$4:$D$32,0)),TRUE))</f>
        <v>1</v>
      </c>
      <c r="BJ663" s="734" t="e">
        <f t="shared" ca="1" si="430"/>
        <v>#NAME?</v>
      </c>
      <c r="BK663" s="734" t="e">
        <f t="shared" ca="1" si="431"/>
        <v>#NAME?</v>
      </c>
      <c r="BL663" s="734" t="e">
        <f t="shared" ca="1" si="432"/>
        <v>#NAME?</v>
      </c>
    </row>
    <row r="664" spans="1:64" s="895" customFormat="1" ht="70" customHeight="1">
      <c r="A664" s="708">
        <f t="shared" si="1"/>
        <v>5</v>
      </c>
      <c r="B664" s="708">
        <f t="shared" si="46"/>
        <v>659</v>
      </c>
      <c r="C664" s="717" t="s">
        <v>66</v>
      </c>
      <c r="D664" s="710" t="str">
        <f t="array" aca="1" ref="D664" ca="1">IFERROR(INDEX(SBS!$B$1:$B$530,MATCH(C664,SBS!$A$1:$A$530,0)),"-")</f>
        <v>Fiber Optic Strain, Temp., Disp. Meas.</v>
      </c>
      <c r="E664" s="710" t="str">
        <f t="array" aca="1" ref="E664" ca="1">IFERROR(INDEX(SBS!$F$1:$F$530,MATCH(C664,SBS!$A$1:$A$530,0)),"-")</f>
        <v>1.4.1.1</v>
      </c>
      <c r="F664" s="710" t="str">
        <f t="array" aca="1" ref="F664" ca="1">IFERROR(INDEX(SBS!$C$1:$C$530,MATCH(C664,SBS!$A$1:$A$530,0)),"-")</f>
        <v>Diagnostics</v>
      </c>
      <c r="G664" s="836" t="s">
        <v>2778</v>
      </c>
      <c r="H664" s="837" t="s">
        <v>2772</v>
      </c>
      <c r="I664" s="838" t="s">
        <v>2773</v>
      </c>
      <c r="J664" s="839" t="s">
        <v>71</v>
      </c>
      <c r="K664" s="715" t="s">
        <v>72</v>
      </c>
      <c r="L664" s="716" t="s">
        <v>72</v>
      </c>
      <c r="M664" s="716" t="s">
        <v>119</v>
      </c>
      <c r="N664" s="717" t="s">
        <v>201</v>
      </c>
      <c r="O664" s="717" t="s">
        <v>76</v>
      </c>
      <c r="P664" s="717" t="s">
        <v>77</v>
      </c>
      <c r="Q664" s="717" t="s">
        <v>78</v>
      </c>
      <c r="R664" s="717" t="s">
        <v>79</v>
      </c>
      <c r="S664" s="717">
        <v>0.1</v>
      </c>
      <c r="T664" s="718">
        <f t="array" ref="T664">IFERROR(INDEX('Severity, Risk, and Probability'!$A$4:$A$8,MATCH(K664,'Severity, Risk, and Probability'!$B$4:$B$8,0)),"")</f>
        <v>3</v>
      </c>
      <c r="U664" s="718">
        <f t="array" ref="U664">IFERROR(INDEX('Severity, Risk, and Probability'!$A$4:$A$8,MATCH(L664,'Severity, Risk, and Probability'!$B$4:$B$8,0)),"")</f>
        <v>3</v>
      </c>
      <c r="V664" s="738">
        <v>0</v>
      </c>
      <c r="W664" s="718">
        <f t="array" ref="W664">IFERROR(MAX(INDEX('Severity, Risk, and Probability'!$A$13:$A$17,MATCH(M664,'Severity, Risk, and Probability'!$B$13:$B$17,0)),INDEX('Severity, Risk, and Probability'!$A$13:$A$17,MATCH(N664,'Severity, Risk, and Probability'!$C$13:$C$17,0)),INDEX('Severity, Risk, and Probability'!$A$13:$A$17,MATCH(O664,'Severity, Risk, and Probability'!$D$13:$D$17,0)),INDEX('Severity, Risk, and Probability'!$A$13:$A$17,MATCH(P664,'Severity, Risk, and Probability'!$E$13:$E$17,0)),INDEX('Severity, Risk, and Probability'!$A$13:$A$17,MATCH(Q664,'Severity, Risk, and Probability'!$F$13:$F$17,0))),"")</f>
        <v>1</v>
      </c>
      <c r="X664" s="720">
        <f t="array" ref="X664">IFERROR(INDEX('Severity, Risk, and Probability'!$A$20:$A$24,MATCH(R664,'Severity, Risk, and Probability'!$B$20:$B$24,0)),"")</f>
        <v>5</v>
      </c>
      <c r="Y664" s="718">
        <f t="shared" si="291"/>
        <v>3</v>
      </c>
      <c r="Z664" s="721">
        <f t="shared" si="292"/>
        <v>15</v>
      </c>
      <c r="AA664" s="722" t="s">
        <v>66</v>
      </c>
      <c r="AB664" s="723" t="str">
        <f t="array" aca="1" ref="AB664" ca="1">IFERROR(INDEX(SBS!$B$1:$B$530,MATCH(AA664,SBS!$A$1:$A$530,0)),"None")</f>
        <v>Fiber Optic Strain, Temp., Disp. Meas.</v>
      </c>
      <c r="AC664" s="717"/>
      <c r="AD664" s="723" t="str">
        <f t="array" aca="1" ref="AD664" ca="1">IFERROR(INDEX(SBS!$B$1:$B$530,MATCH(AC664,SBS!$A$1:$A$530,0)),"None")</f>
        <v>None</v>
      </c>
      <c r="AE664" s="717"/>
      <c r="AF664" s="723" t="str">
        <f t="array" aca="1" ref="AF664" ca="1">IFERROR(INDEX(SBS!$B$1:$B$530,MATCH(AE664,SBS!$A$1:$A$530,0)),"None")</f>
        <v>None</v>
      </c>
      <c r="AG664" s="716" t="s">
        <v>2774</v>
      </c>
      <c r="AH664" s="744" t="s">
        <v>84</v>
      </c>
      <c r="AI664" s="745" t="s">
        <v>85</v>
      </c>
      <c r="AJ664" s="716" t="s">
        <v>119</v>
      </c>
      <c r="AK664" s="717" t="s">
        <v>201</v>
      </c>
      <c r="AL664" s="717" t="s">
        <v>76</v>
      </c>
      <c r="AM664" s="717" t="s">
        <v>77</v>
      </c>
      <c r="AN664" s="717" t="s">
        <v>78</v>
      </c>
      <c r="AO664" s="723">
        <f t="array" ref="AO664">IFERROR(MAX(INDEX('Severity, Risk, and Probability'!$A$13:$A$17,MATCH(AJ664,'Severity, Risk, and Probability'!$B$13:$B$17,0)),INDEX('Severity, Risk, and Probability'!$A$13:$A$17,MATCH(AK664,'Severity, Risk, and Probability'!$C$13:$C$17,0)),INDEX('Severity, Risk, and Probability'!$A$13:$A$17,MATCH(AL664,'Severity, Risk, and Probability'!$D$13:$D$17,0)),INDEX('Severity, Risk, and Probability'!$A$13:$A$17,MATCH(AM664,'Severity, Risk, and Probability'!$E$13:$E$17,0)),INDEX('Severity, Risk, and Probability'!$A$13:$A$17,MATCH(AN664,'Severity, Risk, and Probability'!$F$13:$F$17,0))),"")</f>
        <v>1</v>
      </c>
      <c r="AP664" s="721">
        <f t="shared" si="382"/>
        <v>3</v>
      </c>
      <c r="AQ664" s="727" t="s">
        <v>92</v>
      </c>
      <c r="AR664" s="728" t="s">
        <v>84</v>
      </c>
      <c r="AS664" s="729" t="s">
        <v>2779</v>
      </c>
      <c r="AT664" s="770"/>
      <c r="AV664" s="746" t="str">
        <f t="shared" si="424"/>
        <v>1.7.3</v>
      </c>
      <c r="AW664" s="747" t="str">
        <f t="shared" si="425"/>
        <v>1.7.3.4</v>
      </c>
      <c r="AX664" s="734" t="e">
        <f t="shared" ca="1" si="426"/>
        <v>#NAME?</v>
      </c>
      <c r="AY664" s="734" t="e">
        <f t="shared" ca="1" si="427"/>
        <v>#NAME?</v>
      </c>
      <c r="AZ664" s="734" t="e">
        <f t="shared" ca="1" si="428"/>
        <v>#NAME?</v>
      </c>
      <c r="BA664" s="734" t="b">
        <f t="shared" si="429"/>
        <v>1</v>
      </c>
      <c r="BB664" s="734" t="b">
        <f t="array" ref="BB664">IF(($S664=0.1),TRUE,IF(NOT(ISBLANK(INDEX(Categories!E$4:E$32,MATCH($S664,Categories!$D$4:$D$32,0)))),K664=INDEX(Categories!E$4:E$32,MATCH($S664,Categories!$D$4:$D$32,0)),TRUE))</f>
        <v>1</v>
      </c>
      <c r="BC664" s="734" t="b">
        <f t="array" ref="BC664">IF(($S664=0.1),TRUE,IF(NOT(ISBLANK(INDEX(Categories!F$4:F$32,MATCH($S664,Categories!$D$4:$D$32,0)))),L664=INDEX(Categories!F$4:F$32,MATCH($S664,Categories!$D$4:$D$32,0)),TRUE))</f>
        <v>1</v>
      </c>
      <c r="BD664" s="734" t="b">
        <f t="array" ref="BD664">IF(($S664=0.1),TRUE,IF(NOT(ISBLANK(INDEX(Categories!G$4:G$32,MATCH($S664,Categories!$D$4:$D$32,0)))),M664=INDEX(Categories!G$4:G$32,MATCH($S664,Categories!$D$4:$D$32,0)),TRUE))</f>
        <v>1</v>
      </c>
      <c r="BE664" s="734" t="b">
        <f t="array" ref="BE664">IF(($S664=0.1),TRUE,IF(NOT(ISBLANK(INDEX(Categories!H$4:H$32,MATCH($S664,Categories!$D$4:$D$32,0)))),N664=INDEX(Categories!H$4:H$32,MATCH($S664,Categories!$D$4:$D$32,0)),TRUE))</f>
        <v>1</v>
      </c>
      <c r="BF664" s="734" t="b">
        <f t="array" ref="BF664">IF(($S664=0.1),TRUE,IF(NOT(ISBLANK(INDEX(Categories!I$4:I$32,MATCH($S664,Categories!$D$4:$D$32,0)))),O664=INDEX(Categories!I$4:I$32,MATCH($S664,Categories!$D$4:$D$32,0)),TRUE))</f>
        <v>1</v>
      </c>
      <c r="BG664" s="734" t="b">
        <f t="array" ref="BG664">IF(($S664=0.1),TRUE,IF(NOT(ISBLANK(INDEX(Categories!J$4:J$32,MATCH($S664,Categories!$D$4:$D$32,0)))),P664=INDEX(Categories!J$4:J$32,MATCH($S664,Categories!$D$4:$D$32,0)),TRUE))</f>
        <v>1</v>
      </c>
      <c r="BH664" s="734" t="b">
        <f t="array" ref="BH664">IF(($S664=0.1),TRUE,IF(NOT(ISBLANK(INDEX(Categories!K$4:K$32,MATCH($S664,Categories!$D$4:$D$32,0)))),Q664=INDEX(Categories!K$4:K$32,MATCH($S664,Categories!$D$4:$D$32,0)),TRUE))</f>
        <v>1</v>
      </c>
      <c r="BI664" s="734" t="b">
        <f t="array" ref="BI664">IF(($S664=0.1),TRUE,IF(NOT(ISBLANK(INDEX(Categories!L$4:L$32,MATCH($S664,Categories!$D$4:$D$32,0)))),R664=INDEX(Categories!L$4:L$32,MATCH($S664,Categories!$D$4:$D$32,0)),TRUE))</f>
        <v>1</v>
      </c>
      <c r="BJ664" s="734" t="e">
        <f t="shared" ca="1" si="430"/>
        <v>#NAME?</v>
      </c>
      <c r="BK664" s="734" t="e">
        <f t="shared" ca="1" si="431"/>
        <v>#NAME?</v>
      </c>
      <c r="BL664" s="734" t="e">
        <f t="shared" ca="1" si="432"/>
        <v>#NAME?</v>
      </c>
    </row>
    <row r="665" spans="1:64" s="895" customFormat="1" ht="70" customHeight="1">
      <c r="A665" s="708">
        <f t="shared" si="1"/>
        <v>5</v>
      </c>
      <c r="B665" s="708">
        <f t="shared" si="46"/>
        <v>660</v>
      </c>
      <c r="C665" s="717" t="s">
        <v>66</v>
      </c>
      <c r="D665" s="710" t="str">
        <f t="array" aca="1" ref="D665" ca="1">IFERROR(INDEX(SBS!$B$1:$B$530,MATCH(C665,SBS!$A$1:$A$530,0)),"-")</f>
        <v>Fiber Optic Strain, Temp., Disp. Meas.</v>
      </c>
      <c r="E665" s="710" t="str">
        <f t="array" aca="1" ref="E665" ca="1">IFERROR(INDEX(SBS!$F$1:$F$530,MATCH(C665,SBS!$A$1:$A$530,0)),"-")</f>
        <v>1.4.1.1</v>
      </c>
      <c r="F665" s="710" t="str">
        <f t="array" aca="1" ref="F665" ca="1">IFERROR(INDEX(SBS!$C$1:$C$530,MATCH(C665,SBS!$A$1:$A$530,0)),"-")</f>
        <v>Diagnostics</v>
      </c>
      <c r="G665" s="836" t="s">
        <v>2780</v>
      </c>
      <c r="H665" s="837" t="s">
        <v>2772</v>
      </c>
      <c r="I665" s="838" t="s">
        <v>2777</v>
      </c>
      <c r="J665" s="839" t="s">
        <v>71</v>
      </c>
      <c r="K665" s="715" t="s">
        <v>72</v>
      </c>
      <c r="L665" s="716" t="s">
        <v>72</v>
      </c>
      <c r="M665" s="716" t="s">
        <v>119</v>
      </c>
      <c r="N665" s="717" t="s">
        <v>201</v>
      </c>
      <c r="O665" s="717" t="s">
        <v>76</v>
      </c>
      <c r="P665" s="717" t="s">
        <v>77</v>
      </c>
      <c r="Q665" s="717" t="s">
        <v>78</v>
      </c>
      <c r="R665" s="717" t="s">
        <v>79</v>
      </c>
      <c r="S665" s="717">
        <v>0.1</v>
      </c>
      <c r="T665" s="718">
        <f t="array" ref="T665">IFERROR(INDEX('Severity, Risk, and Probability'!$A$4:$A$8,MATCH(K665,'Severity, Risk, and Probability'!$B$4:$B$8,0)),"")</f>
        <v>3</v>
      </c>
      <c r="U665" s="718">
        <f t="array" ref="U665">IFERROR(INDEX('Severity, Risk, and Probability'!$A$4:$A$8,MATCH(L665,'Severity, Risk, and Probability'!$B$4:$B$8,0)),"")</f>
        <v>3</v>
      </c>
      <c r="V665" s="738">
        <v>0</v>
      </c>
      <c r="W665" s="718">
        <f t="array" ref="W665">IFERROR(MAX(INDEX('Severity, Risk, and Probability'!$A$13:$A$17,MATCH(M665,'Severity, Risk, and Probability'!$B$13:$B$17,0)),INDEX('Severity, Risk, and Probability'!$A$13:$A$17,MATCH(N665,'Severity, Risk, and Probability'!$C$13:$C$17,0)),INDEX('Severity, Risk, and Probability'!$A$13:$A$17,MATCH(O665,'Severity, Risk, and Probability'!$D$13:$D$17,0)),INDEX('Severity, Risk, and Probability'!$A$13:$A$17,MATCH(P665,'Severity, Risk, and Probability'!$E$13:$E$17,0)),INDEX('Severity, Risk, and Probability'!$A$13:$A$17,MATCH(Q665,'Severity, Risk, and Probability'!$F$13:$F$17,0))),"")</f>
        <v>1</v>
      </c>
      <c r="X665" s="720">
        <f t="array" ref="X665">IFERROR(INDEX('Severity, Risk, and Probability'!$A$20:$A$24,MATCH(R665,'Severity, Risk, and Probability'!$B$20:$B$24,0)),"")</f>
        <v>5</v>
      </c>
      <c r="Y665" s="718">
        <f t="shared" si="291"/>
        <v>3</v>
      </c>
      <c r="Z665" s="721">
        <f t="shared" si="292"/>
        <v>15</v>
      </c>
      <c r="AA665" s="722" t="s">
        <v>66</v>
      </c>
      <c r="AB665" s="723" t="str">
        <f t="array" aca="1" ref="AB665" ca="1">IFERROR(INDEX(SBS!$B$1:$B$530,MATCH(AA665,SBS!$A$1:$A$530,0)),"None")</f>
        <v>Fiber Optic Strain, Temp., Disp. Meas.</v>
      </c>
      <c r="AC665" s="717"/>
      <c r="AD665" s="723" t="str">
        <f t="array" aca="1" ref="AD665" ca="1">IFERROR(INDEX(SBS!$B$1:$B$530,MATCH(AC665,SBS!$A$1:$A$530,0)),"None")</f>
        <v>None</v>
      </c>
      <c r="AE665" s="717"/>
      <c r="AF665" s="723" t="str">
        <f t="array" aca="1" ref="AF665" ca="1">IFERROR(INDEX(SBS!$B$1:$B$530,MATCH(AE665,SBS!$A$1:$A$530,0)),"None")</f>
        <v>None</v>
      </c>
      <c r="AG665" s="716" t="s">
        <v>2774</v>
      </c>
      <c r="AH665" s="744" t="s">
        <v>84</v>
      </c>
      <c r="AI665" s="745" t="s">
        <v>85</v>
      </c>
      <c r="AJ665" s="716" t="s">
        <v>119</v>
      </c>
      <c r="AK665" s="717" t="s">
        <v>201</v>
      </c>
      <c r="AL665" s="717" t="s">
        <v>76</v>
      </c>
      <c r="AM665" s="717" t="s">
        <v>77</v>
      </c>
      <c r="AN665" s="717" t="s">
        <v>78</v>
      </c>
      <c r="AO665" s="723">
        <f t="array" ref="AO665">IFERROR(MAX(INDEX('Severity, Risk, and Probability'!$A$13:$A$17,MATCH(AJ665,'Severity, Risk, and Probability'!$B$13:$B$17,0)),INDEX('Severity, Risk, and Probability'!$A$13:$A$17,MATCH(AK665,'Severity, Risk, and Probability'!$C$13:$C$17,0)),INDEX('Severity, Risk, and Probability'!$A$13:$A$17,MATCH(AL665,'Severity, Risk, and Probability'!$D$13:$D$17,0)),INDEX('Severity, Risk, and Probability'!$A$13:$A$17,MATCH(AM665,'Severity, Risk, and Probability'!$E$13:$E$17,0)),INDEX('Severity, Risk, and Probability'!$A$13:$A$17,MATCH(AN665,'Severity, Risk, and Probability'!$F$13:$F$17,0))),"")</f>
        <v>1</v>
      </c>
      <c r="AP665" s="721">
        <f t="shared" si="382"/>
        <v>3</v>
      </c>
      <c r="AQ665" s="768" t="s">
        <v>92</v>
      </c>
      <c r="AR665" s="728" t="s">
        <v>84</v>
      </c>
      <c r="AS665" s="729" t="s">
        <v>2779</v>
      </c>
      <c r="AT665" s="770"/>
      <c r="AV665" s="746" t="str">
        <f t="shared" si="424"/>
        <v>1.7.3</v>
      </c>
      <c r="AW665" s="747" t="str">
        <f t="shared" si="425"/>
        <v>1.7.3.4</v>
      </c>
      <c r="AX665" s="734" t="e">
        <f t="shared" ca="1" si="426"/>
        <v>#NAME?</v>
      </c>
      <c r="AY665" s="734" t="e">
        <f t="shared" ca="1" si="427"/>
        <v>#NAME?</v>
      </c>
      <c r="AZ665" s="734" t="e">
        <f t="shared" ca="1" si="428"/>
        <v>#NAME?</v>
      </c>
      <c r="BA665" s="734" t="b">
        <f t="shared" si="429"/>
        <v>1</v>
      </c>
      <c r="BB665" s="734" t="b">
        <f t="array" ref="BB665">IF(($S665=0.1),TRUE,IF(NOT(ISBLANK(INDEX(Categories!E$4:E$32,MATCH($S665,Categories!$D$4:$D$32,0)))),K665=INDEX(Categories!E$4:E$32,MATCH($S665,Categories!$D$4:$D$32,0)),TRUE))</f>
        <v>1</v>
      </c>
      <c r="BC665" s="734" t="b">
        <f t="array" ref="BC665">IF(($S665=0.1),TRUE,IF(NOT(ISBLANK(INDEX(Categories!F$4:F$32,MATCH($S665,Categories!$D$4:$D$32,0)))),L665=INDEX(Categories!F$4:F$32,MATCH($S665,Categories!$D$4:$D$32,0)),TRUE))</f>
        <v>1</v>
      </c>
      <c r="BD665" s="734" t="b">
        <f t="array" ref="BD665">IF(($S665=0.1),TRUE,IF(NOT(ISBLANK(INDEX(Categories!G$4:G$32,MATCH($S665,Categories!$D$4:$D$32,0)))),M665=INDEX(Categories!G$4:G$32,MATCH($S665,Categories!$D$4:$D$32,0)),TRUE))</f>
        <v>1</v>
      </c>
      <c r="BE665" s="734" t="b">
        <f t="array" ref="BE665">IF(($S665=0.1),TRUE,IF(NOT(ISBLANK(INDEX(Categories!H$4:H$32,MATCH($S665,Categories!$D$4:$D$32,0)))),N665=INDEX(Categories!H$4:H$32,MATCH($S665,Categories!$D$4:$D$32,0)),TRUE))</f>
        <v>1</v>
      </c>
      <c r="BF665" s="734" t="b">
        <f t="array" ref="BF665">IF(($S665=0.1),TRUE,IF(NOT(ISBLANK(INDEX(Categories!I$4:I$32,MATCH($S665,Categories!$D$4:$D$32,0)))),O665=INDEX(Categories!I$4:I$32,MATCH($S665,Categories!$D$4:$D$32,0)),TRUE))</f>
        <v>1</v>
      </c>
      <c r="BG665" s="734" t="b">
        <f t="array" ref="BG665">IF(($S665=0.1),TRUE,IF(NOT(ISBLANK(INDEX(Categories!J$4:J$32,MATCH($S665,Categories!$D$4:$D$32,0)))),P665=INDEX(Categories!J$4:J$32,MATCH($S665,Categories!$D$4:$D$32,0)),TRUE))</f>
        <v>1</v>
      </c>
      <c r="BH665" s="734" t="b">
        <f t="array" ref="BH665">IF(($S665=0.1),TRUE,IF(NOT(ISBLANK(INDEX(Categories!K$4:K$32,MATCH($S665,Categories!$D$4:$D$32,0)))),Q665=INDEX(Categories!K$4:K$32,MATCH($S665,Categories!$D$4:$D$32,0)),TRUE))</f>
        <v>1</v>
      </c>
      <c r="BI665" s="734" t="b">
        <f t="array" ref="BI665">IF(($S665=0.1),TRUE,IF(NOT(ISBLANK(INDEX(Categories!L$4:L$32,MATCH($S665,Categories!$D$4:$D$32,0)))),R665=INDEX(Categories!L$4:L$32,MATCH($S665,Categories!$D$4:$D$32,0)),TRUE))</f>
        <v>1</v>
      </c>
      <c r="BJ665" s="734" t="e">
        <f t="shared" ca="1" si="430"/>
        <v>#NAME?</v>
      </c>
      <c r="BK665" s="734" t="e">
        <f t="shared" ca="1" si="431"/>
        <v>#NAME?</v>
      </c>
      <c r="BL665" s="734" t="e">
        <f t="shared" ca="1" si="432"/>
        <v>#NAME?</v>
      </c>
    </row>
    <row r="666" spans="1:64" s="895" customFormat="1" ht="70" customHeight="1">
      <c r="A666" s="708">
        <f t="shared" si="1"/>
        <v>5</v>
      </c>
      <c r="B666" s="708">
        <f t="shared" si="46"/>
        <v>661</v>
      </c>
      <c r="C666" s="717" t="s">
        <v>66</v>
      </c>
      <c r="D666" s="710" t="str">
        <f t="array" aca="1" ref="D666" ca="1">IFERROR(INDEX(SBS!$B$1:$B$530,MATCH(C666,SBS!$A$1:$A$530,0)),"-")</f>
        <v>Fiber Optic Strain, Temp., Disp. Meas.</v>
      </c>
      <c r="E666" s="710" t="str">
        <f t="array" aca="1" ref="E666" ca="1">IFERROR(INDEX(SBS!$F$1:$F$530,MATCH(C666,SBS!$A$1:$A$530,0)),"-")</f>
        <v>1.4.1.1</v>
      </c>
      <c r="F666" s="710" t="str">
        <f t="array" aca="1" ref="F666" ca="1">IFERROR(INDEX(SBS!$C$1:$C$530,MATCH(C666,SBS!$A$1:$A$530,0)),"-")</f>
        <v>Diagnostics</v>
      </c>
      <c r="G666" s="840" t="s">
        <v>2904</v>
      </c>
      <c r="H666" s="838" t="s">
        <v>2787</v>
      </c>
      <c r="I666" s="838" t="s">
        <v>2800</v>
      </c>
      <c r="J666" s="839" t="s">
        <v>71</v>
      </c>
      <c r="K666" s="715" t="s">
        <v>73</v>
      </c>
      <c r="L666" s="716" t="s">
        <v>73</v>
      </c>
      <c r="M666" s="716" t="s">
        <v>119</v>
      </c>
      <c r="N666" s="717" t="s">
        <v>201</v>
      </c>
      <c r="O666" s="717" t="s">
        <v>76</v>
      </c>
      <c r="P666" s="717" t="s">
        <v>77</v>
      </c>
      <c r="Q666" s="717" t="s">
        <v>78</v>
      </c>
      <c r="R666" s="717" t="s">
        <v>79</v>
      </c>
      <c r="S666" s="717">
        <v>0.1</v>
      </c>
      <c r="T666" s="718">
        <f t="array" ref="T666">IFERROR(INDEX('Severity, Risk, and Probability'!$A$4:$A$8,MATCH(K666,'Severity, Risk, and Probability'!$B$4:$B$8,0)),"")</f>
        <v>2</v>
      </c>
      <c r="U666" s="718">
        <f t="array" ref="U666">IFERROR(INDEX('Severity, Risk, and Probability'!$A$4:$A$8,MATCH(L666,'Severity, Risk, and Probability'!$B$4:$B$8,0)),"")</f>
        <v>2</v>
      </c>
      <c r="V666" s="738">
        <v>0</v>
      </c>
      <c r="W666" s="718">
        <f t="array" ref="W666">IFERROR(MAX(INDEX('Severity, Risk, and Probability'!$A$13:$A$17,MATCH(M666,'Severity, Risk, and Probability'!$B$13:$B$17,0)),INDEX('Severity, Risk, and Probability'!$A$13:$A$17,MATCH(N666,'Severity, Risk, and Probability'!$C$13:$C$17,0)),INDEX('Severity, Risk, and Probability'!$A$13:$A$17,MATCH(O666,'Severity, Risk, and Probability'!$D$13:$D$17,0)),INDEX('Severity, Risk, and Probability'!$A$13:$A$17,MATCH(P666,'Severity, Risk, and Probability'!$E$13:$E$17,0)),INDEX('Severity, Risk, and Probability'!$A$13:$A$17,MATCH(Q666,'Severity, Risk, and Probability'!$F$13:$F$17,0))),"")</f>
        <v>1</v>
      </c>
      <c r="X666" s="720">
        <f t="array" ref="X666">IFERROR(INDEX('Severity, Risk, and Probability'!$A$20:$A$24,MATCH(R666,'Severity, Risk, and Probability'!$B$20:$B$24,0)),"")</f>
        <v>5</v>
      </c>
      <c r="Y666" s="718">
        <f t="shared" si="291"/>
        <v>2</v>
      </c>
      <c r="Z666" s="721">
        <f t="shared" si="292"/>
        <v>10</v>
      </c>
      <c r="AA666" s="722" t="s">
        <v>66</v>
      </c>
      <c r="AB666" s="723" t="str">
        <f t="array" aca="1" ref="AB666" ca="1">IFERROR(INDEX(SBS!$B$1:$B$530,MATCH(AA666,SBS!$A$1:$A$530,0)),"None")</f>
        <v>Fiber Optic Strain, Temp., Disp. Meas.</v>
      </c>
      <c r="AC666" s="717"/>
      <c r="AD666" s="723" t="str">
        <f t="array" aca="1" ref="AD666" ca="1">IFERROR(INDEX(SBS!$B$1:$B$530,MATCH(AC666,SBS!$A$1:$A$530,0)),"None")</f>
        <v>None</v>
      </c>
      <c r="AE666" s="717"/>
      <c r="AF666" s="723" t="str">
        <f t="array" aca="1" ref="AF666" ca="1">IFERROR(INDEX(SBS!$B$1:$B$530,MATCH(AE666,SBS!$A$1:$A$530,0)),"None")</f>
        <v>None</v>
      </c>
      <c r="AG666" s="716" t="s">
        <v>2774</v>
      </c>
      <c r="AH666" s="744" t="s">
        <v>84</v>
      </c>
      <c r="AI666" s="745" t="s">
        <v>85</v>
      </c>
      <c r="AJ666" s="716" t="s">
        <v>119</v>
      </c>
      <c r="AK666" s="717" t="s">
        <v>201</v>
      </c>
      <c r="AL666" s="717" t="s">
        <v>76</v>
      </c>
      <c r="AM666" s="717" t="s">
        <v>77</v>
      </c>
      <c r="AN666" s="717" t="s">
        <v>78</v>
      </c>
      <c r="AO666" s="723">
        <f t="array" ref="AO666">IFERROR(MAX(INDEX('Severity, Risk, and Probability'!$A$13:$A$17,MATCH(AJ666,'Severity, Risk, and Probability'!$B$13:$B$17,0)),INDEX('Severity, Risk, and Probability'!$A$13:$A$17,MATCH(AK666,'Severity, Risk, and Probability'!$C$13:$C$17,0)),INDEX('Severity, Risk, and Probability'!$A$13:$A$17,MATCH(AL666,'Severity, Risk, and Probability'!$D$13:$D$17,0)),INDEX('Severity, Risk, and Probability'!$A$13:$A$17,MATCH(AM666,'Severity, Risk, and Probability'!$E$13:$E$17,0)),INDEX('Severity, Risk, and Probability'!$A$13:$A$17,MATCH(AN666,'Severity, Risk, and Probability'!$F$13:$F$17,0))),"")</f>
        <v>1</v>
      </c>
      <c r="AP666" s="721">
        <f t="shared" si="382"/>
        <v>2</v>
      </c>
      <c r="AQ666" s="768" t="s">
        <v>92</v>
      </c>
      <c r="AR666" s="728" t="s">
        <v>84</v>
      </c>
      <c r="AS666" s="753" t="s">
        <v>2801</v>
      </c>
      <c r="AT666" s="770"/>
      <c r="AV666" s="746" t="str">
        <f t="shared" si="424"/>
        <v>1.7.3</v>
      </c>
      <c r="AW666" s="747" t="str">
        <f t="shared" si="425"/>
        <v>1.7.3.4</v>
      </c>
      <c r="AX666" s="734" t="e">
        <f t="shared" ca="1" si="426"/>
        <v>#NAME?</v>
      </c>
      <c r="AY666" s="734" t="e">
        <f t="shared" ca="1" si="427"/>
        <v>#NAME?</v>
      </c>
      <c r="AZ666" s="734" t="e">
        <f t="shared" ca="1" si="428"/>
        <v>#NAME?</v>
      </c>
      <c r="BA666" s="734" t="b">
        <f t="shared" si="429"/>
        <v>1</v>
      </c>
      <c r="BB666" s="734" t="b">
        <f t="array" ref="BB666">IF(($S666=0.1),TRUE,IF(NOT(ISBLANK(INDEX(Categories!E$4:E$32,MATCH($S666,Categories!$D$4:$D$32,0)))),K666=INDEX(Categories!E$4:E$32,MATCH($S666,Categories!$D$4:$D$32,0)),TRUE))</f>
        <v>1</v>
      </c>
      <c r="BC666" s="734" t="b">
        <f t="array" ref="BC666">IF(($S666=0.1),TRUE,IF(NOT(ISBLANK(INDEX(Categories!F$4:F$32,MATCH($S666,Categories!$D$4:$D$32,0)))),L666=INDEX(Categories!F$4:F$32,MATCH($S666,Categories!$D$4:$D$32,0)),TRUE))</f>
        <v>1</v>
      </c>
      <c r="BD666" s="734" t="b">
        <f t="array" ref="BD666">IF(($S666=0.1),TRUE,IF(NOT(ISBLANK(INDEX(Categories!G$4:G$32,MATCH($S666,Categories!$D$4:$D$32,0)))),M666=INDEX(Categories!G$4:G$32,MATCH($S666,Categories!$D$4:$D$32,0)),TRUE))</f>
        <v>1</v>
      </c>
      <c r="BE666" s="734" t="b">
        <f t="array" ref="BE666">IF(($S666=0.1),TRUE,IF(NOT(ISBLANK(INDEX(Categories!H$4:H$32,MATCH($S666,Categories!$D$4:$D$32,0)))),N666=INDEX(Categories!H$4:H$32,MATCH($S666,Categories!$D$4:$D$32,0)),TRUE))</f>
        <v>1</v>
      </c>
      <c r="BF666" s="734" t="b">
        <f t="array" ref="BF666">IF(($S666=0.1),TRUE,IF(NOT(ISBLANK(INDEX(Categories!I$4:I$32,MATCH($S666,Categories!$D$4:$D$32,0)))),O666=INDEX(Categories!I$4:I$32,MATCH($S666,Categories!$D$4:$D$32,0)),TRUE))</f>
        <v>1</v>
      </c>
      <c r="BG666" s="734" t="b">
        <f t="array" ref="BG666">IF(($S666=0.1),TRUE,IF(NOT(ISBLANK(INDEX(Categories!J$4:J$32,MATCH($S666,Categories!$D$4:$D$32,0)))),P666=INDEX(Categories!J$4:J$32,MATCH($S666,Categories!$D$4:$D$32,0)),TRUE))</f>
        <v>1</v>
      </c>
      <c r="BH666" s="734" t="b">
        <f t="array" ref="BH666">IF(($S666=0.1),TRUE,IF(NOT(ISBLANK(INDEX(Categories!K$4:K$32,MATCH($S666,Categories!$D$4:$D$32,0)))),Q666=INDEX(Categories!K$4:K$32,MATCH($S666,Categories!$D$4:$D$32,0)),TRUE))</f>
        <v>1</v>
      </c>
      <c r="BI666" s="734" t="b">
        <f t="array" ref="BI666">IF(($S666=0.1),TRUE,IF(NOT(ISBLANK(INDEX(Categories!L$4:L$32,MATCH($S666,Categories!$D$4:$D$32,0)))),R666=INDEX(Categories!L$4:L$32,MATCH($S666,Categories!$D$4:$D$32,0)),TRUE))</f>
        <v>1</v>
      </c>
      <c r="BJ666" s="734" t="e">
        <f t="shared" ca="1" si="430"/>
        <v>#NAME?</v>
      </c>
      <c r="BK666" s="734" t="e">
        <f t="shared" ca="1" si="431"/>
        <v>#NAME?</v>
      </c>
      <c r="BL666" s="734" t="e">
        <f t="shared" ca="1" si="432"/>
        <v>#NAME?</v>
      </c>
    </row>
    <row r="667" spans="1:64" s="895" customFormat="1" ht="70" customHeight="1">
      <c r="A667" s="708">
        <f t="shared" si="1"/>
        <v>5</v>
      </c>
      <c r="B667" s="708">
        <f t="shared" si="46"/>
        <v>662</v>
      </c>
      <c r="C667" s="717" t="s">
        <v>66</v>
      </c>
      <c r="D667" s="710" t="str">
        <f t="array" aca="1" ref="D667" ca="1">IFERROR(INDEX(SBS!$B$1:$B$530,MATCH(C667,SBS!$A$1:$A$530,0)),"-")</f>
        <v>Fiber Optic Strain, Temp., Disp. Meas.</v>
      </c>
      <c r="E667" s="710" t="str">
        <f t="array" aca="1" ref="E667" ca="1">IFERROR(INDEX(SBS!$F$1:$F$530,MATCH(C667,SBS!$A$1:$A$530,0)),"-")</f>
        <v>1.4.1.1</v>
      </c>
      <c r="F667" s="710" t="str">
        <f t="array" aca="1" ref="F667" ca="1">IFERROR(INDEX(SBS!$C$1:$C$530,MATCH(C667,SBS!$A$1:$A$530,0)),"-")</f>
        <v>Diagnostics</v>
      </c>
      <c r="G667" s="745" t="s">
        <v>2781</v>
      </c>
      <c r="H667" s="716" t="s">
        <v>2782</v>
      </c>
      <c r="I667" s="716" t="s">
        <v>2783</v>
      </c>
      <c r="J667" s="744" t="s">
        <v>71</v>
      </c>
      <c r="K667" s="715" t="s">
        <v>72</v>
      </c>
      <c r="L667" s="716" t="s">
        <v>72</v>
      </c>
      <c r="M667" s="716" t="s">
        <v>119</v>
      </c>
      <c r="N667" s="717" t="s">
        <v>201</v>
      </c>
      <c r="O667" s="717" t="s">
        <v>76</v>
      </c>
      <c r="P667" s="717" t="s">
        <v>77</v>
      </c>
      <c r="Q667" s="717" t="s">
        <v>78</v>
      </c>
      <c r="R667" s="717" t="s">
        <v>79</v>
      </c>
      <c r="S667" s="717">
        <v>0.1</v>
      </c>
      <c r="T667" s="718">
        <f t="array" ref="T667">IFERROR(INDEX('Severity, Risk, and Probability'!$A$4:$A$8,MATCH(K667,'Severity, Risk, and Probability'!$B$4:$B$8,0)),"")</f>
        <v>3</v>
      </c>
      <c r="U667" s="718">
        <f t="array" ref="U667">IFERROR(INDEX('Severity, Risk, and Probability'!$A$4:$A$8,MATCH(L667,'Severity, Risk, and Probability'!$B$4:$B$8,0)),"")</f>
        <v>3</v>
      </c>
      <c r="V667" s="738">
        <v>0</v>
      </c>
      <c r="W667" s="718">
        <f t="array" ref="W667">IFERROR(MAX(INDEX('Severity, Risk, and Probability'!$A$13:$A$17,MATCH(M667,'Severity, Risk, and Probability'!$B$13:$B$17,0)),INDEX('Severity, Risk, and Probability'!$A$13:$A$17,MATCH(N667,'Severity, Risk, and Probability'!$C$13:$C$17,0)),INDEX('Severity, Risk, and Probability'!$A$13:$A$17,MATCH(O667,'Severity, Risk, and Probability'!$D$13:$D$17,0)),INDEX('Severity, Risk, and Probability'!$A$13:$A$17,MATCH(P667,'Severity, Risk, and Probability'!$E$13:$E$17,0)),INDEX('Severity, Risk, and Probability'!$A$13:$A$17,MATCH(Q667,'Severity, Risk, and Probability'!$F$13:$F$17,0))),"")</f>
        <v>1</v>
      </c>
      <c r="X667" s="720">
        <f t="array" ref="X667">IFERROR(INDEX('Severity, Risk, and Probability'!$A$20:$A$24,MATCH(R667,'Severity, Risk, and Probability'!$B$20:$B$24,0)),"")</f>
        <v>5</v>
      </c>
      <c r="Y667" s="718">
        <f t="shared" si="291"/>
        <v>3</v>
      </c>
      <c r="Z667" s="721">
        <f t="shared" si="292"/>
        <v>15</v>
      </c>
      <c r="AA667" s="722" t="s">
        <v>66</v>
      </c>
      <c r="AB667" s="723" t="str">
        <f t="array" aca="1" ref="AB667" ca="1">IFERROR(INDEX(SBS!$B$1:$B$530,MATCH(AA667,SBS!$A$1:$A$530,0)),"None")</f>
        <v>Fiber Optic Strain, Temp., Disp. Meas.</v>
      </c>
      <c r="AC667" s="717"/>
      <c r="AD667" s="723" t="str">
        <f t="array" aca="1" ref="AD667" ca="1">IFERROR(INDEX(SBS!$B$1:$B$530,MATCH(AC667,SBS!$A$1:$A$530,0)),"None")</f>
        <v>None</v>
      </c>
      <c r="AE667" s="717"/>
      <c r="AF667" s="723" t="str">
        <f t="array" aca="1" ref="AF667" ca="1">IFERROR(INDEX(SBS!$B$1:$B$530,MATCH(AE667,SBS!$A$1:$A$530,0)),"None")</f>
        <v>None</v>
      </c>
      <c r="AG667" s="716" t="s">
        <v>2774</v>
      </c>
      <c r="AH667" s="729" t="s">
        <v>84</v>
      </c>
      <c r="AI667" s="745" t="s">
        <v>85</v>
      </c>
      <c r="AJ667" s="716" t="s">
        <v>119</v>
      </c>
      <c r="AK667" s="717" t="s">
        <v>201</v>
      </c>
      <c r="AL667" s="717" t="s">
        <v>76</v>
      </c>
      <c r="AM667" s="717" t="s">
        <v>77</v>
      </c>
      <c r="AN667" s="717" t="s">
        <v>78</v>
      </c>
      <c r="AO667" s="723">
        <f t="array" ref="AO667">IFERROR(MAX(INDEX('Severity, Risk, and Probability'!$A$13:$A$17,MATCH(AJ667,'Severity, Risk, and Probability'!$B$13:$B$17,0)),INDEX('Severity, Risk, and Probability'!$A$13:$A$17,MATCH(AK667,'Severity, Risk, and Probability'!$C$13:$C$17,0)),INDEX('Severity, Risk, and Probability'!$A$13:$A$17,MATCH(AL667,'Severity, Risk, and Probability'!$D$13:$D$17,0)),INDEX('Severity, Risk, and Probability'!$A$13:$A$17,MATCH(AM667,'Severity, Risk, and Probability'!$E$13:$E$17,0)),INDEX('Severity, Risk, and Probability'!$A$13:$A$17,MATCH(AN667,'Severity, Risk, and Probability'!$F$13:$F$17,0))),"")</f>
        <v>1</v>
      </c>
      <c r="AP667" s="721">
        <f t="shared" si="382"/>
        <v>3</v>
      </c>
      <c r="AQ667" s="768" t="s">
        <v>92</v>
      </c>
      <c r="AR667" s="728" t="s">
        <v>84</v>
      </c>
      <c r="AS667" s="753" t="s">
        <v>2784</v>
      </c>
      <c r="AT667" s="770"/>
      <c r="AV667" s="746" t="str">
        <f t="shared" si="424"/>
        <v>1.7.3</v>
      </c>
      <c r="AW667" s="747" t="str">
        <f t="shared" si="425"/>
        <v>1.7.3.4</v>
      </c>
      <c r="AX667" s="734" t="e">
        <f t="shared" ca="1" si="426"/>
        <v>#NAME?</v>
      </c>
      <c r="AY667" s="734" t="e">
        <f t="shared" ca="1" si="427"/>
        <v>#NAME?</v>
      </c>
      <c r="AZ667" s="734" t="e">
        <f t="shared" ca="1" si="428"/>
        <v>#NAME?</v>
      </c>
      <c r="BA667" s="734" t="b">
        <f t="shared" si="429"/>
        <v>1</v>
      </c>
      <c r="BB667" s="734" t="b">
        <f t="array" ref="BB667">IF(($S667=0.1),TRUE,IF(NOT(ISBLANK(INDEX(Categories!E$4:E$32,MATCH($S667,Categories!$D$4:$D$32,0)))),K667=INDEX(Categories!E$4:E$32,MATCH($S667,Categories!$D$4:$D$32,0)),TRUE))</f>
        <v>1</v>
      </c>
      <c r="BC667" s="734" t="b">
        <f t="array" ref="BC667">IF(($S667=0.1),TRUE,IF(NOT(ISBLANK(INDEX(Categories!F$4:F$32,MATCH($S667,Categories!$D$4:$D$32,0)))),L667=INDEX(Categories!F$4:F$32,MATCH($S667,Categories!$D$4:$D$32,0)),TRUE))</f>
        <v>1</v>
      </c>
      <c r="BD667" s="734" t="b">
        <f t="array" ref="BD667">IF(($S667=0.1),TRUE,IF(NOT(ISBLANK(INDEX(Categories!G$4:G$32,MATCH($S667,Categories!$D$4:$D$32,0)))),M667=INDEX(Categories!G$4:G$32,MATCH($S667,Categories!$D$4:$D$32,0)),TRUE))</f>
        <v>1</v>
      </c>
      <c r="BE667" s="734" t="b">
        <f t="array" ref="BE667">IF(($S667=0.1),TRUE,IF(NOT(ISBLANK(INDEX(Categories!H$4:H$32,MATCH($S667,Categories!$D$4:$D$32,0)))),N667=INDEX(Categories!H$4:H$32,MATCH($S667,Categories!$D$4:$D$32,0)),TRUE))</f>
        <v>1</v>
      </c>
      <c r="BF667" s="734" t="b">
        <f t="array" ref="BF667">IF(($S667=0.1),TRUE,IF(NOT(ISBLANK(INDEX(Categories!I$4:I$32,MATCH($S667,Categories!$D$4:$D$32,0)))),O667=INDEX(Categories!I$4:I$32,MATCH($S667,Categories!$D$4:$D$32,0)),TRUE))</f>
        <v>1</v>
      </c>
      <c r="BG667" s="734" t="b">
        <f t="array" ref="BG667">IF(($S667=0.1),TRUE,IF(NOT(ISBLANK(INDEX(Categories!J$4:J$32,MATCH($S667,Categories!$D$4:$D$32,0)))),P667=INDEX(Categories!J$4:J$32,MATCH($S667,Categories!$D$4:$D$32,0)),TRUE))</f>
        <v>1</v>
      </c>
      <c r="BH667" s="734" t="b">
        <f t="array" ref="BH667">IF(($S667=0.1),TRUE,IF(NOT(ISBLANK(INDEX(Categories!K$4:K$32,MATCH($S667,Categories!$D$4:$D$32,0)))),Q667=INDEX(Categories!K$4:K$32,MATCH($S667,Categories!$D$4:$D$32,0)),TRUE))</f>
        <v>1</v>
      </c>
      <c r="BI667" s="734" t="b">
        <f t="array" ref="BI667">IF(($S667=0.1),TRUE,IF(NOT(ISBLANK(INDEX(Categories!L$4:L$32,MATCH($S667,Categories!$D$4:$D$32,0)))),R667=INDEX(Categories!L$4:L$32,MATCH($S667,Categories!$D$4:$D$32,0)),TRUE))</f>
        <v>1</v>
      </c>
      <c r="BJ667" s="734" t="e">
        <f t="shared" ca="1" si="430"/>
        <v>#NAME?</v>
      </c>
      <c r="BK667" s="734" t="e">
        <f t="shared" ca="1" si="431"/>
        <v>#NAME?</v>
      </c>
      <c r="BL667" s="734" t="e">
        <f t="shared" ca="1" si="432"/>
        <v>#NAME?</v>
      </c>
    </row>
    <row r="668" spans="1:64" s="895" customFormat="1" ht="70" customHeight="1">
      <c r="A668" s="708">
        <f t="shared" si="1"/>
        <v>5</v>
      </c>
      <c r="B668" s="708">
        <f t="shared" si="46"/>
        <v>663</v>
      </c>
      <c r="C668" s="717" t="s">
        <v>66</v>
      </c>
      <c r="D668" s="710" t="str">
        <f t="array" aca="1" ref="D668" ca="1">IFERROR(INDEX(SBS!$B$1:$B$530,MATCH(C668,SBS!$A$1:$A$530,0)),"-")</f>
        <v>Fiber Optic Strain, Temp., Disp. Meas.</v>
      </c>
      <c r="E668" s="710" t="str">
        <f t="array" aca="1" ref="E668" ca="1">IFERROR(INDEX(SBS!$F$1:$F$530,MATCH(C668,SBS!$A$1:$A$530,0)),"-")</f>
        <v>1.4.1.1</v>
      </c>
      <c r="F668" s="710" t="str">
        <f t="array" aca="1" ref="F668" ca="1">IFERROR(INDEX(SBS!$C$1:$C$530,MATCH(C668,SBS!$A$1:$A$530,0)),"-")</f>
        <v>Diagnostics</v>
      </c>
      <c r="G668" s="745" t="s">
        <v>2786</v>
      </c>
      <c r="H668" s="716" t="s">
        <v>2787</v>
      </c>
      <c r="I668" s="716" t="s">
        <v>2783</v>
      </c>
      <c r="J668" s="744" t="s">
        <v>71</v>
      </c>
      <c r="K668" s="715" t="s">
        <v>72</v>
      </c>
      <c r="L668" s="716" t="str">
        <f>L667</f>
        <v>Anticipated Events</v>
      </c>
      <c r="M668" s="716" t="s">
        <v>119</v>
      </c>
      <c r="N668" s="717" t="s">
        <v>201</v>
      </c>
      <c r="O668" s="717" t="str">
        <f t="shared" ref="O668:Q668" si="433">O667</f>
        <v>no safety impact of any form</v>
      </c>
      <c r="P668" s="717" t="str">
        <f t="shared" si="433"/>
        <v>No radiological impact of any form</v>
      </c>
      <c r="Q668" s="717" t="str">
        <f t="shared" si="433"/>
        <v>no environmental impact of any form</v>
      </c>
      <c r="R668" s="717" t="s">
        <v>79</v>
      </c>
      <c r="S668" s="717">
        <v>0.1</v>
      </c>
      <c r="T668" s="718">
        <f t="array" ref="T668">IFERROR(INDEX('Severity, Risk, and Probability'!$A$4:$A$8,MATCH(K668,'Severity, Risk, and Probability'!$B$4:$B$8,0)),"")</f>
        <v>3</v>
      </c>
      <c r="U668" s="718">
        <f t="array" ref="U668">IFERROR(INDEX('Severity, Risk, and Probability'!$A$4:$A$8,MATCH(L668,'Severity, Risk, and Probability'!$B$4:$B$8,0)),"")</f>
        <v>3</v>
      </c>
      <c r="V668" s="738">
        <v>0</v>
      </c>
      <c r="W668" s="718">
        <f t="array" ref="W668">IFERROR(MAX(INDEX('Severity, Risk, and Probability'!$A$13:$A$17,MATCH(M668,'Severity, Risk, and Probability'!$B$13:$B$17,0)),INDEX('Severity, Risk, and Probability'!$A$13:$A$17,MATCH(N668,'Severity, Risk, and Probability'!$C$13:$C$17,0)),INDEX('Severity, Risk, and Probability'!$A$13:$A$17,MATCH(O668,'Severity, Risk, and Probability'!$D$13:$D$17,0)),INDEX('Severity, Risk, and Probability'!$A$13:$A$17,MATCH(P668,'Severity, Risk, and Probability'!$E$13:$E$17,0)),INDEX('Severity, Risk, and Probability'!$A$13:$A$17,MATCH(Q668,'Severity, Risk, and Probability'!$F$13:$F$17,0))),"")</f>
        <v>1</v>
      </c>
      <c r="X668" s="720">
        <f t="array" ref="X668">IFERROR(INDEX('Severity, Risk, and Probability'!$A$20:$A$24,MATCH(R668,'Severity, Risk, and Probability'!$B$20:$B$24,0)),"")</f>
        <v>5</v>
      </c>
      <c r="Y668" s="718">
        <f t="shared" si="291"/>
        <v>3</v>
      </c>
      <c r="Z668" s="721">
        <f t="shared" si="292"/>
        <v>15</v>
      </c>
      <c r="AA668" s="722" t="s">
        <v>66</v>
      </c>
      <c r="AB668" s="723" t="str">
        <f t="array" aca="1" ref="AB668" ca="1">IFERROR(INDEX(SBS!$B$1:$B$530,MATCH(AA668,SBS!$A$1:$A$530,0)),"None")</f>
        <v>Fiber Optic Strain, Temp., Disp. Meas.</v>
      </c>
      <c r="AC668" s="717"/>
      <c r="AD668" s="723" t="str">
        <f t="array" aca="1" ref="AD668" ca="1">IFERROR(INDEX(SBS!$B$1:$B$530,MATCH(AC668,SBS!$A$1:$A$530,0)),"None")</f>
        <v>None</v>
      </c>
      <c r="AE668" s="717"/>
      <c r="AF668" s="723" t="str">
        <f t="array" aca="1" ref="AF668" ca="1">IFERROR(INDEX(SBS!$B$1:$B$530,MATCH(AE668,SBS!$A$1:$A$530,0)),"None")</f>
        <v>None</v>
      </c>
      <c r="AG668" s="716" t="s">
        <v>2788</v>
      </c>
      <c r="AH668" s="729" t="s">
        <v>84</v>
      </c>
      <c r="AI668" s="745" t="s">
        <v>85</v>
      </c>
      <c r="AJ668" s="716" t="s">
        <v>119</v>
      </c>
      <c r="AK668" s="717" t="s">
        <v>201</v>
      </c>
      <c r="AL668" s="717" t="str">
        <f t="shared" ref="AL668:AN668" si="434">AL667</f>
        <v>no safety impact of any form</v>
      </c>
      <c r="AM668" s="717" t="str">
        <f t="shared" si="434"/>
        <v>No radiological impact of any form</v>
      </c>
      <c r="AN668" s="717" t="str">
        <f t="shared" si="434"/>
        <v>no environmental impact of any form</v>
      </c>
      <c r="AO668" s="723">
        <f t="array" ref="AO668">IFERROR(MAX(INDEX('Severity, Risk, and Probability'!$A$13:$A$17,MATCH(AJ668,'Severity, Risk, and Probability'!$B$13:$B$17,0)),INDEX('Severity, Risk, and Probability'!$A$13:$A$17,MATCH(AK668,'Severity, Risk, and Probability'!$C$13:$C$17,0)),INDEX('Severity, Risk, and Probability'!$A$13:$A$17,MATCH(AL668,'Severity, Risk, and Probability'!$D$13:$D$17,0)),INDEX('Severity, Risk, and Probability'!$A$13:$A$17,MATCH(AM668,'Severity, Risk, and Probability'!$E$13:$E$17,0)),INDEX('Severity, Risk, and Probability'!$A$13:$A$17,MATCH(AN668,'Severity, Risk, and Probability'!$F$13:$F$17,0))),"")</f>
        <v>1</v>
      </c>
      <c r="AP668" s="721">
        <f t="shared" si="382"/>
        <v>3</v>
      </c>
      <c r="AQ668" s="768" t="s">
        <v>92</v>
      </c>
      <c r="AR668" s="728" t="s">
        <v>84</v>
      </c>
      <c r="AS668" s="753" t="s">
        <v>2789</v>
      </c>
      <c r="AT668" s="770"/>
      <c r="AV668" s="746" t="str">
        <f t="shared" si="424"/>
        <v>1.7.3</v>
      </c>
      <c r="AW668" s="747" t="str">
        <f t="shared" si="425"/>
        <v>1.7.3.4</v>
      </c>
      <c r="AX668" s="734" t="e">
        <f t="shared" ca="1" si="426"/>
        <v>#NAME?</v>
      </c>
      <c r="AY668" s="734" t="e">
        <f t="shared" ca="1" si="427"/>
        <v>#NAME?</v>
      </c>
      <c r="AZ668" s="734" t="e">
        <f t="shared" ca="1" si="428"/>
        <v>#NAME?</v>
      </c>
      <c r="BA668" s="734" t="b">
        <f t="shared" si="429"/>
        <v>1</v>
      </c>
      <c r="BB668" s="734" t="b">
        <f t="array" ref="BB668">IF(($S668=0.1),TRUE,IF(NOT(ISBLANK(INDEX(Categories!E$4:E$32,MATCH($S668,Categories!$D$4:$D$32,0)))),K668=INDEX(Categories!E$4:E$32,MATCH($S668,Categories!$D$4:$D$32,0)),TRUE))</f>
        <v>1</v>
      </c>
      <c r="BC668" s="734" t="b">
        <f t="array" ref="BC668">IF(($S668=0.1),TRUE,IF(NOT(ISBLANK(INDEX(Categories!F$4:F$32,MATCH($S668,Categories!$D$4:$D$32,0)))),L668=INDEX(Categories!F$4:F$32,MATCH($S668,Categories!$D$4:$D$32,0)),TRUE))</f>
        <v>1</v>
      </c>
      <c r="BD668" s="734" t="b">
        <f t="array" ref="BD668">IF(($S668=0.1),TRUE,IF(NOT(ISBLANK(INDEX(Categories!G$4:G$32,MATCH($S668,Categories!$D$4:$D$32,0)))),M668=INDEX(Categories!G$4:G$32,MATCH($S668,Categories!$D$4:$D$32,0)),TRUE))</f>
        <v>1</v>
      </c>
      <c r="BE668" s="734" t="b">
        <f t="array" ref="BE668">IF(($S668=0.1),TRUE,IF(NOT(ISBLANK(INDEX(Categories!H$4:H$32,MATCH($S668,Categories!$D$4:$D$32,0)))),N668=INDEX(Categories!H$4:H$32,MATCH($S668,Categories!$D$4:$D$32,0)),TRUE))</f>
        <v>1</v>
      </c>
      <c r="BF668" s="734" t="b">
        <f t="array" ref="BF668">IF(($S668=0.1),TRUE,IF(NOT(ISBLANK(INDEX(Categories!I$4:I$32,MATCH($S668,Categories!$D$4:$D$32,0)))),O668=INDEX(Categories!I$4:I$32,MATCH($S668,Categories!$D$4:$D$32,0)),TRUE))</f>
        <v>1</v>
      </c>
      <c r="BG668" s="734" t="b">
        <f t="array" ref="BG668">IF(($S668=0.1),TRUE,IF(NOT(ISBLANK(INDEX(Categories!J$4:J$32,MATCH($S668,Categories!$D$4:$D$32,0)))),P668=INDEX(Categories!J$4:J$32,MATCH($S668,Categories!$D$4:$D$32,0)),TRUE))</f>
        <v>1</v>
      </c>
      <c r="BH668" s="734" t="b">
        <f t="array" ref="BH668">IF(($S668=0.1),TRUE,IF(NOT(ISBLANK(INDEX(Categories!K$4:K$32,MATCH($S668,Categories!$D$4:$D$32,0)))),Q668=INDEX(Categories!K$4:K$32,MATCH($S668,Categories!$D$4:$D$32,0)),TRUE))</f>
        <v>1</v>
      </c>
      <c r="BI668" s="734" t="b">
        <f t="array" ref="BI668">IF(($S668=0.1),TRUE,IF(NOT(ISBLANK(INDEX(Categories!L$4:L$32,MATCH($S668,Categories!$D$4:$D$32,0)))),R668=INDEX(Categories!L$4:L$32,MATCH($S668,Categories!$D$4:$D$32,0)),TRUE))</f>
        <v>1</v>
      </c>
      <c r="BJ668" s="734" t="e">
        <f t="shared" ca="1" si="430"/>
        <v>#NAME?</v>
      </c>
      <c r="BK668" s="734" t="e">
        <f t="shared" ca="1" si="431"/>
        <v>#NAME?</v>
      </c>
      <c r="BL668" s="734" t="e">
        <f t="shared" ca="1" si="432"/>
        <v>#NAME?</v>
      </c>
    </row>
    <row r="669" spans="1:64" s="895" customFormat="1" ht="70" customHeight="1">
      <c r="A669" s="708">
        <f t="shared" si="1"/>
        <v>5</v>
      </c>
      <c r="B669" s="708">
        <f t="shared" si="46"/>
        <v>664</v>
      </c>
      <c r="C669" s="717" t="s">
        <v>66</v>
      </c>
      <c r="D669" s="710" t="str">
        <f t="array" aca="1" ref="D669" ca="1">IFERROR(INDEX(SBS!$B$1:$B$530,MATCH(C669,SBS!$A$1:$A$530,0)),"-")</f>
        <v>Fiber Optic Strain, Temp., Disp. Meas.</v>
      </c>
      <c r="E669" s="710" t="str">
        <f t="array" aca="1" ref="E669" ca="1">IFERROR(INDEX(SBS!$F$1:$F$530,MATCH(C669,SBS!$A$1:$A$530,0)),"-")</f>
        <v>1.4.1.1</v>
      </c>
      <c r="F669" s="710" t="str">
        <f t="array" aca="1" ref="F669" ca="1">IFERROR(INDEX(SBS!$C$1:$C$530,MATCH(C669,SBS!$A$1:$A$530,0)),"-")</f>
        <v>Diagnostics</v>
      </c>
      <c r="G669" s="745" t="s">
        <v>2906</v>
      </c>
      <c r="H669" s="716" t="s">
        <v>2787</v>
      </c>
      <c r="I669" s="716" t="s">
        <v>2783</v>
      </c>
      <c r="J669" s="744" t="s">
        <v>71</v>
      </c>
      <c r="K669" s="715" t="s">
        <v>73</v>
      </c>
      <c r="L669" s="716" t="s">
        <v>73</v>
      </c>
      <c r="M669" s="716" t="s">
        <v>119</v>
      </c>
      <c r="N669" s="717" t="s">
        <v>201</v>
      </c>
      <c r="O669" s="717" t="str">
        <f t="shared" ref="O669:Q669" si="435">O668</f>
        <v>no safety impact of any form</v>
      </c>
      <c r="P669" s="717" t="str">
        <f t="shared" si="435"/>
        <v>No radiological impact of any form</v>
      </c>
      <c r="Q669" s="717" t="str">
        <f t="shared" si="435"/>
        <v>no environmental impact of any form</v>
      </c>
      <c r="R669" s="717" t="s">
        <v>79</v>
      </c>
      <c r="S669" s="717">
        <v>0.1</v>
      </c>
      <c r="T669" s="718">
        <f t="array" ref="T669">IFERROR(INDEX('Severity, Risk, and Probability'!$A$4:$A$8,MATCH(K669,'Severity, Risk, and Probability'!$B$4:$B$8,0)),"")</f>
        <v>2</v>
      </c>
      <c r="U669" s="718">
        <f t="array" ref="U669">IFERROR(INDEX('Severity, Risk, and Probability'!$A$4:$A$8,MATCH(L669,'Severity, Risk, and Probability'!$B$4:$B$8,0)),"")</f>
        <v>2</v>
      </c>
      <c r="V669" s="738">
        <v>0</v>
      </c>
      <c r="W669" s="718">
        <f t="array" ref="W669">IFERROR(MAX(INDEX('Severity, Risk, and Probability'!$A$13:$A$17,MATCH(M669,'Severity, Risk, and Probability'!$B$13:$B$17,0)),INDEX('Severity, Risk, and Probability'!$A$13:$A$17,MATCH(N669,'Severity, Risk, and Probability'!$C$13:$C$17,0)),INDEX('Severity, Risk, and Probability'!$A$13:$A$17,MATCH(O669,'Severity, Risk, and Probability'!$D$13:$D$17,0)),INDEX('Severity, Risk, and Probability'!$A$13:$A$17,MATCH(P669,'Severity, Risk, and Probability'!$E$13:$E$17,0)),INDEX('Severity, Risk, and Probability'!$A$13:$A$17,MATCH(Q669,'Severity, Risk, and Probability'!$F$13:$F$17,0))),"")</f>
        <v>1</v>
      </c>
      <c r="X669" s="720">
        <f t="array" ref="X669">IFERROR(INDEX('Severity, Risk, and Probability'!$A$20:$A$24,MATCH(R669,'Severity, Risk, and Probability'!$B$20:$B$24,0)),"")</f>
        <v>5</v>
      </c>
      <c r="Y669" s="718">
        <f t="shared" si="291"/>
        <v>2</v>
      </c>
      <c r="Z669" s="721">
        <f t="shared" si="292"/>
        <v>10</v>
      </c>
      <c r="AA669" s="722" t="s">
        <v>66</v>
      </c>
      <c r="AB669" s="723" t="str">
        <f t="array" aca="1" ref="AB669" ca="1">IFERROR(INDEX(SBS!$B$1:$B$530,MATCH(AA669,SBS!$A$1:$A$530,0)),"None")</f>
        <v>Fiber Optic Strain, Temp., Disp. Meas.</v>
      </c>
      <c r="AC669" s="717"/>
      <c r="AD669" s="723" t="str">
        <f t="array" aca="1" ref="AD669" ca="1">IFERROR(INDEX(SBS!$B$1:$B$530,MATCH(AC669,SBS!$A$1:$A$530,0)),"None")</f>
        <v>None</v>
      </c>
      <c r="AE669" s="717"/>
      <c r="AF669" s="723" t="str">
        <f t="array" aca="1" ref="AF669" ca="1">IFERROR(INDEX(SBS!$B$1:$B$530,MATCH(AE669,SBS!$A$1:$A$530,0)),"None")</f>
        <v>None</v>
      </c>
      <c r="AG669" s="716" t="s">
        <v>2788</v>
      </c>
      <c r="AH669" s="729" t="s">
        <v>84</v>
      </c>
      <c r="AI669" s="745" t="s">
        <v>85</v>
      </c>
      <c r="AJ669" s="716" t="s">
        <v>119</v>
      </c>
      <c r="AK669" s="717" t="s">
        <v>201</v>
      </c>
      <c r="AL669" s="717" t="str">
        <f t="shared" ref="AL669:AN669" si="436">AL668</f>
        <v>no safety impact of any form</v>
      </c>
      <c r="AM669" s="717" t="str">
        <f t="shared" si="436"/>
        <v>No radiological impact of any form</v>
      </c>
      <c r="AN669" s="717" t="str">
        <f t="shared" si="436"/>
        <v>no environmental impact of any form</v>
      </c>
      <c r="AO669" s="723">
        <f t="array" ref="AO669">IFERROR(MAX(INDEX('Severity, Risk, and Probability'!$A$13:$A$17,MATCH(AJ669,'Severity, Risk, and Probability'!$B$13:$B$17,0)),INDEX('Severity, Risk, and Probability'!$A$13:$A$17,MATCH(AK669,'Severity, Risk, and Probability'!$C$13:$C$17,0)),INDEX('Severity, Risk, and Probability'!$A$13:$A$17,MATCH(AL669,'Severity, Risk, and Probability'!$D$13:$D$17,0)),INDEX('Severity, Risk, and Probability'!$A$13:$A$17,MATCH(AM669,'Severity, Risk, and Probability'!$E$13:$E$17,0)),INDEX('Severity, Risk, and Probability'!$A$13:$A$17,MATCH(AN669,'Severity, Risk, and Probability'!$F$13:$F$17,0))),"")</f>
        <v>1</v>
      </c>
      <c r="AP669" s="721">
        <f t="shared" si="382"/>
        <v>2</v>
      </c>
      <c r="AQ669" s="768" t="s">
        <v>92</v>
      </c>
      <c r="AR669" s="728" t="s">
        <v>84</v>
      </c>
      <c r="AS669" s="753" t="s">
        <v>2784</v>
      </c>
      <c r="AT669" s="770"/>
      <c r="AV669" s="746" t="str">
        <f t="shared" si="424"/>
        <v>1.7.3</v>
      </c>
      <c r="AW669" s="747" t="str">
        <f t="shared" si="425"/>
        <v>1.7.3.4</v>
      </c>
      <c r="AX669" s="734" t="e">
        <f t="shared" ca="1" si="426"/>
        <v>#NAME?</v>
      </c>
      <c r="AY669" s="734" t="e">
        <f t="shared" ca="1" si="427"/>
        <v>#NAME?</v>
      </c>
      <c r="AZ669" s="734" t="e">
        <f t="shared" ca="1" si="428"/>
        <v>#NAME?</v>
      </c>
      <c r="BA669" s="734" t="b">
        <f t="shared" si="429"/>
        <v>1</v>
      </c>
      <c r="BB669" s="734" t="b">
        <f t="array" ref="BB669">IF(($S669=0.1),TRUE,IF(NOT(ISBLANK(INDEX(Categories!E$4:E$32,MATCH($S669,Categories!$D$4:$D$32,0)))),K669=INDEX(Categories!E$4:E$32,MATCH($S669,Categories!$D$4:$D$32,0)),TRUE))</f>
        <v>1</v>
      </c>
      <c r="BC669" s="734" t="b">
        <f t="array" ref="BC669">IF(($S669=0.1),TRUE,IF(NOT(ISBLANK(INDEX(Categories!F$4:F$32,MATCH($S669,Categories!$D$4:$D$32,0)))),L669=INDEX(Categories!F$4:F$32,MATCH($S669,Categories!$D$4:$D$32,0)),TRUE))</f>
        <v>1</v>
      </c>
      <c r="BD669" s="734" t="b">
        <f t="array" ref="BD669">IF(($S669=0.1),TRUE,IF(NOT(ISBLANK(INDEX(Categories!G$4:G$32,MATCH($S669,Categories!$D$4:$D$32,0)))),M669=INDEX(Categories!G$4:G$32,MATCH($S669,Categories!$D$4:$D$32,0)),TRUE))</f>
        <v>1</v>
      </c>
      <c r="BE669" s="734" t="b">
        <f t="array" ref="BE669">IF(($S669=0.1),TRUE,IF(NOT(ISBLANK(INDEX(Categories!H$4:H$32,MATCH($S669,Categories!$D$4:$D$32,0)))),N669=INDEX(Categories!H$4:H$32,MATCH($S669,Categories!$D$4:$D$32,0)),TRUE))</f>
        <v>1</v>
      </c>
      <c r="BF669" s="734" t="b">
        <f t="array" ref="BF669">IF(($S669=0.1),TRUE,IF(NOT(ISBLANK(INDEX(Categories!I$4:I$32,MATCH($S669,Categories!$D$4:$D$32,0)))),O669=INDEX(Categories!I$4:I$32,MATCH($S669,Categories!$D$4:$D$32,0)),TRUE))</f>
        <v>1</v>
      </c>
      <c r="BG669" s="734" t="b">
        <f t="array" ref="BG669">IF(($S669=0.1),TRUE,IF(NOT(ISBLANK(INDEX(Categories!J$4:J$32,MATCH($S669,Categories!$D$4:$D$32,0)))),P669=INDEX(Categories!J$4:J$32,MATCH($S669,Categories!$D$4:$D$32,0)),TRUE))</f>
        <v>1</v>
      </c>
      <c r="BH669" s="734" t="b">
        <f t="array" ref="BH669">IF(($S669=0.1),TRUE,IF(NOT(ISBLANK(INDEX(Categories!K$4:K$32,MATCH($S669,Categories!$D$4:$D$32,0)))),Q669=INDEX(Categories!K$4:K$32,MATCH($S669,Categories!$D$4:$D$32,0)),TRUE))</f>
        <v>1</v>
      </c>
      <c r="BI669" s="734" t="b">
        <f t="array" ref="BI669">IF(($S669=0.1),TRUE,IF(NOT(ISBLANK(INDEX(Categories!L$4:L$32,MATCH($S669,Categories!$D$4:$D$32,0)))),R669=INDEX(Categories!L$4:L$32,MATCH($S669,Categories!$D$4:$D$32,0)),TRUE))</f>
        <v>1</v>
      </c>
      <c r="BJ669" s="734" t="e">
        <f t="shared" ca="1" si="430"/>
        <v>#NAME?</v>
      </c>
      <c r="BK669" s="734" t="e">
        <f t="shared" ca="1" si="431"/>
        <v>#NAME?</v>
      </c>
      <c r="BL669" s="734" t="e">
        <f t="shared" ca="1" si="432"/>
        <v>#NAME?</v>
      </c>
    </row>
    <row r="670" spans="1:64" s="895" customFormat="1" ht="70" customHeight="1">
      <c r="A670" s="708">
        <f t="shared" si="1"/>
        <v>5</v>
      </c>
      <c r="B670" s="708">
        <f t="shared" si="46"/>
        <v>665</v>
      </c>
      <c r="C670" s="717" t="s">
        <v>66</v>
      </c>
      <c r="D670" s="710" t="str">
        <f t="array" aca="1" ref="D670" ca="1">IFERROR(INDEX(SBS!$B$1:$B$530,MATCH(C670,SBS!$A$1:$A$530,0)),"-")</f>
        <v>Fiber Optic Strain, Temp., Disp. Meas.</v>
      </c>
      <c r="E670" s="710" t="str">
        <f t="array" aca="1" ref="E670" ca="1">IFERROR(INDEX(SBS!$F$1:$F$530,MATCH(C670,SBS!$A$1:$A$530,0)),"-")</f>
        <v>1.4.1.1</v>
      </c>
      <c r="F670" s="710" t="str">
        <f t="array" aca="1" ref="F670" ca="1">IFERROR(INDEX(SBS!$C$1:$C$530,MATCH(C670,SBS!$A$1:$A$530,0)),"-")</f>
        <v>Diagnostics</v>
      </c>
      <c r="G670" s="840" t="s">
        <v>2793</v>
      </c>
      <c r="H670" s="838" t="s">
        <v>2794</v>
      </c>
      <c r="I670" s="838" t="s">
        <v>2795</v>
      </c>
      <c r="J670" s="839" t="s">
        <v>71</v>
      </c>
      <c r="K670" s="715" t="s">
        <v>72</v>
      </c>
      <c r="L670" s="716" t="s">
        <v>72</v>
      </c>
      <c r="M670" s="716" t="s">
        <v>119</v>
      </c>
      <c r="N670" s="717" t="s">
        <v>201</v>
      </c>
      <c r="O670" s="717" t="s">
        <v>76</v>
      </c>
      <c r="P670" s="717" t="s">
        <v>77</v>
      </c>
      <c r="Q670" s="717" t="s">
        <v>78</v>
      </c>
      <c r="R670" s="717" t="s">
        <v>79</v>
      </c>
      <c r="S670" s="717">
        <v>0.1</v>
      </c>
      <c r="T670" s="718">
        <f t="array" ref="T670">IFERROR(INDEX('Severity, Risk, and Probability'!$A$4:$A$8,MATCH(K670,'Severity, Risk, and Probability'!$B$4:$B$8,0)),"")</f>
        <v>3</v>
      </c>
      <c r="U670" s="718">
        <f t="array" ref="U670">IFERROR(INDEX('Severity, Risk, and Probability'!$A$4:$A$8,MATCH(L670,'Severity, Risk, and Probability'!$B$4:$B$8,0)),"")</f>
        <v>3</v>
      </c>
      <c r="V670" s="738">
        <v>0</v>
      </c>
      <c r="W670" s="718">
        <f t="array" ref="W670">IFERROR(MAX(INDEX('Severity, Risk, and Probability'!$A$13:$A$17,MATCH(M670,'Severity, Risk, and Probability'!$B$13:$B$17,0)),INDEX('Severity, Risk, and Probability'!$A$13:$A$17,MATCH(N670,'Severity, Risk, and Probability'!$C$13:$C$17,0)),INDEX('Severity, Risk, and Probability'!$A$13:$A$17,MATCH(O670,'Severity, Risk, and Probability'!$D$13:$D$17,0)),INDEX('Severity, Risk, and Probability'!$A$13:$A$17,MATCH(P670,'Severity, Risk, and Probability'!$E$13:$E$17,0)),INDEX('Severity, Risk, and Probability'!$A$13:$A$17,MATCH(Q670,'Severity, Risk, and Probability'!$F$13:$F$17,0))),"")</f>
        <v>1</v>
      </c>
      <c r="X670" s="720">
        <f t="array" ref="X670">IFERROR(INDEX('Severity, Risk, and Probability'!$A$20:$A$24,MATCH(R670,'Severity, Risk, and Probability'!$B$20:$B$24,0)),"")</f>
        <v>5</v>
      </c>
      <c r="Y670" s="718">
        <f t="shared" si="291"/>
        <v>3</v>
      </c>
      <c r="Z670" s="721">
        <f t="shared" si="292"/>
        <v>15</v>
      </c>
      <c r="AA670" s="722" t="s">
        <v>66</v>
      </c>
      <c r="AB670" s="723" t="str">
        <f t="array" aca="1" ref="AB670" ca="1">IFERROR(INDEX(SBS!$B$1:$B$530,MATCH(AA670,SBS!$A$1:$A$530,0)),"None")</f>
        <v>Fiber Optic Strain, Temp., Disp. Meas.</v>
      </c>
      <c r="AC670" s="717"/>
      <c r="AD670" s="723" t="str">
        <f t="array" aca="1" ref="AD670" ca="1">IFERROR(INDEX(SBS!$B$1:$B$530,MATCH(AC670,SBS!$A$1:$A$530,0)),"None")</f>
        <v>None</v>
      </c>
      <c r="AE670" s="717"/>
      <c r="AF670" s="723" t="str">
        <f t="array" aca="1" ref="AF670" ca="1">IFERROR(INDEX(SBS!$B$1:$B$530,MATCH(AE670,SBS!$A$1:$A$530,0)),"None")</f>
        <v>None</v>
      </c>
      <c r="AG670" s="716" t="s">
        <v>2774</v>
      </c>
      <c r="AH670" s="729" t="s">
        <v>84</v>
      </c>
      <c r="AI670" s="745" t="s">
        <v>85</v>
      </c>
      <c r="AJ670" s="716" t="s">
        <v>119</v>
      </c>
      <c r="AK670" s="717" t="s">
        <v>201</v>
      </c>
      <c r="AL670" s="717" t="s">
        <v>76</v>
      </c>
      <c r="AM670" s="717" t="s">
        <v>77</v>
      </c>
      <c r="AN670" s="717" t="s">
        <v>78</v>
      </c>
      <c r="AO670" s="723">
        <f t="array" ref="AO670">IFERROR(MAX(INDEX('Severity, Risk, and Probability'!$A$13:$A$17,MATCH(AJ670,'Severity, Risk, and Probability'!$B$13:$B$17,0)),INDEX('Severity, Risk, and Probability'!$A$13:$A$17,MATCH(AK670,'Severity, Risk, and Probability'!$C$13:$C$17,0)),INDEX('Severity, Risk, and Probability'!$A$13:$A$17,MATCH(AL670,'Severity, Risk, and Probability'!$D$13:$D$17,0)),INDEX('Severity, Risk, and Probability'!$A$13:$A$17,MATCH(AM670,'Severity, Risk, and Probability'!$E$13:$E$17,0)),INDEX('Severity, Risk, and Probability'!$A$13:$A$17,MATCH(AN670,'Severity, Risk, and Probability'!$F$13:$F$17,0))),"")</f>
        <v>1</v>
      </c>
      <c r="AP670" s="721">
        <f t="shared" si="382"/>
        <v>3</v>
      </c>
      <c r="AQ670" s="768" t="s">
        <v>84</v>
      </c>
      <c r="AR670" s="728" t="s">
        <v>84</v>
      </c>
      <c r="AS670" s="753" t="s">
        <v>2796</v>
      </c>
      <c r="AT670" s="770"/>
      <c r="AV670" s="746" t="str">
        <f t="shared" si="424"/>
        <v>1.7.3</v>
      </c>
      <c r="AW670" s="747" t="str">
        <f t="shared" si="425"/>
        <v>1.7.3.4</v>
      </c>
      <c r="AX670" s="734" t="e">
        <f t="shared" ca="1" si="426"/>
        <v>#NAME?</v>
      </c>
      <c r="AY670" s="734" t="e">
        <f t="shared" ca="1" si="427"/>
        <v>#NAME?</v>
      </c>
      <c r="AZ670" s="734" t="e">
        <f t="shared" ca="1" si="428"/>
        <v>#NAME?</v>
      </c>
      <c r="BA670" s="734" t="b">
        <f t="shared" si="429"/>
        <v>1</v>
      </c>
      <c r="BB670" s="734" t="b">
        <f t="array" ref="BB670">IF(($S670=0.1),TRUE,IF(NOT(ISBLANK(INDEX(Categories!E$4:E$32,MATCH($S670,Categories!$D$4:$D$32,0)))),K670=INDEX(Categories!E$4:E$32,MATCH($S670,Categories!$D$4:$D$32,0)),TRUE))</f>
        <v>1</v>
      </c>
      <c r="BC670" s="734" t="b">
        <f t="array" ref="BC670">IF(($S670=0.1),TRUE,IF(NOT(ISBLANK(INDEX(Categories!F$4:F$32,MATCH($S670,Categories!$D$4:$D$32,0)))),L670=INDEX(Categories!F$4:F$32,MATCH($S670,Categories!$D$4:$D$32,0)),TRUE))</f>
        <v>1</v>
      </c>
      <c r="BD670" s="734" t="b">
        <f t="array" ref="BD670">IF(($S670=0.1),TRUE,IF(NOT(ISBLANK(INDEX(Categories!G$4:G$32,MATCH($S670,Categories!$D$4:$D$32,0)))),M670=INDEX(Categories!G$4:G$32,MATCH($S670,Categories!$D$4:$D$32,0)),TRUE))</f>
        <v>1</v>
      </c>
      <c r="BE670" s="734" t="b">
        <f t="array" ref="BE670">IF(($S670=0.1),TRUE,IF(NOT(ISBLANK(INDEX(Categories!H$4:H$32,MATCH($S670,Categories!$D$4:$D$32,0)))),N670=INDEX(Categories!H$4:H$32,MATCH($S670,Categories!$D$4:$D$32,0)),TRUE))</f>
        <v>1</v>
      </c>
      <c r="BF670" s="734" t="b">
        <f t="array" ref="BF670">IF(($S670=0.1),TRUE,IF(NOT(ISBLANK(INDEX(Categories!I$4:I$32,MATCH($S670,Categories!$D$4:$D$32,0)))),O670=INDEX(Categories!I$4:I$32,MATCH($S670,Categories!$D$4:$D$32,0)),TRUE))</f>
        <v>1</v>
      </c>
      <c r="BG670" s="734" t="b">
        <f t="array" ref="BG670">IF(($S670=0.1),TRUE,IF(NOT(ISBLANK(INDEX(Categories!J$4:J$32,MATCH($S670,Categories!$D$4:$D$32,0)))),P670=INDEX(Categories!J$4:J$32,MATCH($S670,Categories!$D$4:$D$32,0)),TRUE))</f>
        <v>1</v>
      </c>
      <c r="BH670" s="734" t="b">
        <f t="array" ref="BH670">IF(($S670=0.1),TRUE,IF(NOT(ISBLANK(INDEX(Categories!K$4:K$32,MATCH($S670,Categories!$D$4:$D$32,0)))),Q670=INDEX(Categories!K$4:K$32,MATCH($S670,Categories!$D$4:$D$32,0)),TRUE))</f>
        <v>1</v>
      </c>
      <c r="BI670" s="734" t="b">
        <f t="array" ref="BI670">IF(($S670=0.1),TRUE,IF(NOT(ISBLANK(INDEX(Categories!L$4:L$32,MATCH($S670,Categories!$D$4:$D$32,0)))),R670=INDEX(Categories!L$4:L$32,MATCH($S670,Categories!$D$4:$D$32,0)),TRUE))</f>
        <v>1</v>
      </c>
      <c r="BJ670" s="734" t="e">
        <f t="shared" ca="1" si="430"/>
        <v>#NAME?</v>
      </c>
      <c r="BK670" s="734" t="e">
        <f t="shared" ca="1" si="431"/>
        <v>#NAME?</v>
      </c>
      <c r="BL670" s="734" t="e">
        <f t="shared" ca="1" si="432"/>
        <v>#NAME?</v>
      </c>
    </row>
    <row r="671" spans="1:64" s="895" customFormat="1" ht="70" customHeight="1">
      <c r="A671" s="708">
        <f t="shared" si="1"/>
        <v>5</v>
      </c>
      <c r="B671" s="708">
        <f t="shared" si="46"/>
        <v>666</v>
      </c>
      <c r="C671" s="717" t="s">
        <v>66</v>
      </c>
      <c r="D671" s="710" t="str">
        <f t="array" aca="1" ref="D671" ca="1">IFERROR(INDEX(SBS!$B$1:$B$530,MATCH(C671,SBS!$A$1:$A$530,0)),"-")</f>
        <v>Fiber Optic Strain, Temp., Disp. Meas.</v>
      </c>
      <c r="E671" s="710" t="str">
        <f t="array" aca="1" ref="E671" ca="1">IFERROR(INDEX(SBS!$F$1:$F$530,MATCH(C671,SBS!$A$1:$A$530,0)),"-")</f>
        <v>1.4.1.1</v>
      </c>
      <c r="F671" s="710" t="str">
        <f t="array" aca="1" ref="F671" ca="1">IFERROR(INDEX(SBS!$C$1:$C$530,MATCH(C671,SBS!$A$1:$A$530,0)),"-")</f>
        <v>Diagnostics</v>
      </c>
      <c r="G671" s="840" t="s">
        <v>2797</v>
      </c>
      <c r="H671" s="838" t="str">
        <f>H670</f>
        <v>Mechanical impact results in damage, detachment from surface</v>
      </c>
      <c r="I671" s="838" t="s">
        <v>2798</v>
      </c>
      <c r="J671" s="839" t="str">
        <f t="shared" ref="J671:R671" si="437">J670</f>
        <v>Coil Testing &amp; Plasma Ops.</v>
      </c>
      <c r="K671" s="715" t="str">
        <f t="shared" si="437"/>
        <v>Anticipated Events</v>
      </c>
      <c r="L671" s="716" t="str">
        <f t="shared" si="437"/>
        <v>Anticipated Events</v>
      </c>
      <c r="M671" s="716" t="str">
        <f t="shared" si="437"/>
        <v>&lt; 1 week</v>
      </c>
      <c r="N671" s="716" t="str">
        <f t="shared" si="437"/>
        <v>&lt; $10K</v>
      </c>
      <c r="O671" s="716" t="str">
        <f t="shared" si="437"/>
        <v>no safety impact of any form</v>
      </c>
      <c r="P671" s="716" t="str">
        <f t="shared" si="437"/>
        <v>No radiological impact of any form</v>
      </c>
      <c r="Q671" s="716" t="str">
        <f t="shared" si="437"/>
        <v>no environmental impact of any form</v>
      </c>
      <c r="R671" s="716" t="str">
        <f t="shared" si="437"/>
        <v>Very Low</v>
      </c>
      <c r="S671" s="717">
        <v>0.1</v>
      </c>
      <c r="T671" s="718">
        <f t="array" ref="T671">IFERROR(INDEX('Severity, Risk, and Probability'!$A$4:$A$8,MATCH(K671,'Severity, Risk, and Probability'!$B$4:$B$8,0)),"")</f>
        <v>3</v>
      </c>
      <c r="U671" s="718">
        <f t="array" ref="U671">IFERROR(INDEX('Severity, Risk, and Probability'!$A$4:$A$8,MATCH(L671,'Severity, Risk, and Probability'!$B$4:$B$8,0)),"")</f>
        <v>3</v>
      </c>
      <c r="V671" s="738">
        <v>0</v>
      </c>
      <c r="W671" s="718">
        <f t="array" ref="W671">IFERROR(MAX(INDEX('Severity, Risk, and Probability'!$A$13:$A$17,MATCH(M671,'Severity, Risk, and Probability'!$B$13:$B$17,0)),INDEX('Severity, Risk, and Probability'!$A$13:$A$17,MATCH(N671,'Severity, Risk, and Probability'!$C$13:$C$17,0)),INDEX('Severity, Risk, and Probability'!$A$13:$A$17,MATCH(O671,'Severity, Risk, and Probability'!$D$13:$D$17,0)),INDEX('Severity, Risk, and Probability'!$A$13:$A$17,MATCH(P671,'Severity, Risk, and Probability'!$E$13:$E$17,0)),INDEX('Severity, Risk, and Probability'!$A$13:$A$17,MATCH(Q671,'Severity, Risk, and Probability'!$F$13:$F$17,0))),"")</f>
        <v>1</v>
      </c>
      <c r="X671" s="720">
        <f t="array" ref="X671">IFERROR(INDEX('Severity, Risk, and Probability'!$A$20:$A$24,MATCH(R671,'Severity, Risk, and Probability'!$B$20:$B$24,0)),"")</f>
        <v>5</v>
      </c>
      <c r="Y671" s="718">
        <f t="shared" si="291"/>
        <v>3</v>
      </c>
      <c r="Z671" s="721">
        <f t="shared" si="292"/>
        <v>15</v>
      </c>
      <c r="AA671" s="722" t="s">
        <v>66</v>
      </c>
      <c r="AB671" s="723" t="str">
        <f t="array" aca="1" ref="AB671" ca="1">IFERROR(INDEX(SBS!$B$1:$B$530,MATCH(AA671,SBS!$A$1:$A$530,0)),"None")</f>
        <v>Fiber Optic Strain, Temp., Disp. Meas.</v>
      </c>
      <c r="AC671" s="717"/>
      <c r="AD671" s="723" t="str">
        <f t="array" aca="1" ref="AD671" ca="1">IFERROR(INDEX(SBS!$B$1:$B$530,MATCH(AC671,SBS!$A$1:$A$530,0)),"None")</f>
        <v>None</v>
      </c>
      <c r="AE671" s="717"/>
      <c r="AF671" s="723" t="str">
        <f t="array" aca="1" ref="AF671" ca="1">IFERROR(INDEX(SBS!$B$1:$B$530,MATCH(AE671,SBS!$A$1:$A$530,0)),"None")</f>
        <v>None</v>
      </c>
      <c r="AG671" s="716" t="s">
        <v>2774</v>
      </c>
      <c r="AH671" s="729" t="s">
        <v>84</v>
      </c>
      <c r="AI671" s="745" t="s">
        <v>85</v>
      </c>
      <c r="AJ671" s="716" t="s">
        <v>119</v>
      </c>
      <c r="AK671" s="717" t="s">
        <v>201</v>
      </c>
      <c r="AL671" s="717" t="s">
        <v>76</v>
      </c>
      <c r="AM671" s="717" t="s">
        <v>77</v>
      </c>
      <c r="AN671" s="717" t="s">
        <v>78</v>
      </c>
      <c r="AO671" s="723">
        <f t="array" ref="AO671">IFERROR(MAX(INDEX('Severity, Risk, and Probability'!$A$13:$A$17,MATCH(AJ671,'Severity, Risk, and Probability'!$B$13:$B$17,0)),INDEX('Severity, Risk, and Probability'!$A$13:$A$17,MATCH(AK671,'Severity, Risk, and Probability'!$C$13:$C$17,0)),INDEX('Severity, Risk, and Probability'!$A$13:$A$17,MATCH(AL671,'Severity, Risk, and Probability'!$D$13:$D$17,0)),INDEX('Severity, Risk, and Probability'!$A$13:$A$17,MATCH(AM671,'Severity, Risk, and Probability'!$E$13:$E$17,0)),INDEX('Severity, Risk, and Probability'!$A$13:$A$17,MATCH(AN671,'Severity, Risk, and Probability'!$F$13:$F$17,0))),"")</f>
        <v>1</v>
      </c>
      <c r="AP671" s="721">
        <f t="shared" si="382"/>
        <v>3</v>
      </c>
      <c r="AQ671" s="768" t="s">
        <v>84</v>
      </c>
      <c r="AR671" s="728" t="s">
        <v>84</v>
      </c>
      <c r="AS671" s="753" t="s">
        <v>2796</v>
      </c>
      <c r="AT671" s="770"/>
      <c r="AV671" s="746" t="str">
        <f t="shared" si="424"/>
        <v>1.7.3</v>
      </c>
      <c r="AW671" s="747" t="str">
        <f t="shared" si="425"/>
        <v>1.7.3.4</v>
      </c>
      <c r="AX671" s="734" t="e">
        <f t="shared" ca="1" si="426"/>
        <v>#NAME?</v>
      </c>
      <c r="AY671" s="734" t="e">
        <f t="shared" ca="1" si="427"/>
        <v>#NAME?</v>
      </c>
      <c r="AZ671" s="734" t="e">
        <f t="shared" ca="1" si="428"/>
        <v>#NAME?</v>
      </c>
      <c r="BA671" s="734" t="b">
        <f t="shared" si="429"/>
        <v>1</v>
      </c>
      <c r="BB671" s="734" t="b">
        <f t="array" ref="BB671">IF(($S671=0.1),TRUE,IF(NOT(ISBLANK(INDEX(Categories!E$4:E$32,MATCH($S671,Categories!$D$4:$D$32,0)))),K671=INDEX(Categories!E$4:E$32,MATCH($S671,Categories!$D$4:$D$32,0)),TRUE))</f>
        <v>1</v>
      </c>
      <c r="BC671" s="734" t="b">
        <f t="array" ref="BC671">IF(($S671=0.1),TRUE,IF(NOT(ISBLANK(INDEX(Categories!F$4:F$32,MATCH($S671,Categories!$D$4:$D$32,0)))),L671=INDEX(Categories!F$4:F$32,MATCH($S671,Categories!$D$4:$D$32,0)),TRUE))</f>
        <v>1</v>
      </c>
      <c r="BD671" s="734" t="b">
        <f t="array" ref="BD671">IF(($S671=0.1),TRUE,IF(NOT(ISBLANK(INDEX(Categories!G$4:G$32,MATCH($S671,Categories!$D$4:$D$32,0)))),M671=INDEX(Categories!G$4:G$32,MATCH($S671,Categories!$D$4:$D$32,0)),TRUE))</f>
        <v>1</v>
      </c>
      <c r="BE671" s="734" t="b">
        <f t="array" ref="BE671">IF(($S671=0.1),TRUE,IF(NOT(ISBLANK(INDEX(Categories!H$4:H$32,MATCH($S671,Categories!$D$4:$D$32,0)))),N671=INDEX(Categories!H$4:H$32,MATCH($S671,Categories!$D$4:$D$32,0)),TRUE))</f>
        <v>1</v>
      </c>
      <c r="BF671" s="734" t="b">
        <f t="array" ref="BF671">IF(($S671=0.1),TRUE,IF(NOT(ISBLANK(INDEX(Categories!I$4:I$32,MATCH($S671,Categories!$D$4:$D$32,0)))),O671=INDEX(Categories!I$4:I$32,MATCH($S671,Categories!$D$4:$D$32,0)),TRUE))</f>
        <v>1</v>
      </c>
      <c r="BG671" s="734" t="b">
        <f t="array" ref="BG671">IF(($S671=0.1),TRUE,IF(NOT(ISBLANK(INDEX(Categories!J$4:J$32,MATCH($S671,Categories!$D$4:$D$32,0)))),P671=INDEX(Categories!J$4:J$32,MATCH($S671,Categories!$D$4:$D$32,0)),TRUE))</f>
        <v>1</v>
      </c>
      <c r="BH671" s="734" t="b">
        <f t="array" ref="BH671">IF(($S671=0.1),TRUE,IF(NOT(ISBLANK(INDEX(Categories!K$4:K$32,MATCH($S671,Categories!$D$4:$D$32,0)))),Q671=INDEX(Categories!K$4:K$32,MATCH($S671,Categories!$D$4:$D$32,0)),TRUE))</f>
        <v>1</v>
      </c>
      <c r="BI671" s="734" t="b">
        <f t="array" ref="BI671">IF(($S671=0.1),TRUE,IF(NOT(ISBLANK(INDEX(Categories!L$4:L$32,MATCH($S671,Categories!$D$4:$D$32,0)))),R671=INDEX(Categories!L$4:L$32,MATCH($S671,Categories!$D$4:$D$32,0)),TRUE))</f>
        <v>1</v>
      </c>
      <c r="BJ671" s="734" t="e">
        <f t="shared" ca="1" si="430"/>
        <v>#NAME?</v>
      </c>
      <c r="BK671" s="734" t="e">
        <f t="shared" ca="1" si="431"/>
        <v>#NAME?</v>
      </c>
      <c r="BL671" s="734" t="e">
        <f t="shared" ca="1" si="432"/>
        <v>#NAME?</v>
      </c>
    </row>
    <row r="672" spans="1:64" s="895" customFormat="1" ht="70" customHeight="1">
      <c r="A672" s="708">
        <f t="shared" si="1"/>
        <v>5</v>
      </c>
      <c r="B672" s="708">
        <f t="shared" si="46"/>
        <v>667</v>
      </c>
      <c r="C672" s="717" t="s">
        <v>66</v>
      </c>
      <c r="D672" s="710" t="str">
        <f t="array" aca="1" ref="D672" ca="1">IFERROR(INDEX(SBS!$B$1:$B$530,MATCH(C672,SBS!$A$1:$A$530,0)),"-")</f>
        <v>Fiber Optic Strain, Temp., Disp. Meas.</v>
      </c>
      <c r="E672" s="710" t="str">
        <f t="array" aca="1" ref="E672" ca="1">IFERROR(INDEX(SBS!$F$1:$F$530,MATCH(C672,SBS!$A$1:$A$530,0)),"-")</f>
        <v>1.4.1.1</v>
      </c>
      <c r="F672" s="710" t="str">
        <f t="array" aca="1" ref="F672" ca="1">IFERROR(INDEX(SBS!$C$1:$C$530,MATCH(C672,SBS!$A$1:$A$530,0)),"-")</f>
        <v>Diagnostics</v>
      </c>
      <c r="G672" s="840" t="s">
        <v>2799</v>
      </c>
      <c r="H672" s="838" t="str">
        <f>H670</f>
        <v>Mechanical impact results in damage, detachment from surface</v>
      </c>
      <c r="I672" s="838" t="s">
        <v>2800</v>
      </c>
      <c r="J672" s="839" t="str">
        <f t="shared" ref="J672:R672" si="438">J670</f>
        <v>Coil Testing &amp; Plasma Ops.</v>
      </c>
      <c r="K672" s="715" t="str">
        <f t="shared" si="438"/>
        <v>Anticipated Events</v>
      </c>
      <c r="L672" s="716" t="str">
        <f t="shared" si="438"/>
        <v>Anticipated Events</v>
      </c>
      <c r="M672" s="716" t="str">
        <f t="shared" si="438"/>
        <v>&lt; 1 week</v>
      </c>
      <c r="N672" s="716" t="str">
        <f t="shared" si="438"/>
        <v>&lt; $10K</v>
      </c>
      <c r="O672" s="716" t="str">
        <f t="shared" si="438"/>
        <v>no safety impact of any form</v>
      </c>
      <c r="P672" s="716" t="str">
        <f t="shared" si="438"/>
        <v>No radiological impact of any form</v>
      </c>
      <c r="Q672" s="716" t="str">
        <f t="shared" si="438"/>
        <v>no environmental impact of any form</v>
      </c>
      <c r="R672" s="716" t="str">
        <f t="shared" si="438"/>
        <v>Very Low</v>
      </c>
      <c r="S672" s="717">
        <v>0.1</v>
      </c>
      <c r="T672" s="718">
        <f t="array" ref="T672">IFERROR(INDEX('Severity, Risk, and Probability'!$A$4:$A$8,MATCH(K672,'Severity, Risk, and Probability'!$B$4:$B$8,0)),"")</f>
        <v>3</v>
      </c>
      <c r="U672" s="718">
        <f t="array" ref="U672">IFERROR(INDEX('Severity, Risk, and Probability'!$A$4:$A$8,MATCH(L672,'Severity, Risk, and Probability'!$B$4:$B$8,0)),"")</f>
        <v>3</v>
      </c>
      <c r="V672" s="738">
        <v>0</v>
      </c>
      <c r="W672" s="718">
        <f t="array" ref="W672">IFERROR(MAX(INDEX('Severity, Risk, and Probability'!$A$13:$A$17,MATCH(M672,'Severity, Risk, and Probability'!$B$13:$B$17,0)),INDEX('Severity, Risk, and Probability'!$A$13:$A$17,MATCH(N672,'Severity, Risk, and Probability'!$C$13:$C$17,0)),INDEX('Severity, Risk, and Probability'!$A$13:$A$17,MATCH(O672,'Severity, Risk, and Probability'!$D$13:$D$17,0)),INDEX('Severity, Risk, and Probability'!$A$13:$A$17,MATCH(P672,'Severity, Risk, and Probability'!$E$13:$E$17,0)),INDEX('Severity, Risk, and Probability'!$A$13:$A$17,MATCH(Q672,'Severity, Risk, and Probability'!$F$13:$F$17,0))),"")</f>
        <v>1</v>
      </c>
      <c r="X672" s="720">
        <f t="array" ref="X672">IFERROR(INDEX('Severity, Risk, and Probability'!$A$20:$A$24,MATCH(R672,'Severity, Risk, and Probability'!$B$20:$B$24,0)),"")</f>
        <v>5</v>
      </c>
      <c r="Y672" s="718">
        <f t="shared" si="291"/>
        <v>3</v>
      </c>
      <c r="Z672" s="721">
        <f t="shared" si="292"/>
        <v>15</v>
      </c>
      <c r="AA672" s="722" t="s">
        <v>66</v>
      </c>
      <c r="AB672" s="723" t="str">
        <f t="array" aca="1" ref="AB672" ca="1">IFERROR(INDEX(SBS!$B$1:$B$530,MATCH(AA672,SBS!$A$1:$A$530,0)),"None")</f>
        <v>Fiber Optic Strain, Temp., Disp. Meas.</v>
      </c>
      <c r="AC672" s="717"/>
      <c r="AD672" s="723" t="str">
        <f t="array" aca="1" ref="AD672" ca="1">IFERROR(INDEX(SBS!$B$1:$B$530,MATCH(AC672,SBS!$A$1:$A$530,0)),"None")</f>
        <v>None</v>
      </c>
      <c r="AE672" s="717"/>
      <c r="AF672" s="723" t="str">
        <f t="array" aca="1" ref="AF672" ca="1">IFERROR(INDEX(SBS!$B$1:$B$530,MATCH(AE672,SBS!$A$1:$A$530,0)),"None")</f>
        <v>None</v>
      </c>
      <c r="AG672" s="716" t="s">
        <v>2788</v>
      </c>
      <c r="AH672" s="729" t="s">
        <v>84</v>
      </c>
      <c r="AI672" s="745" t="s">
        <v>85</v>
      </c>
      <c r="AJ672" s="716" t="s">
        <v>119</v>
      </c>
      <c r="AK672" s="717" t="s">
        <v>201</v>
      </c>
      <c r="AL672" s="717" t="s">
        <v>76</v>
      </c>
      <c r="AM672" s="717" t="s">
        <v>77</v>
      </c>
      <c r="AN672" s="717" t="s">
        <v>78</v>
      </c>
      <c r="AO672" s="723">
        <f t="array" ref="AO672">IFERROR(MAX(INDEX('Severity, Risk, and Probability'!$A$13:$A$17,MATCH(AJ672,'Severity, Risk, and Probability'!$B$13:$B$17,0)),INDEX('Severity, Risk, and Probability'!$A$13:$A$17,MATCH(AK672,'Severity, Risk, and Probability'!$C$13:$C$17,0)),INDEX('Severity, Risk, and Probability'!$A$13:$A$17,MATCH(AL672,'Severity, Risk, and Probability'!$D$13:$D$17,0)),INDEX('Severity, Risk, and Probability'!$A$13:$A$17,MATCH(AM672,'Severity, Risk, and Probability'!$E$13:$E$17,0)),INDEX('Severity, Risk, and Probability'!$A$13:$A$17,MATCH(AN672,'Severity, Risk, and Probability'!$F$13:$F$17,0))),"")</f>
        <v>1</v>
      </c>
      <c r="AP672" s="721">
        <f t="shared" si="382"/>
        <v>3</v>
      </c>
      <c r="AQ672" s="768" t="s">
        <v>84</v>
      </c>
      <c r="AR672" s="728" t="s">
        <v>84</v>
      </c>
      <c r="AS672" s="753" t="s">
        <v>2801</v>
      </c>
      <c r="AT672" s="770"/>
      <c r="AV672" s="746" t="str">
        <f t="shared" si="424"/>
        <v>1.7.3</v>
      </c>
      <c r="AW672" s="747" t="str">
        <f t="shared" si="425"/>
        <v>1.7.3.4</v>
      </c>
      <c r="AX672" s="734" t="e">
        <f t="shared" ca="1" si="426"/>
        <v>#NAME?</v>
      </c>
      <c r="AY672" s="734" t="e">
        <f t="shared" ca="1" si="427"/>
        <v>#NAME?</v>
      </c>
      <c r="AZ672" s="734" t="e">
        <f t="shared" ca="1" si="428"/>
        <v>#NAME?</v>
      </c>
      <c r="BA672" s="734" t="b">
        <f t="shared" si="429"/>
        <v>1</v>
      </c>
      <c r="BB672" s="734" t="b">
        <f t="array" ref="BB672">IF(($S672=0.1),TRUE,IF(NOT(ISBLANK(INDEX(Categories!E$4:E$32,MATCH($S672,Categories!$D$4:$D$32,0)))),K672=INDEX(Categories!E$4:E$32,MATCH($S672,Categories!$D$4:$D$32,0)),TRUE))</f>
        <v>1</v>
      </c>
      <c r="BC672" s="734" t="b">
        <f t="array" ref="BC672">IF(($S672=0.1),TRUE,IF(NOT(ISBLANK(INDEX(Categories!F$4:F$32,MATCH($S672,Categories!$D$4:$D$32,0)))),L672=INDEX(Categories!F$4:F$32,MATCH($S672,Categories!$D$4:$D$32,0)),TRUE))</f>
        <v>1</v>
      </c>
      <c r="BD672" s="734" t="b">
        <f t="array" ref="BD672">IF(($S672=0.1),TRUE,IF(NOT(ISBLANK(INDEX(Categories!G$4:G$32,MATCH($S672,Categories!$D$4:$D$32,0)))),M672=INDEX(Categories!G$4:G$32,MATCH($S672,Categories!$D$4:$D$32,0)),TRUE))</f>
        <v>1</v>
      </c>
      <c r="BE672" s="734" t="b">
        <f t="array" ref="BE672">IF(($S672=0.1),TRUE,IF(NOT(ISBLANK(INDEX(Categories!H$4:H$32,MATCH($S672,Categories!$D$4:$D$32,0)))),N672=INDEX(Categories!H$4:H$32,MATCH($S672,Categories!$D$4:$D$32,0)),TRUE))</f>
        <v>1</v>
      </c>
      <c r="BF672" s="734" t="b">
        <f t="array" ref="BF672">IF(($S672=0.1),TRUE,IF(NOT(ISBLANK(INDEX(Categories!I$4:I$32,MATCH($S672,Categories!$D$4:$D$32,0)))),O672=INDEX(Categories!I$4:I$32,MATCH($S672,Categories!$D$4:$D$32,0)),TRUE))</f>
        <v>1</v>
      </c>
      <c r="BG672" s="734" t="b">
        <f t="array" ref="BG672">IF(($S672=0.1),TRUE,IF(NOT(ISBLANK(INDEX(Categories!J$4:J$32,MATCH($S672,Categories!$D$4:$D$32,0)))),P672=INDEX(Categories!J$4:J$32,MATCH($S672,Categories!$D$4:$D$32,0)),TRUE))</f>
        <v>1</v>
      </c>
      <c r="BH672" s="734" t="b">
        <f t="array" ref="BH672">IF(($S672=0.1),TRUE,IF(NOT(ISBLANK(INDEX(Categories!K$4:K$32,MATCH($S672,Categories!$D$4:$D$32,0)))),Q672=INDEX(Categories!K$4:K$32,MATCH($S672,Categories!$D$4:$D$32,0)),TRUE))</f>
        <v>1</v>
      </c>
      <c r="BI672" s="734" t="b">
        <f t="array" ref="BI672">IF(($S672=0.1),TRUE,IF(NOT(ISBLANK(INDEX(Categories!L$4:L$32,MATCH($S672,Categories!$D$4:$D$32,0)))),R672=INDEX(Categories!L$4:L$32,MATCH($S672,Categories!$D$4:$D$32,0)),TRUE))</f>
        <v>1</v>
      </c>
      <c r="BJ672" s="734" t="e">
        <f t="shared" ca="1" si="430"/>
        <v>#NAME?</v>
      </c>
      <c r="BK672" s="734" t="e">
        <f t="shared" ca="1" si="431"/>
        <v>#NAME?</v>
      </c>
      <c r="BL672" s="734" t="e">
        <f t="shared" ca="1" si="432"/>
        <v>#NAME?</v>
      </c>
    </row>
    <row r="673" spans="1:64" s="895" customFormat="1" ht="70" customHeight="1">
      <c r="A673" s="708">
        <f t="shared" si="1"/>
        <v>5</v>
      </c>
      <c r="B673" s="708">
        <f t="shared" si="46"/>
        <v>668</v>
      </c>
      <c r="C673" s="717" t="s">
        <v>66</v>
      </c>
      <c r="D673" s="710" t="str">
        <f t="array" aca="1" ref="D673" ca="1">IFERROR(INDEX(SBS!$B$1:$B$530,MATCH(C673,SBS!$A$1:$A$530,0)),"-")</f>
        <v>Fiber Optic Strain, Temp., Disp. Meas.</v>
      </c>
      <c r="E673" s="710" t="str">
        <f t="array" aca="1" ref="E673" ca="1">IFERROR(INDEX(SBS!$F$1:$F$530,MATCH(C673,SBS!$A$1:$A$530,0)),"-")</f>
        <v>1.4.1.1</v>
      </c>
      <c r="F673" s="710" t="str">
        <f t="array" aca="1" ref="F673" ca="1">IFERROR(INDEX(SBS!$C$1:$C$530,MATCH(C673,SBS!$A$1:$A$530,0)),"-")</f>
        <v>Diagnostics</v>
      </c>
      <c r="G673" s="840" t="s">
        <v>2802</v>
      </c>
      <c r="H673" s="838" t="str">
        <f>H670</f>
        <v>Mechanical impact results in damage, detachment from surface</v>
      </c>
      <c r="I673" s="838" t="s">
        <v>2795</v>
      </c>
      <c r="J673" s="839" t="str">
        <f t="shared" ref="J673:R673" si="439">J670</f>
        <v>Coil Testing &amp; Plasma Ops.</v>
      </c>
      <c r="K673" s="715" t="str">
        <f t="shared" si="439"/>
        <v>Anticipated Events</v>
      </c>
      <c r="L673" s="716" t="str">
        <f t="shared" si="439"/>
        <v>Anticipated Events</v>
      </c>
      <c r="M673" s="716" t="str">
        <f t="shared" si="439"/>
        <v>&lt; 1 week</v>
      </c>
      <c r="N673" s="716" t="str">
        <f t="shared" si="439"/>
        <v>&lt; $10K</v>
      </c>
      <c r="O673" s="716" t="str">
        <f t="shared" si="439"/>
        <v>no safety impact of any form</v>
      </c>
      <c r="P673" s="716" t="str">
        <f t="shared" si="439"/>
        <v>No radiological impact of any form</v>
      </c>
      <c r="Q673" s="716" t="str">
        <f t="shared" si="439"/>
        <v>no environmental impact of any form</v>
      </c>
      <c r="R673" s="716" t="str">
        <f t="shared" si="439"/>
        <v>Very Low</v>
      </c>
      <c r="S673" s="717">
        <v>0.1</v>
      </c>
      <c r="T673" s="718">
        <f t="array" ref="T673">IFERROR(INDEX('Severity, Risk, and Probability'!$A$4:$A$8,MATCH(K673,'Severity, Risk, and Probability'!$B$4:$B$8,0)),"")</f>
        <v>3</v>
      </c>
      <c r="U673" s="718">
        <f t="array" ref="U673">IFERROR(INDEX('Severity, Risk, and Probability'!$A$4:$A$8,MATCH(L673,'Severity, Risk, and Probability'!$B$4:$B$8,0)),"")</f>
        <v>3</v>
      </c>
      <c r="V673" s="738">
        <v>0</v>
      </c>
      <c r="W673" s="718">
        <f t="array" ref="W673">IFERROR(MAX(INDEX('Severity, Risk, and Probability'!$A$13:$A$17,MATCH(M673,'Severity, Risk, and Probability'!$B$13:$B$17,0)),INDEX('Severity, Risk, and Probability'!$A$13:$A$17,MATCH(N673,'Severity, Risk, and Probability'!$C$13:$C$17,0)),INDEX('Severity, Risk, and Probability'!$A$13:$A$17,MATCH(O673,'Severity, Risk, and Probability'!$D$13:$D$17,0)),INDEX('Severity, Risk, and Probability'!$A$13:$A$17,MATCH(P673,'Severity, Risk, and Probability'!$E$13:$E$17,0)),INDEX('Severity, Risk, and Probability'!$A$13:$A$17,MATCH(Q673,'Severity, Risk, and Probability'!$F$13:$F$17,0))),"")</f>
        <v>1</v>
      </c>
      <c r="X673" s="720">
        <f t="array" ref="X673">IFERROR(INDEX('Severity, Risk, and Probability'!$A$20:$A$24,MATCH(R673,'Severity, Risk, and Probability'!$B$20:$B$24,0)),"")</f>
        <v>5</v>
      </c>
      <c r="Y673" s="718">
        <f t="shared" si="291"/>
        <v>3</v>
      </c>
      <c r="Z673" s="721">
        <f t="shared" si="292"/>
        <v>15</v>
      </c>
      <c r="AA673" s="722" t="s">
        <v>66</v>
      </c>
      <c r="AB673" s="723" t="str">
        <f t="array" aca="1" ref="AB673" ca="1">IFERROR(INDEX(SBS!$B$1:$B$530,MATCH(AA673,SBS!$A$1:$A$530,0)),"None")</f>
        <v>Fiber Optic Strain, Temp., Disp. Meas.</v>
      </c>
      <c r="AC673" s="717"/>
      <c r="AD673" s="723" t="str">
        <f t="array" aca="1" ref="AD673" ca="1">IFERROR(INDEX(SBS!$B$1:$B$530,MATCH(AC673,SBS!$A$1:$A$530,0)),"None")</f>
        <v>None</v>
      </c>
      <c r="AE673" s="717"/>
      <c r="AF673" s="723" t="str">
        <f t="array" aca="1" ref="AF673" ca="1">IFERROR(INDEX(SBS!$B$1:$B$530,MATCH(AE673,SBS!$A$1:$A$530,0)),"None")</f>
        <v>None</v>
      </c>
      <c r="AG673" s="716" t="s">
        <v>2774</v>
      </c>
      <c r="AH673" s="729" t="s">
        <v>84</v>
      </c>
      <c r="AI673" s="745" t="s">
        <v>85</v>
      </c>
      <c r="AJ673" s="716" t="s">
        <v>119</v>
      </c>
      <c r="AK673" s="717" t="s">
        <v>201</v>
      </c>
      <c r="AL673" s="717" t="s">
        <v>76</v>
      </c>
      <c r="AM673" s="717" t="s">
        <v>77</v>
      </c>
      <c r="AN673" s="717" t="s">
        <v>78</v>
      </c>
      <c r="AO673" s="723">
        <f t="array" ref="AO673">IFERROR(MAX(INDEX('Severity, Risk, and Probability'!$A$13:$A$17,MATCH(AJ673,'Severity, Risk, and Probability'!$B$13:$B$17,0)),INDEX('Severity, Risk, and Probability'!$A$13:$A$17,MATCH(AK673,'Severity, Risk, and Probability'!$C$13:$C$17,0)),INDEX('Severity, Risk, and Probability'!$A$13:$A$17,MATCH(AL673,'Severity, Risk, and Probability'!$D$13:$D$17,0)),INDEX('Severity, Risk, and Probability'!$A$13:$A$17,MATCH(AM673,'Severity, Risk, and Probability'!$E$13:$E$17,0)),INDEX('Severity, Risk, and Probability'!$A$13:$A$17,MATCH(AN673,'Severity, Risk, and Probability'!$F$13:$F$17,0))),"")</f>
        <v>1</v>
      </c>
      <c r="AP673" s="721">
        <f t="shared" si="382"/>
        <v>3</v>
      </c>
      <c r="AQ673" s="768" t="s">
        <v>84</v>
      </c>
      <c r="AR673" s="728" t="s">
        <v>84</v>
      </c>
      <c r="AS673" s="753" t="s">
        <v>2796</v>
      </c>
      <c r="AT673" s="770"/>
      <c r="AV673" s="746" t="str">
        <f t="shared" si="424"/>
        <v>1.7.3</v>
      </c>
      <c r="AW673" s="747" t="str">
        <f t="shared" si="425"/>
        <v>1.7.3.4</v>
      </c>
      <c r="AX673" s="734" t="e">
        <f t="shared" ca="1" si="426"/>
        <v>#NAME?</v>
      </c>
      <c r="AY673" s="734" t="e">
        <f t="shared" ca="1" si="427"/>
        <v>#NAME?</v>
      </c>
      <c r="AZ673" s="734" t="e">
        <f t="shared" ca="1" si="428"/>
        <v>#NAME?</v>
      </c>
      <c r="BA673" s="734" t="b">
        <f t="shared" si="429"/>
        <v>1</v>
      </c>
      <c r="BB673" s="734" t="b">
        <f t="array" ref="BB673">IF(($S673=0.1),TRUE,IF(NOT(ISBLANK(INDEX(Categories!E$4:E$32,MATCH($S673,Categories!$D$4:$D$32,0)))),K673=INDEX(Categories!E$4:E$32,MATCH($S673,Categories!$D$4:$D$32,0)),TRUE))</f>
        <v>1</v>
      </c>
      <c r="BC673" s="734" t="b">
        <f t="array" ref="BC673">IF(($S673=0.1),TRUE,IF(NOT(ISBLANK(INDEX(Categories!F$4:F$32,MATCH($S673,Categories!$D$4:$D$32,0)))),L673=INDEX(Categories!F$4:F$32,MATCH($S673,Categories!$D$4:$D$32,0)),TRUE))</f>
        <v>1</v>
      </c>
      <c r="BD673" s="734" t="b">
        <f t="array" ref="BD673">IF(($S673=0.1),TRUE,IF(NOT(ISBLANK(INDEX(Categories!G$4:G$32,MATCH($S673,Categories!$D$4:$D$32,0)))),M673=INDEX(Categories!G$4:G$32,MATCH($S673,Categories!$D$4:$D$32,0)),TRUE))</f>
        <v>1</v>
      </c>
      <c r="BE673" s="734" t="b">
        <f t="array" ref="BE673">IF(($S673=0.1),TRUE,IF(NOT(ISBLANK(INDEX(Categories!H$4:H$32,MATCH($S673,Categories!$D$4:$D$32,0)))),N673=INDEX(Categories!H$4:H$32,MATCH($S673,Categories!$D$4:$D$32,0)),TRUE))</f>
        <v>1</v>
      </c>
      <c r="BF673" s="734" t="b">
        <f t="array" ref="BF673">IF(($S673=0.1),TRUE,IF(NOT(ISBLANK(INDEX(Categories!I$4:I$32,MATCH($S673,Categories!$D$4:$D$32,0)))),O673=INDEX(Categories!I$4:I$32,MATCH($S673,Categories!$D$4:$D$32,0)),TRUE))</f>
        <v>1</v>
      </c>
      <c r="BG673" s="734" t="b">
        <f t="array" ref="BG673">IF(($S673=0.1),TRUE,IF(NOT(ISBLANK(INDEX(Categories!J$4:J$32,MATCH($S673,Categories!$D$4:$D$32,0)))),P673=INDEX(Categories!J$4:J$32,MATCH($S673,Categories!$D$4:$D$32,0)),TRUE))</f>
        <v>1</v>
      </c>
      <c r="BH673" s="734" t="b">
        <f t="array" ref="BH673">IF(($S673=0.1),TRUE,IF(NOT(ISBLANK(INDEX(Categories!K$4:K$32,MATCH($S673,Categories!$D$4:$D$32,0)))),Q673=INDEX(Categories!K$4:K$32,MATCH($S673,Categories!$D$4:$D$32,0)),TRUE))</f>
        <v>1</v>
      </c>
      <c r="BI673" s="734" t="b">
        <f t="array" ref="BI673">IF(($S673=0.1),TRUE,IF(NOT(ISBLANK(INDEX(Categories!L$4:L$32,MATCH($S673,Categories!$D$4:$D$32,0)))),R673=INDEX(Categories!L$4:L$32,MATCH($S673,Categories!$D$4:$D$32,0)),TRUE))</f>
        <v>1</v>
      </c>
      <c r="BJ673" s="734" t="e">
        <f t="shared" ca="1" si="430"/>
        <v>#NAME?</v>
      </c>
      <c r="BK673" s="734" t="e">
        <f t="shared" ca="1" si="431"/>
        <v>#NAME?</v>
      </c>
      <c r="BL673" s="734" t="e">
        <f t="shared" ca="1" si="432"/>
        <v>#NAME?</v>
      </c>
    </row>
    <row r="674" spans="1:64" s="895" customFormat="1" ht="70" customHeight="1">
      <c r="A674" s="708">
        <f t="shared" si="1"/>
        <v>5</v>
      </c>
      <c r="B674" s="708">
        <f t="shared" si="46"/>
        <v>669</v>
      </c>
      <c r="C674" s="717" t="s">
        <v>66</v>
      </c>
      <c r="D674" s="710" t="str">
        <f t="array" aca="1" ref="D674" ca="1">IFERROR(INDEX(SBS!$B$1:$B$530,MATCH(C674,SBS!$A$1:$A$530,0)),"-")</f>
        <v>Fiber Optic Strain, Temp., Disp. Meas.</v>
      </c>
      <c r="E674" s="710" t="str">
        <f t="array" aca="1" ref="E674" ca="1">IFERROR(INDEX(SBS!$F$1:$F$530,MATCH(C674,SBS!$A$1:$A$530,0)),"-")</f>
        <v>1.4.1.1</v>
      </c>
      <c r="F674" s="710" t="str">
        <f t="array" aca="1" ref="F674" ca="1">IFERROR(INDEX(SBS!$C$1:$C$530,MATCH(C674,SBS!$A$1:$A$530,0)),"-")</f>
        <v>Diagnostics</v>
      </c>
      <c r="G674" s="840" t="s">
        <v>2803</v>
      </c>
      <c r="H674" s="838" t="str">
        <f>H670</f>
        <v>Mechanical impact results in damage, detachment from surface</v>
      </c>
      <c r="I674" s="838" t="s">
        <v>2804</v>
      </c>
      <c r="J674" s="839" t="str">
        <f t="shared" ref="J674:R674" si="440">J670</f>
        <v>Coil Testing &amp; Plasma Ops.</v>
      </c>
      <c r="K674" s="715" t="str">
        <f t="shared" si="440"/>
        <v>Anticipated Events</v>
      </c>
      <c r="L674" s="716" t="str">
        <f t="shared" si="440"/>
        <v>Anticipated Events</v>
      </c>
      <c r="M674" s="716" t="str">
        <f t="shared" si="440"/>
        <v>&lt; 1 week</v>
      </c>
      <c r="N674" s="716" t="str">
        <f t="shared" si="440"/>
        <v>&lt; $10K</v>
      </c>
      <c r="O674" s="716" t="str">
        <f t="shared" si="440"/>
        <v>no safety impact of any form</v>
      </c>
      <c r="P674" s="716" t="str">
        <f t="shared" si="440"/>
        <v>No radiological impact of any form</v>
      </c>
      <c r="Q674" s="716" t="str">
        <f t="shared" si="440"/>
        <v>no environmental impact of any form</v>
      </c>
      <c r="R674" s="716" t="str">
        <f t="shared" si="440"/>
        <v>Very Low</v>
      </c>
      <c r="S674" s="717">
        <v>0.1</v>
      </c>
      <c r="T674" s="718">
        <f t="array" ref="T674">IFERROR(INDEX('Severity, Risk, and Probability'!$A$4:$A$8,MATCH(K674,'Severity, Risk, and Probability'!$B$4:$B$8,0)),"")</f>
        <v>3</v>
      </c>
      <c r="U674" s="718">
        <f t="array" ref="U674">IFERROR(INDEX('Severity, Risk, and Probability'!$A$4:$A$8,MATCH(L674,'Severity, Risk, and Probability'!$B$4:$B$8,0)),"")</f>
        <v>3</v>
      </c>
      <c r="V674" s="738">
        <v>0</v>
      </c>
      <c r="W674" s="718">
        <f t="array" ref="W674">IFERROR(MAX(INDEX('Severity, Risk, and Probability'!$A$13:$A$17,MATCH(M674,'Severity, Risk, and Probability'!$B$13:$B$17,0)),INDEX('Severity, Risk, and Probability'!$A$13:$A$17,MATCH(N674,'Severity, Risk, and Probability'!$C$13:$C$17,0)),INDEX('Severity, Risk, and Probability'!$A$13:$A$17,MATCH(O674,'Severity, Risk, and Probability'!$D$13:$D$17,0)),INDEX('Severity, Risk, and Probability'!$A$13:$A$17,MATCH(P674,'Severity, Risk, and Probability'!$E$13:$E$17,0)),INDEX('Severity, Risk, and Probability'!$A$13:$A$17,MATCH(Q674,'Severity, Risk, and Probability'!$F$13:$F$17,0))),"")</f>
        <v>1</v>
      </c>
      <c r="X674" s="720">
        <f t="array" ref="X674">IFERROR(INDEX('Severity, Risk, and Probability'!$A$20:$A$24,MATCH(R674,'Severity, Risk, and Probability'!$B$20:$B$24,0)),"")</f>
        <v>5</v>
      </c>
      <c r="Y674" s="718">
        <f t="shared" si="291"/>
        <v>3</v>
      </c>
      <c r="Z674" s="721">
        <f t="shared" si="292"/>
        <v>15</v>
      </c>
      <c r="AA674" s="722" t="s">
        <v>66</v>
      </c>
      <c r="AB674" s="723" t="str">
        <f t="array" aca="1" ref="AB674" ca="1">IFERROR(INDEX(SBS!$B$1:$B$530,MATCH(AA674,SBS!$A$1:$A$530,0)),"None")</f>
        <v>Fiber Optic Strain, Temp., Disp. Meas.</v>
      </c>
      <c r="AC674" s="717"/>
      <c r="AD674" s="723" t="str">
        <f t="array" aca="1" ref="AD674" ca="1">IFERROR(INDEX(SBS!$B$1:$B$530,MATCH(AC674,SBS!$A$1:$A$530,0)),"None")</f>
        <v>None</v>
      </c>
      <c r="AE674" s="717"/>
      <c r="AF674" s="723" t="str">
        <f t="array" aca="1" ref="AF674" ca="1">IFERROR(INDEX(SBS!$B$1:$B$530,MATCH(AE674,SBS!$A$1:$A$530,0)),"None")</f>
        <v>None</v>
      </c>
      <c r="AG674" s="716" t="s">
        <v>2774</v>
      </c>
      <c r="AH674" s="729" t="s">
        <v>84</v>
      </c>
      <c r="AI674" s="745" t="s">
        <v>85</v>
      </c>
      <c r="AJ674" s="716" t="s">
        <v>119</v>
      </c>
      <c r="AK674" s="717" t="s">
        <v>201</v>
      </c>
      <c r="AL674" s="717" t="s">
        <v>76</v>
      </c>
      <c r="AM674" s="717" t="s">
        <v>77</v>
      </c>
      <c r="AN674" s="717" t="s">
        <v>78</v>
      </c>
      <c r="AO674" s="723">
        <f t="array" ref="AO674">IFERROR(MAX(INDEX('Severity, Risk, and Probability'!$A$13:$A$17,MATCH(AJ674,'Severity, Risk, and Probability'!$B$13:$B$17,0)),INDEX('Severity, Risk, and Probability'!$A$13:$A$17,MATCH(AK674,'Severity, Risk, and Probability'!$C$13:$C$17,0)),INDEX('Severity, Risk, and Probability'!$A$13:$A$17,MATCH(AL674,'Severity, Risk, and Probability'!$D$13:$D$17,0)),INDEX('Severity, Risk, and Probability'!$A$13:$A$17,MATCH(AM674,'Severity, Risk, and Probability'!$E$13:$E$17,0)),INDEX('Severity, Risk, and Probability'!$A$13:$A$17,MATCH(AN674,'Severity, Risk, and Probability'!$F$13:$F$17,0))),"")</f>
        <v>1</v>
      </c>
      <c r="AP674" s="721">
        <f t="shared" si="382"/>
        <v>3</v>
      </c>
      <c r="AQ674" s="768" t="s">
        <v>84</v>
      </c>
      <c r="AR674" s="728" t="s">
        <v>84</v>
      </c>
      <c r="AS674" s="753" t="s">
        <v>2796</v>
      </c>
      <c r="AT674" s="770"/>
      <c r="AV674" s="746" t="str">
        <f t="shared" si="424"/>
        <v>1.7.3</v>
      </c>
      <c r="AW674" s="747" t="str">
        <f t="shared" si="425"/>
        <v>1.7.3.4</v>
      </c>
      <c r="AX674" s="734" t="e">
        <f t="shared" ca="1" si="426"/>
        <v>#NAME?</v>
      </c>
      <c r="AY674" s="734" t="e">
        <f t="shared" ca="1" si="427"/>
        <v>#NAME?</v>
      </c>
      <c r="AZ674" s="734" t="e">
        <f t="shared" ca="1" si="428"/>
        <v>#NAME?</v>
      </c>
      <c r="BA674" s="734" t="b">
        <f t="shared" si="429"/>
        <v>1</v>
      </c>
      <c r="BB674" s="734" t="b">
        <f t="array" ref="BB674">IF(($S674=0.1),TRUE,IF(NOT(ISBLANK(INDEX(Categories!E$4:E$32,MATCH($S674,Categories!$D$4:$D$32,0)))),K674=INDEX(Categories!E$4:E$32,MATCH($S674,Categories!$D$4:$D$32,0)),TRUE))</f>
        <v>1</v>
      </c>
      <c r="BC674" s="734" t="b">
        <f t="array" ref="BC674">IF(($S674=0.1),TRUE,IF(NOT(ISBLANK(INDEX(Categories!F$4:F$32,MATCH($S674,Categories!$D$4:$D$32,0)))),L674=INDEX(Categories!F$4:F$32,MATCH($S674,Categories!$D$4:$D$32,0)),TRUE))</f>
        <v>1</v>
      </c>
      <c r="BD674" s="734" t="b">
        <f t="array" ref="BD674">IF(($S674=0.1),TRUE,IF(NOT(ISBLANK(INDEX(Categories!G$4:G$32,MATCH($S674,Categories!$D$4:$D$32,0)))),M674=INDEX(Categories!G$4:G$32,MATCH($S674,Categories!$D$4:$D$32,0)),TRUE))</f>
        <v>1</v>
      </c>
      <c r="BE674" s="734" t="b">
        <f t="array" ref="BE674">IF(($S674=0.1),TRUE,IF(NOT(ISBLANK(INDEX(Categories!H$4:H$32,MATCH($S674,Categories!$D$4:$D$32,0)))),N674=INDEX(Categories!H$4:H$32,MATCH($S674,Categories!$D$4:$D$32,0)),TRUE))</f>
        <v>1</v>
      </c>
      <c r="BF674" s="734" t="b">
        <f t="array" ref="BF674">IF(($S674=0.1),TRUE,IF(NOT(ISBLANK(INDEX(Categories!I$4:I$32,MATCH($S674,Categories!$D$4:$D$32,0)))),O674=INDEX(Categories!I$4:I$32,MATCH($S674,Categories!$D$4:$D$32,0)),TRUE))</f>
        <v>1</v>
      </c>
      <c r="BG674" s="734" t="b">
        <f t="array" ref="BG674">IF(($S674=0.1),TRUE,IF(NOT(ISBLANK(INDEX(Categories!J$4:J$32,MATCH($S674,Categories!$D$4:$D$32,0)))),P674=INDEX(Categories!J$4:J$32,MATCH($S674,Categories!$D$4:$D$32,0)),TRUE))</f>
        <v>1</v>
      </c>
      <c r="BH674" s="734" t="b">
        <f t="array" ref="BH674">IF(($S674=0.1),TRUE,IF(NOT(ISBLANK(INDEX(Categories!K$4:K$32,MATCH($S674,Categories!$D$4:$D$32,0)))),Q674=INDEX(Categories!K$4:K$32,MATCH($S674,Categories!$D$4:$D$32,0)),TRUE))</f>
        <v>1</v>
      </c>
      <c r="BI674" s="734" t="b">
        <f t="array" ref="BI674">IF(($S674=0.1),TRUE,IF(NOT(ISBLANK(INDEX(Categories!L$4:L$32,MATCH($S674,Categories!$D$4:$D$32,0)))),R674=INDEX(Categories!L$4:L$32,MATCH($S674,Categories!$D$4:$D$32,0)),TRUE))</f>
        <v>1</v>
      </c>
      <c r="BJ674" s="734" t="e">
        <f t="shared" ca="1" si="430"/>
        <v>#NAME?</v>
      </c>
      <c r="BK674" s="734" t="e">
        <f t="shared" ca="1" si="431"/>
        <v>#NAME?</v>
      </c>
      <c r="BL674" s="734" t="e">
        <f t="shared" ca="1" si="432"/>
        <v>#NAME?</v>
      </c>
    </row>
    <row r="675" spans="1:64" s="895" customFormat="1" ht="70" customHeight="1">
      <c r="A675" s="708">
        <f t="shared" si="1"/>
        <v>5</v>
      </c>
      <c r="B675" s="708">
        <f t="shared" si="46"/>
        <v>670</v>
      </c>
      <c r="C675" s="717" t="s">
        <v>66</v>
      </c>
      <c r="D675" s="710" t="str">
        <f t="array" aca="1" ref="D675" ca="1">IFERROR(INDEX(SBS!$B$1:$B$530,MATCH(C675,SBS!$A$1:$A$530,0)),"-")</f>
        <v>Fiber Optic Strain, Temp., Disp. Meas.</v>
      </c>
      <c r="E675" s="710" t="str">
        <f t="array" aca="1" ref="E675" ca="1">IFERROR(INDEX(SBS!$F$1:$F$530,MATCH(C675,SBS!$A$1:$A$530,0)),"-")</f>
        <v>1.4.1.1</v>
      </c>
      <c r="F675" s="710" t="str">
        <f t="array" aca="1" ref="F675" ca="1">IFERROR(INDEX(SBS!$C$1:$C$530,MATCH(C675,SBS!$A$1:$A$530,0)),"-")</f>
        <v>Diagnostics</v>
      </c>
      <c r="G675" s="745" t="s">
        <v>2805</v>
      </c>
      <c r="H675" s="716" t="str">
        <f>H670</f>
        <v>Mechanical impact results in damage, detachment from surface</v>
      </c>
      <c r="I675" s="716" t="s">
        <v>2795</v>
      </c>
      <c r="J675" s="744" t="str">
        <f t="shared" ref="J675:R675" si="441">J670</f>
        <v>Coil Testing &amp; Plasma Ops.</v>
      </c>
      <c r="K675" s="715" t="str">
        <f t="shared" si="441"/>
        <v>Anticipated Events</v>
      </c>
      <c r="L675" s="716" t="str">
        <f t="shared" si="441"/>
        <v>Anticipated Events</v>
      </c>
      <c r="M675" s="716" t="str">
        <f t="shared" si="441"/>
        <v>&lt; 1 week</v>
      </c>
      <c r="N675" s="716" t="str">
        <f t="shared" si="441"/>
        <v>&lt; $10K</v>
      </c>
      <c r="O675" s="716" t="str">
        <f t="shared" si="441"/>
        <v>no safety impact of any form</v>
      </c>
      <c r="P675" s="716" t="str">
        <f t="shared" si="441"/>
        <v>No radiological impact of any form</v>
      </c>
      <c r="Q675" s="716" t="str">
        <f t="shared" si="441"/>
        <v>no environmental impact of any form</v>
      </c>
      <c r="R675" s="716" t="str">
        <f t="shared" si="441"/>
        <v>Very Low</v>
      </c>
      <c r="S675" s="717">
        <v>0.1</v>
      </c>
      <c r="T675" s="718">
        <f t="array" ref="T675">IFERROR(INDEX('Severity, Risk, and Probability'!$A$4:$A$8,MATCH(K675,'Severity, Risk, and Probability'!$B$4:$B$8,0)),"")</f>
        <v>3</v>
      </c>
      <c r="U675" s="718">
        <f t="array" ref="U675">IFERROR(INDEX('Severity, Risk, and Probability'!$A$4:$A$8,MATCH(L675,'Severity, Risk, and Probability'!$B$4:$B$8,0)),"")</f>
        <v>3</v>
      </c>
      <c r="V675" s="738">
        <v>0</v>
      </c>
      <c r="W675" s="718">
        <f t="array" ref="W675">IFERROR(MAX(INDEX('Severity, Risk, and Probability'!$A$13:$A$17,MATCH(M675,'Severity, Risk, and Probability'!$B$13:$B$17,0)),INDEX('Severity, Risk, and Probability'!$A$13:$A$17,MATCH(N675,'Severity, Risk, and Probability'!$C$13:$C$17,0)),INDEX('Severity, Risk, and Probability'!$A$13:$A$17,MATCH(O675,'Severity, Risk, and Probability'!$D$13:$D$17,0)),INDEX('Severity, Risk, and Probability'!$A$13:$A$17,MATCH(P675,'Severity, Risk, and Probability'!$E$13:$E$17,0)),INDEX('Severity, Risk, and Probability'!$A$13:$A$17,MATCH(Q675,'Severity, Risk, and Probability'!$F$13:$F$17,0))),"")</f>
        <v>1</v>
      </c>
      <c r="X675" s="720">
        <f t="array" ref="X675">IFERROR(INDEX('Severity, Risk, and Probability'!$A$20:$A$24,MATCH(R675,'Severity, Risk, and Probability'!$B$20:$B$24,0)),"")</f>
        <v>5</v>
      </c>
      <c r="Y675" s="718">
        <f t="shared" si="291"/>
        <v>3</v>
      </c>
      <c r="Z675" s="721">
        <f t="shared" si="292"/>
        <v>15</v>
      </c>
      <c r="AA675" s="722" t="s">
        <v>66</v>
      </c>
      <c r="AB675" s="723" t="str">
        <f t="array" aca="1" ref="AB675" ca="1">IFERROR(INDEX(SBS!$B$1:$B$530,MATCH(AA675,SBS!$A$1:$A$530,0)),"None")</f>
        <v>Fiber Optic Strain, Temp., Disp. Meas.</v>
      </c>
      <c r="AC675" s="717"/>
      <c r="AD675" s="723" t="str">
        <f t="array" aca="1" ref="AD675" ca="1">IFERROR(INDEX(SBS!$B$1:$B$530,MATCH(AC675,SBS!$A$1:$A$530,0)),"None")</f>
        <v>None</v>
      </c>
      <c r="AE675" s="717"/>
      <c r="AF675" s="723" t="str">
        <f t="array" aca="1" ref="AF675" ca="1">IFERROR(INDEX(SBS!$B$1:$B$530,MATCH(AE675,SBS!$A$1:$A$530,0)),"None")</f>
        <v>None</v>
      </c>
      <c r="AG675" s="716" t="s">
        <v>2774</v>
      </c>
      <c r="AH675" s="729" t="s">
        <v>84</v>
      </c>
      <c r="AI675" s="745" t="s">
        <v>85</v>
      </c>
      <c r="AJ675" s="716" t="s">
        <v>119</v>
      </c>
      <c r="AK675" s="717" t="s">
        <v>201</v>
      </c>
      <c r="AL675" s="717" t="s">
        <v>76</v>
      </c>
      <c r="AM675" s="717" t="s">
        <v>77</v>
      </c>
      <c r="AN675" s="717" t="s">
        <v>78</v>
      </c>
      <c r="AO675" s="723">
        <f t="array" ref="AO675">IFERROR(MAX(INDEX('Severity, Risk, and Probability'!$A$13:$A$17,MATCH(AJ675,'Severity, Risk, and Probability'!$B$13:$B$17,0)),INDEX('Severity, Risk, and Probability'!$A$13:$A$17,MATCH(AK675,'Severity, Risk, and Probability'!$C$13:$C$17,0)),INDEX('Severity, Risk, and Probability'!$A$13:$A$17,MATCH(AL675,'Severity, Risk, and Probability'!$D$13:$D$17,0)),INDEX('Severity, Risk, and Probability'!$A$13:$A$17,MATCH(AM675,'Severity, Risk, and Probability'!$E$13:$E$17,0)),INDEX('Severity, Risk, and Probability'!$A$13:$A$17,MATCH(AN675,'Severity, Risk, and Probability'!$F$13:$F$17,0))),"")</f>
        <v>1</v>
      </c>
      <c r="AP675" s="721">
        <f t="shared" si="382"/>
        <v>3</v>
      </c>
      <c r="AQ675" s="768" t="s">
        <v>84</v>
      </c>
      <c r="AR675" s="728" t="s">
        <v>84</v>
      </c>
      <c r="AS675" s="753" t="s">
        <v>2796</v>
      </c>
      <c r="AT675" s="770"/>
      <c r="AV675" s="746" t="str">
        <f t="shared" si="424"/>
        <v>1.7.3</v>
      </c>
      <c r="AW675" s="747" t="str">
        <f t="shared" si="425"/>
        <v>1.7.3.4</v>
      </c>
      <c r="AX675" s="734" t="e">
        <f t="shared" ca="1" si="426"/>
        <v>#NAME?</v>
      </c>
      <c r="AY675" s="734" t="e">
        <f t="shared" ca="1" si="427"/>
        <v>#NAME?</v>
      </c>
      <c r="AZ675" s="734" t="e">
        <f t="shared" ca="1" si="428"/>
        <v>#NAME?</v>
      </c>
      <c r="BA675" s="734" t="b">
        <f t="shared" si="429"/>
        <v>1</v>
      </c>
      <c r="BB675" s="734" t="b">
        <f t="array" ref="BB675">IF(($S675=0.1),TRUE,IF(NOT(ISBLANK(INDEX(Categories!E$4:E$32,MATCH($S675,Categories!$D$4:$D$32,0)))),K675=INDEX(Categories!E$4:E$32,MATCH($S675,Categories!$D$4:$D$32,0)),TRUE))</f>
        <v>1</v>
      </c>
      <c r="BC675" s="734" t="b">
        <f t="array" ref="BC675">IF(($S675=0.1),TRUE,IF(NOT(ISBLANK(INDEX(Categories!F$4:F$32,MATCH($S675,Categories!$D$4:$D$32,0)))),L675=INDEX(Categories!F$4:F$32,MATCH($S675,Categories!$D$4:$D$32,0)),TRUE))</f>
        <v>1</v>
      </c>
      <c r="BD675" s="734" t="b">
        <f t="array" ref="BD675">IF(($S675=0.1),TRUE,IF(NOT(ISBLANK(INDEX(Categories!G$4:G$32,MATCH($S675,Categories!$D$4:$D$32,0)))),M675=INDEX(Categories!G$4:G$32,MATCH($S675,Categories!$D$4:$D$32,0)),TRUE))</f>
        <v>1</v>
      </c>
      <c r="BE675" s="734" t="b">
        <f t="array" ref="BE675">IF(($S675=0.1),TRUE,IF(NOT(ISBLANK(INDEX(Categories!H$4:H$32,MATCH($S675,Categories!$D$4:$D$32,0)))),N675=INDEX(Categories!H$4:H$32,MATCH($S675,Categories!$D$4:$D$32,0)),TRUE))</f>
        <v>1</v>
      </c>
      <c r="BF675" s="734" t="b">
        <f t="array" ref="BF675">IF(($S675=0.1),TRUE,IF(NOT(ISBLANK(INDEX(Categories!I$4:I$32,MATCH($S675,Categories!$D$4:$D$32,0)))),O675=INDEX(Categories!I$4:I$32,MATCH($S675,Categories!$D$4:$D$32,0)),TRUE))</f>
        <v>1</v>
      </c>
      <c r="BG675" s="734" t="b">
        <f t="array" ref="BG675">IF(($S675=0.1),TRUE,IF(NOT(ISBLANK(INDEX(Categories!J$4:J$32,MATCH($S675,Categories!$D$4:$D$32,0)))),P675=INDEX(Categories!J$4:J$32,MATCH($S675,Categories!$D$4:$D$32,0)),TRUE))</f>
        <v>1</v>
      </c>
      <c r="BH675" s="734" t="b">
        <f t="array" ref="BH675">IF(($S675=0.1),TRUE,IF(NOT(ISBLANK(INDEX(Categories!K$4:K$32,MATCH($S675,Categories!$D$4:$D$32,0)))),Q675=INDEX(Categories!K$4:K$32,MATCH($S675,Categories!$D$4:$D$32,0)),TRUE))</f>
        <v>1</v>
      </c>
      <c r="BI675" s="734" t="b">
        <f t="array" ref="BI675">IF(($S675=0.1),TRUE,IF(NOT(ISBLANK(INDEX(Categories!L$4:L$32,MATCH($S675,Categories!$D$4:$D$32,0)))),R675=INDEX(Categories!L$4:L$32,MATCH($S675,Categories!$D$4:$D$32,0)),TRUE))</f>
        <v>1</v>
      </c>
      <c r="BJ675" s="734" t="e">
        <f t="shared" ca="1" si="430"/>
        <v>#NAME?</v>
      </c>
      <c r="BK675" s="734" t="e">
        <f t="shared" ca="1" si="431"/>
        <v>#NAME?</v>
      </c>
      <c r="BL675" s="734" t="e">
        <f t="shared" ca="1" si="432"/>
        <v>#NAME?</v>
      </c>
    </row>
    <row r="676" spans="1:64" s="895" customFormat="1" ht="70" customHeight="1">
      <c r="A676" s="708">
        <f t="shared" si="1"/>
        <v>5</v>
      </c>
      <c r="B676" s="708">
        <f t="shared" si="46"/>
        <v>671</v>
      </c>
      <c r="C676" s="717" t="s">
        <v>66</v>
      </c>
      <c r="D676" s="710" t="str">
        <f t="array" aca="1" ref="D676" ca="1">IFERROR(INDEX(SBS!$B$1:$B$530,MATCH(C676,SBS!$A$1:$A$530,0)),"-")</f>
        <v>Fiber Optic Strain, Temp., Disp. Meas.</v>
      </c>
      <c r="E676" s="710" t="str">
        <f t="array" aca="1" ref="E676" ca="1">IFERROR(INDEX(SBS!$F$1:$F$530,MATCH(C676,SBS!$A$1:$A$530,0)),"-")</f>
        <v>1.4.1.1</v>
      </c>
      <c r="F676" s="710" t="str">
        <f t="array" aca="1" ref="F676" ca="1">IFERROR(INDEX(SBS!$C$1:$C$530,MATCH(C676,SBS!$A$1:$A$530,0)),"-")</f>
        <v>Diagnostics</v>
      </c>
      <c r="G676" s="745" t="s">
        <v>2806</v>
      </c>
      <c r="H676" s="716" t="str">
        <f>H670</f>
        <v>Mechanical impact results in damage, detachment from surface</v>
      </c>
      <c r="I676" s="716" t="s">
        <v>2804</v>
      </c>
      <c r="J676" s="744" t="str">
        <f t="shared" ref="J676:R676" si="442">J670</f>
        <v>Coil Testing &amp; Plasma Ops.</v>
      </c>
      <c r="K676" s="715" t="str">
        <f t="shared" si="442"/>
        <v>Anticipated Events</v>
      </c>
      <c r="L676" s="716" t="str">
        <f t="shared" si="442"/>
        <v>Anticipated Events</v>
      </c>
      <c r="M676" s="716" t="str">
        <f t="shared" si="442"/>
        <v>&lt; 1 week</v>
      </c>
      <c r="N676" s="716" t="str">
        <f t="shared" si="442"/>
        <v>&lt; $10K</v>
      </c>
      <c r="O676" s="716" t="str">
        <f t="shared" si="442"/>
        <v>no safety impact of any form</v>
      </c>
      <c r="P676" s="716" t="str">
        <f t="shared" si="442"/>
        <v>No radiological impact of any form</v>
      </c>
      <c r="Q676" s="716" t="str">
        <f t="shared" si="442"/>
        <v>no environmental impact of any form</v>
      </c>
      <c r="R676" s="716" t="str">
        <f t="shared" si="442"/>
        <v>Very Low</v>
      </c>
      <c r="S676" s="717">
        <v>0.1</v>
      </c>
      <c r="T676" s="718">
        <f t="array" ref="T676">IFERROR(INDEX('Severity, Risk, and Probability'!$A$4:$A$8,MATCH(K676,'Severity, Risk, and Probability'!$B$4:$B$8,0)),"")</f>
        <v>3</v>
      </c>
      <c r="U676" s="718">
        <f t="array" ref="U676">IFERROR(INDEX('Severity, Risk, and Probability'!$A$4:$A$8,MATCH(L676,'Severity, Risk, and Probability'!$B$4:$B$8,0)),"")</f>
        <v>3</v>
      </c>
      <c r="V676" s="738">
        <v>0</v>
      </c>
      <c r="W676" s="718">
        <f t="array" ref="W676">IFERROR(MAX(INDEX('Severity, Risk, and Probability'!$A$13:$A$17,MATCH(M676,'Severity, Risk, and Probability'!$B$13:$B$17,0)),INDEX('Severity, Risk, and Probability'!$A$13:$A$17,MATCH(N676,'Severity, Risk, and Probability'!$C$13:$C$17,0)),INDEX('Severity, Risk, and Probability'!$A$13:$A$17,MATCH(O676,'Severity, Risk, and Probability'!$D$13:$D$17,0)),INDEX('Severity, Risk, and Probability'!$A$13:$A$17,MATCH(P676,'Severity, Risk, and Probability'!$E$13:$E$17,0)),INDEX('Severity, Risk, and Probability'!$A$13:$A$17,MATCH(Q676,'Severity, Risk, and Probability'!$F$13:$F$17,0))),"")</f>
        <v>1</v>
      </c>
      <c r="X676" s="720">
        <f t="array" ref="X676">IFERROR(INDEX('Severity, Risk, and Probability'!$A$20:$A$24,MATCH(R676,'Severity, Risk, and Probability'!$B$20:$B$24,0)),"")</f>
        <v>5</v>
      </c>
      <c r="Y676" s="718">
        <f t="shared" si="291"/>
        <v>3</v>
      </c>
      <c r="Z676" s="721">
        <f t="shared" si="292"/>
        <v>15</v>
      </c>
      <c r="AA676" s="722" t="s">
        <v>66</v>
      </c>
      <c r="AB676" s="723" t="str">
        <f t="array" aca="1" ref="AB676" ca="1">IFERROR(INDEX(SBS!$B$1:$B$530,MATCH(AA676,SBS!$A$1:$A$530,0)),"None")</f>
        <v>Fiber Optic Strain, Temp., Disp. Meas.</v>
      </c>
      <c r="AC676" s="717"/>
      <c r="AD676" s="723" t="str">
        <f t="array" aca="1" ref="AD676" ca="1">IFERROR(INDEX(SBS!$B$1:$B$530,MATCH(AC676,SBS!$A$1:$A$530,0)),"None")</f>
        <v>None</v>
      </c>
      <c r="AE676" s="717"/>
      <c r="AF676" s="723" t="str">
        <f t="array" aca="1" ref="AF676" ca="1">IFERROR(INDEX(SBS!$B$1:$B$530,MATCH(AE676,SBS!$A$1:$A$530,0)),"None")</f>
        <v>None</v>
      </c>
      <c r="AG676" s="716" t="s">
        <v>2774</v>
      </c>
      <c r="AH676" s="729" t="s">
        <v>84</v>
      </c>
      <c r="AI676" s="745" t="s">
        <v>85</v>
      </c>
      <c r="AJ676" s="716" t="s">
        <v>119</v>
      </c>
      <c r="AK676" s="717" t="s">
        <v>201</v>
      </c>
      <c r="AL676" s="717" t="s">
        <v>76</v>
      </c>
      <c r="AM676" s="717" t="s">
        <v>77</v>
      </c>
      <c r="AN676" s="717" t="s">
        <v>78</v>
      </c>
      <c r="AO676" s="723">
        <f t="array" ref="AO676">IFERROR(MAX(INDEX('Severity, Risk, and Probability'!$A$13:$A$17,MATCH(AJ676,'Severity, Risk, and Probability'!$B$13:$B$17,0)),INDEX('Severity, Risk, and Probability'!$A$13:$A$17,MATCH(AK676,'Severity, Risk, and Probability'!$C$13:$C$17,0)),INDEX('Severity, Risk, and Probability'!$A$13:$A$17,MATCH(AL676,'Severity, Risk, and Probability'!$D$13:$D$17,0)),INDEX('Severity, Risk, and Probability'!$A$13:$A$17,MATCH(AM676,'Severity, Risk, and Probability'!$E$13:$E$17,0)),INDEX('Severity, Risk, and Probability'!$A$13:$A$17,MATCH(AN676,'Severity, Risk, and Probability'!$F$13:$F$17,0))),"")</f>
        <v>1</v>
      </c>
      <c r="AP676" s="721">
        <f t="shared" si="382"/>
        <v>3</v>
      </c>
      <c r="AQ676" s="768" t="s">
        <v>84</v>
      </c>
      <c r="AR676" s="728" t="s">
        <v>84</v>
      </c>
      <c r="AS676" s="753" t="s">
        <v>2796</v>
      </c>
      <c r="AT676" s="770"/>
      <c r="AV676" s="746" t="str">
        <f t="shared" si="424"/>
        <v>1.7.3</v>
      </c>
      <c r="AW676" s="747" t="str">
        <f t="shared" si="425"/>
        <v>1.7.3.4</v>
      </c>
      <c r="AX676" s="734" t="e">
        <f t="shared" ca="1" si="426"/>
        <v>#NAME?</v>
      </c>
      <c r="AY676" s="734" t="e">
        <f t="shared" ca="1" si="427"/>
        <v>#NAME?</v>
      </c>
      <c r="AZ676" s="734" t="e">
        <f t="shared" ca="1" si="428"/>
        <v>#NAME?</v>
      </c>
      <c r="BA676" s="734" t="b">
        <f t="shared" si="429"/>
        <v>1</v>
      </c>
      <c r="BB676" s="734" t="b">
        <f t="array" ref="BB676">IF(($S676=0.1),TRUE,IF(NOT(ISBLANK(INDEX(Categories!E$4:E$32,MATCH($S676,Categories!$D$4:$D$32,0)))),K676=INDEX(Categories!E$4:E$32,MATCH($S676,Categories!$D$4:$D$32,0)),TRUE))</f>
        <v>1</v>
      </c>
      <c r="BC676" s="734" t="b">
        <f t="array" ref="BC676">IF(($S676=0.1),TRUE,IF(NOT(ISBLANK(INDEX(Categories!F$4:F$32,MATCH($S676,Categories!$D$4:$D$32,0)))),L676=INDEX(Categories!F$4:F$32,MATCH($S676,Categories!$D$4:$D$32,0)),TRUE))</f>
        <v>1</v>
      </c>
      <c r="BD676" s="734" t="b">
        <f t="array" ref="BD676">IF(($S676=0.1),TRUE,IF(NOT(ISBLANK(INDEX(Categories!G$4:G$32,MATCH($S676,Categories!$D$4:$D$32,0)))),M676=INDEX(Categories!G$4:G$32,MATCH($S676,Categories!$D$4:$D$32,0)),TRUE))</f>
        <v>1</v>
      </c>
      <c r="BE676" s="734" t="b">
        <f t="array" ref="BE676">IF(($S676=0.1),TRUE,IF(NOT(ISBLANK(INDEX(Categories!H$4:H$32,MATCH($S676,Categories!$D$4:$D$32,0)))),N676=INDEX(Categories!H$4:H$32,MATCH($S676,Categories!$D$4:$D$32,0)),TRUE))</f>
        <v>1</v>
      </c>
      <c r="BF676" s="734" t="b">
        <f t="array" ref="BF676">IF(($S676=0.1),TRUE,IF(NOT(ISBLANK(INDEX(Categories!I$4:I$32,MATCH($S676,Categories!$D$4:$D$32,0)))),O676=INDEX(Categories!I$4:I$32,MATCH($S676,Categories!$D$4:$D$32,0)),TRUE))</f>
        <v>1</v>
      </c>
      <c r="BG676" s="734" t="b">
        <f t="array" ref="BG676">IF(($S676=0.1),TRUE,IF(NOT(ISBLANK(INDEX(Categories!J$4:J$32,MATCH($S676,Categories!$D$4:$D$32,0)))),P676=INDEX(Categories!J$4:J$32,MATCH($S676,Categories!$D$4:$D$32,0)),TRUE))</f>
        <v>1</v>
      </c>
      <c r="BH676" s="734" t="b">
        <f t="array" ref="BH676">IF(($S676=0.1),TRUE,IF(NOT(ISBLANK(INDEX(Categories!K$4:K$32,MATCH($S676,Categories!$D$4:$D$32,0)))),Q676=INDEX(Categories!K$4:K$32,MATCH($S676,Categories!$D$4:$D$32,0)),TRUE))</f>
        <v>1</v>
      </c>
      <c r="BI676" s="734" t="b">
        <f t="array" ref="BI676">IF(($S676=0.1),TRUE,IF(NOT(ISBLANK(INDEX(Categories!L$4:L$32,MATCH($S676,Categories!$D$4:$D$32,0)))),R676=INDEX(Categories!L$4:L$32,MATCH($S676,Categories!$D$4:$D$32,0)),TRUE))</f>
        <v>1</v>
      </c>
      <c r="BJ676" s="734" t="e">
        <f t="shared" ca="1" si="430"/>
        <v>#NAME?</v>
      </c>
      <c r="BK676" s="734" t="e">
        <f t="shared" ca="1" si="431"/>
        <v>#NAME?</v>
      </c>
      <c r="BL676" s="734" t="e">
        <f t="shared" ca="1" si="432"/>
        <v>#NAME?</v>
      </c>
    </row>
    <row r="677" spans="1:64" s="895" customFormat="1" ht="70" customHeight="1">
      <c r="A677" s="708">
        <f t="shared" si="1"/>
        <v>5</v>
      </c>
      <c r="B677" s="708">
        <f t="shared" si="46"/>
        <v>672</v>
      </c>
      <c r="C677" s="717" t="s">
        <v>66</v>
      </c>
      <c r="D677" s="710" t="str">
        <f t="array" aca="1" ref="D677" ca="1">IFERROR(INDEX(SBS!$B$1:$B$530,MATCH(C677,SBS!$A$1:$A$530,0)),"-")</f>
        <v>Fiber Optic Strain, Temp., Disp. Meas.</v>
      </c>
      <c r="E677" s="710" t="str">
        <f t="array" aca="1" ref="E677" ca="1">IFERROR(INDEX(SBS!$F$1:$F$530,MATCH(C677,SBS!$A$1:$A$530,0)),"-")</f>
        <v>1.4.1.1</v>
      </c>
      <c r="F677" s="710" t="str">
        <f t="array" aca="1" ref="F677" ca="1">IFERROR(INDEX(SBS!$C$1:$C$530,MATCH(C677,SBS!$A$1:$A$530,0)),"-")</f>
        <v>Diagnostics</v>
      </c>
      <c r="G677" s="745" t="s">
        <v>2807</v>
      </c>
      <c r="H677" s="716" t="s">
        <v>2787</v>
      </c>
      <c r="I677" s="716" t="s">
        <v>2800</v>
      </c>
      <c r="J677" s="744" t="str">
        <f t="shared" ref="J677:Q677" si="443">J676</f>
        <v>Coil Testing &amp; Plasma Ops.</v>
      </c>
      <c r="K677" s="715" t="str">
        <f t="shared" si="443"/>
        <v>Anticipated Events</v>
      </c>
      <c r="L677" s="716" t="str">
        <f t="shared" si="443"/>
        <v>Anticipated Events</v>
      </c>
      <c r="M677" s="716" t="str">
        <f t="shared" si="443"/>
        <v>&lt; 1 week</v>
      </c>
      <c r="N677" s="717" t="str">
        <f t="shared" si="443"/>
        <v>&lt; $10K</v>
      </c>
      <c r="O677" s="717" t="str">
        <f t="shared" si="443"/>
        <v>no safety impact of any form</v>
      </c>
      <c r="P677" s="717" t="str">
        <f t="shared" si="443"/>
        <v>No radiological impact of any form</v>
      </c>
      <c r="Q677" s="717" t="str">
        <f t="shared" si="443"/>
        <v>no environmental impact of any form</v>
      </c>
      <c r="R677" s="717" t="s">
        <v>79</v>
      </c>
      <c r="S677" s="717">
        <v>0.1</v>
      </c>
      <c r="T677" s="718">
        <f t="array" ref="T677">IFERROR(INDEX('Severity, Risk, and Probability'!$A$4:$A$8,MATCH(K677,'Severity, Risk, and Probability'!$B$4:$B$8,0)),"")</f>
        <v>3</v>
      </c>
      <c r="U677" s="718">
        <f t="array" ref="U677">IFERROR(INDEX('Severity, Risk, and Probability'!$A$4:$A$8,MATCH(L677,'Severity, Risk, and Probability'!$B$4:$B$8,0)),"")</f>
        <v>3</v>
      </c>
      <c r="V677" s="738">
        <v>0</v>
      </c>
      <c r="W677" s="718">
        <f t="array" ref="W677">IFERROR(MAX(INDEX('Severity, Risk, and Probability'!$A$13:$A$17,MATCH(M677,'Severity, Risk, and Probability'!$B$13:$B$17,0)),INDEX('Severity, Risk, and Probability'!$A$13:$A$17,MATCH(N677,'Severity, Risk, and Probability'!$C$13:$C$17,0)),INDEX('Severity, Risk, and Probability'!$A$13:$A$17,MATCH(O677,'Severity, Risk, and Probability'!$D$13:$D$17,0)),INDEX('Severity, Risk, and Probability'!$A$13:$A$17,MATCH(P677,'Severity, Risk, and Probability'!$E$13:$E$17,0)),INDEX('Severity, Risk, and Probability'!$A$13:$A$17,MATCH(Q677,'Severity, Risk, and Probability'!$F$13:$F$17,0))),"")</f>
        <v>1</v>
      </c>
      <c r="X677" s="720">
        <f t="array" ref="X677">IFERROR(INDEX('Severity, Risk, and Probability'!$A$20:$A$24,MATCH(R677,'Severity, Risk, and Probability'!$B$20:$B$24,0)),"")</f>
        <v>5</v>
      </c>
      <c r="Y677" s="718">
        <f t="shared" si="291"/>
        <v>3</v>
      </c>
      <c r="Z677" s="721">
        <f t="shared" si="292"/>
        <v>15</v>
      </c>
      <c r="AA677" s="722" t="s">
        <v>66</v>
      </c>
      <c r="AB677" s="723" t="str">
        <f t="array" aca="1" ref="AB677" ca="1">IFERROR(INDEX(SBS!$B$1:$B$530,MATCH(AA677,SBS!$A$1:$A$530,0)),"None")</f>
        <v>Fiber Optic Strain, Temp., Disp. Meas.</v>
      </c>
      <c r="AC677" s="717"/>
      <c r="AD677" s="723" t="str">
        <f t="array" aca="1" ref="AD677" ca="1">IFERROR(INDEX(SBS!$B$1:$B$530,MATCH(AC677,SBS!$A$1:$A$530,0)),"None")</f>
        <v>None</v>
      </c>
      <c r="AE677" s="717"/>
      <c r="AF677" s="723" t="str">
        <f t="array" aca="1" ref="AF677" ca="1">IFERROR(INDEX(SBS!$B$1:$B$530,MATCH(AE677,SBS!$A$1:$A$530,0)),"None")</f>
        <v>None</v>
      </c>
      <c r="AG677" s="716" t="s">
        <v>2788</v>
      </c>
      <c r="AH677" s="729" t="s">
        <v>84</v>
      </c>
      <c r="AI677" s="745" t="s">
        <v>85</v>
      </c>
      <c r="AJ677" s="716" t="s">
        <v>119</v>
      </c>
      <c r="AK677" s="717" t="s">
        <v>201</v>
      </c>
      <c r="AL677" s="717" t="s">
        <v>76</v>
      </c>
      <c r="AM677" s="717" t="s">
        <v>77</v>
      </c>
      <c r="AN677" s="717" t="s">
        <v>78</v>
      </c>
      <c r="AO677" s="723">
        <f t="array" ref="AO677">IFERROR(MAX(INDEX('Severity, Risk, and Probability'!$A$13:$A$17,MATCH(AJ677,'Severity, Risk, and Probability'!$B$13:$B$17,0)),INDEX('Severity, Risk, and Probability'!$A$13:$A$17,MATCH(AK677,'Severity, Risk, and Probability'!$C$13:$C$17,0)),INDEX('Severity, Risk, and Probability'!$A$13:$A$17,MATCH(AL677,'Severity, Risk, and Probability'!$D$13:$D$17,0)),INDEX('Severity, Risk, and Probability'!$A$13:$A$17,MATCH(AM677,'Severity, Risk, and Probability'!$E$13:$E$17,0)),INDEX('Severity, Risk, and Probability'!$A$13:$A$17,MATCH(AN677,'Severity, Risk, and Probability'!$F$13:$F$17,0))),"")</f>
        <v>1</v>
      </c>
      <c r="AP677" s="721">
        <f t="shared" si="382"/>
        <v>3</v>
      </c>
      <c r="AQ677" s="768" t="s">
        <v>84</v>
      </c>
      <c r="AR677" s="728" t="s">
        <v>84</v>
      </c>
      <c r="AS677" s="753" t="s">
        <v>2801</v>
      </c>
      <c r="AT677" s="770"/>
      <c r="AV677" s="746" t="str">
        <f t="shared" si="424"/>
        <v>1.7.3</v>
      </c>
      <c r="AW677" s="747" t="str">
        <f t="shared" si="425"/>
        <v>1.7.3.4</v>
      </c>
      <c r="AX677" s="734" t="e">
        <f t="shared" ca="1" si="426"/>
        <v>#NAME?</v>
      </c>
      <c r="AY677" s="734" t="e">
        <f t="shared" ca="1" si="427"/>
        <v>#NAME?</v>
      </c>
      <c r="AZ677" s="734" t="e">
        <f t="shared" ca="1" si="428"/>
        <v>#NAME?</v>
      </c>
      <c r="BA677" s="734" t="b">
        <f t="shared" si="429"/>
        <v>1</v>
      </c>
      <c r="BB677" s="734" t="b">
        <f t="array" ref="BB677">IF(($S677=0.1),TRUE,IF(NOT(ISBLANK(INDEX(Categories!E$4:E$32,MATCH($S677,Categories!$D$4:$D$32,0)))),K677=INDEX(Categories!E$4:E$32,MATCH($S677,Categories!$D$4:$D$32,0)),TRUE))</f>
        <v>1</v>
      </c>
      <c r="BC677" s="734" t="b">
        <f t="array" ref="BC677">IF(($S677=0.1),TRUE,IF(NOT(ISBLANK(INDEX(Categories!F$4:F$32,MATCH($S677,Categories!$D$4:$D$32,0)))),L677=INDEX(Categories!F$4:F$32,MATCH($S677,Categories!$D$4:$D$32,0)),TRUE))</f>
        <v>1</v>
      </c>
      <c r="BD677" s="734" t="b">
        <f t="array" ref="BD677">IF(($S677=0.1),TRUE,IF(NOT(ISBLANK(INDEX(Categories!G$4:G$32,MATCH($S677,Categories!$D$4:$D$32,0)))),M677=INDEX(Categories!G$4:G$32,MATCH($S677,Categories!$D$4:$D$32,0)),TRUE))</f>
        <v>1</v>
      </c>
      <c r="BE677" s="734" t="b">
        <f t="array" ref="BE677">IF(($S677=0.1),TRUE,IF(NOT(ISBLANK(INDEX(Categories!H$4:H$32,MATCH($S677,Categories!$D$4:$D$32,0)))),N677=INDEX(Categories!H$4:H$32,MATCH($S677,Categories!$D$4:$D$32,0)),TRUE))</f>
        <v>1</v>
      </c>
      <c r="BF677" s="734" t="b">
        <f t="array" ref="BF677">IF(($S677=0.1),TRUE,IF(NOT(ISBLANK(INDEX(Categories!I$4:I$32,MATCH($S677,Categories!$D$4:$D$32,0)))),O677=INDEX(Categories!I$4:I$32,MATCH($S677,Categories!$D$4:$D$32,0)),TRUE))</f>
        <v>1</v>
      </c>
      <c r="BG677" s="734" t="b">
        <f t="array" ref="BG677">IF(($S677=0.1),TRUE,IF(NOT(ISBLANK(INDEX(Categories!J$4:J$32,MATCH($S677,Categories!$D$4:$D$32,0)))),P677=INDEX(Categories!J$4:J$32,MATCH($S677,Categories!$D$4:$D$32,0)),TRUE))</f>
        <v>1</v>
      </c>
      <c r="BH677" s="734" t="b">
        <f t="array" ref="BH677">IF(($S677=0.1),TRUE,IF(NOT(ISBLANK(INDEX(Categories!K$4:K$32,MATCH($S677,Categories!$D$4:$D$32,0)))),Q677=INDEX(Categories!K$4:K$32,MATCH($S677,Categories!$D$4:$D$32,0)),TRUE))</f>
        <v>1</v>
      </c>
      <c r="BI677" s="734" t="b">
        <f t="array" ref="BI677">IF(($S677=0.1),TRUE,IF(NOT(ISBLANK(INDEX(Categories!L$4:L$32,MATCH($S677,Categories!$D$4:$D$32,0)))),R677=INDEX(Categories!L$4:L$32,MATCH($S677,Categories!$D$4:$D$32,0)),TRUE))</f>
        <v>1</v>
      </c>
      <c r="BJ677" s="734" t="e">
        <f t="shared" ca="1" si="430"/>
        <v>#NAME?</v>
      </c>
      <c r="BK677" s="734" t="e">
        <f t="shared" ca="1" si="431"/>
        <v>#NAME?</v>
      </c>
      <c r="BL677" s="734" t="e">
        <f t="shared" ca="1" si="432"/>
        <v>#NAME?</v>
      </c>
    </row>
    <row r="678" spans="1:64" s="895" customFormat="1" ht="70" customHeight="1">
      <c r="A678" s="708">
        <f t="shared" si="1"/>
        <v>5</v>
      </c>
      <c r="B678" s="708">
        <f t="shared" si="46"/>
        <v>673</v>
      </c>
      <c r="C678" s="717" t="s">
        <v>66</v>
      </c>
      <c r="D678" s="710" t="str">
        <f t="array" aca="1" ref="D678" ca="1">IFERROR(INDEX(SBS!$B$1:$B$530,MATCH(C678,SBS!$A$1:$A$530,0)),"-")</f>
        <v>Fiber Optic Strain, Temp., Disp. Meas.</v>
      </c>
      <c r="E678" s="710" t="str">
        <f t="array" aca="1" ref="E678" ca="1">IFERROR(INDEX(SBS!$F$1:$F$530,MATCH(C678,SBS!$A$1:$A$530,0)),"-")</f>
        <v>1.4.1.1</v>
      </c>
      <c r="F678" s="710" t="str">
        <f t="array" aca="1" ref="F678" ca="1">IFERROR(INDEX(SBS!$C$1:$C$530,MATCH(C678,SBS!$A$1:$A$530,0)),"-")</f>
        <v>Diagnostics</v>
      </c>
      <c r="G678" s="840" t="s">
        <v>2808</v>
      </c>
      <c r="H678" s="837" t="s">
        <v>2809</v>
      </c>
      <c r="I678" s="838" t="s">
        <v>2795</v>
      </c>
      <c r="J678" s="839" t="str">
        <f>J674</f>
        <v>Coil Testing &amp; Plasma Ops.</v>
      </c>
      <c r="K678" s="715" t="s">
        <v>72</v>
      </c>
      <c r="L678" s="716" t="s">
        <v>72</v>
      </c>
      <c r="M678" s="716" t="s">
        <v>119</v>
      </c>
      <c r="N678" s="717" t="s">
        <v>201</v>
      </c>
      <c r="O678" s="717" t="s">
        <v>76</v>
      </c>
      <c r="P678" s="717" t="s">
        <v>77</v>
      </c>
      <c r="Q678" s="717" t="s">
        <v>78</v>
      </c>
      <c r="R678" s="717" t="s">
        <v>79</v>
      </c>
      <c r="S678" s="717">
        <v>0.1</v>
      </c>
      <c r="T678" s="718">
        <f t="array" ref="T678">IFERROR(INDEX('Severity, Risk, and Probability'!$A$4:$A$8,MATCH(K678,'Severity, Risk, and Probability'!$B$4:$B$8,0)),"")</f>
        <v>3</v>
      </c>
      <c r="U678" s="718">
        <f t="array" ref="U678">IFERROR(INDEX('Severity, Risk, and Probability'!$A$4:$A$8,MATCH(L678,'Severity, Risk, and Probability'!$B$4:$B$8,0)),"")</f>
        <v>3</v>
      </c>
      <c r="V678" s="738">
        <v>0</v>
      </c>
      <c r="W678" s="718">
        <f t="array" ref="W678">IFERROR(MAX(INDEX('Severity, Risk, and Probability'!$A$13:$A$17,MATCH(M678,'Severity, Risk, and Probability'!$B$13:$B$17,0)),INDEX('Severity, Risk, and Probability'!$A$13:$A$17,MATCH(N678,'Severity, Risk, and Probability'!$C$13:$C$17,0)),INDEX('Severity, Risk, and Probability'!$A$13:$A$17,MATCH(O678,'Severity, Risk, and Probability'!$D$13:$D$17,0)),INDEX('Severity, Risk, and Probability'!$A$13:$A$17,MATCH(P678,'Severity, Risk, and Probability'!$E$13:$E$17,0)),INDEX('Severity, Risk, and Probability'!$A$13:$A$17,MATCH(Q678,'Severity, Risk, and Probability'!$F$13:$F$17,0))),"")</f>
        <v>1</v>
      </c>
      <c r="X678" s="720">
        <f t="array" ref="X678">IFERROR(INDEX('Severity, Risk, and Probability'!$A$20:$A$24,MATCH(R678,'Severity, Risk, and Probability'!$B$20:$B$24,0)),"")</f>
        <v>5</v>
      </c>
      <c r="Y678" s="718">
        <f t="shared" si="291"/>
        <v>3</v>
      </c>
      <c r="Z678" s="721">
        <f t="shared" si="292"/>
        <v>15</v>
      </c>
      <c r="AA678" s="722" t="s">
        <v>66</v>
      </c>
      <c r="AB678" s="723" t="str">
        <f t="array" aca="1" ref="AB678" ca="1">IFERROR(INDEX(SBS!$B$1:$B$530,MATCH(AA678,SBS!$A$1:$A$530,0)),"None")</f>
        <v>Fiber Optic Strain, Temp., Disp. Meas.</v>
      </c>
      <c r="AC678" s="717"/>
      <c r="AD678" s="723" t="str">
        <f t="array" aca="1" ref="AD678" ca="1">IFERROR(INDEX(SBS!$B$1:$B$530,MATCH(AC678,SBS!$A$1:$A$530,0)),"None")</f>
        <v>None</v>
      </c>
      <c r="AE678" s="717"/>
      <c r="AF678" s="723" t="str">
        <f t="array" aca="1" ref="AF678" ca="1">IFERROR(INDEX(SBS!$B$1:$B$530,MATCH(AE678,SBS!$A$1:$A$530,0)),"None")</f>
        <v>None</v>
      </c>
      <c r="AG678" s="716" t="s">
        <v>2774</v>
      </c>
      <c r="AH678" s="729" t="s">
        <v>84</v>
      </c>
      <c r="AI678" s="745" t="s">
        <v>85</v>
      </c>
      <c r="AJ678" s="716" t="s">
        <v>119</v>
      </c>
      <c r="AK678" s="717" t="s">
        <v>201</v>
      </c>
      <c r="AL678" s="717" t="s">
        <v>76</v>
      </c>
      <c r="AM678" s="717" t="s">
        <v>77</v>
      </c>
      <c r="AN678" s="717" t="s">
        <v>78</v>
      </c>
      <c r="AO678" s="723">
        <f t="array" ref="AO678">IFERROR(MAX(INDEX('Severity, Risk, and Probability'!$A$13:$A$17,MATCH(AJ678,'Severity, Risk, and Probability'!$B$13:$B$17,0)),INDEX('Severity, Risk, and Probability'!$A$13:$A$17,MATCH(AK678,'Severity, Risk, and Probability'!$C$13:$C$17,0)),INDEX('Severity, Risk, and Probability'!$A$13:$A$17,MATCH(AL678,'Severity, Risk, and Probability'!$D$13:$D$17,0)),INDEX('Severity, Risk, and Probability'!$A$13:$A$17,MATCH(AM678,'Severity, Risk, and Probability'!$E$13:$E$17,0)),INDEX('Severity, Risk, and Probability'!$A$13:$A$17,MATCH(AN678,'Severity, Risk, and Probability'!$F$13:$F$17,0))),"")</f>
        <v>1</v>
      </c>
      <c r="AP678" s="721">
        <f t="shared" si="382"/>
        <v>3</v>
      </c>
      <c r="AQ678" s="768" t="s">
        <v>84</v>
      </c>
      <c r="AR678" s="728" t="s">
        <v>84</v>
      </c>
      <c r="AS678" s="729" t="s">
        <v>2810</v>
      </c>
      <c r="AT678" s="770"/>
      <c r="AV678" s="746" t="str">
        <f t="shared" si="424"/>
        <v>1.7.3</v>
      </c>
      <c r="AW678" s="747" t="str">
        <f t="shared" si="425"/>
        <v>1.7.3.4</v>
      </c>
      <c r="AX678" s="734" t="e">
        <f t="shared" ca="1" si="426"/>
        <v>#NAME?</v>
      </c>
      <c r="AY678" s="734" t="e">
        <f t="shared" ca="1" si="427"/>
        <v>#NAME?</v>
      </c>
      <c r="AZ678" s="734" t="e">
        <f t="shared" ca="1" si="428"/>
        <v>#NAME?</v>
      </c>
      <c r="BA678" s="734" t="b">
        <f t="shared" si="429"/>
        <v>1</v>
      </c>
      <c r="BB678" s="734" t="b">
        <f t="array" ref="BB678">IF(($S678=0.1),TRUE,IF(NOT(ISBLANK(INDEX(Categories!E$4:E$32,MATCH($S678,Categories!$D$4:$D$32,0)))),K678=INDEX(Categories!E$4:E$32,MATCH($S678,Categories!$D$4:$D$32,0)),TRUE))</f>
        <v>1</v>
      </c>
      <c r="BC678" s="734" t="b">
        <f t="array" ref="BC678">IF(($S678=0.1),TRUE,IF(NOT(ISBLANK(INDEX(Categories!F$4:F$32,MATCH($S678,Categories!$D$4:$D$32,0)))),L678=INDEX(Categories!F$4:F$32,MATCH($S678,Categories!$D$4:$D$32,0)),TRUE))</f>
        <v>1</v>
      </c>
      <c r="BD678" s="734" t="b">
        <f t="array" ref="BD678">IF(($S678=0.1),TRUE,IF(NOT(ISBLANK(INDEX(Categories!G$4:G$32,MATCH($S678,Categories!$D$4:$D$32,0)))),M678=INDEX(Categories!G$4:G$32,MATCH($S678,Categories!$D$4:$D$32,0)),TRUE))</f>
        <v>1</v>
      </c>
      <c r="BE678" s="734" t="b">
        <f t="array" ref="BE678">IF(($S678=0.1),TRUE,IF(NOT(ISBLANK(INDEX(Categories!H$4:H$32,MATCH($S678,Categories!$D$4:$D$32,0)))),N678=INDEX(Categories!H$4:H$32,MATCH($S678,Categories!$D$4:$D$32,0)),TRUE))</f>
        <v>1</v>
      </c>
      <c r="BF678" s="734" t="b">
        <f t="array" ref="BF678">IF(($S678=0.1),TRUE,IF(NOT(ISBLANK(INDEX(Categories!I$4:I$32,MATCH($S678,Categories!$D$4:$D$32,0)))),O678=INDEX(Categories!I$4:I$32,MATCH($S678,Categories!$D$4:$D$32,0)),TRUE))</f>
        <v>1</v>
      </c>
      <c r="BG678" s="734" t="b">
        <f t="array" ref="BG678">IF(($S678=0.1),TRUE,IF(NOT(ISBLANK(INDEX(Categories!J$4:J$32,MATCH($S678,Categories!$D$4:$D$32,0)))),P678=INDEX(Categories!J$4:J$32,MATCH($S678,Categories!$D$4:$D$32,0)),TRUE))</f>
        <v>1</v>
      </c>
      <c r="BH678" s="734" t="b">
        <f t="array" ref="BH678">IF(($S678=0.1),TRUE,IF(NOT(ISBLANK(INDEX(Categories!K$4:K$32,MATCH($S678,Categories!$D$4:$D$32,0)))),Q678=INDEX(Categories!K$4:K$32,MATCH($S678,Categories!$D$4:$D$32,0)),TRUE))</f>
        <v>1</v>
      </c>
      <c r="BI678" s="734" t="b">
        <f t="array" ref="BI678">IF(($S678=0.1),TRUE,IF(NOT(ISBLANK(INDEX(Categories!L$4:L$32,MATCH($S678,Categories!$D$4:$D$32,0)))),R678=INDEX(Categories!L$4:L$32,MATCH($S678,Categories!$D$4:$D$32,0)),TRUE))</f>
        <v>1</v>
      </c>
      <c r="BJ678" s="734" t="e">
        <f t="shared" ca="1" si="430"/>
        <v>#NAME?</v>
      </c>
      <c r="BK678" s="734" t="e">
        <f t="shared" ca="1" si="431"/>
        <v>#NAME?</v>
      </c>
      <c r="BL678" s="734" t="e">
        <f t="shared" ca="1" si="432"/>
        <v>#NAME?</v>
      </c>
    </row>
    <row r="679" spans="1:64" s="895" customFormat="1" ht="70" customHeight="1">
      <c r="A679" s="708">
        <f t="shared" si="1"/>
        <v>5</v>
      </c>
      <c r="B679" s="708">
        <f t="shared" si="46"/>
        <v>674</v>
      </c>
      <c r="C679" s="717" t="s">
        <v>66</v>
      </c>
      <c r="D679" s="710" t="str">
        <f t="array" aca="1" ref="D679" ca="1">IFERROR(INDEX(SBS!$B$1:$B$530,MATCH(C679,SBS!$A$1:$A$530,0)),"-")</f>
        <v>Fiber Optic Strain, Temp., Disp. Meas.</v>
      </c>
      <c r="E679" s="710" t="str">
        <f t="array" aca="1" ref="E679" ca="1">IFERROR(INDEX(SBS!$F$1:$F$530,MATCH(C679,SBS!$A$1:$A$530,0)),"-")</f>
        <v>1.4.1.1</v>
      </c>
      <c r="F679" s="710" t="str">
        <f t="array" aca="1" ref="F679" ca="1">IFERROR(INDEX(SBS!$C$1:$C$530,MATCH(C679,SBS!$A$1:$A$530,0)),"-")</f>
        <v>Diagnostics</v>
      </c>
      <c r="G679" s="840" t="s">
        <v>2811</v>
      </c>
      <c r="H679" s="837" t="s">
        <v>2809</v>
      </c>
      <c r="I679" s="838" t="s">
        <v>2804</v>
      </c>
      <c r="J679" s="839" t="str">
        <f>J674</f>
        <v>Coil Testing &amp; Plasma Ops.</v>
      </c>
      <c r="K679" s="715" t="s">
        <v>72</v>
      </c>
      <c r="L679" s="716" t="s">
        <v>72</v>
      </c>
      <c r="M679" s="716" t="s">
        <v>119</v>
      </c>
      <c r="N679" s="717" t="s">
        <v>201</v>
      </c>
      <c r="O679" s="717" t="s">
        <v>76</v>
      </c>
      <c r="P679" s="717" t="s">
        <v>77</v>
      </c>
      <c r="Q679" s="717" t="s">
        <v>78</v>
      </c>
      <c r="R679" s="717" t="s">
        <v>79</v>
      </c>
      <c r="S679" s="717">
        <v>0.1</v>
      </c>
      <c r="T679" s="718">
        <f t="array" ref="T679">IFERROR(INDEX('Severity, Risk, and Probability'!$A$4:$A$8,MATCH(K679,'Severity, Risk, and Probability'!$B$4:$B$8,0)),"")</f>
        <v>3</v>
      </c>
      <c r="U679" s="718">
        <f t="array" ref="U679">IFERROR(INDEX('Severity, Risk, and Probability'!$A$4:$A$8,MATCH(L679,'Severity, Risk, and Probability'!$B$4:$B$8,0)),"")</f>
        <v>3</v>
      </c>
      <c r="V679" s="738">
        <v>0</v>
      </c>
      <c r="W679" s="718">
        <f t="array" ref="W679">IFERROR(MAX(INDEX('Severity, Risk, and Probability'!$A$13:$A$17,MATCH(M679,'Severity, Risk, and Probability'!$B$13:$B$17,0)),INDEX('Severity, Risk, and Probability'!$A$13:$A$17,MATCH(N679,'Severity, Risk, and Probability'!$C$13:$C$17,0)),INDEX('Severity, Risk, and Probability'!$A$13:$A$17,MATCH(O679,'Severity, Risk, and Probability'!$D$13:$D$17,0)),INDEX('Severity, Risk, and Probability'!$A$13:$A$17,MATCH(P679,'Severity, Risk, and Probability'!$E$13:$E$17,0)),INDEX('Severity, Risk, and Probability'!$A$13:$A$17,MATCH(Q679,'Severity, Risk, and Probability'!$F$13:$F$17,0))),"")</f>
        <v>1</v>
      </c>
      <c r="X679" s="720">
        <f t="array" ref="X679">IFERROR(INDEX('Severity, Risk, and Probability'!$A$20:$A$24,MATCH(R679,'Severity, Risk, and Probability'!$B$20:$B$24,0)),"")</f>
        <v>5</v>
      </c>
      <c r="Y679" s="718">
        <f t="shared" si="291"/>
        <v>3</v>
      </c>
      <c r="Z679" s="721">
        <f t="shared" si="292"/>
        <v>15</v>
      </c>
      <c r="AA679" s="722" t="s">
        <v>66</v>
      </c>
      <c r="AB679" s="723" t="str">
        <f t="array" aca="1" ref="AB679" ca="1">IFERROR(INDEX(SBS!$B$1:$B$530,MATCH(AA679,SBS!$A$1:$A$530,0)),"None")</f>
        <v>Fiber Optic Strain, Temp., Disp. Meas.</v>
      </c>
      <c r="AC679" s="717"/>
      <c r="AD679" s="723" t="str">
        <f t="array" aca="1" ref="AD679" ca="1">IFERROR(INDEX(SBS!$B$1:$B$530,MATCH(AC679,SBS!$A$1:$A$530,0)),"None")</f>
        <v>None</v>
      </c>
      <c r="AE679" s="717"/>
      <c r="AF679" s="723" t="str">
        <f t="array" aca="1" ref="AF679" ca="1">IFERROR(INDEX(SBS!$B$1:$B$530,MATCH(AE679,SBS!$A$1:$A$530,0)),"None")</f>
        <v>None</v>
      </c>
      <c r="AG679" s="716" t="s">
        <v>2774</v>
      </c>
      <c r="AH679" s="729" t="s">
        <v>84</v>
      </c>
      <c r="AI679" s="745" t="s">
        <v>85</v>
      </c>
      <c r="AJ679" s="716" t="s">
        <v>119</v>
      </c>
      <c r="AK679" s="717" t="s">
        <v>201</v>
      </c>
      <c r="AL679" s="717" t="s">
        <v>76</v>
      </c>
      <c r="AM679" s="717" t="s">
        <v>77</v>
      </c>
      <c r="AN679" s="717" t="s">
        <v>78</v>
      </c>
      <c r="AO679" s="723">
        <f t="array" ref="AO679">IFERROR(MAX(INDEX('Severity, Risk, and Probability'!$A$13:$A$17,MATCH(AJ679,'Severity, Risk, and Probability'!$B$13:$B$17,0)),INDEX('Severity, Risk, and Probability'!$A$13:$A$17,MATCH(AK679,'Severity, Risk, and Probability'!$C$13:$C$17,0)),INDEX('Severity, Risk, and Probability'!$A$13:$A$17,MATCH(AL679,'Severity, Risk, and Probability'!$D$13:$D$17,0)),INDEX('Severity, Risk, and Probability'!$A$13:$A$17,MATCH(AM679,'Severity, Risk, and Probability'!$E$13:$E$17,0)),INDEX('Severity, Risk, and Probability'!$A$13:$A$17,MATCH(AN679,'Severity, Risk, and Probability'!$F$13:$F$17,0))),"")</f>
        <v>1</v>
      </c>
      <c r="AP679" s="721">
        <f t="shared" si="382"/>
        <v>3</v>
      </c>
      <c r="AQ679" s="768" t="s">
        <v>84</v>
      </c>
      <c r="AR679" s="728" t="s">
        <v>84</v>
      </c>
      <c r="AS679" s="729" t="s">
        <v>2810</v>
      </c>
      <c r="AT679" s="770"/>
      <c r="AV679" s="746" t="str">
        <f t="shared" si="424"/>
        <v>1.7.3</v>
      </c>
      <c r="AW679" s="747" t="str">
        <f t="shared" si="425"/>
        <v>1.7.3.4</v>
      </c>
      <c r="AX679" s="734" t="e">
        <f t="shared" ca="1" si="426"/>
        <v>#NAME?</v>
      </c>
      <c r="AY679" s="734" t="e">
        <f t="shared" ca="1" si="427"/>
        <v>#NAME?</v>
      </c>
      <c r="AZ679" s="734" t="e">
        <f t="shared" ca="1" si="428"/>
        <v>#NAME?</v>
      </c>
      <c r="BA679" s="734" t="b">
        <f t="shared" si="429"/>
        <v>1</v>
      </c>
      <c r="BB679" s="734" t="b">
        <f t="array" ref="BB679">IF(($S679=0.1),TRUE,IF(NOT(ISBLANK(INDEX(Categories!E$4:E$32,MATCH($S679,Categories!$D$4:$D$32,0)))),K679=INDEX(Categories!E$4:E$32,MATCH($S679,Categories!$D$4:$D$32,0)),TRUE))</f>
        <v>1</v>
      </c>
      <c r="BC679" s="734" t="b">
        <f t="array" ref="BC679">IF(($S679=0.1),TRUE,IF(NOT(ISBLANK(INDEX(Categories!F$4:F$32,MATCH($S679,Categories!$D$4:$D$32,0)))),L679=INDEX(Categories!F$4:F$32,MATCH($S679,Categories!$D$4:$D$32,0)),TRUE))</f>
        <v>1</v>
      </c>
      <c r="BD679" s="734" t="b">
        <f t="array" ref="BD679">IF(($S679=0.1),TRUE,IF(NOT(ISBLANK(INDEX(Categories!G$4:G$32,MATCH($S679,Categories!$D$4:$D$32,0)))),M679=INDEX(Categories!G$4:G$32,MATCH($S679,Categories!$D$4:$D$32,0)),TRUE))</f>
        <v>1</v>
      </c>
      <c r="BE679" s="734" t="b">
        <f t="array" ref="BE679">IF(($S679=0.1),TRUE,IF(NOT(ISBLANK(INDEX(Categories!H$4:H$32,MATCH($S679,Categories!$D$4:$D$32,0)))),N679=INDEX(Categories!H$4:H$32,MATCH($S679,Categories!$D$4:$D$32,0)),TRUE))</f>
        <v>1</v>
      </c>
      <c r="BF679" s="734" t="b">
        <f t="array" ref="BF679">IF(($S679=0.1),TRUE,IF(NOT(ISBLANK(INDEX(Categories!I$4:I$32,MATCH($S679,Categories!$D$4:$D$32,0)))),O679=INDEX(Categories!I$4:I$32,MATCH($S679,Categories!$D$4:$D$32,0)),TRUE))</f>
        <v>1</v>
      </c>
      <c r="BG679" s="734" t="b">
        <f t="array" ref="BG679">IF(($S679=0.1),TRUE,IF(NOT(ISBLANK(INDEX(Categories!J$4:J$32,MATCH($S679,Categories!$D$4:$D$32,0)))),P679=INDEX(Categories!J$4:J$32,MATCH($S679,Categories!$D$4:$D$32,0)),TRUE))</f>
        <v>1</v>
      </c>
      <c r="BH679" s="734" t="b">
        <f t="array" ref="BH679">IF(($S679=0.1),TRUE,IF(NOT(ISBLANK(INDEX(Categories!K$4:K$32,MATCH($S679,Categories!$D$4:$D$32,0)))),Q679=INDEX(Categories!K$4:K$32,MATCH($S679,Categories!$D$4:$D$32,0)),TRUE))</f>
        <v>1</v>
      </c>
      <c r="BI679" s="734" t="b">
        <f t="array" ref="BI679">IF(($S679=0.1),TRUE,IF(NOT(ISBLANK(INDEX(Categories!L$4:L$32,MATCH($S679,Categories!$D$4:$D$32,0)))),R679=INDEX(Categories!L$4:L$32,MATCH($S679,Categories!$D$4:$D$32,0)),TRUE))</f>
        <v>1</v>
      </c>
      <c r="BJ679" s="734" t="e">
        <f t="shared" ca="1" si="430"/>
        <v>#NAME?</v>
      </c>
      <c r="BK679" s="734" t="e">
        <f t="shared" ca="1" si="431"/>
        <v>#NAME?</v>
      </c>
      <c r="BL679" s="734" t="e">
        <f t="shared" ca="1" si="432"/>
        <v>#NAME?</v>
      </c>
    </row>
    <row r="680" spans="1:64" s="895" customFormat="1" ht="70" customHeight="1">
      <c r="A680" s="708">
        <f t="shared" si="1"/>
        <v>5</v>
      </c>
      <c r="B680" s="708">
        <f t="shared" si="46"/>
        <v>675</v>
      </c>
      <c r="C680" s="717" t="s">
        <v>66</v>
      </c>
      <c r="D680" s="710" t="str">
        <f t="array" aca="1" ref="D680" ca="1">IFERROR(INDEX(SBS!$B$1:$B$530,MATCH(C680,SBS!$A$1:$A$530,0)),"-")</f>
        <v>Fiber Optic Strain, Temp., Disp. Meas.</v>
      </c>
      <c r="E680" s="710" t="str">
        <f t="array" aca="1" ref="E680" ca="1">IFERROR(INDEX(SBS!$F$1:$F$530,MATCH(C680,SBS!$A$1:$A$530,0)),"-")</f>
        <v>1.4.1.1</v>
      </c>
      <c r="F680" s="710" t="str">
        <f t="array" aca="1" ref="F680" ca="1">IFERROR(INDEX(SBS!$C$1:$C$530,MATCH(C680,SBS!$A$1:$A$530,0)),"-")</f>
        <v>Diagnostics</v>
      </c>
      <c r="G680" s="840" t="s">
        <v>2908</v>
      </c>
      <c r="H680" s="838" t="s">
        <v>2787</v>
      </c>
      <c r="I680" s="838" t="s">
        <v>2800</v>
      </c>
      <c r="J680" s="839" t="str">
        <f>J679</f>
        <v>Coil Testing &amp; Plasma Ops.</v>
      </c>
      <c r="K680" s="715" t="s">
        <v>73</v>
      </c>
      <c r="L680" s="716" t="s">
        <v>73</v>
      </c>
      <c r="M680" s="716" t="s">
        <v>119</v>
      </c>
      <c r="N680" s="717" t="s">
        <v>201</v>
      </c>
      <c r="O680" s="717" t="s">
        <v>76</v>
      </c>
      <c r="P680" s="717" t="s">
        <v>77</v>
      </c>
      <c r="Q680" s="717" t="s">
        <v>78</v>
      </c>
      <c r="R680" s="717" t="s">
        <v>79</v>
      </c>
      <c r="S680" s="717">
        <v>0.1</v>
      </c>
      <c r="T680" s="718">
        <f t="array" ref="T680">IFERROR(INDEX('Severity, Risk, and Probability'!$A$4:$A$8,MATCH(K680,'Severity, Risk, and Probability'!$B$4:$B$8,0)),"")</f>
        <v>2</v>
      </c>
      <c r="U680" s="718">
        <f t="array" ref="U680">IFERROR(INDEX('Severity, Risk, and Probability'!$A$4:$A$8,MATCH(L680,'Severity, Risk, and Probability'!$B$4:$B$8,0)),"")</f>
        <v>2</v>
      </c>
      <c r="V680" s="738">
        <v>0</v>
      </c>
      <c r="W680" s="718">
        <f t="array" ref="W680">IFERROR(MAX(INDEX('Severity, Risk, and Probability'!$A$13:$A$17,MATCH(M680,'Severity, Risk, and Probability'!$B$13:$B$17,0)),INDEX('Severity, Risk, and Probability'!$A$13:$A$17,MATCH(N680,'Severity, Risk, and Probability'!$C$13:$C$17,0)),INDEX('Severity, Risk, and Probability'!$A$13:$A$17,MATCH(O680,'Severity, Risk, and Probability'!$D$13:$D$17,0)),INDEX('Severity, Risk, and Probability'!$A$13:$A$17,MATCH(P680,'Severity, Risk, and Probability'!$E$13:$E$17,0)),INDEX('Severity, Risk, and Probability'!$A$13:$A$17,MATCH(Q680,'Severity, Risk, and Probability'!$F$13:$F$17,0))),"")</f>
        <v>1</v>
      </c>
      <c r="X680" s="720">
        <f t="array" ref="X680">IFERROR(INDEX('Severity, Risk, and Probability'!$A$20:$A$24,MATCH(R680,'Severity, Risk, and Probability'!$B$20:$B$24,0)),"")</f>
        <v>5</v>
      </c>
      <c r="Y680" s="718">
        <f t="shared" si="291"/>
        <v>2</v>
      </c>
      <c r="Z680" s="721">
        <f t="shared" si="292"/>
        <v>10</v>
      </c>
      <c r="AA680" s="722" t="s">
        <v>66</v>
      </c>
      <c r="AB680" s="723" t="str">
        <f t="array" aca="1" ref="AB680" ca="1">IFERROR(INDEX(SBS!$B$1:$B$530,MATCH(AA680,SBS!$A$1:$A$530,0)),"None")</f>
        <v>Fiber Optic Strain, Temp., Disp. Meas.</v>
      </c>
      <c r="AC680" s="717"/>
      <c r="AD680" s="723" t="str">
        <f t="array" aca="1" ref="AD680" ca="1">IFERROR(INDEX(SBS!$B$1:$B$530,MATCH(AC680,SBS!$A$1:$A$530,0)),"None")</f>
        <v>None</v>
      </c>
      <c r="AE680" s="717"/>
      <c r="AF680" s="723" t="str">
        <f t="array" aca="1" ref="AF680" ca="1">IFERROR(INDEX(SBS!$B$1:$B$530,MATCH(AE680,SBS!$A$1:$A$530,0)),"None")</f>
        <v>None</v>
      </c>
      <c r="AG680" s="716" t="s">
        <v>2788</v>
      </c>
      <c r="AH680" s="729" t="s">
        <v>84</v>
      </c>
      <c r="AI680" s="745" t="s">
        <v>85</v>
      </c>
      <c r="AJ680" s="716" t="s">
        <v>119</v>
      </c>
      <c r="AK680" s="717" t="s">
        <v>201</v>
      </c>
      <c r="AL680" s="717" t="s">
        <v>76</v>
      </c>
      <c r="AM680" s="717" t="s">
        <v>77</v>
      </c>
      <c r="AN680" s="717" t="s">
        <v>78</v>
      </c>
      <c r="AO680" s="723">
        <f t="array" ref="AO680">IFERROR(MAX(INDEX('Severity, Risk, and Probability'!$A$13:$A$17,MATCH(AJ680,'Severity, Risk, and Probability'!$B$13:$B$17,0)),INDEX('Severity, Risk, and Probability'!$A$13:$A$17,MATCH(AK680,'Severity, Risk, and Probability'!$C$13:$C$17,0)),INDEX('Severity, Risk, and Probability'!$A$13:$A$17,MATCH(AL680,'Severity, Risk, and Probability'!$D$13:$D$17,0)),INDEX('Severity, Risk, and Probability'!$A$13:$A$17,MATCH(AM680,'Severity, Risk, and Probability'!$E$13:$E$17,0)),INDEX('Severity, Risk, and Probability'!$A$13:$A$17,MATCH(AN680,'Severity, Risk, and Probability'!$F$13:$F$17,0))),"")</f>
        <v>1</v>
      </c>
      <c r="AP680" s="721">
        <f t="shared" si="382"/>
        <v>2</v>
      </c>
      <c r="AQ680" s="768" t="s">
        <v>84</v>
      </c>
      <c r="AR680" s="728" t="s">
        <v>84</v>
      </c>
      <c r="AS680" s="753" t="s">
        <v>2909</v>
      </c>
      <c r="AT680" s="770"/>
      <c r="AV680" s="746" t="str">
        <f t="shared" si="424"/>
        <v>1.7.3</v>
      </c>
      <c r="AW680" s="747" t="str">
        <f t="shared" si="425"/>
        <v>1.7.3.4</v>
      </c>
      <c r="AX680" s="734" t="e">
        <f t="shared" ca="1" si="426"/>
        <v>#NAME?</v>
      </c>
      <c r="AY680" s="734" t="e">
        <f t="shared" ca="1" si="427"/>
        <v>#NAME?</v>
      </c>
      <c r="AZ680" s="734" t="e">
        <f t="shared" ca="1" si="428"/>
        <v>#NAME?</v>
      </c>
      <c r="BA680" s="734" t="b">
        <f t="shared" si="429"/>
        <v>1</v>
      </c>
      <c r="BB680" s="734" t="b">
        <f t="array" ref="BB680">IF(($S680=0.1),TRUE,IF(NOT(ISBLANK(INDEX(Categories!E$4:E$32,MATCH($S680,Categories!$D$4:$D$32,0)))),K680=INDEX(Categories!E$4:E$32,MATCH($S680,Categories!$D$4:$D$32,0)),TRUE))</f>
        <v>1</v>
      </c>
      <c r="BC680" s="734" t="b">
        <f t="array" ref="BC680">IF(($S680=0.1),TRUE,IF(NOT(ISBLANK(INDEX(Categories!F$4:F$32,MATCH($S680,Categories!$D$4:$D$32,0)))),L680=INDEX(Categories!F$4:F$32,MATCH($S680,Categories!$D$4:$D$32,0)),TRUE))</f>
        <v>1</v>
      </c>
      <c r="BD680" s="734" t="b">
        <f t="array" ref="BD680">IF(($S680=0.1),TRUE,IF(NOT(ISBLANK(INDEX(Categories!G$4:G$32,MATCH($S680,Categories!$D$4:$D$32,0)))),M680=INDEX(Categories!G$4:G$32,MATCH($S680,Categories!$D$4:$D$32,0)),TRUE))</f>
        <v>1</v>
      </c>
      <c r="BE680" s="734" t="b">
        <f t="array" ref="BE680">IF(($S680=0.1),TRUE,IF(NOT(ISBLANK(INDEX(Categories!H$4:H$32,MATCH($S680,Categories!$D$4:$D$32,0)))),N680=INDEX(Categories!H$4:H$32,MATCH($S680,Categories!$D$4:$D$32,0)),TRUE))</f>
        <v>1</v>
      </c>
      <c r="BF680" s="734" t="b">
        <f t="array" ref="BF680">IF(($S680=0.1),TRUE,IF(NOT(ISBLANK(INDEX(Categories!I$4:I$32,MATCH($S680,Categories!$D$4:$D$32,0)))),O680=INDEX(Categories!I$4:I$32,MATCH($S680,Categories!$D$4:$D$32,0)),TRUE))</f>
        <v>1</v>
      </c>
      <c r="BG680" s="734" t="b">
        <f t="array" ref="BG680">IF(($S680=0.1),TRUE,IF(NOT(ISBLANK(INDEX(Categories!J$4:J$32,MATCH($S680,Categories!$D$4:$D$32,0)))),P680=INDEX(Categories!J$4:J$32,MATCH($S680,Categories!$D$4:$D$32,0)),TRUE))</f>
        <v>1</v>
      </c>
      <c r="BH680" s="734" t="b">
        <f t="array" ref="BH680">IF(($S680=0.1),TRUE,IF(NOT(ISBLANK(INDEX(Categories!K$4:K$32,MATCH($S680,Categories!$D$4:$D$32,0)))),Q680=INDEX(Categories!K$4:K$32,MATCH($S680,Categories!$D$4:$D$32,0)),TRUE))</f>
        <v>1</v>
      </c>
      <c r="BI680" s="734" t="b">
        <f t="array" ref="BI680">IF(($S680=0.1),TRUE,IF(NOT(ISBLANK(INDEX(Categories!L$4:L$32,MATCH($S680,Categories!$D$4:$D$32,0)))),R680=INDEX(Categories!L$4:L$32,MATCH($S680,Categories!$D$4:$D$32,0)),TRUE))</f>
        <v>1</v>
      </c>
      <c r="BJ680" s="734" t="e">
        <f t="shared" ca="1" si="430"/>
        <v>#NAME?</v>
      </c>
      <c r="BK680" s="734" t="e">
        <f t="shared" ca="1" si="431"/>
        <v>#NAME?</v>
      </c>
      <c r="BL680" s="734" t="e">
        <f t="shared" ca="1" si="432"/>
        <v>#NAME?</v>
      </c>
    </row>
    <row r="681" spans="1:64" s="895" customFormat="1" ht="70" customHeight="1">
      <c r="A681" s="708">
        <f t="shared" si="1"/>
        <v>5</v>
      </c>
      <c r="B681" s="708">
        <f t="shared" si="46"/>
        <v>676</v>
      </c>
      <c r="C681" s="717" t="s">
        <v>66</v>
      </c>
      <c r="D681" s="710" t="str">
        <f t="array" aca="1" ref="D681" ca="1">IFERROR(INDEX(SBS!$B$1:$B$530,MATCH(C681,SBS!$A$1:$A$530,0)),"-")</f>
        <v>Fiber Optic Strain, Temp., Disp. Meas.</v>
      </c>
      <c r="E681" s="710" t="str">
        <f t="array" aca="1" ref="E681" ca="1">IFERROR(INDEX(SBS!$F$1:$F$530,MATCH(C681,SBS!$A$1:$A$530,0)),"-")</f>
        <v>1.4.1.1</v>
      </c>
      <c r="F681" s="710" t="str">
        <f t="array" aca="1" ref="F681" ca="1">IFERROR(INDEX(SBS!$C$1:$C$530,MATCH(C681,SBS!$A$1:$A$530,0)),"-")</f>
        <v>Diagnostics</v>
      </c>
      <c r="G681" s="745" t="s">
        <v>2812</v>
      </c>
      <c r="H681" s="717" t="s">
        <v>2813</v>
      </c>
      <c r="I681" s="743" t="s">
        <v>2795</v>
      </c>
      <c r="J681" s="744" t="str">
        <f>J677</f>
        <v>Coil Testing &amp; Plasma Ops.</v>
      </c>
      <c r="K681" s="715" t="s">
        <v>72</v>
      </c>
      <c r="L681" s="716" t="s">
        <v>72</v>
      </c>
      <c r="M681" s="716" t="s">
        <v>119</v>
      </c>
      <c r="N681" s="717" t="s">
        <v>201</v>
      </c>
      <c r="O681" s="717" t="s">
        <v>76</v>
      </c>
      <c r="P681" s="717" t="s">
        <v>77</v>
      </c>
      <c r="Q681" s="717" t="s">
        <v>78</v>
      </c>
      <c r="R681" s="717" t="s">
        <v>79</v>
      </c>
      <c r="S681" s="717">
        <v>0.1</v>
      </c>
      <c r="T681" s="718">
        <f t="array" ref="T681">IFERROR(INDEX('Severity, Risk, and Probability'!$A$4:$A$8,MATCH(K681,'Severity, Risk, and Probability'!$B$4:$B$8,0)),"")</f>
        <v>3</v>
      </c>
      <c r="U681" s="718">
        <f t="array" ref="U681">IFERROR(INDEX('Severity, Risk, and Probability'!$A$4:$A$8,MATCH(L681,'Severity, Risk, and Probability'!$B$4:$B$8,0)),"")</f>
        <v>3</v>
      </c>
      <c r="V681" s="738">
        <v>0</v>
      </c>
      <c r="W681" s="718">
        <f t="array" ref="W681">IFERROR(MAX(INDEX('Severity, Risk, and Probability'!$A$13:$A$17,MATCH(M681,'Severity, Risk, and Probability'!$B$13:$B$17,0)),INDEX('Severity, Risk, and Probability'!$A$13:$A$17,MATCH(N681,'Severity, Risk, and Probability'!$C$13:$C$17,0)),INDEX('Severity, Risk, and Probability'!$A$13:$A$17,MATCH(O681,'Severity, Risk, and Probability'!$D$13:$D$17,0)),INDEX('Severity, Risk, and Probability'!$A$13:$A$17,MATCH(P681,'Severity, Risk, and Probability'!$E$13:$E$17,0)),INDEX('Severity, Risk, and Probability'!$A$13:$A$17,MATCH(Q681,'Severity, Risk, and Probability'!$F$13:$F$17,0))),"")</f>
        <v>1</v>
      </c>
      <c r="X681" s="720">
        <f t="array" ref="X681">IFERROR(INDEX('Severity, Risk, and Probability'!$A$20:$A$24,MATCH(R681,'Severity, Risk, and Probability'!$B$20:$B$24,0)),"")</f>
        <v>5</v>
      </c>
      <c r="Y681" s="718">
        <f t="shared" si="291"/>
        <v>3</v>
      </c>
      <c r="Z681" s="721">
        <f t="shared" si="292"/>
        <v>15</v>
      </c>
      <c r="AA681" s="722" t="s">
        <v>66</v>
      </c>
      <c r="AB681" s="723" t="str">
        <f t="array" aca="1" ref="AB681" ca="1">IFERROR(INDEX(SBS!$B$1:$B$530,MATCH(AA681,SBS!$A$1:$A$530,0)),"None")</f>
        <v>Fiber Optic Strain, Temp., Disp. Meas.</v>
      </c>
      <c r="AC681" s="717"/>
      <c r="AD681" s="723" t="str">
        <f t="array" aca="1" ref="AD681" ca="1">IFERROR(INDEX(SBS!$B$1:$B$530,MATCH(AC681,SBS!$A$1:$A$530,0)),"None")</f>
        <v>None</v>
      </c>
      <c r="AE681" s="717"/>
      <c r="AF681" s="723" t="str">
        <f t="array" aca="1" ref="AF681" ca="1">IFERROR(INDEX(SBS!$B$1:$B$530,MATCH(AE681,SBS!$A$1:$A$530,0)),"None")</f>
        <v>None</v>
      </c>
      <c r="AG681" s="716" t="s">
        <v>2774</v>
      </c>
      <c r="AH681" s="729" t="s">
        <v>84</v>
      </c>
      <c r="AI681" s="745" t="s">
        <v>85</v>
      </c>
      <c r="AJ681" s="716" t="s">
        <v>119</v>
      </c>
      <c r="AK681" s="717" t="s">
        <v>201</v>
      </c>
      <c r="AL681" s="717" t="s">
        <v>76</v>
      </c>
      <c r="AM681" s="717" t="s">
        <v>77</v>
      </c>
      <c r="AN681" s="717" t="s">
        <v>78</v>
      </c>
      <c r="AO681" s="723">
        <f t="array" ref="AO681">IFERROR(MAX(INDEX('Severity, Risk, and Probability'!$A$13:$A$17,MATCH(AJ681,'Severity, Risk, and Probability'!$B$13:$B$17,0)),INDEX('Severity, Risk, and Probability'!$A$13:$A$17,MATCH(AK681,'Severity, Risk, and Probability'!$C$13:$C$17,0)),INDEX('Severity, Risk, and Probability'!$A$13:$A$17,MATCH(AL681,'Severity, Risk, and Probability'!$D$13:$D$17,0)),INDEX('Severity, Risk, and Probability'!$A$13:$A$17,MATCH(AM681,'Severity, Risk, and Probability'!$E$13:$E$17,0)),INDEX('Severity, Risk, and Probability'!$A$13:$A$17,MATCH(AN681,'Severity, Risk, and Probability'!$F$13:$F$17,0))),"")</f>
        <v>1</v>
      </c>
      <c r="AP681" s="721">
        <f t="shared" si="382"/>
        <v>3</v>
      </c>
      <c r="AQ681" s="768" t="s">
        <v>84</v>
      </c>
      <c r="AR681" s="728" t="s">
        <v>84</v>
      </c>
      <c r="AS681" s="729" t="s">
        <v>2810</v>
      </c>
      <c r="AT681" s="770"/>
      <c r="AV681" s="746" t="str">
        <f t="shared" si="424"/>
        <v>1.7.3</v>
      </c>
      <c r="AW681" s="747" t="str">
        <f t="shared" si="425"/>
        <v>1.7.3.4</v>
      </c>
      <c r="AX681" s="734" t="e">
        <f t="shared" ca="1" si="426"/>
        <v>#NAME?</v>
      </c>
      <c r="AY681" s="734" t="e">
        <f t="shared" ca="1" si="427"/>
        <v>#NAME?</v>
      </c>
      <c r="AZ681" s="734" t="e">
        <f t="shared" ca="1" si="428"/>
        <v>#NAME?</v>
      </c>
      <c r="BA681" s="734" t="b">
        <f t="shared" si="429"/>
        <v>1</v>
      </c>
      <c r="BB681" s="734" t="b">
        <f t="array" ref="BB681">IF(($S681=0.1),TRUE,IF(NOT(ISBLANK(INDEX(Categories!E$4:E$32,MATCH($S681,Categories!$D$4:$D$32,0)))),K681=INDEX(Categories!E$4:E$32,MATCH($S681,Categories!$D$4:$D$32,0)),TRUE))</f>
        <v>1</v>
      </c>
      <c r="BC681" s="734" t="b">
        <f t="array" ref="BC681">IF(($S681=0.1),TRUE,IF(NOT(ISBLANK(INDEX(Categories!F$4:F$32,MATCH($S681,Categories!$D$4:$D$32,0)))),L681=INDEX(Categories!F$4:F$32,MATCH($S681,Categories!$D$4:$D$32,0)),TRUE))</f>
        <v>1</v>
      </c>
      <c r="BD681" s="734" t="b">
        <f t="array" ref="BD681">IF(($S681=0.1),TRUE,IF(NOT(ISBLANK(INDEX(Categories!G$4:G$32,MATCH($S681,Categories!$D$4:$D$32,0)))),M681=INDEX(Categories!G$4:G$32,MATCH($S681,Categories!$D$4:$D$32,0)),TRUE))</f>
        <v>1</v>
      </c>
      <c r="BE681" s="734" t="b">
        <f t="array" ref="BE681">IF(($S681=0.1),TRUE,IF(NOT(ISBLANK(INDEX(Categories!H$4:H$32,MATCH($S681,Categories!$D$4:$D$32,0)))),N681=INDEX(Categories!H$4:H$32,MATCH($S681,Categories!$D$4:$D$32,0)),TRUE))</f>
        <v>1</v>
      </c>
      <c r="BF681" s="734" t="b">
        <f t="array" ref="BF681">IF(($S681=0.1),TRUE,IF(NOT(ISBLANK(INDEX(Categories!I$4:I$32,MATCH($S681,Categories!$D$4:$D$32,0)))),O681=INDEX(Categories!I$4:I$32,MATCH($S681,Categories!$D$4:$D$32,0)),TRUE))</f>
        <v>1</v>
      </c>
      <c r="BG681" s="734" t="b">
        <f t="array" ref="BG681">IF(($S681=0.1),TRUE,IF(NOT(ISBLANK(INDEX(Categories!J$4:J$32,MATCH($S681,Categories!$D$4:$D$32,0)))),P681=INDEX(Categories!J$4:J$32,MATCH($S681,Categories!$D$4:$D$32,0)),TRUE))</f>
        <v>1</v>
      </c>
      <c r="BH681" s="734" t="b">
        <f t="array" ref="BH681">IF(($S681=0.1),TRUE,IF(NOT(ISBLANK(INDEX(Categories!K$4:K$32,MATCH($S681,Categories!$D$4:$D$32,0)))),Q681=INDEX(Categories!K$4:K$32,MATCH($S681,Categories!$D$4:$D$32,0)),TRUE))</f>
        <v>1</v>
      </c>
      <c r="BI681" s="734" t="b">
        <f t="array" ref="BI681">IF(($S681=0.1),TRUE,IF(NOT(ISBLANK(INDEX(Categories!L$4:L$32,MATCH($S681,Categories!$D$4:$D$32,0)))),R681=INDEX(Categories!L$4:L$32,MATCH($S681,Categories!$D$4:$D$32,0)),TRUE))</f>
        <v>1</v>
      </c>
      <c r="BJ681" s="734" t="e">
        <f t="shared" ca="1" si="430"/>
        <v>#NAME?</v>
      </c>
      <c r="BK681" s="734" t="e">
        <f t="shared" ca="1" si="431"/>
        <v>#NAME?</v>
      </c>
      <c r="BL681" s="734" t="e">
        <f t="shared" ca="1" si="432"/>
        <v>#NAME?</v>
      </c>
    </row>
    <row r="682" spans="1:64" s="895" customFormat="1" ht="70" customHeight="1">
      <c r="A682" s="708">
        <f t="shared" si="1"/>
        <v>5</v>
      </c>
      <c r="B682" s="708">
        <f t="shared" si="46"/>
        <v>677</v>
      </c>
      <c r="C682" s="717" t="s">
        <v>66</v>
      </c>
      <c r="D682" s="710" t="str">
        <f t="array" aca="1" ref="D682" ca="1">IFERROR(INDEX(SBS!$B$1:$B$530,MATCH(C682,SBS!$A$1:$A$530,0)),"-")</f>
        <v>Fiber Optic Strain, Temp., Disp. Meas.</v>
      </c>
      <c r="E682" s="710" t="str">
        <f t="array" aca="1" ref="E682" ca="1">IFERROR(INDEX(SBS!$F$1:$F$530,MATCH(C682,SBS!$A$1:$A$530,0)),"-")</f>
        <v>1.4.1.1</v>
      </c>
      <c r="F682" s="710" t="str">
        <f t="array" aca="1" ref="F682" ca="1">IFERROR(INDEX(SBS!$C$1:$C$530,MATCH(C682,SBS!$A$1:$A$530,0)),"-")</f>
        <v>Diagnostics</v>
      </c>
      <c r="G682" s="745" t="s">
        <v>2814</v>
      </c>
      <c r="H682" s="717" t="s">
        <v>2813</v>
      </c>
      <c r="I682" s="716" t="s">
        <v>2798</v>
      </c>
      <c r="J682" s="744" t="str">
        <f>J677</f>
        <v>Coil Testing &amp; Plasma Ops.</v>
      </c>
      <c r="K682" s="715" t="s">
        <v>72</v>
      </c>
      <c r="L682" s="716" t="s">
        <v>72</v>
      </c>
      <c r="M682" s="716" t="s">
        <v>119</v>
      </c>
      <c r="N682" s="717" t="s">
        <v>201</v>
      </c>
      <c r="O682" s="717" t="s">
        <v>76</v>
      </c>
      <c r="P682" s="717" t="s">
        <v>77</v>
      </c>
      <c r="Q682" s="717" t="s">
        <v>78</v>
      </c>
      <c r="R682" s="717" t="s">
        <v>79</v>
      </c>
      <c r="S682" s="717">
        <v>0.1</v>
      </c>
      <c r="T682" s="718">
        <f t="array" ref="T682">IFERROR(INDEX('Severity, Risk, and Probability'!$A$4:$A$8,MATCH(K682,'Severity, Risk, and Probability'!$B$4:$B$8,0)),"")</f>
        <v>3</v>
      </c>
      <c r="U682" s="718">
        <f t="array" ref="U682">IFERROR(INDEX('Severity, Risk, and Probability'!$A$4:$A$8,MATCH(L682,'Severity, Risk, and Probability'!$B$4:$B$8,0)),"")</f>
        <v>3</v>
      </c>
      <c r="V682" s="738">
        <v>0</v>
      </c>
      <c r="W682" s="718">
        <f t="array" ref="W682">IFERROR(MAX(INDEX('Severity, Risk, and Probability'!$A$13:$A$17,MATCH(M682,'Severity, Risk, and Probability'!$B$13:$B$17,0)),INDEX('Severity, Risk, and Probability'!$A$13:$A$17,MATCH(N682,'Severity, Risk, and Probability'!$C$13:$C$17,0)),INDEX('Severity, Risk, and Probability'!$A$13:$A$17,MATCH(O682,'Severity, Risk, and Probability'!$D$13:$D$17,0)),INDEX('Severity, Risk, and Probability'!$A$13:$A$17,MATCH(P682,'Severity, Risk, and Probability'!$E$13:$E$17,0)),INDEX('Severity, Risk, and Probability'!$A$13:$A$17,MATCH(Q682,'Severity, Risk, and Probability'!$F$13:$F$17,0))),"")</f>
        <v>1</v>
      </c>
      <c r="X682" s="720">
        <f t="array" ref="X682">IFERROR(INDEX('Severity, Risk, and Probability'!$A$20:$A$24,MATCH(R682,'Severity, Risk, and Probability'!$B$20:$B$24,0)),"")</f>
        <v>5</v>
      </c>
      <c r="Y682" s="718">
        <f t="shared" si="291"/>
        <v>3</v>
      </c>
      <c r="Z682" s="721">
        <f t="shared" si="292"/>
        <v>15</v>
      </c>
      <c r="AA682" s="722" t="s">
        <v>66</v>
      </c>
      <c r="AB682" s="723" t="str">
        <f t="array" aca="1" ref="AB682" ca="1">IFERROR(INDEX(SBS!$B$1:$B$530,MATCH(AA682,SBS!$A$1:$A$530,0)),"None")</f>
        <v>Fiber Optic Strain, Temp., Disp. Meas.</v>
      </c>
      <c r="AC682" s="717"/>
      <c r="AD682" s="723" t="str">
        <f t="array" aca="1" ref="AD682" ca="1">IFERROR(INDEX(SBS!$B$1:$B$530,MATCH(AC682,SBS!$A$1:$A$530,0)),"None")</f>
        <v>None</v>
      </c>
      <c r="AE682" s="717"/>
      <c r="AF682" s="723" t="str">
        <f t="array" aca="1" ref="AF682" ca="1">IFERROR(INDEX(SBS!$B$1:$B$530,MATCH(AE682,SBS!$A$1:$A$530,0)),"None")</f>
        <v>None</v>
      </c>
      <c r="AG682" s="716" t="s">
        <v>2774</v>
      </c>
      <c r="AH682" s="729" t="s">
        <v>84</v>
      </c>
      <c r="AI682" s="745" t="s">
        <v>85</v>
      </c>
      <c r="AJ682" s="716" t="s">
        <v>119</v>
      </c>
      <c r="AK682" s="717" t="s">
        <v>201</v>
      </c>
      <c r="AL682" s="717" t="s">
        <v>76</v>
      </c>
      <c r="AM682" s="717" t="s">
        <v>77</v>
      </c>
      <c r="AN682" s="717" t="s">
        <v>78</v>
      </c>
      <c r="AO682" s="723">
        <f t="array" ref="AO682">IFERROR(MAX(INDEX('Severity, Risk, and Probability'!$A$13:$A$17,MATCH(AJ682,'Severity, Risk, and Probability'!$B$13:$B$17,0)),INDEX('Severity, Risk, and Probability'!$A$13:$A$17,MATCH(AK682,'Severity, Risk, and Probability'!$C$13:$C$17,0)),INDEX('Severity, Risk, and Probability'!$A$13:$A$17,MATCH(AL682,'Severity, Risk, and Probability'!$D$13:$D$17,0)),INDEX('Severity, Risk, and Probability'!$A$13:$A$17,MATCH(AM682,'Severity, Risk, and Probability'!$E$13:$E$17,0)),INDEX('Severity, Risk, and Probability'!$A$13:$A$17,MATCH(AN682,'Severity, Risk, and Probability'!$F$13:$F$17,0))),"")</f>
        <v>1</v>
      </c>
      <c r="AP682" s="721">
        <f t="shared" si="382"/>
        <v>3</v>
      </c>
      <c r="AQ682" s="768" t="s">
        <v>84</v>
      </c>
      <c r="AR682" s="728" t="s">
        <v>84</v>
      </c>
      <c r="AS682" s="729" t="s">
        <v>2810</v>
      </c>
      <c r="AT682" s="770"/>
      <c r="AV682" s="746" t="str">
        <f t="shared" si="424"/>
        <v>1.7.3</v>
      </c>
      <c r="AW682" s="747" t="str">
        <f t="shared" si="425"/>
        <v>1.7.3.4</v>
      </c>
      <c r="AX682" s="734" t="e">
        <f t="shared" ca="1" si="426"/>
        <v>#NAME?</v>
      </c>
      <c r="AY682" s="734" t="e">
        <f t="shared" ca="1" si="427"/>
        <v>#NAME?</v>
      </c>
      <c r="AZ682" s="734" t="e">
        <f t="shared" ca="1" si="428"/>
        <v>#NAME?</v>
      </c>
      <c r="BA682" s="734" t="b">
        <f t="shared" si="429"/>
        <v>1</v>
      </c>
      <c r="BB682" s="734" t="b">
        <f t="array" ref="BB682">IF(($S682=0.1),TRUE,IF(NOT(ISBLANK(INDEX(Categories!E$4:E$32,MATCH($S682,Categories!$D$4:$D$32,0)))),K682=INDEX(Categories!E$4:E$32,MATCH($S682,Categories!$D$4:$D$32,0)),TRUE))</f>
        <v>1</v>
      </c>
      <c r="BC682" s="734" t="b">
        <f t="array" ref="BC682">IF(($S682=0.1),TRUE,IF(NOT(ISBLANK(INDEX(Categories!F$4:F$32,MATCH($S682,Categories!$D$4:$D$32,0)))),L682=INDEX(Categories!F$4:F$32,MATCH($S682,Categories!$D$4:$D$32,0)),TRUE))</f>
        <v>1</v>
      </c>
      <c r="BD682" s="734" t="b">
        <f t="array" ref="BD682">IF(($S682=0.1),TRUE,IF(NOT(ISBLANK(INDEX(Categories!G$4:G$32,MATCH($S682,Categories!$D$4:$D$32,0)))),M682=INDEX(Categories!G$4:G$32,MATCH($S682,Categories!$D$4:$D$32,0)),TRUE))</f>
        <v>1</v>
      </c>
      <c r="BE682" s="734" t="b">
        <f t="array" ref="BE682">IF(($S682=0.1),TRUE,IF(NOT(ISBLANK(INDEX(Categories!H$4:H$32,MATCH($S682,Categories!$D$4:$D$32,0)))),N682=INDEX(Categories!H$4:H$32,MATCH($S682,Categories!$D$4:$D$32,0)),TRUE))</f>
        <v>1</v>
      </c>
      <c r="BF682" s="734" t="b">
        <f t="array" ref="BF682">IF(($S682=0.1),TRUE,IF(NOT(ISBLANK(INDEX(Categories!I$4:I$32,MATCH($S682,Categories!$D$4:$D$32,0)))),O682=INDEX(Categories!I$4:I$32,MATCH($S682,Categories!$D$4:$D$32,0)),TRUE))</f>
        <v>1</v>
      </c>
      <c r="BG682" s="734" t="b">
        <f t="array" ref="BG682">IF(($S682=0.1),TRUE,IF(NOT(ISBLANK(INDEX(Categories!J$4:J$32,MATCH($S682,Categories!$D$4:$D$32,0)))),P682=INDEX(Categories!J$4:J$32,MATCH($S682,Categories!$D$4:$D$32,0)),TRUE))</f>
        <v>1</v>
      </c>
      <c r="BH682" s="734" t="b">
        <f t="array" ref="BH682">IF(($S682=0.1),TRUE,IF(NOT(ISBLANK(INDEX(Categories!K$4:K$32,MATCH($S682,Categories!$D$4:$D$32,0)))),Q682=INDEX(Categories!K$4:K$32,MATCH($S682,Categories!$D$4:$D$32,0)),TRUE))</f>
        <v>1</v>
      </c>
      <c r="BI682" s="734" t="b">
        <f t="array" ref="BI682">IF(($S682=0.1),TRUE,IF(NOT(ISBLANK(INDEX(Categories!L$4:L$32,MATCH($S682,Categories!$D$4:$D$32,0)))),R682=INDEX(Categories!L$4:L$32,MATCH($S682,Categories!$D$4:$D$32,0)),TRUE))</f>
        <v>1</v>
      </c>
      <c r="BJ682" s="734" t="e">
        <f t="shared" ca="1" si="430"/>
        <v>#NAME?</v>
      </c>
      <c r="BK682" s="734" t="e">
        <f t="shared" ca="1" si="431"/>
        <v>#NAME?</v>
      </c>
      <c r="BL682" s="734" t="e">
        <f t="shared" ca="1" si="432"/>
        <v>#NAME?</v>
      </c>
    </row>
    <row r="683" spans="1:64" s="895" customFormat="1" ht="70" customHeight="1">
      <c r="A683" s="708">
        <f t="shared" si="1"/>
        <v>5</v>
      </c>
      <c r="B683" s="708">
        <f t="shared" si="46"/>
        <v>678</v>
      </c>
      <c r="C683" s="717" t="s">
        <v>66</v>
      </c>
      <c r="D683" s="710" t="str">
        <f t="array" aca="1" ref="D683" ca="1">IFERROR(INDEX(SBS!$B$1:$B$530,MATCH(C683,SBS!$A$1:$A$530,0)),"-")</f>
        <v>Fiber Optic Strain, Temp., Disp. Meas.</v>
      </c>
      <c r="E683" s="710" t="str">
        <f t="array" aca="1" ref="E683" ca="1">IFERROR(INDEX(SBS!$F$1:$F$530,MATCH(C683,SBS!$A$1:$A$530,0)),"-")</f>
        <v>1.4.1.1</v>
      </c>
      <c r="F683" s="710" t="str">
        <f t="array" aca="1" ref="F683" ca="1">IFERROR(INDEX(SBS!$C$1:$C$530,MATCH(C683,SBS!$A$1:$A$530,0)),"-")</f>
        <v>Diagnostics</v>
      </c>
      <c r="G683" s="745" t="s">
        <v>2910</v>
      </c>
      <c r="H683" s="716" t="s">
        <v>2787</v>
      </c>
      <c r="I683" s="716" t="s">
        <v>2800</v>
      </c>
      <c r="J683" s="744" t="str">
        <f>J682</f>
        <v>Coil Testing &amp; Plasma Ops.</v>
      </c>
      <c r="K683" s="715" t="s">
        <v>73</v>
      </c>
      <c r="L683" s="716" t="s">
        <v>73</v>
      </c>
      <c r="M683" s="716" t="s">
        <v>119</v>
      </c>
      <c r="N683" s="717" t="s">
        <v>201</v>
      </c>
      <c r="O683" s="717" t="s">
        <v>76</v>
      </c>
      <c r="P683" s="717" t="s">
        <v>77</v>
      </c>
      <c r="Q683" s="717" t="s">
        <v>78</v>
      </c>
      <c r="R683" s="717" t="s">
        <v>79</v>
      </c>
      <c r="S683" s="717">
        <v>0.1</v>
      </c>
      <c r="T683" s="718">
        <f t="array" ref="T683">IFERROR(INDEX('Severity, Risk, and Probability'!$A$4:$A$8,MATCH(K683,'Severity, Risk, and Probability'!$B$4:$B$8,0)),"")</f>
        <v>2</v>
      </c>
      <c r="U683" s="718">
        <f t="array" ref="U683">IFERROR(INDEX('Severity, Risk, and Probability'!$A$4:$A$8,MATCH(L683,'Severity, Risk, and Probability'!$B$4:$B$8,0)),"")</f>
        <v>2</v>
      </c>
      <c r="V683" s="738">
        <v>0</v>
      </c>
      <c r="W683" s="718">
        <f t="array" ref="W683">IFERROR(MAX(INDEX('Severity, Risk, and Probability'!$A$13:$A$17,MATCH(M683,'Severity, Risk, and Probability'!$B$13:$B$17,0)),INDEX('Severity, Risk, and Probability'!$A$13:$A$17,MATCH(N683,'Severity, Risk, and Probability'!$C$13:$C$17,0)),INDEX('Severity, Risk, and Probability'!$A$13:$A$17,MATCH(O683,'Severity, Risk, and Probability'!$D$13:$D$17,0)),INDEX('Severity, Risk, and Probability'!$A$13:$A$17,MATCH(P683,'Severity, Risk, and Probability'!$E$13:$E$17,0)),INDEX('Severity, Risk, and Probability'!$A$13:$A$17,MATCH(Q683,'Severity, Risk, and Probability'!$F$13:$F$17,0))),"")</f>
        <v>1</v>
      </c>
      <c r="X683" s="720">
        <f t="array" ref="X683">IFERROR(INDEX('Severity, Risk, and Probability'!$A$20:$A$24,MATCH(R683,'Severity, Risk, and Probability'!$B$20:$B$24,0)),"")</f>
        <v>5</v>
      </c>
      <c r="Y683" s="718">
        <f t="shared" si="291"/>
        <v>2</v>
      </c>
      <c r="Z683" s="721">
        <f t="shared" si="292"/>
        <v>10</v>
      </c>
      <c r="AA683" s="722" t="s">
        <v>66</v>
      </c>
      <c r="AB683" s="723" t="str">
        <f t="array" aca="1" ref="AB683" ca="1">IFERROR(INDEX(SBS!$B$1:$B$530,MATCH(AA683,SBS!$A$1:$A$530,0)),"None")</f>
        <v>Fiber Optic Strain, Temp., Disp. Meas.</v>
      </c>
      <c r="AC683" s="717"/>
      <c r="AD683" s="723" t="str">
        <f t="array" aca="1" ref="AD683" ca="1">IFERROR(INDEX(SBS!$B$1:$B$530,MATCH(AC683,SBS!$A$1:$A$530,0)),"None")</f>
        <v>None</v>
      </c>
      <c r="AE683" s="717"/>
      <c r="AF683" s="723" t="str">
        <f t="array" aca="1" ref="AF683" ca="1">IFERROR(INDEX(SBS!$B$1:$B$530,MATCH(AE683,SBS!$A$1:$A$530,0)),"None")</f>
        <v>None</v>
      </c>
      <c r="AG683" s="716" t="s">
        <v>2788</v>
      </c>
      <c r="AH683" s="729" t="s">
        <v>84</v>
      </c>
      <c r="AI683" s="745" t="s">
        <v>85</v>
      </c>
      <c r="AJ683" s="716" t="s">
        <v>119</v>
      </c>
      <c r="AK683" s="717" t="s">
        <v>201</v>
      </c>
      <c r="AL683" s="717" t="s">
        <v>76</v>
      </c>
      <c r="AM683" s="717" t="s">
        <v>77</v>
      </c>
      <c r="AN683" s="717" t="s">
        <v>78</v>
      </c>
      <c r="AO683" s="723">
        <f t="array" ref="AO683">IFERROR(MAX(INDEX('Severity, Risk, and Probability'!$A$13:$A$17,MATCH(AJ683,'Severity, Risk, and Probability'!$B$13:$B$17,0)),INDEX('Severity, Risk, and Probability'!$A$13:$A$17,MATCH(AK683,'Severity, Risk, and Probability'!$C$13:$C$17,0)),INDEX('Severity, Risk, and Probability'!$A$13:$A$17,MATCH(AL683,'Severity, Risk, and Probability'!$D$13:$D$17,0)),INDEX('Severity, Risk, and Probability'!$A$13:$A$17,MATCH(AM683,'Severity, Risk, and Probability'!$E$13:$E$17,0)),INDEX('Severity, Risk, and Probability'!$A$13:$A$17,MATCH(AN683,'Severity, Risk, and Probability'!$F$13:$F$17,0))),"")</f>
        <v>1</v>
      </c>
      <c r="AP683" s="721">
        <f t="shared" si="382"/>
        <v>2</v>
      </c>
      <c r="AQ683" s="768" t="s">
        <v>84</v>
      </c>
      <c r="AR683" s="728" t="s">
        <v>84</v>
      </c>
      <c r="AS683" s="753" t="s">
        <v>2909</v>
      </c>
      <c r="AT683" s="770"/>
      <c r="AV683" s="746" t="str">
        <f t="shared" si="424"/>
        <v>1.7.3</v>
      </c>
      <c r="AW683" s="747" t="str">
        <f t="shared" si="425"/>
        <v>1.7.3.4</v>
      </c>
      <c r="AX683" s="734" t="e">
        <f t="shared" ca="1" si="426"/>
        <v>#NAME?</v>
      </c>
      <c r="AY683" s="734" t="e">
        <f t="shared" ca="1" si="427"/>
        <v>#NAME?</v>
      </c>
      <c r="AZ683" s="734" t="e">
        <f t="shared" ca="1" si="428"/>
        <v>#NAME?</v>
      </c>
      <c r="BA683" s="734" t="b">
        <f t="shared" si="429"/>
        <v>1</v>
      </c>
      <c r="BB683" s="734" t="b">
        <f t="array" ref="BB683">IF(($S683=0.1),TRUE,IF(NOT(ISBLANK(INDEX(Categories!E$4:E$32,MATCH($S683,Categories!$D$4:$D$32,0)))),K683=INDEX(Categories!E$4:E$32,MATCH($S683,Categories!$D$4:$D$32,0)),TRUE))</f>
        <v>1</v>
      </c>
      <c r="BC683" s="734" t="b">
        <f t="array" ref="BC683">IF(($S683=0.1),TRUE,IF(NOT(ISBLANK(INDEX(Categories!F$4:F$32,MATCH($S683,Categories!$D$4:$D$32,0)))),L683=INDEX(Categories!F$4:F$32,MATCH($S683,Categories!$D$4:$D$32,0)),TRUE))</f>
        <v>1</v>
      </c>
      <c r="BD683" s="734" t="b">
        <f t="array" ref="BD683">IF(($S683=0.1),TRUE,IF(NOT(ISBLANK(INDEX(Categories!G$4:G$32,MATCH($S683,Categories!$D$4:$D$32,0)))),M683=INDEX(Categories!G$4:G$32,MATCH($S683,Categories!$D$4:$D$32,0)),TRUE))</f>
        <v>1</v>
      </c>
      <c r="BE683" s="734" t="b">
        <f t="array" ref="BE683">IF(($S683=0.1),TRUE,IF(NOT(ISBLANK(INDEX(Categories!H$4:H$32,MATCH($S683,Categories!$D$4:$D$32,0)))),N683=INDEX(Categories!H$4:H$32,MATCH($S683,Categories!$D$4:$D$32,0)),TRUE))</f>
        <v>1</v>
      </c>
      <c r="BF683" s="734" t="b">
        <f t="array" ref="BF683">IF(($S683=0.1),TRUE,IF(NOT(ISBLANK(INDEX(Categories!I$4:I$32,MATCH($S683,Categories!$D$4:$D$32,0)))),O683=INDEX(Categories!I$4:I$32,MATCH($S683,Categories!$D$4:$D$32,0)),TRUE))</f>
        <v>1</v>
      </c>
      <c r="BG683" s="734" t="b">
        <f t="array" ref="BG683">IF(($S683=0.1),TRUE,IF(NOT(ISBLANK(INDEX(Categories!J$4:J$32,MATCH($S683,Categories!$D$4:$D$32,0)))),P683=INDEX(Categories!J$4:J$32,MATCH($S683,Categories!$D$4:$D$32,0)),TRUE))</f>
        <v>1</v>
      </c>
      <c r="BH683" s="734" t="b">
        <f t="array" ref="BH683">IF(($S683=0.1),TRUE,IF(NOT(ISBLANK(INDEX(Categories!K$4:K$32,MATCH($S683,Categories!$D$4:$D$32,0)))),Q683=INDEX(Categories!K$4:K$32,MATCH($S683,Categories!$D$4:$D$32,0)),TRUE))</f>
        <v>1</v>
      </c>
      <c r="BI683" s="734" t="b">
        <f t="array" ref="BI683">IF(($S683=0.1),TRUE,IF(NOT(ISBLANK(INDEX(Categories!L$4:L$32,MATCH($S683,Categories!$D$4:$D$32,0)))),R683=INDEX(Categories!L$4:L$32,MATCH($S683,Categories!$D$4:$D$32,0)),TRUE))</f>
        <v>1</v>
      </c>
      <c r="BJ683" s="734" t="e">
        <f t="shared" ca="1" si="430"/>
        <v>#NAME?</v>
      </c>
      <c r="BK683" s="734" t="e">
        <f t="shared" ca="1" si="431"/>
        <v>#NAME?</v>
      </c>
      <c r="BL683" s="734" t="e">
        <f t="shared" ca="1" si="432"/>
        <v>#NAME?</v>
      </c>
    </row>
    <row r="684" spans="1:64" s="895" customFormat="1" ht="70" customHeight="1">
      <c r="A684" s="708">
        <f t="shared" si="1"/>
        <v>5</v>
      </c>
      <c r="B684" s="708">
        <f t="shared" si="46"/>
        <v>679</v>
      </c>
      <c r="C684" s="717" t="s">
        <v>66</v>
      </c>
      <c r="D684" s="710" t="str">
        <f t="array" aca="1" ref="D684" ca="1">IFERROR(INDEX(SBS!$B$1:$B$530,MATCH(C684,SBS!$A$1:$A$530,0)),"-")</f>
        <v>Fiber Optic Strain, Temp., Disp. Meas.</v>
      </c>
      <c r="E684" s="710" t="str">
        <f t="array" aca="1" ref="E684" ca="1">IFERROR(INDEX(SBS!$F$1:$F$530,MATCH(C684,SBS!$A$1:$A$530,0)),"-")</f>
        <v>1.4.1.1</v>
      </c>
      <c r="F684" s="710" t="str">
        <f t="array" aca="1" ref="F684" ca="1">IFERROR(INDEX(SBS!$C$1:$C$530,MATCH(C684,SBS!$A$1:$A$530,0)),"-")</f>
        <v>Diagnostics</v>
      </c>
      <c r="G684" s="840" t="s">
        <v>2815</v>
      </c>
      <c r="H684" s="838" t="s">
        <v>2782</v>
      </c>
      <c r="I684" s="838" t="s">
        <v>2816</v>
      </c>
      <c r="J684" s="839" t="s">
        <v>71</v>
      </c>
      <c r="K684" s="715" t="s">
        <v>72</v>
      </c>
      <c r="L684" s="716" t="s">
        <v>72</v>
      </c>
      <c r="M684" s="716" t="s">
        <v>119</v>
      </c>
      <c r="N684" s="717" t="s">
        <v>201</v>
      </c>
      <c r="O684" s="717" t="s">
        <v>76</v>
      </c>
      <c r="P684" s="717" t="s">
        <v>77</v>
      </c>
      <c r="Q684" s="717" t="s">
        <v>78</v>
      </c>
      <c r="R684" s="717" t="s">
        <v>79</v>
      </c>
      <c r="S684" s="717">
        <v>0.1</v>
      </c>
      <c r="T684" s="718">
        <f t="array" ref="T684">IFERROR(INDEX('Severity, Risk, and Probability'!$A$4:$A$8,MATCH(K684,'Severity, Risk, and Probability'!$B$4:$B$8,0)),"")</f>
        <v>3</v>
      </c>
      <c r="U684" s="718">
        <f t="array" ref="U684">IFERROR(INDEX('Severity, Risk, and Probability'!$A$4:$A$8,MATCH(L684,'Severity, Risk, and Probability'!$B$4:$B$8,0)),"")</f>
        <v>3</v>
      </c>
      <c r="V684" s="738">
        <v>0</v>
      </c>
      <c r="W684" s="718">
        <f t="array" ref="W684">IFERROR(MAX(INDEX('Severity, Risk, and Probability'!$A$13:$A$17,MATCH(M684,'Severity, Risk, and Probability'!$B$13:$B$17,0)),INDEX('Severity, Risk, and Probability'!$A$13:$A$17,MATCH(N684,'Severity, Risk, and Probability'!$C$13:$C$17,0)),INDEX('Severity, Risk, and Probability'!$A$13:$A$17,MATCH(O684,'Severity, Risk, and Probability'!$D$13:$D$17,0)),INDEX('Severity, Risk, and Probability'!$A$13:$A$17,MATCH(P684,'Severity, Risk, and Probability'!$E$13:$E$17,0)),INDEX('Severity, Risk, and Probability'!$A$13:$A$17,MATCH(Q684,'Severity, Risk, and Probability'!$F$13:$F$17,0))),"")</f>
        <v>1</v>
      </c>
      <c r="X684" s="720">
        <f t="array" ref="X684">IFERROR(INDEX('Severity, Risk, and Probability'!$A$20:$A$24,MATCH(R684,'Severity, Risk, and Probability'!$B$20:$B$24,0)),"")</f>
        <v>5</v>
      </c>
      <c r="Y684" s="718">
        <f t="shared" si="291"/>
        <v>3</v>
      </c>
      <c r="Z684" s="721">
        <f t="shared" si="292"/>
        <v>15</v>
      </c>
      <c r="AA684" s="722" t="s">
        <v>66</v>
      </c>
      <c r="AB684" s="723" t="str">
        <f t="array" aca="1" ref="AB684" ca="1">IFERROR(INDEX(SBS!$B$1:$B$530,MATCH(AA684,SBS!$A$1:$A$530,0)),"None")</f>
        <v>Fiber Optic Strain, Temp., Disp. Meas.</v>
      </c>
      <c r="AC684" s="717"/>
      <c r="AD684" s="723" t="str">
        <f t="array" aca="1" ref="AD684" ca="1">IFERROR(INDEX(SBS!$B$1:$B$530,MATCH(AC684,SBS!$A$1:$A$530,0)),"None")</f>
        <v>None</v>
      </c>
      <c r="AE684" s="717"/>
      <c r="AF684" s="723" t="str">
        <f t="array" aca="1" ref="AF684" ca="1">IFERROR(INDEX(SBS!$B$1:$B$530,MATCH(AE684,SBS!$A$1:$A$530,0)),"None")</f>
        <v>None</v>
      </c>
      <c r="AG684" s="716" t="s">
        <v>2774</v>
      </c>
      <c r="AH684" s="729" t="s">
        <v>84</v>
      </c>
      <c r="AI684" s="745" t="s">
        <v>85</v>
      </c>
      <c r="AJ684" s="716" t="s">
        <v>119</v>
      </c>
      <c r="AK684" s="717" t="s">
        <v>201</v>
      </c>
      <c r="AL684" s="717" t="s">
        <v>76</v>
      </c>
      <c r="AM684" s="717" t="s">
        <v>77</v>
      </c>
      <c r="AN684" s="717" t="s">
        <v>78</v>
      </c>
      <c r="AO684" s="723">
        <f t="array" ref="AO684">IFERROR(MAX(INDEX('Severity, Risk, and Probability'!$A$13:$A$17,MATCH(AJ684,'Severity, Risk, and Probability'!$B$13:$B$17,0)),INDEX('Severity, Risk, and Probability'!$A$13:$A$17,MATCH(AK684,'Severity, Risk, and Probability'!$C$13:$C$17,0)),INDEX('Severity, Risk, and Probability'!$A$13:$A$17,MATCH(AL684,'Severity, Risk, and Probability'!$D$13:$D$17,0)),INDEX('Severity, Risk, and Probability'!$A$13:$A$17,MATCH(AM684,'Severity, Risk, and Probability'!$E$13:$E$17,0)),INDEX('Severity, Risk, and Probability'!$A$13:$A$17,MATCH(AN684,'Severity, Risk, and Probability'!$F$13:$F$17,0))),"")</f>
        <v>1</v>
      </c>
      <c r="AP684" s="721">
        <f t="shared" si="382"/>
        <v>3</v>
      </c>
      <c r="AQ684" s="768" t="s">
        <v>84</v>
      </c>
      <c r="AR684" s="728" t="s">
        <v>84</v>
      </c>
      <c r="AS684" s="753" t="s">
        <v>2818</v>
      </c>
      <c r="AT684" s="770"/>
      <c r="AV684" s="746" t="str">
        <f t="shared" si="424"/>
        <v>1.7.3</v>
      </c>
      <c r="AW684" s="747" t="str">
        <f t="shared" si="425"/>
        <v>1.7.3.4</v>
      </c>
      <c r="AX684" s="734" t="e">
        <f t="shared" ca="1" si="426"/>
        <v>#NAME?</v>
      </c>
      <c r="AY684" s="734" t="e">
        <f t="shared" ca="1" si="427"/>
        <v>#NAME?</v>
      </c>
      <c r="AZ684" s="734" t="e">
        <f t="shared" ca="1" si="428"/>
        <v>#NAME?</v>
      </c>
      <c r="BA684" s="734" t="b">
        <f t="shared" si="429"/>
        <v>1</v>
      </c>
      <c r="BB684" s="734" t="b">
        <f t="array" ref="BB684">IF(($S684=0.1),TRUE,IF(NOT(ISBLANK(INDEX(Categories!E$4:E$32,MATCH($S684,Categories!$D$4:$D$32,0)))),K684=INDEX(Categories!E$4:E$32,MATCH($S684,Categories!$D$4:$D$32,0)),TRUE))</f>
        <v>1</v>
      </c>
      <c r="BC684" s="734" t="b">
        <f t="array" ref="BC684">IF(($S684=0.1),TRUE,IF(NOT(ISBLANK(INDEX(Categories!F$4:F$32,MATCH($S684,Categories!$D$4:$D$32,0)))),L684=INDEX(Categories!F$4:F$32,MATCH($S684,Categories!$D$4:$D$32,0)),TRUE))</f>
        <v>1</v>
      </c>
      <c r="BD684" s="734" t="b">
        <f t="array" ref="BD684">IF(($S684=0.1),TRUE,IF(NOT(ISBLANK(INDEX(Categories!G$4:G$32,MATCH($S684,Categories!$D$4:$D$32,0)))),M684=INDEX(Categories!G$4:G$32,MATCH($S684,Categories!$D$4:$D$32,0)),TRUE))</f>
        <v>1</v>
      </c>
      <c r="BE684" s="734" t="b">
        <f t="array" ref="BE684">IF(($S684=0.1),TRUE,IF(NOT(ISBLANK(INDEX(Categories!H$4:H$32,MATCH($S684,Categories!$D$4:$D$32,0)))),N684=INDEX(Categories!H$4:H$32,MATCH($S684,Categories!$D$4:$D$32,0)),TRUE))</f>
        <v>1</v>
      </c>
      <c r="BF684" s="734" t="b">
        <f t="array" ref="BF684">IF(($S684=0.1),TRUE,IF(NOT(ISBLANK(INDEX(Categories!I$4:I$32,MATCH($S684,Categories!$D$4:$D$32,0)))),O684=INDEX(Categories!I$4:I$32,MATCH($S684,Categories!$D$4:$D$32,0)),TRUE))</f>
        <v>1</v>
      </c>
      <c r="BG684" s="734" t="b">
        <f t="array" ref="BG684">IF(($S684=0.1),TRUE,IF(NOT(ISBLANK(INDEX(Categories!J$4:J$32,MATCH($S684,Categories!$D$4:$D$32,0)))),P684=INDEX(Categories!J$4:J$32,MATCH($S684,Categories!$D$4:$D$32,0)),TRUE))</f>
        <v>1</v>
      </c>
      <c r="BH684" s="734" t="b">
        <f t="array" ref="BH684">IF(($S684=0.1),TRUE,IF(NOT(ISBLANK(INDEX(Categories!K$4:K$32,MATCH($S684,Categories!$D$4:$D$32,0)))),Q684=INDEX(Categories!K$4:K$32,MATCH($S684,Categories!$D$4:$D$32,0)),TRUE))</f>
        <v>1</v>
      </c>
      <c r="BI684" s="734" t="b">
        <f t="array" ref="BI684">IF(($S684=0.1),TRUE,IF(NOT(ISBLANK(INDEX(Categories!L$4:L$32,MATCH($S684,Categories!$D$4:$D$32,0)))),R684=INDEX(Categories!L$4:L$32,MATCH($S684,Categories!$D$4:$D$32,0)),TRUE))</f>
        <v>1</v>
      </c>
      <c r="BJ684" s="734" t="e">
        <f t="shared" ca="1" si="430"/>
        <v>#NAME?</v>
      </c>
      <c r="BK684" s="734" t="e">
        <f t="shared" ca="1" si="431"/>
        <v>#NAME?</v>
      </c>
      <c r="BL684" s="734" t="e">
        <f t="shared" ca="1" si="432"/>
        <v>#NAME?</v>
      </c>
    </row>
    <row r="685" spans="1:64" s="895" customFormat="1" ht="70" customHeight="1">
      <c r="A685" s="708">
        <f t="shared" si="1"/>
        <v>5</v>
      </c>
      <c r="B685" s="708">
        <f t="shared" si="46"/>
        <v>680</v>
      </c>
      <c r="C685" s="717" t="s">
        <v>66</v>
      </c>
      <c r="D685" s="710" t="str">
        <f t="array" aca="1" ref="D685" ca="1">IFERROR(INDEX(SBS!$B$1:$B$530,MATCH(C685,SBS!$A$1:$A$530,0)),"-")</f>
        <v>Fiber Optic Strain, Temp., Disp. Meas.</v>
      </c>
      <c r="E685" s="710" t="str">
        <f t="array" aca="1" ref="E685" ca="1">IFERROR(INDEX(SBS!$F$1:$F$530,MATCH(C685,SBS!$A$1:$A$530,0)),"-")</f>
        <v>1.4.1.1</v>
      </c>
      <c r="F685" s="710" t="str">
        <f t="array" aca="1" ref="F685" ca="1">IFERROR(INDEX(SBS!$C$1:$C$530,MATCH(C685,SBS!$A$1:$A$530,0)),"-")</f>
        <v>Diagnostics</v>
      </c>
      <c r="G685" s="840" t="s">
        <v>2819</v>
      </c>
      <c r="H685" s="838" t="s">
        <v>2787</v>
      </c>
      <c r="I685" s="838" t="s">
        <v>2816</v>
      </c>
      <c r="J685" s="839" t="s">
        <v>71</v>
      </c>
      <c r="K685" s="715" t="s">
        <v>72</v>
      </c>
      <c r="L685" s="716" t="s">
        <v>72</v>
      </c>
      <c r="M685" s="716" t="s">
        <v>119</v>
      </c>
      <c r="N685" s="717" t="s">
        <v>201</v>
      </c>
      <c r="O685" s="717" t="s">
        <v>76</v>
      </c>
      <c r="P685" s="717" t="s">
        <v>77</v>
      </c>
      <c r="Q685" s="717" t="s">
        <v>78</v>
      </c>
      <c r="R685" s="717" t="s">
        <v>79</v>
      </c>
      <c r="S685" s="717">
        <v>0.1</v>
      </c>
      <c r="T685" s="718">
        <f t="array" ref="T685">IFERROR(INDEX('Severity, Risk, and Probability'!$A$4:$A$8,MATCH(K685,'Severity, Risk, and Probability'!$B$4:$B$8,0)),"")</f>
        <v>3</v>
      </c>
      <c r="U685" s="718">
        <f t="array" ref="U685">IFERROR(INDEX('Severity, Risk, and Probability'!$A$4:$A$8,MATCH(L685,'Severity, Risk, and Probability'!$B$4:$B$8,0)),"")</f>
        <v>3</v>
      </c>
      <c r="V685" s="738">
        <v>0</v>
      </c>
      <c r="W685" s="718">
        <f t="array" ref="W685">IFERROR(MAX(INDEX('Severity, Risk, and Probability'!$A$13:$A$17,MATCH(M685,'Severity, Risk, and Probability'!$B$13:$B$17,0)),INDEX('Severity, Risk, and Probability'!$A$13:$A$17,MATCH(N685,'Severity, Risk, and Probability'!$C$13:$C$17,0)),INDEX('Severity, Risk, and Probability'!$A$13:$A$17,MATCH(O685,'Severity, Risk, and Probability'!$D$13:$D$17,0)),INDEX('Severity, Risk, and Probability'!$A$13:$A$17,MATCH(P685,'Severity, Risk, and Probability'!$E$13:$E$17,0)),INDEX('Severity, Risk, and Probability'!$A$13:$A$17,MATCH(Q685,'Severity, Risk, and Probability'!$F$13:$F$17,0))),"")</f>
        <v>1</v>
      </c>
      <c r="X685" s="720">
        <f t="array" ref="X685">IFERROR(INDEX('Severity, Risk, and Probability'!$A$20:$A$24,MATCH(R685,'Severity, Risk, and Probability'!$B$20:$B$24,0)),"")</f>
        <v>5</v>
      </c>
      <c r="Y685" s="718">
        <f t="shared" si="291"/>
        <v>3</v>
      </c>
      <c r="Z685" s="721">
        <f t="shared" si="292"/>
        <v>15</v>
      </c>
      <c r="AA685" s="722" t="s">
        <v>66</v>
      </c>
      <c r="AB685" s="723" t="str">
        <f t="array" aca="1" ref="AB685" ca="1">IFERROR(INDEX(SBS!$B$1:$B$530,MATCH(AA685,SBS!$A$1:$A$530,0)),"None")</f>
        <v>Fiber Optic Strain, Temp., Disp. Meas.</v>
      </c>
      <c r="AC685" s="717"/>
      <c r="AD685" s="723" t="str">
        <f t="array" aca="1" ref="AD685" ca="1">IFERROR(INDEX(SBS!$B$1:$B$530,MATCH(AC685,SBS!$A$1:$A$530,0)),"None")</f>
        <v>None</v>
      </c>
      <c r="AE685" s="717"/>
      <c r="AF685" s="723" t="str">
        <f t="array" aca="1" ref="AF685" ca="1">IFERROR(INDEX(SBS!$B$1:$B$530,MATCH(AE685,SBS!$A$1:$A$530,0)),"None")</f>
        <v>None</v>
      </c>
      <c r="AG685" s="716" t="s">
        <v>2774</v>
      </c>
      <c r="AH685" s="729" t="s">
        <v>84</v>
      </c>
      <c r="AI685" s="745" t="s">
        <v>85</v>
      </c>
      <c r="AJ685" s="716" t="s">
        <v>119</v>
      </c>
      <c r="AK685" s="717" t="s">
        <v>201</v>
      </c>
      <c r="AL685" s="717" t="s">
        <v>76</v>
      </c>
      <c r="AM685" s="717" t="s">
        <v>77</v>
      </c>
      <c r="AN685" s="717" t="s">
        <v>78</v>
      </c>
      <c r="AO685" s="723">
        <f t="array" ref="AO685">IFERROR(MAX(INDEX('Severity, Risk, and Probability'!$A$13:$A$17,MATCH(AJ685,'Severity, Risk, and Probability'!$B$13:$B$17,0)),INDEX('Severity, Risk, and Probability'!$A$13:$A$17,MATCH(AK685,'Severity, Risk, and Probability'!$C$13:$C$17,0)),INDEX('Severity, Risk, and Probability'!$A$13:$A$17,MATCH(AL685,'Severity, Risk, and Probability'!$D$13:$D$17,0)),INDEX('Severity, Risk, and Probability'!$A$13:$A$17,MATCH(AM685,'Severity, Risk, and Probability'!$E$13:$E$17,0)),INDEX('Severity, Risk, and Probability'!$A$13:$A$17,MATCH(AN685,'Severity, Risk, and Probability'!$F$13:$F$17,0))),"")</f>
        <v>1</v>
      </c>
      <c r="AP685" s="721">
        <f t="shared" si="382"/>
        <v>3</v>
      </c>
      <c r="AQ685" s="768" t="s">
        <v>84</v>
      </c>
      <c r="AR685" s="728" t="s">
        <v>84</v>
      </c>
      <c r="AS685" s="753" t="s">
        <v>2818</v>
      </c>
      <c r="AT685" s="770"/>
      <c r="AV685" s="746" t="str">
        <f t="shared" si="424"/>
        <v>1.7.3</v>
      </c>
      <c r="AW685" s="747" t="str">
        <f t="shared" si="425"/>
        <v>1.7.3.4</v>
      </c>
      <c r="AX685" s="734" t="e">
        <f t="shared" ca="1" si="426"/>
        <v>#NAME?</v>
      </c>
      <c r="AY685" s="734" t="e">
        <f t="shared" ca="1" si="427"/>
        <v>#NAME?</v>
      </c>
      <c r="AZ685" s="734" t="e">
        <f t="shared" ca="1" si="428"/>
        <v>#NAME?</v>
      </c>
      <c r="BA685" s="734" t="b">
        <f t="shared" si="429"/>
        <v>1</v>
      </c>
      <c r="BB685" s="734" t="b">
        <f t="array" ref="BB685">IF(($S685=0.1),TRUE,IF(NOT(ISBLANK(INDEX(Categories!E$4:E$32,MATCH($S685,Categories!$D$4:$D$32,0)))),K685=INDEX(Categories!E$4:E$32,MATCH($S685,Categories!$D$4:$D$32,0)),TRUE))</f>
        <v>1</v>
      </c>
      <c r="BC685" s="734" t="b">
        <f t="array" ref="BC685">IF(($S685=0.1),TRUE,IF(NOT(ISBLANK(INDEX(Categories!F$4:F$32,MATCH($S685,Categories!$D$4:$D$32,0)))),L685=INDEX(Categories!F$4:F$32,MATCH($S685,Categories!$D$4:$D$32,0)),TRUE))</f>
        <v>1</v>
      </c>
      <c r="BD685" s="734" t="b">
        <f t="array" ref="BD685">IF(($S685=0.1),TRUE,IF(NOT(ISBLANK(INDEX(Categories!G$4:G$32,MATCH($S685,Categories!$D$4:$D$32,0)))),M685=INDEX(Categories!G$4:G$32,MATCH($S685,Categories!$D$4:$D$32,0)),TRUE))</f>
        <v>1</v>
      </c>
      <c r="BE685" s="734" t="b">
        <f t="array" ref="BE685">IF(($S685=0.1),TRUE,IF(NOT(ISBLANK(INDEX(Categories!H$4:H$32,MATCH($S685,Categories!$D$4:$D$32,0)))),N685=INDEX(Categories!H$4:H$32,MATCH($S685,Categories!$D$4:$D$32,0)),TRUE))</f>
        <v>1</v>
      </c>
      <c r="BF685" s="734" t="b">
        <f t="array" ref="BF685">IF(($S685=0.1),TRUE,IF(NOT(ISBLANK(INDEX(Categories!I$4:I$32,MATCH($S685,Categories!$D$4:$D$32,0)))),O685=INDEX(Categories!I$4:I$32,MATCH($S685,Categories!$D$4:$D$32,0)),TRUE))</f>
        <v>1</v>
      </c>
      <c r="BG685" s="734" t="b">
        <f t="array" ref="BG685">IF(($S685=0.1),TRUE,IF(NOT(ISBLANK(INDEX(Categories!J$4:J$32,MATCH($S685,Categories!$D$4:$D$32,0)))),P685=INDEX(Categories!J$4:J$32,MATCH($S685,Categories!$D$4:$D$32,0)),TRUE))</f>
        <v>1</v>
      </c>
      <c r="BH685" s="734" t="b">
        <f t="array" ref="BH685">IF(($S685=0.1),TRUE,IF(NOT(ISBLANK(INDEX(Categories!K$4:K$32,MATCH($S685,Categories!$D$4:$D$32,0)))),Q685=INDEX(Categories!K$4:K$32,MATCH($S685,Categories!$D$4:$D$32,0)),TRUE))</f>
        <v>1</v>
      </c>
      <c r="BI685" s="734" t="b">
        <f t="array" ref="BI685">IF(($S685=0.1),TRUE,IF(NOT(ISBLANK(INDEX(Categories!L$4:L$32,MATCH($S685,Categories!$D$4:$D$32,0)))),R685=INDEX(Categories!L$4:L$32,MATCH($S685,Categories!$D$4:$D$32,0)),TRUE))</f>
        <v>1</v>
      </c>
      <c r="BJ685" s="734" t="e">
        <f t="shared" ca="1" si="430"/>
        <v>#NAME?</v>
      </c>
      <c r="BK685" s="734" t="e">
        <f t="shared" ca="1" si="431"/>
        <v>#NAME?</v>
      </c>
      <c r="BL685" s="734" t="e">
        <f t="shared" ca="1" si="432"/>
        <v>#NAME?</v>
      </c>
    </row>
    <row r="686" spans="1:64" s="895" customFormat="1" ht="70" customHeight="1">
      <c r="A686" s="708">
        <f t="shared" si="1"/>
        <v>5</v>
      </c>
      <c r="B686" s="708">
        <f t="shared" si="46"/>
        <v>681</v>
      </c>
      <c r="C686" s="717" t="s">
        <v>66</v>
      </c>
      <c r="D686" s="710" t="str">
        <f t="array" aca="1" ref="D686" ca="1">IFERROR(INDEX(SBS!$B$1:$B$530,MATCH(C686,SBS!$A$1:$A$530,0)),"-")</f>
        <v>Fiber Optic Strain, Temp., Disp. Meas.</v>
      </c>
      <c r="E686" s="710" t="str">
        <f t="array" aca="1" ref="E686" ca="1">IFERROR(INDEX(SBS!$F$1:$F$530,MATCH(C686,SBS!$A$1:$A$530,0)),"-")</f>
        <v>1.4.1.1</v>
      </c>
      <c r="F686" s="710" t="str">
        <f t="array" aca="1" ref="F686" ca="1">IFERROR(INDEX(SBS!$C$1:$C$530,MATCH(C686,SBS!$A$1:$A$530,0)),"-")</f>
        <v>Diagnostics</v>
      </c>
      <c r="G686" s="841" t="s">
        <v>2821</v>
      </c>
      <c r="H686" s="728" t="s">
        <v>2822</v>
      </c>
      <c r="I686" s="728" t="s">
        <v>2823</v>
      </c>
      <c r="J686" s="729" t="s">
        <v>103</v>
      </c>
      <c r="K686" s="768" t="s">
        <v>72</v>
      </c>
      <c r="L686" s="908" t="s">
        <v>72</v>
      </c>
      <c r="M686" s="716" t="s">
        <v>119</v>
      </c>
      <c r="N686" s="717" t="s">
        <v>201</v>
      </c>
      <c r="O686" s="717" t="s">
        <v>76</v>
      </c>
      <c r="P686" s="717" t="s">
        <v>77</v>
      </c>
      <c r="Q686" s="717" t="s">
        <v>78</v>
      </c>
      <c r="R686" s="717" t="s">
        <v>79</v>
      </c>
      <c r="S686" s="717">
        <v>0.1</v>
      </c>
      <c r="T686" s="718">
        <f t="array" ref="T686">IFERROR(INDEX('Severity, Risk, and Probability'!$A$4:$A$8,MATCH(K686,'Severity, Risk, and Probability'!$B$4:$B$8,0)),"")</f>
        <v>3</v>
      </c>
      <c r="U686" s="718">
        <f t="array" ref="U686">IFERROR(INDEX('Severity, Risk, and Probability'!$A$4:$A$8,MATCH(L686,'Severity, Risk, and Probability'!$B$4:$B$8,0)),"")</f>
        <v>3</v>
      </c>
      <c r="V686" s="738">
        <v>0</v>
      </c>
      <c r="W686" s="718">
        <f t="array" ref="W686">IFERROR(MAX(INDEX('Severity, Risk, and Probability'!$A$13:$A$17,MATCH(M686,'Severity, Risk, and Probability'!$B$13:$B$17,0)),INDEX('Severity, Risk, and Probability'!$A$13:$A$17,MATCH(N686,'Severity, Risk, and Probability'!$C$13:$C$17,0)),INDEX('Severity, Risk, and Probability'!$A$13:$A$17,MATCH(O686,'Severity, Risk, and Probability'!$D$13:$D$17,0)),INDEX('Severity, Risk, and Probability'!$A$13:$A$17,MATCH(P686,'Severity, Risk, and Probability'!$E$13:$E$17,0)),INDEX('Severity, Risk, and Probability'!$A$13:$A$17,MATCH(Q686,'Severity, Risk, and Probability'!$F$13:$F$17,0))),"")</f>
        <v>1</v>
      </c>
      <c r="X686" s="720">
        <f t="array" ref="X686">IFERROR(INDEX('Severity, Risk, and Probability'!$A$20:$A$24,MATCH(R686,'Severity, Risk, and Probability'!$B$20:$B$24,0)),"")</f>
        <v>5</v>
      </c>
      <c r="Y686" s="718">
        <f t="shared" si="291"/>
        <v>3</v>
      </c>
      <c r="Z686" s="721">
        <f t="shared" si="292"/>
        <v>15</v>
      </c>
      <c r="AA686" s="722" t="s">
        <v>66</v>
      </c>
      <c r="AB686" s="723" t="str">
        <f t="array" aca="1" ref="AB686" ca="1">IFERROR(INDEX(SBS!$B$1:$B$530,MATCH(AA686,SBS!$A$1:$A$530,0)),"None")</f>
        <v>Fiber Optic Strain, Temp., Disp. Meas.</v>
      </c>
      <c r="AC686" s="908"/>
      <c r="AD686" s="723" t="str">
        <f t="array" aca="1" ref="AD686" ca="1">IFERROR(INDEX(SBS!$B$1:$B$530,MATCH(AC686,SBS!$A$1:$A$530,0)),"None")</f>
        <v>None</v>
      </c>
      <c r="AE686" s="908"/>
      <c r="AF686" s="723" t="str">
        <f t="array" aca="1" ref="AF686" ca="1">IFERROR(INDEX(SBS!$B$1:$B$530,MATCH(AE686,SBS!$A$1:$A$530,0)),"None")</f>
        <v>None</v>
      </c>
      <c r="AG686" s="716" t="s">
        <v>2774</v>
      </c>
      <c r="AH686" s="729" t="s">
        <v>84</v>
      </c>
      <c r="AI686" s="745" t="s">
        <v>85</v>
      </c>
      <c r="AJ686" s="716" t="s">
        <v>119</v>
      </c>
      <c r="AK686" s="717" t="s">
        <v>201</v>
      </c>
      <c r="AL686" s="717" t="s">
        <v>76</v>
      </c>
      <c r="AM686" s="717" t="s">
        <v>77</v>
      </c>
      <c r="AN686" s="717" t="s">
        <v>78</v>
      </c>
      <c r="AO686" s="723">
        <f t="array" ref="AO686">IFERROR(MAX(INDEX('Severity, Risk, and Probability'!$A$13:$A$17,MATCH(AJ686,'Severity, Risk, and Probability'!$B$13:$B$17,0)),INDEX('Severity, Risk, and Probability'!$A$13:$A$17,MATCH(AK686,'Severity, Risk, and Probability'!$C$13:$C$17,0)),INDEX('Severity, Risk, and Probability'!$A$13:$A$17,MATCH(AL686,'Severity, Risk, and Probability'!$D$13:$D$17,0)),INDEX('Severity, Risk, and Probability'!$A$13:$A$17,MATCH(AM686,'Severity, Risk, and Probability'!$E$13:$E$17,0)),INDEX('Severity, Risk, and Probability'!$A$13:$A$17,MATCH(AN686,'Severity, Risk, and Probability'!$F$13:$F$17,0))),"")</f>
        <v>1</v>
      </c>
      <c r="AP686" s="721">
        <f t="shared" si="382"/>
        <v>3</v>
      </c>
      <c r="AQ686" s="768" t="s">
        <v>92</v>
      </c>
      <c r="AR686" s="918"/>
      <c r="AS686" s="794"/>
      <c r="AT686" s="910"/>
      <c r="AU686" s="771"/>
      <c r="AV686" s="749"/>
      <c r="AW686" s="750"/>
      <c r="AX686" s="919"/>
      <c r="AY686" s="919"/>
      <c r="AZ686" s="919"/>
      <c r="BA686" s="919"/>
      <c r="BB686" s="919"/>
      <c r="BC686" s="919"/>
      <c r="BD686" s="919"/>
      <c r="BE686" s="919"/>
      <c r="BF686" s="919"/>
      <c r="BG686" s="919"/>
      <c r="BH686" s="919"/>
      <c r="BI686" s="919"/>
      <c r="BJ686" s="919"/>
      <c r="BK686" s="919"/>
      <c r="BL686" s="919"/>
    </row>
    <row r="687" spans="1:64" s="895" customFormat="1" ht="70" customHeight="1">
      <c r="A687" s="708">
        <f t="shared" si="1"/>
        <v>5</v>
      </c>
      <c r="B687" s="708">
        <f t="shared" si="46"/>
        <v>682</v>
      </c>
      <c r="C687" s="717" t="s">
        <v>66</v>
      </c>
      <c r="D687" s="710" t="str">
        <f t="array" aca="1" ref="D687" ca="1">IFERROR(INDEX(SBS!$B$1:$B$530,MATCH(C687,SBS!$A$1:$A$530,0)),"-")</f>
        <v>Fiber Optic Strain, Temp., Disp. Meas.</v>
      </c>
      <c r="E687" s="710" t="str">
        <f t="array" aca="1" ref="E687" ca="1">IFERROR(INDEX(SBS!$F$1:$F$530,MATCH(C687,SBS!$A$1:$A$530,0)),"-")</f>
        <v>1.4.1.1</v>
      </c>
      <c r="F687" s="710" t="str">
        <f t="array" aca="1" ref="F687" ca="1">IFERROR(INDEX(SBS!$C$1:$C$530,MATCH(C687,SBS!$A$1:$A$530,0)),"-")</f>
        <v>Diagnostics</v>
      </c>
      <c r="G687" s="841" t="s">
        <v>2914</v>
      </c>
      <c r="H687" s="728" t="s">
        <v>2822</v>
      </c>
      <c r="I687" s="728" t="s">
        <v>2823</v>
      </c>
      <c r="J687" s="729" t="s">
        <v>71</v>
      </c>
      <c r="K687" s="768" t="s">
        <v>72</v>
      </c>
      <c r="L687" s="908" t="s">
        <v>72</v>
      </c>
      <c r="M687" s="716" t="s">
        <v>119</v>
      </c>
      <c r="N687" s="717" t="s">
        <v>201</v>
      </c>
      <c r="O687" s="717" t="s">
        <v>76</v>
      </c>
      <c r="P687" s="717" t="s">
        <v>77</v>
      </c>
      <c r="Q687" s="717" t="s">
        <v>78</v>
      </c>
      <c r="R687" s="717" t="s">
        <v>79</v>
      </c>
      <c r="S687" s="717">
        <v>0.1</v>
      </c>
      <c r="T687" s="718">
        <f t="array" ref="T687">IFERROR(INDEX('Severity, Risk, and Probability'!$A$4:$A$8,MATCH(K687,'Severity, Risk, and Probability'!$B$4:$B$8,0)),"")</f>
        <v>3</v>
      </c>
      <c r="U687" s="718">
        <f t="array" ref="U687">IFERROR(INDEX('Severity, Risk, and Probability'!$A$4:$A$8,MATCH(L687,'Severity, Risk, and Probability'!$B$4:$B$8,0)),"")</f>
        <v>3</v>
      </c>
      <c r="V687" s="738">
        <v>0</v>
      </c>
      <c r="W687" s="718">
        <f t="array" ref="W687">IFERROR(MAX(INDEX('Severity, Risk, and Probability'!$A$13:$A$17,MATCH(M687,'Severity, Risk, and Probability'!$B$13:$B$17,0)),INDEX('Severity, Risk, and Probability'!$A$13:$A$17,MATCH(N687,'Severity, Risk, and Probability'!$C$13:$C$17,0)),INDEX('Severity, Risk, and Probability'!$A$13:$A$17,MATCH(O687,'Severity, Risk, and Probability'!$D$13:$D$17,0)),INDEX('Severity, Risk, and Probability'!$A$13:$A$17,MATCH(P687,'Severity, Risk, and Probability'!$E$13:$E$17,0)),INDEX('Severity, Risk, and Probability'!$A$13:$A$17,MATCH(Q687,'Severity, Risk, and Probability'!$F$13:$F$17,0))),"")</f>
        <v>1</v>
      </c>
      <c r="X687" s="720">
        <f t="array" ref="X687">IFERROR(INDEX('Severity, Risk, and Probability'!$A$20:$A$24,MATCH(R687,'Severity, Risk, and Probability'!$B$20:$B$24,0)),"")</f>
        <v>5</v>
      </c>
      <c r="Y687" s="718">
        <f t="shared" si="291"/>
        <v>3</v>
      </c>
      <c r="Z687" s="721">
        <f t="shared" si="292"/>
        <v>15</v>
      </c>
      <c r="AA687" s="722" t="s">
        <v>66</v>
      </c>
      <c r="AB687" s="723" t="str">
        <f t="array" aca="1" ref="AB687" ca="1">IFERROR(INDEX(SBS!$B$1:$B$530,MATCH(AA687,SBS!$A$1:$A$530,0)),"None")</f>
        <v>Fiber Optic Strain, Temp., Disp. Meas.</v>
      </c>
      <c r="AC687" s="908"/>
      <c r="AD687" s="723" t="str">
        <f t="array" aca="1" ref="AD687" ca="1">IFERROR(INDEX(SBS!$B$1:$B$530,MATCH(AC687,SBS!$A$1:$A$530,0)),"None")</f>
        <v>None</v>
      </c>
      <c r="AE687" s="908"/>
      <c r="AF687" s="723" t="str">
        <f t="array" aca="1" ref="AF687" ca="1">IFERROR(INDEX(SBS!$B$1:$B$530,MATCH(AE687,SBS!$A$1:$A$530,0)),"None")</f>
        <v>None</v>
      </c>
      <c r="AG687" s="716" t="s">
        <v>2774</v>
      </c>
      <c r="AH687" s="729" t="s">
        <v>84</v>
      </c>
      <c r="AI687" s="745" t="s">
        <v>85</v>
      </c>
      <c r="AJ687" s="716" t="s">
        <v>119</v>
      </c>
      <c r="AK687" s="717" t="s">
        <v>201</v>
      </c>
      <c r="AL687" s="717" t="s">
        <v>76</v>
      </c>
      <c r="AM687" s="717" t="s">
        <v>77</v>
      </c>
      <c r="AN687" s="717" t="s">
        <v>78</v>
      </c>
      <c r="AO687" s="723">
        <f t="array" ref="AO687">IFERROR(MAX(INDEX('Severity, Risk, and Probability'!$A$13:$A$17,MATCH(AJ687,'Severity, Risk, and Probability'!$B$13:$B$17,0)),INDEX('Severity, Risk, and Probability'!$A$13:$A$17,MATCH(AK687,'Severity, Risk, and Probability'!$C$13:$C$17,0)),INDEX('Severity, Risk, and Probability'!$A$13:$A$17,MATCH(AL687,'Severity, Risk, and Probability'!$D$13:$D$17,0)),INDEX('Severity, Risk, and Probability'!$A$13:$A$17,MATCH(AM687,'Severity, Risk, and Probability'!$E$13:$E$17,0)),INDEX('Severity, Risk, and Probability'!$A$13:$A$17,MATCH(AN687,'Severity, Risk, and Probability'!$F$13:$F$17,0))),"")</f>
        <v>1</v>
      </c>
      <c r="AP687" s="721">
        <f t="shared" si="382"/>
        <v>3</v>
      </c>
      <c r="AQ687" s="768" t="s">
        <v>92</v>
      </c>
      <c r="AR687" s="918"/>
      <c r="AS687" s="794"/>
      <c r="AT687" s="910"/>
      <c r="AU687" s="771"/>
      <c r="AV687" s="749"/>
      <c r="AW687" s="750"/>
      <c r="AX687" s="919"/>
      <c r="AY687" s="919"/>
      <c r="AZ687" s="919"/>
      <c r="BA687" s="919"/>
      <c r="BB687" s="919"/>
      <c r="BC687" s="919"/>
      <c r="BD687" s="919"/>
      <c r="BE687" s="919"/>
      <c r="BF687" s="919"/>
      <c r="BG687" s="919"/>
      <c r="BH687" s="919"/>
      <c r="BI687" s="919"/>
      <c r="BJ687" s="919"/>
      <c r="BK687" s="919"/>
      <c r="BL687" s="919"/>
    </row>
    <row r="688" spans="1:64" s="895" customFormat="1" ht="70" customHeight="1">
      <c r="A688" s="708">
        <f t="shared" si="1"/>
        <v>5</v>
      </c>
      <c r="B688" s="708">
        <f t="shared" si="46"/>
        <v>683</v>
      </c>
      <c r="C688" s="717" t="s">
        <v>66</v>
      </c>
      <c r="D688" s="710" t="str">
        <f t="array" aca="1" ref="D688" ca="1">IFERROR(INDEX(SBS!$B$1:$B$530,MATCH(C688,SBS!$A$1:$A$530,0)),"-")</f>
        <v>Fiber Optic Strain, Temp., Disp. Meas.</v>
      </c>
      <c r="E688" s="710" t="str">
        <f t="array" aca="1" ref="E688" ca="1">IFERROR(INDEX(SBS!$F$1:$F$530,MATCH(C688,SBS!$A$1:$A$530,0)),"-")</f>
        <v>1.4.1.1</v>
      </c>
      <c r="F688" s="710" t="str">
        <f t="array" aca="1" ref="F688" ca="1">IFERROR(INDEX(SBS!$C$1:$C$530,MATCH(C688,SBS!$A$1:$A$530,0)),"-")</f>
        <v>Diagnostics</v>
      </c>
      <c r="G688" s="841" t="s">
        <v>2917</v>
      </c>
      <c r="H688" s="728" t="s">
        <v>2918</v>
      </c>
      <c r="I688" s="728" t="s">
        <v>2823</v>
      </c>
      <c r="J688" s="729" t="s">
        <v>103</v>
      </c>
      <c r="K688" s="768" t="s">
        <v>72</v>
      </c>
      <c r="L688" s="908" t="s">
        <v>72</v>
      </c>
      <c r="M688" s="716" t="s">
        <v>119</v>
      </c>
      <c r="N688" s="717" t="s">
        <v>201</v>
      </c>
      <c r="O688" s="717" t="s">
        <v>76</v>
      </c>
      <c r="P688" s="717" t="s">
        <v>77</v>
      </c>
      <c r="Q688" s="717" t="s">
        <v>78</v>
      </c>
      <c r="R688" s="717" t="s">
        <v>79</v>
      </c>
      <c r="S688" s="717">
        <v>0.1</v>
      </c>
      <c r="T688" s="718">
        <f t="array" ref="T688">IFERROR(INDEX('Severity, Risk, and Probability'!$A$4:$A$8,MATCH(K688,'Severity, Risk, and Probability'!$B$4:$B$8,0)),"")</f>
        <v>3</v>
      </c>
      <c r="U688" s="718">
        <f t="array" ref="U688">IFERROR(INDEX('Severity, Risk, and Probability'!$A$4:$A$8,MATCH(L688,'Severity, Risk, and Probability'!$B$4:$B$8,0)),"")</f>
        <v>3</v>
      </c>
      <c r="V688" s="738">
        <v>0</v>
      </c>
      <c r="W688" s="718">
        <f t="array" ref="W688">IFERROR(MAX(INDEX('Severity, Risk, and Probability'!$A$13:$A$17,MATCH(M688,'Severity, Risk, and Probability'!$B$13:$B$17,0)),INDEX('Severity, Risk, and Probability'!$A$13:$A$17,MATCH(N688,'Severity, Risk, and Probability'!$C$13:$C$17,0)),INDEX('Severity, Risk, and Probability'!$A$13:$A$17,MATCH(O688,'Severity, Risk, and Probability'!$D$13:$D$17,0)),INDEX('Severity, Risk, and Probability'!$A$13:$A$17,MATCH(P688,'Severity, Risk, and Probability'!$E$13:$E$17,0)),INDEX('Severity, Risk, and Probability'!$A$13:$A$17,MATCH(Q688,'Severity, Risk, and Probability'!$F$13:$F$17,0))),"")</f>
        <v>1</v>
      </c>
      <c r="X688" s="720">
        <f t="array" ref="X688">IFERROR(INDEX('Severity, Risk, and Probability'!$A$20:$A$24,MATCH(R688,'Severity, Risk, and Probability'!$B$20:$B$24,0)),"")</f>
        <v>5</v>
      </c>
      <c r="Y688" s="718">
        <f t="shared" si="291"/>
        <v>3</v>
      </c>
      <c r="Z688" s="721">
        <f t="shared" si="292"/>
        <v>15</v>
      </c>
      <c r="AA688" s="722" t="s">
        <v>66</v>
      </c>
      <c r="AB688" s="723" t="str">
        <f t="array" aca="1" ref="AB688" ca="1">IFERROR(INDEX(SBS!$B$1:$B$530,MATCH(AA688,SBS!$A$1:$A$530,0)),"None")</f>
        <v>Fiber Optic Strain, Temp., Disp. Meas.</v>
      </c>
      <c r="AC688" s="908"/>
      <c r="AD688" s="723" t="str">
        <f t="array" aca="1" ref="AD688" ca="1">IFERROR(INDEX(SBS!$B$1:$B$530,MATCH(AC688,SBS!$A$1:$A$530,0)),"None")</f>
        <v>None</v>
      </c>
      <c r="AE688" s="908"/>
      <c r="AF688" s="723" t="str">
        <f t="array" aca="1" ref="AF688" ca="1">IFERROR(INDEX(SBS!$B$1:$B$530,MATCH(AE688,SBS!$A$1:$A$530,0)),"None")</f>
        <v>None</v>
      </c>
      <c r="AG688" s="716" t="s">
        <v>2774</v>
      </c>
      <c r="AH688" s="729" t="s">
        <v>84</v>
      </c>
      <c r="AI688" s="745" t="s">
        <v>85</v>
      </c>
      <c r="AJ688" s="716" t="s">
        <v>119</v>
      </c>
      <c r="AK688" s="717" t="s">
        <v>201</v>
      </c>
      <c r="AL688" s="717" t="s">
        <v>76</v>
      </c>
      <c r="AM688" s="717" t="s">
        <v>77</v>
      </c>
      <c r="AN688" s="717" t="s">
        <v>78</v>
      </c>
      <c r="AO688" s="723">
        <f t="array" ref="AO688">IFERROR(MAX(INDEX('Severity, Risk, and Probability'!$A$13:$A$17,MATCH(AJ688,'Severity, Risk, and Probability'!$B$13:$B$17,0)),INDEX('Severity, Risk, and Probability'!$A$13:$A$17,MATCH(AK688,'Severity, Risk, and Probability'!$C$13:$C$17,0)),INDEX('Severity, Risk, and Probability'!$A$13:$A$17,MATCH(AL688,'Severity, Risk, and Probability'!$D$13:$D$17,0)),INDEX('Severity, Risk, and Probability'!$A$13:$A$17,MATCH(AM688,'Severity, Risk, and Probability'!$E$13:$E$17,0)),INDEX('Severity, Risk, and Probability'!$A$13:$A$17,MATCH(AN688,'Severity, Risk, and Probability'!$F$13:$F$17,0))),"")</f>
        <v>1</v>
      </c>
      <c r="AP688" s="721">
        <f t="shared" si="382"/>
        <v>3</v>
      </c>
      <c r="AQ688" s="768" t="s">
        <v>92</v>
      </c>
      <c r="AR688" s="918"/>
      <c r="AS688" s="794"/>
      <c r="AT688" s="910"/>
      <c r="AU688" s="771"/>
      <c r="AV688" s="749"/>
      <c r="AW688" s="750"/>
      <c r="AX688" s="919"/>
      <c r="AY688" s="919"/>
      <c r="AZ688" s="919"/>
      <c r="BA688" s="919"/>
      <c r="BB688" s="919"/>
      <c r="BC688" s="919"/>
      <c r="BD688" s="919"/>
      <c r="BE688" s="919"/>
      <c r="BF688" s="919"/>
      <c r="BG688" s="919"/>
      <c r="BH688" s="919"/>
      <c r="BI688" s="919"/>
      <c r="BJ688" s="919"/>
      <c r="BK688" s="919"/>
      <c r="BL688" s="919"/>
    </row>
    <row r="689" spans="1:64" s="895" customFormat="1" ht="70" customHeight="1">
      <c r="A689" s="708">
        <f t="shared" si="1"/>
        <v>5</v>
      </c>
      <c r="B689" s="708">
        <f t="shared" si="46"/>
        <v>684</v>
      </c>
      <c r="C689" s="717" t="s">
        <v>66</v>
      </c>
      <c r="D689" s="710" t="str">
        <f t="array" aca="1" ref="D689" ca="1">IFERROR(INDEX(SBS!$B$1:$B$530,MATCH(C689,SBS!$A$1:$A$530,0)),"-")</f>
        <v>Fiber Optic Strain, Temp., Disp. Meas.</v>
      </c>
      <c r="E689" s="710" t="str">
        <f t="array" aca="1" ref="E689" ca="1">IFERROR(INDEX(SBS!$F$1:$F$530,MATCH(C689,SBS!$A$1:$A$530,0)),"-")</f>
        <v>1.4.1.1</v>
      </c>
      <c r="F689" s="710" t="str">
        <f t="array" aca="1" ref="F689" ca="1">IFERROR(INDEX(SBS!$C$1:$C$530,MATCH(C689,SBS!$A$1:$A$530,0)),"-")</f>
        <v>Diagnostics</v>
      </c>
      <c r="G689" s="841" t="s">
        <v>2919</v>
      </c>
      <c r="H689" s="728" t="s">
        <v>2918</v>
      </c>
      <c r="I689" s="728" t="s">
        <v>2823</v>
      </c>
      <c r="J689" s="729" t="s">
        <v>71</v>
      </c>
      <c r="K689" s="768" t="s">
        <v>72</v>
      </c>
      <c r="L689" s="908" t="s">
        <v>72</v>
      </c>
      <c r="M689" s="716" t="s">
        <v>119</v>
      </c>
      <c r="N689" s="717" t="s">
        <v>201</v>
      </c>
      <c r="O689" s="717" t="s">
        <v>76</v>
      </c>
      <c r="P689" s="717" t="s">
        <v>77</v>
      </c>
      <c r="Q689" s="717" t="s">
        <v>78</v>
      </c>
      <c r="R689" s="717" t="s">
        <v>79</v>
      </c>
      <c r="S689" s="717">
        <v>0.1</v>
      </c>
      <c r="T689" s="718">
        <f t="array" ref="T689">IFERROR(INDEX('Severity, Risk, and Probability'!$A$4:$A$8,MATCH(K689,'Severity, Risk, and Probability'!$B$4:$B$8,0)),"")</f>
        <v>3</v>
      </c>
      <c r="U689" s="718">
        <f t="array" ref="U689">IFERROR(INDEX('Severity, Risk, and Probability'!$A$4:$A$8,MATCH(L689,'Severity, Risk, and Probability'!$B$4:$B$8,0)),"")</f>
        <v>3</v>
      </c>
      <c r="V689" s="738">
        <v>0</v>
      </c>
      <c r="W689" s="718">
        <f t="array" ref="W689">IFERROR(MAX(INDEX('Severity, Risk, and Probability'!$A$13:$A$17,MATCH(M689,'Severity, Risk, and Probability'!$B$13:$B$17,0)),INDEX('Severity, Risk, and Probability'!$A$13:$A$17,MATCH(N689,'Severity, Risk, and Probability'!$C$13:$C$17,0)),INDEX('Severity, Risk, and Probability'!$A$13:$A$17,MATCH(O689,'Severity, Risk, and Probability'!$D$13:$D$17,0)),INDEX('Severity, Risk, and Probability'!$A$13:$A$17,MATCH(P689,'Severity, Risk, and Probability'!$E$13:$E$17,0)),INDEX('Severity, Risk, and Probability'!$A$13:$A$17,MATCH(Q689,'Severity, Risk, and Probability'!$F$13:$F$17,0))),"")</f>
        <v>1</v>
      </c>
      <c r="X689" s="720">
        <f t="array" ref="X689">IFERROR(INDEX('Severity, Risk, and Probability'!$A$20:$A$24,MATCH(R689,'Severity, Risk, and Probability'!$B$20:$B$24,0)),"")</f>
        <v>5</v>
      </c>
      <c r="Y689" s="718">
        <f t="shared" si="291"/>
        <v>3</v>
      </c>
      <c r="Z689" s="721">
        <f t="shared" si="292"/>
        <v>15</v>
      </c>
      <c r="AA689" s="722" t="s">
        <v>66</v>
      </c>
      <c r="AB689" s="723" t="str">
        <f t="array" aca="1" ref="AB689" ca="1">IFERROR(INDEX(SBS!$B$1:$B$530,MATCH(AA689,SBS!$A$1:$A$530,0)),"None")</f>
        <v>Fiber Optic Strain, Temp., Disp. Meas.</v>
      </c>
      <c r="AC689" s="908"/>
      <c r="AD689" s="723" t="str">
        <f t="array" aca="1" ref="AD689" ca="1">IFERROR(INDEX(SBS!$B$1:$B$530,MATCH(AC689,SBS!$A$1:$A$530,0)),"None")</f>
        <v>None</v>
      </c>
      <c r="AE689" s="908"/>
      <c r="AF689" s="723" t="str">
        <f t="array" aca="1" ref="AF689" ca="1">IFERROR(INDEX(SBS!$B$1:$B$530,MATCH(AE689,SBS!$A$1:$A$530,0)),"None")</f>
        <v>None</v>
      </c>
      <c r="AG689" s="716" t="s">
        <v>2774</v>
      </c>
      <c r="AH689" s="729" t="s">
        <v>84</v>
      </c>
      <c r="AI689" s="745" t="s">
        <v>85</v>
      </c>
      <c r="AJ689" s="716" t="s">
        <v>119</v>
      </c>
      <c r="AK689" s="717" t="s">
        <v>201</v>
      </c>
      <c r="AL689" s="717" t="s">
        <v>76</v>
      </c>
      <c r="AM689" s="717" t="s">
        <v>77</v>
      </c>
      <c r="AN689" s="717" t="s">
        <v>78</v>
      </c>
      <c r="AO689" s="723">
        <f t="array" ref="AO689">IFERROR(MAX(INDEX('Severity, Risk, and Probability'!$A$13:$A$17,MATCH(AJ689,'Severity, Risk, and Probability'!$B$13:$B$17,0)),INDEX('Severity, Risk, and Probability'!$A$13:$A$17,MATCH(AK689,'Severity, Risk, and Probability'!$C$13:$C$17,0)),INDEX('Severity, Risk, and Probability'!$A$13:$A$17,MATCH(AL689,'Severity, Risk, and Probability'!$D$13:$D$17,0)),INDEX('Severity, Risk, and Probability'!$A$13:$A$17,MATCH(AM689,'Severity, Risk, and Probability'!$E$13:$E$17,0)),INDEX('Severity, Risk, and Probability'!$A$13:$A$17,MATCH(AN689,'Severity, Risk, and Probability'!$F$13:$F$17,0))),"")</f>
        <v>1</v>
      </c>
      <c r="AP689" s="721">
        <f t="shared" si="382"/>
        <v>3</v>
      </c>
      <c r="AQ689" s="768" t="s">
        <v>92</v>
      </c>
      <c r="AR689" s="918"/>
      <c r="AS689" s="794"/>
      <c r="AT689" s="910"/>
      <c r="AU689" s="771"/>
      <c r="AV689" s="749"/>
      <c r="AW689" s="750"/>
      <c r="AX689" s="919"/>
      <c r="AY689" s="919"/>
      <c r="AZ689" s="919"/>
      <c r="BA689" s="919"/>
      <c r="BB689" s="919"/>
      <c r="BC689" s="919"/>
      <c r="BD689" s="919"/>
      <c r="BE689" s="919"/>
      <c r="BF689" s="919"/>
      <c r="BG689" s="919"/>
      <c r="BH689" s="919"/>
      <c r="BI689" s="919"/>
      <c r="BJ689" s="919"/>
      <c r="BK689" s="919"/>
      <c r="BL689" s="919"/>
    </row>
    <row r="690" spans="1:64" s="895" customFormat="1" ht="70" customHeight="1">
      <c r="A690" s="708">
        <f t="shared" si="1"/>
        <v>5</v>
      </c>
      <c r="B690" s="708">
        <f t="shared" si="46"/>
        <v>685</v>
      </c>
      <c r="C690" s="717" t="s">
        <v>66</v>
      </c>
      <c r="D690" s="710" t="str">
        <f t="array" aca="1" ref="D690" ca="1">IFERROR(INDEX(SBS!$B$1:$B$530,MATCH(C690,SBS!$A$1:$A$530,0)),"-")</f>
        <v>Fiber Optic Strain, Temp., Disp. Meas.</v>
      </c>
      <c r="E690" s="710" t="str">
        <f t="array" aca="1" ref="E690" ca="1">IFERROR(INDEX(SBS!$F$1:$F$530,MATCH(C690,SBS!$A$1:$A$530,0)),"-")</f>
        <v>1.4.1.1</v>
      </c>
      <c r="F690" s="710" t="str">
        <f t="array" aca="1" ref="F690" ca="1">IFERROR(INDEX(SBS!$C$1:$C$530,MATCH(C690,SBS!$A$1:$A$530,0)),"-")</f>
        <v>Diagnostics</v>
      </c>
      <c r="G690" s="841" t="s">
        <v>2920</v>
      </c>
      <c r="H690" s="728" t="s">
        <v>2921</v>
      </c>
      <c r="I690" s="728" t="s">
        <v>2922</v>
      </c>
      <c r="J690" s="729" t="s">
        <v>71</v>
      </c>
      <c r="K690" s="768" t="s">
        <v>73</v>
      </c>
      <c r="L690" s="908" t="s">
        <v>73</v>
      </c>
      <c r="M690" s="908" t="s">
        <v>119</v>
      </c>
      <c r="N690" s="908" t="s">
        <v>201</v>
      </c>
      <c r="O690" s="717" t="s">
        <v>76</v>
      </c>
      <c r="P690" s="717" t="s">
        <v>77</v>
      </c>
      <c r="Q690" s="717" t="s">
        <v>78</v>
      </c>
      <c r="R690" s="717" t="s">
        <v>79</v>
      </c>
      <c r="S690" s="717">
        <v>0.1</v>
      </c>
      <c r="T690" s="718">
        <f t="array" ref="T690">IFERROR(INDEX('Severity, Risk, and Probability'!$A$4:$A$8,MATCH(K690,'Severity, Risk, and Probability'!$B$4:$B$8,0)),"")</f>
        <v>2</v>
      </c>
      <c r="U690" s="718">
        <f t="array" ref="U690">IFERROR(INDEX('Severity, Risk, and Probability'!$A$4:$A$8,MATCH(L690,'Severity, Risk, and Probability'!$B$4:$B$8,0)),"")</f>
        <v>2</v>
      </c>
      <c r="V690" s="738">
        <v>0</v>
      </c>
      <c r="W690" s="718">
        <f t="array" ref="W690">IFERROR(MAX(INDEX('Severity, Risk, and Probability'!$A$13:$A$17,MATCH(M690,'Severity, Risk, and Probability'!$B$13:$B$17,0)),INDEX('Severity, Risk, and Probability'!$A$13:$A$17,MATCH(N690,'Severity, Risk, and Probability'!$C$13:$C$17,0)),INDEX('Severity, Risk, and Probability'!$A$13:$A$17,MATCH(O690,'Severity, Risk, and Probability'!$D$13:$D$17,0)),INDEX('Severity, Risk, and Probability'!$A$13:$A$17,MATCH(P690,'Severity, Risk, and Probability'!$E$13:$E$17,0)),INDEX('Severity, Risk, and Probability'!$A$13:$A$17,MATCH(Q690,'Severity, Risk, and Probability'!$F$13:$F$17,0))),"")</f>
        <v>1</v>
      </c>
      <c r="X690" s="720">
        <f t="array" ref="X690">IFERROR(INDEX('Severity, Risk, and Probability'!$A$20:$A$24,MATCH(R690,'Severity, Risk, and Probability'!$B$20:$B$24,0)),"")</f>
        <v>5</v>
      </c>
      <c r="Y690" s="718">
        <f t="shared" si="291"/>
        <v>2</v>
      </c>
      <c r="Z690" s="721">
        <f t="shared" si="292"/>
        <v>10</v>
      </c>
      <c r="AA690" s="722" t="s">
        <v>66</v>
      </c>
      <c r="AB690" s="723" t="str">
        <f t="array" aca="1" ref="AB690" ca="1">IFERROR(INDEX(SBS!$B$1:$B$530,MATCH(AA690,SBS!$A$1:$A$530,0)),"None")</f>
        <v>Fiber Optic Strain, Temp., Disp. Meas.</v>
      </c>
      <c r="AC690" s="908"/>
      <c r="AD690" s="723" t="str">
        <f t="array" aca="1" ref="AD690" ca="1">IFERROR(INDEX(SBS!$B$1:$B$530,MATCH(AC690,SBS!$A$1:$A$530,0)),"None")</f>
        <v>None</v>
      </c>
      <c r="AE690" s="908"/>
      <c r="AF690" s="723" t="str">
        <f t="array" aca="1" ref="AF690" ca="1">IFERROR(INDEX(SBS!$B$1:$B$530,MATCH(AE690,SBS!$A$1:$A$530,0)),"None")</f>
        <v>None</v>
      </c>
      <c r="AG690" s="716" t="s">
        <v>2774</v>
      </c>
      <c r="AH690" s="729" t="s">
        <v>84</v>
      </c>
      <c r="AI690" s="745" t="s">
        <v>85</v>
      </c>
      <c r="AJ690" s="908" t="s">
        <v>119</v>
      </c>
      <c r="AK690" s="908" t="s">
        <v>201</v>
      </c>
      <c r="AL690" s="717" t="s">
        <v>76</v>
      </c>
      <c r="AM690" s="717" t="s">
        <v>77</v>
      </c>
      <c r="AN690" s="717" t="s">
        <v>78</v>
      </c>
      <c r="AO690" s="723">
        <f t="array" ref="AO690">IFERROR(MAX(INDEX('Severity, Risk, and Probability'!$A$13:$A$17,MATCH(AJ690,'Severity, Risk, and Probability'!$B$13:$B$17,0)),INDEX('Severity, Risk, and Probability'!$A$13:$A$17,MATCH(AK690,'Severity, Risk, and Probability'!$C$13:$C$17,0)),INDEX('Severity, Risk, and Probability'!$A$13:$A$17,MATCH(AL690,'Severity, Risk, and Probability'!$D$13:$D$17,0)),INDEX('Severity, Risk, and Probability'!$A$13:$A$17,MATCH(AM690,'Severity, Risk, and Probability'!$E$13:$E$17,0)),INDEX('Severity, Risk, and Probability'!$A$13:$A$17,MATCH(AN690,'Severity, Risk, and Probability'!$F$13:$F$17,0))),"")</f>
        <v>1</v>
      </c>
      <c r="AP690" s="721">
        <f t="shared" si="382"/>
        <v>2</v>
      </c>
      <c r="AQ690" s="768" t="s">
        <v>84</v>
      </c>
      <c r="AR690" s="918"/>
      <c r="AS690" s="753" t="s">
        <v>2923</v>
      </c>
      <c r="AT690" s="770" t="s">
        <v>2924</v>
      </c>
      <c r="AU690" s="771"/>
      <c r="AV690" s="749"/>
      <c r="AW690" s="750"/>
      <c r="AX690" s="919"/>
      <c r="AY690" s="919"/>
      <c r="AZ690" s="919"/>
      <c r="BA690" s="919"/>
      <c r="BB690" s="919"/>
      <c r="BC690" s="919"/>
      <c r="BD690" s="919"/>
      <c r="BE690" s="919"/>
      <c r="BF690" s="919"/>
      <c r="BG690" s="919"/>
      <c r="BH690" s="919"/>
      <c r="BI690" s="919"/>
      <c r="BJ690" s="919"/>
      <c r="BK690" s="919"/>
      <c r="BL690" s="919"/>
    </row>
    <row r="691" spans="1:64" s="895" customFormat="1" ht="70" customHeight="1">
      <c r="A691" s="708">
        <f t="shared" si="1"/>
        <v>5</v>
      </c>
      <c r="B691" s="708">
        <f t="shared" si="46"/>
        <v>686</v>
      </c>
      <c r="C691" s="717" t="s">
        <v>66</v>
      </c>
      <c r="D691" s="710" t="str">
        <f t="array" aca="1" ref="D691" ca="1">IFERROR(INDEX(SBS!$B$1:$B$530,MATCH(C691,SBS!$A$1:$A$530,0)),"-")</f>
        <v>Fiber Optic Strain, Temp., Disp. Meas.</v>
      </c>
      <c r="E691" s="710" t="str">
        <f t="array" aca="1" ref="E691" ca="1">IFERROR(INDEX(SBS!$F$1:$F$530,MATCH(C691,SBS!$A$1:$A$530,0)),"-")</f>
        <v>1.4.1.1</v>
      </c>
      <c r="F691" s="710" t="str">
        <f t="array" aca="1" ref="F691" ca="1">IFERROR(INDEX(SBS!$C$1:$C$530,MATCH(C691,SBS!$A$1:$A$530,0)),"-")</f>
        <v>Diagnostics</v>
      </c>
      <c r="G691" s="841" t="s">
        <v>2920</v>
      </c>
      <c r="H691" s="728" t="s">
        <v>2925</v>
      </c>
      <c r="I691" s="728" t="s">
        <v>2922</v>
      </c>
      <c r="J691" s="729" t="s">
        <v>103</v>
      </c>
      <c r="K691" s="768" t="s">
        <v>73</v>
      </c>
      <c r="L691" s="908" t="s">
        <v>73</v>
      </c>
      <c r="M691" s="908" t="s">
        <v>119</v>
      </c>
      <c r="N691" s="908" t="s">
        <v>201</v>
      </c>
      <c r="O691" s="717" t="s">
        <v>76</v>
      </c>
      <c r="P691" s="717" t="s">
        <v>77</v>
      </c>
      <c r="Q691" s="717" t="s">
        <v>78</v>
      </c>
      <c r="R691" s="717" t="s">
        <v>79</v>
      </c>
      <c r="S691" s="843">
        <v>0.1</v>
      </c>
      <c r="T691" s="718">
        <f t="array" ref="T691">IFERROR(INDEX('Severity, Risk, and Probability'!$A$4:$A$8,MATCH(K691,'Severity, Risk, and Probability'!$B$4:$B$8,0)),"")</f>
        <v>2</v>
      </c>
      <c r="U691" s="718">
        <f t="array" ref="U691">IFERROR(INDEX('Severity, Risk, and Probability'!$A$4:$A$8,MATCH(L691,'Severity, Risk, and Probability'!$B$4:$B$8,0)),"")</f>
        <v>2</v>
      </c>
      <c r="V691" s="738">
        <v>0</v>
      </c>
      <c r="W691" s="718">
        <f t="array" ref="W691">IFERROR(MAX(INDEX('Severity, Risk, and Probability'!$A$13:$A$17,MATCH(M691,'Severity, Risk, and Probability'!$B$13:$B$17,0)),INDEX('Severity, Risk, and Probability'!$A$13:$A$17,MATCH(N691,'Severity, Risk, and Probability'!$C$13:$C$17,0)),INDEX('Severity, Risk, and Probability'!$A$13:$A$17,MATCH(O691,'Severity, Risk, and Probability'!$D$13:$D$17,0)),INDEX('Severity, Risk, and Probability'!$A$13:$A$17,MATCH(P691,'Severity, Risk, and Probability'!$E$13:$E$17,0)),INDEX('Severity, Risk, and Probability'!$A$13:$A$17,MATCH(Q691,'Severity, Risk, and Probability'!$F$13:$F$17,0))),"")</f>
        <v>1</v>
      </c>
      <c r="X691" s="720">
        <f t="array" ref="X691">IFERROR(INDEX('Severity, Risk, and Probability'!$A$20:$A$24,MATCH(R691,'Severity, Risk, and Probability'!$B$20:$B$24,0)),"")</f>
        <v>5</v>
      </c>
      <c r="Y691" s="718">
        <f t="shared" si="291"/>
        <v>2</v>
      </c>
      <c r="Z691" s="721">
        <f t="shared" si="292"/>
        <v>10</v>
      </c>
      <c r="AA691" s="722" t="s">
        <v>66</v>
      </c>
      <c r="AB691" s="723" t="str">
        <f t="array" aca="1" ref="AB691" ca="1">IFERROR(INDEX(SBS!$B$1:$B$530,MATCH(AA691,SBS!$A$1:$A$530,0)),"None")</f>
        <v>Fiber Optic Strain, Temp., Disp. Meas.</v>
      </c>
      <c r="AC691" s="908"/>
      <c r="AD691" s="723" t="str">
        <f t="array" aca="1" ref="AD691" ca="1">IFERROR(INDEX(SBS!$B$1:$B$530,MATCH(AC691,SBS!$A$1:$A$530,0)),"None")</f>
        <v>None</v>
      </c>
      <c r="AE691" s="908"/>
      <c r="AF691" s="723" t="str">
        <f t="array" aca="1" ref="AF691" ca="1">IFERROR(INDEX(SBS!$B$1:$B$530,MATCH(AE691,SBS!$A$1:$A$530,0)),"None")</f>
        <v>None</v>
      </c>
      <c r="AG691" s="716" t="s">
        <v>2774</v>
      </c>
      <c r="AH691" s="729" t="s">
        <v>84</v>
      </c>
      <c r="AI691" s="745" t="s">
        <v>85</v>
      </c>
      <c r="AJ691" s="908" t="s">
        <v>119</v>
      </c>
      <c r="AK691" s="908" t="s">
        <v>201</v>
      </c>
      <c r="AL691" s="717" t="s">
        <v>76</v>
      </c>
      <c r="AM691" s="717" t="s">
        <v>77</v>
      </c>
      <c r="AN691" s="717" t="s">
        <v>78</v>
      </c>
      <c r="AO691" s="723">
        <f t="array" ref="AO691">IFERROR(MAX(INDEX('Severity, Risk, and Probability'!$A$13:$A$17,MATCH(AJ691,'Severity, Risk, and Probability'!$B$13:$B$17,0)),INDEX('Severity, Risk, and Probability'!$A$13:$A$17,MATCH(AK691,'Severity, Risk, and Probability'!$C$13:$C$17,0)),INDEX('Severity, Risk, and Probability'!$A$13:$A$17,MATCH(AL691,'Severity, Risk, and Probability'!$D$13:$D$17,0)),INDEX('Severity, Risk, and Probability'!$A$13:$A$17,MATCH(AM691,'Severity, Risk, and Probability'!$E$13:$E$17,0)),INDEX('Severity, Risk, and Probability'!$A$13:$A$17,MATCH(AN691,'Severity, Risk, and Probability'!$F$13:$F$17,0))),"")</f>
        <v>1</v>
      </c>
      <c r="AP691" s="721">
        <f t="shared" si="382"/>
        <v>2</v>
      </c>
      <c r="AQ691" s="768" t="s">
        <v>84</v>
      </c>
      <c r="AR691" s="918"/>
      <c r="AS691" s="753" t="s">
        <v>2923</v>
      </c>
      <c r="AT691" s="770" t="s">
        <v>2924</v>
      </c>
      <c r="AU691" s="771"/>
      <c r="AV691" s="749"/>
      <c r="AW691" s="750"/>
      <c r="AX691" s="919"/>
      <c r="AY691" s="919"/>
      <c r="AZ691" s="919"/>
      <c r="BA691" s="919"/>
      <c r="BB691" s="919"/>
      <c r="BC691" s="919"/>
      <c r="BD691" s="919"/>
      <c r="BE691" s="919"/>
      <c r="BF691" s="919"/>
      <c r="BG691" s="919"/>
      <c r="BH691" s="919"/>
      <c r="BI691" s="919"/>
      <c r="BJ691" s="919"/>
      <c r="BK691" s="919"/>
      <c r="BL691" s="919"/>
    </row>
    <row r="692" spans="1:64" s="895" customFormat="1" ht="70" customHeight="1">
      <c r="A692" s="708">
        <f t="shared" si="1"/>
        <v>5</v>
      </c>
      <c r="B692" s="708">
        <f t="shared" si="46"/>
        <v>687</v>
      </c>
      <c r="C692" s="717" t="s">
        <v>66</v>
      </c>
      <c r="D692" s="710" t="str">
        <f t="array" aca="1" ref="D692" ca="1">IFERROR(INDEX(SBS!$B$1:$B$530,MATCH(C692,SBS!$A$1:$A$530,0)),"-")</f>
        <v>Fiber Optic Strain, Temp., Disp. Meas.</v>
      </c>
      <c r="E692" s="710" t="str">
        <f t="array" aca="1" ref="E692" ca="1">IFERROR(INDEX(SBS!$F$1:$F$530,MATCH(C692,SBS!$A$1:$A$530,0)),"-")</f>
        <v>1.4.1.1</v>
      </c>
      <c r="F692" s="710" t="str">
        <f t="array" aca="1" ref="F692" ca="1">IFERROR(INDEX(SBS!$C$1:$C$530,MATCH(C692,SBS!$A$1:$A$530,0)),"-")</f>
        <v>Diagnostics</v>
      </c>
      <c r="G692" s="841" t="s">
        <v>2926</v>
      </c>
      <c r="H692" s="728" t="s">
        <v>2927</v>
      </c>
      <c r="I692" s="728" t="s">
        <v>2922</v>
      </c>
      <c r="J692" s="729" t="s">
        <v>103</v>
      </c>
      <c r="K692" s="768" t="s">
        <v>73</v>
      </c>
      <c r="L692" s="908" t="s">
        <v>73</v>
      </c>
      <c r="M692" s="908" t="s">
        <v>119</v>
      </c>
      <c r="N692" s="908" t="s">
        <v>201</v>
      </c>
      <c r="O692" s="717" t="s">
        <v>76</v>
      </c>
      <c r="P692" s="717" t="s">
        <v>77</v>
      </c>
      <c r="Q692" s="717" t="s">
        <v>78</v>
      </c>
      <c r="R692" s="717" t="s">
        <v>79</v>
      </c>
      <c r="S692" s="843">
        <v>0.1</v>
      </c>
      <c r="T692" s="718">
        <f t="array" ref="T692">IFERROR(INDEX('Severity, Risk, and Probability'!$A$4:$A$8,MATCH(K692,'Severity, Risk, and Probability'!$B$4:$B$8,0)),"")</f>
        <v>2</v>
      </c>
      <c r="U692" s="718">
        <f t="array" ref="U692">IFERROR(INDEX('Severity, Risk, and Probability'!$A$4:$A$8,MATCH(L692,'Severity, Risk, and Probability'!$B$4:$B$8,0)),"")</f>
        <v>2</v>
      </c>
      <c r="V692" s="738">
        <v>0</v>
      </c>
      <c r="W692" s="718">
        <f t="array" ref="W692">IFERROR(MAX(INDEX('Severity, Risk, and Probability'!$A$13:$A$17,MATCH(M692,'Severity, Risk, and Probability'!$B$13:$B$17,0)),INDEX('Severity, Risk, and Probability'!$A$13:$A$17,MATCH(N692,'Severity, Risk, and Probability'!$C$13:$C$17,0)),INDEX('Severity, Risk, and Probability'!$A$13:$A$17,MATCH(O692,'Severity, Risk, and Probability'!$D$13:$D$17,0)),INDEX('Severity, Risk, and Probability'!$A$13:$A$17,MATCH(P692,'Severity, Risk, and Probability'!$E$13:$E$17,0)),INDEX('Severity, Risk, and Probability'!$A$13:$A$17,MATCH(Q692,'Severity, Risk, and Probability'!$F$13:$F$17,0))),"")</f>
        <v>1</v>
      </c>
      <c r="X692" s="720">
        <f t="array" ref="X692">IFERROR(INDEX('Severity, Risk, and Probability'!$A$20:$A$24,MATCH(R692,'Severity, Risk, and Probability'!$B$20:$B$24,0)),"")</f>
        <v>5</v>
      </c>
      <c r="Y692" s="718">
        <f t="shared" si="291"/>
        <v>2</v>
      </c>
      <c r="Z692" s="721">
        <f t="shared" si="292"/>
        <v>10</v>
      </c>
      <c r="AA692" s="722" t="s">
        <v>66</v>
      </c>
      <c r="AB692" s="723" t="str">
        <f t="array" aca="1" ref="AB692" ca="1">IFERROR(INDEX(SBS!$B$1:$B$530,MATCH(AA692,SBS!$A$1:$A$530,0)),"None")</f>
        <v>Fiber Optic Strain, Temp., Disp. Meas.</v>
      </c>
      <c r="AC692" s="908"/>
      <c r="AD692" s="723" t="str">
        <f t="array" aca="1" ref="AD692" ca="1">IFERROR(INDEX(SBS!$B$1:$B$530,MATCH(AC692,SBS!$A$1:$A$530,0)),"None")</f>
        <v>None</v>
      </c>
      <c r="AE692" s="908"/>
      <c r="AF692" s="723" t="str">
        <f t="array" aca="1" ref="AF692" ca="1">IFERROR(INDEX(SBS!$B$1:$B$530,MATCH(AE692,SBS!$A$1:$A$530,0)),"None")</f>
        <v>None</v>
      </c>
      <c r="AG692" s="716" t="s">
        <v>2774</v>
      </c>
      <c r="AH692" s="729" t="s">
        <v>84</v>
      </c>
      <c r="AI692" s="745" t="s">
        <v>85</v>
      </c>
      <c r="AJ692" s="908" t="s">
        <v>119</v>
      </c>
      <c r="AK692" s="908" t="s">
        <v>201</v>
      </c>
      <c r="AL692" s="717" t="s">
        <v>76</v>
      </c>
      <c r="AM692" s="717" t="s">
        <v>77</v>
      </c>
      <c r="AN692" s="717" t="s">
        <v>78</v>
      </c>
      <c r="AO692" s="723">
        <f t="array" ref="AO692">IFERROR(MAX(INDEX('Severity, Risk, and Probability'!$A$13:$A$17,MATCH(AJ692,'Severity, Risk, and Probability'!$B$13:$B$17,0)),INDEX('Severity, Risk, and Probability'!$A$13:$A$17,MATCH(AK692,'Severity, Risk, and Probability'!$C$13:$C$17,0)),INDEX('Severity, Risk, and Probability'!$A$13:$A$17,MATCH(AL692,'Severity, Risk, and Probability'!$D$13:$D$17,0)),INDEX('Severity, Risk, and Probability'!$A$13:$A$17,MATCH(AM692,'Severity, Risk, and Probability'!$E$13:$E$17,0)),INDEX('Severity, Risk, and Probability'!$A$13:$A$17,MATCH(AN692,'Severity, Risk, and Probability'!$F$13:$F$17,0))),"")</f>
        <v>1</v>
      </c>
      <c r="AP692" s="721">
        <f t="shared" si="382"/>
        <v>2</v>
      </c>
      <c r="AQ692" s="768" t="s">
        <v>84</v>
      </c>
      <c r="AR692" s="918"/>
      <c r="AS692" s="794"/>
      <c r="AT692" s="910"/>
      <c r="AU692" s="771"/>
      <c r="AV692" s="749"/>
      <c r="AW692" s="750"/>
      <c r="AX692" s="919"/>
      <c r="AY692" s="919"/>
      <c r="AZ692" s="919"/>
      <c r="BA692" s="919"/>
      <c r="BB692" s="919"/>
      <c r="BC692" s="919"/>
      <c r="BD692" s="919"/>
      <c r="BE692" s="919"/>
      <c r="BF692" s="919"/>
      <c r="BG692" s="919"/>
      <c r="BH692" s="919"/>
      <c r="BI692" s="919"/>
      <c r="BJ692" s="919"/>
      <c r="BK692" s="919"/>
      <c r="BL692" s="919"/>
    </row>
    <row r="693" spans="1:64" s="895" customFormat="1" ht="70" customHeight="1">
      <c r="A693" s="708">
        <f t="shared" si="1"/>
        <v>5</v>
      </c>
      <c r="B693" s="708">
        <f t="shared" si="46"/>
        <v>688</v>
      </c>
      <c r="C693" s="717" t="s">
        <v>66</v>
      </c>
      <c r="D693" s="710" t="str">
        <f t="array" aca="1" ref="D693" ca="1">IFERROR(INDEX(SBS!$B$1:$B$530,MATCH(C693,SBS!$A$1:$A$530,0)),"-")</f>
        <v>Fiber Optic Strain, Temp., Disp. Meas.</v>
      </c>
      <c r="E693" s="710" t="str">
        <f t="array" aca="1" ref="E693" ca="1">IFERROR(INDEX(SBS!$F$1:$F$530,MATCH(C693,SBS!$A$1:$A$530,0)),"-")</f>
        <v>1.4.1.1</v>
      </c>
      <c r="F693" s="710" t="str">
        <f t="array" aca="1" ref="F693" ca="1">IFERROR(INDEX(SBS!$C$1:$C$530,MATCH(C693,SBS!$A$1:$A$530,0)),"-")</f>
        <v>Diagnostics</v>
      </c>
      <c r="G693" s="841" t="s">
        <v>2928</v>
      </c>
      <c r="H693" s="728" t="s">
        <v>2927</v>
      </c>
      <c r="I693" s="743" t="s">
        <v>2929</v>
      </c>
      <c r="J693" s="842" t="s">
        <v>103</v>
      </c>
      <c r="K693" s="715" t="s">
        <v>73</v>
      </c>
      <c r="L693" s="716" t="s">
        <v>73</v>
      </c>
      <c r="M693" s="908" t="s">
        <v>119</v>
      </c>
      <c r="N693" s="908" t="s">
        <v>201</v>
      </c>
      <c r="O693" s="717" t="s">
        <v>76</v>
      </c>
      <c r="P693" s="717" t="s">
        <v>77</v>
      </c>
      <c r="Q693" s="717" t="s">
        <v>78</v>
      </c>
      <c r="R693" s="717" t="s">
        <v>79</v>
      </c>
      <c r="S693" s="843">
        <v>0.1</v>
      </c>
      <c r="T693" s="718">
        <f t="array" ref="T693">IFERROR(INDEX('Severity, Risk, and Probability'!$A$4:$A$8,MATCH(K693,'Severity, Risk, and Probability'!$B$4:$B$8,0)),"")</f>
        <v>2</v>
      </c>
      <c r="U693" s="718">
        <f t="array" ref="U693">IFERROR(INDEX('Severity, Risk, and Probability'!$A$4:$A$8,MATCH(L693,'Severity, Risk, and Probability'!$B$4:$B$8,0)),"")</f>
        <v>2</v>
      </c>
      <c r="V693" s="738">
        <v>0</v>
      </c>
      <c r="W693" s="718">
        <f t="array" ref="W693">IFERROR(MAX(INDEX('Severity, Risk, and Probability'!$A$13:$A$17,MATCH(M693,'Severity, Risk, and Probability'!$B$13:$B$17,0)),INDEX('Severity, Risk, and Probability'!$A$13:$A$17,MATCH(N693,'Severity, Risk, and Probability'!$C$13:$C$17,0)),INDEX('Severity, Risk, and Probability'!$A$13:$A$17,MATCH(O693,'Severity, Risk, and Probability'!$D$13:$D$17,0)),INDEX('Severity, Risk, and Probability'!$A$13:$A$17,MATCH(P693,'Severity, Risk, and Probability'!$E$13:$E$17,0)),INDEX('Severity, Risk, and Probability'!$A$13:$A$17,MATCH(Q693,'Severity, Risk, and Probability'!$F$13:$F$17,0))),"")</f>
        <v>1</v>
      </c>
      <c r="X693" s="720">
        <f t="array" ref="X693">IFERROR(INDEX('Severity, Risk, and Probability'!$A$20:$A$24,MATCH(R693,'Severity, Risk, and Probability'!$B$20:$B$24,0)),"")</f>
        <v>5</v>
      </c>
      <c r="Y693" s="718">
        <f t="shared" si="291"/>
        <v>2</v>
      </c>
      <c r="Z693" s="721">
        <f t="shared" si="292"/>
        <v>10</v>
      </c>
      <c r="AA693" s="722" t="s">
        <v>66</v>
      </c>
      <c r="AB693" s="723" t="str">
        <f t="array" aca="1" ref="AB693" ca="1">IFERROR(INDEX(SBS!$B$1:$B$530,MATCH(AA693,SBS!$A$1:$A$530,0)),"None")</f>
        <v>Fiber Optic Strain, Temp., Disp. Meas.</v>
      </c>
      <c r="AC693" s="717"/>
      <c r="AD693" s="723" t="str">
        <f t="array" aca="1" ref="AD693" ca="1">IFERROR(INDEX(SBS!$B$1:$B$530,MATCH(AC693,SBS!$A$1:$A$530,0)),"None")</f>
        <v>None</v>
      </c>
      <c r="AE693" s="717"/>
      <c r="AF693" s="723" t="str">
        <f t="array" aca="1" ref="AF693" ca="1">IFERROR(INDEX(SBS!$B$1:$B$530,MATCH(AE693,SBS!$A$1:$A$530,0)),"None")</f>
        <v>None</v>
      </c>
      <c r="AG693" s="716" t="s">
        <v>2774</v>
      </c>
      <c r="AH693" s="729" t="s">
        <v>84</v>
      </c>
      <c r="AI693" s="745" t="s">
        <v>85</v>
      </c>
      <c r="AJ693" s="908" t="s">
        <v>119</v>
      </c>
      <c r="AK693" s="908" t="s">
        <v>201</v>
      </c>
      <c r="AL693" s="717" t="s">
        <v>76</v>
      </c>
      <c r="AM693" s="717" t="s">
        <v>77</v>
      </c>
      <c r="AN693" s="717" t="s">
        <v>78</v>
      </c>
      <c r="AO693" s="723">
        <f t="array" ref="AO693">IFERROR(MAX(INDEX('Severity, Risk, and Probability'!$A$13:$A$17,MATCH(AJ693,'Severity, Risk, and Probability'!$B$13:$B$17,0)),INDEX('Severity, Risk, and Probability'!$A$13:$A$17,MATCH(AK693,'Severity, Risk, and Probability'!$C$13:$C$17,0)),INDEX('Severity, Risk, and Probability'!$A$13:$A$17,MATCH(AL693,'Severity, Risk, and Probability'!$D$13:$D$17,0)),INDEX('Severity, Risk, and Probability'!$A$13:$A$17,MATCH(AM693,'Severity, Risk, and Probability'!$E$13:$E$17,0)),INDEX('Severity, Risk, and Probability'!$A$13:$A$17,MATCH(AN693,'Severity, Risk, and Probability'!$F$13:$F$17,0))),"")</f>
        <v>1</v>
      </c>
      <c r="AP693" s="721">
        <f t="shared" si="382"/>
        <v>2</v>
      </c>
      <c r="AQ693" s="768" t="s">
        <v>84</v>
      </c>
      <c r="AR693" s="728"/>
      <c r="AS693" s="753"/>
      <c r="AT693" s="770"/>
      <c r="AV693" s="746"/>
      <c r="AW693" s="747"/>
      <c r="AX693" s="734"/>
      <c r="AY693" s="734"/>
      <c r="AZ693" s="734"/>
      <c r="BA693" s="734"/>
      <c r="BB693" s="734"/>
      <c r="BC693" s="734"/>
      <c r="BD693" s="734"/>
      <c r="BE693" s="734"/>
      <c r="BF693" s="734"/>
      <c r="BG693" s="734"/>
      <c r="BH693" s="734"/>
      <c r="BI693" s="734"/>
      <c r="BJ693" s="734"/>
      <c r="BK693" s="734"/>
      <c r="BL693" s="734"/>
    </row>
    <row r="694" spans="1:64" s="895" customFormat="1" ht="70" customHeight="1">
      <c r="A694" s="708">
        <f t="shared" si="1"/>
        <v>5</v>
      </c>
      <c r="B694" s="708">
        <f t="shared" si="46"/>
        <v>689</v>
      </c>
      <c r="C694" s="717" t="s">
        <v>66</v>
      </c>
      <c r="D694" s="710" t="str">
        <f t="array" aca="1" ref="D694" ca="1">IFERROR(INDEX(SBS!$B$1:$B$530,MATCH(C694,SBS!$A$1:$A$530,0)),"-")</f>
        <v>Fiber Optic Strain, Temp., Disp. Meas.</v>
      </c>
      <c r="E694" s="710" t="str">
        <f t="array" aca="1" ref="E694" ca="1">IFERROR(INDEX(SBS!$F$1:$F$530,MATCH(C694,SBS!$A$1:$A$530,0)),"-")</f>
        <v>1.4.1.1</v>
      </c>
      <c r="F694" s="710" t="str">
        <f t="array" aca="1" ref="F694" ca="1">IFERROR(INDEX(SBS!$C$1:$C$530,MATCH(C694,SBS!$A$1:$A$530,0)),"-")</f>
        <v>Diagnostics</v>
      </c>
      <c r="G694" s="791" t="s">
        <v>2930</v>
      </c>
      <c r="H694" s="743" t="s">
        <v>2931</v>
      </c>
      <c r="I694" s="743" t="s">
        <v>2932</v>
      </c>
      <c r="J694" s="842" t="s">
        <v>71</v>
      </c>
      <c r="K694" s="715" t="s">
        <v>72</v>
      </c>
      <c r="L694" s="716" t="s">
        <v>72</v>
      </c>
      <c r="M694" s="716" t="s">
        <v>119</v>
      </c>
      <c r="N694" s="717" t="s">
        <v>116</v>
      </c>
      <c r="O694" s="717" t="s">
        <v>76</v>
      </c>
      <c r="P694" s="717" t="s">
        <v>77</v>
      </c>
      <c r="Q694" s="717" t="s">
        <v>78</v>
      </c>
      <c r="R694" s="717" t="s">
        <v>79</v>
      </c>
      <c r="S694" s="717">
        <v>0.1</v>
      </c>
      <c r="T694" s="718">
        <f t="array" ref="T694">IFERROR(INDEX('Severity, Risk, and Probability'!$A$4:$A$8,MATCH(K694,'Severity, Risk, and Probability'!$B$4:$B$8,0)),"")</f>
        <v>3</v>
      </c>
      <c r="U694" s="718">
        <f t="array" ref="U694">IFERROR(INDEX('Severity, Risk, and Probability'!$A$4:$A$8,MATCH(L694,'Severity, Risk, and Probability'!$B$4:$B$8,0)),"")</f>
        <v>3</v>
      </c>
      <c r="V694" s="738">
        <v>0</v>
      </c>
      <c r="W694" s="718">
        <f t="array" ref="W694">IFERROR(MAX(INDEX('Severity, Risk, and Probability'!$A$13:$A$17,MATCH(M694,'Severity, Risk, and Probability'!$B$13:$B$17,0)),INDEX('Severity, Risk, and Probability'!$A$13:$A$17,MATCH(N694,'Severity, Risk, and Probability'!$C$13:$C$17,0)),INDEX('Severity, Risk, and Probability'!$A$13:$A$17,MATCH(O694,'Severity, Risk, and Probability'!$D$13:$D$17,0)),INDEX('Severity, Risk, and Probability'!$A$13:$A$17,MATCH(P694,'Severity, Risk, and Probability'!$E$13:$E$17,0)),INDEX('Severity, Risk, and Probability'!$A$13:$A$17,MATCH(Q694,'Severity, Risk, and Probability'!$F$13:$F$17,0))),"")</f>
        <v>2</v>
      </c>
      <c r="X694" s="720">
        <f t="array" ref="X694">IFERROR(INDEX('Severity, Risk, and Probability'!$A$20:$A$24,MATCH(R694,'Severity, Risk, and Probability'!$B$20:$B$24,0)),"")</f>
        <v>5</v>
      </c>
      <c r="Y694" s="718">
        <f t="shared" si="291"/>
        <v>6</v>
      </c>
      <c r="Z694" s="721">
        <f t="shared" si="292"/>
        <v>30</v>
      </c>
      <c r="AA694" s="722" t="s">
        <v>66</v>
      </c>
      <c r="AB694" s="723" t="str">
        <f t="array" aca="1" ref="AB694" ca="1">IFERROR(INDEX(SBS!$B$1:$B$530,MATCH(AA694,SBS!$A$1:$A$530,0)),"None")</f>
        <v>Fiber Optic Strain, Temp., Disp. Meas.</v>
      </c>
      <c r="AC694" s="717"/>
      <c r="AD694" s="723" t="str">
        <f t="array" aca="1" ref="AD694" ca="1">IFERROR(INDEX(SBS!$B$1:$B$530,MATCH(AC694,SBS!$A$1:$A$530,0)),"None")</f>
        <v>None</v>
      </c>
      <c r="AE694" s="717"/>
      <c r="AF694" s="723" t="str">
        <f t="array" aca="1" ref="AF694" ca="1">IFERROR(INDEX(SBS!$B$1:$B$530,MATCH(AE694,SBS!$A$1:$A$530,0)),"None")</f>
        <v>None</v>
      </c>
      <c r="AG694" s="716" t="s">
        <v>2933</v>
      </c>
      <c r="AH694" s="729" t="s">
        <v>84</v>
      </c>
      <c r="AI694" s="745" t="s">
        <v>85</v>
      </c>
      <c r="AJ694" s="716" t="s">
        <v>119</v>
      </c>
      <c r="AK694" s="717" t="s">
        <v>116</v>
      </c>
      <c r="AL694" s="717" t="s">
        <v>76</v>
      </c>
      <c r="AM694" s="717" t="s">
        <v>77</v>
      </c>
      <c r="AN694" s="717" t="s">
        <v>78</v>
      </c>
      <c r="AO694" s="723">
        <f t="array" ref="AO694">IFERROR(MAX(INDEX('Severity, Risk, and Probability'!$A$13:$A$17,MATCH(AJ694,'Severity, Risk, and Probability'!$B$13:$B$17,0)),INDEX('Severity, Risk, and Probability'!$A$13:$A$17,MATCH(AK694,'Severity, Risk, and Probability'!$C$13:$C$17,0)),INDEX('Severity, Risk, and Probability'!$A$13:$A$17,MATCH(AL694,'Severity, Risk, and Probability'!$D$13:$D$17,0)),INDEX('Severity, Risk, and Probability'!$A$13:$A$17,MATCH(AM694,'Severity, Risk, and Probability'!$E$13:$E$17,0)),INDEX('Severity, Risk, and Probability'!$A$13:$A$17,MATCH(AN694,'Severity, Risk, and Probability'!$F$13:$F$17,0))),"")</f>
        <v>2</v>
      </c>
      <c r="AP694" s="721">
        <f t="shared" si="382"/>
        <v>6</v>
      </c>
      <c r="AQ694" s="768" t="s">
        <v>84</v>
      </c>
      <c r="AR694" s="728" t="s">
        <v>84</v>
      </c>
      <c r="AS694" s="753" t="s">
        <v>2934</v>
      </c>
      <c r="AT694" s="770"/>
      <c r="AV694" s="746" t="str">
        <f t="shared" ref="AV694:AV718" si="444">IFERROR(LEFT(C694, FIND( "|", SUBSTITUTE( C694, ".", "|", 3 ) ) - 1 ),C694)</f>
        <v>1.7.3</v>
      </c>
      <c r="AW694" s="747" t="str">
        <f t="shared" ref="AW694:AW718" si="445">IFERROR(LEFT(C694, FIND( "|", SUBSTITUTE( C694, ".", "|", 4 ) ) - 1 ),C694)</f>
        <v>1.7.3.4</v>
      </c>
      <c r="AX694" s="734" t="e">
        <f t="shared" ref="AX694:AX700" ca="1" si="446">IF(AND(GTE(Y694,12),LT(AP694,8),NOT(ISBLANK(AA694))),AB694,"-")</f>
        <v>#NAME?</v>
      </c>
      <c r="AY694" s="734" t="e">
        <f t="shared" ref="AY694:AY700" ca="1" si="447">IF(AND(GTE(Y694,12),LT(AP694,8),NOT(ISBLANK(AC694))),AD694,"-")</f>
        <v>#NAME?</v>
      </c>
      <c r="AZ694" s="734" t="e">
        <f t="shared" ref="AZ694:AZ700" ca="1" si="448">IF(AND(GTE(Y694,12),LT(AP694,8),NOT(ISBLANK(AE694))),AF694,"-")</f>
        <v>#NAME?</v>
      </c>
      <c r="BA694" s="734" t="b">
        <f t="shared" ref="BA694:BA718" si="449">AND(BB694,BC694,BD694,BE694,BF694,BG694,BH694,BI694)</f>
        <v>1</v>
      </c>
      <c r="BB694" s="734" t="b">
        <f t="array" ref="BB694">IF(($S694=0.1),TRUE,IF(NOT(ISBLANK(INDEX(Categories!E$4:E$32,MATCH($S694,Categories!$D$4:$D$32,0)))),K694=INDEX(Categories!E$4:E$32,MATCH($S694,Categories!$D$4:$D$32,0)),TRUE))</f>
        <v>1</v>
      </c>
      <c r="BC694" s="734" t="b">
        <f t="array" ref="BC694">IF(($S694=0.1),TRUE,IF(NOT(ISBLANK(INDEX(Categories!F$4:F$32,MATCH($S694,Categories!$D$4:$D$32,0)))),L694=INDEX(Categories!F$4:F$32,MATCH($S694,Categories!$D$4:$D$32,0)),TRUE))</f>
        <v>1</v>
      </c>
      <c r="BD694" s="734" t="b">
        <f t="array" ref="BD694">IF(($S694=0.1),TRUE,IF(NOT(ISBLANK(INDEX(Categories!G$4:G$32,MATCH($S694,Categories!$D$4:$D$32,0)))),M694=INDEX(Categories!G$4:G$32,MATCH($S694,Categories!$D$4:$D$32,0)),TRUE))</f>
        <v>1</v>
      </c>
      <c r="BE694" s="734" t="b">
        <f t="array" ref="BE694">IF(($S694=0.1),TRUE,IF(NOT(ISBLANK(INDEX(Categories!H$4:H$32,MATCH($S694,Categories!$D$4:$D$32,0)))),N694=INDEX(Categories!H$4:H$32,MATCH($S694,Categories!$D$4:$D$32,0)),TRUE))</f>
        <v>1</v>
      </c>
      <c r="BF694" s="734" t="b">
        <f t="array" ref="BF694">IF(($S694=0.1),TRUE,IF(NOT(ISBLANK(INDEX(Categories!I$4:I$32,MATCH($S694,Categories!$D$4:$D$32,0)))),O694=INDEX(Categories!I$4:I$32,MATCH($S694,Categories!$D$4:$D$32,0)),TRUE))</f>
        <v>1</v>
      </c>
      <c r="BG694" s="734" t="b">
        <f t="array" ref="BG694">IF(($S694=0.1),TRUE,IF(NOT(ISBLANK(INDEX(Categories!J$4:J$32,MATCH($S694,Categories!$D$4:$D$32,0)))),P694=INDEX(Categories!J$4:J$32,MATCH($S694,Categories!$D$4:$D$32,0)),TRUE))</f>
        <v>1</v>
      </c>
      <c r="BH694" s="734" t="b">
        <f t="array" ref="BH694">IF(($S694=0.1),TRUE,IF(NOT(ISBLANK(INDEX(Categories!K$4:K$32,MATCH($S694,Categories!$D$4:$D$32,0)))),Q694=INDEX(Categories!K$4:K$32,MATCH($S694,Categories!$D$4:$D$32,0)),TRUE))</f>
        <v>1</v>
      </c>
      <c r="BI694" s="734" t="b">
        <f t="array" ref="BI694">IF(($S694=0.1),TRUE,IF(NOT(ISBLANK(INDEX(Categories!L$4:L$32,MATCH($S694,Categories!$D$4:$D$32,0)))),R694=INDEX(Categories!L$4:L$32,MATCH($S694,Categories!$D$4:$D$32,0)),TRUE))</f>
        <v>1</v>
      </c>
      <c r="BJ694" s="734" t="e">
        <f t="shared" ref="BJ694:BJ700" ca="1" si="450">IF(AND(GTE($Y694,8),LTE($Y694,11),LT($AP694,8),NOT(ISBLANK($AA694))),AB694,"-")</f>
        <v>#NAME?</v>
      </c>
      <c r="BK694" s="734" t="e">
        <f t="shared" ref="BK694:BK700" ca="1" si="451">IF(AND(GTE($Y694,8),LTE($Y694,11),LT($AP694,8),NOT(ISBLANK($AC694))),AD694,"-")</f>
        <v>#NAME?</v>
      </c>
      <c r="BL694" s="734" t="e">
        <f t="shared" ref="BL694:BL700" ca="1" si="452">IF(AND(GTE($Y694,8),LTE($Y694,11),LT($AP694,8),NOT(ISBLANK($AE694))),AF694,"-")</f>
        <v>#NAME?</v>
      </c>
    </row>
    <row r="695" spans="1:64" s="895" customFormat="1" ht="70" customHeight="1">
      <c r="A695" s="708">
        <f t="shared" si="1"/>
        <v>5</v>
      </c>
      <c r="B695" s="708">
        <f t="shared" si="46"/>
        <v>690</v>
      </c>
      <c r="C695" s="717" t="s">
        <v>66</v>
      </c>
      <c r="D695" s="710" t="str">
        <f t="array" aca="1" ref="D695" ca="1">IFERROR(INDEX(SBS!$B$1:$B$530,MATCH(C695,SBS!$A$1:$A$530,0)),"-")</f>
        <v>Fiber Optic Strain, Temp., Disp. Meas.</v>
      </c>
      <c r="E695" s="710" t="str">
        <f t="array" aca="1" ref="E695" ca="1">IFERROR(INDEX(SBS!$F$1:$F$530,MATCH(C695,SBS!$A$1:$A$530,0)),"-")</f>
        <v>1.4.1.1</v>
      </c>
      <c r="F695" s="710" t="str">
        <f t="array" aca="1" ref="F695" ca="1">IFERROR(INDEX(SBS!$C$1:$C$530,MATCH(C695,SBS!$A$1:$A$530,0)),"-")</f>
        <v>Diagnostics</v>
      </c>
      <c r="G695" s="791" t="s">
        <v>2936</v>
      </c>
      <c r="H695" s="743" t="s">
        <v>2937</v>
      </c>
      <c r="I695" s="743" t="s">
        <v>2938</v>
      </c>
      <c r="J695" s="842" t="s">
        <v>71</v>
      </c>
      <c r="K695" s="715" t="s">
        <v>73</v>
      </c>
      <c r="L695" s="716" t="s">
        <v>73</v>
      </c>
      <c r="M695" s="716" t="s">
        <v>230</v>
      </c>
      <c r="N695" s="717" t="s">
        <v>116</v>
      </c>
      <c r="O695" s="717" t="s">
        <v>76</v>
      </c>
      <c r="P695" s="717" t="s">
        <v>77</v>
      </c>
      <c r="Q695" s="717" t="s">
        <v>78</v>
      </c>
      <c r="R695" s="717" t="s">
        <v>79</v>
      </c>
      <c r="S695" s="717">
        <v>0.1</v>
      </c>
      <c r="T695" s="718">
        <f t="array" ref="T695">IFERROR(INDEX('Severity, Risk, and Probability'!$A$4:$A$8,MATCH(K695,'Severity, Risk, and Probability'!$B$4:$B$8,0)),"")</f>
        <v>2</v>
      </c>
      <c r="U695" s="718">
        <f t="array" ref="U695">IFERROR(INDEX('Severity, Risk, and Probability'!$A$4:$A$8,MATCH(L695,'Severity, Risk, and Probability'!$B$4:$B$8,0)),"")</f>
        <v>2</v>
      </c>
      <c r="V695" s="738">
        <v>0</v>
      </c>
      <c r="W695" s="718">
        <f t="array" ref="W695">IFERROR(MAX(INDEX('Severity, Risk, and Probability'!$A$13:$A$17,MATCH(M695,'Severity, Risk, and Probability'!$B$13:$B$17,0)),INDEX('Severity, Risk, and Probability'!$A$13:$A$17,MATCH(N695,'Severity, Risk, and Probability'!$C$13:$C$17,0)),INDEX('Severity, Risk, and Probability'!$A$13:$A$17,MATCH(O695,'Severity, Risk, and Probability'!$D$13:$D$17,0)),INDEX('Severity, Risk, and Probability'!$A$13:$A$17,MATCH(P695,'Severity, Risk, and Probability'!$E$13:$E$17,0)),INDEX('Severity, Risk, and Probability'!$A$13:$A$17,MATCH(Q695,'Severity, Risk, and Probability'!$F$13:$F$17,0))),"")</f>
        <v>2</v>
      </c>
      <c r="X695" s="720">
        <f t="array" ref="X695">IFERROR(INDEX('Severity, Risk, and Probability'!$A$20:$A$24,MATCH(R695,'Severity, Risk, and Probability'!$B$20:$B$24,0)),"")</f>
        <v>5</v>
      </c>
      <c r="Y695" s="718">
        <f t="shared" si="291"/>
        <v>4</v>
      </c>
      <c r="Z695" s="721">
        <f t="shared" si="292"/>
        <v>20</v>
      </c>
      <c r="AA695" s="722" t="s">
        <v>66</v>
      </c>
      <c r="AB695" s="723" t="str">
        <f t="array" aca="1" ref="AB695" ca="1">IFERROR(INDEX(SBS!$B$1:$B$530,MATCH(AA695,SBS!$A$1:$A$530,0)),"None")</f>
        <v>Fiber Optic Strain, Temp., Disp. Meas.</v>
      </c>
      <c r="AC695" s="717"/>
      <c r="AD695" s="723" t="str">
        <f t="array" aca="1" ref="AD695" ca="1">IFERROR(INDEX(SBS!$B$1:$B$530,MATCH(AC695,SBS!$A$1:$A$530,0)),"None")</f>
        <v>None</v>
      </c>
      <c r="AE695" s="717"/>
      <c r="AF695" s="723" t="str">
        <f t="array" aca="1" ref="AF695" ca="1">IFERROR(INDEX(SBS!$B$1:$B$530,MATCH(AE695,SBS!$A$1:$A$530,0)),"None")</f>
        <v>None</v>
      </c>
      <c r="AG695" s="716" t="s">
        <v>2933</v>
      </c>
      <c r="AH695" s="729" t="s">
        <v>84</v>
      </c>
      <c r="AI695" s="745" t="s">
        <v>86</v>
      </c>
      <c r="AJ695" s="716" t="s">
        <v>230</v>
      </c>
      <c r="AK695" s="717" t="s">
        <v>116</v>
      </c>
      <c r="AL695" s="717" t="s">
        <v>76</v>
      </c>
      <c r="AM695" s="717" t="s">
        <v>77</v>
      </c>
      <c r="AN695" s="717" t="s">
        <v>78</v>
      </c>
      <c r="AO695" s="723">
        <f t="array" ref="AO695">IFERROR(MAX(INDEX('Severity, Risk, and Probability'!$A$13:$A$17,MATCH(AJ695,'Severity, Risk, and Probability'!$B$13:$B$17,0)),INDEX('Severity, Risk, and Probability'!$A$13:$A$17,MATCH(AK695,'Severity, Risk, and Probability'!$C$13:$C$17,0)),INDEX('Severity, Risk, and Probability'!$A$13:$A$17,MATCH(AL695,'Severity, Risk, and Probability'!$D$13:$D$17,0)),INDEX('Severity, Risk, and Probability'!$A$13:$A$17,MATCH(AM695,'Severity, Risk, and Probability'!$E$13:$E$17,0)),INDEX('Severity, Risk, and Probability'!$A$13:$A$17,MATCH(AN695,'Severity, Risk, and Probability'!$F$13:$F$17,0))),"")</f>
        <v>2</v>
      </c>
      <c r="AP695" s="721">
        <f t="shared" si="382"/>
        <v>4</v>
      </c>
      <c r="AQ695" s="768" t="s">
        <v>84</v>
      </c>
      <c r="AR695" s="728" t="s">
        <v>84</v>
      </c>
      <c r="AS695" s="753" t="s">
        <v>2939</v>
      </c>
      <c r="AT695" s="770"/>
      <c r="AV695" s="746" t="str">
        <f t="shared" si="444"/>
        <v>1.7.3</v>
      </c>
      <c r="AW695" s="747" t="str">
        <f t="shared" si="445"/>
        <v>1.7.3.4</v>
      </c>
      <c r="AX695" s="734" t="e">
        <f t="shared" ca="1" si="446"/>
        <v>#NAME?</v>
      </c>
      <c r="AY695" s="734" t="e">
        <f t="shared" ca="1" si="447"/>
        <v>#NAME?</v>
      </c>
      <c r="AZ695" s="734" t="e">
        <f t="shared" ca="1" si="448"/>
        <v>#NAME?</v>
      </c>
      <c r="BA695" s="734" t="b">
        <f t="shared" si="449"/>
        <v>1</v>
      </c>
      <c r="BB695" s="734" t="b">
        <f t="array" ref="BB695">IF(($S695=0.1),TRUE,IF(NOT(ISBLANK(INDEX(Categories!E$4:E$32,MATCH($S695,Categories!$D$4:$D$32,0)))),K695=INDEX(Categories!E$4:E$32,MATCH($S695,Categories!$D$4:$D$32,0)),TRUE))</f>
        <v>1</v>
      </c>
      <c r="BC695" s="734" t="b">
        <f t="array" ref="BC695">IF(($S695=0.1),TRUE,IF(NOT(ISBLANK(INDEX(Categories!F$4:F$32,MATCH($S695,Categories!$D$4:$D$32,0)))),L695=INDEX(Categories!F$4:F$32,MATCH($S695,Categories!$D$4:$D$32,0)),TRUE))</f>
        <v>1</v>
      </c>
      <c r="BD695" s="734" t="b">
        <f t="array" ref="BD695">IF(($S695=0.1),TRUE,IF(NOT(ISBLANK(INDEX(Categories!G$4:G$32,MATCH($S695,Categories!$D$4:$D$32,0)))),M695=INDEX(Categories!G$4:G$32,MATCH($S695,Categories!$D$4:$D$32,0)),TRUE))</f>
        <v>1</v>
      </c>
      <c r="BE695" s="734" t="b">
        <f t="array" ref="BE695">IF(($S695=0.1),TRUE,IF(NOT(ISBLANK(INDEX(Categories!H$4:H$32,MATCH($S695,Categories!$D$4:$D$32,0)))),N695=INDEX(Categories!H$4:H$32,MATCH($S695,Categories!$D$4:$D$32,0)),TRUE))</f>
        <v>1</v>
      </c>
      <c r="BF695" s="734" t="b">
        <f t="array" ref="BF695">IF(($S695=0.1),TRUE,IF(NOT(ISBLANK(INDEX(Categories!I$4:I$32,MATCH($S695,Categories!$D$4:$D$32,0)))),O695=INDEX(Categories!I$4:I$32,MATCH($S695,Categories!$D$4:$D$32,0)),TRUE))</f>
        <v>1</v>
      </c>
      <c r="BG695" s="734" t="b">
        <f t="array" ref="BG695">IF(($S695=0.1),TRUE,IF(NOT(ISBLANK(INDEX(Categories!J$4:J$32,MATCH($S695,Categories!$D$4:$D$32,0)))),P695=INDEX(Categories!J$4:J$32,MATCH($S695,Categories!$D$4:$D$32,0)),TRUE))</f>
        <v>1</v>
      </c>
      <c r="BH695" s="734" t="b">
        <f t="array" ref="BH695">IF(($S695=0.1),TRUE,IF(NOT(ISBLANK(INDEX(Categories!K$4:K$32,MATCH($S695,Categories!$D$4:$D$32,0)))),Q695=INDEX(Categories!K$4:K$32,MATCH($S695,Categories!$D$4:$D$32,0)),TRUE))</f>
        <v>1</v>
      </c>
      <c r="BI695" s="734" t="b">
        <f t="array" ref="BI695">IF(($S695=0.1),TRUE,IF(NOT(ISBLANK(INDEX(Categories!L$4:L$32,MATCH($S695,Categories!$D$4:$D$32,0)))),R695=INDEX(Categories!L$4:L$32,MATCH($S695,Categories!$D$4:$D$32,0)),TRUE))</f>
        <v>1</v>
      </c>
      <c r="BJ695" s="734" t="e">
        <f t="shared" ca="1" si="450"/>
        <v>#NAME?</v>
      </c>
      <c r="BK695" s="734" t="e">
        <f t="shared" ca="1" si="451"/>
        <v>#NAME?</v>
      </c>
      <c r="BL695" s="734" t="e">
        <f t="shared" ca="1" si="452"/>
        <v>#NAME?</v>
      </c>
    </row>
    <row r="696" spans="1:64" s="895" customFormat="1" ht="70" customHeight="1">
      <c r="A696" s="708">
        <f t="shared" si="1"/>
        <v>5</v>
      </c>
      <c r="B696" s="708">
        <f t="shared" si="46"/>
        <v>691</v>
      </c>
      <c r="C696" s="717" t="s">
        <v>1199</v>
      </c>
      <c r="D696" s="710" t="str">
        <f t="array" aca="1" ref="D696" ca="1">IFERROR(INDEX(SBS!$B$1:$B$530,MATCH(C696,SBS!$A$1:$A$530,0)),"-")</f>
        <v>Center Stack Coil Thermocouples</v>
      </c>
      <c r="E696" s="710" t="str">
        <f t="array" aca="1" ref="E696" ca="1">IFERROR(INDEX(SBS!$F$1:$F$530,MATCH(C696,SBS!$A$1:$A$530,0)),"-")</f>
        <v/>
      </c>
      <c r="F696" s="710" t="str">
        <f t="array" aca="1" ref="F696" ca="1">IFERROR(INDEX(SBS!$C$1:$C$530,MATCH(C696,SBS!$A$1:$A$530,0)),"-")</f>
        <v>Magnets</v>
      </c>
      <c r="G696" s="745" t="s">
        <v>2940</v>
      </c>
      <c r="H696" s="716" t="s">
        <v>2941</v>
      </c>
      <c r="I696" s="716" t="s">
        <v>2942</v>
      </c>
      <c r="J696" s="744" t="s">
        <v>173</v>
      </c>
      <c r="K696" s="715" t="s">
        <v>72</v>
      </c>
      <c r="L696" s="716" t="s">
        <v>72</v>
      </c>
      <c r="M696" s="716" t="s">
        <v>115</v>
      </c>
      <c r="N696" s="717" t="s">
        <v>201</v>
      </c>
      <c r="O696" s="717" t="s">
        <v>76</v>
      </c>
      <c r="P696" s="717" t="s">
        <v>77</v>
      </c>
      <c r="Q696" s="717" t="s">
        <v>78</v>
      </c>
      <c r="R696" s="717" t="s">
        <v>79</v>
      </c>
      <c r="S696" s="717">
        <v>0.1</v>
      </c>
      <c r="T696" s="718">
        <f t="array" ref="T696">IFERROR(INDEX('Severity, Risk, and Probability'!$A$4:$A$8,MATCH(K696,'Severity, Risk, and Probability'!$B$4:$B$8,0)),"")</f>
        <v>3</v>
      </c>
      <c r="U696" s="718">
        <f t="array" ref="U696">IFERROR(INDEX('Severity, Risk, and Probability'!$A$4:$A$8,MATCH(L696,'Severity, Risk, and Probability'!$B$4:$B$8,0)),"")</f>
        <v>3</v>
      </c>
      <c r="V696" s="738">
        <v>0</v>
      </c>
      <c r="W696" s="718">
        <f t="array" ref="W696">IFERROR(MAX(INDEX('Severity, Risk, and Probability'!$A$13:$A$17,MATCH(M696,'Severity, Risk, and Probability'!$B$13:$B$17,0)),INDEX('Severity, Risk, and Probability'!$A$13:$A$17,MATCH(N696,'Severity, Risk, and Probability'!$C$13:$C$17,0)),INDEX('Severity, Risk, and Probability'!$A$13:$A$17,MATCH(O696,'Severity, Risk, and Probability'!$D$13:$D$17,0)),INDEX('Severity, Risk, and Probability'!$A$13:$A$17,MATCH(P696,'Severity, Risk, and Probability'!$E$13:$E$17,0)),INDEX('Severity, Risk, and Probability'!$A$13:$A$17,MATCH(Q696,'Severity, Risk, and Probability'!$F$13:$F$17,0))),"")</f>
        <v>1</v>
      </c>
      <c r="X696" s="720">
        <f t="array" ref="X696">IFERROR(INDEX('Severity, Risk, and Probability'!$A$20:$A$24,MATCH(R696,'Severity, Risk, and Probability'!$B$20:$B$24,0)),"")</f>
        <v>5</v>
      </c>
      <c r="Y696" s="718">
        <f t="shared" si="291"/>
        <v>3</v>
      </c>
      <c r="Z696" s="721">
        <f t="shared" si="292"/>
        <v>15</v>
      </c>
      <c r="AA696" s="722" t="s">
        <v>1199</v>
      </c>
      <c r="AB696" s="723" t="str">
        <f t="array" aca="1" ref="AB696" ca="1">IFERROR(INDEX(SBS!$B$1:$B$530,MATCH(AA696,SBS!$A$1:$A$530,0)),"None")</f>
        <v>Center Stack Coil Thermocouples</v>
      </c>
      <c r="AC696" s="717"/>
      <c r="AD696" s="723" t="str">
        <f t="array" aca="1" ref="AD696" ca="1">IFERROR(INDEX(SBS!$B$1:$B$530,MATCH(AC696,SBS!$A$1:$A$530,0)),"None")</f>
        <v>None</v>
      </c>
      <c r="AE696" s="717"/>
      <c r="AF696" s="723" t="str">
        <f t="array" aca="1" ref="AF696" ca="1">IFERROR(INDEX(SBS!$B$1:$B$530,MATCH(AE696,SBS!$A$1:$A$530,0)),"None")</f>
        <v>None</v>
      </c>
      <c r="AG696" s="716"/>
      <c r="AH696" s="729" t="s">
        <v>84</v>
      </c>
      <c r="AI696" s="745" t="s">
        <v>86</v>
      </c>
      <c r="AJ696" s="716" t="s">
        <v>115</v>
      </c>
      <c r="AK696" s="717" t="s">
        <v>201</v>
      </c>
      <c r="AL696" s="717" t="s">
        <v>76</v>
      </c>
      <c r="AM696" s="717" t="s">
        <v>77</v>
      </c>
      <c r="AN696" s="717" t="s">
        <v>78</v>
      </c>
      <c r="AO696" s="723">
        <f t="array" ref="AO696">IFERROR(MAX(INDEX('Severity, Risk, and Probability'!$A$13:$A$17,MATCH(AJ696,'Severity, Risk, and Probability'!$B$13:$B$17,0)),INDEX('Severity, Risk, and Probability'!$A$13:$A$17,MATCH(AK696,'Severity, Risk, and Probability'!$C$13:$C$17,0)),INDEX('Severity, Risk, and Probability'!$A$13:$A$17,MATCH(AL696,'Severity, Risk, and Probability'!$D$13:$D$17,0)),INDEX('Severity, Risk, and Probability'!$A$13:$A$17,MATCH(AM696,'Severity, Risk, and Probability'!$E$13:$E$17,0)),INDEX('Severity, Risk, and Probability'!$A$13:$A$17,MATCH(AN696,'Severity, Risk, and Probability'!$F$13:$F$17,0))),"")</f>
        <v>1</v>
      </c>
      <c r="AP696" s="721">
        <f t="shared" ref="AP696:AP700" si="453">AO696*T696</f>
        <v>3</v>
      </c>
      <c r="AQ696" s="727" t="s">
        <v>92</v>
      </c>
      <c r="AR696" s="728" t="s">
        <v>84</v>
      </c>
      <c r="AS696" s="753" t="s">
        <v>211</v>
      </c>
      <c r="AT696" s="770"/>
      <c r="AV696" s="746" t="str">
        <f t="shared" si="444"/>
        <v>1.7.3</v>
      </c>
      <c r="AW696" s="747" t="str">
        <f t="shared" si="445"/>
        <v>1.7.3.4</v>
      </c>
      <c r="AX696" s="734" t="e">
        <f t="shared" ca="1" si="446"/>
        <v>#NAME?</v>
      </c>
      <c r="AY696" s="734" t="e">
        <f t="shared" ca="1" si="447"/>
        <v>#NAME?</v>
      </c>
      <c r="AZ696" s="734" t="e">
        <f t="shared" ca="1" si="448"/>
        <v>#NAME?</v>
      </c>
      <c r="BA696" s="734" t="b">
        <f t="shared" si="449"/>
        <v>1</v>
      </c>
      <c r="BB696" s="734" t="b">
        <f t="array" ref="BB696">IF(($S696=0.1),TRUE,IF(NOT(ISBLANK(INDEX(Categories!E$4:E$32,MATCH($S696,Categories!$D$4:$D$32,0)))),K696=INDEX(Categories!E$4:E$32,MATCH($S696,Categories!$D$4:$D$32,0)),TRUE))</f>
        <v>1</v>
      </c>
      <c r="BC696" s="734" t="b">
        <f t="array" ref="BC696">IF(($S696=0.1),TRUE,IF(NOT(ISBLANK(INDEX(Categories!F$4:F$32,MATCH($S696,Categories!$D$4:$D$32,0)))),L696=INDEX(Categories!F$4:F$32,MATCH($S696,Categories!$D$4:$D$32,0)),TRUE))</f>
        <v>1</v>
      </c>
      <c r="BD696" s="734" t="b">
        <f t="array" ref="BD696">IF(($S696=0.1),TRUE,IF(NOT(ISBLANK(INDEX(Categories!G$4:G$32,MATCH($S696,Categories!$D$4:$D$32,0)))),M696=INDEX(Categories!G$4:G$32,MATCH($S696,Categories!$D$4:$D$32,0)),TRUE))</f>
        <v>1</v>
      </c>
      <c r="BE696" s="734" t="b">
        <f t="array" ref="BE696">IF(($S696=0.1),TRUE,IF(NOT(ISBLANK(INDEX(Categories!H$4:H$32,MATCH($S696,Categories!$D$4:$D$32,0)))),N696=INDEX(Categories!H$4:H$32,MATCH($S696,Categories!$D$4:$D$32,0)),TRUE))</f>
        <v>1</v>
      </c>
      <c r="BF696" s="734" t="b">
        <f t="array" ref="BF696">IF(($S696=0.1),TRUE,IF(NOT(ISBLANK(INDEX(Categories!I$4:I$32,MATCH($S696,Categories!$D$4:$D$32,0)))),O696=INDEX(Categories!I$4:I$32,MATCH($S696,Categories!$D$4:$D$32,0)),TRUE))</f>
        <v>1</v>
      </c>
      <c r="BG696" s="734" t="b">
        <f t="array" ref="BG696">IF(($S696=0.1),TRUE,IF(NOT(ISBLANK(INDEX(Categories!J$4:J$32,MATCH($S696,Categories!$D$4:$D$32,0)))),P696=INDEX(Categories!J$4:J$32,MATCH($S696,Categories!$D$4:$D$32,0)),TRUE))</f>
        <v>1</v>
      </c>
      <c r="BH696" s="734" t="b">
        <f t="array" ref="BH696">IF(($S696=0.1),TRUE,IF(NOT(ISBLANK(INDEX(Categories!K$4:K$32,MATCH($S696,Categories!$D$4:$D$32,0)))),Q696=INDEX(Categories!K$4:K$32,MATCH($S696,Categories!$D$4:$D$32,0)),TRUE))</f>
        <v>1</v>
      </c>
      <c r="BI696" s="734" t="b">
        <f t="array" ref="BI696">IF(($S696=0.1),TRUE,IF(NOT(ISBLANK(INDEX(Categories!L$4:L$32,MATCH($S696,Categories!$D$4:$D$32,0)))),R696=INDEX(Categories!L$4:L$32,MATCH($S696,Categories!$D$4:$D$32,0)),TRUE))</f>
        <v>1</v>
      </c>
      <c r="BJ696" s="734" t="e">
        <f t="shared" ca="1" si="450"/>
        <v>#NAME?</v>
      </c>
      <c r="BK696" s="734" t="e">
        <f t="shared" ca="1" si="451"/>
        <v>#NAME?</v>
      </c>
      <c r="BL696" s="734" t="e">
        <f t="shared" ca="1" si="452"/>
        <v>#NAME?</v>
      </c>
    </row>
    <row r="697" spans="1:64" s="895" customFormat="1" ht="70" customHeight="1">
      <c r="A697" s="708">
        <f t="shared" si="1"/>
        <v>5</v>
      </c>
      <c r="B697" s="708">
        <f t="shared" si="46"/>
        <v>692</v>
      </c>
      <c r="C697" s="717" t="s">
        <v>1199</v>
      </c>
      <c r="D697" s="710" t="str">
        <f t="array" aca="1" ref="D697" ca="1">IFERROR(INDEX(SBS!$B$1:$B$530,MATCH(C697,SBS!$A$1:$A$530,0)),"-")</f>
        <v>Center Stack Coil Thermocouples</v>
      </c>
      <c r="E697" s="710" t="str">
        <f t="array" aca="1" ref="E697" ca="1">IFERROR(INDEX(SBS!$F$1:$F$530,MATCH(C697,SBS!$A$1:$A$530,0)),"-")</f>
        <v/>
      </c>
      <c r="F697" s="710" t="str">
        <f t="array" aca="1" ref="F697" ca="1">IFERROR(INDEX(SBS!$C$1:$C$530,MATCH(C697,SBS!$A$1:$A$530,0)),"-")</f>
        <v>Magnets</v>
      </c>
      <c r="G697" s="745" t="s">
        <v>214</v>
      </c>
      <c r="H697" s="716" t="s">
        <v>2941</v>
      </c>
      <c r="I697" s="716" t="s">
        <v>215</v>
      </c>
      <c r="J697" s="744" t="s">
        <v>173</v>
      </c>
      <c r="K697" s="715" t="s">
        <v>72</v>
      </c>
      <c r="L697" s="716" t="s">
        <v>72</v>
      </c>
      <c r="M697" s="716" t="s">
        <v>115</v>
      </c>
      <c r="N697" s="717" t="s">
        <v>201</v>
      </c>
      <c r="O697" s="717" t="s">
        <v>76</v>
      </c>
      <c r="P697" s="717" t="s">
        <v>77</v>
      </c>
      <c r="Q697" s="717" t="s">
        <v>78</v>
      </c>
      <c r="R697" s="717" t="s">
        <v>79</v>
      </c>
      <c r="S697" s="717">
        <v>0.1</v>
      </c>
      <c r="T697" s="718">
        <f t="array" ref="T697">IFERROR(INDEX('Severity, Risk, and Probability'!$A$4:$A$8,MATCH(K697,'Severity, Risk, and Probability'!$B$4:$B$8,0)),"")</f>
        <v>3</v>
      </c>
      <c r="U697" s="718">
        <f t="array" ref="U697">IFERROR(INDEX('Severity, Risk, and Probability'!$A$4:$A$8,MATCH(L697,'Severity, Risk, and Probability'!$B$4:$B$8,0)),"")</f>
        <v>3</v>
      </c>
      <c r="V697" s="738">
        <v>0</v>
      </c>
      <c r="W697" s="718">
        <f t="array" ref="W697">IFERROR(MAX(INDEX('Severity, Risk, and Probability'!$A$13:$A$17,MATCH(M697,'Severity, Risk, and Probability'!$B$13:$B$17,0)),INDEX('Severity, Risk, and Probability'!$A$13:$A$17,MATCH(N697,'Severity, Risk, and Probability'!$C$13:$C$17,0)),INDEX('Severity, Risk, and Probability'!$A$13:$A$17,MATCH(O697,'Severity, Risk, and Probability'!$D$13:$D$17,0)),INDEX('Severity, Risk, and Probability'!$A$13:$A$17,MATCH(P697,'Severity, Risk, and Probability'!$E$13:$E$17,0)),INDEX('Severity, Risk, and Probability'!$A$13:$A$17,MATCH(Q697,'Severity, Risk, and Probability'!$F$13:$F$17,0))),"")</f>
        <v>1</v>
      </c>
      <c r="X697" s="720">
        <f t="array" ref="X697">IFERROR(INDEX('Severity, Risk, and Probability'!$A$20:$A$24,MATCH(R697,'Severity, Risk, and Probability'!$B$20:$B$24,0)),"")</f>
        <v>5</v>
      </c>
      <c r="Y697" s="718">
        <f t="shared" si="291"/>
        <v>3</v>
      </c>
      <c r="Z697" s="721">
        <f t="shared" si="292"/>
        <v>15</v>
      </c>
      <c r="AA697" s="722" t="s">
        <v>1199</v>
      </c>
      <c r="AB697" s="723" t="str">
        <f t="array" aca="1" ref="AB697" ca="1">IFERROR(INDEX(SBS!$B$1:$B$530,MATCH(AA697,SBS!$A$1:$A$530,0)),"None")</f>
        <v>Center Stack Coil Thermocouples</v>
      </c>
      <c r="AC697" s="717"/>
      <c r="AD697" s="723" t="str">
        <f t="array" aca="1" ref="AD697" ca="1">IFERROR(INDEX(SBS!$B$1:$B$530,MATCH(AC697,SBS!$A$1:$A$530,0)),"None")</f>
        <v>None</v>
      </c>
      <c r="AE697" s="717"/>
      <c r="AF697" s="723" t="str">
        <f t="array" aca="1" ref="AF697" ca="1">IFERROR(INDEX(SBS!$B$1:$B$530,MATCH(AE697,SBS!$A$1:$A$530,0)),"None")</f>
        <v>None</v>
      </c>
      <c r="AG697" s="795"/>
      <c r="AH697" s="729" t="s">
        <v>84</v>
      </c>
      <c r="AI697" s="745" t="s">
        <v>86</v>
      </c>
      <c r="AJ697" s="716" t="s">
        <v>115</v>
      </c>
      <c r="AK697" s="717" t="s">
        <v>201</v>
      </c>
      <c r="AL697" s="717" t="s">
        <v>76</v>
      </c>
      <c r="AM697" s="717" t="s">
        <v>77</v>
      </c>
      <c r="AN697" s="717" t="s">
        <v>78</v>
      </c>
      <c r="AO697" s="723">
        <f t="array" ref="AO697">IFERROR(MAX(INDEX('Severity, Risk, and Probability'!$A$13:$A$17,MATCH(AJ697,'Severity, Risk, and Probability'!$B$13:$B$17,0)),INDEX('Severity, Risk, and Probability'!$A$13:$A$17,MATCH(AK697,'Severity, Risk, and Probability'!$C$13:$C$17,0)),INDEX('Severity, Risk, and Probability'!$A$13:$A$17,MATCH(AL697,'Severity, Risk, and Probability'!$D$13:$D$17,0)),INDEX('Severity, Risk, and Probability'!$A$13:$A$17,MATCH(AM697,'Severity, Risk, and Probability'!$E$13:$E$17,0)),INDEX('Severity, Risk, and Probability'!$A$13:$A$17,MATCH(AN697,'Severity, Risk, and Probability'!$F$13:$F$17,0))),"")</f>
        <v>1</v>
      </c>
      <c r="AP697" s="721">
        <f t="shared" si="453"/>
        <v>3</v>
      </c>
      <c r="AQ697" s="727" t="s">
        <v>92</v>
      </c>
      <c r="AR697" s="728" t="s">
        <v>84</v>
      </c>
      <c r="AS697" s="753" t="s">
        <v>211</v>
      </c>
      <c r="AT697" s="770"/>
      <c r="AV697" s="746" t="str">
        <f t="shared" si="444"/>
        <v>1.7.3</v>
      </c>
      <c r="AW697" s="747" t="str">
        <f t="shared" si="445"/>
        <v>1.7.3.4</v>
      </c>
      <c r="AX697" s="734" t="e">
        <f t="shared" ca="1" si="446"/>
        <v>#NAME?</v>
      </c>
      <c r="AY697" s="734" t="e">
        <f t="shared" ca="1" si="447"/>
        <v>#NAME?</v>
      </c>
      <c r="AZ697" s="734" t="e">
        <f t="shared" ca="1" si="448"/>
        <v>#NAME?</v>
      </c>
      <c r="BA697" s="734" t="b">
        <f t="shared" si="449"/>
        <v>1</v>
      </c>
      <c r="BB697" s="734" t="b">
        <f t="array" ref="BB697">IF(($S697=0.1),TRUE,IF(NOT(ISBLANK(INDEX(Categories!E$4:E$32,MATCH($S697,Categories!$D$4:$D$32,0)))),K697=INDEX(Categories!E$4:E$32,MATCH($S697,Categories!$D$4:$D$32,0)),TRUE))</f>
        <v>1</v>
      </c>
      <c r="BC697" s="734" t="b">
        <f t="array" ref="BC697">IF(($S697=0.1),TRUE,IF(NOT(ISBLANK(INDEX(Categories!F$4:F$32,MATCH($S697,Categories!$D$4:$D$32,0)))),L697=INDEX(Categories!F$4:F$32,MATCH($S697,Categories!$D$4:$D$32,0)),TRUE))</f>
        <v>1</v>
      </c>
      <c r="BD697" s="734" t="b">
        <f t="array" ref="BD697">IF(($S697=0.1),TRUE,IF(NOT(ISBLANK(INDEX(Categories!G$4:G$32,MATCH($S697,Categories!$D$4:$D$32,0)))),M697=INDEX(Categories!G$4:G$32,MATCH($S697,Categories!$D$4:$D$32,0)),TRUE))</f>
        <v>1</v>
      </c>
      <c r="BE697" s="734" t="b">
        <f t="array" ref="BE697">IF(($S697=0.1),TRUE,IF(NOT(ISBLANK(INDEX(Categories!H$4:H$32,MATCH($S697,Categories!$D$4:$D$32,0)))),N697=INDEX(Categories!H$4:H$32,MATCH($S697,Categories!$D$4:$D$32,0)),TRUE))</f>
        <v>1</v>
      </c>
      <c r="BF697" s="734" t="b">
        <f t="array" ref="BF697">IF(($S697=0.1),TRUE,IF(NOT(ISBLANK(INDEX(Categories!I$4:I$32,MATCH($S697,Categories!$D$4:$D$32,0)))),O697=INDEX(Categories!I$4:I$32,MATCH($S697,Categories!$D$4:$D$32,0)),TRUE))</f>
        <v>1</v>
      </c>
      <c r="BG697" s="734" t="b">
        <f t="array" ref="BG697">IF(($S697=0.1),TRUE,IF(NOT(ISBLANK(INDEX(Categories!J$4:J$32,MATCH($S697,Categories!$D$4:$D$32,0)))),P697=INDEX(Categories!J$4:J$32,MATCH($S697,Categories!$D$4:$D$32,0)),TRUE))</f>
        <v>1</v>
      </c>
      <c r="BH697" s="734" t="b">
        <f t="array" ref="BH697">IF(($S697=0.1),TRUE,IF(NOT(ISBLANK(INDEX(Categories!K$4:K$32,MATCH($S697,Categories!$D$4:$D$32,0)))),Q697=INDEX(Categories!K$4:K$32,MATCH($S697,Categories!$D$4:$D$32,0)),TRUE))</f>
        <v>1</v>
      </c>
      <c r="BI697" s="734" t="b">
        <f t="array" ref="BI697">IF(($S697=0.1),TRUE,IF(NOT(ISBLANK(INDEX(Categories!L$4:L$32,MATCH($S697,Categories!$D$4:$D$32,0)))),R697=INDEX(Categories!L$4:L$32,MATCH($S697,Categories!$D$4:$D$32,0)),TRUE))</f>
        <v>1</v>
      </c>
      <c r="BJ697" s="734" t="e">
        <f t="shared" ca="1" si="450"/>
        <v>#NAME?</v>
      </c>
      <c r="BK697" s="734" t="e">
        <f t="shared" ca="1" si="451"/>
        <v>#NAME?</v>
      </c>
      <c r="BL697" s="734" t="e">
        <f t="shared" ca="1" si="452"/>
        <v>#NAME?</v>
      </c>
    </row>
    <row r="698" spans="1:64" s="895" customFormat="1" ht="70" customHeight="1">
      <c r="A698" s="708">
        <f t="shared" si="1"/>
        <v>5</v>
      </c>
      <c r="B698" s="708">
        <f t="shared" si="46"/>
        <v>693</v>
      </c>
      <c r="C698" s="717" t="s">
        <v>1199</v>
      </c>
      <c r="D698" s="710" t="str">
        <f t="array" aca="1" ref="D698" ca="1">IFERROR(INDEX(SBS!$B$1:$B$530,MATCH(C698,SBS!$A$1:$A$530,0)),"-")</f>
        <v>Center Stack Coil Thermocouples</v>
      </c>
      <c r="E698" s="710" t="str">
        <f t="array" aca="1" ref="E698" ca="1">IFERROR(INDEX(SBS!$F$1:$F$530,MATCH(C698,SBS!$A$1:$A$530,0)),"-")</f>
        <v/>
      </c>
      <c r="F698" s="710" t="str">
        <f t="array" aca="1" ref="F698" ca="1">IFERROR(INDEX(SBS!$C$1:$C$530,MATCH(C698,SBS!$A$1:$A$530,0)),"-")</f>
        <v>Magnets</v>
      </c>
      <c r="G698" s="745" t="s">
        <v>2944</v>
      </c>
      <c r="H698" s="716" t="s">
        <v>2941</v>
      </c>
      <c r="I698" s="716" t="s">
        <v>221</v>
      </c>
      <c r="J698" s="744" t="s">
        <v>173</v>
      </c>
      <c r="K698" s="715" t="s">
        <v>72</v>
      </c>
      <c r="L698" s="716" t="s">
        <v>72</v>
      </c>
      <c r="M698" s="716" t="s">
        <v>115</v>
      </c>
      <c r="N698" s="717" t="s">
        <v>201</v>
      </c>
      <c r="O698" s="717" t="s">
        <v>76</v>
      </c>
      <c r="P698" s="717" t="s">
        <v>77</v>
      </c>
      <c r="Q698" s="717" t="s">
        <v>78</v>
      </c>
      <c r="R698" s="717" t="s">
        <v>79</v>
      </c>
      <c r="S698" s="717">
        <v>0.1</v>
      </c>
      <c r="T698" s="718">
        <f t="array" ref="T698">IFERROR(INDEX('Severity, Risk, and Probability'!$A$4:$A$8,MATCH(K698,'Severity, Risk, and Probability'!$B$4:$B$8,0)),"")</f>
        <v>3</v>
      </c>
      <c r="U698" s="718">
        <f t="array" ref="U698">IFERROR(INDEX('Severity, Risk, and Probability'!$A$4:$A$8,MATCH(L698,'Severity, Risk, and Probability'!$B$4:$B$8,0)),"")</f>
        <v>3</v>
      </c>
      <c r="V698" s="738">
        <v>0</v>
      </c>
      <c r="W698" s="718">
        <f t="array" ref="W698">IFERROR(MAX(INDEX('Severity, Risk, and Probability'!$A$13:$A$17,MATCH(M698,'Severity, Risk, and Probability'!$B$13:$B$17,0)),INDEX('Severity, Risk, and Probability'!$A$13:$A$17,MATCH(N698,'Severity, Risk, and Probability'!$C$13:$C$17,0)),INDEX('Severity, Risk, and Probability'!$A$13:$A$17,MATCH(O698,'Severity, Risk, and Probability'!$D$13:$D$17,0)),INDEX('Severity, Risk, and Probability'!$A$13:$A$17,MATCH(P698,'Severity, Risk, and Probability'!$E$13:$E$17,0)),INDEX('Severity, Risk, and Probability'!$A$13:$A$17,MATCH(Q698,'Severity, Risk, and Probability'!$F$13:$F$17,0))),"")</f>
        <v>1</v>
      </c>
      <c r="X698" s="720">
        <f t="array" ref="X698">IFERROR(INDEX('Severity, Risk, and Probability'!$A$20:$A$24,MATCH(R698,'Severity, Risk, and Probability'!$B$20:$B$24,0)),"")</f>
        <v>5</v>
      </c>
      <c r="Y698" s="718">
        <f t="shared" si="291"/>
        <v>3</v>
      </c>
      <c r="Z698" s="721">
        <f t="shared" si="292"/>
        <v>15</v>
      </c>
      <c r="AA698" s="722" t="s">
        <v>1199</v>
      </c>
      <c r="AB698" s="723" t="str">
        <f t="array" aca="1" ref="AB698" ca="1">IFERROR(INDEX(SBS!$B$1:$B$530,MATCH(AA698,SBS!$A$1:$A$530,0)),"None")</f>
        <v>Center Stack Coil Thermocouples</v>
      </c>
      <c r="AC698" s="717"/>
      <c r="AD698" s="723" t="str">
        <f t="array" aca="1" ref="AD698" ca="1">IFERROR(INDEX(SBS!$B$1:$B$530,MATCH(AC698,SBS!$A$1:$A$530,0)),"None")</f>
        <v>None</v>
      </c>
      <c r="AE698" s="717"/>
      <c r="AF698" s="723" t="str">
        <f t="array" aca="1" ref="AF698" ca="1">IFERROR(INDEX(SBS!$B$1:$B$530,MATCH(AE698,SBS!$A$1:$A$530,0)),"None")</f>
        <v>None</v>
      </c>
      <c r="AG698" s="716"/>
      <c r="AH698" s="729" t="s">
        <v>84</v>
      </c>
      <c r="AI698" s="745" t="s">
        <v>86</v>
      </c>
      <c r="AJ698" s="716" t="s">
        <v>115</v>
      </c>
      <c r="AK698" s="717" t="s">
        <v>201</v>
      </c>
      <c r="AL698" s="717" t="s">
        <v>76</v>
      </c>
      <c r="AM698" s="717" t="s">
        <v>77</v>
      </c>
      <c r="AN698" s="717" t="s">
        <v>78</v>
      </c>
      <c r="AO698" s="723">
        <f t="array" ref="AO698">IFERROR(MAX(INDEX('Severity, Risk, and Probability'!$A$13:$A$17,MATCH(AJ698,'Severity, Risk, and Probability'!$B$13:$B$17,0)),INDEX('Severity, Risk, and Probability'!$A$13:$A$17,MATCH(AK698,'Severity, Risk, and Probability'!$C$13:$C$17,0)),INDEX('Severity, Risk, and Probability'!$A$13:$A$17,MATCH(AL698,'Severity, Risk, and Probability'!$D$13:$D$17,0)),INDEX('Severity, Risk, and Probability'!$A$13:$A$17,MATCH(AM698,'Severity, Risk, and Probability'!$E$13:$E$17,0)),INDEX('Severity, Risk, and Probability'!$A$13:$A$17,MATCH(AN698,'Severity, Risk, and Probability'!$F$13:$F$17,0))),"")</f>
        <v>1</v>
      </c>
      <c r="AP698" s="721">
        <f t="shared" si="453"/>
        <v>3</v>
      </c>
      <c r="AQ698" s="727" t="s">
        <v>92</v>
      </c>
      <c r="AR698" s="728" t="s">
        <v>84</v>
      </c>
      <c r="AS698" s="753" t="s">
        <v>211</v>
      </c>
      <c r="AT698" s="770"/>
      <c r="AV698" s="746" t="str">
        <f t="shared" si="444"/>
        <v>1.7.3</v>
      </c>
      <c r="AW698" s="747" t="str">
        <f t="shared" si="445"/>
        <v>1.7.3.4</v>
      </c>
      <c r="AX698" s="734" t="e">
        <f t="shared" ca="1" si="446"/>
        <v>#NAME?</v>
      </c>
      <c r="AY698" s="734" t="e">
        <f t="shared" ca="1" si="447"/>
        <v>#NAME?</v>
      </c>
      <c r="AZ698" s="734" t="e">
        <f t="shared" ca="1" si="448"/>
        <v>#NAME?</v>
      </c>
      <c r="BA698" s="734" t="b">
        <f t="shared" si="449"/>
        <v>1</v>
      </c>
      <c r="BB698" s="734" t="b">
        <f t="array" ref="BB698">IF(($S698=0.1),TRUE,IF(NOT(ISBLANK(INDEX(Categories!E$4:E$32,MATCH($S698,Categories!$D$4:$D$32,0)))),K698=INDEX(Categories!E$4:E$32,MATCH($S698,Categories!$D$4:$D$32,0)),TRUE))</f>
        <v>1</v>
      </c>
      <c r="BC698" s="734" t="b">
        <f t="array" ref="BC698">IF(($S698=0.1),TRUE,IF(NOT(ISBLANK(INDEX(Categories!F$4:F$32,MATCH($S698,Categories!$D$4:$D$32,0)))),L698=INDEX(Categories!F$4:F$32,MATCH($S698,Categories!$D$4:$D$32,0)),TRUE))</f>
        <v>1</v>
      </c>
      <c r="BD698" s="734" t="b">
        <f t="array" ref="BD698">IF(($S698=0.1),TRUE,IF(NOT(ISBLANK(INDEX(Categories!G$4:G$32,MATCH($S698,Categories!$D$4:$D$32,0)))),M698=INDEX(Categories!G$4:G$32,MATCH($S698,Categories!$D$4:$D$32,0)),TRUE))</f>
        <v>1</v>
      </c>
      <c r="BE698" s="734" t="b">
        <f t="array" ref="BE698">IF(($S698=0.1),TRUE,IF(NOT(ISBLANK(INDEX(Categories!H$4:H$32,MATCH($S698,Categories!$D$4:$D$32,0)))),N698=INDEX(Categories!H$4:H$32,MATCH($S698,Categories!$D$4:$D$32,0)),TRUE))</f>
        <v>1</v>
      </c>
      <c r="BF698" s="734" t="b">
        <f t="array" ref="BF698">IF(($S698=0.1),TRUE,IF(NOT(ISBLANK(INDEX(Categories!I$4:I$32,MATCH($S698,Categories!$D$4:$D$32,0)))),O698=INDEX(Categories!I$4:I$32,MATCH($S698,Categories!$D$4:$D$32,0)),TRUE))</f>
        <v>1</v>
      </c>
      <c r="BG698" s="734" t="b">
        <f t="array" ref="BG698">IF(($S698=0.1),TRUE,IF(NOT(ISBLANK(INDEX(Categories!J$4:J$32,MATCH($S698,Categories!$D$4:$D$32,0)))),P698=INDEX(Categories!J$4:J$32,MATCH($S698,Categories!$D$4:$D$32,0)),TRUE))</f>
        <v>1</v>
      </c>
      <c r="BH698" s="734" t="b">
        <f t="array" ref="BH698">IF(($S698=0.1),TRUE,IF(NOT(ISBLANK(INDEX(Categories!K$4:K$32,MATCH($S698,Categories!$D$4:$D$32,0)))),Q698=INDEX(Categories!K$4:K$32,MATCH($S698,Categories!$D$4:$D$32,0)),TRUE))</f>
        <v>1</v>
      </c>
      <c r="BI698" s="734" t="b">
        <f t="array" ref="BI698">IF(($S698=0.1),TRUE,IF(NOT(ISBLANK(INDEX(Categories!L$4:L$32,MATCH($S698,Categories!$D$4:$D$32,0)))),R698=INDEX(Categories!L$4:L$32,MATCH($S698,Categories!$D$4:$D$32,0)),TRUE))</f>
        <v>1</v>
      </c>
      <c r="BJ698" s="734" t="e">
        <f t="shared" ca="1" si="450"/>
        <v>#NAME?</v>
      </c>
      <c r="BK698" s="734" t="e">
        <f t="shared" ca="1" si="451"/>
        <v>#NAME?</v>
      </c>
      <c r="BL698" s="734" t="e">
        <f t="shared" ca="1" si="452"/>
        <v>#NAME?</v>
      </c>
    </row>
    <row r="699" spans="1:64" s="895" customFormat="1" ht="70" customHeight="1">
      <c r="A699" s="708">
        <f t="shared" si="1"/>
        <v>5</v>
      </c>
      <c r="B699" s="708">
        <f t="shared" si="46"/>
        <v>694</v>
      </c>
      <c r="C699" s="717" t="s">
        <v>1199</v>
      </c>
      <c r="D699" s="710" t="str">
        <f t="array" aca="1" ref="D699" ca="1">IFERROR(INDEX(SBS!$B$1:$B$530,MATCH(C699,SBS!$A$1:$A$530,0)),"-")</f>
        <v>Center Stack Coil Thermocouples</v>
      </c>
      <c r="E699" s="710" t="str">
        <f t="array" aca="1" ref="E699" ca="1">IFERROR(INDEX(SBS!$F$1:$F$530,MATCH(C699,SBS!$A$1:$A$530,0)),"-")</f>
        <v/>
      </c>
      <c r="F699" s="710" t="str">
        <f t="array" aca="1" ref="F699" ca="1">IFERROR(INDEX(SBS!$C$1:$C$530,MATCH(C699,SBS!$A$1:$A$530,0)),"-")</f>
        <v>Magnets</v>
      </c>
      <c r="G699" s="745" t="s">
        <v>225</v>
      </c>
      <c r="H699" s="716" t="s">
        <v>2941</v>
      </c>
      <c r="I699" s="716" t="s">
        <v>215</v>
      </c>
      <c r="J699" s="744" t="s">
        <v>173</v>
      </c>
      <c r="K699" s="715" t="s">
        <v>72</v>
      </c>
      <c r="L699" s="716" t="s">
        <v>72</v>
      </c>
      <c r="M699" s="716" t="s">
        <v>115</v>
      </c>
      <c r="N699" s="717" t="s">
        <v>201</v>
      </c>
      <c r="O699" s="717" t="s">
        <v>76</v>
      </c>
      <c r="P699" s="717" t="s">
        <v>77</v>
      </c>
      <c r="Q699" s="717" t="s">
        <v>78</v>
      </c>
      <c r="R699" s="717" t="s">
        <v>79</v>
      </c>
      <c r="S699" s="717">
        <v>0.1</v>
      </c>
      <c r="T699" s="718">
        <f t="array" ref="T699">IFERROR(INDEX('Severity, Risk, and Probability'!$A$4:$A$8,MATCH(K699,'Severity, Risk, and Probability'!$B$4:$B$8,0)),"")</f>
        <v>3</v>
      </c>
      <c r="U699" s="718">
        <f t="array" ref="U699">IFERROR(INDEX('Severity, Risk, and Probability'!$A$4:$A$8,MATCH(L699,'Severity, Risk, and Probability'!$B$4:$B$8,0)),"")</f>
        <v>3</v>
      </c>
      <c r="V699" s="738">
        <v>0</v>
      </c>
      <c r="W699" s="718">
        <f t="array" ref="W699">IFERROR(MAX(INDEX('Severity, Risk, and Probability'!$A$13:$A$17,MATCH(M699,'Severity, Risk, and Probability'!$B$13:$B$17,0)),INDEX('Severity, Risk, and Probability'!$A$13:$A$17,MATCH(N699,'Severity, Risk, and Probability'!$C$13:$C$17,0)),INDEX('Severity, Risk, and Probability'!$A$13:$A$17,MATCH(O699,'Severity, Risk, and Probability'!$D$13:$D$17,0)),INDEX('Severity, Risk, and Probability'!$A$13:$A$17,MATCH(P699,'Severity, Risk, and Probability'!$E$13:$E$17,0)),INDEX('Severity, Risk, and Probability'!$A$13:$A$17,MATCH(Q699,'Severity, Risk, and Probability'!$F$13:$F$17,0))),"")</f>
        <v>1</v>
      </c>
      <c r="X699" s="720">
        <f t="array" ref="X699">IFERROR(INDEX('Severity, Risk, and Probability'!$A$20:$A$24,MATCH(R699,'Severity, Risk, and Probability'!$B$20:$B$24,0)),"")</f>
        <v>5</v>
      </c>
      <c r="Y699" s="718">
        <f t="shared" si="291"/>
        <v>3</v>
      </c>
      <c r="Z699" s="721">
        <f t="shared" si="292"/>
        <v>15</v>
      </c>
      <c r="AA699" s="722" t="s">
        <v>1199</v>
      </c>
      <c r="AB699" s="723" t="str">
        <f t="array" aca="1" ref="AB699" ca="1">IFERROR(INDEX(SBS!$B$1:$B$530,MATCH(AA699,SBS!$A$1:$A$530,0)),"None")</f>
        <v>Center Stack Coil Thermocouples</v>
      </c>
      <c r="AC699" s="717"/>
      <c r="AD699" s="723" t="str">
        <f t="array" aca="1" ref="AD699" ca="1">IFERROR(INDEX(SBS!$B$1:$B$530,MATCH(AC699,SBS!$A$1:$A$530,0)),"None")</f>
        <v>None</v>
      </c>
      <c r="AE699" s="717"/>
      <c r="AF699" s="723" t="str">
        <f t="array" aca="1" ref="AF699" ca="1">IFERROR(INDEX(SBS!$B$1:$B$530,MATCH(AE699,SBS!$A$1:$A$530,0)),"None")</f>
        <v>None</v>
      </c>
      <c r="AG699" s="795"/>
      <c r="AH699" s="729" t="s">
        <v>84</v>
      </c>
      <c r="AI699" s="745" t="s">
        <v>86</v>
      </c>
      <c r="AJ699" s="716" t="s">
        <v>115</v>
      </c>
      <c r="AK699" s="717" t="s">
        <v>201</v>
      </c>
      <c r="AL699" s="717" t="s">
        <v>76</v>
      </c>
      <c r="AM699" s="717" t="s">
        <v>77</v>
      </c>
      <c r="AN699" s="717" t="s">
        <v>78</v>
      </c>
      <c r="AO699" s="723">
        <f t="array" ref="AO699">IFERROR(MAX(INDEX('Severity, Risk, and Probability'!$A$13:$A$17,MATCH(AJ699,'Severity, Risk, and Probability'!$B$13:$B$17,0)),INDEX('Severity, Risk, and Probability'!$A$13:$A$17,MATCH(AK699,'Severity, Risk, and Probability'!$C$13:$C$17,0)),INDEX('Severity, Risk, and Probability'!$A$13:$A$17,MATCH(AL699,'Severity, Risk, and Probability'!$D$13:$D$17,0)),INDEX('Severity, Risk, and Probability'!$A$13:$A$17,MATCH(AM699,'Severity, Risk, and Probability'!$E$13:$E$17,0)),INDEX('Severity, Risk, and Probability'!$A$13:$A$17,MATCH(AN699,'Severity, Risk, and Probability'!$F$13:$F$17,0))),"")</f>
        <v>1</v>
      </c>
      <c r="AP699" s="721">
        <f t="shared" si="453"/>
        <v>3</v>
      </c>
      <c r="AQ699" s="727" t="s">
        <v>92</v>
      </c>
      <c r="AR699" s="728" t="s">
        <v>84</v>
      </c>
      <c r="AS699" s="753" t="s">
        <v>211</v>
      </c>
      <c r="AT699" s="770"/>
      <c r="AV699" s="746" t="str">
        <f t="shared" si="444"/>
        <v>1.7.3</v>
      </c>
      <c r="AW699" s="747" t="str">
        <f t="shared" si="445"/>
        <v>1.7.3.4</v>
      </c>
      <c r="AX699" s="734" t="e">
        <f t="shared" ca="1" si="446"/>
        <v>#NAME?</v>
      </c>
      <c r="AY699" s="734" t="e">
        <f t="shared" ca="1" si="447"/>
        <v>#NAME?</v>
      </c>
      <c r="AZ699" s="734" t="e">
        <f t="shared" ca="1" si="448"/>
        <v>#NAME?</v>
      </c>
      <c r="BA699" s="734" t="b">
        <f t="shared" si="449"/>
        <v>1</v>
      </c>
      <c r="BB699" s="734" t="b">
        <f t="array" ref="BB699">IF(($S699=0.1),TRUE,IF(NOT(ISBLANK(INDEX(Categories!E$4:E$32,MATCH($S699,Categories!$D$4:$D$32,0)))),K699=INDEX(Categories!E$4:E$32,MATCH($S699,Categories!$D$4:$D$32,0)),TRUE))</f>
        <v>1</v>
      </c>
      <c r="BC699" s="734" t="b">
        <f t="array" ref="BC699">IF(($S699=0.1),TRUE,IF(NOT(ISBLANK(INDEX(Categories!F$4:F$32,MATCH($S699,Categories!$D$4:$D$32,0)))),L699=INDEX(Categories!F$4:F$32,MATCH($S699,Categories!$D$4:$D$32,0)),TRUE))</f>
        <v>1</v>
      </c>
      <c r="BD699" s="734" t="b">
        <f t="array" ref="BD699">IF(($S699=0.1),TRUE,IF(NOT(ISBLANK(INDEX(Categories!G$4:G$32,MATCH($S699,Categories!$D$4:$D$32,0)))),M699=INDEX(Categories!G$4:G$32,MATCH($S699,Categories!$D$4:$D$32,0)),TRUE))</f>
        <v>1</v>
      </c>
      <c r="BE699" s="734" t="b">
        <f t="array" ref="BE699">IF(($S699=0.1),TRUE,IF(NOT(ISBLANK(INDEX(Categories!H$4:H$32,MATCH($S699,Categories!$D$4:$D$32,0)))),N699=INDEX(Categories!H$4:H$32,MATCH($S699,Categories!$D$4:$D$32,0)),TRUE))</f>
        <v>1</v>
      </c>
      <c r="BF699" s="734" t="b">
        <f t="array" ref="BF699">IF(($S699=0.1),TRUE,IF(NOT(ISBLANK(INDEX(Categories!I$4:I$32,MATCH($S699,Categories!$D$4:$D$32,0)))),O699=INDEX(Categories!I$4:I$32,MATCH($S699,Categories!$D$4:$D$32,0)),TRUE))</f>
        <v>1</v>
      </c>
      <c r="BG699" s="734" t="b">
        <f t="array" ref="BG699">IF(($S699=0.1),TRUE,IF(NOT(ISBLANK(INDEX(Categories!J$4:J$32,MATCH($S699,Categories!$D$4:$D$32,0)))),P699=INDEX(Categories!J$4:J$32,MATCH($S699,Categories!$D$4:$D$32,0)),TRUE))</f>
        <v>1</v>
      </c>
      <c r="BH699" s="734" t="b">
        <f t="array" ref="BH699">IF(($S699=0.1),TRUE,IF(NOT(ISBLANK(INDEX(Categories!K$4:K$32,MATCH($S699,Categories!$D$4:$D$32,0)))),Q699=INDEX(Categories!K$4:K$32,MATCH($S699,Categories!$D$4:$D$32,0)),TRUE))</f>
        <v>1</v>
      </c>
      <c r="BI699" s="734" t="b">
        <f t="array" ref="BI699">IF(($S699=0.1),TRUE,IF(NOT(ISBLANK(INDEX(Categories!L$4:L$32,MATCH($S699,Categories!$D$4:$D$32,0)))),R699=INDEX(Categories!L$4:L$32,MATCH($S699,Categories!$D$4:$D$32,0)),TRUE))</f>
        <v>1</v>
      </c>
      <c r="BJ699" s="734" t="e">
        <f t="shared" ca="1" si="450"/>
        <v>#NAME?</v>
      </c>
      <c r="BK699" s="734" t="e">
        <f t="shared" ca="1" si="451"/>
        <v>#NAME?</v>
      </c>
      <c r="BL699" s="734" t="e">
        <f t="shared" ca="1" si="452"/>
        <v>#NAME?</v>
      </c>
    </row>
    <row r="700" spans="1:64" s="895" customFormat="1" ht="70" customHeight="1">
      <c r="A700" s="708">
        <f t="shared" si="1"/>
        <v>5</v>
      </c>
      <c r="B700" s="708">
        <f t="shared" si="46"/>
        <v>695</v>
      </c>
      <c r="C700" s="717" t="s">
        <v>2945</v>
      </c>
      <c r="D700" s="710" t="str">
        <f t="array" aca="1" ref="D700" ca="1">IFERROR(INDEX(SBS!$B$1:$B$530,MATCH(C700,SBS!$A$1:$A$530,0)),"-")</f>
        <v>Passive Plate and Vessel Accelerometers</v>
      </c>
      <c r="E700" s="710" t="str">
        <f t="array" aca="1" ref="E700" ca="1">IFERROR(INDEX(SBS!$F$1:$F$530,MATCH(C700,SBS!$A$1:$A$530,0)),"-")</f>
        <v>1.4.1.1</v>
      </c>
      <c r="F700" s="710" t="str">
        <f t="array" aca="1" ref="F700" ca="1">IFERROR(INDEX(SBS!$C$1:$C$530,MATCH(C700,SBS!$A$1:$A$530,0)),"-")</f>
        <v>Diagnostics</v>
      </c>
      <c r="G700" s="745" t="s">
        <v>2946</v>
      </c>
      <c r="H700" s="716" t="s">
        <v>2947</v>
      </c>
      <c r="I700" s="716" t="s">
        <v>2948</v>
      </c>
      <c r="J700" s="744" t="s">
        <v>71</v>
      </c>
      <c r="K700" s="715" t="s">
        <v>73</v>
      </c>
      <c r="L700" s="716" t="s">
        <v>73</v>
      </c>
      <c r="M700" s="716" t="s">
        <v>119</v>
      </c>
      <c r="N700" s="717" t="s">
        <v>201</v>
      </c>
      <c r="O700" s="717" t="s">
        <v>76</v>
      </c>
      <c r="P700" s="717" t="s">
        <v>77</v>
      </c>
      <c r="Q700" s="717" t="s">
        <v>78</v>
      </c>
      <c r="R700" s="717" t="s">
        <v>79</v>
      </c>
      <c r="S700" s="717">
        <v>0.1</v>
      </c>
      <c r="T700" s="718">
        <f t="array" ref="T700">IFERROR(INDEX('Severity, Risk, and Probability'!$A$4:$A$8,MATCH(K700,'Severity, Risk, and Probability'!$B$4:$B$8,0)),"")</f>
        <v>2</v>
      </c>
      <c r="U700" s="718">
        <f t="array" ref="U700">IFERROR(INDEX('Severity, Risk, and Probability'!$A$4:$A$8,MATCH(L700,'Severity, Risk, and Probability'!$B$4:$B$8,0)),"")</f>
        <v>2</v>
      </c>
      <c r="V700" s="738">
        <v>0</v>
      </c>
      <c r="W700" s="718">
        <f t="array" ref="W700">IFERROR(MAX(INDEX('Severity, Risk, and Probability'!$A$13:$A$17,MATCH(M700,'Severity, Risk, and Probability'!$B$13:$B$17,0)),INDEX('Severity, Risk, and Probability'!$A$13:$A$17,MATCH(N700,'Severity, Risk, and Probability'!$C$13:$C$17,0)),INDEX('Severity, Risk, and Probability'!$A$13:$A$17,MATCH(O700,'Severity, Risk, and Probability'!$D$13:$D$17,0)),INDEX('Severity, Risk, and Probability'!$A$13:$A$17,MATCH(P700,'Severity, Risk, and Probability'!$E$13:$E$17,0)),INDEX('Severity, Risk, and Probability'!$A$13:$A$17,MATCH(Q700,'Severity, Risk, and Probability'!$F$13:$F$17,0))),"")</f>
        <v>1</v>
      </c>
      <c r="X700" s="720">
        <f t="array" ref="X700">IFERROR(INDEX('Severity, Risk, and Probability'!$A$20:$A$24,MATCH(R700,'Severity, Risk, and Probability'!$B$20:$B$24,0)),"")</f>
        <v>5</v>
      </c>
      <c r="Y700" s="718">
        <f t="shared" si="291"/>
        <v>2</v>
      </c>
      <c r="Z700" s="721">
        <f t="shared" si="292"/>
        <v>10</v>
      </c>
      <c r="AA700" s="722" t="s">
        <v>2945</v>
      </c>
      <c r="AB700" s="723" t="str">
        <f t="array" aca="1" ref="AB700" ca="1">IFERROR(INDEX(SBS!$B$1:$B$530,MATCH(AA700,SBS!$A$1:$A$530,0)),"None")</f>
        <v>Passive Plate and Vessel Accelerometers</v>
      </c>
      <c r="AC700" s="717"/>
      <c r="AD700" s="723" t="str">
        <f t="array" aca="1" ref="AD700" ca="1">IFERROR(INDEX(SBS!$B$1:$B$530,MATCH(AC700,SBS!$A$1:$A$530,0)),"None")</f>
        <v>None</v>
      </c>
      <c r="AE700" s="717"/>
      <c r="AF700" s="723" t="str">
        <f t="array" aca="1" ref="AF700" ca="1">IFERROR(INDEX(SBS!$B$1:$B$530,MATCH(AE700,SBS!$A$1:$A$530,0)),"None")</f>
        <v>None</v>
      </c>
      <c r="AG700" s="716"/>
      <c r="AH700" s="729" t="s">
        <v>84</v>
      </c>
      <c r="AI700" s="745" t="s">
        <v>86</v>
      </c>
      <c r="AJ700" s="716" t="s">
        <v>119</v>
      </c>
      <c r="AK700" s="717" t="s">
        <v>201</v>
      </c>
      <c r="AL700" s="717" t="s">
        <v>76</v>
      </c>
      <c r="AM700" s="717" t="s">
        <v>77</v>
      </c>
      <c r="AN700" s="717" t="s">
        <v>78</v>
      </c>
      <c r="AO700" s="723">
        <f t="array" ref="AO700">IFERROR(MAX(INDEX('Severity, Risk, and Probability'!$A$13:$A$17,MATCH(AJ700,'Severity, Risk, and Probability'!$B$13:$B$17,0)),INDEX('Severity, Risk, and Probability'!$A$13:$A$17,MATCH(AK700,'Severity, Risk, and Probability'!$C$13:$C$17,0)),INDEX('Severity, Risk, and Probability'!$A$13:$A$17,MATCH(AL700,'Severity, Risk, and Probability'!$D$13:$D$17,0)),INDEX('Severity, Risk, and Probability'!$A$13:$A$17,MATCH(AM700,'Severity, Risk, and Probability'!$E$13:$E$17,0)),INDEX('Severity, Risk, and Probability'!$A$13:$A$17,MATCH(AN700,'Severity, Risk, and Probability'!$F$13:$F$17,0))),"")</f>
        <v>1</v>
      </c>
      <c r="AP700" s="721">
        <f t="shared" si="453"/>
        <v>2</v>
      </c>
      <c r="AQ700" s="727" t="s">
        <v>84</v>
      </c>
      <c r="AR700" s="728" t="s">
        <v>84</v>
      </c>
      <c r="AS700" s="753"/>
      <c r="AT700" s="770"/>
      <c r="AV700" s="746" t="str">
        <f t="shared" si="444"/>
        <v>1.7.3</v>
      </c>
      <c r="AW700" s="747" t="str">
        <f t="shared" si="445"/>
        <v>1.7.3.4</v>
      </c>
      <c r="AX700" s="734" t="e">
        <f t="shared" ca="1" si="446"/>
        <v>#NAME?</v>
      </c>
      <c r="AY700" s="734" t="e">
        <f t="shared" ca="1" si="447"/>
        <v>#NAME?</v>
      </c>
      <c r="AZ700" s="734" t="e">
        <f t="shared" ca="1" si="448"/>
        <v>#NAME?</v>
      </c>
      <c r="BA700" s="734" t="b">
        <f t="shared" si="449"/>
        <v>1</v>
      </c>
      <c r="BB700" s="734" t="b">
        <f t="array" ref="BB700">IF(($S700=0.1),TRUE,IF(NOT(ISBLANK(INDEX(Categories!E$4:E$32,MATCH($S700,Categories!$D$4:$D$32,0)))),K700=INDEX(Categories!E$4:E$32,MATCH($S700,Categories!$D$4:$D$32,0)),TRUE))</f>
        <v>1</v>
      </c>
      <c r="BC700" s="734" t="b">
        <f t="array" ref="BC700">IF(($S700=0.1),TRUE,IF(NOT(ISBLANK(INDEX(Categories!F$4:F$32,MATCH($S700,Categories!$D$4:$D$32,0)))),L700=INDEX(Categories!F$4:F$32,MATCH($S700,Categories!$D$4:$D$32,0)),TRUE))</f>
        <v>1</v>
      </c>
      <c r="BD700" s="734" t="b">
        <f t="array" ref="BD700">IF(($S700=0.1),TRUE,IF(NOT(ISBLANK(INDEX(Categories!G$4:G$32,MATCH($S700,Categories!$D$4:$D$32,0)))),M700=INDEX(Categories!G$4:G$32,MATCH($S700,Categories!$D$4:$D$32,0)),TRUE))</f>
        <v>1</v>
      </c>
      <c r="BE700" s="734" t="b">
        <f t="array" ref="BE700">IF(($S700=0.1),TRUE,IF(NOT(ISBLANK(INDEX(Categories!H$4:H$32,MATCH($S700,Categories!$D$4:$D$32,0)))),N700=INDEX(Categories!H$4:H$32,MATCH($S700,Categories!$D$4:$D$32,0)),TRUE))</f>
        <v>1</v>
      </c>
      <c r="BF700" s="734" t="b">
        <f t="array" ref="BF700">IF(($S700=0.1),TRUE,IF(NOT(ISBLANK(INDEX(Categories!I$4:I$32,MATCH($S700,Categories!$D$4:$D$32,0)))),O700=INDEX(Categories!I$4:I$32,MATCH($S700,Categories!$D$4:$D$32,0)),TRUE))</f>
        <v>1</v>
      </c>
      <c r="BG700" s="734" t="b">
        <f t="array" ref="BG700">IF(($S700=0.1),TRUE,IF(NOT(ISBLANK(INDEX(Categories!J$4:J$32,MATCH($S700,Categories!$D$4:$D$32,0)))),P700=INDEX(Categories!J$4:J$32,MATCH($S700,Categories!$D$4:$D$32,0)),TRUE))</f>
        <v>1</v>
      </c>
      <c r="BH700" s="734" t="b">
        <f t="array" ref="BH700">IF(($S700=0.1),TRUE,IF(NOT(ISBLANK(INDEX(Categories!K$4:K$32,MATCH($S700,Categories!$D$4:$D$32,0)))),Q700=INDEX(Categories!K$4:K$32,MATCH($S700,Categories!$D$4:$D$32,0)),TRUE))</f>
        <v>1</v>
      </c>
      <c r="BI700" s="734" t="b">
        <f t="array" ref="BI700">IF(($S700=0.1),TRUE,IF(NOT(ISBLANK(INDEX(Categories!L$4:L$32,MATCH($S700,Categories!$D$4:$D$32,0)))),R700=INDEX(Categories!L$4:L$32,MATCH($S700,Categories!$D$4:$D$32,0)),TRUE))</f>
        <v>1</v>
      </c>
      <c r="BJ700" s="734" t="e">
        <f t="shared" ca="1" si="450"/>
        <v>#NAME?</v>
      </c>
      <c r="BK700" s="734" t="e">
        <f t="shared" ca="1" si="451"/>
        <v>#NAME?</v>
      </c>
      <c r="BL700" s="734" t="e">
        <f t="shared" ca="1" si="452"/>
        <v>#NAME?</v>
      </c>
    </row>
    <row r="701" spans="1:64" s="895" customFormat="1" ht="70" customHeight="1">
      <c r="A701" s="708">
        <f t="shared" si="1"/>
        <v>5</v>
      </c>
      <c r="B701" s="708">
        <f t="shared" si="46"/>
        <v>696</v>
      </c>
      <c r="C701" s="717" t="s">
        <v>745</v>
      </c>
      <c r="D701" s="710" t="str">
        <f t="array" aca="1" ref="D701" ca="1">IFERROR(INDEX(SBS!$B$1:$B$530,MATCH(C701,SBS!$A$1:$A$530,0)),"-")</f>
        <v>TF Twist Measurement</v>
      </c>
      <c r="E701" s="710" t="str">
        <f t="array" aca="1" ref="E701" ca="1">IFERROR(INDEX(SBS!$F$1:$F$530,MATCH(C701,SBS!$A$1:$A$530,0)),"-")</f>
        <v>1.4.1.1</v>
      </c>
      <c r="F701" s="710"/>
      <c r="G701" s="791" t="s">
        <v>2949</v>
      </c>
      <c r="H701" s="716" t="s">
        <v>2478</v>
      </c>
      <c r="I701" s="716" t="s">
        <v>2484</v>
      </c>
      <c r="J701" s="744" t="s">
        <v>71</v>
      </c>
      <c r="K701" s="715" t="s">
        <v>72</v>
      </c>
      <c r="L701" s="716" t="s">
        <v>72</v>
      </c>
      <c r="M701" s="716" t="s">
        <v>119</v>
      </c>
      <c r="N701" s="717" t="s">
        <v>201</v>
      </c>
      <c r="O701" s="717" t="s">
        <v>76</v>
      </c>
      <c r="P701" s="717" t="s">
        <v>77</v>
      </c>
      <c r="Q701" s="717" t="s">
        <v>78</v>
      </c>
      <c r="R701" s="717" t="s">
        <v>79</v>
      </c>
      <c r="S701" s="717">
        <v>0.1</v>
      </c>
      <c r="T701" s="718">
        <f t="array" ref="T701">IFERROR(INDEX('Severity, Risk, and Probability'!$A$4:$A$8,MATCH(K701,'Severity, Risk, and Probability'!$B$4:$B$8,0)),"")</f>
        <v>3</v>
      </c>
      <c r="U701" s="718">
        <f t="array" ref="U701">IFERROR(INDEX('Severity, Risk, and Probability'!$A$4:$A$8,MATCH(L701,'Severity, Risk, and Probability'!$B$4:$B$8,0)),"")</f>
        <v>3</v>
      </c>
      <c r="V701" s="738">
        <v>0</v>
      </c>
      <c r="W701" s="718">
        <f t="array" ref="W701">IFERROR(MAX(INDEX('Severity, Risk, and Probability'!$A$13:$A$17,MATCH(M701,'Severity, Risk, and Probability'!$B$13:$B$17,0)),INDEX('Severity, Risk, and Probability'!$A$13:$A$17,MATCH(N701,'Severity, Risk, and Probability'!$C$13:$C$17,0)),INDEX('Severity, Risk, and Probability'!$A$13:$A$17,MATCH(O701,'Severity, Risk, and Probability'!$D$13:$D$17,0)),INDEX('Severity, Risk, and Probability'!$A$13:$A$17,MATCH(P701,'Severity, Risk, and Probability'!$E$13:$E$17,0)),INDEX('Severity, Risk, and Probability'!$A$13:$A$17,MATCH(Q701,'Severity, Risk, and Probability'!$F$13:$F$17,0))),"")</f>
        <v>1</v>
      </c>
      <c r="X701" s="720">
        <f t="array" ref="X701">IFERROR(INDEX('Severity, Risk, and Probability'!$A$20:$A$24,MATCH(R701,'Severity, Risk, and Probability'!$B$20:$B$24,0)),"")</f>
        <v>5</v>
      </c>
      <c r="Y701" s="718">
        <f t="shared" si="291"/>
        <v>3</v>
      </c>
      <c r="Z701" s="721">
        <f t="shared" si="292"/>
        <v>15</v>
      </c>
      <c r="AA701" s="722" t="s">
        <v>745</v>
      </c>
      <c r="AB701" s="723" t="str">
        <f t="array" aca="1" ref="AB701" ca="1">IFERROR(INDEX(SBS!$B$1:$B$530,MATCH(AA701,SBS!$A$1:$A$530,0)),"None")</f>
        <v>TF Twist Measurement</v>
      </c>
      <c r="AC701" s="717"/>
      <c r="AD701" s="723" t="str">
        <f t="array" aca="1" ref="AD701" ca="1">IFERROR(INDEX(SBS!$B$1:$B$530,MATCH(AC701,SBS!$A$1:$A$530,0)),"None")</f>
        <v>None</v>
      </c>
      <c r="AE701" s="717"/>
      <c r="AF701" s="723" t="str">
        <f t="array" aca="1" ref="AF701" ca="1">IFERROR(INDEX(SBS!$B$1:$B$530,MATCH(AE701,SBS!$A$1:$A$530,0)),"None")</f>
        <v>None</v>
      </c>
      <c r="AG701" s="795" t="s">
        <v>2950</v>
      </c>
      <c r="AH701" s="729" t="s">
        <v>84</v>
      </c>
      <c r="AI701" s="745" t="s">
        <v>86</v>
      </c>
      <c r="AJ701" s="716" t="s">
        <v>119</v>
      </c>
      <c r="AK701" s="717" t="s">
        <v>201</v>
      </c>
      <c r="AL701" s="717" t="s">
        <v>76</v>
      </c>
      <c r="AM701" s="717" t="s">
        <v>77</v>
      </c>
      <c r="AN701" s="717" t="s">
        <v>78</v>
      </c>
      <c r="AO701" s="723">
        <f t="array" ref="AO701">IFERROR(MAX(INDEX('Severity, Risk, and Probability'!$A$13:$A$17,MATCH(AJ701,'Severity, Risk, and Probability'!$B$13:$B$17,0)),INDEX('Severity, Risk, and Probability'!$A$13:$A$17,MATCH(AK701,'Severity, Risk, and Probability'!$C$13:$C$17,0)),INDEX('Severity, Risk, and Probability'!$A$13:$A$17,MATCH(AL701,'Severity, Risk, and Probability'!$D$13:$D$17,0)),INDEX('Severity, Risk, and Probability'!$A$13:$A$17,MATCH(AM701,'Severity, Risk, and Probability'!$E$13:$E$17,0)),INDEX('Severity, Risk, and Probability'!$A$13:$A$17,MATCH(AN701,'Severity, Risk, and Probability'!$F$13:$F$17,0))),"")</f>
        <v>1</v>
      </c>
      <c r="AP701" s="721">
        <f t="shared" ref="AP701:AP715" si="454">AO701*U701</f>
        <v>3</v>
      </c>
      <c r="AQ701" s="768"/>
      <c r="AR701" s="728" t="s">
        <v>84</v>
      </c>
      <c r="AS701" s="753"/>
      <c r="AT701" s="708"/>
      <c r="AV701" s="746" t="str">
        <f t="shared" si="444"/>
        <v>1.7.3</v>
      </c>
      <c r="AW701" s="747" t="str">
        <f t="shared" si="445"/>
        <v>1.7.3.4</v>
      </c>
      <c r="AX701" s="734" t="e">
        <f t="shared" ref="AX701:AX705" ca="1" si="455">IF(AND(GTE(Y701,8),LT(AP701,8),NOT(ISBLANK(AA701))),AB701,"-")</f>
        <v>#NAME?</v>
      </c>
      <c r="AY701" s="734" t="e">
        <f t="shared" ref="AY701:AY705" ca="1" si="456">IF(AND(GTE(Y701,8),LT(AP701,8),NOT(ISBLANK(AD701))),AD701,"-")</f>
        <v>#NAME?</v>
      </c>
      <c r="AZ701" s="734" t="e">
        <f t="shared" ref="AZ701:AZ705" ca="1" si="457">IF(AND(GTE(Y701,8),LT(AP701,8),NOT(ISBLANK(AF701))),AF701,"-")</f>
        <v>#NAME?</v>
      </c>
      <c r="BA701" s="734" t="b">
        <f t="shared" si="449"/>
        <v>1</v>
      </c>
      <c r="BB701" s="734" t="b">
        <f t="array" ref="BB701">IF(($S701=0.1),TRUE,IF(NOT(ISBLANK(INDEX(Categories!E$4:E$32,MATCH($S701,Categories!$D$4:$D$32,0)))),K701=INDEX(Categories!E$4:E$32,MATCH($S701,Categories!$D$4:$D$32,0)),TRUE))</f>
        <v>1</v>
      </c>
      <c r="BC701" s="734" t="b">
        <f t="array" ref="BC701">IF(($S701=0.1),TRUE,IF(NOT(ISBLANK(INDEX(Categories!F$4:F$32,MATCH($S701,Categories!$D$4:$D$32,0)))),L701=INDEX(Categories!F$4:F$32,MATCH($S701,Categories!$D$4:$D$32,0)),TRUE))</f>
        <v>1</v>
      </c>
      <c r="BD701" s="734" t="b">
        <f t="array" ref="BD701">IF(($S701=0.1),TRUE,IF(NOT(ISBLANK(INDEX(Categories!G$4:G$32,MATCH($S701,Categories!$D$4:$D$32,0)))),M701=INDEX(Categories!G$4:G$32,MATCH($S701,Categories!$D$4:$D$32,0)),TRUE))</f>
        <v>1</v>
      </c>
      <c r="BE701" s="734" t="b">
        <f t="array" ref="BE701">IF(($S701=0.1),TRUE,IF(NOT(ISBLANK(INDEX(Categories!H$4:H$32,MATCH($S701,Categories!$D$4:$D$32,0)))),N701=INDEX(Categories!H$4:H$32,MATCH($S701,Categories!$D$4:$D$32,0)),TRUE))</f>
        <v>1</v>
      </c>
      <c r="BF701" s="734" t="b">
        <f t="array" ref="BF701">IF(($S701=0.1),TRUE,IF(NOT(ISBLANK(INDEX(Categories!I$4:I$32,MATCH($S701,Categories!$D$4:$D$32,0)))),O701=INDEX(Categories!I$4:I$32,MATCH($S701,Categories!$D$4:$D$32,0)),TRUE))</f>
        <v>1</v>
      </c>
      <c r="BG701" s="734" t="b">
        <f t="array" ref="BG701">IF(($S701=0.1),TRUE,IF(NOT(ISBLANK(INDEX(Categories!J$4:J$32,MATCH($S701,Categories!$D$4:$D$32,0)))),P701=INDEX(Categories!J$4:J$32,MATCH($S701,Categories!$D$4:$D$32,0)),TRUE))</f>
        <v>1</v>
      </c>
      <c r="BH701" s="734" t="b">
        <f t="array" ref="BH701">IF(($S701=0.1),TRUE,IF(NOT(ISBLANK(INDEX(Categories!K$4:K$32,MATCH($S701,Categories!$D$4:$D$32,0)))),Q701=INDEX(Categories!K$4:K$32,MATCH($S701,Categories!$D$4:$D$32,0)),TRUE))</f>
        <v>1</v>
      </c>
      <c r="BI701" s="734" t="b">
        <f t="array" ref="BI701">IF(($S701=0.1),TRUE,IF(NOT(ISBLANK(INDEX(Categories!L$4:L$32,MATCH($S701,Categories!$D$4:$D$32,0)))),R701=INDEX(Categories!L$4:L$32,MATCH($S701,Categories!$D$4:$D$32,0)),TRUE))</f>
        <v>1</v>
      </c>
      <c r="BJ701" s="734"/>
      <c r="BK701" s="734"/>
      <c r="BL701" s="734"/>
    </row>
    <row r="702" spans="1:64" s="895" customFormat="1" ht="70" customHeight="1">
      <c r="A702" s="708">
        <f t="shared" si="1"/>
        <v>5</v>
      </c>
      <c r="B702" s="708">
        <f t="shared" si="46"/>
        <v>697</v>
      </c>
      <c r="C702" s="717" t="s">
        <v>745</v>
      </c>
      <c r="D702" s="710" t="str">
        <f t="array" aca="1" ref="D702" ca="1">IFERROR(INDEX(SBS!$B$1:$B$530,MATCH(C702,SBS!$A$1:$A$530,0)),"-")</f>
        <v>TF Twist Measurement</v>
      </c>
      <c r="E702" s="710" t="str">
        <f t="array" aca="1" ref="E702" ca="1">IFERROR(INDEX(SBS!$F$1:$F$530,MATCH(C702,SBS!$A$1:$A$530,0)),"-")</f>
        <v>1.4.1.1</v>
      </c>
      <c r="F702" s="710"/>
      <c r="G702" s="791" t="s">
        <v>2951</v>
      </c>
      <c r="H702" s="716" t="s">
        <v>2952</v>
      </c>
      <c r="I702" s="716" t="s">
        <v>2484</v>
      </c>
      <c r="J702" s="744" t="s">
        <v>71</v>
      </c>
      <c r="K702" s="715" t="s">
        <v>72</v>
      </c>
      <c r="L702" s="716" t="s">
        <v>72</v>
      </c>
      <c r="M702" s="716" t="s">
        <v>119</v>
      </c>
      <c r="N702" s="717" t="s">
        <v>201</v>
      </c>
      <c r="O702" s="717" t="s">
        <v>76</v>
      </c>
      <c r="P702" s="717" t="s">
        <v>77</v>
      </c>
      <c r="Q702" s="717" t="s">
        <v>78</v>
      </c>
      <c r="R702" s="717" t="s">
        <v>79</v>
      </c>
      <c r="S702" s="717">
        <v>0.1</v>
      </c>
      <c r="T702" s="718">
        <f t="array" ref="T702">IFERROR(INDEX('Severity, Risk, and Probability'!$A$4:$A$8,MATCH(K702,'Severity, Risk, and Probability'!$B$4:$B$8,0)),"")</f>
        <v>3</v>
      </c>
      <c r="U702" s="718">
        <f t="array" ref="U702">IFERROR(INDEX('Severity, Risk, and Probability'!$A$4:$A$8,MATCH(L702,'Severity, Risk, and Probability'!$B$4:$B$8,0)),"")</f>
        <v>3</v>
      </c>
      <c r="V702" s="738">
        <v>0</v>
      </c>
      <c r="W702" s="718">
        <f t="array" ref="W702">IFERROR(MAX(INDEX('Severity, Risk, and Probability'!$A$13:$A$17,MATCH(M702,'Severity, Risk, and Probability'!$B$13:$B$17,0)),INDEX('Severity, Risk, and Probability'!$A$13:$A$17,MATCH(N702,'Severity, Risk, and Probability'!$C$13:$C$17,0)),INDEX('Severity, Risk, and Probability'!$A$13:$A$17,MATCH(O702,'Severity, Risk, and Probability'!$D$13:$D$17,0)),INDEX('Severity, Risk, and Probability'!$A$13:$A$17,MATCH(P702,'Severity, Risk, and Probability'!$E$13:$E$17,0)),INDEX('Severity, Risk, and Probability'!$A$13:$A$17,MATCH(Q702,'Severity, Risk, and Probability'!$F$13:$F$17,0))),"")</f>
        <v>1</v>
      </c>
      <c r="X702" s="720">
        <f t="array" ref="X702">IFERROR(INDEX('Severity, Risk, and Probability'!$A$20:$A$24,MATCH(R702,'Severity, Risk, and Probability'!$B$20:$B$24,0)),"")</f>
        <v>5</v>
      </c>
      <c r="Y702" s="718">
        <f t="shared" si="291"/>
        <v>3</v>
      </c>
      <c r="Z702" s="721">
        <f t="shared" si="292"/>
        <v>15</v>
      </c>
      <c r="AA702" s="722" t="s">
        <v>745</v>
      </c>
      <c r="AB702" s="723" t="str">
        <f t="array" aca="1" ref="AB702" ca="1">IFERROR(INDEX(SBS!$B$1:$B$530,MATCH(AA702,SBS!$A$1:$A$530,0)),"None")</f>
        <v>TF Twist Measurement</v>
      </c>
      <c r="AC702" s="717"/>
      <c r="AD702" s="723" t="str">
        <f t="array" aca="1" ref="AD702" ca="1">IFERROR(INDEX(SBS!$B$1:$B$530,MATCH(AC702,SBS!$A$1:$A$530,0)),"None")</f>
        <v>None</v>
      </c>
      <c r="AE702" s="717"/>
      <c r="AF702" s="723" t="str">
        <f t="array" aca="1" ref="AF702" ca="1">IFERROR(INDEX(SBS!$B$1:$B$530,MATCH(AE702,SBS!$A$1:$A$530,0)),"None")</f>
        <v>None</v>
      </c>
      <c r="AG702" s="795" t="s">
        <v>2950</v>
      </c>
      <c r="AH702" s="729" t="s">
        <v>84</v>
      </c>
      <c r="AI702" s="745" t="s">
        <v>86</v>
      </c>
      <c r="AJ702" s="716" t="s">
        <v>119</v>
      </c>
      <c r="AK702" s="717" t="s">
        <v>201</v>
      </c>
      <c r="AL702" s="717" t="s">
        <v>76</v>
      </c>
      <c r="AM702" s="717" t="s">
        <v>77</v>
      </c>
      <c r="AN702" s="717" t="s">
        <v>78</v>
      </c>
      <c r="AO702" s="723">
        <f t="array" ref="AO702">IFERROR(MAX(INDEX('Severity, Risk, and Probability'!$A$13:$A$17,MATCH(AJ702,'Severity, Risk, and Probability'!$B$13:$B$17,0)),INDEX('Severity, Risk, and Probability'!$A$13:$A$17,MATCH(AK702,'Severity, Risk, and Probability'!$C$13:$C$17,0)),INDEX('Severity, Risk, and Probability'!$A$13:$A$17,MATCH(AL702,'Severity, Risk, and Probability'!$D$13:$D$17,0)),INDEX('Severity, Risk, and Probability'!$A$13:$A$17,MATCH(AM702,'Severity, Risk, and Probability'!$E$13:$E$17,0)),INDEX('Severity, Risk, and Probability'!$A$13:$A$17,MATCH(AN702,'Severity, Risk, and Probability'!$F$13:$F$17,0))),"")</f>
        <v>1</v>
      </c>
      <c r="AP702" s="721">
        <f t="shared" si="454"/>
        <v>3</v>
      </c>
      <c r="AQ702" s="768"/>
      <c r="AR702" s="728" t="s">
        <v>84</v>
      </c>
      <c r="AS702" s="753"/>
      <c r="AT702" s="770"/>
      <c r="AV702" s="746" t="str">
        <f t="shared" si="444"/>
        <v>1.7.3</v>
      </c>
      <c r="AW702" s="747" t="str">
        <f t="shared" si="445"/>
        <v>1.7.3.4</v>
      </c>
      <c r="AX702" s="734" t="e">
        <f t="shared" ca="1" si="455"/>
        <v>#NAME?</v>
      </c>
      <c r="AY702" s="734" t="e">
        <f t="shared" ca="1" si="456"/>
        <v>#NAME?</v>
      </c>
      <c r="AZ702" s="734" t="e">
        <f t="shared" ca="1" si="457"/>
        <v>#NAME?</v>
      </c>
      <c r="BA702" s="734" t="b">
        <f t="shared" si="449"/>
        <v>1</v>
      </c>
      <c r="BB702" s="734" t="b">
        <f t="array" ref="BB702">IF(($S702=0.1),TRUE,IF(NOT(ISBLANK(INDEX(Categories!E$4:E$32,MATCH($S702,Categories!$D$4:$D$32,0)))),K702=INDEX(Categories!E$4:E$32,MATCH($S702,Categories!$D$4:$D$32,0)),TRUE))</f>
        <v>1</v>
      </c>
      <c r="BC702" s="734" t="b">
        <f t="array" ref="BC702">IF(($S702=0.1),TRUE,IF(NOT(ISBLANK(INDEX(Categories!F$4:F$32,MATCH($S702,Categories!$D$4:$D$32,0)))),L702=INDEX(Categories!F$4:F$32,MATCH($S702,Categories!$D$4:$D$32,0)),TRUE))</f>
        <v>1</v>
      </c>
      <c r="BD702" s="734" t="b">
        <f t="array" ref="BD702">IF(($S702=0.1),TRUE,IF(NOT(ISBLANK(INDEX(Categories!G$4:G$32,MATCH($S702,Categories!$D$4:$D$32,0)))),M702=INDEX(Categories!G$4:G$32,MATCH($S702,Categories!$D$4:$D$32,0)),TRUE))</f>
        <v>1</v>
      </c>
      <c r="BE702" s="734" t="b">
        <f t="array" ref="BE702">IF(($S702=0.1),TRUE,IF(NOT(ISBLANK(INDEX(Categories!H$4:H$32,MATCH($S702,Categories!$D$4:$D$32,0)))),N702=INDEX(Categories!H$4:H$32,MATCH($S702,Categories!$D$4:$D$32,0)),TRUE))</f>
        <v>1</v>
      </c>
      <c r="BF702" s="734" t="b">
        <f t="array" ref="BF702">IF(($S702=0.1),TRUE,IF(NOT(ISBLANK(INDEX(Categories!I$4:I$32,MATCH($S702,Categories!$D$4:$D$32,0)))),O702=INDEX(Categories!I$4:I$32,MATCH($S702,Categories!$D$4:$D$32,0)),TRUE))</f>
        <v>1</v>
      </c>
      <c r="BG702" s="734" t="b">
        <f t="array" ref="BG702">IF(($S702=0.1),TRUE,IF(NOT(ISBLANK(INDEX(Categories!J$4:J$32,MATCH($S702,Categories!$D$4:$D$32,0)))),P702=INDEX(Categories!J$4:J$32,MATCH($S702,Categories!$D$4:$D$32,0)),TRUE))</f>
        <v>1</v>
      </c>
      <c r="BH702" s="734" t="b">
        <f t="array" ref="BH702">IF(($S702=0.1),TRUE,IF(NOT(ISBLANK(INDEX(Categories!K$4:K$32,MATCH($S702,Categories!$D$4:$D$32,0)))),Q702=INDEX(Categories!K$4:K$32,MATCH($S702,Categories!$D$4:$D$32,0)),TRUE))</f>
        <v>1</v>
      </c>
      <c r="BI702" s="734" t="b">
        <f t="array" ref="BI702">IF(($S702=0.1),TRUE,IF(NOT(ISBLANK(INDEX(Categories!L$4:L$32,MATCH($S702,Categories!$D$4:$D$32,0)))),R702=INDEX(Categories!L$4:L$32,MATCH($S702,Categories!$D$4:$D$32,0)),TRUE))</f>
        <v>1</v>
      </c>
      <c r="BJ702" s="734"/>
      <c r="BK702" s="734"/>
      <c r="BL702" s="734"/>
    </row>
    <row r="703" spans="1:64" s="895" customFormat="1" ht="70" customHeight="1">
      <c r="A703" s="708">
        <f t="shared" si="1"/>
        <v>5</v>
      </c>
      <c r="B703" s="708">
        <f t="shared" si="46"/>
        <v>698</v>
      </c>
      <c r="C703" s="717" t="s">
        <v>745</v>
      </c>
      <c r="D703" s="710" t="str">
        <f t="array" aca="1" ref="D703" ca="1">IFERROR(INDEX(SBS!$B$1:$B$530,MATCH(C703,SBS!$A$1:$A$530,0)),"-")</f>
        <v>TF Twist Measurement</v>
      </c>
      <c r="E703" s="710" t="str">
        <f t="array" aca="1" ref="E703" ca="1">IFERROR(INDEX(SBS!$F$1:$F$530,MATCH(C703,SBS!$A$1:$A$530,0)),"-")</f>
        <v>1.4.1.1</v>
      </c>
      <c r="F703" s="710"/>
      <c r="G703" s="791" t="s">
        <v>2953</v>
      </c>
      <c r="H703" s="716" t="s">
        <v>2954</v>
      </c>
      <c r="I703" s="716" t="s">
        <v>2955</v>
      </c>
      <c r="J703" s="744" t="s">
        <v>71</v>
      </c>
      <c r="K703" s="715" t="s">
        <v>73</v>
      </c>
      <c r="L703" s="716" t="s">
        <v>73</v>
      </c>
      <c r="M703" s="716" t="s">
        <v>119</v>
      </c>
      <c r="N703" s="717" t="s">
        <v>201</v>
      </c>
      <c r="O703" s="717" t="s">
        <v>76</v>
      </c>
      <c r="P703" s="717" t="s">
        <v>77</v>
      </c>
      <c r="Q703" s="717" t="s">
        <v>78</v>
      </c>
      <c r="R703" s="717" t="s">
        <v>79</v>
      </c>
      <c r="S703" s="717">
        <v>0.1</v>
      </c>
      <c r="T703" s="718">
        <f t="array" ref="T703">IFERROR(INDEX('Severity, Risk, and Probability'!$A$4:$A$8,MATCH(K703,'Severity, Risk, and Probability'!$B$4:$B$8,0)),"")</f>
        <v>2</v>
      </c>
      <c r="U703" s="718">
        <f t="array" ref="U703">IFERROR(INDEX('Severity, Risk, and Probability'!$A$4:$A$8,MATCH(L703,'Severity, Risk, and Probability'!$B$4:$B$8,0)),"")</f>
        <v>2</v>
      </c>
      <c r="V703" s="738">
        <v>0</v>
      </c>
      <c r="W703" s="718">
        <f t="array" ref="W703">IFERROR(MAX(INDEX('Severity, Risk, and Probability'!$A$13:$A$17,MATCH(M703,'Severity, Risk, and Probability'!$B$13:$B$17,0)),INDEX('Severity, Risk, and Probability'!$A$13:$A$17,MATCH(N703,'Severity, Risk, and Probability'!$C$13:$C$17,0)),INDEX('Severity, Risk, and Probability'!$A$13:$A$17,MATCH(O703,'Severity, Risk, and Probability'!$D$13:$D$17,0)),INDEX('Severity, Risk, and Probability'!$A$13:$A$17,MATCH(P703,'Severity, Risk, and Probability'!$E$13:$E$17,0)),INDEX('Severity, Risk, and Probability'!$A$13:$A$17,MATCH(Q703,'Severity, Risk, and Probability'!$F$13:$F$17,0))),"")</f>
        <v>1</v>
      </c>
      <c r="X703" s="720">
        <f t="array" ref="X703">IFERROR(INDEX('Severity, Risk, and Probability'!$A$20:$A$24,MATCH(R703,'Severity, Risk, and Probability'!$B$20:$B$24,0)),"")</f>
        <v>5</v>
      </c>
      <c r="Y703" s="718">
        <f t="shared" si="291"/>
        <v>2</v>
      </c>
      <c r="Z703" s="721">
        <f t="shared" si="292"/>
        <v>10</v>
      </c>
      <c r="AA703" s="722" t="s">
        <v>745</v>
      </c>
      <c r="AB703" s="723" t="str">
        <f t="array" aca="1" ref="AB703" ca="1">IFERROR(INDEX(SBS!$B$1:$B$530,MATCH(AA703,SBS!$A$1:$A$530,0)),"None")</f>
        <v>TF Twist Measurement</v>
      </c>
      <c r="AC703" s="717"/>
      <c r="AD703" s="723" t="str">
        <f t="array" aca="1" ref="AD703" ca="1">IFERROR(INDEX(SBS!$B$1:$B$530,MATCH(AC703,SBS!$A$1:$A$530,0)),"None")</f>
        <v>None</v>
      </c>
      <c r="AE703" s="717"/>
      <c r="AF703" s="723" t="str">
        <f t="array" aca="1" ref="AF703" ca="1">IFERROR(INDEX(SBS!$B$1:$B$530,MATCH(AE703,SBS!$A$1:$A$530,0)),"None")</f>
        <v>None</v>
      </c>
      <c r="AG703" s="795" t="s">
        <v>2950</v>
      </c>
      <c r="AH703" s="729" t="s">
        <v>92</v>
      </c>
      <c r="AI703" s="745" t="s">
        <v>86</v>
      </c>
      <c r="AJ703" s="716" t="s">
        <v>119</v>
      </c>
      <c r="AK703" s="717" t="s">
        <v>201</v>
      </c>
      <c r="AL703" s="717" t="s">
        <v>76</v>
      </c>
      <c r="AM703" s="717" t="s">
        <v>77</v>
      </c>
      <c r="AN703" s="717" t="s">
        <v>78</v>
      </c>
      <c r="AO703" s="723">
        <f t="array" ref="AO703">IFERROR(MAX(INDEX('Severity, Risk, and Probability'!$A$13:$A$17,MATCH(AJ703,'Severity, Risk, and Probability'!$B$13:$B$17,0)),INDEX('Severity, Risk, and Probability'!$A$13:$A$17,MATCH(AK703,'Severity, Risk, and Probability'!$C$13:$C$17,0)),INDEX('Severity, Risk, and Probability'!$A$13:$A$17,MATCH(AL703,'Severity, Risk, and Probability'!$D$13:$D$17,0)),INDEX('Severity, Risk, and Probability'!$A$13:$A$17,MATCH(AM703,'Severity, Risk, and Probability'!$E$13:$E$17,0)),INDEX('Severity, Risk, and Probability'!$A$13:$A$17,MATCH(AN703,'Severity, Risk, and Probability'!$F$13:$F$17,0))),"")</f>
        <v>1</v>
      </c>
      <c r="AP703" s="721">
        <f t="shared" si="454"/>
        <v>2</v>
      </c>
      <c r="AQ703" s="768"/>
      <c r="AR703" s="728" t="s">
        <v>84</v>
      </c>
      <c r="AS703" s="753"/>
      <c r="AT703" s="770"/>
      <c r="AV703" s="746" t="str">
        <f t="shared" si="444"/>
        <v>1.7.3</v>
      </c>
      <c r="AW703" s="747" t="str">
        <f t="shared" si="445"/>
        <v>1.7.3.4</v>
      </c>
      <c r="AX703" s="734" t="e">
        <f t="shared" ca="1" si="455"/>
        <v>#NAME?</v>
      </c>
      <c r="AY703" s="734" t="e">
        <f t="shared" ca="1" si="456"/>
        <v>#NAME?</v>
      </c>
      <c r="AZ703" s="734" t="e">
        <f t="shared" ca="1" si="457"/>
        <v>#NAME?</v>
      </c>
      <c r="BA703" s="734" t="b">
        <f t="shared" si="449"/>
        <v>1</v>
      </c>
      <c r="BB703" s="734" t="b">
        <f t="array" ref="BB703">IF(($S703=0.1),TRUE,IF(NOT(ISBLANK(INDEX(Categories!E$4:E$32,MATCH($S703,Categories!$D$4:$D$32,0)))),K703=INDEX(Categories!E$4:E$32,MATCH($S703,Categories!$D$4:$D$32,0)),TRUE))</f>
        <v>1</v>
      </c>
      <c r="BC703" s="734" t="b">
        <f t="array" ref="BC703">IF(($S703=0.1),TRUE,IF(NOT(ISBLANK(INDEX(Categories!F$4:F$32,MATCH($S703,Categories!$D$4:$D$32,0)))),L703=INDEX(Categories!F$4:F$32,MATCH($S703,Categories!$D$4:$D$32,0)),TRUE))</f>
        <v>1</v>
      </c>
      <c r="BD703" s="734" t="b">
        <f t="array" ref="BD703">IF(($S703=0.1),TRUE,IF(NOT(ISBLANK(INDEX(Categories!G$4:G$32,MATCH($S703,Categories!$D$4:$D$32,0)))),M703=INDEX(Categories!G$4:G$32,MATCH($S703,Categories!$D$4:$D$32,0)),TRUE))</f>
        <v>1</v>
      </c>
      <c r="BE703" s="734" t="b">
        <f t="array" ref="BE703">IF(($S703=0.1),TRUE,IF(NOT(ISBLANK(INDEX(Categories!H$4:H$32,MATCH($S703,Categories!$D$4:$D$32,0)))),N703=INDEX(Categories!H$4:H$32,MATCH($S703,Categories!$D$4:$D$32,0)),TRUE))</f>
        <v>1</v>
      </c>
      <c r="BF703" s="734" t="b">
        <f t="array" ref="BF703">IF(($S703=0.1),TRUE,IF(NOT(ISBLANK(INDEX(Categories!I$4:I$32,MATCH($S703,Categories!$D$4:$D$32,0)))),O703=INDEX(Categories!I$4:I$32,MATCH($S703,Categories!$D$4:$D$32,0)),TRUE))</f>
        <v>1</v>
      </c>
      <c r="BG703" s="734" t="b">
        <f t="array" ref="BG703">IF(($S703=0.1),TRUE,IF(NOT(ISBLANK(INDEX(Categories!J$4:J$32,MATCH($S703,Categories!$D$4:$D$32,0)))),P703=INDEX(Categories!J$4:J$32,MATCH($S703,Categories!$D$4:$D$32,0)),TRUE))</f>
        <v>1</v>
      </c>
      <c r="BH703" s="734" t="b">
        <f t="array" ref="BH703">IF(($S703=0.1),TRUE,IF(NOT(ISBLANK(INDEX(Categories!K$4:K$32,MATCH($S703,Categories!$D$4:$D$32,0)))),Q703=INDEX(Categories!K$4:K$32,MATCH($S703,Categories!$D$4:$D$32,0)),TRUE))</f>
        <v>1</v>
      </c>
      <c r="BI703" s="734" t="b">
        <f t="array" ref="BI703">IF(($S703=0.1),TRUE,IF(NOT(ISBLANK(INDEX(Categories!L$4:L$32,MATCH($S703,Categories!$D$4:$D$32,0)))),R703=INDEX(Categories!L$4:L$32,MATCH($S703,Categories!$D$4:$D$32,0)),TRUE))</f>
        <v>1</v>
      </c>
      <c r="BJ703" s="734"/>
      <c r="BK703" s="734"/>
      <c r="BL703" s="734"/>
    </row>
    <row r="704" spans="1:64" s="895" customFormat="1" ht="70" customHeight="1">
      <c r="A704" s="708">
        <f t="shared" si="1"/>
        <v>5</v>
      </c>
      <c r="B704" s="708">
        <f t="shared" si="46"/>
        <v>699</v>
      </c>
      <c r="C704" s="717" t="s">
        <v>745</v>
      </c>
      <c r="D704" s="710" t="str">
        <f t="array" aca="1" ref="D704" ca="1">IFERROR(INDEX(SBS!$B$1:$B$530,MATCH(C704,SBS!$A$1:$A$530,0)),"-")</f>
        <v>TF Twist Measurement</v>
      </c>
      <c r="E704" s="710" t="str">
        <f t="array" aca="1" ref="E704" ca="1">IFERROR(INDEX(SBS!$F$1:$F$530,MATCH(C704,SBS!$A$1:$A$530,0)),"-")</f>
        <v>1.4.1.1</v>
      </c>
      <c r="F704" s="710"/>
      <c r="G704" s="791" t="s">
        <v>2956</v>
      </c>
      <c r="H704" s="716" t="s">
        <v>2957</v>
      </c>
      <c r="I704" s="716" t="s">
        <v>2958</v>
      </c>
      <c r="J704" s="744" t="s">
        <v>71</v>
      </c>
      <c r="K704" s="715" t="s">
        <v>72</v>
      </c>
      <c r="L704" s="716" t="s">
        <v>72</v>
      </c>
      <c r="M704" s="716" t="s">
        <v>119</v>
      </c>
      <c r="N704" s="717" t="s">
        <v>201</v>
      </c>
      <c r="O704" s="717" t="s">
        <v>76</v>
      </c>
      <c r="P704" s="717" t="s">
        <v>77</v>
      </c>
      <c r="Q704" s="717" t="s">
        <v>78</v>
      </c>
      <c r="R704" s="717" t="s">
        <v>79</v>
      </c>
      <c r="S704" s="717">
        <v>0.1</v>
      </c>
      <c r="T704" s="718">
        <f t="array" ref="T704">IFERROR(INDEX('Severity, Risk, and Probability'!$A$4:$A$8,MATCH(K704,'Severity, Risk, and Probability'!$B$4:$B$8,0)),"")</f>
        <v>3</v>
      </c>
      <c r="U704" s="718">
        <f t="array" ref="U704">IFERROR(INDEX('Severity, Risk, and Probability'!$A$4:$A$8,MATCH(L704,'Severity, Risk, and Probability'!$B$4:$B$8,0)),"")</f>
        <v>3</v>
      </c>
      <c r="V704" s="738">
        <v>0</v>
      </c>
      <c r="W704" s="718">
        <f t="array" ref="W704">IFERROR(MAX(INDEX('Severity, Risk, and Probability'!$A$13:$A$17,MATCH(M704,'Severity, Risk, and Probability'!$B$13:$B$17,0)),INDEX('Severity, Risk, and Probability'!$A$13:$A$17,MATCH(N704,'Severity, Risk, and Probability'!$C$13:$C$17,0)),INDEX('Severity, Risk, and Probability'!$A$13:$A$17,MATCH(O704,'Severity, Risk, and Probability'!$D$13:$D$17,0)),INDEX('Severity, Risk, and Probability'!$A$13:$A$17,MATCH(P704,'Severity, Risk, and Probability'!$E$13:$E$17,0)),INDEX('Severity, Risk, and Probability'!$A$13:$A$17,MATCH(Q704,'Severity, Risk, and Probability'!$F$13:$F$17,0))),"")</f>
        <v>1</v>
      </c>
      <c r="X704" s="720">
        <f t="array" ref="X704">IFERROR(INDEX('Severity, Risk, and Probability'!$A$20:$A$24,MATCH(R704,'Severity, Risk, and Probability'!$B$20:$B$24,0)),"")</f>
        <v>5</v>
      </c>
      <c r="Y704" s="718">
        <f t="shared" si="291"/>
        <v>3</v>
      </c>
      <c r="Z704" s="721">
        <f t="shared" si="292"/>
        <v>15</v>
      </c>
      <c r="AA704" s="722" t="s">
        <v>745</v>
      </c>
      <c r="AB704" s="723" t="str">
        <f t="array" aca="1" ref="AB704" ca="1">IFERROR(INDEX(SBS!$B$1:$B$530,MATCH(AA704,SBS!$A$1:$A$530,0)),"None")</f>
        <v>TF Twist Measurement</v>
      </c>
      <c r="AC704" s="717"/>
      <c r="AD704" s="723" t="str">
        <f t="array" aca="1" ref="AD704" ca="1">IFERROR(INDEX(SBS!$B$1:$B$530,MATCH(AC704,SBS!$A$1:$A$530,0)),"None")</f>
        <v>None</v>
      </c>
      <c r="AE704" s="717"/>
      <c r="AF704" s="723" t="str">
        <f t="array" aca="1" ref="AF704" ca="1">IFERROR(INDEX(SBS!$B$1:$B$530,MATCH(AE704,SBS!$A$1:$A$530,0)),"None")</f>
        <v>None</v>
      </c>
      <c r="AG704" s="795" t="s">
        <v>2950</v>
      </c>
      <c r="AH704" s="729" t="s">
        <v>84</v>
      </c>
      <c r="AI704" s="745" t="s">
        <v>86</v>
      </c>
      <c r="AJ704" s="716" t="s">
        <v>119</v>
      </c>
      <c r="AK704" s="717" t="s">
        <v>201</v>
      </c>
      <c r="AL704" s="717" t="s">
        <v>76</v>
      </c>
      <c r="AM704" s="717" t="s">
        <v>77</v>
      </c>
      <c r="AN704" s="717" t="s">
        <v>78</v>
      </c>
      <c r="AO704" s="723">
        <f t="array" ref="AO704">IFERROR(MAX(INDEX('Severity, Risk, and Probability'!$A$13:$A$17,MATCH(AJ704,'Severity, Risk, and Probability'!$B$13:$B$17,0)),INDEX('Severity, Risk, and Probability'!$A$13:$A$17,MATCH(AK704,'Severity, Risk, and Probability'!$C$13:$C$17,0)),INDEX('Severity, Risk, and Probability'!$A$13:$A$17,MATCH(AL704,'Severity, Risk, and Probability'!$D$13:$D$17,0)),INDEX('Severity, Risk, and Probability'!$A$13:$A$17,MATCH(AM704,'Severity, Risk, and Probability'!$E$13:$E$17,0)),INDEX('Severity, Risk, and Probability'!$A$13:$A$17,MATCH(AN704,'Severity, Risk, and Probability'!$F$13:$F$17,0))),"")</f>
        <v>1</v>
      </c>
      <c r="AP704" s="721">
        <f t="shared" si="454"/>
        <v>3</v>
      </c>
      <c r="AQ704" s="768"/>
      <c r="AR704" s="728" t="s">
        <v>84</v>
      </c>
      <c r="AS704" s="753"/>
      <c r="AT704" s="770"/>
      <c r="AV704" s="746" t="str">
        <f t="shared" si="444"/>
        <v>1.7.3</v>
      </c>
      <c r="AW704" s="747" t="str">
        <f t="shared" si="445"/>
        <v>1.7.3.4</v>
      </c>
      <c r="AX704" s="734" t="e">
        <f t="shared" ca="1" si="455"/>
        <v>#NAME?</v>
      </c>
      <c r="AY704" s="734" t="e">
        <f t="shared" ca="1" si="456"/>
        <v>#NAME?</v>
      </c>
      <c r="AZ704" s="734" t="e">
        <f t="shared" ca="1" si="457"/>
        <v>#NAME?</v>
      </c>
      <c r="BA704" s="734" t="b">
        <f t="shared" si="449"/>
        <v>1</v>
      </c>
      <c r="BB704" s="734" t="b">
        <f t="array" ref="BB704">IF(($S704=0.1),TRUE,IF(NOT(ISBLANK(INDEX(Categories!E$4:E$32,MATCH($S704,Categories!$D$4:$D$32,0)))),K704=INDEX(Categories!E$4:E$32,MATCH($S704,Categories!$D$4:$D$32,0)),TRUE))</f>
        <v>1</v>
      </c>
      <c r="BC704" s="734" t="b">
        <f t="array" ref="BC704">IF(($S704=0.1),TRUE,IF(NOT(ISBLANK(INDEX(Categories!F$4:F$32,MATCH($S704,Categories!$D$4:$D$32,0)))),L704=INDEX(Categories!F$4:F$32,MATCH($S704,Categories!$D$4:$D$32,0)),TRUE))</f>
        <v>1</v>
      </c>
      <c r="BD704" s="734" t="b">
        <f t="array" ref="BD704">IF(($S704=0.1),TRUE,IF(NOT(ISBLANK(INDEX(Categories!G$4:G$32,MATCH($S704,Categories!$D$4:$D$32,0)))),M704=INDEX(Categories!G$4:G$32,MATCH($S704,Categories!$D$4:$D$32,0)),TRUE))</f>
        <v>1</v>
      </c>
      <c r="BE704" s="734" t="b">
        <f t="array" ref="BE704">IF(($S704=0.1),TRUE,IF(NOT(ISBLANK(INDEX(Categories!H$4:H$32,MATCH($S704,Categories!$D$4:$D$32,0)))),N704=INDEX(Categories!H$4:H$32,MATCH($S704,Categories!$D$4:$D$32,0)),TRUE))</f>
        <v>1</v>
      </c>
      <c r="BF704" s="734" t="b">
        <f t="array" ref="BF704">IF(($S704=0.1),TRUE,IF(NOT(ISBLANK(INDEX(Categories!I$4:I$32,MATCH($S704,Categories!$D$4:$D$32,0)))),O704=INDEX(Categories!I$4:I$32,MATCH($S704,Categories!$D$4:$D$32,0)),TRUE))</f>
        <v>1</v>
      </c>
      <c r="BG704" s="734" t="b">
        <f t="array" ref="BG704">IF(($S704=0.1),TRUE,IF(NOT(ISBLANK(INDEX(Categories!J$4:J$32,MATCH($S704,Categories!$D$4:$D$32,0)))),P704=INDEX(Categories!J$4:J$32,MATCH($S704,Categories!$D$4:$D$32,0)),TRUE))</f>
        <v>1</v>
      </c>
      <c r="BH704" s="734" t="b">
        <f t="array" ref="BH704">IF(($S704=0.1),TRUE,IF(NOT(ISBLANK(INDEX(Categories!K$4:K$32,MATCH($S704,Categories!$D$4:$D$32,0)))),Q704=INDEX(Categories!K$4:K$32,MATCH($S704,Categories!$D$4:$D$32,0)),TRUE))</f>
        <v>1</v>
      </c>
      <c r="BI704" s="734" t="b">
        <f t="array" ref="BI704">IF(($S704=0.1),TRUE,IF(NOT(ISBLANK(INDEX(Categories!L$4:L$32,MATCH($S704,Categories!$D$4:$D$32,0)))),R704=INDEX(Categories!L$4:L$32,MATCH($S704,Categories!$D$4:$D$32,0)),TRUE))</f>
        <v>1</v>
      </c>
      <c r="BJ704" s="734"/>
      <c r="BK704" s="734"/>
      <c r="BL704" s="734" t="e">
        <f t="shared" ref="BL704:BL718" ca="1" si="458">IF(AND(GTE($Y704,8),LTE($Y704,11),LT($AP704,8),NOT(ISBLANK($AE704))),AF704,"-")</f>
        <v>#NAME?</v>
      </c>
    </row>
    <row r="705" spans="1:64" s="895" customFormat="1" ht="70" customHeight="1">
      <c r="A705" s="708">
        <f t="shared" si="1"/>
        <v>5</v>
      </c>
      <c r="B705" s="708">
        <f t="shared" si="46"/>
        <v>700</v>
      </c>
      <c r="C705" s="717" t="s">
        <v>745</v>
      </c>
      <c r="D705" s="710" t="str">
        <f t="array" aca="1" ref="D705" ca="1">IFERROR(INDEX(SBS!$B$1:$B$530,MATCH(C705,SBS!$A$1:$A$530,0)),"-")</f>
        <v>TF Twist Measurement</v>
      </c>
      <c r="E705" s="710" t="str">
        <f t="array" aca="1" ref="E705" ca="1">IFERROR(INDEX(SBS!$F$1:$F$530,MATCH(C705,SBS!$A$1:$A$530,0)),"-")</f>
        <v>1.4.1.1</v>
      </c>
      <c r="F705" s="710"/>
      <c r="G705" s="791" t="s">
        <v>2959</v>
      </c>
      <c r="H705" s="716" t="s">
        <v>2960</v>
      </c>
      <c r="I705" s="716" t="s">
        <v>2961</v>
      </c>
      <c r="J705" s="744" t="s">
        <v>71</v>
      </c>
      <c r="K705" s="715" t="s">
        <v>73</v>
      </c>
      <c r="L705" s="716" t="s">
        <v>73</v>
      </c>
      <c r="M705" s="716" t="s">
        <v>119</v>
      </c>
      <c r="N705" s="717" t="s">
        <v>201</v>
      </c>
      <c r="O705" s="717" t="s">
        <v>76</v>
      </c>
      <c r="P705" s="717" t="s">
        <v>77</v>
      </c>
      <c r="Q705" s="717" t="s">
        <v>78</v>
      </c>
      <c r="R705" s="717" t="s">
        <v>79</v>
      </c>
      <c r="S705" s="717">
        <v>0.1</v>
      </c>
      <c r="T705" s="718">
        <f t="array" ref="T705">IFERROR(INDEX('Severity, Risk, and Probability'!$A$4:$A$8,MATCH(K705,'Severity, Risk, and Probability'!$B$4:$B$8,0)),"")</f>
        <v>2</v>
      </c>
      <c r="U705" s="718">
        <f t="array" ref="U705">IFERROR(INDEX('Severity, Risk, and Probability'!$A$4:$A$8,MATCH(L705,'Severity, Risk, and Probability'!$B$4:$B$8,0)),"")</f>
        <v>2</v>
      </c>
      <c r="V705" s="738">
        <v>0</v>
      </c>
      <c r="W705" s="718">
        <f t="array" ref="W705">IFERROR(MAX(INDEX('Severity, Risk, and Probability'!$A$13:$A$17,MATCH(M705,'Severity, Risk, and Probability'!$B$13:$B$17,0)),INDEX('Severity, Risk, and Probability'!$A$13:$A$17,MATCH(N705,'Severity, Risk, and Probability'!$C$13:$C$17,0)),INDEX('Severity, Risk, and Probability'!$A$13:$A$17,MATCH(O705,'Severity, Risk, and Probability'!$D$13:$D$17,0)),INDEX('Severity, Risk, and Probability'!$A$13:$A$17,MATCH(P705,'Severity, Risk, and Probability'!$E$13:$E$17,0)),INDEX('Severity, Risk, and Probability'!$A$13:$A$17,MATCH(Q705,'Severity, Risk, and Probability'!$F$13:$F$17,0))),"")</f>
        <v>1</v>
      </c>
      <c r="X705" s="720">
        <f t="array" ref="X705">IFERROR(INDEX('Severity, Risk, and Probability'!$A$20:$A$24,MATCH(R705,'Severity, Risk, and Probability'!$B$20:$B$24,0)),"")</f>
        <v>5</v>
      </c>
      <c r="Y705" s="718">
        <f t="shared" si="291"/>
        <v>2</v>
      </c>
      <c r="Z705" s="721">
        <f t="shared" si="292"/>
        <v>10</v>
      </c>
      <c r="AA705" s="722" t="s">
        <v>745</v>
      </c>
      <c r="AB705" s="723" t="str">
        <f t="array" aca="1" ref="AB705" ca="1">IFERROR(INDEX(SBS!$B$1:$B$530,MATCH(AA705,SBS!$A$1:$A$530,0)),"None")</f>
        <v>TF Twist Measurement</v>
      </c>
      <c r="AC705" s="717"/>
      <c r="AD705" s="723" t="str">
        <f t="array" aca="1" ref="AD705" ca="1">IFERROR(INDEX(SBS!$B$1:$B$530,MATCH(AC705,SBS!$A$1:$A$530,0)),"None")</f>
        <v>None</v>
      </c>
      <c r="AE705" s="717"/>
      <c r="AF705" s="723" t="str">
        <f t="array" aca="1" ref="AF705" ca="1">IFERROR(INDEX(SBS!$B$1:$B$530,MATCH(AE705,SBS!$A$1:$A$530,0)),"None")</f>
        <v>None</v>
      </c>
      <c r="AG705" s="795" t="s">
        <v>2950</v>
      </c>
      <c r="AH705" s="729" t="s">
        <v>84</v>
      </c>
      <c r="AI705" s="745" t="s">
        <v>86</v>
      </c>
      <c r="AJ705" s="716" t="s">
        <v>119</v>
      </c>
      <c r="AK705" s="717" t="s">
        <v>201</v>
      </c>
      <c r="AL705" s="717" t="s">
        <v>76</v>
      </c>
      <c r="AM705" s="717" t="s">
        <v>77</v>
      </c>
      <c r="AN705" s="717" t="s">
        <v>78</v>
      </c>
      <c r="AO705" s="723">
        <f t="array" ref="AO705">IFERROR(MAX(INDEX('Severity, Risk, and Probability'!$A$13:$A$17,MATCH(AJ705,'Severity, Risk, and Probability'!$B$13:$B$17,0)),INDEX('Severity, Risk, and Probability'!$A$13:$A$17,MATCH(AK705,'Severity, Risk, and Probability'!$C$13:$C$17,0)),INDEX('Severity, Risk, and Probability'!$A$13:$A$17,MATCH(AL705,'Severity, Risk, and Probability'!$D$13:$D$17,0)),INDEX('Severity, Risk, and Probability'!$A$13:$A$17,MATCH(AM705,'Severity, Risk, and Probability'!$E$13:$E$17,0)),INDEX('Severity, Risk, and Probability'!$A$13:$A$17,MATCH(AN705,'Severity, Risk, and Probability'!$F$13:$F$17,0))),"")</f>
        <v>1</v>
      </c>
      <c r="AP705" s="721">
        <f t="shared" si="454"/>
        <v>2</v>
      </c>
      <c r="AQ705" s="768"/>
      <c r="AR705" s="728" t="s">
        <v>84</v>
      </c>
      <c r="AS705" s="753"/>
      <c r="AT705" s="770"/>
      <c r="AV705" s="746" t="str">
        <f t="shared" si="444"/>
        <v>1.7.3</v>
      </c>
      <c r="AW705" s="747" t="str">
        <f t="shared" si="445"/>
        <v>1.7.3.4</v>
      </c>
      <c r="AX705" s="734" t="e">
        <f t="shared" ca="1" si="455"/>
        <v>#NAME?</v>
      </c>
      <c r="AY705" s="734" t="e">
        <f t="shared" ca="1" si="456"/>
        <v>#NAME?</v>
      </c>
      <c r="AZ705" s="734" t="e">
        <f t="shared" ca="1" si="457"/>
        <v>#NAME?</v>
      </c>
      <c r="BA705" s="734" t="b">
        <f t="shared" si="449"/>
        <v>1</v>
      </c>
      <c r="BB705" s="734" t="b">
        <f t="array" ref="BB705">IF(($S705=0.1),TRUE,IF(NOT(ISBLANK(INDEX(Categories!E$4:E$32,MATCH($S705,Categories!$D$4:$D$32,0)))),K705=INDEX(Categories!E$4:E$32,MATCH($S705,Categories!$D$4:$D$32,0)),TRUE))</f>
        <v>1</v>
      </c>
      <c r="BC705" s="734" t="b">
        <f t="array" ref="BC705">IF(($S705=0.1),TRUE,IF(NOT(ISBLANK(INDEX(Categories!F$4:F$32,MATCH($S705,Categories!$D$4:$D$32,0)))),L705=INDEX(Categories!F$4:F$32,MATCH($S705,Categories!$D$4:$D$32,0)),TRUE))</f>
        <v>1</v>
      </c>
      <c r="BD705" s="734" t="b">
        <f t="array" ref="BD705">IF(($S705=0.1),TRUE,IF(NOT(ISBLANK(INDEX(Categories!G$4:G$32,MATCH($S705,Categories!$D$4:$D$32,0)))),M705=INDEX(Categories!G$4:G$32,MATCH($S705,Categories!$D$4:$D$32,0)),TRUE))</f>
        <v>1</v>
      </c>
      <c r="BE705" s="734" t="b">
        <f t="array" ref="BE705">IF(($S705=0.1),TRUE,IF(NOT(ISBLANK(INDEX(Categories!H$4:H$32,MATCH($S705,Categories!$D$4:$D$32,0)))),N705=INDEX(Categories!H$4:H$32,MATCH($S705,Categories!$D$4:$D$32,0)),TRUE))</f>
        <v>1</v>
      </c>
      <c r="BF705" s="734" t="b">
        <f t="array" ref="BF705">IF(($S705=0.1),TRUE,IF(NOT(ISBLANK(INDEX(Categories!I$4:I$32,MATCH($S705,Categories!$D$4:$D$32,0)))),O705=INDEX(Categories!I$4:I$32,MATCH($S705,Categories!$D$4:$D$32,0)),TRUE))</f>
        <v>1</v>
      </c>
      <c r="BG705" s="734" t="b">
        <f t="array" ref="BG705">IF(($S705=0.1),TRUE,IF(NOT(ISBLANK(INDEX(Categories!J$4:J$32,MATCH($S705,Categories!$D$4:$D$32,0)))),P705=INDEX(Categories!J$4:J$32,MATCH($S705,Categories!$D$4:$D$32,0)),TRUE))</f>
        <v>1</v>
      </c>
      <c r="BH705" s="734" t="b">
        <f t="array" ref="BH705">IF(($S705=0.1),TRUE,IF(NOT(ISBLANK(INDEX(Categories!K$4:K$32,MATCH($S705,Categories!$D$4:$D$32,0)))),Q705=INDEX(Categories!K$4:K$32,MATCH($S705,Categories!$D$4:$D$32,0)),TRUE))</f>
        <v>1</v>
      </c>
      <c r="BI705" s="734" t="b">
        <f t="array" ref="BI705">IF(($S705=0.1),TRUE,IF(NOT(ISBLANK(INDEX(Categories!L$4:L$32,MATCH($S705,Categories!$D$4:$D$32,0)))),R705=INDEX(Categories!L$4:L$32,MATCH($S705,Categories!$D$4:$D$32,0)),TRUE))</f>
        <v>1</v>
      </c>
      <c r="BJ705" s="734"/>
      <c r="BK705" s="734"/>
      <c r="BL705" s="734" t="e">
        <f t="shared" ca="1" si="458"/>
        <v>#NAME?</v>
      </c>
    </row>
    <row r="706" spans="1:64" s="895" customFormat="1" ht="70" customHeight="1">
      <c r="A706" s="708">
        <f t="shared" si="1"/>
        <v>5</v>
      </c>
      <c r="B706" s="708">
        <f t="shared" si="46"/>
        <v>701</v>
      </c>
      <c r="C706" s="717" t="s">
        <v>337</v>
      </c>
      <c r="D706" s="710" t="str">
        <f t="array" aca="1" ref="D706" ca="1">IFERROR(INDEX(SBS!$B$1:$B$530,MATCH(C706,SBS!$A$1:$A$530,0)),"-")</f>
        <v>PDP Timer</v>
      </c>
      <c r="E706" s="710" t="str">
        <f t="array" aca="1" ref="E706" ca="1">IFERROR(INDEX(SBS!$F$1:$F$530,MATCH(C706,SBS!$A$1:$A$530,0)),"-")</f>
        <v/>
      </c>
      <c r="F706" s="710" t="str">
        <f t="array" aca="1" ref="F706" ca="1">IFERROR(INDEX(SBS!$C$1:$C$530,MATCH(C706,SBS!$A$1:$A$530,0)),"-")</f>
        <v>Real-Time Control &amp; Protection</v>
      </c>
      <c r="G706" s="745" t="s">
        <v>2965</v>
      </c>
      <c r="H706" s="716" t="s">
        <v>2966</v>
      </c>
      <c r="I706" s="716" t="s">
        <v>2967</v>
      </c>
      <c r="J706" s="744" t="s">
        <v>71</v>
      </c>
      <c r="K706" s="715" t="s">
        <v>73</v>
      </c>
      <c r="L706" s="716" t="s">
        <v>73</v>
      </c>
      <c r="M706" s="716" t="s">
        <v>350</v>
      </c>
      <c r="N706" s="717" t="s">
        <v>301</v>
      </c>
      <c r="O706" s="717" t="s">
        <v>76</v>
      </c>
      <c r="P706" s="717" t="s">
        <v>77</v>
      </c>
      <c r="Q706" s="717" t="s">
        <v>78</v>
      </c>
      <c r="R706" s="717" t="s">
        <v>91</v>
      </c>
      <c r="S706" s="717">
        <v>0.1</v>
      </c>
      <c r="T706" s="718">
        <f t="array" ref="T706">IFERROR(INDEX('Severity, Risk, and Probability'!$A$4:$A$8,MATCH(K706,'Severity, Risk, and Probability'!$B$4:$B$8,0)),"")</f>
        <v>2</v>
      </c>
      <c r="U706" s="718">
        <f t="array" ref="U706">IFERROR(INDEX('Severity, Risk, and Probability'!$A$4:$A$8,MATCH(L706,'Severity, Risk, and Probability'!$B$4:$B$8,0)),"")</f>
        <v>2</v>
      </c>
      <c r="V706" s="738">
        <v>0</v>
      </c>
      <c r="W706" s="718">
        <f t="array" ref="W706">IFERROR(MAX(INDEX('Severity, Risk, and Probability'!$A$13:$A$17,MATCH(M706,'Severity, Risk, and Probability'!$B$13:$B$17,0)),INDEX('Severity, Risk, and Probability'!$A$13:$A$17,MATCH(N706,'Severity, Risk, and Probability'!$C$13:$C$17,0)),INDEX('Severity, Risk, and Probability'!$A$13:$A$17,MATCH(O706,'Severity, Risk, and Probability'!$D$13:$D$17,0)),INDEX('Severity, Risk, and Probability'!$A$13:$A$17,MATCH(P706,'Severity, Risk, and Probability'!$E$13:$E$17,0)),INDEX('Severity, Risk, and Probability'!$A$13:$A$17,MATCH(Q706,'Severity, Risk, and Probability'!$F$13:$F$17,0))),"")</f>
        <v>4</v>
      </c>
      <c r="X706" s="720">
        <f t="array" ref="X706">IFERROR(INDEX('Severity, Risk, and Probability'!$A$20:$A$24,MATCH(R706,'Severity, Risk, and Probability'!$B$20:$B$24,0)),"")</f>
        <v>4</v>
      </c>
      <c r="Y706" s="718">
        <f t="shared" si="291"/>
        <v>8</v>
      </c>
      <c r="Z706" s="721">
        <f t="shared" si="292"/>
        <v>32</v>
      </c>
      <c r="AA706" s="722"/>
      <c r="AB706" s="723" t="str">
        <f t="array" aca="1" ref="AB706" ca="1">IFERROR(INDEX(SBS!$B$1:$B$530,MATCH(AA706,SBS!$A$1:$A$530,0)),"None")</f>
        <v>None</v>
      </c>
      <c r="AC706" s="717"/>
      <c r="AD706" s="723" t="str">
        <f t="array" aca="1" ref="AD706" ca="1">IFERROR(INDEX(SBS!$B$1:$B$530,MATCH(AC706,SBS!$A$1:$A$530,0)),"None")</f>
        <v>None</v>
      </c>
      <c r="AE706" s="717"/>
      <c r="AF706" s="723" t="str">
        <f t="array" aca="1" ref="AF706" ca="1">IFERROR(INDEX(SBS!$B$1:$B$530,MATCH(AE706,SBS!$A$1:$A$530,0)),"None")</f>
        <v>None</v>
      </c>
      <c r="AG706" s="716"/>
      <c r="AH706" s="729" t="s">
        <v>84</v>
      </c>
      <c r="AI706" s="745" t="s">
        <v>148</v>
      </c>
      <c r="AJ706" s="716"/>
      <c r="AK706" s="717"/>
      <c r="AL706" s="717"/>
      <c r="AM706" s="717"/>
      <c r="AN706" s="717"/>
      <c r="AO706" s="723" t="str">
        <f t="array" ref="AO706">IFERROR(MAX(INDEX('Severity, Risk, and Probability'!$A$13:$A$17,MATCH(AJ706,'Severity, Risk, and Probability'!$B$13:$B$17,0)),INDEX('Severity, Risk, and Probability'!$A$13:$A$17,MATCH(AK706,'Severity, Risk, and Probability'!$C$13:$C$17,0)),INDEX('Severity, Risk, and Probability'!$A$13:$A$17,MATCH(AL706,'Severity, Risk, and Probability'!$D$13:$D$17,0)),INDEX('Severity, Risk, and Probability'!$A$13:$A$17,MATCH(AM706,'Severity, Risk, and Probability'!$E$13:$E$17,0)),INDEX('Severity, Risk, and Probability'!$A$13:$A$17,MATCH(AN706,'Severity, Risk, and Probability'!$F$13:$F$17,0))),"")</f>
        <v/>
      </c>
      <c r="AP706" s="721" t="e">
        <f t="shared" si="454"/>
        <v>#VALUE!</v>
      </c>
      <c r="AQ706" s="727"/>
      <c r="AR706" s="728" t="s">
        <v>84</v>
      </c>
      <c r="AS706" s="753"/>
      <c r="AT706" s="770"/>
      <c r="AV706" s="746" t="str">
        <f t="shared" si="444"/>
        <v>1.7.3</v>
      </c>
      <c r="AW706" s="747" t="str">
        <f t="shared" si="445"/>
        <v>1.7.3.5</v>
      </c>
      <c r="AX706" s="734" t="e">
        <f t="shared" ref="AX706:AX718" ca="1" si="459">IF(AND(GTE(Y706,12),LT(AP706,8),NOT(ISBLANK(AA706))),AB706,"-")</f>
        <v>#NAME?</v>
      </c>
      <c r="AY706" s="734" t="e">
        <f t="shared" ref="AY706:AY718" ca="1" si="460">IF(AND(GTE(Y706,12),LT(AP706,8),NOT(ISBLANK(AC706))),AD706,"-")</f>
        <v>#NAME?</v>
      </c>
      <c r="AZ706" s="734" t="e">
        <f t="shared" ref="AZ706:AZ718" ca="1" si="461">IF(AND(GTE(Y706,12),LT(AP706,8),NOT(ISBLANK(AE706))),AF706,"-")</f>
        <v>#NAME?</v>
      </c>
      <c r="BA706" s="734" t="b">
        <f t="shared" si="449"/>
        <v>1</v>
      </c>
      <c r="BB706" s="734" t="b">
        <f t="array" ref="BB706">IF(($S706=0.1),TRUE,IF(NOT(ISBLANK(INDEX(Categories!E$4:E$32,MATCH($S706,Categories!$D$4:$D$32,0)))),K706=INDEX(Categories!E$4:E$32,MATCH($S706,Categories!$D$4:$D$32,0)),TRUE))</f>
        <v>1</v>
      </c>
      <c r="BC706" s="734" t="b">
        <f t="array" ref="BC706">IF(($S706=0.1),TRUE,IF(NOT(ISBLANK(INDEX(Categories!F$4:F$32,MATCH($S706,Categories!$D$4:$D$32,0)))),L706=INDEX(Categories!F$4:F$32,MATCH($S706,Categories!$D$4:$D$32,0)),TRUE))</f>
        <v>1</v>
      </c>
      <c r="BD706" s="734" t="b">
        <f t="array" ref="BD706">IF(($S706=0.1),TRUE,IF(NOT(ISBLANK(INDEX(Categories!G$4:G$32,MATCH($S706,Categories!$D$4:$D$32,0)))),M706=INDEX(Categories!G$4:G$32,MATCH($S706,Categories!$D$4:$D$32,0)),TRUE))</f>
        <v>1</v>
      </c>
      <c r="BE706" s="734" t="b">
        <f t="array" ref="BE706">IF(($S706=0.1),TRUE,IF(NOT(ISBLANK(INDEX(Categories!H$4:H$32,MATCH($S706,Categories!$D$4:$D$32,0)))),N706=INDEX(Categories!H$4:H$32,MATCH($S706,Categories!$D$4:$D$32,0)),TRUE))</f>
        <v>1</v>
      </c>
      <c r="BF706" s="734" t="b">
        <f t="array" ref="BF706">IF(($S706=0.1),TRUE,IF(NOT(ISBLANK(INDEX(Categories!I$4:I$32,MATCH($S706,Categories!$D$4:$D$32,0)))),O706=INDEX(Categories!I$4:I$32,MATCH($S706,Categories!$D$4:$D$32,0)),TRUE))</f>
        <v>1</v>
      </c>
      <c r="BG706" s="734" t="b">
        <f t="array" ref="BG706">IF(($S706=0.1),TRUE,IF(NOT(ISBLANK(INDEX(Categories!J$4:J$32,MATCH($S706,Categories!$D$4:$D$32,0)))),P706=INDEX(Categories!J$4:J$32,MATCH($S706,Categories!$D$4:$D$32,0)),TRUE))</f>
        <v>1</v>
      </c>
      <c r="BH706" s="734" t="b">
        <f t="array" ref="BH706">IF(($S706=0.1),TRUE,IF(NOT(ISBLANK(INDEX(Categories!K$4:K$32,MATCH($S706,Categories!$D$4:$D$32,0)))),Q706=INDEX(Categories!K$4:K$32,MATCH($S706,Categories!$D$4:$D$32,0)),TRUE))</f>
        <v>1</v>
      </c>
      <c r="BI706" s="734" t="b">
        <f t="array" ref="BI706">IF(($S706=0.1),TRUE,IF(NOT(ISBLANK(INDEX(Categories!L$4:L$32,MATCH($S706,Categories!$D$4:$D$32,0)))),R706=INDEX(Categories!L$4:L$32,MATCH($S706,Categories!$D$4:$D$32,0)),TRUE))</f>
        <v>1</v>
      </c>
      <c r="BJ706" s="734" t="e">
        <f t="shared" ref="BJ706:BJ718" ca="1" si="462">IF(AND(GTE($Y706,8),LTE($Y706,11),LT($AP706,8),NOT(ISBLANK($AA706))),AB706,"-")</f>
        <v>#NAME?</v>
      </c>
      <c r="BK706" s="734" t="e">
        <f t="shared" ref="BK706:BK718" ca="1" si="463">IF(AND(GTE($Y706,8),LTE($Y706,11),LT($AP706,8),NOT(ISBLANK($AC706))),AD706,"-")</f>
        <v>#NAME?</v>
      </c>
      <c r="BL706" s="734" t="e">
        <f t="shared" ca="1" si="458"/>
        <v>#NAME?</v>
      </c>
    </row>
    <row r="707" spans="1:64" s="895" customFormat="1" ht="70" customHeight="1">
      <c r="A707" s="708">
        <f t="shared" si="1"/>
        <v>5</v>
      </c>
      <c r="B707" s="708">
        <f t="shared" si="46"/>
        <v>702</v>
      </c>
      <c r="C707" s="717" t="s">
        <v>337</v>
      </c>
      <c r="D707" s="710" t="str">
        <f t="array" aca="1" ref="D707" ca="1">IFERROR(INDEX(SBS!$B$1:$B$530,MATCH(C707,SBS!$A$1:$A$530,0)),"-")</f>
        <v>PDP Timer</v>
      </c>
      <c r="E707" s="710" t="str">
        <f t="array" aca="1" ref="E707" ca="1">IFERROR(INDEX(SBS!$F$1:$F$530,MATCH(C707,SBS!$A$1:$A$530,0)),"-")</f>
        <v/>
      </c>
      <c r="F707" s="710" t="str">
        <f t="array" aca="1" ref="F707" ca="1">IFERROR(INDEX(SBS!$C$1:$C$530,MATCH(C707,SBS!$A$1:$A$530,0)),"-")</f>
        <v>Real-Time Control &amp; Protection</v>
      </c>
      <c r="G707" s="745" t="s">
        <v>2968</v>
      </c>
      <c r="H707" s="716" t="s">
        <v>2969</v>
      </c>
      <c r="I707" s="716" t="s">
        <v>2970</v>
      </c>
      <c r="J707" s="744" t="s">
        <v>71</v>
      </c>
      <c r="K707" s="715" t="s">
        <v>73</v>
      </c>
      <c r="L707" s="716" t="s">
        <v>73</v>
      </c>
      <c r="M707" s="716" t="s">
        <v>119</v>
      </c>
      <c r="N707" s="717" t="s">
        <v>201</v>
      </c>
      <c r="O707" s="717" t="s">
        <v>76</v>
      </c>
      <c r="P707" s="717" t="s">
        <v>77</v>
      </c>
      <c r="Q707" s="717" t="s">
        <v>78</v>
      </c>
      <c r="R707" s="717" t="s">
        <v>91</v>
      </c>
      <c r="S707" s="717">
        <v>0.1</v>
      </c>
      <c r="T707" s="718">
        <f t="array" ref="T707">IFERROR(INDEX('Severity, Risk, and Probability'!$A$4:$A$8,MATCH(K707,'Severity, Risk, and Probability'!$B$4:$B$8,0)),"")</f>
        <v>2</v>
      </c>
      <c r="U707" s="718">
        <f t="array" ref="U707">IFERROR(INDEX('Severity, Risk, and Probability'!$A$4:$A$8,MATCH(L707,'Severity, Risk, and Probability'!$B$4:$B$8,0)),"")</f>
        <v>2</v>
      </c>
      <c r="V707" s="738">
        <v>0</v>
      </c>
      <c r="W707" s="718">
        <f t="array" ref="W707">IFERROR(MAX(INDEX('Severity, Risk, and Probability'!$A$13:$A$17,MATCH(M707,'Severity, Risk, and Probability'!$B$13:$B$17,0)),INDEX('Severity, Risk, and Probability'!$A$13:$A$17,MATCH(N707,'Severity, Risk, and Probability'!$C$13:$C$17,0)),INDEX('Severity, Risk, and Probability'!$A$13:$A$17,MATCH(O707,'Severity, Risk, and Probability'!$D$13:$D$17,0)),INDEX('Severity, Risk, and Probability'!$A$13:$A$17,MATCH(P707,'Severity, Risk, and Probability'!$E$13:$E$17,0)),INDEX('Severity, Risk, and Probability'!$A$13:$A$17,MATCH(Q707,'Severity, Risk, and Probability'!$F$13:$F$17,0))),"")</f>
        <v>1</v>
      </c>
      <c r="X707" s="720">
        <f t="array" ref="X707">IFERROR(INDEX('Severity, Risk, and Probability'!$A$20:$A$24,MATCH(R707,'Severity, Risk, and Probability'!$B$20:$B$24,0)),"")</f>
        <v>4</v>
      </c>
      <c r="Y707" s="718">
        <f t="shared" si="291"/>
        <v>2</v>
      </c>
      <c r="Z707" s="721">
        <f t="shared" si="292"/>
        <v>8</v>
      </c>
      <c r="AA707" s="722"/>
      <c r="AB707" s="723" t="str">
        <f t="array" aca="1" ref="AB707" ca="1">IFERROR(INDEX(SBS!$B$1:$B$530,MATCH(AA707,SBS!$A$1:$A$530,0)),"None")</f>
        <v>None</v>
      </c>
      <c r="AC707" s="717"/>
      <c r="AD707" s="723" t="str">
        <f t="array" aca="1" ref="AD707" ca="1">IFERROR(INDEX(SBS!$B$1:$B$530,MATCH(AC707,SBS!$A$1:$A$530,0)),"None")</f>
        <v>None</v>
      </c>
      <c r="AE707" s="717"/>
      <c r="AF707" s="723" t="str">
        <f t="array" aca="1" ref="AF707" ca="1">IFERROR(INDEX(SBS!$B$1:$B$530,MATCH(AE707,SBS!$A$1:$A$530,0)),"None")</f>
        <v>None</v>
      </c>
      <c r="AG707" s="716"/>
      <c r="AH707" s="729" t="s">
        <v>84</v>
      </c>
      <c r="AI707" s="745" t="s">
        <v>148</v>
      </c>
      <c r="AJ707" s="716"/>
      <c r="AK707" s="717"/>
      <c r="AL707" s="717"/>
      <c r="AM707" s="717"/>
      <c r="AN707" s="717"/>
      <c r="AO707" s="723" t="str">
        <f t="array" ref="AO707">IFERROR(MAX(INDEX('Severity, Risk, and Probability'!$A$13:$A$17,MATCH(AJ707,'Severity, Risk, and Probability'!$B$13:$B$17,0)),INDEX('Severity, Risk, and Probability'!$A$13:$A$17,MATCH(AK707,'Severity, Risk, and Probability'!$C$13:$C$17,0)),INDEX('Severity, Risk, and Probability'!$A$13:$A$17,MATCH(AL707,'Severity, Risk, and Probability'!$D$13:$D$17,0)),INDEX('Severity, Risk, and Probability'!$A$13:$A$17,MATCH(AM707,'Severity, Risk, and Probability'!$E$13:$E$17,0)),INDEX('Severity, Risk, and Probability'!$A$13:$A$17,MATCH(AN707,'Severity, Risk, and Probability'!$F$13:$F$17,0))),"")</f>
        <v/>
      </c>
      <c r="AP707" s="721" t="e">
        <f t="shared" si="454"/>
        <v>#VALUE!</v>
      </c>
      <c r="AQ707" s="727"/>
      <c r="AR707" s="728" t="s">
        <v>84</v>
      </c>
      <c r="AS707" s="753"/>
      <c r="AT707" s="770"/>
      <c r="AV707" s="746" t="str">
        <f t="shared" si="444"/>
        <v>1.7.3</v>
      </c>
      <c r="AW707" s="747" t="str">
        <f t="shared" si="445"/>
        <v>1.7.3.5</v>
      </c>
      <c r="AX707" s="734" t="e">
        <f t="shared" ca="1" si="459"/>
        <v>#NAME?</v>
      </c>
      <c r="AY707" s="734" t="e">
        <f t="shared" ca="1" si="460"/>
        <v>#NAME?</v>
      </c>
      <c r="AZ707" s="734" t="e">
        <f t="shared" ca="1" si="461"/>
        <v>#NAME?</v>
      </c>
      <c r="BA707" s="734" t="b">
        <f t="shared" si="449"/>
        <v>1</v>
      </c>
      <c r="BB707" s="734" t="b">
        <f t="array" ref="BB707">IF(($S707=0.1),TRUE,IF(NOT(ISBLANK(INDEX(Categories!E$4:E$32,MATCH($S707,Categories!$D$4:$D$32,0)))),K707=INDEX(Categories!E$4:E$32,MATCH($S707,Categories!$D$4:$D$32,0)),TRUE))</f>
        <v>1</v>
      </c>
      <c r="BC707" s="734" t="b">
        <f t="array" ref="BC707">IF(($S707=0.1),TRUE,IF(NOT(ISBLANK(INDEX(Categories!F$4:F$32,MATCH($S707,Categories!$D$4:$D$32,0)))),L707=INDEX(Categories!F$4:F$32,MATCH($S707,Categories!$D$4:$D$32,0)),TRUE))</f>
        <v>1</v>
      </c>
      <c r="BD707" s="734" t="b">
        <f t="array" ref="BD707">IF(($S707=0.1),TRUE,IF(NOT(ISBLANK(INDEX(Categories!G$4:G$32,MATCH($S707,Categories!$D$4:$D$32,0)))),M707=INDEX(Categories!G$4:G$32,MATCH($S707,Categories!$D$4:$D$32,0)),TRUE))</f>
        <v>1</v>
      </c>
      <c r="BE707" s="734" t="b">
        <f t="array" ref="BE707">IF(($S707=0.1),TRUE,IF(NOT(ISBLANK(INDEX(Categories!H$4:H$32,MATCH($S707,Categories!$D$4:$D$32,0)))),N707=INDEX(Categories!H$4:H$32,MATCH($S707,Categories!$D$4:$D$32,0)),TRUE))</f>
        <v>1</v>
      </c>
      <c r="BF707" s="734" t="b">
        <f t="array" ref="BF707">IF(($S707=0.1),TRUE,IF(NOT(ISBLANK(INDEX(Categories!I$4:I$32,MATCH($S707,Categories!$D$4:$D$32,0)))),O707=INDEX(Categories!I$4:I$32,MATCH($S707,Categories!$D$4:$D$32,0)),TRUE))</f>
        <v>1</v>
      </c>
      <c r="BG707" s="734" t="b">
        <f t="array" ref="BG707">IF(($S707=0.1),TRUE,IF(NOT(ISBLANK(INDEX(Categories!J$4:J$32,MATCH($S707,Categories!$D$4:$D$32,0)))),P707=INDEX(Categories!J$4:J$32,MATCH($S707,Categories!$D$4:$D$32,0)),TRUE))</f>
        <v>1</v>
      </c>
      <c r="BH707" s="734" t="b">
        <f t="array" ref="BH707">IF(($S707=0.1),TRUE,IF(NOT(ISBLANK(INDEX(Categories!K$4:K$32,MATCH($S707,Categories!$D$4:$D$32,0)))),Q707=INDEX(Categories!K$4:K$32,MATCH($S707,Categories!$D$4:$D$32,0)),TRUE))</f>
        <v>1</v>
      </c>
      <c r="BI707" s="734" t="b">
        <f t="array" ref="BI707">IF(($S707=0.1),TRUE,IF(NOT(ISBLANK(INDEX(Categories!L$4:L$32,MATCH($S707,Categories!$D$4:$D$32,0)))),R707=INDEX(Categories!L$4:L$32,MATCH($S707,Categories!$D$4:$D$32,0)),TRUE))</f>
        <v>1</v>
      </c>
      <c r="BJ707" s="734" t="e">
        <f t="shared" ca="1" si="462"/>
        <v>#NAME?</v>
      </c>
      <c r="BK707" s="734" t="e">
        <f t="shared" ca="1" si="463"/>
        <v>#NAME?</v>
      </c>
      <c r="BL707" s="734" t="e">
        <f t="shared" ca="1" si="458"/>
        <v>#NAME?</v>
      </c>
    </row>
    <row r="708" spans="1:64" s="895" customFormat="1" ht="70" customHeight="1">
      <c r="A708" s="708">
        <f t="shared" si="1"/>
        <v>5</v>
      </c>
      <c r="B708" s="708">
        <f t="shared" si="46"/>
        <v>703</v>
      </c>
      <c r="C708" s="717" t="s">
        <v>337</v>
      </c>
      <c r="D708" s="710" t="str">
        <f t="array" aca="1" ref="D708" ca="1">IFERROR(INDEX(SBS!$B$1:$B$530,MATCH(C708,SBS!$A$1:$A$530,0)),"-")</f>
        <v>PDP Timer</v>
      </c>
      <c r="E708" s="710" t="str">
        <f t="array" aca="1" ref="E708" ca="1">IFERROR(INDEX(SBS!$F$1:$F$530,MATCH(C708,SBS!$A$1:$A$530,0)),"-")</f>
        <v/>
      </c>
      <c r="F708" s="710" t="str">
        <f t="array" aca="1" ref="F708" ca="1">IFERROR(INDEX(SBS!$C$1:$C$530,MATCH(C708,SBS!$A$1:$A$530,0)),"-")</f>
        <v>Real-Time Control &amp; Protection</v>
      </c>
      <c r="G708" s="745" t="s">
        <v>2972</v>
      </c>
      <c r="H708" s="716" t="s">
        <v>2973</v>
      </c>
      <c r="I708" s="716" t="s">
        <v>2974</v>
      </c>
      <c r="J708" s="744" t="s">
        <v>71</v>
      </c>
      <c r="K708" s="715" t="s">
        <v>72</v>
      </c>
      <c r="L708" s="716"/>
      <c r="M708" s="716" t="s">
        <v>119</v>
      </c>
      <c r="N708" s="717" t="s">
        <v>201</v>
      </c>
      <c r="O708" s="717"/>
      <c r="P708" s="717"/>
      <c r="Q708" s="717"/>
      <c r="R708" s="717"/>
      <c r="S708" s="717">
        <v>0.1</v>
      </c>
      <c r="T708" s="718">
        <f t="array" ref="T708">IFERROR(INDEX('Severity, Risk, and Probability'!$A$4:$A$8,MATCH(K708,'Severity, Risk, and Probability'!$B$4:$B$8,0)),"")</f>
        <v>3</v>
      </c>
      <c r="U708" s="718" t="str">
        <f t="array" ref="U708">IFERROR(INDEX('Severity, Risk, and Probability'!$A$4:$A$8,MATCH(L708,'Severity, Risk, and Probability'!$B$4:$B$8,0)),"")</f>
        <v/>
      </c>
      <c r="V708" s="738" t="s">
        <v>2662</v>
      </c>
      <c r="W708" s="718" t="str">
        <f t="array" ref="W708">IFERROR(MAX(INDEX('Severity, Risk, and Probability'!$A$13:$A$17,MATCH(M708,'Severity, Risk, and Probability'!$B$13:$B$17,0)),INDEX('Severity, Risk, and Probability'!$A$13:$A$17,MATCH(N708,'Severity, Risk, and Probability'!$C$13:$C$17,0)),INDEX('Severity, Risk, and Probability'!$A$13:$A$17,MATCH(O708,'Severity, Risk, and Probability'!$D$13:$D$17,0)),INDEX('Severity, Risk, and Probability'!$A$13:$A$17,MATCH(P708,'Severity, Risk, and Probability'!$E$13:$E$17,0)),INDEX('Severity, Risk, and Probability'!$A$13:$A$17,MATCH(Q708,'Severity, Risk, and Probability'!$F$13:$F$17,0))),"")</f>
        <v/>
      </c>
      <c r="X708" s="720" t="str">
        <f t="array" ref="X708">IFERROR(INDEX('Severity, Risk, and Probability'!$A$20:$A$24,MATCH(R708,'Severity, Risk, and Probability'!$B$20:$B$24,0)),"")</f>
        <v/>
      </c>
      <c r="Y708" s="718" t="e">
        <f t="shared" si="291"/>
        <v>#VALUE!</v>
      </c>
      <c r="Z708" s="721" t="e">
        <f t="shared" si="292"/>
        <v>#VALUE!</v>
      </c>
      <c r="AA708" s="722"/>
      <c r="AB708" s="723" t="str">
        <f t="array" aca="1" ref="AB708" ca="1">IFERROR(INDEX(SBS!$B$1:$B$530,MATCH(AA708,SBS!$A$1:$A$530,0)),"None")</f>
        <v>None</v>
      </c>
      <c r="AC708" s="717"/>
      <c r="AD708" s="723" t="str">
        <f t="array" aca="1" ref="AD708" ca="1">IFERROR(INDEX(SBS!$B$1:$B$530,MATCH(AC708,SBS!$A$1:$A$530,0)),"None")</f>
        <v>None</v>
      </c>
      <c r="AE708" s="717"/>
      <c r="AF708" s="723" t="str">
        <f t="array" aca="1" ref="AF708" ca="1">IFERROR(INDEX(SBS!$B$1:$B$530,MATCH(AE708,SBS!$A$1:$A$530,0)),"None")</f>
        <v>None</v>
      </c>
      <c r="AG708" s="795"/>
      <c r="AH708" s="729" t="s">
        <v>84</v>
      </c>
      <c r="AI708" s="745" t="s">
        <v>148</v>
      </c>
      <c r="AJ708" s="716"/>
      <c r="AK708" s="717"/>
      <c r="AL708" s="717"/>
      <c r="AM708" s="717"/>
      <c r="AN708" s="717"/>
      <c r="AO708" s="723" t="str">
        <f t="array" ref="AO708">IFERROR(MAX(INDEX('Severity, Risk, and Probability'!$A$13:$A$17,MATCH(AJ708,'Severity, Risk, and Probability'!$B$13:$B$17,0)),INDEX('Severity, Risk, and Probability'!$A$13:$A$17,MATCH(AK708,'Severity, Risk, and Probability'!$C$13:$C$17,0)),INDEX('Severity, Risk, and Probability'!$A$13:$A$17,MATCH(AL708,'Severity, Risk, and Probability'!$D$13:$D$17,0)),INDEX('Severity, Risk, and Probability'!$A$13:$A$17,MATCH(AM708,'Severity, Risk, and Probability'!$E$13:$E$17,0)),INDEX('Severity, Risk, and Probability'!$A$13:$A$17,MATCH(AN708,'Severity, Risk, and Probability'!$F$13:$F$17,0))),"")</f>
        <v/>
      </c>
      <c r="AP708" s="721" t="e">
        <f t="shared" si="454"/>
        <v>#VALUE!</v>
      </c>
      <c r="AQ708" s="727"/>
      <c r="AR708" s="728" t="s">
        <v>84</v>
      </c>
      <c r="AS708" s="753"/>
      <c r="AT708" s="770"/>
      <c r="AV708" s="746" t="str">
        <f t="shared" si="444"/>
        <v>1.7.3</v>
      </c>
      <c r="AW708" s="747" t="str">
        <f t="shared" si="445"/>
        <v>1.7.3.5</v>
      </c>
      <c r="AX708" s="734" t="e">
        <f t="shared" ca="1" si="459"/>
        <v>#NAME?</v>
      </c>
      <c r="AY708" s="734" t="e">
        <f t="shared" ca="1" si="460"/>
        <v>#NAME?</v>
      </c>
      <c r="AZ708" s="734" t="e">
        <f t="shared" ca="1" si="461"/>
        <v>#NAME?</v>
      </c>
      <c r="BA708" s="734" t="b">
        <f t="shared" si="449"/>
        <v>1</v>
      </c>
      <c r="BB708" s="734" t="b">
        <f t="array" ref="BB708">IF(($S708=0.1),TRUE,IF(NOT(ISBLANK(INDEX(Categories!E$4:E$32,MATCH($S708,Categories!$D$4:$D$32,0)))),K708=INDEX(Categories!E$4:E$32,MATCH($S708,Categories!$D$4:$D$32,0)),TRUE))</f>
        <v>1</v>
      </c>
      <c r="BC708" s="734" t="b">
        <f t="array" ref="BC708">IF(($S708=0.1),TRUE,IF(NOT(ISBLANK(INDEX(Categories!F$4:F$32,MATCH($S708,Categories!$D$4:$D$32,0)))),L708=INDEX(Categories!F$4:F$32,MATCH($S708,Categories!$D$4:$D$32,0)),TRUE))</f>
        <v>1</v>
      </c>
      <c r="BD708" s="734" t="b">
        <f t="array" ref="BD708">IF(($S708=0.1),TRUE,IF(NOT(ISBLANK(INDEX(Categories!G$4:G$32,MATCH($S708,Categories!$D$4:$D$32,0)))),M708=INDEX(Categories!G$4:G$32,MATCH($S708,Categories!$D$4:$D$32,0)),TRUE))</f>
        <v>1</v>
      </c>
      <c r="BE708" s="734" t="b">
        <f t="array" ref="BE708">IF(($S708=0.1),TRUE,IF(NOT(ISBLANK(INDEX(Categories!H$4:H$32,MATCH($S708,Categories!$D$4:$D$32,0)))),N708=INDEX(Categories!H$4:H$32,MATCH($S708,Categories!$D$4:$D$32,0)),TRUE))</f>
        <v>1</v>
      </c>
      <c r="BF708" s="734" t="b">
        <f t="array" ref="BF708">IF(($S708=0.1),TRUE,IF(NOT(ISBLANK(INDEX(Categories!I$4:I$32,MATCH($S708,Categories!$D$4:$D$32,0)))),O708=INDEX(Categories!I$4:I$32,MATCH($S708,Categories!$D$4:$D$32,0)),TRUE))</f>
        <v>1</v>
      </c>
      <c r="BG708" s="734" t="b">
        <f t="array" ref="BG708">IF(($S708=0.1),TRUE,IF(NOT(ISBLANK(INDEX(Categories!J$4:J$32,MATCH($S708,Categories!$D$4:$D$32,0)))),P708=INDEX(Categories!J$4:J$32,MATCH($S708,Categories!$D$4:$D$32,0)),TRUE))</f>
        <v>1</v>
      </c>
      <c r="BH708" s="734" t="b">
        <f t="array" ref="BH708">IF(($S708=0.1),TRUE,IF(NOT(ISBLANK(INDEX(Categories!K$4:K$32,MATCH($S708,Categories!$D$4:$D$32,0)))),Q708=INDEX(Categories!K$4:K$32,MATCH($S708,Categories!$D$4:$D$32,0)),TRUE))</f>
        <v>1</v>
      </c>
      <c r="BI708" s="734" t="b">
        <f t="array" ref="BI708">IF(($S708=0.1),TRUE,IF(NOT(ISBLANK(INDEX(Categories!L$4:L$32,MATCH($S708,Categories!$D$4:$D$32,0)))),R708=INDEX(Categories!L$4:L$32,MATCH($S708,Categories!$D$4:$D$32,0)),TRUE))</f>
        <v>1</v>
      </c>
      <c r="BJ708" s="734" t="e">
        <f t="shared" ca="1" si="462"/>
        <v>#NAME?</v>
      </c>
      <c r="BK708" s="734" t="e">
        <f t="shared" ca="1" si="463"/>
        <v>#NAME?</v>
      </c>
      <c r="BL708" s="734" t="e">
        <f t="shared" ca="1" si="458"/>
        <v>#NAME?</v>
      </c>
    </row>
    <row r="709" spans="1:64" s="895" customFormat="1" ht="70" customHeight="1">
      <c r="A709" s="708">
        <f t="shared" si="1"/>
        <v>5</v>
      </c>
      <c r="B709" s="708">
        <f t="shared" si="46"/>
        <v>704</v>
      </c>
      <c r="C709" s="717" t="s">
        <v>337</v>
      </c>
      <c r="D709" s="710" t="str">
        <f t="array" aca="1" ref="D709" ca="1">IFERROR(INDEX(SBS!$B$1:$B$530,MATCH(C709,SBS!$A$1:$A$530,0)),"-")</f>
        <v>PDP Timer</v>
      </c>
      <c r="E709" s="710" t="str">
        <f t="array" aca="1" ref="E709" ca="1">IFERROR(INDEX(SBS!$F$1:$F$530,MATCH(C709,SBS!$A$1:$A$530,0)),"-")</f>
        <v/>
      </c>
      <c r="F709" s="710" t="str">
        <f t="array" aca="1" ref="F709" ca="1">IFERROR(INDEX(SBS!$C$1:$C$530,MATCH(C709,SBS!$A$1:$A$530,0)),"-")</f>
        <v>Real-Time Control &amp; Protection</v>
      </c>
      <c r="G709" s="745" t="s">
        <v>2976</v>
      </c>
      <c r="H709" s="716"/>
      <c r="I709" s="716"/>
      <c r="J709" s="744" t="s">
        <v>71</v>
      </c>
      <c r="K709" s="715" t="s">
        <v>72</v>
      </c>
      <c r="L709" s="716"/>
      <c r="M709" s="716"/>
      <c r="N709" s="717"/>
      <c r="O709" s="717"/>
      <c r="P709" s="717"/>
      <c r="Q709" s="717"/>
      <c r="R709" s="717"/>
      <c r="S709" s="717">
        <v>0.1</v>
      </c>
      <c r="T709" s="718">
        <f t="array" ref="T709">IFERROR(INDEX('Severity, Risk, and Probability'!$A$4:$A$8,MATCH(K709,'Severity, Risk, and Probability'!$B$4:$B$8,0)),"")</f>
        <v>3</v>
      </c>
      <c r="U709" s="718" t="str">
        <f t="array" ref="U709">IFERROR(INDEX('Severity, Risk, and Probability'!$A$4:$A$8,MATCH(L709,'Severity, Risk, and Probability'!$B$4:$B$8,0)),"")</f>
        <v/>
      </c>
      <c r="V709" s="738" t="s">
        <v>2662</v>
      </c>
      <c r="W709" s="718" t="str">
        <f t="array" ref="W709">IFERROR(MAX(INDEX('Severity, Risk, and Probability'!$A$13:$A$17,MATCH(M709,'Severity, Risk, and Probability'!$B$13:$B$17,0)),INDEX('Severity, Risk, and Probability'!$A$13:$A$17,MATCH(N709,'Severity, Risk, and Probability'!$C$13:$C$17,0)),INDEX('Severity, Risk, and Probability'!$A$13:$A$17,MATCH(O709,'Severity, Risk, and Probability'!$D$13:$D$17,0)),INDEX('Severity, Risk, and Probability'!$A$13:$A$17,MATCH(P709,'Severity, Risk, and Probability'!$E$13:$E$17,0)),INDEX('Severity, Risk, and Probability'!$A$13:$A$17,MATCH(Q709,'Severity, Risk, and Probability'!$F$13:$F$17,0))),"")</f>
        <v/>
      </c>
      <c r="X709" s="720" t="str">
        <f t="array" ref="X709">IFERROR(INDEX('Severity, Risk, and Probability'!$A$20:$A$24,MATCH(R709,'Severity, Risk, and Probability'!$B$20:$B$24,0)),"")</f>
        <v/>
      </c>
      <c r="Y709" s="718" t="e">
        <f t="shared" si="291"/>
        <v>#VALUE!</v>
      </c>
      <c r="Z709" s="721" t="e">
        <f t="shared" si="292"/>
        <v>#VALUE!</v>
      </c>
      <c r="AA709" s="722"/>
      <c r="AB709" s="723" t="str">
        <f t="array" aca="1" ref="AB709" ca="1">IFERROR(INDEX(SBS!$B$1:$B$530,MATCH(AA709,SBS!$A$1:$A$530,0)),"None")</f>
        <v>None</v>
      </c>
      <c r="AC709" s="717"/>
      <c r="AD709" s="723" t="str">
        <f t="array" aca="1" ref="AD709" ca="1">IFERROR(INDEX(SBS!$B$1:$B$530,MATCH(AC709,SBS!$A$1:$A$530,0)),"None")</f>
        <v>None</v>
      </c>
      <c r="AE709" s="717"/>
      <c r="AF709" s="723" t="str">
        <f t="array" aca="1" ref="AF709" ca="1">IFERROR(INDEX(SBS!$B$1:$B$530,MATCH(AE709,SBS!$A$1:$A$530,0)),"None")</f>
        <v>None</v>
      </c>
      <c r="AG709" s="716"/>
      <c r="AH709" s="729" t="s">
        <v>84</v>
      </c>
      <c r="AI709" s="745" t="s">
        <v>148</v>
      </c>
      <c r="AJ709" s="716"/>
      <c r="AK709" s="717"/>
      <c r="AL709" s="717"/>
      <c r="AM709" s="717"/>
      <c r="AN709" s="717"/>
      <c r="AO709" s="723" t="str">
        <f t="array" ref="AO709">IFERROR(MAX(INDEX('Severity, Risk, and Probability'!$A$13:$A$17,MATCH(AJ709,'Severity, Risk, and Probability'!$B$13:$B$17,0)),INDEX('Severity, Risk, and Probability'!$A$13:$A$17,MATCH(AK709,'Severity, Risk, and Probability'!$C$13:$C$17,0)),INDEX('Severity, Risk, and Probability'!$A$13:$A$17,MATCH(AL709,'Severity, Risk, and Probability'!$D$13:$D$17,0)),INDEX('Severity, Risk, and Probability'!$A$13:$A$17,MATCH(AM709,'Severity, Risk, and Probability'!$E$13:$E$17,0)),INDEX('Severity, Risk, and Probability'!$A$13:$A$17,MATCH(AN709,'Severity, Risk, and Probability'!$F$13:$F$17,0))),"")</f>
        <v/>
      </c>
      <c r="AP709" s="721" t="e">
        <f t="shared" si="454"/>
        <v>#VALUE!</v>
      </c>
      <c r="AQ709" s="727"/>
      <c r="AR709" s="728" t="s">
        <v>84</v>
      </c>
      <c r="AS709" s="753"/>
      <c r="AT709" s="770"/>
      <c r="AV709" s="746" t="str">
        <f t="shared" si="444"/>
        <v>1.7.3</v>
      </c>
      <c r="AW709" s="747" t="str">
        <f t="shared" si="445"/>
        <v>1.7.3.5</v>
      </c>
      <c r="AX709" s="734" t="e">
        <f t="shared" ca="1" si="459"/>
        <v>#NAME?</v>
      </c>
      <c r="AY709" s="734" t="e">
        <f t="shared" ca="1" si="460"/>
        <v>#NAME?</v>
      </c>
      <c r="AZ709" s="734" t="e">
        <f t="shared" ca="1" si="461"/>
        <v>#NAME?</v>
      </c>
      <c r="BA709" s="734" t="b">
        <f t="shared" si="449"/>
        <v>1</v>
      </c>
      <c r="BB709" s="734" t="b">
        <f t="array" ref="BB709">IF(($S709=0.1),TRUE,IF(NOT(ISBLANK(INDEX(Categories!E$4:E$32,MATCH($S709,Categories!$D$4:$D$32,0)))),K709=INDEX(Categories!E$4:E$32,MATCH($S709,Categories!$D$4:$D$32,0)),TRUE))</f>
        <v>1</v>
      </c>
      <c r="BC709" s="734" t="b">
        <f t="array" ref="BC709">IF(($S709=0.1),TRUE,IF(NOT(ISBLANK(INDEX(Categories!F$4:F$32,MATCH($S709,Categories!$D$4:$D$32,0)))),L709=INDEX(Categories!F$4:F$32,MATCH($S709,Categories!$D$4:$D$32,0)),TRUE))</f>
        <v>1</v>
      </c>
      <c r="BD709" s="734" t="b">
        <f t="array" ref="BD709">IF(($S709=0.1),TRUE,IF(NOT(ISBLANK(INDEX(Categories!G$4:G$32,MATCH($S709,Categories!$D$4:$D$32,0)))),M709=INDEX(Categories!G$4:G$32,MATCH($S709,Categories!$D$4:$D$32,0)),TRUE))</f>
        <v>1</v>
      </c>
      <c r="BE709" s="734" t="b">
        <f t="array" ref="BE709">IF(($S709=0.1),TRUE,IF(NOT(ISBLANK(INDEX(Categories!H$4:H$32,MATCH($S709,Categories!$D$4:$D$32,0)))),N709=INDEX(Categories!H$4:H$32,MATCH($S709,Categories!$D$4:$D$32,0)),TRUE))</f>
        <v>1</v>
      </c>
      <c r="BF709" s="734" t="b">
        <f t="array" ref="BF709">IF(($S709=0.1),TRUE,IF(NOT(ISBLANK(INDEX(Categories!I$4:I$32,MATCH($S709,Categories!$D$4:$D$32,0)))),O709=INDEX(Categories!I$4:I$32,MATCH($S709,Categories!$D$4:$D$32,0)),TRUE))</f>
        <v>1</v>
      </c>
      <c r="BG709" s="734" t="b">
        <f t="array" ref="BG709">IF(($S709=0.1),TRUE,IF(NOT(ISBLANK(INDEX(Categories!J$4:J$32,MATCH($S709,Categories!$D$4:$D$32,0)))),P709=INDEX(Categories!J$4:J$32,MATCH($S709,Categories!$D$4:$D$32,0)),TRUE))</f>
        <v>1</v>
      </c>
      <c r="BH709" s="734" t="b">
        <f t="array" ref="BH709">IF(($S709=0.1),TRUE,IF(NOT(ISBLANK(INDEX(Categories!K$4:K$32,MATCH($S709,Categories!$D$4:$D$32,0)))),Q709=INDEX(Categories!K$4:K$32,MATCH($S709,Categories!$D$4:$D$32,0)),TRUE))</f>
        <v>1</v>
      </c>
      <c r="BI709" s="734" t="b">
        <f t="array" ref="BI709">IF(($S709=0.1),TRUE,IF(NOT(ISBLANK(INDEX(Categories!L$4:L$32,MATCH($S709,Categories!$D$4:$D$32,0)))),R709=INDEX(Categories!L$4:L$32,MATCH($S709,Categories!$D$4:$D$32,0)),TRUE))</f>
        <v>1</v>
      </c>
      <c r="BJ709" s="734" t="e">
        <f t="shared" ca="1" si="462"/>
        <v>#NAME?</v>
      </c>
      <c r="BK709" s="734" t="e">
        <f t="shared" ca="1" si="463"/>
        <v>#NAME?</v>
      </c>
      <c r="BL709" s="734" t="e">
        <f t="shared" ca="1" si="458"/>
        <v>#NAME?</v>
      </c>
    </row>
    <row r="710" spans="1:64" s="895" customFormat="1" ht="70" customHeight="1">
      <c r="A710" s="708">
        <f t="shared" si="1"/>
        <v>5</v>
      </c>
      <c r="B710" s="708">
        <f t="shared" si="46"/>
        <v>705</v>
      </c>
      <c r="C710" s="717" t="s">
        <v>337</v>
      </c>
      <c r="D710" s="710" t="str">
        <f t="array" aca="1" ref="D710" ca="1">IFERROR(INDEX(SBS!$B$1:$B$530,MATCH(C710,SBS!$A$1:$A$530,0)),"-")</f>
        <v>PDP Timer</v>
      </c>
      <c r="E710" s="710" t="str">
        <f t="array" aca="1" ref="E710" ca="1">IFERROR(INDEX(SBS!$F$1:$F$530,MATCH(C710,SBS!$A$1:$A$530,0)),"-")</f>
        <v/>
      </c>
      <c r="F710" s="710" t="str">
        <f t="array" aca="1" ref="F710" ca="1">IFERROR(INDEX(SBS!$C$1:$C$530,MATCH(C710,SBS!$A$1:$A$530,0)),"-")</f>
        <v>Real-Time Control &amp; Protection</v>
      </c>
      <c r="G710" s="745" t="s">
        <v>2978</v>
      </c>
      <c r="H710" s="716"/>
      <c r="I710" s="716"/>
      <c r="J710" s="744" t="s">
        <v>71</v>
      </c>
      <c r="K710" s="715" t="s">
        <v>72</v>
      </c>
      <c r="L710" s="716"/>
      <c r="M710" s="716"/>
      <c r="N710" s="717"/>
      <c r="O710" s="717"/>
      <c r="P710" s="717"/>
      <c r="Q710" s="717"/>
      <c r="R710" s="717"/>
      <c r="S710" s="717">
        <v>0.1</v>
      </c>
      <c r="T710" s="718">
        <f t="array" ref="T710">IFERROR(INDEX('Severity, Risk, and Probability'!$A$4:$A$8,MATCH(K710,'Severity, Risk, and Probability'!$B$4:$B$8,0)),"")</f>
        <v>3</v>
      </c>
      <c r="U710" s="718" t="str">
        <f t="array" ref="U710">IFERROR(INDEX('Severity, Risk, and Probability'!$A$4:$A$8,MATCH(L710,'Severity, Risk, and Probability'!$B$4:$B$8,0)),"")</f>
        <v/>
      </c>
      <c r="V710" s="738" t="s">
        <v>2662</v>
      </c>
      <c r="W710" s="718" t="str">
        <f t="array" ref="W710">IFERROR(MAX(INDEX('Severity, Risk, and Probability'!$A$13:$A$17,MATCH(M710,'Severity, Risk, and Probability'!$B$13:$B$17,0)),INDEX('Severity, Risk, and Probability'!$A$13:$A$17,MATCH(N710,'Severity, Risk, and Probability'!$C$13:$C$17,0)),INDEX('Severity, Risk, and Probability'!$A$13:$A$17,MATCH(O710,'Severity, Risk, and Probability'!$D$13:$D$17,0)),INDEX('Severity, Risk, and Probability'!$A$13:$A$17,MATCH(P710,'Severity, Risk, and Probability'!$E$13:$E$17,0)),INDEX('Severity, Risk, and Probability'!$A$13:$A$17,MATCH(Q710,'Severity, Risk, and Probability'!$F$13:$F$17,0))),"")</f>
        <v/>
      </c>
      <c r="X710" s="720" t="str">
        <f t="array" ref="X710">IFERROR(INDEX('Severity, Risk, and Probability'!$A$20:$A$24,MATCH(R710,'Severity, Risk, and Probability'!$B$20:$B$24,0)),"")</f>
        <v/>
      </c>
      <c r="Y710" s="718" t="e">
        <f t="shared" si="291"/>
        <v>#VALUE!</v>
      </c>
      <c r="Z710" s="721" t="e">
        <f t="shared" si="292"/>
        <v>#VALUE!</v>
      </c>
      <c r="AA710" s="722"/>
      <c r="AB710" s="723" t="str">
        <f t="array" aca="1" ref="AB710" ca="1">IFERROR(INDEX(SBS!$B$1:$B$530,MATCH(AA710,SBS!$A$1:$A$530,0)),"None")</f>
        <v>None</v>
      </c>
      <c r="AC710" s="717"/>
      <c r="AD710" s="723" t="str">
        <f t="array" aca="1" ref="AD710" ca="1">IFERROR(INDEX(SBS!$B$1:$B$530,MATCH(AC710,SBS!$A$1:$A$530,0)),"None")</f>
        <v>None</v>
      </c>
      <c r="AE710" s="717"/>
      <c r="AF710" s="723" t="str">
        <f t="array" aca="1" ref="AF710" ca="1">IFERROR(INDEX(SBS!$B$1:$B$530,MATCH(AE710,SBS!$A$1:$A$530,0)),"None")</f>
        <v>None</v>
      </c>
      <c r="AG710" s="716"/>
      <c r="AH710" s="729" t="s">
        <v>84</v>
      </c>
      <c r="AI710" s="745" t="s">
        <v>148</v>
      </c>
      <c r="AJ710" s="716"/>
      <c r="AK710" s="717"/>
      <c r="AL710" s="717"/>
      <c r="AM710" s="717"/>
      <c r="AN710" s="717"/>
      <c r="AO710" s="723" t="str">
        <f t="array" ref="AO710">IFERROR(MAX(INDEX('Severity, Risk, and Probability'!$A$13:$A$17,MATCH(AJ710,'Severity, Risk, and Probability'!$B$13:$B$17,0)),INDEX('Severity, Risk, and Probability'!$A$13:$A$17,MATCH(AK710,'Severity, Risk, and Probability'!$C$13:$C$17,0)),INDEX('Severity, Risk, and Probability'!$A$13:$A$17,MATCH(AL710,'Severity, Risk, and Probability'!$D$13:$D$17,0)),INDEX('Severity, Risk, and Probability'!$A$13:$A$17,MATCH(AM710,'Severity, Risk, and Probability'!$E$13:$E$17,0)),INDEX('Severity, Risk, and Probability'!$A$13:$A$17,MATCH(AN710,'Severity, Risk, and Probability'!$F$13:$F$17,0))),"")</f>
        <v/>
      </c>
      <c r="AP710" s="721" t="e">
        <f t="shared" si="454"/>
        <v>#VALUE!</v>
      </c>
      <c r="AQ710" s="727"/>
      <c r="AR710" s="728" t="s">
        <v>84</v>
      </c>
      <c r="AS710" s="753"/>
      <c r="AT710" s="770"/>
      <c r="AV710" s="746" t="str">
        <f t="shared" si="444"/>
        <v>1.7.3</v>
      </c>
      <c r="AW710" s="747" t="str">
        <f t="shared" si="445"/>
        <v>1.7.3.5</v>
      </c>
      <c r="AX710" s="734" t="e">
        <f t="shared" ca="1" si="459"/>
        <v>#NAME?</v>
      </c>
      <c r="AY710" s="734" t="e">
        <f t="shared" ca="1" si="460"/>
        <v>#NAME?</v>
      </c>
      <c r="AZ710" s="734" t="e">
        <f t="shared" ca="1" si="461"/>
        <v>#NAME?</v>
      </c>
      <c r="BA710" s="734" t="b">
        <f t="shared" si="449"/>
        <v>1</v>
      </c>
      <c r="BB710" s="734" t="b">
        <f t="array" ref="BB710">IF(($S710=0.1),TRUE,IF(NOT(ISBLANK(INDEX(Categories!E$4:E$32,MATCH($S710,Categories!$D$4:$D$32,0)))),K710=INDEX(Categories!E$4:E$32,MATCH($S710,Categories!$D$4:$D$32,0)),TRUE))</f>
        <v>1</v>
      </c>
      <c r="BC710" s="734" t="b">
        <f t="array" ref="BC710">IF(($S710=0.1),TRUE,IF(NOT(ISBLANK(INDEX(Categories!F$4:F$32,MATCH($S710,Categories!$D$4:$D$32,0)))),L710=INDEX(Categories!F$4:F$32,MATCH($S710,Categories!$D$4:$D$32,0)),TRUE))</f>
        <v>1</v>
      </c>
      <c r="BD710" s="734" t="b">
        <f t="array" ref="BD710">IF(($S710=0.1),TRUE,IF(NOT(ISBLANK(INDEX(Categories!G$4:G$32,MATCH($S710,Categories!$D$4:$D$32,0)))),M710=INDEX(Categories!G$4:G$32,MATCH($S710,Categories!$D$4:$D$32,0)),TRUE))</f>
        <v>1</v>
      </c>
      <c r="BE710" s="734" t="b">
        <f t="array" ref="BE710">IF(($S710=0.1),TRUE,IF(NOT(ISBLANK(INDEX(Categories!H$4:H$32,MATCH($S710,Categories!$D$4:$D$32,0)))),N710=INDEX(Categories!H$4:H$32,MATCH($S710,Categories!$D$4:$D$32,0)),TRUE))</f>
        <v>1</v>
      </c>
      <c r="BF710" s="734" t="b">
        <f t="array" ref="BF710">IF(($S710=0.1),TRUE,IF(NOT(ISBLANK(INDEX(Categories!I$4:I$32,MATCH($S710,Categories!$D$4:$D$32,0)))),O710=INDEX(Categories!I$4:I$32,MATCH($S710,Categories!$D$4:$D$32,0)),TRUE))</f>
        <v>1</v>
      </c>
      <c r="BG710" s="734" t="b">
        <f t="array" ref="BG710">IF(($S710=0.1),TRUE,IF(NOT(ISBLANK(INDEX(Categories!J$4:J$32,MATCH($S710,Categories!$D$4:$D$32,0)))),P710=INDEX(Categories!J$4:J$32,MATCH($S710,Categories!$D$4:$D$32,0)),TRUE))</f>
        <v>1</v>
      </c>
      <c r="BH710" s="734" t="b">
        <f t="array" ref="BH710">IF(($S710=0.1),TRUE,IF(NOT(ISBLANK(INDEX(Categories!K$4:K$32,MATCH($S710,Categories!$D$4:$D$32,0)))),Q710=INDEX(Categories!K$4:K$32,MATCH($S710,Categories!$D$4:$D$32,0)),TRUE))</f>
        <v>1</v>
      </c>
      <c r="BI710" s="734" t="b">
        <f t="array" ref="BI710">IF(($S710=0.1),TRUE,IF(NOT(ISBLANK(INDEX(Categories!L$4:L$32,MATCH($S710,Categories!$D$4:$D$32,0)))),R710=INDEX(Categories!L$4:L$32,MATCH($S710,Categories!$D$4:$D$32,0)),TRUE))</f>
        <v>1</v>
      </c>
      <c r="BJ710" s="734" t="e">
        <f t="shared" ca="1" si="462"/>
        <v>#NAME?</v>
      </c>
      <c r="BK710" s="734" t="e">
        <f t="shared" ca="1" si="463"/>
        <v>#NAME?</v>
      </c>
      <c r="BL710" s="734" t="e">
        <f t="shared" ca="1" si="458"/>
        <v>#NAME?</v>
      </c>
    </row>
    <row r="711" spans="1:64" s="895" customFormat="1" ht="70" customHeight="1">
      <c r="A711" s="708">
        <f t="shared" si="1"/>
        <v>5</v>
      </c>
      <c r="B711" s="708">
        <f t="shared" si="46"/>
        <v>706</v>
      </c>
      <c r="C711" s="717" t="s">
        <v>337</v>
      </c>
      <c r="D711" s="710" t="str">
        <f t="array" aca="1" ref="D711" ca="1">IFERROR(INDEX(SBS!$B$1:$B$530,MATCH(C711,SBS!$A$1:$A$530,0)),"-")</f>
        <v>PDP Timer</v>
      </c>
      <c r="E711" s="710" t="str">
        <f t="array" aca="1" ref="E711" ca="1">IFERROR(INDEX(SBS!$F$1:$F$530,MATCH(C711,SBS!$A$1:$A$530,0)),"-")</f>
        <v/>
      </c>
      <c r="F711" s="710" t="str">
        <f t="array" aca="1" ref="F711" ca="1">IFERROR(INDEX(SBS!$C$1:$C$530,MATCH(C711,SBS!$A$1:$A$530,0)),"-")</f>
        <v>Real-Time Control &amp; Protection</v>
      </c>
      <c r="G711" s="745" t="s">
        <v>2981</v>
      </c>
      <c r="H711" s="795"/>
      <c r="I711" s="716"/>
      <c r="J711" s="744" t="s">
        <v>71</v>
      </c>
      <c r="K711" s="715" t="s">
        <v>72</v>
      </c>
      <c r="L711" s="716"/>
      <c r="M711" s="716"/>
      <c r="N711" s="717"/>
      <c r="O711" s="717"/>
      <c r="P711" s="717"/>
      <c r="Q711" s="717"/>
      <c r="R711" s="717"/>
      <c r="S711" s="717">
        <v>0.1</v>
      </c>
      <c r="T711" s="718">
        <f t="array" ref="T711">IFERROR(INDEX('Severity, Risk, and Probability'!$A$4:$A$8,MATCH(K711,'Severity, Risk, and Probability'!$B$4:$B$8,0)),"")</f>
        <v>3</v>
      </c>
      <c r="U711" s="718" t="str">
        <f t="array" ref="U711">IFERROR(INDEX('Severity, Risk, and Probability'!$A$4:$A$8,MATCH(L711,'Severity, Risk, and Probability'!$B$4:$B$8,0)),"")</f>
        <v/>
      </c>
      <c r="V711" s="738" t="s">
        <v>2662</v>
      </c>
      <c r="W711" s="718" t="str">
        <f t="array" ref="W711">IFERROR(MAX(INDEX('Severity, Risk, and Probability'!$A$13:$A$17,MATCH(M711,'Severity, Risk, and Probability'!$B$13:$B$17,0)),INDEX('Severity, Risk, and Probability'!$A$13:$A$17,MATCH(N711,'Severity, Risk, and Probability'!$C$13:$C$17,0)),INDEX('Severity, Risk, and Probability'!$A$13:$A$17,MATCH(O711,'Severity, Risk, and Probability'!$D$13:$D$17,0)),INDEX('Severity, Risk, and Probability'!$A$13:$A$17,MATCH(P711,'Severity, Risk, and Probability'!$E$13:$E$17,0)),INDEX('Severity, Risk, and Probability'!$A$13:$A$17,MATCH(Q711,'Severity, Risk, and Probability'!$F$13:$F$17,0))),"")</f>
        <v/>
      </c>
      <c r="X711" s="720" t="str">
        <f t="array" ref="X711">IFERROR(INDEX('Severity, Risk, and Probability'!$A$20:$A$24,MATCH(R711,'Severity, Risk, and Probability'!$B$20:$B$24,0)),"")</f>
        <v/>
      </c>
      <c r="Y711" s="718" t="e">
        <f t="shared" si="291"/>
        <v>#VALUE!</v>
      </c>
      <c r="Z711" s="721" t="e">
        <f t="shared" si="292"/>
        <v>#VALUE!</v>
      </c>
      <c r="AA711" s="722"/>
      <c r="AB711" s="723" t="str">
        <f t="array" aca="1" ref="AB711" ca="1">IFERROR(INDEX(SBS!$B$1:$B$530,MATCH(AA711,SBS!$A$1:$A$530,0)),"None")</f>
        <v>None</v>
      </c>
      <c r="AC711" s="717"/>
      <c r="AD711" s="723" t="str">
        <f t="array" aca="1" ref="AD711" ca="1">IFERROR(INDEX(SBS!$B$1:$B$530,MATCH(AC711,SBS!$A$1:$A$530,0)),"None")</f>
        <v>None</v>
      </c>
      <c r="AE711" s="717"/>
      <c r="AF711" s="723" t="str">
        <f t="array" aca="1" ref="AF711" ca="1">IFERROR(INDEX(SBS!$B$1:$B$530,MATCH(AE711,SBS!$A$1:$A$530,0)),"None")</f>
        <v>None</v>
      </c>
      <c r="AG711" s="795"/>
      <c r="AH711" s="729" t="s">
        <v>84</v>
      </c>
      <c r="AI711" s="745" t="s">
        <v>148</v>
      </c>
      <c r="AJ711" s="716"/>
      <c r="AK711" s="717"/>
      <c r="AL711" s="717"/>
      <c r="AM711" s="717"/>
      <c r="AN711" s="717"/>
      <c r="AO711" s="723" t="str">
        <f t="array" ref="AO711">IFERROR(MAX(INDEX('Severity, Risk, and Probability'!$A$13:$A$17,MATCH(AJ711,'Severity, Risk, and Probability'!$B$13:$B$17,0)),INDEX('Severity, Risk, and Probability'!$A$13:$A$17,MATCH(AK711,'Severity, Risk, and Probability'!$C$13:$C$17,0)),INDEX('Severity, Risk, and Probability'!$A$13:$A$17,MATCH(AL711,'Severity, Risk, and Probability'!$D$13:$D$17,0)),INDEX('Severity, Risk, and Probability'!$A$13:$A$17,MATCH(AM711,'Severity, Risk, and Probability'!$E$13:$E$17,0)),INDEX('Severity, Risk, and Probability'!$A$13:$A$17,MATCH(AN711,'Severity, Risk, and Probability'!$F$13:$F$17,0))),"")</f>
        <v/>
      </c>
      <c r="AP711" s="721" t="e">
        <f t="shared" si="454"/>
        <v>#VALUE!</v>
      </c>
      <c r="AQ711" s="727"/>
      <c r="AR711" s="728" t="s">
        <v>84</v>
      </c>
      <c r="AS711" s="753"/>
      <c r="AT711" s="770"/>
      <c r="AV711" s="746" t="str">
        <f t="shared" si="444"/>
        <v>1.7.3</v>
      </c>
      <c r="AW711" s="747" t="str">
        <f t="shared" si="445"/>
        <v>1.7.3.5</v>
      </c>
      <c r="AX711" s="734" t="e">
        <f t="shared" ca="1" si="459"/>
        <v>#NAME?</v>
      </c>
      <c r="AY711" s="734" t="e">
        <f t="shared" ca="1" si="460"/>
        <v>#NAME?</v>
      </c>
      <c r="AZ711" s="734" t="e">
        <f t="shared" ca="1" si="461"/>
        <v>#NAME?</v>
      </c>
      <c r="BA711" s="734" t="b">
        <f t="shared" si="449"/>
        <v>1</v>
      </c>
      <c r="BB711" s="734" t="b">
        <f t="array" ref="BB711">IF(($S711=0.1),TRUE,IF(NOT(ISBLANK(INDEX(Categories!E$4:E$32,MATCH($S711,Categories!$D$4:$D$32,0)))),K711=INDEX(Categories!E$4:E$32,MATCH($S711,Categories!$D$4:$D$32,0)),TRUE))</f>
        <v>1</v>
      </c>
      <c r="BC711" s="734" t="b">
        <f t="array" ref="BC711">IF(($S711=0.1),TRUE,IF(NOT(ISBLANK(INDEX(Categories!F$4:F$32,MATCH($S711,Categories!$D$4:$D$32,0)))),L711=INDEX(Categories!F$4:F$32,MATCH($S711,Categories!$D$4:$D$32,0)),TRUE))</f>
        <v>1</v>
      </c>
      <c r="BD711" s="734" t="b">
        <f t="array" ref="BD711">IF(($S711=0.1),TRUE,IF(NOT(ISBLANK(INDEX(Categories!G$4:G$32,MATCH($S711,Categories!$D$4:$D$32,0)))),M711=INDEX(Categories!G$4:G$32,MATCH($S711,Categories!$D$4:$D$32,0)),TRUE))</f>
        <v>1</v>
      </c>
      <c r="BE711" s="734" t="b">
        <f t="array" ref="BE711">IF(($S711=0.1),TRUE,IF(NOT(ISBLANK(INDEX(Categories!H$4:H$32,MATCH($S711,Categories!$D$4:$D$32,0)))),N711=INDEX(Categories!H$4:H$32,MATCH($S711,Categories!$D$4:$D$32,0)),TRUE))</f>
        <v>1</v>
      </c>
      <c r="BF711" s="734" t="b">
        <f t="array" ref="BF711">IF(($S711=0.1),TRUE,IF(NOT(ISBLANK(INDEX(Categories!I$4:I$32,MATCH($S711,Categories!$D$4:$D$32,0)))),O711=INDEX(Categories!I$4:I$32,MATCH($S711,Categories!$D$4:$D$32,0)),TRUE))</f>
        <v>1</v>
      </c>
      <c r="BG711" s="734" t="b">
        <f t="array" ref="BG711">IF(($S711=0.1),TRUE,IF(NOT(ISBLANK(INDEX(Categories!J$4:J$32,MATCH($S711,Categories!$D$4:$D$32,0)))),P711=INDEX(Categories!J$4:J$32,MATCH($S711,Categories!$D$4:$D$32,0)),TRUE))</f>
        <v>1</v>
      </c>
      <c r="BH711" s="734" t="b">
        <f t="array" ref="BH711">IF(($S711=0.1),TRUE,IF(NOT(ISBLANK(INDEX(Categories!K$4:K$32,MATCH($S711,Categories!$D$4:$D$32,0)))),Q711=INDEX(Categories!K$4:K$32,MATCH($S711,Categories!$D$4:$D$32,0)),TRUE))</f>
        <v>1</v>
      </c>
      <c r="BI711" s="734" t="b">
        <f t="array" ref="BI711">IF(($S711=0.1),TRUE,IF(NOT(ISBLANK(INDEX(Categories!L$4:L$32,MATCH($S711,Categories!$D$4:$D$32,0)))),R711=INDEX(Categories!L$4:L$32,MATCH($S711,Categories!$D$4:$D$32,0)),TRUE))</f>
        <v>1</v>
      </c>
      <c r="BJ711" s="734" t="e">
        <f t="shared" ca="1" si="462"/>
        <v>#NAME?</v>
      </c>
      <c r="BK711" s="734" t="e">
        <f t="shared" ca="1" si="463"/>
        <v>#NAME?</v>
      </c>
      <c r="BL711" s="734" t="e">
        <f t="shared" ca="1" si="458"/>
        <v>#NAME?</v>
      </c>
    </row>
    <row r="712" spans="1:64" s="895" customFormat="1" ht="70" customHeight="1">
      <c r="A712" s="708">
        <f t="shared" si="1"/>
        <v>5</v>
      </c>
      <c r="B712" s="708">
        <f t="shared" si="46"/>
        <v>707</v>
      </c>
      <c r="C712" s="717" t="s">
        <v>337</v>
      </c>
      <c r="D712" s="710" t="str">
        <f t="array" aca="1" ref="D712" ca="1">IFERROR(INDEX(SBS!$B$1:$B$530,MATCH(C712,SBS!$A$1:$A$530,0)),"-")</f>
        <v>PDP Timer</v>
      </c>
      <c r="E712" s="710" t="str">
        <f t="array" aca="1" ref="E712" ca="1">IFERROR(INDEX(SBS!$F$1:$F$530,MATCH(C712,SBS!$A$1:$A$530,0)),"-")</f>
        <v/>
      </c>
      <c r="F712" s="710" t="str">
        <f t="array" aca="1" ref="F712" ca="1">IFERROR(INDEX(SBS!$C$1:$C$530,MATCH(C712,SBS!$A$1:$A$530,0)),"-")</f>
        <v>Real-Time Control &amp; Protection</v>
      </c>
      <c r="G712" s="745" t="s">
        <v>2982</v>
      </c>
      <c r="H712" s="795"/>
      <c r="I712" s="716"/>
      <c r="J712" s="744" t="s">
        <v>71</v>
      </c>
      <c r="K712" s="715" t="s">
        <v>72</v>
      </c>
      <c r="L712" s="716"/>
      <c r="M712" s="716"/>
      <c r="N712" s="717"/>
      <c r="O712" s="717"/>
      <c r="P712" s="717"/>
      <c r="Q712" s="717"/>
      <c r="R712" s="717"/>
      <c r="S712" s="717">
        <v>0.1</v>
      </c>
      <c r="T712" s="718">
        <f t="array" ref="T712">IFERROR(INDEX('Severity, Risk, and Probability'!$A$4:$A$8,MATCH(K712,'Severity, Risk, and Probability'!$B$4:$B$8,0)),"")</f>
        <v>3</v>
      </c>
      <c r="U712" s="718" t="str">
        <f t="array" ref="U712">IFERROR(INDEX('Severity, Risk, and Probability'!$A$4:$A$8,MATCH(L712,'Severity, Risk, and Probability'!$B$4:$B$8,0)),"")</f>
        <v/>
      </c>
      <c r="V712" s="738" t="s">
        <v>2662</v>
      </c>
      <c r="W712" s="718" t="str">
        <f t="array" ref="W712">IFERROR(MAX(INDEX('Severity, Risk, and Probability'!$A$13:$A$17,MATCH(M712,'Severity, Risk, and Probability'!$B$13:$B$17,0)),INDEX('Severity, Risk, and Probability'!$A$13:$A$17,MATCH(N712,'Severity, Risk, and Probability'!$C$13:$C$17,0)),INDEX('Severity, Risk, and Probability'!$A$13:$A$17,MATCH(O712,'Severity, Risk, and Probability'!$D$13:$D$17,0)),INDEX('Severity, Risk, and Probability'!$A$13:$A$17,MATCH(P712,'Severity, Risk, and Probability'!$E$13:$E$17,0)),INDEX('Severity, Risk, and Probability'!$A$13:$A$17,MATCH(Q712,'Severity, Risk, and Probability'!$F$13:$F$17,0))),"")</f>
        <v/>
      </c>
      <c r="X712" s="720" t="str">
        <f t="array" ref="X712">IFERROR(INDEX('Severity, Risk, and Probability'!$A$20:$A$24,MATCH(R712,'Severity, Risk, and Probability'!$B$20:$B$24,0)),"")</f>
        <v/>
      </c>
      <c r="Y712" s="718" t="e">
        <f t="shared" si="291"/>
        <v>#VALUE!</v>
      </c>
      <c r="Z712" s="721" t="e">
        <f t="shared" si="292"/>
        <v>#VALUE!</v>
      </c>
      <c r="AA712" s="722"/>
      <c r="AB712" s="723" t="str">
        <f t="array" aca="1" ref="AB712" ca="1">IFERROR(INDEX(SBS!$B$1:$B$530,MATCH(AA712,SBS!$A$1:$A$530,0)),"None")</f>
        <v>None</v>
      </c>
      <c r="AC712" s="717"/>
      <c r="AD712" s="723" t="str">
        <f t="array" aca="1" ref="AD712" ca="1">IFERROR(INDEX(SBS!$B$1:$B$530,MATCH(AC712,SBS!$A$1:$A$530,0)),"None")</f>
        <v>None</v>
      </c>
      <c r="AE712" s="717"/>
      <c r="AF712" s="723" t="str">
        <f t="array" aca="1" ref="AF712" ca="1">IFERROR(INDEX(SBS!$B$1:$B$530,MATCH(AE712,SBS!$A$1:$A$530,0)),"None")</f>
        <v>None</v>
      </c>
      <c r="AG712" s="716"/>
      <c r="AH712" s="729" t="s">
        <v>84</v>
      </c>
      <c r="AI712" s="745" t="s">
        <v>148</v>
      </c>
      <c r="AJ712" s="716"/>
      <c r="AK712" s="717"/>
      <c r="AL712" s="717"/>
      <c r="AM712" s="717"/>
      <c r="AN712" s="717"/>
      <c r="AO712" s="723" t="str">
        <f t="array" ref="AO712">IFERROR(MAX(INDEX('Severity, Risk, and Probability'!$A$13:$A$17,MATCH(AJ712,'Severity, Risk, and Probability'!$B$13:$B$17,0)),INDEX('Severity, Risk, and Probability'!$A$13:$A$17,MATCH(AK712,'Severity, Risk, and Probability'!$C$13:$C$17,0)),INDEX('Severity, Risk, and Probability'!$A$13:$A$17,MATCH(AL712,'Severity, Risk, and Probability'!$D$13:$D$17,0)),INDEX('Severity, Risk, and Probability'!$A$13:$A$17,MATCH(AM712,'Severity, Risk, and Probability'!$E$13:$E$17,0)),INDEX('Severity, Risk, and Probability'!$A$13:$A$17,MATCH(AN712,'Severity, Risk, and Probability'!$F$13:$F$17,0))),"")</f>
        <v/>
      </c>
      <c r="AP712" s="721" t="e">
        <f t="shared" si="454"/>
        <v>#VALUE!</v>
      </c>
      <c r="AQ712" s="727"/>
      <c r="AR712" s="728" t="s">
        <v>84</v>
      </c>
      <c r="AS712" s="753"/>
      <c r="AT712" s="770"/>
      <c r="AV712" s="746" t="str">
        <f t="shared" si="444"/>
        <v>1.7.3</v>
      </c>
      <c r="AW712" s="747" t="str">
        <f t="shared" si="445"/>
        <v>1.7.3.5</v>
      </c>
      <c r="AX712" s="734" t="e">
        <f t="shared" ca="1" si="459"/>
        <v>#NAME?</v>
      </c>
      <c r="AY712" s="734" t="e">
        <f t="shared" ca="1" si="460"/>
        <v>#NAME?</v>
      </c>
      <c r="AZ712" s="734" t="e">
        <f t="shared" ca="1" si="461"/>
        <v>#NAME?</v>
      </c>
      <c r="BA712" s="734" t="b">
        <f t="shared" si="449"/>
        <v>1</v>
      </c>
      <c r="BB712" s="734" t="b">
        <f t="array" ref="BB712">IF(($S712=0.1),TRUE,IF(NOT(ISBLANK(INDEX(Categories!E$4:E$32,MATCH($S712,Categories!$D$4:$D$32,0)))),K712=INDEX(Categories!E$4:E$32,MATCH($S712,Categories!$D$4:$D$32,0)),TRUE))</f>
        <v>1</v>
      </c>
      <c r="BC712" s="734" t="b">
        <f t="array" ref="BC712">IF(($S712=0.1),TRUE,IF(NOT(ISBLANK(INDEX(Categories!F$4:F$32,MATCH($S712,Categories!$D$4:$D$32,0)))),L712=INDEX(Categories!F$4:F$32,MATCH($S712,Categories!$D$4:$D$32,0)),TRUE))</f>
        <v>1</v>
      </c>
      <c r="BD712" s="734" t="b">
        <f t="array" ref="BD712">IF(($S712=0.1),TRUE,IF(NOT(ISBLANK(INDEX(Categories!G$4:G$32,MATCH($S712,Categories!$D$4:$D$32,0)))),M712=INDEX(Categories!G$4:G$32,MATCH($S712,Categories!$D$4:$D$32,0)),TRUE))</f>
        <v>1</v>
      </c>
      <c r="BE712" s="734" t="b">
        <f t="array" ref="BE712">IF(($S712=0.1),TRUE,IF(NOT(ISBLANK(INDEX(Categories!H$4:H$32,MATCH($S712,Categories!$D$4:$D$32,0)))),N712=INDEX(Categories!H$4:H$32,MATCH($S712,Categories!$D$4:$D$32,0)),TRUE))</f>
        <v>1</v>
      </c>
      <c r="BF712" s="734" t="b">
        <f t="array" ref="BF712">IF(($S712=0.1),TRUE,IF(NOT(ISBLANK(INDEX(Categories!I$4:I$32,MATCH($S712,Categories!$D$4:$D$32,0)))),O712=INDEX(Categories!I$4:I$32,MATCH($S712,Categories!$D$4:$D$32,0)),TRUE))</f>
        <v>1</v>
      </c>
      <c r="BG712" s="734" t="b">
        <f t="array" ref="BG712">IF(($S712=0.1),TRUE,IF(NOT(ISBLANK(INDEX(Categories!J$4:J$32,MATCH($S712,Categories!$D$4:$D$32,0)))),P712=INDEX(Categories!J$4:J$32,MATCH($S712,Categories!$D$4:$D$32,0)),TRUE))</f>
        <v>1</v>
      </c>
      <c r="BH712" s="734" t="b">
        <f t="array" ref="BH712">IF(($S712=0.1),TRUE,IF(NOT(ISBLANK(INDEX(Categories!K$4:K$32,MATCH($S712,Categories!$D$4:$D$32,0)))),Q712=INDEX(Categories!K$4:K$32,MATCH($S712,Categories!$D$4:$D$32,0)),TRUE))</f>
        <v>1</v>
      </c>
      <c r="BI712" s="734" t="b">
        <f t="array" ref="BI712">IF(($S712=0.1),TRUE,IF(NOT(ISBLANK(INDEX(Categories!L$4:L$32,MATCH($S712,Categories!$D$4:$D$32,0)))),R712=INDEX(Categories!L$4:L$32,MATCH($S712,Categories!$D$4:$D$32,0)),TRUE))</f>
        <v>1</v>
      </c>
      <c r="BJ712" s="734" t="e">
        <f t="shared" ca="1" si="462"/>
        <v>#NAME?</v>
      </c>
      <c r="BK712" s="734" t="e">
        <f t="shared" ca="1" si="463"/>
        <v>#NAME?</v>
      </c>
      <c r="BL712" s="734" t="e">
        <f t="shared" ca="1" si="458"/>
        <v>#NAME?</v>
      </c>
    </row>
    <row r="713" spans="1:64" s="895" customFormat="1" ht="70" customHeight="1">
      <c r="A713" s="708">
        <f t="shared" si="1"/>
        <v>5</v>
      </c>
      <c r="B713" s="708">
        <f t="shared" si="46"/>
        <v>708</v>
      </c>
      <c r="C713" s="717" t="s">
        <v>337</v>
      </c>
      <c r="D713" s="710" t="str">
        <f t="array" aca="1" ref="D713" ca="1">IFERROR(INDEX(SBS!$B$1:$B$530,MATCH(C713,SBS!$A$1:$A$530,0)),"-")</f>
        <v>PDP Timer</v>
      </c>
      <c r="E713" s="710" t="str">
        <f t="array" aca="1" ref="E713" ca="1">IFERROR(INDEX(SBS!$F$1:$F$530,MATCH(C713,SBS!$A$1:$A$530,0)),"-")</f>
        <v/>
      </c>
      <c r="F713" s="710" t="str">
        <f t="array" aca="1" ref="F713" ca="1">IFERROR(INDEX(SBS!$C$1:$C$530,MATCH(C713,SBS!$A$1:$A$530,0)),"-")</f>
        <v>Real-Time Control &amp; Protection</v>
      </c>
      <c r="G713" s="745" t="s">
        <v>2983</v>
      </c>
      <c r="H713" s="716" t="s">
        <v>2984</v>
      </c>
      <c r="I713" s="716" t="s">
        <v>2985</v>
      </c>
      <c r="J713" s="744" t="s">
        <v>71</v>
      </c>
      <c r="K713" s="715" t="s">
        <v>72</v>
      </c>
      <c r="L713" s="716" t="s">
        <v>72</v>
      </c>
      <c r="M713" s="716" t="s">
        <v>119</v>
      </c>
      <c r="N713" s="717" t="s">
        <v>201</v>
      </c>
      <c r="O713" s="717" t="s">
        <v>76</v>
      </c>
      <c r="P713" s="717" t="s">
        <v>77</v>
      </c>
      <c r="Q713" s="717" t="s">
        <v>78</v>
      </c>
      <c r="R713" s="717" t="s">
        <v>79</v>
      </c>
      <c r="S713" s="717">
        <v>0.1</v>
      </c>
      <c r="T713" s="718">
        <f t="array" ref="T713">IFERROR(INDEX('Severity, Risk, and Probability'!$A$4:$A$8,MATCH(K713,'Severity, Risk, and Probability'!$B$4:$B$8,0)),"")</f>
        <v>3</v>
      </c>
      <c r="U713" s="718">
        <f t="array" ref="U713">IFERROR(INDEX('Severity, Risk, and Probability'!$A$4:$A$8,MATCH(L713,'Severity, Risk, and Probability'!$B$4:$B$8,0)),"")</f>
        <v>3</v>
      </c>
      <c r="V713" s="738">
        <v>0</v>
      </c>
      <c r="W713" s="718">
        <f t="array" ref="W713">IFERROR(MAX(INDEX('Severity, Risk, and Probability'!$A$13:$A$17,MATCH(M713,'Severity, Risk, and Probability'!$B$13:$B$17,0)),INDEX('Severity, Risk, and Probability'!$A$13:$A$17,MATCH(N713,'Severity, Risk, and Probability'!$C$13:$C$17,0)),INDEX('Severity, Risk, and Probability'!$A$13:$A$17,MATCH(O713,'Severity, Risk, and Probability'!$D$13:$D$17,0)),INDEX('Severity, Risk, and Probability'!$A$13:$A$17,MATCH(P713,'Severity, Risk, and Probability'!$E$13:$E$17,0)),INDEX('Severity, Risk, and Probability'!$A$13:$A$17,MATCH(Q713,'Severity, Risk, and Probability'!$F$13:$F$17,0))),"")</f>
        <v>1</v>
      </c>
      <c r="X713" s="720">
        <f t="array" ref="X713">IFERROR(INDEX('Severity, Risk, and Probability'!$A$20:$A$24,MATCH(R713,'Severity, Risk, and Probability'!$B$20:$B$24,0)),"")</f>
        <v>5</v>
      </c>
      <c r="Y713" s="718">
        <f t="shared" si="291"/>
        <v>3</v>
      </c>
      <c r="Z713" s="721">
        <f t="shared" si="292"/>
        <v>15</v>
      </c>
      <c r="AA713" s="722"/>
      <c r="AB713" s="723" t="str">
        <f t="array" aca="1" ref="AB713" ca="1">IFERROR(INDEX(SBS!$B$1:$B$530,MATCH(AA713,SBS!$A$1:$A$530,0)),"None")</f>
        <v>None</v>
      </c>
      <c r="AC713" s="717"/>
      <c r="AD713" s="723" t="str">
        <f t="array" aca="1" ref="AD713" ca="1">IFERROR(INDEX(SBS!$B$1:$B$530,MATCH(AC713,SBS!$A$1:$A$530,0)),"None")</f>
        <v>None</v>
      </c>
      <c r="AE713" s="717"/>
      <c r="AF713" s="723" t="str">
        <f t="array" aca="1" ref="AF713" ca="1">IFERROR(INDEX(SBS!$B$1:$B$530,MATCH(AE713,SBS!$A$1:$A$530,0)),"None")</f>
        <v>None</v>
      </c>
      <c r="AG713" s="716"/>
      <c r="AH713" s="729" t="s">
        <v>84</v>
      </c>
      <c r="AI713" s="745" t="s">
        <v>148</v>
      </c>
      <c r="AJ713" s="716" t="s">
        <v>119</v>
      </c>
      <c r="AK713" s="717" t="s">
        <v>201</v>
      </c>
      <c r="AL713" s="717" t="s">
        <v>76</v>
      </c>
      <c r="AM713" s="717" t="s">
        <v>77</v>
      </c>
      <c r="AN713" s="717" t="s">
        <v>78</v>
      </c>
      <c r="AO713" s="723">
        <f t="array" ref="AO713">IFERROR(MAX(INDEX('Severity, Risk, and Probability'!$A$13:$A$17,MATCH(AJ713,'Severity, Risk, and Probability'!$B$13:$B$17,0)),INDEX('Severity, Risk, and Probability'!$A$13:$A$17,MATCH(AK713,'Severity, Risk, and Probability'!$C$13:$C$17,0)),INDEX('Severity, Risk, and Probability'!$A$13:$A$17,MATCH(AL713,'Severity, Risk, and Probability'!$D$13:$D$17,0)),INDEX('Severity, Risk, and Probability'!$A$13:$A$17,MATCH(AM713,'Severity, Risk, and Probability'!$E$13:$E$17,0)),INDEX('Severity, Risk, and Probability'!$A$13:$A$17,MATCH(AN713,'Severity, Risk, and Probability'!$F$13:$F$17,0))),"")</f>
        <v>1</v>
      </c>
      <c r="AP713" s="721">
        <f t="shared" si="454"/>
        <v>3</v>
      </c>
      <c r="AQ713" s="727"/>
      <c r="AR713" s="728" t="s">
        <v>84</v>
      </c>
      <c r="AS713" s="753"/>
      <c r="AT713" s="770"/>
      <c r="AV713" s="746" t="str">
        <f t="shared" si="444"/>
        <v>1.7.3</v>
      </c>
      <c r="AW713" s="747" t="str">
        <f t="shared" si="445"/>
        <v>1.7.3.5</v>
      </c>
      <c r="AX713" s="734" t="e">
        <f t="shared" ca="1" si="459"/>
        <v>#NAME?</v>
      </c>
      <c r="AY713" s="734" t="e">
        <f t="shared" ca="1" si="460"/>
        <v>#NAME?</v>
      </c>
      <c r="AZ713" s="734" t="e">
        <f t="shared" ca="1" si="461"/>
        <v>#NAME?</v>
      </c>
      <c r="BA713" s="734" t="b">
        <f t="shared" si="449"/>
        <v>1</v>
      </c>
      <c r="BB713" s="734" t="b">
        <f t="array" ref="BB713">IF(($S713=0.1),TRUE,IF(NOT(ISBLANK(INDEX(Categories!E$4:E$32,MATCH($S713,Categories!$D$4:$D$32,0)))),K713=INDEX(Categories!E$4:E$32,MATCH($S713,Categories!$D$4:$D$32,0)),TRUE))</f>
        <v>1</v>
      </c>
      <c r="BC713" s="734" t="b">
        <f t="array" ref="BC713">IF(($S713=0.1),TRUE,IF(NOT(ISBLANK(INDEX(Categories!F$4:F$32,MATCH($S713,Categories!$D$4:$D$32,0)))),L713=INDEX(Categories!F$4:F$32,MATCH($S713,Categories!$D$4:$D$32,0)),TRUE))</f>
        <v>1</v>
      </c>
      <c r="BD713" s="734" t="b">
        <f t="array" ref="BD713">IF(($S713=0.1),TRUE,IF(NOT(ISBLANK(INDEX(Categories!G$4:G$32,MATCH($S713,Categories!$D$4:$D$32,0)))),M713=INDEX(Categories!G$4:G$32,MATCH($S713,Categories!$D$4:$D$32,0)),TRUE))</f>
        <v>1</v>
      </c>
      <c r="BE713" s="734" t="b">
        <f t="array" ref="BE713">IF(($S713=0.1),TRUE,IF(NOT(ISBLANK(INDEX(Categories!H$4:H$32,MATCH($S713,Categories!$D$4:$D$32,0)))),N713=INDEX(Categories!H$4:H$32,MATCH($S713,Categories!$D$4:$D$32,0)),TRUE))</f>
        <v>1</v>
      </c>
      <c r="BF713" s="734" t="b">
        <f t="array" ref="BF713">IF(($S713=0.1),TRUE,IF(NOT(ISBLANK(INDEX(Categories!I$4:I$32,MATCH($S713,Categories!$D$4:$D$32,0)))),O713=INDEX(Categories!I$4:I$32,MATCH($S713,Categories!$D$4:$D$32,0)),TRUE))</f>
        <v>1</v>
      </c>
      <c r="BG713" s="734" t="b">
        <f t="array" ref="BG713">IF(($S713=0.1),TRUE,IF(NOT(ISBLANK(INDEX(Categories!J$4:J$32,MATCH($S713,Categories!$D$4:$D$32,0)))),P713=INDEX(Categories!J$4:J$32,MATCH($S713,Categories!$D$4:$D$32,0)),TRUE))</f>
        <v>1</v>
      </c>
      <c r="BH713" s="734" t="b">
        <f t="array" ref="BH713">IF(($S713=0.1),TRUE,IF(NOT(ISBLANK(INDEX(Categories!K$4:K$32,MATCH($S713,Categories!$D$4:$D$32,0)))),Q713=INDEX(Categories!K$4:K$32,MATCH($S713,Categories!$D$4:$D$32,0)),TRUE))</f>
        <v>1</v>
      </c>
      <c r="BI713" s="734" t="b">
        <f t="array" ref="BI713">IF(($S713=0.1),TRUE,IF(NOT(ISBLANK(INDEX(Categories!L$4:L$32,MATCH($S713,Categories!$D$4:$D$32,0)))),R713=INDEX(Categories!L$4:L$32,MATCH($S713,Categories!$D$4:$D$32,0)),TRUE))</f>
        <v>1</v>
      </c>
      <c r="BJ713" s="734" t="e">
        <f t="shared" ca="1" si="462"/>
        <v>#NAME?</v>
      </c>
      <c r="BK713" s="734" t="e">
        <f t="shared" ca="1" si="463"/>
        <v>#NAME?</v>
      </c>
      <c r="BL713" s="734" t="e">
        <f t="shared" ca="1" si="458"/>
        <v>#NAME?</v>
      </c>
    </row>
    <row r="714" spans="1:64" s="895" customFormat="1" ht="70" customHeight="1">
      <c r="A714" s="708">
        <f t="shared" si="1"/>
        <v>5</v>
      </c>
      <c r="B714" s="708">
        <f t="shared" si="46"/>
        <v>709</v>
      </c>
      <c r="C714" s="717" t="s">
        <v>2986</v>
      </c>
      <c r="D714" s="710" t="str">
        <f t="array" aca="1" ref="D714" ca="1">IFERROR(INDEX(SBS!$B$1:$B$530,MATCH(C714,SBS!$A$1:$A$530,0)),"-")</f>
        <v>Real Time Control and Protection Hardware and Software</v>
      </c>
      <c r="E714" s="710" t="str">
        <f t="array" aca="1" ref="E714" ca="1">IFERROR(INDEX(SBS!$F$1:$F$530,MATCH(C714,SBS!$A$1:$A$530,0)),"-")</f>
        <v/>
      </c>
      <c r="F714" s="710" t="str">
        <f t="array" aca="1" ref="F714" ca="1">IFERROR(INDEX(SBS!$C$1:$C$530,MATCH(C714,SBS!$A$1:$A$530,0)),"-")</f>
        <v>Real-Time Control &amp; Protection</v>
      </c>
      <c r="G714" s="745" t="s">
        <v>2987</v>
      </c>
      <c r="H714" s="716"/>
      <c r="I714" s="716"/>
      <c r="J714" s="744"/>
      <c r="K714" s="715"/>
      <c r="L714" s="716"/>
      <c r="M714" s="716"/>
      <c r="N714" s="717"/>
      <c r="O714" s="717"/>
      <c r="P714" s="717"/>
      <c r="Q714" s="717"/>
      <c r="R714" s="717"/>
      <c r="S714" s="717">
        <v>0.1</v>
      </c>
      <c r="T714" s="718" t="str">
        <f t="array" ref="T714">IFERROR(INDEX('Severity, Risk, and Probability'!$A$4:$A$8,MATCH(K714,'Severity, Risk, and Probability'!$B$4:$B$8,0)),"")</f>
        <v/>
      </c>
      <c r="U714" s="718" t="str">
        <f t="array" ref="U714">IFERROR(INDEX('Severity, Risk, and Probability'!$A$4:$A$8,MATCH(L714,'Severity, Risk, and Probability'!$B$4:$B$8,0)),"")</f>
        <v/>
      </c>
      <c r="V714" s="738" t="s">
        <v>2662</v>
      </c>
      <c r="W714" s="718" t="str">
        <f t="array" ref="W714">IFERROR(MAX(INDEX('Severity, Risk, and Probability'!$A$13:$A$17,MATCH(M714,'Severity, Risk, and Probability'!$B$13:$B$17,0)),INDEX('Severity, Risk, and Probability'!$A$13:$A$17,MATCH(N714,'Severity, Risk, and Probability'!$C$13:$C$17,0)),INDEX('Severity, Risk, and Probability'!$A$13:$A$17,MATCH(O714,'Severity, Risk, and Probability'!$D$13:$D$17,0)),INDEX('Severity, Risk, and Probability'!$A$13:$A$17,MATCH(P714,'Severity, Risk, and Probability'!$E$13:$E$17,0)),INDEX('Severity, Risk, and Probability'!$A$13:$A$17,MATCH(Q714,'Severity, Risk, and Probability'!$F$13:$F$17,0))),"")</f>
        <v/>
      </c>
      <c r="X714" s="720" t="str">
        <f t="array" ref="X714">IFERROR(INDEX('Severity, Risk, and Probability'!$A$20:$A$24,MATCH(R714,'Severity, Risk, and Probability'!$B$20:$B$24,0)),"")</f>
        <v/>
      </c>
      <c r="Y714" s="718" t="e">
        <f t="shared" si="291"/>
        <v>#VALUE!</v>
      </c>
      <c r="Z714" s="721" t="e">
        <f t="shared" si="292"/>
        <v>#VALUE!</v>
      </c>
      <c r="AA714" s="722"/>
      <c r="AB714" s="723" t="str">
        <f t="array" aca="1" ref="AB714" ca="1">IFERROR(INDEX(SBS!$B$1:$B$530,MATCH(AA714,SBS!$A$1:$A$530,0)),"None")</f>
        <v>None</v>
      </c>
      <c r="AC714" s="717"/>
      <c r="AD714" s="723" t="str">
        <f t="array" aca="1" ref="AD714" ca="1">IFERROR(INDEX(SBS!$B$1:$B$530,MATCH(AC714,SBS!$A$1:$A$530,0)),"None")</f>
        <v>None</v>
      </c>
      <c r="AE714" s="717"/>
      <c r="AF714" s="723" t="str">
        <f t="array" aca="1" ref="AF714" ca="1">IFERROR(INDEX(SBS!$B$1:$B$530,MATCH(AE714,SBS!$A$1:$A$530,0)),"None")</f>
        <v>None</v>
      </c>
      <c r="AG714" s="716"/>
      <c r="AH714" s="729"/>
      <c r="AI714" s="745"/>
      <c r="AJ714" s="716"/>
      <c r="AK714" s="717"/>
      <c r="AL714" s="717"/>
      <c r="AM714" s="717"/>
      <c r="AN714" s="717"/>
      <c r="AO714" s="723" t="str">
        <f t="array" ref="AO714">IFERROR(MAX(INDEX('Severity, Risk, and Probability'!$A$13:$A$17,MATCH(AJ714,'Severity, Risk, and Probability'!$B$13:$B$17,0)),INDEX('Severity, Risk, and Probability'!$A$13:$A$17,MATCH(AK714,'Severity, Risk, and Probability'!$C$13:$C$17,0)),INDEX('Severity, Risk, and Probability'!$A$13:$A$17,MATCH(AL714,'Severity, Risk, and Probability'!$D$13:$D$17,0)),INDEX('Severity, Risk, and Probability'!$A$13:$A$17,MATCH(AM714,'Severity, Risk, and Probability'!$E$13:$E$17,0)),INDEX('Severity, Risk, and Probability'!$A$13:$A$17,MATCH(AN714,'Severity, Risk, and Probability'!$F$13:$F$17,0))),"")</f>
        <v/>
      </c>
      <c r="AP714" s="721" t="e">
        <f t="shared" si="454"/>
        <v>#VALUE!</v>
      </c>
      <c r="AQ714" s="727"/>
      <c r="AR714" s="728" t="s">
        <v>84</v>
      </c>
      <c r="AS714" s="753"/>
      <c r="AT714" s="770"/>
      <c r="AV714" s="746" t="str">
        <f t="shared" si="444"/>
        <v>1.7.3</v>
      </c>
      <c r="AW714" s="747" t="str">
        <f t="shared" si="445"/>
        <v>1.7.3.6</v>
      </c>
      <c r="AX714" s="734" t="e">
        <f t="shared" ca="1" si="459"/>
        <v>#NAME?</v>
      </c>
      <c r="AY714" s="734" t="e">
        <f t="shared" ca="1" si="460"/>
        <v>#NAME?</v>
      </c>
      <c r="AZ714" s="734" t="e">
        <f t="shared" ca="1" si="461"/>
        <v>#NAME?</v>
      </c>
      <c r="BA714" s="734" t="b">
        <f t="shared" si="449"/>
        <v>1</v>
      </c>
      <c r="BB714" s="734" t="b">
        <f t="array" ref="BB714">IF(($S714=0.1),TRUE,IF(NOT(ISBLANK(INDEX(Categories!E$4:E$32,MATCH($S714,Categories!$D$4:$D$32,0)))),K714=INDEX(Categories!E$4:E$32,MATCH($S714,Categories!$D$4:$D$32,0)),TRUE))</f>
        <v>1</v>
      </c>
      <c r="BC714" s="734" t="b">
        <f t="array" ref="BC714">IF(($S714=0.1),TRUE,IF(NOT(ISBLANK(INDEX(Categories!F$4:F$32,MATCH($S714,Categories!$D$4:$D$32,0)))),L714=INDEX(Categories!F$4:F$32,MATCH($S714,Categories!$D$4:$D$32,0)),TRUE))</f>
        <v>1</v>
      </c>
      <c r="BD714" s="734" t="b">
        <f t="array" ref="BD714">IF(($S714=0.1),TRUE,IF(NOT(ISBLANK(INDEX(Categories!G$4:G$32,MATCH($S714,Categories!$D$4:$D$32,0)))),M714=INDEX(Categories!G$4:G$32,MATCH($S714,Categories!$D$4:$D$32,0)),TRUE))</f>
        <v>1</v>
      </c>
      <c r="BE714" s="734" t="b">
        <f t="array" ref="BE714">IF(($S714=0.1),TRUE,IF(NOT(ISBLANK(INDEX(Categories!H$4:H$32,MATCH($S714,Categories!$D$4:$D$32,0)))),N714=INDEX(Categories!H$4:H$32,MATCH($S714,Categories!$D$4:$D$32,0)),TRUE))</f>
        <v>1</v>
      </c>
      <c r="BF714" s="734" t="b">
        <f t="array" ref="BF714">IF(($S714=0.1),TRUE,IF(NOT(ISBLANK(INDEX(Categories!I$4:I$32,MATCH($S714,Categories!$D$4:$D$32,0)))),O714=INDEX(Categories!I$4:I$32,MATCH($S714,Categories!$D$4:$D$32,0)),TRUE))</f>
        <v>1</v>
      </c>
      <c r="BG714" s="734" t="b">
        <f t="array" ref="BG714">IF(($S714=0.1),TRUE,IF(NOT(ISBLANK(INDEX(Categories!J$4:J$32,MATCH($S714,Categories!$D$4:$D$32,0)))),P714=INDEX(Categories!J$4:J$32,MATCH($S714,Categories!$D$4:$D$32,0)),TRUE))</f>
        <v>1</v>
      </c>
      <c r="BH714" s="734" t="b">
        <f t="array" ref="BH714">IF(($S714=0.1),TRUE,IF(NOT(ISBLANK(INDEX(Categories!K$4:K$32,MATCH($S714,Categories!$D$4:$D$32,0)))),Q714=INDEX(Categories!K$4:K$32,MATCH($S714,Categories!$D$4:$D$32,0)),TRUE))</f>
        <v>1</v>
      </c>
      <c r="BI714" s="734" t="b">
        <f t="array" ref="BI714">IF(($S714=0.1),TRUE,IF(NOT(ISBLANK(INDEX(Categories!L$4:L$32,MATCH($S714,Categories!$D$4:$D$32,0)))),R714=INDEX(Categories!L$4:L$32,MATCH($S714,Categories!$D$4:$D$32,0)),TRUE))</f>
        <v>1</v>
      </c>
      <c r="BJ714" s="734" t="e">
        <f t="shared" ca="1" si="462"/>
        <v>#NAME?</v>
      </c>
      <c r="BK714" s="734" t="e">
        <f t="shared" ca="1" si="463"/>
        <v>#NAME?</v>
      </c>
      <c r="BL714" s="734" t="e">
        <f t="shared" ca="1" si="458"/>
        <v>#NAME?</v>
      </c>
    </row>
    <row r="715" spans="1:64" s="895" customFormat="1" ht="70" customHeight="1">
      <c r="A715" s="708">
        <f t="shared" si="1"/>
        <v>5</v>
      </c>
      <c r="B715" s="708">
        <f t="shared" si="46"/>
        <v>710</v>
      </c>
      <c r="C715" s="717" t="s">
        <v>2986</v>
      </c>
      <c r="D715" s="710" t="str">
        <f t="array" aca="1" ref="D715" ca="1">IFERROR(INDEX(SBS!$B$1:$B$530,MATCH(C715,SBS!$A$1:$A$530,0)),"-")</f>
        <v>Real Time Control and Protection Hardware and Software</v>
      </c>
      <c r="E715" s="710" t="str">
        <f t="array" aca="1" ref="E715" ca="1">IFERROR(INDEX(SBS!$F$1:$F$530,MATCH(C715,SBS!$A$1:$A$530,0)),"-")</f>
        <v/>
      </c>
      <c r="F715" s="710" t="str">
        <f t="array" aca="1" ref="F715" ca="1">IFERROR(INDEX(SBS!$C$1:$C$530,MATCH(C715,SBS!$A$1:$A$530,0)),"-")</f>
        <v>Real-Time Control &amp; Protection</v>
      </c>
      <c r="G715" s="745" t="s">
        <v>2988</v>
      </c>
      <c r="H715" s="716"/>
      <c r="I715" s="716"/>
      <c r="J715" s="744"/>
      <c r="K715" s="715"/>
      <c r="L715" s="716"/>
      <c r="M715" s="716"/>
      <c r="N715" s="717"/>
      <c r="O715" s="717"/>
      <c r="P715" s="717"/>
      <c r="Q715" s="717"/>
      <c r="R715" s="717"/>
      <c r="S715" s="717">
        <v>0.1</v>
      </c>
      <c r="T715" s="718" t="str">
        <f t="array" ref="T715">IFERROR(INDEX('Severity, Risk, and Probability'!$A$4:$A$8,MATCH(K715,'Severity, Risk, and Probability'!$B$4:$B$8,0)),"")</f>
        <v/>
      </c>
      <c r="U715" s="718" t="str">
        <f t="array" ref="U715">IFERROR(INDEX('Severity, Risk, and Probability'!$A$4:$A$8,MATCH(L715,'Severity, Risk, and Probability'!$B$4:$B$8,0)),"")</f>
        <v/>
      </c>
      <c r="V715" s="738" t="s">
        <v>2662</v>
      </c>
      <c r="W715" s="718" t="str">
        <f t="array" ref="W715">IFERROR(MAX(INDEX('Severity, Risk, and Probability'!$A$13:$A$17,MATCH(M715,'Severity, Risk, and Probability'!$B$13:$B$17,0)),INDEX('Severity, Risk, and Probability'!$A$13:$A$17,MATCH(N715,'Severity, Risk, and Probability'!$C$13:$C$17,0)),INDEX('Severity, Risk, and Probability'!$A$13:$A$17,MATCH(O715,'Severity, Risk, and Probability'!$D$13:$D$17,0)),INDEX('Severity, Risk, and Probability'!$A$13:$A$17,MATCH(P715,'Severity, Risk, and Probability'!$E$13:$E$17,0)),INDEX('Severity, Risk, and Probability'!$A$13:$A$17,MATCH(Q715,'Severity, Risk, and Probability'!$F$13:$F$17,0))),"")</f>
        <v/>
      </c>
      <c r="X715" s="720" t="str">
        <f t="array" ref="X715">IFERROR(INDEX('Severity, Risk, and Probability'!$A$20:$A$24,MATCH(R715,'Severity, Risk, and Probability'!$B$20:$B$24,0)),"")</f>
        <v/>
      </c>
      <c r="Y715" s="718" t="e">
        <f t="shared" si="291"/>
        <v>#VALUE!</v>
      </c>
      <c r="Z715" s="721" t="e">
        <f t="shared" si="292"/>
        <v>#VALUE!</v>
      </c>
      <c r="AA715" s="722"/>
      <c r="AB715" s="723" t="str">
        <f t="array" aca="1" ref="AB715" ca="1">IFERROR(INDEX(SBS!$B$1:$B$530,MATCH(AA715,SBS!$A$1:$A$530,0)),"None")</f>
        <v>None</v>
      </c>
      <c r="AC715" s="717"/>
      <c r="AD715" s="723" t="str">
        <f t="array" aca="1" ref="AD715" ca="1">IFERROR(INDEX(SBS!$B$1:$B$530,MATCH(AC715,SBS!$A$1:$A$530,0)),"None")</f>
        <v>None</v>
      </c>
      <c r="AE715" s="717"/>
      <c r="AF715" s="723" t="str">
        <f t="array" aca="1" ref="AF715" ca="1">IFERROR(INDEX(SBS!$B$1:$B$530,MATCH(AE715,SBS!$A$1:$A$530,0)),"None")</f>
        <v>None</v>
      </c>
      <c r="AG715" s="716"/>
      <c r="AH715" s="729"/>
      <c r="AI715" s="745"/>
      <c r="AJ715" s="716"/>
      <c r="AK715" s="717"/>
      <c r="AL715" s="717"/>
      <c r="AM715" s="717"/>
      <c r="AN715" s="717"/>
      <c r="AO715" s="723" t="str">
        <f t="array" ref="AO715">IFERROR(MAX(INDEX('Severity, Risk, and Probability'!$A$13:$A$17,MATCH(AJ715,'Severity, Risk, and Probability'!$B$13:$B$17,0)),INDEX('Severity, Risk, and Probability'!$A$13:$A$17,MATCH(AK715,'Severity, Risk, and Probability'!$C$13:$C$17,0)),INDEX('Severity, Risk, and Probability'!$A$13:$A$17,MATCH(AL715,'Severity, Risk, and Probability'!$D$13:$D$17,0)),INDEX('Severity, Risk, and Probability'!$A$13:$A$17,MATCH(AM715,'Severity, Risk, and Probability'!$E$13:$E$17,0)),INDEX('Severity, Risk, and Probability'!$A$13:$A$17,MATCH(AN715,'Severity, Risk, and Probability'!$F$13:$F$17,0))),"")</f>
        <v/>
      </c>
      <c r="AP715" s="721" t="e">
        <f t="shared" si="454"/>
        <v>#VALUE!</v>
      </c>
      <c r="AQ715" s="727"/>
      <c r="AR715" s="728" t="s">
        <v>84</v>
      </c>
      <c r="AS715" s="753"/>
      <c r="AT715" s="770"/>
      <c r="AV715" s="746" t="str">
        <f t="shared" si="444"/>
        <v>1.7.3</v>
      </c>
      <c r="AW715" s="747" t="str">
        <f t="shared" si="445"/>
        <v>1.7.3.6</v>
      </c>
      <c r="AX715" s="734" t="e">
        <f t="shared" ca="1" si="459"/>
        <v>#NAME?</v>
      </c>
      <c r="AY715" s="734" t="e">
        <f t="shared" ca="1" si="460"/>
        <v>#NAME?</v>
      </c>
      <c r="AZ715" s="734" t="e">
        <f t="shared" ca="1" si="461"/>
        <v>#NAME?</v>
      </c>
      <c r="BA715" s="734" t="b">
        <f t="shared" si="449"/>
        <v>1</v>
      </c>
      <c r="BB715" s="734" t="b">
        <f t="array" ref="BB715">IF(($S715=0.1),TRUE,IF(NOT(ISBLANK(INDEX(Categories!E$4:E$32,MATCH($S715,Categories!$D$4:$D$32,0)))),K715=INDEX(Categories!E$4:E$32,MATCH($S715,Categories!$D$4:$D$32,0)),TRUE))</f>
        <v>1</v>
      </c>
      <c r="BC715" s="734" t="b">
        <f t="array" ref="BC715">IF(($S715=0.1),TRUE,IF(NOT(ISBLANK(INDEX(Categories!F$4:F$32,MATCH($S715,Categories!$D$4:$D$32,0)))),L715=INDEX(Categories!F$4:F$32,MATCH($S715,Categories!$D$4:$D$32,0)),TRUE))</f>
        <v>1</v>
      </c>
      <c r="BD715" s="734" t="b">
        <f t="array" ref="BD715">IF(($S715=0.1),TRUE,IF(NOT(ISBLANK(INDEX(Categories!G$4:G$32,MATCH($S715,Categories!$D$4:$D$32,0)))),M715=INDEX(Categories!G$4:G$32,MATCH($S715,Categories!$D$4:$D$32,0)),TRUE))</f>
        <v>1</v>
      </c>
      <c r="BE715" s="734" t="b">
        <f t="array" ref="BE715">IF(($S715=0.1),TRUE,IF(NOT(ISBLANK(INDEX(Categories!H$4:H$32,MATCH($S715,Categories!$D$4:$D$32,0)))),N715=INDEX(Categories!H$4:H$32,MATCH($S715,Categories!$D$4:$D$32,0)),TRUE))</f>
        <v>1</v>
      </c>
      <c r="BF715" s="734" t="b">
        <f t="array" ref="BF715">IF(($S715=0.1),TRUE,IF(NOT(ISBLANK(INDEX(Categories!I$4:I$32,MATCH($S715,Categories!$D$4:$D$32,0)))),O715=INDEX(Categories!I$4:I$32,MATCH($S715,Categories!$D$4:$D$32,0)),TRUE))</f>
        <v>1</v>
      </c>
      <c r="BG715" s="734" t="b">
        <f t="array" ref="BG715">IF(($S715=0.1),TRUE,IF(NOT(ISBLANK(INDEX(Categories!J$4:J$32,MATCH($S715,Categories!$D$4:$D$32,0)))),P715=INDEX(Categories!J$4:J$32,MATCH($S715,Categories!$D$4:$D$32,0)),TRUE))</f>
        <v>1</v>
      </c>
      <c r="BH715" s="734" t="b">
        <f t="array" ref="BH715">IF(($S715=0.1),TRUE,IF(NOT(ISBLANK(INDEX(Categories!K$4:K$32,MATCH($S715,Categories!$D$4:$D$32,0)))),Q715=INDEX(Categories!K$4:K$32,MATCH($S715,Categories!$D$4:$D$32,0)),TRUE))</f>
        <v>1</v>
      </c>
      <c r="BI715" s="734" t="b">
        <f t="array" ref="BI715">IF(($S715=0.1),TRUE,IF(NOT(ISBLANK(INDEX(Categories!L$4:L$32,MATCH($S715,Categories!$D$4:$D$32,0)))),R715=INDEX(Categories!L$4:L$32,MATCH($S715,Categories!$D$4:$D$32,0)),TRUE))</f>
        <v>1</v>
      </c>
      <c r="BJ715" s="734" t="e">
        <f t="shared" ca="1" si="462"/>
        <v>#NAME?</v>
      </c>
      <c r="BK715" s="734" t="e">
        <f t="shared" ca="1" si="463"/>
        <v>#NAME?</v>
      </c>
      <c r="BL715" s="734" t="e">
        <f t="shared" ca="1" si="458"/>
        <v>#NAME?</v>
      </c>
    </row>
    <row r="716" spans="1:64" s="895" customFormat="1" ht="70" customHeight="1">
      <c r="A716" s="708">
        <f t="shared" si="1"/>
        <v>5</v>
      </c>
      <c r="B716" s="708">
        <f t="shared" si="46"/>
        <v>711</v>
      </c>
      <c r="C716" s="717" t="s">
        <v>2986</v>
      </c>
      <c r="D716" s="710" t="str">
        <f t="array" aca="1" ref="D716" ca="1">IFERROR(INDEX(SBS!$B$1:$B$530,MATCH(C716,SBS!$A$1:$A$530,0)),"-")</f>
        <v>Real Time Control and Protection Hardware and Software</v>
      </c>
      <c r="E716" s="710" t="str">
        <f t="array" aca="1" ref="E716" ca="1">IFERROR(INDEX(SBS!$F$1:$F$530,MATCH(C716,SBS!$A$1:$A$530,0)),"-")</f>
        <v/>
      </c>
      <c r="F716" s="710" t="str">
        <f t="array" aca="1" ref="F716" ca="1">IFERROR(INDEX(SBS!$C$1:$C$530,MATCH(C716,SBS!$A$1:$A$530,0)),"-")</f>
        <v>Real-Time Control &amp; Protection</v>
      </c>
      <c r="G716" s="745" t="s">
        <v>2990</v>
      </c>
      <c r="H716" s="716"/>
      <c r="I716" s="716"/>
      <c r="J716" s="744"/>
      <c r="K716" s="715"/>
      <c r="L716" s="716"/>
      <c r="M716" s="716"/>
      <c r="N716" s="717"/>
      <c r="O716" s="717"/>
      <c r="P716" s="717"/>
      <c r="Q716" s="717"/>
      <c r="R716" s="717"/>
      <c r="S716" s="717"/>
      <c r="T716" s="718" t="str">
        <f t="array" ref="T716">IFERROR(INDEX('Severity, Risk, and Probability'!$A$4:$A$8,MATCH(K716,'Severity, Risk, and Probability'!$B$4:$B$8,0)),"")</f>
        <v/>
      </c>
      <c r="U716" s="718" t="str">
        <f t="array" ref="U716">IFERROR(INDEX('Severity, Risk, and Probability'!$A$4:$A$8,MATCH(L716,'Severity, Risk, and Probability'!$B$4:$B$8,0)),"")</f>
        <v/>
      </c>
      <c r="V716" s="738" t="s">
        <v>2662</v>
      </c>
      <c r="W716" s="718" t="str">
        <f t="array" ref="W716">IFERROR(MAX(INDEX('Severity, Risk, and Probability'!$A$13:$A$17,MATCH(M716,'Severity, Risk, and Probability'!$B$13:$B$17,0)),INDEX('Severity, Risk, and Probability'!$A$13:$A$17,MATCH(N716,'Severity, Risk, and Probability'!$C$13:$C$17,0)),INDEX('Severity, Risk, and Probability'!$A$13:$A$17,MATCH(O716,'Severity, Risk, and Probability'!$D$13:$D$17,0)),INDEX('Severity, Risk, and Probability'!$A$13:$A$17,MATCH(P716,'Severity, Risk, and Probability'!$E$13:$E$17,0)),INDEX('Severity, Risk, and Probability'!$A$13:$A$17,MATCH(Q716,'Severity, Risk, and Probability'!$F$13:$F$17,0))),"")</f>
        <v/>
      </c>
      <c r="X716" s="720" t="str">
        <f t="array" ref="X716">IFERROR(INDEX('Severity, Risk, and Probability'!$A$20:$A$24,MATCH(R716,'Severity, Risk, and Probability'!$B$20:$B$24,0)),"")</f>
        <v/>
      </c>
      <c r="Y716" s="718" t="e">
        <f t="shared" si="291"/>
        <v>#VALUE!</v>
      </c>
      <c r="Z716" s="721" t="e">
        <f t="shared" si="292"/>
        <v>#VALUE!</v>
      </c>
      <c r="AA716" s="722"/>
      <c r="AB716" s="723"/>
      <c r="AC716" s="717"/>
      <c r="AD716" s="723"/>
      <c r="AE716" s="717"/>
      <c r="AF716" s="723"/>
      <c r="AG716" s="795"/>
      <c r="AH716" s="729"/>
      <c r="AI716" s="745"/>
      <c r="AJ716" s="716"/>
      <c r="AK716" s="717"/>
      <c r="AL716" s="717"/>
      <c r="AM716" s="717"/>
      <c r="AN716" s="717"/>
      <c r="AO716" s="723" t="str">
        <f t="array" ref="AO716">IFERROR(MAX(INDEX('Severity, Risk, and Probability'!$A$13:$A$17,MATCH(AJ716,'Severity, Risk, and Probability'!$B$13:$B$17,0)),INDEX('Severity, Risk, and Probability'!$A$13:$A$17,MATCH(AK716,'Severity, Risk, and Probability'!$C$13:$C$17,0)),INDEX('Severity, Risk, and Probability'!$A$13:$A$17,MATCH(AL716,'Severity, Risk, and Probability'!$D$13:$D$17,0)),INDEX('Severity, Risk, and Probability'!$A$13:$A$17,MATCH(AM716,'Severity, Risk, and Probability'!$E$13:$E$17,0)),INDEX('Severity, Risk, and Probability'!$A$13:$A$17,MATCH(AN716,'Severity, Risk, and Probability'!$F$13:$F$17,0))),"")</f>
        <v/>
      </c>
      <c r="AP716" s="721"/>
      <c r="AQ716" s="727"/>
      <c r="AR716" s="728"/>
      <c r="AS716" s="753"/>
      <c r="AT716" s="770"/>
      <c r="AV716" s="746" t="str">
        <f t="shared" si="444"/>
        <v>1.7.3</v>
      </c>
      <c r="AW716" s="747" t="str">
        <f t="shared" si="445"/>
        <v>1.7.3.6</v>
      </c>
      <c r="AX716" s="734" t="e">
        <f t="shared" ca="1" si="459"/>
        <v>#NAME?</v>
      </c>
      <c r="AY716" s="734" t="e">
        <f t="shared" ca="1" si="460"/>
        <v>#NAME?</v>
      </c>
      <c r="AZ716" s="734" t="e">
        <f t="shared" ca="1" si="461"/>
        <v>#NAME?</v>
      </c>
      <c r="BA716" s="734" t="e">
        <f t="shared" si="449"/>
        <v>#N/A</v>
      </c>
      <c r="BB716" s="734" t="e">
        <f t="array" ref="BB716">IF(($S716=0.1),TRUE,IF(NOT(ISBLANK(INDEX(Categories!E$4:E$32,MATCH($S716,Categories!$D$4:$D$32,0)))),K716=INDEX(Categories!E$4:E$32,MATCH($S716,Categories!$D$4:$D$32,0)),TRUE))</f>
        <v>#N/A</v>
      </c>
      <c r="BC716" s="734" t="e">
        <f t="array" ref="BC716">IF(($S716=0.1),TRUE,IF(NOT(ISBLANK(INDEX(Categories!F$4:F$32,MATCH($S716,Categories!$D$4:$D$32,0)))),L716=INDEX(Categories!F$4:F$32,MATCH($S716,Categories!$D$4:$D$32,0)),TRUE))</f>
        <v>#N/A</v>
      </c>
      <c r="BD716" s="734" t="e">
        <f t="array" ref="BD716">IF(($S716=0.1),TRUE,IF(NOT(ISBLANK(INDEX(Categories!G$4:G$32,MATCH($S716,Categories!$D$4:$D$32,0)))),M716=INDEX(Categories!G$4:G$32,MATCH($S716,Categories!$D$4:$D$32,0)),TRUE))</f>
        <v>#N/A</v>
      </c>
      <c r="BE716" s="734" t="e">
        <f t="array" ref="BE716">IF(($S716=0.1),TRUE,IF(NOT(ISBLANK(INDEX(Categories!H$4:H$32,MATCH($S716,Categories!$D$4:$D$32,0)))),N716=INDEX(Categories!H$4:H$32,MATCH($S716,Categories!$D$4:$D$32,0)),TRUE))</f>
        <v>#N/A</v>
      </c>
      <c r="BF716" s="734" t="e">
        <f t="array" ref="BF716">IF(($S716=0.1),TRUE,IF(NOT(ISBLANK(INDEX(Categories!I$4:I$32,MATCH($S716,Categories!$D$4:$D$32,0)))),O716=INDEX(Categories!I$4:I$32,MATCH($S716,Categories!$D$4:$D$32,0)),TRUE))</f>
        <v>#N/A</v>
      </c>
      <c r="BG716" s="734" t="e">
        <f t="array" ref="BG716">IF(($S716=0.1),TRUE,IF(NOT(ISBLANK(INDEX(Categories!J$4:J$32,MATCH($S716,Categories!$D$4:$D$32,0)))),P716=INDEX(Categories!J$4:J$32,MATCH($S716,Categories!$D$4:$D$32,0)),TRUE))</f>
        <v>#N/A</v>
      </c>
      <c r="BH716" s="734" t="e">
        <f t="array" ref="BH716">IF(($S716=0.1),TRUE,IF(NOT(ISBLANK(INDEX(Categories!K$4:K$32,MATCH($S716,Categories!$D$4:$D$32,0)))),Q716=INDEX(Categories!K$4:K$32,MATCH($S716,Categories!$D$4:$D$32,0)),TRUE))</f>
        <v>#N/A</v>
      </c>
      <c r="BI716" s="734" t="e">
        <f t="array" ref="BI716">IF(($S716=0.1),TRUE,IF(NOT(ISBLANK(INDEX(Categories!L$4:L$32,MATCH($S716,Categories!$D$4:$D$32,0)))),R716=INDEX(Categories!L$4:L$32,MATCH($S716,Categories!$D$4:$D$32,0)),TRUE))</f>
        <v>#N/A</v>
      </c>
      <c r="BJ716" s="734" t="e">
        <f t="shared" ca="1" si="462"/>
        <v>#NAME?</v>
      </c>
      <c r="BK716" s="734" t="e">
        <f t="shared" ca="1" si="463"/>
        <v>#NAME?</v>
      </c>
      <c r="BL716" s="734" t="e">
        <f t="shared" ca="1" si="458"/>
        <v>#NAME?</v>
      </c>
    </row>
    <row r="717" spans="1:64" s="895" customFormat="1" ht="70" customHeight="1">
      <c r="A717" s="708">
        <f t="shared" si="1"/>
        <v>5</v>
      </c>
      <c r="B717" s="708">
        <f t="shared" si="46"/>
        <v>712</v>
      </c>
      <c r="C717" s="717" t="s">
        <v>2986</v>
      </c>
      <c r="D717" s="710" t="str">
        <f t="array" aca="1" ref="D717" ca="1">IFERROR(INDEX(SBS!$B$1:$B$530,MATCH(C717,SBS!$A$1:$A$530,0)),"-")</f>
        <v>Real Time Control and Protection Hardware and Software</v>
      </c>
      <c r="E717" s="710" t="str">
        <f t="array" aca="1" ref="E717" ca="1">IFERROR(INDEX(SBS!$F$1:$F$530,MATCH(C717,SBS!$A$1:$A$530,0)),"-")</f>
        <v/>
      </c>
      <c r="F717" s="710" t="str">
        <f t="array" aca="1" ref="F717" ca="1">IFERROR(INDEX(SBS!$C$1:$C$530,MATCH(C717,SBS!$A$1:$A$530,0)),"-")</f>
        <v>Real-Time Control &amp; Protection</v>
      </c>
      <c r="G717" s="745" t="s">
        <v>2991</v>
      </c>
      <c r="H717" s="716"/>
      <c r="I717" s="716" t="s">
        <v>2992</v>
      </c>
      <c r="J717" s="744"/>
      <c r="K717" s="715"/>
      <c r="L717" s="716"/>
      <c r="M717" s="716"/>
      <c r="N717" s="717"/>
      <c r="O717" s="717"/>
      <c r="P717" s="717"/>
      <c r="Q717" s="717"/>
      <c r="R717" s="717"/>
      <c r="S717" s="717"/>
      <c r="T717" s="718" t="str">
        <f t="array" ref="T717">IFERROR(INDEX('Severity, Risk, and Probability'!$A$4:$A$8,MATCH(K717,'Severity, Risk, and Probability'!$B$4:$B$8,0)),"")</f>
        <v/>
      </c>
      <c r="U717" s="718" t="str">
        <f t="array" ref="U717">IFERROR(INDEX('Severity, Risk, and Probability'!$A$4:$A$8,MATCH(L717,'Severity, Risk, and Probability'!$B$4:$B$8,0)),"")</f>
        <v/>
      </c>
      <c r="V717" s="738" t="s">
        <v>2662</v>
      </c>
      <c r="W717" s="718" t="str">
        <f t="array" ref="W717">IFERROR(MAX(INDEX('Severity, Risk, and Probability'!$A$13:$A$17,MATCH(M717,'Severity, Risk, and Probability'!$B$13:$B$17,0)),INDEX('Severity, Risk, and Probability'!$A$13:$A$17,MATCH(N717,'Severity, Risk, and Probability'!$C$13:$C$17,0)),INDEX('Severity, Risk, and Probability'!$A$13:$A$17,MATCH(O717,'Severity, Risk, and Probability'!$D$13:$D$17,0)),INDEX('Severity, Risk, and Probability'!$A$13:$A$17,MATCH(P717,'Severity, Risk, and Probability'!$E$13:$E$17,0)),INDEX('Severity, Risk, and Probability'!$A$13:$A$17,MATCH(Q717,'Severity, Risk, and Probability'!$F$13:$F$17,0))),"")</f>
        <v/>
      </c>
      <c r="X717" s="720" t="str">
        <f t="array" ref="X717">IFERROR(INDEX('Severity, Risk, and Probability'!$A$20:$A$24,MATCH(R717,'Severity, Risk, and Probability'!$B$20:$B$24,0)),"")</f>
        <v/>
      </c>
      <c r="Y717" s="718" t="e">
        <f t="shared" si="291"/>
        <v>#VALUE!</v>
      </c>
      <c r="Z717" s="721" t="e">
        <f t="shared" si="292"/>
        <v>#VALUE!</v>
      </c>
      <c r="AA717" s="722"/>
      <c r="AB717" s="723"/>
      <c r="AC717" s="717"/>
      <c r="AD717" s="723"/>
      <c r="AE717" s="717"/>
      <c r="AF717" s="723"/>
      <c r="AG717" s="795"/>
      <c r="AH717" s="729"/>
      <c r="AI717" s="745"/>
      <c r="AJ717" s="716"/>
      <c r="AK717" s="717"/>
      <c r="AL717" s="717"/>
      <c r="AM717" s="717"/>
      <c r="AN717" s="717"/>
      <c r="AO717" s="723" t="str">
        <f t="array" ref="AO717">IFERROR(MAX(INDEX('Severity, Risk, and Probability'!$A$13:$A$17,MATCH(AJ717,'Severity, Risk, and Probability'!$B$13:$B$17,0)),INDEX('Severity, Risk, and Probability'!$A$13:$A$17,MATCH(AK717,'Severity, Risk, and Probability'!$C$13:$C$17,0)),INDEX('Severity, Risk, and Probability'!$A$13:$A$17,MATCH(AL717,'Severity, Risk, and Probability'!$D$13:$D$17,0)),INDEX('Severity, Risk, and Probability'!$A$13:$A$17,MATCH(AM717,'Severity, Risk, and Probability'!$E$13:$E$17,0)),INDEX('Severity, Risk, and Probability'!$A$13:$A$17,MATCH(AN717,'Severity, Risk, and Probability'!$F$13:$F$17,0))),"")</f>
        <v/>
      </c>
      <c r="AP717" s="721"/>
      <c r="AQ717" s="727"/>
      <c r="AR717" s="728"/>
      <c r="AS717" s="753"/>
      <c r="AT717" s="770"/>
      <c r="AV717" s="746" t="str">
        <f t="shared" si="444"/>
        <v>1.7.3</v>
      </c>
      <c r="AW717" s="747" t="str">
        <f t="shared" si="445"/>
        <v>1.7.3.6</v>
      </c>
      <c r="AX717" s="734" t="e">
        <f t="shared" ca="1" si="459"/>
        <v>#NAME?</v>
      </c>
      <c r="AY717" s="734" t="e">
        <f t="shared" ca="1" si="460"/>
        <v>#NAME?</v>
      </c>
      <c r="AZ717" s="734" t="e">
        <f t="shared" ca="1" si="461"/>
        <v>#NAME?</v>
      </c>
      <c r="BA717" s="734" t="e">
        <f t="shared" si="449"/>
        <v>#N/A</v>
      </c>
      <c r="BB717" s="734" t="e">
        <f t="array" ref="BB717">IF(($S717=0.1),TRUE,IF(NOT(ISBLANK(INDEX(Categories!E$4:E$32,MATCH($S717,Categories!$D$4:$D$32,0)))),K717=INDEX(Categories!E$4:E$32,MATCH($S717,Categories!$D$4:$D$32,0)),TRUE))</f>
        <v>#N/A</v>
      </c>
      <c r="BC717" s="734" t="e">
        <f t="array" ref="BC717">IF(($S717=0.1),TRUE,IF(NOT(ISBLANK(INDEX(Categories!F$4:F$32,MATCH($S717,Categories!$D$4:$D$32,0)))),L717=INDEX(Categories!F$4:F$32,MATCH($S717,Categories!$D$4:$D$32,0)),TRUE))</f>
        <v>#N/A</v>
      </c>
      <c r="BD717" s="734" t="e">
        <f t="array" ref="BD717">IF(($S717=0.1),TRUE,IF(NOT(ISBLANK(INDEX(Categories!G$4:G$32,MATCH($S717,Categories!$D$4:$D$32,0)))),M717=INDEX(Categories!G$4:G$32,MATCH($S717,Categories!$D$4:$D$32,0)),TRUE))</f>
        <v>#N/A</v>
      </c>
      <c r="BE717" s="734" t="e">
        <f t="array" ref="BE717">IF(($S717=0.1),TRUE,IF(NOT(ISBLANK(INDEX(Categories!H$4:H$32,MATCH($S717,Categories!$D$4:$D$32,0)))),N717=INDEX(Categories!H$4:H$32,MATCH($S717,Categories!$D$4:$D$32,0)),TRUE))</f>
        <v>#N/A</v>
      </c>
      <c r="BF717" s="734" t="e">
        <f t="array" ref="BF717">IF(($S717=0.1),TRUE,IF(NOT(ISBLANK(INDEX(Categories!I$4:I$32,MATCH($S717,Categories!$D$4:$D$32,0)))),O717=INDEX(Categories!I$4:I$32,MATCH($S717,Categories!$D$4:$D$32,0)),TRUE))</f>
        <v>#N/A</v>
      </c>
      <c r="BG717" s="734" t="e">
        <f t="array" ref="BG717">IF(($S717=0.1),TRUE,IF(NOT(ISBLANK(INDEX(Categories!J$4:J$32,MATCH($S717,Categories!$D$4:$D$32,0)))),P717=INDEX(Categories!J$4:J$32,MATCH($S717,Categories!$D$4:$D$32,0)),TRUE))</f>
        <v>#N/A</v>
      </c>
      <c r="BH717" s="734" t="e">
        <f t="array" ref="BH717">IF(($S717=0.1),TRUE,IF(NOT(ISBLANK(INDEX(Categories!K$4:K$32,MATCH($S717,Categories!$D$4:$D$32,0)))),Q717=INDEX(Categories!K$4:K$32,MATCH($S717,Categories!$D$4:$D$32,0)),TRUE))</f>
        <v>#N/A</v>
      </c>
      <c r="BI717" s="734" t="e">
        <f t="array" ref="BI717">IF(($S717=0.1),TRUE,IF(NOT(ISBLANK(INDEX(Categories!L$4:L$32,MATCH($S717,Categories!$D$4:$D$32,0)))),R717=INDEX(Categories!L$4:L$32,MATCH($S717,Categories!$D$4:$D$32,0)),TRUE))</f>
        <v>#N/A</v>
      </c>
      <c r="BJ717" s="734" t="e">
        <f t="shared" ca="1" si="462"/>
        <v>#NAME?</v>
      </c>
      <c r="BK717" s="734" t="e">
        <f t="shared" ca="1" si="463"/>
        <v>#NAME?</v>
      </c>
      <c r="BL717" s="734" t="e">
        <f t="shared" ca="1" si="458"/>
        <v>#NAME?</v>
      </c>
    </row>
    <row r="718" spans="1:64" s="895" customFormat="1" ht="70" customHeight="1">
      <c r="A718" s="708">
        <f t="shared" si="1"/>
        <v>5</v>
      </c>
      <c r="B718" s="708">
        <f t="shared" si="46"/>
        <v>713</v>
      </c>
      <c r="C718" s="717" t="s">
        <v>2264</v>
      </c>
      <c r="D718" s="710" t="str">
        <f t="array" aca="1" ref="D718" ca="1">IFERROR(INDEX(SBS!$B$1:$B$530,MATCH(C718,SBS!$A$1:$A$530,0)),"-")</f>
        <v xml:space="preserve">FPDP Data Stream </v>
      </c>
      <c r="E718" s="710" t="str">
        <f t="array" aca="1" ref="E718" ca="1">IFERROR(INDEX(SBS!$F$1:$F$530,MATCH(C718,SBS!$A$1:$A$530,0)),"-")</f>
        <v>1.10.1.1</v>
      </c>
      <c r="F718" s="710" t="str">
        <f t="array" aca="1" ref="F718" ca="1">IFERROR(INDEX(SBS!$C$1:$C$530,MATCH(C718,SBS!$A$1:$A$530,0)),"-")</f>
        <v>Real-Time Control &amp; Protection</v>
      </c>
      <c r="G718" s="745" t="s">
        <v>2993</v>
      </c>
      <c r="H718" s="716"/>
      <c r="I718" s="716"/>
      <c r="J718" s="744"/>
      <c r="K718" s="715"/>
      <c r="L718" s="716"/>
      <c r="M718" s="716"/>
      <c r="N718" s="717"/>
      <c r="O718" s="717"/>
      <c r="P718" s="717"/>
      <c r="Q718" s="717"/>
      <c r="R718" s="717"/>
      <c r="S718" s="717"/>
      <c r="T718" s="718" t="str">
        <f t="array" ref="T718">IFERROR(INDEX('Severity, Risk, and Probability'!$A$4:$A$8,MATCH(K718,'Severity, Risk, and Probability'!$B$4:$B$8,0)),"")</f>
        <v/>
      </c>
      <c r="U718" s="718" t="str">
        <f t="array" ref="U718">IFERROR(INDEX('Severity, Risk, and Probability'!$A$4:$A$8,MATCH(L718,'Severity, Risk, and Probability'!$B$4:$B$8,0)),"")</f>
        <v/>
      </c>
      <c r="V718" s="738" t="s">
        <v>2662</v>
      </c>
      <c r="W718" s="718" t="str">
        <f t="array" ref="W718">IFERROR(MAX(INDEX('Severity, Risk, and Probability'!$A$13:$A$17,MATCH(M718,'Severity, Risk, and Probability'!$B$13:$B$17,0)),INDEX('Severity, Risk, and Probability'!$A$13:$A$17,MATCH(N718,'Severity, Risk, and Probability'!$C$13:$C$17,0)),INDEX('Severity, Risk, and Probability'!$A$13:$A$17,MATCH(O718,'Severity, Risk, and Probability'!$D$13:$D$17,0)),INDEX('Severity, Risk, and Probability'!$A$13:$A$17,MATCH(P718,'Severity, Risk, and Probability'!$E$13:$E$17,0)),INDEX('Severity, Risk, and Probability'!$A$13:$A$17,MATCH(Q718,'Severity, Risk, and Probability'!$F$13:$F$17,0))),"")</f>
        <v/>
      </c>
      <c r="X718" s="720" t="str">
        <f t="array" ref="X718">IFERROR(INDEX('Severity, Risk, and Probability'!$A$20:$A$24,MATCH(R718,'Severity, Risk, and Probability'!$B$20:$B$24,0)),"")</f>
        <v/>
      </c>
      <c r="Y718" s="718" t="e">
        <f t="shared" si="291"/>
        <v>#VALUE!</v>
      </c>
      <c r="Z718" s="721" t="e">
        <f t="shared" si="292"/>
        <v>#VALUE!</v>
      </c>
      <c r="AA718" s="722"/>
      <c r="AB718" s="723"/>
      <c r="AC718" s="717"/>
      <c r="AD718" s="723"/>
      <c r="AE718" s="717"/>
      <c r="AF718" s="723"/>
      <c r="AG718" s="716"/>
      <c r="AH718" s="729"/>
      <c r="AI718" s="745"/>
      <c r="AJ718" s="716"/>
      <c r="AK718" s="717"/>
      <c r="AL718" s="717"/>
      <c r="AM718" s="717"/>
      <c r="AN718" s="717"/>
      <c r="AO718" s="723" t="str">
        <f t="array" ref="AO718">IFERROR(MAX(INDEX('Severity, Risk, and Probability'!$A$13:$A$17,MATCH(AJ718,'Severity, Risk, and Probability'!$B$13:$B$17,0)),INDEX('Severity, Risk, and Probability'!$A$13:$A$17,MATCH(AK718,'Severity, Risk, and Probability'!$C$13:$C$17,0)),INDEX('Severity, Risk, and Probability'!$A$13:$A$17,MATCH(AL718,'Severity, Risk, and Probability'!$D$13:$D$17,0)),INDEX('Severity, Risk, and Probability'!$A$13:$A$17,MATCH(AM718,'Severity, Risk, and Probability'!$E$13:$E$17,0)),INDEX('Severity, Risk, and Probability'!$A$13:$A$17,MATCH(AN718,'Severity, Risk, and Probability'!$F$13:$F$17,0))),"")</f>
        <v/>
      </c>
      <c r="AP718" s="721"/>
      <c r="AQ718" s="727"/>
      <c r="AR718" s="728"/>
      <c r="AS718" s="753"/>
      <c r="AT718" s="770"/>
      <c r="AV718" s="746" t="str">
        <f t="shared" si="444"/>
        <v>1.7.3</v>
      </c>
      <c r="AW718" s="747" t="str">
        <f t="shared" si="445"/>
        <v>1.7.3.6</v>
      </c>
      <c r="AX718" s="734" t="e">
        <f t="shared" ca="1" si="459"/>
        <v>#NAME?</v>
      </c>
      <c r="AY718" s="734" t="e">
        <f t="shared" ca="1" si="460"/>
        <v>#NAME?</v>
      </c>
      <c r="AZ718" s="734" t="e">
        <f t="shared" ca="1" si="461"/>
        <v>#NAME?</v>
      </c>
      <c r="BA718" s="734" t="e">
        <f t="shared" si="449"/>
        <v>#N/A</v>
      </c>
      <c r="BB718" s="734" t="e">
        <f t="array" ref="BB718">IF(($S718=0.1),TRUE,IF(NOT(ISBLANK(INDEX(Categories!E$4:E$32,MATCH($S718,Categories!$D$4:$D$32,0)))),K718=INDEX(Categories!E$4:E$32,MATCH($S718,Categories!$D$4:$D$32,0)),TRUE))</f>
        <v>#N/A</v>
      </c>
      <c r="BC718" s="734" t="e">
        <f t="array" ref="BC718">IF(($S718=0.1),TRUE,IF(NOT(ISBLANK(INDEX(Categories!F$4:F$32,MATCH($S718,Categories!$D$4:$D$32,0)))),L718=INDEX(Categories!F$4:F$32,MATCH($S718,Categories!$D$4:$D$32,0)),TRUE))</f>
        <v>#N/A</v>
      </c>
      <c r="BD718" s="734" t="e">
        <f t="array" ref="BD718">IF(($S718=0.1),TRUE,IF(NOT(ISBLANK(INDEX(Categories!G$4:G$32,MATCH($S718,Categories!$D$4:$D$32,0)))),M718=INDEX(Categories!G$4:G$32,MATCH($S718,Categories!$D$4:$D$32,0)),TRUE))</f>
        <v>#N/A</v>
      </c>
      <c r="BE718" s="734" t="e">
        <f t="array" ref="BE718">IF(($S718=0.1),TRUE,IF(NOT(ISBLANK(INDEX(Categories!H$4:H$32,MATCH($S718,Categories!$D$4:$D$32,0)))),N718=INDEX(Categories!H$4:H$32,MATCH($S718,Categories!$D$4:$D$32,0)),TRUE))</f>
        <v>#N/A</v>
      </c>
      <c r="BF718" s="734" t="e">
        <f t="array" ref="BF718">IF(($S718=0.1),TRUE,IF(NOT(ISBLANK(INDEX(Categories!I$4:I$32,MATCH($S718,Categories!$D$4:$D$32,0)))),O718=INDEX(Categories!I$4:I$32,MATCH($S718,Categories!$D$4:$D$32,0)),TRUE))</f>
        <v>#N/A</v>
      </c>
      <c r="BG718" s="734" t="e">
        <f t="array" ref="BG718">IF(($S718=0.1),TRUE,IF(NOT(ISBLANK(INDEX(Categories!J$4:J$32,MATCH($S718,Categories!$D$4:$D$32,0)))),P718=INDEX(Categories!J$4:J$32,MATCH($S718,Categories!$D$4:$D$32,0)),TRUE))</f>
        <v>#N/A</v>
      </c>
      <c r="BH718" s="734" t="e">
        <f t="array" ref="BH718">IF(($S718=0.1),TRUE,IF(NOT(ISBLANK(INDEX(Categories!K$4:K$32,MATCH($S718,Categories!$D$4:$D$32,0)))),Q718=INDEX(Categories!K$4:K$32,MATCH($S718,Categories!$D$4:$D$32,0)),TRUE))</f>
        <v>#N/A</v>
      </c>
      <c r="BI718" s="734" t="e">
        <f t="array" ref="BI718">IF(($S718=0.1),TRUE,IF(NOT(ISBLANK(INDEX(Categories!L$4:L$32,MATCH($S718,Categories!$D$4:$D$32,0)))),R718=INDEX(Categories!L$4:L$32,MATCH($S718,Categories!$D$4:$D$32,0)),TRUE))</f>
        <v>#N/A</v>
      </c>
      <c r="BJ718" s="734" t="e">
        <f t="shared" ca="1" si="462"/>
        <v>#NAME?</v>
      </c>
      <c r="BK718" s="734" t="e">
        <f t="shared" ca="1" si="463"/>
        <v>#NAME?</v>
      </c>
      <c r="BL718" s="734" t="e">
        <f t="shared" ca="1" si="458"/>
        <v>#NAME?</v>
      </c>
    </row>
    <row r="719" spans="1:64" s="895" customFormat="1" ht="70" customHeight="1">
      <c r="A719" s="708">
        <f t="shared" si="1"/>
        <v>5</v>
      </c>
      <c r="B719" s="708">
        <f t="shared" si="46"/>
        <v>714</v>
      </c>
      <c r="C719" s="717" t="s">
        <v>2264</v>
      </c>
      <c r="D719" s="710" t="str">
        <f t="array" aca="1" ref="D719" ca="1">IFERROR(INDEX(SBS!$B$1:$B$530,MATCH(C719,SBS!$A$1:$A$530,0)),"-")</f>
        <v xml:space="preserve">FPDP Data Stream </v>
      </c>
      <c r="E719" s="710" t="str">
        <f t="array" aca="1" ref="E719" ca="1">IFERROR(INDEX(SBS!$F$1:$F$530,MATCH(C719,SBS!$A$1:$A$530,0)),"-")</f>
        <v>1.10.1.1</v>
      </c>
      <c r="F719" s="710" t="str">
        <f t="array" aca="1" ref="F719" ca="1">IFERROR(INDEX(SBS!$C$1:$C$530,MATCH(C719,SBS!$A$1:$A$530,0)),"-")</f>
        <v>Real-Time Control &amp; Protection</v>
      </c>
      <c r="G719" s="742" t="s">
        <v>2994</v>
      </c>
      <c r="H719" s="717" t="s">
        <v>2995</v>
      </c>
      <c r="I719" s="716" t="s">
        <v>2996</v>
      </c>
      <c r="J719" s="744" t="s">
        <v>71</v>
      </c>
      <c r="K719" s="715" t="s">
        <v>72</v>
      </c>
      <c r="L719" s="716" t="s">
        <v>72</v>
      </c>
      <c r="M719" s="716" t="s">
        <v>230</v>
      </c>
      <c r="N719" s="717" t="s">
        <v>133</v>
      </c>
      <c r="O719" s="717" t="s">
        <v>76</v>
      </c>
      <c r="P719" s="717" t="s">
        <v>77</v>
      </c>
      <c r="Q719" s="717" t="s">
        <v>78</v>
      </c>
      <c r="R719" s="717" t="s">
        <v>79</v>
      </c>
      <c r="S719" s="776">
        <v>0.1</v>
      </c>
      <c r="T719" s="718">
        <f t="array" ref="T719">IFERROR(INDEX('Severity, Risk, and Probability'!$A$4:$A$8,MATCH(K719,'Severity, Risk, and Probability'!$B$4:$B$8,0)),"")</f>
        <v>3</v>
      </c>
      <c r="U719" s="718">
        <f t="array" ref="U719">IFERROR(INDEX('Severity, Risk, and Probability'!$A$4:$A$8,MATCH(L719,'Severity, Risk, and Probability'!$B$4:$B$8,0)),"")</f>
        <v>3</v>
      </c>
      <c r="V719" s="738">
        <v>0</v>
      </c>
      <c r="W719" s="718">
        <f t="array" ref="W719">IFERROR(MAX(INDEX('Severity, Risk, and Probability'!$A$13:$A$17,MATCH(M719,'Severity, Risk, and Probability'!$B$13:$B$17,0)),INDEX('Severity, Risk, and Probability'!$A$13:$A$17,MATCH(N719,'Severity, Risk, and Probability'!$C$13:$C$17,0)),INDEX('Severity, Risk, and Probability'!$A$13:$A$17,MATCH(O719,'Severity, Risk, and Probability'!$D$13:$D$17,0)),INDEX('Severity, Risk, and Probability'!$A$13:$A$17,MATCH(P719,'Severity, Risk, and Probability'!$E$13:$E$17,0)),INDEX('Severity, Risk, and Probability'!$A$13:$A$17,MATCH(Q719,'Severity, Risk, and Probability'!$F$13:$F$17,0))),"")</f>
        <v>2</v>
      </c>
      <c r="X719" s="720">
        <f t="array" ref="X719">IFERROR(INDEX('Severity, Risk, and Probability'!$A$20:$A$24,MATCH(R719,'Severity, Risk, and Probability'!$B$20:$B$24,0)),"")</f>
        <v>5</v>
      </c>
      <c r="Y719" s="718">
        <f t="shared" si="291"/>
        <v>6</v>
      </c>
      <c r="Z719" s="721">
        <f t="shared" si="292"/>
        <v>30</v>
      </c>
      <c r="AA719" s="722" t="s">
        <v>542</v>
      </c>
      <c r="AB719" s="723" t="str">
        <f t="array" aca="1" ref="AB719" ca="1">IFERROR(INDEX(SBS!$B$1:$B$530,MATCH(AA719,SBS!$A$1:$A$530,0)),"None")</f>
        <v>Shorted Turn Protection System</v>
      </c>
      <c r="AC719" s="717" t="s">
        <v>80</v>
      </c>
      <c r="AD719" s="723" t="str">
        <f t="array" aca="1" ref="AD719" ca="1">IFERROR(INDEX(SBS!$B$1:$B$530,MATCH(AC719,SBS!$A$1:$A$530,0)),"None")</f>
        <v>DCPS Software</v>
      </c>
      <c r="AE719" s="717"/>
      <c r="AF719" s="723" t="str">
        <f t="array" aca="1" ref="AF719" ca="1">IFERROR(INDEX(SBS!$B$1:$B$530,MATCH(AE719,SBS!$A$1:$A$530,0)),"None")</f>
        <v>None</v>
      </c>
      <c r="AG719" s="716" t="s">
        <v>2997</v>
      </c>
      <c r="AH719" s="744" t="s">
        <v>84</v>
      </c>
      <c r="AI719" s="745" t="s">
        <v>85</v>
      </c>
      <c r="AJ719" s="716" t="str">
        <f t="shared" ref="AJ719:AN719" si="464">M719</f>
        <v>1 week &lt;= D &lt; 1 month</v>
      </c>
      <c r="AK719" s="717" t="str">
        <f t="shared" si="464"/>
        <v>no cost impact</v>
      </c>
      <c r="AL719" s="717" t="str">
        <f t="shared" si="464"/>
        <v>no safety impact of any form</v>
      </c>
      <c r="AM719" s="717" t="str">
        <f t="shared" si="464"/>
        <v>No radiological impact of any form</v>
      </c>
      <c r="AN719" s="717" t="str">
        <f t="shared" si="464"/>
        <v>no environmental impact of any form</v>
      </c>
      <c r="AO719" s="723">
        <f t="array" ref="AO719">IFERROR(MAX(INDEX('Severity, Risk, and Probability'!$A$13:$A$17,MATCH(AJ719,'Severity, Risk, and Probability'!$B$13:$B$17,0)),INDEX('Severity, Risk, and Probability'!$A$13:$A$17,MATCH(AK719,'Severity, Risk, and Probability'!$C$13:$C$17,0)),INDEX('Severity, Risk, and Probability'!$A$13:$A$17,MATCH(AL719,'Severity, Risk, and Probability'!$D$13:$D$17,0)),INDEX('Severity, Risk, and Probability'!$A$13:$A$17,MATCH(AM719,'Severity, Risk, and Probability'!$E$13:$E$17,0)),INDEX('Severity, Risk, and Probability'!$A$13:$A$17,MATCH(AN719,'Severity, Risk, and Probability'!$F$13:$F$17,0))),"")</f>
        <v>2</v>
      </c>
      <c r="AP719" s="721">
        <f t="shared" ref="AP719:AP781" si="465">AO719*U719</f>
        <v>6</v>
      </c>
      <c r="AQ719" s="768" t="s">
        <v>84</v>
      </c>
      <c r="AR719" s="728" t="s">
        <v>92</v>
      </c>
      <c r="AS719" s="729" t="s">
        <v>2998</v>
      </c>
      <c r="AT719" s="770"/>
      <c r="AV719" s="746"/>
      <c r="AW719" s="747"/>
      <c r="AX719" s="734"/>
      <c r="AY719" s="734"/>
      <c r="AZ719" s="734"/>
      <c r="BA719" s="734"/>
      <c r="BB719" s="734"/>
      <c r="BC719" s="734"/>
      <c r="BD719" s="734"/>
      <c r="BE719" s="734"/>
      <c r="BF719" s="734"/>
      <c r="BG719" s="734"/>
      <c r="BH719" s="734"/>
      <c r="BI719" s="734"/>
      <c r="BJ719" s="734"/>
      <c r="BK719" s="734"/>
      <c r="BL719" s="734"/>
    </row>
    <row r="720" spans="1:64" s="895" customFormat="1" ht="70" customHeight="1">
      <c r="A720" s="708">
        <f t="shared" si="1"/>
        <v>5</v>
      </c>
      <c r="B720" s="708">
        <f t="shared" si="46"/>
        <v>715</v>
      </c>
      <c r="C720" s="717" t="s">
        <v>542</v>
      </c>
      <c r="D720" s="710" t="str">
        <f t="array" aca="1" ref="D720" ca="1">IFERROR(INDEX(SBS!$B$1:$B$530,MATCH(C720,SBS!$A$1:$A$530,0)),"-")</f>
        <v>Shorted Turn Protection System</v>
      </c>
      <c r="E720" s="710" t="str">
        <f t="array" aca="1" ref="E720" ca="1">IFERROR(INDEX(SBS!$F$1:$F$530,MATCH(C720,SBS!$A$1:$A$530,0)),"-")</f>
        <v>1.10.1.1</v>
      </c>
      <c r="F720" s="710" t="str">
        <f t="array" aca="1" ref="F720" ca="1">IFERROR(INDEX(SBS!$C$1:$C$530,MATCH(C720,SBS!$A$1:$A$530,0)),"-")</f>
        <v>Real-Time Control &amp; Protection</v>
      </c>
      <c r="G720" s="742" t="s">
        <v>2999</v>
      </c>
      <c r="H720" s="717" t="s">
        <v>3000</v>
      </c>
      <c r="I720" s="716" t="s">
        <v>3001</v>
      </c>
      <c r="J720" s="744" t="s">
        <v>71</v>
      </c>
      <c r="K720" s="715" t="s">
        <v>72</v>
      </c>
      <c r="L720" s="716" t="s">
        <v>72</v>
      </c>
      <c r="M720" s="716" t="s">
        <v>119</v>
      </c>
      <c r="N720" s="717" t="s">
        <v>201</v>
      </c>
      <c r="O720" s="717" t="s">
        <v>76</v>
      </c>
      <c r="P720" s="717" t="s">
        <v>77</v>
      </c>
      <c r="Q720" s="717" t="s">
        <v>78</v>
      </c>
      <c r="R720" s="717" t="s">
        <v>79</v>
      </c>
      <c r="S720" s="843">
        <v>0.1</v>
      </c>
      <c r="T720" s="718">
        <f t="array" ref="T720">IFERROR(INDEX('Severity, Risk, and Probability'!$A$4:$A$8,MATCH(K720,'Severity, Risk, and Probability'!$B$4:$B$8,0)),"")</f>
        <v>3</v>
      </c>
      <c r="U720" s="718">
        <f t="array" ref="U720">IFERROR(INDEX('Severity, Risk, and Probability'!$A$4:$A$8,MATCH(L720,'Severity, Risk, and Probability'!$B$4:$B$8,0)),"")</f>
        <v>3</v>
      </c>
      <c r="V720" s="738">
        <v>0</v>
      </c>
      <c r="W720" s="718">
        <f t="array" ref="W720">IFERROR(MAX(INDEX('Severity, Risk, and Probability'!$A$13:$A$17,MATCH(M720,'Severity, Risk, and Probability'!$B$13:$B$17,0)),INDEX('Severity, Risk, and Probability'!$A$13:$A$17,MATCH(N720,'Severity, Risk, and Probability'!$C$13:$C$17,0)),INDEX('Severity, Risk, and Probability'!$A$13:$A$17,MATCH(O720,'Severity, Risk, and Probability'!$D$13:$D$17,0)),INDEX('Severity, Risk, and Probability'!$A$13:$A$17,MATCH(P720,'Severity, Risk, and Probability'!$E$13:$E$17,0)),INDEX('Severity, Risk, and Probability'!$A$13:$A$17,MATCH(Q720,'Severity, Risk, and Probability'!$F$13:$F$17,0))),"")</f>
        <v>1</v>
      </c>
      <c r="X720" s="720">
        <f t="array" ref="X720">IFERROR(INDEX('Severity, Risk, and Probability'!$A$20:$A$24,MATCH(R720,'Severity, Risk, and Probability'!$B$20:$B$24,0)),"")</f>
        <v>5</v>
      </c>
      <c r="Y720" s="718">
        <f t="shared" si="291"/>
        <v>3</v>
      </c>
      <c r="Z720" s="721">
        <f t="shared" si="292"/>
        <v>15</v>
      </c>
      <c r="AA720" s="722" t="s">
        <v>542</v>
      </c>
      <c r="AB720" s="723" t="str">
        <f t="array" aca="1" ref="AB720" ca="1">IFERROR(INDEX(SBS!$B$1:$B$530,MATCH(AA720,SBS!$A$1:$A$530,0)),"None")</f>
        <v>Shorted Turn Protection System</v>
      </c>
      <c r="AC720" s="717"/>
      <c r="AD720" s="723" t="str">
        <f t="array" aca="1" ref="AD720" ca="1">IFERROR(INDEX(SBS!$B$1:$B$530,MATCH(AC720,SBS!$A$1:$A$530,0)),"None")</f>
        <v>None</v>
      </c>
      <c r="AE720" s="717"/>
      <c r="AF720" s="723" t="str">
        <f t="array" aca="1" ref="AF720" ca="1">IFERROR(INDEX(SBS!$B$1:$B$530,MATCH(AE720,SBS!$A$1:$A$530,0)),"None")</f>
        <v>None</v>
      </c>
      <c r="AG720" s="716" t="s">
        <v>3002</v>
      </c>
      <c r="AH720" s="744" t="s">
        <v>84</v>
      </c>
      <c r="AI720" s="745" t="s">
        <v>2619</v>
      </c>
      <c r="AJ720" s="716" t="str">
        <f t="shared" ref="AJ720:AN720" si="466">M720</f>
        <v>&lt; 1 week</v>
      </c>
      <c r="AK720" s="717" t="str">
        <f t="shared" si="466"/>
        <v>&lt; $10K</v>
      </c>
      <c r="AL720" s="717" t="str">
        <f t="shared" si="466"/>
        <v>no safety impact of any form</v>
      </c>
      <c r="AM720" s="717" t="str">
        <f t="shared" si="466"/>
        <v>No radiological impact of any form</v>
      </c>
      <c r="AN720" s="717" t="str">
        <f t="shared" si="466"/>
        <v>no environmental impact of any form</v>
      </c>
      <c r="AO720" s="723">
        <f t="array" ref="AO720">IFERROR(MAX(INDEX('Severity, Risk, and Probability'!$A$13:$A$17,MATCH(AJ720,'Severity, Risk, and Probability'!$B$13:$B$17,0)),INDEX('Severity, Risk, and Probability'!$A$13:$A$17,MATCH(AK720,'Severity, Risk, and Probability'!$C$13:$C$17,0)),INDEX('Severity, Risk, and Probability'!$A$13:$A$17,MATCH(AL720,'Severity, Risk, and Probability'!$D$13:$D$17,0)),INDEX('Severity, Risk, and Probability'!$A$13:$A$17,MATCH(AM720,'Severity, Risk, and Probability'!$E$13:$E$17,0)),INDEX('Severity, Risk, and Probability'!$A$13:$A$17,MATCH(AN720,'Severity, Risk, and Probability'!$F$13:$F$17,0))),"")</f>
        <v>1</v>
      </c>
      <c r="AP720" s="721">
        <f t="shared" si="465"/>
        <v>3</v>
      </c>
      <c r="AQ720" s="768" t="s">
        <v>84</v>
      </c>
      <c r="AR720" s="728" t="s">
        <v>92</v>
      </c>
      <c r="AS720" s="729" t="s">
        <v>3003</v>
      </c>
      <c r="AT720" s="770"/>
      <c r="AV720" s="746"/>
      <c r="AW720" s="747"/>
      <c r="AX720" s="734"/>
      <c r="AY720" s="734"/>
      <c r="AZ720" s="734"/>
      <c r="BA720" s="734"/>
      <c r="BB720" s="734"/>
      <c r="BC720" s="734"/>
      <c r="BD720" s="734"/>
      <c r="BE720" s="734"/>
      <c r="BF720" s="734"/>
      <c r="BG720" s="734"/>
      <c r="BH720" s="734"/>
      <c r="BI720" s="734"/>
      <c r="BJ720" s="734"/>
      <c r="BK720" s="734"/>
      <c r="BL720" s="734"/>
    </row>
    <row r="721" spans="1:64" s="895" customFormat="1" ht="70" customHeight="1">
      <c r="A721" s="708">
        <f t="shared" si="1"/>
        <v>5</v>
      </c>
      <c r="B721" s="708">
        <f t="shared" si="46"/>
        <v>716</v>
      </c>
      <c r="C721" s="717" t="s">
        <v>542</v>
      </c>
      <c r="D721" s="710" t="str">
        <f t="array" aca="1" ref="D721" ca="1">IFERROR(INDEX(SBS!$B$1:$B$530,MATCH(C721,SBS!$A$1:$A$530,0)),"-")</f>
        <v>Shorted Turn Protection System</v>
      </c>
      <c r="E721" s="710" t="str">
        <f t="array" aca="1" ref="E721" ca="1">IFERROR(INDEX(SBS!$F$1:$F$530,MATCH(C721,SBS!$A$1:$A$530,0)),"-")</f>
        <v>1.10.1.1</v>
      </c>
      <c r="F721" s="710" t="str">
        <f t="array" aca="1" ref="F721" ca="1">IFERROR(INDEX(SBS!$C$1:$C$530,MATCH(C721,SBS!$A$1:$A$530,0)),"-")</f>
        <v>Real-Time Control &amp; Protection</v>
      </c>
      <c r="G721" s="742" t="s">
        <v>3004</v>
      </c>
      <c r="H721" s="717" t="s">
        <v>3005</v>
      </c>
      <c r="I721" s="716" t="s">
        <v>3006</v>
      </c>
      <c r="J721" s="744" t="s">
        <v>71</v>
      </c>
      <c r="K721" s="715" t="s">
        <v>72</v>
      </c>
      <c r="L721" s="716" t="s">
        <v>72</v>
      </c>
      <c r="M721" s="716" t="s">
        <v>119</v>
      </c>
      <c r="N721" s="717" t="s">
        <v>116</v>
      </c>
      <c r="O721" s="717" t="s">
        <v>76</v>
      </c>
      <c r="P721" s="717" t="s">
        <v>77</v>
      </c>
      <c r="Q721" s="717" t="s">
        <v>78</v>
      </c>
      <c r="R721" s="717" t="s">
        <v>79</v>
      </c>
      <c r="S721" s="776">
        <v>0.1</v>
      </c>
      <c r="T721" s="718">
        <f t="array" ref="T721">IFERROR(INDEX('Severity, Risk, and Probability'!$A$4:$A$8,MATCH(K721,'Severity, Risk, and Probability'!$B$4:$B$8,0)),"")</f>
        <v>3</v>
      </c>
      <c r="U721" s="718">
        <f t="array" ref="U721">IFERROR(INDEX('Severity, Risk, and Probability'!$A$4:$A$8,MATCH(L721,'Severity, Risk, and Probability'!$B$4:$B$8,0)),"")</f>
        <v>3</v>
      </c>
      <c r="V721" s="738">
        <v>0</v>
      </c>
      <c r="W721" s="718">
        <f t="array" ref="W721">IFERROR(MAX(INDEX('Severity, Risk, and Probability'!$A$13:$A$17,MATCH(M721,'Severity, Risk, and Probability'!$B$13:$B$17,0)),INDEX('Severity, Risk, and Probability'!$A$13:$A$17,MATCH(N721,'Severity, Risk, and Probability'!$C$13:$C$17,0)),INDEX('Severity, Risk, and Probability'!$A$13:$A$17,MATCH(O721,'Severity, Risk, and Probability'!$D$13:$D$17,0)),INDEX('Severity, Risk, and Probability'!$A$13:$A$17,MATCH(P721,'Severity, Risk, and Probability'!$E$13:$E$17,0)),INDEX('Severity, Risk, and Probability'!$A$13:$A$17,MATCH(Q721,'Severity, Risk, and Probability'!$F$13:$F$17,0))),"")</f>
        <v>2</v>
      </c>
      <c r="X721" s="720">
        <f t="array" ref="X721">IFERROR(INDEX('Severity, Risk, and Probability'!$A$20:$A$24,MATCH(R721,'Severity, Risk, and Probability'!$B$20:$B$24,0)),"")</f>
        <v>5</v>
      </c>
      <c r="Y721" s="718">
        <f t="shared" si="291"/>
        <v>6</v>
      </c>
      <c r="Z721" s="721">
        <f t="shared" si="292"/>
        <v>30</v>
      </c>
      <c r="AA721" s="722" t="s">
        <v>542</v>
      </c>
      <c r="AB721" s="723" t="str">
        <f t="array" aca="1" ref="AB721" ca="1">IFERROR(INDEX(SBS!$B$1:$B$530,MATCH(AA721,SBS!$A$1:$A$530,0)),"None")</f>
        <v>Shorted Turn Protection System</v>
      </c>
      <c r="AC721" s="717"/>
      <c r="AD721" s="723" t="str">
        <f t="array" aca="1" ref="AD721" ca="1">IFERROR(INDEX(SBS!$B$1:$B$530,MATCH(AC721,SBS!$A$1:$A$530,0)),"None")</f>
        <v>None</v>
      </c>
      <c r="AE721" s="717"/>
      <c r="AF721" s="723" t="str">
        <f t="array" aca="1" ref="AF721" ca="1">IFERROR(INDEX(SBS!$B$1:$B$530,MATCH(AE721,SBS!$A$1:$A$530,0)),"None")</f>
        <v>None</v>
      </c>
      <c r="AG721" s="716"/>
      <c r="AH721" s="744" t="s">
        <v>84</v>
      </c>
      <c r="AI721" s="745" t="s">
        <v>85</v>
      </c>
      <c r="AJ721" s="716" t="str">
        <f t="shared" ref="AJ721:AN721" si="467">M721</f>
        <v>&lt; 1 week</v>
      </c>
      <c r="AK721" s="717" t="str">
        <f t="shared" si="467"/>
        <v>$10K &lt;= C &lt; $100K</v>
      </c>
      <c r="AL721" s="717" t="str">
        <f t="shared" si="467"/>
        <v>no safety impact of any form</v>
      </c>
      <c r="AM721" s="717" t="str">
        <f t="shared" si="467"/>
        <v>No radiological impact of any form</v>
      </c>
      <c r="AN721" s="717" t="str">
        <f t="shared" si="467"/>
        <v>no environmental impact of any form</v>
      </c>
      <c r="AO721" s="723">
        <f t="array" ref="AO721">IFERROR(MAX(INDEX('Severity, Risk, and Probability'!$A$13:$A$17,MATCH(AJ721,'Severity, Risk, and Probability'!$B$13:$B$17,0)),INDEX('Severity, Risk, and Probability'!$A$13:$A$17,MATCH(AK721,'Severity, Risk, and Probability'!$C$13:$C$17,0)),INDEX('Severity, Risk, and Probability'!$A$13:$A$17,MATCH(AL721,'Severity, Risk, and Probability'!$D$13:$D$17,0)),INDEX('Severity, Risk, and Probability'!$A$13:$A$17,MATCH(AM721,'Severity, Risk, and Probability'!$E$13:$E$17,0)),INDEX('Severity, Risk, and Probability'!$A$13:$A$17,MATCH(AN721,'Severity, Risk, and Probability'!$F$13:$F$17,0))),"")</f>
        <v>2</v>
      </c>
      <c r="AP721" s="721">
        <f t="shared" si="465"/>
        <v>6</v>
      </c>
      <c r="AQ721" s="768" t="s">
        <v>84</v>
      </c>
      <c r="AR721" s="728" t="s">
        <v>92</v>
      </c>
      <c r="AS721" s="729" t="s">
        <v>3007</v>
      </c>
      <c r="AT721" s="770"/>
      <c r="AV721" s="746"/>
      <c r="AW721" s="747"/>
      <c r="AX721" s="734"/>
      <c r="AY721" s="734"/>
      <c r="AZ721" s="734"/>
      <c r="BA721" s="734"/>
      <c r="BB721" s="734"/>
      <c r="BC721" s="734"/>
      <c r="BD721" s="734"/>
      <c r="BE721" s="734"/>
      <c r="BF721" s="734"/>
      <c r="BG721" s="734"/>
      <c r="BH721" s="734"/>
      <c r="BI721" s="734"/>
      <c r="BJ721" s="734"/>
      <c r="BK721" s="734"/>
      <c r="BL721" s="734"/>
    </row>
    <row r="722" spans="1:64" s="895" customFormat="1" ht="70" customHeight="1">
      <c r="A722" s="708">
        <f t="shared" si="1"/>
        <v>5</v>
      </c>
      <c r="B722" s="708">
        <f t="shared" si="46"/>
        <v>717</v>
      </c>
      <c r="C722" s="717" t="s">
        <v>542</v>
      </c>
      <c r="D722" s="710" t="str">
        <f t="array" aca="1" ref="D722" ca="1">IFERROR(INDEX(SBS!$B$1:$B$530,MATCH(C722,SBS!$A$1:$A$530,0)),"-")</f>
        <v>Shorted Turn Protection System</v>
      </c>
      <c r="E722" s="710" t="str">
        <f t="array" aca="1" ref="E722" ca="1">IFERROR(INDEX(SBS!$F$1:$F$530,MATCH(C722,SBS!$A$1:$A$530,0)),"-")</f>
        <v>1.10.1.1</v>
      </c>
      <c r="F722" s="710" t="str">
        <f t="array" aca="1" ref="F722" ca="1">IFERROR(INDEX(SBS!$C$1:$C$530,MATCH(C722,SBS!$A$1:$A$530,0)),"-")</f>
        <v>Real-Time Control &amp; Protection</v>
      </c>
      <c r="G722" s="742" t="s">
        <v>3008</v>
      </c>
      <c r="H722" s="717" t="s">
        <v>3009</v>
      </c>
      <c r="I722" s="716" t="s">
        <v>3010</v>
      </c>
      <c r="J722" s="744" t="s">
        <v>71</v>
      </c>
      <c r="K722" s="715" t="s">
        <v>72</v>
      </c>
      <c r="L722" s="716" t="s">
        <v>72</v>
      </c>
      <c r="M722" s="716" t="s">
        <v>119</v>
      </c>
      <c r="N722" s="717" t="s">
        <v>201</v>
      </c>
      <c r="O722" s="717" t="s">
        <v>76</v>
      </c>
      <c r="P722" s="717" t="s">
        <v>77</v>
      </c>
      <c r="Q722" s="717" t="s">
        <v>78</v>
      </c>
      <c r="R722" s="717" t="s">
        <v>410</v>
      </c>
      <c r="S722" s="776">
        <v>0.1</v>
      </c>
      <c r="T722" s="718">
        <f t="array" ref="T722">IFERROR(INDEX('Severity, Risk, and Probability'!$A$4:$A$8,MATCH(K722,'Severity, Risk, and Probability'!$B$4:$B$8,0)),"")</f>
        <v>3</v>
      </c>
      <c r="U722" s="718">
        <f t="array" ref="U722">IFERROR(INDEX('Severity, Risk, and Probability'!$A$4:$A$8,MATCH(L722,'Severity, Risk, and Probability'!$B$4:$B$8,0)),"")</f>
        <v>3</v>
      </c>
      <c r="V722" s="738">
        <v>0</v>
      </c>
      <c r="W722" s="718">
        <f t="array" ref="W722">IFERROR(MAX(INDEX('Severity, Risk, and Probability'!$A$13:$A$17,MATCH(M722,'Severity, Risk, and Probability'!$B$13:$B$17,0)),INDEX('Severity, Risk, and Probability'!$A$13:$A$17,MATCH(N722,'Severity, Risk, and Probability'!$C$13:$C$17,0)),INDEX('Severity, Risk, and Probability'!$A$13:$A$17,MATCH(O722,'Severity, Risk, and Probability'!$D$13:$D$17,0)),INDEX('Severity, Risk, and Probability'!$A$13:$A$17,MATCH(P722,'Severity, Risk, and Probability'!$E$13:$E$17,0)),INDEX('Severity, Risk, and Probability'!$A$13:$A$17,MATCH(Q722,'Severity, Risk, and Probability'!$F$13:$F$17,0))),"")</f>
        <v>1</v>
      </c>
      <c r="X722" s="720">
        <f t="array" ref="X722">IFERROR(INDEX('Severity, Risk, and Probability'!$A$20:$A$24,MATCH(R722,'Severity, Risk, and Probability'!$B$20:$B$24,0)),"")</f>
        <v>2</v>
      </c>
      <c r="Y722" s="718">
        <f t="shared" si="291"/>
        <v>3</v>
      </c>
      <c r="Z722" s="721">
        <f t="shared" si="292"/>
        <v>6</v>
      </c>
      <c r="AA722" s="722" t="s">
        <v>542</v>
      </c>
      <c r="AB722" s="723" t="str">
        <f t="array" aca="1" ref="AB722" ca="1">IFERROR(INDEX(SBS!$B$1:$B$530,MATCH(AA722,SBS!$A$1:$A$530,0)),"None")</f>
        <v>Shorted Turn Protection System</v>
      </c>
      <c r="AC722" s="717"/>
      <c r="AD722" s="723"/>
      <c r="AE722" s="717"/>
      <c r="AF722" s="723" t="str">
        <f t="array" aca="1" ref="AF722" ca="1">IFERROR(INDEX(SBS!$B$1:$B$530,MATCH(AE722,SBS!$A$1:$A$530,0)),"None")</f>
        <v>None</v>
      </c>
      <c r="AG722" s="716" t="s">
        <v>3011</v>
      </c>
      <c r="AH722" s="744"/>
      <c r="AI722" s="745"/>
      <c r="AJ722" s="716" t="str">
        <f t="shared" ref="AJ722:AN722" si="468">M722</f>
        <v>&lt; 1 week</v>
      </c>
      <c r="AK722" s="717" t="str">
        <f t="shared" si="468"/>
        <v>&lt; $10K</v>
      </c>
      <c r="AL722" s="717" t="str">
        <f t="shared" si="468"/>
        <v>no safety impact of any form</v>
      </c>
      <c r="AM722" s="717" t="str">
        <f t="shared" si="468"/>
        <v>No radiological impact of any form</v>
      </c>
      <c r="AN722" s="717" t="str">
        <f t="shared" si="468"/>
        <v>no environmental impact of any form</v>
      </c>
      <c r="AO722" s="723">
        <f t="array" ref="AO722">IFERROR(MAX(INDEX('Severity, Risk, and Probability'!$A$13:$A$17,MATCH(AJ722,'Severity, Risk, and Probability'!$B$13:$B$17,0)),INDEX('Severity, Risk, and Probability'!$A$13:$A$17,MATCH(AK722,'Severity, Risk, and Probability'!$C$13:$C$17,0)),INDEX('Severity, Risk, and Probability'!$A$13:$A$17,MATCH(AL722,'Severity, Risk, and Probability'!$D$13:$D$17,0)),INDEX('Severity, Risk, and Probability'!$A$13:$A$17,MATCH(AM722,'Severity, Risk, and Probability'!$E$13:$E$17,0)),INDEX('Severity, Risk, and Probability'!$A$13:$A$17,MATCH(AN722,'Severity, Risk, and Probability'!$F$13:$F$17,0))),"")</f>
        <v>1</v>
      </c>
      <c r="AP722" s="721">
        <f t="shared" si="465"/>
        <v>3</v>
      </c>
      <c r="AQ722" s="768" t="s">
        <v>84</v>
      </c>
      <c r="AR722" s="728" t="s">
        <v>92</v>
      </c>
      <c r="AS722" s="729" t="s">
        <v>3007</v>
      </c>
      <c r="AT722" s="770"/>
      <c r="AV722" s="746"/>
      <c r="AW722" s="747"/>
      <c r="AX722" s="734"/>
      <c r="AY722" s="734"/>
      <c r="AZ722" s="734"/>
      <c r="BA722" s="734"/>
      <c r="BB722" s="734"/>
      <c r="BC722" s="734"/>
      <c r="BD722" s="734"/>
      <c r="BE722" s="734"/>
      <c r="BF722" s="734"/>
      <c r="BG722" s="734"/>
      <c r="BH722" s="734"/>
      <c r="BI722" s="734"/>
      <c r="BJ722" s="734"/>
      <c r="BK722" s="734"/>
      <c r="BL722" s="734"/>
    </row>
    <row r="723" spans="1:64" s="895" customFormat="1" ht="70" customHeight="1">
      <c r="A723" s="708">
        <f t="shared" si="1"/>
        <v>5</v>
      </c>
      <c r="B723" s="708">
        <f t="shared" si="46"/>
        <v>718</v>
      </c>
      <c r="C723" s="717" t="s">
        <v>542</v>
      </c>
      <c r="D723" s="710" t="str">
        <f t="array" aca="1" ref="D723" ca="1">IFERROR(INDEX(SBS!$B$1:$B$530,MATCH(C723,SBS!$A$1:$A$530,0)),"-")</f>
        <v>Shorted Turn Protection System</v>
      </c>
      <c r="E723" s="710" t="str">
        <f t="array" aca="1" ref="E723" ca="1">IFERROR(INDEX(SBS!$F$1:$F$530,MATCH(C723,SBS!$A$1:$A$530,0)),"-")</f>
        <v>1.10.1.1</v>
      </c>
      <c r="F723" s="710" t="str">
        <f t="array" aca="1" ref="F723" ca="1">IFERROR(INDEX(SBS!$C$1:$C$530,MATCH(C723,SBS!$A$1:$A$530,0)),"-")</f>
        <v>Real-Time Control &amp; Protection</v>
      </c>
      <c r="G723" s="844" t="s">
        <v>3012</v>
      </c>
      <c r="H723" s="845" t="s">
        <v>3005</v>
      </c>
      <c r="I723" s="716" t="s">
        <v>3013</v>
      </c>
      <c r="J723" s="744" t="s">
        <v>71</v>
      </c>
      <c r="K723" s="715" t="s">
        <v>72</v>
      </c>
      <c r="L723" s="716" t="s">
        <v>72</v>
      </c>
      <c r="M723" s="716" t="s">
        <v>119</v>
      </c>
      <c r="N723" s="717" t="s">
        <v>116</v>
      </c>
      <c r="O723" s="717" t="s">
        <v>76</v>
      </c>
      <c r="P723" s="717" t="s">
        <v>77</v>
      </c>
      <c r="Q723" s="717" t="s">
        <v>78</v>
      </c>
      <c r="R723" s="717" t="s">
        <v>79</v>
      </c>
      <c r="S723" s="776">
        <v>0.1</v>
      </c>
      <c r="T723" s="718">
        <f t="array" ref="T723">IFERROR(INDEX('Severity, Risk, and Probability'!$A$4:$A$8,MATCH(K723,'Severity, Risk, and Probability'!$B$4:$B$8,0)),"")</f>
        <v>3</v>
      </c>
      <c r="U723" s="718">
        <f t="array" ref="U723">IFERROR(INDEX('Severity, Risk, and Probability'!$A$4:$A$8,MATCH(L723,'Severity, Risk, and Probability'!$B$4:$B$8,0)),"")</f>
        <v>3</v>
      </c>
      <c r="V723" s="738">
        <v>0</v>
      </c>
      <c r="W723" s="718">
        <f t="array" ref="W723">IFERROR(MAX(INDEX('Severity, Risk, and Probability'!$A$13:$A$17,MATCH(M723,'Severity, Risk, and Probability'!$B$13:$B$17,0)),INDEX('Severity, Risk, and Probability'!$A$13:$A$17,MATCH(N723,'Severity, Risk, and Probability'!$C$13:$C$17,0)),INDEX('Severity, Risk, and Probability'!$A$13:$A$17,MATCH(O723,'Severity, Risk, and Probability'!$D$13:$D$17,0)),INDEX('Severity, Risk, and Probability'!$A$13:$A$17,MATCH(P723,'Severity, Risk, and Probability'!$E$13:$E$17,0)),INDEX('Severity, Risk, and Probability'!$A$13:$A$17,MATCH(Q723,'Severity, Risk, and Probability'!$F$13:$F$17,0))),"")</f>
        <v>2</v>
      </c>
      <c r="X723" s="720">
        <f t="array" ref="X723">IFERROR(INDEX('Severity, Risk, and Probability'!$A$20:$A$24,MATCH(R723,'Severity, Risk, and Probability'!$B$20:$B$24,0)),"")</f>
        <v>5</v>
      </c>
      <c r="Y723" s="718">
        <f t="shared" si="291"/>
        <v>6</v>
      </c>
      <c r="Z723" s="721">
        <f t="shared" si="292"/>
        <v>30</v>
      </c>
      <c r="AA723" s="722" t="s">
        <v>542</v>
      </c>
      <c r="AB723" s="723" t="str">
        <f t="array" aca="1" ref="AB723" ca="1">IFERROR(INDEX(SBS!$B$1:$B$530,MATCH(AA723,SBS!$A$1:$A$530,0)),"None")</f>
        <v>Shorted Turn Protection System</v>
      </c>
      <c r="AC723" s="717"/>
      <c r="AD723" s="723" t="str">
        <f t="array" aca="1" ref="AD723" ca="1">IFERROR(INDEX(SBS!$B$1:$B$530,MATCH(AC723,SBS!$A$1:$A$530,0)),"None")</f>
        <v>None</v>
      </c>
      <c r="AE723" s="717"/>
      <c r="AF723" s="723" t="str">
        <f t="array" aca="1" ref="AF723" ca="1">IFERROR(INDEX(SBS!$B$1:$B$530,MATCH(AE723,SBS!$A$1:$A$530,0)),"None")</f>
        <v>None</v>
      </c>
      <c r="AG723" s="716" t="s">
        <v>3014</v>
      </c>
      <c r="AH723" s="744" t="s">
        <v>84</v>
      </c>
      <c r="AI723" s="745" t="s">
        <v>85</v>
      </c>
      <c r="AJ723" s="716" t="str">
        <f t="shared" ref="AJ723:AN723" si="469">M723</f>
        <v>&lt; 1 week</v>
      </c>
      <c r="AK723" s="717" t="str">
        <f t="shared" si="469"/>
        <v>$10K &lt;= C &lt; $100K</v>
      </c>
      <c r="AL723" s="717" t="str">
        <f t="shared" si="469"/>
        <v>no safety impact of any form</v>
      </c>
      <c r="AM723" s="717" t="str">
        <f t="shared" si="469"/>
        <v>No radiological impact of any form</v>
      </c>
      <c r="AN723" s="717" t="str">
        <f t="shared" si="469"/>
        <v>no environmental impact of any form</v>
      </c>
      <c r="AO723" s="723">
        <f t="array" ref="AO723">IFERROR(MAX(INDEX('Severity, Risk, and Probability'!$A$13:$A$17,MATCH(AJ723,'Severity, Risk, and Probability'!$B$13:$B$17,0)),INDEX('Severity, Risk, and Probability'!$A$13:$A$17,MATCH(AK723,'Severity, Risk, and Probability'!$C$13:$C$17,0)),INDEX('Severity, Risk, and Probability'!$A$13:$A$17,MATCH(AL723,'Severity, Risk, and Probability'!$D$13:$D$17,0)),INDEX('Severity, Risk, and Probability'!$A$13:$A$17,MATCH(AM723,'Severity, Risk, and Probability'!$E$13:$E$17,0)),INDEX('Severity, Risk, and Probability'!$A$13:$A$17,MATCH(AN723,'Severity, Risk, and Probability'!$F$13:$F$17,0))),"")</f>
        <v>2</v>
      </c>
      <c r="AP723" s="721">
        <f t="shared" si="465"/>
        <v>6</v>
      </c>
      <c r="AQ723" s="768" t="s">
        <v>84</v>
      </c>
      <c r="AR723" s="728" t="s">
        <v>92</v>
      </c>
      <c r="AS723" s="729" t="s">
        <v>3007</v>
      </c>
      <c r="AT723" s="770" t="s">
        <v>3015</v>
      </c>
      <c r="AV723" s="746"/>
      <c r="AW723" s="747"/>
      <c r="AX723" s="734"/>
      <c r="AY723" s="734"/>
      <c r="AZ723" s="734"/>
      <c r="BA723" s="734"/>
      <c r="BB723" s="734"/>
      <c r="BC723" s="734"/>
      <c r="BD723" s="734"/>
      <c r="BE723" s="734"/>
      <c r="BF723" s="734"/>
      <c r="BG723" s="734"/>
      <c r="BH723" s="734"/>
      <c r="BI723" s="734"/>
      <c r="BJ723" s="734"/>
      <c r="BK723" s="734"/>
      <c r="BL723" s="734"/>
    </row>
    <row r="724" spans="1:64" s="895" customFormat="1" ht="70" customHeight="1">
      <c r="A724" s="708">
        <f t="shared" si="1"/>
        <v>5</v>
      </c>
      <c r="B724" s="708">
        <f t="shared" si="46"/>
        <v>719</v>
      </c>
      <c r="C724" s="717" t="s">
        <v>542</v>
      </c>
      <c r="D724" s="710" t="str">
        <f t="array" aca="1" ref="D724" ca="1">IFERROR(INDEX(SBS!$B$1:$B$530,MATCH(C724,SBS!$A$1:$A$530,0)),"-")</f>
        <v>Shorted Turn Protection System</v>
      </c>
      <c r="E724" s="710" t="str">
        <f t="array" aca="1" ref="E724" ca="1">IFERROR(INDEX(SBS!$F$1:$F$530,MATCH(C724,SBS!$A$1:$A$530,0)),"-")</f>
        <v>1.10.1.1</v>
      </c>
      <c r="F724" s="710" t="str">
        <f t="array" aca="1" ref="F724" ca="1">IFERROR(INDEX(SBS!$C$1:$C$530,MATCH(C724,SBS!$A$1:$A$530,0)),"-")</f>
        <v>Real-Time Control &amp; Protection</v>
      </c>
      <c r="G724" s="846" t="s">
        <v>3016</v>
      </c>
      <c r="H724" s="761" t="s">
        <v>3017</v>
      </c>
      <c r="I724" s="716" t="s">
        <v>3018</v>
      </c>
      <c r="J724" s="744" t="s">
        <v>71</v>
      </c>
      <c r="K724" s="715" t="s">
        <v>72</v>
      </c>
      <c r="L724" s="716" t="s">
        <v>72</v>
      </c>
      <c r="M724" s="716" t="s">
        <v>119</v>
      </c>
      <c r="N724" s="717" t="s">
        <v>116</v>
      </c>
      <c r="O724" s="717" t="s">
        <v>76</v>
      </c>
      <c r="P724" s="717" t="s">
        <v>77</v>
      </c>
      <c r="Q724" s="717" t="s">
        <v>78</v>
      </c>
      <c r="R724" s="717" t="s">
        <v>410</v>
      </c>
      <c r="S724" s="776">
        <v>0.1</v>
      </c>
      <c r="T724" s="718">
        <f t="array" ref="T724">IFERROR(INDEX('Severity, Risk, and Probability'!$A$4:$A$8,MATCH(K724,'Severity, Risk, and Probability'!$B$4:$B$8,0)),"")</f>
        <v>3</v>
      </c>
      <c r="U724" s="718">
        <f t="array" ref="U724">IFERROR(INDEX('Severity, Risk, and Probability'!$A$4:$A$8,MATCH(L724,'Severity, Risk, and Probability'!$B$4:$B$8,0)),"")</f>
        <v>3</v>
      </c>
      <c r="V724" s="738">
        <v>0</v>
      </c>
      <c r="W724" s="718">
        <f t="array" ref="W724">IFERROR(MAX(INDEX('Severity, Risk, and Probability'!$A$13:$A$17,MATCH(M724,'Severity, Risk, and Probability'!$B$13:$B$17,0)),INDEX('Severity, Risk, and Probability'!$A$13:$A$17,MATCH(N724,'Severity, Risk, and Probability'!$C$13:$C$17,0)),INDEX('Severity, Risk, and Probability'!$A$13:$A$17,MATCH(O724,'Severity, Risk, and Probability'!$D$13:$D$17,0)),INDEX('Severity, Risk, and Probability'!$A$13:$A$17,MATCH(P724,'Severity, Risk, and Probability'!$E$13:$E$17,0)),INDEX('Severity, Risk, and Probability'!$A$13:$A$17,MATCH(Q724,'Severity, Risk, and Probability'!$F$13:$F$17,0))),"")</f>
        <v>2</v>
      </c>
      <c r="X724" s="720">
        <f t="array" ref="X724">IFERROR(INDEX('Severity, Risk, and Probability'!$A$20:$A$24,MATCH(R724,'Severity, Risk, and Probability'!$B$20:$B$24,0)),"")</f>
        <v>2</v>
      </c>
      <c r="Y724" s="718">
        <f t="shared" si="291"/>
        <v>6</v>
      </c>
      <c r="Z724" s="721">
        <f t="shared" si="292"/>
        <v>12</v>
      </c>
      <c r="AA724" s="722" t="s">
        <v>542</v>
      </c>
      <c r="AB724" s="723" t="str">
        <f t="array" aca="1" ref="AB724" ca="1">IFERROR(INDEX(SBS!$B$1:$B$530,MATCH(AA724,SBS!$A$1:$A$530,0)),"None")</f>
        <v>Shorted Turn Protection System</v>
      </c>
      <c r="AC724" s="717"/>
      <c r="AD724" s="723" t="str">
        <f t="array" aca="1" ref="AD724" ca="1">IFERROR(INDEX(SBS!$B$1:$B$530,MATCH(AC724,SBS!$A$1:$A$530,0)),"None")</f>
        <v>None</v>
      </c>
      <c r="AE724" s="717"/>
      <c r="AF724" s="723" t="str">
        <f t="array" aca="1" ref="AF724" ca="1">IFERROR(INDEX(SBS!$B$1:$B$530,MATCH(AE724,SBS!$A$1:$A$530,0)),"None")</f>
        <v>None</v>
      </c>
      <c r="AG724" s="716" t="s">
        <v>3019</v>
      </c>
      <c r="AH724" s="744"/>
      <c r="AI724" s="745" t="s">
        <v>85</v>
      </c>
      <c r="AJ724" s="716" t="str">
        <f t="shared" ref="AJ724:AN724" si="470">M724</f>
        <v>&lt; 1 week</v>
      </c>
      <c r="AK724" s="717" t="str">
        <f t="shared" si="470"/>
        <v>$10K &lt;= C &lt; $100K</v>
      </c>
      <c r="AL724" s="717" t="str">
        <f t="shared" si="470"/>
        <v>no safety impact of any form</v>
      </c>
      <c r="AM724" s="717" t="str">
        <f t="shared" si="470"/>
        <v>No radiological impact of any form</v>
      </c>
      <c r="AN724" s="717" t="str">
        <f t="shared" si="470"/>
        <v>no environmental impact of any form</v>
      </c>
      <c r="AO724" s="723">
        <f t="array" ref="AO724">IFERROR(MAX(INDEX('Severity, Risk, and Probability'!$A$13:$A$17,MATCH(AJ724,'Severity, Risk, and Probability'!$B$13:$B$17,0)),INDEX('Severity, Risk, and Probability'!$A$13:$A$17,MATCH(AK724,'Severity, Risk, and Probability'!$C$13:$C$17,0)),INDEX('Severity, Risk, and Probability'!$A$13:$A$17,MATCH(AL724,'Severity, Risk, and Probability'!$D$13:$D$17,0)),INDEX('Severity, Risk, and Probability'!$A$13:$A$17,MATCH(AM724,'Severity, Risk, and Probability'!$E$13:$E$17,0)),INDEX('Severity, Risk, and Probability'!$A$13:$A$17,MATCH(AN724,'Severity, Risk, and Probability'!$F$13:$F$17,0))),"")</f>
        <v>2</v>
      </c>
      <c r="AP724" s="721">
        <f t="shared" si="465"/>
        <v>6</v>
      </c>
      <c r="AQ724" s="768" t="s">
        <v>84</v>
      </c>
      <c r="AR724" s="728" t="s">
        <v>92</v>
      </c>
      <c r="AS724" s="729" t="s">
        <v>3020</v>
      </c>
      <c r="AT724" s="770"/>
      <c r="AV724" s="746"/>
      <c r="AW724" s="747"/>
      <c r="AX724" s="734"/>
      <c r="AY724" s="734"/>
      <c r="AZ724" s="734"/>
      <c r="BA724" s="734"/>
      <c r="BB724" s="734"/>
      <c r="BC724" s="734"/>
      <c r="BD724" s="734"/>
      <c r="BE724" s="734"/>
      <c r="BF724" s="734"/>
      <c r="BG724" s="734"/>
      <c r="BH724" s="734"/>
      <c r="BI724" s="734"/>
      <c r="BJ724" s="734"/>
      <c r="BK724" s="734"/>
      <c r="BL724" s="734"/>
    </row>
    <row r="725" spans="1:64" s="895" customFormat="1" ht="70" customHeight="1">
      <c r="A725" s="708">
        <f t="shared" si="1"/>
        <v>5</v>
      </c>
      <c r="B725" s="708">
        <f t="shared" si="46"/>
        <v>720</v>
      </c>
      <c r="C725" s="717" t="s">
        <v>542</v>
      </c>
      <c r="D725" s="710" t="str">
        <f t="array" aca="1" ref="D725" ca="1">IFERROR(INDEX(SBS!$B$1:$B$530,MATCH(C725,SBS!$A$1:$A$530,0)),"-")</f>
        <v>Shorted Turn Protection System</v>
      </c>
      <c r="E725" s="710" t="str">
        <f t="array" aca="1" ref="E725" ca="1">IFERROR(INDEX(SBS!$F$1:$F$530,MATCH(C725,SBS!$A$1:$A$530,0)),"-")</f>
        <v>1.10.1.1</v>
      </c>
      <c r="F725" s="710" t="str">
        <f t="array" aca="1" ref="F725" ca="1">IFERROR(INDEX(SBS!$C$1:$C$530,MATCH(C725,SBS!$A$1:$A$530,0)),"-")</f>
        <v>Real-Time Control &amp; Protection</v>
      </c>
      <c r="G725" s="742" t="s">
        <v>3021</v>
      </c>
      <c r="H725" s="717" t="s">
        <v>3017</v>
      </c>
      <c r="I725" s="716" t="str">
        <f>I724</f>
        <v>active-high input to DCPS interface panel falls low, leading to L1 fault</v>
      </c>
      <c r="J725" s="744" t="s">
        <v>71</v>
      </c>
      <c r="K725" s="715" t="s">
        <v>72</v>
      </c>
      <c r="L725" s="716" t="s">
        <v>72</v>
      </c>
      <c r="M725" s="716" t="s">
        <v>119</v>
      </c>
      <c r="N725" s="717" t="s">
        <v>116</v>
      </c>
      <c r="O725" s="717" t="s">
        <v>76</v>
      </c>
      <c r="P725" s="717" t="s">
        <v>77</v>
      </c>
      <c r="Q725" s="717" t="s">
        <v>78</v>
      </c>
      <c r="R725" s="717" t="s">
        <v>410</v>
      </c>
      <c r="S725" s="776">
        <v>0.1</v>
      </c>
      <c r="T725" s="718">
        <f t="array" ref="T725">IFERROR(INDEX('Severity, Risk, and Probability'!$A$4:$A$8,MATCH(K725,'Severity, Risk, and Probability'!$B$4:$B$8,0)),"")</f>
        <v>3</v>
      </c>
      <c r="U725" s="718">
        <f t="array" ref="U725">IFERROR(INDEX('Severity, Risk, and Probability'!$A$4:$A$8,MATCH(L725,'Severity, Risk, and Probability'!$B$4:$B$8,0)),"")</f>
        <v>3</v>
      </c>
      <c r="V725" s="738">
        <v>0</v>
      </c>
      <c r="W725" s="718">
        <f t="array" ref="W725">IFERROR(MAX(INDEX('Severity, Risk, and Probability'!$A$13:$A$17,MATCH(M725,'Severity, Risk, and Probability'!$B$13:$B$17,0)),INDEX('Severity, Risk, and Probability'!$A$13:$A$17,MATCH(N725,'Severity, Risk, and Probability'!$C$13:$C$17,0)),INDEX('Severity, Risk, and Probability'!$A$13:$A$17,MATCH(O725,'Severity, Risk, and Probability'!$D$13:$D$17,0)),INDEX('Severity, Risk, and Probability'!$A$13:$A$17,MATCH(P725,'Severity, Risk, and Probability'!$E$13:$E$17,0)),INDEX('Severity, Risk, and Probability'!$A$13:$A$17,MATCH(Q725,'Severity, Risk, and Probability'!$F$13:$F$17,0))),"")</f>
        <v>2</v>
      </c>
      <c r="X725" s="720">
        <f t="array" ref="X725">IFERROR(INDEX('Severity, Risk, and Probability'!$A$20:$A$24,MATCH(R725,'Severity, Risk, and Probability'!$B$20:$B$24,0)),"")</f>
        <v>2</v>
      </c>
      <c r="Y725" s="718">
        <f t="shared" si="291"/>
        <v>6</v>
      </c>
      <c r="Z725" s="721">
        <f t="shared" si="292"/>
        <v>12</v>
      </c>
      <c r="AA725" s="722" t="s">
        <v>542</v>
      </c>
      <c r="AB725" s="723" t="str">
        <f t="array" aca="1" ref="AB725" ca="1">IFERROR(INDEX(SBS!$B$1:$B$530,MATCH(AA725,SBS!$A$1:$A$530,0)),"None")</f>
        <v>Shorted Turn Protection System</v>
      </c>
      <c r="AC725" s="717"/>
      <c r="AD725" s="723" t="str">
        <f t="array" aca="1" ref="AD725" ca="1">IFERROR(INDEX(SBS!$B$1:$B$530,MATCH(AC725,SBS!$A$1:$A$530,0)),"None")</f>
        <v>None</v>
      </c>
      <c r="AE725" s="717"/>
      <c r="AF725" s="723" t="str">
        <f t="array" aca="1" ref="AF725" ca="1">IFERROR(INDEX(SBS!$B$1:$B$530,MATCH(AE725,SBS!$A$1:$A$530,0)),"None")</f>
        <v>None</v>
      </c>
      <c r="AG725" s="716" t="s">
        <v>3019</v>
      </c>
      <c r="AH725" s="744"/>
      <c r="AI725" s="745" t="s">
        <v>85</v>
      </c>
      <c r="AJ725" s="716" t="str">
        <f t="shared" ref="AJ725:AN725" si="471">M725</f>
        <v>&lt; 1 week</v>
      </c>
      <c r="AK725" s="717" t="str">
        <f t="shared" si="471"/>
        <v>$10K &lt;= C &lt; $100K</v>
      </c>
      <c r="AL725" s="717" t="str">
        <f t="shared" si="471"/>
        <v>no safety impact of any form</v>
      </c>
      <c r="AM725" s="717" t="str">
        <f t="shared" si="471"/>
        <v>No radiological impact of any form</v>
      </c>
      <c r="AN725" s="717" t="str">
        <f t="shared" si="471"/>
        <v>no environmental impact of any form</v>
      </c>
      <c r="AO725" s="723">
        <f t="array" ref="AO725">IFERROR(MAX(INDEX('Severity, Risk, and Probability'!$A$13:$A$17,MATCH(AJ725,'Severity, Risk, and Probability'!$B$13:$B$17,0)),INDEX('Severity, Risk, and Probability'!$A$13:$A$17,MATCH(AK725,'Severity, Risk, and Probability'!$C$13:$C$17,0)),INDEX('Severity, Risk, and Probability'!$A$13:$A$17,MATCH(AL725,'Severity, Risk, and Probability'!$D$13:$D$17,0)),INDEX('Severity, Risk, and Probability'!$A$13:$A$17,MATCH(AM725,'Severity, Risk, and Probability'!$E$13:$E$17,0)),INDEX('Severity, Risk, and Probability'!$A$13:$A$17,MATCH(AN725,'Severity, Risk, and Probability'!$F$13:$F$17,0))),"")</f>
        <v>2</v>
      </c>
      <c r="AP725" s="721">
        <f t="shared" si="465"/>
        <v>6</v>
      </c>
      <c r="AQ725" s="768" t="s">
        <v>84</v>
      </c>
      <c r="AR725" s="728" t="s">
        <v>92</v>
      </c>
      <c r="AS725" s="729" t="s">
        <v>3020</v>
      </c>
      <c r="AT725" s="770"/>
      <c r="AV725" s="746"/>
      <c r="AW725" s="747"/>
      <c r="AX725" s="734"/>
      <c r="AY725" s="734"/>
      <c r="AZ725" s="734"/>
      <c r="BA725" s="734"/>
      <c r="BB725" s="734"/>
      <c r="BC725" s="734"/>
      <c r="BD725" s="734"/>
      <c r="BE725" s="734"/>
      <c r="BF725" s="734"/>
      <c r="BG725" s="734"/>
      <c r="BH725" s="734"/>
      <c r="BI725" s="734"/>
      <c r="BJ725" s="734"/>
      <c r="BK725" s="734"/>
      <c r="BL725" s="734"/>
    </row>
    <row r="726" spans="1:64" s="895" customFormat="1" ht="70" customHeight="1">
      <c r="A726" s="708">
        <f t="shared" si="1"/>
        <v>5</v>
      </c>
      <c r="B726" s="708">
        <f t="shared" si="46"/>
        <v>721</v>
      </c>
      <c r="C726" s="717" t="s">
        <v>542</v>
      </c>
      <c r="D726" s="710" t="str">
        <f t="array" aca="1" ref="D726" ca="1">IFERROR(INDEX(SBS!$B$1:$B$530,MATCH(C726,SBS!$A$1:$A$530,0)),"-")</f>
        <v>Shorted Turn Protection System</v>
      </c>
      <c r="E726" s="710" t="str">
        <f t="array" aca="1" ref="E726" ca="1">IFERROR(INDEX(SBS!$F$1:$F$530,MATCH(C726,SBS!$A$1:$A$530,0)),"-")</f>
        <v>1.10.1.1</v>
      </c>
      <c r="F726" s="710" t="str">
        <f t="array" aca="1" ref="F726" ca="1">IFERROR(INDEX(SBS!$C$1:$C$530,MATCH(C726,SBS!$A$1:$A$530,0)),"-")</f>
        <v>Real-Time Control &amp; Protection</v>
      </c>
      <c r="G726" s="742" t="s">
        <v>3022</v>
      </c>
      <c r="H726" s="717" t="s">
        <v>2641</v>
      </c>
      <c r="I726" s="716" t="s">
        <v>3023</v>
      </c>
      <c r="J726" s="744" t="s">
        <v>71</v>
      </c>
      <c r="K726" s="715" t="s">
        <v>72</v>
      </c>
      <c r="L726" s="716" t="s">
        <v>72</v>
      </c>
      <c r="M726" s="716" t="s">
        <v>119</v>
      </c>
      <c r="N726" s="717" t="s">
        <v>116</v>
      </c>
      <c r="O726" s="717" t="s">
        <v>76</v>
      </c>
      <c r="P726" s="717" t="s">
        <v>77</v>
      </c>
      <c r="Q726" s="717" t="s">
        <v>78</v>
      </c>
      <c r="R726" s="717" t="s">
        <v>128</v>
      </c>
      <c r="S726" s="776">
        <v>0.1</v>
      </c>
      <c r="T726" s="718">
        <f t="array" ref="T726">IFERROR(INDEX('Severity, Risk, and Probability'!$A$4:$A$8,MATCH(K726,'Severity, Risk, and Probability'!$B$4:$B$8,0)),"")</f>
        <v>3</v>
      </c>
      <c r="U726" s="718">
        <f t="array" ref="U726">IFERROR(INDEX('Severity, Risk, and Probability'!$A$4:$A$8,MATCH(L726,'Severity, Risk, and Probability'!$B$4:$B$8,0)),"")</f>
        <v>3</v>
      </c>
      <c r="V726" s="738">
        <v>0</v>
      </c>
      <c r="W726" s="718">
        <f t="array" ref="W726">IFERROR(MAX(INDEX('Severity, Risk, and Probability'!$A$13:$A$17,MATCH(M726,'Severity, Risk, and Probability'!$B$13:$B$17,0)),INDEX('Severity, Risk, and Probability'!$A$13:$A$17,MATCH(N726,'Severity, Risk, and Probability'!$C$13:$C$17,0)),INDEX('Severity, Risk, and Probability'!$A$13:$A$17,MATCH(O726,'Severity, Risk, and Probability'!$D$13:$D$17,0)),INDEX('Severity, Risk, and Probability'!$A$13:$A$17,MATCH(P726,'Severity, Risk, and Probability'!$E$13:$E$17,0)),INDEX('Severity, Risk, and Probability'!$A$13:$A$17,MATCH(Q726,'Severity, Risk, and Probability'!$F$13:$F$17,0))),"")</f>
        <v>2</v>
      </c>
      <c r="X726" s="720">
        <f t="array" ref="X726">IFERROR(INDEX('Severity, Risk, and Probability'!$A$20:$A$24,MATCH(R726,'Severity, Risk, and Probability'!$B$20:$B$24,0)),"")</f>
        <v>3</v>
      </c>
      <c r="Y726" s="718">
        <f t="shared" si="291"/>
        <v>6</v>
      </c>
      <c r="Z726" s="721">
        <f t="shared" si="292"/>
        <v>18</v>
      </c>
      <c r="AA726" s="722" t="s">
        <v>3024</v>
      </c>
      <c r="AB726" s="723" t="str">
        <f t="array" aca="1" ref="AB726" ca="1">IFERROR(INDEX(SBS!$B$1:$B$530,MATCH(AA726,SBS!$A$1:$A$530,0)),"None")</f>
        <v>Plant Control and Monitoring</v>
      </c>
      <c r="AC726" s="717"/>
      <c r="AD726" s="723" t="str">
        <f t="array" aca="1" ref="AD726" ca="1">IFERROR(INDEX(SBS!$B$1:$B$530,MATCH(AC726,SBS!$A$1:$A$530,0)),"None")</f>
        <v>None</v>
      </c>
      <c r="AE726" s="717"/>
      <c r="AF726" s="723" t="str">
        <f t="array" aca="1" ref="AF726" ca="1">IFERROR(INDEX(SBS!$B$1:$B$530,MATCH(AE726,SBS!$A$1:$A$530,0)),"None")</f>
        <v>None</v>
      </c>
      <c r="AG726" s="716" t="s">
        <v>3025</v>
      </c>
      <c r="AH726" s="744" t="s">
        <v>92</v>
      </c>
      <c r="AI726" s="745" t="s">
        <v>85</v>
      </c>
      <c r="AJ726" s="716" t="str">
        <f t="shared" ref="AJ726:AN726" si="472">M726</f>
        <v>&lt; 1 week</v>
      </c>
      <c r="AK726" s="717" t="str">
        <f t="shared" si="472"/>
        <v>$10K &lt;= C &lt; $100K</v>
      </c>
      <c r="AL726" s="717" t="str">
        <f t="shared" si="472"/>
        <v>no safety impact of any form</v>
      </c>
      <c r="AM726" s="717" t="str">
        <f t="shared" si="472"/>
        <v>No radiological impact of any form</v>
      </c>
      <c r="AN726" s="717" t="str">
        <f t="shared" si="472"/>
        <v>no environmental impact of any form</v>
      </c>
      <c r="AO726" s="723">
        <f t="array" ref="AO726">IFERROR(MAX(INDEX('Severity, Risk, and Probability'!$A$13:$A$17,MATCH(AJ726,'Severity, Risk, and Probability'!$B$13:$B$17,0)),INDEX('Severity, Risk, and Probability'!$A$13:$A$17,MATCH(AK726,'Severity, Risk, and Probability'!$C$13:$C$17,0)),INDEX('Severity, Risk, and Probability'!$A$13:$A$17,MATCH(AL726,'Severity, Risk, and Probability'!$D$13:$D$17,0)),INDEX('Severity, Risk, and Probability'!$A$13:$A$17,MATCH(AM726,'Severity, Risk, and Probability'!$E$13:$E$17,0)),INDEX('Severity, Risk, and Probability'!$A$13:$A$17,MATCH(AN726,'Severity, Risk, and Probability'!$F$13:$F$17,0))),"")</f>
        <v>2</v>
      </c>
      <c r="AP726" s="721">
        <f t="shared" si="465"/>
        <v>6</v>
      </c>
      <c r="AQ726" s="768" t="s">
        <v>84</v>
      </c>
      <c r="AR726" s="728" t="s">
        <v>92</v>
      </c>
      <c r="AS726" s="729" t="s">
        <v>3007</v>
      </c>
      <c r="AT726" s="770"/>
      <c r="AV726" s="746"/>
      <c r="AW726" s="747"/>
      <c r="AX726" s="734"/>
      <c r="AY726" s="734"/>
      <c r="AZ726" s="734"/>
      <c r="BA726" s="734"/>
      <c r="BB726" s="734"/>
      <c r="BC726" s="734"/>
      <c r="BD726" s="734"/>
      <c r="BE726" s="734"/>
      <c r="BF726" s="734"/>
      <c r="BG726" s="734"/>
      <c r="BH726" s="734"/>
      <c r="BI726" s="734"/>
      <c r="BJ726" s="734"/>
      <c r="BK726" s="734"/>
      <c r="BL726" s="734"/>
    </row>
    <row r="727" spans="1:64" s="895" customFormat="1" ht="70" customHeight="1">
      <c r="A727" s="708">
        <f t="shared" si="1"/>
        <v>5</v>
      </c>
      <c r="B727" s="708">
        <f t="shared" si="46"/>
        <v>722</v>
      </c>
      <c r="C727" s="717" t="s">
        <v>542</v>
      </c>
      <c r="D727" s="710" t="str">
        <f t="array" aca="1" ref="D727" ca="1">IFERROR(INDEX(SBS!$B$1:$B$530,MATCH(C727,SBS!$A$1:$A$530,0)),"-")</f>
        <v>Shorted Turn Protection System</v>
      </c>
      <c r="E727" s="710" t="str">
        <f t="array" aca="1" ref="E727" ca="1">IFERROR(INDEX(SBS!$F$1:$F$530,MATCH(C727,SBS!$A$1:$A$530,0)),"-")</f>
        <v>1.10.1.1</v>
      </c>
      <c r="F727" s="710" t="str">
        <f t="array" aca="1" ref="F727" ca="1">IFERROR(INDEX(SBS!$C$1:$C$530,MATCH(C727,SBS!$A$1:$A$530,0)),"-")</f>
        <v>Real-Time Control &amp; Protection</v>
      </c>
      <c r="G727" s="742" t="s">
        <v>3026</v>
      </c>
      <c r="H727" s="717" t="s">
        <v>3000</v>
      </c>
      <c r="I727" s="716" t="s">
        <v>3027</v>
      </c>
      <c r="J727" s="744" t="s">
        <v>71</v>
      </c>
      <c r="K727" s="715" t="s">
        <v>72</v>
      </c>
      <c r="L727" s="715" t="s">
        <v>72</v>
      </c>
      <c r="M727" s="716" t="s">
        <v>119</v>
      </c>
      <c r="N727" s="717" t="s">
        <v>116</v>
      </c>
      <c r="O727" s="717" t="s">
        <v>76</v>
      </c>
      <c r="P727" s="717" t="s">
        <v>77</v>
      </c>
      <c r="Q727" s="717" t="s">
        <v>78</v>
      </c>
      <c r="R727" s="717" t="s">
        <v>128</v>
      </c>
      <c r="S727" s="776">
        <v>0.1</v>
      </c>
      <c r="T727" s="718">
        <f t="array" ref="T727">IFERROR(INDEX('Severity, Risk, and Probability'!$A$4:$A$8,MATCH(K727,'Severity, Risk, and Probability'!$B$4:$B$8,0)),"")</f>
        <v>3</v>
      </c>
      <c r="U727" s="718">
        <f t="array" ref="U727">IFERROR(INDEX('Severity, Risk, and Probability'!$A$4:$A$8,MATCH(L727,'Severity, Risk, and Probability'!$B$4:$B$8,0)),"")</f>
        <v>3</v>
      </c>
      <c r="V727" s="738">
        <v>0</v>
      </c>
      <c r="W727" s="718">
        <f t="array" ref="W727">IFERROR(MAX(INDEX('Severity, Risk, and Probability'!$A$13:$A$17,MATCH(M727,'Severity, Risk, and Probability'!$B$13:$B$17,0)),INDEX('Severity, Risk, and Probability'!$A$13:$A$17,MATCH(N727,'Severity, Risk, and Probability'!$C$13:$C$17,0)),INDEX('Severity, Risk, and Probability'!$A$13:$A$17,MATCH(O727,'Severity, Risk, and Probability'!$D$13:$D$17,0)),INDEX('Severity, Risk, and Probability'!$A$13:$A$17,MATCH(P727,'Severity, Risk, and Probability'!$E$13:$E$17,0)),INDEX('Severity, Risk, and Probability'!$A$13:$A$17,MATCH(Q727,'Severity, Risk, and Probability'!$F$13:$F$17,0))),"")</f>
        <v>2</v>
      </c>
      <c r="X727" s="720">
        <f t="array" ref="X727">IFERROR(INDEX('Severity, Risk, and Probability'!$A$20:$A$24,MATCH(R727,'Severity, Risk, and Probability'!$B$20:$B$24,0)),"")</f>
        <v>3</v>
      </c>
      <c r="Y727" s="718">
        <f t="shared" si="291"/>
        <v>6</v>
      </c>
      <c r="Z727" s="721">
        <f t="shared" si="292"/>
        <v>18</v>
      </c>
      <c r="AA727" s="722" t="s">
        <v>542</v>
      </c>
      <c r="AB727" s="723" t="str">
        <f t="array" aca="1" ref="AB727" ca="1">IFERROR(INDEX(SBS!$B$1:$B$530,MATCH(AA727,SBS!$A$1:$A$530,0)),"None")</f>
        <v>Shorted Turn Protection System</v>
      </c>
      <c r="AC727" s="717"/>
      <c r="AD727" s="723" t="str">
        <f t="array" aca="1" ref="AD727" ca="1">IFERROR(INDEX(SBS!$B$1:$B$530,MATCH(AC727,SBS!$A$1:$A$530,0)),"None")</f>
        <v>None</v>
      </c>
      <c r="AE727" s="717"/>
      <c r="AF727" s="723" t="str">
        <f t="array" aca="1" ref="AF727" ca="1">IFERROR(INDEX(SBS!$B$1:$B$530,MATCH(AE727,SBS!$A$1:$A$530,0)),"None")</f>
        <v>None</v>
      </c>
      <c r="AG727" s="716" t="s">
        <v>3028</v>
      </c>
      <c r="AH727" s="744" t="s">
        <v>84</v>
      </c>
      <c r="AI727" s="745" t="s">
        <v>85</v>
      </c>
      <c r="AJ727" s="716" t="str">
        <f t="shared" ref="AJ727:AN727" si="473">M727</f>
        <v>&lt; 1 week</v>
      </c>
      <c r="AK727" s="717" t="str">
        <f t="shared" si="473"/>
        <v>$10K &lt;= C &lt; $100K</v>
      </c>
      <c r="AL727" s="717" t="str">
        <f t="shared" si="473"/>
        <v>no safety impact of any form</v>
      </c>
      <c r="AM727" s="717" t="str">
        <f t="shared" si="473"/>
        <v>No radiological impact of any form</v>
      </c>
      <c r="AN727" s="717" t="str">
        <f t="shared" si="473"/>
        <v>no environmental impact of any form</v>
      </c>
      <c r="AO727" s="723">
        <f t="array" ref="AO727">IFERROR(MAX(INDEX('Severity, Risk, and Probability'!$A$13:$A$17,MATCH(AJ727,'Severity, Risk, and Probability'!$B$13:$B$17,0)),INDEX('Severity, Risk, and Probability'!$A$13:$A$17,MATCH(AK727,'Severity, Risk, and Probability'!$C$13:$C$17,0)),INDEX('Severity, Risk, and Probability'!$A$13:$A$17,MATCH(AL727,'Severity, Risk, and Probability'!$D$13:$D$17,0)),INDEX('Severity, Risk, and Probability'!$A$13:$A$17,MATCH(AM727,'Severity, Risk, and Probability'!$E$13:$E$17,0)),INDEX('Severity, Risk, and Probability'!$A$13:$A$17,MATCH(AN727,'Severity, Risk, and Probability'!$F$13:$F$17,0))),"")</f>
        <v>2</v>
      </c>
      <c r="AP727" s="721">
        <f t="shared" si="465"/>
        <v>6</v>
      </c>
      <c r="AQ727" s="768" t="s">
        <v>84</v>
      </c>
      <c r="AR727" s="728" t="s">
        <v>92</v>
      </c>
      <c r="AS727" s="729" t="s">
        <v>3020</v>
      </c>
      <c r="AT727" s="770"/>
      <c r="AV727" s="746"/>
      <c r="AW727" s="747"/>
      <c r="AX727" s="734"/>
      <c r="AY727" s="734"/>
      <c r="AZ727" s="734"/>
      <c r="BA727" s="734"/>
      <c r="BB727" s="734"/>
      <c r="BC727" s="734"/>
      <c r="BD727" s="734"/>
      <c r="BE727" s="734"/>
      <c r="BF727" s="734"/>
      <c r="BG727" s="734"/>
      <c r="BH727" s="734"/>
      <c r="BI727" s="734"/>
      <c r="BJ727" s="734"/>
      <c r="BK727" s="734"/>
      <c r="BL727" s="734"/>
    </row>
    <row r="728" spans="1:64" s="895" customFormat="1" ht="70" customHeight="1">
      <c r="A728" s="708">
        <f t="shared" si="1"/>
        <v>5</v>
      </c>
      <c r="B728" s="708">
        <f t="shared" si="46"/>
        <v>723</v>
      </c>
      <c r="C728" s="717" t="s">
        <v>542</v>
      </c>
      <c r="D728" s="710" t="str">
        <f t="array" aca="1" ref="D728" ca="1">IFERROR(INDEX(SBS!$B$1:$B$530,MATCH(C728,SBS!$A$1:$A$530,0)),"-")</f>
        <v>Shorted Turn Protection System</v>
      </c>
      <c r="E728" s="710" t="str">
        <f t="array" aca="1" ref="E728" ca="1">IFERROR(INDEX(SBS!$F$1:$F$530,MATCH(C728,SBS!$A$1:$A$530,0)),"-")</f>
        <v>1.10.1.1</v>
      </c>
      <c r="F728" s="710" t="str">
        <f t="array" aca="1" ref="F728" ca="1">IFERROR(INDEX(SBS!$C$1:$C$530,MATCH(C728,SBS!$A$1:$A$530,0)),"-")</f>
        <v>Real-Time Control &amp; Protection</v>
      </c>
      <c r="G728" s="742" t="s">
        <v>3029</v>
      </c>
      <c r="H728" s="717" t="s">
        <v>3030</v>
      </c>
      <c r="I728" s="716" t="s">
        <v>3031</v>
      </c>
      <c r="J728" s="744" t="s">
        <v>71</v>
      </c>
      <c r="K728" s="715" t="s">
        <v>72</v>
      </c>
      <c r="L728" s="716" t="s">
        <v>72</v>
      </c>
      <c r="M728" s="716" t="s">
        <v>119</v>
      </c>
      <c r="N728" s="717" t="s">
        <v>116</v>
      </c>
      <c r="O728" s="717" t="s">
        <v>76</v>
      </c>
      <c r="P728" s="717" t="s">
        <v>77</v>
      </c>
      <c r="Q728" s="717" t="s">
        <v>78</v>
      </c>
      <c r="R728" s="717" t="s">
        <v>128</v>
      </c>
      <c r="S728" s="776">
        <v>0.1</v>
      </c>
      <c r="T728" s="718">
        <f t="array" ref="T728">IFERROR(INDEX('Severity, Risk, and Probability'!$A$4:$A$8,MATCH(K728,'Severity, Risk, and Probability'!$B$4:$B$8,0)),"")</f>
        <v>3</v>
      </c>
      <c r="U728" s="718">
        <f t="array" ref="U728">IFERROR(INDEX('Severity, Risk, and Probability'!$A$4:$A$8,MATCH(L728,'Severity, Risk, and Probability'!$B$4:$B$8,0)),"")</f>
        <v>3</v>
      </c>
      <c r="V728" s="738">
        <v>0</v>
      </c>
      <c r="W728" s="718">
        <f t="array" ref="W728">IFERROR(MAX(INDEX('Severity, Risk, and Probability'!$A$13:$A$17,MATCH(M728,'Severity, Risk, and Probability'!$B$13:$B$17,0)),INDEX('Severity, Risk, and Probability'!$A$13:$A$17,MATCH(N728,'Severity, Risk, and Probability'!$C$13:$C$17,0)),INDEX('Severity, Risk, and Probability'!$A$13:$A$17,MATCH(O728,'Severity, Risk, and Probability'!$D$13:$D$17,0)),INDEX('Severity, Risk, and Probability'!$A$13:$A$17,MATCH(P728,'Severity, Risk, and Probability'!$E$13:$E$17,0)),INDEX('Severity, Risk, and Probability'!$A$13:$A$17,MATCH(Q728,'Severity, Risk, and Probability'!$F$13:$F$17,0))),"")</f>
        <v>2</v>
      </c>
      <c r="X728" s="720">
        <f t="array" ref="X728">IFERROR(INDEX('Severity, Risk, and Probability'!$A$20:$A$24,MATCH(R728,'Severity, Risk, and Probability'!$B$20:$B$24,0)),"")</f>
        <v>3</v>
      </c>
      <c r="Y728" s="718">
        <f t="shared" si="291"/>
        <v>6</v>
      </c>
      <c r="Z728" s="721">
        <f t="shared" si="292"/>
        <v>18</v>
      </c>
      <c r="AA728" s="722" t="s">
        <v>542</v>
      </c>
      <c r="AB728" s="723" t="str">
        <f t="array" aca="1" ref="AB728" ca="1">IFERROR(INDEX(SBS!$B$1:$B$530,MATCH(AA728,SBS!$A$1:$A$530,0)),"None")</f>
        <v>Shorted Turn Protection System</v>
      </c>
      <c r="AC728" s="717"/>
      <c r="AD728" s="723" t="str">
        <f t="array" aca="1" ref="AD728" ca="1">IFERROR(INDEX(SBS!$B$1:$B$530,MATCH(AC728,SBS!$A$1:$A$530,0)),"None")</f>
        <v>None</v>
      </c>
      <c r="AE728" s="717"/>
      <c r="AF728" s="723" t="str">
        <f t="array" aca="1" ref="AF728" ca="1">IFERROR(INDEX(SBS!$B$1:$B$530,MATCH(AE728,SBS!$A$1:$A$530,0)),"None")</f>
        <v>None</v>
      </c>
      <c r="AG728" s="716"/>
      <c r="AH728" s="744" t="s">
        <v>84</v>
      </c>
      <c r="AI728" s="745" t="s">
        <v>85</v>
      </c>
      <c r="AJ728" s="716" t="str">
        <f t="shared" ref="AJ728:AN728" si="474">M728</f>
        <v>&lt; 1 week</v>
      </c>
      <c r="AK728" s="717" t="str">
        <f t="shared" si="474"/>
        <v>$10K &lt;= C &lt; $100K</v>
      </c>
      <c r="AL728" s="717" t="str">
        <f t="shared" si="474"/>
        <v>no safety impact of any form</v>
      </c>
      <c r="AM728" s="717" t="str">
        <f t="shared" si="474"/>
        <v>No radiological impact of any form</v>
      </c>
      <c r="AN728" s="717" t="str">
        <f t="shared" si="474"/>
        <v>no environmental impact of any form</v>
      </c>
      <c r="AO728" s="723">
        <f t="array" ref="AO728">IFERROR(MAX(INDEX('Severity, Risk, and Probability'!$A$13:$A$17,MATCH(AJ728,'Severity, Risk, and Probability'!$B$13:$B$17,0)),INDEX('Severity, Risk, and Probability'!$A$13:$A$17,MATCH(AK728,'Severity, Risk, and Probability'!$C$13:$C$17,0)),INDEX('Severity, Risk, and Probability'!$A$13:$A$17,MATCH(AL728,'Severity, Risk, and Probability'!$D$13:$D$17,0)),INDEX('Severity, Risk, and Probability'!$A$13:$A$17,MATCH(AM728,'Severity, Risk, and Probability'!$E$13:$E$17,0)),INDEX('Severity, Risk, and Probability'!$A$13:$A$17,MATCH(AN728,'Severity, Risk, and Probability'!$F$13:$F$17,0))),"")</f>
        <v>2</v>
      </c>
      <c r="AP728" s="721">
        <f t="shared" si="465"/>
        <v>6</v>
      </c>
      <c r="AQ728" s="768" t="s">
        <v>84</v>
      </c>
      <c r="AR728" s="728" t="s">
        <v>92</v>
      </c>
      <c r="AS728" s="729" t="s">
        <v>3007</v>
      </c>
      <c r="AT728" s="770"/>
      <c r="AV728" s="746"/>
      <c r="AW728" s="747"/>
      <c r="AX728" s="734"/>
      <c r="AY728" s="734"/>
      <c r="AZ728" s="734"/>
      <c r="BA728" s="734"/>
      <c r="BB728" s="734"/>
      <c r="BC728" s="734"/>
      <c r="BD728" s="734"/>
      <c r="BE728" s="734"/>
      <c r="BF728" s="734"/>
      <c r="BG728" s="734"/>
      <c r="BH728" s="734"/>
      <c r="BI728" s="734"/>
      <c r="BJ728" s="734"/>
      <c r="BK728" s="734"/>
      <c r="BL728" s="734"/>
    </row>
    <row r="729" spans="1:64" s="895" customFormat="1" ht="70" customHeight="1">
      <c r="A729" s="708">
        <f t="shared" si="1"/>
        <v>5</v>
      </c>
      <c r="B729" s="708">
        <f t="shared" si="46"/>
        <v>724</v>
      </c>
      <c r="C729" s="717" t="s">
        <v>542</v>
      </c>
      <c r="D729" s="710" t="str">
        <f t="array" aca="1" ref="D729" ca="1">IFERROR(INDEX(SBS!$B$1:$B$530,MATCH(C729,SBS!$A$1:$A$530,0)),"-")</f>
        <v>Shorted Turn Protection System</v>
      </c>
      <c r="E729" s="710" t="str">
        <f t="array" aca="1" ref="E729" ca="1">IFERROR(INDEX(SBS!$F$1:$F$530,MATCH(C729,SBS!$A$1:$A$530,0)),"-")</f>
        <v>1.10.1.1</v>
      </c>
      <c r="F729" s="710" t="str">
        <f t="array" aca="1" ref="F729" ca="1">IFERROR(INDEX(SBS!$C$1:$C$530,MATCH(C729,SBS!$A$1:$A$530,0)),"-")</f>
        <v>Real-Time Control &amp; Protection</v>
      </c>
      <c r="G729" s="742" t="s">
        <v>3032</v>
      </c>
      <c r="H729" s="717" t="s">
        <v>3030</v>
      </c>
      <c r="I729" s="716" t="s">
        <v>3033</v>
      </c>
      <c r="J729" s="744" t="s">
        <v>71</v>
      </c>
      <c r="K729" s="715" t="s">
        <v>72</v>
      </c>
      <c r="L729" s="716" t="s">
        <v>72</v>
      </c>
      <c r="M729" s="716" t="s">
        <v>119</v>
      </c>
      <c r="N729" s="717" t="s">
        <v>133</v>
      </c>
      <c r="O729" s="717" t="s">
        <v>76</v>
      </c>
      <c r="P729" s="717" t="s">
        <v>77</v>
      </c>
      <c r="Q729" s="717" t="s">
        <v>78</v>
      </c>
      <c r="R729" s="717" t="s">
        <v>128</v>
      </c>
      <c r="S729" s="776">
        <v>0.1</v>
      </c>
      <c r="T729" s="718">
        <f t="array" ref="T729">IFERROR(INDEX('Severity, Risk, and Probability'!$A$4:$A$8,MATCH(K729,'Severity, Risk, and Probability'!$B$4:$B$8,0)),"")</f>
        <v>3</v>
      </c>
      <c r="U729" s="718">
        <f t="array" ref="U729">IFERROR(INDEX('Severity, Risk, and Probability'!$A$4:$A$8,MATCH(L729,'Severity, Risk, and Probability'!$B$4:$B$8,0)),"")</f>
        <v>3</v>
      </c>
      <c r="V729" s="738">
        <v>0</v>
      </c>
      <c r="W729" s="718">
        <f t="array" ref="W729">IFERROR(MAX(INDEX('Severity, Risk, and Probability'!$A$13:$A$17,MATCH(M729,'Severity, Risk, and Probability'!$B$13:$B$17,0)),INDEX('Severity, Risk, and Probability'!$A$13:$A$17,MATCH(N729,'Severity, Risk, and Probability'!$C$13:$C$17,0)),INDEX('Severity, Risk, and Probability'!$A$13:$A$17,MATCH(O729,'Severity, Risk, and Probability'!$D$13:$D$17,0)),INDEX('Severity, Risk, and Probability'!$A$13:$A$17,MATCH(P729,'Severity, Risk, and Probability'!$E$13:$E$17,0)),INDEX('Severity, Risk, and Probability'!$A$13:$A$17,MATCH(Q729,'Severity, Risk, and Probability'!$F$13:$F$17,0))),"")</f>
        <v>1</v>
      </c>
      <c r="X729" s="720">
        <f t="array" ref="X729">IFERROR(INDEX('Severity, Risk, and Probability'!$A$20:$A$24,MATCH(R729,'Severity, Risk, and Probability'!$B$20:$B$24,0)),"")</f>
        <v>3</v>
      </c>
      <c r="Y729" s="718">
        <f t="shared" si="291"/>
        <v>3</v>
      </c>
      <c r="Z729" s="721">
        <f t="shared" si="292"/>
        <v>9</v>
      </c>
      <c r="AA729" s="722" t="s">
        <v>542</v>
      </c>
      <c r="AB729" s="723" t="str">
        <f t="array" aca="1" ref="AB729" ca="1">IFERROR(INDEX(SBS!$B$1:$B$530,MATCH(AA729,SBS!$A$1:$A$530,0)),"None")</f>
        <v>Shorted Turn Protection System</v>
      </c>
      <c r="AC729" s="717"/>
      <c r="AD729" s="723"/>
      <c r="AE729" s="717"/>
      <c r="AF729" s="723" t="str">
        <f t="array" aca="1" ref="AF729" ca="1">IFERROR(INDEX(SBS!$B$1:$B$530,MATCH(AE729,SBS!$A$1:$A$530,0)),"None")</f>
        <v>None</v>
      </c>
      <c r="AG729" s="716" t="s">
        <v>3034</v>
      </c>
      <c r="AH729" s="744" t="s">
        <v>84</v>
      </c>
      <c r="AI729" s="745" t="s">
        <v>85</v>
      </c>
      <c r="AJ729" s="716" t="str">
        <f t="shared" ref="AJ729:AN729" si="475">M729</f>
        <v>&lt; 1 week</v>
      </c>
      <c r="AK729" s="717" t="str">
        <f t="shared" si="475"/>
        <v>no cost impact</v>
      </c>
      <c r="AL729" s="717" t="str">
        <f t="shared" si="475"/>
        <v>no safety impact of any form</v>
      </c>
      <c r="AM729" s="717" t="str">
        <f t="shared" si="475"/>
        <v>No radiological impact of any form</v>
      </c>
      <c r="AN729" s="717" t="str">
        <f t="shared" si="475"/>
        <v>no environmental impact of any form</v>
      </c>
      <c r="AO729" s="723">
        <f t="array" ref="AO729">IFERROR(MAX(INDEX('Severity, Risk, and Probability'!$A$13:$A$17,MATCH(AJ729,'Severity, Risk, and Probability'!$B$13:$B$17,0)),INDEX('Severity, Risk, and Probability'!$A$13:$A$17,MATCH(AK729,'Severity, Risk, and Probability'!$C$13:$C$17,0)),INDEX('Severity, Risk, and Probability'!$A$13:$A$17,MATCH(AL729,'Severity, Risk, and Probability'!$D$13:$D$17,0)),INDEX('Severity, Risk, and Probability'!$A$13:$A$17,MATCH(AM729,'Severity, Risk, and Probability'!$E$13:$E$17,0)),INDEX('Severity, Risk, and Probability'!$A$13:$A$17,MATCH(AN729,'Severity, Risk, and Probability'!$F$13:$F$17,0))),"")</f>
        <v>1</v>
      </c>
      <c r="AP729" s="721">
        <f t="shared" si="465"/>
        <v>3</v>
      </c>
      <c r="AQ729" s="768" t="s">
        <v>84</v>
      </c>
      <c r="AR729" s="728" t="s">
        <v>92</v>
      </c>
      <c r="AS729" s="729" t="s">
        <v>3007</v>
      </c>
      <c r="AT729" s="770"/>
      <c r="AV729" s="746"/>
      <c r="AW729" s="747"/>
      <c r="AX729" s="734"/>
      <c r="AY729" s="734"/>
      <c r="AZ729" s="734"/>
      <c r="BA729" s="734"/>
      <c r="BB729" s="734"/>
      <c r="BC729" s="734"/>
      <c r="BD729" s="734"/>
      <c r="BE729" s="734"/>
      <c r="BF729" s="734"/>
      <c r="BG729" s="734"/>
      <c r="BH729" s="734"/>
      <c r="BI729" s="734"/>
      <c r="BJ729" s="734"/>
      <c r="BK729" s="734"/>
      <c r="BL729" s="734"/>
    </row>
    <row r="730" spans="1:64" s="895" customFormat="1" ht="70" customHeight="1">
      <c r="A730" s="708">
        <f t="shared" si="1"/>
        <v>5</v>
      </c>
      <c r="B730" s="708">
        <f t="shared" si="46"/>
        <v>725</v>
      </c>
      <c r="C730" s="717" t="s">
        <v>542</v>
      </c>
      <c r="D730" s="710" t="str">
        <f t="array" aca="1" ref="D730" ca="1">IFERROR(INDEX(SBS!$B$1:$B$530,MATCH(C730,SBS!$A$1:$A$530,0)),"-")</f>
        <v>Shorted Turn Protection System</v>
      </c>
      <c r="E730" s="710" t="str">
        <f t="array" aca="1" ref="E730" ca="1">IFERROR(INDEX(SBS!$F$1:$F$530,MATCH(C730,SBS!$A$1:$A$530,0)),"-")</f>
        <v>1.10.1.1</v>
      </c>
      <c r="F730" s="710" t="str">
        <f t="array" aca="1" ref="F730" ca="1">IFERROR(INDEX(SBS!$C$1:$C$530,MATCH(C730,SBS!$A$1:$A$530,0)),"-")</f>
        <v>Real-Time Control &amp; Protection</v>
      </c>
      <c r="G730" s="742" t="s">
        <v>3035</v>
      </c>
      <c r="H730" s="717" t="s">
        <v>3036</v>
      </c>
      <c r="I730" s="716" t="s">
        <v>3037</v>
      </c>
      <c r="J730" s="744" t="s">
        <v>71</v>
      </c>
      <c r="K730" s="715" t="s">
        <v>72</v>
      </c>
      <c r="L730" s="716" t="s">
        <v>72</v>
      </c>
      <c r="M730" s="716" t="s">
        <v>230</v>
      </c>
      <c r="N730" s="717" t="s">
        <v>133</v>
      </c>
      <c r="O730" s="717" t="s">
        <v>76</v>
      </c>
      <c r="P730" s="717" t="s">
        <v>77</v>
      </c>
      <c r="Q730" s="717" t="s">
        <v>78</v>
      </c>
      <c r="R730" s="717" t="s">
        <v>128</v>
      </c>
      <c r="S730" s="776">
        <v>0.1</v>
      </c>
      <c r="T730" s="718">
        <f t="array" ref="T730">IFERROR(INDEX('Severity, Risk, and Probability'!$A$4:$A$8,MATCH(K730,'Severity, Risk, and Probability'!$B$4:$B$8,0)),"")</f>
        <v>3</v>
      </c>
      <c r="U730" s="718">
        <f t="array" ref="U730">IFERROR(INDEX('Severity, Risk, and Probability'!$A$4:$A$8,MATCH(L730,'Severity, Risk, and Probability'!$B$4:$B$8,0)),"")</f>
        <v>3</v>
      </c>
      <c r="V730" s="738">
        <v>0</v>
      </c>
      <c r="W730" s="718">
        <f t="array" ref="W730">IFERROR(MAX(INDEX('Severity, Risk, and Probability'!$A$13:$A$17,MATCH(M730,'Severity, Risk, and Probability'!$B$13:$B$17,0)),INDEX('Severity, Risk, and Probability'!$A$13:$A$17,MATCH(N730,'Severity, Risk, and Probability'!$C$13:$C$17,0)),INDEX('Severity, Risk, and Probability'!$A$13:$A$17,MATCH(O730,'Severity, Risk, and Probability'!$D$13:$D$17,0)),INDEX('Severity, Risk, and Probability'!$A$13:$A$17,MATCH(P730,'Severity, Risk, and Probability'!$E$13:$E$17,0)),INDEX('Severity, Risk, and Probability'!$A$13:$A$17,MATCH(Q730,'Severity, Risk, and Probability'!$F$13:$F$17,0))),"")</f>
        <v>2</v>
      </c>
      <c r="X730" s="720">
        <f t="array" ref="X730">IFERROR(INDEX('Severity, Risk, and Probability'!$A$20:$A$24,MATCH(R730,'Severity, Risk, and Probability'!$B$20:$B$24,0)),"")</f>
        <v>3</v>
      </c>
      <c r="Y730" s="718">
        <f t="shared" si="291"/>
        <v>6</v>
      </c>
      <c r="Z730" s="721">
        <f t="shared" si="292"/>
        <v>18</v>
      </c>
      <c r="AA730" s="722" t="s">
        <v>542</v>
      </c>
      <c r="AB730" s="723" t="str">
        <f t="array" aca="1" ref="AB730" ca="1">IFERROR(INDEX(SBS!$B$1:$B$530,MATCH(AA730,SBS!$A$1:$A$530,0)),"None")</f>
        <v>Shorted Turn Protection System</v>
      </c>
      <c r="AC730" s="717"/>
      <c r="AD730" s="723" t="str">
        <f t="array" aca="1" ref="AD730" ca="1">IFERROR(INDEX(SBS!$B$1:$B$530,MATCH(AC730,SBS!$A$1:$A$530,0)),"None")</f>
        <v>None</v>
      </c>
      <c r="AE730" s="717"/>
      <c r="AF730" s="723" t="str">
        <f t="array" aca="1" ref="AF730" ca="1">IFERROR(INDEX(SBS!$B$1:$B$530,MATCH(AE730,SBS!$A$1:$A$530,0)),"None")</f>
        <v>None</v>
      </c>
      <c r="AG730" s="716" t="s">
        <v>3038</v>
      </c>
      <c r="AH730" s="744" t="s">
        <v>84</v>
      </c>
      <c r="AI730" s="745" t="s">
        <v>85</v>
      </c>
      <c r="AJ730" s="716" t="s">
        <v>119</v>
      </c>
      <c r="AK730" s="717" t="s">
        <v>201</v>
      </c>
      <c r="AL730" s="717" t="s">
        <v>76</v>
      </c>
      <c r="AM730" s="717" t="s">
        <v>77</v>
      </c>
      <c r="AN730" s="717" t="s">
        <v>78</v>
      </c>
      <c r="AO730" s="723">
        <f t="array" ref="AO730">IFERROR(MAX(INDEX('Severity, Risk, and Probability'!$A$13:$A$17,MATCH(AJ730,'Severity, Risk, and Probability'!$B$13:$B$17,0)),INDEX('Severity, Risk, and Probability'!$A$13:$A$17,MATCH(AK730,'Severity, Risk, and Probability'!$C$13:$C$17,0)),INDEX('Severity, Risk, and Probability'!$A$13:$A$17,MATCH(AL730,'Severity, Risk, and Probability'!$D$13:$D$17,0)),INDEX('Severity, Risk, and Probability'!$A$13:$A$17,MATCH(AM730,'Severity, Risk, and Probability'!$E$13:$E$17,0)),INDEX('Severity, Risk, and Probability'!$A$13:$A$17,MATCH(AN730,'Severity, Risk, and Probability'!$F$13:$F$17,0))),"")</f>
        <v>1</v>
      </c>
      <c r="AP730" s="721">
        <f t="shared" si="465"/>
        <v>3</v>
      </c>
      <c r="AQ730" s="768" t="s">
        <v>84</v>
      </c>
      <c r="AR730" s="728" t="s">
        <v>92</v>
      </c>
      <c r="AS730" s="729" t="s">
        <v>3007</v>
      </c>
      <c r="AT730" s="770"/>
      <c r="AV730" s="746"/>
      <c r="AW730" s="747"/>
      <c r="AX730" s="734"/>
      <c r="AY730" s="734"/>
      <c r="AZ730" s="734"/>
      <c r="BA730" s="734"/>
      <c r="BB730" s="734"/>
      <c r="BC730" s="734"/>
      <c r="BD730" s="734"/>
      <c r="BE730" s="734"/>
      <c r="BF730" s="734"/>
      <c r="BG730" s="734"/>
      <c r="BH730" s="734"/>
      <c r="BI730" s="734"/>
      <c r="BJ730" s="734"/>
      <c r="BK730" s="734"/>
      <c r="BL730" s="734"/>
    </row>
    <row r="731" spans="1:64" s="895" customFormat="1" ht="70" customHeight="1">
      <c r="A731" s="708">
        <f t="shared" si="1"/>
        <v>5</v>
      </c>
      <c r="B731" s="708">
        <f t="shared" si="46"/>
        <v>726</v>
      </c>
      <c r="C731" s="717" t="s">
        <v>542</v>
      </c>
      <c r="D731" s="710" t="str">
        <f t="array" aca="1" ref="D731" ca="1">IFERROR(INDEX(SBS!$B$1:$B$530,MATCH(C731,SBS!$A$1:$A$530,0)),"-")</f>
        <v>Shorted Turn Protection System</v>
      </c>
      <c r="E731" s="710" t="str">
        <f t="array" aca="1" ref="E731" ca="1">IFERROR(INDEX(SBS!$F$1:$F$530,MATCH(C731,SBS!$A$1:$A$530,0)),"-")</f>
        <v>1.10.1.1</v>
      </c>
      <c r="F731" s="710" t="str">
        <f t="array" aca="1" ref="F731" ca="1">IFERROR(INDEX(SBS!$C$1:$C$530,MATCH(C731,SBS!$A$1:$A$530,0)),"-")</f>
        <v>Real-Time Control &amp; Protection</v>
      </c>
      <c r="G731" s="742" t="s">
        <v>3039</v>
      </c>
      <c r="H731" s="717" t="s">
        <v>3040</v>
      </c>
      <c r="I731" s="716" t="s">
        <v>3041</v>
      </c>
      <c r="J731" s="744" t="s">
        <v>71</v>
      </c>
      <c r="K731" s="715" t="s">
        <v>72</v>
      </c>
      <c r="L731" s="716" t="s">
        <v>72</v>
      </c>
      <c r="M731" s="716" t="s">
        <v>119</v>
      </c>
      <c r="N731" s="717" t="s">
        <v>201</v>
      </c>
      <c r="O731" s="717" t="s">
        <v>76</v>
      </c>
      <c r="P731" s="717" t="s">
        <v>77</v>
      </c>
      <c r="Q731" s="717" t="s">
        <v>78</v>
      </c>
      <c r="R731" s="717" t="s">
        <v>79</v>
      </c>
      <c r="S731" s="776">
        <v>0.1</v>
      </c>
      <c r="T731" s="718">
        <f t="array" ref="T731">IFERROR(INDEX('Severity, Risk, and Probability'!$A$4:$A$8,MATCH(K731,'Severity, Risk, and Probability'!$B$4:$B$8,0)),"")</f>
        <v>3</v>
      </c>
      <c r="U731" s="718">
        <f t="array" ref="U731">IFERROR(INDEX('Severity, Risk, and Probability'!$A$4:$A$8,MATCH(L731,'Severity, Risk, and Probability'!$B$4:$B$8,0)),"")</f>
        <v>3</v>
      </c>
      <c r="V731" s="738">
        <v>0</v>
      </c>
      <c r="W731" s="718">
        <f t="array" ref="W731">IFERROR(MAX(INDEX('Severity, Risk, and Probability'!$A$13:$A$17,MATCH(M731,'Severity, Risk, and Probability'!$B$13:$B$17,0)),INDEX('Severity, Risk, and Probability'!$A$13:$A$17,MATCH(N731,'Severity, Risk, and Probability'!$C$13:$C$17,0)),INDEX('Severity, Risk, and Probability'!$A$13:$A$17,MATCH(O731,'Severity, Risk, and Probability'!$D$13:$D$17,0)),INDEX('Severity, Risk, and Probability'!$A$13:$A$17,MATCH(P731,'Severity, Risk, and Probability'!$E$13:$E$17,0)),INDEX('Severity, Risk, and Probability'!$A$13:$A$17,MATCH(Q731,'Severity, Risk, and Probability'!$F$13:$F$17,0))),"")</f>
        <v>1</v>
      </c>
      <c r="X731" s="720">
        <f t="array" ref="X731">IFERROR(INDEX('Severity, Risk, and Probability'!$A$20:$A$24,MATCH(R731,'Severity, Risk, and Probability'!$B$20:$B$24,0)),"")</f>
        <v>5</v>
      </c>
      <c r="Y731" s="718">
        <f t="shared" si="291"/>
        <v>3</v>
      </c>
      <c r="Z731" s="721">
        <f t="shared" si="292"/>
        <v>15</v>
      </c>
      <c r="AA731" s="722" t="s">
        <v>542</v>
      </c>
      <c r="AB731" s="723" t="str">
        <f t="array" aca="1" ref="AB731" ca="1">IFERROR(INDEX(SBS!$B$1:$B$530,MATCH(AA731,SBS!$A$1:$A$530,0)),"None")</f>
        <v>Shorted Turn Protection System</v>
      </c>
      <c r="AC731" s="717"/>
      <c r="AD731" s="723" t="str">
        <f t="array" aca="1" ref="AD731" ca="1">IFERROR(INDEX(SBS!$B$1:$B$530,MATCH(AC731,SBS!$A$1:$A$530,0)),"None")</f>
        <v>None</v>
      </c>
      <c r="AE731" s="717"/>
      <c r="AF731" s="723" t="str">
        <f t="array" aca="1" ref="AF731" ca="1">IFERROR(INDEX(SBS!$B$1:$B$530,MATCH(AE731,SBS!$A$1:$A$530,0)),"None")</f>
        <v>None</v>
      </c>
      <c r="AG731" s="716" t="s">
        <v>3042</v>
      </c>
      <c r="AH731" s="744" t="s">
        <v>84</v>
      </c>
      <c r="AI731" s="745" t="s">
        <v>85</v>
      </c>
      <c r="AJ731" s="716" t="s">
        <v>119</v>
      </c>
      <c r="AK731" s="717" t="s">
        <v>201</v>
      </c>
      <c r="AL731" s="717" t="s">
        <v>76</v>
      </c>
      <c r="AM731" s="717" t="s">
        <v>77</v>
      </c>
      <c r="AN731" s="717" t="s">
        <v>78</v>
      </c>
      <c r="AO731" s="723">
        <f t="array" ref="AO731">IFERROR(MAX(INDEX('Severity, Risk, and Probability'!$A$13:$A$17,MATCH(AJ731,'Severity, Risk, and Probability'!$B$13:$B$17,0)),INDEX('Severity, Risk, and Probability'!$A$13:$A$17,MATCH(AK731,'Severity, Risk, and Probability'!$C$13:$C$17,0)),INDEX('Severity, Risk, and Probability'!$A$13:$A$17,MATCH(AL731,'Severity, Risk, and Probability'!$D$13:$D$17,0)),INDEX('Severity, Risk, and Probability'!$A$13:$A$17,MATCH(AM731,'Severity, Risk, and Probability'!$E$13:$E$17,0)),INDEX('Severity, Risk, and Probability'!$A$13:$A$17,MATCH(AN731,'Severity, Risk, and Probability'!$F$13:$F$17,0))),"")</f>
        <v>1</v>
      </c>
      <c r="AP731" s="721">
        <f t="shared" si="465"/>
        <v>3</v>
      </c>
      <c r="AQ731" s="768" t="s">
        <v>84</v>
      </c>
      <c r="AR731" s="728" t="s">
        <v>92</v>
      </c>
      <c r="AS731" s="729" t="s">
        <v>3007</v>
      </c>
      <c r="AT731" s="770"/>
      <c r="AV731" s="746"/>
      <c r="AW731" s="747"/>
      <c r="AX731" s="734"/>
      <c r="AY731" s="734"/>
      <c r="AZ731" s="734"/>
      <c r="BA731" s="734"/>
      <c r="BB731" s="734"/>
      <c r="BC731" s="734"/>
      <c r="BD731" s="734"/>
      <c r="BE731" s="734"/>
      <c r="BF731" s="734"/>
      <c r="BG731" s="734"/>
      <c r="BH731" s="734"/>
      <c r="BI731" s="734"/>
      <c r="BJ731" s="734"/>
      <c r="BK731" s="734"/>
      <c r="BL731" s="734"/>
    </row>
    <row r="732" spans="1:64" s="895" customFormat="1" ht="70" customHeight="1">
      <c r="A732" s="708">
        <f t="shared" si="1"/>
        <v>5</v>
      </c>
      <c r="B732" s="708">
        <f t="shared" si="46"/>
        <v>727</v>
      </c>
      <c r="C732" s="717" t="s">
        <v>542</v>
      </c>
      <c r="D732" s="710" t="str">
        <f t="array" aca="1" ref="D732" ca="1">IFERROR(INDEX(SBS!$B$1:$B$530,MATCH(C732,SBS!$A$1:$A$530,0)),"-")</f>
        <v>Shorted Turn Protection System</v>
      </c>
      <c r="E732" s="710" t="str">
        <f t="array" aca="1" ref="E732" ca="1">IFERROR(INDEX(SBS!$F$1:$F$530,MATCH(C732,SBS!$A$1:$A$530,0)),"-")</f>
        <v>1.10.1.1</v>
      </c>
      <c r="F732" s="710" t="str">
        <f t="array" aca="1" ref="F732" ca="1">IFERROR(INDEX(SBS!$C$1:$C$530,MATCH(C732,SBS!$A$1:$A$530,0)),"-")</f>
        <v>Real-Time Control &amp; Protection</v>
      </c>
      <c r="G732" s="742" t="s">
        <v>3043</v>
      </c>
      <c r="H732" s="717" t="s">
        <v>3044</v>
      </c>
      <c r="I732" s="716" t="s">
        <v>3045</v>
      </c>
      <c r="J732" s="744" t="s">
        <v>71</v>
      </c>
      <c r="K732" s="715" t="s">
        <v>72</v>
      </c>
      <c r="L732" s="716" t="s">
        <v>72</v>
      </c>
      <c r="M732" s="716" t="s">
        <v>230</v>
      </c>
      <c r="N732" s="717" t="s">
        <v>133</v>
      </c>
      <c r="O732" s="717" t="s">
        <v>76</v>
      </c>
      <c r="P732" s="717" t="s">
        <v>77</v>
      </c>
      <c r="Q732" s="717" t="s">
        <v>78</v>
      </c>
      <c r="R732" s="717" t="s">
        <v>79</v>
      </c>
      <c r="S732" s="776">
        <v>0.1</v>
      </c>
      <c r="T732" s="718">
        <f t="array" ref="T732">IFERROR(INDEX('Severity, Risk, and Probability'!$A$4:$A$8,MATCH(K732,'Severity, Risk, and Probability'!$B$4:$B$8,0)),"")</f>
        <v>3</v>
      </c>
      <c r="U732" s="718">
        <f t="array" ref="U732">IFERROR(INDEX('Severity, Risk, and Probability'!$A$4:$A$8,MATCH(L732,'Severity, Risk, and Probability'!$B$4:$B$8,0)),"")</f>
        <v>3</v>
      </c>
      <c r="V732" s="738">
        <v>0</v>
      </c>
      <c r="W732" s="718">
        <f t="array" ref="W732">IFERROR(MAX(INDEX('Severity, Risk, and Probability'!$A$13:$A$17,MATCH(M732,'Severity, Risk, and Probability'!$B$13:$B$17,0)),INDEX('Severity, Risk, and Probability'!$A$13:$A$17,MATCH(N732,'Severity, Risk, and Probability'!$C$13:$C$17,0)),INDEX('Severity, Risk, and Probability'!$A$13:$A$17,MATCH(O732,'Severity, Risk, and Probability'!$D$13:$D$17,0)),INDEX('Severity, Risk, and Probability'!$A$13:$A$17,MATCH(P732,'Severity, Risk, and Probability'!$E$13:$E$17,0)),INDEX('Severity, Risk, and Probability'!$A$13:$A$17,MATCH(Q732,'Severity, Risk, and Probability'!$F$13:$F$17,0))),"")</f>
        <v>2</v>
      </c>
      <c r="X732" s="720">
        <f t="array" ref="X732">IFERROR(INDEX('Severity, Risk, and Probability'!$A$20:$A$24,MATCH(R732,'Severity, Risk, and Probability'!$B$20:$B$24,0)),"")</f>
        <v>5</v>
      </c>
      <c r="Y732" s="718">
        <f t="shared" si="291"/>
        <v>6</v>
      </c>
      <c r="Z732" s="721">
        <f t="shared" si="292"/>
        <v>30</v>
      </c>
      <c r="AA732" s="722" t="s">
        <v>542</v>
      </c>
      <c r="AB732" s="723" t="str">
        <f t="array" aca="1" ref="AB732" ca="1">IFERROR(INDEX(SBS!$B$1:$B$530,MATCH(AA732,SBS!$A$1:$A$530,0)),"None")</f>
        <v>Shorted Turn Protection System</v>
      </c>
      <c r="AC732" s="717" t="s">
        <v>80</v>
      </c>
      <c r="AD732" s="723" t="str">
        <f t="array" aca="1" ref="AD732" ca="1">IFERROR(INDEX(SBS!$B$1:$B$530,MATCH(AC732,SBS!$A$1:$A$530,0)),"None")</f>
        <v>DCPS Software</v>
      </c>
      <c r="AE732" s="717"/>
      <c r="AF732" s="723" t="str">
        <f t="array" aca="1" ref="AF732" ca="1">IFERROR(INDEX(SBS!$B$1:$B$530,MATCH(AE732,SBS!$A$1:$A$530,0)),"None")</f>
        <v>None</v>
      </c>
      <c r="AG732" s="716" t="s">
        <v>3046</v>
      </c>
      <c r="AH732" s="744" t="s">
        <v>84</v>
      </c>
      <c r="AI732" s="745" t="s">
        <v>85</v>
      </c>
      <c r="AJ732" s="716" t="str">
        <f t="shared" ref="AJ732:AN732" si="476">M732</f>
        <v>1 week &lt;= D &lt; 1 month</v>
      </c>
      <c r="AK732" s="717" t="str">
        <f t="shared" si="476"/>
        <v>no cost impact</v>
      </c>
      <c r="AL732" s="717" t="str">
        <f t="shared" si="476"/>
        <v>no safety impact of any form</v>
      </c>
      <c r="AM732" s="717" t="str">
        <f t="shared" si="476"/>
        <v>No radiological impact of any form</v>
      </c>
      <c r="AN732" s="717" t="str">
        <f t="shared" si="476"/>
        <v>no environmental impact of any form</v>
      </c>
      <c r="AO732" s="723">
        <f t="array" ref="AO732">IFERROR(MAX(INDEX('Severity, Risk, and Probability'!$A$13:$A$17,MATCH(AJ732,'Severity, Risk, and Probability'!$B$13:$B$17,0)),INDEX('Severity, Risk, and Probability'!$A$13:$A$17,MATCH(AK732,'Severity, Risk, and Probability'!$C$13:$C$17,0)),INDEX('Severity, Risk, and Probability'!$A$13:$A$17,MATCH(AL732,'Severity, Risk, and Probability'!$D$13:$D$17,0)),INDEX('Severity, Risk, and Probability'!$A$13:$A$17,MATCH(AM732,'Severity, Risk, and Probability'!$E$13:$E$17,0)),INDEX('Severity, Risk, and Probability'!$A$13:$A$17,MATCH(AN732,'Severity, Risk, and Probability'!$F$13:$F$17,0))),"")</f>
        <v>2</v>
      </c>
      <c r="AP732" s="721">
        <f t="shared" si="465"/>
        <v>6</v>
      </c>
      <c r="AQ732" s="768" t="s">
        <v>84</v>
      </c>
      <c r="AR732" s="728" t="s">
        <v>92</v>
      </c>
      <c r="AS732" s="729" t="s">
        <v>3007</v>
      </c>
      <c r="AT732" s="770"/>
      <c r="AV732" s="746"/>
      <c r="AW732" s="747"/>
      <c r="AX732" s="734"/>
      <c r="AY732" s="734"/>
      <c r="AZ732" s="734"/>
      <c r="BA732" s="734"/>
      <c r="BB732" s="734"/>
      <c r="BC732" s="734"/>
      <c r="BD732" s="734"/>
      <c r="BE732" s="734"/>
      <c r="BF732" s="734"/>
      <c r="BG732" s="734"/>
      <c r="BH732" s="734"/>
      <c r="BI732" s="734"/>
      <c r="BJ732" s="734"/>
      <c r="BK732" s="734"/>
      <c r="BL732" s="734"/>
    </row>
    <row r="733" spans="1:64" s="895" customFormat="1" ht="70" customHeight="1">
      <c r="A733" s="708">
        <f t="shared" si="1"/>
        <v>5</v>
      </c>
      <c r="B733" s="708">
        <f t="shared" si="46"/>
        <v>728</v>
      </c>
      <c r="C733" s="717" t="s">
        <v>542</v>
      </c>
      <c r="D733" s="710" t="str">
        <f t="array" aca="1" ref="D733" ca="1">IFERROR(INDEX(SBS!$B$1:$B$530,MATCH(C733,SBS!$A$1:$A$530,0)),"-")</f>
        <v>Shorted Turn Protection System</v>
      </c>
      <c r="E733" s="710" t="str">
        <f t="array" aca="1" ref="E733" ca="1">IFERROR(INDEX(SBS!$F$1:$F$530,MATCH(C733,SBS!$A$1:$A$530,0)),"-")</f>
        <v>1.10.1.1</v>
      </c>
      <c r="F733" s="710" t="str">
        <f t="array" aca="1" ref="F733" ca="1">IFERROR(INDEX(SBS!$C$1:$C$530,MATCH(C733,SBS!$A$1:$A$530,0)),"-")</f>
        <v>Real-Time Control &amp; Protection</v>
      </c>
      <c r="G733" s="742" t="s">
        <v>3047</v>
      </c>
      <c r="H733" s="717" t="s">
        <v>3048</v>
      </c>
      <c r="I733" s="716" t="s">
        <v>3049</v>
      </c>
      <c r="J733" s="744" t="s">
        <v>71</v>
      </c>
      <c r="K733" s="715" t="s">
        <v>72</v>
      </c>
      <c r="L733" s="716" t="s">
        <v>72</v>
      </c>
      <c r="M733" s="716" t="s">
        <v>119</v>
      </c>
      <c r="N733" s="717" t="s">
        <v>133</v>
      </c>
      <c r="O733" s="717" t="s">
        <v>76</v>
      </c>
      <c r="P733" s="717" t="s">
        <v>77</v>
      </c>
      <c r="Q733" s="717" t="s">
        <v>78</v>
      </c>
      <c r="R733" s="717" t="s">
        <v>410</v>
      </c>
      <c r="S733" s="717">
        <v>0.1</v>
      </c>
      <c r="T733" s="718">
        <f t="array" ref="T733">IFERROR(INDEX('Severity, Risk, and Probability'!$A$4:$A$8,MATCH(K733,'Severity, Risk, and Probability'!$B$4:$B$8,0)),"")</f>
        <v>3</v>
      </c>
      <c r="U733" s="718">
        <f t="array" ref="U733">IFERROR(INDEX('Severity, Risk, and Probability'!$A$4:$A$8,MATCH(L733,'Severity, Risk, and Probability'!$B$4:$B$8,0)),"")</f>
        <v>3</v>
      </c>
      <c r="V733" s="738">
        <v>0</v>
      </c>
      <c r="W733" s="718">
        <f t="array" ref="W733">IFERROR(MAX(INDEX('Severity, Risk, and Probability'!$A$13:$A$17,MATCH(M733,'Severity, Risk, and Probability'!$B$13:$B$17,0)),INDEX('Severity, Risk, and Probability'!$A$13:$A$17,MATCH(N733,'Severity, Risk, and Probability'!$C$13:$C$17,0)),INDEX('Severity, Risk, and Probability'!$A$13:$A$17,MATCH(O733,'Severity, Risk, and Probability'!$D$13:$D$17,0)),INDEX('Severity, Risk, and Probability'!$A$13:$A$17,MATCH(P733,'Severity, Risk, and Probability'!$E$13:$E$17,0)),INDEX('Severity, Risk, and Probability'!$A$13:$A$17,MATCH(Q733,'Severity, Risk, and Probability'!$F$13:$F$17,0))),"")</f>
        <v>1</v>
      </c>
      <c r="X733" s="720">
        <f t="array" ref="X733">IFERROR(INDEX('Severity, Risk, and Probability'!$A$20:$A$24,MATCH(R733,'Severity, Risk, and Probability'!$B$20:$B$24,0)),"")</f>
        <v>2</v>
      </c>
      <c r="Y733" s="718">
        <f t="shared" si="291"/>
        <v>3</v>
      </c>
      <c r="Z733" s="721">
        <f t="shared" si="292"/>
        <v>6</v>
      </c>
      <c r="AA733" s="722" t="s">
        <v>542</v>
      </c>
      <c r="AB733" s="723" t="str">
        <f t="array" aca="1" ref="AB733" ca="1">IFERROR(INDEX(SBS!$B$1:$B$530,MATCH(AA733,SBS!$A$1:$A$530,0)),"None")</f>
        <v>Shorted Turn Protection System</v>
      </c>
      <c r="AC733" s="717"/>
      <c r="AD733" s="723" t="str">
        <f t="array" aca="1" ref="AD733" ca="1">IFERROR(INDEX(SBS!$B$1:$B$530,MATCH(AC733,SBS!$A$1:$A$530,0)),"None")</f>
        <v>None</v>
      </c>
      <c r="AE733" s="717"/>
      <c r="AF733" s="723" t="str">
        <f t="array" aca="1" ref="AF733" ca="1">IFERROR(INDEX(SBS!$B$1:$B$530,MATCH(AE733,SBS!$A$1:$A$530,0)),"None")</f>
        <v>None</v>
      </c>
      <c r="AG733" s="716" t="s">
        <v>3050</v>
      </c>
      <c r="AH733" s="744" t="s">
        <v>84</v>
      </c>
      <c r="AI733" s="745" t="s">
        <v>85</v>
      </c>
      <c r="AJ733" s="716" t="str">
        <f t="shared" ref="AJ733:AN733" si="477">M733</f>
        <v>&lt; 1 week</v>
      </c>
      <c r="AK733" s="717" t="str">
        <f t="shared" si="477"/>
        <v>no cost impact</v>
      </c>
      <c r="AL733" s="717" t="str">
        <f t="shared" si="477"/>
        <v>no safety impact of any form</v>
      </c>
      <c r="AM733" s="717" t="str">
        <f t="shared" si="477"/>
        <v>No radiological impact of any form</v>
      </c>
      <c r="AN733" s="717" t="str">
        <f t="shared" si="477"/>
        <v>no environmental impact of any form</v>
      </c>
      <c r="AO733" s="723">
        <f t="array" ref="AO733">IFERROR(MAX(INDEX('Severity, Risk, and Probability'!$A$13:$A$17,MATCH(AJ733,'Severity, Risk, and Probability'!$B$13:$B$17,0)),INDEX('Severity, Risk, and Probability'!$A$13:$A$17,MATCH(AK733,'Severity, Risk, and Probability'!$C$13:$C$17,0)),INDEX('Severity, Risk, and Probability'!$A$13:$A$17,MATCH(AL733,'Severity, Risk, and Probability'!$D$13:$D$17,0)),INDEX('Severity, Risk, and Probability'!$A$13:$A$17,MATCH(AM733,'Severity, Risk, and Probability'!$E$13:$E$17,0)),INDEX('Severity, Risk, and Probability'!$A$13:$A$17,MATCH(AN733,'Severity, Risk, and Probability'!$F$13:$F$17,0))),"")</f>
        <v>1</v>
      </c>
      <c r="AP733" s="721">
        <f t="shared" si="465"/>
        <v>3</v>
      </c>
      <c r="AQ733" s="768" t="s">
        <v>84</v>
      </c>
      <c r="AR733" s="728" t="s">
        <v>92</v>
      </c>
      <c r="AS733" s="729" t="s">
        <v>3051</v>
      </c>
      <c r="AT733" s="770"/>
      <c r="AV733" s="746" t="str">
        <f t="shared" ref="AV733:AV773" si="478">IFERROR(LEFT(C733, FIND( "|", SUBSTITUTE( C733, ".", "|", 3 ) ) - 1 ),C733)</f>
        <v>1.7.3</v>
      </c>
      <c r="AW733" s="747" t="str">
        <f t="shared" ref="AW733:AW773" si="479">IFERROR(LEFT(C733, FIND( "|", SUBSTITUTE( C733, ".", "|", 4 ) ) - 1 ),C733)</f>
        <v>1.7.3.6</v>
      </c>
      <c r="AX733" s="734" t="e">
        <f t="shared" ref="AX733:AX761" ca="1" si="480">IF(AND(GTE(Y733,12),LT(AP733,8),NOT(ISBLANK(AA733))),AB733,"-")</f>
        <v>#NAME?</v>
      </c>
      <c r="AY733" s="734" t="e">
        <f t="shared" ref="AY733:AY761" ca="1" si="481">IF(AND(GTE(Y733,12),LT(AP733,8),NOT(ISBLANK(AC733))),AD733,"-")</f>
        <v>#NAME?</v>
      </c>
      <c r="AZ733" s="734" t="e">
        <f t="shared" ref="AZ733:AZ761" ca="1" si="482">IF(AND(GTE(Y733,12),LT(AP733,8),NOT(ISBLANK(AE733))),AF733,"-")</f>
        <v>#NAME?</v>
      </c>
      <c r="BA733" s="734" t="b">
        <f t="shared" ref="BA733:BA773" si="483">AND(BB733,BC733,BD733,BE733,BF733,BG733,BH733,BI733)</f>
        <v>1</v>
      </c>
      <c r="BB733" s="734" t="b">
        <f t="array" ref="BB733">IF(($S733=0.1),TRUE,IF(NOT(ISBLANK(INDEX(Categories!E$4:E$32,MATCH($S733,Categories!$D$4:$D$32,0)))),K733=INDEX(Categories!E$4:E$32,MATCH($S733,Categories!$D$4:$D$32,0)),TRUE))</f>
        <v>1</v>
      </c>
      <c r="BC733" s="734" t="b">
        <f t="array" ref="BC733">IF(($S733=0.1),TRUE,IF(NOT(ISBLANK(INDEX(Categories!F$4:F$32,MATCH($S733,Categories!$D$4:$D$32,0)))),L733=INDEX(Categories!F$4:F$32,MATCH($S733,Categories!$D$4:$D$32,0)),TRUE))</f>
        <v>1</v>
      </c>
      <c r="BD733" s="734" t="b">
        <f t="array" ref="BD733">IF(($S733=0.1),TRUE,IF(NOT(ISBLANK(INDEX(Categories!G$4:G$32,MATCH($S733,Categories!$D$4:$D$32,0)))),M733=INDEX(Categories!G$4:G$32,MATCH($S733,Categories!$D$4:$D$32,0)),TRUE))</f>
        <v>1</v>
      </c>
      <c r="BE733" s="734" t="b">
        <f t="array" ref="BE733">IF(($S733=0.1),TRUE,IF(NOT(ISBLANK(INDEX(Categories!H$4:H$32,MATCH($S733,Categories!$D$4:$D$32,0)))),N733=INDEX(Categories!H$4:H$32,MATCH($S733,Categories!$D$4:$D$32,0)),TRUE))</f>
        <v>1</v>
      </c>
      <c r="BF733" s="734" t="b">
        <f t="array" ref="BF733">IF(($S733=0.1),TRUE,IF(NOT(ISBLANK(INDEX(Categories!I$4:I$32,MATCH($S733,Categories!$D$4:$D$32,0)))),O733=INDEX(Categories!I$4:I$32,MATCH($S733,Categories!$D$4:$D$32,0)),TRUE))</f>
        <v>1</v>
      </c>
      <c r="BG733" s="734" t="b">
        <f t="array" ref="BG733">IF(($S733=0.1),TRUE,IF(NOT(ISBLANK(INDEX(Categories!J$4:J$32,MATCH($S733,Categories!$D$4:$D$32,0)))),P733=INDEX(Categories!J$4:J$32,MATCH($S733,Categories!$D$4:$D$32,0)),TRUE))</f>
        <v>1</v>
      </c>
      <c r="BH733" s="734" t="b">
        <f t="array" ref="BH733">IF(($S733=0.1),TRUE,IF(NOT(ISBLANK(INDEX(Categories!K$4:K$32,MATCH($S733,Categories!$D$4:$D$32,0)))),Q733=INDEX(Categories!K$4:K$32,MATCH($S733,Categories!$D$4:$D$32,0)),TRUE))</f>
        <v>1</v>
      </c>
      <c r="BI733" s="734" t="b">
        <f t="array" ref="BI733">IF(($S733=0.1),TRUE,IF(NOT(ISBLANK(INDEX(Categories!L$4:L$32,MATCH($S733,Categories!$D$4:$D$32,0)))),R733=INDEX(Categories!L$4:L$32,MATCH($S733,Categories!$D$4:$D$32,0)),TRUE))</f>
        <v>1</v>
      </c>
      <c r="BJ733" s="734" t="e">
        <f t="shared" ref="BJ733:BJ761" ca="1" si="484">IF(AND(GTE($Y733,8),LTE($Y733,11),LT($AP733,8),NOT(ISBLANK($AA733))),AB733,"-")</f>
        <v>#NAME?</v>
      </c>
      <c r="BK733" s="734" t="e">
        <f t="shared" ref="BK733:BK761" ca="1" si="485">IF(AND(GTE($Y733,8),LTE($Y733,11),LT($AP733,8),NOT(ISBLANK($AC733))),AD733,"-")</f>
        <v>#NAME?</v>
      </c>
      <c r="BL733" s="734" t="e">
        <f t="shared" ref="BL733:BL761" ca="1" si="486">IF(AND(GTE($Y733,8),LTE($Y733,11),LT($AP733,8),NOT(ISBLANK($AE733))),AF733,"-")</f>
        <v>#NAME?</v>
      </c>
    </row>
    <row r="734" spans="1:64" s="895" customFormat="1" ht="70" customHeight="1">
      <c r="A734" s="708">
        <f t="shared" si="1"/>
        <v>5</v>
      </c>
      <c r="B734" s="708">
        <f t="shared" si="46"/>
        <v>729</v>
      </c>
      <c r="C734" s="708" t="s">
        <v>542</v>
      </c>
      <c r="D734" s="847" t="str">
        <f t="array" aca="1" ref="D734" ca="1">IFERROR(INDEX(SBS!$B$1:$B$530,MATCH(C734,SBS!$A$1:$A$530,0)),"-")</f>
        <v>Shorted Turn Protection System</v>
      </c>
      <c r="E734" s="847" t="str">
        <f t="array" aca="1" ref="E734" ca="1">IFERROR(INDEX(SBS!$F$1:$F$530,MATCH(C734,SBS!$A$1:$A$530,0)),"-")</f>
        <v>1.10.1.1</v>
      </c>
      <c r="F734" s="847" t="str">
        <f t="array" aca="1" ref="F734" ca="1">IFERROR(INDEX(SBS!$C$1:$C$530,MATCH(C734,SBS!$A$1:$A$530,0)),"-")</f>
        <v>Real-Time Control &amp; Protection</v>
      </c>
      <c r="G734" s="708" t="s">
        <v>3052</v>
      </c>
      <c r="H734" s="708" t="s">
        <v>3053</v>
      </c>
      <c r="I734" s="795" t="s">
        <v>3054</v>
      </c>
      <c r="J734" s="795" t="s">
        <v>71</v>
      </c>
      <c r="K734" s="795" t="s">
        <v>72</v>
      </c>
      <c r="L734" s="795" t="s">
        <v>72</v>
      </c>
      <c r="M734" s="795" t="s">
        <v>119</v>
      </c>
      <c r="N734" s="708" t="s">
        <v>133</v>
      </c>
      <c r="O734" s="708" t="s">
        <v>76</v>
      </c>
      <c r="P734" s="708" t="s">
        <v>77</v>
      </c>
      <c r="Q734" s="708" t="s">
        <v>78</v>
      </c>
      <c r="R734" s="708" t="s">
        <v>410</v>
      </c>
      <c r="S734" s="708">
        <v>0.1</v>
      </c>
      <c r="T734" s="848">
        <f t="array" ref="T734">IFERROR(INDEX('Severity, Risk, and Probability'!$A$4:$A$8,MATCH(K734,'Severity, Risk, and Probability'!$B$4:$B$8,0)),"")</f>
        <v>3</v>
      </c>
      <c r="U734" s="848">
        <f t="array" ref="U734">IFERROR(INDEX('Severity, Risk, and Probability'!$A$4:$A$8,MATCH(L734,'Severity, Risk, and Probability'!$B$4:$B$8,0)),"")</f>
        <v>3</v>
      </c>
      <c r="V734" s="849">
        <v>0</v>
      </c>
      <c r="W734" s="848">
        <f t="array" ref="W734">IFERROR(MAX(INDEX('Severity, Risk, and Probability'!$A$13:$A$17,MATCH(M734,'Severity, Risk, and Probability'!$B$13:$B$17,0)),INDEX('Severity, Risk, and Probability'!$A$13:$A$17,MATCH(N734,'Severity, Risk, and Probability'!$C$13:$C$17,0)),INDEX('Severity, Risk, and Probability'!$A$13:$A$17,MATCH(O734,'Severity, Risk, and Probability'!$D$13:$D$17,0)),INDEX('Severity, Risk, and Probability'!$A$13:$A$17,MATCH(P734,'Severity, Risk, and Probability'!$E$13:$E$17,0)),INDEX('Severity, Risk, and Probability'!$A$13:$A$17,MATCH(Q734,'Severity, Risk, and Probability'!$F$13:$F$17,0))),"")</f>
        <v>1</v>
      </c>
      <c r="X734" s="850">
        <f t="array" ref="X734">IFERROR(INDEX('Severity, Risk, and Probability'!$A$20:$A$24,MATCH(R734,'Severity, Risk, and Probability'!$B$20:$B$24,0)),"")</f>
        <v>2</v>
      </c>
      <c r="Y734" s="848">
        <f t="shared" si="291"/>
        <v>3</v>
      </c>
      <c r="Z734" s="848">
        <f t="shared" si="292"/>
        <v>6</v>
      </c>
      <c r="AA734" s="708" t="s">
        <v>542</v>
      </c>
      <c r="AB734" s="847" t="str">
        <f t="array" aca="1" ref="AB734" ca="1">IFERROR(INDEX(SBS!$B$1:$B$530,MATCH(AA734,SBS!$A$1:$A$530,0)),"None")</f>
        <v>Shorted Turn Protection System</v>
      </c>
      <c r="AC734" s="708"/>
      <c r="AD734" s="847" t="str">
        <f t="array" aca="1" ref="AD734" ca="1">IFERROR(INDEX(SBS!$B$1:$B$530,MATCH(AC734,SBS!$A$1:$A$530,0)),"None")</f>
        <v>None</v>
      </c>
      <c r="AE734" s="708"/>
      <c r="AF734" s="847" t="str">
        <f t="array" aca="1" ref="AF734" ca="1">IFERROR(INDEX(SBS!$B$1:$B$530,MATCH(AE734,SBS!$A$1:$A$530,0)),"None")</f>
        <v>None</v>
      </c>
      <c r="AG734" s="795" t="s">
        <v>3055</v>
      </c>
      <c r="AH734" s="744" t="s">
        <v>84</v>
      </c>
      <c r="AI734" s="795" t="s">
        <v>85</v>
      </c>
      <c r="AJ734" s="795" t="str">
        <f t="shared" ref="AJ734:AN734" si="487">M734</f>
        <v>&lt; 1 week</v>
      </c>
      <c r="AK734" s="708" t="str">
        <f t="shared" si="487"/>
        <v>no cost impact</v>
      </c>
      <c r="AL734" s="708" t="str">
        <f t="shared" si="487"/>
        <v>no safety impact of any form</v>
      </c>
      <c r="AM734" s="708" t="str">
        <f t="shared" si="487"/>
        <v>No radiological impact of any form</v>
      </c>
      <c r="AN734" s="708" t="str">
        <f t="shared" si="487"/>
        <v>no environmental impact of any form</v>
      </c>
      <c r="AO734" s="847">
        <f t="array" ref="AO734">IFERROR(MAX(INDEX('Severity, Risk, and Probability'!$A$13:$A$17,MATCH(AJ734,'Severity, Risk, and Probability'!$B$13:$B$17,0)),INDEX('Severity, Risk, and Probability'!$A$13:$A$17,MATCH(AK734,'Severity, Risk, and Probability'!$C$13:$C$17,0)),INDEX('Severity, Risk, and Probability'!$A$13:$A$17,MATCH(AL734,'Severity, Risk, and Probability'!$D$13:$D$17,0)),INDEX('Severity, Risk, and Probability'!$A$13:$A$17,MATCH(AM734,'Severity, Risk, and Probability'!$E$13:$E$17,0)),INDEX('Severity, Risk, and Probability'!$A$13:$A$17,MATCH(AN734,'Severity, Risk, and Probability'!$F$13:$F$17,0))),"")</f>
        <v>1</v>
      </c>
      <c r="AP734" s="848">
        <f t="shared" si="465"/>
        <v>3</v>
      </c>
      <c r="AQ734" s="771" t="s">
        <v>84</v>
      </c>
      <c r="AR734" s="731" t="s">
        <v>92</v>
      </c>
      <c r="AS734" s="731" t="s">
        <v>3056</v>
      </c>
      <c r="AT734" s="708"/>
      <c r="AV734" s="732" t="str">
        <f t="shared" si="478"/>
        <v>1.7.3</v>
      </c>
      <c r="AW734" s="733" t="str">
        <f t="shared" si="479"/>
        <v>1.7.3.6</v>
      </c>
      <c r="AX734" s="734" t="e">
        <f t="shared" ca="1" si="480"/>
        <v>#NAME?</v>
      </c>
      <c r="AY734" s="734" t="e">
        <f t="shared" ca="1" si="481"/>
        <v>#NAME?</v>
      </c>
      <c r="AZ734" s="734" t="e">
        <f t="shared" ca="1" si="482"/>
        <v>#NAME?</v>
      </c>
      <c r="BA734" s="734" t="b">
        <f t="shared" si="483"/>
        <v>1</v>
      </c>
      <c r="BB734" s="734" t="b">
        <f t="array" ref="BB734">IF(($S734=0.1),TRUE,IF(NOT(ISBLANK(INDEX(Categories!E$4:E$32,MATCH($S734,Categories!$D$4:$D$32,0)))),K734=INDEX(Categories!E$4:E$32,MATCH($S734,Categories!$D$4:$D$32,0)),TRUE))</f>
        <v>1</v>
      </c>
      <c r="BC734" s="734" t="b">
        <f t="array" ref="BC734">IF(($S734=0.1),TRUE,IF(NOT(ISBLANK(INDEX(Categories!F$4:F$32,MATCH($S734,Categories!$D$4:$D$32,0)))),L734=INDEX(Categories!F$4:F$32,MATCH($S734,Categories!$D$4:$D$32,0)),TRUE))</f>
        <v>1</v>
      </c>
      <c r="BD734" s="734" t="b">
        <f t="array" ref="BD734">IF(($S734=0.1),TRUE,IF(NOT(ISBLANK(INDEX(Categories!G$4:G$32,MATCH($S734,Categories!$D$4:$D$32,0)))),M734=INDEX(Categories!G$4:G$32,MATCH($S734,Categories!$D$4:$D$32,0)),TRUE))</f>
        <v>1</v>
      </c>
      <c r="BE734" s="734" t="b">
        <f t="array" ref="BE734">IF(($S734=0.1),TRUE,IF(NOT(ISBLANK(INDEX(Categories!H$4:H$32,MATCH($S734,Categories!$D$4:$D$32,0)))),N734=INDEX(Categories!H$4:H$32,MATCH($S734,Categories!$D$4:$D$32,0)),TRUE))</f>
        <v>1</v>
      </c>
      <c r="BF734" s="734" t="b">
        <f t="array" ref="BF734">IF(($S734=0.1),TRUE,IF(NOT(ISBLANK(INDEX(Categories!I$4:I$32,MATCH($S734,Categories!$D$4:$D$32,0)))),O734=INDEX(Categories!I$4:I$32,MATCH($S734,Categories!$D$4:$D$32,0)),TRUE))</f>
        <v>1</v>
      </c>
      <c r="BG734" s="734" t="b">
        <f t="array" ref="BG734">IF(($S734=0.1),TRUE,IF(NOT(ISBLANK(INDEX(Categories!J$4:J$32,MATCH($S734,Categories!$D$4:$D$32,0)))),P734=INDEX(Categories!J$4:J$32,MATCH($S734,Categories!$D$4:$D$32,0)),TRUE))</f>
        <v>1</v>
      </c>
      <c r="BH734" s="734" t="b">
        <f t="array" ref="BH734">IF(($S734=0.1),TRUE,IF(NOT(ISBLANK(INDEX(Categories!K$4:K$32,MATCH($S734,Categories!$D$4:$D$32,0)))),Q734=INDEX(Categories!K$4:K$32,MATCH($S734,Categories!$D$4:$D$32,0)),TRUE))</f>
        <v>1</v>
      </c>
      <c r="BI734" s="734" t="b">
        <f t="array" ref="BI734">IF(($S734=0.1),TRUE,IF(NOT(ISBLANK(INDEX(Categories!L$4:L$32,MATCH($S734,Categories!$D$4:$D$32,0)))),R734=INDEX(Categories!L$4:L$32,MATCH($S734,Categories!$D$4:$D$32,0)),TRUE))</f>
        <v>1</v>
      </c>
      <c r="BJ734" s="734" t="e">
        <f t="shared" ca="1" si="484"/>
        <v>#NAME?</v>
      </c>
      <c r="BK734" s="734" t="e">
        <f t="shared" ca="1" si="485"/>
        <v>#NAME?</v>
      </c>
      <c r="BL734" s="734" t="e">
        <f t="shared" ca="1" si="486"/>
        <v>#NAME?</v>
      </c>
    </row>
    <row r="735" spans="1:64" s="895" customFormat="1" ht="70" customHeight="1">
      <c r="A735" s="708">
        <f t="shared" si="1"/>
        <v>5</v>
      </c>
      <c r="B735" s="708">
        <f t="shared" si="46"/>
        <v>730</v>
      </c>
      <c r="C735" s="717" t="s">
        <v>521</v>
      </c>
      <c r="D735" s="710" t="str">
        <f t="array" aca="1" ref="D735" ca="1">IFERROR(INDEX(SBS!$B$1:$B$530,MATCH(C735,SBS!$A$1:$A$530,0)),"-")</f>
        <v>Central Control System (CCS)</v>
      </c>
      <c r="E735" s="710" t="str">
        <f t="array" aca="1" ref="E735" ca="1">IFERROR(INDEX(SBS!$F$1:$F$530,MATCH(C735,SBS!$A$1:$A$530,0)),"-")</f>
        <v>1.9.4.2</v>
      </c>
      <c r="F735" s="710" t="str">
        <f t="array" aca="1" ref="F735" ca="1">IFERROR(INDEX(SBS!$C$1:$C$530,MATCH(C735,SBS!$A$1:$A$530,0)),"-")</f>
        <v>Operational &amp; Safety Systems</v>
      </c>
      <c r="G735" s="745" t="s">
        <v>3057</v>
      </c>
      <c r="H735" s="716" t="s">
        <v>1697</v>
      </c>
      <c r="I735" s="716" t="s">
        <v>3058</v>
      </c>
      <c r="J735" s="744" t="s">
        <v>173</v>
      </c>
      <c r="K735" s="715" t="s">
        <v>73</v>
      </c>
      <c r="L735" s="716" t="s">
        <v>73</v>
      </c>
      <c r="M735" s="716" t="s">
        <v>119</v>
      </c>
      <c r="N735" s="717" t="s">
        <v>201</v>
      </c>
      <c r="O735" s="717" t="s">
        <v>76</v>
      </c>
      <c r="P735" s="717" t="s">
        <v>77</v>
      </c>
      <c r="Q735" s="717" t="s">
        <v>78</v>
      </c>
      <c r="R735" s="717" t="s">
        <v>404</v>
      </c>
      <c r="S735" s="718"/>
      <c r="T735" s="718">
        <f t="array" ref="T735">IFERROR(INDEX('Severity, Risk, and Probability'!$A$4:$A$8,MATCH(K735,'Severity, Risk, and Probability'!$B$4:$B$8,0)),"")</f>
        <v>2</v>
      </c>
      <c r="U735" s="718">
        <f t="array" ref="U735">IFERROR(INDEX('Severity, Risk, and Probability'!$A$4:$A$8,MATCH(L735,'Severity, Risk, and Probability'!$B$4:$B$8,0)),"")</f>
        <v>2</v>
      </c>
      <c r="V735" s="738">
        <v>0</v>
      </c>
      <c r="W735" s="718">
        <f t="array" ref="W735">IFERROR(MAX(INDEX('Severity, Risk, and Probability'!$A$13:$A$17,MATCH(M735,'Severity, Risk, and Probability'!$B$13:$B$17,0)),INDEX('Severity, Risk, and Probability'!$A$13:$A$17,MATCH(N735,'Severity, Risk, and Probability'!$C$13:$C$17,0)),INDEX('Severity, Risk, and Probability'!$A$13:$A$17,MATCH(O735,'Severity, Risk, and Probability'!$D$13:$D$17,0)),INDEX('Severity, Risk, and Probability'!$A$13:$A$17,MATCH(P735,'Severity, Risk, and Probability'!$E$13:$E$17,0)),INDEX('Severity, Risk, and Probability'!$A$13:$A$17,MATCH(Q735,'Severity, Risk, and Probability'!$F$13:$F$17,0))),"")</f>
        <v>1</v>
      </c>
      <c r="X735" s="720">
        <f t="array" ref="X735">IFERROR(INDEX('Severity, Risk, and Probability'!$A$20:$A$24,MATCH(R735,'Severity, Risk, and Probability'!$B$20:$B$24,0)),"")</f>
        <v>1</v>
      </c>
      <c r="Y735" s="718">
        <f t="shared" si="291"/>
        <v>2</v>
      </c>
      <c r="Z735" s="721">
        <f t="shared" si="292"/>
        <v>2</v>
      </c>
      <c r="AA735" s="722" t="s">
        <v>521</v>
      </c>
      <c r="AB735" s="723" t="str">
        <f t="array" aca="1" ref="AB735" ca="1">IFERROR(INDEX(SBS!$B$1:$B$530,MATCH(AA735,SBS!$A$1:$A$530,0)),"None")</f>
        <v>Central Control System (CCS)</v>
      </c>
      <c r="AC735" s="717"/>
      <c r="AD735" s="723" t="str">
        <f t="array" aca="1" ref="AD735" ca="1">IFERROR(INDEX(SBS!$B$1:$B$530,MATCH(AC735,SBS!$A$1:$A$530,0)),"None")</f>
        <v>None</v>
      </c>
      <c r="AE735" s="717"/>
      <c r="AF735" s="723" t="str">
        <f t="array" aca="1" ref="AF735" ca="1">IFERROR(INDEX(SBS!$B$1:$B$530,MATCH(AE735,SBS!$A$1:$A$530,0)),"None")</f>
        <v>None</v>
      </c>
      <c r="AG735" s="716" t="s">
        <v>3059</v>
      </c>
      <c r="AH735" s="729" t="s">
        <v>84</v>
      </c>
      <c r="AI735" s="745" t="s">
        <v>85</v>
      </c>
      <c r="AJ735" s="716" t="str">
        <f t="shared" ref="AJ735:AN735" si="488">M735</f>
        <v>&lt; 1 week</v>
      </c>
      <c r="AK735" s="717" t="str">
        <f t="shared" si="488"/>
        <v>&lt; $10K</v>
      </c>
      <c r="AL735" s="717" t="str">
        <f t="shared" si="488"/>
        <v>no safety impact of any form</v>
      </c>
      <c r="AM735" s="717" t="str">
        <f t="shared" si="488"/>
        <v>No radiological impact of any form</v>
      </c>
      <c r="AN735" s="717" t="str">
        <f t="shared" si="488"/>
        <v>no environmental impact of any form</v>
      </c>
      <c r="AO735" s="723">
        <f t="array" ref="AO735">IFERROR(MAX(INDEX('Severity, Risk, and Probability'!$A$13:$A$17,MATCH(AJ735,'Severity, Risk, and Probability'!$B$13:$B$17,0)),INDEX('Severity, Risk, and Probability'!$A$13:$A$17,MATCH(AK735,'Severity, Risk, and Probability'!$C$13:$C$17,0)),INDEX('Severity, Risk, and Probability'!$A$13:$A$17,MATCH(AL735,'Severity, Risk, and Probability'!$D$13:$D$17,0)),INDEX('Severity, Risk, and Probability'!$A$13:$A$17,MATCH(AM735,'Severity, Risk, and Probability'!$E$13:$E$17,0)),INDEX('Severity, Risk, and Probability'!$A$13:$A$17,MATCH(AN735,'Severity, Risk, and Probability'!$F$13:$F$17,0))),"")</f>
        <v>1</v>
      </c>
      <c r="AP735" s="721">
        <f t="shared" si="465"/>
        <v>2</v>
      </c>
      <c r="AQ735" s="727" t="s">
        <v>84</v>
      </c>
      <c r="AR735" s="728" t="s">
        <v>84</v>
      </c>
      <c r="AS735" s="729" t="s">
        <v>3060</v>
      </c>
      <c r="AT735" s="758"/>
      <c r="AV735" s="746" t="str">
        <f t="shared" si="478"/>
        <v>1.7.3</v>
      </c>
      <c r="AW735" s="747" t="str">
        <f t="shared" si="479"/>
        <v>1.7.3.8</v>
      </c>
      <c r="AX735" s="734" t="e">
        <f t="shared" ca="1" si="480"/>
        <v>#NAME?</v>
      </c>
      <c r="AY735" s="734" t="e">
        <f t="shared" ca="1" si="481"/>
        <v>#NAME?</v>
      </c>
      <c r="AZ735" s="734" t="e">
        <f t="shared" ca="1" si="482"/>
        <v>#NAME?</v>
      </c>
      <c r="BA735" s="734" t="e">
        <f t="shared" si="483"/>
        <v>#N/A</v>
      </c>
      <c r="BB735" s="734" t="e">
        <f t="array" ref="BB735">IF(($S735=0.1),TRUE,IF(NOT(ISBLANK(INDEX(Categories!E$4:E$32,MATCH($S735,Categories!$D$4:$D$32,0)))),K735=INDEX(Categories!E$4:E$32,MATCH($S735,Categories!$D$4:$D$32,0)),TRUE))</f>
        <v>#N/A</v>
      </c>
      <c r="BC735" s="734" t="e">
        <f t="array" ref="BC735">IF(($S735=0.1),TRUE,IF(NOT(ISBLANK(INDEX(Categories!F$4:F$32,MATCH($S735,Categories!$D$4:$D$32,0)))),L735=INDEX(Categories!F$4:F$32,MATCH($S735,Categories!$D$4:$D$32,0)),TRUE))</f>
        <v>#N/A</v>
      </c>
      <c r="BD735" s="734" t="e">
        <f t="array" ref="BD735">IF(($S735=0.1),TRUE,IF(NOT(ISBLANK(INDEX(Categories!G$4:G$32,MATCH($S735,Categories!$D$4:$D$32,0)))),M735=INDEX(Categories!G$4:G$32,MATCH($S735,Categories!$D$4:$D$32,0)),TRUE))</f>
        <v>#N/A</v>
      </c>
      <c r="BE735" s="734" t="e">
        <f t="array" ref="BE735">IF(($S735=0.1),TRUE,IF(NOT(ISBLANK(INDEX(Categories!H$4:H$32,MATCH($S735,Categories!$D$4:$D$32,0)))),N735=INDEX(Categories!H$4:H$32,MATCH($S735,Categories!$D$4:$D$32,0)),TRUE))</f>
        <v>#N/A</v>
      </c>
      <c r="BF735" s="734" t="e">
        <f t="array" ref="BF735">IF(($S735=0.1),TRUE,IF(NOT(ISBLANK(INDEX(Categories!I$4:I$32,MATCH($S735,Categories!$D$4:$D$32,0)))),O735=INDEX(Categories!I$4:I$32,MATCH($S735,Categories!$D$4:$D$32,0)),TRUE))</f>
        <v>#N/A</v>
      </c>
      <c r="BG735" s="734" t="e">
        <f t="array" ref="BG735">IF(($S735=0.1),TRUE,IF(NOT(ISBLANK(INDEX(Categories!J$4:J$32,MATCH($S735,Categories!$D$4:$D$32,0)))),P735=INDEX(Categories!J$4:J$32,MATCH($S735,Categories!$D$4:$D$32,0)),TRUE))</f>
        <v>#N/A</v>
      </c>
      <c r="BH735" s="734" t="e">
        <f t="array" ref="BH735">IF(($S735=0.1),TRUE,IF(NOT(ISBLANK(INDEX(Categories!K$4:K$32,MATCH($S735,Categories!$D$4:$D$32,0)))),Q735=INDEX(Categories!K$4:K$32,MATCH($S735,Categories!$D$4:$D$32,0)),TRUE))</f>
        <v>#N/A</v>
      </c>
      <c r="BI735" s="734" t="e">
        <f t="array" ref="BI735">IF(($S735=0.1),TRUE,IF(NOT(ISBLANK(INDEX(Categories!L$4:L$32,MATCH($S735,Categories!$D$4:$D$32,0)))),R735=INDEX(Categories!L$4:L$32,MATCH($S735,Categories!$D$4:$D$32,0)),TRUE))</f>
        <v>#N/A</v>
      </c>
      <c r="BJ735" s="734" t="e">
        <f t="shared" ca="1" si="484"/>
        <v>#NAME?</v>
      </c>
      <c r="BK735" s="734" t="e">
        <f t="shared" ca="1" si="485"/>
        <v>#NAME?</v>
      </c>
      <c r="BL735" s="734" t="e">
        <f t="shared" ca="1" si="486"/>
        <v>#NAME?</v>
      </c>
    </row>
    <row r="736" spans="1:64" s="895" customFormat="1" ht="70" customHeight="1">
      <c r="A736" s="708">
        <f t="shared" si="1"/>
        <v>5</v>
      </c>
      <c r="B736" s="708">
        <f t="shared" si="46"/>
        <v>731</v>
      </c>
      <c r="C736" s="717" t="s">
        <v>521</v>
      </c>
      <c r="D736" s="710" t="str">
        <f t="array" aca="1" ref="D736" ca="1">IFERROR(INDEX(SBS!$B$1:$B$530,MATCH(C736,SBS!$A$1:$A$530,0)),"-")</f>
        <v>Central Control System (CCS)</v>
      </c>
      <c r="E736" s="710" t="str">
        <f t="array" aca="1" ref="E736" ca="1">IFERROR(INDEX(SBS!$F$1:$F$530,MATCH(C736,SBS!$A$1:$A$530,0)),"-")</f>
        <v>1.9.4.2</v>
      </c>
      <c r="F736" s="710" t="str">
        <f t="array" aca="1" ref="F736" ca="1">IFERROR(INDEX(SBS!$C$1:$C$530,MATCH(C736,SBS!$A$1:$A$530,0)),"-")</f>
        <v>Operational &amp; Safety Systems</v>
      </c>
      <c r="G736" s="745" t="s">
        <v>3061</v>
      </c>
      <c r="H736" s="716" t="s">
        <v>3062</v>
      </c>
      <c r="I736" s="716" t="s">
        <v>3063</v>
      </c>
      <c r="J736" s="744" t="s">
        <v>173</v>
      </c>
      <c r="K736" s="715" t="s">
        <v>72</v>
      </c>
      <c r="L736" s="716" t="s">
        <v>72</v>
      </c>
      <c r="M736" s="716" t="s">
        <v>119</v>
      </c>
      <c r="N736" s="717" t="s">
        <v>201</v>
      </c>
      <c r="O736" s="717" t="s">
        <v>76</v>
      </c>
      <c r="P736" s="717" t="s">
        <v>77</v>
      </c>
      <c r="Q736" s="717" t="s">
        <v>78</v>
      </c>
      <c r="R736" s="717" t="s">
        <v>404</v>
      </c>
      <c r="S736" s="718"/>
      <c r="T736" s="718">
        <f t="array" ref="T736">IFERROR(INDEX('Severity, Risk, and Probability'!$A$4:$A$8,MATCH(K736,'Severity, Risk, and Probability'!$B$4:$B$8,0)),"")</f>
        <v>3</v>
      </c>
      <c r="U736" s="718">
        <f t="array" ref="U736">IFERROR(INDEX('Severity, Risk, and Probability'!$A$4:$A$8,MATCH(L736,'Severity, Risk, and Probability'!$B$4:$B$8,0)),"")</f>
        <v>3</v>
      </c>
      <c r="V736" s="738">
        <v>0</v>
      </c>
      <c r="W736" s="718">
        <f t="array" ref="W736">IFERROR(MAX(INDEX('Severity, Risk, and Probability'!$A$13:$A$17,MATCH(M736,'Severity, Risk, and Probability'!$B$13:$B$17,0)),INDEX('Severity, Risk, and Probability'!$A$13:$A$17,MATCH(N736,'Severity, Risk, and Probability'!$C$13:$C$17,0)),INDEX('Severity, Risk, and Probability'!$A$13:$A$17,MATCH(O736,'Severity, Risk, and Probability'!$D$13:$D$17,0)),INDEX('Severity, Risk, and Probability'!$A$13:$A$17,MATCH(P736,'Severity, Risk, and Probability'!$E$13:$E$17,0)),INDEX('Severity, Risk, and Probability'!$A$13:$A$17,MATCH(Q736,'Severity, Risk, and Probability'!$F$13:$F$17,0))),"")</f>
        <v>1</v>
      </c>
      <c r="X736" s="720">
        <f t="array" ref="X736">IFERROR(INDEX('Severity, Risk, and Probability'!$A$20:$A$24,MATCH(R736,'Severity, Risk, and Probability'!$B$20:$B$24,0)),"")</f>
        <v>1</v>
      </c>
      <c r="Y736" s="718">
        <f t="shared" si="291"/>
        <v>3</v>
      </c>
      <c r="Z736" s="721">
        <f t="shared" si="292"/>
        <v>3</v>
      </c>
      <c r="AA736" s="722"/>
      <c r="AB736" s="723" t="str">
        <f t="array" aca="1" ref="AB736" ca="1">IFERROR(INDEX(SBS!$B$1:$B$530,MATCH(AA736,SBS!$A$1:$A$530,0)),"None")</f>
        <v>None</v>
      </c>
      <c r="AC736" s="717"/>
      <c r="AD736" s="723" t="str">
        <f t="array" aca="1" ref="AD736" ca="1">IFERROR(INDEX(SBS!$B$1:$B$530,MATCH(AC736,SBS!$A$1:$A$530,0)),"None")</f>
        <v>None</v>
      </c>
      <c r="AE736" s="717"/>
      <c r="AF736" s="723" t="str">
        <f t="array" aca="1" ref="AF736" ca="1">IFERROR(INDEX(SBS!$B$1:$B$530,MATCH(AE736,SBS!$A$1:$A$530,0)),"None")</f>
        <v>None</v>
      </c>
      <c r="AG736" s="716" t="s">
        <v>3064</v>
      </c>
      <c r="AH736" s="729" t="s">
        <v>84</v>
      </c>
      <c r="AI736" s="745" t="s">
        <v>85</v>
      </c>
      <c r="AJ736" s="716" t="str">
        <f t="shared" ref="AJ736:AN736" si="489">M736</f>
        <v>&lt; 1 week</v>
      </c>
      <c r="AK736" s="717" t="str">
        <f t="shared" si="489"/>
        <v>&lt; $10K</v>
      </c>
      <c r="AL736" s="717" t="str">
        <f t="shared" si="489"/>
        <v>no safety impact of any form</v>
      </c>
      <c r="AM736" s="717" t="str">
        <f t="shared" si="489"/>
        <v>No radiological impact of any form</v>
      </c>
      <c r="AN736" s="717" t="str">
        <f t="shared" si="489"/>
        <v>no environmental impact of any form</v>
      </c>
      <c r="AO736" s="723">
        <f t="array" ref="AO736">IFERROR(MAX(INDEX('Severity, Risk, and Probability'!$A$13:$A$17,MATCH(AJ736,'Severity, Risk, and Probability'!$B$13:$B$17,0)),INDEX('Severity, Risk, and Probability'!$A$13:$A$17,MATCH(AK736,'Severity, Risk, and Probability'!$C$13:$C$17,0)),INDEX('Severity, Risk, and Probability'!$A$13:$A$17,MATCH(AL736,'Severity, Risk, and Probability'!$D$13:$D$17,0)),INDEX('Severity, Risk, and Probability'!$A$13:$A$17,MATCH(AM736,'Severity, Risk, and Probability'!$E$13:$E$17,0)),INDEX('Severity, Risk, and Probability'!$A$13:$A$17,MATCH(AN736,'Severity, Risk, and Probability'!$F$13:$F$17,0))),"")</f>
        <v>1</v>
      </c>
      <c r="AP736" s="721">
        <f t="shared" si="465"/>
        <v>3</v>
      </c>
      <c r="AQ736" s="727" t="s">
        <v>84</v>
      </c>
      <c r="AR736" s="717" t="s">
        <v>92</v>
      </c>
      <c r="AS736" s="753"/>
      <c r="AT736" s="770"/>
      <c r="AV736" s="746" t="str">
        <f t="shared" si="478"/>
        <v>1.7.3</v>
      </c>
      <c r="AW736" s="747" t="str">
        <f t="shared" si="479"/>
        <v>1.7.3.8</v>
      </c>
      <c r="AX736" s="734" t="e">
        <f t="shared" ca="1" si="480"/>
        <v>#NAME?</v>
      </c>
      <c r="AY736" s="734" t="e">
        <f t="shared" ca="1" si="481"/>
        <v>#NAME?</v>
      </c>
      <c r="AZ736" s="734" t="e">
        <f t="shared" ca="1" si="482"/>
        <v>#NAME?</v>
      </c>
      <c r="BA736" s="734" t="e">
        <f t="shared" si="483"/>
        <v>#N/A</v>
      </c>
      <c r="BB736" s="734" t="e">
        <f t="array" ref="BB736">IF(($S736=0.1),TRUE,IF(NOT(ISBLANK(INDEX(Categories!E$4:E$32,MATCH($S736,Categories!$D$4:$D$32,0)))),K736=INDEX(Categories!E$4:E$32,MATCH($S736,Categories!$D$4:$D$32,0)),TRUE))</f>
        <v>#N/A</v>
      </c>
      <c r="BC736" s="734" t="e">
        <f t="array" ref="BC736">IF(($S736=0.1),TRUE,IF(NOT(ISBLANK(INDEX(Categories!F$4:F$32,MATCH($S736,Categories!$D$4:$D$32,0)))),L736=INDEX(Categories!F$4:F$32,MATCH($S736,Categories!$D$4:$D$32,0)),TRUE))</f>
        <v>#N/A</v>
      </c>
      <c r="BD736" s="734" t="e">
        <f t="array" ref="BD736">IF(($S736=0.1),TRUE,IF(NOT(ISBLANK(INDEX(Categories!G$4:G$32,MATCH($S736,Categories!$D$4:$D$32,0)))),M736=INDEX(Categories!G$4:G$32,MATCH($S736,Categories!$D$4:$D$32,0)),TRUE))</f>
        <v>#N/A</v>
      </c>
      <c r="BE736" s="734" t="e">
        <f t="array" ref="BE736">IF(($S736=0.1),TRUE,IF(NOT(ISBLANK(INDEX(Categories!H$4:H$32,MATCH($S736,Categories!$D$4:$D$32,0)))),N736=INDEX(Categories!H$4:H$32,MATCH($S736,Categories!$D$4:$D$32,0)),TRUE))</f>
        <v>#N/A</v>
      </c>
      <c r="BF736" s="734" t="e">
        <f t="array" ref="BF736">IF(($S736=0.1),TRUE,IF(NOT(ISBLANK(INDEX(Categories!I$4:I$32,MATCH($S736,Categories!$D$4:$D$32,0)))),O736=INDEX(Categories!I$4:I$32,MATCH($S736,Categories!$D$4:$D$32,0)),TRUE))</f>
        <v>#N/A</v>
      </c>
      <c r="BG736" s="734" t="e">
        <f t="array" ref="BG736">IF(($S736=0.1),TRUE,IF(NOT(ISBLANK(INDEX(Categories!J$4:J$32,MATCH($S736,Categories!$D$4:$D$32,0)))),P736=INDEX(Categories!J$4:J$32,MATCH($S736,Categories!$D$4:$D$32,0)),TRUE))</f>
        <v>#N/A</v>
      </c>
      <c r="BH736" s="734" t="e">
        <f t="array" ref="BH736">IF(($S736=0.1),TRUE,IF(NOT(ISBLANK(INDEX(Categories!K$4:K$32,MATCH($S736,Categories!$D$4:$D$32,0)))),Q736=INDEX(Categories!K$4:K$32,MATCH($S736,Categories!$D$4:$D$32,0)),TRUE))</f>
        <v>#N/A</v>
      </c>
      <c r="BI736" s="734" t="e">
        <f t="array" ref="BI736">IF(($S736=0.1),TRUE,IF(NOT(ISBLANK(INDEX(Categories!L$4:L$32,MATCH($S736,Categories!$D$4:$D$32,0)))),R736=INDEX(Categories!L$4:L$32,MATCH($S736,Categories!$D$4:$D$32,0)),TRUE))</f>
        <v>#N/A</v>
      </c>
      <c r="BJ736" s="734" t="e">
        <f t="shared" ca="1" si="484"/>
        <v>#NAME?</v>
      </c>
      <c r="BK736" s="734" t="e">
        <f t="shared" ca="1" si="485"/>
        <v>#NAME?</v>
      </c>
      <c r="BL736" s="734" t="e">
        <f t="shared" ca="1" si="486"/>
        <v>#NAME?</v>
      </c>
    </row>
    <row r="737" spans="1:64" s="895" customFormat="1" ht="70" customHeight="1">
      <c r="A737" s="708">
        <f t="shared" si="1"/>
        <v>5</v>
      </c>
      <c r="B737" s="708">
        <f t="shared" si="46"/>
        <v>732</v>
      </c>
      <c r="C737" s="717" t="s">
        <v>521</v>
      </c>
      <c r="D737" s="710" t="str">
        <f t="array" aca="1" ref="D737" ca="1">IFERROR(INDEX(SBS!$B$1:$B$530,MATCH(C737,SBS!$A$1:$A$530,0)),"-")</f>
        <v>Central Control System (CCS)</v>
      </c>
      <c r="E737" s="710" t="str">
        <f t="array" aca="1" ref="E737" ca="1">IFERROR(INDEX(SBS!$F$1:$F$530,MATCH(C737,SBS!$A$1:$A$530,0)),"-")</f>
        <v>1.9.4.2</v>
      </c>
      <c r="F737" s="710" t="str">
        <f t="array" aca="1" ref="F737" ca="1">IFERROR(INDEX(SBS!$C$1:$C$530,MATCH(C737,SBS!$A$1:$A$530,0)),"-")</f>
        <v>Operational &amp; Safety Systems</v>
      </c>
      <c r="G737" s="745" t="s">
        <v>3065</v>
      </c>
      <c r="H737" s="716" t="s">
        <v>3066</v>
      </c>
      <c r="I737" s="717" t="s">
        <v>3067</v>
      </c>
      <c r="J737" s="744" t="s">
        <v>173</v>
      </c>
      <c r="K737" s="715" t="s">
        <v>72</v>
      </c>
      <c r="L737" s="716" t="s">
        <v>72</v>
      </c>
      <c r="M737" s="716" t="s">
        <v>119</v>
      </c>
      <c r="N737" s="717" t="s">
        <v>201</v>
      </c>
      <c r="O737" s="717" t="s">
        <v>76</v>
      </c>
      <c r="P737" s="717" t="s">
        <v>77</v>
      </c>
      <c r="Q737" s="717" t="s">
        <v>78</v>
      </c>
      <c r="R737" s="717" t="s">
        <v>404</v>
      </c>
      <c r="S737" s="718"/>
      <c r="T737" s="718">
        <f t="array" ref="T737">IFERROR(INDEX('Severity, Risk, and Probability'!$A$4:$A$8,MATCH(K737,'Severity, Risk, and Probability'!$B$4:$B$8,0)),"")</f>
        <v>3</v>
      </c>
      <c r="U737" s="718">
        <f t="array" ref="U737">IFERROR(INDEX('Severity, Risk, and Probability'!$A$4:$A$8,MATCH(L737,'Severity, Risk, and Probability'!$B$4:$B$8,0)),"")</f>
        <v>3</v>
      </c>
      <c r="V737" s="738">
        <v>0</v>
      </c>
      <c r="W737" s="718">
        <f t="array" ref="W737">IFERROR(MAX(INDEX('Severity, Risk, and Probability'!$A$13:$A$17,MATCH(M737,'Severity, Risk, and Probability'!$B$13:$B$17,0)),INDEX('Severity, Risk, and Probability'!$A$13:$A$17,MATCH(N737,'Severity, Risk, and Probability'!$C$13:$C$17,0)),INDEX('Severity, Risk, and Probability'!$A$13:$A$17,MATCH(O737,'Severity, Risk, and Probability'!$D$13:$D$17,0)),INDEX('Severity, Risk, and Probability'!$A$13:$A$17,MATCH(P737,'Severity, Risk, and Probability'!$E$13:$E$17,0)),INDEX('Severity, Risk, and Probability'!$A$13:$A$17,MATCH(Q737,'Severity, Risk, and Probability'!$F$13:$F$17,0))),"")</f>
        <v>1</v>
      </c>
      <c r="X737" s="720">
        <f t="array" ref="X737">IFERROR(INDEX('Severity, Risk, and Probability'!$A$20:$A$24,MATCH(R737,'Severity, Risk, and Probability'!$B$20:$B$24,0)),"")</f>
        <v>1</v>
      </c>
      <c r="Y737" s="718">
        <f t="shared" si="291"/>
        <v>3</v>
      </c>
      <c r="Z737" s="721">
        <f t="shared" si="292"/>
        <v>3</v>
      </c>
      <c r="AA737" s="722" t="s">
        <v>521</v>
      </c>
      <c r="AB737" s="723" t="str">
        <f t="array" aca="1" ref="AB737" ca="1">IFERROR(INDEX(SBS!$B$1:$B$530,MATCH(AA737,SBS!$A$1:$A$530,0)),"None")</f>
        <v>Central Control System (CCS)</v>
      </c>
      <c r="AC737" s="717"/>
      <c r="AD737" s="723" t="str">
        <f t="array" aca="1" ref="AD737" ca="1">IFERROR(INDEX(SBS!$B$1:$B$530,MATCH(AC737,SBS!$A$1:$A$530,0)),"None")</f>
        <v>None</v>
      </c>
      <c r="AE737" s="717"/>
      <c r="AF737" s="723" t="str">
        <f t="array" aca="1" ref="AF737" ca="1">IFERROR(INDEX(SBS!$B$1:$B$530,MATCH(AE737,SBS!$A$1:$A$530,0)),"None")</f>
        <v>None</v>
      </c>
      <c r="AG737" s="716" t="s">
        <v>3068</v>
      </c>
      <c r="AH737" s="729" t="s">
        <v>84</v>
      </c>
      <c r="AI737" s="745" t="s">
        <v>85</v>
      </c>
      <c r="AJ737" s="716" t="str">
        <f t="shared" ref="AJ737:AN737" si="490">M737</f>
        <v>&lt; 1 week</v>
      </c>
      <c r="AK737" s="717" t="str">
        <f t="shared" si="490"/>
        <v>&lt; $10K</v>
      </c>
      <c r="AL737" s="717" t="str">
        <f t="shared" si="490"/>
        <v>no safety impact of any form</v>
      </c>
      <c r="AM737" s="717" t="str">
        <f t="shared" si="490"/>
        <v>No radiological impact of any form</v>
      </c>
      <c r="AN737" s="717" t="str">
        <f t="shared" si="490"/>
        <v>no environmental impact of any form</v>
      </c>
      <c r="AO737" s="723">
        <f t="array" ref="AO737">IFERROR(MAX(INDEX('Severity, Risk, and Probability'!$A$13:$A$17,MATCH(AJ737,'Severity, Risk, and Probability'!$B$13:$B$17,0)),INDEX('Severity, Risk, and Probability'!$A$13:$A$17,MATCH(AK737,'Severity, Risk, and Probability'!$C$13:$C$17,0)),INDEX('Severity, Risk, and Probability'!$A$13:$A$17,MATCH(AL737,'Severity, Risk, and Probability'!$D$13:$D$17,0)),INDEX('Severity, Risk, and Probability'!$A$13:$A$17,MATCH(AM737,'Severity, Risk, and Probability'!$E$13:$E$17,0)),INDEX('Severity, Risk, and Probability'!$A$13:$A$17,MATCH(AN737,'Severity, Risk, and Probability'!$F$13:$F$17,0))),"")</f>
        <v>1</v>
      </c>
      <c r="AP737" s="721">
        <f t="shared" si="465"/>
        <v>3</v>
      </c>
      <c r="AQ737" s="727" t="s">
        <v>84</v>
      </c>
      <c r="AR737" s="717"/>
      <c r="AS737" s="753" t="s">
        <v>3069</v>
      </c>
      <c r="AT737" s="770"/>
      <c r="AV737" s="746" t="str">
        <f t="shared" si="478"/>
        <v>1.7.3</v>
      </c>
      <c r="AW737" s="747" t="str">
        <f t="shared" si="479"/>
        <v>1.7.3.8</v>
      </c>
      <c r="AX737" s="734" t="e">
        <f t="shared" ca="1" si="480"/>
        <v>#NAME?</v>
      </c>
      <c r="AY737" s="734" t="e">
        <f t="shared" ca="1" si="481"/>
        <v>#NAME?</v>
      </c>
      <c r="AZ737" s="734" t="e">
        <f t="shared" ca="1" si="482"/>
        <v>#NAME?</v>
      </c>
      <c r="BA737" s="734" t="e">
        <f t="shared" si="483"/>
        <v>#N/A</v>
      </c>
      <c r="BB737" s="734" t="e">
        <f t="array" ref="BB737">IF(($S737=0.1),TRUE,IF(NOT(ISBLANK(INDEX(Categories!E$4:E$32,MATCH($S737,Categories!$D$4:$D$32,0)))),K737=INDEX(Categories!E$4:E$32,MATCH($S737,Categories!$D$4:$D$32,0)),TRUE))</f>
        <v>#N/A</v>
      </c>
      <c r="BC737" s="734" t="e">
        <f t="array" ref="BC737">IF(($S737=0.1),TRUE,IF(NOT(ISBLANK(INDEX(Categories!F$4:F$32,MATCH($S737,Categories!$D$4:$D$32,0)))),L737=INDEX(Categories!F$4:F$32,MATCH($S737,Categories!$D$4:$D$32,0)),TRUE))</f>
        <v>#N/A</v>
      </c>
      <c r="BD737" s="734" t="e">
        <f t="array" ref="BD737">IF(($S737=0.1),TRUE,IF(NOT(ISBLANK(INDEX(Categories!G$4:G$32,MATCH($S737,Categories!$D$4:$D$32,0)))),M737=INDEX(Categories!G$4:G$32,MATCH($S737,Categories!$D$4:$D$32,0)),TRUE))</f>
        <v>#N/A</v>
      </c>
      <c r="BE737" s="734" t="e">
        <f t="array" ref="BE737">IF(($S737=0.1),TRUE,IF(NOT(ISBLANK(INDEX(Categories!H$4:H$32,MATCH($S737,Categories!$D$4:$D$32,0)))),N737=INDEX(Categories!H$4:H$32,MATCH($S737,Categories!$D$4:$D$32,0)),TRUE))</f>
        <v>#N/A</v>
      </c>
      <c r="BF737" s="734" t="e">
        <f t="array" ref="BF737">IF(($S737=0.1),TRUE,IF(NOT(ISBLANK(INDEX(Categories!I$4:I$32,MATCH($S737,Categories!$D$4:$D$32,0)))),O737=INDEX(Categories!I$4:I$32,MATCH($S737,Categories!$D$4:$D$32,0)),TRUE))</f>
        <v>#N/A</v>
      </c>
      <c r="BG737" s="734" t="e">
        <f t="array" ref="BG737">IF(($S737=0.1),TRUE,IF(NOT(ISBLANK(INDEX(Categories!J$4:J$32,MATCH($S737,Categories!$D$4:$D$32,0)))),P737=INDEX(Categories!J$4:J$32,MATCH($S737,Categories!$D$4:$D$32,0)),TRUE))</f>
        <v>#N/A</v>
      </c>
      <c r="BH737" s="734" t="e">
        <f t="array" ref="BH737">IF(($S737=0.1),TRUE,IF(NOT(ISBLANK(INDEX(Categories!K$4:K$32,MATCH($S737,Categories!$D$4:$D$32,0)))),Q737=INDEX(Categories!K$4:K$32,MATCH($S737,Categories!$D$4:$D$32,0)),TRUE))</f>
        <v>#N/A</v>
      </c>
      <c r="BI737" s="734" t="e">
        <f t="array" ref="BI737">IF(($S737=0.1),TRUE,IF(NOT(ISBLANK(INDEX(Categories!L$4:L$32,MATCH($S737,Categories!$D$4:$D$32,0)))),R737=INDEX(Categories!L$4:L$32,MATCH($S737,Categories!$D$4:$D$32,0)),TRUE))</f>
        <v>#N/A</v>
      </c>
      <c r="BJ737" s="734" t="e">
        <f t="shared" ca="1" si="484"/>
        <v>#NAME?</v>
      </c>
      <c r="BK737" s="734" t="e">
        <f t="shared" ca="1" si="485"/>
        <v>#NAME?</v>
      </c>
      <c r="BL737" s="734" t="e">
        <f t="shared" ca="1" si="486"/>
        <v>#NAME?</v>
      </c>
    </row>
    <row r="738" spans="1:64" s="895" customFormat="1" ht="70" customHeight="1">
      <c r="A738" s="708">
        <f t="shared" si="1"/>
        <v>5</v>
      </c>
      <c r="B738" s="708">
        <f t="shared" si="46"/>
        <v>733</v>
      </c>
      <c r="C738" s="717" t="s">
        <v>521</v>
      </c>
      <c r="D738" s="710" t="str">
        <f t="array" aca="1" ref="D738" ca="1">IFERROR(INDEX(SBS!$B$1:$B$530,MATCH(C738,SBS!$A$1:$A$530,0)),"-")</f>
        <v>Central Control System (CCS)</v>
      </c>
      <c r="E738" s="710" t="str">
        <f t="array" aca="1" ref="E738" ca="1">IFERROR(INDEX(SBS!$F$1:$F$530,MATCH(C738,SBS!$A$1:$A$530,0)),"-")</f>
        <v>1.9.4.2</v>
      </c>
      <c r="F738" s="710" t="str">
        <f t="array" aca="1" ref="F738" ca="1">IFERROR(INDEX(SBS!$C$1:$C$530,MATCH(C738,SBS!$A$1:$A$530,0)),"-")</f>
        <v>Operational &amp; Safety Systems</v>
      </c>
      <c r="G738" s="745" t="s">
        <v>3070</v>
      </c>
      <c r="H738" s="716" t="s">
        <v>3071</v>
      </c>
      <c r="I738" s="717" t="s">
        <v>3072</v>
      </c>
      <c r="J738" s="744" t="s">
        <v>173</v>
      </c>
      <c r="K738" s="715" t="s">
        <v>72</v>
      </c>
      <c r="L738" s="716" t="s">
        <v>72</v>
      </c>
      <c r="M738" s="716" t="s">
        <v>119</v>
      </c>
      <c r="N738" s="717" t="s">
        <v>201</v>
      </c>
      <c r="O738" s="717" t="s">
        <v>76</v>
      </c>
      <c r="P738" s="717" t="s">
        <v>77</v>
      </c>
      <c r="Q738" s="717" t="s">
        <v>78</v>
      </c>
      <c r="R738" s="717" t="s">
        <v>404</v>
      </c>
      <c r="S738" s="718"/>
      <c r="T738" s="718">
        <f t="array" ref="T738">IFERROR(INDEX('Severity, Risk, and Probability'!$A$4:$A$8,MATCH(K738,'Severity, Risk, and Probability'!$B$4:$B$8,0)),"")</f>
        <v>3</v>
      </c>
      <c r="U738" s="718">
        <f t="array" ref="U738">IFERROR(INDEX('Severity, Risk, and Probability'!$A$4:$A$8,MATCH(L738,'Severity, Risk, and Probability'!$B$4:$B$8,0)),"")</f>
        <v>3</v>
      </c>
      <c r="V738" s="738">
        <v>0</v>
      </c>
      <c r="W738" s="718">
        <f t="array" ref="W738">IFERROR(MAX(INDEX('Severity, Risk, and Probability'!$A$13:$A$17,MATCH(M738,'Severity, Risk, and Probability'!$B$13:$B$17,0)),INDEX('Severity, Risk, and Probability'!$A$13:$A$17,MATCH(N738,'Severity, Risk, and Probability'!$C$13:$C$17,0)),INDEX('Severity, Risk, and Probability'!$A$13:$A$17,MATCH(O738,'Severity, Risk, and Probability'!$D$13:$D$17,0)),INDEX('Severity, Risk, and Probability'!$A$13:$A$17,MATCH(P738,'Severity, Risk, and Probability'!$E$13:$E$17,0)),INDEX('Severity, Risk, and Probability'!$A$13:$A$17,MATCH(Q738,'Severity, Risk, and Probability'!$F$13:$F$17,0))),"")</f>
        <v>1</v>
      </c>
      <c r="X738" s="720">
        <f t="array" ref="X738">IFERROR(INDEX('Severity, Risk, and Probability'!$A$20:$A$24,MATCH(R738,'Severity, Risk, and Probability'!$B$20:$B$24,0)),"")</f>
        <v>1</v>
      </c>
      <c r="Y738" s="718">
        <f t="shared" si="291"/>
        <v>3</v>
      </c>
      <c r="Z738" s="721">
        <f t="shared" si="292"/>
        <v>3</v>
      </c>
      <c r="AA738" s="722" t="s">
        <v>521</v>
      </c>
      <c r="AB738" s="723" t="str">
        <f t="array" aca="1" ref="AB738" ca="1">IFERROR(INDEX(SBS!$B$1:$B$530,MATCH(AA738,SBS!$A$1:$A$530,0)),"None")</f>
        <v>Central Control System (CCS)</v>
      </c>
      <c r="AC738" s="717"/>
      <c r="AD738" s="723" t="str">
        <f t="array" aca="1" ref="AD738" ca="1">IFERROR(INDEX(SBS!$B$1:$B$530,MATCH(AC738,SBS!$A$1:$A$530,0)),"None")</f>
        <v>None</v>
      </c>
      <c r="AE738" s="717"/>
      <c r="AF738" s="723" t="str">
        <f t="array" aca="1" ref="AF738" ca="1">IFERROR(INDEX(SBS!$B$1:$B$530,MATCH(AE738,SBS!$A$1:$A$530,0)),"None")</f>
        <v>None</v>
      </c>
      <c r="AG738" s="716" t="s">
        <v>3068</v>
      </c>
      <c r="AH738" s="729" t="s">
        <v>84</v>
      </c>
      <c r="AI738" s="745" t="s">
        <v>85</v>
      </c>
      <c r="AJ738" s="716" t="str">
        <f t="shared" ref="AJ738:AN738" si="491">M738</f>
        <v>&lt; 1 week</v>
      </c>
      <c r="AK738" s="717" t="str">
        <f t="shared" si="491"/>
        <v>&lt; $10K</v>
      </c>
      <c r="AL738" s="717" t="str">
        <f t="shared" si="491"/>
        <v>no safety impact of any form</v>
      </c>
      <c r="AM738" s="717" t="str">
        <f t="shared" si="491"/>
        <v>No radiological impact of any form</v>
      </c>
      <c r="AN738" s="717" t="str">
        <f t="shared" si="491"/>
        <v>no environmental impact of any form</v>
      </c>
      <c r="AO738" s="723">
        <f t="array" ref="AO738">IFERROR(MAX(INDEX('Severity, Risk, and Probability'!$A$13:$A$17,MATCH(AJ738,'Severity, Risk, and Probability'!$B$13:$B$17,0)),INDEX('Severity, Risk, and Probability'!$A$13:$A$17,MATCH(AK738,'Severity, Risk, and Probability'!$C$13:$C$17,0)),INDEX('Severity, Risk, and Probability'!$A$13:$A$17,MATCH(AL738,'Severity, Risk, and Probability'!$D$13:$D$17,0)),INDEX('Severity, Risk, and Probability'!$A$13:$A$17,MATCH(AM738,'Severity, Risk, and Probability'!$E$13:$E$17,0)),INDEX('Severity, Risk, and Probability'!$A$13:$A$17,MATCH(AN738,'Severity, Risk, and Probability'!$F$13:$F$17,0))),"")</f>
        <v>1</v>
      </c>
      <c r="AP738" s="721">
        <f t="shared" si="465"/>
        <v>3</v>
      </c>
      <c r="AQ738" s="727" t="s">
        <v>84</v>
      </c>
      <c r="AR738" s="717"/>
      <c r="AS738" s="753" t="s">
        <v>3069</v>
      </c>
      <c r="AT738" s="770"/>
      <c r="AV738" s="746" t="str">
        <f t="shared" si="478"/>
        <v>1.7.3</v>
      </c>
      <c r="AW738" s="747" t="str">
        <f t="shared" si="479"/>
        <v>1.7.3.8</v>
      </c>
      <c r="AX738" s="734" t="e">
        <f t="shared" ca="1" si="480"/>
        <v>#NAME?</v>
      </c>
      <c r="AY738" s="734" t="e">
        <f t="shared" ca="1" si="481"/>
        <v>#NAME?</v>
      </c>
      <c r="AZ738" s="734" t="e">
        <f t="shared" ca="1" si="482"/>
        <v>#NAME?</v>
      </c>
      <c r="BA738" s="734" t="e">
        <f t="shared" si="483"/>
        <v>#N/A</v>
      </c>
      <c r="BB738" s="734" t="e">
        <f t="array" ref="BB738">IF(($S738=0.1),TRUE,IF(NOT(ISBLANK(INDEX(Categories!E$4:E$32,MATCH($S738,Categories!$D$4:$D$32,0)))),K738=INDEX(Categories!E$4:E$32,MATCH($S738,Categories!$D$4:$D$32,0)),TRUE))</f>
        <v>#N/A</v>
      </c>
      <c r="BC738" s="734" t="e">
        <f t="array" ref="BC738">IF(($S738=0.1),TRUE,IF(NOT(ISBLANK(INDEX(Categories!F$4:F$32,MATCH($S738,Categories!$D$4:$D$32,0)))),L738=INDEX(Categories!F$4:F$32,MATCH($S738,Categories!$D$4:$D$32,0)),TRUE))</f>
        <v>#N/A</v>
      </c>
      <c r="BD738" s="734" t="e">
        <f t="array" ref="BD738">IF(($S738=0.1),TRUE,IF(NOT(ISBLANK(INDEX(Categories!G$4:G$32,MATCH($S738,Categories!$D$4:$D$32,0)))),M738=INDEX(Categories!G$4:G$32,MATCH($S738,Categories!$D$4:$D$32,0)),TRUE))</f>
        <v>#N/A</v>
      </c>
      <c r="BE738" s="734" t="e">
        <f t="array" ref="BE738">IF(($S738=0.1),TRUE,IF(NOT(ISBLANK(INDEX(Categories!H$4:H$32,MATCH($S738,Categories!$D$4:$D$32,0)))),N738=INDEX(Categories!H$4:H$32,MATCH($S738,Categories!$D$4:$D$32,0)),TRUE))</f>
        <v>#N/A</v>
      </c>
      <c r="BF738" s="734" t="e">
        <f t="array" ref="BF738">IF(($S738=0.1),TRUE,IF(NOT(ISBLANK(INDEX(Categories!I$4:I$32,MATCH($S738,Categories!$D$4:$D$32,0)))),O738=INDEX(Categories!I$4:I$32,MATCH($S738,Categories!$D$4:$D$32,0)),TRUE))</f>
        <v>#N/A</v>
      </c>
      <c r="BG738" s="734" t="e">
        <f t="array" ref="BG738">IF(($S738=0.1),TRUE,IF(NOT(ISBLANK(INDEX(Categories!J$4:J$32,MATCH($S738,Categories!$D$4:$D$32,0)))),P738=INDEX(Categories!J$4:J$32,MATCH($S738,Categories!$D$4:$D$32,0)),TRUE))</f>
        <v>#N/A</v>
      </c>
      <c r="BH738" s="734" t="e">
        <f t="array" ref="BH738">IF(($S738=0.1),TRUE,IF(NOT(ISBLANK(INDEX(Categories!K$4:K$32,MATCH($S738,Categories!$D$4:$D$32,0)))),Q738=INDEX(Categories!K$4:K$32,MATCH($S738,Categories!$D$4:$D$32,0)),TRUE))</f>
        <v>#N/A</v>
      </c>
      <c r="BI738" s="734" t="e">
        <f t="array" ref="BI738">IF(($S738=0.1),TRUE,IF(NOT(ISBLANK(INDEX(Categories!L$4:L$32,MATCH($S738,Categories!$D$4:$D$32,0)))),R738=INDEX(Categories!L$4:L$32,MATCH($S738,Categories!$D$4:$D$32,0)),TRUE))</f>
        <v>#N/A</v>
      </c>
      <c r="BJ738" s="734" t="e">
        <f t="shared" ca="1" si="484"/>
        <v>#NAME?</v>
      </c>
      <c r="BK738" s="734" t="e">
        <f t="shared" ca="1" si="485"/>
        <v>#NAME?</v>
      </c>
      <c r="BL738" s="734" t="e">
        <f t="shared" ca="1" si="486"/>
        <v>#NAME?</v>
      </c>
    </row>
    <row r="739" spans="1:64" s="895" customFormat="1" ht="70" customHeight="1">
      <c r="A739" s="708">
        <f t="shared" si="1"/>
        <v>5</v>
      </c>
      <c r="B739" s="708">
        <f t="shared" si="46"/>
        <v>734</v>
      </c>
      <c r="C739" s="717" t="s">
        <v>521</v>
      </c>
      <c r="D739" s="710" t="str">
        <f t="array" aca="1" ref="D739" ca="1">IFERROR(INDEX(SBS!$B$1:$B$530,MATCH(C739,SBS!$A$1:$A$530,0)),"-")</f>
        <v>Central Control System (CCS)</v>
      </c>
      <c r="E739" s="710" t="str">
        <f t="array" aca="1" ref="E739" ca="1">IFERROR(INDEX(SBS!$F$1:$F$530,MATCH(C739,SBS!$A$1:$A$530,0)),"-")</f>
        <v>1.9.4.2</v>
      </c>
      <c r="F739" s="710" t="str">
        <f t="array" aca="1" ref="F739" ca="1">IFERROR(INDEX(SBS!$C$1:$C$530,MATCH(C739,SBS!$A$1:$A$530,0)),"-")</f>
        <v>Operational &amp; Safety Systems</v>
      </c>
      <c r="G739" s="745" t="s">
        <v>3073</v>
      </c>
      <c r="H739" s="795" t="s">
        <v>3074</v>
      </c>
      <c r="I739" s="717" t="s">
        <v>3075</v>
      </c>
      <c r="J739" s="744" t="s">
        <v>173</v>
      </c>
      <c r="K739" s="715" t="s">
        <v>73</v>
      </c>
      <c r="L739" s="716" t="s">
        <v>73</v>
      </c>
      <c r="M739" s="716" t="s">
        <v>119</v>
      </c>
      <c r="N739" s="717" t="s">
        <v>201</v>
      </c>
      <c r="O739" s="717" t="s">
        <v>76</v>
      </c>
      <c r="P739" s="717" t="s">
        <v>77</v>
      </c>
      <c r="Q739" s="717" t="s">
        <v>78</v>
      </c>
      <c r="R739" s="717" t="s">
        <v>404</v>
      </c>
      <c r="S739" s="718"/>
      <c r="T739" s="718">
        <f t="array" ref="T739">IFERROR(INDEX('Severity, Risk, and Probability'!$A$4:$A$8,MATCH(K739,'Severity, Risk, and Probability'!$B$4:$B$8,0)),"")</f>
        <v>2</v>
      </c>
      <c r="U739" s="718">
        <f t="array" ref="U739">IFERROR(INDEX('Severity, Risk, and Probability'!$A$4:$A$8,MATCH(L739,'Severity, Risk, and Probability'!$B$4:$B$8,0)),"")</f>
        <v>2</v>
      </c>
      <c r="V739" s="738">
        <v>0</v>
      </c>
      <c r="W739" s="718">
        <f t="array" ref="W739">IFERROR(MAX(INDEX('Severity, Risk, and Probability'!$A$13:$A$17,MATCH(M739,'Severity, Risk, and Probability'!$B$13:$B$17,0)),INDEX('Severity, Risk, and Probability'!$A$13:$A$17,MATCH(N739,'Severity, Risk, and Probability'!$C$13:$C$17,0)),INDEX('Severity, Risk, and Probability'!$A$13:$A$17,MATCH(O739,'Severity, Risk, and Probability'!$D$13:$D$17,0)),INDEX('Severity, Risk, and Probability'!$A$13:$A$17,MATCH(P739,'Severity, Risk, and Probability'!$E$13:$E$17,0)),INDEX('Severity, Risk, and Probability'!$A$13:$A$17,MATCH(Q739,'Severity, Risk, and Probability'!$F$13:$F$17,0))),"")</f>
        <v>1</v>
      </c>
      <c r="X739" s="720">
        <f t="array" ref="X739">IFERROR(INDEX('Severity, Risk, and Probability'!$A$20:$A$24,MATCH(R739,'Severity, Risk, and Probability'!$B$20:$B$24,0)),"")</f>
        <v>1</v>
      </c>
      <c r="Y739" s="718">
        <f t="shared" si="291"/>
        <v>2</v>
      </c>
      <c r="Z739" s="721">
        <f t="shared" si="292"/>
        <v>2</v>
      </c>
      <c r="AA739" s="722" t="s">
        <v>521</v>
      </c>
      <c r="AB739" s="723" t="str">
        <f t="array" aca="1" ref="AB739" ca="1">IFERROR(INDEX(SBS!$B$1:$B$530,MATCH(AA739,SBS!$A$1:$A$530,0)),"None")</f>
        <v>Central Control System (CCS)</v>
      </c>
      <c r="AC739" s="717"/>
      <c r="AD739" s="723" t="str">
        <f t="array" aca="1" ref="AD739" ca="1">IFERROR(INDEX(SBS!$B$1:$B$530,MATCH(AC739,SBS!$A$1:$A$530,0)),"None")</f>
        <v>None</v>
      </c>
      <c r="AE739" s="717"/>
      <c r="AF739" s="723" t="str">
        <f t="array" aca="1" ref="AF739" ca="1">IFERROR(INDEX(SBS!$B$1:$B$530,MATCH(AE739,SBS!$A$1:$A$530,0)),"None")</f>
        <v>None</v>
      </c>
      <c r="AG739" s="716" t="s">
        <v>3076</v>
      </c>
      <c r="AH739" s="729" t="s">
        <v>84</v>
      </c>
      <c r="AI739" s="745" t="s">
        <v>85</v>
      </c>
      <c r="AJ739" s="716" t="str">
        <f t="shared" ref="AJ739:AN739" si="492">M739</f>
        <v>&lt; 1 week</v>
      </c>
      <c r="AK739" s="717" t="str">
        <f t="shared" si="492"/>
        <v>&lt; $10K</v>
      </c>
      <c r="AL739" s="717" t="str">
        <f t="shared" si="492"/>
        <v>no safety impact of any form</v>
      </c>
      <c r="AM739" s="717" t="str">
        <f t="shared" si="492"/>
        <v>No radiological impact of any form</v>
      </c>
      <c r="AN739" s="717" t="str">
        <f t="shared" si="492"/>
        <v>no environmental impact of any form</v>
      </c>
      <c r="AO739" s="723">
        <f t="array" ref="AO739">IFERROR(MAX(INDEX('Severity, Risk, and Probability'!$A$13:$A$17,MATCH(AJ739,'Severity, Risk, and Probability'!$B$13:$B$17,0)),INDEX('Severity, Risk, and Probability'!$A$13:$A$17,MATCH(AK739,'Severity, Risk, and Probability'!$C$13:$C$17,0)),INDEX('Severity, Risk, and Probability'!$A$13:$A$17,MATCH(AL739,'Severity, Risk, and Probability'!$D$13:$D$17,0)),INDEX('Severity, Risk, and Probability'!$A$13:$A$17,MATCH(AM739,'Severity, Risk, and Probability'!$E$13:$E$17,0)),INDEX('Severity, Risk, and Probability'!$A$13:$A$17,MATCH(AN739,'Severity, Risk, and Probability'!$F$13:$F$17,0))),"")</f>
        <v>1</v>
      </c>
      <c r="AP739" s="721">
        <f t="shared" si="465"/>
        <v>2</v>
      </c>
      <c r="AQ739" s="727" t="s">
        <v>84</v>
      </c>
      <c r="AR739" s="717"/>
      <c r="AS739" s="753" t="s">
        <v>3077</v>
      </c>
      <c r="AT739" s="770"/>
      <c r="AV739" s="746" t="str">
        <f t="shared" si="478"/>
        <v>1.7.3</v>
      </c>
      <c r="AW739" s="747" t="str">
        <f t="shared" si="479"/>
        <v>1.7.3.8</v>
      </c>
      <c r="AX739" s="734" t="e">
        <f t="shared" ca="1" si="480"/>
        <v>#NAME?</v>
      </c>
      <c r="AY739" s="734" t="e">
        <f t="shared" ca="1" si="481"/>
        <v>#NAME?</v>
      </c>
      <c r="AZ739" s="734" t="e">
        <f t="shared" ca="1" si="482"/>
        <v>#NAME?</v>
      </c>
      <c r="BA739" s="734" t="e">
        <f t="shared" si="483"/>
        <v>#N/A</v>
      </c>
      <c r="BB739" s="734" t="e">
        <f t="array" ref="BB739">IF(($S739=0.1),TRUE,IF(NOT(ISBLANK(INDEX(Categories!E$4:E$32,MATCH($S739,Categories!$D$4:$D$32,0)))),K739=INDEX(Categories!E$4:E$32,MATCH($S739,Categories!$D$4:$D$32,0)),TRUE))</f>
        <v>#N/A</v>
      </c>
      <c r="BC739" s="734" t="e">
        <f t="array" ref="BC739">IF(($S739=0.1),TRUE,IF(NOT(ISBLANK(INDEX(Categories!F$4:F$32,MATCH($S739,Categories!$D$4:$D$32,0)))),L739=INDEX(Categories!F$4:F$32,MATCH($S739,Categories!$D$4:$D$32,0)),TRUE))</f>
        <v>#N/A</v>
      </c>
      <c r="BD739" s="734" t="e">
        <f t="array" ref="BD739">IF(($S739=0.1),TRUE,IF(NOT(ISBLANK(INDEX(Categories!G$4:G$32,MATCH($S739,Categories!$D$4:$D$32,0)))),M739=INDEX(Categories!G$4:G$32,MATCH($S739,Categories!$D$4:$D$32,0)),TRUE))</f>
        <v>#N/A</v>
      </c>
      <c r="BE739" s="734" t="e">
        <f t="array" ref="BE739">IF(($S739=0.1),TRUE,IF(NOT(ISBLANK(INDEX(Categories!H$4:H$32,MATCH($S739,Categories!$D$4:$D$32,0)))),N739=INDEX(Categories!H$4:H$32,MATCH($S739,Categories!$D$4:$D$32,0)),TRUE))</f>
        <v>#N/A</v>
      </c>
      <c r="BF739" s="734" t="e">
        <f t="array" ref="BF739">IF(($S739=0.1),TRUE,IF(NOT(ISBLANK(INDEX(Categories!I$4:I$32,MATCH($S739,Categories!$D$4:$D$32,0)))),O739=INDEX(Categories!I$4:I$32,MATCH($S739,Categories!$D$4:$D$32,0)),TRUE))</f>
        <v>#N/A</v>
      </c>
      <c r="BG739" s="734" t="e">
        <f t="array" ref="BG739">IF(($S739=0.1),TRUE,IF(NOT(ISBLANK(INDEX(Categories!J$4:J$32,MATCH($S739,Categories!$D$4:$D$32,0)))),P739=INDEX(Categories!J$4:J$32,MATCH($S739,Categories!$D$4:$D$32,0)),TRUE))</f>
        <v>#N/A</v>
      </c>
      <c r="BH739" s="734" t="e">
        <f t="array" ref="BH739">IF(($S739=0.1),TRUE,IF(NOT(ISBLANK(INDEX(Categories!K$4:K$32,MATCH($S739,Categories!$D$4:$D$32,0)))),Q739=INDEX(Categories!K$4:K$32,MATCH($S739,Categories!$D$4:$D$32,0)),TRUE))</f>
        <v>#N/A</v>
      </c>
      <c r="BI739" s="734" t="e">
        <f t="array" ref="BI739">IF(($S739=0.1),TRUE,IF(NOT(ISBLANK(INDEX(Categories!L$4:L$32,MATCH($S739,Categories!$D$4:$D$32,0)))),R739=INDEX(Categories!L$4:L$32,MATCH($S739,Categories!$D$4:$D$32,0)),TRUE))</f>
        <v>#N/A</v>
      </c>
      <c r="BJ739" s="734" t="e">
        <f t="shared" ca="1" si="484"/>
        <v>#NAME?</v>
      </c>
      <c r="BK739" s="734" t="e">
        <f t="shared" ca="1" si="485"/>
        <v>#NAME?</v>
      </c>
      <c r="BL739" s="734" t="e">
        <f t="shared" ca="1" si="486"/>
        <v>#NAME?</v>
      </c>
    </row>
    <row r="740" spans="1:64" s="895" customFormat="1" ht="70" customHeight="1">
      <c r="A740" s="708">
        <f t="shared" si="1"/>
        <v>5</v>
      </c>
      <c r="B740" s="708">
        <f t="shared" si="46"/>
        <v>735</v>
      </c>
      <c r="C740" s="717" t="s">
        <v>521</v>
      </c>
      <c r="D740" s="710" t="str">
        <f t="array" aca="1" ref="D740" ca="1">IFERROR(INDEX(SBS!$B$1:$B$530,MATCH(C740,SBS!$A$1:$A$530,0)),"-")</f>
        <v>Central Control System (CCS)</v>
      </c>
      <c r="E740" s="710" t="str">
        <f t="array" aca="1" ref="E740" ca="1">IFERROR(INDEX(SBS!$F$1:$F$530,MATCH(C740,SBS!$A$1:$A$530,0)),"-")</f>
        <v>1.9.4.2</v>
      </c>
      <c r="F740" s="710" t="str">
        <f t="array" aca="1" ref="F740" ca="1">IFERROR(INDEX(SBS!$C$1:$C$530,MATCH(C740,SBS!$A$1:$A$530,0)),"-")</f>
        <v>Operational &amp; Safety Systems</v>
      </c>
      <c r="G740" s="745" t="s">
        <v>3078</v>
      </c>
      <c r="H740" s="716" t="s">
        <v>3079</v>
      </c>
      <c r="I740" s="716" t="s">
        <v>3080</v>
      </c>
      <c r="J740" s="744" t="s">
        <v>173</v>
      </c>
      <c r="K740" s="715" t="s">
        <v>72</v>
      </c>
      <c r="L740" s="716" t="s">
        <v>72</v>
      </c>
      <c r="M740" s="716" t="s">
        <v>119</v>
      </c>
      <c r="N740" s="717" t="s">
        <v>201</v>
      </c>
      <c r="O740" s="717" t="s">
        <v>76</v>
      </c>
      <c r="P740" s="717" t="s">
        <v>77</v>
      </c>
      <c r="Q740" s="717" t="s">
        <v>78</v>
      </c>
      <c r="R740" s="717" t="s">
        <v>404</v>
      </c>
      <c r="S740" s="718"/>
      <c r="T740" s="718">
        <f t="array" ref="T740">IFERROR(INDEX('Severity, Risk, and Probability'!$A$4:$A$8,MATCH(K740,'Severity, Risk, and Probability'!$B$4:$B$8,0)),"")</f>
        <v>3</v>
      </c>
      <c r="U740" s="718">
        <f t="array" ref="U740">IFERROR(INDEX('Severity, Risk, and Probability'!$A$4:$A$8,MATCH(L740,'Severity, Risk, and Probability'!$B$4:$B$8,0)),"")</f>
        <v>3</v>
      </c>
      <c r="V740" s="738">
        <v>0</v>
      </c>
      <c r="W740" s="718">
        <f t="array" ref="W740">IFERROR(MAX(INDEX('Severity, Risk, and Probability'!$A$13:$A$17,MATCH(M740,'Severity, Risk, and Probability'!$B$13:$B$17,0)),INDEX('Severity, Risk, and Probability'!$A$13:$A$17,MATCH(N740,'Severity, Risk, and Probability'!$C$13:$C$17,0)),INDEX('Severity, Risk, and Probability'!$A$13:$A$17,MATCH(O740,'Severity, Risk, and Probability'!$D$13:$D$17,0)),INDEX('Severity, Risk, and Probability'!$A$13:$A$17,MATCH(P740,'Severity, Risk, and Probability'!$E$13:$E$17,0)),INDEX('Severity, Risk, and Probability'!$A$13:$A$17,MATCH(Q740,'Severity, Risk, and Probability'!$F$13:$F$17,0))),"")</f>
        <v>1</v>
      </c>
      <c r="X740" s="720">
        <f t="array" ref="X740">IFERROR(INDEX('Severity, Risk, and Probability'!$A$20:$A$24,MATCH(R740,'Severity, Risk, and Probability'!$B$20:$B$24,0)),"")</f>
        <v>1</v>
      </c>
      <c r="Y740" s="718">
        <f t="shared" si="291"/>
        <v>3</v>
      </c>
      <c r="Z740" s="721">
        <f t="shared" si="292"/>
        <v>3</v>
      </c>
      <c r="AA740" s="722" t="s">
        <v>521</v>
      </c>
      <c r="AB740" s="723" t="str">
        <f t="array" aca="1" ref="AB740" ca="1">IFERROR(INDEX(SBS!$B$1:$B$530,MATCH(AA740,SBS!$A$1:$A$530,0)),"None")</f>
        <v>Central Control System (CCS)</v>
      </c>
      <c r="AC740" s="717"/>
      <c r="AD740" s="723" t="str">
        <f t="array" aca="1" ref="AD740" ca="1">IFERROR(INDEX(SBS!$B$1:$B$530,MATCH(AC740,SBS!$A$1:$A$530,0)),"None")</f>
        <v>None</v>
      </c>
      <c r="AE740" s="717"/>
      <c r="AF740" s="723" t="str">
        <f t="array" aca="1" ref="AF740" ca="1">IFERROR(INDEX(SBS!$B$1:$B$530,MATCH(AE740,SBS!$A$1:$A$530,0)),"None")</f>
        <v>None</v>
      </c>
      <c r="AG740" s="716" t="s">
        <v>3068</v>
      </c>
      <c r="AH740" s="729" t="s">
        <v>84</v>
      </c>
      <c r="AI740" s="745" t="s">
        <v>85</v>
      </c>
      <c r="AJ740" s="716" t="str">
        <f t="shared" ref="AJ740:AN740" si="493">M740</f>
        <v>&lt; 1 week</v>
      </c>
      <c r="AK740" s="717" t="str">
        <f t="shared" si="493"/>
        <v>&lt; $10K</v>
      </c>
      <c r="AL740" s="717" t="str">
        <f t="shared" si="493"/>
        <v>no safety impact of any form</v>
      </c>
      <c r="AM740" s="717" t="str">
        <f t="shared" si="493"/>
        <v>No radiological impact of any form</v>
      </c>
      <c r="AN740" s="717" t="str">
        <f t="shared" si="493"/>
        <v>no environmental impact of any form</v>
      </c>
      <c r="AO740" s="723">
        <f t="array" ref="AO740">IFERROR(MAX(INDEX('Severity, Risk, and Probability'!$A$13:$A$17,MATCH(AJ740,'Severity, Risk, and Probability'!$B$13:$B$17,0)),INDEX('Severity, Risk, and Probability'!$A$13:$A$17,MATCH(AK740,'Severity, Risk, and Probability'!$C$13:$C$17,0)),INDEX('Severity, Risk, and Probability'!$A$13:$A$17,MATCH(AL740,'Severity, Risk, and Probability'!$D$13:$D$17,0)),INDEX('Severity, Risk, and Probability'!$A$13:$A$17,MATCH(AM740,'Severity, Risk, and Probability'!$E$13:$E$17,0)),INDEX('Severity, Risk, and Probability'!$A$13:$A$17,MATCH(AN740,'Severity, Risk, and Probability'!$F$13:$F$17,0))),"")</f>
        <v>1</v>
      </c>
      <c r="AP740" s="721">
        <f t="shared" si="465"/>
        <v>3</v>
      </c>
      <c r="AQ740" s="727" t="s">
        <v>92</v>
      </c>
      <c r="AR740" s="717"/>
      <c r="AS740" s="753" t="s">
        <v>3069</v>
      </c>
      <c r="AT740" s="770"/>
      <c r="AV740" s="746" t="str">
        <f t="shared" si="478"/>
        <v>1.7.3</v>
      </c>
      <c r="AW740" s="747" t="str">
        <f t="shared" si="479"/>
        <v>1.7.3.8</v>
      </c>
      <c r="AX740" s="734" t="e">
        <f t="shared" ca="1" si="480"/>
        <v>#NAME?</v>
      </c>
      <c r="AY740" s="734" t="e">
        <f t="shared" ca="1" si="481"/>
        <v>#NAME?</v>
      </c>
      <c r="AZ740" s="734" t="e">
        <f t="shared" ca="1" si="482"/>
        <v>#NAME?</v>
      </c>
      <c r="BA740" s="734" t="e">
        <f t="shared" si="483"/>
        <v>#N/A</v>
      </c>
      <c r="BB740" s="734" t="e">
        <f t="array" ref="BB740">IF(($S740=0.1),TRUE,IF(NOT(ISBLANK(INDEX(Categories!E$4:E$32,MATCH($S740,Categories!$D$4:$D$32,0)))),K740=INDEX(Categories!E$4:E$32,MATCH($S740,Categories!$D$4:$D$32,0)),TRUE))</f>
        <v>#N/A</v>
      </c>
      <c r="BC740" s="734" t="e">
        <f t="array" ref="BC740">IF(($S740=0.1),TRUE,IF(NOT(ISBLANK(INDEX(Categories!F$4:F$32,MATCH($S740,Categories!$D$4:$D$32,0)))),L740=INDEX(Categories!F$4:F$32,MATCH($S740,Categories!$D$4:$D$32,0)),TRUE))</f>
        <v>#N/A</v>
      </c>
      <c r="BD740" s="734" t="e">
        <f t="array" ref="BD740">IF(($S740=0.1),TRUE,IF(NOT(ISBLANK(INDEX(Categories!G$4:G$32,MATCH($S740,Categories!$D$4:$D$32,0)))),M740=INDEX(Categories!G$4:G$32,MATCH($S740,Categories!$D$4:$D$32,0)),TRUE))</f>
        <v>#N/A</v>
      </c>
      <c r="BE740" s="734" t="e">
        <f t="array" ref="BE740">IF(($S740=0.1),TRUE,IF(NOT(ISBLANK(INDEX(Categories!H$4:H$32,MATCH($S740,Categories!$D$4:$D$32,0)))),N740=INDEX(Categories!H$4:H$32,MATCH($S740,Categories!$D$4:$D$32,0)),TRUE))</f>
        <v>#N/A</v>
      </c>
      <c r="BF740" s="734" t="e">
        <f t="array" ref="BF740">IF(($S740=0.1),TRUE,IF(NOT(ISBLANK(INDEX(Categories!I$4:I$32,MATCH($S740,Categories!$D$4:$D$32,0)))),O740=INDEX(Categories!I$4:I$32,MATCH($S740,Categories!$D$4:$D$32,0)),TRUE))</f>
        <v>#N/A</v>
      </c>
      <c r="BG740" s="734" t="e">
        <f t="array" ref="BG740">IF(($S740=0.1),TRUE,IF(NOT(ISBLANK(INDEX(Categories!J$4:J$32,MATCH($S740,Categories!$D$4:$D$32,0)))),P740=INDEX(Categories!J$4:J$32,MATCH($S740,Categories!$D$4:$D$32,0)),TRUE))</f>
        <v>#N/A</v>
      </c>
      <c r="BH740" s="734" t="e">
        <f t="array" ref="BH740">IF(($S740=0.1),TRUE,IF(NOT(ISBLANK(INDEX(Categories!K$4:K$32,MATCH($S740,Categories!$D$4:$D$32,0)))),Q740=INDEX(Categories!K$4:K$32,MATCH($S740,Categories!$D$4:$D$32,0)),TRUE))</f>
        <v>#N/A</v>
      </c>
      <c r="BI740" s="734" t="e">
        <f t="array" ref="BI740">IF(($S740=0.1),TRUE,IF(NOT(ISBLANK(INDEX(Categories!L$4:L$32,MATCH($S740,Categories!$D$4:$D$32,0)))),R740=INDEX(Categories!L$4:L$32,MATCH($S740,Categories!$D$4:$D$32,0)),TRUE))</f>
        <v>#N/A</v>
      </c>
      <c r="BJ740" s="734" t="e">
        <f t="shared" ca="1" si="484"/>
        <v>#NAME?</v>
      </c>
      <c r="BK740" s="734" t="e">
        <f t="shared" ca="1" si="485"/>
        <v>#NAME?</v>
      </c>
      <c r="BL740" s="734" t="e">
        <f t="shared" ca="1" si="486"/>
        <v>#NAME?</v>
      </c>
    </row>
    <row r="741" spans="1:64" s="895" customFormat="1" ht="70" customHeight="1">
      <c r="A741" s="708">
        <f t="shared" si="1"/>
        <v>5</v>
      </c>
      <c r="B741" s="708">
        <f t="shared" si="46"/>
        <v>736</v>
      </c>
      <c r="C741" s="717" t="s">
        <v>521</v>
      </c>
      <c r="D741" s="710" t="str">
        <f t="array" aca="1" ref="D741" ca="1">IFERROR(INDEX(SBS!$B$1:$B$530,MATCH(C741,SBS!$A$1:$A$530,0)),"-")</f>
        <v>Central Control System (CCS)</v>
      </c>
      <c r="E741" s="710" t="str">
        <f t="array" aca="1" ref="E741" ca="1">IFERROR(INDEX(SBS!$F$1:$F$530,MATCH(C741,SBS!$A$1:$A$530,0)),"-")</f>
        <v>1.9.4.2</v>
      </c>
      <c r="F741" s="710" t="str">
        <f t="array" aca="1" ref="F741" ca="1">IFERROR(INDEX(SBS!$C$1:$C$530,MATCH(C741,SBS!$A$1:$A$530,0)),"-")</f>
        <v>Operational &amp; Safety Systems</v>
      </c>
      <c r="G741" s="745" t="s">
        <v>3083</v>
      </c>
      <c r="H741" s="716" t="s">
        <v>3084</v>
      </c>
      <c r="I741" s="716" t="s">
        <v>3085</v>
      </c>
      <c r="J741" s="744" t="s">
        <v>173</v>
      </c>
      <c r="K741" s="715" t="s">
        <v>72</v>
      </c>
      <c r="L741" s="716" t="s">
        <v>72</v>
      </c>
      <c r="M741" s="716" t="s">
        <v>119</v>
      </c>
      <c r="N741" s="717" t="s">
        <v>201</v>
      </c>
      <c r="O741" s="717" t="s">
        <v>76</v>
      </c>
      <c r="P741" s="717" t="s">
        <v>77</v>
      </c>
      <c r="Q741" s="717" t="s">
        <v>78</v>
      </c>
      <c r="R741" s="717" t="s">
        <v>410</v>
      </c>
      <c r="S741" s="718"/>
      <c r="T741" s="718">
        <f t="array" ref="T741">IFERROR(INDEX('Severity, Risk, and Probability'!$A$4:$A$8,MATCH(K741,'Severity, Risk, and Probability'!$B$4:$B$8,0)),"")</f>
        <v>3</v>
      </c>
      <c r="U741" s="718">
        <f t="array" ref="U741">IFERROR(INDEX('Severity, Risk, and Probability'!$A$4:$A$8,MATCH(L741,'Severity, Risk, and Probability'!$B$4:$B$8,0)),"")</f>
        <v>3</v>
      </c>
      <c r="V741" s="738">
        <v>0</v>
      </c>
      <c r="W741" s="718">
        <f t="array" ref="W741">IFERROR(MAX(INDEX('Severity, Risk, and Probability'!$A$13:$A$17,MATCH(M741,'Severity, Risk, and Probability'!$B$13:$B$17,0)),INDEX('Severity, Risk, and Probability'!$A$13:$A$17,MATCH(N741,'Severity, Risk, and Probability'!$C$13:$C$17,0)),INDEX('Severity, Risk, and Probability'!$A$13:$A$17,MATCH(O741,'Severity, Risk, and Probability'!$D$13:$D$17,0)),INDEX('Severity, Risk, and Probability'!$A$13:$A$17,MATCH(P741,'Severity, Risk, and Probability'!$E$13:$E$17,0)),INDEX('Severity, Risk, and Probability'!$A$13:$A$17,MATCH(Q741,'Severity, Risk, and Probability'!$F$13:$F$17,0))),"")</f>
        <v>1</v>
      </c>
      <c r="X741" s="720">
        <f t="array" ref="X741">IFERROR(INDEX('Severity, Risk, and Probability'!$A$20:$A$24,MATCH(R741,'Severity, Risk, and Probability'!$B$20:$B$24,0)),"")</f>
        <v>2</v>
      </c>
      <c r="Y741" s="718">
        <f t="shared" si="291"/>
        <v>3</v>
      </c>
      <c r="Z741" s="721">
        <f t="shared" si="292"/>
        <v>6</v>
      </c>
      <c r="AA741" s="722"/>
      <c r="AB741" s="723" t="str">
        <f t="array" aca="1" ref="AB741" ca="1">IFERROR(INDEX(SBS!$B$1:$B$530,MATCH(AA741,SBS!$A$1:$A$530,0)),"None")</f>
        <v>None</v>
      </c>
      <c r="AC741" s="717"/>
      <c r="AD741" s="723" t="str">
        <f t="array" aca="1" ref="AD741" ca="1">IFERROR(INDEX(SBS!$B$1:$B$530,MATCH(AC741,SBS!$A$1:$A$530,0)),"None")</f>
        <v>None</v>
      </c>
      <c r="AE741" s="717"/>
      <c r="AF741" s="723" t="str">
        <f t="array" aca="1" ref="AF741" ca="1">IFERROR(INDEX(SBS!$B$1:$B$530,MATCH(AE741,SBS!$A$1:$A$530,0)),"None")</f>
        <v>None</v>
      </c>
      <c r="AG741" s="716" t="s">
        <v>3087</v>
      </c>
      <c r="AH741" s="729" t="s">
        <v>84</v>
      </c>
      <c r="AI741" s="745" t="s">
        <v>85</v>
      </c>
      <c r="AJ741" s="716" t="str">
        <f t="shared" ref="AJ741:AN741" si="494">M741</f>
        <v>&lt; 1 week</v>
      </c>
      <c r="AK741" s="717" t="str">
        <f t="shared" si="494"/>
        <v>&lt; $10K</v>
      </c>
      <c r="AL741" s="717" t="str">
        <f t="shared" si="494"/>
        <v>no safety impact of any form</v>
      </c>
      <c r="AM741" s="717" t="str">
        <f t="shared" si="494"/>
        <v>No radiological impact of any form</v>
      </c>
      <c r="AN741" s="717" t="str">
        <f t="shared" si="494"/>
        <v>no environmental impact of any form</v>
      </c>
      <c r="AO741" s="723">
        <f t="array" ref="AO741">IFERROR(MAX(INDEX('Severity, Risk, and Probability'!$A$13:$A$17,MATCH(AJ741,'Severity, Risk, and Probability'!$B$13:$B$17,0)),INDEX('Severity, Risk, and Probability'!$A$13:$A$17,MATCH(AK741,'Severity, Risk, and Probability'!$C$13:$C$17,0)),INDEX('Severity, Risk, and Probability'!$A$13:$A$17,MATCH(AL741,'Severity, Risk, and Probability'!$D$13:$D$17,0)),INDEX('Severity, Risk, and Probability'!$A$13:$A$17,MATCH(AM741,'Severity, Risk, and Probability'!$E$13:$E$17,0)),INDEX('Severity, Risk, and Probability'!$A$13:$A$17,MATCH(AN741,'Severity, Risk, and Probability'!$F$13:$F$17,0))),"")</f>
        <v>1</v>
      </c>
      <c r="AP741" s="721">
        <f t="shared" si="465"/>
        <v>3</v>
      </c>
      <c r="AQ741" s="727" t="s">
        <v>84</v>
      </c>
      <c r="AR741" s="717"/>
      <c r="AS741" s="753"/>
      <c r="AT741" s="770"/>
      <c r="AV741" s="746" t="str">
        <f t="shared" si="478"/>
        <v>1.7.3</v>
      </c>
      <c r="AW741" s="747" t="str">
        <f t="shared" si="479"/>
        <v>1.7.3.8</v>
      </c>
      <c r="AX741" s="734" t="e">
        <f t="shared" ca="1" si="480"/>
        <v>#NAME?</v>
      </c>
      <c r="AY741" s="734" t="e">
        <f t="shared" ca="1" si="481"/>
        <v>#NAME?</v>
      </c>
      <c r="AZ741" s="734" t="e">
        <f t="shared" ca="1" si="482"/>
        <v>#NAME?</v>
      </c>
      <c r="BA741" s="734" t="e">
        <f t="shared" si="483"/>
        <v>#N/A</v>
      </c>
      <c r="BB741" s="734" t="e">
        <f t="array" ref="BB741">IF(($S741=0.1),TRUE,IF(NOT(ISBLANK(INDEX(Categories!E$4:E$32,MATCH($S741,Categories!$D$4:$D$32,0)))),K741=INDEX(Categories!E$4:E$32,MATCH($S741,Categories!$D$4:$D$32,0)),TRUE))</f>
        <v>#N/A</v>
      </c>
      <c r="BC741" s="734" t="e">
        <f t="array" ref="BC741">IF(($S741=0.1),TRUE,IF(NOT(ISBLANK(INDEX(Categories!F$4:F$32,MATCH($S741,Categories!$D$4:$D$32,0)))),L741=INDEX(Categories!F$4:F$32,MATCH($S741,Categories!$D$4:$D$32,0)),TRUE))</f>
        <v>#N/A</v>
      </c>
      <c r="BD741" s="734" t="e">
        <f t="array" ref="BD741">IF(($S741=0.1),TRUE,IF(NOT(ISBLANK(INDEX(Categories!G$4:G$32,MATCH($S741,Categories!$D$4:$D$32,0)))),M741=INDEX(Categories!G$4:G$32,MATCH($S741,Categories!$D$4:$D$32,0)),TRUE))</f>
        <v>#N/A</v>
      </c>
      <c r="BE741" s="734" t="e">
        <f t="array" ref="BE741">IF(($S741=0.1),TRUE,IF(NOT(ISBLANK(INDEX(Categories!H$4:H$32,MATCH($S741,Categories!$D$4:$D$32,0)))),N741=INDEX(Categories!H$4:H$32,MATCH($S741,Categories!$D$4:$D$32,0)),TRUE))</f>
        <v>#N/A</v>
      </c>
      <c r="BF741" s="734" t="e">
        <f t="array" ref="BF741">IF(($S741=0.1),TRUE,IF(NOT(ISBLANK(INDEX(Categories!I$4:I$32,MATCH($S741,Categories!$D$4:$D$32,0)))),O741=INDEX(Categories!I$4:I$32,MATCH($S741,Categories!$D$4:$D$32,0)),TRUE))</f>
        <v>#N/A</v>
      </c>
      <c r="BG741" s="734" t="e">
        <f t="array" ref="BG741">IF(($S741=0.1),TRUE,IF(NOT(ISBLANK(INDEX(Categories!J$4:J$32,MATCH($S741,Categories!$D$4:$D$32,0)))),P741=INDEX(Categories!J$4:J$32,MATCH($S741,Categories!$D$4:$D$32,0)),TRUE))</f>
        <v>#N/A</v>
      </c>
      <c r="BH741" s="734" t="e">
        <f t="array" ref="BH741">IF(($S741=0.1),TRUE,IF(NOT(ISBLANK(INDEX(Categories!K$4:K$32,MATCH($S741,Categories!$D$4:$D$32,0)))),Q741=INDEX(Categories!K$4:K$32,MATCH($S741,Categories!$D$4:$D$32,0)),TRUE))</f>
        <v>#N/A</v>
      </c>
      <c r="BI741" s="734" t="e">
        <f t="array" ref="BI741">IF(($S741=0.1),TRUE,IF(NOT(ISBLANK(INDEX(Categories!L$4:L$32,MATCH($S741,Categories!$D$4:$D$32,0)))),R741=INDEX(Categories!L$4:L$32,MATCH($S741,Categories!$D$4:$D$32,0)),TRUE))</f>
        <v>#N/A</v>
      </c>
      <c r="BJ741" s="734" t="e">
        <f t="shared" ca="1" si="484"/>
        <v>#NAME?</v>
      </c>
      <c r="BK741" s="734" t="e">
        <f t="shared" ca="1" si="485"/>
        <v>#NAME?</v>
      </c>
      <c r="BL741" s="734" t="e">
        <f t="shared" ca="1" si="486"/>
        <v>#NAME?</v>
      </c>
    </row>
    <row r="742" spans="1:64" s="895" customFormat="1" ht="70" customHeight="1">
      <c r="A742" s="708">
        <f t="shared" si="1"/>
        <v>5</v>
      </c>
      <c r="B742" s="708">
        <f t="shared" si="46"/>
        <v>737</v>
      </c>
      <c r="C742" s="717" t="s">
        <v>521</v>
      </c>
      <c r="D742" s="710" t="str">
        <f t="array" aca="1" ref="D742" ca="1">IFERROR(INDEX(SBS!$B$1:$B$530,MATCH(C742,SBS!$A$1:$A$530,0)),"-")</f>
        <v>Central Control System (CCS)</v>
      </c>
      <c r="E742" s="710" t="str">
        <f t="array" aca="1" ref="E742" ca="1">IFERROR(INDEX(SBS!$F$1:$F$530,MATCH(C742,SBS!$A$1:$A$530,0)),"-")</f>
        <v>1.9.4.2</v>
      </c>
      <c r="F742" s="710" t="str">
        <f t="array" aca="1" ref="F742" ca="1">IFERROR(INDEX(SBS!$C$1:$C$530,MATCH(C742,SBS!$A$1:$A$530,0)),"-")</f>
        <v>Operational &amp; Safety Systems</v>
      </c>
      <c r="G742" s="745" t="s">
        <v>3083</v>
      </c>
      <c r="H742" s="716" t="s">
        <v>3089</v>
      </c>
      <c r="I742" s="716" t="s">
        <v>3090</v>
      </c>
      <c r="J742" s="744" t="s">
        <v>173</v>
      </c>
      <c r="K742" s="715" t="s">
        <v>72</v>
      </c>
      <c r="L742" s="716" t="s">
        <v>72</v>
      </c>
      <c r="M742" s="716" t="s">
        <v>119</v>
      </c>
      <c r="N742" s="717" t="s">
        <v>201</v>
      </c>
      <c r="O742" s="717" t="s">
        <v>76</v>
      </c>
      <c r="P742" s="717" t="s">
        <v>77</v>
      </c>
      <c r="Q742" s="717" t="s">
        <v>78</v>
      </c>
      <c r="R742" s="717" t="s">
        <v>404</v>
      </c>
      <c r="S742" s="718"/>
      <c r="T742" s="718">
        <f t="array" ref="T742">IFERROR(INDEX('Severity, Risk, and Probability'!$A$4:$A$8,MATCH(K742,'Severity, Risk, and Probability'!$B$4:$B$8,0)),"")</f>
        <v>3</v>
      </c>
      <c r="U742" s="718">
        <f t="array" ref="U742">IFERROR(INDEX('Severity, Risk, and Probability'!$A$4:$A$8,MATCH(L742,'Severity, Risk, and Probability'!$B$4:$B$8,0)),"")</f>
        <v>3</v>
      </c>
      <c r="V742" s="738">
        <v>0</v>
      </c>
      <c r="W742" s="718">
        <f t="array" ref="W742">IFERROR(MAX(INDEX('Severity, Risk, and Probability'!$A$13:$A$17,MATCH(M742,'Severity, Risk, and Probability'!$B$13:$B$17,0)),INDEX('Severity, Risk, and Probability'!$A$13:$A$17,MATCH(N742,'Severity, Risk, and Probability'!$C$13:$C$17,0)),INDEX('Severity, Risk, and Probability'!$A$13:$A$17,MATCH(O742,'Severity, Risk, and Probability'!$D$13:$D$17,0)),INDEX('Severity, Risk, and Probability'!$A$13:$A$17,MATCH(P742,'Severity, Risk, and Probability'!$E$13:$E$17,0)),INDEX('Severity, Risk, and Probability'!$A$13:$A$17,MATCH(Q742,'Severity, Risk, and Probability'!$F$13:$F$17,0))),"")</f>
        <v>1</v>
      </c>
      <c r="X742" s="720">
        <f t="array" ref="X742">IFERROR(INDEX('Severity, Risk, and Probability'!$A$20:$A$24,MATCH(R742,'Severity, Risk, and Probability'!$B$20:$B$24,0)),"")</f>
        <v>1</v>
      </c>
      <c r="Y742" s="718">
        <f t="shared" si="291"/>
        <v>3</v>
      </c>
      <c r="Z742" s="721">
        <f t="shared" si="292"/>
        <v>3</v>
      </c>
      <c r="AA742" s="722" t="s">
        <v>521</v>
      </c>
      <c r="AB742" s="723" t="str">
        <f t="array" aca="1" ref="AB742" ca="1">IFERROR(INDEX(SBS!$B$1:$B$530,MATCH(AA742,SBS!$A$1:$A$530,0)),"None")</f>
        <v>Central Control System (CCS)</v>
      </c>
      <c r="AC742" s="717"/>
      <c r="AD742" s="723" t="str">
        <f t="array" aca="1" ref="AD742" ca="1">IFERROR(INDEX(SBS!$B$1:$B$530,MATCH(AC742,SBS!$A$1:$A$530,0)),"None")</f>
        <v>None</v>
      </c>
      <c r="AE742" s="717"/>
      <c r="AF742" s="723" t="str">
        <f t="array" aca="1" ref="AF742" ca="1">IFERROR(INDEX(SBS!$B$1:$B$530,MATCH(AE742,SBS!$A$1:$A$530,0)),"None")</f>
        <v>None</v>
      </c>
      <c r="AG742" s="716" t="s">
        <v>3068</v>
      </c>
      <c r="AH742" s="729" t="s">
        <v>84</v>
      </c>
      <c r="AI742" s="745" t="s">
        <v>85</v>
      </c>
      <c r="AJ742" s="716" t="str">
        <f t="shared" ref="AJ742:AN742" si="495">M742</f>
        <v>&lt; 1 week</v>
      </c>
      <c r="AK742" s="717" t="str">
        <f t="shared" si="495"/>
        <v>&lt; $10K</v>
      </c>
      <c r="AL742" s="717" t="str">
        <f t="shared" si="495"/>
        <v>no safety impact of any form</v>
      </c>
      <c r="AM742" s="717" t="str">
        <f t="shared" si="495"/>
        <v>No radiological impact of any form</v>
      </c>
      <c r="AN742" s="717" t="str">
        <f t="shared" si="495"/>
        <v>no environmental impact of any form</v>
      </c>
      <c r="AO742" s="723">
        <f t="array" ref="AO742">IFERROR(MAX(INDEX('Severity, Risk, and Probability'!$A$13:$A$17,MATCH(AJ742,'Severity, Risk, and Probability'!$B$13:$B$17,0)),INDEX('Severity, Risk, and Probability'!$A$13:$A$17,MATCH(AK742,'Severity, Risk, and Probability'!$C$13:$C$17,0)),INDEX('Severity, Risk, and Probability'!$A$13:$A$17,MATCH(AL742,'Severity, Risk, and Probability'!$D$13:$D$17,0)),INDEX('Severity, Risk, and Probability'!$A$13:$A$17,MATCH(AM742,'Severity, Risk, and Probability'!$E$13:$E$17,0)),INDEX('Severity, Risk, and Probability'!$A$13:$A$17,MATCH(AN742,'Severity, Risk, and Probability'!$F$13:$F$17,0))),"")</f>
        <v>1</v>
      </c>
      <c r="AP742" s="721">
        <f t="shared" si="465"/>
        <v>3</v>
      </c>
      <c r="AQ742" s="727" t="s">
        <v>84</v>
      </c>
      <c r="AR742" s="717"/>
      <c r="AS742" s="753"/>
      <c r="AT742" s="770"/>
      <c r="AV742" s="746" t="str">
        <f t="shared" si="478"/>
        <v>1.7.3</v>
      </c>
      <c r="AW742" s="747" t="str">
        <f t="shared" si="479"/>
        <v>1.7.3.8</v>
      </c>
      <c r="AX742" s="734" t="e">
        <f t="shared" ca="1" si="480"/>
        <v>#NAME?</v>
      </c>
      <c r="AY742" s="734" t="e">
        <f t="shared" ca="1" si="481"/>
        <v>#NAME?</v>
      </c>
      <c r="AZ742" s="734" t="e">
        <f t="shared" ca="1" si="482"/>
        <v>#NAME?</v>
      </c>
      <c r="BA742" s="734" t="e">
        <f t="shared" si="483"/>
        <v>#N/A</v>
      </c>
      <c r="BB742" s="734" t="e">
        <f t="array" ref="BB742">IF(($S742=0.1),TRUE,IF(NOT(ISBLANK(INDEX(Categories!E$4:E$32,MATCH($S742,Categories!$D$4:$D$32,0)))),K742=INDEX(Categories!E$4:E$32,MATCH($S742,Categories!$D$4:$D$32,0)),TRUE))</f>
        <v>#N/A</v>
      </c>
      <c r="BC742" s="734" t="e">
        <f t="array" ref="BC742">IF(($S742=0.1),TRUE,IF(NOT(ISBLANK(INDEX(Categories!F$4:F$32,MATCH($S742,Categories!$D$4:$D$32,0)))),L742=INDEX(Categories!F$4:F$32,MATCH($S742,Categories!$D$4:$D$32,0)),TRUE))</f>
        <v>#N/A</v>
      </c>
      <c r="BD742" s="734" t="e">
        <f t="array" ref="BD742">IF(($S742=0.1),TRUE,IF(NOT(ISBLANK(INDEX(Categories!G$4:G$32,MATCH($S742,Categories!$D$4:$D$32,0)))),M742=INDEX(Categories!G$4:G$32,MATCH($S742,Categories!$D$4:$D$32,0)),TRUE))</f>
        <v>#N/A</v>
      </c>
      <c r="BE742" s="734" t="e">
        <f t="array" ref="BE742">IF(($S742=0.1),TRUE,IF(NOT(ISBLANK(INDEX(Categories!H$4:H$32,MATCH($S742,Categories!$D$4:$D$32,0)))),N742=INDEX(Categories!H$4:H$32,MATCH($S742,Categories!$D$4:$D$32,0)),TRUE))</f>
        <v>#N/A</v>
      </c>
      <c r="BF742" s="734" t="e">
        <f t="array" ref="BF742">IF(($S742=0.1),TRUE,IF(NOT(ISBLANK(INDEX(Categories!I$4:I$32,MATCH($S742,Categories!$D$4:$D$32,0)))),O742=INDEX(Categories!I$4:I$32,MATCH($S742,Categories!$D$4:$D$32,0)),TRUE))</f>
        <v>#N/A</v>
      </c>
      <c r="BG742" s="734" t="e">
        <f t="array" ref="BG742">IF(($S742=0.1),TRUE,IF(NOT(ISBLANK(INDEX(Categories!J$4:J$32,MATCH($S742,Categories!$D$4:$D$32,0)))),P742=INDEX(Categories!J$4:J$32,MATCH($S742,Categories!$D$4:$D$32,0)),TRUE))</f>
        <v>#N/A</v>
      </c>
      <c r="BH742" s="734" t="e">
        <f t="array" ref="BH742">IF(($S742=0.1),TRUE,IF(NOT(ISBLANK(INDEX(Categories!K$4:K$32,MATCH($S742,Categories!$D$4:$D$32,0)))),Q742=INDEX(Categories!K$4:K$32,MATCH($S742,Categories!$D$4:$D$32,0)),TRUE))</f>
        <v>#N/A</v>
      </c>
      <c r="BI742" s="734" t="e">
        <f t="array" ref="BI742">IF(($S742=0.1),TRUE,IF(NOT(ISBLANK(INDEX(Categories!L$4:L$32,MATCH($S742,Categories!$D$4:$D$32,0)))),R742=INDEX(Categories!L$4:L$32,MATCH($S742,Categories!$D$4:$D$32,0)),TRUE))</f>
        <v>#N/A</v>
      </c>
      <c r="BJ742" s="734" t="e">
        <f t="shared" ca="1" si="484"/>
        <v>#NAME?</v>
      </c>
      <c r="BK742" s="734" t="e">
        <f t="shared" ca="1" si="485"/>
        <v>#NAME?</v>
      </c>
      <c r="BL742" s="734" t="e">
        <f t="shared" ca="1" si="486"/>
        <v>#NAME?</v>
      </c>
    </row>
    <row r="743" spans="1:64" s="895" customFormat="1" ht="70" customHeight="1">
      <c r="A743" s="708">
        <f t="shared" si="1"/>
        <v>5</v>
      </c>
      <c r="B743" s="708">
        <f t="shared" si="46"/>
        <v>738</v>
      </c>
      <c r="C743" s="717" t="s">
        <v>521</v>
      </c>
      <c r="D743" s="710" t="str">
        <f t="array" aca="1" ref="D743" ca="1">IFERROR(INDEX(SBS!$B$1:$B$530,MATCH(C743,SBS!$A$1:$A$530,0)),"-")</f>
        <v>Central Control System (CCS)</v>
      </c>
      <c r="E743" s="710" t="str">
        <f t="array" aca="1" ref="E743" ca="1">IFERROR(INDEX(SBS!$F$1:$F$530,MATCH(C743,SBS!$A$1:$A$530,0)),"-")</f>
        <v>1.9.4.2</v>
      </c>
      <c r="F743" s="710" t="str">
        <f t="array" aca="1" ref="F743" ca="1">IFERROR(INDEX(SBS!$C$1:$C$530,MATCH(C743,SBS!$A$1:$A$530,0)),"-")</f>
        <v>Operational &amp; Safety Systems</v>
      </c>
      <c r="G743" s="795" t="s">
        <v>3091</v>
      </c>
      <c r="H743" s="716" t="s">
        <v>3084</v>
      </c>
      <c r="I743" s="716" t="s">
        <v>3092</v>
      </c>
      <c r="J743" s="744" t="s">
        <v>173</v>
      </c>
      <c r="K743" s="715" t="s">
        <v>72</v>
      </c>
      <c r="L743" s="716" t="s">
        <v>72</v>
      </c>
      <c r="M743" s="716" t="s">
        <v>119</v>
      </c>
      <c r="N743" s="717" t="s">
        <v>201</v>
      </c>
      <c r="O743" s="717" t="s">
        <v>76</v>
      </c>
      <c r="P743" s="717" t="s">
        <v>77</v>
      </c>
      <c r="Q743" s="717" t="s">
        <v>78</v>
      </c>
      <c r="R743" s="717" t="s">
        <v>410</v>
      </c>
      <c r="S743" s="718"/>
      <c r="T743" s="718">
        <f t="array" ref="T743">IFERROR(INDEX('Severity, Risk, and Probability'!$A$4:$A$8,MATCH(K743,'Severity, Risk, and Probability'!$B$4:$B$8,0)),"")</f>
        <v>3</v>
      </c>
      <c r="U743" s="718">
        <f t="array" ref="U743">IFERROR(INDEX('Severity, Risk, and Probability'!$A$4:$A$8,MATCH(L743,'Severity, Risk, and Probability'!$B$4:$B$8,0)),"")</f>
        <v>3</v>
      </c>
      <c r="V743" s="738">
        <v>0</v>
      </c>
      <c r="W743" s="718">
        <f t="array" ref="W743">IFERROR(MAX(INDEX('Severity, Risk, and Probability'!$A$13:$A$17,MATCH(M743,'Severity, Risk, and Probability'!$B$13:$B$17,0)),INDEX('Severity, Risk, and Probability'!$A$13:$A$17,MATCH(N743,'Severity, Risk, and Probability'!$C$13:$C$17,0)),INDEX('Severity, Risk, and Probability'!$A$13:$A$17,MATCH(O743,'Severity, Risk, and Probability'!$D$13:$D$17,0)),INDEX('Severity, Risk, and Probability'!$A$13:$A$17,MATCH(P743,'Severity, Risk, and Probability'!$E$13:$E$17,0)),INDEX('Severity, Risk, and Probability'!$A$13:$A$17,MATCH(Q743,'Severity, Risk, and Probability'!$F$13:$F$17,0))),"")</f>
        <v>1</v>
      </c>
      <c r="X743" s="720">
        <f t="array" ref="X743">IFERROR(INDEX('Severity, Risk, and Probability'!$A$20:$A$24,MATCH(R743,'Severity, Risk, and Probability'!$B$20:$B$24,0)),"")</f>
        <v>2</v>
      </c>
      <c r="Y743" s="718">
        <f t="shared" si="291"/>
        <v>3</v>
      </c>
      <c r="Z743" s="721">
        <f t="shared" si="292"/>
        <v>6</v>
      </c>
      <c r="AA743" s="722"/>
      <c r="AB743" s="723" t="str">
        <f t="array" aca="1" ref="AB743" ca="1">IFERROR(INDEX(SBS!$B$1:$B$530,MATCH(AA743,SBS!$A$1:$A$530,0)),"None")</f>
        <v>None</v>
      </c>
      <c r="AC743" s="717"/>
      <c r="AD743" s="723" t="str">
        <f t="array" aca="1" ref="AD743" ca="1">IFERROR(INDEX(SBS!$B$1:$B$530,MATCH(AC743,SBS!$A$1:$A$530,0)),"None")</f>
        <v>None</v>
      </c>
      <c r="AE743" s="717"/>
      <c r="AF743" s="723" t="str">
        <f t="array" aca="1" ref="AF743" ca="1">IFERROR(INDEX(SBS!$B$1:$B$530,MATCH(AE743,SBS!$A$1:$A$530,0)),"None")</f>
        <v>None</v>
      </c>
      <c r="AG743" s="716" t="s">
        <v>3087</v>
      </c>
      <c r="AH743" s="729" t="s">
        <v>84</v>
      </c>
      <c r="AI743" s="745" t="s">
        <v>85</v>
      </c>
      <c r="AJ743" s="716" t="str">
        <f t="shared" ref="AJ743:AN743" si="496">M743</f>
        <v>&lt; 1 week</v>
      </c>
      <c r="AK743" s="717" t="str">
        <f t="shared" si="496"/>
        <v>&lt; $10K</v>
      </c>
      <c r="AL743" s="717" t="str">
        <f t="shared" si="496"/>
        <v>no safety impact of any form</v>
      </c>
      <c r="AM743" s="717" t="str">
        <f t="shared" si="496"/>
        <v>No radiological impact of any form</v>
      </c>
      <c r="AN743" s="717" t="str">
        <f t="shared" si="496"/>
        <v>no environmental impact of any form</v>
      </c>
      <c r="AO743" s="723">
        <f t="array" ref="AO743">IFERROR(MAX(INDEX('Severity, Risk, and Probability'!$A$13:$A$17,MATCH(AJ743,'Severity, Risk, and Probability'!$B$13:$B$17,0)),INDEX('Severity, Risk, and Probability'!$A$13:$A$17,MATCH(AK743,'Severity, Risk, and Probability'!$C$13:$C$17,0)),INDEX('Severity, Risk, and Probability'!$A$13:$A$17,MATCH(AL743,'Severity, Risk, and Probability'!$D$13:$D$17,0)),INDEX('Severity, Risk, and Probability'!$A$13:$A$17,MATCH(AM743,'Severity, Risk, and Probability'!$E$13:$E$17,0)),INDEX('Severity, Risk, and Probability'!$A$13:$A$17,MATCH(AN743,'Severity, Risk, and Probability'!$F$13:$F$17,0))),"")</f>
        <v>1</v>
      </c>
      <c r="AP743" s="721">
        <f t="shared" si="465"/>
        <v>3</v>
      </c>
      <c r="AQ743" s="727" t="s">
        <v>84</v>
      </c>
      <c r="AR743" s="717"/>
      <c r="AS743" s="753"/>
      <c r="AT743" s="770"/>
      <c r="AV743" s="746" t="str">
        <f t="shared" si="478"/>
        <v>1.7.3</v>
      </c>
      <c r="AW743" s="747" t="str">
        <f t="shared" si="479"/>
        <v>1.7.3.8</v>
      </c>
      <c r="AX743" s="734" t="e">
        <f t="shared" ca="1" si="480"/>
        <v>#NAME?</v>
      </c>
      <c r="AY743" s="734" t="e">
        <f t="shared" ca="1" si="481"/>
        <v>#NAME?</v>
      </c>
      <c r="AZ743" s="734" t="e">
        <f t="shared" ca="1" si="482"/>
        <v>#NAME?</v>
      </c>
      <c r="BA743" s="734" t="e">
        <f t="shared" si="483"/>
        <v>#N/A</v>
      </c>
      <c r="BB743" s="734" t="e">
        <f t="array" ref="BB743">IF(($S743=0.1),TRUE,IF(NOT(ISBLANK(INDEX(Categories!E$4:E$32,MATCH($S743,Categories!$D$4:$D$32,0)))),K743=INDEX(Categories!E$4:E$32,MATCH($S743,Categories!$D$4:$D$32,0)),TRUE))</f>
        <v>#N/A</v>
      </c>
      <c r="BC743" s="734" t="e">
        <f t="array" ref="BC743">IF(($S743=0.1),TRUE,IF(NOT(ISBLANK(INDEX(Categories!F$4:F$32,MATCH($S743,Categories!$D$4:$D$32,0)))),L743=INDEX(Categories!F$4:F$32,MATCH($S743,Categories!$D$4:$D$32,0)),TRUE))</f>
        <v>#N/A</v>
      </c>
      <c r="BD743" s="734" t="e">
        <f t="array" ref="BD743">IF(($S743=0.1),TRUE,IF(NOT(ISBLANK(INDEX(Categories!G$4:G$32,MATCH($S743,Categories!$D$4:$D$32,0)))),M743=INDEX(Categories!G$4:G$32,MATCH($S743,Categories!$D$4:$D$32,0)),TRUE))</f>
        <v>#N/A</v>
      </c>
      <c r="BE743" s="734" t="e">
        <f t="array" ref="BE743">IF(($S743=0.1),TRUE,IF(NOT(ISBLANK(INDEX(Categories!H$4:H$32,MATCH($S743,Categories!$D$4:$D$32,0)))),N743=INDEX(Categories!H$4:H$32,MATCH($S743,Categories!$D$4:$D$32,0)),TRUE))</f>
        <v>#N/A</v>
      </c>
      <c r="BF743" s="734" t="e">
        <f t="array" ref="BF743">IF(($S743=0.1),TRUE,IF(NOT(ISBLANK(INDEX(Categories!I$4:I$32,MATCH($S743,Categories!$D$4:$D$32,0)))),O743=INDEX(Categories!I$4:I$32,MATCH($S743,Categories!$D$4:$D$32,0)),TRUE))</f>
        <v>#N/A</v>
      </c>
      <c r="BG743" s="734" t="e">
        <f t="array" ref="BG743">IF(($S743=0.1),TRUE,IF(NOT(ISBLANK(INDEX(Categories!J$4:J$32,MATCH($S743,Categories!$D$4:$D$32,0)))),P743=INDEX(Categories!J$4:J$32,MATCH($S743,Categories!$D$4:$D$32,0)),TRUE))</f>
        <v>#N/A</v>
      </c>
      <c r="BH743" s="734" t="e">
        <f t="array" ref="BH743">IF(($S743=0.1),TRUE,IF(NOT(ISBLANK(INDEX(Categories!K$4:K$32,MATCH($S743,Categories!$D$4:$D$32,0)))),Q743=INDEX(Categories!K$4:K$32,MATCH($S743,Categories!$D$4:$D$32,0)),TRUE))</f>
        <v>#N/A</v>
      </c>
      <c r="BI743" s="734" t="e">
        <f t="array" ref="BI743">IF(($S743=0.1),TRUE,IF(NOT(ISBLANK(INDEX(Categories!L$4:L$32,MATCH($S743,Categories!$D$4:$D$32,0)))),R743=INDEX(Categories!L$4:L$32,MATCH($S743,Categories!$D$4:$D$32,0)),TRUE))</f>
        <v>#N/A</v>
      </c>
      <c r="BJ743" s="734" t="e">
        <f t="shared" ca="1" si="484"/>
        <v>#NAME?</v>
      </c>
      <c r="BK743" s="734" t="e">
        <f t="shared" ca="1" si="485"/>
        <v>#NAME?</v>
      </c>
      <c r="BL743" s="734" t="e">
        <f t="shared" ca="1" si="486"/>
        <v>#NAME?</v>
      </c>
    </row>
    <row r="744" spans="1:64" s="895" customFormat="1" ht="70" customHeight="1">
      <c r="A744" s="708">
        <f t="shared" si="1"/>
        <v>5</v>
      </c>
      <c r="B744" s="708">
        <f t="shared" si="46"/>
        <v>739</v>
      </c>
      <c r="C744" s="717" t="s">
        <v>521</v>
      </c>
      <c r="D744" s="710" t="str">
        <f t="array" aca="1" ref="D744" ca="1">IFERROR(INDEX(SBS!$B$1:$B$530,MATCH(C744,SBS!$A$1:$A$530,0)),"-")</f>
        <v>Central Control System (CCS)</v>
      </c>
      <c r="E744" s="710" t="str">
        <f t="array" aca="1" ref="E744" ca="1">IFERROR(INDEX(SBS!$F$1:$F$530,MATCH(C744,SBS!$A$1:$A$530,0)),"-")</f>
        <v>1.9.4.2</v>
      </c>
      <c r="F744" s="710" t="str">
        <f t="array" aca="1" ref="F744" ca="1">IFERROR(INDEX(SBS!$C$1:$C$530,MATCH(C744,SBS!$A$1:$A$530,0)),"-")</f>
        <v>Operational &amp; Safety Systems</v>
      </c>
      <c r="G744" s="745" t="s">
        <v>3091</v>
      </c>
      <c r="H744" s="716" t="s">
        <v>3089</v>
      </c>
      <c r="I744" s="743" t="s">
        <v>3094</v>
      </c>
      <c r="J744" s="744" t="s">
        <v>173</v>
      </c>
      <c r="K744" s="715" t="s">
        <v>72</v>
      </c>
      <c r="L744" s="716" t="s">
        <v>72</v>
      </c>
      <c r="M744" s="716" t="s">
        <v>119</v>
      </c>
      <c r="N744" s="717" t="s">
        <v>201</v>
      </c>
      <c r="O744" s="717" t="s">
        <v>76</v>
      </c>
      <c r="P744" s="717" t="s">
        <v>77</v>
      </c>
      <c r="Q744" s="717" t="s">
        <v>78</v>
      </c>
      <c r="R744" s="717" t="s">
        <v>404</v>
      </c>
      <c r="S744" s="718"/>
      <c r="T744" s="718">
        <f t="array" ref="T744">IFERROR(INDEX('Severity, Risk, and Probability'!$A$4:$A$8,MATCH(K744,'Severity, Risk, and Probability'!$B$4:$B$8,0)),"")</f>
        <v>3</v>
      </c>
      <c r="U744" s="718">
        <f t="array" ref="U744">IFERROR(INDEX('Severity, Risk, and Probability'!$A$4:$A$8,MATCH(L744,'Severity, Risk, and Probability'!$B$4:$B$8,0)),"")</f>
        <v>3</v>
      </c>
      <c r="V744" s="738">
        <v>0</v>
      </c>
      <c r="W744" s="718">
        <f t="array" ref="W744">IFERROR(MAX(INDEX('Severity, Risk, and Probability'!$A$13:$A$17,MATCH(M744,'Severity, Risk, and Probability'!$B$13:$B$17,0)),INDEX('Severity, Risk, and Probability'!$A$13:$A$17,MATCH(N744,'Severity, Risk, and Probability'!$C$13:$C$17,0)),INDEX('Severity, Risk, and Probability'!$A$13:$A$17,MATCH(O744,'Severity, Risk, and Probability'!$D$13:$D$17,0)),INDEX('Severity, Risk, and Probability'!$A$13:$A$17,MATCH(P744,'Severity, Risk, and Probability'!$E$13:$E$17,0)),INDEX('Severity, Risk, and Probability'!$A$13:$A$17,MATCH(Q744,'Severity, Risk, and Probability'!$F$13:$F$17,0))),"")</f>
        <v>1</v>
      </c>
      <c r="X744" s="720">
        <f t="array" ref="X744">IFERROR(INDEX('Severity, Risk, and Probability'!$A$20:$A$24,MATCH(R744,'Severity, Risk, and Probability'!$B$20:$B$24,0)),"")</f>
        <v>1</v>
      </c>
      <c r="Y744" s="718">
        <f t="shared" si="291"/>
        <v>3</v>
      </c>
      <c r="Z744" s="721">
        <f t="shared" si="292"/>
        <v>3</v>
      </c>
      <c r="AA744" s="708" t="s">
        <v>521</v>
      </c>
      <c r="AB744" s="723" t="str">
        <f t="array" aca="1" ref="AB744" ca="1">IFERROR(INDEX(SBS!$B$1:$B$530,MATCH(AA744,SBS!$A$1:$A$530,0)),"None")</f>
        <v>Central Control System (CCS)</v>
      </c>
      <c r="AC744" s="717"/>
      <c r="AD744" s="723" t="str">
        <f t="array" aca="1" ref="AD744" ca="1">IFERROR(INDEX(SBS!$B$1:$B$530,MATCH(AC744,SBS!$A$1:$A$530,0)),"None")</f>
        <v>None</v>
      </c>
      <c r="AE744" s="717"/>
      <c r="AF744" s="723" t="str">
        <f t="array" aca="1" ref="AF744" ca="1">IFERROR(INDEX(SBS!$B$1:$B$530,MATCH(AE744,SBS!$A$1:$A$530,0)),"None")</f>
        <v>None</v>
      </c>
      <c r="AG744" s="716" t="s">
        <v>3068</v>
      </c>
      <c r="AH744" s="752" t="s">
        <v>84</v>
      </c>
      <c r="AI744" s="745" t="s">
        <v>85</v>
      </c>
      <c r="AJ744" s="716" t="str">
        <f t="shared" ref="AJ744:AN744" si="497">M744</f>
        <v>&lt; 1 week</v>
      </c>
      <c r="AK744" s="717" t="str">
        <f t="shared" si="497"/>
        <v>&lt; $10K</v>
      </c>
      <c r="AL744" s="717" t="str">
        <f t="shared" si="497"/>
        <v>no safety impact of any form</v>
      </c>
      <c r="AM744" s="717" t="str">
        <f t="shared" si="497"/>
        <v>No radiological impact of any form</v>
      </c>
      <c r="AN744" s="717" t="str">
        <f t="shared" si="497"/>
        <v>no environmental impact of any form</v>
      </c>
      <c r="AO744" s="723">
        <f t="array" ref="AO744">IFERROR(MAX(INDEX('Severity, Risk, and Probability'!$A$13:$A$17,MATCH(AJ744,'Severity, Risk, and Probability'!$B$13:$B$17,0)),INDEX('Severity, Risk, and Probability'!$A$13:$A$17,MATCH(AK744,'Severity, Risk, and Probability'!$C$13:$C$17,0)),INDEX('Severity, Risk, and Probability'!$A$13:$A$17,MATCH(AL744,'Severity, Risk, and Probability'!$D$13:$D$17,0)),INDEX('Severity, Risk, and Probability'!$A$13:$A$17,MATCH(AM744,'Severity, Risk, and Probability'!$E$13:$E$17,0)),INDEX('Severity, Risk, and Probability'!$A$13:$A$17,MATCH(AN744,'Severity, Risk, and Probability'!$F$13:$F$17,0))),"")</f>
        <v>1</v>
      </c>
      <c r="AP744" s="721">
        <f t="shared" si="465"/>
        <v>3</v>
      </c>
      <c r="AQ744" s="727" t="s">
        <v>84</v>
      </c>
      <c r="AR744" s="717"/>
      <c r="AS744" s="826"/>
      <c r="AT744" s="742"/>
      <c r="AV744" s="746" t="str">
        <f t="shared" si="478"/>
        <v>1.7.3</v>
      </c>
      <c r="AW744" s="747" t="str">
        <f t="shared" si="479"/>
        <v>1.7.3.8</v>
      </c>
      <c r="AX744" s="734" t="e">
        <f t="shared" ca="1" si="480"/>
        <v>#NAME?</v>
      </c>
      <c r="AY744" s="734" t="e">
        <f t="shared" ca="1" si="481"/>
        <v>#NAME?</v>
      </c>
      <c r="AZ744" s="734" t="e">
        <f t="shared" ca="1" si="482"/>
        <v>#NAME?</v>
      </c>
      <c r="BA744" s="734" t="e">
        <f t="shared" si="483"/>
        <v>#N/A</v>
      </c>
      <c r="BB744" s="734" t="e">
        <f t="array" ref="BB744">IF(($S744=0.1),TRUE,IF(NOT(ISBLANK(INDEX(Categories!E$4:E$32,MATCH($S744,Categories!$D$4:$D$32,0)))),K744=INDEX(Categories!E$4:E$32,MATCH($S744,Categories!$D$4:$D$32,0)),TRUE))</f>
        <v>#N/A</v>
      </c>
      <c r="BC744" s="734" t="e">
        <f t="array" ref="BC744">IF(($S744=0.1),TRUE,IF(NOT(ISBLANK(INDEX(Categories!F$4:F$32,MATCH($S744,Categories!$D$4:$D$32,0)))),L744=INDEX(Categories!F$4:F$32,MATCH($S744,Categories!$D$4:$D$32,0)),TRUE))</f>
        <v>#N/A</v>
      </c>
      <c r="BD744" s="734" t="e">
        <f t="array" ref="BD744">IF(($S744=0.1),TRUE,IF(NOT(ISBLANK(INDEX(Categories!G$4:G$32,MATCH($S744,Categories!$D$4:$D$32,0)))),M744=INDEX(Categories!G$4:G$32,MATCH($S744,Categories!$D$4:$D$32,0)),TRUE))</f>
        <v>#N/A</v>
      </c>
      <c r="BE744" s="734" t="e">
        <f t="array" ref="BE744">IF(($S744=0.1),TRUE,IF(NOT(ISBLANK(INDEX(Categories!H$4:H$32,MATCH($S744,Categories!$D$4:$D$32,0)))),N744=INDEX(Categories!H$4:H$32,MATCH($S744,Categories!$D$4:$D$32,0)),TRUE))</f>
        <v>#N/A</v>
      </c>
      <c r="BF744" s="734" t="e">
        <f t="array" ref="BF744">IF(($S744=0.1),TRUE,IF(NOT(ISBLANK(INDEX(Categories!I$4:I$32,MATCH($S744,Categories!$D$4:$D$32,0)))),O744=INDEX(Categories!I$4:I$32,MATCH($S744,Categories!$D$4:$D$32,0)),TRUE))</f>
        <v>#N/A</v>
      </c>
      <c r="BG744" s="734" t="e">
        <f t="array" ref="BG744">IF(($S744=0.1),TRUE,IF(NOT(ISBLANK(INDEX(Categories!J$4:J$32,MATCH($S744,Categories!$D$4:$D$32,0)))),P744=INDEX(Categories!J$4:J$32,MATCH($S744,Categories!$D$4:$D$32,0)),TRUE))</f>
        <v>#N/A</v>
      </c>
      <c r="BH744" s="734" t="e">
        <f t="array" ref="BH744">IF(($S744=0.1),TRUE,IF(NOT(ISBLANK(INDEX(Categories!K$4:K$32,MATCH($S744,Categories!$D$4:$D$32,0)))),Q744=INDEX(Categories!K$4:K$32,MATCH($S744,Categories!$D$4:$D$32,0)),TRUE))</f>
        <v>#N/A</v>
      </c>
      <c r="BI744" s="734" t="e">
        <f t="array" ref="BI744">IF(($S744=0.1),TRUE,IF(NOT(ISBLANK(INDEX(Categories!L$4:L$32,MATCH($S744,Categories!$D$4:$D$32,0)))),R744=INDEX(Categories!L$4:L$32,MATCH($S744,Categories!$D$4:$D$32,0)),TRUE))</f>
        <v>#N/A</v>
      </c>
      <c r="BJ744" s="734" t="e">
        <f t="shared" ca="1" si="484"/>
        <v>#NAME?</v>
      </c>
      <c r="BK744" s="734" t="e">
        <f t="shared" ca="1" si="485"/>
        <v>#NAME?</v>
      </c>
      <c r="BL744" s="734" t="e">
        <f t="shared" ca="1" si="486"/>
        <v>#NAME?</v>
      </c>
    </row>
    <row r="745" spans="1:64" s="895" customFormat="1" ht="70" customHeight="1">
      <c r="A745" s="708">
        <f t="shared" si="1"/>
        <v>5</v>
      </c>
      <c r="B745" s="708">
        <f t="shared" si="46"/>
        <v>740</v>
      </c>
      <c r="C745" s="717" t="s">
        <v>521</v>
      </c>
      <c r="D745" s="710" t="str">
        <f t="array" aca="1" ref="D745" ca="1">IFERROR(INDEX(SBS!$B$1:$B$530,MATCH(C745,SBS!$A$1:$A$530,0)),"-")</f>
        <v>Central Control System (CCS)</v>
      </c>
      <c r="E745" s="710" t="str">
        <f t="array" aca="1" ref="E745" ca="1">IFERROR(INDEX(SBS!$F$1:$F$530,MATCH(C745,SBS!$A$1:$A$530,0)),"-")</f>
        <v>1.9.4.2</v>
      </c>
      <c r="F745" s="710" t="str">
        <f t="array" aca="1" ref="F745" ca="1">IFERROR(INDEX(SBS!$C$1:$C$530,MATCH(C745,SBS!$A$1:$A$530,0)),"-")</f>
        <v>Operational &amp; Safety Systems</v>
      </c>
      <c r="G745" s="745" t="s">
        <v>3097</v>
      </c>
      <c r="H745" s="716" t="s">
        <v>3084</v>
      </c>
      <c r="I745" s="716" t="s">
        <v>3098</v>
      </c>
      <c r="J745" s="744" t="s">
        <v>173</v>
      </c>
      <c r="K745" s="715" t="s">
        <v>72</v>
      </c>
      <c r="L745" s="716" t="s">
        <v>72</v>
      </c>
      <c r="M745" s="716" t="s">
        <v>119</v>
      </c>
      <c r="N745" s="717" t="s">
        <v>201</v>
      </c>
      <c r="O745" s="717" t="s">
        <v>76</v>
      </c>
      <c r="P745" s="717" t="s">
        <v>77</v>
      </c>
      <c r="Q745" s="717" t="s">
        <v>78</v>
      </c>
      <c r="R745" s="717" t="s">
        <v>410</v>
      </c>
      <c r="S745" s="718"/>
      <c r="T745" s="718">
        <f t="array" ref="T745">IFERROR(INDEX('Severity, Risk, and Probability'!$A$4:$A$8,MATCH(K745,'Severity, Risk, and Probability'!$B$4:$B$8,0)),"")</f>
        <v>3</v>
      </c>
      <c r="U745" s="718">
        <f t="array" ref="U745">IFERROR(INDEX('Severity, Risk, and Probability'!$A$4:$A$8,MATCH(L745,'Severity, Risk, and Probability'!$B$4:$B$8,0)),"")</f>
        <v>3</v>
      </c>
      <c r="V745" s="738">
        <v>0</v>
      </c>
      <c r="W745" s="718">
        <f t="array" ref="W745">IFERROR(MAX(INDEX('Severity, Risk, and Probability'!$A$13:$A$17,MATCH(M745,'Severity, Risk, and Probability'!$B$13:$B$17,0)),INDEX('Severity, Risk, and Probability'!$A$13:$A$17,MATCH(N745,'Severity, Risk, and Probability'!$C$13:$C$17,0)),INDEX('Severity, Risk, and Probability'!$A$13:$A$17,MATCH(O745,'Severity, Risk, and Probability'!$D$13:$D$17,0)),INDEX('Severity, Risk, and Probability'!$A$13:$A$17,MATCH(P745,'Severity, Risk, and Probability'!$E$13:$E$17,0)),INDEX('Severity, Risk, and Probability'!$A$13:$A$17,MATCH(Q745,'Severity, Risk, and Probability'!$F$13:$F$17,0))),"")</f>
        <v>1</v>
      </c>
      <c r="X745" s="720">
        <f t="array" ref="X745">IFERROR(INDEX('Severity, Risk, and Probability'!$A$20:$A$24,MATCH(R745,'Severity, Risk, and Probability'!$B$20:$B$24,0)),"")</f>
        <v>2</v>
      </c>
      <c r="Y745" s="718">
        <f t="shared" si="291"/>
        <v>3</v>
      </c>
      <c r="Z745" s="721">
        <f t="shared" si="292"/>
        <v>6</v>
      </c>
      <c r="AA745" s="708"/>
      <c r="AB745" s="723" t="str">
        <f t="array" aca="1" ref="AB745" ca="1">IFERROR(INDEX(SBS!$B$1:$B$530,MATCH(AA745,SBS!$A$1:$A$530,0)),"None")</f>
        <v>None</v>
      </c>
      <c r="AC745" s="717"/>
      <c r="AD745" s="723" t="str">
        <f t="array" aca="1" ref="AD745" ca="1">IFERROR(INDEX(SBS!$B$1:$B$530,MATCH(AC745,SBS!$A$1:$A$530,0)),"None")</f>
        <v>None</v>
      </c>
      <c r="AE745" s="717"/>
      <c r="AF745" s="723" t="str">
        <f t="array" aca="1" ref="AF745" ca="1">IFERROR(INDEX(SBS!$B$1:$B$530,MATCH(AE745,SBS!$A$1:$A$530,0)),"None")</f>
        <v>None</v>
      </c>
      <c r="AG745" s="781" t="s">
        <v>3087</v>
      </c>
      <c r="AH745" s="752" t="s">
        <v>84</v>
      </c>
      <c r="AI745" s="745" t="s">
        <v>85</v>
      </c>
      <c r="AJ745" s="716" t="str">
        <f t="shared" ref="AJ745:AN745" si="498">M745</f>
        <v>&lt; 1 week</v>
      </c>
      <c r="AK745" s="717" t="str">
        <f t="shared" si="498"/>
        <v>&lt; $10K</v>
      </c>
      <c r="AL745" s="717" t="str">
        <f t="shared" si="498"/>
        <v>no safety impact of any form</v>
      </c>
      <c r="AM745" s="717" t="str">
        <f t="shared" si="498"/>
        <v>No radiological impact of any form</v>
      </c>
      <c r="AN745" s="717" t="str">
        <f t="shared" si="498"/>
        <v>no environmental impact of any form</v>
      </c>
      <c r="AO745" s="723">
        <f t="array" ref="AO745">IFERROR(MAX(INDEX('Severity, Risk, and Probability'!$A$13:$A$17,MATCH(AJ745,'Severity, Risk, and Probability'!$B$13:$B$17,0)),INDEX('Severity, Risk, and Probability'!$A$13:$A$17,MATCH(AK745,'Severity, Risk, and Probability'!$C$13:$C$17,0)),INDEX('Severity, Risk, and Probability'!$A$13:$A$17,MATCH(AL745,'Severity, Risk, and Probability'!$D$13:$D$17,0)),INDEX('Severity, Risk, and Probability'!$A$13:$A$17,MATCH(AM745,'Severity, Risk, and Probability'!$E$13:$E$17,0)),INDEX('Severity, Risk, and Probability'!$A$13:$A$17,MATCH(AN745,'Severity, Risk, and Probability'!$F$13:$F$17,0))),"")</f>
        <v>1</v>
      </c>
      <c r="AP745" s="721">
        <f t="shared" si="465"/>
        <v>3</v>
      </c>
      <c r="AQ745" s="727" t="s">
        <v>84</v>
      </c>
      <c r="AR745" s="717"/>
      <c r="AS745" s="826"/>
      <c r="AT745" s="742"/>
      <c r="AV745" s="746" t="str">
        <f t="shared" si="478"/>
        <v>1.7.3</v>
      </c>
      <c r="AW745" s="747" t="str">
        <f t="shared" si="479"/>
        <v>1.7.3.8</v>
      </c>
      <c r="AX745" s="734" t="e">
        <f t="shared" ca="1" si="480"/>
        <v>#NAME?</v>
      </c>
      <c r="AY745" s="734" t="e">
        <f t="shared" ca="1" si="481"/>
        <v>#NAME?</v>
      </c>
      <c r="AZ745" s="734" t="e">
        <f t="shared" ca="1" si="482"/>
        <v>#NAME?</v>
      </c>
      <c r="BA745" s="734" t="e">
        <f t="shared" si="483"/>
        <v>#N/A</v>
      </c>
      <c r="BB745" s="734" t="e">
        <f t="array" ref="BB745">IF(($S745=0.1),TRUE,IF(NOT(ISBLANK(INDEX(Categories!E$4:E$32,MATCH($S745,Categories!$D$4:$D$32,0)))),K745=INDEX(Categories!E$4:E$32,MATCH($S745,Categories!$D$4:$D$32,0)),TRUE))</f>
        <v>#N/A</v>
      </c>
      <c r="BC745" s="734" t="e">
        <f t="array" ref="BC745">IF(($S745=0.1),TRUE,IF(NOT(ISBLANK(INDEX(Categories!F$4:F$32,MATCH($S745,Categories!$D$4:$D$32,0)))),L745=INDEX(Categories!F$4:F$32,MATCH($S745,Categories!$D$4:$D$32,0)),TRUE))</f>
        <v>#N/A</v>
      </c>
      <c r="BD745" s="734" t="e">
        <f t="array" ref="BD745">IF(($S745=0.1),TRUE,IF(NOT(ISBLANK(INDEX(Categories!G$4:G$32,MATCH($S745,Categories!$D$4:$D$32,0)))),M745=INDEX(Categories!G$4:G$32,MATCH($S745,Categories!$D$4:$D$32,0)),TRUE))</f>
        <v>#N/A</v>
      </c>
      <c r="BE745" s="734" t="e">
        <f t="array" ref="BE745">IF(($S745=0.1),TRUE,IF(NOT(ISBLANK(INDEX(Categories!H$4:H$32,MATCH($S745,Categories!$D$4:$D$32,0)))),N745=INDEX(Categories!H$4:H$32,MATCH($S745,Categories!$D$4:$D$32,0)),TRUE))</f>
        <v>#N/A</v>
      </c>
      <c r="BF745" s="734" t="e">
        <f t="array" ref="BF745">IF(($S745=0.1),TRUE,IF(NOT(ISBLANK(INDEX(Categories!I$4:I$32,MATCH($S745,Categories!$D$4:$D$32,0)))),O745=INDEX(Categories!I$4:I$32,MATCH($S745,Categories!$D$4:$D$32,0)),TRUE))</f>
        <v>#N/A</v>
      </c>
      <c r="BG745" s="734" t="e">
        <f t="array" ref="BG745">IF(($S745=0.1),TRUE,IF(NOT(ISBLANK(INDEX(Categories!J$4:J$32,MATCH($S745,Categories!$D$4:$D$32,0)))),P745=INDEX(Categories!J$4:J$32,MATCH($S745,Categories!$D$4:$D$32,0)),TRUE))</f>
        <v>#N/A</v>
      </c>
      <c r="BH745" s="734" t="e">
        <f t="array" ref="BH745">IF(($S745=0.1),TRUE,IF(NOT(ISBLANK(INDEX(Categories!K$4:K$32,MATCH($S745,Categories!$D$4:$D$32,0)))),Q745=INDEX(Categories!K$4:K$32,MATCH($S745,Categories!$D$4:$D$32,0)),TRUE))</f>
        <v>#N/A</v>
      </c>
      <c r="BI745" s="734" t="e">
        <f t="array" ref="BI745">IF(($S745=0.1),TRUE,IF(NOT(ISBLANK(INDEX(Categories!L$4:L$32,MATCH($S745,Categories!$D$4:$D$32,0)))),R745=INDEX(Categories!L$4:L$32,MATCH($S745,Categories!$D$4:$D$32,0)),TRUE))</f>
        <v>#N/A</v>
      </c>
      <c r="BJ745" s="734" t="e">
        <f t="shared" ca="1" si="484"/>
        <v>#NAME?</v>
      </c>
      <c r="BK745" s="734" t="e">
        <f t="shared" ca="1" si="485"/>
        <v>#NAME?</v>
      </c>
      <c r="BL745" s="734" t="e">
        <f t="shared" ca="1" si="486"/>
        <v>#NAME?</v>
      </c>
    </row>
    <row r="746" spans="1:64" s="895" customFormat="1" ht="70" customHeight="1">
      <c r="A746" s="708">
        <f t="shared" si="1"/>
        <v>5</v>
      </c>
      <c r="B746" s="708">
        <f t="shared" si="46"/>
        <v>741</v>
      </c>
      <c r="C746" s="717" t="s">
        <v>521</v>
      </c>
      <c r="D746" s="710" t="str">
        <f t="array" aca="1" ref="D746" ca="1">IFERROR(INDEX(SBS!$B$1:$B$530,MATCH(C746,SBS!$A$1:$A$530,0)),"-")</f>
        <v>Central Control System (CCS)</v>
      </c>
      <c r="E746" s="710" t="str">
        <f t="array" aca="1" ref="E746" ca="1">IFERROR(INDEX(SBS!$F$1:$F$530,MATCH(C746,SBS!$A$1:$A$530,0)),"-")</f>
        <v>1.9.4.2</v>
      </c>
      <c r="F746" s="710" t="str">
        <f t="array" aca="1" ref="F746" ca="1">IFERROR(INDEX(SBS!$C$1:$C$530,MATCH(C746,SBS!$A$1:$A$530,0)),"-")</f>
        <v>Operational &amp; Safety Systems</v>
      </c>
      <c r="G746" s="745" t="s">
        <v>3097</v>
      </c>
      <c r="H746" s="716" t="s">
        <v>3089</v>
      </c>
      <c r="I746" s="716" t="s">
        <v>3099</v>
      </c>
      <c r="J746" s="744" t="s">
        <v>173</v>
      </c>
      <c r="K746" s="715" t="s">
        <v>73</v>
      </c>
      <c r="L746" s="716" t="s">
        <v>73</v>
      </c>
      <c r="M746" s="716" t="s">
        <v>119</v>
      </c>
      <c r="N746" s="717" t="s">
        <v>201</v>
      </c>
      <c r="O746" s="717" t="s">
        <v>76</v>
      </c>
      <c r="P746" s="717" t="s">
        <v>77</v>
      </c>
      <c r="Q746" s="717" t="s">
        <v>78</v>
      </c>
      <c r="R746" s="717" t="s">
        <v>404</v>
      </c>
      <c r="S746" s="718"/>
      <c r="T746" s="718">
        <f t="array" ref="T746">IFERROR(INDEX('Severity, Risk, and Probability'!$A$4:$A$8,MATCH(K746,'Severity, Risk, and Probability'!$B$4:$B$8,0)),"")</f>
        <v>2</v>
      </c>
      <c r="U746" s="718">
        <f t="array" ref="U746">IFERROR(INDEX('Severity, Risk, and Probability'!$A$4:$A$8,MATCH(L746,'Severity, Risk, and Probability'!$B$4:$B$8,0)),"")</f>
        <v>2</v>
      </c>
      <c r="V746" s="738">
        <v>0</v>
      </c>
      <c r="W746" s="718">
        <f t="array" ref="W746">IFERROR(MAX(INDEX('Severity, Risk, and Probability'!$A$13:$A$17,MATCH(M746,'Severity, Risk, and Probability'!$B$13:$B$17,0)),INDEX('Severity, Risk, and Probability'!$A$13:$A$17,MATCH(N746,'Severity, Risk, and Probability'!$C$13:$C$17,0)),INDEX('Severity, Risk, and Probability'!$A$13:$A$17,MATCH(O746,'Severity, Risk, and Probability'!$D$13:$D$17,0)),INDEX('Severity, Risk, and Probability'!$A$13:$A$17,MATCH(P746,'Severity, Risk, and Probability'!$E$13:$E$17,0)),INDEX('Severity, Risk, and Probability'!$A$13:$A$17,MATCH(Q746,'Severity, Risk, and Probability'!$F$13:$F$17,0))),"")</f>
        <v>1</v>
      </c>
      <c r="X746" s="720">
        <f t="array" ref="X746">IFERROR(INDEX('Severity, Risk, and Probability'!$A$20:$A$24,MATCH(R746,'Severity, Risk, and Probability'!$B$20:$B$24,0)),"")</f>
        <v>1</v>
      </c>
      <c r="Y746" s="718">
        <f t="shared" si="291"/>
        <v>2</v>
      </c>
      <c r="Z746" s="721">
        <f t="shared" si="292"/>
        <v>2</v>
      </c>
      <c r="AA746" s="708" t="s">
        <v>521</v>
      </c>
      <c r="AB746" s="723" t="str">
        <f t="array" aca="1" ref="AB746" ca="1">IFERROR(INDEX(SBS!$B$1:$B$530,MATCH(AA746,SBS!$A$1:$A$530,0)),"None")</f>
        <v>Central Control System (CCS)</v>
      </c>
      <c r="AC746" s="717"/>
      <c r="AD746" s="723" t="str">
        <f t="array" aca="1" ref="AD746" ca="1">IFERROR(INDEX(SBS!$B$1:$B$530,MATCH(AC746,SBS!$A$1:$A$530,0)),"None")</f>
        <v>None</v>
      </c>
      <c r="AE746" s="717"/>
      <c r="AF746" s="723" t="str">
        <f t="array" aca="1" ref="AF746" ca="1">IFERROR(INDEX(SBS!$B$1:$B$530,MATCH(AE746,SBS!$A$1:$A$530,0)),"None")</f>
        <v>None</v>
      </c>
      <c r="AG746" s="716" t="s">
        <v>3068</v>
      </c>
      <c r="AH746" s="752" t="s">
        <v>84</v>
      </c>
      <c r="AI746" s="745" t="s">
        <v>85</v>
      </c>
      <c r="AJ746" s="716" t="str">
        <f t="shared" ref="AJ746:AN746" si="499">M746</f>
        <v>&lt; 1 week</v>
      </c>
      <c r="AK746" s="717" t="str">
        <f t="shared" si="499"/>
        <v>&lt; $10K</v>
      </c>
      <c r="AL746" s="717" t="str">
        <f t="shared" si="499"/>
        <v>no safety impact of any form</v>
      </c>
      <c r="AM746" s="717" t="str">
        <f t="shared" si="499"/>
        <v>No radiological impact of any form</v>
      </c>
      <c r="AN746" s="717" t="str">
        <f t="shared" si="499"/>
        <v>no environmental impact of any form</v>
      </c>
      <c r="AO746" s="723">
        <f t="array" ref="AO746">IFERROR(MAX(INDEX('Severity, Risk, and Probability'!$A$13:$A$17,MATCH(AJ746,'Severity, Risk, and Probability'!$B$13:$B$17,0)),INDEX('Severity, Risk, and Probability'!$A$13:$A$17,MATCH(AK746,'Severity, Risk, and Probability'!$C$13:$C$17,0)),INDEX('Severity, Risk, and Probability'!$A$13:$A$17,MATCH(AL746,'Severity, Risk, and Probability'!$D$13:$D$17,0)),INDEX('Severity, Risk, and Probability'!$A$13:$A$17,MATCH(AM746,'Severity, Risk, and Probability'!$E$13:$E$17,0)),INDEX('Severity, Risk, and Probability'!$A$13:$A$17,MATCH(AN746,'Severity, Risk, and Probability'!$F$13:$F$17,0))),"")</f>
        <v>1</v>
      </c>
      <c r="AP746" s="721">
        <f t="shared" si="465"/>
        <v>2</v>
      </c>
      <c r="AQ746" s="727" t="s">
        <v>84</v>
      </c>
      <c r="AR746" s="717"/>
      <c r="AS746" s="826"/>
      <c r="AT746" s="742"/>
      <c r="AV746" s="746" t="str">
        <f t="shared" si="478"/>
        <v>1.7.3</v>
      </c>
      <c r="AW746" s="747" t="str">
        <f t="shared" si="479"/>
        <v>1.7.3.8</v>
      </c>
      <c r="AX746" s="734" t="e">
        <f t="shared" ca="1" si="480"/>
        <v>#NAME?</v>
      </c>
      <c r="AY746" s="734" t="e">
        <f t="shared" ca="1" si="481"/>
        <v>#NAME?</v>
      </c>
      <c r="AZ746" s="734" t="e">
        <f t="shared" ca="1" si="482"/>
        <v>#NAME?</v>
      </c>
      <c r="BA746" s="734" t="e">
        <f t="shared" si="483"/>
        <v>#N/A</v>
      </c>
      <c r="BB746" s="734" t="e">
        <f t="array" ref="BB746">IF(($S746=0.1),TRUE,IF(NOT(ISBLANK(INDEX(Categories!E$4:E$32,MATCH($S746,Categories!$D$4:$D$32,0)))),K746=INDEX(Categories!E$4:E$32,MATCH($S746,Categories!$D$4:$D$32,0)),TRUE))</f>
        <v>#N/A</v>
      </c>
      <c r="BC746" s="734" t="e">
        <f t="array" ref="BC746">IF(($S746=0.1),TRUE,IF(NOT(ISBLANK(INDEX(Categories!F$4:F$32,MATCH($S746,Categories!$D$4:$D$32,0)))),L746=INDEX(Categories!F$4:F$32,MATCH($S746,Categories!$D$4:$D$32,0)),TRUE))</f>
        <v>#N/A</v>
      </c>
      <c r="BD746" s="734" t="e">
        <f t="array" ref="BD746">IF(($S746=0.1),TRUE,IF(NOT(ISBLANK(INDEX(Categories!G$4:G$32,MATCH($S746,Categories!$D$4:$D$32,0)))),M746=INDEX(Categories!G$4:G$32,MATCH($S746,Categories!$D$4:$D$32,0)),TRUE))</f>
        <v>#N/A</v>
      </c>
      <c r="BE746" s="734" t="e">
        <f t="array" ref="BE746">IF(($S746=0.1),TRUE,IF(NOT(ISBLANK(INDEX(Categories!H$4:H$32,MATCH($S746,Categories!$D$4:$D$32,0)))),N746=INDEX(Categories!H$4:H$32,MATCH($S746,Categories!$D$4:$D$32,0)),TRUE))</f>
        <v>#N/A</v>
      </c>
      <c r="BF746" s="734" t="e">
        <f t="array" ref="BF746">IF(($S746=0.1),TRUE,IF(NOT(ISBLANK(INDEX(Categories!I$4:I$32,MATCH($S746,Categories!$D$4:$D$32,0)))),O746=INDEX(Categories!I$4:I$32,MATCH($S746,Categories!$D$4:$D$32,0)),TRUE))</f>
        <v>#N/A</v>
      </c>
      <c r="BG746" s="734" t="e">
        <f t="array" ref="BG746">IF(($S746=0.1),TRUE,IF(NOT(ISBLANK(INDEX(Categories!J$4:J$32,MATCH($S746,Categories!$D$4:$D$32,0)))),P746=INDEX(Categories!J$4:J$32,MATCH($S746,Categories!$D$4:$D$32,0)),TRUE))</f>
        <v>#N/A</v>
      </c>
      <c r="BH746" s="734" t="e">
        <f t="array" ref="BH746">IF(($S746=0.1),TRUE,IF(NOT(ISBLANK(INDEX(Categories!K$4:K$32,MATCH($S746,Categories!$D$4:$D$32,0)))),Q746=INDEX(Categories!K$4:K$32,MATCH($S746,Categories!$D$4:$D$32,0)),TRUE))</f>
        <v>#N/A</v>
      </c>
      <c r="BI746" s="734" t="e">
        <f t="array" ref="BI746">IF(($S746=0.1),TRUE,IF(NOT(ISBLANK(INDEX(Categories!L$4:L$32,MATCH($S746,Categories!$D$4:$D$32,0)))),R746=INDEX(Categories!L$4:L$32,MATCH($S746,Categories!$D$4:$D$32,0)),TRUE))</f>
        <v>#N/A</v>
      </c>
      <c r="BJ746" s="734" t="e">
        <f t="shared" ca="1" si="484"/>
        <v>#NAME?</v>
      </c>
      <c r="BK746" s="734" t="e">
        <f t="shared" ca="1" si="485"/>
        <v>#NAME?</v>
      </c>
      <c r="BL746" s="734" t="e">
        <f t="shared" ca="1" si="486"/>
        <v>#NAME?</v>
      </c>
    </row>
    <row r="747" spans="1:64" s="895" customFormat="1" ht="70" customHeight="1">
      <c r="A747" s="708">
        <f t="shared" si="1"/>
        <v>5</v>
      </c>
      <c r="B747" s="708">
        <f t="shared" si="46"/>
        <v>742</v>
      </c>
      <c r="C747" s="717" t="s">
        <v>521</v>
      </c>
      <c r="D747" s="710" t="str">
        <f t="array" aca="1" ref="D747" ca="1">IFERROR(INDEX(SBS!$B$1:$B$530,MATCH(C747,SBS!$A$1:$A$530,0)),"-")</f>
        <v>Central Control System (CCS)</v>
      </c>
      <c r="E747" s="710" t="str">
        <f t="array" aca="1" ref="E747" ca="1">IFERROR(INDEX(SBS!$F$1:$F$530,MATCH(C747,SBS!$A$1:$A$530,0)),"-")</f>
        <v>1.9.4.2</v>
      </c>
      <c r="F747" s="710" t="str">
        <f t="array" aca="1" ref="F747" ca="1">IFERROR(INDEX(SBS!$C$1:$C$530,MATCH(C747,SBS!$A$1:$A$530,0)),"-")</f>
        <v>Operational &amp; Safety Systems</v>
      </c>
      <c r="G747" s="745" t="s">
        <v>3101</v>
      </c>
      <c r="H747" s="716"/>
      <c r="I747" s="716" t="s">
        <v>3102</v>
      </c>
      <c r="J747" s="744" t="s">
        <v>173</v>
      </c>
      <c r="K747" s="715" t="s">
        <v>73</v>
      </c>
      <c r="L747" s="716" t="s">
        <v>73</v>
      </c>
      <c r="M747" s="716" t="s">
        <v>115</v>
      </c>
      <c r="N747" s="717" t="s">
        <v>133</v>
      </c>
      <c r="O747" s="717" t="s">
        <v>76</v>
      </c>
      <c r="P747" s="717" t="s">
        <v>77</v>
      </c>
      <c r="Q747" s="717" t="s">
        <v>78</v>
      </c>
      <c r="R747" s="717" t="s">
        <v>128</v>
      </c>
      <c r="S747" s="718"/>
      <c r="T747" s="718">
        <f t="array" ref="T747">IFERROR(INDEX('Severity, Risk, and Probability'!$A$4:$A$8,MATCH(K747,'Severity, Risk, and Probability'!$B$4:$B$8,0)),"")</f>
        <v>2</v>
      </c>
      <c r="U747" s="718">
        <f t="array" ref="U747">IFERROR(INDEX('Severity, Risk, and Probability'!$A$4:$A$8,MATCH(L747,'Severity, Risk, and Probability'!$B$4:$B$8,0)),"")</f>
        <v>2</v>
      </c>
      <c r="V747" s="738">
        <v>0</v>
      </c>
      <c r="W747" s="718">
        <f t="array" ref="W747">IFERROR(MAX(INDEX('Severity, Risk, and Probability'!$A$13:$A$17,MATCH(M747,'Severity, Risk, and Probability'!$B$13:$B$17,0)),INDEX('Severity, Risk, and Probability'!$A$13:$A$17,MATCH(N747,'Severity, Risk, and Probability'!$C$13:$C$17,0)),INDEX('Severity, Risk, and Probability'!$A$13:$A$17,MATCH(O747,'Severity, Risk, and Probability'!$D$13:$D$17,0)),INDEX('Severity, Risk, and Probability'!$A$13:$A$17,MATCH(P747,'Severity, Risk, and Probability'!$E$13:$E$17,0)),INDEX('Severity, Risk, and Probability'!$A$13:$A$17,MATCH(Q747,'Severity, Risk, and Probability'!$F$13:$F$17,0))),"")</f>
        <v>0</v>
      </c>
      <c r="X747" s="720">
        <f t="array" ref="X747">IFERROR(INDEX('Severity, Risk, and Probability'!$A$20:$A$24,MATCH(R747,'Severity, Risk, and Probability'!$B$20:$B$24,0)),"")</f>
        <v>3</v>
      </c>
      <c r="Y747" s="718">
        <f t="shared" si="291"/>
        <v>0</v>
      </c>
      <c r="Z747" s="721">
        <f t="shared" si="292"/>
        <v>0</v>
      </c>
      <c r="AA747" s="722"/>
      <c r="AB747" s="723" t="str">
        <f t="array" aca="1" ref="AB747" ca="1">IFERROR(INDEX(SBS!$B$1:$B$530,MATCH(AA747,SBS!$A$1:$A$530,0)),"None")</f>
        <v>None</v>
      </c>
      <c r="AC747" s="717"/>
      <c r="AD747" s="723" t="str">
        <f t="array" aca="1" ref="AD747" ca="1">IFERROR(INDEX(SBS!$B$1:$B$530,MATCH(AC747,SBS!$A$1:$A$530,0)),"None")</f>
        <v>None</v>
      </c>
      <c r="AE747" s="717"/>
      <c r="AF747" s="723" t="str">
        <f t="array" aca="1" ref="AF747" ca="1">IFERROR(INDEX(SBS!$B$1:$B$530,MATCH(AE747,SBS!$A$1:$A$530,0)),"None")</f>
        <v>None</v>
      </c>
      <c r="AG747" s="781"/>
      <c r="AH747" s="752"/>
      <c r="AI747" s="745" t="s">
        <v>85</v>
      </c>
      <c r="AJ747" s="716" t="str">
        <f t="shared" ref="AJ747:AN747" si="500">M747</f>
        <v>No Downtime</v>
      </c>
      <c r="AK747" s="717" t="str">
        <f t="shared" si="500"/>
        <v>no cost impact</v>
      </c>
      <c r="AL747" s="717" t="str">
        <f t="shared" si="500"/>
        <v>no safety impact of any form</v>
      </c>
      <c r="AM747" s="717" t="str">
        <f t="shared" si="500"/>
        <v>No radiological impact of any form</v>
      </c>
      <c r="AN747" s="717" t="str">
        <f t="shared" si="500"/>
        <v>no environmental impact of any form</v>
      </c>
      <c r="AO747" s="723">
        <f t="array" ref="AO747">IFERROR(MAX(INDEX('Severity, Risk, and Probability'!$A$13:$A$17,MATCH(AJ747,'Severity, Risk, and Probability'!$B$13:$B$17,0)),INDEX('Severity, Risk, and Probability'!$A$13:$A$17,MATCH(AK747,'Severity, Risk, and Probability'!$C$13:$C$17,0)),INDEX('Severity, Risk, and Probability'!$A$13:$A$17,MATCH(AL747,'Severity, Risk, and Probability'!$D$13:$D$17,0)),INDEX('Severity, Risk, and Probability'!$A$13:$A$17,MATCH(AM747,'Severity, Risk, and Probability'!$E$13:$E$17,0)),INDEX('Severity, Risk, and Probability'!$A$13:$A$17,MATCH(AN747,'Severity, Risk, and Probability'!$F$13:$F$17,0))),"")</f>
        <v>0</v>
      </c>
      <c r="AP747" s="721">
        <f t="shared" si="465"/>
        <v>0</v>
      </c>
      <c r="AQ747" s="727" t="s">
        <v>84</v>
      </c>
      <c r="AR747" s="717"/>
      <c r="AS747" s="826"/>
      <c r="AT747" s="742"/>
      <c r="AV747" s="746" t="str">
        <f t="shared" si="478"/>
        <v>1.7.3</v>
      </c>
      <c r="AW747" s="747" t="str">
        <f t="shared" si="479"/>
        <v>1.7.3.8</v>
      </c>
      <c r="AX747" s="734" t="e">
        <f t="shared" ca="1" si="480"/>
        <v>#NAME?</v>
      </c>
      <c r="AY747" s="734" t="e">
        <f t="shared" ca="1" si="481"/>
        <v>#NAME?</v>
      </c>
      <c r="AZ747" s="734" t="e">
        <f t="shared" ca="1" si="482"/>
        <v>#NAME?</v>
      </c>
      <c r="BA747" s="734" t="e">
        <f t="shared" si="483"/>
        <v>#N/A</v>
      </c>
      <c r="BB747" s="734" t="e">
        <f t="array" ref="BB747">IF(($S747=0.1),TRUE,IF(NOT(ISBLANK(INDEX(Categories!E$4:E$32,MATCH($S747,Categories!$D$4:$D$32,0)))),K747=INDEX(Categories!E$4:E$32,MATCH($S747,Categories!$D$4:$D$32,0)),TRUE))</f>
        <v>#N/A</v>
      </c>
      <c r="BC747" s="734" t="e">
        <f t="array" ref="BC747">IF(($S747=0.1),TRUE,IF(NOT(ISBLANK(INDEX(Categories!F$4:F$32,MATCH($S747,Categories!$D$4:$D$32,0)))),L747=INDEX(Categories!F$4:F$32,MATCH($S747,Categories!$D$4:$D$32,0)),TRUE))</f>
        <v>#N/A</v>
      </c>
      <c r="BD747" s="734" t="e">
        <f t="array" ref="BD747">IF(($S747=0.1),TRUE,IF(NOT(ISBLANK(INDEX(Categories!G$4:G$32,MATCH($S747,Categories!$D$4:$D$32,0)))),M747=INDEX(Categories!G$4:G$32,MATCH($S747,Categories!$D$4:$D$32,0)),TRUE))</f>
        <v>#N/A</v>
      </c>
      <c r="BE747" s="734" t="e">
        <f t="array" ref="BE747">IF(($S747=0.1),TRUE,IF(NOT(ISBLANK(INDEX(Categories!H$4:H$32,MATCH($S747,Categories!$D$4:$D$32,0)))),N747=INDEX(Categories!H$4:H$32,MATCH($S747,Categories!$D$4:$D$32,0)),TRUE))</f>
        <v>#N/A</v>
      </c>
      <c r="BF747" s="734" t="e">
        <f t="array" ref="BF747">IF(($S747=0.1),TRUE,IF(NOT(ISBLANK(INDEX(Categories!I$4:I$32,MATCH($S747,Categories!$D$4:$D$32,0)))),O747=INDEX(Categories!I$4:I$32,MATCH($S747,Categories!$D$4:$D$32,0)),TRUE))</f>
        <v>#N/A</v>
      </c>
      <c r="BG747" s="734" t="e">
        <f t="array" ref="BG747">IF(($S747=0.1),TRUE,IF(NOT(ISBLANK(INDEX(Categories!J$4:J$32,MATCH($S747,Categories!$D$4:$D$32,0)))),P747=INDEX(Categories!J$4:J$32,MATCH($S747,Categories!$D$4:$D$32,0)),TRUE))</f>
        <v>#N/A</v>
      </c>
      <c r="BH747" s="734" t="e">
        <f t="array" ref="BH747">IF(($S747=0.1),TRUE,IF(NOT(ISBLANK(INDEX(Categories!K$4:K$32,MATCH($S747,Categories!$D$4:$D$32,0)))),Q747=INDEX(Categories!K$4:K$32,MATCH($S747,Categories!$D$4:$D$32,0)),TRUE))</f>
        <v>#N/A</v>
      </c>
      <c r="BI747" s="734" t="e">
        <f t="array" ref="BI747">IF(($S747=0.1),TRUE,IF(NOT(ISBLANK(INDEX(Categories!L$4:L$32,MATCH($S747,Categories!$D$4:$D$32,0)))),R747=INDEX(Categories!L$4:L$32,MATCH($S747,Categories!$D$4:$D$32,0)),TRUE))</f>
        <v>#N/A</v>
      </c>
      <c r="BJ747" s="734" t="e">
        <f t="shared" ca="1" si="484"/>
        <v>#NAME?</v>
      </c>
      <c r="BK747" s="734" t="e">
        <f t="shared" ca="1" si="485"/>
        <v>#NAME?</v>
      </c>
      <c r="BL747" s="734" t="e">
        <f t="shared" ca="1" si="486"/>
        <v>#NAME?</v>
      </c>
    </row>
    <row r="748" spans="1:64" s="895" customFormat="1" ht="70" customHeight="1">
      <c r="A748" s="708">
        <f t="shared" si="1"/>
        <v>5</v>
      </c>
      <c r="B748" s="708">
        <f t="shared" si="46"/>
        <v>743</v>
      </c>
      <c r="C748" s="717" t="s">
        <v>521</v>
      </c>
      <c r="D748" s="710" t="str">
        <f t="array" aca="1" ref="D748" ca="1">IFERROR(INDEX(SBS!$B$1:$B$530,MATCH(C748,SBS!$A$1:$A$530,0)),"-")</f>
        <v>Central Control System (CCS)</v>
      </c>
      <c r="E748" s="710" t="str">
        <f t="array" aca="1" ref="E748" ca="1">IFERROR(INDEX(SBS!$F$1:$F$530,MATCH(C748,SBS!$A$1:$A$530,0)),"-")</f>
        <v>1.9.4.2</v>
      </c>
      <c r="F748" s="710" t="str">
        <f t="array" aca="1" ref="F748" ca="1">IFERROR(INDEX(SBS!$C$1:$C$530,MATCH(C748,SBS!$A$1:$A$530,0)),"-")</f>
        <v>Operational &amp; Safety Systems</v>
      </c>
      <c r="G748" s="745" t="s">
        <v>3106</v>
      </c>
      <c r="H748" s="851"/>
      <c r="I748" s="716" t="s">
        <v>3107</v>
      </c>
      <c r="J748" s="744" t="s">
        <v>173</v>
      </c>
      <c r="K748" s="715" t="s">
        <v>73</v>
      </c>
      <c r="L748" s="716" t="s">
        <v>73</v>
      </c>
      <c r="M748" s="716" t="s">
        <v>115</v>
      </c>
      <c r="N748" s="717" t="s">
        <v>133</v>
      </c>
      <c r="O748" s="717" t="s">
        <v>976</v>
      </c>
      <c r="P748" s="717" t="s">
        <v>77</v>
      </c>
      <c r="Q748" s="717" t="s">
        <v>78</v>
      </c>
      <c r="R748" s="717" t="s">
        <v>128</v>
      </c>
      <c r="S748" s="718"/>
      <c r="T748" s="718">
        <f t="array" ref="T748">IFERROR(INDEX('Severity, Risk, and Probability'!$A$4:$A$8,MATCH(K748,'Severity, Risk, and Probability'!$B$4:$B$8,0)),"")</f>
        <v>2</v>
      </c>
      <c r="U748" s="718">
        <f t="array" ref="U748">IFERROR(INDEX('Severity, Risk, and Probability'!$A$4:$A$8,MATCH(L748,'Severity, Risk, and Probability'!$B$4:$B$8,0)),"")</f>
        <v>2</v>
      </c>
      <c r="V748" s="738">
        <v>1</v>
      </c>
      <c r="W748" s="718">
        <f t="array" ref="W748">IFERROR(MAX(INDEX('Severity, Risk, and Probability'!$A$13:$A$17,MATCH(M748,'Severity, Risk, and Probability'!$B$13:$B$17,0)),INDEX('Severity, Risk, and Probability'!$A$13:$A$17,MATCH(N748,'Severity, Risk, and Probability'!$C$13:$C$17,0)),INDEX('Severity, Risk, and Probability'!$A$13:$A$17,MATCH(O748,'Severity, Risk, and Probability'!$D$13:$D$17,0)),INDEX('Severity, Risk, and Probability'!$A$13:$A$17,MATCH(P748,'Severity, Risk, and Probability'!$E$13:$E$17,0)),INDEX('Severity, Risk, and Probability'!$A$13:$A$17,MATCH(Q748,'Severity, Risk, and Probability'!$F$13:$F$17,0))),"")</f>
        <v>1</v>
      </c>
      <c r="X748" s="720">
        <f t="array" ref="X748">IFERROR(INDEX('Severity, Risk, and Probability'!$A$20:$A$24,MATCH(R748,'Severity, Risk, and Probability'!$B$20:$B$24,0)),"")</f>
        <v>3</v>
      </c>
      <c r="Y748" s="718">
        <f t="shared" si="291"/>
        <v>2</v>
      </c>
      <c r="Z748" s="721">
        <f t="shared" si="292"/>
        <v>6</v>
      </c>
      <c r="AA748" s="708"/>
      <c r="AB748" s="723" t="str">
        <f t="array" aca="1" ref="AB748" ca="1">IFERROR(INDEX(SBS!$B$1:$B$530,MATCH(AA748,SBS!$A$1:$A$530,0)),"None")</f>
        <v>None</v>
      </c>
      <c r="AC748" s="717"/>
      <c r="AD748" s="723" t="str">
        <f t="array" aca="1" ref="AD748" ca="1">IFERROR(INDEX(SBS!$B$1:$B$530,MATCH(AC748,SBS!$A$1:$A$530,0)),"None")</f>
        <v>None</v>
      </c>
      <c r="AE748" s="717"/>
      <c r="AF748" s="723" t="str">
        <f t="array" aca="1" ref="AF748" ca="1">IFERROR(INDEX(SBS!$B$1:$B$530,MATCH(AE748,SBS!$A$1:$A$530,0)),"None")</f>
        <v>None</v>
      </c>
      <c r="AG748" s="716" t="s">
        <v>3108</v>
      </c>
      <c r="AH748" s="752"/>
      <c r="AI748" s="745" t="s">
        <v>85</v>
      </c>
      <c r="AJ748" s="716" t="str">
        <f t="shared" ref="AJ748:AN748" si="501">M748</f>
        <v>No Downtime</v>
      </c>
      <c r="AK748" s="717" t="str">
        <f t="shared" si="501"/>
        <v>no cost impact</v>
      </c>
      <c r="AL748" s="717" t="str">
        <f t="shared" si="501"/>
        <v>Will not result in any discernible impact to any worker</v>
      </c>
      <c r="AM748" s="717" t="str">
        <f t="shared" si="501"/>
        <v>No radiological impact of any form</v>
      </c>
      <c r="AN748" s="717" t="str">
        <f t="shared" si="501"/>
        <v>no environmental impact of any form</v>
      </c>
      <c r="AO748" s="723">
        <f t="array" ref="AO748">IFERROR(MAX(INDEX('Severity, Risk, and Probability'!$A$13:$A$17,MATCH(AJ748,'Severity, Risk, and Probability'!$B$13:$B$17,0)),INDEX('Severity, Risk, and Probability'!$A$13:$A$17,MATCH(AK748,'Severity, Risk, and Probability'!$C$13:$C$17,0)),INDEX('Severity, Risk, and Probability'!$A$13:$A$17,MATCH(AL748,'Severity, Risk, and Probability'!$D$13:$D$17,0)),INDEX('Severity, Risk, and Probability'!$A$13:$A$17,MATCH(AM748,'Severity, Risk, and Probability'!$E$13:$E$17,0)),INDEX('Severity, Risk, and Probability'!$A$13:$A$17,MATCH(AN748,'Severity, Risk, and Probability'!$F$13:$F$17,0))),"")</f>
        <v>1</v>
      </c>
      <c r="AP748" s="721">
        <f t="shared" si="465"/>
        <v>2</v>
      </c>
      <c r="AQ748" s="727" t="s">
        <v>84</v>
      </c>
      <c r="AR748" s="717"/>
      <c r="AS748" s="826"/>
      <c r="AT748" s="742"/>
      <c r="AV748" s="746" t="str">
        <f t="shared" si="478"/>
        <v>1.7.3</v>
      </c>
      <c r="AW748" s="747" t="str">
        <f t="shared" si="479"/>
        <v>1.7.3.8</v>
      </c>
      <c r="AX748" s="734" t="e">
        <f t="shared" ca="1" si="480"/>
        <v>#NAME?</v>
      </c>
      <c r="AY748" s="734" t="e">
        <f t="shared" ca="1" si="481"/>
        <v>#NAME?</v>
      </c>
      <c r="AZ748" s="734" t="e">
        <f t="shared" ca="1" si="482"/>
        <v>#NAME?</v>
      </c>
      <c r="BA748" s="734" t="e">
        <f t="shared" si="483"/>
        <v>#N/A</v>
      </c>
      <c r="BB748" s="734" t="e">
        <f t="array" ref="BB748">IF(($S748=0.1),TRUE,IF(NOT(ISBLANK(INDEX(Categories!E$4:E$32,MATCH($S748,Categories!$D$4:$D$32,0)))),K748=INDEX(Categories!E$4:E$32,MATCH($S748,Categories!$D$4:$D$32,0)),TRUE))</f>
        <v>#N/A</v>
      </c>
      <c r="BC748" s="734" t="e">
        <f t="array" ref="BC748">IF(($S748=0.1),TRUE,IF(NOT(ISBLANK(INDEX(Categories!F$4:F$32,MATCH($S748,Categories!$D$4:$D$32,0)))),L748=INDEX(Categories!F$4:F$32,MATCH($S748,Categories!$D$4:$D$32,0)),TRUE))</f>
        <v>#N/A</v>
      </c>
      <c r="BD748" s="734" t="e">
        <f t="array" ref="BD748">IF(($S748=0.1),TRUE,IF(NOT(ISBLANK(INDEX(Categories!G$4:G$32,MATCH($S748,Categories!$D$4:$D$32,0)))),M748=INDEX(Categories!G$4:G$32,MATCH($S748,Categories!$D$4:$D$32,0)),TRUE))</f>
        <v>#N/A</v>
      </c>
      <c r="BE748" s="734" t="e">
        <f t="array" ref="BE748">IF(($S748=0.1),TRUE,IF(NOT(ISBLANK(INDEX(Categories!H$4:H$32,MATCH($S748,Categories!$D$4:$D$32,0)))),N748=INDEX(Categories!H$4:H$32,MATCH($S748,Categories!$D$4:$D$32,0)),TRUE))</f>
        <v>#N/A</v>
      </c>
      <c r="BF748" s="734" t="e">
        <f t="array" ref="BF748">IF(($S748=0.1),TRUE,IF(NOT(ISBLANK(INDEX(Categories!I$4:I$32,MATCH($S748,Categories!$D$4:$D$32,0)))),O748=INDEX(Categories!I$4:I$32,MATCH($S748,Categories!$D$4:$D$32,0)),TRUE))</f>
        <v>#N/A</v>
      </c>
      <c r="BG748" s="734" t="e">
        <f t="array" ref="BG748">IF(($S748=0.1),TRUE,IF(NOT(ISBLANK(INDEX(Categories!J$4:J$32,MATCH($S748,Categories!$D$4:$D$32,0)))),P748=INDEX(Categories!J$4:J$32,MATCH($S748,Categories!$D$4:$D$32,0)),TRUE))</f>
        <v>#N/A</v>
      </c>
      <c r="BH748" s="734" t="e">
        <f t="array" ref="BH748">IF(($S748=0.1),TRUE,IF(NOT(ISBLANK(INDEX(Categories!K$4:K$32,MATCH($S748,Categories!$D$4:$D$32,0)))),Q748=INDEX(Categories!K$4:K$32,MATCH($S748,Categories!$D$4:$D$32,0)),TRUE))</f>
        <v>#N/A</v>
      </c>
      <c r="BI748" s="734" t="e">
        <f t="array" ref="BI748">IF(($S748=0.1),TRUE,IF(NOT(ISBLANK(INDEX(Categories!L$4:L$32,MATCH($S748,Categories!$D$4:$D$32,0)))),R748=INDEX(Categories!L$4:L$32,MATCH($S748,Categories!$D$4:$D$32,0)),TRUE))</f>
        <v>#N/A</v>
      </c>
      <c r="BJ748" s="734" t="e">
        <f t="shared" ca="1" si="484"/>
        <v>#NAME?</v>
      </c>
      <c r="BK748" s="734" t="e">
        <f t="shared" ca="1" si="485"/>
        <v>#NAME?</v>
      </c>
      <c r="BL748" s="734" t="e">
        <f t="shared" ca="1" si="486"/>
        <v>#NAME?</v>
      </c>
    </row>
    <row r="749" spans="1:64" s="895" customFormat="1" ht="70" customHeight="1">
      <c r="A749" s="708">
        <f t="shared" si="1"/>
        <v>5</v>
      </c>
      <c r="B749" s="708">
        <f t="shared" si="46"/>
        <v>744</v>
      </c>
      <c r="C749" s="717" t="s">
        <v>521</v>
      </c>
      <c r="D749" s="710" t="str">
        <f t="array" aca="1" ref="D749" ca="1">IFERROR(INDEX(SBS!$B$1:$B$530,MATCH(C749,SBS!$A$1:$A$530,0)),"-")</f>
        <v>Central Control System (CCS)</v>
      </c>
      <c r="E749" s="710" t="str">
        <f t="array" aca="1" ref="E749" ca="1">IFERROR(INDEX(SBS!$F$1:$F$530,MATCH(C749,SBS!$A$1:$A$530,0)),"-")</f>
        <v>1.9.4.2</v>
      </c>
      <c r="F749" s="710" t="str">
        <f t="array" aca="1" ref="F749" ca="1">IFERROR(INDEX(SBS!$C$1:$C$530,MATCH(C749,SBS!$A$1:$A$530,0)),"-")</f>
        <v>Operational &amp; Safety Systems</v>
      </c>
      <c r="G749" s="745" t="s">
        <v>3109</v>
      </c>
      <c r="H749" s="740" t="s">
        <v>3110</v>
      </c>
      <c r="I749" s="716" t="s">
        <v>3111</v>
      </c>
      <c r="J749" s="744" t="s">
        <v>173</v>
      </c>
      <c r="K749" s="715" t="s">
        <v>953</v>
      </c>
      <c r="L749" s="716" t="s">
        <v>953</v>
      </c>
      <c r="M749" s="716" t="s">
        <v>119</v>
      </c>
      <c r="N749" s="717" t="s">
        <v>201</v>
      </c>
      <c r="O749" s="717" t="s">
        <v>76</v>
      </c>
      <c r="P749" s="717" t="s">
        <v>77</v>
      </c>
      <c r="Q749" s="717" t="s">
        <v>78</v>
      </c>
      <c r="R749" s="717" t="s">
        <v>404</v>
      </c>
      <c r="S749" s="718"/>
      <c r="T749" s="718">
        <f t="array" ref="T749">IFERROR(INDEX('Severity, Risk, and Probability'!$A$4:$A$8,MATCH(K749,'Severity, Risk, and Probability'!$B$4:$B$8,0)),"")</f>
        <v>4</v>
      </c>
      <c r="U749" s="718">
        <f t="array" ref="U749">IFERROR(INDEX('Severity, Risk, and Probability'!$A$4:$A$8,MATCH(L749,'Severity, Risk, and Probability'!$B$4:$B$8,0)),"")</f>
        <v>4</v>
      </c>
      <c r="V749" s="738">
        <v>0</v>
      </c>
      <c r="W749" s="718">
        <f t="array" ref="W749">IFERROR(MAX(INDEX('Severity, Risk, and Probability'!$A$13:$A$17,MATCH(M749,'Severity, Risk, and Probability'!$B$13:$B$17,0)),INDEX('Severity, Risk, and Probability'!$A$13:$A$17,MATCH(N749,'Severity, Risk, and Probability'!$C$13:$C$17,0)),INDEX('Severity, Risk, and Probability'!$A$13:$A$17,MATCH(O749,'Severity, Risk, and Probability'!$D$13:$D$17,0)),INDEX('Severity, Risk, and Probability'!$A$13:$A$17,MATCH(P749,'Severity, Risk, and Probability'!$E$13:$E$17,0)),INDEX('Severity, Risk, and Probability'!$A$13:$A$17,MATCH(Q749,'Severity, Risk, and Probability'!$F$13:$F$17,0))),"")</f>
        <v>1</v>
      </c>
      <c r="X749" s="720">
        <f t="array" ref="X749">IFERROR(INDEX('Severity, Risk, and Probability'!$A$20:$A$24,MATCH(R749,'Severity, Risk, and Probability'!$B$20:$B$24,0)),"")</f>
        <v>1</v>
      </c>
      <c r="Y749" s="718">
        <f t="shared" si="291"/>
        <v>4</v>
      </c>
      <c r="Z749" s="721">
        <f t="shared" si="292"/>
        <v>4</v>
      </c>
      <c r="AA749" s="708" t="s">
        <v>521</v>
      </c>
      <c r="AB749" s="723" t="str">
        <f t="array" aca="1" ref="AB749" ca="1">IFERROR(INDEX(SBS!$B$1:$B$530,MATCH(AA749,SBS!$A$1:$A$530,0)),"None")</f>
        <v>Central Control System (CCS)</v>
      </c>
      <c r="AC749" s="717"/>
      <c r="AD749" s="723" t="str">
        <f t="array" aca="1" ref="AD749" ca="1">IFERROR(INDEX(SBS!$B$1:$B$530,MATCH(AC749,SBS!$A$1:$A$530,0)),"None")</f>
        <v>None</v>
      </c>
      <c r="AE749" s="717"/>
      <c r="AF749" s="723" t="str">
        <f t="array" aca="1" ref="AF749" ca="1">IFERROR(INDEX(SBS!$B$1:$B$530,MATCH(AE749,SBS!$A$1:$A$530,0)),"None")</f>
        <v>None</v>
      </c>
      <c r="AG749" s="781" t="s">
        <v>3112</v>
      </c>
      <c r="AH749" s="752" t="s">
        <v>84</v>
      </c>
      <c r="AI749" s="745" t="s">
        <v>85</v>
      </c>
      <c r="AJ749" s="716" t="str">
        <f t="shared" ref="AJ749:AN749" si="502">M749</f>
        <v>&lt; 1 week</v>
      </c>
      <c r="AK749" s="717" t="str">
        <f t="shared" si="502"/>
        <v>&lt; $10K</v>
      </c>
      <c r="AL749" s="717" t="str">
        <f t="shared" si="502"/>
        <v>no safety impact of any form</v>
      </c>
      <c r="AM749" s="717" t="str">
        <f t="shared" si="502"/>
        <v>No radiological impact of any form</v>
      </c>
      <c r="AN749" s="717" t="str">
        <f t="shared" si="502"/>
        <v>no environmental impact of any form</v>
      </c>
      <c r="AO749" s="723">
        <f t="array" ref="AO749">IFERROR(MAX(INDEX('Severity, Risk, and Probability'!$A$13:$A$17,MATCH(AJ749,'Severity, Risk, and Probability'!$B$13:$B$17,0)),INDEX('Severity, Risk, and Probability'!$A$13:$A$17,MATCH(AK749,'Severity, Risk, and Probability'!$C$13:$C$17,0)),INDEX('Severity, Risk, and Probability'!$A$13:$A$17,MATCH(AL749,'Severity, Risk, and Probability'!$D$13:$D$17,0)),INDEX('Severity, Risk, and Probability'!$A$13:$A$17,MATCH(AM749,'Severity, Risk, and Probability'!$E$13:$E$17,0)),INDEX('Severity, Risk, and Probability'!$A$13:$A$17,MATCH(AN749,'Severity, Risk, and Probability'!$F$13:$F$17,0))),"")</f>
        <v>1</v>
      </c>
      <c r="AP749" s="721">
        <f t="shared" si="465"/>
        <v>4</v>
      </c>
      <c r="AQ749" s="727" t="s">
        <v>84</v>
      </c>
      <c r="AR749" s="908"/>
      <c r="AS749" s="804"/>
      <c r="AT749" s="742"/>
      <c r="AV749" s="746" t="str">
        <f t="shared" si="478"/>
        <v>1.7.3</v>
      </c>
      <c r="AW749" s="747" t="str">
        <f t="shared" si="479"/>
        <v>1.7.3.8</v>
      </c>
      <c r="AX749" s="734" t="e">
        <f t="shared" ca="1" si="480"/>
        <v>#NAME?</v>
      </c>
      <c r="AY749" s="734" t="e">
        <f t="shared" ca="1" si="481"/>
        <v>#NAME?</v>
      </c>
      <c r="AZ749" s="734" t="e">
        <f t="shared" ca="1" si="482"/>
        <v>#NAME?</v>
      </c>
      <c r="BA749" s="734" t="e">
        <f t="shared" si="483"/>
        <v>#N/A</v>
      </c>
      <c r="BB749" s="734" t="e">
        <f t="array" ref="BB749">IF(($S749=0.1),TRUE,IF(NOT(ISBLANK(INDEX(Categories!E$4:E$32,MATCH($S749,Categories!$D$4:$D$32,0)))),K749=INDEX(Categories!E$4:E$32,MATCH($S749,Categories!$D$4:$D$32,0)),TRUE))</f>
        <v>#N/A</v>
      </c>
      <c r="BC749" s="734" t="e">
        <f t="array" ref="BC749">IF(($S749=0.1),TRUE,IF(NOT(ISBLANK(INDEX(Categories!F$4:F$32,MATCH($S749,Categories!$D$4:$D$32,0)))),L749=INDEX(Categories!F$4:F$32,MATCH($S749,Categories!$D$4:$D$32,0)),TRUE))</f>
        <v>#N/A</v>
      </c>
      <c r="BD749" s="734" t="e">
        <f t="array" ref="BD749">IF(($S749=0.1),TRUE,IF(NOT(ISBLANK(INDEX(Categories!G$4:G$32,MATCH($S749,Categories!$D$4:$D$32,0)))),M749=INDEX(Categories!G$4:G$32,MATCH($S749,Categories!$D$4:$D$32,0)),TRUE))</f>
        <v>#N/A</v>
      </c>
      <c r="BE749" s="734" t="e">
        <f t="array" ref="BE749">IF(($S749=0.1),TRUE,IF(NOT(ISBLANK(INDEX(Categories!H$4:H$32,MATCH($S749,Categories!$D$4:$D$32,0)))),N749=INDEX(Categories!H$4:H$32,MATCH($S749,Categories!$D$4:$D$32,0)),TRUE))</f>
        <v>#N/A</v>
      </c>
      <c r="BF749" s="734" t="e">
        <f t="array" ref="BF749">IF(($S749=0.1),TRUE,IF(NOT(ISBLANK(INDEX(Categories!I$4:I$32,MATCH($S749,Categories!$D$4:$D$32,0)))),O749=INDEX(Categories!I$4:I$32,MATCH($S749,Categories!$D$4:$D$32,0)),TRUE))</f>
        <v>#N/A</v>
      </c>
      <c r="BG749" s="734" t="e">
        <f t="array" ref="BG749">IF(($S749=0.1),TRUE,IF(NOT(ISBLANK(INDEX(Categories!J$4:J$32,MATCH($S749,Categories!$D$4:$D$32,0)))),P749=INDEX(Categories!J$4:J$32,MATCH($S749,Categories!$D$4:$D$32,0)),TRUE))</f>
        <v>#N/A</v>
      </c>
      <c r="BH749" s="734" t="e">
        <f t="array" ref="BH749">IF(($S749=0.1),TRUE,IF(NOT(ISBLANK(INDEX(Categories!K$4:K$32,MATCH($S749,Categories!$D$4:$D$32,0)))),Q749=INDEX(Categories!K$4:K$32,MATCH($S749,Categories!$D$4:$D$32,0)),TRUE))</f>
        <v>#N/A</v>
      </c>
      <c r="BI749" s="734" t="e">
        <f t="array" ref="BI749">IF(($S749=0.1),TRUE,IF(NOT(ISBLANK(INDEX(Categories!L$4:L$32,MATCH($S749,Categories!$D$4:$D$32,0)))),R749=INDEX(Categories!L$4:L$32,MATCH($S749,Categories!$D$4:$D$32,0)),TRUE))</f>
        <v>#N/A</v>
      </c>
      <c r="BJ749" s="734" t="e">
        <f t="shared" ca="1" si="484"/>
        <v>#NAME?</v>
      </c>
      <c r="BK749" s="734" t="e">
        <f t="shared" ca="1" si="485"/>
        <v>#NAME?</v>
      </c>
      <c r="BL749" s="734" t="e">
        <f t="shared" ca="1" si="486"/>
        <v>#NAME?</v>
      </c>
    </row>
    <row r="750" spans="1:64" s="895" customFormat="1" ht="70" customHeight="1">
      <c r="A750" s="708">
        <f t="shared" si="1"/>
        <v>5</v>
      </c>
      <c r="B750" s="708">
        <f t="shared" si="46"/>
        <v>745</v>
      </c>
      <c r="C750" s="717" t="s">
        <v>521</v>
      </c>
      <c r="D750" s="710" t="str">
        <f t="array" aca="1" ref="D750" ca="1">IFERROR(INDEX(SBS!$B$1:$B$530,MATCH(C750,SBS!$A$1:$A$530,0)),"-")</f>
        <v>Central Control System (CCS)</v>
      </c>
      <c r="E750" s="710" t="str">
        <f t="array" aca="1" ref="E750" ca="1">IFERROR(INDEX(SBS!$F$1:$F$530,MATCH(C750,SBS!$A$1:$A$530,0)),"-")</f>
        <v>1.9.4.2</v>
      </c>
      <c r="F750" s="710" t="str">
        <f t="array" aca="1" ref="F750" ca="1">IFERROR(INDEX(SBS!$C$1:$C$530,MATCH(C750,SBS!$A$1:$A$530,0)),"-")</f>
        <v>Operational &amp; Safety Systems</v>
      </c>
      <c r="G750" s="745" t="s">
        <v>3114</v>
      </c>
      <c r="H750" s="716" t="s">
        <v>3115</v>
      </c>
      <c r="I750" s="724" t="s">
        <v>3116</v>
      </c>
      <c r="J750" s="744" t="s">
        <v>173</v>
      </c>
      <c r="K750" s="715" t="s">
        <v>953</v>
      </c>
      <c r="L750" s="716" t="s">
        <v>953</v>
      </c>
      <c r="M750" s="716" t="s">
        <v>119</v>
      </c>
      <c r="N750" s="717" t="s">
        <v>201</v>
      </c>
      <c r="O750" s="717" t="s">
        <v>76</v>
      </c>
      <c r="P750" s="717" t="s">
        <v>77</v>
      </c>
      <c r="Q750" s="717" t="s">
        <v>78</v>
      </c>
      <c r="R750" s="717" t="s">
        <v>404</v>
      </c>
      <c r="S750" s="718"/>
      <c r="T750" s="718">
        <f t="array" ref="T750">IFERROR(INDEX('Severity, Risk, and Probability'!$A$4:$A$8,MATCH(K750,'Severity, Risk, and Probability'!$B$4:$B$8,0)),"")</f>
        <v>4</v>
      </c>
      <c r="U750" s="718">
        <f t="array" ref="U750">IFERROR(INDEX('Severity, Risk, and Probability'!$A$4:$A$8,MATCH(L750,'Severity, Risk, and Probability'!$B$4:$B$8,0)),"")</f>
        <v>4</v>
      </c>
      <c r="V750" s="738">
        <v>0</v>
      </c>
      <c r="W750" s="718">
        <f t="array" ref="W750">IFERROR(MAX(INDEX('Severity, Risk, and Probability'!$A$13:$A$17,MATCH(M750,'Severity, Risk, and Probability'!$B$13:$B$17,0)),INDEX('Severity, Risk, and Probability'!$A$13:$A$17,MATCH(N750,'Severity, Risk, and Probability'!$C$13:$C$17,0)),INDEX('Severity, Risk, and Probability'!$A$13:$A$17,MATCH(O750,'Severity, Risk, and Probability'!$D$13:$D$17,0)),INDEX('Severity, Risk, and Probability'!$A$13:$A$17,MATCH(P750,'Severity, Risk, and Probability'!$E$13:$E$17,0)),INDEX('Severity, Risk, and Probability'!$A$13:$A$17,MATCH(Q750,'Severity, Risk, and Probability'!$F$13:$F$17,0))),"")</f>
        <v>1</v>
      </c>
      <c r="X750" s="720">
        <f t="array" ref="X750">IFERROR(INDEX('Severity, Risk, and Probability'!$A$20:$A$24,MATCH(R750,'Severity, Risk, and Probability'!$B$20:$B$24,0)),"")</f>
        <v>1</v>
      </c>
      <c r="Y750" s="718">
        <f t="shared" si="291"/>
        <v>4</v>
      </c>
      <c r="Z750" s="721">
        <f t="shared" si="292"/>
        <v>4</v>
      </c>
      <c r="AA750" s="717" t="s">
        <v>521</v>
      </c>
      <c r="AB750" s="723" t="str">
        <f t="array" aca="1" ref="AB750" ca="1">IFERROR(INDEX(SBS!$B$1:$B$530,MATCH(AA750,SBS!$A$1:$A$530,0)),"None")</f>
        <v>Central Control System (CCS)</v>
      </c>
      <c r="AC750" s="717"/>
      <c r="AD750" s="723" t="str">
        <f t="array" aca="1" ref="AD750" ca="1">IFERROR(INDEX(SBS!$B$1:$B$530,MATCH(AC750,SBS!$A$1:$A$530,0)),"None")</f>
        <v>None</v>
      </c>
      <c r="AE750" s="717"/>
      <c r="AF750" s="723" t="str">
        <f t="array" aca="1" ref="AF750" ca="1">IFERROR(INDEX(SBS!$B$1:$B$530,MATCH(AE750,SBS!$A$1:$A$530,0)),"None")</f>
        <v>None</v>
      </c>
      <c r="AG750" s="781" t="s">
        <v>3117</v>
      </c>
      <c r="AH750" s="752" t="s">
        <v>84</v>
      </c>
      <c r="AI750" s="745" t="s">
        <v>85</v>
      </c>
      <c r="AJ750" s="716" t="str">
        <f t="shared" ref="AJ750:AN750" si="503">M750</f>
        <v>&lt; 1 week</v>
      </c>
      <c r="AK750" s="717" t="str">
        <f t="shared" si="503"/>
        <v>&lt; $10K</v>
      </c>
      <c r="AL750" s="717" t="str">
        <f t="shared" si="503"/>
        <v>no safety impact of any form</v>
      </c>
      <c r="AM750" s="717" t="str">
        <f t="shared" si="503"/>
        <v>No radiological impact of any form</v>
      </c>
      <c r="AN750" s="717" t="str">
        <f t="shared" si="503"/>
        <v>no environmental impact of any form</v>
      </c>
      <c r="AO750" s="723">
        <f t="array" ref="AO750">IFERROR(MAX(INDEX('Severity, Risk, and Probability'!$A$13:$A$17,MATCH(AJ750,'Severity, Risk, and Probability'!$B$13:$B$17,0)),INDEX('Severity, Risk, and Probability'!$A$13:$A$17,MATCH(AK750,'Severity, Risk, and Probability'!$C$13:$C$17,0)),INDEX('Severity, Risk, and Probability'!$A$13:$A$17,MATCH(AL750,'Severity, Risk, and Probability'!$D$13:$D$17,0)),INDEX('Severity, Risk, and Probability'!$A$13:$A$17,MATCH(AM750,'Severity, Risk, and Probability'!$E$13:$E$17,0)),INDEX('Severity, Risk, and Probability'!$A$13:$A$17,MATCH(AN750,'Severity, Risk, and Probability'!$F$13:$F$17,0))),"")</f>
        <v>1</v>
      </c>
      <c r="AP750" s="721">
        <f t="shared" si="465"/>
        <v>4</v>
      </c>
      <c r="AQ750" s="727" t="s">
        <v>84</v>
      </c>
      <c r="AR750" s="908"/>
      <c r="AS750" s="804"/>
      <c r="AT750" s="742"/>
      <c r="AV750" s="746" t="str">
        <f t="shared" si="478"/>
        <v>1.7.3</v>
      </c>
      <c r="AW750" s="747" t="str">
        <f t="shared" si="479"/>
        <v>1.7.3.8</v>
      </c>
      <c r="AX750" s="734" t="e">
        <f t="shared" ca="1" si="480"/>
        <v>#NAME?</v>
      </c>
      <c r="AY750" s="734" t="e">
        <f t="shared" ca="1" si="481"/>
        <v>#NAME?</v>
      </c>
      <c r="AZ750" s="734" t="e">
        <f t="shared" ca="1" si="482"/>
        <v>#NAME?</v>
      </c>
      <c r="BA750" s="734" t="e">
        <f t="shared" si="483"/>
        <v>#N/A</v>
      </c>
      <c r="BB750" s="734" t="e">
        <f t="array" ref="BB750">IF(($S750=0.1),TRUE,IF(NOT(ISBLANK(INDEX(Categories!E$4:E$32,MATCH($S750,Categories!$D$4:$D$32,0)))),K750=INDEX(Categories!E$4:E$32,MATCH($S750,Categories!$D$4:$D$32,0)),TRUE))</f>
        <v>#N/A</v>
      </c>
      <c r="BC750" s="734" t="e">
        <f t="array" ref="BC750">IF(($S750=0.1),TRUE,IF(NOT(ISBLANK(INDEX(Categories!F$4:F$32,MATCH($S750,Categories!$D$4:$D$32,0)))),L750=INDEX(Categories!F$4:F$32,MATCH($S750,Categories!$D$4:$D$32,0)),TRUE))</f>
        <v>#N/A</v>
      </c>
      <c r="BD750" s="734" t="e">
        <f t="array" ref="BD750">IF(($S750=0.1),TRUE,IF(NOT(ISBLANK(INDEX(Categories!G$4:G$32,MATCH($S750,Categories!$D$4:$D$32,0)))),M750=INDEX(Categories!G$4:G$32,MATCH($S750,Categories!$D$4:$D$32,0)),TRUE))</f>
        <v>#N/A</v>
      </c>
      <c r="BE750" s="734" t="e">
        <f t="array" ref="BE750">IF(($S750=0.1),TRUE,IF(NOT(ISBLANK(INDEX(Categories!H$4:H$32,MATCH($S750,Categories!$D$4:$D$32,0)))),N750=INDEX(Categories!H$4:H$32,MATCH($S750,Categories!$D$4:$D$32,0)),TRUE))</f>
        <v>#N/A</v>
      </c>
      <c r="BF750" s="734" t="e">
        <f t="array" ref="BF750">IF(($S750=0.1),TRUE,IF(NOT(ISBLANK(INDEX(Categories!I$4:I$32,MATCH($S750,Categories!$D$4:$D$32,0)))),O750=INDEX(Categories!I$4:I$32,MATCH($S750,Categories!$D$4:$D$32,0)),TRUE))</f>
        <v>#N/A</v>
      </c>
      <c r="BG750" s="734" t="e">
        <f t="array" ref="BG750">IF(($S750=0.1),TRUE,IF(NOT(ISBLANK(INDEX(Categories!J$4:J$32,MATCH($S750,Categories!$D$4:$D$32,0)))),P750=INDEX(Categories!J$4:J$32,MATCH($S750,Categories!$D$4:$D$32,0)),TRUE))</f>
        <v>#N/A</v>
      </c>
      <c r="BH750" s="734" t="e">
        <f t="array" ref="BH750">IF(($S750=0.1),TRUE,IF(NOT(ISBLANK(INDEX(Categories!K$4:K$32,MATCH($S750,Categories!$D$4:$D$32,0)))),Q750=INDEX(Categories!K$4:K$32,MATCH($S750,Categories!$D$4:$D$32,0)),TRUE))</f>
        <v>#N/A</v>
      </c>
      <c r="BI750" s="734" t="e">
        <f t="array" ref="BI750">IF(($S750=0.1),TRUE,IF(NOT(ISBLANK(INDEX(Categories!L$4:L$32,MATCH($S750,Categories!$D$4:$D$32,0)))),R750=INDEX(Categories!L$4:L$32,MATCH($S750,Categories!$D$4:$D$32,0)),TRUE))</f>
        <v>#N/A</v>
      </c>
      <c r="BJ750" s="734" t="e">
        <f t="shared" ca="1" si="484"/>
        <v>#NAME?</v>
      </c>
      <c r="BK750" s="734" t="e">
        <f t="shared" ca="1" si="485"/>
        <v>#NAME?</v>
      </c>
      <c r="BL750" s="734" t="e">
        <f t="shared" ca="1" si="486"/>
        <v>#NAME?</v>
      </c>
    </row>
    <row r="751" spans="1:64" s="895" customFormat="1" ht="70" customHeight="1">
      <c r="A751" s="708">
        <f t="shared" si="1"/>
        <v>5</v>
      </c>
      <c r="B751" s="708">
        <f t="shared" si="46"/>
        <v>746</v>
      </c>
      <c r="C751" s="717" t="s">
        <v>521</v>
      </c>
      <c r="D751" s="710" t="str">
        <f t="array" aca="1" ref="D751" ca="1">IFERROR(INDEX(SBS!$B$1:$B$530,MATCH(C751,SBS!$A$1:$A$530,0)),"-")</f>
        <v>Central Control System (CCS)</v>
      </c>
      <c r="E751" s="710" t="str">
        <f t="array" aca="1" ref="E751" ca="1">IFERROR(INDEX(SBS!$F$1:$F$530,MATCH(C751,SBS!$A$1:$A$530,0)),"-")</f>
        <v>1.9.4.2</v>
      </c>
      <c r="F751" s="710" t="str">
        <f t="array" aca="1" ref="F751" ca="1">IFERROR(INDEX(SBS!$C$1:$C$530,MATCH(C751,SBS!$A$1:$A$530,0)),"-")</f>
        <v>Operational &amp; Safety Systems</v>
      </c>
      <c r="G751" s="852" t="s">
        <v>3118</v>
      </c>
      <c r="H751" s="716" t="s">
        <v>3119</v>
      </c>
      <c r="I751" s="716" t="s">
        <v>3120</v>
      </c>
      <c r="J751" s="744" t="s">
        <v>173</v>
      </c>
      <c r="K751" s="715" t="s">
        <v>72</v>
      </c>
      <c r="L751" s="716" t="s">
        <v>72</v>
      </c>
      <c r="M751" s="716" t="s">
        <v>119</v>
      </c>
      <c r="N751" s="717" t="s">
        <v>201</v>
      </c>
      <c r="O751" s="717" t="s">
        <v>76</v>
      </c>
      <c r="P751" s="717" t="s">
        <v>77</v>
      </c>
      <c r="Q751" s="717" t="s">
        <v>78</v>
      </c>
      <c r="R751" s="717" t="s">
        <v>404</v>
      </c>
      <c r="S751" s="718"/>
      <c r="T751" s="718">
        <f t="array" ref="T751">IFERROR(INDEX('Severity, Risk, and Probability'!$A$4:$A$8,MATCH(K751,'Severity, Risk, and Probability'!$B$4:$B$8,0)),"")</f>
        <v>3</v>
      </c>
      <c r="U751" s="718">
        <f t="array" ref="U751">IFERROR(INDEX('Severity, Risk, and Probability'!$A$4:$A$8,MATCH(L751,'Severity, Risk, and Probability'!$B$4:$B$8,0)),"")</f>
        <v>3</v>
      </c>
      <c r="V751" s="738">
        <v>0</v>
      </c>
      <c r="W751" s="718">
        <f t="array" ref="W751">IFERROR(MAX(INDEX('Severity, Risk, and Probability'!$A$13:$A$17,MATCH(M751,'Severity, Risk, and Probability'!$B$13:$B$17,0)),INDEX('Severity, Risk, and Probability'!$A$13:$A$17,MATCH(N751,'Severity, Risk, and Probability'!$C$13:$C$17,0)),INDEX('Severity, Risk, and Probability'!$A$13:$A$17,MATCH(O751,'Severity, Risk, and Probability'!$D$13:$D$17,0)),INDEX('Severity, Risk, and Probability'!$A$13:$A$17,MATCH(P751,'Severity, Risk, and Probability'!$E$13:$E$17,0)),INDEX('Severity, Risk, and Probability'!$A$13:$A$17,MATCH(Q751,'Severity, Risk, and Probability'!$F$13:$F$17,0))),"")</f>
        <v>1</v>
      </c>
      <c r="X751" s="720">
        <f t="array" ref="X751">IFERROR(INDEX('Severity, Risk, and Probability'!$A$20:$A$24,MATCH(R751,'Severity, Risk, and Probability'!$B$20:$B$24,0)),"")</f>
        <v>1</v>
      </c>
      <c r="Y751" s="718">
        <f t="shared" si="291"/>
        <v>3</v>
      </c>
      <c r="Z751" s="721">
        <f t="shared" si="292"/>
        <v>3</v>
      </c>
      <c r="AA751" s="717" t="s">
        <v>521</v>
      </c>
      <c r="AB751" s="723" t="str">
        <f t="array" aca="1" ref="AB751" ca="1">IFERROR(INDEX(SBS!$B$1:$B$530,MATCH(AA751,SBS!$A$1:$A$530,0)),"None")</f>
        <v>Central Control System (CCS)</v>
      </c>
      <c r="AC751" s="717"/>
      <c r="AD751" s="723" t="str">
        <f t="array" aca="1" ref="AD751" ca="1">IFERROR(INDEX(SBS!$B$1:$B$530,MATCH(AC751,SBS!$A$1:$A$530,0)),"None")</f>
        <v>None</v>
      </c>
      <c r="AE751" s="717"/>
      <c r="AF751" s="723" t="str">
        <f t="array" aca="1" ref="AF751" ca="1">IFERROR(INDEX(SBS!$B$1:$B$530,MATCH(AE751,SBS!$A$1:$A$530,0)),"None")</f>
        <v>None</v>
      </c>
      <c r="AG751" s="781" t="s">
        <v>3121</v>
      </c>
      <c r="AH751" s="752" t="s">
        <v>84</v>
      </c>
      <c r="AI751" s="745" t="s">
        <v>85</v>
      </c>
      <c r="AJ751" s="716" t="str">
        <f t="shared" ref="AJ751:AN751" si="504">M751</f>
        <v>&lt; 1 week</v>
      </c>
      <c r="AK751" s="717" t="str">
        <f t="shared" si="504"/>
        <v>&lt; $10K</v>
      </c>
      <c r="AL751" s="717" t="str">
        <f t="shared" si="504"/>
        <v>no safety impact of any form</v>
      </c>
      <c r="AM751" s="717" t="str">
        <f t="shared" si="504"/>
        <v>No radiological impact of any form</v>
      </c>
      <c r="AN751" s="717" t="str">
        <f t="shared" si="504"/>
        <v>no environmental impact of any form</v>
      </c>
      <c r="AO751" s="723">
        <f t="array" ref="AO751">IFERROR(MAX(INDEX('Severity, Risk, and Probability'!$A$13:$A$17,MATCH(AJ751,'Severity, Risk, and Probability'!$B$13:$B$17,0)),INDEX('Severity, Risk, and Probability'!$A$13:$A$17,MATCH(AK751,'Severity, Risk, and Probability'!$C$13:$C$17,0)),INDEX('Severity, Risk, and Probability'!$A$13:$A$17,MATCH(AL751,'Severity, Risk, and Probability'!$D$13:$D$17,0)),INDEX('Severity, Risk, and Probability'!$A$13:$A$17,MATCH(AM751,'Severity, Risk, and Probability'!$E$13:$E$17,0)),INDEX('Severity, Risk, and Probability'!$A$13:$A$17,MATCH(AN751,'Severity, Risk, and Probability'!$F$13:$F$17,0))),"")</f>
        <v>1</v>
      </c>
      <c r="AP751" s="721">
        <f t="shared" si="465"/>
        <v>3</v>
      </c>
      <c r="AQ751" s="727" t="s">
        <v>84</v>
      </c>
      <c r="AR751" s="908"/>
      <c r="AS751" s="804"/>
      <c r="AT751" s="742"/>
      <c r="AV751" s="746" t="str">
        <f t="shared" si="478"/>
        <v>1.7.3</v>
      </c>
      <c r="AW751" s="747" t="str">
        <f t="shared" si="479"/>
        <v>1.7.3.8</v>
      </c>
      <c r="AX751" s="734" t="e">
        <f t="shared" ca="1" si="480"/>
        <v>#NAME?</v>
      </c>
      <c r="AY751" s="734" t="e">
        <f t="shared" ca="1" si="481"/>
        <v>#NAME?</v>
      </c>
      <c r="AZ751" s="734" t="e">
        <f t="shared" ca="1" si="482"/>
        <v>#NAME?</v>
      </c>
      <c r="BA751" s="734" t="e">
        <f t="shared" si="483"/>
        <v>#N/A</v>
      </c>
      <c r="BB751" s="734" t="e">
        <f t="array" ref="BB751">IF(($S751=0.1),TRUE,IF(NOT(ISBLANK(INDEX(Categories!E$4:E$32,MATCH($S751,Categories!$D$4:$D$32,0)))),K751=INDEX(Categories!E$4:E$32,MATCH($S751,Categories!$D$4:$D$32,0)),TRUE))</f>
        <v>#N/A</v>
      </c>
      <c r="BC751" s="734" t="e">
        <f t="array" ref="BC751">IF(($S751=0.1),TRUE,IF(NOT(ISBLANK(INDEX(Categories!F$4:F$32,MATCH($S751,Categories!$D$4:$D$32,0)))),L751=INDEX(Categories!F$4:F$32,MATCH($S751,Categories!$D$4:$D$32,0)),TRUE))</f>
        <v>#N/A</v>
      </c>
      <c r="BD751" s="734" t="e">
        <f t="array" ref="BD751">IF(($S751=0.1),TRUE,IF(NOT(ISBLANK(INDEX(Categories!G$4:G$32,MATCH($S751,Categories!$D$4:$D$32,0)))),M751=INDEX(Categories!G$4:G$32,MATCH($S751,Categories!$D$4:$D$32,0)),TRUE))</f>
        <v>#N/A</v>
      </c>
      <c r="BE751" s="734" t="e">
        <f t="array" ref="BE751">IF(($S751=0.1),TRUE,IF(NOT(ISBLANK(INDEX(Categories!H$4:H$32,MATCH($S751,Categories!$D$4:$D$32,0)))),N751=INDEX(Categories!H$4:H$32,MATCH($S751,Categories!$D$4:$D$32,0)),TRUE))</f>
        <v>#N/A</v>
      </c>
      <c r="BF751" s="734" t="e">
        <f t="array" ref="BF751">IF(($S751=0.1),TRUE,IF(NOT(ISBLANK(INDEX(Categories!I$4:I$32,MATCH($S751,Categories!$D$4:$D$32,0)))),O751=INDEX(Categories!I$4:I$32,MATCH($S751,Categories!$D$4:$D$32,0)),TRUE))</f>
        <v>#N/A</v>
      </c>
      <c r="BG751" s="734" t="e">
        <f t="array" ref="BG751">IF(($S751=0.1),TRUE,IF(NOT(ISBLANK(INDEX(Categories!J$4:J$32,MATCH($S751,Categories!$D$4:$D$32,0)))),P751=INDEX(Categories!J$4:J$32,MATCH($S751,Categories!$D$4:$D$32,0)),TRUE))</f>
        <v>#N/A</v>
      </c>
      <c r="BH751" s="734" t="e">
        <f t="array" ref="BH751">IF(($S751=0.1),TRUE,IF(NOT(ISBLANK(INDEX(Categories!K$4:K$32,MATCH($S751,Categories!$D$4:$D$32,0)))),Q751=INDEX(Categories!K$4:K$32,MATCH($S751,Categories!$D$4:$D$32,0)),TRUE))</f>
        <v>#N/A</v>
      </c>
      <c r="BI751" s="734" t="e">
        <f t="array" ref="BI751">IF(($S751=0.1),TRUE,IF(NOT(ISBLANK(INDEX(Categories!L$4:L$32,MATCH($S751,Categories!$D$4:$D$32,0)))),R751=INDEX(Categories!L$4:L$32,MATCH($S751,Categories!$D$4:$D$32,0)),TRUE))</f>
        <v>#N/A</v>
      </c>
      <c r="BJ751" s="734" t="e">
        <f t="shared" ca="1" si="484"/>
        <v>#NAME?</v>
      </c>
      <c r="BK751" s="734" t="e">
        <f t="shared" ca="1" si="485"/>
        <v>#NAME?</v>
      </c>
      <c r="BL751" s="734" t="e">
        <f t="shared" ca="1" si="486"/>
        <v>#NAME?</v>
      </c>
    </row>
    <row r="752" spans="1:64" s="895" customFormat="1" ht="70" customHeight="1">
      <c r="A752" s="708">
        <f t="shared" si="1"/>
        <v>5</v>
      </c>
      <c r="B752" s="708">
        <f t="shared" si="46"/>
        <v>747</v>
      </c>
      <c r="C752" s="717" t="s">
        <v>521</v>
      </c>
      <c r="D752" s="710" t="str">
        <f t="array" aca="1" ref="D752" ca="1">IFERROR(INDEX(SBS!$B$1:$B$530,MATCH(C752,SBS!$A$1:$A$530,0)),"-")</f>
        <v>Central Control System (CCS)</v>
      </c>
      <c r="E752" s="710" t="str">
        <f t="array" aca="1" ref="E752" ca="1">IFERROR(INDEX(SBS!$F$1:$F$530,MATCH(C752,SBS!$A$1:$A$530,0)),"-")</f>
        <v>1.9.4.2</v>
      </c>
      <c r="F752" s="710" t="str">
        <f t="array" aca="1" ref="F752" ca="1">IFERROR(INDEX(SBS!$C$1:$C$530,MATCH(C752,SBS!$A$1:$A$530,0)),"-")</f>
        <v>Operational &amp; Safety Systems</v>
      </c>
      <c r="G752" s="852" t="s">
        <v>3122</v>
      </c>
      <c r="H752" s="716" t="s">
        <v>3123</v>
      </c>
      <c r="I752" s="716" t="s">
        <v>3124</v>
      </c>
      <c r="J752" s="744" t="s">
        <v>173</v>
      </c>
      <c r="K752" s="715" t="s">
        <v>72</v>
      </c>
      <c r="L752" s="716" t="s">
        <v>72</v>
      </c>
      <c r="M752" s="716" t="s">
        <v>119</v>
      </c>
      <c r="N752" s="717" t="s">
        <v>201</v>
      </c>
      <c r="O752" s="717" t="s">
        <v>76</v>
      </c>
      <c r="P752" s="717" t="s">
        <v>77</v>
      </c>
      <c r="Q752" s="717" t="s">
        <v>78</v>
      </c>
      <c r="R752" s="717" t="s">
        <v>404</v>
      </c>
      <c r="S752" s="718"/>
      <c r="T752" s="718">
        <f t="array" ref="T752">IFERROR(INDEX('Severity, Risk, and Probability'!$A$4:$A$8,MATCH(K752,'Severity, Risk, and Probability'!$B$4:$B$8,0)),"")</f>
        <v>3</v>
      </c>
      <c r="U752" s="718">
        <f t="array" ref="U752">IFERROR(INDEX('Severity, Risk, and Probability'!$A$4:$A$8,MATCH(L752,'Severity, Risk, and Probability'!$B$4:$B$8,0)),"")</f>
        <v>3</v>
      </c>
      <c r="V752" s="738">
        <v>0</v>
      </c>
      <c r="W752" s="718">
        <f t="array" ref="W752">IFERROR(MAX(INDEX('Severity, Risk, and Probability'!$A$13:$A$17,MATCH(M752,'Severity, Risk, and Probability'!$B$13:$B$17,0)),INDEX('Severity, Risk, and Probability'!$A$13:$A$17,MATCH(N752,'Severity, Risk, and Probability'!$C$13:$C$17,0)),INDEX('Severity, Risk, and Probability'!$A$13:$A$17,MATCH(O752,'Severity, Risk, and Probability'!$D$13:$D$17,0)),INDEX('Severity, Risk, and Probability'!$A$13:$A$17,MATCH(P752,'Severity, Risk, and Probability'!$E$13:$E$17,0)),INDEX('Severity, Risk, and Probability'!$A$13:$A$17,MATCH(Q752,'Severity, Risk, and Probability'!$F$13:$F$17,0))),"")</f>
        <v>1</v>
      </c>
      <c r="X752" s="720">
        <f t="array" ref="X752">IFERROR(INDEX('Severity, Risk, and Probability'!$A$20:$A$24,MATCH(R752,'Severity, Risk, and Probability'!$B$20:$B$24,0)),"")</f>
        <v>1</v>
      </c>
      <c r="Y752" s="718">
        <f t="shared" si="291"/>
        <v>3</v>
      </c>
      <c r="Z752" s="721">
        <f t="shared" si="292"/>
        <v>3</v>
      </c>
      <c r="AA752" s="722" t="s">
        <v>521</v>
      </c>
      <c r="AB752" s="723" t="str">
        <f t="array" aca="1" ref="AB752" ca="1">IFERROR(INDEX(SBS!$B$1:$B$530,MATCH(AA752,SBS!$A$1:$A$530,0)),"None")</f>
        <v>Central Control System (CCS)</v>
      </c>
      <c r="AC752" s="717"/>
      <c r="AD752" s="723" t="str">
        <f t="array" aca="1" ref="AD752" ca="1">IFERROR(INDEX(SBS!$B$1:$B$530,MATCH(AC752,SBS!$A$1:$A$530,0)),"None")</f>
        <v>None</v>
      </c>
      <c r="AE752" s="717"/>
      <c r="AF752" s="723" t="str">
        <f t="array" aca="1" ref="AF752" ca="1">IFERROR(INDEX(SBS!$B$1:$B$530,MATCH(AE752,SBS!$A$1:$A$530,0)),"None")</f>
        <v>None</v>
      </c>
      <c r="AG752" s="781" t="s">
        <v>3068</v>
      </c>
      <c r="AH752" s="752" t="s">
        <v>84</v>
      </c>
      <c r="AI752" s="745" t="s">
        <v>85</v>
      </c>
      <c r="AJ752" s="716" t="str">
        <f t="shared" ref="AJ752:AN752" si="505">M752</f>
        <v>&lt; 1 week</v>
      </c>
      <c r="AK752" s="717" t="str">
        <f t="shared" si="505"/>
        <v>&lt; $10K</v>
      </c>
      <c r="AL752" s="717" t="str">
        <f t="shared" si="505"/>
        <v>no safety impact of any form</v>
      </c>
      <c r="AM752" s="717" t="str">
        <f t="shared" si="505"/>
        <v>No radiological impact of any form</v>
      </c>
      <c r="AN752" s="717" t="str">
        <f t="shared" si="505"/>
        <v>no environmental impact of any form</v>
      </c>
      <c r="AO752" s="723">
        <f t="array" ref="AO752">IFERROR(MAX(INDEX('Severity, Risk, and Probability'!$A$13:$A$17,MATCH(AJ752,'Severity, Risk, and Probability'!$B$13:$B$17,0)),INDEX('Severity, Risk, and Probability'!$A$13:$A$17,MATCH(AK752,'Severity, Risk, and Probability'!$C$13:$C$17,0)),INDEX('Severity, Risk, and Probability'!$A$13:$A$17,MATCH(AL752,'Severity, Risk, and Probability'!$D$13:$D$17,0)),INDEX('Severity, Risk, and Probability'!$A$13:$A$17,MATCH(AM752,'Severity, Risk, and Probability'!$E$13:$E$17,0)),INDEX('Severity, Risk, and Probability'!$A$13:$A$17,MATCH(AN752,'Severity, Risk, and Probability'!$F$13:$F$17,0))),"")</f>
        <v>1</v>
      </c>
      <c r="AP752" s="721">
        <f t="shared" si="465"/>
        <v>3</v>
      </c>
      <c r="AQ752" s="727" t="s">
        <v>84</v>
      </c>
      <c r="AR752" s="908"/>
      <c r="AS752" s="826" t="s">
        <v>3069</v>
      </c>
      <c r="AT752" s="742"/>
      <c r="AV752" s="746" t="str">
        <f t="shared" si="478"/>
        <v>1.7.3</v>
      </c>
      <c r="AW752" s="747" t="str">
        <f t="shared" si="479"/>
        <v>1.7.3.8</v>
      </c>
      <c r="AX752" s="734" t="e">
        <f t="shared" ca="1" si="480"/>
        <v>#NAME?</v>
      </c>
      <c r="AY752" s="734" t="e">
        <f t="shared" ca="1" si="481"/>
        <v>#NAME?</v>
      </c>
      <c r="AZ752" s="734" t="e">
        <f t="shared" ca="1" si="482"/>
        <v>#NAME?</v>
      </c>
      <c r="BA752" s="734" t="e">
        <f t="shared" si="483"/>
        <v>#N/A</v>
      </c>
      <c r="BB752" s="734" t="e">
        <f t="array" ref="BB752">IF(($S752=0.1),TRUE,IF(NOT(ISBLANK(INDEX(Categories!E$4:E$32,MATCH($S752,Categories!$D$4:$D$32,0)))),K752=INDEX(Categories!E$4:E$32,MATCH($S752,Categories!$D$4:$D$32,0)),TRUE))</f>
        <v>#N/A</v>
      </c>
      <c r="BC752" s="734" t="e">
        <f t="array" ref="BC752">IF(($S752=0.1),TRUE,IF(NOT(ISBLANK(INDEX(Categories!F$4:F$32,MATCH($S752,Categories!$D$4:$D$32,0)))),L752=INDEX(Categories!F$4:F$32,MATCH($S752,Categories!$D$4:$D$32,0)),TRUE))</f>
        <v>#N/A</v>
      </c>
      <c r="BD752" s="734" t="e">
        <f t="array" ref="BD752">IF(($S752=0.1),TRUE,IF(NOT(ISBLANK(INDEX(Categories!G$4:G$32,MATCH($S752,Categories!$D$4:$D$32,0)))),M752=INDEX(Categories!G$4:G$32,MATCH($S752,Categories!$D$4:$D$32,0)),TRUE))</f>
        <v>#N/A</v>
      </c>
      <c r="BE752" s="734" t="e">
        <f t="array" ref="BE752">IF(($S752=0.1),TRUE,IF(NOT(ISBLANK(INDEX(Categories!H$4:H$32,MATCH($S752,Categories!$D$4:$D$32,0)))),N752=INDEX(Categories!H$4:H$32,MATCH($S752,Categories!$D$4:$D$32,0)),TRUE))</f>
        <v>#N/A</v>
      </c>
      <c r="BF752" s="734" t="e">
        <f t="array" ref="BF752">IF(($S752=0.1),TRUE,IF(NOT(ISBLANK(INDEX(Categories!I$4:I$32,MATCH($S752,Categories!$D$4:$D$32,0)))),O752=INDEX(Categories!I$4:I$32,MATCH($S752,Categories!$D$4:$D$32,0)),TRUE))</f>
        <v>#N/A</v>
      </c>
      <c r="BG752" s="734" t="e">
        <f t="array" ref="BG752">IF(($S752=0.1),TRUE,IF(NOT(ISBLANK(INDEX(Categories!J$4:J$32,MATCH($S752,Categories!$D$4:$D$32,0)))),P752=INDEX(Categories!J$4:J$32,MATCH($S752,Categories!$D$4:$D$32,0)),TRUE))</f>
        <v>#N/A</v>
      </c>
      <c r="BH752" s="734" t="e">
        <f t="array" ref="BH752">IF(($S752=0.1),TRUE,IF(NOT(ISBLANK(INDEX(Categories!K$4:K$32,MATCH($S752,Categories!$D$4:$D$32,0)))),Q752=INDEX(Categories!K$4:K$32,MATCH($S752,Categories!$D$4:$D$32,0)),TRUE))</f>
        <v>#N/A</v>
      </c>
      <c r="BI752" s="734" t="e">
        <f t="array" ref="BI752">IF(($S752=0.1),TRUE,IF(NOT(ISBLANK(INDEX(Categories!L$4:L$32,MATCH($S752,Categories!$D$4:$D$32,0)))),R752=INDEX(Categories!L$4:L$32,MATCH($S752,Categories!$D$4:$D$32,0)),TRUE))</f>
        <v>#N/A</v>
      </c>
      <c r="BJ752" s="734" t="e">
        <f t="shared" ca="1" si="484"/>
        <v>#NAME?</v>
      </c>
      <c r="BK752" s="734" t="e">
        <f t="shared" ca="1" si="485"/>
        <v>#NAME?</v>
      </c>
      <c r="BL752" s="734" t="e">
        <f t="shared" ca="1" si="486"/>
        <v>#NAME?</v>
      </c>
    </row>
    <row r="753" spans="1:64" s="895" customFormat="1" ht="70" customHeight="1">
      <c r="A753" s="853">
        <f t="shared" si="1"/>
        <v>5</v>
      </c>
      <c r="B753" s="853">
        <f t="shared" si="46"/>
        <v>748</v>
      </c>
      <c r="C753" s="854" t="s">
        <v>521</v>
      </c>
      <c r="D753" s="855" t="str">
        <f t="array" aca="1" ref="D753" ca="1">IFERROR(INDEX(SBS!$B$1:$B$530,MATCH(C753,SBS!$A$1:$A$530,0)),"-")</f>
        <v>Central Control System (CCS)</v>
      </c>
      <c r="E753" s="710" t="str">
        <f t="array" aca="1" ref="E753" ca="1">IFERROR(INDEX(SBS!$F$1:$F$530,MATCH(C753,SBS!$A$1:$A$530,0)),"-")</f>
        <v>1.9.4.2</v>
      </c>
      <c r="F753" s="855" t="str">
        <f t="array" aca="1" ref="F753" ca="1">IFERROR(INDEX(SBS!$C$1:$C$530,MATCH(C753,SBS!$A$1:$A$530,0)),"-")</f>
        <v>Operational &amp; Safety Systems</v>
      </c>
      <c r="G753" s="856" t="s">
        <v>3125</v>
      </c>
      <c r="H753" s="857" t="s">
        <v>3126</v>
      </c>
      <c r="I753" s="857" t="s">
        <v>3127</v>
      </c>
      <c r="J753" s="858" t="s">
        <v>173</v>
      </c>
      <c r="K753" s="859" t="s">
        <v>72</v>
      </c>
      <c r="L753" s="857" t="s">
        <v>72</v>
      </c>
      <c r="M753" s="857" t="s">
        <v>119</v>
      </c>
      <c r="N753" s="854" t="s">
        <v>201</v>
      </c>
      <c r="O753" s="854" t="s">
        <v>76</v>
      </c>
      <c r="P753" s="854" t="s">
        <v>77</v>
      </c>
      <c r="Q753" s="854" t="s">
        <v>78</v>
      </c>
      <c r="R753" s="854" t="s">
        <v>404</v>
      </c>
      <c r="S753" s="860"/>
      <c r="T753" s="860">
        <f t="array" ref="T753">IFERROR(INDEX('Severity, Risk, and Probability'!$A$4:$A$8,MATCH(K753,'Severity, Risk, and Probability'!$B$4:$B$8,0)),"")</f>
        <v>3</v>
      </c>
      <c r="U753" s="860">
        <f t="array" ref="U753">IFERROR(INDEX('Severity, Risk, and Probability'!$A$4:$A$8,MATCH(L753,'Severity, Risk, and Probability'!$B$4:$B$8,0)),"")</f>
        <v>3</v>
      </c>
      <c r="V753" s="861">
        <v>0</v>
      </c>
      <c r="W753" s="860">
        <f t="array" ref="W753">IFERROR(MAX(INDEX('Severity, Risk, and Probability'!$A$13:$A$17,MATCH(M753,'Severity, Risk, and Probability'!$B$13:$B$17,0)),INDEX('Severity, Risk, and Probability'!$A$13:$A$17,MATCH(N753,'Severity, Risk, and Probability'!$C$13:$C$17,0)),INDEX('Severity, Risk, and Probability'!$A$13:$A$17,MATCH(O753,'Severity, Risk, and Probability'!$D$13:$D$17,0)),INDEX('Severity, Risk, and Probability'!$A$13:$A$17,MATCH(P753,'Severity, Risk, and Probability'!$E$13:$E$17,0)),INDEX('Severity, Risk, and Probability'!$A$13:$A$17,MATCH(Q753,'Severity, Risk, and Probability'!$F$13:$F$17,0))),"")</f>
        <v>1</v>
      </c>
      <c r="X753" s="862">
        <f t="array" ref="X753">IFERROR(INDEX('Severity, Risk, and Probability'!$A$20:$A$24,MATCH(R753,'Severity, Risk, and Probability'!$B$20:$B$24,0)),"")</f>
        <v>1</v>
      </c>
      <c r="Y753" s="860">
        <f t="shared" si="291"/>
        <v>3</v>
      </c>
      <c r="Z753" s="863">
        <f t="shared" si="292"/>
        <v>3</v>
      </c>
      <c r="AA753" s="853" t="s">
        <v>521</v>
      </c>
      <c r="AB753" s="864" t="str">
        <f t="array" aca="1" ref="AB753" ca="1">IFERROR(INDEX(SBS!$B$1:$B$530,MATCH(AA753,SBS!$A$1:$A$530,0)),"None")</f>
        <v>Central Control System (CCS)</v>
      </c>
      <c r="AC753" s="854"/>
      <c r="AD753" s="864" t="str">
        <f t="array" aca="1" ref="AD753" ca="1">IFERROR(INDEX(SBS!$B$1:$B$530,MATCH(AC753,SBS!$A$1:$A$530,0)),"None")</f>
        <v>None</v>
      </c>
      <c r="AE753" s="854"/>
      <c r="AF753" s="864" t="str">
        <f t="array" aca="1" ref="AF753" ca="1">IFERROR(INDEX(SBS!$B$1:$B$530,MATCH(AE753,SBS!$A$1:$A$530,0)),"None")</f>
        <v>None</v>
      </c>
      <c r="AG753" s="920" t="s">
        <v>3068</v>
      </c>
      <c r="AH753" s="865" t="s">
        <v>84</v>
      </c>
      <c r="AI753" s="866" t="s">
        <v>85</v>
      </c>
      <c r="AJ753" s="857" t="str">
        <f t="shared" ref="AJ753:AN753" si="506">M753</f>
        <v>&lt; 1 week</v>
      </c>
      <c r="AK753" s="854" t="str">
        <f t="shared" si="506"/>
        <v>&lt; $10K</v>
      </c>
      <c r="AL753" s="854" t="str">
        <f t="shared" si="506"/>
        <v>no safety impact of any form</v>
      </c>
      <c r="AM753" s="854" t="str">
        <f t="shared" si="506"/>
        <v>No radiological impact of any form</v>
      </c>
      <c r="AN753" s="854" t="str">
        <f t="shared" si="506"/>
        <v>no environmental impact of any form</v>
      </c>
      <c r="AO753" s="864">
        <f t="array" ref="AO753">IFERROR(MAX(INDEX('Severity, Risk, and Probability'!$A$13:$A$17,MATCH(AJ753,'Severity, Risk, and Probability'!$B$13:$B$17,0)),INDEX('Severity, Risk, and Probability'!$A$13:$A$17,MATCH(AK753,'Severity, Risk, and Probability'!$C$13:$C$17,0)),INDEX('Severity, Risk, and Probability'!$A$13:$A$17,MATCH(AL753,'Severity, Risk, and Probability'!$D$13:$D$17,0)),INDEX('Severity, Risk, and Probability'!$A$13:$A$17,MATCH(AM753,'Severity, Risk, and Probability'!$E$13:$E$17,0)),INDEX('Severity, Risk, and Probability'!$A$13:$A$17,MATCH(AN753,'Severity, Risk, and Probability'!$F$13:$F$17,0))),"")</f>
        <v>1</v>
      </c>
      <c r="AP753" s="863">
        <f t="shared" si="465"/>
        <v>3</v>
      </c>
      <c r="AQ753" s="867" t="s">
        <v>84</v>
      </c>
      <c r="AR753" s="921"/>
      <c r="AS753" s="922" t="s">
        <v>3069</v>
      </c>
      <c r="AT753" s="923"/>
      <c r="AU753" s="924"/>
      <c r="AV753" s="746" t="str">
        <f t="shared" si="478"/>
        <v>1.7.3</v>
      </c>
      <c r="AW753" s="747" t="str">
        <f t="shared" si="479"/>
        <v>1.7.3.8</v>
      </c>
      <c r="AX753" s="734" t="e">
        <f t="shared" ca="1" si="480"/>
        <v>#NAME?</v>
      </c>
      <c r="AY753" s="734" t="e">
        <f t="shared" ca="1" si="481"/>
        <v>#NAME?</v>
      </c>
      <c r="AZ753" s="734" t="e">
        <f t="shared" ca="1" si="482"/>
        <v>#NAME?</v>
      </c>
      <c r="BA753" s="734" t="e">
        <f t="shared" si="483"/>
        <v>#N/A</v>
      </c>
      <c r="BB753" s="734" t="e">
        <f t="array" ref="BB753">IF(($S753=0.1),TRUE,IF(NOT(ISBLANK(INDEX(Categories!E$4:E$32,MATCH($S753,Categories!$D$4:$D$32,0)))),K753=INDEX(Categories!E$4:E$32,MATCH($S753,Categories!$D$4:$D$32,0)),TRUE))</f>
        <v>#N/A</v>
      </c>
      <c r="BC753" s="734" t="e">
        <f t="array" ref="BC753">IF(($S753=0.1),TRUE,IF(NOT(ISBLANK(INDEX(Categories!F$4:F$32,MATCH($S753,Categories!$D$4:$D$32,0)))),L753=INDEX(Categories!F$4:F$32,MATCH($S753,Categories!$D$4:$D$32,0)),TRUE))</f>
        <v>#N/A</v>
      </c>
      <c r="BD753" s="734" t="e">
        <f t="array" ref="BD753">IF(($S753=0.1),TRUE,IF(NOT(ISBLANK(INDEX(Categories!G$4:G$32,MATCH($S753,Categories!$D$4:$D$32,0)))),M753=INDEX(Categories!G$4:G$32,MATCH($S753,Categories!$D$4:$D$32,0)),TRUE))</f>
        <v>#N/A</v>
      </c>
      <c r="BE753" s="734" t="e">
        <f t="array" ref="BE753">IF(($S753=0.1),TRUE,IF(NOT(ISBLANK(INDEX(Categories!H$4:H$32,MATCH($S753,Categories!$D$4:$D$32,0)))),N753=INDEX(Categories!H$4:H$32,MATCH($S753,Categories!$D$4:$D$32,0)),TRUE))</f>
        <v>#N/A</v>
      </c>
      <c r="BF753" s="734" t="e">
        <f t="array" ref="BF753">IF(($S753=0.1),TRUE,IF(NOT(ISBLANK(INDEX(Categories!I$4:I$32,MATCH($S753,Categories!$D$4:$D$32,0)))),O753=INDEX(Categories!I$4:I$32,MATCH($S753,Categories!$D$4:$D$32,0)),TRUE))</f>
        <v>#N/A</v>
      </c>
      <c r="BG753" s="734" t="e">
        <f t="array" ref="BG753">IF(($S753=0.1),TRUE,IF(NOT(ISBLANK(INDEX(Categories!J$4:J$32,MATCH($S753,Categories!$D$4:$D$32,0)))),P753=INDEX(Categories!J$4:J$32,MATCH($S753,Categories!$D$4:$D$32,0)),TRUE))</f>
        <v>#N/A</v>
      </c>
      <c r="BH753" s="734" t="e">
        <f t="array" ref="BH753">IF(($S753=0.1),TRUE,IF(NOT(ISBLANK(INDEX(Categories!K$4:K$32,MATCH($S753,Categories!$D$4:$D$32,0)))),Q753=INDEX(Categories!K$4:K$32,MATCH($S753,Categories!$D$4:$D$32,0)),TRUE))</f>
        <v>#N/A</v>
      </c>
      <c r="BI753" s="734" t="e">
        <f t="array" ref="BI753">IF(($S753=0.1),TRUE,IF(NOT(ISBLANK(INDEX(Categories!L$4:L$32,MATCH($S753,Categories!$D$4:$D$32,0)))),R753=INDEX(Categories!L$4:L$32,MATCH($S753,Categories!$D$4:$D$32,0)),TRUE))</f>
        <v>#N/A</v>
      </c>
      <c r="BJ753" s="734" t="e">
        <f t="shared" ca="1" si="484"/>
        <v>#NAME?</v>
      </c>
      <c r="BK753" s="734" t="e">
        <f t="shared" ca="1" si="485"/>
        <v>#NAME?</v>
      </c>
      <c r="BL753" s="734" t="e">
        <f t="shared" ca="1" si="486"/>
        <v>#NAME?</v>
      </c>
    </row>
    <row r="754" spans="1:64" s="895" customFormat="1" ht="70" customHeight="1">
      <c r="A754" s="868">
        <f t="shared" si="1"/>
        <v>5</v>
      </c>
      <c r="B754" s="869">
        <f t="shared" si="46"/>
        <v>749</v>
      </c>
      <c r="C754" s="712" t="s">
        <v>521</v>
      </c>
      <c r="D754" s="870" t="str">
        <f t="array" aca="1" ref="D754" ca="1">IFERROR(INDEX(SBS!$B$1:$B$530,MATCH(C754,SBS!$A$1:$A$530,0)),"-")</f>
        <v>Central Control System (CCS)</v>
      </c>
      <c r="E754" s="710" t="str">
        <f t="array" aca="1" ref="E754" ca="1">IFERROR(INDEX(SBS!$F$1:$F$530,MATCH(C754,SBS!$A$1:$A$530,0)),"-")</f>
        <v>1.9.4.2</v>
      </c>
      <c r="F754" s="870" t="str">
        <f t="array" aca="1" ref="F754" ca="1">IFERROR(INDEX(SBS!$C$1:$C$530,MATCH(C754,SBS!$A$1:$A$530,0)),"-")</f>
        <v>Operational &amp; Safety Systems</v>
      </c>
      <c r="G754" s="725" t="s">
        <v>3125</v>
      </c>
      <c r="H754" s="726" t="s">
        <v>3115</v>
      </c>
      <c r="I754" s="726" t="s">
        <v>3128</v>
      </c>
      <c r="J754" s="714" t="s">
        <v>173</v>
      </c>
      <c r="K754" s="871" t="s">
        <v>72</v>
      </c>
      <c r="L754" s="726" t="s">
        <v>72</v>
      </c>
      <c r="M754" s="726" t="s">
        <v>119</v>
      </c>
      <c r="N754" s="712" t="s">
        <v>201</v>
      </c>
      <c r="O754" s="712" t="s">
        <v>76</v>
      </c>
      <c r="P754" s="712" t="s">
        <v>77</v>
      </c>
      <c r="Q754" s="712" t="s">
        <v>78</v>
      </c>
      <c r="R754" s="712" t="s">
        <v>404</v>
      </c>
      <c r="S754" s="872"/>
      <c r="T754" s="872">
        <f t="array" ref="T754">IFERROR(INDEX('Severity, Risk, and Probability'!$A$4:$A$8,MATCH(K754,'Severity, Risk, and Probability'!$B$4:$B$8,0)),"")</f>
        <v>3</v>
      </c>
      <c r="U754" s="872">
        <f t="array" ref="U754">IFERROR(INDEX('Severity, Risk, and Probability'!$A$4:$A$8,MATCH(L754,'Severity, Risk, and Probability'!$B$4:$B$8,0)),"")</f>
        <v>3</v>
      </c>
      <c r="V754" s="873">
        <v>0</v>
      </c>
      <c r="W754" s="872">
        <f t="array" ref="W754">IFERROR(MAX(INDEX('Severity, Risk, and Probability'!$A$13:$A$17,MATCH(M754,'Severity, Risk, and Probability'!$B$13:$B$17,0)),INDEX('Severity, Risk, and Probability'!$A$13:$A$17,MATCH(N754,'Severity, Risk, and Probability'!$C$13:$C$17,0)),INDEX('Severity, Risk, and Probability'!$A$13:$A$17,MATCH(O754,'Severity, Risk, and Probability'!$D$13:$D$17,0)),INDEX('Severity, Risk, and Probability'!$A$13:$A$17,MATCH(P754,'Severity, Risk, and Probability'!$E$13:$E$17,0)),INDEX('Severity, Risk, and Probability'!$A$13:$A$17,MATCH(Q754,'Severity, Risk, and Probability'!$F$13:$F$17,0))),"")</f>
        <v>1</v>
      </c>
      <c r="X754" s="874">
        <f t="array" ref="X754">IFERROR(INDEX('Severity, Risk, and Probability'!$A$20:$A$24,MATCH(R754,'Severity, Risk, and Probability'!$B$20:$B$24,0)),"")</f>
        <v>1</v>
      </c>
      <c r="Y754" s="872">
        <f t="shared" si="291"/>
        <v>3</v>
      </c>
      <c r="Z754" s="875">
        <f t="shared" si="292"/>
        <v>3</v>
      </c>
      <c r="AA754" s="876" t="s">
        <v>521</v>
      </c>
      <c r="AB754" s="877" t="str">
        <f t="array" aca="1" ref="AB754" ca="1">IFERROR(INDEX(SBS!$B$1:$B$530,MATCH(AA754,SBS!$A$1:$A$530,0)),"None")</f>
        <v>Central Control System (CCS)</v>
      </c>
      <c r="AC754" s="712"/>
      <c r="AD754" s="877" t="str">
        <f t="array" aca="1" ref="AD754" ca="1">IFERROR(INDEX(SBS!$B$1:$B$530,MATCH(AC754,SBS!$A$1:$A$530,0)),"None")</f>
        <v>None</v>
      </c>
      <c r="AE754" s="712"/>
      <c r="AF754" s="877" t="str">
        <f t="array" aca="1" ref="AF754" ca="1">IFERROR(INDEX(SBS!$B$1:$B$530,MATCH(AE754,SBS!$A$1:$A$530,0)),"None")</f>
        <v>None</v>
      </c>
      <c r="AG754" s="925" t="s">
        <v>3068</v>
      </c>
      <c r="AH754" s="878" t="s">
        <v>84</v>
      </c>
      <c r="AI754" s="725" t="s">
        <v>85</v>
      </c>
      <c r="AJ754" s="726" t="str">
        <f t="shared" ref="AJ754:AN754" si="507">M754</f>
        <v>&lt; 1 week</v>
      </c>
      <c r="AK754" s="712" t="str">
        <f t="shared" si="507"/>
        <v>&lt; $10K</v>
      </c>
      <c r="AL754" s="712" t="str">
        <f t="shared" si="507"/>
        <v>no safety impact of any form</v>
      </c>
      <c r="AM754" s="712" t="str">
        <f t="shared" si="507"/>
        <v>No radiological impact of any form</v>
      </c>
      <c r="AN754" s="712" t="str">
        <f t="shared" si="507"/>
        <v>no environmental impact of any form</v>
      </c>
      <c r="AO754" s="877">
        <f t="array" ref="AO754">IFERROR(MAX(INDEX('Severity, Risk, and Probability'!$A$13:$A$17,MATCH(AJ754,'Severity, Risk, and Probability'!$B$13:$B$17,0)),INDEX('Severity, Risk, and Probability'!$A$13:$A$17,MATCH(AK754,'Severity, Risk, and Probability'!$C$13:$C$17,0)),INDEX('Severity, Risk, and Probability'!$A$13:$A$17,MATCH(AL754,'Severity, Risk, and Probability'!$D$13:$D$17,0)),INDEX('Severity, Risk, and Probability'!$A$13:$A$17,MATCH(AM754,'Severity, Risk, and Probability'!$E$13:$E$17,0)),INDEX('Severity, Risk, and Probability'!$A$13:$A$17,MATCH(AN754,'Severity, Risk, and Probability'!$F$13:$F$17,0))),"")</f>
        <v>1</v>
      </c>
      <c r="AP754" s="875">
        <f t="shared" si="465"/>
        <v>3</v>
      </c>
      <c r="AQ754" s="879" t="s">
        <v>84</v>
      </c>
      <c r="AR754" s="926"/>
      <c r="AS754" s="927"/>
      <c r="AT754" s="928"/>
      <c r="AV754" s="746" t="str">
        <f t="shared" si="478"/>
        <v>1.7.3</v>
      </c>
      <c r="AW754" s="747" t="str">
        <f t="shared" si="479"/>
        <v>1.7.3.8</v>
      </c>
      <c r="AX754" s="734" t="e">
        <f t="shared" ca="1" si="480"/>
        <v>#NAME?</v>
      </c>
      <c r="AY754" s="734" t="e">
        <f t="shared" ca="1" si="481"/>
        <v>#NAME?</v>
      </c>
      <c r="AZ754" s="734" t="e">
        <f t="shared" ca="1" si="482"/>
        <v>#NAME?</v>
      </c>
      <c r="BA754" s="734" t="e">
        <f t="shared" si="483"/>
        <v>#N/A</v>
      </c>
      <c r="BB754" s="734" t="e">
        <f t="array" ref="BB754">IF(($S754=0.1),TRUE,IF(NOT(ISBLANK(INDEX(Categories!E$4:E$32,MATCH($S754,Categories!$D$4:$D$32,0)))),K754=INDEX(Categories!E$4:E$32,MATCH($S754,Categories!$D$4:$D$32,0)),TRUE))</f>
        <v>#N/A</v>
      </c>
      <c r="BC754" s="734" t="e">
        <f t="array" ref="BC754">IF(($S754=0.1),TRUE,IF(NOT(ISBLANK(INDEX(Categories!F$4:F$32,MATCH($S754,Categories!$D$4:$D$32,0)))),L754=INDEX(Categories!F$4:F$32,MATCH($S754,Categories!$D$4:$D$32,0)),TRUE))</f>
        <v>#N/A</v>
      </c>
      <c r="BD754" s="734" t="e">
        <f t="array" ref="BD754">IF(($S754=0.1),TRUE,IF(NOT(ISBLANK(INDEX(Categories!G$4:G$32,MATCH($S754,Categories!$D$4:$D$32,0)))),M754=INDEX(Categories!G$4:G$32,MATCH($S754,Categories!$D$4:$D$32,0)),TRUE))</f>
        <v>#N/A</v>
      </c>
      <c r="BE754" s="734" t="e">
        <f t="array" ref="BE754">IF(($S754=0.1),TRUE,IF(NOT(ISBLANK(INDEX(Categories!H$4:H$32,MATCH($S754,Categories!$D$4:$D$32,0)))),N754=INDEX(Categories!H$4:H$32,MATCH($S754,Categories!$D$4:$D$32,0)),TRUE))</f>
        <v>#N/A</v>
      </c>
      <c r="BF754" s="734" t="e">
        <f t="array" ref="BF754">IF(($S754=0.1),TRUE,IF(NOT(ISBLANK(INDEX(Categories!I$4:I$32,MATCH($S754,Categories!$D$4:$D$32,0)))),O754=INDEX(Categories!I$4:I$32,MATCH($S754,Categories!$D$4:$D$32,0)),TRUE))</f>
        <v>#N/A</v>
      </c>
      <c r="BG754" s="734" t="e">
        <f t="array" ref="BG754">IF(($S754=0.1),TRUE,IF(NOT(ISBLANK(INDEX(Categories!J$4:J$32,MATCH($S754,Categories!$D$4:$D$32,0)))),P754=INDEX(Categories!J$4:J$32,MATCH($S754,Categories!$D$4:$D$32,0)),TRUE))</f>
        <v>#N/A</v>
      </c>
      <c r="BH754" s="734" t="e">
        <f t="array" ref="BH754">IF(($S754=0.1),TRUE,IF(NOT(ISBLANK(INDEX(Categories!K$4:K$32,MATCH($S754,Categories!$D$4:$D$32,0)))),Q754=INDEX(Categories!K$4:K$32,MATCH($S754,Categories!$D$4:$D$32,0)),TRUE))</f>
        <v>#N/A</v>
      </c>
      <c r="BI754" s="734" t="e">
        <f t="array" ref="BI754">IF(($S754=0.1),TRUE,IF(NOT(ISBLANK(INDEX(Categories!L$4:L$32,MATCH($S754,Categories!$D$4:$D$32,0)))),R754=INDEX(Categories!L$4:L$32,MATCH($S754,Categories!$D$4:$D$32,0)),TRUE))</f>
        <v>#N/A</v>
      </c>
      <c r="BJ754" s="734" t="e">
        <f t="shared" ca="1" si="484"/>
        <v>#NAME?</v>
      </c>
      <c r="BK754" s="734" t="e">
        <f t="shared" ca="1" si="485"/>
        <v>#NAME?</v>
      </c>
      <c r="BL754" s="734" t="e">
        <f t="shared" ca="1" si="486"/>
        <v>#NAME?</v>
      </c>
    </row>
    <row r="755" spans="1:64" s="895" customFormat="1" ht="70" customHeight="1">
      <c r="A755" s="799">
        <f t="shared" si="1"/>
        <v>5</v>
      </c>
      <c r="B755" s="708">
        <f t="shared" si="46"/>
        <v>750</v>
      </c>
      <c r="C755" s="717" t="s">
        <v>521</v>
      </c>
      <c r="D755" s="710" t="str">
        <f t="array" aca="1" ref="D755" ca="1">IFERROR(INDEX(SBS!$B$1:$B$530,MATCH(C755,SBS!$A$1:$A$530,0)),"-")</f>
        <v>Central Control System (CCS)</v>
      </c>
      <c r="E755" s="710" t="str">
        <f t="array" aca="1" ref="E755" ca="1">IFERROR(INDEX(SBS!$F$1:$F$530,MATCH(C755,SBS!$A$1:$A$530,0)),"-")</f>
        <v>1.9.4.2</v>
      </c>
      <c r="F755" s="710" t="str">
        <f t="array" aca="1" ref="F755" ca="1">IFERROR(INDEX(SBS!$C$1:$C$530,MATCH(C755,SBS!$A$1:$A$530,0)),"-")</f>
        <v>Operational &amp; Safety Systems</v>
      </c>
      <c r="G755" s="745" t="s">
        <v>3129</v>
      </c>
      <c r="H755" s="716" t="s">
        <v>3123</v>
      </c>
      <c r="I755" s="716" t="s">
        <v>3130</v>
      </c>
      <c r="J755" s="744" t="s">
        <v>173</v>
      </c>
      <c r="K755" s="715" t="s">
        <v>72</v>
      </c>
      <c r="L755" s="716" t="s">
        <v>72</v>
      </c>
      <c r="M755" s="716" t="s">
        <v>119</v>
      </c>
      <c r="N755" s="717" t="s">
        <v>201</v>
      </c>
      <c r="O755" s="717" t="s">
        <v>76</v>
      </c>
      <c r="P755" s="717" t="s">
        <v>77</v>
      </c>
      <c r="Q755" s="717" t="s">
        <v>78</v>
      </c>
      <c r="R755" s="717" t="s">
        <v>404</v>
      </c>
      <c r="S755" s="718"/>
      <c r="T755" s="718">
        <f t="array" ref="T755">IFERROR(INDEX('Severity, Risk, and Probability'!$A$4:$A$8,MATCH(K755,'Severity, Risk, and Probability'!$B$4:$B$8,0)),"")</f>
        <v>3</v>
      </c>
      <c r="U755" s="718">
        <f t="array" ref="U755">IFERROR(INDEX('Severity, Risk, and Probability'!$A$4:$A$8,MATCH(L755,'Severity, Risk, and Probability'!$B$4:$B$8,0)),"")</f>
        <v>3</v>
      </c>
      <c r="V755" s="738">
        <v>0</v>
      </c>
      <c r="W755" s="718">
        <f t="array" ref="W755">IFERROR(MAX(INDEX('Severity, Risk, and Probability'!$A$13:$A$17,MATCH(M755,'Severity, Risk, and Probability'!$B$13:$B$17,0)),INDEX('Severity, Risk, and Probability'!$A$13:$A$17,MATCH(N755,'Severity, Risk, and Probability'!$C$13:$C$17,0)),INDEX('Severity, Risk, and Probability'!$A$13:$A$17,MATCH(O755,'Severity, Risk, and Probability'!$D$13:$D$17,0)),INDEX('Severity, Risk, and Probability'!$A$13:$A$17,MATCH(P755,'Severity, Risk, and Probability'!$E$13:$E$17,0)),INDEX('Severity, Risk, and Probability'!$A$13:$A$17,MATCH(Q755,'Severity, Risk, and Probability'!$F$13:$F$17,0))),"")</f>
        <v>1</v>
      </c>
      <c r="X755" s="720">
        <f t="array" ref="X755">IFERROR(INDEX('Severity, Risk, and Probability'!$A$20:$A$24,MATCH(R755,'Severity, Risk, and Probability'!$B$20:$B$24,0)),"")</f>
        <v>1</v>
      </c>
      <c r="Y755" s="718">
        <f t="shared" si="291"/>
        <v>3</v>
      </c>
      <c r="Z755" s="721">
        <f t="shared" si="292"/>
        <v>3</v>
      </c>
      <c r="AA755" s="708" t="s">
        <v>521</v>
      </c>
      <c r="AB755" s="723" t="str">
        <f t="array" aca="1" ref="AB755" ca="1">IFERROR(INDEX(SBS!$B$1:$B$530,MATCH(AA755,SBS!$A$1:$A$530,0)),"None")</f>
        <v>Central Control System (CCS)</v>
      </c>
      <c r="AC755" s="717"/>
      <c r="AD755" s="723" t="str">
        <f t="array" aca="1" ref="AD755" ca="1">IFERROR(INDEX(SBS!$B$1:$B$530,MATCH(AC755,SBS!$A$1:$A$530,0)),"None")</f>
        <v>None</v>
      </c>
      <c r="AE755" s="708"/>
      <c r="AF755" s="723" t="str">
        <f t="array" aca="1" ref="AF755" ca="1">IFERROR(INDEX(SBS!$B$1:$B$530,MATCH(AE755,SBS!$A$1:$A$530,0)),"None")</f>
        <v>None</v>
      </c>
      <c r="AG755" s="716" t="s">
        <v>3131</v>
      </c>
      <c r="AH755" s="752" t="s">
        <v>84</v>
      </c>
      <c r="AI755" s="745" t="s">
        <v>85</v>
      </c>
      <c r="AJ755" s="716" t="str">
        <f t="shared" ref="AJ755:AN755" si="508">M755</f>
        <v>&lt; 1 week</v>
      </c>
      <c r="AK755" s="717" t="str">
        <f t="shared" si="508"/>
        <v>&lt; $10K</v>
      </c>
      <c r="AL755" s="717" t="str">
        <f t="shared" si="508"/>
        <v>no safety impact of any form</v>
      </c>
      <c r="AM755" s="717" t="str">
        <f t="shared" si="508"/>
        <v>No radiological impact of any form</v>
      </c>
      <c r="AN755" s="717" t="str">
        <f t="shared" si="508"/>
        <v>no environmental impact of any form</v>
      </c>
      <c r="AO755" s="723">
        <f t="array" ref="AO755">IFERROR(MAX(INDEX('Severity, Risk, and Probability'!$A$13:$A$17,MATCH(AJ755,'Severity, Risk, and Probability'!$B$13:$B$17,0)),INDEX('Severity, Risk, and Probability'!$A$13:$A$17,MATCH(AK755,'Severity, Risk, and Probability'!$C$13:$C$17,0)),INDEX('Severity, Risk, and Probability'!$A$13:$A$17,MATCH(AL755,'Severity, Risk, and Probability'!$D$13:$D$17,0)),INDEX('Severity, Risk, and Probability'!$A$13:$A$17,MATCH(AM755,'Severity, Risk, and Probability'!$E$13:$E$17,0)),INDEX('Severity, Risk, and Probability'!$A$13:$A$17,MATCH(AN755,'Severity, Risk, and Probability'!$F$13:$F$17,0))),"")</f>
        <v>1</v>
      </c>
      <c r="AP755" s="721">
        <f t="shared" si="465"/>
        <v>3</v>
      </c>
      <c r="AQ755" s="727" t="s">
        <v>84</v>
      </c>
      <c r="AR755" s="908"/>
      <c r="AS755" s="826" t="s">
        <v>3069</v>
      </c>
      <c r="AT755" s="929"/>
      <c r="AV755" s="746" t="str">
        <f t="shared" si="478"/>
        <v>1.7.3</v>
      </c>
      <c r="AW755" s="747" t="str">
        <f t="shared" si="479"/>
        <v>1.7.3.8</v>
      </c>
      <c r="AX755" s="734" t="e">
        <f t="shared" ca="1" si="480"/>
        <v>#NAME?</v>
      </c>
      <c r="AY755" s="734" t="e">
        <f t="shared" ca="1" si="481"/>
        <v>#NAME?</v>
      </c>
      <c r="AZ755" s="734" t="e">
        <f t="shared" ca="1" si="482"/>
        <v>#NAME?</v>
      </c>
      <c r="BA755" s="734" t="e">
        <f t="shared" si="483"/>
        <v>#N/A</v>
      </c>
      <c r="BB755" s="734" t="e">
        <f t="array" ref="BB755">IF(($S755=0.1),TRUE,IF(NOT(ISBLANK(INDEX(Categories!E$4:E$32,MATCH($S755,Categories!$D$4:$D$32,0)))),K755=INDEX(Categories!E$4:E$32,MATCH($S755,Categories!$D$4:$D$32,0)),TRUE))</f>
        <v>#N/A</v>
      </c>
      <c r="BC755" s="734" t="e">
        <f t="array" ref="BC755">IF(($S755=0.1),TRUE,IF(NOT(ISBLANK(INDEX(Categories!F$4:F$32,MATCH($S755,Categories!$D$4:$D$32,0)))),L755=INDEX(Categories!F$4:F$32,MATCH($S755,Categories!$D$4:$D$32,0)),TRUE))</f>
        <v>#N/A</v>
      </c>
      <c r="BD755" s="734" t="e">
        <f t="array" ref="BD755">IF(($S755=0.1),TRUE,IF(NOT(ISBLANK(INDEX(Categories!G$4:G$32,MATCH($S755,Categories!$D$4:$D$32,0)))),M755=INDEX(Categories!G$4:G$32,MATCH($S755,Categories!$D$4:$D$32,0)),TRUE))</f>
        <v>#N/A</v>
      </c>
      <c r="BE755" s="734" t="e">
        <f t="array" ref="BE755">IF(($S755=0.1),TRUE,IF(NOT(ISBLANK(INDEX(Categories!H$4:H$32,MATCH($S755,Categories!$D$4:$D$32,0)))),N755=INDEX(Categories!H$4:H$32,MATCH($S755,Categories!$D$4:$D$32,0)),TRUE))</f>
        <v>#N/A</v>
      </c>
      <c r="BF755" s="734" t="e">
        <f t="array" ref="BF755">IF(($S755=0.1),TRUE,IF(NOT(ISBLANK(INDEX(Categories!I$4:I$32,MATCH($S755,Categories!$D$4:$D$32,0)))),O755=INDEX(Categories!I$4:I$32,MATCH($S755,Categories!$D$4:$D$32,0)),TRUE))</f>
        <v>#N/A</v>
      </c>
      <c r="BG755" s="734" t="e">
        <f t="array" ref="BG755">IF(($S755=0.1),TRUE,IF(NOT(ISBLANK(INDEX(Categories!J$4:J$32,MATCH($S755,Categories!$D$4:$D$32,0)))),P755=INDEX(Categories!J$4:J$32,MATCH($S755,Categories!$D$4:$D$32,0)),TRUE))</f>
        <v>#N/A</v>
      </c>
      <c r="BH755" s="734" t="e">
        <f t="array" ref="BH755">IF(($S755=0.1),TRUE,IF(NOT(ISBLANK(INDEX(Categories!K$4:K$32,MATCH($S755,Categories!$D$4:$D$32,0)))),Q755=INDEX(Categories!K$4:K$32,MATCH($S755,Categories!$D$4:$D$32,0)),TRUE))</f>
        <v>#N/A</v>
      </c>
      <c r="BI755" s="734" t="e">
        <f t="array" ref="BI755">IF(($S755=0.1),TRUE,IF(NOT(ISBLANK(INDEX(Categories!L$4:L$32,MATCH($S755,Categories!$D$4:$D$32,0)))),R755=INDEX(Categories!L$4:L$32,MATCH($S755,Categories!$D$4:$D$32,0)),TRUE))</f>
        <v>#N/A</v>
      </c>
      <c r="BJ755" s="734" t="e">
        <f t="shared" ca="1" si="484"/>
        <v>#NAME?</v>
      </c>
      <c r="BK755" s="734" t="e">
        <f t="shared" ca="1" si="485"/>
        <v>#NAME?</v>
      </c>
      <c r="BL755" s="734" t="e">
        <f t="shared" ca="1" si="486"/>
        <v>#NAME?</v>
      </c>
    </row>
    <row r="756" spans="1:64" s="895" customFormat="1" ht="70" customHeight="1">
      <c r="A756" s="799">
        <f t="shared" si="1"/>
        <v>5</v>
      </c>
      <c r="B756" s="708">
        <f t="shared" si="46"/>
        <v>751</v>
      </c>
      <c r="C756" s="717" t="s">
        <v>521</v>
      </c>
      <c r="D756" s="710" t="str">
        <f t="array" aca="1" ref="D756" ca="1">IFERROR(INDEX(SBS!$B$1:$B$530,MATCH(C756,SBS!$A$1:$A$530,0)),"-")</f>
        <v>Central Control System (CCS)</v>
      </c>
      <c r="E756" s="710" t="str">
        <f t="array" aca="1" ref="E756" ca="1">IFERROR(INDEX(SBS!$F$1:$F$530,MATCH(C756,SBS!$A$1:$A$530,0)),"-")</f>
        <v>1.9.4.2</v>
      </c>
      <c r="F756" s="710" t="str">
        <f t="array" aca="1" ref="F756" ca="1">IFERROR(INDEX(SBS!$C$1:$C$530,MATCH(C756,SBS!$A$1:$A$530,0)),"-")</f>
        <v>Operational &amp; Safety Systems</v>
      </c>
      <c r="G756" s="745" t="s">
        <v>3132</v>
      </c>
      <c r="H756" s="851" t="s">
        <v>3133</v>
      </c>
      <c r="I756" s="716" t="s">
        <v>3134</v>
      </c>
      <c r="J756" s="744" t="s">
        <v>173</v>
      </c>
      <c r="K756" s="715" t="s">
        <v>72</v>
      </c>
      <c r="L756" s="716" t="s">
        <v>72</v>
      </c>
      <c r="M756" s="716" t="s">
        <v>115</v>
      </c>
      <c r="N756" s="717" t="s">
        <v>133</v>
      </c>
      <c r="O756" s="717" t="s">
        <v>76</v>
      </c>
      <c r="P756" s="717" t="s">
        <v>77</v>
      </c>
      <c r="Q756" s="717" t="s">
        <v>78</v>
      </c>
      <c r="R756" s="717" t="s">
        <v>91</v>
      </c>
      <c r="S756" s="718"/>
      <c r="T756" s="718">
        <f t="array" ref="T756">IFERROR(INDEX('Severity, Risk, and Probability'!$A$4:$A$8,MATCH(K756,'Severity, Risk, and Probability'!$B$4:$B$8,0)),"")</f>
        <v>3</v>
      </c>
      <c r="U756" s="718">
        <f t="array" ref="U756">IFERROR(INDEX('Severity, Risk, and Probability'!$A$4:$A$8,MATCH(L756,'Severity, Risk, and Probability'!$B$4:$B$8,0)),"")</f>
        <v>3</v>
      </c>
      <c r="V756" s="738">
        <v>0</v>
      </c>
      <c r="W756" s="718">
        <f t="array" ref="W756">IFERROR(MAX(INDEX('Severity, Risk, and Probability'!$A$13:$A$17,MATCH(M756,'Severity, Risk, and Probability'!$B$13:$B$17,0)),INDEX('Severity, Risk, and Probability'!$A$13:$A$17,MATCH(N756,'Severity, Risk, and Probability'!$C$13:$C$17,0)),INDEX('Severity, Risk, and Probability'!$A$13:$A$17,MATCH(O756,'Severity, Risk, and Probability'!$D$13:$D$17,0)),INDEX('Severity, Risk, and Probability'!$A$13:$A$17,MATCH(P756,'Severity, Risk, and Probability'!$E$13:$E$17,0)),INDEX('Severity, Risk, and Probability'!$A$13:$A$17,MATCH(Q756,'Severity, Risk, and Probability'!$F$13:$F$17,0))),"")</f>
        <v>0</v>
      </c>
      <c r="X756" s="720">
        <f t="array" ref="X756">IFERROR(INDEX('Severity, Risk, and Probability'!$A$20:$A$24,MATCH(R756,'Severity, Risk, and Probability'!$B$20:$B$24,0)),"")</f>
        <v>4</v>
      </c>
      <c r="Y756" s="718">
        <f t="shared" si="291"/>
        <v>0</v>
      </c>
      <c r="Z756" s="721">
        <f t="shared" si="292"/>
        <v>0</v>
      </c>
      <c r="AA756" s="768"/>
      <c r="AB756" s="723" t="str">
        <f t="array" aca="1" ref="AB756" ca="1">IFERROR(INDEX(SBS!$B$1:$B$530,MATCH(AA756,SBS!$A$1:$A$530,0)),"None")</f>
        <v>None</v>
      </c>
      <c r="AC756" s="717"/>
      <c r="AD756" s="723" t="str">
        <f t="array" aca="1" ref="AD756" ca="1">IFERROR(INDEX(SBS!$B$1:$B$530,MATCH(AC756,SBS!$A$1:$A$530,0)),"None")</f>
        <v>None</v>
      </c>
      <c r="AE756" s="717"/>
      <c r="AF756" s="723" t="str">
        <f t="array" aca="1" ref="AF756" ca="1">IFERROR(INDEX(SBS!$B$1:$B$530,MATCH(AE756,SBS!$A$1:$A$530,0)),"None")</f>
        <v>None</v>
      </c>
      <c r="AG756" s="716"/>
      <c r="AH756" s="752" t="s">
        <v>84</v>
      </c>
      <c r="AI756" s="745" t="s">
        <v>85</v>
      </c>
      <c r="AJ756" s="716" t="str">
        <f t="shared" ref="AJ756:AN756" si="509">M756</f>
        <v>No Downtime</v>
      </c>
      <c r="AK756" s="717" t="str">
        <f t="shared" si="509"/>
        <v>no cost impact</v>
      </c>
      <c r="AL756" s="717" t="str">
        <f t="shared" si="509"/>
        <v>no safety impact of any form</v>
      </c>
      <c r="AM756" s="717" t="str">
        <f t="shared" si="509"/>
        <v>No radiological impact of any form</v>
      </c>
      <c r="AN756" s="717" t="str">
        <f t="shared" si="509"/>
        <v>no environmental impact of any form</v>
      </c>
      <c r="AO756" s="723">
        <f t="array" ref="AO756">IFERROR(MAX(INDEX('Severity, Risk, and Probability'!$A$13:$A$17,MATCH(AJ756,'Severity, Risk, and Probability'!$B$13:$B$17,0)),INDEX('Severity, Risk, and Probability'!$A$13:$A$17,MATCH(AK756,'Severity, Risk, and Probability'!$C$13:$C$17,0)),INDEX('Severity, Risk, and Probability'!$A$13:$A$17,MATCH(AL756,'Severity, Risk, and Probability'!$D$13:$D$17,0)),INDEX('Severity, Risk, and Probability'!$A$13:$A$17,MATCH(AM756,'Severity, Risk, and Probability'!$E$13:$E$17,0)),INDEX('Severity, Risk, and Probability'!$A$13:$A$17,MATCH(AN756,'Severity, Risk, and Probability'!$F$13:$F$17,0))),"")</f>
        <v>0</v>
      </c>
      <c r="AP756" s="721">
        <f t="shared" si="465"/>
        <v>0</v>
      </c>
      <c r="AQ756" s="727" t="s">
        <v>84</v>
      </c>
      <c r="AR756" s="908"/>
      <c r="AS756" s="804"/>
      <c r="AT756" s="777"/>
      <c r="AV756" s="746" t="str">
        <f t="shared" si="478"/>
        <v>1.7.3</v>
      </c>
      <c r="AW756" s="747" t="str">
        <f t="shared" si="479"/>
        <v>1.7.3.8</v>
      </c>
      <c r="AX756" s="734" t="e">
        <f t="shared" ca="1" si="480"/>
        <v>#NAME?</v>
      </c>
      <c r="AY756" s="734" t="e">
        <f t="shared" ca="1" si="481"/>
        <v>#NAME?</v>
      </c>
      <c r="AZ756" s="734" t="e">
        <f t="shared" ca="1" si="482"/>
        <v>#NAME?</v>
      </c>
      <c r="BA756" s="734" t="e">
        <f t="shared" si="483"/>
        <v>#N/A</v>
      </c>
      <c r="BB756" s="734" t="e">
        <f t="array" ref="BB756">IF(($S756=0.1),TRUE,IF(NOT(ISBLANK(INDEX(Categories!E$4:E$32,MATCH($S756,Categories!$D$4:$D$32,0)))),K756=INDEX(Categories!E$4:E$32,MATCH($S756,Categories!$D$4:$D$32,0)),TRUE))</f>
        <v>#N/A</v>
      </c>
      <c r="BC756" s="734" t="e">
        <f t="array" ref="BC756">IF(($S756=0.1),TRUE,IF(NOT(ISBLANK(INDEX(Categories!F$4:F$32,MATCH($S756,Categories!$D$4:$D$32,0)))),L756=INDEX(Categories!F$4:F$32,MATCH($S756,Categories!$D$4:$D$32,0)),TRUE))</f>
        <v>#N/A</v>
      </c>
      <c r="BD756" s="734" t="e">
        <f t="array" ref="BD756">IF(($S756=0.1),TRUE,IF(NOT(ISBLANK(INDEX(Categories!G$4:G$32,MATCH($S756,Categories!$D$4:$D$32,0)))),M756=INDEX(Categories!G$4:G$32,MATCH($S756,Categories!$D$4:$D$32,0)),TRUE))</f>
        <v>#N/A</v>
      </c>
      <c r="BE756" s="734" t="e">
        <f t="array" ref="BE756">IF(($S756=0.1),TRUE,IF(NOT(ISBLANK(INDEX(Categories!H$4:H$32,MATCH($S756,Categories!$D$4:$D$32,0)))),N756=INDEX(Categories!H$4:H$32,MATCH($S756,Categories!$D$4:$D$32,0)),TRUE))</f>
        <v>#N/A</v>
      </c>
      <c r="BF756" s="734" t="e">
        <f t="array" ref="BF756">IF(($S756=0.1),TRUE,IF(NOT(ISBLANK(INDEX(Categories!I$4:I$32,MATCH($S756,Categories!$D$4:$D$32,0)))),O756=INDEX(Categories!I$4:I$32,MATCH($S756,Categories!$D$4:$D$32,0)),TRUE))</f>
        <v>#N/A</v>
      </c>
      <c r="BG756" s="734" t="e">
        <f t="array" ref="BG756">IF(($S756=0.1),TRUE,IF(NOT(ISBLANK(INDEX(Categories!J$4:J$32,MATCH($S756,Categories!$D$4:$D$32,0)))),P756=INDEX(Categories!J$4:J$32,MATCH($S756,Categories!$D$4:$D$32,0)),TRUE))</f>
        <v>#N/A</v>
      </c>
      <c r="BH756" s="734" t="e">
        <f t="array" ref="BH756">IF(($S756=0.1),TRUE,IF(NOT(ISBLANK(INDEX(Categories!K$4:K$32,MATCH($S756,Categories!$D$4:$D$32,0)))),Q756=INDEX(Categories!K$4:K$32,MATCH($S756,Categories!$D$4:$D$32,0)),TRUE))</f>
        <v>#N/A</v>
      </c>
      <c r="BI756" s="734" t="e">
        <f t="array" ref="BI756">IF(($S756=0.1),TRUE,IF(NOT(ISBLANK(INDEX(Categories!L$4:L$32,MATCH($S756,Categories!$D$4:$D$32,0)))),R756=INDEX(Categories!L$4:L$32,MATCH($S756,Categories!$D$4:$D$32,0)),TRUE))</f>
        <v>#N/A</v>
      </c>
      <c r="BJ756" s="734" t="e">
        <f t="shared" ca="1" si="484"/>
        <v>#NAME?</v>
      </c>
      <c r="BK756" s="734" t="e">
        <f t="shared" ca="1" si="485"/>
        <v>#NAME?</v>
      </c>
      <c r="BL756" s="734" t="e">
        <f t="shared" ca="1" si="486"/>
        <v>#NAME?</v>
      </c>
    </row>
    <row r="757" spans="1:64" s="895" customFormat="1" ht="70" customHeight="1">
      <c r="A757" s="799">
        <f t="shared" si="1"/>
        <v>5</v>
      </c>
      <c r="B757" s="708">
        <f t="shared" si="46"/>
        <v>752</v>
      </c>
      <c r="C757" s="717" t="s">
        <v>521</v>
      </c>
      <c r="D757" s="710" t="str">
        <f t="array" aca="1" ref="D757" ca="1">IFERROR(INDEX(SBS!$B$1:$B$530,MATCH(C757,SBS!$A$1:$A$530,0)),"-")</f>
        <v>Central Control System (CCS)</v>
      </c>
      <c r="E757" s="710" t="str">
        <f t="array" aca="1" ref="E757" ca="1">IFERROR(INDEX(SBS!$F$1:$F$530,MATCH(C757,SBS!$A$1:$A$530,0)),"-")</f>
        <v>1.9.4.2</v>
      </c>
      <c r="F757" s="710" t="str">
        <f t="array" aca="1" ref="F757" ca="1">IFERROR(INDEX(SBS!$C$1:$C$530,MATCH(C757,SBS!$A$1:$A$530,0)),"-")</f>
        <v>Operational &amp; Safety Systems</v>
      </c>
      <c r="G757" s="745" t="s">
        <v>3135</v>
      </c>
      <c r="H757" s="851" t="s">
        <v>3133</v>
      </c>
      <c r="I757" s="716" t="s">
        <v>3136</v>
      </c>
      <c r="J757" s="744" t="s">
        <v>173</v>
      </c>
      <c r="K757" s="715" t="s">
        <v>72</v>
      </c>
      <c r="L757" s="716" t="s">
        <v>72</v>
      </c>
      <c r="M757" s="716" t="s">
        <v>115</v>
      </c>
      <c r="N757" s="717" t="s">
        <v>133</v>
      </c>
      <c r="O757" s="717" t="s">
        <v>76</v>
      </c>
      <c r="P757" s="717" t="s">
        <v>77</v>
      </c>
      <c r="Q757" s="717" t="s">
        <v>78</v>
      </c>
      <c r="R757" s="717" t="s">
        <v>91</v>
      </c>
      <c r="S757" s="718"/>
      <c r="T757" s="718">
        <f t="array" ref="T757">IFERROR(INDEX('Severity, Risk, and Probability'!$A$4:$A$8,MATCH(K757,'Severity, Risk, and Probability'!$B$4:$B$8,0)),"")</f>
        <v>3</v>
      </c>
      <c r="U757" s="718">
        <f t="array" ref="U757">IFERROR(INDEX('Severity, Risk, and Probability'!$A$4:$A$8,MATCH(L757,'Severity, Risk, and Probability'!$B$4:$B$8,0)),"")</f>
        <v>3</v>
      </c>
      <c r="V757" s="738">
        <v>0</v>
      </c>
      <c r="W757" s="718">
        <f t="array" ref="W757">IFERROR(MAX(INDEX('Severity, Risk, and Probability'!$A$13:$A$17,MATCH(M757,'Severity, Risk, and Probability'!$B$13:$B$17,0)),INDEX('Severity, Risk, and Probability'!$A$13:$A$17,MATCH(N757,'Severity, Risk, and Probability'!$C$13:$C$17,0)),INDEX('Severity, Risk, and Probability'!$A$13:$A$17,MATCH(O757,'Severity, Risk, and Probability'!$D$13:$D$17,0)),INDEX('Severity, Risk, and Probability'!$A$13:$A$17,MATCH(P757,'Severity, Risk, and Probability'!$E$13:$E$17,0)),INDEX('Severity, Risk, and Probability'!$A$13:$A$17,MATCH(Q757,'Severity, Risk, and Probability'!$F$13:$F$17,0))),"")</f>
        <v>0</v>
      </c>
      <c r="X757" s="720">
        <f t="array" ref="X757">IFERROR(INDEX('Severity, Risk, and Probability'!$A$20:$A$24,MATCH(R757,'Severity, Risk, and Probability'!$B$20:$B$24,0)),"")</f>
        <v>4</v>
      </c>
      <c r="Y757" s="718">
        <f t="shared" si="291"/>
        <v>0</v>
      </c>
      <c r="Z757" s="721">
        <f t="shared" si="292"/>
        <v>0</v>
      </c>
      <c r="AA757" s="768"/>
      <c r="AB757" s="723" t="str">
        <f t="array" aca="1" ref="AB757" ca="1">IFERROR(INDEX(SBS!$B$1:$B$530,MATCH(AA757,SBS!$A$1:$A$530,0)),"None")</f>
        <v>None</v>
      </c>
      <c r="AC757" s="717"/>
      <c r="AD757" s="723" t="str">
        <f t="array" aca="1" ref="AD757" ca="1">IFERROR(INDEX(SBS!$B$1:$B$530,MATCH(AC757,SBS!$A$1:$A$530,0)),"None")</f>
        <v>None</v>
      </c>
      <c r="AE757" s="717"/>
      <c r="AF757" s="723" t="str">
        <f t="array" aca="1" ref="AF757" ca="1">IFERROR(INDEX(SBS!$B$1:$B$530,MATCH(AE757,SBS!$A$1:$A$530,0)),"None")</f>
        <v>None</v>
      </c>
      <c r="AG757" s="716"/>
      <c r="AH757" s="752" t="s">
        <v>84</v>
      </c>
      <c r="AI757" s="745" t="s">
        <v>85</v>
      </c>
      <c r="AJ757" s="716" t="str">
        <f t="shared" ref="AJ757:AN757" si="510">M757</f>
        <v>No Downtime</v>
      </c>
      <c r="AK757" s="717" t="str">
        <f t="shared" si="510"/>
        <v>no cost impact</v>
      </c>
      <c r="AL757" s="717" t="str">
        <f t="shared" si="510"/>
        <v>no safety impact of any form</v>
      </c>
      <c r="AM757" s="717" t="str">
        <f t="shared" si="510"/>
        <v>No radiological impact of any form</v>
      </c>
      <c r="AN757" s="717" t="str">
        <f t="shared" si="510"/>
        <v>no environmental impact of any form</v>
      </c>
      <c r="AO757" s="723">
        <f t="array" ref="AO757">IFERROR(MAX(INDEX('Severity, Risk, and Probability'!$A$13:$A$17,MATCH(AJ757,'Severity, Risk, and Probability'!$B$13:$B$17,0)),INDEX('Severity, Risk, and Probability'!$A$13:$A$17,MATCH(AK757,'Severity, Risk, and Probability'!$C$13:$C$17,0)),INDEX('Severity, Risk, and Probability'!$A$13:$A$17,MATCH(AL757,'Severity, Risk, and Probability'!$D$13:$D$17,0)),INDEX('Severity, Risk, and Probability'!$A$13:$A$17,MATCH(AM757,'Severity, Risk, and Probability'!$E$13:$E$17,0)),INDEX('Severity, Risk, and Probability'!$A$13:$A$17,MATCH(AN757,'Severity, Risk, and Probability'!$F$13:$F$17,0))),"")</f>
        <v>0</v>
      </c>
      <c r="AP757" s="721">
        <f t="shared" si="465"/>
        <v>0</v>
      </c>
      <c r="AQ757" s="727" t="s">
        <v>84</v>
      </c>
      <c r="AR757" s="908"/>
      <c r="AS757" s="804"/>
      <c r="AT757" s="777"/>
      <c r="AV757" s="746" t="str">
        <f t="shared" si="478"/>
        <v>1.7.3</v>
      </c>
      <c r="AW757" s="747" t="str">
        <f t="shared" si="479"/>
        <v>1.7.3.8</v>
      </c>
      <c r="AX757" s="734" t="e">
        <f t="shared" ca="1" si="480"/>
        <v>#NAME?</v>
      </c>
      <c r="AY757" s="734" t="e">
        <f t="shared" ca="1" si="481"/>
        <v>#NAME?</v>
      </c>
      <c r="AZ757" s="734" t="e">
        <f t="shared" ca="1" si="482"/>
        <v>#NAME?</v>
      </c>
      <c r="BA757" s="734" t="e">
        <f t="shared" si="483"/>
        <v>#N/A</v>
      </c>
      <c r="BB757" s="734" t="e">
        <f t="array" ref="BB757">IF(($S757=0.1),TRUE,IF(NOT(ISBLANK(INDEX(Categories!E$4:E$32,MATCH($S757,Categories!$D$4:$D$32,0)))),K757=INDEX(Categories!E$4:E$32,MATCH($S757,Categories!$D$4:$D$32,0)),TRUE))</f>
        <v>#N/A</v>
      </c>
      <c r="BC757" s="734" t="e">
        <f t="array" ref="BC757">IF(($S757=0.1),TRUE,IF(NOT(ISBLANK(INDEX(Categories!F$4:F$32,MATCH($S757,Categories!$D$4:$D$32,0)))),L757=INDEX(Categories!F$4:F$32,MATCH($S757,Categories!$D$4:$D$32,0)),TRUE))</f>
        <v>#N/A</v>
      </c>
      <c r="BD757" s="734" t="e">
        <f t="array" ref="BD757">IF(($S757=0.1),TRUE,IF(NOT(ISBLANK(INDEX(Categories!G$4:G$32,MATCH($S757,Categories!$D$4:$D$32,0)))),M757=INDEX(Categories!G$4:G$32,MATCH($S757,Categories!$D$4:$D$32,0)),TRUE))</f>
        <v>#N/A</v>
      </c>
      <c r="BE757" s="734" t="e">
        <f t="array" ref="BE757">IF(($S757=0.1),TRUE,IF(NOT(ISBLANK(INDEX(Categories!H$4:H$32,MATCH($S757,Categories!$D$4:$D$32,0)))),N757=INDEX(Categories!H$4:H$32,MATCH($S757,Categories!$D$4:$D$32,0)),TRUE))</f>
        <v>#N/A</v>
      </c>
      <c r="BF757" s="734" t="e">
        <f t="array" ref="BF757">IF(($S757=0.1),TRUE,IF(NOT(ISBLANK(INDEX(Categories!I$4:I$32,MATCH($S757,Categories!$D$4:$D$32,0)))),O757=INDEX(Categories!I$4:I$32,MATCH($S757,Categories!$D$4:$D$32,0)),TRUE))</f>
        <v>#N/A</v>
      </c>
      <c r="BG757" s="734" t="e">
        <f t="array" ref="BG757">IF(($S757=0.1),TRUE,IF(NOT(ISBLANK(INDEX(Categories!J$4:J$32,MATCH($S757,Categories!$D$4:$D$32,0)))),P757=INDEX(Categories!J$4:J$32,MATCH($S757,Categories!$D$4:$D$32,0)),TRUE))</f>
        <v>#N/A</v>
      </c>
      <c r="BH757" s="734" t="e">
        <f t="array" ref="BH757">IF(($S757=0.1),TRUE,IF(NOT(ISBLANK(INDEX(Categories!K$4:K$32,MATCH($S757,Categories!$D$4:$D$32,0)))),Q757=INDEX(Categories!K$4:K$32,MATCH($S757,Categories!$D$4:$D$32,0)),TRUE))</f>
        <v>#N/A</v>
      </c>
      <c r="BI757" s="734" t="e">
        <f t="array" ref="BI757">IF(($S757=0.1),TRUE,IF(NOT(ISBLANK(INDEX(Categories!L$4:L$32,MATCH($S757,Categories!$D$4:$D$32,0)))),R757=INDEX(Categories!L$4:L$32,MATCH($S757,Categories!$D$4:$D$32,0)),TRUE))</f>
        <v>#N/A</v>
      </c>
      <c r="BJ757" s="734" t="e">
        <f t="shared" ca="1" si="484"/>
        <v>#NAME?</v>
      </c>
      <c r="BK757" s="734" t="e">
        <f t="shared" ca="1" si="485"/>
        <v>#NAME?</v>
      </c>
      <c r="BL757" s="734" t="e">
        <f t="shared" ca="1" si="486"/>
        <v>#NAME?</v>
      </c>
    </row>
    <row r="758" spans="1:64" s="895" customFormat="1" ht="70" customHeight="1">
      <c r="A758" s="799">
        <f t="shared" si="1"/>
        <v>5</v>
      </c>
      <c r="B758" s="708">
        <f t="shared" si="46"/>
        <v>753</v>
      </c>
      <c r="C758" s="717" t="s">
        <v>521</v>
      </c>
      <c r="D758" s="710" t="str">
        <f t="array" aca="1" ref="D758" ca="1">IFERROR(INDEX(SBS!$B$1:$B$530,MATCH(C758,SBS!$A$1:$A$530,0)),"-")</f>
        <v>Central Control System (CCS)</v>
      </c>
      <c r="E758" s="710" t="str">
        <f t="array" aca="1" ref="E758" ca="1">IFERROR(INDEX(SBS!$F$1:$F$530,MATCH(C758,SBS!$A$1:$A$530,0)),"-")</f>
        <v>1.9.4.2</v>
      </c>
      <c r="F758" s="710" t="str">
        <f t="array" aca="1" ref="F758" ca="1">IFERROR(INDEX(SBS!$C$1:$C$530,MATCH(C758,SBS!$A$1:$A$530,0)),"-")</f>
        <v>Operational &amp; Safety Systems</v>
      </c>
      <c r="G758" s="784" t="s">
        <v>3137</v>
      </c>
      <c r="H758" s="851" t="s">
        <v>3138</v>
      </c>
      <c r="I758" s="716" t="s">
        <v>3139</v>
      </c>
      <c r="J758" s="744" t="s">
        <v>173</v>
      </c>
      <c r="K758" s="715" t="s">
        <v>72</v>
      </c>
      <c r="L758" s="716" t="s">
        <v>72</v>
      </c>
      <c r="M758" s="716" t="s">
        <v>119</v>
      </c>
      <c r="N758" s="717" t="s">
        <v>201</v>
      </c>
      <c r="O758" s="717" t="s">
        <v>76</v>
      </c>
      <c r="P758" s="717" t="s">
        <v>77</v>
      </c>
      <c r="Q758" s="717" t="s">
        <v>78</v>
      </c>
      <c r="R758" s="717" t="s">
        <v>404</v>
      </c>
      <c r="S758" s="718"/>
      <c r="T758" s="718">
        <f t="array" ref="T758">IFERROR(INDEX('Severity, Risk, and Probability'!$A$4:$A$8,MATCH(K758,'Severity, Risk, and Probability'!$B$4:$B$8,0)),"")</f>
        <v>3</v>
      </c>
      <c r="U758" s="718">
        <f t="array" ref="U758">IFERROR(INDEX('Severity, Risk, and Probability'!$A$4:$A$8,MATCH(L758,'Severity, Risk, and Probability'!$B$4:$B$8,0)),"")</f>
        <v>3</v>
      </c>
      <c r="V758" s="738">
        <v>0</v>
      </c>
      <c r="W758" s="718">
        <f t="array" ref="W758">IFERROR(MAX(INDEX('Severity, Risk, and Probability'!$A$13:$A$17,MATCH(M758,'Severity, Risk, and Probability'!$B$13:$B$17,0)),INDEX('Severity, Risk, and Probability'!$A$13:$A$17,MATCH(N758,'Severity, Risk, and Probability'!$C$13:$C$17,0)),INDEX('Severity, Risk, and Probability'!$A$13:$A$17,MATCH(O758,'Severity, Risk, and Probability'!$D$13:$D$17,0)),INDEX('Severity, Risk, and Probability'!$A$13:$A$17,MATCH(P758,'Severity, Risk, and Probability'!$E$13:$E$17,0)),INDEX('Severity, Risk, and Probability'!$A$13:$A$17,MATCH(Q758,'Severity, Risk, and Probability'!$F$13:$F$17,0))),"")</f>
        <v>1</v>
      </c>
      <c r="X758" s="720">
        <f t="array" ref="X758">IFERROR(INDEX('Severity, Risk, and Probability'!$A$20:$A$24,MATCH(R758,'Severity, Risk, and Probability'!$B$20:$B$24,0)),"")</f>
        <v>1</v>
      </c>
      <c r="Y758" s="718">
        <f t="shared" si="291"/>
        <v>3</v>
      </c>
      <c r="Z758" s="721">
        <f t="shared" si="292"/>
        <v>3</v>
      </c>
      <c r="AA758" s="768"/>
      <c r="AB758" s="723" t="str">
        <f t="array" aca="1" ref="AB758" ca="1">IFERROR(INDEX(SBS!$B$1:$B$530,MATCH(AA758,SBS!$A$1:$A$530,0)),"None")</f>
        <v>None</v>
      </c>
      <c r="AC758" s="717"/>
      <c r="AD758" s="723" t="str">
        <f t="array" aca="1" ref="AD758" ca="1">IFERROR(INDEX(SBS!$B$1:$B$530,MATCH(AC758,SBS!$A$1:$A$530,0)),"None")</f>
        <v>None</v>
      </c>
      <c r="AE758" s="717"/>
      <c r="AF758" s="723" t="str">
        <f t="array" aca="1" ref="AF758" ca="1">IFERROR(INDEX(SBS!$B$1:$B$530,MATCH(AE758,SBS!$A$1:$A$530,0)),"None")</f>
        <v>None</v>
      </c>
      <c r="AG758" s="716" t="s">
        <v>3140</v>
      </c>
      <c r="AH758" s="752" t="s">
        <v>84</v>
      </c>
      <c r="AI758" s="745" t="s">
        <v>85</v>
      </c>
      <c r="AJ758" s="716" t="str">
        <f t="shared" ref="AJ758:AN758" si="511">M758</f>
        <v>&lt; 1 week</v>
      </c>
      <c r="AK758" s="717" t="str">
        <f t="shared" si="511"/>
        <v>&lt; $10K</v>
      </c>
      <c r="AL758" s="717" t="str">
        <f t="shared" si="511"/>
        <v>no safety impact of any form</v>
      </c>
      <c r="AM758" s="717" t="str">
        <f t="shared" si="511"/>
        <v>No radiological impact of any form</v>
      </c>
      <c r="AN758" s="717" t="str">
        <f t="shared" si="511"/>
        <v>no environmental impact of any form</v>
      </c>
      <c r="AO758" s="723">
        <f t="array" ref="AO758">IFERROR(MAX(INDEX('Severity, Risk, and Probability'!$A$13:$A$17,MATCH(AJ758,'Severity, Risk, and Probability'!$B$13:$B$17,0)),INDEX('Severity, Risk, and Probability'!$A$13:$A$17,MATCH(AK758,'Severity, Risk, and Probability'!$C$13:$C$17,0)),INDEX('Severity, Risk, and Probability'!$A$13:$A$17,MATCH(AL758,'Severity, Risk, and Probability'!$D$13:$D$17,0)),INDEX('Severity, Risk, and Probability'!$A$13:$A$17,MATCH(AM758,'Severity, Risk, and Probability'!$E$13:$E$17,0)),INDEX('Severity, Risk, and Probability'!$A$13:$A$17,MATCH(AN758,'Severity, Risk, and Probability'!$F$13:$F$17,0))),"")</f>
        <v>1</v>
      </c>
      <c r="AP758" s="721">
        <f t="shared" si="465"/>
        <v>3</v>
      </c>
      <c r="AQ758" s="727" t="s">
        <v>84</v>
      </c>
      <c r="AR758" s="908"/>
      <c r="AS758" s="804"/>
      <c r="AT758" s="777"/>
      <c r="AV758" s="746" t="str">
        <f t="shared" si="478"/>
        <v>1.7.3</v>
      </c>
      <c r="AW758" s="747" t="str">
        <f t="shared" si="479"/>
        <v>1.7.3.8</v>
      </c>
      <c r="AX758" s="734" t="e">
        <f t="shared" ca="1" si="480"/>
        <v>#NAME?</v>
      </c>
      <c r="AY758" s="734" t="e">
        <f t="shared" ca="1" si="481"/>
        <v>#NAME?</v>
      </c>
      <c r="AZ758" s="734" t="e">
        <f t="shared" ca="1" si="482"/>
        <v>#NAME?</v>
      </c>
      <c r="BA758" s="734" t="e">
        <f t="shared" si="483"/>
        <v>#N/A</v>
      </c>
      <c r="BB758" s="734" t="e">
        <f t="array" ref="BB758">IF(($S758=0.1),TRUE,IF(NOT(ISBLANK(INDEX(Categories!E$4:E$32,MATCH($S758,Categories!$D$4:$D$32,0)))),K758=INDEX(Categories!E$4:E$32,MATCH($S758,Categories!$D$4:$D$32,0)),TRUE))</f>
        <v>#N/A</v>
      </c>
      <c r="BC758" s="734" t="e">
        <f t="array" ref="BC758">IF(($S758=0.1),TRUE,IF(NOT(ISBLANK(INDEX(Categories!F$4:F$32,MATCH($S758,Categories!$D$4:$D$32,0)))),L758=INDEX(Categories!F$4:F$32,MATCH($S758,Categories!$D$4:$D$32,0)),TRUE))</f>
        <v>#N/A</v>
      </c>
      <c r="BD758" s="734" t="e">
        <f t="array" ref="BD758">IF(($S758=0.1),TRUE,IF(NOT(ISBLANK(INDEX(Categories!G$4:G$32,MATCH($S758,Categories!$D$4:$D$32,0)))),M758=INDEX(Categories!G$4:G$32,MATCH($S758,Categories!$D$4:$D$32,0)),TRUE))</f>
        <v>#N/A</v>
      </c>
      <c r="BE758" s="734" t="e">
        <f t="array" ref="BE758">IF(($S758=0.1),TRUE,IF(NOT(ISBLANK(INDEX(Categories!H$4:H$32,MATCH($S758,Categories!$D$4:$D$32,0)))),N758=INDEX(Categories!H$4:H$32,MATCH($S758,Categories!$D$4:$D$32,0)),TRUE))</f>
        <v>#N/A</v>
      </c>
      <c r="BF758" s="734" t="e">
        <f t="array" ref="BF758">IF(($S758=0.1),TRUE,IF(NOT(ISBLANK(INDEX(Categories!I$4:I$32,MATCH($S758,Categories!$D$4:$D$32,0)))),O758=INDEX(Categories!I$4:I$32,MATCH($S758,Categories!$D$4:$D$32,0)),TRUE))</f>
        <v>#N/A</v>
      </c>
      <c r="BG758" s="734" t="e">
        <f t="array" ref="BG758">IF(($S758=0.1),TRUE,IF(NOT(ISBLANK(INDEX(Categories!J$4:J$32,MATCH($S758,Categories!$D$4:$D$32,0)))),P758=INDEX(Categories!J$4:J$32,MATCH($S758,Categories!$D$4:$D$32,0)),TRUE))</f>
        <v>#N/A</v>
      </c>
      <c r="BH758" s="734" t="e">
        <f t="array" ref="BH758">IF(($S758=0.1),TRUE,IF(NOT(ISBLANK(INDEX(Categories!K$4:K$32,MATCH($S758,Categories!$D$4:$D$32,0)))),Q758=INDEX(Categories!K$4:K$32,MATCH($S758,Categories!$D$4:$D$32,0)),TRUE))</f>
        <v>#N/A</v>
      </c>
      <c r="BI758" s="734" t="e">
        <f t="array" ref="BI758">IF(($S758=0.1),TRUE,IF(NOT(ISBLANK(INDEX(Categories!L$4:L$32,MATCH($S758,Categories!$D$4:$D$32,0)))),R758=INDEX(Categories!L$4:L$32,MATCH($S758,Categories!$D$4:$D$32,0)),TRUE))</f>
        <v>#N/A</v>
      </c>
      <c r="BJ758" s="734" t="e">
        <f t="shared" ca="1" si="484"/>
        <v>#NAME?</v>
      </c>
      <c r="BK758" s="734" t="e">
        <f t="shared" ca="1" si="485"/>
        <v>#NAME?</v>
      </c>
      <c r="BL758" s="734" t="e">
        <f t="shared" ca="1" si="486"/>
        <v>#NAME?</v>
      </c>
    </row>
    <row r="759" spans="1:64" s="895" customFormat="1" ht="70" customHeight="1">
      <c r="A759" s="799">
        <f t="shared" si="1"/>
        <v>5</v>
      </c>
      <c r="B759" s="708">
        <f t="shared" si="46"/>
        <v>754</v>
      </c>
      <c r="C759" s="717" t="s">
        <v>521</v>
      </c>
      <c r="D759" s="710" t="str">
        <f t="array" aca="1" ref="D759" ca="1">IFERROR(INDEX(SBS!$B$1:$B$530,MATCH(C759,SBS!$A$1:$A$530,0)),"-")</f>
        <v>Central Control System (CCS)</v>
      </c>
      <c r="E759" s="710" t="str">
        <f t="array" aca="1" ref="E759" ca="1">IFERROR(INDEX(SBS!$F$1:$F$530,MATCH(C759,SBS!$A$1:$A$530,0)),"-")</f>
        <v>1.9.4.2</v>
      </c>
      <c r="F759" s="710" t="str">
        <f t="array" aca="1" ref="F759" ca="1">IFERROR(INDEX(SBS!$C$1:$C$530,MATCH(C759,SBS!$A$1:$A$530,0)),"-")</f>
        <v>Operational &amp; Safety Systems</v>
      </c>
      <c r="G759" s="745" t="s">
        <v>3141</v>
      </c>
      <c r="H759" s="851" t="s">
        <v>3138</v>
      </c>
      <c r="I759" s="716" t="s">
        <v>3142</v>
      </c>
      <c r="J759" s="744" t="s">
        <v>173</v>
      </c>
      <c r="K759" s="715" t="s">
        <v>72</v>
      </c>
      <c r="L759" s="716" t="s">
        <v>72</v>
      </c>
      <c r="M759" s="716" t="s">
        <v>119</v>
      </c>
      <c r="N759" s="717" t="s">
        <v>201</v>
      </c>
      <c r="O759" s="717" t="s">
        <v>76</v>
      </c>
      <c r="P759" s="717" t="s">
        <v>77</v>
      </c>
      <c r="Q759" s="717" t="s">
        <v>78</v>
      </c>
      <c r="R759" s="717" t="s">
        <v>404</v>
      </c>
      <c r="S759" s="718"/>
      <c r="T759" s="718">
        <f t="array" ref="T759">IFERROR(INDEX('Severity, Risk, and Probability'!$A$4:$A$8,MATCH(K759,'Severity, Risk, and Probability'!$B$4:$B$8,0)),"")</f>
        <v>3</v>
      </c>
      <c r="U759" s="718">
        <f t="array" ref="U759">IFERROR(INDEX('Severity, Risk, and Probability'!$A$4:$A$8,MATCH(L759,'Severity, Risk, and Probability'!$B$4:$B$8,0)),"")</f>
        <v>3</v>
      </c>
      <c r="V759" s="738">
        <v>0</v>
      </c>
      <c r="W759" s="718">
        <f t="array" ref="W759">IFERROR(MAX(INDEX('Severity, Risk, and Probability'!$A$13:$A$17,MATCH(M759,'Severity, Risk, and Probability'!$B$13:$B$17,0)),INDEX('Severity, Risk, and Probability'!$A$13:$A$17,MATCH(N759,'Severity, Risk, and Probability'!$C$13:$C$17,0)),INDEX('Severity, Risk, and Probability'!$A$13:$A$17,MATCH(O759,'Severity, Risk, and Probability'!$D$13:$D$17,0)),INDEX('Severity, Risk, and Probability'!$A$13:$A$17,MATCH(P759,'Severity, Risk, and Probability'!$E$13:$E$17,0)),INDEX('Severity, Risk, and Probability'!$A$13:$A$17,MATCH(Q759,'Severity, Risk, and Probability'!$F$13:$F$17,0))),"")</f>
        <v>1</v>
      </c>
      <c r="X759" s="720">
        <f t="array" ref="X759">IFERROR(INDEX('Severity, Risk, and Probability'!$A$20:$A$24,MATCH(R759,'Severity, Risk, and Probability'!$B$20:$B$24,0)),"")</f>
        <v>1</v>
      </c>
      <c r="Y759" s="718">
        <f t="shared" si="291"/>
        <v>3</v>
      </c>
      <c r="Z759" s="721">
        <f t="shared" si="292"/>
        <v>3</v>
      </c>
      <c r="AA759" s="722" t="s">
        <v>521</v>
      </c>
      <c r="AB759" s="723" t="str">
        <f t="array" aca="1" ref="AB759" ca="1">IFERROR(INDEX(SBS!$B$1:$B$530,MATCH(AA759,SBS!$A$1:$A$530,0)),"None")</f>
        <v>Central Control System (CCS)</v>
      </c>
      <c r="AC759" s="717"/>
      <c r="AD759" s="723" t="str">
        <f t="array" aca="1" ref="AD759" ca="1">IFERROR(INDEX(SBS!$B$1:$B$530,MATCH(AC759,SBS!$A$1:$A$530,0)),"None")</f>
        <v>None</v>
      </c>
      <c r="AE759" s="717"/>
      <c r="AF759" s="723" t="str">
        <f t="array" aca="1" ref="AF759" ca="1">IFERROR(INDEX(SBS!$B$1:$B$530,MATCH(AE759,SBS!$A$1:$A$530,0)),"None")</f>
        <v>None</v>
      </c>
      <c r="AG759" s="716" t="s">
        <v>3143</v>
      </c>
      <c r="AH759" s="752" t="s">
        <v>84</v>
      </c>
      <c r="AI759" s="745" t="s">
        <v>85</v>
      </c>
      <c r="AJ759" s="716" t="str">
        <f t="shared" ref="AJ759:AN759" si="512">M759</f>
        <v>&lt; 1 week</v>
      </c>
      <c r="AK759" s="717" t="str">
        <f t="shared" si="512"/>
        <v>&lt; $10K</v>
      </c>
      <c r="AL759" s="717" t="str">
        <f t="shared" si="512"/>
        <v>no safety impact of any form</v>
      </c>
      <c r="AM759" s="717" t="str">
        <f t="shared" si="512"/>
        <v>No radiological impact of any form</v>
      </c>
      <c r="AN759" s="717" t="str">
        <f t="shared" si="512"/>
        <v>no environmental impact of any form</v>
      </c>
      <c r="AO759" s="723">
        <f t="array" ref="AO759">IFERROR(MAX(INDEX('Severity, Risk, and Probability'!$A$13:$A$17,MATCH(AJ759,'Severity, Risk, and Probability'!$B$13:$B$17,0)),INDEX('Severity, Risk, and Probability'!$A$13:$A$17,MATCH(AK759,'Severity, Risk, and Probability'!$C$13:$C$17,0)),INDEX('Severity, Risk, and Probability'!$A$13:$A$17,MATCH(AL759,'Severity, Risk, and Probability'!$D$13:$D$17,0)),INDEX('Severity, Risk, and Probability'!$A$13:$A$17,MATCH(AM759,'Severity, Risk, and Probability'!$E$13:$E$17,0)),INDEX('Severity, Risk, and Probability'!$A$13:$A$17,MATCH(AN759,'Severity, Risk, and Probability'!$F$13:$F$17,0))),"")</f>
        <v>1</v>
      </c>
      <c r="AP759" s="721">
        <f t="shared" si="465"/>
        <v>3</v>
      </c>
      <c r="AQ759" s="727" t="s">
        <v>92</v>
      </c>
      <c r="AR759" s="908"/>
      <c r="AS759" s="753" t="s">
        <v>3069</v>
      </c>
      <c r="AT759" s="777"/>
      <c r="AV759" s="746" t="str">
        <f t="shared" si="478"/>
        <v>1.7.3</v>
      </c>
      <c r="AW759" s="747" t="str">
        <f t="shared" si="479"/>
        <v>1.7.3.8</v>
      </c>
      <c r="AX759" s="734" t="e">
        <f t="shared" ca="1" si="480"/>
        <v>#NAME?</v>
      </c>
      <c r="AY759" s="734" t="e">
        <f t="shared" ca="1" si="481"/>
        <v>#NAME?</v>
      </c>
      <c r="AZ759" s="734" t="e">
        <f t="shared" ca="1" si="482"/>
        <v>#NAME?</v>
      </c>
      <c r="BA759" s="734" t="e">
        <f t="shared" si="483"/>
        <v>#N/A</v>
      </c>
      <c r="BB759" s="734" t="e">
        <f t="array" ref="BB759">IF(($S759=0.1),TRUE,IF(NOT(ISBLANK(INDEX(Categories!E$4:E$32,MATCH($S759,Categories!$D$4:$D$32,0)))),K759=INDEX(Categories!E$4:E$32,MATCH($S759,Categories!$D$4:$D$32,0)),TRUE))</f>
        <v>#N/A</v>
      </c>
      <c r="BC759" s="734" t="e">
        <f t="array" ref="BC759">IF(($S759=0.1),TRUE,IF(NOT(ISBLANK(INDEX(Categories!F$4:F$32,MATCH($S759,Categories!$D$4:$D$32,0)))),L759=INDEX(Categories!F$4:F$32,MATCH($S759,Categories!$D$4:$D$32,0)),TRUE))</f>
        <v>#N/A</v>
      </c>
      <c r="BD759" s="734" t="e">
        <f t="array" ref="BD759">IF(($S759=0.1),TRUE,IF(NOT(ISBLANK(INDEX(Categories!G$4:G$32,MATCH($S759,Categories!$D$4:$D$32,0)))),M759=INDEX(Categories!G$4:G$32,MATCH($S759,Categories!$D$4:$D$32,0)),TRUE))</f>
        <v>#N/A</v>
      </c>
      <c r="BE759" s="734" t="e">
        <f t="array" ref="BE759">IF(($S759=0.1),TRUE,IF(NOT(ISBLANK(INDEX(Categories!H$4:H$32,MATCH($S759,Categories!$D$4:$D$32,0)))),N759=INDEX(Categories!H$4:H$32,MATCH($S759,Categories!$D$4:$D$32,0)),TRUE))</f>
        <v>#N/A</v>
      </c>
      <c r="BF759" s="734" t="e">
        <f t="array" ref="BF759">IF(($S759=0.1),TRUE,IF(NOT(ISBLANK(INDEX(Categories!I$4:I$32,MATCH($S759,Categories!$D$4:$D$32,0)))),O759=INDEX(Categories!I$4:I$32,MATCH($S759,Categories!$D$4:$D$32,0)),TRUE))</f>
        <v>#N/A</v>
      </c>
      <c r="BG759" s="734" t="e">
        <f t="array" ref="BG759">IF(($S759=0.1),TRUE,IF(NOT(ISBLANK(INDEX(Categories!J$4:J$32,MATCH($S759,Categories!$D$4:$D$32,0)))),P759=INDEX(Categories!J$4:J$32,MATCH($S759,Categories!$D$4:$D$32,0)),TRUE))</f>
        <v>#N/A</v>
      </c>
      <c r="BH759" s="734" t="e">
        <f t="array" ref="BH759">IF(($S759=0.1),TRUE,IF(NOT(ISBLANK(INDEX(Categories!K$4:K$32,MATCH($S759,Categories!$D$4:$D$32,0)))),Q759=INDEX(Categories!K$4:K$32,MATCH($S759,Categories!$D$4:$D$32,0)),TRUE))</f>
        <v>#N/A</v>
      </c>
      <c r="BI759" s="734" t="e">
        <f t="array" ref="BI759">IF(($S759=0.1),TRUE,IF(NOT(ISBLANK(INDEX(Categories!L$4:L$32,MATCH($S759,Categories!$D$4:$D$32,0)))),R759=INDEX(Categories!L$4:L$32,MATCH($S759,Categories!$D$4:$D$32,0)),TRUE))</f>
        <v>#N/A</v>
      </c>
      <c r="BJ759" s="734" t="e">
        <f t="shared" ca="1" si="484"/>
        <v>#NAME?</v>
      </c>
      <c r="BK759" s="734" t="e">
        <f t="shared" ca="1" si="485"/>
        <v>#NAME?</v>
      </c>
      <c r="BL759" s="734" t="e">
        <f t="shared" ca="1" si="486"/>
        <v>#NAME?</v>
      </c>
    </row>
    <row r="760" spans="1:64" s="895" customFormat="1" ht="70" customHeight="1">
      <c r="A760" s="799">
        <f t="shared" si="1"/>
        <v>5</v>
      </c>
      <c r="B760" s="708">
        <f t="shared" si="46"/>
        <v>755</v>
      </c>
      <c r="C760" s="717" t="s">
        <v>521</v>
      </c>
      <c r="D760" s="710" t="str">
        <f t="array" aca="1" ref="D760" ca="1">IFERROR(INDEX(SBS!$B$1:$B$530,MATCH(C760,SBS!$A$1:$A$530,0)),"-")</f>
        <v>Central Control System (CCS)</v>
      </c>
      <c r="E760" s="710" t="str">
        <f t="array" aca="1" ref="E760" ca="1">IFERROR(INDEX(SBS!$F$1:$F$530,MATCH(C760,SBS!$A$1:$A$530,0)),"-")</f>
        <v>1.9.4.2</v>
      </c>
      <c r="F760" s="710" t="str">
        <f t="array" aca="1" ref="F760" ca="1">IFERROR(INDEX(SBS!$C$1:$C$530,MATCH(C760,SBS!$A$1:$A$530,0)),"-")</f>
        <v>Operational &amp; Safety Systems</v>
      </c>
      <c r="G760" s="784" t="s">
        <v>3144</v>
      </c>
      <c r="H760" s="851" t="s">
        <v>3138</v>
      </c>
      <c r="I760" s="716" t="s">
        <v>3120</v>
      </c>
      <c r="J760" s="744" t="s">
        <v>173</v>
      </c>
      <c r="K760" s="715" t="s">
        <v>72</v>
      </c>
      <c r="L760" s="716" t="s">
        <v>72</v>
      </c>
      <c r="M760" s="716" t="s">
        <v>119</v>
      </c>
      <c r="N760" s="717" t="s">
        <v>201</v>
      </c>
      <c r="O760" s="717" t="s">
        <v>76</v>
      </c>
      <c r="P760" s="717" t="s">
        <v>77</v>
      </c>
      <c r="Q760" s="717" t="s">
        <v>78</v>
      </c>
      <c r="R760" s="717" t="s">
        <v>404</v>
      </c>
      <c r="S760" s="718"/>
      <c r="T760" s="718">
        <f t="array" ref="T760">IFERROR(INDEX('Severity, Risk, and Probability'!$A$4:$A$8,MATCH(K760,'Severity, Risk, and Probability'!$B$4:$B$8,0)),"")</f>
        <v>3</v>
      </c>
      <c r="U760" s="718">
        <f t="array" ref="U760">IFERROR(INDEX('Severity, Risk, and Probability'!$A$4:$A$8,MATCH(L760,'Severity, Risk, and Probability'!$B$4:$B$8,0)),"")</f>
        <v>3</v>
      </c>
      <c r="V760" s="738">
        <v>0</v>
      </c>
      <c r="W760" s="718">
        <f t="array" ref="W760">IFERROR(MAX(INDEX('Severity, Risk, and Probability'!$A$13:$A$17,MATCH(M760,'Severity, Risk, and Probability'!$B$13:$B$17,0)),INDEX('Severity, Risk, and Probability'!$A$13:$A$17,MATCH(N760,'Severity, Risk, and Probability'!$C$13:$C$17,0)),INDEX('Severity, Risk, and Probability'!$A$13:$A$17,MATCH(O760,'Severity, Risk, and Probability'!$D$13:$D$17,0)),INDEX('Severity, Risk, and Probability'!$A$13:$A$17,MATCH(P760,'Severity, Risk, and Probability'!$E$13:$E$17,0)),INDEX('Severity, Risk, and Probability'!$A$13:$A$17,MATCH(Q760,'Severity, Risk, and Probability'!$F$13:$F$17,0))),"")</f>
        <v>1</v>
      </c>
      <c r="X760" s="720">
        <f t="array" ref="X760">IFERROR(INDEX('Severity, Risk, and Probability'!$A$20:$A$24,MATCH(R760,'Severity, Risk, and Probability'!$B$20:$B$24,0)),"")</f>
        <v>1</v>
      </c>
      <c r="Y760" s="718">
        <f t="shared" si="291"/>
        <v>3</v>
      </c>
      <c r="Z760" s="721">
        <f t="shared" si="292"/>
        <v>3</v>
      </c>
      <c r="AA760" s="722" t="s">
        <v>521</v>
      </c>
      <c r="AB760" s="723" t="str">
        <f t="array" aca="1" ref="AB760" ca="1">IFERROR(INDEX(SBS!$B$1:$B$530,MATCH(AA760,SBS!$A$1:$A$530,0)),"None")</f>
        <v>Central Control System (CCS)</v>
      </c>
      <c r="AC760" s="717"/>
      <c r="AD760" s="723" t="str">
        <f t="array" aca="1" ref="AD760" ca="1">IFERROR(INDEX(SBS!$B$1:$B$530,MATCH(AC760,SBS!$A$1:$A$530,0)),"None")</f>
        <v>None</v>
      </c>
      <c r="AE760" s="717"/>
      <c r="AF760" s="723" t="str">
        <f t="array" aca="1" ref="AF760" ca="1">IFERROR(INDEX(SBS!$B$1:$B$530,MATCH(AE760,SBS!$A$1:$A$530,0)),"None")</f>
        <v>None</v>
      </c>
      <c r="AG760" s="716" t="s">
        <v>3121</v>
      </c>
      <c r="AH760" s="752" t="s">
        <v>84</v>
      </c>
      <c r="AI760" s="745" t="s">
        <v>85</v>
      </c>
      <c r="AJ760" s="716" t="str">
        <f t="shared" ref="AJ760:AN760" si="513">M760</f>
        <v>&lt; 1 week</v>
      </c>
      <c r="AK760" s="717" t="str">
        <f t="shared" si="513"/>
        <v>&lt; $10K</v>
      </c>
      <c r="AL760" s="717" t="str">
        <f t="shared" si="513"/>
        <v>no safety impact of any form</v>
      </c>
      <c r="AM760" s="717" t="str">
        <f t="shared" si="513"/>
        <v>No radiological impact of any form</v>
      </c>
      <c r="AN760" s="717" t="str">
        <f t="shared" si="513"/>
        <v>no environmental impact of any form</v>
      </c>
      <c r="AO760" s="723">
        <f t="array" ref="AO760">IFERROR(MAX(INDEX('Severity, Risk, and Probability'!$A$13:$A$17,MATCH(AJ760,'Severity, Risk, and Probability'!$B$13:$B$17,0)),INDEX('Severity, Risk, and Probability'!$A$13:$A$17,MATCH(AK760,'Severity, Risk, and Probability'!$C$13:$C$17,0)),INDEX('Severity, Risk, and Probability'!$A$13:$A$17,MATCH(AL760,'Severity, Risk, and Probability'!$D$13:$D$17,0)),INDEX('Severity, Risk, and Probability'!$A$13:$A$17,MATCH(AM760,'Severity, Risk, and Probability'!$E$13:$E$17,0)),INDEX('Severity, Risk, and Probability'!$A$13:$A$17,MATCH(AN760,'Severity, Risk, and Probability'!$F$13:$F$17,0))),"")</f>
        <v>1</v>
      </c>
      <c r="AP760" s="721">
        <f t="shared" si="465"/>
        <v>3</v>
      </c>
      <c r="AQ760" s="727" t="s">
        <v>84</v>
      </c>
      <c r="AR760" s="908"/>
      <c r="AS760" s="794"/>
      <c r="AT760" s="777"/>
      <c r="AV760" s="746" t="str">
        <f t="shared" si="478"/>
        <v>1.7.3</v>
      </c>
      <c r="AW760" s="747" t="str">
        <f t="shared" si="479"/>
        <v>1.7.3.8</v>
      </c>
      <c r="AX760" s="734" t="e">
        <f t="shared" ca="1" si="480"/>
        <v>#NAME?</v>
      </c>
      <c r="AY760" s="734" t="e">
        <f t="shared" ca="1" si="481"/>
        <v>#NAME?</v>
      </c>
      <c r="AZ760" s="734" t="e">
        <f t="shared" ca="1" si="482"/>
        <v>#NAME?</v>
      </c>
      <c r="BA760" s="734" t="e">
        <f t="shared" si="483"/>
        <v>#N/A</v>
      </c>
      <c r="BB760" s="734" t="e">
        <f t="array" ref="BB760">IF(($S760=0.1),TRUE,IF(NOT(ISBLANK(INDEX(Categories!E$4:E$32,MATCH($S760,Categories!$D$4:$D$32,0)))),K760=INDEX(Categories!E$4:E$32,MATCH($S760,Categories!$D$4:$D$32,0)),TRUE))</f>
        <v>#N/A</v>
      </c>
      <c r="BC760" s="734" t="e">
        <f t="array" ref="BC760">IF(($S760=0.1),TRUE,IF(NOT(ISBLANK(INDEX(Categories!F$4:F$32,MATCH($S760,Categories!$D$4:$D$32,0)))),L760=INDEX(Categories!F$4:F$32,MATCH($S760,Categories!$D$4:$D$32,0)),TRUE))</f>
        <v>#N/A</v>
      </c>
      <c r="BD760" s="734" t="e">
        <f t="array" ref="BD760">IF(($S760=0.1),TRUE,IF(NOT(ISBLANK(INDEX(Categories!G$4:G$32,MATCH($S760,Categories!$D$4:$D$32,0)))),M760=INDEX(Categories!G$4:G$32,MATCH($S760,Categories!$D$4:$D$32,0)),TRUE))</f>
        <v>#N/A</v>
      </c>
      <c r="BE760" s="734" t="e">
        <f t="array" ref="BE760">IF(($S760=0.1),TRUE,IF(NOT(ISBLANK(INDEX(Categories!H$4:H$32,MATCH($S760,Categories!$D$4:$D$32,0)))),N760=INDEX(Categories!H$4:H$32,MATCH($S760,Categories!$D$4:$D$32,0)),TRUE))</f>
        <v>#N/A</v>
      </c>
      <c r="BF760" s="734" t="e">
        <f t="array" ref="BF760">IF(($S760=0.1),TRUE,IF(NOT(ISBLANK(INDEX(Categories!I$4:I$32,MATCH($S760,Categories!$D$4:$D$32,0)))),O760=INDEX(Categories!I$4:I$32,MATCH($S760,Categories!$D$4:$D$32,0)),TRUE))</f>
        <v>#N/A</v>
      </c>
      <c r="BG760" s="734" t="e">
        <f t="array" ref="BG760">IF(($S760=0.1),TRUE,IF(NOT(ISBLANK(INDEX(Categories!J$4:J$32,MATCH($S760,Categories!$D$4:$D$32,0)))),P760=INDEX(Categories!J$4:J$32,MATCH($S760,Categories!$D$4:$D$32,0)),TRUE))</f>
        <v>#N/A</v>
      </c>
      <c r="BH760" s="734" t="e">
        <f t="array" ref="BH760">IF(($S760=0.1),TRUE,IF(NOT(ISBLANK(INDEX(Categories!K$4:K$32,MATCH($S760,Categories!$D$4:$D$32,0)))),Q760=INDEX(Categories!K$4:K$32,MATCH($S760,Categories!$D$4:$D$32,0)),TRUE))</f>
        <v>#N/A</v>
      </c>
      <c r="BI760" s="734" t="e">
        <f t="array" ref="BI760">IF(($S760=0.1),TRUE,IF(NOT(ISBLANK(INDEX(Categories!L$4:L$32,MATCH($S760,Categories!$D$4:$D$32,0)))),R760=INDEX(Categories!L$4:L$32,MATCH($S760,Categories!$D$4:$D$32,0)),TRUE))</f>
        <v>#N/A</v>
      </c>
      <c r="BJ760" s="734" t="e">
        <f t="shared" ca="1" si="484"/>
        <v>#NAME?</v>
      </c>
      <c r="BK760" s="734" t="e">
        <f t="shared" ca="1" si="485"/>
        <v>#NAME?</v>
      </c>
      <c r="BL760" s="734" t="e">
        <f t="shared" ca="1" si="486"/>
        <v>#NAME?</v>
      </c>
    </row>
    <row r="761" spans="1:64" s="895" customFormat="1" ht="70" customHeight="1">
      <c r="A761" s="799">
        <f t="shared" si="1"/>
        <v>5</v>
      </c>
      <c r="B761" s="708">
        <f t="shared" si="46"/>
        <v>756</v>
      </c>
      <c r="C761" s="717" t="s">
        <v>521</v>
      </c>
      <c r="D761" s="710" t="str">
        <f t="array" aca="1" ref="D761" ca="1">IFERROR(INDEX(SBS!$B$1:$B$530,MATCH(C761,SBS!$A$1:$A$530,0)),"-")</f>
        <v>Central Control System (CCS)</v>
      </c>
      <c r="E761" s="710" t="str">
        <f t="array" aca="1" ref="E761" ca="1">IFERROR(INDEX(SBS!$F$1:$F$530,MATCH(C761,SBS!$A$1:$A$530,0)),"-")</f>
        <v>1.9.4.2</v>
      </c>
      <c r="F761" s="710" t="str">
        <f t="array" aca="1" ref="F761" ca="1">IFERROR(INDEX(SBS!$C$1:$C$530,MATCH(C761,SBS!$A$1:$A$530,0)),"-")</f>
        <v>Operational &amp; Safety Systems</v>
      </c>
      <c r="G761" s="784" t="s">
        <v>3145</v>
      </c>
      <c r="H761" s="851" t="s">
        <v>3138</v>
      </c>
      <c r="I761" s="716" t="s">
        <v>3146</v>
      </c>
      <c r="J761" s="744" t="s">
        <v>173</v>
      </c>
      <c r="K761" s="715" t="s">
        <v>72</v>
      </c>
      <c r="L761" s="716" t="s">
        <v>72</v>
      </c>
      <c r="M761" s="716" t="s">
        <v>119</v>
      </c>
      <c r="N761" s="717" t="s">
        <v>201</v>
      </c>
      <c r="O761" s="717" t="s">
        <v>76</v>
      </c>
      <c r="P761" s="717" t="s">
        <v>77</v>
      </c>
      <c r="Q761" s="717" t="s">
        <v>78</v>
      </c>
      <c r="R761" s="717" t="s">
        <v>404</v>
      </c>
      <c r="S761" s="718"/>
      <c r="T761" s="718">
        <f t="array" ref="T761">IFERROR(INDEX('Severity, Risk, and Probability'!$A$4:$A$8,MATCH(K761,'Severity, Risk, and Probability'!$B$4:$B$8,0)),"")</f>
        <v>3</v>
      </c>
      <c r="U761" s="718">
        <f t="array" ref="U761">IFERROR(INDEX('Severity, Risk, and Probability'!$A$4:$A$8,MATCH(L761,'Severity, Risk, and Probability'!$B$4:$B$8,0)),"")</f>
        <v>3</v>
      </c>
      <c r="V761" s="738">
        <v>0</v>
      </c>
      <c r="W761" s="718">
        <f t="array" ref="W761">IFERROR(MAX(INDEX('Severity, Risk, and Probability'!$A$13:$A$17,MATCH(M761,'Severity, Risk, and Probability'!$B$13:$B$17,0)),INDEX('Severity, Risk, and Probability'!$A$13:$A$17,MATCH(N761,'Severity, Risk, and Probability'!$C$13:$C$17,0)),INDEX('Severity, Risk, and Probability'!$A$13:$A$17,MATCH(O761,'Severity, Risk, and Probability'!$D$13:$D$17,0)),INDEX('Severity, Risk, and Probability'!$A$13:$A$17,MATCH(P761,'Severity, Risk, and Probability'!$E$13:$E$17,0)),INDEX('Severity, Risk, and Probability'!$A$13:$A$17,MATCH(Q761,'Severity, Risk, and Probability'!$F$13:$F$17,0))),"")</f>
        <v>1</v>
      </c>
      <c r="X761" s="720">
        <f t="array" ref="X761">IFERROR(INDEX('Severity, Risk, and Probability'!$A$20:$A$24,MATCH(R761,'Severity, Risk, and Probability'!$B$20:$B$24,0)),"")</f>
        <v>1</v>
      </c>
      <c r="Y761" s="718">
        <f t="shared" si="291"/>
        <v>3</v>
      </c>
      <c r="Z761" s="721">
        <f t="shared" si="292"/>
        <v>3</v>
      </c>
      <c r="AA761" s="722" t="s">
        <v>521</v>
      </c>
      <c r="AB761" s="723" t="str">
        <f t="array" aca="1" ref="AB761" ca="1">IFERROR(INDEX(SBS!$B$1:$B$530,MATCH(AA761,SBS!$A$1:$A$530,0)),"None")</f>
        <v>Central Control System (CCS)</v>
      </c>
      <c r="AC761" s="717"/>
      <c r="AD761" s="723" t="str">
        <f t="array" aca="1" ref="AD761" ca="1">IFERROR(INDEX(SBS!$B$1:$B$530,MATCH(AC761,SBS!$A$1:$A$530,0)),"None")</f>
        <v>None</v>
      </c>
      <c r="AE761" s="717"/>
      <c r="AF761" s="723" t="str">
        <f t="array" aca="1" ref="AF761" ca="1">IFERROR(INDEX(SBS!$B$1:$B$530,MATCH(AE761,SBS!$A$1:$A$530,0)),"None")</f>
        <v>None</v>
      </c>
      <c r="AG761" s="716" t="s">
        <v>3121</v>
      </c>
      <c r="AH761" s="752" t="s">
        <v>84</v>
      </c>
      <c r="AI761" s="745" t="s">
        <v>85</v>
      </c>
      <c r="AJ761" s="716" t="str">
        <f t="shared" ref="AJ761:AN761" si="514">M761</f>
        <v>&lt; 1 week</v>
      </c>
      <c r="AK761" s="717" t="str">
        <f t="shared" si="514"/>
        <v>&lt; $10K</v>
      </c>
      <c r="AL761" s="717" t="str">
        <f t="shared" si="514"/>
        <v>no safety impact of any form</v>
      </c>
      <c r="AM761" s="717" t="str">
        <f t="shared" si="514"/>
        <v>No radiological impact of any form</v>
      </c>
      <c r="AN761" s="717" t="str">
        <f t="shared" si="514"/>
        <v>no environmental impact of any form</v>
      </c>
      <c r="AO761" s="723">
        <f t="array" ref="AO761">IFERROR(MAX(INDEX('Severity, Risk, and Probability'!$A$13:$A$17,MATCH(AJ761,'Severity, Risk, and Probability'!$B$13:$B$17,0)),INDEX('Severity, Risk, and Probability'!$A$13:$A$17,MATCH(AK761,'Severity, Risk, and Probability'!$C$13:$C$17,0)),INDEX('Severity, Risk, and Probability'!$A$13:$A$17,MATCH(AL761,'Severity, Risk, and Probability'!$D$13:$D$17,0)),INDEX('Severity, Risk, and Probability'!$A$13:$A$17,MATCH(AM761,'Severity, Risk, and Probability'!$E$13:$E$17,0)),INDEX('Severity, Risk, and Probability'!$A$13:$A$17,MATCH(AN761,'Severity, Risk, and Probability'!$F$13:$F$17,0))),"")</f>
        <v>1</v>
      </c>
      <c r="AP761" s="721">
        <f t="shared" si="465"/>
        <v>3</v>
      </c>
      <c r="AQ761" s="727" t="s">
        <v>84</v>
      </c>
      <c r="AR761" s="908"/>
      <c r="AS761" s="753" t="s">
        <v>3069</v>
      </c>
      <c r="AT761" s="777"/>
      <c r="AV761" s="746" t="str">
        <f t="shared" si="478"/>
        <v>1.7.3</v>
      </c>
      <c r="AW761" s="747" t="str">
        <f t="shared" si="479"/>
        <v>1.7.3.8</v>
      </c>
      <c r="AX761" s="734" t="e">
        <f t="shared" ca="1" si="480"/>
        <v>#NAME?</v>
      </c>
      <c r="AY761" s="734" t="e">
        <f t="shared" ca="1" si="481"/>
        <v>#NAME?</v>
      </c>
      <c r="AZ761" s="734" t="e">
        <f t="shared" ca="1" si="482"/>
        <v>#NAME?</v>
      </c>
      <c r="BA761" s="734" t="e">
        <f t="shared" si="483"/>
        <v>#N/A</v>
      </c>
      <c r="BB761" s="734" t="e">
        <f t="array" ref="BB761">IF(($S761=0.1),TRUE,IF(NOT(ISBLANK(INDEX(Categories!E$4:E$32,MATCH($S761,Categories!$D$4:$D$32,0)))),K761=INDEX(Categories!E$4:E$32,MATCH($S761,Categories!$D$4:$D$32,0)),TRUE))</f>
        <v>#N/A</v>
      </c>
      <c r="BC761" s="734" t="e">
        <f t="array" ref="BC761">IF(($S761=0.1),TRUE,IF(NOT(ISBLANK(INDEX(Categories!F$4:F$32,MATCH($S761,Categories!$D$4:$D$32,0)))),L761=INDEX(Categories!F$4:F$32,MATCH($S761,Categories!$D$4:$D$32,0)),TRUE))</f>
        <v>#N/A</v>
      </c>
      <c r="BD761" s="734" t="e">
        <f t="array" ref="BD761">IF(($S761=0.1),TRUE,IF(NOT(ISBLANK(INDEX(Categories!G$4:G$32,MATCH($S761,Categories!$D$4:$D$32,0)))),M761=INDEX(Categories!G$4:G$32,MATCH($S761,Categories!$D$4:$D$32,0)),TRUE))</f>
        <v>#N/A</v>
      </c>
      <c r="BE761" s="734" t="e">
        <f t="array" ref="BE761">IF(($S761=0.1),TRUE,IF(NOT(ISBLANK(INDEX(Categories!H$4:H$32,MATCH($S761,Categories!$D$4:$D$32,0)))),N761=INDEX(Categories!H$4:H$32,MATCH($S761,Categories!$D$4:$D$32,0)),TRUE))</f>
        <v>#N/A</v>
      </c>
      <c r="BF761" s="734" t="e">
        <f t="array" ref="BF761">IF(($S761=0.1),TRUE,IF(NOT(ISBLANK(INDEX(Categories!I$4:I$32,MATCH($S761,Categories!$D$4:$D$32,0)))),O761=INDEX(Categories!I$4:I$32,MATCH($S761,Categories!$D$4:$D$32,0)),TRUE))</f>
        <v>#N/A</v>
      </c>
      <c r="BG761" s="734" t="e">
        <f t="array" ref="BG761">IF(($S761=0.1),TRUE,IF(NOT(ISBLANK(INDEX(Categories!J$4:J$32,MATCH($S761,Categories!$D$4:$D$32,0)))),P761=INDEX(Categories!J$4:J$32,MATCH($S761,Categories!$D$4:$D$32,0)),TRUE))</f>
        <v>#N/A</v>
      </c>
      <c r="BH761" s="734" t="e">
        <f t="array" ref="BH761">IF(($S761=0.1),TRUE,IF(NOT(ISBLANK(INDEX(Categories!K$4:K$32,MATCH($S761,Categories!$D$4:$D$32,0)))),Q761=INDEX(Categories!K$4:K$32,MATCH($S761,Categories!$D$4:$D$32,0)),TRUE))</f>
        <v>#N/A</v>
      </c>
      <c r="BI761" s="734" t="e">
        <f t="array" ref="BI761">IF(($S761=0.1),TRUE,IF(NOT(ISBLANK(INDEX(Categories!L$4:L$32,MATCH($S761,Categories!$D$4:$D$32,0)))),R761=INDEX(Categories!L$4:L$32,MATCH($S761,Categories!$D$4:$D$32,0)),TRUE))</f>
        <v>#N/A</v>
      </c>
      <c r="BJ761" s="734" t="e">
        <f t="shared" ca="1" si="484"/>
        <v>#NAME?</v>
      </c>
      <c r="BK761" s="734" t="e">
        <f t="shared" ca="1" si="485"/>
        <v>#NAME?</v>
      </c>
      <c r="BL761" s="734" t="e">
        <f t="shared" ca="1" si="486"/>
        <v>#NAME?</v>
      </c>
    </row>
    <row r="762" spans="1:64" s="895" customFormat="1" ht="70" customHeight="1">
      <c r="A762" s="880">
        <f t="shared" si="1"/>
        <v>5</v>
      </c>
      <c r="B762" s="853">
        <f t="shared" si="46"/>
        <v>757</v>
      </c>
      <c r="C762" s="854" t="s">
        <v>3147</v>
      </c>
      <c r="D762" s="855" t="str">
        <f t="array" aca="1" ref="D762" ca="1">IFERROR(INDEX(SBS!$B$1:$B$530,MATCH(C762,SBS!$A$1:$A$530,0)),"-")</f>
        <v>Caged Areas</v>
      </c>
      <c r="E762" s="710" t="str">
        <f t="array" aca="1" ref="E762" ca="1">IFERROR(INDEX(SBS!$F$1:$F$530,MATCH(C762,SBS!$A$1:$A$530,0)),"-")</f>
        <v>1.9.4.1</v>
      </c>
      <c r="F762" s="855" t="str">
        <f t="array" aca="1" ref="F762" ca="1">IFERROR(INDEX(SBS!$C$1:$C$530,MATCH(C762,SBS!$A$1:$A$530,0)),"-")</f>
        <v>Operational &amp; Safety Systems</v>
      </c>
      <c r="G762" s="866" t="s">
        <v>3148</v>
      </c>
      <c r="H762" s="857" t="s">
        <v>3149</v>
      </c>
      <c r="I762" s="857" t="s">
        <v>3150</v>
      </c>
      <c r="J762" s="858" t="s">
        <v>173</v>
      </c>
      <c r="K762" s="859" t="s">
        <v>73</v>
      </c>
      <c r="L762" s="857" t="s">
        <v>127</v>
      </c>
      <c r="M762" s="857" t="s">
        <v>119</v>
      </c>
      <c r="N762" s="854" t="s">
        <v>116</v>
      </c>
      <c r="O762" s="854" t="s">
        <v>174</v>
      </c>
      <c r="P762" s="854" t="s">
        <v>77</v>
      </c>
      <c r="Q762" s="854" t="s">
        <v>78</v>
      </c>
      <c r="R762" s="854" t="s">
        <v>128</v>
      </c>
      <c r="S762" s="854">
        <v>0.1</v>
      </c>
      <c r="T762" s="860">
        <f t="array" ref="T762">IFERROR(INDEX('Severity, Risk, and Probability'!$A$4:$A$8,MATCH(K762,'Severity, Risk, and Probability'!$B$4:$B$8,0)),"")</f>
        <v>2</v>
      </c>
      <c r="U762" s="860">
        <f t="array" ref="U762">IFERROR(INDEX('Severity, Risk, and Probability'!$A$4:$A$8,MATCH(L762,'Severity, Risk, and Probability'!$B$4:$B$8,0)),"")</f>
        <v>1</v>
      </c>
      <c r="V762" s="861">
        <v>4</v>
      </c>
      <c r="W762" s="860">
        <f t="array" ref="W762">IFERROR(MAX(INDEX('Severity, Risk, and Probability'!$A$13:$A$17,MATCH(M762,'Severity, Risk, and Probability'!$B$13:$B$17,0)),INDEX('Severity, Risk, and Probability'!$A$13:$A$17,MATCH(N762,'Severity, Risk, and Probability'!$C$13:$C$17,0)),INDEX('Severity, Risk, and Probability'!$A$13:$A$17,MATCH(O762,'Severity, Risk, and Probability'!$D$13:$D$17,0)),INDEX('Severity, Risk, and Probability'!$A$13:$A$17,MATCH(P762,'Severity, Risk, and Probability'!$E$13:$E$17,0)),INDEX('Severity, Risk, and Probability'!$A$13:$A$17,MATCH(Q762,'Severity, Risk, and Probability'!$F$13:$F$17,0))),"")</f>
        <v>4</v>
      </c>
      <c r="X762" s="862">
        <f t="array" ref="X762">IFERROR(INDEX('Severity, Risk, and Probability'!$A$20:$A$24,MATCH(R762,'Severity, Risk, and Probability'!$B$20:$B$24,0)),"")</f>
        <v>3</v>
      </c>
      <c r="Y762" s="860">
        <f t="shared" si="291"/>
        <v>8</v>
      </c>
      <c r="Z762" s="863">
        <f t="shared" si="292"/>
        <v>24</v>
      </c>
      <c r="AA762" s="881" t="s">
        <v>2722</v>
      </c>
      <c r="AB762" s="864" t="str">
        <f t="array" aca="1" ref="AB762" ca="1">IFERROR(INDEX(SBS!$B$1:$B$530,MATCH(AA762,SBS!$A$1:$A$530,0)),"None")</f>
        <v>Trapped Key Hardware &amp; Sequencing</v>
      </c>
      <c r="AC762" s="854"/>
      <c r="AD762" s="864" t="str">
        <f t="array" aca="1" ref="AD762" ca="1">IFERROR(INDEX(SBS!$B$1:$B$530,MATCH(AC762,SBS!$A$1:$A$530,0)),"None")</f>
        <v>None</v>
      </c>
      <c r="AE762" s="854"/>
      <c r="AF762" s="864" t="str">
        <f t="array" aca="1" ref="AF762" ca="1">IFERROR(INDEX(SBS!$B$1:$B$530,MATCH(AE762,SBS!$A$1:$A$530,0)),"None")</f>
        <v>None</v>
      </c>
      <c r="AG762" s="857" t="s">
        <v>3151</v>
      </c>
      <c r="AH762" s="865" t="s">
        <v>92</v>
      </c>
      <c r="AI762" s="866" t="s">
        <v>148</v>
      </c>
      <c r="AJ762" s="857" t="str">
        <f t="shared" ref="AJ762:AN762" si="515">M762</f>
        <v>&lt; 1 week</v>
      </c>
      <c r="AK762" s="854" t="str">
        <f t="shared" si="515"/>
        <v>$10K &lt;= C &lt; $100K</v>
      </c>
      <c r="AL762" s="854" t="str">
        <f t="shared" si="515"/>
        <v>May cause death</v>
      </c>
      <c r="AM762" s="854" t="str">
        <f t="shared" si="515"/>
        <v>No radiological impact of any form</v>
      </c>
      <c r="AN762" s="854" t="str">
        <f t="shared" si="515"/>
        <v>no environmental impact of any form</v>
      </c>
      <c r="AO762" s="864">
        <f t="array" ref="AO762">IFERROR(MAX(INDEX('Severity, Risk, and Probability'!$A$13:$A$17,MATCH(AJ762,'Severity, Risk, and Probability'!$B$13:$B$17,0)),INDEX('Severity, Risk, and Probability'!$A$13:$A$17,MATCH(AK762,'Severity, Risk, and Probability'!$C$13:$C$17,0)),INDEX('Severity, Risk, and Probability'!$A$13:$A$17,MATCH(AM762,'Severity, Risk, and Probability'!$E$13:$E$17,0)),INDEX('Severity, Risk, and Probability'!$A$13:$A$17,MATCH(AN762,'Severity, Risk, and Probability'!$F$13:$F$17,0))),"")</f>
        <v>2</v>
      </c>
      <c r="AP762" s="863">
        <f t="shared" si="465"/>
        <v>2</v>
      </c>
      <c r="AQ762" s="930"/>
      <c r="AR762" s="882" t="s">
        <v>84</v>
      </c>
      <c r="AS762" s="931"/>
      <c r="AT762" s="932"/>
      <c r="AV762" s="746" t="str">
        <f t="shared" si="478"/>
        <v>1.7.3</v>
      </c>
      <c r="AW762" s="747" t="str">
        <f t="shared" si="479"/>
        <v>1.7.3.9</v>
      </c>
      <c r="AX762" s="734" t="e">
        <f t="shared" ref="AX762:AX767" ca="1" si="516">IF(AND(GTE(Y762,8),LT(AP762,8),NOT(ISBLANK(AA762))),AB762,"-")</f>
        <v>#NAME?</v>
      </c>
      <c r="AY762" s="734" t="e">
        <f t="shared" ref="AY762:AY767" ca="1" si="517">IF(AND(GTE(Y762,8),LT(AP762,8),NOT(ISBLANK(AD762))),AD762,"-")</f>
        <v>#NAME?</v>
      </c>
      <c r="AZ762" s="734" t="e">
        <f t="shared" ref="AZ762:AZ767" ca="1" si="518">IF(AND(GTE(Y762,8),LT(AP762,8),NOT(ISBLANK(AF762))),AF762,"-")</f>
        <v>#NAME?</v>
      </c>
      <c r="BA762" s="734" t="b">
        <f t="shared" si="483"/>
        <v>1</v>
      </c>
      <c r="BB762" s="734" t="b">
        <f t="array" ref="BB762">IF(($S762=0.1),TRUE,IF(NOT(ISBLANK(INDEX(Categories!E$4:E$32,MATCH($S762,Categories!$D$4:$D$32,0)))),K762=INDEX(Categories!E$4:E$32,MATCH($S762,Categories!$D$4:$D$32,0)),TRUE))</f>
        <v>1</v>
      </c>
      <c r="BC762" s="734" t="b">
        <f t="array" ref="BC762">IF(($S762=0.1),TRUE,IF(NOT(ISBLANK(INDEX(Categories!F$4:F$32,MATCH($S762,Categories!$D$4:$D$32,0)))),L762=INDEX(Categories!F$4:F$32,MATCH($S762,Categories!$D$4:$D$32,0)),TRUE))</f>
        <v>1</v>
      </c>
      <c r="BD762" s="734" t="b">
        <f t="array" ref="BD762">IF(($S762=0.1),TRUE,IF(NOT(ISBLANK(INDEX(Categories!G$4:G$32,MATCH($S762,Categories!$D$4:$D$32,0)))),M762=INDEX(Categories!G$4:G$32,MATCH($S762,Categories!$D$4:$D$32,0)),TRUE))</f>
        <v>1</v>
      </c>
      <c r="BE762" s="734" t="b">
        <f t="array" ref="BE762">IF(($S762=0.1),TRUE,IF(NOT(ISBLANK(INDEX(Categories!H$4:H$32,MATCH($S762,Categories!$D$4:$D$32,0)))),N762=INDEX(Categories!H$4:H$32,MATCH($S762,Categories!$D$4:$D$32,0)),TRUE))</f>
        <v>1</v>
      </c>
      <c r="BF762" s="734" t="b">
        <f t="array" ref="BF762">IF(($S762=0.1),TRUE,IF(NOT(ISBLANK(INDEX(Categories!I$4:I$32,MATCH($S762,Categories!$D$4:$D$32,0)))),O762=INDEX(Categories!I$4:I$32,MATCH($S762,Categories!$D$4:$D$32,0)),TRUE))</f>
        <v>1</v>
      </c>
      <c r="BG762" s="734" t="b">
        <f t="array" ref="BG762">IF(($S762=0.1),TRUE,IF(NOT(ISBLANK(INDEX(Categories!J$4:J$32,MATCH($S762,Categories!$D$4:$D$32,0)))),P762=INDEX(Categories!J$4:J$32,MATCH($S762,Categories!$D$4:$D$32,0)),TRUE))</f>
        <v>1</v>
      </c>
      <c r="BH762" s="734" t="b">
        <f t="array" ref="BH762">IF(($S762=0.1),TRUE,IF(NOT(ISBLANK(INDEX(Categories!K$4:K$32,MATCH($S762,Categories!$D$4:$D$32,0)))),Q762=INDEX(Categories!K$4:K$32,MATCH($S762,Categories!$D$4:$D$32,0)),TRUE))</f>
        <v>1</v>
      </c>
      <c r="BI762" s="734" t="b">
        <f t="array" ref="BI762">IF(($S762=0.1),TRUE,IF(NOT(ISBLANK(INDEX(Categories!L$4:L$32,MATCH($S762,Categories!$D$4:$D$32,0)))),R762=INDEX(Categories!L$4:L$32,MATCH($S762,Categories!$D$4:$D$32,0)),TRUE))</f>
        <v>1</v>
      </c>
      <c r="BJ762" s="734"/>
      <c r="BK762" s="734"/>
      <c r="BL762" s="734"/>
    </row>
    <row r="763" spans="1:64" s="895" customFormat="1" ht="70" customHeight="1">
      <c r="A763" s="708">
        <f t="shared" si="1"/>
        <v>5</v>
      </c>
      <c r="B763" s="708">
        <f t="shared" si="46"/>
        <v>758</v>
      </c>
      <c r="C763" s="741" t="s">
        <v>605</v>
      </c>
      <c r="D763" s="883" t="str">
        <f t="array" aca="1" ref="D763" ca="1">IFERROR(INDEX(SBS!$B$1:$B$530,MATCH(C763,SBS!$A$1:$A$530,0)),"-")</f>
        <v>Bus Work Guards &amp; Exposed Conductors &gt;50V Guards</v>
      </c>
      <c r="E763" s="710" t="str">
        <f t="array" aca="1" ref="E763" ca="1">IFERROR(INDEX(SBS!$F$1:$F$530,MATCH(C763,SBS!$A$1:$A$530,0)),"-")</f>
        <v>1.9.4.1</v>
      </c>
      <c r="F763" s="883" t="str">
        <f t="array" aca="1" ref="F763" ca="1">IFERROR(INDEX(SBS!$C$1:$C$530,MATCH(C763,SBS!$A$1:$A$530,0)),"-")</f>
        <v>Operational &amp; Safety Systems</v>
      </c>
      <c r="G763" s="739" t="s">
        <v>3152</v>
      </c>
      <c r="H763" s="740" t="s">
        <v>3153</v>
      </c>
      <c r="I763" s="740" t="s">
        <v>3154</v>
      </c>
      <c r="J763" s="737" t="s">
        <v>173</v>
      </c>
      <c r="K763" s="764" t="s">
        <v>73</v>
      </c>
      <c r="L763" s="740" t="s">
        <v>127</v>
      </c>
      <c r="M763" s="740" t="s">
        <v>119</v>
      </c>
      <c r="N763" s="741" t="s">
        <v>116</v>
      </c>
      <c r="O763" s="741" t="s">
        <v>174</v>
      </c>
      <c r="P763" s="741" t="s">
        <v>77</v>
      </c>
      <c r="Q763" s="741" t="s">
        <v>78</v>
      </c>
      <c r="R763" s="741" t="s">
        <v>128</v>
      </c>
      <c r="S763" s="741">
        <v>0.1</v>
      </c>
      <c r="T763" s="884">
        <f t="array" ref="T763">IFERROR(INDEX('Severity, Risk, and Probability'!$A$4:$A$8,MATCH(K763,'Severity, Risk, and Probability'!$B$4:$B$8,0)),"")</f>
        <v>2</v>
      </c>
      <c r="U763" s="884">
        <f t="array" ref="U763">IFERROR(INDEX('Severity, Risk, and Probability'!$A$4:$A$8,MATCH(L763,'Severity, Risk, and Probability'!$B$4:$B$8,0)),"")</f>
        <v>1</v>
      </c>
      <c r="V763" s="719">
        <v>4</v>
      </c>
      <c r="W763" s="884">
        <f t="array" ref="W763">IFERROR(MAX(INDEX('Severity, Risk, and Probability'!$A$13:$A$17,MATCH(M763,'Severity, Risk, and Probability'!$B$13:$B$17,0)),INDEX('Severity, Risk, and Probability'!$A$13:$A$17,MATCH(N763,'Severity, Risk, and Probability'!$C$13:$C$17,0)),INDEX('Severity, Risk, and Probability'!$A$13:$A$17,MATCH(O763,'Severity, Risk, and Probability'!$D$13:$D$17,0)),INDEX('Severity, Risk, and Probability'!$A$13:$A$17,MATCH(P763,'Severity, Risk, and Probability'!$E$13:$E$17,0)),INDEX('Severity, Risk, and Probability'!$A$13:$A$17,MATCH(Q763,'Severity, Risk, and Probability'!$F$13:$F$17,0))),"")</f>
        <v>4</v>
      </c>
      <c r="X763" s="885">
        <f t="array" ref="X763">IFERROR(INDEX('Severity, Risk, and Probability'!$A$20:$A$24,MATCH(R763,'Severity, Risk, and Probability'!$B$20:$B$24,0)),"")</f>
        <v>3</v>
      </c>
      <c r="Y763" s="884">
        <f t="shared" si="291"/>
        <v>8</v>
      </c>
      <c r="Z763" s="886">
        <f t="shared" si="292"/>
        <v>24</v>
      </c>
      <c r="AA763" s="761" t="s">
        <v>2722</v>
      </c>
      <c r="AB763" s="887" t="str">
        <f t="array" aca="1" ref="AB763" ca="1">IFERROR(INDEX(SBS!$B$1:$B$530,MATCH(AA763,SBS!$A$1:$A$530,0)),"None")</f>
        <v>Trapped Key Hardware &amp; Sequencing</v>
      </c>
      <c r="AC763" s="741"/>
      <c r="AD763" s="887" t="str">
        <f t="array" aca="1" ref="AD763" ca="1">IFERROR(INDEX(SBS!$B$1:$B$530,MATCH(AC763,SBS!$A$1:$A$530,0)),"None")</f>
        <v>None</v>
      </c>
      <c r="AE763" s="741"/>
      <c r="AF763" s="887" t="str">
        <f t="array" aca="1" ref="AF763" ca="1">IFERROR(INDEX(SBS!$B$1:$B$530,MATCH(AE763,SBS!$A$1:$A$530,0)),"None")</f>
        <v>None</v>
      </c>
      <c r="AG763" s="740" t="s">
        <v>3155</v>
      </c>
      <c r="AH763" s="888" t="s">
        <v>92</v>
      </c>
      <c r="AI763" s="739" t="s">
        <v>148</v>
      </c>
      <c r="AJ763" s="740" t="str">
        <f t="shared" ref="AJ763:AN763" si="519">M763</f>
        <v>&lt; 1 week</v>
      </c>
      <c r="AK763" s="741" t="str">
        <f t="shared" si="519"/>
        <v>$10K &lt;= C &lt; $100K</v>
      </c>
      <c r="AL763" s="741" t="str">
        <f t="shared" si="519"/>
        <v>May cause death</v>
      </c>
      <c r="AM763" s="741" t="str">
        <f t="shared" si="519"/>
        <v>No radiological impact of any form</v>
      </c>
      <c r="AN763" s="741" t="str">
        <f t="shared" si="519"/>
        <v>no environmental impact of any form</v>
      </c>
      <c r="AO763" s="887">
        <f t="array" ref="AO763">IFERROR(MAX(INDEX('Severity, Risk, and Probability'!$A$13:$A$17,MATCH(AJ763,'Severity, Risk, and Probability'!$B$13:$B$17,0)),INDEX('Severity, Risk, and Probability'!$A$13:$A$17,MATCH(AK763,'Severity, Risk, and Probability'!$C$13:$C$17,0)),INDEX('Severity, Risk, and Probability'!$A$13:$A$17,MATCH(AM763,'Severity, Risk, and Probability'!$E$13:$E$17,0)),INDEX('Severity, Risk, and Probability'!$A$13:$A$17,MATCH(AN763,'Severity, Risk, and Probability'!$F$13:$F$17,0))),"")</f>
        <v>2</v>
      </c>
      <c r="AP763" s="886">
        <f t="shared" si="465"/>
        <v>2</v>
      </c>
      <c r="AQ763" s="915"/>
      <c r="AR763" s="889" t="s">
        <v>84</v>
      </c>
      <c r="AS763" s="933"/>
      <c r="AT763" s="929"/>
      <c r="AV763" s="746" t="str">
        <f t="shared" si="478"/>
        <v>1.7.3</v>
      </c>
      <c r="AW763" s="747" t="str">
        <f t="shared" si="479"/>
        <v>1.7.3.9</v>
      </c>
      <c r="AX763" s="734" t="e">
        <f t="shared" ca="1" si="516"/>
        <v>#NAME?</v>
      </c>
      <c r="AY763" s="734" t="e">
        <f t="shared" ca="1" si="517"/>
        <v>#NAME?</v>
      </c>
      <c r="AZ763" s="734" t="e">
        <f t="shared" ca="1" si="518"/>
        <v>#NAME?</v>
      </c>
      <c r="BA763" s="734" t="b">
        <f t="shared" si="483"/>
        <v>1</v>
      </c>
      <c r="BB763" s="734" t="b">
        <f t="array" ref="BB763">IF(($S763=0.1),TRUE,IF(NOT(ISBLANK(INDEX(Categories!E$4:E$32,MATCH($S763,Categories!$D$4:$D$32,0)))),K763=INDEX(Categories!E$4:E$32,MATCH($S763,Categories!$D$4:$D$32,0)),TRUE))</f>
        <v>1</v>
      </c>
      <c r="BC763" s="734" t="b">
        <f t="array" ref="BC763">IF(($S763=0.1),TRUE,IF(NOT(ISBLANK(INDEX(Categories!F$4:F$32,MATCH($S763,Categories!$D$4:$D$32,0)))),L763=INDEX(Categories!F$4:F$32,MATCH($S763,Categories!$D$4:$D$32,0)),TRUE))</f>
        <v>1</v>
      </c>
      <c r="BD763" s="734" t="b">
        <f t="array" ref="BD763">IF(($S763=0.1),TRUE,IF(NOT(ISBLANK(INDEX(Categories!G$4:G$32,MATCH($S763,Categories!$D$4:$D$32,0)))),M763=INDEX(Categories!G$4:G$32,MATCH($S763,Categories!$D$4:$D$32,0)),TRUE))</f>
        <v>1</v>
      </c>
      <c r="BE763" s="734" t="b">
        <f t="array" ref="BE763">IF(($S763=0.1),TRUE,IF(NOT(ISBLANK(INDEX(Categories!H$4:H$32,MATCH($S763,Categories!$D$4:$D$32,0)))),N763=INDEX(Categories!H$4:H$32,MATCH($S763,Categories!$D$4:$D$32,0)),TRUE))</f>
        <v>1</v>
      </c>
      <c r="BF763" s="734" t="b">
        <f t="array" ref="BF763">IF(($S763=0.1),TRUE,IF(NOT(ISBLANK(INDEX(Categories!I$4:I$32,MATCH($S763,Categories!$D$4:$D$32,0)))),O763=INDEX(Categories!I$4:I$32,MATCH($S763,Categories!$D$4:$D$32,0)),TRUE))</f>
        <v>1</v>
      </c>
      <c r="BG763" s="734" t="b">
        <f t="array" ref="BG763">IF(($S763=0.1),TRUE,IF(NOT(ISBLANK(INDEX(Categories!J$4:J$32,MATCH($S763,Categories!$D$4:$D$32,0)))),P763=INDEX(Categories!J$4:J$32,MATCH($S763,Categories!$D$4:$D$32,0)),TRUE))</f>
        <v>1</v>
      </c>
      <c r="BH763" s="734" t="b">
        <f t="array" ref="BH763">IF(($S763=0.1),TRUE,IF(NOT(ISBLANK(INDEX(Categories!K$4:K$32,MATCH($S763,Categories!$D$4:$D$32,0)))),Q763=INDEX(Categories!K$4:K$32,MATCH($S763,Categories!$D$4:$D$32,0)),TRUE))</f>
        <v>1</v>
      </c>
      <c r="BI763" s="734" t="b">
        <f t="array" ref="BI763">IF(($S763=0.1),TRUE,IF(NOT(ISBLANK(INDEX(Categories!L$4:L$32,MATCH($S763,Categories!$D$4:$D$32,0)))),R763=INDEX(Categories!L$4:L$32,MATCH($S763,Categories!$D$4:$D$32,0)),TRUE))</f>
        <v>1</v>
      </c>
      <c r="BJ763" s="734"/>
      <c r="BK763" s="734"/>
      <c r="BL763" s="734"/>
    </row>
    <row r="764" spans="1:64" s="895" customFormat="1" ht="70" customHeight="1">
      <c r="A764" s="708">
        <f t="shared" si="1"/>
        <v>5</v>
      </c>
      <c r="B764" s="708">
        <f t="shared" si="46"/>
        <v>759</v>
      </c>
      <c r="C764" s="722" t="s">
        <v>1828</v>
      </c>
      <c r="D764" s="778" t="str">
        <f t="array" aca="1" ref="D764" ca="1">IFERROR(INDEX(SBS!$B$1:$B$530,MATCH(C764,SBS!$A$1:$A$530,0)),"-")</f>
        <v>Helium Piping Guards</v>
      </c>
      <c r="E764" s="710" t="str">
        <f t="array" aca="1" ref="E764" ca="1">IFERROR(INDEX(SBS!$F$1:$F$530,MATCH(C764,SBS!$A$1:$A$530,0)),"-")</f>
        <v>1.9.4.1</v>
      </c>
      <c r="F764" s="779" t="str">
        <f t="array" aca="1" ref="F764" ca="1">IFERROR(INDEX(SBS!$C$1:$C$530,MATCH(C764,SBS!$A$1:$A$530,0)),"-")</f>
        <v>Operational &amp; Safety Systems</v>
      </c>
      <c r="G764" s="745" t="s">
        <v>3152</v>
      </c>
      <c r="H764" s="716" t="s">
        <v>3153</v>
      </c>
      <c r="I764" s="716" t="s">
        <v>3154</v>
      </c>
      <c r="J764" s="744" t="s">
        <v>173</v>
      </c>
      <c r="K764" s="715" t="s">
        <v>73</v>
      </c>
      <c r="L764" s="716" t="s">
        <v>127</v>
      </c>
      <c r="M764" s="716" t="s">
        <v>119</v>
      </c>
      <c r="N764" s="717" t="s">
        <v>116</v>
      </c>
      <c r="O764" s="717" t="s">
        <v>493</v>
      </c>
      <c r="P764" s="717" t="s">
        <v>77</v>
      </c>
      <c r="Q764" s="717" t="s">
        <v>78</v>
      </c>
      <c r="R764" s="722" t="s">
        <v>128</v>
      </c>
      <c r="S764" s="722">
        <v>0.1</v>
      </c>
      <c r="T764" s="780">
        <f t="array" ref="T764">IFERROR(INDEX('Severity, Risk, and Probability'!$A$4:$A$8,MATCH(K764,'Severity, Risk, and Probability'!$B$4:$B$8,0)),"")</f>
        <v>2</v>
      </c>
      <c r="U764" s="718">
        <f t="array" ref="U764">IFERROR(INDEX('Severity, Risk, and Probability'!$A$4:$A$8,MATCH(L764,'Severity, Risk, and Probability'!$B$4:$B$8,0)),"")</f>
        <v>1</v>
      </c>
      <c r="V764" s="738">
        <v>3</v>
      </c>
      <c r="W764" s="718">
        <f t="array" ref="W764">IFERROR(MAX(INDEX('Severity, Risk, and Probability'!$A$13:$A$17,MATCH(M764,'Severity, Risk, and Probability'!$B$13:$B$17,0)),INDEX('Severity, Risk, and Probability'!$A$13:$A$17,MATCH(N764,'Severity, Risk, and Probability'!$C$13:$C$17,0)),INDEX('Severity, Risk, and Probability'!$A$13:$A$17,MATCH(O764,'Severity, Risk, and Probability'!$D$13:$D$17,0)),INDEX('Severity, Risk, and Probability'!$A$13:$A$17,MATCH(P764,'Severity, Risk, and Probability'!$E$13:$E$17,0)),INDEX('Severity, Risk, and Probability'!$A$13:$A$17,MATCH(Q764,'Severity, Risk, and Probability'!$F$13:$F$17,0))),"")</f>
        <v>3</v>
      </c>
      <c r="X764" s="720">
        <f t="array" ref="X764">IFERROR(INDEX('Severity, Risk, and Probability'!$A$20:$A$24,MATCH(R764,'Severity, Risk, and Probability'!$B$20:$B$24,0)),"")</f>
        <v>3</v>
      </c>
      <c r="Y764" s="718">
        <f t="shared" si="291"/>
        <v>6</v>
      </c>
      <c r="Z764" s="721">
        <f t="shared" si="292"/>
        <v>18</v>
      </c>
      <c r="AA764" s="708"/>
      <c r="AB764" s="778" t="str">
        <f t="array" aca="1" ref="AB764" ca="1">IFERROR(INDEX(SBS!$B$1:$B$530,MATCH(AA764,SBS!$A$1:$A$530,0)),"None")</f>
        <v>None</v>
      </c>
      <c r="AC764" s="717"/>
      <c r="AD764" s="723" t="str">
        <f t="array" aca="1" ref="AD764" ca="1">IFERROR(INDEX(SBS!$B$1:$B$530,MATCH(AC764,SBS!$A$1:$A$530,0)),"None")</f>
        <v>None</v>
      </c>
      <c r="AE764" s="708"/>
      <c r="AF764" s="778" t="str">
        <f t="array" aca="1" ref="AF764" ca="1">IFERROR(INDEX(SBS!$B$1:$B$530,MATCH(AE764,SBS!$A$1:$A$530,0)),"None")</f>
        <v>None</v>
      </c>
      <c r="AG764" s="716" t="s">
        <v>3156</v>
      </c>
      <c r="AH764" s="752" t="s">
        <v>92</v>
      </c>
      <c r="AI764" s="745" t="s">
        <v>148</v>
      </c>
      <c r="AJ764" s="716" t="str">
        <f t="shared" ref="AJ764:AN764" si="520">M764</f>
        <v>&lt; 1 week</v>
      </c>
      <c r="AK764" s="717" t="str">
        <f t="shared" si="520"/>
        <v>$10K &lt;= C &lt; $100K</v>
      </c>
      <c r="AL764" s="717" t="str">
        <f t="shared" si="520"/>
        <v>May cause serious injury or illness</v>
      </c>
      <c r="AM764" s="717" t="str">
        <f t="shared" si="520"/>
        <v>No radiological impact of any form</v>
      </c>
      <c r="AN764" s="717" t="str">
        <f t="shared" si="520"/>
        <v>no environmental impact of any form</v>
      </c>
      <c r="AO764" s="723">
        <f t="array" ref="AO764">IFERROR(MAX(INDEX('Severity, Risk, and Probability'!$A$13:$A$17,MATCH(AJ764,'Severity, Risk, and Probability'!$B$13:$B$17,0)),INDEX('Severity, Risk, and Probability'!$A$13:$A$17,MATCH(AK764,'Severity, Risk, and Probability'!$C$13:$C$17,0)),INDEX('Severity, Risk, and Probability'!$A$13:$A$17,MATCH(AM764,'Severity, Risk, and Probability'!$E$13:$E$17,0)),INDEX('Severity, Risk, and Probability'!$A$13:$A$17,MATCH(AN764,'Severity, Risk, and Probability'!$F$13:$F$17,0))),"")</f>
        <v>2</v>
      </c>
      <c r="AP764" s="721">
        <f t="shared" si="465"/>
        <v>2</v>
      </c>
      <c r="AQ764" s="768"/>
      <c r="AR764" s="728" t="s">
        <v>84</v>
      </c>
      <c r="AS764" s="903"/>
      <c r="AT764" s="934"/>
      <c r="AU764" s="904"/>
      <c r="AV764" s="746" t="str">
        <f t="shared" si="478"/>
        <v>1.7.3</v>
      </c>
      <c r="AW764" s="747" t="str">
        <f t="shared" si="479"/>
        <v>1.7.3.9</v>
      </c>
      <c r="AX764" s="734" t="e">
        <f t="shared" ca="1" si="516"/>
        <v>#NAME?</v>
      </c>
      <c r="AY764" s="734" t="e">
        <f t="shared" ca="1" si="517"/>
        <v>#NAME?</v>
      </c>
      <c r="AZ764" s="734" t="e">
        <f t="shared" ca="1" si="518"/>
        <v>#NAME?</v>
      </c>
      <c r="BA764" s="734" t="b">
        <f t="shared" si="483"/>
        <v>1</v>
      </c>
      <c r="BB764" s="734" t="b">
        <f t="array" ref="BB764">IF(($S764=0.1),TRUE,IF(NOT(ISBLANK(INDEX(Categories!E$4:E$32,MATCH($S764,Categories!$D$4:$D$32,0)))),K764=INDEX(Categories!E$4:E$32,MATCH($S764,Categories!$D$4:$D$32,0)),TRUE))</f>
        <v>1</v>
      </c>
      <c r="BC764" s="734" t="b">
        <f t="array" ref="BC764">IF(($S764=0.1),TRUE,IF(NOT(ISBLANK(INDEX(Categories!F$4:F$32,MATCH($S764,Categories!$D$4:$D$32,0)))),L764=INDEX(Categories!F$4:F$32,MATCH($S764,Categories!$D$4:$D$32,0)),TRUE))</f>
        <v>1</v>
      </c>
      <c r="BD764" s="734" t="b">
        <f t="array" ref="BD764">IF(($S764=0.1),TRUE,IF(NOT(ISBLANK(INDEX(Categories!G$4:G$32,MATCH($S764,Categories!$D$4:$D$32,0)))),M764=INDEX(Categories!G$4:G$32,MATCH($S764,Categories!$D$4:$D$32,0)),TRUE))</f>
        <v>1</v>
      </c>
      <c r="BE764" s="734" t="b">
        <f t="array" ref="BE764">IF(($S764=0.1),TRUE,IF(NOT(ISBLANK(INDEX(Categories!H$4:H$32,MATCH($S764,Categories!$D$4:$D$32,0)))),N764=INDEX(Categories!H$4:H$32,MATCH($S764,Categories!$D$4:$D$32,0)),TRUE))</f>
        <v>1</v>
      </c>
      <c r="BF764" s="734" t="b">
        <f t="array" ref="BF764">IF(($S764=0.1),TRUE,IF(NOT(ISBLANK(INDEX(Categories!I$4:I$32,MATCH($S764,Categories!$D$4:$D$32,0)))),O764=INDEX(Categories!I$4:I$32,MATCH($S764,Categories!$D$4:$D$32,0)),TRUE))</f>
        <v>1</v>
      </c>
      <c r="BG764" s="734" t="b">
        <f t="array" ref="BG764">IF(($S764=0.1),TRUE,IF(NOT(ISBLANK(INDEX(Categories!J$4:J$32,MATCH($S764,Categories!$D$4:$D$32,0)))),P764=INDEX(Categories!J$4:J$32,MATCH($S764,Categories!$D$4:$D$32,0)),TRUE))</f>
        <v>1</v>
      </c>
      <c r="BH764" s="734" t="b">
        <f t="array" ref="BH764">IF(($S764=0.1),TRUE,IF(NOT(ISBLANK(INDEX(Categories!K$4:K$32,MATCH($S764,Categories!$D$4:$D$32,0)))),Q764=INDEX(Categories!K$4:K$32,MATCH($S764,Categories!$D$4:$D$32,0)),TRUE))</f>
        <v>1</v>
      </c>
      <c r="BI764" s="734" t="b">
        <f t="array" ref="BI764">IF(($S764=0.1),TRUE,IF(NOT(ISBLANK(INDEX(Categories!L$4:L$32,MATCH($S764,Categories!$D$4:$D$32,0)))),R764=INDEX(Categories!L$4:L$32,MATCH($S764,Categories!$D$4:$D$32,0)),TRUE))</f>
        <v>1</v>
      </c>
      <c r="BJ764" s="734"/>
      <c r="BK764" s="734"/>
      <c r="BL764" s="734"/>
    </row>
    <row r="765" spans="1:64" s="895" customFormat="1" ht="70" customHeight="1">
      <c r="A765" s="708">
        <f t="shared" si="1"/>
        <v>5</v>
      </c>
      <c r="B765" s="708">
        <f t="shared" si="46"/>
        <v>760</v>
      </c>
      <c r="C765" s="717" t="s">
        <v>2459</v>
      </c>
      <c r="D765" s="710" t="str">
        <f t="array" aca="1" ref="D765" ca="1">IFERROR(INDEX(SBS!$B$1:$B$530,MATCH(C765,SBS!$A$1:$A$530,0)),"-")</f>
        <v>Laser Flight Tube Guards</v>
      </c>
      <c r="E765" s="710" t="str">
        <f t="array" aca="1" ref="E765" ca="1">IFERROR(INDEX(SBS!$F$1:$F$530,MATCH(C765,SBS!$A$1:$A$530,0)),"-")</f>
        <v>1.9.4.1</v>
      </c>
      <c r="F765" s="710" t="str">
        <f t="array" aca="1" ref="F765" ca="1">IFERROR(INDEX(SBS!$C$1:$C$530,MATCH(C765,SBS!$A$1:$A$530,0)),"-")</f>
        <v>Operational &amp; Safety Systems</v>
      </c>
      <c r="G765" s="745" t="s">
        <v>3152</v>
      </c>
      <c r="H765" s="716" t="s">
        <v>3153</v>
      </c>
      <c r="I765" s="716" t="s">
        <v>3154</v>
      </c>
      <c r="J765" s="744" t="s">
        <v>173</v>
      </c>
      <c r="K765" s="715" t="s">
        <v>73</v>
      </c>
      <c r="L765" s="716" t="s">
        <v>127</v>
      </c>
      <c r="M765" s="716" t="s">
        <v>119</v>
      </c>
      <c r="N765" s="717" t="s">
        <v>116</v>
      </c>
      <c r="O765" s="717" t="s">
        <v>493</v>
      </c>
      <c r="P765" s="717" t="s">
        <v>77</v>
      </c>
      <c r="Q765" s="717" t="s">
        <v>78</v>
      </c>
      <c r="R765" s="717" t="s">
        <v>128</v>
      </c>
      <c r="S765" s="717">
        <v>0.1</v>
      </c>
      <c r="T765" s="718">
        <f t="array" ref="T765">IFERROR(INDEX('Severity, Risk, and Probability'!$A$4:$A$8,MATCH(K765,'Severity, Risk, and Probability'!$B$4:$B$8,0)),"")</f>
        <v>2</v>
      </c>
      <c r="U765" s="718">
        <f t="array" ref="U765">IFERROR(INDEX('Severity, Risk, and Probability'!$A$4:$A$8,MATCH(L765,'Severity, Risk, and Probability'!$B$4:$B$8,0)),"")</f>
        <v>1</v>
      </c>
      <c r="V765" s="738">
        <v>3</v>
      </c>
      <c r="W765" s="718">
        <f t="array" ref="W765">IFERROR(MAX(INDEX('Severity, Risk, and Probability'!$A$13:$A$17,MATCH(M765,'Severity, Risk, and Probability'!$B$13:$B$17,0)),INDEX('Severity, Risk, and Probability'!$A$13:$A$17,MATCH(N765,'Severity, Risk, and Probability'!$C$13:$C$17,0)),INDEX('Severity, Risk, and Probability'!$A$13:$A$17,MATCH(O765,'Severity, Risk, and Probability'!$D$13:$D$17,0)),INDEX('Severity, Risk, and Probability'!$A$13:$A$17,MATCH(P765,'Severity, Risk, and Probability'!$E$13:$E$17,0)),INDEX('Severity, Risk, and Probability'!$A$13:$A$17,MATCH(Q765,'Severity, Risk, and Probability'!$F$13:$F$17,0))),"")</f>
        <v>3</v>
      </c>
      <c r="X765" s="720">
        <f t="array" ref="X765">IFERROR(INDEX('Severity, Risk, and Probability'!$A$20:$A$24,MATCH(R765,'Severity, Risk, and Probability'!$B$20:$B$24,0)),"")</f>
        <v>3</v>
      </c>
      <c r="Y765" s="718">
        <f t="shared" si="291"/>
        <v>6</v>
      </c>
      <c r="Z765" s="721">
        <f t="shared" si="292"/>
        <v>18</v>
      </c>
      <c r="AA765" s="722"/>
      <c r="AB765" s="723" t="str">
        <f t="array" aca="1" ref="AB765" ca="1">IFERROR(INDEX(SBS!$B$1:$B$530,MATCH(AA765,SBS!$A$1:$A$530,0)),"None")</f>
        <v>None</v>
      </c>
      <c r="AC765" s="717"/>
      <c r="AD765" s="723" t="str">
        <f t="array" aca="1" ref="AD765" ca="1">IFERROR(INDEX(SBS!$B$1:$B$530,MATCH(AC765,SBS!$A$1:$A$530,0)),"None")</f>
        <v>None</v>
      </c>
      <c r="AE765" s="717"/>
      <c r="AF765" s="723" t="str">
        <f t="array" aca="1" ref="AF765" ca="1">IFERROR(INDEX(SBS!$B$1:$B$530,MATCH(AE765,SBS!$A$1:$A$530,0)),"None")</f>
        <v>None</v>
      </c>
      <c r="AG765" s="716" t="s">
        <v>3156</v>
      </c>
      <c r="AH765" s="752" t="s">
        <v>92</v>
      </c>
      <c r="AI765" s="745" t="s">
        <v>148</v>
      </c>
      <c r="AJ765" s="716" t="str">
        <f t="shared" ref="AJ765:AN765" si="521">M765</f>
        <v>&lt; 1 week</v>
      </c>
      <c r="AK765" s="717" t="str">
        <f t="shared" si="521"/>
        <v>$10K &lt;= C &lt; $100K</v>
      </c>
      <c r="AL765" s="717" t="str">
        <f t="shared" si="521"/>
        <v>May cause serious injury or illness</v>
      </c>
      <c r="AM765" s="717" t="str">
        <f t="shared" si="521"/>
        <v>No radiological impact of any form</v>
      </c>
      <c r="AN765" s="717" t="str">
        <f t="shared" si="521"/>
        <v>no environmental impact of any form</v>
      </c>
      <c r="AO765" s="723">
        <f t="array" ref="AO765">IFERROR(MAX(INDEX('Severity, Risk, and Probability'!$A$13:$A$17,MATCH(AJ765,'Severity, Risk, and Probability'!$B$13:$B$17,0)),INDEX('Severity, Risk, and Probability'!$A$13:$A$17,MATCH(AK765,'Severity, Risk, and Probability'!$C$13:$C$17,0)),INDEX('Severity, Risk, and Probability'!$A$13:$A$17,MATCH(AM765,'Severity, Risk, and Probability'!$E$13:$E$17,0)),INDEX('Severity, Risk, and Probability'!$A$13:$A$17,MATCH(AN765,'Severity, Risk, and Probability'!$F$13:$F$17,0))),"")</f>
        <v>2</v>
      </c>
      <c r="AP765" s="721">
        <f t="shared" si="465"/>
        <v>2</v>
      </c>
      <c r="AQ765" s="768"/>
      <c r="AR765" s="728" t="s">
        <v>84</v>
      </c>
      <c r="AS765" s="794"/>
      <c r="AT765" s="777"/>
      <c r="AV765" s="746" t="str">
        <f t="shared" si="478"/>
        <v>1.7.3</v>
      </c>
      <c r="AW765" s="747" t="str">
        <f t="shared" si="479"/>
        <v>1.7.3.9</v>
      </c>
      <c r="AX765" s="734" t="e">
        <f t="shared" ca="1" si="516"/>
        <v>#NAME?</v>
      </c>
      <c r="AY765" s="734" t="e">
        <f t="shared" ca="1" si="517"/>
        <v>#NAME?</v>
      </c>
      <c r="AZ765" s="734" t="e">
        <f t="shared" ca="1" si="518"/>
        <v>#NAME?</v>
      </c>
      <c r="BA765" s="734" t="b">
        <f t="shared" si="483"/>
        <v>1</v>
      </c>
      <c r="BB765" s="734" t="b">
        <f t="array" ref="BB765">IF(($S765=0.1),TRUE,IF(NOT(ISBLANK(INDEX(Categories!E$4:E$32,MATCH($S765,Categories!$D$4:$D$32,0)))),K765=INDEX(Categories!E$4:E$32,MATCH($S765,Categories!$D$4:$D$32,0)),TRUE))</f>
        <v>1</v>
      </c>
      <c r="BC765" s="734" t="b">
        <f t="array" ref="BC765">IF(($S765=0.1),TRUE,IF(NOT(ISBLANK(INDEX(Categories!F$4:F$32,MATCH($S765,Categories!$D$4:$D$32,0)))),L765=INDEX(Categories!F$4:F$32,MATCH($S765,Categories!$D$4:$D$32,0)),TRUE))</f>
        <v>1</v>
      </c>
      <c r="BD765" s="734" t="b">
        <f t="array" ref="BD765">IF(($S765=0.1),TRUE,IF(NOT(ISBLANK(INDEX(Categories!G$4:G$32,MATCH($S765,Categories!$D$4:$D$32,0)))),M765=INDEX(Categories!G$4:G$32,MATCH($S765,Categories!$D$4:$D$32,0)),TRUE))</f>
        <v>1</v>
      </c>
      <c r="BE765" s="734" t="b">
        <f t="array" ref="BE765">IF(($S765=0.1),TRUE,IF(NOT(ISBLANK(INDEX(Categories!H$4:H$32,MATCH($S765,Categories!$D$4:$D$32,0)))),N765=INDEX(Categories!H$4:H$32,MATCH($S765,Categories!$D$4:$D$32,0)),TRUE))</f>
        <v>1</v>
      </c>
      <c r="BF765" s="734" t="b">
        <f t="array" ref="BF765">IF(($S765=0.1),TRUE,IF(NOT(ISBLANK(INDEX(Categories!I$4:I$32,MATCH($S765,Categories!$D$4:$D$32,0)))),O765=INDEX(Categories!I$4:I$32,MATCH($S765,Categories!$D$4:$D$32,0)),TRUE))</f>
        <v>1</v>
      </c>
      <c r="BG765" s="734" t="b">
        <f t="array" ref="BG765">IF(($S765=0.1),TRUE,IF(NOT(ISBLANK(INDEX(Categories!J$4:J$32,MATCH($S765,Categories!$D$4:$D$32,0)))),P765=INDEX(Categories!J$4:J$32,MATCH($S765,Categories!$D$4:$D$32,0)),TRUE))</f>
        <v>1</v>
      </c>
      <c r="BH765" s="734" t="b">
        <f t="array" ref="BH765">IF(($S765=0.1),TRUE,IF(NOT(ISBLANK(INDEX(Categories!K$4:K$32,MATCH($S765,Categories!$D$4:$D$32,0)))),Q765=INDEX(Categories!K$4:K$32,MATCH($S765,Categories!$D$4:$D$32,0)),TRUE))</f>
        <v>1</v>
      </c>
      <c r="BI765" s="734" t="b">
        <f t="array" ref="BI765">IF(($S765=0.1),TRUE,IF(NOT(ISBLANK(INDEX(Categories!L$4:L$32,MATCH($S765,Categories!$D$4:$D$32,0)))),R765=INDEX(Categories!L$4:L$32,MATCH($S765,Categories!$D$4:$D$32,0)),TRUE))</f>
        <v>1</v>
      </c>
      <c r="BJ765" s="734"/>
      <c r="BK765" s="734"/>
      <c r="BL765" s="734"/>
    </row>
    <row r="766" spans="1:64" s="895" customFormat="1" ht="70" customHeight="1">
      <c r="A766" s="708">
        <f t="shared" si="1"/>
        <v>5</v>
      </c>
      <c r="B766" s="708">
        <f t="shared" si="46"/>
        <v>761</v>
      </c>
      <c r="C766" s="717" t="s">
        <v>494</v>
      </c>
      <c r="D766" s="710" t="str">
        <f t="array" aca="1" ref="D766" ca="1">IFERROR(INDEX(SBS!$B$1:$B$530,MATCH(C766,SBS!$A$1:$A$530,0)),"-")</f>
        <v>NSTX-U Vacuum Window &gt;4" Guards</v>
      </c>
      <c r="E766" s="710" t="str">
        <f t="array" aca="1" ref="E766" ca="1">IFERROR(INDEX(SBS!$F$1:$F$530,MATCH(C766,SBS!$A$1:$A$530,0)),"-")</f>
        <v>1.9.4.1</v>
      </c>
      <c r="F766" s="710" t="str">
        <f t="array" aca="1" ref="F766" ca="1">IFERROR(INDEX(SBS!$C$1:$C$530,MATCH(C766,SBS!$A$1:$A$530,0)),"-")</f>
        <v>Operational &amp; Safety Systems</v>
      </c>
      <c r="G766" s="745" t="s">
        <v>3152</v>
      </c>
      <c r="H766" s="716" t="s">
        <v>3153</v>
      </c>
      <c r="I766" s="716" t="s">
        <v>3154</v>
      </c>
      <c r="J766" s="744" t="s">
        <v>173</v>
      </c>
      <c r="K766" s="715" t="s">
        <v>73</v>
      </c>
      <c r="L766" s="716" t="s">
        <v>127</v>
      </c>
      <c r="M766" s="716" t="s">
        <v>119</v>
      </c>
      <c r="N766" s="717" t="s">
        <v>116</v>
      </c>
      <c r="O766" s="717" t="s">
        <v>174</v>
      </c>
      <c r="P766" s="717" t="s">
        <v>77</v>
      </c>
      <c r="Q766" s="717" t="s">
        <v>78</v>
      </c>
      <c r="R766" s="717" t="s">
        <v>128</v>
      </c>
      <c r="S766" s="717">
        <v>0.1</v>
      </c>
      <c r="T766" s="718">
        <f t="array" ref="T766">IFERROR(INDEX('Severity, Risk, and Probability'!$A$4:$A$8,MATCH(K766,'Severity, Risk, and Probability'!$B$4:$B$8,0)),"")</f>
        <v>2</v>
      </c>
      <c r="U766" s="718">
        <f t="array" ref="U766">IFERROR(INDEX('Severity, Risk, and Probability'!$A$4:$A$8,MATCH(L766,'Severity, Risk, and Probability'!$B$4:$B$8,0)),"")</f>
        <v>1</v>
      </c>
      <c r="V766" s="738">
        <v>4</v>
      </c>
      <c r="W766" s="718">
        <f t="array" ref="W766">IFERROR(MAX(INDEX('Severity, Risk, and Probability'!$A$13:$A$17,MATCH(M766,'Severity, Risk, and Probability'!$B$13:$B$17,0)),INDEX('Severity, Risk, and Probability'!$A$13:$A$17,MATCH(N766,'Severity, Risk, and Probability'!$C$13:$C$17,0)),INDEX('Severity, Risk, and Probability'!$A$13:$A$17,MATCH(O766,'Severity, Risk, and Probability'!$D$13:$D$17,0)),INDEX('Severity, Risk, and Probability'!$A$13:$A$17,MATCH(P766,'Severity, Risk, and Probability'!$E$13:$E$17,0)),INDEX('Severity, Risk, and Probability'!$A$13:$A$17,MATCH(Q766,'Severity, Risk, and Probability'!$F$13:$F$17,0))),"")</f>
        <v>4</v>
      </c>
      <c r="X766" s="720">
        <f t="array" ref="X766">IFERROR(INDEX('Severity, Risk, and Probability'!$A$20:$A$24,MATCH(R766,'Severity, Risk, and Probability'!$B$20:$B$24,0)),"")</f>
        <v>3</v>
      </c>
      <c r="Y766" s="718">
        <f t="shared" si="291"/>
        <v>8</v>
      </c>
      <c r="Z766" s="721">
        <f t="shared" si="292"/>
        <v>24</v>
      </c>
      <c r="AA766" s="722"/>
      <c r="AB766" s="723" t="str">
        <f t="array" aca="1" ref="AB766" ca="1">IFERROR(INDEX(SBS!$B$1:$B$530,MATCH(AA766,SBS!$A$1:$A$530,0)),"None")</f>
        <v>None</v>
      </c>
      <c r="AC766" s="717"/>
      <c r="AD766" s="723" t="str">
        <f t="array" aca="1" ref="AD766" ca="1">IFERROR(INDEX(SBS!$B$1:$B$530,MATCH(AC766,SBS!$A$1:$A$530,0)),"None")</f>
        <v>None</v>
      </c>
      <c r="AE766" s="717"/>
      <c r="AF766" s="723" t="str">
        <f t="array" aca="1" ref="AF766" ca="1">IFERROR(INDEX(SBS!$B$1:$B$530,MATCH(AE766,SBS!$A$1:$A$530,0)),"None")</f>
        <v>None</v>
      </c>
      <c r="AG766" s="716" t="s">
        <v>3156</v>
      </c>
      <c r="AH766" s="752" t="s">
        <v>92</v>
      </c>
      <c r="AI766" s="745" t="s">
        <v>148</v>
      </c>
      <c r="AJ766" s="716" t="str">
        <f t="shared" ref="AJ766:AN766" si="522">M766</f>
        <v>&lt; 1 week</v>
      </c>
      <c r="AK766" s="717" t="str">
        <f t="shared" si="522"/>
        <v>$10K &lt;= C &lt; $100K</v>
      </c>
      <c r="AL766" s="717" t="str">
        <f t="shared" si="522"/>
        <v>May cause death</v>
      </c>
      <c r="AM766" s="717" t="str">
        <f t="shared" si="522"/>
        <v>No radiological impact of any form</v>
      </c>
      <c r="AN766" s="717" t="str">
        <f t="shared" si="522"/>
        <v>no environmental impact of any form</v>
      </c>
      <c r="AO766" s="723">
        <f t="array" ref="AO766">IFERROR(MAX(INDEX('Severity, Risk, and Probability'!$A$13:$A$17,MATCH(AJ766,'Severity, Risk, and Probability'!$B$13:$B$17,0)),INDEX('Severity, Risk, and Probability'!$A$13:$A$17,MATCH(AK766,'Severity, Risk, and Probability'!$C$13:$C$17,0)),INDEX('Severity, Risk, and Probability'!$A$13:$A$17,MATCH(AM766,'Severity, Risk, and Probability'!$E$13:$E$17,0)),INDEX('Severity, Risk, and Probability'!$A$13:$A$17,MATCH(AN766,'Severity, Risk, and Probability'!$F$13:$F$17,0))),"")</f>
        <v>2</v>
      </c>
      <c r="AP766" s="721">
        <f t="shared" si="465"/>
        <v>2</v>
      </c>
      <c r="AQ766" s="768"/>
      <c r="AR766" s="728" t="s">
        <v>84</v>
      </c>
      <c r="AS766" s="794"/>
      <c r="AT766" s="777"/>
      <c r="AV766" s="746" t="str">
        <f t="shared" si="478"/>
        <v>1.7.3</v>
      </c>
      <c r="AW766" s="747" t="str">
        <f t="shared" si="479"/>
        <v>1.7.3.9</v>
      </c>
      <c r="AX766" s="734" t="e">
        <f t="shared" ca="1" si="516"/>
        <v>#NAME?</v>
      </c>
      <c r="AY766" s="734" t="e">
        <f t="shared" ca="1" si="517"/>
        <v>#NAME?</v>
      </c>
      <c r="AZ766" s="734" t="e">
        <f t="shared" ca="1" si="518"/>
        <v>#NAME?</v>
      </c>
      <c r="BA766" s="734" t="b">
        <f t="shared" si="483"/>
        <v>1</v>
      </c>
      <c r="BB766" s="734" t="b">
        <f t="array" ref="BB766">IF(($S766=0.1),TRUE,IF(NOT(ISBLANK(INDEX(Categories!E$4:E$32,MATCH($S766,Categories!$D$4:$D$32,0)))),K766=INDEX(Categories!E$4:E$32,MATCH($S766,Categories!$D$4:$D$32,0)),TRUE))</f>
        <v>1</v>
      </c>
      <c r="BC766" s="734" t="b">
        <f t="array" ref="BC766">IF(($S766=0.1),TRUE,IF(NOT(ISBLANK(INDEX(Categories!F$4:F$32,MATCH($S766,Categories!$D$4:$D$32,0)))),L766=INDEX(Categories!F$4:F$32,MATCH($S766,Categories!$D$4:$D$32,0)),TRUE))</f>
        <v>1</v>
      </c>
      <c r="BD766" s="734" t="b">
        <f t="array" ref="BD766">IF(($S766=0.1),TRUE,IF(NOT(ISBLANK(INDEX(Categories!G$4:G$32,MATCH($S766,Categories!$D$4:$D$32,0)))),M766=INDEX(Categories!G$4:G$32,MATCH($S766,Categories!$D$4:$D$32,0)),TRUE))</f>
        <v>1</v>
      </c>
      <c r="BE766" s="734" t="b">
        <f t="array" ref="BE766">IF(($S766=0.1),TRUE,IF(NOT(ISBLANK(INDEX(Categories!H$4:H$32,MATCH($S766,Categories!$D$4:$D$32,0)))),N766=INDEX(Categories!H$4:H$32,MATCH($S766,Categories!$D$4:$D$32,0)),TRUE))</f>
        <v>1</v>
      </c>
      <c r="BF766" s="734" t="b">
        <f t="array" ref="BF766">IF(($S766=0.1),TRUE,IF(NOT(ISBLANK(INDEX(Categories!I$4:I$32,MATCH($S766,Categories!$D$4:$D$32,0)))),O766=INDEX(Categories!I$4:I$32,MATCH($S766,Categories!$D$4:$D$32,0)),TRUE))</f>
        <v>1</v>
      </c>
      <c r="BG766" s="734" t="b">
        <f t="array" ref="BG766">IF(($S766=0.1),TRUE,IF(NOT(ISBLANK(INDEX(Categories!J$4:J$32,MATCH($S766,Categories!$D$4:$D$32,0)))),P766=INDEX(Categories!J$4:J$32,MATCH($S766,Categories!$D$4:$D$32,0)),TRUE))</f>
        <v>1</v>
      </c>
      <c r="BH766" s="734" t="b">
        <f t="array" ref="BH766">IF(($S766=0.1),TRUE,IF(NOT(ISBLANK(INDEX(Categories!K$4:K$32,MATCH($S766,Categories!$D$4:$D$32,0)))),Q766=INDEX(Categories!K$4:K$32,MATCH($S766,Categories!$D$4:$D$32,0)),TRUE))</f>
        <v>1</v>
      </c>
      <c r="BI766" s="734" t="b">
        <f t="array" ref="BI766">IF(($S766=0.1),TRUE,IF(NOT(ISBLANK(INDEX(Categories!L$4:L$32,MATCH($S766,Categories!$D$4:$D$32,0)))),R766=INDEX(Categories!L$4:L$32,MATCH($S766,Categories!$D$4:$D$32,0)),TRUE))</f>
        <v>1</v>
      </c>
      <c r="BJ766" s="734"/>
      <c r="BK766" s="734"/>
      <c r="BL766" s="734"/>
    </row>
    <row r="767" spans="1:64" s="895" customFormat="1" ht="70" customHeight="1">
      <c r="A767" s="708">
        <f t="shared" si="1"/>
        <v>5</v>
      </c>
      <c r="B767" s="708">
        <f t="shared" si="46"/>
        <v>762</v>
      </c>
      <c r="C767" s="717" t="s">
        <v>3157</v>
      </c>
      <c r="D767" s="710" t="str">
        <f t="array" aca="1" ref="D767" ca="1">IFERROR(INDEX(SBS!$B$1:$B$530,MATCH(C767,SBS!$A$1:$A$530,0)),"-")</f>
        <v>NSTX-U RF Wave Guide Guards</v>
      </c>
      <c r="E767" s="710" t="str">
        <f t="array" aca="1" ref="E767" ca="1">IFERROR(INDEX(SBS!$F$1:$F$530,MATCH(C767,SBS!$A$1:$A$530,0)),"-")</f>
        <v>1.9.4.1</v>
      </c>
      <c r="F767" s="710" t="str">
        <f t="array" aca="1" ref="F767" ca="1">IFERROR(INDEX(SBS!$C$1:$C$530,MATCH(C767,SBS!$A$1:$A$530,0)),"-")</f>
        <v>Operational &amp; Safety Systems</v>
      </c>
      <c r="G767" s="745" t="s">
        <v>3152</v>
      </c>
      <c r="H767" s="716" t="s">
        <v>3153</v>
      </c>
      <c r="I767" s="716" t="s">
        <v>3154</v>
      </c>
      <c r="J767" s="744" t="s">
        <v>173</v>
      </c>
      <c r="K767" s="715" t="s">
        <v>73</v>
      </c>
      <c r="L767" s="716" t="s">
        <v>127</v>
      </c>
      <c r="M767" s="716" t="s">
        <v>119</v>
      </c>
      <c r="N767" s="717" t="s">
        <v>116</v>
      </c>
      <c r="O767" s="717" t="s">
        <v>520</v>
      </c>
      <c r="P767" s="717" t="s">
        <v>77</v>
      </c>
      <c r="Q767" s="717" t="s">
        <v>78</v>
      </c>
      <c r="R767" s="717" t="s">
        <v>128</v>
      </c>
      <c r="S767" s="717">
        <v>0.1</v>
      </c>
      <c r="T767" s="718">
        <f t="array" ref="T767">IFERROR(INDEX('Severity, Risk, and Probability'!$A$4:$A$8,MATCH(K767,'Severity, Risk, and Probability'!$B$4:$B$8,0)),"")</f>
        <v>2</v>
      </c>
      <c r="U767" s="718">
        <f t="array" ref="U767">IFERROR(INDEX('Severity, Risk, and Probability'!$A$4:$A$8,MATCH(L767,'Severity, Risk, and Probability'!$B$4:$B$8,0)),"")</f>
        <v>1</v>
      </c>
      <c r="V767" s="738">
        <v>2</v>
      </c>
      <c r="W767" s="718">
        <f t="array" ref="W767">IFERROR(MAX(INDEX('Severity, Risk, and Probability'!$A$13:$A$17,MATCH(M767,'Severity, Risk, and Probability'!$B$13:$B$17,0)),INDEX('Severity, Risk, and Probability'!$A$13:$A$17,MATCH(N767,'Severity, Risk, and Probability'!$C$13:$C$17,0)),INDEX('Severity, Risk, and Probability'!$A$13:$A$17,MATCH(O767,'Severity, Risk, and Probability'!$D$13:$D$17,0)),INDEX('Severity, Risk, and Probability'!$A$13:$A$17,MATCH(P767,'Severity, Risk, and Probability'!$E$13:$E$17,0)),INDEX('Severity, Risk, and Probability'!$A$13:$A$17,MATCH(Q767,'Severity, Risk, and Probability'!$F$13:$F$17,0))),"")</f>
        <v>2</v>
      </c>
      <c r="X767" s="720">
        <f t="array" ref="X767">IFERROR(INDEX('Severity, Risk, and Probability'!$A$20:$A$24,MATCH(R767,'Severity, Risk, and Probability'!$B$20:$B$24,0)),"")</f>
        <v>3</v>
      </c>
      <c r="Y767" s="718">
        <f t="shared" si="291"/>
        <v>4</v>
      </c>
      <c r="Z767" s="721">
        <f t="shared" si="292"/>
        <v>12</v>
      </c>
      <c r="AA767" s="722"/>
      <c r="AB767" s="723" t="str">
        <f t="array" aca="1" ref="AB767" ca="1">IFERROR(INDEX(SBS!$B$1:$B$530,MATCH(AA767,SBS!$A$1:$A$530,0)),"None")</f>
        <v>None</v>
      </c>
      <c r="AC767" s="717"/>
      <c r="AD767" s="723" t="str">
        <f t="array" aca="1" ref="AD767" ca="1">IFERROR(INDEX(SBS!$B$1:$B$530,MATCH(AC767,SBS!$A$1:$A$530,0)),"None")</f>
        <v>None</v>
      </c>
      <c r="AE767" s="717"/>
      <c r="AF767" s="723" t="str">
        <f t="array" aca="1" ref="AF767" ca="1">IFERROR(INDEX(SBS!$B$1:$B$530,MATCH(AE767,SBS!$A$1:$A$530,0)),"None")</f>
        <v>None</v>
      </c>
      <c r="AG767" s="716" t="s">
        <v>3158</v>
      </c>
      <c r="AH767" s="752" t="s">
        <v>92</v>
      </c>
      <c r="AI767" s="745" t="s">
        <v>148</v>
      </c>
      <c r="AJ767" s="716" t="str">
        <f t="shared" ref="AJ767:AN767" si="523">M767</f>
        <v>&lt; 1 week</v>
      </c>
      <c r="AK767" s="717" t="str">
        <f t="shared" si="523"/>
        <v>$10K &lt;= C &lt; $100K</v>
      </c>
      <c r="AL767" s="717" t="str">
        <f t="shared" si="523"/>
        <v>May cause minor lost-time injury or illness</v>
      </c>
      <c r="AM767" s="717" t="str">
        <f t="shared" si="523"/>
        <v>No radiological impact of any form</v>
      </c>
      <c r="AN767" s="717" t="str">
        <f t="shared" si="523"/>
        <v>no environmental impact of any form</v>
      </c>
      <c r="AO767" s="723">
        <f t="array" ref="AO767">IFERROR(MAX(INDEX('Severity, Risk, and Probability'!$A$13:$A$17,MATCH(AJ767,'Severity, Risk, and Probability'!$B$13:$B$17,0)),INDEX('Severity, Risk, and Probability'!$A$13:$A$17,MATCH(AK767,'Severity, Risk, and Probability'!$C$13:$C$17,0)),INDEX('Severity, Risk, and Probability'!$A$13:$A$17,MATCH(AM767,'Severity, Risk, and Probability'!$E$13:$E$17,0)),INDEX('Severity, Risk, and Probability'!$A$13:$A$17,MATCH(AN767,'Severity, Risk, and Probability'!$F$13:$F$17,0))),"")</f>
        <v>2</v>
      </c>
      <c r="AP767" s="721">
        <f t="shared" si="465"/>
        <v>2</v>
      </c>
      <c r="AQ767" s="768"/>
      <c r="AR767" s="728" t="s">
        <v>84</v>
      </c>
      <c r="AS767" s="794"/>
      <c r="AT767" s="777"/>
      <c r="AV767" s="746" t="str">
        <f t="shared" si="478"/>
        <v>1.7.3</v>
      </c>
      <c r="AW767" s="747" t="str">
        <f t="shared" si="479"/>
        <v>1.7.3.9</v>
      </c>
      <c r="AX767" s="734" t="e">
        <f t="shared" ca="1" si="516"/>
        <v>#NAME?</v>
      </c>
      <c r="AY767" s="734" t="e">
        <f t="shared" ca="1" si="517"/>
        <v>#NAME?</v>
      </c>
      <c r="AZ767" s="734" t="e">
        <f t="shared" ca="1" si="518"/>
        <v>#NAME?</v>
      </c>
      <c r="BA767" s="734" t="b">
        <f t="shared" si="483"/>
        <v>1</v>
      </c>
      <c r="BB767" s="734" t="b">
        <f t="array" ref="BB767">IF(($S767=0.1),TRUE,IF(NOT(ISBLANK(INDEX(Categories!E$4:E$32,MATCH($S767,Categories!$D$4:$D$32,0)))),K767=INDEX(Categories!E$4:E$32,MATCH($S767,Categories!$D$4:$D$32,0)),TRUE))</f>
        <v>1</v>
      </c>
      <c r="BC767" s="734" t="b">
        <f t="array" ref="BC767">IF(($S767=0.1),TRUE,IF(NOT(ISBLANK(INDEX(Categories!F$4:F$32,MATCH($S767,Categories!$D$4:$D$32,0)))),L767=INDEX(Categories!F$4:F$32,MATCH($S767,Categories!$D$4:$D$32,0)),TRUE))</f>
        <v>1</v>
      </c>
      <c r="BD767" s="734" t="b">
        <f t="array" ref="BD767">IF(($S767=0.1),TRUE,IF(NOT(ISBLANK(INDEX(Categories!G$4:G$32,MATCH($S767,Categories!$D$4:$D$32,0)))),M767=INDEX(Categories!G$4:G$32,MATCH($S767,Categories!$D$4:$D$32,0)),TRUE))</f>
        <v>1</v>
      </c>
      <c r="BE767" s="734" t="b">
        <f t="array" ref="BE767">IF(($S767=0.1),TRUE,IF(NOT(ISBLANK(INDEX(Categories!H$4:H$32,MATCH($S767,Categories!$D$4:$D$32,0)))),N767=INDEX(Categories!H$4:H$32,MATCH($S767,Categories!$D$4:$D$32,0)),TRUE))</f>
        <v>1</v>
      </c>
      <c r="BF767" s="734" t="b">
        <f t="array" ref="BF767">IF(($S767=0.1),TRUE,IF(NOT(ISBLANK(INDEX(Categories!I$4:I$32,MATCH($S767,Categories!$D$4:$D$32,0)))),O767=INDEX(Categories!I$4:I$32,MATCH($S767,Categories!$D$4:$D$32,0)),TRUE))</f>
        <v>1</v>
      </c>
      <c r="BG767" s="734" t="b">
        <f t="array" ref="BG767">IF(($S767=0.1),TRUE,IF(NOT(ISBLANK(INDEX(Categories!J$4:J$32,MATCH($S767,Categories!$D$4:$D$32,0)))),P767=INDEX(Categories!J$4:J$32,MATCH($S767,Categories!$D$4:$D$32,0)),TRUE))</f>
        <v>1</v>
      </c>
      <c r="BH767" s="734" t="b">
        <f t="array" ref="BH767">IF(($S767=0.1),TRUE,IF(NOT(ISBLANK(INDEX(Categories!K$4:K$32,MATCH($S767,Categories!$D$4:$D$32,0)))),Q767=INDEX(Categories!K$4:K$32,MATCH($S767,Categories!$D$4:$D$32,0)),TRUE))</f>
        <v>1</v>
      </c>
      <c r="BI767" s="734" t="b">
        <f t="array" ref="BI767">IF(($S767=0.1),TRUE,IF(NOT(ISBLANK(INDEX(Categories!L$4:L$32,MATCH($S767,Categories!$D$4:$D$32,0)))),R767=INDEX(Categories!L$4:L$32,MATCH($S767,Categories!$D$4:$D$32,0)),TRUE))</f>
        <v>1</v>
      </c>
      <c r="BJ767" s="734"/>
      <c r="BK767" s="734"/>
      <c r="BL767" s="734"/>
    </row>
    <row r="768" spans="1:64" s="895" customFormat="1" ht="70" customHeight="1">
      <c r="A768" s="708">
        <f t="shared" si="1"/>
        <v>5</v>
      </c>
      <c r="B768" s="708">
        <f t="shared" si="46"/>
        <v>763</v>
      </c>
      <c r="C768" s="717" t="s">
        <v>1221</v>
      </c>
      <c r="D768" s="710" t="str">
        <f t="array" aca="1" ref="D768" ca="1">IFERROR(INDEX(SBS!$B$1:$B$530,MATCH(C768,SBS!$A$1:$A$530,0)),"-")</f>
        <v>Fall Protection</v>
      </c>
      <c r="E768" s="710" t="str">
        <f t="array" aca="1" ref="E768" ca="1">IFERROR(INDEX(SBS!$F$1:$F$530,MATCH(C768,SBS!$A$1:$A$530,0)),"-")</f>
        <v/>
      </c>
      <c r="F768" s="710" t="str">
        <f t="array" aca="1" ref="F768" ca="1">IFERROR(INDEX(SBS!$C$1:$C$530,MATCH(C768,SBS!$A$1:$A$530,0)),"-")</f>
        <v>#N/A</v>
      </c>
      <c r="G768" s="742" t="s">
        <v>3159</v>
      </c>
      <c r="H768" s="717" t="s">
        <v>3160</v>
      </c>
      <c r="I768" s="717" t="s">
        <v>3161</v>
      </c>
      <c r="J768" s="744" t="s">
        <v>105</v>
      </c>
      <c r="K768" s="715" t="s">
        <v>127</v>
      </c>
      <c r="L768" s="716" t="s">
        <v>127</v>
      </c>
      <c r="M768" s="716" t="s">
        <v>119</v>
      </c>
      <c r="N768" s="717" t="s">
        <v>116</v>
      </c>
      <c r="O768" s="717" t="s">
        <v>174</v>
      </c>
      <c r="P768" s="717" t="s">
        <v>77</v>
      </c>
      <c r="Q768" s="717" t="s">
        <v>78</v>
      </c>
      <c r="R768" s="717" t="s">
        <v>79</v>
      </c>
      <c r="S768" s="717">
        <v>2.5</v>
      </c>
      <c r="T768" s="718">
        <f t="array" ref="T768">IFERROR(INDEX('Severity, Risk, and Probability'!$A$4:$A$8,MATCH(K768,'Severity, Risk, and Probability'!$B$4:$B$8,0)),"")</f>
        <v>1</v>
      </c>
      <c r="U768" s="718">
        <f t="array" ref="U768">IFERROR(INDEX('Severity, Risk, and Probability'!$A$4:$A$8,MATCH(L768,'Severity, Risk, and Probability'!$B$4:$B$8,0)),"")</f>
        <v>1</v>
      </c>
      <c r="V768" s="738">
        <v>4</v>
      </c>
      <c r="W768" s="718">
        <f t="array" ref="W768">IFERROR(MAX(INDEX('Severity, Risk, and Probability'!$A$13:$A$17,MATCH(M768,'Severity, Risk, and Probability'!$B$13:$B$17,0)),INDEX('Severity, Risk, and Probability'!$A$13:$A$17,MATCH(N768,'Severity, Risk, and Probability'!$C$13:$C$17,0)),INDEX('Severity, Risk, and Probability'!$A$13:$A$17,MATCH(O768,'Severity, Risk, and Probability'!$D$13:$D$17,0)),INDEX('Severity, Risk, and Probability'!$A$13:$A$17,MATCH(P768,'Severity, Risk, and Probability'!$E$13:$E$17,0)),INDEX('Severity, Risk, and Probability'!$A$13:$A$17,MATCH(Q768,'Severity, Risk, and Probability'!$F$13:$F$17,0))),"")</f>
        <v>4</v>
      </c>
      <c r="X768" s="720">
        <f t="array" ref="X768">IFERROR(INDEX('Severity, Risk, and Probability'!$A$20:$A$24,MATCH(R768,'Severity, Risk, and Probability'!$B$20:$B$24,0)),"")</f>
        <v>5</v>
      </c>
      <c r="Y768" s="718">
        <f t="shared" si="291"/>
        <v>4</v>
      </c>
      <c r="Z768" s="721">
        <f t="shared" si="292"/>
        <v>20</v>
      </c>
      <c r="AA768" s="722"/>
      <c r="AB768" s="723" t="str">
        <f t="array" aca="1" ref="AB768" ca="1">IFERROR(INDEX(SBS!$B$1:$B$530,MATCH(AA768,SBS!$A$1:$A$530,0)),"None")</f>
        <v>None</v>
      </c>
      <c r="AC768" s="717"/>
      <c r="AD768" s="723" t="str">
        <f t="array" aca="1" ref="AD768" ca="1">IFERROR(INDEX(SBS!$B$1:$B$530,MATCH(AC768,SBS!$A$1:$A$530,0)),"None")</f>
        <v>None</v>
      </c>
      <c r="AE768" s="717"/>
      <c r="AF768" s="723" t="str">
        <f t="array" aca="1" ref="AF768" ca="1">IFERROR(INDEX(SBS!$B$1:$B$530,MATCH(AE768,SBS!$A$1:$A$530,0)),"None")</f>
        <v>None</v>
      </c>
      <c r="AG768" s="717" t="s">
        <v>3162</v>
      </c>
      <c r="AH768" s="752"/>
      <c r="AI768" s="745" t="s">
        <v>1708</v>
      </c>
      <c r="AJ768" s="716" t="s">
        <v>119</v>
      </c>
      <c r="AK768" s="717" t="s">
        <v>116</v>
      </c>
      <c r="AL768" s="717" t="s">
        <v>174</v>
      </c>
      <c r="AM768" s="717" t="s">
        <v>77</v>
      </c>
      <c r="AN768" s="717" t="s">
        <v>78</v>
      </c>
      <c r="AO768" s="723">
        <f t="array" ref="AO768">IFERROR(MAX(INDEX('Severity, Risk, and Probability'!$A$13:$A$17,MATCH(AJ768,'Severity, Risk, and Probability'!$B$13:$B$17,0)),INDEX('Severity, Risk, and Probability'!$A$13:$A$17,MATCH(AK768,'Severity, Risk, and Probability'!$C$13:$C$17,0)),INDEX('Severity, Risk, and Probability'!$A$13:$A$17,MATCH(AL768,'Severity, Risk, and Probability'!$D$13:$D$17,0)),INDEX('Severity, Risk, and Probability'!$A$13:$A$17,MATCH(AM768,'Severity, Risk, and Probability'!$E$13:$E$17,0)),INDEX('Severity, Risk, and Probability'!$A$13:$A$17,MATCH(AN768,'Severity, Risk, and Probability'!$F$13:$F$17,0))),"")</f>
        <v>4</v>
      </c>
      <c r="AP768" s="721">
        <f t="shared" si="465"/>
        <v>4</v>
      </c>
      <c r="AQ768" s="727" t="s">
        <v>84</v>
      </c>
      <c r="AR768" s="728" t="s">
        <v>84</v>
      </c>
      <c r="AS768" s="753"/>
      <c r="AT768" s="777" t="s">
        <v>3163</v>
      </c>
      <c r="AV768" s="746" t="str">
        <f t="shared" si="478"/>
        <v>1.8.1</v>
      </c>
      <c r="AW768" s="747" t="str">
        <f t="shared" si="479"/>
        <v>1.8.1.1</v>
      </c>
      <c r="AX768" s="734" t="e">
        <f t="shared" ref="AX768:AX773" ca="1" si="524">IF(AND(GTE(Y768,12),LT(AP768,8),NOT(ISBLANK(AA768))),AB768,"-")</f>
        <v>#NAME?</v>
      </c>
      <c r="AY768" s="734" t="e">
        <f t="shared" ref="AY768:AY773" ca="1" si="525">IF(AND(GTE(Y768,12),LT(AP768,8),NOT(ISBLANK(AC768))),AD768,"-")</f>
        <v>#NAME?</v>
      </c>
      <c r="AZ768" s="734" t="e">
        <f t="shared" ref="AZ768:AZ773" ca="1" si="526">IF(AND(GTE(Y768,12),LT(AP768,8),NOT(ISBLANK(AE768))),AF768,"-")</f>
        <v>#NAME?</v>
      </c>
      <c r="BA768" s="734" t="b">
        <f t="shared" si="483"/>
        <v>1</v>
      </c>
      <c r="BB768" s="734" t="b">
        <f t="array" ref="BB768">IF(($S768=0.1),TRUE,IF(NOT(ISBLANK(INDEX(Categories!E$4:E$32,MATCH($S768,Categories!$D$4:$D$32,0)))),K768=INDEX(Categories!E$4:E$32,MATCH($S768,Categories!$D$4:$D$32,0)),TRUE))</f>
        <v>1</v>
      </c>
      <c r="BC768" s="734" t="b">
        <f t="array" ref="BC768">IF(($S768=0.1),TRUE,IF(NOT(ISBLANK(INDEX(Categories!F$4:F$32,MATCH($S768,Categories!$D$4:$D$32,0)))),L768=INDEX(Categories!F$4:F$32,MATCH($S768,Categories!$D$4:$D$32,0)),TRUE))</f>
        <v>1</v>
      </c>
      <c r="BD768" s="734" t="b">
        <f t="array" ref="BD768">IF(($S768=0.1),TRUE,IF(NOT(ISBLANK(INDEX(Categories!G$4:G$32,MATCH($S768,Categories!$D$4:$D$32,0)))),M768=INDEX(Categories!G$4:G$32,MATCH($S768,Categories!$D$4:$D$32,0)),TRUE))</f>
        <v>1</v>
      </c>
      <c r="BE768" s="734" t="b">
        <f t="array" ref="BE768">IF(($S768=0.1),TRUE,IF(NOT(ISBLANK(INDEX(Categories!H$4:H$32,MATCH($S768,Categories!$D$4:$D$32,0)))),N768=INDEX(Categories!H$4:H$32,MATCH($S768,Categories!$D$4:$D$32,0)),TRUE))</f>
        <v>1</v>
      </c>
      <c r="BF768" s="734" t="b">
        <f t="array" ref="BF768">IF(($S768=0.1),TRUE,IF(NOT(ISBLANK(INDEX(Categories!I$4:I$32,MATCH($S768,Categories!$D$4:$D$32,0)))),O768=INDEX(Categories!I$4:I$32,MATCH($S768,Categories!$D$4:$D$32,0)),TRUE))</f>
        <v>1</v>
      </c>
      <c r="BG768" s="734" t="b">
        <f t="array" ref="BG768">IF(($S768=0.1),TRUE,IF(NOT(ISBLANK(INDEX(Categories!J$4:J$32,MATCH($S768,Categories!$D$4:$D$32,0)))),P768=INDEX(Categories!J$4:J$32,MATCH($S768,Categories!$D$4:$D$32,0)),TRUE))</f>
        <v>1</v>
      </c>
      <c r="BH768" s="734" t="b">
        <f t="array" ref="BH768">IF(($S768=0.1),TRUE,IF(NOT(ISBLANK(INDEX(Categories!K$4:K$32,MATCH($S768,Categories!$D$4:$D$32,0)))),Q768=INDEX(Categories!K$4:K$32,MATCH($S768,Categories!$D$4:$D$32,0)),TRUE))</f>
        <v>1</v>
      </c>
      <c r="BI768" s="734" t="b">
        <f t="array" ref="BI768">IF(($S768=0.1),TRUE,IF(NOT(ISBLANK(INDEX(Categories!L$4:L$32,MATCH($S768,Categories!$D$4:$D$32,0)))),R768=INDEX(Categories!L$4:L$32,MATCH($S768,Categories!$D$4:$D$32,0)),TRUE))</f>
        <v>1</v>
      </c>
      <c r="BJ768" s="734" t="e">
        <f t="shared" ref="BJ768:BJ773" ca="1" si="527">IF(AND(GTE($Y768,8),LTE($Y768,11),LT($AP768,8),NOT(ISBLANK($AA768))),AB768,"-")</f>
        <v>#NAME?</v>
      </c>
      <c r="BK768" s="734" t="e">
        <f t="shared" ref="BK768:BK773" ca="1" si="528">IF(AND(GTE($Y768,8),LTE($Y768,11),LT($AP768,8),NOT(ISBLANK($AC768))),AD768,"-")</f>
        <v>#NAME?</v>
      </c>
      <c r="BL768" s="734" t="e">
        <f t="shared" ref="BL768:BL773" ca="1" si="529">IF(AND(GTE($Y768,8),LTE($Y768,11),LT($AP768,8),NOT(ISBLANK($AE768))),AF768,"-")</f>
        <v>#NAME?</v>
      </c>
    </row>
    <row r="769" spans="1:64" s="895" customFormat="1" ht="70" customHeight="1">
      <c r="A769" s="708">
        <f t="shared" si="1"/>
        <v>5</v>
      </c>
      <c r="B769" s="708">
        <f t="shared" si="46"/>
        <v>764</v>
      </c>
      <c r="C769" s="717" t="s">
        <v>1221</v>
      </c>
      <c r="D769" s="710" t="str">
        <f t="array" aca="1" ref="D769" ca="1">IFERROR(INDEX(SBS!$B$1:$B$530,MATCH(C769,SBS!$A$1:$A$530,0)),"-")</f>
        <v>Fall Protection</v>
      </c>
      <c r="E769" s="710" t="str">
        <f t="array" aca="1" ref="E769" ca="1">IFERROR(INDEX(SBS!$F$1:$F$530,MATCH(C769,SBS!$A$1:$A$530,0)),"-")</f>
        <v/>
      </c>
      <c r="F769" s="710" t="str">
        <f t="array" aca="1" ref="F769" ca="1">IFERROR(INDEX(SBS!$C$1:$C$530,MATCH(C769,SBS!$A$1:$A$530,0)),"-")</f>
        <v>#N/A</v>
      </c>
      <c r="G769" s="742" t="s">
        <v>3159</v>
      </c>
      <c r="H769" s="717" t="s">
        <v>3164</v>
      </c>
      <c r="I769" s="717" t="s">
        <v>3161</v>
      </c>
      <c r="J769" s="744" t="s">
        <v>105</v>
      </c>
      <c r="K769" s="715" t="s">
        <v>127</v>
      </c>
      <c r="L769" s="716" t="s">
        <v>127</v>
      </c>
      <c r="M769" s="716" t="s">
        <v>230</v>
      </c>
      <c r="N769" s="717" t="s">
        <v>116</v>
      </c>
      <c r="O769" s="717" t="s">
        <v>174</v>
      </c>
      <c r="P769" s="717" t="s">
        <v>77</v>
      </c>
      <c r="Q769" s="717" t="s">
        <v>78</v>
      </c>
      <c r="R769" s="717" t="s">
        <v>79</v>
      </c>
      <c r="S769" s="717">
        <v>2.6</v>
      </c>
      <c r="T769" s="718">
        <f t="array" ref="T769">IFERROR(INDEX('Severity, Risk, and Probability'!$A$4:$A$8,MATCH(K769,'Severity, Risk, and Probability'!$B$4:$B$8,0)),"")</f>
        <v>1</v>
      </c>
      <c r="U769" s="718">
        <f t="array" ref="U769">IFERROR(INDEX('Severity, Risk, and Probability'!$A$4:$A$8,MATCH(L769,'Severity, Risk, and Probability'!$B$4:$B$8,0)),"")</f>
        <v>1</v>
      </c>
      <c r="V769" s="738">
        <v>4</v>
      </c>
      <c r="W769" s="718">
        <f t="array" ref="W769">IFERROR(MAX(INDEX('Severity, Risk, and Probability'!$A$13:$A$17,MATCH(M769,'Severity, Risk, and Probability'!$B$13:$B$17,0)),INDEX('Severity, Risk, and Probability'!$A$13:$A$17,MATCH(N769,'Severity, Risk, and Probability'!$C$13:$C$17,0)),INDEX('Severity, Risk, and Probability'!$A$13:$A$17,MATCH(O769,'Severity, Risk, and Probability'!$D$13:$D$17,0)),INDEX('Severity, Risk, and Probability'!$A$13:$A$17,MATCH(P769,'Severity, Risk, and Probability'!$E$13:$E$17,0)),INDEX('Severity, Risk, and Probability'!$A$13:$A$17,MATCH(Q769,'Severity, Risk, and Probability'!$F$13:$F$17,0))),"")</f>
        <v>4</v>
      </c>
      <c r="X769" s="720">
        <f t="array" ref="X769">IFERROR(INDEX('Severity, Risk, and Probability'!$A$20:$A$24,MATCH(R769,'Severity, Risk, and Probability'!$B$20:$B$24,0)),"")</f>
        <v>5</v>
      </c>
      <c r="Y769" s="718">
        <f t="shared" si="291"/>
        <v>4</v>
      </c>
      <c r="Z769" s="721">
        <f t="shared" si="292"/>
        <v>20</v>
      </c>
      <c r="AA769" s="722"/>
      <c r="AB769" s="723" t="str">
        <f t="array" aca="1" ref="AB769" ca="1">IFERROR(INDEX(SBS!$B$1:$B$530,MATCH(AA769,SBS!$A$1:$A$530,0)),"None")</f>
        <v>None</v>
      </c>
      <c r="AC769" s="717"/>
      <c r="AD769" s="723" t="str">
        <f t="array" aca="1" ref="AD769" ca="1">IFERROR(INDEX(SBS!$B$1:$B$530,MATCH(AC769,SBS!$A$1:$A$530,0)),"None")</f>
        <v>None</v>
      </c>
      <c r="AE769" s="717"/>
      <c r="AF769" s="723" t="str">
        <f t="array" aca="1" ref="AF769" ca="1">IFERROR(INDEX(SBS!$B$1:$B$530,MATCH(AE769,SBS!$A$1:$A$530,0)),"None")</f>
        <v>None</v>
      </c>
      <c r="AG769" s="717" t="s">
        <v>3165</v>
      </c>
      <c r="AH769" s="752" t="s">
        <v>92</v>
      </c>
      <c r="AI769" s="745" t="s">
        <v>1708</v>
      </c>
      <c r="AJ769" s="716" t="str">
        <f t="shared" ref="AJ769:AL769" si="530">M769</f>
        <v>1 week &lt;= D &lt; 1 month</v>
      </c>
      <c r="AK769" s="717" t="str">
        <f t="shared" si="530"/>
        <v>$10K &lt;= C &lt; $100K</v>
      </c>
      <c r="AL769" s="717" t="str">
        <f t="shared" si="530"/>
        <v>May cause death</v>
      </c>
      <c r="AM769" s="717" t="s">
        <v>77</v>
      </c>
      <c r="AN769" s="717" t="s">
        <v>78</v>
      </c>
      <c r="AO769" s="723">
        <f t="array" ref="AO769">IFERROR(MAX(INDEX('Severity, Risk, and Probability'!$A$13:$A$17,MATCH(AJ769,'Severity, Risk, and Probability'!$B$13:$B$17,0)),INDEX('Severity, Risk, and Probability'!$A$13:$A$17,MATCH(AK769,'Severity, Risk, and Probability'!$C$13:$C$17,0)),INDEX('Severity, Risk, and Probability'!$A$13:$A$17,MATCH(AL769,'Severity, Risk, and Probability'!$D$13:$D$17,0)),INDEX('Severity, Risk, and Probability'!$A$13:$A$17,MATCH(AM769,'Severity, Risk, and Probability'!$E$13:$E$17,0)),INDEX('Severity, Risk, and Probability'!$A$13:$A$17,MATCH(AN769,'Severity, Risk, and Probability'!$F$13:$F$17,0))),"")</f>
        <v>4</v>
      </c>
      <c r="AP769" s="721">
        <f t="shared" si="465"/>
        <v>4</v>
      </c>
      <c r="AQ769" s="727" t="s">
        <v>84</v>
      </c>
      <c r="AR769" s="728" t="s">
        <v>84</v>
      </c>
      <c r="AS769" s="753"/>
      <c r="AT769" s="777" t="s">
        <v>3163</v>
      </c>
      <c r="AV769" s="746" t="str">
        <f t="shared" si="478"/>
        <v>1.8.1</v>
      </c>
      <c r="AW769" s="747" t="str">
        <f t="shared" si="479"/>
        <v>1.8.1.1</v>
      </c>
      <c r="AX769" s="734" t="e">
        <f t="shared" ca="1" si="524"/>
        <v>#NAME?</v>
      </c>
      <c r="AY769" s="734" t="e">
        <f t="shared" ca="1" si="525"/>
        <v>#NAME?</v>
      </c>
      <c r="AZ769" s="734" t="e">
        <f t="shared" ca="1" si="526"/>
        <v>#NAME?</v>
      </c>
      <c r="BA769" s="734" t="b">
        <f t="shared" si="483"/>
        <v>1</v>
      </c>
      <c r="BB769" s="734" t="b">
        <f t="array" ref="BB769">IF(($S769=0.1),TRUE,IF(NOT(ISBLANK(INDEX(Categories!E$4:E$32,MATCH($S769,Categories!$D$4:$D$32,0)))),K769=INDEX(Categories!E$4:E$32,MATCH($S769,Categories!$D$4:$D$32,0)),TRUE))</f>
        <v>1</v>
      </c>
      <c r="BC769" s="734" t="b">
        <f t="array" ref="BC769">IF(($S769=0.1),TRUE,IF(NOT(ISBLANK(INDEX(Categories!F$4:F$32,MATCH($S769,Categories!$D$4:$D$32,0)))),L769=INDEX(Categories!F$4:F$32,MATCH($S769,Categories!$D$4:$D$32,0)),TRUE))</f>
        <v>1</v>
      </c>
      <c r="BD769" s="734" t="b">
        <f t="array" ref="BD769">IF(($S769=0.1),TRUE,IF(NOT(ISBLANK(INDEX(Categories!G$4:G$32,MATCH($S769,Categories!$D$4:$D$32,0)))),M769=INDEX(Categories!G$4:G$32,MATCH($S769,Categories!$D$4:$D$32,0)),TRUE))</f>
        <v>1</v>
      </c>
      <c r="BE769" s="734" t="b">
        <f t="array" ref="BE769">IF(($S769=0.1),TRUE,IF(NOT(ISBLANK(INDEX(Categories!H$4:H$32,MATCH($S769,Categories!$D$4:$D$32,0)))),N769=INDEX(Categories!H$4:H$32,MATCH($S769,Categories!$D$4:$D$32,0)),TRUE))</f>
        <v>1</v>
      </c>
      <c r="BF769" s="734" t="b">
        <f t="array" ref="BF769">IF(($S769=0.1),TRUE,IF(NOT(ISBLANK(INDEX(Categories!I$4:I$32,MATCH($S769,Categories!$D$4:$D$32,0)))),O769=INDEX(Categories!I$4:I$32,MATCH($S769,Categories!$D$4:$D$32,0)),TRUE))</f>
        <v>1</v>
      </c>
      <c r="BG769" s="734" t="b">
        <f t="array" ref="BG769">IF(($S769=0.1),TRUE,IF(NOT(ISBLANK(INDEX(Categories!J$4:J$32,MATCH($S769,Categories!$D$4:$D$32,0)))),P769=INDEX(Categories!J$4:J$32,MATCH($S769,Categories!$D$4:$D$32,0)),TRUE))</f>
        <v>1</v>
      </c>
      <c r="BH769" s="734" t="b">
        <f t="array" ref="BH769">IF(($S769=0.1),TRUE,IF(NOT(ISBLANK(INDEX(Categories!K$4:K$32,MATCH($S769,Categories!$D$4:$D$32,0)))),Q769=INDEX(Categories!K$4:K$32,MATCH($S769,Categories!$D$4:$D$32,0)),TRUE))</f>
        <v>1</v>
      </c>
      <c r="BI769" s="734" t="b">
        <f t="array" ref="BI769">IF(($S769=0.1),TRUE,IF(NOT(ISBLANK(INDEX(Categories!L$4:L$32,MATCH($S769,Categories!$D$4:$D$32,0)))),R769=INDEX(Categories!L$4:L$32,MATCH($S769,Categories!$D$4:$D$32,0)),TRUE))</f>
        <v>1</v>
      </c>
      <c r="BJ769" s="734" t="e">
        <f t="shared" ca="1" si="527"/>
        <v>#NAME?</v>
      </c>
      <c r="BK769" s="734" t="e">
        <f t="shared" ca="1" si="528"/>
        <v>#NAME?</v>
      </c>
      <c r="BL769" s="734" t="e">
        <f t="shared" ca="1" si="529"/>
        <v>#NAME?</v>
      </c>
    </row>
    <row r="770" spans="1:64" s="895" customFormat="1" ht="70" customHeight="1">
      <c r="A770" s="708">
        <f t="shared" si="1"/>
        <v>5</v>
      </c>
      <c r="B770" s="708">
        <f t="shared" si="46"/>
        <v>765</v>
      </c>
      <c r="C770" s="717" t="s">
        <v>1221</v>
      </c>
      <c r="D770" s="710" t="str">
        <f t="array" aca="1" ref="D770" ca="1">IFERROR(INDEX(SBS!$B$1:$B$530,MATCH(C770,SBS!$A$1:$A$530,0)),"-")</f>
        <v>Fall Protection</v>
      </c>
      <c r="E770" s="710" t="str">
        <f t="array" aca="1" ref="E770" ca="1">IFERROR(INDEX(SBS!$F$1:$F$530,MATCH(C770,SBS!$A$1:$A$530,0)),"-")</f>
        <v/>
      </c>
      <c r="F770" s="710" t="str">
        <f t="array" aca="1" ref="F770" ca="1">IFERROR(INDEX(SBS!$C$1:$C$530,MATCH(C770,SBS!$A$1:$A$530,0)),"-")</f>
        <v>#N/A</v>
      </c>
      <c r="G770" s="742" t="s">
        <v>3159</v>
      </c>
      <c r="H770" s="717" t="s">
        <v>3166</v>
      </c>
      <c r="I770" s="717" t="s">
        <v>3161</v>
      </c>
      <c r="J770" s="744" t="s">
        <v>105</v>
      </c>
      <c r="K770" s="715" t="s">
        <v>127</v>
      </c>
      <c r="L770" s="716" t="s">
        <v>127</v>
      </c>
      <c r="M770" s="716" t="s">
        <v>230</v>
      </c>
      <c r="N770" s="717" t="s">
        <v>116</v>
      </c>
      <c r="O770" s="717" t="s">
        <v>174</v>
      </c>
      <c r="P770" s="717" t="s">
        <v>77</v>
      </c>
      <c r="Q770" s="717" t="s">
        <v>78</v>
      </c>
      <c r="R770" s="717" t="s">
        <v>79</v>
      </c>
      <c r="S770" s="717">
        <v>2.6</v>
      </c>
      <c r="T770" s="718">
        <f t="array" ref="T770">IFERROR(INDEX('Severity, Risk, and Probability'!$A$4:$A$8,MATCH(K770,'Severity, Risk, and Probability'!$B$4:$B$8,0)),"")</f>
        <v>1</v>
      </c>
      <c r="U770" s="718">
        <f t="array" ref="U770">IFERROR(INDEX('Severity, Risk, and Probability'!$A$4:$A$8,MATCH(L770,'Severity, Risk, and Probability'!$B$4:$B$8,0)),"")</f>
        <v>1</v>
      </c>
      <c r="V770" s="738">
        <v>4</v>
      </c>
      <c r="W770" s="718">
        <f t="array" ref="W770">IFERROR(MAX(INDEX('Severity, Risk, and Probability'!$A$13:$A$17,MATCH(M770,'Severity, Risk, and Probability'!$B$13:$B$17,0)),INDEX('Severity, Risk, and Probability'!$A$13:$A$17,MATCH(N770,'Severity, Risk, and Probability'!$C$13:$C$17,0)),INDEX('Severity, Risk, and Probability'!$A$13:$A$17,MATCH(O770,'Severity, Risk, and Probability'!$D$13:$D$17,0)),INDEX('Severity, Risk, and Probability'!$A$13:$A$17,MATCH(P770,'Severity, Risk, and Probability'!$E$13:$E$17,0)),INDEX('Severity, Risk, and Probability'!$A$13:$A$17,MATCH(Q770,'Severity, Risk, and Probability'!$F$13:$F$17,0))),"")</f>
        <v>4</v>
      </c>
      <c r="X770" s="720">
        <f t="array" ref="X770">IFERROR(INDEX('Severity, Risk, and Probability'!$A$20:$A$24,MATCH(R770,'Severity, Risk, and Probability'!$B$20:$B$24,0)),"")</f>
        <v>5</v>
      </c>
      <c r="Y770" s="718">
        <f t="shared" si="291"/>
        <v>4</v>
      </c>
      <c r="Z770" s="721">
        <f t="shared" si="292"/>
        <v>20</v>
      </c>
      <c r="AA770" s="717"/>
      <c r="AB770" s="723" t="str">
        <f t="array" aca="1" ref="AB770" ca="1">IFERROR(INDEX(SBS!$B$1:$B$530,MATCH(AA770,SBS!$A$1:$A$530,0)),"None")</f>
        <v>None</v>
      </c>
      <c r="AC770" s="717"/>
      <c r="AD770" s="723" t="str">
        <f t="array" aca="1" ref="AD770" ca="1">IFERROR(INDEX(SBS!$B$1:$B$530,MATCH(AC770,SBS!$A$1:$A$530,0)),"None")</f>
        <v>None</v>
      </c>
      <c r="AE770" s="717"/>
      <c r="AF770" s="723" t="str">
        <f t="array" aca="1" ref="AF770" ca="1">IFERROR(INDEX(SBS!$B$1:$B$530,MATCH(AE770,SBS!$A$1:$A$530,0)),"None")</f>
        <v>None</v>
      </c>
      <c r="AG770" s="717" t="s">
        <v>3165</v>
      </c>
      <c r="AH770" s="752" t="s">
        <v>92</v>
      </c>
      <c r="AI770" s="745" t="s">
        <v>1708</v>
      </c>
      <c r="AJ770" s="716" t="str">
        <f t="shared" ref="AJ770:AL770" si="531">M770</f>
        <v>1 week &lt;= D &lt; 1 month</v>
      </c>
      <c r="AK770" s="717" t="str">
        <f t="shared" si="531"/>
        <v>$10K &lt;= C &lt; $100K</v>
      </c>
      <c r="AL770" s="717" t="str">
        <f t="shared" si="531"/>
        <v>May cause death</v>
      </c>
      <c r="AM770" s="717" t="s">
        <v>77</v>
      </c>
      <c r="AN770" s="717" t="s">
        <v>78</v>
      </c>
      <c r="AO770" s="723">
        <f t="array" ref="AO770">IFERROR(MAX(INDEX('Severity, Risk, and Probability'!$A$13:$A$17,MATCH(AJ770,'Severity, Risk, and Probability'!$B$13:$B$17,0)),INDEX('Severity, Risk, and Probability'!$A$13:$A$17,MATCH(AK770,'Severity, Risk, and Probability'!$C$13:$C$17,0)),INDEX('Severity, Risk, and Probability'!$A$13:$A$17,MATCH(AL770,'Severity, Risk, and Probability'!$D$13:$D$17,0)),INDEX('Severity, Risk, and Probability'!$A$13:$A$17,MATCH(AM770,'Severity, Risk, and Probability'!$E$13:$E$17,0)),INDEX('Severity, Risk, and Probability'!$A$13:$A$17,MATCH(AN770,'Severity, Risk, and Probability'!$F$13:$F$17,0))),"")</f>
        <v>4</v>
      </c>
      <c r="AP770" s="721">
        <f t="shared" si="465"/>
        <v>4</v>
      </c>
      <c r="AQ770" s="727" t="s">
        <v>84</v>
      </c>
      <c r="AR770" s="728" t="s">
        <v>84</v>
      </c>
      <c r="AS770" s="753"/>
      <c r="AT770" s="777" t="s">
        <v>3163</v>
      </c>
      <c r="AV770" s="746" t="str">
        <f t="shared" si="478"/>
        <v>1.8.1</v>
      </c>
      <c r="AW770" s="747" t="str">
        <f t="shared" si="479"/>
        <v>1.8.1.1</v>
      </c>
      <c r="AX770" s="734" t="e">
        <f t="shared" ca="1" si="524"/>
        <v>#NAME?</v>
      </c>
      <c r="AY770" s="734" t="e">
        <f t="shared" ca="1" si="525"/>
        <v>#NAME?</v>
      </c>
      <c r="AZ770" s="734" t="e">
        <f t="shared" ca="1" si="526"/>
        <v>#NAME?</v>
      </c>
      <c r="BA770" s="734" t="b">
        <f t="shared" si="483"/>
        <v>1</v>
      </c>
      <c r="BB770" s="734" t="b">
        <f t="array" ref="BB770">IF(($S770=0.1),TRUE,IF(NOT(ISBLANK(INDEX(Categories!E$4:E$32,MATCH($S770,Categories!$D$4:$D$32,0)))),K770=INDEX(Categories!E$4:E$32,MATCH($S770,Categories!$D$4:$D$32,0)),TRUE))</f>
        <v>1</v>
      </c>
      <c r="BC770" s="734" t="b">
        <f t="array" ref="BC770">IF(($S770=0.1),TRUE,IF(NOT(ISBLANK(INDEX(Categories!F$4:F$32,MATCH($S770,Categories!$D$4:$D$32,0)))),L770=INDEX(Categories!F$4:F$32,MATCH($S770,Categories!$D$4:$D$32,0)),TRUE))</f>
        <v>1</v>
      </c>
      <c r="BD770" s="734" t="b">
        <f t="array" ref="BD770">IF(($S770=0.1),TRUE,IF(NOT(ISBLANK(INDEX(Categories!G$4:G$32,MATCH($S770,Categories!$D$4:$D$32,0)))),M770=INDEX(Categories!G$4:G$32,MATCH($S770,Categories!$D$4:$D$32,0)),TRUE))</f>
        <v>1</v>
      </c>
      <c r="BE770" s="734" t="b">
        <f t="array" ref="BE770">IF(($S770=0.1),TRUE,IF(NOT(ISBLANK(INDEX(Categories!H$4:H$32,MATCH($S770,Categories!$D$4:$D$32,0)))),N770=INDEX(Categories!H$4:H$32,MATCH($S770,Categories!$D$4:$D$32,0)),TRUE))</f>
        <v>1</v>
      </c>
      <c r="BF770" s="734" t="b">
        <f t="array" ref="BF770">IF(($S770=0.1),TRUE,IF(NOT(ISBLANK(INDEX(Categories!I$4:I$32,MATCH($S770,Categories!$D$4:$D$32,0)))),O770=INDEX(Categories!I$4:I$32,MATCH($S770,Categories!$D$4:$D$32,0)),TRUE))</f>
        <v>1</v>
      </c>
      <c r="BG770" s="734" t="b">
        <f t="array" ref="BG770">IF(($S770=0.1),TRUE,IF(NOT(ISBLANK(INDEX(Categories!J$4:J$32,MATCH($S770,Categories!$D$4:$D$32,0)))),P770=INDEX(Categories!J$4:J$32,MATCH($S770,Categories!$D$4:$D$32,0)),TRUE))</f>
        <v>1</v>
      </c>
      <c r="BH770" s="734" t="b">
        <f t="array" ref="BH770">IF(($S770=0.1),TRUE,IF(NOT(ISBLANK(INDEX(Categories!K$4:K$32,MATCH($S770,Categories!$D$4:$D$32,0)))),Q770=INDEX(Categories!K$4:K$32,MATCH($S770,Categories!$D$4:$D$32,0)),TRUE))</f>
        <v>1</v>
      </c>
      <c r="BI770" s="734" t="b">
        <f t="array" ref="BI770">IF(($S770=0.1),TRUE,IF(NOT(ISBLANK(INDEX(Categories!L$4:L$32,MATCH($S770,Categories!$D$4:$D$32,0)))),R770=INDEX(Categories!L$4:L$32,MATCH($S770,Categories!$D$4:$D$32,0)),TRUE))</f>
        <v>1</v>
      </c>
      <c r="BJ770" s="734" t="e">
        <f t="shared" ca="1" si="527"/>
        <v>#NAME?</v>
      </c>
      <c r="BK770" s="734" t="e">
        <f t="shared" ca="1" si="528"/>
        <v>#NAME?</v>
      </c>
      <c r="BL770" s="734" t="e">
        <f t="shared" ca="1" si="529"/>
        <v>#NAME?</v>
      </c>
    </row>
    <row r="771" spans="1:64" s="895" customFormat="1" ht="70" customHeight="1">
      <c r="A771" s="708">
        <f t="shared" si="1"/>
        <v>5</v>
      </c>
      <c r="B771" s="708">
        <f t="shared" si="46"/>
        <v>766</v>
      </c>
      <c r="C771" s="712" t="s">
        <v>1221</v>
      </c>
      <c r="D771" s="870" t="str">
        <f t="array" aca="1" ref="D771" ca="1">IFERROR(INDEX(SBS!$B$1:$B$530,MATCH(C771,SBS!$A$1:$A$530,0)),"-")</f>
        <v>Fall Protection</v>
      </c>
      <c r="E771" s="710" t="str">
        <f t="array" aca="1" ref="E771" ca="1">IFERROR(INDEX(SBS!$F$1:$F$530,MATCH(C771,SBS!$A$1:$A$530,0)),"-")</f>
        <v/>
      </c>
      <c r="F771" s="870" t="str">
        <f t="array" aca="1" ref="F771" ca="1">IFERROR(INDEX(SBS!$C$1:$C$530,MATCH(C771,SBS!$A$1:$A$530,0)),"-")</f>
        <v>#N/A</v>
      </c>
      <c r="G771" s="711" t="s">
        <v>3167</v>
      </c>
      <c r="H771" s="712" t="s">
        <v>3167</v>
      </c>
      <c r="I771" s="712" t="s">
        <v>3161</v>
      </c>
      <c r="J771" s="714" t="s">
        <v>105</v>
      </c>
      <c r="K771" s="871" t="s">
        <v>127</v>
      </c>
      <c r="L771" s="726" t="s">
        <v>127</v>
      </c>
      <c r="M771" s="726" t="s">
        <v>230</v>
      </c>
      <c r="N771" s="712" t="s">
        <v>116</v>
      </c>
      <c r="O771" s="712" t="s">
        <v>174</v>
      </c>
      <c r="P771" s="712" t="s">
        <v>77</v>
      </c>
      <c r="Q771" s="712" t="s">
        <v>78</v>
      </c>
      <c r="R771" s="712" t="s">
        <v>79</v>
      </c>
      <c r="S771" s="712">
        <v>2.7</v>
      </c>
      <c r="T771" s="872">
        <f t="array" ref="T771">IFERROR(INDEX('Severity, Risk, and Probability'!$A$4:$A$8,MATCH(K771,'Severity, Risk, and Probability'!$B$4:$B$8,0)),"")</f>
        <v>1</v>
      </c>
      <c r="U771" s="872">
        <f t="array" ref="U771">IFERROR(INDEX('Severity, Risk, and Probability'!$A$4:$A$8,MATCH(L771,'Severity, Risk, and Probability'!$B$4:$B$8,0)),"")</f>
        <v>1</v>
      </c>
      <c r="V771" s="873">
        <v>4</v>
      </c>
      <c r="W771" s="872">
        <f t="array" ref="W771">IFERROR(MAX(INDEX('Severity, Risk, and Probability'!$A$13:$A$17,MATCH(M771,'Severity, Risk, and Probability'!$B$13:$B$17,0)),INDEX('Severity, Risk, and Probability'!$A$13:$A$17,MATCH(N771,'Severity, Risk, and Probability'!$C$13:$C$17,0)),INDEX('Severity, Risk, and Probability'!$A$13:$A$17,MATCH(O771,'Severity, Risk, and Probability'!$D$13:$D$17,0)),INDEX('Severity, Risk, and Probability'!$A$13:$A$17,MATCH(P771,'Severity, Risk, and Probability'!$E$13:$E$17,0)),INDEX('Severity, Risk, and Probability'!$A$13:$A$17,MATCH(Q771,'Severity, Risk, and Probability'!$F$13:$F$17,0))),"")</f>
        <v>4</v>
      </c>
      <c r="X771" s="874">
        <f t="array" ref="X771">IFERROR(INDEX('Severity, Risk, and Probability'!$A$20:$A$24,MATCH(R771,'Severity, Risk, and Probability'!$B$20:$B$24,0)),"")</f>
        <v>5</v>
      </c>
      <c r="Y771" s="872">
        <f t="shared" si="291"/>
        <v>4</v>
      </c>
      <c r="Z771" s="875">
        <f t="shared" si="292"/>
        <v>20</v>
      </c>
      <c r="AA771" s="876"/>
      <c r="AB771" s="877" t="str">
        <f t="array" aca="1" ref="AB771" ca="1">IFERROR(INDEX(SBS!$B$1:$B$530,MATCH(AA771,SBS!$A$1:$A$530,0)),"None")</f>
        <v>None</v>
      </c>
      <c r="AC771" s="712"/>
      <c r="AD771" s="877" t="str">
        <f t="array" aca="1" ref="AD771" ca="1">IFERROR(INDEX(SBS!$B$1:$B$530,MATCH(AC771,SBS!$A$1:$A$530,0)),"None")</f>
        <v>None</v>
      </c>
      <c r="AE771" s="712"/>
      <c r="AF771" s="877" t="str">
        <f t="array" aca="1" ref="AF771" ca="1">IFERROR(INDEX(SBS!$B$1:$B$530,MATCH(AE771,SBS!$A$1:$A$530,0)),"None")</f>
        <v>None</v>
      </c>
      <c r="AG771" s="717" t="s">
        <v>3168</v>
      </c>
      <c r="AH771" s="878" t="s">
        <v>92</v>
      </c>
      <c r="AI771" s="725" t="s">
        <v>1708</v>
      </c>
      <c r="AJ771" s="726" t="str">
        <f t="shared" ref="AJ771:AL771" si="532">M771</f>
        <v>1 week &lt;= D &lt; 1 month</v>
      </c>
      <c r="AK771" s="712" t="str">
        <f t="shared" si="532"/>
        <v>$10K &lt;= C &lt; $100K</v>
      </c>
      <c r="AL771" s="712" t="str">
        <f t="shared" si="532"/>
        <v>May cause death</v>
      </c>
      <c r="AM771" s="712" t="s">
        <v>77</v>
      </c>
      <c r="AN771" s="712" t="s">
        <v>78</v>
      </c>
      <c r="AO771" s="877">
        <f t="array" ref="AO771">IFERROR(MAX(INDEX('Severity, Risk, and Probability'!$A$13:$A$17,MATCH(AJ771,'Severity, Risk, and Probability'!$B$13:$B$17,0)),INDEX('Severity, Risk, and Probability'!$A$13:$A$17,MATCH(AK771,'Severity, Risk, and Probability'!$C$13:$C$17,0)),INDEX('Severity, Risk, and Probability'!$A$13:$A$17,MATCH(AL771,'Severity, Risk, and Probability'!$D$13:$D$17,0)),INDEX('Severity, Risk, and Probability'!$A$13:$A$17,MATCH(AM771,'Severity, Risk, and Probability'!$E$13:$E$17,0)),INDEX('Severity, Risk, and Probability'!$A$13:$A$17,MATCH(AN771,'Severity, Risk, and Probability'!$F$13:$F$17,0))),"")</f>
        <v>4</v>
      </c>
      <c r="AP771" s="875">
        <f t="shared" si="465"/>
        <v>4</v>
      </c>
      <c r="AQ771" s="879" t="s">
        <v>84</v>
      </c>
      <c r="AR771" s="890" t="s">
        <v>84</v>
      </c>
      <c r="AS771" s="891"/>
      <c r="AT771" s="894" t="s">
        <v>3163</v>
      </c>
      <c r="AU771" s="935"/>
      <c r="AV771" s="746" t="str">
        <f t="shared" si="478"/>
        <v>1.8.1</v>
      </c>
      <c r="AW771" s="747" t="str">
        <f t="shared" si="479"/>
        <v>1.8.1.1</v>
      </c>
      <c r="AX771" s="734" t="e">
        <f t="shared" ca="1" si="524"/>
        <v>#NAME?</v>
      </c>
      <c r="AY771" s="734" t="e">
        <f t="shared" ca="1" si="525"/>
        <v>#NAME?</v>
      </c>
      <c r="AZ771" s="734" t="e">
        <f t="shared" ca="1" si="526"/>
        <v>#NAME?</v>
      </c>
      <c r="BA771" s="734" t="b">
        <f t="shared" si="483"/>
        <v>1</v>
      </c>
      <c r="BB771" s="734" t="b">
        <f t="array" ref="BB771">IF(($S771=0.1),TRUE,IF(NOT(ISBLANK(INDEX(Categories!E$4:E$32,MATCH($S771,Categories!$D$4:$D$32,0)))),K771=INDEX(Categories!E$4:E$32,MATCH($S771,Categories!$D$4:$D$32,0)),TRUE))</f>
        <v>1</v>
      </c>
      <c r="BC771" s="734" t="b">
        <f t="array" ref="BC771">IF(($S771=0.1),TRUE,IF(NOT(ISBLANK(INDEX(Categories!F$4:F$32,MATCH($S771,Categories!$D$4:$D$32,0)))),L771=INDEX(Categories!F$4:F$32,MATCH($S771,Categories!$D$4:$D$32,0)),TRUE))</f>
        <v>1</v>
      </c>
      <c r="BD771" s="734" t="b">
        <f t="array" ref="BD771">IF(($S771=0.1),TRUE,IF(NOT(ISBLANK(INDEX(Categories!G$4:G$32,MATCH($S771,Categories!$D$4:$D$32,0)))),M771=INDEX(Categories!G$4:G$32,MATCH($S771,Categories!$D$4:$D$32,0)),TRUE))</f>
        <v>1</v>
      </c>
      <c r="BE771" s="734" t="b">
        <f t="array" ref="BE771">IF(($S771=0.1),TRUE,IF(NOT(ISBLANK(INDEX(Categories!H$4:H$32,MATCH($S771,Categories!$D$4:$D$32,0)))),N771=INDEX(Categories!H$4:H$32,MATCH($S771,Categories!$D$4:$D$32,0)),TRUE))</f>
        <v>1</v>
      </c>
      <c r="BF771" s="734" t="b">
        <f t="array" ref="BF771">IF(($S771=0.1),TRUE,IF(NOT(ISBLANK(INDEX(Categories!I$4:I$32,MATCH($S771,Categories!$D$4:$D$32,0)))),O771=INDEX(Categories!I$4:I$32,MATCH($S771,Categories!$D$4:$D$32,0)),TRUE))</f>
        <v>1</v>
      </c>
      <c r="BG771" s="734" t="b">
        <f t="array" ref="BG771">IF(($S771=0.1),TRUE,IF(NOT(ISBLANK(INDEX(Categories!J$4:J$32,MATCH($S771,Categories!$D$4:$D$32,0)))),P771=INDEX(Categories!J$4:J$32,MATCH($S771,Categories!$D$4:$D$32,0)),TRUE))</f>
        <v>1</v>
      </c>
      <c r="BH771" s="734" t="b">
        <f t="array" ref="BH771">IF(($S771=0.1),TRUE,IF(NOT(ISBLANK(INDEX(Categories!K$4:K$32,MATCH($S771,Categories!$D$4:$D$32,0)))),Q771=INDEX(Categories!K$4:K$32,MATCH($S771,Categories!$D$4:$D$32,0)),TRUE))</f>
        <v>1</v>
      </c>
      <c r="BI771" s="734" t="b">
        <f t="array" ref="BI771">IF(($S771=0.1),TRUE,IF(NOT(ISBLANK(INDEX(Categories!L$4:L$32,MATCH($S771,Categories!$D$4:$D$32,0)))),R771=INDEX(Categories!L$4:L$32,MATCH($S771,Categories!$D$4:$D$32,0)),TRUE))</f>
        <v>1</v>
      </c>
      <c r="BJ771" s="734" t="e">
        <f t="shared" ca="1" si="527"/>
        <v>#NAME?</v>
      </c>
      <c r="BK771" s="734" t="e">
        <f t="shared" ca="1" si="528"/>
        <v>#NAME?</v>
      </c>
      <c r="BL771" s="734" t="e">
        <f t="shared" ca="1" si="529"/>
        <v>#NAME?</v>
      </c>
    </row>
    <row r="772" spans="1:64" s="895" customFormat="1" ht="70" customHeight="1">
      <c r="A772" s="708">
        <f t="shared" si="1"/>
        <v>5</v>
      </c>
      <c r="B772" s="708">
        <f t="shared" si="46"/>
        <v>767</v>
      </c>
      <c r="C772" s="717" t="s">
        <v>1221</v>
      </c>
      <c r="D772" s="710" t="str">
        <f t="array" aca="1" ref="D772" ca="1">IFERROR(INDEX(SBS!$B$1:$B$530,MATCH(C772,SBS!$A$1:$A$530,0)),"-")</f>
        <v>Fall Protection</v>
      </c>
      <c r="E772" s="710" t="str">
        <f t="array" aca="1" ref="E772" ca="1">IFERROR(INDEX(SBS!$F$1:$F$530,MATCH(C772,SBS!$A$1:$A$530,0)),"-")</f>
        <v/>
      </c>
      <c r="F772" s="710" t="str">
        <f t="array" aca="1" ref="F772" ca="1">IFERROR(INDEX(SBS!$C$1:$C$530,MATCH(C772,SBS!$A$1:$A$530,0)),"-")</f>
        <v>#N/A</v>
      </c>
      <c r="G772" s="742" t="s">
        <v>3167</v>
      </c>
      <c r="H772" s="717" t="s">
        <v>3169</v>
      </c>
      <c r="I772" s="717" t="s">
        <v>3161</v>
      </c>
      <c r="J772" s="744" t="s">
        <v>105</v>
      </c>
      <c r="K772" s="715" t="s">
        <v>73</v>
      </c>
      <c r="L772" s="716" t="s">
        <v>127</v>
      </c>
      <c r="M772" s="716" t="s">
        <v>230</v>
      </c>
      <c r="N772" s="717" t="s">
        <v>116</v>
      </c>
      <c r="O772" s="717" t="s">
        <v>174</v>
      </c>
      <c r="P772" s="717" t="s">
        <v>77</v>
      </c>
      <c r="Q772" s="717" t="s">
        <v>78</v>
      </c>
      <c r="R772" s="717" t="s">
        <v>79</v>
      </c>
      <c r="S772" s="717">
        <v>0.1</v>
      </c>
      <c r="T772" s="718">
        <f t="array" ref="T772">IFERROR(INDEX('Severity, Risk, and Probability'!$A$4:$A$8,MATCH(K772,'Severity, Risk, and Probability'!$B$4:$B$8,0)),"")</f>
        <v>2</v>
      </c>
      <c r="U772" s="718">
        <f t="array" ref="U772">IFERROR(INDEX('Severity, Risk, and Probability'!$A$4:$A$8,MATCH(L772,'Severity, Risk, and Probability'!$B$4:$B$8,0)),"")</f>
        <v>1</v>
      </c>
      <c r="V772" s="738">
        <v>4</v>
      </c>
      <c r="W772" s="718">
        <f t="array" ref="W772">IFERROR(MAX(INDEX('Severity, Risk, and Probability'!$A$13:$A$17,MATCH(M772,'Severity, Risk, and Probability'!$B$13:$B$17,0)),INDEX('Severity, Risk, and Probability'!$A$13:$A$17,MATCH(N772,'Severity, Risk, and Probability'!$C$13:$C$17,0)),INDEX('Severity, Risk, and Probability'!$A$13:$A$17,MATCH(O772,'Severity, Risk, and Probability'!$D$13:$D$17,0)),INDEX('Severity, Risk, and Probability'!$A$13:$A$17,MATCH(P772,'Severity, Risk, and Probability'!$E$13:$E$17,0)),INDEX('Severity, Risk, and Probability'!$A$13:$A$17,MATCH(Q772,'Severity, Risk, and Probability'!$F$13:$F$17,0))),"")</f>
        <v>4</v>
      </c>
      <c r="X772" s="720">
        <f t="array" ref="X772">IFERROR(INDEX('Severity, Risk, and Probability'!$A$20:$A$24,MATCH(R772,'Severity, Risk, and Probability'!$B$20:$B$24,0)),"")</f>
        <v>5</v>
      </c>
      <c r="Y772" s="718">
        <f t="shared" si="291"/>
        <v>8</v>
      </c>
      <c r="Z772" s="721">
        <f t="shared" si="292"/>
        <v>40</v>
      </c>
      <c r="AA772" s="722"/>
      <c r="AB772" s="723" t="str">
        <f t="array" aca="1" ref="AB772" ca="1">IFERROR(INDEX(SBS!$B$1:$B$530,MATCH(AA772,SBS!$A$1:$A$530,0)),"None")</f>
        <v>None</v>
      </c>
      <c r="AC772" s="717"/>
      <c r="AD772" s="723" t="str">
        <f t="array" aca="1" ref="AD772" ca="1">IFERROR(INDEX(SBS!$B$1:$B$530,MATCH(AC772,SBS!$A$1:$A$530,0)),"None")</f>
        <v>None</v>
      </c>
      <c r="AE772" s="717"/>
      <c r="AF772" s="723" t="str">
        <f t="array" aca="1" ref="AF772" ca="1">IFERROR(INDEX(SBS!$B$1:$B$530,MATCH(AE772,SBS!$A$1:$A$530,0)),"None")</f>
        <v>None</v>
      </c>
      <c r="AG772" s="717" t="s">
        <v>3170</v>
      </c>
      <c r="AH772" s="878" t="s">
        <v>92</v>
      </c>
      <c r="AI772" s="745" t="s">
        <v>1708</v>
      </c>
      <c r="AJ772" s="716" t="s">
        <v>119</v>
      </c>
      <c r="AK772" s="717" t="s">
        <v>201</v>
      </c>
      <c r="AL772" s="717" t="s">
        <v>76</v>
      </c>
      <c r="AM772" s="717" t="s">
        <v>77</v>
      </c>
      <c r="AN772" s="717" t="s">
        <v>78</v>
      </c>
      <c r="AO772" s="723">
        <f t="array" ref="AO772">IFERROR(MAX(INDEX('Severity, Risk, and Probability'!$A$13:$A$17,MATCH(AJ772,'Severity, Risk, and Probability'!$B$13:$B$17,0)),INDEX('Severity, Risk, and Probability'!$A$13:$A$17,MATCH(AK772,'Severity, Risk, and Probability'!$C$13:$C$17,0)),INDEX('Severity, Risk, and Probability'!$A$13:$A$17,MATCH(AL772,'Severity, Risk, and Probability'!$D$13:$D$17,0)),INDEX('Severity, Risk, and Probability'!$A$13:$A$17,MATCH(AM772,'Severity, Risk, and Probability'!$E$13:$E$17,0)),INDEX('Severity, Risk, and Probability'!$A$13:$A$17,MATCH(AN772,'Severity, Risk, and Probability'!$F$13:$F$17,0))),"")</f>
        <v>1</v>
      </c>
      <c r="AP772" s="721">
        <f t="shared" si="465"/>
        <v>1</v>
      </c>
      <c r="AQ772" s="727" t="s">
        <v>84</v>
      </c>
      <c r="AR772" s="728" t="s">
        <v>84</v>
      </c>
      <c r="AS772" s="753"/>
      <c r="AT772" s="770" t="s">
        <v>3163</v>
      </c>
      <c r="AV772" s="746" t="str">
        <f t="shared" si="478"/>
        <v>1.8.1</v>
      </c>
      <c r="AW772" s="747" t="str">
        <f t="shared" si="479"/>
        <v>1.8.1.1</v>
      </c>
      <c r="AX772" s="734" t="e">
        <f t="shared" ca="1" si="524"/>
        <v>#NAME?</v>
      </c>
      <c r="AY772" s="734" t="e">
        <f t="shared" ca="1" si="525"/>
        <v>#NAME?</v>
      </c>
      <c r="AZ772" s="734" t="e">
        <f t="shared" ca="1" si="526"/>
        <v>#NAME?</v>
      </c>
      <c r="BA772" s="734" t="b">
        <f t="shared" si="483"/>
        <v>1</v>
      </c>
      <c r="BB772" s="734" t="b">
        <f t="array" ref="BB772">IF(($S772=0.1),TRUE,IF(NOT(ISBLANK(INDEX(Categories!E$4:E$32,MATCH($S772,Categories!$D$4:$D$32,0)))),K772=INDEX(Categories!E$4:E$32,MATCH($S772,Categories!$D$4:$D$32,0)),TRUE))</f>
        <v>1</v>
      </c>
      <c r="BC772" s="734" t="b">
        <f t="array" ref="BC772">IF(($S772=0.1),TRUE,IF(NOT(ISBLANK(INDEX(Categories!F$4:F$32,MATCH($S772,Categories!$D$4:$D$32,0)))),L772=INDEX(Categories!F$4:F$32,MATCH($S772,Categories!$D$4:$D$32,0)),TRUE))</f>
        <v>1</v>
      </c>
      <c r="BD772" s="734" t="b">
        <f t="array" ref="BD772">IF(($S772=0.1),TRUE,IF(NOT(ISBLANK(INDEX(Categories!G$4:G$32,MATCH($S772,Categories!$D$4:$D$32,0)))),M772=INDEX(Categories!G$4:G$32,MATCH($S772,Categories!$D$4:$D$32,0)),TRUE))</f>
        <v>1</v>
      </c>
      <c r="BE772" s="734" t="b">
        <f t="array" ref="BE772">IF(($S772=0.1),TRUE,IF(NOT(ISBLANK(INDEX(Categories!H$4:H$32,MATCH($S772,Categories!$D$4:$D$32,0)))),N772=INDEX(Categories!H$4:H$32,MATCH($S772,Categories!$D$4:$D$32,0)),TRUE))</f>
        <v>1</v>
      </c>
      <c r="BF772" s="734" t="b">
        <f t="array" ref="BF772">IF(($S772=0.1),TRUE,IF(NOT(ISBLANK(INDEX(Categories!I$4:I$32,MATCH($S772,Categories!$D$4:$D$32,0)))),O772=INDEX(Categories!I$4:I$32,MATCH($S772,Categories!$D$4:$D$32,0)),TRUE))</f>
        <v>1</v>
      </c>
      <c r="BG772" s="734" t="b">
        <f t="array" ref="BG772">IF(($S772=0.1),TRUE,IF(NOT(ISBLANK(INDEX(Categories!J$4:J$32,MATCH($S772,Categories!$D$4:$D$32,0)))),P772=INDEX(Categories!J$4:J$32,MATCH($S772,Categories!$D$4:$D$32,0)),TRUE))</f>
        <v>1</v>
      </c>
      <c r="BH772" s="734" t="b">
        <f t="array" ref="BH772">IF(($S772=0.1),TRUE,IF(NOT(ISBLANK(INDEX(Categories!K$4:K$32,MATCH($S772,Categories!$D$4:$D$32,0)))),Q772=INDEX(Categories!K$4:K$32,MATCH($S772,Categories!$D$4:$D$32,0)),TRUE))</f>
        <v>1</v>
      </c>
      <c r="BI772" s="734" t="b">
        <f t="array" ref="BI772">IF(($S772=0.1),TRUE,IF(NOT(ISBLANK(INDEX(Categories!L$4:L$32,MATCH($S772,Categories!$D$4:$D$32,0)))),R772=INDEX(Categories!L$4:L$32,MATCH($S772,Categories!$D$4:$D$32,0)),TRUE))</f>
        <v>1</v>
      </c>
      <c r="BJ772" s="734" t="e">
        <f t="shared" ca="1" si="527"/>
        <v>#NAME?</v>
      </c>
      <c r="BK772" s="734" t="e">
        <f t="shared" ca="1" si="528"/>
        <v>#NAME?</v>
      </c>
      <c r="BL772" s="734" t="e">
        <f t="shared" ca="1" si="529"/>
        <v>#NAME?</v>
      </c>
    </row>
    <row r="773" spans="1:64" s="895" customFormat="1" ht="70" customHeight="1">
      <c r="A773" s="708">
        <f t="shared" si="1"/>
        <v>5</v>
      </c>
      <c r="B773" s="708">
        <f t="shared" si="46"/>
        <v>768</v>
      </c>
      <c r="C773" s="717" t="s">
        <v>1221</v>
      </c>
      <c r="D773" s="710" t="str">
        <f t="array" aca="1" ref="D773" ca="1">IFERROR(INDEX(SBS!$B$1:$B$530,MATCH(C773,SBS!$A$1:$A$530,0)),"-")</f>
        <v>Fall Protection</v>
      </c>
      <c r="E773" s="710" t="str">
        <f t="array" aca="1" ref="E773" ca="1">IFERROR(INDEX(SBS!$F$1:$F$530,MATCH(C773,SBS!$A$1:$A$530,0)),"-")</f>
        <v/>
      </c>
      <c r="F773" s="710" t="str">
        <f t="array" aca="1" ref="F773" ca="1">IFERROR(INDEX(SBS!$C$1:$C$530,MATCH(C773,SBS!$A$1:$A$530,0)),"-")</f>
        <v>#N/A</v>
      </c>
      <c r="G773" s="742" t="s">
        <v>3171</v>
      </c>
      <c r="H773" s="717" t="s">
        <v>3172</v>
      </c>
      <c r="I773" s="717" t="s">
        <v>3161</v>
      </c>
      <c r="J773" s="744" t="s">
        <v>105</v>
      </c>
      <c r="K773" s="715" t="s">
        <v>72</v>
      </c>
      <c r="L773" s="716" t="s">
        <v>127</v>
      </c>
      <c r="M773" s="716" t="s">
        <v>230</v>
      </c>
      <c r="N773" s="717" t="s">
        <v>116</v>
      </c>
      <c r="O773" s="717" t="s">
        <v>174</v>
      </c>
      <c r="P773" s="717" t="s">
        <v>77</v>
      </c>
      <c r="Q773" s="717" t="s">
        <v>78</v>
      </c>
      <c r="R773" s="717" t="s">
        <v>79</v>
      </c>
      <c r="S773" s="717">
        <v>0.1</v>
      </c>
      <c r="T773" s="718">
        <f t="array" ref="T773">IFERROR(INDEX('Severity, Risk, and Probability'!$A$4:$A$8,MATCH(K773,'Severity, Risk, and Probability'!$B$4:$B$8,0)),"")</f>
        <v>3</v>
      </c>
      <c r="U773" s="718">
        <f t="array" ref="U773">IFERROR(INDEX('Severity, Risk, and Probability'!$A$4:$A$8,MATCH(L773,'Severity, Risk, and Probability'!$B$4:$B$8,0)),"")</f>
        <v>1</v>
      </c>
      <c r="V773" s="738">
        <v>4</v>
      </c>
      <c r="W773" s="718">
        <f t="array" ref="W773">IFERROR(MAX(INDEX('Severity, Risk, and Probability'!$A$13:$A$17,MATCH(M773,'Severity, Risk, and Probability'!$B$13:$B$17,0)),INDEX('Severity, Risk, and Probability'!$A$13:$A$17,MATCH(N773,'Severity, Risk, and Probability'!$C$13:$C$17,0)),INDEX('Severity, Risk, and Probability'!$A$13:$A$17,MATCH(O773,'Severity, Risk, and Probability'!$D$13:$D$17,0)),INDEX('Severity, Risk, and Probability'!$A$13:$A$17,MATCH(P773,'Severity, Risk, and Probability'!$E$13:$E$17,0)),INDEX('Severity, Risk, and Probability'!$A$13:$A$17,MATCH(Q773,'Severity, Risk, and Probability'!$F$13:$F$17,0))),"")</f>
        <v>4</v>
      </c>
      <c r="X773" s="720">
        <f t="array" ref="X773">IFERROR(INDEX('Severity, Risk, and Probability'!$A$20:$A$24,MATCH(R773,'Severity, Risk, and Probability'!$B$20:$B$24,0)),"")</f>
        <v>5</v>
      </c>
      <c r="Y773" s="718">
        <f t="shared" si="291"/>
        <v>12</v>
      </c>
      <c r="Z773" s="721">
        <f t="shared" si="292"/>
        <v>60</v>
      </c>
      <c r="AA773" s="722"/>
      <c r="AB773" s="723" t="str">
        <f t="array" aca="1" ref="AB773" ca="1">IFERROR(INDEX(SBS!$B$1:$B$530,MATCH(AA773,SBS!$A$1:$A$530,0)),"None")</f>
        <v>None</v>
      </c>
      <c r="AC773" s="717"/>
      <c r="AD773" s="723" t="str">
        <f t="array" aca="1" ref="AD773" ca="1">IFERROR(INDEX(SBS!$B$1:$B$530,MATCH(AC773,SBS!$A$1:$A$530,0)),"None")</f>
        <v>None</v>
      </c>
      <c r="AE773" s="717"/>
      <c r="AF773" s="723" t="str">
        <f t="array" aca="1" ref="AF773" ca="1">IFERROR(INDEX(SBS!$B$1:$B$530,MATCH(AE773,SBS!$A$1:$A$530,0)),"None")</f>
        <v>None</v>
      </c>
      <c r="AG773" s="717" t="s">
        <v>3173</v>
      </c>
      <c r="AH773" s="878" t="s">
        <v>84</v>
      </c>
      <c r="AI773" s="745" t="s">
        <v>1708</v>
      </c>
      <c r="AJ773" s="716" t="s">
        <v>119</v>
      </c>
      <c r="AK773" s="717" t="s">
        <v>201</v>
      </c>
      <c r="AL773" s="717" t="s">
        <v>76</v>
      </c>
      <c r="AM773" s="717" t="s">
        <v>77</v>
      </c>
      <c r="AN773" s="717" t="s">
        <v>78</v>
      </c>
      <c r="AO773" s="723">
        <f t="array" ref="AO773">IFERROR(MAX(INDEX('Severity, Risk, and Probability'!$A$13:$A$17,MATCH(AJ773,'Severity, Risk, and Probability'!$B$13:$B$17,0)),INDEX('Severity, Risk, and Probability'!$A$13:$A$17,MATCH(AK773,'Severity, Risk, and Probability'!$C$13:$C$17,0)),INDEX('Severity, Risk, and Probability'!$A$13:$A$17,MATCH(AL773,'Severity, Risk, and Probability'!$D$13:$D$17,0)),INDEX('Severity, Risk, and Probability'!$A$13:$A$17,MATCH(AM773,'Severity, Risk, and Probability'!$E$13:$E$17,0)),INDEX('Severity, Risk, and Probability'!$A$13:$A$17,MATCH(AN773,'Severity, Risk, and Probability'!$F$13:$F$17,0))),"")</f>
        <v>1</v>
      </c>
      <c r="AP773" s="721">
        <f t="shared" si="465"/>
        <v>1</v>
      </c>
      <c r="AQ773" s="727" t="s">
        <v>84</v>
      </c>
      <c r="AR773" s="728" t="s">
        <v>84</v>
      </c>
      <c r="AS773" s="753"/>
      <c r="AT773" s="770"/>
      <c r="AV773" s="746" t="str">
        <f t="shared" si="478"/>
        <v>1.8.1</v>
      </c>
      <c r="AW773" s="747" t="str">
        <f t="shared" si="479"/>
        <v>1.8.1.1</v>
      </c>
      <c r="AX773" s="734" t="e">
        <f t="shared" ca="1" si="524"/>
        <v>#NAME?</v>
      </c>
      <c r="AY773" s="734" t="e">
        <f t="shared" ca="1" si="525"/>
        <v>#NAME?</v>
      </c>
      <c r="AZ773" s="734" t="e">
        <f t="shared" ca="1" si="526"/>
        <v>#NAME?</v>
      </c>
      <c r="BA773" s="734" t="b">
        <f t="shared" si="483"/>
        <v>1</v>
      </c>
      <c r="BB773" s="734" t="b">
        <f t="array" ref="BB773">IF(($S773=0.1),TRUE,IF(NOT(ISBLANK(INDEX(Categories!E$4:E$32,MATCH($S773,Categories!$D$4:$D$32,0)))),K773=INDEX(Categories!E$4:E$32,MATCH($S773,Categories!$D$4:$D$32,0)),TRUE))</f>
        <v>1</v>
      </c>
      <c r="BC773" s="734" t="b">
        <f t="array" ref="BC773">IF(($S773=0.1),TRUE,IF(NOT(ISBLANK(INDEX(Categories!F$4:F$32,MATCH($S773,Categories!$D$4:$D$32,0)))),L773=INDEX(Categories!F$4:F$32,MATCH($S773,Categories!$D$4:$D$32,0)),TRUE))</f>
        <v>1</v>
      </c>
      <c r="BD773" s="734" t="b">
        <f t="array" ref="BD773">IF(($S773=0.1),TRUE,IF(NOT(ISBLANK(INDEX(Categories!G$4:G$32,MATCH($S773,Categories!$D$4:$D$32,0)))),M773=INDEX(Categories!G$4:G$32,MATCH($S773,Categories!$D$4:$D$32,0)),TRUE))</f>
        <v>1</v>
      </c>
      <c r="BE773" s="734" t="b">
        <f t="array" ref="BE773">IF(($S773=0.1),TRUE,IF(NOT(ISBLANK(INDEX(Categories!H$4:H$32,MATCH($S773,Categories!$D$4:$D$32,0)))),N773=INDEX(Categories!H$4:H$32,MATCH($S773,Categories!$D$4:$D$32,0)),TRUE))</f>
        <v>1</v>
      </c>
      <c r="BF773" s="734" t="b">
        <f t="array" ref="BF773">IF(($S773=0.1),TRUE,IF(NOT(ISBLANK(INDEX(Categories!I$4:I$32,MATCH($S773,Categories!$D$4:$D$32,0)))),O773=INDEX(Categories!I$4:I$32,MATCH($S773,Categories!$D$4:$D$32,0)),TRUE))</f>
        <v>1</v>
      </c>
      <c r="BG773" s="734" t="b">
        <f t="array" ref="BG773">IF(($S773=0.1),TRUE,IF(NOT(ISBLANK(INDEX(Categories!J$4:J$32,MATCH($S773,Categories!$D$4:$D$32,0)))),P773=INDEX(Categories!J$4:J$32,MATCH($S773,Categories!$D$4:$D$32,0)),TRUE))</f>
        <v>1</v>
      </c>
      <c r="BH773" s="734" t="b">
        <f t="array" ref="BH773">IF(($S773=0.1),TRUE,IF(NOT(ISBLANK(INDEX(Categories!K$4:K$32,MATCH($S773,Categories!$D$4:$D$32,0)))),Q773=INDEX(Categories!K$4:K$32,MATCH($S773,Categories!$D$4:$D$32,0)),TRUE))</f>
        <v>1</v>
      </c>
      <c r="BI773" s="734" t="b">
        <f t="array" ref="BI773">IF(($S773=0.1),TRUE,IF(NOT(ISBLANK(INDEX(Categories!L$4:L$32,MATCH($S773,Categories!$D$4:$D$32,0)))),R773=INDEX(Categories!L$4:L$32,MATCH($S773,Categories!$D$4:$D$32,0)),TRUE))</f>
        <v>1</v>
      </c>
      <c r="BJ773" s="734" t="e">
        <f t="shared" ca="1" si="527"/>
        <v>#NAME?</v>
      </c>
      <c r="BK773" s="734" t="e">
        <f t="shared" ca="1" si="528"/>
        <v>#NAME?</v>
      </c>
      <c r="BL773" s="734" t="e">
        <f t="shared" ca="1" si="529"/>
        <v>#NAME?</v>
      </c>
    </row>
    <row r="774" spans="1:64" s="895" customFormat="1" ht="70" customHeight="1">
      <c r="A774" s="708">
        <f t="shared" si="1"/>
        <v>5</v>
      </c>
      <c r="B774" s="708">
        <f t="shared" si="46"/>
        <v>769</v>
      </c>
      <c r="C774" s="717" t="s">
        <v>149</v>
      </c>
      <c r="D774" s="710" t="str">
        <f t="array" aca="1" ref="D774" ca="1">IFERROR(INDEX(SBS!$B$1:$B$530,MATCH(C774,SBS!$A$1:$A$530,0)),"-")</f>
        <v>NTC Walls</v>
      </c>
      <c r="E774" s="710" t="str">
        <f t="array" aca="1" ref="E774" ca="1">IFERROR(INDEX(SBS!$F$1:$F$530,MATCH(C774,SBS!$A$1:$A$530,0)),"-")</f>
        <v>1.8.1.3</v>
      </c>
      <c r="F774" s="710" t="str">
        <f t="array" aca="1" ref="F774" ca="1">IFERROR(INDEX(SBS!$C$1:$C$530,MATCH(C774,SBS!$A$1:$A$530,0)),"-")</f>
        <v>Test Cell</v>
      </c>
      <c r="G774" s="745" t="s">
        <v>150</v>
      </c>
      <c r="H774" s="716" t="s">
        <v>151</v>
      </c>
      <c r="I774" s="716" t="s">
        <v>152</v>
      </c>
      <c r="J774" s="744" t="s">
        <v>71</v>
      </c>
      <c r="K774" s="715" t="s">
        <v>72</v>
      </c>
      <c r="L774" s="716" t="s">
        <v>127</v>
      </c>
      <c r="M774" s="716" t="s">
        <v>115</v>
      </c>
      <c r="N774" s="717" t="s">
        <v>133</v>
      </c>
      <c r="O774" s="717" t="s">
        <v>76</v>
      </c>
      <c r="P774" s="717" t="s">
        <v>153</v>
      </c>
      <c r="Q774" s="717" t="s">
        <v>78</v>
      </c>
      <c r="R774" s="717" t="s">
        <v>91</v>
      </c>
      <c r="S774" s="717">
        <v>0.1</v>
      </c>
      <c r="T774" s="718">
        <f t="array" ref="T774">IFERROR(INDEX('Severity, Risk, and Probability'!$A$4:$A$8,MATCH(K774,'Severity, Risk, and Probability'!$B$4:$B$8,0)),"")</f>
        <v>3</v>
      </c>
      <c r="U774" s="718">
        <f t="array" ref="U774">IFERROR(INDEX('Severity, Risk, and Probability'!$A$4:$A$8,MATCH(L774,'Severity, Risk, and Probability'!$B$4:$B$8,0)),"")</f>
        <v>1</v>
      </c>
      <c r="V774" s="738">
        <v>0</v>
      </c>
      <c r="W774" s="718">
        <f t="array" ref="W774">IFERROR(MAX(INDEX('Severity, Risk, and Probability'!$A$13:$A$17,MATCH(M774,'Severity, Risk, and Probability'!$B$13:$B$17,0)),INDEX('Severity, Risk, and Probability'!$A$13:$A$17,MATCH(N774,'Severity, Risk, and Probability'!$C$13:$C$17,0)),INDEX('Severity, Risk, and Probability'!$A$13:$A$17,MATCH(O774,'Severity, Risk, and Probability'!$D$13:$D$17,0)),INDEX('Severity, Risk, and Probability'!$A$13:$A$17,MATCH(P774,'Severity, Risk, and Probability'!$E$13:$E$17,0)),INDEX('Severity, Risk, and Probability'!$A$13:$A$17,MATCH(Q774,'Severity, Risk, and Probability'!$F$13:$F$17,0))),"")</f>
        <v>3</v>
      </c>
      <c r="X774" s="720">
        <f t="array" ref="X774">IFERROR(INDEX('Severity, Risk, and Probability'!$A$20:$A$24,MATCH(R774,'Severity, Risk, and Probability'!$B$20:$B$24,0)),"")</f>
        <v>4</v>
      </c>
      <c r="Y774" s="718">
        <f t="shared" si="291"/>
        <v>9</v>
      </c>
      <c r="Z774" s="721">
        <f t="shared" si="292"/>
        <v>36</v>
      </c>
      <c r="AA774" s="722" t="s">
        <v>154</v>
      </c>
      <c r="AB774" s="723" t="str">
        <f t="array" aca="1" ref="AB774" ca="1">IFERROR(INDEX(SBS!$B$1:$B$530,MATCH(AA774,SBS!$A$1:$A$530,0)),"None")</f>
        <v>Personnel Safety System (SIS)</v>
      </c>
      <c r="AC774" s="717" t="s">
        <v>690</v>
      </c>
      <c r="AD774" s="723" t="str">
        <f t="array" aca="1" ref="AD774" ca="1">IFERROR(INDEX(SBS!$B$1:$B$530,MATCH(AC774,SBS!$A$1:$A$530,0)),"None")</f>
        <v>Trapped Key System</v>
      </c>
      <c r="AE774" s="717"/>
      <c r="AF774" s="723" t="str">
        <f t="array" aca="1" ref="AF774" ca="1">IFERROR(INDEX(SBS!$B$1:$B$530,MATCH(AE774,SBS!$A$1:$A$530,0)),"None")</f>
        <v>None</v>
      </c>
      <c r="AG774" s="795" t="s">
        <v>155</v>
      </c>
      <c r="AH774" s="752" t="s">
        <v>84</v>
      </c>
      <c r="AI774" s="745"/>
      <c r="AJ774" s="716" t="s">
        <v>115</v>
      </c>
      <c r="AK774" s="717" t="s">
        <v>133</v>
      </c>
      <c r="AL774" s="717" t="s">
        <v>76</v>
      </c>
      <c r="AM774" s="717" t="s">
        <v>153</v>
      </c>
      <c r="AN774" s="717" t="s">
        <v>78</v>
      </c>
      <c r="AO774" s="723">
        <f t="array" ref="AO774">IFERROR(MAX(INDEX('Severity, Risk, and Probability'!$A$13:$A$17,MATCH(AJ774,'Severity, Risk, and Probability'!$B$13:$B$17,0)),INDEX('Severity, Risk, and Probability'!$A$13:$A$17,MATCH(AK774,'Severity, Risk, and Probability'!$C$13:$C$17,0)),INDEX('Severity, Risk, and Probability'!$A$13:$A$17,MATCH(AL774,'Severity, Risk, and Probability'!$D$13:$D$17,0)),INDEX('Severity, Risk, and Probability'!$A$13:$A$17,MATCH(AM774,'Severity, Risk, and Probability'!$E$13:$E$17,0)),INDEX('Severity, Risk, and Probability'!$A$13:$A$17,MATCH(AN774,'Severity, Risk, and Probability'!$F$13:$F$17,0))),"")</f>
        <v>3</v>
      </c>
      <c r="AP774" s="721">
        <f t="shared" si="465"/>
        <v>3</v>
      </c>
      <c r="AQ774" s="768" t="s">
        <v>84</v>
      </c>
      <c r="AR774" s="728" t="s">
        <v>92</v>
      </c>
      <c r="AS774" s="794"/>
      <c r="AT774" s="770"/>
      <c r="AV774" s="746"/>
      <c r="AW774" s="747"/>
      <c r="AX774" s="734"/>
      <c r="AY774" s="734"/>
      <c r="AZ774" s="734"/>
      <c r="BA774" s="734"/>
      <c r="BB774" s="734"/>
      <c r="BC774" s="734"/>
      <c r="BD774" s="734"/>
      <c r="BE774" s="734"/>
      <c r="BF774" s="734"/>
      <c r="BG774" s="734"/>
      <c r="BH774" s="734"/>
      <c r="BI774" s="734"/>
      <c r="BJ774" s="734"/>
      <c r="BK774" s="734"/>
      <c r="BL774" s="734"/>
    </row>
    <row r="775" spans="1:64" s="895" customFormat="1" ht="70" customHeight="1">
      <c r="A775" s="869">
        <f t="shared" si="1"/>
        <v>5</v>
      </c>
      <c r="B775" s="869">
        <f t="shared" si="46"/>
        <v>770</v>
      </c>
      <c r="C775" s="712" t="s">
        <v>149</v>
      </c>
      <c r="D775" s="870" t="str">
        <f t="array" aca="1" ref="D775" ca="1">IFERROR(INDEX(SBS!$B$1:$B$530,MATCH(C775,SBS!$A$1:$A$530,0)),"-")</f>
        <v>NTC Walls</v>
      </c>
      <c r="E775" s="710" t="str">
        <f t="array" aca="1" ref="E775" ca="1">IFERROR(INDEX(SBS!$F$1:$F$530,MATCH(C775,SBS!$A$1:$A$530,0)),"-")</f>
        <v>1.8.1.3</v>
      </c>
      <c r="F775" s="870" t="str">
        <f t="array" aca="1" ref="F775" ca="1">IFERROR(INDEX(SBS!$C$1:$C$530,MATCH(C775,SBS!$A$1:$A$530,0)),"-")</f>
        <v>Test Cell</v>
      </c>
      <c r="G775" s="725" t="s">
        <v>159</v>
      </c>
      <c r="H775" s="726" t="s">
        <v>151</v>
      </c>
      <c r="I775" s="726" t="s">
        <v>160</v>
      </c>
      <c r="J775" s="714" t="s">
        <v>71</v>
      </c>
      <c r="K775" s="871" t="s">
        <v>72</v>
      </c>
      <c r="L775" s="726" t="s">
        <v>127</v>
      </c>
      <c r="M775" s="726" t="s">
        <v>115</v>
      </c>
      <c r="N775" s="712" t="s">
        <v>133</v>
      </c>
      <c r="O775" s="712" t="s">
        <v>76</v>
      </c>
      <c r="P775" s="712" t="s">
        <v>153</v>
      </c>
      <c r="Q775" s="712" t="s">
        <v>78</v>
      </c>
      <c r="R775" s="712" t="s">
        <v>91</v>
      </c>
      <c r="S775" s="712">
        <v>0.1</v>
      </c>
      <c r="T775" s="872">
        <f t="array" ref="T775">IFERROR(INDEX('Severity, Risk, and Probability'!$A$4:$A$8,MATCH(K775,'Severity, Risk, and Probability'!$B$4:$B$8,0)),"")</f>
        <v>3</v>
      </c>
      <c r="U775" s="872">
        <f t="array" ref="U775">IFERROR(INDEX('Severity, Risk, and Probability'!$A$4:$A$8,MATCH(L775,'Severity, Risk, and Probability'!$B$4:$B$8,0)),"")</f>
        <v>1</v>
      </c>
      <c r="V775" s="873">
        <v>0</v>
      </c>
      <c r="W775" s="872">
        <f t="array" ref="W775">IFERROR(MAX(INDEX('Severity, Risk, and Probability'!$A$13:$A$17,MATCH(M775,'Severity, Risk, and Probability'!$B$13:$B$17,0)),INDEX('Severity, Risk, and Probability'!$A$13:$A$17,MATCH(N775,'Severity, Risk, and Probability'!$C$13:$C$17,0)),INDEX('Severity, Risk, and Probability'!$A$13:$A$17,MATCH(O775,'Severity, Risk, and Probability'!$D$13:$D$17,0)),INDEX('Severity, Risk, and Probability'!$A$13:$A$17,MATCH(P775,'Severity, Risk, and Probability'!$E$13:$E$17,0)),INDEX('Severity, Risk, and Probability'!$A$13:$A$17,MATCH(Q775,'Severity, Risk, and Probability'!$F$13:$F$17,0))),"")</f>
        <v>3</v>
      </c>
      <c r="X775" s="874">
        <f t="array" ref="X775">IFERROR(INDEX('Severity, Risk, and Probability'!$A$20:$A$24,MATCH(R775,'Severity, Risk, and Probability'!$B$20:$B$24,0)),"")</f>
        <v>4</v>
      </c>
      <c r="Y775" s="872">
        <f t="shared" si="291"/>
        <v>9</v>
      </c>
      <c r="Z775" s="875">
        <f t="shared" si="292"/>
        <v>36</v>
      </c>
      <c r="AA775" s="876" t="s">
        <v>154</v>
      </c>
      <c r="AB775" s="877" t="str">
        <f t="array" aca="1" ref="AB775" ca="1">IFERROR(INDEX(SBS!$B$1:$B$530,MATCH(AA775,SBS!$A$1:$A$530,0)),"None")</f>
        <v>Personnel Safety System (SIS)</v>
      </c>
      <c r="AC775" s="712" t="s">
        <v>690</v>
      </c>
      <c r="AD775" s="877" t="str">
        <f t="array" aca="1" ref="AD775" ca="1">IFERROR(INDEX(SBS!$B$1:$B$530,MATCH(AC775,SBS!$A$1:$A$530,0)),"None")</f>
        <v>Trapped Key System</v>
      </c>
      <c r="AE775" s="712"/>
      <c r="AF775" s="877" t="str">
        <f t="array" aca="1" ref="AF775" ca="1">IFERROR(INDEX(SBS!$B$1:$B$530,MATCH(AE775,SBS!$A$1:$A$530,0)),"None")</f>
        <v>None</v>
      </c>
      <c r="AG775" s="726" t="s">
        <v>155</v>
      </c>
      <c r="AH775" s="878" t="s">
        <v>84</v>
      </c>
      <c r="AI775" s="725"/>
      <c r="AJ775" s="726" t="s">
        <v>115</v>
      </c>
      <c r="AK775" s="712" t="s">
        <v>133</v>
      </c>
      <c r="AL775" s="712" t="s">
        <v>76</v>
      </c>
      <c r="AM775" s="712" t="s">
        <v>153</v>
      </c>
      <c r="AN775" s="712" t="s">
        <v>78</v>
      </c>
      <c r="AO775" s="877">
        <f t="array" ref="AO775">IFERROR(MAX(INDEX('Severity, Risk, and Probability'!$A$13:$A$17,MATCH(AJ775,'Severity, Risk, and Probability'!$B$13:$B$17,0)),INDEX('Severity, Risk, and Probability'!$A$13:$A$17,MATCH(AK775,'Severity, Risk, and Probability'!$C$13:$C$17,0)),INDEX('Severity, Risk, and Probability'!$A$13:$A$17,MATCH(AL775,'Severity, Risk, and Probability'!$D$13:$D$17,0)),INDEX('Severity, Risk, and Probability'!$A$13:$A$17,MATCH(AM775,'Severity, Risk, and Probability'!$E$13:$E$17,0)),INDEX('Severity, Risk, and Probability'!$A$13:$A$17,MATCH(AN775,'Severity, Risk, and Probability'!$F$13:$F$17,0))),"")</f>
        <v>3</v>
      </c>
      <c r="AP775" s="875">
        <f t="shared" si="465"/>
        <v>3</v>
      </c>
      <c r="AQ775" s="892" t="s">
        <v>84</v>
      </c>
      <c r="AR775" s="890" t="s">
        <v>92</v>
      </c>
      <c r="AS775" s="893"/>
      <c r="AT775" s="894"/>
      <c r="AU775" s="935"/>
      <c r="AV775" s="746"/>
      <c r="AW775" s="747"/>
      <c r="AX775" s="734"/>
      <c r="AY775" s="734"/>
      <c r="AZ775" s="734"/>
      <c r="BA775" s="734"/>
      <c r="BB775" s="734"/>
      <c r="BC775" s="734"/>
      <c r="BD775" s="734"/>
      <c r="BE775" s="734"/>
      <c r="BF775" s="734"/>
      <c r="BG775" s="734"/>
      <c r="BH775" s="734"/>
      <c r="BI775" s="734"/>
      <c r="BJ775" s="734"/>
      <c r="BK775" s="734"/>
      <c r="BL775" s="734"/>
    </row>
    <row r="776" spans="1:64" s="895" customFormat="1" ht="70" customHeight="1">
      <c r="A776" s="708">
        <f t="shared" si="1"/>
        <v>5</v>
      </c>
      <c r="B776" s="708">
        <f t="shared" si="46"/>
        <v>771</v>
      </c>
      <c r="C776" s="717" t="s">
        <v>149</v>
      </c>
      <c r="D776" s="710" t="str">
        <f t="array" aca="1" ref="D776" ca="1">IFERROR(INDEX(SBS!$B$1:$B$530,MATCH(C776,SBS!$A$1:$A$530,0)),"-")</f>
        <v>NTC Walls</v>
      </c>
      <c r="E776" s="710" t="str">
        <f t="array" aca="1" ref="E776" ca="1">IFERROR(INDEX(SBS!$F$1:$F$530,MATCH(C776,SBS!$A$1:$A$530,0)),"-")</f>
        <v>1.8.1.3</v>
      </c>
      <c r="F776" s="710" t="str">
        <f t="array" aca="1" ref="F776" ca="1">IFERROR(INDEX(SBS!$C$1:$C$530,MATCH(C776,SBS!$A$1:$A$530,0)),"-")</f>
        <v>Test Cell</v>
      </c>
      <c r="G776" s="745" t="s">
        <v>166</v>
      </c>
      <c r="H776" s="716" t="s">
        <v>151</v>
      </c>
      <c r="I776" s="716" t="s">
        <v>167</v>
      </c>
      <c r="J776" s="744" t="s">
        <v>71</v>
      </c>
      <c r="K776" s="715" t="s">
        <v>72</v>
      </c>
      <c r="L776" s="716" t="s">
        <v>127</v>
      </c>
      <c r="M776" s="716" t="s">
        <v>115</v>
      </c>
      <c r="N776" s="717" t="s">
        <v>133</v>
      </c>
      <c r="O776" s="717" t="s">
        <v>76</v>
      </c>
      <c r="P776" s="717" t="s">
        <v>153</v>
      </c>
      <c r="Q776" s="717" t="s">
        <v>78</v>
      </c>
      <c r="R776" s="717" t="s">
        <v>91</v>
      </c>
      <c r="S776" s="717">
        <v>0.1</v>
      </c>
      <c r="T776" s="718">
        <f t="array" ref="T776">IFERROR(INDEX('Severity, Risk, and Probability'!$A$4:$A$8,MATCH(K776,'Severity, Risk, and Probability'!$B$4:$B$8,0)),"")</f>
        <v>3</v>
      </c>
      <c r="U776" s="718">
        <f t="array" ref="U776">IFERROR(INDEX('Severity, Risk, and Probability'!$A$4:$A$8,MATCH(L776,'Severity, Risk, and Probability'!$B$4:$B$8,0)),"")</f>
        <v>1</v>
      </c>
      <c r="V776" s="738">
        <v>0</v>
      </c>
      <c r="W776" s="718">
        <f t="array" ref="W776">IFERROR(MAX(INDEX('Severity, Risk, and Probability'!$A$13:$A$17,MATCH(M776,'Severity, Risk, and Probability'!$B$13:$B$17,0)),INDEX('Severity, Risk, and Probability'!$A$13:$A$17,MATCH(N776,'Severity, Risk, and Probability'!$C$13:$C$17,0)),INDEX('Severity, Risk, and Probability'!$A$13:$A$17,MATCH(O776,'Severity, Risk, and Probability'!$D$13:$D$17,0)),INDEX('Severity, Risk, and Probability'!$A$13:$A$17,MATCH(P776,'Severity, Risk, and Probability'!$E$13:$E$17,0)),INDEX('Severity, Risk, and Probability'!$A$13:$A$17,MATCH(Q776,'Severity, Risk, and Probability'!$F$13:$F$17,0))),"")</f>
        <v>3</v>
      </c>
      <c r="X776" s="720">
        <f t="array" ref="X776">IFERROR(INDEX('Severity, Risk, and Probability'!$A$20:$A$24,MATCH(R776,'Severity, Risk, and Probability'!$B$20:$B$24,0)),"")</f>
        <v>4</v>
      </c>
      <c r="Y776" s="718">
        <f t="shared" si="291"/>
        <v>9</v>
      </c>
      <c r="Z776" s="721">
        <f t="shared" si="292"/>
        <v>36</v>
      </c>
      <c r="AA776" s="722" t="s">
        <v>154</v>
      </c>
      <c r="AB776" s="723" t="str">
        <f t="array" aca="1" ref="AB776" ca="1">IFERROR(INDEX(SBS!$B$1:$B$530,MATCH(AA776,SBS!$A$1:$A$530,0)),"None")</f>
        <v>Personnel Safety System (SIS)</v>
      </c>
      <c r="AC776" s="717"/>
      <c r="AD776" s="723" t="str">
        <f t="array" aca="1" ref="AD776" ca="1">IFERROR(INDEX(SBS!$B$1:$B$530,MATCH(AC776,SBS!$A$1:$A$530,0)),"None")</f>
        <v>None</v>
      </c>
      <c r="AE776" s="717"/>
      <c r="AF776" s="723" t="str">
        <f t="array" aca="1" ref="AF776" ca="1">IFERROR(INDEX(SBS!$B$1:$B$530,MATCH(AE776,SBS!$A$1:$A$530,0)),"None")</f>
        <v>None</v>
      </c>
      <c r="AG776" s="716" t="s">
        <v>155</v>
      </c>
      <c r="AH776" s="752" t="s">
        <v>84</v>
      </c>
      <c r="AI776" s="745"/>
      <c r="AJ776" s="716" t="s">
        <v>115</v>
      </c>
      <c r="AK776" s="717" t="s">
        <v>133</v>
      </c>
      <c r="AL776" s="717" t="s">
        <v>76</v>
      </c>
      <c r="AM776" s="717" t="s">
        <v>153</v>
      </c>
      <c r="AN776" s="717" t="s">
        <v>78</v>
      </c>
      <c r="AO776" s="723">
        <f t="array" ref="AO776">IFERROR(MAX(INDEX('Severity, Risk, and Probability'!$A$13:$A$17,MATCH(AJ776,'Severity, Risk, and Probability'!$B$13:$B$17,0)),INDEX('Severity, Risk, and Probability'!$A$13:$A$17,MATCH(AK776,'Severity, Risk, and Probability'!$C$13:$C$17,0)),INDEX('Severity, Risk, and Probability'!$A$13:$A$17,MATCH(AL776,'Severity, Risk, and Probability'!$D$13:$D$17,0)),INDEX('Severity, Risk, and Probability'!$A$13:$A$17,MATCH(AM776,'Severity, Risk, and Probability'!$E$13:$E$17,0)),INDEX('Severity, Risk, and Probability'!$A$13:$A$17,MATCH(AN776,'Severity, Risk, and Probability'!$F$13:$F$17,0))),"")</f>
        <v>3</v>
      </c>
      <c r="AP776" s="721">
        <f t="shared" si="465"/>
        <v>3</v>
      </c>
      <c r="AQ776" s="768" t="s">
        <v>84</v>
      </c>
      <c r="AR776" s="728" t="s">
        <v>92</v>
      </c>
      <c r="AS776" s="794"/>
      <c r="AT776" s="770"/>
      <c r="AV776" s="746"/>
      <c r="AW776" s="747"/>
      <c r="AX776" s="734"/>
      <c r="AY776" s="734"/>
      <c r="AZ776" s="734"/>
      <c r="BA776" s="734"/>
      <c r="BB776" s="734"/>
      <c r="BC776" s="734"/>
      <c r="BD776" s="734"/>
      <c r="BE776" s="734"/>
      <c r="BF776" s="734"/>
      <c r="BG776" s="734"/>
      <c r="BH776" s="734"/>
      <c r="BI776" s="734"/>
      <c r="BJ776" s="734"/>
      <c r="BK776" s="734"/>
      <c r="BL776" s="734"/>
    </row>
    <row r="777" spans="1:64" s="895" customFormat="1" ht="70" customHeight="1">
      <c r="A777" s="708">
        <f t="shared" si="1"/>
        <v>5</v>
      </c>
      <c r="B777" s="708">
        <f t="shared" si="46"/>
        <v>772</v>
      </c>
      <c r="C777" s="717" t="s">
        <v>149</v>
      </c>
      <c r="D777" s="710" t="str">
        <f t="array" aca="1" ref="D777" ca="1">IFERROR(INDEX(SBS!$B$1:$B$530,MATCH(C777,SBS!$A$1:$A$530,0)),"-")</f>
        <v>NTC Walls</v>
      </c>
      <c r="E777" s="710" t="str">
        <f t="array" aca="1" ref="E777" ca="1">IFERROR(INDEX(SBS!$F$1:$F$530,MATCH(C777,SBS!$A$1:$A$530,0)),"-")</f>
        <v>1.8.1.3</v>
      </c>
      <c r="F777" s="710" t="str">
        <f t="array" aca="1" ref="F777" ca="1">IFERROR(INDEX(SBS!$C$1:$C$530,MATCH(C777,SBS!$A$1:$A$530,0)),"-")</f>
        <v>Test Cell</v>
      </c>
      <c r="G777" s="805" t="s">
        <v>168</v>
      </c>
      <c r="H777" s="716" t="s">
        <v>151</v>
      </c>
      <c r="I777" s="716" t="s">
        <v>169</v>
      </c>
      <c r="J777" s="744" t="s">
        <v>71</v>
      </c>
      <c r="K777" s="715" t="s">
        <v>72</v>
      </c>
      <c r="L777" s="716" t="s">
        <v>127</v>
      </c>
      <c r="M777" s="716" t="s">
        <v>115</v>
      </c>
      <c r="N777" s="717" t="s">
        <v>133</v>
      </c>
      <c r="O777" s="717" t="s">
        <v>76</v>
      </c>
      <c r="P777" s="717" t="s">
        <v>153</v>
      </c>
      <c r="Q777" s="717" t="s">
        <v>78</v>
      </c>
      <c r="R777" s="717" t="s">
        <v>91</v>
      </c>
      <c r="S777" s="717">
        <v>0.1</v>
      </c>
      <c r="T777" s="718">
        <f t="array" ref="T777">IFERROR(INDEX('Severity, Risk, and Probability'!$A$4:$A$8,MATCH(K777,'Severity, Risk, and Probability'!$B$4:$B$8,0)),"")</f>
        <v>3</v>
      </c>
      <c r="U777" s="718">
        <f t="array" ref="U777">IFERROR(INDEX('Severity, Risk, and Probability'!$A$4:$A$8,MATCH(L777,'Severity, Risk, and Probability'!$B$4:$B$8,0)),"")</f>
        <v>1</v>
      </c>
      <c r="V777" s="738">
        <v>0</v>
      </c>
      <c r="W777" s="718">
        <f t="array" ref="W777">IFERROR(MAX(INDEX('Severity, Risk, and Probability'!$A$13:$A$17,MATCH(M777,'Severity, Risk, and Probability'!$B$13:$B$17,0)),INDEX('Severity, Risk, and Probability'!$A$13:$A$17,MATCH(N777,'Severity, Risk, and Probability'!$C$13:$C$17,0)),INDEX('Severity, Risk, and Probability'!$A$13:$A$17,MATCH(O777,'Severity, Risk, and Probability'!$D$13:$D$17,0)),INDEX('Severity, Risk, and Probability'!$A$13:$A$17,MATCH(P777,'Severity, Risk, and Probability'!$E$13:$E$17,0)),INDEX('Severity, Risk, and Probability'!$A$13:$A$17,MATCH(Q777,'Severity, Risk, and Probability'!$F$13:$F$17,0))),"")</f>
        <v>3</v>
      </c>
      <c r="X777" s="720">
        <f t="array" ref="X777">IFERROR(INDEX('Severity, Risk, and Probability'!$A$20:$A$24,MATCH(R777,'Severity, Risk, and Probability'!$B$20:$B$24,0)),"")</f>
        <v>4</v>
      </c>
      <c r="Y777" s="718">
        <f t="shared" si="291"/>
        <v>9</v>
      </c>
      <c r="Z777" s="721">
        <f t="shared" si="292"/>
        <v>36</v>
      </c>
      <c r="AA777" s="717" t="s">
        <v>154</v>
      </c>
      <c r="AB777" s="723" t="str">
        <f t="array" aca="1" ref="AB777" ca="1">IFERROR(INDEX(SBS!$B$1:$B$530,MATCH(AA777,SBS!$A$1:$A$530,0)),"None")</f>
        <v>Personnel Safety System (SIS)</v>
      </c>
      <c r="AC777" s="717"/>
      <c r="AD777" s="723" t="str">
        <f t="array" aca="1" ref="AD777" ca="1">IFERROR(INDEX(SBS!$B$1:$B$530,MATCH(AC777,SBS!$A$1:$A$530,0)),"None")</f>
        <v>None</v>
      </c>
      <c r="AE777" s="717"/>
      <c r="AF777" s="723" t="str">
        <f t="array" aca="1" ref="AF777" ca="1">IFERROR(INDEX(SBS!$B$1:$B$530,MATCH(AE777,SBS!$A$1:$A$530,0)),"None")</f>
        <v>None</v>
      </c>
      <c r="AG777" s="781" t="s">
        <v>155</v>
      </c>
      <c r="AH777" s="752" t="s">
        <v>84</v>
      </c>
      <c r="AI777" s="745"/>
      <c r="AJ777" s="716" t="s">
        <v>115</v>
      </c>
      <c r="AK777" s="717" t="s">
        <v>133</v>
      </c>
      <c r="AL777" s="717" t="s">
        <v>76</v>
      </c>
      <c r="AM777" s="717" t="s">
        <v>153</v>
      </c>
      <c r="AN777" s="717" t="s">
        <v>78</v>
      </c>
      <c r="AO777" s="723">
        <f t="array" ref="AO777">IFERROR(MAX(INDEX('Severity, Risk, and Probability'!$A$13:$A$17,MATCH(AJ777,'Severity, Risk, and Probability'!$B$13:$B$17,0)),INDEX('Severity, Risk, and Probability'!$A$13:$A$17,MATCH(AK777,'Severity, Risk, and Probability'!$C$13:$C$17,0)),INDEX('Severity, Risk, and Probability'!$A$13:$A$17,MATCH(AL777,'Severity, Risk, and Probability'!$D$13:$D$17,0)),INDEX('Severity, Risk, and Probability'!$A$13:$A$17,MATCH(AM777,'Severity, Risk, and Probability'!$E$13:$E$17,0)),INDEX('Severity, Risk, and Probability'!$A$13:$A$17,MATCH(AN777,'Severity, Risk, and Probability'!$F$13:$F$17,0))),"")</f>
        <v>3</v>
      </c>
      <c r="AP777" s="721">
        <f t="shared" si="465"/>
        <v>3</v>
      </c>
      <c r="AQ777" s="768" t="s">
        <v>84</v>
      </c>
      <c r="AR777" s="728" t="s">
        <v>92</v>
      </c>
      <c r="AS777" s="794"/>
      <c r="AT777" s="708"/>
      <c r="AV777" s="746"/>
      <c r="AW777" s="747"/>
      <c r="AX777" s="734"/>
      <c r="AY777" s="734"/>
      <c r="AZ777" s="734"/>
      <c r="BA777" s="734"/>
      <c r="BB777" s="734"/>
      <c r="BC777" s="734"/>
      <c r="BD777" s="734"/>
      <c r="BE777" s="734"/>
      <c r="BF777" s="734"/>
      <c r="BG777" s="734"/>
      <c r="BH777" s="734"/>
      <c r="BI777" s="734"/>
      <c r="BJ777" s="734"/>
      <c r="BK777" s="734"/>
      <c r="BL777" s="734"/>
    </row>
    <row r="778" spans="1:64" s="895" customFormat="1" ht="70" customHeight="1">
      <c r="A778" s="708">
        <f t="shared" si="1"/>
        <v>5</v>
      </c>
      <c r="B778" s="708">
        <f t="shared" si="46"/>
        <v>773</v>
      </c>
      <c r="C778" s="717" t="s">
        <v>149</v>
      </c>
      <c r="D778" s="710" t="str">
        <f t="array" aca="1" ref="D778" ca="1">IFERROR(INDEX(SBS!$B$1:$B$530,MATCH(C778,SBS!$A$1:$A$530,0)),"-")</f>
        <v>NTC Walls</v>
      </c>
      <c r="E778" s="710" t="str">
        <f t="array" aca="1" ref="E778" ca="1">IFERROR(INDEX(SBS!$F$1:$F$530,MATCH(C778,SBS!$A$1:$A$530,0)),"-")</f>
        <v>1.8.1.3</v>
      </c>
      <c r="F778" s="710" t="str">
        <f t="array" aca="1" ref="F778" ca="1">IFERROR(INDEX(SBS!$C$1:$C$530,MATCH(C778,SBS!$A$1:$A$530,0)),"-")</f>
        <v>Test Cell</v>
      </c>
      <c r="G778" s="745" t="s">
        <v>170</v>
      </c>
      <c r="H778" s="716" t="s">
        <v>171</v>
      </c>
      <c r="I778" s="716" t="s">
        <v>172</v>
      </c>
      <c r="J778" s="744" t="s">
        <v>173</v>
      </c>
      <c r="K778" s="715" t="s">
        <v>127</v>
      </c>
      <c r="L778" s="716" t="s">
        <v>127</v>
      </c>
      <c r="M778" s="716" t="s">
        <v>74</v>
      </c>
      <c r="N778" s="717" t="s">
        <v>75</v>
      </c>
      <c r="O778" s="717" t="s">
        <v>174</v>
      </c>
      <c r="P778" s="717" t="s">
        <v>77</v>
      </c>
      <c r="Q778" s="717" t="s">
        <v>78</v>
      </c>
      <c r="R778" s="717" t="s">
        <v>91</v>
      </c>
      <c r="S778" s="717">
        <v>0.1</v>
      </c>
      <c r="T778" s="718">
        <f t="array" ref="T778">IFERROR(INDEX('Severity, Risk, and Probability'!$A$4:$A$8,MATCH(K778,'Severity, Risk, and Probability'!$B$4:$B$8,0)),"")</f>
        <v>1</v>
      </c>
      <c r="U778" s="718">
        <f t="array" ref="U778">IFERROR(INDEX('Severity, Risk, and Probability'!$A$4:$A$8,MATCH(L778,'Severity, Risk, and Probability'!$B$4:$B$8,0)),"")</f>
        <v>1</v>
      </c>
      <c r="V778" s="738">
        <v>4</v>
      </c>
      <c r="W778" s="718">
        <f t="array" ref="W778">IFERROR(MAX(INDEX('Severity, Risk, and Probability'!$A$13:$A$17,MATCH(M778,'Severity, Risk, and Probability'!$B$13:$B$17,0)),INDEX('Severity, Risk, and Probability'!$A$13:$A$17,MATCH(N778,'Severity, Risk, and Probability'!$C$13:$C$17,0)),INDEX('Severity, Risk, and Probability'!$A$13:$A$17,MATCH(O778,'Severity, Risk, and Probability'!$D$13:$D$17,0)),INDEX('Severity, Risk, and Probability'!$A$13:$A$17,MATCH(P778,'Severity, Risk, and Probability'!$E$13:$E$17,0)),INDEX('Severity, Risk, and Probability'!$A$13:$A$17,MATCH(Q778,'Severity, Risk, and Probability'!$F$13:$F$17,0))),"")</f>
        <v>4</v>
      </c>
      <c r="X778" s="720">
        <f t="array" ref="X778">IFERROR(INDEX('Severity, Risk, and Probability'!$A$20:$A$24,MATCH(R778,'Severity, Risk, and Probability'!$B$20:$B$24,0)),"")</f>
        <v>4</v>
      </c>
      <c r="Y778" s="718">
        <f t="shared" si="291"/>
        <v>4</v>
      </c>
      <c r="Z778" s="721">
        <f t="shared" si="292"/>
        <v>16</v>
      </c>
      <c r="AA778" s="722"/>
      <c r="AB778" s="723" t="str">
        <f t="array" aca="1" ref="AB778" ca="1">IFERROR(INDEX(SBS!$B$1:$B$530,MATCH(AA778,SBS!$A$1:$A$530,0)),"None")</f>
        <v>None</v>
      </c>
      <c r="AC778" s="717"/>
      <c r="AD778" s="723" t="str">
        <f t="array" aca="1" ref="AD778" ca="1">IFERROR(INDEX(SBS!$B$1:$B$530,MATCH(AC778,SBS!$A$1:$A$530,0)),"None")</f>
        <v>None</v>
      </c>
      <c r="AE778" s="717"/>
      <c r="AF778" s="723" t="str">
        <f t="array" aca="1" ref="AF778" ca="1">IFERROR(INDEX(SBS!$B$1:$B$530,MATCH(AE778,SBS!$A$1:$A$530,0)),"None")</f>
        <v>None</v>
      </c>
      <c r="AG778" s="781"/>
      <c r="AH778" s="752" t="s">
        <v>84</v>
      </c>
      <c r="AI778" s="745" t="s">
        <v>148</v>
      </c>
      <c r="AJ778" s="716" t="s">
        <v>74</v>
      </c>
      <c r="AK778" s="717" t="s">
        <v>75</v>
      </c>
      <c r="AL778" s="717" t="s">
        <v>174</v>
      </c>
      <c r="AM778" s="717" t="s">
        <v>77</v>
      </c>
      <c r="AN778" s="717" t="s">
        <v>78</v>
      </c>
      <c r="AO778" s="723">
        <f t="array" ref="AO778">IFERROR(MAX(INDEX('Severity, Risk, and Probability'!$A$13:$A$17,MATCH(AJ778,'Severity, Risk, and Probability'!$B$13:$B$17,0)),INDEX('Severity, Risk, and Probability'!$A$13:$A$17,MATCH(AK778,'Severity, Risk, and Probability'!$C$13:$C$17,0)),INDEX('Severity, Risk, and Probability'!$A$13:$A$17,MATCH(AL778,'Severity, Risk, and Probability'!$D$13:$D$17,0)),INDEX('Severity, Risk, and Probability'!$A$13:$A$17,MATCH(AM778,'Severity, Risk, and Probability'!$E$13:$E$17,0)),INDEX('Severity, Risk, and Probability'!$A$13:$A$17,MATCH(AN778,'Severity, Risk, and Probability'!$F$13:$F$17,0))),"")</f>
        <v>4</v>
      </c>
      <c r="AP778" s="721">
        <f t="shared" si="465"/>
        <v>4</v>
      </c>
      <c r="AQ778" s="768" t="s">
        <v>84</v>
      </c>
      <c r="AR778" s="728" t="s">
        <v>92</v>
      </c>
      <c r="AS778" s="794"/>
      <c r="AT778" s="770"/>
      <c r="AV778" s="746"/>
      <c r="AW778" s="747"/>
      <c r="AX778" s="734"/>
      <c r="AY778" s="734"/>
      <c r="AZ778" s="734"/>
      <c r="BA778" s="734"/>
      <c r="BB778" s="734"/>
      <c r="BC778" s="734"/>
      <c r="BD778" s="734"/>
      <c r="BE778" s="734"/>
      <c r="BF778" s="734"/>
      <c r="BG778" s="734"/>
      <c r="BH778" s="734"/>
      <c r="BI778" s="734"/>
      <c r="BJ778" s="734"/>
      <c r="BK778" s="734"/>
      <c r="BL778" s="734"/>
    </row>
    <row r="779" spans="1:64" s="895" customFormat="1" ht="70" customHeight="1">
      <c r="A779" s="708">
        <f t="shared" si="1"/>
        <v>5</v>
      </c>
      <c r="B779" s="708">
        <f t="shared" si="46"/>
        <v>774</v>
      </c>
      <c r="C779" s="717" t="s">
        <v>149</v>
      </c>
      <c r="D779" s="710" t="str">
        <f t="array" aca="1" ref="D779" ca="1">IFERROR(INDEX(SBS!$B$1:$B$530,MATCH(C779,SBS!$A$1:$A$530,0)),"-")</f>
        <v>NTC Walls</v>
      </c>
      <c r="E779" s="710" t="str">
        <f t="array" aca="1" ref="E779" ca="1">IFERROR(INDEX(SBS!$F$1:$F$530,MATCH(C779,SBS!$A$1:$A$530,0)),"-")</f>
        <v>1.8.1.3</v>
      </c>
      <c r="F779" s="710" t="str">
        <f t="array" aca="1" ref="F779" ca="1">IFERROR(INDEX(SBS!$C$1:$C$530,MATCH(C779,SBS!$A$1:$A$530,0)),"-")</f>
        <v>Test Cell</v>
      </c>
      <c r="G779" s="745" t="s">
        <v>176</v>
      </c>
      <c r="H779" s="716" t="s">
        <v>177</v>
      </c>
      <c r="I779" s="795" t="s">
        <v>178</v>
      </c>
      <c r="J779" s="744" t="s">
        <v>71</v>
      </c>
      <c r="K779" s="715" t="s">
        <v>127</v>
      </c>
      <c r="L779" s="716" t="s">
        <v>127</v>
      </c>
      <c r="M779" s="716" t="s">
        <v>115</v>
      </c>
      <c r="N779" s="717" t="s">
        <v>133</v>
      </c>
      <c r="O779" s="717" t="s">
        <v>76</v>
      </c>
      <c r="P779" s="717" t="s">
        <v>179</v>
      </c>
      <c r="Q779" s="717" t="s">
        <v>78</v>
      </c>
      <c r="R779" s="717" t="s">
        <v>91</v>
      </c>
      <c r="S779" s="717">
        <v>0.1</v>
      </c>
      <c r="T779" s="718">
        <f t="array" ref="T779">IFERROR(INDEX('Severity, Risk, and Probability'!$A$4:$A$8,MATCH(K779,'Severity, Risk, and Probability'!$B$4:$B$8,0)),"")</f>
        <v>1</v>
      </c>
      <c r="U779" s="718">
        <f t="array" ref="U779">IFERROR(INDEX('Severity, Risk, and Probability'!$A$4:$A$8,MATCH(L779,'Severity, Risk, and Probability'!$B$4:$B$8,0)),"")</f>
        <v>1</v>
      </c>
      <c r="V779" s="738">
        <v>0</v>
      </c>
      <c r="W779" s="718">
        <f t="array" ref="W779">IFERROR(MAX(INDEX('Severity, Risk, and Probability'!$A$13:$A$17,MATCH(M779,'Severity, Risk, and Probability'!$B$13:$B$17,0)),INDEX('Severity, Risk, and Probability'!$A$13:$A$17,MATCH(N779,'Severity, Risk, and Probability'!$C$13:$C$17,0)),INDEX('Severity, Risk, and Probability'!$A$13:$A$17,MATCH(O779,'Severity, Risk, and Probability'!$D$13:$D$17,0)),INDEX('Severity, Risk, and Probability'!$A$13:$A$17,MATCH(P779,'Severity, Risk, and Probability'!$E$13:$E$17,0)),INDEX('Severity, Risk, and Probability'!$A$13:$A$17,MATCH(Q779,'Severity, Risk, and Probability'!$F$13:$F$17,0))),"")</f>
        <v>2</v>
      </c>
      <c r="X779" s="720">
        <f t="array" ref="X779">IFERROR(INDEX('Severity, Risk, and Probability'!$A$20:$A$24,MATCH(R779,'Severity, Risk, and Probability'!$B$20:$B$24,0)),"")</f>
        <v>4</v>
      </c>
      <c r="Y779" s="718">
        <f t="shared" si="291"/>
        <v>2</v>
      </c>
      <c r="Z779" s="721">
        <f t="shared" si="292"/>
        <v>8</v>
      </c>
      <c r="AA779" s="717"/>
      <c r="AB779" s="723" t="str">
        <f t="array" aca="1" ref="AB779" ca="1">IFERROR(INDEX(SBS!$B$1:$B$530,MATCH(AA779,SBS!$A$1:$A$530,0)),"None")</f>
        <v>None</v>
      </c>
      <c r="AC779" s="717"/>
      <c r="AD779" s="723" t="str">
        <f t="array" aca="1" ref="AD779" ca="1">IFERROR(INDEX(SBS!$B$1:$B$530,MATCH(AC779,SBS!$A$1:$A$530,0)),"None")</f>
        <v>None</v>
      </c>
      <c r="AE779" s="717"/>
      <c r="AF779" s="723" t="str">
        <f t="array" aca="1" ref="AF779" ca="1">IFERROR(INDEX(SBS!$B$1:$B$530,MATCH(AE779,SBS!$A$1:$A$530,0)),"None")</f>
        <v>None</v>
      </c>
      <c r="AG779" s="795"/>
      <c r="AH779" s="752" t="s">
        <v>84</v>
      </c>
      <c r="AI779" s="745" t="s">
        <v>148</v>
      </c>
      <c r="AJ779" s="716" t="s">
        <v>115</v>
      </c>
      <c r="AK779" s="717" t="s">
        <v>133</v>
      </c>
      <c r="AL779" s="717" t="s">
        <v>76</v>
      </c>
      <c r="AM779" s="717" t="s">
        <v>179</v>
      </c>
      <c r="AN779" s="717" t="s">
        <v>78</v>
      </c>
      <c r="AO779" s="723">
        <f t="array" ref="AO779">IFERROR(MAX(INDEX('Severity, Risk, and Probability'!$A$13:$A$17,MATCH(AJ779,'Severity, Risk, and Probability'!$B$13:$B$17,0)),INDEX('Severity, Risk, and Probability'!$A$13:$A$17,MATCH(AK779,'Severity, Risk, and Probability'!$C$13:$C$17,0)),INDEX('Severity, Risk, and Probability'!$A$13:$A$17,MATCH(AL779,'Severity, Risk, and Probability'!$D$13:$D$17,0)),INDEX('Severity, Risk, and Probability'!$A$13:$A$17,MATCH(AM779,'Severity, Risk, and Probability'!$E$13:$E$17,0)),INDEX('Severity, Risk, and Probability'!$A$13:$A$17,MATCH(AN779,'Severity, Risk, and Probability'!$F$13:$F$17,0))),"")</f>
        <v>2</v>
      </c>
      <c r="AP779" s="721">
        <f t="shared" si="465"/>
        <v>2</v>
      </c>
      <c r="AQ779" s="768" t="s">
        <v>84</v>
      </c>
      <c r="AR779" s="728" t="s">
        <v>92</v>
      </c>
      <c r="AS779" s="794"/>
      <c r="AT779" s="770" t="s">
        <v>181</v>
      </c>
      <c r="AV779" s="746"/>
      <c r="AW779" s="747"/>
      <c r="AX779" s="734"/>
      <c r="AY779" s="734"/>
      <c r="AZ779" s="734"/>
      <c r="BA779" s="734"/>
      <c r="BB779" s="734"/>
      <c r="BC779" s="734"/>
      <c r="BD779" s="734"/>
      <c r="BE779" s="734"/>
      <c r="BF779" s="734"/>
      <c r="BG779" s="734"/>
      <c r="BH779" s="734"/>
      <c r="BI779" s="734"/>
      <c r="BJ779" s="734"/>
      <c r="BK779" s="734"/>
      <c r="BL779" s="734"/>
    </row>
    <row r="780" spans="1:64" s="895" customFormat="1" ht="70" customHeight="1">
      <c r="A780" s="708">
        <f t="shared" si="1"/>
        <v>5</v>
      </c>
      <c r="B780" s="708">
        <f t="shared" si="46"/>
        <v>775</v>
      </c>
      <c r="C780" s="717" t="s">
        <v>3174</v>
      </c>
      <c r="D780" s="710" t="str">
        <f t="array" aca="1" ref="D780" ca="1">IFERROR(INDEX(SBS!$B$1:$B$530,MATCH(C780,SBS!$A$1:$A$530,0)),"-")</f>
        <v>NTC Fire Protection</v>
      </c>
      <c r="E780" s="710" t="str">
        <f t="array" aca="1" ref="E780" ca="1">IFERROR(INDEX(SBS!$F$1:$F$530,MATCH(C780,SBS!$A$1:$A$530,0)),"-")</f>
        <v/>
      </c>
      <c r="F780" s="710" t="str">
        <f t="array" aca="1" ref="F780" ca="1">IFERROR(INDEX(SBS!$C$1:$C$530,MATCH(C780,SBS!$A$1:$A$530,0)),"-")</f>
        <v>Test Cell</v>
      </c>
      <c r="G780" s="742" t="s">
        <v>3175</v>
      </c>
      <c r="H780" s="717" t="s">
        <v>3176</v>
      </c>
      <c r="I780" s="792" t="s">
        <v>3177</v>
      </c>
      <c r="J780" s="744" t="s">
        <v>173</v>
      </c>
      <c r="K780" s="715" t="s">
        <v>73</v>
      </c>
      <c r="L780" s="716" t="s">
        <v>73</v>
      </c>
      <c r="M780" s="716" t="s">
        <v>350</v>
      </c>
      <c r="N780" s="717" t="s">
        <v>75</v>
      </c>
      <c r="O780" s="717" t="s">
        <v>76</v>
      </c>
      <c r="P780" s="717" t="s">
        <v>77</v>
      </c>
      <c r="Q780" s="717" t="s">
        <v>78</v>
      </c>
      <c r="R780" s="717" t="s">
        <v>79</v>
      </c>
      <c r="S780" s="717">
        <v>0.1</v>
      </c>
      <c r="T780" s="718">
        <f t="array" ref="T780">IFERROR(INDEX('Severity, Risk, and Probability'!$A$4:$A$8,MATCH(K780,'Severity, Risk, and Probability'!$B$4:$B$8,0)),"")</f>
        <v>2</v>
      </c>
      <c r="U780" s="718">
        <f t="array" ref="U780">IFERROR(INDEX('Severity, Risk, and Probability'!$A$4:$A$8,MATCH(L780,'Severity, Risk, and Probability'!$B$4:$B$8,0)),"")</f>
        <v>2</v>
      </c>
      <c r="V780" s="738">
        <v>0</v>
      </c>
      <c r="W780" s="718">
        <f t="array" ref="W780">IFERROR(MAX(INDEX('Severity, Risk, and Probability'!$A$13:$A$17,MATCH(M780,'Severity, Risk, and Probability'!$B$13:$B$17,0)),INDEX('Severity, Risk, and Probability'!$A$13:$A$17,MATCH(N780,'Severity, Risk, and Probability'!$C$13:$C$17,0)),INDEX('Severity, Risk, and Probability'!$A$13:$A$17,MATCH(O780,'Severity, Risk, and Probability'!$D$13:$D$17,0)),INDEX('Severity, Risk, and Probability'!$A$13:$A$17,MATCH(P780,'Severity, Risk, and Probability'!$E$13:$E$17,0)),INDEX('Severity, Risk, and Probability'!$A$13:$A$17,MATCH(Q780,'Severity, Risk, and Probability'!$F$13:$F$17,0))),"")</f>
        <v>4</v>
      </c>
      <c r="X780" s="738">
        <f t="array" ref="X780">IFERROR(INDEX('Severity, Risk, and Probability'!$A$20:$A$24,MATCH(R780,'Severity, Risk, and Probability'!$B$20:$B$24,0)),"")</f>
        <v>5</v>
      </c>
      <c r="Y780" s="718">
        <f t="shared" si="291"/>
        <v>8</v>
      </c>
      <c r="Z780" s="721">
        <f t="shared" si="292"/>
        <v>40</v>
      </c>
      <c r="AA780" s="717"/>
      <c r="AB780" s="723" t="str">
        <f t="array" aca="1" ref="AB780" ca="1">IFERROR(INDEX(SBS!$B$1:$B$530,MATCH(AA780,SBS!$A$1:$A$530,0)),"None")</f>
        <v>None</v>
      </c>
      <c r="AC780" s="717"/>
      <c r="AD780" s="723" t="str">
        <f t="array" aca="1" ref="AD780" ca="1">IFERROR(INDEX(SBS!$B$1:$B$530,MATCH(AC780,SBS!$A$1:$A$530,0)),"None")</f>
        <v>None</v>
      </c>
      <c r="AE780" s="717"/>
      <c r="AF780" s="723" t="str">
        <f t="array" aca="1" ref="AF780" ca="1">IFERROR(INDEX(SBS!$B$1:$B$530,MATCH(AE780,SBS!$A$1:$A$530,0)),"None")</f>
        <v>None</v>
      </c>
      <c r="AG780" s="795"/>
      <c r="AH780" s="752" t="s">
        <v>84</v>
      </c>
      <c r="AI780" s="745" t="s">
        <v>86</v>
      </c>
      <c r="AJ780" s="716" t="s">
        <v>350</v>
      </c>
      <c r="AK780" s="717" t="s">
        <v>75</v>
      </c>
      <c r="AL780" s="717" t="s">
        <v>76</v>
      </c>
      <c r="AM780" s="717" t="s">
        <v>77</v>
      </c>
      <c r="AN780" s="717" t="s">
        <v>78</v>
      </c>
      <c r="AO780" s="723">
        <f t="array" ref="AO780">IFERROR(MAX(INDEX('Severity, Risk, and Probability'!$A$13:$A$17,MATCH(AJ780,'Severity, Risk, and Probability'!$B$13:$B$17,0)),INDEX('Severity, Risk, and Probability'!$A$13:$A$17,MATCH(AK780,'Severity, Risk, and Probability'!$C$13:$C$17,0)),INDEX('Severity, Risk, and Probability'!$A$13:$A$17,MATCH(AL780,'Severity, Risk, and Probability'!$D$13:$D$17,0)),INDEX('Severity, Risk, and Probability'!$A$13:$A$17,MATCH(AM780,'Severity, Risk, and Probability'!$E$13:$E$17,0)),INDEX('Severity, Risk, and Probability'!$A$13:$A$17,MATCH(AN780,'Severity, Risk, and Probability'!$F$13:$F$17,0))),"")</f>
        <v>4</v>
      </c>
      <c r="AP780" s="721">
        <f t="shared" si="465"/>
        <v>8</v>
      </c>
      <c r="AQ780" s="727"/>
      <c r="AR780" s="728" t="s">
        <v>84</v>
      </c>
      <c r="AS780" s="729"/>
      <c r="AT780" s="758"/>
      <c r="AU780" s="731"/>
      <c r="AV780" s="746" t="str">
        <f t="shared" ref="AV780:AV781" si="533">IFERROR(LEFT(C780, FIND( "|", SUBSTITUTE( C780, ".", "|", 3 ) ) - 1 ),C780)</f>
        <v>1.8.1</v>
      </c>
      <c r="AW780" s="747" t="str">
        <f t="shared" ref="AW780:AW781" si="534">IFERROR(LEFT(C780, FIND( "|", SUBSTITUTE( C780, ".", "|", 4 ) ) - 1 ),C780)</f>
        <v>1.8.1.1</v>
      </c>
      <c r="AX780" s="734" t="e">
        <f t="shared" ref="AX780:AX781" ca="1" si="535">IF(AND(GTE(Y780,12),LT(AP780,8),NOT(ISBLANK(AA780))),AB780,"-")</f>
        <v>#NAME?</v>
      </c>
      <c r="AY780" s="734" t="e">
        <f t="shared" ref="AY780:AY781" ca="1" si="536">IF(AND(GTE(Y780,12),LT(AP780,8),NOT(ISBLANK(AC780))),AD780,"-")</f>
        <v>#NAME?</v>
      </c>
      <c r="AZ780" s="734" t="e">
        <f t="shared" ref="AZ780:AZ781" ca="1" si="537">IF(AND(GTE(Y780,12),LT(AP780,8),NOT(ISBLANK(AE780))),AF780,"-")</f>
        <v>#NAME?</v>
      </c>
      <c r="BA780" s="734" t="b">
        <f t="shared" ref="BA780:BA781" si="538">AND(BB780,BC780,BD780,BE780,BF780,BG780,BH780,BI780)</f>
        <v>1</v>
      </c>
      <c r="BB780" s="734" t="b">
        <f t="array" ref="BB780">IF(($S780=0.1),TRUE,IF(NOT(ISBLANK(INDEX(Categories!E$4:E$32,MATCH($S780,Categories!$D$4:$D$32,0)))),K780=INDEX(Categories!E$4:E$32,MATCH($S780,Categories!$D$4:$D$32,0)),TRUE))</f>
        <v>1</v>
      </c>
      <c r="BC780" s="734" t="b">
        <f t="array" ref="BC780">IF(($S780=0.1),TRUE,IF(NOT(ISBLANK(INDEX(Categories!F$4:F$32,MATCH($S780,Categories!$D$4:$D$32,0)))),L780=INDEX(Categories!F$4:F$32,MATCH($S780,Categories!$D$4:$D$32,0)),TRUE))</f>
        <v>1</v>
      </c>
      <c r="BD780" s="734" t="b">
        <f t="array" ref="BD780">IF(($S780=0.1),TRUE,IF(NOT(ISBLANK(INDEX(Categories!G$4:G$32,MATCH($S780,Categories!$D$4:$D$32,0)))),M780=INDEX(Categories!G$4:G$32,MATCH($S780,Categories!$D$4:$D$32,0)),TRUE))</f>
        <v>1</v>
      </c>
      <c r="BE780" s="734" t="b">
        <f t="array" ref="BE780">IF(($S780=0.1),TRUE,IF(NOT(ISBLANK(INDEX(Categories!H$4:H$32,MATCH($S780,Categories!$D$4:$D$32,0)))),N780=INDEX(Categories!H$4:H$32,MATCH($S780,Categories!$D$4:$D$32,0)),TRUE))</f>
        <v>1</v>
      </c>
      <c r="BF780" s="734" t="b">
        <f t="array" ref="BF780">IF(($S780=0.1),TRUE,IF(NOT(ISBLANK(INDEX(Categories!I$4:I$32,MATCH($S780,Categories!$D$4:$D$32,0)))),O780=INDEX(Categories!I$4:I$32,MATCH($S780,Categories!$D$4:$D$32,0)),TRUE))</f>
        <v>1</v>
      </c>
      <c r="BG780" s="734" t="b">
        <f t="array" ref="BG780">IF(($S780=0.1),TRUE,IF(NOT(ISBLANK(INDEX(Categories!J$4:J$32,MATCH($S780,Categories!$D$4:$D$32,0)))),P780=INDEX(Categories!J$4:J$32,MATCH($S780,Categories!$D$4:$D$32,0)),TRUE))</f>
        <v>1</v>
      </c>
      <c r="BH780" s="734" t="b">
        <f t="array" ref="BH780">IF(($S780=0.1),TRUE,IF(NOT(ISBLANK(INDEX(Categories!K$4:K$32,MATCH($S780,Categories!$D$4:$D$32,0)))),Q780=INDEX(Categories!K$4:K$32,MATCH($S780,Categories!$D$4:$D$32,0)),TRUE))</f>
        <v>1</v>
      </c>
      <c r="BI780" s="734" t="b">
        <f t="array" ref="BI780">IF(($S780=0.1),TRUE,IF(NOT(ISBLANK(INDEX(Categories!L$4:L$32,MATCH($S780,Categories!$D$4:$D$32,0)))),R780=INDEX(Categories!L$4:L$32,MATCH($S780,Categories!$D$4:$D$32,0)),TRUE))</f>
        <v>1</v>
      </c>
      <c r="BJ780" s="734" t="e">
        <f t="shared" ref="BJ780:BJ781" ca="1" si="539">IF(AND(GTE($Y780,8),LTE($Y780,11),LT($AP780,8),NOT(ISBLANK($AA780))),AB780,"-")</f>
        <v>#NAME?</v>
      </c>
      <c r="BK780" s="734" t="e">
        <f t="shared" ref="BK780:BK781" ca="1" si="540">IF(AND(GTE($Y780,8),LTE($Y780,11),LT($AP780,8),NOT(ISBLANK($AC780))),AD780,"-")</f>
        <v>#NAME?</v>
      </c>
      <c r="BL780" s="734" t="e">
        <f t="shared" ref="BL780:BL781" ca="1" si="541">IF(AND(GTE($Y780,8),LTE($Y780,11),LT($AP780,8),NOT(ISBLANK($AE780))),AF780,"-")</f>
        <v>#NAME?</v>
      </c>
    </row>
    <row r="781" spans="1:64" s="895" customFormat="1" ht="70" customHeight="1">
      <c r="A781" s="708">
        <f t="shared" si="1"/>
        <v>5</v>
      </c>
      <c r="B781" s="708">
        <f t="shared" si="46"/>
        <v>776</v>
      </c>
      <c r="C781" s="717" t="s">
        <v>3174</v>
      </c>
      <c r="D781" s="710" t="str">
        <f t="array" aca="1" ref="D781" ca="1">IFERROR(INDEX(SBS!$B$1:$B$530,MATCH(C781,SBS!$A$1:$A$530,0)),"-")</f>
        <v>NTC Fire Protection</v>
      </c>
      <c r="E781" s="710" t="str">
        <f t="array" aca="1" ref="E781" ca="1">IFERROR(INDEX(SBS!$F$1:$F$530,MATCH(C781,SBS!$A$1:$A$530,0)),"-")</f>
        <v/>
      </c>
      <c r="F781" s="710" t="str">
        <f t="array" aca="1" ref="F781" ca="1">IFERROR(INDEX(SBS!$C$1:$C$530,MATCH(C781,SBS!$A$1:$A$530,0)),"-")</f>
        <v>Test Cell</v>
      </c>
      <c r="G781" s="742" t="s">
        <v>3178</v>
      </c>
      <c r="H781" s="717" t="s">
        <v>3179</v>
      </c>
      <c r="I781" s="792" t="s">
        <v>3177</v>
      </c>
      <c r="J781" s="744" t="s">
        <v>173</v>
      </c>
      <c r="K781" s="715" t="s">
        <v>73</v>
      </c>
      <c r="L781" s="716" t="s">
        <v>73</v>
      </c>
      <c r="M781" s="716" t="s">
        <v>350</v>
      </c>
      <c r="N781" s="717" t="s">
        <v>75</v>
      </c>
      <c r="O781" s="717" t="s">
        <v>76</v>
      </c>
      <c r="P781" s="717" t="s">
        <v>77</v>
      </c>
      <c r="Q781" s="717" t="s">
        <v>78</v>
      </c>
      <c r="R781" s="717" t="s">
        <v>79</v>
      </c>
      <c r="S781" s="717">
        <v>0.1</v>
      </c>
      <c r="T781" s="718">
        <f t="array" ref="T781">IFERROR(INDEX('Severity, Risk, and Probability'!$A$4:$A$8,MATCH(K781,'Severity, Risk, and Probability'!$B$4:$B$8,0)),"")</f>
        <v>2</v>
      </c>
      <c r="U781" s="718">
        <f t="array" ref="U781">IFERROR(INDEX('Severity, Risk, and Probability'!$A$4:$A$8,MATCH(L781,'Severity, Risk, and Probability'!$B$4:$B$8,0)),"")</f>
        <v>2</v>
      </c>
      <c r="V781" s="738">
        <v>0</v>
      </c>
      <c r="W781" s="718">
        <f t="array" ref="W781">IFERROR(MAX(INDEX('Severity, Risk, and Probability'!$A$13:$A$17,MATCH(M781,'Severity, Risk, and Probability'!$B$13:$B$17,0)),INDEX('Severity, Risk, and Probability'!$A$13:$A$17,MATCH(N781,'Severity, Risk, and Probability'!$C$13:$C$17,0)),INDEX('Severity, Risk, and Probability'!$A$13:$A$17,MATCH(O781,'Severity, Risk, and Probability'!$D$13:$D$17,0)),INDEX('Severity, Risk, and Probability'!$A$13:$A$17,MATCH(P781,'Severity, Risk, and Probability'!$E$13:$E$17,0)),INDEX('Severity, Risk, and Probability'!$A$13:$A$17,MATCH(Q781,'Severity, Risk, and Probability'!$F$13:$F$17,0))),"")</f>
        <v>4</v>
      </c>
      <c r="X781" s="738">
        <f t="array" ref="X781">IFERROR(INDEX('Severity, Risk, and Probability'!$A$20:$A$24,MATCH(R781,'Severity, Risk, and Probability'!$B$20:$B$24,0)),"")</f>
        <v>5</v>
      </c>
      <c r="Y781" s="718">
        <f t="shared" si="291"/>
        <v>8</v>
      </c>
      <c r="Z781" s="721">
        <f t="shared" si="292"/>
        <v>40</v>
      </c>
      <c r="AA781" s="717"/>
      <c r="AB781" s="723" t="str">
        <f t="array" aca="1" ref="AB781" ca="1">IFERROR(INDEX(SBS!$B$1:$B$530,MATCH(AA781,SBS!$A$1:$A$530,0)),"None")</f>
        <v>None</v>
      </c>
      <c r="AC781" s="717"/>
      <c r="AD781" s="723" t="str">
        <f t="array" aca="1" ref="AD781" ca="1">IFERROR(INDEX(SBS!$B$1:$B$530,MATCH(AC781,SBS!$A$1:$A$530,0)),"None")</f>
        <v>None</v>
      </c>
      <c r="AE781" s="717"/>
      <c r="AF781" s="723" t="str">
        <f t="array" aca="1" ref="AF781" ca="1">IFERROR(INDEX(SBS!$B$1:$B$530,MATCH(AE781,SBS!$A$1:$A$530,0)),"None")</f>
        <v>None</v>
      </c>
      <c r="AG781" s="716"/>
      <c r="AH781" s="752" t="s">
        <v>84</v>
      </c>
      <c r="AI781" s="745" t="s">
        <v>86</v>
      </c>
      <c r="AJ781" s="716" t="s">
        <v>350</v>
      </c>
      <c r="AK781" s="717" t="s">
        <v>75</v>
      </c>
      <c r="AL781" s="717" t="s">
        <v>76</v>
      </c>
      <c r="AM781" s="717" t="s">
        <v>77</v>
      </c>
      <c r="AN781" s="717" t="s">
        <v>78</v>
      </c>
      <c r="AO781" s="723">
        <f t="array" ref="AO781">IFERROR(MAX(INDEX('Severity, Risk, and Probability'!$A$13:$A$17,MATCH(AJ781,'Severity, Risk, and Probability'!$B$13:$B$17,0)),INDEX('Severity, Risk, and Probability'!$A$13:$A$17,MATCH(AK781,'Severity, Risk, and Probability'!$C$13:$C$17,0)),INDEX('Severity, Risk, and Probability'!$A$13:$A$17,MATCH(AL781,'Severity, Risk, and Probability'!$D$13:$D$17,0)),INDEX('Severity, Risk, and Probability'!$A$13:$A$17,MATCH(AM781,'Severity, Risk, and Probability'!$E$13:$E$17,0)),INDEX('Severity, Risk, and Probability'!$A$13:$A$17,MATCH(AN781,'Severity, Risk, and Probability'!$F$13:$F$17,0))),"")</f>
        <v>4</v>
      </c>
      <c r="AP781" s="721">
        <f t="shared" si="465"/>
        <v>8</v>
      </c>
      <c r="AQ781" s="727"/>
      <c r="AR781" s="728" t="s">
        <v>84</v>
      </c>
      <c r="AS781" s="729"/>
      <c r="AT781" s="758"/>
      <c r="AU781" s="731"/>
      <c r="AV781" s="746" t="str">
        <f t="shared" si="533"/>
        <v>1.8.1</v>
      </c>
      <c r="AW781" s="747" t="str">
        <f t="shared" si="534"/>
        <v>1.8.1.1</v>
      </c>
      <c r="AX781" s="734" t="e">
        <f t="shared" ca="1" si="535"/>
        <v>#NAME?</v>
      </c>
      <c r="AY781" s="734" t="e">
        <f t="shared" ca="1" si="536"/>
        <v>#NAME?</v>
      </c>
      <c r="AZ781" s="734" t="e">
        <f t="shared" ca="1" si="537"/>
        <v>#NAME?</v>
      </c>
      <c r="BA781" s="734" t="b">
        <f t="shared" si="538"/>
        <v>1</v>
      </c>
      <c r="BB781" s="734" t="b">
        <f t="array" ref="BB781">IF(($S781=0.1),TRUE,IF(NOT(ISBLANK(INDEX(Categories!E$4:E$32,MATCH($S781,Categories!$D$4:$D$32,0)))),K781=INDEX(Categories!E$4:E$32,MATCH($S781,Categories!$D$4:$D$32,0)),TRUE))</f>
        <v>1</v>
      </c>
      <c r="BC781" s="734" t="b">
        <f t="array" ref="BC781">IF(($S781=0.1),TRUE,IF(NOT(ISBLANK(INDEX(Categories!F$4:F$32,MATCH($S781,Categories!$D$4:$D$32,0)))),L781=INDEX(Categories!F$4:F$32,MATCH($S781,Categories!$D$4:$D$32,0)),TRUE))</f>
        <v>1</v>
      </c>
      <c r="BD781" s="734" t="b">
        <f t="array" ref="BD781">IF(($S781=0.1),TRUE,IF(NOT(ISBLANK(INDEX(Categories!G$4:G$32,MATCH($S781,Categories!$D$4:$D$32,0)))),M781=INDEX(Categories!G$4:G$32,MATCH($S781,Categories!$D$4:$D$32,0)),TRUE))</f>
        <v>1</v>
      </c>
      <c r="BE781" s="734" t="b">
        <f t="array" ref="BE781">IF(($S781=0.1),TRUE,IF(NOT(ISBLANK(INDEX(Categories!H$4:H$32,MATCH($S781,Categories!$D$4:$D$32,0)))),N781=INDEX(Categories!H$4:H$32,MATCH($S781,Categories!$D$4:$D$32,0)),TRUE))</f>
        <v>1</v>
      </c>
      <c r="BF781" s="734" t="b">
        <f t="array" ref="BF781">IF(($S781=0.1),TRUE,IF(NOT(ISBLANK(INDEX(Categories!I$4:I$32,MATCH($S781,Categories!$D$4:$D$32,0)))),O781=INDEX(Categories!I$4:I$32,MATCH($S781,Categories!$D$4:$D$32,0)),TRUE))</f>
        <v>1</v>
      </c>
      <c r="BG781" s="734" t="b">
        <f t="array" ref="BG781">IF(($S781=0.1),TRUE,IF(NOT(ISBLANK(INDEX(Categories!J$4:J$32,MATCH($S781,Categories!$D$4:$D$32,0)))),P781=INDEX(Categories!J$4:J$32,MATCH($S781,Categories!$D$4:$D$32,0)),TRUE))</f>
        <v>1</v>
      </c>
      <c r="BH781" s="734" t="b">
        <f t="array" ref="BH781">IF(($S781=0.1),TRUE,IF(NOT(ISBLANK(INDEX(Categories!K$4:K$32,MATCH($S781,Categories!$D$4:$D$32,0)))),Q781=INDEX(Categories!K$4:K$32,MATCH($S781,Categories!$D$4:$D$32,0)),TRUE))</f>
        <v>1</v>
      </c>
      <c r="BI781" s="734" t="b">
        <f t="array" ref="BI781">IF(($S781=0.1),TRUE,IF(NOT(ISBLANK(INDEX(Categories!L$4:L$32,MATCH($S781,Categories!$D$4:$D$32,0)))),R781=INDEX(Categories!L$4:L$32,MATCH($S781,Categories!$D$4:$D$32,0)),TRUE))</f>
        <v>1</v>
      </c>
      <c r="BJ781" s="734" t="e">
        <f t="shared" ca="1" si="539"/>
        <v>#NAME?</v>
      </c>
      <c r="BK781" s="734" t="e">
        <f t="shared" ca="1" si="540"/>
        <v>#NAME?</v>
      </c>
      <c r="BL781" s="734" t="e">
        <f t="shared" ca="1" si="541"/>
        <v>#NAME?</v>
      </c>
    </row>
    <row r="782" spans="1:64" ht="16">
      <c r="A782" s="62">
        <f t="shared" si="1"/>
        <v>5</v>
      </c>
      <c r="B782" s="63">
        <f t="shared" si="46"/>
        <v>777</v>
      </c>
      <c r="C782" s="62"/>
      <c r="D782" s="632"/>
      <c r="E782" s="632" t="str">
        <f t="array" aca="1" ref="E782" ca="1">IFERROR(INDEX(SBS!$F$1:$F$530,MATCH(C782,SBS!$A$1:$A$530,0)),"-")</f>
        <v>-</v>
      </c>
      <c r="F782" s="632"/>
      <c r="G782" s="62"/>
      <c r="H782" s="62"/>
      <c r="I782" s="249"/>
      <c r="J782" s="297"/>
      <c r="K782" s="297"/>
      <c r="L782" s="297"/>
      <c r="M782" s="297"/>
      <c r="N782" s="62"/>
      <c r="O782" s="62"/>
      <c r="P782" s="62"/>
      <c r="Q782" s="62"/>
      <c r="R782" s="62"/>
      <c r="S782" s="62"/>
      <c r="T782" s="633"/>
      <c r="U782" s="633"/>
      <c r="V782" s="634"/>
      <c r="W782" s="633"/>
      <c r="X782" s="635"/>
      <c r="Y782" s="636"/>
      <c r="Z782" s="636"/>
      <c r="AA782" s="62"/>
      <c r="AB782" s="632"/>
      <c r="AC782" s="62"/>
      <c r="AD782" s="632"/>
      <c r="AE782" s="62"/>
      <c r="AF782" s="632"/>
      <c r="AG782" s="297"/>
      <c r="AH782" s="297"/>
      <c r="AI782" s="297"/>
      <c r="AJ782" s="297"/>
      <c r="AK782" s="62"/>
      <c r="AL782" s="62"/>
      <c r="AM782" s="62"/>
      <c r="AN782" s="62"/>
      <c r="AO782" s="632"/>
      <c r="AP782" s="637"/>
      <c r="AQ782" s="538"/>
      <c r="AR782" s="538"/>
      <c r="AS782" s="111"/>
      <c r="AT782" s="111"/>
      <c r="AU782" s="111"/>
      <c r="AV782" s="112"/>
      <c r="AW782" s="115"/>
      <c r="AX782" s="108"/>
      <c r="AY782" s="108"/>
      <c r="AZ782" s="108"/>
      <c r="BA782" s="108"/>
      <c r="BB782" s="108"/>
      <c r="BC782" s="108"/>
      <c r="BD782" s="108"/>
      <c r="BE782" s="108"/>
      <c r="BF782" s="108"/>
      <c r="BG782" s="108"/>
      <c r="BH782" s="108"/>
      <c r="BI782" s="108"/>
      <c r="BJ782" s="108"/>
      <c r="BK782" s="108"/>
      <c r="BL782" s="108"/>
    </row>
    <row r="783" spans="1:64" ht="13">
      <c r="A783" s="62">
        <f t="shared" si="1"/>
        <v>5</v>
      </c>
      <c r="B783" s="63">
        <f t="shared" si="46"/>
        <v>778</v>
      </c>
      <c r="D783" s="647"/>
      <c r="E783" s="647"/>
      <c r="F783" s="647"/>
      <c r="G783" s="5"/>
      <c r="H783" s="5"/>
      <c r="I783" s="11"/>
      <c r="J783" s="533"/>
      <c r="K783" s="648"/>
      <c r="L783" s="525"/>
      <c r="M783" s="525"/>
      <c r="N783" s="525"/>
      <c r="O783" s="525"/>
      <c r="P783" s="525"/>
      <c r="Q783" s="525"/>
      <c r="R783" s="525"/>
      <c r="S783" s="525"/>
      <c r="T783" s="525"/>
      <c r="U783" s="525"/>
      <c r="V783" s="525"/>
      <c r="W783" s="525"/>
      <c r="X783" s="525"/>
      <c r="Y783" s="525"/>
      <c r="Z783" s="649"/>
      <c r="AA783" s="525"/>
      <c r="AB783" s="650"/>
      <c r="AC783" s="650"/>
      <c r="AD783" s="650"/>
      <c r="AE783" s="650"/>
      <c r="AF783" s="650"/>
      <c r="AG783" s="520"/>
      <c r="AH783" s="647"/>
      <c r="AI783" s="651"/>
      <c r="AJ783" s="392"/>
      <c r="AK783" s="392"/>
      <c r="AL783" s="392"/>
      <c r="AM783" s="392"/>
      <c r="AN783" s="392"/>
      <c r="AO783" s="392"/>
      <c r="AP783" s="113"/>
      <c r="AQ783" s="100"/>
      <c r="AR783" s="392"/>
      <c r="AS783" s="103"/>
      <c r="AT783" s="387"/>
      <c r="AV783" s="520"/>
      <c r="AW783" s="520"/>
      <c r="AX783" s="5"/>
      <c r="AY783" s="5"/>
      <c r="AZ783" s="5"/>
      <c r="BA783" s="5"/>
      <c r="BB783" s="5"/>
      <c r="BC783" s="5"/>
      <c r="BD783" s="5"/>
      <c r="BE783" s="5"/>
      <c r="BF783" s="5"/>
      <c r="BG783" s="5"/>
      <c r="BH783" s="5"/>
      <c r="BI783" s="5"/>
      <c r="BJ783" s="5"/>
      <c r="BK783" s="5"/>
      <c r="BL783" s="5"/>
    </row>
    <row r="784" spans="1:64" ht="13">
      <c r="A784" s="62">
        <f t="shared" si="1"/>
        <v>5</v>
      </c>
      <c r="B784" s="63">
        <f t="shared" si="46"/>
        <v>779</v>
      </c>
      <c r="D784" s="3"/>
      <c r="E784" s="3"/>
      <c r="F784" s="3"/>
      <c r="G784" s="5"/>
      <c r="H784" s="5"/>
      <c r="I784" s="11"/>
      <c r="J784" s="12"/>
      <c r="K784" s="7"/>
      <c r="L784" s="7"/>
      <c r="M784" s="7"/>
      <c r="N784" s="7"/>
      <c r="O784" s="7"/>
      <c r="P784" s="7"/>
      <c r="Q784" s="7"/>
      <c r="R784" s="7"/>
      <c r="S784" s="7"/>
      <c r="T784" s="7"/>
      <c r="U784" s="7"/>
      <c r="V784" s="7"/>
      <c r="W784" s="7"/>
      <c r="X784" s="7"/>
      <c r="Y784" s="7"/>
      <c r="Z784" s="7"/>
      <c r="AA784" s="7"/>
      <c r="AB784" s="3"/>
      <c r="AC784" s="3"/>
      <c r="AD784" s="3"/>
      <c r="AE784" s="3"/>
      <c r="AF784" s="3"/>
      <c r="AG784" s="5"/>
      <c r="AH784" s="3"/>
      <c r="AS784" s="5"/>
      <c r="AT784" s="3"/>
      <c r="AV784" s="5"/>
      <c r="AW784" s="5"/>
      <c r="AX784" s="5"/>
      <c r="AY784" s="5"/>
      <c r="AZ784" s="5"/>
      <c r="BA784" s="5"/>
      <c r="BB784" s="5"/>
      <c r="BC784" s="5"/>
      <c r="BD784" s="5"/>
      <c r="BE784" s="5"/>
      <c r="BF784" s="5"/>
      <c r="BG784" s="5"/>
      <c r="BH784" s="5"/>
      <c r="BI784" s="5"/>
      <c r="BJ784" s="5"/>
      <c r="BK784" s="5"/>
      <c r="BL784" s="5"/>
    </row>
    <row r="785" spans="1:64" ht="13">
      <c r="A785" s="62">
        <f t="shared" si="1"/>
        <v>5</v>
      </c>
      <c r="B785" s="63">
        <f t="shared" si="46"/>
        <v>780</v>
      </c>
      <c r="D785" s="3"/>
      <c r="E785" s="3"/>
      <c r="F785" s="3"/>
      <c r="G785" s="5"/>
      <c r="H785" s="5"/>
      <c r="I785" s="11"/>
      <c r="J785" s="12"/>
      <c r="K785" s="7"/>
      <c r="L785" s="7"/>
      <c r="M785" s="7"/>
      <c r="N785" s="7"/>
      <c r="O785" s="7"/>
      <c r="P785" s="7"/>
      <c r="Q785" s="7"/>
      <c r="R785" s="7"/>
      <c r="S785" s="7"/>
      <c r="T785" s="7"/>
      <c r="U785" s="7"/>
      <c r="V785" s="7"/>
      <c r="W785" s="7"/>
      <c r="X785" s="7"/>
      <c r="Y785" s="7"/>
      <c r="Z785" s="7"/>
      <c r="AA785" s="7"/>
      <c r="AB785" s="3"/>
      <c r="AC785" s="3"/>
      <c r="AD785" s="3"/>
      <c r="AE785" s="3"/>
      <c r="AF785" s="3"/>
      <c r="AG785" s="5"/>
      <c r="AH785" s="3"/>
      <c r="AS785" s="5"/>
      <c r="AT785" s="3"/>
      <c r="AV785" s="5"/>
      <c r="AW785" s="5"/>
      <c r="AX785" s="5"/>
      <c r="AY785" s="5"/>
      <c r="AZ785" s="5"/>
      <c r="BA785" s="5"/>
      <c r="BB785" s="5"/>
      <c r="BC785" s="5"/>
      <c r="BD785" s="5"/>
      <c r="BE785" s="5"/>
      <c r="BF785" s="5"/>
      <c r="BG785" s="5"/>
      <c r="BH785" s="5"/>
      <c r="BI785" s="5"/>
      <c r="BJ785" s="5"/>
      <c r="BK785" s="5"/>
      <c r="BL785" s="5"/>
    </row>
    <row r="786" spans="1:64" ht="13">
      <c r="A786" s="62">
        <f t="shared" si="1"/>
        <v>5</v>
      </c>
      <c r="B786" s="63">
        <f t="shared" si="46"/>
        <v>781</v>
      </c>
      <c r="D786" s="3"/>
      <c r="E786" s="3"/>
      <c r="F786" s="3"/>
      <c r="G786" s="5"/>
      <c r="H786" s="5"/>
      <c r="I786" s="11"/>
      <c r="J786" s="12"/>
      <c r="K786" s="7"/>
      <c r="L786" s="7"/>
      <c r="M786" s="7"/>
      <c r="N786" s="7"/>
      <c r="O786" s="7"/>
      <c r="P786" s="7"/>
      <c r="Q786" s="7"/>
      <c r="R786" s="7"/>
      <c r="S786" s="7"/>
      <c r="T786" s="7"/>
      <c r="U786" s="7"/>
      <c r="V786" s="7"/>
      <c r="W786" s="7"/>
      <c r="X786" s="7"/>
      <c r="Y786" s="7"/>
      <c r="Z786" s="7"/>
      <c r="AA786" s="7"/>
      <c r="AB786" s="3"/>
      <c r="AC786" s="3"/>
      <c r="AD786" s="3"/>
      <c r="AE786" s="3"/>
      <c r="AF786" s="3"/>
      <c r="AG786" s="5"/>
      <c r="AH786" s="3"/>
      <c r="AS786" s="5"/>
      <c r="AT786" s="3"/>
      <c r="AV786" s="5"/>
      <c r="AW786" s="5"/>
      <c r="AX786" s="5"/>
      <c r="AY786" s="5"/>
      <c r="AZ786" s="5"/>
      <c r="BA786" s="5"/>
      <c r="BB786" s="5"/>
      <c r="BC786" s="5"/>
      <c r="BD786" s="5"/>
      <c r="BE786" s="5"/>
      <c r="BF786" s="5"/>
      <c r="BG786" s="5"/>
      <c r="BH786" s="5"/>
      <c r="BI786" s="5"/>
      <c r="BJ786" s="5"/>
      <c r="BK786" s="5"/>
      <c r="BL786" s="5"/>
    </row>
    <row r="787" spans="1:64" ht="13">
      <c r="A787" s="62">
        <f t="shared" si="1"/>
        <v>5</v>
      </c>
      <c r="B787" s="63">
        <f t="shared" si="46"/>
        <v>782</v>
      </c>
      <c r="D787" s="3"/>
      <c r="E787" s="3"/>
      <c r="F787" s="3"/>
      <c r="G787" s="5"/>
      <c r="H787" s="5"/>
      <c r="I787" s="11"/>
      <c r="J787" s="12"/>
      <c r="K787" s="7"/>
      <c r="L787" s="7"/>
      <c r="M787" s="7"/>
      <c r="N787" s="7"/>
      <c r="O787" s="7"/>
      <c r="P787" s="7"/>
      <c r="Q787" s="7"/>
      <c r="R787" s="7"/>
      <c r="S787" s="7"/>
      <c r="T787" s="7"/>
      <c r="U787" s="7"/>
      <c r="V787" s="7"/>
      <c r="W787" s="7"/>
      <c r="X787" s="7"/>
      <c r="Y787" s="7"/>
      <c r="Z787" s="7"/>
      <c r="AA787" s="7"/>
      <c r="AB787" s="3"/>
      <c r="AC787" s="3"/>
      <c r="AD787" s="3"/>
      <c r="AE787" s="3"/>
      <c r="AF787" s="3"/>
      <c r="AG787" s="5"/>
      <c r="AH787" s="3"/>
      <c r="AS787" s="5"/>
      <c r="AT787" s="3"/>
      <c r="AV787" s="5"/>
      <c r="AW787" s="5"/>
      <c r="AX787" s="5"/>
      <c r="AY787" s="5"/>
      <c r="AZ787" s="5"/>
      <c r="BA787" s="5"/>
      <c r="BB787" s="5"/>
      <c r="BC787" s="5"/>
      <c r="BD787" s="5"/>
      <c r="BE787" s="5"/>
      <c r="BF787" s="5"/>
      <c r="BG787" s="5"/>
      <c r="BH787" s="5"/>
      <c r="BI787" s="5"/>
      <c r="BJ787" s="5"/>
      <c r="BK787" s="5"/>
      <c r="BL787" s="5"/>
    </row>
    <row r="788" spans="1:64" ht="13">
      <c r="A788" s="62">
        <f t="shared" si="1"/>
        <v>5</v>
      </c>
      <c r="B788" s="63">
        <f t="shared" si="46"/>
        <v>783</v>
      </c>
      <c r="D788" s="3"/>
      <c r="E788" s="3"/>
      <c r="F788" s="3"/>
      <c r="G788" s="5"/>
      <c r="H788" s="5"/>
      <c r="I788" s="11"/>
      <c r="J788" s="12"/>
      <c r="K788" s="7"/>
      <c r="L788" s="7"/>
      <c r="M788" s="7"/>
      <c r="N788" s="7"/>
      <c r="O788" s="7"/>
      <c r="P788" s="7"/>
      <c r="Q788" s="7"/>
      <c r="R788" s="7"/>
      <c r="S788" s="7"/>
      <c r="T788" s="7"/>
      <c r="U788" s="7"/>
      <c r="V788" s="7"/>
      <c r="W788" s="7"/>
      <c r="X788" s="7"/>
      <c r="Y788" s="7"/>
      <c r="Z788" s="7"/>
      <c r="AA788" s="7"/>
      <c r="AB788" s="3"/>
      <c r="AC788" s="3"/>
      <c r="AD788" s="3"/>
      <c r="AE788" s="3"/>
      <c r="AF788" s="3"/>
      <c r="AG788" s="5"/>
      <c r="AH788" s="3"/>
      <c r="AS788" s="5"/>
      <c r="AT788" s="3"/>
      <c r="AV788" s="5"/>
      <c r="AW788" s="5"/>
      <c r="AX788" s="5"/>
      <c r="AY788" s="5"/>
      <c r="AZ788" s="5"/>
      <c r="BA788" s="5"/>
      <c r="BB788" s="5"/>
      <c r="BC788" s="5"/>
      <c r="BD788" s="5"/>
      <c r="BE788" s="5"/>
      <c r="BF788" s="5"/>
      <c r="BG788" s="5"/>
      <c r="BH788" s="5"/>
      <c r="BI788" s="5"/>
      <c r="BJ788" s="5"/>
      <c r="BK788" s="5"/>
      <c r="BL788" s="5"/>
    </row>
    <row r="789" spans="1:64" ht="13">
      <c r="A789" s="62">
        <f t="shared" si="1"/>
        <v>5</v>
      </c>
      <c r="B789" s="63">
        <f t="shared" si="46"/>
        <v>784</v>
      </c>
      <c r="D789" s="3"/>
      <c r="E789" s="3"/>
      <c r="F789" s="3"/>
      <c r="G789" s="5"/>
      <c r="H789" s="5"/>
      <c r="I789" s="11"/>
      <c r="J789" s="12"/>
      <c r="K789" s="7"/>
      <c r="L789" s="7"/>
      <c r="M789" s="7"/>
      <c r="N789" s="7"/>
      <c r="O789" s="7"/>
      <c r="P789" s="7"/>
      <c r="Q789" s="7"/>
      <c r="R789" s="7"/>
      <c r="S789" s="7"/>
      <c r="T789" s="7"/>
      <c r="U789" s="7"/>
      <c r="V789" s="7"/>
      <c r="W789" s="7"/>
      <c r="X789" s="7"/>
      <c r="Y789" s="7"/>
      <c r="Z789" s="7"/>
      <c r="AA789" s="7"/>
      <c r="AB789" s="3"/>
      <c r="AC789" s="3"/>
      <c r="AD789" s="3"/>
      <c r="AE789" s="3"/>
      <c r="AF789" s="3"/>
      <c r="AG789" s="5"/>
      <c r="AH789" s="3"/>
      <c r="AS789" s="5"/>
      <c r="AT789" s="3"/>
      <c r="AV789" s="5"/>
      <c r="AW789" s="5"/>
      <c r="AX789" s="5"/>
      <c r="AY789" s="5"/>
      <c r="AZ789" s="5"/>
      <c r="BA789" s="5"/>
      <c r="BB789" s="5"/>
      <c r="BC789" s="5"/>
      <c r="BD789" s="5"/>
      <c r="BE789" s="5"/>
      <c r="BF789" s="5"/>
      <c r="BG789" s="5"/>
      <c r="BH789" s="5"/>
      <c r="BI789" s="5"/>
      <c r="BJ789" s="5"/>
      <c r="BK789" s="5"/>
      <c r="BL789" s="5"/>
    </row>
    <row r="790" spans="1:64" ht="13">
      <c r="A790" s="62">
        <f t="shared" si="1"/>
        <v>5</v>
      </c>
      <c r="B790" s="63">
        <f t="shared" si="46"/>
        <v>785</v>
      </c>
      <c r="D790" s="3"/>
      <c r="E790" s="3"/>
      <c r="F790" s="3"/>
      <c r="G790" s="5"/>
      <c r="H790" s="5"/>
      <c r="I790" s="11"/>
      <c r="J790" s="12"/>
      <c r="K790" s="7"/>
      <c r="L790" s="7"/>
      <c r="M790" s="7"/>
      <c r="N790" s="7"/>
      <c r="O790" s="7"/>
      <c r="P790" s="7"/>
      <c r="Q790" s="7"/>
      <c r="R790" s="7"/>
      <c r="S790" s="7"/>
      <c r="T790" s="7"/>
      <c r="U790" s="7"/>
      <c r="V790" s="7"/>
      <c r="W790" s="7"/>
      <c r="X790" s="7"/>
      <c r="Y790" s="7"/>
      <c r="Z790" s="7"/>
      <c r="AA790" s="7"/>
      <c r="AB790" s="3"/>
      <c r="AC790" s="3"/>
      <c r="AD790" s="3"/>
      <c r="AE790" s="3"/>
      <c r="AF790" s="3"/>
      <c r="AG790" s="5"/>
      <c r="AH790" s="3"/>
      <c r="AS790" s="5"/>
      <c r="AT790" s="3"/>
      <c r="AV790" s="5"/>
      <c r="AW790" s="5"/>
      <c r="AX790" s="5"/>
      <c r="AY790" s="5"/>
      <c r="AZ790" s="5"/>
      <c r="BA790" s="5"/>
      <c r="BB790" s="5"/>
      <c r="BC790" s="5"/>
      <c r="BD790" s="5"/>
      <c r="BE790" s="5"/>
      <c r="BF790" s="5"/>
      <c r="BG790" s="5"/>
      <c r="BH790" s="5"/>
      <c r="BI790" s="5"/>
      <c r="BJ790" s="5"/>
      <c r="BK790" s="5"/>
      <c r="BL790" s="5"/>
    </row>
    <row r="791" spans="1:64" ht="13">
      <c r="A791" s="62">
        <f t="shared" si="1"/>
        <v>5</v>
      </c>
      <c r="B791" s="63">
        <f t="shared" si="46"/>
        <v>786</v>
      </c>
      <c r="D791" s="3"/>
      <c r="E791" s="3"/>
      <c r="F791" s="3"/>
      <c r="G791" s="5"/>
      <c r="H791" s="5"/>
      <c r="I791" s="11"/>
      <c r="J791" s="12"/>
      <c r="K791" s="7"/>
      <c r="L791" s="7"/>
      <c r="M791" s="7"/>
      <c r="N791" s="7"/>
      <c r="O791" s="7"/>
      <c r="P791" s="7"/>
      <c r="Q791" s="7"/>
      <c r="R791" s="7"/>
      <c r="S791" s="7"/>
      <c r="T791" s="7"/>
      <c r="U791" s="7"/>
      <c r="V791" s="7"/>
      <c r="W791" s="7"/>
      <c r="X791" s="7"/>
      <c r="Y791" s="7"/>
      <c r="Z791" s="7"/>
      <c r="AA791" s="7"/>
      <c r="AB791" s="3"/>
      <c r="AC791" s="3"/>
      <c r="AD791" s="3"/>
      <c r="AE791" s="3"/>
      <c r="AF791" s="3"/>
      <c r="AG791" s="5"/>
      <c r="AH791" s="3"/>
      <c r="AS791" s="5"/>
      <c r="AT791" s="3"/>
      <c r="AV791" s="5"/>
      <c r="AW791" s="5"/>
      <c r="AX791" s="5"/>
      <c r="AY791" s="5"/>
      <c r="AZ791" s="5"/>
      <c r="BA791" s="5"/>
      <c r="BB791" s="5"/>
      <c r="BC791" s="5"/>
      <c r="BD791" s="5"/>
      <c r="BE791" s="5"/>
      <c r="BF791" s="5"/>
      <c r="BG791" s="5"/>
      <c r="BH791" s="5"/>
      <c r="BI791" s="5"/>
      <c r="BJ791" s="5"/>
      <c r="BK791" s="5"/>
      <c r="BL791" s="5"/>
    </row>
    <row r="792" spans="1:64" ht="13">
      <c r="A792" s="62">
        <f t="shared" si="1"/>
        <v>5</v>
      </c>
      <c r="B792" s="63">
        <f t="shared" si="46"/>
        <v>787</v>
      </c>
      <c r="D792" s="3"/>
      <c r="E792" s="3"/>
      <c r="F792" s="3"/>
      <c r="G792" s="5"/>
      <c r="H792" s="5"/>
      <c r="I792" s="11"/>
      <c r="J792" s="12"/>
      <c r="K792" s="7"/>
      <c r="L792" s="7"/>
      <c r="M792" s="7"/>
      <c r="N792" s="7"/>
      <c r="O792" s="7"/>
      <c r="P792" s="7"/>
      <c r="Q792" s="7"/>
      <c r="R792" s="7"/>
      <c r="S792" s="7"/>
      <c r="T792" s="7"/>
      <c r="U792" s="7"/>
      <c r="V792" s="7"/>
      <c r="W792" s="7"/>
      <c r="X792" s="7"/>
      <c r="Y792" s="7"/>
      <c r="Z792" s="7"/>
      <c r="AA792" s="7"/>
      <c r="AB792" s="3"/>
      <c r="AC792" s="3"/>
      <c r="AD792" s="3"/>
      <c r="AE792" s="3"/>
      <c r="AF792" s="3"/>
      <c r="AG792" s="5"/>
      <c r="AH792" s="3"/>
      <c r="AS792" s="5"/>
      <c r="AT792" s="3"/>
      <c r="AV792" s="5"/>
      <c r="AW792" s="5"/>
      <c r="AX792" s="5"/>
      <c r="AY792" s="5"/>
      <c r="AZ792" s="5"/>
      <c r="BA792" s="5"/>
      <c r="BB792" s="5"/>
      <c r="BC792" s="5"/>
      <c r="BD792" s="5"/>
      <c r="BE792" s="5"/>
      <c r="BF792" s="5"/>
      <c r="BG792" s="5"/>
      <c r="BH792" s="5"/>
      <c r="BI792" s="5"/>
      <c r="BJ792" s="5"/>
      <c r="BK792" s="5"/>
      <c r="BL792" s="5"/>
    </row>
    <row r="793" spans="1:64" ht="13">
      <c r="A793" s="62">
        <f t="shared" si="1"/>
        <v>5</v>
      </c>
      <c r="B793" s="63">
        <f t="shared" si="46"/>
        <v>788</v>
      </c>
      <c r="D793" s="3"/>
      <c r="E793" s="3"/>
      <c r="F793" s="3"/>
      <c r="G793" s="5"/>
      <c r="H793" s="5"/>
      <c r="I793" s="11"/>
      <c r="J793" s="12"/>
      <c r="K793" s="7"/>
      <c r="L793" s="7"/>
      <c r="M793" s="7"/>
      <c r="N793" s="7"/>
      <c r="O793" s="7"/>
      <c r="P793" s="7"/>
      <c r="Q793" s="7"/>
      <c r="R793" s="7"/>
      <c r="S793" s="7"/>
      <c r="T793" s="7"/>
      <c r="U793" s="7"/>
      <c r="V793" s="7"/>
      <c r="W793" s="7"/>
      <c r="X793" s="7"/>
      <c r="Y793" s="7"/>
      <c r="Z793" s="7"/>
      <c r="AA793" s="7"/>
      <c r="AB793" s="3"/>
      <c r="AC793" s="3"/>
      <c r="AD793" s="3"/>
      <c r="AE793" s="3"/>
      <c r="AF793" s="3"/>
      <c r="AG793" s="5"/>
      <c r="AH793" s="3"/>
      <c r="AS793" s="5"/>
      <c r="AT793" s="3"/>
      <c r="AV793" s="5"/>
      <c r="AW793" s="5"/>
      <c r="AX793" s="5"/>
      <c r="AY793" s="5"/>
      <c r="AZ793" s="5"/>
      <c r="BA793" s="5"/>
      <c r="BB793" s="5"/>
      <c r="BC793" s="5"/>
      <c r="BD793" s="5"/>
      <c r="BE793" s="5"/>
      <c r="BF793" s="5"/>
      <c r="BG793" s="5"/>
      <c r="BH793" s="5"/>
      <c r="BI793" s="5"/>
      <c r="BJ793" s="5"/>
      <c r="BK793" s="5"/>
      <c r="BL793" s="5"/>
    </row>
    <row r="794" spans="1:64" ht="13">
      <c r="A794" s="62">
        <f t="shared" si="1"/>
        <v>5</v>
      </c>
      <c r="B794" s="63">
        <f t="shared" si="46"/>
        <v>789</v>
      </c>
      <c r="D794" s="3"/>
      <c r="E794" s="3"/>
      <c r="F794" s="3"/>
      <c r="G794" s="5"/>
      <c r="H794" s="5"/>
      <c r="I794" s="11"/>
      <c r="J794" s="12"/>
      <c r="K794" s="7"/>
      <c r="L794" s="7"/>
      <c r="M794" s="7"/>
      <c r="N794" s="7"/>
      <c r="O794" s="7"/>
      <c r="P794" s="7"/>
      <c r="Q794" s="7"/>
      <c r="R794" s="7"/>
      <c r="S794" s="7"/>
      <c r="T794" s="7"/>
      <c r="U794" s="7"/>
      <c r="V794" s="7"/>
      <c r="W794" s="7"/>
      <c r="X794" s="7"/>
      <c r="Y794" s="7"/>
      <c r="Z794" s="7"/>
      <c r="AA794" s="7"/>
      <c r="AB794" s="3"/>
      <c r="AC794" s="3"/>
      <c r="AD794" s="3"/>
      <c r="AE794" s="3"/>
      <c r="AF794" s="3"/>
      <c r="AG794" s="5"/>
      <c r="AH794" s="3"/>
      <c r="AS794" s="5"/>
      <c r="AT794" s="3"/>
      <c r="AV794" s="5"/>
      <c r="AW794" s="5"/>
      <c r="AX794" s="5"/>
      <c r="AY794" s="5"/>
      <c r="AZ794" s="5"/>
      <c r="BA794" s="5"/>
      <c r="BB794" s="5"/>
      <c r="BC794" s="5"/>
      <c r="BD794" s="5"/>
      <c r="BE794" s="5"/>
      <c r="BF794" s="5"/>
      <c r="BG794" s="5"/>
      <c r="BH794" s="5"/>
      <c r="BI794" s="5"/>
      <c r="BJ794" s="5"/>
      <c r="BK794" s="5"/>
      <c r="BL794" s="5"/>
    </row>
    <row r="795" spans="1:64" ht="13">
      <c r="A795" s="62">
        <f t="shared" si="1"/>
        <v>5</v>
      </c>
      <c r="B795" s="63">
        <f t="shared" si="46"/>
        <v>790</v>
      </c>
      <c r="D795" s="3"/>
      <c r="E795" s="3"/>
      <c r="F795" s="3"/>
      <c r="G795" s="5"/>
      <c r="H795" s="5"/>
      <c r="I795" s="11"/>
      <c r="J795" s="12"/>
      <c r="K795" s="7"/>
      <c r="L795" s="7"/>
      <c r="M795" s="7"/>
      <c r="N795" s="7"/>
      <c r="O795" s="7"/>
      <c r="P795" s="7"/>
      <c r="Q795" s="7"/>
      <c r="R795" s="7"/>
      <c r="S795" s="7"/>
      <c r="T795" s="7"/>
      <c r="U795" s="7"/>
      <c r="V795" s="7"/>
      <c r="W795" s="7"/>
      <c r="X795" s="7"/>
      <c r="Y795" s="7"/>
      <c r="Z795" s="7"/>
      <c r="AA795" s="7"/>
      <c r="AB795" s="3"/>
      <c r="AC795" s="3"/>
      <c r="AD795" s="3"/>
      <c r="AE795" s="3"/>
      <c r="AF795" s="3"/>
      <c r="AG795" s="5"/>
      <c r="AH795" s="3"/>
      <c r="AS795" s="5"/>
      <c r="AT795" s="3"/>
      <c r="AV795" s="5"/>
      <c r="AW795" s="5"/>
      <c r="AX795" s="5"/>
      <c r="AY795" s="5"/>
      <c r="AZ795" s="5"/>
      <c r="BA795" s="5"/>
      <c r="BB795" s="5"/>
      <c r="BC795" s="5"/>
      <c r="BD795" s="5"/>
      <c r="BE795" s="5"/>
      <c r="BF795" s="5"/>
      <c r="BG795" s="5"/>
      <c r="BH795" s="5"/>
      <c r="BI795" s="5"/>
      <c r="BJ795" s="5"/>
      <c r="BK795" s="5"/>
      <c r="BL795" s="5"/>
    </row>
    <row r="796" spans="1:64" ht="13">
      <c r="A796" s="62">
        <f t="shared" si="1"/>
        <v>5</v>
      </c>
      <c r="B796" s="63">
        <f t="shared" si="46"/>
        <v>791</v>
      </c>
      <c r="D796" s="3"/>
      <c r="E796" s="3"/>
      <c r="F796" s="3"/>
      <c r="G796" s="5"/>
      <c r="H796" s="5"/>
      <c r="I796" s="11"/>
      <c r="J796" s="12"/>
      <c r="K796" s="7"/>
      <c r="L796" s="7"/>
      <c r="M796" s="7"/>
      <c r="N796" s="7"/>
      <c r="O796" s="7"/>
      <c r="P796" s="7"/>
      <c r="Q796" s="7"/>
      <c r="R796" s="7"/>
      <c r="S796" s="7"/>
      <c r="T796" s="7"/>
      <c r="U796" s="7"/>
      <c r="V796" s="7"/>
      <c r="W796" s="7"/>
      <c r="X796" s="7"/>
      <c r="Y796" s="7"/>
      <c r="Z796" s="7"/>
      <c r="AA796" s="7"/>
      <c r="AB796" s="3"/>
      <c r="AC796" s="3"/>
      <c r="AD796" s="3"/>
      <c r="AE796" s="3"/>
      <c r="AF796" s="3"/>
      <c r="AG796" s="5"/>
      <c r="AH796" s="3"/>
      <c r="AS796" s="5"/>
      <c r="AT796" s="3"/>
      <c r="AV796" s="5"/>
      <c r="AW796" s="5"/>
      <c r="AX796" s="5"/>
      <c r="AY796" s="5"/>
      <c r="AZ796" s="5"/>
      <c r="BA796" s="5"/>
      <c r="BB796" s="5"/>
      <c r="BC796" s="5"/>
      <c r="BD796" s="5"/>
      <c r="BE796" s="5"/>
      <c r="BF796" s="5"/>
      <c r="BG796" s="5"/>
      <c r="BH796" s="5"/>
      <c r="BI796" s="5"/>
      <c r="BJ796" s="5"/>
      <c r="BK796" s="5"/>
      <c r="BL796" s="5"/>
    </row>
    <row r="797" spans="1:64" ht="13">
      <c r="A797" s="62">
        <f t="shared" si="1"/>
        <v>5</v>
      </c>
      <c r="B797" s="63">
        <f t="shared" si="46"/>
        <v>792</v>
      </c>
      <c r="D797" s="3"/>
      <c r="E797" s="3"/>
      <c r="F797" s="3"/>
      <c r="G797" s="5"/>
      <c r="H797" s="5"/>
      <c r="I797" s="11"/>
      <c r="J797" s="12"/>
      <c r="K797" s="7"/>
      <c r="L797" s="7"/>
      <c r="M797" s="7"/>
      <c r="N797" s="7"/>
      <c r="O797" s="7"/>
      <c r="P797" s="7"/>
      <c r="Q797" s="7"/>
      <c r="R797" s="7"/>
      <c r="S797" s="7"/>
      <c r="T797" s="7"/>
      <c r="U797" s="7"/>
      <c r="V797" s="7"/>
      <c r="W797" s="7"/>
      <c r="X797" s="7"/>
      <c r="Y797" s="7"/>
      <c r="Z797" s="7"/>
      <c r="AA797" s="7"/>
      <c r="AB797" s="3"/>
      <c r="AC797" s="3"/>
      <c r="AD797" s="3"/>
      <c r="AE797" s="3"/>
      <c r="AF797" s="3"/>
      <c r="AG797" s="5"/>
      <c r="AH797" s="3"/>
      <c r="AS797" s="5"/>
      <c r="AT797" s="3"/>
      <c r="AV797" s="5"/>
      <c r="AW797" s="5"/>
      <c r="AX797" s="5"/>
      <c r="AY797" s="5"/>
      <c r="AZ797" s="5"/>
      <c r="BA797" s="5"/>
      <c r="BB797" s="5"/>
      <c r="BC797" s="5"/>
      <c r="BD797" s="5"/>
      <c r="BE797" s="5"/>
      <c r="BF797" s="5"/>
      <c r="BG797" s="5"/>
      <c r="BH797" s="5"/>
      <c r="BI797" s="5"/>
      <c r="BJ797" s="5"/>
      <c r="BK797" s="5"/>
      <c r="BL797" s="5"/>
    </row>
    <row r="798" spans="1:64" ht="13">
      <c r="A798" s="62">
        <f t="shared" si="1"/>
        <v>5</v>
      </c>
      <c r="B798" s="63">
        <f t="shared" si="46"/>
        <v>793</v>
      </c>
      <c r="D798" s="3"/>
      <c r="E798" s="3"/>
      <c r="F798" s="3"/>
      <c r="G798" s="5"/>
      <c r="H798" s="5"/>
      <c r="I798" s="11"/>
      <c r="J798" s="12"/>
      <c r="K798" s="7"/>
      <c r="L798" s="7"/>
      <c r="M798" s="7"/>
      <c r="N798" s="7"/>
      <c r="O798" s="7"/>
      <c r="P798" s="7"/>
      <c r="Q798" s="7"/>
      <c r="R798" s="7"/>
      <c r="S798" s="7"/>
      <c r="T798" s="7"/>
      <c r="U798" s="7"/>
      <c r="V798" s="7"/>
      <c r="W798" s="7"/>
      <c r="X798" s="7"/>
      <c r="Y798" s="7"/>
      <c r="Z798" s="7"/>
      <c r="AA798" s="7"/>
      <c r="AB798" s="3"/>
      <c r="AC798" s="3"/>
      <c r="AD798" s="3"/>
      <c r="AE798" s="3"/>
      <c r="AF798" s="3"/>
      <c r="AG798" s="5"/>
      <c r="AH798" s="3"/>
      <c r="AS798" s="5"/>
      <c r="AT798" s="3"/>
      <c r="AV798" s="5"/>
      <c r="AW798" s="5"/>
      <c r="AX798" s="5"/>
      <c r="AY798" s="5"/>
      <c r="AZ798" s="5"/>
      <c r="BA798" s="5"/>
      <c r="BB798" s="5"/>
      <c r="BC798" s="5"/>
      <c r="BD798" s="5"/>
      <c r="BE798" s="5"/>
      <c r="BF798" s="5"/>
      <c r="BG798" s="5"/>
      <c r="BH798" s="5"/>
      <c r="BI798" s="5"/>
      <c r="BJ798" s="5"/>
      <c r="BK798" s="5"/>
      <c r="BL798" s="5"/>
    </row>
    <row r="799" spans="1:64" ht="13">
      <c r="A799" s="62">
        <f t="shared" si="1"/>
        <v>5</v>
      </c>
      <c r="B799" s="63">
        <f t="shared" si="46"/>
        <v>794</v>
      </c>
      <c r="D799" s="3"/>
      <c r="E799" s="3"/>
      <c r="F799" s="3"/>
      <c r="G799" s="5"/>
      <c r="H799" s="5"/>
      <c r="I799" s="11"/>
      <c r="J799" s="12"/>
      <c r="K799" s="7"/>
      <c r="L799" s="7"/>
      <c r="M799" s="7"/>
      <c r="N799" s="7"/>
      <c r="O799" s="7"/>
      <c r="P799" s="7"/>
      <c r="Q799" s="7"/>
      <c r="R799" s="7"/>
      <c r="S799" s="7"/>
      <c r="T799" s="7"/>
      <c r="U799" s="7"/>
      <c r="V799" s="7"/>
      <c r="W799" s="7"/>
      <c r="X799" s="7"/>
      <c r="Y799" s="7"/>
      <c r="Z799" s="7"/>
      <c r="AA799" s="7"/>
      <c r="AB799" s="3"/>
      <c r="AC799" s="3"/>
      <c r="AD799" s="3"/>
      <c r="AE799" s="3"/>
      <c r="AF799" s="3"/>
      <c r="AG799" s="5"/>
      <c r="AH799" s="3"/>
      <c r="AS799" s="5"/>
      <c r="AT799" s="3"/>
      <c r="AV799" s="5"/>
      <c r="AW799" s="5"/>
      <c r="AX799" s="5"/>
      <c r="AY799" s="5"/>
      <c r="AZ799" s="5"/>
      <c r="BA799" s="5"/>
      <c r="BB799" s="5"/>
      <c r="BC799" s="5"/>
      <c r="BD799" s="5"/>
      <c r="BE799" s="5"/>
      <c r="BF799" s="5"/>
      <c r="BG799" s="5"/>
      <c r="BH799" s="5"/>
      <c r="BI799" s="5"/>
      <c r="BJ799" s="5"/>
      <c r="BK799" s="5"/>
      <c r="BL799" s="5"/>
    </row>
    <row r="800" spans="1:64" ht="13">
      <c r="A800" s="62">
        <f t="shared" si="1"/>
        <v>5</v>
      </c>
      <c r="B800" s="63">
        <f t="shared" si="46"/>
        <v>795</v>
      </c>
      <c r="D800" s="3"/>
      <c r="E800" s="3"/>
      <c r="F800" s="3"/>
      <c r="G800" s="5"/>
      <c r="H800" s="5"/>
      <c r="I800" s="11"/>
      <c r="J800" s="12"/>
      <c r="K800" s="7"/>
      <c r="L800" s="7"/>
      <c r="M800" s="7"/>
      <c r="N800" s="7"/>
      <c r="O800" s="7"/>
      <c r="P800" s="7"/>
      <c r="Q800" s="7"/>
      <c r="R800" s="7"/>
      <c r="S800" s="7"/>
      <c r="T800" s="7"/>
      <c r="U800" s="7"/>
      <c r="V800" s="7"/>
      <c r="W800" s="7"/>
      <c r="X800" s="7"/>
      <c r="Y800" s="7"/>
      <c r="Z800" s="7"/>
      <c r="AA800" s="7"/>
      <c r="AB800" s="3"/>
      <c r="AC800" s="3"/>
      <c r="AD800" s="3"/>
      <c r="AE800" s="3"/>
      <c r="AF800" s="3"/>
      <c r="AG800" s="5"/>
      <c r="AH800" s="3"/>
      <c r="AS800" s="5"/>
      <c r="AT800" s="3"/>
      <c r="AV800" s="5"/>
      <c r="AW800" s="5"/>
      <c r="AX800" s="5"/>
      <c r="AY800" s="5"/>
      <c r="AZ800" s="5"/>
      <c r="BA800" s="5"/>
      <c r="BB800" s="5"/>
      <c r="BC800" s="5"/>
      <c r="BD800" s="5"/>
      <c r="BE800" s="5"/>
      <c r="BF800" s="5"/>
      <c r="BG800" s="5"/>
      <c r="BH800" s="5"/>
      <c r="BI800" s="5"/>
      <c r="BJ800" s="5"/>
      <c r="BK800" s="5"/>
      <c r="BL800" s="5"/>
    </row>
    <row r="801" spans="1:64" ht="13">
      <c r="A801" s="62">
        <f t="shared" si="1"/>
        <v>5</v>
      </c>
      <c r="B801" s="63">
        <f t="shared" si="46"/>
        <v>796</v>
      </c>
      <c r="D801" s="3"/>
      <c r="E801" s="3"/>
      <c r="F801" s="3"/>
      <c r="G801" s="5"/>
      <c r="H801" s="5"/>
      <c r="I801" s="11"/>
      <c r="J801" s="12"/>
      <c r="K801" s="7"/>
      <c r="L801" s="7"/>
      <c r="M801" s="7"/>
      <c r="N801" s="7"/>
      <c r="O801" s="7"/>
      <c r="P801" s="7"/>
      <c r="Q801" s="7"/>
      <c r="R801" s="7"/>
      <c r="S801" s="7"/>
      <c r="T801" s="7"/>
      <c r="U801" s="7"/>
      <c r="V801" s="7"/>
      <c r="W801" s="7"/>
      <c r="X801" s="7"/>
      <c r="Y801" s="7"/>
      <c r="Z801" s="7"/>
      <c r="AA801" s="7"/>
      <c r="AB801" s="3"/>
      <c r="AC801" s="3"/>
      <c r="AD801" s="3"/>
      <c r="AE801" s="3"/>
      <c r="AF801" s="3"/>
      <c r="AG801" s="5"/>
      <c r="AH801" s="3"/>
      <c r="AS801" s="5"/>
      <c r="AT801" s="3"/>
      <c r="AV801" s="5"/>
      <c r="AW801" s="5"/>
      <c r="AX801" s="5"/>
      <c r="AY801" s="5"/>
      <c r="AZ801" s="5"/>
      <c r="BA801" s="5"/>
      <c r="BB801" s="5"/>
      <c r="BC801" s="5"/>
      <c r="BD801" s="5"/>
      <c r="BE801" s="5"/>
      <c r="BF801" s="5"/>
      <c r="BG801" s="5"/>
      <c r="BH801" s="5"/>
      <c r="BI801" s="5"/>
      <c r="BJ801" s="5"/>
      <c r="BK801" s="5"/>
      <c r="BL801" s="5"/>
    </row>
    <row r="802" spans="1:64" ht="13">
      <c r="A802" s="62">
        <f t="shared" si="1"/>
        <v>5</v>
      </c>
      <c r="B802" s="63">
        <f t="shared" si="46"/>
        <v>797</v>
      </c>
      <c r="D802" s="3"/>
      <c r="E802" s="3"/>
      <c r="F802" s="3"/>
      <c r="G802" s="5"/>
      <c r="H802" s="5"/>
      <c r="I802" s="11"/>
      <c r="J802" s="12"/>
      <c r="K802" s="7"/>
      <c r="L802" s="7"/>
      <c r="M802" s="7"/>
      <c r="N802" s="7"/>
      <c r="O802" s="7"/>
      <c r="P802" s="7"/>
      <c r="Q802" s="7"/>
      <c r="R802" s="7"/>
      <c r="S802" s="7"/>
      <c r="T802" s="7"/>
      <c r="U802" s="7"/>
      <c r="V802" s="7"/>
      <c r="W802" s="7"/>
      <c r="X802" s="7"/>
      <c r="Y802" s="7"/>
      <c r="Z802" s="7"/>
      <c r="AA802" s="7"/>
      <c r="AB802" s="3"/>
      <c r="AC802" s="3"/>
      <c r="AD802" s="3"/>
      <c r="AE802" s="3"/>
      <c r="AF802" s="3"/>
      <c r="AG802" s="5"/>
      <c r="AH802" s="3"/>
      <c r="AS802" s="5"/>
      <c r="AT802" s="3"/>
      <c r="AV802" s="5"/>
      <c r="AW802" s="5"/>
      <c r="AX802" s="5"/>
      <c r="AY802" s="5"/>
      <c r="AZ802" s="5"/>
      <c r="BA802" s="5"/>
      <c r="BB802" s="5"/>
      <c r="BC802" s="5"/>
      <c r="BD802" s="5"/>
      <c r="BE802" s="5"/>
      <c r="BF802" s="5"/>
      <c r="BG802" s="5"/>
      <c r="BH802" s="5"/>
      <c r="BI802" s="5"/>
      <c r="BJ802" s="5"/>
      <c r="BK802" s="5"/>
      <c r="BL802" s="5"/>
    </row>
    <row r="803" spans="1:64" ht="13">
      <c r="A803" s="62">
        <f t="shared" si="1"/>
        <v>5</v>
      </c>
      <c r="B803" s="63">
        <f t="shared" si="46"/>
        <v>798</v>
      </c>
      <c r="D803" s="3"/>
      <c r="E803" s="3"/>
      <c r="F803" s="3"/>
      <c r="G803" s="5"/>
      <c r="H803" s="5"/>
      <c r="I803" s="11"/>
      <c r="J803" s="12"/>
      <c r="K803" s="7"/>
      <c r="L803" s="7"/>
      <c r="M803" s="7"/>
      <c r="N803" s="7"/>
      <c r="O803" s="7"/>
      <c r="P803" s="7"/>
      <c r="Q803" s="7"/>
      <c r="R803" s="7"/>
      <c r="S803" s="7"/>
      <c r="T803" s="7"/>
      <c r="U803" s="7"/>
      <c r="V803" s="7"/>
      <c r="W803" s="7"/>
      <c r="X803" s="7"/>
      <c r="Y803" s="7"/>
      <c r="Z803" s="7"/>
      <c r="AA803" s="7"/>
      <c r="AB803" s="3"/>
      <c r="AC803" s="3"/>
      <c r="AD803" s="3"/>
      <c r="AE803" s="3"/>
      <c r="AF803" s="3"/>
      <c r="AG803" s="5"/>
      <c r="AH803" s="3"/>
      <c r="AS803" s="5"/>
      <c r="AT803" s="3"/>
      <c r="AV803" s="5"/>
      <c r="AW803" s="5"/>
      <c r="AX803" s="5"/>
      <c r="AY803" s="5"/>
      <c r="AZ803" s="5"/>
      <c r="BA803" s="5"/>
      <c r="BB803" s="5"/>
      <c r="BC803" s="5"/>
      <c r="BD803" s="5"/>
      <c r="BE803" s="5"/>
      <c r="BF803" s="5"/>
      <c r="BG803" s="5"/>
      <c r="BH803" s="5"/>
      <c r="BI803" s="5"/>
      <c r="BJ803" s="5"/>
      <c r="BK803" s="5"/>
      <c r="BL803" s="5"/>
    </row>
    <row r="804" spans="1:64" ht="13">
      <c r="A804" s="62">
        <f t="shared" si="1"/>
        <v>5</v>
      </c>
      <c r="B804" s="63">
        <f t="shared" si="46"/>
        <v>799</v>
      </c>
      <c r="D804" s="3"/>
      <c r="E804" s="3"/>
      <c r="F804" s="3"/>
      <c r="G804" s="5"/>
      <c r="H804" s="5"/>
      <c r="I804" s="11"/>
      <c r="J804" s="12"/>
      <c r="K804" s="7"/>
      <c r="L804" s="7"/>
      <c r="M804" s="7"/>
      <c r="N804" s="7"/>
      <c r="O804" s="7"/>
      <c r="P804" s="7"/>
      <c r="Q804" s="7"/>
      <c r="R804" s="7"/>
      <c r="S804" s="7"/>
      <c r="T804" s="7"/>
      <c r="U804" s="7"/>
      <c r="V804" s="7"/>
      <c r="W804" s="7"/>
      <c r="X804" s="7"/>
      <c r="Y804" s="7"/>
      <c r="Z804" s="7"/>
      <c r="AA804" s="7"/>
      <c r="AB804" s="3"/>
      <c r="AC804" s="3"/>
      <c r="AD804" s="3"/>
      <c r="AE804" s="3"/>
      <c r="AF804" s="3"/>
      <c r="AG804" s="5"/>
      <c r="AH804" s="3"/>
      <c r="AS804" s="5"/>
      <c r="AT804" s="3"/>
      <c r="AV804" s="5"/>
      <c r="AW804" s="5"/>
      <c r="AX804" s="5"/>
      <c r="AY804" s="5"/>
      <c r="AZ804" s="5"/>
      <c r="BA804" s="5"/>
      <c r="BB804" s="5"/>
      <c r="BC804" s="5"/>
      <c r="BD804" s="5"/>
      <c r="BE804" s="5"/>
      <c r="BF804" s="5"/>
      <c r="BG804" s="5"/>
      <c r="BH804" s="5"/>
      <c r="BI804" s="5"/>
      <c r="BJ804" s="5"/>
      <c r="BK804" s="5"/>
      <c r="BL804" s="5"/>
    </row>
    <row r="805" spans="1:64" ht="13">
      <c r="A805" s="62">
        <f t="shared" si="1"/>
        <v>5</v>
      </c>
      <c r="B805" s="63">
        <f t="shared" si="46"/>
        <v>800</v>
      </c>
      <c r="D805" s="3"/>
      <c r="E805" s="3"/>
      <c r="F805" s="3"/>
      <c r="G805" s="5"/>
      <c r="H805" s="5"/>
      <c r="I805" s="11"/>
      <c r="J805" s="12"/>
      <c r="K805" s="7"/>
      <c r="L805" s="7"/>
      <c r="M805" s="7"/>
      <c r="N805" s="7"/>
      <c r="O805" s="7"/>
      <c r="P805" s="7"/>
      <c r="Q805" s="7"/>
      <c r="R805" s="7"/>
      <c r="S805" s="7"/>
      <c r="T805" s="7"/>
      <c r="U805" s="7"/>
      <c r="V805" s="7"/>
      <c r="W805" s="7"/>
      <c r="X805" s="7"/>
      <c r="Y805" s="7"/>
      <c r="Z805" s="7"/>
      <c r="AA805" s="7"/>
      <c r="AB805" s="3"/>
      <c r="AC805" s="3"/>
      <c r="AD805" s="3"/>
      <c r="AE805" s="3"/>
      <c r="AF805" s="3"/>
      <c r="AG805" s="5"/>
      <c r="AH805" s="3"/>
      <c r="AS805" s="5"/>
      <c r="AT805" s="3"/>
      <c r="AV805" s="5"/>
      <c r="AW805" s="5"/>
      <c r="AX805" s="5"/>
      <c r="AY805" s="5"/>
      <c r="AZ805" s="5"/>
      <c r="BA805" s="5"/>
      <c r="BB805" s="5"/>
      <c r="BC805" s="5"/>
      <c r="BD805" s="5"/>
      <c r="BE805" s="5"/>
      <c r="BF805" s="5"/>
      <c r="BG805" s="5"/>
      <c r="BH805" s="5"/>
      <c r="BI805" s="5"/>
      <c r="BJ805" s="5"/>
      <c r="BK805" s="5"/>
      <c r="BL805" s="5"/>
    </row>
    <row r="806" spans="1:64" ht="13">
      <c r="A806" s="62">
        <f t="shared" si="1"/>
        <v>5</v>
      </c>
      <c r="B806" s="63">
        <f t="shared" si="46"/>
        <v>801</v>
      </c>
      <c r="D806" s="3"/>
      <c r="E806" s="3"/>
      <c r="F806" s="3"/>
      <c r="G806" s="5"/>
      <c r="H806" s="5"/>
      <c r="I806" s="11"/>
      <c r="J806" s="12"/>
      <c r="K806" s="7"/>
      <c r="L806" s="7"/>
      <c r="M806" s="7"/>
      <c r="N806" s="7"/>
      <c r="O806" s="7"/>
      <c r="P806" s="7"/>
      <c r="Q806" s="7"/>
      <c r="R806" s="7"/>
      <c r="S806" s="7"/>
      <c r="T806" s="7"/>
      <c r="U806" s="7"/>
      <c r="V806" s="7"/>
      <c r="W806" s="7"/>
      <c r="X806" s="7"/>
      <c r="Y806" s="7"/>
      <c r="Z806" s="7"/>
      <c r="AA806" s="7"/>
      <c r="AB806" s="3"/>
      <c r="AC806" s="3"/>
      <c r="AD806" s="3"/>
      <c r="AE806" s="3"/>
      <c r="AF806" s="3"/>
      <c r="AG806" s="5"/>
      <c r="AH806" s="3"/>
      <c r="AS806" s="5"/>
      <c r="AT806" s="3"/>
      <c r="AV806" s="5"/>
      <c r="AW806" s="5"/>
      <c r="AX806" s="5"/>
      <c r="AY806" s="5"/>
      <c r="AZ806" s="5"/>
      <c r="BA806" s="5"/>
      <c r="BB806" s="5"/>
      <c r="BC806" s="5"/>
      <c r="BD806" s="5"/>
      <c r="BE806" s="5"/>
      <c r="BF806" s="5"/>
      <c r="BG806" s="5"/>
      <c r="BH806" s="5"/>
      <c r="BI806" s="5"/>
      <c r="BJ806" s="5"/>
      <c r="BK806" s="5"/>
      <c r="BL806" s="5"/>
    </row>
    <row r="807" spans="1:64" ht="13">
      <c r="A807" s="62">
        <f t="shared" si="1"/>
        <v>5</v>
      </c>
      <c r="B807" s="63">
        <f t="shared" si="46"/>
        <v>802</v>
      </c>
      <c r="D807" s="3"/>
      <c r="E807" s="3"/>
      <c r="F807" s="3"/>
      <c r="G807" s="5"/>
      <c r="H807" s="5"/>
      <c r="I807" s="11"/>
      <c r="J807" s="12"/>
      <c r="K807" s="7"/>
      <c r="L807" s="7"/>
      <c r="M807" s="7"/>
      <c r="N807" s="7"/>
      <c r="O807" s="7"/>
      <c r="P807" s="7"/>
      <c r="Q807" s="7"/>
      <c r="R807" s="7"/>
      <c r="S807" s="7"/>
      <c r="T807" s="7"/>
      <c r="U807" s="7"/>
      <c r="V807" s="7"/>
      <c r="W807" s="7"/>
      <c r="X807" s="7"/>
      <c r="Y807" s="7"/>
      <c r="Z807" s="7"/>
      <c r="AA807" s="7"/>
      <c r="AB807" s="3"/>
      <c r="AC807" s="3"/>
      <c r="AD807" s="3"/>
      <c r="AE807" s="3"/>
      <c r="AF807" s="3"/>
      <c r="AG807" s="5"/>
      <c r="AH807" s="3"/>
      <c r="AS807" s="5"/>
      <c r="AT807" s="3"/>
      <c r="AV807" s="5"/>
      <c r="AW807" s="5"/>
      <c r="AX807" s="5"/>
      <c r="AY807" s="5"/>
      <c r="AZ807" s="5"/>
      <c r="BA807" s="5"/>
      <c r="BB807" s="5"/>
      <c r="BC807" s="5"/>
      <c r="BD807" s="5"/>
      <c r="BE807" s="5"/>
      <c r="BF807" s="5"/>
      <c r="BG807" s="5"/>
      <c r="BH807" s="5"/>
      <c r="BI807" s="5"/>
      <c r="BJ807" s="5"/>
      <c r="BK807" s="5"/>
      <c r="BL807" s="5"/>
    </row>
    <row r="808" spans="1:64" ht="13">
      <c r="A808" s="62">
        <f t="shared" si="1"/>
        <v>5</v>
      </c>
      <c r="B808" s="63">
        <f t="shared" si="46"/>
        <v>803</v>
      </c>
      <c r="D808" s="3"/>
      <c r="E808" s="3"/>
      <c r="F808" s="3"/>
      <c r="G808" s="5"/>
      <c r="H808" s="5"/>
      <c r="I808" s="11"/>
      <c r="J808" s="12"/>
      <c r="K808" s="7"/>
      <c r="L808" s="7"/>
      <c r="M808" s="7"/>
      <c r="N808" s="7"/>
      <c r="O808" s="7"/>
      <c r="P808" s="7"/>
      <c r="Q808" s="7"/>
      <c r="R808" s="7"/>
      <c r="S808" s="7"/>
      <c r="T808" s="7"/>
      <c r="U808" s="7"/>
      <c r="V808" s="7"/>
      <c r="W808" s="7"/>
      <c r="X808" s="7"/>
      <c r="Y808" s="7"/>
      <c r="Z808" s="7"/>
      <c r="AA808" s="7"/>
      <c r="AB808" s="3"/>
      <c r="AC808" s="3"/>
      <c r="AD808" s="3"/>
      <c r="AE808" s="3"/>
      <c r="AF808" s="3"/>
      <c r="AG808" s="5"/>
      <c r="AH808" s="3"/>
      <c r="AS808" s="5"/>
      <c r="AT808" s="3"/>
      <c r="AV808" s="5"/>
      <c r="AW808" s="5"/>
      <c r="AX808" s="5"/>
      <c r="AY808" s="5"/>
      <c r="AZ808" s="5"/>
      <c r="BA808" s="5"/>
      <c r="BB808" s="5"/>
      <c r="BC808" s="5"/>
      <c r="BD808" s="5"/>
      <c r="BE808" s="5"/>
      <c r="BF808" s="5"/>
      <c r="BG808" s="5"/>
      <c r="BH808" s="5"/>
      <c r="BI808" s="5"/>
      <c r="BJ808" s="5"/>
      <c r="BK808" s="5"/>
      <c r="BL808" s="5"/>
    </row>
    <row r="809" spans="1:64" ht="13">
      <c r="A809" s="62">
        <f t="shared" si="1"/>
        <v>5</v>
      </c>
      <c r="B809" s="63">
        <f t="shared" si="46"/>
        <v>804</v>
      </c>
      <c r="D809" s="3"/>
      <c r="E809" s="3"/>
      <c r="F809" s="3"/>
      <c r="G809" s="5"/>
      <c r="H809" s="5"/>
      <c r="I809" s="11"/>
      <c r="J809" s="12"/>
      <c r="K809" s="7"/>
      <c r="L809" s="7"/>
      <c r="M809" s="7"/>
      <c r="N809" s="7"/>
      <c r="O809" s="7"/>
      <c r="P809" s="7"/>
      <c r="Q809" s="7"/>
      <c r="R809" s="7"/>
      <c r="S809" s="7"/>
      <c r="T809" s="7"/>
      <c r="U809" s="7"/>
      <c r="V809" s="7"/>
      <c r="W809" s="7"/>
      <c r="X809" s="7"/>
      <c r="Y809" s="7"/>
      <c r="Z809" s="7"/>
      <c r="AA809" s="7"/>
      <c r="AB809" s="3"/>
      <c r="AC809" s="3"/>
      <c r="AD809" s="3"/>
      <c r="AE809" s="3"/>
      <c r="AF809" s="3"/>
      <c r="AG809" s="5"/>
      <c r="AH809" s="3"/>
      <c r="AS809" s="5"/>
      <c r="AT809" s="3"/>
      <c r="AV809" s="5"/>
      <c r="AW809" s="5"/>
      <c r="AX809" s="5"/>
      <c r="AY809" s="5"/>
      <c r="AZ809" s="5"/>
      <c r="BA809" s="5"/>
      <c r="BB809" s="5"/>
      <c r="BC809" s="5"/>
      <c r="BD809" s="5"/>
      <c r="BE809" s="5"/>
      <c r="BF809" s="5"/>
      <c r="BG809" s="5"/>
      <c r="BH809" s="5"/>
      <c r="BI809" s="5"/>
      <c r="BJ809" s="5"/>
      <c r="BK809" s="5"/>
      <c r="BL809" s="5"/>
    </row>
    <row r="810" spans="1:64" ht="13">
      <c r="A810" s="62">
        <f t="shared" si="1"/>
        <v>5</v>
      </c>
      <c r="B810" s="63">
        <f t="shared" si="46"/>
        <v>805</v>
      </c>
      <c r="D810" s="3"/>
      <c r="E810" s="3"/>
      <c r="F810" s="3"/>
      <c r="G810" s="5"/>
      <c r="H810" s="5"/>
      <c r="I810" s="11"/>
      <c r="J810" s="12"/>
      <c r="K810" s="7"/>
      <c r="L810" s="7"/>
      <c r="M810" s="7"/>
      <c r="N810" s="7"/>
      <c r="O810" s="7"/>
      <c r="P810" s="7"/>
      <c r="Q810" s="7"/>
      <c r="R810" s="7"/>
      <c r="S810" s="7"/>
      <c r="T810" s="7"/>
      <c r="U810" s="7"/>
      <c r="V810" s="7"/>
      <c r="W810" s="7"/>
      <c r="X810" s="7"/>
      <c r="Y810" s="7"/>
      <c r="Z810" s="7"/>
      <c r="AA810" s="7"/>
      <c r="AB810" s="3"/>
      <c r="AC810" s="3"/>
      <c r="AD810" s="3"/>
      <c r="AE810" s="3"/>
      <c r="AF810" s="3"/>
      <c r="AG810" s="5"/>
      <c r="AH810" s="3"/>
      <c r="AS810" s="5"/>
      <c r="AT810" s="3"/>
      <c r="AV810" s="5"/>
      <c r="AW810" s="5"/>
      <c r="AX810" s="5"/>
      <c r="AY810" s="5"/>
      <c r="AZ810" s="5"/>
      <c r="BA810" s="5"/>
      <c r="BB810" s="5"/>
      <c r="BC810" s="5"/>
      <c r="BD810" s="5"/>
      <c r="BE810" s="5"/>
      <c r="BF810" s="5"/>
      <c r="BG810" s="5"/>
      <c r="BH810" s="5"/>
      <c r="BI810" s="5"/>
      <c r="BJ810" s="5"/>
      <c r="BK810" s="5"/>
      <c r="BL810" s="5"/>
    </row>
    <row r="811" spans="1:64" ht="13">
      <c r="A811" s="62">
        <f t="shared" si="1"/>
        <v>5</v>
      </c>
      <c r="B811" s="63">
        <f t="shared" si="46"/>
        <v>806</v>
      </c>
      <c r="D811" s="3"/>
      <c r="E811" s="3"/>
      <c r="F811" s="3"/>
      <c r="G811" s="5"/>
      <c r="H811" s="5"/>
      <c r="I811" s="11"/>
      <c r="J811" s="12"/>
      <c r="K811" s="7"/>
      <c r="L811" s="7"/>
      <c r="M811" s="7"/>
      <c r="N811" s="7"/>
      <c r="O811" s="7"/>
      <c r="P811" s="7"/>
      <c r="Q811" s="7"/>
      <c r="R811" s="7"/>
      <c r="S811" s="7"/>
      <c r="T811" s="7"/>
      <c r="U811" s="7"/>
      <c r="V811" s="7"/>
      <c r="W811" s="7"/>
      <c r="X811" s="7"/>
      <c r="Y811" s="7"/>
      <c r="Z811" s="7"/>
      <c r="AA811" s="7"/>
      <c r="AB811" s="3"/>
      <c r="AC811" s="3"/>
      <c r="AD811" s="3"/>
      <c r="AE811" s="3"/>
      <c r="AF811" s="3"/>
      <c r="AG811" s="5"/>
      <c r="AH811" s="3"/>
      <c r="AS811" s="5"/>
      <c r="AT811" s="3"/>
      <c r="AV811" s="5"/>
      <c r="AW811" s="5"/>
      <c r="AX811" s="5"/>
      <c r="AY811" s="5"/>
      <c r="AZ811" s="5"/>
      <c r="BA811" s="5"/>
      <c r="BB811" s="5"/>
      <c r="BC811" s="5"/>
      <c r="BD811" s="5"/>
      <c r="BE811" s="5"/>
      <c r="BF811" s="5"/>
      <c r="BG811" s="5"/>
      <c r="BH811" s="5"/>
      <c r="BI811" s="5"/>
      <c r="BJ811" s="5"/>
      <c r="BK811" s="5"/>
      <c r="BL811" s="5"/>
    </row>
    <row r="812" spans="1:64" ht="13">
      <c r="A812" s="62">
        <f t="shared" si="1"/>
        <v>5</v>
      </c>
      <c r="B812" s="63">
        <f t="shared" si="46"/>
        <v>807</v>
      </c>
      <c r="D812" s="3"/>
      <c r="E812" s="3"/>
      <c r="F812" s="3"/>
      <c r="G812" s="5"/>
      <c r="H812" s="5"/>
      <c r="I812" s="11"/>
      <c r="J812" s="12"/>
      <c r="K812" s="7"/>
      <c r="L812" s="7"/>
      <c r="M812" s="7"/>
      <c r="N812" s="7"/>
      <c r="O812" s="7"/>
      <c r="P812" s="7"/>
      <c r="Q812" s="7"/>
      <c r="R812" s="7"/>
      <c r="S812" s="7"/>
      <c r="T812" s="7"/>
      <c r="U812" s="7"/>
      <c r="V812" s="7"/>
      <c r="W812" s="7"/>
      <c r="X812" s="7"/>
      <c r="Y812" s="7"/>
      <c r="Z812" s="7"/>
      <c r="AA812" s="7"/>
      <c r="AB812" s="3"/>
      <c r="AC812" s="3"/>
      <c r="AD812" s="3"/>
      <c r="AE812" s="3"/>
      <c r="AF812" s="3"/>
      <c r="AG812" s="5"/>
      <c r="AH812" s="3"/>
      <c r="AS812" s="5"/>
      <c r="AT812" s="3"/>
      <c r="AV812" s="5"/>
      <c r="AW812" s="5"/>
      <c r="AX812" s="5"/>
      <c r="AY812" s="5"/>
      <c r="AZ812" s="5"/>
      <c r="BA812" s="5"/>
      <c r="BB812" s="5"/>
      <c r="BC812" s="5"/>
      <c r="BD812" s="5"/>
      <c r="BE812" s="5"/>
      <c r="BF812" s="5"/>
      <c r="BG812" s="5"/>
      <c r="BH812" s="5"/>
      <c r="BI812" s="5"/>
      <c r="BJ812" s="5"/>
      <c r="BK812" s="5"/>
      <c r="BL812" s="5"/>
    </row>
    <row r="813" spans="1:64" ht="13">
      <c r="A813" s="62">
        <f t="shared" si="1"/>
        <v>5</v>
      </c>
      <c r="B813" s="63">
        <f t="shared" si="46"/>
        <v>808</v>
      </c>
      <c r="D813" s="3"/>
      <c r="E813" s="3"/>
      <c r="F813" s="3"/>
      <c r="G813" s="5"/>
      <c r="H813" s="5"/>
      <c r="I813" s="11"/>
      <c r="J813" s="12"/>
      <c r="K813" s="7"/>
      <c r="L813" s="7"/>
      <c r="M813" s="7"/>
      <c r="N813" s="7"/>
      <c r="O813" s="7"/>
      <c r="P813" s="7"/>
      <c r="Q813" s="7"/>
      <c r="R813" s="7"/>
      <c r="S813" s="7"/>
      <c r="T813" s="7"/>
      <c r="U813" s="7"/>
      <c r="V813" s="7"/>
      <c r="W813" s="7"/>
      <c r="X813" s="7"/>
      <c r="Y813" s="7"/>
      <c r="Z813" s="7"/>
      <c r="AA813" s="7"/>
      <c r="AB813" s="3"/>
      <c r="AC813" s="3"/>
      <c r="AD813" s="3"/>
      <c r="AE813" s="3"/>
      <c r="AF813" s="3"/>
      <c r="AG813" s="5"/>
      <c r="AH813" s="3"/>
      <c r="AS813" s="5"/>
      <c r="AT813" s="3"/>
      <c r="AV813" s="5"/>
      <c r="AW813" s="5"/>
      <c r="AX813" s="5"/>
      <c r="AY813" s="5"/>
      <c r="AZ813" s="5"/>
      <c r="BA813" s="5"/>
      <c r="BB813" s="5"/>
      <c r="BC813" s="5"/>
      <c r="BD813" s="5"/>
      <c r="BE813" s="5"/>
      <c r="BF813" s="5"/>
      <c r="BG813" s="5"/>
      <c r="BH813" s="5"/>
      <c r="BI813" s="5"/>
      <c r="BJ813" s="5"/>
      <c r="BK813" s="5"/>
      <c r="BL813" s="5"/>
    </row>
    <row r="814" spans="1:64" ht="13">
      <c r="A814" s="62">
        <f t="shared" si="1"/>
        <v>5</v>
      </c>
      <c r="B814" s="63">
        <f t="shared" si="46"/>
        <v>809</v>
      </c>
      <c r="D814" s="3"/>
      <c r="E814" s="3"/>
      <c r="F814" s="3"/>
      <c r="G814" s="5"/>
      <c r="H814" s="5"/>
      <c r="I814" s="11"/>
      <c r="J814" s="12"/>
      <c r="K814" s="7"/>
      <c r="L814" s="7"/>
      <c r="M814" s="7"/>
      <c r="N814" s="7"/>
      <c r="O814" s="7"/>
      <c r="P814" s="7"/>
      <c r="Q814" s="7"/>
      <c r="R814" s="7"/>
      <c r="S814" s="7"/>
      <c r="T814" s="7"/>
      <c r="U814" s="7"/>
      <c r="V814" s="7"/>
      <c r="W814" s="7"/>
      <c r="X814" s="7"/>
      <c r="Y814" s="7"/>
      <c r="Z814" s="7"/>
      <c r="AA814" s="7"/>
      <c r="AB814" s="3"/>
      <c r="AC814" s="3"/>
      <c r="AD814" s="3"/>
      <c r="AE814" s="3"/>
      <c r="AF814" s="3"/>
      <c r="AG814" s="5"/>
      <c r="AH814" s="3"/>
      <c r="AS814" s="5"/>
      <c r="AT814" s="3"/>
      <c r="AV814" s="5"/>
      <c r="AW814" s="5"/>
      <c r="AX814" s="5"/>
      <c r="AY814" s="5"/>
      <c r="AZ814" s="5"/>
      <c r="BA814" s="5"/>
      <c r="BB814" s="5"/>
      <c r="BC814" s="5"/>
      <c r="BD814" s="5"/>
      <c r="BE814" s="5"/>
      <c r="BF814" s="5"/>
      <c r="BG814" s="5"/>
      <c r="BH814" s="5"/>
      <c r="BI814" s="5"/>
      <c r="BJ814" s="5"/>
      <c r="BK814" s="5"/>
      <c r="BL814" s="5"/>
    </row>
    <row r="815" spans="1:64" ht="13">
      <c r="A815" s="62">
        <f t="shared" si="1"/>
        <v>5</v>
      </c>
      <c r="B815" s="63">
        <f t="shared" si="46"/>
        <v>810</v>
      </c>
      <c r="D815" s="3"/>
      <c r="E815" s="3"/>
      <c r="F815" s="3"/>
      <c r="G815" s="5"/>
      <c r="H815" s="5"/>
      <c r="I815" s="11"/>
      <c r="J815" s="12"/>
      <c r="K815" s="7"/>
      <c r="L815" s="7"/>
      <c r="M815" s="7"/>
      <c r="N815" s="7"/>
      <c r="O815" s="7"/>
      <c r="P815" s="7"/>
      <c r="Q815" s="7"/>
      <c r="R815" s="7"/>
      <c r="S815" s="7"/>
      <c r="T815" s="7"/>
      <c r="U815" s="7"/>
      <c r="V815" s="7"/>
      <c r="W815" s="7"/>
      <c r="X815" s="7"/>
      <c r="Y815" s="7"/>
      <c r="Z815" s="7"/>
      <c r="AA815" s="7"/>
      <c r="AB815" s="3"/>
      <c r="AC815" s="3"/>
      <c r="AD815" s="3"/>
      <c r="AE815" s="3"/>
      <c r="AF815" s="3"/>
      <c r="AG815" s="5"/>
      <c r="AH815" s="3"/>
      <c r="AS815" s="5"/>
      <c r="AT815" s="3"/>
      <c r="AV815" s="5"/>
      <c r="AW815" s="5"/>
      <c r="AX815" s="5"/>
      <c r="AY815" s="5"/>
      <c r="AZ815" s="5"/>
      <c r="BA815" s="5"/>
      <c r="BB815" s="5"/>
      <c r="BC815" s="5"/>
      <c r="BD815" s="5"/>
      <c r="BE815" s="5"/>
      <c r="BF815" s="5"/>
      <c r="BG815" s="5"/>
      <c r="BH815" s="5"/>
      <c r="BI815" s="5"/>
      <c r="BJ815" s="5"/>
      <c r="BK815" s="5"/>
      <c r="BL815" s="5"/>
    </row>
    <row r="816" spans="1:64" ht="13">
      <c r="A816" s="62">
        <f t="shared" si="1"/>
        <v>5</v>
      </c>
      <c r="B816" s="63">
        <f t="shared" si="46"/>
        <v>811</v>
      </c>
      <c r="D816" s="3"/>
      <c r="E816" s="3"/>
      <c r="F816" s="3"/>
      <c r="G816" s="5"/>
      <c r="H816" s="5"/>
      <c r="I816" s="11"/>
      <c r="J816" s="12"/>
      <c r="K816" s="7"/>
      <c r="L816" s="7"/>
      <c r="M816" s="7"/>
      <c r="N816" s="7"/>
      <c r="O816" s="7"/>
      <c r="P816" s="7"/>
      <c r="Q816" s="7"/>
      <c r="R816" s="7"/>
      <c r="S816" s="7"/>
      <c r="T816" s="7"/>
      <c r="U816" s="7"/>
      <c r="V816" s="7"/>
      <c r="W816" s="7"/>
      <c r="X816" s="7"/>
      <c r="Y816" s="7"/>
      <c r="Z816" s="7"/>
      <c r="AA816" s="7"/>
      <c r="AB816" s="3"/>
      <c r="AC816" s="3"/>
      <c r="AD816" s="3"/>
      <c r="AE816" s="3"/>
      <c r="AF816" s="3"/>
      <c r="AG816" s="5"/>
      <c r="AH816" s="3"/>
      <c r="AS816" s="5"/>
      <c r="AT816" s="3"/>
      <c r="AV816" s="5"/>
      <c r="AW816" s="5"/>
      <c r="AX816" s="5"/>
      <c r="AY816" s="5"/>
      <c r="AZ816" s="5"/>
      <c r="BA816" s="5"/>
      <c r="BB816" s="5"/>
      <c r="BC816" s="5"/>
      <c r="BD816" s="5"/>
      <c r="BE816" s="5"/>
      <c r="BF816" s="5"/>
      <c r="BG816" s="5"/>
      <c r="BH816" s="5"/>
      <c r="BI816" s="5"/>
      <c r="BJ816" s="5"/>
      <c r="BK816" s="5"/>
      <c r="BL816" s="5"/>
    </row>
    <row r="817" spans="1:64" ht="13">
      <c r="A817" s="62">
        <f t="shared" si="1"/>
        <v>5</v>
      </c>
      <c r="B817" s="63">
        <f t="shared" si="46"/>
        <v>812</v>
      </c>
      <c r="D817" s="3"/>
      <c r="E817" s="3"/>
      <c r="F817" s="3"/>
      <c r="G817" s="5"/>
      <c r="H817" s="5"/>
      <c r="I817" s="11"/>
      <c r="J817" s="12"/>
      <c r="K817" s="7"/>
      <c r="L817" s="7"/>
      <c r="M817" s="7"/>
      <c r="N817" s="7"/>
      <c r="O817" s="7"/>
      <c r="P817" s="7"/>
      <c r="Q817" s="7"/>
      <c r="R817" s="7"/>
      <c r="S817" s="7"/>
      <c r="T817" s="7"/>
      <c r="U817" s="7"/>
      <c r="V817" s="7"/>
      <c r="W817" s="7"/>
      <c r="X817" s="7"/>
      <c r="Y817" s="7"/>
      <c r="Z817" s="7"/>
      <c r="AA817" s="7"/>
      <c r="AB817" s="3"/>
      <c r="AC817" s="3"/>
      <c r="AD817" s="3"/>
      <c r="AE817" s="3"/>
      <c r="AF817" s="3"/>
      <c r="AG817" s="5"/>
      <c r="AH817" s="3"/>
      <c r="AS817" s="5"/>
      <c r="AT817" s="3"/>
      <c r="AV817" s="5"/>
      <c r="AW817" s="5"/>
      <c r="AX817" s="5"/>
      <c r="AY817" s="5"/>
      <c r="AZ817" s="5"/>
      <c r="BA817" s="5"/>
      <c r="BB817" s="5"/>
      <c r="BC817" s="5"/>
      <c r="BD817" s="5"/>
      <c r="BE817" s="5"/>
      <c r="BF817" s="5"/>
      <c r="BG817" s="5"/>
      <c r="BH817" s="5"/>
      <c r="BI817" s="5"/>
      <c r="BJ817" s="5"/>
      <c r="BK817" s="5"/>
      <c r="BL817" s="5"/>
    </row>
    <row r="818" spans="1:64" ht="13">
      <c r="A818" s="62">
        <f t="shared" si="1"/>
        <v>5</v>
      </c>
      <c r="B818" s="63">
        <f t="shared" si="46"/>
        <v>813</v>
      </c>
      <c r="D818" s="3"/>
      <c r="E818" s="3"/>
      <c r="F818" s="3"/>
      <c r="G818" s="5"/>
      <c r="H818" s="5"/>
      <c r="I818" s="11"/>
      <c r="J818" s="12"/>
      <c r="K818" s="7"/>
      <c r="L818" s="7"/>
      <c r="M818" s="7"/>
      <c r="N818" s="7"/>
      <c r="O818" s="7"/>
      <c r="P818" s="7"/>
      <c r="Q818" s="7"/>
      <c r="R818" s="7"/>
      <c r="S818" s="7"/>
      <c r="T818" s="7"/>
      <c r="U818" s="7"/>
      <c r="V818" s="7"/>
      <c r="W818" s="7"/>
      <c r="X818" s="7"/>
      <c r="Y818" s="7"/>
      <c r="Z818" s="7"/>
      <c r="AA818" s="7"/>
      <c r="AB818" s="3"/>
      <c r="AC818" s="3"/>
      <c r="AD818" s="3"/>
      <c r="AE818" s="3"/>
      <c r="AF818" s="3"/>
      <c r="AG818" s="5"/>
      <c r="AH818" s="3"/>
      <c r="AS818" s="5"/>
      <c r="AT818" s="3"/>
      <c r="AV818" s="5"/>
      <c r="AW818" s="5"/>
      <c r="AX818" s="5"/>
      <c r="AY818" s="5"/>
      <c r="AZ818" s="5"/>
      <c r="BA818" s="5"/>
      <c r="BB818" s="5"/>
      <c r="BC818" s="5"/>
      <c r="BD818" s="5"/>
      <c r="BE818" s="5"/>
      <c r="BF818" s="5"/>
      <c r="BG818" s="5"/>
      <c r="BH818" s="5"/>
      <c r="BI818" s="5"/>
      <c r="BJ818" s="5"/>
      <c r="BK818" s="5"/>
      <c r="BL818" s="5"/>
    </row>
    <row r="819" spans="1:64" ht="13">
      <c r="A819" s="62">
        <f t="shared" si="1"/>
        <v>5</v>
      </c>
      <c r="B819" s="63">
        <f t="shared" si="46"/>
        <v>814</v>
      </c>
      <c r="D819" s="3"/>
      <c r="E819" s="3"/>
      <c r="F819" s="3"/>
      <c r="G819" s="5"/>
      <c r="H819" s="5"/>
      <c r="I819" s="11"/>
      <c r="J819" s="12"/>
      <c r="K819" s="7"/>
      <c r="L819" s="7"/>
      <c r="M819" s="7"/>
      <c r="N819" s="7"/>
      <c r="O819" s="7"/>
      <c r="P819" s="7"/>
      <c r="Q819" s="7"/>
      <c r="R819" s="7"/>
      <c r="S819" s="7"/>
      <c r="T819" s="7"/>
      <c r="U819" s="7"/>
      <c r="V819" s="7"/>
      <c r="W819" s="7"/>
      <c r="X819" s="7"/>
      <c r="Y819" s="7"/>
      <c r="Z819" s="7"/>
      <c r="AA819" s="7"/>
      <c r="AB819" s="3"/>
      <c r="AC819" s="3"/>
      <c r="AD819" s="3"/>
      <c r="AE819" s="3"/>
      <c r="AF819" s="3"/>
      <c r="AG819" s="5"/>
      <c r="AH819" s="3"/>
      <c r="AS819" s="5"/>
      <c r="AT819" s="3"/>
      <c r="AV819" s="5"/>
      <c r="AW819" s="5"/>
      <c r="AX819" s="5"/>
      <c r="AY819" s="5"/>
      <c r="AZ819" s="5"/>
      <c r="BA819" s="5"/>
      <c r="BB819" s="5"/>
      <c r="BC819" s="5"/>
      <c r="BD819" s="5"/>
      <c r="BE819" s="5"/>
      <c r="BF819" s="5"/>
      <c r="BG819" s="5"/>
      <c r="BH819" s="5"/>
      <c r="BI819" s="5"/>
      <c r="BJ819" s="5"/>
      <c r="BK819" s="5"/>
      <c r="BL819" s="5"/>
    </row>
    <row r="820" spans="1:64" ht="13">
      <c r="A820" s="62">
        <f t="shared" si="1"/>
        <v>5</v>
      </c>
      <c r="B820" s="63">
        <f t="shared" si="46"/>
        <v>815</v>
      </c>
      <c r="D820" s="3"/>
      <c r="E820" s="3"/>
      <c r="F820" s="3"/>
      <c r="G820" s="5"/>
      <c r="H820" s="5"/>
      <c r="I820" s="11"/>
      <c r="J820" s="12"/>
      <c r="K820" s="7"/>
      <c r="L820" s="7"/>
      <c r="M820" s="7"/>
      <c r="N820" s="7"/>
      <c r="O820" s="7"/>
      <c r="P820" s="7"/>
      <c r="Q820" s="7"/>
      <c r="R820" s="7"/>
      <c r="S820" s="7"/>
      <c r="T820" s="7"/>
      <c r="U820" s="7"/>
      <c r="V820" s="7"/>
      <c r="W820" s="7"/>
      <c r="X820" s="7"/>
      <c r="Y820" s="7"/>
      <c r="Z820" s="7"/>
      <c r="AA820" s="7"/>
      <c r="AB820" s="3"/>
      <c r="AC820" s="3"/>
      <c r="AD820" s="3"/>
      <c r="AE820" s="3"/>
      <c r="AF820" s="3"/>
      <c r="AG820" s="5"/>
      <c r="AH820" s="3"/>
      <c r="AS820" s="5"/>
      <c r="AT820" s="3"/>
      <c r="AV820" s="5"/>
      <c r="AW820" s="5"/>
      <c r="AX820" s="5"/>
      <c r="AY820" s="5"/>
      <c r="AZ820" s="5"/>
      <c r="BA820" s="5"/>
      <c r="BB820" s="5"/>
      <c r="BC820" s="5"/>
      <c r="BD820" s="5"/>
      <c r="BE820" s="5"/>
      <c r="BF820" s="5"/>
      <c r="BG820" s="5"/>
      <c r="BH820" s="5"/>
      <c r="BI820" s="5"/>
      <c r="BJ820" s="5"/>
      <c r="BK820" s="5"/>
      <c r="BL820" s="5"/>
    </row>
    <row r="821" spans="1:64" ht="13">
      <c r="A821" s="62">
        <f t="shared" si="1"/>
        <v>5</v>
      </c>
      <c r="B821" s="63">
        <f t="shared" si="46"/>
        <v>816</v>
      </c>
      <c r="D821" s="3"/>
      <c r="E821" s="3"/>
      <c r="F821" s="3"/>
      <c r="G821" s="5"/>
      <c r="H821" s="5"/>
      <c r="I821" s="11"/>
      <c r="J821" s="12"/>
      <c r="K821" s="7"/>
      <c r="L821" s="7"/>
      <c r="M821" s="7"/>
      <c r="N821" s="7"/>
      <c r="O821" s="7"/>
      <c r="P821" s="7"/>
      <c r="Q821" s="7"/>
      <c r="R821" s="7"/>
      <c r="S821" s="7"/>
      <c r="T821" s="7"/>
      <c r="U821" s="7"/>
      <c r="V821" s="7"/>
      <c r="W821" s="7"/>
      <c r="X821" s="7"/>
      <c r="Y821" s="7"/>
      <c r="Z821" s="7"/>
      <c r="AA821" s="7"/>
      <c r="AB821" s="3"/>
      <c r="AC821" s="3"/>
      <c r="AD821" s="3"/>
      <c r="AE821" s="3"/>
      <c r="AF821" s="3"/>
      <c r="AG821" s="5"/>
      <c r="AH821" s="3"/>
      <c r="AS821" s="5"/>
      <c r="AT821" s="3"/>
      <c r="AV821" s="5"/>
      <c r="AW821" s="5"/>
      <c r="AX821" s="5"/>
      <c r="AY821" s="5"/>
      <c r="AZ821" s="5"/>
      <c r="BA821" s="5"/>
      <c r="BB821" s="5"/>
      <c r="BC821" s="5"/>
      <c r="BD821" s="5"/>
      <c r="BE821" s="5"/>
      <c r="BF821" s="5"/>
      <c r="BG821" s="5"/>
      <c r="BH821" s="5"/>
      <c r="BI821" s="5"/>
      <c r="BJ821" s="5"/>
      <c r="BK821" s="5"/>
      <c r="BL821" s="5"/>
    </row>
    <row r="822" spans="1:64" ht="13">
      <c r="A822" s="62">
        <f t="shared" si="1"/>
        <v>5</v>
      </c>
      <c r="B822" s="63">
        <f t="shared" si="46"/>
        <v>817</v>
      </c>
      <c r="D822" s="3"/>
      <c r="E822" s="3"/>
      <c r="F822" s="3"/>
      <c r="G822" s="5"/>
      <c r="H822" s="5"/>
      <c r="I822" s="11"/>
      <c r="J822" s="12"/>
      <c r="K822" s="7"/>
      <c r="L822" s="7"/>
      <c r="M822" s="7"/>
      <c r="N822" s="7"/>
      <c r="O822" s="7"/>
      <c r="P822" s="7"/>
      <c r="Q822" s="7"/>
      <c r="R822" s="7"/>
      <c r="S822" s="7"/>
      <c r="T822" s="7"/>
      <c r="U822" s="7"/>
      <c r="V822" s="7"/>
      <c r="W822" s="7"/>
      <c r="X822" s="7"/>
      <c r="Y822" s="7"/>
      <c r="Z822" s="7"/>
      <c r="AA822" s="7"/>
      <c r="AB822" s="3"/>
      <c r="AC822" s="3"/>
      <c r="AD822" s="3"/>
      <c r="AE822" s="3"/>
      <c r="AF822" s="3"/>
      <c r="AG822" s="5"/>
      <c r="AH822" s="3"/>
      <c r="AS822" s="5"/>
      <c r="AT822" s="3"/>
      <c r="AV822" s="5"/>
      <c r="AW822" s="5"/>
      <c r="AX822" s="5"/>
      <c r="AY822" s="5"/>
      <c r="AZ822" s="5"/>
      <c r="BA822" s="5"/>
      <c r="BB822" s="5"/>
      <c r="BC822" s="5"/>
      <c r="BD822" s="5"/>
      <c r="BE822" s="5"/>
      <c r="BF822" s="5"/>
      <c r="BG822" s="5"/>
      <c r="BH822" s="5"/>
      <c r="BI822" s="5"/>
      <c r="BJ822" s="5"/>
      <c r="BK822" s="5"/>
      <c r="BL822" s="5"/>
    </row>
    <row r="823" spans="1:64" ht="13">
      <c r="A823" s="62">
        <f t="shared" si="1"/>
        <v>5</v>
      </c>
      <c r="B823" s="63">
        <f t="shared" si="46"/>
        <v>818</v>
      </c>
      <c r="D823" s="3"/>
      <c r="E823" s="3"/>
      <c r="F823" s="3"/>
      <c r="G823" s="5"/>
      <c r="H823" s="5"/>
      <c r="I823" s="11"/>
      <c r="J823" s="12"/>
      <c r="K823" s="7"/>
      <c r="L823" s="7"/>
      <c r="M823" s="7"/>
      <c r="N823" s="7"/>
      <c r="O823" s="7"/>
      <c r="P823" s="7"/>
      <c r="Q823" s="7"/>
      <c r="R823" s="7"/>
      <c r="S823" s="7"/>
      <c r="T823" s="7"/>
      <c r="U823" s="7"/>
      <c r="V823" s="7"/>
      <c r="W823" s="7"/>
      <c r="X823" s="7"/>
      <c r="Y823" s="7"/>
      <c r="Z823" s="7"/>
      <c r="AA823" s="7"/>
      <c r="AB823" s="3"/>
      <c r="AC823" s="3"/>
      <c r="AD823" s="3"/>
      <c r="AE823" s="3"/>
      <c r="AF823" s="3"/>
      <c r="AG823" s="5"/>
      <c r="AH823" s="3"/>
      <c r="AS823" s="5"/>
      <c r="AT823" s="3"/>
      <c r="AV823" s="5"/>
      <c r="AW823" s="5"/>
      <c r="AX823" s="5"/>
      <c r="AY823" s="5"/>
      <c r="AZ823" s="5"/>
      <c r="BA823" s="5"/>
      <c r="BB823" s="5"/>
      <c r="BC823" s="5"/>
      <c r="BD823" s="5"/>
      <c r="BE823" s="5"/>
      <c r="BF823" s="5"/>
      <c r="BG823" s="5"/>
      <c r="BH823" s="5"/>
      <c r="BI823" s="5"/>
      <c r="BJ823" s="5"/>
      <c r="BK823" s="5"/>
      <c r="BL823" s="5"/>
    </row>
    <row r="824" spans="1:64" ht="13">
      <c r="A824" s="62">
        <f t="shared" si="1"/>
        <v>5</v>
      </c>
      <c r="B824" s="63">
        <f t="shared" si="46"/>
        <v>819</v>
      </c>
      <c r="D824" s="3"/>
      <c r="E824" s="3"/>
      <c r="F824" s="3"/>
      <c r="G824" s="5"/>
      <c r="H824" s="5"/>
      <c r="I824" s="11"/>
      <c r="J824" s="12"/>
      <c r="K824" s="7"/>
      <c r="L824" s="7"/>
      <c r="M824" s="7"/>
      <c r="N824" s="7"/>
      <c r="O824" s="7"/>
      <c r="P824" s="7"/>
      <c r="Q824" s="7"/>
      <c r="R824" s="7"/>
      <c r="S824" s="7"/>
      <c r="T824" s="7"/>
      <c r="U824" s="7"/>
      <c r="V824" s="7"/>
      <c r="W824" s="7"/>
      <c r="X824" s="7"/>
      <c r="Y824" s="7"/>
      <c r="Z824" s="7"/>
      <c r="AA824" s="7"/>
      <c r="AB824" s="3"/>
      <c r="AC824" s="3"/>
      <c r="AD824" s="3"/>
      <c r="AE824" s="3"/>
      <c r="AF824" s="3"/>
      <c r="AG824" s="5"/>
      <c r="AH824" s="3"/>
      <c r="AS824" s="5"/>
      <c r="AT824" s="3"/>
      <c r="AV824" s="5"/>
      <c r="AW824" s="5"/>
      <c r="AX824" s="5"/>
      <c r="AY824" s="5"/>
      <c r="AZ824" s="5"/>
      <c r="BA824" s="5"/>
      <c r="BB824" s="5"/>
      <c r="BC824" s="5"/>
      <c r="BD824" s="5"/>
      <c r="BE824" s="5"/>
      <c r="BF824" s="5"/>
      <c r="BG824" s="5"/>
      <c r="BH824" s="5"/>
      <c r="BI824" s="5"/>
      <c r="BJ824" s="5"/>
      <c r="BK824" s="5"/>
      <c r="BL824" s="5"/>
    </row>
    <row r="825" spans="1:64" ht="13">
      <c r="A825" s="62">
        <f t="shared" si="1"/>
        <v>5</v>
      </c>
      <c r="B825" s="63">
        <f t="shared" si="46"/>
        <v>820</v>
      </c>
      <c r="D825" s="3"/>
      <c r="E825" s="3"/>
      <c r="F825" s="3"/>
      <c r="G825" s="5"/>
      <c r="H825" s="5"/>
      <c r="I825" s="11"/>
      <c r="J825" s="12"/>
      <c r="K825" s="7"/>
      <c r="L825" s="7"/>
      <c r="M825" s="7"/>
      <c r="N825" s="7"/>
      <c r="O825" s="7"/>
      <c r="P825" s="7"/>
      <c r="Q825" s="7"/>
      <c r="R825" s="7"/>
      <c r="S825" s="7"/>
      <c r="T825" s="7"/>
      <c r="U825" s="7"/>
      <c r="V825" s="7"/>
      <c r="W825" s="7"/>
      <c r="X825" s="7"/>
      <c r="Y825" s="7"/>
      <c r="Z825" s="7"/>
      <c r="AA825" s="7"/>
      <c r="AB825" s="3"/>
      <c r="AC825" s="3"/>
      <c r="AD825" s="3"/>
      <c r="AE825" s="3"/>
      <c r="AF825" s="3"/>
      <c r="AG825" s="5"/>
      <c r="AH825" s="3"/>
      <c r="AS825" s="5"/>
      <c r="AT825" s="3"/>
      <c r="AV825" s="5"/>
      <c r="AW825" s="5"/>
      <c r="AX825" s="5"/>
      <c r="AY825" s="5"/>
      <c r="AZ825" s="5"/>
      <c r="BA825" s="5"/>
      <c r="BB825" s="5"/>
      <c r="BC825" s="5"/>
      <c r="BD825" s="5"/>
      <c r="BE825" s="5"/>
      <c r="BF825" s="5"/>
      <c r="BG825" s="5"/>
      <c r="BH825" s="5"/>
      <c r="BI825" s="5"/>
      <c r="BJ825" s="5"/>
      <c r="BK825" s="5"/>
      <c r="BL825" s="5"/>
    </row>
    <row r="826" spans="1:64" ht="13">
      <c r="A826" s="62">
        <f t="shared" si="1"/>
        <v>5</v>
      </c>
      <c r="B826" s="63">
        <f t="shared" si="46"/>
        <v>821</v>
      </c>
      <c r="D826" s="3"/>
      <c r="E826" s="3"/>
      <c r="F826" s="3"/>
      <c r="G826" s="5"/>
      <c r="H826" s="5"/>
      <c r="I826" s="11"/>
      <c r="J826" s="12"/>
      <c r="K826" s="7"/>
      <c r="L826" s="7"/>
      <c r="M826" s="7"/>
      <c r="N826" s="7"/>
      <c r="O826" s="7"/>
      <c r="P826" s="7"/>
      <c r="Q826" s="7"/>
      <c r="R826" s="7"/>
      <c r="S826" s="7"/>
      <c r="T826" s="7"/>
      <c r="U826" s="7"/>
      <c r="V826" s="7"/>
      <c r="W826" s="7"/>
      <c r="X826" s="7"/>
      <c r="Y826" s="7"/>
      <c r="Z826" s="7"/>
      <c r="AA826" s="7"/>
      <c r="AB826" s="3"/>
      <c r="AC826" s="3"/>
      <c r="AD826" s="3"/>
      <c r="AE826" s="3"/>
      <c r="AF826" s="3"/>
      <c r="AG826" s="5"/>
      <c r="AH826" s="3"/>
      <c r="AS826" s="5"/>
      <c r="AT826" s="3"/>
      <c r="AV826" s="5"/>
      <c r="AW826" s="5"/>
      <c r="AX826" s="5"/>
      <c r="AY826" s="5"/>
      <c r="AZ826" s="5"/>
      <c r="BA826" s="5"/>
      <c r="BB826" s="5"/>
      <c r="BC826" s="5"/>
      <c r="BD826" s="5"/>
      <c r="BE826" s="5"/>
      <c r="BF826" s="5"/>
      <c r="BG826" s="5"/>
      <c r="BH826" s="5"/>
      <c r="BI826" s="5"/>
      <c r="BJ826" s="5"/>
      <c r="BK826" s="5"/>
      <c r="BL826" s="5"/>
    </row>
    <row r="827" spans="1:64" ht="13">
      <c r="A827" s="62">
        <f t="shared" si="1"/>
        <v>5</v>
      </c>
      <c r="B827" s="63">
        <f t="shared" si="46"/>
        <v>822</v>
      </c>
      <c r="D827" s="3"/>
      <c r="E827" s="3"/>
      <c r="F827" s="3"/>
      <c r="G827" s="5"/>
      <c r="H827" s="5"/>
      <c r="I827" s="11"/>
      <c r="J827" s="12"/>
      <c r="K827" s="7"/>
      <c r="L827" s="7"/>
      <c r="M827" s="7"/>
      <c r="N827" s="7"/>
      <c r="O827" s="7"/>
      <c r="P827" s="7"/>
      <c r="Q827" s="7"/>
      <c r="R827" s="7"/>
      <c r="S827" s="7"/>
      <c r="T827" s="7"/>
      <c r="U827" s="7"/>
      <c r="V827" s="7"/>
      <c r="W827" s="7"/>
      <c r="X827" s="7"/>
      <c r="Y827" s="7"/>
      <c r="Z827" s="7"/>
      <c r="AA827" s="7"/>
      <c r="AB827" s="3"/>
      <c r="AC827" s="3"/>
      <c r="AD827" s="3"/>
      <c r="AE827" s="3"/>
      <c r="AF827" s="3"/>
      <c r="AG827" s="5"/>
      <c r="AH827" s="3"/>
      <c r="AS827" s="5"/>
      <c r="AT827" s="3"/>
      <c r="AV827" s="5"/>
      <c r="AW827" s="5"/>
      <c r="AX827" s="5"/>
      <c r="AY827" s="5"/>
      <c r="AZ827" s="5"/>
      <c r="BA827" s="5"/>
      <c r="BB827" s="5"/>
      <c r="BC827" s="5"/>
      <c r="BD827" s="5"/>
      <c r="BE827" s="5"/>
      <c r="BF827" s="5"/>
      <c r="BG827" s="5"/>
      <c r="BH827" s="5"/>
      <c r="BI827" s="5"/>
      <c r="BJ827" s="5"/>
      <c r="BK827" s="5"/>
      <c r="BL827" s="5"/>
    </row>
    <row r="828" spans="1:64" ht="13">
      <c r="A828" s="62">
        <f t="shared" si="1"/>
        <v>5</v>
      </c>
      <c r="B828" s="63">
        <f t="shared" si="46"/>
        <v>823</v>
      </c>
      <c r="D828" s="3"/>
      <c r="E828" s="3"/>
      <c r="F828" s="3"/>
      <c r="G828" s="5"/>
      <c r="H828" s="5"/>
      <c r="I828" s="11"/>
      <c r="J828" s="12"/>
      <c r="K828" s="7"/>
      <c r="L828" s="7"/>
      <c r="M828" s="7"/>
      <c r="N828" s="7"/>
      <c r="O828" s="7"/>
      <c r="P828" s="7"/>
      <c r="Q828" s="7"/>
      <c r="R828" s="7"/>
      <c r="S828" s="7"/>
      <c r="T828" s="7"/>
      <c r="U828" s="7"/>
      <c r="V828" s="7"/>
      <c r="W828" s="7"/>
      <c r="X828" s="7"/>
      <c r="Y828" s="7"/>
      <c r="Z828" s="7"/>
      <c r="AA828" s="7"/>
      <c r="AB828" s="3"/>
      <c r="AC828" s="3"/>
      <c r="AD828" s="3"/>
      <c r="AE828" s="3"/>
      <c r="AF828" s="3"/>
      <c r="AG828" s="5"/>
      <c r="AH828" s="3"/>
      <c r="AS828" s="5"/>
      <c r="AT828" s="3"/>
      <c r="AV828" s="5"/>
      <c r="AW828" s="5"/>
      <c r="AX828" s="5"/>
      <c r="AY828" s="5"/>
      <c r="AZ828" s="5"/>
      <c r="BA828" s="5"/>
      <c r="BB828" s="5"/>
      <c r="BC828" s="5"/>
      <c r="BD828" s="5"/>
      <c r="BE828" s="5"/>
      <c r="BF828" s="5"/>
      <c r="BG828" s="5"/>
      <c r="BH828" s="5"/>
      <c r="BI828" s="5"/>
      <c r="BJ828" s="5"/>
      <c r="BK828" s="5"/>
      <c r="BL828" s="5"/>
    </row>
    <row r="829" spans="1:64" ht="13">
      <c r="A829" s="62">
        <f t="shared" si="1"/>
        <v>5</v>
      </c>
      <c r="B829" s="63">
        <f t="shared" si="46"/>
        <v>824</v>
      </c>
      <c r="D829" s="3"/>
      <c r="E829" s="3"/>
      <c r="F829" s="3"/>
      <c r="G829" s="5"/>
      <c r="H829" s="5"/>
      <c r="I829" s="11"/>
      <c r="J829" s="12"/>
      <c r="K829" s="7"/>
      <c r="L829" s="7"/>
      <c r="M829" s="7"/>
      <c r="N829" s="7"/>
      <c r="O829" s="7"/>
      <c r="P829" s="7"/>
      <c r="Q829" s="7"/>
      <c r="R829" s="7"/>
      <c r="S829" s="7"/>
      <c r="T829" s="7"/>
      <c r="U829" s="7"/>
      <c r="V829" s="7"/>
      <c r="W829" s="7"/>
      <c r="X829" s="7"/>
      <c r="Y829" s="7"/>
      <c r="Z829" s="7"/>
      <c r="AA829" s="7"/>
      <c r="AB829" s="3"/>
      <c r="AC829" s="3"/>
      <c r="AD829" s="3"/>
      <c r="AE829" s="3"/>
      <c r="AF829" s="3"/>
      <c r="AG829" s="5"/>
      <c r="AH829" s="3"/>
      <c r="AS829" s="5"/>
      <c r="AT829" s="3"/>
      <c r="AV829" s="5"/>
      <c r="AW829" s="5"/>
      <c r="AX829" s="5"/>
      <c r="AY829" s="5"/>
      <c r="AZ829" s="5"/>
      <c r="BA829" s="5"/>
      <c r="BB829" s="5"/>
      <c r="BC829" s="5"/>
      <c r="BD829" s="5"/>
      <c r="BE829" s="5"/>
      <c r="BF829" s="5"/>
      <c r="BG829" s="5"/>
      <c r="BH829" s="5"/>
      <c r="BI829" s="5"/>
      <c r="BJ829" s="5"/>
      <c r="BK829" s="5"/>
      <c r="BL829" s="5"/>
    </row>
    <row r="830" spans="1:64" ht="13">
      <c r="A830" s="62">
        <f t="shared" si="1"/>
        <v>5</v>
      </c>
      <c r="B830" s="63">
        <f t="shared" si="46"/>
        <v>825</v>
      </c>
      <c r="D830" s="3"/>
      <c r="E830" s="3"/>
      <c r="F830" s="3"/>
      <c r="G830" s="5"/>
      <c r="H830" s="5"/>
      <c r="I830" s="11"/>
      <c r="J830" s="12"/>
      <c r="K830" s="7"/>
      <c r="L830" s="7"/>
      <c r="M830" s="7"/>
      <c r="N830" s="7"/>
      <c r="O830" s="7"/>
      <c r="P830" s="7"/>
      <c r="Q830" s="7"/>
      <c r="R830" s="7"/>
      <c r="S830" s="7"/>
      <c r="T830" s="7"/>
      <c r="U830" s="7"/>
      <c r="V830" s="7"/>
      <c r="W830" s="7"/>
      <c r="X830" s="7"/>
      <c r="Y830" s="7"/>
      <c r="Z830" s="7"/>
      <c r="AA830" s="7"/>
      <c r="AB830" s="3"/>
      <c r="AC830" s="3"/>
      <c r="AD830" s="3"/>
      <c r="AE830" s="3"/>
      <c r="AF830" s="3"/>
      <c r="AG830" s="5"/>
      <c r="AH830" s="3"/>
      <c r="AS830" s="5"/>
      <c r="AT830" s="3"/>
      <c r="AV830" s="5"/>
      <c r="AW830" s="5"/>
      <c r="AX830" s="5"/>
      <c r="AY830" s="5"/>
      <c r="AZ830" s="5"/>
      <c r="BA830" s="5"/>
      <c r="BB830" s="5"/>
      <c r="BC830" s="5"/>
      <c r="BD830" s="5"/>
      <c r="BE830" s="5"/>
      <c r="BF830" s="5"/>
      <c r="BG830" s="5"/>
      <c r="BH830" s="5"/>
      <c r="BI830" s="5"/>
      <c r="BJ830" s="5"/>
      <c r="BK830" s="5"/>
      <c r="BL830" s="5"/>
    </row>
    <row r="831" spans="1:64" ht="13">
      <c r="A831" s="62">
        <f t="shared" si="1"/>
        <v>5</v>
      </c>
      <c r="B831" s="63">
        <f t="shared" si="46"/>
        <v>826</v>
      </c>
      <c r="D831" s="3"/>
      <c r="E831" s="3"/>
      <c r="F831" s="3"/>
      <c r="G831" s="5"/>
      <c r="H831" s="5"/>
      <c r="I831" s="11"/>
      <c r="J831" s="12"/>
      <c r="K831" s="7"/>
      <c r="L831" s="7"/>
      <c r="M831" s="7"/>
      <c r="N831" s="7"/>
      <c r="O831" s="7"/>
      <c r="P831" s="7"/>
      <c r="Q831" s="7"/>
      <c r="R831" s="7"/>
      <c r="S831" s="7"/>
      <c r="T831" s="7"/>
      <c r="U831" s="7"/>
      <c r="V831" s="7"/>
      <c r="W831" s="7"/>
      <c r="X831" s="7"/>
      <c r="Y831" s="7"/>
      <c r="Z831" s="7"/>
      <c r="AA831" s="7"/>
      <c r="AB831" s="3"/>
      <c r="AC831" s="3"/>
      <c r="AD831" s="3"/>
      <c r="AE831" s="3"/>
      <c r="AF831" s="3"/>
      <c r="AG831" s="5"/>
      <c r="AH831" s="3"/>
      <c r="AS831" s="5"/>
      <c r="AT831" s="3"/>
      <c r="AV831" s="5"/>
      <c r="AW831" s="5"/>
      <c r="AX831" s="5"/>
      <c r="AY831" s="5"/>
      <c r="AZ831" s="5"/>
      <c r="BA831" s="5"/>
      <c r="BB831" s="5"/>
      <c r="BC831" s="5"/>
      <c r="BD831" s="5"/>
      <c r="BE831" s="5"/>
      <c r="BF831" s="5"/>
      <c r="BG831" s="5"/>
      <c r="BH831" s="5"/>
      <c r="BI831" s="5"/>
      <c r="BJ831" s="5"/>
      <c r="BK831" s="5"/>
      <c r="BL831" s="5"/>
    </row>
    <row r="832" spans="1:64" ht="13">
      <c r="A832" s="62">
        <f t="shared" si="1"/>
        <v>5</v>
      </c>
      <c r="B832" s="63">
        <f t="shared" si="46"/>
        <v>827</v>
      </c>
      <c r="D832" s="3"/>
      <c r="E832" s="3"/>
      <c r="F832" s="3"/>
      <c r="G832" s="5"/>
      <c r="H832" s="5"/>
      <c r="I832" s="11"/>
      <c r="J832" s="12"/>
      <c r="K832" s="7"/>
      <c r="L832" s="7"/>
      <c r="M832" s="7"/>
      <c r="N832" s="7"/>
      <c r="O832" s="7"/>
      <c r="P832" s="7"/>
      <c r="Q832" s="7"/>
      <c r="R832" s="7"/>
      <c r="S832" s="7"/>
      <c r="T832" s="7"/>
      <c r="U832" s="7"/>
      <c r="V832" s="7"/>
      <c r="W832" s="7"/>
      <c r="X832" s="7"/>
      <c r="Y832" s="7"/>
      <c r="Z832" s="7"/>
      <c r="AA832" s="7"/>
      <c r="AB832" s="3"/>
      <c r="AC832" s="3"/>
      <c r="AD832" s="3"/>
      <c r="AE832" s="3"/>
      <c r="AF832" s="3"/>
      <c r="AG832" s="5"/>
      <c r="AH832" s="3"/>
      <c r="AS832" s="5"/>
      <c r="AT832" s="3"/>
      <c r="AV832" s="5"/>
      <c r="AW832" s="5"/>
      <c r="AX832" s="5"/>
      <c r="AY832" s="5"/>
      <c r="AZ832" s="5"/>
      <c r="BA832" s="5"/>
      <c r="BB832" s="5"/>
      <c r="BC832" s="5"/>
      <c r="BD832" s="5"/>
      <c r="BE832" s="5"/>
      <c r="BF832" s="5"/>
      <c r="BG832" s="5"/>
      <c r="BH832" s="5"/>
      <c r="BI832" s="5"/>
      <c r="BJ832" s="5"/>
      <c r="BK832" s="5"/>
      <c r="BL832" s="5"/>
    </row>
    <row r="833" spans="1:64" ht="13">
      <c r="A833" s="62">
        <f t="shared" si="1"/>
        <v>5</v>
      </c>
      <c r="B833" s="63">
        <f t="shared" si="46"/>
        <v>828</v>
      </c>
      <c r="D833" s="3"/>
      <c r="E833" s="3"/>
      <c r="F833" s="3"/>
      <c r="G833" s="5"/>
      <c r="H833" s="5"/>
      <c r="I833" s="11"/>
      <c r="J833" s="12"/>
      <c r="K833" s="7"/>
      <c r="L833" s="7"/>
      <c r="M833" s="7"/>
      <c r="N833" s="7"/>
      <c r="O833" s="7"/>
      <c r="P833" s="7"/>
      <c r="Q833" s="7"/>
      <c r="R833" s="7"/>
      <c r="S833" s="7"/>
      <c r="T833" s="7"/>
      <c r="U833" s="7"/>
      <c r="V833" s="7"/>
      <c r="W833" s="7"/>
      <c r="X833" s="7"/>
      <c r="Y833" s="7"/>
      <c r="Z833" s="7"/>
      <c r="AA833" s="7"/>
      <c r="AB833" s="3"/>
      <c r="AC833" s="3"/>
      <c r="AD833" s="3"/>
      <c r="AE833" s="3"/>
      <c r="AF833" s="3"/>
      <c r="AG833" s="5"/>
      <c r="AH833" s="3"/>
      <c r="AS833" s="5"/>
      <c r="AT833" s="3"/>
      <c r="AV833" s="5"/>
      <c r="AW833" s="5"/>
      <c r="AX833" s="5"/>
      <c r="AY833" s="5"/>
      <c r="AZ833" s="5"/>
      <c r="BA833" s="5"/>
      <c r="BB833" s="5"/>
      <c r="BC833" s="5"/>
      <c r="BD833" s="5"/>
      <c r="BE833" s="5"/>
      <c r="BF833" s="5"/>
      <c r="BG833" s="5"/>
      <c r="BH833" s="5"/>
      <c r="BI833" s="5"/>
      <c r="BJ833" s="5"/>
      <c r="BK833" s="5"/>
      <c r="BL833" s="5"/>
    </row>
    <row r="834" spans="1:64" ht="13">
      <c r="A834" s="62">
        <f t="shared" si="1"/>
        <v>5</v>
      </c>
      <c r="B834" s="63">
        <f t="shared" si="46"/>
        <v>829</v>
      </c>
      <c r="D834" s="3"/>
      <c r="E834" s="3"/>
      <c r="F834" s="3"/>
      <c r="G834" s="5"/>
      <c r="H834" s="5"/>
      <c r="I834" s="11"/>
      <c r="J834" s="12"/>
      <c r="K834" s="7"/>
      <c r="L834" s="7"/>
      <c r="M834" s="7"/>
      <c r="N834" s="7"/>
      <c r="O834" s="7"/>
      <c r="P834" s="7"/>
      <c r="Q834" s="7"/>
      <c r="R834" s="7"/>
      <c r="S834" s="7"/>
      <c r="T834" s="7"/>
      <c r="U834" s="7"/>
      <c r="V834" s="7"/>
      <c r="W834" s="7"/>
      <c r="X834" s="7"/>
      <c r="Y834" s="7"/>
      <c r="Z834" s="7"/>
      <c r="AA834" s="7"/>
      <c r="AB834" s="3"/>
      <c r="AC834" s="3"/>
      <c r="AD834" s="3"/>
      <c r="AE834" s="3"/>
      <c r="AF834" s="3"/>
      <c r="AG834" s="5"/>
      <c r="AH834" s="3"/>
      <c r="AS834" s="5"/>
      <c r="AT834" s="3"/>
      <c r="AV834" s="5"/>
      <c r="AW834" s="5"/>
      <c r="AX834" s="5"/>
      <c r="AY834" s="5"/>
      <c r="AZ834" s="5"/>
      <c r="BA834" s="5"/>
      <c r="BB834" s="5"/>
      <c r="BC834" s="5"/>
      <c r="BD834" s="5"/>
      <c r="BE834" s="5"/>
      <c r="BF834" s="5"/>
      <c r="BG834" s="5"/>
      <c r="BH834" s="5"/>
      <c r="BI834" s="5"/>
      <c r="BJ834" s="5"/>
      <c r="BK834" s="5"/>
      <c r="BL834" s="5"/>
    </row>
    <row r="835" spans="1:64" ht="13">
      <c r="A835" s="62">
        <f t="shared" si="1"/>
        <v>5</v>
      </c>
      <c r="B835" s="63">
        <f t="shared" si="46"/>
        <v>830</v>
      </c>
      <c r="D835" s="3"/>
      <c r="E835" s="3"/>
      <c r="F835" s="3"/>
      <c r="G835" s="5"/>
      <c r="H835" s="5"/>
      <c r="I835" s="11"/>
      <c r="J835" s="12"/>
      <c r="K835" s="7"/>
      <c r="L835" s="7"/>
      <c r="M835" s="7"/>
      <c r="N835" s="7"/>
      <c r="O835" s="7"/>
      <c r="P835" s="7"/>
      <c r="Q835" s="7"/>
      <c r="R835" s="7"/>
      <c r="S835" s="7"/>
      <c r="T835" s="7"/>
      <c r="U835" s="7"/>
      <c r="V835" s="7"/>
      <c r="W835" s="7"/>
      <c r="X835" s="7"/>
      <c r="Y835" s="7"/>
      <c r="Z835" s="7"/>
      <c r="AA835" s="7"/>
      <c r="AB835" s="3"/>
      <c r="AC835" s="3"/>
      <c r="AD835" s="3"/>
      <c r="AE835" s="3"/>
      <c r="AF835" s="3"/>
      <c r="AG835" s="5"/>
      <c r="AH835" s="3"/>
      <c r="AS835" s="5"/>
      <c r="AT835" s="3"/>
      <c r="AV835" s="5"/>
      <c r="AW835" s="5"/>
      <c r="AX835" s="5"/>
      <c r="AY835" s="5"/>
      <c r="AZ835" s="5"/>
      <c r="BA835" s="5"/>
      <c r="BB835" s="5"/>
      <c r="BC835" s="5"/>
      <c r="BD835" s="5"/>
      <c r="BE835" s="5"/>
      <c r="BF835" s="5"/>
      <c r="BG835" s="5"/>
      <c r="BH835" s="5"/>
      <c r="BI835" s="5"/>
      <c r="BJ835" s="5"/>
      <c r="BK835" s="5"/>
      <c r="BL835" s="5"/>
    </row>
    <row r="836" spans="1:64" ht="13">
      <c r="A836" s="62">
        <f t="shared" si="1"/>
        <v>5</v>
      </c>
      <c r="B836" s="63">
        <f t="shared" si="46"/>
        <v>831</v>
      </c>
      <c r="D836" s="3"/>
      <c r="E836" s="3"/>
      <c r="F836" s="3"/>
      <c r="G836" s="5"/>
      <c r="H836" s="5"/>
      <c r="I836" s="11"/>
      <c r="J836" s="12"/>
      <c r="K836" s="7"/>
      <c r="L836" s="7"/>
      <c r="M836" s="7"/>
      <c r="N836" s="7"/>
      <c r="O836" s="7"/>
      <c r="P836" s="7"/>
      <c r="Q836" s="7"/>
      <c r="R836" s="7"/>
      <c r="S836" s="7"/>
      <c r="T836" s="7"/>
      <c r="U836" s="7"/>
      <c r="V836" s="7"/>
      <c r="W836" s="7"/>
      <c r="X836" s="7"/>
      <c r="Y836" s="7"/>
      <c r="Z836" s="7"/>
      <c r="AA836" s="7"/>
      <c r="AB836" s="3"/>
      <c r="AC836" s="3"/>
      <c r="AD836" s="3"/>
      <c r="AE836" s="3"/>
      <c r="AF836" s="3"/>
      <c r="AG836" s="5"/>
      <c r="AH836" s="3"/>
      <c r="AS836" s="5"/>
      <c r="AT836" s="3"/>
      <c r="AV836" s="5"/>
      <c r="AW836" s="5"/>
      <c r="AX836" s="5"/>
      <c r="AY836" s="5"/>
      <c r="AZ836" s="5"/>
      <c r="BA836" s="5"/>
      <c r="BB836" s="5"/>
      <c r="BC836" s="5"/>
      <c r="BD836" s="5"/>
      <c r="BE836" s="5"/>
      <c r="BF836" s="5"/>
      <c r="BG836" s="5"/>
      <c r="BH836" s="5"/>
      <c r="BI836" s="5"/>
      <c r="BJ836" s="5"/>
      <c r="BK836" s="5"/>
      <c r="BL836" s="5"/>
    </row>
    <row r="837" spans="1:64" ht="13">
      <c r="A837" s="62">
        <f t="shared" si="1"/>
        <v>5</v>
      </c>
      <c r="B837" s="63">
        <f t="shared" si="46"/>
        <v>832</v>
      </c>
      <c r="D837" s="3"/>
      <c r="E837" s="3"/>
      <c r="F837" s="3"/>
      <c r="G837" s="5"/>
      <c r="H837" s="5"/>
      <c r="I837" s="11"/>
      <c r="J837" s="12"/>
      <c r="K837" s="7"/>
      <c r="L837" s="7"/>
      <c r="M837" s="7"/>
      <c r="N837" s="7"/>
      <c r="O837" s="7"/>
      <c r="P837" s="7"/>
      <c r="Q837" s="7"/>
      <c r="R837" s="7"/>
      <c r="S837" s="7"/>
      <c r="T837" s="7"/>
      <c r="U837" s="7"/>
      <c r="V837" s="7"/>
      <c r="W837" s="7"/>
      <c r="X837" s="7"/>
      <c r="Y837" s="7"/>
      <c r="Z837" s="7"/>
      <c r="AA837" s="7"/>
      <c r="AB837" s="3"/>
      <c r="AC837" s="3"/>
      <c r="AD837" s="3"/>
      <c r="AE837" s="3"/>
      <c r="AF837" s="3"/>
      <c r="AG837" s="5"/>
      <c r="AH837" s="3"/>
      <c r="AS837" s="5"/>
      <c r="AT837" s="3"/>
      <c r="AV837" s="5"/>
      <c r="AW837" s="5"/>
      <c r="AX837" s="5"/>
      <c r="AY837" s="5"/>
      <c r="AZ837" s="5"/>
      <c r="BA837" s="5"/>
      <c r="BB837" s="5"/>
      <c r="BC837" s="5"/>
      <c r="BD837" s="5"/>
      <c r="BE837" s="5"/>
      <c r="BF837" s="5"/>
      <c r="BG837" s="5"/>
      <c r="BH837" s="5"/>
      <c r="BI837" s="5"/>
      <c r="BJ837" s="5"/>
      <c r="BK837" s="5"/>
      <c r="BL837" s="5"/>
    </row>
    <row r="838" spans="1:64" ht="13">
      <c r="A838" s="62">
        <f t="shared" si="1"/>
        <v>5</v>
      </c>
      <c r="B838" s="63">
        <f t="shared" si="46"/>
        <v>833</v>
      </c>
      <c r="D838" s="3"/>
      <c r="E838" s="3"/>
      <c r="F838" s="3"/>
      <c r="G838" s="5"/>
      <c r="H838" s="5"/>
      <c r="I838" s="11"/>
      <c r="J838" s="12"/>
      <c r="K838" s="7"/>
      <c r="L838" s="7"/>
      <c r="M838" s="7"/>
      <c r="N838" s="7"/>
      <c r="O838" s="7"/>
      <c r="P838" s="7"/>
      <c r="Q838" s="7"/>
      <c r="R838" s="7"/>
      <c r="S838" s="7"/>
      <c r="T838" s="7"/>
      <c r="U838" s="7"/>
      <c r="V838" s="7"/>
      <c r="W838" s="7"/>
      <c r="X838" s="7"/>
      <c r="Y838" s="7"/>
      <c r="Z838" s="7"/>
      <c r="AA838" s="7"/>
      <c r="AB838" s="3"/>
      <c r="AC838" s="3"/>
      <c r="AD838" s="3"/>
      <c r="AE838" s="3"/>
      <c r="AF838" s="3"/>
      <c r="AG838" s="5"/>
      <c r="AH838" s="3"/>
      <c r="AS838" s="5"/>
      <c r="AT838" s="3"/>
      <c r="AV838" s="5"/>
      <c r="AW838" s="5"/>
      <c r="AX838" s="5"/>
      <c r="AY838" s="5"/>
      <c r="AZ838" s="5"/>
      <c r="BA838" s="5"/>
      <c r="BB838" s="5"/>
      <c r="BC838" s="5"/>
      <c r="BD838" s="5"/>
      <c r="BE838" s="5"/>
      <c r="BF838" s="5"/>
      <c r="BG838" s="5"/>
      <c r="BH838" s="5"/>
      <c r="BI838" s="5"/>
      <c r="BJ838" s="5"/>
      <c r="BK838" s="5"/>
      <c r="BL838" s="5"/>
    </row>
    <row r="839" spans="1:64" ht="13">
      <c r="A839" s="62">
        <f t="shared" si="1"/>
        <v>5</v>
      </c>
      <c r="B839" s="63">
        <f t="shared" si="46"/>
        <v>834</v>
      </c>
      <c r="D839" s="3"/>
      <c r="E839" s="3"/>
      <c r="F839" s="3"/>
      <c r="G839" s="5"/>
      <c r="H839" s="5"/>
      <c r="I839" s="11"/>
      <c r="J839" s="12"/>
      <c r="K839" s="7"/>
      <c r="L839" s="7"/>
      <c r="M839" s="7"/>
      <c r="N839" s="7"/>
      <c r="O839" s="7"/>
      <c r="P839" s="7"/>
      <c r="Q839" s="7"/>
      <c r="R839" s="7"/>
      <c r="S839" s="7"/>
      <c r="T839" s="7"/>
      <c r="U839" s="7"/>
      <c r="V839" s="7"/>
      <c r="W839" s="7"/>
      <c r="X839" s="7"/>
      <c r="Y839" s="7"/>
      <c r="Z839" s="7"/>
      <c r="AA839" s="7"/>
      <c r="AB839" s="3"/>
      <c r="AC839" s="3"/>
      <c r="AD839" s="3"/>
      <c r="AE839" s="3"/>
      <c r="AF839" s="3"/>
      <c r="AG839" s="5"/>
      <c r="AH839" s="3"/>
      <c r="AS839" s="5"/>
      <c r="AT839" s="3"/>
      <c r="AV839" s="5"/>
      <c r="AW839" s="5"/>
      <c r="AX839" s="5"/>
      <c r="AY839" s="5"/>
      <c r="AZ839" s="5"/>
      <c r="BA839" s="5"/>
      <c r="BB839" s="5"/>
      <c r="BC839" s="5"/>
      <c r="BD839" s="5"/>
      <c r="BE839" s="5"/>
      <c r="BF839" s="5"/>
      <c r="BG839" s="5"/>
      <c r="BH839" s="5"/>
      <c r="BI839" s="5"/>
      <c r="BJ839" s="5"/>
      <c r="BK839" s="5"/>
      <c r="BL839" s="5"/>
    </row>
    <row r="840" spans="1:64" ht="13">
      <c r="A840" s="62">
        <f t="shared" si="1"/>
        <v>5</v>
      </c>
      <c r="B840" s="63">
        <f t="shared" si="46"/>
        <v>835</v>
      </c>
      <c r="D840" s="3"/>
      <c r="E840" s="3"/>
      <c r="F840" s="3"/>
      <c r="G840" s="5"/>
      <c r="H840" s="5"/>
      <c r="I840" s="11"/>
      <c r="J840" s="12"/>
      <c r="K840" s="7"/>
      <c r="L840" s="7"/>
      <c r="M840" s="7"/>
      <c r="N840" s="7"/>
      <c r="O840" s="7"/>
      <c r="P840" s="7"/>
      <c r="Q840" s="7"/>
      <c r="R840" s="7"/>
      <c r="S840" s="7"/>
      <c r="T840" s="7"/>
      <c r="U840" s="7"/>
      <c r="V840" s="7"/>
      <c r="W840" s="7"/>
      <c r="X840" s="7"/>
      <c r="Y840" s="7"/>
      <c r="Z840" s="7"/>
      <c r="AA840" s="7"/>
      <c r="AB840" s="3"/>
      <c r="AC840" s="3"/>
      <c r="AD840" s="3"/>
      <c r="AE840" s="3"/>
      <c r="AF840" s="3"/>
      <c r="AG840" s="5"/>
      <c r="AH840" s="3"/>
      <c r="AS840" s="5"/>
      <c r="AT840" s="3"/>
      <c r="AV840" s="5"/>
      <c r="AW840" s="5"/>
      <c r="AX840" s="5"/>
      <c r="AY840" s="5"/>
      <c r="AZ840" s="5"/>
      <c r="BA840" s="5"/>
      <c r="BB840" s="5"/>
      <c r="BC840" s="5"/>
      <c r="BD840" s="5"/>
      <c r="BE840" s="5"/>
      <c r="BF840" s="5"/>
      <c r="BG840" s="5"/>
      <c r="BH840" s="5"/>
      <c r="BI840" s="5"/>
      <c r="BJ840" s="5"/>
      <c r="BK840" s="5"/>
      <c r="BL840" s="5"/>
    </row>
    <row r="841" spans="1:64" ht="13">
      <c r="A841" s="62">
        <f t="shared" si="1"/>
        <v>5</v>
      </c>
      <c r="B841" s="63">
        <f t="shared" si="46"/>
        <v>836</v>
      </c>
      <c r="D841" s="3"/>
      <c r="E841" s="3"/>
      <c r="F841" s="3"/>
      <c r="G841" s="5"/>
      <c r="H841" s="5"/>
      <c r="I841" s="11"/>
      <c r="J841" s="12"/>
      <c r="K841" s="7"/>
      <c r="L841" s="7"/>
      <c r="M841" s="7"/>
      <c r="N841" s="7"/>
      <c r="O841" s="7"/>
      <c r="P841" s="7"/>
      <c r="Q841" s="7"/>
      <c r="R841" s="7"/>
      <c r="S841" s="7"/>
      <c r="T841" s="7"/>
      <c r="U841" s="7"/>
      <c r="V841" s="7"/>
      <c r="W841" s="7"/>
      <c r="X841" s="7"/>
      <c r="Y841" s="7"/>
      <c r="Z841" s="7"/>
      <c r="AA841" s="7"/>
      <c r="AB841" s="3"/>
      <c r="AC841" s="3"/>
      <c r="AD841" s="3"/>
      <c r="AE841" s="3"/>
      <c r="AF841" s="3"/>
      <c r="AG841" s="5"/>
      <c r="AH841" s="3"/>
      <c r="AS841" s="5"/>
      <c r="AT841" s="3"/>
      <c r="AV841" s="5"/>
      <c r="AW841" s="5"/>
      <c r="AX841" s="5"/>
      <c r="AY841" s="5"/>
      <c r="AZ841" s="5"/>
      <c r="BA841" s="5"/>
      <c r="BB841" s="5"/>
      <c r="BC841" s="5"/>
      <c r="BD841" s="5"/>
      <c r="BE841" s="5"/>
      <c r="BF841" s="5"/>
      <c r="BG841" s="5"/>
      <c r="BH841" s="5"/>
      <c r="BI841" s="5"/>
      <c r="BJ841" s="5"/>
      <c r="BK841" s="5"/>
      <c r="BL841" s="5"/>
    </row>
    <row r="842" spans="1:64" ht="13">
      <c r="A842" s="62">
        <f t="shared" si="1"/>
        <v>5</v>
      </c>
      <c r="B842" s="63">
        <f t="shared" si="46"/>
        <v>837</v>
      </c>
      <c r="D842" s="3"/>
      <c r="E842" s="3"/>
      <c r="F842" s="3"/>
      <c r="G842" s="5"/>
      <c r="H842" s="5"/>
      <c r="I842" s="11"/>
      <c r="J842" s="12"/>
      <c r="K842" s="7"/>
      <c r="L842" s="7"/>
      <c r="M842" s="7"/>
      <c r="N842" s="7"/>
      <c r="O842" s="7"/>
      <c r="P842" s="7"/>
      <c r="Q842" s="7"/>
      <c r="R842" s="7"/>
      <c r="S842" s="7"/>
      <c r="T842" s="7"/>
      <c r="U842" s="7"/>
      <c r="V842" s="7"/>
      <c r="W842" s="7"/>
      <c r="X842" s="7"/>
      <c r="Y842" s="7"/>
      <c r="Z842" s="7"/>
      <c r="AA842" s="7"/>
      <c r="AB842" s="3"/>
      <c r="AC842" s="3"/>
      <c r="AD842" s="3"/>
      <c r="AE842" s="3"/>
      <c r="AF842" s="3"/>
      <c r="AG842" s="5"/>
      <c r="AH842" s="3"/>
      <c r="AS842" s="5"/>
      <c r="AT842" s="3"/>
      <c r="AV842" s="5"/>
      <c r="AW842" s="5"/>
      <c r="AX842" s="5"/>
      <c r="AY842" s="5"/>
      <c r="AZ842" s="5"/>
      <c r="BA842" s="5"/>
      <c r="BB842" s="5"/>
      <c r="BC842" s="5"/>
      <c r="BD842" s="5"/>
      <c r="BE842" s="5"/>
      <c r="BF842" s="5"/>
      <c r="BG842" s="5"/>
      <c r="BH842" s="5"/>
      <c r="BI842" s="5"/>
      <c r="BJ842" s="5"/>
      <c r="BK842" s="5"/>
      <c r="BL842" s="5"/>
    </row>
    <row r="843" spans="1:64" ht="13">
      <c r="A843" s="62">
        <f t="shared" si="1"/>
        <v>5</v>
      </c>
      <c r="B843" s="63">
        <f t="shared" si="46"/>
        <v>838</v>
      </c>
      <c r="D843" s="3"/>
      <c r="E843" s="3"/>
      <c r="F843" s="3"/>
      <c r="G843" s="5"/>
      <c r="H843" s="5"/>
      <c r="I843" s="11"/>
      <c r="J843" s="12"/>
      <c r="K843" s="7"/>
      <c r="L843" s="7"/>
      <c r="M843" s="7"/>
      <c r="N843" s="7"/>
      <c r="O843" s="7"/>
      <c r="P843" s="7"/>
      <c r="Q843" s="7"/>
      <c r="R843" s="7"/>
      <c r="S843" s="7"/>
      <c r="T843" s="7"/>
      <c r="U843" s="7"/>
      <c r="V843" s="7"/>
      <c r="W843" s="7"/>
      <c r="X843" s="7"/>
      <c r="Y843" s="7"/>
      <c r="Z843" s="7"/>
      <c r="AA843" s="7"/>
      <c r="AB843" s="3"/>
      <c r="AC843" s="3"/>
      <c r="AD843" s="3"/>
      <c r="AE843" s="3"/>
      <c r="AF843" s="3"/>
      <c r="AG843" s="5"/>
      <c r="AH843" s="3"/>
      <c r="AS843" s="5"/>
      <c r="AT843" s="3"/>
      <c r="AV843" s="5"/>
      <c r="AW843" s="5"/>
      <c r="AX843" s="5"/>
      <c r="AY843" s="5"/>
      <c r="AZ843" s="5"/>
      <c r="BA843" s="5"/>
      <c r="BB843" s="5"/>
      <c r="BC843" s="5"/>
      <c r="BD843" s="5"/>
      <c r="BE843" s="5"/>
      <c r="BF843" s="5"/>
      <c r="BG843" s="5"/>
      <c r="BH843" s="5"/>
      <c r="BI843" s="5"/>
      <c r="BJ843" s="5"/>
      <c r="BK843" s="5"/>
      <c r="BL843" s="5"/>
    </row>
    <row r="844" spans="1:64" ht="13">
      <c r="A844" s="62">
        <f t="shared" si="1"/>
        <v>5</v>
      </c>
      <c r="B844" s="63">
        <f t="shared" si="46"/>
        <v>839</v>
      </c>
      <c r="D844" s="3"/>
      <c r="E844" s="3"/>
      <c r="F844" s="3"/>
      <c r="G844" s="5"/>
      <c r="H844" s="5"/>
      <c r="I844" s="11"/>
      <c r="J844" s="12"/>
      <c r="K844" s="7"/>
      <c r="L844" s="7"/>
      <c r="M844" s="7"/>
      <c r="N844" s="7"/>
      <c r="O844" s="7"/>
      <c r="P844" s="7"/>
      <c r="Q844" s="7"/>
      <c r="R844" s="7"/>
      <c r="S844" s="7"/>
      <c r="T844" s="7"/>
      <c r="U844" s="7"/>
      <c r="V844" s="7"/>
      <c r="W844" s="7"/>
      <c r="X844" s="7"/>
      <c r="Y844" s="7"/>
      <c r="Z844" s="7"/>
      <c r="AA844" s="7"/>
      <c r="AB844" s="3"/>
      <c r="AC844" s="3"/>
      <c r="AD844" s="3"/>
      <c r="AE844" s="3"/>
      <c r="AF844" s="3"/>
      <c r="AG844" s="5"/>
      <c r="AH844" s="3"/>
      <c r="AS844" s="5"/>
      <c r="AT844" s="3"/>
      <c r="AV844" s="5"/>
      <c r="AW844" s="5"/>
      <c r="AX844" s="5"/>
      <c r="AY844" s="5"/>
      <c r="AZ844" s="5"/>
      <c r="BA844" s="5"/>
      <c r="BB844" s="5"/>
      <c r="BC844" s="5"/>
      <c r="BD844" s="5"/>
      <c r="BE844" s="5"/>
      <c r="BF844" s="5"/>
      <c r="BG844" s="5"/>
      <c r="BH844" s="5"/>
      <c r="BI844" s="5"/>
      <c r="BJ844" s="5"/>
      <c r="BK844" s="5"/>
      <c r="BL844" s="5"/>
    </row>
    <row r="845" spans="1:64" ht="13">
      <c r="A845" s="62">
        <f t="shared" si="1"/>
        <v>5</v>
      </c>
      <c r="B845" s="63">
        <f t="shared" si="46"/>
        <v>840</v>
      </c>
      <c r="D845" s="3"/>
      <c r="E845" s="3"/>
      <c r="F845" s="3"/>
      <c r="G845" s="5"/>
      <c r="H845" s="5"/>
      <c r="I845" s="11"/>
      <c r="J845" s="12"/>
      <c r="K845" s="7"/>
      <c r="L845" s="7"/>
      <c r="M845" s="7"/>
      <c r="N845" s="7"/>
      <c r="O845" s="7"/>
      <c r="P845" s="7"/>
      <c r="Q845" s="7"/>
      <c r="R845" s="7"/>
      <c r="S845" s="7"/>
      <c r="T845" s="7"/>
      <c r="U845" s="7"/>
      <c r="V845" s="7"/>
      <c r="W845" s="7"/>
      <c r="X845" s="7"/>
      <c r="Y845" s="7"/>
      <c r="Z845" s="7"/>
      <c r="AA845" s="7"/>
      <c r="AB845" s="3"/>
      <c r="AC845" s="3"/>
      <c r="AD845" s="3"/>
      <c r="AE845" s="3"/>
      <c r="AF845" s="3"/>
      <c r="AG845" s="5"/>
      <c r="AH845" s="3"/>
      <c r="AS845" s="5"/>
      <c r="AT845" s="3"/>
      <c r="AV845" s="5"/>
      <c r="AW845" s="5"/>
      <c r="AX845" s="5"/>
      <c r="AY845" s="5"/>
      <c r="AZ845" s="5"/>
      <c r="BA845" s="5"/>
      <c r="BB845" s="5"/>
      <c r="BC845" s="5"/>
      <c r="BD845" s="5"/>
      <c r="BE845" s="5"/>
      <c r="BF845" s="5"/>
      <c r="BG845" s="5"/>
      <c r="BH845" s="5"/>
      <c r="BI845" s="5"/>
      <c r="BJ845" s="5"/>
      <c r="BK845" s="5"/>
      <c r="BL845" s="5"/>
    </row>
    <row r="846" spans="1:64" ht="13">
      <c r="A846" s="62">
        <f t="shared" si="1"/>
        <v>5</v>
      </c>
      <c r="B846" s="63">
        <f t="shared" si="46"/>
        <v>841</v>
      </c>
      <c r="D846" s="3"/>
      <c r="E846" s="3"/>
      <c r="F846" s="3"/>
      <c r="G846" s="5"/>
      <c r="H846" s="5"/>
      <c r="I846" s="11"/>
      <c r="J846" s="12"/>
      <c r="K846" s="7"/>
      <c r="L846" s="7"/>
      <c r="M846" s="7"/>
      <c r="N846" s="7"/>
      <c r="O846" s="7"/>
      <c r="P846" s="7"/>
      <c r="Q846" s="7"/>
      <c r="R846" s="7"/>
      <c r="S846" s="7"/>
      <c r="T846" s="7"/>
      <c r="U846" s="7"/>
      <c r="V846" s="7"/>
      <c r="W846" s="7"/>
      <c r="X846" s="7"/>
      <c r="Y846" s="7"/>
      <c r="Z846" s="7"/>
      <c r="AA846" s="7"/>
      <c r="AB846" s="3"/>
      <c r="AC846" s="3"/>
      <c r="AD846" s="3"/>
      <c r="AE846" s="3"/>
      <c r="AF846" s="3"/>
      <c r="AG846" s="5"/>
      <c r="AH846" s="3"/>
      <c r="AS846" s="5"/>
      <c r="AT846" s="3"/>
      <c r="AV846" s="5"/>
      <c r="AW846" s="5"/>
      <c r="AX846" s="5"/>
      <c r="AY846" s="5"/>
      <c r="AZ846" s="5"/>
      <c r="BA846" s="5"/>
      <c r="BB846" s="5"/>
      <c r="BC846" s="5"/>
      <c r="BD846" s="5"/>
      <c r="BE846" s="5"/>
      <c r="BF846" s="5"/>
      <c r="BG846" s="5"/>
      <c r="BH846" s="5"/>
      <c r="BI846" s="5"/>
      <c r="BJ846" s="5"/>
      <c r="BK846" s="5"/>
      <c r="BL846" s="5"/>
    </row>
    <row r="847" spans="1:64" ht="13">
      <c r="A847" s="62">
        <f t="shared" si="1"/>
        <v>5</v>
      </c>
      <c r="B847" s="63">
        <f t="shared" si="46"/>
        <v>842</v>
      </c>
      <c r="D847" s="3"/>
      <c r="E847" s="3"/>
      <c r="F847" s="3"/>
      <c r="G847" s="5"/>
      <c r="H847" s="5"/>
      <c r="I847" s="11"/>
      <c r="J847" s="12"/>
      <c r="K847" s="7"/>
      <c r="L847" s="7"/>
      <c r="M847" s="7"/>
      <c r="N847" s="7"/>
      <c r="O847" s="7"/>
      <c r="P847" s="7"/>
      <c r="Q847" s="7"/>
      <c r="R847" s="7"/>
      <c r="S847" s="7"/>
      <c r="T847" s="7"/>
      <c r="U847" s="7"/>
      <c r="V847" s="7"/>
      <c r="W847" s="7"/>
      <c r="X847" s="7"/>
      <c r="Y847" s="7"/>
      <c r="Z847" s="7"/>
      <c r="AA847" s="7"/>
      <c r="AB847" s="3"/>
      <c r="AC847" s="3"/>
      <c r="AD847" s="3"/>
      <c r="AE847" s="3"/>
      <c r="AF847" s="3"/>
      <c r="AG847" s="5"/>
      <c r="AH847" s="3"/>
      <c r="AS847" s="5"/>
      <c r="AT847" s="3"/>
      <c r="AV847" s="5"/>
      <c r="AW847" s="5"/>
      <c r="AX847" s="5"/>
      <c r="AY847" s="5"/>
      <c r="AZ847" s="5"/>
      <c r="BA847" s="5"/>
      <c r="BB847" s="5"/>
      <c r="BC847" s="5"/>
      <c r="BD847" s="5"/>
      <c r="BE847" s="5"/>
      <c r="BF847" s="5"/>
      <c r="BG847" s="5"/>
      <c r="BH847" s="5"/>
      <c r="BI847" s="5"/>
      <c r="BJ847" s="5"/>
      <c r="BK847" s="5"/>
      <c r="BL847" s="5"/>
    </row>
    <row r="848" spans="1:64" ht="13">
      <c r="A848" s="62">
        <f t="shared" si="1"/>
        <v>5</v>
      </c>
      <c r="B848" s="63">
        <f t="shared" si="46"/>
        <v>843</v>
      </c>
      <c r="D848" s="3"/>
      <c r="E848" s="3"/>
      <c r="F848" s="3"/>
      <c r="G848" s="5"/>
      <c r="H848" s="5"/>
      <c r="I848" s="11"/>
      <c r="J848" s="12"/>
      <c r="K848" s="7"/>
      <c r="L848" s="7"/>
      <c r="M848" s="7"/>
      <c r="N848" s="7"/>
      <c r="O848" s="7"/>
      <c r="P848" s="7"/>
      <c r="Q848" s="7"/>
      <c r="R848" s="7"/>
      <c r="S848" s="7"/>
      <c r="T848" s="7"/>
      <c r="U848" s="7"/>
      <c r="V848" s="7"/>
      <c r="W848" s="7"/>
      <c r="X848" s="7"/>
      <c r="Y848" s="7"/>
      <c r="Z848" s="7"/>
      <c r="AA848" s="7"/>
      <c r="AB848" s="3"/>
      <c r="AC848" s="3"/>
      <c r="AD848" s="3"/>
      <c r="AE848" s="3"/>
      <c r="AF848" s="3"/>
      <c r="AG848" s="5"/>
      <c r="AH848" s="3"/>
      <c r="AS848" s="5"/>
      <c r="AT848" s="3"/>
      <c r="AV848" s="5"/>
      <c r="AW848" s="5"/>
      <c r="AX848" s="5"/>
      <c r="AY848" s="5"/>
      <c r="AZ848" s="5"/>
      <c r="BA848" s="5"/>
      <c r="BB848" s="5"/>
      <c r="BC848" s="5"/>
      <c r="BD848" s="5"/>
      <c r="BE848" s="5"/>
      <c r="BF848" s="5"/>
      <c r="BG848" s="5"/>
      <c r="BH848" s="5"/>
      <c r="BI848" s="5"/>
      <c r="BJ848" s="5"/>
      <c r="BK848" s="5"/>
      <c r="BL848" s="5"/>
    </row>
    <row r="849" spans="1:64" ht="13">
      <c r="A849" s="62">
        <f t="shared" si="1"/>
        <v>5</v>
      </c>
      <c r="B849" s="63">
        <f t="shared" si="46"/>
        <v>844</v>
      </c>
      <c r="D849" s="3"/>
      <c r="E849" s="3"/>
      <c r="F849" s="3"/>
      <c r="G849" s="5"/>
      <c r="H849" s="5"/>
      <c r="I849" s="11"/>
      <c r="J849" s="12"/>
      <c r="K849" s="7"/>
      <c r="L849" s="7"/>
      <c r="M849" s="7"/>
      <c r="N849" s="7"/>
      <c r="O849" s="7"/>
      <c r="P849" s="7"/>
      <c r="Q849" s="7"/>
      <c r="R849" s="7"/>
      <c r="S849" s="7"/>
      <c r="T849" s="7"/>
      <c r="U849" s="7"/>
      <c r="V849" s="7"/>
      <c r="W849" s="7"/>
      <c r="X849" s="7"/>
      <c r="Y849" s="7"/>
      <c r="Z849" s="7"/>
      <c r="AA849" s="7"/>
      <c r="AB849" s="3"/>
      <c r="AC849" s="3"/>
      <c r="AD849" s="3"/>
      <c r="AE849" s="3"/>
      <c r="AF849" s="3"/>
      <c r="AG849" s="5"/>
      <c r="AH849" s="3"/>
      <c r="AS849" s="5"/>
      <c r="AT849" s="3"/>
      <c r="AV849" s="5"/>
      <c r="AW849" s="5"/>
      <c r="AX849" s="5"/>
      <c r="AY849" s="5"/>
      <c r="AZ849" s="5"/>
      <c r="BA849" s="5"/>
      <c r="BB849" s="5"/>
      <c r="BC849" s="5"/>
      <c r="BD849" s="5"/>
      <c r="BE849" s="5"/>
      <c r="BF849" s="5"/>
      <c r="BG849" s="5"/>
      <c r="BH849" s="5"/>
      <c r="BI849" s="5"/>
      <c r="BJ849" s="5"/>
      <c r="BK849" s="5"/>
      <c r="BL849" s="5"/>
    </row>
    <row r="850" spans="1:64" ht="13">
      <c r="A850" s="62">
        <f t="shared" si="1"/>
        <v>5</v>
      </c>
      <c r="B850" s="63">
        <f t="shared" si="46"/>
        <v>845</v>
      </c>
      <c r="D850" s="3"/>
      <c r="E850" s="3"/>
      <c r="F850" s="3"/>
      <c r="G850" s="5"/>
      <c r="H850" s="5"/>
      <c r="I850" s="11"/>
      <c r="J850" s="12"/>
      <c r="K850" s="7"/>
      <c r="L850" s="7"/>
      <c r="M850" s="7"/>
      <c r="N850" s="7"/>
      <c r="O850" s="7"/>
      <c r="P850" s="7"/>
      <c r="Q850" s="7"/>
      <c r="R850" s="7"/>
      <c r="S850" s="7"/>
      <c r="T850" s="7"/>
      <c r="U850" s="7"/>
      <c r="V850" s="7"/>
      <c r="W850" s="7"/>
      <c r="X850" s="7"/>
      <c r="Y850" s="7"/>
      <c r="Z850" s="7"/>
      <c r="AA850" s="7"/>
      <c r="AB850" s="3"/>
      <c r="AC850" s="3"/>
      <c r="AD850" s="3"/>
      <c r="AE850" s="3"/>
      <c r="AF850" s="3"/>
      <c r="AG850" s="5"/>
      <c r="AH850" s="3"/>
      <c r="AS850" s="5"/>
      <c r="AT850" s="3"/>
      <c r="AV850" s="5"/>
      <c r="AW850" s="5"/>
      <c r="AX850" s="5"/>
      <c r="AY850" s="5"/>
      <c r="AZ850" s="5"/>
      <c r="BA850" s="5"/>
      <c r="BB850" s="5"/>
      <c r="BC850" s="5"/>
      <c r="BD850" s="5"/>
      <c r="BE850" s="5"/>
      <c r="BF850" s="5"/>
      <c r="BG850" s="5"/>
      <c r="BH850" s="5"/>
      <c r="BI850" s="5"/>
      <c r="BJ850" s="5"/>
      <c r="BK850" s="5"/>
      <c r="BL850" s="5"/>
    </row>
    <row r="851" spans="1:64" ht="13">
      <c r="A851" s="62">
        <f t="shared" si="1"/>
        <v>5</v>
      </c>
      <c r="B851" s="63">
        <f t="shared" si="46"/>
        <v>846</v>
      </c>
      <c r="D851" s="3"/>
      <c r="E851" s="3"/>
      <c r="F851" s="3"/>
      <c r="G851" s="5"/>
      <c r="H851" s="5"/>
      <c r="I851" s="11"/>
      <c r="J851" s="12"/>
      <c r="K851" s="7"/>
      <c r="L851" s="7"/>
      <c r="M851" s="7"/>
      <c r="N851" s="7"/>
      <c r="O851" s="7"/>
      <c r="P851" s="7"/>
      <c r="Q851" s="7"/>
      <c r="R851" s="7"/>
      <c r="S851" s="7"/>
      <c r="T851" s="7"/>
      <c r="U851" s="7"/>
      <c r="V851" s="7"/>
      <c r="W851" s="7"/>
      <c r="X851" s="7"/>
      <c r="Y851" s="7"/>
      <c r="Z851" s="7"/>
      <c r="AA851" s="7"/>
      <c r="AB851" s="3"/>
      <c r="AC851" s="3"/>
      <c r="AD851" s="3"/>
      <c r="AE851" s="3"/>
      <c r="AF851" s="3"/>
      <c r="AG851" s="5"/>
      <c r="AH851" s="3"/>
      <c r="AS851" s="5"/>
      <c r="AT851" s="3"/>
      <c r="AV851" s="5"/>
      <c r="AW851" s="5"/>
      <c r="AX851" s="5"/>
      <c r="AY851" s="5"/>
      <c r="AZ851" s="5"/>
      <c r="BA851" s="5"/>
      <c r="BB851" s="5"/>
      <c r="BC851" s="5"/>
      <c r="BD851" s="5"/>
      <c r="BE851" s="5"/>
      <c r="BF851" s="5"/>
      <c r="BG851" s="5"/>
      <c r="BH851" s="5"/>
      <c r="BI851" s="5"/>
      <c r="BJ851" s="5"/>
      <c r="BK851" s="5"/>
      <c r="BL851" s="5"/>
    </row>
    <row r="852" spans="1:64" ht="13">
      <c r="A852" s="62">
        <f t="shared" si="1"/>
        <v>5</v>
      </c>
      <c r="B852" s="63">
        <f t="shared" si="46"/>
        <v>847</v>
      </c>
      <c r="D852" s="3"/>
      <c r="E852" s="3"/>
      <c r="F852" s="3"/>
      <c r="G852" s="5"/>
      <c r="H852" s="5"/>
      <c r="I852" s="11"/>
      <c r="J852" s="12"/>
      <c r="K852" s="7"/>
      <c r="L852" s="7"/>
      <c r="M852" s="7"/>
      <c r="N852" s="7"/>
      <c r="O852" s="7"/>
      <c r="P852" s="7"/>
      <c r="Q852" s="7"/>
      <c r="R852" s="7"/>
      <c r="S852" s="7"/>
      <c r="T852" s="7"/>
      <c r="U852" s="7"/>
      <c r="V852" s="7"/>
      <c r="W852" s="7"/>
      <c r="X852" s="7"/>
      <c r="Y852" s="7"/>
      <c r="Z852" s="7"/>
      <c r="AA852" s="7"/>
      <c r="AB852" s="3"/>
      <c r="AC852" s="3"/>
      <c r="AD852" s="3"/>
      <c r="AE852" s="3"/>
      <c r="AF852" s="3"/>
      <c r="AG852" s="5"/>
      <c r="AH852" s="3"/>
      <c r="AS852" s="5"/>
      <c r="AT852" s="3"/>
      <c r="AV852" s="5"/>
      <c r="AW852" s="5"/>
      <c r="AX852" s="5"/>
      <c r="AY852" s="5"/>
      <c r="AZ852" s="5"/>
      <c r="BA852" s="5"/>
      <c r="BB852" s="5"/>
      <c r="BC852" s="5"/>
      <c r="BD852" s="5"/>
      <c r="BE852" s="5"/>
      <c r="BF852" s="5"/>
      <c r="BG852" s="5"/>
      <c r="BH852" s="5"/>
      <c r="BI852" s="5"/>
      <c r="BJ852" s="5"/>
      <c r="BK852" s="5"/>
      <c r="BL852" s="5"/>
    </row>
    <row r="853" spans="1:64" ht="13">
      <c r="A853" s="62">
        <f t="shared" si="1"/>
        <v>5</v>
      </c>
      <c r="B853" s="63">
        <f t="shared" si="46"/>
        <v>848</v>
      </c>
      <c r="D853" s="3"/>
      <c r="E853" s="3"/>
      <c r="F853" s="3"/>
      <c r="G853" s="5"/>
      <c r="H853" s="5"/>
      <c r="I853" s="11"/>
      <c r="J853" s="12"/>
      <c r="K853" s="7"/>
      <c r="L853" s="7"/>
      <c r="M853" s="7"/>
      <c r="N853" s="7"/>
      <c r="O853" s="7"/>
      <c r="P853" s="7"/>
      <c r="Q853" s="7"/>
      <c r="R853" s="7"/>
      <c r="S853" s="7"/>
      <c r="T853" s="7"/>
      <c r="U853" s="7"/>
      <c r="V853" s="7"/>
      <c r="W853" s="7"/>
      <c r="X853" s="7"/>
      <c r="Y853" s="7"/>
      <c r="Z853" s="7"/>
      <c r="AA853" s="7"/>
      <c r="AB853" s="3"/>
      <c r="AC853" s="3"/>
      <c r="AD853" s="3"/>
      <c r="AE853" s="3"/>
      <c r="AF853" s="3"/>
      <c r="AG853" s="5"/>
      <c r="AH853" s="3"/>
      <c r="AS853" s="5"/>
      <c r="AT853" s="3"/>
      <c r="AV853" s="5"/>
      <c r="AW853" s="5"/>
      <c r="AX853" s="5"/>
      <c r="AY853" s="5"/>
      <c r="AZ853" s="5"/>
      <c r="BA853" s="5"/>
      <c r="BB853" s="5"/>
      <c r="BC853" s="5"/>
      <c r="BD853" s="5"/>
      <c r="BE853" s="5"/>
      <c r="BF853" s="5"/>
      <c r="BG853" s="5"/>
      <c r="BH853" s="5"/>
      <c r="BI853" s="5"/>
      <c r="BJ853" s="5"/>
      <c r="BK853" s="5"/>
      <c r="BL853" s="5"/>
    </row>
    <row r="854" spans="1:64" ht="13">
      <c r="A854" s="62">
        <f t="shared" si="1"/>
        <v>5</v>
      </c>
      <c r="B854" s="63">
        <f t="shared" si="46"/>
        <v>849</v>
      </c>
      <c r="D854" s="3"/>
      <c r="E854" s="3"/>
      <c r="F854" s="3"/>
      <c r="G854" s="5"/>
      <c r="H854" s="5"/>
      <c r="I854" s="11"/>
      <c r="J854" s="12"/>
      <c r="K854" s="7"/>
      <c r="L854" s="7"/>
      <c r="M854" s="7"/>
      <c r="N854" s="7"/>
      <c r="O854" s="7"/>
      <c r="P854" s="7"/>
      <c r="Q854" s="7"/>
      <c r="R854" s="7"/>
      <c r="S854" s="7"/>
      <c r="T854" s="7"/>
      <c r="U854" s="7"/>
      <c r="V854" s="7"/>
      <c r="W854" s="7"/>
      <c r="X854" s="7"/>
      <c r="Y854" s="7"/>
      <c r="Z854" s="7"/>
      <c r="AA854" s="7"/>
      <c r="AB854" s="3"/>
      <c r="AC854" s="3"/>
      <c r="AD854" s="3"/>
      <c r="AE854" s="3"/>
      <c r="AF854" s="3"/>
      <c r="AG854" s="5"/>
      <c r="AH854" s="3"/>
      <c r="AS854" s="5"/>
      <c r="AT854" s="3"/>
      <c r="AV854" s="5"/>
      <c r="AW854" s="5"/>
      <c r="AX854" s="5"/>
      <c r="AY854" s="5"/>
      <c r="AZ854" s="5"/>
      <c r="BA854" s="5"/>
      <c r="BB854" s="5"/>
      <c r="BC854" s="5"/>
      <c r="BD854" s="5"/>
      <c r="BE854" s="5"/>
      <c r="BF854" s="5"/>
      <c r="BG854" s="5"/>
      <c r="BH854" s="5"/>
      <c r="BI854" s="5"/>
      <c r="BJ854" s="5"/>
      <c r="BK854" s="5"/>
      <c r="BL854" s="5"/>
    </row>
    <row r="855" spans="1:64" ht="13">
      <c r="A855" s="62">
        <f t="shared" si="1"/>
        <v>5</v>
      </c>
      <c r="B855" s="63">
        <f t="shared" si="46"/>
        <v>850</v>
      </c>
      <c r="D855" s="3"/>
      <c r="E855" s="3"/>
      <c r="F855" s="3"/>
      <c r="G855" s="5"/>
      <c r="H855" s="5"/>
      <c r="I855" s="11"/>
      <c r="J855" s="12"/>
      <c r="K855" s="7"/>
      <c r="L855" s="7"/>
      <c r="M855" s="7"/>
      <c r="N855" s="7"/>
      <c r="O855" s="7"/>
      <c r="P855" s="7"/>
      <c r="Q855" s="7"/>
      <c r="R855" s="7"/>
      <c r="S855" s="7"/>
      <c r="T855" s="7"/>
      <c r="U855" s="7"/>
      <c r="V855" s="7"/>
      <c r="W855" s="7"/>
      <c r="X855" s="7"/>
      <c r="Y855" s="7"/>
      <c r="Z855" s="7"/>
      <c r="AA855" s="7"/>
      <c r="AB855" s="3"/>
      <c r="AC855" s="3"/>
      <c r="AD855" s="3"/>
      <c r="AE855" s="3"/>
      <c r="AF855" s="3"/>
      <c r="AG855" s="5"/>
      <c r="AH855" s="3"/>
      <c r="AS855" s="5"/>
      <c r="AT855" s="3"/>
      <c r="AV855" s="5"/>
      <c r="AW855" s="5"/>
      <c r="AX855" s="5"/>
      <c r="AY855" s="5"/>
      <c r="AZ855" s="5"/>
      <c r="BA855" s="5"/>
      <c r="BB855" s="5"/>
      <c r="BC855" s="5"/>
      <c r="BD855" s="5"/>
      <c r="BE855" s="5"/>
      <c r="BF855" s="5"/>
      <c r="BG855" s="5"/>
      <c r="BH855" s="5"/>
      <c r="BI855" s="5"/>
      <c r="BJ855" s="5"/>
      <c r="BK855" s="5"/>
      <c r="BL855" s="5"/>
    </row>
    <row r="856" spans="1:64" ht="13">
      <c r="A856" s="62">
        <f t="shared" si="1"/>
        <v>5</v>
      </c>
      <c r="B856" s="63">
        <f t="shared" si="46"/>
        <v>851</v>
      </c>
      <c r="D856" s="3"/>
      <c r="E856" s="3"/>
      <c r="F856" s="3"/>
      <c r="G856" s="5"/>
      <c r="H856" s="5"/>
      <c r="I856" s="11"/>
      <c r="J856" s="12"/>
      <c r="K856" s="7"/>
      <c r="L856" s="7"/>
      <c r="M856" s="7"/>
      <c r="N856" s="7"/>
      <c r="O856" s="7"/>
      <c r="P856" s="7"/>
      <c r="Q856" s="7"/>
      <c r="R856" s="7"/>
      <c r="S856" s="7"/>
      <c r="T856" s="7"/>
      <c r="U856" s="7"/>
      <c r="V856" s="7"/>
      <c r="W856" s="7"/>
      <c r="X856" s="7"/>
      <c r="Y856" s="7"/>
      <c r="Z856" s="7"/>
      <c r="AA856" s="7"/>
      <c r="AB856" s="3"/>
      <c r="AC856" s="3"/>
      <c r="AD856" s="3"/>
      <c r="AE856" s="3"/>
      <c r="AF856" s="3"/>
      <c r="AG856" s="5"/>
      <c r="AH856" s="3"/>
      <c r="AS856" s="5"/>
      <c r="AT856" s="3"/>
      <c r="AV856" s="5"/>
      <c r="AW856" s="5"/>
      <c r="AX856" s="5"/>
      <c r="AY856" s="5"/>
      <c r="AZ856" s="5"/>
      <c r="BA856" s="5"/>
      <c r="BB856" s="5"/>
      <c r="BC856" s="5"/>
      <c r="BD856" s="5"/>
      <c r="BE856" s="5"/>
      <c r="BF856" s="5"/>
      <c r="BG856" s="5"/>
      <c r="BH856" s="5"/>
      <c r="BI856" s="5"/>
      <c r="BJ856" s="5"/>
      <c r="BK856" s="5"/>
      <c r="BL856" s="5"/>
    </row>
    <row r="857" spans="1:64" ht="13">
      <c r="A857" s="62">
        <f t="shared" si="1"/>
        <v>5</v>
      </c>
      <c r="B857" s="63">
        <f t="shared" si="46"/>
        <v>852</v>
      </c>
      <c r="D857" s="3"/>
      <c r="E857" s="3"/>
      <c r="F857" s="3"/>
      <c r="G857" s="5"/>
      <c r="H857" s="5"/>
      <c r="I857" s="11"/>
      <c r="J857" s="12"/>
      <c r="K857" s="7"/>
      <c r="L857" s="7"/>
      <c r="M857" s="7"/>
      <c r="N857" s="7"/>
      <c r="O857" s="7"/>
      <c r="P857" s="7"/>
      <c r="Q857" s="7"/>
      <c r="R857" s="7"/>
      <c r="S857" s="7"/>
      <c r="T857" s="7"/>
      <c r="U857" s="7"/>
      <c r="V857" s="7"/>
      <c r="W857" s="7"/>
      <c r="X857" s="7"/>
      <c r="Y857" s="7"/>
      <c r="Z857" s="7"/>
      <c r="AA857" s="7"/>
      <c r="AB857" s="3"/>
      <c r="AC857" s="3"/>
      <c r="AD857" s="3"/>
      <c r="AE857" s="3"/>
      <c r="AF857" s="3"/>
      <c r="AG857" s="5"/>
      <c r="AH857" s="3"/>
      <c r="AS857" s="5"/>
      <c r="AT857" s="3"/>
      <c r="AV857" s="5"/>
      <c r="AW857" s="5"/>
      <c r="AX857" s="5"/>
      <c r="AY857" s="5"/>
      <c r="AZ857" s="5"/>
      <c r="BA857" s="5"/>
      <c r="BB857" s="5"/>
      <c r="BC857" s="5"/>
      <c r="BD857" s="5"/>
      <c r="BE857" s="5"/>
      <c r="BF857" s="5"/>
      <c r="BG857" s="5"/>
      <c r="BH857" s="5"/>
      <c r="BI857" s="5"/>
      <c r="BJ857" s="5"/>
      <c r="BK857" s="5"/>
      <c r="BL857" s="5"/>
    </row>
    <row r="858" spans="1:64" ht="13">
      <c r="A858" s="62">
        <f t="shared" si="1"/>
        <v>5</v>
      </c>
      <c r="B858" s="63">
        <f t="shared" si="46"/>
        <v>853</v>
      </c>
      <c r="D858" s="3"/>
      <c r="E858" s="3"/>
      <c r="F858" s="3"/>
      <c r="G858" s="5"/>
      <c r="H858" s="5"/>
      <c r="I858" s="11"/>
      <c r="J858" s="12"/>
      <c r="K858" s="7"/>
      <c r="L858" s="7"/>
      <c r="M858" s="7"/>
      <c r="N858" s="7"/>
      <c r="O858" s="7"/>
      <c r="P858" s="7"/>
      <c r="Q858" s="7"/>
      <c r="R858" s="7"/>
      <c r="S858" s="7"/>
      <c r="T858" s="7"/>
      <c r="U858" s="7"/>
      <c r="V858" s="7"/>
      <c r="W858" s="7"/>
      <c r="X858" s="7"/>
      <c r="Y858" s="7"/>
      <c r="Z858" s="7"/>
      <c r="AA858" s="7"/>
      <c r="AB858" s="3"/>
      <c r="AC858" s="3"/>
      <c r="AD858" s="3"/>
      <c r="AE858" s="3"/>
      <c r="AF858" s="3"/>
      <c r="AG858" s="5"/>
      <c r="AH858" s="3"/>
      <c r="AS858" s="5"/>
      <c r="AT858" s="3"/>
      <c r="AV858" s="5"/>
      <c r="AW858" s="5"/>
      <c r="AX858" s="5"/>
      <c r="AY858" s="5"/>
      <c r="AZ858" s="5"/>
      <c r="BA858" s="5"/>
      <c r="BB858" s="5"/>
      <c r="BC858" s="5"/>
      <c r="BD858" s="5"/>
      <c r="BE858" s="5"/>
      <c r="BF858" s="5"/>
      <c r="BG858" s="5"/>
      <c r="BH858" s="5"/>
      <c r="BI858" s="5"/>
      <c r="BJ858" s="5"/>
      <c r="BK858" s="5"/>
      <c r="BL858" s="5"/>
    </row>
    <row r="859" spans="1:64" ht="13">
      <c r="A859" s="62">
        <f t="shared" si="1"/>
        <v>5</v>
      </c>
      <c r="B859" s="63">
        <f t="shared" si="46"/>
        <v>854</v>
      </c>
      <c r="D859" s="3"/>
      <c r="E859" s="3"/>
      <c r="F859" s="3"/>
      <c r="G859" s="5"/>
      <c r="H859" s="5"/>
      <c r="I859" s="11"/>
      <c r="J859" s="12"/>
      <c r="K859" s="7"/>
      <c r="L859" s="7"/>
      <c r="M859" s="7"/>
      <c r="N859" s="7"/>
      <c r="O859" s="7"/>
      <c r="P859" s="7"/>
      <c r="Q859" s="7"/>
      <c r="R859" s="7"/>
      <c r="S859" s="7"/>
      <c r="T859" s="7"/>
      <c r="U859" s="7"/>
      <c r="V859" s="7"/>
      <c r="W859" s="7"/>
      <c r="X859" s="7"/>
      <c r="Y859" s="7"/>
      <c r="Z859" s="7"/>
      <c r="AA859" s="7"/>
      <c r="AB859" s="3"/>
      <c r="AC859" s="3"/>
      <c r="AD859" s="3"/>
      <c r="AE859" s="3"/>
      <c r="AF859" s="3"/>
      <c r="AG859" s="5"/>
      <c r="AH859" s="3"/>
      <c r="AS859" s="5"/>
      <c r="AT859" s="3"/>
      <c r="AV859" s="5"/>
      <c r="AW859" s="5"/>
      <c r="AX859" s="5"/>
      <c r="AY859" s="5"/>
      <c r="AZ859" s="5"/>
      <c r="BA859" s="5"/>
      <c r="BB859" s="5"/>
      <c r="BC859" s="5"/>
      <c r="BD859" s="5"/>
      <c r="BE859" s="5"/>
      <c r="BF859" s="5"/>
      <c r="BG859" s="5"/>
      <c r="BH859" s="5"/>
      <c r="BI859" s="5"/>
      <c r="BJ859" s="5"/>
      <c r="BK859" s="5"/>
      <c r="BL859" s="5"/>
    </row>
    <row r="860" spans="1:64" ht="13">
      <c r="A860" s="62">
        <f t="shared" si="1"/>
        <v>5</v>
      </c>
      <c r="B860" s="63">
        <f t="shared" si="46"/>
        <v>855</v>
      </c>
      <c r="D860" s="3"/>
      <c r="E860" s="3"/>
      <c r="F860" s="3"/>
      <c r="G860" s="5"/>
      <c r="H860" s="5"/>
      <c r="I860" s="11"/>
      <c r="J860" s="12"/>
      <c r="K860" s="7"/>
      <c r="L860" s="7"/>
      <c r="M860" s="7"/>
      <c r="N860" s="7"/>
      <c r="O860" s="7"/>
      <c r="P860" s="7"/>
      <c r="Q860" s="7"/>
      <c r="R860" s="7"/>
      <c r="S860" s="7"/>
      <c r="T860" s="7"/>
      <c r="U860" s="7"/>
      <c r="V860" s="7"/>
      <c r="W860" s="7"/>
      <c r="X860" s="7"/>
      <c r="Y860" s="7"/>
      <c r="Z860" s="7"/>
      <c r="AA860" s="7"/>
      <c r="AB860" s="3"/>
      <c r="AC860" s="3"/>
      <c r="AD860" s="3"/>
      <c r="AE860" s="3"/>
      <c r="AF860" s="3"/>
      <c r="AG860" s="5"/>
      <c r="AH860" s="3"/>
      <c r="AS860" s="5"/>
      <c r="AT860" s="3"/>
      <c r="AV860" s="5"/>
      <c r="AW860" s="5"/>
      <c r="AX860" s="5"/>
      <c r="AY860" s="5"/>
      <c r="AZ860" s="5"/>
      <c r="BA860" s="5"/>
      <c r="BB860" s="5"/>
      <c r="BC860" s="5"/>
      <c r="BD860" s="5"/>
      <c r="BE860" s="5"/>
      <c r="BF860" s="5"/>
      <c r="BG860" s="5"/>
      <c r="BH860" s="5"/>
      <c r="BI860" s="5"/>
      <c r="BJ860" s="5"/>
      <c r="BK860" s="5"/>
      <c r="BL860" s="5"/>
    </row>
    <row r="861" spans="1:64" ht="13">
      <c r="A861" s="62">
        <f t="shared" si="1"/>
        <v>5</v>
      </c>
      <c r="B861" s="63">
        <f t="shared" si="46"/>
        <v>856</v>
      </c>
      <c r="D861" s="3"/>
      <c r="E861" s="3"/>
      <c r="F861" s="3"/>
      <c r="G861" s="5"/>
      <c r="H861" s="5"/>
      <c r="I861" s="11"/>
      <c r="J861" s="12"/>
      <c r="K861" s="7"/>
      <c r="L861" s="7"/>
      <c r="M861" s="7"/>
      <c r="N861" s="7"/>
      <c r="O861" s="7"/>
      <c r="P861" s="7"/>
      <c r="Q861" s="7"/>
      <c r="R861" s="7"/>
      <c r="S861" s="7"/>
      <c r="T861" s="7"/>
      <c r="U861" s="7"/>
      <c r="V861" s="7"/>
      <c r="W861" s="7"/>
      <c r="X861" s="7"/>
      <c r="Y861" s="7"/>
      <c r="Z861" s="7"/>
      <c r="AA861" s="7"/>
      <c r="AB861" s="3"/>
      <c r="AC861" s="3"/>
      <c r="AD861" s="3"/>
      <c r="AE861" s="3"/>
      <c r="AF861" s="3"/>
      <c r="AG861" s="5"/>
      <c r="AH861" s="3"/>
      <c r="AS861" s="5"/>
      <c r="AT861" s="3"/>
      <c r="AV861" s="5"/>
      <c r="AW861" s="5"/>
      <c r="AX861" s="5"/>
      <c r="AY861" s="5"/>
      <c r="AZ861" s="5"/>
      <c r="BA861" s="5"/>
      <c r="BB861" s="5"/>
      <c r="BC861" s="5"/>
      <c r="BD861" s="5"/>
      <c r="BE861" s="5"/>
      <c r="BF861" s="5"/>
      <c r="BG861" s="5"/>
      <c r="BH861" s="5"/>
      <c r="BI861" s="5"/>
      <c r="BJ861" s="5"/>
      <c r="BK861" s="5"/>
      <c r="BL861" s="5"/>
    </row>
    <row r="862" spans="1:64" ht="13">
      <c r="A862" s="62">
        <f t="shared" si="1"/>
        <v>5</v>
      </c>
      <c r="B862" s="63">
        <f t="shared" si="46"/>
        <v>857</v>
      </c>
      <c r="D862" s="3"/>
      <c r="E862" s="3"/>
      <c r="F862" s="3"/>
      <c r="G862" s="5"/>
      <c r="H862" s="5"/>
      <c r="I862" s="11"/>
      <c r="J862" s="12"/>
      <c r="K862" s="7"/>
      <c r="L862" s="7"/>
      <c r="M862" s="7"/>
      <c r="N862" s="7"/>
      <c r="O862" s="7"/>
      <c r="P862" s="7"/>
      <c r="Q862" s="7"/>
      <c r="R862" s="7"/>
      <c r="S862" s="7"/>
      <c r="T862" s="7"/>
      <c r="U862" s="7"/>
      <c r="V862" s="7"/>
      <c r="W862" s="7"/>
      <c r="X862" s="7"/>
      <c r="Y862" s="7"/>
      <c r="Z862" s="7"/>
      <c r="AA862" s="7"/>
      <c r="AB862" s="3"/>
      <c r="AC862" s="3"/>
      <c r="AD862" s="3"/>
      <c r="AE862" s="3"/>
      <c r="AF862" s="3"/>
      <c r="AG862" s="5"/>
      <c r="AH862" s="3"/>
      <c r="AS862" s="5"/>
      <c r="AT862" s="3"/>
      <c r="AV862" s="5"/>
      <c r="AW862" s="5"/>
      <c r="AX862" s="5"/>
      <c r="AY862" s="5"/>
      <c r="AZ862" s="5"/>
      <c r="BA862" s="5"/>
      <c r="BB862" s="5"/>
      <c r="BC862" s="5"/>
      <c r="BD862" s="5"/>
      <c r="BE862" s="5"/>
      <c r="BF862" s="5"/>
      <c r="BG862" s="5"/>
      <c r="BH862" s="5"/>
      <c r="BI862" s="5"/>
      <c r="BJ862" s="5"/>
      <c r="BK862" s="5"/>
      <c r="BL862" s="5"/>
    </row>
    <row r="863" spans="1:64" ht="13">
      <c r="A863" s="62">
        <f t="shared" si="1"/>
        <v>5</v>
      </c>
      <c r="B863" s="63">
        <f t="shared" si="46"/>
        <v>858</v>
      </c>
      <c r="D863" s="3"/>
      <c r="E863" s="3"/>
      <c r="F863" s="3"/>
      <c r="G863" s="5"/>
      <c r="H863" s="5"/>
      <c r="I863" s="11"/>
      <c r="J863" s="12"/>
      <c r="K863" s="7"/>
      <c r="L863" s="7"/>
      <c r="M863" s="7"/>
      <c r="N863" s="7"/>
      <c r="O863" s="7"/>
      <c r="P863" s="7"/>
      <c r="Q863" s="7"/>
      <c r="R863" s="7"/>
      <c r="S863" s="7"/>
      <c r="T863" s="7"/>
      <c r="U863" s="7"/>
      <c r="V863" s="7"/>
      <c r="W863" s="7"/>
      <c r="X863" s="7"/>
      <c r="Y863" s="7"/>
      <c r="Z863" s="7"/>
      <c r="AA863" s="7"/>
      <c r="AB863" s="3"/>
      <c r="AC863" s="3"/>
      <c r="AD863" s="3"/>
      <c r="AE863" s="3"/>
      <c r="AF863" s="3"/>
      <c r="AG863" s="5"/>
      <c r="AH863" s="3"/>
      <c r="AS863" s="5"/>
      <c r="AT863" s="3"/>
      <c r="AV863" s="5"/>
      <c r="AW863" s="5"/>
      <c r="AX863" s="5"/>
      <c r="AY863" s="5"/>
      <c r="AZ863" s="5"/>
      <c r="BA863" s="5"/>
      <c r="BB863" s="5"/>
      <c r="BC863" s="5"/>
      <c r="BD863" s="5"/>
      <c r="BE863" s="5"/>
      <c r="BF863" s="5"/>
      <c r="BG863" s="5"/>
      <c r="BH863" s="5"/>
      <c r="BI863" s="5"/>
      <c r="BJ863" s="5"/>
      <c r="BK863" s="5"/>
      <c r="BL863" s="5"/>
    </row>
    <row r="864" spans="1:64" ht="13">
      <c r="A864" s="62">
        <f t="shared" si="1"/>
        <v>5</v>
      </c>
      <c r="B864" s="63">
        <f t="shared" si="46"/>
        <v>859</v>
      </c>
      <c r="D864" s="3"/>
      <c r="E864" s="3"/>
      <c r="F864" s="3"/>
      <c r="G864" s="5"/>
      <c r="H864" s="5"/>
      <c r="I864" s="11"/>
      <c r="J864" s="12"/>
      <c r="K864" s="7"/>
      <c r="L864" s="7"/>
      <c r="M864" s="7"/>
      <c r="N864" s="7"/>
      <c r="O864" s="7"/>
      <c r="P864" s="7"/>
      <c r="Q864" s="7"/>
      <c r="R864" s="7"/>
      <c r="S864" s="7"/>
      <c r="T864" s="7"/>
      <c r="U864" s="7"/>
      <c r="V864" s="7"/>
      <c r="W864" s="7"/>
      <c r="X864" s="7"/>
      <c r="Y864" s="7"/>
      <c r="Z864" s="7"/>
      <c r="AA864" s="7"/>
      <c r="AB864" s="3"/>
      <c r="AC864" s="3"/>
      <c r="AD864" s="3"/>
      <c r="AE864" s="3"/>
      <c r="AF864" s="3"/>
      <c r="AG864" s="5"/>
      <c r="AH864" s="3"/>
      <c r="AS864" s="5"/>
      <c r="AT864" s="3"/>
      <c r="AV864" s="5"/>
      <c r="AW864" s="5"/>
      <c r="AX864" s="5"/>
      <c r="AY864" s="5"/>
      <c r="AZ864" s="5"/>
      <c r="BA864" s="5"/>
      <c r="BB864" s="5"/>
      <c r="BC864" s="5"/>
      <c r="BD864" s="5"/>
      <c r="BE864" s="5"/>
      <c r="BF864" s="5"/>
      <c r="BG864" s="5"/>
      <c r="BH864" s="5"/>
      <c r="BI864" s="5"/>
      <c r="BJ864" s="5"/>
      <c r="BK864" s="5"/>
      <c r="BL864" s="5"/>
    </row>
    <row r="865" spans="1:64" ht="13">
      <c r="A865" s="62">
        <f t="shared" si="1"/>
        <v>5</v>
      </c>
      <c r="B865" s="63">
        <f t="shared" si="46"/>
        <v>860</v>
      </c>
      <c r="D865" s="3"/>
      <c r="E865" s="3"/>
      <c r="F865" s="3"/>
      <c r="G865" s="5"/>
      <c r="H865" s="5"/>
      <c r="I865" s="11"/>
      <c r="J865" s="12"/>
      <c r="K865" s="7"/>
      <c r="L865" s="7"/>
      <c r="M865" s="7"/>
      <c r="N865" s="7"/>
      <c r="O865" s="7"/>
      <c r="P865" s="7"/>
      <c r="Q865" s="7"/>
      <c r="R865" s="7"/>
      <c r="S865" s="7"/>
      <c r="T865" s="7"/>
      <c r="U865" s="7"/>
      <c r="V865" s="7"/>
      <c r="W865" s="7"/>
      <c r="X865" s="7"/>
      <c r="Y865" s="7"/>
      <c r="Z865" s="7"/>
      <c r="AA865" s="7"/>
      <c r="AB865" s="3"/>
      <c r="AC865" s="3"/>
      <c r="AD865" s="3"/>
      <c r="AE865" s="3"/>
      <c r="AF865" s="3"/>
      <c r="AG865" s="5"/>
      <c r="AH865" s="3"/>
      <c r="AS865" s="5"/>
      <c r="AT865" s="3"/>
      <c r="AV865" s="5"/>
      <c r="AW865" s="5"/>
      <c r="AX865" s="5"/>
      <c r="AY865" s="5"/>
      <c r="AZ865" s="5"/>
      <c r="BA865" s="5"/>
      <c r="BB865" s="5"/>
      <c r="BC865" s="5"/>
      <c r="BD865" s="5"/>
      <c r="BE865" s="5"/>
      <c r="BF865" s="5"/>
      <c r="BG865" s="5"/>
      <c r="BH865" s="5"/>
      <c r="BI865" s="5"/>
      <c r="BJ865" s="5"/>
      <c r="BK865" s="5"/>
      <c r="BL865" s="5"/>
    </row>
    <row r="866" spans="1:64" ht="13">
      <c r="A866" s="62">
        <f t="shared" si="1"/>
        <v>5</v>
      </c>
      <c r="B866" s="63">
        <f t="shared" si="46"/>
        <v>861</v>
      </c>
      <c r="D866" s="3"/>
      <c r="E866" s="3"/>
      <c r="F866" s="3"/>
      <c r="G866" s="5"/>
      <c r="H866" s="5"/>
      <c r="I866" s="11"/>
      <c r="J866" s="12"/>
      <c r="K866" s="7"/>
      <c r="L866" s="7"/>
      <c r="M866" s="7"/>
      <c r="N866" s="7"/>
      <c r="O866" s="7"/>
      <c r="P866" s="7"/>
      <c r="Q866" s="7"/>
      <c r="R866" s="7"/>
      <c r="S866" s="7"/>
      <c r="T866" s="7"/>
      <c r="U866" s="7"/>
      <c r="V866" s="7"/>
      <c r="W866" s="7"/>
      <c r="X866" s="7"/>
      <c r="Y866" s="7"/>
      <c r="Z866" s="7"/>
      <c r="AA866" s="7"/>
      <c r="AB866" s="3"/>
      <c r="AC866" s="3"/>
      <c r="AD866" s="3"/>
      <c r="AE866" s="3"/>
      <c r="AF866" s="3"/>
      <c r="AG866" s="5"/>
      <c r="AH866" s="3"/>
      <c r="AS866" s="5"/>
      <c r="AT866" s="3"/>
      <c r="AV866" s="5"/>
      <c r="AW866" s="5"/>
      <c r="AX866" s="5"/>
      <c r="AY866" s="5"/>
      <c r="AZ866" s="5"/>
      <c r="BA866" s="5"/>
      <c r="BB866" s="5"/>
      <c r="BC866" s="5"/>
      <c r="BD866" s="5"/>
      <c r="BE866" s="5"/>
      <c r="BF866" s="5"/>
      <c r="BG866" s="5"/>
      <c r="BH866" s="5"/>
      <c r="BI866" s="5"/>
      <c r="BJ866" s="5"/>
      <c r="BK866" s="5"/>
      <c r="BL866" s="5"/>
    </row>
    <row r="867" spans="1:64" ht="13">
      <c r="A867" s="62">
        <f t="shared" si="1"/>
        <v>5</v>
      </c>
      <c r="B867" s="63">
        <f t="shared" si="46"/>
        <v>862</v>
      </c>
      <c r="D867" s="3"/>
      <c r="E867" s="3"/>
      <c r="F867" s="3"/>
      <c r="G867" s="5"/>
      <c r="H867" s="5"/>
      <c r="I867" s="11"/>
      <c r="J867" s="12"/>
      <c r="K867" s="7"/>
      <c r="L867" s="7"/>
      <c r="M867" s="7"/>
      <c r="N867" s="7"/>
      <c r="O867" s="7"/>
      <c r="P867" s="7"/>
      <c r="Q867" s="7"/>
      <c r="R867" s="7"/>
      <c r="S867" s="7"/>
      <c r="T867" s="7"/>
      <c r="U867" s="7"/>
      <c r="V867" s="7"/>
      <c r="W867" s="7"/>
      <c r="X867" s="7"/>
      <c r="Y867" s="7"/>
      <c r="Z867" s="7"/>
      <c r="AA867" s="7"/>
      <c r="AB867" s="3"/>
      <c r="AC867" s="3"/>
      <c r="AD867" s="3"/>
      <c r="AE867" s="3"/>
      <c r="AF867" s="3"/>
      <c r="AG867" s="5"/>
      <c r="AH867" s="3"/>
      <c r="AS867" s="5"/>
      <c r="AT867" s="3"/>
      <c r="AV867" s="5"/>
      <c r="AW867" s="5"/>
      <c r="AX867" s="5"/>
      <c r="AY867" s="5"/>
      <c r="AZ867" s="5"/>
      <c r="BA867" s="5"/>
      <c r="BB867" s="5"/>
      <c r="BC867" s="5"/>
      <c r="BD867" s="5"/>
      <c r="BE867" s="5"/>
      <c r="BF867" s="5"/>
      <c r="BG867" s="5"/>
      <c r="BH867" s="5"/>
      <c r="BI867" s="5"/>
      <c r="BJ867" s="5"/>
      <c r="BK867" s="5"/>
      <c r="BL867" s="5"/>
    </row>
    <row r="868" spans="1:64" ht="13">
      <c r="A868" s="62">
        <f t="shared" si="1"/>
        <v>5</v>
      </c>
      <c r="B868" s="63">
        <f t="shared" si="46"/>
        <v>863</v>
      </c>
      <c r="D868" s="3"/>
      <c r="E868" s="3"/>
      <c r="F868" s="3"/>
      <c r="G868" s="5"/>
      <c r="H868" s="5"/>
      <c r="I868" s="11"/>
      <c r="J868" s="12"/>
      <c r="K868" s="7"/>
      <c r="L868" s="7"/>
      <c r="M868" s="7"/>
      <c r="N868" s="7"/>
      <c r="O868" s="7"/>
      <c r="P868" s="7"/>
      <c r="Q868" s="7"/>
      <c r="R868" s="7"/>
      <c r="S868" s="7"/>
      <c r="T868" s="7"/>
      <c r="U868" s="7"/>
      <c r="V868" s="7"/>
      <c r="W868" s="7"/>
      <c r="X868" s="7"/>
      <c r="Y868" s="7"/>
      <c r="Z868" s="7"/>
      <c r="AA868" s="7"/>
      <c r="AB868" s="3"/>
      <c r="AC868" s="3"/>
      <c r="AD868" s="3"/>
      <c r="AE868" s="3"/>
      <c r="AF868" s="3"/>
      <c r="AG868" s="5"/>
      <c r="AH868" s="3"/>
      <c r="AS868" s="5"/>
      <c r="AT868" s="3"/>
      <c r="AV868" s="5"/>
      <c r="AW868" s="5"/>
      <c r="AX868" s="5"/>
      <c r="AY868" s="5"/>
      <c r="AZ868" s="5"/>
      <c r="BA868" s="5"/>
      <c r="BB868" s="5"/>
      <c r="BC868" s="5"/>
      <c r="BD868" s="5"/>
      <c r="BE868" s="5"/>
      <c r="BF868" s="5"/>
      <c r="BG868" s="5"/>
      <c r="BH868" s="5"/>
      <c r="BI868" s="5"/>
      <c r="BJ868" s="5"/>
      <c r="BK868" s="5"/>
      <c r="BL868" s="5"/>
    </row>
    <row r="869" spans="1:64" ht="13">
      <c r="A869" s="62">
        <f t="shared" si="1"/>
        <v>5</v>
      </c>
      <c r="B869" s="63">
        <f t="shared" si="46"/>
        <v>864</v>
      </c>
      <c r="D869" s="3"/>
      <c r="E869" s="3"/>
      <c r="F869" s="3"/>
      <c r="G869" s="5"/>
      <c r="H869" s="5"/>
      <c r="I869" s="11"/>
      <c r="J869" s="12"/>
      <c r="K869" s="7"/>
      <c r="L869" s="7"/>
      <c r="M869" s="7"/>
      <c r="N869" s="7"/>
      <c r="O869" s="7"/>
      <c r="P869" s="7"/>
      <c r="Q869" s="7"/>
      <c r="R869" s="7"/>
      <c r="S869" s="7"/>
      <c r="T869" s="7"/>
      <c r="U869" s="7"/>
      <c r="V869" s="7"/>
      <c r="W869" s="7"/>
      <c r="X869" s="7"/>
      <c r="Y869" s="7"/>
      <c r="Z869" s="7"/>
      <c r="AA869" s="7"/>
      <c r="AB869" s="3"/>
      <c r="AC869" s="3"/>
      <c r="AD869" s="3"/>
      <c r="AE869" s="3"/>
      <c r="AF869" s="3"/>
      <c r="AG869" s="5"/>
      <c r="AH869" s="3"/>
      <c r="AS869" s="5"/>
      <c r="AT869" s="3"/>
      <c r="AV869" s="5"/>
      <c r="AW869" s="5"/>
      <c r="AX869" s="5"/>
      <c r="AY869" s="5"/>
      <c r="AZ869" s="5"/>
      <c r="BA869" s="5"/>
      <c r="BB869" s="5"/>
      <c r="BC869" s="5"/>
      <c r="BD869" s="5"/>
      <c r="BE869" s="5"/>
      <c r="BF869" s="5"/>
      <c r="BG869" s="5"/>
      <c r="BH869" s="5"/>
      <c r="BI869" s="5"/>
      <c r="BJ869" s="5"/>
      <c r="BK869" s="5"/>
      <c r="BL869" s="5"/>
    </row>
    <row r="870" spans="1:64" ht="13">
      <c r="A870" s="62">
        <f t="shared" si="1"/>
        <v>5</v>
      </c>
      <c r="B870" s="63">
        <f t="shared" si="46"/>
        <v>865</v>
      </c>
      <c r="D870" s="3"/>
      <c r="E870" s="3"/>
      <c r="F870" s="3"/>
      <c r="G870" s="5"/>
      <c r="H870" s="5"/>
      <c r="I870" s="11"/>
      <c r="J870" s="12"/>
      <c r="K870" s="7"/>
      <c r="L870" s="7"/>
      <c r="M870" s="7"/>
      <c r="N870" s="7"/>
      <c r="O870" s="7"/>
      <c r="P870" s="7"/>
      <c r="Q870" s="7"/>
      <c r="R870" s="7"/>
      <c r="S870" s="7"/>
      <c r="T870" s="7"/>
      <c r="U870" s="7"/>
      <c r="V870" s="7"/>
      <c r="W870" s="7"/>
      <c r="X870" s="7"/>
      <c r="Y870" s="7"/>
      <c r="Z870" s="7"/>
      <c r="AA870" s="7"/>
      <c r="AB870" s="3"/>
      <c r="AC870" s="3"/>
      <c r="AD870" s="3"/>
      <c r="AE870" s="3"/>
      <c r="AF870" s="3"/>
      <c r="AG870" s="5"/>
      <c r="AH870" s="3"/>
      <c r="AS870" s="5"/>
      <c r="AT870" s="3"/>
      <c r="AV870" s="5"/>
      <c r="AW870" s="5"/>
      <c r="AX870" s="5"/>
      <c r="AY870" s="5"/>
      <c r="AZ870" s="5"/>
      <c r="BA870" s="5"/>
      <c r="BB870" s="5"/>
      <c r="BC870" s="5"/>
      <c r="BD870" s="5"/>
      <c r="BE870" s="5"/>
      <c r="BF870" s="5"/>
      <c r="BG870" s="5"/>
      <c r="BH870" s="5"/>
      <c r="BI870" s="5"/>
      <c r="BJ870" s="5"/>
      <c r="BK870" s="5"/>
      <c r="BL870" s="5"/>
    </row>
    <row r="871" spans="1:64" ht="13">
      <c r="A871" s="62">
        <f t="shared" si="1"/>
        <v>5</v>
      </c>
      <c r="B871" s="63">
        <f t="shared" si="46"/>
        <v>866</v>
      </c>
      <c r="D871" s="3"/>
      <c r="E871" s="3"/>
      <c r="F871" s="3"/>
      <c r="G871" s="5"/>
      <c r="H871" s="5"/>
      <c r="I871" s="11"/>
      <c r="J871" s="12"/>
      <c r="K871" s="7"/>
      <c r="L871" s="7"/>
      <c r="M871" s="7"/>
      <c r="N871" s="7"/>
      <c r="O871" s="7"/>
      <c r="P871" s="7"/>
      <c r="Q871" s="7"/>
      <c r="R871" s="7"/>
      <c r="S871" s="7"/>
      <c r="T871" s="7"/>
      <c r="U871" s="7"/>
      <c r="V871" s="7"/>
      <c r="W871" s="7"/>
      <c r="X871" s="7"/>
      <c r="Y871" s="7"/>
      <c r="Z871" s="7"/>
      <c r="AA871" s="7"/>
      <c r="AB871" s="3"/>
      <c r="AC871" s="3"/>
      <c r="AD871" s="3"/>
      <c r="AE871" s="3"/>
      <c r="AF871" s="3"/>
      <c r="AG871" s="5"/>
      <c r="AH871" s="3"/>
      <c r="AS871" s="5"/>
      <c r="AT871" s="3"/>
      <c r="AV871" s="5"/>
      <c r="AW871" s="5"/>
      <c r="AX871" s="5"/>
      <c r="AY871" s="5"/>
      <c r="AZ871" s="5"/>
      <c r="BA871" s="5"/>
      <c r="BB871" s="5"/>
      <c r="BC871" s="5"/>
      <c r="BD871" s="5"/>
      <c r="BE871" s="5"/>
      <c r="BF871" s="5"/>
      <c r="BG871" s="5"/>
      <c r="BH871" s="5"/>
      <c r="BI871" s="5"/>
      <c r="BJ871" s="5"/>
      <c r="BK871" s="5"/>
      <c r="BL871" s="5"/>
    </row>
    <row r="872" spans="1:64" ht="13">
      <c r="A872" s="62">
        <f t="shared" si="1"/>
        <v>5</v>
      </c>
      <c r="B872" s="63">
        <f t="shared" si="46"/>
        <v>867</v>
      </c>
      <c r="D872" s="3"/>
      <c r="E872" s="3"/>
      <c r="F872" s="3"/>
      <c r="G872" s="5"/>
      <c r="H872" s="5"/>
      <c r="I872" s="11"/>
      <c r="J872" s="12"/>
      <c r="K872" s="7"/>
      <c r="L872" s="7"/>
      <c r="M872" s="7"/>
      <c r="N872" s="7"/>
      <c r="O872" s="7"/>
      <c r="P872" s="7"/>
      <c r="Q872" s="7"/>
      <c r="R872" s="7"/>
      <c r="S872" s="7"/>
      <c r="T872" s="7"/>
      <c r="U872" s="7"/>
      <c r="V872" s="7"/>
      <c r="W872" s="7"/>
      <c r="X872" s="7"/>
      <c r="Y872" s="7"/>
      <c r="Z872" s="7"/>
      <c r="AA872" s="7"/>
      <c r="AB872" s="3"/>
      <c r="AC872" s="3"/>
      <c r="AD872" s="3"/>
      <c r="AE872" s="3"/>
      <c r="AF872" s="3"/>
      <c r="AG872" s="5"/>
      <c r="AH872" s="3"/>
      <c r="AS872" s="5"/>
      <c r="AT872" s="3"/>
      <c r="AV872" s="5"/>
      <c r="AW872" s="5"/>
      <c r="AX872" s="5"/>
      <c r="AY872" s="5"/>
      <c r="AZ872" s="5"/>
      <c r="BA872" s="5"/>
      <c r="BB872" s="5"/>
      <c r="BC872" s="5"/>
      <c r="BD872" s="5"/>
      <c r="BE872" s="5"/>
      <c r="BF872" s="5"/>
      <c r="BG872" s="5"/>
      <c r="BH872" s="5"/>
      <c r="BI872" s="5"/>
      <c r="BJ872" s="5"/>
      <c r="BK872" s="5"/>
      <c r="BL872" s="5"/>
    </row>
    <row r="873" spans="1:64" ht="13">
      <c r="A873" s="62">
        <f t="shared" si="1"/>
        <v>5</v>
      </c>
      <c r="B873" s="63">
        <f t="shared" si="46"/>
        <v>868</v>
      </c>
      <c r="D873" s="3"/>
      <c r="E873" s="3"/>
      <c r="F873" s="3"/>
      <c r="G873" s="5"/>
      <c r="H873" s="5"/>
      <c r="I873" s="11"/>
      <c r="J873" s="12"/>
      <c r="K873" s="7"/>
      <c r="L873" s="7"/>
      <c r="M873" s="7"/>
      <c r="N873" s="7"/>
      <c r="O873" s="7"/>
      <c r="P873" s="7"/>
      <c r="Q873" s="7"/>
      <c r="R873" s="7"/>
      <c r="S873" s="7"/>
      <c r="T873" s="7"/>
      <c r="U873" s="7"/>
      <c r="V873" s="7"/>
      <c r="W873" s="7"/>
      <c r="X873" s="7"/>
      <c r="Y873" s="7"/>
      <c r="Z873" s="7"/>
      <c r="AA873" s="7"/>
      <c r="AB873" s="3"/>
      <c r="AC873" s="3"/>
      <c r="AD873" s="3"/>
      <c r="AE873" s="3"/>
      <c r="AF873" s="3"/>
      <c r="AG873" s="5"/>
      <c r="AH873" s="3"/>
      <c r="AS873" s="5"/>
      <c r="AT873" s="3"/>
      <c r="AV873" s="5"/>
      <c r="AW873" s="5"/>
      <c r="AX873" s="5"/>
      <c r="AY873" s="5"/>
      <c r="AZ873" s="5"/>
      <c r="BA873" s="5"/>
      <c r="BB873" s="5"/>
      <c r="BC873" s="5"/>
      <c r="BD873" s="5"/>
      <c r="BE873" s="5"/>
      <c r="BF873" s="5"/>
      <c r="BG873" s="5"/>
      <c r="BH873" s="5"/>
      <c r="BI873" s="5"/>
      <c r="BJ873" s="5"/>
      <c r="BK873" s="5"/>
      <c r="BL873" s="5"/>
    </row>
    <row r="874" spans="1:64" ht="13">
      <c r="A874" s="62">
        <f t="shared" si="1"/>
        <v>5</v>
      </c>
      <c r="B874" s="63">
        <f t="shared" si="46"/>
        <v>869</v>
      </c>
      <c r="D874" s="3"/>
      <c r="E874" s="3"/>
      <c r="F874" s="3"/>
      <c r="G874" s="5"/>
      <c r="H874" s="5"/>
      <c r="I874" s="11"/>
      <c r="J874" s="12"/>
      <c r="K874" s="7"/>
      <c r="L874" s="7"/>
      <c r="M874" s="7"/>
      <c r="N874" s="7"/>
      <c r="O874" s="7"/>
      <c r="P874" s="7"/>
      <c r="Q874" s="7"/>
      <c r="R874" s="7"/>
      <c r="S874" s="7"/>
      <c r="T874" s="7"/>
      <c r="U874" s="7"/>
      <c r="V874" s="7"/>
      <c r="W874" s="7"/>
      <c r="X874" s="7"/>
      <c r="Y874" s="7"/>
      <c r="Z874" s="7"/>
      <c r="AA874" s="7"/>
      <c r="AB874" s="3"/>
      <c r="AC874" s="3"/>
      <c r="AD874" s="3"/>
      <c r="AE874" s="3"/>
      <c r="AF874" s="3"/>
      <c r="AG874" s="5"/>
      <c r="AH874" s="3"/>
      <c r="AS874" s="5"/>
      <c r="AT874" s="3"/>
      <c r="AV874" s="5"/>
      <c r="AW874" s="5"/>
      <c r="AX874" s="5"/>
      <c r="AY874" s="5"/>
      <c r="AZ874" s="5"/>
      <c r="BA874" s="5"/>
      <c r="BB874" s="5"/>
      <c r="BC874" s="5"/>
      <c r="BD874" s="5"/>
      <c r="BE874" s="5"/>
      <c r="BF874" s="5"/>
      <c r="BG874" s="5"/>
      <c r="BH874" s="5"/>
      <c r="BI874" s="5"/>
      <c r="BJ874" s="5"/>
      <c r="BK874" s="5"/>
      <c r="BL874" s="5"/>
    </row>
    <row r="875" spans="1:64" ht="13">
      <c r="A875" s="62">
        <f t="shared" si="1"/>
        <v>5</v>
      </c>
      <c r="B875" s="63">
        <f t="shared" si="46"/>
        <v>870</v>
      </c>
      <c r="D875" s="3"/>
      <c r="E875" s="3"/>
      <c r="F875" s="3"/>
      <c r="G875" s="5"/>
      <c r="H875" s="5"/>
      <c r="I875" s="11"/>
      <c r="J875" s="12"/>
      <c r="K875" s="7"/>
      <c r="L875" s="7"/>
      <c r="M875" s="7"/>
      <c r="N875" s="7"/>
      <c r="O875" s="7"/>
      <c r="P875" s="7"/>
      <c r="Q875" s="7"/>
      <c r="R875" s="7"/>
      <c r="S875" s="7"/>
      <c r="T875" s="7"/>
      <c r="U875" s="7"/>
      <c r="V875" s="7"/>
      <c r="W875" s="7"/>
      <c r="X875" s="7"/>
      <c r="Y875" s="7"/>
      <c r="Z875" s="7"/>
      <c r="AA875" s="7"/>
      <c r="AB875" s="3"/>
      <c r="AC875" s="3"/>
      <c r="AD875" s="3"/>
      <c r="AE875" s="3"/>
      <c r="AF875" s="3"/>
      <c r="AG875" s="5"/>
      <c r="AH875" s="3"/>
      <c r="AS875" s="5"/>
      <c r="AT875" s="3"/>
      <c r="AV875" s="5"/>
      <c r="AW875" s="5"/>
      <c r="AX875" s="5"/>
      <c r="AY875" s="5"/>
      <c r="AZ875" s="5"/>
      <c r="BA875" s="5"/>
      <c r="BB875" s="5"/>
      <c r="BC875" s="5"/>
      <c r="BD875" s="5"/>
      <c r="BE875" s="5"/>
      <c r="BF875" s="5"/>
      <c r="BG875" s="5"/>
      <c r="BH875" s="5"/>
      <c r="BI875" s="5"/>
      <c r="BJ875" s="5"/>
      <c r="BK875" s="5"/>
      <c r="BL875" s="5"/>
    </row>
    <row r="876" spans="1:64" ht="13">
      <c r="A876" s="62">
        <f t="shared" si="1"/>
        <v>5</v>
      </c>
      <c r="B876" s="63">
        <f t="shared" si="46"/>
        <v>871</v>
      </c>
      <c r="D876" s="3"/>
      <c r="E876" s="3"/>
      <c r="F876" s="3"/>
      <c r="G876" s="5"/>
      <c r="H876" s="5"/>
      <c r="I876" s="11"/>
      <c r="J876" s="12"/>
      <c r="K876" s="7"/>
      <c r="L876" s="7"/>
      <c r="M876" s="7"/>
      <c r="N876" s="7"/>
      <c r="O876" s="7"/>
      <c r="P876" s="7"/>
      <c r="Q876" s="7"/>
      <c r="R876" s="7"/>
      <c r="S876" s="7"/>
      <c r="T876" s="7"/>
      <c r="U876" s="7"/>
      <c r="V876" s="7"/>
      <c r="W876" s="7"/>
      <c r="X876" s="7"/>
      <c r="Y876" s="7"/>
      <c r="Z876" s="7"/>
      <c r="AA876" s="7"/>
      <c r="AB876" s="3"/>
      <c r="AC876" s="3"/>
      <c r="AD876" s="3"/>
      <c r="AE876" s="3"/>
      <c r="AF876" s="3"/>
      <c r="AG876" s="5"/>
      <c r="AH876" s="3"/>
      <c r="AS876" s="5"/>
      <c r="AT876" s="3"/>
      <c r="AV876" s="5"/>
      <c r="AW876" s="5"/>
      <c r="AX876" s="5"/>
      <c r="AY876" s="5"/>
      <c r="AZ876" s="5"/>
      <c r="BA876" s="5"/>
      <c r="BB876" s="5"/>
      <c r="BC876" s="5"/>
      <c r="BD876" s="5"/>
      <c r="BE876" s="5"/>
      <c r="BF876" s="5"/>
      <c r="BG876" s="5"/>
      <c r="BH876" s="5"/>
      <c r="BI876" s="5"/>
      <c r="BJ876" s="5"/>
      <c r="BK876" s="5"/>
      <c r="BL876" s="5"/>
    </row>
    <row r="877" spans="1:64" ht="13">
      <c r="A877" s="62">
        <f t="shared" si="1"/>
        <v>5</v>
      </c>
      <c r="B877" s="63">
        <f t="shared" si="46"/>
        <v>872</v>
      </c>
      <c r="D877" s="3"/>
      <c r="E877" s="3"/>
      <c r="F877" s="3"/>
      <c r="G877" s="5"/>
      <c r="H877" s="5"/>
      <c r="I877" s="11"/>
      <c r="J877" s="12"/>
      <c r="K877" s="7"/>
      <c r="L877" s="7"/>
      <c r="M877" s="7"/>
      <c r="N877" s="7"/>
      <c r="O877" s="7"/>
      <c r="P877" s="7"/>
      <c r="Q877" s="7"/>
      <c r="R877" s="7"/>
      <c r="S877" s="7"/>
      <c r="T877" s="7"/>
      <c r="U877" s="7"/>
      <c r="V877" s="7"/>
      <c r="W877" s="7"/>
      <c r="X877" s="7"/>
      <c r="Y877" s="7"/>
      <c r="Z877" s="7"/>
      <c r="AA877" s="7"/>
      <c r="AB877" s="3"/>
      <c r="AC877" s="3"/>
      <c r="AD877" s="3"/>
      <c r="AE877" s="3"/>
      <c r="AF877" s="3"/>
      <c r="AG877" s="5"/>
      <c r="AH877" s="3"/>
      <c r="AS877" s="5"/>
      <c r="AT877" s="3"/>
      <c r="AV877" s="5"/>
      <c r="AW877" s="5"/>
      <c r="AX877" s="5"/>
      <c r="AY877" s="5"/>
      <c r="AZ877" s="5"/>
      <c r="BA877" s="5"/>
      <c r="BB877" s="5"/>
      <c r="BC877" s="5"/>
      <c r="BD877" s="5"/>
      <c r="BE877" s="5"/>
      <c r="BF877" s="5"/>
      <c r="BG877" s="5"/>
      <c r="BH877" s="5"/>
      <c r="BI877" s="5"/>
      <c r="BJ877" s="5"/>
      <c r="BK877" s="5"/>
      <c r="BL877" s="5"/>
    </row>
    <row r="878" spans="1:64" ht="13">
      <c r="A878" s="62">
        <f t="shared" si="1"/>
        <v>5</v>
      </c>
      <c r="B878" s="63">
        <f t="shared" si="46"/>
        <v>873</v>
      </c>
      <c r="D878" s="3"/>
      <c r="E878" s="3"/>
      <c r="F878" s="3"/>
      <c r="G878" s="5"/>
      <c r="H878" s="5"/>
      <c r="I878" s="11"/>
      <c r="J878" s="12"/>
      <c r="K878" s="7"/>
      <c r="L878" s="7"/>
      <c r="M878" s="7"/>
      <c r="N878" s="7"/>
      <c r="O878" s="7"/>
      <c r="P878" s="7"/>
      <c r="Q878" s="7"/>
      <c r="R878" s="7"/>
      <c r="S878" s="7"/>
      <c r="T878" s="7"/>
      <c r="U878" s="7"/>
      <c r="V878" s="7"/>
      <c r="W878" s="7"/>
      <c r="X878" s="7"/>
      <c r="Y878" s="7"/>
      <c r="Z878" s="7"/>
      <c r="AA878" s="7"/>
      <c r="AB878" s="3"/>
      <c r="AC878" s="3"/>
      <c r="AD878" s="3"/>
      <c r="AE878" s="3"/>
      <c r="AF878" s="3"/>
      <c r="AG878" s="5"/>
      <c r="AH878" s="3"/>
      <c r="AS878" s="5"/>
      <c r="AT878" s="3"/>
      <c r="AV878" s="5"/>
      <c r="AW878" s="5"/>
      <c r="AX878" s="5"/>
      <c r="AY878" s="5"/>
      <c r="AZ878" s="5"/>
      <c r="BA878" s="5"/>
      <c r="BB878" s="5"/>
      <c r="BC878" s="5"/>
      <c r="BD878" s="5"/>
      <c r="BE878" s="5"/>
      <c r="BF878" s="5"/>
      <c r="BG878" s="5"/>
      <c r="BH878" s="5"/>
      <c r="BI878" s="5"/>
      <c r="BJ878" s="5"/>
      <c r="BK878" s="5"/>
      <c r="BL878" s="5"/>
    </row>
    <row r="879" spans="1:64" ht="13">
      <c r="A879" s="62">
        <f t="shared" si="1"/>
        <v>5</v>
      </c>
      <c r="B879" s="63">
        <f t="shared" si="46"/>
        <v>874</v>
      </c>
      <c r="D879" s="3"/>
      <c r="E879" s="3"/>
      <c r="F879" s="3"/>
      <c r="G879" s="5"/>
      <c r="H879" s="5"/>
      <c r="I879" s="11"/>
      <c r="J879" s="12"/>
      <c r="K879" s="7"/>
      <c r="L879" s="7"/>
      <c r="M879" s="7"/>
      <c r="N879" s="7"/>
      <c r="O879" s="7"/>
      <c r="P879" s="7"/>
      <c r="Q879" s="7"/>
      <c r="R879" s="7"/>
      <c r="S879" s="7"/>
      <c r="T879" s="7"/>
      <c r="U879" s="7"/>
      <c r="V879" s="7"/>
      <c r="W879" s="7"/>
      <c r="X879" s="7"/>
      <c r="Y879" s="7"/>
      <c r="Z879" s="7"/>
      <c r="AA879" s="7"/>
      <c r="AB879" s="3"/>
      <c r="AC879" s="3"/>
      <c r="AD879" s="3"/>
      <c r="AE879" s="3"/>
      <c r="AF879" s="3"/>
      <c r="AG879" s="5"/>
      <c r="AH879" s="3"/>
      <c r="AS879" s="5"/>
      <c r="AT879" s="3"/>
      <c r="AV879" s="5"/>
      <c r="AW879" s="5"/>
      <c r="AX879" s="5"/>
      <c r="AY879" s="5"/>
      <c r="AZ879" s="5"/>
      <c r="BA879" s="5"/>
      <c r="BB879" s="5"/>
      <c r="BC879" s="5"/>
      <c r="BD879" s="5"/>
      <c r="BE879" s="5"/>
      <c r="BF879" s="5"/>
      <c r="BG879" s="5"/>
      <c r="BH879" s="5"/>
      <c r="BI879" s="5"/>
      <c r="BJ879" s="5"/>
      <c r="BK879" s="5"/>
      <c r="BL879" s="5"/>
    </row>
    <row r="880" spans="1:64" ht="13">
      <c r="A880" s="62">
        <f t="shared" si="1"/>
        <v>5</v>
      </c>
      <c r="B880" s="63">
        <f t="shared" si="46"/>
        <v>875</v>
      </c>
      <c r="D880" s="3"/>
      <c r="E880" s="3"/>
      <c r="F880" s="3"/>
      <c r="G880" s="5"/>
      <c r="H880" s="5"/>
      <c r="I880" s="11"/>
      <c r="J880" s="12"/>
      <c r="K880" s="7"/>
      <c r="L880" s="7"/>
      <c r="M880" s="7"/>
      <c r="N880" s="7"/>
      <c r="O880" s="7"/>
      <c r="P880" s="7"/>
      <c r="Q880" s="7"/>
      <c r="R880" s="7"/>
      <c r="S880" s="7"/>
      <c r="T880" s="7"/>
      <c r="U880" s="7"/>
      <c r="V880" s="7"/>
      <c r="W880" s="7"/>
      <c r="X880" s="7"/>
      <c r="Y880" s="7"/>
      <c r="Z880" s="7"/>
      <c r="AA880" s="7"/>
      <c r="AB880" s="3"/>
      <c r="AC880" s="3"/>
      <c r="AD880" s="3"/>
      <c r="AE880" s="3"/>
      <c r="AF880" s="3"/>
      <c r="AG880" s="5"/>
      <c r="AH880" s="3"/>
      <c r="AS880" s="5"/>
      <c r="AT880" s="3"/>
      <c r="AV880" s="5"/>
      <c r="AW880" s="5"/>
      <c r="AX880" s="5"/>
      <c r="AY880" s="5"/>
      <c r="AZ880" s="5"/>
      <c r="BA880" s="5"/>
      <c r="BB880" s="5"/>
      <c r="BC880" s="5"/>
      <c r="BD880" s="5"/>
      <c r="BE880" s="5"/>
      <c r="BF880" s="5"/>
      <c r="BG880" s="5"/>
      <c r="BH880" s="5"/>
      <c r="BI880" s="5"/>
      <c r="BJ880" s="5"/>
      <c r="BK880" s="5"/>
      <c r="BL880" s="5"/>
    </row>
    <row r="881" spans="1:64" ht="13">
      <c r="A881" s="62">
        <f t="shared" si="1"/>
        <v>5</v>
      </c>
      <c r="B881" s="63">
        <f t="shared" si="46"/>
        <v>876</v>
      </c>
      <c r="D881" s="3"/>
      <c r="E881" s="3"/>
      <c r="F881" s="3"/>
      <c r="G881" s="5"/>
      <c r="H881" s="5"/>
      <c r="I881" s="11"/>
      <c r="J881" s="12"/>
      <c r="K881" s="7"/>
      <c r="L881" s="7"/>
      <c r="M881" s="7"/>
      <c r="N881" s="7"/>
      <c r="O881" s="7"/>
      <c r="P881" s="7"/>
      <c r="Q881" s="7"/>
      <c r="R881" s="7"/>
      <c r="S881" s="7"/>
      <c r="T881" s="7"/>
      <c r="U881" s="7"/>
      <c r="V881" s="7"/>
      <c r="W881" s="7"/>
      <c r="X881" s="7"/>
      <c r="Y881" s="7"/>
      <c r="Z881" s="7"/>
      <c r="AA881" s="7"/>
      <c r="AB881" s="3"/>
      <c r="AC881" s="3"/>
      <c r="AD881" s="3"/>
      <c r="AE881" s="3"/>
      <c r="AF881" s="3"/>
      <c r="AG881" s="5"/>
      <c r="AH881" s="3"/>
      <c r="AS881" s="5"/>
      <c r="AT881" s="3"/>
      <c r="AV881" s="5"/>
      <c r="AW881" s="5"/>
      <c r="AX881" s="5"/>
      <c r="AY881" s="5"/>
      <c r="AZ881" s="5"/>
      <c r="BA881" s="5"/>
      <c r="BB881" s="5"/>
      <c r="BC881" s="5"/>
      <c r="BD881" s="5"/>
      <c r="BE881" s="5"/>
      <c r="BF881" s="5"/>
      <c r="BG881" s="5"/>
      <c r="BH881" s="5"/>
      <c r="BI881" s="5"/>
      <c r="BJ881" s="5"/>
      <c r="BK881" s="5"/>
      <c r="BL881" s="5"/>
    </row>
    <row r="882" spans="1:64" ht="13">
      <c r="A882" s="62">
        <f t="shared" si="1"/>
        <v>5</v>
      </c>
      <c r="B882" s="63">
        <f t="shared" si="46"/>
        <v>877</v>
      </c>
      <c r="D882" s="3"/>
      <c r="E882" s="3"/>
      <c r="F882" s="3"/>
      <c r="G882" s="5"/>
      <c r="H882" s="5"/>
      <c r="I882" s="11"/>
      <c r="J882" s="12"/>
      <c r="K882" s="7"/>
      <c r="L882" s="7"/>
      <c r="M882" s="7"/>
      <c r="N882" s="7"/>
      <c r="O882" s="7"/>
      <c r="P882" s="7"/>
      <c r="Q882" s="7"/>
      <c r="R882" s="7"/>
      <c r="S882" s="7"/>
      <c r="T882" s="7"/>
      <c r="U882" s="7"/>
      <c r="V882" s="7"/>
      <c r="W882" s="7"/>
      <c r="X882" s="7"/>
      <c r="Y882" s="7"/>
      <c r="Z882" s="7"/>
      <c r="AA882" s="7"/>
      <c r="AB882" s="3"/>
      <c r="AC882" s="3"/>
      <c r="AD882" s="3"/>
      <c r="AE882" s="3"/>
      <c r="AF882" s="3"/>
      <c r="AG882" s="5"/>
      <c r="AH882" s="3"/>
      <c r="AS882" s="5"/>
      <c r="AT882" s="3"/>
      <c r="AV882" s="5"/>
      <c r="AW882" s="5"/>
      <c r="AX882" s="5"/>
      <c r="AY882" s="5"/>
      <c r="AZ882" s="5"/>
      <c r="BA882" s="5"/>
      <c r="BB882" s="5"/>
      <c r="BC882" s="5"/>
      <c r="BD882" s="5"/>
      <c r="BE882" s="5"/>
      <c r="BF882" s="5"/>
      <c r="BG882" s="5"/>
      <c r="BH882" s="5"/>
      <c r="BI882" s="5"/>
      <c r="BJ882" s="5"/>
      <c r="BK882" s="5"/>
      <c r="BL882" s="5"/>
    </row>
    <row r="883" spans="1:64" ht="13">
      <c r="A883" s="62">
        <f t="shared" si="1"/>
        <v>5</v>
      </c>
      <c r="B883" s="63">
        <f t="shared" si="46"/>
        <v>878</v>
      </c>
      <c r="D883" s="3"/>
      <c r="E883" s="3"/>
      <c r="F883" s="3"/>
      <c r="G883" s="5"/>
      <c r="H883" s="5"/>
      <c r="I883" s="11"/>
      <c r="J883" s="12"/>
      <c r="K883" s="7"/>
      <c r="L883" s="7"/>
      <c r="M883" s="7"/>
      <c r="N883" s="7"/>
      <c r="O883" s="7"/>
      <c r="P883" s="7"/>
      <c r="Q883" s="7"/>
      <c r="R883" s="7"/>
      <c r="S883" s="7"/>
      <c r="T883" s="7"/>
      <c r="U883" s="7"/>
      <c r="V883" s="7"/>
      <c r="W883" s="7"/>
      <c r="X883" s="7"/>
      <c r="Y883" s="7"/>
      <c r="Z883" s="7"/>
      <c r="AA883" s="7"/>
      <c r="AB883" s="3"/>
      <c r="AC883" s="3"/>
      <c r="AD883" s="3"/>
      <c r="AE883" s="3"/>
      <c r="AF883" s="3"/>
      <c r="AG883" s="5"/>
      <c r="AH883" s="3"/>
      <c r="AS883" s="5"/>
      <c r="AT883" s="3"/>
      <c r="AV883" s="5"/>
      <c r="AW883" s="5"/>
      <c r="AX883" s="5"/>
      <c r="AY883" s="5"/>
      <c r="AZ883" s="5"/>
      <c r="BA883" s="5"/>
      <c r="BB883" s="5"/>
      <c r="BC883" s="5"/>
      <c r="BD883" s="5"/>
      <c r="BE883" s="5"/>
      <c r="BF883" s="5"/>
      <c r="BG883" s="5"/>
      <c r="BH883" s="5"/>
      <c r="BI883" s="5"/>
      <c r="BJ883" s="5"/>
      <c r="BK883" s="5"/>
      <c r="BL883" s="5"/>
    </row>
    <row r="884" spans="1:64" ht="13">
      <c r="A884" s="62">
        <f t="shared" si="1"/>
        <v>5</v>
      </c>
      <c r="B884" s="63">
        <f t="shared" si="46"/>
        <v>879</v>
      </c>
      <c r="D884" s="3"/>
      <c r="E884" s="3"/>
      <c r="F884" s="3"/>
      <c r="G884" s="5"/>
      <c r="H884" s="5"/>
      <c r="I884" s="11"/>
      <c r="J884" s="12"/>
      <c r="K884" s="7"/>
      <c r="L884" s="7"/>
      <c r="M884" s="7"/>
      <c r="N884" s="7"/>
      <c r="O884" s="7"/>
      <c r="P884" s="7"/>
      <c r="Q884" s="7"/>
      <c r="R884" s="7"/>
      <c r="S884" s="7"/>
      <c r="T884" s="7"/>
      <c r="U884" s="7"/>
      <c r="V884" s="7"/>
      <c r="W884" s="7"/>
      <c r="X884" s="7"/>
      <c r="Y884" s="7"/>
      <c r="Z884" s="7"/>
      <c r="AA884" s="7"/>
      <c r="AB884" s="3"/>
      <c r="AC884" s="3"/>
      <c r="AD884" s="3"/>
      <c r="AE884" s="3"/>
      <c r="AF884" s="3"/>
      <c r="AG884" s="5"/>
      <c r="AH884" s="3"/>
      <c r="AS884" s="5"/>
      <c r="AT884" s="3"/>
      <c r="AV884" s="5"/>
      <c r="AW884" s="5"/>
      <c r="AX884" s="5"/>
      <c r="AY884" s="5"/>
      <c r="AZ884" s="5"/>
      <c r="BA884" s="5"/>
      <c r="BB884" s="5"/>
      <c r="BC884" s="5"/>
      <c r="BD884" s="5"/>
      <c r="BE884" s="5"/>
      <c r="BF884" s="5"/>
      <c r="BG884" s="5"/>
      <c r="BH884" s="5"/>
      <c r="BI884" s="5"/>
      <c r="BJ884" s="5"/>
      <c r="BK884" s="5"/>
      <c r="BL884" s="5"/>
    </row>
    <row r="885" spans="1:64" ht="13">
      <c r="A885" s="62">
        <f t="shared" si="1"/>
        <v>5</v>
      </c>
      <c r="B885" s="63">
        <f t="shared" si="46"/>
        <v>880</v>
      </c>
      <c r="D885" s="3"/>
      <c r="E885" s="3"/>
      <c r="F885" s="3"/>
      <c r="G885" s="5"/>
      <c r="H885" s="5"/>
      <c r="I885" s="11"/>
      <c r="J885" s="12"/>
      <c r="K885" s="7"/>
      <c r="L885" s="7"/>
      <c r="M885" s="7"/>
      <c r="N885" s="7"/>
      <c r="O885" s="7"/>
      <c r="P885" s="7"/>
      <c r="Q885" s="7"/>
      <c r="R885" s="7"/>
      <c r="S885" s="7"/>
      <c r="T885" s="7"/>
      <c r="U885" s="7"/>
      <c r="V885" s="7"/>
      <c r="W885" s="7"/>
      <c r="X885" s="7"/>
      <c r="Y885" s="7"/>
      <c r="Z885" s="7"/>
      <c r="AA885" s="7"/>
      <c r="AB885" s="3"/>
      <c r="AC885" s="3"/>
      <c r="AD885" s="3"/>
      <c r="AE885" s="3"/>
      <c r="AF885" s="3"/>
      <c r="AG885" s="5"/>
      <c r="AH885" s="3"/>
      <c r="AS885" s="5"/>
      <c r="AT885" s="3"/>
      <c r="AV885" s="5"/>
      <c r="AW885" s="5"/>
      <c r="AX885" s="5"/>
      <c r="AY885" s="5"/>
      <c r="AZ885" s="5"/>
      <c r="BA885" s="5"/>
      <c r="BB885" s="5"/>
      <c r="BC885" s="5"/>
      <c r="BD885" s="5"/>
      <c r="BE885" s="5"/>
      <c r="BF885" s="5"/>
      <c r="BG885" s="5"/>
      <c r="BH885" s="5"/>
      <c r="BI885" s="5"/>
      <c r="BJ885" s="5"/>
      <c r="BK885" s="5"/>
      <c r="BL885" s="5"/>
    </row>
    <row r="886" spans="1:64" ht="13">
      <c r="A886" s="62">
        <f t="shared" si="1"/>
        <v>5</v>
      </c>
      <c r="B886" s="63">
        <f t="shared" si="46"/>
        <v>881</v>
      </c>
      <c r="D886" s="3"/>
      <c r="E886" s="3"/>
      <c r="F886" s="3"/>
      <c r="G886" s="5"/>
      <c r="H886" s="5"/>
      <c r="I886" s="11"/>
      <c r="J886" s="12"/>
      <c r="K886" s="7"/>
      <c r="L886" s="7"/>
      <c r="M886" s="7"/>
      <c r="N886" s="7"/>
      <c r="O886" s="7"/>
      <c r="P886" s="7"/>
      <c r="Q886" s="7"/>
      <c r="R886" s="7"/>
      <c r="S886" s="7"/>
      <c r="T886" s="7"/>
      <c r="U886" s="7"/>
      <c r="V886" s="7"/>
      <c r="W886" s="7"/>
      <c r="X886" s="7"/>
      <c r="Y886" s="7"/>
      <c r="Z886" s="7"/>
      <c r="AA886" s="7"/>
      <c r="AB886" s="3"/>
      <c r="AC886" s="3"/>
      <c r="AD886" s="3"/>
      <c r="AE886" s="3"/>
      <c r="AF886" s="3"/>
      <c r="AG886" s="5"/>
      <c r="AH886" s="3"/>
      <c r="AS886" s="5"/>
      <c r="AT886" s="3"/>
      <c r="AV886" s="5"/>
      <c r="AW886" s="5"/>
      <c r="AX886" s="5"/>
      <c r="AY886" s="5"/>
      <c r="AZ886" s="5"/>
      <c r="BA886" s="5"/>
      <c r="BB886" s="5"/>
      <c r="BC886" s="5"/>
      <c r="BD886" s="5"/>
      <c r="BE886" s="5"/>
      <c r="BF886" s="5"/>
      <c r="BG886" s="5"/>
      <c r="BH886" s="5"/>
      <c r="BI886" s="5"/>
      <c r="BJ886" s="5"/>
      <c r="BK886" s="5"/>
      <c r="BL886" s="5"/>
    </row>
    <row r="887" spans="1:64" ht="13">
      <c r="A887" s="62">
        <f t="shared" si="1"/>
        <v>5</v>
      </c>
      <c r="B887" s="63">
        <f t="shared" si="46"/>
        <v>882</v>
      </c>
      <c r="D887" s="3"/>
      <c r="E887" s="3"/>
      <c r="F887" s="3"/>
      <c r="G887" s="5"/>
      <c r="H887" s="5"/>
      <c r="I887" s="11"/>
      <c r="J887" s="12"/>
      <c r="K887" s="7"/>
      <c r="L887" s="7"/>
      <c r="M887" s="7"/>
      <c r="N887" s="7"/>
      <c r="O887" s="7"/>
      <c r="P887" s="7"/>
      <c r="Q887" s="7"/>
      <c r="R887" s="7"/>
      <c r="S887" s="7"/>
      <c r="T887" s="7"/>
      <c r="U887" s="7"/>
      <c r="V887" s="7"/>
      <c r="W887" s="7"/>
      <c r="X887" s="7"/>
      <c r="Y887" s="7"/>
      <c r="Z887" s="7"/>
      <c r="AA887" s="7"/>
      <c r="AB887" s="3"/>
      <c r="AC887" s="3"/>
      <c r="AD887" s="3"/>
      <c r="AE887" s="3"/>
      <c r="AF887" s="3"/>
      <c r="AG887" s="5"/>
      <c r="AH887" s="3"/>
      <c r="AS887" s="5"/>
      <c r="AT887" s="3"/>
      <c r="AV887" s="5"/>
      <c r="AW887" s="5"/>
      <c r="AX887" s="5"/>
      <c r="AY887" s="5"/>
      <c r="AZ887" s="5"/>
      <c r="BA887" s="5"/>
      <c r="BB887" s="5"/>
      <c r="BC887" s="5"/>
      <c r="BD887" s="5"/>
      <c r="BE887" s="5"/>
      <c r="BF887" s="5"/>
      <c r="BG887" s="5"/>
      <c r="BH887" s="5"/>
      <c r="BI887" s="5"/>
      <c r="BJ887" s="5"/>
      <c r="BK887" s="5"/>
      <c r="BL887" s="5"/>
    </row>
    <row r="888" spans="1:64" ht="13">
      <c r="A888" s="62">
        <f t="shared" si="1"/>
        <v>5</v>
      </c>
      <c r="B888" s="63">
        <f t="shared" si="46"/>
        <v>883</v>
      </c>
      <c r="D888" s="3"/>
      <c r="E888" s="3"/>
      <c r="F888" s="3"/>
      <c r="G888" s="5"/>
      <c r="H888" s="5"/>
      <c r="I888" s="11"/>
      <c r="J888" s="12"/>
      <c r="K888" s="7"/>
      <c r="L888" s="7"/>
      <c r="M888" s="7"/>
      <c r="N888" s="7"/>
      <c r="O888" s="7"/>
      <c r="P888" s="7"/>
      <c r="Q888" s="7"/>
      <c r="R888" s="7"/>
      <c r="S888" s="7"/>
      <c r="T888" s="7"/>
      <c r="U888" s="7"/>
      <c r="V888" s="7"/>
      <c r="W888" s="7"/>
      <c r="X888" s="7"/>
      <c r="Y888" s="7"/>
      <c r="Z888" s="7"/>
      <c r="AA888" s="7"/>
      <c r="AB888" s="3"/>
      <c r="AC888" s="3"/>
      <c r="AD888" s="3"/>
      <c r="AE888" s="3"/>
      <c r="AF888" s="3"/>
      <c r="AG888" s="5"/>
      <c r="AH888" s="3"/>
      <c r="AS888" s="5"/>
      <c r="AT888" s="3"/>
      <c r="AV888" s="5"/>
      <c r="AW888" s="5"/>
      <c r="AX888" s="5"/>
      <c r="AY888" s="5"/>
      <c r="AZ888" s="5"/>
      <c r="BA888" s="5"/>
      <c r="BB888" s="5"/>
      <c r="BC888" s="5"/>
      <c r="BD888" s="5"/>
      <c r="BE888" s="5"/>
      <c r="BF888" s="5"/>
      <c r="BG888" s="5"/>
      <c r="BH888" s="5"/>
      <c r="BI888" s="5"/>
      <c r="BJ888" s="5"/>
      <c r="BK888" s="5"/>
      <c r="BL888" s="5"/>
    </row>
    <row r="889" spans="1:64" ht="13">
      <c r="A889" s="62">
        <f t="shared" si="1"/>
        <v>5</v>
      </c>
      <c r="B889" s="63">
        <f t="shared" si="46"/>
        <v>884</v>
      </c>
      <c r="D889" s="3"/>
      <c r="E889" s="3"/>
      <c r="F889" s="3"/>
      <c r="G889" s="5"/>
      <c r="H889" s="5"/>
      <c r="I889" s="11"/>
      <c r="J889" s="12"/>
      <c r="K889" s="7"/>
      <c r="L889" s="7"/>
      <c r="M889" s="7"/>
      <c r="N889" s="7"/>
      <c r="O889" s="7"/>
      <c r="P889" s="7"/>
      <c r="Q889" s="7"/>
      <c r="R889" s="7"/>
      <c r="S889" s="7"/>
      <c r="T889" s="7"/>
      <c r="U889" s="7"/>
      <c r="V889" s="7"/>
      <c r="W889" s="7"/>
      <c r="X889" s="7"/>
      <c r="Y889" s="7"/>
      <c r="Z889" s="7"/>
      <c r="AA889" s="7"/>
      <c r="AB889" s="3"/>
      <c r="AC889" s="3"/>
      <c r="AD889" s="3"/>
      <c r="AE889" s="3"/>
      <c r="AF889" s="3"/>
      <c r="AG889" s="5"/>
      <c r="AH889" s="3"/>
      <c r="AS889" s="5"/>
      <c r="AT889" s="3"/>
      <c r="AV889" s="5"/>
      <c r="AW889" s="5"/>
      <c r="AX889" s="5"/>
      <c r="AY889" s="5"/>
      <c r="AZ889" s="5"/>
      <c r="BA889" s="5"/>
      <c r="BB889" s="5"/>
      <c r="BC889" s="5"/>
      <c r="BD889" s="5"/>
      <c r="BE889" s="5"/>
      <c r="BF889" s="5"/>
      <c r="BG889" s="5"/>
      <c r="BH889" s="5"/>
      <c r="BI889" s="5"/>
      <c r="BJ889" s="5"/>
      <c r="BK889" s="5"/>
      <c r="BL889" s="5"/>
    </row>
    <row r="890" spans="1:64" ht="13">
      <c r="A890" s="62">
        <f t="shared" si="1"/>
        <v>5</v>
      </c>
      <c r="B890" s="63">
        <f t="shared" si="46"/>
        <v>885</v>
      </c>
      <c r="D890" s="3"/>
      <c r="E890" s="3"/>
      <c r="F890" s="3"/>
      <c r="G890" s="5"/>
      <c r="H890" s="5"/>
      <c r="I890" s="11"/>
      <c r="J890" s="12"/>
      <c r="K890" s="7"/>
      <c r="L890" s="7"/>
      <c r="M890" s="7"/>
      <c r="N890" s="7"/>
      <c r="O890" s="7"/>
      <c r="P890" s="7"/>
      <c r="Q890" s="7"/>
      <c r="R890" s="7"/>
      <c r="S890" s="7"/>
      <c r="T890" s="7"/>
      <c r="U890" s="7"/>
      <c r="V890" s="7"/>
      <c r="W890" s="7"/>
      <c r="X890" s="7"/>
      <c r="Y890" s="7"/>
      <c r="Z890" s="7"/>
      <c r="AA890" s="7"/>
      <c r="AB890" s="3"/>
      <c r="AC890" s="3"/>
      <c r="AD890" s="3"/>
      <c r="AE890" s="3"/>
      <c r="AF890" s="3"/>
      <c r="AG890" s="5"/>
      <c r="AH890" s="3"/>
      <c r="AS890" s="5"/>
      <c r="AT890" s="3"/>
      <c r="AV890" s="5"/>
      <c r="AW890" s="5"/>
      <c r="AX890" s="5"/>
      <c r="AY890" s="5"/>
      <c r="AZ890" s="5"/>
      <c r="BA890" s="5"/>
      <c r="BB890" s="5"/>
      <c r="BC890" s="5"/>
      <c r="BD890" s="5"/>
      <c r="BE890" s="5"/>
      <c r="BF890" s="5"/>
      <c r="BG890" s="5"/>
      <c r="BH890" s="5"/>
      <c r="BI890" s="5"/>
      <c r="BJ890" s="5"/>
      <c r="BK890" s="5"/>
      <c r="BL890" s="5"/>
    </row>
    <row r="891" spans="1:64" ht="13">
      <c r="A891" s="62">
        <f t="shared" si="1"/>
        <v>5</v>
      </c>
      <c r="B891" s="63">
        <f t="shared" si="46"/>
        <v>886</v>
      </c>
      <c r="D891" s="3"/>
      <c r="E891" s="3"/>
      <c r="F891" s="3"/>
      <c r="G891" s="5"/>
      <c r="H891" s="5"/>
      <c r="I891" s="11"/>
      <c r="J891" s="12"/>
      <c r="K891" s="7"/>
      <c r="L891" s="7"/>
      <c r="M891" s="7"/>
      <c r="N891" s="7"/>
      <c r="O891" s="7"/>
      <c r="P891" s="7"/>
      <c r="Q891" s="7"/>
      <c r="R891" s="7"/>
      <c r="S891" s="7"/>
      <c r="T891" s="7"/>
      <c r="U891" s="7"/>
      <c r="V891" s="7"/>
      <c r="W891" s="7"/>
      <c r="X891" s="7"/>
      <c r="Y891" s="7"/>
      <c r="Z891" s="7"/>
      <c r="AA891" s="7"/>
      <c r="AB891" s="3"/>
      <c r="AC891" s="3"/>
      <c r="AD891" s="3"/>
      <c r="AE891" s="3"/>
      <c r="AF891" s="3"/>
      <c r="AG891" s="5"/>
      <c r="AH891" s="3"/>
      <c r="AS891" s="5"/>
      <c r="AT891" s="3"/>
      <c r="AV891" s="5"/>
      <c r="AW891" s="5"/>
      <c r="AX891" s="5"/>
      <c r="AY891" s="5"/>
      <c r="AZ891" s="5"/>
      <c r="BA891" s="5"/>
      <c r="BB891" s="5"/>
      <c r="BC891" s="5"/>
      <c r="BD891" s="5"/>
      <c r="BE891" s="5"/>
      <c r="BF891" s="5"/>
      <c r="BG891" s="5"/>
      <c r="BH891" s="5"/>
      <c r="BI891" s="5"/>
      <c r="BJ891" s="5"/>
      <c r="BK891" s="5"/>
      <c r="BL891" s="5"/>
    </row>
    <row r="892" spans="1:64" ht="13">
      <c r="A892" s="62">
        <f t="shared" si="1"/>
        <v>5</v>
      </c>
      <c r="B892" s="63">
        <f t="shared" si="46"/>
        <v>887</v>
      </c>
      <c r="D892" s="3"/>
      <c r="E892" s="3"/>
      <c r="F892" s="3"/>
      <c r="G892" s="5"/>
      <c r="H892" s="5"/>
      <c r="I892" s="11"/>
      <c r="J892" s="12"/>
      <c r="K892" s="7"/>
      <c r="L892" s="7"/>
      <c r="M892" s="7"/>
      <c r="N892" s="7"/>
      <c r="O892" s="7"/>
      <c r="P892" s="7"/>
      <c r="Q892" s="7"/>
      <c r="R892" s="7"/>
      <c r="S892" s="7"/>
      <c r="T892" s="7"/>
      <c r="U892" s="7"/>
      <c r="V892" s="7"/>
      <c r="W892" s="7"/>
      <c r="X892" s="7"/>
      <c r="Y892" s="7"/>
      <c r="Z892" s="7"/>
      <c r="AA892" s="7"/>
      <c r="AB892" s="3"/>
      <c r="AC892" s="3"/>
      <c r="AD892" s="3"/>
      <c r="AE892" s="3"/>
      <c r="AF892" s="3"/>
      <c r="AG892" s="5"/>
      <c r="AH892" s="3"/>
      <c r="AS892" s="5"/>
      <c r="AT892" s="3"/>
      <c r="AV892" s="5"/>
      <c r="AW892" s="5"/>
      <c r="AX892" s="5"/>
      <c r="AY892" s="5"/>
      <c r="AZ892" s="5"/>
      <c r="BA892" s="5"/>
      <c r="BB892" s="5"/>
      <c r="BC892" s="5"/>
      <c r="BD892" s="5"/>
      <c r="BE892" s="5"/>
      <c r="BF892" s="5"/>
      <c r="BG892" s="5"/>
      <c r="BH892" s="5"/>
      <c r="BI892" s="5"/>
      <c r="BJ892" s="5"/>
      <c r="BK892" s="5"/>
      <c r="BL892" s="5"/>
    </row>
    <row r="893" spans="1:64" ht="13">
      <c r="A893" s="62">
        <f t="shared" si="1"/>
        <v>5</v>
      </c>
      <c r="B893" s="63">
        <f t="shared" si="46"/>
        <v>888</v>
      </c>
      <c r="D893" s="3"/>
      <c r="E893" s="3"/>
      <c r="F893" s="3"/>
      <c r="G893" s="5"/>
      <c r="H893" s="5"/>
      <c r="I893" s="11"/>
      <c r="J893" s="12"/>
      <c r="K893" s="7"/>
      <c r="L893" s="7"/>
      <c r="M893" s="7"/>
      <c r="N893" s="7"/>
      <c r="O893" s="7"/>
      <c r="P893" s="7"/>
      <c r="Q893" s="7"/>
      <c r="R893" s="7"/>
      <c r="S893" s="7"/>
      <c r="T893" s="7"/>
      <c r="U893" s="7"/>
      <c r="V893" s="7"/>
      <c r="W893" s="7"/>
      <c r="X893" s="7"/>
      <c r="Y893" s="7"/>
      <c r="Z893" s="7"/>
      <c r="AA893" s="7"/>
      <c r="AB893" s="3"/>
      <c r="AC893" s="3"/>
      <c r="AD893" s="3"/>
      <c r="AE893" s="3"/>
      <c r="AF893" s="3"/>
      <c r="AG893" s="5"/>
      <c r="AH893" s="3"/>
      <c r="AS893" s="5"/>
      <c r="AT893" s="3"/>
      <c r="AV893" s="5"/>
      <c r="AW893" s="5"/>
      <c r="AX893" s="5"/>
      <c r="AY893" s="5"/>
      <c r="AZ893" s="5"/>
      <c r="BA893" s="5"/>
      <c r="BB893" s="5"/>
      <c r="BC893" s="5"/>
      <c r="BD893" s="5"/>
      <c r="BE893" s="5"/>
      <c r="BF893" s="5"/>
      <c r="BG893" s="5"/>
      <c r="BH893" s="5"/>
      <c r="BI893" s="5"/>
      <c r="BJ893" s="5"/>
      <c r="BK893" s="5"/>
      <c r="BL893" s="5"/>
    </row>
    <row r="894" spans="1:64" ht="13">
      <c r="A894" s="62">
        <f t="shared" si="1"/>
        <v>5</v>
      </c>
      <c r="B894" s="63">
        <f t="shared" si="46"/>
        <v>889</v>
      </c>
      <c r="D894" s="3"/>
      <c r="E894" s="3"/>
      <c r="F894" s="3"/>
      <c r="G894" s="5"/>
      <c r="H894" s="5"/>
      <c r="I894" s="11"/>
      <c r="J894" s="12"/>
      <c r="K894" s="7"/>
      <c r="L894" s="7"/>
      <c r="M894" s="7"/>
      <c r="N894" s="7"/>
      <c r="O894" s="7"/>
      <c r="P894" s="7"/>
      <c r="Q894" s="7"/>
      <c r="R894" s="7"/>
      <c r="S894" s="7"/>
      <c r="T894" s="7"/>
      <c r="U894" s="7"/>
      <c r="V894" s="7"/>
      <c r="W894" s="7"/>
      <c r="X894" s="7"/>
      <c r="Y894" s="7"/>
      <c r="Z894" s="7"/>
      <c r="AA894" s="7"/>
      <c r="AB894" s="3"/>
      <c r="AC894" s="3"/>
      <c r="AD894" s="3"/>
      <c r="AE894" s="3"/>
      <c r="AF894" s="3"/>
      <c r="AG894" s="5"/>
      <c r="AH894" s="3"/>
      <c r="AS894" s="5"/>
      <c r="AT894" s="3"/>
      <c r="AV894" s="5"/>
      <c r="AW894" s="5"/>
      <c r="AX894" s="5"/>
      <c r="AY894" s="5"/>
      <c r="AZ894" s="5"/>
      <c r="BA894" s="5"/>
      <c r="BB894" s="5"/>
      <c r="BC894" s="5"/>
      <c r="BD894" s="5"/>
      <c r="BE894" s="5"/>
      <c r="BF894" s="5"/>
      <c r="BG894" s="5"/>
      <c r="BH894" s="5"/>
      <c r="BI894" s="5"/>
      <c r="BJ894" s="5"/>
      <c r="BK894" s="5"/>
      <c r="BL894" s="5"/>
    </row>
    <row r="895" spans="1:64" ht="13">
      <c r="A895" s="62">
        <f t="shared" si="1"/>
        <v>5</v>
      </c>
      <c r="B895" s="63">
        <f t="shared" si="46"/>
        <v>890</v>
      </c>
      <c r="D895" s="3"/>
      <c r="E895" s="3"/>
      <c r="F895" s="3"/>
      <c r="G895" s="5"/>
      <c r="H895" s="5"/>
      <c r="I895" s="11"/>
      <c r="J895" s="12"/>
      <c r="K895" s="7"/>
      <c r="L895" s="7"/>
      <c r="M895" s="7"/>
      <c r="N895" s="7"/>
      <c r="O895" s="7"/>
      <c r="P895" s="7"/>
      <c r="Q895" s="7"/>
      <c r="R895" s="7"/>
      <c r="S895" s="7"/>
      <c r="T895" s="7"/>
      <c r="U895" s="7"/>
      <c r="V895" s="7"/>
      <c r="W895" s="7"/>
      <c r="X895" s="7"/>
      <c r="Y895" s="7"/>
      <c r="Z895" s="7"/>
      <c r="AA895" s="7"/>
      <c r="AB895" s="3"/>
      <c r="AC895" s="3"/>
      <c r="AD895" s="3"/>
      <c r="AE895" s="3"/>
      <c r="AF895" s="3"/>
      <c r="AG895" s="5"/>
      <c r="AH895" s="3"/>
      <c r="AS895" s="5"/>
      <c r="AT895" s="3"/>
      <c r="AV895" s="5"/>
      <c r="AW895" s="5"/>
      <c r="AX895" s="5"/>
      <c r="AY895" s="5"/>
      <c r="AZ895" s="5"/>
      <c r="BA895" s="5"/>
      <c r="BB895" s="5"/>
      <c r="BC895" s="5"/>
      <c r="BD895" s="5"/>
      <c r="BE895" s="5"/>
      <c r="BF895" s="5"/>
      <c r="BG895" s="5"/>
      <c r="BH895" s="5"/>
      <c r="BI895" s="5"/>
      <c r="BJ895" s="5"/>
      <c r="BK895" s="5"/>
      <c r="BL895" s="5"/>
    </row>
    <row r="896" spans="1:64" ht="13">
      <c r="A896" s="62">
        <f t="shared" si="1"/>
        <v>5</v>
      </c>
      <c r="B896" s="63">
        <f t="shared" si="46"/>
        <v>891</v>
      </c>
      <c r="D896" s="3"/>
      <c r="E896" s="3"/>
      <c r="F896" s="3"/>
      <c r="G896" s="5"/>
      <c r="H896" s="5"/>
      <c r="I896" s="11"/>
      <c r="J896" s="12"/>
      <c r="K896" s="7"/>
      <c r="L896" s="7"/>
      <c r="M896" s="7"/>
      <c r="N896" s="7"/>
      <c r="O896" s="7"/>
      <c r="P896" s="7"/>
      <c r="Q896" s="7"/>
      <c r="R896" s="7"/>
      <c r="S896" s="7"/>
      <c r="T896" s="7"/>
      <c r="U896" s="7"/>
      <c r="V896" s="7"/>
      <c r="W896" s="7"/>
      <c r="X896" s="7"/>
      <c r="Y896" s="7"/>
      <c r="Z896" s="7"/>
      <c r="AA896" s="7"/>
      <c r="AB896" s="3"/>
      <c r="AC896" s="3"/>
      <c r="AD896" s="3"/>
      <c r="AE896" s="3"/>
      <c r="AF896" s="3"/>
      <c r="AG896" s="5"/>
      <c r="AH896" s="3"/>
      <c r="AS896" s="5"/>
      <c r="AT896" s="3"/>
      <c r="AV896" s="5"/>
      <c r="AW896" s="5"/>
      <c r="AX896" s="5"/>
      <c r="AY896" s="5"/>
      <c r="AZ896" s="5"/>
      <c r="BA896" s="5"/>
      <c r="BB896" s="5"/>
      <c r="BC896" s="5"/>
      <c r="BD896" s="5"/>
      <c r="BE896" s="5"/>
      <c r="BF896" s="5"/>
      <c r="BG896" s="5"/>
      <c r="BH896" s="5"/>
      <c r="BI896" s="5"/>
      <c r="BJ896" s="5"/>
      <c r="BK896" s="5"/>
      <c r="BL896" s="5"/>
    </row>
    <row r="897" spans="1:64" ht="13">
      <c r="A897" s="62">
        <f t="shared" si="1"/>
        <v>5</v>
      </c>
      <c r="B897" s="63">
        <f t="shared" si="46"/>
        <v>892</v>
      </c>
      <c r="D897" s="3"/>
      <c r="E897" s="3"/>
      <c r="F897" s="3"/>
      <c r="G897" s="5"/>
      <c r="H897" s="5"/>
      <c r="I897" s="11"/>
      <c r="J897" s="12"/>
      <c r="K897" s="7"/>
      <c r="L897" s="7"/>
      <c r="M897" s="7"/>
      <c r="N897" s="7"/>
      <c r="O897" s="7"/>
      <c r="P897" s="7"/>
      <c r="Q897" s="7"/>
      <c r="R897" s="7"/>
      <c r="S897" s="7"/>
      <c r="T897" s="7"/>
      <c r="U897" s="7"/>
      <c r="V897" s="7"/>
      <c r="W897" s="7"/>
      <c r="X897" s="7"/>
      <c r="Y897" s="7"/>
      <c r="Z897" s="7"/>
      <c r="AA897" s="7"/>
      <c r="AB897" s="3"/>
      <c r="AC897" s="3"/>
      <c r="AD897" s="3"/>
      <c r="AE897" s="3"/>
      <c r="AF897" s="3"/>
      <c r="AG897" s="5"/>
      <c r="AH897" s="3"/>
      <c r="AS897" s="5"/>
      <c r="AT897" s="3"/>
      <c r="AV897" s="5"/>
      <c r="AW897" s="5"/>
      <c r="AX897" s="5"/>
      <c r="AY897" s="5"/>
      <c r="AZ897" s="5"/>
      <c r="BA897" s="5"/>
      <c r="BB897" s="5"/>
      <c r="BC897" s="5"/>
      <c r="BD897" s="5"/>
      <c r="BE897" s="5"/>
      <c r="BF897" s="5"/>
      <c r="BG897" s="5"/>
      <c r="BH897" s="5"/>
      <c r="BI897" s="5"/>
      <c r="BJ897" s="5"/>
      <c r="BK897" s="5"/>
      <c r="BL897" s="5"/>
    </row>
    <row r="898" spans="1:64" ht="13">
      <c r="A898" s="62">
        <f t="shared" si="1"/>
        <v>5</v>
      </c>
      <c r="B898" s="63">
        <f t="shared" si="46"/>
        <v>893</v>
      </c>
      <c r="D898" s="3"/>
      <c r="E898" s="3"/>
      <c r="F898" s="3"/>
      <c r="G898" s="5"/>
      <c r="H898" s="5"/>
      <c r="I898" s="11"/>
      <c r="J898" s="12"/>
      <c r="K898" s="7"/>
      <c r="L898" s="7"/>
      <c r="M898" s="7"/>
      <c r="N898" s="7"/>
      <c r="O898" s="7"/>
      <c r="P898" s="7"/>
      <c r="Q898" s="7"/>
      <c r="R898" s="7"/>
      <c r="S898" s="7"/>
      <c r="T898" s="7"/>
      <c r="U898" s="7"/>
      <c r="V898" s="7"/>
      <c r="W898" s="7"/>
      <c r="X898" s="7"/>
      <c r="Y898" s="7"/>
      <c r="Z898" s="7"/>
      <c r="AA898" s="7"/>
      <c r="AB898" s="3"/>
      <c r="AC898" s="3"/>
      <c r="AD898" s="3"/>
      <c r="AE898" s="3"/>
      <c r="AF898" s="3"/>
      <c r="AG898" s="5"/>
      <c r="AH898" s="3"/>
      <c r="AS898" s="5"/>
      <c r="AT898" s="3"/>
      <c r="AV898" s="5"/>
      <c r="AW898" s="5"/>
      <c r="AX898" s="5"/>
      <c r="AY898" s="5"/>
      <c r="AZ898" s="5"/>
      <c r="BA898" s="5"/>
      <c r="BB898" s="5"/>
      <c r="BC898" s="5"/>
      <c r="BD898" s="5"/>
      <c r="BE898" s="5"/>
      <c r="BF898" s="5"/>
      <c r="BG898" s="5"/>
      <c r="BH898" s="5"/>
      <c r="BI898" s="5"/>
      <c r="BJ898" s="5"/>
      <c r="BK898" s="5"/>
      <c r="BL898" s="5"/>
    </row>
    <row r="899" spans="1:64" ht="13">
      <c r="A899" s="62">
        <f t="shared" si="1"/>
        <v>5</v>
      </c>
      <c r="B899" s="63">
        <f t="shared" si="46"/>
        <v>894</v>
      </c>
      <c r="D899" s="3"/>
      <c r="E899" s="3"/>
      <c r="F899" s="3"/>
      <c r="G899" s="5"/>
      <c r="H899" s="5"/>
      <c r="I899" s="11"/>
      <c r="J899" s="12"/>
      <c r="K899" s="7"/>
      <c r="L899" s="7"/>
      <c r="M899" s="7"/>
      <c r="N899" s="7"/>
      <c r="O899" s="7"/>
      <c r="P899" s="7"/>
      <c r="Q899" s="7"/>
      <c r="R899" s="7"/>
      <c r="S899" s="7"/>
      <c r="T899" s="7"/>
      <c r="U899" s="7"/>
      <c r="V899" s="7"/>
      <c r="W899" s="7"/>
      <c r="X899" s="7"/>
      <c r="Y899" s="7"/>
      <c r="Z899" s="7"/>
      <c r="AA899" s="7"/>
      <c r="AB899" s="3"/>
      <c r="AC899" s="3"/>
      <c r="AD899" s="3"/>
      <c r="AE899" s="3"/>
      <c r="AF899" s="3"/>
      <c r="AG899" s="5"/>
      <c r="AH899" s="3"/>
      <c r="AS899" s="5"/>
      <c r="AT899" s="3"/>
      <c r="AV899" s="5"/>
      <c r="AW899" s="5"/>
      <c r="AX899" s="5"/>
      <c r="AY899" s="5"/>
      <c r="AZ899" s="5"/>
      <c r="BA899" s="5"/>
      <c r="BB899" s="5"/>
      <c r="BC899" s="5"/>
      <c r="BD899" s="5"/>
      <c r="BE899" s="5"/>
      <c r="BF899" s="5"/>
      <c r="BG899" s="5"/>
      <c r="BH899" s="5"/>
      <c r="BI899" s="5"/>
      <c r="BJ899" s="5"/>
      <c r="BK899" s="5"/>
      <c r="BL899" s="5"/>
    </row>
    <row r="900" spans="1:64" ht="13">
      <c r="A900" s="62">
        <f t="shared" si="1"/>
        <v>5</v>
      </c>
      <c r="B900" s="63">
        <f t="shared" si="46"/>
        <v>895</v>
      </c>
      <c r="D900" s="3"/>
      <c r="E900" s="3"/>
      <c r="F900" s="3"/>
      <c r="G900" s="5"/>
      <c r="H900" s="5"/>
      <c r="I900" s="11"/>
      <c r="J900" s="12"/>
      <c r="K900" s="7"/>
      <c r="L900" s="7"/>
      <c r="M900" s="7"/>
      <c r="N900" s="7"/>
      <c r="O900" s="7"/>
      <c r="P900" s="7"/>
      <c r="Q900" s="7"/>
      <c r="R900" s="7"/>
      <c r="S900" s="7"/>
      <c r="T900" s="7"/>
      <c r="U900" s="7"/>
      <c r="V900" s="7"/>
      <c r="W900" s="7"/>
      <c r="X900" s="7"/>
      <c r="Y900" s="7"/>
      <c r="Z900" s="7"/>
      <c r="AA900" s="7"/>
      <c r="AB900" s="3"/>
      <c r="AC900" s="3"/>
      <c r="AD900" s="3"/>
      <c r="AE900" s="3"/>
      <c r="AF900" s="3"/>
      <c r="AG900" s="5"/>
      <c r="AH900" s="3"/>
      <c r="AS900" s="5"/>
      <c r="AT900" s="3"/>
      <c r="AV900" s="5"/>
      <c r="AW900" s="5"/>
      <c r="AX900" s="5"/>
      <c r="AY900" s="5"/>
      <c r="AZ900" s="5"/>
      <c r="BA900" s="5"/>
      <c r="BB900" s="5"/>
      <c r="BC900" s="5"/>
      <c r="BD900" s="5"/>
      <c r="BE900" s="5"/>
      <c r="BF900" s="5"/>
      <c r="BG900" s="5"/>
      <c r="BH900" s="5"/>
      <c r="BI900" s="5"/>
      <c r="BJ900" s="5"/>
      <c r="BK900" s="5"/>
      <c r="BL900" s="5"/>
    </row>
    <row r="901" spans="1:64" ht="13">
      <c r="A901" s="62">
        <f t="shared" si="1"/>
        <v>5</v>
      </c>
      <c r="B901" s="63">
        <f t="shared" si="46"/>
        <v>896</v>
      </c>
      <c r="D901" s="3"/>
      <c r="E901" s="3"/>
      <c r="F901" s="3"/>
      <c r="G901" s="5"/>
      <c r="H901" s="5"/>
      <c r="I901" s="11"/>
      <c r="J901" s="12"/>
      <c r="K901" s="7"/>
      <c r="L901" s="7"/>
      <c r="M901" s="7"/>
      <c r="N901" s="7"/>
      <c r="O901" s="7"/>
      <c r="P901" s="7"/>
      <c r="Q901" s="7"/>
      <c r="R901" s="7"/>
      <c r="S901" s="7"/>
      <c r="T901" s="7"/>
      <c r="U901" s="7"/>
      <c r="V901" s="7"/>
      <c r="W901" s="7"/>
      <c r="X901" s="7"/>
      <c r="Y901" s="7"/>
      <c r="Z901" s="7"/>
      <c r="AA901" s="7"/>
      <c r="AB901" s="3"/>
      <c r="AC901" s="3"/>
      <c r="AD901" s="3"/>
      <c r="AE901" s="3"/>
      <c r="AF901" s="3"/>
      <c r="AG901" s="5"/>
      <c r="AH901" s="3"/>
      <c r="AS901" s="5"/>
      <c r="AT901" s="3"/>
      <c r="AV901" s="5"/>
      <c r="AW901" s="5"/>
      <c r="AX901" s="5"/>
      <c r="AY901" s="5"/>
      <c r="AZ901" s="5"/>
      <c r="BA901" s="5"/>
      <c r="BB901" s="5"/>
      <c r="BC901" s="5"/>
      <c r="BD901" s="5"/>
      <c r="BE901" s="5"/>
      <c r="BF901" s="5"/>
      <c r="BG901" s="5"/>
      <c r="BH901" s="5"/>
      <c r="BI901" s="5"/>
      <c r="BJ901" s="5"/>
      <c r="BK901" s="5"/>
      <c r="BL901" s="5"/>
    </row>
    <row r="902" spans="1:64" ht="13">
      <c r="A902" s="62">
        <f t="shared" si="1"/>
        <v>5</v>
      </c>
      <c r="B902" s="63">
        <f t="shared" si="46"/>
        <v>897</v>
      </c>
      <c r="D902" s="3"/>
      <c r="E902" s="3"/>
      <c r="F902" s="3"/>
      <c r="G902" s="5"/>
      <c r="H902" s="5"/>
      <c r="I902" s="11"/>
      <c r="J902" s="12"/>
      <c r="K902" s="7"/>
      <c r="L902" s="7"/>
      <c r="M902" s="7"/>
      <c r="N902" s="7"/>
      <c r="O902" s="7"/>
      <c r="P902" s="7"/>
      <c r="Q902" s="7"/>
      <c r="R902" s="7"/>
      <c r="S902" s="7"/>
      <c r="T902" s="7"/>
      <c r="U902" s="7"/>
      <c r="V902" s="7"/>
      <c r="W902" s="7"/>
      <c r="X902" s="7"/>
      <c r="Y902" s="7"/>
      <c r="Z902" s="7"/>
      <c r="AA902" s="7"/>
      <c r="AB902" s="3"/>
      <c r="AC902" s="3"/>
      <c r="AD902" s="3"/>
      <c r="AE902" s="3"/>
      <c r="AF902" s="3"/>
      <c r="AG902" s="5"/>
      <c r="AH902" s="3"/>
      <c r="AS902" s="5"/>
      <c r="AT902" s="3"/>
      <c r="AV902" s="5"/>
      <c r="AW902" s="5"/>
      <c r="AX902" s="5"/>
      <c r="AY902" s="5"/>
      <c r="AZ902" s="5"/>
      <c r="BA902" s="5"/>
      <c r="BB902" s="5"/>
      <c r="BC902" s="5"/>
      <c r="BD902" s="5"/>
      <c r="BE902" s="5"/>
      <c r="BF902" s="5"/>
      <c r="BG902" s="5"/>
      <c r="BH902" s="5"/>
      <c r="BI902" s="5"/>
      <c r="BJ902" s="5"/>
      <c r="BK902" s="5"/>
      <c r="BL902" s="5"/>
    </row>
    <row r="903" spans="1:64" ht="13">
      <c r="A903" s="62">
        <f t="shared" si="1"/>
        <v>5</v>
      </c>
      <c r="B903" s="63">
        <f t="shared" si="46"/>
        <v>898</v>
      </c>
      <c r="D903" s="3"/>
      <c r="E903" s="3"/>
      <c r="F903" s="3"/>
      <c r="G903" s="5"/>
      <c r="H903" s="5"/>
      <c r="I903" s="11"/>
      <c r="J903" s="12"/>
      <c r="K903" s="7"/>
      <c r="L903" s="7"/>
      <c r="M903" s="7"/>
      <c r="N903" s="7"/>
      <c r="O903" s="7"/>
      <c r="P903" s="7"/>
      <c r="Q903" s="7"/>
      <c r="R903" s="7"/>
      <c r="S903" s="7"/>
      <c r="T903" s="7"/>
      <c r="U903" s="7"/>
      <c r="V903" s="7"/>
      <c r="W903" s="7"/>
      <c r="X903" s="7"/>
      <c r="Y903" s="7"/>
      <c r="Z903" s="7"/>
      <c r="AA903" s="7"/>
      <c r="AB903" s="3"/>
      <c r="AC903" s="3"/>
      <c r="AD903" s="3"/>
      <c r="AE903" s="3"/>
      <c r="AF903" s="3"/>
      <c r="AG903" s="5"/>
      <c r="AH903" s="3"/>
      <c r="AS903" s="5"/>
      <c r="AT903" s="3"/>
      <c r="AV903" s="5"/>
      <c r="AW903" s="5"/>
      <c r="AX903" s="5"/>
      <c r="AY903" s="5"/>
      <c r="AZ903" s="5"/>
      <c r="BA903" s="5"/>
      <c r="BB903" s="5"/>
      <c r="BC903" s="5"/>
      <c r="BD903" s="5"/>
      <c r="BE903" s="5"/>
      <c r="BF903" s="5"/>
      <c r="BG903" s="5"/>
      <c r="BH903" s="5"/>
      <c r="BI903" s="5"/>
      <c r="BJ903" s="5"/>
      <c r="BK903" s="5"/>
      <c r="BL903" s="5"/>
    </row>
    <row r="904" spans="1:64" ht="13">
      <c r="A904" s="62">
        <f t="shared" si="1"/>
        <v>5</v>
      </c>
      <c r="B904" s="63">
        <f t="shared" si="46"/>
        <v>899</v>
      </c>
      <c r="D904" s="3"/>
      <c r="E904" s="3"/>
      <c r="F904" s="3"/>
      <c r="G904" s="5"/>
      <c r="H904" s="5"/>
      <c r="I904" s="11"/>
      <c r="J904" s="12"/>
      <c r="K904" s="7"/>
      <c r="L904" s="7"/>
      <c r="M904" s="7"/>
      <c r="N904" s="7"/>
      <c r="O904" s="7"/>
      <c r="P904" s="7"/>
      <c r="Q904" s="7"/>
      <c r="R904" s="7"/>
      <c r="S904" s="7"/>
      <c r="T904" s="7"/>
      <c r="U904" s="7"/>
      <c r="V904" s="7"/>
      <c r="W904" s="7"/>
      <c r="X904" s="7"/>
      <c r="Y904" s="7"/>
      <c r="Z904" s="7"/>
      <c r="AA904" s="7"/>
      <c r="AB904" s="3"/>
      <c r="AC904" s="3"/>
      <c r="AD904" s="3"/>
      <c r="AE904" s="3"/>
      <c r="AF904" s="3"/>
      <c r="AG904" s="5"/>
      <c r="AH904" s="3"/>
      <c r="AS904" s="5"/>
      <c r="AT904" s="3"/>
      <c r="AV904" s="5"/>
      <c r="AW904" s="5"/>
      <c r="AX904" s="5"/>
      <c r="AY904" s="5"/>
      <c r="AZ904" s="5"/>
      <c r="BA904" s="5"/>
      <c r="BB904" s="5"/>
      <c r="BC904" s="5"/>
      <c r="BD904" s="5"/>
      <c r="BE904" s="5"/>
      <c r="BF904" s="5"/>
      <c r="BG904" s="5"/>
      <c r="BH904" s="5"/>
      <c r="BI904" s="5"/>
      <c r="BJ904" s="5"/>
      <c r="BK904" s="5"/>
      <c r="BL904" s="5"/>
    </row>
    <row r="905" spans="1:64" ht="13">
      <c r="A905" s="62">
        <f t="shared" si="1"/>
        <v>5</v>
      </c>
      <c r="B905" s="63">
        <f t="shared" si="46"/>
        <v>900</v>
      </c>
      <c r="D905" s="3"/>
      <c r="E905" s="3"/>
      <c r="F905" s="3"/>
      <c r="G905" s="5"/>
      <c r="H905" s="5"/>
      <c r="I905" s="11"/>
      <c r="J905" s="12"/>
      <c r="K905" s="7"/>
      <c r="L905" s="7"/>
      <c r="M905" s="7"/>
      <c r="N905" s="7"/>
      <c r="O905" s="7"/>
      <c r="P905" s="7"/>
      <c r="Q905" s="7"/>
      <c r="R905" s="7"/>
      <c r="S905" s="7"/>
      <c r="T905" s="7"/>
      <c r="U905" s="7"/>
      <c r="V905" s="7"/>
      <c r="W905" s="7"/>
      <c r="X905" s="7"/>
      <c r="Y905" s="7"/>
      <c r="Z905" s="7"/>
      <c r="AA905" s="7"/>
      <c r="AB905" s="3"/>
      <c r="AC905" s="3"/>
      <c r="AD905" s="3"/>
      <c r="AE905" s="3"/>
      <c r="AF905" s="3"/>
      <c r="AG905" s="5"/>
      <c r="AH905" s="3"/>
      <c r="AS905" s="5"/>
      <c r="AT905" s="3"/>
      <c r="AV905" s="5"/>
      <c r="AW905" s="5"/>
      <c r="AX905" s="5"/>
      <c r="AY905" s="5"/>
      <c r="AZ905" s="5"/>
      <c r="BA905" s="5"/>
      <c r="BB905" s="5"/>
      <c r="BC905" s="5"/>
      <c r="BD905" s="5"/>
      <c r="BE905" s="5"/>
      <c r="BF905" s="5"/>
      <c r="BG905" s="5"/>
      <c r="BH905" s="5"/>
      <c r="BI905" s="5"/>
      <c r="BJ905" s="5"/>
      <c r="BK905" s="5"/>
      <c r="BL905" s="5"/>
    </row>
    <row r="906" spans="1:64" ht="13">
      <c r="A906" s="62">
        <f t="shared" si="1"/>
        <v>5</v>
      </c>
      <c r="B906" s="63">
        <f t="shared" si="46"/>
        <v>901</v>
      </c>
      <c r="D906" s="3"/>
      <c r="E906" s="3"/>
      <c r="F906" s="3"/>
      <c r="G906" s="5"/>
      <c r="H906" s="5"/>
      <c r="I906" s="11"/>
      <c r="J906" s="12"/>
      <c r="K906" s="7"/>
      <c r="L906" s="7"/>
      <c r="M906" s="7"/>
      <c r="N906" s="7"/>
      <c r="O906" s="7"/>
      <c r="P906" s="7"/>
      <c r="Q906" s="7"/>
      <c r="R906" s="7"/>
      <c r="S906" s="7"/>
      <c r="T906" s="7"/>
      <c r="U906" s="7"/>
      <c r="V906" s="7"/>
      <c r="W906" s="7"/>
      <c r="X906" s="7"/>
      <c r="Y906" s="7"/>
      <c r="Z906" s="7"/>
      <c r="AA906" s="7"/>
      <c r="AB906" s="3"/>
      <c r="AC906" s="3"/>
      <c r="AD906" s="3"/>
      <c r="AE906" s="3"/>
      <c r="AF906" s="3"/>
      <c r="AG906" s="5"/>
      <c r="AH906" s="3"/>
      <c r="AS906" s="5"/>
      <c r="AT906" s="3"/>
      <c r="AV906" s="5"/>
      <c r="AW906" s="5"/>
      <c r="AX906" s="5"/>
      <c r="AY906" s="5"/>
      <c r="AZ906" s="5"/>
      <c r="BA906" s="5"/>
      <c r="BB906" s="5"/>
      <c r="BC906" s="5"/>
      <c r="BD906" s="5"/>
      <c r="BE906" s="5"/>
      <c r="BF906" s="5"/>
      <c r="BG906" s="5"/>
      <c r="BH906" s="5"/>
      <c r="BI906" s="5"/>
      <c r="BJ906" s="5"/>
      <c r="BK906" s="5"/>
      <c r="BL906" s="5"/>
    </row>
    <row r="907" spans="1:64" ht="13">
      <c r="A907" s="62">
        <f t="shared" si="1"/>
        <v>5</v>
      </c>
      <c r="B907" s="63">
        <f t="shared" si="46"/>
        <v>902</v>
      </c>
      <c r="D907" s="3"/>
      <c r="E907" s="3"/>
      <c r="F907" s="3"/>
      <c r="G907" s="5"/>
      <c r="H907" s="5"/>
      <c r="I907" s="11"/>
      <c r="J907" s="12"/>
      <c r="K907" s="7"/>
      <c r="L907" s="7"/>
      <c r="M907" s="7"/>
      <c r="N907" s="7"/>
      <c r="O907" s="7"/>
      <c r="P907" s="7"/>
      <c r="Q907" s="7"/>
      <c r="R907" s="7"/>
      <c r="S907" s="7"/>
      <c r="T907" s="7"/>
      <c r="U907" s="7"/>
      <c r="V907" s="7"/>
      <c r="W907" s="7"/>
      <c r="X907" s="7"/>
      <c r="Y907" s="7"/>
      <c r="Z907" s="7"/>
      <c r="AA907" s="7"/>
      <c r="AB907" s="3"/>
      <c r="AC907" s="3"/>
      <c r="AD907" s="3"/>
      <c r="AE907" s="3"/>
      <c r="AF907" s="3"/>
      <c r="AG907" s="5"/>
      <c r="AH907" s="3"/>
      <c r="AS907" s="5"/>
      <c r="AT907" s="3"/>
      <c r="AV907" s="5"/>
      <c r="AW907" s="5"/>
      <c r="AX907" s="5"/>
      <c r="AY907" s="5"/>
      <c r="AZ907" s="5"/>
      <c r="BA907" s="5"/>
      <c r="BB907" s="5"/>
      <c r="BC907" s="5"/>
      <c r="BD907" s="5"/>
      <c r="BE907" s="5"/>
      <c r="BF907" s="5"/>
      <c r="BG907" s="5"/>
      <c r="BH907" s="5"/>
      <c r="BI907" s="5"/>
      <c r="BJ907" s="5"/>
      <c r="BK907" s="5"/>
      <c r="BL907" s="5"/>
    </row>
    <row r="908" spans="1:64" ht="13">
      <c r="A908" s="62">
        <f t="shared" si="1"/>
        <v>5</v>
      </c>
      <c r="B908" s="63">
        <f t="shared" si="46"/>
        <v>903</v>
      </c>
      <c r="D908" s="3"/>
      <c r="E908" s="3"/>
      <c r="F908" s="3"/>
      <c r="G908" s="5"/>
      <c r="H908" s="5"/>
      <c r="I908" s="11"/>
      <c r="J908" s="12"/>
      <c r="K908" s="7"/>
      <c r="L908" s="7"/>
      <c r="M908" s="7"/>
      <c r="N908" s="7"/>
      <c r="O908" s="7"/>
      <c r="P908" s="7"/>
      <c r="Q908" s="7"/>
      <c r="R908" s="7"/>
      <c r="S908" s="7"/>
      <c r="T908" s="7"/>
      <c r="U908" s="7"/>
      <c r="V908" s="7"/>
      <c r="W908" s="7"/>
      <c r="X908" s="7"/>
      <c r="Y908" s="7"/>
      <c r="Z908" s="7"/>
      <c r="AA908" s="7"/>
      <c r="AB908" s="3"/>
      <c r="AC908" s="3"/>
      <c r="AD908" s="3"/>
      <c r="AE908" s="3"/>
      <c r="AF908" s="3"/>
      <c r="AG908" s="5"/>
      <c r="AH908" s="3"/>
      <c r="AS908" s="5"/>
      <c r="AT908" s="3"/>
      <c r="AV908" s="5"/>
      <c r="AW908" s="5"/>
      <c r="AX908" s="5"/>
      <c r="AY908" s="5"/>
      <c r="AZ908" s="5"/>
      <c r="BA908" s="5"/>
      <c r="BB908" s="5"/>
      <c r="BC908" s="5"/>
      <c r="BD908" s="5"/>
      <c r="BE908" s="5"/>
      <c r="BF908" s="5"/>
      <c r="BG908" s="5"/>
      <c r="BH908" s="5"/>
      <c r="BI908" s="5"/>
      <c r="BJ908" s="5"/>
      <c r="BK908" s="5"/>
      <c r="BL908" s="5"/>
    </row>
    <row r="909" spans="1:64" ht="13">
      <c r="A909" s="62">
        <f t="shared" si="1"/>
        <v>5</v>
      </c>
      <c r="B909" s="63">
        <f t="shared" si="46"/>
        <v>904</v>
      </c>
      <c r="D909" s="3"/>
      <c r="E909" s="3"/>
      <c r="F909" s="3"/>
      <c r="G909" s="5"/>
      <c r="H909" s="5"/>
      <c r="I909" s="11"/>
      <c r="J909" s="12"/>
      <c r="K909" s="7"/>
      <c r="L909" s="7"/>
      <c r="M909" s="7"/>
      <c r="N909" s="7"/>
      <c r="O909" s="7"/>
      <c r="P909" s="7"/>
      <c r="Q909" s="7"/>
      <c r="R909" s="7"/>
      <c r="S909" s="7"/>
      <c r="T909" s="7"/>
      <c r="U909" s="7"/>
      <c r="V909" s="7"/>
      <c r="W909" s="7"/>
      <c r="X909" s="7"/>
      <c r="Y909" s="7"/>
      <c r="Z909" s="7"/>
      <c r="AA909" s="7"/>
      <c r="AB909" s="3"/>
      <c r="AC909" s="3"/>
      <c r="AD909" s="3"/>
      <c r="AE909" s="3"/>
      <c r="AF909" s="3"/>
      <c r="AG909" s="5"/>
      <c r="AH909" s="3"/>
      <c r="AS909" s="5"/>
      <c r="AT909" s="3"/>
      <c r="AV909" s="5"/>
      <c r="AW909" s="5"/>
      <c r="AX909" s="5"/>
      <c r="AY909" s="5"/>
      <c r="AZ909" s="5"/>
      <c r="BA909" s="5"/>
      <c r="BB909" s="5"/>
      <c r="BC909" s="5"/>
      <c r="BD909" s="5"/>
      <c r="BE909" s="5"/>
      <c r="BF909" s="5"/>
      <c r="BG909" s="5"/>
      <c r="BH909" s="5"/>
      <c r="BI909" s="5"/>
      <c r="BJ909" s="5"/>
      <c r="BK909" s="5"/>
      <c r="BL909" s="5"/>
    </row>
    <row r="910" spans="1:64" ht="13">
      <c r="A910" s="62">
        <f t="shared" si="1"/>
        <v>5</v>
      </c>
      <c r="B910" s="63">
        <f t="shared" si="46"/>
        <v>905</v>
      </c>
      <c r="D910" s="3"/>
      <c r="E910" s="3"/>
      <c r="F910" s="3"/>
      <c r="G910" s="5"/>
      <c r="H910" s="5"/>
      <c r="I910" s="11"/>
      <c r="J910" s="12"/>
      <c r="K910" s="7"/>
      <c r="L910" s="7"/>
      <c r="M910" s="7"/>
      <c r="N910" s="7"/>
      <c r="O910" s="7"/>
      <c r="P910" s="7"/>
      <c r="Q910" s="7"/>
      <c r="R910" s="7"/>
      <c r="S910" s="7"/>
      <c r="T910" s="7"/>
      <c r="U910" s="7"/>
      <c r="V910" s="7"/>
      <c r="W910" s="7"/>
      <c r="X910" s="7"/>
      <c r="Y910" s="7"/>
      <c r="Z910" s="7"/>
      <c r="AA910" s="7"/>
      <c r="AB910" s="3"/>
      <c r="AC910" s="3"/>
      <c r="AD910" s="3"/>
      <c r="AE910" s="3"/>
      <c r="AF910" s="3"/>
      <c r="AG910" s="5"/>
      <c r="AH910" s="3"/>
      <c r="AS910" s="5"/>
      <c r="AT910" s="3"/>
      <c r="AV910" s="5"/>
      <c r="AW910" s="5"/>
      <c r="AX910" s="5"/>
      <c r="AY910" s="5"/>
      <c r="AZ910" s="5"/>
      <c r="BA910" s="5"/>
      <c r="BB910" s="5"/>
      <c r="BC910" s="5"/>
      <c r="BD910" s="5"/>
      <c r="BE910" s="5"/>
      <c r="BF910" s="5"/>
      <c r="BG910" s="5"/>
      <c r="BH910" s="5"/>
      <c r="BI910" s="5"/>
      <c r="BJ910" s="5"/>
      <c r="BK910" s="5"/>
      <c r="BL910" s="5"/>
    </row>
    <row r="911" spans="1:64" ht="13">
      <c r="A911" s="62">
        <f t="shared" si="1"/>
        <v>5</v>
      </c>
      <c r="B911" s="63">
        <f t="shared" si="46"/>
        <v>906</v>
      </c>
      <c r="D911" s="3"/>
      <c r="E911" s="3"/>
      <c r="F911" s="3"/>
      <c r="G911" s="5"/>
      <c r="H911" s="5"/>
      <c r="I911" s="11"/>
      <c r="J911" s="12"/>
      <c r="K911" s="7"/>
      <c r="L911" s="7"/>
      <c r="M911" s="7"/>
      <c r="N911" s="7"/>
      <c r="O911" s="7"/>
      <c r="P911" s="7"/>
      <c r="Q911" s="7"/>
      <c r="R911" s="7"/>
      <c r="S911" s="7"/>
      <c r="T911" s="7"/>
      <c r="U911" s="7"/>
      <c r="V911" s="7"/>
      <c r="W911" s="7"/>
      <c r="X911" s="7"/>
      <c r="Y911" s="7"/>
      <c r="Z911" s="7"/>
      <c r="AA911" s="7"/>
      <c r="AB911" s="3"/>
      <c r="AC911" s="3"/>
      <c r="AD911" s="3"/>
      <c r="AE911" s="3"/>
      <c r="AF911" s="3"/>
      <c r="AG911" s="5"/>
      <c r="AH911" s="3"/>
      <c r="AS911" s="5"/>
      <c r="AT911" s="3"/>
      <c r="AV911" s="5"/>
      <c r="AW911" s="5"/>
      <c r="AX911" s="5"/>
      <c r="AY911" s="5"/>
      <c r="AZ911" s="5"/>
      <c r="BA911" s="5"/>
      <c r="BB911" s="5"/>
      <c r="BC911" s="5"/>
      <c r="BD911" s="5"/>
      <c r="BE911" s="5"/>
      <c r="BF911" s="5"/>
      <c r="BG911" s="5"/>
      <c r="BH911" s="5"/>
      <c r="BI911" s="5"/>
      <c r="BJ911" s="5"/>
      <c r="BK911" s="5"/>
      <c r="BL911" s="5"/>
    </row>
    <row r="912" spans="1:64" ht="13">
      <c r="A912" s="62">
        <f t="shared" si="1"/>
        <v>5</v>
      </c>
      <c r="B912" s="63">
        <f t="shared" si="46"/>
        <v>907</v>
      </c>
      <c r="D912" s="3"/>
      <c r="E912" s="3"/>
      <c r="F912" s="3"/>
      <c r="G912" s="5"/>
      <c r="H912" s="5"/>
      <c r="I912" s="11"/>
      <c r="J912" s="12"/>
      <c r="K912" s="7"/>
      <c r="L912" s="7"/>
      <c r="M912" s="7"/>
      <c r="N912" s="7"/>
      <c r="O912" s="7"/>
      <c r="P912" s="7"/>
      <c r="Q912" s="7"/>
      <c r="R912" s="7"/>
      <c r="S912" s="7"/>
      <c r="T912" s="7"/>
      <c r="U912" s="7"/>
      <c r="V912" s="7"/>
      <c r="W912" s="7"/>
      <c r="X912" s="7"/>
      <c r="Y912" s="7"/>
      <c r="Z912" s="7"/>
      <c r="AA912" s="7"/>
      <c r="AB912" s="3"/>
      <c r="AC912" s="3"/>
      <c r="AD912" s="3"/>
      <c r="AE912" s="3"/>
      <c r="AF912" s="3"/>
      <c r="AG912" s="5"/>
      <c r="AH912" s="3"/>
      <c r="AS912" s="5"/>
      <c r="AT912" s="3"/>
      <c r="AV912" s="5"/>
      <c r="AW912" s="5"/>
      <c r="AX912" s="5"/>
      <c r="AY912" s="5"/>
      <c r="AZ912" s="5"/>
      <c r="BA912" s="5"/>
      <c r="BB912" s="5"/>
      <c r="BC912" s="5"/>
      <c r="BD912" s="5"/>
      <c r="BE912" s="5"/>
      <c r="BF912" s="5"/>
      <c r="BG912" s="5"/>
      <c r="BH912" s="5"/>
      <c r="BI912" s="5"/>
      <c r="BJ912" s="5"/>
      <c r="BK912" s="5"/>
      <c r="BL912" s="5"/>
    </row>
    <row r="913" spans="1:64" ht="13">
      <c r="A913" s="62">
        <f t="shared" si="1"/>
        <v>5</v>
      </c>
      <c r="B913" s="63">
        <f t="shared" si="46"/>
        <v>908</v>
      </c>
      <c r="D913" s="3"/>
      <c r="E913" s="3"/>
      <c r="F913" s="3"/>
      <c r="G913" s="5"/>
      <c r="H913" s="5"/>
      <c r="I913" s="11"/>
      <c r="J913" s="12"/>
      <c r="K913" s="7"/>
      <c r="L913" s="7"/>
      <c r="M913" s="7"/>
      <c r="N913" s="7"/>
      <c r="O913" s="7"/>
      <c r="P913" s="7"/>
      <c r="Q913" s="7"/>
      <c r="R913" s="7"/>
      <c r="S913" s="7"/>
      <c r="T913" s="7"/>
      <c r="U913" s="7"/>
      <c r="V913" s="7"/>
      <c r="W913" s="7"/>
      <c r="X913" s="7"/>
      <c r="Y913" s="7"/>
      <c r="Z913" s="7"/>
      <c r="AA913" s="7"/>
      <c r="AB913" s="3"/>
      <c r="AC913" s="3"/>
      <c r="AD913" s="3"/>
      <c r="AE913" s="3"/>
      <c r="AF913" s="3"/>
      <c r="AG913" s="5"/>
      <c r="AH913" s="3"/>
      <c r="AS913" s="5"/>
      <c r="AT913" s="3"/>
      <c r="AV913" s="5"/>
      <c r="AW913" s="5"/>
      <c r="AX913" s="5"/>
      <c r="AY913" s="5"/>
      <c r="AZ913" s="5"/>
      <c r="BA913" s="5"/>
      <c r="BB913" s="5"/>
      <c r="BC913" s="5"/>
      <c r="BD913" s="5"/>
      <c r="BE913" s="5"/>
      <c r="BF913" s="5"/>
      <c r="BG913" s="5"/>
      <c r="BH913" s="5"/>
      <c r="BI913" s="5"/>
      <c r="BJ913" s="5"/>
      <c r="BK913" s="5"/>
      <c r="BL913" s="5"/>
    </row>
    <row r="914" spans="1:64" ht="13">
      <c r="A914" s="62">
        <f t="shared" si="1"/>
        <v>5</v>
      </c>
      <c r="B914" s="63">
        <f t="shared" si="46"/>
        <v>909</v>
      </c>
      <c r="D914" s="3"/>
      <c r="E914" s="3"/>
      <c r="F914" s="3"/>
      <c r="G914" s="5"/>
      <c r="H914" s="5"/>
      <c r="I914" s="11"/>
      <c r="J914" s="12"/>
      <c r="K914" s="7"/>
      <c r="L914" s="7"/>
      <c r="M914" s="7"/>
      <c r="N914" s="7"/>
      <c r="O914" s="7"/>
      <c r="P914" s="7"/>
      <c r="Q914" s="7"/>
      <c r="R914" s="7"/>
      <c r="S914" s="7"/>
      <c r="T914" s="7"/>
      <c r="U914" s="7"/>
      <c r="V914" s="7"/>
      <c r="W914" s="7"/>
      <c r="X914" s="7"/>
      <c r="Y914" s="7"/>
      <c r="Z914" s="7"/>
      <c r="AA914" s="7"/>
      <c r="AB914" s="3"/>
      <c r="AC914" s="3"/>
      <c r="AD914" s="3"/>
      <c r="AE914" s="3"/>
      <c r="AF914" s="3"/>
      <c r="AG914" s="5"/>
      <c r="AH914" s="3"/>
      <c r="AS914" s="5"/>
      <c r="AT914" s="3"/>
      <c r="AV914" s="5"/>
      <c r="AW914" s="5"/>
      <c r="AX914" s="5"/>
      <c r="AY914" s="5"/>
      <c r="AZ914" s="5"/>
      <c r="BA914" s="5"/>
      <c r="BB914" s="5"/>
      <c r="BC914" s="5"/>
      <c r="BD914" s="5"/>
      <c r="BE914" s="5"/>
      <c r="BF914" s="5"/>
      <c r="BG914" s="5"/>
      <c r="BH914" s="5"/>
      <c r="BI914" s="5"/>
      <c r="BJ914" s="5"/>
      <c r="BK914" s="5"/>
      <c r="BL914" s="5"/>
    </row>
    <row r="915" spans="1:64" ht="13">
      <c r="A915" s="62">
        <f t="shared" si="1"/>
        <v>5</v>
      </c>
      <c r="B915" s="63">
        <f t="shared" si="46"/>
        <v>910</v>
      </c>
      <c r="D915" s="3"/>
      <c r="E915" s="3"/>
      <c r="F915" s="3"/>
      <c r="G915" s="5"/>
      <c r="H915" s="5"/>
      <c r="I915" s="11"/>
      <c r="J915" s="12"/>
      <c r="K915" s="7"/>
      <c r="L915" s="7"/>
      <c r="M915" s="7"/>
      <c r="N915" s="7"/>
      <c r="O915" s="7"/>
      <c r="P915" s="7"/>
      <c r="Q915" s="7"/>
      <c r="R915" s="7"/>
      <c r="S915" s="7"/>
      <c r="T915" s="7"/>
      <c r="U915" s="7"/>
      <c r="V915" s="7"/>
      <c r="W915" s="7"/>
      <c r="X915" s="7"/>
      <c r="Y915" s="7"/>
      <c r="Z915" s="7"/>
      <c r="AA915" s="7"/>
      <c r="AB915" s="3"/>
      <c r="AC915" s="3"/>
      <c r="AD915" s="3"/>
      <c r="AE915" s="3"/>
      <c r="AF915" s="3"/>
      <c r="AG915" s="5"/>
      <c r="AH915" s="3"/>
      <c r="AS915" s="5"/>
      <c r="AT915" s="3"/>
      <c r="AV915" s="5"/>
      <c r="AW915" s="5"/>
      <c r="AX915" s="5"/>
      <c r="AY915" s="5"/>
      <c r="AZ915" s="5"/>
      <c r="BA915" s="5"/>
      <c r="BB915" s="5"/>
      <c r="BC915" s="5"/>
      <c r="BD915" s="5"/>
      <c r="BE915" s="5"/>
      <c r="BF915" s="5"/>
      <c r="BG915" s="5"/>
      <c r="BH915" s="5"/>
      <c r="BI915" s="5"/>
      <c r="BJ915" s="5"/>
      <c r="BK915" s="5"/>
      <c r="BL915" s="5"/>
    </row>
    <row r="916" spans="1:64" ht="13">
      <c r="A916" s="62">
        <f t="shared" si="1"/>
        <v>5</v>
      </c>
      <c r="B916" s="63">
        <f t="shared" si="46"/>
        <v>911</v>
      </c>
      <c r="D916" s="3"/>
      <c r="E916" s="3"/>
      <c r="F916" s="3"/>
      <c r="G916" s="5"/>
      <c r="H916" s="5"/>
      <c r="I916" s="11"/>
      <c r="J916" s="12"/>
      <c r="K916" s="7"/>
      <c r="L916" s="7"/>
      <c r="M916" s="7"/>
      <c r="N916" s="7"/>
      <c r="O916" s="7"/>
      <c r="P916" s="7"/>
      <c r="Q916" s="7"/>
      <c r="R916" s="7"/>
      <c r="S916" s="7"/>
      <c r="T916" s="7"/>
      <c r="U916" s="7"/>
      <c r="V916" s="7"/>
      <c r="W916" s="7"/>
      <c r="X916" s="7"/>
      <c r="Y916" s="7"/>
      <c r="Z916" s="7"/>
      <c r="AA916" s="7"/>
      <c r="AB916" s="3"/>
      <c r="AC916" s="3"/>
      <c r="AD916" s="3"/>
      <c r="AE916" s="3"/>
      <c r="AF916" s="3"/>
      <c r="AG916" s="5"/>
      <c r="AH916" s="3"/>
      <c r="AS916" s="5"/>
      <c r="AT916" s="3"/>
      <c r="AV916" s="5"/>
      <c r="AW916" s="5"/>
      <c r="AX916" s="5"/>
      <c r="AY916" s="5"/>
      <c r="AZ916" s="5"/>
      <c r="BA916" s="5"/>
      <c r="BB916" s="5"/>
      <c r="BC916" s="5"/>
      <c r="BD916" s="5"/>
      <c r="BE916" s="5"/>
      <c r="BF916" s="5"/>
      <c r="BG916" s="5"/>
      <c r="BH916" s="5"/>
      <c r="BI916" s="5"/>
      <c r="BJ916" s="5"/>
      <c r="BK916" s="5"/>
      <c r="BL916" s="5"/>
    </row>
    <row r="917" spans="1:64" ht="13">
      <c r="A917" s="62">
        <f t="shared" si="1"/>
        <v>5</v>
      </c>
      <c r="B917" s="63">
        <f t="shared" si="46"/>
        <v>912</v>
      </c>
      <c r="D917" s="3"/>
      <c r="E917" s="3"/>
      <c r="F917" s="3"/>
      <c r="G917" s="5"/>
      <c r="H917" s="5"/>
      <c r="I917" s="11"/>
      <c r="J917" s="12"/>
      <c r="K917" s="7"/>
      <c r="L917" s="7"/>
      <c r="M917" s="7"/>
      <c r="N917" s="7"/>
      <c r="O917" s="7"/>
      <c r="P917" s="7"/>
      <c r="Q917" s="7"/>
      <c r="R917" s="7"/>
      <c r="S917" s="7"/>
      <c r="T917" s="7"/>
      <c r="U917" s="7"/>
      <c r="V917" s="7"/>
      <c r="W917" s="7"/>
      <c r="X917" s="7"/>
      <c r="Y917" s="7"/>
      <c r="Z917" s="7"/>
      <c r="AA917" s="7"/>
      <c r="AB917" s="3"/>
      <c r="AC917" s="3"/>
      <c r="AD917" s="3"/>
      <c r="AE917" s="3"/>
      <c r="AF917" s="3"/>
      <c r="AG917" s="5"/>
      <c r="AH917" s="3"/>
      <c r="AS917" s="5"/>
      <c r="AT917" s="3"/>
      <c r="AV917" s="5"/>
      <c r="AW917" s="5"/>
      <c r="AX917" s="5"/>
      <c r="AY917" s="5"/>
      <c r="AZ917" s="5"/>
      <c r="BA917" s="5"/>
      <c r="BB917" s="5"/>
      <c r="BC917" s="5"/>
      <c r="BD917" s="5"/>
      <c r="BE917" s="5"/>
      <c r="BF917" s="5"/>
      <c r="BG917" s="5"/>
      <c r="BH917" s="5"/>
      <c r="BI917" s="5"/>
      <c r="BJ917" s="5"/>
      <c r="BK917" s="5"/>
      <c r="BL917" s="5"/>
    </row>
    <row r="918" spans="1:64" ht="13">
      <c r="A918" s="62">
        <f t="shared" si="1"/>
        <v>5</v>
      </c>
      <c r="B918" s="63">
        <f t="shared" si="46"/>
        <v>913</v>
      </c>
      <c r="D918" s="3"/>
      <c r="E918" s="3"/>
      <c r="F918" s="3"/>
      <c r="G918" s="5"/>
      <c r="H918" s="5"/>
      <c r="I918" s="11"/>
      <c r="J918" s="12"/>
      <c r="K918" s="7"/>
      <c r="L918" s="7"/>
      <c r="M918" s="7"/>
      <c r="N918" s="7"/>
      <c r="O918" s="7"/>
      <c r="P918" s="7"/>
      <c r="Q918" s="7"/>
      <c r="R918" s="7"/>
      <c r="S918" s="7"/>
      <c r="T918" s="7"/>
      <c r="U918" s="7"/>
      <c r="V918" s="7"/>
      <c r="W918" s="7"/>
      <c r="X918" s="7"/>
      <c r="Y918" s="7"/>
      <c r="Z918" s="7"/>
      <c r="AA918" s="7"/>
      <c r="AB918" s="3"/>
      <c r="AC918" s="3"/>
      <c r="AD918" s="3"/>
      <c r="AE918" s="3"/>
      <c r="AF918" s="3"/>
      <c r="AG918" s="5"/>
      <c r="AH918" s="3"/>
      <c r="AS918" s="5"/>
      <c r="AT918" s="3"/>
      <c r="AV918" s="5"/>
      <c r="AW918" s="5"/>
      <c r="AX918" s="5"/>
      <c r="AY918" s="5"/>
      <c r="AZ918" s="5"/>
      <c r="BA918" s="5"/>
      <c r="BB918" s="5"/>
      <c r="BC918" s="5"/>
      <c r="BD918" s="5"/>
      <c r="BE918" s="5"/>
      <c r="BF918" s="5"/>
      <c r="BG918" s="5"/>
      <c r="BH918" s="5"/>
      <c r="BI918" s="5"/>
      <c r="BJ918" s="5"/>
      <c r="BK918" s="5"/>
      <c r="BL918" s="5"/>
    </row>
    <row r="919" spans="1:64" ht="13">
      <c r="A919" s="62">
        <f t="shared" si="1"/>
        <v>5</v>
      </c>
      <c r="B919" s="63">
        <f t="shared" si="46"/>
        <v>914</v>
      </c>
      <c r="D919" s="3"/>
      <c r="E919" s="3"/>
      <c r="F919" s="3"/>
      <c r="G919" s="5"/>
      <c r="H919" s="5"/>
      <c r="I919" s="11"/>
      <c r="J919" s="12"/>
      <c r="K919" s="7"/>
      <c r="L919" s="7"/>
      <c r="M919" s="7"/>
      <c r="N919" s="7"/>
      <c r="O919" s="7"/>
      <c r="P919" s="7"/>
      <c r="Q919" s="7"/>
      <c r="R919" s="7"/>
      <c r="S919" s="7"/>
      <c r="T919" s="7"/>
      <c r="U919" s="7"/>
      <c r="V919" s="7"/>
      <c r="W919" s="7"/>
      <c r="X919" s="7"/>
      <c r="Y919" s="7"/>
      <c r="Z919" s="7"/>
      <c r="AA919" s="7"/>
      <c r="AB919" s="3"/>
      <c r="AC919" s="3"/>
      <c r="AD919" s="3"/>
      <c r="AE919" s="3"/>
      <c r="AF919" s="3"/>
      <c r="AG919" s="5"/>
      <c r="AH919" s="3"/>
      <c r="AS919" s="5"/>
      <c r="AT919" s="3"/>
      <c r="AV919" s="5"/>
      <c r="AW919" s="5"/>
      <c r="AX919" s="5"/>
      <c r="AY919" s="5"/>
      <c r="AZ919" s="5"/>
      <c r="BA919" s="5"/>
      <c r="BB919" s="5"/>
      <c r="BC919" s="5"/>
      <c r="BD919" s="5"/>
      <c r="BE919" s="5"/>
      <c r="BF919" s="5"/>
      <c r="BG919" s="5"/>
      <c r="BH919" s="5"/>
      <c r="BI919" s="5"/>
      <c r="BJ919" s="5"/>
      <c r="BK919" s="5"/>
      <c r="BL919" s="5"/>
    </row>
    <row r="920" spans="1:64" ht="13">
      <c r="A920" s="62">
        <f t="shared" si="1"/>
        <v>5</v>
      </c>
      <c r="B920" s="63">
        <f t="shared" si="46"/>
        <v>915</v>
      </c>
      <c r="D920" s="3"/>
      <c r="E920" s="3"/>
      <c r="F920" s="3"/>
      <c r="G920" s="5"/>
      <c r="H920" s="5"/>
      <c r="I920" s="11"/>
      <c r="J920" s="12"/>
      <c r="K920" s="7"/>
      <c r="L920" s="7"/>
      <c r="M920" s="7"/>
      <c r="N920" s="7"/>
      <c r="O920" s="7"/>
      <c r="P920" s="7"/>
      <c r="Q920" s="7"/>
      <c r="R920" s="7"/>
      <c r="S920" s="7"/>
      <c r="T920" s="7"/>
      <c r="U920" s="7"/>
      <c r="V920" s="7"/>
      <c r="W920" s="7"/>
      <c r="X920" s="7"/>
      <c r="Y920" s="7"/>
      <c r="Z920" s="7"/>
      <c r="AA920" s="7"/>
      <c r="AB920" s="3"/>
      <c r="AC920" s="3"/>
      <c r="AD920" s="3"/>
      <c r="AE920" s="3"/>
      <c r="AF920" s="3"/>
      <c r="AG920" s="5"/>
      <c r="AH920" s="3"/>
      <c r="AS920" s="5"/>
      <c r="AT920" s="3"/>
      <c r="AV920" s="5"/>
      <c r="AW920" s="5"/>
      <c r="AX920" s="5"/>
      <c r="AY920" s="5"/>
      <c r="AZ920" s="5"/>
      <c r="BA920" s="5"/>
      <c r="BB920" s="5"/>
      <c r="BC920" s="5"/>
      <c r="BD920" s="5"/>
      <c r="BE920" s="5"/>
      <c r="BF920" s="5"/>
      <c r="BG920" s="5"/>
      <c r="BH920" s="5"/>
      <c r="BI920" s="5"/>
      <c r="BJ920" s="5"/>
      <c r="BK920" s="5"/>
      <c r="BL920" s="5"/>
    </row>
    <row r="921" spans="1:64" ht="13">
      <c r="A921" s="62">
        <f t="shared" si="1"/>
        <v>5</v>
      </c>
      <c r="B921" s="63">
        <f t="shared" si="46"/>
        <v>916</v>
      </c>
      <c r="D921" s="3"/>
      <c r="E921" s="3"/>
      <c r="F921" s="3"/>
      <c r="G921" s="5"/>
      <c r="H921" s="5"/>
      <c r="I921" s="11"/>
      <c r="J921" s="12"/>
      <c r="K921" s="7"/>
      <c r="L921" s="7"/>
      <c r="M921" s="7"/>
      <c r="N921" s="7"/>
      <c r="O921" s="7"/>
      <c r="P921" s="7"/>
      <c r="Q921" s="7"/>
      <c r="R921" s="7"/>
      <c r="S921" s="7"/>
      <c r="T921" s="7"/>
      <c r="U921" s="7"/>
      <c r="V921" s="7"/>
      <c r="W921" s="7"/>
      <c r="X921" s="7"/>
      <c r="Y921" s="7"/>
      <c r="Z921" s="7"/>
      <c r="AA921" s="7"/>
      <c r="AB921" s="3"/>
      <c r="AC921" s="3"/>
      <c r="AD921" s="3"/>
      <c r="AE921" s="3"/>
      <c r="AF921" s="3"/>
      <c r="AG921" s="5"/>
      <c r="AH921" s="3"/>
      <c r="AS921" s="5"/>
      <c r="AT921" s="3"/>
      <c r="AV921" s="5"/>
      <c r="AW921" s="5"/>
      <c r="AX921" s="5"/>
      <c r="AY921" s="5"/>
      <c r="AZ921" s="5"/>
      <c r="BA921" s="5"/>
      <c r="BB921" s="5"/>
      <c r="BC921" s="5"/>
      <c r="BD921" s="5"/>
      <c r="BE921" s="5"/>
      <c r="BF921" s="5"/>
      <c r="BG921" s="5"/>
      <c r="BH921" s="5"/>
      <c r="BI921" s="5"/>
      <c r="BJ921" s="5"/>
      <c r="BK921" s="5"/>
      <c r="BL921" s="5"/>
    </row>
    <row r="922" spans="1:64" ht="13">
      <c r="A922" s="62">
        <f t="shared" si="1"/>
        <v>5</v>
      </c>
      <c r="B922" s="63">
        <f t="shared" si="46"/>
        <v>917</v>
      </c>
      <c r="D922" s="3"/>
      <c r="E922" s="3"/>
      <c r="F922" s="3"/>
      <c r="G922" s="5"/>
      <c r="H922" s="5"/>
      <c r="I922" s="11"/>
      <c r="J922" s="12"/>
      <c r="K922" s="7"/>
      <c r="L922" s="7"/>
      <c r="M922" s="7"/>
      <c r="N922" s="7"/>
      <c r="O922" s="7"/>
      <c r="P922" s="7"/>
      <c r="Q922" s="7"/>
      <c r="R922" s="7"/>
      <c r="S922" s="7"/>
      <c r="T922" s="7"/>
      <c r="U922" s="7"/>
      <c r="V922" s="7"/>
      <c r="W922" s="7"/>
      <c r="X922" s="7"/>
      <c r="Y922" s="7"/>
      <c r="Z922" s="7"/>
      <c r="AA922" s="7"/>
      <c r="AB922" s="3"/>
      <c r="AC922" s="3"/>
      <c r="AD922" s="3"/>
      <c r="AE922" s="3"/>
      <c r="AF922" s="3"/>
      <c r="AG922" s="5"/>
      <c r="AH922" s="3"/>
      <c r="AS922" s="5"/>
      <c r="AT922" s="3"/>
      <c r="AV922" s="5"/>
      <c r="AW922" s="5"/>
      <c r="AX922" s="5"/>
      <c r="AY922" s="5"/>
      <c r="AZ922" s="5"/>
      <c r="BA922" s="5"/>
      <c r="BB922" s="5"/>
      <c r="BC922" s="5"/>
      <c r="BD922" s="5"/>
      <c r="BE922" s="5"/>
      <c r="BF922" s="5"/>
      <c r="BG922" s="5"/>
      <c r="BH922" s="5"/>
      <c r="BI922" s="5"/>
      <c r="BJ922" s="5"/>
      <c r="BK922" s="5"/>
      <c r="BL922" s="5"/>
    </row>
    <row r="923" spans="1:64" ht="13">
      <c r="A923" s="62">
        <f t="shared" si="1"/>
        <v>5</v>
      </c>
      <c r="B923" s="63">
        <f t="shared" si="46"/>
        <v>918</v>
      </c>
      <c r="D923" s="3"/>
      <c r="E923" s="3"/>
      <c r="F923" s="3"/>
      <c r="G923" s="5"/>
      <c r="H923" s="5"/>
      <c r="I923" s="11"/>
      <c r="J923" s="12"/>
      <c r="K923" s="7"/>
      <c r="L923" s="7"/>
      <c r="M923" s="7"/>
      <c r="N923" s="7"/>
      <c r="O923" s="7"/>
      <c r="P923" s="7"/>
      <c r="Q923" s="7"/>
      <c r="R923" s="7"/>
      <c r="S923" s="7"/>
      <c r="T923" s="7"/>
      <c r="U923" s="7"/>
      <c r="V923" s="7"/>
      <c r="W923" s="7"/>
      <c r="X923" s="7"/>
      <c r="Y923" s="7"/>
      <c r="Z923" s="7"/>
      <c r="AA923" s="7"/>
      <c r="AB923" s="3"/>
      <c r="AC923" s="3"/>
      <c r="AD923" s="3"/>
      <c r="AE923" s="3"/>
      <c r="AF923" s="3"/>
      <c r="AG923" s="5"/>
      <c r="AH923" s="3"/>
      <c r="AS923" s="5"/>
      <c r="AT923" s="3"/>
      <c r="AV923" s="5"/>
      <c r="AW923" s="5"/>
      <c r="AX923" s="5"/>
      <c r="AY923" s="5"/>
      <c r="AZ923" s="5"/>
      <c r="BA923" s="5"/>
      <c r="BB923" s="5"/>
      <c r="BC923" s="5"/>
      <c r="BD923" s="5"/>
      <c r="BE923" s="5"/>
      <c r="BF923" s="5"/>
      <c r="BG923" s="5"/>
      <c r="BH923" s="5"/>
      <c r="BI923" s="5"/>
      <c r="BJ923" s="5"/>
      <c r="BK923" s="5"/>
      <c r="BL923" s="5"/>
    </row>
    <row r="924" spans="1:64" ht="13">
      <c r="A924" s="62">
        <f t="shared" si="1"/>
        <v>5</v>
      </c>
      <c r="B924" s="63">
        <f t="shared" si="46"/>
        <v>919</v>
      </c>
      <c r="D924" s="3"/>
      <c r="E924" s="3"/>
      <c r="F924" s="3"/>
      <c r="G924" s="5"/>
      <c r="H924" s="5"/>
      <c r="I924" s="11"/>
      <c r="J924" s="12"/>
      <c r="K924" s="7"/>
      <c r="L924" s="7"/>
      <c r="M924" s="7"/>
      <c r="N924" s="7"/>
      <c r="O924" s="7"/>
      <c r="P924" s="7"/>
      <c r="Q924" s="7"/>
      <c r="R924" s="7"/>
      <c r="S924" s="7"/>
      <c r="T924" s="7"/>
      <c r="U924" s="7"/>
      <c r="V924" s="7"/>
      <c r="W924" s="7"/>
      <c r="X924" s="7"/>
      <c r="Y924" s="7"/>
      <c r="Z924" s="7"/>
      <c r="AA924" s="7"/>
      <c r="AB924" s="3"/>
      <c r="AC924" s="3"/>
      <c r="AD924" s="3"/>
      <c r="AE924" s="3"/>
      <c r="AF924" s="3"/>
      <c r="AG924" s="5"/>
      <c r="AH924" s="3"/>
      <c r="AS924" s="5"/>
      <c r="AT924" s="3"/>
      <c r="AV924" s="5"/>
      <c r="AW924" s="5"/>
      <c r="AX924" s="5"/>
      <c r="AY924" s="5"/>
      <c r="AZ924" s="5"/>
      <c r="BA924" s="5"/>
      <c r="BB924" s="5"/>
      <c r="BC924" s="5"/>
      <c r="BD924" s="5"/>
      <c r="BE924" s="5"/>
      <c r="BF924" s="5"/>
      <c r="BG924" s="5"/>
      <c r="BH924" s="5"/>
      <c r="BI924" s="5"/>
      <c r="BJ924" s="5"/>
      <c r="BK924" s="5"/>
      <c r="BL924" s="5"/>
    </row>
    <row r="925" spans="1:64" ht="13">
      <c r="A925" s="62">
        <f t="shared" si="1"/>
        <v>5</v>
      </c>
      <c r="B925" s="63">
        <f t="shared" si="46"/>
        <v>920</v>
      </c>
      <c r="D925" s="3"/>
      <c r="E925" s="3"/>
      <c r="F925" s="3"/>
      <c r="G925" s="5"/>
      <c r="H925" s="5"/>
      <c r="I925" s="11"/>
      <c r="J925" s="12"/>
      <c r="K925" s="7"/>
      <c r="L925" s="7"/>
      <c r="M925" s="7"/>
      <c r="N925" s="7"/>
      <c r="O925" s="7"/>
      <c r="P925" s="7"/>
      <c r="Q925" s="7"/>
      <c r="R925" s="7"/>
      <c r="S925" s="7"/>
      <c r="T925" s="7"/>
      <c r="U925" s="7"/>
      <c r="V925" s="7"/>
      <c r="W925" s="7"/>
      <c r="X925" s="7"/>
      <c r="Y925" s="7"/>
      <c r="Z925" s="7"/>
      <c r="AA925" s="7"/>
      <c r="AB925" s="3"/>
      <c r="AC925" s="3"/>
      <c r="AD925" s="3"/>
      <c r="AE925" s="3"/>
      <c r="AF925" s="3"/>
      <c r="AG925" s="5"/>
      <c r="AH925" s="3"/>
      <c r="AS925" s="5"/>
      <c r="AT925" s="3"/>
      <c r="AV925" s="5"/>
      <c r="AW925" s="5"/>
      <c r="AX925" s="5"/>
      <c r="AY925" s="5"/>
      <c r="AZ925" s="5"/>
      <c r="BA925" s="5"/>
      <c r="BB925" s="5"/>
      <c r="BC925" s="5"/>
      <c r="BD925" s="5"/>
      <c r="BE925" s="5"/>
      <c r="BF925" s="5"/>
      <c r="BG925" s="5"/>
      <c r="BH925" s="5"/>
      <c r="BI925" s="5"/>
      <c r="BJ925" s="5"/>
      <c r="BK925" s="5"/>
      <c r="BL925" s="5"/>
    </row>
    <row r="926" spans="1:64" ht="13">
      <c r="A926" s="62">
        <f t="shared" si="1"/>
        <v>5</v>
      </c>
      <c r="B926" s="63">
        <f t="shared" si="46"/>
        <v>921</v>
      </c>
      <c r="D926" s="3"/>
      <c r="E926" s="3"/>
      <c r="F926" s="3"/>
      <c r="G926" s="5"/>
      <c r="H926" s="5"/>
      <c r="I926" s="11"/>
      <c r="J926" s="12"/>
      <c r="K926" s="7"/>
      <c r="L926" s="7"/>
      <c r="M926" s="7"/>
      <c r="N926" s="7"/>
      <c r="O926" s="7"/>
      <c r="P926" s="7"/>
      <c r="Q926" s="7"/>
      <c r="R926" s="7"/>
      <c r="S926" s="7"/>
      <c r="T926" s="7"/>
      <c r="U926" s="7"/>
      <c r="V926" s="7"/>
      <c r="W926" s="7"/>
      <c r="X926" s="7"/>
      <c r="Y926" s="7"/>
      <c r="Z926" s="7"/>
      <c r="AA926" s="7"/>
      <c r="AB926" s="3"/>
      <c r="AC926" s="3"/>
      <c r="AD926" s="3"/>
      <c r="AE926" s="3"/>
      <c r="AF926" s="3"/>
      <c r="AG926" s="5"/>
      <c r="AH926" s="3"/>
      <c r="AS926" s="5"/>
      <c r="AT926" s="3"/>
      <c r="AV926" s="5"/>
      <c r="AW926" s="5"/>
      <c r="AX926" s="5"/>
      <c r="AY926" s="5"/>
      <c r="AZ926" s="5"/>
      <c r="BA926" s="5"/>
      <c r="BB926" s="5"/>
      <c r="BC926" s="5"/>
      <c r="BD926" s="5"/>
      <c r="BE926" s="5"/>
      <c r="BF926" s="5"/>
      <c r="BG926" s="5"/>
      <c r="BH926" s="5"/>
      <c r="BI926" s="5"/>
      <c r="BJ926" s="5"/>
      <c r="BK926" s="5"/>
      <c r="BL926" s="5"/>
    </row>
    <row r="927" spans="1:64" ht="13">
      <c r="A927" s="62">
        <f t="shared" si="1"/>
        <v>5</v>
      </c>
      <c r="B927" s="63">
        <f t="shared" si="46"/>
        <v>922</v>
      </c>
      <c r="D927" s="3"/>
      <c r="E927" s="3"/>
      <c r="F927" s="3"/>
      <c r="G927" s="5"/>
      <c r="H927" s="5"/>
      <c r="I927" s="11"/>
      <c r="J927" s="12"/>
      <c r="K927" s="7"/>
      <c r="L927" s="7"/>
      <c r="M927" s="7"/>
      <c r="N927" s="7"/>
      <c r="O927" s="7"/>
      <c r="P927" s="7"/>
      <c r="Q927" s="7"/>
      <c r="R927" s="7"/>
      <c r="S927" s="7"/>
      <c r="T927" s="7"/>
      <c r="U927" s="7"/>
      <c r="V927" s="7"/>
      <c r="W927" s="7"/>
      <c r="X927" s="7"/>
      <c r="Y927" s="7"/>
      <c r="Z927" s="7"/>
      <c r="AA927" s="7"/>
      <c r="AB927" s="3"/>
      <c r="AC927" s="3"/>
      <c r="AD927" s="3"/>
      <c r="AE927" s="3"/>
      <c r="AF927" s="3"/>
      <c r="AG927" s="5"/>
      <c r="AH927" s="3"/>
      <c r="AS927" s="5"/>
      <c r="AT927" s="3"/>
      <c r="AV927" s="5"/>
      <c r="AW927" s="5"/>
      <c r="AX927" s="5"/>
      <c r="AY927" s="5"/>
      <c r="AZ927" s="5"/>
      <c r="BA927" s="5"/>
      <c r="BB927" s="5"/>
      <c r="BC927" s="5"/>
      <c r="BD927" s="5"/>
      <c r="BE927" s="5"/>
      <c r="BF927" s="5"/>
      <c r="BG927" s="5"/>
      <c r="BH927" s="5"/>
      <c r="BI927" s="5"/>
      <c r="BJ927" s="5"/>
      <c r="BK927" s="5"/>
      <c r="BL927" s="5"/>
    </row>
    <row r="928" spans="1:64" ht="13">
      <c r="A928" s="62">
        <f t="shared" si="1"/>
        <v>5</v>
      </c>
      <c r="B928" s="63">
        <f t="shared" si="46"/>
        <v>923</v>
      </c>
      <c r="D928" s="3"/>
      <c r="E928" s="3"/>
      <c r="F928" s="3"/>
      <c r="G928" s="5"/>
      <c r="H928" s="5"/>
      <c r="I928" s="11"/>
      <c r="J928" s="12"/>
      <c r="K928" s="7"/>
      <c r="L928" s="7"/>
      <c r="M928" s="7"/>
      <c r="N928" s="7"/>
      <c r="O928" s="7"/>
      <c r="P928" s="7"/>
      <c r="Q928" s="7"/>
      <c r="R928" s="7"/>
      <c r="S928" s="7"/>
      <c r="T928" s="7"/>
      <c r="U928" s="7"/>
      <c r="V928" s="7"/>
      <c r="W928" s="7"/>
      <c r="X928" s="7"/>
      <c r="Y928" s="7"/>
      <c r="Z928" s="7"/>
      <c r="AA928" s="7"/>
      <c r="AB928" s="3"/>
      <c r="AC928" s="3"/>
      <c r="AD928" s="3"/>
      <c r="AE928" s="3"/>
      <c r="AF928" s="3"/>
      <c r="AG928" s="5"/>
      <c r="AH928" s="3"/>
      <c r="AS928" s="5"/>
      <c r="AT928" s="3"/>
      <c r="AV928" s="5"/>
      <c r="AW928" s="5"/>
      <c r="AX928" s="5"/>
      <c r="AY928" s="5"/>
      <c r="AZ928" s="5"/>
      <c r="BA928" s="5"/>
      <c r="BB928" s="5"/>
      <c r="BC928" s="5"/>
      <c r="BD928" s="5"/>
      <c r="BE928" s="5"/>
      <c r="BF928" s="5"/>
      <c r="BG928" s="5"/>
      <c r="BH928" s="5"/>
      <c r="BI928" s="5"/>
      <c r="BJ928" s="5"/>
      <c r="BK928" s="5"/>
      <c r="BL928" s="5"/>
    </row>
    <row r="929" spans="1:64" ht="13">
      <c r="A929" s="62">
        <f t="shared" si="1"/>
        <v>5</v>
      </c>
      <c r="B929" s="63">
        <f t="shared" si="46"/>
        <v>924</v>
      </c>
      <c r="D929" s="3"/>
      <c r="E929" s="3"/>
      <c r="F929" s="3"/>
      <c r="G929" s="5"/>
      <c r="H929" s="5"/>
      <c r="I929" s="11"/>
      <c r="J929" s="12"/>
      <c r="K929" s="7"/>
      <c r="L929" s="7"/>
      <c r="M929" s="7"/>
      <c r="N929" s="7"/>
      <c r="O929" s="7"/>
      <c r="P929" s="7"/>
      <c r="Q929" s="7"/>
      <c r="R929" s="7"/>
      <c r="S929" s="7"/>
      <c r="T929" s="7"/>
      <c r="U929" s="7"/>
      <c r="V929" s="7"/>
      <c r="W929" s="7"/>
      <c r="X929" s="7"/>
      <c r="Y929" s="7"/>
      <c r="Z929" s="7"/>
      <c r="AA929" s="7"/>
      <c r="AB929" s="3"/>
      <c r="AC929" s="3"/>
      <c r="AD929" s="3"/>
      <c r="AE929" s="3"/>
      <c r="AF929" s="3"/>
      <c r="AG929" s="5"/>
      <c r="AH929" s="3"/>
      <c r="AS929" s="5"/>
      <c r="AT929" s="3"/>
      <c r="AV929" s="5"/>
      <c r="AW929" s="5"/>
      <c r="AX929" s="5"/>
      <c r="AY929" s="5"/>
      <c r="AZ929" s="5"/>
      <c r="BA929" s="5"/>
      <c r="BB929" s="5"/>
      <c r="BC929" s="5"/>
      <c r="BD929" s="5"/>
      <c r="BE929" s="5"/>
      <c r="BF929" s="5"/>
      <c r="BG929" s="5"/>
      <c r="BH929" s="5"/>
      <c r="BI929" s="5"/>
      <c r="BJ929" s="5"/>
      <c r="BK929" s="5"/>
      <c r="BL929" s="5"/>
    </row>
    <row r="930" spans="1:64" ht="13">
      <c r="A930" s="62">
        <f t="shared" si="1"/>
        <v>5</v>
      </c>
      <c r="B930" s="63">
        <f t="shared" si="46"/>
        <v>925</v>
      </c>
      <c r="D930" s="3"/>
      <c r="E930" s="3"/>
      <c r="F930" s="3"/>
      <c r="G930" s="5"/>
      <c r="H930" s="5"/>
      <c r="I930" s="11"/>
      <c r="J930" s="12"/>
      <c r="K930" s="7"/>
      <c r="L930" s="7"/>
      <c r="M930" s="7"/>
      <c r="N930" s="7"/>
      <c r="O930" s="7"/>
      <c r="P930" s="7"/>
      <c r="Q930" s="7"/>
      <c r="R930" s="7"/>
      <c r="S930" s="7"/>
      <c r="T930" s="7"/>
      <c r="U930" s="7"/>
      <c r="V930" s="7"/>
      <c r="W930" s="7"/>
      <c r="X930" s="7"/>
      <c r="Y930" s="7"/>
      <c r="Z930" s="7"/>
      <c r="AA930" s="7"/>
      <c r="AB930" s="3"/>
      <c r="AC930" s="3"/>
      <c r="AD930" s="3"/>
      <c r="AE930" s="3"/>
      <c r="AF930" s="3"/>
      <c r="AG930" s="5"/>
      <c r="AH930" s="3"/>
      <c r="AS930" s="5"/>
      <c r="AT930" s="3"/>
      <c r="AV930" s="5"/>
      <c r="AW930" s="5"/>
      <c r="AX930" s="5"/>
      <c r="AY930" s="5"/>
      <c r="AZ930" s="5"/>
      <c r="BA930" s="5"/>
      <c r="BB930" s="5"/>
      <c r="BC930" s="5"/>
      <c r="BD930" s="5"/>
      <c r="BE930" s="5"/>
      <c r="BF930" s="5"/>
      <c r="BG930" s="5"/>
      <c r="BH930" s="5"/>
      <c r="BI930" s="5"/>
      <c r="BJ930" s="5"/>
      <c r="BK930" s="5"/>
      <c r="BL930" s="5"/>
    </row>
    <row r="931" spans="1:64" ht="13">
      <c r="A931" s="62">
        <f t="shared" si="1"/>
        <v>5</v>
      </c>
      <c r="B931" s="63">
        <f t="shared" si="46"/>
        <v>926</v>
      </c>
      <c r="D931" s="3"/>
      <c r="E931" s="3"/>
      <c r="F931" s="3"/>
      <c r="G931" s="5"/>
      <c r="H931" s="5"/>
      <c r="I931" s="11"/>
      <c r="J931" s="12"/>
      <c r="K931" s="7"/>
      <c r="L931" s="7"/>
      <c r="M931" s="7"/>
      <c r="N931" s="7"/>
      <c r="O931" s="7"/>
      <c r="P931" s="7"/>
      <c r="Q931" s="7"/>
      <c r="R931" s="7"/>
      <c r="S931" s="7"/>
      <c r="T931" s="7"/>
      <c r="U931" s="7"/>
      <c r="V931" s="7"/>
      <c r="W931" s="7"/>
      <c r="X931" s="7"/>
      <c r="Y931" s="7"/>
      <c r="Z931" s="7"/>
      <c r="AA931" s="7"/>
      <c r="AB931" s="3"/>
      <c r="AC931" s="3"/>
      <c r="AD931" s="3"/>
      <c r="AE931" s="3"/>
      <c r="AF931" s="3"/>
      <c r="AG931" s="5"/>
      <c r="AH931" s="3"/>
      <c r="AS931" s="5"/>
      <c r="AT931" s="3"/>
      <c r="AV931" s="5"/>
      <c r="AW931" s="5"/>
      <c r="AX931" s="5"/>
      <c r="AY931" s="5"/>
      <c r="AZ931" s="5"/>
      <c r="BA931" s="5"/>
      <c r="BB931" s="5"/>
      <c r="BC931" s="5"/>
      <c r="BD931" s="5"/>
      <c r="BE931" s="5"/>
      <c r="BF931" s="5"/>
      <c r="BG931" s="5"/>
      <c r="BH931" s="5"/>
      <c r="BI931" s="5"/>
      <c r="BJ931" s="5"/>
      <c r="BK931" s="5"/>
      <c r="BL931" s="5"/>
    </row>
    <row r="932" spans="1:64" ht="13">
      <c r="A932" s="62">
        <f t="shared" si="1"/>
        <v>5</v>
      </c>
      <c r="B932" s="63">
        <f t="shared" si="46"/>
        <v>927</v>
      </c>
      <c r="D932" s="3"/>
      <c r="E932" s="3"/>
      <c r="F932" s="3"/>
      <c r="G932" s="5"/>
      <c r="H932" s="5"/>
      <c r="I932" s="11"/>
      <c r="J932" s="12"/>
      <c r="K932" s="7"/>
      <c r="L932" s="7"/>
      <c r="M932" s="7"/>
      <c r="N932" s="7"/>
      <c r="O932" s="7"/>
      <c r="P932" s="7"/>
      <c r="Q932" s="7"/>
      <c r="R932" s="7"/>
      <c r="S932" s="7"/>
      <c r="T932" s="7"/>
      <c r="U932" s="7"/>
      <c r="V932" s="7"/>
      <c r="W932" s="7"/>
      <c r="X932" s="7"/>
      <c r="Y932" s="7"/>
      <c r="Z932" s="7"/>
      <c r="AA932" s="7"/>
      <c r="AB932" s="3"/>
      <c r="AC932" s="3"/>
      <c r="AD932" s="3"/>
      <c r="AE932" s="3"/>
      <c r="AF932" s="3"/>
      <c r="AG932" s="5"/>
      <c r="AH932" s="3"/>
      <c r="AS932" s="5"/>
      <c r="AT932" s="3"/>
      <c r="AV932" s="5"/>
      <c r="AW932" s="5"/>
      <c r="AX932" s="5"/>
      <c r="AY932" s="5"/>
      <c r="AZ932" s="5"/>
      <c r="BA932" s="5"/>
      <c r="BB932" s="5"/>
      <c r="BC932" s="5"/>
      <c r="BD932" s="5"/>
      <c r="BE932" s="5"/>
      <c r="BF932" s="5"/>
      <c r="BG932" s="5"/>
      <c r="BH932" s="5"/>
      <c r="BI932" s="5"/>
      <c r="BJ932" s="5"/>
      <c r="BK932" s="5"/>
      <c r="BL932" s="5"/>
    </row>
    <row r="933" spans="1:64" ht="13">
      <c r="A933" s="62">
        <f t="shared" si="1"/>
        <v>5</v>
      </c>
      <c r="B933" s="63">
        <f t="shared" si="46"/>
        <v>928</v>
      </c>
      <c r="D933" s="3"/>
      <c r="E933" s="3"/>
      <c r="F933" s="3"/>
      <c r="G933" s="5"/>
      <c r="H933" s="5"/>
      <c r="I933" s="11"/>
      <c r="J933" s="12"/>
      <c r="K933" s="7"/>
      <c r="L933" s="7"/>
      <c r="M933" s="7"/>
      <c r="N933" s="7"/>
      <c r="O933" s="7"/>
      <c r="P933" s="7"/>
      <c r="Q933" s="7"/>
      <c r="R933" s="7"/>
      <c r="S933" s="7"/>
      <c r="T933" s="7"/>
      <c r="U933" s="7"/>
      <c r="V933" s="7"/>
      <c r="W933" s="7"/>
      <c r="X933" s="7"/>
      <c r="Y933" s="7"/>
      <c r="Z933" s="7"/>
      <c r="AA933" s="7"/>
      <c r="AB933" s="3"/>
      <c r="AC933" s="3"/>
      <c r="AD933" s="3"/>
      <c r="AE933" s="3"/>
      <c r="AF933" s="3"/>
      <c r="AG933" s="5"/>
      <c r="AH933" s="3"/>
      <c r="AS933" s="5"/>
      <c r="AT933" s="3"/>
      <c r="AV933" s="5"/>
      <c r="AW933" s="5"/>
      <c r="AX933" s="5"/>
      <c r="AY933" s="5"/>
      <c r="AZ933" s="5"/>
      <c r="BA933" s="5"/>
      <c r="BB933" s="5"/>
      <c r="BC933" s="5"/>
      <c r="BD933" s="5"/>
      <c r="BE933" s="5"/>
      <c r="BF933" s="5"/>
      <c r="BG933" s="5"/>
      <c r="BH933" s="5"/>
      <c r="BI933" s="5"/>
      <c r="BJ933" s="5"/>
      <c r="BK933" s="5"/>
      <c r="BL933" s="5"/>
    </row>
    <row r="934" spans="1:64" ht="13">
      <c r="A934" s="62">
        <f t="shared" si="1"/>
        <v>5</v>
      </c>
      <c r="B934" s="63">
        <f t="shared" si="46"/>
        <v>929</v>
      </c>
      <c r="D934" s="3"/>
      <c r="E934" s="3"/>
      <c r="F934" s="3"/>
      <c r="G934" s="5"/>
      <c r="H934" s="5"/>
      <c r="I934" s="11"/>
      <c r="J934" s="12"/>
      <c r="K934" s="7"/>
      <c r="L934" s="7"/>
      <c r="M934" s="7"/>
      <c r="N934" s="7"/>
      <c r="O934" s="7"/>
      <c r="P934" s="7"/>
      <c r="Q934" s="7"/>
      <c r="R934" s="7"/>
      <c r="S934" s="7"/>
      <c r="T934" s="7"/>
      <c r="U934" s="7"/>
      <c r="V934" s="7"/>
      <c r="W934" s="7"/>
      <c r="X934" s="7"/>
      <c r="Y934" s="7"/>
      <c r="Z934" s="7"/>
      <c r="AA934" s="7"/>
      <c r="AB934" s="3"/>
      <c r="AC934" s="3"/>
      <c r="AD934" s="3"/>
      <c r="AE934" s="3"/>
      <c r="AF934" s="3"/>
      <c r="AG934" s="5"/>
      <c r="AH934" s="3"/>
      <c r="AS934" s="5"/>
      <c r="AT934" s="3"/>
      <c r="AV934" s="5"/>
      <c r="AW934" s="5"/>
      <c r="AX934" s="5"/>
      <c r="AY934" s="5"/>
      <c r="AZ934" s="5"/>
      <c r="BA934" s="5"/>
      <c r="BB934" s="5"/>
      <c r="BC934" s="5"/>
      <c r="BD934" s="5"/>
      <c r="BE934" s="5"/>
      <c r="BF934" s="5"/>
      <c r="BG934" s="5"/>
      <c r="BH934" s="5"/>
      <c r="BI934" s="5"/>
      <c r="BJ934" s="5"/>
      <c r="BK934" s="5"/>
      <c r="BL934" s="5"/>
    </row>
    <row r="935" spans="1:64" ht="13">
      <c r="A935" s="62">
        <f t="shared" si="1"/>
        <v>5</v>
      </c>
      <c r="B935" s="63">
        <f t="shared" si="46"/>
        <v>930</v>
      </c>
      <c r="D935" s="3"/>
      <c r="E935" s="3"/>
      <c r="F935" s="3"/>
      <c r="G935" s="5"/>
      <c r="H935" s="5"/>
      <c r="I935" s="11"/>
      <c r="J935" s="12"/>
      <c r="K935" s="7"/>
      <c r="L935" s="7"/>
      <c r="M935" s="7"/>
      <c r="N935" s="7"/>
      <c r="O935" s="7"/>
      <c r="P935" s="7"/>
      <c r="Q935" s="7"/>
      <c r="R935" s="7"/>
      <c r="S935" s="7"/>
      <c r="T935" s="7"/>
      <c r="U935" s="7"/>
      <c r="V935" s="7"/>
      <c r="W935" s="7"/>
      <c r="X935" s="7"/>
      <c r="Y935" s="7"/>
      <c r="Z935" s="7"/>
      <c r="AA935" s="7"/>
      <c r="AB935" s="3"/>
      <c r="AC935" s="3"/>
      <c r="AD935" s="3"/>
      <c r="AE935" s="3"/>
      <c r="AF935" s="3"/>
      <c r="AG935" s="5"/>
      <c r="AH935" s="3"/>
      <c r="AS935" s="5"/>
      <c r="AT935" s="3"/>
      <c r="AV935" s="5"/>
      <c r="AW935" s="5"/>
      <c r="AX935" s="5"/>
      <c r="AY935" s="5"/>
      <c r="AZ935" s="5"/>
      <c r="BA935" s="5"/>
      <c r="BB935" s="5"/>
      <c r="BC935" s="5"/>
      <c r="BD935" s="5"/>
      <c r="BE935" s="5"/>
      <c r="BF935" s="5"/>
      <c r="BG935" s="5"/>
      <c r="BH935" s="5"/>
      <c r="BI935" s="5"/>
      <c r="BJ935" s="5"/>
      <c r="BK935" s="5"/>
      <c r="BL935" s="5"/>
    </row>
    <row r="936" spans="1:64" ht="13">
      <c r="A936" s="62">
        <f t="shared" si="1"/>
        <v>5</v>
      </c>
      <c r="B936" s="63">
        <f t="shared" si="46"/>
        <v>931</v>
      </c>
      <c r="D936" s="3"/>
      <c r="E936" s="3"/>
      <c r="F936" s="3"/>
      <c r="G936" s="5"/>
      <c r="H936" s="5"/>
      <c r="I936" s="11"/>
      <c r="J936" s="12"/>
      <c r="K936" s="7"/>
      <c r="L936" s="7"/>
      <c r="M936" s="7"/>
      <c r="N936" s="7"/>
      <c r="O936" s="7"/>
      <c r="P936" s="7"/>
      <c r="Q936" s="7"/>
      <c r="R936" s="7"/>
      <c r="S936" s="7"/>
      <c r="T936" s="7"/>
      <c r="U936" s="7"/>
      <c r="V936" s="7"/>
      <c r="W936" s="7"/>
      <c r="X936" s="7"/>
      <c r="Y936" s="7"/>
      <c r="Z936" s="7"/>
      <c r="AA936" s="7"/>
      <c r="AB936" s="3"/>
      <c r="AC936" s="3"/>
      <c r="AD936" s="3"/>
      <c r="AE936" s="3"/>
      <c r="AF936" s="3"/>
      <c r="AG936" s="5"/>
      <c r="AH936" s="3"/>
      <c r="AS936" s="5"/>
      <c r="AT936" s="3"/>
      <c r="AV936" s="5"/>
      <c r="AW936" s="5"/>
      <c r="AX936" s="5"/>
      <c r="AY936" s="5"/>
      <c r="AZ936" s="5"/>
      <c r="BA936" s="5"/>
      <c r="BB936" s="5"/>
      <c r="BC936" s="5"/>
      <c r="BD936" s="5"/>
      <c r="BE936" s="5"/>
      <c r="BF936" s="5"/>
      <c r="BG936" s="5"/>
      <c r="BH936" s="5"/>
      <c r="BI936" s="5"/>
      <c r="BJ936" s="5"/>
      <c r="BK936" s="5"/>
      <c r="BL936" s="5"/>
    </row>
    <row r="937" spans="1:64" ht="13">
      <c r="A937" s="62">
        <f t="shared" si="1"/>
        <v>5</v>
      </c>
      <c r="B937" s="63">
        <f t="shared" si="46"/>
        <v>932</v>
      </c>
      <c r="D937" s="3"/>
      <c r="E937" s="3"/>
      <c r="F937" s="3"/>
      <c r="G937" s="5"/>
      <c r="H937" s="5"/>
      <c r="I937" s="11"/>
      <c r="J937" s="12"/>
      <c r="K937" s="7"/>
      <c r="L937" s="7"/>
      <c r="M937" s="7"/>
      <c r="N937" s="7"/>
      <c r="O937" s="7"/>
      <c r="P937" s="7"/>
      <c r="Q937" s="7"/>
      <c r="R937" s="7"/>
      <c r="S937" s="7"/>
      <c r="T937" s="7"/>
      <c r="U937" s="7"/>
      <c r="V937" s="7"/>
      <c r="W937" s="7"/>
      <c r="X937" s="7"/>
      <c r="Y937" s="7"/>
      <c r="Z937" s="7"/>
      <c r="AA937" s="7"/>
      <c r="AB937" s="3"/>
      <c r="AC937" s="3"/>
      <c r="AD937" s="3"/>
      <c r="AE937" s="3"/>
      <c r="AF937" s="3"/>
      <c r="AG937" s="5"/>
      <c r="AH937" s="3"/>
      <c r="AS937" s="5"/>
      <c r="AT937" s="3"/>
      <c r="AV937" s="5"/>
      <c r="AW937" s="5"/>
      <c r="AX937" s="5"/>
      <c r="AY937" s="5"/>
      <c r="AZ937" s="5"/>
      <c r="BA937" s="5"/>
      <c r="BB937" s="5"/>
      <c r="BC937" s="5"/>
      <c r="BD937" s="5"/>
      <c r="BE937" s="5"/>
      <c r="BF937" s="5"/>
      <c r="BG937" s="5"/>
      <c r="BH937" s="5"/>
      <c r="BI937" s="5"/>
      <c r="BJ937" s="5"/>
      <c r="BK937" s="5"/>
      <c r="BL937" s="5"/>
    </row>
    <row r="938" spans="1:64" ht="13">
      <c r="A938" s="62">
        <f t="shared" si="1"/>
        <v>5</v>
      </c>
      <c r="B938" s="63">
        <f t="shared" si="46"/>
        <v>933</v>
      </c>
      <c r="D938" s="3"/>
      <c r="E938" s="3"/>
      <c r="F938" s="3"/>
      <c r="G938" s="5"/>
      <c r="H938" s="5"/>
      <c r="I938" s="11"/>
      <c r="J938" s="12"/>
      <c r="K938" s="7"/>
      <c r="L938" s="7"/>
      <c r="M938" s="7"/>
      <c r="N938" s="7"/>
      <c r="O938" s="7"/>
      <c r="P938" s="7"/>
      <c r="Q938" s="7"/>
      <c r="R938" s="7"/>
      <c r="S938" s="7"/>
      <c r="T938" s="7"/>
      <c r="U938" s="7"/>
      <c r="V938" s="7"/>
      <c r="W938" s="7"/>
      <c r="X938" s="7"/>
      <c r="Y938" s="7"/>
      <c r="Z938" s="7"/>
      <c r="AA938" s="7"/>
      <c r="AB938" s="3"/>
      <c r="AC938" s="3"/>
      <c r="AD938" s="3"/>
      <c r="AE938" s="3"/>
      <c r="AF938" s="3"/>
      <c r="AG938" s="5"/>
      <c r="AH938" s="3"/>
      <c r="AS938" s="5"/>
      <c r="AT938" s="3"/>
      <c r="AV938" s="5"/>
      <c r="AW938" s="5"/>
      <c r="AX938" s="5"/>
      <c r="AY938" s="5"/>
      <c r="AZ938" s="5"/>
      <c r="BA938" s="5"/>
      <c r="BB938" s="5"/>
      <c r="BC938" s="5"/>
      <c r="BD938" s="5"/>
      <c r="BE938" s="5"/>
      <c r="BF938" s="5"/>
      <c r="BG938" s="5"/>
      <c r="BH938" s="5"/>
      <c r="BI938" s="5"/>
      <c r="BJ938" s="5"/>
      <c r="BK938" s="5"/>
      <c r="BL938" s="5"/>
    </row>
    <row r="939" spans="1:64" ht="13">
      <c r="A939" s="62">
        <f t="shared" si="1"/>
        <v>5</v>
      </c>
      <c r="B939" s="63">
        <f t="shared" si="46"/>
        <v>934</v>
      </c>
      <c r="D939" s="3"/>
      <c r="E939" s="3"/>
      <c r="F939" s="3"/>
      <c r="G939" s="5"/>
      <c r="H939" s="5"/>
      <c r="I939" s="11"/>
      <c r="J939" s="12"/>
      <c r="K939" s="7"/>
      <c r="L939" s="7"/>
      <c r="M939" s="7"/>
      <c r="N939" s="7"/>
      <c r="O939" s="7"/>
      <c r="P939" s="7"/>
      <c r="Q939" s="7"/>
      <c r="R939" s="7"/>
      <c r="S939" s="7"/>
      <c r="T939" s="7"/>
      <c r="U939" s="7"/>
      <c r="V939" s="7"/>
      <c r="W939" s="7"/>
      <c r="X939" s="7"/>
      <c r="Y939" s="7"/>
      <c r="Z939" s="7"/>
      <c r="AA939" s="7"/>
      <c r="AB939" s="3"/>
      <c r="AC939" s="3"/>
      <c r="AD939" s="3"/>
      <c r="AE939" s="3"/>
      <c r="AF939" s="3"/>
      <c r="AG939" s="5"/>
      <c r="AH939" s="3"/>
      <c r="AS939" s="5"/>
      <c r="AT939" s="3"/>
      <c r="AV939" s="5"/>
      <c r="AW939" s="5"/>
      <c r="AX939" s="5"/>
      <c r="AY939" s="5"/>
      <c r="AZ939" s="5"/>
      <c r="BA939" s="5"/>
      <c r="BB939" s="5"/>
      <c r="BC939" s="5"/>
      <c r="BD939" s="5"/>
      <c r="BE939" s="5"/>
      <c r="BF939" s="5"/>
      <c r="BG939" s="5"/>
      <c r="BH939" s="5"/>
      <c r="BI939" s="5"/>
      <c r="BJ939" s="5"/>
      <c r="BK939" s="5"/>
      <c r="BL939" s="5"/>
    </row>
    <row r="940" spans="1:64" ht="13">
      <c r="A940" s="62">
        <f t="shared" si="1"/>
        <v>5</v>
      </c>
      <c r="B940" s="63">
        <f t="shared" si="46"/>
        <v>935</v>
      </c>
      <c r="D940" s="3"/>
      <c r="E940" s="3"/>
      <c r="F940" s="3"/>
      <c r="G940" s="5"/>
      <c r="H940" s="5"/>
      <c r="I940" s="11"/>
      <c r="J940" s="12"/>
      <c r="K940" s="7"/>
      <c r="L940" s="7"/>
      <c r="M940" s="7"/>
      <c r="N940" s="7"/>
      <c r="O940" s="7"/>
      <c r="P940" s="7"/>
      <c r="Q940" s="7"/>
      <c r="R940" s="7"/>
      <c r="S940" s="7"/>
      <c r="T940" s="7"/>
      <c r="U940" s="7"/>
      <c r="V940" s="7"/>
      <c r="W940" s="7"/>
      <c r="X940" s="7"/>
      <c r="Y940" s="7"/>
      <c r="Z940" s="7"/>
      <c r="AA940" s="7"/>
      <c r="AB940" s="3"/>
      <c r="AC940" s="3"/>
      <c r="AD940" s="3"/>
      <c r="AE940" s="3"/>
      <c r="AF940" s="3"/>
      <c r="AG940" s="5"/>
      <c r="AH940" s="3"/>
      <c r="AS940" s="5"/>
      <c r="AT940" s="3"/>
      <c r="AV940" s="5"/>
      <c r="AW940" s="5"/>
      <c r="AX940" s="5"/>
      <c r="AY940" s="5"/>
      <c r="AZ940" s="5"/>
      <c r="BA940" s="5"/>
      <c r="BB940" s="5"/>
      <c r="BC940" s="5"/>
      <c r="BD940" s="5"/>
      <c r="BE940" s="5"/>
      <c r="BF940" s="5"/>
      <c r="BG940" s="5"/>
      <c r="BH940" s="5"/>
      <c r="BI940" s="5"/>
      <c r="BJ940" s="5"/>
      <c r="BK940" s="5"/>
      <c r="BL940" s="5"/>
    </row>
    <row r="941" spans="1:64" ht="13">
      <c r="A941" s="62">
        <f t="shared" si="1"/>
        <v>5</v>
      </c>
      <c r="B941" s="63">
        <f t="shared" si="46"/>
        <v>936</v>
      </c>
      <c r="D941" s="3"/>
      <c r="E941" s="3"/>
      <c r="F941" s="3"/>
      <c r="G941" s="5"/>
      <c r="H941" s="5"/>
      <c r="I941" s="11"/>
      <c r="J941" s="12"/>
      <c r="K941" s="7"/>
      <c r="L941" s="7"/>
      <c r="M941" s="7"/>
      <c r="N941" s="7"/>
      <c r="O941" s="7"/>
      <c r="P941" s="7"/>
      <c r="Q941" s="7"/>
      <c r="R941" s="7"/>
      <c r="S941" s="7"/>
      <c r="T941" s="7"/>
      <c r="U941" s="7"/>
      <c r="V941" s="7"/>
      <c r="W941" s="7"/>
      <c r="X941" s="7"/>
      <c r="Y941" s="7"/>
      <c r="Z941" s="7"/>
      <c r="AA941" s="7"/>
      <c r="AB941" s="3"/>
      <c r="AC941" s="3"/>
      <c r="AD941" s="3"/>
      <c r="AE941" s="3"/>
      <c r="AF941" s="3"/>
      <c r="AG941" s="5"/>
      <c r="AH941" s="3"/>
      <c r="AS941" s="5"/>
      <c r="AT941" s="3"/>
      <c r="AV941" s="5"/>
      <c r="AW941" s="5"/>
      <c r="AX941" s="5"/>
      <c r="AY941" s="5"/>
      <c r="AZ941" s="5"/>
      <c r="BA941" s="5"/>
      <c r="BB941" s="5"/>
      <c r="BC941" s="5"/>
      <c r="BD941" s="5"/>
      <c r="BE941" s="5"/>
      <c r="BF941" s="5"/>
      <c r="BG941" s="5"/>
      <c r="BH941" s="5"/>
      <c r="BI941" s="5"/>
      <c r="BJ941" s="5"/>
      <c r="BK941" s="5"/>
      <c r="BL941" s="5"/>
    </row>
    <row r="942" spans="1:64" ht="13">
      <c r="A942" s="62">
        <f t="shared" si="1"/>
        <v>5</v>
      </c>
      <c r="B942" s="63">
        <f t="shared" si="46"/>
        <v>937</v>
      </c>
      <c r="D942" s="3"/>
      <c r="E942" s="3"/>
      <c r="F942" s="3"/>
      <c r="G942" s="5"/>
      <c r="H942" s="5"/>
      <c r="I942" s="11"/>
      <c r="J942" s="12"/>
      <c r="K942" s="7"/>
      <c r="L942" s="7"/>
      <c r="M942" s="7"/>
      <c r="N942" s="7"/>
      <c r="O942" s="7"/>
      <c r="P942" s="7"/>
      <c r="Q942" s="7"/>
      <c r="R942" s="7"/>
      <c r="S942" s="7"/>
      <c r="T942" s="7"/>
      <c r="U942" s="7"/>
      <c r="V942" s="7"/>
      <c r="W942" s="7"/>
      <c r="X942" s="7"/>
      <c r="Y942" s="7"/>
      <c r="Z942" s="7"/>
      <c r="AA942" s="7"/>
      <c r="AB942" s="3"/>
      <c r="AC942" s="3"/>
      <c r="AD942" s="3"/>
      <c r="AE942" s="3"/>
      <c r="AF942" s="3"/>
      <c r="AG942" s="5"/>
      <c r="AH942" s="3"/>
      <c r="AS942" s="5"/>
      <c r="AT942" s="3"/>
      <c r="AV942" s="5"/>
      <c r="AW942" s="5"/>
      <c r="AX942" s="5"/>
      <c r="AY942" s="5"/>
      <c r="AZ942" s="5"/>
      <c r="BA942" s="5"/>
      <c r="BB942" s="5"/>
      <c r="BC942" s="5"/>
      <c r="BD942" s="5"/>
      <c r="BE942" s="5"/>
      <c r="BF942" s="5"/>
      <c r="BG942" s="5"/>
      <c r="BH942" s="5"/>
      <c r="BI942" s="5"/>
      <c r="BJ942" s="5"/>
      <c r="BK942" s="5"/>
      <c r="BL942" s="5"/>
    </row>
    <row r="943" spans="1:64" ht="13">
      <c r="A943" s="62">
        <f t="shared" si="1"/>
        <v>5</v>
      </c>
      <c r="B943" s="63">
        <f t="shared" si="46"/>
        <v>938</v>
      </c>
      <c r="D943" s="3"/>
      <c r="E943" s="3"/>
      <c r="F943" s="3"/>
      <c r="G943" s="5"/>
      <c r="H943" s="5"/>
      <c r="I943" s="11"/>
      <c r="J943" s="12"/>
      <c r="K943" s="7"/>
      <c r="L943" s="7"/>
      <c r="M943" s="7"/>
      <c r="N943" s="7"/>
      <c r="O943" s="7"/>
      <c r="P943" s="7"/>
      <c r="Q943" s="7"/>
      <c r="R943" s="7"/>
      <c r="S943" s="7"/>
      <c r="T943" s="7"/>
      <c r="U943" s="7"/>
      <c r="V943" s="7"/>
      <c r="W943" s="7"/>
      <c r="X943" s="7"/>
      <c r="Y943" s="7"/>
      <c r="Z943" s="7"/>
      <c r="AA943" s="7"/>
      <c r="AB943" s="3"/>
      <c r="AC943" s="3"/>
      <c r="AD943" s="3"/>
      <c r="AE943" s="3"/>
      <c r="AF943" s="3"/>
      <c r="AG943" s="5"/>
      <c r="AH943" s="3"/>
      <c r="AS943" s="5"/>
      <c r="AT943" s="3"/>
      <c r="AV943" s="5"/>
      <c r="AW943" s="5"/>
      <c r="AX943" s="5"/>
      <c r="AY943" s="5"/>
      <c r="AZ943" s="5"/>
      <c r="BA943" s="5"/>
      <c r="BB943" s="5"/>
      <c r="BC943" s="5"/>
      <c r="BD943" s="5"/>
      <c r="BE943" s="5"/>
      <c r="BF943" s="5"/>
      <c r="BG943" s="5"/>
      <c r="BH943" s="5"/>
      <c r="BI943" s="5"/>
      <c r="BJ943" s="5"/>
      <c r="BK943" s="5"/>
      <c r="BL943" s="5"/>
    </row>
    <row r="944" spans="1:64" ht="13">
      <c r="A944" s="62">
        <f t="shared" si="1"/>
        <v>5</v>
      </c>
      <c r="B944" s="63">
        <f t="shared" si="46"/>
        <v>939</v>
      </c>
      <c r="D944" s="3"/>
      <c r="E944" s="3"/>
      <c r="F944" s="3"/>
      <c r="G944" s="5"/>
      <c r="H944" s="5"/>
      <c r="I944" s="11"/>
      <c r="J944" s="12"/>
      <c r="K944" s="7"/>
      <c r="L944" s="7"/>
      <c r="M944" s="7"/>
      <c r="N944" s="7"/>
      <c r="O944" s="7"/>
      <c r="P944" s="7"/>
      <c r="Q944" s="7"/>
      <c r="R944" s="7"/>
      <c r="S944" s="7"/>
      <c r="T944" s="7"/>
      <c r="U944" s="7"/>
      <c r="V944" s="7"/>
      <c r="W944" s="7"/>
      <c r="X944" s="7"/>
      <c r="Y944" s="7"/>
      <c r="Z944" s="7"/>
      <c r="AA944" s="7"/>
      <c r="AB944" s="3"/>
      <c r="AC944" s="3"/>
      <c r="AD944" s="3"/>
      <c r="AE944" s="3"/>
      <c r="AF944" s="3"/>
      <c r="AG944" s="5"/>
      <c r="AH944" s="3"/>
      <c r="AS944" s="5"/>
      <c r="AT944" s="3"/>
      <c r="AV944" s="5"/>
      <c r="AW944" s="5"/>
      <c r="AX944" s="5"/>
      <c r="AY944" s="5"/>
      <c r="AZ944" s="5"/>
      <c r="BA944" s="5"/>
      <c r="BB944" s="5"/>
      <c r="BC944" s="5"/>
      <c r="BD944" s="5"/>
      <c r="BE944" s="5"/>
      <c r="BF944" s="5"/>
      <c r="BG944" s="5"/>
      <c r="BH944" s="5"/>
      <c r="BI944" s="5"/>
      <c r="BJ944" s="5"/>
      <c r="BK944" s="5"/>
      <c r="BL944" s="5"/>
    </row>
    <row r="945" spans="1:64" ht="13">
      <c r="A945" s="62">
        <f t="shared" si="1"/>
        <v>5</v>
      </c>
      <c r="B945" s="63">
        <f t="shared" si="46"/>
        <v>940</v>
      </c>
      <c r="D945" s="3"/>
      <c r="E945" s="3"/>
      <c r="F945" s="3"/>
      <c r="G945" s="5"/>
      <c r="H945" s="5"/>
      <c r="I945" s="11"/>
      <c r="J945" s="12"/>
      <c r="K945" s="7"/>
      <c r="L945" s="7"/>
      <c r="M945" s="7"/>
      <c r="N945" s="7"/>
      <c r="O945" s="7"/>
      <c r="P945" s="7"/>
      <c r="Q945" s="7"/>
      <c r="R945" s="7"/>
      <c r="S945" s="7"/>
      <c r="T945" s="7"/>
      <c r="U945" s="7"/>
      <c r="V945" s="7"/>
      <c r="W945" s="7"/>
      <c r="X945" s="7"/>
      <c r="Y945" s="7"/>
      <c r="Z945" s="7"/>
      <c r="AA945" s="7"/>
      <c r="AB945" s="3"/>
      <c r="AC945" s="3"/>
      <c r="AD945" s="3"/>
      <c r="AE945" s="3"/>
      <c r="AF945" s="3"/>
      <c r="AG945" s="5"/>
      <c r="AH945" s="3"/>
      <c r="AS945" s="5"/>
      <c r="AT945" s="3"/>
      <c r="AV945" s="5"/>
      <c r="AW945" s="5"/>
      <c r="AX945" s="5"/>
      <c r="AY945" s="5"/>
      <c r="AZ945" s="5"/>
      <c r="BA945" s="5"/>
      <c r="BB945" s="5"/>
      <c r="BC945" s="5"/>
      <c r="BD945" s="5"/>
      <c r="BE945" s="5"/>
      <c r="BF945" s="5"/>
      <c r="BG945" s="5"/>
      <c r="BH945" s="5"/>
      <c r="BI945" s="5"/>
      <c r="BJ945" s="5"/>
      <c r="BK945" s="5"/>
      <c r="BL945" s="5"/>
    </row>
    <row r="946" spans="1:64" ht="13">
      <c r="A946" s="62">
        <f t="shared" si="1"/>
        <v>5</v>
      </c>
      <c r="B946" s="63">
        <f t="shared" si="46"/>
        <v>941</v>
      </c>
      <c r="D946" s="3"/>
      <c r="E946" s="3"/>
      <c r="F946" s="3"/>
      <c r="G946" s="5"/>
      <c r="H946" s="5"/>
      <c r="I946" s="11"/>
      <c r="J946" s="12"/>
      <c r="K946" s="7"/>
      <c r="L946" s="7"/>
      <c r="M946" s="7"/>
      <c r="N946" s="7"/>
      <c r="O946" s="7"/>
      <c r="P946" s="7"/>
      <c r="Q946" s="7"/>
      <c r="R946" s="7"/>
      <c r="S946" s="7"/>
      <c r="T946" s="7"/>
      <c r="U946" s="7"/>
      <c r="V946" s="7"/>
      <c r="W946" s="7"/>
      <c r="X946" s="7"/>
      <c r="Y946" s="7"/>
      <c r="Z946" s="7"/>
      <c r="AA946" s="7"/>
      <c r="AB946" s="3"/>
      <c r="AC946" s="3"/>
      <c r="AD946" s="3"/>
      <c r="AE946" s="3"/>
      <c r="AF946" s="3"/>
      <c r="AG946" s="5"/>
      <c r="AH946" s="3"/>
      <c r="AS946" s="5"/>
      <c r="AT946" s="3"/>
      <c r="AV946" s="5"/>
      <c r="AW946" s="5"/>
      <c r="AX946" s="5"/>
      <c r="AY946" s="5"/>
      <c r="AZ946" s="5"/>
      <c r="BA946" s="5"/>
      <c r="BB946" s="5"/>
      <c r="BC946" s="5"/>
      <c r="BD946" s="5"/>
      <c r="BE946" s="5"/>
      <c r="BF946" s="5"/>
      <c r="BG946" s="5"/>
      <c r="BH946" s="5"/>
      <c r="BI946" s="5"/>
      <c r="BJ946" s="5"/>
      <c r="BK946" s="5"/>
      <c r="BL946" s="5"/>
    </row>
    <row r="947" spans="1:64" ht="13">
      <c r="A947" s="62">
        <f t="shared" si="1"/>
        <v>5</v>
      </c>
      <c r="B947" s="63">
        <f t="shared" si="46"/>
        <v>942</v>
      </c>
      <c r="D947" s="3"/>
      <c r="E947" s="3"/>
      <c r="F947" s="3"/>
      <c r="G947" s="5"/>
      <c r="H947" s="5"/>
      <c r="I947" s="11"/>
      <c r="J947" s="12"/>
      <c r="K947" s="7"/>
      <c r="L947" s="7"/>
      <c r="M947" s="7"/>
      <c r="N947" s="7"/>
      <c r="O947" s="7"/>
      <c r="P947" s="7"/>
      <c r="Q947" s="7"/>
      <c r="R947" s="7"/>
      <c r="S947" s="7"/>
      <c r="T947" s="7"/>
      <c r="U947" s="7"/>
      <c r="V947" s="7"/>
      <c r="W947" s="7"/>
      <c r="X947" s="7"/>
      <c r="Y947" s="7"/>
      <c r="Z947" s="7"/>
      <c r="AA947" s="7"/>
      <c r="AB947" s="3"/>
      <c r="AC947" s="3"/>
      <c r="AD947" s="3"/>
      <c r="AE947" s="3"/>
      <c r="AF947" s="3"/>
      <c r="AG947" s="5"/>
      <c r="AH947" s="3"/>
      <c r="AS947" s="5"/>
      <c r="AT947" s="3"/>
      <c r="AV947" s="5"/>
      <c r="AW947" s="5"/>
      <c r="AX947" s="5"/>
      <c r="AY947" s="5"/>
      <c r="AZ947" s="5"/>
      <c r="BA947" s="5"/>
      <c r="BB947" s="5"/>
      <c r="BC947" s="5"/>
      <c r="BD947" s="5"/>
      <c r="BE947" s="5"/>
      <c r="BF947" s="5"/>
      <c r="BG947" s="5"/>
      <c r="BH947" s="5"/>
      <c r="BI947" s="5"/>
      <c r="BJ947" s="5"/>
      <c r="BK947" s="5"/>
      <c r="BL947" s="5"/>
    </row>
    <row r="948" spans="1:64" ht="13">
      <c r="A948" s="62">
        <f t="shared" si="1"/>
        <v>5</v>
      </c>
      <c r="B948" s="63">
        <f t="shared" si="46"/>
        <v>943</v>
      </c>
      <c r="D948" s="3"/>
      <c r="E948" s="3"/>
      <c r="F948" s="3"/>
      <c r="G948" s="5"/>
      <c r="H948" s="5"/>
      <c r="I948" s="11"/>
      <c r="J948" s="12"/>
      <c r="K948" s="7"/>
      <c r="L948" s="7"/>
      <c r="M948" s="7"/>
      <c r="N948" s="7"/>
      <c r="O948" s="7"/>
      <c r="P948" s="7"/>
      <c r="Q948" s="7"/>
      <c r="R948" s="7"/>
      <c r="S948" s="7"/>
      <c r="T948" s="7"/>
      <c r="U948" s="7"/>
      <c r="V948" s="7"/>
      <c r="W948" s="7"/>
      <c r="X948" s="7"/>
      <c r="Y948" s="7"/>
      <c r="Z948" s="7"/>
      <c r="AA948" s="7"/>
      <c r="AB948" s="3"/>
      <c r="AC948" s="3"/>
      <c r="AD948" s="3"/>
      <c r="AE948" s="3"/>
      <c r="AF948" s="3"/>
      <c r="AG948" s="5"/>
      <c r="AH948" s="3"/>
      <c r="AS948" s="5"/>
      <c r="AT948" s="3"/>
      <c r="AV948" s="5"/>
      <c r="AW948" s="5"/>
      <c r="AX948" s="5"/>
      <c r="AY948" s="5"/>
      <c r="AZ948" s="5"/>
      <c r="BA948" s="5"/>
      <c r="BB948" s="5"/>
      <c r="BC948" s="5"/>
      <c r="BD948" s="5"/>
      <c r="BE948" s="5"/>
      <c r="BF948" s="5"/>
      <c r="BG948" s="5"/>
      <c r="BH948" s="5"/>
      <c r="BI948" s="5"/>
      <c r="BJ948" s="5"/>
      <c r="BK948" s="5"/>
      <c r="BL948" s="5"/>
    </row>
    <row r="949" spans="1:64" ht="13">
      <c r="A949" s="62">
        <f t="shared" si="1"/>
        <v>5</v>
      </c>
      <c r="B949" s="63">
        <f t="shared" si="46"/>
        <v>944</v>
      </c>
      <c r="D949" s="3"/>
      <c r="E949" s="3"/>
      <c r="F949" s="3"/>
      <c r="G949" s="5"/>
      <c r="H949" s="5"/>
      <c r="I949" s="11"/>
      <c r="J949" s="12"/>
      <c r="K949" s="7"/>
      <c r="L949" s="7"/>
      <c r="M949" s="7"/>
      <c r="N949" s="7"/>
      <c r="O949" s="7"/>
      <c r="P949" s="7"/>
      <c r="Q949" s="7"/>
      <c r="R949" s="7"/>
      <c r="S949" s="7"/>
      <c r="T949" s="7"/>
      <c r="U949" s="7"/>
      <c r="V949" s="7"/>
      <c r="W949" s="7"/>
      <c r="X949" s="7"/>
      <c r="Y949" s="7"/>
      <c r="Z949" s="7"/>
      <c r="AA949" s="7"/>
      <c r="AB949" s="3"/>
      <c r="AC949" s="3"/>
      <c r="AD949" s="3"/>
      <c r="AE949" s="3"/>
      <c r="AF949" s="3"/>
      <c r="AG949" s="5"/>
      <c r="AH949" s="3"/>
      <c r="AS949" s="5"/>
      <c r="AT949" s="3"/>
      <c r="AV949" s="5"/>
      <c r="AW949" s="5"/>
      <c r="AX949" s="5"/>
      <c r="AY949" s="5"/>
      <c r="AZ949" s="5"/>
      <c r="BA949" s="5"/>
      <c r="BB949" s="5"/>
      <c r="BC949" s="5"/>
      <c r="BD949" s="5"/>
      <c r="BE949" s="5"/>
      <c r="BF949" s="5"/>
      <c r="BG949" s="5"/>
      <c r="BH949" s="5"/>
      <c r="BI949" s="5"/>
      <c r="BJ949" s="5"/>
      <c r="BK949" s="5"/>
      <c r="BL949" s="5"/>
    </row>
    <row r="950" spans="1:64" ht="13">
      <c r="A950" s="62">
        <f t="shared" si="1"/>
        <v>5</v>
      </c>
      <c r="B950" s="63">
        <f t="shared" si="46"/>
        <v>945</v>
      </c>
      <c r="D950" s="3"/>
      <c r="E950" s="3"/>
      <c r="F950" s="3"/>
      <c r="G950" s="5"/>
      <c r="H950" s="5"/>
      <c r="I950" s="11"/>
      <c r="J950" s="12"/>
      <c r="K950" s="7"/>
      <c r="L950" s="7"/>
      <c r="M950" s="7"/>
      <c r="N950" s="7"/>
      <c r="O950" s="7"/>
      <c r="P950" s="7"/>
      <c r="Q950" s="7"/>
      <c r="R950" s="7"/>
      <c r="S950" s="7"/>
      <c r="T950" s="7"/>
      <c r="U950" s="7"/>
      <c r="V950" s="7"/>
      <c r="W950" s="7"/>
      <c r="X950" s="7"/>
      <c r="Y950" s="7"/>
      <c r="Z950" s="7"/>
      <c r="AA950" s="7"/>
      <c r="AB950" s="3"/>
      <c r="AC950" s="3"/>
      <c r="AD950" s="3"/>
      <c r="AE950" s="3"/>
      <c r="AF950" s="3"/>
      <c r="AG950" s="5"/>
      <c r="AH950" s="3"/>
      <c r="AS950" s="5"/>
      <c r="AT950" s="3"/>
      <c r="AV950" s="5"/>
      <c r="AW950" s="5"/>
      <c r="AX950" s="5"/>
      <c r="AY950" s="5"/>
      <c r="AZ950" s="5"/>
      <c r="BA950" s="5"/>
      <c r="BB950" s="5"/>
      <c r="BC950" s="5"/>
      <c r="BD950" s="5"/>
      <c r="BE950" s="5"/>
      <c r="BF950" s="5"/>
      <c r="BG950" s="5"/>
      <c r="BH950" s="5"/>
      <c r="BI950" s="5"/>
      <c r="BJ950" s="5"/>
      <c r="BK950" s="5"/>
      <c r="BL950" s="5"/>
    </row>
    <row r="951" spans="1:64" ht="13">
      <c r="A951" s="62">
        <f t="shared" si="1"/>
        <v>5</v>
      </c>
      <c r="B951" s="63">
        <f t="shared" si="46"/>
        <v>946</v>
      </c>
      <c r="D951" s="3"/>
      <c r="E951" s="3"/>
      <c r="F951" s="3"/>
      <c r="G951" s="5"/>
      <c r="H951" s="5"/>
      <c r="I951" s="11"/>
      <c r="J951" s="12"/>
      <c r="K951" s="7"/>
      <c r="L951" s="7"/>
      <c r="M951" s="7"/>
      <c r="N951" s="7"/>
      <c r="O951" s="7"/>
      <c r="P951" s="7"/>
      <c r="Q951" s="7"/>
      <c r="R951" s="7"/>
      <c r="S951" s="7"/>
      <c r="T951" s="7"/>
      <c r="U951" s="7"/>
      <c r="V951" s="7"/>
      <c r="W951" s="7"/>
      <c r="X951" s="7"/>
      <c r="Y951" s="7"/>
      <c r="Z951" s="7"/>
      <c r="AA951" s="7"/>
      <c r="AB951" s="3"/>
      <c r="AC951" s="3"/>
      <c r="AD951" s="3"/>
      <c r="AE951" s="3"/>
      <c r="AF951" s="3"/>
      <c r="AG951" s="5"/>
      <c r="AH951" s="3"/>
      <c r="AS951" s="5"/>
      <c r="AT951" s="3"/>
      <c r="AV951" s="5"/>
      <c r="AW951" s="5"/>
      <c r="AX951" s="5"/>
      <c r="AY951" s="5"/>
      <c r="AZ951" s="5"/>
      <c r="BA951" s="5"/>
      <c r="BB951" s="5"/>
      <c r="BC951" s="5"/>
      <c r="BD951" s="5"/>
      <c r="BE951" s="5"/>
      <c r="BF951" s="5"/>
      <c r="BG951" s="5"/>
      <c r="BH951" s="5"/>
      <c r="BI951" s="5"/>
      <c r="BJ951" s="5"/>
      <c r="BK951" s="5"/>
      <c r="BL951" s="5"/>
    </row>
    <row r="952" spans="1:64" ht="13">
      <c r="A952" s="62">
        <f t="shared" si="1"/>
        <v>5</v>
      </c>
      <c r="B952" s="63">
        <f t="shared" si="46"/>
        <v>947</v>
      </c>
      <c r="D952" s="3"/>
      <c r="E952" s="3"/>
      <c r="F952" s="3"/>
      <c r="G952" s="5"/>
      <c r="H952" s="5"/>
      <c r="I952" s="11"/>
      <c r="J952" s="12"/>
      <c r="K952" s="7"/>
      <c r="L952" s="7"/>
      <c r="M952" s="7"/>
      <c r="N952" s="7"/>
      <c r="O952" s="7"/>
      <c r="P952" s="7"/>
      <c r="Q952" s="7"/>
      <c r="R952" s="7"/>
      <c r="S952" s="7"/>
      <c r="T952" s="7"/>
      <c r="U952" s="7"/>
      <c r="V952" s="7"/>
      <c r="W952" s="7"/>
      <c r="X952" s="7"/>
      <c r="Y952" s="7"/>
      <c r="Z952" s="7"/>
      <c r="AA952" s="7"/>
      <c r="AB952" s="3"/>
      <c r="AC952" s="3"/>
      <c r="AD952" s="3"/>
      <c r="AE952" s="3"/>
      <c r="AF952" s="3"/>
      <c r="AG952" s="5"/>
      <c r="AH952" s="3"/>
      <c r="AS952" s="5"/>
      <c r="AT952" s="3"/>
      <c r="AV952" s="5"/>
      <c r="AW952" s="5"/>
      <c r="AX952" s="5"/>
      <c r="AY952" s="5"/>
      <c r="AZ952" s="5"/>
      <c r="BA952" s="5"/>
      <c r="BB952" s="5"/>
      <c r="BC952" s="5"/>
      <c r="BD952" s="5"/>
      <c r="BE952" s="5"/>
      <c r="BF952" s="5"/>
      <c r="BG952" s="5"/>
      <c r="BH952" s="5"/>
      <c r="BI952" s="5"/>
      <c r="BJ952" s="5"/>
      <c r="BK952" s="5"/>
      <c r="BL952" s="5"/>
    </row>
    <row r="953" spans="1:64" ht="13">
      <c r="A953" s="62">
        <f t="shared" si="1"/>
        <v>5</v>
      </c>
      <c r="B953" s="63">
        <f t="shared" si="46"/>
        <v>948</v>
      </c>
      <c r="D953" s="3"/>
      <c r="E953" s="3"/>
      <c r="F953" s="3"/>
      <c r="G953" s="5"/>
      <c r="H953" s="5"/>
      <c r="I953" s="11"/>
      <c r="J953" s="12"/>
      <c r="K953" s="7"/>
      <c r="L953" s="7"/>
      <c r="M953" s="7"/>
      <c r="N953" s="7"/>
      <c r="O953" s="7"/>
      <c r="P953" s="7"/>
      <c r="Q953" s="7"/>
      <c r="R953" s="7"/>
      <c r="S953" s="7"/>
      <c r="T953" s="7"/>
      <c r="U953" s="7"/>
      <c r="V953" s="7"/>
      <c r="W953" s="7"/>
      <c r="X953" s="7"/>
      <c r="Y953" s="7"/>
      <c r="Z953" s="7"/>
      <c r="AA953" s="7"/>
      <c r="AB953" s="3"/>
      <c r="AC953" s="3"/>
      <c r="AD953" s="3"/>
      <c r="AE953" s="3"/>
      <c r="AF953" s="3"/>
      <c r="AG953" s="5"/>
      <c r="AH953" s="3"/>
      <c r="AS953" s="5"/>
      <c r="AT953" s="3"/>
      <c r="AV953" s="5"/>
      <c r="AW953" s="5"/>
      <c r="AX953" s="5"/>
      <c r="AY953" s="5"/>
      <c r="AZ953" s="5"/>
      <c r="BA953" s="5"/>
      <c r="BB953" s="5"/>
      <c r="BC953" s="5"/>
      <c r="BD953" s="5"/>
      <c r="BE953" s="5"/>
      <c r="BF953" s="5"/>
      <c r="BG953" s="5"/>
      <c r="BH953" s="5"/>
      <c r="BI953" s="5"/>
      <c r="BJ953" s="5"/>
      <c r="BK953" s="5"/>
      <c r="BL953" s="5"/>
    </row>
    <row r="954" spans="1:64" ht="13">
      <c r="A954" s="62">
        <f t="shared" si="1"/>
        <v>5</v>
      </c>
      <c r="B954" s="63">
        <f t="shared" si="46"/>
        <v>949</v>
      </c>
      <c r="D954" s="3"/>
      <c r="E954" s="3"/>
      <c r="F954" s="3"/>
      <c r="G954" s="5"/>
      <c r="H954" s="5"/>
      <c r="I954" s="11"/>
      <c r="J954" s="12"/>
      <c r="K954" s="7"/>
      <c r="L954" s="7"/>
      <c r="M954" s="7"/>
      <c r="N954" s="7"/>
      <c r="O954" s="7"/>
      <c r="P954" s="7"/>
      <c r="Q954" s="7"/>
      <c r="R954" s="7"/>
      <c r="S954" s="7"/>
      <c r="T954" s="7"/>
      <c r="U954" s="7"/>
      <c r="V954" s="7"/>
      <c r="W954" s="7"/>
      <c r="X954" s="7"/>
      <c r="Y954" s="7"/>
      <c r="Z954" s="7"/>
      <c r="AA954" s="7"/>
      <c r="AB954" s="3"/>
      <c r="AC954" s="3"/>
      <c r="AD954" s="3"/>
      <c r="AE954" s="3"/>
      <c r="AF954" s="3"/>
      <c r="AG954" s="5"/>
      <c r="AH954" s="3"/>
      <c r="AS954" s="5"/>
      <c r="AT954" s="3"/>
      <c r="AV954" s="5"/>
      <c r="AW954" s="5"/>
      <c r="AX954" s="5"/>
      <c r="AY954" s="5"/>
      <c r="AZ954" s="5"/>
      <c r="BA954" s="5"/>
      <c r="BB954" s="5"/>
      <c r="BC954" s="5"/>
      <c r="BD954" s="5"/>
      <c r="BE954" s="5"/>
      <c r="BF954" s="5"/>
      <c r="BG954" s="5"/>
      <c r="BH954" s="5"/>
      <c r="BI954" s="5"/>
      <c r="BJ954" s="5"/>
      <c r="BK954" s="5"/>
      <c r="BL954" s="5"/>
    </row>
    <row r="955" spans="1:64" ht="13">
      <c r="A955" s="62">
        <f t="shared" si="1"/>
        <v>5</v>
      </c>
      <c r="B955" s="63">
        <f t="shared" si="46"/>
        <v>950</v>
      </c>
      <c r="D955" s="3"/>
      <c r="E955" s="3"/>
      <c r="F955" s="3"/>
      <c r="G955" s="5"/>
      <c r="H955" s="5"/>
      <c r="I955" s="11"/>
      <c r="J955" s="12"/>
      <c r="K955" s="7"/>
      <c r="L955" s="7"/>
      <c r="M955" s="7"/>
      <c r="N955" s="7"/>
      <c r="O955" s="7"/>
      <c r="P955" s="7"/>
      <c r="Q955" s="7"/>
      <c r="R955" s="7"/>
      <c r="S955" s="7"/>
      <c r="T955" s="7"/>
      <c r="U955" s="7"/>
      <c r="V955" s="7"/>
      <c r="W955" s="7"/>
      <c r="X955" s="7"/>
      <c r="Y955" s="7"/>
      <c r="Z955" s="7"/>
      <c r="AA955" s="7"/>
      <c r="AB955" s="3"/>
      <c r="AC955" s="3"/>
      <c r="AD955" s="3"/>
      <c r="AE955" s="3"/>
      <c r="AF955" s="3"/>
      <c r="AG955" s="5"/>
      <c r="AH955" s="3"/>
      <c r="AS955" s="5"/>
      <c r="AT955" s="3"/>
      <c r="AV955" s="5"/>
      <c r="AW955" s="5"/>
      <c r="AX955" s="5"/>
      <c r="AY955" s="5"/>
      <c r="AZ955" s="5"/>
      <c r="BA955" s="5"/>
      <c r="BB955" s="5"/>
      <c r="BC955" s="5"/>
      <c r="BD955" s="5"/>
      <c r="BE955" s="5"/>
      <c r="BF955" s="5"/>
      <c r="BG955" s="5"/>
      <c r="BH955" s="5"/>
      <c r="BI955" s="5"/>
      <c r="BJ955" s="5"/>
      <c r="BK955" s="5"/>
      <c r="BL955" s="5"/>
    </row>
    <row r="956" spans="1:64" ht="13">
      <c r="A956" s="62">
        <f t="shared" si="1"/>
        <v>5</v>
      </c>
      <c r="B956" s="63">
        <f t="shared" si="46"/>
        <v>951</v>
      </c>
      <c r="D956" s="3"/>
      <c r="E956" s="3"/>
      <c r="F956" s="3"/>
      <c r="G956" s="5"/>
      <c r="H956" s="5"/>
      <c r="I956" s="11"/>
      <c r="J956" s="12"/>
      <c r="K956" s="7"/>
      <c r="L956" s="7"/>
      <c r="M956" s="7"/>
      <c r="N956" s="7"/>
      <c r="O956" s="7"/>
      <c r="P956" s="7"/>
      <c r="Q956" s="7"/>
      <c r="R956" s="7"/>
      <c r="S956" s="7"/>
      <c r="T956" s="7"/>
      <c r="U956" s="7"/>
      <c r="V956" s="7"/>
      <c r="W956" s="7"/>
      <c r="X956" s="7"/>
      <c r="Y956" s="7"/>
      <c r="Z956" s="7"/>
      <c r="AA956" s="7"/>
      <c r="AB956" s="3"/>
      <c r="AC956" s="3"/>
      <c r="AD956" s="3"/>
      <c r="AE956" s="3"/>
      <c r="AF956" s="3"/>
      <c r="AG956" s="5"/>
      <c r="AH956" s="3"/>
      <c r="AS956" s="5"/>
      <c r="AT956" s="3"/>
      <c r="AV956" s="5"/>
      <c r="AW956" s="5"/>
      <c r="AX956" s="5"/>
      <c r="AY956" s="5"/>
      <c r="AZ956" s="5"/>
      <c r="BA956" s="5"/>
      <c r="BB956" s="5"/>
      <c r="BC956" s="5"/>
      <c r="BD956" s="5"/>
      <c r="BE956" s="5"/>
      <c r="BF956" s="5"/>
      <c r="BG956" s="5"/>
      <c r="BH956" s="5"/>
      <c r="BI956" s="5"/>
      <c r="BJ956" s="5"/>
      <c r="BK956" s="5"/>
      <c r="BL956" s="5"/>
    </row>
    <row r="957" spans="1:64" ht="13">
      <c r="A957" s="62">
        <f t="shared" si="1"/>
        <v>5</v>
      </c>
      <c r="B957" s="63">
        <f t="shared" si="46"/>
        <v>952</v>
      </c>
      <c r="D957" s="3"/>
      <c r="E957" s="3"/>
      <c r="F957" s="3"/>
      <c r="G957" s="5"/>
      <c r="H957" s="5"/>
      <c r="I957" s="11"/>
      <c r="J957" s="12"/>
      <c r="K957" s="7"/>
      <c r="L957" s="7"/>
      <c r="M957" s="7"/>
      <c r="N957" s="7"/>
      <c r="O957" s="7"/>
      <c r="P957" s="7"/>
      <c r="Q957" s="7"/>
      <c r="R957" s="7"/>
      <c r="S957" s="7"/>
      <c r="T957" s="7"/>
      <c r="U957" s="7"/>
      <c r="V957" s="7"/>
      <c r="W957" s="7"/>
      <c r="X957" s="7"/>
      <c r="Y957" s="7"/>
      <c r="Z957" s="7"/>
      <c r="AA957" s="7"/>
      <c r="AB957" s="3"/>
      <c r="AC957" s="3"/>
      <c r="AD957" s="3"/>
      <c r="AE957" s="3"/>
      <c r="AF957" s="3"/>
      <c r="AG957" s="5"/>
      <c r="AH957" s="3"/>
      <c r="AS957" s="5"/>
      <c r="AT957" s="3"/>
      <c r="AV957" s="5"/>
      <c r="AW957" s="5"/>
      <c r="AX957" s="5"/>
      <c r="AY957" s="5"/>
      <c r="AZ957" s="5"/>
      <c r="BA957" s="5"/>
      <c r="BB957" s="5"/>
      <c r="BC957" s="5"/>
      <c r="BD957" s="5"/>
      <c r="BE957" s="5"/>
      <c r="BF957" s="5"/>
      <c r="BG957" s="5"/>
      <c r="BH957" s="5"/>
      <c r="BI957" s="5"/>
      <c r="BJ957" s="5"/>
      <c r="BK957" s="5"/>
      <c r="BL957" s="5"/>
    </row>
    <row r="958" spans="1:64" ht="13">
      <c r="A958" s="62">
        <f t="shared" si="1"/>
        <v>5</v>
      </c>
      <c r="B958" s="63">
        <f t="shared" si="46"/>
        <v>953</v>
      </c>
      <c r="D958" s="3"/>
      <c r="E958" s="3"/>
      <c r="F958" s="3"/>
      <c r="G958" s="5"/>
      <c r="H958" s="5"/>
      <c r="I958" s="11"/>
      <c r="J958" s="12"/>
      <c r="K958" s="7"/>
      <c r="L958" s="7"/>
      <c r="M958" s="7"/>
      <c r="N958" s="7"/>
      <c r="O958" s="7"/>
      <c r="P958" s="7"/>
      <c r="Q958" s="7"/>
      <c r="R958" s="7"/>
      <c r="S958" s="7"/>
      <c r="T958" s="7"/>
      <c r="U958" s="7"/>
      <c r="V958" s="7"/>
      <c r="W958" s="7"/>
      <c r="X958" s="7"/>
      <c r="Y958" s="7"/>
      <c r="Z958" s="7"/>
      <c r="AA958" s="7"/>
      <c r="AB958" s="3"/>
      <c r="AC958" s="3"/>
      <c r="AD958" s="3"/>
      <c r="AE958" s="3"/>
      <c r="AF958" s="3"/>
      <c r="AG958" s="5"/>
      <c r="AH958" s="3"/>
      <c r="AS958" s="5"/>
      <c r="AT958" s="3"/>
      <c r="AV958" s="5"/>
      <c r="AW958" s="5"/>
      <c r="AX958" s="5"/>
      <c r="AY958" s="5"/>
      <c r="AZ958" s="5"/>
      <c r="BA958" s="5"/>
      <c r="BB958" s="5"/>
      <c r="BC958" s="5"/>
      <c r="BD958" s="5"/>
      <c r="BE958" s="5"/>
      <c r="BF958" s="5"/>
      <c r="BG958" s="5"/>
      <c r="BH958" s="5"/>
      <c r="BI958" s="5"/>
      <c r="BJ958" s="5"/>
      <c r="BK958" s="5"/>
      <c r="BL958" s="5"/>
    </row>
    <row r="959" spans="1:64" ht="13">
      <c r="A959" s="62">
        <f t="shared" si="1"/>
        <v>5</v>
      </c>
      <c r="B959" s="63">
        <f t="shared" si="46"/>
        <v>954</v>
      </c>
      <c r="D959" s="3"/>
      <c r="E959" s="3"/>
      <c r="F959" s="3"/>
      <c r="G959" s="5"/>
      <c r="H959" s="5"/>
      <c r="I959" s="11"/>
      <c r="J959" s="12"/>
      <c r="K959" s="7"/>
      <c r="L959" s="7"/>
      <c r="M959" s="7"/>
      <c r="N959" s="7"/>
      <c r="O959" s="7"/>
      <c r="P959" s="7"/>
      <c r="Q959" s="7"/>
      <c r="R959" s="7"/>
      <c r="S959" s="7"/>
      <c r="T959" s="7"/>
      <c r="U959" s="7"/>
      <c r="V959" s="7"/>
      <c r="W959" s="7"/>
      <c r="X959" s="7"/>
      <c r="Y959" s="7"/>
      <c r="Z959" s="7"/>
      <c r="AA959" s="7"/>
      <c r="AB959" s="3"/>
      <c r="AC959" s="3"/>
      <c r="AD959" s="3"/>
      <c r="AE959" s="3"/>
      <c r="AF959" s="3"/>
      <c r="AG959" s="5"/>
      <c r="AH959" s="3"/>
      <c r="AS959" s="5"/>
      <c r="AT959" s="3"/>
      <c r="AV959" s="5"/>
      <c r="AW959" s="5"/>
      <c r="AX959" s="5"/>
      <c r="AY959" s="5"/>
      <c r="AZ959" s="5"/>
      <c r="BA959" s="5"/>
      <c r="BB959" s="5"/>
      <c r="BC959" s="5"/>
      <c r="BD959" s="5"/>
      <c r="BE959" s="5"/>
      <c r="BF959" s="5"/>
      <c r="BG959" s="5"/>
      <c r="BH959" s="5"/>
      <c r="BI959" s="5"/>
      <c r="BJ959" s="5"/>
      <c r="BK959" s="5"/>
      <c r="BL959" s="5"/>
    </row>
    <row r="960" spans="1:64" ht="13">
      <c r="A960" s="62">
        <f t="shared" si="1"/>
        <v>5</v>
      </c>
      <c r="B960" s="63">
        <f t="shared" si="46"/>
        <v>955</v>
      </c>
      <c r="D960" s="3"/>
      <c r="E960" s="3"/>
      <c r="F960" s="3"/>
      <c r="G960" s="5"/>
      <c r="H960" s="5"/>
      <c r="I960" s="11"/>
      <c r="J960" s="12"/>
      <c r="K960" s="7"/>
      <c r="L960" s="7"/>
      <c r="M960" s="7"/>
      <c r="N960" s="7"/>
      <c r="O960" s="7"/>
      <c r="P960" s="7"/>
      <c r="Q960" s="7"/>
      <c r="R960" s="7"/>
      <c r="S960" s="7"/>
      <c r="T960" s="7"/>
      <c r="U960" s="7"/>
      <c r="V960" s="7"/>
      <c r="W960" s="7"/>
      <c r="X960" s="7"/>
      <c r="Y960" s="7"/>
      <c r="Z960" s="7"/>
      <c r="AA960" s="7"/>
      <c r="AB960" s="3"/>
      <c r="AC960" s="3"/>
      <c r="AD960" s="3"/>
      <c r="AE960" s="3"/>
      <c r="AF960" s="3"/>
      <c r="AG960" s="5"/>
      <c r="AH960" s="3"/>
      <c r="AS960" s="5"/>
      <c r="AT960" s="3"/>
      <c r="AV960" s="5"/>
      <c r="AW960" s="5"/>
      <c r="AX960" s="5"/>
      <c r="AY960" s="5"/>
      <c r="AZ960" s="5"/>
      <c r="BA960" s="5"/>
      <c r="BB960" s="5"/>
      <c r="BC960" s="5"/>
      <c r="BD960" s="5"/>
      <c r="BE960" s="5"/>
      <c r="BF960" s="5"/>
      <c r="BG960" s="5"/>
      <c r="BH960" s="5"/>
      <c r="BI960" s="5"/>
      <c r="BJ960" s="5"/>
      <c r="BK960" s="5"/>
      <c r="BL960" s="5"/>
    </row>
    <row r="961" spans="1:64" ht="13">
      <c r="A961" s="62">
        <f t="shared" si="1"/>
        <v>5</v>
      </c>
      <c r="B961" s="63">
        <f t="shared" si="46"/>
        <v>956</v>
      </c>
      <c r="D961" s="3"/>
      <c r="E961" s="3"/>
      <c r="F961" s="3"/>
      <c r="G961" s="5"/>
      <c r="H961" s="5"/>
      <c r="I961" s="11"/>
      <c r="J961" s="12"/>
      <c r="K961" s="7"/>
      <c r="L961" s="7"/>
      <c r="M961" s="7"/>
      <c r="N961" s="7"/>
      <c r="O961" s="7"/>
      <c r="P961" s="7"/>
      <c r="Q961" s="7"/>
      <c r="R961" s="7"/>
      <c r="S961" s="7"/>
      <c r="T961" s="7"/>
      <c r="U961" s="7"/>
      <c r="V961" s="7"/>
      <c r="W961" s="7"/>
      <c r="X961" s="7"/>
      <c r="Y961" s="7"/>
      <c r="Z961" s="7"/>
      <c r="AA961" s="7"/>
      <c r="AB961" s="3"/>
      <c r="AC961" s="3"/>
      <c r="AD961" s="3"/>
      <c r="AE961" s="3"/>
      <c r="AF961" s="3"/>
      <c r="AG961" s="5"/>
      <c r="AH961" s="3"/>
      <c r="AS961" s="5"/>
      <c r="AT961" s="3"/>
      <c r="AV961" s="5"/>
      <c r="AW961" s="5"/>
      <c r="AX961" s="5"/>
      <c r="AY961" s="5"/>
      <c r="AZ961" s="5"/>
      <c r="BA961" s="5"/>
      <c r="BB961" s="5"/>
      <c r="BC961" s="5"/>
      <c r="BD961" s="5"/>
      <c r="BE961" s="5"/>
      <c r="BF961" s="5"/>
      <c r="BG961" s="5"/>
      <c r="BH961" s="5"/>
      <c r="BI961" s="5"/>
      <c r="BJ961" s="5"/>
      <c r="BK961" s="5"/>
      <c r="BL961" s="5"/>
    </row>
    <row r="962" spans="1:64" ht="13">
      <c r="A962" s="62">
        <f t="shared" si="1"/>
        <v>5</v>
      </c>
      <c r="B962" s="63">
        <f t="shared" si="46"/>
        <v>957</v>
      </c>
      <c r="D962" s="3"/>
      <c r="E962" s="3"/>
      <c r="F962" s="3"/>
      <c r="G962" s="5"/>
      <c r="H962" s="5"/>
      <c r="I962" s="11"/>
      <c r="J962" s="12"/>
      <c r="K962" s="7"/>
      <c r="L962" s="7"/>
      <c r="M962" s="7"/>
      <c r="N962" s="7"/>
      <c r="O962" s="7"/>
      <c r="P962" s="7"/>
      <c r="Q962" s="7"/>
      <c r="R962" s="7"/>
      <c r="S962" s="7"/>
      <c r="T962" s="7"/>
      <c r="U962" s="7"/>
      <c r="V962" s="7"/>
      <c r="W962" s="7"/>
      <c r="X962" s="7"/>
      <c r="Y962" s="7"/>
      <c r="Z962" s="7"/>
      <c r="AA962" s="7"/>
      <c r="AB962" s="3"/>
      <c r="AC962" s="3"/>
      <c r="AD962" s="3"/>
      <c r="AE962" s="3"/>
      <c r="AF962" s="3"/>
      <c r="AG962" s="5"/>
      <c r="AH962" s="3"/>
      <c r="AS962" s="5"/>
      <c r="AT962" s="3"/>
      <c r="AV962" s="5"/>
      <c r="AW962" s="5"/>
      <c r="AX962" s="5"/>
      <c r="AY962" s="5"/>
      <c r="AZ962" s="5"/>
      <c r="BA962" s="5"/>
      <c r="BB962" s="5"/>
      <c r="BC962" s="5"/>
      <c r="BD962" s="5"/>
      <c r="BE962" s="5"/>
      <c r="BF962" s="5"/>
      <c r="BG962" s="5"/>
      <c r="BH962" s="5"/>
      <c r="BI962" s="5"/>
      <c r="BJ962" s="5"/>
      <c r="BK962" s="5"/>
      <c r="BL962" s="5"/>
    </row>
    <row r="963" spans="1:64" ht="13">
      <c r="A963" s="62">
        <f t="shared" si="1"/>
        <v>5</v>
      </c>
      <c r="B963" s="63">
        <f t="shared" si="46"/>
        <v>958</v>
      </c>
      <c r="D963" s="3"/>
      <c r="E963" s="3"/>
      <c r="F963" s="3"/>
      <c r="G963" s="5"/>
      <c r="H963" s="5"/>
      <c r="I963" s="11"/>
      <c r="J963" s="12"/>
      <c r="K963" s="7"/>
      <c r="L963" s="7"/>
      <c r="M963" s="7"/>
      <c r="N963" s="7"/>
      <c r="O963" s="7"/>
      <c r="P963" s="7"/>
      <c r="Q963" s="7"/>
      <c r="R963" s="7"/>
      <c r="S963" s="7"/>
      <c r="T963" s="7"/>
      <c r="U963" s="7"/>
      <c r="V963" s="7"/>
      <c r="W963" s="7"/>
      <c r="X963" s="7"/>
      <c r="Y963" s="7"/>
      <c r="Z963" s="7"/>
      <c r="AA963" s="7"/>
      <c r="AB963" s="3"/>
      <c r="AC963" s="3"/>
      <c r="AD963" s="3"/>
      <c r="AE963" s="3"/>
      <c r="AF963" s="3"/>
      <c r="AG963" s="5"/>
      <c r="AH963" s="3"/>
      <c r="AS963" s="5"/>
      <c r="AT963" s="3"/>
      <c r="AV963" s="5"/>
      <c r="AW963" s="5"/>
      <c r="AX963" s="5"/>
      <c r="AY963" s="5"/>
      <c r="AZ963" s="5"/>
      <c r="BA963" s="5"/>
      <c r="BB963" s="5"/>
      <c r="BC963" s="5"/>
      <c r="BD963" s="5"/>
      <c r="BE963" s="5"/>
      <c r="BF963" s="5"/>
      <c r="BG963" s="5"/>
      <c r="BH963" s="5"/>
      <c r="BI963" s="5"/>
      <c r="BJ963" s="5"/>
      <c r="BK963" s="5"/>
      <c r="BL963" s="5"/>
    </row>
    <row r="964" spans="1:64" ht="13">
      <c r="A964" s="62">
        <f t="shared" si="1"/>
        <v>5</v>
      </c>
      <c r="B964" s="63">
        <f t="shared" si="46"/>
        <v>959</v>
      </c>
      <c r="D964" s="3"/>
      <c r="E964" s="3"/>
      <c r="F964" s="3"/>
      <c r="G964" s="5"/>
      <c r="H964" s="5"/>
      <c r="I964" s="11"/>
      <c r="J964" s="12"/>
      <c r="K964" s="7"/>
      <c r="L964" s="7"/>
      <c r="M964" s="7"/>
      <c r="N964" s="7"/>
      <c r="O964" s="7"/>
      <c r="P964" s="7"/>
      <c r="Q964" s="7"/>
      <c r="R964" s="7"/>
      <c r="S964" s="7"/>
      <c r="T964" s="7"/>
      <c r="U964" s="7"/>
      <c r="V964" s="7"/>
      <c r="W964" s="7"/>
      <c r="X964" s="7"/>
      <c r="Y964" s="7"/>
      <c r="Z964" s="7"/>
      <c r="AA964" s="7"/>
      <c r="AB964" s="3"/>
      <c r="AC964" s="3"/>
      <c r="AD964" s="3"/>
      <c r="AE964" s="3"/>
      <c r="AF964" s="3"/>
      <c r="AG964" s="5"/>
      <c r="AH964" s="3"/>
      <c r="AS964" s="5"/>
      <c r="AT964" s="3"/>
      <c r="AV964" s="5"/>
      <c r="AW964" s="5"/>
      <c r="AX964" s="5"/>
      <c r="AY964" s="5"/>
      <c r="AZ964" s="5"/>
      <c r="BA964" s="5"/>
      <c r="BB964" s="5"/>
      <c r="BC964" s="5"/>
      <c r="BD964" s="5"/>
      <c r="BE964" s="5"/>
      <c r="BF964" s="5"/>
      <c r="BG964" s="5"/>
      <c r="BH964" s="5"/>
      <c r="BI964" s="5"/>
      <c r="BJ964" s="5"/>
      <c r="BK964" s="5"/>
      <c r="BL964" s="5"/>
    </row>
    <row r="965" spans="1:64" ht="13">
      <c r="A965" s="62">
        <f t="shared" si="1"/>
        <v>5</v>
      </c>
      <c r="B965" s="63">
        <f t="shared" si="46"/>
        <v>960</v>
      </c>
      <c r="D965" s="3"/>
      <c r="E965" s="3"/>
      <c r="F965" s="3"/>
      <c r="G965" s="5"/>
      <c r="H965" s="5"/>
      <c r="I965" s="11"/>
      <c r="J965" s="12"/>
      <c r="K965" s="7"/>
      <c r="L965" s="7"/>
      <c r="M965" s="7"/>
      <c r="N965" s="7"/>
      <c r="O965" s="7"/>
      <c r="P965" s="7"/>
      <c r="Q965" s="7"/>
      <c r="R965" s="7"/>
      <c r="S965" s="7"/>
      <c r="T965" s="7"/>
      <c r="U965" s="7"/>
      <c r="V965" s="7"/>
      <c r="W965" s="7"/>
      <c r="X965" s="7"/>
      <c r="Y965" s="7"/>
      <c r="Z965" s="7"/>
      <c r="AA965" s="7"/>
      <c r="AB965" s="3"/>
      <c r="AC965" s="3"/>
      <c r="AD965" s="3"/>
      <c r="AE965" s="3"/>
      <c r="AF965" s="3"/>
      <c r="AG965" s="5"/>
      <c r="AH965" s="3"/>
      <c r="AS965" s="5"/>
      <c r="AT965" s="3"/>
      <c r="AV965" s="5"/>
      <c r="AW965" s="5"/>
      <c r="AX965" s="5"/>
      <c r="AY965" s="5"/>
      <c r="AZ965" s="5"/>
      <c r="BA965" s="5"/>
      <c r="BB965" s="5"/>
      <c r="BC965" s="5"/>
      <c r="BD965" s="5"/>
      <c r="BE965" s="5"/>
      <c r="BF965" s="5"/>
      <c r="BG965" s="5"/>
      <c r="BH965" s="5"/>
      <c r="BI965" s="5"/>
      <c r="BJ965" s="5"/>
      <c r="BK965" s="5"/>
      <c r="BL965" s="5"/>
    </row>
    <row r="966" spans="1:64" ht="13">
      <c r="A966" s="62">
        <f t="shared" si="1"/>
        <v>5</v>
      </c>
      <c r="B966" s="63">
        <f t="shared" si="46"/>
        <v>961</v>
      </c>
      <c r="D966" s="3"/>
      <c r="E966" s="3"/>
      <c r="F966" s="3"/>
      <c r="G966" s="5"/>
      <c r="H966" s="5"/>
      <c r="I966" s="11"/>
      <c r="J966" s="12"/>
      <c r="K966" s="7"/>
      <c r="L966" s="7"/>
      <c r="M966" s="7"/>
      <c r="N966" s="7"/>
      <c r="O966" s="7"/>
      <c r="P966" s="7"/>
      <c r="Q966" s="7"/>
      <c r="R966" s="7"/>
      <c r="S966" s="7"/>
      <c r="T966" s="7"/>
      <c r="U966" s="7"/>
      <c r="V966" s="7"/>
      <c r="W966" s="7"/>
      <c r="X966" s="7"/>
      <c r="Y966" s="7"/>
      <c r="Z966" s="7"/>
      <c r="AA966" s="7"/>
      <c r="AB966" s="3"/>
      <c r="AC966" s="3"/>
      <c r="AD966" s="3"/>
      <c r="AE966" s="3"/>
      <c r="AF966" s="3"/>
      <c r="AG966" s="5"/>
      <c r="AH966" s="3"/>
      <c r="AS966" s="5"/>
      <c r="AT966" s="3"/>
      <c r="AV966" s="5"/>
      <c r="AW966" s="5"/>
      <c r="AX966" s="5"/>
      <c r="AY966" s="5"/>
      <c r="AZ966" s="5"/>
      <c r="BA966" s="5"/>
      <c r="BB966" s="5"/>
      <c r="BC966" s="5"/>
      <c r="BD966" s="5"/>
      <c r="BE966" s="5"/>
      <c r="BF966" s="5"/>
      <c r="BG966" s="5"/>
      <c r="BH966" s="5"/>
      <c r="BI966" s="5"/>
      <c r="BJ966" s="5"/>
      <c r="BK966" s="5"/>
      <c r="BL966" s="5"/>
    </row>
    <row r="967" spans="1:64" ht="13">
      <c r="A967" s="62">
        <f t="shared" si="1"/>
        <v>5</v>
      </c>
      <c r="B967" s="63">
        <f t="shared" si="46"/>
        <v>962</v>
      </c>
      <c r="D967" s="3"/>
      <c r="E967" s="3"/>
      <c r="F967" s="3"/>
      <c r="G967" s="5"/>
      <c r="H967" s="5"/>
      <c r="I967" s="11"/>
      <c r="J967" s="12"/>
      <c r="K967" s="7"/>
      <c r="L967" s="7"/>
      <c r="M967" s="7"/>
      <c r="N967" s="7"/>
      <c r="O967" s="7"/>
      <c r="P967" s="7"/>
      <c r="Q967" s="7"/>
      <c r="R967" s="7"/>
      <c r="S967" s="7"/>
      <c r="T967" s="7"/>
      <c r="U967" s="7"/>
      <c r="V967" s="7"/>
      <c r="W967" s="7"/>
      <c r="X967" s="7"/>
      <c r="Y967" s="7"/>
      <c r="Z967" s="7"/>
      <c r="AA967" s="7"/>
      <c r="AB967" s="3"/>
      <c r="AC967" s="3"/>
      <c r="AD967" s="3"/>
      <c r="AE967" s="3"/>
      <c r="AF967" s="3"/>
      <c r="AG967" s="5"/>
      <c r="AH967" s="3"/>
      <c r="AS967" s="5"/>
      <c r="AT967" s="3"/>
      <c r="AV967" s="5"/>
      <c r="AW967" s="5"/>
      <c r="AX967" s="5"/>
      <c r="AY967" s="5"/>
      <c r="AZ967" s="5"/>
      <c r="BA967" s="5"/>
      <c r="BB967" s="5"/>
      <c r="BC967" s="5"/>
      <c r="BD967" s="5"/>
      <c r="BE967" s="5"/>
      <c r="BF967" s="5"/>
      <c r="BG967" s="5"/>
      <c r="BH967" s="5"/>
      <c r="BI967" s="5"/>
      <c r="BJ967" s="5"/>
      <c r="BK967" s="5"/>
      <c r="BL967" s="5"/>
    </row>
    <row r="968" spans="1:64" ht="13">
      <c r="A968" s="62">
        <f t="shared" si="1"/>
        <v>5</v>
      </c>
      <c r="B968" s="63">
        <f t="shared" si="46"/>
        <v>963</v>
      </c>
      <c r="D968" s="3"/>
      <c r="E968" s="3"/>
      <c r="F968" s="3"/>
      <c r="G968" s="5"/>
      <c r="H968" s="5"/>
      <c r="I968" s="11"/>
      <c r="J968" s="12"/>
      <c r="K968" s="7"/>
      <c r="L968" s="7"/>
      <c r="M968" s="7"/>
      <c r="N968" s="7"/>
      <c r="O968" s="7"/>
      <c r="P968" s="7"/>
      <c r="Q968" s="7"/>
      <c r="R968" s="7"/>
      <c r="S968" s="7"/>
      <c r="T968" s="7"/>
      <c r="U968" s="7"/>
      <c r="V968" s="7"/>
      <c r="W968" s="7"/>
      <c r="X968" s="7"/>
      <c r="Y968" s="7"/>
      <c r="Z968" s="7"/>
      <c r="AA968" s="7"/>
      <c r="AB968" s="3"/>
      <c r="AC968" s="3"/>
      <c r="AD968" s="3"/>
      <c r="AE968" s="3"/>
      <c r="AF968" s="3"/>
      <c r="AG968" s="5"/>
      <c r="AH968" s="3"/>
      <c r="AS968" s="5"/>
      <c r="AT968" s="3"/>
      <c r="AV968" s="5"/>
      <c r="AW968" s="5"/>
      <c r="AX968" s="5"/>
      <c r="AY968" s="5"/>
      <c r="AZ968" s="5"/>
      <c r="BA968" s="5"/>
      <c r="BB968" s="5"/>
      <c r="BC968" s="5"/>
      <c r="BD968" s="5"/>
      <c r="BE968" s="5"/>
      <c r="BF968" s="5"/>
      <c r="BG968" s="5"/>
      <c r="BH968" s="5"/>
      <c r="BI968" s="5"/>
      <c r="BJ968" s="5"/>
      <c r="BK968" s="5"/>
      <c r="BL968" s="5"/>
    </row>
    <row r="969" spans="1:64" ht="13">
      <c r="A969" s="62">
        <f t="shared" si="1"/>
        <v>5</v>
      </c>
      <c r="B969" s="63">
        <f t="shared" si="46"/>
        <v>964</v>
      </c>
      <c r="D969" s="3"/>
      <c r="E969" s="3"/>
      <c r="F969" s="3"/>
      <c r="G969" s="5"/>
      <c r="H969" s="5"/>
      <c r="I969" s="11"/>
      <c r="J969" s="12"/>
      <c r="K969" s="7"/>
      <c r="L969" s="7"/>
      <c r="M969" s="7"/>
      <c r="N969" s="7"/>
      <c r="O969" s="7"/>
      <c r="P969" s="7"/>
      <c r="Q969" s="7"/>
      <c r="R969" s="7"/>
      <c r="S969" s="7"/>
      <c r="T969" s="7"/>
      <c r="U969" s="7"/>
      <c r="V969" s="7"/>
      <c r="W969" s="7"/>
      <c r="X969" s="7"/>
      <c r="Y969" s="7"/>
      <c r="Z969" s="7"/>
      <c r="AA969" s="7"/>
      <c r="AB969" s="3"/>
      <c r="AC969" s="3"/>
      <c r="AD969" s="3"/>
      <c r="AE969" s="3"/>
      <c r="AF969" s="3"/>
      <c r="AG969" s="5"/>
      <c r="AH969" s="3"/>
      <c r="AS969" s="5"/>
      <c r="AT969" s="3"/>
      <c r="AV969" s="5"/>
      <c r="AW969" s="5"/>
      <c r="AX969" s="5"/>
      <c r="AY969" s="5"/>
      <c r="AZ969" s="5"/>
      <c r="BA969" s="5"/>
      <c r="BB969" s="5"/>
      <c r="BC969" s="5"/>
      <c r="BD969" s="5"/>
      <c r="BE969" s="5"/>
      <c r="BF969" s="5"/>
      <c r="BG969" s="5"/>
      <c r="BH969" s="5"/>
      <c r="BI969" s="5"/>
      <c r="BJ969" s="5"/>
      <c r="BK969" s="5"/>
      <c r="BL969" s="5"/>
    </row>
    <row r="970" spans="1:64" ht="13">
      <c r="A970" s="62">
        <f t="shared" si="1"/>
        <v>5</v>
      </c>
      <c r="B970" s="63">
        <f t="shared" si="46"/>
        <v>965</v>
      </c>
      <c r="D970" s="3"/>
      <c r="E970" s="3"/>
      <c r="F970" s="3"/>
      <c r="G970" s="5"/>
      <c r="H970" s="5"/>
      <c r="I970" s="11"/>
      <c r="J970" s="12"/>
      <c r="K970" s="7"/>
      <c r="L970" s="7"/>
      <c r="M970" s="7"/>
      <c r="N970" s="7"/>
      <c r="O970" s="7"/>
      <c r="P970" s="7"/>
      <c r="Q970" s="7"/>
      <c r="R970" s="7"/>
      <c r="S970" s="7"/>
      <c r="T970" s="7"/>
      <c r="U970" s="7"/>
      <c r="V970" s="7"/>
      <c r="W970" s="7"/>
      <c r="X970" s="7"/>
      <c r="Y970" s="7"/>
      <c r="Z970" s="7"/>
      <c r="AA970" s="7"/>
      <c r="AB970" s="3"/>
      <c r="AC970" s="3"/>
      <c r="AD970" s="3"/>
      <c r="AE970" s="3"/>
      <c r="AF970" s="3"/>
      <c r="AG970" s="5"/>
      <c r="AH970" s="3"/>
      <c r="AS970" s="5"/>
      <c r="AT970" s="3"/>
      <c r="AV970" s="5"/>
      <c r="AW970" s="5"/>
      <c r="AX970" s="5"/>
      <c r="AY970" s="5"/>
      <c r="AZ970" s="5"/>
      <c r="BA970" s="5"/>
      <c r="BB970" s="5"/>
      <c r="BC970" s="5"/>
      <c r="BD970" s="5"/>
      <c r="BE970" s="5"/>
      <c r="BF970" s="5"/>
      <c r="BG970" s="5"/>
      <c r="BH970" s="5"/>
      <c r="BI970" s="5"/>
      <c r="BJ970" s="5"/>
      <c r="BK970" s="5"/>
      <c r="BL970" s="5"/>
    </row>
    <row r="971" spans="1:64" ht="13">
      <c r="A971" s="62">
        <f t="shared" si="1"/>
        <v>5</v>
      </c>
      <c r="B971" s="63">
        <f t="shared" si="46"/>
        <v>966</v>
      </c>
      <c r="D971" s="3"/>
      <c r="E971" s="3"/>
      <c r="F971" s="3"/>
      <c r="G971" s="5"/>
      <c r="H971" s="5"/>
      <c r="I971" s="11"/>
      <c r="J971" s="12"/>
      <c r="K971" s="7"/>
      <c r="L971" s="7"/>
      <c r="M971" s="7"/>
      <c r="N971" s="7"/>
      <c r="O971" s="7"/>
      <c r="P971" s="7"/>
      <c r="Q971" s="7"/>
      <c r="R971" s="7"/>
      <c r="S971" s="7"/>
      <c r="T971" s="7"/>
      <c r="U971" s="7"/>
      <c r="V971" s="7"/>
      <c r="W971" s="7"/>
      <c r="X971" s="7"/>
      <c r="Y971" s="7"/>
      <c r="Z971" s="7"/>
      <c r="AA971" s="7"/>
      <c r="AB971" s="3"/>
      <c r="AC971" s="3"/>
      <c r="AD971" s="3"/>
      <c r="AE971" s="3"/>
      <c r="AF971" s="3"/>
      <c r="AG971" s="5"/>
      <c r="AH971" s="3"/>
      <c r="AS971" s="5"/>
      <c r="AT971" s="3"/>
      <c r="AV971" s="5"/>
      <c r="AW971" s="5"/>
      <c r="AX971" s="5"/>
      <c r="AY971" s="5"/>
      <c r="AZ971" s="5"/>
      <c r="BA971" s="5"/>
      <c r="BB971" s="5"/>
      <c r="BC971" s="5"/>
      <c r="BD971" s="5"/>
      <c r="BE971" s="5"/>
      <c r="BF971" s="5"/>
      <c r="BG971" s="5"/>
      <c r="BH971" s="5"/>
      <c r="BI971" s="5"/>
      <c r="BJ971" s="5"/>
      <c r="BK971" s="5"/>
      <c r="BL971" s="5"/>
    </row>
    <row r="972" spans="1:64" ht="13">
      <c r="A972" s="62">
        <f t="shared" si="1"/>
        <v>5</v>
      </c>
      <c r="B972" s="63">
        <f t="shared" si="46"/>
        <v>967</v>
      </c>
      <c r="D972" s="3"/>
      <c r="E972" s="3"/>
      <c r="F972" s="3"/>
      <c r="G972" s="5"/>
      <c r="H972" s="5"/>
      <c r="I972" s="11"/>
      <c r="J972" s="12"/>
      <c r="K972" s="7"/>
      <c r="L972" s="7"/>
      <c r="M972" s="7"/>
      <c r="N972" s="7"/>
      <c r="O972" s="7"/>
      <c r="P972" s="7"/>
      <c r="Q972" s="7"/>
      <c r="R972" s="7"/>
      <c r="S972" s="7"/>
      <c r="T972" s="7"/>
      <c r="U972" s="7"/>
      <c r="V972" s="7"/>
      <c r="W972" s="7"/>
      <c r="X972" s="7"/>
      <c r="Y972" s="7"/>
      <c r="Z972" s="7"/>
      <c r="AA972" s="7"/>
      <c r="AB972" s="3"/>
      <c r="AC972" s="3"/>
      <c r="AD972" s="3"/>
      <c r="AE972" s="3"/>
      <c r="AF972" s="3"/>
      <c r="AG972" s="5"/>
      <c r="AH972" s="3"/>
      <c r="AS972" s="5"/>
      <c r="AT972" s="3"/>
      <c r="AV972" s="5"/>
      <c r="AW972" s="5"/>
      <c r="AX972" s="5"/>
      <c r="AY972" s="5"/>
      <c r="AZ972" s="5"/>
      <c r="BA972" s="5"/>
      <c r="BB972" s="5"/>
      <c r="BC972" s="5"/>
      <c r="BD972" s="5"/>
      <c r="BE972" s="5"/>
      <c r="BF972" s="5"/>
      <c r="BG972" s="5"/>
      <c r="BH972" s="5"/>
      <c r="BI972" s="5"/>
      <c r="BJ972" s="5"/>
      <c r="BK972" s="5"/>
      <c r="BL972" s="5"/>
    </row>
    <row r="973" spans="1:64" ht="13">
      <c r="A973" s="62">
        <f t="shared" si="1"/>
        <v>5</v>
      </c>
      <c r="B973" s="63">
        <f t="shared" si="46"/>
        <v>968</v>
      </c>
      <c r="D973" s="3"/>
      <c r="E973" s="3"/>
      <c r="F973" s="3"/>
      <c r="G973" s="5"/>
      <c r="H973" s="5"/>
      <c r="I973" s="11"/>
      <c r="J973" s="12"/>
      <c r="K973" s="7"/>
      <c r="L973" s="7"/>
      <c r="M973" s="7"/>
      <c r="N973" s="7"/>
      <c r="O973" s="7"/>
      <c r="P973" s="7"/>
      <c r="Q973" s="7"/>
      <c r="R973" s="7"/>
      <c r="S973" s="7"/>
      <c r="T973" s="7"/>
      <c r="U973" s="7"/>
      <c r="V973" s="7"/>
      <c r="W973" s="7"/>
      <c r="X973" s="7"/>
      <c r="Y973" s="7"/>
      <c r="Z973" s="7"/>
      <c r="AA973" s="7"/>
      <c r="AB973" s="3"/>
      <c r="AC973" s="3"/>
      <c r="AD973" s="3"/>
      <c r="AE973" s="3"/>
      <c r="AF973" s="3"/>
      <c r="AG973" s="5"/>
      <c r="AH973" s="3"/>
      <c r="AS973" s="5"/>
      <c r="AT973" s="3"/>
      <c r="AV973" s="5"/>
      <c r="AW973" s="5"/>
      <c r="AX973" s="5"/>
      <c r="AY973" s="5"/>
      <c r="AZ973" s="5"/>
      <c r="BA973" s="5"/>
      <c r="BB973" s="5"/>
      <c r="BC973" s="5"/>
      <c r="BD973" s="5"/>
      <c r="BE973" s="5"/>
      <c r="BF973" s="5"/>
      <c r="BG973" s="5"/>
      <c r="BH973" s="5"/>
      <c r="BI973" s="5"/>
      <c r="BJ973" s="5"/>
      <c r="BK973" s="5"/>
      <c r="BL973" s="5"/>
    </row>
    <row r="974" spans="1:64" ht="13">
      <c r="A974" s="62">
        <f t="shared" si="1"/>
        <v>5</v>
      </c>
      <c r="B974" s="63">
        <f t="shared" si="46"/>
        <v>969</v>
      </c>
      <c r="D974" s="3"/>
      <c r="E974" s="3"/>
      <c r="F974" s="3"/>
      <c r="G974" s="5"/>
      <c r="H974" s="5"/>
      <c r="I974" s="11"/>
      <c r="J974" s="12"/>
      <c r="K974" s="7"/>
      <c r="L974" s="7"/>
      <c r="M974" s="7"/>
      <c r="N974" s="7"/>
      <c r="O974" s="7"/>
      <c r="P974" s="7"/>
      <c r="Q974" s="7"/>
      <c r="R974" s="7"/>
      <c r="S974" s="7"/>
      <c r="T974" s="7"/>
      <c r="U974" s="7"/>
      <c r="V974" s="7"/>
      <c r="W974" s="7"/>
      <c r="X974" s="7"/>
      <c r="Y974" s="7"/>
      <c r="Z974" s="7"/>
      <c r="AA974" s="7"/>
      <c r="AB974" s="3"/>
      <c r="AC974" s="3"/>
      <c r="AD974" s="3"/>
      <c r="AE974" s="3"/>
      <c r="AF974" s="3"/>
      <c r="AG974" s="5"/>
      <c r="AH974" s="3"/>
      <c r="AS974" s="5"/>
      <c r="AT974" s="3"/>
      <c r="AV974" s="5"/>
      <c r="AW974" s="5"/>
      <c r="AX974" s="5"/>
      <c r="AY974" s="5"/>
      <c r="AZ974" s="5"/>
      <c r="BA974" s="5"/>
      <c r="BB974" s="5"/>
      <c r="BC974" s="5"/>
      <c r="BD974" s="5"/>
      <c r="BE974" s="5"/>
      <c r="BF974" s="5"/>
      <c r="BG974" s="5"/>
      <c r="BH974" s="5"/>
      <c r="BI974" s="5"/>
      <c r="BJ974" s="5"/>
      <c r="BK974" s="5"/>
      <c r="BL974" s="5"/>
    </row>
    <row r="975" spans="1:64" ht="13">
      <c r="A975" s="62">
        <f t="shared" si="1"/>
        <v>5</v>
      </c>
      <c r="B975" s="63">
        <f t="shared" si="46"/>
        <v>970</v>
      </c>
      <c r="D975" s="3"/>
      <c r="E975" s="3"/>
      <c r="F975" s="3"/>
      <c r="G975" s="5"/>
      <c r="H975" s="5"/>
      <c r="I975" s="11"/>
      <c r="J975" s="12"/>
      <c r="K975" s="7"/>
      <c r="L975" s="7"/>
      <c r="M975" s="7"/>
      <c r="N975" s="7"/>
      <c r="O975" s="7"/>
      <c r="P975" s="7"/>
      <c r="Q975" s="7"/>
      <c r="R975" s="7"/>
      <c r="S975" s="7"/>
      <c r="T975" s="7"/>
      <c r="U975" s="7"/>
      <c r="V975" s="7"/>
      <c r="W975" s="7"/>
      <c r="X975" s="7"/>
      <c r="Y975" s="7"/>
      <c r="Z975" s="7"/>
      <c r="AA975" s="7"/>
      <c r="AB975" s="3"/>
      <c r="AC975" s="3"/>
      <c r="AD975" s="3"/>
      <c r="AE975" s="3"/>
      <c r="AF975" s="3"/>
      <c r="AG975" s="5"/>
      <c r="AH975" s="3"/>
      <c r="AS975" s="5"/>
      <c r="AT975" s="3"/>
      <c r="AV975" s="5"/>
      <c r="AW975" s="5"/>
      <c r="AX975" s="5"/>
      <c r="AY975" s="5"/>
      <c r="AZ975" s="5"/>
      <c r="BA975" s="5"/>
      <c r="BB975" s="5"/>
      <c r="BC975" s="5"/>
      <c r="BD975" s="5"/>
      <c r="BE975" s="5"/>
      <c r="BF975" s="5"/>
      <c r="BG975" s="5"/>
      <c r="BH975" s="5"/>
      <c r="BI975" s="5"/>
      <c r="BJ975" s="5"/>
      <c r="BK975" s="5"/>
      <c r="BL975" s="5"/>
    </row>
    <row r="976" spans="1:64" ht="13">
      <c r="A976" s="62">
        <f t="shared" si="1"/>
        <v>5</v>
      </c>
      <c r="B976" s="63">
        <f t="shared" si="46"/>
        <v>971</v>
      </c>
      <c r="D976" s="3"/>
      <c r="E976" s="3"/>
      <c r="F976" s="3"/>
      <c r="G976" s="5"/>
      <c r="H976" s="5"/>
      <c r="I976" s="11"/>
      <c r="J976" s="12"/>
      <c r="K976" s="7"/>
      <c r="L976" s="7"/>
      <c r="M976" s="7"/>
      <c r="N976" s="7"/>
      <c r="O976" s="7"/>
      <c r="P976" s="7"/>
      <c r="Q976" s="7"/>
      <c r="R976" s="7"/>
      <c r="S976" s="7"/>
      <c r="T976" s="7"/>
      <c r="U976" s="7"/>
      <c r="V976" s="7"/>
      <c r="W976" s="7"/>
      <c r="X976" s="7"/>
      <c r="Y976" s="7"/>
      <c r="Z976" s="7"/>
      <c r="AA976" s="7"/>
      <c r="AB976" s="3"/>
      <c r="AC976" s="3"/>
      <c r="AD976" s="3"/>
      <c r="AE976" s="3"/>
      <c r="AF976" s="3"/>
      <c r="AG976" s="5"/>
      <c r="AH976" s="3"/>
      <c r="AS976" s="5"/>
      <c r="AT976" s="3"/>
      <c r="AV976" s="5"/>
      <c r="AW976" s="5"/>
      <c r="AX976" s="5"/>
      <c r="AY976" s="5"/>
      <c r="AZ976" s="5"/>
      <c r="BA976" s="5"/>
      <c r="BB976" s="5"/>
      <c r="BC976" s="5"/>
      <c r="BD976" s="5"/>
      <c r="BE976" s="5"/>
      <c r="BF976" s="5"/>
      <c r="BG976" s="5"/>
      <c r="BH976" s="5"/>
      <c r="BI976" s="5"/>
      <c r="BJ976" s="5"/>
      <c r="BK976" s="5"/>
      <c r="BL976" s="5"/>
    </row>
    <row r="977" spans="1:64" ht="13">
      <c r="A977" s="62">
        <f t="shared" si="1"/>
        <v>5</v>
      </c>
      <c r="B977" s="63">
        <f t="shared" si="46"/>
        <v>972</v>
      </c>
      <c r="D977" s="3"/>
      <c r="E977" s="3"/>
      <c r="F977" s="3"/>
      <c r="G977" s="5"/>
      <c r="H977" s="5"/>
      <c r="I977" s="11"/>
      <c r="J977" s="12"/>
      <c r="K977" s="7"/>
      <c r="L977" s="7"/>
      <c r="M977" s="7"/>
      <c r="N977" s="7"/>
      <c r="O977" s="7"/>
      <c r="P977" s="7"/>
      <c r="Q977" s="7"/>
      <c r="R977" s="7"/>
      <c r="S977" s="7"/>
      <c r="T977" s="7"/>
      <c r="U977" s="7"/>
      <c r="V977" s="7"/>
      <c r="W977" s="7"/>
      <c r="X977" s="7"/>
      <c r="Y977" s="7"/>
      <c r="Z977" s="7"/>
      <c r="AA977" s="7"/>
      <c r="AB977" s="3"/>
      <c r="AC977" s="3"/>
      <c r="AD977" s="3"/>
      <c r="AE977" s="3"/>
      <c r="AF977" s="3"/>
      <c r="AG977" s="5"/>
      <c r="AH977" s="3"/>
      <c r="AS977" s="5"/>
      <c r="AT977" s="3"/>
      <c r="AV977" s="5"/>
      <c r="AW977" s="5"/>
      <c r="AX977" s="5"/>
      <c r="AY977" s="5"/>
      <c r="AZ977" s="5"/>
      <c r="BA977" s="5"/>
      <c r="BB977" s="5"/>
      <c r="BC977" s="5"/>
      <c r="BD977" s="5"/>
      <c r="BE977" s="5"/>
      <c r="BF977" s="5"/>
      <c r="BG977" s="5"/>
      <c r="BH977" s="5"/>
      <c r="BI977" s="5"/>
      <c r="BJ977" s="5"/>
      <c r="BK977" s="5"/>
      <c r="BL977" s="5"/>
    </row>
    <row r="978" spans="1:64" ht="13">
      <c r="A978" s="62">
        <f t="shared" si="1"/>
        <v>5</v>
      </c>
      <c r="B978" s="63">
        <f t="shared" si="46"/>
        <v>973</v>
      </c>
      <c r="D978" s="3"/>
      <c r="E978" s="3"/>
      <c r="F978" s="3"/>
      <c r="G978" s="5"/>
      <c r="H978" s="5"/>
      <c r="I978" s="11"/>
      <c r="J978" s="12"/>
      <c r="K978" s="7"/>
      <c r="L978" s="7"/>
      <c r="M978" s="7"/>
      <c r="N978" s="7"/>
      <c r="O978" s="7"/>
      <c r="P978" s="7"/>
      <c r="Q978" s="7"/>
      <c r="R978" s="7"/>
      <c r="S978" s="7"/>
      <c r="T978" s="7"/>
      <c r="U978" s="7"/>
      <c r="V978" s="7"/>
      <c r="W978" s="7"/>
      <c r="X978" s="7"/>
      <c r="Y978" s="7"/>
      <c r="Z978" s="7"/>
      <c r="AA978" s="7"/>
      <c r="AB978" s="3"/>
      <c r="AC978" s="3"/>
      <c r="AD978" s="3"/>
      <c r="AE978" s="3"/>
      <c r="AF978" s="3"/>
      <c r="AG978" s="5"/>
      <c r="AH978" s="3"/>
      <c r="AS978" s="5"/>
      <c r="AT978" s="3"/>
      <c r="AV978" s="5"/>
      <c r="AW978" s="5"/>
      <c r="AX978" s="5"/>
      <c r="AY978" s="5"/>
      <c r="AZ978" s="5"/>
      <c r="BA978" s="5"/>
      <c r="BB978" s="5"/>
      <c r="BC978" s="5"/>
      <c r="BD978" s="5"/>
      <c r="BE978" s="5"/>
      <c r="BF978" s="5"/>
      <c r="BG978" s="5"/>
      <c r="BH978" s="5"/>
      <c r="BI978" s="5"/>
      <c r="BJ978" s="5"/>
      <c r="BK978" s="5"/>
      <c r="BL978" s="5"/>
    </row>
    <row r="979" spans="1:64" ht="13">
      <c r="A979" s="62">
        <f t="shared" si="1"/>
        <v>5</v>
      </c>
      <c r="B979" s="63">
        <f t="shared" si="46"/>
        <v>974</v>
      </c>
      <c r="D979" s="3"/>
      <c r="E979" s="3"/>
      <c r="F979" s="3"/>
      <c r="G979" s="5"/>
      <c r="H979" s="5"/>
      <c r="I979" s="11"/>
      <c r="J979" s="12"/>
      <c r="K979" s="7"/>
      <c r="L979" s="7"/>
      <c r="M979" s="7"/>
      <c r="N979" s="7"/>
      <c r="O979" s="7"/>
      <c r="P979" s="7"/>
      <c r="Q979" s="7"/>
      <c r="R979" s="7"/>
      <c r="S979" s="7"/>
      <c r="T979" s="7"/>
      <c r="U979" s="7"/>
      <c r="V979" s="7"/>
      <c r="W979" s="7"/>
      <c r="X979" s="7"/>
      <c r="Y979" s="7"/>
      <c r="Z979" s="7"/>
      <c r="AA979" s="7"/>
      <c r="AB979" s="3"/>
      <c r="AC979" s="3"/>
      <c r="AD979" s="3"/>
      <c r="AE979" s="3"/>
      <c r="AF979" s="3"/>
      <c r="AG979" s="5"/>
      <c r="AH979" s="3"/>
      <c r="AS979" s="5"/>
      <c r="AT979" s="3"/>
      <c r="AV979" s="5"/>
      <c r="AW979" s="5"/>
      <c r="AX979" s="5"/>
      <c r="AY979" s="5"/>
      <c r="AZ979" s="5"/>
      <c r="BA979" s="5"/>
      <c r="BB979" s="5"/>
      <c r="BC979" s="5"/>
      <c r="BD979" s="5"/>
      <c r="BE979" s="5"/>
      <c r="BF979" s="5"/>
      <c r="BG979" s="5"/>
      <c r="BH979" s="5"/>
      <c r="BI979" s="5"/>
      <c r="BJ979" s="5"/>
      <c r="BK979" s="5"/>
      <c r="BL979" s="5"/>
    </row>
    <row r="980" spans="1:64" ht="13">
      <c r="A980" s="62">
        <f t="shared" si="1"/>
        <v>5</v>
      </c>
      <c r="B980" s="63">
        <f t="shared" si="46"/>
        <v>975</v>
      </c>
      <c r="D980" s="3"/>
      <c r="E980" s="3"/>
      <c r="F980" s="3"/>
      <c r="G980" s="5"/>
      <c r="H980" s="5"/>
      <c r="I980" s="11"/>
      <c r="J980" s="12"/>
      <c r="K980" s="7"/>
      <c r="L980" s="7"/>
      <c r="M980" s="7"/>
      <c r="N980" s="7"/>
      <c r="O980" s="7"/>
      <c r="P980" s="7"/>
      <c r="Q980" s="7"/>
      <c r="R980" s="7"/>
      <c r="S980" s="7"/>
      <c r="T980" s="7"/>
      <c r="U980" s="7"/>
      <c r="V980" s="7"/>
      <c r="W980" s="7"/>
      <c r="X980" s="7"/>
      <c r="Y980" s="7"/>
      <c r="Z980" s="7"/>
      <c r="AA980" s="7"/>
      <c r="AB980" s="3"/>
      <c r="AC980" s="3"/>
      <c r="AD980" s="3"/>
      <c r="AE980" s="3"/>
      <c r="AF980" s="3"/>
      <c r="AG980" s="5"/>
      <c r="AH980" s="3"/>
      <c r="AS980" s="5"/>
      <c r="AT980" s="3"/>
      <c r="AV980" s="5"/>
      <c r="AW980" s="5"/>
      <c r="AX980" s="5"/>
      <c r="AY980" s="5"/>
      <c r="AZ980" s="5"/>
      <c r="BA980" s="5"/>
      <c r="BB980" s="5"/>
      <c r="BC980" s="5"/>
      <c r="BD980" s="5"/>
      <c r="BE980" s="5"/>
      <c r="BF980" s="5"/>
      <c r="BG980" s="5"/>
      <c r="BH980" s="5"/>
      <c r="BI980" s="5"/>
      <c r="BJ980" s="5"/>
      <c r="BK980" s="5"/>
      <c r="BL980" s="5"/>
    </row>
    <row r="981" spans="1:64" ht="13">
      <c r="A981" s="62">
        <f t="shared" si="1"/>
        <v>5</v>
      </c>
      <c r="B981" s="63">
        <f t="shared" si="46"/>
        <v>976</v>
      </c>
      <c r="D981" s="3"/>
      <c r="E981" s="3"/>
      <c r="F981" s="3"/>
      <c r="G981" s="5"/>
      <c r="H981" s="5"/>
      <c r="I981" s="11"/>
      <c r="J981" s="12"/>
      <c r="K981" s="7"/>
      <c r="L981" s="7"/>
      <c r="M981" s="7"/>
      <c r="N981" s="7"/>
      <c r="O981" s="7"/>
      <c r="P981" s="7"/>
      <c r="Q981" s="7"/>
      <c r="R981" s="7"/>
      <c r="S981" s="7"/>
      <c r="T981" s="7"/>
      <c r="U981" s="7"/>
      <c r="V981" s="7"/>
      <c r="W981" s="7"/>
      <c r="X981" s="7"/>
      <c r="Y981" s="7"/>
      <c r="Z981" s="7"/>
      <c r="AA981" s="7"/>
      <c r="AB981" s="3"/>
      <c r="AC981" s="3"/>
      <c r="AD981" s="3"/>
      <c r="AE981" s="3"/>
      <c r="AF981" s="3"/>
      <c r="AG981" s="5"/>
      <c r="AH981" s="3"/>
      <c r="AS981" s="5"/>
      <c r="AT981" s="3"/>
      <c r="AV981" s="5"/>
      <c r="AW981" s="5"/>
      <c r="AX981" s="5"/>
      <c r="AY981" s="5"/>
      <c r="AZ981" s="5"/>
      <c r="BA981" s="5"/>
      <c r="BB981" s="5"/>
      <c r="BC981" s="5"/>
      <c r="BD981" s="5"/>
      <c r="BE981" s="5"/>
      <c r="BF981" s="5"/>
      <c r="BG981" s="5"/>
      <c r="BH981" s="5"/>
      <c r="BI981" s="5"/>
      <c r="BJ981" s="5"/>
      <c r="BK981" s="5"/>
      <c r="BL981" s="5"/>
    </row>
    <row r="982" spans="1:64" ht="13">
      <c r="A982" s="62">
        <f t="shared" si="1"/>
        <v>5</v>
      </c>
      <c r="B982" s="63">
        <f t="shared" si="46"/>
        <v>977</v>
      </c>
      <c r="D982" s="3"/>
      <c r="E982" s="3"/>
      <c r="F982" s="3"/>
      <c r="G982" s="5"/>
      <c r="H982" s="5"/>
      <c r="I982" s="11"/>
      <c r="J982" s="12"/>
      <c r="K982" s="7"/>
      <c r="L982" s="7"/>
      <c r="M982" s="7"/>
      <c r="N982" s="7"/>
      <c r="O982" s="7"/>
      <c r="P982" s="7"/>
      <c r="Q982" s="7"/>
      <c r="R982" s="7"/>
      <c r="S982" s="7"/>
      <c r="T982" s="7"/>
      <c r="U982" s="7"/>
      <c r="V982" s="7"/>
      <c r="W982" s="7"/>
      <c r="X982" s="7"/>
      <c r="Y982" s="7"/>
      <c r="Z982" s="7"/>
      <c r="AA982" s="7"/>
      <c r="AB982" s="3"/>
      <c r="AC982" s="3"/>
      <c r="AD982" s="3"/>
      <c r="AE982" s="3"/>
      <c r="AF982" s="3"/>
      <c r="AG982" s="5"/>
      <c r="AH982" s="3"/>
      <c r="AS982" s="5"/>
      <c r="AT982" s="3"/>
      <c r="AV982" s="5"/>
      <c r="AW982" s="5"/>
      <c r="AX982" s="5"/>
      <c r="AY982" s="5"/>
      <c r="AZ982" s="5"/>
      <c r="BA982" s="5"/>
      <c r="BB982" s="5"/>
      <c r="BC982" s="5"/>
      <c r="BD982" s="5"/>
      <c r="BE982" s="5"/>
      <c r="BF982" s="5"/>
      <c r="BG982" s="5"/>
      <c r="BH982" s="5"/>
      <c r="BI982" s="5"/>
      <c r="BJ982" s="5"/>
      <c r="BK982" s="5"/>
      <c r="BL982" s="5"/>
    </row>
    <row r="983" spans="1:64" ht="13">
      <c r="A983" s="62">
        <f t="shared" si="1"/>
        <v>5</v>
      </c>
      <c r="B983" s="63">
        <f t="shared" si="46"/>
        <v>978</v>
      </c>
      <c r="D983" s="3"/>
      <c r="E983" s="3"/>
      <c r="F983" s="3"/>
      <c r="G983" s="5"/>
      <c r="H983" s="5"/>
      <c r="I983" s="11"/>
      <c r="J983" s="12"/>
      <c r="K983" s="7"/>
      <c r="L983" s="7"/>
      <c r="M983" s="7"/>
      <c r="N983" s="7"/>
      <c r="O983" s="7"/>
      <c r="P983" s="7"/>
      <c r="Q983" s="7"/>
      <c r="R983" s="7"/>
      <c r="S983" s="7"/>
      <c r="T983" s="7"/>
      <c r="U983" s="7"/>
      <c r="V983" s="7"/>
      <c r="W983" s="7"/>
      <c r="X983" s="7"/>
      <c r="Y983" s="7"/>
      <c r="Z983" s="7"/>
      <c r="AA983" s="7"/>
      <c r="AB983" s="3"/>
      <c r="AC983" s="3"/>
      <c r="AD983" s="3"/>
      <c r="AE983" s="3"/>
      <c r="AF983" s="3"/>
      <c r="AG983" s="5"/>
      <c r="AH983" s="3"/>
      <c r="AS983" s="5"/>
      <c r="AT983" s="3"/>
      <c r="AV983" s="5"/>
      <c r="AW983" s="5"/>
      <c r="AX983" s="5"/>
      <c r="AY983" s="5"/>
      <c r="AZ983" s="5"/>
      <c r="BA983" s="5"/>
      <c r="BB983" s="5"/>
      <c r="BC983" s="5"/>
      <c r="BD983" s="5"/>
      <c r="BE983" s="5"/>
      <c r="BF983" s="5"/>
      <c r="BG983" s="5"/>
      <c r="BH983" s="5"/>
      <c r="BI983" s="5"/>
      <c r="BJ983" s="5"/>
      <c r="BK983" s="5"/>
      <c r="BL983" s="5"/>
    </row>
    <row r="984" spans="1:64" ht="13">
      <c r="A984" s="62">
        <f t="shared" si="1"/>
        <v>5</v>
      </c>
      <c r="B984" s="63">
        <f t="shared" si="46"/>
        <v>979</v>
      </c>
      <c r="D984" s="3"/>
      <c r="E984" s="3"/>
      <c r="F984" s="3"/>
      <c r="G984" s="5"/>
      <c r="H984" s="5"/>
      <c r="I984" s="11"/>
      <c r="J984" s="12"/>
      <c r="K984" s="7"/>
      <c r="L984" s="7"/>
      <c r="M984" s="7"/>
      <c r="N984" s="7"/>
      <c r="O984" s="7"/>
      <c r="P984" s="7"/>
      <c r="Q984" s="7"/>
      <c r="R984" s="7"/>
      <c r="S984" s="7"/>
      <c r="T984" s="7"/>
      <c r="U984" s="7"/>
      <c r="V984" s="7"/>
      <c r="W984" s="7"/>
      <c r="X984" s="7"/>
      <c r="Y984" s="7"/>
      <c r="Z984" s="7"/>
      <c r="AA984" s="7"/>
      <c r="AB984" s="3"/>
      <c r="AC984" s="3"/>
      <c r="AD984" s="3"/>
      <c r="AE984" s="3"/>
      <c r="AF984" s="3"/>
      <c r="AG984" s="5"/>
      <c r="AH984" s="3"/>
      <c r="AS984" s="5"/>
      <c r="AT984" s="3"/>
      <c r="AV984" s="5"/>
      <c r="AW984" s="5"/>
      <c r="AX984" s="5"/>
      <c r="AY984" s="5"/>
      <c r="AZ984" s="5"/>
      <c r="BA984" s="5"/>
      <c r="BB984" s="5"/>
      <c r="BC984" s="5"/>
      <c r="BD984" s="5"/>
      <c r="BE984" s="5"/>
      <c r="BF984" s="5"/>
      <c r="BG984" s="5"/>
      <c r="BH984" s="5"/>
      <c r="BI984" s="5"/>
      <c r="BJ984" s="5"/>
      <c r="BK984" s="5"/>
      <c r="BL984" s="5"/>
    </row>
    <row r="985" spans="1:64" ht="13">
      <c r="A985" s="62">
        <f t="shared" si="1"/>
        <v>5</v>
      </c>
      <c r="B985" s="63">
        <f t="shared" si="46"/>
        <v>980</v>
      </c>
      <c r="D985" s="3"/>
      <c r="E985" s="3"/>
      <c r="F985" s="3"/>
      <c r="G985" s="5"/>
      <c r="H985" s="5"/>
      <c r="I985" s="11"/>
      <c r="J985" s="12"/>
      <c r="K985" s="7"/>
      <c r="L985" s="7"/>
      <c r="M985" s="7"/>
      <c r="N985" s="7"/>
      <c r="O985" s="7"/>
      <c r="P985" s="7"/>
      <c r="Q985" s="7"/>
      <c r="R985" s="7"/>
      <c r="S985" s="7"/>
      <c r="T985" s="7"/>
      <c r="U985" s="7"/>
      <c r="V985" s="7"/>
      <c r="W985" s="7"/>
      <c r="X985" s="7"/>
      <c r="Y985" s="7"/>
      <c r="Z985" s="7"/>
      <c r="AA985" s="7"/>
      <c r="AB985" s="3"/>
      <c r="AC985" s="3"/>
      <c r="AD985" s="3"/>
      <c r="AE985" s="3"/>
      <c r="AF985" s="3"/>
      <c r="AG985" s="5"/>
      <c r="AH985" s="3"/>
      <c r="AS985" s="5"/>
      <c r="AT985" s="3"/>
      <c r="AV985" s="5"/>
      <c r="AW985" s="5"/>
      <c r="AX985" s="5"/>
      <c r="AY985" s="5"/>
      <c r="AZ985" s="5"/>
      <c r="BA985" s="5"/>
      <c r="BB985" s="5"/>
      <c r="BC985" s="5"/>
      <c r="BD985" s="5"/>
      <c r="BE985" s="5"/>
      <c r="BF985" s="5"/>
      <c r="BG985" s="5"/>
      <c r="BH985" s="5"/>
      <c r="BI985" s="5"/>
      <c r="BJ985" s="5"/>
      <c r="BK985" s="5"/>
      <c r="BL985" s="5"/>
    </row>
    <row r="986" spans="1:64" ht="13">
      <c r="A986" s="62">
        <f t="shared" si="1"/>
        <v>5</v>
      </c>
      <c r="B986" s="63">
        <f t="shared" si="46"/>
        <v>981</v>
      </c>
      <c r="D986" s="3"/>
      <c r="E986" s="3"/>
      <c r="F986" s="3"/>
      <c r="G986" s="5"/>
      <c r="H986" s="5"/>
      <c r="I986" s="11"/>
      <c r="J986" s="12"/>
      <c r="K986" s="7"/>
      <c r="L986" s="7"/>
      <c r="M986" s="7"/>
      <c r="N986" s="7"/>
      <c r="O986" s="7"/>
      <c r="P986" s="7"/>
      <c r="Q986" s="7"/>
      <c r="R986" s="7"/>
      <c r="S986" s="7"/>
      <c r="T986" s="7"/>
      <c r="U986" s="7"/>
      <c r="V986" s="7"/>
      <c r="W986" s="7"/>
      <c r="X986" s="7"/>
      <c r="Y986" s="7"/>
      <c r="Z986" s="7"/>
      <c r="AA986" s="7"/>
      <c r="AB986" s="3"/>
      <c r="AC986" s="3"/>
      <c r="AD986" s="3"/>
      <c r="AE986" s="3"/>
      <c r="AF986" s="3"/>
      <c r="AG986" s="5"/>
      <c r="AH986" s="3"/>
      <c r="AS986" s="5"/>
      <c r="AT986" s="3"/>
      <c r="AV986" s="5"/>
      <c r="AW986" s="5"/>
      <c r="AX986" s="5"/>
      <c r="AY986" s="5"/>
      <c r="AZ986" s="5"/>
      <c r="BA986" s="5"/>
      <c r="BB986" s="5"/>
      <c r="BC986" s="5"/>
      <c r="BD986" s="5"/>
      <c r="BE986" s="5"/>
      <c r="BF986" s="5"/>
      <c r="BG986" s="5"/>
      <c r="BH986" s="5"/>
      <c r="BI986" s="5"/>
      <c r="BJ986" s="5"/>
      <c r="BK986" s="5"/>
      <c r="BL986" s="5"/>
    </row>
    <row r="987" spans="1:64" ht="13">
      <c r="A987" s="62">
        <f t="shared" si="1"/>
        <v>5</v>
      </c>
      <c r="B987" s="63">
        <f t="shared" si="46"/>
        <v>982</v>
      </c>
      <c r="D987" s="3"/>
      <c r="E987" s="3"/>
      <c r="F987" s="3"/>
      <c r="G987" s="5"/>
      <c r="H987" s="5"/>
      <c r="I987" s="11"/>
      <c r="J987" s="12"/>
      <c r="K987" s="7"/>
      <c r="L987" s="7"/>
      <c r="M987" s="7"/>
      <c r="N987" s="7"/>
      <c r="O987" s="7"/>
      <c r="P987" s="7"/>
      <c r="Q987" s="7"/>
      <c r="R987" s="7"/>
      <c r="S987" s="7"/>
      <c r="T987" s="7"/>
      <c r="U987" s="7"/>
      <c r="V987" s="7"/>
      <c r="W987" s="7"/>
      <c r="X987" s="7"/>
      <c r="Y987" s="7"/>
      <c r="Z987" s="7"/>
      <c r="AA987" s="7"/>
      <c r="AB987" s="3"/>
      <c r="AC987" s="3"/>
      <c r="AD987" s="3"/>
      <c r="AE987" s="3"/>
      <c r="AF987" s="3"/>
      <c r="AG987" s="5"/>
      <c r="AH987" s="3"/>
      <c r="AS987" s="5"/>
      <c r="AT987" s="3"/>
      <c r="AV987" s="5"/>
      <c r="AW987" s="5"/>
      <c r="AX987" s="5"/>
      <c r="AY987" s="5"/>
      <c r="AZ987" s="5"/>
      <c r="BA987" s="5"/>
      <c r="BB987" s="5"/>
      <c r="BC987" s="5"/>
      <c r="BD987" s="5"/>
      <c r="BE987" s="5"/>
      <c r="BF987" s="5"/>
      <c r="BG987" s="5"/>
      <c r="BH987" s="5"/>
      <c r="BI987" s="5"/>
      <c r="BJ987" s="5"/>
      <c r="BK987" s="5"/>
      <c r="BL987" s="5"/>
    </row>
    <row r="988" spans="1:64" ht="13">
      <c r="A988" s="62">
        <f t="shared" si="1"/>
        <v>5</v>
      </c>
      <c r="B988" s="63">
        <f t="shared" si="46"/>
        <v>983</v>
      </c>
      <c r="D988" s="3"/>
      <c r="E988" s="3"/>
      <c r="F988" s="3"/>
      <c r="G988" s="5"/>
      <c r="H988" s="5"/>
      <c r="I988" s="11"/>
      <c r="J988" s="12"/>
      <c r="K988" s="7"/>
      <c r="L988" s="7"/>
      <c r="M988" s="7"/>
      <c r="N988" s="7"/>
      <c r="O988" s="7"/>
      <c r="P988" s="7"/>
      <c r="Q988" s="7"/>
      <c r="R988" s="7"/>
      <c r="S988" s="7"/>
      <c r="T988" s="7"/>
      <c r="U988" s="7"/>
      <c r="V988" s="7"/>
      <c r="W988" s="7"/>
      <c r="X988" s="7"/>
      <c r="Y988" s="7"/>
      <c r="Z988" s="7"/>
      <c r="AA988" s="7"/>
      <c r="AB988" s="3"/>
      <c r="AC988" s="3"/>
      <c r="AD988" s="3"/>
      <c r="AE988" s="3"/>
      <c r="AF988" s="3"/>
      <c r="AG988" s="5"/>
      <c r="AH988" s="3"/>
      <c r="AS988" s="5"/>
      <c r="AT988" s="3"/>
      <c r="AV988" s="5"/>
      <c r="AW988" s="5"/>
      <c r="AX988" s="5"/>
      <c r="AY988" s="5"/>
      <c r="AZ988" s="5"/>
      <c r="BA988" s="5"/>
      <c r="BB988" s="5"/>
      <c r="BC988" s="5"/>
      <c r="BD988" s="5"/>
      <c r="BE988" s="5"/>
      <c r="BF988" s="5"/>
      <c r="BG988" s="5"/>
      <c r="BH988" s="5"/>
      <c r="BI988" s="5"/>
      <c r="BJ988" s="5"/>
      <c r="BK988" s="5"/>
      <c r="BL988" s="5"/>
    </row>
    <row r="989" spans="1:64" ht="13">
      <c r="A989" s="62">
        <f t="shared" si="1"/>
        <v>5</v>
      </c>
      <c r="B989" s="63">
        <f t="shared" si="46"/>
        <v>984</v>
      </c>
      <c r="D989" s="3"/>
      <c r="E989" s="3"/>
      <c r="F989" s="3"/>
      <c r="G989" s="5"/>
      <c r="H989" s="5"/>
      <c r="I989" s="11"/>
      <c r="J989" s="12"/>
      <c r="K989" s="7"/>
      <c r="L989" s="7"/>
      <c r="M989" s="7"/>
      <c r="N989" s="7"/>
      <c r="O989" s="7"/>
      <c r="P989" s="7"/>
      <c r="Q989" s="7"/>
      <c r="R989" s="7"/>
      <c r="S989" s="7"/>
      <c r="T989" s="7"/>
      <c r="U989" s="7"/>
      <c r="V989" s="7"/>
      <c r="W989" s="7"/>
      <c r="X989" s="7"/>
      <c r="Y989" s="7"/>
      <c r="Z989" s="7"/>
      <c r="AA989" s="7"/>
      <c r="AB989" s="3"/>
      <c r="AC989" s="3"/>
      <c r="AD989" s="3"/>
      <c r="AE989" s="3"/>
      <c r="AF989" s="3"/>
      <c r="AG989" s="5"/>
      <c r="AH989" s="3"/>
      <c r="AS989" s="5"/>
      <c r="AT989" s="3"/>
      <c r="AV989" s="5"/>
      <c r="AW989" s="5"/>
      <c r="AX989" s="5"/>
      <c r="AY989" s="5"/>
      <c r="AZ989" s="5"/>
      <c r="BA989" s="5"/>
      <c r="BB989" s="5"/>
      <c r="BC989" s="5"/>
      <c r="BD989" s="5"/>
      <c r="BE989" s="5"/>
      <c r="BF989" s="5"/>
      <c r="BG989" s="5"/>
      <c r="BH989" s="5"/>
      <c r="BI989" s="5"/>
      <c r="BJ989" s="5"/>
      <c r="BK989" s="5"/>
      <c r="BL989" s="5"/>
    </row>
    <row r="990" spans="1:64" ht="13">
      <c r="A990" s="62">
        <f t="shared" si="1"/>
        <v>5</v>
      </c>
      <c r="B990" s="63">
        <f t="shared" si="46"/>
        <v>985</v>
      </c>
      <c r="D990" s="3"/>
      <c r="E990" s="3"/>
      <c r="F990" s="3"/>
      <c r="G990" s="5"/>
      <c r="H990" s="5"/>
      <c r="I990" s="11"/>
      <c r="J990" s="12"/>
      <c r="K990" s="7"/>
      <c r="L990" s="7"/>
      <c r="M990" s="7"/>
      <c r="N990" s="7"/>
      <c r="O990" s="7"/>
      <c r="P990" s="7"/>
      <c r="Q990" s="7"/>
      <c r="R990" s="7"/>
      <c r="S990" s="7"/>
      <c r="T990" s="7"/>
      <c r="U990" s="7"/>
      <c r="V990" s="7"/>
      <c r="W990" s="7"/>
      <c r="X990" s="7"/>
      <c r="Y990" s="7"/>
      <c r="Z990" s="7"/>
      <c r="AA990" s="7"/>
      <c r="AB990" s="3"/>
      <c r="AC990" s="3"/>
      <c r="AD990" s="3"/>
      <c r="AE990" s="3"/>
      <c r="AF990" s="3"/>
      <c r="AG990" s="5"/>
      <c r="AH990" s="3"/>
      <c r="AS990" s="5"/>
      <c r="AT990" s="3"/>
      <c r="AV990" s="5"/>
      <c r="AW990" s="5"/>
      <c r="AX990" s="5"/>
      <c r="AY990" s="5"/>
      <c r="AZ990" s="5"/>
      <c r="BA990" s="5"/>
      <c r="BB990" s="5"/>
      <c r="BC990" s="5"/>
      <c r="BD990" s="5"/>
      <c r="BE990" s="5"/>
      <c r="BF990" s="5"/>
      <c r="BG990" s="5"/>
      <c r="BH990" s="5"/>
      <c r="BI990" s="5"/>
      <c r="BJ990" s="5"/>
      <c r="BK990" s="5"/>
      <c r="BL990" s="5"/>
    </row>
    <row r="991" spans="1:64" ht="13">
      <c r="A991" s="62">
        <f t="shared" si="1"/>
        <v>5</v>
      </c>
      <c r="B991" s="63">
        <f t="shared" si="46"/>
        <v>986</v>
      </c>
      <c r="D991" s="3"/>
      <c r="E991" s="3"/>
      <c r="F991" s="3"/>
      <c r="G991" s="5"/>
      <c r="H991" s="5"/>
      <c r="I991" s="11"/>
      <c r="J991" s="12"/>
      <c r="K991" s="7"/>
      <c r="L991" s="7"/>
      <c r="M991" s="7"/>
      <c r="N991" s="7"/>
      <c r="O991" s="7"/>
      <c r="P991" s="7"/>
      <c r="Q991" s="7"/>
      <c r="R991" s="7"/>
      <c r="S991" s="7"/>
      <c r="T991" s="7"/>
      <c r="U991" s="7"/>
      <c r="V991" s="7"/>
      <c r="W991" s="7"/>
      <c r="X991" s="7"/>
      <c r="Y991" s="7"/>
      <c r="Z991" s="7"/>
      <c r="AA991" s="7"/>
      <c r="AB991" s="3"/>
      <c r="AC991" s="3"/>
      <c r="AD991" s="3"/>
      <c r="AE991" s="3"/>
      <c r="AF991" s="3"/>
      <c r="AG991" s="5"/>
      <c r="AH991" s="3"/>
      <c r="AS991" s="5"/>
      <c r="AT991" s="3"/>
      <c r="AV991" s="5"/>
      <c r="AW991" s="5"/>
      <c r="AX991" s="5"/>
      <c r="AY991" s="5"/>
      <c r="AZ991" s="5"/>
      <c r="BA991" s="5"/>
      <c r="BB991" s="5"/>
      <c r="BC991" s="5"/>
      <c r="BD991" s="5"/>
      <c r="BE991" s="5"/>
      <c r="BF991" s="5"/>
      <c r="BG991" s="5"/>
      <c r="BH991" s="5"/>
      <c r="BI991" s="5"/>
      <c r="BJ991" s="5"/>
      <c r="BK991" s="5"/>
      <c r="BL991" s="5"/>
    </row>
    <row r="992" spans="1:64" ht="13">
      <c r="A992" s="62">
        <f t="shared" si="1"/>
        <v>5</v>
      </c>
      <c r="B992" s="63">
        <f t="shared" si="46"/>
        <v>987</v>
      </c>
      <c r="D992" s="3"/>
      <c r="E992" s="3"/>
      <c r="F992" s="3"/>
      <c r="G992" s="5"/>
      <c r="H992" s="5"/>
      <c r="I992" s="11"/>
      <c r="J992" s="12"/>
      <c r="K992" s="7"/>
      <c r="L992" s="7"/>
      <c r="M992" s="7"/>
      <c r="N992" s="7"/>
      <c r="O992" s="7"/>
      <c r="P992" s="7"/>
      <c r="Q992" s="7"/>
      <c r="R992" s="7"/>
      <c r="S992" s="7"/>
      <c r="T992" s="7"/>
      <c r="U992" s="7"/>
      <c r="V992" s="7"/>
      <c r="W992" s="7"/>
      <c r="X992" s="7"/>
      <c r="Y992" s="7"/>
      <c r="Z992" s="7"/>
      <c r="AA992" s="7"/>
      <c r="AB992" s="3"/>
      <c r="AC992" s="3"/>
      <c r="AD992" s="3"/>
      <c r="AE992" s="3"/>
      <c r="AF992" s="3"/>
      <c r="AG992" s="5"/>
      <c r="AH992" s="3"/>
      <c r="AS992" s="5"/>
      <c r="AT992" s="3"/>
      <c r="AV992" s="5"/>
      <c r="AW992" s="5"/>
      <c r="AX992" s="5"/>
      <c r="AY992" s="5"/>
      <c r="AZ992" s="5"/>
      <c r="BA992" s="5"/>
      <c r="BB992" s="5"/>
      <c r="BC992" s="5"/>
      <c r="BD992" s="5"/>
      <c r="BE992" s="5"/>
      <c r="BF992" s="5"/>
      <c r="BG992" s="5"/>
      <c r="BH992" s="5"/>
      <c r="BI992" s="5"/>
      <c r="BJ992" s="5"/>
      <c r="BK992" s="5"/>
      <c r="BL992" s="5"/>
    </row>
    <row r="993" spans="1:64" ht="13">
      <c r="A993" s="62">
        <f t="shared" si="1"/>
        <v>5</v>
      </c>
      <c r="B993" s="63">
        <f t="shared" si="46"/>
        <v>988</v>
      </c>
      <c r="D993" s="3"/>
      <c r="E993" s="3"/>
      <c r="F993" s="3"/>
      <c r="G993" s="5"/>
      <c r="H993" s="5"/>
      <c r="I993" s="11"/>
      <c r="J993" s="12"/>
      <c r="K993" s="7"/>
      <c r="L993" s="7"/>
      <c r="M993" s="7"/>
      <c r="N993" s="7"/>
      <c r="O993" s="7"/>
      <c r="P993" s="7"/>
      <c r="Q993" s="7"/>
      <c r="R993" s="7"/>
      <c r="S993" s="7"/>
      <c r="T993" s="7"/>
      <c r="U993" s="7"/>
      <c r="V993" s="7"/>
      <c r="W993" s="7"/>
      <c r="X993" s="7"/>
      <c r="Y993" s="7"/>
      <c r="Z993" s="7"/>
      <c r="AA993" s="7"/>
      <c r="AB993" s="3"/>
      <c r="AC993" s="3"/>
      <c r="AD993" s="3"/>
      <c r="AE993" s="3"/>
      <c r="AF993" s="3"/>
      <c r="AG993" s="5"/>
      <c r="AH993" s="3"/>
      <c r="AS993" s="5"/>
      <c r="AT993" s="3"/>
      <c r="AV993" s="5"/>
      <c r="AW993" s="5"/>
      <c r="AX993" s="5"/>
      <c r="AY993" s="5"/>
      <c r="AZ993" s="5"/>
      <c r="BA993" s="5"/>
      <c r="BB993" s="5"/>
      <c r="BC993" s="5"/>
      <c r="BD993" s="5"/>
      <c r="BE993" s="5"/>
      <c r="BF993" s="5"/>
      <c r="BG993" s="5"/>
      <c r="BH993" s="5"/>
      <c r="BI993" s="5"/>
      <c r="BJ993" s="5"/>
      <c r="BK993" s="5"/>
      <c r="BL993" s="5"/>
    </row>
    <row r="994" spans="1:64" ht="13">
      <c r="A994" s="62">
        <f t="shared" si="1"/>
        <v>5</v>
      </c>
      <c r="B994" s="63">
        <f t="shared" si="46"/>
        <v>989</v>
      </c>
      <c r="D994" s="3"/>
      <c r="E994" s="3"/>
      <c r="F994" s="3"/>
      <c r="G994" s="5"/>
      <c r="H994" s="5"/>
      <c r="I994" s="11"/>
      <c r="J994" s="12"/>
      <c r="K994" s="7"/>
      <c r="L994" s="7"/>
      <c r="M994" s="7"/>
      <c r="N994" s="7"/>
      <c r="O994" s="7"/>
      <c r="P994" s="7"/>
      <c r="Q994" s="7"/>
      <c r="R994" s="7"/>
      <c r="S994" s="7"/>
      <c r="T994" s="7"/>
      <c r="U994" s="7"/>
      <c r="V994" s="7"/>
      <c r="W994" s="7"/>
      <c r="X994" s="7"/>
      <c r="Y994" s="7"/>
      <c r="Z994" s="7"/>
      <c r="AA994" s="7"/>
      <c r="AB994" s="3"/>
      <c r="AC994" s="3"/>
      <c r="AD994" s="3"/>
      <c r="AE994" s="3"/>
      <c r="AF994" s="3"/>
      <c r="AG994" s="5"/>
      <c r="AH994" s="3"/>
      <c r="AS994" s="5"/>
      <c r="AT994" s="3"/>
      <c r="AV994" s="5"/>
      <c r="AW994" s="5"/>
      <c r="AX994" s="5"/>
      <c r="AY994" s="5"/>
      <c r="AZ994" s="5"/>
      <c r="BA994" s="5"/>
      <c r="BB994" s="5"/>
      <c r="BC994" s="5"/>
      <c r="BD994" s="5"/>
      <c r="BE994" s="5"/>
      <c r="BF994" s="5"/>
      <c r="BG994" s="5"/>
      <c r="BH994" s="5"/>
      <c r="BI994" s="5"/>
      <c r="BJ994" s="5"/>
      <c r="BK994" s="5"/>
      <c r="BL994" s="5"/>
    </row>
    <row r="995" spans="1:64" ht="13">
      <c r="A995" s="62">
        <f t="shared" si="1"/>
        <v>5</v>
      </c>
      <c r="B995" s="63">
        <f t="shared" si="46"/>
        <v>990</v>
      </c>
      <c r="D995" s="3"/>
      <c r="E995" s="3"/>
      <c r="F995" s="3"/>
      <c r="G995" s="5"/>
      <c r="H995" s="5"/>
      <c r="I995" s="11"/>
      <c r="J995" s="12"/>
      <c r="K995" s="7"/>
      <c r="L995" s="7"/>
      <c r="M995" s="7"/>
      <c r="N995" s="7"/>
      <c r="O995" s="7"/>
      <c r="P995" s="7"/>
      <c r="Q995" s="7"/>
      <c r="R995" s="7"/>
      <c r="S995" s="7"/>
      <c r="T995" s="7"/>
      <c r="U995" s="7"/>
      <c r="V995" s="7"/>
      <c r="W995" s="7"/>
      <c r="X995" s="7"/>
      <c r="Y995" s="7"/>
      <c r="Z995" s="7"/>
      <c r="AA995" s="7"/>
      <c r="AB995" s="3"/>
      <c r="AC995" s="3"/>
      <c r="AD995" s="3"/>
      <c r="AE995" s="3"/>
      <c r="AF995" s="3"/>
      <c r="AG995" s="5"/>
      <c r="AH995" s="3"/>
      <c r="AS995" s="5"/>
      <c r="AT995" s="3"/>
      <c r="AV995" s="5"/>
      <c r="AW995" s="5"/>
      <c r="AX995" s="5"/>
      <c r="AY995" s="5"/>
      <c r="AZ995" s="5"/>
      <c r="BA995" s="5"/>
      <c r="BB995" s="5"/>
      <c r="BC995" s="5"/>
      <c r="BD995" s="5"/>
      <c r="BE995" s="5"/>
      <c r="BF995" s="5"/>
      <c r="BG995" s="5"/>
      <c r="BH995" s="5"/>
      <c r="BI995" s="5"/>
      <c r="BJ995" s="5"/>
      <c r="BK995" s="5"/>
      <c r="BL995" s="5"/>
    </row>
    <row r="996" spans="1:64" ht="13">
      <c r="A996" s="62">
        <f t="shared" si="1"/>
        <v>5</v>
      </c>
      <c r="B996" s="63">
        <f t="shared" si="46"/>
        <v>991</v>
      </c>
      <c r="D996" s="3"/>
      <c r="E996" s="3"/>
      <c r="F996" s="3"/>
      <c r="G996" s="5"/>
      <c r="H996" s="5"/>
      <c r="I996" s="11"/>
      <c r="J996" s="12"/>
      <c r="K996" s="7"/>
      <c r="L996" s="7"/>
      <c r="M996" s="7"/>
      <c r="N996" s="7"/>
      <c r="O996" s="7"/>
      <c r="P996" s="7"/>
      <c r="Q996" s="7"/>
      <c r="R996" s="7"/>
      <c r="S996" s="7"/>
      <c r="T996" s="7"/>
      <c r="U996" s="7"/>
      <c r="V996" s="7"/>
      <c r="W996" s="7"/>
      <c r="X996" s="7"/>
      <c r="Y996" s="7"/>
      <c r="Z996" s="7"/>
      <c r="AA996" s="7"/>
      <c r="AB996" s="3"/>
      <c r="AC996" s="3"/>
      <c r="AD996" s="3"/>
      <c r="AE996" s="3"/>
      <c r="AF996" s="3"/>
      <c r="AG996" s="5"/>
      <c r="AH996" s="3"/>
      <c r="AS996" s="5"/>
      <c r="AT996" s="3"/>
      <c r="AV996" s="5"/>
      <c r="AW996" s="5"/>
      <c r="AX996" s="5"/>
      <c r="AY996" s="5"/>
      <c r="AZ996" s="5"/>
      <c r="BA996" s="5"/>
      <c r="BB996" s="5"/>
      <c r="BC996" s="5"/>
      <c r="BD996" s="5"/>
      <c r="BE996" s="5"/>
      <c r="BF996" s="5"/>
      <c r="BG996" s="5"/>
      <c r="BH996" s="5"/>
      <c r="BI996" s="5"/>
      <c r="BJ996" s="5"/>
      <c r="BK996" s="5"/>
      <c r="BL996" s="5"/>
    </row>
    <row r="997" spans="1:64" ht="13">
      <c r="A997" s="62">
        <f t="shared" si="1"/>
        <v>5</v>
      </c>
      <c r="B997" s="63">
        <f t="shared" si="46"/>
        <v>992</v>
      </c>
      <c r="D997" s="3"/>
      <c r="E997" s="3"/>
      <c r="F997" s="3"/>
      <c r="G997" s="5"/>
      <c r="H997" s="5"/>
      <c r="I997" s="11"/>
      <c r="J997" s="12"/>
      <c r="K997" s="7"/>
      <c r="L997" s="7"/>
      <c r="M997" s="7"/>
      <c r="N997" s="7"/>
      <c r="O997" s="7"/>
      <c r="P997" s="7"/>
      <c r="Q997" s="7"/>
      <c r="R997" s="7"/>
      <c r="S997" s="7"/>
      <c r="T997" s="7"/>
      <c r="U997" s="7"/>
      <c r="V997" s="7"/>
      <c r="W997" s="7"/>
      <c r="X997" s="7"/>
      <c r="Y997" s="7"/>
      <c r="Z997" s="7"/>
      <c r="AA997" s="7"/>
      <c r="AB997" s="3"/>
      <c r="AC997" s="3"/>
      <c r="AD997" s="3"/>
      <c r="AE997" s="3"/>
      <c r="AF997" s="3"/>
      <c r="AG997" s="5"/>
      <c r="AH997" s="3"/>
      <c r="AS997" s="5"/>
      <c r="AT997" s="3"/>
      <c r="AV997" s="5"/>
      <c r="AW997" s="5"/>
      <c r="AX997" s="5"/>
      <c r="AY997" s="5"/>
      <c r="AZ997" s="5"/>
      <c r="BA997" s="5"/>
      <c r="BB997" s="5"/>
      <c r="BC997" s="5"/>
      <c r="BD997" s="5"/>
      <c r="BE997" s="5"/>
      <c r="BF997" s="5"/>
      <c r="BG997" s="5"/>
      <c r="BH997" s="5"/>
      <c r="BI997" s="5"/>
      <c r="BJ997" s="5"/>
      <c r="BK997" s="5"/>
      <c r="BL997" s="5"/>
    </row>
    <row r="998" spans="1:64" ht="13">
      <c r="A998" s="62">
        <f t="shared" si="1"/>
        <v>5</v>
      </c>
      <c r="B998" s="63">
        <f t="shared" si="46"/>
        <v>993</v>
      </c>
      <c r="D998" s="3"/>
      <c r="E998" s="3"/>
      <c r="F998" s="3"/>
      <c r="G998" s="5"/>
      <c r="H998" s="5"/>
      <c r="I998" s="11"/>
      <c r="J998" s="12"/>
      <c r="K998" s="7"/>
      <c r="L998" s="7"/>
      <c r="M998" s="7"/>
      <c r="N998" s="7"/>
      <c r="O998" s="7"/>
      <c r="P998" s="7"/>
      <c r="Q998" s="7"/>
      <c r="R998" s="7"/>
      <c r="S998" s="7"/>
      <c r="T998" s="7"/>
      <c r="U998" s="7"/>
      <c r="V998" s="7"/>
      <c r="W998" s="7"/>
      <c r="X998" s="7"/>
      <c r="Y998" s="7"/>
      <c r="Z998" s="7"/>
      <c r="AA998" s="7"/>
      <c r="AB998" s="3"/>
      <c r="AC998" s="3"/>
      <c r="AD998" s="3"/>
      <c r="AE998" s="3"/>
      <c r="AF998" s="3"/>
      <c r="AG998" s="5"/>
      <c r="AH998" s="3"/>
      <c r="AS998" s="5"/>
      <c r="AT998" s="3"/>
      <c r="AV998" s="5"/>
      <c r="AW998" s="5"/>
      <c r="AX998" s="5"/>
      <c r="AY998" s="5"/>
      <c r="AZ998" s="5"/>
      <c r="BA998" s="5"/>
      <c r="BB998" s="5"/>
      <c r="BC998" s="5"/>
      <c r="BD998" s="5"/>
      <c r="BE998" s="5"/>
      <c r="BF998" s="5"/>
      <c r="BG998" s="5"/>
      <c r="BH998" s="5"/>
      <c r="BI998" s="5"/>
      <c r="BJ998" s="5"/>
      <c r="BK998" s="5"/>
      <c r="BL998" s="5"/>
    </row>
    <row r="999" spans="1:64" ht="13">
      <c r="A999" s="62">
        <f t="shared" si="1"/>
        <v>5</v>
      </c>
      <c r="B999" s="63">
        <f t="shared" si="46"/>
        <v>994</v>
      </c>
      <c r="D999" s="3"/>
      <c r="E999" s="3"/>
      <c r="F999" s="3"/>
      <c r="G999" s="5"/>
      <c r="H999" s="5"/>
      <c r="I999" s="11"/>
      <c r="J999" s="12"/>
      <c r="K999" s="7"/>
      <c r="L999" s="7"/>
      <c r="M999" s="7"/>
      <c r="N999" s="7"/>
      <c r="O999" s="7"/>
      <c r="P999" s="7"/>
      <c r="Q999" s="7"/>
      <c r="R999" s="7"/>
      <c r="S999" s="7"/>
      <c r="T999" s="7"/>
      <c r="U999" s="7"/>
      <c r="V999" s="7"/>
      <c r="W999" s="7"/>
      <c r="X999" s="7"/>
      <c r="Y999" s="7"/>
      <c r="Z999" s="7"/>
      <c r="AA999" s="7"/>
      <c r="AB999" s="3"/>
      <c r="AC999" s="3"/>
      <c r="AD999" s="3"/>
      <c r="AE999" s="3"/>
      <c r="AF999" s="3"/>
      <c r="AG999" s="5"/>
      <c r="AH999" s="3"/>
      <c r="AS999" s="5"/>
      <c r="AT999" s="3"/>
      <c r="AV999" s="5"/>
      <c r="AW999" s="5"/>
      <c r="AX999" s="5"/>
      <c r="AY999" s="5"/>
      <c r="AZ999" s="5"/>
      <c r="BA999" s="5"/>
      <c r="BB999" s="5"/>
      <c r="BC999" s="5"/>
      <c r="BD999" s="5"/>
      <c r="BE999" s="5"/>
      <c r="BF999" s="5"/>
      <c r="BG999" s="5"/>
      <c r="BH999" s="5"/>
      <c r="BI999" s="5"/>
      <c r="BJ999" s="5"/>
      <c r="BK999" s="5"/>
      <c r="BL999" s="5"/>
    </row>
    <row r="1000" spans="1:64" ht="13">
      <c r="A1000" s="62">
        <f t="shared" si="1"/>
        <v>5</v>
      </c>
      <c r="B1000" s="63">
        <f t="shared" si="46"/>
        <v>995</v>
      </c>
      <c r="D1000" s="3"/>
      <c r="E1000" s="3"/>
      <c r="F1000" s="3"/>
      <c r="G1000" s="5"/>
      <c r="H1000" s="5"/>
      <c r="I1000" s="11"/>
      <c r="J1000" s="12"/>
      <c r="K1000" s="7"/>
      <c r="L1000" s="7"/>
      <c r="M1000" s="7"/>
      <c r="N1000" s="7"/>
      <c r="O1000" s="7"/>
      <c r="P1000" s="7"/>
      <c r="Q1000" s="7"/>
      <c r="R1000" s="7"/>
      <c r="S1000" s="7"/>
      <c r="T1000" s="7"/>
      <c r="U1000" s="7"/>
      <c r="V1000" s="7"/>
      <c r="W1000" s="7"/>
      <c r="X1000" s="7"/>
      <c r="Y1000" s="7"/>
      <c r="Z1000" s="7"/>
      <c r="AA1000" s="7"/>
      <c r="AB1000" s="3"/>
      <c r="AC1000" s="3"/>
      <c r="AD1000" s="3"/>
      <c r="AE1000" s="3"/>
      <c r="AF1000" s="3"/>
      <c r="AG1000" s="5"/>
      <c r="AH1000" s="3"/>
      <c r="AS1000" s="5"/>
      <c r="AT1000" s="3"/>
      <c r="AV1000" s="5"/>
      <c r="AW1000" s="5"/>
      <c r="AX1000" s="5"/>
      <c r="AY1000" s="5"/>
      <c r="AZ1000" s="5"/>
      <c r="BA1000" s="5"/>
      <c r="BB1000" s="5"/>
      <c r="BC1000" s="5"/>
      <c r="BD1000" s="5"/>
      <c r="BE1000" s="5"/>
      <c r="BF1000" s="5"/>
      <c r="BG1000" s="5"/>
      <c r="BH1000" s="5"/>
      <c r="BI1000" s="5"/>
      <c r="BJ1000" s="5"/>
      <c r="BK1000" s="5"/>
      <c r="BL1000" s="5"/>
    </row>
    <row r="1001" spans="1:64" ht="13">
      <c r="A1001" s="62">
        <f t="shared" si="1"/>
        <v>5</v>
      </c>
      <c r="B1001" s="63">
        <f t="shared" si="46"/>
        <v>996</v>
      </c>
      <c r="D1001" s="3"/>
      <c r="E1001" s="3"/>
      <c r="F1001" s="3"/>
      <c r="G1001" s="5"/>
      <c r="H1001" s="5"/>
      <c r="I1001" s="11"/>
      <c r="J1001" s="12"/>
      <c r="K1001" s="7"/>
      <c r="L1001" s="7"/>
      <c r="M1001" s="7"/>
      <c r="N1001" s="7"/>
      <c r="O1001" s="7"/>
      <c r="P1001" s="7"/>
      <c r="Q1001" s="7"/>
      <c r="R1001" s="7"/>
      <c r="S1001" s="7"/>
      <c r="T1001" s="7"/>
      <c r="U1001" s="7"/>
      <c r="V1001" s="7"/>
      <c r="W1001" s="7"/>
      <c r="X1001" s="7"/>
      <c r="Y1001" s="7"/>
      <c r="Z1001" s="7"/>
      <c r="AA1001" s="7"/>
      <c r="AB1001" s="3"/>
      <c r="AC1001" s="3"/>
      <c r="AD1001" s="3"/>
      <c r="AE1001" s="3"/>
      <c r="AF1001" s="3"/>
      <c r="AG1001" s="5"/>
      <c r="AH1001" s="3"/>
      <c r="AS1001" s="5"/>
      <c r="AT1001" s="3"/>
      <c r="AV1001" s="5"/>
      <c r="AW1001" s="5"/>
      <c r="AX1001" s="5"/>
      <c r="AY1001" s="5"/>
      <c r="AZ1001" s="5"/>
      <c r="BA1001" s="5"/>
      <c r="BB1001" s="5"/>
      <c r="BC1001" s="5"/>
      <c r="BD1001" s="5"/>
      <c r="BE1001" s="5"/>
      <c r="BF1001" s="5"/>
      <c r="BG1001" s="5"/>
      <c r="BH1001" s="5"/>
      <c r="BI1001" s="5"/>
      <c r="BJ1001" s="5"/>
      <c r="BK1001" s="5"/>
      <c r="BL1001" s="5"/>
    </row>
    <row r="1002" spans="1:64" ht="13">
      <c r="A1002" s="62">
        <f t="shared" si="1"/>
        <v>5</v>
      </c>
      <c r="B1002" s="63">
        <f t="shared" si="46"/>
        <v>997</v>
      </c>
      <c r="D1002" s="3"/>
      <c r="E1002" s="3"/>
      <c r="F1002" s="3"/>
      <c r="G1002" s="5"/>
      <c r="H1002" s="5"/>
      <c r="I1002" s="11"/>
      <c r="J1002" s="12"/>
      <c r="K1002" s="7"/>
      <c r="L1002" s="7"/>
      <c r="M1002" s="7"/>
      <c r="N1002" s="7"/>
      <c r="O1002" s="7"/>
      <c r="P1002" s="7"/>
      <c r="Q1002" s="7"/>
      <c r="R1002" s="7"/>
      <c r="S1002" s="7"/>
      <c r="T1002" s="7"/>
      <c r="U1002" s="7"/>
      <c r="V1002" s="7"/>
      <c r="W1002" s="7"/>
      <c r="X1002" s="7"/>
      <c r="Y1002" s="7"/>
      <c r="Z1002" s="7"/>
      <c r="AA1002" s="7"/>
      <c r="AB1002" s="3"/>
      <c r="AC1002" s="3"/>
      <c r="AD1002" s="3"/>
      <c r="AE1002" s="3"/>
      <c r="AF1002" s="3"/>
      <c r="AG1002" s="5"/>
      <c r="AH1002" s="3"/>
      <c r="AS1002" s="5"/>
      <c r="AT1002" s="3"/>
      <c r="AV1002" s="5"/>
      <c r="AW1002" s="5"/>
      <c r="AX1002" s="5"/>
      <c r="AY1002" s="5"/>
      <c r="AZ1002" s="5"/>
      <c r="BA1002" s="5"/>
      <c r="BB1002" s="5"/>
      <c r="BC1002" s="5"/>
      <c r="BD1002" s="5"/>
      <c r="BE1002" s="5"/>
      <c r="BF1002" s="5"/>
      <c r="BG1002" s="5"/>
      <c r="BH1002" s="5"/>
      <c r="BI1002" s="5"/>
      <c r="BJ1002" s="5"/>
      <c r="BK1002" s="5"/>
      <c r="BL1002" s="5"/>
    </row>
    <row r="1003" spans="1:64" ht="13">
      <c r="B1003" s="10"/>
      <c r="D1003" s="3"/>
      <c r="E1003" s="3"/>
      <c r="F1003" s="3"/>
      <c r="G1003" s="5"/>
      <c r="H1003" s="5"/>
      <c r="I1003" s="11"/>
      <c r="J1003" s="12"/>
      <c r="K1003" s="7"/>
      <c r="L1003" s="7"/>
      <c r="M1003" s="7"/>
      <c r="N1003" s="7"/>
      <c r="O1003" s="7"/>
      <c r="P1003" s="7"/>
      <c r="Q1003" s="7"/>
      <c r="R1003" s="7"/>
      <c r="S1003" s="7"/>
      <c r="T1003" s="7"/>
      <c r="U1003" s="7"/>
      <c r="V1003" s="7"/>
      <c r="W1003" s="7"/>
      <c r="X1003" s="7"/>
      <c r="Y1003" s="7"/>
      <c r="Z1003" s="7"/>
      <c r="AA1003" s="7"/>
      <c r="AB1003" s="3"/>
      <c r="AC1003" s="3"/>
      <c r="AD1003" s="3"/>
      <c r="AE1003" s="3"/>
      <c r="AF1003" s="3"/>
      <c r="AG1003" s="5"/>
      <c r="AH1003" s="3"/>
      <c r="AS1003" s="5"/>
      <c r="AT1003" s="3"/>
      <c r="AV1003" s="5"/>
      <c r="AW1003" s="5"/>
      <c r="AX1003" s="5"/>
      <c r="AY1003" s="5"/>
      <c r="AZ1003" s="5"/>
      <c r="BA1003" s="5"/>
      <c r="BB1003" s="5"/>
      <c r="BC1003" s="5"/>
      <c r="BD1003" s="5"/>
      <c r="BE1003" s="5"/>
      <c r="BF1003" s="5"/>
      <c r="BG1003" s="5"/>
      <c r="BH1003" s="5"/>
      <c r="BI1003" s="5"/>
      <c r="BJ1003" s="5"/>
      <c r="BK1003" s="5"/>
      <c r="BL1003" s="5"/>
    </row>
    <row r="1004" spans="1:64" ht="13">
      <c r="B1004" s="10"/>
      <c r="D1004" s="3"/>
      <c r="E1004" s="3"/>
      <c r="F1004" s="3"/>
      <c r="G1004" s="5"/>
      <c r="H1004" s="5"/>
      <c r="I1004" s="11"/>
      <c r="J1004" s="12"/>
      <c r="K1004" s="7"/>
      <c r="L1004" s="7"/>
      <c r="M1004" s="7"/>
      <c r="N1004" s="7"/>
      <c r="O1004" s="7"/>
      <c r="P1004" s="7"/>
      <c r="Q1004" s="7"/>
      <c r="R1004" s="7"/>
      <c r="S1004" s="7"/>
      <c r="T1004" s="7"/>
      <c r="U1004" s="7"/>
      <c r="V1004" s="7"/>
      <c r="W1004" s="7"/>
      <c r="X1004" s="7"/>
      <c r="Y1004" s="7"/>
      <c r="Z1004" s="7"/>
      <c r="AA1004" s="7"/>
      <c r="AB1004" s="3"/>
      <c r="AC1004" s="3"/>
      <c r="AD1004" s="3"/>
      <c r="AE1004" s="3"/>
      <c r="AF1004" s="3"/>
      <c r="AG1004" s="5"/>
      <c r="AH1004" s="3"/>
      <c r="AS1004" s="5"/>
      <c r="AT1004" s="3"/>
      <c r="AV1004" s="5"/>
      <c r="AW1004" s="5"/>
      <c r="AX1004" s="5"/>
      <c r="AY1004" s="5"/>
      <c r="AZ1004" s="5"/>
      <c r="BA1004" s="5"/>
      <c r="BB1004" s="5"/>
      <c r="BC1004" s="5"/>
      <c r="BD1004" s="5"/>
      <c r="BE1004" s="5"/>
      <c r="BF1004" s="5"/>
      <c r="BG1004" s="5"/>
      <c r="BH1004" s="5"/>
      <c r="BI1004" s="5"/>
      <c r="BJ1004" s="5"/>
      <c r="BK1004" s="5"/>
      <c r="BL1004" s="5"/>
    </row>
    <row r="1005" spans="1:64" ht="13">
      <c r="B1005" s="10"/>
      <c r="D1005" s="3"/>
      <c r="E1005" s="3"/>
      <c r="F1005" s="3"/>
      <c r="G1005" s="5"/>
      <c r="H1005" s="5"/>
      <c r="I1005" s="11"/>
      <c r="J1005" s="12"/>
      <c r="K1005" s="7"/>
      <c r="L1005" s="7"/>
      <c r="M1005" s="7"/>
      <c r="N1005" s="7"/>
      <c r="O1005" s="7"/>
      <c r="P1005" s="7"/>
      <c r="Q1005" s="7"/>
      <c r="R1005" s="7"/>
      <c r="S1005" s="7"/>
      <c r="T1005" s="7"/>
      <c r="U1005" s="7"/>
      <c r="V1005" s="7"/>
      <c r="W1005" s="7"/>
      <c r="X1005" s="7"/>
      <c r="Y1005" s="7"/>
      <c r="Z1005" s="7"/>
      <c r="AA1005" s="7"/>
      <c r="AB1005" s="3"/>
      <c r="AC1005" s="3"/>
      <c r="AD1005" s="3"/>
      <c r="AE1005" s="3"/>
      <c r="AF1005" s="3"/>
      <c r="AG1005" s="5"/>
      <c r="AH1005" s="3"/>
      <c r="AS1005" s="5"/>
      <c r="AT1005" s="3"/>
      <c r="AV1005" s="5"/>
      <c r="AW1005" s="5"/>
      <c r="AX1005" s="5"/>
      <c r="AY1005" s="5"/>
      <c r="AZ1005" s="5"/>
      <c r="BA1005" s="5"/>
      <c r="BB1005" s="5"/>
      <c r="BC1005" s="5"/>
      <c r="BD1005" s="5"/>
      <c r="BE1005" s="5"/>
      <c r="BF1005" s="5"/>
      <c r="BG1005" s="5"/>
      <c r="BH1005" s="5"/>
      <c r="BI1005" s="5"/>
      <c r="BJ1005" s="5"/>
      <c r="BK1005" s="5"/>
      <c r="BL1005" s="5"/>
    </row>
    <row r="1006" spans="1:64" ht="13">
      <c r="B1006" s="10"/>
      <c r="D1006" s="3"/>
      <c r="E1006" s="3"/>
      <c r="F1006" s="3"/>
      <c r="G1006" s="5"/>
      <c r="H1006" s="5"/>
      <c r="I1006" s="11"/>
      <c r="J1006" s="12"/>
      <c r="K1006" s="7"/>
      <c r="L1006" s="7"/>
      <c r="M1006" s="7"/>
      <c r="N1006" s="7"/>
      <c r="O1006" s="7"/>
      <c r="P1006" s="7"/>
      <c r="Q1006" s="7"/>
      <c r="R1006" s="7"/>
      <c r="S1006" s="7"/>
      <c r="T1006" s="7"/>
      <c r="U1006" s="7"/>
      <c r="V1006" s="7"/>
      <c r="W1006" s="7"/>
      <c r="X1006" s="7"/>
      <c r="Y1006" s="7"/>
      <c r="Z1006" s="7"/>
      <c r="AA1006" s="7"/>
      <c r="AB1006" s="3"/>
      <c r="AC1006" s="3"/>
      <c r="AD1006" s="3"/>
      <c r="AE1006" s="3"/>
      <c r="AF1006" s="3"/>
      <c r="AG1006" s="5"/>
      <c r="AH1006" s="3"/>
      <c r="AS1006" s="5"/>
      <c r="AT1006" s="3"/>
      <c r="AV1006" s="5"/>
      <c r="AW1006" s="5"/>
      <c r="AX1006" s="5"/>
      <c r="AY1006" s="5"/>
      <c r="AZ1006" s="5"/>
      <c r="BA1006" s="5"/>
      <c r="BB1006" s="5"/>
      <c r="BC1006" s="5"/>
      <c r="BD1006" s="5"/>
      <c r="BE1006" s="5"/>
      <c r="BF1006" s="5"/>
      <c r="BG1006" s="5"/>
      <c r="BH1006" s="5"/>
      <c r="BI1006" s="5"/>
      <c r="BJ1006" s="5"/>
      <c r="BK1006" s="5"/>
      <c r="BL1006" s="5"/>
    </row>
    <row r="1007" spans="1:64" ht="13">
      <c r="B1007" s="10"/>
      <c r="D1007" s="3"/>
      <c r="E1007" s="3"/>
      <c r="F1007" s="3"/>
      <c r="G1007" s="5"/>
      <c r="H1007" s="5"/>
      <c r="I1007" s="11"/>
      <c r="J1007" s="12"/>
      <c r="K1007" s="7"/>
      <c r="L1007" s="7"/>
      <c r="M1007" s="7"/>
      <c r="N1007" s="7"/>
      <c r="O1007" s="7"/>
      <c r="P1007" s="7"/>
      <c r="Q1007" s="7"/>
      <c r="R1007" s="7"/>
      <c r="S1007" s="7"/>
      <c r="T1007" s="7"/>
      <c r="U1007" s="7"/>
      <c r="V1007" s="7"/>
      <c r="W1007" s="7"/>
      <c r="X1007" s="7"/>
      <c r="Y1007" s="7"/>
      <c r="Z1007" s="7"/>
      <c r="AA1007" s="7"/>
      <c r="AB1007" s="3"/>
      <c r="AC1007" s="3"/>
      <c r="AD1007" s="3"/>
      <c r="AE1007" s="3"/>
      <c r="AF1007" s="3"/>
      <c r="AG1007" s="5"/>
      <c r="AH1007" s="3"/>
      <c r="AS1007" s="5"/>
      <c r="AT1007" s="3"/>
      <c r="AV1007" s="5"/>
      <c r="AW1007" s="5"/>
      <c r="AX1007" s="5"/>
      <c r="AY1007" s="5"/>
      <c r="AZ1007" s="5"/>
      <c r="BA1007" s="5"/>
      <c r="BB1007" s="5"/>
      <c r="BC1007" s="5"/>
      <c r="BD1007" s="5"/>
      <c r="BE1007" s="5"/>
      <c r="BF1007" s="5"/>
      <c r="BG1007" s="5"/>
      <c r="BH1007" s="5"/>
      <c r="BI1007" s="5"/>
      <c r="BJ1007" s="5"/>
      <c r="BK1007" s="5"/>
      <c r="BL1007" s="5"/>
    </row>
    <row r="1008" spans="1:64" ht="13">
      <c r="B1008" s="10"/>
      <c r="D1008" s="3"/>
      <c r="E1008" s="3"/>
      <c r="F1008" s="3"/>
      <c r="G1008" s="5"/>
      <c r="H1008" s="5"/>
      <c r="I1008" s="11"/>
      <c r="J1008" s="12"/>
      <c r="K1008" s="7"/>
      <c r="L1008" s="7"/>
      <c r="M1008" s="7"/>
      <c r="N1008" s="7"/>
      <c r="O1008" s="7"/>
      <c r="P1008" s="7"/>
      <c r="Q1008" s="7"/>
      <c r="R1008" s="7"/>
      <c r="S1008" s="7"/>
      <c r="T1008" s="7"/>
      <c r="U1008" s="7"/>
      <c r="V1008" s="7"/>
      <c r="W1008" s="7"/>
      <c r="X1008" s="7"/>
      <c r="Y1008" s="7"/>
      <c r="Z1008" s="7"/>
      <c r="AA1008" s="7"/>
      <c r="AB1008" s="3"/>
      <c r="AC1008" s="3"/>
      <c r="AD1008" s="3"/>
      <c r="AE1008" s="3"/>
      <c r="AF1008" s="3"/>
      <c r="AG1008" s="5"/>
      <c r="AH1008" s="3"/>
      <c r="AS1008" s="5"/>
      <c r="AT1008" s="3"/>
      <c r="AV1008" s="5"/>
      <c r="AW1008" s="5"/>
      <c r="AX1008" s="5"/>
      <c r="AY1008" s="5"/>
      <c r="AZ1008" s="5"/>
      <c r="BA1008" s="5"/>
      <c r="BB1008" s="5"/>
      <c r="BC1008" s="5"/>
      <c r="BD1008" s="5"/>
      <c r="BE1008" s="5"/>
      <c r="BF1008" s="5"/>
      <c r="BG1008" s="5"/>
      <c r="BH1008" s="5"/>
      <c r="BI1008" s="5"/>
      <c r="BJ1008" s="5"/>
      <c r="BK1008" s="5"/>
      <c r="BL1008" s="5"/>
    </row>
    <row r="1009" spans="2:64" ht="13">
      <c r="B1009" s="10"/>
      <c r="D1009" s="3"/>
      <c r="E1009" s="3"/>
      <c r="F1009" s="3"/>
      <c r="G1009" s="5"/>
      <c r="H1009" s="5"/>
      <c r="I1009" s="11"/>
      <c r="J1009" s="12"/>
      <c r="K1009" s="7"/>
      <c r="L1009" s="7"/>
      <c r="M1009" s="7"/>
      <c r="N1009" s="7"/>
      <c r="O1009" s="7"/>
      <c r="P1009" s="7"/>
      <c r="Q1009" s="7"/>
      <c r="R1009" s="7"/>
      <c r="S1009" s="7"/>
      <c r="T1009" s="7"/>
      <c r="U1009" s="7"/>
      <c r="V1009" s="7"/>
      <c r="W1009" s="7"/>
      <c r="X1009" s="7"/>
      <c r="Y1009" s="7"/>
      <c r="Z1009" s="7"/>
      <c r="AA1009" s="7"/>
      <c r="AB1009" s="3"/>
      <c r="AC1009" s="3"/>
      <c r="AD1009" s="3"/>
      <c r="AE1009" s="3"/>
      <c r="AF1009" s="3"/>
      <c r="AG1009" s="5"/>
      <c r="AH1009" s="3"/>
      <c r="AS1009" s="5"/>
      <c r="AT1009" s="3"/>
      <c r="AV1009" s="5"/>
      <c r="AW1009" s="5"/>
      <c r="AX1009" s="5"/>
      <c r="AY1009" s="5"/>
      <c r="AZ1009" s="5"/>
      <c r="BA1009" s="5"/>
      <c r="BB1009" s="5"/>
      <c r="BC1009" s="5"/>
      <c r="BD1009" s="5"/>
      <c r="BE1009" s="5"/>
      <c r="BF1009" s="5"/>
      <c r="BG1009" s="5"/>
      <c r="BH1009" s="5"/>
      <c r="BI1009" s="5"/>
      <c r="BJ1009" s="5"/>
      <c r="BK1009" s="5"/>
      <c r="BL1009" s="5"/>
    </row>
    <row r="1010" spans="2:64" ht="13">
      <c r="B1010" s="10"/>
      <c r="D1010" s="3"/>
      <c r="E1010" s="3"/>
      <c r="F1010" s="3"/>
      <c r="G1010" s="5"/>
      <c r="H1010" s="5"/>
      <c r="I1010" s="11"/>
      <c r="J1010" s="12"/>
      <c r="K1010" s="7"/>
      <c r="L1010" s="7"/>
      <c r="M1010" s="7"/>
      <c r="N1010" s="7"/>
      <c r="O1010" s="7"/>
      <c r="P1010" s="7"/>
      <c r="Q1010" s="7"/>
      <c r="R1010" s="7"/>
      <c r="S1010" s="7"/>
      <c r="T1010" s="7"/>
      <c r="U1010" s="7"/>
      <c r="V1010" s="7"/>
      <c r="W1010" s="7"/>
      <c r="X1010" s="7"/>
      <c r="Y1010" s="7"/>
      <c r="Z1010" s="7"/>
      <c r="AA1010" s="7"/>
      <c r="AB1010" s="3"/>
      <c r="AC1010" s="3"/>
      <c r="AD1010" s="3"/>
      <c r="AE1010" s="3"/>
      <c r="AF1010" s="3"/>
      <c r="AG1010" s="5"/>
      <c r="AH1010" s="3"/>
      <c r="AS1010" s="5"/>
      <c r="AT1010" s="3"/>
      <c r="AV1010" s="5"/>
      <c r="AW1010" s="5"/>
      <c r="AX1010" s="5"/>
      <c r="AY1010" s="5"/>
      <c r="AZ1010" s="5"/>
      <c r="BA1010" s="5"/>
      <c r="BB1010" s="5"/>
      <c r="BC1010" s="5"/>
      <c r="BD1010" s="5"/>
      <c r="BE1010" s="5"/>
      <c r="BF1010" s="5"/>
      <c r="BG1010" s="5"/>
      <c r="BH1010" s="5"/>
      <c r="BI1010" s="5"/>
      <c r="BJ1010" s="5"/>
      <c r="BK1010" s="5"/>
      <c r="BL1010" s="5"/>
    </row>
    <row r="1011" spans="2:64" ht="13">
      <c r="B1011" s="10"/>
      <c r="D1011" s="3"/>
      <c r="E1011" s="3"/>
      <c r="F1011" s="3"/>
      <c r="G1011" s="5"/>
      <c r="H1011" s="5"/>
      <c r="I1011" s="11"/>
      <c r="J1011" s="12"/>
      <c r="K1011" s="7"/>
      <c r="L1011" s="7"/>
      <c r="M1011" s="7"/>
      <c r="N1011" s="7"/>
      <c r="O1011" s="7"/>
      <c r="P1011" s="7"/>
      <c r="Q1011" s="7"/>
      <c r="R1011" s="7"/>
      <c r="S1011" s="7"/>
      <c r="T1011" s="7"/>
      <c r="U1011" s="7"/>
      <c r="V1011" s="7"/>
      <c r="W1011" s="7"/>
      <c r="X1011" s="7"/>
      <c r="Y1011" s="7"/>
      <c r="Z1011" s="7"/>
      <c r="AA1011" s="7"/>
      <c r="AB1011" s="3"/>
      <c r="AC1011" s="3"/>
      <c r="AD1011" s="3"/>
      <c r="AE1011" s="3"/>
      <c r="AF1011" s="3"/>
      <c r="AG1011" s="5"/>
      <c r="AH1011" s="3"/>
      <c r="AS1011" s="5"/>
      <c r="AT1011" s="3"/>
      <c r="AV1011" s="5"/>
      <c r="AW1011" s="5"/>
      <c r="AX1011" s="5"/>
      <c r="AY1011" s="5"/>
      <c r="AZ1011" s="5"/>
      <c r="BA1011" s="5"/>
      <c r="BB1011" s="5"/>
      <c r="BC1011" s="5"/>
      <c r="BD1011" s="5"/>
      <c r="BE1011" s="5"/>
      <c r="BF1011" s="5"/>
      <c r="BG1011" s="5"/>
      <c r="BH1011" s="5"/>
      <c r="BI1011" s="5"/>
      <c r="BJ1011" s="5"/>
      <c r="BK1011" s="5"/>
      <c r="BL1011" s="5"/>
    </row>
    <row r="1012" spans="2:64" ht="13">
      <c r="B1012" s="10"/>
      <c r="D1012" s="3"/>
      <c r="E1012" s="3"/>
      <c r="F1012" s="3"/>
      <c r="G1012" s="5"/>
      <c r="H1012" s="5"/>
      <c r="I1012" s="11"/>
      <c r="J1012" s="12"/>
      <c r="K1012" s="7"/>
      <c r="L1012" s="7"/>
      <c r="M1012" s="7"/>
      <c r="N1012" s="7"/>
      <c r="O1012" s="7"/>
      <c r="P1012" s="7"/>
      <c r="Q1012" s="7"/>
      <c r="R1012" s="7"/>
      <c r="S1012" s="7"/>
      <c r="T1012" s="7"/>
      <c r="U1012" s="7"/>
      <c r="V1012" s="7"/>
      <c r="W1012" s="7"/>
      <c r="X1012" s="7"/>
      <c r="Y1012" s="7"/>
      <c r="Z1012" s="7"/>
      <c r="AA1012" s="7"/>
      <c r="AB1012" s="3"/>
      <c r="AC1012" s="3"/>
      <c r="AD1012" s="3"/>
      <c r="AE1012" s="3"/>
      <c r="AF1012" s="3"/>
      <c r="AG1012" s="5"/>
      <c r="AH1012" s="3"/>
      <c r="AS1012" s="5"/>
      <c r="AT1012" s="3"/>
      <c r="AV1012" s="5"/>
      <c r="AW1012" s="5"/>
      <c r="AX1012" s="5"/>
      <c r="AY1012" s="5"/>
      <c r="AZ1012" s="5"/>
      <c r="BA1012" s="5"/>
      <c r="BB1012" s="5"/>
      <c r="BC1012" s="5"/>
      <c r="BD1012" s="5"/>
      <c r="BE1012" s="5"/>
      <c r="BF1012" s="5"/>
      <c r="BG1012" s="5"/>
      <c r="BH1012" s="5"/>
      <c r="BI1012" s="5"/>
      <c r="BJ1012" s="5"/>
      <c r="BK1012" s="5"/>
      <c r="BL1012" s="5"/>
    </row>
    <row r="1013" spans="2:64" ht="13">
      <c r="B1013" s="10"/>
      <c r="D1013" s="3"/>
      <c r="E1013" s="3"/>
      <c r="F1013" s="3"/>
      <c r="G1013" s="5"/>
      <c r="H1013" s="5"/>
      <c r="I1013" s="11"/>
      <c r="J1013" s="12"/>
      <c r="K1013" s="7"/>
      <c r="L1013" s="7"/>
      <c r="M1013" s="7"/>
      <c r="N1013" s="7"/>
      <c r="O1013" s="7"/>
      <c r="P1013" s="7"/>
      <c r="Q1013" s="7"/>
      <c r="R1013" s="7"/>
      <c r="S1013" s="7"/>
      <c r="T1013" s="7"/>
      <c r="U1013" s="7"/>
      <c r="V1013" s="7"/>
      <c r="W1013" s="7"/>
      <c r="X1013" s="7"/>
      <c r="Y1013" s="7"/>
      <c r="Z1013" s="7"/>
      <c r="AA1013" s="7"/>
      <c r="AB1013" s="3"/>
      <c r="AC1013" s="3"/>
      <c r="AD1013" s="3"/>
      <c r="AE1013" s="3"/>
      <c r="AF1013" s="3"/>
      <c r="AG1013" s="5"/>
      <c r="AH1013" s="3"/>
      <c r="AS1013" s="5"/>
      <c r="AT1013" s="3"/>
      <c r="AV1013" s="5"/>
      <c r="AW1013" s="5"/>
      <c r="AX1013" s="5"/>
      <c r="AY1013" s="5"/>
      <c r="AZ1013" s="5"/>
      <c r="BA1013" s="5"/>
      <c r="BB1013" s="5"/>
      <c r="BC1013" s="5"/>
      <c r="BD1013" s="5"/>
      <c r="BE1013" s="5"/>
      <c r="BF1013" s="5"/>
      <c r="BG1013" s="5"/>
      <c r="BH1013" s="5"/>
      <c r="BI1013" s="5"/>
      <c r="BJ1013" s="5"/>
      <c r="BK1013" s="5"/>
      <c r="BL1013" s="5"/>
    </row>
    <row r="1014" spans="2:64" ht="13">
      <c r="B1014" s="10"/>
      <c r="D1014" s="3"/>
      <c r="E1014" s="3"/>
      <c r="F1014" s="3"/>
      <c r="G1014" s="5"/>
      <c r="H1014" s="5"/>
      <c r="I1014" s="11"/>
      <c r="J1014" s="12"/>
      <c r="K1014" s="7"/>
      <c r="L1014" s="7"/>
      <c r="M1014" s="7"/>
      <c r="N1014" s="7"/>
      <c r="O1014" s="7"/>
      <c r="P1014" s="7"/>
      <c r="Q1014" s="7"/>
      <c r="R1014" s="7"/>
      <c r="S1014" s="7"/>
      <c r="T1014" s="7"/>
      <c r="U1014" s="7"/>
      <c r="V1014" s="7"/>
      <c r="W1014" s="7"/>
      <c r="X1014" s="7"/>
      <c r="Y1014" s="7"/>
      <c r="Z1014" s="7"/>
      <c r="AA1014" s="7"/>
      <c r="AB1014" s="3"/>
      <c r="AC1014" s="3"/>
      <c r="AD1014" s="3"/>
      <c r="AE1014" s="3"/>
      <c r="AF1014" s="3"/>
      <c r="AG1014" s="5"/>
      <c r="AH1014" s="3"/>
      <c r="AS1014" s="5"/>
      <c r="AT1014" s="3"/>
      <c r="AV1014" s="5"/>
      <c r="AW1014" s="5"/>
      <c r="AX1014" s="5"/>
      <c r="AY1014" s="5"/>
      <c r="AZ1014" s="5"/>
      <c r="BA1014" s="5"/>
      <c r="BB1014" s="5"/>
      <c r="BC1014" s="5"/>
      <c r="BD1014" s="5"/>
      <c r="BE1014" s="5"/>
      <c r="BF1014" s="5"/>
      <c r="BG1014" s="5"/>
      <c r="BH1014" s="5"/>
      <c r="BI1014" s="5"/>
      <c r="BJ1014" s="5"/>
      <c r="BK1014" s="5"/>
      <c r="BL1014" s="5"/>
    </row>
    <row r="1015" spans="2:64" ht="13">
      <c r="B1015" s="10"/>
      <c r="D1015" s="3"/>
      <c r="E1015" s="3"/>
      <c r="F1015" s="3"/>
      <c r="G1015" s="5"/>
      <c r="H1015" s="5"/>
      <c r="I1015" s="11"/>
      <c r="J1015" s="12"/>
      <c r="K1015" s="7"/>
      <c r="L1015" s="7"/>
      <c r="M1015" s="7"/>
      <c r="N1015" s="7"/>
      <c r="O1015" s="7"/>
      <c r="P1015" s="7"/>
      <c r="Q1015" s="7"/>
      <c r="R1015" s="7"/>
      <c r="S1015" s="7"/>
      <c r="T1015" s="7"/>
      <c r="U1015" s="7"/>
      <c r="V1015" s="7"/>
      <c r="W1015" s="7"/>
      <c r="X1015" s="7"/>
      <c r="Y1015" s="7"/>
      <c r="Z1015" s="7"/>
      <c r="AA1015" s="7"/>
      <c r="AB1015" s="3"/>
      <c r="AC1015" s="3"/>
      <c r="AD1015" s="3"/>
      <c r="AE1015" s="3"/>
      <c r="AF1015" s="3"/>
      <c r="AG1015" s="5"/>
      <c r="AH1015" s="3"/>
      <c r="AS1015" s="5"/>
      <c r="AT1015" s="3"/>
      <c r="AV1015" s="5"/>
      <c r="AW1015" s="5"/>
      <c r="AX1015" s="5"/>
      <c r="AY1015" s="5"/>
      <c r="AZ1015" s="5"/>
      <c r="BA1015" s="5"/>
      <c r="BB1015" s="5"/>
      <c r="BC1015" s="5"/>
      <c r="BD1015" s="5"/>
      <c r="BE1015" s="5"/>
      <c r="BF1015" s="5"/>
      <c r="BG1015" s="5"/>
      <c r="BH1015" s="5"/>
      <c r="BI1015" s="5"/>
      <c r="BJ1015" s="5"/>
      <c r="BK1015" s="5"/>
      <c r="BL1015" s="5"/>
    </row>
    <row r="1016" spans="2:64" ht="13">
      <c r="B1016" s="10"/>
      <c r="D1016" s="3"/>
      <c r="E1016" s="3"/>
      <c r="F1016" s="3"/>
      <c r="G1016" s="5"/>
      <c r="H1016" s="5"/>
      <c r="I1016" s="11"/>
      <c r="J1016" s="12"/>
      <c r="K1016" s="7"/>
      <c r="L1016" s="7"/>
      <c r="M1016" s="7"/>
      <c r="N1016" s="7"/>
      <c r="O1016" s="7"/>
      <c r="P1016" s="7"/>
      <c r="Q1016" s="7"/>
      <c r="R1016" s="7"/>
      <c r="S1016" s="7"/>
      <c r="T1016" s="7"/>
      <c r="U1016" s="7"/>
      <c r="V1016" s="7"/>
      <c r="W1016" s="7"/>
      <c r="X1016" s="7"/>
      <c r="Y1016" s="7"/>
      <c r="Z1016" s="7"/>
      <c r="AA1016" s="7"/>
      <c r="AB1016" s="3"/>
      <c r="AC1016" s="3"/>
      <c r="AD1016" s="3"/>
      <c r="AE1016" s="3"/>
      <c r="AF1016" s="3"/>
      <c r="AG1016" s="5"/>
      <c r="AH1016" s="3"/>
      <c r="AS1016" s="5"/>
      <c r="AT1016" s="3"/>
      <c r="AV1016" s="5"/>
      <c r="AW1016" s="5"/>
      <c r="AX1016" s="5"/>
      <c r="AY1016" s="5"/>
      <c r="AZ1016" s="5"/>
      <c r="BA1016" s="5"/>
      <c r="BB1016" s="5"/>
      <c r="BC1016" s="5"/>
      <c r="BD1016" s="5"/>
      <c r="BE1016" s="5"/>
      <c r="BF1016" s="5"/>
      <c r="BG1016" s="5"/>
      <c r="BH1016" s="5"/>
      <c r="BI1016" s="5"/>
      <c r="BJ1016" s="5"/>
      <c r="BK1016" s="5"/>
      <c r="BL1016" s="5"/>
    </row>
    <row r="1017" spans="2:64" ht="13">
      <c r="B1017" s="10"/>
      <c r="D1017" s="3"/>
      <c r="E1017" s="3"/>
      <c r="F1017" s="3"/>
      <c r="G1017" s="5"/>
      <c r="H1017" s="5"/>
      <c r="I1017" s="11"/>
      <c r="J1017" s="12"/>
      <c r="K1017" s="7"/>
      <c r="L1017" s="7"/>
      <c r="M1017" s="7"/>
      <c r="N1017" s="7"/>
      <c r="O1017" s="7"/>
      <c r="P1017" s="7"/>
      <c r="Q1017" s="7"/>
      <c r="R1017" s="7"/>
      <c r="S1017" s="7"/>
      <c r="T1017" s="7"/>
      <c r="U1017" s="7"/>
      <c r="V1017" s="7"/>
      <c r="W1017" s="7"/>
      <c r="X1017" s="7"/>
      <c r="Y1017" s="7"/>
      <c r="Z1017" s="7"/>
      <c r="AA1017" s="7"/>
      <c r="AB1017" s="3"/>
      <c r="AC1017" s="3"/>
      <c r="AD1017" s="3"/>
      <c r="AE1017" s="3"/>
      <c r="AF1017" s="3"/>
      <c r="AG1017" s="5"/>
      <c r="AH1017" s="3"/>
      <c r="AS1017" s="5"/>
      <c r="AT1017" s="3"/>
      <c r="AV1017" s="5"/>
      <c r="AW1017" s="5"/>
      <c r="AX1017" s="5"/>
      <c r="AY1017" s="5"/>
      <c r="AZ1017" s="5"/>
      <c r="BA1017" s="5"/>
      <c r="BB1017" s="5"/>
      <c r="BC1017" s="5"/>
      <c r="BD1017" s="5"/>
      <c r="BE1017" s="5"/>
      <c r="BF1017" s="5"/>
      <c r="BG1017" s="5"/>
      <c r="BH1017" s="5"/>
      <c r="BI1017" s="5"/>
      <c r="BJ1017" s="5"/>
      <c r="BK1017" s="5"/>
      <c r="BL1017" s="5"/>
    </row>
    <row r="1018" spans="2:64" ht="13">
      <c r="B1018" s="10"/>
      <c r="D1018" s="3"/>
      <c r="E1018" s="3"/>
      <c r="F1018" s="3"/>
      <c r="G1018" s="5"/>
      <c r="H1018" s="5"/>
      <c r="I1018" s="11"/>
      <c r="J1018" s="12"/>
      <c r="K1018" s="7"/>
      <c r="L1018" s="7"/>
      <c r="M1018" s="7"/>
      <c r="N1018" s="7"/>
      <c r="O1018" s="7"/>
      <c r="P1018" s="7"/>
      <c r="Q1018" s="7"/>
      <c r="R1018" s="7"/>
      <c r="S1018" s="7"/>
      <c r="T1018" s="7"/>
      <c r="U1018" s="7"/>
      <c r="V1018" s="7"/>
      <c r="W1018" s="7"/>
      <c r="X1018" s="7"/>
      <c r="Y1018" s="7"/>
      <c r="Z1018" s="7"/>
      <c r="AA1018" s="7"/>
      <c r="AB1018" s="3"/>
      <c r="AC1018" s="3"/>
      <c r="AD1018" s="3"/>
      <c r="AE1018" s="3"/>
      <c r="AF1018" s="3"/>
      <c r="AG1018" s="5"/>
      <c r="AH1018" s="3"/>
      <c r="AS1018" s="5"/>
      <c r="AT1018" s="3"/>
      <c r="AV1018" s="5"/>
      <c r="AW1018" s="5"/>
      <c r="AX1018" s="5"/>
      <c r="AY1018" s="5"/>
      <c r="AZ1018" s="5"/>
      <c r="BA1018" s="5"/>
      <c r="BB1018" s="5"/>
      <c r="BC1018" s="5"/>
      <c r="BD1018" s="5"/>
      <c r="BE1018" s="5"/>
      <c r="BF1018" s="5"/>
      <c r="BG1018" s="5"/>
      <c r="BH1018" s="5"/>
      <c r="BI1018" s="5"/>
      <c r="BJ1018" s="5"/>
      <c r="BK1018" s="5"/>
      <c r="BL1018" s="5"/>
    </row>
    <row r="1019" spans="2:64" ht="13">
      <c r="B1019" s="10"/>
      <c r="D1019" s="3"/>
      <c r="E1019" s="3"/>
      <c r="F1019" s="3"/>
      <c r="G1019" s="5"/>
      <c r="H1019" s="5"/>
      <c r="I1019" s="11"/>
      <c r="J1019" s="12"/>
      <c r="K1019" s="7"/>
      <c r="L1019" s="7"/>
      <c r="M1019" s="7"/>
      <c r="N1019" s="7"/>
      <c r="O1019" s="7"/>
      <c r="P1019" s="7"/>
      <c r="Q1019" s="7"/>
      <c r="R1019" s="7"/>
      <c r="S1019" s="7"/>
      <c r="T1019" s="7"/>
      <c r="U1019" s="7"/>
      <c r="V1019" s="7"/>
      <c r="W1019" s="7"/>
      <c r="X1019" s="7"/>
      <c r="Y1019" s="7"/>
      <c r="Z1019" s="7"/>
      <c r="AA1019" s="7"/>
      <c r="AB1019" s="3"/>
      <c r="AC1019" s="3"/>
      <c r="AD1019" s="3"/>
      <c r="AE1019" s="3"/>
      <c r="AF1019" s="3"/>
      <c r="AG1019" s="5"/>
      <c r="AH1019" s="3"/>
      <c r="AS1019" s="5"/>
      <c r="AT1019" s="3"/>
      <c r="AV1019" s="5"/>
      <c r="AW1019" s="5"/>
      <c r="AX1019" s="5"/>
      <c r="AY1019" s="5"/>
      <c r="AZ1019" s="5"/>
      <c r="BA1019" s="5"/>
      <c r="BB1019" s="5"/>
      <c r="BC1019" s="5"/>
      <c r="BD1019" s="5"/>
      <c r="BE1019" s="5"/>
      <c r="BF1019" s="5"/>
      <c r="BG1019" s="5"/>
      <c r="BH1019" s="5"/>
      <c r="BI1019" s="5"/>
      <c r="BJ1019" s="5"/>
      <c r="BK1019" s="5"/>
      <c r="BL1019" s="5"/>
    </row>
    <row r="1020" spans="2:64" ht="13">
      <c r="B1020" s="10"/>
      <c r="D1020" s="3"/>
      <c r="E1020" s="3"/>
      <c r="F1020" s="3"/>
      <c r="G1020" s="5"/>
      <c r="H1020" s="5"/>
      <c r="I1020" s="11"/>
      <c r="J1020" s="12"/>
      <c r="K1020" s="7"/>
      <c r="L1020" s="7"/>
      <c r="M1020" s="7"/>
      <c r="N1020" s="7"/>
      <c r="O1020" s="7"/>
      <c r="P1020" s="7"/>
      <c r="Q1020" s="7"/>
      <c r="R1020" s="7"/>
      <c r="S1020" s="7"/>
      <c r="T1020" s="7"/>
      <c r="U1020" s="7"/>
      <c r="V1020" s="7"/>
      <c r="W1020" s="7"/>
      <c r="X1020" s="7"/>
      <c r="Y1020" s="7"/>
      <c r="Z1020" s="7"/>
      <c r="AA1020" s="7"/>
      <c r="AB1020" s="3"/>
      <c r="AC1020" s="3"/>
      <c r="AD1020" s="3"/>
      <c r="AE1020" s="3"/>
      <c r="AF1020" s="3"/>
      <c r="AG1020" s="5"/>
      <c r="AH1020" s="3"/>
      <c r="AS1020" s="5"/>
      <c r="AT1020" s="3"/>
      <c r="AV1020" s="5"/>
      <c r="AW1020" s="5"/>
      <c r="AX1020" s="5"/>
      <c r="AY1020" s="5"/>
      <c r="AZ1020" s="5"/>
      <c r="BA1020" s="5"/>
      <c r="BB1020" s="5"/>
      <c r="BC1020" s="5"/>
      <c r="BD1020" s="5"/>
      <c r="BE1020" s="5"/>
      <c r="BF1020" s="5"/>
      <c r="BG1020" s="5"/>
      <c r="BH1020" s="5"/>
      <c r="BI1020" s="5"/>
      <c r="BJ1020" s="5"/>
      <c r="BK1020" s="5"/>
      <c r="BL1020" s="5"/>
    </row>
    <row r="1021" spans="2:64" ht="13">
      <c r="B1021" s="10"/>
      <c r="D1021" s="3"/>
      <c r="E1021" s="3"/>
      <c r="F1021" s="3"/>
      <c r="G1021" s="5"/>
      <c r="H1021" s="5"/>
      <c r="I1021" s="11"/>
      <c r="J1021" s="12"/>
      <c r="K1021" s="7"/>
      <c r="L1021" s="7"/>
      <c r="M1021" s="7"/>
      <c r="N1021" s="7"/>
      <c r="O1021" s="7"/>
      <c r="P1021" s="7"/>
      <c r="Q1021" s="7"/>
      <c r="R1021" s="7"/>
      <c r="S1021" s="7"/>
      <c r="T1021" s="7"/>
      <c r="U1021" s="7"/>
      <c r="V1021" s="7"/>
      <c r="W1021" s="7"/>
      <c r="X1021" s="7"/>
      <c r="Y1021" s="7"/>
      <c r="Z1021" s="7"/>
      <c r="AA1021" s="7"/>
      <c r="AB1021" s="3"/>
      <c r="AC1021" s="3"/>
      <c r="AD1021" s="3"/>
      <c r="AE1021" s="3"/>
      <c r="AF1021" s="3"/>
      <c r="AG1021" s="5"/>
      <c r="AH1021" s="3"/>
      <c r="AS1021" s="5"/>
      <c r="AT1021" s="3"/>
      <c r="AV1021" s="5"/>
      <c r="AW1021" s="5"/>
      <c r="AX1021" s="5"/>
      <c r="AY1021" s="5"/>
      <c r="AZ1021" s="5"/>
      <c r="BA1021" s="5"/>
      <c r="BB1021" s="5"/>
      <c r="BC1021" s="5"/>
      <c r="BD1021" s="5"/>
      <c r="BE1021" s="5"/>
      <c r="BF1021" s="5"/>
      <c r="BG1021" s="5"/>
      <c r="BH1021" s="5"/>
      <c r="BI1021" s="5"/>
      <c r="BJ1021" s="5"/>
      <c r="BK1021" s="5"/>
      <c r="BL1021" s="5"/>
    </row>
    <row r="1022" spans="2:64" ht="13">
      <c r="B1022" s="10"/>
      <c r="D1022" s="3"/>
      <c r="E1022" s="3"/>
      <c r="F1022" s="3"/>
      <c r="G1022" s="5"/>
      <c r="H1022" s="5"/>
      <c r="I1022" s="11"/>
      <c r="J1022" s="12"/>
      <c r="K1022" s="7"/>
      <c r="L1022" s="7"/>
      <c r="M1022" s="7"/>
      <c r="N1022" s="7"/>
      <c r="O1022" s="7"/>
      <c r="P1022" s="7"/>
      <c r="Q1022" s="7"/>
      <c r="R1022" s="7"/>
      <c r="S1022" s="7"/>
      <c r="T1022" s="7"/>
      <c r="U1022" s="7"/>
      <c r="V1022" s="7"/>
      <c r="W1022" s="7"/>
      <c r="X1022" s="7"/>
      <c r="Y1022" s="7"/>
      <c r="Z1022" s="7"/>
      <c r="AA1022" s="7"/>
      <c r="AB1022" s="3"/>
      <c r="AC1022" s="3"/>
      <c r="AD1022" s="3"/>
      <c r="AE1022" s="3"/>
      <c r="AF1022" s="3"/>
      <c r="AG1022" s="5"/>
      <c r="AH1022" s="3"/>
      <c r="AS1022" s="5"/>
      <c r="AT1022" s="3"/>
      <c r="AV1022" s="5"/>
      <c r="AW1022" s="5"/>
      <c r="AX1022" s="5"/>
      <c r="AY1022" s="5"/>
      <c r="AZ1022" s="5"/>
      <c r="BA1022" s="5"/>
      <c r="BB1022" s="5"/>
      <c r="BC1022" s="5"/>
      <c r="BD1022" s="5"/>
      <c r="BE1022" s="5"/>
      <c r="BF1022" s="5"/>
      <c r="BG1022" s="5"/>
      <c r="BH1022" s="5"/>
      <c r="BI1022" s="5"/>
      <c r="BJ1022" s="5"/>
      <c r="BK1022" s="5"/>
      <c r="BL1022" s="5"/>
    </row>
    <row r="1023" spans="2:64" ht="13">
      <c r="B1023" s="10"/>
      <c r="D1023" s="3"/>
      <c r="E1023" s="3"/>
      <c r="F1023" s="3"/>
      <c r="G1023" s="5"/>
      <c r="H1023" s="5"/>
      <c r="I1023" s="11"/>
      <c r="J1023" s="12"/>
      <c r="K1023" s="7"/>
      <c r="L1023" s="7"/>
      <c r="M1023" s="7"/>
      <c r="N1023" s="7"/>
      <c r="O1023" s="7"/>
      <c r="P1023" s="7"/>
      <c r="Q1023" s="7"/>
      <c r="R1023" s="7"/>
      <c r="S1023" s="7"/>
      <c r="T1023" s="7"/>
      <c r="U1023" s="7"/>
      <c r="V1023" s="7"/>
      <c r="W1023" s="7"/>
      <c r="X1023" s="7"/>
      <c r="Y1023" s="7"/>
      <c r="Z1023" s="7"/>
      <c r="AA1023" s="7"/>
      <c r="AB1023" s="3"/>
      <c r="AC1023" s="3"/>
      <c r="AD1023" s="3"/>
      <c r="AE1023" s="3"/>
      <c r="AF1023" s="3"/>
      <c r="AG1023" s="5"/>
      <c r="AH1023" s="3"/>
      <c r="AS1023" s="5"/>
      <c r="AT1023" s="3"/>
      <c r="AV1023" s="5"/>
      <c r="AW1023" s="5"/>
      <c r="AX1023" s="5"/>
      <c r="AY1023" s="5"/>
      <c r="AZ1023" s="5"/>
      <c r="BA1023" s="5"/>
      <c r="BB1023" s="5"/>
      <c r="BC1023" s="5"/>
      <c r="BD1023" s="5"/>
      <c r="BE1023" s="5"/>
      <c r="BF1023" s="5"/>
      <c r="BG1023" s="5"/>
      <c r="BH1023" s="5"/>
      <c r="BI1023" s="5"/>
      <c r="BJ1023" s="5"/>
      <c r="BK1023" s="5"/>
      <c r="BL1023" s="5"/>
    </row>
    <row r="1024" spans="2:64" ht="13">
      <c r="B1024" s="10"/>
      <c r="D1024" s="3"/>
      <c r="E1024" s="3"/>
      <c r="F1024" s="3"/>
      <c r="G1024" s="5"/>
      <c r="H1024" s="5"/>
      <c r="I1024" s="11"/>
      <c r="J1024" s="12"/>
      <c r="K1024" s="7"/>
      <c r="L1024" s="7"/>
      <c r="M1024" s="7"/>
      <c r="N1024" s="7"/>
      <c r="O1024" s="7"/>
      <c r="P1024" s="7"/>
      <c r="Q1024" s="7"/>
      <c r="R1024" s="7"/>
      <c r="S1024" s="7"/>
      <c r="T1024" s="7"/>
      <c r="U1024" s="7"/>
      <c r="V1024" s="7"/>
      <c r="W1024" s="7"/>
      <c r="X1024" s="7"/>
      <c r="Y1024" s="7"/>
      <c r="Z1024" s="7"/>
      <c r="AA1024" s="7"/>
      <c r="AB1024" s="3"/>
      <c r="AC1024" s="3"/>
      <c r="AD1024" s="3"/>
      <c r="AE1024" s="3"/>
      <c r="AF1024" s="3"/>
      <c r="AG1024" s="5"/>
      <c r="AH1024" s="3"/>
      <c r="AS1024" s="5"/>
      <c r="AT1024" s="3"/>
      <c r="AV1024" s="5"/>
      <c r="AW1024" s="5"/>
      <c r="AX1024" s="5"/>
      <c r="AY1024" s="5"/>
      <c r="AZ1024" s="5"/>
      <c r="BA1024" s="5"/>
      <c r="BB1024" s="5"/>
      <c r="BC1024" s="5"/>
      <c r="BD1024" s="5"/>
      <c r="BE1024" s="5"/>
      <c r="BF1024" s="5"/>
      <c r="BG1024" s="5"/>
      <c r="BH1024" s="5"/>
      <c r="BI1024" s="5"/>
      <c r="BJ1024" s="5"/>
      <c r="BK1024" s="5"/>
      <c r="BL1024" s="5"/>
    </row>
    <row r="1025" spans="2:64" ht="13">
      <c r="B1025" s="10"/>
      <c r="D1025" s="3"/>
      <c r="E1025" s="3"/>
      <c r="F1025" s="3"/>
      <c r="G1025" s="5"/>
      <c r="H1025" s="5"/>
      <c r="I1025" s="11"/>
      <c r="J1025" s="12"/>
      <c r="K1025" s="7"/>
      <c r="L1025" s="7"/>
      <c r="M1025" s="7"/>
      <c r="N1025" s="7"/>
      <c r="O1025" s="7"/>
      <c r="P1025" s="7"/>
      <c r="Q1025" s="7"/>
      <c r="R1025" s="7"/>
      <c r="S1025" s="7"/>
      <c r="T1025" s="7"/>
      <c r="U1025" s="7"/>
      <c r="V1025" s="7"/>
      <c r="W1025" s="7"/>
      <c r="X1025" s="7"/>
      <c r="Y1025" s="7"/>
      <c r="Z1025" s="7"/>
      <c r="AA1025" s="7"/>
      <c r="AB1025" s="3"/>
      <c r="AC1025" s="3"/>
      <c r="AD1025" s="3"/>
      <c r="AE1025" s="3"/>
      <c r="AF1025" s="3"/>
      <c r="AG1025" s="5"/>
      <c r="AH1025" s="3"/>
      <c r="AS1025" s="5"/>
      <c r="AT1025" s="3"/>
      <c r="AV1025" s="5"/>
      <c r="AW1025" s="5"/>
      <c r="AX1025" s="5"/>
      <c r="AY1025" s="5"/>
      <c r="AZ1025" s="5"/>
      <c r="BA1025" s="5"/>
      <c r="BB1025" s="5"/>
      <c r="BC1025" s="5"/>
      <c r="BD1025" s="5"/>
      <c r="BE1025" s="5"/>
      <c r="BF1025" s="5"/>
      <c r="BG1025" s="5"/>
      <c r="BH1025" s="5"/>
      <c r="BI1025" s="5"/>
      <c r="BJ1025" s="5"/>
      <c r="BK1025" s="5"/>
      <c r="BL1025" s="5"/>
    </row>
    <row r="1026" spans="2:64" ht="13">
      <c r="B1026" s="10"/>
      <c r="D1026" s="3"/>
      <c r="E1026" s="3"/>
      <c r="F1026" s="3"/>
      <c r="G1026" s="5"/>
      <c r="H1026" s="5"/>
      <c r="I1026" s="11"/>
      <c r="J1026" s="12"/>
      <c r="K1026" s="7"/>
      <c r="L1026" s="7"/>
      <c r="M1026" s="7"/>
      <c r="N1026" s="7"/>
      <c r="O1026" s="7"/>
      <c r="P1026" s="7"/>
      <c r="Q1026" s="7"/>
      <c r="R1026" s="7"/>
      <c r="S1026" s="7"/>
      <c r="T1026" s="7"/>
      <c r="U1026" s="7"/>
      <c r="V1026" s="7"/>
      <c r="W1026" s="7"/>
      <c r="X1026" s="7"/>
      <c r="Y1026" s="7"/>
      <c r="Z1026" s="7"/>
      <c r="AA1026" s="7"/>
      <c r="AB1026" s="3"/>
      <c r="AC1026" s="3"/>
      <c r="AD1026" s="3"/>
      <c r="AE1026" s="3"/>
      <c r="AF1026" s="3"/>
      <c r="AG1026" s="5"/>
      <c r="AH1026" s="3"/>
      <c r="AS1026" s="5"/>
      <c r="AT1026" s="3"/>
      <c r="AV1026" s="5"/>
      <c r="AW1026" s="5"/>
      <c r="AX1026" s="5"/>
      <c r="AY1026" s="5"/>
      <c r="AZ1026" s="5"/>
      <c r="BA1026" s="5"/>
      <c r="BB1026" s="5"/>
      <c r="BC1026" s="5"/>
      <c r="BD1026" s="5"/>
      <c r="BE1026" s="5"/>
      <c r="BF1026" s="5"/>
      <c r="BG1026" s="5"/>
      <c r="BH1026" s="5"/>
      <c r="BI1026" s="5"/>
      <c r="BJ1026" s="5"/>
      <c r="BK1026" s="5"/>
      <c r="BL1026" s="5"/>
    </row>
    <row r="1027" spans="2:64" ht="13">
      <c r="B1027" s="10"/>
      <c r="D1027" s="3"/>
      <c r="E1027" s="3"/>
      <c r="F1027" s="3"/>
      <c r="G1027" s="5"/>
      <c r="H1027" s="5"/>
      <c r="I1027" s="11"/>
      <c r="J1027" s="12"/>
      <c r="K1027" s="7"/>
      <c r="L1027" s="7"/>
      <c r="M1027" s="7"/>
      <c r="N1027" s="7"/>
      <c r="O1027" s="7"/>
      <c r="P1027" s="7"/>
      <c r="Q1027" s="7"/>
      <c r="R1027" s="7"/>
      <c r="S1027" s="7"/>
      <c r="T1027" s="7"/>
      <c r="U1027" s="7"/>
      <c r="V1027" s="7"/>
      <c r="W1027" s="7"/>
      <c r="X1027" s="7"/>
      <c r="Y1027" s="7"/>
      <c r="Z1027" s="7"/>
      <c r="AA1027" s="7"/>
      <c r="AB1027" s="3"/>
      <c r="AC1027" s="3"/>
      <c r="AD1027" s="3"/>
      <c r="AE1027" s="3"/>
      <c r="AF1027" s="3"/>
      <c r="AG1027" s="5"/>
      <c r="AH1027" s="3"/>
      <c r="AS1027" s="5"/>
      <c r="AT1027" s="3"/>
      <c r="AV1027" s="5"/>
      <c r="AW1027" s="5"/>
      <c r="AX1027" s="5"/>
      <c r="AY1027" s="5"/>
      <c r="AZ1027" s="5"/>
      <c r="BA1027" s="5"/>
      <c r="BB1027" s="5"/>
      <c r="BC1027" s="5"/>
      <c r="BD1027" s="5"/>
      <c r="BE1027" s="5"/>
      <c r="BF1027" s="5"/>
      <c r="BG1027" s="5"/>
      <c r="BH1027" s="5"/>
      <c r="BI1027" s="5"/>
      <c r="BJ1027" s="5"/>
      <c r="BK1027" s="5"/>
      <c r="BL1027" s="5"/>
    </row>
    <row r="1028" spans="2:64" ht="13">
      <c r="B1028" s="10"/>
      <c r="D1028" s="3"/>
      <c r="E1028" s="3"/>
      <c r="F1028" s="3"/>
      <c r="G1028" s="5"/>
      <c r="H1028" s="5"/>
      <c r="I1028" s="11"/>
      <c r="J1028" s="12"/>
      <c r="K1028" s="7"/>
      <c r="L1028" s="7"/>
      <c r="M1028" s="7"/>
      <c r="N1028" s="7"/>
      <c r="O1028" s="7"/>
      <c r="P1028" s="7"/>
      <c r="Q1028" s="7"/>
      <c r="R1028" s="7"/>
      <c r="S1028" s="7"/>
      <c r="T1028" s="7"/>
      <c r="U1028" s="7"/>
      <c r="V1028" s="7"/>
      <c r="W1028" s="7"/>
      <c r="X1028" s="7"/>
      <c r="Y1028" s="7"/>
      <c r="Z1028" s="7"/>
      <c r="AA1028" s="7"/>
      <c r="AB1028" s="3"/>
      <c r="AC1028" s="3"/>
      <c r="AD1028" s="3"/>
      <c r="AE1028" s="3"/>
      <c r="AF1028" s="3"/>
      <c r="AG1028" s="5"/>
      <c r="AH1028" s="3"/>
      <c r="AS1028" s="5"/>
      <c r="AT1028" s="3"/>
      <c r="AV1028" s="5"/>
      <c r="AW1028" s="5"/>
      <c r="AX1028" s="5"/>
      <c r="AY1028" s="5"/>
      <c r="AZ1028" s="5"/>
      <c r="BA1028" s="5"/>
      <c r="BB1028" s="5"/>
      <c r="BC1028" s="5"/>
      <c r="BD1028" s="5"/>
      <c r="BE1028" s="5"/>
      <c r="BF1028" s="5"/>
      <c r="BG1028" s="5"/>
      <c r="BH1028" s="5"/>
      <c r="BI1028" s="5"/>
      <c r="BJ1028" s="5"/>
      <c r="BK1028" s="5"/>
      <c r="BL1028" s="5"/>
    </row>
    <row r="1029" spans="2:64" ht="13">
      <c r="B1029" s="10"/>
      <c r="D1029" s="3"/>
      <c r="E1029" s="3"/>
      <c r="F1029" s="3"/>
      <c r="G1029" s="5"/>
      <c r="H1029" s="5"/>
      <c r="I1029" s="11"/>
      <c r="J1029" s="12"/>
      <c r="K1029" s="7"/>
      <c r="L1029" s="7"/>
      <c r="M1029" s="7"/>
      <c r="N1029" s="7"/>
      <c r="O1029" s="7"/>
      <c r="P1029" s="7"/>
      <c r="Q1029" s="7"/>
      <c r="R1029" s="7"/>
      <c r="S1029" s="7"/>
      <c r="T1029" s="7"/>
      <c r="U1029" s="7"/>
      <c r="V1029" s="7"/>
      <c r="W1029" s="7"/>
      <c r="X1029" s="7"/>
      <c r="Y1029" s="7"/>
      <c r="Z1029" s="7"/>
      <c r="AA1029" s="7"/>
      <c r="AB1029" s="3"/>
      <c r="AC1029" s="3"/>
      <c r="AD1029" s="3"/>
      <c r="AE1029" s="3"/>
      <c r="AF1029" s="3"/>
      <c r="AG1029" s="5"/>
      <c r="AH1029" s="3"/>
      <c r="AS1029" s="5"/>
      <c r="AT1029" s="3"/>
      <c r="AV1029" s="5"/>
      <c r="AW1029" s="5"/>
      <c r="AX1029" s="5"/>
      <c r="AY1029" s="5"/>
      <c r="AZ1029" s="5"/>
      <c r="BA1029" s="5"/>
      <c r="BB1029" s="5"/>
      <c r="BC1029" s="5"/>
      <c r="BD1029" s="5"/>
      <c r="BE1029" s="5"/>
      <c r="BF1029" s="5"/>
      <c r="BG1029" s="5"/>
      <c r="BH1029" s="5"/>
      <c r="BI1029" s="5"/>
      <c r="BJ1029" s="5"/>
      <c r="BK1029" s="5"/>
      <c r="BL1029" s="5"/>
    </row>
    <row r="1030" spans="2:64" ht="13">
      <c r="B1030" s="10"/>
      <c r="D1030" s="3"/>
      <c r="E1030" s="3"/>
      <c r="F1030" s="3"/>
      <c r="G1030" s="5"/>
      <c r="H1030" s="5"/>
      <c r="I1030" s="11"/>
      <c r="J1030" s="12"/>
      <c r="K1030" s="7"/>
      <c r="L1030" s="7"/>
      <c r="M1030" s="7"/>
      <c r="N1030" s="7"/>
      <c r="O1030" s="7"/>
      <c r="P1030" s="7"/>
      <c r="Q1030" s="7"/>
      <c r="R1030" s="7"/>
      <c r="S1030" s="7"/>
      <c r="T1030" s="7"/>
      <c r="U1030" s="7"/>
      <c r="V1030" s="7"/>
      <c r="W1030" s="7"/>
      <c r="X1030" s="7"/>
      <c r="Y1030" s="7"/>
      <c r="Z1030" s="7"/>
      <c r="AA1030" s="7"/>
      <c r="AB1030" s="3"/>
      <c r="AC1030" s="3"/>
      <c r="AD1030" s="3"/>
      <c r="AE1030" s="3"/>
      <c r="AF1030" s="3"/>
      <c r="AG1030" s="5"/>
      <c r="AH1030" s="3"/>
      <c r="AS1030" s="5"/>
      <c r="AT1030" s="3"/>
      <c r="AV1030" s="5"/>
      <c r="AW1030" s="5"/>
      <c r="AX1030" s="5"/>
      <c r="AY1030" s="5"/>
      <c r="AZ1030" s="5"/>
      <c r="BA1030" s="5"/>
      <c r="BB1030" s="5"/>
      <c r="BC1030" s="5"/>
      <c r="BD1030" s="5"/>
      <c r="BE1030" s="5"/>
      <c r="BF1030" s="5"/>
      <c r="BG1030" s="5"/>
      <c r="BH1030" s="5"/>
      <c r="BI1030" s="5"/>
      <c r="BJ1030" s="5"/>
      <c r="BK1030" s="5"/>
      <c r="BL1030" s="5"/>
    </row>
    <row r="1031" spans="2:64" ht="13">
      <c r="B1031" s="10"/>
      <c r="D1031" s="3"/>
      <c r="E1031" s="3"/>
      <c r="F1031" s="3"/>
      <c r="G1031" s="5"/>
      <c r="H1031" s="5"/>
      <c r="I1031" s="11"/>
      <c r="J1031" s="12"/>
      <c r="K1031" s="7"/>
      <c r="L1031" s="7"/>
      <c r="M1031" s="7"/>
      <c r="N1031" s="7"/>
      <c r="O1031" s="7"/>
      <c r="P1031" s="7"/>
      <c r="Q1031" s="7"/>
      <c r="R1031" s="7"/>
      <c r="S1031" s="7"/>
      <c r="T1031" s="7"/>
      <c r="U1031" s="7"/>
      <c r="V1031" s="7"/>
      <c r="W1031" s="7"/>
      <c r="X1031" s="7"/>
      <c r="Y1031" s="7"/>
      <c r="Z1031" s="7"/>
      <c r="AA1031" s="7"/>
      <c r="AB1031" s="3"/>
      <c r="AC1031" s="3"/>
      <c r="AD1031" s="3"/>
      <c r="AE1031" s="3"/>
      <c r="AF1031" s="3"/>
      <c r="AG1031" s="5"/>
      <c r="AH1031" s="3"/>
      <c r="AS1031" s="5"/>
      <c r="AT1031" s="3"/>
      <c r="AV1031" s="5"/>
      <c r="AW1031" s="5"/>
      <c r="AX1031" s="5"/>
      <c r="AY1031" s="5"/>
      <c r="AZ1031" s="5"/>
      <c r="BA1031" s="5"/>
      <c r="BB1031" s="5"/>
      <c r="BC1031" s="5"/>
      <c r="BD1031" s="5"/>
      <c r="BE1031" s="5"/>
      <c r="BF1031" s="5"/>
      <c r="BG1031" s="5"/>
      <c r="BH1031" s="5"/>
      <c r="BI1031" s="5"/>
      <c r="BJ1031" s="5"/>
      <c r="BK1031" s="5"/>
      <c r="BL1031" s="5"/>
    </row>
    <row r="1032" spans="2:64" ht="13">
      <c r="B1032" s="10"/>
      <c r="D1032" s="3"/>
      <c r="E1032" s="3"/>
      <c r="F1032" s="3"/>
      <c r="G1032" s="5"/>
      <c r="H1032" s="5"/>
      <c r="I1032" s="11"/>
      <c r="J1032" s="12"/>
      <c r="K1032" s="7"/>
      <c r="L1032" s="7"/>
      <c r="M1032" s="7"/>
      <c r="N1032" s="7"/>
      <c r="O1032" s="7"/>
      <c r="P1032" s="7"/>
      <c r="Q1032" s="7"/>
      <c r="R1032" s="7"/>
      <c r="S1032" s="7"/>
      <c r="T1032" s="7"/>
      <c r="U1032" s="7"/>
      <c r="V1032" s="7"/>
      <c r="W1032" s="7"/>
      <c r="X1032" s="7"/>
      <c r="Y1032" s="7"/>
      <c r="Z1032" s="7"/>
      <c r="AA1032" s="7"/>
      <c r="AB1032" s="3"/>
      <c r="AC1032" s="3"/>
      <c r="AD1032" s="3"/>
      <c r="AE1032" s="3"/>
      <c r="AF1032" s="3"/>
      <c r="AG1032" s="5"/>
      <c r="AH1032" s="3"/>
      <c r="AS1032" s="5"/>
      <c r="AT1032" s="3"/>
      <c r="AV1032" s="5"/>
      <c r="AW1032" s="5"/>
      <c r="AX1032" s="5"/>
      <c r="AY1032" s="5"/>
      <c r="AZ1032" s="5"/>
      <c r="BA1032" s="5"/>
      <c r="BB1032" s="5"/>
      <c r="BC1032" s="5"/>
      <c r="BD1032" s="5"/>
      <c r="BE1032" s="5"/>
      <c r="BF1032" s="5"/>
      <c r="BG1032" s="5"/>
      <c r="BH1032" s="5"/>
      <c r="BI1032" s="5"/>
      <c r="BJ1032" s="5"/>
      <c r="BK1032" s="5"/>
      <c r="BL1032" s="5"/>
    </row>
    <row r="1033" spans="2:64" ht="13">
      <c r="B1033" s="10"/>
      <c r="D1033" s="3"/>
      <c r="E1033" s="3"/>
      <c r="F1033" s="3"/>
      <c r="G1033" s="5"/>
      <c r="H1033" s="5"/>
      <c r="I1033" s="11"/>
      <c r="J1033" s="12"/>
      <c r="K1033" s="7"/>
      <c r="L1033" s="7"/>
      <c r="M1033" s="7"/>
      <c r="N1033" s="7"/>
      <c r="O1033" s="7"/>
      <c r="P1033" s="7"/>
      <c r="Q1033" s="7"/>
      <c r="R1033" s="7"/>
      <c r="S1033" s="7"/>
      <c r="T1033" s="7"/>
      <c r="U1033" s="7"/>
      <c r="V1033" s="7"/>
      <c r="W1033" s="7"/>
      <c r="X1033" s="7"/>
      <c r="Y1033" s="7"/>
      <c r="Z1033" s="7"/>
      <c r="AA1033" s="7"/>
      <c r="AB1033" s="3"/>
      <c r="AC1033" s="3"/>
      <c r="AD1033" s="3"/>
      <c r="AE1033" s="3"/>
      <c r="AF1033" s="3"/>
      <c r="AG1033" s="5"/>
      <c r="AH1033" s="3"/>
      <c r="AS1033" s="5"/>
      <c r="AT1033" s="3"/>
      <c r="AV1033" s="5"/>
      <c r="AW1033" s="5"/>
      <c r="AX1033" s="5"/>
      <c r="AY1033" s="5"/>
      <c r="AZ1033" s="5"/>
      <c r="BA1033" s="5"/>
      <c r="BB1033" s="5"/>
      <c r="BC1033" s="5"/>
      <c r="BD1033" s="5"/>
      <c r="BE1033" s="5"/>
      <c r="BF1033" s="5"/>
      <c r="BG1033" s="5"/>
      <c r="BH1033" s="5"/>
      <c r="BI1033" s="5"/>
      <c r="BJ1033" s="5"/>
      <c r="BK1033" s="5"/>
      <c r="BL1033" s="5"/>
    </row>
    <row r="1034" spans="2:64" ht="13">
      <c r="B1034" s="10"/>
      <c r="D1034" s="3"/>
      <c r="E1034" s="3"/>
      <c r="F1034" s="3"/>
      <c r="G1034" s="5"/>
      <c r="H1034" s="5"/>
      <c r="I1034" s="11"/>
      <c r="J1034" s="12"/>
      <c r="K1034" s="7"/>
      <c r="L1034" s="7"/>
      <c r="M1034" s="7"/>
      <c r="N1034" s="7"/>
      <c r="O1034" s="7"/>
      <c r="P1034" s="7"/>
      <c r="Q1034" s="7"/>
      <c r="R1034" s="7"/>
      <c r="S1034" s="7"/>
      <c r="T1034" s="7"/>
      <c r="U1034" s="7"/>
      <c r="V1034" s="7"/>
      <c r="W1034" s="7"/>
      <c r="X1034" s="7"/>
      <c r="Y1034" s="7"/>
      <c r="Z1034" s="7"/>
      <c r="AA1034" s="7"/>
      <c r="AB1034" s="3"/>
      <c r="AC1034" s="3"/>
      <c r="AD1034" s="3"/>
      <c r="AE1034" s="3"/>
      <c r="AF1034" s="3"/>
      <c r="AG1034" s="5"/>
      <c r="AH1034" s="3"/>
      <c r="AS1034" s="5"/>
      <c r="AT1034" s="3"/>
      <c r="AV1034" s="5"/>
      <c r="AW1034" s="5"/>
      <c r="AX1034" s="5"/>
      <c r="AY1034" s="5"/>
      <c r="AZ1034" s="5"/>
      <c r="BA1034" s="5"/>
      <c r="BB1034" s="5"/>
      <c r="BC1034" s="5"/>
      <c r="BD1034" s="5"/>
      <c r="BE1034" s="5"/>
      <c r="BF1034" s="5"/>
      <c r="BG1034" s="5"/>
      <c r="BH1034" s="5"/>
      <c r="BI1034" s="5"/>
      <c r="BJ1034" s="5"/>
      <c r="BK1034" s="5"/>
      <c r="BL1034" s="5"/>
    </row>
    <row r="1035" spans="2:64" ht="13">
      <c r="B1035" s="10"/>
      <c r="D1035" s="3"/>
      <c r="E1035" s="3"/>
      <c r="F1035" s="3"/>
      <c r="G1035" s="5"/>
      <c r="H1035" s="5"/>
      <c r="I1035" s="11"/>
      <c r="J1035" s="12"/>
      <c r="K1035" s="7"/>
      <c r="L1035" s="7"/>
      <c r="M1035" s="7"/>
      <c r="N1035" s="7"/>
      <c r="O1035" s="7"/>
      <c r="P1035" s="7"/>
      <c r="Q1035" s="7"/>
      <c r="R1035" s="7"/>
      <c r="S1035" s="7"/>
      <c r="T1035" s="7"/>
      <c r="U1035" s="7"/>
      <c r="V1035" s="7"/>
      <c r="W1035" s="7"/>
      <c r="X1035" s="7"/>
      <c r="Y1035" s="7"/>
      <c r="Z1035" s="7"/>
      <c r="AA1035" s="7"/>
      <c r="AB1035" s="3"/>
      <c r="AC1035" s="3"/>
      <c r="AD1035" s="3"/>
      <c r="AE1035" s="3"/>
      <c r="AF1035" s="3"/>
      <c r="AG1035" s="5"/>
      <c r="AH1035" s="3"/>
      <c r="AS1035" s="5"/>
      <c r="AT1035" s="3"/>
      <c r="AV1035" s="5"/>
      <c r="AW1035" s="5"/>
      <c r="AX1035" s="5"/>
      <c r="AY1035" s="5"/>
      <c r="AZ1035" s="5"/>
      <c r="BA1035" s="5"/>
      <c r="BB1035" s="5"/>
      <c r="BC1035" s="5"/>
      <c r="BD1035" s="5"/>
      <c r="BE1035" s="5"/>
      <c r="BF1035" s="5"/>
      <c r="BG1035" s="5"/>
      <c r="BH1035" s="5"/>
      <c r="BI1035" s="5"/>
      <c r="BJ1035" s="5"/>
      <c r="BK1035" s="5"/>
      <c r="BL1035" s="5"/>
    </row>
    <row r="1036" spans="2:64" ht="13">
      <c r="B1036" s="10"/>
      <c r="D1036" s="3"/>
      <c r="E1036" s="3"/>
      <c r="F1036" s="3"/>
      <c r="G1036" s="5"/>
      <c r="H1036" s="5"/>
      <c r="I1036" s="11"/>
      <c r="J1036" s="12"/>
      <c r="K1036" s="7"/>
      <c r="L1036" s="7"/>
      <c r="M1036" s="7"/>
      <c r="N1036" s="7"/>
      <c r="O1036" s="7"/>
      <c r="P1036" s="7"/>
      <c r="Q1036" s="7"/>
      <c r="R1036" s="7"/>
      <c r="S1036" s="7"/>
      <c r="T1036" s="7"/>
      <c r="U1036" s="7"/>
      <c r="V1036" s="7"/>
      <c r="W1036" s="7"/>
      <c r="X1036" s="7"/>
      <c r="Y1036" s="7"/>
      <c r="Z1036" s="7"/>
      <c r="AA1036" s="7"/>
      <c r="AB1036" s="3"/>
      <c r="AC1036" s="3"/>
      <c r="AD1036" s="3"/>
      <c r="AE1036" s="3"/>
      <c r="AF1036" s="3"/>
      <c r="AG1036" s="5"/>
      <c r="AH1036" s="3"/>
      <c r="AS1036" s="5"/>
      <c r="AT1036" s="3"/>
      <c r="AV1036" s="5"/>
      <c r="AW1036" s="5"/>
      <c r="AX1036" s="5"/>
      <c r="AY1036" s="5"/>
      <c r="AZ1036" s="5"/>
      <c r="BA1036" s="5"/>
      <c r="BB1036" s="5"/>
      <c r="BC1036" s="5"/>
      <c r="BD1036" s="5"/>
      <c r="BE1036" s="5"/>
      <c r="BF1036" s="5"/>
      <c r="BG1036" s="5"/>
      <c r="BH1036" s="5"/>
      <c r="BI1036" s="5"/>
      <c r="BJ1036" s="5"/>
      <c r="BK1036" s="5"/>
      <c r="BL1036" s="5"/>
    </row>
    <row r="1037" spans="2:64" ht="13">
      <c r="B1037" s="10"/>
      <c r="D1037" s="3"/>
      <c r="E1037" s="3"/>
      <c r="F1037" s="3"/>
      <c r="G1037" s="5"/>
      <c r="H1037" s="5"/>
      <c r="I1037" s="11"/>
      <c r="J1037" s="12"/>
      <c r="K1037" s="7"/>
      <c r="L1037" s="7"/>
      <c r="M1037" s="7"/>
      <c r="N1037" s="7"/>
      <c r="O1037" s="7"/>
      <c r="P1037" s="7"/>
      <c r="Q1037" s="7"/>
      <c r="R1037" s="7"/>
      <c r="S1037" s="7"/>
      <c r="T1037" s="7"/>
      <c r="U1037" s="7"/>
      <c r="V1037" s="7"/>
      <c r="W1037" s="7"/>
      <c r="X1037" s="7"/>
      <c r="Y1037" s="7"/>
      <c r="Z1037" s="7"/>
      <c r="AA1037" s="7"/>
      <c r="AB1037" s="3"/>
      <c r="AC1037" s="3"/>
      <c r="AD1037" s="3"/>
      <c r="AE1037" s="3"/>
      <c r="AF1037" s="3"/>
      <c r="AG1037" s="5"/>
      <c r="AH1037" s="3"/>
      <c r="AS1037" s="5"/>
      <c r="AT1037" s="3"/>
      <c r="AV1037" s="5"/>
      <c r="AW1037" s="5"/>
      <c r="AX1037" s="5"/>
      <c r="AY1037" s="5"/>
      <c r="AZ1037" s="5"/>
      <c r="BA1037" s="5"/>
      <c r="BB1037" s="5"/>
      <c r="BC1037" s="5"/>
      <c r="BD1037" s="5"/>
      <c r="BE1037" s="5"/>
      <c r="BF1037" s="5"/>
      <c r="BG1037" s="5"/>
      <c r="BH1037" s="5"/>
      <c r="BI1037" s="5"/>
      <c r="BJ1037" s="5"/>
      <c r="BK1037" s="5"/>
      <c r="BL1037" s="5"/>
    </row>
    <row r="1038" spans="2:64" ht="13">
      <c r="B1038" s="10"/>
      <c r="D1038" s="3"/>
      <c r="E1038" s="3"/>
      <c r="F1038" s="3"/>
      <c r="G1038" s="5"/>
      <c r="H1038" s="5"/>
      <c r="I1038" s="11"/>
      <c r="J1038" s="12"/>
      <c r="K1038" s="7"/>
      <c r="L1038" s="7"/>
      <c r="M1038" s="7"/>
      <c r="N1038" s="7"/>
      <c r="O1038" s="7"/>
      <c r="P1038" s="7"/>
      <c r="Q1038" s="7"/>
      <c r="R1038" s="7"/>
      <c r="S1038" s="7"/>
      <c r="T1038" s="7"/>
      <c r="U1038" s="7"/>
      <c r="V1038" s="7"/>
      <c r="W1038" s="7"/>
      <c r="X1038" s="7"/>
      <c r="Y1038" s="7"/>
      <c r="Z1038" s="7"/>
      <c r="AA1038" s="7"/>
      <c r="AB1038" s="3"/>
      <c r="AC1038" s="3"/>
      <c r="AD1038" s="3"/>
      <c r="AE1038" s="3"/>
      <c r="AF1038" s="3"/>
      <c r="AG1038" s="5"/>
      <c r="AH1038" s="3"/>
      <c r="AS1038" s="5"/>
      <c r="AT1038" s="3"/>
      <c r="AV1038" s="5"/>
      <c r="AW1038" s="5"/>
      <c r="AX1038" s="5"/>
      <c r="AY1038" s="5"/>
      <c r="AZ1038" s="5"/>
      <c r="BA1038" s="5"/>
      <c r="BB1038" s="5"/>
      <c r="BC1038" s="5"/>
      <c r="BD1038" s="5"/>
      <c r="BE1038" s="5"/>
      <c r="BF1038" s="5"/>
      <c r="BG1038" s="5"/>
      <c r="BH1038" s="5"/>
      <c r="BI1038" s="5"/>
      <c r="BJ1038" s="5"/>
      <c r="BK1038" s="5"/>
      <c r="BL1038" s="5"/>
    </row>
    <row r="1039" spans="2:64" ht="13">
      <c r="B1039" s="10"/>
      <c r="D1039" s="3"/>
      <c r="E1039" s="3"/>
      <c r="F1039" s="3"/>
      <c r="G1039" s="5"/>
      <c r="H1039" s="5"/>
      <c r="I1039" s="11"/>
      <c r="J1039" s="12"/>
      <c r="K1039" s="7"/>
      <c r="L1039" s="7"/>
      <c r="M1039" s="7"/>
      <c r="N1039" s="7"/>
      <c r="O1039" s="7"/>
      <c r="P1039" s="7"/>
      <c r="Q1039" s="7"/>
      <c r="R1039" s="7"/>
      <c r="S1039" s="7"/>
      <c r="T1039" s="7"/>
      <c r="U1039" s="7"/>
      <c r="V1039" s="7"/>
      <c r="W1039" s="7"/>
      <c r="X1039" s="7"/>
      <c r="Y1039" s="7"/>
      <c r="Z1039" s="7"/>
      <c r="AA1039" s="7"/>
      <c r="AB1039" s="3"/>
      <c r="AC1039" s="3"/>
      <c r="AD1039" s="3"/>
      <c r="AE1039" s="3"/>
      <c r="AF1039" s="3"/>
      <c r="AG1039" s="5"/>
      <c r="AH1039" s="3"/>
      <c r="AS1039" s="5"/>
      <c r="AT1039" s="3"/>
      <c r="AV1039" s="5"/>
      <c r="AW1039" s="5"/>
      <c r="AX1039" s="5"/>
      <c r="AY1039" s="5"/>
      <c r="AZ1039" s="5"/>
      <c r="BA1039" s="5"/>
      <c r="BB1039" s="5"/>
      <c r="BC1039" s="5"/>
      <c r="BD1039" s="5"/>
      <c r="BE1039" s="5"/>
      <c r="BF1039" s="5"/>
      <c r="BG1039" s="5"/>
      <c r="BH1039" s="5"/>
      <c r="BI1039" s="5"/>
      <c r="BJ1039" s="5"/>
      <c r="BK1039" s="5"/>
      <c r="BL1039" s="5"/>
    </row>
    <row r="1040" spans="2:64" ht="13">
      <c r="B1040" s="10"/>
      <c r="D1040" s="3"/>
      <c r="E1040" s="3"/>
      <c r="F1040" s="3"/>
      <c r="G1040" s="5"/>
      <c r="H1040" s="5"/>
      <c r="I1040" s="11"/>
      <c r="J1040" s="12"/>
      <c r="K1040" s="7"/>
      <c r="L1040" s="7"/>
      <c r="M1040" s="7"/>
      <c r="N1040" s="7"/>
      <c r="O1040" s="7"/>
      <c r="P1040" s="7"/>
      <c r="Q1040" s="7"/>
      <c r="R1040" s="7"/>
      <c r="S1040" s="7"/>
      <c r="T1040" s="7"/>
      <c r="U1040" s="7"/>
      <c r="V1040" s="7"/>
      <c r="W1040" s="7"/>
      <c r="X1040" s="7"/>
      <c r="Y1040" s="7"/>
      <c r="Z1040" s="7"/>
      <c r="AA1040" s="7"/>
      <c r="AB1040" s="3"/>
      <c r="AC1040" s="3"/>
      <c r="AD1040" s="3"/>
      <c r="AE1040" s="3"/>
      <c r="AF1040" s="3"/>
      <c r="AG1040" s="5"/>
      <c r="AH1040" s="3"/>
      <c r="AS1040" s="5"/>
      <c r="AT1040" s="3"/>
      <c r="AV1040" s="5"/>
      <c r="AW1040" s="5"/>
      <c r="AX1040" s="5"/>
      <c r="AY1040" s="5"/>
      <c r="AZ1040" s="5"/>
      <c r="BA1040" s="5"/>
      <c r="BB1040" s="5"/>
      <c r="BC1040" s="5"/>
      <c r="BD1040" s="5"/>
      <c r="BE1040" s="5"/>
      <c r="BF1040" s="5"/>
      <c r="BG1040" s="5"/>
      <c r="BH1040" s="5"/>
      <c r="BI1040" s="5"/>
      <c r="BJ1040" s="5"/>
      <c r="BK1040" s="5"/>
      <c r="BL1040" s="5"/>
    </row>
    <row r="1041" spans="2:64" ht="13">
      <c r="B1041" s="10"/>
      <c r="D1041" s="3"/>
      <c r="E1041" s="3"/>
      <c r="F1041" s="3"/>
      <c r="G1041" s="5"/>
      <c r="H1041" s="5"/>
      <c r="I1041" s="11"/>
      <c r="J1041" s="12"/>
      <c r="K1041" s="7"/>
      <c r="L1041" s="7"/>
      <c r="M1041" s="7"/>
      <c r="N1041" s="7"/>
      <c r="O1041" s="7"/>
      <c r="P1041" s="7"/>
      <c r="Q1041" s="7"/>
      <c r="R1041" s="7"/>
      <c r="S1041" s="7"/>
      <c r="T1041" s="7"/>
      <c r="U1041" s="7"/>
      <c r="V1041" s="7"/>
      <c r="W1041" s="7"/>
      <c r="X1041" s="7"/>
      <c r="Y1041" s="7"/>
      <c r="Z1041" s="7"/>
      <c r="AA1041" s="7"/>
      <c r="AB1041" s="3"/>
      <c r="AC1041" s="3"/>
      <c r="AD1041" s="3"/>
      <c r="AE1041" s="3"/>
      <c r="AF1041" s="3"/>
      <c r="AG1041" s="5"/>
      <c r="AH1041" s="3"/>
      <c r="AS1041" s="5"/>
      <c r="AT1041" s="3"/>
      <c r="AV1041" s="5"/>
      <c r="AW1041" s="5"/>
      <c r="AX1041" s="5"/>
      <c r="AY1041" s="5"/>
      <c r="AZ1041" s="5"/>
      <c r="BA1041" s="5"/>
      <c r="BB1041" s="5"/>
      <c r="BC1041" s="5"/>
      <c r="BD1041" s="5"/>
      <c r="BE1041" s="5"/>
      <c r="BF1041" s="5"/>
      <c r="BG1041" s="5"/>
      <c r="BH1041" s="5"/>
      <c r="BI1041" s="5"/>
      <c r="BJ1041" s="5"/>
      <c r="BK1041" s="5"/>
      <c r="BL1041" s="5"/>
    </row>
    <row r="1042" spans="2:64" ht="13">
      <c r="B1042" s="10"/>
      <c r="D1042" s="3"/>
      <c r="E1042" s="3"/>
      <c r="F1042" s="3"/>
      <c r="G1042" s="5"/>
      <c r="H1042" s="5"/>
      <c r="I1042" s="11"/>
      <c r="J1042" s="12"/>
      <c r="K1042" s="7"/>
      <c r="L1042" s="7"/>
      <c r="M1042" s="7"/>
      <c r="N1042" s="7"/>
      <c r="O1042" s="7"/>
      <c r="P1042" s="7"/>
      <c r="Q1042" s="7"/>
      <c r="R1042" s="7"/>
      <c r="S1042" s="7"/>
      <c r="T1042" s="7"/>
      <c r="U1042" s="7"/>
      <c r="V1042" s="7"/>
      <c r="W1042" s="7"/>
      <c r="X1042" s="7"/>
      <c r="Y1042" s="7"/>
      <c r="Z1042" s="7"/>
      <c r="AA1042" s="7"/>
      <c r="AB1042" s="3"/>
      <c r="AC1042" s="3"/>
      <c r="AD1042" s="3"/>
      <c r="AE1042" s="3"/>
      <c r="AF1042" s="3"/>
      <c r="AG1042" s="5"/>
      <c r="AH1042" s="3"/>
      <c r="AS1042" s="5"/>
      <c r="AT1042" s="3"/>
      <c r="AV1042" s="5"/>
      <c r="AW1042" s="5"/>
      <c r="AX1042" s="5"/>
      <c r="AY1042" s="5"/>
      <c r="AZ1042" s="5"/>
      <c r="BA1042" s="5"/>
      <c r="BB1042" s="5"/>
      <c r="BC1042" s="5"/>
      <c r="BD1042" s="5"/>
      <c r="BE1042" s="5"/>
      <c r="BF1042" s="5"/>
      <c r="BG1042" s="5"/>
      <c r="BH1042" s="5"/>
      <c r="BI1042" s="5"/>
      <c r="BJ1042" s="5"/>
      <c r="BK1042" s="5"/>
      <c r="BL1042" s="5"/>
    </row>
    <row r="1043" spans="2:64" ht="13">
      <c r="B1043" s="10"/>
      <c r="D1043" s="3"/>
      <c r="E1043" s="3"/>
      <c r="F1043" s="3"/>
      <c r="G1043" s="5"/>
      <c r="H1043" s="5"/>
      <c r="I1043" s="11"/>
      <c r="J1043" s="12"/>
      <c r="K1043" s="7"/>
      <c r="L1043" s="7"/>
      <c r="M1043" s="7"/>
      <c r="N1043" s="7"/>
      <c r="O1043" s="7"/>
      <c r="P1043" s="7"/>
      <c r="Q1043" s="7"/>
      <c r="R1043" s="7"/>
      <c r="S1043" s="7"/>
      <c r="T1043" s="7"/>
      <c r="U1043" s="7"/>
      <c r="V1043" s="7"/>
      <c r="W1043" s="7"/>
      <c r="X1043" s="7"/>
      <c r="Y1043" s="7"/>
      <c r="Z1043" s="7"/>
      <c r="AA1043" s="7"/>
      <c r="AB1043" s="3"/>
      <c r="AC1043" s="3"/>
      <c r="AD1043" s="3"/>
      <c r="AE1043" s="3"/>
      <c r="AF1043" s="3"/>
      <c r="AG1043" s="5"/>
      <c r="AH1043" s="3"/>
      <c r="AS1043" s="5"/>
      <c r="AT1043" s="3"/>
      <c r="AV1043" s="5"/>
      <c r="AW1043" s="5"/>
      <c r="AX1043" s="5"/>
      <c r="AY1043" s="5"/>
      <c r="AZ1043" s="5"/>
      <c r="BA1043" s="5"/>
      <c r="BB1043" s="5"/>
      <c r="BC1043" s="5"/>
      <c r="BD1043" s="5"/>
      <c r="BE1043" s="5"/>
      <c r="BF1043" s="5"/>
      <c r="BG1043" s="5"/>
      <c r="BH1043" s="5"/>
      <c r="BI1043" s="5"/>
      <c r="BJ1043" s="5"/>
      <c r="BK1043" s="5"/>
      <c r="BL1043" s="5"/>
    </row>
    <row r="1044" spans="2:64" ht="13">
      <c r="B1044" s="10"/>
      <c r="D1044" s="3"/>
      <c r="E1044" s="3"/>
      <c r="F1044" s="3"/>
      <c r="G1044" s="5"/>
      <c r="H1044" s="5"/>
      <c r="I1044" s="11"/>
      <c r="J1044" s="12"/>
      <c r="K1044" s="7"/>
      <c r="L1044" s="7"/>
      <c r="M1044" s="7"/>
      <c r="N1044" s="7"/>
      <c r="O1044" s="7"/>
      <c r="P1044" s="7"/>
      <c r="Q1044" s="7"/>
      <c r="R1044" s="7"/>
      <c r="S1044" s="7"/>
      <c r="T1044" s="7"/>
      <c r="U1044" s="7"/>
      <c r="V1044" s="7"/>
      <c r="W1044" s="7"/>
      <c r="X1044" s="7"/>
      <c r="Y1044" s="7"/>
      <c r="Z1044" s="7"/>
      <c r="AA1044" s="7"/>
      <c r="AB1044" s="3"/>
      <c r="AC1044" s="3"/>
      <c r="AD1044" s="3"/>
      <c r="AE1044" s="3"/>
      <c r="AF1044" s="3"/>
      <c r="AG1044" s="5"/>
      <c r="AH1044" s="3"/>
      <c r="AS1044" s="5"/>
      <c r="AT1044" s="3"/>
      <c r="AV1044" s="5"/>
      <c r="AW1044" s="5"/>
      <c r="AX1044" s="5"/>
      <c r="AY1044" s="5"/>
      <c r="AZ1044" s="5"/>
      <c r="BA1044" s="5"/>
      <c r="BB1044" s="5"/>
      <c r="BC1044" s="5"/>
      <c r="BD1044" s="5"/>
      <c r="BE1044" s="5"/>
      <c r="BF1044" s="5"/>
      <c r="BG1044" s="5"/>
      <c r="BH1044" s="5"/>
      <c r="BI1044" s="5"/>
      <c r="BJ1044" s="5"/>
      <c r="BK1044" s="5"/>
      <c r="BL1044" s="5"/>
    </row>
    <row r="1045" spans="2:64" ht="13">
      <c r="B1045" s="10"/>
      <c r="D1045" s="3"/>
      <c r="E1045" s="3"/>
      <c r="F1045" s="3"/>
      <c r="G1045" s="5"/>
      <c r="H1045" s="5"/>
      <c r="I1045" s="11"/>
      <c r="J1045" s="12"/>
      <c r="K1045" s="7"/>
      <c r="L1045" s="7"/>
      <c r="M1045" s="7"/>
      <c r="N1045" s="7"/>
      <c r="O1045" s="7"/>
      <c r="P1045" s="7"/>
      <c r="Q1045" s="7"/>
      <c r="R1045" s="7"/>
      <c r="S1045" s="7"/>
      <c r="T1045" s="7"/>
      <c r="U1045" s="7"/>
      <c r="V1045" s="7"/>
      <c r="W1045" s="7"/>
      <c r="X1045" s="7"/>
      <c r="Y1045" s="7"/>
      <c r="Z1045" s="7"/>
      <c r="AA1045" s="7"/>
      <c r="AB1045" s="3"/>
      <c r="AC1045" s="3"/>
      <c r="AD1045" s="3"/>
      <c r="AE1045" s="3"/>
      <c r="AF1045" s="3"/>
      <c r="AG1045" s="5"/>
      <c r="AH1045" s="3"/>
      <c r="AS1045" s="5"/>
      <c r="AT1045" s="3"/>
      <c r="AV1045" s="5"/>
      <c r="AW1045" s="5"/>
      <c r="AX1045" s="5"/>
      <c r="AY1045" s="5"/>
      <c r="AZ1045" s="5"/>
      <c r="BA1045" s="5"/>
      <c r="BB1045" s="5"/>
      <c r="BC1045" s="5"/>
      <c r="BD1045" s="5"/>
      <c r="BE1045" s="5"/>
      <c r="BF1045" s="5"/>
      <c r="BG1045" s="5"/>
      <c r="BH1045" s="5"/>
      <c r="BI1045" s="5"/>
      <c r="BJ1045" s="5"/>
      <c r="BK1045" s="5"/>
      <c r="BL1045" s="5"/>
    </row>
    <row r="1046" spans="2:64" ht="13">
      <c r="B1046" s="10"/>
      <c r="D1046" s="3"/>
      <c r="E1046" s="3"/>
      <c r="F1046" s="3"/>
      <c r="G1046" s="5"/>
      <c r="H1046" s="5"/>
      <c r="I1046" s="11"/>
      <c r="J1046" s="12"/>
      <c r="K1046" s="7"/>
      <c r="L1046" s="7"/>
      <c r="M1046" s="7"/>
      <c r="N1046" s="7"/>
      <c r="O1046" s="7"/>
      <c r="P1046" s="7"/>
      <c r="Q1046" s="7"/>
      <c r="R1046" s="7"/>
      <c r="S1046" s="7"/>
      <c r="T1046" s="7"/>
      <c r="U1046" s="7"/>
      <c r="V1046" s="7"/>
      <c r="W1046" s="7"/>
      <c r="X1046" s="7"/>
      <c r="Y1046" s="7"/>
      <c r="Z1046" s="7"/>
      <c r="AA1046" s="7"/>
      <c r="AB1046" s="3"/>
      <c r="AC1046" s="3"/>
      <c r="AD1046" s="3"/>
      <c r="AE1046" s="3"/>
      <c r="AF1046" s="3"/>
      <c r="AG1046" s="5"/>
      <c r="AH1046" s="3"/>
      <c r="AS1046" s="5"/>
      <c r="AT1046" s="3"/>
      <c r="AV1046" s="5"/>
      <c r="AW1046" s="5"/>
      <c r="AX1046" s="5"/>
      <c r="AY1046" s="5"/>
      <c r="AZ1046" s="5"/>
      <c r="BA1046" s="5"/>
      <c r="BB1046" s="5"/>
      <c r="BC1046" s="5"/>
      <c r="BD1046" s="5"/>
      <c r="BE1046" s="5"/>
      <c r="BF1046" s="5"/>
      <c r="BG1046" s="5"/>
      <c r="BH1046" s="5"/>
      <c r="BI1046" s="5"/>
      <c r="BJ1046" s="5"/>
      <c r="BK1046" s="5"/>
      <c r="BL1046" s="5"/>
    </row>
    <row r="1047" spans="2:64" ht="13">
      <c r="B1047" s="10"/>
      <c r="D1047" s="3"/>
      <c r="E1047" s="3"/>
      <c r="F1047" s="3"/>
      <c r="G1047" s="5"/>
      <c r="H1047" s="5"/>
      <c r="I1047" s="11"/>
      <c r="J1047" s="12"/>
      <c r="K1047" s="7"/>
      <c r="L1047" s="7"/>
      <c r="M1047" s="7"/>
      <c r="N1047" s="7"/>
      <c r="O1047" s="7"/>
      <c r="P1047" s="7"/>
      <c r="Q1047" s="7"/>
      <c r="R1047" s="7"/>
      <c r="S1047" s="7"/>
      <c r="T1047" s="7"/>
      <c r="U1047" s="7"/>
      <c r="V1047" s="7"/>
      <c r="W1047" s="7"/>
      <c r="X1047" s="7"/>
      <c r="Y1047" s="7"/>
      <c r="Z1047" s="7"/>
      <c r="AA1047" s="7"/>
      <c r="AB1047" s="3"/>
      <c r="AC1047" s="3"/>
      <c r="AD1047" s="3"/>
      <c r="AE1047" s="3"/>
      <c r="AF1047" s="3"/>
      <c r="AG1047" s="5"/>
      <c r="AH1047" s="3"/>
      <c r="AS1047" s="5"/>
      <c r="AT1047" s="3"/>
      <c r="AV1047" s="5"/>
      <c r="AW1047" s="5"/>
      <c r="AX1047" s="5"/>
      <c r="AY1047" s="5"/>
      <c r="AZ1047" s="5"/>
      <c r="BA1047" s="5"/>
      <c r="BB1047" s="5"/>
      <c r="BC1047" s="5"/>
      <c r="BD1047" s="5"/>
      <c r="BE1047" s="5"/>
      <c r="BF1047" s="5"/>
      <c r="BG1047" s="5"/>
      <c r="BH1047" s="5"/>
      <c r="BI1047" s="5"/>
      <c r="BJ1047" s="5"/>
      <c r="BK1047" s="5"/>
      <c r="BL1047" s="5"/>
    </row>
    <row r="1048" spans="2:64" ht="13">
      <c r="B1048" s="10"/>
      <c r="D1048" s="3"/>
      <c r="E1048" s="3"/>
      <c r="F1048" s="3"/>
      <c r="G1048" s="5"/>
      <c r="H1048" s="5"/>
      <c r="I1048" s="11"/>
      <c r="J1048" s="12"/>
      <c r="K1048" s="7"/>
      <c r="L1048" s="7"/>
      <c r="M1048" s="7"/>
      <c r="N1048" s="7"/>
      <c r="O1048" s="7"/>
      <c r="P1048" s="7"/>
      <c r="Q1048" s="7"/>
      <c r="R1048" s="7"/>
      <c r="S1048" s="7"/>
      <c r="T1048" s="7"/>
      <c r="U1048" s="7"/>
      <c r="V1048" s="7"/>
      <c r="W1048" s="7"/>
      <c r="X1048" s="7"/>
      <c r="Y1048" s="7"/>
      <c r="Z1048" s="7"/>
      <c r="AA1048" s="7"/>
      <c r="AB1048" s="3"/>
      <c r="AC1048" s="3"/>
      <c r="AD1048" s="3"/>
      <c r="AE1048" s="3"/>
      <c r="AF1048" s="3"/>
      <c r="AG1048" s="5"/>
      <c r="AH1048" s="3"/>
      <c r="AS1048" s="5"/>
      <c r="AT1048" s="3"/>
      <c r="AV1048" s="5"/>
      <c r="AW1048" s="5"/>
      <c r="AX1048" s="5"/>
      <c r="AY1048" s="5"/>
      <c r="AZ1048" s="5"/>
      <c r="BA1048" s="5"/>
      <c r="BB1048" s="5"/>
      <c r="BC1048" s="5"/>
      <c r="BD1048" s="5"/>
      <c r="BE1048" s="5"/>
      <c r="BF1048" s="5"/>
      <c r="BG1048" s="5"/>
      <c r="BH1048" s="5"/>
      <c r="BI1048" s="5"/>
      <c r="BJ1048" s="5"/>
      <c r="BK1048" s="5"/>
      <c r="BL1048" s="5"/>
    </row>
    <row r="1049" spans="2:64" ht="13">
      <c r="B1049" s="10"/>
      <c r="D1049" s="3"/>
      <c r="E1049" s="3"/>
      <c r="F1049" s="3"/>
      <c r="G1049" s="5"/>
      <c r="H1049" s="5"/>
      <c r="I1049" s="11"/>
      <c r="J1049" s="12"/>
      <c r="K1049" s="7"/>
      <c r="L1049" s="7"/>
      <c r="M1049" s="7"/>
      <c r="N1049" s="7"/>
      <c r="O1049" s="7"/>
      <c r="P1049" s="7"/>
      <c r="Q1049" s="7"/>
      <c r="R1049" s="7"/>
      <c r="S1049" s="7"/>
      <c r="T1049" s="7"/>
      <c r="U1049" s="7"/>
      <c r="V1049" s="7"/>
      <c r="W1049" s="7"/>
      <c r="X1049" s="7"/>
      <c r="Y1049" s="7"/>
      <c r="Z1049" s="7"/>
      <c r="AA1049" s="7"/>
      <c r="AB1049" s="3"/>
      <c r="AC1049" s="3"/>
      <c r="AD1049" s="3"/>
      <c r="AE1049" s="3"/>
      <c r="AF1049" s="3"/>
      <c r="AG1049" s="5"/>
      <c r="AH1049" s="3"/>
      <c r="AS1049" s="5"/>
      <c r="AT1049" s="3"/>
      <c r="AV1049" s="5"/>
      <c r="AW1049" s="5"/>
      <c r="AX1049" s="5"/>
      <c r="AY1049" s="5"/>
      <c r="AZ1049" s="5"/>
      <c r="BA1049" s="5"/>
      <c r="BB1049" s="5"/>
      <c r="BC1049" s="5"/>
      <c r="BD1049" s="5"/>
      <c r="BE1049" s="5"/>
      <c r="BF1049" s="5"/>
      <c r="BG1049" s="5"/>
      <c r="BH1049" s="5"/>
      <c r="BI1049" s="5"/>
      <c r="BJ1049" s="5"/>
      <c r="BK1049" s="5"/>
      <c r="BL1049" s="5"/>
    </row>
    <row r="1050" spans="2:64" ht="13">
      <c r="B1050" s="10"/>
      <c r="D1050" s="3"/>
      <c r="E1050" s="3"/>
      <c r="F1050" s="3"/>
      <c r="G1050" s="5"/>
      <c r="H1050" s="5"/>
      <c r="I1050" s="11"/>
      <c r="J1050" s="12"/>
      <c r="K1050" s="7"/>
      <c r="L1050" s="7"/>
      <c r="M1050" s="7"/>
      <c r="N1050" s="7"/>
      <c r="O1050" s="7"/>
      <c r="P1050" s="7"/>
      <c r="Q1050" s="7"/>
      <c r="R1050" s="7"/>
      <c r="S1050" s="7"/>
      <c r="T1050" s="7"/>
      <c r="U1050" s="7"/>
      <c r="V1050" s="7"/>
      <c r="W1050" s="7"/>
      <c r="X1050" s="7"/>
      <c r="Y1050" s="7"/>
      <c r="Z1050" s="7"/>
      <c r="AA1050" s="7"/>
      <c r="AB1050" s="3"/>
      <c r="AC1050" s="3"/>
      <c r="AD1050" s="3"/>
      <c r="AE1050" s="3"/>
      <c r="AF1050" s="3"/>
      <c r="AG1050" s="5"/>
      <c r="AH1050" s="3"/>
      <c r="AS1050" s="5"/>
      <c r="AT1050" s="3"/>
      <c r="AV1050" s="5"/>
      <c r="AW1050" s="5"/>
      <c r="AX1050" s="5"/>
      <c r="AY1050" s="5"/>
      <c r="AZ1050" s="5"/>
      <c r="BA1050" s="5"/>
      <c r="BB1050" s="5"/>
      <c r="BC1050" s="5"/>
      <c r="BD1050" s="5"/>
      <c r="BE1050" s="5"/>
      <c r="BF1050" s="5"/>
      <c r="BG1050" s="5"/>
      <c r="BH1050" s="5"/>
      <c r="BI1050" s="5"/>
      <c r="BJ1050" s="5"/>
      <c r="BK1050" s="5"/>
      <c r="BL1050" s="5"/>
    </row>
    <row r="1051" spans="2:64" ht="13">
      <c r="B1051" s="10"/>
      <c r="D1051" s="3"/>
      <c r="E1051" s="3"/>
      <c r="F1051" s="3"/>
      <c r="G1051" s="5"/>
      <c r="H1051" s="5"/>
      <c r="I1051" s="11"/>
      <c r="J1051" s="12"/>
      <c r="K1051" s="7"/>
      <c r="L1051" s="7"/>
      <c r="M1051" s="7"/>
      <c r="N1051" s="7"/>
      <c r="O1051" s="7"/>
      <c r="P1051" s="7"/>
      <c r="Q1051" s="7"/>
      <c r="R1051" s="7"/>
      <c r="S1051" s="7"/>
      <c r="T1051" s="7"/>
      <c r="U1051" s="7"/>
      <c r="V1051" s="7"/>
      <c r="W1051" s="7"/>
      <c r="X1051" s="7"/>
      <c r="Y1051" s="7"/>
      <c r="Z1051" s="7"/>
      <c r="AA1051" s="7"/>
      <c r="AB1051" s="3"/>
      <c r="AC1051" s="3"/>
      <c r="AD1051" s="3"/>
      <c r="AE1051" s="3"/>
      <c r="AF1051" s="3"/>
      <c r="AG1051" s="5"/>
      <c r="AH1051" s="3"/>
      <c r="AS1051" s="5"/>
      <c r="AT1051" s="3"/>
      <c r="AV1051" s="5"/>
      <c r="AW1051" s="5"/>
      <c r="AX1051" s="5"/>
      <c r="AY1051" s="5"/>
      <c r="AZ1051" s="5"/>
      <c r="BA1051" s="5"/>
      <c r="BB1051" s="5"/>
      <c r="BC1051" s="5"/>
      <c r="BD1051" s="5"/>
      <c r="BE1051" s="5"/>
      <c r="BF1051" s="5"/>
      <c r="BG1051" s="5"/>
      <c r="BH1051" s="5"/>
      <c r="BI1051" s="5"/>
      <c r="BJ1051" s="5"/>
      <c r="BK1051" s="5"/>
      <c r="BL1051" s="5"/>
    </row>
    <row r="1052" spans="2:64" ht="13">
      <c r="B1052" s="10"/>
      <c r="D1052" s="3"/>
      <c r="E1052" s="3"/>
      <c r="F1052" s="3"/>
      <c r="G1052" s="5"/>
      <c r="H1052" s="5"/>
      <c r="I1052" s="11"/>
      <c r="J1052" s="12"/>
      <c r="K1052" s="7"/>
      <c r="L1052" s="7"/>
      <c r="M1052" s="7"/>
      <c r="N1052" s="7"/>
      <c r="O1052" s="7"/>
      <c r="P1052" s="7"/>
      <c r="Q1052" s="7"/>
      <c r="R1052" s="7"/>
      <c r="S1052" s="7"/>
      <c r="T1052" s="7"/>
      <c r="U1052" s="7"/>
      <c r="V1052" s="7"/>
      <c r="W1052" s="7"/>
      <c r="X1052" s="7"/>
      <c r="Y1052" s="7"/>
      <c r="Z1052" s="7"/>
      <c r="AA1052" s="7"/>
      <c r="AB1052" s="3"/>
      <c r="AC1052" s="3"/>
      <c r="AD1052" s="3"/>
      <c r="AE1052" s="3"/>
      <c r="AF1052" s="3"/>
      <c r="AG1052" s="5"/>
      <c r="AH1052" s="3"/>
      <c r="AS1052" s="5"/>
      <c r="AT1052" s="3"/>
      <c r="AV1052" s="5"/>
      <c r="AW1052" s="5"/>
      <c r="AX1052" s="5"/>
      <c r="AY1052" s="5"/>
      <c r="AZ1052" s="5"/>
      <c r="BA1052" s="5"/>
      <c r="BB1052" s="5"/>
      <c r="BC1052" s="5"/>
      <c r="BD1052" s="5"/>
      <c r="BE1052" s="5"/>
      <c r="BF1052" s="5"/>
      <c r="BG1052" s="5"/>
      <c r="BH1052" s="5"/>
      <c r="BI1052" s="5"/>
      <c r="BJ1052" s="5"/>
      <c r="BK1052" s="5"/>
      <c r="BL1052" s="5"/>
    </row>
    <row r="1053" spans="2:64" ht="13">
      <c r="B1053" s="10"/>
      <c r="D1053" s="3"/>
      <c r="E1053" s="3"/>
      <c r="F1053" s="3"/>
      <c r="G1053" s="5"/>
      <c r="H1053" s="5"/>
      <c r="I1053" s="11"/>
      <c r="J1053" s="12"/>
      <c r="K1053" s="7"/>
      <c r="L1053" s="7"/>
      <c r="M1053" s="7"/>
      <c r="N1053" s="7"/>
      <c r="O1053" s="7"/>
      <c r="P1053" s="7"/>
      <c r="Q1053" s="7"/>
      <c r="R1053" s="7"/>
      <c r="S1053" s="7"/>
      <c r="T1053" s="7"/>
      <c r="U1053" s="7"/>
      <c r="V1053" s="7"/>
      <c r="W1053" s="7"/>
      <c r="X1053" s="7"/>
      <c r="Y1053" s="7"/>
      <c r="Z1053" s="7"/>
      <c r="AA1053" s="7"/>
      <c r="AB1053" s="3"/>
      <c r="AC1053" s="3"/>
      <c r="AD1053" s="3"/>
      <c r="AE1053" s="3"/>
      <c r="AF1053" s="3"/>
      <c r="AG1053" s="5"/>
      <c r="AH1053" s="3"/>
      <c r="AS1053" s="5"/>
      <c r="AT1053" s="3"/>
      <c r="AV1053" s="5"/>
      <c r="AW1053" s="5"/>
      <c r="AX1053" s="5"/>
      <c r="AY1053" s="5"/>
      <c r="AZ1053" s="5"/>
      <c r="BA1053" s="5"/>
      <c r="BB1053" s="5"/>
      <c r="BC1053" s="5"/>
      <c r="BD1053" s="5"/>
      <c r="BE1053" s="5"/>
      <c r="BF1053" s="5"/>
      <c r="BG1053" s="5"/>
      <c r="BH1053" s="5"/>
      <c r="BI1053" s="5"/>
      <c r="BJ1053" s="5"/>
      <c r="BK1053" s="5"/>
      <c r="BL1053" s="5"/>
    </row>
    <row r="1054" spans="2:64" ht="13">
      <c r="B1054" s="10"/>
      <c r="D1054" s="3"/>
      <c r="E1054" s="3"/>
      <c r="F1054" s="3"/>
      <c r="G1054" s="5"/>
      <c r="H1054" s="5"/>
      <c r="I1054" s="11"/>
      <c r="J1054" s="12"/>
      <c r="K1054" s="7"/>
      <c r="L1054" s="7"/>
      <c r="M1054" s="7"/>
      <c r="N1054" s="7"/>
      <c r="O1054" s="7"/>
      <c r="P1054" s="7"/>
      <c r="Q1054" s="7"/>
      <c r="R1054" s="7"/>
      <c r="S1054" s="7"/>
      <c r="T1054" s="7"/>
      <c r="U1054" s="7"/>
      <c r="V1054" s="7"/>
      <c r="W1054" s="7"/>
      <c r="X1054" s="7"/>
      <c r="Y1054" s="7"/>
      <c r="Z1054" s="7"/>
      <c r="AA1054" s="7"/>
      <c r="AB1054" s="3"/>
      <c r="AC1054" s="3"/>
      <c r="AD1054" s="3"/>
      <c r="AE1054" s="3"/>
      <c r="AF1054" s="3"/>
      <c r="AG1054" s="5"/>
      <c r="AH1054" s="3"/>
      <c r="AS1054" s="5"/>
      <c r="AT1054" s="3"/>
      <c r="AV1054" s="5"/>
      <c r="AW1054" s="5"/>
      <c r="AX1054" s="5"/>
      <c r="AY1054" s="5"/>
      <c r="AZ1054" s="5"/>
      <c r="BA1054" s="5"/>
      <c r="BB1054" s="5"/>
      <c r="BC1054" s="5"/>
      <c r="BD1054" s="5"/>
      <c r="BE1054" s="5"/>
      <c r="BF1054" s="5"/>
      <c r="BG1054" s="5"/>
      <c r="BH1054" s="5"/>
      <c r="BI1054" s="5"/>
      <c r="BJ1054" s="5"/>
      <c r="BK1054" s="5"/>
      <c r="BL1054" s="5"/>
    </row>
    <row r="1055" spans="2:64" ht="13">
      <c r="B1055" s="10"/>
      <c r="D1055" s="3"/>
      <c r="E1055" s="3"/>
      <c r="F1055" s="3"/>
      <c r="G1055" s="5"/>
      <c r="H1055" s="5"/>
      <c r="I1055" s="11"/>
      <c r="J1055" s="12"/>
      <c r="K1055" s="7"/>
      <c r="L1055" s="7"/>
      <c r="M1055" s="7"/>
      <c r="N1055" s="7"/>
      <c r="O1055" s="7"/>
      <c r="P1055" s="7"/>
      <c r="Q1055" s="7"/>
      <c r="R1055" s="7"/>
      <c r="S1055" s="7"/>
      <c r="T1055" s="7"/>
      <c r="U1055" s="7"/>
      <c r="V1055" s="7"/>
      <c r="W1055" s="7"/>
      <c r="X1055" s="7"/>
      <c r="Y1055" s="7"/>
      <c r="Z1055" s="7"/>
      <c r="AA1055" s="7"/>
      <c r="AB1055" s="3"/>
      <c r="AC1055" s="3"/>
      <c r="AD1055" s="3"/>
      <c r="AE1055" s="3"/>
      <c r="AF1055" s="3"/>
      <c r="AG1055" s="5"/>
      <c r="AH1055" s="3"/>
      <c r="AS1055" s="5"/>
      <c r="AT1055" s="3"/>
      <c r="AV1055" s="5"/>
      <c r="AW1055" s="5"/>
      <c r="AX1055" s="5"/>
      <c r="AY1055" s="5"/>
      <c r="AZ1055" s="5"/>
      <c r="BA1055" s="5"/>
      <c r="BB1055" s="5"/>
      <c r="BC1055" s="5"/>
      <c r="BD1055" s="5"/>
      <c r="BE1055" s="5"/>
      <c r="BF1055" s="5"/>
      <c r="BG1055" s="5"/>
      <c r="BH1055" s="5"/>
      <c r="BI1055" s="5"/>
      <c r="BJ1055" s="5"/>
      <c r="BK1055" s="5"/>
      <c r="BL1055" s="5"/>
    </row>
    <row r="1056" spans="2:64" ht="13">
      <c r="B1056" s="10"/>
      <c r="D1056" s="3"/>
      <c r="E1056" s="3"/>
      <c r="F1056" s="3"/>
      <c r="G1056" s="5"/>
      <c r="H1056" s="5"/>
      <c r="I1056" s="11"/>
      <c r="J1056" s="12"/>
      <c r="K1056" s="7"/>
      <c r="L1056" s="7"/>
      <c r="M1056" s="7"/>
      <c r="N1056" s="7"/>
      <c r="O1056" s="7"/>
      <c r="P1056" s="7"/>
      <c r="Q1056" s="7"/>
      <c r="R1056" s="7"/>
      <c r="S1056" s="7"/>
      <c r="T1056" s="7"/>
      <c r="U1056" s="7"/>
      <c r="V1056" s="7"/>
      <c r="W1056" s="7"/>
      <c r="X1056" s="7"/>
      <c r="Y1056" s="7"/>
      <c r="Z1056" s="7"/>
      <c r="AA1056" s="7"/>
      <c r="AB1056" s="3"/>
      <c r="AC1056" s="3"/>
      <c r="AD1056" s="3"/>
      <c r="AE1056" s="3"/>
      <c r="AF1056" s="3"/>
      <c r="AG1056" s="5"/>
      <c r="AH1056" s="3"/>
      <c r="AS1056" s="5"/>
      <c r="AT1056" s="3"/>
      <c r="AV1056" s="5"/>
      <c r="AW1056" s="5"/>
      <c r="AX1056" s="5"/>
      <c r="AY1056" s="5"/>
      <c r="AZ1056" s="5"/>
      <c r="BA1056" s="5"/>
      <c r="BB1056" s="5"/>
      <c r="BC1056" s="5"/>
      <c r="BD1056" s="5"/>
      <c r="BE1056" s="5"/>
      <c r="BF1056" s="5"/>
      <c r="BG1056" s="5"/>
      <c r="BH1056" s="5"/>
      <c r="BI1056" s="5"/>
      <c r="BJ1056" s="5"/>
      <c r="BK1056" s="5"/>
      <c r="BL1056" s="5"/>
    </row>
    <row r="1057" spans="2:64" ht="13">
      <c r="B1057" s="10"/>
      <c r="D1057" s="3"/>
      <c r="E1057" s="3"/>
      <c r="F1057" s="3"/>
      <c r="G1057" s="5"/>
      <c r="H1057" s="5"/>
      <c r="I1057" s="11"/>
      <c r="J1057" s="12"/>
      <c r="K1057" s="7"/>
      <c r="L1057" s="7"/>
      <c r="M1057" s="7"/>
      <c r="N1057" s="7"/>
      <c r="O1057" s="7"/>
      <c r="P1057" s="7"/>
      <c r="Q1057" s="7"/>
      <c r="R1057" s="7"/>
      <c r="S1057" s="7"/>
      <c r="T1057" s="7"/>
      <c r="U1057" s="7"/>
      <c r="V1057" s="7"/>
      <c r="W1057" s="7"/>
      <c r="X1057" s="7"/>
      <c r="Y1057" s="7"/>
      <c r="Z1057" s="7"/>
      <c r="AA1057" s="7"/>
      <c r="AB1057" s="3"/>
      <c r="AC1057" s="3"/>
      <c r="AD1057" s="3"/>
      <c r="AE1057" s="3"/>
      <c r="AF1057" s="3"/>
      <c r="AG1057" s="5"/>
      <c r="AH1057" s="3"/>
      <c r="AS1057" s="5"/>
      <c r="AT1057" s="3"/>
      <c r="AV1057" s="5"/>
      <c r="AW1057" s="5"/>
      <c r="AX1057" s="5"/>
      <c r="AY1057" s="5"/>
      <c r="AZ1057" s="5"/>
      <c r="BA1057" s="5"/>
      <c r="BB1057" s="5"/>
      <c r="BC1057" s="5"/>
      <c r="BD1057" s="5"/>
      <c r="BE1057" s="5"/>
      <c r="BF1057" s="5"/>
      <c r="BG1057" s="5"/>
      <c r="BH1057" s="5"/>
      <c r="BI1057" s="5"/>
      <c r="BJ1057" s="5"/>
      <c r="BK1057" s="5"/>
      <c r="BL1057" s="5"/>
    </row>
    <row r="1058" spans="2:64" ht="13">
      <c r="B1058" s="10"/>
      <c r="D1058" s="3"/>
      <c r="E1058" s="3"/>
      <c r="F1058" s="3"/>
      <c r="G1058" s="5"/>
      <c r="H1058" s="5"/>
      <c r="I1058" s="11"/>
      <c r="J1058" s="12"/>
      <c r="K1058" s="7"/>
      <c r="L1058" s="7"/>
      <c r="M1058" s="7"/>
      <c r="N1058" s="7"/>
      <c r="O1058" s="7"/>
      <c r="P1058" s="7"/>
      <c r="Q1058" s="7"/>
      <c r="R1058" s="7"/>
      <c r="S1058" s="7"/>
      <c r="T1058" s="7"/>
      <c r="U1058" s="7"/>
      <c r="V1058" s="7"/>
      <c r="W1058" s="7"/>
      <c r="X1058" s="7"/>
      <c r="Y1058" s="7"/>
      <c r="Z1058" s="7"/>
      <c r="AA1058" s="7"/>
      <c r="AB1058" s="3"/>
      <c r="AC1058" s="3"/>
      <c r="AD1058" s="3"/>
      <c r="AE1058" s="3"/>
      <c r="AF1058" s="3"/>
      <c r="AG1058" s="5"/>
      <c r="AH1058" s="3"/>
      <c r="AS1058" s="5"/>
      <c r="AT1058" s="3"/>
      <c r="AV1058" s="5"/>
      <c r="AW1058" s="5"/>
      <c r="AX1058" s="5"/>
      <c r="AY1058" s="5"/>
      <c r="AZ1058" s="5"/>
      <c r="BA1058" s="5"/>
      <c r="BB1058" s="5"/>
      <c r="BC1058" s="5"/>
      <c r="BD1058" s="5"/>
      <c r="BE1058" s="5"/>
      <c r="BF1058" s="5"/>
      <c r="BG1058" s="5"/>
      <c r="BH1058" s="5"/>
      <c r="BI1058" s="5"/>
      <c r="BJ1058" s="5"/>
      <c r="BK1058" s="5"/>
      <c r="BL1058" s="5"/>
    </row>
    <row r="1059" spans="2:64" ht="13">
      <c r="B1059" s="10"/>
      <c r="D1059" s="3"/>
      <c r="E1059" s="3"/>
      <c r="F1059" s="3"/>
      <c r="G1059" s="5"/>
      <c r="H1059" s="5"/>
      <c r="I1059" s="11"/>
      <c r="J1059" s="12"/>
      <c r="K1059" s="7"/>
      <c r="L1059" s="7"/>
      <c r="M1059" s="7"/>
      <c r="N1059" s="7"/>
      <c r="O1059" s="7"/>
      <c r="P1059" s="7"/>
      <c r="Q1059" s="7"/>
      <c r="R1059" s="7"/>
      <c r="S1059" s="7"/>
      <c r="T1059" s="7"/>
      <c r="U1059" s="7"/>
      <c r="V1059" s="7"/>
      <c r="W1059" s="7"/>
      <c r="X1059" s="7"/>
      <c r="Y1059" s="7"/>
      <c r="Z1059" s="7"/>
      <c r="AA1059" s="7"/>
      <c r="AB1059" s="3"/>
      <c r="AC1059" s="3"/>
      <c r="AD1059" s="3"/>
      <c r="AE1059" s="3"/>
      <c r="AF1059" s="3"/>
      <c r="AG1059" s="5"/>
      <c r="AH1059" s="3"/>
      <c r="AS1059" s="5"/>
      <c r="AT1059" s="3"/>
      <c r="AV1059" s="5"/>
      <c r="AW1059" s="5"/>
      <c r="AX1059" s="5"/>
      <c r="AY1059" s="5"/>
      <c r="AZ1059" s="5"/>
      <c r="BA1059" s="5"/>
      <c r="BB1059" s="5"/>
      <c r="BC1059" s="5"/>
      <c r="BD1059" s="5"/>
      <c r="BE1059" s="5"/>
      <c r="BF1059" s="5"/>
      <c r="BG1059" s="5"/>
      <c r="BH1059" s="5"/>
      <c r="BI1059" s="5"/>
      <c r="BJ1059" s="5"/>
      <c r="BK1059" s="5"/>
      <c r="BL1059" s="5"/>
    </row>
    <row r="1060" spans="2:64" ht="13">
      <c r="B1060" s="10"/>
      <c r="D1060" s="3"/>
      <c r="E1060" s="3"/>
      <c r="F1060" s="3"/>
      <c r="G1060" s="5"/>
      <c r="H1060" s="5"/>
      <c r="I1060" s="11"/>
      <c r="J1060" s="12"/>
      <c r="K1060" s="7"/>
      <c r="L1060" s="7"/>
      <c r="M1060" s="7"/>
      <c r="N1060" s="7"/>
      <c r="O1060" s="7"/>
      <c r="P1060" s="7"/>
      <c r="Q1060" s="7"/>
      <c r="R1060" s="7"/>
      <c r="S1060" s="7"/>
      <c r="T1060" s="7"/>
      <c r="U1060" s="7"/>
      <c r="V1060" s="7"/>
      <c r="W1060" s="7"/>
      <c r="X1060" s="7"/>
      <c r="Y1060" s="7"/>
      <c r="Z1060" s="7"/>
      <c r="AA1060" s="7"/>
      <c r="AB1060" s="3"/>
      <c r="AC1060" s="3"/>
      <c r="AD1060" s="3"/>
      <c r="AE1060" s="3"/>
      <c r="AF1060" s="3"/>
      <c r="AG1060" s="5"/>
      <c r="AH1060" s="3"/>
      <c r="AS1060" s="5"/>
      <c r="AT1060" s="3"/>
      <c r="AV1060" s="5"/>
      <c r="AW1060" s="5"/>
      <c r="AX1060" s="5"/>
      <c r="AY1060" s="5"/>
      <c r="AZ1060" s="5"/>
      <c r="BA1060" s="5"/>
      <c r="BB1060" s="5"/>
      <c r="BC1060" s="5"/>
      <c r="BD1060" s="5"/>
      <c r="BE1060" s="5"/>
      <c r="BF1060" s="5"/>
      <c r="BG1060" s="5"/>
      <c r="BH1060" s="5"/>
      <c r="BI1060" s="5"/>
      <c r="BJ1060" s="5"/>
      <c r="BK1060" s="5"/>
      <c r="BL1060" s="5"/>
    </row>
    <row r="1061" spans="2:64" ht="13">
      <c r="B1061" s="10"/>
      <c r="D1061" s="3"/>
      <c r="E1061" s="3"/>
      <c r="F1061" s="3"/>
      <c r="G1061" s="5"/>
      <c r="H1061" s="5"/>
      <c r="I1061" s="11"/>
      <c r="J1061" s="12"/>
      <c r="K1061" s="7"/>
      <c r="L1061" s="7"/>
      <c r="M1061" s="7"/>
      <c r="N1061" s="7"/>
      <c r="O1061" s="7"/>
      <c r="P1061" s="7"/>
      <c r="Q1061" s="7"/>
      <c r="R1061" s="7"/>
      <c r="S1061" s="7"/>
      <c r="T1061" s="7"/>
      <c r="U1061" s="7"/>
      <c r="V1061" s="7"/>
      <c r="W1061" s="7"/>
      <c r="X1061" s="7"/>
      <c r="Y1061" s="7"/>
      <c r="Z1061" s="7"/>
      <c r="AA1061" s="7"/>
      <c r="AB1061" s="3"/>
      <c r="AC1061" s="3"/>
      <c r="AD1061" s="3"/>
      <c r="AE1061" s="3"/>
      <c r="AF1061" s="3"/>
      <c r="AG1061" s="5"/>
      <c r="AH1061" s="3"/>
      <c r="AS1061" s="5"/>
      <c r="AT1061" s="3"/>
      <c r="AV1061" s="5"/>
      <c r="AW1061" s="5"/>
      <c r="AX1061" s="5"/>
      <c r="AY1061" s="5"/>
      <c r="AZ1061" s="5"/>
      <c r="BA1061" s="5"/>
      <c r="BB1061" s="5"/>
      <c r="BC1061" s="5"/>
      <c r="BD1061" s="5"/>
      <c r="BE1061" s="5"/>
      <c r="BF1061" s="5"/>
      <c r="BG1061" s="5"/>
      <c r="BH1061" s="5"/>
      <c r="BI1061" s="5"/>
      <c r="BJ1061" s="5"/>
      <c r="BK1061" s="5"/>
      <c r="BL1061" s="5"/>
    </row>
    <row r="1062" spans="2:64" ht="13">
      <c r="B1062" s="10"/>
      <c r="D1062" s="3"/>
      <c r="E1062" s="3"/>
      <c r="F1062" s="3"/>
      <c r="G1062" s="5"/>
      <c r="H1062" s="5"/>
      <c r="I1062" s="11"/>
      <c r="J1062" s="12"/>
      <c r="K1062" s="7"/>
      <c r="L1062" s="7"/>
      <c r="M1062" s="7"/>
      <c r="N1062" s="7"/>
      <c r="O1062" s="7"/>
      <c r="P1062" s="7"/>
      <c r="Q1062" s="7"/>
      <c r="R1062" s="7"/>
      <c r="S1062" s="7"/>
      <c r="T1062" s="7"/>
      <c r="U1062" s="7"/>
      <c r="V1062" s="7"/>
      <c r="W1062" s="7"/>
      <c r="X1062" s="7"/>
      <c r="Y1062" s="7"/>
      <c r="Z1062" s="7"/>
      <c r="AA1062" s="7"/>
      <c r="AB1062" s="3"/>
      <c r="AC1062" s="3"/>
      <c r="AD1062" s="3"/>
      <c r="AE1062" s="3"/>
      <c r="AF1062" s="3"/>
      <c r="AG1062" s="5"/>
      <c r="AH1062" s="3"/>
      <c r="AS1062" s="5"/>
      <c r="AT1062" s="3"/>
      <c r="AV1062" s="5"/>
      <c r="AW1062" s="5"/>
      <c r="AX1062" s="5"/>
      <c r="AY1062" s="5"/>
      <c r="AZ1062" s="5"/>
      <c r="BA1062" s="5"/>
      <c r="BB1062" s="5"/>
      <c r="BC1062" s="5"/>
      <c r="BD1062" s="5"/>
      <c r="BE1062" s="5"/>
      <c r="BF1062" s="5"/>
      <c r="BG1062" s="5"/>
      <c r="BH1062" s="5"/>
      <c r="BI1062" s="5"/>
      <c r="BJ1062" s="5"/>
      <c r="BK1062" s="5"/>
      <c r="BL1062" s="5"/>
    </row>
    <row r="1063" spans="2:64" ht="13">
      <c r="B1063" s="10"/>
      <c r="D1063" s="3"/>
      <c r="E1063" s="3"/>
      <c r="F1063" s="3"/>
      <c r="G1063" s="5"/>
      <c r="H1063" s="5"/>
      <c r="I1063" s="11"/>
      <c r="J1063" s="12"/>
      <c r="K1063" s="7"/>
      <c r="L1063" s="7"/>
      <c r="M1063" s="7"/>
      <c r="N1063" s="7"/>
      <c r="O1063" s="7"/>
      <c r="P1063" s="7"/>
      <c r="Q1063" s="7"/>
      <c r="R1063" s="7"/>
      <c r="S1063" s="7"/>
      <c r="T1063" s="7"/>
      <c r="U1063" s="7"/>
      <c r="V1063" s="7"/>
      <c r="W1063" s="7"/>
      <c r="X1063" s="7"/>
      <c r="Y1063" s="7"/>
      <c r="Z1063" s="7"/>
      <c r="AA1063" s="7"/>
      <c r="AB1063" s="3"/>
      <c r="AC1063" s="3"/>
      <c r="AD1063" s="3"/>
      <c r="AE1063" s="3"/>
      <c r="AF1063" s="3"/>
      <c r="AG1063" s="5"/>
      <c r="AH1063" s="3"/>
      <c r="AS1063" s="5"/>
      <c r="AT1063" s="3"/>
      <c r="AV1063" s="5"/>
      <c r="AW1063" s="5"/>
      <c r="AX1063" s="5"/>
      <c r="AY1063" s="5"/>
      <c r="AZ1063" s="5"/>
      <c r="BA1063" s="5"/>
      <c r="BB1063" s="5"/>
      <c r="BC1063" s="5"/>
      <c r="BD1063" s="5"/>
      <c r="BE1063" s="5"/>
      <c r="BF1063" s="5"/>
      <c r="BG1063" s="5"/>
      <c r="BH1063" s="5"/>
      <c r="BI1063" s="5"/>
      <c r="BJ1063" s="5"/>
      <c r="BK1063" s="5"/>
      <c r="BL1063" s="5"/>
    </row>
    <row r="1064" spans="2:64" ht="13">
      <c r="B1064" s="10"/>
      <c r="D1064" s="3"/>
      <c r="E1064" s="3"/>
      <c r="F1064" s="3"/>
      <c r="G1064" s="5"/>
      <c r="H1064" s="5"/>
      <c r="I1064" s="11"/>
      <c r="J1064" s="12"/>
      <c r="K1064" s="7"/>
      <c r="L1064" s="7"/>
      <c r="M1064" s="7"/>
      <c r="N1064" s="7"/>
      <c r="O1064" s="7"/>
      <c r="P1064" s="7"/>
      <c r="Q1064" s="7"/>
      <c r="R1064" s="7"/>
      <c r="S1064" s="7"/>
      <c r="T1064" s="7"/>
      <c r="U1064" s="7"/>
      <c r="V1064" s="7"/>
      <c r="W1064" s="7"/>
      <c r="X1064" s="7"/>
      <c r="Y1064" s="7"/>
      <c r="Z1064" s="7"/>
      <c r="AA1064" s="7"/>
      <c r="AB1064" s="3"/>
      <c r="AC1064" s="3"/>
      <c r="AD1064" s="3"/>
      <c r="AE1064" s="3"/>
      <c r="AF1064" s="3"/>
      <c r="AG1064" s="5"/>
      <c r="AH1064" s="3"/>
      <c r="AS1064" s="5"/>
      <c r="AT1064" s="3"/>
      <c r="AV1064" s="5"/>
      <c r="AW1064" s="5"/>
      <c r="AX1064" s="5"/>
      <c r="AY1064" s="5"/>
      <c r="AZ1064" s="5"/>
      <c r="BA1064" s="5"/>
      <c r="BB1064" s="5"/>
      <c r="BC1064" s="5"/>
      <c r="BD1064" s="5"/>
      <c r="BE1064" s="5"/>
      <c r="BF1064" s="5"/>
      <c r="BG1064" s="5"/>
      <c r="BH1064" s="5"/>
      <c r="BI1064" s="5"/>
      <c r="BJ1064" s="5"/>
      <c r="BK1064" s="5"/>
      <c r="BL1064" s="5"/>
    </row>
    <row r="1065" spans="2:64" ht="13">
      <c r="B1065" s="10"/>
      <c r="D1065" s="3"/>
      <c r="E1065" s="3"/>
      <c r="F1065" s="3"/>
      <c r="G1065" s="5"/>
      <c r="H1065" s="5"/>
      <c r="I1065" s="11"/>
      <c r="J1065" s="12"/>
      <c r="K1065" s="7"/>
      <c r="L1065" s="7"/>
      <c r="M1065" s="7"/>
      <c r="N1065" s="7"/>
      <c r="O1065" s="7"/>
      <c r="P1065" s="7"/>
      <c r="Q1065" s="7"/>
      <c r="R1065" s="7"/>
      <c r="S1065" s="7"/>
      <c r="T1065" s="7"/>
      <c r="U1065" s="7"/>
      <c r="V1065" s="7"/>
      <c r="W1065" s="7"/>
      <c r="X1065" s="7"/>
      <c r="Y1065" s="7"/>
      <c r="Z1065" s="7"/>
      <c r="AA1065" s="7"/>
      <c r="AB1065" s="3"/>
      <c r="AC1065" s="3"/>
      <c r="AD1065" s="3"/>
      <c r="AE1065" s="3"/>
      <c r="AF1065" s="3"/>
      <c r="AG1065" s="5"/>
      <c r="AH1065" s="3"/>
      <c r="AS1065" s="5"/>
      <c r="AT1065" s="3"/>
      <c r="AV1065" s="5"/>
      <c r="AW1065" s="5"/>
      <c r="AX1065" s="5"/>
      <c r="AY1065" s="5"/>
      <c r="AZ1065" s="5"/>
      <c r="BA1065" s="5"/>
      <c r="BB1065" s="5"/>
      <c r="BC1065" s="5"/>
      <c r="BD1065" s="5"/>
      <c r="BE1065" s="5"/>
      <c r="BF1065" s="5"/>
      <c r="BG1065" s="5"/>
      <c r="BH1065" s="5"/>
      <c r="BI1065" s="5"/>
      <c r="BJ1065" s="5"/>
      <c r="BK1065" s="5"/>
      <c r="BL1065" s="5"/>
    </row>
    <row r="1066" spans="2:64" ht="13">
      <c r="B1066" s="10"/>
      <c r="D1066" s="3"/>
      <c r="E1066" s="3"/>
      <c r="F1066" s="3"/>
      <c r="G1066" s="5"/>
      <c r="H1066" s="5"/>
      <c r="I1066" s="11"/>
      <c r="J1066" s="12"/>
      <c r="K1066" s="7"/>
      <c r="L1066" s="7"/>
      <c r="M1066" s="7"/>
      <c r="N1066" s="7"/>
      <c r="O1066" s="7"/>
      <c r="P1066" s="7"/>
      <c r="Q1066" s="7"/>
      <c r="R1066" s="7"/>
      <c r="S1066" s="7"/>
      <c r="T1066" s="7"/>
      <c r="U1066" s="7"/>
      <c r="V1066" s="7"/>
      <c r="W1066" s="7"/>
      <c r="X1066" s="7"/>
      <c r="Y1066" s="7"/>
      <c r="Z1066" s="7"/>
      <c r="AA1066" s="7"/>
      <c r="AB1066" s="3"/>
      <c r="AC1066" s="3"/>
      <c r="AD1066" s="3"/>
      <c r="AE1066" s="3"/>
      <c r="AF1066" s="3"/>
      <c r="AG1066" s="5"/>
      <c r="AH1066" s="3"/>
      <c r="AS1066" s="5"/>
      <c r="AT1066" s="3"/>
      <c r="AV1066" s="5"/>
      <c r="AW1066" s="5"/>
      <c r="AX1066" s="5"/>
      <c r="AY1066" s="5"/>
      <c r="AZ1066" s="5"/>
      <c r="BA1066" s="5"/>
      <c r="BB1066" s="5"/>
      <c r="BC1066" s="5"/>
      <c r="BD1066" s="5"/>
      <c r="BE1066" s="5"/>
      <c r="BF1066" s="5"/>
      <c r="BG1066" s="5"/>
      <c r="BH1066" s="5"/>
      <c r="BI1066" s="5"/>
      <c r="BJ1066" s="5"/>
      <c r="BK1066" s="5"/>
      <c r="BL1066" s="5"/>
    </row>
    <row r="1067" spans="2:64" ht="13">
      <c r="B1067" s="10"/>
      <c r="D1067" s="3"/>
      <c r="E1067" s="3"/>
      <c r="F1067" s="3"/>
      <c r="G1067" s="5"/>
      <c r="H1067" s="5"/>
      <c r="I1067" s="11"/>
      <c r="J1067" s="12"/>
      <c r="K1067" s="7"/>
      <c r="L1067" s="7"/>
      <c r="M1067" s="7"/>
      <c r="N1067" s="7"/>
      <c r="O1067" s="7"/>
      <c r="P1067" s="7"/>
      <c r="Q1067" s="7"/>
      <c r="R1067" s="7"/>
      <c r="S1067" s="7"/>
      <c r="T1067" s="7"/>
      <c r="U1067" s="7"/>
      <c r="V1067" s="7"/>
      <c r="W1067" s="7"/>
      <c r="X1067" s="7"/>
      <c r="Y1067" s="7"/>
      <c r="Z1067" s="7"/>
      <c r="AA1067" s="7"/>
      <c r="AB1067" s="3"/>
      <c r="AC1067" s="3"/>
      <c r="AD1067" s="3"/>
      <c r="AE1067" s="3"/>
      <c r="AF1067" s="3"/>
      <c r="AG1067" s="5"/>
      <c r="AH1067" s="3"/>
      <c r="AS1067" s="5"/>
      <c r="AT1067" s="3"/>
      <c r="AV1067" s="5"/>
      <c r="AW1067" s="5"/>
      <c r="AX1067" s="5"/>
      <c r="AY1067" s="5"/>
      <c r="AZ1067" s="5"/>
      <c r="BA1067" s="5"/>
      <c r="BB1067" s="5"/>
      <c r="BC1067" s="5"/>
      <c r="BD1067" s="5"/>
      <c r="BE1067" s="5"/>
      <c r="BF1067" s="5"/>
      <c r="BG1067" s="5"/>
      <c r="BH1067" s="5"/>
      <c r="BI1067" s="5"/>
      <c r="BJ1067" s="5"/>
      <c r="BK1067" s="5"/>
      <c r="BL1067" s="5"/>
    </row>
    <row r="1068" spans="2:64" ht="13">
      <c r="B1068" s="10"/>
      <c r="D1068" s="3"/>
      <c r="E1068" s="3"/>
      <c r="F1068" s="3"/>
      <c r="G1068" s="5"/>
      <c r="H1068" s="5"/>
      <c r="I1068" s="11"/>
      <c r="J1068" s="12"/>
      <c r="K1068" s="7"/>
      <c r="L1068" s="7"/>
      <c r="M1068" s="7"/>
      <c r="N1068" s="7"/>
      <c r="O1068" s="7"/>
      <c r="P1068" s="7"/>
      <c r="Q1068" s="7"/>
      <c r="R1068" s="7"/>
      <c r="S1068" s="7"/>
      <c r="T1068" s="7"/>
      <c r="U1068" s="7"/>
      <c r="V1068" s="7"/>
      <c r="W1068" s="7"/>
      <c r="X1068" s="7"/>
      <c r="Y1068" s="7"/>
      <c r="Z1068" s="7"/>
      <c r="AA1068" s="7"/>
      <c r="AB1068" s="3"/>
      <c r="AC1068" s="3"/>
      <c r="AD1068" s="3"/>
      <c r="AE1068" s="3"/>
      <c r="AF1068" s="3"/>
      <c r="AG1068" s="5"/>
      <c r="AH1068" s="3"/>
      <c r="AS1068" s="5"/>
      <c r="AT1068" s="3"/>
      <c r="AV1068" s="5"/>
      <c r="AW1068" s="5"/>
      <c r="AX1068" s="5"/>
      <c r="AY1068" s="5"/>
      <c r="AZ1068" s="5"/>
      <c r="BA1068" s="5"/>
      <c r="BB1068" s="5"/>
      <c r="BC1068" s="5"/>
      <c r="BD1068" s="5"/>
      <c r="BE1068" s="5"/>
      <c r="BF1068" s="5"/>
      <c r="BG1068" s="5"/>
      <c r="BH1068" s="5"/>
      <c r="BI1068" s="5"/>
      <c r="BJ1068" s="5"/>
      <c r="BK1068" s="5"/>
      <c r="BL1068" s="5"/>
    </row>
    <row r="1069" spans="2:64" ht="13">
      <c r="B1069" s="10"/>
      <c r="D1069" s="3"/>
      <c r="E1069" s="3"/>
      <c r="F1069" s="3"/>
      <c r="G1069" s="5"/>
      <c r="H1069" s="5"/>
      <c r="I1069" s="11"/>
      <c r="J1069" s="12"/>
      <c r="K1069" s="7"/>
      <c r="L1069" s="7"/>
      <c r="M1069" s="7"/>
      <c r="N1069" s="7"/>
      <c r="O1069" s="7"/>
      <c r="P1069" s="7"/>
      <c r="Q1069" s="7"/>
      <c r="R1069" s="7"/>
      <c r="S1069" s="7"/>
      <c r="T1069" s="7"/>
      <c r="U1069" s="7"/>
      <c r="V1069" s="7"/>
      <c r="W1069" s="7"/>
      <c r="X1069" s="7"/>
      <c r="Y1069" s="7"/>
      <c r="Z1069" s="7"/>
      <c r="AA1069" s="7"/>
      <c r="AB1069" s="3"/>
      <c r="AC1069" s="3"/>
      <c r="AD1069" s="3"/>
      <c r="AE1069" s="3"/>
      <c r="AF1069" s="3"/>
      <c r="AG1069" s="5"/>
      <c r="AH1069" s="3"/>
      <c r="AS1069" s="5"/>
      <c r="AT1069" s="3"/>
      <c r="AV1069" s="5"/>
      <c r="AW1069" s="5"/>
      <c r="AX1069" s="5"/>
      <c r="AY1069" s="5"/>
      <c r="AZ1069" s="5"/>
      <c r="BA1069" s="5"/>
      <c r="BB1069" s="5"/>
      <c r="BC1069" s="5"/>
      <c r="BD1069" s="5"/>
      <c r="BE1069" s="5"/>
      <c r="BF1069" s="5"/>
      <c r="BG1069" s="5"/>
      <c r="BH1069" s="5"/>
      <c r="BI1069" s="5"/>
      <c r="BJ1069" s="5"/>
      <c r="BK1069" s="5"/>
      <c r="BL1069" s="5"/>
    </row>
    <row r="1070" spans="2:64" ht="13">
      <c r="B1070" s="10"/>
      <c r="D1070" s="3"/>
      <c r="E1070" s="3"/>
      <c r="F1070" s="3"/>
      <c r="G1070" s="5"/>
      <c r="H1070" s="5"/>
      <c r="I1070" s="11"/>
      <c r="J1070" s="12"/>
      <c r="K1070" s="7"/>
      <c r="L1070" s="7"/>
      <c r="M1070" s="7"/>
      <c r="N1070" s="7"/>
      <c r="O1070" s="7"/>
      <c r="P1070" s="7"/>
      <c r="Q1070" s="7"/>
      <c r="R1070" s="7"/>
      <c r="S1070" s="7"/>
      <c r="T1070" s="7"/>
      <c r="U1070" s="7"/>
      <c r="V1070" s="7"/>
      <c r="W1070" s="7"/>
      <c r="X1070" s="7"/>
      <c r="Y1070" s="7"/>
      <c r="Z1070" s="7"/>
      <c r="AA1070" s="7"/>
      <c r="AB1070" s="3"/>
      <c r="AC1070" s="3"/>
      <c r="AD1070" s="3"/>
      <c r="AE1070" s="3"/>
      <c r="AF1070" s="3"/>
      <c r="AG1070" s="5"/>
      <c r="AH1070" s="3"/>
      <c r="AS1070" s="5"/>
      <c r="AT1070" s="3"/>
      <c r="AV1070" s="5"/>
      <c r="AW1070" s="5"/>
      <c r="AX1070" s="5"/>
      <c r="AY1070" s="5"/>
      <c r="AZ1070" s="5"/>
      <c r="BA1070" s="5"/>
      <c r="BB1070" s="5"/>
      <c r="BC1070" s="5"/>
      <c r="BD1070" s="5"/>
      <c r="BE1070" s="5"/>
      <c r="BF1070" s="5"/>
      <c r="BG1070" s="5"/>
      <c r="BH1070" s="5"/>
      <c r="BI1070" s="5"/>
      <c r="BJ1070" s="5"/>
      <c r="BK1070" s="5"/>
      <c r="BL1070" s="5"/>
    </row>
    <row r="1071" spans="2:64" ht="13">
      <c r="B1071" s="10"/>
      <c r="D1071" s="3"/>
      <c r="E1071" s="3"/>
      <c r="F1071" s="3"/>
      <c r="G1071" s="5"/>
      <c r="H1071" s="5"/>
      <c r="I1071" s="11"/>
      <c r="J1071" s="12"/>
      <c r="K1071" s="7"/>
      <c r="L1071" s="7"/>
      <c r="M1071" s="7"/>
      <c r="N1071" s="7"/>
      <c r="O1071" s="7"/>
      <c r="P1071" s="7"/>
      <c r="Q1071" s="7"/>
      <c r="R1071" s="7"/>
      <c r="S1071" s="7"/>
      <c r="T1071" s="7"/>
      <c r="U1071" s="7"/>
      <c r="V1071" s="7"/>
      <c r="W1071" s="7"/>
      <c r="X1071" s="7"/>
      <c r="Y1071" s="7"/>
      <c r="Z1071" s="7"/>
      <c r="AA1071" s="7"/>
      <c r="AB1071" s="3"/>
      <c r="AC1071" s="3"/>
      <c r="AD1071" s="3"/>
      <c r="AE1071" s="3"/>
      <c r="AF1071" s="3"/>
      <c r="AG1071" s="5"/>
      <c r="AH1071" s="3"/>
      <c r="AS1071" s="5"/>
      <c r="AT1071" s="3"/>
      <c r="AV1071" s="5"/>
      <c r="AW1071" s="5"/>
      <c r="AX1071" s="5"/>
      <c r="AY1071" s="5"/>
      <c r="AZ1071" s="5"/>
      <c r="BA1071" s="5"/>
      <c r="BB1071" s="5"/>
      <c r="BC1071" s="5"/>
      <c r="BD1071" s="5"/>
      <c r="BE1071" s="5"/>
      <c r="BF1071" s="5"/>
      <c r="BG1071" s="5"/>
      <c r="BH1071" s="5"/>
      <c r="BI1071" s="5"/>
      <c r="BJ1071" s="5"/>
      <c r="BK1071" s="5"/>
      <c r="BL1071" s="5"/>
    </row>
    <row r="1072" spans="2:64" ht="13">
      <c r="B1072" s="10"/>
      <c r="D1072" s="3"/>
      <c r="E1072" s="3"/>
      <c r="F1072" s="3"/>
      <c r="G1072" s="5"/>
      <c r="H1072" s="5"/>
      <c r="I1072" s="11"/>
      <c r="J1072" s="12"/>
      <c r="K1072" s="7"/>
      <c r="L1072" s="7"/>
      <c r="M1072" s="7"/>
      <c r="N1072" s="7"/>
      <c r="O1072" s="7"/>
      <c r="P1072" s="7"/>
      <c r="Q1072" s="7"/>
      <c r="R1072" s="7"/>
      <c r="S1072" s="7"/>
      <c r="T1072" s="7"/>
      <c r="U1072" s="7"/>
      <c r="V1072" s="7"/>
      <c r="W1072" s="7"/>
      <c r="X1072" s="7"/>
      <c r="Y1072" s="7"/>
      <c r="Z1072" s="7"/>
      <c r="AA1072" s="7"/>
      <c r="AB1072" s="3"/>
      <c r="AC1072" s="3"/>
      <c r="AD1072" s="3"/>
      <c r="AE1072" s="3"/>
      <c r="AF1072" s="3"/>
      <c r="AG1072" s="5"/>
      <c r="AH1072" s="3"/>
      <c r="AS1072" s="5"/>
      <c r="AT1072" s="3"/>
      <c r="AV1072" s="5"/>
      <c r="AW1072" s="5"/>
      <c r="AX1072" s="5"/>
      <c r="AY1072" s="5"/>
      <c r="AZ1072" s="5"/>
      <c r="BA1072" s="5"/>
      <c r="BB1072" s="5"/>
      <c r="BC1072" s="5"/>
      <c r="BD1072" s="5"/>
      <c r="BE1072" s="5"/>
      <c r="BF1072" s="5"/>
      <c r="BG1072" s="5"/>
      <c r="BH1072" s="5"/>
      <c r="BI1072" s="5"/>
      <c r="BJ1072" s="5"/>
      <c r="BK1072" s="5"/>
      <c r="BL1072" s="5"/>
    </row>
    <row r="1073" spans="2:64" ht="13">
      <c r="B1073" s="10"/>
      <c r="D1073" s="3"/>
      <c r="E1073" s="3"/>
      <c r="F1073" s="3"/>
      <c r="G1073" s="5"/>
      <c r="H1073" s="5"/>
      <c r="I1073" s="11"/>
      <c r="J1073" s="12"/>
      <c r="K1073" s="7"/>
      <c r="L1073" s="7"/>
      <c r="M1073" s="7"/>
      <c r="N1073" s="7"/>
      <c r="O1073" s="7"/>
      <c r="P1073" s="7"/>
      <c r="Q1073" s="7"/>
      <c r="R1073" s="7"/>
      <c r="S1073" s="7"/>
      <c r="T1073" s="7"/>
      <c r="U1073" s="7"/>
      <c r="V1073" s="7"/>
      <c r="W1073" s="7"/>
      <c r="X1073" s="7"/>
      <c r="Y1073" s="7"/>
      <c r="Z1073" s="7"/>
      <c r="AA1073" s="7"/>
      <c r="AB1073" s="3"/>
      <c r="AC1073" s="3"/>
      <c r="AD1073" s="3"/>
      <c r="AE1073" s="3"/>
      <c r="AF1073" s="3"/>
      <c r="AG1073" s="5"/>
      <c r="AH1073" s="3"/>
      <c r="AS1073" s="5"/>
      <c r="AT1073" s="3"/>
      <c r="AV1073" s="5"/>
      <c r="AW1073" s="5"/>
      <c r="AX1073" s="5"/>
      <c r="AY1073" s="5"/>
      <c r="AZ1073" s="5"/>
      <c r="BA1073" s="5"/>
      <c r="BB1073" s="5"/>
      <c r="BC1073" s="5"/>
      <c r="BD1073" s="5"/>
      <c r="BE1073" s="5"/>
      <c r="BF1073" s="5"/>
      <c r="BG1073" s="5"/>
      <c r="BH1073" s="5"/>
      <c r="BI1073" s="5"/>
      <c r="BJ1073" s="5"/>
      <c r="BK1073" s="5"/>
      <c r="BL1073" s="5"/>
    </row>
    <row r="1074" spans="2:64" ht="13">
      <c r="B1074" s="10"/>
      <c r="D1074" s="3"/>
      <c r="E1074" s="3"/>
      <c r="F1074" s="3"/>
      <c r="G1074" s="5"/>
      <c r="H1074" s="5"/>
      <c r="I1074" s="11"/>
      <c r="J1074" s="12"/>
      <c r="K1074" s="7"/>
      <c r="L1074" s="7"/>
      <c r="M1074" s="7"/>
      <c r="N1074" s="7"/>
      <c r="O1074" s="7"/>
      <c r="P1074" s="7"/>
      <c r="Q1074" s="7"/>
      <c r="R1074" s="7"/>
      <c r="S1074" s="7"/>
      <c r="T1074" s="7"/>
      <c r="U1074" s="7"/>
      <c r="V1074" s="7"/>
      <c r="W1074" s="7"/>
      <c r="X1074" s="7"/>
      <c r="Y1074" s="7"/>
      <c r="Z1074" s="7"/>
      <c r="AA1074" s="7"/>
      <c r="AB1074" s="3"/>
      <c r="AC1074" s="3"/>
      <c r="AD1074" s="3"/>
      <c r="AE1074" s="3"/>
      <c r="AF1074" s="3"/>
      <c r="AG1074" s="5"/>
      <c r="AH1074" s="3"/>
      <c r="AS1074" s="5"/>
      <c r="AT1074" s="3"/>
      <c r="AV1074" s="5"/>
      <c r="AW1074" s="5"/>
      <c r="AX1074" s="5"/>
      <c r="AY1074" s="5"/>
      <c r="AZ1074" s="5"/>
      <c r="BA1074" s="5"/>
      <c r="BB1074" s="5"/>
      <c r="BC1074" s="5"/>
      <c r="BD1074" s="5"/>
      <c r="BE1074" s="5"/>
      <c r="BF1074" s="5"/>
      <c r="BG1074" s="5"/>
      <c r="BH1074" s="5"/>
      <c r="BI1074" s="5"/>
      <c r="BJ1074" s="5"/>
      <c r="BK1074" s="5"/>
      <c r="BL1074" s="5"/>
    </row>
    <row r="1075" spans="2:64" ht="13">
      <c r="B1075" s="10"/>
      <c r="D1075" s="3"/>
      <c r="E1075" s="3"/>
      <c r="F1075" s="3"/>
      <c r="G1075" s="5"/>
      <c r="H1075" s="5"/>
      <c r="I1075" s="11"/>
      <c r="J1075" s="12"/>
      <c r="K1075" s="7"/>
      <c r="L1075" s="7"/>
      <c r="M1075" s="7"/>
      <c r="N1075" s="7"/>
      <c r="O1075" s="7"/>
      <c r="P1075" s="7"/>
      <c r="Q1075" s="7"/>
      <c r="R1075" s="7"/>
      <c r="S1075" s="7"/>
      <c r="T1075" s="7"/>
      <c r="U1075" s="7"/>
      <c r="V1075" s="7"/>
      <c r="W1075" s="7"/>
      <c r="X1075" s="7"/>
      <c r="Y1075" s="7"/>
      <c r="Z1075" s="7"/>
      <c r="AA1075" s="7"/>
      <c r="AB1075" s="3"/>
      <c r="AC1075" s="3"/>
      <c r="AD1075" s="3"/>
      <c r="AE1075" s="3"/>
      <c r="AF1075" s="3"/>
      <c r="AG1075" s="5"/>
      <c r="AH1075" s="3"/>
      <c r="AS1075" s="5"/>
      <c r="AT1075" s="3"/>
      <c r="AV1075" s="5"/>
      <c r="AW1075" s="5"/>
      <c r="AX1075" s="5"/>
      <c r="AY1075" s="5"/>
      <c r="AZ1075" s="5"/>
      <c r="BA1075" s="5"/>
      <c r="BB1075" s="5"/>
      <c r="BC1075" s="5"/>
      <c r="BD1075" s="5"/>
      <c r="BE1075" s="5"/>
      <c r="BF1075" s="5"/>
      <c r="BG1075" s="5"/>
      <c r="BH1075" s="5"/>
      <c r="BI1075" s="5"/>
      <c r="BJ1075" s="5"/>
      <c r="BK1075" s="5"/>
      <c r="BL1075" s="5"/>
    </row>
    <row r="1076" spans="2:64" ht="13">
      <c r="B1076" s="10"/>
      <c r="D1076" s="3"/>
      <c r="E1076" s="3"/>
      <c r="F1076" s="3"/>
      <c r="G1076" s="5"/>
      <c r="H1076" s="5"/>
      <c r="I1076" s="11"/>
      <c r="J1076" s="12"/>
      <c r="K1076" s="7"/>
      <c r="L1076" s="7"/>
      <c r="M1076" s="7"/>
      <c r="N1076" s="7"/>
      <c r="O1076" s="7"/>
      <c r="P1076" s="7"/>
      <c r="Q1076" s="7"/>
      <c r="R1076" s="7"/>
      <c r="S1076" s="7"/>
      <c r="T1076" s="7"/>
      <c r="U1076" s="7"/>
      <c r="V1076" s="7"/>
      <c r="W1076" s="7"/>
      <c r="X1076" s="7"/>
      <c r="Y1076" s="7"/>
      <c r="Z1076" s="7"/>
      <c r="AA1076" s="7"/>
      <c r="AB1076" s="3"/>
      <c r="AC1076" s="3"/>
      <c r="AD1076" s="3"/>
      <c r="AE1076" s="3"/>
      <c r="AF1076" s="3"/>
      <c r="AG1076" s="5"/>
      <c r="AH1076" s="3"/>
      <c r="AS1076" s="5"/>
      <c r="AT1076" s="3"/>
      <c r="AV1076" s="5"/>
      <c r="AW1076" s="5"/>
      <c r="AX1076" s="5"/>
      <c r="AY1076" s="5"/>
      <c r="AZ1076" s="5"/>
      <c r="BA1076" s="5"/>
      <c r="BB1076" s="5"/>
      <c r="BC1076" s="5"/>
      <c r="BD1076" s="5"/>
      <c r="BE1076" s="5"/>
      <c r="BF1076" s="5"/>
      <c r="BG1076" s="5"/>
      <c r="BH1076" s="5"/>
      <c r="BI1076" s="5"/>
      <c r="BJ1076" s="5"/>
      <c r="BK1076" s="5"/>
      <c r="BL1076" s="5"/>
    </row>
    <row r="1077" spans="2:64" ht="13">
      <c r="B1077" s="10"/>
      <c r="D1077" s="3"/>
      <c r="E1077" s="3"/>
      <c r="F1077" s="3"/>
      <c r="G1077" s="5"/>
      <c r="H1077" s="5"/>
      <c r="I1077" s="11"/>
      <c r="J1077" s="12"/>
      <c r="K1077" s="7"/>
      <c r="L1077" s="7"/>
      <c r="M1077" s="7"/>
      <c r="N1077" s="7"/>
      <c r="O1077" s="7"/>
      <c r="P1077" s="7"/>
      <c r="Q1077" s="7"/>
      <c r="R1077" s="7"/>
      <c r="S1077" s="7"/>
      <c r="T1077" s="7"/>
      <c r="U1077" s="7"/>
      <c r="V1077" s="7"/>
      <c r="W1077" s="7"/>
      <c r="X1077" s="7"/>
      <c r="Y1077" s="7"/>
      <c r="Z1077" s="7"/>
      <c r="AA1077" s="7"/>
      <c r="AB1077" s="3"/>
      <c r="AC1077" s="3"/>
      <c r="AD1077" s="3"/>
      <c r="AE1077" s="3"/>
      <c r="AF1077" s="3"/>
      <c r="AG1077" s="5"/>
      <c r="AH1077" s="3"/>
      <c r="AS1077" s="5"/>
      <c r="AT1077" s="3"/>
      <c r="AV1077" s="5"/>
      <c r="AW1077" s="5"/>
      <c r="AX1077" s="5"/>
      <c r="AY1077" s="5"/>
      <c r="AZ1077" s="5"/>
      <c r="BA1077" s="5"/>
      <c r="BB1077" s="5"/>
      <c r="BC1077" s="5"/>
      <c r="BD1077" s="5"/>
      <c r="BE1077" s="5"/>
      <c r="BF1077" s="5"/>
      <c r="BG1077" s="5"/>
      <c r="BH1077" s="5"/>
      <c r="BI1077" s="5"/>
      <c r="BJ1077" s="5"/>
      <c r="BK1077" s="5"/>
      <c r="BL1077" s="5"/>
    </row>
    <row r="1078" spans="2:64" ht="13">
      <c r="B1078" s="10"/>
      <c r="D1078" s="3"/>
      <c r="E1078" s="3"/>
      <c r="F1078" s="3"/>
      <c r="G1078" s="5"/>
      <c r="H1078" s="5"/>
      <c r="I1078" s="11"/>
      <c r="J1078" s="12"/>
      <c r="K1078" s="7"/>
      <c r="L1078" s="7"/>
      <c r="M1078" s="7"/>
      <c r="N1078" s="7"/>
      <c r="O1078" s="7"/>
      <c r="P1078" s="7"/>
      <c r="Q1078" s="7"/>
      <c r="R1078" s="7"/>
      <c r="S1078" s="7"/>
      <c r="T1078" s="7"/>
      <c r="U1078" s="7"/>
      <c r="V1078" s="7"/>
      <c r="W1078" s="7"/>
      <c r="X1078" s="7"/>
      <c r="Y1078" s="7"/>
      <c r="Z1078" s="7"/>
      <c r="AA1078" s="7"/>
      <c r="AB1078" s="3"/>
      <c r="AC1078" s="3"/>
      <c r="AD1078" s="3"/>
      <c r="AE1078" s="3"/>
      <c r="AF1078" s="3"/>
      <c r="AG1078" s="5"/>
      <c r="AH1078" s="3"/>
      <c r="AS1078" s="5"/>
      <c r="AT1078" s="3"/>
      <c r="AV1078" s="5"/>
      <c r="AW1078" s="5"/>
      <c r="AX1078" s="5"/>
      <c r="AY1078" s="5"/>
      <c r="AZ1078" s="5"/>
      <c r="BA1078" s="5"/>
      <c r="BB1078" s="5"/>
      <c r="BC1078" s="5"/>
      <c r="BD1078" s="5"/>
      <c r="BE1078" s="5"/>
      <c r="BF1078" s="5"/>
      <c r="BG1078" s="5"/>
      <c r="BH1078" s="5"/>
      <c r="BI1078" s="5"/>
      <c r="BJ1078" s="5"/>
      <c r="BK1078" s="5"/>
      <c r="BL1078" s="5"/>
    </row>
    <row r="1079" spans="2:64" ht="13">
      <c r="B1079" s="10"/>
      <c r="D1079" s="3"/>
      <c r="E1079" s="3"/>
      <c r="F1079" s="3"/>
      <c r="G1079" s="5"/>
      <c r="H1079" s="5"/>
      <c r="I1079" s="11"/>
      <c r="J1079" s="12"/>
      <c r="K1079" s="7"/>
      <c r="L1079" s="7"/>
      <c r="M1079" s="7"/>
      <c r="N1079" s="7"/>
      <c r="O1079" s="7"/>
      <c r="P1079" s="7"/>
      <c r="Q1079" s="7"/>
      <c r="R1079" s="7"/>
      <c r="S1079" s="7"/>
      <c r="T1079" s="7"/>
      <c r="U1079" s="7"/>
      <c r="V1079" s="7"/>
      <c r="W1079" s="7"/>
      <c r="X1079" s="7"/>
      <c r="Y1079" s="7"/>
      <c r="Z1079" s="7"/>
      <c r="AA1079" s="7"/>
      <c r="AB1079" s="3"/>
      <c r="AC1079" s="3"/>
      <c r="AD1079" s="3"/>
      <c r="AE1079" s="3"/>
      <c r="AF1079" s="3"/>
      <c r="AG1079" s="5"/>
      <c r="AH1079" s="3"/>
      <c r="AS1079" s="5"/>
      <c r="AT1079" s="3"/>
      <c r="AV1079" s="5"/>
      <c r="AW1079" s="5"/>
      <c r="AX1079" s="5"/>
      <c r="AY1079" s="5"/>
      <c r="AZ1079" s="5"/>
      <c r="BA1079" s="5"/>
      <c r="BB1079" s="5"/>
      <c r="BC1079" s="5"/>
      <c r="BD1079" s="5"/>
      <c r="BE1079" s="5"/>
      <c r="BF1079" s="5"/>
      <c r="BG1079" s="5"/>
      <c r="BH1079" s="5"/>
      <c r="BI1079" s="5"/>
      <c r="BJ1079" s="5"/>
      <c r="BK1079" s="5"/>
      <c r="BL1079" s="5"/>
    </row>
    <row r="1080" spans="2:64" ht="13">
      <c r="B1080" s="10"/>
      <c r="D1080" s="3"/>
      <c r="E1080" s="3"/>
      <c r="F1080" s="3"/>
      <c r="G1080" s="5"/>
      <c r="H1080" s="5"/>
      <c r="I1080" s="11"/>
      <c r="J1080" s="12"/>
      <c r="K1080" s="7"/>
      <c r="L1080" s="7"/>
      <c r="M1080" s="7"/>
      <c r="N1080" s="7"/>
      <c r="O1080" s="7"/>
      <c r="P1080" s="7"/>
      <c r="Q1080" s="7"/>
      <c r="R1080" s="7"/>
      <c r="S1080" s="7"/>
      <c r="T1080" s="7"/>
      <c r="U1080" s="7"/>
      <c r="V1080" s="7"/>
      <c r="W1080" s="7"/>
      <c r="X1080" s="7"/>
      <c r="Y1080" s="7"/>
      <c r="Z1080" s="7"/>
      <c r="AA1080" s="7"/>
      <c r="AB1080" s="3"/>
      <c r="AC1080" s="3"/>
      <c r="AD1080" s="3"/>
      <c r="AE1080" s="3"/>
      <c r="AF1080" s="3"/>
      <c r="AG1080" s="5"/>
      <c r="AH1080" s="3"/>
      <c r="AS1080" s="5"/>
      <c r="AT1080" s="3"/>
      <c r="AV1080" s="5"/>
      <c r="AW1080" s="5"/>
      <c r="AX1080" s="5"/>
      <c r="AY1080" s="5"/>
      <c r="AZ1080" s="5"/>
      <c r="BA1080" s="5"/>
      <c r="BB1080" s="5"/>
      <c r="BC1080" s="5"/>
      <c r="BD1080" s="5"/>
      <c r="BE1080" s="5"/>
      <c r="BF1080" s="5"/>
      <c r="BG1080" s="5"/>
      <c r="BH1080" s="5"/>
      <c r="BI1080" s="5"/>
      <c r="BJ1080" s="5"/>
      <c r="BK1080" s="5"/>
      <c r="BL1080" s="5"/>
    </row>
    <row r="1081" spans="2:64" ht="13">
      <c r="B1081" s="10"/>
      <c r="D1081" s="3"/>
      <c r="E1081" s="3"/>
      <c r="F1081" s="3"/>
      <c r="G1081" s="5"/>
      <c r="H1081" s="5"/>
      <c r="I1081" s="11"/>
      <c r="J1081" s="12"/>
      <c r="K1081" s="7"/>
      <c r="L1081" s="7"/>
      <c r="M1081" s="7"/>
      <c r="N1081" s="7"/>
      <c r="O1081" s="7"/>
      <c r="P1081" s="7"/>
      <c r="Q1081" s="7"/>
      <c r="R1081" s="7"/>
      <c r="S1081" s="7"/>
      <c r="T1081" s="7"/>
      <c r="U1081" s="7"/>
      <c r="V1081" s="7"/>
      <c r="W1081" s="7"/>
      <c r="X1081" s="7"/>
      <c r="Y1081" s="7"/>
      <c r="Z1081" s="7"/>
      <c r="AA1081" s="7"/>
      <c r="AB1081" s="3"/>
      <c r="AC1081" s="3"/>
      <c r="AD1081" s="3"/>
      <c r="AE1081" s="3"/>
      <c r="AF1081" s="3"/>
      <c r="AG1081" s="5"/>
      <c r="AH1081" s="3"/>
      <c r="AS1081" s="5"/>
      <c r="AT1081" s="3"/>
      <c r="AV1081" s="5"/>
      <c r="AW1081" s="5"/>
      <c r="AX1081" s="5"/>
      <c r="AY1081" s="5"/>
      <c r="AZ1081" s="5"/>
      <c r="BA1081" s="5"/>
      <c r="BB1081" s="5"/>
      <c r="BC1081" s="5"/>
      <c r="BD1081" s="5"/>
      <c r="BE1081" s="5"/>
      <c r="BF1081" s="5"/>
      <c r="BG1081" s="5"/>
      <c r="BH1081" s="5"/>
      <c r="BI1081" s="5"/>
      <c r="BJ1081" s="5"/>
      <c r="BK1081" s="5"/>
      <c r="BL1081" s="5"/>
    </row>
    <row r="1082" spans="2:64" ht="13">
      <c r="B1082" s="10"/>
      <c r="D1082" s="3"/>
      <c r="E1082" s="3"/>
      <c r="F1082" s="3"/>
      <c r="G1082" s="5"/>
      <c r="H1082" s="5"/>
      <c r="I1082" s="11"/>
      <c r="J1082" s="12"/>
      <c r="K1082" s="7"/>
      <c r="L1082" s="7"/>
      <c r="M1082" s="7"/>
      <c r="N1082" s="7"/>
      <c r="O1082" s="7"/>
      <c r="P1082" s="7"/>
      <c r="Q1082" s="7"/>
      <c r="R1082" s="7"/>
      <c r="S1082" s="7"/>
      <c r="T1082" s="7"/>
      <c r="U1082" s="7"/>
      <c r="V1082" s="7"/>
      <c r="W1082" s="7"/>
      <c r="X1082" s="7"/>
      <c r="Y1082" s="7"/>
      <c r="Z1082" s="7"/>
      <c r="AA1082" s="7"/>
      <c r="AB1082" s="3"/>
      <c r="AC1082" s="3"/>
      <c r="AD1082" s="3"/>
      <c r="AE1082" s="3"/>
      <c r="AF1082" s="3"/>
      <c r="AG1082" s="5"/>
      <c r="AH1082" s="3"/>
      <c r="AS1082" s="5"/>
      <c r="AT1082" s="3"/>
      <c r="AV1082" s="5"/>
      <c r="AW1082" s="5"/>
      <c r="AX1082" s="5"/>
      <c r="AY1082" s="5"/>
      <c r="AZ1082" s="5"/>
      <c r="BA1082" s="5"/>
      <c r="BB1082" s="5"/>
      <c r="BC1082" s="5"/>
      <c r="BD1082" s="5"/>
      <c r="BE1082" s="5"/>
      <c r="BF1082" s="5"/>
      <c r="BG1082" s="5"/>
      <c r="BH1082" s="5"/>
      <c r="BI1082" s="5"/>
      <c r="BJ1082" s="5"/>
      <c r="BK1082" s="5"/>
      <c r="BL1082" s="5"/>
    </row>
    <row r="1083" spans="2:64" ht="13">
      <c r="B1083" s="10"/>
      <c r="D1083" s="3"/>
      <c r="E1083" s="3"/>
      <c r="F1083" s="3"/>
      <c r="G1083" s="5"/>
      <c r="H1083" s="5"/>
      <c r="I1083" s="11"/>
      <c r="J1083" s="12"/>
      <c r="K1083" s="7"/>
      <c r="L1083" s="7"/>
      <c r="M1083" s="7"/>
      <c r="N1083" s="7"/>
      <c r="O1083" s="7"/>
      <c r="P1083" s="7"/>
      <c r="Q1083" s="7"/>
      <c r="R1083" s="7"/>
      <c r="S1083" s="7"/>
      <c r="T1083" s="7"/>
      <c r="U1083" s="7"/>
      <c r="V1083" s="7"/>
      <c r="W1083" s="7"/>
      <c r="X1083" s="7"/>
      <c r="Y1083" s="7"/>
      <c r="Z1083" s="7"/>
      <c r="AA1083" s="7"/>
      <c r="AB1083" s="3"/>
      <c r="AC1083" s="3"/>
      <c r="AD1083" s="3"/>
      <c r="AE1083" s="3"/>
      <c r="AF1083" s="3"/>
      <c r="AG1083" s="5"/>
      <c r="AH1083" s="3"/>
      <c r="AS1083" s="5"/>
      <c r="AT1083" s="3"/>
      <c r="AV1083" s="5"/>
      <c r="AW1083" s="5"/>
      <c r="AX1083" s="5"/>
      <c r="AY1083" s="5"/>
      <c r="AZ1083" s="5"/>
      <c r="BA1083" s="5"/>
      <c r="BB1083" s="5"/>
      <c r="BC1083" s="5"/>
      <c r="BD1083" s="5"/>
      <c r="BE1083" s="5"/>
      <c r="BF1083" s="5"/>
      <c r="BG1083" s="5"/>
      <c r="BH1083" s="5"/>
      <c r="BI1083" s="5"/>
      <c r="BJ1083" s="5"/>
      <c r="BK1083" s="5"/>
      <c r="BL1083" s="5"/>
    </row>
    <row r="1084" spans="2:64" ht="13">
      <c r="B1084" s="10"/>
      <c r="D1084" s="3"/>
      <c r="E1084" s="3"/>
      <c r="F1084" s="3"/>
      <c r="G1084" s="5"/>
      <c r="H1084" s="5"/>
      <c r="I1084" s="11"/>
      <c r="J1084" s="12"/>
      <c r="K1084" s="7"/>
      <c r="L1084" s="7"/>
      <c r="M1084" s="7"/>
      <c r="N1084" s="7"/>
      <c r="O1084" s="7"/>
      <c r="P1084" s="7"/>
      <c r="Q1084" s="7"/>
      <c r="R1084" s="7"/>
      <c r="S1084" s="7"/>
      <c r="T1084" s="7"/>
      <c r="U1084" s="7"/>
      <c r="V1084" s="7"/>
      <c r="W1084" s="7"/>
      <c r="X1084" s="7"/>
      <c r="Y1084" s="7"/>
      <c r="Z1084" s="7"/>
      <c r="AA1084" s="7"/>
      <c r="AB1084" s="3"/>
      <c r="AC1084" s="3"/>
      <c r="AD1084" s="3"/>
      <c r="AE1084" s="3"/>
      <c r="AF1084" s="3"/>
      <c r="AG1084" s="5"/>
      <c r="AH1084" s="3"/>
      <c r="AS1084" s="5"/>
      <c r="AT1084" s="3"/>
      <c r="AV1084" s="5"/>
      <c r="AW1084" s="5"/>
      <c r="AX1084" s="5"/>
      <c r="AY1084" s="5"/>
      <c r="AZ1084" s="5"/>
      <c r="BA1084" s="5"/>
      <c r="BB1084" s="5"/>
      <c r="BC1084" s="5"/>
      <c r="BD1084" s="5"/>
      <c r="BE1084" s="5"/>
      <c r="BF1084" s="5"/>
      <c r="BG1084" s="5"/>
      <c r="BH1084" s="5"/>
      <c r="BI1084" s="5"/>
      <c r="BJ1084" s="5"/>
      <c r="BK1084" s="5"/>
      <c r="BL1084" s="5"/>
    </row>
    <row r="1085" spans="2:64" ht="13">
      <c r="B1085" s="10"/>
      <c r="D1085" s="3"/>
      <c r="E1085" s="3"/>
      <c r="F1085" s="3"/>
      <c r="G1085" s="5"/>
      <c r="H1085" s="5"/>
      <c r="I1085" s="11"/>
      <c r="J1085" s="12"/>
      <c r="K1085" s="7"/>
      <c r="L1085" s="7"/>
      <c r="M1085" s="7"/>
      <c r="N1085" s="7"/>
      <c r="O1085" s="7"/>
      <c r="P1085" s="7"/>
      <c r="Q1085" s="7"/>
      <c r="R1085" s="7"/>
      <c r="S1085" s="7"/>
      <c r="T1085" s="7"/>
      <c r="U1085" s="7"/>
      <c r="V1085" s="7"/>
      <c r="W1085" s="7"/>
      <c r="X1085" s="7"/>
      <c r="Y1085" s="7"/>
      <c r="Z1085" s="7"/>
      <c r="AA1085" s="7"/>
      <c r="AB1085" s="3"/>
      <c r="AC1085" s="3"/>
      <c r="AD1085" s="3"/>
      <c r="AE1085" s="3"/>
      <c r="AF1085" s="3"/>
      <c r="AG1085" s="5"/>
      <c r="AH1085" s="3"/>
      <c r="AS1085" s="5"/>
      <c r="AT1085" s="3"/>
      <c r="AV1085" s="5"/>
      <c r="AW1085" s="5"/>
      <c r="AX1085" s="5"/>
      <c r="AY1085" s="5"/>
      <c r="AZ1085" s="5"/>
      <c r="BA1085" s="5"/>
      <c r="BB1085" s="5"/>
      <c r="BC1085" s="5"/>
      <c r="BD1085" s="5"/>
      <c r="BE1085" s="5"/>
      <c r="BF1085" s="5"/>
      <c r="BG1085" s="5"/>
      <c r="BH1085" s="5"/>
      <c r="BI1085" s="5"/>
      <c r="BJ1085" s="5"/>
      <c r="BK1085" s="5"/>
      <c r="BL1085" s="5"/>
    </row>
    <row r="1086" spans="2:64" ht="13">
      <c r="B1086" s="10"/>
      <c r="D1086" s="3"/>
      <c r="E1086" s="3"/>
      <c r="F1086" s="3"/>
      <c r="G1086" s="5"/>
      <c r="H1086" s="5"/>
      <c r="I1086" s="11"/>
      <c r="J1086" s="12"/>
      <c r="K1086" s="7"/>
      <c r="L1086" s="7"/>
      <c r="M1086" s="7"/>
      <c r="N1086" s="7"/>
      <c r="O1086" s="7"/>
      <c r="P1086" s="7"/>
      <c r="Q1086" s="7"/>
      <c r="R1086" s="7"/>
      <c r="S1086" s="7"/>
      <c r="T1086" s="7"/>
      <c r="U1086" s="7"/>
      <c r="V1086" s="7"/>
      <c r="W1086" s="7"/>
      <c r="X1086" s="7"/>
      <c r="Y1086" s="7"/>
      <c r="Z1086" s="7"/>
      <c r="AA1086" s="7"/>
      <c r="AB1086" s="3"/>
      <c r="AC1086" s="3"/>
      <c r="AD1086" s="3"/>
      <c r="AE1086" s="3"/>
      <c r="AF1086" s="3"/>
      <c r="AG1086" s="5"/>
      <c r="AH1086" s="3"/>
      <c r="AS1086" s="5"/>
      <c r="AT1086" s="3"/>
      <c r="AV1086" s="5"/>
      <c r="AW1086" s="5"/>
      <c r="AX1086" s="5"/>
      <c r="AY1086" s="5"/>
      <c r="AZ1086" s="5"/>
      <c r="BA1086" s="5"/>
      <c r="BB1086" s="5"/>
      <c r="BC1086" s="5"/>
      <c r="BD1086" s="5"/>
      <c r="BE1086" s="5"/>
      <c r="BF1086" s="5"/>
      <c r="BG1086" s="5"/>
      <c r="BH1086" s="5"/>
      <c r="BI1086" s="5"/>
      <c r="BJ1086" s="5"/>
      <c r="BK1086" s="5"/>
      <c r="BL1086" s="5"/>
    </row>
    <row r="1087" spans="2:64" ht="13">
      <c r="B1087" s="10"/>
      <c r="D1087" s="3"/>
      <c r="E1087" s="3"/>
      <c r="F1087" s="3"/>
      <c r="G1087" s="5"/>
      <c r="H1087" s="5"/>
      <c r="I1087" s="11"/>
      <c r="J1087" s="12"/>
      <c r="K1087" s="7"/>
      <c r="L1087" s="7"/>
      <c r="M1087" s="7"/>
      <c r="N1087" s="7"/>
      <c r="O1087" s="7"/>
      <c r="P1087" s="7"/>
      <c r="Q1087" s="7"/>
      <c r="R1087" s="7"/>
      <c r="S1087" s="7"/>
      <c r="T1087" s="7"/>
      <c r="U1087" s="7"/>
      <c r="V1087" s="7"/>
      <c r="W1087" s="7"/>
      <c r="X1087" s="7"/>
      <c r="Y1087" s="7"/>
      <c r="Z1087" s="7"/>
      <c r="AA1087" s="7"/>
      <c r="AB1087" s="3"/>
      <c r="AC1087" s="3"/>
      <c r="AD1087" s="3"/>
      <c r="AE1087" s="3"/>
      <c r="AF1087" s="3"/>
      <c r="AG1087" s="5"/>
      <c r="AH1087" s="3"/>
      <c r="AS1087" s="5"/>
      <c r="AT1087" s="3"/>
      <c r="AV1087" s="5"/>
      <c r="AW1087" s="5"/>
      <c r="AX1087" s="5"/>
      <c r="AY1087" s="5"/>
      <c r="AZ1087" s="5"/>
      <c r="BA1087" s="5"/>
      <c r="BB1087" s="5"/>
      <c r="BC1087" s="5"/>
      <c r="BD1087" s="5"/>
      <c r="BE1087" s="5"/>
      <c r="BF1087" s="5"/>
      <c r="BG1087" s="5"/>
      <c r="BH1087" s="5"/>
      <c r="BI1087" s="5"/>
      <c r="BJ1087" s="5"/>
      <c r="BK1087" s="5"/>
      <c r="BL1087" s="5"/>
    </row>
    <row r="1088" spans="2:64" ht="13">
      <c r="B1088" s="10"/>
      <c r="D1088" s="3"/>
      <c r="E1088" s="3"/>
      <c r="F1088" s="3"/>
      <c r="G1088" s="5"/>
      <c r="H1088" s="5"/>
      <c r="I1088" s="11"/>
      <c r="J1088" s="12"/>
      <c r="K1088" s="7"/>
      <c r="L1088" s="7"/>
      <c r="M1088" s="7"/>
      <c r="N1088" s="7"/>
      <c r="O1088" s="7"/>
      <c r="P1088" s="7"/>
      <c r="Q1088" s="7"/>
      <c r="R1088" s="7"/>
      <c r="S1088" s="7"/>
      <c r="T1088" s="7"/>
      <c r="U1088" s="7"/>
      <c r="V1088" s="7"/>
      <c r="W1088" s="7"/>
      <c r="X1088" s="7"/>
      <c r="Y1088" s="7"/>
      <c r="Z1088" s="7"/>
      <c r="AA1088" s="7"/>
      <c r="AB1088" s="3"/>
      <c r="AC1088" s="3"/>
      <c r="AD1088" s="3"/>
      <c r="AE1088" s="3"/>
      <c r="AF1088" s="3"/>
      <c r="AG1088" s="5"/>
      <c r="AH1088" s="3"/>
      <c r="AS1088" s="5"/>
      <c r="AT1088" s="3"/>
      <c r="AV1088" s="5"/>
      <c r="AW1088" s="5"/>
      <c r="AX1088" s="5"/>
      <c r="AY1088" s="5"/>
      <c r="AZ1088" s="5"/>
      <c r="BA1088" s="5"/>
      <c r="BB1088" s="5"/>
      <c r="BC1088" s="5"/>
      <c r="BD1088" s="5"/>
      <c r="BE1088" s="5"/>
      <c r="BF1088" s="5"/>
      <c r="BG1088" s="5"/>
      <c r="BH1088" s="5"/>
      <c r="BI1088" s="5"/>
      <c r="BJ1088" s="5"/>
      <c r="BK1088" s="5"/>
      <c r="BL1088" s="5"/>
    </row>
    <row r="1089" spans="2:64" ht="13">
      <c r="B1089" s="10"/>
      <c r="D1089" s="3"/>
      <c r="E1089" s="3"/>
      <c r="F1089" s="3"/>
      <c r="G1089" s="5"/>
      <c r="H1089" s="5"/>
      <c r="I1089" s="11"/>
      <c r="J1089" s="12"/>
      <c r="K1089" s="7"/>
      <c r="L1089" s="7"/>
      <c r="M1089" s="7"/>
      <c r="N1089" s="7"/>
      <c r="O1089" s="7"/>
      <c r="P1089" s="7"/>
      <c r="Q1089" s="7"/>
      <c r="R1089" s="7"/>
      <c r="S1089" s="7"/>
      <c r="T1089" s="7"/>
      <c r="U1089" s="7"/>
      <c r="V1089" s="7"/>
      <c r="W1089" s="7"/>
      <c r="X1089" s="7"/>
      <c r="Y1089" s="7"/>
      <c r="Z1089" s="7"/>
      <c r="AA1089" s="7"/>
      <c r="AB1089" s="3"/>
      <c r="AC1089" s="3"/>
      <c r="AD1089" s="3"/>
      <c r="AE1089" s="3"/>
      <c r="AF1089" s="3"/>
      <c r="AG1089" s="5"/>
      <c r="AH1089" s="3"/>
      <c r="AS1089" s="5"/>
      <c r="AT1089" s="3"/>
      <c r="AV1089" s="5"/>
      <c r="AW1089" s="5"/>
      <c r="AX1089" s="5"/>
      <c r="AY1089" s="5"/>
      <c r="AZ1089" s="5"/>
      <c r="BA1089" s="5"/>
      <c r="BB1089" s="5"/>
      <c r="BC1089" s="5"/>
      <c r="BD1089" s="5"/>
      <c r="BE1089" s="5"/>
      <c r="BF1089" s="5"/>
      <c r="BG1089" s="5"/>
      <c r="BH1089" s="5"/>
      <c r="BI1089" s="5"/>
      <c r="BJ1089" s="5"/>
      <c r="BK1089" s="5"/>
      <c r="BL1089" s="5"/>
    </row>
    <row r="1090" spans="2:64" ht="13">
      <c r="B1090" s="10"/>
      <c r="D1090" s="3"/>
      <c r="E1090" s="3"/>
      <c r="F1090" s="3"/>
      <c r="G1090" s="5"/>
      <c r="H1090" s="5"/>
      <c r="I1090" s="11"/>
      <c r="J1090" s="12"/>
      <c r="K1090" s="7"/>
      <c r="L1090" s="7"/>
      <c r="M1090" s="7"/>
      <c r="N1090" s="7"/>
      <c r="O1090" s="7"/>
      <c r="P1090" s="7"/>
      <c r="Q1090" s="7"/>
      <c r="R1090" s="7"/>
      <c r="S1090" s="7"/>
      <c r="T1090" s="7"/>
      <c r="U1090" s="7"/>
      <c r="V1090" s="7"/>
      <c r="W1090" s="7"/>
      <c r="X1090" s="7"/>
      <c r="Y1090" s="7"/>
      <c r="Z1090" s="7"/>
      <c r="AA1090" s="7"/>
      <c r="AB1090" s="3"/>
      <c r="AC1090" s="3"/>
      <c r="AD1090" s="3"/>
      <c r="AE1090" s="3"/>
      <c r="AF1090" s="3"/>
      <c r="AG1090" s="5"/>
      <c r="AH1090" s="3"/>
      <c r="AS1090" s="5"/>
      <c r="AT1090" s="3"/>
      <c r="AV1090" s="5"/>
      <c r="AW1090" s="5"/>
      <c r="AX1090" s="5"/>
      <c r="AY1090" s="5"/>
      <c r="AZ1090" s="5"/>
      <c r="BA1090" s="5"/>
      <c r="BB1090" s="5"/>
      <c r="BC1090" s="5"/>
      <c r="BD1090" s="5"/>
      <c r="BE1090" s="5"/>
      <c r="BF1090" s="5"/>
      <c r="BG1090" s="5"/>
      <c r="BH1090" s="5"/>
      <c r="BI1090" s="5"/>
      <c r="BJ1090" s="5"/>
      <c r="BK1090" s="5"/>
      <c r="BL1090" s="5"/>
    </row>
    <row r="1091" spans="2:64" ht="13">
      <c r="B1091" s="10"/>
      <c r="D1091" s="3"/>
      <c r="E1091" s="3"/>
      <c r="F1091" s="3"/>
      <c r="G1091" s="5"/>
      <c r="H1091" s="5"/>
      <c r="I1091" s="11"/>
      <c r="J1091" s="12"/>
      <c r="K1091" s="7"/>
      <c r="L1091" s="7"/>
      <c r="M1091" s="7"/>
      <c r="N1091" s="7"/>
      <c r="O1091" s="7"/>
      <c r="P1091" s="7"/>
      <c r="Q1091" s="7"/>
      <c r="R1091" s="7"/>
      <c r="S1091" s="7"/>
      <c r="T1091" s="7"/>
      <c r="U1091" s="7"/>
      <c r="V1091" s="7"/>
      <c r="W1091" s="7"/>
      <c r="X1091" s="7"/>
      <c r="Y1091" s="7"/>
      <c r="Z1091" s="7"/>
      <c r="AA1091" s="7"/>
      <c r="AB1091" s="3"/>
      <c r="AC1091" s="3"/>
      <c r="AD1091" s="3"/>
      <c r="AE1091" s="3"/>
      <c r="AF1091" s="3"/>
      <c r="AG1091" s="5"/>
      <c r="AH1091" s="3"/>
      <c r="AS1091" s="5"/>
      <c r="AT1091" s="3"/>
      <c r="AV1091" s="5"/>
      <c r="AW1091" s="5"/>
      <c r="AX1091" s="5"/>
      <c r="AY1091" s="5"/>
      <c r="AZ1091" s="5"/>
      <c r="BA1091" s="5"/>
      <c r="BB1091" s="5"/>
      <c r="BC1091" s="5"/>
      <c r="BD1091" s="5"/>
      <c r="BE1091" s="5"/>
      <c r="BF1091" s="5"/>
      <c r="BG1091" s="5"/>
      <c r="BH1091" s="5"/>
      <c r="BI1091" s="5"/>
      <c r="BJ1091" s="5"/>
      <c r="BK1091" s="5"/>
      <c r="BL1091" s="5"/>
    </row>
    <row r="1092" spans="2:64" ht="13">
      <c r="B1092" s="10"/>
      <c r="D1092" s="3"/>
      <c r="E1092" s="3"/>
      <c r="F1092" s="3"/>
      <c r="G1092" s="5"/>
      <c r="H1092" s="5"/>
      <c r="I1092" s="11"/>
      <c r="J1092" s="12"/>
      <c r="K1092" s="7"/>
      <c r="L1092" s="7"/>
      <c r="M1092" s="7"/>
      <c r="N1092" s="7"/>
      <c r="O1092" s="7"/>
      <c r="P1092" s="7"/>
      <c r="Q1092" s="7"/>
      <c r="R1092" s="7"/>
      <c r="S1092" s="7"/>
      <c r="T1092" s="7"/>
      <c r="U1092" s="7"/>
      <c r="V1092" s="7"/>
      <c r="W1092" s="7"/>
      <c r="X1092" s="7"/>
      <c r="Y1092" s="7"/>
      <c r="Z1092" s="7"/>
      <c r="AA1092" s="7"/>
      <c r="AB1092" s="3"/>
      <c r="AC1092" s="3"/>
      <c r="AD1092" s="3"/>
      <c r="AE1092" s="3"/>
      <c r="AF1092" s="3"/>
      <c r="AG1092" s="5"/>
      <c r="AH1092" s="3"/>
      <c r="AS1092" s="5"/>
      <c r="AT1092" s="3"/>
      <c r="AV1092" s="5"/>
      <c r="AW1092" s="5"/>
      <c r="AX1092" s="5"/>
      <c r="AY1092" s="5"/>
      <c r="AZ1092" s="5"/>
      <c r="BA1092" s="5"/>
      <c r="BB1092" s="5"/>
      <c r="BC1092" s="5"/>
      <c r="BD1092" s="5"/>
      <c r="BE1092" s="5"/>
      <c r="BF1092" s="5"/>
      <c r="BG1092" s="5"/>
      <c r="BH1092" s="5"/>
      <c r="BI1092" s="5"/>
      <c r="BJ1092" s="5"/>
      <c r="BK1092" s="5"/>
      <c r="BL1092" s="5"/>
    </row>
    <row r="1093" spans="2:64" ht="13">
      <c r="B1093" s="10"/>
      <c r="D1093" s="3"/>
      <c r="E1093" s="3"/>
      <c r="F1093" s="3"/>
      <c r="G1093" s="5"/>
      <c r="H1093" s="5"/>
      <c r="I1093" s="11"/>
      <c r="J1093" s="12"/>
      <c r="K1093" s="7"/>
      <c r="L1093" s="7"/>
      <c r="M1093" s="7"/>
      <c r="N1093" s="7"/>
      <c r="O1093" s="7"/>
      <c r="P1093" s="7"/>
      <c r="Q1093" s="7"/>
      <c r="R1093" s="7"/>
      <c r="S1093" s="7"/>
      <c r="T1093" s="7"/>
      <c r="U1093" s="7"/>
      <c r="V1093" s="7"/>
      <c r="W1093" s="7"/>
      <c r="X1093" s="7"/>
      <c r="Y1093" s="7"/>
      <c r="Z1093" s="7"/>
      <c r="AA1093" s="7"/>
      <c r="AB1093" s="3"/>
      <c r="AC1093" s="3"/>
      <c r="AD1093" s="3"/>
      <c r="AE1093" s="3"/>
      <c r="AF1093" s="3"/>
      <c r="AG1093" s="5"/>
      <c r="AH1093" s="3"/>
      <c r="AS1093" s="5"/>
      <c r="AT1093" s="3"/>
      <c r="AV1093" s="5"/>
      <c r="AW1093" s="5"/>
      <c r="AX1093" s="5"/>
      <c r="AY1093" s="5"/>
      <c r="AZ1093" s="5"/>
      <c r="BA1093" s="5"/>
      <c r="BB1093" s="5"/>
      <c r="BC1093" s="5"/>
      <c r="BD1093" s="5"/>
      <c r="BE1093" s="5"/>
      <c r="BF1093" s="5"/>
      <c r="BG1093" s="5"/>
      <c r="BH1093" s="5"/>
      <c r="BI1093" s="5"/>
      <c r="BJ1093" s="5"/>
      <c r="BK1093" s="5"/>
      <c r="BL1093" s="5"/>
    </row>
    <row r="1094" spans="2:64" ht="13">
      <c r="B1094" s="10"/>
      <c r="D1094" s="3"/>
      <c r="E1094" s="3"/>
      <c r="F1094" s="3"/>
      <c r="G1094" s="5"/>
      <c r="H1094" s="5"/>
      <c r="I1094" s="11"/>
      <c r="J1094" s="12"/>
      <c r="K1094" s="7"/>
      <c r="L1094" s="7"/>
      <c r="M1094" s="7"/>
      <c r="N1094" s="7"/>
      <c r="O1094" s="7"/>
      <c r="P1094" s="7"/>
      <c r="Q1094" s="7"/>
      <c r="R1094" s="7"/>
      <c r="S1094" s="7"/>
      <c r="T1094" s="7"/>
      <c r="U1094" s="7"/>
      <c r="V1094" s="7"/>
      <c r="W1094" s="7"/>
      <c r="X1094" s="7"/>
      <c r="Y1094" s="7"/>
      <c r="Z1094" s="7"/>
      <c r="AA1094" s="7"/>
      <c r="AB1094" s="3"/>
      <c r="AC1094" s="3"/>
      <c r="AD1094" s="3"/>
      <c r="AE1094" s="3"/>
      <c r="AF1094" s="3"/>
      <c r="AG1094" s="5"/>
      <c r="AH1094" s="3"/>
      <c r="AS1094" s="5"/>
      <c r="AT1094" s="3"/>
      <c r="AV1094" s="5"/>
      <c r="AW1094" s="5"/>
      <c r="AX1094" s="5"/>
      <c r="AY1094" s="5"/>
      <c r="AZ1094" s="5"/>
      <c r="BA1094" s="5"/>
      <c r="BB1094" s="5"/>
      <c r="BC1094" s="5"/>
      <c r="BD1094" s="5"/>
      <c r="BE1094" s="5"/>
      <c r="BF1094" s="5"/>
      <c r="BG1094" s="5"/>
      <c r="BH1094" s="5"/>
      <c r="BI1094" s="5"/>
      <c r="BJ1094" s="5"/>
      <c r="BK1094" s="5"/>
      <c r="BL1094" s="5"/>
    </row>
    <row r="1095" spans="2:64" ht="13">
      <c r="B1095" s="10"/>
      <c r="D1095" s="3"/>
      <c r="E1095" s="3"/>
      <c r="F1095" s="3"/>
      <c r="G1095" s="5"/>
      <c r="H1095" s="5"/>
      <c r="I1095" s="11"/>
      <c r="J1095" s="12"/>
      <c r="K1095" s="7"/>
      <c r="L1095" s="7"/>
      <c r="M1095" s="7"/>
      <c r="N1095" s="7"/>
      <c r="O1095" s="7"/>
      <c r="P1095" s="7"/>
      <c r="Q1095" s="7"/>
      <c r="R1095" s="7"/>
      <c r="S1095" s="7"/>
      <c r="T1095" s="7"/>
      <c r="U1095" s="7"/>
      <c r="V1095" s="7"/>
      <c r="W1095" s="7"/>
      <c r="X1095" s="7"/>
      <c r="Y1095" s="7"/>
      <c r="Z1095" s="7"/>
      <c r="AA1095" s="7"/>
      <c r="AB1095" s="3"/>
      <c r="AC1095" s="3"/>
      <c r="AD1095" s="3"/>
      <c r="AE1095" s="3"/>
      <c r="AF1095" s="3"/>
      <c r="AG1095" s="5"/>
      <c r="AH1095" s="3"/>
      <c r="AS1095" s="5"/>
      <c r="AT1095" s="3"/>
      <c r="AV1095" s="5"/>
      <c r="AW1095" s="5"/>
      <c r="AX1095" s="5"/>
      <c r="AY1095" s="5"/>
      <c r="AZ1095" s="5"/>
      <c r="BA1095" s="5"/>
      <c r="BB1095" s="5"/>
      <c r="BC1095" s="5"/>
      <c r="BD1095" s="5"/>
      <c r="BE1095" s="5"/>
      <c r="BF1095" s="5"/>
      <c r="BG1095" s="5"/>
      <c r="BH1095" s="5"/>
      <c r="BI1095" s="5"/>
      <c r="BJ1095" s="5"/>
      <c r="BK1095" s="5"/>
      <c r="BL1095" s="5"/>
    </row>
    <row r="1096" spans="2:64" ht="13">
      <c r="B1096" s="10"/>
      <c r="D1096" s="3"/>
      <c r="E1096" s="3"/>
      <c r="F1096" s="3"/>
      <c r="G1096" s="5"/>
      <c r="H1096" s="5"/>
      <c r="I1096" s="11"/>
      <c r="J1096" s="12"/>
      <c r="K1096" s="7"/>
      <c r="L1096" s="7"/>
      <c r="M1096" s="7"/>
      <c r="N1096" s="7"/>
      <c r="O1096" s="7"/>
      <c r="P1096" s="7"/>
      <c r="Q1096" s="7"/>
      <c r="R1096" s="7"/>
      <c r="S1096" s="7"/>
      <c r="T1096" s="7"/>
      <c r="U1096" s="7"/>
      <c r="V1096" s="7"/>
      <c r="W1096" s="7"/>
      <c r="X1096" s="7"/>
      <c r="Y1096" s="7"/>
      <c r="Z1096" s="7"/>
      <c r="AA1096" s="7"/>
      <c r="AB1096" s="3"/>
      <c r="AC1096" s="3"/>
      <c r="AD1096" s="3"/>
      <c r="AE1096" s="3"/>
      <c r="AF1096" s="3"/>
      <c r="AG1096" s="5"/>
      <c r="AH1096" s="3"/>
      <c r="AS1096" s="5"/>
      <c r="AT1096" s="3"/>
      <c r="AV1096" s="5"/>
      <c r="AW1096" s="5"/>
      <c r="AX1096" s="5"/>
      <c r="AY1096" s="5"/>
      <c r="AZ1096" s="5"/>
      <c r="BA1096" s="5"/>
      <c r="BB1096" s="5"/>
      <c r="BC1096" s="5"/>
      <c r="BD1096" s="5"/>
      <c r="BE1096" s="5"/>
      <c r="BF1096" s="5"/>
      <c r="BG1096" s="5"/>
      <c r="BH1096" s="5"/>
      <c r="BI1096" s="5"/>
      <c r="BJ1096" s="5"/>
      <c r="BK1096" s="5"/>
      <c r="BL1096" s="5"/>
    </row>
    <row r="1097" spans="2:64" ht="13">
      <c r="B1097" s="10"/>
      <c r="D1097" s="3"/>
      <c r="E1097" s="3"/>
      <c r="F1097" s="3"/>
      <c r="G1097" s="5"/>
      <c r="H1097" s="5"/>
      <c r="I1097" s="11"/>
      <c r="J1097" s="12"/>
      <c r="K1097" s="7"/>
      <c r="L1097" s="7"/>
      <c r="M1097" s="7"/>
      <c r="N1097" s="7"/>
      <c r="O1097" s="7"/>
      <c r="P1097" s="7"/>
      <c r="Q1097" s="7"/>
      <c r="R1097" s="7"/>
      <c r="S1097" s="7"/>
      <c r="T1097" s="7"/>
      <c r="U1097" s="7"/>
      <c r="V1097" s="7"/>
      <c r="W1097" s="7"/>
      <c r="X1097" s="7"/>
      <c r="Y1097" s="7"/>
      <c r="Z1097" s="7"/>
      <c r="AA1097" s="7"/>
      <c r="AB1097" s="3"/>
      <c r="AC1097" s="3"/>
      <c r="AD1097" s="3"/>
      <c r="AE1097" s="3"/>
      <c r="AF1097" s="3"/>
      <c r="AG1097" s="5"/>
      <c r="AH1097" s="3"/>
      <c r="AS1097" s="5"/>
      <c r="AT1097" s="3"/>
      <c r="AV1097" s="5"/>
      <c r="AW1097" s="5"/>
      <c r="AX1097" s="5"/>
      <c r="AY1097" s="5"/>
      <c r="AZ1097" s="5"/>
      <c r="BA1097" s="5"/>
      <c r="BB1097" s="5"/>
      <c r="BC1097" s="5"/>
      <c r="BD1097" s="5"/>
      <c r="BE1097" s="5"/>
      <c r="BF1097" s="5"/>
      <c r="BG1097" s="5"/>
      <c r="BH1097" s="5"/>
      <c r="BI1097" s="5"/>
      <c r="BJ1097" s="5"/>
      <c r="BK1097" s="5"/>
      <c r="BL1097" s="5"/>
    </row>
    <row r="1098" spans="2:64" ht="13">
      <c r="B1098" s="10"/>
      <c r="D1098" s="3"/>
      <c r="E1098" s="3"/>
      <c r="F1098" s="3"/>
      <c r="G1098" s="5"/>
      <c r="H1098" s="5"/>
      <c r="I1098" s="11"/>
      <c r="J1098" s="12"/>
      <c r="K1098" s="7"/>
      <c r="L1098" s="7"/>
      <c r="M1098" s="7"/>
      <c r="N1098" s="7"/>
      <c r="O1098" s="7"/>
      <c r="P1098" s="7"/>
      <c r="Q1098" s="7"/>
      <c r="R1098" s="7"/>
      <c r="S1098" s="7"/>
      <c r="T1098" s="7"/>
      <c r="U1098" s="7"/>
      <c r="V1098" s="7"/>
      <c r="W1098" s="7"/>
      <c r="X1098" s="7"/>
      <c r="Y1098" s="7"/>
      <c r="Z1098" s="7"/>
      <c r="AA1098" s="7"/>
      <c r="AB1098" s="3"/>
      <c r="AC1098" s="3"/>
      <c r="AD1098" s="3"/>
      <c r="AE1098" s="3"/>
      <c r="AF1098" s="3"/>
      <c r="AG1098" s="5"/>
      <c r="AH1098" s="3"/>
      <c r="AS1098" s="5"/>
      <c r="AT1098" s="3"/>
      <c r="AV1098" s="5"/>
      <c r="AW1098" s="5"/>
      <c r="AX1098" s="5"/>
      <c r="AY1098" s="5"/>
      <c r="AZ1098" s="5"/>
      <c r="BA1098" s="5"/>
      <c r="BB1098" s="5"/>
      <c r="BC1098" s="5"/>
      <c r="BD1098" s="5"/>
      <c r="BE1098" s="5"/>
      <c r="BF1098" s="5"/>
      <c r="BG1098" s="5"/>
      <c r="BH1098" s="5"/>
      <c r="BI1098" s="5"/>
      <c r="BJ1098" s="5"/>
      <c r="BK1098" s="5"/>
      <c r="BL1098" s="5"/>
    </row>
    <row r="1099" spans="2:64" ht="13">
      <c r="B1099" s="10"/>
      <c r="D1099" s="3"/>
      <c r="E1099" s="3"/>
      <c r="F1099" s="3"/>
      <c r="G1099" s="5"/>
      <c r="H1099" s="5"/>
      <c r="I1099" s="11"/>
      <c r="J1099" s="12"/>
      <c r="K1099" s="7"/>
      <c r="L1099" s="7"/>
      <c r="M1099" s="7"/>
      <c r="N1099" s="7"/>
      <c r="O1099" s="7"/>
      <c r="P1099" s="7"/>
      <c r="Q1099" s="7"/>
      <c r="R1099" s="7"/>
      <c r="S1099" s="7"/>
      <c r="T1099" s="7"/>
      <c r="U1099" s="7"/>
      <c r="V1099" s="7"/>
      <c r="W1099" s="7"/>
      <c r="X1099" s="7"/>
      <c r="Y1099" s="7"/>
      <c r="Z1099" s="7"/>
      <c r="AA1099" s="7"/>
      <c r="AB1099" s="3"/>
      <c r="AC1099" s="3"/>
      <c r="AD1099" s="3"/>
      <c r="AE1099" s="3"/>
      <c r="AF1099" s="3"/>
      <c r="AG1099" s="5"/>
      <c r="AH1099" s="3"/>
      <c r="AS1099" s="5"/>
      <c r="AT1099" s="3"/>
      <c r="AV1099" s="5"/>
      <c r="AW1099" s="5"/>
      <c r="AX1099" s="5"/>
      <c r="AY1099" s="5"/>
      <c r="AZ1099" s="5"/>
      <c r="BA1099" s="5"/>
      <c r="BB1099" s="5"/>
      <c r="BC1099" s="5"/>
      <c r="BD1099" s="5"/>
      <c r="BE1099" s="5"/>
      <c r="BF1099" s="5"/>
      <c r="BG1099" s="5"/>
      <c r="BH1099" s="5"/>
      <c r="BI1099" s="5"/>
      <c r="BJ1099" s="5"/>
      <c r="BK1099" s="5"/>
      <c r="BL1099" s="5"/>
    </row>
    <row r="1100" spans="2:64" ht="13">
      <c r="B1100" s="10"/>
      <c r="D1100" s="3"/>
      <c r="E1100" s="3"/>
      <c r="F1100" s="3"/>
      <c r="G1100" s="5"/>
      <c r="H1100" s="5"/>
      <c r="I1100" s="11"/>
      <c r="J1100" s="12"/>
      <c r="K1100" s="7"/>
      <c r="L1100" s="7"/>
      <c r="M1100" s="7"/>
      <c r="N1100" s="7"/>
      <c r="O1100" s="7"/>
      <c r="P1100" s="7"/>
      <c r="Q1100" s="7"/>
      <c r="R1100" s="7"/>
      <c r="S1100" s="7"/>
      <c r="T1100" s="7"/>
      <c r="U1100" s="7"/>
      <c r="V1100" s="7"/>
      <c r="W1100" s="7"/>
      <c r="X1100" s="7"/>
      <c r="Y1100" s="7"/>
      <c r="Z1100" s="7"/>
      <c r="AA1100" s="7"/>
      <c r="AB1100" s="3"/>
      <c r="AC1100" s="3"/>
      <c r="AD1100" s="3"/>
      <c r="AE1100" s="3"/>
      <c r="AF1100" s="3"/>
      <c r="AG1100" s="5"/>
      <c r="AH1100" s="3"/>
      <c r="AS1100" s="5"/>
      <c r="AT1100" s="3"/>
      <c r="AV1100" s="5"/>
      <c r="AW1100" s="5"/>
      <c r="AX1100" s="5"/>
      <c r="AY1100" s="5"/>
      <c r="AZ1100" s="5"/>
      <c r="BA1100" s="5"/>
      <c r="BB1100" s="5"/>
      <c r="BC1100" s="5"/>
      <c r="BD1100" s="5"/>
      <c r="BE1100" s="5"/>
      <c r="BF1100" s="5"/>
      <c r="BG1100" s="5"/>
      <c r="BH1100" s="5"/>
      <c r="BI1100" s="5"/>
      <c r="BJ1100" s="5"/>
      <c r="BK1100" s="5"/>
      <c r="BL1100" s="5"/>
    </row>
    <row r="1101" spans="2:64" ht="13">
      <c r="B1101" s="10"/>
      <c r="D1101" s="3"/>
      <c r="E1101" s="3"/>
      <c r="F1101" s="3"/>
      <c r="G1101" s="5"/>
      <c r="H1101" s="5"/>
      <c r="I1101" s="11"/>
      <c r="J1101" s="12"/>
      <c r="K1101" s="7"/>
      <c r="L1101" s="7"/>
      <c r="M1101" s="7"/>
      <c r="N1101" s="7"/>
      <c r="O1101" s="7"/>
      <c r="P1101" s="7"/>
      <c r="Q1101" s="7"/>
      <c r="R1101" s="7"/>
      <c r="S1101" s="7"/>
      <c r="T1101" s="7"/>
      <c r="U1101" s="7"/>
      <c r="V1101" s="7"/>
      <c r="W1101" s="7"/>
      <c r="X1101" s="7"/>
      <c r="Y1101" s="7"/>
      <c r="Z1101" s="7"/>
      <c r="AA1101" s="7"/>
      <c r="AB1101" s="3"/>
      <c r="AC1101" s="3"/>
      <c r="AD1101" s="3"/>
      <c r="AE1101" s="3"/>
      <c r="AF1101" s="3"/>
      <c r="AG1101" s="5"/>
      <c r="AH1101" s="3"/>
      <c r="AS1101" s="5"/>
      <c r="AT1101" s="3"/>
      <c r="AV1101" s="5"/>
      <c r="AW1101" s="5"/>
      <c r="AX1101" s="5"/>
      <c r="AY1101" s="5"/>
      <c r="AZ1101" s="5"/>
      <c r="BA1101" s="5"/>
      <c r="BB1101" s="5"/>
      <c r="BC1101" s="5"/>
      <c r="BD1101" s="5"/>
      <c r="BE1101" s="5"/>
      <c r="BF1101" s="5"/>
      <c r="BG1101" s="5"/>
      <c r="BH1101" s="5"/>
      <c r="BI1101" s="5"/>
      <c r="BJ1101" s="5"/>
      <c r="BK1101" s="5"/>
      <c r="BL1101" s="5"/>
    </row>
    <row r="1102" spans="2:64" ht="13">
      <c r="B1102" s="10"/>
      <c r="D1102" s="3"/>
      <c r="E1102" s="3"/>
      <c r="F1102" s="3"/>
      <c r="G1102" s="5"/>
      <c r="H1102" s="5"/>
      <c r="I1102" s="11"/>
      <c r="J1102" s="12"/>
      <c r="K1102" s="7"/>
      <c r="L1102" s="7"/>
      <c r="M1102" s="7"/>
      <c r="N1102" s="7"/>
      <c r="O1102" s="7"/>
      <c r="P1102" s="7"/>
      <c r="Q1102" s="7"/>
      <c r="R1102" s="7"/>
      <c r="S1102" s="7"/>
      <c r="T1102" s="7"/>
      <c r="U1102" s="7"/>
      <c r="V1102" s="7"/>
      <c r="W1102" s="7"/>
      <c r="X1102" s="7"/>
      <c r="Y1102" s="7"/>
      <c r="Z1102" s="7"/>
      <c r="AA1102" s="7"/>
      <c r="AB1102" s="3"/>
      <c r="AC1102" s="3"/>
      <c r="AD1102" s="3"/>
      <c r="AE1102" s="3"/>
      <c r="AF1102" s="3"/>
      <c r="AG1102" s="5"/>
      <c r="AH1102" s="3"/>
      <c r="AS1102" s="5"/>
      <c r="AT1102" s="3"/>
      <c r="AV1102" s="5"/>
      <c r="AW1102" s="5"/>
      <c r="AX1102" s="5"/>
      <c r="AY1102" s="5"/>
      <c r="AZ1102" s="5"/>
      <c r="BA1102" s="5"/>
      <c r="BB1102" s="5"/>
      <c r="BC1102" s="5"/>
      <c r="BD1102" s="5"/>
      <c r="BE1102" s="5"/>
      <c r="BF1102" s="5"/>
      <c r="BG1102" s="5"/>
      <c r="BH1102" s="5"/>
      <c r="BI1102" s="5"/>
      <c r="BJ1102" s="5"/>
      <c r="BK1102" s="5"/>
      <c r="BL1102" s="5"/>
    </row>
    <row r="1103" spans="2:64" ht="13">
      <c r="B1103" s="10"/>
      <c r="D1103" s="3"/>
      <c r="E1103" s="3"/>
      <c r="F1103" s="3"/>
      <c r="G1103" s="5"/>
      <c r="H1103" s="5"/>
      <c r="I1103" s="11"/>
      <c r="J1103" s="12"/>
      <c r="K1103" s="7"/>
      <c r="L1103" s="7"/>
      <c r="M1103" s="7"/>
      <c r="N1103" s="7"/>
      <c r="O1103" s="7"/>
      <c r="P1103" s="7"/>
      <c r="Q1103" s="7"/>
      <c r="R1103" s="7"/>
      <c r="S1103" s="7"/>
      <c r="T1103" s="7"/>
      <c r="U1103" s="7"/>
      <c r="V1103" s="7"/>
      <c r="W1103" s="7"/>
      <c r="X1103" s="7"/>
      <c r="Y1103" s="7"/>
      <c r="Z1103" s="7"/>
      <c r="AA1103" s="7"/>
      <c r="AB1103" s="3"/>
      <c r="AC1103" s="3"/>
      <c r="AD1103" s="3"/>
      <c r="AE1103" s="3"/>
      <c r="AF1103" s="3"/>
      <c r="AG1103" s="5"/>
      <c r="AH1103" s="3"/>
      <c r="AS1103" s="5"/>
      <c r="AT1103" s="3"/>
      <c r="AV1103" s="5"/>
      <c r="AW1103" s="5"/>
      <c r="AX1103" s="5"/>
      <c r="AY1103" s="5"/>
      <c r="AZ1103" s="5"/>
      <c r="BA1103" s="5"/>
      <c r="BB1103" s="5"/>
      <c r="BC1103" s="5"/>
      <c r="BD1103" s="5"/>
      <c r="BE1103" s="5"/>
      <c r="BF1103" s="5"/>
      <c r="BG1103" s="5"/>
      <c r="BH1103" s="5"/>
      <c r="BI1103" s="5"/>
      <c r="BJ1103" s="5"/>
      <c r="BK1103" s="5"/>
      <c r="BL1103" s="5"/>
    </row>
    <row r="1104" spans="2:64" ht="13">
      <c r="B1104" s="10"/>
      <c r="D1104" s="3"/>
      <c r="E1104" s="3"/>
      <c r="F1104" s="3"/>
      <c r="G1104" s="5"/>
      <c r="H1104" s="5"/>
      <c r="I1104" s="11"/>
      <c r="J1104" s="12"/>
      <c r="K1104" s="7"/>
      <c r="L1104" s="7"/>
      <c r="M1104" s="7"/>
      <c r="N1104" s="7"/>
      <c r="O1104" s="7"/>
      <c r="P1104" s="7"/>
      <c r="Q1104" s="7"/>
      <c r="R1104" s="7"/>
      <c r="S1104" s="7"/>
      <c r="T1104" s="7"/>
      <c r="U1104" s="7"/>
      <c r="V1104" s="7"/>
      <c r="W1104" s="7"/>
      <c r="X1104" s="7"/>
      <c r="Y1104" s="7"/>
      <c r="Z1104" s="7"/>
      <c r="AA1104" s="7"/>
      <c r="AB1104" s="3"/>
      <c r="AC1104" s="3"/>
      <c r="AD1104" s="3"/>
      <c r="AE1104" s="3"/>
      <c r="AF1104" s="3"/>
      <c r="AG1104" s="5"/>
      <c r="AH1104" s="3"/>
      <c r="AS1104" s="5"/>
      <c r="AT1104" s="3"/>
      <c r="AV1104" s="5"/>
      <c r="AW1104" s="5"/>
      <c r="AX1104" s="5"/>
      <c r="AY1104" s="5"/>
      <c r="AZ1104" s="5"/>
      <c r="BA1104" s="5"/>
      <c r="BB1104" s="5"/>
      <c r="BC1104" s="5"/>
      <c r="BD1104" s="5"/>
      <c r="BE1104" s="5"/>
      <c r="BF1104" s="5"/>
      <c r="BG1104" s="5"/>
      <c r="BH1104" s="5"/>
      <c r="BI1104" s="5"/>
      <c r="BJ1104" s="5"/>
      <c r="BK1104" s="5"/>
      <c r="BL1104" s="5"/>
    </row>
    <row r="1105" spans="2:64" ht="13">
      <c r="B1105" s="10"/>
      <c r="D1105" s="3"/>
      <c r="E1105" s="3"/>
      <c r="F1105" s="3"/>
      <c r="G1105" s="5"/>
      <c r="H1105" s="5"/>
      <c r="I1105" s="11"/>
      <c r="J1105" s="12"/>
      <c r="K1105" s="7"/>
      <c r="L1105" s="7"/>
      <c r="M1105" s="7"/>
      <c r="N1105" s="7"/>
      <c r="O1105" s="7"/>
      <c r="P1105" s="7"/>
      <c r="Q1105" s="7"/>
      <c r="R1105" s="7"/>
      <c r="S1105" s="7"/>
      <c r="T1105" s="7"/>
      <c r="U1105" s="7"/>
      <c r="V1105" s="7"/>
      <c r="W1105" s="7"/>
      <c r="X1105" s="7"/>
      <c r="Y1105" s="7"/>
      <c r="Z1105" s="7"/>
      <c r="AA1105" s="7"/>
      <c r="AB1105" s="3"/>
      <c r="AC1105" s="3"/>
      <c r="AD1105" s="3"/>
      <c r="AE1105" s="3"/>
      <c r="AF1105" s="3"/>
      <c r="AG1105" s="5"/>
      <c r="AH1105" s="3"/>
      <c r="AS1105" s="5"/>
      <c r="AT1105" s="3"/>
      <c r="AV1105" s="5"/>
      <c r="AW1105" s="5"/>
      <c r="AX1105" s="5"/>
      <c r="AY1105" s="5"/>
      <c r="AZ1105" s="5"/>
      <c r="BA1105" s="5"/>
      <c r="BB1105" s="5"/>
      <c r="BC1105" s="5"/>
      <c r="BD1105" s="5"/>
      <c r="BE1105" s="5"/>
      <c r="BF1105" s="5"/>
      <c r="BG1105" s="5"/>
      <c r="BH1105" s="5"/>
      <c r="BI1105" s="5"/>
      <c r="BJ1105" s="5"/>
      <c r="BK1105" s="5"/>
      <c r="BL1105" s="5"/>
    </row>
    <row r="1106" spans="2:64" ht="13">
      <c r="B1106" s="10"/>
      <c r="D1106" s="3"/>
      <c r="E1106" s="3"/>
      <c r="F1106" s="3"/>
      <c r="G1106" s="5"/>
      <c r="H1106" s="5"/>
      <c r="I1106" s="11"/>
      <c r="J1106" s="12"/>
      <c r="K1106" s="7"/>
      <c r="L1106" s="7"/>
      <c r="M1106" s="7"/>
      <c r="N1106" s="7"/>
      <c r="O1106" s="7"/>
      <c r="P1106" s="7"/>
      <c r="Q1106" s="7"/>
      <c r="R1106" s="7"/>
      <c r="S1106" s="7"/>
      <c r="T1106" s="7"/>
      <c r="U1106" s="7"/>
      <c r="V1106" s="7"/>
      <c r="W1106" s="7"/>
      <c r="X1106" s="7"/>
      <c r="Y1106" s="7"/>
      <c r="Z1106" s="7"/>
      <c r="AA1106" s="7"/>
      <c r="AB1106" s="3"/>
      <c r="AC1106" s="3"/>
      <c r="AD1106" s="3"/>
      <c r="AE1106" s="3"/>
      <c r="AF1106" s="3"/>
      <c r="AG1106" s="5"/>
      <c r="AH1106" s="3"/>
      <c r="AS1106" s="5"/>
      <c r="AT1106" s="3"/>
      <c r="AV1106" s="5"/>
      <c r="AW1106" s="5"/>
      <c r="AX1106" s="5"/>
      <c r="AY1106" s="5"/>
      <c r="AZ1106" s="5"/>
      <c r="BA1106" s="5"/>
      <c r="BB1106" s="5"/>
      <c r="BC1106" s="5"/>
      <c r="BD1106" s="5"/>
      <c r="BE1106" s="5"/>
      <c r="BF1106" s="5"/>
      <c r="BG1106" s="5"/>
      <c r="BH1106" s="5"/>
      <c r="BI1106" s="5"/>
      <c r="BJ1106" s="5"/>
      <c r="BK1106" s="5"/>
      <c r="BL1106" s="5"/>
    </row>
    <row r="1107" spans="2:64" ht="13">
      <c r="B1107" s="10"/>
      <c r="D1107" s="3"/>
      <c r="E1107" s="3"/>
      <c r="F1107" s="3"/>
      <c r="G1107" s="5"/>
      <c r="H1107" s="5"/>
      <c r="I1107" s="11"/>
      <c r="J1107" s="12"/>
      <c r="K1107" s="7"/>
      <c r="L1107" s="7"/>
      <c r="M1107" s="7"/>
      <c r="N1107" s="7"/>
      <c r="O1107" s="7"/>
      <c r="P1107" s="7"/>
      <c r="Q1107" s="7"/>
      <c r="R1107" s="7"/>
      <c r="S1107" s="7"/>
      <c r="T1107" s="7"/>
      <c r="U1107" s="7"/>
      <c r="V1107" s="7"/>
      <c r="W1107" s="7"/>
      <c r="X1107" s="7"/>
      <c r="Y1107" s="7"/>
      <c r="Z1107" s="7"/>
      <c r="AA1107" s="7"/>
      <c r="AB1107" s="3"/>
      <c r="AC1107" s="3"/>
      <c r="AD1107" s="3"/>
      <c r="AE1107" s="3"/>
      <c r="AF1107" s="3"/>
      <c r="AG1107" s="5"/>
      <c r="AH1107" s="3"/>
      <c r="AS1107" s="5"/>
      <c r="AT1107" s="3"/>
      <c r="AV1107" s="5"/>
      <c r="AW1107" s="5"/>
      <c r="AX1107" s="5"/>
      <c r="AY1107" s="5"/>
      <c r="AZ1107" s="5"/>
      <c r="BA1107" s="5"/>
      <c r="BB1107" s="5"/>
      <c r="BC1107" s="5"/>
      <c r="BD1107" s="5"/>
      <c r="BE1107" s="5"/>
      <c r="BF1107" s="5"/>
      <c r="BG1107" s="5"/>
      <c r="BH1107" s="5"/>
      <c r="BI1107" s="5"/>
      <c r="BJ1107" s="5"/>
      <c r="BK1107" s="5"/>
      <c r="BL1107" s="5"/>
    </row>
    <row r="1108" spans="2:64" ht="13">
      <c r="B1108" s="10"/>
      <c r="D1108" s="3"/>
      <c r="E1108" s="3"/>
      <c r="F1108" s="3"/>
      <c r="G1108" s="5"/>
      <c r="H1108" s="5"/>
      <c r="I1108" s="11"/>
      <c r="J1108" s="12"/>
      <c r="K1108" s="7"/>
      <c r="L1108" s="7"/>
      <c r="M1108" s="7"/>
      <c r="N1108" s="7"/>
      <c r="O1108" s="7"/>
      <c r="P1108" s="7"/>
      <c r="Q1108" s="7"/>
      <c r="R1108" s="7"/>
      <c r="S1108" s="7"/>
      <c r="T1108" s="7"/>
      <c r="U1108" s="7"/>
      <c r="V1108" s="7"/>
      <c r="W1108" s="7"/>
      <c r="X1108" s="7"/>
      <c r="Y1108" s="7"/>
      <c r="Z1108" s="7"/>
      <c r="AA1108" s="7"/>
      <c r="AB1108" s="3"/>
      <c r="AC1108" s="3"/>
      <c r="AD1108" s="3"/>
      <c r="AE1108" s="3"/>
      <c r="AF1108" s="3"/>
      <c r="AG1108" s="5"/>
      <c r="AH1108" s="3"/>
      <c r="AS1108" s="5"/>
      <c r="AT1108" s="3"/>
      <c r="AV1108" s="5"/>
      <c r="AW1108" s="5"/>
      <c r="AX1108" s="5"/>
      <c r="AY1108" s="5"/>
      <c r="AZ1108" s="5"/>
      <c r="BA1108" s="5"/>
      <c r="BB1108" s="5"/>
      <c r="BC1108" s="5"/>
      <c r="BD1108" s="5"/>
      <c r="BE1108" s="5"/>
      <c r="BF1108" s="5"/>
      <c r="BG1108" s="5"/>
      <c r="BH1108" s="5"/>
      <c r="BI1108" s="5"/>
      <c r="BJ1108" s="5"/>
      <c r="BK1108" s="5"/>
      <c r="BL1108" s="5"/>
    </row>
    <row r="1109" spans="2:64" ht="13">
      <c r="B1109" s="10"/>
      <c r="D1109" s="3"/>
      <c r="E1109" s="3"/>
      <c r="F1109" s="3"/>
      <c r="G1109" s="5"/>
      <c r="H1109" s="5"/>
      <c r="I1109" s="11"/>
      <c r="J1109" s="12"/>
      <c r="K1109" s="7"/>
      <c r="L1109" s="7"/>
      <c r="M1109" s="7"/>
      <c r="N1109" s="7"/>
      <c r="O1109" s="7"/>
      <c r="P1109" s="7"/>
      <c r="Q1109" s="7"/>
      <c r="R1109" s="7"/>
      <c r="S1109" s="7"/>
      <c r="T1109" s="7"/>
      <c r="U1109" s="7"/>
      <c r="V1109" s="7"/>
      <c r="W1109" s="7"/>
      <c r="X1109" s="7"/>
      <c r="Y1109" s="7"/>
      <c r="Z1109" s="7"/>
      <c r="AA1109" s="7"/>
      <c r="AB1109" s="3"/>
      <c r="AC1109" s="3"/>
      <c r="AD1109" s="3"/>
      <c r="AE1109" s="3"/>
      <c r="AF1109" s="3"/>
      <c r="AG1109" s="5"/>
      <c r="AH1109" s="3"/>
      <c r="AS1109" s="5"/>
      <c r="AT1109" s="3"/>
      <c r="AV1109" s="5"/>
      <c r="AW1109" s="5"/>
      <c r="AX1109" s="5"/>
      <c r="AY1109" s="5"/>
      <c r="AZ1109" s="5"/>
      <c r="BA1109" s="5"/>
      <c r="BB1109" s="5"/>
      <c r="BC1109" s="5"/>
      <c r="BD1109" s="5"/>
      <c r="BE1109" s="5"/>
      <c r="BF1109" s="5"/>
      <c r="BG1109" s="5"/>
      <c r="BH1109" s="5"/>
      <c r="BI1109" s="5"/>
      <c r="BJ1109" s="5"/>
      <c r="BK1109" s="5"/>
      <c r="BL1109" s="5"/>
    </row>
    <row r="1110" spans="2:64" ht="13">
      <c r="B1110" s="10"/>
      <c r="D1110" s="3"/>
      <c r="E1110" s="3"/>
      <c r="F1110" s="3"/>
      <c r="G1110" s="5"/>
      <c r="H1110" s="5"/>
      <c r="I1110" s="11"/>
      <c r="J1110" s="12"/>
      <c r="K1110" s="7"/>
      <c r="L1110" s="7"/>
      <c r="M1110" s="7"/>
      <c r="N1110" s="7"/>
      <c r="O1110" s="7"/>
      <c r="P1110" s="7"/>
      <c r="Q1110" s="7"/>
      <c r="R1110" s="7"/>
      <c r="S1110" s="7"/>
      <c r="T1110" s="7"/>
      <c r="U1110" s="7"/>
      <c r="V1110" s="7"/>
      <c r="W1110" s="7"/>
      <c r="X1110" s="7"/>
      <c r="Y1110" s="7"/>
      <c r="Z1110" s="7"/>
      <c r="AA1110" s="7"/>
      <c r="AB1110" s="3"/>
      <c r="AC1110" s="3"/>
      <c r="AD1110" s="3"/>
      <c r="AE1110" s="3"/>
      <c r="AF1110" s="3"/>
      <c r="AG1110" s="5"/>
      <c r="AH1110" s="3"/>
      <c r="AS1110" s="5"/>
      <c r="AT1110" s="3"/>
      <c r="AV1110" s="5"/>
      <c r="AW1110" s="5"/>
      <c r="AX1110" s="5"/>
      <c r="AY1110" s="5"/>
      <c r="AZ1110" s="5"/>
      <c r="BA1110" s="5"/>
      <c r="BB1110" s="5"/>
      <c r="BC1110" s="5"/>
      <c r="BD1110" s="5"/>
      <c r="BE1110" s="5"/>
      <c r="BF1110" s="5"/>
      <c r="BG1110" s="5"/>
      <c r="BH1110" s="5"/>
      <c r="BI1110" s="5"/>
      <c r="BJ1110" s="5"/>
      <c r="BK1110" s="5"/>
      <c r="BL1110" s="5"/>
    </row>
    <row r="1111" spans="2:64" ht="13">
      <c r="B1111" s="10"/>
      <c r="D1111" s="3"/>
      <c r="E1111" s="3"/>
      <c r="F1111" s="3"/>
      <c r="G1111" s="5"/>
      <c r="H1111" s="5"/>
      <c r="I1111" s="11"/>
      <c r="J1111" s="12"/>
      <c r="K1111" s="7"/>
      <c r="L1111" s="7"/>
      <c r="M1111" s="7"/>
      <c r="N1111" s="7"/>
      <c r="O1111" s="7"/>
      <c r="P1111" s="7"/>
      <c r="Q1111" s="7"/>
      <c r="R1111" s="7"/>
      <c r="S1111" s="7"/>
      <c r="T1111" s="7"/>
      <c r="U1111" s="7"/>
      <c r="V1111" s="7"/>
      <c r="W1111" s="7"/>
      <c r="X1111" s="7"/>
      <c r="Y1111" s="7"/>
      <c r="Z1111" s="7"/>
      <c r="AA1111" s="7"/>
      <c r="AB1111" s="3"/>
      <c r="AC1111" s="3"/>
      <c r="AD1111" s="3"/>
      <c r="AE1111" s="3"/>
      <c r="AF1111" s="3"/>
      <c r="AG1111" s="5"/>
      <c r="AH1111" s="3"/>
      <c r="AS1111" s="5"/>
      <c r="AT1111" s="3"/>
      <c r="AV1111" s="5"/>
      <c r="AW1111" s="5"/>
      <c r="AX1111" s="5"/>
      <c r="AY1111" s="5"/>
      <c r="AZ1111" s="5"/>
      <c r="BA1111" s="5"/>
      <c r="BB1111" s="5"/>
      <c r="BC1111" s="5"/>
      <c r="BD1111" s="5"/>
      <c r="BE1111" s="5"/>
      <c r="BF1111" s="5"/>
      <c r="BG1111" s="5"/>
      <c r="BH1111" s="5"/>
      <c r="BI1111" s="5"/>
      <c r="BJ1111" s="5"/>
      <c r="BK1111" s="5"/>
      <c r="BL1111" s="5"/>
    </row>
    <row r="1112" spans="2:64" ht="13">
      <c r="B1112" s="10"/>
      <c r="D1112" s="3"/>
      <c r="E1112" s="3"/>
      <c r="F1112" s="3"/>
      <c r="G1112" s="5"/>
      <c r="H1112" s="5"/>
      <c r="I1112" s="11"/>
      <c r="J1112" s="12"/>
      <c r="K1112" s="7"/>
      <c r="L1112" s="7"/>
      <c r="M1112" s="7"/>
      <c r="N1112" s="7"/>
      <c r="O1112" s="7"/>
      <c r="P1112" s="7"/>
      <c r="Q1112" s="7"/>
      <c r="R1112" s="7"/>
      <c r="S1112" s="7"/>
      <c r="T1112" s="7"/>
      <c r="U1112" s="7"/>
      <c r="V1112" s="7"/>
      <c r="W1112" s="7"/>
      <c r="X1112" s="7"/>
      <c r="Y1112" s="7"/>
      <c r="Z1112" s="7"/>
      <c r="AA1112" s="7"/>
      <c r="AB1112" s="3"/>
      <c r="AC1112" s="3"/>
      <c r="AD1112" s="3"/>
      <c r="AE1112" s="3"/>
      <c r="AF1112" s="3"/>
      <c r="AG1112" s="5"/>
      <c r="AH1112" s="3"/>
      <c r="AS1112" s="5"/>
      <c r="AT1112" s="3"/>
      <c r="AV1112" s="5"/>
      <c r="AW1112" s="5"/>
      <c r="AX1112" s="5"/>
      <c r="AY1112" s="5"/>
      <c r="AZ1112" s="5"/>
      <c r="BA1112" s="5"/>
      <c r="BB1112" s="5"/>
      <c r="BC1112" s="5"/>
      <c r="BD1112" s="5"/>
      <c r="BE1112" s="5"/>
      <c r="BF1112" s="5"/>
      <c r="BG1112" s="5"/>
      <c r="BH1112" s="5"/>
      <c r="BI1112" s="5"/>
      <c r="BJ1112" s="5"/>
      <c r="BK1112" s="5"/>
      <c r="BL1112" s="5"/>
    </row>
    <row r="1113" spans="2:64" ht="13">
      <c r="B1113" s="10"/>
      <c r="D1113" s="3"/>
      <c r="E1113" s="3"/>
      <c r="F1113" s="3"/>
      <c r="G1113" s="5"/>
      <c r="H1113" s="5"/>
      <c r="I1113" s="11"/>
      <c r="J1113" s="12"/>
      <c r="K1113" s="7"/>
      <c r="L1113" s="7"/>
      <c r="M1113" s="7"/>
      <c r="N1113" s="7"/>
      <c r="O1113" s="7"/>
      <c r="P1113" s="7"/>
      <c r="Q1113" s="7"/>
      <c r="R1113" s="7"/>
      <c r="S1113" s="7"/>
      <c r="T1113" s="7"/>
      <c r="U1113" s="7"/>
      <c r="V1113" s="7"/>
      <c r="W1113" s="7"/>
      <c r="X1113" s="7"/>
      <c r="Y1113" s="7"/>
      <c r="Z1113" s="7"/>
      <c r="AA1113" s="7"/>
      <c r="AB1113" s="3"/>
      <c r="AC1113" s="3"/>
      <c r="AD1113" s="3"/>
      <c r="AE1113" s="3"/>
      <c r="AF1113" s="3"/>
      <c r="AG1113" s="5"/>
      <c r="AH1113" s="3"/>
      <c r="AS1113" s="5"/>
      <c r="AT1113" s="3"/>
      <c r="AV1113" s="5"/>
      <c r="AW1113" s="5"/>
      <c r="AX1113" s="5"/>
      <c r="AY1113" s="5"/>
      <c r="AZ1113" s="5"/>
      <c r="BA1113" s="5"/>
      <c r="BB1113" s="5"/>
      <c r="BC1113" s="5"/>
      <c r="BD1113" s="5"/>
      <c r="BE1113" s="5"/>
      <c r="BF1113" s="5"/>
      <c r="BG1113" s="5"/>
      <c r="BH1113" s="5"/>
      <c r="BI1113" s="5"/>
      <c r="BJ1113" s="5"/>
      <c r="BK1113" s="5"/>
      <c r="BL1113" s="5"/>
    </row>
    <row r="1114" spans="2:64" ht="13">
      <c r="B1114" s="10"/>
      <c r="D1114" s="3"/>
      <c r="E1114" s="3"/>
      <c r="F1114" s="3"/>
      <c r="G1114" s="5"/>
      <c r="H1114" s="5"/>
      <c r="I1114" s="11"/>
      <c r="J1114" s="12"/>
      <c r="K1114" s="7"/>
      <c r="L1114" s="7"/>
      <c r="M1114" s="7"/>
      <c r="N1114" s="7"/>
      <c r="O1114" s="7"/>
      <c r="P1114" s="7"/>
      <c r="Q1114" s="7"/>
      <c r="R1114" s="7"/>
      <c r="S1114" s="7"/>
      <c r="T1114" s="7"/>
      <c r="U1114" s="7"/>
      <c r="V1114" s="7"/>
      <c r="W1114" s="7"/>
      <c r="X1114" s="7"/>
      <c r="Y1114" s="7"/>
      <c r="Z1114" s="7"/>
      <c r="AA1114" s="7"/>
      <c r="AB1114" s="3"/>
      <c r="AC1114" s="3"/>
      <c r="AD1114" s="3"/>
      <c r="AE1114" s="3"/>
      <c r="AF1114" s="3"/>
      <c r="AG1114" s="5"/>
      <c r="AH1114" s="3"/>
      <c r="AS1114" s="5"/>
      <c r="AT1114" s="3"/>
      <c r="AV1114" s="5"/>
      <c r="AW1114" s="5"/>
      <c r="AX1114" s="5"/>
      <c r="AY1114" s="5"/>
      <c r="AZ1114" s="5"/>
      <c r="BA1114" s="5"/>
      <c r="BB1114" s="5"/>
      <c r="BC1114" s="5"/>
      <c r="BD1114" s="5"/>
      <c r="BE1114" s="5"/>
      <c r="BF1114" s="5"/>
      <c r="BG1114" s="5"/>
      <c r="BH1114" s="5"/>
      <c r="BI1114" s="5"/>
      <c r="BJ1114" s="5"/>
      <c r="BK1114" s="5"/>
      <c r="BL1114" s="5"/>
    </row>
    <row r="1115" spans="2:64" ht="13">
      <c r="B1115" s="10"/>
      <c r="D1115" s="3"/>
      <c r="E1115" s="3"/>
      <c r="F1115" s="3"/>
      <c r="G1115" s="5"/>
      <c r="H1115" s="5"/>
      <c r="I1115" s="11"/>
      <c r="J1115" s="12"/>
      <c r="K1115" s="7"/>
      <c r="L1115" s="7"/>
      <c r="M1115" s="7"/>
      <c r="N1115" s="7"/>
      <c r="O1115" s="7"/>
      <c r="P1115" s="7"/>
      <c r="Q1115" s="7"/>
      <c r="R1115" s="7"/>
      <c r="S1115" s="7"/>
      <c r="T1115" s="7"/>
      <c r="U1115" s="7"/>
      <c r="V1115" s="7"/>
      <c r="W1115" s="7"/>
      <c r="X1115" s="7"/>
      <c r="Y1115" s="7"/>
      <c r="Z1115" s="7"/>
      <c r="AA1115" s="7"/>
      <c r="AB1115" s="3"/>
      <c r="AC1115" s="3"/>
      <c r="AD1115" s="3"/>
      <c r="AE1115" s="3"/>
      <c r="AF1115" s="3"/>
      <c r="AG1115" s="5"/>
      <c r="AH1115" s="3"/>
      <c r="AS1115" s="5"/>
      <c r="AT1115" s="3"/>
      <c r="AV1115" s="5"/>
      <c r="AW1115" s="5"/>
      <c r="AX1115" s="5"/>
      <c r="AY1115" s="5"/>
      <c r="AZ1115" s="5"/>
      <c r="BA1115" s="5"/>
      <c r="BB1115" s="5"/>
      <c r="BC1115" s="5"/>
      <c r="BD1115" s="5"/>
      <c r="BE1115" s="5"/>
      <c r="BF1115" s="5"/>
      <c r="BG1115" s="5"/>
      <c r="BH1115" s="5"/>
      <c r="BI1115" s="5"/>
      <c r="BJ1115" s="5"/>
      <c r="BK1115" s="5"/>
      <c r="BL1115" s="5"/>
    </row>
    <row r="1116" spans="2:64" ht="13">
      <c r="B1116" s="10"/>
      <c r="D1116" s="3"/>
      <c r="E1116" s="3"/>
      <c r="F1116" s="3"/>
      <c r="G1116" s="5"/>
      <c r="H1116" s="5"/>
      <c r="I1116" s="11"/>
      <c r="J1116" s="12"/>
      <c r="K1116" s="7"/>
      <c r="L1116" s="7"/>
      <c r="M1116" s="7"/>
      <c r="N1116" s="7"/>
      <c r="O1116" s="7"/>
      <c r="P1116" s="7"/>
      <c r="Q1116" s="7"/>
      <c r="R1116" s="7"/>
      <c r="S1116" s="7"/>
      <c r="T1116" s="7"/>
      <c r="U1116" s="7"/>
      <c r="V1116" s="7"/>
      <c r="W1116" s="7"/>
      <c r="X1116" s="7"/>
      <c r="Y1116" s="7"/>
      <c r="Z1116" s="7"/>
      <c r="AA1116" s="7"/>
      <c r="AB1116" s="3"/>
      <c r="AC1116" s="3"/>
      <c r="AD1116" s="3"/>
      <c r="AE1116" s="3"/>
      <c r="AF1116" s="3"/>
      <c r="AG1116" s="5"/>
      <c r="AH1116" s="3"/>
      <c r="AS1116" s="5"/>
      <c r="AT1116" s="3"/>
      <c r="AV1116" s="5"/>
      <c r="AW1116" s="5"/>
      <c r="AX1116" s="5"/>
      <c r="AY1116" s="5"/>
      <c r="AZ1116" s="5"/>
      <c r="BA1116" s="5"/>
      <c r="BB1116" s="5"/>
      <c r="BC1116" s="5"/>
      <c r="BD1116" s="5"/>
      <c r="BE1116" s="5"/>
      <c r="BF1116" s="5"/>
      <c r="BG1116" s="5"/>
      <c r="BH1116" s="5"/>
      <c r="BI1116" s="5"/>
      <c r="BJ1116" s="5"/>
      <c r="BK1116" s="5"/>
      <c r="BL1116" s="5"/>
    </row>
    <row r="1117" spans="2:64" ht="13">
      <c r="B1117" s="10"/>
      <c r="D1117" s="3"/>
      <c r="E1117" s="3"/>
      <c r="F1117" s="3"/>
      <c r="G1117" s="5"/>
      <c r="H1117" s="5"/>
      <c r="I1117" s="11"/>
      <c r="J1117" s="12"/>
      <c r="K1117" s="7"/>
      <c r="L1117" s="7"/>
      <c r="M1117" s="7"/>
      <c r="N1117" s="7"/>
      <c r="O1117" s="7"/>
      <c r="P1117" s="7"/>
      <c r="Q1117" s="7"/>
      <c r="R1117" s="7"/>
      <c r="S1117" s="7"/>
      <c r="T1117" s="7"/>
      <c r="U1117" s="7"/>
      <c r="V1117" s="7"/>
      <c r="W1117" s="7"/>
      <c r="X1117" s="7"/>
      <c r="Y1117" s="7"/>
      <c r="Z1117" s="7"/>
      <c r="AA1117" s="7"/>
      <c r="AB1117" s="3"/>
      <c r="AC1117" s="3"/>
      <c r="AD1117" s="3"/>
      <c r="AE1117" s="3"/>
      <c r="AF1117" s="3"/>
      <c r="AG1117" s="5"/>
      <c r="AH1117" s="3"/>
      <c r="AS1117" s="5"/>
      <c r="AT1117" s="3"/>
      <c r="AV1117" s="5"/>
      <c r="AW1117" s="5"/>
      <c r="AX1117" s="5"/>
      <c r="AY1117" s="5"/>
      <c r="AZ1117" s="5"/>
      <c r="BA1117" s="5"/>
      <c r="BB1117" s="5"/>
      <c r="BC1117" s="5"/>
      <c r="BD1117" s="5"/>
      <c r="BE1117" s="5"/>
      <c r="BF1117" s="5"/>
      <c r="BG1117" s="5"/>
      <c r="BH1117" s="5"/>
      <c r="BI1117" s="5"/>
      <c r="BJ1117" s="5"/>
      <c r="BK1117" s="5"/>
      <c r="BL1117" s="5"/>
    </row>
    <row r="1118" spans="2:64" ht="13">
      <c r="B1118" s="10"/>
      <c r="D1118" s="3"/>
      <c r="E1118" s="3"/>
      <c r="F1118" s="3"/>
      <c r="G1118" s="5"/>
      <c r="H1118" s="5"/>
      <c r="I1118" s="11"/>
      <c r="J1118" s="12"/>
      <c r="K1118" s="7"/>
      <c r="L1118" s="7"/>
      <c r="M1118" s="7"/>
      <c r="N1118" s="7"/>
      <c r="O1118" s="7"/>
      <c r="P1118" s="7"/>
      <c r="Q1118" s="7"/>
      <c r="R1118" s="7"/>
      <c r="S1118" s="7"/>
      <c r="T1118" s="7"/>
      <c r="U1118" s="7"/>
      <c r="V1118" s="7"/>
      <c r="W1118" s="7"/>
      <c r="X1118" s="7"/>
      <c r="Y1118" s="7"/>
      <c r="Z1118" s="7"/>
      <c r="AA1118" s="7"/>
      <c r="AB1118" s="3"/>
      <c r="AC1118" s="3"/>
      <c r="AD1118" s="3"/>
      <c r="AE1118" s="3"/>
      <c r="AF1118" s="3"/>
      <c r="AG1118" s="5"/>
      <c r="AH1118" s="3"/>
      <c r="AS1118" s="5"/>
      <c r="AT1118" s="3"/>
      <c r="AV1118" s="5"/>
      <c r="AW1118" s="5"/>
      <c r="AX1118" s="5"/>
      <c r="AY1118" s="5"/>
      <c r="AZ1118" s="5"/>
      <c r="BA1118" s="5"/>
      <c r="BB1118" s="5"/>
      <c r="BC1118" s="5"/>
      <c r="BD1118" s="5"/>
      <c r="BE1118" s="5"/>
      <c r="BF1118" s="5"/>
      <c r="BG1118" s="5"/>
      <c r="BH1118" s="5"/>
      <c r="BI1118" s="5"/>
      <c r="BJ1118" s="5"/>
      <c r="BK1118" s="5"/>
      <c r="BL1118" s="5"/>
    </row>
    <row r="1119" spans="2:64" ht="13">
      <c r="B1119" s="10"/>
      <c r="D1119" s="3"/>
      <c r="E1119" s="3"/>
      <c r="F1119" s="3"/>
      <c r="G1119" s="5"/>
      <c r="H1119" s="5"/>
      <c r="I1119" s="11"/>
      <c r="J1119" s="12"/>
      <c r="K1119" s="7"/>
      <c r="L1119" s="7"/>
      <c r="M1119" s="7"/>
      <c r="N1119" s="7"/>
      <c r="O1119" s="7"/>
      <c r="P1119" s="7"/>
      <c r="Q1119" s="7"/>
      <c r="R1119" s="7"/>
      <c r="S1119" s="7"/>
      <c r="T1119" s="7"/>
      <c r="U1119" s="7"/>
      <c r="V1119" s="7"/>
      <c r="W1119" s="7"/>
      <c r="X1119" s="7"/>
      <c r="Y1119" s="7"/>
      <c r="Z1119" s="7"/>
      <c r="AA1119" s="7"/>
      <c r="AB1119" s="3"/>
      <c r="AC1119" s="3"/>
      <c r="AD1119" s="3"/>
      <c r="AE1119" s="3"/>
      <c r="AF1119" s="3"/>
      <c r="AG1119" s="5"/>
      <c r="AH1119" s="3"/>
      <c r="AS1119" s="5"/>
      <c r="AT1119" s="3"/>
      <c r="AV1119" s="5"/>
      <c r="AW1119" s="5"/>
      <c r="AX1119" s="5"/>
      <c r="AY1119" s="5"/>
      <c r="AZ1119" s="5"/>
      <c r="BA1119" s="5"/>
      <c r="BB1119" s="5"/>
      <c r="BC1119" s="5"/>
      <c r="BD1119" s="5"/>
      <c r="BE1119" s="5"/>
      <c r="BF1119" s="5"/>
      <c r="BG1119" s="5"/>
      <c r="BH1119" s="5"/>
      <c r="BI1119" s="5"/>
      <c r="BJ1119" s="5"/>
      <c r="BK1119" s="5"/>
      <c r="BL1119" s="5"/>
    </row>
    <row r="1120" spans="2:64" ht="13">
      <c r="B1120" s="10"/>
      <c r="D1120" s="3"/>
      <c r="E1120" s="3"/>
      <c r="F1120" s="3"/>
      <c r="G1120" s="5"/>
      <c r="H1120" s="5"/>
      <c r="I1120" s="11"/>
      <c r="J1120" s="12"/>
      <c r="K1120" s="7"/>
      <c r="L1120" s="7"/>
      <c r="M1120" s="7"/>
      <c r="N1120" s="7"/>
      <c r="O1120" s="7"/>
      <c r="P1120" s="7"/>
      <c r="Q1120" s="7"/>
      <c r="R1120" s="7"/>
      <c r="S1120" s="7"/>
      <c r="T1120" s="7"/>
      <c r="U1120" s="7"/>
      <c r="V1120" s="7"/>
      <c r="W1120" s="7"/>
      <c r="X1120" s="7"/>
      <c r="Y1120" s="7"/>
      <c r="Z1120" s="7"/>
      <c r="AA1120" s="7"/>
      <c r="AB1120" s="3"/>
      <c r="AC1120" s="3"/>
      <c r="AD1120" s="3"/>
      <c r="AE1120" s="3"/>
      <c r="AF1120" s="3"/>
      <c r="AG1120" s="5"/>
      <c r="AH1120" s="3"/>
      <c r="AS1120" s="5"/>
      <c r="AT1120" s="3"/>
      <c r="AV1120" s="5"/>
      <c r="AW1120" s="5"/>
      <c r="AX1120" s="5"/>
      <c r="AY1120" s="5"/>
      <c r="AZ1120" s="5"/>
      <c r="BA1120" s="5"/>
      <c r="BB1120" s="5"/>
      <c r="BC1120" s="5"/>
      <c r="BD1120" s="5"/>
      <c r="BE1120" s="5"/>
      <c r="BF1120" s="5"/>
      <c r="BG1120" s="5"/>
      <c r="BH1120" s="5"/>
      <c r="BI1120" s="5"/>
      <c r="BJ1120" s="5"/>
      <c r="BK1120" s="5"/>
      <c r="BL1120" s="5"/>
    </row>
    <row r="1121" spans="2:64" ht="13">
      <c r="B1121" s="10"/>
      <c r="D1121" s="3"/>
      <c r="E1121" s="3"/>
      <c r="F1121" s="3"/>
      <c r="G1121" s="5"/>
      <c r="H1121" s="5"/>
      <c r="I1121" s="11"/>
      <c r="J1121" s="12"/>
      <c r="K1121" s="7"/>
      <c r="L1121" s="7"/>
      <c r="M1121" s="7"/>
      <c r="N1121" s="7"/>
      <c r="O1121" s="7"/>
      <c r="P1121" s="7"/>
      <c r="Q1121" s="7"/>
      <c r="R1121" s="7"/>
      <c r="S1121" s="7"/>
      <c r="T1121" s="7"/>
      <c r="U1121" s="7"/>
      <c r="V1121" s="7"/>
      <c r="W1121" s="7"/>
      <c r="X1121" s="7"/>
      <c r="Y1121" s="7"/>
      <c r="Z1121" s="7"/>
      <c r="AA1121" s="7"/>
      <c r="AB1121" s="3"/>
      <c r="AC1121" s="3"/>
      <c r="AD1121" s="3"/>
      <c r="AE1121" s="3"/>
      <c r="AF1121" s="3"/>
      <c r="AG1121" s="5"/>
      <c r="AH1121" s="3"/>
      <c r="AS1121" s="5"/>
      <c r="AT1121" s="3"/>
      <c r="AV1121" s="5"/>
      <c r="AW1121" s="5"/>
      <c r="AX1121" s="5"/>
      <c r="AY1121" s="5"/>
      <c r="AZ1121" s="5"/>
      <c r="BA1121" s="5"/>
      <c r="BB1121" s="5"/>
      <c r="BC1121" s="5"/>
      <c r="BD1121" s="5"/>
      <c r="BE1121" s="5"/>
      <c r="BF1121" s="5"/>
      <c r="BG1121" s="5"/>
      <c r="BH1121" s="5"/>
      <c r="BI1121" s="5"/>
      <c r="BJ1121" s="5"/>
      <c r="BK1121" s="5"/>
      <c r="BL1121" s="5"/>
    </row>
    <row r="1122" spans="2:64" ht="13">
      <c r="B1122" s="10"/>
      <c r="D1122" s="3"/>
      <c r="E1122" s="3"/>
      <c r="F1122" s="3"/>
      <c r="G1122" s="5"/>
      <c r="H1122" s="5"/>
      <c r="I1122" s="11"/>
      <c r="J1122" s="12"/>
      <c r="K1122" s="7"/>
      <c r="L1122" s="7"/>
      <c r="M1122" s="7"/>
      <c r="N1122" s="7"/>
      <c r="O1122" s="7"/>
      <c r="P1122" s="7"/>
      <c r="Q1122" s="7"/>
      <c r="R1122" s="7"/>
      <c r="S1122" s="7"/>
      <c r="T1122" s="7"/>
      <c r="U1122" s="7"/>
      <c r="V1122" s="7"/>
      <c r="W1122" s="7"/>
      <c r="X1122" s="7"/>
      <c r="Y1122" s="7"/>
      <c r="Z1122" s="7"/>
      <c r="AA1122" s="7"/>
      <c r="AB1122" s="3"/>
      <c r="AC1122" s="3"/>
      <c r="AD1122" s="3"/>
      <c r="AE1122" s="3"/>
      <c r="AF1122" s="3"/>
      <c r="AG1122" s="5"/>
      <c r="AH1122" s="3"/>
      <c r="AS1122" s="5"/>
      <c r="AT1122" s="3"/>
      <c r="AV1122" s="5"/>
      <c r="AW1122" s="5"/>
      <c r="AX1122" s="5"/>
      <c r="AY1122" s="5"/>
      <c r="AZ1122" s="5"/>
      <c r="BA1122" s="5"/>
      <c r="BB1122" s="5"/>
      <c r="BC1122" s="5"/>
      <c r="BD1122" s="5"/>
      <c r="BE1122" s="5"/>
      <c r="BF1122" s="5"/>
      <c r="BG1122" s="5"/>
      <c r="BH1122" s="5"/>
      <c r="BI1122" s="5"/>
      <c r="BJ1122" s="5"/>
      <c r="BK1122" s="5"/>
      <c r="BL1122" s="5"/>
    </row>
    <row r="1123" spans="2:64" ht="13">
      <c r="B1123" s="10"/>
      <c r="D1123" s="3"/>
      <c r="E1123" s="3"/>
      <c r="F1123" s="3"/>
      <c r="G1123" s="5"/>
      <c r="H1123" s="5"/>
      <c r="I1123" s="11"/>
      <c r="J1123" s="12"/>
      <c r="K1123" s="7"/>
      <c r="L1123" s="7"/>
      <c r="M1123" s="7"/>
      <c r="N1123" s="7"/>
      <c r="O1123" s="7"/>
      <c r="P1123" s="7"/>
      <c r="Q1123" s="7"/>
      <c r="R1123" s="7"/>
      <c r="S1123" s="7"/>
      <c r="T1123" s="7"/>
      <c r="U1123" s="7"/>
      <c r="V1123" s="7"/>
      <c r="W1123" s="7"/>
      <c r="X1123" s="7"/>
      <c r="Y1123" s="7"/>
      <c r="Z1123" s="7"/>
      <c r="AA1123" s="7"/>
      <c r="AB1123" s="3"/>
      <c r="AC1123" s="3"/>
      <c r="AD1123" s="3"/>
      <c r="AE1123" s="3"/>
      <c r="AF1123" s="3"/>
      <c r="AG1123" s="5"/>
      <c r="AH1123" s="3"/>
      <c r="AS1123" s="5"/>
      <c r="AT1123" s="3"/>
      <c r="AV1123" s="5"/>
      <c r="AW1123" s="5"/>
      <c r="AX1123" s="5"/>
      <c r="AY1123" s="5"/>
      <c r="AZ1123" s="5"/>
      <c r="BA1123" s="5"/>
      <c r="BB1123" s="5"/>
      <c r="BC1123" s="5"/>
      <c r="BD1123" s="5"/>
      <c r="BE1123" s="5"/>
      <c r="BF1123" s="5"/>
      <c r="BG1123" s="5"/>
      <c r="BH1123" s="5"/>
      <c r="BI1123" s="5"/>
      <c r="BJ1123" s="5"/>
      <c r="BK1123" s="5"/>
      <c r="BL1123" s="5"/>
    </row>
    <row r="1124" spans="2:64" ht="13">
      <c r="B1124" s="10"/>
      <c r="D1124" s="3"/>
      <c r="E1124" s="3"/>
      <c r="F1124" s="3"/>
      <c r="G1124" s="5"/>
      <c r="H1124" s="5"/>
      <c r="I1124" s="11"/>
      <c r="J1124" s="12"/>
      <c r="K1124" s="7"/>
      <c r="L1124" s="7"/>
      <c r="M1124" s="7"/>
      <c r="N1124" s="7"/>
      <c r="O1124" s="7"/>
      <c r="P1124" s="7"/>
      <c r="Q1124" s="7"/>
      <c r="R1124" s="7"/>
      <c r="S1124" s="7"/>
      <c r="T1124" s="7"/>
      <c r="U1124" s="7"/>
      <c r="V1124" s="7"/>
      <c r="W1124" s="7"/>
      <c r="X1124" s="7"/>
      <c r="Y1124" s="7"/>
      <c r="Z1124" s="7"/>
      <c r="AA1124" s="7"/>
      <c r="AB1124" s="3"/>
      <c r="AC1124" s="3"/>
      <c r="AD1124" s="3"/>
      <c r="AE1124" s="3"/>
      <c r="AF1124" s="3"/>
      <c r="AG1124" s="5"/>
      <c r="AH1124" s="3"/>
      <c r="AS1124" s="5"/>
      <c r="AT1124" s="3"/>
      <c r="AV1124" s="5"/>
      <c r="AW1124" s="5"/>
      <c r="AX1124" s="5"/>
      <c r="AY1124" s="5"/>
      <c r="AZ1124" s="5"/>
      <c r="BA1124" s="5"/>
      <c r="BB1124" s="5"/>
      <c r="BC1124" s="5"/>
      <c r="BD1124" s="5"/>
      <c r="BE1124" s="5"/>
      <c r="BF1124" s="5"/>
      <c r="BG1124" s="5"/>
      <c r="BH1124" s="5"/>
      <c r="BI1124" s="5"/>
      <c r="BJ1124" s="5"/>
      <c r="BK1124" s="5"/>
      <c r="BL1124" s="5"/>
    </row>
    <row r="1125" spans="2:64" ht="13">
      <c r="B1125" s="10"/>
      <c r="D1125" s="3"/>
      <c r="E1125" s="3"/>
      <c r="F1125" s="3"/>
      <c r="G1125" s="5"/>
      <c r="H1125" s="5"/>
      <c r="I1125" s="11"/>
      <c r="J1125" s="12"/>
      <c r="K1125" s="7"/>
      <c r="L1125" s="7"/>
      <c r="M1125" s="7"/>
      <c r="N1125" s="7"/>
      <c r="O1125" s="7"/>
      <c r="P1125" s="7"/>
      <c r="Q1125" s="7"/>
      <c r="R1125" s="7"/>
      <c r="S1125" s="7"/>
      <c r="T1125" s="7"/>
      <c r="U1125" s="7"/>
      <c r="V1125" s="7"/>
      <c r="W1125" s="7"/>
      <c r="X1125" s="7"/>
      <c r="Y1125" s="7"/>
      <c r="Z1125" s="7"/>
      <c r="AA1125" s="7"/>
      <c r="AB1125" s="3"/>
      <c r="AC1125" s="3"/>
      <c r="AD1125" s="3"/>
      <c r="AE1125" s="3"/>
      <c r="AF1125" s="3"/>
      <c r="AG1125" s="5"/>
      <c r="AH1125" s="3"/>
      <c r="AS1125" s="5"/>
      <c r="AT1125" s="3"/>
      <c r="AV1125" s="5"/>
      <c r="AW1125" s="5"/>
      <c r="AX1125" s="5"/>
      <c r="AY1125" s="5"/>
      <c r="AZ1125" s="5"/>
      <c r="BA1125" s="5"/>
      <c r="BB1125" s="5"/>
      <c r="BC1125" s="5"/>
      <c r="BD1125" s="5"/>
      <c r="BE1125" s="5"/>
      <c r="BF1125" s="5"/>
      <c r="BG1125" s="5"/>
      <c r="BH1125" s="5"/>
      <c r="BI1125" s="5"/>
      <c r="BJ1125" s="5"/>
      <c r="BK1125" s="5"/>
      <c r="BL1125" s="5"/>
    </row>
    <row r="1126" spans="2:64" ht="13">
      <c r="B1126" s="10"/>
      <c r="D1126" s="3"/>
      <c r="E1126" s="3"/>
      <c r="F1126" s="3"/>
      <c r="G1126" s="5"/>
      <c r="H1126" s="5"/>
      <c r="I1126" s="11"/>
      <c r="J1126" s="12"/>
      <c r="K1126" s="7"/>
      <c r="L1126" s="7"/>
      <c r="M1126" s="7"/>
      <c r="N1126" s="7"/>
      <c r="O1126" s="7"/>
      <c r="P1126" s="7"/>
      <c r="Q1126" s="7"/>
      <c r="R1126" s="7"/>
      <c r="S1126" s="7"/>
      <c r="T1126" s="7"/>
      <c r="U1126" s="7"/>
      <c r="V1126" s="7"/>
      <c r="W1126" s="7"/>
      <c r="X1126" s="7"/>
      <c r="Y1126" s="7"/>
      <c r="Z1126" s="7"/>
      <c r="AA1126" s="7"/>
      <c r="AB1126" s="3"/>
      <c r="AC1126" s="3"/>
      <c r="AD1126" s="3"/>
      <c r="AE1126" s="3"/>
      <c r="AF1126" s="3"/>
      <c r="AG1126" s="5"/>
      <c r="AH1126" s="3"/>
      <c r="AS1126" s="5"/>
      <c r="AT1126" s="3"/>
      <c r="AV1126" s="5"/>
      <c r="AW1126" s="5"/>
      <c r="AX1126" s="5"/>
      <c r="AY1126" s="5"/>
      <c r="AZ1126" s="5"/>
      <c r="BA1126" s="5"/>
      <c r="BB1126" s="5"/>
      <c r="BC1126" s="5"/>
      <c r="BD1126" s="5"/>
      <c r="BE1126" s="5"/>
      <c r="BF1126" s="5"/>
      <c r="BG1126" s="5"/>
      <c r="BH1126" s="5"/>
      <c r="BI1126" s="5"/>
      <c r="BJ1126" s="5"/>
      <c r="BK1126" s="5"/>
      <c r="BL1126" s="5"/>
    </row>
    <row r="1127" spans="2:64" ht="13">
      <c r="B1127" s="10"/>
      <c r="D1127" s="3"/>
      <c r="E1127" s="3"/>
      <c r="F1127" s="3"/>
      <c r="G1127" s="5"/>
      <c r="H1127" s="5"/>
      <c r="I1127" s="11"/>
      <c r="J1127" s="12"/>
      <c r="K1127" s="7"/>
      <c r="L1127" s="7"/>
      <c r="M1127" s="7"/>
      <c r="N1127" s="7"/>
      <c r="O1127" s="7"/>
      <c r="P1127" s="7"/>
      <c r="Q1127" s="7"/>
      <c r="R1127" s="7"/>
      <c r="S1127" s="7"/>
      <c r="T1127" s="7"/>
      <c r="U1127" s="7"/>
      <c r="V1127" s="7"/>
      <c r="W1127" s="7"/>
      <c r="X1127" s="7"/>
      <c r="Y1127" s="7"/>
      <c r="Z1127" s="7"/>
      <c r="AA1127" s="7"/>
      <c r="AB1127" s="3"/>
      <c r="AC1127" s="3"/>
      <c r="AD1127" s="3"/>
      <c r="AE1127" s="3"/>
      <c r="AF1127" s="3"/>
      <c r="AG1127" s="5"/>
      <c r="AH1127" s="3"/>
      <c r="AS1127" s="5"/>
      <c r="AT1127" s="3"/>
      <c r="AV1127" s="5"/>
      <c r="AW1127" s="5"/>
      <c r="AX1127" s="5"/>
      <c r="AY1127" s="5"/>
      <c r="AZ1127" s="5"/>
      <c r="BA1127" s="5"/>
      <c r="BB1127" s="5"/>
      <c r="BC1127" s="5"/>
      <c r="BD1127" s="5"/>
      <c r="BE1127" s="5"/>
      <c r="BF1127" s="5"/>
      <c r="BG1127" s="5"/>
      <c r="BH1127" s="5"/>
      <c r="BI1127" s="5"/>
      <c r="BJ1127" s="5"/>
      <c r="BK1127" s="5"/>
      <c r="BL1127" s="5"/>
    </row>
    <row r="1128" spans="2:64" ht="13">
      <c r="B1128" s="10"/>
      <c r="D1128" s="3"/>
      <c r="E1128" s="3"/>
      <c r="F1128" s="3"/>
      <c r="G1128" s="5"/>
      <c r="H1128" s="5"/>
      <c r="I1128" s="11"/>
      <c r="J1128" s="12"/>
      <c r="K1128" s="7"/>
      <c r="L1128" s="7"/>
      <c r="M1128" s="7"/>
      <c r="N1128" s="7"/>
      <c r="O1128" s="7"/>
      <c r="P1128" s="7"/>
      <c r="Q1128" s="7"/>
      <c r="R1128" s="7"/>
      <c r="S1128" s="7"/>
      <c r="T1128" s="7"/>
      <c r="U1128" s="7"/>
      <c r="V1128" s="7"/>
      <c r="W1128" s="7"/>
      <c r="X1128" s="7"/>
      <c r="Y1128" s="7"/>
      <c r="Z1128" s="7"/>
      <c r="AA1128" s="7"/>
      <c r="AB1128" s="3"/>
      <c r="AC1128" s="3"/>
      <c r="AD1128" s="3"/>
      <c r="AE1128" s="3"/>
      <c r="AF1128" s="3"/>
      <c r="AG1128" s="5"/>
      <c r="AH1128" s="3"/>
      <c r="AS1128" s="5"/>
      <c r="AT1128" s="3"/>
      <c r="AV1128" s="5"/>
      <c r="AW1128" s="5"/>
      <c r="AX1128" s="5"/>
      <c r="AY1128" s="5"/>
      <c r="AZ1128" s="5"/>
      <c r="BA1128" s="5"/>
      <c r="BB1128" s="5"/>
      <c r="BC1128" s="5"/>
      <c r="BD1128" s="5"/>
      <c r="BE1128" s="5"/>
      <c r="BF1128" s="5"/>
      <c r="BG1128" s="5"/>
      <c r="BH1128" s="5"/>
      <c r="BI1128" s="5"/>
      <c r="BJ1128" s="5"/>
      <c r="BK1128" s="5"/>
      <c r="BL1128" s="5"/>
    </row>
    <row r="1129" spans="2:64" ht="13">
      <c r="B1129" s="10"/>
      <c r="D1129" s="3"/>
      <c r="E1129" s="3"/>
      <c r="F1129" s="3"/>
      <c r="G1129" s="5"/>
      <c r="H1129" s="5"/>
      <c r="I1129" s="11"/>
      <c r="J1129" s="12"/>
      <c r="K1129" s="7"/>
      <c r="L1129" s="7"/>
      <c r="M1129" s="7"/>
      <c r="N1129" s="7"/>
      <c r="O1129" s="7"/>
      <c r="P1129" s="7"/>
      <c r="Q1129" s="7"/>
      <c r="R1129" s="7"/>
      <c r="S1129" s="7"/>
      <c r="T1129" s="7"/>
      <c r="U1129" s="7"/>
      <c r="V1129" s="7"/>
      <c r="W1129" s="7"/>
      <c r="X1129" s="7"/>
      <c r="Y1129" s="7"/>
      <c r="Z1129" s="7"/>
      <c r="AA1129" s="7"/>
      <c r="AB1129" s="3"/>
      <c r="AC1129" s="3"/>
      <c r="AD1129" s="3"/>
      <c r="AE1129" s="3"/>
      <c r="AF1129" s="3"/>
      <c r="AG1129" s="5"/>
      <c r="AH1129" s="3"/>
      <c r="AS1129" s="5"/>
      <c r="AT1129" s="3"/>
      <c r="AV1129" s="5"/>
      <c r="AW1129" s="5"/>
      <c r="AX1129" s="5"/>
      <c r="AY1129" s="5"/>
      <c r="AZ1129" s="5"/>
      <c r="BA1129" s="5"/>
      <c r="BB1129" s="5"/>
      <c r="BC1129" s="5"/>
      <c r="BD1129" s="5"/>
      <c r="BE1129" s="5"/>
      <c r="BF1129" s="5"/>
      <c r="BG1129" s="5"/>
      <c r="BH1129" s="5"/>
      <c r="BI1129" s="5"/>
      <c r="BJ1129" s="5"/>
      <c r="BK1129" s="5"/>
      <c r="BL1129" s="5"/>
    </row>
    <row r="1130" spans="2:64" ht="13">
      <c r="B1130" s="10"/>
      <c r="D1130" s="3"/>
      <c r="E1130" s="3"/>
      <c r="F1130" s="3"/>
      <c r="G1130" s="5"/>
      <c r="H1130" s="5"/>
      <c r="I1130" s="11"/>
      <c r="J1130" s="12"/>
      <c r="K1130" s="7"/>
      <c r="L1130" s="7"/>
      <c r="M1130" s="7"/>
      <c r="N1130" s="7"/>
      <c r="O1130" s="7"/>
      <c r="P1130" s="7"/>
      <c r="Q1130" s="7"/>
      <c r="R1130" s="7"/>
      <c r="S1130" s="7"/>
      <c r="T1130" s="7"/>
      <c r="U1130" s="7"/>
      <c r="V1130" s="7"/>
      <c r="W1130" s="7"/>
      <c r="X1130" s="7"/>
      <c r="Y1130" s="7"/>
      <c r="Z1130" s="7"/>
      <c r="AA1130" s="7"/>
      <c r="AB1130" s="3"/>
      <c r="AC1130" s="3"/>
      <c r="AD1130" s="3"/>
      <c r="AE1130" s="3"/>
      <c r="AF1130" s="3"/>
      <c r="AG1130" s="5"/>
      <c r="AH1130" s="3"/>
      <c r="AS1130" s="5"/>
      <c r="AT1130" s="3"/>
      <c r="AV1130" s="5"/>
      <c r="AW1130" s="5"/>
      <c r="AX1130" s="5"/>
      <c r="AY1130" s="5"/>
      <c r="AZ1130" s="5"/>
      <c r="BA1130" s="5"/>
      <c r="BB1130" s="5"/>
      <c r="BC1130" s="5"/>
      <c r="BD1130" s="5"/>
      <c r="BE1130" s="5"/>
      <c r="BF1130" s="5"/>
      <c r="BG1130" s="5"/>
      <c r="BH1130" s="5"/>
      <c r="BI1130" s="5"/>
      <c r="BJ1130" s="5"/>
      <c r="BK1130" s="5"/>
      <c r="BL1130" s="5"/>
    </row>
    <row r="1131" spans="2:64" ht="13">
      <c r="B1131" s="10"/>
      <c r="D1131" s="3"/>
      <c r="E1131" s="3"/>
      <c r="F1131" s="3"/>
      <c r="G1131" s="5"/>
      <c r="H1131" s="5"/>
      <c r="I1131" s="11"/>
      <c r="J1131" s="12"/>
      <c r="K1131" s="7"/>
      <c r="L1131" s="7"/>
      <c r="M1131" s="7"/>
      <c r="N1131" s="7"/>
      <c r="O1131" s="7"/>
      <c r="P1131" s="7"/>
      <c r="Q1131" s="7"/>
      <c r="R1131" s="7"/>
      <c r="S1131" s="7"/>
      <c r="T1131" s="7"/>
      <c r="U1131" s="7"/>
      <c r="V1131" s="7"/>
      <c r="W1131" s="7"/>
      <c r="X1131" s="7"/>
      <c r="Y1131" s="7"/>
      <c r="Z1131" s="7"/>
      <c r="AA1131" s="7"/>
      <c r="AB1131" s="3"/>
      <c r="AC1131" s="3"/>
      <c r="AD1131" s="3"/>
      <c r="AE1131" s="3"/>
      <c r="AF1131" s="3"/>
      <c r="AG1131" s="5"/>
      <c r="AH1131" s="3"/>
      <c r="AS1131" s="5"/>
      <c r="AT1131" s="3"/>
      <c r="AV1131" s="5"/>
      <c r="AW1131" s="5"/>
      <c r="AX1131" s="5"/>
      <c r="AY1131" s="5"/>
      <c r="AZ1131" s="5"/>
      <c r="BA1131" s="5"/>
      <c r="BB1131" s="5"/>
      <c r="BC1131" s="5"/>
      <c r="BD1131" s="5"/>
      <c r="BE1131" s="5"/>
      <c r="BF1131" s="5"/>
      <c r="BG1131" s="5"/>
      <c r="BH1131" s="5"/>
      <c r="BI1131" s="5"/>
      <c r="BJ1131" s="5"/>
      <c r="BK1131" s="5"/>
      <c r="BL1131" s="5"/>
    </row>
    <row r="1132" spans="2:64" ht="13">
      <c r="B1132" s="10"/>
      <c r="D1132" s="3"/>
      <c r="E1132" s="3"/>
      <c r="F1132" s="3"/>
      <c r="G1132" s="5"/>
      <c r="H1132" s="5"/>
      <c r="I1132" s="11"/>
      <c r="J1132" s="12"/>
      <c r="K1132" s="7"/>
      <c r="L1132" s="7"/>
      <c r="M1132" s="7"/>
      <c r="N1132" s="7"/>
      <c r="O1132" s="7"/>
      <c r="P1132" s="7"/>
      <c r="Q1132" s="7"/>
      <c r="R1132" s="7"/>
      <c r="S1132" s="7"/>
      <c r="T1132" s="7"/>
      <c r="U1132" s="7"/>
      <c r="V1132" s="7"/>
      <c r="W1132" s="7"/>
      <c r="X1132" s="7"/>
      <c r="Y1132" s="7"/>
      <c r="Z1132" s="7"/>
      <c r="AA1132" s="7"/>
      <c r="AB1132" s="3"/>
      <c r="AC1132" s="3"/>
      <c r="AD1132" s="3"/>
      <c r="AE1132" s="3"/>
      <c r="AF1132" s="3"/>
      <c r="AG1132" s="5"/>
      <c r="AH1132" s="3"/>
      <c r="AS1132" s="5"/>
      <c r="AT1132" s="3"/>
      <c r="AV1132" s="5"/>
      <c r="AW1132" s="5"/>
      <c r="AX1132" s="5"/>
      <c r="AY1132" s="5"/>
      <c r="AZ1132" s="5"/>
      <c r="BA1132" s="5"/>
      <c r="BB1132" s="5"/>
      <c r="BC1132" s="5"/>
      <c r="BD1132" s="5"/>
      <c r="BE1132" s="5"/>
      <c r="BF1132" s="5"/>
      <c r="BG1132" s="5"/>
      <c r="BH1132" s="5"/>
      <c r="BI1132" s="5"/>
      <c r="BJ1132" s="5"/>
      <c r="BK1132" s="5"/>
      <c r="BL1132" s="5"/>
    </row>
    <row r="1133" spans="2:64" ht="13">
      <c r="B1133" s="10"/>
      <c r="D1133" s="3"/>
      <c r="E1133" s="3"/>
      <c r="F1133" s="3"/>
      <c r="G1133" s="5"/>
      <c r="H1133" s="5"/>
      <c r="I1133" s="11"/>
      <c r="J1133" s="12"/>
      <c r="K1133" s="7"/>
      <c r="L1133" s="7"/>
      <c r="M1133" s="7"/>
      <c r="N1133" s="7"/>
      <c r="O1133" s="7"/>
      <c r="P1133" s="7"/>
      <c r="Q1133" s="7"/>
      <c r="R1133" s="7"/>
      <c r="S1133" s="7"/>
      <c r="T1133" s="7"/>
      <c r="U1133" s="7"/>
      <c r="V1133" s="7"/>
      <c r="W1133" s="7"/>
      <c r="X1133" s="7"/>
      <c r="Y1133" s="7"/>
      <c r="Z1133" s="7"/>
      <c r="AA1133" s="7"/>
      <c r="AB1133" s="3"/>
      <c r="AC1133" s="3"/>
      <c r="AD1133" s="3"/>
      <c r="AE1133" s="3"/>
      <c r="AF1133" s="3"/>
      <c r="AG1133" s="5"/>
      <c r="AH1133" s="3"/>
      <c r="AS1133" s="5"/>
      <c r="AT1133" s="3"/>
      <c r="AV1133" s="5"/>
      <c r="AW1133" s="5"/>
      <c r="AX1133" s="5"/>
      <c r="AY1133" s="5"/>
      <c r="AZ1133" s="5"/>
      <c r="BA1133" s="5"/>
      <c r="BB1133" s="5"/>
      <c r="BC1133" s="5"/>
      <c r="BD1133" s="5"/>
      <c r="BE1133" s="5"/>
      <c r="BF1133" s="5"/>
      <c r="BG1133" s="5"/>
      <c r="BH1133" s="5"/>
      <c r="BI1133" s="5"/>
      <c r="BJ1133" s="5"/>
      <c r="BK1133" s="5"/>
      <c r="BL1133" s="5"/>
    </row>
    <row r="1134" spans="2:64" ht="13">
      <c r="B1134" s="10"/>
      <c r="D1134" s="3"/>
      <c r="E1134" s="3"/>
      <c r="F1134" s="3"/>
      <c r="G1134" s="5"/>
      <c r="H1134" s="5"/>
      <c r="I1134" s="11"/>
      <c r="J1134" s="12"/>
      <c r="K1134" s="7"/>
      <c r="L1134" s="7"/>
      <c r="M1134" s="7"/>
      <c r="N1134" s="7"/>
      <c r="O1134" s="7"/>
      <c r="P1134" s="7"/>
      <c r="Q1134" s="7"/>
      <c r="R1134" s="7"/>
      <c r="S1134" s="7"/>
      <c r="T1134" s="7"/>
      <c r="U1134" s="7"/>
      <c r="V1134" s="7"/>
      <c r="W1134" s="7"/>
      <c r="X1134" s="7"/>
      <c r="Y1134" s="7"/>
      <c r="Z1134" s="7"/>
      <c r="AA1134" s="7"/>
      <c r="AB1134" s="3"/>
      <c r="AC1134" s="3"/>
      <c r="AD1134" s="3"/>
      <c r="AE1134" s="3"/>
      <c r="AF1134" s="3"/>
      <c r="AG1134" s="5"/>
      <c r="AH1134" s="3"/>
      <c r="AS1134" s="5"/>
      <c r="AT1134" s="3"/>
      <c r="AV1134" s="5"/>
      <c r="AW1134" s="5"/>
      <c r="AX1134" s="5"/>
      <c r="AY1134" s="5"/>
      <c r="AZ1134" s="5"/>
      <c r="BA1134" s="5"/>
      <c r="BB1134" s="5"/>
      <c r="BC1134" s="5"/>
      <c r="BD1134" s="5"/>
      <c r="BE1134" s="5"/>
      <c r="BF1134" s="5"/>
      <c r="BG1134" s="5"/>
      <c r="BH1134" s="5"/>
      <c r="BI1134" s="5"/>
      <c r="BJ1134" s="5"/>
      <c r="BK1134" s="5"/>
      <c r="BL1134" s="5"/>
    </row>
    <row r="1135" spans="2:64" ht="13">
      <c r="B1135" s="10"/>
      <c r="D1135" s="3"/>
      <c r="E1135" s="3"/>
      <c r="F1135" s="3"/>
      <c r="G1135" s="5"/>
      <c r="H1135" s="5"/>
      <c r="I1135" s="11"/>
      <c r="J1135" s="12"/>
      <c r="K1135" s="7"/>
      <c r="L1135" s="7"/>
      <c r="M1135" s="7"/>
      <c r="N1135" s="7"/>
      <c r="O1135" s="7"/>
      <c r="P1135" s="7"/>
      <c r="Q1135" s="7"/>
      <c r="R1135" s="7"/>
      <c r="S1135" s="7"/>
      <c r="T1135" s="7"/>
      <c r="U1135" s="7"/>
      <c r="V1135" s="7"/>
      <c r="W1135" s="7"/>
      <c r="X1135" s="7"/>
      <c r="Y1135" s="7"/>
      <c r="Z1135" s="7"/>
      <c r="AA1135" s="7"/>
      <c r="AB1135" s="3"/>
      <c r="AC1135" s="3"/>
      <c r="AD1135" s="3"/>
      <c r="AE1135" s="3"/>
      <c r="AF1135" s="3"/>
      <c r="AG1135" s="5"/>
      <c r="AH1135" s="3"/>
      <c r="AS1135" s="5"/>
      <c r="AT1135" s="3"/>
      <c r="AV1135" s="5"/>
      <c r="AW1135" s="5"/>
      <c r="AX1135" s="5"/>
      <c r="AY1135" s="5"/>
      <c r="AZ1135" s="5"/>
      <c r="BA1135" s="5"/>
      <c r="BB1135" s="5"/>
      <c r="BC1135" s="5"/>
      <c r="BD1135" s="5"/>
      <c r="BE1135" s="5"/>
      <c r="BF1135" s="5"/>
      <c r="BG1135" s="5"/>
      <c r="BH1135" s="5"/>
      <c r="BI1135" s="5"/>
      <c r="BJ1135" s="5"/>
      <c r="BK1135" s="5"/>
      <c r="BL1135" s="5"/>
    </row>
    <row r="1136" spans="2:64" ht="13">
      <c r="B1136" s="10"/>
      <c r="D1136" s="3"/>
      <c r="E1136" s="3"/>
      <c r="F1136" s="3"/>
      <c r="G1136" s="5"/>
      <c r="H1136" s="5"/>
      <c r="I1136" s="11"/>
      <c r="J1136" s="12"/>
      <c r="K1136" s="7"/>
      <c r="L1136" s="7"/>
      <c r="M1136" s="7"/>
      <c r="N1136" s="7"/>
      <c r="O1136" s="7"/>
      <c r="P1136" s="7"/>
      <c r="Q1136" s="7"/>
      <c r="R1136" s="7"/>
      <c r="S1136" s="7"/>
      <c r="T1136" s="7"/>
      <c r="U1136" s="7"/>
      <c r="V1136" s="7"/>
      <c r="W1136" s="7"/>
      <c r="X1136" s="7"/>
      <c r="Y1136" s="7"/>
      <c r="Z1136" s="7"/>
      <c r="AA1136" s="7"/>
      <c r="AB1136" s="3"/>
      <c r="AC1136" s="3"/>
      <c r="AD1136" s="3"/>
      <c r="AE1136" s="3"/>
      <c r="AF1136" s="3"/>
      <c r="AG1136" s="5"/>
      <c r="AH1136" s="3"/>
      <c r="AS1136" s="5"/>
      <c r="AT1136" s="3"/>
      <c r="AV1136" s="5"/>
      <c r="AW1136" s="5"/>
      <c r="AX1136" s="5"/>
      <c r="AY1136" s="5"/>
      <c r="AZ1136" s="5"/>
      <c r="BA1136" s="5"/>
      <c r="BB1136" s="5"/>
      <c r="BC1136" s="5"/>
      <c r="BD1136" s="5"/>
      <c r="BE1136" s="5"/>
      <c r="BF1136" s="5"/>
      <c r="BG1136" s="5"/>
      <c r="BH1136" s="5"/>
      <c r="BI1136" s="5"/>
      <c r="BJ1136" s="5"/>
      <c r="BK1136" s="5"/>
      <c r="BL1136" s="5"/>
    </row>
    <row r="1137" spans="2:64" ht="13">
      <c r="B1137" s="10"/>
      <c r="D1137" s="3"/>
      <c r="E1137" s="3"/>
      <c r="F1137" s="3"/>
      <c r="G1137" s="5"/>
      <c r="H1137" s="5"/>
      <c r="I1137" s="11"/>
      <c r="J1137" s="12"/>
      <c r="K1137" s="7"/>
      <c r="L1137" s="7"/>
      <c r="M1137" s="7"/>
      <c r="N1137" s="7"/>
      <c r="O1137" s="7"/>
      <c r="P1137" s="7"/>
      <c r="Q1137" s="7"/>
      <c r="R1137" s="7"/>
      <c r="S1137" s="7"/>
      <c r="T1137" s="7"/>
      <c r="U1137" s="7"/>
      <c r="V1137" s="7"/>
      <c r="W1137" s="7"/>
      <c r="X1137" s="7"/>
      <c r="Y1137" s="7"/>
      <c r="Z1137" s="7"/>
      <c r="AA1137" s="7"/>
      <c r="AB1137" s="3"/>
      <c r="AC1137" s="3"/>
      <c r="AD1137" s="3"/>
      <c r="AE1137" s="3"/>
      <c r="AF1137" s="3"/>
      <c r="AG1137" s="5"/>
      <c r="AH1137" s="3"/>
      <c r="AS1137" s="5"/>
      <c r="AT1137" s="3"/>
      <c r="AV1137" s="5"/>
      <c r="AW1137" s="5"/>
      <c r="AX1137" s="5"/>
      <c r="AY1137" s="5"/>
      <c r="AZ1137" s="5"/>
      <c r="BA1137" s="5"/>
      <c r="BB1137" s="5"/>
      <c r="BC1137" s="5"/>
      <c r="BD1137" s="5"/>
      <c r="BE1137" s="5"/>
      <c r="BF1137" s="5"/>
      <c r="BG1137" s="5"/>
      <c r="BH1137" s="5"/>
      <c r="BI1137" s="5"/>
      <c r="BJ1137" s="5"/>
      <c r="BK1137" s="5"/>
      <c r="BL1137" s="5"/>
    </row>
    <row r="1138" spans="2:64" ht="13">
      <c r="B1138" s="10"/>
      <c r="D1138" s="3"/>
      <c r="E1138" s="3"/>
      <c r="F1138" s="3"/>
      <c r="G1138" s="5"/>
      <c r="H1138" s="5"/>
      <c r="I1138" s="11"/>
      <c r="J1138" s="12"/>
      <c r="K1138" s="7"/>
      <c r="L1138" s="7"/>
      <c r="M1138" s="7"/>
      <c r="N1138" s="7"/>
      <c r="O1138" s="7"/>
      <c r="P1138" s="7"/>
      <c r="Q1138" s="7"/>
      <c r="R1138" s="7"/>
      <c r="S1138" s="7"/>
      <c r="T1138" s="7"/>
      <c r="U1138" s="7"/>
      <c r="V1138" s="7"/>
      <c r="W1138" s="7"/>
      <c r="X1138" s="7"/>
      <c r="Y1138" s="7"/>
      <c r="Z1138" s="7"/>
      <c r="AA1138" s="7"/>
      <c r="AB1138" s="3"/>
      <c r="AC1138" s="3"/>
      <c r="AD1138" s="3"/>
      <c r="AE1138" s="3"/>
      <c r="AF1138" s="3"/>
      <c r="AG1138" s="5"/>
      <c r="AH1138" s="3"/>
      <c r="AS1138" s="5"/>
      <c r="AT1138" s="3"/>
      <c r="AV1138" s="5"/>
      <c r="AW1138" s="5"/>
      <c r="AX1138" s="5"/>
      <c r="AY1138" s="5"/>
      <c r="AZ1138" s="5"/>
      <c r="BA1138" s="5"/>
      <c r="BB1138" s="5"/>
      <c r="BC1138" s="5"/>
      <c r="BD1138" s="5"/>
      <c r="BE1138" s="5"/>
      <c r="BF1138" s="5"/>
      <c r="BG1138" s="5"/>
      <c r="BH1138" s="5"/>
      <c r="BI1138" s="5"/>
      <c r="BJ1138" s="5"/>
      <c r="BK1138" s="5"/>
      <c r="BL1138" s="5"/>
    </row>
    <row r="1139" spans="2:64" ht="13">
      <c r="B1139" s="10"/>
      <c r="D1139" s="3"/>
      <c r="E1139" s="3"/>
      <c r="F1139" s="3"/>
      <c r="G1139" s="5"/>
      <c r="H1139" s="5"/>
      <c r="I1139" s="11"/>
      <c r="J1139" s="12"/>
      <c r="K1139" s="7"/>
      <c r="L1139" s="7"/>
      <c r="M1139" s="7"/>
      <c r="N1139" s="7"/>
      <c r="O1139" s="7"/>
      <c r="P1139" s="7"/>
      <c r="Q1139" s="7"/>
      <c r="R1139" s="7"/>
      <c r="S1139" s="7"/>
      <c r="T1139" s="7"/>
      <c r="U1139" s="7"/>
      <c r="V1139" s="7"/>
      <c r="W1139" s="7"/>
      <c r="X1139" s="7"/>
      <c r="Y1139" s="7"/>
      <c r="Z1139" s="7"/>
      <c r="AA1139" s="7"/>
      <c r="AB1139" s="3"/>
      <c r="AC1139" s="3"/>
      <c r="AD1139" s="3"/>
      <c r="AE1139" s="3"/>
      <c r="AF1139" s="3"/>
      <c r="AG1139" s="5"/>
      <c r="AH1139" s="3"/>
      <c r="AS1139" s="5"/>
      <c r="AT1139" s="3"/>
      <c r="AV1139" s="5"/>
      <c r="AW1139" s="5"/>
      <c r="AX1139" s="5"/>
      <c r="AY1139" s="5"/>
      <c r="AZ1139" s="5"/>
      <c r="BA1139" s="5"/>
      <c r="BB1139" s="5"/>
      <c r="BC1139" s="5"/>
      <c r="BD1139" s="5"/>
      <c r="BE1139" s="5"/>
      <c r="BF1139" s="5"/>
      <c r="BG1139" s="5"/>
      <c r="BH1139" s="5"/>
      <c r="BI1139" s="5"/>
      <c r="BJ1139" s="5"/>
      <c r="BK1139" s="5"/>
      <c r="BL1139" s="5"/>
    </row>
    <row r="1140" spans="2:64" ht="13">
      <c r="B1140" s="10"/>
      <c r="D1140" s="3"/>
      <c r="E1140" s="3"/>
      <c r="F1140" s="3"/>
      <c r="G1140" s="5"/>
      <c r="H1140" s="5"/>
      <c r="I1140" s="11"/>
      <c r="J1140" s="12"/>
      <c r="K1140" s="7"/>
      <c r="L1140" s="7"/>
      <c r="M1140" s="7"/>
      <c r="N1140" s="7"/>
      <c r="O1140" s="7"/>
      <c r="P1140" s="7"/>
      <c r="Q1140" s="7"/>
      <c r="R1140" s="7"/>
      <c r="S1140" s="7"/>
      <c r="T1140" s="7"/>
      <c r="U1140" s="7"/>
      <c r="V1140" s="7"/>
      <c r="W1140" s="7"/>
      <c r="X1140" s="7"/>
      <c r="Y1140" s="7"/>
      <c r="Z1140" s="7"/>
      <c r="AA1140" s="7"/>
      <c r="AB1140" s="3"/>
      <c r="AC1140" s="3"/>
      <c r="AD1140" s="3"/>
      <c r="AE1140" s="3"/>
      <c r="AF1140" s="3"/>
      <c r="AG1140" s="5"/>
      <c r="AH1140" s="3"/>
      <c r="AS1140" s="5"/>
      <c r="AT1140" s="3"/>
      <c r="AV1140" s="5"/>
      <c r="AW1140" s="5"/>
      <c r="AX1140" s="5"/>
      <c r="AY1140" s="5"/>
      <c r="AZ1140" s="5"/>
      <c r="BA1140" s="5"/>
      <c r="BB1140" s="5"/>
      <c r="BC1140" s="5"/>
      <c r="BD1140" s="5"/>
      <c r="BE1140" s="5"/>
      <c r="BF1140" s="5"/>
      <c r="BG1140" s="5"/>
      <c r="BH1140" s="5"/>
      <c r="BI1140" s="5"/>
      <c r="BJ1140" s="5"/>
      <c r="BK1140" s="5"/>
      <c r="BL1140" s="5"/>
    </row>
    <row r="1141" spans="2:64" ht="13">
      <c r="B1141" s="10"/>
      <c r="D1141" s="3"/>
      <c r="E1141" s="3"/>
      <c r="F1141" s="3"/>
      <c r="G1141" s="5"/>
      <c r="H1141" s="5"/>
      <c r="I1141" s="11"/>
      <c r="J1141" s="12"/>
      <c r="K1141" s="7"/>
      <c r="L1141" s="7"/>
      <c r="M1141" s="7"/>
      <c r="N1141" s="7"/>
      <c r="O1141" s="7"/>
      <c r="P1141" s="7"/>
      <c r="Q1141" s="7"/>
      <c r="R1141" s="7"/>
      <c r="S1141" s="7"/>
      <c r="T1141" s="7"/>
      <c r="U1141" s="7"/>
      <c r="V1141" s="7"/>
      <c r="W1141" s="7"/>
      <c r="X1141" s="7"/>
      <c r="Y1141" s="7"/>
      <c r="Z1141" s="7"/>
      <c r="AA1141" s="7"/>
      <c r="AB1141" s="3"/>
      <c r="AC1141" s="3"/>
      <c r="AD1141" s="3"/>
      <c r="AE1141" s="3"/>
      <c r="AF1141" s="3"/>
      <c r="AG1141" s="5"/>
      <c r="AH1141" s="3"/>
      <c r="AS1141" s="5"/>
      <c r="AT1141" s="3"/>
      <c r="AV1141" s="5"/>
      <c r="AW1141" s="5"/>
      <c r="AX1141" s="5"/>
      <c r="AY1141" s="5"/>
      <c r="AZ1141" s="5"/>
      <c r="BA1141" s="5"/>
      <c r="BB1141" s="5"/>
      <c r="BC1141" s="5"/>
      <c r="BD1141" s="5"/>
      <c r="BE1141" s="5"/>
      <c r="BF1141" s="5"/>
      <c r="BG1141" s="5"/>
      <c r="BH1141" s="5"/>
      <c r="BI1141" s="5"/>
      <c r="BJ1141" s="5"/>
      <c r="BK1141" s="5"/>
      <c r="BL1141" s="5"/>
    </row>
    <row r="1142" spans="2:64" ht="13">
      <c r="B1142" s="10"/>
      <c r="D1142" s="3"/>
      <c r="E1142" s="3"/>
      <c r="F1142" s="3"/>
      <c r="G1142" s="5"/>
      <c r="H1142" s="5"/>
      <c r="I1142" s="11"/>
      <c r="J1142" s="12"/>
      <c r="K1142" s="7"/>
      <c r="L1142" s="7"/>
      <c r="M1142" s="7"/>
      <c r="N1142" s="7"/>
      <c r="O1142" s="7"/>
      <c r="P1142" s="7"/>
      <c r="Q1142" s="7"/>
      <c r="R1142" s="7"/>
      <c r="S1142" s="7"/>
      <c r="T1142" s="7"/>
      <c r="U1142" s="7"/>
      <c r="V1142" s="7"/>
      <c r="W1142" s="7"/>
      <c r="X1142" s="7"/>
      <c r="Y1142" s="7"/>
      <c r="Z1142" s="7"/>
      <c r="AA1142" s="7"/>
      <c r="AB1142" s="3"/>
      <c r="AC1142" s="3"/>
      <c r="AD1142" s="3"/>
      <c r="AE1142" s="3"/>
      <c r="AF1142" s="3"/>
      <c r="AG1142" s="5"/>
      <c r="AH1142" s="3"/>
      <c r="AS1142" s="5"/>
      <c r="AT1142" s="3"/>
      <c r="AV1142" s="5"/>
      <c r="AW1142" s="5"/>
      <c r="AX1142" s="5"/>
      <c r="AY1142" s="5"/>
      <c r="AZ1142" s="5"/>
      <c r="BA1142" s="5"/>
      <c r="BB1142" s="5"/>
      <c r="BC1142" s="5"/>
      <c r="BD1142" s="5"/>
      <c r="BE1142" s="5"/>
      <c r="BF1142" s="5"/>
      <c r="BG1142" s="5"/>
      <c r="BH1142" s="5"/>
      <c r="BI1142" s="5"/>
      <c r="BJ1142" s="5"/>
      <c r="BK1142" s="5"/>
      <c r="BL1142" s="5"/>
    </row>
    <row r="1143" spans="2:64" ht="13">
      <c r="B1143" s="10"/>
      <c r="D1143" s="3"/>
      <c r="E1143" s="3"/>
      <c r="F1143" s="3"/>
      <c r="G1143" s="5"/>
      <c r="H1143" s="5"/>
      <c r="I1143" s="11"/>
      <c r="J1143" s="12"/>
      <c r="K1143" s="7"/>
      <c r="L1143" s="7"/>
      <c r="M1143" s="7"/>
      <c r="N1143" s="7"/>
      <c r="O1143" s="7"/>
      <c r="P1143" s="7"/>
      <c r="Q1143" s="7"/>
      <c r="R1143" s="7"/>
      <c r="S1143" s="7"/>
      <c r="T1143" s="7"/>
      <c r="U1143" s="7"/>
      <c r="V1143" s="7"/>
      <c r="W1143" s="7"/>
      <c r="X1143" s="7"/>
      <c r="Y1143" s="7"/>
      <c r="Z1143" s="7"/>
      <c r="AA1143" s="7"/>
      <c r="AB1143" s="3"/>
      <c r="AC1143" s="3"/>
      <c r="AD1143" s="3"/>
      <c r="AE1143" s="3"/>
      <c r="AF1143" s="3"/>
      <c r="AG1143" s="5"/>
      <c r="AH1143" s="3"/>
      <c r="AS1143" s="5"/>
      <c r="AT1143" s="3"/>
      <c r="AV1143" s="5"/>
      <c r="AW1143" s="5"/>
      <c r="AX1143" s="5"/>
      <c r="AY1143" s="5"/>
      <c r="AZ1143" s="5"/>
      <c r="BA1143" s="5"/>
      <c r="BB1143" s="5"/>
      <c r="BC1143" s="5"/>
      <c r="BD1143" s="5"/>
      <c r="BE1143" s="5"/>
      <c r="BF1143" s="5"/>
      <c r="BG1143" s="5"/>
      <c r="BH1143" s="5"/>
      <c r="BI1143" s="5"/>
      <c r="BJ1143" s="5"/>
      <c r="BK1143" s="5"/>
      <c r="BL1143" s="5"/>
    </row>
    <row r="1144" spans="2:64" ht="13">
      <c r="B1144" s="10"/>
      <c r="D1144" s="3"/>
      <c r="E1144" s="3"/>
      <c r="F1144" s="3"/>
      <c r="G1144" s="5"/>
      <c r="H1144" s="5"/>
      <c r="I1144" s="11"/>
      <c r="J1144" s="12"/>
      <c r="K1144" s="7"/>
      <c r="L1144" s="7"/>
      <c r="M1144" s="7"/>
      <c r="N1144" s="7"/>
      <c r="O1144" s="7"/>
      <c r="P1144" s="7"/>
      <c r="Q1144" s="7"/>
      <c r="R1144" s="7"/>
      <c r="S1144" s="7"/>
      <c r="T1144" s="7"/>
      <c r="U1144" s="7"/>
      <c r="V1144" s="7"/>
      <c r="W1144" s="7"/>
      <c r="X1144" s="7"/>
      <c r="Y1144" s="7"/>
      <c r="Z1144" s="7"/>
      <c r="AA1144" s="7"/>
      <c r="AB1144" s="3"/>
      <c r="AC1144" s="3"/>
      <c r="AD1144" s="3"/>
      <c r="AE1144" s="3"/>
      <c r="AF1144" s="3"/>
      <c r="AG1144" s="5"/>
      <c r="AH1144" s="3"/>
      <c r="AS1144" s="5"/>
      <c r="AT1144" s="3"/>
      <c r="AV1144" s="5"/>
      <c r="AW1144" s="5"/>
      <c r="AX1144" s="5"/>
      <c r="AY1144" s="5"/>
      <c r="AZ1144" s="5"/>
      <c r="BA1144" s="5"/>
      <c r="BB1144" s="5"/>
      <c r="BC1144" s="5"/>
      <c r="BD1144" s="5"/>
      <c r="BE1144" s="5"/>
      <c r="BF1144" s="5"/>
      <c r="BG1144" s="5"/>
      <c r="BH1144" s="5"/>
      <c r="BI1144" s="5"/>
      <c r="BJ1144" s="5"/>
      <c r="BK1144" s="5"/>
      <c r="BL1144" s="5"/>
    </row>
    <row r="1145" spans="2:64" ht="13">
      <c r="B1145" s="10"/>
      <c r="D1145" s="3"/>
      <c r="E1145" s="3"/>
      <c r="F1145" s="3"/>
      <c r="G1145" s="5"/>
      <c r="H1145" s="5"/>
      <c r="I1145" s="11"/>
      <c r="J1145" s="12"/>
      <c r="K1145" s="7"/>
      <c r="L1145" s="7"/>
      <c r="M1145" s="7"/>
      <c r="N1145" s="7"/>
      <c r="O1145" s="7"/>
      <c r="P1145" s="7"/>
      <c r="Q1145" s="7"/>
      <c r="R1145" s="7"/>
      <c r="S1145" s="7"/>
      <c r="T1145" s="7"/>
      <c r="U1145" s="7"/>
      <c r="V1145" s="7"/>
      <c r="W1145" s="7"/>
      <c r="X1145" s="7"/>
      <c r="Y1145" s="7"/>
      <c r="Z1145" s="7"/>
      <c r="AA1145" s="7"/>
      <c r="AB1145" s="3"/>
      <c r="AC1145" s="3"/>
      <c r="AD1145" s="3"/>
      <c r="AE1145" s="3"/>
      <c r="AF1145" s="3"/>
      <c r="AG1145" s="5"/>
      <c r="AH1145" s="3"/>
      <c r="AS1145" s="5"/>
      <c r="AT1145" s="3"/>
      <c r="AV1145" s="5"/>
      <c r="AW1145" s="5"/>
      <c r="AX1145" s="5"/>
      <c r="AY1145" s="5"/>
      <c r="AZ1145" s="5"/>
      <c r="BA1145" s="5"/>
      <c r="BB1145" s="5"/>
      <c r="BC1145" s="5"/>
      <c r="BD1145" s="5"/>
      <c r="BE1145" s="5"/>
      <c r="BF1145" s="5"/>
      <c r="BG1145" s="5"/>
      <c r="BH1145" s="5"/>
      <c r="BI1145" s="5"/>
      <c r="BJ1145" s="5"/>
      <c r="BK1145" s="5"/>
      <c r="BL1145" s="5"/>
    </row>
    <row r="1146" spans="2:64" ht="13">
      <c r="B1146" s="10"/>
      <c r="D1146" s="3"/>
      <c r="E1146" s="3"/>
      <c r="F1146" s="3"/>
      <c r="G1146" s="5"/>
      <c r="H1146" s="5"/>
      <c r="I1146" s="11"/>
      <c r="J1146" s="12"/>
      <c r="K1146" s="7"/>
      <c r="L1146" s="7"/>
      <c r="M1146" s="7"/>
      <c r="N1146" s="7"/>
      <c r="O1146" s="7"/>
      <c r="P1146" s="7"/>
      <c r="Q1146" s="7"/>
      <c r="R1146" s="7"/>
      <c r="S1146" s="7"/>
      <c r="T1146" s="7"/>
      <c r="U1146" s="7"/>
      <c r="V1146" s="7"/>
      <c r="W1146" s="7"/>
      <c r="X1146" s="7"/>
      <c r="Y1146" s="7"/>
      <c r="Z1146" s="7"/>
      <c r="AA1146" s="7"/>
      <c r="AB1146" s="3"/>
      <c r="AC1146" s="3"/>
      <c r="AD1146" s="3"/>
      <c r="AE1146" s="3"/>
      <c r="AF1146" s="3"/>
      <c r="AG1146" s="5"/>
      <c r="AH1146" s="3"/>
      <c r="AS1146" s="5"/>
      <c r="AT1146" s="3"/>
      <c r="AV1146" s="5"/>
      <c r="AW1146" s="5"/>
      <c r="AX1146" s="5"/>
      <c r="AY1146" s="5"/>
      <c r="AZ1146" s="5"/>
      <c r="BA1146" s="5"/>
      <c r="BB1146" s="5"/>
      <c r="BC1146" s="5"/>
      <c r="BD1146" s="5"/>
      <c r="BE1146" s="5"/>
      <c r="BF1146" s="5"/>
      <c r="BG1146" s="5"/>
      <c r="BH1146" s="5"/>
      <c r="BI1146" s="5"/>
      <c r="BJ1146" s="5"/>
      <c r="BK1146" s="5"/>
      <c r="BL1146" s="5"/>
    </row>
    <row r="1147" spans="2:64" ht="13">
      <c r="B1147" s="10"/>
      <c r="D1147" s="3"/>
      <c r="E1147" s="3"/>
      <c r="F1147" s="3"/>
      <c r="G1147" s="5"/>
      <c r="H1147" s="5"/>
      <c r="I1147" s="11"/>
      <c r="J1147" s="12"/>
      <c r="K1147" s="7"/>
      <c r="L1147" s="7"/>
      <c r="M1147" s="7"/>
      <c r="N1147" s="7"/>
      <c r="O1147" s="7"/>
      <c r="P1147" s="7"/>
      <c r="Q1147" s="7"/>
      <c r="R1147" s="7"/>
      <c r="S1147" s="7"/>
      <c r="T1147" s="7"/>
      <c r="U1147" s="7"/>
      <c r="V1147" s="7"/>
      <c r="W1147" s="7"/>
      <c r="X1147" s="7"/>
      <c r="Y1147" s="7"/>
      <c r="Z1147" s="7"/>
      <c r="AA1147" s="7"/>
      <c r="AB1147" s="3"/>
      <c r="AC1147" s="3"/>
      <c r="AD1147" s="3"/>
      <c r="AE1147" s="3"/>
      <c r="AF1147" s="3"/>
      <c r="AG1147" s="5"/>
      <c r="AH1147" s="3"/>
      <c r="AS1147" s="5"/>
      <c r="AT1147" s="3"/>
      <c r="AV1147" s="5"/>
      <c r="AW1147" s="5"/>
      <c r="AX1147" s="5"/>
      <c r="AY1147" s="5"/>
      <c r="AZ1147" s="5"/>
      <c r="BA1147" s="5"/>
      <c r="BB1147" s="5"/>
      <c r="BC1147" s="5"/>
      <c r="BD1147" s="5"/>
      <c r="BE1147" s="5"/>
      <c r="BF1147" s="5"/>
      <c r="BG1147" s="5"/>
      <c r="BH1147" s="5"/>
      <c r="BI1147" s="5"/>
      <c r="BJ1147" s="5"/>
      <c r="BK1147" s="5"/>
      <c r="BL1147" s="5"/>
    </row>
    <row r="1148" spans="2:64" ht="13">
      <c r="B1148" s="10"/>
      <c r="D1148" s="3"/>
      <c r="E1148" s="3"/>
      <c r="F1148" s="3"/>
      <c r="G1148" s="5"/>
      <c r="H1148" s="5"/>
      <c r="I1148" s="11"/>
      <c r="J1148" s="12"/>
      <c r="K1148" s="7"/>
      <c r="L1148" s="7"/>
      <c r="M1148" s="7"/>
      <c r="N1148" s="7"/>
      <c r="O1148" s="7"/>
      <c r="P1148" s="7"/>
      <c r="Q1148" s="7"/>
      <c r="R1148" s="7"/>
      <c r="S1148" s="7"/>
      <c r="T1148" s="7"/>
      <c r="U1148" s="7"/>
      <c r="V1148" s="7"/>
      <c r="W1148" s="7"/>
      <c r="X1148" s="7"/>
      <c r="Y1148" s="7"/>
      <c r="Z1148" s="7"/>
      <c r="AA1148" s="7"/>
      <c r="AB1148" s="3"/>
      <c r="AC1148" s="3"/>
      <c r="AD1148" s="3"/>
      <c r="AE1148" s="3"/>
      <c r="AF1148" s="3"/>
      <c r="AG1148" s="5"/>
      <c r="AH1148" s="3"/>
      <c r="AS1148" s="5"/>
      <c r="AT1148" s="3"/>
      <c r="AV1148" s="5"/>
      <c r="AW1148" s="5"/>
      <c r="AX1148" s="5"/>
      <c r="AY1148" s="5"/>
      <c r="AZ1148" s="5"/>
      <c r="BA1148" s="5"/>
      <c r="BB1148" s="5"/>
      <c r="BC1148" s="5"/>
      <c r="BD1148" s="5"/>
      <c r="BE1148" s="5"/>
      <c r="BF1148" s="5"/>
      <c r="BG1148" s="5"/>
      <c r="BH1148" s="5"/>
      <c r="BI1148" s="5"/>
      <c r="BJ1148" s="5"/>
      <c r="BK1148" s="5"/>
      <c r="BL1148" s="5"/>
    </row>
    <row r="1149" spans="2:64" ht="13">
      <c r="B1149" s="10"/>
      <c r="D1149" s="3"/>
      <c r="E1149" s="3"/>
      <c r="F1149" s="3"/>
      <c r="G1149" s="5"/>
      <c r="H1149" s="5"/>
      <c r="I1149" s="11"/>
      <c r="J1149" s="12"/>
      <c r="K1149" s="7"/>
      <c r="L1149" s="7"/>
      <c r="M1149" s="7"/>
      <c r="N1149" s="7"/>
      <c r="O1149" s="7"/>
      <c r="P1149" s="7"/>
      <c r="Q1149" s="7"/>
      <c r="R1149" s="7"/>
      <c r="S1149" s="7"/>
      <c r="T1149" s="7"/>
      <c r="U1149" s="7"/>
      <c r="V1149" s="7"/>
      <c r="W1149" s="7"/>
      <c r="X1149" s="7"/>
      <c r="Y1149" s="7"/>
      <c r="Z1149" s="7"/>
      <c r="AA1149" s="7"/>
      <c r="AB1149" s="3"/>
      <c r="AC1149" s="3"/>
      <c r="AD1149" s="3"/>
      <c r="AE1149" s="3"/>
      <c r="AF1149" s="3"/>
      <c r="AG1149" s="5"/>
      <c r="AH1149" s="3"/>
      <c r="AS1149" s="5"/>
      <c r="AT1149" s="3"/>
      <c r="AV1149" s="5"/>
      <c r="AW1149" s="5"/>
      <c r="AX1149" s="5"/>
      <c r="AY1149" s="5"/>
      <c r="AZ1149" s="5"/>
      <c r="BA1149" s="5"/>
      <c r="BB1149" s="5"/>
      <c r="BC1149" s="5"/>
      <c r="BD1149" s="5"/>
      <c r="BE1149" s="5"/>
      <c r="BF1149" s="5"/>
      <c r="BG1149" s="5"/>
      <c r="BH1149" s="5"/>
      <c r="BI1149" s="5"/>
      <c r="BJ1149" s="5"/>
      <c r="BK1149" s="5"/>
      <c r="BL1149" s="5"/>
    </row>
    <row r="1150" spans="2:64" ht="13">
      <c r="B1150" s="10"/>
      <c r="D1150" s="3"/>
      <c r="E1150" s="3"/>
      <c r="F1150" s="3"/>
      <c r="G1150" s="5"/>
      <c r="H1150" s="5"/>
      <c r="I1150" s="11"/>
      <c r="J1150" s="12"/>
      <c r="K1150" s="7"/>
      <c r="L1150" s="7"/>
      <c r="M1150" s="7"/>
      <c r="N1150" s="7"/>
      <c r="O1150" s="7"/>
      <c r="P1150" s="7"/>
      <c r="Q1150" s="7"/>
      <c r="R1150" s="7"/>
      <c r="S1150" s="7"/>
      <c r="T1150" s="7"/>
      <c r="U1150" s="7"/>
      <c r="V1150" s="7"/>
      <c r="W1150" s="7"/>
      <c r="X1150" s="7"/>
      <c r="Y1150" s="7"/>
      <c r="Z1150" s="7"/>
      <c r="AA1150" s="7"/>
      <c r="AB1150" s="3"/>
      <c r="AC1150" s="3"/>
      <c r="AD1150" s="3"/>
      <c r="AE1150" s="3"/>
      <c r="AF1150" s="3"/>
      <c r="AG1150" s="5"/>
      <c r="AH1150" s="3"/>
      <c r="AS1150" s="5"/>
      <c r="AT1150" s="3"/>
      <c r="AV1150" s="5"/>
      <c r="AW1150" s="5"/>
      <c r="AX1150" s="5"/>
      <c r="AY1150" s="5"/>
      <c r="AZ1150" s="5"/>
      <c r="BA1150" s="5"/>
      <c r="BB1150" s="5"/>
      <c r="BC1150" s="5"/>
      <c r="BD1150" s="5"/>
      <c r="BE1150" s="5"/>
      <c r="BF1150" s="5"/>
      <c r="BG1150" s="5"/>
      <c r="BH1150" s="5"/>
      <c r="BI1150" s="5"/>
      <c r="BJ1150" s="5"/>
      <c r="BK1150" s="5"/>
      <c r="BL1150" s="5"/>
    </row>
    <row r="1151" spans="2:64" ht="13">
      <c r="B1151" s="10"/>
      <c r="D1151" s="3"/>
      <c r="E1151" s="3"/>
      <c r="F1151" s="3"/>
      <c r="G1151" s="5"/>
      <c r="H1151" s="5"/>
      <c r="I1151" s="11"/>
      <c r="J1151" s="12"/>
      <c r="K1151" s="7"/>
      <c r="L1151" s="7"/>
      <c r="M1151" s="7"/>
      <c r="N1151" s="7"/>
      <c r="O1151" s="7"/>
      <c r="P1151" s="7"/>
      <c r="Q1151" s="7"/>
      <c r="R1151" s="7"/>
      <c r="S1151" s="7"/>
      <c r="T1151" s="7"/>
      <c r="U1151" s="7"/>
      <c r="V1151" s="7"/>
      <c r="W1151" s="7"/>
      <c r="X1151" s="7"/>
      <c r="Y1151" s="7"/>
      <c r="Z1151" s="7"/>
      <c r="AA1151" s="7"/>
      <c r="AB1151" s="3"/>
      <c r="AC1151" s="3"/>
      <c r="AD1151" s="3"/>
      <c r="AE1151" s="3"/>
      <c r="AF1151" s="3"/>
      <c r="AG1151" s="5"/>
      <c r="AH1151" s="3"/>
      <c r="AS1151" s="5"/>
      <c r="AT1151" s="3"/>
      <c r="AV1151" s="5"/>
      <c r="AW1151" s="5"/>
      <c r="AX1151" s="5"/>
      <c r="AY1151" s="5"/>
      <c r="AZ1151" s="5"/>
      <c r="BA1151" s="5"/>
      <c r="BB1151" s="5"/>
      <c r="BC1151" s="5"/>
      <c r="BD1151" s="5"/>
      <c r="BE1151" s="5"/>
      <c r="BF1151" s="5"/>
      <c r="BG1151" s="5"/>
      <c r="BH1151" s="5"/>
      <c r="BI1151" s="5"/>
      <c r="BJ1151" s="5"/>
      <c r="BK1151" s="5"/>
      <c r="BL1151" s="5"/>
    </row>
    <row r="1152" spans="2:64" ht="13">
      <c r="B1152" s="10"/>
      <c r="D1152" s="3"/>
      <c r="E1152" s="3"/>
      <c r="F1152" s="3"/>
      <c r="G1152" s="5"/>
      <c r="H1152" s="5"/>
      <c r="I1152" s="11"/>
      <c r="J1152" s="12"/>
      <c r="K1152" s="7"/>
      <c r="L1152" s="7"/>
      <c r="M1152" s="7"/>
      <c r="N1152" s="7"/>
      <c r="O1152" s="7"/>
      <c r="P1152" s="7"/>
      <c r="Q1152" s="7"/>
      <c r="R1152" s="7"/>
      <c r="S1152" s="7"/>
      <c r="T1152" s="7"/>
      <c r="U1152" s="7"/>
      <c r="V1152" s="7"/>
      <c r="W1152" s="7"/>
      <c r="X1152" s="7"/>
      <c r="Y1152" s="7"/>
      <c r="Z1152" s="7"/>
      <c r="AA1152" s="7"/>
      <c r="AB1152" s="3"/>
      <c r="AC1152" s="3"/>
      <c r="AD1152" s="3"/>
      <c r="AE1152" s="3"/>
      <c r="AF1152" s="3"/>
      <c r="AG1152" s="5"/>
      <c r="AH1152" s="3"/>
      <c r="AS1152" s="5"/>
      <c r="AT1152" s="3"/>
      <c r="AV1152" s="5"/>
      <c r="AW1152" s="5"/>
      <c r="AX1152" s="5"/>
      <c r="AY1152" s="5"/>
      <c r="AZ1152" s="5"/>
      <c r="BA1152" s="5"/>
      <c r="BB1152" s="5"/>
      <c r="BC1152" s="5"/>
      <c r="BD1152" s="5"/>
      <c r="BE1152" s="5"/>
      <c r="BF1152" s="5"/>
      <c r="BG1152" s="5"/>
      <c r="BH1152" s="5"/>
      <c r="BI1152" s="5"/>
      <c r="BJ1152" s="5"/>
      <c r="BK1152" s="5"/>
      <c r="BL1152" s="5"/>
    </row>
    <row r="1153" spans="2:64" ht="13">
      <c r="B1153" s="10"/>
      <c r="D1153" s="3"/>
      <c r="E1153" s="3"/>
      <c r="F1153" s="3"/>
      <c r="G1153" s="5"/>
      <c r="H1153" s="5"/>
      <c r="I1153" s="11"/>
      <c r="J1153" s="12"/>
      <c r="K1153" s="7"/>
      <c r="L1153" s="7"/>
      <c r="M1153" s="7"/>
      <c r="N1153" s="7"/>
      <c r="O1153" s="7"/>
      <c r="P1153" s="7"/>
      <c r="Q1153" s="7"/>
      <c r="R1153" s="7"/>
      <c r="S1153" s="7"/>
      <c r="T1153" s="7"/>
      <c r="U1153" s="7"/>
      <c r="V1153" s="7"/>
      <c r="W1153" s="7"/>
      <c r="X1153" s="7"/>
      <c r="Y1153" s="7"/>
      <c r="Z1153" s="7"/>
      <c r="AA1153" s="7"/>
      <c r="AB1153" s="3"/>
      <c r="AC1153" s="3"/>
      <c r="AD1153" s="3"/>
      <c r="AE1153" s="3"/>
      <c r="AF1153" s="3"/>
      <c r="AG1153" s="5"/>
      <c r="AH1153" s="3"/>
      <c r="AS1153" s="5"/>
      <c r="AT1153" s="3"/>
      <c r="AV1153" s="5"/>
      <c r="AW1153" s="5"/>
      <c r="AX1153" s="5"/>
      <c r="AY1153" s="5"/>
      <c r="AZ1153" s="5"/>
      <c r="BA1153" s="5"/>
      <c r="BB1153" s="5"/>
      <c r="BC1153" s="5"/>
      <c r="BD1153" s="5"/>
      <c r="BE1153" s="5"/>
      <c r="BF1153" s="5"/>
      <c r="BG1153" s="5"/>
      <c r="BH1153" s="5"/>
      <c r="BI1153" s="5"/>
      <c r="BJ1153" s="5"/>
      <c r="BK1153" s="5"/>
      <c r="BL1153" s="5"/>
    </row>
    <row r="1154" spans="2:64" ht="13">
      <c r="B1154" s="10"/>
      <c r="D1154" s="3"/>
      <c r="E1154" s="3"/>
      <c r="F1154" s="3"/>
      <c r="G1154" s="5"/>
      <c r="H1154" s="5"/>
      <c r="I1154" s="11"/>
      <c r="J1154" s="12"/>
      <c r="K1154" s="7"/>
      <c r="L1154" s="7"/>
      <c r="M1154" s="7"/>
      <c r="N1154" s="7"/>
      <c r="O1154" s="7"/>
      <c r="P1154" s="7"/>
      <c r="Q1154" s="7"/>
      <c r="R1154" s="7"/>
      <c r="S1154" s="7"/>
      <c r="T1154" s="7"/>
      <c r="U1154" s="7"/>
      <c r="V1154" s="7"/>
      <c r="W1154" s="7"/>
      <c r="X1154" s="7"/>
      <c r="Y1154" s="7"/>
      <c r="Z1154" s="7"/>
      <c r="AA1154" s="7"/>
      <c r="AB1154" s="3"/>
      <c r="AC1154" s="3"/>
      <c r="AD1154" s="3"/>
      <c r="AE1154" s="3"/>
      <c r="AF1154" s="3"/>
      <c r="AG1154" s="5"/>
      <c r="AH1154" s="3"/>
      <c r="AS1154" s="5"/>
      <c r="AT1154" s="3"/>
      <c r="AV1154" s="5"/>
      <c r="AW1154" s="5"/>
      <c r="AX1154" s="5"/>
      <c r="AY1154" s="5"/>
      <c r="AZ1154" s="5"/>
      <c r="BA1154" s="5"/>
      <c r="BB1154" s="5"/>
      <c r="BC1154" s="5"/>
      <c r="BD1154" s="5"/>
      <c r="BE1154" s="5"/>
      <c r="BF1154" s="5"/>
      <c r="BG1154" s="5"/>
      <c r="BH1154" s="5"/>
      <c r="BI1154" s="5"/>
      <c r="BJ1154" s="5"/>
      <c r="BK1154" s="5"/>
      <c r="BL1154" s="5"/>
    </row>
    <row r="1155" spans="2:64" ht="13">
      <c r="B1155" s="10"/>
      <c r="D1155" s="3"/>
      <c r="E1155" s="3"/>
      <c r="F1155" s="3"/>
      <c r="G1155" s="5"/>
      <c r="H1155" s="5"/>
      <c r="I1155" s="11"/>
      <c r="J1155" s="12"/>
      <c r="K1155" s="7"/>
      <c r="L1155" s="7"/>
      <c r="M1155" s="7"/>
      <c r="N1155" s="7"/>
      <c r="O1155" s="7"/>
      <c r="P1155" s="7"/>
      <c r="Q1155" s="7"/>
      <c r="R1155" s="7"/>
      <c r="S1155" s="7"/>
      <c r="T1155" s="7"/>
      <c r="U1155" s="7"/>
      <c r="V1155" s="7"/>
      <c r="W1155" s="7"/>
      <c r="X1155" s="7"/>
      <c r="Y1155" s="7"/>
      <c r="Z1155" s="7"/>
      <c r="AA1155" s="7"/>
      <c r="AB1155" s="3"/>
      <c r="AC1155" s="3"/>
      <c r="AD1155" s="3"/>
      <c r="AE1155" s="3"/>
      <c r="AF1155" s="3"/>
      <c r="AG1155" s="5"/>
      <c r="AH1155" s="3"/>
      <c r="AS1155" s="5"/>
      <c r="AT1155" s="3"/>
      <c r="AV1155" s="5"/>
      <c r="AW1155" s="5"/>
      <c r="AX1155" s="5"/>
      <c r="AY1155" s="5"/>
      <c r="AZ1155" s="5"/>
      <c r="BA1155" s="5"/>
      <c r="BB1155" s="5"/>
      <c r="BC1155" s="5"/>
      <c r="BD1155" s="5"/>
      <c r="BE1155" s="5"/>
      <c r="BF1155" s="5"/>
      <c r="BG1155" s="5"/>
      <c r="BH1155" s="5"/>
      <c r="BI1155" s="5"/>
      <c r="BJ1155" s="5"/>
      <c r="BK1155" s="5"/>
      <c r="BL1155" s="5"/>
    </row>
    <row r="1156" spans="2:64" ht="13">
      <c r="B1156" s="10"/>
      <c r="D1156" s="3"/>
      <c r="E1156" s="3"/>
      <c r="F1156" s="3"/>
      <c r="G1156" s="5"/>
      <c r="H1156" s="5"/>
      <c r="I1156" s="11"/>
      <c r="J1156" s="12"/>
      <c r="K1156" s="7"/>
      <c r="L1156" s="7"/>
      <c r="M1156" s="7"/>
      <c r="N1156" s="7"/>
      <c r="O1156" s="7"/>
      <c r="P1156" s="7"/>
      <c r="Q1156" s="7"/>
      <c r="R1156" s="7"/>
      <c r="S1156" s="7"/>
      <c r="T1156" s="7"/>
      <c r="U1156" s="7"/>
      <c r="V1156" s="7"/>
      <c r="W1156" s="7"/>
      <c r="X1156" s="7"/>
      <c r="Y1156" s="7"/>
      <c r="Z1156" s="7"/>
      <c r="AA1156" s="7"/>
      <c r="AB1156" s="3"/>
      <c r="AC1156" s="3"/>
      <c r="AD1156" s="3"/>
      <c r="AE1156" s="3"/>
      <c r="AF1156" s="3"/>
      <c r="AG1156" s="5"/>
      <c r="AH1156" s="3"/>
      <c r="AS1156" s="5"/>
      <c r="AT1156" s="3"/>
      <c r="AV1156" s="5"/>
      <c r="AW1156" s="5"/>
      <c r="AX1156" s="5"/>
      <c r="AY1156" s="5"/>
      <c r="AZ1156" s="5"/>
      <c r="BA1156" s="5"/>
      <c r="BB1156" s="5"/>
      <c r="BC1156" s="5"/>
      <c r="BD1156" s="5"/>
      <c r="BE1156" s="5"/>
      <c r="BF1156" s="5"/>
      <c r="BG1156" s="5"/>
      <c r="BH1156" s="5"/>
      <c r="BI1156" s="5"/>
      <c r="BJ1156" s="5"/>
      <c r="BK1156" s="5"/>
      <c r="BL1156" s="5"/>
    </row>
    <row r="1157" spans="2:64" ht="13">
      <c r="B1157" s="10"/>
      <c r="D1157" s="3"/>
      <c r="E1157" s="3"/>
      <c r="F1157" s="3"/>
      <c r="G1157" s="5"/>
      <c r="H1157" s="5"/>
      <c r="I1157" s="11"/>
      <c r="J1157" s="12"/>
      <c r="K1157" s="7"/>
      <c r="L1157" s="7"/>
      <c r="M1157" s="7"/>
      <c r="N1157" s="7"/>
      <c r="O1157" s="7"/>
      <c r="P1157" s="7"/>
      <c r="Q1157" s="7"/>
      <c r="R1157" s="7"/>
      <c r="S1157" s="7"/>
      <c r="T1157" s="7"/>
      <c r="U1157" s="7"/>
      <c r="V1157" s="7"/>
      <c r="W1157" s="7"/>
      <c r="X1157" s="7"/>
      <c r="Y1157" s="7"/>
      <c r="Z1157" s="7"/>
      <c r="AA1157" s="7"/>
      <c r="AB1157" s="3"/>
      <c r="AC1157" s="3"/>
      <c r="AD1157" s="3"/>
      <c r="AE1157" s="3"/>
      <c r="AF1157" s="3"/>
      <c r="AG1157" s="5"/>
      <c r="AH1157" s="3"/>
      <c r="AS1157" s="5"/>
      <c r="AT1157" s="3"/>
      <c r="AV1157" s="5"/>
      <c r="AW1157" s="5"/>
      <c r="AX1157" s="5"/>
      <c r="AY1157" s="5"/>
      <c r="AZ1157" s="5"/>
      <c r="BA1157" s="5"/>
      <c r="BB1157" s="5"/>
      <c r="BC1157" s="5"/>
      <c r="BD1157" s="5"/>
      <c r="BE1157" s="5"/>
      <c r="BF1157" s="5"/>
      <c r="BG1157" s="5"/>
      <c r="BH1157" s="5"/>
      <c r="BI1157" s="5"/>
      <c r="BJ1157" s="5"/>
      <c r="BK1157" s="5"/>
      <c r="BL1157" s="5"/>
    </row>
    <row r="1158" spans="2:64" ht="13">
      <c r="B1158" s="10"/>
      <c r="D1158" s="3"/>
      <c r="E1158" s="3"/>
      <c r="F1158" s="3"/>
      <c r="G1158" s="5"/>
      <c r="H1158" s="5"/>
      <c r="I1158" s="11"/>
      <c r="J1158" s="12"/>
      <c r="K1158" s="7"/>
      <c r="L1158" s="7"/>
      <c r="M1158" s="7"/>
      <c r="N1158" s="7"/>
      <c r="O1158" s="7"/>
      <c r="P1158" s="7"/>
      <c r="Q1158" s="7"/>
      <c r="R1158" s="7"/>
      <c r="S1158" s="7"/>
      <c r="T1158" s="7"/>
      <c r="U1158" s="7"/>
      <c r="V1158" s="7"/>
      <c r="W1158" s="7"/>
      <c r="X1158" s="7"/>
      <c r="Y1158" s="7"/>
      <c r="Z1158" s="7"/>
      <c r="AA1158" s="7"/>
      <c r="AB1158" s="3"/>
      <c r="AC1158" s="3"/>
      <c r="AD1158" s="3"/>
      <c r="AE1158" s="3"/>
      <c r="AF1158" s="3"/>
      <c r="AG1158" s="5"/>
      <c r="AH1158" s="3"/>
      <c r="AS1158" s="5"/>
      <c r="AT1158" s="3"/>
      <c r="AV1158" s="5"/>
      <c r="AW1158" s="5"/>
      <c r="AX1158" s="5"/>
      <c r="AY1158" s="5"/>
      <c r="AZ1158" s="5"/>
      <c r="BA1158" s="5"/>
      <c r="BB1158" s="5"/>
      <c r="BC1158" s="5"/>
      <c r="BD1158" s="5"/>
      <c r="BE1158" s="5"/>
      <c r="BF1158" s="5"/>
      <c r="BG1158" s="5"/>
      <c r="BH1158" s="5"/>
      <c r="BI1158" s="5"/>
      <c r="BJ1158" s="5"/>
      <c r="BK1158" s="5"/>
      <c r="BL1158" s="5"/>
    </row>
    <row r="1159" spans="2:64" ht="13">
      <c r="B1159" s="10"/>
      <c r="D1159" s="3"/>
      <c r="E1159" s="3"/>
      <c r="F1159" s="3"/>
      <c r="G1159" s="5"/>
      <c r="H1159" s="5"/>
      <c r="I1159" s="11"/>
      <c r="J1159" s="12"/>
      <c r="K1159" s="7"/>
      <c r="L1159" s="7"/>
      <c r="M1159" s="7"/>
      <c r="N1159" s="7"/>
      <c r="O1159" s="7"/>
      <c r="P1159" s="7"/>
      <c r="Q1159" s="7"/>
      <c r="R1159" s="7"/>
      <c r="S1159" s="7"/>
      <c r="T1159" s="7"/>
      <c r="U1159" s="7"/>
      <c r="V1159" s="7"/>
      <c r="W1159" s="7"/>
      <c r="X1159" s="7"/>
      <c r="Y1159" s="7"/>
      <c r="Z1159" s="7"/>
      <c r="AA1159" s="7"/>
      <c r="AB1159" s="3"/>
      <c r="AC1159" s="3"/>
      <c r="AD1159" s="3"/>
      <c r="AE1159" s="3"/>
      <c r="AF1159" s="3"/>
      <c r="AG1159" s="5"/>
      <c r="AH1159" s="3"/>
      <c r="AS1159" s="5"/>
      <c r="AT1159" s="3"/>
      <c r="AV1159" s="5"/>
      <c r="AW1159" s="5"/>
      <c r="AX1159" s="5"/>
      <c r="AY1159" s="5"/>
      <c r="AZ1159" s="5"/>
      <c r="BA1159" s="5"/>
      <c r="BB1159" s="5"/>
      <c r="BC1159" s="5"/>
      <c r="BD1159" s="5"/>
      <c r="BE1159" s="5"/>
      <c r="BF1159" s="5"/>
      <c r="BG1159" s="5"/>
      <c r="BH1159" s="5"/>
      <c r="BI1159" s="5"/>
      <c r="BJ1159" s="5"/>
      <c r="BK1159" s="5"/>
      <c r="BL1159" s="5"/>
    </row>
    <row r="1160" spans="2:64" ht="13">
      <c r="B1160" s="10"/>
      <c r="D1160" s="3"/>
      <c r="E1160" s="3"/>
      <c r="F1160" s="3"/>
      <c r="G1160" s="5"/>
      <c r="H1160" s="5"/>
      <c r="I1160" s="11"/>
      <c r="J1160" s="12"/>
      <c r="K1160" s="7"/>
      <c r="L1160" s="7"/>
      <c r="M1160" s="7"/>
      <c r="N1160" s="7"/>
      <c r="O1160" s="7"/>
      <c r="P1160" s="7"/>
      <c r="Q1160" s="7"/>
      <c r="R1160" s="7"/>
      <c r="S1160" s="7"/>
      <c r="T1160" s="7"/>
      <c r="U1160" s="7"/>
      <c r="V1160" s="7"/>
      <c r="W1160" s="7"/>
      <c r="X1160" s="7"/>
      <c r="Y1160" s="7"/>
      <c r="Z1160" s="7"/>
      <c r="AA1160" s="7"/>
      <c r="AB1160" s="3"/>
      <c r="AC1160" s="3"/>
      <c r="AD1160" s="3"/>
      <c r="AE1160" s="3"/>
      <c r="AF1160" s="3"/>
      <c r="AG1160" s="5"/>
      <c r="AH1160" s="3"/>
      <c r="AS1160" s="5"/>
      <c r="AT1160" s="3"/>
      <c r="AV1160" s="5"/>
      <c r="AW1160" s="5"/>
      <c r="AX1160" s="5"/>
      <c r="AY1160" s="5"/>
      <c r="AZ1160" s="5"/>
      <c r="BA1160" s="5"/>
      <c r="BB1160" s="5"/>
      <c r="BC1160" s="5"/>
      <c r="BD1160" s="5"/>
      <c r="BE1160" s="5"/>
      <c r="BF1160" s="5"/>
      <c r="BG1160" s="5"/>
      <c r="BH1160" s="5"/>
      <c r="BI1160" s="5"/>
      <c r="BJ1160" s="5"/>
      <c r="BK1160" s="5"/>
      <c r="BL1160" s="5"/>
    </row>
    <row r="1161" spans="2:64" ht="13">
      <c r="B1161" s="10"/>
      <c r="D1161" s="3"/>
      <c r="E1161" s="3"/>
      <c r="F1161" s="3"/>
      <c r="G1161" s="5"/>
      <c r="H1161" s="5"/>
      <c r="I1161" s="11"/>
      <c r="J1161" s="12"/>
      <c r="K1161" s="7"/>
      <c r="L1161" s="7"/>
      <c r="M1161" s="7"/>
      <c r="N1161" s="7"/>
      <c r="O1161" s="7"/>
      <c r="P1161" s="7"/>
      <c r="Q1161" s="7"/>
      <c r="R1161" s="7"/>
      <c r="S1161" s="7"/>
      <c r="T1161" s="7"/>
      <c r="U1161" s="7"/>
      <c r="V1161" s="7"/>
      <c r="W1161" s="7"/>
      <c r="X1161" s="7"/>
      <c r="Y1161" s="7"/>
      <c r="Z1161" s="7"/>
      <c r="AA1161" s="7"/>
      <c r="AB1161" s="3"/>
      <c r="AC1161" s="3"/>
      <c r="AD1161" s="3"/>
      <c r="AE1161" s="3"/>
      <c r="AF1161" s="3"/>
      <c r="AG1161" s="5"/>
      <c r="AH1161" s="3"/>
      <c r="AS1161" s="5"/>
      <c r="AT1161" s="3"/>
      <c r="AV1161" s="5"/>
      <c r="AW1161" s="5"/>
      <c r="AX1161" s="5"/>
      <c r="AY1161" s="5"/>
      <c r="AZ1161" s="5"/>
      <c r="BA1161" s="5"/>
      <c r="BB1161" s="5"/>
      <c r="BC1161" s="5"/>
      <c r="BD1161" s="5"/>
      <c r="BE1161" s="5"/>
      <c r="BF1161" s="5"/>
      <c r="BG1161" s="5"/>
      <c r="BH1161" s="5"/>
      <c r="BI1161" s="5"/>
      <c r="BJ1161" s="5"/>
      <c r="BK1161" s="5"/>
      <c r="BL1161" s="5"/>
    </row>
    <row r="1162" spans="2:64" ht="13">
      <c r="B1162" s="10"/>
      <c r="D1162" s="3"/>
      <c r="E1162" s="3"/>
      <c r="F1162" s="3"/>
      <c r="G1162" s="5"/>
      <c r="H1162" s="5"/>
      <c r="I1162" s="11"/>
      <c r="J1162" s="12"/>
      <c r="K1162" s="7"/>
      <c r="L1162" s="7"/>
      <c r="M1162" s="7"/>
      <c r="N1162" s="7"/>
      <c r="O1162" s="7"/>
      <c r="P1162" s="7"/>
      <c r="Q1162" s="7"/>
      <c r="R1162" s="7"/>
      <c r="S1162" s="7"/>
      <c r="T1162" s="7"/>
      <c r="U1162" s="7"/>
      <c r="V1162" s="7"/>
      <c r="W1162" s="7"/>
      <c r="X1162" s="7"/>
      <c r="Y1162" s="7"/>
      <c r="Z1162" s="7"/>
      <c r="AA1162" s="7"/>
      <c r="AB1162" s="3"/>
      <c r="AC1162" s="3"/>
      <c r="AD1162" s="3"/>
      <c r="AE1162" s="3"/>
      <c r="AF1162" s="3"/>
      <c r="AG1162" s="5"/>
      <c r="AH1162" s="3"/>
      <c r="AS1162" s="5"/>
      <c r="AT1162" s="3"/>
      <c r="AV1162" s="5"/>
      <c r="AW1162" s="5"/>
      <c r="AX1162" s="5"/>
      <c r="AY1162" s="5"/>
      <c r="AZ1162" s="5"/>
      <c r="BA1162" s="5"/>
      <c r="BB1162" s="5"/>
      <c r="BC1162" s="5"/>
      <c r="BD1162" s="5"/>
      <c r="BE1162" s="5"/>
      <c r="BF1162" s="5"/>
      <c r="BG1162" s="5"/>
      <c r="BH1162" s="5"/>
      <c r="BI1162" s="5"/>
      <c r="BJ1162" s="5"/>
      <c r="BK1162" s="5"/>
      <c r="BL1162" s="5"/>
    </row>
    <row r="1163" spans="2:64" ht="13">
      <c r="B1163" s="10"/>
      <c r="D1163" s="3"/>
      <c r="E1163" s="3"/>
      <c r="F1163" s="3"/>
      <c r="G1163" s="5"/>
      <c r="H1163" s="5"/>
      <c r="I1163" s="11"/>
      <c r="J1163" s="12"/>
      <c r="K1163" s="7"/>
      <c r="L1163" s="7"/>
      <c r="M1163" s="7"/>
      <c r="N1163" s="7"/>
      <c r="O1163" s="7"/>
      <c r="P1163" s="7"/>
      <c r="Q1163" s="7"/>
      <c r="R1163" s="7"/>
      <c r="S1163" s="7"/>
      <c r="T1163" s="7"/>
      <c r="U1163" s="7"/>
      <c r="V1163" s="7"/>
      <c r="W1163" s="7"/>
      <c r="X1163" s="7"/>
      <c r="Y1163" s="7"/>
      <c r="Z1163" s="7"/>
      <c r="AA1163" s="7"/>
      <c r="AB1163" s="3"/>
      <c r="AC1163" s="3"/>
      <c r="AD1163" s="3"/>
      <c r="AE1163" s="3"/>
      <c r="AF1163" s="3"/>
      <c r="AG1163" s="5"/>
      <c r="AH1163" s="3"/>
      <c r="AS1163" s="5"/>
      <c r="AT1163" s="3"/>
      <c r="AV1163" s="5"/>
      <c r="AW1163" s="5"/>
      <c r="AX1163" s="5"/>
      <c r="AY1163" s="5"/>
      <c r="AZ1163" s="5"/>
      <c r="BA1163" s="5"/>
      <c r="BB1163" s="5"/>
      <c r="BC1163" s="5"/>
      <c r="BD1163" s="5"/>
      <c r="BE1163" s="5"/>
      <c r="BF1163" s="5"/>
      <c r="BG1163" s="5"/>
      <c r="BH1163" s="5"/>
      <c r="BI1163" s="5"/>
      <c r="BJ1163" s="5"/>
      <c r="BK1163" s="5"/>
      <c r="BL1163" s="5"/>
    </row>
    <row r="1164" spans="2:64" ht="13">
      <c r="B1164" s="10"/>
      <c r="D1164" s="3"/>
      <c r="E1164" s="3"/>
      <c r="F1164" s="3"/>
      <c r="G1164" s="5"/>
      <c r="H1164" s="5"/>
      <c r="I1164" s="11"/>
      <c r="J1164" s="12"/>
      <c r="K1164" s="7"/>
      <c r="L1164" s="7"/>
      <c r="M1164" s="7"/>
      <c r="N1164" s="7"/>
      <c r="O1164" s="7"/>
      <c r="P1164" s="7"/>
      <c r="Q1164" s="7"/>
      <c r="R1164" s="7"/>
      <c r="S1164" s="7"/>
      <c r="T1164" s="7"/>
      <c r="U1164" s="7"/>
      <c r="V1164" s="7"/>
      <c r="W1164" s="7"/>
      <c r="X1164" s="7"/>
      <c r="Y1164" s="7"/>
      <c r="Z1164" s="7"/>
      <c r="AA1164" s="7"/>
      <c r="AB1164" s="3"/>
      <c r="AC1164" s="3"/>
      <c r="AD1164" s="3"/>
      <c r="AE1164" s="3"/>
      <c r="AF1164" s="3"/>
      <c r="AG1164" s="5"/>
      <c r="AH1164" s="3"/>
      <c r="AS1164" s="5"/>
      <c r="AT1164" s="3"/>
      <c r="AV1164" s="5"/>
      <c r="AW1164" s="5"/>
      <c r="AX1164" s="5"/>
      <c r="AY1164" s="5"/>
      <c r="AZ1164" s="5"/>
      <c r="BA1164" s="5"/>
      <c r="BB1164" s="5"/>
      <c r="BC1164" s="5"/>
      <c r="BD1164" s="5"/>
      <c r="BE1164" s="5"/>
      <c r="BF1164" s="5"/>
      <c r="BG1164" s="5"/>
      <c r="BH1164" s="5"/>
      <c r="BI1164" s="5"/>
      <c r="BJ1164" s="5"/>
      <c r="BK1164" s="5"/>
      <c r="BL1164" s="5"/>
    </row>
    <row r="1165" spans="2:64" ht="13">
      <c r="B1165" s="10"/>
      <c r="D1165" s="3"/>
      <c r="E1165" s="3"/>
      <c r="F1165" s="3"/>
      <c r="G1165" s="5"/>
      <c r="H1165" s="5"/>
      <c r="I1165" s="11"/>
      <c r="J1165" s="12"/>
      <c r="K1165" s="7"/>
      <c r="L1165" s="7"/>
      <c r="M1165" s="7"/>
      <c r="N1165" s="7"/>
      <c r="O1165" s="7"/>
      <c r="P1165" s="7"/>
      <c r="Q1165" s="7"/>
      <c r="R1165" s="7"/>
      <c r="S1165" s="7"/>
      <c r="T1165" s="7"/>
      <c r="U1165" s="7"/>
      <c r="V1165" s="7"/>
      <c r="W1165" s="7"/>
      <c r="X1165" s="7"/>
      <c r="Y1165" s="7"/>
      <c r="Z1165" s="7"/>
      <c r="AA1165" s="7"/>
      <c r="AB1165" s="3"/>
      <c r="AC1165" s="3"/>
      <c r="AD1165" s="3"/>
      <c r="AE1165" s="3"/>
      <c r="AF1165" s="3"/>
      <c r="AG1165" s="5"/>
      <c r="AH1165" s="3"/>
      <c r="AS1165" s="5"/>
      <c r="AT1165" s="3"/>
      <c r="AV1165" s="5"/>
      <c r="AW1165" s="5"/>
      <c r="AX1165" s="5"/>
      <c r="AY1165" s="5"/>
      <c r="AZ1165" s="5"/>
      <c r="BA1165" s="5"/>
      <c r="BB1165" s="5"/>
      <c r="BC1165" s="5"/>
      <c r="BD1165" s="5"/>
      <c r="BE1165" s="5"/>
      <c r="BF1165" s="5"/>
      <c r="BG1165" s="5"/>
      <c r="BH1165" s="5"/>
      <c r="BI1165" s="5"/>
      <c r="BJ1165" s="5"/>
      <c r="BK1165" s="5"/>
      <c r="BL1165" s="5"/>
    </row>
    <row r="1166" spans="2:64" ht="13">
      <c r="B1166" s="10"/>
      <c r="D1166" s="3"/>
      <c r="E1166" s="3"/>
      <c r="F1166" s="3"/>
      <c r="G1166" s="5"/>
      <c r="H1166" s="5"/>
      <c r="I1166" s="11"/>
      <c r="J1166" s="12"/>
      <c r="K1166" s="7"/>
      <c r="L1166" s="7"/>
      <c r="M1166" s="7"/>
      <c r="N1166" s="7"/>
      <c r="O1166" s="7"/>
      <c r="P1166" s="7"/>
      <c r="Q1166" s="7"/>
      <c r="R1166" s="7"/>
      <c r="S1166" s="7"/>
      <c r="T1166" s="7"/>
      <c r="U1166" s="7"/>
      <c r="V1166" s="7"/>
      <c r="W1166" s="7"/>
      <c r="X1166" s="7"/>
      <c r="Y1166" s="7"/>
      <c r="Z1166" s="7"/>
      <c r="AA1166" s="7"/>
      <c r="AB1166" s="3"/>
      <c r="AC1166" s="3"/>
      <c r="AD1166" s="3"/>
      <c r="AE1166" s="3"/>
      <c r="AF1166" s="3"/>
      <c r="AG1166" s="5"/>
      <c r="AH1166" s="3"/>
      <c r="AS1166" s="5"/>
      <c r="AT1166" s="3"/>
      <c r="AV1166" s="5"/>
      <c r="AW1166" s="5"/>
      <c r="AX1166" s="5"/>
      <c r="AY1166" s="5"/>
      <c r="AZ1166" s="5"/>
      <c r="BA1166" s="5"/>
      <c r="BB1166" s="5"/>
      <c r="BC1166" s="5"/>
      <c r="BD1166" s="5"/>
      <c r="BE1166" s="5"/>
      <c r="BF1166" s="5"/>
      <c r="BG1166" s="5"/>
      <c r="BH1166" s="5"/>
      <c r="BI1166" s="5"/>
      <c r="BJ1166" s="5"/>
      <c r="BK1166" s="5"/>
      <c r="BL1166" s="5"/>
    </row>
    <row r="1167" spans="2:64" ht="13">
      <c r="B1167" s="10"/>
      <c r="D1167" s="3"/>
      <c r="E1167" s="3"/>
      <c r="F1167" s="3"/>
      <c r="G1167" s="5"/>
      <c r="H1167" s="5"/>
      <c r="I1167" s="11"/>
      <c r="J1167" s="12"/>
      <c r="K1167" s="7"/>
      <c r="L1167" s="7"/>
      <c r="M1167" s="7"/>
      <c r="N1167" s="7"/>
      <c r="O1167" s="7"/>
      <c r="P1167" s="7"/>
      <c r="Q1167" s="7"/>
      <c r="R1167" s="7"/>
      <c r="S1167" s="7"/>
      <c r="T1167" s="7"/>
      <c r="U1167" s="7"/>
      <c r="V1167" s="7"/>
      <c r="W1167" s="7"/>
      <c r="X1167" s="7"/>
      <c r="Y1167" s="7"/>
      <c r="Z1167" s="7"/>
      <c r="AA1167" s="7"/>
      <c r="AB1167" s="3"/>
      <c r="AC1167" s="3"/>
      <c r="AD1167" s="3"/>
      <c r="AE1167" s="3"/>
      <c r="AF1167" s="3"/>
      <c r="AG1167" s="5"/>
      <c r="AH1167" s="3"/>
      <c r="AS1167" s="5"/>
      <c r="AT1167" s="3"/>
      <c r="AV1167" s="5"/>
      <c r="AW1167" s="5"/>
      <c r="AX1167" s="5"/>
      <c r="AY1167" s="5"/>
      <c r="AZ1167" s="5"/>
      <c r="BA1167" s="5"/>
      <c r="BB1167" s="5"/>
      <c r="BC1167" s="5"/>
      <c r="BD1167" s="5"/>
      <c r="BE1167" s="5"/>
      <c r="BF1167" s="5"/>
      <c r="BG1167" s="5"/>
      <c r="BH1167" s="5"/>
      <c r="BI1167" s="5"/>
      <c r="BJ1167" s="5"/>
      <c r="BK1167" s="5"/>
      <c r="BL1167" s="5"/>
    </row>
    <row r="1168" spans="2:64" ht="13">
      <c r="B1168" s="10"/>
      <c r="D1168" s="3"/>
      <c r="E1168" s="3"/>
      <c r="F1168" s="3"/>
      <c r="G1168" s="5"/>
      <c r="H1168" s="5"/>
      <c r="I1168" s="11"/>
      <c r="J1168" s="12"/>
      <c r="K1168" s="7"/>
      <c r="L1168" s="7"/>
      <c r="M1168" s="7"/>
      <c r="N1168" s="7"/>
      <c r="O1168" s="7"/>
      <c r="P1168" s="7"/>
      <c r="Q1168" s="7"/>
      <c r="R1168" s="7"/>
      <c r="S1168" s="7"/>
      <c r="T1168" s="7"/>
      <c r="U1168" s="7"/>
      <c r="V1168" s="7"/>
      <c r="W1168" s="7"/>
      <c r="X1168" s="7"/>
      <c r="Y1168" s="7"/>
      <c r="Z1168" s="7"/>
      <c r="AA1168" s="7"/>
      <c r="AB1168" s="3"/>
      <c r="AC1168" s="3"/>
      <c r="AD1168" s="3"/>
      <c r="AE1168" s="3"/>
      <c r="AF1168" s="3"/>
      <c r="AG1168" s="5"/>
      <c r="AH1168" s="3"/>
      <c r="AS1168" s="5"/>
      <c r="AT1168" s="3"/>
      <c r="AV1168" s="5"/>
      <c r="AW1168" s="5"/>
      <c r="AX1168" s="5"/>
      <c r="AY1168" s="5"/>
      <c r="AZ1168" s="5"/>
      <c r="BA1168" s="5"/>
      <c r="BB1168" s="5"/>
      <c r="BC1168" s="5"/>
      <c r="BD1168" s="5"/>
      <c r="BE1168" s="5"/>
      <c r="BF1168" s="5"/>
      <c r="BG1168" s="5"/>
      <c r="BH1168" s="5"/>
      <c r="BI1168" s="5"/>
      <c r="BJ1168" s="5"/>
      <c r="BK1168" s="5"/>
      <c r="BL1168" s="5"/>
    </row>
    <row r="1169" spans="2:64" ht="13">
      <c r="B1169" s="10"/>
      <c r="D1169" s="3"/>
      <c r="E1169" s="3"/>
      <c r="F1169" s="3"/>
      <c r="G1169" s="5"/>
      <c r="H1169" s="5"/>
      <c r="I1169" s="11"/>
      <c r="J1169" s="12"/>
      <c r="K1169" s="7"/>
      <c r="L1169" s="7"/>
      <c r="M1169" s="7"/>
      <c r="N1169" s="7"/>
      <c r="O1169" s="7"/>
      <c r="P1169" s="7"/>
      <c r="Q1169" s="7"/>
      <c r="R1169" s="7"/>
      <c r="S1169" s="7"/>
      <c r="T1169" s="7"/>
      <c r="U1169" s="7"/>
      <c r="V1169" s="7"/>
      <c r="W1169" s="7"/>
      <c r="X1169" s="7"/>
      <c r="Y1169" s="7"/>
      <c r="Z1169" s="7"/>
      <c r="AA1169" s="7"/>
      <c r="AB1169" s="3"/>
      <c r="AC1169" s="3"/>
      <c r="AD1169" s="3"/>
      <c r="AE1169" s="3"/>
      <c r="AF1169" s="3"/>
      <c r="AG1169" s="5"/>
      <c r="AH1169" s="3"/>
      <c r="AS1169" s="5"/>
      <c r="AT1169" s="3"/>
      <c r="AV1169" s="5"/>
      <c r="AW1169" s="5"/>
      <c r="AX1169" s="5"/>
      <c r="AY1169" s="5"/>
      <c r="AZ1169" s="5"/>
      <c r="BA1169" s="5"/>
      <c r="BB1169" s="5"/>
      <c r="BC1169" s="5"/>
      <c r="BD1169" s="5"/>
      <c r="BE1169" s="5"/>
      <c r="BF1169" s="5"/>
      <c r="BG1169" s="5"/>
      <c r="BH1169" s="5"/>
      <c r="BI1169" s="5"/>
      <c r="BJ1169" s="5"/>
      <c r="BK1169" s="5"/>
      <c r="BL1169" s="5"/>
    </row>
    <row r="1170" spans="2:64" ht="13">
      <c r="B1170" s="10"/>
      <c r="D1170" s="3"/>
      <c r="E1170" s="3"/>
      <c r="F1170" s="3"/>
      <c r="G1170" s="5"/>
      <c r="H1170" s="5"/>
      <c r="I1170" s="11"/>
      <c r="J1170" s="12"/>
      <c r="K1170" s="7"/>
      <c r="L1170" s="7"/>
      <c r="M1170" s="7"/>
      <c r="N1170" s="7"/>
      <c r="O1170" s="7"/>
      <c r="P1170" s="7"/>
      <c r="Q1170" s="7"/>
      <c r="R1170" s="7"/>
      <c r="S1170" s="7"/>
      <c r="T1170" s="7"/>
      <c r="U1170" s="7"/>
      <c r="V1170" s="7"/>
      <c r="W1170" s="7"/>
      <c r="X1170" s="7"/>
      <c r="Y1170" s="7"/>
      <c r="Z1170" s="7"/>
      <c r="AA1170" s="7"/>
      <c r="AB1170" s="3"/>
      <c r="AC1170" s="3"/>
      <c r="AD1170" s="3"/>
      <c r="AE1170" s="3"/>
      <c r="AF1170" s="3"/>
      <c r="AG1170" s="5"/>
      <c r="AH1170" s="3"/>
      <c r="AS1170" s="5"/>
      <c r="AT1170" s="3"/>
      <c r="AV1170" s="5"/>
      <c r="AW1170" s="5"/>
      <c r="AX1170" s="5"/>
      <c r="AY1170" s="5"/>
      <c r="AZ1170" s="5"/>
      <c r="BA1170" s="5"/>
      <c r="BB1170" s="5"/>
      <c r="BC1170" s="5"/>
      <c r="BD1170" s="5"/>
      <c r="BE1170" s="5"/>
      <c r="BF1170" s="5"/>
      <c r="BG1170" s="5"/>
      <c r="BH1170" s="5"/>
      <c r="BI1170" s="5"/>
      <c r="BJ1170" s="5"/>
      <c r="BK1170" s="5"/>
      <c r="BL1170" s="5"/>
    </row>
    <row r="1171" spans="2:64" ht="13">
      <c r="B1171" s="10"/>
      <c r="D1171" s="3"/>
      <c r="E1171" s="3"/>
      <c r="F1171" s="3"/>
      <c r="G1171" s="5"/>
      <c r="H1171" s="5"/>
      <c r="I1171" s="11"/>
      <c r="J1171" s="12"/>
      <c r="K1171" s="7"/>
      <c r="L1171" s="7"/>
      <c r="M1171" s="7"/>
      <c r="N1171" s="7"/>
      <c r="O1171" s="7"/>
      <c r="P1171" s="7"/>
      <c r="Q1171" s="7"/>
      <c r="R1171" s="7"/>
      <c r="S1171" s="7"/>
      <c r="T1171" s="7"/>
      <c r="U1171" s="7"/>
      <c r="V1171" s="7"/>
      <c r="W1171" s="7"/>
      <c r="X1171" s="7"/>
      <c r="Y1171" s="7"/>
      <c r="Z1171" s="7"/>
      <c r="AA1171" s="7"/>
      <c r="AB1171" s="3"/>
      <c r="AC1171" s="3"/>
      <c r="AD1171" s="3"/>
      <c r="AE1171" s="3"/>
      <c r="AF1171" s="3"/>
      <c r="AG1171" s="5"/>
      <c r="AH1171" s="3"/>
      <c r="AS1171" s="5"/>
      <c r="AT1171" s="3"/>
      <c r="AV1171" s="5"/>
      <c r="AW1171" s="5"/>
      <c r="AX1171" s="5"/>
      <c r="AY1171" s="5"/>
      <c r="AZ1171" s="5"/>
      <c r="BA1171" s="5"/>
      <c r="BB1171" s="5"/>
      <c r="BC1171" s="5"/>
      <c r="BD1171" s="5"/>
      <c r="BE1171" s="5"/>
      <c r="BF1171" s="5"/>
      <c r="BG1171" s="5"/>
      <c r="BH1171" s="5"/>
      <c r="BI1171" s="5"/>
      <c r="BJ1171" s="5"/>
      <c r="BK1171" s="5"/>
      <c r="BL1171" s="5"/>
    </row>
    <row r="1172" spans="2:64" ht="13">
      <c r="B1172" s="10"/>
      <c r="D1172" s="3"/>
      <c r="E1172" s="3"/>
      <c r="F1172" s="3"/>
      <c r="G1172" s="5"/>
      <c r="H1172" s="5"/>
      <c r="I1172" s="11"/>
      <c r="J1172" s="12"/>
      <c r="K1172" s="7"/>
      <c r="L1172" s="7"/>
      <c r="M1172" s="7"/>
      <c r="N1172" s="7"/>
      <c r="O1172" s="7"/>
      <c r="P1172" s="7"/>
      <c r="Q1172" s="7"/>
      <c r="R1172" s="7"/>
      <c r="S1172" s="7"/>
      <c r="T1172" s="7"/>
      <c r="U1172" s="7"/>
      <c r="V1172" s="7"/>
      <c r="W1172" s="7"/>
      <c r="X1172" s="7"/>
      <c r="Y1172" s="7"/>
      <c r="Z1172" s="7"/>
      <c r="AA1172" s="7"/>
      <c r="AB1172" s="3"/>
      <c r="AC1172" s="3"/>
      <c r="AD1172" s="3"/>
      <c r="AE1172" s="3"/>
      <c r="AF1172" s="3"/>
      <c r="AG1172" s="5"/>
      <c r="AH1172" s="3"/>
      <c r="AS1172" s="5"/>
      <c r="AT1172" s="3"/>
      <c r="AV1172" s="5"/>
      <c r="AW1172" s="5"/>
      <c r="AX1172" s="5"/>
      <c r="AY1172" s="5"/>
      <c r="AZ1172" s="5"/>
      <c r="BA1172" s="5"/>
      <c r="BB1172" s="5"/>
      <c r="BC1172" s="5"/>
      <c r="BD1172" s="5"/>
      <c r="BE1172" s="5"/>
      <c r="BF1172" s="5"/>
      <c r="BG1172" s="5"/>
      <c r="BH1172" s="5"/>
      <c r="BI1172" s="5"/>
      <c r="BJ1172" s="5"/>
      <c r="BK1172" s="5"/>
      <c r="BL1172" s="5"/>
    </row>
    <row r="1173" spans="2:64" ht="13">
      <c r="B1173" s="10"/>
      <c r="D1173" s="3"/>
      <c r="E1173" s="3"/>
      <c r="F1173" s="3"/>
      <c r="G1173" s="5"/>
      <c r="H1173" s="5"/>
      <c r="I1173" s="11"/>
      <c r="J1173" s="12"/>
      <c r="K1173" s="7"/>
      <c r="L1173" s="7"/>
      <c r="M1173" s="7"/>
      <c r="N1173" s="7"/>
      <c r="O1173" s="7"/>
      <c r="P1173" s="7"/>
      <c r="Q1173" s="7"/>
      <c r="R1173" s="7"/>
      <c r="S1173" s="7"/>
      <c r="T1173" s="7"/>
      <c r="U1173" s="7"/>
      <c r="V1173" s="7"/>
      <c r="W1173" s="7"/>
      <c r="X1173" s="7"/>
      <c r="Y1173" s="7"/>
      <c r="Z1173" s="7"/>
      <c r="AA1173" s="7"/>
      <c r="AB1173" s="3"/>
      <c r="AC1173" s="3"/>
      <c r="AD1173" s="3"/>
      <c r="AE1173" s="3"/>
      <c r="AF1173" s="3"/>
      <c r="AG1173" s="5"/>
      <c r="AH1173" s="3"/>
      <c r="AS1173" s="5"/>
      <c r="AT1173" s="3"/>
      <c r="AV1173" s="5"/>
      <c r="AW1173" s="5"/>
      <c r="AX1173" s="5"/>
      <c r="AY1173" s="5"/>
      <c r="AZ1173" s="5"/>
      <c r="BA1173" s="5"/>
      <c r="BB1173" s="5"/>
      <c r="BC1173" s="5"/>
      <c r="BD1173" s="5"/>
      <c r="BE1173" s="5"/>
      <c r="BF1173" s="5"/>
      <c r="BG1173" s="5"/>
      <c r="BH1173" s="5"/>
      <c r="BI1173" s="5"/>
      <c r="BJ1173" s="5"/>
      <c r="BK1173" s="5"/>
      <c r="BL1173" s="5"/>
    </row>
    <row r="1174" spans="2:64" ht="13">
      <c r="B1174" s="10"/>
      <c r="D1174" s="3"/>
      <c r="E1174" s="3"/>
      <c r="F1174" s="3"/>
      <c r="G1174" s="5"/>
      <c r="H1174" s="5"/>
      <c r="I1174" s="11"/>
      <c r="J1174" s="12"/>
      <c r="K1174" s="7"/>
      <c r="L1174" s="7"/>
      <c r="M1174" s="7"/>
      <c r="N1174" s="7"/>
      <c r="O1174" s="7"/>
      <c r="P1174" s="7"/>
      <c r="Q1174" s="7"/>
      <c r="R1174" s="7"/>
      <c r="S1174" s="7"/>
      <c r="T1174" s="7"/>
      <c r="U1174" s="7"/>
      <c r="V1174" s="7"/>
      <c r="W1174" s="7"/>
      <c r="X1174" s="7"/>
      <c r="Y1174" s="7"/>
      <c r="Z1174" s="7"/>
      <c r="AA1174" s="7"/>
      <c r="AB1174" s="3"/>
      <c r="AC1174" s="3"/>
      <c r="AD1174" s="3"/>
      <c r="AE1174" s="3"/>
      <c r="AF1174" s="3"/>
      <c r="AG1174" s="5"/>
      <c r="AH1174" s="3"/>
      <c r="AS1174" s="5"/>
      <c r="AT1174" s="3"/>
      <c r="AV1174" s="5"/>
      <c r="AW1174" s="5"/>
      <c r="AX1174" s="5"/>
      <c r="AY1174" s="5"/>
      <c r="AZ1174" s="5"/>
      <c r="BA1174" s="5"/>
      <c r="BB1174" s="5"/>
      <c r="BC1174" s="5"/>
      <c r="BD1174" s="5"/>
      <c r="BE1174" s="5"/>
      <c r="BF1174" s="5"/>
      <c r="BG1174" s="5"/>
      <c r="BH1174" s="5"/>
      <c r="BI1174" s="5"/>
      <c r="BJ1174" s="5"/>
      <c r="BK1174" s="5"/>
      <c r="BL1174" s="5"/>
    </row>
    <row r="1175" spans="2:64" ht="13">
      <c r="B1175" s="10"/>
      <c r="D1175" s="3"/>
      <c r="E1175" s="3"/>
      <c r="F1175" s="3"/>
      <c r="G1175" s="5"/>
      <c r="H1175" s="5"/>
      <c r="I1175" s="11"/>
      <c r="J1175" s="12"/>
      <c r="K1175" s="7"/>
      <c r="L1175" s="7"/>
      <c r="M1175" s="7"/>
      <c r="N1175" s="7"/>
      <c r="O1175" s="7"/>
      <c r="P1175" s="7"/>
      <c r="Q1175" s="7"/>
      <c r="R1175" s="7"/>
      <c r="S1175" s="7"/>
      <c r="T1175" s="7"/>
      <c r="U1175" s="7"/>
      <c r="V1175" s="7"/>
      <c r="W1175" s="7"/>
      <c r="X1175" s="7"/>
      <c r="Y1175" s="7"/>
      <c r="Z1175" s="7"/>
      <c r="AA1175" s="7"/>
      <c r="AB1175" s="3"/>
      <c r="AC1175" s="3"/>
      <c r="AD1175" s="3"/>
      <c r="AE1175" s="3"/>
      <c r="AF1175" s="3"/>
      <c r="AG1175" s="5"/>
      <c r="AH1175" s="3"/>
      <c r="AS1175" s="5"/>
      <c r="AT1175" s="3"/>
      <c r="AV1175" s="5"/>
      <c r="AW1175" s="5"/>
      <c r="AX1175" s="5"/>
      <c r="AY1175" s="5"/>
      <c r="AZ1175" s="5"/>
      <c r="BA1175" s="5"/>
      <c r="BB1175" s="5"/>
      <c r="BC1175" s="5"/>
      <c r="BD1175" s="5"/>
      <c r="BE1175" s="5"/>
      <c r="BF1175" s="5"/>
      <c r="BG1175" s="5"/>
      <c r="BH1175" s="5"/>
      <c r="BI1175" s="5"/>
      <c r="BJ1175" s="5"/>
      <c r="BK1175" s="5"/>
      <c r="BL1175" s="5"/>
    </row>
    <row r="1176" spans="2:64" ht="13">
      <c r="B1176" s="10"/>
      <c r="D1176" s="3"/>
      <c r="E1176" s="3"/>
      <c r="F1176" s="3"/>
      <c r="G1176" s="5"/>
      <c r="H1176" s="5"/>
      <c r="I1176" s="11"/>
      <c r="J1176" s="12"/>
      <c r="K1176" s="7"/>
      <c r="L1176" s="7"/>
      <c r="M1176" s="7"/>
      <c r="N1176" s="7"/>
      <c r="O1176" s="7"/>
      <c r="P1176" s="7"/>
      <c r="Q1176" s="7"/>
      <c r="R1176" s="7"/>
      <c r="S1176" s="7"/>
      <c r="T1176" s="7"/>
      <c r="U1176" s="7"/>
      <c r="V1176" s="7"/>
      <c r="W1176" s="7"/>
      <c r="X1176" s="7"/>
      <c r="Y1176" s="7"/>
      <c r="Z1176" s="7"/>
      <c r="AA1176" s="7"/>
      <c r="AB1176" s="3"/>
      <c r="AC1176" s="3"/>
      <c r="AD1176" s="3"/>
      <c r="AE1176" s="3"/>
      <c r="AF1176" s="3"/>
      <c r="AG1176" s="5"/>
      <c r="AH1176" s="3"/>
      <c r="AS1176" s="5"/>
      <c r="AT1176" s="3"/>
      <c r="AV1176" s="5"/>
      <c r="AW1176" s="5"/>
      <c r="AX1176" s="5"/>
      <c r="AY1176" s="5"/>
      <c r="AZ1176" s="5"/>
      <c r="BA1176" s="5"/>
      <c r="BB1176" s="5"/>
      <c r="BC1176" s="5"/>
      <c r="BD1176" s="5"/>
      <c r="BE1176" s="5"/>
      <c r="BF1176" s="5"/>
      <c r="BG1176" s="5"/>
      <c r="BH1176" s="5"/>
      <c r="BI1176" s="5"/>
      <c r="BJ1176" s="5"/>
      <c r="BK1176" s="5"/>
      <c r="BL1176" s="5"/>
    </row>
    <row r="1177" spans="2:64" ht="13">
      <c r="B1177" s="10"/>
      <c r="D1177" s="3"/>
      <c r="E1177" s="3"/>
      <c r="F1177" s="3"/>
      <c r="G1177" s="5"/>
      <c r="H1177" s="5"/>
      <c r="I1177" s="11"/>
      <c r="J1177" s="12"/>
      <c r="K1177" s="7"/>
      <c r="L1177" s="7"/>
      <c r="M1177" s="7"/>
      <c r="N1177" s="7"/>
      <c r="O1177" s="7"/>
      <c r="P1177" s="7"/>
      <c r="Q1177" s="7"/>
      <c r="R1177" s="7"/>
      <c r="S1177" s="7"/>
      <c r="T1177" s="7"/>
      <c r="U1177" s="7"/>
      <c r="V1177" s="7"/>
      <c r="W1177" s="7"/>
      <c r="X1177" s="7"/>
      <c r="Y1177" s="7"/>
      <c r="Z1177" s="7"/>
      <c r="AA1177" s="7"/>
      <c r="AB1177" s="3"/>
      <c r="AC1177" s="3"/>
      <c r="AD1177" s="3"/>
      <c r="AE1177" s="3"/>
      <c r="AF1177" s="3"/>
      <c r="AG1177" s="5"/>
      <c r="AH1177" s="3"/>
      <c r="AS1177" s="5"/>
      <c r="AT1177" s="3"/>
      <c r="AV1177" s="5"/>
      <c r="AW1177" s="5"/>
      <c r="AX1177" s="5"/>
      <c r="AY1177" s="5"/>
      <c r="AZ1177" s="5"/>
      <c r="BA1177" s="5"/>
      <c r="BB1177" s="5"/>
      <c r="BC1177" s="5"/>
      <c r="BD1177" s="5"/>
      <c r="BE1177" s="5"/>
      <c r="BF1177" s="5"/>
      <c r="BG1177" s="5"/>
      <c r="BH1177" s="5"/>
      <c r="BI1177" s="5"/>
      <c r="BJ1177" s="5"/>
      <c r="BK1177" s="5"/>
      <c r="BL1177" s="5"/>
    </row>
    <row r="1178" spans="2:64" ht="13">
      <c r="B1178" s="10"/>
      <c r="D1178" s="3"/>
      <c r="E1178" s="3"/>
      <c r="F1178" s="3"/>
      <c r="G1178" s="5"/>
      <c r="H1178" s="5"/>
      <c r="I1178" s="11"/>
      <c r="J1178" s="12"/>
      <c r="K1178" s="7"/>
      <c r="L1178" s="7"/>
      <c r="M1178" s="7"/>
      <c r="N1178" s="7"/>
      <c r="O1178" s="7"/>
      <c r="P1178" s="7"/>
      <c r="Q1178" s="7"/>
      <c r="R1178" s="7"/>
      <c r="S1178" s="7"/>
      <c r="T1178" s="7"/>
      <c r="U1178" s="7"/>
      <c r="V1178" s="7"/>
      <c r="W1178" s="7"/>
      <c r="X1178" s="7"/>
      <c r="Y1178" s="7"/>
      <c r="Z1178" s="7"/>
      <c r="AA1178" s="7"/>
      <c r="AB1178" s="3"/>
      <c r="AC1178" s="3"/>
      <c r="AD1178" s="3"/>
      <c r="AE1178" s="3"/>
      <c r="AF1178" s="3"/>
      <c r="AG1178" s="5"/>
      <c r="AH1178" s="3"/>
      <c r="AS1178" s="5"/>
      <c r="AT1178" s="3"/>
      <c r="AV1178" s="5"/>
      <c r="AW1178" s="5"/>
      <c r="AX1178" s="5"/>
      <c r="AY1178" s="5"/>
      <c r="AZ1178" s="5"/>
      <c r="BA1178" s="5"/>
      <c r="BB1178" s="5"/>
      <c r="BC1178" s="5"/>
      <c r="BD1178" s="5"/>
      <c r="BE1178" s="5"/>
      <c r="BF1178" s="5"/>
      <c r="BG1178" s="5"/>
      <c r="BH1178" s="5"/>
      <c r="BI1178" s="5"/>
      <c r="BJ1178" s="5"/>
      <c r="BK1178" s="5"/>
      <c r="BL1178" s="5"/>
    </row>
    <row r="1179" spans="2:64" ht="13">
      <c r="B1179" s="10"/>
      <c r="D1179" s="3"/>
      <c r="E1179" s="3"/>
      <c r="F1179" s="3"/>
      <c r="G1179" s="5"/>
      <c r="H1179" s="5"/>
      <c r="I1179" s="11"/>
      <c r="J1179" s="12"/>
      <c r="K1179" s="7"/>
      <c r="L1179" s="7"/>
      <c r="M1179" s="7"/>
      <c r="N1179" s="7"/>
      <c r="O1179" s="7"/>
      <c r="P1179" s="7"/>
      <c r="Q1179" s="7"/>
      <c r="R1179" s="7"/>
      <c r="S1179" s="7"/>
      <c r="T1179" s="7"/>
      <c r="U1179" s="7"/>
      <c r="V1179" s="7"/>
      <c r="W1179" s="7"/>
      <c r="X1179" s="7"/>
      <c r="Y1179" s="7"/>
      <c r="Z1179" s="7"/>
      <c r="AA1179" s="7"/>
      <c r="AB1179" s="3"/>
      <c r="AC1179" s="3"/>
      <c r="AD1179" s="3"/>
      <c r="AE1179" s="3"/>
      <c r="AF1179" s="3"/>
      <c r="AG1179" s="5"/>
      <c r="AH1179" s="3"/>
      <c r="AS1179" s="5"/>
      <c r="AT1179" s="3"/>
      <c r="AV1179" s="5"/>
      <c r="AW1179" s="5"/>
      <c r="AX1179" s="5"/>
      <c r="AY1179" s="5"/>
      <c r="AZ1179" s="5"/>
      <c r="BA1179" s="5"/>
      <c r="BB1179" s="5"/>
      <c r="BC1179" s="5"/>
      <c r="BD1179" s="5"/>
      <c r="BE1179" s="5"/>
      <c r="BF1179" s="5"/>
      <c r="BG1179" s="5"/>
      <c r="BH1179" s="5"/>
      <c r="BI1179" s="5"/>
      <c r="BJ1179" s="5"/>
      <c r="BK1179" s="5"/>
      <c r="BL1179" s="5"/>
    </row>
    <row r="1180" spans="2:64" ht="13">
      <c r="B1180" s="10"/>
      <c r="D1180" s="3"/>
      <c r="E1180" s="3"/>
      <c r="F1180" s="3"/>
      <c r="G1180" s="5"/>
      <c r="H1180" s="5"/>
      <c r="I1180" s="11"/>
      <c r="J1180" s="12"/>
      <c r="K1180" s="7"/>
      <c r="L1180" s="7"/>
      <c r="M1180" s="7"/>
      <c r="N1180" s="7"/>
      <c r="O1180" s="7"/>
      <c r="P1180" s="7"/>
      <c r="Q1180" s="7"/>
      <c r="R1180" s="7"/>
      <c r="S1180" s="7"/>
      <c r="T1180" s="7"/>
      <c r="U1180" s="7"/>
      <c r="V1180" s="7"/>
      <c r="W1180" s="7"/>
      <c r="X1180" s="7"/>
      <c r="Y1180" s="7"/>
      <c r="Z1180" s="7"/>
      <c r="AA1180" s="7"/>
      <c r="AB1180" s="3"/>
      <c r="AC1180" s="3"/>
      <c r="AD1180" s="3"/>
      <c r="AE1180" s="3"/>
      <c r="AF1180" s="3"/>
      <c r="AG1180" s="5"/>
      <c r="AH1180" s="3"/>
      <c r="AS1180" s="5"/>
      <c r="AT1180" s="3"/>
      <c r="AV1180" s="5"/>
      <c r="AW1180" s="5"/>
      <c r="AX1180" s="5"/>
      <c r="AY1180" s="5"/>
      <c r="AZ1180" s="5"/>
      <c r="BA1180" s="5"/>
      <c r="BB1180" s="5"/>
      <c r="BC1180" s="5"/>
      <c r="BD1180" s="5"/>
      <c r="BE1180" s="5"/>
      <c r="BF1180" s="5"/>
      <c r="BG1180" s="5"/>
      <c r="BH1180" s="5"/>
      <c r="BI1180" s="5"/>
      <c r="BJ1180" s="5"/>
      <c r="BK1180" s="5"/>
      <c r="BL1180" s="5"/>
    </row>
    <row r="1181" spans="2:64" ht="13">
      <c r="B1181" s="10"/>
      <c r="D1181" s="3"/>
      <c r="E1181" s="3"/>
      <c r="F1181" s="3"/>
      <c r="G1181" s="5"/>
      <c r="H1181" s="5"/>
      <c r="I1181" s="11"/>
      <c r="J1181" s="12"/>
      <c r="K1181" s="7"/>
      <c r="L1181" s="7"/>
      <c r="M1181" s="7"/>
      <c r="N1181" s="7"/>
      <c r="O1181" s="7"/>
      <c r="P1181" s="7"/>
      <c r="Q1181" s="7"/>
      <c r="R1181" s="7"/>
      <c r="S1181" s="7"/>
      <c r="T1181" s="7"/>
      <c r="U1181" s="7"/>
      <c r="V1181" s="7"/>
      <c r="W1181" s="7"/>
      <c r="X1181" s="7"/>
      <c r="Y1181" s="7"/>
      <c r="Z1181" s="7"/>
      <c r="AA1181" s="7"/>
      <c r="AB1181" s="3"/>
      <c r="AC1181" s="3"/>
      <c r="AD1181" s="3"/>
      <c r="AE1181" s="3"/>
      <c r="AF1181" s="3"/>
      <c r="AG1181" s="5"/>
      <c r="AH1181" s="3"/>
      <c r="AS1181" s="5"/>
      <c r="AT1181" s="3"/>
      <c r="AV1181" s="5"/>
      <c r="AW1181" s="5"/>
      <c r="AX1181" s="5"/>
      <c r="AY1181" s="5"/>
      <c r="AZ1181" s="5"/>
      <c r="BA1181" s="5"/>
      <c r="BB1181" s="5"/>
      <c r="BC1181" s="5"/>
      <c r="BD1181" s="5"/>
      <c r="BE1181" s="5"/>
      <c r="BF1181" s="5"/>
      <c r="BG1181" s="5"/>
      <c r="BH1181" s="5"/>
      <c r="BI1181" s="5"/>
      <c r="BJ1181" s="5"/>
      <c r="BK1181" s="5"/>
      <c r="BL1181" s="5"/>
    </row>
    <row r="1182" spans="2:64" ht="13">
      <c r="B1182" s="10"/>
      <c r="D1182" s="3"/>
      <c r="E1182" s="3"/>
      <c r="F1182" s="3"/>
      <c r="G1182" s="5"/>
      <c r="H1182" s="5"/>
      <c r="I1182" s="11"/>
      <c r="J1182" s="12"/>
      <c r="K1182" s="7"/>
      <c r="L1182" s="7"/>
      <c r="M1182" s="7"/>
      <c r="N1182" s="7"/>
      <c r="O1182" s="7"/>
      <c r="P1182" s="7"/>
      <c r="Q1182" s="7"/>
      <c r="R1182" s="7"/>
      <c r="S1182" s="7"/>
      <c r="T1182" s="7"/>
      <c r="U1182" s="7"/>
      <c r="V1182" s="7"/>
      <c r="W1182" s="7"/>
      <c r="X1182" s="7"/>
      <c r="Y1182" s="7"/>
      <c r="Z1182" s="7"/>
      <c r="AA1182" s="7"/>
      <c r="AB1182" s="3"/>
      <c r="AC1182" s="3"/>
      <c r="AD1182" s="3"/>
      <c r="AE1182" s="3"/>
      <c r="AF1182" s="3"/>
      <c r="AG1182" s="5"/>
      <c r="AH1182" s="3"/>
      <c r="AS1182" s="5"/>
      <c r="AT1182" s="3"/>
      <c r="AV1182" s="5"/>
      <c r="AW1182" s="5"/>
      <c r="AX1182" s="5"/>
      <c r="AY1182" s="5"/>
      <c r="AZ1182" s="5"/>
      <c r="BA1182" s="5"/>
      <c r="BB1182" s="5"/>
      <c r="BC1182" s="5"/>
      <c r="BD1182" s="5"/>
      <c r="BE1182" s="5"/>
      <c r="BF1182" s="5"/>
      <c r="BG1182" s="5"/>
      <c r="BH1182" s="5"/>
      <c r="BI1182" s="5"/>
      <c r="BJ1182" s="5"/>
      <c r="BK1182" s="5"/>
      <c r="BL1182" s="5"/>
    </row>
    <row r="1183" spans="2:64" ht="13">
      <c r="B1183" s="10"/>
      <c r="D1183" s="3"/>
      <c r="E1183" s="3"/>
      <c r="F1183" s="3"/>
      <c r="G1183" s="5"/>
      <c r="H1183" s="5"/>
      <c r="I1183" s="11"/>
      <c r="J1183" s="12"/>
      <c r="K1183" s="7"/>
      <c r="L1183" s="7"/>
      <c r="M1183" s="7"/>
      <c r="N1183" s="7"/>
      <c r="O1183" s="7"/>
      <c r="P1183" s="7"/>
      <c r="Q1183" s="7"/>
      <c r="R1183" s="7"/>
      <c r="S1183" s="7"/>
      <c r="T1183" s="7"/>
      <c r="U1183" s="7"/>
      <c r="V1183" s="7"/>
      <c r="W1183" s="7"/>
      <c r="X1183" s="7"/>
      <c r="Y1183" s="7"/>
      <c r="Z1183" s="7"/>
      <c r="AA1183" s="7"/>
      <c r="AB1183" s="3"/>
      <c r="AC1183" s="3"/>
      <c r="AD1183" s="3"/>
      <c r="AE1183" s="3"/>
      <c r="AF1183" s="3"/>
      <c r="AG1183" s="5"/>
      <c r="AH1183" s="3"/>
      <c r="AS1183" s="5"/>
      <c r="AT1183" s="3"/>
      <c r="AV1183" s="5"/>
      <c r="AW1183" s="5"/>
      <c r="AX1183" s="5"/>
      <c r="AY1183" s="5"/>
      <c r="AZ1183" s="5"/>
      <c r="BA1183" s="5"/>
      <c r="BB1183" s="5"/>
      <c r="BC1183" s="5"/>
      <c r="BD1183" s="5"/>
      <c r="BE1183" s="5"/>
      <c r="BF1183" s="5"/>
      <c r="BG1183" s="5"/>
      <c r="BH1183" s="5"/>
      <c r="BI1183" s="5"/>
      <c r="BJ1183" s="5"/>
      <c r="BK1183" s="5"/>
      <c r="BL1183" s="5"/>
    </row>
    <row r="1184" spans="2:64" ht="13">
      <c r="B1184" s="10"/>
      <c r="D1184" s="3"/>
      <c r="E1184" s="3"/>
      <c r="F1184" s="3"/>
      <c r="G1184" s="5"/>
      <c r="H1184" s="5"/>
      <c r="I1184" s="11"/>
      <c r="J1184" s="12"/>
      <c r="K1184" s="7"/>
      <c r="L1184" s="7"/>
      <c r="M1184" s="7"/>
      <c r="N1184" s="7"/>
      <c r="O1184" s="7"/>
      <c r="P1184" s="7"/>
      <c r="Q1184" s="7"/>
      <c r="R1184" s="7"/>
      <c r="S1184" s="7"/>
      <c r="T1184" s="7"/>
      <c r="U1184" s="7"/>
      <c r="V1184" s="7"/>
      <c r="W1184" s="7"/>
      <c r="X1184" s="7"/>
      <c r="Y1184" s="7"/>
      <c r="Z1184" s="7"/>
      <c r="AA1184" s="7"/>
      <c r="AB1184" s="3"/>
      <c r="AC1184" s="3"/>
      <c r="AD1184" s="3"/>
      <c r="AE1184" s="3"/>
      <c r="AF1184" s="3"/>
      <c r="AG1184" s="5"/>
      <c r="AH1184" s="3"/>
      <c r="AS1184" s="5"/>
      <c r="AT1184" s="3"/>
      <c r="AV1184" s="5"/>
      <c r="AW1184" s="5"/>
      <c r="AX1184" s="5"/>
      <c r="AY1184" s="5"/>
      <c r="AZ1184" s="5"/>
      <c r="BA1184" s="5"/>
      <c r="BB1184" s="5"/>
      <c r="BC1184" s="5"/>
      <c r="BD1184" s="5"/>
      <c r="BE1184" s="5"/>
      <c r="BF1184" s="5"/>
      <c r="BG1184" s="5"/>
      <c r="BH1184" s="5"/>
      <c r="BI1184" s="5"/>
      <c r="BJ1184" s="5"/>
      <c r="BK1184" s="5"/>
      <c r="BL1184" s="5"/>
    </row>
    <row r="1185" spans="2:64" ht="13">
      <c r="B1185" s="10"/>
      <c r="D1185" s="3"/>
      <c r="E1185" s="3"/>
      <c r="F1185" s="3"/>
      <c r="G1185" s="5"/>
      <c r="H1185" s="5"/>
      <c r="I1185" s="11"/>
      <c r="J1185" s="12"/>
      <c r="K1185" s="7"/>
      <c r="L1185" s="7"/>
      <c r="M1185" s="7"/>
      <c r="N1185" s="7"/>
      <c r="O1185" s="7"/>
      <c r="P1185" s="7"/>
      <c r="Q1185" s="7"/>
      <c r="R1185" s="7"/>
      <c r="S1185" s="7"/>
      <c r="T1185" s="7"/>
      <c r="U1185" s="7"/>
      <c r="V1185" s="7"/>
      <c r="W1185" s="7"/>
      <c r="X1185" s="7"/>
      <c r="Y1185" s="7"/>
      <c r="Z1185" s="7"/>
      <c r="AA1185" s="7"/>
      <c r="AB1185" s="3"/>
      <c r="AC1185" s="3"/>
      <c r="AD1185" s="3"/>
      <c r="AE1185" s="3"/>
      <c r="AF1185" s="3"/>
      <c r="AG1185" s="5"/>
      <c r="AH1185" s="3"/>
      <c r="AS1185" s="5"/>
      <c r="AT1185" s="3"/>
      <c r="AV1185" s="5"/>
      <c r="AW1185" s="5"/>
      <c r="AX1185" s="5"/>
      <c r="AY1185" s="5"/>
      <c r="AZ1185" s="5"/>
      <c r="BA1185" s="5"/>
      <c r="BB1185" s="5"/>
      <c r="BC1185" s="5"/>
      <c r="BD1185" s="5"/>
      <c r="BE1185" s="5"/>
      <c r="BF1185" s="5"/>
      <c r="BG1185" s="5"/>
      <c r="BH1185" s="5"/>
      <c r="BI1185" s="5"/>
      <c r="BJ1185" s="5"/>
      <c r="BK1185" s="5"/>
      <c r="BL1185" s="5"/>
    </row>
    <row r="1186" spans="2:64" ht="13">
      <c r="B1186" s="10"/>
      <c r="D1186" s="3"/>
      <c r="E1186" s="3"/>
      <c r="F1186" s="3"/>
      <c r="G1186" s="5"/>
      <c r="H1186" s="5"/>
      <c r="I1186" s="11"/>
      <c r="J1186" s="12"/>
      <c r="K1186" s="7"/>
      <c r="L1186" s="7"/>
      <c r="M1186" s="7"/>
      <c r="N1186" s="7"/>
      <c r="O1186" s="7"/>
      <c r="P1186" s="7"/>
      <c r="Q1186" s="7"/>
      <c r="R1186" s="7"/>
      <c r="S1186" s="7"/>
      <c r="T1186" s="7"/>
      <c r="U1186" s="7"/>
      <c r="V1186" s="7"/>
      <c r="W1186" s="7"/>
      <c r="X1186" s="7"/>
      <c r="Y1186" s="7"/>
      <c r="Z1186" s="7"/>
      <c r="AA1186" s="7"/>
      <c r="AB1186" s="3"/>
      <c r="AC1186" s="3"/>
      <c r="AD1186" s="3"/>
      <c r="AE1186" s="3"/>
      <c r="AF1186" s="3"/>
      <c r="AG1186" s="5"/>
      <c r="AH1186" s="3"/>
      <c r="AS1186" s="5"/>
      <c r="AT1186" s="3"/>
      <c r="AV1186" s="5"/>
      <c r="AW1186" s="5"/>
      <c r="AX1186" s="5"/>
      <c r="AY1186" s="5"/>
      <c r="AZ1186" s="5"/>
      <c r="BA1186" s="5"/>
      <c r="BB1186" s="5"/>
      <c r="BC1186" s="5"/>
      <c r="BD1186" s="5"/>
      <c r="BE1186" s="5"/>
      <c r="BF1186" s="5"/>
      <c r="BG1186" s="5"/>
      <c r="BH1186" s="5"/>
      <c r="BI1186" s="5"/>
      <c r="BJ1186" s="5"/>
      <c r="BK1186" s="5"/>
      <c r="BL1186" s="5"/>
    </row>
    <row r="1187" spans="2:64" ht="13">
      <c r="B1187" s="10"/>
      <c r="D1187" s="3"/>
      <c r="E1187" s="3"/>
      <c r="F1187" s="3"/>
      <c r="G1187" s="5"/>
      <c r="H1187" s="5"/>
      <c r="I1187" s="11"/>
      <c r="J1187" s="12"/>
      <c r="K1187" s="7"/>
      <c r="L1187" s="7"/>
      <c r="M1187" s="7"/>
      <c r="N1187" s="7"/>
      <c r="O1187" s="7"/>
      <c r="P1187" s="7"/>
      <c r="Q1187" s="7"/>
      <c r="R1187" s="7"/>
      <c r="S1187" s="7"/>
      <c r="T1187" s="7"/>
      <c r="U1187" s="7"/>
      <c r="V1187" s="7"/>
      <c r="W1187" s="7"/>
      <c r="X1187" s="7"/>
      <c r="Y1187" s="7"/>
      <c r="Z1187" s="7"/>
      <c r="AA1187" s="7"/>
      <c r="AB1187" s="3"/>
      <c r="AC1187" s="3"/>
      <c r="AD1187" s="3"/>
      <c r="AE1187" s="3"/>
      <c r="AF1187" s="3"/>
      <c r="AG1187" s="5"/>
      <c r="AH1187" s="3"/>
      <c r="AS1187" s="5"/>
      <c r="AT1187" s="3"/>
      <c r="AV1187" s="5"/>
      <c r="AW1187" s="5"/>
      <c r="AX1187" s="5"/>
      <c r="AY1187" s="5"/>
      <c r="AZ1187" s="5"/>
      <c r="BA1187" s="5"/>
      <c r="BB1187" s="5"/>
      <c r="BC1187" s="5"/>
      <c r="BD1187" s="5"/>
      <c r="BE1187" s="5"/>
      <c r="BF1187" s="5"/>
      <c r="BG1187" s="5"/>
      <c r="BH1187" s="5"/>
      <c r="BI1187" s="5"/>
      <c r="BJ1187" s="5"/>
      <c r="BK1187" s="5"/>
      <c r="BL1187" s="5"/>
    </row>
    <row r="1188" spans="2:64" ht="13">
      <c r="B1188" s="10"/>
      <c r="D1188" s="3"/>
      <c r="E1188" s="3"/>
      <c r="F1188" s="3"/>
      <c r="G1188" s="5"/>
      <c r="H1188" s="5"/>
      <c r="I1188" s="11"/>
      <c r="J1188" s="12"/>
      <c r="K1188" s="7"/>
      <c r="L1188" s="7"/>
      <c r="M1188" s="7"/>
      <c r="N1188" s="7"/>
      <c r="O1188" s="7"/>
      <c r="P1188" s="7"/>
      <c r="Q1188" s="7"/>
      <c r="R1188" s="7"/>
      <c r="S1188" s="7"/>
      <c r="T1188" s="7"/>
      <c r="U1188" s="7"/>
      <c r="V1188" s="7"/>
      <c r="W1188" s="7"/>
      <c r="X1188" s="7"/>
      <c r="Y1188" s="7"/>
      <c r="Z1188" s="7"/>
      <c r="AA1188" s="7"/>
      <c r="AB1188" s="3"/>
      <c r="AC1188" s="3"/>
      <c r="AD1188" s="3"/>
      <c r="AE1188" s="3"/>
      <c r="AF1188" s="3"/>
      <c r="AG1188" s="5"/>
      <c r="AH1188" s="3"/>
      <c r="AS1188" s="5"/>
      <c r="AT1188" s="3"/>
      <c r="AV1188" s="5"/>
      <c r="AW1188" s="5"/>
      <c r="AX1188" s="5"/>
      <c r="AY1188" s="5"/>
      <c r="AZ1188" s="5"/>
      <c r="BA1188" s="5"/>
      <c r="BB1188" s="5"/>
      <c r="BC1188" s="5"/>
      <c r="BD1188" s="5"/>
      <c r="BE1188" s="5"/>
      <c r="BF1188" s="5"/>
      <c r="BG1188" s="5"/>
      <c r="BH1188" s="5"/>
      <c r="BI1188" s="5"/>
      <c r="BJ1188" s="5"/>
      <c r="BK1188" s="5"/>
      <c r="BL1188" s="5"/>
    </row>
    <row r="1189" spans="2:64" ht="13">
      <c r="B1189" s="10"/>
      <c r="D1189" s="3"/>
      <c r="E1189" s="3"/>
      <c r="F1189" s="3"/>
      <c r="G1189" s="5"/>
      <c r="H1189" s="5"/>
      <c r="I1189" s="11"/>
      <c r="J1189" s="12"/>
      <c r="K1189" s="7"/>
      <c r="L1189" s="7"/>
      <c r="M1189" s="7"/>
      <c r="N1189" s="7"/>
      <c r="O1189" s="7"/>
      <c r="P1189" s="7"/>
      <c r="Q1189" s="7"/>
      <c r="R1189" s="7"/>
      <c r="S1189" s="7"/>
      <c r="T1189" s="7"/>
      <c r="U1189" s="7"/>
      <c r="V1189" s="7"/>
      <c r="W1189" s="7"/>
      <c r="X1189" s="7"/>
      <c r="Y1189" s="7"/>
      <c r="Z1189" s="7"/>
      <c r="AA1189" s="7"/>
      <c r="AB1189" s="3"/>
      <c r="AC1189" s="3"/>
      <c r="AD1189" s="3"/>
      <c r="AE1189" s="3"/>
      <c r="AF1189" s="3"/>
      <c r="AG1189" s="5"/>
      <c r="AH1189" s="3"/>
      <c r="AS1189" s="5"/>
      <c r="AT1189" s="3"/>
      <c r="AV1189" s="5"/>
      <c r="AW1189" s="5"/>
      <c r="AX1189" s="5"/>
      <c r="AY1189" s="5"/>
      <c r="AZ1189" s="5"/>
      <c r="BA1189" s="5"/>
      <c r="BB1189" s="5"/>
      <c r="BC1189" s="5"/>
      <c r="BD1189" s="5"/>
      <c r="BE1189" s="5"/>
      <c r="BF1189" s="5"/>
      <c r="BG1189" s="5"/>
      <c r="BH1189" s="5"/>
      <c r="BI1189" s="5"/>
      <c r="BJ1189" s="5"/>
      <c r="BK1189" s="5"/>
      <c r="BL1189" s="5"/>
    </row>
    <row r="1190" spans="2:64" ht="13">
      <c r="B1190" s="10"/>
      <c r="D1190" s="3"/>
      <c r="E1190" s="3"/>
      <c r="F1190" s="3"/>
      <c r="G1190" s="5"/>
      <c r="H1190" s="5"/>
      <c r="I1190" s="11"/>
      <c r="J1190" s="12"/>
      <c r="K1190" s="7"/>
      <c r="L1190" s="7"/>
      <c r="M1190" s="7"/>
      <c r="N1190" s="7"/>
      <c r="O1190" s="7"/>
      <c r="P1190" s="7"/>
      <c r="Q1190" s="7"/>
      <c r="R1190" s="7"/>
      <c r="S1190" s="7"/>
      <c r="T1190" s="7"/>
      <c r="U1190" s="7"/>
      <c r="V1190" s="7"/>
      <c r="W1190" s="7"/>
      <c r="X1190" s="7"/>
      <c r="Y1190" s="7"/>
      <c r="Z1190" s="7"/>
      <c r="AA1190" s="7"/>
      <c r="AB1190" s="3"/>
      <c r="AC1190" s="3"/>
      <c r="AD1190" s="3"/>
      <c r="AE1190" s="3"/>
      <c r="AF1190" s="3"/>
      <c r="AG1190" s="5"/>
      <c r="AH1190" s="3"/>
      <c r="AS1190" s="5"/>
      <c r="AT1190" s="3"/>
      <c r="AV1190" s="5"/>
      <c r="AW1190" s="5"/>
      <c r="AX1190" s="5"/>
      <c r="AY1190" s="5"/>
      <c r="AZ1190" s="5"/>
      <c r="BA1190" s="5"/>
      <c r="BB1190" s="5"/>
      <c r="BC1190" s="5"/>
      <c r="BD1190" s="5"/>
      <c r="BE1190" s="5"/>
      <c r="BF1190" s="5"/>
      <c r="BG1190" s="5"/>
      <c r="BH1190" s="5"/>
      <c r="BI1190" s="5"/>
      <c r="BJ1190" s="5"/>
      <c r="BK1190" s="5"/>
      <c r="BL1190" s="5"/>
    </row>
    <row r="1191" spans="2:64" ht="13">
      <c r="B1191" s="10"/>
      <c r="D1191" s="3"/>
      <c r="E1191" s="3"/>
      <c r="F1191" s="3"/>
      <c r="G1191" s="5"/>
      <c r="H1191" s="5"/>
      <c r="I1191" s="11"/>
      <c r="J1191" s="12"/>
      <c r="K1191" s="7"/>
      <c r="L1191" s="7"/>
      <c r="M1191" s="7"/>
      <c r="N1191" s="7"/>
      <c r="O1191" s="7"/>
      <c r="P1191" s="7"/>
      <c r="Q1191" s="7"/>
      <c r="R1191" s="7"/>
      <c r="S1191" s="7"/>
      <c r="T1191" s="7"/>
      <c r="U1191" s="7"/>
      <c r="V1191" s="7"/>
      <c r="W1191" s="7"/>
      <c r="X1191" s="7"/>
      <c r="Y1191" s="7"/>
      <c r="Z1191" s="7"/>
      <c r="AA1191" s="7"/>
      <c r="AB1191" s="3"/>
      <c r="AC1191" s="3"/>
      <c r="AD1191" s="3"/>
      <c r="AE1191" s="3"/>
      <c r="AF1191" s="3"/>
      <c r="AG1191" s="5"/>
      <c r="AH1191" s="3"/>
      <c r="AS1191" s="5"/>
      <c r="AT1191" s="3"/>
      <c r="AV1191" s="5"/>
      <c r="AW1191" s="5"/>
      <c r="AX1191" s="5"/>
      <c r="AY1191" s="5"/>
      <c r="AZ1191" s="5"/>
      <c r="BA1191" s="5"/>
      <c r="BB1191" s="5"/>
      <c r="BC1191" s="5"/>
      <c r="BD1191" s="5"/>
      <c r="BE1191" s="5"/>
      <c r="BF1191" s="5"/>
      <c r="BG1191" s="5"/>
      <c r="BH1191" s="5"/>
      <c r="BI1191" s="5"/>
      <c r="BJ1191" s="5"/>
      <c r="BK1191" s="5"/>
      <c r="BL1191" s="5"/>
    </row>
    <row r="1192" spans="2:64" ht="13">
      <c r="B1192" s="10"/>
      <c r="D1192" s="3"/>
      <c r="E1192" s="3"/>
      <c r="F1192" s="3"/>
      <c r="G1192" s="5"/>
      <c r="H1192" s="5"/>
      <c r="I1192" s="11"/>
      <c r="J1192" s="12"/>
      <c r="K1192" s="7"/>
      <c r="L1192" s="7"/>
      <c r="M1192" s="7"/>
      <c r="N1192" s="7"/>
      <c r="O1192" s="7"/>
      <c r="P1192" s="7"/>
      <c r="Q1192" s="7"/>
      <c r="R1192" s="7"/>
      <c r="S1192" s="7"/>
      <c r="T1192" s="7"/>
      <c r="U1192" s="7"/>
      <c r="V1192" s="7"/>
      <c r="W1192" s="7"/>
      <c r="X1192" s="7"/>
      <c r="Y1192" s="7"/>
      <c r="Z1192" s="7"/>
      <c r="AA1192" s="7"/>
      <c r="AB1192" s="3"/>
      <c r="AC1192" s="3"/>
      <c r="AD1192" s="3"/>
      <c r="AE1192" s="3"/>
      <c r="AF1192" s="3"/>
      <c r="AG1192" s="5"/>
      <c r="AH1192" s="3"/>
      <c r="AS1192" s="5"/>
      <c r="AT1192" s="3"/>
      <c r="AV1192" s="5"/>
      <c r="AW1192" s="5"/>
      <c r="AX1192" s="5"/>
      <c r="AY1192" s="5"/>
      <c r="AZ1192" s="5"/>
      <c r="BA1192" s="5"/>
      <c r="BB1192" s="5"/>
      <c r="BC1192" s="5"/>
      <c r="BD1192" s="5"/>
      <c r="BE1192" s="5"/>
      <c r="BF1192" s="5"/>
      <c r="BG1192" s="5"/>
      <c r="BH1192" s="5"/>
      <c r="BI1192" s="5"/>
      <c r="BJ1192" s="5"/>
      <c r="BK1192" s="5"/>
      <c r="BL1192" s="5"/>
    </row>
    <row r="1193" spans="2:64" ht="13">
      <c r="B1193" s="10"/>
      <c r="D1193" s="3"/>
      <c r="E1193" s="3"/>
      <c r="F1193" s="3"/>
      <c r="G1193" s="5"/>
      <c r="H1193" s="5"/>
      <c r="I1193" s="11"/>
      <c r="J1193" s="12"/>
      <c r="K1193" s="7"/>
      <c r="L1193" s="7"/>
      <c r="M1193" s="7"/>
      <c r="N1193" s="7"/>
      <c r="O1193" s="7"/>
      <c r="P1193" s="7"/>
      <c r="Q1193" s="7"/>
      <c r="R1193" s="7"/>
      <c r="S1193" s="7"/>
      <c r="T1193" s="7"/>
      <c r="U1193" s="7"/>
      <c r="V1193" s="7"/>
      <c r="W1193" s="7"/>
      <c r="X1193" s="7"/>
      <c r="Y1193" s="7"/>
      <c r="Z1193" s="7"/>
      <c r="AA1193" s="7"/>
      <c r="AB1193" s="3"/>
      <c r="AC1193" s="3"/>
      <c r="AD1193" s="3"/>
      <c r="AE1193" s="3"/>
      <c r="AF1193" s="3"/>
      <c r="AG1193" s="5"/>
      <c r="AH1193" s="3"/>
      <c r="AS1193" s="5"/>
      <c r="AT1193" s="3"/>
      <c r="AV1193" s="5"/>
      <c r="AW1193" s="5"/>
      <c r="AX1193" s="5"/>
      <c r="AY1193" s="5"/>
      <c r="AZ1193" s="5"/>
      <c r="BA1193" s="5"/>
      <c r="BB1193" s="5"/>
      <c r="BC1193" s="5"/>
      <c r="BD1193" s="5"/>
      <c r="BE1193" s="5"/>
      <c r="BF1193" s="5"/>
      <c r="BG1193" s="5"/>
      <c r="BH1193" s="5"/>
      <c r="BI1193" s="5"/>
      <c r="BJ1193" s="5"/>
      <c r="BK1193" s="5"/>
      <c r="BL1193" s="5"/>
    </row>
    <row r="1194" spans="2:64" ht="13">
      <c r="B1194" s="10"/>
      <c r="D1194" s="3"/>
      <c r="E1194" s="3"/>
      <c r="F1194" s="3"/>
      <c r="G1194" s="5"/>
      <c r="H1194" s="5"/>
      <c r="I1194" s="11"/>
      <c r="J1194" s="12"/>
      <c r="K1194" s="7"/>
      <c r="L1194" s="7"/>
      <c r="M1194" s="7"/>
      <c r="N1194" s="7"/>
      <c r="O1194" s="7"/>
      <c r="P1194" s="7"/>
      <c r="Q1194" s="7"/>
      <c r="R1194" s="7"/>
      <c r="S1194" s="7"/>
      <c r="T1194" s="7"/>
      <c r="U1194" s="7"/>
      <c r="V1194" s="7"/>
      <c r="W1194" s="7"/>
      <c r="X1194" s="7"/>
      <c r="Y1194" s="7"/>
      <c r="Z1194" s="7"/>
      <c r="AA1194" s="7"/>
      <c r="AB1194" s="3"/>
      <c r="AC1194" s="3"/>
      <c r="AD1194" s="3"/>
      <c r="AE1194" s="3"/>
      <c r="AF1194" s="3"/>
      <c r="AG1194" s="5"/>
      <c r="AH1194" s="3"/>
      <c r="AS1194" s="5"/>
      <c r="AT1194" s="3"/>
      <c r="AV1194" s="5"/>
      <c r="AW1194" s="5"/>
      <c r="AX1194" s="5"/>
      <c r="AY1194" s="5"/>
      <c r="AZ1194" s="5"/>
      <c r="BA1194" s="5"/>
      <c r="BB1194" s="5"/>
      <c r="BC1194" s="5"/>
      <c r="BD1194" s="5"/>
      <c r="BE1194" s="5"/>
      <c r="BF1194" s="5"/>
      <c r="BG1194" s="5"/>
      <c r="BH1194" s="5"/>
      <c r="BI1194" s="5"/>
      <c r="BJ1194" s="5"/>
      <c r="BK1194" s="5"/>
      <c r="BL1194" s="5"/>
    </row>
    <row r="1195" spans="2:64" ht="13">
      <c r="B1195" s="10"/>
      <c r="D1195" s="3"/>
      <c r="E1195" s="3"/>
      <c r="F1195" s="3"/>
      <c r="G1195" s="5"/>
      <c r="H1195" s="5"/>
      <c r="I1195" s="11"/>
      <c r="J1195" s="12"/>
      <c r="K1195" s="7"/>
      <c r="L1195" s="7"/>
      <c r="M1195" s="7"/>
      <c r="N1195" s="7"/>
      <c r="O1195" s="7"/>
      <c r="P1195" s="7"/>
      <c r="Q1195" s="7"/>
      <c r="R1195" s="7"/>
      <c r="S1195" s="7"/>
      <c r="T1195" s="7"/>
      <c r="U1195" s="7"/>
      <c r="V1195" s="7"/>
      <c r="W1195" s="7"/>
      <c r="X1195" s="7"/>
      <c r="Y1195" s="7"/>
      <c r="Z1195" s="7"/>
      <c r="AA1195" s="7"/>
      <c r="AB1195" s="3"/>
      <c r="AC1195" s="3"/>
      <c r="AD1195" s="3"/>
      <c r="AE1195" s="3"/>
      <c r="AF1195" s="3"/>
      <c r="AG1195" s="5"/>
      <c r="AH1195" s="3"/>
      <c r="AS1195" s="5"/>
      <c r="AT1195" s="3"/>
      <c r="AV1195" s="5"/>
      <c r="AW1195" s="5"/>
      <c r="AX1195" s="5"/>
      <c r="AY1195" s="5"/>
      <c r="AZ1195" s="5"/>
      <c r="BA1195" s="5"/>
      <c r="BB1195" s="5"/>
      <c r="BC1195" s="5"/>
      <c r="BD1195" s="5"/>
      <c r="BE1195" s="5"/>
      <c r="BF1195" s="5"/>
      <c r="BG1195" s="5"/>
      <c r="BH1195" s="5"/>
      <c r="BI1195" s="5"/>
      <c r="BJ1195" s="5"/>
      <c r="BK1195" s="5"/>
      <c r="BL1195" s="5"/>
    </row>
    <row r="1196" spans="2:64" ht="13">
      <c r="B1196" s="10"/>
      <c r="D1196" s="3"/>
      <c r="E1196" s="3"/>
      <c r="F1196" s="3"/>
      <c r="G1196" s="5"/>
      <c r="H1196" s="5"/>
      <c r="I1196" s="11"/>
      <c r="J1196" s="12"/>
      <c r="K1196" s="7"/>
      <c r="L1196" s="7"/>
      <c r="M1196" s="7"/>
      <c r="N1196" s="7"/>
      <c r="O1196" s="7"/>
      <c r="P1196" s="7"/>
      <c r="Q1196" s="7"/>
      <c r="R1196" s="7"/>
      <c r="S1196" s="7"/>
      <c r="T1196" s="7"/>
      <c r="U1196" s="7"/>
      <c r="V1196" s="7"/>
      <c r="W1196" s="7"/>
      <c r="X1196" s="7"/>
      <c r="Y1196" s="7"/>
      <c r="Z1196" s="7"/>
      <c r="AA1196" s="7"/>
      <c r="AB1196" s="3"/>
      <c r="AC1196" s="3"/>
      <c r="AD1196" s="3"/>
      <c r="AE1196" s="3"/>
      <c r="AF1196" s="3"/>
      <c r="AG1196" s="5"/>
      <c r="AH1196" s="3"/>
      <c r="AS1196" s="5"/>
      <c r="AT1196" s="3"/>
      <c r="AV1196" s="5"/>
      <c r="AW1196" s="5"/>
      <c r="AX1196" s="5"/>
      <c r="AY1196" s="5"/>
      <c r="AZ1196" s="5"/>
      <c r="BA1196" s="5"/>
      <c r="BB1196" s="5"/>
      <c r="BC1196" s="5"/>
      <c r="BD1196" s="5"/>
      <c r="BE1196" s="5"/>
      <c r="BF1196" s="5"/>
      <c r="BG1196" s="5"/>
      <c r="BH1196" s="5"/>
      <c r="BI1196" s="5"/>
      <c r="BJ1196" s="5"/>
      <c r="BK1196" s="5"/>
      <c r="BL1196" s="5"/>
    </row>
    <row r="1197" spans="2:64" ht="13">
      <c r="B1197" s="10"/>
      <c r="D1197" s="3"/>
      <c r="E1197" s="3"/>
      <c r="F1197" s="3"/>
      <c r="G1197" s="5"/>
      <c r="H1197" s="5"/>
      <c r="I1197" s="11"/>
      <c r="J1197" s="12"/>
      <c r="K1197" s="7"/>
      <c r="L1197" s="7"/>
      <c r="M1197" s="7"/>
      <c r="N1197" s="7"/>
      <c r="O1197" s="7"/>
      <c r="P1197" s="7"/>
      <c r="Q1197" s="7"/>
      <c r="R1197" s="7"/>
      <c r="S1197" s="7"/>
      <c r="T1197" s="7"/>
      <c r="U1197" s="7"/>
      <c r="V1197" s="7"/>
      <c r="W1197" s="7"/>
      <c r="X1197" s="7"/>
      <c r="Y1197" s="7"/>
      <c r="Z1197" s="7"/>
      <c r="AA1197" s="7"/>
      <c r="AB1197" s="3"/>
      <c r="AC1197" s="3"/>
      <c r="AD1197" s="3"/>
      <c r="AE1197" s="3"/>
      <c r="AF1197" s="3"/>
      <c r="AG1197" s="5"/>
      <c r="AH1197" s="3"/>
      <c r="AS1197" s="5"/>
      <c r="AT1197" s="3"/>
      <c r="AV1197" s="5"/>
      <c r="AW1197" s="5"/>
      <c r="AX1197" s="5"/>
      <c r="AY1197" s="5"/>
      <c r="AZ1197" s="5"/>
      <c r="BA1197" s="5"/>
      <c r="BB1197" s="5"/>
      <c r="BC1197" s="5"/>
      <c r="BD1197" s="5"/>
      <c r="BE1197" s="5"/>
      <c r="BF1197" s="5"/>
      <c r="BG1197" s="5"/>
      <c r="BH1197" s="5"/>
      <c r="BI1197" s="5"/>
      <c r="BJ1197" s="5"/>
      <c r="BK1197" s="5"/>
      <c r="BL1197" s="5"/>
    </row>
    <row r="1198" spans="2:64" ht="13">
      <c r="B1198" s="10"/>
      <c r="D1198" s="3"/>
      <c r="E1198" s="3"/>
      <c r="F1198" s="3"/>
      <c r="G1198" s="5"/>
      <c r="H1198" s="5"/>
      <c r="I1198" s="11"/>
      <c r="J1198" s="12"/>
      <c r="K1198" s="7"/>
      <c r="L1198" s="7"/>
      <c r="M1198" s="7"/>
      <c r="N1198" s="7"/>
      <c r="O1198" s="7"/>
      <c r="P1198" s="7"/>
      <c r="Q1198" s="7"/>
      <c r="R1198" s="7"/>
      <c r="S1198" s="7"/>
      <c r="T1198" s="7"/>
      <c r="U1198" s="7"/>
      <c r="V1198" s="7"/>
      <c r="W1198" s="7"/>
      <c r="X1198" s="7"/>
      <c r="Y1198" s="7"/>
      <c r="Z1198" s="7"/>
      <c r="AA1198" s="7"/>
      <c r="AB1198" s="3"/>
      <c r="AC1198" s="3"/>
      <c r="AD1198" s="3"/>
      <c r="AE1198" s="3"/>
      <c r="AF1198" s="3"/>
      <c r="AG1198" s="5"/>
      <c r="AH1198" s="3"/>
      <c r="AS1198" s="5"/>
      <c r="AT1198" s="3"/>
      <c r="AV1198" s="5"/>
      <c r="AW1198" s="5"/>
      <c r="AX1198" s="5"/>
      <c r="AY1198" s="5"/>
      <c r="AZ1198" s="5"/>
      <c r="BA1198" s="5"/>
      <c r="BB1198" s="5"/>
      <c r="BC1198" s="5"/>
      <c r="BD1198" s="5"/>
      <c r="BE1198" s="5"/>
      <c r="BF1198" s="5"/>
      <c r="BG1198" s="5"/>
      <c r="BH1198" s="5"/>
      <c r="BI1198" s="5"/>
      <c r="BJ1198" s="5"/>
      <c r="BK1198" s="5"/>
      <c r="BL1198" s="5"/>
    </row>
    <row r="1199" spans="2:64" ht="13">
      <c r="B1199" s="10"/>
      <c r="D1199" s="3"/>
      <c r="E1199" s="3"/>
      <c r="F1199" s="3"/>
      <c r="G1199" s="5"/>
      <c r="H1199" s="5"/>
      <c r="I1199" s="11"/>
      <c r="J1199" s="12"/>
      <c r="K1199" s="7"/>
      <c r="L1199" s="7"/>
      <c r="M1199" s="7"/>
      <c r="N1199" s="7"/>
      <c r="O1199" s="7"/>
      <c r="P1199" s="7"/>
      <c r="Q1199" s="7"/>
      <c r="R1199" s="7"/>
      <c r="S1199" s="7"/>
      <c r="T1199" s="7"/>
      <c r="U1199" s="7"/>
      <c r="V1199" s="7"/>
      <c r="W1199" s="7"/>
      <c r="X1199" s="7"/>
      <c r="Y1199" s="7"/>
      <c r="Z1199" s="7"/>
      <c r="AA1199" s="7"/>
      <c r="AB1199" s="3"/>
      <c r="AC1199" s="3"/>
      <c r="AD1199" s="3"/>
      <c r="AE1199" s="3"/>
      <c r="AF1199" s="3"/>
      <c r="AG1199" s="5"/>
      <c r="AH1199" s="3"/>
      <c r="AS1199" s="5"/>
      <c r="AT1199" s="3"/>
      <c r="AV1199" s="5"/>
      <c r="AW1199" s="5"/>
      <c r="AX1199" s="5"/>
      <c r="AY1199" s="5"/>
      <c r="AZ1199" s="5"/>
      <c r="BA1199" s="5"/>
      <c r="BB1199" s="5"/>
      <c r="BC1199" s="5"/>
      <c r="BD1199" s="5"/>
      <c r="BE1199" s="5"/>
      <c r="BF1199" s="5"/>
      <c r="BG1199" s="5"/>
      <c r="BH1199" s="5"/>
      <c r="BI1199" s="5"/>
      <c r="BJ1199" s="5"/>
      <c r="BK1199" s="5"/>
      <c r="BL1199" s="5"/>
    </row>
    <row r="1200" spans="2:64" ht="13">
      <c r="B1200" s="10"/>
      <c r="D1200" s="3"/>
      <c r="E1200" s="3"/>
      <c r="F1200" s="3"/>
      <c r="G1200" s="5"/>
      <c r="H1200" s="5"/>
      <c r="I1200" s="11"/>
      <c r="J1200" s="12"/>
      <c r="K1200" s="7"/>
      <c r="L1200" s="7"/>
      <c r="M1200" s="7"/>
      <c r="N1200" s="7"/>
      <c r="O1200" s="7"/>
      <c r="P1200" s="7"/>
      <c r="Q1200" s="7"/>
      <c r="R1200" s="7"/>
      <c r="S1200" s="7"/>
      <c r="T1200" s="7"/>
      <c r="U1200" s="7"/>
      <c r="V1200" s="7"/>
      <c r="W1200" s="7"/>
      <c r="X1200" s="7"/>
      <c r="Y1200" s="7"/>
      <c r="Z1200" s="7"/>
      <c r="AA1200" s="7"/>
      <c r="AB1200" s="3"/>
      <c r="AC1200" s="3"/>
      <c r="AD1200" s="3"/>
      <c r="AE1200" s="3"/>
      <c r="AF1200" s="3"/>
      <c r="AG1200" s="5"/>
      <c r="AH1200" s="3"/>
      <c r="AS1200" s="5"/>
      <c r="AT1200" s="3"/>
      <c r="AV1200" s="5"/>
      <c r="AW1200" s="5"/>
      <c r="AX1200" s="5"/>
      <c r="AY1200" s="5"/>
      <c r="AZ1200" s="5"/>
      <c r="BA1200" s="5"/>
      <c r="BB1200" s="5"/>
      <c r="BC1200" s="5"/>
      <c r="BD1200" s="5"/>
      <c r="BE1200" s="5"/>
      <c r="BF1200" s="5"/>
      <c r="BG1200" s="5"/>
      <c r="BH1200" s="5"/>
      <c r="BI1200" s="5"/>
      <c r="BJ1200" s="5"/>
      <c r="BK1200" s="5"/>
      <c r="BL1200" s="5"/>
    </row>
    <row r="1201" spans="2:64" ht="13">
      <c r="B1201" s="10"/>
      <c r="D1201" s="3"/>
      <c r="E1201" s="3"/>
      <c r="F1201" s="3"/>
      <c r="G1201" s="5"/>
      <c r="H1201" s="5"/>
      <c r="I1201" s="11"/>
      <c r="J1201" s="12"/>
      <c r="K1201" s="7"/>
      <c r="L1201" s="7"/>
      <c r="M1201" s="7"/>
      <c r="N1201" s="7"/>
      <c r="O1201" s="7"/>
      <c r="P1201" s="7"/>
      <c r="Q1201" s="7"/>
      <c r="R1201" s="7"/>
      <c r="S1201" s="7"/>
      <c r="T1201" s="7"/>
      <c r="U1201" s="7"/>
      <c r="V1201" s="7"/>
      <c r="W1201" s="7"/>
      <c r="X1201" s="7"/>
      <c r="Y1201" s="7"/>
      <c r="Z1201" s="7"/>
      <c r="AA1201" s="7"/>
      <c r="AB1201" s="3"/>
      <c r="AC1201" s="3"/>
      <c r="AD1201" s="3"/>
      <c r="AE1201" s="3"/>
      <c r="AF1201" s="3"/>
      <c r="AG1201" s="5"/>
      <c r="AH1201" s="3"/>
      <c r="AS1201" s="5"/>
      <c r="AT1201" s="3"/>
      <c r="AV1201" s="5"/>
      <c r="AW1201" s="5"/>
      <c r="AX1201" s="5"/>
      <c r="AY1201" s="5"/>
      <c r="AZ1201" s="5"/>
      <c r="BA1201" s="5"/>
      <c r="BB1201" s="5"/>
      <c r="BC1201" s="5"/>
      <c r="BD1201" s="5"/>
      <c r="BE1201" s="5"/>
      <c r="BF1201" s="5"/>
      <c r="BG1201" s="5"/>
      <c r="BH1201" s="5"/>
      <c r="BI1201" s="5"/>
      <c r="BJ1201" s="5"/>
      <c r="BK1201" s="5"/>
      <c r="BL1201" s="5"/>
    </row>
    <row r="1202" spans="2:64" ht="13">
      <c r="B1202" s="10"/>
      <c r="D1202" s="3"/>
      <c r="E1202" s="3"/>
      <c r="F1202" s="3"/>
      <c r="G1202" s="5"/>
      <c r="H1202" s="5"/>
      <c r="I1202" s="11"/>
      <c r="J1202" s="12"/>
      <c r="K1202" s="7"/>
      <c r="L1202" s="7"/>
      <c r="M1202" s="7"/>
      <c r="N1202" s="7"/>
      <c r="O1202" s="7"/>
      <c r="P1202" s="7"/>
      <c r="Q1202" s="7"/>
      <c r="R1202" s="7"/>
      <c r="S1202" s="7"/>
      <c r="T1202" s="7"/>
      <c r="U1202" s="7"/>
      <c r="V1202" s="7"/>
      <c r="W1202" s="7"/>
      <c r="X1202" s="7"/>
      <c r="Y1202" s="7"/>
      <c r="Z1202" s="7"/>
      <c r="AA1202" s="7"/>
      <c r="AB1202" s="3"/>
      <c r="AC1202" s="3"/>
      <c r="AD1202" s="3"/>
      <c r="AE1202" s="3"/>
      <c r="AF1202" s="3"/>
      <c r="AG1202" s="5"/>
      <c r="AH1202" s="3"/>
      <c r="AS1202" s="5"/>
      <c r="AT1202" s="3"/>
      <c r="AV1202" s="5"/>
      <c r="AW1202" s="5"/>
      <c r="AX1202" s="5"/>
      <c r="AY1202" s="5"/>
      <c r="AZ1202" s="5"/>
      <c r="BA1202" s="5"/>
      <c r="BB1202" s="5"/>
      <c r="BC1202" s="5"/>
      <c r="BD1202" s="5"/>
      <c r="BE1202" s="5"/>
      <c r="BF1202" s="5"/>
      <c r="BG1202" s="5"/>
      <c r="BH1202" s="5"/>
      <c r="BI1202" s="5"/>
      <c r="BJ1202" s="5"/>
      <c r="BK1202" s="5"/>
      <c r="BL1202" s="5"/>
    </row>
    <row r="1203" spans="2:64" ht="13">
      <c r="B1203" s="10"/>
      <c r="D1203" s="3"/>
      <c r="E1203" s="3"/>
      <c r="F1203" s="3"/>
      <c r="G1203" s="5"/>
      <c r="H1203" s="5"/>
      <c r="I1203" s="11"/>
      <c r="J1203" s="12"/>
      <c r="K1203" s="7"/>
      <c r="L1203" s="7"/>
      <c r="M1203" s="7"/>
      <c r="N1203" s="7"/>
      <c r="O1203" s="7"/>
      <c r="P1203" s="7"/>
      <c r="Q1203" s="7"/>
      <c r="R1203" s="7"/>
      <c r="S1203" s="7"/>
      <c r="T1203" s="7"/>
      <c r="U1203" s="7"/>
      <c r="V1203" s="7"/>
      <c r="W1203" s="7"/>
      <c r="X1203" s="7"/>
      <c r="Y1203" s="7"/>
      <c r="Z1203" s="7"/>
      <c r="AA1203" s="7"/>
      <c r="AB1203" s="3"/>
      <c r="AC1203" s="3"/>
      <c r="AD1203" s="3"/>
      <c r="AE1203" s="3"/>
      <c r="AF1203" s="3"/>
      <c r="AG1203" s="5"/>
      <c r="AH1203" s="3"/>
      <c r="AS1203" s="5"/>
      <c r="AT1203" s="3"/>
      <c r="AV1203" s="5"/>
      <c r="AW1203" s="5"/>
      <c r="AX1203" s="5"/>
      <c r="AY1203" s="5"/>
      <c r="AZ1203" s="5"/>
      <c r="BA1203" s="5"/>
      <c r="BB1203" s="5"/>
      <c r="BC1203" s="5"/>
      <c r="BD1203" s="5"/>
      <c r="BE1203" s="5"/>
      <c r="BF1203" s="5"/>
      <c r="BG1203" s="5"/>
      <c r="BH1203" s="5"/>
      <c r="BI1203" s="5"/>
      <c r="BJ1203" s="5"/>
      <c r="BK1203" s="5"/>
      <c r="BL1203" s="5"/>
    </row>
    <row r="1204" spans="2:64" ht="13">
      <c r="B1204" s="10"/>
      <c r="D1204" s="3"/>
      <c r="E1204" s="3"/>
      <c r="F1204" s="3"/>
      <c r="G1204" s="5"/>
      <c r="H1204" s="5"/>
      <c r="I1204" s="11"/>
      <c r="J1204" s="12"/>
      <c r="K1204" s="7"/>
      <c r="L1204" s="7"/>
      <c r="M1204" s="7"/>
      <c r="N1204" s="7"/>
      <c r="O1204" s="7"/>
      <c r="P1204" s="7"/>
      <c r="Q1204" s="7"/>
      <c r="R1204" s="7"/>
      <c r="S1204" s="7"/>
      <c r="T1204" s="7"/>
      <c r="U1204" s="7"/>
      <c r="V1204" s="7"/>
      <c r="W1204" s="7"/>
      <c r="X1204" s="7"/>
      <c r="Y1204" s="7"/>
      <c r="Z1204" s="7"/>
      <c r="AA1204" s="7"/>
      <c r="AB1204" s="3"/>
      <c r="AC1204" s="3"/>
      <c r="AD1204" s="3"/>
      <c r="AE1204" s="3"/>
      <c r="AF1204" s="3"/>
      <c r="AG1204" s="5"/>
      <c r="AH1204" s="3"/>
      <c r="AS1204" s="5"/>
      <c r="AT1204" s="3"/>
      <c r="AV1204" s="5"/>
      <c r="AW1204" s="5"/>
      <c r="AX1204" s="5"/>
      <c r="AY1204" s="5"/>
      <c r="AZ1204" s="5"/>
      <c r="BA1204" s="5"/>
      <c r="BB1204" s="5"/>
      <c r="BC1204" s="5"/>
      <c r="BD1204" s="5"/>
      <c r="BE1204" s="5"/>
      <c r="BF1204" s="5"/>
      <c r="BG1204" s="5"/>
      <c r="BH1204" s="5"/>
      <c r="BI1204" s="5"/>
      <c r="BJ1204" s="5"/>
      <c r="BK1204" s="5"/>
      <c r="BL1204" s="5"/>
    </row>
    <row r="1205" spans="2:64" ht="13">
      <c r="B1205" s="10"/>
      <c r="D1205" s="3"/>
      <c r="E1205" s="3"/>
      <c r="F1205" s="3"/>
      <c r="G1205" s="5"/>
      <c r="H1205" s="5"/>
      <c r="I1205" s="11"/>
      <c r="J1205" s="12"/>
      <c r="K1205" s="7"/>
      <c r="L1205" s="7"/>
      <c r="M1205" s="7"/>
      <c r="N1205" s="7"/>
      <c r="O1205" s="7"/>
      <c r="P1205" s="7"/>
      <c r="Q1205" s="7"/>
      <c r="R1205" s="7"/>
      <c r="S1205" s="7"/>
      <c r="T1205" s="7"/>
      <c r="U1205" s="7"/>
      <c r="V1205" s="7"/>
      <c r="W1205" s="7"/>
      <c r="X1205" s="7"/>
      <c r="Y1205" s="7"/>
      <c r="Z1205" s="7"/>
      <c r="AA1205" s="7"/>
      <c r="AB1205" s="3"/>
      <c r="AC1205" s="3"/>
      <c r="AD1205" s="3"/>
      <c r="AE1205" s="3"/>
      <c r="AF1205" s="3"/>
      <c r="AG1205" s="5"/>
      <c r="AH1205" s="3"/>
      <c r="AS1205" s="5"/>
      <c r="AT1205" s="3"/>
      <c r="AV1205" s="5"/>
      <c r="AW1205" s="5"/>
      <c r="AX1205" s="5"/>
      <c r="AY1205" s="5"/>
      <c r="AZ1205" s="5"/>
      <c r="BA1205" s="5"/>
      <c r="BB1205" s="5"/>
      <c r="BC1205" s="5"/>
      <c r="BD1205" s="5"/>
      <c r="BE1205" s="5"/>
      <c r="BF1205" s="5"/>
      <c r="BG1205" s="5"/>
      <c r="BH1205" s="5"/>
      <c r="BI1205" s="5"/>
      <c r="BJ1205" s="5"/>
      <c r="BK1205" s="5"/>
      <c r="BL1205" s="5"/>
    </row>
    <row r="1206" spans="2:64" ht="13">
      <c r="B1206" s="10"/>
      <c r="D1206" s="3"/>
      <c r="E1206" s="3"/>
      <c r="F1206" s="3"/>
      <c r="G1206" s="5"/>
      <c r="H1206" s="5"/>
      <c r="I1206" s="11"/>
      <c r="J1206" s="12"/>
      <c r="K1206" s="7"/>
      <c r="L1206" s="7"/>
      <c r="M1206" s="7"/>
      <c r="N1206" s="7"/>
      <c r="O1206" s="7"/>
      <c r="P1206" s="7"/>
      <c r="Q1206" s="7"/>
      <c r="R1206" s="7"/>
      <c r="S1206" s="7"/>
      <c r="T1206" s="7"/>
      <c r="U1206" s="7"/>
      <c r="V1206" s="7"/>
      <c r="W1206" s="7"/>
      <c r="X1206" s="7"/>
      <c r="Y1206" s="7"/>
      <c r="Z1206" s="7"/>
      <c r="AA1206" s="7"/>
      <c r="AB1206" s="3"/>
      <c r="AC1206" s="3"/>
      <c r="AD1206" s="3"/>
      <c r="AE1206" s="3"/>
      <c r="AF1206" s="3"/>
      <c r="AG1206" s="5"/>
      <c r="AH1206" s="3"/>
      <c r="AS1206" s="5"/>
      <c r="AT1206" s="3"/>
      <c r="AV1206" s="5"/>
      <c r="AW1206" s="5"/>
      <c r="AX1206" s="5"/>
      <c r="AY1206" s="5"/>
      <c r="AZ1206" s="5"/>
      <c r="BA1206" s="5"/>
      <c r="BB1206" s="5"/>
      <c r="BC1206" s="5"/>
      <c r="BD1206" s="5"/>
      <c r="BE1206" s="5"/>
      <c r="BF1206" s="5"/>
      <c r="BG1206" s="5"/>
      <c r="BH1206" s="5"/>
      <c r="BI1206" s="5"/>
      <c r="BJ1206" s="5"/>
      <c r="BK1206" s="5"/>
      <c r="BL1206" s="5"/>
    </row>
    <row r="1207" spans="2:64" ht="13">
      <c r="B1207" s="10"/>
      <c r="D1207" s="3"/>
      <c r="E1207" s="3"/>
      <c r="F1207" s="3"/>
      <c r="G1207" s="5"/>
      <c r="H1207" s="5"/>
      <c r="I1207" s="11"/>
      <c r="J1207" s="12"/>
      <c r="K1207" s="7"/>
      <c r="L1207" s="7"/>
      <c r="M1207" s="7"/>
      <c r="N1207" s="7"/>
      <c r="O1207" s="7"/>
      <c r="P1207" s="7"/>
      <c r="Q1207" s="7"/>
      <c r="R1207" s="7"/>
      <c r="S1207" s="7"/>
      <c r="T1207" s="7"/>
      <c r="U1207" s="7"/>
      <c r="V1207" s="7"/>
      <c r="W1207" s="7"/>
      <c r="X1207" s="7"/>
      <c r="Y1207" s="7"/>
      <c r="Z1207" s="7"/>
      <c r="AA1207" s="7"/>
      <c r="AB1207" s="3"/>
      <c r="AC1207" s="3"/>
      <c r="AD1207" s="3"/>
      <c r="AE1207" s="3"/>
      <c r="AF1207" s="3"/>
      <c r="AG1207" s="5"/>
      <c r="AH1207" s="3"/>
      <c r="AS1207" s="5"/>
      <c r="AT1207" s="3"/>
      <c r="AV1207" s="5"/>
      <c r="AW1207" s="5"/>
      <c r="AX1207" s="5"/>
      <c r="AY1207" s="5"/>
      <c r="AZ1207" s="5"/>
      <c r="BA1207" s="5"/>
      <c r="BB1207" s="5"/>
      <c r="BC1207" s="5"/>
      <c r="BD1207" s="5"/>
      <c r="BE1207" s="5"/>
      <c r="BF1207" s="5"/>
      <c r="BG1207" s="5"/>
      <c r="BH1207" s="5"/>
      <c r="BI1207" s="5"/>
      <c r="BJ1207" s="5"/>
      <c r="BK1207" s="5"/>
      <c r="BL1207" s="5"/>
    </row>
    <row r="1208" spans="2:64" ht="13">
      <c r="B1208" s="10"/>
      <c r="D1208" s="3"/>
      <c r="E1208" s="3"/>
      <c r="F1208" s="3"/>
      <c r="G1208" s="5"/>
      <c r="H1208" s="5"/>
      <c r="I1208" s="11"/>
      <c r="J1208" s="12"/>
      <c r="K1208" s="7"/>
      <c r="L1208" s="7"/>
      <c r="M1208" s="7"/>
      <c r="N1208" s="7"/>
      <c r="O1208" s="7"/>
      <c r="P1208" s="7"/>
      <c r="Q1208" s="7"/>
      <c r="R1208" s="7"/>
      <c r="S1208" s="7"/>
      <c r="T1208" s="7"/>
      <c r="U1208" s="7"/>
      <c r="V1208" s="7"/>
      <c r="W1208" s="7"/>
      <c r="X1208" s="7"/>
      <c r="Y1208" s="7"/>
      <c r="Z1208" s="7"/>
      <c r="AA1208" s="7"/>
      <c r="AB1208" s="3"/>
      <c r="AC1208" s="3"/>
      <c r="AD1208" s="3"/>
      <c r="AE1208" s="3"/>
      <c r="AF1208" s="3"/>
      <c r="AG1208" s="5"/>
      <c r="AH1208" s="3"/>
      <c r="AS1208" s="5"/>
      <c r="AT1208" s="3"/>
      <c r="AV1208" s="5"/>
      <c r="AW1208" s="5"/>
      <c r="AX1208" s="5"/>
      <c r="AY1208" s="5"/>
      <c r="AZ1208" s="5"/>
      <c r="BA1208" s="5"/>
      <c r="BB1208" s="5"/>
      <c r="BC1208" s="5"/>
      <c r="BD1208" s="5"/>
      <c r="BE1208" s="5"/>
      <c r="BF1208" s="5"/>
      <c r="BG1208" s="5"/>
      <c r="BH1208" s="5"/>
      <c r="BI1208" s="5"/>
      <c r="BJ1208" s="5"/>
      <c r="BK1208" s="5"/>
      <c r="BL1208" s="5"/>
    </row>
    <row r="1209" spans="2:64" ht="13">
      <c r="B1209" s="10"/>
      <c r="D1209" s="3"/>
      <c r="E1209" s="3"/>
      <c r="F1209" s="3"/>
      <c r="G1209" s="5"/>
      <c r="H1209" s="5"/>
      <c r="I1209" s="11"/>
      <c r="J1209" s="12"/>
      <c r="K1209" s="7"/>
      <c r="L1209" s="7"/>
      <c r="M1209" s="7"/>
      <c r="N1209" s="7"/>
      <c r="O1209" s="7"/>
      <c r="P1209" s="7"/>
      <c r="Q1209" s="7"/>
      <c r="R1209" s="7"/>
      <c r="S1209" s="7"/>
      <c r="T1209" s="7"/>
      <c r="U1209" s="7"/>
      <c r="V1209" s="7"/>
      <c r="W1209" s="7"/>
      <c r="X1209" s="7"/>
      <c r="Y1209" s="7"/>
      <c r="Z1209" s="7"/>
      <c r="AA1209" s="7"/>
      <c r="AB1209" s="3"/>
      <c r="AC1209" s="3"/>
      <c r="AD1209" s="3"/>
      <c r="AE1209" s="3"/>
      <c r="AF1209" s="3"/>
      <c r="AG1209" s="5"/>
      <c r="AH1209" s="3"/>
      <c r="AS1209" s="5"/>
      <c r="AT1209" s="3"/>
      <c r="AV1209" s="5"/>
      <c r="AW1209" s="5"/>
      <c r="AX1209" s="5"/>
      <c r="AY1209" s="5"/>
      <c r="AZ1209" s="5"/>
      <c r="BA1209" s="5"/>
      <c r="BB1209" s="5"/>
      <c r="BC1209" s="5"/>
      <c r="BD1209" s="5"/>
      <c r="BE1209" s="5"/>
      <c r="BF1209" s="5"/>
      <c r="BG1209" s="5"/>
      <c r="BH1209" s="5"/>
      <c r="BI1209" s="5"/>
      <c r="BJ1209" s="5"/>
      <c r="BK1209" s="5"/>
      <c r="BL1209" s="5"/>
    </row>
    <row r="1210" spans="2:64" ht="13">
      <c r="B1210" s="10"/>
      <c r="D1210" s="3"/>
      <c r="E1210" s="3"/>
      <c r="F1210" s="3"/>
      <c r="G1210" s="5"/>
      <c r="H1210" s="5"/>
      <c r="I1210" s="11"/>
      <c r="J1210" s="12"/>
      <c r="K1210" s="7"/>
      <c r="L1210" s="7"/>
      <c r="M1210" s="7"/>
      <c r="N1210" s="7"/>
      <c r="O1210" s="7"/>
      <c r="P1210" s="7"/>
      <c r="Q1210" s="7"/>
      <c r="R1210" s="7"/>
      <c r="S1210" s="7"/>
      <c r="T1210" s="7"/>
      <c r="U1210" s="7"/>
      <c r="V1210" s="7"/>
      <c r="W1210" s="7"/>
      <c r="X1210" s="7"/>
      <c r="Y1210" s="7"/>
      <c r="Z1210" s="7"/>
      <c r="AA1210" s="7"/>
      <c r="AB1210" s="3"/>
      <c r="AC1210" s="3"/>
      <c r="AD1210" s="3"/>
      <c r="AE1210" s="3"/>
      <c r="AF1210" s="3"/>
      <c r="AG1210" s="5"/>
      <c r="AH1210" s="3"/>
      <c r="AS1210" s="5"/>
      <c r="AT1210" s="3"/>
      <c r="AV1210" s="5"/>
      <c r="AW1210" s="5"/>
      <c r="AX1210" s="5"/>
      <c r="AY1210" s="5"/>
      <c r="AZ1210" s="5"/>
      <c r="BA1210" s="5"/>
      <c r="BB1210" s="5"/>
      <c r="BC1210" s="5"/>
      <c r="BD1210" s="5"/>
      <c r="BE1210" s="5"/>
      <c r="BF1210" s="5"/>
      <c r="BG1210" s="5"/>
      <c r="BH1210" s="5"/>
      <c r="BI1210" s="5"/>
      <c r="BJ1210" s="5"/>
      <c r="BK1210" s="5"/>
      <c r="BL1210" s="5"/>
    </row>
    <row r="1211" spans="2:64" ht="13">
      <c r="B1211" s="10"/>
      <c r="D1211" s="3"/>
      <c r="E1211" s="3"/>
      <c r="F1211" s="3"/>
      <c r="G1211" s="5"/>
      <c r="H1211" s="5"/>
      <c r="I1211" s="11"/>
      <c r="J1211" s="12"/>
      <c r="K1211" s="7"/>
      <c r="L1211" s="7"/>
      <c r="M1211" s="7"/>
      <c r="N1211" s="7"/>
      <c r="O1211" s="7"/>
      <c r="P1211" s="7"/>
      <c r="Q1211" s="7"/>
      <c r="R1211" s="7"/>
      <c r="S1211" s="7"/>
      <c r="T1211" s="7"/>
      <c r="U1211" s="7"/>
      <c r="V1211" s="7"/>
      <c r="W1211" s="7"/>
      <c r="X1211" s="7"/>
      <c r="Y1211" s="7"/>
      <c r="Z1211" s="7"/>
      <c r="AA1211" s="7"/>
      <c r="AB1211" s="3"/>
      <c r="AC1211" s="3"/>
      <c r="AD1211" s="3"/>
      <c r="AE1211" s="3"/>
      <c r="AF1211" s="3"/>
      <c r="AG1211" s="5"/>
      <c r="AH1211" s="3"/>
      <c r="AS1211" s="5"/>
      <c r="AT1211" s="3"/>
      <c r="AV1211" s="5"/>
      <c r="AW1211" s="5"/>
      <c r="AX1211" s="5"/>
      <c r="AY1211" s="5"/>
      <c r="AZ1211" s="5"/>
      <c r="BA1211" s="5"/>
      <c r="BB1211" s="5"/>
      <c r="BC1211" s="5"/>
      <c r="BD1211" s="5"/>
      <c r="BE1211" s="5"/>
      <c r="BF1211" s="5"/>
      <c r="BG1211" s="5"/>
      <c r="BH1211" s="5"/>
      <c r="BI1211" s="5"/>
      <c r="BJ1211" s="5"/>
      <c r="BK1211" s="5"/>
      <c r="BL1211" s="5"/>
    </row>
    <row r="1212" spans="2:64" ht="13">
      <c r="B1212" s="10"/>
      <c r="D1212" s="3"/>
      <c r="E1212" s="3"/>
      <c r="F1212" s="3"/>
      <c r="G1212" s="5"/>
      <c r="H1212" s="5"/>
      <c r="I1212" s="11"/>
      <c r="J1212" s="12"/>
      <c r="K1212" s="7"/>
      <c r="L1212" s="7"/>
      <c r="M1212" s="7"/>
      <c r="N1212" s="7"/>
      <c r="O1212" s="7"/>
      <c r="P1212" s="7"/>
      <c r="Q1212" s="7"/>
      <c r="R1212" s="7"/>
      <c r="S1212" s="7"/>
      <c r="T1212" s="7"/>
      <c r="U1212" s="7"/>
      <c r="V1212" s="7"/>
      <c r="W1212" s="7"/>
      <c r="X1212" s="7"/>
      <c r="Y1212" s="7"/>
      <c r="Z1212" s="7"/>
      <c r="AA1212" s="7"/>
      <c r="AB1212" s="3"/>
      <c r="AC1212" s="3"/>
      <c r="AD1212" s="3"/>
      <c r="AE1212" s="3"/>
      <c r="AF1212" s="3"/>
      <c r="AG1212" s="5"/>
      <c r="AH1212" s="3"/>
      <c r="AS1212" s="5"/>
      <c r="AT1212" s="3"/>
      <c r="AV1212" s="5"/>
      <c r="AW1212" s="5"/>
      <c r="AX1212" s="5"/>
      <c r="AY1212" s="5"/>
      <c r="AZ1212" s="5"/>
      <c r="BA1212" s="5"/>
      <c r="BB1212" s="5"/>
      <c r="BC1212" s="5"/>
      <c r="BD1212" s="5"/>
      <c r="BE1212" s="5"/>
      <c r="BF1212" s="5"/>
      <c r="BG1212" s="5"/>
      <c r="BH1212" s="5"/>
      <c r="BI1212" s="5"/>
      <c r="BJ1212" s="5"/>
      <c r="BK1212" s="5"/>
      <c r="BL1212" s="5"/>
    </row>
    <row r="1213" spans="2:64" ht="13">
      <c r="B1213" s="10"/>
      <c r="D1213" s="3"/>
      <c r="E1213" s="3"/>
      <c r="F1213" s="3"/>
      <c r="G1213" s="5"/>
      <c r="H1213" s="5"/>
      <c r="I1213" s="11"/>
      <c r="J1213" s="12"/>
      <c r="K1213" s="7"/>
      <c r="L1213" s="7"/>
      <c r="M1213" s="7"/>
      <c r="N1213" s="7"/>
      <c r="O1213" s="7"/>
      <c r="P1213" s="7"/>
      <c r="Q1213" s="7"/>
      <c r="R1213" s="7"/>
      <c r="S1213" s="7"/>
      <c r="T1213" s="7"/>
      <c r="U1213" s="7"/>
      <c r="V1213" s="7"/>
      <c r="W1213" s="7"/>
      <c r="X1213" s="7"/>
      <c r="Y1213" s="7"/>
      <c r="Z1213" s="7"/>
      <c r="AA1213" s="7"/>
      <c r="AB1213" s="3"/>
      <c r="AC1213" s="3"/>
      <c r="AD1213" s="3"/>
      <c r="AE1213" s="3"/>
      <c r="AF1213" s="3"/>
      <c r="AG1213" s="5"/>
      <c r="AH1213" s="3"/>
      <c r="AS1213" s="5"/>
      <c r="AT1213" s="3"/>
      <c r="AV1213" s="5"/>
      <c r="AW1213" s="5"/>
      <c r="AX1213" s="5"/>
      <c r="AY1213" s="5"/>
      <c r="AZ1213" s="5"/>
      <c r="BA1213" s="5"/>
      <c r="BB1213" s="5"/>
      <c r="BC1213" s="5"/>
      <c r="BD1213" s="5"/>
      <c r="BE1213" s="5"/>
      <c r="BF1213" s="5"/>
      <c r="BG1213" s="5"/>
      <c r="BH1213" s="5"/>
      <c r="BI1213" s="5"/>
      <c r="BJ1213" s="5"/>
      <c r="BK1213" s="5"/>
      <c r="BL1213" s="5"/>
    </row>
    <row r="1214" spans="2:64" ht="13">
      <c r="B1214" s="10"/>
      <c r="D1214" s="3"/>
      <c r="E1214" s="3"/>
      <c r="F1214" s="3"/>
      <c r="G1214" s="5"/>
      <c r="H1214" s="5"/>
      <c r="I1214" s="11"/>
      <c r="J1214" s="12"/>
      <c r="K1214" s="7"/>
      <c r="L1214" s="7"/>
      <c r="M1214" s="7"/>
      <c r="N1214" s="7"/>
      <c r="O1214" s="7"/>
      <c r="P1214" s="7"/>
      <c r="Q1214" s="7"/>
      <c r="R1214" s="7"/>
      <c r="S1214" s="7"/>
      <c r="T1214" s="7"/>
      <c r="U1214" s="7"/>
      <c r="V1214" s="7"/>
      <c r="W1214" s="7"/>
      <c r="X1214" s="7"/>
      <c r="Y1214" s="7"/>
      <c r="Z1214" s="7"/>
      <c r="AA1214" s="7"/>
      <c r="AB1214" s="3"/>
      <c r="AC1214" s="3"/>
      <c r="AD1214" s="3"/>
      <c r="AE1214" s="3"/>
      <c r="AF1214" s="3"/>
      <c r="AG1214" s="5"/>
      <c r="AH1214" s="3"/>
      <c r="AS1214" s="5"/>
      <c r="AT1214" s="3"/>
      <c r="AV1214" s="5"/>
      <c r="AW1214" s="5"/>
      <c r="AX1214" s="5"/>
      <c r="AY1214" s="5"/>
      <c r="AZ1214" s="5"/>
      <c r="BA1214" s="5"/>
      <c r="BB1214" s="5"/>
      <c r="BC1214" s="5"/>
      <c r="BD1214" s="5"/>
      <c r="BE1214" s="5"/>
      <c r="BF1214" s="5"/>
      <c r="BG1214" s="5"/>
      <c r="BH1214" s="5"/>
      <c r="BI1214" s="5"/>
      <c r="BJ1214" s="5"/>
      <c r="BK1214" s="5"/>
      <c r="BL1214" s="5"/>
    </row>
    <row r="1215" spans="2:64" ht="13">
      <c r="B1215" s="10"/>
      <c r="D1215" s="3"/>
      <c r="E1215" s="3"/>
      <c r="F1215" s="3"/>
      <c r="G1215" s="5"/>
      <c r="H1215" s="5"/>
      <c r="I1215" s="11"/>
      <c r="J1215" s="12"/>
      <c r="K1215" s="7"/>
      <c r="L1215" s="7"/>
      <c r="M1215" s="7"/>
      <c r="N1215" s="7"/>
      <c r="O1215" s="7"/>
      <c r="P1215" s="7"/>
      <c r="Q1215" s="7"/>
      <c r="R1215" s="7"/>
      <c r="S1215" s="7"/>
      <c r="T1215" s="7"/>
      <c r="U1215" s="7"/>
      <c r="V1215" s="7"/>
      <c r="W1215" s="7"/>
      <c r="X1215" s="7"/>
      <c r="Y1215" s="7"/>
      <c r="Z1215" s="7"/>
      <c r="AA1215" s="7"/>
      <c r="AB1215" s="3"/>
      <c r="AC1215" s="3"/>
      <c r="AD1215" s="3"/>
      <c r="AE1215" s="3"/>
      <c r="AF1215" s="3"/>
      <c r="AG1215" s="5"/>
      <c r="AH1215" s="3"/>
      <c r="AS1215" s="5"/>
      <c r="AT1215" s="3"/>
      <c r="AV1215" s="5"/>
      <c r="AW1215" s="5"/>
      <c r="AX1215" s="5"/>
      <c r="AY1215" s="5"/>
      <c r="AZ1215" s="5"/>
      <c r="BA1215" s="5"/>
      <c r="BB1215" s="5"/>
      <c r="BC1215" s="5"/>
      <c r="BD1215" s="5"/>
      <c r="BE1215" s="5"/>
      <c r="BF1215" s="5"/>
      <c r="BG1215" s="5"/>
      <c r="BH1215" s="5"/>
      <c r="BI1215" s="5"/>
      <c r="BJ1215" s="5"/>
      <c r="BK1215" s="5"/>
      <c r="BL1215" s="5"/>
    </row>
    <row r="1216" spans="2:64" ht="13">
      <c r="B1216" s="10"/>
      <c r="D1216" s="3"/>
      <c r="E1216" s="3"/>
      <c r="F1216" s="3"/>
      <c r="G1216" s="5"/>
      <c r="H1216" s="5"/>
      <c r="I1216" s="11"/>
      <c r="J1216" s="12"/>
      <c r="K1216" s="7"/>
      <c r="L1216" s="7"/>
      <c r="M1216" s="7"/>
      <c r="N1216" s="7"/>
      <c r="O1216" s="7"/>
      <c r="P1216" s="7"/>
      <c r="Q1216" s="7"/>
      <c r="R1216" s="7"/>
      <c r="S1216" s="7"/>
      <c r="T1216" s="7"/>
      <c r="U1216" s="7"/>
      <c r="V1216" s="7"/>
      <c r="W1216" s="7"/>
      <c r="X1216" s="7"/>
      <c r="Y1216" s="7"/>
      <c r="Z1216" s="7"/>
      <c r="AA1216" s="7"/>
      <c r="AB1216" s="3"/>
      <c r="AC1216" s="3"/>
      <c r="AD1216" s="3"/>
      <c r="AE1216" s="3"/>
      <c r="AF1216" s="3"/>
      <c r="AG1216" s="5"/>
      <c r="AH1216" s="3"/>
      <c r="AS1216" s="5"/>
      <c r="AT1216" s="3"/>
      <c r="AV1216" s="5"/>
      <c r="AW1216" s="5"/>
      <c r="AX1216" s="5"/>
      <c r="AY1216" s="5"/>
      <c r="AZ1216" s="5"/>
      <c r="BA1216" s="5"/>
      <c r="BB1216" s="5"/>
      <c r="BC1216" s="5"/>
      <c r="BD1216" s="5"/>
      <c r="BE1216" s="5"/>
      <c r="BF1216" s="5"/>
      <c r="BG1216" s="5"/>
      <c r="BH1216" s="5"/>
      <c r="BI1216" s="5"/>
      <c r="BJ1216" s="5"/>
      <c r="BK1216" s="5"/>
      <c r="BL1216" s="5"/>
    </row>
    <row r="1217" spans="2:64" ht="13">
      <c r="B1217" s="10"/>
      <c r="D1217" s="3"/>
      <c r="E1217" s="3"/>
      <c r="F1217" s="3"/>
      <c r="G1217" s="5"/>
      <c r="H1217" s="5"/>
      <c r="I1217" s="11"/>
      <c r="J1217" s="12"/>
      <c r="K1217" s="7"/>
      <c r="L1217" s="7"/>
      <c r="M1217" s="7"/>
      <c r="N1217" s="7"/>
      <c r="O1217" s="7"/>
      <c r="P1217" s="7"/>
      <c r="Q1217" s="7"/>
      <c r="R1217" s="7"/>
      <c r="S1217" s="7"/>
      <c r="T1217" s="7"/>
      <c r="U1217" s="7"/>
      <c r="V1217" s="7"/>
      <c r="W1217" s="7"/>
      <c r="X1217" s="7"/>
      <c r="Y1217" s="7"/>
      <c r="Z1217" s="7"/>
      <c r="AA1217" s="7"/>
      <c r="AB1217" s="3"/>
      <c r="AC1217" s="3"/>
      <c r="AD1217" s="3"/>
      <c r="AE1217" s="3"/>
      <c r="AF1217" s="3"/>
      <c r="AG1217" s="5"/>
      <c r="AH1217" s="3"/>
      <c r="AS1217" s="5"/>
      <c r="AT1217" s="3"/>
      <c r="AV1217" s="5"/>
      <c r="AW1217" s="5"/>
      <c r="AX1217" s="5"/>
      <c r="AY1217" s="5"/>
      <c r="AZ1217" s="5"/>
      <c r="BA1217" s="5"/>
      <c r="BB1217" s="5"/>
      <c r="BC1217" s="5"/>
      <c r="BD1217" s="5"/>
      <c r="BE1217" s="5"/>
      <c r="BF1217" s="5"/>
      <c r="BG1217" s="5"/>
      <c r="BH1217" s="5"/>
      <c r="BI1217" s="5"/>
      <c r="BJ1217" s="5"/>
      <c r="BK1217" s="5"/>
      <c r="BL1217" s="5"/>
    </row>
    <row r="1218" spans="2:64" ht="13">
      <c r="B1218" s="10"/>
      <c r="D1218" s="3"/>
      <c r="E1218" s="3"/>
      <c r="F1218" s="3"/>
      <c r="G1218" s="5"/>
      <c r="H1218" s="5"/>
      <c r="I1218" s="11"/>
      <c r="J1218" s="12"/>
      <c r="K1218" s="7"/>
      <c r="L1218" s="7"/>
      <c r="M1218" s="7"/>
      <c r="N1218" s="7"/>
      <c r="O1218" s="7"/>
      <c r="P1218" s="7"/>
      <c r="Q1218" s="7"/>
      <c r="R1218" s="7"/>
      <c r="S1218" s="7"/>
      <c r="T1218" s="7"/>
      <c r="U1218" s="7"/>
      <c r="V1218" s="7"/>
      <c r="W1218" s="7"/>
      <c r="X1218" s="7"/>
      <c r="Y1218" s="7"/>
      <c r="Z1218" s="7"/>
      <c r="AA1218" s="7"/>
      <c r="AB1218" s="3"/>
      <c r="AC1218" s="3"/>
      <c r="AD1218" s="3"/>
      <c r="AE1218" s="3"/>
      <c r="AF1218" s="3"/>
      <c r="AG1218" s="5"/>
      <c r="AH1218" s="3"/>
      <c r="AS1218" s="5"/>
      <c r="AT1218" s="3"/>
      <c r="AV1218" s="5"/>
      <c r="AW1218" s="5"/>
      <c r="AX1218" s="5"/>
      <c r="AY1218" s="5"/>
      <c r="AZ1218" s="5"/>
      <c r="BA1218" s="5"/>
      <c r="BB1218" s="5"/>
      <c r="BC1218" s="5"/>
      <c r="BD1218" s="5"/>
      <c r="BE1218" s="5"/>
      <c r="BF1218" s="5"/>
      <c r="BG1218" s="5"/>
      <c r="BH1218" s="5"/>
      <c r="BI1218" s="5"/>
      <c r="BJ1218" s="5"/>
      <c r="BK1218" s="5"/>
      <c r="BL1218" s="5"/>
    </row>
    <row r="1219" spans="2:64" ht="13">
      <c r="B1219" s="10"/>
      <c r="D1219" s="3"/>
      <c r="E1219" s="3"/>
      <c r="F1219" s="3"/>
      <c r="G1219" s="5"/>
      <c r="H1219" s="5"/>
      <c r="I1219" s="11"/>
      <c r="J1219" s="12"/>
      <c r="K1219" s="7"/>
      <c r="L1219" s="7"/>
      <c r="M1219" s="7"/>
      <c r="N1219" s="7"/>
      <c r="O1219" s="7"/>
      <c r="P1219" s="7"/>
      <c r="Q1219" s="7"/>
      <c r="R1219" s="7"/>
      <c r="S1219" s="7"/>
      <c r="T1219" s="7"/>
      <c r="U1219" s="7"/>
      <c r="V1219" s="7"/>
      <c r="W1219" s="7"/>
      <c r="X1219" s="7"/>
      <c r="Y1219" s="7"/>
      <c r="Z1219" s="7"/>
      <c r="AA1219" s="7"/>
      <c r="AB1219" s="3"/>
      <c r="AC1219" s="3"/>
      <c r="AD1219" s="3"/>
      <c r="AE1219" s="3"/>
      <c r="AF1219" s="3"/>
      <c r="AG1219" s="5"/>
      <c r="AH1219" s="3"/>
      <c r="AS1219" s="5"/>
      <c r="AT1219" s="3"/>
      <c r="AV1219" s="5"/>
      <c r="AW1219" s="5"/>
      <c r="AX1219" s="5"/>
      <c r="AY1219" s="5"/>
      <c r="AZ1219" s="5"/>
      <c r="BA1219" s="5"/>
      <c r="BB1219" s="5"/>
      <c r="BC1219" s="5"/>
      <c r="BD1219" s="5"/>
      <c r="BE1219" s="5"/>
      <c r="BF1219" s="5"/>
      <c r="BG1219" s="5"/>
      <c r="BH1219" s="5"/>
      <c r="BI1219" s="5"/>
      <c r="BJ1219" s="5"/>
      <c r="BK1219" s="5"/>
      <c r="BL1219" s="5"/>
    </row>
    <row r="1220" spans="2:64" ht="13">
      <c r="B1220" s="10"/>
      <c r="D1220" s="3"/>
      <c r="E1220" s="3"/>
      <c r="F1220" s="3"/>
      <c r="G1220" s="5"/>
      <c r="H1220" s="5"/>
      <c r="I1220" s="11"/>
      <c r="J1220" s="12"/>
      <c r="K1220" s="7"/>
      <c r="L1220" s="7"/>
      <c r="M1220" s="7"/>
      <c r="N1220" s="7"/>
      <c r="O1220" s="7"/>
      <c r="P1220" s="7"/>
      <c r="Q1220" s="7"/>
      <c r="R1220" s="7"/>
      <c r="S1220" s="7"/>
      <c r="T1220" s="7"/>
      <c r="U1220" s="7"/>
      <c r="V1220" s="7"/>
      <c r="W1220" s="7"/>
      <c r="X1220" s="7"/>
      <c r="Y1220" s="7"/>
      <c r="Z1220" s="7"/>
      <c r="AA1220" s="7"/>
      <c r="AB1220" s="3"/>
      <c r="AC1220" s="3"/>
      <c r="AD1220" s="3"/>
      <c r="AE1220" s="3"/>
      <c r="AF1220" s="3"/>
      <c r="AG1220" s="5"/>
      <c r="AH1220" s="3"/>
      <c r="AS1220" s="5"/>
      <c r="AT1220" s="3"/>
      <c r="AV1220" s="5"/>
      <c r="AW1220" s="5"/>
      <c r="AX1220" s="5"/>
      <c r="AY1220" s="5"/>
      <c r="AZ1220" s="5"/>
      <c r="BA1220" s="5"/>
      <c r="BB1220" s="5"/>
      <c r="BC1220" s="5"/>
      <c r="BD1220" s="5"/>
      <c r="BE1220" s="5"/>
      <c r="BF1220" s="5"/>
      <c r="BG1220" s="5"/>
      <c r="BH1220" s="5"/>
      <c r="BI1220" s="5"/>
      <c r="BJ1220" s="5"/>
      <c r="BK1220" s="5"/>
      <c r="BL1220" s="5"/>
    </row>
    <row r="1221" spans="2:64" ht="13">
      <c r="B1221" s="10"/>
      <c r="D1221" s="3"/>
      <c r="E1221" s="3"/>
      <c r="F1221" s="3"/>
      <c r="G1221" s="5"/>
      <c r="H1221" s="5"/>
      <c r="I1221" s="11"/>
      <c r="J1221" s="12"/>
      <c r="K1221" s="7"/>
      <c r="L1221" s="7"/>
      <c r="M1221" s="7"/>
      <c r="N1221" s="7"/>
      <c r="O1221" s="7"/>
      <c r="P1221" s="7"/>
      <c r="Q1221" s="7"/>
      <c r="R1221" s="7"/>
      <c r="S1221" s="7"/>
      <c r="T1221" s="7"/>
      <c r="U1221" s="7"/>
      <c r="V1221" s="7"/>
      <c r="W1221" s="7"/>
      <c r="X1221" s="7"/>
      <c r="Y1221" s="7"/>
      <c r="Z1221" s="7"/>
      <c r="AA1221" s="7"/>
      <c r="AB1221" s="3"/>
      <c r="AC1221" s="3"/>
      <c r="AD1221" s="3"/>
      <c r="AE1221" s="3"/>
      <c r="AF1221" s="3"/>
      <c r="AG1221" s="5"/>
      <c r="AH1221" s="3"/>
      <c r="AS1221" s="5"/>
      <c r="AT1221" s="3"/>
      <c r="AV1221" s="5"/>
      <c r="AW1221" s="5"/>
      <c r="AX1221" s="5"/>
      <c r="AY1221" s="5"/>
      <c r="AZ1221" s="5"/>
      <c r="BA1221" s="5"/>
      <c r="BB1221" s="5"/>
      <c r="BC1221" s="5"/>
      <c r="BD1221" s="5"/>
      <c r="BE1221" s="5"/>
      <c r="BF1221" s="5"/>
      <c r="BG1221" s="5"/>
      <c r="BH1221" s="5"/>
      <c r="BI1221" s="5"/>
      <c r="BJ1221" s="5"/>
      <c r="BK1221" s="5"/>
      <c r="BL1221" s="5"/>
    </row>
    <row r="1222" spans="2:64" ht="13">
      <c r="B1222" s="10"/>
      <c r="D1222" s="3"/>
      <c r="E1222" s="3"/>
      <c r="F1222" s="3"/>
      <c r="G1222" s="5"/>
      <c r="H1222" s="5"/>
      <c r="I1222" s="11"/>
      <c r="J1222" s="12"/>
      <c r="K1222" s="7"/>
      <c r="L1222" s="7"/>
      <c r="M1222" s="7"/>
      <c r="N1222" s="7"/>
      <c r="O1222" s="7"/>
      <c r="P1222" s="7"/>
      <c r="Q1222" s="7"/>
      <c r="R1222" s="7"/>
      <c r="S1222" s="7"/>
      <c r="T1222" s="7"/>
      <c r="U1222" s="7"/>
      <c r="V1222" s="7"/>
      <c r="W1222" s="7"/>
      <c r="X1222" s="7"/>
      <c r="Y1222" s="7"/>
      <c r="Z1222" s="7"/>
      <c r="AA1222" s="7"/>
      <c r="AB1222" s="3"/>
      <c r="AC1222" s="3"/>
      <c r="AD1222" s="3"/>
      <c r="AE1222" s="3"/>
      <c r="AF1222" s="3"/>
      <c r="AG1222" s="5"/>
      <c r="AH1222" s="3"/>
      <c r="AS1222" s="5"/>
      <c r="AT1222" s="3"/>
      <c r="AV1222" s="5"/>
      <c r="AW1222" s="5"/>
      <c r="AX1222" s="5"/>
      <c r="AY1222" s="5"/>
      <c r="AZ1222" s="5"/>
      <c r="BA1222" s="5"/>
      <c r="BB1222" s="5"/>
      <c r="BC1222" s="5"/>
      <c r="BD1222" s="5"/>
      <c r="BE1222" s="5"/>
      <c r="BF1222" s="5"/>
      <c r="BG1222" s="5"/>
      <c r="BH1222" s="5"/>
      <c r="BI1222" s="5"/>
      <c r="BJ1222" s="5"/>
      <c r="BK1222" s="5"/>
      <c r="BL1222" s="5"/>
    </row>
    <row r="1223" spans="2:64" ht="13">
      <c r="B1223" s="10"/>
      <c r="D1223" s="3"/>
      <c r="E1223" s="3"/>
      <c r="F1223" s="3"/>
      <c r="G1223" s="5"/>
      <c r="H1223" s="5"/>
      <c r="I1223" s="11"/>
      <c r="J1223" s="12"/>
      <c r="K1223" s="7"/>
      <c r="L1223" s="7"/>
      <c r="M1223" s="7"/>
      <c r="N1223" s="7"/>
      <c r="O1223" s="7"/>
      <c r="P1223" s="7"/>
      <c r="Q1223" s="7"/>
      <c r="R1223" s="7"/>
      <c r="S1223" s="7"/>
      <c r="T1223" s="7"/>
      <c r="U1223" s="7"/>
      <c r="V1223" s="7"/>
      <c r="W1223" s="7"/>
      <c r="X1223" s="7"/>
      <c r="Y1223" s="7"/>
      <c r="Z1223" s="7"/>
      <c r="AA1223" s="7"/>
      <c r="AB1223" s="3"/>
      <c r="AC1223" s="3"/>
      <c r="AD1223" s="3"/>
      <c r="AE1223" s="3"/>
      <c r="AF1223" s="3"/>
      <c r="AG1223" s="5"/>
      <c r="AH1223" s="3"/>
      <c r="AS1223" s="5"/>
      <c r="AT1223" s="3"/>
      <c r="AV1223" s="5"/>
      <c r="AW1223" s="5"/>
      <c r="AX1223" s="5"/>
      <c r="AY1223" s="5"/>
      <c r="AZ1223" s="5"/>
      <c r="BA1223" s="5"/>
      <c r="BB1223" s="5"/>
      <c r="BC1223" s="5"/>
      <c r="BD1223" s="5"/>
      <c r="BE1223" s="5"/>
      <c r="BF1223" s="5"/>
      <c r="BG1223" s="5"/>
      <c r="BH1223" s="5"/>
      <c r="BI1223" s="5"/>
      <c r="BJ1223" s="5"/>
      <c r="BK1223" s="5"/>
      <c r="BL1223" s="5"/>
    </row>
    <row r="1224" spans="2:64" ht="13">
      <c r="B1224" s="10"/>
      <c r="D1224" s="3"/>
      <c r="E1224" s="3"/>
      <c r="F1224" s="3"/>
      <c r="G1224" s="5"/>
      <c r="H1224" s="5"/>
      <c r="I1224" s="11"/>
      <c r="J1224" s="12"/>
      <c r="K1224" s="7"/>
      <c r="L1224" s="7"/>
      <c r="M1224" s="7"/>
      <c r="N1224" s="7"/>
      <c r="O1224" s="7"/>
      <c r="P1224" s="7"/>
      <c r="Q1224" s="7"/>
      <c r="R1224" s="7"/>
      <c r="S1224" s="7"/>
      <c r="T1224" s="7"/>
      <c r="U1224" s="7"/>
      <c r="V1224" s="7"/>
      <c r="W1224" s="7"/>
      <c r="X1224" s="7"/>
      <c r="Y1224" s="7"/>
      <c r="Z1224" s="7"/>
      <c r="AA1224" s="7"/>
      <c r="AB1224" s="3"/>
      <c r="AC1224" s="3"/>
      <c r="AD1224" s="3"/>
      <c r="AE1224" s="3"/>
      <c r="AF1224" s="3"/>
      <c r="AG1224" s="5"/>
      <c r="AH1224" s="3"/>
      <c r="AS1224" s="5"/>
      <c r="AT1224" s="3"/>
      <c r="AV1224" s="5"/>
      <c r="AW1224" s="5"/>
      <c r="AX1224" s="5"/>
      <c r="AY1224" s="5"/>
      <c r="AZ1224" s="5"/>
      <c r="BA1224" s="5"/>
      <c r="BB1224" s="5"/>
      <c r="BC1224" s="5"/>
      <c r="BD1224" s="5"/>
      <c r="BE1224" s="5"/>
      <c r="BF1224" s="5"/>
      <c r="BG1224" s="5"/>
      <c r="BH1224" s="5"/>
      <c r="BI1224" s="5"/>
      <c r="BJ1224" s="5"/>
      <c r="BK1224" s="5"/>
      <c r="BL1224" s="5"/>
    </row>
    <row r="1225" spans="2:64" ht="13">
      <c r="B1225" s="10"/>
      <c r="D1225" s="3"/>
      <c r="E1225" s="3"/>
      <c r="F1225" s="3"/>
      <c r="G1225" s="5"/>
      <c r="H1225" s="5"/>
      <c r="I1225" s="11"/>
      <c r="J1225" s="12"/>
      <c r="K1225" s="7"/>
      <c r="L1225" s="7"/>
      <c r="M1225" s="7"/>
      <c r="N1225" s="7"/>
      <c r="O1225" s="7"/>
      <c r="P1225" s="7"/>
      <c r="Q1225" s="7"/>
      <c r="R1225" s="7"/>
      <c r="S1225" s="7"/>
      <c r="T1225" s="7"/>
      <c r="U1225" s="7"/>
      <c r="V1225" s="7"/>
      <c r="W1225" s="7"/>
      <c r="X1225" s="7"/>
      <c r="Y1225" s="7"/>
      <c r="Z1225" s="7"/>
      <c r="AA1225" s="7"/>
      <c r="AB1225" s="3"/>
      <c r="AC1225" s="3"/>
      <c r="AD1225" s="3"/>
      <c r="AE1225" s="3"/>
      <c r="AF1225" s="3"/>
      <c r="AG1225" s="5"/>
      <c r="AH1225" s="3"/>
      <c r="AS1225" s="5"/>
      <c r="AT1225" s="3"/>
      <c r="AV1225" s="5"/>
      <c r="AW1225" s="5"/>
      <c r="AX1225" s="5"/>
      <c r="AY1225" s="5"/>
      <c r="AZ1225" s="5"/>
      <c r="BA1225" s="5"/>
      <c r="BB1225" s="5"/>
      <c r="BC1225" s="5"/>
      <c r="BD1225" s="5"/>
      <c r="BE1225" s="5"/>
      <c r="BF1225" s="5"/>
      <c r="BG1225" s="5"/>
      <c r="BH1225" s="5"/>
      <c r="BI1225" s="5"/>
      <c r="BJ1225" s="5"/>
      <c r="BK1225" s="5"/>
      <c r="BL1225" s="5"/>
    </row>
    <row r="1226" spans="2:64" ht="13">
      <c r="B1226" s="10"/>
      <c r="D1226" s="3"/>
      <c r="E1226" s="3"/>
      <c r="F1226" s="3"/>
      <c r="G1226" s="5"/>
      <c r="H1226" s="5"/>
      <c r="I1226" s="11"/>
      <c r="J1226" s="12"/>
      <c r="K1226" s="7"/>
      <c r="L1226" s="7"/>
      <c r="M1226" s="7"/>
      <c r="N1226" s="7"/>
      <c r="O1226" s="7"/>
      <c r="P1226" s="7"/>
      <c r="Q1226" s="7"/>
      <c r="R1226" s="7"/>
      <c r="S1226" s="7"/>
      <c r="T1226" s="7"/>
      <c r="U1226" s="7"/>
      <c r="V1226" s="7"/>
      <c r="W1226" s="7"/>
      <c r="X1226" s="7"/>
      <c r="Y1226" s="7"/>
      <c r="Z1226" s="7"/>
      <c r="AA1226" s="7"/>
      <c r="AB1226" s="3"/>
      <c r="AC1226" s="3"/>
      <c r="AD1226" s="3"/>
      <c r="AE1226" s="3"/>
      <c r="AF1226" s="3"/>
      <c r="AG1226" s="5"/>
      <c r="AH1226" s="3"/>
      <c r="AS1226" s="5"/>
      <c r="AT1226" s="3"/>
      <c r="AV1226" s="5"/>
      <c r="AW1226" s="5"/>
      <c r="AX1226" s="5"/>
      <c r="AY1226" s="5"/>
      <c r="AZ1226" s="5"/>
      <c r="BA1226" s="5"/>
      <c r="BB1226" s="5"/>
      <c r="BC1226" s="5"/>
      <c r="BD1226" s="5"/>
      <c r="BE1226" s="5"/>
      <c r="BF1226" s="5"/>
      <c r="BG1226" s="5"/>
      <c r="BH1226" s="5"/>
      <c r="BI1226" s="5"/>
      <c r="BJ1226" s="5"/>
      <c r="BK1226" s="5"/>
      <c r="BL1226" s="5"/>
    </row>
    <row r="1227" spans="2:64" ht="13">
      <c r="B1227" s="10"/>
      <c r="D1227" s="3"/>
      <c r="E1227" s="3"/>
      <c r="F1227" s="3"/>
      <c r="G1227" s="5"/>
      <c r="H1227" s="5"/>
      <c r="I1227" s="11"/>
      <c r="J1227" s="12"/>
      <c r="K1227" s="7"/>
      <c r="L1227" s="7"/>
      <c r="M1227" s="7"/>
      <c r="N1227" s="7"/>
      <c r="O1227" s="7"/>
      <c r="P1227" s="7"/>
      <c r="Q1227" s="7"/>
      <c r="R1227" s="7"/>
      <c r="S1227" s="7"/>
      <c r="T1227" s="7"/>
      <c r="U1227" s="7"/>
      <c r="V1227" s="7"/>
      <c r="W1227" s="7"/>
      <c r="X1227" s="7"/>
      <c r="Y1227" s="7"/>
      <c r="Z1227" s="7"/>
      <c r="AA1227" s="7"/>
      <c r="AB1227" s="3"/>
      <c r="AC1227" s="3"/>
      <c r="AD1227" s="3"/>
      <c r="AE1227" s="3"/>
      <c r="AF1227" s="3"/>
      <c r="AG1227" s="5"/>
      <c r="AH1227" s="3"/>
      <c r="AS1227" s="5"/>
      <c r="AT1227" s="3"/>
      <c r="AV1227" s="5"/>
      <c r="AW1227" s="5"/>
      <c r="AX1227" s="5"/>
      <c r="AY1227" s="5"/>
      <c r="AZ1227" s="5"/>
      <c r="BA1227" s="5"/>
      <c r="BB1227" s="5"/>
      <c r="BC1227" s="5"/>
      <c r="BD1227" s="5"/>
      <c r="BE1227" s="5"/>
      <c r="BF1227" s="5"/>
      <c r="BG1227" s="5"/>
      <c r="BH1227" s="5"/>
      <c r="BI1227" s="5"/>
      <c r="BJ1227" s="5"/>
      <c r="BK1227" s="5"/>
      <c r="BL1227" s="5"/>
    </row>
    <row r="1228" spans="2:64" ht="13">
      <c r="B1228" s="10"/>
      <c r="D1228" s="3"/>
      <c r="E1228" s="3"/>
      <c r="F1228" s="3"/>
      <c r="G1228" s="5"/>
      <c r="H1228" s="5"/>
      <c r="I1228" s="11"/>
      <c r="J1228" s="12"/>
      <c r="K1228" s="7"/>
      <c r="L1228" s="7"/>
      <c r="M1228" s="7"/>
      <c r="N1228" s="7"/>
      <c r="O1228" s="7"/>
      <c r="P1228" s="7"/>
      <c r="Q1228" s="7"/>
      <c r="R1228" s="7"/>
      <c r="S1228" s="7"/>
      <c r="T1228" s="7"/>
      <c r="U1228" s="7"/>
      <c r="V1228" s="7"/>
      <c r="W1228" s="7"/>
      <c r="X1228" s="7"/>
      <c r="Y1228" s="7"/>
      <c r="Z1228" s="7"/>
      <c r="AA1228" s="7"/>
      <c r="AB1228" s="3"/>
      <c r="AC1228" s="3"/>
      <c r="AD1228" s="3"/>
      <c r="AE1228" s="3"/>
      <c r="AF1228" s="3"/>
      <c r="AG1228" s="5"/>
      <c r="AH1228" s="3"/>
      <c r="AS1228" s="5"/>
      <c r="AT1228" s="3"/>
      <c r="AV1228" s="5"/>
      <c r="AW1228" s="5"/>
      <c r="AX1228" s="5"/>
      <c r="AY1228" s="5"/>
      <c r="AZ1228" s="5"/>
      <c r="BA1228" s="5"/>
      <c r="BB1228" s="5"/>
      <c r="BC1228" s="5"/>
      <c r="BD1228" s="5"/>
      <c r="BE1228" s="5"/>
      <c r="BF1228" s="5"/>
      <c r="BG1228" s="5"/>
      <c r="BH1228" s="5"/>
      <c r="BI1228" s="5"/>
      <c r="BJ1228" s="5"/>
      <c r="BK1228" s="5"/>
      <c r="BL1228" s="5"/>
    </row>
    <row r="1229" spans="2:64" ht="13">
      <c r="B1229" s="10"/>
      <c r="D1229" s="3"/>
      <c r="E1229" s="3"/>
      <c r="F1229" s="3"/>
      <c r="G1229" s="5"/>
      <c r="H1229" s="5"/>
      <c r="I1229" s="11"/>
      <c r="J1229" s="12"/>
      <c r="K1229" s="7"/>
      <c r="L1229" s="7"/>
      <c r="M1229" s="7"/>
      <c r="N1229" s="7"/>
      <c r="O1229" s="7"/>
      <c r="P1229" s="7"/>
      <c r="Q1229" s="7"/>
      <c r="R1229" s="7"/>
      <c r="S1229" s="7"/>
      <c r="T1229" s="7"/>
      <c r="U1229" s="7"/>
      <c r="V1229" s="7"/>
      <c r="W1229" s="7"/>
      <c r="X1229" s="7"/>
      <c r="Y1229" s="7"/>
      <c r="Z1229" s="7"/>
      <c r="AA1229" s="7"/>
      <c r="AB1229" s="3"/>
      <c r="AC1229" s="3"/>
      <c r="AD1229" s="3"/>
      <c r="AE1229" s="3"/>
      <c r="AF1229" s="3"/>
      <c r="AG1229" s="5"/>
      <c r="AH1229" s="3"/>
      <c r="AS1229" s="5"/>
      <c r="AT1229" s="3"/>
      <c r="AV1229" s="5"/>
      <c r="AW1229" s="5"/>
      <c r="AX1229" s="5"/>
      <c r="AY1229" s="5"/>
      <c r="AZ1229" s="5"/>
      <c r="BA1229" s="5"/>
      <c r="BB1229" s="5"/>
      <c r="BC1229" s="5"/>
      <c r="BD1229" s="5"/>
      <c r="BE1229" s="5"/>
      <c r="BF1229" s="5"/>
      <c r="BG1229" s="5"/>
      <c r="BH1229" s="5"/>
      <c r="BI1229" s="5"/>
      <c r="BJ1229" s="5"/>
      <c r="BK1229" s="5"/>
      <c r="BL1229" s="5"/>
    </row>
    <row r="1230" spans="2:64" ht="13">
      <c r="B1230" s="10"/>
      <c r="D1230" s="3"/>
      <c r="E1230" s="3"/>
      <c r="F1230" s="3"/>
      <c r="G1230" s="5"/>
      <c r="H1230" s="5"/>
      <c r="I1230" s="11"/>
      <c r="J1230" s="12"/>
      <c r="K1230" s="7"/>
      <c r="L1230" s="7"/>
      <c r="M1230" s="7"/>
      <c r="N1230" s="7"/>
      <c r="O1230" s="7"/>
      <c r="P1230" s="7"/>
      <c r="Q1230" s="7"/>
      <c r="R1230" s="7"/>
      <c r="S1230" s="7"/>
      <c r="T1230" s="7"/>
      <c r="U1230" s="7"/>
      <c r="V1230" s="7"/>
      <c r="W1230" s="7"/>
      <c r="X1230" s="7"/>
      <c r="Y1230" s="7"/>
      <c r="Z1230" s="7"/>
      <c r="AA1230" s="7"/>
      <c r="AB1230" s="3"/>
      <c r="AC1230" s="3"/>
      <c r="AD1230" s="3"/>
      <c r="AE1230" s="3"/>
      <c r="AF1230" s="3"/>
      <c r="AG1230" s="5"/>
      <c r="AH1230" s="3"/>
      <c r="AS1230" s="5"/>
      <c r="AT1230" s="3"/>
      <c r="AV1230" s="5"/>
      <c r="AW1230" s="5"/>
      <c r="AX1230" s="5"/>
      <c r="AY1230" s="5"/>
      <c r="AZ1230" s="5"/>
      <c r="BA1230" s="5"/>
      <c r="BB1230" s="5"/>
      <c r="BC1230" s="5"/>
      <c r="BD1230" s="5"/>
      <c r="BE1230" s="5"/>
      <c r="BF1230" s="5"/>
      <c r="BG1230" s="5"/>
      <c r="BH1230" s="5"/>
      <c r="BI1230" s="5"/>
      <c r="BJ1230" s="5"/>
      <c r="BK1230" s="5"/>
      <c r="BL1230" s="5"/>
    </row>
    <row r="1231" spans="2:64" ht="13">
      <c r="B1231" s="10"/>
      <c r="D1231" s="3"/>
      <c r="E1231" s="3"/>
      <c r="F1231" s="3"/>
      <c r="G1231" s="5"/>
      <c r="H1231" s="5"/>
      <c r="I1231" s="11"/>
      <c r="J1231" s="12"/>
      <c r="K1231" s="7"/>
      <c r="L1231" s="7"/>
      <c r="M1231" s="7"/>
      <c r="N1231" s="7"/>
      <c r="O1231" s="7"/>
      <c r="P1231" s="7"/>
      <c r="Q1231" s="7"/>
      <c r="R1231" s="7"/>
      <c r="S1231" s="7"/>
      <c r="T1231" s="7"/>
      <c r="U1231" s="7"/>
      <c r="V1231" s="7"/>
      <c r="W1231" s="7"/>
      <c r="X1231" s="7"/>
      <c r="Y1231" s="7"/>
      <c r="Z1231" s="7"/>
      <c r="AA1231" s="7"/>
      <c r="AB1231" s="3"/>
      <c r="AC1231" s="3"/>
      <c r="AD1231" s="3"/>
      <c r="AE1231" s="3"/>
      <c r="AF1231" s="3"/>
      <c r="AG1231" s="5"/>
      <c r="AH1231" s="3"/>
      <c r="AS1231" s="5"/>
      <c r="AT1231" s="3"/>
      <c r="AV1231" s="5"/>
      <c r="AW1231" s="5"/>
      <c r="AX1231" s="5"/>
      <c r="AY1231" s="5"/>
      <c r="AZ1231" s="5"/>
      <c r="BA1231" s="5"/>
      <c r="BB1231" s="5"/>
      <c r="BC1231" s="5"/>
      <c r="BD1231" s="5"/>
      <c r="BE1231" s="5"/>
      <c r="BF1231" s="5"/>
      <c r="BG1231" s="5"/>
      <c r="BH1231" s="5"/>
      <c r="BI1231" s="5"/>
      <c r="BJ1231" s="5"/>
      <c r="BK1231" s="5"/>
      <c r="BL1231" s="5"/>
    </row>
    <row r="1232" spans="2:64" ht="13">
      <c r="B1232" s="10"/>
      <c r="D1232" s="3"/>
      <c r="E1232" s="3"/>
      <c r="F1232" s="3"/>
      <c r="G1232" s="5"/>
      <c r="H1232" s="5"/>
      <c r="I1232" s="11"/>
      <c r="J1232" s="12"/>
      <c r="K1232" s="7"/>
      <c r="L1232" s="7"/>
      <c r="M1232" s="7"/>
      <c r="N1232" s="7"/>
      <c r="O1232" s="7"/>
      <c r="P1232" s="7"/>
      <c r="Q1232" s="7"/>
      <c r="R1232" s="7"/>
      <c r="S1232" s="7"/>
      <c r="T1232" s="7"/>
      <c r="U1232" s="7"/>
      <c r="V1232" s="7"/>
      <c r="W1232" s="7"/>
      <c r="X1232" s="7"/>
      <c r="Y1232" s="7"/>
      <c r="Z1232" s="7"/>
      <c r="AA1232" s="7"/>
      <c r="AB1232" s="3"/>
      <c r="AC1232" s="3"/>
      <c r="AD1232" s="3"/>
      <c r="AE1232" s="3"/>
      <c r="AF1232" s="3"/>
      <c r="AG1232" s="5"/>
      <c r="AH1232" s="3"/>
      <c r="AS1232" s="5"/>
      <c r="AT1232" s="3"/>
      <c r="AV1232" s="5"/>
      <c r="AW1232" s="5"/>
      <c r="AX1232" s="5"/>
      <c r="AY1232" s="5"/>
      <c r="AZ1232" s="5"/>
      <c r="BA1232" s="5"/>
      <c r="BB1232" s="5"/>
      <c r="BC1232" s="5"/>
      <c r="BD1232" s="5"/>
      <c r="BE1232" s="5"/>
      <c r="BF1232" s="5"/>
      <c r="BG1232" s="5"/>
      <c r="BH1232" s="5"/>
      <c r="BI1232" s="5"/>
      <c r="BJ1232" s="5"/>
      <c r="BK1232" s="5"/>
      <c r="BL1232" s="5"/>
    </row>
    <row r="1233" spans="2:64" ht="13">
      <c r="B1233" s="10"/>
      <c r="D1233" s="3"/>
      <c r="E1233" s="3"/>
      <c r="F1233" s="3"/>
      <c r="G1233" s="5"/>
      <c r="H1233" s="5"/>
      <c r="I1233" s="11"/>
      <c r="J1233" s="12"/>
      <c r="K1233" s="7"/>
      <c r="L1233" s="7"/>
      <c r="M1233" s="7"/>
      <c r="N1233" s="7"/>
      <c r="O1233" s="7"/>
      <c r="P1233" s="7"/>
      <c r="Q1233" s="7"/>
      <c r="R1233" s="7"/>
      <c r="S1233" s="7"/>
      <c r="T1233" s="7"/>
      <c r="U1233" s="7"/>
      <c r="V1233" s="7"/>
      <c r="W1233" s="7"/>
      <c r="X1233" s="7"/>
      <c r="Y1233" s="7"/>
      <c r="Z1233" s="7"/>
      <c r="AA1233" s="7"/>
      <c r="AB1233" s="3"/>
      <c r="AC1233" s="3"/>
      <c r="AD1233" s="3"/>
      <c r="AE1233" s="3"/>
      <c r="AF1233" s="3"/>
      <c r="AG1233" s="5"/>
      <c r="AH1233" s="3"/>
      <c r="AS1233" s="5"/>
      <c r="AT1233" s="3"/>
      <c r="AV1233" s="5"/>
      <c r="AW1233" s="5"/>
      <c r="AX1233" s="5"/>
      <c r="AY1233" s="5"/>
      <c r="AZ1233" s="5"/>
      <c r="BA1233" s="5"/>
      <c r="BB1233" s="5"/>
      <c r="BC1233" s="5"/>
      <c r="BD1233" s="5"/>
      <c r="BE1233" s="5"/>
      <c r="BF1233" s="5"/>
      <c r="BG1233" s="5"/>
      <c r="BH1233" s="5"/>
      <c r="BI1233" s="5"/>
      <c r="BJ1233" s="5"/>
      <c r="BK1233" s="5"/>
      <c r="BL1233" s="5"/>
    </row>
    <row r="1234" spans="2:64" ht="13">
      <c r="B1234" s="10"/>
      <c r="D1234" s="3"/>
      <c r="E1234" s="3"/>
      <c r="F1234" s="3"/>
      <c r="G1234" s="5"/>
      <c r="H1234" s="5"/>
      <c r="I1234" s="11"/>
      <c r="J1234" s="12"/>
      <c r="K1234" s="7"/>
      <c r="L1234" s="7"/>
      <c r="M1234" s="7"/>
      <c r="N1234" s="7"/>
      <c r="O1234" s="7"/>
      <c r="P1234" s="7"/>
      <c r="Q1234" s="7"/>
      <c r="R1234" s="7"/>
      <c r="S1234" s="7"/>
      <c r="T1234" s="7"/>
      <c r="U1234" s="7"/>
      <c r="V1234" s="7"/>
      <c r="W1234" s="7"/>
      <c r="X1234" s="7"/>
      <c r="Y1234" s="7"/>
      <c r="Z1234" s="7"/>
      <c r="AA1234" s="7"/>
      <c r="AB1234" s="3"/>
      <c r="AC1234" s="3"/>
      <c r="AD1234" s="3"/>
      <c r="AE1234" s="3"/>
      <c r="AF1234" s="3"/>
      <c r="AG1234" s="5"/>
      <c r="AH1234" s="3"/>
      <c r="AS1234" s="5"/>
      <c r="AT1234" s="3"/>
      <c r="AV1234" s="5"/>
      <c r="AW1234" s="5"/>
      <c r="AX1234" s="5"/>
      <c r="AY1234" s="5"/>
      <c r="AZ1234" s="5"/>
      <c r="BA1234" s="5"/>
      <c r="BB1234" s="5"/>
      <c r="BC1234" s="5"/>
      <c r="BD1234" s="5"/>
      <c r="BE1234" s="5"/>
      <c r="BF1234" s="5"/>
      <c r="BG1234" s="5"/>
      <c r="BH1234" s="5"/>
      <c r="BI1234" s="5"/>
      <c r="BJ1234" s="5"/>
      <c r="BK1234" s="5"/>
      <c r="BL1234" s="5"/>
    </row>
    <row r="1235" spans="2:64" ht="13">
      <c r="B1235" s="10"/>
      <c r="D1235" s="3"/>
      <c r="E1235" s="3"/>
      <c r="F1235" s="3"/>
      <c r="G1235" s="5"/>
      <c r="H1235" s="5"/>
      <c r="I1235" s="11"/>
      <c r="J1235" s="12"/>
      <c r="K1235" s="7"/>
      <c r="L1235" s="7"/>
      <c r="M1235" s="7"/>
      <c r="N1235" s="7"/>
      <c r="O1235" s="7"/>
      <c r="P1235" s="7"/>
      <c r="Q1235" s="7"/>
      <c r="R1235" s="7"/>
      <c r="S1235" s="7"/>
      <c r="T1235" s="7"/>
      <c r="U1235" s="7"/>
      <c r="V1235" s="7"/>
      <c r="W1235" s="7"/>
      <c r="X1235" s="7"/>
      <c r="Y1235" s="7"/>
      <c r="Z1235" s="7"/>
      <c r="AA1235" s="7"/>
      <c r="AB1235" s="3"/>
      <c r="AC1235" s="3"/>
      <c r="AD1235" s="3"/>
      <c r="AE1235" s="3"/>
      <c r="AF1235" s="3"/>
      <c r="AG1235" s="5"/>
      <c r="AH1235" s="3"/>
      <c r="AS1235" s="5"/>
      <c r="AT1235" s="3"/>
      <c r="AV1235" s="5"/>
      <c r="AW1235" s="5"/>
      <c r="AX1235" s="5"/>
      <c r="AY1235" s="5"/>
      <c r="AZ1235" s="5"/>
      <c r="BA1235" s="5"/>
      <c r="BB1235" s="5"/>
      <c r="BC1235" s="5"/>
      <c r="BD1235" s="5"/>
      <c r="BE1235" s="5"/>
      <c r="BF1235" s="5"/>
      <c r="BG1235" s="5"/>
      <c r="BH1235" s="5"/>
      <c r="BI1235" s="5"/>
      <c r="BJ1235" s="5"/>
      <c r="BK1235" s="5"/>
      <c r="BL1235" s="5"/>
    </row>
    <row r="1236" spans="2:64" ht="13">
      <c r="B1236" s="10"/>
      <c r="D1236" s="3"/>
      <c r="E1236" s="3"/>
      <c r="F1236" s="3"/>
      <c r="G1236" s="5"/>
      <c r="H1236" s="5"/>
      <c r="I1236" s="11"/>
      <c r="J1236" s="12"/>
      <c r="K1236" s="7"/>
      <c r="L1236" s="7"/>
      <c r="M1236" s="7"/>
      <c r="N1236" s="7"/>
      <c r="O1236" s="7"/>
      <c r="P1236" s="7"/>
      <c r="Q1236" s="7"/>
      <c r="R1236" s="7"/>
      <c r="S1236" s="7"/>
      <c r="T1236" s="7"/>
      <c r="U1236" s="7"/>
      <c r="V1236" s="7"/>
      <c r="W1236" s="7"/>
      <c r="X1236" s="7"/>
      <c r="Y1236" s="7"/>
      <c r="Z1236" s="7"/>
      <c r="AA1236" s="7"/>
      <c r="AB1236" s="3"/>
      <c r="AC1236" s="3"/>
      <c r="AD1236" s="3"/>
      <c r="AE1236" s="3"/>
      <c r="AF1236" s="3"/>
      <c r="AG1236" s="5"/>
      <c r="AH1236" s="3"/>
      <c r="AS1236" s="5"/>
      <c r="AT1236" s="3"/>
      <c r="AV1236" s="5"/>
      <c r="AW1236" s="5"/>
      <c r="AX1236" s="5"/>
      <c r="AY1236" s="5"/>
      <c r="AZ1236" s="5"/>
      <c r="BA1236" s="5"/>
      <c r="BB1236" s="5"/>
      <c r="BC1236" s="5"/>
      <c r="BD1236" s="5"/>
      <c r="BE1236" s="5"/>
      <c r="BF1236" s="5"/>
      <c r="BG1236" s="5"/>
      <c r="BH1236" s="5"/>
      <c r="BI1236" s="5"/>
      <c r="BJ1236" s="5"/>
      <c r="BK1236" s="5"/>
      <c r="BL1236" s="5"/>
    </row>
    <row r="1237" spans="2:64" ht="13">
      <c r="B1237" s="10"/>
      <c r="D1237" s="3"/>
      <c r="E1237" s="3"/>
      <c r="F1237" s="3"/>
      <c r="G1237" s="5"/>
      <c r="H1237" s="5"/>
      <c r="I1237" s="11"/>
      <c r="J1237" s="12"/>
      <c r="K1237" s="7"/>
      <c r="L1237" s="7"/>
      <c r="M1237" s="7"/>
      <c r="N1237" s="7"/>
      <c r="O1237" s="7"/>
      <c r="P1237" s="7"/>
      <c r="Q1237" s="7"/>
      <c r="R1237" s="7"/>
      <c r="S1237" s="7"/>
      <c r="T1237" s="7"/>
      <c r="U1237" s="7"/>
      <c r="V1237" s="7"/>
      <c r="W1237" s="7"/>
      <c r="X1237" s="7"/>
      <c r="Y1237" s="7"/>
      <c r="Z1237" s="7"/>
      <c r="AA1237" s="7"/>
      <c r="AB1237" s="3"/>
      <c r="AC1237" s="3"/>
      <c r="AD1237" s="3"/>
      <c r="AE1237" s="3"/>
      <c r="AF1237" s="3"/>
      <c r="AG1237" s="5"/>
      <c r="AH1237" s="3"/>
      <c r="AS1237" s="5"/>
      <c r="AT1237" s="3"/>
      <c r="AV1237" s="5"/>
      <c r="AW1237" s="5"/>
      <c r="AX1237" s="5"/>
      <c r="AY1237" s="5"/>
      <c r="AZ1237" s="5"/>
      <c r="BA1237" s="5"/>
      <c r="BB1237" s="5"/>
      <c r="BC1237" s="5"/>
      <c r="BD1237" s="5"/>
      <c r="BE1237" s="5"/>
      <c r="BF1237" s="5"/>
      <c r="BG1237" s="5"/>
      <c r="BH1237" s="5"/>
      <c r="BI1237" s="5"/>
      <c r="BJ1237" s="5"/>
      <c r="BK1237" s="5"/>
      <c r="BL1237" s="5"/>
    </row>
    <row r="1238" spans="2:64" ht="13">
      <c r="B1238" s="10"/>
      <c r="D1238" s="3"/>
      <c r="E1238" s="3"/>
      <c r="F1238" s="3"/>
      <c r="G1238" s="5"/>
      <c r="H1238" s="5"/>
      <c r="I1238" s="11"/>
      <c r="J1238" s="12"/>
      <c r="K1238" s="7"/>
      <c r="L1238" s="7"/>
      <c r="M1238" s="7"/>
      <c r="N1238" s="7"/>
      <c r="O1238" s="7"/>
      <c r="P1238" s="7"/>
      <c r="Q1238" s="7"/>
      <c r="R1238" s="7"/>
      <c r="S1238" s="7"/>
      <c r="T1238" s="7"/>
      <c r="U1238" s="7"/>
      <c r="V1238" s="7"/>
      <c r="W1238" s="7"/>
      <c r="X1238" s="7"/>
      <c r="Y1238" s="7"/>
      <c r="Z1238" s="7"/>
      <c r="AA1238" s="7"/>
      <c r="AB1238" s="3"/>
      <c r="AC1238" s="3"/>
      <c r="AD1238" s="3"/>
      <c r="AE1238" s="3"/>
      <c r="AF1238" s="3"/>
      <c r="AG1238" s="5"/>
      <c r="AH1238" s="3"/>
      <c r="AS1238" s="5"/>
      <c r="AT1238" s="3"/>
      <c r="AV1238" s="5"/>
      <c r="AW1238" s="5"/>
      <c r="AX1238" s="5"/>
      <c r="AY1238" s="5"/>
      <c r="AZ1238" s="5"/>
      <c r="BA1238" s="5"/>
      <c r="BB1238" s="5"/>
      <c r="BC1238" s="5"/>
      <c r="BD1238" s="5"/>
      <c r="BE1238" s="5"/>
      <c r="BF1238" s="5"/>
      <c r="BG1238" s="5"/>
      <c r="BH1238" s="5"/>
      <c r="BI1238" s="5"/>
      <c r="BJ1238" s="5"/>
      <c r="BK1238" s="5"/>
      <c r="BL1238" s="5"/>
    </row>
    <row r="1239" spans="2:64" ht="13">
      <c r="B1239" s="10"/>
      <c r="D1239" s="3"/>
      <c r="E1239" s="3"/>
      <c r="F1239" s="3"/>
      <c r="G1239" s="5"/>
      <c r="H1239" s="5"/>
      <c r="I1239" s="11"/>
      <c r="J1239" s="12"/>
      <c r="K1239" s="7"/>
      <c r="L1239" s="7"/>
      <c r="M1239" s="7"/>
      <c r="N1239" s="7"/>
      <c r="O1239" s="7"/>
      <c r="P1239" s="7"/>
      <c r="Q1239" s="7"/>
      <c r="R1239" s="7"/>
      <c r="S1239" s="7"/>
      <c r="T1239" s="7"/>
      <c r="U1239" s="7"/>
      <c r="V1239" s="7"/>
      <c r="W1239" s="7"/>
      <c r="X1239" s="7"/>
      <c r="Y1239" s="7"/>
      <c r="Z1239" s="7"/>
      <c r="AA1239" s="7"/>
      <c r="AB1239" s="3"/>
      <c r="AC1239" s="3"/>
      <c r="AD1239" s="3"/>
      <c r="AE1239" s="3"/>
      <c r="AF1239" s="3"/>
      <c r="AG1239" s="5"/>
      <c r="AH1239" s="3"/>
      <c r="AS1239" s="5"/>
      <c r="AT1239" s="3"/>
      <c r="AV1239" s="5"/>
      <c r="AW1239" s="5"/>
      <c r="AX1239" s="5"/>
      <c r="AY1239" s="5"/>
      <c r="AZ1239" s="5"/>
      <c r="BA1239" s="5"/>
      <c r="BB1239" s="5"/>
      <c r="BC1239" s="5"/>
      <c r="BD1239" s="5"/>
      <c r="BE1239" s="5"/>
      <c r="BF1239" s="5"/>
      <c r="BG1239" s="5"/>
      <c r="BH1239" s="5"/>
      <c r="BI1239" s="5"/>
      <c r="BJ1239" s="5"/>
      <c r="BK1239" s="5"/>
      <c r="BL1239" s="5"/>
    </row>
    <row r="1240" spans="2:64" ht="13">
      <c r="B1240" s="10"/>
      <c r="D1240" s="3"/>
      <c r="E1240" s="3"/>
      <c r="F1240" s="3"/>
      <c r="G1240" s="5"/>
      <c r="H1240" s="5"/>
      <c r="I1240" s="11"/>
      <c r="J1240" s="12"/>
      <c r="K1240" s="7"/>
      <c r="L1240" s="7"/>
      <c r="M1240" s="7"/>
      <c r="N1240" s="7"/>
      <c r="O1240" s="7"/>
      <c r="P1240" s="7"/>
      <c r="Q1240" s="7"/>
      <c r="R1240" s="7"/>
      <c r="S1240" s="7"/>
      <c r="T1240" s="7"/>
      <c r="U1240" s="7"/>
      <c r="V1240" s="7"/>
      <c r="W1240" s="7"/>
      <c r="X1240" s="7"/>
      <c r="Y1240" s="7"/>
      <c r="Z1240" s="7"/>
      <c r="AA1240" s="7"/>
      <c r="AB1240" s="3"/>
      <c r="AC1240" s="3"/>
      <c r="AD1240" s="3"/>
      <c r="AE1240" s="3"/>
      <c r="AF1240" s="3"/>
      <c r="AG1240" s="5"/>
      <c r="AH1240" s="3"/>
      <c r="AS1240" s="5"/>
      <c r="AT1240" s="3"/>
      <c r="AV1240" s="5"/>
      <c r="AW1240" s="5"/>
      <c r="AX1240" s="5"/>
      <c r="AY1240" s="5"/>
      <c r="AZ1240" s="5"/>
      <c r="BA1240" s="5"/>
      <c r="BB1240" s="5"/>
      <c r="BC1240" s="5"/>
      <c r="BD1240" s="5"/>
      <c r="BE1240" s="5"/>
      <c r="BF1240" s="5"/>
      <c r="BG1240" s="5"/>
      <c r="BH1240" s="5"/>
      <c r="BI1240" s="5"/>
      <c r="BJ1240" s="5"/>
      <c r="BK1240" s="5"/>
      <c r="BL1240" s="5"/>
    </row>
    <row r="1241" spans="2:64" ht="13">
      <c r="B1241" s="10"/>
      <c r="D1241" s="3"/>
      <c r="E1241" s="3"/>
      <c r="F1241" s="3"/>
      <c r="G1241" s="5"/>
      <c r="H1241" s="5"/>
      <c r="I1241" s="11"/>
      <c r="J1241" s="12"/>
      <c r="K1241" s="7"/>
      <c r="L1241" s="7"/>
      <c r="M1241" s="7"/>
      <c r="N1241" s="7"/>
      <c r="O1241" s="7"/>
      <c r="P1241" s="7"/>
      <c r="Q1241" s="7"/>
      <c r="R1241" s="7"/>
      <c r="S1241" s="7"/>
      <c r="T1241" s="7"/>
      <c r="U1241" s="7"/>
      <c r="V1241" s="7"/>
      <c r="W1241" s="7"/>
      <c r="X1241" s="7"/>
      <c r="Y1241" s="7"/>
      <c r="Z1241" s="7"/>
      <c r="AA1241" s="7"/>
      <c r="AB1241" s="3"/>
      <c r="AC1241" s="3"/>
      <c r="AD1241" s="3"/>
      <c r="AE1241" s="3"/>
      <c r="AF1241" s="3"/>
      <c r="AG1241" s="5"/>
      <c r="AH1241" s="3"/>
      <c r="AS1241" s="5"/>
      <c r="AT1241" s="3"/>
      <c r="AV1241" s="5"/>
      <c r="AW1241" s="5"/>
      <c r="AX1241" s="5"/>
      <c r="AY1241" s="5"/>
      <c r="AZ1241" s="5"/>
      <c r="BA1241" s="5"/>
      <c r="BB1241" s="5"/>
      <c r="BC1241" s="5"/>
      <c r="BD1241" s="5"/>
      <c r="BE1241" s="5"/>
      <c r="BF1241" s="5"/>
      <c r="BG1241" s="5"/>
      <c r="BH1241" s="5"/>
      <c r="BI1241" s="5"/>
      <c r="BJ1241" s="5"/>
      <c r="BK1241" s="5"/>
      <c r="BL1241" s="5"/>
    </row>
    <row r="1242" spans="2:64" ht="13">
      <c r="B1242" s="10"/>
      <c r="D1242" s="3"/>
      <c r="E1242" s="3"/>
      <c r="F1242" s="3"/>
      <c r="G1242" s="5"/>
      <c r="H1242" s="5"/>
      <c r="I1242" s="11"/>
      <c r="J1242" s="12"/>
      <c r="K1242" s="7"/>
      <c r="L1242" s="7"/>
      <c r="M1242" s="7"/>
      <c r="N1242" s="7"/>
      <c r="O1242" s="7"/>
      <c r="P1242" s="7"/>
      <c r="Q1242" s="7"/>
      <c r="R1242" s="7"/>
      <c r="S1242" s="7"/>
      <c r="T1242" s="7"/>
      <c r="U1242" s="7"/>
      <c r="V1242" s="7"/>
      <c r="W1242" s="7"/>
      <c r="X1242" s="7"/>
      <c r="Y1242" s="7"/>
      <c r="Z1242" s="7"/>
      <c r="AA1242" s="7"/>
      <c r="AB1242" s="3"/>
      <c r="AC1242" s="3"/>
      <c r="AD1242" s="3"/>
      <c r="AE1242" s="3"/>
      <c r="AF1242" s="3"/>
      <c r="AG1242" s="5"/>
      <c r="AH1242" s="3"/>
      <c r="AS1242" s="5"/>
      <c r="AT1242" s="3"/>
      <c r="AV1242" s="5"/>
      <c r="AW1242" s="5"/>
      <c r="AX1242" s="5"/>
      <c r="AY1242" s="5"/>
      <c r="AZ1242" s="5"/>
      <c r="BA1242" s="5"/>
      <c r="BB1242" s="5"/>
      <c r="BC1242" s="5"/>
      <c r="BD1242" s="5"/>
      <c r="BE1242" s="5"/>
      <c r="BF1242" s="5"/>
      <c r="BG1242" s="5"/>
      <c r="BH1242" s="5"/>
      <c r="BI1242" s="5"/>
      <c r="BJ1242" s="5"/>
      <c r="BK1242" s="5"/>
      <c r="BL1242" s="5"/>
    </row>
    <row r="1243" spans="2:64" ht="13">
      <c r="B1243" s="10"/>
      <c r="D1243" s="3"/>
      <c r="E1243" s="3"/>
      <c r="F1243" s="3"/>
      <c r="G1243" s="5"/>
      <c r="H1243" s="5"/>
      <c r="I1243" s="11"/>
      <c r="J1243" s="12"/>
      <c r="K1243" s="7"/>
      <c r="L1243" s="7"/>
      <c r="M1243" s="7"/>
      <c r="N1243" s="7"/>
      <c r="O1243" s="7"/>
      <c r="P1243" s="7"/>
      <c r="Q1243" s="7"/>
      <c r="R1243" s="7"/>
      <c r="S1243" s="7"/>
      <c r="T1243" s="7"/>
      <c r="U1243" s="7"/>
      <c r="V1243" s="7"/>
      <c r="W1243" s="7"/>
      <c r="X1243" s="7"/>
      <c r="Y1243" s="7"/>
      <c r="Z1243" s="7"/>
      <c r="AA1243" s="7"/>
      <c r="AB1243" s="3"/>
      <c r="AC1243" s="3"/>
      <c r="AD1243" s="3"/>
      <c r="AE1243" s="3"/>
      <c r="AF1243" s="3"/>
      <c r="AG1243" s="5"/>
      <c r="AH1243" s="3"/>
      <c r="AS1243" s="5"/>
      <c r="AT1243" s="3"/>
      <c r="AV1243" s="5"/>
      <c r="AW1243" s="5"/>
      <c r="AX1243" s="5"/>
      <c r="AY1243" s="5"/>
      <c r="AZ1243" s="5"/>
      <c r="BA1243" s="5"/>
      <c r="BB1243" s="5"/>
      <c r="BC1243" s="5"/>
      <c r="BD1243" s="5"/>
      <c r="BE1243" s="5"/>
      <c r="BF1243" s="5"/>
      <c r="BG1243" s="5"/>
      <c r="BH1243" s="5"/>
      <c r="BI1243" s="5"/>
      <c r="BJ1243" s="5"/>
      <c r="BK1243" s="5"/>
      <c r="BL1243" s="5"/>
    </row>
    <row r="1244" spans="2:64" ht="13">
      <c r="B1244" s="10"/>
      <c r="D1244" s="3"/>
      <c r="E1244" s="3"/>
      <c r="F1244" s="3"/>
      <c r="G1244" s="5"/>
      <c r="H1244" s="5"/>
      <c r="I1244" s="11"/>
      <c r="J1244" s="12"/>
      <c r="K1244" s="7"/>
      <c r="L1244" s="7"/>
      <c r="M1244" s="7"/>
      <c r="N1244" s="7"/>
      <c r="O1244" s="7"/>
      <c r="P1244" s="7"/>
      <c r="Q1244" s="7"/>
      <c r="R1244" s="7"/>
      <c r="S1244" s="7"/>
      <c r="T1244" s="7"/>
      <c r="U1244" s="7"/>
      <c r="V1244" s="7"/>
      <c r="W1244" s="7"/>
      <c r="X1244" s="7"/>
      <c r="Y1244" s="7"/>
      <c r="Z1244" s="7"/>
      <c r="AA1244" s="7"/>
      <c r="AB1244" s="3"/>
      <c r="AC1244" s="3"/>
      <c r="AD1244" s="3"/>
      <c r="AE1244" s="3"/>
      <c r="AF1244" s="3"/>
      <c r="AG1244" s="5"/>
      <c r="AH1244" s="3"/>
      <c r="AS1244" s="5"/>
      <c r="AT1244" s="3"/>
      <c r="AV1244" s="5"/>
      <c r="AW1244" s="5"/>
      <c r="AX1244" s="5"/>
      <c r="AY1244" s="5"/>
      <c r="AZ1244" s="5"/>
      <c r="BA1244" s="5"/>
      <c r="BB1244" s="5"/>
      <c r="BC1244" s="5"/>
      <c r="BD1244" s="5"/>
      <c r="BE1244" s="5"/>
      <c r="BF1244" s="5"/>
      <c r="BG1244" s="5"/>
      <c r="BH1244" s="5"/>
      <c r="BI1244" s="5"/>
      <c r="BJ1244" s="5"/>
      <c r="BK1244" s="5"/>
      <c r="BL1244" s="5"/>
    </row>
    <row r="1245" spans="2:64" ht="13">
      <c r="B1245" s="10"/>
      <c r="D1245" s="3"/>
      <c r="E1245" s="3"/>
      <c r="F1245" s="3"/>
      <c r="G1245" s="5"/>
      <c r="H1245" s="5"/>
      <c r="I1245" s="11"/>
      <c r="J1245" s="12"/>
      <c r="K1245" s="7"/>
      <c r="L1245" s="7"/>
      <c r="M1245" s="7"/>
      <c r="N1245" s="7"/>
      <c r="O1245" s="7"/>
      <c r="P1245" s="7"/>
      <c r="Q1245" s="7"/>
      <c r="R1245" s="7"/>
      <c r="S1245" s="7"/>
      <c r="T1245" s="7"/>
      <c r="U1245" s="7"/>
      <c r="V1245" s="7"/>
      <c r="W1245" s="7"/>
      <c r="X1245" s="7"/>
      <c r="Y1245" s="7"/>
      <c r="Z1245" s="7"/>
      <c r="AA1245" s="7"/>
      <c r="AB1245" s="3"/>
      <c r="AC1245" s="3"/>
      <c r="AD1245" s="3"/>
      <c r="AE1245" s="3"/>
      <c r="AF1245" s="3"/>
      <c r="AG1245" s="5"/>
      <c r="AH1245" s="3"/>
      <c r="AS1245" s="5"/>
      <c r="AT1245" s="3"/>
      <c r="AV1245" s="5"/>
      <c r="AW1245" s="5"/>
      <c r="AX1245" s="5"/>
      <c r="AY1245" s="5"/>
      <c r="AZ1245" s="5"/>
      <c r="BA1245" s="5"/>
      <c r="BB1245" s="5"/>
      <c r="BC1245" s="5"/>
      <c r="BD1245" s="5"/>
      <c r="BE1245" s="5"/>
      <c r="BF1245" s="5"/>
      <c r="BG1245" s="5"/>
      <c r="BH1245" s="5"/>
      <c r="BI1245" s="5"/>
      <c r="BJ1245" s="5"/>
      <c r="BK1245" s="5"/>
      <c r="BL1245" s="5"/>
    </row>
    <row r="1246" spans="2:64" ht="13">
      <c r="B1246" s="10"/>
      <c r="D1246" s="3"/>
      <c r="E1246" s="3"/>
      <c r="F1246" s="3"/>
      <c r="G1246" s="5"/>
      <c r="H1246" s="5"/>
      <c r="I1246" s="11"/>
      <c r="J1246" s="12"/>
      <c r="K1246" s="7"/>
      <c r="L1246" s="7"/>
      <c r="M1246" s="7"/>
      <c r="N1246" s="7"/>
      <c r="O1246" s="7"/>
      <c r="P1246" s="7"/>
      <c r="Q1246" s="7"/>
      <c r="R1246" s="7"/>
      <c r="S1246" s="7"/>
      <c r="T1246" s="7"/>
      <c r="U1246" s="7"/>
      <c r="V1246" s="7"/>
      <c r="W1246" s="7"/>
      <c r="X1246" s="7"/>
      <c r="Y1246" s="7"/>
      <c r="Z1246" s="7"/>
      <c r="AA1246" s="7"/>
      <c r="AB1246" s="3"/>
      <c r="AC1246" s="3"/>
      <c r="AD1246" s="3"/>
      <c r="AE1246" s="3"/>
      <c r="AF1246" s="3"/>
      <c r="AG1246" s="5"/>
      <c r="AH1246" s="3"/>
      <c r="AS1246" s="5"/>
      <c r="AT1246" s="3"/>
      <c r="AV1246" s="5"/>
      <c r="AW1246" s="5"/>
      <c r="AX1246" s="5"/>
      <c r="AY1246" s="5"/>
      <c r="AZ1246" s="5"/>
      <c r="BA1246" s="5"/>
      <c r="BB1246" s="5"/>
      <c r="BC1246" s="5"/>
      <c r="BD1246" s="5"/>
      <c r="BE1246" s="5"/>
      <c r="BF1246" s="5"/>
      <c r="BG1246" s="5"/>
      <c r="BH1246" s="5"/>
      <c r="BI1246" s="5"/>
      <c r="BJ1246" s="5"/>
      <c r="BK1246" s="5"/>
      <c r="BL1246" s="5"/>
    </row>
    <row r="1247" spans="2:64" ht="13">
      <c r="B1247" s="10"/>
      <c r="D1247" s="3"/>
      <c r="E1247" s="3"/>
      <c r="F1247" s="3"/>
      <c r="G1247" s="5"/>
      <c r="H1247" s="5"/>
      <c r="I1247" s="11"/>
      <c r="J1247" s="12"/>
      <c r="K1247" s="7"/>
      <c r="L1247" s="7"/>
      <c r="M1247" s="7"/>
      <c r="N1247" s="7"/>
      <c r="O1247" s="7"/>
      <c r="P1247" s="7"/>
      <c r="Q1247" s="7"/>
      <c r="R1247" s="7"/>
      <c r="S1247" s="7"/>
      <c r="T1247" s="7"/>
      <c r="U1247" s="7"/>
      <c r="V1247" s="7"/>
      <c r="W1247" s="7"/>
      <c r="X1247" s="7"/>
      <c r="Y1247" s="7"/>
      <c r="Z1247" s="7"/>
      <c r="AA1247" s="7"/>
      <c r="AB1247" s="3"/>
      <c r="AC1247" s="3"/>
      <c r="AD1247" s="3"/>
      <c r="AE1247" s="3"/>
      <c r="AF1247" s="3"/>
      <c r="AG1247" s="5"/>
      <c r="AH1247" s="3"/>
      <c r="AS1247" s="5"/>
      <c r="AT1247" s="3"/>
      <c r="AV1247" s="5"/>
      <c r="AW1247" s="5"/>
      <c r="AX1247" s="5"/>
      <c r="AY1247" s="5"/>
      <c r="AZ1247" s="5"/>
      <c r="BA1247" s="5"/>
      <c r="BB1247" s="5"/>
      <c r="BC1247" s="5"/>
      <c r="BD1247" s="5"/>
      <c r="BE1247" s="5"/>
      <c r="BF1247" s="5"/>
      <c r="BG1247" s="5"/>
      <c r="BH1247" s="5"/>
      <c r="BI1247" s="5"/>
      <c r="BJ1247" s="5"/>
      <c r="BK1247" s="5"/>
      <c r="BL1247" s="5"/>
    </row>
    <row r="1248" spans="2:64" ht="13">
      <c r="B1248" s="10"/>
      <c r="D1248" s="3"/>
      <c r="E1248" s="3"/>
      <c r="F1248" s="3"/>
      <c r="G1248" s="5"/>
      <c r="H1248" s="5"/>
      <c r="I1248" s="11"/>
      <c r="J1248" s="12"/>
      <c r="K1248" s="7"/>
      <c r="L1248" s="7"/>
      <c r="M1248" s="7"/>
      <c r="N1248" s="7"/>
      <c r="O1248" s="7"/>
      <c r="P1248" s="7"/>
      <c r="Q1248" s="7"/>
      <c r="R1248" s="7"/>
      <c r="S1248" s="7"/>
      <c r="T1248" s="7"/>
      <c r="U1248" s="7"/>
      <c r="V1248" s="7"/>
      <c r="W1248" s="7"/>
      <c r="X1248" s="7"/>
      <c r="Y1248" s="7"/>
      <c r="Z1248" s="7"/>
      <c r="AA1248" s="7"/>
      <c r="AB1248" s="3"/>
      <c r="AC1248" s="3"/>
      <c r="AD1248" s="3"/>
      <c r="AE1248" s="3"/>
      <c r="AF1248" s="3"/>
      <c r="AG1248" s="5"/>
      <c r="AH1248" s="3"/>
      <c r="AS1248" s="5"/>
      <c r="AT1248" s="3"/>
      <c r="AV1248" s="5"/>
      <c r="AW1248" s="5"/>
      <c r="AX1248" s="5"/>
      <c r="AY1248" s="5"/>
      <c r="AZ1248" s="5"/>
      <c r="BA1248" s="5"/>
      <c r="BB1248" s="5"/>
      <c r="BC1248" s="5"/>
      <c r="BD1248" s="5"/>
      <c r="BE1248" s="5"/>
      <c r="BF1248" s="5"/>
      <c r="BG1248" s="5"/>
      <c r="BH1248" s="5"/>
      <c r="BI1248" s="5"/>
      <c r="BJ1248" s="5"/>
      <c r="BK1248" s="5"/>
      <c r="BL1248" s="5"/>
    </row>
    <row r="1249" spans="2:64" ht="13">
      <c r="B1249" s="10"/>
      <c r="D1249" s="3"/>
      <c r="E1249" s="3"/>
      <c r="F1249" s="3"/>
      <c r="G1249" s="5"/>
      <c r="H1249" s="5"/>
      <c r="I1249" s="11"/>
      <c r="J1249" s="12"/>
      <c r="K1249" s="7"/>
      <c r="L1249" s="7"/>
      <c r="M1249" s="7"/>
      <c r="N1249" s="7"/>
      <c r="O1249" s="7"/>
      <c r="P1249" s="7"/>
      <c r="Q1249" s="7"/>
      <c r="R1249" s="7"/>
      <c r="S1249" s="7"/>
      <c r="T1249" s="7"/>
      <c r="U1249" s="7"/>
      <c r="V1249" s="7"/>
      <c r="W1249" s="7"/>
      <c r="X1249" s="7"/>
      <c r="Y1249" s="7"/>
      <c r="Z1249" s="7"/>
      <c r="AA1249" s="7"/>
      <c r="AB1249" s="3"/>
      <c r="AC1249" s="3"/>
      <c r="AD1249" s="3"/>
      <c r="AE1249" s="3"/>
      <c r="AF1249" s="3"/>
      <c r="AG1249" s="5"/>
      <c r="AH1249" s="3"/>
      <c r="AS1249" s="5"/>
      <c r="AT1249" s="3"/>
      <c r="AV1249" s="5"/>
      <c r="AW1249" s="5"/>
      <c r="AX1249" s="5"/>
      <c r="AY1249" s="5"/>
      <c r="AZ1249" s="5"/>
      <c r="BA1249" s="5"/>
      <c r="BB1249" s="5"/>
      <c r="BC1249" s="5"/>
      <c r="BD1249" s="5"/>
      <c r="BE1249" s="5"/>
      <c r="BF1249" s="5"/>
      <c r="BG1249" s="5"/>
      <c r="BH1249" s="5"/>
      <c r="BI1249" s="5"/>
      <c r="BJ1249" s="5"/>
      <c r="BK1249" s="5"/>
      <c r="BL1249" s="5"/>
    </row>
    <row r="1250" spans="2:64" ht="13">
      <c r="B1250" s="10"/>
      <c r="D1250" s="3"/>
      <c r="E1250" s="3"/>
      <c r="F1250" s="3"/>
      <c r="G1250" s="5"/>
      <c r="H1250" s="5"/>
      <c r="I1250" s="11"/>
      <c r="J1250" s="12"/>
      <c r="K1250" s="7"/>
      <c r="L1250" s="7"/>
      <c r="M1250" s="7"/>
      <c r="N1250" s="7"/>
      <c r="O1250" s="7"/>
      <c r="P1250" s="7"/>
      <c r="Q1250" s="7"/>
      <c r="R1250" s="7"/>
      <c r="S1250" s="7"/>
      <c r="T1250" s="7"/>
      <c r="U1250" s="7"/>
      <c r="V1250" s="7"/>
      <c r="W1250" s="7"/>
      <c r="X1250" s="7"/>
      <c r="Y1250" s="7"/>
      <c r="Z1250" s="7"/>
      <c r="AA1250" s="7"/>
      <c r="AB1250" s="3"/>
      <c r="AC1250" s="3"/>
      <c r="AD1250" s="3"/>
      <c r="AE1250" s="3"/>
      <c r="AF1250" s="3"/>
      <c r="AG1250" s="5"/>
      <c r="AH1250" s="3"/>
      <c r="AS1250" s="5"/>
      <c r="AT1250" s="3"/>
      <c r="AV1250" s="5"/>
      <c r="AW1250" s="5"/>
      <c r="AX1250" s="5"/>
      <c r="AY1250" s="5"/>
      <c r="AZ1250" s="5"/>
      <c r="BA1250" s="5"/>
      <c r="BB1250" s="5"/>
      <c r="BC1250" s="5"/>
      <c r="BD1250" s="5"/>
      <c r="BE1250" s="5"/>
      <c r="BF1250" s="5"/>
      <c r="BG1250" s="5"/>
      <c r="BH1250" s="5"/>
      <c r="BI1250" s="5"/>
      <c r="BJ1250" s="5"/>
      <c r="BK1250" s="5"/>
      <c r="BL1250" s="5"/>
    </row>
    <row r="1251" spans="2:64" ht="13">
      <c r="B1251" s="10"/>
      <c r="D1251" s="3"/>
      <c r="E1251" s="3"/>
      <c r="F1251" s="3"/>
      <c r="G1251" s="5"/>
      <c r="H1251" s="5"/>
      <c r="I1251" s="11"/>
      <c r="J1251" s="12"/>
      <c r="K1251" s="7"/>
      <c r="L1251" s="7"/>
      <c r="M1251" s="7"/>
      <c r="N1251" s="7"/>
      <c r="O1251" s="7"/>
      <c r="P1251" s="7"/>
      <c r="Q1251" s="7"/>
      <c r="R1251" s="7"/>
      <c r="S1251" s="7"/>
      <c r="T1251" s="7"/>
      <c r="U1251" s="7"/>
      <c r="V1251" s="7"/>
      <c r="W1251" s="7"/>
      <c r="X1251" s="7"/>
      <c r="Y1251" s="7"/>
      <c r="Z1251" s="7"/>
      <c r="AA1251" s="7"/>
      <c r="AB1251" s="3"/>
      <c r="AC1251" s="3"/>
      <c r="AD1251" s="3"/>
      <c r="AE1251" s="3"/>
      <c r="AF1251" s="3"/>
      <c r="AG1251" s="5"/>
      <c r="AH1251" s="3"/>
      <c r="AS1251" s="5"/>
      <c r="AT1251" s="3"/>
      <c r="AV1251" s="5"/>
      <c r="AW1251" s="5"/>
      <c r="AX1251" s="5"/>
      <c r="AY1251" s="5"/>
      <c r="AZ1251" s="5"/>
      <c r="BA1251" s="5"/>
      <c r="BB1251" s="5"/>
      <c r="BC1251" s="5"/>
      <c r="BD1251" s="5"/>
      <c r="BE1251" s="5"/>
      <c r="BF1251" s="5"/>
      <c r="BG1251" s="5"/>
      <c r="BH1251" s="5"/>
      <c r="BI1251" s="5"/>
      <c r="BJ1251" s="5"/>
      <c r="BK1251" s="5"/>
      <c r="BL1251" s="5"/>
    </row>
    <row r="1252" spans="2:64" ht="13">
      <c r="B1252" s="10"/>
      <c r="D1252" s="3"/>
      <c r="E1252" s="3"/>
      <c r="F1252" s="3"/>
      <c r="G1252" s="5"/>
      <c r="H1252" s="5"/>
      <c r="I1252" s="11"/>
      <c r="J1252" s="12"/>
      <c r="K1252" s="7"/>
      <c r="L1252" s="7"/>
      <c r="M1252" s="7"/>
      <c r="N1252" s="7"/>
      <c r="O1252" s="7"/>
      <c r="P1252" s="7"/>
      <c r="Q1252" s="7"/>
      <c r="R1252" s="7"/>
      <c r="S1252" s="7"/>
      <c r="T1252" s="7"/>
      <c r="U1252" s="7"/>
      <c r="V1252" s="7"/>
      <c r="W1252" s="7"/>
      <c r="X1252" s="7"/>
      <c r="Y1252" s="7"/>
      <c r="Z1252" s="7"/>
      <c r="AA1252" s="7"/>
      <c r="AB1252" s="3"/>
      <c r="AC1252" s="3"/>
      <c r="AD1252" s="3"/>
      <c r="AE1252" s="3"/>
      <c r="AF1252" s="3"/>
      <c r="AG1252" s="5"/>
      <c r="AH1252" s="3"/>
      <c r="AS1252" s="5"/>
      <c r="AT1252" s="3"/>
      <c r="AV1252" s="5"/>
      <c r="AW1252" s="5"/>
      <c r="AX1252" s="5"/>
      <c r="AY1252" s="5"/>
      <c r="AZ1252" s="5"/>
      <c r="BA1252" s="5"/>
      <c r="BB1252" s="5"/>
      <c r="BC1252" s="5"/>
      <c r="BD1252" s="5"/>
      <c r="BE1252" s="5"/>
      <c r="BF1252" s="5"/>
      <c r="BG1252" s="5"/>
      <c r="BH1252" s="5"/>
      <c r="BI1252" s="5"/>
      <c r="BJ1252" s="5"/>
      <c r="BK1252" s="5"/>
      <c r="BL1252" s="5"/>
    </row>
    <row r="1253" spans="2:64" ht="13">
      <c r="B1253" s="10"/>
      <c r="D1253" s="3"/>
      <c r="E1253" s="3"/>
      <c r="F1253" s="3"/>
      <c r="G1253" s="5"/>
      <c r="H1253" s="5"/>
      <c r="I1253" s="11"/>
      <c r="J1253" s="12"/>
      <c r="K1253" s="7"/>
      <c r="L1253" s="7"/>
      <c r="M1253" s="7"/>
      <c r="N1253" s="7"/>
      <c r="O1253" s="7"/>
      <c r="P1253" s="7"/>
      <c r="Q1253" s="7"/>
      <c r="R1253" s="7"/>
      <c r="S1253" s="7"/>
      <c r="T1253" s="7"/>
      <c r="U1253" s="7"/>
      <c r="V1253" s="7"/>
      <c r="W1253" s="7"/>
      <c r="X1253" s="7"/>
      <c r="Y1253" s="7"/>
      <c r="Z1253" s="7"/>
      <c r="AA1253" s="7"/>
      <c r="AB1253" s="3"/>
      <c r="AC1253" s="3"/>
      <c r="AD1253" s="3"/>
      <c r="AE1253" s="3"/>
      <c r="AF1253" s="3"/>
      <c r="AG1253" s="5"/>
      <c r="AH1253" s="3"/>
      <c r="AS1253" s="5"/>
      <c r="AT1253" s="3"/>
      <c r="AV1253" s="5"/>
      <c r="AW1253" s="5"/>
      <c r="AX1253" s="5"/>
      <c r="AY1253" s="5"/>
      <c r="AZ1253" s="5"/>
      <c r="BA1253" s="5"/>
      <c r="BB1253" s="5"/>
      <c r="BC1253" s="5"/>
      <c r="BD1253" s="5"/>
      <c r="BE1253" s="5"/>
      <c r="BF1253" s="5"/>
      <c r="BG1253" s="5"/>
      <c r="BH1253" s="5"/>
      <c r="BI1253" s="5"/>
      <c r="BJ1253" s="5"/>
      <c r="BK1253" s="5"/>
      <c r="BL1253" s="5"/>
    </row>
    <row r="1254" spans="2:64" ht="13">
      <c r="B1254" s="10"/>
      <c r="D1254" s="3"/>
      <c r="E1254" s="3"/>
      <c r="F1254" s="3"/>
      <c r="G1254" s="5"/>
      <c r="H1254" s="5"/>
      <c r="I1254" s="11"/>
      <c r="J1254" s="12"/>
      <c r="K1254" s="7"/>
      <c r="L1254" s="7"/>
      <c r="M1254" s="7"/>
      <c r="N1254" s="7"/>
      <c r="O1254" s="7"/>
      <c r="P1254" s="7"/>
      <c r="Q1254" s="7"/>
      <c r="R1254" s="7"/>
      <c r="S1254" s="7"/>
      <c r="T1254" s="7"/>
      <c r="U1254" s="7"/>
      <c r="V1254" s="7"/>
      <c r="W1254" s="7"/>
      <c r="X1254" s="7"/>
      <c r="Y1254" s="7"/>
      <c r="Z1254" s="7"/>
      <c r="AA1254" s="7"/>
      <c r="AB1254" s="3"/>
      <c r="AC1254" s="3"/>
      <c r="AD1254" s="3"/>
      <c r="AE1254" s="3"/>
      <c r="AF1254" s="3"/>
      <c r="AG1254" s="5"/>
      <c r="AH1254" s="3"/>
      <c r="AS1254" s="5"/>
      <c r="AT1254" s="3"/>
      <c r="AV1254" s="5"/>
      <c r="AW1254" s="5"/>
      <c r="AX1254" s="5"/>
      <c r="AY1254" s="5"/>
      <c r="AZ1254" s="5"/>
      <c r="BA1254" s="5"/>
      <c r="BB1254" s="5"/>
      <c r="BC1254" s="5"/>
      <c r="BD1254" s="5"/>
      <c r="BE1254" s="5"/>
      <c r="BF1254" s="5"/>
      <c r="BG1254" s="5"/>
      <c r="BH1254" s="5"/>
      <c r="BI1254" s="5"/>
      <c r="BJ1254" s="5"/>
      <c r="BK1254" s="5"/>
      <c r="BL1254" s="5"/>
    </row>
    <row r="1255" spans="2:64" ht="13">
      <c r="B1255" s="10"/>
      <c r="D1255" s="3"/>
      <c r="E1255" s="3"/>
      <c r="F1255" s="3"/>
      <c r="G1255" s="5"/>
      <c r="H1255" s="5"/>
      <c r="I1255" s="11"/>
      <c r="J1255" s="12"/>
      <c r="K1255" s="7"/>
      <c r="L1255" s="7"/>
      <c r="M1255" s="7"/>
      <c r="N1255" s="7"/>
      <c r="O1255" s="7"/>
      <c r="P1255" s="7"/>
      <c r="Q1255" s="7"/>
      <c r="R1255" s="7"/>
      <c r="S1255" s="7"/>
      <c r="T1255" s="7"/>
      <c r="U1255" s="7"/>
      <c r="V1255" s="7"/>
      <c r="W1255" s="7"/>
      <c r="X1255" s="7"/>
      <c r="Y1255" s="7"/>
      <c r="Z1255" s="7"/>
      <c r="AA1255" s="7"/>
      <c r="AB1255" s="3"/>
      <c r="AC1255" s="3"/>
      <c r="AD1255" s="3"/>
      <c r="AE1255" s="3"/>
      <c r="AF1255" s="3"/>
      <c r="AG1255" s="5"/>
      <c r="AH1255" s="3"/>
      <c r="AS1255" s="5"/>
      <c r="AT1255" s="3"/>
      <c r="AV1255" s="5"/>
      <c r="AW1255" s="5"/>
      <c r="AX1255" s="5"/>
      <c r="AY1255" s="5"/>
      <c r="AZ1255" s="5"/>
      <c r="BA1255" s="5"/>
      <c r="BB1255" s="5"/>
      <c r="BC1255" s="5"/>
      <c r="BD1255" s="5"/>
      <c r="BE1255" s="5"/>
      <c r="BF1255" s="5"/>
      <c r="BG1255" s="5"/>
      <c r="BH1255" s="5"/>
      <c r="BI1255" s="5"/>
      <c r="BJ1255" s="5"/>
      <c r="BK1255" s="5"/>
      <c r="BL1255" s="5"/>
    </row>
    <row r="1256" spans="2:64" ht="13">
      <c r="B1256" s="10"/>
      <c r="D1256" s="3"/>
      <c r="E1256" s="3"/>
      <c r="F1256" s="3"/>
      <c r="G1256" s="5"/>
      <c r="H1256" s="5"/>
      <c r="I1256" s="11"/>
      <c r="J1256" s="12"/>
      <c r="K1256" s="7"/>
      <c r="L1256" s="7"/>
      <c r="M1256" s="7"/>
      <c r="N1256" s="7"/>
      <c r="O1256" s="7"/>
      <c r="P1256" s="7"/>
      <c r="Q1256" s="7"/>
      <c r="R1256" s="7"/>
      <c r="S1256" s="7"/>
      <c r="T1256" s="7"/>
      <c r="U1256" s="7"/>
      <c r="V1256" s="7"/>
      <c r="W1256" s="7"/>
      <c r="X1256" s="7"/>
      <c r="Y1256" s="7"/>
      <c r="Z1256" s="7"/>
      <c r="AA1256" s="7"/>
      <c r="AB1256" s="3"/>
      <c r="AC1256" s="3"/>
      <c r="AD1256" s="3"/>
      <c r="AE1256" s="3"/>
      <c r="AF1256" s="3"/>
      <c r="AG1256" s="5"/>
      <c r="AH1256" s="3"/>
      <c r="AS1256" s="5"/>
      <c r="AT1256" s="3"/>
      <c r="AV1256" s="5"/>
      <c r="AW1256" s="5"/>
      <c r="AX1256" s="5"/>
      <c r="AY1256" s="5"/>
      <c r="AZ1256" s="5"/>
      <c r="BA1256" s="5"/>
      <c r="BB1256" s="5"/>
      <c r="BC1256" s="5"/>
      <c r="BD1256" s="5"/>
      <c r="BE1256" s="5"/>
      <c r="BF1256" s="5"/>
      <c r="BG1256" s="5"/>
      <c r="BH1256" s="5"/>
      <c r="BI1256" s="5"/>
      <c r="BJ1256" s="5"/>
      <c r="BK1256" s="5"/>
      <c r="BL1256" s="5"/>
    </row>
    <row r="1257" spans="2:64" ht="13">
      <c r="B1257" s="10"/>
      <c r="D1257" s="3"/>
      <c r="E1257" s="3"/>
      <c r="F1257" s="3"/>
      <c r="G1257" s="5"/>
      <c r="H1257" s="5"/>
      <c r="I1257" s="11"/>
      <c r="J1257" s="12"/>
      <c r="K1257" s="7"/>
      <c r="L1257" s="7"/>
      <c r="M1257" s="7"/>
      <c r="N1257" s="7"/>
      <c r="O1257" s="7"/>
      <c r="P1257" s="7"/>
      <c r="Q1257" s="7"/>
      <c r="R1257" s="7"/>
      <c r="S1257" s="7"/>
      <c r="T1257" s="7"/>
      <c r="U1257" s="7"/>
      <c r="V1257" s="7"/>
      <c r="W1257" s="7"/>
      <c r="X1257" s="7"/>
      <c r="Y1257" s="7"/>
      <c r="Z1257" s="7"/>
      <c r="AA1257" s="7"/>
      <c r="AB1257" s="3"/>
      <c r="AC1257" s="3"/>
      <c r="AD1257" s="3"/>
      <c r="AE1257" s="3"/>
      <c r="AF1257" s="3"/>
      <c r="AG1257" s="5"/>
      <c r="AH1257" s="3"/>
      <c r="AS1257" s="5"/>
      <c r="AT1257" s="3"/>
      <c r="AV1257" s="5"/>
      <c r="AW1257" s="5"/>
      <c r="AX1257" s="5"/>
      <c r="AY1257" s="5"/>
      <c r="AZ1257" s="5"/>
      <c r="BA1257" s="5"/>
      <c r="BB1257" s="5"/>
      <c r="BC1257" s="5"/>
      <c r="BD1257" s="5"/>
      <c r="BE1257" s="5"/>
      <c r="BF1257" s="5"/>
      <c r="BG1257" s="5"/>
      <c r="BH1257" s="5"/>
      <c r="BI1257" s="5"/>
      <c r="BJ1257" s="5"/>
      <c r="BK1257" s="5"/>
      <c r="BL1257" s="5"/>
    </row>
    <row r="1258" spans="2:64" ht="13">
      <c r="B1258" s="10"/>
      <c r="D1258" s="3"/>
      <c r="E1258" s="3"/>
      <c r="F1258" s="3"/>
      <c r="G1258" s="5"/>
      <c r="H1258" s="5"/>
      <c r="I1258" s="11"/>
      <c r="J1258" s="12"/>
      <c r="K1258" s="7"/>
      <c r="L1258" s="7"/>
      <c r="M1258" s="7"/>
      <c r="N1258" s="7"/>
      <c r="O1258" s="7"/>
      <c r="P1258" s="7"/>
      <c r="Q1258" s="7"/>
      <c r="R1258" s="7"/>
      <c r="S1258" s="7"/>
      <c r="T1258" s="7"/>
      <c r="U1258" s="7"/>
      <c r="V1258" s="7"/>
      <c r="W1258" s="7"/>
      <c r="X1258" s="7"/>
      <c r="Y1258" s="7"/>
      <c r="Z1258" s="7"/>
      <c r="AA1258" s="7"/>
      <c r="AB1258" s="3"/>
      <c r="AC1258" s="3"/>
      <c r="AD1258" s="3"/>
      <c r="AE1258" s="3"/>
      <c r="AF1258" s="3"/>
      <c r="AG1258" s="5"/>
      <c r="AH1258" s="3"/>
      <c r="AS1258" s="5"/>
      <c r="AT1258" s="3"/>
      <c r="AV1258" s="5"/>
      <c r="AW1258" s="5"/>
      <c r="AX1258" s="5"/>
      <c r="AY1258" s="5"/>
      <c r="AZ1258" s="5"/>
      <c r="BA1258" s="5"/>
      <c r="BB1258" s="5"/>
      <c r="BC1258" s="5"/>
      <c r="BD1258" s="5"/>
      <c r="BE1258" s="5"/>
      <c r="BF1258" s="5"/>
      <c r="BG1258" s="5"/>
      <c r="BH1258" s="5"/>
      <c r="BI1258" s="5"/>
      <c r="BJ1258" s="5"/>
      <c r="BK1258" s="5"/>
      <c r="BL1258" s="5"/>
    </row>
    <row r="1259" spans="2:64" ht="13">
      <c r="B1259" s="10"/>
      <c r="D1259" s="3"/>
      <c r="E1259" s="3"/>
      <c r="F1259" s="3"/>
      <c r="G1259" s="5"/>
      <c r="H1259" s="5"/>
      <c r="I1259" s="11"/>
      <c r="J1259" s="12"/>
      <c r="K1259" s="7"/>
      <c r="L1259" s="7"/>
      <c r="M1259" s="7"/>
      <c r="N1259" s="7"/>
      <c r="O1259" s="7"/>
      <c r="P1259" s="7"/>
      <c r="Q1259" s="7"/>
      <c r="R1259" s="7"/>
      <c r="S1259" s="7"/>
      <c r="T1259" s="7"/>
      <c r="U1259" s="7"/>
      <c r="V1259" s="7"/>
      <c r="W1259" s="7"/>
      <c r="X1259" s="7"/>
      <c r="Y1259" s="7"/>
      <c r="Z1259" s="7"/>
      <c r="AA1259" s="7"/>
      <c r="AB1259" s="3"/>
      <c r="AC1259" s="3"/>
      <c r="AD1259" s="3"/>
      <c r="AE1259" s="3"/>
      <c r="AF1259" s="3"/>
      <c r="AG1259" s="5"/>
      <c r="AH1259" s="3"/>
      <c r="AS1259" s="5"/>
      <c r="AT1259" s="3"/>
      <c r="AV1259" s="5"/>
      <c r="AW1259" s="5"/>
      <c r="AX1259" s="5"/>
      <c r="AY1259" s="5"/>
      <c r="AZ1259" s="5"/>
      <c r="BA1259" s="5"/>
      <c r="BB1259" s="5"/>
      <c r="BC1259" s="5"/>
      <c r="BD1259" s="5"/>
      <c r="BE1259" s="5"/>
      <c r="BF1259" s="5"/>
      <c r="BG1259" s="5"/>
      <c r="BH1259" s="5"/>
      <c r="BI1259" s="5"/>
      <c r="BJ1259" s="5"/>
      <c r="BK1259" s="5"/>
      <c r="BL1259" s="5"/>
    </row>
    <row r="1260" spans="2:64" ht="13">
      <c r="B1260" s="10"/>
      <c r="D1260" s="3"/>
      <c r="E1260" s="3"/>
      <c r="F1260" s="3"/>
      <c r="G1260" s="5"/>
      <c r="H1260" s="5"/>
      <c r="I1260" s="11"/>
      <c r="J1260" s="12"/>
      <c r="K1260" s="7"/>
      <c r="L1260" s="7"/>
      <c r="M1260" s="7"/>
      <c r="N1260" s="7"/>
      <c r="O1260" s="7"/>
      <c r="P1260" s="7"/>
      <c r="Q1260" s="7"/>
      <c r="R1260" s="7"/>
      <c r="S1260" s="7"/>
      <c r="T1260" s="7"/>
      <c r="U1260" s="7"/>
      <c r="V1260" s="7"/>
      <c r="W1260" s="7"/>
      <c r="X1260" s="7"/>
      <c r="Y1260" s="7"/>
      <c r="Z1260" s="7"/>
      <c r="AA1260" s="7"/>
      <c r="AB1260" s="3"/>
      <c r="AC1260" s="3"/>
      <c r="AD1260" s="3"/>
      <c r="AE1260" s="3"/>
      <c r="AF1260" s="3"/>
      <c r="AG1260" s="5"/>
      <c r="AH1260" s="3"/>
      <c r="AS1260" s="5"/>
      <c r="AT1260" s="3"/>
      <c r="AV1260" s="5"/>
      <c r="AW1260" s="5"/>
      <c r="AX1260" s="5"/>
      <c r="AY1260" s="5"/>
      <c r="AZ1260" s="5"/>
      <c r="BA1260" s="5"/>
      <c r="BB1260" s="5"/>
      <c r="BC1260" s="5"/>
      <c r="BD1260" s="5"/>
      <c r="BE1260" s="5"/>
      <c r="BF1260" s="5"/>
      <c r="BG1260" s="5"/>
      <c r="BH1260" s="5"/>
      <c r="BI1260" s="5"/>
      <c r="BJ1260" s="5"/>
      <c r="BK1260" s="5"/>
      <c r="BL1260" s="5"/>
    </row>
    <row r="1261" spans="2:64" ht="13">
      <c r="B1261" s="10"/>
      <c r="D1261" s="3"/>
      <c r="E1261" s="3"/>
      <c r="F1261" s="3"/>
      <c r="G1261" s="5"/>
      <c r="H1261" s="5"/>
      <c r="I1261" s="11"/>
      <c r="J1261" s="12"/>
      <c r="K1261" s="7"/>
      <c r="L1261" s="7"/>
      <c r="M1261" s="7"/>
      <c r="N1261" s="7"/>
      <c r="O1261" s="7"/>
      <c r="P1261" s="7"/>
      <c r="Q1261" s="7"/>
      <c r="R1261" s="7"/>
      <c r="S1261" s="7"/>
      <c r="T1261" s="7"/>
      <c r="U1261" s="7"/>
      <c r="V1261" s="7"/>
      <c r="W1261" s="7"/>
      <c r="X1261" s="7"/>
      <c r="Y1261" s="7"/>
      <c r="Z1261" s="7"/>
      <c r="AA1261" s="7"/>
      <c r="AB1261" s="3"/>
      <c r="AC1261" s="3"/>
      <c r="AD1261" s="3"/>
      <c r="AE1261" s="3"/>
      <c r="AF1261" s="3"/>
      <c r="AG1261" s="5"/>
      <c r="AH1261" s="3"/>
      <c r="AS1261" s="5"/>
      <c r="AT1261" s="3"/>
      <c r="AV1261" s="5"/>
      <c r="AW1261" s="5"/>
      <c r="AX1261" s="5"/>
      <c r="AY1261" s="5"/>
      <c r="AZ1261" s="5"/>
      <c r="BA1261" s="5"/>
      <c r="BB1261" s="5"/>
      <c r="BC1261" s="5"/>
      <c r="BD1261" s="5"/>
      <c r="BE1261" s="5"/>
      <c r="BF1261" s="5"/>
      <c r="BG1261" s="5"/>
      <c r="BH1261" s="5"/>
      <c r="BI1261" s="5"/>
      <c r="BJ1261" s="5"/>
      <c r="BK1261" s="5"/>
      <c r="BL1261" s="5"/>
    </row>
    <row r="1262" spans="2:64" ht="13">
      <c r="B1262" s="10"/>
      <c r="D1262" s="3"/>
      <c r="E1262" s="3"/>
      <c r="F1262" s="3"/>
      <c r="G1262" s="5"/>
      <c r="H1262" s="5"/>
      <c r="I1262" s="11"/>
      <c r="J1262" s="12"/>
      <c r="K1262" s="7"/>
      <c r="L1262" s="7"/>
      <c r="M1262" s="7"/>
      <c r="N1262" s="7"/>
      <c r="O1262" s="7"/>
      <c r="P1262" s="7"/>
      <c r="Q1262" s="7"/>
      <c r="R1262" s="7"/>
      <c r="S1262" s="7"/>
      <c r="T1262" s="7"/>
      <c r="U1262" s="7"/>
      <c r="V1262" s="7"/>
      <c r="W1262" s="7"/>
      <c r="X1262" s="7"/>
      <c r="Y1262" s="7"/>
      <c r="Z1262" s="7"/>
      <c r="AA1262" s="7"/>
      <c r="AB1262" s="3"/>
      <c r="AC1262" s="3"/>
      <c r="AD1262" s="3"/>
      <c r="AE1262" s="3"/>
      <c r="AF1262" s="3"/>
      <c r="AG1262" s="5"/>
      <c r="AH1262" s="3"/>
      <c r="AS1262" s="5"/>
      <c r="AT1262" s="3"/>
      <c r="AV1262" s="5"/>
      <c r="AW1262" s="5"/>
      <c r="AX1262" s="5"/>
      <c r="AY1262" s="5"/>
      <c r="AZ1262" s="5"/>
      <c r="BA1262" s="5"/>
      <c r="BB1262" s="5"/>
      <c r="BC1262" s="5"/>
      <c r="BD1262" s="5"/>
      <c r="BE1262" s="5"/>
      <c r="BF1262" s="5"/>
      <c r="BG1262" s="5"/>
      <c r="BH1262" s="5"/>
      <c r="BI1262" s="5"/>
      <c r="BJ1262" s="5"/>
      <c r="BK1262" s="5"/>
      <c r="BL1262" s="5"/>
    </row>
    <row r="1263" spans="2:64" ht="13">
      <c r="B1263" s="10"/>
      <c r="D1263" s="3"/>
      <c r="E1263" s="3"/>
      <c r="F1263" s="3"/>
      <c r="G1263" s="5"/>
      <c r="H1263" s="5"/>
      <c r="I1263" s="11"/>
      <c r="J1263" s="12"/>
      <c r="K1263" s="7"/>
      <c r="L1263" s="7"/>
      <c r="M1263" s="7"/>
      <c r="N1263" s="7"/>
      <c r="O1263" s="7"/>
      <c r="P1263" s="7"/>
      <c r="Q1263" s="7"/>
      <c r="R1263" s="7"/>
      <c r="S1263" s="7"/>
      <c r="T1263" s="7"/>
      <c r="U1263" s="7"/>
      <c r="V1263" s="7"/>
      <c r="W1263" s="7"/>
      <c r="X1263" s="7"/>
      <c r="Y1263" s="7"/>
      <c r="Z1263" s="7"/>
      <c r="AA1263" s="7"/>
      <c r="AB1263" s="3"/>
      <c r="AC1263" s="3"/>
      <c r="AD1263" s="3"/>
      <c r="AE1263" s="3"/>
      <c r="AF1263" s="3"/>
      <c r="AG1263" s="5"/>
      <c r="AH1263" s="3"/>
      <c r="AS1263" s="5"/>
      <c r="AT1263" s="3"/>
      <c r="AV1263" s="5"/>
      <c r="AW1263" s="5"/>
      <c r="AX1263" s="5"/>
      <c r="AY1263" s="5"/>
      <c r="AZ1263" s="5"/>
      <c r="BA1263" s="5"/>
      <c r="BB1263" s="5"/>
      <c r="BC1263" s="5"/>
      <c r="BD1263" s="5"/>
      <c r="BE1263" s="5"/>
      <c r="BF1263" s="5"/>
      <c r="BG1263" s="5"/>
      <c r="BH1263" s="5"/>
      <c r="BI1263" s="5"/>
      <c r="BJ1263" s="5"/>
      <c r="BK1263" s="5"/>
      <c r="BL1263" s="5"/>
    </row>
    <row r="1264" spans="2:64" ht="13">
      <c r="B1264" s="10"/>
      <c r="D1264" s="3"/>
      <c r="E1264" s="3"/>
      <c r="F1264" s="3"/>
      <c r="G1264" s="5"/>
      <c r="H1264" s="5"/>
      <c r="I1264" s="11"/>
      <c r="J1264" s="12"/>
      <c r="K1264" s="7"/>
      <c r="L1264" s="7"/>
      <c r="M1264" s="7"/>
      <c r="N1264" s="7"/>
      <c r="O1264" s="7"/>
      <c r="P1264" s="7"/>
      <c r="Q1264" s="7"/>
      <c r="R1264" s="7"/>
      <c r="S1264" s="7"/>
      <c r="T1264" s="7"/>
      <c r="U1264" s="7"/>
      <c r="V1264" s="7"/>
      <c r="W1264" s="7"/>
      <c r="X1264" s="7"/>
      <c r="Y1264" s="7"/>
      <c r="Z1264" s="7"/>
      <c r="AA1264" s="7"/>
      <c r="AB1264" s="3"/>
      <c r="AC1264" s="3"/>
      <c r="AD1264" s="3"/>
      <c r="AE1264" s="3"/>
      <c r="AF1264" s="3"/>
      <c r="AG1264" s="5"/>
      <c r="AH1264" s="3"/>
      <c r="AS1264" s="5"/>
      <c r="AT1264" s="3"/>
      <c r="AV1264" s="5"/>
      <c r="AW1264" s="5"/>
      <c r="AX1264" s="5"/>
      <c r="AY1264" s="5"/>
      <c r="AZ1264" s="5"/>
      <c r="BA1264" s="5"/>
      <c r="BB1264" s="5"/>
      <c r="BC1264" s="5"/>
      <c r="BD1264" s="5"/>
      <c r="BE1264" s="5"/>
      <c r="BF1264" s="5"/>
      <c r="BG1264" s="5"/>
      <c r="BH1264" s="5"/>
      <c r="BI1264" s="5"/>
      <c r="BJ1264" s="5"/>
      <c r="BK1264" s="5"/>
      <c r="BL1264" s="5"/>
    </row>
    <row r="1265" spans="2:64" ht="13">
      <c r="B1265" s="10"/>
      <c r="D1265" s="3"/>
      <c r="E1265" s="3"/>
      <c r="F1265" s="3"/>
      <c r="G1265" s="5"/>
      <c r="H1265" s="5"/>
      <c r="I1265" s="11"/>
      <c r="J1265" s="12"/>
      <c r="K1265" s="7"/>
      <c r="L1265" s="7"/>
      <c r="M1265" s="7"/>
      <c r="N1265" s="7"/>
      <c r="O1265" s="7"/>
      <c r="P1265" s="7"/>
      <c r="Q1265" s="7"/>
      <c r="R1265" s="7"/>
      <c r="S1265" s="7"/>
      <c r="T1265" s="7"/>
      <c r="U1265" s="7"/>
      <c r="V1265" s="7"/>
      <c r="W1265" s="7"/>
      <c r="X1265" s="7"/>
      <c r="Y1265" s="7"/>
      <c r="Z1265" s="7"/>
      <c r="AA1265" s="7"/>
      <c r="AB1265" s="3"/>
      <c r="AC1265" s="3"/>
      <c r="AD1265" s="3"/>
      <c r="AE1265" s="3"/>
      <c r="AF1265" s="3"/>
      <c r="AG1265" s="5"/>
      <c r="AH1265" s="3"/>
      <c r="AS1265" s="5"/>
      <c r="AT1265" s="3"/>
      <c r="AV1265" s="5"/>
      <c r="AW1265" s="5"/>
      <c r="AX1265" s="5"/>
      <c r="AY1265" s="5"/>
      <c r="AZ1265" s="5"/>
      <c r="BA1265" s="5"/>
      <c r="BB1265" s="5"/>
      <c r="BC1265" s="5"/>
      <c r="BD1265" s="5"/>
      <c r="BE1265" s="5"/>
      <c r="BF1265" s="5"/>
      <c r="BG1265" s="5"/>
      <c r="BH1265" s="5"/>
      <c r="BI1265" s="5"/>
      <c r="BJ1265" s="5"/>
      <c r="BK1265" s="5"/>
      <c r="BL1265" s="5"/>
    </row>
    <row r="1266" spans="2:64" ht="13">
      <c r="B1266" s="10"/>
      <c r="D1266" s="3"/>
      <c r="E1266" s="3"/>
      <c r="F1266" s="3"/>
      <c r="G1266" s="5"/>
      <c r="H1266" s="5"/>
      <c r="I1266" s="11"/>
      <c r="J1266" s="12"/>
      <c r="K1266" s="7"/>
      <c r="L1266" s="7"/>
      <c r="M1266" s="7"/>
      <c r="N1266" s="7"/>
      <c r="O1266" s="7"/>
      <c r="P1266" s="7"/>
      <c r="Q1266" s="7"/>
      <c r="R1266" s="7"/>
      <c r="S1266" s="7"/>
      <c r="T1266" s="7"/>
      <c r="U1266" s="7"/>
      <c r="V1266" s="7"/>
      <c r="W1266" s="7"/>
      <c r="X1266" s="7"/>
      <c r="Y1266" s="7"/>
      <c r="Z1266" s="7"/>
      <c r="AA1266" s="7"/>
      <c r="AB1266" s="3"/>
      <c r="AC1266" s="3"/>
      <c r="AD1266" s="3"/>
      <c r="AE1266" s="3"/>
      <c r="AF1266" s="3"/>
      <c r="AG1266" s="5"/>
      <c r="AH1266" s="3"/>
      <c r="AS1266" s="5"/>
      <c r="AT1266" s="3"/>
      <c r="AV1266" s="5"/>
      <c r="AW1266" s="5"/>
      <c r="AX1266" s="5"/>
      <c r="AY1266" s="5"/>
      <c r="AZ1266" s="5"/>
      <c r="BA1266" s="5"/>
      <c r="BB1266" s="5"/>
      <c r="BC1266" s="5"/>
      <c r="BD1266" s="5"/>
      <c r="BE1266" s="5"/>
      <c r="BF1266" s="5"/>
      <c r="BG1266" s="5"/>
      <c r="BH1266" s="5"/>
      <c r="BI1266" s="5"/>
      <c r="BJ1266" s="5"/>
      <c r="BK1266" s="5"/>
      <c r="BL1266" s="5"/>
    </row>
    <row r="1267" spans="2:64" ht="13">
      <c r="B1267" s="10"/>
      <c r="D1267" s="3"/>
      <c r="E1267" s="3"/>
      <c r="F1267" s="3"/>
      <c r="G1267" s="5"/>
      <c r="H1267" s="5"/>
      <c r="I1267" s="11"/>
      <c r="J1267" s="12"/>
      <c r="K1267" s="7"/>
      <c r="L1267" s="7"/>
      <c r="M1267" s="7"/>
      <c r="N1267" s="7"/>
      <c r="O1267" s="7"/>
      <c r="P1267" s="7"/>
      <c r="Q1267" s="7"/>
      <c r="R1267" s="7"/>
      <c r="S1267" s="7"/>
      <c r="T1267" s="7"/>
      <c r="U1267" s="7"/>
      <c r="V1267" s="7"/>
      <c r="W1267" s="7"/>
      <c r="X1267" s="7"/>
      <c r="Y1267" s="7"/>
      <c r="Z1267" s="7"/>
      <c r="AA1267" s="7"/>
      <c r="AB1267" s="3"/>
      <c r="AC1267" s="3"/>
      <c r="AD1267" s="3"/>
      <c r="AE1267" s="3"/>
      <c r="AF1267" s="3"/>
      <c r="AG1267" s="5"/>
      <c r="AH1267" s="3"/>
      <c r="AS1267" s="5"/>
      <c r="AT1267" s="3"/>
      <c r="AV1267" s="5"/>
      <c r="AW1267" s="5"/>
      <c r="AX1267" s="5"/>
      <c r="AY1267" s="5"/>
      <c r="AZ1267" s="5"/>
      <c r="BA1267" s="5"/>
      <c r="BB1267" s="5"/>
      <c r="BC1267" s="5"/>
      <c r="BD1267" s="5"/>
      <c r="BE1267" s="5"/>
      <c r="BF1267" s="5"/>
      <c r="BG1267" s="5"/>
      <c r="BH1267" s="5"/>
      <c r="BI1267" s="5"/>
      <c r="BJ1267" s="5"/>
      <c r="BK1267" s="5"/>
      <c r="BL1267" s="5"/>
    </row>
    <row r="1268" spans="2:64" ht="13">
      <c r="B1268" s="10"/>
      <c r="D1268" s="3"/>
      <c r="E1268" s="3"/>
      <c r="F1268" s="3"/>
      <c r="G1268" s="5"/>
      <c r="H1268" s="5"/>
      <c r="I1268" s="11"/>
      <c r="J1268" s="12"/>
      <c r="K1268" s="7"/>
      <c r="L1268" s="7"/>
      <c r="M1268" s="7"/>
      <c r="N1268" s="7"/>
      <c r="O1268" s="7"/>
      <c r="P1268" s="7"/>
      <c r="Q1268" s="7"/>
      <c r="R1268" s="7"/>
      <c r="S1268" s="7"/>
      <c r="T1268" s="7"/>
      <c r="U1268" s="7"/>
      <c r="V1268" s="7"/>
      <c r="W1268" s="7"/>
      <c r="X1268" s="7"/>
      <c r="Y1268" s="7"/>
      <c r="Z1268" s="7"/>
      <c r="AA1268" s="7"/>
      <c r="AB1268" s="3"/>
      <c r="AC1268" s="3"/>
      <c r="AD1268" s="3"/>
      <c r="AE1268" s="3"/>
      <c r="AF1268" s="3"/>
      <c r="AG1268" s="5"/>
      <c r="AH1268" s="3"/>
      <c r="AS1268" s="5"/>
      <c r="AT1268" s="3"/>
      <c r="AV1268" s="5"/>
      <c r="AW1268" s="5"/>
      <c r="AX1268" s="5"/>
      <c r="AY1268" s="5"/>
      <c r="AZ1268" s="5"/>
      <c r="BA1268" s="5"/>
      <c r="BB1268" s="5"/>
      <c r="BC1268" s="5"/>
      <c r="BD1268" s="5"/>
      <c r="BE1268" s="5"/>
      <c r="BF1268" s="5"/>
      <c r="BG1268" s="5"/>
      <c r="BH1268" s="5"/>
      <c r="BI1268" s="5"/>
      <c r="BJ1268" s="5"/>
      <c r="BK1268" s="5"/>
      <c r="BL1268" s="5"/>
    </row>
    <row r="1269" spans="2:64" ht="13">
      <c r="B1269" s="10"/>
      <c r="D1269" s="3"/>
      <c r="E1269" s="3"/>
      <c r="F1269" s="3"/>
      <c r="G1269" s="5"/>
      <c r="H1269" s="5"/>
      <c r="I1269" s="11"/>
      <c r="J1269" s="12"/>
      <c r="K1269" s="7"/>
      <c r="L1269" s="7"/>
      <c r="M1269" s="7"/>
      <c r="N1269" s="7"/>
      <c r="O1269" s="7"/>
      <c r="P1269" s="7"/>
      <c r="Q1269" s="7"/>
      <c r="R1269" s="7"/>
      <c r="S1269" s="7"/>
      <c r="T1269" s="7"/>
      <c r="U1269" s="7"/>
      <c r="V1269" s="7"/>
      <c r="W1269" s="7"/>
      <c r="X1269" s="7"/>
      <c r="Y1269" s="7"/>
      <c r="Z1269" s="7"/>
      <c r="AA1269" s="7"/>
      <c r="AB1269" s="3"/>
      <c r="AC1269" s="3"/>
      <c r="AD1269" s="3"/>
      <c r="AE1269" s="3"/>
      <c r="AF1269" s="3"/>
      <c r="AG1269" s="5"/>
      <c r="AH1269" s="3"/>
      <c r="AS1269" s="5"/>
      <c r="AT1269" s="3"/>
      <c r="AV1269" s="5"/>
      <c r="AW1269" s="5"/>
      <c r="AX1269" s="5"/>
      <c r="AY1269" s="5"/>
      <c r="AZ1269" s="5"/>
      <c r="BA1269" s="5"/>
      <c r="BB1269" s="5"/>
      <c r="BC1269" s="5"/>
      <c r="BD1269" s="5"/>
      <c r="BE1269" s="5"/>
      <c r="BF1269" s="5"/>
      <c r="BG1269" s="5"/>
      <c r="BH1269" s="5"/>
      <c r="BI1269" s="5"/>
      <c r="BJ1269" s="5"/>
      <c r="BK1269" s="5"/>
      <c r="BL1269" s="5"/>
    </row>
    <row r="1270" spans="2:64" ht="13">
      <c r="B1270" s="10"/>
      <c r="D1270" s="3"/>
      <c r="E1270" s="3"/>
      <c r="F1270" s="3"/>
      <c r="G1270" s="5"/>
      <c r="H1270" s="5"/>
      <c r="I1270" s="11"/>
      <c r="J1270" s="12"/>
      <c r="K1270" s="7"/>
      <c r="L1270" s="7"/>
      <c r="M1270" s="7"/>
      <c r="N1270" s="7"/>
      <c r="O1270" s="7"/>
      <c r="P1270" s="7"/>
      <c r="Q1270" s="7"/>
      <c r="R1270" s="7"/>
      <c r="S1270" s="7"/>
      <c r="T1270" s="7"/>
      <c r="U1270" s="7"/>
      <c r="V1270" s="7"/>
      <c r="W1270" s="7"/>
      <c r="X1270" s="7"/>
      <c r="Y1270" s="7"/>
      <c r="Z1270" s="7"/>
      <c r="AA1270" s="7"/>
      <c r="AB1270" s="3"/>
      <c r="AC1270" s="3"/>
      <c r="AD1270" s="3"/>
      <c r="AE1270" s="3"/>
      <c r="AF1270" s="3"/>
      <c r="AG1270" s="5"/>
      <c r="AH1270" s="3"/>
      <c r="AS1270" s="5"/>
      <c r="AT1270" s="3"/>
      <c r="AV1270" s="5"/>
      <c r="AW1270" s="5"/>
      <c r="AX1270" s="5"/>
      <c r="AY1270" s="5"/>
      <c r="AZ1270" s="5"/>
      <c r="BA1270" s="5"/>
      <c r="BB1270" s="5"/>
      <c r="BC1270" s="5"/>
      <c r="BD1270" s="5"/>
      <c r="BE1270" s="5"/>
      <c r="BF1270" s="5"/>
      <c r="BG1270" s="5"/>
      <c r="BH1270" s="5"/>
      <c r="BI1270" s="5"/>
      <c r="BJ1270" s="5"/>
      <c r="BK1270" s="5"/>
      <c r="BL1270" s="5"/>
    </row>
    <row r="1271" spans="2:64" ht="13">
      <c r="B1271" s="10"/>
      <c r="D1271" s="3"/>
      <c r="E1271" s="3"/>
      <c r="F1271" s="3"/>
      <c r="G1271" s="5"/>
      <c r="H1271" s="5"/>
      <c r="I1271" s="11"/>
      <c r="J1271" s="12"/>
      <c r="K1271" s="7"/>
      <c r="L1271" s="7"/>
      <c r="M1271" s="7"/>
      <c r="N1271" s="7"/>
      <c r="O1271" s="7"/>
      <c r="P1271" s="7"/>
      <c r="Q1271" s="7"/>
      <c r="R1271" s="7"/>
      <c r="S1271" s="7"/>
      <c r="T1271" s="7"/>
      <c r="U1271" s="7"/>
      <c r="V1271" s="7"/>
      <c r="W1271" s="7"/>
      <c r="X1271" s="7"/>
      <c r="Y1271" s="7"/>
      <c r="Z1271" s="7"/>
      <c r="AA1271" s="7"/>
      <c r="AB1271" s="3"/>
      <c r="AC1271" s="3"/>
      <c r="AD1271" s="3"/>
      <c r="AE1271" s="3"/>
      <c r="AF1271" s="3"/>
      <c r="AG1271" s="5"/>
      <c r="AH1271" s="3"/>
      <c r="AS1271" s="5"/>
      <c r="AT1271" s="3"/>
      <c r="AV1271" s="5"/>
      <c r="AW1271" s="5"/>
      <c r="AX1271" s="5"/>
      <c r="AY1271" s="5"/>
      <c r="AZ1271" s="5"/>
      <c r="BA1271" s="5"/>
      <c r="BB1271" s="5"/>
      <c r="BC1271" s="5"/>
      <c r="BD1271" s="5"/>
      <c r="BE1271" s="5"/>
      <c r="BF1271" s="5"/>
      <c r="BG1271" s="5"/>
      <c r="BH1271" s="5"/>
      <c r="BI1271" s="5"/>
      <c r="BJ1271" s="5"/>
      <c r="BK1271" s="5"/>
      <c r="BL1271" s="5"/>
    </row>
    <row r="1272" spans="2:64" ht="13">
      <c r="B1272" s="10"/>
      <c r="D1272" s="3"/>
      <c r="E1272" s="3"/>
      <c r="F1272" s="3"/>
      <c r="G1272" s="5"/>
      <c r="H1272" s="5"/>
      <c r="I1272" s="11"/>
      <c r="J1272" s="12"/>
      <c r="K1272" s="7"/>
      <c r="L1272" s="7"/>
      <c r="M1272" s="7"/>
      <c r="N1272" s="7"/>
      <c r="O1272" s="7"/>
      <c r="P1272" s="7"/>
      <c r="Q1272" s="7"/>
      <c r="R1272" s="7"/>
      <c r="S1272" s="7"/>
      <c r="T1272" s="7"/>
      <c r="U1272" s="7"/>
      <c r="V1272" s="7"/>
      <c r="W1272" s="7"/>
      <c r="X1272" s="7"/>
      <c r="Y1272" s="7"/>
      <c r="Z1272" s="7"/>
      <c r="AA1272" s="7"/>
      <c r="AB1272" s="3"/>
      <c r="AC1272" s="3"/>
      <c r="AD1272" s="3"/>
      <c r="AE1272" s="3"/>
      <c r="AF1272" s="3"/>
      <c r="AG1272" s="5"/>
      <c r="AH1272" s="3"/>
      <c r="AS1272" s="5"/>
      <c r="AT1272" s="3"/>
      <c r="AV1272" s="5"/>
      <c r="AW1272" s="5"/>
      <c r="AX1272" s="5"/>
      <c r="AY1272" s="5"/>
      <c r="AZ1272" s="5"/>
      <c r="BA1272" s="5"/>
      <c r="BB1272" s="5"/>
      <c r="BC1272" s="5"/>
      <c r="BD1272" s="5"/>
      <c r="BE1272" s="5"/>
      <c r="BF1272" s="5"/>
      <c r="BG1272" s="5"/>
      <c r="BH1272" s="5"/>
      <c r="BI1272" s="5"/>
      <c r="BJ1272" s="5"/>
      <c r="BK1272" s="5"/>
      <c r="BL1272" s="5"/>
    </row>
    <row r="1273" spans="2:64" ht="13">
      <c r="B1273" s="10"/>
      <c r="D1273" s="3"/>
      <c r="E1273" s="3"/>
      <c r="F1273" s="3"/>
      <c r="G1273" s="5"/>
      <c r="H1273" s="5"/>
      <c r="I1273" s="11"/>
      <c r="J1273" s="12"/>
      <c r="K1273" s="7"/>
      <c r="L1273" s="7"/>
      <c r="M1273" s="7"/>
      <c r="N1273" s="7"/>
      <c r="O1273" s="7"/>
      <c r="P1273" s="7"/>
      <c r="Q1273" s="7"/>
      <c r="R1273" s="7"/>
      <c r="S1273" s="7"/>
      <c r="T1273" s="7"/>
      <c r="U1273" s="7"/>
      <c r="V1273" s="7"/>
      <c r="W1273" s="7"/>
      <c r="X1273" s="7"/>
      <c r="Y1273" s="7"/>
      <c r="Z1273" s="7"/>
      <c r="AA1273" s="7"/>
      <c r="AB1273" s="3"/>
      <c r="AC1273" s="3"/>
      <c r="AD1273" s="3"/>
      <c r="AE1273" s="3"/>
      <c r="AF1273" s="3"/>
      <c r="AG1273" s="5"/>
      <c r="AH1273" s="3"/>
      <c r="AS1273" s="5"/>
      <c r="AT1273" s="3"/>
      <c r="AV1273" s="5"/>
      <c r="AW1273" s="5"/>
      <c r="AX1273" s="5"/>
      <c r="AY1273" s="5"/>
      <c r="AZ1273" s="5"/>
      <c r="BA1273" s="5"/>
      <c r="BB1273" s="5"/>
      <c r="BC1273" s="5"/>
      <c r="BD1273" s="5"/>
      <c r="BE1273" s="5"/>
      <c r="BF1273" s="5"/>
      <c r="BG1273" s="5"/>
      <c r="BH1273" s="5"/>
      <c r="BI1273" s="5"/>
      <c r="BJ1273" s="5"/>
      <c r="BK1273" s="5"/>
      <c r="BL1273" s="5"/>
    </row>
    <row r="1274" spans="2:64" ht="13">
      <c r="B1274" s="10"/>
      <c r="D1274" s="3"/>
      <c r="E1274" s="3"/>
      <c r="F1274" s="3"/>
      <c r="G1274" s="5"/>
      <c r="H1274" s="5"/>
      <c r="I1274" s="11"/>
      <c r="J1274" s="12"/>
      <c r="K1274" s="7"/>
      <c r="L1274" s="7"/>
      <c r="M1274" s="7"/>
      <c r="N1274" s="7"/>
      <c r="O1274" s="7"/>
      <c r="P1274" s="7"/>
      <c r="Q1274" s="7"/>
      <c r="R1274" s="7"/>
      <c r="S1274" s="7"/>
      <c r="T1274" s="7"/>
      <c r="U1274" s="7"/>
      <c r="V1274" s="7"/>
      <c r="W1274" s="7"/>
      <c r="X1274" s="7"/>
      <c r="Y1274" s="7"/>
      <c r="Z1274" s="7"/>
      <c r="AA1274" s="7"/>
      <c r="AB1274" s="3"/>
      <c r="AC1274" s="3"/>
      <c r="AD1274" s="3"/>
      <c r="AE1274" s="3"/>
      <c r="AF1274" s="3"/>
      <c r="AG1274" s="5"/>
      <c r="AH1274" s="3"/>
      <c r="AS1274" s="5"/>
      <c r="AT1274" s="3"/>
      <c r="AV1274" s="5"/>
      <c r="AW1274" s="5"/>
      <c r="AX1274" s="5"/>
      <c r="AY1274" s="5"/>
      <c r="AZ1274" s="5"/>
      <c r="BA1274" s="5"/>
      <c r="BB1274" s="5"/>
      <c r="BC1274" s="5"/>
      <c r="BD1274" s="5"/>
      <c r="BE1274" s="5"/>
      <c r="BF1274" s="5"/>
      <c r="BG1274" s="5"/>
      <c r="BH1274" s="5"/>
      <c r="BI1274" s="5"/>
      <c r="BJ1274" s="5"/>
      <c r="BK1274" s="5"/>
      <c r="BL1274" s="5"/>
    </row>
    <row r="1275" spans="2:64" ht="13">
      <c r="B1275" s="10"/>
      <c r="D1275" s="3"/>
      <c r="E1275" s="3"/>
      <c r="F1275" s="3"/>
      <c r="G1275" s="5"/>
      <c r="H1275" s="5"/>
      <c r="I1275" s="11"/>
      <c r="J1275" s="12"/>
      <c r="K1275" s="7"/>
      <c r="L1275" s="7"/>
      <c r="M1275" s="7"/>
      <c r="N1275" s="7"/>
      <c r="O1275" s="7"/>
      <c r="P1275" s="7"/>
      <c r="Q1275" s="7"/>
      <c r="R1275" s="7"/>
      <c r="S1275" s="7"/>
      <c r="T1275" s="7"/>
      <c r="U1275" s="7"/>
      <c r="V1275" s="7"/>
      <c r="W1275" s="7"/>
      <c r="X1275" s="7"/>
      <c r="Y1275" s="7"/>
      <c r="Z1275" s="7"/>
      <c r="AA1275" s="7"/>
      <c r="AB1275" s="3"/>
      <c r="AC1275" s="3"/>
      <c r="AD1275" s="3"/>
      <c r="AE1275" s="3"/>
      <c r="AF1275" s="3"/>
      <c r="AG1275" s="5"/>
      <c r="AH1275" s="3"/>
      <c r="AS1275" s="5"/>
      <c r="AT1275" s="3"/>
      <c r="AV1275" s="5"/>
      <c r="AW1275" s="5"/>
      <c r="AX1275" s="5"/>
      <c r="AY1275" s="5"/>
      <c r="AZ1275" s="5"/>
      <c r="BA1275" s="5"/>
      <c r="BB1275" s="5"/>
      <c r="BC1275" s="5"/>
      <c r="BD1275" s="5"/>
      <c r="BE1275" s="5"/>
      <c r="BF1275" s="5"/>
      <c r="BG1275" s="5"/>
      <c r="BH1275" s="5"/>
      <c r="BI1275" s="5"/>
      <c r="BJ1275" s="5"/>
      <c r="BK1275" s="5"/>
      <c r="BL1275" s="5"/>
    </row>
    <row r="1276" spans="2:64" ht="13">
      <c r="B1276" s="10"/>
      <c r="D1276" s="3"/>
      <c r="E1276" s="3"/>
      <c r="F1276" s="3"/>
      <c r="G1276" s="5"/>
      <c r="H1276" s="5"/>
      <c r="I1276" s="11"/>
      <c r="J1276" s="12"/>
      <c r="K1276" s="7"/>
      <c r="L1276" s="7"/>
      <c r="M1276" s="7"/>
      <c r="N1276" s="7"/>
      <c r="O1276" s="7"/>
      <c r="P1276" s="7"/>
      <c r="Q1276" s="7"/>
      <c r="R1276" s="7"/>
      <c r="S1276" s="7"/>
      <c r="T1276" s="7"/>
      <c r="U1276" s="7"/>
      <c r="V1276" s="7"/>
      <c r="W1276" s="7"/>
      <c r="X1276" s="7"/>
      <c r="Y1276" s="7"/>
      <c r="Z1276" s="7"/>
      <c r="AA1276" s="7"/>
      <c r="AB1276" s="3"/>
      <c r="AC1276" s="3"/>
      <c r="AD1276" s="3"/>
      <c r="AE1276" s="3"/>
      <c r="AF1276" s="3"/>
      <c r="AG1276" s="5"/>
      <c r="AH1276" s="3"/>
      <c r="AS1276" s="5"/>
      <c r="AT1276" s="3"/>
      <c r="AV1276" s="5"/>
      <c r="AW1276" s="5"/>
      <c r="AX1276" s="5"/>
      <c r="AY1276" s="5"/>
      <c r="AZ1276" s="5"/>
      <c r="BA1276" s="5"/>
      <c r="BB1276" s="5"/>
      <c r="BC1276" s="5"/>
      <c r="BD1276" s="5"/>
      <c r="BE1276" s="5"/>
      <c r="BF1276" s="5"/>
      <c r="BG1276" s="5"/>
      <c r="BH1276" s="5"/>
      <c r="BI1276" s="5"/>
      <c r="BJ1276" s="5"/>
      <c r="BK1276" s="5"/>
      <c r="BL1276" s="5"/>
    </row>
    <row r="1277" spans="2:64" ht="13">
      <c r="B1277" s="10"/>
      <c r="D1277" s="3"/>
      <c r="E1277" s="3"/>
      <c r="F1277" s="3"/>
      <c r="G1277" s="5"/>
      <c r="H1277" s="5"/>
      <c r="I1277" s="11"/>
      <c r="J1277" s="12"/>
      <c r="K1277" s="7"/>
      <c r="L1277" s="7"/>
      <c r="M1277" s="7"/>
      <c r="N1277" s="7"/>
      <c r="O1277" s="7"/>
      <c r="P1277" s="7"/>
      <c r="Q1277" s="7"/>
      <c r="R1277" s="7"/>
      <c r="S1277" s="7"/>
      <c r="T1277" s="7"/>
      <c r="U1277" s="7"/>
      <c r="V1277" s="7"/>
      <c r="W1277" s="7"/>
      <c r="X1277" s="7"/>
      <c r="Y1277" s="7"/>
      <c r="Z1277" s="7"/>
      <c r="AA1277" s="7"/>
      <c r="AB1277" s="3"/>
      <c r="AC1277" s="3"/>
      <c r="AD1277" s="3"/>
      <c r="AE1277" s="3"/>
      <c r="AF1277" s="3"/>
      <c r="AG1277" s="5"/>
      <c r="AH1277" s="3"/>
      <c r="AS1277" s="5"/>
      <c r="AT1277" s="3"/>
      <c r="AV1277" s="5"/>
      <c r="AW1277" s="5"/>
      <c r="AX1277" s="5"/>
      <c r="AY1277" s="5"/>
      <c r="AZ1277" s="5"/>
      <c r="BA1277" s="5"/>
      <c r="BB1277" s="5"/>
      <c r="BC1277" s="5"/>
      <c r="BD1277" s="5"/>
      <c r="BE1277" s="5"/>
      <c r="BF1277" s="5"/>
      <c r="BG1277" s="5"/>
      <c r="BH1277" s="5"/>
      <c r="BI1277" s="5"/>
      <c r="BJ1277" s="5"/>
      <c r="BK1277" s="5"/>
      <c r="BL1277" s="5"/>
    </row>
    <row r="1278" spans="2:64" ht="13">
      <c r="B1278" s="10"/>
      <c r="D1278" s="3"/>
      <c r="E1278" s="3"/>
      <c r="F1278" s="3"/>
      <c r="G1278" s="5"/>
      <c r="H1278" s="5"/>
      <c r="I1278" s="11"/>
      <c r="J1278" s="12"/>
      <c r="K1278" s="7"/>
      <c r="L1278" s="7"/>
      <c r="M1278" s="7"/>
      <c r="N1278" s="7"/>
      <c r="O1278" s="7"/>
      <c r="P1278" s="7"/>
      <c r="Q1278" s="7"/>
      <c r="R1278" s="7"/>
      <c r="S1278" s="7"/>
      <c r="T1278" s="7"/>
      <c r="U1278" s="7"/>
      <c r="V1278" s="7"/>
      <c r="W1278" s="7"/>
      <c r="X1278" s="7"/>
      <c r="Y1278" s="7"/>
      <c r="Z1278" s="7"/>
      <c r="AA1278" s="7"/>
      <c r="AB1278" s="3"/>
      <c r="AC1278" s="3"/>
      <c r="AD1278" s="3"/>
      <c r="AE1278" s="3"/>
      <c r="AF1278" s="3"/>
      <c r="AG1278" s="5"/>
      <c r="AH1278" s="3"/>
      <c r="AS1278" s="5"/>
      <c r="AT1278" s="3"/>
      <c r="AV1278" s="5"/>
      <c r="AW1278" s="5"/>
      <c r="AX1278" s="5"/>
      <c r="AY1278" s="5"/>
      <c r="AZ1278" s="5"/>
      <c r="BA1278" s="5"/>
      <c r="BB1278" s="5"/>
      <c r="BC1278" s="5"/>
      <c r="BD1278" s="5"/>
      <c r="BE1278" s="5"/>
      <c r="BF1278" s="5"/>
      <c r="BG1278" s="5"/>
      <c r="BH1278" s="5"/>
      <c r="BI1278" s="5"/>
      <c r="BJ1278" s="5"/>
      <c r="BK1278" s="5"/>
      <c r="BL1278" s="5"/>
    </row>
    <row r="1279" spans="2:64" ht="13">
      <c r="B1279" s="10"/>
      <c r="D1279" s="3"/>
      <c r="E1279" s="3"/>
      <c r="F1279" s="3"/>
      <c r="G1279" s="5"/>
      <c r="H1279" s="5"/>
      <c r="I1279" s="11"/>
      <c r="J1279" s="12"/>
      <c r="K1279" s="7"/>
      <c r="L1279" s="7"/>
      <c r="M1279" s="7"/>
      <c r="N1279" s="7"/>
      <c r="O1279" s="7"/>
      <c r="P1279" s="7"/>
      <c r="Q1279" s="7"/>
      <c r="R1279" s="7"/>
      <c r="S1279" s="7"/>
      <c r="T1279" s="7"/>
      <c r="U1279" s="7"/>
      <c r="V1279" s="7"/>
      <c r="W1279" s="7"/>
      <c r="X1279" s="7"/>
      <c r="Y1279" s="7"/>
      <c r="Z1279" s="7"/>
      <c r="AA1279" s="7"/>
      <c r="AB1279" s="3"/>
      <c r="AC1279" s="3"/>
      <c r="AD1279" s="3"/>
      <c r="AE1279" s="3"/>
      <c r="AF1279" s="3"/>
      <c r="AG1279" s="5"/>
      <c r="AH1279" s="3"/>
      <c r="AS1279" s="5"/>
      <c r="AT1279" s="3"/>
      <c r="AV1279" s="5"/>
      <c r="AW1279" s="5"/>
      <c r="AX1279" s="5"/>
      <c r="AY1279" s="5"/>
      <c r="AZ1279" s="5"/>
      <c r="BA1279" s="5"/>
      <c r="BB1279" s="5"/>
      <c r="BC1279" s="5"/>
      <c r="BD1279" s="5"/>
      <c r="BE1279" s="5"/>
      <c r="BF1279" s="5"/>
      <c r="BG1279" s="5"/>
      <c r="BH1279" s="5"/>
      <c r="BI1279" s="5"/>
      <c r="BJ1279" s="5"/>
      <c r="BK1279" s="5"/>
      <c r="BL1279" s="5"/>
    </row>
    <row r="1280" spans="2:64" ht="13">
      <c r="B1280" s="10"/>
      <c r="D1280" s="3"/>
      <c r="E1280" s="3"/>
      <c r="F1280" s="3"/>
      <c r="G1280" s="5"/>
      <c r="H1280" s="5"/>
      <c r="I1280" s="11"/>
      <c r="J1280" s="12"/>
      <c r="K1280" s="7"/>
      <c r="L1280" s="7"/>
      <c r="M1280" s="7"/>
      <c r="N1280" s="7"/>
      <c r="O1280" s="7"/>
      <c r="P1280" s="7"/>
      <c r="Q1280" s="7"/>
      <c r="R1280" s="7"/>
      <c r="S1280" s="7"/>
      <c r="T1280" s="7"/>
      <c r="U1280" s="7"/>
      <c r="V1280" s="7"/>
      <c r="W1280" s="7"/>
      <c r="X1280" s="7"/>
      <c r="Y1280" s="7"/>
      <c r="Z1280" s="7"/>
      <c r="AA1280" s="7"/>
      <c r="AB1280" s="3"/>
      <c r="AC1280" s="3"/>
      <c r="AD1280" s="3"/>
      <c r="AE1280" s="3"/>
      <c r="AF1280" s="3"/>
      <c r="AG1280" s="5"/>
      <c r="AH1280" s="3"/>
      <c r="AS1280" s="5"/>
      <c r="AT1280" s="3"/>
      <c r="AV1280" s="5"/>
      <c r="AW1280" s="5"/>
      <c r="AX1280" s="5"/>
      <c r="AY1280" s="5"/>
      <c r="AZ1280" s="5"/>
      <c r="BA1280" s="5"/>
      <c r="BB1280" s="5"/>
      <c r="BC1280" s="5"/>
      <c r="BD1280" s="5"/>
      <c r="BE1280" s="5"/>
      <c r="BF1280" s="5"/>
      <c r="BG1280" s="5"/>
      <c r="BH1280" s="5"/>
      <c r="BI1280" s="5"/>
      <c r="BJ1280" s="5"/>
      <c r="BK1280" s="5"/>
      <c r="BL1280" s="5"/>
    </row>
    <row r="1281" spans="2:64" ht="13">
      <c r="B1281" s="10"/>
      <c r="D1281" s="3"/>
      <c r="E1281" s="3"/>
      <c r="F1281" s="3"/>
      <c r="G1281" s="5"/>
      <c r="H1281" s="5"/>
      <c r="I1281" s="11"/>
      <c r="J1281" s="12"/>
      <c r="K1281" s="7"/>
      <c r="L1281" s="7"/>
      <c r="M1281" s="7"/>
      <c r="N1281" s="7"/>
      <c r="O1281" s="7"/>
      <c r="P1281" s="7"/>
      <c r="Q1281" s="7"/>
      <c r="R1281" s="7"/>
      <c r="S1281" s="7"/>
      <c r="T1281" s="7"/>
      <c r="U1281" s="7"/>
      <c r="V1281" s="7"/>
      <c r="W1281" s="7"/>
      <c r="X1281" s="7"/>
      <c r="Y1281" s="7"/>
      <c r="Z1281" s="7"/>
      <c r="AA1281" s="7"/>
      <c r="AB1281" s="3"/>
      <c r="AC1281" s="3"/>
      <c r="AD1281" s="3"/>
      <c r="AE1281" s="3"/>
      <c r="AF1281" s="3"/>
      <c r="AG1281" s="5"/>
      <c r="AH1281" s="3"/>
      <c r="AS1281" s="5"/>
      <c r="AT1281" s="3"/>
      <c r="AV1281" s="5"/>
      <c r="AW1281" s="5"/>
      <c r="AX1281" s="5"/>
      <c r="AY1281" s="5"/>
      <c r="AZ1281" s="5"/>
      <c r="BA1281" s="5"/>
      <c r="BB1281" s="5"/>
      <c r="BC1281" s="5"/>
      <c r="BD1281" s="5"/>
      <c r="BE1281" s="5"/>
      <c r="BF1281" s="5"/>
      <c r="BG1281" s="5"/>
      <c r="BH1281" s="5"/>
      <c r="BI1281" s="5"/>
      <c r="BJ1281" s="5"/>
      <c r="BK1281" s="5"/>
      <c r="BL1281" s="5"/>
    </row>
    <row r="1282" spans="2:64" ht="13">
      <c r="B1282" s="10"/>
      <c r="D1282" s="3"/>
      <c r="E1282" s="3"/>
      <c r="F1282" s="3"/>
      <c r="G1282" s="5"/>
      <c r="H1282" s="5"/>
      <c r="I1282" s="11"/>
      <c r="J1282" s="12"/>
      <c r="K1282" s="7"/>
      <c r="L1282" s="7"/>
      <c r="M1282" s="7"/>
      <c r="N1282" s="7"/>
      <c r="O1282" s="7"/>
      <c r="P1282" s="7"/>
      <c r="Q1282" s="7"/>
      <c r="R1282" s="7"/>
      <c r="S1282" s="7"/>
      <c r="T1282" s="7"/>
      <c r="U1282" s="7"/>
      <c r="V1282" s="7"/>
      <c r="W1282" s="7"/>
      <c r="X1282" s="7"/>
      <c r="Y1282" s="7"/>
      <c r="Z1282" s="7"/>
      <c r="AA1282" s="7"/>
      <c r="AB1282" s="3"/>
      <c r="AC1282" s="3"/>
      <c r="AD1282" s="3"/>
      <c r="AE1282" s="3"/>
      <c r="AF1282" s="3"/>
      <c r="AG1282" s="5"/>
      <c r="AH1282" s="3"/>
      <c r="AS1282" s="5"/>
      <c r="AT1282" s="3"/>
      <c r="AV1282" s="5"/>
      <c r="AW1282" s="5"/>
      <c r="AX1282" s="5"/>
      <c r="AY1282" s="5"/>
      <c r="AZ1282" s="5"/>
      <c r="BA1282" s="5"/>
      <c r="BB1282" s="5"/>
      <c r="BC1282" s="5"/>
      <c r="BD1282" s="5"/>
      <c r="BE1282" s="5"/>
      <c r="BF1282" s="5"/>
      <c r="BG1282" s="5"/>
      <c r="BH1282" s="5"/>
      <c r="BI1282" s="5"/>
      <c r="BJ1282" s="5"/>
      <c r="BK1282" s="5"/>
      <c r="BL1282" s="5"/>
    </row>
    <row r="1283" spans="2:64" ht="13">
      <c r="B1283" s="10"/>
      <c r="D1283" s="3"/>
      <c r="E1283" s="3"/>
      <c r="F1283" s="3"/>
      <c r="G1283" s="5"/>
      <c r="H1283" s="5"/>
      <c r="I1283" s="11"/>
      <c r="J1283" s="12"/>
      <c r="K1283" s="7"/>
      <c r="L1283" s="7"/>
      <c r="M1283" s="7"/>
      <c r="N1283" s="7"/>
      <c r="O1283" s="7"/>
      <c r="P1283" s="7"/>
      <c r="Q1283" s="7"/>
      <c r="R1283" s="7"/>
      <c r="S1283" s="7"/>
      <c r="T1283" s="7"/>
      <c r="U1283" s="7"/>
      <c r="V1283" s="7"/>
      <c r="W1283" s="7"/>
      <c r="X1283" s="7"/>
      <c r="Y1283" s="7"/>
      <c r="Z1283" s="7"/>
      <c r="AA1283" s="7"/>
      <c r="AB1283" s="3"/>
      <c r="AC1283" s="3"/>
      <c r="AD1283" s="3"/>
      <c r="AE1283" s="3"/>
      <c r="AF1283" s="3"/>
      <c r="AG1283" s="5"/>
      <c r="AH1283" s="3"/>
      <c r="AS1283" s="5"/>
      <c r="AT1283" s="3"/>
      <c r="AV1283" s="5"/>
      <c r="AW1283" s="5"/>
      <c r="AX1283" s="5"/>
      <c r="AY1283" s="5"/>
      <c r="AZ1283" s="5"/>
      <c r="BA1283" s="5"/>
      <c r="BB1283" s="5"/>
      <c r="BC1283" s="5"/>
      <c r="BD1283" s="5"/>
      <c r="BE1283" s="5"/>
      <c r="BF1283" s="5"/>
      <c r="BG1283" s="5"/>
      <c r="BH1283" s="5"/>
      <c r="BI1283" s="5"/>
      <c r="BJ1283" s="5"/>
      <c r="BK1283" s="5"/>
      <c r="BL1283" s="5"/>
    </row>
    <row r="1284" spans="2:64" ht="13">
      <c r="B1284" s="10"/>
      <c r="D1284" s="3"/>
      <c r="E1284" s="3"/>
      <c r="F1284" s="3"/>
      <c r="G1284" s="5"/>
      <c r="H1284" s="5"/>
      <c r="I1284" s="11"/>
      <c r="J1284" s="12"/>
      <c r="K1284" s="7"/>
      <c r="L1284" s="7"/>
      <c r="M1284" s="7"/>
      <c r="N1284" s="7"/>
      <c r="O1284" s="7"/>
      <c r="P1284" s="7"/>
      <c r="Q1284" s="7"/>
      <c r="R1284" s="7"/>
      <c r="S1284" s="7"/>
      <c r="T1284" s="7"/>
      <c r="U1284" s="7"/>
      <c r="V1284" s="7"/>
      <c r="W1284" s="7"/>
      <c r="X1284" s="7"/>
      <c r="Y1284" s="7"/>
      <c r="Z1284" s="7"/>
      <c r="AA1284" s="7"/>
      <c r="AB1284" s="3"/>
      <c r="AC1284" s="3"/>
      <c r="AD1284" s="3"/>
      <c r="AE1284" s="3"/>
      <c r="AF1284" s="3"/>
      <c r="AG1284" s="5"/>
      <c r="AH1284" s="3"/>
      <c r="AS1284" s="5"/>
      <c r="AT1284" s="3"/>
      <c r="AV1284" s="5"/>
      <c r="AW1284" s="5"/>
      <c r="AX1284" s="5"/>
      <c r="AY1284" s="5"/>
      <c r="AZ1284" s="5"/>
      <c r="BA1284" s="5"/>
      <c r="BB1284" s="5"/>
      <c r="BC1284" s="5"/>
      <c r="BD1284" s="5"/>
      <c r="BE1284" s="5"/>
      <c r="BF1284" s="5"/>
      <c r="BG1284" s="5"/>
      <c r="BH1284" s="5"/>
      <c r="BI1284" s="5"/>
      <c r="BJ1284" s="5"/>
      <c r="BK1284" s="5"/>
      <c r="BL1284" s="5"/>
    </row>
    <row r="1285" spans="2:64" ht="13">
      <c r="B1285" s="10"/>
      <c r="D1285" s="3"/>
      <c r="E1285" s="3"/>
      <c r="F1285" s="3"/>
      <c r="G1285" s="5"/>
      <c r="H1285" s="5"/>
      <c r="I1285" s="11"/>
      <c r="J1285" s="12"/>
      <c r="K1285" s="7"/>
      <c r="L1285" s="7"/>
      <c r="M1285" s="7"/>
      <c r="N1285" s="7"/>
      <c r="O1285" s="7"/>
      <c r="P1285" s="7"/>
      <c r="Q1285" s="7"/>
      <c r="R1285" s="7"/>
      <c r="S1285" s="7"/>
      <c r="T1285" s="7"/>
      <c r="U1285" s="7"/>
      <c r="V1285" s="7"/>
      <c r="W1285" s="7"/>
      <c r="X1285" s="7"/>
      <c r="Y1285" s="7"/>
      <c r="Z1285" s="7"/>
      <c r="AA1285" s="7"/>
      <c r="AB1285" s="3"/>
      <c r="AC1285" s="3"/>
      <c r="AD1285" s="3"/>
      <c r="AE1285" s="3"/>
      <c r="AF1285" s="3"/>
      <c r="AG1285" s="5"/>
      <c r="AH1285" s="3"/>
      <c r="AS1285" s="5"/>
      <c r="AT1285" s="3"/>
      <c r="AV1285" s="5"/>
      <c r="AW1285" s="5"/>
      <c r="AX1285" s="5"/>
      <c r="AY1285" s="5"/>
      <c r="AZ1285" s="5"/>
      <c r="BA1285" s="5"/>
      <c r="BB1285" s="5"/>
      <c r="BC1285" s="5"/>
      <c r="BD1285" s="5"/>
      <c r="BE1285" s="5"/>
      <c r="BF1285" s="5"/>
      <c r="BG1285" s="5"/>
      <c r="BH1285" s="5"/>
      <c r="BI1285" s="5"/>
      <c r="BJ1285" s="5"/>
      <c r="BK1285" s="5"/>
      <c r="BL1285" s="5"/>
    </row>
    <row r="1286" spans="2:64" ht="13">
      <c r="B1286" s="10"/>
      <c r="D1286" s="3"/>
      <c r="E1286" s="3"/>
      <c r="F1286" s="3"/>
      <c r="G1286" s="5"/>
      <c r="H1286" s="5"/>
      <c r="I1286" s="11"/>
      <c r="J1286" s="12"/>
      <c r="K1286" s="7"/>
      <c r="L1286" s="7"/>
      <c r="M1286" s="7"/>
      <c r="N1286" s="7"/>
      <c r="O1286" s="7"/>
      <c r="P1286" s="7"/>
      <c r="Q1286" s="7"/>
      <c r="R1286" s="7"/>
      <c r="S1286" s="7"/>
      <c r="T1286" s="7"/>
      <c r="U1286" s="7"/>
      <c r="V1286" s="7"/>
      <c r="W1286" s="7"/>
      <c r="X1286" s="7"/>
      <c r="Y1286" s="7"/>
      <c r="Z1286" s="7"/>
      <c r="AA1286" s="7"/>
      <c r="AB1286" s="3"/>
      <c r="AC1286" s="3"/>
      <c r="AD1286" s="3"/>
      <c r="AE1286" s="3"/>
      <c r="AF1286" s="3"/>
      <c r="AG1286" s="5"/>
      <c r="AH1286" s="3"/>
      <c r="AS1286" s="5"/>
      <c r="AT1286" s="3"/>
      <c r="AV1286" s="5"/>
      <c r="AW1286" s="5"/>
      <c r="AX1286" s="5"/>
      <c r="AY1286" s="5"/>
      <c r="AZ1286" s="5"/>
      <c r="BA1286" s="5"/>
      <c r="BB1286" s="5"/>
      <c r="BC1286" s="5"/>
      <c r="BD1286" s="5"/>
      <c r="BE1286" s="5"/>
      <c r="BF1286" s="5"/>
      <c r="BG1286" s="5"/>
      <c r="BH1286" s="5"/>
      <c r="BI1286" s="5"/>
      <c r="BJ1286" s="5"/>
      <c r="BK1286" s="5"/>
      <c r="BL1286" s="5"/>
    </row>
    <row r="1287" spans="2:64" ht="13">
      <c r="B1287" s="10"/>
      <c r="D1287" s="3"/>
      <c r="E1287" s="3"/>
      <c r="F1287" s="3"/>
      <c r="G1287" s="5"/>
      <c r="H1287" s="5"/>
      <c r="I1287" s="11"/>
      <c r="J1287" s="12"/>
      <c r="K1287" s="7"/>
      <c r="L1287" s="7"/>
      <c r="M1287" s="7"/>
      <c r="N1287" s="7"/>
      <c r="O1287" s="7"/>
      <c r="P1287" s="7"/>
      <c r="Q1287" s="7"/>
      <c r="R1287" s="7"/>
      <c r="S1287" s="7"/>
      <c r="T1287" s="7"/>
      <c r="U1287" s="7"/>
      <c r="V1287" s="7"/>
      <c r="W1287" s="7"/>
      <c r="X1287" s="7"/>
      <c r="Y1287" s="7"/>
      <c r="Z1287" s="7"/>
      <c r="AA1287" s="7"/>
      <c r="AB1287" s="3"/>
      <c r="AC1287" s="3"/>
      <c r="AD1287" s="3"/>
      <c r="AE1287" s="3"/>
      <c r="AF1287" s="3"/>
      <c r="AG1287" s="5"/>
      <c r="AH1287" s="3"/>
      <c r="AS1287" s="5"/>
      <c r="AT1287" s="3"/>
      <c r="AV1287" s="5"/>
      <c r="AW1287" s="5"/>
      <c r="AX1287" s="5"/>
      <c r="AY1287" s="5"/>
      <c r="AZ1287" s="5"/>
      <c r="BA1287" s="5"/>
      <c r="BB1287" s="5"/>
      <c r="BC1287" s="5"/>
      <c r="BD1287" s="5"/>
      <c r="BE1287" s="5"/>
      <c r="BF1287" s="5"/>
      <c r="BG1287" s="5"/>
      <c r="BH1287" s="5"/>
      <c r="BI1287" s="5"/>
      <c r="BJ1287" s="5"/>
      <c r="BK1287" s="5"/>
      <c r="BL1287" s="5"/>
    </row>
    <row r="1288" spans="2:64" ht="13">
      <c r="B1288" s="10"/>
      <c r="D1288" s="3"/>
      <c r="E1288" s="3"/>
      <c r="F1288" s="3"/>
      <c r="G1288" s="5"/>
      <c r="H1288" s="5"/>
      <c r="I1288" s="11"/>
      <c r="J1288" s="12"/>
      <c r="K1288" s="7"/>
      <c r="L1288" s="7"/>
      <c r="M1288" s="7"/>
      <c r="N1288" s="7"/>
      <c r="O1288" s="7"/>
      <c r="P1288" s="7"/>
      <c r="Q1288" s="7"/>
      <c r="R1288" s="7"/>
      <c r="S1288" s="7"/>
      <c r="T1288" s="7"/>
      <c r="U1288" s="7"/>
      <c r="V1288" s="7"/>
      <c r="W1288" s="7"/>
      <c r="X1288" s="7"/>
      <c r="Y1288" s="7"/>
      <c r="Z1288" s="7"/>
      <c r="AA1288" s="7"/>
      <c r="AB1288" s="3"/>
      <c r="AC1288" s="3"/>
      <c r="AD1288" s="3"/>
      <c r="AE1288" s="3"/>
      <c r="AF1288" s="3"/>
      <c r="AG1288" s="5"/>
      <c r="AH1288" s="3"/>
      <c r="AS1288" s="5"/>
      <c r="AT1288" s="3"/>
      <c r="AV1288" s="5"/>
      <c r="AW1288" s="5"/>
      <c r="AX1288" s="5"/>
      <c r="AY1288" s="5"/>
      <c r="AZ1288" s="5"/>
      <c r="BA1288" s="5"/>
      <c r="BB1288" s="5"/>
      <c r="BC1288" s="5"/>
      <c r="BD1288" s="5"/>
      <c r="BE1288" s="5"/>
      <c r="BF1288" s="5"/>
      <c r="BG1288" s="5"/>
      <c r="BH1288" s="5"/>
      <c r="BI1288" s="5"/>
      <c r="BJ1288" s="5"/>
      <c r="BK1288" s="5"/>
      <c r="BL1288" s="5"/>
    </row>
    <row r="1289" spans="2:64" ht="13">
      <c r="B1289" s="10"/>
      <c r="D1289" s="3"/>
      <c r="E1289" s="3"/>
      <c r="F1289" s="3"/>
      <c r="G1289" s="5"/>
      <c r="H1289" s="5"/>
      <c r="I1289" s="11"/>
      <c r="J1289" s="12"/>
      <c r="K1289" s="7"/>
      <c r="L1289" s="7"/>
      <c r="M1289" s="7"/>
      <c r="N1289" s="7"/>
      <c r="O1289" s="7"/>
      <c r="P1289" s="7"/>
      <c r="Q1289" s="7"/>
      <c r="R1289" s="7"/>
      <c r="S1289" s="7"/>
      <c r="T1289" s="7"/>
      <c r="U1289" s="7"/>
      <c r="V1289" s="7"/>
      <c r="W1289" s="7"/>
      <c r="X1289" s="7"/>
      <c r="Y1289" s="7"/>
      <c r="Z1289" s="7"/>
      <c r="AA1289" s="7"/>
      <c r="AB1289" s="3"/>
      <c r="AC1289" s="3"/>
      <c r="AD1289" s="3"/>
      <c r="AE1289" s="3"/>
      <c r="AF1289" s="3"/>
      <c r="AG1289" s="5"/>
      <c r="AH1289" s="3"/>
      <c r="AS1289" s="5"/>
      <c r="AT1289" s="3"/>
      <c r="AV1289" s="5"/>
      <c r="AW1289" s="5"/>
      <c r="AX1289" s="5"/>
      <c r="AY1289" s="5"/>
      <c r="AZ1289" s="5"/>
      <c r="BA1289" s="5"/>
      <c r="BB1289" s="5"/>
      <c r="BC1289" s="5"/>
      <c r="BD1289" s="5"/>
      <c r="BE1289" s="5"/>
      <c r="BF1289" s="5"/>
      <c r="BG1289" s="5"/>
      <c r="BH1289" s="5"/>
      <c r="BI1289" s="5"/>
      <c r="BJ1289" s="5"/>
      <c r="BK1289" s="5"/>
      <c r="BL1289" s="5"/>
    </row>
    <row r="1290" spans="2:64" ht="13">
      <c r="B1290" s="10"/>
      <c r="D1290" s="3"/>
      <c r="E1290" s="3"/>
      <c r="F1290" s="3"/>
      <c r="G1290" s="5"/>
      <c r="H1290" s="5"/>
      <c r="I1290" s="11"/>
      <c r="J1290" s="12"/>
      <c r="K1290" s="7"/>
      <c r="L1290" s="7"/>
      <c r="M1290" s="7"/>
      <c r="N1290" s="7"/>
      <c r="O1290" s="7"/>
      <c r="P1290" s="7"/>
      <c r="Q1290" s="7"/>
      <c r="R1290" s="7"/>
      <c r="S1290" s="7"/>
      <c r="T1290" s="7"/>
      <c r="U1290" s="7"/>
      <c r="V1290" s="7"/>
      <c r="W1290" s="7"/>
      <c r="X1290" s="7"/>
      <c r="Y1290" s="7"/>
      <c r="Z1290" s="7"/>
      <c r="AA1290" s="7"/>
      <c r="AB1290" s="3"/>
      <c r="AC1290" s="3"/>
      <c r="AD1290" s="3"/>
      <c r="AE1290" s="3"/>
      <c r="AF1290" s="3"/>
      <c r="AG1290" s="5"/>
      <c r="AH1290" s="3"/>
      <c r="AS1290" s="5"/>
      <c r="AT1290" s="3"/>
      <c r="AV1290" s="5"/>
      <c r="AW1290" s="5"/>
      <c r="AX1290" s="5"/>
      <c r="AY1290" s="5"/>
      <c r="AZ1290" s="5"/>
      <c r="BA1290" s="5"/>
      <c r="BB1290" s="5"/>
      <c r="BC1290" s="5"/>
      <c r="BD1290" s="5"/>
      <c r="BE1290" s="5"/>
      <c r="BF1290" s="5"/>
      <c r="BG1290" s="5"/>
      <c r="BH1290" s="5"/>
      <c r="BI1290" s="5"/>
      <c r="BJ1290" s="5"/>
      <c r="BK1290" s="5"/>
      <c r="BL1290" s="5"/>
    </row>
    <row r="1291" spans="2:64" ht="13">
      <c r="B1291" s="10"/>
      <c r="D1291" s="3"/>
      <c r="E1291" s="3"/>
      <c r="F1291" s="3"/>
      <c r="G1291" s="5"/>
      <c r="H1291" s="5"/>
      <c r="I1291" s="11"/>
      <c r="J1291" s="12"/>
      <c r="K1291" s="7"/>
      <c r="L1291" s="7"/>
      <c r="M1291" s="7"/>
      <c r="N1291" s="7"/>
      <c r="O1291" s="7"/>
      <c r="P1291" s="7"/>
      <c r="Q1291" s="7"/>
      <c r="R1291" s="7"/>
      <c r="S1291" s="7"/>
      <c r="T1291" s="7"/>
      <c r="U1291" s="7"/>
      <c r="V1291" s="7"/>
      <c r="W1291" s="7"/>
      <c r="X1291" s="7"/>
      <c r="Y1291" s="7"/>
      <c r="Z1291" s="7"/>
      <c r="AA1291" s="7"/>
      <c r="AB1291" s="3"/>
      <c r="AC1291" s="3"/>
      <c r="AD1291" s="3"/>
      <c r="AE1291" s="3"/>
      <c r="AF1291" s="3"/>
      <c r="AG1291" s="5"/>
      <c r="AH1291" s="3"/>
      <c r="AS1291" s="5"/>
      <c r="AT1291" s="3"/>
      <c r="AV1291" s="5"/>
      <c r="AW1291" s="5"/>
      <c r="AX1291" s="5"/>
      <c r="AY1291" s="5"/>
      <c r="AZ1291" s="5"/>
      <c r="BA1291" s="5"/>
      <c r="BB1291" s="5"/>
      <c r="BC1291" s="5"/>
      <c r="BD1291" s="5"/>
      <c r="BE1291" s="5"/>
      <c r="BF1291" s="5"/>
      <c r="BG1291" s="5"/>
      <c r="BH1291" s="5"/>
      <c r="BI1291" s="5"/>
      <c r="BJ1291" s="5"/>
      <c r="BK1291" s="5"/>
      <c r="BL1291" s="5"/>
    </row>
    <row r="1292" spans="2:64" ht="13">
      <c r="B1292" s="10"/>
      <c r="D1292" s="3"/>
      <c r="E1292" s="3"/>
      <c r="F1292" s="3"/>
      <c r="G1292" s="5"/>
      <c r="H1292" s="5"/>
      <c r="I1292" s="11"/>
      <c r="J1292" s="12"/>
      <c r="K1292" s="7"/>
      <c r="L1292" s="7"/>
      <c r="M1292" s="7"/>
      <c r="N1292" s="7"/>
      <c r="O1292" s="7"/>
      <c r="P1292" s="7"/>
      <c r="Q1292" s="7"/>
      <c r="R1292" s="7"/>
      <c r="S1292" s="7"/>
      <c r="T1292" s="7"/>
      <c r="U1292" s="7"/>
      <c r="V1292" s="7"/>
      <c r="W1292" s="7"/>
      <c r="X1292" s="7"/>
      <c r="Y1292" s="7"/>
      <c r="Z1292" s="7"/>
      <c r="AA1292" s="7"/>
      <c r="AB1292" s="3"/>
      <c r="AC1292" s="3"/>
      <c r="AD1292" s="3"/>
      <c r="AE1292" s="3"/>
      <c r="AF1292" s="3"/>
      <c r="AG1292" s="5"/>
      <c r="AH1292" s="3"/>
      <c r="AS1292" s="5"/>
      <c r="AT1292" s="3"/>
      <c r="AV1292" s="5"/>
      <c r="AW1292" s="5"/>
      <c r="AX1292" s="5"/>
      <c r="AY1292" s="5"/>
      <c r="AZ1292" s="5"/>
      <c r="BA1292" s="5"/>
      <c r="BB1292" s="5"/>
      <c r="BC1292" s="5"/>
      <c r="BD1292" s="5"/>
      <c r="BE1292" s="5"/>
      <c r="BF1292" s="5"/>
      <c r="BG1292" s="5"/>
      <c r="BH1292" s="5"/>
      <c r="BI1292" s="5"/>
      <c r="BJ1292" s="5"/>
      <c r="BK1292" s="5"/>
      <c r="BL1292" s="5"/>
    </row>
    <row r="1293" spans="2:64" ht="13">
      <c r="B1293" s="10"/>
      <c r="D1293" s="3"/>
      <c r="E1293" s="3"/>
      <c r="F1293" s="3"/>
      <c r="G1293" s="5"/>
      <c r="H1293" s="5"/>
      <c r="I1293" s="11"/>
      <c r="J1293" s="12"/>
      <c r="K1293" s="7"/>
      <c r="L1293" s="7"/>
      <c r="M1293" s="7"/>
      <c r="N1293" s="7"/>
      <c r="O1293" s="7"/>
      <c r="P1293" s="7"/>
      <c r="Q1293" s="7"/>
      <c r="R1293" s="7"/>
      <c r="S1293" s="7"/>
      <c r="T1293" s="7"/>
      <c r="U1293" s="7"/>
      <c r="V1293" s="7"/>
      <c r="W1293" s="7"/>
      <c r="X1293" s="7"/>
      <c r="Y1293" s="7"/>
      <c r="Z1293" s="7"/>
      <c r="AA1293" s="7"/>
      <c r="AB1293" s="3"/>
      <c r="AC1293" s="3"/>
      <c r="AD1293" s="3"/>
      <c r="AE1293" s="3"/>
      <c r="AF1293" s="3"/>
      <c r="AG1293" s="5"/>
      <c r="AH1293" s="3"/>
      <c r="AS1293" s="5"/>
      <c r="AT1293" s="3"/>
      <c r="AV1293" s="5"/>
      <c r="AW1293" s="5"/>
      <c r="AX1293" s="5"/>
      <c r="AY1293" s="5"/>
      <c r="AZ1293" s="5"/>
      <c r="BA1293" s="5"/>
      <c r="BB1293" s="5"/>
      <c r="BC1293" s="5"/>
      <c r="BD1293" s="5"/>
      <c r="BE1293" s="5"/>
      <c r="BF1293" s="5"/>
      <c r="BG1293" s="5"/>
      <c r="BH1293" s="5"/>
      <c r="BI1293" s="5"/>
      <c r="BJ1293" s="5"/>
      <c r="BK1293" s="5"/>
      <c r="BL1293" s="5"/>
    </row>
    <row r="1294" spans="2:64" ht="13">
      <c r="B1294" s="10"/>
      <c r="D1294" s="3"/>
      <c r="E1294" s="3"/>
      <c r="F1294" s="3"/>
      <c r="G1294" s="5"/>
      <c r="H1294" s="5"/>
      <c r="I1294" s="11"/>
      <c r="J1294" s="12"/>
      <c r="K1294" s="7"/>
      <c r="L1294" s="7"/>
      <c r="M1294" s="7"/>
      <c r="N1294" s="7"/>
      <c r="O1294" s="7"/>
      <c r="P1294" s="7"/>
      <c r="Q1294" s="7"/>
      <c r="R1294" s="7"/>
      <c r="S1294" s="7"/>
      <c r="T1294" s="7"/>
      <c r="U1294" s="7"/>
      <c r="V1294" s="7"/>
      <c r="W1294" s="7"/>
      <c r="X1294" s="7"/>
      <c r="Y1294" s="7"/>
      <c r="Z1294" s="7"/>
      <c r="AA1294" s="7"/>
      <c r="AB1294" s="3"/>
      <c r="AC1294" s="3"/>
      <c r="AD1294" s="3"/>
      <c r="AE1294" s="3"/>
      <c r="AF1294" s="3"/>
      <c r="AG1294" s="5"/>
      <c r="AH1294" s="3"/>
      <c r="AS1294" s="5"/>
      <c r="AT1294" s="3"/>
      <c r="AV1294" s="5"/>
      <c r="AW1294" s="5"/>
      <c r="AX1294" s="5"/>
      <c r="AY1294" s="5"/>
      <c r="AZ1294" s="5"/>
      <c r="BA1294" s="5"/>
      <c r="BB1294" s="5"/>
      <c r="BC1294" s="5"/>
      <c r="BD1294" s="5"/>
      <c r="BE1294" s="5"/>
      <c r="BF1294" s="5"/>
      <c r="BG1294" s="5"/>
      <c r="BH1294" s="5"/>
      <c r="BI1294" s="5"/>
      <c r="BJ1294" s="5"/>
      <c r="BK1294" s="5"/>
      <c r="BL1294" s="5"/>
    </row>
    <row r="1295" spans="2:64" ht="13">
      <c r="B1295" s="10"/>
      <c r="D1295" s="3"/>
      <c r="E1295" s="3"/>
      <c r="F1295" s="3"/>
      <c r="G1295" s="5"/>
      <c r="H1295" s="5"/>
      <c r="I1295" s="11"/>
      <c r="J1295" s="12"/>
      <c r="K1295" s="7"/>
      <c r="L1295" s="7"/>
      <c r="M1295" s="7"/>
      <c r="N1295" s="7"/>
      <c r="O1295" s="7"/>
      <c r="P1295" s="7"/>
      <c r="Q1295" s="7"/>
      <c r="R1295" s="7"/>
      <c r="S1295" s="7"/>
      <c r="T1295" s="7"/>
      <c r="U1295" s="7"/>
      <c r="V1295" s="7"/>
      <c r="W1295" s="7"/>
      <c r="X1295" s="7"/>
      <c r="Y1295" s="7"/>
      <c r="Z1295" s="7"/>
      <c r="AA1295" s="7"/>
      <c r="AB1295" s="3"/>
      <c r="AC1295" s="3"/>
      <c r="AD1295" s="3"/>
      <c r="AE1295" s="3"/>
      <c r="AF1295" s="3"/>
      <c r="AG1295" s="5"/>
      <c r="AH1295" s="3"/>
      <c r="AS1295" s="5"/>
      <c r="AT1295" s="3"/>
      <c r="AV1295" s="5"/>
      <c r="AW1295" s="5"/>
      <c r="AX1295" s="5"/>
      <c r="AY1295" s="5"/>
      <c r="AZ1295" s="5"/>
      <c r="BA1295" s="5"/>
      <c r="BB1295" s="5"/>
      <c r="BC1295" s="5"/>
      <c r="BD1295" s="5"/>
      <c r="BE1295" s="5"/>
      <c r="BF1295" s="5"/>
      <c r="BG1295" s="5"/>
      <c r="BH1295" s="5"/>
      <c r="BI1295" s="5"/>
      <c r="BJ1295" s="5"/>
      <c r="BK1295" s="5"/>
      <c r="BL1295" s="5"/>
    </row>
    <row r="1296" spans="2:64" ht="13">
      <c r="B1296" s="10"/>
      <c r="D1296" s="3"/>
      <c r="E1296" s="3"/>
      <c r="F1296" s="3"/>
      <c r="G1296" s="5"/>
      <c r="H1296" s="5"/>
      <c r="I1296" s="11"/>
      <c r="J1296" s="12"/>
      <c r="K1296" s="7"/>
      <c r="L1296" s="7"/>
      <c r="M1296" s="7"/>
      <c r="N1296" s="7"/>
      <c r="O1296" s="7"/>
      <c r="P1296" s="7"/>
      <c r="Q1296" s="7"/>
      <c r="R1296" s="7"/>
      <c r="S1296" s="7"/>
      <c r="T1296" s="7"/>
      <c r="U1296" s="7"/>
      <c r="V1296" s="7"/>
      <c r="W1296" s="7"/>
      <c r="X1296" s="7"/>
      <c r="Y1296" s="7"/>
      <c r="Z1296" s="7"/>
      <c r="AA1296" s="7"/>
      <c r="AB1296" s="3"/>
      <c r="AC1296" s="3"/>
      <c r="AD1296" s="3"/>
      <c r="AE1296" s="3"/>
      <c r="AF1296" s="3"/>
      <c r="AG1296" s="5"/>
      <c r="AH1296" s="3"/>
      <c r="AS1296" s="5"/>
      <c r="AT1296" s="3"/>
      <c r="AV1296" s="5"/>
      <c r="AW1296" s="5"/>
      <c r="AX1296" s="5"/>
      <c r="AY1296" s="5"/>
      <c r="AZ1296" s="5"/>
      <c r="BA1296" s="5"/>
      <c r="BB1296" s="5"/>
      <c r="BC1296" s="5"/>
      <c r="BD1296" s="5"/>
      <c r="BE1296" s="5"/>
      <c r="BF1296" s="5"/>
      <c r="BG1296" s="5"/>
      <c r="BH1296" s="5"/>
      <c r="BI1296" s="5"/>
      <c r="BJ1296" s="5"/>
      <c r="BK1296" s="5"/>
      <c r="BL1296" s="5"/>
    </row>
    <row r="1297" spans="2:64" ht="13">
      <c r="B1297" s="10"/>
      <c r="D1297" s="3"/>
      <c r="E1297" s="3"/>
      <c r="F1297" s="3"/>
      <c r="G1297" s="5"/>
      <c r="H1297" s="5"/>
      <c r="I1297" s="11"/>
      <c r="J1297" s="12"/>
      <c r="K1297" s="7"/>
      <c r="L1297" s="7"/>
      <c r="M1297" s="7"/>
      <c r="N1297" s="7"/>
      <c r="O1297" s="7"/>
      <c r="P1297" s="7"/>
      <c r="Q1297" s="7"/>
      <c r="R1297" s="7"/>
      <c r="S1297" s="7"/>
      <c r="T1297" s="7"/>
      <c r="U1297" s="7"/>
      <c r="V1297" s="7"/>
      <c r="W1297" s="7"/>
      <c r="X1297" s="7"/>
      <c r="Y1297" s="7"/>
      <c r="Z1297" s="7"/>
      <c r="AA1297" s="7"/>
      <c r="AB1297" s="3"/>
      <c r="AC1297" s="3"/>
      <c r="AD1297" s="3"/>
      <c r="AE1297" s="3"/>
      <c r="AF1297" s="3"/>
      <c r="AG1297" s="5"/>
      <c r="AH1297" s="3"/>
      <c r="AS1297" s="5"/>
      <c r="AT1297" s="3"/>
      <c r="AV1297" s="5"/>
      <c r="AW1297" s="5"/>
      <c r="AX1297" s="5"/>
      <c r="AY1297" s="5"/>
      <c r="AZ1297" s="5"/>
      <c r="BA1297" s="5"/>
      <c r="BB1297" s="5"/>
      <c r="BC1297" s="5"/>
      <c r="BD1297" s="5"/>
      <c r="BE1297" s="5"/>
      <c r="BF1297" s="5"/>
      <c r="BG1297" s="5"/>
      <c r="BH1297" s="5"/>
      <c r="BI1297" s="5"/>
      <c r="BJ1297" s="5"/>
      <c r="BK1297" s="5"/>
      <c r="BL1297" s="5"/>
    </row>
    <row r="1298" spans="2:64" ht="13">
      <c r="B1298" s="10"/>
      <c r="D1298" s="3"/>
      <c r="E1298" s="3"/>
      <c r="F1298" s="3"/>
      <c r="G1298" s="5"/>
      <c r="H1298" s="5"/>
      <c r="I1298" s="11"/>
      <c r="J1298" s="12"/>
      <c r="K1298" s="7"/>
      <c r="L1298" s="7"/>
      <c r="M1298" s="7"/>
      <c r="N1298" s="7"/>
      <c r="O1298" s="7"/>
      <c r="P1298" s="7"/>
      <c r="Q1298" s="7"/>
      <c r="R1298" s="7"/>
      <c r="S1298" s="7"/>
      <c r="T1298" s="7"/>
      <c r="U1298" s="7"/>
      <c r="V1298" s="7"/>
      <c r="W1298" s="7"/>
      <c r="X1298" s="7"/>
      <c r="Y1298" s="7"/>
      <c r="Z1298" s="7"/>
      <c r="AA1298" s="7"/>
      <c r="AB1298" s="3"/>
      <c r="AC1298" s="3"/>
      <c r="AD1298" s="3"/>
      <c r="AE1298" s="3"/>
      <c r="AF1298" s="3"/>
      <c r="AG1298" s="5"/>
      <c r="AH1298" s="3"/>
      <c r="AS1298" s="5"/>
      <c r="AT1298" s="3"/>
      <c r="AV1298" s="5"/>
      <c r="AW1298" s="5"/>
      <c r="AX1298" s="5"/>
      <c r="AY1298" s="5"/>
      <c r="AZ1298" s="5"/>
      <c r="BA1298" s="5"/>
      <c r="BB1298" s="5"/>
      <c r="BC1298" s="5"/>
      <c r="BD1298" s="5"/>
      <c r="BE1298" s="5"/>
      <c r="BF1298" s="5"/>
      <c r="BG1298" s="5"/>
      <c r="BH1298" s="5"/>
      <c r="BI1298" s="5"/>
      <c r="BJ1298" s="5"/>
      <c r="BK1298" s="5"/>
      <c r="BL1298" s="5"/>
    </row>
    <row r="1299" spans="2:64" ht="13">
      <c r="B1299" s="10"/>
      <c r="D1299" s="3"/>
      <c r="E1299" s="3"/>
      <c r="F1299" s="3"/>
      <c r="G1299" s="5"/>
      <c r="H1299" s="5"/>
      <c r="I1299" s="11"/>
      <c r="J1299" s="12"/>
      <c r="K1299" s="7"/>
      <c r="L1299" s="7"/>
      <c r="M1299" s="7"/>
      <c r="N1299" s="7"/>
      <c r="O1299" s="7"/>
      <c r="P1299" s="7"/>
      <c r="Q1299" s="7"/>
      <c r="R1299" s="7"/>
      <c r="S1299" s="7"/>
      <c r="T1299" s="7"/>
      <c r="U1299" s="7"/>
      <c r="V1299" s="7"/>
      <c r="W1299" s="7"/>
      <c r="X1299" s="7"/>
      <c r="Y1299" s="7"/>
      <c r="Z1299" s="7"/>
      <c r="AA1299" s="7"/>
      <c r="AB1299" s="3"/>
      <c r="AC1299" s="3"/>
      <c r="AD1299" s="3"/>
      <c r="AE1299" s="3"/>
      <c r="AF1299" s="3"/>
      <c r="AG1299" s="5"/>
      <c r="AH1299" s="3"/>
      <c r="AS1299" s="5"/>
      <c r="AT1299" s="3"/>
      <c r="AV1299" s="5"/>
      <c r="AW1299" s="5"/>
      <c r="AX1299" s="5"/>
      <c r="AY1299" s="5"/>
      <c r="AZ1299" s="5"/>
      <c r="BA1299" s="5"/>
      <c r="BB1299" s="5"/>
      <c r="BC1299" s="5"/>
      <c r="BD1299" s="5"/>
      <c r="BE1299" s="5"/>
      <c r="BF1299" s="5"/>
      <c r="BG1299" s="5"/>
      <c r="BH1299" s="5"/>
      <c r="BI1299" s="5"/>
      <c r="BJ1299" s="5"/>
      <c r="BK1299" s="5"/>
      <c r="BL1299" s="5"/>
    </row>
    <row r="1300" spans="2:64" ht="13">
      <c r="B1300" s="10"/>
      <c r="D1300" s="3"/>
      <c r="E1300" s="3"/>
      <c r="F1300" s="3"/>
      <c r="G1300" s="5"/>
      <c r="H1300" s="5"/>
      <c r="I1300" s="11"/>
      <c r="J1300" s="12"/>
      <c r="K1300" s="7"/>
      <c r="L1300" s="7"/>
      <c r="M1300" s="7"/>
      <c r="N1300" s="7"/>
      <c r="O1300" s="7"/>
      <c r="P1300" s="7"/>
      <c r="Q1300" s="7"/>
      <c r="R1300" s="7"/>
      <c r="S1300" s="7"/>
      <c r="T1300" s="7"/>
      <c r="U1300" s="7"/>
      <c r="V1300" s="7"/>
      <c r="W1300" s="7"/>
      <c r="X1300" s="7"/>
      <c r="Y1300" s="7"/>
      <c r="Z1300" s="7"/>
      <c r="AA1300" s="7"/>
      <c r="AB1300" s="3"/>
      <c r="AC1300" s="3"/>
      <c r="AD1300" s="3"/>
      <c r="AE1300" s="3"/>
      <c r="AF1300" s="3"/>
      <c r="AG1300" s="5"/>
      <c r="AH1300" s="3"/>
      <c r="AS1300" s="5"/>
      <c r="AT1300" s="3"/>
      <c r="AV1300" s="5"/>
      <c r="AW1300" s="5"/>
      <c r="AX1300" s="5"/>
      <c r="AY1300" s="5"/>
      <c r="AZ1300" s="5"/>
      <c r="BA1300" s="5"/>
      <c r="BB1300" s="5"/>
      <c r="BC1300" s="5"/>
      <c r="BD1300" s="5"/>
      <c r="BE1300" s="5"/>
      <c r="BF1300" s="5"/>
      <c r="BG1300" s="5"/>
      <c r="BH1300" s="5"/>
      <c r="BI1300" s="5"/>
      <c r="BJ1300" s="5"/>
      <c r="BK1300" s="5"/>
      <c r="BL1300" s="5"/>
    </row>
    <row r="1301" spans="2:64" ht="13">
      <c r="B1301" s="10"/>
      <c r="D1301" s="3"/>
      <c r="E1301" s="3"/>
      <c r="F1301" s="3"/>
      <c r="G1301" s="5"/>
      <c r="H1301" s="5"/>
      <c r="I1301" s="11"/>
      <c r="J1301" s="12"/>
      <c r="K1301" s="7"/>
      <c r="L1301" s="7"/>
      <c r="M1301" s="7"/>
      <c r="N1301" s="7"/>
      <c r="O1301" s="7"/>
      <c r="P1301" s="7"/>
      <c r="Q1301" s="7"/>
      <c r="R1301" s="7"/>
      <c r="S1301" s="7"/>
      <c r="T1301" s="7"/>
      <c r="U1301" s="7"/>
      <c r="V1301" s="7"/>
      <c r="W1301" s="7"/>
      <c r="X1301" s="7"/>
      <c r="Y1301" s="7"/>
      <c r="Z1301" s="7"/>
      <c r="AA1301" s="7"/>
      <c r="AB1301" s="3"/>
      <c r="AC1301" s="3"/>
      <c r="AD1301" s="3"/>
      <c r="AE1301" s="3"/>
      <c r="AF1301" s="3"/>
      <c r="AG1301" s="5"/>
      <c r="AH1301" s="3"/>
      <c r="AS1301" s="5"/>
      <c r="AT1301" s="3"/>
      <c r="AV1301" s="5"/>
      <c r="AW1301" s="5"/>
      <c r="AX1301" s="5"/>
      <c r="AY1301" s="5"/>
      <c r="AZ1301" s="5"/>
      <c r="BA1301" s="5"/>
      <c r="BB1301" s="5"/>
      <c r="BC1301" s="5"/>
      <c r="BD1301" s="5"/>
      <c r="BE1301" s="5"/>
      <c r="BF1301" s="5"/>
      <c r="BG1301" s="5"/>
      <c r="BH1301" s="5"/>
      <c r="BI1301" s="5"/>
      <c r="BJ1301" s="5"/>
      <c r="BK1301" s="5"/>
      <c r="BL1301" s="5"/>
    </row>
    <row r="1302" spans="2:64" ht="13">
      <c r="B1302" s="10"/>
      <c r="D1302" s="3"/>
      <c r="E1302" s="3"/>
      <c r="F1302" s="3"/>
      <c r="G1302" s="5"/>
      <c r="H1302" s="5"/>
      <c r="I1302" s="11"/>
      <c r="J1302" s="12"/>
      <c r="K1302" s="7"/>
      <c r="L1302" s="7"/>
      <c r="M1302" s="7"/>
      <c r="N1302" s="7"/>
      <c r="O1302" s="7"/>
      <c r="P1302" s="7"/>
      <c r="Q1302" s="7"/>
      <c r="R1302" s="7"/>
      <c r="S1302" s="7"/>
      <c r="T1302" s="7"/>
      <c r="U1302" s="7"/>
      <c r="V1302" s="7"/>
      <c r="W1302" s="7"/>
      <c r="X1302" s="7"/>
      <c r="Y1302" s="7"/>
      <c r="Z1302" s="7"/>
      <c r="AA1302" s="7"/>
      <c r="AB1302" s="3"/>
      <c r="AC1302" s="3"/>
      <c r="AD1302" s="3"/>
      <c r="AE1302" s="3"/>
      <c r="AF1302" s="3"/>
      <c r="AG1302" s="5"/>
      <c r="AH1302" s="3"/>
      <c r="AS1302" s="5"/>
      <c r="AT1302" s="3"/>
      <c r="AV1302" s="5"/>
      <c r="AW1302" s="5"/>
      <c r="AX1302" s="5"/>
      <c r="AY1302" s="5"/>
      <c r="AZ1302" s="5"/>
      <c r="BA1302" s="5"/>
      <c r="BB1302" s="5"/>
      <c r="BC1302" s="5"/>
      <c r="BD1302" s="5"/>
      <c r="BE1302" s="5"/>
      <c r="BF1302" s="5"/>
      <c r="BG1302" s="5"/>
      <c r="BH1302" s="5"/>
      <c r="BI1302" s="5"/>
      <c r="BJ1302" s="5"/>
      <c r="BK1302" s="5"/>
      <c r="BL1302" s="5"/>
    </row>
    <row r="1303" spans="2:64" ht="13">
      <c r="B1303" s="10"/>
      <c r="D1303" s="3"/>
      <c r="E1303" s="3"/>
      <c r="F1303" s="3"/>
      <c r="G1303" s="5"/>
      <c r="H1303" s="5"/>
      <c r="I1303" s="11"/>
      <c r="J1303" s="12"/>
      <c r="K1303" s="7"/>
      <c r="L1303" s="7"/>
      <c r="M1303" s="7"/>
      <c r="N1303" s="7"/>
      <c r="O1303" s="7"/>
      <c r="P1303" s="7"/>
      <c r="Q1303" s="7"/>
      <c r="R1303" s="7"/>
      <c r="S1303" s="7"/>
      <c r="T1303" s="7"/>
      <c r="U1303" s="7"/>
      <c r="V1303" s="7"/>
      <c r="W1303" s="7"/>
      <c r="X1303" s="7"/>
      <c r="Y1303" s="7"/>
      <c r="Z1303" s="7"/>
      <c r="AA1303" s="7"/>
      <c r="AB1303" s="3"/>
      <c r="AC1303" s="3"/>
      <c r="AD1303" s="3"/>
      <c r="AE1303" s="3"/>
      <c r="AF1303" s="3"/>
      <c r="AG1303" s="5"/>
      <c r="AH1303" s="3"/>
      <c r="AS1303" s="5"/>
      <c r="AT1303" s="3"/>
      <c r="AV1303" s="5"/>
      <c r="AW1303" s="5"/>
      <c r="AX1303" s="5"/>
      <c r="AY1303" s="5"/>
      <c r="AZ1303" s="5"/>
      <c r="BA1303" s="5"/>
      <c r="BB1303" s="5"/>
      <c r="BC1303" s="5"/>
      <c r="BD1303" s="5"/>
      <c r="BE1303" s="5"/>
      <c r="BF1303" s="5"/>
      <c r="BG1303" s="5"/>
      <c r="BH1303" s="5"/>
      <c r="BI1303" s="5"/>
      <c r="BJ1303" s="5"/>
      <c r="BK1303" s="5"/>
      <c r="BL1303" s="5"/>
    </row>
    <row r="1304" spans="2:64" ht="13">
      <c r="B1304" s="10"/>
      <c r="D1304" s="3"/>
      <c r="E1304" s="3"/>
      <c r="F1304" s="3"/>
      <c r="G1304" s="5"/>
      <c r="H1304" s="5"/>
      <c r="I1304" s="11"/>
      <c r="J1304" s="12"/>
      <c r="K1304" s="7"/>
      <c r="L1304" s="7"/>
      <c r="M1304" s="7"/>
      <c r="N1304" s="7"/>
      <c r="O1304" s="7"/>
      <c r="P1304" s="7"/>
      <c r="Q1304" s="7"/>
      <c r="R1304" s="7"/>
      <c r="S1304" s="7"/>
      <c r="T1304" s="7"/>
      <c r="U1304" s="7"/>
      <c r="V1304" s="7"/>
      <c r="W1304" s="7"/>
      <c r="X1304" s="7"/>
      <c r="Y1304" s="7"/>
      <c r="Z1304" s="7"/>
      <c r="AA1304" s="7"/>
      <c r="AB1304" s="3"/>
      <c r="AC1304" s="3"/>
      <c r="AD1304" s="3"/>
      <c r="AE1304" s="3"/>
      <c r="AF1304" s="3"/>
      <c r="AG1304" s="5"/>
      <c r="AH1304" s="3"/>
      <c r="AS1304" s="5"/>
      <c r="AT1304" s="3"/>
      <c r="AV1304" s="5"/>
      <c r="AW1304" s="5"/>
      <c r="AX1304" s="5"/>
      <c r="AY1304" s="5"/>
      <c r="AZ1304" s="5"/>
      <c r="BA1304" s="5"/>
      <c r="BB1304" s="5"/>
      <c r="BC1304" s="5"/>
      <c r="BD1304" s="5"/>
      <c r="BE1304" s="5"/>
      <c r="BF1304" s="5"/>
      <c r="BG1304" s="5"/>
      <c r="BH1304" s="5"/>
      <c r="BI1304" s="5"/>
      <c r="BJ1304" s="5"/>
      <c r="BK1304" s="5"/>
      <c r="BL1304" s="5"/>
    </row>
    <row r="1305" spans="2:64" ht="13">
      <c r="B1305" s="10"/>
      <c r="D1305" s="3"/>
      <c r="E1305" s="3"/>
      <c r="F1305" s="3"/>
      <c r="G1305" s="5"/>
      <c r="H1305" s="5"/>
      <c r="I1305" s="11"/>
      <c r="J1305" s="12"/>
      <c r="K1305" s="7"/>
      <c r="L1305" s="7"/>
      <c r="M1305" s="7"/>
      <c r="N1305" s="7"/>
      <c r="O1305" s="7"/>
      <c r="P1305" s="7"/>
      <c r="Q1305" s="7"/>
      <c r="R1305" s="7"/>
      <c r="S1305" s="7"/>
      <c r="T1305" s="7"/>
      <c r="U1305" s="7"/>
      <c r="V1305" s="7"/>
      <c r="W1305" s="7"/>
      <c r="X1305" s="7"/>
      <c r="Y1305" s="7"/>
      <c r="Z1305" s="7"/>
      <c r="AA1305" s="7"/>
      <c r="AB1305" s="3"/>
      <c r="AC1305" s="3"/>
      <c r="AD1305" s="3"/>
      <c r="AE1305" s="3"/>
      <c r="AF1305" s="3"/>
      <c r="AG1305" s="5"/>
      <c r="AH1305" s="3"/>
      <c r="AS1305" s="5"/>
      <c r="AT1305" s="3"/>
      <c r="AV1305" s="5"/>
      <c r="AW1305" s="5"/>
      <c r="AX1305" s="5"/>
      <c r="AY1305" s="5"/>
      <c r="AZ1305" s="5"/>
      <c r="BA1305" s="5"/>
      <c r="BB1305" s="5"/>
      <c r="BC1305" s="5"/>
      <c r="BD1305" s="5"/>
      <c r="BE1305" s="5"/>
      <c r="BF1305" s="5"/>
      <c r="BG1305" s="5"/>
      <c r="BH1305" s="5"/>
      <c r="BI1305" s="5"/>
      <c r="BJ1305" s="5"/>
      <c r="BK1305" s="5"/>
      <c r="BL1305" s="5"/>
    </row>
    <row r="1306" spans="2:64" ht="13">
      <c r="B1306" s="10"/>
      <c r="D1306" s="3"/>
      <c r="E1306" s="3"/>
      <c r="F1306" s="3"/>
      <c r="G1306" s="5"/>
      <c r="H1306" s="5"/>
      <c r="I1306" s="11"/>
      <c r="J1306" s="12"/>
      <c r="K1306" s="7"/>
      <c r="L1306" s="7"/>
      <c r="M1306" s="7"/>
      <c r="N1306" s="7"/>
      <c r="O1306" s="7"/>
      <c r="P1306" s="7"/>
      <c r="Q1306" s="7"/>
      <c r="R1306" s="7"/>
      <c r="S1306" s="7"/>
      <c r="T1306" s="7"/>
      <c r="U1306" s="7"/>
      <c r="V1306" s="7"/>
      <c r="W1306" s="7"/>
      <c r="X1306" s="7"/>
      <c r="Y1306" s="7"/>
      <c r="Z1306" s="7"/>
      <c r="AA1306" s="7"/>
      <c r="AB1306" s="3"/>
      <c r="AC1306" s="3"/>
      <c r="AD1306" s="3"/>
      <c r="AE1306" s="3"/>
      <c r="AF1306" s="3"/>
      <c r="AG1306" s="5"/>
      <c r="AH1306" s="3"/>
      <c r="AS1306" s="5"/>
      <c r="AT1306" s="3"/>
      <c r="AV1306" s="5"/>
      <c r="AW1306" s="5"/>
      <c r="AX1306" s="5"/>
      <c r="AY1306" s="5"/>
      <c r="AZ1306" s="5"/>
      <c r="BA1306" s="5"/>
      <c r="BB1306" s="5"/>
      <c r="BC1306" s="5"/>
      <c r="BD1306" s="5"/>
      <c r="BE1306" s="5"/>
      <c r="BF1306" s="5"/>
      <c r="BG1306" s="5"/>
      <c r="BH1306" s="5"/>
      <c r="BI1306" s="5"/>
      <c r="BJ1306" s="5"/>
      <c r="BK1306" s="5"/>
      <c r="BL1306" s="5"/>
    </row>
    <row r="1307" spans="2:64" ht="13">
      <c r="B1307" s="10"/>
      <c r="D1307" s="3"/>
      <c r="E1307" s="3"/>
      <c r="F1307" s="3"/>
      <c r="G1307" s="5"/>
      <c r="H1307" s="5"/>
      <c r="I1307" s="11"/>
      <c r="J1307" s="12"/>
      <c r="K1307" s="7"/>
      <c r="L1307" s="7"/>
      <c r="M1307" s="7"/>
      <c r="N1307" s="7"/>
      <c r="O1307" s="7"/>
      <c r="P1307" s="7"/>
      <c r="Q1307" s="7"/>
      <c r="R1307" s="7"/>
      <c r="S1307" s="7"/>
      <c r="T1307" s="7"/>
      <c r="U1307" s="7"/>
      <c r="V1307" s="7"/>
      <c r="W1307" s="7"/>
      <c r="X1307" s="7"/>
      <c r="Y1307" s="7"/>
      <c r="Z1307" s="7"/>
      <c r="AA1307" s="7"/>
      <c r="AB1307" s="3"/>
      <c r="AC1307" s="3"/>
      <c r="AD1307" s="3"/>
      <c r="AE1307" s="3"/>
      <c r="AF1307" s="3"/>
      <c r="AG1307" s="5"/>
      <c r="AH1307" s="3"/>
      <c r="AS1307" s="5"/>
      <c r="AT1307" s="3"/>
      <c r="AV1307" s="5"/>
      <c r="AW1307" s="5"/>
      <c r="AX1307" s="5"/>
      <c r="AY1307" s="5"/>
      <c r="AZ1307" s="5"/>
      <c r="BA1307" s="5"/>
      <c r="BB1307" s="5"/>
      <c r="BC1307" s="5"/>
      <c r="BD1307" s="5"/>
      <c r="BE1307" s="5"/>
      <c r="BF1307" s="5"/>
      <c r="BG1307" s="5"/>
      <c r="BH1307" s="5"/>
      <c r="BI1307" s="5"/>
      <c r="BJ1307" s="5"/>
      <c r="BK1307" s="5"/>
      <c r="BL1307" s="5"/>
    </row>
    <row r="1308" spans="2:64" ht="13">
      <c r="B1308" s="10"/>
      <c r="D1308" s="3"/>
      <c r="E1308" s="3"/>
      <c r="F1308" s="3"/>
      <c r="G1308" s="5"/>
      <c r="H1308" s="5"/>
      <c r="I1308" s="11"/>
      <c r="J1308" s="12"/>
      <c r="K1308" s="7"/>
      <c r="L1308" s="7"/>
      <c r="M1308" s="7"/>
      <c r="N1308" s="7"/>
      <c r="O1308" s="7"/>
      <c r="P1308" s="7"/>
      <c r="Q1308" s="7"/>
      <c r="R1308" s="7"/>
      <c r="S1308" s="7"/>
      <c r="T1308" s="7"/>
      <c r="U1308" s="7"/>
      <c r="V1308" s="7"/>
      <c r="W1308" s="7"/>
      <c r="X1308" s="7"/>
      <c r="Y1308" s="7"/>
      <c r="Z1308" s="7"/>
      <c r="AA1308" s="7"/>
      <c r="AB1308" s="3"/>
      <c r="AC1308" s="3"/>
      <c r="AD1308" s="3"/>
      <c r="AE1308" s="3"/>
      <c r="AF1308" s="3"/>
      <c r="AG1308" s="5"/>
      <c r="AH1308" s="3"/>
      <c r="AS1308" s="5"/>
      <c r="AT1308" s="3"/>
      <c r="AV1308" s="5"/>
      <c r="AW1308" s="5"/>
      <c r="AX1308" s="5"/>
      <c r="AY1308" s="5"/>
      <c r="AZ1308" s="5"/>
      <c r="BA1308" s="5"/>
      <c r="BB1308" s="5"/>
      <c r="BC1308" s="5"/>
      <c r="BD1308" s="5"/>
      <c r="BE1308" s="5"/>
      <c r="BF1308" s="5"/>
      <c r="BG1308" s="5"/>
      <c r="BH1308" s="5"/>
      <c r="BI1308" s="5"/>
      <c r="BJ1308" s="5"/>
      <c r="BK1308" s="5"/>
      <c r="BL1308" s="5"/>
    </row>
    <row r="1309" spans="2:64" ht="13">
      <c r="B1309" s="10"/>
      <c r="D1309" s="3"/>
      <c r="E1309" s="3"/>
      <c r="F1309" s="3"/>
      <c r="G1309" s="5"/>
      <c r="H1309" s="5"/>
      <c r="I1309" s="11"/>
      <c r="J1309" s="12"/>
      <c r="K1309" s="7"/>
      <c r="L1309" s="7"/>
      <c r="M1309" s="7"/>
      <c r="N1309" s="7"/>
      <c r="O1309" s="7"/>
      <c r="P1309" s="7"/>
      <c r="Q1309" s="7"/>
      <c r="R1309" s="7"/>
      <c r="S1309" s="7"/>
      <c r="T1309" s="7"/>
      <c r="U1309" s="7"/>
      <c r="V1309" s="7"/>
      <c r="W1309" s="7"/>
      <c r="X1309" s="7"/>
      <c r="Y1309" s="7"/>
      <c r="Z1309" s="7"/>
      <c r="AA1309" s="7"/>
      <c r="AB1309" s="3"/>
      <c r="AC1309" s="3"/>
      <c r="AD1309" s="3"/>
      <c r="AE1309" s="3"/>
      <c r="AF1309" s="3"/>
      <c r="AG1309" s="5"/>
      <c r="AH1309" s="3"/>
      <c r="AS1309" s="5"/>
      <c r="AT1309" s="3"/>
      <c r="AV1309" s="5"/>
      <c r="AW1309" s="5"/>
      <c r="AX1309" s="5"/>
      <c r="AY1309" s="5"/>
      <c r="AZ1309" s="5"/>
      <c r="BA1309" s="5"/>
      <c r="BB1309" s="5"/>
      <c r="BC1309" s="5"/>
      <c r="BD1309" s="5"/>
      <c r="BE1309" s="5"/>
      <c r="BF1309" s="5"/>
      <c r="BG1309" s="5"/>
      <c r="BH1309" s="5"/>
      <c r="BI1309" s="5"/>
      <c r="BJ1309" s="5"/>
      <c r="BK1309" s="5"/>
      <c r="BL1309" s="5"/>
    </row>
    <row r="1310" spans="2:64" ht="13">
      <c r="B1310" s="10"/>
      <c r="D1310" s="3"/>
      <c r="E1310" s="3"/>
      <c r="F1310" s="3"/>
      <c r="G1310" s="5"/>
      <c r="H1310" s="5"/>
      <c r="I1310" s="11"/>
      <c r="J1310" s="12"/>
      <c r="K1310" s="7"/>
      <c r="L1310" s="7"/>
      <c r="M1310" s="7"/>
      <c r="N1310" s="7"/>
      <c r="O1310" s="7"/>
      <c r="P1310" s="7"/>
      <c r="Q1310" s="7"/>
      <c r="R1310" s="7"/>
      <c r="S1310" s="7"/>
      <c r="T1310" s="7"/>
      <c r="U1310" s="7"/>
      <c r="V1310" s="7"/>
      <c r="W1310" s="7"/>
      <c r="X1310" s="7"/>
      <c r="Y1310" s="7"/>
      <c r="Z1310" s="7"/>
      <c r="AA1310" s="7"/>
      <c r="AB1310" s="3"/>
      <c r="AC1310" s="3"/>
      <c r="AD1310" s="3"/>
      <c r="AE1310" s="3"/>
      <c r="AF1310" s="3"/>
      <c r="AG1310" s="5"/>
      <c r="AH1310" s="3"/>
      <c r="AS1310" s="5"/>
      <c r="AT1310" s="3"/>
      <c r="AV1310" s="5"/>
      <c r="AW1310" s="5"/>
      <c r="AX1310" s="5"/>
      <c r="AY1310" s="5"/>
      <c r="AZ1310" s="5"/>
      <c r="BA1310" s="5"/>
      <c r="BB1310" s="5"/>
      <c r="BC1310" s="5"/>
      <c r="BD1310" s="5"/>
      <c r="BE1310" s="5"/>
      <c r="BF1310" s="5"/>
      <c r="BG1310" s="5"/>
      <c r="BH1310" s="5"/>
      <c r="BI1310" s="5"/>
      <c r="BJ1310" s="5"/>
      <c r="BK1310" s="5"/>
      <c r="BL1310" s="5"/>
    </row>
    <row r="1311" spans="2:64" ht="13">
      <c r="B1311" s="10"/>
      <c r="D1311" s="3"/>
      <c r="E1311" s="3"/>
      <c r="F1311" s="3"/>
      <c r="G1311" s="5"/>
      <c r="H1311" s="5"/>
      <c r="I1311" s="11"/>
      <c r="J1311" s="12"/>
      <c r="K1311" s="7"/>
      <c r="L1311" s="7"/>
      <c r="M1311" s="7"/>
      <c r="N1311" s="7"/>
      <c r="O1311" s="7"/>
      <c r="P1311" s="7"/>
      <c r="Q1311" s="7"/>
      <c r="R1311" s="7"/>
      <c r="S1311" s="7"/>
      <c r="T1311" s="7"/>
      <c r="U1311" s="7"/>
      <c r="V1311" s="7"/>
      <c r="W1311" s="7"/>
      <c r="X1311" s="7"/>
      <c r="Y1311" s="7"/>
      <c r="Z1311" s="7"/>
      <c r="AA1311" s="7"/>
      <c r="AB1311" s="3"/>
      <c r="AC1311" s="3"/>
      <c r="AD1311" s="3"/>
      <c r="AE1311" s="3"/>
      <c r="AF1311" s="3"/>
      <c r="AG1311" s="5"/>
      <c r="AH1311" s="3"/>
      <c r="AS1311" s="5"/>
      <c r="AT1311" s="3"/>
      <c r="AV1311" s="5"/>
      <c r="AW1311" s="5"/>
      <c r="AX1311" s="5"/>
      <c r="AY1311" s="5"/>
      <c r="AZ1311" s="5"/>
      <c r="BA1311" s="5"/>
      <c r="BB1311" s="5"/>
      <c r="BC1311" s="5"/>
      <c r="BD1311" s="5"/>
      <c r="BE1311" s="5"/>
      <c r="BF1311" s="5"/>
      <c r="BG1311" s="5"/>
      <c r="BH1311" s="5"/>
      <c r="BI1311" s="5"/>
      <c r="BJ1311" s="5"/>
      <c r="BK1311" s="5"/>
      <c r="BL1311" s="5"/>
    </row>
    <row r="1312" spans="2:64" ht="13">
      <c r="B1312" s="10"/>
      <c r="D1312" s="3"/>
      <c r="E1312" s="3"/>
      <c r="F1312" s="3"/>
      <c r="G1312" s="5"/>
      <c r="H1312" s="5"/>
      <c r="I1312" s="11"/>
      <c r="J1312" s="12"/>
      <c r="K1312" s="7"/>
      <c r="L1312" s="7"/>
      <c r="M1312" s="7"/>
      <c r="N1312" s="7"/>
      <c r="O1312" s="7"/>
      <c r="P1312" s="7"/>
      <c r="Q1312" s="7"/>
      <c r="R1312" s="7"/>
      <c r="S1312" s="7"/>
      <c r="T1312" s="7"/>
      <c r="U1312" s="7"/>
      <c r="V1312" s="7"/>
      <c r="W1312" s="7"/>
      <c r="X1312" s="7"/>
      <c r="Y1312" s="7"/>
      <c r="Z1312" s="7"/>
      <c r="AA1312" s="7"/>
      <c r="AB1312" s="3"/>
      <c r="AC1312" s="3"/>
      <c r="AD1312" s="3"/>
      <c r="AE1312" s="3"/>
      <c r="AF1312" s="3"/>
      <c r="AG1312" s="5"/>
      <c r="AH1312" s="3"/>
      <c r="AS1312" s="5"/>
      <c r="AT1312" s="3"/>
      <c r="AV1312" s="5"/>
      <c r="AW1312" s="5"/>
      <c r="AX1312" s="5"/>
      <c r="AY1312" s="5"/>
      <c r="AZ1312" s="5"/>
      <c r="BA1312" s="5"/>
      <c r="BB1312" s="5"/>
      <c r="BC1312" s="5"/>
      <c r="BD1312" s="5"/>
      <c r="BE1312" s="5"/>
      <c r="BF1312" s="5"/>
      <c r="BG1312" s="5"/>
      <c r="BH1312" s="5"/>
      <c r="BI1312" s="5"/>
      <c r="BJ1312" s="5"/>
      <c r="BK1312" s="5"/>
      <c r="BL1312" s="5"/>
    </row>
    <row r="1313" spans="2:64" ht="13">
      <c r="B1313" s="10"/>
      <c r="D1313" s="3"/>
      <c r="E1313" s="3"/>
      <c r="F1313" s="3"/>
      <c r="G1313" s="5"/>
      <c r="H1313" s="5"/>
      <c r="I1313" s="11"/>
      <c r="J1313" s="12"/>
      <c r="K1313" s="7"/>
      <c r="L1313" s="7"/>
      <c r="M1313" s="7"/>
      <c r="N1313" s="7"/>
      <c r="O1313" s="7"/>
      <c r="P1313" s="7"/>
      <c r="Q1313" s="7"/>
      <c r="R1313" s="7"/>
      <c r="S1313" s="7"/>
      <c r="T1313" s="7"/>
      <c r="U1313" s="7"/>
      <c r="V1313" s="7"/>
      <c r="W1313" s="7"/>
      <c r="X1313" s="7"/>
      <c r="Y1313" s="7"/>
      <c r="Z1313" s="7"/>
      <c r="AA1313" s="7"/>
      <c r="AB1313" s="3"/>
      <c r="AC1313" s="3"/>
      <c r="AD1313" s="3"/>
      <c r="AE1313" s="3"/>
      <c r="AF1313" s="3"/>
      <c r="AG1313" s="5"/>
      <c r="AH1313" s="3"/>
      <c r="AS1313" s="5"/>
      <c r="AT1313" s="3"/>
      <c r="AV1313" s="5"/>
      <c r="AW1313" s="5"/>
      <c r="AX1313" s="5"/>
      <c r="AY1313" s="5"/>
      <c r="AZ1313" s="5"/>
      <c r="BA1313" s="5"/>
      <c r="BB1313" s="5"/>
      <c r="BC1313" s="5"/>
      <c r="BD1313" s="5"/>
      <c r="BE1313" s="5"/>
      <c r="BF1313" s="5"/>
      <c r="BG1313" s="5"/>
      <c r="BH1313" s="5"/>
      <c r="BI1313" s="5"/>
      <c r="BJ1313" s="5"/>
      <c r="BK1313" s="5"/>
      <c r="BL1313" s="5"/>
    </row>
    <row r="1314" spans="2:64" ht="13">
      <c r="B1314" s="10"/>
      <c r="D1314" s="3"/>
      <c r="E1314" s="3"/>
      <c r="F1314" s="3"/>
      <c r="G1314" s="5"/>
      <c r="H1314" s="5"/>
      <c r="I1314" s="11"/>
      <c r="J1314" s="12"/>
      <c r="K1314" s="7"/>
      <c r="L1314" s="7"/>
      <c r="M1314" s="7"/>
      <c r="N1314" s="7"/>
      <c r="O1314" s="7"/>
      <c r="P1314" s="7"/>
      <c r="Q1314" s="7"/>
      <c r="R1314" s="7"/>
      <c r="S1314" s="7"/>
      <c r="T1314" s="7"/>
      <c r="U1314" s="7"/>
      <c r="V1314" s="7"/>
      <c r="W1314" s="7"/>
      <c r="X1314" s="7"/>
      <c r="Y1314" s="7"/>
      <c r="Z1314" s="7"/>
      <c r="AA1314" s="7"/>
      <c r="AB1314" s="3"/>
      <c r="AC1314" s="3"/>
      <c r="AD1314" s="3"/>
      <c r="AE1314" s="3"/>
      <c r="AF1314" s="3"/>
      <c r="AG1314" s="5"/>
      <c r="AH1314" s="3"/>
      <c r="AS1314" s="5"/>
      <c r="AT1314" s="3"/>
      <c r="AV1314" s="5"/>
      <c r="AW1314" s="5"/>
      <c r="AX1314" s="5"/>
      <c r="AY1314" s="5"/>
      <c r="AZ1314" s="5"/>
      <c r="BA1314" s="5"/>
      <c r="BB1314" s="5"/>
      <c r="BC1314" s="5"/>
      <c r="BD1314" s="5"/>
      <c r="BE1314" s="5"/>
      <c r="BF1314" s="5"/>
      <c r="BG1314" s="5"/>
      <c r="BH1314" s="5"/>
      <c r="BI1314" s="5"/>
      <c r="BJ1314" s="5"/>
      <c r="BK1314" s="5"/>
      <c r="BL1314" s="5"/>
    </row>
    <row r="1315" spans="2:64" ht="13">
      <c r="B1315" s="10"/>
      <c r="D1315" s="3"/>
      <c r="E1315" s="3"/>
      <c r="F1315" s="3"/>
      <c r="G1315" s="5"/>
      <c r="H1315" s="5"/>
      <c r="I1315" s="11"/>
      <c r="J1315" s="12"/>
      <c r="K1315" s="7"/>
      <c r="L1315" s="7"/>
      <c r="M1315" s="7"/>
      <c r="N1315" s="7"/>
      <c r="O1315" s="7"/>
      <c r="P1315" s="7"/>
      <c r="Q1315" s="7"/>
      <c r="R1315" s="7"/>
      <c r="S1315" s="7"/>
      <c r="T1315" s="7"/>
      <c r="U1315" s="7"/>
      <c r="V1315" s="7"/>
      <c r="W1315" s="7"/>
      <c r="X1315" s="7"/>
      <c r="Y1315" s="7"/>
      <c r="Z1315" s="7"/>
      <c r="AA1315" s="7"/>
      <c r="AB1315" s="3"/>
      <c r="AC1315" s="3"/>
      <c r="AD1315" s="3"/>
      <c r="AE1315" s="3"/>
      <c r="AF1315" s="3"/>
      <c r="AG1315" s="5"/>
      <c r="AH1315" s="3"/>
      <c r="AS1315" s="5"/>
      <c r="AT1315" s="3"/>
      <c r="AV1315" s="5"/>
      <c r="AW1315" s="5"/>
      <c r="AX1315" s="5"/>
      <c r="AY1315" s="5"/>
      <c r="AZ1315" s="5"/>
      <c r="BA1315" s="5"/>
      <c r="BB1315" s="5"/>
      <c r="BC1315" s="5"/>
      <c r="BD1315" s="5"/>
      <c r="BE1315" s="5"/>
      <c r="BF1315" s="5"/>
      <c r="BG1315" s="5"/>
      <c r="BH1315" s="5"/>
      <c r="BI1315" s="5"/>
      <c r="BJ1315" s="5"/>
      <c r="BK1315" s="5"/>
      <c r="BL1315" s="5"/>
    </row>
    <row r="1316" spans="2:64" ht="13">
      <c r="B1316" s="10"/>
      <c r="D1316" s="3"/>
      <c r="E1316" s="3"/>
      <c r="F1316" s="3"/>
      <c r="G1316" s="5"/>
      <c r="H1316" s="5"/>
      <c r="I1316" s="11"/>
      <c r="J1316" s="12"/>
      <c r="K1316" s="7"/>
      <c r="L1316" s="7"/>
      <c r="M1316" s="7"/>
      <c r="N1316" s="7"/>
      <c r="O1316" s="7"/>
      <c r="P1316" s="7"/>
      <c r="Q1316" s="7"/>
      <c r="R1316" s="7"/>
      <c r="S1316" s="7"/>
      <c r="T1316" s="7"/>
      <c r="U1316" s="7"/>
      <c r="V1316" s="7"/>
      <c r="W1316" s="7"/>
      <c r="X1316" s="7"/>
      <c r="Y1316" s="7"/>
      <c r="Z1316" s="7"/>
      <c r="AA1316" s="7"/>
      <c r="AB1316" s="3"/>
      <c r="AC1316" s="3"/>
      <c r="AD1316" s="3"/>
      <c r="AE1316" s="3"/>
      <c r="AF1316" s="3"/>
      <c r="AG1316" s="5"/>
      <c r="AH1316" s="3"/>
      <c r="AS1316" s="5"/>
      <c r="AT1316" s="3"/>
      <c r="AV1316" s="5"/>
      <c r="AW1316" s="5"/>
      <c r="AX1316" s="5"/>
      <c r="AY1316" s="5"/>
      <c r="AZ1316" s="5"/>
      <c r="BA1316" s="5"/>
      <c r="BB1316" s="5"/>
      <c r="BC1316" s="5"/>
      <c r="BD1316" s="5"/>
      <c r="BE1316" s="5"/>
      <c r="BF1316" s="5"/>
      <c r="BG1316" s="5"/>
      <c r="BH1316" s="5"/>
      <c r="BI1316" s="5"/>
      <c r="BJ1316" s="5"/>
      <c r="BK1316" s="5"/>
      <c r="BL1316" s="5"/>
    </row>
    <row r="1317" spans="2:64" ht="13">
      <c r="B1317" s="10"/>
      <c r="D1317" s="3"/>
      <c r="E1317" s="3"/>
      <c r="F1317" s="3"/>
      <c r="G1317" s="5"/>
      <c r="H1317" s="5"/>
      <c r="I1317" s="11"/>
      <c r="J1317" s="12"/>
      <c r="K1317" s="7"/>
      <c r="L1317" s="7"/>
      <c r="M1317" s="7"/>
      <c r="N1317" s="7"/>
      <c r="O1317" s="7"/>
      <c r="P1317" s="7"/>
      <c r="Q1317" s="7"/>
      <c r="R1317" s="7"/>
      <c r="S1317" s="7"/>
      <c r="T1317" s="7"/>
      <c r="U1317" s="7"/>
      <c r="V1317" s="7"/>
      <c r="W1317" s="7"/>
      <c r="X1317" s="7"/>
      <c r="Y1317" s="7"/>
      <c r="Z1317" s="7"/>
      <c r="AA1317" s="7"/>
      <c r="AB1317" s="3"/>
      <c r="AC1317" s="3"/>
      <c r="AD1317" s="3"/>
      <c r="AE1317" s="3"/>
      <c r="AF1317" s="3"/>
      <c r="AG1317" s="5"/>
      <c r="AH1317" s="3"/>
      <c r="AS1317" s="5"/>
      <c r="AT1317" s="3"/>
      <c r="AV1317" s="5"/>
      <c r="AW1317" s="5"/>
      <c r="AX1317" s="5"/>
      <c r="AY1317" s="5"/>
      <c r="AZ1317" s="5"/>
      <c r="BA1317" s="5"/>
      <c r="BB1317" s="5"/>
      <c r="BC1317" s="5"/>
      <c r="BD1317" s="5"/>
      <c r="BE1317" s="5"/>
      <c r="BF1317" s="5"/>
      <c r="BG1317" s="5"/>
      <c r="BH1317" s="5"/>
      <c r="BI1317" s="5"/>
      <c r="BJ1317" s="5"/>
      <c r="BK1317" s="5"/>
      <c r="BL1317" s="5"/>
    </row>
    <row r="1318" spans="2:64" ht="13">
      <c r="B1318" s="10"/>
      <c r="D1318" s="3"/>
      <c r="E1318" s="3"/>
      <c r="F1318" s="3"/>
      <c r="G1318" s="5"/>
      <c r="H1318" s="5"/>
      <c r="I1318" s="11"/>
      <c r="J1318" s="12"/>
      <c r="K1318" s="7"/>
      <c r="L1318" s="7"/>
      <c r="M1318" s="7"/>
      <c r="N1318" s="7"/>
      <c r="O1318" s="7"/>
      <c r="P1318" s="7"/>
      <c r="Q1318" s="7"/>
      <c r="R1318" s="7"/>
      <c r="S1318" s="7"/>
      <c r="T1318" s="7"/>
      <c r="U1318" s="7"/>
      <c r="V1318" s="7"/>
      <c r="W1318" s="7"/>
      <c r="X1318" s="7"/>
      <c r="Y1318" s="7"/>
      <c r="Z1318" s="7"/>
      <c r="AA1318" s="7"/>
      <c r="AB1318" s="3"/>
      <c r="AC1318" s="3"/>
      <c r="AD1318" s="3"/>
      <c r="AE1318" s="3"/>
      <c r="AF1318" s="3"/>
      <c r="AG1318" s="5"/>
      <c r="AH1318" s="3"/>
      <c r="AS1318" s="5"/>
      <c r="AT1318" s="3"/>
      <c r="AV1318" s="5"/>
      <c r="AW1318" s="5"/>
      <c r="AX1318" s="5"/>
      <c r="AY1318" s="5"/>
      <c r="AZ1318" s="5"/>
      <c r="BA1318" s="5"/>
      <c r="BB1318" s="5"/>
      <c r="BC1318" s="5"/>
      <c r="BD1318" s="5"/>
      <c r="BE1318" s="5"/>
      <c r="BF1318" s="5"/>
      <c r="BG1318" s="5"/>
      <c r="BH1318" s="5"/>
      <c r="BI1318" s="5"/>
      <c r="BJ1318" s="5"/>
      <c r="BK1318" s="5"/>
      <c r="BL1318" s="5"/>
    </row>
    <row r="1319" spans="2:64" ht="13">
      <c r="B1319" s="10"/>
      <c r="D1319" s="3"/>
      <c r="E1319" s="3"/>
      <c r="F1319" s="3"/>
      <c r="G1319" s="5"/>
      <c r="H1319" s="5"/>
      <c r="I1319" s="11"/>
      <c r="J1319" s="12"/>
      <c r="K1319" s="7"/>
      <c r="L1319" s="7"/>
      <c r="M1319" s="7"/>
      <c r="N1319" s="7"/>
      <c r="O1319" s="7"/>
      <c r="P1319" s="7"/>
      <c r="Q1319" s="7"/>
      <c r="R1319" s="7"/>
      <c r="S1319" s="7"/>
      <c r="T1319" s="7"/>
      <c r="U1319" s="7"/>
      <c r="V1319" s="7"/>
      <c r="W1319" s="7"/>
      <c r="X1319" s="7"/>
      <c r="Y1319" s="7"/>
      <c r="Z1319" s="7"/>
      <c r="AA1319" s="7"/>
      <c r="AB1319" s="3"/>
      <c r="AC1319" s="3"/>
      <c r="AD1319" s="3"/>
      <c r="AE1319" s="3"/>
      <c r="AF1319" s="3"/>
      <c r="AG1319" s="5"/>
      <c r="AH1319" s="3"/>
      <c r="AS1319" s="5"/>
      <c r="AT1319" s="3"/>
      <c r="AV1319" s="5"/>
      <c r="AW1319" s="5"/>
      <c r="AX1319" s="5"/>
      <c r="AY1319" s="5"/>
      <c r="AZ1319" s="5"/>
      <c r="BA1319" s="5"/>
      <c r="BB1319" s="5"/>
      <c r="BC1319" s="5"/>
      <c r="BD1319" s="5"/>
      <c r="BE1319" s="5"/>
      <c r="BF1319" s="5"/>
      <c r="BG1319" s="5"/>
      <c r="BH1319" s="5"/>
      <c r="BI1319" s="5"/>
      <c r="BJ1319" s="5"/>
      <c r="BK1319" s="5"/>
      <c r="BL1319" s="5"/>
    </row>
    <row r="1320" spans="2:64" ht="13">
      <c r="B1320" s="10"/>
      <c r="D1320" s="3"/>
      <c r="E1320" s="3"/>
      <c r="F1320" s="3"/>
      <c r="G1320" s="5"/>
      <c r="H1320" s="5"/>
      <c r="I1320" s="11"/>
      <c r="J1320" s="12"/>
      <c r="K1320" s="7"/>
      <c r="L1320" s="7"/>
      <c r="M1320" s="7"/>
      <c r="N1320" s="7"/>
      <c r="O1320" s="7"/>
      <c r="P1320" s="7"/>
      <c r="Q1320" s="7"/>
      <c r="R1320" s="7"/>
      <c r="S1320" s="7"/>
      <c r="T1320" s="7"/>
      <c r="U1320" s="7"/>
      <c r="V1320" s="7"/>
      <c r="W1320" s="7"/>
      <c r="X1320" s="7"/>
      <c r="Y1320" s="7"/>
      <c r="Z1320" s="7"/>
      <c r="AA1320" s="7"/>
      <c r="AB1320" s="3"/>
      <c r="AC1320" s="3"/>
      <c r="AD1320" s="3"/>
      <c r="AE1320" s="3"/>
      <c r="AF1320" s="3"/>
      <c r="AG1320" s="5"/>
      <c r="AH1320" s="3"/>
      <c r="AS1320" s="5"/>
      <c r="AT1320" s="3"/>
      <c r="AV1320" s="5"/>
      <c r="AW1320" s="5"/>
      <c r="AX1320" s="5"/>
      <c r="AY1320" s="5"/>
      <c r="AZ1320" s="5"/>
      <c r="BA1320" s="5"/>
      <c r="BB1320" s="5"/>
      <c r="BC1320" s="5"/>
      <c r="BD1320" s="5"/>
      <c r="BE1320" s="5"/>
      <c r="BF1320" s="5"/>
      <c r="BG1320" s="5"/>
      <c r="BH1320" s="5"/>
      <c r="BI1320" s="5"/>
      <c r="BJ1320" s="5"/>
      <c r="BK1320" s="5"/>
      <c r="BL1320" s="5"/>
    </row>
    <row r="1321" spans="2:64" ht="13">
      <c r="B1321" s="10"/>
      <c r="D1321" s="3"/>
      <c r="E1321" s="3"/>
      <c r="F1321" s="3"/>
      <c r="G1321" s="5"/>
      <c r="H1321" s="5"/>
      <c r="I1321" s="11"/>
      <c r="J1321" s="12"/>
      <c r="K1321" s="7"/>
      <c r="L1321" s="7"/>
      <c r="M1321" s="7"/>
      <c r="N1321" s="7"/>
      <c r="O1321" s="7"/>
      <c r="P1321" s="7"/>
      <c r="Q1321" s="7"/>
      <c r="R1321" s="7"/>
      <c r="S1321" s="7"/>
      <c r="T1321" s="7"/>
      <c r="U1321" s="7"/>
      <c r="V1321" s="7"/>
      <c r="W1321" s="7"/>
      <c r="X1321" s="7"/>
      <c r="Y1321" s="7"/>
      <c r="Z1321" s="7"/>
      <c r="AA1321" s="7"/>
      <c r="AB1321" s="3"/>
      <c r="AC1321" s="3"/>
      <c r="AD1321" s="3"/>
      <c r="AE1321" s="3"/>
      <c r="AF1321" s="3"/>
      <c r="AG1321" s="5"/>
      <c r="AH1321" s="3"/>
      <c r="AS1321" s="5"/>
      <c r="AT1321" s="3"/>
      <c r="AV1321" s="5"/>
      <c r="AW1321" s="5"/>
      <c r="AX1321" s="5"/>
      <c r="AY1321" s="5"/>
      <c r="AZ1321" s="5"/>
      <c r="BA1321" s="5"/>
      <c r="BB1321" s="5"/>
      <c r="BC1321" s="5"/>
      <c r="BD1321" s="5"/>
      <c r="BE1321" s="5"/>
      <c r="BF1321" s="5"/>
      <c r="BG1321" s="5"/>
      <c r="BH1321" s="5"/>
      <c r="BI1321" s="5"/>
      <c r="BJ1321" s="5"/>
      <c r="BK1321" s="5"/>
      <c r="BL1321" s="5"/>
    </row>
    <row r="1322" spans="2:64" ht="13">
      <c r="B1322" s="10"/>
      <c r="D1322" s="3"/>
      <c r="E1322" s="3"/>
      <c r="F1322" s="3"/>
      <c r="G1322" s="5"/>
      <c r="H1322" s="5"/>
      <c r="I1322" s="11"/>
      <c r="J1322" s="12"/>
      <c r="K1322" s="7"/>
      <c r="L1322" s="7"/>
      <c r="M1322" s="7"/>
      <c r="N1322" s="7"/>
      <c r="O1322" s="7"/>
      <c r="P1322" s="7"/>
      <c r="Q1322" s="7"/>
      <c r="R1322" s="7"/>
      <c r="S1322" s="7"/>
      <c r="T1322" s="7"/>
      <c r="U1322" s="7"/>
      <c r="V1322" s="7"/>
      <c r="W1322" s="7"/>
      <c r="X1322" s="7"/>
      <c r="Y1322" s="7"/>
      <c r="Z1322" s="7"/>
      <c r="AA1322" s="7"/>
      <c r="AB1322" s="3"/>
      <c r="AC1322" s="3"/>
      <c r="AD1322" s="3"/>
      <c r="AE1322" s="3"/>
      <c r="AF1322" s="3"/>
      <c r="AG1322" s="5"/>
      <c r="AH1322" s="3"/>
      <c r="AS1322" s="5"/>
      <c r="AT1322" s="3"/>
      <c r="AV1322" s="5"/>
      <c r="AW1322" s="5"/>
      <c r="AX1322" s="5"/>
      <c r="AY1322" s="5"/>
      <c r="AZ1322" s="5"/>
      <c r="BA1322" s="5"/>
      <c r="BB1322" s="5"/>
      <c r="BC1322" s="5"/>
      <c r="BD1322" s="5"/>
      <c r="BE1322" s="5"/>
      <c r="BF1322" s="5"/>
      <c r="BG1322" s="5"/>
      <c r="BH1322" s="5"/>
      <c r="BI1322" s="5"/>
      <c r="BJ1322" s="5"/>
      <c r="BK1322" s="5"/>
      <c r="BL1322" s="5"/>
    </row>
    <row r="1323" spans="2:64" ht="13">
      <c r="B1323" s="10"/>
      <c r="D1323" s="3"/>
      <c r="E1323" s="3"/>
      <c r="F1323" s="3"/>
      <c r="G1323" s="5"/>
      <c r="H1323" s="5"/>
      <c r="I1323" s="11"/>
      <c r="J1323" s="12"/>
      <c r="K1323" s="7"/>
      <c r="L1323" s="7"/>
      <c r="M1323" s="7"/>
      <c r="N1323" s="7"/>
      <c r="O1323" s="7"/>
      <c r="P1323" s="7"/>
      <c r="Q1323" s="7"/>
      <c r="R1323" s="7"/>
      <c r="S1323" s="7"/>
      <c r="T1323" s="7"/>
      <c r="U1323" s="7"/>
      <c r="V1323" s="7"/>
      <c r="W1323" s="7"/>
      <c r="X1323" s="7"/>
      <c r="Y1323" s="7"/>
      <c r="Z1323" s="7"/>
      <c r="AA1323" s="7"/>
      <c r="AB1323" s="3"/>
      <c r="AC1323" s="3"/>
      <c r="AD1323" s="3"/>
      <c r="AE1323" s="3"/>
      <c r="AF1323" s="3"/>
      <c r="AG1323" s="5"/>
      <c r="AH1323" s="3"/>
      <c r="AS1323" s="5"/>
      <c r="AT1323" s="3"/>
      <c r="AV1323" s="5"/>
      <c r="AW1323" s="5"/>
      <c r="AX1323" s="5"/>
      <c r="AY1323" s="5"/>
      <c r="AZ1323" s="5"/>
      <c r="BA1323" s="5"/>
      <c r="BB1323" s="5"/>
      <c r="BC1323" s="5"/>
      <c r="BD1323" s="5"/>
      <c r="BE1323" s="5"/>
      <c r="BF1323" s="5"/>
      <c r="BG1323" s="5"/>
      <c r="BH1323" s="5"/>
      <c r="BI1323" s="5"/>
      <c r="BJ1323" s="5"/>
      <c r="BK1323" s="5"/>
      <c r="BL1323" s="5"/>
    </row>
    <row r="1324" spans="2:64" ht="13">
      <c r="B1324" s="10"/>
      <c r="D1324" s="3"/>
      <c r="E1324" s="3"/>
      <c r="F1324" s="3"/>
      <c r="G1324" s="5"/>
      <c r="H1324" s="5"/>
      <c r="I1324" s="11"/>
      <c r="J1324" s="12"/>
      <c r="K1324" s="7"/>
      <c r="L1324" s="7"/>
      <c r="M1324" s="7"/>
      <c r="N1324" s="7"/>
      <c r="O1324" s="7"/>
      <c r="P1324" s="7"/>
      <c r="Q1324" s="7"/>
      <c r="R1324" s="7"/>
      <c r="S1324" s="7"/>
      <c r="T1324" s="7"/>
      <c r="U1324" s="7"/>
      <c r="V1324" s="7"/>
      <c r="W1324" s="7"/>
      <c r="X1324" s="7"/>
      <c r="Y1324" s="7"/>
      <c r="Z1324" s="7"/>
      <c r="AA1324" s="7"/>
      <c r="AB1324" s="3"/>
      <c r="AC1324" s="3"/>
      <c r="AD1324" s="3"/>
      <c r="AE1324" s="3"/>
      <c r="AF1324" s="3"/>
      <c r="AG1324" s="5"/>
      <c r="AH1324" s="3"/>
      <c r="AS1324" s="5"/>
      <c r="AT1324" s="3"/>
      <c r="AV1324" s="5"/>
      <c r="AW1324" s="5"/>
      <c r="AX1324" s="5"/>
      <c r="AY1324" s="5"/>
      <c r="AZ1324" s="5"/>
      <c r="BA1324" s="5"/>
      <c r="BB1324" s="5"/>
      <c r="BC1324" s="5"/>
      <c r="BD1324" s="5"/>
      <c r="BE1324" s="5"/>
      <c r="BF1324" s="5"/>
      <c r="BG1324" s="5"/>
      <c r="BH1324" s="5"/>
      <c r="BI1324" s="5"/>
      <c r="BJ1324" s="5"/>
      <c r="BK1324" s="5"/>
      <c r="BL1324" s="5"/>
    </row>
    <row r="1325" spans="2:64" ht="13">
      <c r="B1325" s="10"/>
      <c r="D1325" s="3"/>
      <c r="E1325" s="3"/>
      <c r="F1325" s="3"/>
      <c r="G1325" s="5"/>
      <c r="H1325" s="5"/>
      <c r="I1325" s="11"/>
      <c r="J1325" s="12"/>
      <c r="K1325" s="7"/>
      <c r="L1325" s="7"/>
      <c r="M1325" s="7"/>
      <c r="N1325" s="7"/>
      <c r="O1325" s="7"/>
      <c r="P1325" s="7"/>
      <c r="Q1325" s="7"/>
      <c r="R1325" s="7"/>
      <c r="S1325" s="7"/>
      <c r="T1325" s="7"/>
      <c r="U1325" s="7"/>
      <c r="V1325" s="7"/>
      <c r="W1325" s="7"/>
      <c r="X1325" s="7"/>
      <c r="Y1325" s="7"/>
      <c r="Z1325" s="7"/>
      <c r="AA1325" s="7"/>
      <c r="AB1325" s="3"/>
      <c r="AC1325" s="3"/>
      <c r="AD1325" s="3"/>
      <c r="AE1325" s="3"/>
      <c r="AF1325" s="3"/>
      <c r="AG1325" s="5"/>
      <c r="AH1325" s="3"/>
      <c r="AS1325" s="5"/>
      <c r="AT1325" s="3"/>
      <c r="AV1325" s="5"/>
      <c r="AW1325" s="5"/>
      <c r="AX1325" s="5"/>
      <c r="AY1325" s="5"/>
      <c r="AZ1325" s="5"/>
      <c r="BA1325" s="5"/>
      <c r="BB1325" s="5"/>
      <c r="BC1325" s="5"/>
      <c r="BD1325" s="5"/>
      <c r="BE1325" s="5"/>
      <c r="BF1325" s="5"/>
      <c r="BG1325" s="5"/>
      <c r="BH1325" s="5"/>
      <c r="BI1325" s="5"/>
      <c r="BJ1325" s="5"/>
      <c r="BK1325" s="5"/>
      <c r="BL1325" s="5"/>
    </row>
    <row r="1326" spans="2:64" ht="13">
      <c r="B1326" s="10"/>
      <c r="D1326" s="3"/>
      <c r="E1326" s="3"/>
      <c r="F1326" s="3"/>
      <c r="G1326" s="5"/>
      <c r="H1326" s="5"/>
      <c r="I1326" s="11"/>
      <c r="J1326" s="12"/>
      <c r="K1326" s="7"/>
      <c r="L1326" s="7"/>
      <c r="M1326" s="7"/>
      <c r="N1326" s="7"/>
      <c r="O1326" s="7"/>
      <c r="P1326" s="7"/>
      <c r="Q1326" s="7"/>
      <c r="R1326" s="7"/>
      <c r="S1326" s="7"/>
      <c r="T1326" s="7"/>
      <c r="U1326" s="7"/>
      <c r="V1326" s="7"/>
      <c r="W1326" s="7"/>
      <c r="X1326" s="7"/>
      <c r="Y1326" s="7"/>
      <c r="Z1326" s="7"/>
      <c r="AA1326" s="7"/>
      <c r="AB1326" s="3"/>
      <c r="AC1326" s="3"/>
      <c r="AD1326" s="3"/>
      <c r="AE1326" s="3"/>
      <c r="AF1326" s="3"/>
      <c r="AG1326" s="5"/>
      <c r="AH1326" s="3"/>
      <c r="AS1326" s="5"/>
      <c r="AT1326" s="3"/>
      <c r="AV1326" s="5"/>
      <c r="AW1326" s="5"/>
      <c r="AX1326" s="5"/>
      <c r="AY1326" s="5"/>
      <c r="AZ1326" s="5"/>
      <c r="BA1326" s="5"/>
      <c r="BB1326" s="5"/>
      <c r="BC1326" s="5"/>
      <c r="BD1326" s="5"/>
      <c r="BE1326" s="5"/>
      <c r="BF1326" s="5"/>
      <c r="BG1326" s="5"/>
      <c r="BH1326" s="5"/>
      <c r="BI1326" s="5"/>
      <c r="BJ1326" s="5"/>
      <c r="BK1326" s="5"/>
      <c r="BL1326" s="5"/>
    </row>
    <row r="1327" spans="2:64" ht="13">
      <c r="B1327" s="10"/>
      <c r="D1327" s="3"/>
      <c r="E1327" s="3"/>
      <c r="F1327" s="3"/>
      <c r="G1327" s="5"/>
      <c r="H1327" s="5"/>
      <c r="I1327" s="11"/>
      <c r="J1327" s="12"/>
      <c r="K1327" s="7"/>
      <c r="L1327" s="7"/>
      <c r="M1327" s="7"/>
      <c r="N1327" s="7"/>
      <c r="O1327" s="7"/>
      <c r="P1327" s="7"/>
      <c r="Q1327" s="7"/>
      <c r="R1327" s="7"/>
      <c r="S1327" s="7"/>
      <c r="T1327" s="7"/>
      <c r="U1327" s="7"/>
      <c r="V1327" s="7"/>
      <c r="W1327" s="7"/>
      <c r="X1327" s="7"/>
      <c r="Y1327" s="7"/>
      <c r="Z1327" s="7"/>
      <c r="AA1327" s="7"/>
      <c r="AB1327" s="3"/>
      <c r="AC1327" s="3"/>
      <c r="AD1327" s="3"/>
      <c r="AE1327" s="3"/>
      <c r="AF1327" s="3"/>
      <c r="AG1327" s="5"/>
      <c r="AH1327" s="3"/>
      <c r="AS1327" s="5"/>
      <c r="AT1327" s="3"/>
      <c r="AV1327" s="5"/>
      <c r="AW1327" s="5"/>
      <c r="AX1327" s="5"/>
      <c r="AY1327" s="5"/>
      <c r="AZ1327" s="5"/>
      <c r="BA1327" s="5"/>
      <c r="BB1327" s="5"/>
      <c r="BC1327" s="5"/>
      <c r="BD1327" s="5"/>
      <c r="BE1327" s="5"/>
      <c r="BF1327" s="5"/>
      <c r="BG1327" s="5"/>
      <c r="BH1327" s="5"/>
      <c r="BI1327" s="5"/>
      <c r="BJ1327" s="5"/>
      <c r="BK1327" s="5"/>
      <c r="BL1327" s="5"/>
    </row>
    <row r="1328" spans="2:64" ht="13">
      <c r="B1328" s="10"/>
      <c r="D1328" s="3"/>
      <c r="E1328" s="3"/>
      <c r="F1328" s="3"/>
      <c r="G1328" s="5"/>
      <c r="H1328" s="5"/>
      <c r="I1328" s="11"/>
      <c r="J1328" s="12"/>
      <c r="K1328" s="7"/>
      <c r="L1328" s="7"/>
      <c r="M1328" s="7"/>
      <c r="N1328" s="7"/>
      <c r="O1328" s="7"/>
      <c r="P1328" s="7"/>
      <c r="Q1328" s="7"/>
      <c r="R1328" s="7"/>
      <c r="S1328" s="7"/>
      <c r="T1328" s="7"/>
      <c r="U1328" s="7"/>
      <c r="V1328" s="7"/>
      <c r="W1328" s="7"/>
      <c r="X1328" s="7"/>
      <c r="Y1328" s="7"/>
      <c r="Z1328" s="7"/>
      <c r="AA1328" s="7"/>
      <c r="AB1328" s="3"/>
      <c r="AC1328" s="3"/>
      <c r="AD1328" s="3"/>
      <c r="AE1328" s="3"/>
      <c r="AF1328" s="3"/>
      <c r="AG1328" s="5"/>
      <c r="AH1328" s="3"/>
      <c r="AS1328" s="5"/>
      <c r="AT1328" s="3"/>
      <c r="AV1328" s="5"/>
      <c r="AW1328" s="5"/>
      <c r="AX1328" s="5"/>
      <c r="AY1328" s="5"/>
      <c r="AZ1328" s="5"/>
      <c r="BA1328" s="5"/>
      <c r="BB1328" s="5"/>
      <c r="BC1328" s="5"/>
      <c r="BD1328" s="5"/>
      <c r="BE1328" s="5"/>
      <c r="BF1328" s="5"/>
      <c r="BG1328" s="5"/>
      <c r="BH1328" s="5"/>
      <c r="BI1328" s="5"/>
      <c r="BJ1328" s="5"/>
      <c r="BK1328" s="5"/>
      <c r="BL1328" s="5"/>
    </row>
    <row r="1329" spans="2:64" ht="13">
      <c r="B1329" s="10"/>
      <c r="D1329" s="3"/>
      <c r="E1329" s="3"/>
      <c r="F1329" s="3"/>
      <c r="G1329" s="5"/>
      <c r="H1329" s="5"/>
      <c r="I1329" s="11"/>
      <c r="J1329" s="12"/>
      <c r="K1329" s="7"/>
      <c r="L1329" s="7"/>
      <c r="M1329" s="7"/>
      <c r="N1329" s="7"/>
      <c r="O1329" s="7"/>
      <c r="P1329" s="7"/>
      <c r="Q1329" s="7"/>
      <c r="R1329" s="7"/>
      <c r="S1329" s="7"/>
      <c r="T1329" s="7"/>
      <c r="U1329" s="7"/>
      <c r="V1329" s="7"/>
      <c r="W1329" s="7"/>
      <c r="X1329" s="7"/>
      <c r="Y1329" s="7"/>
      <c r="Z1329" s="7"/>
      <c r="AA1329" s="7"/>
      <c r="AB1329" s="3"/>
      <c r="AC1329" s="3"/>
      <c r="AD1329" s="3"/>
      <c r="AE1329" s="3"/>
      <c r="AF1329" s="3"/>
      <c r="AG1329" s="5"/>
      <c r="AH1329" s="3"/>
      <c r="AS1329" s="5"/>
      <c r="AT1329" s="3"/>
      <c r="AV1329" s="5"/>
      <c r="AW1329" s="5"/>
      <c r="AX1329" s="5"/>
      <c r="AY1329" s="5"/>
      <c r="AZ1329" s="5"/>
      <c r="BA1329" s="5"/>
      <c r="BB1329" s="5"/>
      <c r="BC1329" s="5"/>
      <c r="BD1329" s="5"/>
      <c r="BE1329" s="5"/>
      <c r="BF1329" s="5"/>
      <c r="BG1329" s="5"/>
      <c r="BH1329" s="5"/>
      <c r="BI1329" s="5"/>
      <c r="BJ1329" s="5"/>
      <c r="BK1329" s="5"/>
      <c r="BL1329" s="5"/>
    </row>
    <row r="1330" spans="2:64" ht="13">
      <c r="B1330" s="10"/>
      <c r="D1330" s="3"/>
      <c r="E1330" s="3"/>
      <c r="F1330" s="3"/>
      <c r="G1330" s="5"/>
      <c r="H1330" s="5"/>
      <c r="I1330" s="11"/>
      <c r="J1330" s="12"/>
      <c r="K1330" s="7"/>
      <c r="L1330" s="7"/>
      <c r="M1330" s="7"/>
      <c r="N1330" s="7"/>
      <c r="O1330" s="7"/>
      <c r="P1330" s="7"/>
      <c r="Q1330" s="7"/>
      <c r="R1330" s="7"/>
      <c r="S1330" s="7"/>
      <c r="T1330" s="7"/>
      <c r="U1330" s="7"/>
      <c r="V1330" s="7"/>
      <c r="W1330" s="7"/>
      <c r="X1330" s="7"/>
      <c r="Y1330" s="7"/>
      <c r="Z1330" s="7"/>
      <c r="AA1330" s="7"/>
      <c r="AB1330" s="3"/>
      <c r="AC1330" s="3"/>
      <c r="AD1330" s="3"/>
      <c r="AE1330" s="3"/>
      <c r="AF1330" s="3"/>
      <c r="AG1330" s="5"/>
      <c r="AH1330" s="3"/>
      <c r="AS1330" s="5"/>
      <c r="AT1330" s="3"/>
      <c r="AV1330" s="5"/>
      <c r="AW1330" s="5"/>
      <c r="AX1330" s="5"/>
      <c r="AY1330" s="5"/>
      <c r="AZ1330" s="5"/>
      <c r="BA1330" s="5"/>
      <c r="BB1330" s="5"/>
      <c r="BC1330" s="5"/>
      <c r="BD1330" s="5"/>
      <c r="BE1330" s="5"/>
      <c r="BF1330" s="5"/>
      <c r="BG1330" s="5"/>
      <c r="BH1330" s="5"/>
      <c r="BI1330" s="5"/>
      <c r="BJ1330" s="5"/>
      <c r="BK1330" s="5"/>
      <c r="BL1330" s="5"/>
    </row>
    <row r="1331" spans="2:64" ht="13">
      <c r="B1331" s="10"/>
      <c r="D1331" s="3"/>
      <c r="E1331" s="3"/>
      <c r="F1331" s="3"/>
      <c r="G1331" s="5"/>
      <c r="H1331" s="5"/>
      <c r="I1331" s="11"/>
      <c r="J1331" s="12"/>
      <c r="K1331" s="7"/>
      <c r="L1331" s="7"/>
      <c r="M1331" s="7"/>
      <c r="N1331" s="7"/>
      <c r="O1331" s="7"/>
      <c r="P1331" s="7"/>
      <c r="Q1331" s="7"/>
      <c r="R1331" s="7"/>
      <c r="S1331" s="7"/>
      <c r="T1331" s="7"/>
      <c r="U1331" s="7"/>
      <c r="V1331" s="7"/>
      <c r="W1331" s="7"/>
      <c r="X1331" s="7"/>
      <c r="Y1331" s="7"/>
      <c r="Z1331" s="7"/>
      <c r="AA1331" s="7"/>
      <c r="AB1331" s="3"/>
      <c r="AC1331" s="3"/>
      <c r="AD1331" s="3"/>
      <c r="AE1331" s="3"/>
      <c r="AF1331" s="3"/>
      <c r="AG1331" s="5"/>
      <c r="AH1331" s="3"/>
      <c r="AS1331" s="5"/>
      <c r="AT1331" s="3"/>
      <c r="AV1331" s="5"/>
      <c r="AW1331" s="5"/>
      <c r="AX1331" s="5"/>
      <c r="AY1331" s="5"/>
      <c r="AZ1331" s="5"/>
      <c r="BA1331" s="5"/>
      <c r="BB1331" s="5"/>
      <c r="BC1331" s="5"/>
      <c r="BD1331" s="5"/>
      <c r="BE1331" s="5"/>
      <c r="BF1331" s="5"/>
      <c r="BG1331" s="5"/>
      <c r="BH1331" s="5"/>
      <c r="BI1331" s="5"/>
      <c r="BJ1331" s="5"/>
      <c r="BK1331" s="5"/>
      <c r="BL1331" s="5"/>
    </row>
    <row r="1332" spans="2:64" ht="13">
      <c r="B1332" s="10"/>
      <c r="D1332" s="3"/>
      <c r="E1332" s="3"/>
      <c r="F1332" s="3"/>
      <c r="G1332" s="5"/>
      <c r="H1332" s="5"/>
      <c r="I1332" s="11"/>
      <c r="J1332" s="12"/>
      <c r="K1332" s="7"/>
      <c r="L1332" s="7"/>
      <c r="M1332" s="7"/>
      <c r="N1332" s="7"/>
      <c r="O1332" s="7"/>
      <c r="P1332" s="7"/>
      <c r="Q1332" s="7"/>
      <c r="R1332" s="7"/>
      <c r="S1332" s="7"/>
      <c r="T1332" s="7"/>
      <c r="U1332" s="7"/>
      <c r="V1332" s="7"/>
      <c r="W1332" s="7"/>
      <c r="X1332" s="7"/>
      <c r="Y1332" s="7"/>
      <c r="Z1332" s="7"/>
      <c r="AA1332" s="7"/>
      <c r="AB1332" s="3"/>
      <c r="AC1332" s="3"/>
      <c r="AD1332" s="3"/>
      <c r="AE1332" s="3"/>
      <c r="AF1332" s="3"/>
      <c r="AG1332" s="5"/>
      <c r="AH1332" s="3"/>
      <c r="AS1332" s="5"/>
      <c r="AT1332" s="3"/>
      <c r="AV1332" s="5"/>
      <c r="AW1332" s="5"/>
      <c r="AX1332" s="5"/>
      <c r="AY1332" s="5"/>
      <c r="AZ1332" s="5"/>
      <c r="BA1332" s="5"/>
      <c r="BB1332" s="5"/>
      <c r="BC1332" s="5"/>
      <c r="BD1332" s="5"/>
      <c r="BE1332" s="5"/>
      <c r="BF1332" s="5"/>
      <c r="BG1332" s="5"/>
      <c r="BH1332" s="5"/>
      <c r="BI1332" s="5"/>
      <c r="BJ1332" s="5"/>
      <c r="BK1332" s="5"/>
      <c r="BL1332" s="5"/>
    </row>
    <row r="1333" spans="2:64" ht="13">
      <c r="B1333" s="10"/>
      <c r="D1333" s="3"/>
      <c r="E1333" s="3"/>
      <c r="F1333" s="3"/>
      <c r="G1333" s="5"/>
      <c r="H1333" s="5"/>
      <c r="I1333" s="11"/>
      <c r="J1333" s="12"/>
      <c r="K1333" s="7"/>
      <c r="L1333" s="7"/>
      <c r="M1333" s="7"/>
      <c r="N1333" s="7"/>
      <c r="O1333" s="7"/>
      <c r="P1333" s="7"/>
      <c r="Q1333" s="7"/>
      <c r="R1333" s="7"/>
      <c r="S1333" s="7"/>
      <c r="T1333" s="7"/>
      <c r="U1333" s="7"/>
      <c r="V1333" s="7"/>
      <c r="W1333" s="7"/>
      <c r="X1333" s="7"/>
      <c r="Y1333" s="7"/>
      <c r="Z1333" s="7"/>
      <c r="AA1333" s="7"/>
      <c r="AB1333" s="3"/>
      <c r="AC1333" s="3"/>
      <c r="AD1333" s="3"/>
      <c r="AE1333" s="3"/>
      <c r="AF1333" s="3"/>
      <c r="AG1333" s="5"/>
      <c r="AH1333" s="3"/>
      <c r="AS1333" s="5"/>
      <c r="AT1333" s="3"/>
      <c r="AV1333" s="5"/>
      <c r="AW1333" s="5"/>
      <c r="AX1333" s="5"/>
      <c r="AY1333" s="5"/>
      <c r="AZ1333" s="5"/>
      <c r="BA1333" s="5"/>
      <c r="BB1333" s="5"/>
      <c r="BC1333" s="5"/>
      <c r="BD1333" s="5"/>
      <c r="BE1333" s="5"/>
      <c r="BF1333" s="5"/>
      <c r="BG1333" s="5"/>
      <c r="BH1333" s="5"/>
      <c r="BI1333" s="5"/>
      <c r="BJ1333" s="5"/>
      <c r="BK1333" s="5"/>
      <c r="BL1333" s="5"/>
    </row>
    <row r="1334" spans="2:64" ht="13">
      <c r="B1334" s="10"/>
      <c r="D1334" s="3"/>
      <c r="E1334" s="3"/>
      <c r="F1334" s="3"/>
      <c r="G1334" s="5"/>
      <c r="H1334" s="5"/>
      <c r="I1334" s="11"/>
      <c r="J1334" s="12"/>
      <c r="K1334" s="7"/>
      <c r="L1334" s="7"/>
      <c r="M1334" s="7"/>
      <c r="N1334" s="7"/>
      <c r="O1334" s="7"/>
      <c r="P1334" s="7"/>
      <c r="Q1334" s="7"/>
      <c r="R1334" s="7"/>
      <c r="S1334" s="7"/>
      <c r="T1334" s="7"/>
      <c r="U1334" s="7"/>
      <c r="V1334" s="7"/>
      <c r="W1334" s="7"/>
      <c r="X1334" s="7"/>
      <c r="Y1334" s="7"/>
      <c r="Z1334" s="7"/>
      <c r="AA1334" s="7"/>
      <c r="AB1334" s="3"/>
      <c r="AC1334" s="3"/>
      <c r="AD1334" s="3"/>
      <c r="AE1334" s="3"/>
      <c r="AF1334" s="3"/>
      <c r="AG1334" s="5"/>
      <c r="AH1334" s="3"/>
      <c r="AS1334" s="5"/>
      <c r="AT1334" s="3"/>
      <c r="AV1334" s="5"/>
      <c r="AW1334" s="5"/>
      <c r="AX1334" s="5"/>
      <c r="AY1334" s="5"/>
      <c r="AZ1334" s="5"/>
      <c r="BA1334" s="5"/>
      <c r="BB1334" s="5"/>
      <c r="BC1334" s="5"/>
      <c r="BD1334" s="5"/>
      <c r="BE1334" s="5"/>
      <c r="BF1334" s="5"/>
      <c r="BG1334" s="5"/>
      <c r="BH1334" s="5"/>
      <c r="BI1334" s="5"/>
      <c r="BJ1334" s="5"/>
      <c r="BK1334" s="5"/>
      <c r="BL1334" s="5"/>
    </row>
    <row r="1335" spans="2:64" ht="13">
      <c r="B1335" s="10"/>
      <c r="D1335" s="3"/>
      <c r="E1335" s="3"/>
      <c r="F1335" s="3"/>
      <c r="G1335" s="5"/>
      <c r="H1335" s="5"/>
      <c r="I1335" s="11"/>
      <c r="J1335" s="12"/>
      <c r="K1335" s="7"/>
      <c r="L1335" s="7"/>
      <c r="M1335" s="7"/>
      <c r="N1335" s="7"/>
      <c r="O1335" s="7"/>
      <c r="P1335" s="7"/>
      <c r="Q1335" s="7"/>
      <c r="R1335" s="7"/>
      <c r="S1335" s="7"/>
      <c r="T1335" s="7"/>
      <c r="U1335" s="7"/>
      <c r="V1335" s="7"/>
      <c r="W1335" s="7"/>
      <c r="X1335" s="7"/>
      <c r="Y1335" s="7"/>
      <c r="Z1335" s="7"/>
      <c r="AA1335" s="7"/>
      <c r="AB1335" s="3"/>
      <c r="AC1335" s="3"/>
      <c r="AD1335" s="3"/>
      <c r="AE1335" s="3"/>
      <c r="AF1335" s="3"/>
      <c r="AG1335" s="5"/>
      <c r="AH1335" s="3"/>
      <c r="AS1335" s="5"/>
      <c r="AT1335" s="3"/>
      <c r="AV1335" s="5"/>
      <c r="AW1335" s="5"/>
      <c r="AX1335" s="5"/>
      <c r="AY1335" s="5"/>
      <c r="AZ1335" s="5"/>
      <c r="BA1335" s="5"/>
      <c r="BB1335" s="5"/>
      <c r="BC1335" s="5"/>
      <c r="BD1335" s="5"/>
      <c r="BE1335" s="5"/>
      <c r="BF1335" s="5"/>
      <c r="BG1335" s="5"/>
      <c r="BH1335" s="5"/>
      <c r="BI1335" s="5"/>
      <c r="BJ1335" s="5"/>
      <c r="BK1335" s="5"/>
      <c r="BL1335" s="5"/>
    </row>
    <row r="1336" spans="2:64" ht="13">
      <c r="B1336" s="10"/>
      <c r="D1336" s="3"/>
      <c r="E1336" s="3"/>
      <c r="F1336" s="3"/>
      <c r="G1336" s="5"/>
      <c r="H1336" s="5"/>
      <c r="I1336" s="11"/>
      <c r="J1336" s="12"/>
      <c r="K1336" s="7"/>
      <c r="L1336" s="7"/>
      <c r="M1336" s="7"/>
      <c r="N1336" s="7"/>
      <c r="O1336" s="7"/>
      <c r="P1336" s="7"/>
      <c r="Q1336" s="7"/>
      <c r="R1336" s="7"/>
      <c r="S1336" s="7"/>
      <c r="T1336" s="7"/>
      <c r="U1336" s="7"/>
      <c r="V1336" s="7"/>
      <c r="W1336" s="7"/>
      <c r="X1336" s="7"/>
      <c r="Y1336" s="7"/>
      <c r="Z1336" s="7"/>
      <c r="AA1336" s="7"/>
      <c r="AB1336" s="3"/>
      <c r="AC1336" s="3"/>
      <c r="AD1336" s="3"/>
      <c r="AE1336" s="3"/>
      <c r="AF1336" s="3"/>
      <c r="AG1336" s="5"/>
      <c r="AH1336" s="3"/>
      <c r="AS1336" s="5"/>
      <c r="AT1336" s="3"/>
      <c r="AV1336" s="5"/>
      <c r="AW1336" s="5"/>
      <c r="AX1336" s="5"/>
      <c r="AY1336" s="5"/>
      <c r="AZ1336" s="5"/>
      <c r="BA1336" s="5"/>
      <c r="BB1336" s="5"/>
      <c r="BC1336" s="5"/>
      <c r="BD1336" s="5"/>
      <c r="BE1336" s="5"/>
      <c r="BF1336" s="5"/>
      <c r="BG1336" s="5"/>
      <c r="BH1336" s="5"/>
      <c r="BI1336" s="5"/>
      <c r="BJ1336" s="5"/>
      <c r="BK1336" s="5"/>
      <c r="BL1336" s="5"/>
    </row>
    <row r="1337" spans="2:64" ht="13">
      <c r="B1337" s="10"/>
      <c r="D1337" s="3"/>
      <c r="E1337" s="3"/>
      <c r="F1337" s="3"/>
      <c r="G1337" s="5"/>
      <c r="H1337" s="5"/>
      <c r="I1337" s="11"/>
      <c r="J1337" s="12"/>
      <c r="K1337" s="7"/>
      <c r="L1337" s="7"/>
      <c r="M1337" s="7"/>
      <c r="N1337" s="7"/>
      <c r="O1337" s="7"/>
      <c r="P1337" s="7"/>
      <c r="Q1337" s="7"/>
      <c r="R1337" s="7"/>
      <c r="S1337" s="7"/>
      <c r="T1337" s="7"/>
      <c r="U1337" s="7"/>
      <c r="V1337" s="7"/>
      <c r="W1337" s="7"/>
      <c r="X1337" s="7"/>
      <c r="Y1337" s="7"/>
      <c r="Z1337" s="7"/>
      <c r="AA1337" s="7"/>
      <c r="AB1337" s="3"/>
      <c r="AC1337" s="3"/>
      <c r="AD1337" s="3"/>
      <c r="AE1337" s="3"/>
      <c r="AF1337" s="3"/>
      <c r="AG1337" s="5"/>
      <c r="AH1337" s="3"/>
      <c r="AS1337" s="5"/>
      <c r="AT1337" s="3"/>
      <c r="AV1337" s="5"/>
      <c r="AW1337" s="5"/>
      <c r="AX1337" s="5"/>
      <c r="AY1337" s="5"/>
      <c r="AZ1337" s="5"/>
      <c r="BA1337" s="5"/>
      <c r="BB1337" s="5"/>
      <c r="BC1337" s="5"/>
      <c r="BD1337" s="5"/>
      <c r="BE1337" s="5"/>
      <c r="BF1337" s="5"/>
      <c r="BG1337" s="5"/>
      <c r="BH1337" s="5"/>
      <c r="BI1337" s="5"/>
      <c r="BJ1337" s="5"/>
      <c r="BK1337" s="5"/>
      <c r="BL1337" s="5"/>
    </row>
    <row r="1338" spans="2:64" ht="13">
      <c r="B1338" s="10"/>
      <c r="D1338" s="3"/>
      <c r="E1338" s="3"/>
      <c r="F1338" s="3"/>
      <c r="G1338" s="5"/>
      <c r="H1338" s="5"/>
      <c r="I1338" s="11"/>
      <c r="J1338" s="12"/>
      <c r="K1338" s="7"/>
      <c r="L1338" s="7"/>
      <c r="M1338" s="7"/>
      <c r="N1338" s="7"/>
      <c r="O1338" s="7"/>
      <c r="P1338" s="7"/>
      <c r="Q1338" s="7"/>
      <c r="R1338" s="7"/>
      <c r="S1338" s="7"/>
      <c r="T1338" s="7"/>
      <c r="U1338" s="7"/>
      <c r="V1338" s="7"/>
      <c r="W1338" s="7"/>
      <c r="X1338" s="7"/>
      <c r="Y1338" s="7"/>
      <c r="Z1338" s="7"/>
      <c r="AA1338" s="7"/>
      <c r="AB1338" s="3"/>
      <c r="AC1338" s="3"/>
      <c r="AD1338" s="3"/>
      <c r="AE1338" s="3"/>
      <c r="AF1338" s="3"/>
      <c r="AG1338" s="5"/>
      <c r="AH1338" s="3"/>
      <c r="AS1338" s="5"/>
      <c r="AT1338" s="3"/>
      <c r="AV1338" s="5"/>
      <c r="AW1338" s="5"/>
      <c r="AX1338" s="5"/>
      <c r="AY1338" s="5"/>
      <c r="AZ1338" s="5"/>
      <c r="BA1338" s="5"/>
      <c r="BB1338" s="5"/>
      <c r="BC1338" s="5"/>
      <c r="BD1338" s="5"/>
      <c r="BE1338" s="5"/>
      <c r="BF1338" s="5"/>
      <c r="BG1338" s="5"/>
      <c r="BH1338" s="5"/>
      <c r="BI1338" s="5"/>
      <c r="BJ1338" s="5"/>
      <c r="BK1338" s="5"/>
      <c r="BL1338" s="5"/>
    </row>
    <row r="1339" spans="2:64" ht="13">
      <c r="B1339" s="10"/>
      <c r="D1339" s="3"/>
      <c r="E1339" s="3"/>
      <c r="F1339" s="3"/>
      <c r="G1339" s="5"/>
      <c r="H1339" s="5"/>
      <c r="I1339" s="11"/>
      <c r="J1339" s="12"/>
      <c r="K1339" s="7"/>
      <c r="L1339" s="7"/>
      <c r="M1339" s="7"/>
      <c r="N1339" s="7"/>
      <c r="O1339" s="7"/>
      <c r="P1339" s="7"/>
      <c r="Q1339" s="7"/>
      <c r="R1339" s="7"/>
      <c r="S1339" s="7"/>
      <c r="T1339" s="7"/>
      <c r="U1339" s="7"/>
      <c r="V1339" s="7"/>
      <c r="W1339" s="7"/>
      <c r="X1339" s="7"/>
      <c r="Y1339" s="7"/>
      <c r="Z1339" s="7"/>
      <c r="AA1339" s="7"/>
      <c r="AB1339" s="3"/>
      <c r="AC1339" s="3"/>
      <c r="AD1339" s="3"/>
      <c r="AE1339" s="3"/>
      <c r="AF1339" s="3"/>
      <c r="AG1339" s="5"/>
      <c r="AH1339" s="3"/>
      <c r="AS1339" s="5"/>
      <c r="AT1339" s="3"/>
      <c r="AV1339" s="5"/>
      <c r="AW1339" s="5"/>
      <c r="AX1339" s="5"/>
      <c r="AY1339" s="5"/>
      <c r="AZ1339" s="5"/>
      <c r="BA1339" s="5"/>
      <c r="BB1339" s="5"/>
      <c r="BC1339" s="5"/>
      <c r="BD1339" s="5"/>
      <c r="BE1339" s="5"/>
      <c r="BF1339" s="5"/>
      <c r="BG1339" s="5"/>
      <c r="BH1339" s="5"/>
      <c r="BI1339" s="5"/>
      <c r="BJ1339" s="5"/>
      <c r="BK1339" s="5"/>
      <c r="BL1339" s="5"/>
    </row>
    <row r="1340" spans="2:64" ht="13">
      <c r="B1340" s="10"/>
      <c r="D1340" s="3"/>
      <c r="E1340" s="3"/>
      <c r="F1340" s="3"/>
      <c r="G1340" s="5"/>
      <c r="H1340" s="5"/>
      <c r="I1340" s="11"/>
      <c r="J1340" s="12"/>
      <c r="K1340" s="7"/>
      <c r="L1340" s="7"/>
      <c r="M1340" s="7"/>
      <c r="N1340" s="7"/>
      <c r="O1340" s="7"/>
      <c r="P1340" s="7"/>
      <c r="Q1340" s="7"/>
      <c r="R1340" s="7"/>
      <c r="S1340" s="7"/>
      <c r="T1340" s="7"/>
      <c r="U1340" s="7"/>
      <c r="V1340" s="7"/>
      <c r="W1340" s="7"/>
      <c r="X1340" s="7"/>
      <c r="Y1340" s="7"/>
      <c r="Z1340" s="7"/>
      <c r="AA1340" s="7"/>
      <c r="AB1340" s="3"/>
      <c r="AC1340" s="3"/>
      <c r="AD1340" s="3"/>
      <c r="AE1340" s="3"/>
      <c r="AF1340" s="3"/>
      <c r="AG1340" s="5"/>
      <c r="AH1340" s="3"/>
      <c r="AS1340" s="5"/>
      <c r="AT1340" s="3"/>
      <c r="AV1340" s="5"/>
      <c r="AW1340" s="5"/>
      <c r="AX1340" s="5"/>
      <c r="AY1340" s="5"/>
      <c r="AZ1340" s="5"/>
      <c r="BA1340" s="5"/>
      <c r="BB1340" s="5"/>
      <c r="BC1340" s="5"/>
      <c r="BD1340" s="5"/>
      <c r="BE1340" s="5"/>
      <c r="BF1340" s="5"/>
      <c r="BG1340" s="5"/>
      <c r="BH1340" s="5"/>
      <c r="BI1340" s="5"/>
      <c r="BJ1340" s="5"/>
      <c r="BK1340" s="5"/>
      <c r="BL1340" s="5"/>
    </row>
    <row r="1341" spans="2:64" ht="13">
      <c r="B1341" s="10"/>
      <c r="D1341" s="3"/>
      <c r="E1341" s="3"/>
      <c r="F1341" s="3"/>
      <c r="G1341" s="5"/>
      <c r="H1341" s="5"/>
      <c r="I1341" s="11"/>
      <c r="J1341" s="12"/>
      <c r="K1341" s="7"/>
      <c r="L1341" s="7"/>
      <c r="M1341" s="7"/>
      <c r="N1341" s="7"/>
      <c r="O1341" s="7"/>
      <c r="P1341" s="7"/>
      <c r="Q1341" s="7"/>
      <c r="R1341" s="7"/>
      <c r="S1341" s="7"/>
      <c r="T1341" s="7"/>
      <c r="U1341" s="7"/>
      <c r="V1341" s="7"/>
      <c r="W1341" s="7"/>
      <c r="X1341" s="7"/>
      <c r="Y1341" s="7"/>
      <c r="Z1341" s="7"/>
      <c r="AA1341" s="7"/>
      <c r="AB1341" s="3"/>
      <c r="AC1341" s="3"/>
      <c r="AD1341" s="3"/>
      <c r="AE1341" s="3"/>
      <c r="AF1341" s="3"/>
      <c r="AG1341" s="5"/>
      <c r="AH1341" s="3"/>
      <c r="AS1341" s="5"/>
      <c r="AT1341" s="3"/>
      <c r="AV1341" s="5"/>
      <c r="AW1341" s="5"/>
      <c r="AX1341" s="5"/>
      <c r="AY1341" s="5"/>
      <c r="AZ1341" s="5"/>
      <c r="BA1341" s="5"/>
      <c r="BB1341" s="5"/>
      <c r="BC1341" s="5"/>
      <c r="BD1341" s="5"/>
      <c r="BE1341" s="5"/>
      <c r="BF1341" s="5"/>
      <c r="BG1341" s="5"/>
      <c r="BH1341" s="5"/>
      <c r="BI1341" s="5"/>
      <c r="BJ1341" s="5"/>
      <c r="BK1341" s="5"/>
      <c r="BL1341" s="5"/>
    </row>
    <row r="1342" spans="2:64" ht="13">
      <c r="B1342" s="10"/>
      <c r="D1342" s="3"/>
      <c r="E1342" s="3"/>
      <c r="F1342" s="3"/>
      <c r="G1342" s="5"/>
      <c r="H1342" s="5"/>
      <c r="I1342" s="11"/>
      <c r="J1342" s="12"/>
      <c r="K1342" s="7"/>
      <c r="L1342" s="7"/>
      <c r="M1342" s="7"/>
      <c r="N1342" s="7"/>
      <c r="O1342" s="7"/>
      <c r="P1342" s="7"/>
      <c r="Q1342" s="7"/>
      <c r="R1342" s="7"/>
      <c r="S1342" s="7"/>
      <c r="T1342" s="7"/>
      <c r="U1342" s="7"/>
      <c r="V1342" s="7"/>
      <c r="W1342" s="7"/>
      <c r="X1342" s="7"/>
      <c r="Y1342" s="7"/>
      <c r="Z1342" s="7"/>
      <c r="AA1342" s="7"/>
      <c r="AB1342" s="3"/>
      <c r="AC1342" s="3"/>
      <c r="AD1342" s="3"/>
      <c r="AE1342" s="3"/>
      <c r="AF1342" s="3"/>
      <c r="AG1342" s="5"/>
      <c r="AH1342" s="3"/>
      <c r="AS1342" s="5"/>
      <c r="AT1342" s="3"/>
      <c r="AV1342" s="5"/>
      <c r="AW1342" s="5"/>
      <c r="AX1342" s="5"/>
      <c r="AY1342" s="5"/>
      <c r="AZ1342" s="5"/>
      <c r="BA1342" s="5"/>
      <c r="BB1342" s="5"/>
      <c r="BC1342" s="5"/>
      <c r="BD1342" s="5"/>
      <c r="BE1342" s="5"/>
      <c r="BF1342" s="5"/>
      <c r="BG1342" s="5"/>
      <c r="BH1342" s="5"/>
      <c r="BI1342" s="5"/>
      <c r="BJ1342" s="5"/>
      <c r="BK1342" s="5"/>
      <c r="BL1342" s="5"/>
    </row>
    <row r="1343" spans="2:64" ht="13">
      <c r="B1343" s="10"/>
      <c r="D1343" s="3"/>
      <c r="E1343" s="3"/>
      <c r="F1343" s="3"/>
      <c r="G1343" s="5"/>
      <c r="H1343" s="5"/>
      <c r="I1343" s="11"/>
      <c r="J1343" s="12"/>
      <c r="K1343" s="7"/>
      <c r="L1343" s="7"/>
      <c r="M1343" s="7"/>
      <c r="N1343" s="7"/>
      <c r="O1343" s="7"/>
      <c r="P1343" s="7"/>
      <c r="Q1343" s="7"/>
      <c r="R1343" s="7"/>
      <c r="S1343" s="7"/>
      <c r="T1343" s="7"/>
      <c r="U1343" s="7"/>
      <c r="V1343" s="7"/>
      <c r="W1343" s="7"/>
      <c r="X1343" s="7"/>
      <c r="Y1343" s="7"/>
      <c r="Z1343" s="7"/>
      <c r="AA1343" s="7"/>
      <c r="AB1343" s="3"/>
      <c r="AC1343" s="3"/>
      <c r="AD1343" s="3"/>
      <c r="AE1343" s="3"/>
      <c r="AF1343" s="3"/>
      <c r="AG1343" s="5"/>
      <c r="AH1343" s="3"/>
      <c r="AS1343" s="5"/>
      <c r="AT1343" s="3"/>
      <c r="AV1343" s="5"/>
      <c r="AW1343" s="5"/>
      <c r="AX1343" s="5"/>
      <c r="AY1343" s="5"/>
      <c r="AZ1343" s="5"/>
      <c r="BA1343" s="5"/>
      <c r="BB1343" s="5"/>
      <c r="BC1343" s="5"/>
      <c r="BD1343" s="5"/>
      <c r="BE1343" s="5"/>
      <c r="BF1343" s="5"/>
      <c r="BG1343" s="5"/>
      <c r="BH1343" s="5"/>
      <c r="BI1343" s="5"/>
      <c r="BJ1343" s="5"/>
      <c r="BK1343" s="5"/>
      <c r="BL1343" s="5"/>
    </row>
    <row r="1344" spans="2:64" ht="13">
      <c r="B1344" s="10"/>
      <c r="D1344" s="3"/>
      <c r="E1344" s="3"/>
      <c r="F1344" s="3"/>
      <c r="G1344" s="5"/>
      <c r="H1344" s="5"/>
      <c r="I1344" s="11"/>
      <c r="J1344" s="12"/>
      <c r="K1344" s="7"/>
      <c r="L1344" s="7"/>
      <c r="M1344" s="7"/>
      <c r="N1344" s="7"/>
      <c r="O1344" s="7"/>
      <c r="P1344" s="7"/>
      <c r="Q1344" s="7"/>
      <c r="R1344" s="7"/>
      <c r="S1344" s="7"/>
      <c r="T1344" s="7"/>
      <c r="U1344" s="7"/>
      <c r="V1344" s="7"/>
      <c r="W1344" s="7"/>
      <c r="X1344" s="7"/>
      <c r="Y1344" s="7"/>
      <c r="Z1344" s="7"/>
      <c r="AA1344" s="7"/>
      <c r="AB1344" s="3"/>
      <c r="AC1344" s="3"/>
      <c r="AD1344" s="3"/>
      <c r="AE1344" s="3"/>
      <c r="AF1344" s="3"/>
      <c r="AG1344" s="5"/>
      <c r="AH1344" s="3"/>
      <c r="AS1344" s="5"/>
      <c r="AT1344" s="3"/>
      <c r="AV1344" s="5"/>
      <c r="AW1344" s="5"/>
      <c r="AX1344" s="5"/>
      <c r="AY1344" s="5"/>
      <c r="AZ1344" s="5"/>
      <c r="BA1344" s="5"/>
      <c r="BB1344" s="5"/>
      <c r="BC1344" s="5"/>
      <c r="BD1344" s="5"/>
      <c r="BE1344" s="5"/>
      <c r="BF1344" s="5"/>
      <c r="BG1344" s="5"/>
      <c r="BH1344" s="5"/>
      <c r="BI1344" s="5"/>
      <c r="BJ1344" s="5"/>
      <c r="BK1344" s="5"/>
      <c r="BL1344" s="5"/>
    </row>
    <row r="1345" spans="2:64" ht="13">
      <c r="B1345" s="10"/>
      <c r="D1345" s="3"/>
      <c r="E1345" s="3"/>
      <c r="F1345" s="3"/>
      <c r="G1345" s="5"/>
      <c r="H1345" s="5"/>
      <c r="I1345" s="11"/>
      <c r="J1345" s="12"/>
      <c r="K1345" s="7"/>
      <c r="L1345" s="7"/>
      <c r="M1345" s="7"/>
      <c r="N1345" s="7"/>
      <c r="O1345" s="7"/>
      <c r="P1345" s="7"/>
      <c r="Q1345" s="7"/>
      <c r="R1345" s="7"/>
      <c r="S1345" s="7"/>
      <c r="T1345" s="7"/>
      <c r="U1345" s="7"/>
      <c r="V1345" s="7"/>
      <c r="W1345" s="7"/>
      <c r="X1345" s="7"/>
      <c r="Y1345" s="7"/>
      <c r="Z1345" s="7"/>
      <c r="AA1345" s="7"/>
      <c r="AB1345" s="3"/>
      <c r="AC1345" s="3"/>
      <c r="AD1345" s="3"/>
      <c r="AE1345" s="3"/>
      <c r="AF1345" s="3"/>
      <c r="AG1345" s="5"/>
      <c r="AH1345" s="3"/>
      <c r="AS1345" s="5"/>
      <c r="AT1345" s="3"/>
      <c r="AV1345" s="5"/>
      <c r="AW1345" s="5"/>
      <c r="AX1345" s="5"/>
      <c r="AY1345" s="5"/>
      <c r="AZ1345" s="5"/>
      <c r="BA1345" s="5"/>
      <c r="BB1345" s="5"/>
      <c r="BC1345" s="5"/>
      <c r="BD1345" s="5"/>
      <c r="BE1345" s="5"/>
      <c r="BF1345" s="5"/>
      <c r="BG1345" s="5"/>
      <c r="BH1345" s="5"/>
      <c r="BI1345" s="5"/>
      <c r="BJ1345" s="5"/>
      <c r="BK1345" s="5"/>
      <c r="BL1345" s="5"/>
    </row>
    <row r="1346" spans="2:64" ht="13">
      <c r="B1346" s="10"/>
      <c r="D1346" s="3"/>
      <c r="E1346" s="3"/>
      <c r="F1346" s="3"/>
      <c r="G1346" s="5"/>
      <c r="H1346" s="5"/>
      <c r="I1346" s="11"/>
      <c r="J1346" s="12"/>
      <c r="K1346" s="7"/>
      <c r="L1346" s="7"/>
      <c r="M1346" s="7"/>
      <c r="N1346" s="7"/>
      <c r="O1346" s="7"/>
      <c r="P1346" s="7"/>
      <c r="Q1346" s="7"/>
      <c r="R1346" s="7"/>
      <c r="S1346" s="7"/>
      <c r="T1346" s="7"/>
      <c r="U1346" s="7"/>
      <c r="V1346" s="7"/>
      <c r="W1346" s="7"/>
      <c r="X1346" s="7"/>
      <c r="Y1346" s="7"/>
      <c r="Z1346" s="7"/>
      <c r="AA1346" s="7"/>
      <c r="AB1346" s="3"/>
      <c r="AC1346" s="3"/>
      <c r="AD1346" s="3"/>
      <c r="AE1346" s="3"/>
      <c r="AF1346" s="3"/>
      <c r="AG1346" s="5"/>
      <c r="AH1346" s="3"/>
      <c r="AS1346" s="5"/>
      <c r="AT1346" s="3"/>
      <c r="AV1346" s="5"/>
      <c r="AW1346" s="5"/>
      <c r="AX1346" s="5"/>
      <c r="AY1346" s="5"/>
      <c r="AZ1346" s="5"/>
      <c r="BA1346" s="5"/>
      <c r="BB1346" s="5"/>
      <c r="BC1346" s="5"/>
      <c r="BD1346" s="5"/>
      <c r="BE1346" s="5"/>
      <c r="BF1346" s="5"/>
      <c r="BG1346" s="5"/>
      <c r="BH1346" s="5"/>
      <c r="BI1346" s="5"/>
      <c r="BJ1346" s="5"/>
      <c r="BK1346" s="5"/>
      <c r="BL1346" s="5"/>
    </row>
    <row r="1347" spans="2:64" ht="13">
      <c r="B1347" s="10"/>
      <c r="D1347" s="3"/>
      <c r="E1347" s="3"/>
      <c r="F1347" s="3"/>
      <c r="G1347" s="5"/>
      <c r="H1347" s="5"/>
      <c r="I1347" s="11"/>
      <c r="J1347" s="12"/>
      <c r="K1347" s="7"/>
      <c r="L1347" s="7"/>
      <c r="M1347" s="7"/>
      <c r="N1347" s="7"/>
      <c r="O1347" s="7"/>
      <c r="P1347" s="7"/>
      <c r="Q1347" s="7"/>
      <c r="R1347" s="7"/>
      <c r="S1347" s="7"/>
      <c r="T1347" s="7"/>
      <c r="U1347" s="7"/>
      <c r="V1347" s="7"/>
      <c r="W1347" s="7"/>
      <c r="X1347" s="7"/>
      <c r="Y1347" s="7"/>
      <c r="Z1347" s="7"/>
      <c r="AA1347" s="7"/>
      <c r="AB1347" s="3"/>
      <c r="AC1347" s="3"/>
      <c r="AD1347" s="3"/>
      <c r="AE1347" s="3"/>
      <c r="AF1347" s="3"/>
      <c r="AG1347" s="5"/>
      <c r="AH1347" s="3"/>
      <c r="AS1347" s="5"/>
      <c r="AT1347" s="3"/>
      <c r="AV1347" s="5"/>
      <c r="AW1347" s="5"/>
      <c r="AX1347" s="5"/>
      <c r="AY1347" s="5"/>
      <c r="AZ1347" s="5"/>
      <c r="BA1347" s="5"/>
      <c r="BB1347" s="5"/>
      <c r="BC1347" s="5"/>
      <c r="BD1347" s="5"/>
      <c r="BE1347" s="5"/>
      <c r="BF1347" s="5"/>
      <c r="BG1347" s="5"/>
      <c r="BH1347" s="5"/>
      <c r="BI1347" s="5"/>
      <c r="BJ1347" s="5"/>
      <c r="BK1347" s="5"/>
      <c r="BL1347" s="5"/>
    </row>
    <row r="1348" spans="2:64" ht="13">
      <c r="B1348" s="10"/>
      <c r="D1348" s="3"/>
      <c r="E1348" s="3"/>
      <c r="F1348" s="3"/>
      <c r="G1348" s="5"/>
      <c r="H1348" s="5"/>
      <c r="I1348" s="11"/>
      <c r="J1348" s="12"/>
      <c r="K1348" s="7"/>
      <c r="L1348" s="7"/>
      <c r="M1348" s="7"/>
      <c r="N1348" s="7"/>
      <c r="O1348" s="7"/>
      <c r="P1348" s="7"/>
      <c r="Q1348" s="7"/>
      <c r="R1348" s="7"/>
      <c r="S1348" s="7"/>
      <c r="T1348" s="7"/>
      <c r="U1348" s="7"/>
      <c r="V1348" s="7"/>
      <c r="W1348" s="7"/>
      <c r="X1348" s="7"/>
      <c r="Y1348" s="7"/>
      <c r="Z1348" s="7"/>
      <c r="AA1348" s="7"/>
      <c r="AB1348" s="3"/>
      <c r="AC1348" s="3"/>
      <c r="AD1348" s="3"/>
      <c r="AE1348" s="3"/>
      <c r="AF1348" s="3"/>
      <c r="AG1348" s="5"/>
      <c r="AH1348" s="3"/>
      <c r="AS1348" s="5"/>
      <c r="AT1348" s="3"/>
      <c r="AV1348" s="5"/>
      <c r="AW1348" s="5"/>
      <c r="AX1348" s="5"/>
      <c r="AY1348" s="5"/>
      <c r="AZ1348" s="5"/>
      <c r="BA1348" s="5"/>
      <c r="BB1348" s="5"/>
      <c r="BC1348" s="5"/>
      <c r="BD1348" s="5"/>
      <c r="BE1348" s="5"/>
      <c r="BF1348" s="5"/>
      <c r="BG1348" s="5"/>
      <c r="BH1348" s="5"/>
      <c r="BI1348" s="5"/>
      <c r="BJ1348" s="5"/>
      <c r="BK1348" s="5"/>
      <c r="BL1348" s="5"/>
    </row>
    <row r="1349" spans="2:64" ht="13">
      <c r="B1349" s="10"/>
      <c r="D1349" s="3"/>
      <c r="E1349" s="3"/>
      <c r="F1349" s="3"/>
      <c r="G1349" s="5"/>
      <c r="H1349" s="5"/>
      <c r="I1349" s="11"/>
      <c r="J1349" s="12"/>
      <c r="K1349" s="7"/>
      <c r="L1349" s="7"/>
      <c r="M1349" s="7"/>
      <c r="N1349" s="7"/>
      <c r="O1349" s="7"/>
      <c r="P1349" s="7"/>
      <c r="Q1349" s="7"/>
      <c r="R1349" s="7"/>
      <c r="S1349" s="7"/>
      <c r="T1349" s="7"/>
      <c r="U1349" s="7"/>
      <c r="V1349" s="7"/>
      <c r="W1349" s="7"/>
      <c r="X1349" s="7"/>
      <c r="Y1349" s="7"/>
      <c r="Z1349" s="7"/>
      <c r="AA1349" s="7"/>
      <c r="AB1349" s="3"/>
      <c r="AC1349" s="3"/>
      <c r="AD1349" s="3"/>
      <c r="AE1349" s="3"/>
      <c r="AF1349" s="3"/>
      <c r="AG1349" s="5"/>
      <c r="AH1349" s="3"/>
      <c r="AS1349" s="5"/>
      <c r="AT1349" s="3"/>
      <c r="AV1349" s="5"/>
      <c r="AW1349" s="5"/>
      <c r="AX1349" s="5"/>
      <c r="AY1349" s="5"/>
      <c r="AZ1349" s="5"/>
      <c r="BA1349" s="5"/>
      <c r="BB1349" s="5"/>
      <c r="BC1349" s="5"/>
      <c r="BD1349" s="5"/>
      <c r="BE1349" s="5"/>
      <c r="BF1349" s="5"/>
      <c r="BG1349" s="5"/>
      <c r="BH1349" s="5"/>
      <c r="BI1349" s="5"/>
      <c r="BJ1349" s="5"/>
      <c r="BK1349" s="5"/>
      <c r="BL1349" s="5"/>
    </row>
    <row r="1350" spans="2:64" ht="13">
      <c r="B1350" s="10"/>
      <c r="D1350" s="3"/>
      <c r="E1350" s="3"/>
      <c r="F1350" s="3"/>
      <c r="G1350" s="5"/>
      <c r="H1350" s="5"/>
      <c r="I1350" s="11"/>
      <c r="J1350" s="12"/>
      <c r="K1350" s="7"/>
      <c r="L1350" s="7"/>
      <c r="M1350" s="7"/>
      <c r="N1350" s="7"/>
      <c r="O1350" s="7"/>
      <c r="P1350" s="7"/>
      <c r="Q1350" s="7"/>
      <c r="R1350" s="7"/>
      <c r="S1350" s="7"/>
      <c r="T1350" s="7"/>
      <c r="U1350" s="7"/>
      <c r="V1350" s="7"/>
      <c r="W1350" s="7"/>
      <c r="X1350" s="7"/>
      <c r="Y1350" s="7"/>
      <c r="Z1350" s="7"/>
      <c r="AA1350" s="7"/>
      <c r="AB1350" s="3"/>
      <c r="AC1350" s="3"/>
      <c r="AD1350" s="3"/>
      <c r="AE1350" s="3"/>
      <c r="AF1350" s="3"/>
      <c r="AG1350" s="5"/>
      <c r="AH1350" s="3"/>
      <c r="AS1350" s="5"/>
      <c r="AT1350" s="3"/>
      <c r="AV1350" s="5"/>
      <c r="AW1350" s="5"/>
      <c r="AX1350" s="5"/>
      <c r="AY1350" s="5"/>
      <c r="AZ1350" s="5"/>
      <c r="BA1350" s="5"/>
      <c r="BB1350" s="5"/>
      <c r="BC1350" s="5"/>
      <c r="BD1350" s="5"/>
      <c r="BE1350" s="5"/>
      <c r="BF1350" s="5"/>
      <c r="BG1350" s="5"/>
      <c r="BH1350" s="5"/>
      <c r="BI1350" s="5"/>
      <c r="BJ1350" s="5"/>
      <c r="BK1350" s="5"/>
      <c r="BL1350" s="5"/>
    </row>
    <row r="1351" spans="2:64" ht="13">
      <c r="B1351" s="10"/>
      <c r="D1351" s="3"/>
      <c r="E1351" s="3"/>
      <c r="F1351" s="3"/>
      <c r="G1351" s="5"/>
      <c r="H1351" s="5"/>
      <c r="I1351" s="11"/>
      <c r="J1351" s="12"/>
      <c r="K1351" s="7"/>
      <c r="L1351" s="7"/>
      <c r="M1351" s="7"/>
      <c r="N1351" s="7"/>
      <c r="O1351" s="7"/>
      <c r="P1351" s="7"/>
      <c r="Q1351" s="7"/>
      <c r="R1351" s="7"/>
      <c r="S1351" s="7"/>
      <c r="T1351" s="7"/>
      <c r="U1351" s="7"/>
      <c r="V1351" s="7"/>
      <c r="W1351" s="7"/>
      <c r="X1351" s="7"/>
      <c r="Y1351" s="7"/>
      <c r="Z1351" s="7"/>
      <c r="AA1351" s="7"/>
      <c r="AB1351" s="3"/>
      <c r="AC1351" s="3"/>
      <c r="AD1351" s="3"/>
      <c r="AE1351" s="3"/>
      <c r="AF1351" s="3"/>
      <c r="AG1351" s="5"/>
      <c r="AH1351" s="3"/>
      <c r="AS1351" s="5"/>
      <c r="AT1351" s="3"/>
      <c r="AV1351" s="5"/>
      <c r="AW1351" s="5"/>
      <c r="AX1351" s="5"/>
      <c r="AY1351" s="5"/>
      <c r="AZ1351" s="5"/>
      <c r="BA1351" s="5"/>
      <c r="BB1351" s="5"/>
      <c r="BC1351" s="5"/>
      <c r="BD1351" s="5"/>
      <c r="BE1351" s="5"/>
      <c r="BF1351" s="5"/>
      <c r="BG1351" s="5"/>
      <c r="BH1351" s="5"/>
      <c r="BI1351" s="5"/>
      <c r="BJ1351" s="5"/>
      <c r="BK1351" s="5"/>
      <c r="BL1351" s="5"/>
    </row>
    <row r="1352" spans="2:64" ht="13">
      <c r="B1352" s="10"/>
      <c r="D1352" s="3"/>
      <c r="E1352" s="3"/>
      <c r="F1352" s="3"/>
      <c r="G1352" s="5"/>
      <c r="H1352" s="5"/>
      <c r="I1352" s="11"/>
      <c r="J1352" s="12"/>
      <c r="K1352" s="7"/>
      <c r="L1352" s="7"/>
      <c r="M1352" s="7"/>
      <c r="N1352" s="7"/>
      <c r="O1352" s="7"/>
      <c r="P1352" s="7"/>
      <c r="Q1352" s="7"/>
      <c r="R1352" s="7"/>
      <c r="S1352" s="7"/>
      <c r="T1352" s="7"/>
      <c r="U1352" s="7"/>
      <c r="V1352" s="7"/>
      <c r="W1352" s="7"/>
      <c r="X1352" s="7"/>
      <c r="Y1352" s="7"/>
      <c r="Z1352" s="7"/>
      <c r="AA1352" s="7"/>
      <c r="AB1352" s="3"/>
      <c r="AC1352" s="3"/>
      <c r="AD1352" s="3"/>
      <c r="AE1352" s="3"/>
      <c r="AF1352" s="3"/>
      <c r="AG1352" s="5"/>
      <c r="AH1352" s="3"/>
      <c r="AS1352" s="5"/>
      <c r="AT1352" s="3"/>
      <c r="AV1352" s="5"/>
      <c r="AW1352" s="5"/>
      <c r="AX1352" s="5"/>
      <c r="AY1352" s="5"/>
      <c r="AZ1352" s="5"/>
      <c r="BA1352" s="5"/>
      <c r="BB1352" s="5"/>
      <c r="BC1352" s="5"/>
      <c r="BD1352" s="5"/>
      <c r="BE1352" s="5"/>
      <c r="BF1352" s="5"/>
      <c r="BG1352" s="5"/>
      <c r="BH1352" s="5"/>
      <c r="BI1352" s="5"/>
      <c r="BJ1352" s="5"/>
      <c r="BK1352" s="5"/>
      <c r="BL1352" s="5"/>
    </row>
    <row r="1353" spans="2:64" ht="13">
      <c r="B1353" s="10"/>
      <c r="D1353" s="3"/>
      <c r="E1353" s="3"/>
      <c r="F1353" s="3"/>
      <c r="G1353" s="5"/>
      <c r="H1353" s="5"/>
      <c r="I1353" s="11"/>
      <c r="J1353" s="12"/>
      <c r="K1353" s="7"/>
      <c r="L1353" s="7"/>
      <c r="M1353" s="7"/>
      <c r="N1353" s="7"/>
      <c r="O1353" s="7"/>
      <c r="P1353" s="7"/>
      <c r="Q1353" s="7"/>
      <c r="R1353" s="7"/>
      <c r="S1353" s="7"/>
      <c r="T1353" s="7"/>
      <c r="U1353" s="7"/>
      <c r="V1353" s="7"/>
      <c r="W1353" s="7"/>
      <c r="X1353" s="7"/>
      <c r="Y1353" s="7"/>
      <c r="Z1353" s="7"/>
      <c r="AA1353" s="7"/>
      <c r="AB1353" s="3"/>
      <c r="AC1353" s="3"/>
      <c r="AD1353" s="3"/>
      <c r="AE1353" s="3"/>
      <c r="AF1353" s="3"/>
      <c r="AG1353" s="5"/>
      <c r="AH1353" s="3"/>
      <c r="AS1353" s="5"/>
      <c r="AT1353" s="3"/>
      <c r="AV1353" s="5"/>
      <c r="AW1353" s="5"/>
      <c r="AX1353" s="5"/>
      <c r="AY1353" s="5"/>
      <c r="AZ1353" s="5"/>
      <c r="BA1353" s="5"/>
      <c r="BB1353" s="5"/>
      <c r="BC1353" s="5"/>
      <c r="BD1353" s="5"/>
      <c r="BE1353" s="5"/>
      <c r="BF1353" s="5"/>
      <c r="BG1353" s="5"/>
      <c r="BH1353" s="5"/>
      <c r="BI1353" s="5"/>
      <c r="BJ1353" s="5"/>
      <c r="BK1353" s="5"/>
      <c r="BL1353" s="5"/>
    </row>
    <row r="1354" spans="2:64" ht="13">
      <c r="B1354" s="10"/>
      <c r="D1354" s="3"/>
      <c r="E1354" s="3"/>
      <c r="F1354" s="3"/>
      <c r="G1354" s="5"/>
      <c r="H1354" s="5"/>
      <c r="I1354" s="11"/>
      <c r="J1354" s="12"/>
      <c r="K1354" s="7"/>
      <c r="L1354" s="7"/>
      <c r="M1354" s="7"/>
      <c r="N1354" s="7"/>
      <c r="O1354" s="7"/>
      <c r="P1354" s="7"/>
      <c r="Q1354" s="7"/>
      <c r="R1354" s="7"/>
      <c r="S1354" s="7"/>
      <c r="T1354" s="7"/>
      <c r="U1354" s="7"/>
      <c r="V1354" s="7"/>
      <c r="W1354" s="7"/>
      <c r="X1354" s="7"/>
      <c r="Y1354" s="7"/>
      <c r="Z1354" s="7"/>
      <c r="AA1354" s="7"/>
      <c r="AB1354" s="3"/>
      <c r="AC1354" s="3"/>
      <c r="AD1354" s="3"/>
      <c r="AE1354" s="3"/>
      <c r="AF1354" s="3"/>
      <c r="AG1354" s="5"/>
      <c r="AH1354" s="3"/>
      <c r="AS1354" s="5"/>
      <c r="AT1354" s="3"/>
      <c r="AV1354" s="5"/>
      <c r="AW1354" s="5"/>
      <c r="AX1354" s="5"/>
      <c r="AY1354" s="5"/>
      <c r="AZ1354" s="5"/>
      <c r="BA1354" s="5"/>
      <c r="BB1354" s="5"/>
      <c r="BC1354" s="5"/>
      <c r="BD1354" s="5"/>
      <c r="BE1354" s="5"/>
      <c r="BF1354" s="5"/>
      <c r="BG1354" s="5"/>
      <c r="BH1354" s="5"/>
      <c r="BI1354" s="5"/>
      <c r="BJ1354" s="5"/>
      <c r="BK1354" s="5"/>
      <c r="BL1354" s="5"/>
    </row>
    <row r="1355" spans="2:64" ht="13">
      <c r="B1355" s="10"/>
      <c r="D1355" s="3"/>
      <c r="E1355" s="3"/>
      <c r="F1355" s="3"/>
      <c r="G1355" s="5"/>
      <c r="H1355" s="5"/>
      <c r="I1355" s="11"/>
      <c r="J1355" s="12"/>
      <c r="K1355" s="7"/>
      <c r="L1355" s="7"/>
      <c r="M1355" s="7"/>
      <c r="N1355" s="7"/>
      <c r="O1355" s="7"/>
      <c r="P1355" s="7"/>
      <c r="Q1355" s="7"/>
      <c r="R1355" s="7"/>
      <c r="S1355" s="7"/>
      <c r="T1355" s="7"/>
      <c r="U1355" s="7"/>
      <c r="V1355" s="7"/>
      <c r="W1355" s="7"/>
      <c r="X1355" s="7"/>
      <c r="Y1355" s="7"/>
      <c r="Z1355" s="7"/>
      <c r="AA1355" s="7"/>
      <c r="AB1355" s="3"/>
      <c r="AC1355" s="3"/>
      <c r="AD1355" s="3"/>
      <c r="AE1355" s="3"/>
      <c r="AF1355" s="3"/>
      <c r="AG1355" s="5"/>
      <c r="AH1355" s="3"/>
      <c r="AS1355" s="5"/>
      <c r="AT1355" s="3"/>
      <c r="AV1355" s="5"/>
      <c r="AW1355" s="5"/>
      <c r="AX1355" s="5"/>
      <c r="AY1355" s="5"/>
      <c r="AZ1355" s="5"/>
      <c r="BA1355" s="5"/>
      <c r="BB1355" s="5"/>
      <c r="BC1355" s="5"/>
      <c r="BD1355" s="5"/>
      <c r="BE1355" s="5"/>
      <c r="BF1355" s="5"/>
      <c r="BG1355" s="5"/>
      <c r="BH1355" s="5"/>
      <c r="BI1355" s="5"/>
      <c r="BJ1355" s="5"/>
      <c r="BK1355" s="5"/>
      <c r="BL1355" s="5"/>
    </row>
    <row r="1356" spans="2:64" ht="13">
      <c r="B1356" s="10"/>
      <c r="D1356" s="3"/>
      <c r="E1356" s="3"/>
      <c r="F1356" s="3"/>
      <c r="G1356" s="5"/>
      <c r="H1356" s="5"/>
      <c r="I1356" s="11"/>
      <c r="J1356" s="12"/>
      <c r="K1356" s="7"/>
      <c r="L1356" s="7"/>
      <c r="M1356" s="7"/>
      <c r="N1356" s="7"/>
      <c r="O1356" s="7"/>
      <c r="P1356" s="7"/>
      <c r="Q1356" s="7"/>
      <c r="R1356" s="7"/>
      <c r="S1356" s="7"/>
      <c r="T1356" s="7"/>
      <c r="U1356" s="7"/>
      <c r="V1356" s="7"/>
      <c r="W1356" s="7"/>
      <c r="X1356" s="7"/>
      <c r="Y1356" s="7"/>
      <c r="Z1356" s="7"/>
      <c r="AA1356" s="7"/>
      <c r="AB1356" s="3"/>
      <c r="AC1356" s="3"/>
      <c r="AD1356" s="3"/>
      <c r="AE1356" s="3"/>
      <c r="AF1356" s="3"/>
      <c r="AG1356" s="5"/>
      <c r="AH1356" s="3"/>
      <c r="AS1356" s="5"/>
      <c r="AT1356" s="3"/>
      <c r="AV1356" s="5"/>
      <c r="AW1356" s="5"/>
      <c r="AX1356" s="5"/>
      <c r="AY1356" s="5"/>
      <c r="AZ1356" s="5"/>
      <c r="BA1356" s="5"/>
      <c r="BB1356" s="5"/>
      <c r="BC1356" s="5"/>
      <c r="BD1356" s="5"/>
      <c r="BE1356" s="5"/>
      <c r="BF1356" s="5"/>
      <c r="BG1356" s="5"/>
      <c r="BH1356" s="5"/>
      <c r="BI1356" s="5"/>
      <c r="BJ1356" s="5"/>
      <c r="BK1356" s="5"/>
      <c r="BL1356" s="5"/>
    </row>
    <row r="1357" spans="2:64" ht="13">
      <c r="B1357" s="10"/>
      <c r="D1357" s="3"/>
      <c r="E1357" s="3"/>
      <c r="F1357" s="3"/>
      <c r="G1357" s="5"/>
      <c r="H1357" s="5"/>
      <c r="I1357" s="11"/>
      <c r="J1357" s="12"/>
      <c r="K1357" s="7"/>
      <c r="L1357" s="7"/>
      <c r="M1357" s="7"/>
      <c r="N1357" s="7"/>
      <c r="O1357" s="7"/>
      <c r="P1357" s="7"/>
      <c r="Q1357" s="7"/>
      <c r="R1357" s="7"/>
      <c r="S1357" s="7"/>
      <c r="T1357" s="7"/>
      <c r="U1357" s="7"/>
      <c r="V1357" s="7"/>
      <c r="W1357" s="7"/>
      <c r="X1357" s="7"/>
      <c r="Y1357" s="7"/>
      <c r="Z1357" s="7"/>
      <c r="AA1357" s="7"/>
      <c r="AB1357" s="3"/>
      <c r="AC1357" s="3"/>
      <c r="AD1357" s="3"/>
      <c r="AE1357" s="3"/>
      <c r="AF1357" s="3"/>
      <c r="AG1357" s="5"/>
      <c r="AH1357" s="3"/>
      <c r="AS1357" s="5"/>
      <c r="AT1357" s="3"/>
      <c r="AV1357" s="5"/>
      <c r="AW1357" s="5"/>
      <c r="AX1357" s="5"/>
      <c r="AY1357" s="5"/>
      <c r="AZ1357" s="5"/>
      <c r="BA1357" s="5"/>
      <c r="BB1357" s="5"/>
      <c r="BC1357" s="5"/>
      <c r="BD1357" s="5"/>
      <c r="BE1357" s="5"/>
      <c r="BF1357" s="5"/>
      <c r="BG1357" s="5"/>
      <c r="BH1357" s="5"/>
      <c r="BI1357" s="5"/>
      <c r="BJ1357" s="5"/>
      <c r="BK1357" s="5"/>
      <c r="BL1357" s="5"/>
    </row>
    <row r="1358" spans="2:64" ht="13">
      <c r="B1358" s="10"/>
      <c r="D1358" s="3"/>
      <c r="E1358" s="3"/>
      <c r="F1358" s="3"/>
      <c r="G1358" s="5"/>
      <c r="H1358" s="5"/>
      <c r="I1358" s="11"/>
      <c r="J1358" s="12"/>
      <c r="K1358" s="7"/>
      <c r="L1358" s="7"/>
      <c r="M1358" s="7"/>
      <c r="N1358" s="7"/>
      <c r="O1358" s="7"/>
      <c r="P1358" s="7"/>
      <c r="Q1358" s="7"/>
      <c r="R1358" s="7"/>
      <c r="S1358" s="7"/>
      <c r="T1358" s="7"/>
      <c r="U1358" s="7"/>
      <c r="V1358" s="7"/>
      <c r="W1358" s="7"/>
      <c r="X1358" s="7"/>
      <c r="Y1358" s="7"/>
      <c r="Z1358" s="7"/>
      <c r="AA1358" s="7"/>
      <c r="AB1358" s="3"/>
      <c r="AC1358" s="3"/>
      <c r="AD1358" s="3"/>
      <c r="AE1358" s="3"/>
      <c r="AF1358" s="3"/>
      <c r="AG1358" s="5"/>
      <c r="AH1358" s="3"/>
      <c r="AS1358" s="5"/>
      <c r="AT1358" s="3"/>
      <c r="AV1358" s="5"/>
      <c r="AW1358" s="5"/>
      <c r="AX1358" s="5"/>
      <c r="AY1358" s="5"/>
      <c r="AZ1358" s="5"/>
      <c r="BA1358" s="5"/>
      <c r="BB1358" s="5"/>
      <c r="BC1358" s="5"/>
      <c r="BD1358" s="5"/>
      <c r="BE1358" s="5"/>
      <c r="BF1358" s="5"/>
      <c r="BG1358" s="5"/>
      <c r="BH1358" s="5"/>
      <c r="BI1358" s="5"/>
      <c r="BJ1358" s="5"/>
      <c r="BK1358" s="5"/>
      <c r="BL1358" s="5"/>
    </row>
    <row r="1359" spans="2:64" ht="13">
      <c r="B1359" s="10"/>
      <c r="D1359" s="3"/>
      <c r="E1359" s="3"/>
      <c r="F1359" s="3"/>
      <c r="G1359" s="5"/>
      <c r="H1359" s="5"/>
      <c r="I1359" s="11"/>
      <c r="J1359" s="12"/>
      <c r="K1359" s="7"/>
      <c r="L1359" s="7"/>
      <c r="M1359" s="7"/>
      <c r="N1359" s="7"/>
      <c r="O1359" s="7"/>
      <c r="P1359" s="7"/>
      <c r="Q1359" s="7"/>
      <c r="R1359" s="7"/>
      <c r="S1359" s="7"/>
      <c r="T1359" s="7"/>
      <c r="U1359" s="7"/>
      <c r="V1359" s="7"/>
      <c r="W1359" s="7"/>
      <c r="X1359" s="7"/>
      <c r="Y1359" s="7"/>
      <c r="Z1359" s="7"/>
      <c r="AA1359" s="7"/>
      <c r="AB1359" s="3"/>
      <c r="AC1359" s="3"/>
      <c r="AD1359" s="3"/>
      <c r="AE1359" s="3"/>
      <c r="AF1359" s="3"/>
      <c r="AG1359" s="5"/>
      <c r="AH1359" s="3"/>
      <c r="AS1359" s="5"/>
      <c r="AT1359" s="3"/>
      <c r="AV1359" s="5"/>
      <c r="AW1359" s="5"/>
      <c r="AX1359" s="5"/>
      <c r="AY1359" s="5"/>
      <c r="AZ1359" s="5"/>
      <c r="BA1359" s="5"/>
      <c r="BB1359" s="5"/>
      <c r="BC1359" s="5"/>
      <c r="BD1359" s="5"/>
      <c r="BE1359" s="5"/>
      <c r="BF1359" s="5"/>
      <c r="BG1359" s="5"/>
      <c r="BH1359" s="5"/>
      <c r="BI1359" s="5"/>
      <c r="BJ1359" s="5"/>
      <c r="BK1359" s="5"/>
      <c r="BL1359" s="5"/>
    </row>
    <row r="1360" spans="2:64" ht="13">
      <c r="B1360" s="10"/>
      <c r="D1360" s="3"/>
      <c r="E1360" s="3"/>
      <c r="F1360" s="3"/>
      <c r="G1360" s="5"/>
      <c r="H1360" s="5"/>
      <c r="I1360" s="11"/>
      <c r="J1360" s="12"/>
      <c r="K1360" s="7"/>
      <c r="L1360" s="7"/>
      <c r="M1360" s="7"/>
      <c r="N1360" s="7"/>
      <c r="O1360" s="7"/>
      <c r="P1360" s="7"/>
      <c r="Q1360" s="7"/>
      <c r="R1360" s="7"/>
      <c r="S1360" s="7"/>
      <c r="T1360" s="7"/>
      <c r="U1360" s="7"/>
      <c r="V1360" s="7"/>
      <c r="W1360" s="7"/>
      <c r="X1360" s="7"/>
      <c r="Y1360" s="7"/>
      <c r="Z1360" s="7"/>
      <c r="AA1360" s="7"/>
      <c r="AB1360" s="3"/>
      <c r="AC1360" s="3"/>
      <c r="AD1360" s="3"/>
      <c r="AE1360" s="3"/>
      <c r="AF1360" s="3"/>
      <c r="AG1360" s="5"/>
      <c r="AH1360" s="3"/>
      <c r="AS1360" s="5"/>
      <c r="AT1360" s="3"/>
      <c r="AV1360" s="5"/>
      <c r="AW1360" s="5"/>
      <c r="AX1360" s="5"/>
      <c r="AY1360" s="5"/>
      <c r="AZ1360" s="5"/>
      <c r="BA1360" s="5"/>
      <c r="BB1360" s="5"/>
      <c r="BC1360" s="5"/>
      <c r="BD1360" s="5"/>
      <c r="BE1360" s="5"/>
      <c r="BF1360" s="5"/>
      <c r="BG1360" s="5"/>
      <c r="BH1360" s="5"/>
      <c r="BI1360" s="5"/>
      <c r="BJ1360" s="5"/>
      <c r="BK1360" s="5"/>
      <c r="BL1360" s="5"/>
    </row>
    <row r="1361" spans="2:64" ht="13">
      <c r="B1361" s="10"/>
      <c r="D1361" s="3"/>
      <c r="E1361" s="3"/>
      <c r="F1361" s="3"/>
      <c r="G1361" s="5"/>
      <c r="H1361" s="5"/>
      <c r="I1361" s="11"/>
      <c r="J1361" s="12"/>
      <c r="K1361" s="7"/>
      <c r="L1361" s="7"/>
      <c r="M1361" s="7"/>
      <c r="N1361" s="7"/>
      <c r="O1361" s="7"/>
      <c r="P1361" s="7"/>
      <c r="Q1361" s="7"/>
      <c r="R1361" s="7"/>
      <c r="S1361" s="7"/>
      <c r="T1361" s="7"/>
      <c r="U1361" s="7"/>
      <c r="V1361" s="7"/>
      <c r="W1361" s="7"/>
      <c r="X1361" s="7"/>
      <c r="Y1361" s="7"/>
      <c r="Z1361" s="7"/>
      <c r="AA1361" s="7"/>
      <c r="AB1361" s="3"/>
      <c r="AC1361" s="3"/>
      <c r="AD1361" s="3"/>
      <c r="AE1361" s="3"/>
      <c r="AF1361" s="3"/>
      <c r="AG1361" s="5"/>
      <c r="AH1361" s="3"/>
      <c r="AS1361" s="5"/>
      <c r="AT1361" s="3"/>
      <c r="AV1361" s="5"/>
      <c r="AW1361" s="5"/>
      <c r="AX1361" s="5"/>
      <c r="AY1361" s="5"/>
      <c r="AZ1361" s="5"/>
      <c r="BA1361" s="5"/>
      <c r="BB1361" s="5"/>
      <c r="BC1361" s="5"/>
      <c r="BD1361" s="5"/>
      <c r="BE1361" s="5"/>
      <c r="BF1361" s="5"/>
      <c r="BG1361" s="5"/>
      <c r="BH1361" s="5"/>
      <c r="BI1361" s="5"/>
      <c r="BJ1361" s="5"/>
      <c r="BK1361" s="5"/>
      <c r="BL1361" s="5"/>
    </row>
    <row r="1362" spans="2:64" ht="13">
      <c r="B1362" s="10"/>
      <c r="D1362" s="3"/>
      <c r="E1362" s="3"/>
      <c r="F1362" s="3"/>
      <c r="G1362" s="5"/>
      <c r="H1362" s="5"/>
      <c r="I1362" s="11"/>
      <c r="J1362" s="12"/>
      <c r="K1362" s="7"/>
      <c r="L1362" s="7"/>
      <c r="M1362" s="7"/>
      <c r="N1362" s="7"/>
      <c r="O1362" s="7"/>
      <c r="P1362" s="7"/>
      <c r="Q1362" s="7"/>
      <c r="R1362" s="7"/>
      <c r="S1362" s="7"/>
      <c r="T1362" s="7"/>
      <c r="U1362" s="7"/>
      <c r="V1362" s="7"/>
      <c r="W1362" s="7"/>
      <c r="X1362" s="7"/>
      <c r="Y1362" s="7"/>
      <c r="Z1362" s="7"/>
      <c r="AA1362" s="7"/>
      <c r="AB1362" s="3"/>
      <c r="AC1362" s="3"/>
      <c r="AD1362" s="3"/>
      <c r="AE1362" s="3"/>
      <c r="AF1362" s="3"/>
      <c r="AG1362" s="5"/>
      <c r="AH1362" s="3"/>
      <c r="AS1362" s="5"/>
      <c r="AT1362" s="3"/>
      <c r="AV1362" s="5"/>
      <c r="AW1362" s="5"/>
      <c r="AX1362" s="5"/>
      <c r="AY1362" s="5"/>
      <c r="AZ1362" s="5"/>
      <c r="BA1362" s="5"/>
      <c r="BB1362" s="5"/>
      <c r="BC1362" s="5"/>
      <c r="BD1362" s="5"/>
      <c r="BE1362" s="5"/>
      <c r="BF1362" s="5"/>
      <c r="BG1362" s="5"/>
      <c r="BH1362" s="5"/>
      <c r="BI1362" s="5"/>
      <c r="BJ1362" s="5"/>
      <c r="BK1362" s="5"/>
      <c r="BL1362" s="5"/>
    </row>
    <row r="1363" spans="2:64" ht="13">
      <c r="B1363" s="10"/>
      <c r="D1363" s="3"/>
      <c r="E1363" s="3"/>
      <c r="F1363" s="3"/>
      <c r="G1363" s="5"/>
      <c r="H1363" s="5"/>
      <c r="I1363" s="11"/>
      <c r="J1363" s="12"/>
      <c r="K1363" s="7"/>
      <c r="L1363" s="7"/>
      <c r="M1363" s="7"/>
      <c r="N1363" s="7"/>
      <c r="O1363" s="7"/>
      <c r="P1363" s="7"/>
      <c r="Q1363" s="7"/>
      <c r="R1363" s="7"/>
      <c r="S1363" s="7"/>
      <c r="T1363" s="7"/>
      <c r="U1363" s="7"/>
      <c r="V1363" s="7"/>
      <c r="W1363" s="7"/>
      <c r="X1363" s="7"/>
      <c r="Y1363" s="7"/>
      <c r="Z1363" s="7"/>
      <c r="AA1363" s="7"/>
      <c r="AB1363" s="3"/>
      <c r="AC1363" s="3"/>
      <c r="AD1363" s="3"/>
      <c r="AE1363" s="3"/>
      <c r="AF1363" s="3"/>
      <c r="AG1363" s="5"/>
      <c r="AH1363" s="3"/>
      <c r="AS1363" s="5"/>
      <c r="AT1363" s="3"/>
      <c r="AV1363" s="5"/>
      <c r="AW1363" s="5"/>
      <c r="AX1363" s="5"/>
      <c r="AY1363" s="5"/>
      <c r="AZ1363" s="5"/>
      <c r="BA1363" s="5"/>
      <c r="BB1363" s="5"/>
      <c r="BC1363" s="5"/>
      <c r="BD1363" s="5"/>
      <c r="BE1363" s="5"/>
      <c r="BF1363" s="5"/>
      <c r="BG1363" s="5"/>
      <c r="BH1363" s="5"/>
      <c r="BI1363" s="5"/>
      <c r="BJ1363" s="5"/>
      <c r="BK1363" s="5"/>
      <c r="BL1363" s="5"/>
    </row>
    <row r="1364" spans="2:64" ht="13">
      <c r="B1364" s="10"/>
      <c r="D1364" s="3"/>
      <c r="E1364" s="3"/>
      <c r="F1364" s="3"/>
      <c r="G1364" s="5"/>
      <c r="H1364" s="5"/>
      <c r="I1364" s="11"/>
      <c r="J1364" s="12"/>
      <c r="K1364" s="7"/>
      <c r="L1364" s="7"/>
      <c r="M1364" s="7"/>
      <c r="N1364" s="7"/>
      <c r="O1364" s="7"/>
      <c r="P1364" s="7"/>
      <c r="Q1364" s="7"/>
      <c r="R1364" s="7"/>
      <c r="S1364" s="7"/>
      <c r="T1364" s="7"/>
      <c r="U1364" s="7"/>
      <c r="V1364" s="7"/>
      <c r="W1364" s="7"/>
      <c r="X1364" s="7"/>
      <c r="Y1364" s="7"/>
      <c r="Z1364" s="7"/>
      <c r="AA1364" s="7"/>
      <c r="AB1364" s="3"/>
      <c r="AC1364" s="3"/>
      <c r="AD1364" s="3"/>
      <c r="AE1364" s="3"/>
      <c r="AF1364" s="3"/>
      <c r="AG1364" s="5"/>
      <c r="AH1364" s="3"/>
      <c r="AS1364" s="5"/>
      <c r="AT1364" s="3"/>
      <c r="AV1364" s="5"/>
      <c r="AW1364" s="5"/>
      <c r="AX1364" s="5"/>
      <c r="AY1364" s="5"/>
      <c r="AZ1364" s="5"/>
      <c r="BA1364" s="5"/>
      <c r="BB1364" s="5"/>
      <c r="BC1364" s="5"/>
      <c r="BD1364" s="5"/>
      <c r="BE1364" s="5"/>
      <c r="BF1364" s="5"/>
      <c r="BG1364" s="5"/>
      <c r="BH1364" s="5"/>
      <c r="BI1364" s="5"/>
      <c r="BJ1364" s="5"/>
      <c r="BK1364" s="5"/>
      <c r="BL1364" s="5"/>
    </row>
    <row r="1365" spans="2:64" ht="13">
      <c r="B1365" s="10"/>
      <c r="D1365" s="3"/>
      <c r="E1365" s="3"/>
      <c r="F1365" s="3"/>
      <c r="G1365" s="5"/>
      <c r="H1365" s="5"/>
      <c r="I1365" s="11"/>
      <c r="J1365" s="12"/>
      <c r="K1365" s="7"/>
      <c r="L1365" s="7"/>
      <c r="M1365" s="7"/>
      <c r="N1365" s="7"/>
      <c r="O1365" s="7"/>
      <c r="P1365" s="7"/>
      <c r="Q1365" s="7"/>
      <c r="R1365" s="7"/>
      <c r="S1365" s="7"/>
      <c r="T1365" s="7"/>
      <c r="U1365" s="7"/>
      <c r="V1365" s="7"/>
      <c r="W1365" s="7"/>
      <c r="X1365" s="7"/>
      <c r="Y1365" s="7"/>
      <c r="Z1365" s="7"/>
      <c r="AA1365" s="7"/>
      <c r="AB1365" s="3"/>
      <c r="AC1365" s="3"/>
      <c r="AD1365" s="3"/>
      <c r="AE1365" s="3"/>
      <c r="AF1365" s="3"/>
      <c r="AG1365" s="5"/>
      <c r="AH1365" s="3"/>
      <c r="AS1365" s="5"/>
      <c r="AT1365" s="3"/>
      <c r="AV1365" s="5"/>
      <c r="AW1365" s="5"/>
      <c r="AX1365" s="5"/>
      <c r="AY1365" s="5"/>
      <c r="AZ1365" s="5"/>
      <c r="BA1365" s="5"/>
      <c r="BB1365" s="5"/>
      <c r="BC1365" s="5"/>
      <c r="BD1365" s="5"/>
      <c r="BE1365" s="5"/>
      <c r="BF1365" s="5"/>
      <c r="BG1365" s="5"/>
      <c r="BH1365" s="5"/>
      <c r="BI1365" s="5"/>
      <c r="BJ1365" s="5"/>
      <c r="BK1365" s="5"/>
      <c r="BL1365" s="5"/>
    </row>
    <row r="1366" spans="2:64" ht="13">
      <c r="B1366" s="10"/>
      <c r="D1366" s="3"/>
      <c r="E1366" s="3"/>
      <c r="F1366" s="3"/>
      <c r="G1366" s="5"/>
      <c r="H1366" s="5"/>
      <c r="I1366" s="11"/>
      <c r="J1366" s="12"/>
      <c r="K1366" s="7"/>
      <c r="L1366" s="7"/>
      <c r="M1366" s="7"/>
      <c r="N1366" s="7"/>
      <c r="O1366" s="7"/>
      <c r="P1366" s="7"/>
      <c r="Q1366" s="7"/>
      <c r="R1366" s="7"/>
      <c r="S1366" s="7"/>
      <c r="T1366" s="7"/>
      <c r="U1366" s="7"/>
      <c r="V1366" s="7"/>
      <c r="W1366" s="7"/>
      <c r="X1366" s="7"/>
      <c r="Y1366" s="7"/>
      <c r="Z1366" s="7"/>
      <c r="AA1366" s="7"/>
      <c r="AB1366" s="3"/>
      <c r="AC1366" s="3"/>
      <c r="AD1366" s="3"/>
      <c r="AE1366" s="3"/>
      <c r="AF1366" s="3"/>
      <c r="AG1366" s="5"/>
      <c r="AH1366" s="3"/>
      <c r="AS1366" s="5"/>
      <c r="AT1366" s="3"/>
      <c r="AV1366" s="5"/>
      <c r="AW1366" s="5"/>
      <c r="AX1366" s="5"/>
      <c r="AY1366" s="5"/>
      <c r="AZ1366" s="5"/>
      <c r="BA1366" s="5"/>
      <c r="BB1366" s="5"/>
      <c r="BC1366" s="5"/>
      <c r="BD1366" s="5"/>
      <c r="BE1366" s="5"/>
      <c r="BF1366" s="5"/>
      <c r="BG1366" s="5"/>
      <c r="BH1366" s="5"/>
      <c r="BI1366" s="5"/>
      <c r="BJ1366" s="5"/>
      <c r="BK1366" s="5"/>
      <c r="BL1366" s="5"/>
    </row>
    <row r="1367" spans="2:64" ht="13">
      <c r="B1367" s="10"/>
      <c r="D1367" s="3"/>
      <c r="E1367" s="3"/>
      <c r="F1367" s="3"/>
      <c r="G1367" s="5"/>
      <c r="H1367" s="5"/>
      <c r="I1367" s="11"/>
      <c r="J1367" s="12"/>
      <c r="K1367" s="7"/>
      <c r="L1367" s="7"/>
      <c r="M1367" s="7"/>
      <c r="N1367" s="7"/>
      <c r="O1367" s="7"/>
      <c r="P1367" s="7"/>
      <c r="Q1367" s="7"/>
      <c r="R1367" s="7"/>
      <c r="S1367" s="7"/>
      <c r="T1367" s="7"/>
      <c r="U1367" s="7"/>
      <c r="V1367" s="7"/>
      <c r="W1367" s="7"/>
      <c r="X1367" s="7"/>
      <c r="Y1367" s="7"/>
      <c r="Z1367" s="7"/>
      <c r="AA1367" s="7"/>
      <c r="AB1367" s="3"/>
      <c r="AC1367" s="3"/>
      <c r="AD1367" s="3"/>
      <c r="AE1367" s="3"/>
      <c r="AF1367" s="3"/>
      <c r="AG1367" s="5"/>
      <c r="AH1367" s="3"/>
      <c r="AS1367" s="5"/>
      <c r="AT1367" s="3"/>
      <c r="AV1367" s="5"/>
      <c r="AW1367" s="5"/>
      <c r="AX1367" s="5"/>
      <c r="AY1367" s="5"/>
      <c r="AZ1367" s="5"/>
      <c r="BA1367" s="5"/>
      <c r="BB1367" s="5"/>
      <c r="BC1367" s="5"/>
      <c r="BD1367" s="5"/>
      <c r="BE1367" s="5"/>
      <c r="BF1367" s="5"/>
      <c r="BG1367" s="5"/>
      <c r="BH1367" s="5"/>
      <c r="BI1367" s="5"/>
      <c r="BJ1367" s="5"/>
      <c r="BK1367" s="5"/>
      <c r="BL1367" s="5"/>
    </row>
    <row r="1368" spans="2:64" ht="13">
      <c r="B1368" s="10"/>
      <c r="D1368" s="3"/>
      <c r="E1368" s="3"/>
      <c r="F1368" s="3"/>
      <c r="G1368" s="5"/>
      <c r="H1368" s="5"/>
      <c r="I1368" s="11"/>
      <c r="J1368" s="12"/>
      <c r="K1368" s="7"/>
      <c r="L1368" s="7"/>
      <c r="M1368" s="7"/>
      <c r="N1368" s="7"/>
      <c r="O1368" s="7"/>
      <c r="P1368" s="7"/>
      <c r="Q1368" s="7"/>
      <c r="R1368" s="7"/>
      <c r="S1368" s="7"/>
      <c r="T1368" s="7"/>
      <c r="U1368" s="7"/>
      <c r="V1368" s="7"/>
      <c r="W1368" s="7"/>
      <c r="X1368" s="7"/>
      <c r="Y1368" s="7"/>
      <c r="Z1368" s="7"/>
      <c r="AA1368" s="7"/>
      <c r="AB1368" s="3"/>
      <c r="AC1368" s="3"/>
      <c r="AD1368" s="3"/>
      <c r="AE1368" s="3"/>
      <c r="AF1368" s="3"/>
      <c r="AG1368" s="5"/>
      <c r="AH1368" s="3"/>
      <c r="AS1368" s="5"/>
      <c r="AT1368" s="3"/>
      <c r="AV1368" s="5"/>
      <c r="AW1368" s="5"/>
      <c r="AX1368" s="5"/>
      <c r="AY1368" s="5"/>
      <c r="AZ1368" s="5"/>
      <c r="BA1368" s="5"/>
      <c r="BB1368" s="5"/>
      <c r="BC1368" s="5"/>
      <c r="BD1368" s="5"/>
      <c r="BE1368" s="5"/>
      <c r="BF1368" s="5"/>
      <c r="BG1368" s="5"/>
      <c r="BH1368" s="5"/>
      <c r="BI1368" s="5"/>
      <c r="BJ1368" s="5"/>
      <c r="BK1368" s="5"/>
      <c r="BL1368" s="5"/>
    </row>
    <row r="1369" spans="2:64" ht="13">
      <c r="B1369" s="10"/>
      <c r="D1369" s="3"/>
      <c r="E1369" s="3"/>
      <c r="F1369" s="3"/>
      <c r="G1369" s="5"/>
      <c r="H1369" s="5"/>
      <c r="I1369" s="11"/>
      <c r="J1369" s="12"/>
      <c r="K1369" s="7"/>
      <c r="L1369" s="7"/>
      <c r="M1369" s="7"/>
      <c r="N1369" s="7"/>
      <c r="O1369" s="7"/>
      <c r="P1369" s="7"/>
      <c r="Q1369" s="7"/>
      <c r="R1369" s="7"/>
      <c r="S1369" s="7"/>
      <c r="T1369" s="7"/>
      <c r="U1369" s="7"/>
      <c r="V1369" s="7"/>
      <c r="W1369" s="7"/>
      <c r="X1369" s="7"/>
      <c r="Y1369" s="7"/>
      <c r="Z1369" s="7"/>
      <c r="AA1369" s="7"/>
      <c r="AB1369" s="3"/>
      <c r="AC1369" s="3"/>
      <c r="AD1369" s="3"/>
      <c r="AE1369" s="3"/>
      <c r="AF1369" s="3"/>
      <c r="AG1369" s="5"/>
      <c r="AH1369" s="3"/>
      <c r="AS1369" s="5"/>
      <c r="AT1369" s="3"/>
      <c r="AV1369" s="5"/>
      <c r="AW1369" s="5"/>
      <c r="AX1369" s="5"/>
      <c r="AY1369" s="5"/>
      <c r="AZ1369" s="5"/>
      <c r="BA1369" s="5"/>
      <c r="BB1369" s="5"/>
      <c r="BC1369" s="5"/>
      <c r="BD1369" s="5"/>
      <c r="BE1369" s="5"/>
      <c r="BF1369" s="5"/>
      <c r="BG1369" s="5"/>
      <c r="BH1369" s="5"/>
      <c r="BI1369" s="5"/>
      <c r="BJ1369" s="5"/>
      <c r="BK1369" s="5"/>
      <c r="BL1369" s="5"/>
    </row>
  </sheetData>
  <mergeCells count="7">
    <mergeCell ref="AI4:AP4"/>
    <mergeCell ref="BB4:BE4"/>
    <mergeCell ref="C1:D1"/>
    <mergeCell ref="F1:J1"/>
    <mergeCell ref="G4:J4"/>
    <mergeCell ref="M4:Z4"/>
    <mergeCell ref="AA4:AH4"/>
  </mergeCells>
  <conditionalFormatting sqref="S779:S781">
    <cfRule type="cellIs" dxfId="224" priority="1" operator="equal">
      <formula>0.1</formula>
    </cfRule>
  </conditionalFormatting>
  <conditionalFormatting sqref="S779:S781">
    <cfRule type="expression" dxfId="223" priority="2">
      <formula>BA779=FALSE</formula>
    </cfRule>
  </conditionalFormatting>
  <conditionalFormatting sqref="A779:A781">
    <cfRule type="colorScale" priority="3">
      <colorScale>
        <cfvo type="min"/>
        <cfvo type="max"/>
        <color rgb="FFE67C73"/>
        <color rgb="FFFFFFFF"/>
      </colorScale>
    </cfRule>
  </conditionalFormatting>
  <conditionalFormatting sqref="B779:B781">
    <cfRule type="colorScale" priority="4">
      <colorScale>
        <cfvo type="min"/>
        <cfvo type="percentile" val="50"/>
        <cfvo type="max"/>
        <color rgb="FF57BB8A"/>
        <color rgb="FFFFD666"/>
        <color rgb="FFE67C73"/>
      </colorScale>
    </cfRule>
  </conditionalFormatting>
  <conditionalFormatting sqref="BA779:BA781">
    <cfRule type="cellIs" dxfId="222" priority="5" operator="equal">
      <formula>"FALSE"</formula>
    </cfRule>
  </conditionalFormatting>
  <conditionalFormatting sqref="BA779:BA781">
    <cfRule type="cellIs" dxfId="221" priority="6" operator="equal">
      <formula>"TRUE"</formula>
    </cfRule>
  </conditionalFormatting>
  <conditionalFormatting sqref="AH779:AH781">
    <cfRule type="cellIs" dxfId="220" priority="7" operator="equal">
      <formula>"no"</formula>
    </cfRule>
  </conditionalFormatting>
  <conditionalFormatting sqref="AH779:AH781">
    <cfRule type="cellIs" dxfId="219" priority="8" operator="equal">
      <formula>"yes"</formula>
    </cfRule>
  </conditionalFormatting>
  <conditionalFormatting sqref="Y779:Y781 AP779:AP781">
    <cfRule type="cellIs" dxfId="218" priority="9" operator="greaterThanOrEqual">
      <formula>8</formula>
    </cfRule>
  </conditionalFormatting>
  <conditionalFormatting sqref="AJ779:AN781">
    <cfRule type="expression" dxfId="217" priority="10">
      <formula>AND($K779=$L779,M779&lt;&gt;AJ779)</formula>
    </cfRule>
  </conditionalFormatting>
  <conditionalFormatting sqref="Z779:Z781">
    <cfRule type="cellIs" dxfId="216" priority="11" operator="greaterThanOrEqual">
      <formula>$P$2</formula>
    </cfRule>
  </conditionalFormatting>
  <conditionalFormatting sqref="Z779:Z781">
    <cfRule type="cellIs" dxfId="215" priority="12" operator="greaterThanOrEqual">
      <formula>$P$2</formula>
    </cfRule>
  </conditionalFormatting>
  <conditionalFormatting sqref="S693:S733 S735:S754 S771:S778">
    <cfRule type="cellIs" dxfId="214" priority="13" operator="equal">
      <formula>0.1</formula>
    </cfRule>
  </conditionalFormatting>
  <conditionalFormatting sqref="S693:S733 S735:S754 S771:S778">
    <cfRule type="expression" dxfId="213" priority="14">
      <formula>BA693=FALSE</formula>
    </cfRule>
  </conditionalFormatting>
  <conditionalFormatting sqref="AH693:AH754">
    <cfRule type="cellIs" dxfId="212" priority="15" operator="equal">
      <formula>"no"</formula>
    </cfRule>
  </conditionalFormatting>
  <conditionalFormatting sqref="AH693:AH754 AH771:AH778">
    <cfRule type="cellIs" dxfId="211" priority="16" operator="equal">
      <formula>"yes"</formula>
    </cfRule>
  </conditionalFormatting>
  <conditionalFormatting sqref="Z693:Z733 Z735:Z754 Z771:Z778">
    <cfRule type="cellIs" dxfId="210" priority="17" operator="greaterThanOrEqual">
      <formula>$P$2</formula>
    </cfRule>
  </conditionalFormatting>
  <conditionalFormatting sqref="Y693:Y733 AP693:AP733 Y735:Y754 AP735:AP754 Y771:Y778 AP771:AP778">
    <cfRule type="cellIs" dxfId="209" priority="18" operator="greaterThanOrEqual">
      <formula>8</formula>
    </cfRule>
  </conditionalFormatting>
  <conditionalFormatting sqref="BA693:BA733 BA735:BA754 BA771:BA778">
    <cfRule type="cellIs" dxfId="208" priority="19" operator="equal">
      <formula>"FALSE"</formula>
    </cfRule>
  </conditionalFormatting>
  <conditionalFormatting sqref="BA693:BA733 BA735:BA754 BA771:BA778">
    <cfRule type="cellIs" dxfId="207" priority="20" operator="equal">
      <formula>"TRUE"</formula>
    </cfRule>
  </conditionalFormatting>
  <conditionalFormatting sqref="AH648:AH658 AH660:AH692">
    <cfRule type="cellIs" dxfId="206" priority="21" operator="equal">
      <formula>"no"</formula>
    </cfRule>
  </conditionalFormatting>
  <conditionalFormatting sqref="S645:S646 S690:S692">
    <cfRule type="expression" dxfId="205" priority="22">
      <formula>BA645=FALSE</formula>
    </cfRule>
  </conditionalFormatting>
  <conditionalFormatting sqref="S645:S646 S690:S692">
    <cfRule type="cellIs" dxfId="204" priority="23" operator="equal">
      <formula>0.1</formula>
    </cfRule>
  </conditionalFormatting>
  <conditionalFormatting sqref="AH645:AH646 AH690:AH692">
    <cfRule type="cellIs" dxfId="203" priority="24" operator="equal">
      <formula>"yes"</formula>
    </cfRule>
  </conditionalFormatting>
  <conditionalFormatting sqref="AH645:AH646 AH744:AH753 AH771:AH778">
    <cfRule type="cellIs" dxfId="202" priority="25" operator="equal">
      <formula>"no"</formula>
    </cfRule>
  </conditionalFormatting>
  <conditionalFormatting sqref="Z645:Z646 Z690:Z692">
    <cfRule type="cellIs" dxfId="201" priority="26" operator="greaterThanOrEqual">
      <formula>$P$2</formula>
    </cfRule>
  </conditionalFormatting>
  <conditionalFormatting sqref="Z645:Z646">
    <cfRule type="cellIs" dxfId="200" priority="27" operator="greaterThanOrEqual">
      <formula>$P$2</formula>
    </cfRule>
  </conditionalFormatting>
  <conditionalFormatting sqref="Y645:Y646 AP645:AP646 Y690:Y692 AP690:AP692">
    <cfRule type="cellIs" dxfId="199" priority="28" operator="greaterThanOrEqual">
      <formula>8</formula>
    </cfRule>
  </conditionalFormatting>
  <conditionalFormatting sqref="BA645:BA646 BA690:BA692">
    <cfRule type="cellIs" dxfId="198" priority="29" operator="equal">
      <formula>"TRUE"</formula>
    </cfRule>
  </conditionalFormatting>
  <conditionalFormatting sqref="BA645:BA646 BA690:BA692">
    <cfRule type="cellIs" dxfId="197" priority="30" operator="equal">
      <formula>"FALSE"</formula>
    </cfRule>
  </conditionalFormatting>
  <conditionalFormatting sqref="S622:S630 S637:S643">
    <cfRule type="expression" dxfId="196" priority="31">
      <formula>BA622=FALSE</formula>
    </cfRule>
  </conditionalFormatting>
  <conditionalFormatting sqref="S622:S630 S637:S643">
    <cfRule type="cellIs" dxfId="195" priority="32" operator="equal">
      <formula>0.1</formula>
    </cfRule>
  </conditionalFormatting>
  <conditionalFormatting sqref="AH622:AH630 AH637:AH645">
    <cfRule type="cellIs" dxfId="194" priority="33" operator="equal">
      <formula>"yes"</formula>
    </cfRule>
  </conditionalFormatting>
  <conditionalFormatting sqref="AH622:AH630 AH637:AH645">
    <cfRule type="cellIs" dxfId="193" priority="34" operator="equal">
      <formula>"no"</formula>
    </cfRule>
  </conditionalFormatting>
  <conditionalFormatting sqref="Z622:Z630 Z637:Z643">
    <cfRule type="cellIs" dxfId="192" priority="35" operator="greaterThanOrEqual">
      <formula>$P$2</formula>
    </cfRule>
  </conditionalFormatting>
  <conditionalFormatting sqref="Z622:Z630 Z637:Z643">
    <cfRule type="cellIs" dxfId="191" priority="36" operator="greaterThanOrEqual">
      <formula>$P$2</formula>
    </cfRule>
  </conditionalFormatting>
  <conditionalFormatting sqref="Y622:Y630 AP622:AP630 Y637:Y643 AP637:AP643">
    <cfRule type="cellIs" dxfId="190" priority="37" operator="greaterThanOrEqual">
      <formula>8</formula>
    </cfRule>
  </conditionalFormatting>
  <conditionalFormatting sqref="Y631:Y635 AP631:AP635 Y637 AP637">
    <cfRule type="cellIs" dxfId="189" priority="38" operator="greaterThanOrEqual">
      <formula>8</formula>
    </cfRule>
  </conditionalFormatting>
  <conditionalFormatting sqref="Y633:Y636 AP633:AP636">
    <cfRule type="cellIs" dxfId="188" priority="39" operator="greaterThanOrEqual">
      <formula>8</formula>
    </cfRule>
  </conditionalFormatting>
  <conditionalFormatting sqref="Z631:Z637">
    <cfRule type="cellIs" dxfId="187" priority="40" operator="greaterThanOrEqual">
      <formula>$P$2</formula>
    </cfRule>
  </conditionalFormatting>
  <conditionalFormatting sqref="AH631:AH637">
    <cfRule type="cellIs" dxfId="186" priority="41" operator="equal">
      <formula>"yes"</formula>
    </cfRule>
  </conditionalFormatting>
  <conditionalFormatting sqref="AH631:AH637">
    <cfRule type="cellIs" dxfId="185" priority="42" operator="equal">
      <formula>"no"</formula>
    </cfRule>
  </conditionalFormatting>
  <conditionalFormatting sqref="S631:S637">
    <cfRule type="expression" dxfId="184" priority="43">
      <formula>BA631=FALSE</formula>
    </cfRule>
  </conditionalFormatting>
  <conditionalFormatting sqref="S631:S637">
    <cfRule type="cellIs" dxfId="183" priority="44" operator="equal">
      <formula>0.1</formula>
    </cfRule>
  </conditionalFormatting>
  <conditionalFormatting sqref="R631:R637">
    <cfRule type="expression" dxfId="182" priority="45">
      <formula>AND(OR(R631="High",R631="Moderately High",R631="Moderate"),AND(ISBLANK(AA631),ISBLANK(AC631),ISBLANK(AE631)))</formula>
    </cfRule>
  </conditionalFormatting>
  <conditionalFormatting sqref="R629">
    <cfRule type="expression" dxfId="181" priority="46">
      <formula>AND(OR(R629="High",R629="Moderately High",R629="Moderate"),AND(ISBLANK(AA629),ISBLANK(AC629),ISBLANK(AE629)))</formula>
    </cfRule>
  </conditionalFormatting>
  <conditionalFormatting sqref="BA631:BA637">
    <cfRule type="cellIs" dxfId="180" priority="47" operator="equal">
      <formula>"TRUE"</formula>
    </cfRule>
  </conditionalFormatting>
  <conditionalFormatting sqref="BA631:BA637">
    <cfRule type="cellIs" dxfId="179" priority="48" operator="equal">
      <formula>"FALSE"</formula>
    </cfRule>
  </conditionalFormatting>
  <conditionalFormatting sqref="BA622:BA643">
    <cfRule type="cellIs" dxfId="178" priority="49" operator="equal">
      <formula>"TRUE"</formula>
    </cfRule>
  </conditionalFormatting>
  <conditionalFormatting sqref="BA622:BA643">
    <cfRule type="cellIs" dxfId="177" priority="50" operator="equal">
      <formula>"FALSE"</formula>
    </cfRule>
  </conditionalFormatting>
  <conditionalFormatting sqref="Y607:Y621 AP607:AP621">
    <cfRule type="cellIs" dxfId="176" priority="51" operator="greaterThanOrEqual">
      <formula>8</formula>
    </cfRule>
  </conditionalFormatting>
  <conditionalFormatting sqref="BA607:BA621">
    <cfRule type="cellIs" dxfId="175" priority="52" operator="equal">
      <formula>"TRUE"</formula>
    </cfRule>
  </conditionalFormatting>
  <conditionalFormatting sqref="BA607:BA621">
    <cfRule type="cellIs" dxfId="174" priority="53" operator="equal">
      <formula>"FALSE"</formula>
    </cfRule>
  </conditionalFormatting>
  <conditionalFormatting sqref="AH607:AH621">
    <cfRule type="cellIs" dxfId="173" priority="54" operator="equal">
      <formula>"yes"</formula>
    </cfRule>
  </conditionalFormatting>
  <conditionalFormatting sqref="AH607:AH621">
    <cfRule type="cellIs" dxfId="172" priority="55" operator="equal">
      <formula>"no"</formula>
    </cfRule>
  </conditionalFormatting>
  <conditionalFormatting sqref="Z607:Z621">
    <cfRule type="cellIs" dxfId="171" priority="56" operator="greaterThanOrEqual">
      <formula>$P$2</formula>
    </cfRule>
  </conditionalFormatting>
  <conditionalFormatting sqref="Z607:Z621">
    <cfRule type="cellIs" dxfId="170" priority="57" operator="greaterThanOrEqual">
      <formula>$P$2</formula>
    </cfRule>
  </conditionalFormatting>
  <conditionalFormatting sqref="R607:R616 R619">
    <cfRule type="expression" dxfId="169" priority="58">
      <formula>AND(OR(R607="High",R607="Moderately High",R607="Moderate"),AND(ISBLANK(AA607),ISBLANK(AC607),ISBLANK(AE607)))</formula>
    </cfRule>
  </conditionalFormatting>
  <conditionalFormatting sqref="S607:S621">
    <cfRule type="expression" dxfId="168" priority="59">
      <formula>BA607=FALSE</formula>
    </cfRule>
  </conditionalFormatting>
  <conditionalFormatting sqref="S607:S621">
    <cfRule type="cellIs" dxfId="167" priority="60" operator="equal">
      <formula>0.1</formula>
    </cfRule>
  </conditionalFormatting>
  <conditionalFormatting sqref="R620:R621 R754:R762">
    <cfRule type="expression" dxfId="166" priority="61">
      <formula>AND(OR(R620="High",R620="Moderately High",R620="Moderate"),AND(ISBLANK(AE620),ISBLANK(AC620),ISBLANK(AE620)))</formula>
    </cfRule>
  </conditionalFormatting>
  <conditionalFormatting sqref="BA605">
    <cfRule type="cellIs" dxfId="165" priority="62" operator="equal">
      <formula>"FALSE"</formula>
    </cfRule>
  </conditionalFormatting>
  <conditionalFormatting sqref="BA605">
    <cfRule type="cellIs" dxfId="164" priority="63" operator="equal">
      <formula>"TRUE"</formula>
    </cfRule>
  </conditionalFormatting>
  <conditionalFormatting sqref="AJ605:AN605 AJ744:AN753 AJ771:AN778">
    <cfRule type="expression" dxfId="163" priority="64">
      <formula>AND($K605=$L605,M605&lt;&gt;AJ605)</formula>
    </cfRule>
  </conditionalFormatting>
  <conditionalFormatting sqref="AH605">
    <cfRule type="cellIs" dxfId="162" priority="65" operator="equal">
      <formula>"no"</formula>
    </cfRule>
  </conditionalFormatting>
  <conditionalFormatting sqref="AH605">
    <cfRule type="cellIs" dxfId="161" priority="66" operator="equal">
      <formula>"yes"</formula>
    </cfRule>
  </conditionalFormatting>
  <conditionalFormatting sqref="Y605 AP605">
    <cfRule type="cellIs" dxfId="160" priority="67" operator="greaterThanOrEqual">
      <formula>8</formula>
    </cfRule>
  </conditionalFormatting>
  <conditionalFormatting sqref="Z605">
    <cfRule type="cellIs" dxfId="159" priority="68" operator="greaterThanOrEqual">
      <formula>$P$2</formula>
    </cfRule>
  </conditionalFormatting>
  <conditionalFormatting sqref="Z605">
    <cfRule type="cellIs" dxfId="158" priority="69" operator="greaterThanOrEqual">
      <formula>$P$2</formula>
    </cfRule>
  </conditionalFormatting>
  <conditionalFormatting sqref="S605">
    <cfRule type="cellIs" dxfId="157" priority="70" operator="equal">
      <formula>0.1</formula>
    </cfRule>
  </conditionalFormatting>
  <conditionalFormatting sqref="S605">
    <cfRule type="expression" dxfId="156" priority="71">
      <formula>BA605=FALSE</formula>
    </cfRule>
  </conditionalFormatting>
  <conditionalFormatting sqref="AJ604:AN604">
    <cfRule type="expression" dxfId="155" priority="72">
      <formula>AND($K604=$L604,M604&lt;&gt;AJ604)</formula>
    </cfRule>
  </conditionalFormatting>
  <conditionalFormatting sqref="AH604">
    <cfRule type="cellIs" dxfId="154" priority="73" operator="equal">
      <formula>"no"</formula>
    </cfRule>
  </conditionalFormatting>
  <conditionalFormatting sqref="AH604">
    <cfRule type="cellIs" dxfId="153" priority="74" operator="equal">
      <formula>"yes"</formula>
    </cfRule>
  </conditionalFormatting>
  <conditionalFormatting sqref="Z604">
    <cfRule type="cellIs" dxfId="152" priority="75" operator="greaterThanOrEqual">
      <formula>$P$2</formula>
    </cfRule>
  </conditionalFormatting>
  <conditionalFormatting sqref="Y604 AP604">
    <cfRule type="cellIs" dxfId="151" priority="76" operator="greaterThanOrEqual">
      <formula>8</formula>
    </cfRule>
  </conditionalFormatting>
  <conditionalFormatting sqref="Z604">
    <cfRule type="cellIs" dxfId="150" priority="77" operator="greaterThanOrEqual">
      <formula>$P$2</formula>
    </cfRule>
  </conditionalFormatting>
  <conditionalFormatting sqref="BA604">
    <cfRule type="cellIs" dxfId="149" priority="78" operator="equal">
      <formula>"FALSE"</formula>
    </cfRule>
  </conditionalFormatting>
  <conditionalFormatting sqref="BA604">
    <cfRule type="cellIs" dxfId="148" priority="79" operator="equal">
      <formula>"TRUE"</formula>
    </cfRule>
  </conditionalFormatting>
  <conditionalFormatting sqref="S604">
    <cfRule type="cellIs" dxfId="147" priority="80" operator="equal">
      <formula>0.1</formula>
    </cfRule>
  </conditionalFormatting>
  <conditionalFormatting sqref="S604">
    <cfRule type="expression" dxfId="146" priority="81">
      <formula>BA604=FALSE</formula>
    </cfRule>
  </conditionalFormatting>
  <conditionalFormatting sqref="Z536:Z603 Z606">
    <cfRule type="cellIs" dxfId="145" priority="82" operator="greaterThanOrEqual">
      <formula>$P$2</formula>
    </cfRule>
  </conditionalFormatting>
  <conditionalFormatting sqref="Y536:Y603 AP536:AP593 AP596:AP603 Y606 AP606 AP644 AP646:AP684 Y648:Y658 Y660:Y684">
    <cfRule type="cellIs" dxfId="144" priority="83" operator="greaterThanOrEqual">
      <formula>8</formula>
    </cfRule>
  </conditionalFormatting>
  <conditionalFormatting sqref="Y519:Y532 AP519:AP539">
    <cfRule type="cellIs" dxfId="143" priority="84" operator="greaterThanOrEqual">
      <formula>8</formula>
    </cfRule>
  </conditionalFormatting>
  <conditionalFormatting sqref="AH519:AH525">
    <cfRule type="cellIs" dxfId="142" priority="85" operator="equal">
      <formula>"yes"</formula>
    </cfRule>
  </conditionalFormatting>
  <conditionalFormatting sqref="AH519:AH525">
    <cfRule type="cellIs" dxfId="141" priority="86" operator="equal">
      <formula>"no"</formula>
    </cfRule>
  </conditionalFormatting>
  <conditionalFormatting sqref="BA519:BA525">
    <cfRule type="cellIs" dxfId="140" priority="87" operator="equal">
      <formula>"TRUE"</formula>
    </cfRule>
  </conditionalFormatting>
  <conditionalFormatting sqref="BA519:BA525">
    <cfRule type="cellIs" dxfId="139" priority="88" operator="equal">
      <formula>"FALSE"</formula>
    </cfRule>
  </conditionalFormatting>
  <conditionalFormatting sqref="Z519:Z532">
    <cfRule type="cellIs" dxfId="138" priority="89" operator="greaterThanOrEqual">
      <formula>$P$2</formula>
    </cfRule>
  </conditionalFormatting>
  <conditionalFormatting sqref="Z519:Z532">
    <cfRule type="cellIs" dxfId="137" priority="90" operator="greaterThanOrEqual">
      <formula>$P$2</formula>
    </cfRule>
  </conditionalFormatting>
  <conditionalFormatting sqref="S519:S526">
    <cfRule type="expression" dxfId="136" priority="91">
      <formula>BA519=FALSE</formula>
    </cfRule>
  </conditionalFormatting>
  <conditionalFormatting sqref="S519:S526">
    <cfRule type="cellIs" dxfId="135" priority="92" operator="equal">
      <formula>0.1</formula>
    </cfRule>
  </conditionalFormatting>
  <conditionalFormatting sqref="R346:R375 R481:R489 R500:R512 R570:R593 R606">
    <cfRule type="expression" dxfId="134" priority="93">
      <formula>AND(OR(R346="High",R346="Moderately High",R346="Moderate"),AND(ISBLANK(AA346),ISBLANK(AC346),ISBLANK(AE346)))</formula>
    </cfRule>
  </conditionalFormatting>
  <conditionalFormatting sqref="Z273:Z336 Z344:Z398 Z400:Z518 Z526:Z535 Z563:Z603 Z606 Z644 Z646:Z689">
    <cfRule type="cellIs" dxfId="133" priority="94" operator="greaterThanOrEqual">
      <formula>$P$2</formula>
    </cfRule>
  </conditionalFormatting>
  <conditionalFormatting sqref="Y246:Y247 AP246:AP247">
    <cfRule type="cellIs" dxfId="132" priority="95" operator="greaterThanOrEqual">
      <formula>8</formula>
    </cfRule>
  </conditionalFormatting>
  <conditionalFormatting sqref="Y233:Y242 AP233:AP242">
    <cfRule type="cellIs" dxfId="131" priority="96" operator="greaterThanOrEqual">
      <formula>8</formula>
    </cfRule>
  </conditionalFormatting>
  <conditionalFormatting sqref="Y221:Y230 AP221:AP230">
    <cfRule type="cellIs" dxfId="130" priority="97" operator="greaterThanOrEqual">
      <formula>8</formula>
    </cfRule>
  </conditionalFormatting>
  <conditionalFormatting sqref="Y219:Y222 AP219:AP220">
    <cfRule type="cellIs" dxfId="129" priority="98" operator="greaterThanOrEqual">
      <formula>8</formula>
    </cfRule>
  </conditionalFormatting>
  <conditionalFormatting sqref="Y6:Y218 AP6:AP218 X102 Y231:Y232 AP231:AP232 Y239:Y241 Y243:Y245 AP243:AP245 Y247:Y518 AP247:AP518 Y526:Y535 AP526:AP535 Y563:Y603 AP563:AP603 Y606 AP606 Y644 AP644 Y646:Y689 AP646:AP689">
    <cfRule type="cellIs" dxfId="128" priority="99" operator="greaterThanOrEqual">
      <formula>8</formula>
    </cfRule>
  </conditionalFormatting>
  <conditionalFormatting sqref="Z6:Z518 Z526:Z535 Z563:Z603 Z606 Z644 Z646:Z686">
    <cfRule type="cellIs" dxfId="127" priority="100" operator="greaterThanOrEqual">
      <formula>$P$2</formula>
    </cfRule>
  </conditionalFormatting>
  <conditionalFormatting sqref="B782:B1002 B6:B778">
    <cfRule type="colorScale" priority="101">
      <colorScale>
        <cfvo type="min"/>
        <cfvo type="percentile" val="50"/>
        <cfvo type="max"/>
        <color rgb="FF57BB8A"/>
        <color rgb="FFFFD666"/>
        <color rgb="FFE67C73"/>
      </colorScale>
    </cfRule>
  </conditionalFormatting>
  <conditionalFormatting sqref="A782:A1002 A6:A778">
    <cfRule type="colorScale" priority="102">
      <colorScale>
        <cfvo type="min"/>
        <cfvo type="max"/>
        <color rgb="FFE67C73"/>
        <color rgb="FFFFFFFF"/>
      </colorScale>
    </cfRule>
  </conditionalFormatting>
  <conditionalFormatting sqref="AH6:AH518 AH526 AH533:AH535 AH563:AH603 AH606 AH644 AH646:AH689">
    <cfRule type="cellIs" dxfId="126" priority="103" operator="equal">
      <formula>"yes"</formula>
    </cfRule>
  </conditionalFormatting>
  <conditionalFormatting sqref="AH6:AH518 AH526 AH533:AH535 AH563:AH603 AH606 AH644 AH646:AH686">
    <cfRule type="cellIs" dxfId="125" priority="104" operator="equal">
      <formula>"no"</formula>
    </cfRule>
  </conditionalFormatting>
  <conditionalFormatting sqref="BA6:BA603 BA606 BA644 BA646:BA689">
    <cfRule type="cellIs" dxfId="124" priority="105" operator="equal">
      <formula>"TRUE"</formula>
    </cfRule>
  </conditionalFormatting>
  <conditionalFormatting sqref="BA6:BA603 BA606 BA644 BA646:BA689">
    <cfRule type="cellIs" dxfId="123" priority="106" operator="equal">
      <formula>"FALSE"</formula>
    </cfRule>
  </conditionalFormatting>
  <conditionalFormatting sqref="S6:S518 S526:S535 S563:S603 S606 S644 S646:S689">
    <cfRule type="expression" dxfId="122" priority="107">
      <formula>BA6=FALSE</formula>
    </cfRule>
  </conditionalFormatting>
  <conditionalFormatting sqref="S6:S518 S526:S535 S563:S603 S606 S644 S646:S689">
    <cfRule type="cellIs" dxfId="121" priority="108" operator="equal">
      <formula>0.1</formula>
    </cfRule>
  </conditionalFormatting>
  <conditionalFormatting sqref="R6:R333 R400:R436">
    <cfRule type="expression" dxfId="120" priority="109">
      <formula>AND(OR(R6="High",R6="Moderately High",R6="Moderate"),AND(ISBLANK(AE6),ISBLANK(AC6),ISBLANK(AE6)))</formula>
    </cfRule>
  </conditionalFormatting>
  <conditionalFormatting sqref="AJ6:AN72 AJ75:AN87 AJ89:AN124 AJ126:AN143 AJ149:AK153 AL149:AN158 AJ155:AK158 AJ162:AN163 AJ166:AN507 AJ516:AN518 AJ533:AN535 AJ563:AN603 AJ606:AN606 AJ646:AN686">
    <cfRule type="expression" dxfId="119" priority="110">
      <formula>AND($K6=$L6,M6&lt;&gt;AJ6)</formula>
    </cfRule>
  </conditionalFormatting>
  <dataValidations count="1">
    <dataValidation type="list" allowBlank="1" sqref="AQ6:AR542 AR543 AQ544:AR549 AR550 AH6:AH606 AH611:AH615 AH618:AH782 AQ551:AR782" xr:uid="{00000000-0002-0000-0100-000008000000}">
      <formula1>"yes,no"</formula1>
    </dataValidation>
  </dataValidations>
  <pageMargins left="0.7" right="0.7" top="0.75" bottom="0.75" header="0.3" footer="0.3"/>
  <legacyDrawing r:id="rId1"/>
  <extLst>
    <ext xmlns:x14="http://schemas.microsoft.com/office/spreadsheetml/2009/9/main" uri="{CCE6A557-97BC-4b89-ADB6-D9C93CAAB3DF}">
      <x14:dataValidations xmlns:xm="http://schemas.microsoft.com/office/excel/2006/main" count="10">
        <x14:dataValidation type="list" allowBlank="1" xr:uid="{00000000-0002-0000-0100-000000000000}">
          <x14:formula1>
            <xm:f>Categories!$D$3:$D$32</xm:f>
          </x14:formula1>
          <xm:sqref>S6:S782</xm:sqref>
        </x14:dataValidation>
        <x14:dataValidation type="list" allowBlank="1" xr:uid="{00000000-0002-0000-0100-000001000000}">
          <x14:formula1>
            <xm:f>'Severity, Risk, and Probability'!$E$13:$E$17</xm:f>
          </x14:formula1>
          <xm:sqref>AM6:AM606 AM609:AM615 P6:P782 AM618:AM782</xm:sqref>
        </x14:dataValidation>
        <x14:dataValidation type="list" allowBlank="1" xr:uid="{00000000-0002-0000-0100-000002000000}">
          <x14:formula1>
            <xm:f>'Severity, Risk, and Probability'!$A$36:$A$44</xm:f>
          </x14:formula1>
          <xm:sqref>J6:J671 J673:J782</xm:sqref>
        </x14:dataValidation>
        <x14:dataValidation type="list" allowBlank="1" xr:uid="{00000000-0002-0000-0100-000003000000}">
          <x14:formula1>
            <xm:f>'Severity, Risk, and Probability'!$B$4:$B$8</xm:f>
          </x14:formula1>
          <xm:sqref>K6:L782</xm:sqref>
        </x14:dataValidation>
        <x14:dataValidation type="list" allowBlank="1" xr:uid="{00000000-0002-0000-0100-000004000000}">
          <x14:formula1>
            <xm:f>'Severity, Risk, and Probability'!$C$13:$C$17</xm:f>
          </x14:formula1>
          <xm:sqref>AK6:AK606 AK609:AK615 N6:N782 AK618:AK782</xm:sqref>
        </x14:dataValidation>
        <x14:dataValidation type="list" allowBlank="1" xr:uid="{00000000-0002-0000-0100-000005000000}">
          <x14:formula1>
            <xm:f>'Severity, Risk, and Probability'!$B$20:$B$24</xm:f>
          </x14:formula1>
          <xm:sqref>R6:R782</xm:sqref>
        </x14:dataValidation>
        <x14:dataValidation type="list" allowBlank="1" xr:uid="{00000000-0002-0000-0100-000006000000}">
          <x14:formula1>
            <xm:f>SBS!$A$1:$A$530</xm:f>
          </x14:formula1>
          <xm:sqref>AA6:AA146 AA150 AA153:AA155 AA159:AA163 AA167:AA305 C6:C479 C481:C606 AC6:AC606 C611:C615 AA308:AA615 AC611:AC615 AA618:AA755 C618:C782 AA759:AA782 AC618:AC782 AE6:AE782</xm:sqref>
        </x14:dataValidation>
        <x14:dataValidation type="list" allowBlank="1" xr:uid="{00000000-0002-0000-0100-000007000000}">
          <x14:formula1>
            <xm:f>'Severity, Risk, and Probability'!$D$13:$D$17</xm:f>
          </x14:formula1>
          <xm:sqref>AL6:AL606 AL609:AL615 O6:O782 AL618:AL782</xm:sqref>
        </x14:dataValidation>
        <x14:dataValidation type="list" allowBlank="1" xr:uid="{00000000-0002-0000-0100-000009000000}">
          <x14:formula1>
            <xm:f>'Severity, Risk, and Probability'!$F$13:$F$17</xm:f>
          </x14:formula1>
          <xm:sqref>AN6:AN606 AN609:AN615 Q6:Q782 AN618:AN782</xm:sqref>
        </x14:dataValidation>
        <x14:dataValidation type="list" allowBlank="1" xr:uid="{00000000-0002-0000-0100-00000A000000}">
          <x14:formula1>
            <xm:f>'Severity, Risk, and Probability'!$B$13:$B$17</xm:f>
          </x14:formula1>
          <xm:sqref>AJ6:AJ606 AJ609:AJ615 M6:M782 AJ618:AJ782</xm:sqref>
        </x14:dataValidation>
      </x14:dataValidations>
    </ext>
  </extLst>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outlinePr summaryBelow="0" summaryRight="0"/>
  </sheetPr>
  <dimension ref="A1:BJ794"/>
  <sheetViews>
    <sheetView workbookViewId="0">
      <pane xSplit="9" ySplit="5" topLeftCell="J6" activePane="bottomRight" state="frozen"/>
      <selection pane="topRight" activeCell="J1" sqref="J1"/>
      <selection pane="bottomLeft" activeCell="A6" sqref="A6"/>
      <selection pane="bottomRight" activeCell="J6" sqref="J6"/>
    </sheetView>
  </sheetViews>
  <sheetFormatPr baseColWidth="10" defaultColWidth="14.5" defaultRowHeight="15.75" customHeight="1"/>
  <cols>
    <col min="1" max="1" width="2.83203125" customWidth="1"/>
    <col min="2" max="2" width="3.5" customWidth="1"/>
    <col min="3" max="3" width="12.5" customWidth="1"/>
    <col min="4" max="4" width="14.5" customWidth="1"/>
    <col min="5" max="5" width="12.83203125" hidden="1" customWidth="1"/>
    <col min="6" max="6" width="17.6640625" customWidth="1"/>
    <col min="7" max="7" width="18.5" customWidth="1"/>
    <col min="8" max="8" width="20.33203125" customWidth="1"/>
    <col min="12" max="12" width="11.83203125" customWidth="1"/>
    <col min="13" max="13" width="10.6640625" customWidth="1"/>
    <col min="14" max="14" width="13.5" customWidth="1"/>
    <col min="15" max="15" width="14.33203125" customWidth="1"/>
    <col min="16" max="16" width="15.5" customWidth="1"/>
    <col min="17" max="17" width="12.33203125" customWidth="1"/>
    <col min="18" max="18" width="7" customWidth="1"/>
    <col min="19" max="19" width="2.6640625" customWidth="1"/>
    <col min="20" max="20" width="5.33203125" customWidth="1"/>
    <col min="21" max="21" width="3.6640625" customWidth="1"/>
    <col min="22" max="22" width="2.83203125" customWidth="1"/>
    <col min="23" max="23" width="2.5" customWidth="1"/>
    <col min="24" max="24" width="4.33203125" customWidth="1"/>
    <col min="25" max="25" width="6" customWidth="1"/>
    <col min="26" max="26" width="14.5" customWidth="1"/>
    <col min="27" max="27" width="12.83203125" customWidth="1"/>
    <col min="28" max="28" width="13.83203125" customWidth="1"/>
    <col min="29" max="29" width="11.5" customWidth="1"/>
    <col min="30" max="30" width="13.5" customWidth="1"/>
    <col min="31" max="31" width="12" customWidth="1"/>
    <col min="32" max="32" width="19.1640625" customWidth="1"/>
    <col min="33" max="33" width="12.5" customWidth="1"/>
    <col min="40" max="40" width="4.83203125" customWidth="1"/>
    <col min="41" max="41" width="6.6640625" customWidth="1"/>
    <col min="42" max="42" width="13.5" customWidth="1"/>
    <col min="43" max="43" width="7.33203125" customWidth="1"/>
    <col min="44" max="44" width="35.5" customWidth="1"/>
    <col min="45" max="45" width="52.5" customWidth="1"/>
    <col min="46" max="46" width="3.5" customWidth="1"/>
    <col min="47" max="47" width="6.83203125" customWidth="1"/>
    <col min="48" max="48" width="6.6640625" customWidth="1"/>
    <col min="49" max="49" width="11.1640625" customWidth="1"/>
    <col min="50" max="51" width="7.83203125" customWidth="1"/>
    <col min="52" max="53" width="8.1640625" customWidth="1"/>
    <col min="54" max="62" width="6.6640625" customWidth="1"/>
  </cols>
  <sheetData>
    <row r="1" spans="1:62" ht="15.75" customHeight="1">
      <c r="A1" s="1"/>
      <c r="B1" s="2"/>
      <c r="C1" s="1" t="s">
        <v>0</v>
      </c>
      <c r="D1" s="3"/>
      <c r="E1" s="3"/>
      <c r="F1" s="5"/>
      <c r="G1" s="5"/>
      <c r="H1" s="5"/>
      <c r="I1" s="7"/>
      <c r="J1" s="7"/>
      <c r="K1" s="7"/>
      <c r="L1" s="7"/>
      <c r="M1" s="7"/>
      <c r="N1" s="7"/>
      <c r="O1" s="7"/>
      <c r="P1" s="7"/>
      <c r="Q1" s="7"/>
      <c r="R1" s="7"/>
      <c r="S1" s="7"/>
      <c r="T1" s="7"/>
      <c r="U1" s="7"/>
      <c r="V1" s="7"/>
      <c r="W1" s="7"/>
      <c r="X1" s="7"/>
      <c r="Y1" s="7"/>
      <c r="Z1" s="7"/>
      <c r="AA1" s="3"/>
      <c r="AB1" s="3"/>
      <c r="AC1" s="3"/>
      <c r="AD1" s="3"/>
      <c r="AE1" s="3"/>
      <c r="AF1" s="3"/>
      <c r="AG1" s="3"/>
      <c r="AR1" s="5"/>
      <c r="AS1" s="8"/>
      <c r="AU1" s="5"/>
      <c r="AV1" s="5"/>
      <c r="AW1" s="5"/>
      <c r="AX1" s="5"/>
      <c r="AY1" s="5"/>
      <c r="AZ1" s="5"/>
      <c r="BA1" s="5"/>
      <c r="BB1" s="5"/>
      <c r="BC1" s="5"/>
      <c r="BD1" s="5"/>
      <c r="BE1" s="5"/>
      <c r="BF1" s="5"/>
      <c r="BG1" s="5"/>
      <c r="BH1" s="5"/>
      <c r="BI1" s="5"/>
      <c r="BJ1" s="5"/>
    </row>
    <row r="2" spans="1:62" ht="15.75" customHeight="1">
      <c r="B2" s="10"/>
      <c r="D2" s="3"/>
      <c r="E2" s="3"/>
      <c r="F2" s="5"/>
      <c r="G2" s="5"/>
      <c r="H2" s="5"/>
      <c r="I2" s="7"/>
      <c r="J2" s="7"/>
      <c r="K2" s="9" t="s">
        <v>2</v>
      </c>
      <c r="L2" s="7"/>
      <c r="M2" s="7"/>
      <c r="N2" s="7"/>
      <c r="O2" s="7">
        <f>'Severity, Risk, and Probability'!E35</f>
        <v>24</v>
      </c>
      <c r="P2" s="7"/>
      <c r="Q2" s="7"/>
      <c r="R2" s="7"/>
      <c r="S2" s="7"/>
      <c r="T2" s="7"/>
      <c r="U2" s="7"/>
      <c r="V2" s="7"/>
      <c r="W2" s="7"/>
      <c r="X2" s="7"/>
      <c r="Y2" s="7"/>
      <c r="Z2" s="7"/>
      <c r="AA2" s="3"/>
      <c r="AB2" s="3"/>
      <c r="AC2" s="3"/>
      <c r="AD2" s="3"/>
      <c r="AE2" s="3"/>
      <c r="AF2" s="3"/>
      <c r="AG2" s="3"/>
      <c r="AR2" s="5"/>
      <c r="AS2" s="8"/>
      <c r="AU2" s="5"/>
      <c r="AV2" s="5"/>
      <c r="AW2" s="5"/>
      <c r="AX2" s="5"/>
      <c r="AY2" s="5"/>
      <c r="AZ2" s="5"/>
      <c r="BA2" s="5"/>
      <c r="BB2" s="5"/>
      <c r="BC2" s="5"/>
      <c r="BD2" s="5"/>
      <c r="BE2" s="5"/>
      <c r="BF2" s="5"/>
      <c r="BG2" s="5"/>
      <c r="BH2" s="5"/>
      <c r="BI2" s="5"/>
      <c r="BJ2" s="5"/>
    </row>
    <row r="3" spans="1:62" ht="15.75" customHeight="1">
      <c r="A3" s="13"/>
      <c r="B3" s="14"/>
      <c r="C3" s="15" t="str">
        <f>HYPERLINK("https://docs.google.com/spreadsheets/d/1d5OLwP5-S4NznMBVqy1ApUd0E7Db41KGXXUrO80Jw2I/edit#gid=1623976841","Link to SBS List")</f>
        <v>Link to SBS List</v>
      </c>
      <c r="D3" s="3"/>
      <c r="E3" s="3"/>
      <c r="F3" s="5"/>
      <c r="G3" s="5"/>
      <c r="H3" s="5"/>
      <c r="I3" s="7"/>
      <c r="J3" s="7"/>
      <c r="K3" s="7"/>
      <c r="L3" s="7"/>
      <c r="M3" s="7"/>
      <c r="N3" s="7"/>
      <c r="O3" s="7"/>
      <c r="P3" s="7"/>
      <c r="Q3" s="7"/>
      <c r="R3" s="7"/>
      <c r="S3" s="7"/>
      <c r="T3" s="7"/>
      <c r="U3" s="7"/>
      <c r="V3" s="7"/>
      <c r="W3" s="7"/>
      <c r="X3" s="7"/>
      <c r="Y3" s="7"/>
      <c r="Z3" s="7"/>
      <c r="AA3" s="3"/>
      <c r="AB3" s="3"/>
      <c r="AC3" s="3"/>
      <c r="AD3" s="3"/>
      <c r="AE3" s="3"/>
      <c r="AF3" s="3"/>
      <c r="AG3" s="3"/>
      <c r="AR3" s="5"/>
      <c r="AS3" s="8"/>
      <c r="AU3" s="5"/>
      <c r="AV3" s="5"/>
      <c r="AW3" s="5"/>
      <c r="AX3" s="5"/>
      <c r="AY3" s="5"/>
      <c r="AZ3" s="5"/>
      <c r="BA3" s="5"/>
      <c r="BB3" s="5"/>
      <c r="BC3" s="5"/>
      <c r="BD3" s="5"/>
      <c r="BE3" s="5"/>
      <c r="BF3" s="5"/>
      <c r="BG3" s="5"/>
      <c r="BH3" s="5"/>
      <c r="BI3" s="5"/>
      <c r="BJ3" s="5"/>
    </row>
    <row r="4" spans="1:62" ht="14">
      <c r="A4" s="16"/>
      <c r="B4" s="17"/>
      <c r="C4" s="16"/>
      <c r="D4" s="18"/>
      <c r="E4" s="18"/>
      <c r="F4" s="652" t="s">
        <v>3</v>
      </c>
      <c r="G4" s="653"/>
      <c r="H4" s="653"/>
      <c r="I4" s="654"/>
      <c r="J4" s="20"/>
      <c r="K4" s="21"/>
      <c r="L4" s="664" t="s">
        <v>4</v>
      </c>
      <c r="M4" s="665"/>
      <c r="N4" s="665"/>
      <c r="O4" s="665"/>
      <c r="P4" s="665"/>
      <c r="Q4" s="665"/>
      <c r="R4" s="665"/>
      <c r="S4" s="665"/>
      <c r="T4" s="665"/>
      <c r="U4" s="665"/>
      <c r="V4" s="665"/>
      <c r="W4" s="665"/>
      <c r="X4" s="665"/>
      <c r="Y4" s="666"/>
      <c r="Z4" s="667" t="s">
        <v>5</v>
      </c>
      <c r="AA4" s="653"/>
      <c r="AB4" s="653"/>
      <c r="AC4" s="653"/>
      <c r="AD4" s="653"/>
      <c r="AE4" s="653"/>
      <c r="AF4" s="653"/>
      <c r="AG4" s="654"/>
      <c r="AH4" s="657" t="s">
        <v>6</v>
      </c>
      <c r="AI4" s="658"/>
      <c r="AJ4" s="658"/>
      <c r="AK4" s="658"/>
      <c r="AL4" s="658"/>
      <c r="AM4" s="658"/>
      <c r="AN4" s="658"/>
      <c r="AO4" s="659"/>
      <c r="AP4" s="22"/>
      <c r="AQ4" s="22"/>
      <c r="AR4" s="23"/>
      <c r="AS4" s="22"/>
      <c r="AT4" s="22"/>
      <c r="AU4" s="24"/>
      <c r="AV4" s="24"/>
      <c r="AW4" s="24"/>
      <c r="AX4" s="24"/>
      <c r="AY4" s="24"/>
      <c r="AZ4" s="24"/>
      <c r="BA4" s="660"/>
      <c r="BB4" s="661"/>
      <c r="BC4" s="661"/>
      <c r="BD4" s="661"/>
      <c r="BE4" s="24"/>
      <c r="BF4" s="24"/>
      <c r="BG4" s="24"/>
      <c r="BH4" s="24"/>
      <c r="BI4" s="24"/>
      <c r="BJ4" s="24"/>
    </row>
    <row r="5" spans="1:62" ht="15.75" customHeight="1">
      <c r="A5" s="25"/>
      <c r="B5" s="28" t="s">
        <v>8</v>
      </c>
      <c r="C5" s="26" t="s">
        <v>7</v>
      </c>
      <c r="D5" s="27" t="s">
        <v>9</v>
      </c>
      <c r="E5" s="29" t="s">
        <v>10</v>
      </c>
      <c r="F5" s="34" t="s">
        <v>12</v>
      </c>
      <c r="G5" s="35" t="s">
        <v>13</v>
      </c>
      <c r="H5" s="35" t="s">
        <v>14</v>
      </c>
      <c r="I5" s="37" t="s">
        <v>15</v>
      </c>
      <c r="J5" s="39" t="s">
        <v>16</v>
      </c>
      <c r="K5" s="31" t="s">
        <v>17</v>
      </c>
      <c r="L5" s="31" t="str">
        <f>'Severity, Risk, and Probability'!B12</f>
        <v>Downtime (DT)</v>
      </c>
      <c r="M5" s="31" t="str">
        <f>'Severity, Risk, and Probability'!C12</f>
        <v>Cost Impact (C)</v>
      </c>
      <c r="N5" s="31" t="str">
        <f>'Severity, Risk, and Probability'!D12</f>
        <v>Personnel Safety</v>
      </c>
      <c r="O5" s="31" t="str">
        <f>'Severity, Risk, and Probability'!E12</f>
        <v>Radiological Impact (R)</v>
      </c>
      <c r="P5" s="31" t="str">
        <f>'Severity, Risk, and Probability'!F12</f>
        <v>Environmental Impact</v>
      </c>
      <c r="Q5" s="31" t="s">
        <v>18</v>
      </c>
      <c r="R5" s="31" t="s">
        <v>21</v>
      </c>
      <c r="S5" s="31" t="s">
        <v>19</v>
      </c>
      <c r="T5" s="41" t="s">
        <v>20</v>
      </c>
      <c r="U5" s="41" t="s">
        <v>26</v>
      </c>
      <c r="V5" s="41" t="s">
        <v>22</v>
      </c>
      <c r="W5" s="41" t="s">
        <v>23</v>
      </c>
      <c r="X5" s="41" t="s">
        <v>24</v>
      </c>
      <c r="Y5" s="43" t="s">
        <v>25</v>
      </c>
      <c r="Z5" s="45" t="s">
        <v>27</v>
      </c>
      <c r="AA5" s="40" t="s">
        <v>28</v>
      </c>
      <c r="AB5" s="40" t="s">
        <v>29</v>
      </c>
      <c r="AC5" s="40" t="s">
        <v>30</v>
      </c>
      <c r="AD5" s="40" t="s">
        <v>31</v>
      </c>
      <c r="AE5" s="40" t="s">
        <v>32</v>
      </c>
      <c r="AF5" s="40" t="s">
        <v>33</v>
      </c>
      <c r="AG5" s="46" t="s">
        <v>34</v>
      </c>
      <c r="AH5" s="47" t="s">
        <v>35</v>
      </c>
      <c r="AI5" s="49" t="str">
        <f t="shared" ref="AI5:AM5" si="0">L5</f>
        <v>Downtime (DT)</v>
      </c>
      <c r="AJ5" s="51" t="str">
        <f t="shared" si="0"/>
        <v>Cost Impact (C)</v>
      </c>
      <c r="AK5" s="51" t="str">
        <f t="shared" si="0"/>
        <v>Personnel Safety</v>
      </c>
      <c r="AL5" s="51" t="str">
        <f t="shared" si="0"/>
        <v>Radiological Impact (R)</v>
      </c>
      <c r="AM5" s="51" t="str">
        <f t="shared" si="0"/>
        <v>Environmental Impact</v>
      </c>
      <c r="AN5" s="53" t="s">
        <v>36</v>
      </c>
      <c r="AO5" s="54" t="s">
        <v>43</v>
      </c>
      <c r="AP5" s="55" t="s">
        <v>44</v>
      </c>
      <c r="AQ5" s="58" t="s">
        <v>45</v>
      </c>
      <c r="AR5" s="57" t="s">
        <v>46</v>
      </c>
      <c r="AS5" s="59" t="s">
        <v>48</v>
      </c>
      <c r="AT5" s="25"/>
      <c r="AU5" s="29" t="s">
        <v>49</v>
      </c>
      <c r="AV5" s="29" t="s">
        <v>50</v>
      </c>
      <c r="AW5" s="25" t="s">
        <v>51</v>
      </c>
      <c r="AX5" s="25" t="s">
        <v>52</v>
      </c>
      <c r="AY5" s="25" t="s">
        <v>53</v>
      </c>
      <c r="AZ5" s="60" t="s">
        <v>54</v>
      </c>
      <c r="BA5" s="60" t="s">
        <v>55</v>
      </c>
      <c r="BB5" s="60" t="s">
        <v>56</v>
      </c>
      <c r="BC5" s="60" t="s">
        <v>57</v>
      </c>
      <c r="BD5" s="60" t="s">
        <v>58</v>
      </c>
      <c r="BE5" s="60" t="s">
        <v>59</v>
      </c>
      <c r="BF5" s="60" t="s">
        <v>60</v>
      </c>
      <c r="BG5" s="60" t="s">
        <v>61</v>
      </c>
      <c r="BH5" s="60" t="s">
        <v>62</v>
      </c>
      <c r="BI5" s="25"/>
      <c r="BJ5" s="25"/>
    </row>
    <row r="6" spans="1:62" ht="15.75" customHeight="1">
      <c r="A6" s="62">
        <f t="shared" ref="A6:A40" si="1">ROW(B6)-B6</f>
        <v>5</v>
      </c>
      <c r="B6" s="63">
        <v>1</v>
      </c>
      <c r="C6" s="61" t="s">
        <v>66</v>
      </c>
      <c r="D6" s="64" t="str">
        <f t="array" aca="1" ref="D6" ca="1">IFERROR(INDEX(SBS!$B$1:$B$530,MATCH(C6,SBS!$A$1:$A$530,0)),"-")</f>
        <v>Fiber Optic Strain, Temp., Disp. Meas.</v>
      </c>
      <c r="E6" s="64"/>
      <c r="F6" s="66"/>
      <c r="G6" s="68"/>
      <c r="H6" s="68"/>
      <c r="I6" s="70"/>
      <c r="J6" s="72"/>
      <c r="K6" s="68"/>
      <c r="L6" s="68"/>
      <c r="M6" s="61"/>
      <c r="N6" s="61"/>
      <c r="O6" s="61"/>
      <c r="P6" s="61"/>
      <c r="Q6" s="61"/>
      <c r="R6" s="61"/>
      <c r="S6" s="77" t="str">
        <f t="array" ref="S6">IFERROR(INDEX('Severity, Risk, and Probability'!$A$4:$A$8,MATCH(J6,'Severity, Risk, and Probability'!$B$4:$B$8,0)),"")</f>
        <v/>
      </c>
      <c r="T6" s="77" t="str">
        <f t="array" ref="T6">IFERROR(INDEX('Severity, Risk, and Probability'!$A$4:$A$8,MATCH(K6,'Severity, Risk, and Probability'!$B$4:$B$8,0)),"")</f>
        <v/>
      </c>
      <c r="U6" s="79" t="s">
        <v>2662</v>
      </c>
      <c r="V6" s="77" t="str">
        <f t="array" ref="V6">IFERROR(MAX(INDEX('Severity, Risk, and Probability'!$A$13:$A$17,MATCH(L6,'Severity, Risk, and Probability'!$B$13:$B$17,0)),INDEX('Severity, Risk, and Probability'!$A$13:$A$17,MATCH(M6,'Severity, Risk, and Probability'!$C$13:$C$17,0)),INDEX('Severity, Risk, and Probability'!$A$13:$A$17,MATCH(N6,'Severity, Risk, and Probability'!$D$13:$D$17,0)),INDEX('Severity, Risk, and Probability'!$A$13:$A$17,MATCH(O6,'Severity, Risk, and Probability'!$E$13:$E$17,0)),INDEX('Severity, Risk, and Probability'!$A$13:$A$17,MATCH(P6,'Severity, Risk, and Probability'!$F$13:$F$17,0))),"")</f>
        <v/>
      </c>
      <c r="W6" s="80" t="str">
        <f t="array" ref="W6">IFERROR(INDEX('Severity, Risk, and Probability'!$A$20:$A$24,MATCH(Q6,'Severity, Risk, and Probability'!$B$20:$B$24,0)),"")</f>
        <v/>
      </c>
      <c r="X6" s="81" t="e">
        <f t="shared" ref="X6:X31" si="2">S6*V6</f>
        <v>#VALUE!</v>
      </c>
      <c r="Y6" s="82" t="e">
        <f t="shared" ref="Y6:Y31" si="3">S6*V6*W6</f>
        <v>#VALUE!</v>
      </c>
      <c r="Z6" s="86"/>
      <c r="AA6" s="88" t="str">
        <f t="array" aca="1" ref="AA6" ca="1">IFERROR(INDEX(SBS!$B$1:$B$530,MATCH(Z6,SBS!$A$1:$A$530,0)),"None")</f>
        <v>None</v>
      </c>
      <c r="AB6" s="61"/>
      <c r="AC6" s="88" t="str">
        <f t="array" aca="1" ref="AC6" ca="1">IFERROR(INDEX(SBS!$B$1:$B$530,MATCH(AB6,SBS!$A$1:$A$530,0)),"None")</f>
        <v>None</v>
      </c>
      <c r="AD6" s="61"/>
      <c r="AE6" s="88" t="str">
        <f t="array" aca="1" ref="AE6" ca="1">IFERROR(INDEX(SBS!$B$1:$B$530,MATCH(AD6,SBS!$A$1:$A$530,0)),"None")</f>
        <v>None</v>
      </c>
      <c r="AF6" s="90"/>
      <c r="AG6" s="92"/>
      <c r="AH6" s="66" t="s">
        <v>85</v>
      </c>
      <c r="AI6" s="68"/>
      <c r="AJ6" s="61"/>
      <c r="AK6" s="61"/>
      <c r="AL6" s="61"/>
      <c r="AM6" s="61"/>
      <c r="AN6" s="88" t="str">
        <f t="array" ref="AN6">IFERROR(MAX(INDEX('Severity, Risk, and Probability'!$A$13:$A$17,MATCH(AI6,'Severity, Risk, and Probability'!$B$13:$B$17,0)),INDEX('Severity, Risk, and Probability'!$A$13:$A$17,MATCH(AJ6,'Severity, Risk, and Probability'!$C$13:$C$17,0)),INDEX('Severity, Risk, and Probability'!$A$13:$A$17,MATCH(AL6,'Severity, Risk, and Probability'!$E$13:$E$17,0)),INDEX('Severity, Risk, and Probability'!$A$13:$A$17,MATCH(AM6,'Severity, Risk, and Probability'!$F$13:$F$17,0))),"")</f>
        <v/>
      </c>
      <c r="AO6" s="98" t="e">
        <f t="shared" ref="AO6:AO31" si="4">AN6*T6</f>
        <v>#VALUE!</v>
      </c>
      <c r="AP6" s="100"/>
      <c r="AQ6" s="102"/>
      <c r="AR6" s="103"/>
      <c r="AS6" s="105"/>
      <c r="AU6" s="106" t="str">
        <f t="shared" ref="AU6:AU31" si="5">IFERROR(LEFT(C6, FIND( "|", SUBSTITUTE( C6, ".", "|", 3 ) ) - 1 ),C6)</f>
        <v>1.7.3</v>
      </c>
      <c r="AV6" s="107" t="str">
        <f t="shared" ref="AV6:AV31" si="6">IFERROR(LEFT(C6, FIND( "|", SUBSTITUTE( C6, ".", "|", 4 ) ) - 1 ),C6)</f>
        <v>1.7.3.4</v>
      </c>
      <c r="AW6" s="108" t="e">
        <f t="shared" ref="AW6:AW31" ca="1" si="7">IF(AND(GTE(X6,8),LT(AO6,8),NOT(ISBLANK(Z6))),AA6,"-")</f>
        <v>#NAME?</v>
      </c>
      <c r="AX6" s="108" t="e">
        <f t="shared" ref="AX6:AX31" ca="1" si="8">IF(AND(GTE(X6,8),LT(AO6,8),NOT(ISBLANK(AC6))),AC6,"-")</f>
        <v>#NAME?</v>
      </c>
      <c r="AY6" s="108" t="e">
        <f t="shared" ref="AY6:AY31" ca="1" si="9">IF(AND(GTE(X6,8),LT(AO6,8),NOT(ISBLANK(AE6))),AE6,"-")</f>
        <v>#NAME?</v>
      </c>
      <c r="AZ6" s="108" t="e">
        <f t="shared" ref="AZ6:AZ31" si="10">AND(BA6,BB6,BC6,BD6,BE6,BF6,BG6,BH6)</f>
        <v>#N/A</v>
      </c>
      <c r="BA6" s="108" t="e">
        <f t="array" ref="BA6">IF(($R6=0.1),TRUE,IF(NOT(ISBLANK(INDEX(Categories!E$4:E$32,MATCH($R6,Categories!$D$4:$D$32,0)))),J6=INDEX(Categories!E$4:E$32,MATCH($R6,Categories!$D$4:$D$32,0)),TRUE))</f>
        <v>#N/A</v>
      </c>
      <c r="BB6" s="108" t="e">
        <f t="array" ref="BB6">IF(($R6=0.1),TRUE,IF(NOT(ISBLANK(INDEX(Categories!F$4:F$32,MATCH($R6,Categories!$D$4:$D$32,0)))),K6=INDEX(Categories!F$4:F$32,MATCH($R6,Categories!$D$4:$D$32,0)),TRUE))</f>
        <v>#N/A</v>
      </c>
      <c r="BC6" s="108" t="e">
        <f t="array" ref="BC6">IF(($R6=0.1),TRUE,IF(NOT(ISBLANK(INDEX(Categories!G$4:G$32,MATCH($R6,Categories!$D$4:$D$32,0)))),L6=INDEX(Categories!G$4:G$32,MATCH($R6,Categories!$D$4:$D$32,0)),TRUE))</f>
        <v>#N/A</v>
      </c>
      <c r="BD6" s="108" t="e">
        <f t="array" ref="BD6">IF(($R6=0.1),TRUE,IF(NOT(ISBLANK(INDEX(Categories!H$4:H$32,MATCH($R6,Categories!$D$4:$D$32,0)))),M6=INDEX(Categories!H$4:H$32,MATCH($R6,Categories!$D$4:$D$32,0)),TRUE))</f>
        <v>#N/A</v>
      </c>
      <c r="BE6" s="108" t="e">
        <f t="array" ref="BE6">IF(($R6=0.1),TRUE,IF(NOT(ISBLANK(INDEX(Categories!I$4:I$32,MATCH($R6,Categories!$D$4:$D$32,0)))),N6=INDEX(Categories!I$4:I$32,MATCH($R6,Categories!$D$4:$D$32,0)),TRUE))</f>
        <v>#N/A</v>
      </c>
      <c r="BF6" s="108" t="e">
        <f t="array" ref="BF6">IF(($R6=0.1),TRUE,IF(NOT(ISBLANK(INDEX(Categories!J$4:J$32,MATCH($R6,Categories!$D$4:$D$32,0)))),O6=INDEX(Categories!J$4:J$32,MATCH($R6,Categories!$D$4:$D$32,0)),TRUE))</f>
        <v>#N/A</v>
      </c>
      <c r="BG6" s="108" t="e">
        <f t="array" ref="BG6">IF(($R6=0.1),TRUE,IF(NOT(ISBLANK(INDEX(Categories!K$4:K$32,MATCH($R6,Categories!$D$4:$D$32,0)))),P6=INDEX(Categories!K$4:K$32,MATCH($R6,Categories!$D$4:$D$32,0)),TRUE))</f>
        <v>#N/A</v>
      </c>
      <c r="BH6" s="108" t="e">
        <f t="array" ref="BH6">IF(($R6=0.1),TRUE,IF(NOT(ISBLANK(INDEX(Categories!L$4:L$32,MATCH($R6,Categories!$D$4:$D$32,0)))),Q6=INDEX(Categories!L$4:L$32,MATCH($R6,Categories!$D$4:$D$32,0)),TRUE))</f>
        <v>#N/A</v>
      </c>
      <c r="BI6" s="108"/>
      <c r="BJ6" s="108"/>
    </row>
    <row r="7" spans="1:62" ht="15.75" customHeight="1">
      <c r="A7" s="62">
        <f t="shared" si="1"/>
        <v>5</v>
      </c>
      <c r="B7" s="63">
        <f t="shared" ref="B7:B40" si="11">B6+1</f>
        <v>2</v>
      </c>
      <c r="C7" s="61" t="s">
        <v>66</v>
      </c>
      <c r="D7" s="64" t="str">
        <f t="array" aca="1" ref="D7" ca="1">IFERROR(INDEX(SBS!$B$1:$B$530,MATCH(C7,SBS!$A$1:$A$530,0)),"-")</f>
        <v>Fiber Optic Strain, Temp., Disp. Meas.</v>
      </c>
      <c r="E7" s="64"/>
      <c r="F7" s="66"/>
      <c r="G7" s="68"/>
      <c r="H7" s="68"/>
      <c r="I7" s="70"/>
      <c r="J7" s="72"/>
      <c r="K7" s="68"/>
      <c r="L7" s="68"/>
      <c r="M7" s="61"/>
      <c r="N7" s="61"/>
      <c r="O7" s="61"/>
      <c r="P7" s="61"/>
      <c r="Q7" s="61"/>
      <c r="R7" s="61"/>
      <c r="S7" s="77" t="str">
        <f t="array" ref="S7">IFERROR(INDEX('Severity, Risk, and Probability'!$A$4:$A$8,MATCH(J7,'Severity, Risk, and Probability'!$B$4:$B$8,0)),"")</f>
        <v/>
      </c>
      <c r="T7" s="77" t="str">
        <f t="array" ref="T7">IFERROR(INDEX('Severity, Risk, and Probability'!$A$4:$A$8,MATCH(K7,'Severity, Risk, and Probability'!$B$4:$B$8,0)),"")</f>
        <v/>
      </c>
      <c r="U7" s="79" t="s">
        <v>2662</v>
      </c>
      <c r="V7" s="77" t="str">
        <f t="array" ref="V7">IFERROR(MAX(INDEX('Severity, Risk, and Probability'!$A$13:$A$17,MATCH(L7,'Severity, Risk, and Probability'!$B$13:$B$17,0)),INDEX('Severity, Risk, and Probability'!$A$13:$A$17,MATCH(M7,'Severity, Risk, and Probability'!$C$13:$C$17,0)),INDEX('Severity, Risk, and Probability'!$A$13:$A$17,MATCH(N7,'Severity, Risk, and Probability'!$D$13:$D$17,0)),INDEX('Severity, Risk, and Probability'!$A$13:$A$17,MATCH(O7,'Severity, Risk, and Probability'!$E$13:$E$17,0)),INDEX('Severity, Risk, and Probability'!$A$13:$A$17,MATCH(P7,'Severity, Risk, and Probability'!$F$13:$F$17,0))),"")</f>
        <v/>
      </c>
      <c r="W7" s="80" t="str">
        <f t="array" ref="W7">IFERROR(INDEX('Severity, Risk, and Probability'!$A$20:$A$24,MATCH(Q7,'Severity, Risk, and Probability'!$B$20:$B$24,0)),"")</f>
        <v/>
      </c>
      <c r="X7" s="81" t="e">
        <f t="shared" si="2"/>
        <v>#VALUE!</v>
      </c>
      <c r="Y7" s="82" t="e">
        <f t="shared" si="3"/>
        <v>#VALUE!</v>
      </c>
      <c r="Z7" s="86"/>
      <c r="AA7" s="88" t="str">
        <f t="array" aca="1" ref="AA7" ca="1">IFERROR(INDEX(SBS!$B$1:$B$530,MATCH(Z7,SBS!$A$1:$A$530,0)),"None")</f>
        <v>None</v>
      </c>
      <c r="AB7" s="61"/>
      <c r="AC7" s="88" t="str">
        <f t="array" aca="1" ref="AC7" ca="1">IFERROR(INDEX(SBS!$B$1:$B$530,MATCH(AB7,SBS!$A$1:$A$530,0)),"None")</f>
        <v>None</v>
      </c>
      <c r="AD7" s="61"/>
      <c r="AE7" s="88" t="str">
        <f t="array" aca="1" ref="AE7" ca="1">IFERROR(INDEX(SBS!$B$1:$B$530,MATCH(AD7,SBS!$A$1:$A$530,0)),"None")</f>
        <v>None</v>
      </c>
      <c r="AF7" s="90"/>
      <c r="AG7" s="92"/>
      <c r="AH7" s="66" t="s">
        <v>85</v>
      </c>
      <c r="AI7" s="68"/>
      <c r="AJ7" s="61"/>
      <c r="AK7" s="61"/>
      <c r="AL7" s="61"/>
      <c r="AM7" s="61"/>
      <c r="AN7" s="88" t="str">
        <f t="array" ref="AN7">IFERROR(MAX(INDEX('Severity, Risk, and Probability'!$A$13:$A$17,MATCH(AI7,'Severity, Risk, and Probability'!$B$13:$B$17,0)),INDEX('Severity, Risk, and Probability'!$A$13:$A$17,MATCH(AJ7,'Severity, Risk, and Probability'!$C$13:$C$17,0)),INDEX('Severity, Risk, and Probability'!$A$13:$A$17,MATCH(AL7,'Severity, Risk, and Probability'!$E$13:$E$17,0)),INDEX('Severity, Risk, and Probability'!$A$13:$A$17,MATCH(AM7,'Severity, Risk, and Probability'!$F$13:$F$17,0))),"")</f>
        <v/>
      </c>
      <c r="AO7" s="98" t="e">
        <f t="shared" si="4"/>
        <v>#VALUE!</v>
      </c>
      <c r="AP7" s="100"/>
      <c r="AQ7" s="102"/>
      <c r="AR7" s="103"/>
      <c r="AS7" s="105"/>
      <c r="AU7" s="106" t="str">
        <f t="shared" si="5"/>
        <v>1.7.3</v>
      </c>
      <c r="AV7" s="107" t="str">
        <f t="shared" si="6"/>
        <v>1.7.3.4</v>
      </c>
      <c r="AW7" s="108" t="e">
        <f t="shared" ca="1" si="7"/>
        <v>#NAME?</v>
      </c>
      <c r="AX7" s="108" t="e">
        <f t="shared" ca="1" si="8"/>
        <v>#NAME?</v>
      </c>
      <c r="AY7" s="108" t="e">
        <f t="shared" ca="1" si="9"/>
        <v>#NAME?</v>
      </c>
      <c r="AZ7" s="108" t="e">
        <f t="shared" si="10"/>
        <v>#N/A</v>
      </c>
      <c r="BA7" s="108" t="e">
        <f t="array" ref="BA7">IF(($R7=0.1),TRUE,IF(NOT(ISBLANK(INDEX(Categories!E$4:E$32,MATCH($R7,Categories!$D$4:$D$32,0)))),J7=INDEX(Categories!E$4:E$32,MATCH($R7,Categories!$D$4:$D$32,0)),TRUE))</f>
        <v>#N/A</v>
      </c>
      <c r="BB7" s="108" t="e">
        <f t="array" ref="BB7">IF(($R7=0.1),TRUE,IF(NOT(ISBLANK(INDEX(Categories!F$4:F$32,MATCH($R7,Categories!$D$4:$D$32,0)))),K7=INDEX(Categories!F$4:F$32,MATCH($R7,Categories!$D$4:$D$32,0)),TRUE))</f>
        <v>#N/A</v>
      </c>
      <c r="BC7" s="108" t="e">
        <f t="array" ref="BC7">IF(($R7=0.1),TRUE,IF(NOT(ISBLANK(INDEX(Categories!G$4:G$32,MATCH($R7,Categories!$D$4:$D$32,0)))),L7=INDEX(Categories!G$4:G$32,MATCH($R7,Categories!$D$4:$D$32,0)),TRUE))</f>
        <v>#N/A</v>
      </c>
      <c r="BD7" s="108" t="e">
        <f t="array" ref="BD7">IF(($R7=0.1),TRUE,IF(NOT(ISBLANK(INDEX(Categories!H$4:H$32,MATCH($R7,Categories!$D$4:$D$32,0)))),M7=INDEX(Categories!H$4:H$32,MATCH($R7,Categories!$D$4:$D$32,0)),TRUE))</f>
        <v>#N/A</v>
      </c>
      <c r="BE7" s="108" t="e">
        <f t="array" ref="BE7">IF(($R7=0.1),TRUE,IF(NOT(ISBLANK(INDEX(Categories!I$4:I$32,MATCH($R7,Categories!$D$4:$D$32,0)))),N7=INDEX(Categories!I$4:I$32,MATCH($R7,Categories!$D$4:$D$32,0)),TRUE))</f>
        <v>#N/A</v>
      </c>
      <c r="BF7" s="108" t="e">
        <f t="array" ref="BF7">IF(($R7=0.1),TRUE,IF(NOT(ISBLANK(INDEX(Categories!J$4:J$32,MATCH($R7,Categories!$D$4:$D$32,0)))),O7=INDEX(Categories!J$4:J$32,MATCH($R7,Categories!$D$4:$D$32,0)),TRUE))</f>
        <v>#N/A</v>
      </c>
      <c r="BG7" s="108" t="e">
        <f t="array" ref="BG7">IF(($R7=0.1),TRUE,IF(NOT(ISBLANK(INDEX(Categories!K$4:K$32,MATCH($R7,Categories!$D$4:$D$32,0)))),P7=INDEX(Categories!K$4:K$32,MATCH($R7,Categories!$D$4:$D$32,0)),TRUE))</f>
        <v>#N/A</v>
      </c>
      <c r="BH7" s="108" t="e">
        <f t="array" ref="BH7">IF(($R7=0.1),TRUE,IF(NOT(ISBLANK(INDEX(Categories!L$4:L$32,MATCH($R7,Categories!$D$4:$D$32,0)))),Q7=INDEX(Categories!L$4:L$32,MATCH($R7,Categories!$D$4:$D$32,0)),TRUE))</f>
        <v>#N/A</v>
      </c>
      <c r="BI7" s="108"/>
      <c r="BJ7" s="108"/>
    </row>
    <row r="8" spans="1:62" ht="15.75" customHeight="1">
      <c r="A8" s="62">
        <f t="shared" si="1"/>
        <v>5</v>
      </c>
      <c r="B8" s="63">
        <f t="shared" si="11"/>
        <v>3</v>
      </c>
      <c r="C8" s="61" t="s">
        <v>66</v>
      </c>
      <c r="D8" s="64" t="str">
        <f t="array" aca="1" ref="D8" ca="1">IFERROR(INDEX(SBS!$B$1:$B$530,MATCH(C8,SBS!$A$1:$A$530,0)),"-")</f>
        <v>Fiber Optic Strain, Temp., Disp. Meas.</v>
      </c>
      <c r="E8" s="64"/>
      <c r="F8" s="66"/>
      <c r="G8" s="68"/>
      <c r="H8" s="68"/>
      <c r="I8" s="70"/>
      <c r="J8" s="72"/>
      <c r="K8" s="68"/>
      <c r="L8" s="68"/>
      <c r="M8" s="61"/>
      <c r="N8" s="61"/>
      <c r="O8" s="61"/>
      <c r="P8" s="61"/>
      <c r="Q8" s="61"/>
      <c r="R8" s="61"/>
      <c r="S8" s="77" t="str">
        <f t="array" ref="S8">IFERROR(INDEX('Severity, Risk, and Probability'!$A$4:$A$8,MATCH(J8,'Severity, Risk, and Probability'!$B$4:$B$8,0)),"")</f>
        <v/>
      </c>
      <c r="T8" s="77" t="str">
        <f t="array" ref="T8">IFERROR(INDEX('Severity, Risk, and Probability'!$A$4:$A$8,MATCH(K8,'Severity, Risk, and Probability'!$B$4:$B$8,0)),"")</f>
        <v/>
      </c>
      <c r="U8" s="79" t="s">
        <v>2662</v>
      </c>
      <c r="V8" s="77" t="str">
        <f t="array" ref="V8">IFERROR(MAX(INDEX('Severity, Risk, and Probability'!$A$13:$A$17,MATCH(L8,'Severity, Risk, and Probability'!$B$13:$B$17,0)),INDEX('Severity, Risk, and Probability'!$A$13:$A$17,MATCH(M8,'Severity, Risk, and Probability'!$C$13:$C$17,0)),INDEX('Severity, Risk, and Probability'!$A$13:$A$17,MATCH(N8,'Severity, Risk, and Probability'!$D$13:$D$17,0)),INDEX('Severity, Risk, and Probability'!$A$13:$A$17,MATCH(O8,'Severity, Risk, and Probability'!$E$13:$E$17,0)),INDEX('Severity, Risk, and Probability'!$A$13:$A$17,MATCH(P8,'Severity, Risk, and Probability'!$F$13:$F$17,0))),"")</f>
        <v/>
      </c>
      <c r="W8" s="80" t="str">
        <f t="array" ref="W8">IFERROR(INDEX('Severity, Risk, and Probability'!$A$20:$A$24,MATCH(Q8,'Severity, Risk, and Probability'!$B$20:$B$24,0)),"")</f>
        <v/>
      </c>
      <c r="X8" s="81" t="e">
        <f t="shared" si="2"/>
        <v>#VALUE!</v>
      </c>
      <c r="Y8" s="82" t="e">
        <f t="shared" si="3"/>
        <v>#VALUE!</v>
      </c>
      <c r="Z8" s="86"/>
      <c r="AA8" s="88" t="str">
        <f t="array" aca="1" ref="AA8" ca="1">IFERROR(INDEX(SBS!$B$1:$B$530,MATCH(Z8,SBS!$A$1:$A$530,0)),"None")</f>
        <v>None</v>
      </c>
      <c r="AB8" s="61"/>
      <c r="AC8" s="88" t="str">
        <f t="array" aca="1" ref="AC8" ca="1">IFERROR(INDEX(SBS!$B$1:$B$530,MATCH(AB8,SBS!$A$1:$A$530,0)),"None")</f>
        <v>None</v>
      </c>
      <c r="AD8" s="61"/>
      <c r="AE8" s="88" t="str">
        <f t="array" aca="1" ref="AE8" ca="1">IFERROR(INDEX(SBS!$B$1:$B$530,MATCH(AD8,SBS!$A$1:$A$530,0)),"None")</f>
        <v>None</v>
      </c>
      <c r="AF8" s="90"/>
      <c r="AG8" s="92"/>
      <c r="AH8" s="66" t="s">
        <v>85</v>
      </c>
      <c r="AI8" s="68"/>
      <c r="AJ8" s="61"/>
      <c r="AK8" s="61"/>
      <c r="AL8" s="61"/>
      <c r="AM8" s="61"/>
      <c r="AN8" s="88" t="str">
        <f t="array" ref="AN8">IFERROR(MAX(INDEX('Severity, Risk, and Probability'!$A$13:$A$17,MATCH(AI8,'Severity, Risk, and Probability'!$B$13:$B$17,0)),INDEX('Severity, Risk, and Probability'!$A$13:$A$17,MATCH(AJ8,'Severity, Risk, and Probability'!$C$13:$C$17,0)),INDEX('Severity, Risk, and Probability'!$A$13:$A$17,MATCH(AL8,'Severity, Risk, and Probability'!$E$13:$E$17,0)),INDEX('Severity, Risk, and Probability'!$A$13:$A$17,MATCH(AM8,'Severity, Risk, and Probability'!$F$13:$F$17,0))),"")</f>
        <v/>
      </c>
      <c r="AO8" s="98" t="e">
        <f t="shared" si="4"/>
        <v>#VALUE!</v>
      </c>
      <c r="AP8" s="100"/>
      <c r="AQ8" s="102"/>
      <c r="AR8" s="103"/>
      <c r="AS8" s="105"/>
      <c r="AU8" s="106" t="str">
        <f t="shared" si="5"/>
        <v>1.7.3</v>
      </c>
      <c r="AV8" s="107" t="str">
        <f t="shared" si="6"/>
        <v>1.7.3.4</v>
      </c>
      <c r="AW8" s="108" t="e">
        <f t="shared" ca="1" si="7"/>
        <v>#NAME?</v>
      </c>
      <c r="AX8" s="108" t="e">
        <f t="shared" ca="1" si="8"/>
        <v>#NAME?</v>
      </c>
      <c r="AY8" s="108" t="e">
        <f t="shared" ca="1" si="9"/>
        <v>#NAME?</v>
      </c>
      <c r="AZ8" s="108" t="e">
        <f t="shared" si="10"/>
        <v>#N/A</v>
      </c>
      <c r="BA8" s="108" t="e">
        <f t="array" ref="BA8">IF(($R8=0.1),TRUE,IF(NOT(ISBLANK(INDEX(Categories!E$4:E$32,MATCH($R8,Categories!$D$4:$D$32,0)))),J8=INDEX(Categories!E$4:E$32,MATCH($R8,Categories!$D$4:$D$32,0)),TRUE))</f>
        <v>#N/A</v>
      </c>
      <c r="BB8" s="108" t="e">
        <f t="array" ref="BB8">IF(($R8=0.1),TRUE,IF(NOT(ISBLANK(INDEX(Categories!F$4:F$32,MATCH($R8,Categories!$D$4:$D$32,0)))),K8=INDEX(Categories!F$4:F$32,MATCH($R8,Categories!$D$4:$D$32,0)),TRUE))</f>
        <v>#N/A</v>
      </c>
      <c r="BC8" s="108" t="e">
        <f t="array" ref="BC8">IF(($R8=0.1),TRUE,IF(NOT(ISBLANK(INDEX(Categories!G$4:G$32,MATCH($R8,Categories!$D$4:$D$32,0)))),L8=INDEX(Categories!G$4:G$32,MATCH($R8,Categories!$D$4:$D$32,0)),TRUE))</f>
        <v>#N/A</v>
      </c>
      <c r="BD8" s="108" t="e">
        <f t="array" ref="BD8">IF(($R8=0.1),TRUE,IF(NOT(ISBLANK(INDEX(Categories!H$4:H$32,MATCH($R8,Categories!$D$4:$D$32,0)))),M8=INDEX(Categories!H$4:H$32,MATCH($R8,Categories!$D$4:$D$32,0)),TRUE))</f>
        <v>#N/A</v>
      </c>
      <c r="BE8" s="108" t="e">
        <f t="array" ref="BE8">IF(($R8=0.1),TRUE,IF(NOT(ISBLANK(INDEX(Categories!I$4:I$32,MATCH($R8,Categories!$D$4:$D$32,0)))),N8=INDEX(Categories!I$4:I$32,MATCH($R8,Categories!$D$4:$D$32,0)),TRUE))</f>
        <v>#N/A</v>
      </c>
      <c r="BF8" s="108" t="e">
        <f t="array" ref="BF8">IF(($R8=0.1),TRUE,IF(NOT(ISBLANK(INDEX(Categories!J$4:J$32,MATCH($R8,Categories!$D$4:$D$32,0)))),O8=INDEX(Categories!J$4:J$32,MATCH($R8,Categories!$D$4:$D$32,0)),TRUE))</f>
        <v>#N/A</v>
      </c>
      <c r="BG8" s="108" t="e">
        <f t="array" ref="BG8">IF(($R8=0.1),TRUE,IF(NOT(ISBLANK(INDEX(Categories!K$4:K$32,MATCH($R8,Categories!$D$4:$D$32,0)))),P8=INDEX(Categories!K$4:K$32,MATCH($R8,Categories!$D$4:$D$32,0)),TRUE))</f>
        <v>#N/A</v>
      </c>
      <c r="BH8" s="108" t="e">
        <f t="array" ref="BH8">IF(($R8=0.1),TRUE,IF(NOT(ISBLANK(INDEX(Categories!L$4:L$32,MATCH($R8,Categories!$D$4:$D$32,0)))),Q8=INDEX(Categories!L$4:L$32,MATCH($R8,Categories!$D$4:$D$32,0)),TRUE))</f>
        <v>#N/A</v>
      </c>
      <c r="BI8" s="108"/>
      <c r="BJ8" s="108"/>
    </row>
    <row r="9" spans="1:62" ht="15.75" customHeight="1">
      <c r="A9" s="62">
        <f t="shared" si="1"/>
        <v>5</v>
      </c>
      <c r="B9" s="63">
        <f t="shared" si="11"/>
        <v>4</v>
      </c>
      <c r="C9" s="61" t="s">
        <v>66</v>
      </c>
      <c r="D9" s="64" t="str">
        <f t="array" aca="1" ref="D9" ca="1">IFERROR(INDEX(SBS!$B$1:$B$530,MATCH(C9,SBS!$A$1:$A$530,0)),"-")</f>
        <v>Fiber Optic Strain, Temp., Disp. Meas.</v>
      </c>
      <c r="E9" s="64"/>
      <c r="F9" s="66"/>
      <c r="G9" s="68"/>
      <c r="H9" s="68"/>
      <c r="I9" s="70"/>
      <c r="J9" s="72"/>
      <c r="K9" s="68"/>
      <c r="L9" s="68"/>
      <c r="M9" s="61"/>
      <c r="N9" s="61"/>
      <c r="O9" s="61"/>
      <c r="P9" s="61"/>
      <c r="Q9" s="61"/>
      <c r="R9" s="61"/>
      <c r="S9" s="77" t="str">
        <f t="array" ref="S9">IFERROR(INDEX('Severity, Risk, and Probability'!$A$4:$A$8,MATCH(J9,'Severity, Risk, and Probability'!$B$4:$B$8,0)),"")</f>
        <v/>
      </c>
      <c r="T9" s="77" t="str">
        <f t="array" ref="T9">IFERROR(INDEX('Severity, Risk, and Probability'!$A$4:$A$8,MATCH(K9,'Severity, Risk, and Probability'!$B$4:$B$8,0)),"")</f>
        <v/>
      </c>
      <c r="U9" s="79" t="s">
        <v>2662</v>
      </c>
      <c r="V9" s="77" t="str">
        <f t="array" ref="V9">IFERROR(MAX(INDEX('Severity, Risk, and Probability'!$A$13:$A$17,MATCH(L9,'Severity, Risk, and Probability'!$B$13:$B$17,0)),INDEX('Severity, Risk, and Probability'!$A$13:$A$17,MATCH(M9,'Severity, Risk, and Probability'!$C$13:$C$17,0)),INDEX('Severity, Risk, and Probability'!$A$13:$A$17,MATCH(N9,'Severity, Risk, and Probability'!$D$13:$D$17,0)),INDEX('Severity, Risk, and Probability'!$A$13:$A$17,MATCH(O9,'Severity, Risk, and Probability'!$E$13:$E$17,0)),INDEX('Severity, Risk, and Probability'!$A$13:$A$17,MATCH(P9,'Severity, Risk, and Probability'!$F$13:$F$17,0))),"")</f>
        <v/>
      </c>
      <c r="W9" s="80" t="str">
        <f t="array" ref="W9">IFERROR(INDEX('Severity, Risk, and Probability'!$A$20:$A$24,MATCH(Q9,'Severity, Risk, and Probability'!$B$20:$B$24,0)),"")</f>
        <v/>
      </c>
      <c r="X9" s="81" t="e">
        <f t="shared" si="2"/>
        <v>#VALUE!</v>
      </c>
      <c r="Y9" s="82" t="e">
        <f t="shared" si="3"/>
        <v>#VALUE!</v>
      </c>
      <c r="Z9" s="86"/>
      <c r="AA9" s="88" t="str">
        <f t="array" aca="1" ref="AA9" ca="1">IFERROR(INDEX(SBS!$B$1:$B$530,MATCH(Z9,SBS!$A$1:$A$530,0)),"None")</f>
        <v>None</v>
      </c>
      <c r="AB9" s="61"/>
      <c r="AC9" s="88" t="str">
        <f t="array" aca="1" ref="AC9" ca="1">IFERROR(INDEX(SBS!$B$1:$B$530,MATCH(AB9,SBS!$A$1:$A$530,0)),"None")</f>
        <v>None</v>
      </c>
      <c r="AD9" s="61"/>
      <c r="AE9" s="88" t="str">
        <f t="array" aca="1" ref="AE9" ca="1">IFERROR(INDEX(SBS!$B$1:$B$530,MATCH(AD9,SBS!$A$1:$A$530,0)),"None")</f>
        <v>None</v>
      </c>
      <c r="AF9" s="90"/>
      <c r="AG9" s="92"/>
      <c r="AH9" s="66" t="s">
        <v>85</v>
      </c>
      <c r="AI9" s="68"/>
      <c r="AJ9" s="61"/>
      <c r="AK9" s="61"/>
      <c r="AL9" s="61"/>
      <c r="AM9" s="61"/>
      <c r="AN9" s="88" t="str">
        <f t="array" ref="AN9">IFERROR(MAX(INDEX('Severity, Risk, and Probability'!$A$13:$A$17,MATCH(AI9,'Severity, Risk, and Probability'!$B$13:$B$17,0)),INDEX('Severity, Risk, and Probability'!$A$13:$A$17,MATCH(AJ9,'Severity, Risk, and Probability'!$C$13:$C$17,0)),INDEX('Severity, Risk, and Probability'!$A$13:$A$17,MATCH(AL9,'Severity, Risk, and Probability'!$E$13:$E$17,0)),INDEX('Severity, Risk, and Probability'!$A$13:$A$17,MATCH(AM9,'Severity, Risk, and Probability'!$F$13:$F$17,0))),"")</f>
        <v/>
      </c>
      <c r="AO9" s="98" t="e">
        <f t="shared" si="4"/>
        <v>#VALUE!</v>
      </c>
      <c r="AP9" s="100"/>
      <c r="AQ9" s="102"/>
      <c r="AR9" s="103"/>
      <c r="AS9" s="105"/>
      <c r="AU9" s="106" t="str">
        <f t="shared" si="5"/>
        <v>1.7.3</v>
      </c>
      <c r="AV9" s="107" t="str">
        <f t="shared" si="6"/>
        <v>1.7.3.4</v>
      </c>
      <c r="AW9" s="108" t="e">
        <f t="shared" ca="1" si="7"/>
        <v>#NAME?</v>
      </c>
      <c r="AX9" s="108" t="e">
        <f t="shared" ca="1" si="8"/>
        <v>#NAME?</v>
      </c>
      <c r="AY9" s="108" t="e">
        <f t="shared" ca="1" si="9"/>
        <v>#NAME?</v>
      </c>
      <c r="AZ9" s="108" t="e">
        <f t="shared" si="10"/>
        <v>#N/A</v>
      </c>
      <c r="BA9" s="108" t="e">
        <f t="array" ref="BA9">IF(($R9=0.1),TRUE,IF(NOT(ISBLANK(INDEX(Categories!E$4:E$32,MATCH($R9,Categories!$D$4:$D$32,0)))),J9=INDEX(Categories!E$4:E$32,MATCH($R9,Categories!$D$4:$D$32,0)),TRUE))</f>
        <v>#N/A</v>
      </c>
      <c r="BB9" s="108" t="e">
        <f t="array" ref="BB9">IF(($R9=0.1),TRUE,IF(NOT(ISBLANK(INDEX(Categories!F$4:F$32,MATCH($R9,Categories!$D$4:$D$32,0)))),K9=INDEX(Categories!F$4:F$32,MATCH($R9,Categories!$D$4:$D$32,0)),TRUE))</f>
        <v>#N/A</v>
      </c>
      <c r="BC9" s="108" t="e">
        <f t="array" ref="BC9">IF(($R9=0.1),TRUE,IF(NOT(ISBLANK(INDEX(Categories!G$4:G$32,MATCH($R9,Categories!$D$4:$D$32,0)))),L9=INDEX(Categories!G$4:G$32,MATCH($R9,Categories!$D$4:$D$32,0)),TRUE))</f>
        <v>#N/A</v>
      </c>
      <c r="BD9" s="108" t="e">
        <f t="array" ref="BD9">IF(($R9=0.1),TRUE,IF(NOT(ISBLANK(INDEX(Categories!H$4:H$32,MATCH($R9,Categories!$D$4:$D$32,0)))),M9=INDEX(Categories!H$4:H$32,MATCH($R9,Categories!$D$4:$D$32,0)),TRUE))</f>
        <v>#N/A</v>
      </c>
      <c r="BE9" s="108" t="e">
        <f t="array" ref="BE9">IF(($R9=0.1),TRUE,IF(NOT(ISBLANK(INDEX(Categories!I$4:I$32,MATCH($R9,Categories!$D$4:$D$32,0)))),N9=INDEX(Categories!I$4:I$32,MATCH($R9,Categories!$D$4:$D$32,0)),TRUE))</f>
        <v>#N/A</v>
      </c>
      <c r="BF9" s="108" t="e">
        <f t="array" ref="BF9">IF(($R9=0.1),TRUE,IF(NOT(ISBLANK(INDEX(Categories!J$4:J$32,MATCH($R9,Categories!$D$4:$D$32,0)))),O9=INDEX(Categories!J$4:J$32,MATCH($R9,Categories!$D$4:$D$32,0)),TRUE))</f>
        <v>#N/A</v>
      </c>
      <c r="BG9" s="108" t="e">
        <f t="array" ref="BG9">IF(($R9=0.1),TRUE,IF(NOT(ISBLANK(INDEX(Categories!K$4:K$32,MATCH($R9,Categories!$D$4:$D$32,0)))),P9=INDEX(Categories!K$4:K$32,MATCH($R9,Categories!$D$4:$D$32,0)),TRUE))</f>
        <v>#N/A</v>
      </c>
      <c r="BH9" s="108" t="e">
        <f t="array" ref="BH9">IF(($R9=0.1),TRUE,IF(NOT(ISBLANK(INDEX(Categories!L$4:L$32,MATCH($R9,Categories!$D$4:$D$32,0)))),Q9=INDEX(Categories!L$4:L$32,MATCH($R9,Categories!$D$4:$D$32,0)),TRUE))</f>
        <v>#N/A</v>
      </c>
      <c r="BI9" s="108"/>
      <c r="BJ9" s="108"/>
    </row>
    <row r="10" spans="1:62" ht="15.75" customHeight="1">
      <c r="A10" s="62">
        <f t="shared" si="1"/>
        <v>5</v>
      </c>
      <c r="B10" s="63">
        <f t="shared" si="11"/>
        <v>5</v>
      </c>
      <c r="C10" s="61" t="s">
        <v>66</v>
      </c>
      <c r="D10" s="64" t="str">
        <f t="array" aca="1" ref="D10" ca="1">IFERROR(INDEX(SBS!$B$1:$B$530,MATCH(C10,SBS!$A$1:$A$530,0)),"-")</f>
        <v>Fiber Optic Strain, Temp., Disp. Meas.</v>
      </c>
      <c r="E10" s="64"/>
      <c r="F10" s="66"/>
      <c r="G10" s="68"/>
      <c r="H10" s="134"/>
      <c r="I10" s="70"/>
      <c r="J10" s="72"/>
      <c r="K10" s="68"/>
      <c r="L10" s="68"/>
      <c r="M10" s="61"/>
      <c r="N10" s="61"/>
      <c r="O10" s="61"/>
      <c r="P10" s="61"/>
      <c r="Q10" s="61"/>
      <c r="R10" s="61"/>
      <c r="S10" s="77" t="str">
        <f t="array" ref="S10">IFERROR(INDEX('Severity, Risk, and Probability'!$A$4:$A$8,MATCH(J10,'Severity, Risk, and Probability'!$B$4:$B$8,0)),"")</f>
        <v/>
      </c>
      <c r="T10" s="77" t="str">
        <f t="array" ref="T10">IFERROR(INDEX('Severity, Risk, and Probability'!$A$4:$A$8,MATCH(K10,'Severity, Risk, and Probability'!$B$4:$B$8,0)),"")</f>
        <v/>
      </c>
      <c r="U10" s="79" t="s">
        <v>2662</v>
      </c>
      <c r="V10" s="77" t="str">
        <f t="array" ref="V10">IFERROR(MAX(INDEX('Severity, Risk, and Probability'!$A$13:$A$17,MATCH(L10,'Severity, Risk, and Probability'!$B$13:$B$17,0)),INDEX('Severity, Risk, and Probability'!$A$13:$A$17,MATCH(M10,'Severity, Risk, and Probability'!$C$13:$C$17,0)),INDEX('Severity, Risk, and Probability'!$A$13:$A$17,MATCH(N10,'Severity, Risk, and Probability'!$D$13:$D$17,0)),INDEX('Severity, Risk, and Probability'!$A$13:$A$17,MATCH(O10,'Severity, Risk, and Probability'!$E$13:$E$17,0)),INDEX('Severity, Risk, and Probability'!$A$13:$A$17,MATCH(P10,'Severity, Risk, and Probability'!$F$13:$F$17,0))),"")</f>
        <v/>
      </c>
      <c r="W10" s="80" t="str">
        <f t="array" ref="W10">IFERROR(INDEX('Severity, Risk, and Probability'!$A$20:$A$24,MATCH(Q10,'Severity, Risk, and Probability'!$B$20:$B$24,0)),"")</f>
        <v/>
      </c>
      <c r="X10" s="81" t="e">
        <f t="shared" si="2"/>
        <v>#VALUE!</v>
      </c>
      <c r="Y10" s="82" t="e">
        <f t="shared" si="3"/>
        <v>#VALUE!</v>
      </c>
      <c r="Z10" s="86"/>
      <c r="AA10" s="88" t="str">
        <f t="array" aca="1" ref="AA10" ca="1">IFERROR(INDEX(SBS!$B$1:$B$530,MATCH(Z10,SBS!$A$1:$A$530,0)),"None")</f>
        <v>None</v>
      </c>
      <c r="AB10" s="61"/>
      <c r="AC10" s="88" t="str">
        <f t="array" aca="1" ref="AC10" ca="1">IFERROR(INDEX(SBS!$B$1:$B$530,MATCH(AB10,SBS!$A$1:$A$530,0)),"None")</f>
        <v>None</v>
      </c>
      <c r="AD10" s="61"/>
      <c r="AE10" s="88" t="str">
        <f t="array" aca="1" ref="AE10" ca="1">IFERROR(INDEX(SBS!$B$1:$B$530,MATCH(AD10,SBS!$A$1:$A$530,0)),"None")</f>
        <v>None</v>
      </c>
      <c r="AF10" s="90"/>
      <c r="AG10" s="92"/>
      <c r="AH10" s="66" t="s">
        <v>85</v>
      </c>
      <c r="AI10" s="68"/>
      <c r="AJ10" s="61"/>
      <c r="AK10" s="61"/>
      <c r="AL10" s="61"/>
      <c r="AM10" s="61"/>
      <c r="AN10" s="88" t="str">
        <f t="array" ref="AN10">IFERROR(MAX(INDEX('Severity, Risk, and Probability'!$A$13:$A$17,MATCH(AI10,'Severity, Risk, and Probability'!$B$13:$B$17,0)),INDEX('Severity, Risk, and Probability'!$A$13:$A$17,MATCH(AJ10,'Severity, Risk, and Probability'!$C$13:$C$17,0)),INDEX('Severity, Risk, and Probability'!$A$13:$A$17,MATCH(AL10,'Severity, Risk, and Probability'!$E$13:$E$17,0)),INDEX('Severity, Risk, and Probability'!$A$13:$A$17,MATCH(AM10,'Severity, Risk, and Probability'!$F$13:$F$17,0))),"")</f>
        <v/>
      </c>
      <c r="AO10" s="98" t="e">
        <f t="shared" si="4"/>
        <v>#VALUE!</v>
      </c>
      <c r="AP10" s="100"/>
      <c r="AQ10" s="102"/>
      <c r="AR10" s="103"/>
      <c r="AS10" s="105"/>
      <c r="AU10" s="106" t="str">
        <f t="shared" si="5"/>
        <v>1.7.3</v>
      </c>
      <c r="AV10" s="107" t="str">
        <f t="shared" si="6"/>
        <v>1.7.3.4</v>
      </c>
      <c r="AW10" s="108" t="e">
        <f t="shared" ca="1" si="7"/>
        <v>#NAME?</v>
      </c>
      <c r="AX10" s="108" t="e">
        <f t="shared" ca="1" si="8"/>
        <v>#NAME?</v>
      </c>
      <c r="AY10" s="108" t="e">
        <f t="shared" ca="1" si="9"/>
        <v>#NAME?</v>
      </c>
      <c r="AZ10" s="108" t="e">
        <f t="shared" si="10"/>
        <v>#N/A</v>
      </c>
      <c r="BA10" s="108" t="e">
        <f t="array" ref="BA10">IF(($R10=0.1),TRUE,IF(NOT(ISBLANK(INDEX(Categories!E$4:E$32,MATCH($R10,Categories!$D$4:$D$32,0)))),J10=INDEX(Categories!E$4:E$32,MATCH($R10,Categories!$D$4:$D$32,0)),TRUE))</f>
        <v>#N/A</v>
      </c>
      <c r="BB10" s="108" t="e">
        <f t="array" ref="BB10">IF(($R10=0.1),TRUE,IF(NOT(ISBLANK(INDEX(Categories!F$4:F$32,MATCH($R10,Categories!$D$4:$D$32,0)))),K10=INDEX(Categories!F$4:F$32,MATCH($R10,Categories!$D$4:$D$32,0)),TRUE))</f>
        <v>#N/A</v>
      </c>
      <c r="BC10" s="108" t="e">
        <f t="array" ref="BC10">IF(($R10=0.1),TRUE,IF(NOT(ISBLANK(INDEX(Categories!G$4:G$32,MATCH($R10,Categories!$D$4:$D$32,0)))),L10=INDEX(Categories!G$4:G$32,MATCH($R10,Categories!$D$4:$D$32,0)),TRUE))</f>
        <v>#N/A</v>
      </c>
      <c r="BD10" s="108" t="e">
        <f t="array" ref="BD10">IF(($R10=0.1),TRUE,IF(NOT(ISBLANK(INDEX(Categories!H$4:H$32,MATCH($R10,Categories!$D$4:$D$32,0)))),M10=INDEX(Categories!H$4:H$32,MATCH($R10,Categories!$D$4:$D$32,0)),TRUE))</f>
        <v>#N/A</v>
      </c>
      <c r="BE10" s="108" t="e">
        <f t="array" ref="BE10">IF(($R10=0.1),TRUE,IF(NOT(ISBLANK(INDEX(Categories!I$4:I$32,MATCH($R10,Categories!$D$4:$D$32,0)))),N10=INDEX(Categories!I$4:I$32,MATCH($R10,Categories!$D$4:$D$32,0)),TRUE))</f>
        <v>#N/A</v>
      </c>
      <c r="BF10" s="108" t="e">
        <f t="array" ref="BF10">IF(($R10=0.1),TRUE,IF(NOT(ISBLANK(INDEX(Categories!J$4:J$32,MATCH($R10,Categories!$D$4:$D$32,0)))),O10=INDEX(Categories!J$4:J$32,MATCH($R10,Categories!$D$4:$D$32,0)),TRUE))</f>
        <v>#N/A</v>
      </c>
      <c r="BG10" s="108" t="e">
        <f t="array" ref="BG10">IF(($R10=0.1),TRUE,IF(NOT(ISBLANK(INDEX(Categories!K$4:K$32,MATCH($R10,Categories!$D$4:$D$32,0)))),P10=INDEX(Categories!K$4:K$32,MATCH($R10,Categories!$D$4:$D$32,0)),TRUE))</f>
        <v>#N/A</v>
      </c>
      <c r="BH10" s="108" t="e">
        <f t="array" ref="BH10">IF(($R10=0.1),TRUE,IF(NOT(ISBLANK(INDEX(Categories!L$4:L$32,MATCH($R10,Categories!$D$4:$D$32,0)))),Q10=INDEX(Categories!L$4:L$32,MATCH($R10,Categories!$D$4:$D$32,0)),TRUE))</f>
        <v>#N/A</v>
      </c>
      <c r="BI10" s="108"/>
      <c r="BJ10" s="108"/>
    </row>
    <row r="11" spans="1:62" ht="15.75" customHeight="1">
      <c r="A11" s="62">
        <f t="shared" si="1"/>
        <v>5</v>
      </c>
      <c r="B11" s="63">
        <f t="shared" si="11"/>
        <v>6</v>
      </c>
      <c r="C11" s="61" t="s">
        <v>66</v>
      </c>
      <c r="D11" s="64" t="str">
        <f t="array" aca="1" ref="D11" ca="1">IFERROR(INDEX(SBS!$B$1:$B$530,MATCH(C11,SBS!$A$1:$A$530,0)),"-")</f>
        <v>Fiber Optic Strain, Temp., Disp. Meas.</v>
      </c>
      <c r="E11" s="64"/>
      <c r="F11" s="66"/>
      <c r="G11" s="68"/>
      <c r="H11" s="134"/>
      <c r="I11" s="70"/>
      <c r="J11" s="72"/>
      <c r="K11" s="68"/>
      <c r="L11" s="68"/>
      <c r="M11" s="61"/>
      <c r="N11" s="61"/>
      <c r="O11" s="61"/>
      <c r="P11" s="61"/>
      <c r="Q11" s="61"/>
      <c r="R11" s="61"/>
      <c r="S11" s="77" t="str">
        <f t="array" ref="S11">IFERROR(INDEX('Severity, Risk, and Probability'!$A$4:$A$8,MATCH(J11,'Severity, Risk, and Probability'!$B$4:$B$8,0)),"")</f>
        <v/>
      </c>
      <c r="T11" s="77" t="str">
        <f t="array" ref="T11">IFERROR(INDEX('Severity, Risk, and Probability'!$A$4:$A$8,MATCH(K11,'Severity, Risk, and Probability'!$B$4:$B$8,0)),"")</f>
        <v/>
      </c>
      <c r="U11" s="79" t="s">
        <v>2662</v>
      </c>
      <c r="V11" s="77" t="str">
        <f t="array" ref="V11">IFERROR(MAX(INDEX('Severity, Risk, and Probability'!$A$13:$A$17,MATCH(L11,'Severity, Risk, and Probability'!$B$13:$B$17,0)),INDEX('Severity, Risk, and Probability'!$A$13:$A$17,MATCH(M11,'Severity, Risk, and Probability'!$C$13:$C$17,0)),INDEX('Severity, Risk, and Probability'!$A$13:$A$17,MATCH(N11,'Severity, Risk, and Probability'!$D$13:$D$17,0)),INDEX('Severity, Risk, and Probability'!$A$13:$A$17,MATCH(O11,'Severity, Risk, and Probability'!$E$13:$E$17,0)),INDEX('Severity, Risk, and Probability'!$A$13:$A$17,MATCH(P11,'Severity, Risk, and Probability'!$F$13:$F$17,0))),"")</f>
        <v/>
      </c>
      <c r="W11" s="80" t="str">
        <f t="array" ref="W11">IFERROR(INDEX('Severity, Risk, and Probability'!$A$20:$A$24,MATCH(Q11,'Severity, Risk, and Probability'!$B$20:$B$24,0)),"")</f>
        <v/>
      </c>
      <c r="X11" s="81" t="e">
        <f t="shared" si="2"/>
        <v>#VALUE!</v>
      </c>
      <c r="Y11" s="82" t="e">
        <f t="shared" si="3"/>
        <v>#VALUE!</v>
      </c>
      <c r="Z11" s="86"/>
      <c r="AA11" s="88" t="str">
        <f t="array" aca="1" ref="AA11" ca="1">IFERROR(INDEX(SBS!$B$1:$B$530,MATCH(Z11,SBS!$A$1:$A$530,0)),"None")</f>
        <v>None</v>
      </c>
      <c r="AB11" s="61"/>
      <c r="AC11" s="88" t="str">
        <f t="array" aca="1" ref="AC11" ca="1">IFERROR(INDEX(SBS!$B$1:$B$530,MATCH(AB11,SBS!$A$1:$A$530,0)),"None")</f>
        <v>None</v>
      </c>
      <c r="AD11" s="61"/>
      <c r="AE11" s="88" t="str">
        <f t="array" aca="1" ref="AE11" ca="1">IFERROR(INDEX(SBS!$B$1:$B$530,MATCH(AD11,SBS!$A$1:$A$530,0)),"None")</f>
        <v>None</v>
      </c>
      <c r="AF11" s="90"/>
      <c r="AG11" s="92"/>
      <c r="AH11" s="66" t="s">
        <v>85</v>
      </c>
      <c r="AI11" s="68"/>
      <c r="AJ11" s="61"/>
      <c r="AK11" s="61"/>
      <c r="AL11" s="61"/>
      <c r="AM11" s="61"/>
      <c r="AN11" s="88" t="str">
        <f t="array" ref="AN11">IFERROR(MAX(INDEX('Severity, Risk, and Probability'!$A$13:$A$17,MATCH(AI11,'Severity, Risk, and Probability'!$B$13:$B$17,0)),INDEX('Severity, Risk, and Probability'!$A$13:$A$17,MATCH(AJ11,'Severity, Risk, and Probability'!$C$13:$C$17,0)),INDEX('Severity, Risk, and Probability'!$A$13:$A$17,MATCH(AL11,'Severity, Risk, and Probability'!$E$13:$E$17,0)),INDEX('Severity, Risk, and Probability'!$A$13:$A$17,MATCH(AM11,'Severity, Risk, and Probability'!$F$13:$F$17,0))),"")</f>
        <v/>
      </c>
      <c r="AO11" s="98" t="e">
        <f t="shared" si="4"/>
        <v>#VALUE!</v>
      </c>
      <c r="AP11" s="100"/>
      <c r="AQ11" s="102"/>
      <c r="AR11" s="103"/>
      <c r="AS11" s="105"/>
      <c r="AU11" s="106" t="str">
        <f t="shared" si="5"/>
        <v>1.7.3</v>
      </c>
      <c r="AV11" s="107" t="str">
        <f t="shared" si="6"/>
        <v>1.7.3.4</v>
      </c>
      <c r="AW11" s="108" t="e">
        <f t="shared" ca="1" si="7"/>
        <v>#NAME?</v>
      </c>
      <c r="AX11" s="108" t="e">
        <f t="shared" ca="1" si="8"/>
        <v>#NAME?</v>
      </c>
      <c r="AY11" s="108" t="e">
        <f t="shared" ca="1" si="9"/>
        <v>#NAME?</v>
      </c>
      <c r="AZ11" s="108" t="e">
        <f t="shared" si="10"/>
        <v>#N/A</v>
      </c>
      <c r="BA11" s="108" t="e">
        <f t="array" ref="BA11">IF(($R11=0.1),TRUE,IF(NOT(ISBLANK(INDEX(Categories!E$4:E$32,MATCH($R11,Categories!$D$4:$D$32,0)))),J11=INDEX(Categories!E$4:E$32,MATCH($R11,Categories!$D$4:$D$32,0)),TRUE))</f>
        <v>#N/A</v>
      </c>
      <c r="BB11" s="108" t="e">
        <f t="array" ref="BB11">IF(($R11=0.1),TRUE,IF(NOT(ISBLANK(INDEX(Categories!F$4:F$32,MATCH($R11,Categories!$D$4:$D$32,0)))),K11=INDEX(Categories!F$4:F$32,MATCH($R11,Categories!$D$4:$D$32,0)),TRUE))</f>
        <v>#N/A</v>
      </c>
      <c r="BC11" s="108" t="e">
        <f t="array" ref="BC11">IF(($R11=0.1),TRUE,IF(NOT(ISBLANK(INDEX(Categories!G$4:G$32,MATCH($R11,Categories!$D$4:$D$32,0)))),L11=INDEX(Categories!G$4:G$32,MATCH($R11,Categories!$D$4:$D$32,0)),TRUE))</f>
        <v>#N/A</v>
      </c>
      <c r="BD11" s="108" t="e">
        <f t="array" ref="BD11">IF(($R11=0.1),TRUE,IF(NOT(ISBLANK(INDEX(Categories!H$4:H$32,MATCH($R11,Categories!$D$4:$D$32,0)))),M11=INDEX(Categories!H$4:H$32,MATCH($R11,Categories!$D$4:$D$32,0)),TRUE))</f>
        <v>#N/A</v>
      </c>
      <c r="BE11" s="108" t="e">
        <f t="array" ref="BE11">IF(($R11=0.1),TRUE,IF(NOT(ISBLANK(INDEX(Categories!I$4:I$32,MATCH($R11,Categories!$D$4:$D$32,0)))),N11=INDEX(Categories!I$4:I$32,MATCH($R11,Categories!$D$4:$D$32,0)),TRUE))</f>
        <v>#N/A</v>
      </c>
      <c r="BF11" s="108" t="e">
        <f t="array" ref="BF11">IF(($R11=0.1),TRUE,IF(NOT(ISBLANK(INDEX(Categories!J$4:J$32,MATCH($R11,Categories!$D$4:$D$32,0)))),O11=INDEX(Categories!J$4:J$32,MATCH($R11,Categories!$D$4:$D$32,0)),TRUE))</f>
        <v>#N/A</v>
      </c>
      <c r="BG11" s="108" t="e">
        <f t="array" ref="BG11">IF(($R11=0.1),TRUE,IF(NOT(ISBLANK(INDEX(Categories!K$4:K$32,MATCH($R11,Categories!$D$4:$D$32,0)))),P11=INDEX(Categories!K$4:K$32,MATCH($R11,Categories!$D$4:$D$32,0)),TRUE))</f>
        <v>#N/A</v>
      </c>
      <c r="BH11" s="108" t="e">
        <f t="array" ref="BH11">IF(($R11=0.1),TRUE,IF(NOT(ISBLANK(INDEX(Categories!L$4:L$32,MATCH($R11,Categories!$D$4:$D$32,0)))),Q11=INDEX(Categories!L$4:L$32,MATCH($R11,Categories!$D$4:$D$32,0)),TRUE))</f>
        <v>#N/A</v>
      </c>
      <c r="BI11" s="108"/>
      <c r="BJ11" s="108"/>
    </row>
    <row r="12" spans="1:62" ht="15.75" customHeight="1">
      <c r="A12" s="62">
        <f t="shared" si="1"/>
        <v>5</v>
      </c>
      <c r="B12" s="63">
        <f t="shared" si="11"/>
        <v>7</v>
      </c>
      <c r="C12" s="61" t="s">
        <v>66</v>
      </c>
      <c r="D12" s="64" t="str">
        <f t="array" aca="1" ref="D12" ca="1">IFERROR(INDEX(SBS!$B$1:$B$530,MATCH(C12,SBS!$A$1:$A$530,0)),"-")</f>
        <v>Fiber Optic Strain, Temp., Disp. Meas.</v>
      </c>
      <c r="E12" s="64"/>
      <c r="F12" s="66"/>
      <c r="G12" s="68"/>
      <c r="H12" s="68"/>
      <c r="I12" s="70"/>
      <c r="J12" s="72"/>
      <c r="K12" s="68"/>
      <c r="L12" s="68"/>
      <c r="M12" s="61"/>
      <c r="N12" s="61"/>
      <c r="O12" s="61"/>
      <c r="P12" s="61"/>
      <c r="Q12" s="61"/>
      <c r="R12" s="61"/>
      <c r="S12" s="77" t="str">
        <f t="array" ref="S12">IFERROR(INDEX('Severity, Risk, and Probability'!$A$4:$A$8,MATCH(J12,'Severity, Risk, and Probability'!$B$4:$B$8,0)),"")</f>
        <v/>
      </c>
      <c r="T12" s="77" t="str">
        <f t="array" ref="T12">IFERROR(INDEX('Severity, Risk, and Probability'!$A$4:$A$8,MATCH(K12,'Severity, Risk, and Probability'!$B$4:$B$8,0)),"")</f>
        <v/>
      </c>
      <c r="U12" s="79" t="s">
        <v>2662</v>
      </c>
      <c r="V12" s="77" t="str">
        <f t="array" ref="V12">IFERROR(MAX(INDEX('Severity, Risk, and Probability'!$A$13:$A$17,MATCH(L12,'Severity, Risk, and Probability'!$B$13:$B$17,0)),INDEX('Severity, Risk, and Probability'!$A$13:$A$17,MATCH(M12,'Severity, Risk, and Probability'!$C$13:$C$17,0)),INDEX('Severity, Risk, and Probability'!$A$13:$A$17,MATCH(N12,'Severity, Risk, and Probability'!$D$13:$D$17,0)),INDEX('Severity, Risk, and Probability'!$A$13:$A$17,MATCH(O12,'Severity, Risk, and Probability'!$E$13:$E$17,0)),INDEX('Severity, Risk, and Probability'!$A$13:$A$17,MATCH(P12,'Severity, Risk, and Probability'!$F$13:$F$17,0))),"")</f>
        <v/>
      </c>
      <c r="W12" s="80" t="str">
        <f t="array" ref="W12">IFERROR(INDEX('Severity, Risk, and Probability'!$A$20:$A$24,MATCH(Q12,'Severity, Risk, and Probability'!$B$20:$B$24,0)),"")</f>
        <v/>
      </c>
      <c r="X12" s="81" t="e">
        <f t="shared" si="2"/>
        <v>#VALUE!</v>
      </c>
      <c r="Y12" s="82" t="e">
        <f t="shared" si="3"/>
        <v>#VALUE!</v>
      </c>
      <c r="Z12" s="86"/>
      <c r="AA12" s="88" t="str">
        <f t="array" aca="1" ref="AA12" ca="1">IFERROR(INDEX(SBS!$B$1:$B$530,MATCH(Z12,SBS!$A$1:$A$530,0)),"None")</f>
        <v>None</v>
      </c>
      <c r="AB12" s="61"/>
      <c r="AC12" s="88" t="str">
        <f t="array" aca="1" ref="AC12" ca="1">IFERROR(INDEX(SBS!$B$1:$B$530,MATCH(AB12,SBS!$A$1:$A$530,0)),"None")</f>
        <v>None</v>
      </c>
      <c r="AD12" s="61"/>
      <c r="AE12" s="88" t="str">
        <f t="array" aca="1" ref="AE12" ca="1">IFERROR(INDEX(SBS!$B$1:$B$530,MATCH(AD12,SBS!$A$1:$A$530,0)),"None")</f>
        <v>None</v>
      </c>
      <c r="AF12" s="90"/>
      <c r="AG12" s="92"/>
      <c r="AH12" s="66" t="s">
        <v>85</v>
      </c>
      <c r="AI12" s="68"/>
      <c r="AJ12" s="61"/>
      <c r="AK12" s="61"/>
      <c r="AL12" s="61"/>
      <c r="AM12" s="61"/>
      <c r="AN12" s="88" t="str">
        <f t="array" ref="AN12">IFERROR(MAX(INDEX('Severity, Risk, and Probability'!$A$13:$A$17,MATCH(AI12,'Severity, Risk, and Probability'!$B$13:$B$17,0)),INDEX('Severity, Risk, and Probability'!$A$13:$A$17,MATCH(AJ12,'Severity, Risk, and Probability'!$C$13:$C$17,0)),INDEX('Severity, Risk, and Probability'!$A$13:$A$17,MATCH(AL12,'Severity, Risk, and Probability'!$E$13:$E$17,0)),INDEX('Severity, Risk, and Probability'!$A$13:$A$17,MATCH(AM12,'Severity, Risk, and Probability'!$F$13:$F$17,0))),"")</f>
        <v/>
      </c>
      <c r="AO12" s="98" t="e">
        <f t="shared" si="4"/>
        <v>#VALUE!</v>
      </c>
      <c r="AP12" s="100"/>
      <c r="AQ12" s="102"/>
      <c r="AR12" s="103"/>
      <c r="AS12" s="105"/>
      <c r="AU12" s="106" t="str">
        <f t="shared" si="5"/>
        <v>1.7.3</v>
      </c>
      <c r="AV12" s="107" t="str">
        <f t="shared" si="6"/>
        <v>1.7.3.4</v>
      </c>
      <c r="AW12" s="108" t="e">
        <f t="shared" ca="1" si="7"/>
        <v>#NAME?</v>
      </c>
      <c r="AX12" s="108" t="e">
        <f t="shared" ca="1" si="8"/>
        <v>#NAME?</v>
      </c>
      <c r="AY12" s="108" t="e">
        <f t="shared" ca="1" si="9"/>
        <v>#NAME?</v>
      </c>
      <c r="AZ12" s="108" t="e">
        <f t="shared" si="10"/>
        <v>#N/A</v>
      </c>
      <c r="BA12" s="108" t="e">
        <f t="array" ref="BA12">IF(($R12=0.1),TRUE,IF(NOT(ISBLANK(INDEX(Categories!E$4:E$32,MATCH($R12,Categories!$D$4:$D$32,0)))),J12=INDEX(Categories!E$4:E$32,MATCH($R12,Categories!$D$4:$D$32,0)),TRUE))</f>
        <v>#N/A</v>
      </c>
      <c r="BB12" s="108" t="e">
        <f t="array" ref="BB12">IF(($R12=0.1),TRUE,IF(NOT(ISBLANK(INDEX(Categories!F$4:F$32,MATCH($R12,Categories!$D$4:$D$32,0)))),K12=INDEX(Categories!F$4:F$32,MATCH($R12,Categories!$D$4:$D$32,0)),TRUE))</f>
        <v>#N/A</v>
      </c>
      <c r="BC12" s="108" t="e">
        <f t="array" ref="BC12">IF(($R12=0.1),TRUE,IF(NOT(ISBLANK(INDEX(Categories!G$4:G$32,MATCH($R12,Categories!$D$4:$D$32,0)))),L12=INDEX(Categories!G$4:G$32,MATCH($R12,Categories!$D$4:$D$32,0)),TRUE))</f>
        <v>#N/A</v>
      </c>
      <c r="BD12" s="108" t="e">
        <f t="array" ref="BD12">IF(($R12=0.1),TRUE,IF(NOT(ISBLANK(INDEX(Categories!H$4:H$32,MATCH($R12,Categories!$D$4:$D$32,0)))),M12=INDEX(Categories!H$4:H$32,MATCH($R12,Categories!$D$4:$D$32,0)),TRUE))</f>
        <v>#N/A</v>
      </c>
      <c r="BE12" s="108" t="e">
        <f t="array" ref="BE12">IF(($R12=0.1),TRUE,IF(NOT(ISBLANK(INDEX(Categories!I$4:I$32,MATCH($R12,Categories!$D$4:$D$32,0)))),N12=INDEX(Categories!I$4:I$32,MATCH($R12,Categories!$D$4:$D$32,0)),TRUE))</f>
        <v>#N/A</v>
      </c>
      <c r="BF12" s="108" t="e">
        <f t="array" ref="BF12">IF(($R12=0.1),TRUE,IF(NOT(ISBLANK(INDEX(Categories!J$4:J$32,MATCH($R12,Categories!$D$4:$D$32,0)))),O12=INDEX(Categories!J$4:J$32,MATCH($R12,Categories!$D$4:$D$32,0)),TRUE))</f>
        <v>#N/A</v>
      </c>
      <c r="BG12" s="108" t="e">
        <f t="array" ref="BG12">IF(($R12=0.1),TRUE,IF(NOT(ISBLANK(INDEX(Categories!K$4:K$32,MATCH($R12,Categories!$D$4:$D$32,0)))),P12=INDEX(Categories!K$4:K$32,MATCH($R12,Categories!$D$4:$D$32,0)),TRUE))</f>
        <v>#N/A</v>
      </c>
      <c r="BH12" s="108" t="e">
        <f t="array" ref="BH12">IF(($R12=0.1),TRUE,IF(NOT(ISBLANK(INDEX(Categories!L$4:L$32,MATCH($R12,Categories!$D$4:$D$32,0)))),Q12=INDEX(Categories!L$4:L$32,MATCH($R12,Categories!$D$4:$D$32,0)),TRUE))</f>
        <v>#N/A</v>
      </c>
      <c r="BI12" s="108"/>
      <c r="BJ12" s="108"/>
    </row>
    <row r="13" spans="1:62" ht="15.75" customHeight="1">
      <c r="A13" s="62">
        <f t="shared" si="1"/>
        <v>5</v>
      </c>
      <c r="B13" s="63">
        <f t="shared" si="11"/>
        <v>8</v>
      </c>
      <c r="C13" s="61" t="s">
        <v>66</v>
      </c>
      <c r="D13" s="64" t="str">
        <f t="array" aca="1" ref="D13" ca="1">IFERROR(INDEX(SBS!$B$1:$B$530,MATCH(C13,SBS!$A$1:$A$530,0)),"-")</f>
        <v>Fiber Optic Strain, Temp., Disp. Meas.</v>
      </c>
      <c r="E13" s="64"/>
      <c r="F13" s="66"/>
      <c r="G13" s="68"/>
      <c r="H13" s="68"/>
      <c r="I13" s="70"/>
      <c r="J13" s="72"/>
      <c r="K13" s="68"/>
      <c r="L13" s="68"/>
      <c r="M13" s="61"/>
      <c r="N13" s="61"/>
      <c r="O13" s="61"/>
      <c r="P13" s="61"/>
      <c r="Q13" s="61"/>
      <c r="R13" s="61"/>
      <c r="S13" s="77" t="str">
        <f t="array" ref="S13">IFERROR(INDEX('Severity, Risk, and Probability'!$A$4:$A$8,MATCH(J13,'Severity, Risk, and Probability'!$B$4:$B$8,0)),"")</f>
        <v/>
      </c>
      <c r="T13" s="77" t="str">
        <f t="array" ref="T13">IFERROR(INDEX('Severity, Risk, and Probability'!$A$4:$A$8,MATCH(K13,'Severity, Risk, and Probability'!$B$4:$B$8,0)),"")</f>
        <v/>
      </c>
      <c r="U13" s="79" t="s">
        <v>2662</v>
      </c>
      <c r="V13" s="77" t="str">
        <f t="array" ref="V13">IFERROR(MAX(INDEX('Severity, Risk, and Probability'!$A$13:$A$17,MATCH(L13,'Severity, Risk, and Probability'!$B$13:$B$17,0)),INDEX('Severity, Risk, and Probability'!$A$13:$A$17,MATCH(M13,'Severity, Risk, and Probability'!$C$13:$C$17,0)),INDEX('Severity, Risk, and Probability'!$A$13:$A$17,MATCH(N13,'Severity, Risk, and Probability'!$D$13:$D$17,0)),INDEX('Severity, Risk, and Probability'!$A$13:$A$17,MATCH(O13,'Severity, Risk, and Probability'!$E$13:$E$17,0)),INDEX('Severity, Risk, and Probability'!$A$13:$A$17,MATCH(P13,'Severity, Risk, and Probability'!$F$13:$F$17,0))),"")</f>
        <v/>
      </c>
      <c r="W13" s="80" t="str">
        <f t="array" ref="W13">IFERROR(INDEX('Severity, Risk, and Probability'!$A$20:$A$24,MATCH(Q13,'Severity, Risk, and Probability'!$B$20:$B$24,0)),"")</f>
        <v/>
      </c>
      <c r="X13" s="81" t="e">
        <f t="shared" si="2"/>
        <v>#VALUE!</v>
      </c>
      <c r="Y13" s="82" t="e">
        <f t="shared" si="3"/>
        <v>#VALUE!</v>
      </c>
      <c r="Z13" s="86"/>
      <c r="AA13" s="88" t="str">
        <f t="array" aca="1" ref="AA13" ca="1">IFERROR(INDEX(SBS!$B$1:$B$530,MATCH(Z13,SBS!$A$1:$A$530,0)),"None")</f>
        <v>None</v>
      </c>
      <c r="AB13" s="61"/>
      <c r="AC13" s="88" t="str">
        <f t="array" aca="1" ref="AC13" ca="1">IFERROR(INDEX(SBS!$B$1:$B$530,MATCH(AB13,SBS!$A$1:$A$530,0)),"None")</f>
        <v>None</v>
      </c>
      <c r="AD13" s="61"/>
      <c r="AE13" s="88" t="str">
        <f t="array" aca="1" ref="AE13" ca="1">IFERROR(INDEX(SBS!$B$1:$B$530,MATCH(AD13,SBS!$A$1:$A$530,0)),"None")</f>
        <v>None</v>
      </c>
      <c r="AF13" s="90"/>
      <c r="AG13" s="92"/>
      <c r="AH13" s="66" t="s">
        <v>85</v>
      </c>
      <c r="AI13" s="68"/>
      <c r="AJ13" s="61"/>
      <c r="AK13" s="61"/>
      <c r="AL13" s="61"/>
      <c r="AM13" s="61"/>
      <c r="AN13" s="88" t="str">
        <f t="array" ref="AN13">IFERROR(MAX(INDEX('Severity, Risk, and Probability'!$A$13:$A$17,MATCH(AI13,'Severity, Risk, and Probability'!$B$13:$B$17,0)),INDEX('Severity, Risk, and Probability'!$A$13:$A$17,MATCH(AJ13,'Severity, Risk, and Probability'!$C$13:$C$17,0)),INDEX('Severity, Risk, and Probability'!$A$13:$A$17,MATCH(AL13,'Severity, Risk, and Probability'!$E$13:$E$17,0)),INDEX('Severity, Risk, and Probability'!$A$13:$A$17,MATCH(AM13,'Severity, Risk, and Probability'!$F$13:$F$17,0))),"")</f>
        <v/>
      </c>
      <c r="AO13" s="98" t="e">
        <f t="shared" si="4"/>
        <v>#VALUE!</v>
      </c>
      <c r="AP13" s="100"/>
      <c r="AQ13" s="102"/>
      <c r="AR13" s="103"/>
      <c r="AS13" s="105"/>
      <c r="AU13" s="106" t="str">
        <f t="shared" si="5"/>
        <v>1.7.3</v>
      </c>
      <c r="AV13" s="107" t="str">
        <f t="shared" si="6"/>
        <v>1.7.3.4</v>
      </c>
      <c r="AW13" s="108" t="e">
        <f t="shared" ca="1" si="7"/>
        <v>#NAME?</v>
      </c>
      <c r="AX13" s="108" t="e">
        <f t="shared" ca="1" si="8"/>
        <v>#NAME?</v>
      </c>
      <c r="AY13" s="108" t="e">
        <f t="shared" ca="1" si="9"/>
        <v>#NAME?</v>
      </c>
      <c r="AZ13" s="108" t="e">
        <f t="shared" si="10"/>
        <v>#N/A</v>
      </c>
      <c r="BA13" s="108" t="e">
        <f t="array" ref="BA13">IF(($R13=0.1),TRUE,IF(NOT(ISBLANK(INDEX(Categories!E$4:E$32,MATCH($R13,Categories!$D$4:$D$32,0)))),J13=INDEX(Categories!E$4:E$32,MATCH($R13,Categories!$D$4:$D$32,0)),TRUE))</f>
        <v>#N/A</v>
      </c>
      <c r="BB13" s="108" t="e">
        <f t="array" ref="BB13">IF(($R13=0.1),TRUE,IF(NOT(ISBLANK(INDEX(Categories!F$4:F$32,MATCH($R13,Categories!$D$4:$D$32,0)))),K13=INDEX(Categories!F$4:F$32,MATCH($R13,Categories!$D$4:$D$32,0)),TRUE))</f>
        <v>#N/A</v>
      </c>
      <c r="BC13" s="108" t="e">
        <f t="array" ref="BC13">IF(($R13=0.1),TRUE,IF(NOT(ISBLANK(INDEX(Categories!G$4:G$32,MATCH($R13,Categories!$D$4:$D$32,0)))),L13=INDEX(Categories!G$4:G$32,MATCH($R13,Categories!$D$4:$D$32,0)),TRUE))</f>
        <v>#N/A</v>
      </c>
      <c r="BD13" s="108" t="e">
        <f t="array" ref="BD13">IF(($R13=0.1),TRUE,IF(NOT(ISBLANK(INDEX(Categories!H$4:H$32,MATCH($R13,Categories!$D$4:$D$32,0)))),M13=INDEX(Categories!H$4:H$32,MATCH($R13,Categories!$D$4:$D$32,0)),TRUE))</f>
        <v>#N/A</v>
      </c>
      <c r="BE13" s="108" t="e">
        <f t="array" ref="BE13">IF(($R13=0.1),TRUE,IF(NOT(ISBLANK(INDEX(Categories!I$4:I$32,MATCH($R13,Categories!$D$4:$D$32,0)))),N13=INDEX(Categories!I$4:I$32,MATCH($R13,Categories!$D$4:$D$32,0)),TRUE))</f>
        <v>#N/A</v>
      </c>
      <c r="BF13" s="108" t="e">
        <f t="array" ref="BF13">IF(($R13=0.1),TRUE,IF(NOT(ISBLANK(INDEX(Categories!J$4:J$32,MATCH($R13,Categories!$D$4:$D$32,0)))),O13=INDEX(Categories!J$4:J$32,MATCH($R13,Categories!$D$4:$D$32,0)),TRUE))</f>
        <v>#N/A</v>
      </c>
      <c r="BG13" s="108" t="e">
        <f t="array" ref="BG13">IF(($R13=0.1),TRUE,IF(NOT(ISBLANK(INDEX(Categories!K$4:K$32,MATCH($R13,Categories!$D$4:$D$32,0)))),P13=INDEX(Categories!K$4:K$32,MATCH($R13,Categories!$D$4:$D$32,0)),TRUE))</f>
        <v>#N/A</v>
      </c>
      <c r="BH13" s="108" t="e">
        <f t="array" ref="BH13">IF(($R13=0.1),TRUE,IF(NOT(ISBLANK(INDEX(Categories!L$4:L$32,MATCH($R13,Categories!$D$4:$D$32,0)))),Q13=INDEX(Categories!L$4:L$32,MATCH($R13,Categories!$D$4:$D$32,0)),TRUE))</f>
        <v>#N/A</v>
      </c>
      <c r="BI13" s="108"/>
      <c r="BJ13" s="108"/>
    </row>
    <row r="14" spans="1:62" ht="15.75" customHeight="1">
      <c r="A14" s="62">
        <f t="shared" si="1"/>
        <v>5</v>
      </c>
      <c r="B14" s="63">
        <f t="shared" si="11"/>
        <v>9</v>
      </c>
      <c r="C14" s="61" t="s">
        <v>66</v>
      </c>
      <c r="D14" s="64" t="str">
        <f t="array" aca="1" ref="D14" ca="1">IFERROR(INDEX(SBS!$B$1:$B$530,MATCH(C14,SBS!$A$1:$A$530,0)),"-")</f>
        <v>Fiber Optic Strain, Temp., Disp. Meas.</v>
      </c>
      <c r="E14" s="64"/>
      <c r="F14" s="66"/>
      <c r="G14" s="68"/>
      <c r="H14" s="68"/>
      <c r="I14" s="70"/>
      <c r="J14" s="72"/>
      <c r="K14" s="68"/>
      <c r="L14" s="68"/>
      <c r="M14" s="61"/>
      <c r="N14" s="61"/>
      <c r="O14" s="61"/>
      <c r="P14" s="61"/>
      <c r="Q14" s="61"/>
      <c r="R14" s="61"/>
      <c r="S14" s="77" t="str">
        <f t="array" ref="S14">IFERROR(INDEX('Severity, Risk, and Probability'!$A$4:$A$8,MATCH(J14,'Severity, Risk, and Probability'!$B$4:$B$8,0)),"")</f>
        <v/>
      </c>
      <c r="T14" s="77" t="str">
        <f t="array" ref="T14">IFERROR(INDEX('Severity, Risk, and Probability'!$A$4:$A$8,MATCH(K14,'Severity, Risk, and Probability'!$B$4:$B$8,0)),"")</f>
        <v/>
      </c>
      <c r="U14" s="79" t="s">
        <v>2662</v>
      </c>
      <c r="V14" s="77" t="str">
        <f t="array" ref="V14">IFERROR(MAX(INDEX('Severity, Risk, and Probability'!$A$13:$A$17,MATCH(L14,'Severity, Risk, and Probability'!$B$13:$B$17,0)),INDEX('Severity, Risk, and Probability'!$A$13:$A$17,MATCH(M14,'Severity, Risk, and Probability'!$C$13:$C$17,0)),INDEX('Severity, Risk, and Probability'!$A$13:$A$17,MATCH(N14,'Severity, Risk, and Probability'!$D$13:$D$17,0)),INDEX('Severity, Risk, and Probability'!$A$13:$A$17,MATCH(O14,'Severity, Risk, and Probability'!$E$13:$E$17,0)),INDEX('Severity, Risk, and Probability'!$A$13:$A$17,MATCH(P14,'Severity, Risk, and Probability'!$F$13:$F$17,0))),"")</f>
        <v/>
      </c>
      <c r="W14" s="80" t="str">
        <f t="array" ref="W14">IFERROR(INDEX('Severity, Risk, and Probability'!$A$20:$A$24,MATCH(Q14,'Severity, Risk, and Probability'!$B$20:$B$24,0)),"")</f>
        <v/>
      </c>
      <c r="X14" s="81" t="e">
        <f t="shared" si="2"/>
        <v>#VALUE!</v>
      </c>
      <c r="Y14" s="82" t="e">
        <f t="shared" si="3"/>
        <v>#VALUE!</v>
      </c>
      <c r="Z14" s="86"/>
      <c r="AA14" s="88" t="str">
        <f t="array" aca="1" ref="AA14" ca="1">IFERROR(INDEX(SBS!$B$1:$B$530,MATCH(Z14,SBS!$A$1:$A$530,0)),"None")</f>
        <v>None</v>
      </c>
      <c r="AB14" s="61"/>
      <c r="AC14" s="88" t="str">
        <f t="array" aca="1" ref="AC14" ca="1">IFERROR(INDEX(SBS!$B$1:$B$530,MATCH(AB14,SBS!$A$1:$A$530,0)),"None")</f>
        <v>None</v>
      </c>
      <c r="AD14" s="61"/>
      <c r="AE14" s="88" t="str">
        <f t="array" aca="1" ref="AE14" ca="1">IFERROR(INDEX(SBS!$B$1:$B$530,MATCH(AD14,SBS!$A$1:$A$530,0)),"None")</f>
        <v>None</v>
      </c>
      <c r="AF14" s="90"/>
      <c r="AG14" s="92"/>
      <c r="AH14" s="66" t="s">
        <v>85</v>
      </c>
      <c r="AI14" s="68"/>
      <c r="AJ14" s="61"/>
      <c r="AK14" s="61"/>
      <c r="AL14" s="61"/>
      <c r="AM14" s="61"/>
      <c r="AN14" s="88" t="str">
        <f t="array" ref="AN14">IFERROR(MAX(INDEX('Severity, Risk, and Probability'!$A$13:$A$17,MATCH(AI14,'Severity, Risk, and Probability'!$B$13:$B$17,0)),INDEX('Severity, Risk, and Probability'!$A$13:$A$17,MATCH(AJ14,'Severity, Risk, and Probability'!$C$13:$C$17,0)),INDEX('Severity, Risk, and Probability'!$A$13:$A$17,MATCH(AL14,'Severity, Risk, and Probability'!$E$13:$E$17,0)),INDEX('Severity, Risk, and Probability'!$A$13:$A$17,MATCH(AM14,'Severity, Risk, and Probability'!$F$13:$F$17,0))),"")</f>
        <v/>
      </c>
      <c r="AO14" s="98" t="e">
        <f t="shared" si="4"/>
        <v>#VALUE!</v>
      </c>
      <c r="AP14" s="100"/>
      <c r="AQ14" s="102"/>
      <c r="AR14" s="103"/>
      <c r="AS14" s="105"/>
      <c r="AU14" s="106" t="str">
        <f t="shared" si="5"/>
        <v>1.7.3</v>
      </c>
      <c r="AV14" s="107" t="str">
        <f t="shared" si="6"/>
        <v>1.7.3.4</v>
      </c>
      <c r="AW14" s="108" t="e">
        <f t="shared" ca="1" si="7"/>
        <v>#NAME?</v>
      </c>
      <c r="AX14" s="108" t="e">
        <f t="shared" ca="1" si="8"/>
        <v>#NAME?</v>
      </c>
      <c r="AY14" s="108" t="e">
        <f t="shared" ca="1" si="9"/>
        <v>#NAME?</v>
      </c>
      <c r="AZ14" s="108" t="e">
        <f t="shared" si="10"/>
        <v>#N/A</v>
      </c>
      <c r="BA14" s="108" t="e">
        <f t="array" ref="BA14">IF(($R14=0.1),TRUE,IF(NOT(ISBLANK(INDEX(Categories!E$4:E$32,MATCH($R14,Categories!$D$4:$D$32,0)))),J14=INDEX(Categories!E$4:E$32,MATCH($R14,Categories!$D$4:$D$32,0)),TRUE))</f>
        <v>#N/A</v>
      </c>
      <c r="BB14" s="108" t="e">
        <f t="array" ref="BB14">IF(($R14=0.1),TRUE,IF(NOT(ISBLANK(INDEX(Categories!F$4:F$32,MATCH($R14,Categories!$D$4:$D$32,0)))),K14=INDEX(Categories!F$4:F$32,MATCH($R14,Categories!$D$4:$D$32,0)),TRUE))</f>
        <v>#N/A</v>
      </c>
      <c r="BC14" s="108" t="e">
        <f t="array" ref="BC14">IF(($R14=0.1),TRUE,IF(NOT(ISBLANK(INDEX(Categories!G$4:G$32,MATCH($R14,Categories!$D$4:$D$32,0)))),L14=INDEX(Categories!G$4:G$32,MATCH($R14,Categories!$D$4:$D$32,0)),TRUE))</f>
        <v>#N/A</v>
      </c>
      <c r="BD14" s="108" t="e">
        <f t="array" ref="BD14">IF(($R14=0.1),TRUE,IF(NOT(ISBLANK(INDEX(Categories!H$4:H$32,MATCH($R14,Categories!$D$4:$D$32,0)))),M14=INDEX(Categories!H$4:H$32,MATCH($R14,Categories!$D$4:$D$32,0)),TRUE))</f>
        <v>#N/A</v>
      </c>
      <c r="BE14" s="108" t="e">
        <f t="array" ref="BE14">IF(($R14=0.1),TRUE,IF(NOT(ISBLANK(INDEX(Categories!I$4:I$32,MATCH($R14,Categories!$D$4:$D$32,0)))),N14=INDEX(Categories!I$4:I$32,MATCH($R14,Categories!$D$4:$D$32,0)),TRUE))</f>
        <v>#N/A</v>
      </c>
      <c r="BF14" s="108" t="e">
        <f t="array" ref="BF14">IF(($R14=0.1),TRUE,IF(NOT(ISBLANK(INDEX(Categories!J$4:J$32,MATCH($R14,Categories!$D$4:$D$32,0)))),O14=INDEX(Categories!J$4:J$32,MATCH($R14,Categories!$D$4:$D$32,0)),TRUE))</f>
        <v>#N/A</v>
      </c>
      <c r="BG14" s="108" t="e">
        <f t="array" ref="BG14">IF(($R14=0.1),TRUE,IF(NOT(ISBLANK(INDEX(Categories!K$4:K$32,MATCH($R14,Categories!$D$4:$D$32,0)))),P14=INDEX(Categories!K$4:K$32,MATCH($R14,Categories!$D$4:$D$32,0)),TRUE))</f>
        <v>#N/A</v>
      </c>
      <c r="BH14" s="108" t="e">
        <f t="array" ref="BH14">IF(($R14=0.1),TRUE,IF(NOT(ISBLANK(INDEX(Categories!L$4:L$32,MATCH($R14,Categories!$D$4:$D$32,0)))),Q14=INDEX(Categories!L$4:L$32,MATCH($R14,Categories!$D$4:$D$32,0)),TRUE))</f>
        <v>#N/A</v>
      </c>
      <c r="BI14" s="108"/>
      <c r="BJ14" s="108"/>
    </row>
    <row r="15" spans="1:62" ht="15.75" customHeight="1">
      <c r="A15" s="62">
        <f t="shared" si="1"/>
        <v>5</v>
      </c>
      <c r="B15" s="63">
        <f t="shared" si="11"/>
        <v>10</v>
      </c>
      <c r="C15" s="61" t="s">
        <v>66</v>
      </c>
      <c r="D15" s="64" t="str">
        <f t="array" aca="1" ref="D15" ca="1">IFERROR(INDEX(SBS!$B$1:$B$530,MATCH(C15,SBS!$A$1:$A$530,0)),"-")</f>
        <v>Fiber Optic Strain, Temp., Disp. Meas.</v>
      </c>
      <c r="E15" s="64"/>
      <c r="F15" s="66"/>
      <c r="G15" s="68"/>
      <c r="H15" s="134"/>
      <c r="I15" s="70"/>
      <c r="J15" s="72"/>
      <c r="K15" s="68"/>
      <c r="L15" s="68"/>
      <c r="M15" s="61"/>
      <c r="N15" s="61"/>
      <c r="O15" s="61"/>
      <c r="P15" s="61"/>
      <c r="Q15" s="61"/>
      <c r="R15" s="61"/>
      <c r="S15" s="77" t="str">
        <f t="array" ref="S15">IFERROR(INDEX('Severity, Risk, and Probability'!$A$4:$A$8,MATCH(J15,'Severity, Risk, and Probability'!$B$4:$B$8,0)),"")</f>
        <v/>
      </c>
      <c r="T15" s="77" t="str">
        <f t="array" ref="T15">IFERROR(INDEX('Severity, Risk, and Probability'!$A$4:$A$8,MATCH(K15,'Severity, Risk, and Probability'!$B$4:$B$8,0)),"")</f>
        <v/>
      </c>
      <c r="U15" s="79" t="s">
        <v>2662</v>
      </c>
      <c r="V15" s="77" t="str">
        <f t="array" ref="V15">IFERROR(MAX(INDEX('Severity, Risk, and Probability'!$A$13:$A$17,MATCH(L15,'Severity, Risk, and Probability'!$B$13:$B$17,0)),INDEX('Severity, Risk, and Probability'!$A$13:$A$17,MATCH(M15,'Severity, Risk, and Probability'!$C$13:$C$17,0)),INDEX('Severity, Risk, and Probability'!$A$13:$A$17,MATCH(N15,'Severity, Risk, and Probability'!$D$13:$D$17,0)),INDEX('Severity, Risk, and Probability'!$A$13:$A$17,MATCH(O15,'Severity, Risk, and Probability'!$E$13:$E$17,0)),INDEX('Severity, Risk, and Probability'!$A$13:$A$17,MATCH(P15,'Severity, Risk, and Probability'!$F$13:$F$17,0))),"")</f>
        <v/>
      </c>
      <c r="W15" s="80" t="str">
        <f t="array" ref="W15">IFERROR(INDEX('Severity, Risk, and Probability'!$A$20:$A$24,MATCH(Q15,'Severity, Risk, and Probability'!$B$20:$B$24,0)),"")</f>
        <v/>
      </c>
      <c r="X15" s="81" t="e">
        <f t="shared" si="2"/>
        <v>#VALUE!</v>
      </c>
      <c r="Y15" s="82" t="e">
        <f t="shared" si="3"/>
        <v>#VALUE!</v>
      </c>
      <c r="Z15" s="86"/>
      <c r="AA15" s="88" t="str">
        <f t="array" aca="1" ref="AA15" ca="1">IFERROR(INDEX(SBS!$B$1:$B$530,MATCH(Z15,SBS!$A$1:$A$530,0)),"None")</f>
        <v>None</v>
      </c>
      <c r="AB15" s="61"/>
      <c r="AC15" s="88" t="str">
        <f t="array" aca="1" ref="AC15" ca="1">IFERROR(INDEX(SBS!$B$1:$B$530,MATCH(AB15,SBS!$A$1:$A$530,0)),"None")</f>
        <v>None</v>
      </c>
      <c r="AD15" s="61"/>
      <c r="AE15" s="88" t="str">
        <f t="array" aca="1" ref="AE15" ca="1">IFERROR(INDEX(SBS!$B$1:$B$530,MATCH(AD15,SBS!$A$1:$A$530,0)),"None")</f>
        <v>None</v>
      </c>
      <c r="AF15" s="90"/>
      <c r="AG15" s="92"/>
      <c r="AH15" s="66" t="s">
        <v>85</v>
      </c>
      <c r="AI15" s="68"/>
      <c r="AJ15" s="61"/>
      <c r="AK15" s="61"/>
      <c r="AL15" s="61"/>
      <c r="AM15" s="61"/>
      <c r="AN15" s="88" t="str">
        <f t="array" ref="AN15">IFERROR(MAX(INDEX('Severity, Risk, and Probability'!$A$13:$A$17,MATCH(AI15,'Severity, Risk, and Probability'!$B$13:$B$17,0)),INDEX('Severity, Risk, and Probability'!$A$13:$A$17,MATCH(AJ15,'Severity, Risk, and Probability'!$C$13:$C$17,0)),INDEX('Severity, Risk, and Probability'!$A$13:$A$17,MATCH(AL15,'Severity, Risk, and Probability'!$E$13:$E$17,0)),INDEX('Severity, Risk, and Probability'!$A$13:$A$17,MATCH(AM15,'Severity, Risk, and Probability'!$F$13:$F$17,0))),"")</f>
        <v/>
      </c>
      <c r="AO15" s="98" t="e">
        <f t="shared" si="4"/>
        <v>#VALUE!</v>
      </c>
      <c r="AP15" s="100"/>
      <c r="AQ15" s="102"/>
      <c r="AR15" s="103"/>
      <c r="AS15" s="105"/>
      <c r="AU15" s="106" t="str">
        <f t="shared" si="5"/>
        <v>1.7.3</v>
      </c>
      <c r="AV15" s="107" t="str">
        <f t="shared" si="6"/>
        <v>1.7.3.4</v>
      </c>
      <c r="AW15" s="108" t="e">
        <f t="shared" ca="1" si="7"/>
        <v>#NAME?</v>
      </c>
      <c r="AX15" s="108" t="e">
        <f t="shared" ca="1" si="8"/>
        <v>#NAME?</v>
      </c>
      <c r="AY15" s="108" t="e">
        <f t="shared" ca="1" si="9"/>
        <v>#NAME?</v>
      </c>
      <c r="AZ15" s="108" t="e">
        <f t="shared" si="10"/>
        <v>#N/A</v>
      </c>
      <c r="BA15" s="108" t="e">
        <f t="array" ref="BA15">IF(($R15=0.1),TRUE,IF(NOT(ISBLANK(INDEX(Categories!E$4:E$32,MATCH($R15,Categories!$D$4:$D$32,0)))),J15=INDEX(Categories!E$4:E$32,MATCH($R15,Categories!$D$4:$D$32,0)),TRUE))</f>
        <v>#N/A</v>
      </c>
      <c r="BB15" s="108" t="e">
        <f t="array" ref="BB15">IF(($R15=0.1),TRUE,IF(NOT(ISBLANK(INDEX(Categories!F$4:F$32,MATCH($R15,Categories!$D$4:$D$32,0)))),K15=INDEX(Categories!F$4:F$32,MATCH($R15,Categories!$D$4:$D$32,0)),TRUE))</f>
        <v>#N/A</v>
      </c>
      <c r="BC15" s="108" t="e">
        <f t="array" ref="BC15">IF(($R15=0.1),TRUE,IF(NOT(ISBLANK(INDEX(Categories!G$4:G$32,MATCH($R15,Categories!$D$4:$D$32,0)))),L15=INDEX(Categories!G$4:G$32,MATCH($R15,Categories!$D$4:$D$32,0)),TRUE))</f>
        <v>#N/A</v>
      </c>
      <c r="BD15" s="108" t="e">
        <f t="array" ref="BD15">IF(($R15=0.1),TRUE,IF(NOT(ISBLANK(INDEX(Categories!H$4:H$32,MATCH($R15,Categories!$D$4:$D$32,0)))),M15=INDEX(Categories!H$4:H$32,MATCH($R15,Categories!$D$4:$D$32,0)),TRUE))</f>
        <v>#N/A</v>
      </c>
      <c r="BE15" s="108" t="e">
        <f t="array" ref="BE15">IF(($R15=0.1),TRUE,IF(NOT(ISBLANK(INDEX(Categories!I$4:I$32,MATCH($R15,Categories!$D$4:$D$32,0)))),N15=INDEX(Categories!I$4:I$32,MATCH($R15,Categories!$D$4:$D$32,0)),TRUE))</f>
        <v>#N/A</v>
      </c>
      <c r="BF15" s="108" t="e">
        <f t="array" ref="BF15">IF(($R15=0.1),TRUE,IF(NOT(ISBLANK(INDEX(Categories!J$4:J$32,MATCH($R15,Categories!$D$4:$D$32,0)))),O15=INDEX(Categories!J$4:J$32,MATCH($R15,Categories!$D$4:$D$32,0)),TRUE))</f>
        <v>#N/A</v>
      </c>
      <c r="BG15" s="108" t="e">
        <f t="array" ref="BG15">IF(($R15=0.1),TRUE,IF(NOT(ISBLANK(INDEX(Categories!K$4:K$32,MATCH($R15,Categories!$D$4:$D$32,0)))),P15=INDEX(Categories!K$4:K$32,MATCH($R15,Categories!$D$4:$D$32,0)),TRUE))</f>
        <v>#N/A</v>
      </c>
      <c r="BH15" s="108" t="e">
        <f t="array" ref="BH15">IF(($R15=0.1),TRUE,IF(NOT(ISBLANK(INDEX(Categories!L$4:L$32,MATCH($R15,Categories!$D$4:$D$32,0)))),Q15=INDEX(Categories!L$4:L$32,MATCH($R15,Categories!$D$4:$D$32,0)),TRUE))</f>
        <v>#N/A</v>
      </c>
      <c r="BI15" s="108"/>
      <c r="BJ15" s="108"/>
    </row>
    <row r="16" spans="1:62" ht="15.75" customHeight="1">
      <c r="A16" s="62">
        <f t="shared" si="1"/>
        <v>5</v>
      </c>
      <c r="B16" s="63">
        <f t="shared" si="11"/>
        <v>11</v>
      </c>
      <c r="C16" s="61" t="s">
        <v>66</v>
      </c>
      <c r="D16" s="64" t="str">
        <f t="array" aca="1" ref="D16" ca="1">IFERROR(INDEX(SBS!$B$1:$B$530,MATCH(C16,SBS!$A$1:$A$530,0)),"-")</f>
        <v>Fiber Optic Strain, Temp., Disp. Meas.</v>
      </c>
      <c r="E16" s="64"/>
      <c r="F16" s="66"/>
      <c r="G16" s="68"/>
      <c r="H16" s="134"/>
      <c r="I16" s="70"/>
      <c r="J16" s="72"/>
      <c r="K16" s="68"/>
      <c r="L16" s="68"/>
      <c r="M16" s="61"/>
      <c r="N16" s="61"/>
      <c r="O16" s="61"/>
      <c r="P16" s="61"/>
      <c r="Q16" s="61"/>
      <c r="R16" s="61"/>
      <c r="S16" s="77" t="str">
        <f t="array" ref="S16">IFERROR(INDEX('Severity, Risk, and Probability'!$A$4:$A$8,MATCH(J16,'Severity, Risk, and Probability'!$B$4:$B$8,0)),"")</f>
        <v/>
      </c>
      <c r="T16" s="77" t="str">
        <f t="array" ref="T16">IFERROR(INDEX('Severity, Risk, and Probability'!$A$4:$A$8,MATCH(K16,'Severity, Risk, and Probability'!$B$4:$B$8,0)),"")</f>
        <v/>
      </c>
      <c r="U16" s="79" t="s">
        <v>2662</v>
      </c>
      <c r="V16" s="77" t="str">
        <f t="array" ref="V16">IFERROR(MAX(INDEX('Severity, Risk, and Probability'!$A$13:$A$17,MATCH(L16,'Severity, Risk, and Probability'!$B$13:$B$17,0)),INDEX('Severity, Risk, and Probability'!$A$13:$A$17,MATCH(M16,'Severity, Risk, and Probability'!$C$13:$C$17,0)),INDEX('Severity, Risk, and Probability'!$A$13:$A$17,MATCH(N16,'Severity, Risk, and Probability'!$D$13:$D$17,0)),INDEX('Severity, Risk, and Probability'!$A$13:$A$17,MATCH(O16,'Severity, Risk, and Probability'!$E$13:$E$17,0)),INDEX('Severity, Risk, and Probability'!$A$13:$A$17,MATCH(P16,'Severity, Risk, and Probability'!$F$13:$F$17,0))),"")</f>
        <v/>
      </c>
      <c r="W16" s="80" t="str">
        <f t="array" ref="W16">IFERROR(INDEX('Severity, Risk, and Probability'!$A$20:$A$24,MATCH(Q16,'Severity, Risk, and Probability'!$B$20:$B$24,0)),"")</f>
        <v/>
      </c>
      <c r="X16" s="81" t="e">
        <f t="shared" si="2"/>
        <v>#VALUE!</v>
      </c>
      <c r="Y16" s="82" t="e">
        <f t="shared" si="3"/>
        <v>#VALUE!</v>
      </c>
      <c r="Z16" s="86"/>
      <c r="AA16" s="88" t="str">
        <f t="array" aca="1" ref="AA16" ca="1">IFERROR(INDEX(SBS!$B$1:$B$530,MATCH(Z16,SBS!$A$1:$A$530,0)),"None")</f>
        <v>None</v>
      </c>
      <c r="AB16" s="61"/>
      <c r="AC16" s="88" t="str">
        <f t="array" aca="1" ref="AC16" ca="1">IFERROR(INDEX(SBS!$B$1:$B$530,MATCH(AB16,SBS!$A$1:$A$530,0)),"None")</f>
        <v>None</v>
      </c>
      <c r="AD16" s="61"/>
      <c r="AE16" s="88" t="str">
        <f t="array" aca="1" ref="AE16" ca="1">IFERROR(INDEX(SBS!$B$1:$B$530,MATCH(AD16,SBS!$A$1:$A$530,0)),"None")</f>
        <v>None</v>
      </c>
      <c r="AF16" s="90"/>
      <c r="AG16" s="92"/>
      <c r="AH16" s="66" t="s">
        <v>85</v>
      </c>
      <c r="AI16" s="68"/>
      <c r="AJ16" s="61"/>
      <c r="AK16" s="61"/>
      <c r="AL16" s="61"/>
      <c r="AM16" s="61"/>
      <c r="AN16" s="88" t="str">
        <f t="array" ref="AN16">IFERROR(MAX(INDEX('Severity, Risk, and Probability'!$A$13:$A$17,MATCH(AI16,'Severity, Risk, and Probability'!$B$13:$B$17,0)),INDEX('Severity, Risk, and Probability'!$A$13:$A$17,MATCH(AJ16,'Severity, Risk, and Probability'!$C$13:$C$17,0)),INDEX('Severity, Risk, and Probability'!$A$13:$A$17,MATCH(AL16,'Severity, Risk, and Probability'!$E$13:$E$17,0)),INDEX('Severity, Risk, and Probability'!$A$13:$A$17,MATCH(AM16,'Severity, Risk, and Probability'!$F$13:$F$17,0))),"")</f>
        <v/>
      </c>
      <c r="AO16" s="98" t="e">
        <f t="shared" si="4"/>
        <v>#VALUE!</v>
      </c>
      <c r="AP16" s="100"/>
      <c r="AQ16" s="102"/>
      <c r="AR16" s="103"/>
      <c r="AS16" s="105"/>
      <c r="AU16" s="106" t="str">
        <f t="shared" si="5"/>
        <v>1.7.3</v>
      </c>
      <c r="AV16" s="107" t="str">
        <f t="shared" si="6"/>
        <v>1.7.3.4</v>
      </c>
      <c r="AW16" s="108" t="e">
        <f t="shared" ca="1" si="7"/>
        <v>#NAME?</v>
      </c>
      <c r="AX16" s="108" t="e">
        <f t="shared" ca="1" si="8"/>
        <v>#NAME?</v>
      </c>
      <c r="AY16" s="108" t="e">
        <f t="shared" ca="1" si="9"/>
        <v>#NAME?</v>
      </c>
      <c r="AZ16" s="108" t="e">
        <f t="shared" si="10"/>
        <v>#N/A</v>
      </c>
      <c r="BA16" s="108" t="e">
        <f t="array" ref="BA16">IF(($R16=0.1),TRUE,IF(NOT(ISBLANK(INDEX(Categories!E$4:E$32,MATCH($R16,Categories!$D$4:$D$32,0)))),J16=INDEX(Categories!E$4:E$32,MATCH($R16,Categories!$D$4:$D$32,0)),TRUE))</f>
        <v>#N/A</v>
      </c>
      <c r="BB16" s="108" t="e">
        <f t="array" ref="BB16">IF(($R16=0.1),TRUE,IF(NOT(ISBLANK(INDEX(Categories!F$4:F$32,MATCH($R16,Categories!$D$4:$D$32,0)))),K16=INDEX(Categories!F$4:F$32,MATCH($R16,Categories!$D$4:$D$32,0)),TRUE))</f>
        <v>#N/A</v>
      </c>
      <c r="BC16" s="108" t="e">
        <f t="array" ref="BC16">IF(($R16=0.1),TRUE,IF(NOT(ISBLANK(INDEX(Categories!G$4:G$32,MATCH($R16,Categories!$D$4:$D$32,0)))),L16=INDEX(Categories!G$4:G$32,MATCH($R16,Categories!$D$4:$D$32,0)),TRUE))</f>
        <v>#N/A</v>
      </c>
      <c r="BD16" s="108" t="e">
        <f t="array" ref="BD16">IF(($R16=0.1),TRUE,IF(NOT(ISBLANK(INDEX(Categories!H$4:H$32,MATCH($R16,Categories!$D$4:$D$32,0)))),M16=INDEX(Categories!H$4:H$32,MATCH($R16,Categories!$D$4:$D$32,0)),TRUE))</f>
        <v>#N/A</v>
      </c>
      <c r="BE16" s="108" t="e">
        <f t="array" ref="BE16">IF(($R16=0.1),TRUE,IF(NOT(ISBLANK(INDEX(Categories!I$4:I$32,MATCH($R16,Categories!$D$4:$D$32,0)))),N16=INDEX(Categories!I$4:I$32,MATCH($R16,Categories!$D$4:$D$32,0)),TRUE))</f>
        <v>#N/A</v>
      </c>
      <c r="BF16" s="108" t="e">
        <f t="array" ref="BF16">IF(($R16=0.1),TRUE,IF(NOT(ISBLANK(INDEX(Categories!J$4:J$32,MATCH($R16,Categories!$D$4:$D$32,0)))),O16=INDEX(Categories!J$4:J$32,MATCH($R16,Categories!$D$4:$D$32,0)),TRUE))</f>
        <v>#N/A</v>
      </c>
      <c r="BG16" s="108" t="e">
        <f t="array" ref="BG16">IF(($R16=0.1),TRUE,IF(NOT(ISBLANK(INDEX(Categories!K$4:K$32,MATCH($R16,Categories!$D$4:$D$32,0)))),P16=INDEX(Categories!K$4:K$32,MATCH($R16,Categories!$D$4:$D$32,0)),TRUE))</f>
        <v>#N/A</v>
      </c>
      <c r="BH16" s="108" t="e">
        <f t="array" ref="BH16">IF(($R16=0.1),TRUE,IF(NOT(ISBLANK(INDEX(Categories!L$4:L$32,MATCH($R16,Categories!$D$4:$D$32,0)))),Q16=INDEX(Categories!L$4:L$32,MATCH($R16,Categories!$D$4:$D$32,0)),TRUE))</f>
        <v>#N/A</v>
      </c>
      <c r="BI16" s="108"/>
      <c r="BJ16" s="108"/>
    </row>
    <row r="17" spans="1:62" ht="25">
      <c r="A17" s="125">
        <f t="shared" si="1"/>
        <v>5</v>
      </c>
      <c r="B17" s="139">
        <f t="shared" si="11"/>
        <v>12</v>
      </c>
      <c r="C17" s="140" t="s">
        <v>66</v>
      </c>
      <c r="D17" s="141" t="str">
        <f t="array" aca="1" ref="D17" ca="1">IFERROR(INDEX(SBS!$B$1:$B$530,MATCH(C17,SBS!$A$1:$A$530,0)),"-")</f>
        <v>Fiber Optic Strain, Temp., Disp. Meas.</v>
      </c>
      <c r="E17" s="142"/>
      <c r="F17" s="143"/>
      <c r="G17" s="143"/>
      <c r="H17" s="143"/>
      <c r="I17" s="70"/>
      <c r="J17" s="72"/>
      <c r="K17" s="68"/>
      <c r="L17" s="68"/>
      <c r="M17" s="61"/>
      <c r="N17" s="61"/>
      <c r="O17" s="61"/>
      <c r="P17" s="61"/>
      <c r="Q17" s="61"/>
      <c r="R17" s="61"/>
      <c r="S17" s="144" t="str">
        <f t="array" ref="S17">IFERROR(INDEX('Severity, Risk, and Probability'!$A$4:$A$8,MATCH(J17,'Severity, Risk, and Probability'!$B$4:$B$8,0)),"")</f>
        <v/>
      </c>
      <c r="T17" s="144" t="str">
        <f t="array" ref="T17">IFERROR(INDEX('Severity, Risk, and Probability'!$A$4:$A$8,MATCH(K17,'Severity, Risk, and Probability'!$B$4:$B$8,0)),"")</f>
        <v/>
      </c>
      <c r="U17" s="144" t="s">
        <v>2662</v>
      </c>
      <c r="V17" s="144" t="str">
        <f t="array" ref="V17">IFERROR(MAX(INDEX('Severity, Risk, and Probability'!$A$13:$A$17,MATCH(L17,'Severity, Risk, and Probability'!$B$13:$B$17,0)),INDEX('Severity, Risk, and Probability'!$A$13:$A$17,MATCH(M17,'Severity, Risk, and Probability'!$C$13:$C$17,0)),INDEX('Severity, Risk, and Probability'!$A$13:$A$17,MATCH(N17,'Severity, Risk, and Probability'!$D$13:$D$17,0)),INDEX('Severity, Risk, and Probability'!$A$13:$A$17,MATCH(O17,'Severity, Risk, and Probability'!$E$13:$E$17,0)),INDEX('Severity, Risk, and Probability'!$A$13:$A$17,MATCH(P17,'Severity, Risk, and Probability'!$F$13:$F$17,0))),"")</f>
        <v/>
      </c>
      <c r="W17" s="144" t="str">
        <f t="array" ref="W17">IFERROR(INDEX('Severity, Risk, and Probability'!$A$20:$A$24,MATCH(Q17,'Severity, Risk, and Probability'!$B$20:$B$24,0)),"")</f>
        <v/>
      </c>
      <c r="X17" s="145" t="e">
        <f t="shared" si="2"/>
        <v>#VALUE!</v>
      </c>
      <c r="Y17" s="146" t="e">
        <f t="shared" si="3"/>
        <v>#VALUE!</v>
      </c>
      <c r="Z17" s="86"/>
      <c r="AA17" s="88" t="str">
        <f t="array" aca="1" ref="AA17" ca="1">IFERROR(INDEX(SBS!$B$1:$B$530,MATCH(Z17,SBS!$A$1:$A$530,0)),"None")</f>
        <v>None</v>
      </c>
      <c r="AB17" s="61"/>
      <c r="AC17" s="88" t="str">
        <f t="array" aca="1" ref="AC17" ca="1">IFERROR(INDEX(SBS!$B$1:$B$530,MATCH(AB17,SBS!$A$1:$A$530,0)),"None")</f>
        <v>None</v>
      </c>
      <c r="AD17" s="61"/>
      <c r="AE17" s="88" t="str">
        <f t="array" aca="1" ref="AE17" ca="1">IFERROR(INDEX(SBS!$B$1:$B$530,MATCH(AD17,SBS!$A$1:$A$530,0)),"None")</f>
        <v>None</v>
      </c>
      <c r="AF17" s="143"/>
      <c r="AG17" s="92"/>
      <c r="AH17" s="66" t="s">
        <v>85</v>
      </c>
      <c r="AI17" s="68"/>
      <c r="AJ17" s="61"/>
      <c r="AK17" s="61"/>
      <c r="AL17" s="61"/>
      <c r="AM17" s="61"/>
      <c r="AN17" s="88" t="str">
        <f t="array" ref="AN17">IFERROR(MAX(INDEX('Severity, Risk, and Probability'!$A$13:$A$17,MATCH(AI17,'Severity, Risk, and Probability'!$B$13:$B$17,0)),INDEX('Severity, Risk, and Probability'!$A$13:$A$17,MATCH(AJ17,'Severity, Risk, and Probability'!$C$13:$C$17,0)),INDEX('Severity, Risk, and Probability'!$A$13:$A$17,MATCH(AL17,'Severity, Risk, and Probability'!$E$13:$E$17,0)),INDEX('Severity, Risk, and Probability'!$A$13:$A$17,MATCH(AM17,'Severity, Risk, and Probability'!$F$13:$F$17,0))),"")</f>
        <v/>
      </c>
      <c r="AO17" s="98" t="e">
        <f t="shared" si="4"/>
        <v>#VALUE!</v>
      </c>
      <c r="AP17" s="147"/>
      <c r="AQ17" s="148"/>
      <c r="AR17" s="149"/>
      <c r="AS17" s="150"/>
      <c r="AT17" s="151"/>
      <c r="AU17" s="152" t="str">
        <f t="shared" si="5"/>
        <v>1.7.3</v>
      </c>
      <c r="AV17" s="153" t="str">
        <f t="shared" si="6"/>
        <v>1.7.3.4</v>
      </c>
      <c r="AW17" s="154" t="e">
        <f t="shared" ca="1" si="7"/>
        <v>#NAME?</v>
      </c>
      <c r="AX17" s="154" t="e">
        <f t="shared" ca="1" si="8"/>
        <v>#NAME?</v>
      </c>
      <c r="AY17" s="154" t="e">
        <f t="shared" ca="1" si="9"/>
        <v>#NAME?</v>
      </c>
      <c r="AZ17" s="154" t="e">
        <f t="shared" si="10"/>
        <v>#N/A</v>
      </c>
      <c r="BA17" s="154" t="e">
        <f t="array" ref="BA17">IF(($R17=0.1),TRUE,IF(NOT(ISBLANK(INDEX(Categories!E$4:E$32,MATCH($R17,Categories!$D$4:$D$32,0)))),J17=INDEX(Categories!E$4:E$32,MATCH($R17,Categories!$D$4:$D$32,0)),TRUE))</f>
        <v>#N/A</v>
      </c>
      <c r="BB17" s="154" t="e">
        <f t="array" ref="BB17">IF(($R17=0.1),TRUE,IF(NOT(ISBLANK(INDEX(Categories!F$4:F$32,MATCH($R17,Categories!$D$4:$D$32,0)))),K17=INDEX(Categories!F$4:F$32,MATCH($R17,Categories!$D$4:$D$32,0)),TRUE))</f>
        <v>#N/A</v>
      </c>
      <c r="BC17" s="154" t="e">
        <f t="array" ref="BC17">IF(($R17=0.1),TRUE,IF(NOT(ISBLANK(INDEX(Categories!G$4:G$32,MATCH($R17,Categories!$D$4:$D$32,0)))),L17=INDEX(Categories!G$4:G$32,MATCH($R17,Categories!$D$4:$D$32,0)),TRUE))</f>
        <v>#N/A</v>
      </c>
      <c r="BD17" s="154" t="e">
        <f t="array" ref="BD17">IF(($R17=0.1),TRUE,IF(NOT(ISBLANK(INDEX(Categories!H$4:H$32,MATCH($R17,Categories!$D$4:$D$32,0)))),M17=INDEX(Categories!H$4:H$32,MATCH($R17,Categories!$D$4:$D$32,0)),TRUE))</f>
        <v>#N/A</v>
      </c>
      <c r="BE17" s="154" t="e">
        <f t="array" ref="BE17">IF(($R17=0.1),TRUE,IF(NOT(ISBLANK(INDEX(Categories!I$4:I$32,MATCH($R17,Categories!$D$4:$D$32,0)))),N17=INDEX(Categories!I$4:I$32,MATCH($R17,Categories!$D$4:$D$32,0)),TRUE))</f>
        <v>#N/A</v>
      </c>
      <c r="BF17" s="154" t="e">
        <f t="array" ref="BF17">IF(($R17=0.1),TRUE,IF(NOT(ISBLANK(INDEX(Categories!J$4:J$32,MATCH($R17,Categories!$D$4:$D$32,0)))),O17=INDEX(Categories!J$4:J$32,MATCH($R17,Categories!$D$4:$D$32,0)),TRUE))</f>
        <v>#N/A</v>
      </c>
      <c r="BG17" s="154" t="e">
        <f t="array" ref="BG17">IF(($R17=0.1),TRUE,IF(NOT(ISBLANK(INDEX(Categories!K$4:K$32,MATCH($R17,Categories!$D$4:$D$32,0)))),P17=INDEX(Categories!K$4:K$32,MATCH($R17,Categories!$D$4:$D$32,0)),TRUE))</f>
        <v>#N/A</v>
      </c>
      <c r="BH17" s="154" t="e">
        <f t="array" ref="BH17">IF(($R17=0.1),TRUE,IF(NOT(ISBLANK(INDEX(Categories!L$4:L$32,MATCH($R17,Categories!$D$4:$D$32,0)))),Q17=INDEX(Categories!L$4:L$32,MATCH($R17,Categories!$D$4:$D$32,0)),TRUE))</f>
        <v>#N/A</v>
      </c>
      <c r="BI17" s="154"/>
      <c r="BJ17" s="154"/>
    </row>
    <row r="18" spans="1:62" ht="25">
      <c r="A18" s="125">
        <f t="shared" si="1"/>
        <v>5</v>
      </c>
      <c r="B18" s="155">
        <f t="shared" si="11"/>
        <v>13</v>
      </c>
      <c r="C18" s="156" t="s">
        <v>66</v>
      </c>
      <c r="D18" s="157" t="str">
        <f t="array" aca="1" ref="D18" ca="1">IFERROR(INDEX(SBS!$B$1:$B$530,MATCH(C18,SBS!$A$1:$A$530,0)),"-")</f>
        <v>Fiber Optic Strain, Temp., Disp. Meas.</v>
      </c>
      <c r="E18" s="158"/>
      <c r="F18" s="159"/>
      <c r="G18" s="159"/>
      <c r="H18" s="159"/>
      <c r="I18" s="70"/>
      <c r="J18" s="72"/>
      <c r="K18" s="68"/>
      <c r="L18" s="68"/>
      <c r="M18" s="61"/>
      <c r="N18" s="61"/>
      <c r="O18" s="61"/>
      <c r="P18" s="61"/>
      <c r="Q18" s="61"/>
      <c r="R18" s="61"/>
      <c r="S18" s="160" t="str">
        <f t="array" ref="S18">IFERROR(INDEX('Severity, Risk, and Probability'!$A$4:$A$8,MATCH(J18,'Severity, Risk, and Probability'!$B$4:$B$8,0)),"")</f>
        <v/>
      </c>
      <c r="T18" s="160" t="str">
        <f t="array" ref="T18">IFERROR(INDEX('Severity, Risk, and Probability'!$A$4:$A$8,MATCH(K18,'Severity, Risk, and Probability'!$B$4:$B$8,0)),"")</f>
        <v/>
      </c>
      <c r="U18" s="160" t="s">
        <v>2662</v>
      </c>
      <c r="V18" s="160" t="str">
        <f t="array" ref="V18">IFERROR(MAX(INDEX('Severity, Risk, and Probability'!$A$13:$A$17,MATCH(L18,'Severity, Risk, and Probability'!$B$13:$B$17,0)),INDEX('Severity, Risk, and Probability'!$A$13:$A$17,MATCH(M18,'Severity, Risk, and Probability'!$C$13:$C$17,0)),INDEX('Severity, Risk, and Probability'!$A$13:$A$17,MATCH(N18,'Severity, Risk, and Probability'!$D$13:$D$17,0)),INDEX('Severity, Risk, and Probability'!$A$13:$A$17,MATCH(O18,'Severity, Risk, and Probability'!$E$13:$E$17,0)),INDEX('Severity, Risk, and Probability'!$A$13:$A$17,MATCH(P18,'Severity, Risk, and Probability'!$F$13:$F$17,0))),"")</f>
        <v/>
      </c>
      <c r="W18" s="160" t="str">
        <f t="array" ref="W18">IFERROR(INDEX('Severity, Risk, and Probability'!$A$20:$A$24,MATCH(Q18,'Severity, Risk, and Probability'!$B$20:$B$24,0)),"")</f>
        <v/>
      </c>
      <c r="X18" s="161" t="e">
        <f t="shared" si="2"/>
        <v>#VALUE!</v>
      </c>
      <c r="Y18" s="162" t="e">
        <f t="shared" si="3"/>
        <v>#VALUE!</v>
      </c>
      <c r="Z18" s="86"/>
      <c r="AA18" s="88" t="str">
        <f t="array" aca="1" ref="AA18" ca="1">IFERROR(INDEX(SBS!$B$1:$B$530,MATCH(Z18,SBS!$A$1:$A$530,0)),"None")</f>
        <v>None</v>
      </c>
      <c r="AB18" s="61"/>
      <c r="AC18" s="88" t="str">
        <f t="array" aca="1" ref="AC18" ca="1">IFERROR(INDEX(SBS!$B$1:$B$530,MATCH(AB18,SBS!$A$1:$A$530,0)),"None")</f>
        <v>None</v>
      </c>
      <c r="AD18" s="61"/>
      <c r="AE18" s="88" t="str">
        <f t="array" aca="1" ref="AE18" ca="1">IFERROR(INDEX(SBS!$B$1:$B$530,MATCH(AD18,SBS!$A$1:$A$530,0)),"None")</f>
        <v>None</v>
      </c>
      <c r="AF18" s="159"/>
      <c r="AG18" s="92"/>
      <c r="AH18" s="66" t="s">
        <v>85</v>
      </c>
      <c r="AI18" s="68"/>
      <c r="AJ18" s="61"/>
      <c r="AK18" s="61"/>
      <c r="AL18" s="61"/>
      <c r="AM18" s="61"/>
      <c r="AN18" s="88" t="str">
        <f t="array" ref="AN18">IFERROR(MAX(INDEX('Severity, Risk, and Probability'!$A$13:$A$17,MATCH(AI18,'Severity, Risk, and Probability'!$B$13:$B$17,0)),INDEX('Severity, Risk, and Probability'!$A$13:$A$17,MATCH(AJ18,'Severity, Risk, and Probability'!$C$13:$C$17,0)),INDEX('Severity, Risk, and Probability'!$A$13:$A$17,MATCH(AL18,'Severity, Risk, and Probability'!$E$13:$E$17,0)),INDEX('Severity, Risk, and Probability'!$A$13:$A$17,MATCH(AM18,'Severity, Risk, and Probability'!$F$13:$F$17,0))),"")</f>
        <v/>
      </c>
      <c r="AO18" s="98" t="e">
        <f t="shared" si="4"/>
        <v>#VALUE!</v>
      </c>
      <c r="AP18" s="163"/>
      <c r="AQ18" s="164"/>
      <c r="AR18" s="165"/>
      <c r="AS18" s="166"/>
      <c r="AT18" s="151"/>
      <c r="AU18" s="167" t="str">
        <f t="shared" si="5"/>
        <v>1.7.3</v>
      </c>
      <c r="AV18" s="168" t="str">
        <f t="shared" si="6"/>
        <v>1.7.3.4</v>
      </c>
      <c r="AW18" s="154" t="e">
        <f t="shared" ca="1" si="7"/>
        <v>#NAME?</v>
      </c>
      <c r="AX18" s="154" t="e">
        <f t="shared" ca="1" si="8"/>
        <v>#NAME?</v>
      </c>
      <c r="AY18" s="154" t="e">
        <f t="shared" ca="1" si="9"/>
        <v>#NAME?</v>
      </c>
      <c r="AZ18" s="154" t="e">
        <f t="shared" si="10"/>
        <v>#N/A</v>
      </c>
      <c r="BA18" s="154" t="e">
        <f t="array" ref="BA18">IF(($R18=0.1),TRUE,IF(NOT(ISBLANK(INDEX(Categories!E$4:E$32,MATCH($R18,Categories!$D$4:$D$32,0)))),J18=INDEX(Categories!E$4:E$32,MATCH($R18,Categories!$D$4:$D$32,0)),TRUE))</f>
        <v>#N/A</v>
      </c>
      <c r="BB18" s="154" t="e">
        <f t="array" ref="BB18">IF(($R18=0.1),TRUE,IF(NOT(ISBLANK(INDEX(Categories!F$4:F$32,MATCH($R18,Categories!$D$4:$D$32,0)))),K18=INDEX(Categories!F$4:F$32,MATCH($R18,Categories!$D$4:$D$32,0)),TRUE))</f>
        <v>#N/A</v>
      </c>
      <c r="BC18" s="154" t="e">
        <f t="array" ref="BC18">IF(($R18=0.1),TRUE,IF(NOT(ISBLANK(INDEX(Categories!G$4:G$32,MATCH($R18,Categories!$D$4:$D$32,0)))),L18=INDEX(Categories!G$4:G$32,MATCH($R18,Categories!$D$4:$D$32,0)),TRUE))</f>
        <v>#N/A</v>
      </c>
      <c r="BD18" s="154" t="e">
        <f t="array" ref="BD18">IF(($R18=0.1),TRUE,IF(NOT(ISBLANK(INDEX(Categories!H$4:H$32,MATCH($R18,Categories!$D$4:$D$32,0)))),M18=INDEX(Categories!H$4:H$32,MATCH($R18,Categories!$D$4:$D$32,0)),TRUE))</f>
        <v>#N/A</v>
      </c>
      <c r="BE18" s="154" t="e">
        <f t="array" ref="BE18">IF(($R18=0.1),TRUE,IF(NOT(ISBLANK(INDEX(Categories!I$4:I$32,MATCH($R18,Categories!$D$4:$D$32,0)))),N18=INDEX(Categories!I$4:I$32,MATCH($R18,Categories!$D$4:$D$32,0)),TRUE))</f>
        <v>#N/A</v>
      </c>
      <c r="BF18" s="154" t="e">
        <f t="array" ref="BF18">IF(($R18=0.1),TRUE,IF(NOT(ISBLANK(INDEX(Categories!J$4:J$32,MATCH($R18,Categories!$D$4:$D$32,0)))),O18=INDEX(Categories!J$4:J$32,MATCH($R18,Categories!$D$4:$D$32,0)),TRUE))</f>
        <v>#N/A</v>
      </c>
      <c r="BG18" s="154" t="e">
        <f t="array" ref="BG18">IF(($R18=0.1),TRUE,IF(NOT(ISBLANK(INDEX(Categories!K$4:K$32,MATCH($R18,Categories!$D$4:$D$32,0)))),P18=INDEX(Categories!K$4:K$32,MATCH($R18,Categories!$D$4:$D$32,0)),TRUE))</f>
        <v>#N/A</v>
      </c>
      <c r="BH18" s="154" t="e">
        <f t="array" ref="BH18">IF(($R18=0.1),TRUE,IF(NOT(ISBLANK(INDEX(Categories!L$4:L$32,MATCH($R18,Categories!$D$4:$D$32,0)))),Q18=INDEX(Categories!L$4:L$32,MATCH($R18,Categories!$D$4:$D$32,0)),TRUE))</f>
        <v>#N/A</v>
      </c>
      <c r="BI18" s="154"/>
      <c r="BJ18" s="154"/>
    </row>
    <row r="19" spans="1:62" ht="25">
      <c r="A19" s="125">
        <f t="shared" si="1"/>
        <v>5</v>
      </c>
      <c r="B19" s="169">
        <f t="shared" si="11"/>
        <v>14</v>
      </c>
      <c r="C19" s="156" t="s">
        <v>66</v>
      </c>
      <c r="D19" s="157" t="str">
        <f t="array" aca="1" ref="D19" ca="1">IFERROR(INDEX(SBS!$B$1:$B$530,MATCH(C19,SBS!$A$1:$A$530,0)),"-")</f>
        <v>Fiber Optic Strain, Temp., Disp. Meas.</v>
      </c>
      <c r="E19" s="158"/>
      <c r="F19" s="159"/>
      <c r="G19" s="159"/>
      <c r="H19" s="159"/>
      <c r="I19" s="70"/>
      <c r="J19" s="72"/>
      <c r="K19" s="68"/>
      <c r="L19" s="68"/>
      <c r="M19" s="61"/>
      <c r="N19" s="61"/>
      <c r="O19" s="61"/>
      <c r="P19" s="61"/>
      <c r="Q19" s="61"/>
      <c r="R19" s="61"/>
      <c r="S19" s="160" t="str">
        <f t="array" ref="S19">IFERROR(INDEX('Severity, Risk, and Probability'!$A$4:$A$8,MATCH(J19,'Severity, Risk, and Probability'!$B$4:$B$8,0)),"")</f>
        <v/>
      </c>
      <c r="T19" s="160" t="str">
        <f t="array" ref="T19">IFERROR(INDEX('Severity, Risk, and Probability'!$A$4:$A$8,MATCH(K19,'Severity, Risk, and Probability'!$B$4:$B$8,0)),"")</f>
        <v/>
      </c>
      <c r="U19" s="160" t="s">
        <v>2662</v>
      </c>
      <c r="V19" s="160" t="str">
        <f t="array" ref="V19">IFERROR(MAX(INDEX('Severity, Risk, and Probability'!$A$13:$A$17,MATCH(L19,'Severity, Risk, and Probability'!$B$13:$B$17,0)),INDEX('Severity, Risk, and Probability'!$A$13:$A$17,MATCH(M19,'Severity, Risk, and Probability'!$C$13:$C$17,0)),INDEX('Severity, Risk, and Probability'!$A$13:$A$17,MATCH(N19,'Severity, Risk, and Probability'!$D$13:$D$17,0)),INDEX('Severity, Risk, and Probability'!$A$13:$A$17,MATCH(O19,'Severity, Risk, and Probability'!$E$13:$E$17,0)),INDEX('Severity, Risk, and Probability'!$A$13:$A$17,MATCH(P19,'Severity, Risk, and Probability'!$F$13:$F$17,0))),"")</f>
        <v/>
      </c>
      <c r="W19" s="160" t="str">
        <f t="array" ref="W19">IFERROR(INDEX('Severity, Risk, and Probability'!$A$20:$A$24,MATCH(Q19,'Severity, Risk, and Probability'!$B$20:$B$24,0)),"")</f>
        <v/>
      </c>
      <c r="X19" s="161" t="e">
        <f t="shared" si="2"/>
        <v>#VALUE!</v>
      </c>
      <c r="Y19" s="162" t="e">
        <f t="shared" si="3"/>
        <v>#VALUE!</v>
      </c>
      <c r="Z19" s="86"/>
      <c r="AA19" s="88" t="str">
        <f t="array" aca="1" ref="AA19" ca="1">IFERROR(INDEX(SBS!$B$1:$B$530,MATCH(Z19,SBS!$A$1:$A$530,0)),"None")</f>
        <v>None</v>
      </c>
      <c r="AB19" s="61"/>
      <c r="AC19" s="88" t="str">
        <f t="array" aca="1" ref="AC19" ca="1">IFERROR(INDEX(SBS!$B$1:$B$530,MATCH(AB19,SBS!$A$1:$A$530,0)),"None")</f>
        <v>None</v>
      </c>
      <c r="AD19" s="61"/>
      <c r="AE19" s="88" t="str">
        <f t="array" aca="1" ref="AE19" ca="1">IFERROR(INDEX(SBS!$B$1:$B$530,MATCH(AD19,SBS!$A$1:$A$530,0)),"None")</f>
        <v>None</v>
      </c>
      <c r="AF19" s="159"/>
      <c r="AG19" s="92"/>
      <c r="AH19" s="66" t="s">
        <v>85</v>
      </c>
      <c r="AI19" s="68"/>
      <c r="AJ19" s="61"/>
      <c r="AK19" s="61"/>
      <c r="AL19" s="61"/>
      <c r="AM19" s="61"/>
      <c r="AN19" s="88" t="str">
        <f t="array" ref="AN19">IFERROR(MAX(INDEX('Severity, Risk, and Probability'!$A$13:$A$17,MATCH(AI19,'Severity, Risk, and Probability'!$B$13:$B$17,0)),INDEX('Severity, Risk, and Probability'!$A$13:$A$17,MATCH(AJ19,'Severity, Risk, and Probability'!$C$13:$C$17,0)),INDEX('Severity, Risk, and Probability'!$A$13:$A$17,MATCH(AL19,'Severity, Risk, and Probability'!$E$13:$E$17,0)),INDEX('Severity, Risk, and Probability'!$A$13:$A$17,MATCH(AM19,'Severity, Risk, and Probability'!$F$13:$F$17,0))),"")</f>
        <v/>
      </c>
      <c r="AO19" s="98" t="e">
        <f t="shared" si="4"/>
        <v>#VALUE!</v>
      </c>
      <c r="AP19" s="163"/>
      <c r="AQ19" s="164"/>
      <c r="AR19" s="165"/>
      <c r="AS19" s="166"/>
      <c r="AT19" s="151"/>
      <c r="AU19" s="167" t="str">
        <f t="shared" si="5"/>
        <v>1.7.3</v>
      </c>
      <c r="AV19" s="168" t="str">
        <f t="shared" si="6"/>
        <v>1.7.3.4</v>
      </c>
      <c r="AW19" s="154" t="e">
        <f t="shared" ca="1" si="7"/>
        <v>#NAME?</v>
      </c>
      <c r="AX19" s="154" t="e">
        <f t="shared" ca="1" si="8"/>
        <v>#NAME?</v>
      </c>
      <c r="AY19" s="154" t="e">
        <f t="shared" ca="1" si="9"/>
        <v>#NAME?</v>
      </c>
      <c r="AZ19" s="154" t="e">
        <f t="shared" si="10"/>
        <v>#N/A</v>
      </c>
      <c r="BA19" s="154" t="e">
        <f t="array" ref="BA19">IF(($R19=0.1),TRUE,IF(NOT(ISBLANK(INDEX(Categories!E$4:E$32,MATCH($R19,Categories!$D$4:$D$32,0)))),J19=INDEX(Categories!E$4:E$32,MATCH($R19,Categories!$D$4:$D$32,0)),TRUE))</f>
        <v>#N/A</v>
      </c>
      <c r="BB19" s="154" t="e">
        <f t="array" ref="BB19">IF(($R19=0.1),TRUE,IF(NOT(ISBLANK(INDEX(Categories!F$4:F$32,MATCH($R19,Categories!$D$4:$D$32,0)))),K19=INDEX(Categories!F$4:F$32,MATCH($R19,Categories!$D$4:$D$32,0)),TRUE))</f>
        <v>#N/A</v>
      </c>
      <c r="BC19" s="154" t="e">
        <f t="array" ref="BC19">IF(($R19=0.1),TRUE,IF(NOT(ISBLANK(INDEX(Categories!G$4:G$32,MATCH($R19,Categories!$D$4:$D$32,0)))),L19=INDEX(Categories!G$4:G$32,MATCH($R19,Categories!$D$4:$D$32,0)),TRUE))</f>
        <v>#N/A</v>
      </c>
      <c r="BD19" s="154" t="e">
        <f t="array" ref="BD19">IF(($R19=0.1),TRUE,IF(NOT(ISBLANK(INDEX(Categories!H$4:H$32,MATCH($R19,Categories!$D$4:$D$32,0)))),M19=INDEX(Categories!H$4:H$32,MATCH($R19,Categories!$D$4:$D$32,0)),TRUE))</f>
        <v>#N/A</v>
      </c>
      <c r="BE19" s="154" t="e">
        <f t="array" ref="BE19">IF(($R19=0.1),TRUE,IF(NOT(ISBLANK(INDEX(Categories!I$4:I$32,MATCH($R19,Categories!$D$4:$D$32,0)))),N19=INDEX(Categories!I$4:I$32,MATCH($R19,Categories!$D$4:$D$32,0)),TRUE))</f>
        <v>#N/A</v>
      </c>
      <c r="BF19" s="154" t="e">
        <f t="array" ref="BF19">IF(($R19=0.1),TRUE,IF(NOT(ISBLANK(INDEX(Categories!J$4:J$32,MATCH($R19,Categories!$D$4:$D$32,0)))),O19=INDEX(Categories!J$4:J$32,MATCH($R19,Categories!$D$4:$D$32,0)),TRUE))</f>
        <v>#N/A</v>
      </c>
      <c r="BG19" s="154" t="e">
        <f t="array" ref="BG19">IF(($R19=0.1),TRUE,IF(NOT(ISBLANK(INDEX(Categories!K$4:K$32,MATCH($R19,Categories!$D$4:$D$32,0)))),P19=INDEX(Categories!K$4:K$32,MATCH($R19,Categories!$D$4:$D$32,0)),TRUE))</f>
        <v>#N/A</v>
      </c>
      <c r="BH19" s="154" t="e">
        <f t="array" ref="BH19">IF(($R19=0.1),TRUE,IF(NOT(ISBLANK(INDEX(Categories!L$4:L$32,MATCH($R19,Categories!$D$4:$D$32,0)))),Q19=INDEX(Categories!L$4:L$32,MATCH($R19,Categories!$D$4:$D$32,0)),TRUE))</f>
        <v>#N/A</v>
      </c>
      <c r="BI19" s="154"/>
      <c r="BJ19" s="154"/>
    </row>
    <row r="20" spans="1:62" ht="25">
      <c r="A20" s="125">
        <f t="shared" si="1"/>
        <v>5</v>
      </c>
      <c r="B20" s="170">
        <f t="shared" si="11"/>
        <v>15</v>
      </c>
      <c r="C20" s="156" t="s">
        <v>66</v>
      </c>
      <c r="D20" s="157" t="str">
        <f t="array" aca="1" ref="D20" ca="1">IFERROR(INDEX(SBS!$B$1:$B$530,MATCH(C20,SBS!$A$1:$A$530,0)),"-")</f>
        <v>Fiber Optic Strain, Temp., Disp. Meas.</v>
      </c>
      <c r="E20" s="158"/>
      <c r="F20" s="159"/>
      <c r="G20" s="159"/>
      <c r="H20" s="164"/>
      <c r="I20" s="70"/>
      <c r="J20" s="72"/>
      <c r="K20" s="68"/>
      <c r="L20" s="68"/>
      <c r="M20" s="61"/>
      <c r="N20" s="61"/>
      <c r="O20" s="61"/>
      <c r="P20" s="61"/>
      <c r="Q20" s="61"/>
      <c r="R20" s="61"/>
      <c r="S20" s="160" t="str">
        <f t="array" ref="S20">IFERROR(INDEX('Severity, Risk, and Probability'!$A$4:$A$8,MATCH(J20,'Severity, Risk, and Probability'!$B$4:$B$8,0)),"")</f>
        <v/>
      </c>
      <c r="T20" s="160" t="str">
        <f t="array" ref="T20">IFERROR(INDEX('Severity, Risk, and Probability'!$A$4:$A$8,MATCH(K20,'Severity, Risk, and Probability'!$B$4:$B$8,0)),"")</f>
        <v/>
      </c>
      <c r="U20" s="160" t="s">
        <v>2662</v>
      </c>
      <c r="V20" s="160" t="str">
        <f t="array" ref="V20">IFERROR(MAX(INDEX('Severity, Risk, and Probability'!$A$13:$A$17,MATCH(L20,'Severity, Risk, and Probability'!$B$13:$B$17,0)),INDEX('Severity, Risk, and Probability'!$A$13:$A$17,MATCH(M20,'Severity, Risk, and Probability'!$C$13:$C$17,0)),INDEX('Severity, Risk, and Probability'!$A$13:$A$17,MATCH(N20,'Severity, Risk, and Probability'!$D$13:$D$17,0)),INDEX('Severity, Risk, and Probability'!$A$13:$A$17,MATCH(O20,'Severity, Risk, and Probability'!$E$13:$E$17,0)),INDEX('Severity, Risk, and Probability'!$A$13:$A$17,MATCH(P20,'Severity, Risk, and Probability'!$F$13:$F$17,0))),"")</f>
        <v/>
      </c>
      <c r="W20" s="160" t="str">
        <f t="array" ref="W20">IFERROR(INDEX('Severity, Risk, and Probability'!$A$20:$A$24,MATCH(Q20,'Severity, Risk, and Probability'!$B$20:$B$24,0)),"")</f>
        <v/>
      </c>
      <c r="X20" s="161" t="e">
        <f t="shared" si="2"/>
        <v>#VALUE!</v>
      </c>
      <c r="Y20" s="162" t="e">
        <f t="shared" si="3"/>
        <v>#VALUE!</v>
      </c>
      <c r="Z20" s="86"/>
      <c r="AA20" s="88" t="str">
        <f t="array" aca="1" ref="AA20" ca="1">IFERROR(INDEX(SBS!$B$1:$B$530,MATCH(Z20,SBS!$A$1:$A$530,0)),"None")</f>
        <v>None</v>
      </c>
      <c r="AB20" s="61"/>
      <c r="AC20" s="88" t="str">
        <f t="array" aca="1" ref="AC20" ca="1">IFERROR(INDEX(SBS!$B$1:$B$530,MATCH(AB20,SBS!$A$1:$A$530,0)),"None")</f>
        <v>None</v>
      </c>
      <c r="AD20" s="61"/>
      <c r="AE20" s="88" t="str">
        <f t="array" aca="1" ref="AE20" ca="1">IFERROR(INDEX(SBS!$B$1:$B$530,MATCH(AD20,SBS!$A$1:$A$530,0)),"None")</f>
        <v>None</v>
      </c>
      <c r="AF20" s="159"/>
      <c r="AG20" s="92"/>
      <c r="AH20" s="66" t="s">
        <v>85</v>
      </c>
      <c r="AI20" s="68"/>
      <c r="AJ20" s="61"/>
      <c r="AK20" s="61"/>
      <c r="AL20" s="61"/>
      <c r="AM20" s="61"/>
      <c r="AN20" s="88" t="str">
        <f t="array" ref="AN20">IFERROR(MAX(INDEX('Severity, Risk, and Probability'!$A$13:$A$17,MATCH(AI20,'Severity, Risk, and Probability'!$B$13:$B$17,0)),INDEX('Severity, Risk, and Probability'!$A$13:$A$17,MATCH(AJ20,'Severity, Risk, and Probability'!$C$13:$C$17,0)),INDEX('Severity, Risk, and Probability'!$A$13:$A$17,MATCH(AL20,'Severity, Risk, and Probability'!$E$13:$E$17,0)),INDEX('Severity, Risk, and Probability'!$A$13:$A$17,MATCH(AM20,'Severity, Risk, and Probability'!$F$13:$F$17,0))),"")</f>
        <v/>
      </c>
      <c r="AO20" s="98" t="e">
        <f t="shared" si="4"/>
        <v>#VALUE!</v>
      </c>
      <c r="AP20" s="163"/>
      <c r="AQ20" s="164"/>
      <c r="AR20" s="165"/>
      <c r="AS20" s="166"/>
      <c r="AT20" s="151"/>
      <c r="AU20" s="167" t="str">
        <f t="shared" si="5"/>
        <v>1.7.3</v>
      </c>
      <c r="AV20" s="168" t="str">
        <f t="shared" si="6"/>
        <v>1.7.3.4</v>
      </c>
      <c r="AW20" s="154" t="e">
        <f t="shared" ca="1" si="7"/>
        <v>#NAME?</v>
      </c>
      <c r="AX20" s="154" t="e">
        <f t="shared" ca="1" si="8"/>
        <v>#NAME?</v>
      </c>
      <c r="AY20" s="154" t="e">
        <f t="shared" ca="1" si="9"/>
        <v>#NAME?</v>
      </c>
      <c r="AZ20" s="154" t="e">
        <f t="shared" si="10"/>
        <v>#N/A</v>
      </c>
      <c r="BA20" s="154" t="e">
        <f t="array" ref="BA20">IF(($R20=0.1),TRUE,IF(NOT(ISBLANK(INDEX(Categories!E$4:E$32,MATCH($R20,Categories!$D$4:$D$32,0)))),J20=INDEX(Categories!E$4:E$32,MATCH($R20,Categories!$D$4:$D$32,0)),TRUE))</f>
        <v>#N/A</v>
      </c>
      <c r="BB20" s="154" t="e">
        <f t="array" ref="BB20">IF(($R20=0.1),TRUE,IF(NOT(ISBLANK(INDEX(Categories!F$4:F$32,MATCH($R20,Categories!$D$4:$D$32,0)))),K20=INDEX(Categories!F$4:F$32,MATCH($R20,Categories!$D$4:$D$32,0)),TRUE))</f>
        <v>#N/A</v>
      </c>
      <c r="BC20" s="154" t="e">
        <f t="array" ref="BC20">IF(($R20=0.1),TRUE,IF(NOT(ISBLANK(INDEX(Categories!G$4:G$32,MATCH($R20,Categories!$D$4:$D$32,0)))),L20=INDEX(Categories!G$4:G$32,MATCH($R20,Categories!$D$4:$D$32,0)),TRUE))</f>
        <v>#N/A</v>
      </c>
      <c r="BD20" s="154" t="e">
        <f t="array" ref="BD20">IF(($R20=0.1),TRUE,IF(NOT(ISBLANK(INDEX(Categories!H$4:H$32,MATCH($R20,Categories!$D$4:$D$32,0)))),M20=INDEX(Categories!H$4:H$32,MATCH($R20,Categories!$D$4:$D$32,0)),TRUE))</f>
        <v>#N/A</v>
      </c>
      <c r="BE20" s="154" t="e">
        <f t="array" ref="BE20">IF(($R20=0.1),TRUE,IF(NOT(ISBLANK(INDEX(Categories!I$4:I$32,MATCH($R20,Categories!$D$4:$D$32,0)))),N20=INDEX(Categories!I$4:I$32,MATCH($R20,Categories!$D$4:$D$32,0)),TRUE))</f>
        <v>#N/A</v>
      </c>
      <c r="BF20" s="154" t="e">
        <f t="array" ref="BF20">IF(($R20=0.1),TRUE,IF(NOT(ISBLANK(INDEX(Categories!J$4:J$32,MATCH($R20,Categories!$D$4:$D$32,0)))),O20=INDEX(Categories!J$4:J$32,MATCH($R20,Categories!$D$4:$D$32,0)),TRUE))</f>
        <v>#N/A</v>
      </c>
      <c r="BG20" s="154" t="e">
        <f t="array" ref="BG20">IF(($R20=0.1),TRUE,IF(NOT(ISBLANK(INDEX(Categories!K$4:K$32,MATCH($R20,Categories!$D$4:$D$32,0)))),P20=INDEX(Categories!K$4:K$32,MATCH($R20,Categories!$D$4:$D$32,0)),TRUE))</f>
        <v>#N/A</v>
      </c>
      <c r="BH20" s="154" t="e">
        <f t="array" ref="BH20">IF(($R20=0.1),TRUE,IF(NOT(ISBLANK(INDEX(Categories!L$4:L$32,MATCH($R20,Categories!$D$4:$D$32,0)))),Q20=INDEX(Categories!L$4:L$32,MATCH($R20,Categories!$D$4:$D$32,0)),TRUE))</f>
        <v>#N/A</v>
      </c>
      <c r="BI20" s="154"/>
      <c r="BJ20" s="154"/>
    </row>
    <row r="21" spans="1:62" ht="25">
      <c r="A21" s="125">
        <f t="shared" si="1"/>
        <v>5</v>
      </c>
      <c r="B21" s="171">
        <f t="shared" si="11"/>
        <v>16</v>
      </c>
      <c r="C21" s="156" t="s">
        <v>66</v>
      </c>
      <c r="D21" s="157" t="str">
        <f t="array" aca="1" ref="D21" ca="1">IFERROR(INDEX(SBS!$B$1:$B$530,MATCH(C21,SBS!$A$1:$A$530,0)),"-")</f>
        <v>Fiber Optic Strain, Temp., Disp. Meas.</v>
      </c>
      <c r="E21" s="158"/>
      <c r="F21" s="159"/>
      <c r="G21" s="159"/>
      <c r="H21" s="164"/>
      <c r="I21" s="70"/>
      <c r="J21" s="72"/>
      <c r="K21" s="68"/>
      <c r="L21" s="68"/>
      <c r="M21" s="61"/>
      <c r="N21" s="61"/>
      <c r="O21" s="61"/>
      <c r="P21" s="61"/>
      <c r="Q21" s="61"/>
      <c r="R21" s="61"/>
      <c r="S21" s="160" t="str">
        <f t="array" ref="S21">IFERROR(INDEX('Severity, Risk, and Probability'!$A$4:$A$8,MATCH(J21,'Severity, Risk, and Probability'!$B$4:$B$8,0)),"")</f>
        <v/>
      </c>
      <c r="T21" s="160" t="str">
        <f t="array" ref="T21">IFERROR(INDEX('Severity, Risk, and Probability'!$A$4:$A$8,MATCH(K21,'Severity, Risk, and Probability'!$B$4:$B$8,0)),"")</f>
        <v/>
      </c>
      <c r="U21" s="160" t="s">
        <v>2662</v>
      </c>
      <c r="V21" s="160" t="str">
        <f t="array" ref="V21">IFERROR(MAX(INDEX('Severity, Risk, and Probability'!$A$13:$A$17,MATCH(L21,'Severity, Risk, and Probability'!$B$13:$B$17,0)),INDEX('Severity, Risk, and Probability'!$A$13:$A$17,MATCH(M21,'Severity, Risk, and Probability'!$C$13:$C$17,0)),INDEX('Severity, Risk, and Probability'!$A$13:$A$17,MATCH(N21,'Severity, Risk, and Probability'!$D$13:$D$17,0)),INDEX('Severity, Risk, and Probability'!$A$13:$A$17,MATCH(O21,'Severity, Risk, and Probability'!$E$13:$E$17,0)),INDEX('Severity, Risk, and Probability'!$A$13:$A$17,MATCH(P21,'Severity, Risk, and Probability'!$F$13:$F$17,0))),"")</f>
        <v/>
      </c>
      <c r="W21" s="160" t="str">
        <f t="array" ref="W21">IFERROR(INDEX('Severity, Risk, and Probability'!$A$20:$A$24,MATCH(Q21,'Severity, Risk, and Probability'!$B$20:$B$24,0)),"")</f>
        <v/>
      </c>
      <c r="X21" s="161" t="e">
        <f t="shared" si="2"/>
        <v>#VALUE!</v>
      </c>
      <c r="Y21" s="162" t="e">
        <f t="shared" si="3"/>
        <v>#VALUE!</v>
      </c>
      <c r="Z21" s="86"/>
      <c r="AA21" s="88" t="str">
        <f t="array" aca="1" ref="AA21" ca="1">IFERROR(INDEX(SBS!$B$1:$B$530,MATCH(Z21,SBS!$A$1:$A$530,0)),"None")</f>
        <v>None</v>
      </c>
      <c r="AB21" s="61"/>
      <c r="AC21" s="88" t="str">
        <f t="array" aca="1" ref="AC21" ca="1">IFERROR(INDEX(SBS!$B$1:$B$530,MATCH(AB21,SBS!$A$1:$A$530,0)),"None")</f>
        <v>None</v>
      </c>
      <c r="AD21" s="61"/>
      <c r="AE21" s="88" t="str">
        <f t="array" aca="1" ref="AE21" ca="1">IFERROR(INDEX(SBS!$B$1:$B$530,MATCH(AD21,SBS!$A$1:$A$530,0)),"None")</f>
        <v>None</v>
      </c>
      <c r="AF21" s="159"/>
      <c r="AG21" s="92"/>
      <c r="AH21" s="66" t="s">
        <v>85</v>
      </c>
      <c r="AI21" s="68"/>
      <c r="AJ21" s="61"/>
      <c r="AK21" s="61"/>
      <c r="AL21" s="61"/>
      <c r="AM21" s="61"/>
      <c r="AN21" s="88" t="str">
        <f t="array" ref="AN21">IFERROR(MAX(INDEX('Severity, Risk, and Probability'!$A$13:$A$17,MATCH(AI21,'Severity, Risk, and Probability'!$B$13:$B$17,0)),INDEX('Severity, Risk, and Probability'!$A$13:$A$17,MATCH(AJ21,'Severity, Risk, and Probability'!$C$13:$C$17,0)),INDEX('Severity, Risk, and Probability'!$A$13:$A$17,MATCH(AL21,'Severity, Risk, and Probability'!$E$13:$E$17,0)),INDEX('Severity, Risk, and Probability'!$A$13:$A$17,MATCH(AM21,'Severity, Risk, and Probability'!$F$13:$F$17,0))),"")</f>
        <v/>
      </c>
      <c r="AO21" s="98" t="e">
        <f t="shared" si="4"/>
        <v>#VALUE!</v>
      </c>
      <c r="AP21" s="163"/>
      <c r="AQ21" s="164"/>
      <c r="AR21" s="165"/>
      <c r="AS21" s="172"/>
      <c r="AT21" s="151"/>
      <c r="AU21" s="167" t="str">
        <f t="shared" si="5"/>
        <v>1.7.3</v>
      </c>
      <c r="AV21" s="168" t="str">
        <f t="shared" si="6"/>
        <v>1.7.3.4</v>
      </c>
      <c r="AW21" s="154" t="e">
        <f t="shared" ca="1" si="7"/>
        <v>#NAME?</v>
      </c>
      <c r="AX21" s="154" t="e">
        <f t="shared" ca="1" si="8"/>
        <v>#NAME?</v>
      </c>
      <c r="AY21" s="154" t="e">
        <f t="shared" ca="1" si="9"/>
        <v>#NAME?</v>
      </c>
      <c r="AZ21" s="154" t="e">
        <f t="shared" si="10"/>
        <v>#N/A</v>
      </c>
      <c r="BA21" s="154" t="e">
        <f t="array" ref="BA21">IF(($R21=0.1),TRUE,IF(NOT(ISBLANK(INDEX(Categories!E$4:E$32,MATCH($R21,Categories!$D$4:$D$32,0)))),J21=INDEX(Categories!E$4:E$32,MATCH($R21,Categories!$D$4:$D$32,0)),TRUE))</f>
        <v>#N/A</v>
      </c>
      <c r="BB21" s="154" t="e">
        <f t="array" ref="BB21">IF(($R21=0.1),TRUE,IF(NOT(ISBLANK(INDEX(Categories!F$4:F$32,MATCH($R21,Categories!$D$4:$D$32,0)))),K21=INDEX(Categories!F$4:F$32,MATCH($R21,Categories!$D$4:$D$32,0)),TRUE))</f>
        <v>#N/A</v>
      </c>
      <c r="BC21" s="154" t="e">
        <f t="array" ref="BC21">IF(($R21=0.1),TRUE,IF(NOT(ISBLANK(INDEX(Categories!G$4:G$32,MATCH($R21,Categories!$D$4:$D$32,0)))),L21=INDEX(Categories!G$4:G$32,MATCH($R21,Categories!$D$4:$D$32,0)),TRUE))</f>
        <v>#N/A</v>
      </c>
      <c r="BD21" s="154" t="e">
        <f t="array" ref="BD21">IF(($R21=0.1),TRUE,IF(NOT(ISBLANK(INDEX(Categories!H$4:H$32,MATCH($R21,Categories!$D$4:$D$32,0)))),M21=INDEX(Categories!H$4:H$32,MATCH($R21,Categories!$D$4:$D$32,0)),TRUE))</f>
        <v>#N/A</v>
      </c>
      <c r="BE21" s="154" t="e">
        <f t="array" ref="BE21">IF(($R21=0.1),TRUE,IF(NOT(ISBLANK(INDEX(Categories!I$4:I$32,MATCH($R21,Categories!$D$4:$D$32,0)))),N21=INDEX(Categories!I$4:I$32,MATCH($R21,Categories!$D$4:$D$32,0)),TRUE))</f>
        <v>#N/A</v>
      </c>
      <c r="BF21" s="154" t="e">
        <f t="array" ref="BF21">IF(($R21=0.1),TRUE,IF(NOT(ISBLANK(INDEX(Categories!J$4:J$32,MATCH($R21,Categories!$D$4:$D$32,0)))),O21=INDEX(Categories!J$4:J$32,MATCH($R21,Categories!$D$4:$D$32,0)),TRUE))</f>
        <v>#N/A</v>
      </c>
      <c r="BG21" s="154" t="e">
        <f t="array" ref="BG21">IF(($R21=0.1),TRUE,IF(NOT(ISBLANK(INDEX(Categories!K$4:K$32,MATCH($R21,Categories!$D$4:$D$32,0)))),P21=INDEX(Categories!K$4:K$32,MATCH($R21,Categories!$D$4:$D$32,0)),TRUE))</f>
        <v>#N/A</v>
      </c>
      <c r="BH21" s="154" t="e">
        <f t="array" ref="BH21">IF(($R21=0.1),TRUE,IF(NOT(ISBLANK(INDEX(Categories!L$4:L$32,MATCH($R21,Categories!$D$4:$D$32,0)))),Q21=INDEX(Categories!L$4:L$32,MATCH($R21,Categories!$D$4:$D$32,0)),TRUE))</f>
        <v>#N/A</v>
      </c>
      <c r="BI21" s="154"/>
      <c r="BJ21" s="154"/>
    </row>
    <row r="22" spans="1:62" ht="25">
      <c r="A22" s="125">
        <f t="shared" si="1"/>
        <v>5</v>
      </c>
      <c r="B22" s="139">
        <f t="shared" si="11"/>
        <v>17</v>
      </c>
      <c r="C22" s="140" t="s">
        <v>66</v>
      </c>
      <c r="D22" s="141" t="str">
        <f t="array" aca="1" ref="D22" ca="1">IFERROR(INDEX(SBS!$B$1:$B$530,MATCH(C22,SBS!$A$1:$A$530,0)),"-")</f>
        <v>Fiber Optic Strain, Temp., Disp. Meas.</v>
      </c>
      <c r="E22" s="142"/>
      <c r="F22" s="143"/>
      <c r="G22" s="143"/>
      <c r="H22" s="143"/>
      <c r="I22" s="70"/>
      <c r="J22" s="72"/>
      <c r="K22" s="68"/>
      <c r="L22" s="68"/>
      <c r="M22" s="61"/>
      <c r="N22" s="61"/>
      <c r="O22" s="61"/>
      <c r="P22" s="61"/>
      <c r="Q22" s="61"/>
      <c r="R22" s="61"/>
      <c r="S22" s="144" t="str">
        <f t="array" ref="S22">IFERROR(INDEX('Severity, Risk, and Probability'!$A$4:$A$8,MATCH(J22,'Severity, Risk, and Probability'!$B$4:$B$8,0)),"")</f>
        <v/>
      </c>
      <c r="T22" s="144" t="str">
        <f t="array" ref="T22">IFERROR(INDEX('Severity, Risk, and Probability'!$A$4:$A$8,MATCH(K22,'Severity, Risk, and Probability'!$B$4:$B$8,0)),"")</f>
        <v/>
      </c>
      <c r="U22" s="144" t="s">
        <v>2662</v>
      </c>
      <c r="V22" s="144" t="str">
        <f t="array" ref="V22">IFERROR(MAX(INDEX('Severity, Risk, and Probability'!$A$13:$A$17,MATCH(L22,'Severity, Risk, and Probability'!$B$13:$B$17,0)),INDEX('Severity, Risk, and Probability'!$A$13:$A$17,MATCH(M22,'Severity, Risk, and Probability'!$C$13:$C$17,0)),INDEX('Severity, Risk, and Probability'!$A$13:$A$17,MATCH(N22,'Severity, Risk, and Probability'!$D$13:$D$17,0)),INDEX('Severity, Risk, and Probability'!$A$13:$A$17,MATCH(O22,'Severity, Risk, and Probability'!$E$13:$E$17,0)),INDEX('Severity, Risk, and Probability'!$A$13:$A$17,MATCH(P22,'Severity, Risk, and Probability'!$F$13:$F$17,0))),"")</f>
        <v/>
      </c>
      <c r="W22" s="144" t="str">
        <f t="array" ref="W22">IFERROR(INDEX('Severity, Risk, and Probability'!$A$20:$A$24,MATCH(Q22,'Severity, Risk, and Probability'!$B$20:$B$24,0)),"")</f>
        <v/>
      </c>
      <c r="X22" s="145" t="e">
        <f t="shared" si="2"/>
        <v>#VALUE!</v>
      </c>
      <c r="Y22" s="146" t="e">
        <f t="shared" si="3"/>
        <v>#VALUE!</v>
      </c>
      <c r="Z22" s="86"/>
      <c r="AA22" s="88" t="str">
        <f t="array" aca="1" ref="AA22" ca="1">IFERROR(INDEX(SBS!$B$1:$B$530,MATCH(Z22,SBS!$A$1:$A$530,0)),"None")</f>
        <v>None</v>
      </c>
      <c r="AB22" s="61"/>
      <c r="AC22" s="88" t="str">
        <f t="array" aca="1" ref="AC22" ca="1">IFERROR(INDEX(SBS!$B$1:$B$530,MATCH(AB22,SBS!$A$1:$A$530,0)),"None")</f>
        <v>None</v>
      </c>
      <c r="AD22" s="61"/>
      <c r="AE22" s="88" t="str">
        <f t="array" aca="1" ref="AE22" ca="1">IFERROR(INDEX(SBS!$B$1:$B$530,MATCH(AD22,SBS!$A$1:$A$530,0)),"None")</f>
        <v>None</v>
      </c>
      <c r="AF22" s="143"/>
      <c r="AG22" s="92"/>
      <c r="AH22" s="66" t="s">
        <v>85</v>
      </c>
      <c r="AI22" s="68"/>
      <c r="AJ22" s="61"/>
      <c r="AK22" s="61"/>
      <c r="AL22" s="61"/>
      <c r="AM22" s="61"/>
      <c r="AN22" s="88" t="str">
        <f t="array" ref="AN22">IFERROR(MAX(INDEX('Severity, Risk, and Probability'!$A$13:$A$17,MATCH(AI22,'Severity, Risk, and Probability'!$B$13:$B$17,0)),INDEX('Severity, Risk, and Probability'!$A$13:$A$17,MATCH(AJ22,'Severity, Risk, and Probability'!$C$13:$C$17,0)),INDEX('Severity, Risk, and Probability'!$A$13:$A$17,MATCH(AL22,'Severity, Risk, and Probability'!$E$13:$E$17,0)),INDEX('Severity, Risk, and Probability'!$A$13:$A$17,MATCH(AM22,'Severity, Risk, and Probability'!$F$13:$F$17,0))),"")</f>
        <v/>
      </c>
      <c r="AO22" s="98" t="e">
        <f t="shared" si="4"/>
        <v>#VALUE!</v>
      </c>
      <c r="AP22" s="147"/>
      <c r="AQ22" s="148"/>
      <c r="AR22" s="149"/>
      <c r="AS22" s="150"/>
      <c r="AT22" s="151"/>
      <c r="AU22" s="152" t="str">
        <f t="shared" si="5"/>
        <v>1.7.3</v>
      </c>
      <c r="AV22" s="153" t="str">
        <f t="shared" si="6"/>
        <v>1.7.3.4</v>
      </c>
      <c r="AW22" s="154" t="e">
        <f t="shared" ca="1" si="7"/>
        <v>#NAME?</v>
      </c>
      <c r="AX22" s="154" t="e">
        <f t="shared" ca="1" si="8"/>
        <v>#NAME?</v>
      </c>
      <c r="AY22" s="154" t="e">
        <f t="shared" ca="1" si="9"/>
        <v>#NAME?</v>
      </c>
      <c r="AZ22" s="154" t="e">
        <f t="shared" si="10"/>
        <v>#N/A</v>
      </c>
      <c r="BA22" s="154" t="e">
        <f t="array" ref="BA22">IF(($R22=0.1),TRUE,IF(NOT(ISBLANK(INDEX(Categories!E$4:E$32,MATCH($R22,Categories!$D$4:$D$32,0)))),J22=INDEX(Categories!E$4:E$32,MATCH($R22,Categories!$D$4:$D$32,0)),TRUE))</f>
        <v>#N/A</v>
      </c>
      <c r="BB22" s="154" t="e">
        <f t="array" ref="BB22">IF(($R22=0.1),TRUE,IF(NOT(ISBLANK(INDEX(Categories!F$4:F$32,MATCH($R22,Categories!$D$4:$D$32,0)))),K22=INDEX(Categories!F$4:F$32,MATCH($R22,Categories!$D$4:$D$32,0)),TRUE))</f>
        <v>#N/A</v>
      </c>
      <c r="BC22" s="154" t="e">
        <f t="array" ref="BC22">IF(($R22=0.1),TRUE,IF(NOT(ISBLANK(INDEX(Categories!G$4:G$32,MATCH($R22,Categories!$D$4:$D$32,0)))),L22=INDEX(Categories!G$4:G$32,MATCH($R22,Categories!$D$4:$D$32,0)),TRUE))</f>
        <v>#N/A</v>
      </c>
      <c r="BD22" s="154" t="e">
        <f t="array" ref="BD22">IF(($R22=0.1),TRUE,IF(NOT(ISBLANK(INDEX(Categories!H$4:H$32,MATCH($R22,Categories!$D$4:$D$32,0)))),M22=INDEX(Categories!H$4:H$32,MATCH($R22,Categories!$D$4:$D$32,0)),TRUE))</f>
        <v>#N/A</v>
      </c>
      <c r="BE22" s="154" t="e">
        <f t="array" ref="BE22">IF(($R22=0.1),TRUE,IF(NOT(ISBLANK(INDEX(Categories!I$4:I$32,MATCH($R22,Categories!$D$4:$D$32,0)))),N22=INDEX(Categories!I$4:I$32,MATCH($R22,Categories!$D$4:$D$32,0)),TRUE))</f>
        <v>#N/A</v>
      </c>
      <c r="BF22" s="154" t="e">
        <f t="array" ref="BF22">IF(($R22=0.1),TRUE,IF(NOT(ISBLANK(INDEX(Categories!J$4:J$32,MATCH($R22,Categories!$D$4:$D$32,0)))),O22=INDEX(Categories!J$4:J$32,MATCH($R22,Categories!$D$4:$D$32,0)),TRUE))</f>
        <v>#N/A</v>
      </c>
      <c r="BG22" s="154" t="e">
        <f t="array" ref="BG22">IF(($R22=0.1),TRUE,IF(NOT(ISBLANK(INDEX(Categories!K$4:K$32,MATCH($R22,Categories!$D$4:$D$32,0)))),P22=INDEX(Categories!K$4:K$32,MATCH($R22,Categories!$D$4:$D$32,0)),TRUE))</f>
        <v>#N/A</v>
      </c>
      <c r="BH22" s="154" t="e">
        <f t="array" ref="BH22">IF(($R22=0.1),TRUE,IF(NOT(ISBLANK(INDEX(Categories!L$4:L$32,MATCH($R22,Categories!$D$4:$D$32,0)))),Q22=INDEX(Categories!L$4:L$32,MATCH($R22,Categories!$D$4:$D$32,0)),TRUE))</f>
        <v>#N/A</v>
      </c>
      <c r="BI22" s="154"/>
      <c r="BJ22" s="154"/>
    </row>
    <row r="23" spans="1:62" ht="25">
      <c r="A23" s="125">
        <f t="shared" si="1"/>
        <v>5</v>
      </c>
      <c r="B23" s="155">
        <f t="shared" si="11"/>
        <v>18</v>
      </c>
      <c r="C23" s="156" t="s">
        <v>66</v>
      </c>
      <c r="D23" s="157" t="str">
        <f t="array" aca="1" ref="D23" ca="1">IFERROR(INDEX(SBS!$B$1:$B$530,MATCH(C23,SBS!$A$1:$A$530,0)),"-")</f>
        <v>Fiber Optic Strain, Temp., Disp. Meas.</v>
      </c>
      <c r="E23" s="158"/>
      <c r="F23" s="159"/>
      <c r="G23" s="159"/>
      <c r="H23" s="159"/>
      <c r="I23" s="70"/>
      <c r="J23" s="72"/>
      <c r="K23" s="68"/>
      <c r="L23" s="68"/>
      <c r="M23" s="61"/>
      <c r="N23" s="61"/>
      <c r="O23" s="61"/>
      <c r="P23" s="61"/>
      <c r="Q23" s="61"/>
      <c r="R23" s="61"/>
      <c r="S23" s="160" t="str">
        <f t="array" ref="S23">IFERROR(INDEX('Severity, Risk, and Probability'!$A$4:$A$8,MATCH(J23,'Severity, Risk, and Probability'!$B$4:$B$8,0)),"")</f>
        <v/>
      </c>
      <c r="T23" s="160" t="str">
        <f t="array" ref="T23">IFERROR(INDEX('Severity, Risk, and Probability'!$A$4:$A$8,MATCH(K23,'Severity, Risk, and Probability'!$B$4:$B$8,0)),"")</f>
        <v/>
      </c>
      <c r="U23" s="160" t="s">
        <v>2662</v>
      </c>
      <c r="V23" s="160" t="str">
        <f t="array" ref="V23">IFERROR(MAX(INDEX('Severity, Risk, and Probability'!$A$13:$A$17,MATCH(L23,'Severity, Risk, and Probability'!$B$13:$B$17,0)),INDEX('Severity, Risk, and Probability'!$A$13:$A$17,MATCH(M23,'Severity, Risk, and Probability'!$C$13:$C$17,0)),INDEX('Severity, Risk, and Probability'!$A$13:$A$17,MATCH(N23,'Severity, Risk, and Probability'!$D$13:$D$17,0)),INDEX('Severity, Risk, and Probability'!$A$13:$A$17,MATCH(O23,'Severity, Risk, and Probability'!$E$13:$E$17,0)),INDEX('Severity, Risk, and Probability'!$A$13:$A$17,MATCH(P23,'Severity, Risk, and Probability'!$F$13:$F$17,0))),"")</f>
        <v/>
      </c>
      <c r="W23" s="160" t="str">
        <f t="array" ref="W23">IFERROR(INDEX('Severity, Risk, and Probability'!$A$20:$A$24,MATCH(Q23,'Severity, Risk, and Probability'!$B$20:$B$24,0)),"")</f>
        <v/>
      </c>
      <c r="X23" s="161" t="e">
        <f t="shared" si="2"/>
        <v>#VALUE!</v>
      </c>
      <c r="Y23" s="162" t="e">
        <f t="shared" si="3"/>
        <v>#VALUE!</v>
      </c>
      <c r="Z23" s="86"/>
      <c r="AA23" s="88" t="str">
        <f t="array" aca="1" ref="AA23" ca="1">IFERROR(INDEX(SBS!$B$1:$B$530,MATCH(Z23,SBS!$A$1:$A$530,0)),"None")</f>
        <v>None</v>
      </c>
      <c r="AB23" s="61"/>
      <c r="AC23" s="88" t="str">
        <f t="array" aca="1" ref="AC23" ca="1">IFERROR(INDEX(SBS!$B$1:$B$530,MATCH(AB23,SBS!$A$1:$A$530,0)),"None")</f>
        <v>None</v>
      </c>
      <c r="AD23" s="61"/>
      <c r="AE23" s="88" t="str">
        <f t="array" aca="1" ref="AE23" ca="1">IFERROR(INDEX(SBS!$B$1:$B$530,MATCH(AD23,SBS!$A$1:$A$530,0)),"None")</f>
        <v>None</v>
      </c>
      <c r="AF23" s="159"/>
      <c r="AG23" s="92"/>
      <c r="AH23" s="66" t="s">
        <v>85</v>
      </c>
      <c r="AI23" s="68"/>
      <c r="AJ23" s="61"/>
      <c r="AK23" s="61"/>
      <c r="AL23" s="61"/>
      <c r="AM23" s="61"/>
      <c r="AN23" s="88" t="str">
        <f t="array" ref="AN23">IFERROR(MAX(INDEX('Severity, Risk, and Probability'!$A$13:$A$17,MATCH(AI23,'Severity, Risk, and Probability'!$B$13:$B$17,0)),INDEX('Severity, Risk, and Probability'!$A$13:$A$17,MATCH(AJ23,'Severity, Risk, and Probability'!$C$13:$C$17,0)),INDEX('Severity, Risk, and Probability'!$A$13:$A$17,MATCH(AL23,'Severity, Risk, and Probability'!$E$13:$E$17,0)),INDEX('Severity, Risk, and Probability'!$A$13:$A$17,MATCH(AM23,'Severity, Risk, and Probability'!$F$13:$F$17,0))),"")</f>
        <v/>
      </c>
      <c r="AO23" s="98" t="e">
        <f t="shared" si="4"/>
        <v>#VALUE!</v>
      </c>
      <c r="AP23" s="163"/>
      <c r="AQ23" s="164"/>
      <c r="AR23" s="165"/>
      <c r="AS23" s="166"/>
      <c r="AT23" s="151"/>
      <c r="AU23" s="167" t="str">
        <f t="shared" si="5"/>
        <v>1.7.3</v>
      </c>
      <c r="AV23" s="168" t="str">
        <f t="shared" si="6"/>
        <v>1.7.3.4</v>
      </c>
      <c r="AW23" s="154" t="e">
        <f t="shared" ca="1" si="7"/>
        <v>#NAME?</v>
      </c>
      <c r="AX23" s="154" t="e">
        <f t="shared" ca="1" si="8"/>
        <v>#NAME?</v>
      </c>
      <c r="AY23" s="154" t="e">
        <f t="shared" ca="1" si="9"/>
        <v>#NAME?</v>
      </c>
      <c r="AZ23" s="154" t="e">
        <f t="shared" si="10"/>
        <v>#N/A</v>
      </c>
      <c r="BA23" s="154" t="e">
        <f t="array" ref="BA23">IF(($R23=0.1),TRUE,IF(NOT(ISBLANK(INDEX(Categories!E$4:E$32,MATCH($R23,Categories!$D$4:$D$32,0)))),J23=INDEX(Categories!E$4:E$32,MATCH($R23,Categories!$D$4:$D$32,0)),TRUE))</f>
        <v>#N/A</v>
      </c>
      <c r="BB23" s="154" t="e">
        <f t="array" ref="BB23">IF(($R23=0.1),TRUE,IF(NOT(ISBLANK(INDEX(Categories!F$4:F$32,MATCH($R23,Categories!$D$4:$D$32,0)))),K23=INDEX(Categories!F$4:F$32,MATCH($R23,Categories!$D$4:$D$32,0)),TRUE))</f>
        <v>#N/A</v>
      </c>
      <c r="BC23" s="154" t="e">
        <f t="array" ref="BC23">IF(($R23=0.1),TRUE,IF(NOT(ISBLANK(INDEX(Categories!G$4:G$32,MATCH($R23,Categories!$D$4:$D$32,0)))),L23=INDEX(Categories!G$4:G$32,MATCH($R23,Categories!$D$4:$D$32,0)),TRUE))</f>
        <v>#N/A</v>
      </c>
      <c r="BD23" s="154" t="e">
        <f t="array" ref="BD23">IF(($R23=0.1),TRUE,IF(NOT(ISBLANK(INDEX(Categories!H$4:H$32,MATCH($R23,Categories!$D$4:$D$32,0)))),M23=INDEX(Categories!H$4:H$32,MATCH($R23,Categories!$D$4:$D$32,0)),TRUE))</f>
        <v>#N/A</v>
      </c>
      <c r="BE23" s="154" t="e">
        <f t="array" ref="BE23">IF(($R23=0.1),TRUE,IF(NOT(ISBLANK(INDEX(Categories!I$4:I$32,MATCH($R23,Categories!$D$4:$D$32,0)))),N23=INDEX(Categories!I$4:I$32,MATCH($R23,Categories!$D$4:$D$32,0)),TRUE))</f>
        <v>#N/A</v>
      </c>
      <c r="BF23" s="154" t="e">
        <f t="array" ref="BF23">IF(($R23=0.1),TRUE,IF(NOT(ISBLANK(INDEX(Categories!J$4:J$32,MATCH($R23,Categories!$D$4:$D$32,0)))),O23=INDEX(Categories!J$4:J$32,MATCH($R23,Categories!$D$4:$D$32,0)),TRUE))</f>
        <v>#N/A</v>
      </c>
      <c r="BG23" s="154" t="e">
        <f t="array" ref="BG23">IF(($R23=0.1),TRUE,IF(NOT(ISBLANK(INDEX(Categories!K$4:K$32,MATCH($R23,Categories!$D$4:$D$32,0)))),P23=INDEX(Categories!K$4:K$32,MATCH($R23,Categories!$D$4:$D$32,0)),TRUE))</f>
        <v>#N/A</v>
      </c>
      <c r="BH23" s="154" t="e">
        <f t="array" ref="BH23">IF(($R23=0.1),TRUE,IF(NOT(ISBLANK(INDEX(Categories!L$4:L$32,MATCH($R23,Categories!$D$4:$D$32,0)))),Q23=INDEX(Categories!L$4:L$32,MATCH($R23,Categories!$D$4:$D$32,0)),TRUE))</f>
        <v>#N/A</v>
      </c>
      <c r="BI23" s="154"/>
      <c r="BJ23" s="154"/>
    </row>
    <row r="24" spans="1:62" ht="25">
      <c r="A24" s="125">
        <f t="shared" si="1"/>
        <v>5</v>
      </c>
      <c r="B24" s="169">
        <f t="shared" si="11"/>
        <v>19</v>
      </c>
      <c r="C24" s="156" t="s">
        <v>66</v>
      </c>
      <c r="D24" s="157" t="str">
        <f t="array" aca="1" ref="D24" ca="1">IFERROR(INDEX(SBS!$B$1:$B$530,MATCH(C24,SBS!$A$1:$A$530,0)),"-")</f>
        <v>Fiber Optic Strain, Temp., Disp. Meas.</v>
      </c>
      <c r="E24" s="158"/>
      <c r="F24" s="159"/>
      <c r="G24" s="159"/>
      <c r="H24" s="159"/>
      <c r="I24" s="70"/>
      <c r="J24" s="72"/>
      <c r="K24" s="68"/>
      <c r="L24" s="68"/>
      <c r="M24" s="61"/>
      <c r="N24" s="61"/>
      <c r="O24" s="61"/>
      <c r="P24" s="61"/>
      <c r="Q24" s="61"/>
      <c r="R24" s="61"/>
      <c r="S24" s="160" t="str">
        <f t="array" ref="S24">IFERROR(INDEX('Severity, Risk, and Probability'!$A$4:$A$8,MATCH(J24,'Severity, Risk, and Probability'!$B$4:$B$8,0)),"")</f>
        <v/>
      </c>
      <c r="T24" s="160" t="str">
        <f t="array" ref="T24">IFERROR(INDEX('Severity, Risk, and Probability'!$A$4:$A$8,MATCH(K24,'Severity, Risk, and Probability'!$B$4:$B$8,0)),"")</f>
        <v/>
      </c>
      <c r="U24" s="160" t="s">
        <v>2662</v>
      </c>
      <c r="V24" s="160" t="str">
        <f t="array" ref="V24">IFERROR(MAX(INDEX('Severity, Risk, and Probability'!$A$13:$A$17,MATCH(L24,'Severity, Risk, and Probability'!$B$13:$B$17,0)),INDEX('Severity, Risk, and Probability'!$A$13:$A$17,MATCH(M24,'Severity, Risk, and Probability'!$C$13:$C$17,0)),INDEX('Severity, Risk, and Probability'!$A$13:$A$17,MATCH(N24,'Severity, Risk, and Probability'!$D$13:$D$17,0)),INDEX('Severity, Risk, and Probability'!$A$13:$A$17,MATCH(O24,'Severity, Risk, and Probability'!$E$13:$E$17,0)),INDEX('Severity, Risk, and Probability'!$A$13:$A$17,MATCH(P24,'Severity, Risk, and Probability'!$F$13:$F$17,0))),"")</f>
        <v/>
      </c>
      <c r="W24" s="160" t="str">
        <f t="array" ref="W24">IFERROR(INDEX('Severity, Risk, and Probability'!$A$20:$A$24,MATCH(Q24,'Severity, Risk, and Probability'!$B$20:$B$24,0)),"")</f>
        <v/>
      </c>
      <c r="X24" s="161" t="e">
        <f t="shared" si="2"/>
        <v>#VALUE!</v>
      </c>
      <c r="Y24" s="162" t="e">
        <f t="shared" si="3"/>
        <v>#VALUE!</v>
      </c>
      <c r="Z24" s="86"/>
      <c r="AA24" s="88" t="str">
        <f t="array" aca="1" ref="AA24" ca="1">IFERROR(INDEX(SBS!$B$1:$B$530,MATCH(Z24,SBS!$A$1:$A$530,0)),"None")</f>
        <v>None</v>
      </c>
      <c r="AB24" s="61"/>
      <c r="AC24" s="88" t="str">
        <f t="array" aca="1" ref="AC24" ca="1">IFERROR(INDEX(SBS!$B$1:$B$530,MATCH(AB24,SBS!$A$1:$A$530,0)),"None")</f>
        <v>None</v>
      </c>
      <c r="AD24" s="61"/>
      <c r="AE24" s="88" t="str">
        <f t="array" aca="1" ref="AE24" ca="1">IFERROR(INDEX(SBS!$B$1:$B$530,MATCH(AD24,SBS!$A$1:$A$530,0)),"None")</f>
        <v>None</v>
      </c>
      <c r="AF24" s="159"/>
      <c r="AG24" s="92"/>
      <c r="AH24" s="66" t="s">
        <v>85</v>
      </c>
      <c r="AI24" s="68"/>
      <c r="AJ24" s="61"/>
      <c r="AK24" s="61"/>
      <c r="AL24" s="61"/>
      <c r="AM24" s="61"/>
      <c r="AN24" s="88" t="str">
        <f t="array" ref="AN24">IFERROR(MAX(INDEX('Severity, Risk, and Probability'!$A$13:$A$17,MATCH(AI24,'Severity, Risk, and Probability'!$B$13:$B$17,0)),INDEX('Severity, Risk, and Probability'!$A$13:$A$17,MATCH(AJ24,'Severity, Risk, and Probability'!$C$13:$C$17,0)),INDEX('Severity, Risk, and Probability'!$A$13:$A$17,MATCH(AL24,'Severity, Risk, and Probability'!$E$13:$E$17,0)),INDEX('Severity, Risk, and Probability'!$A$13:$A$17,MATCH(AM24,'Severity, Risk, and Probability'!$F$13:$F$17,0))),"")</f>
        <v/>
      </c>
      <c r="AO24" s="98" t="e">
        <f t="shared" si="4"/>
        <v>#VALUE!</v>
      </c>
      <c r="AP24" s="163"/>
      <c r="AQ24" s="164"/>
      <c r="AR24" s="165"/>
      <c r="AS24" s="166"/>
      <c r="AT24" s="151"/>
      <c r="AU24" s="167" t="str">
        <f t="shared" si="5"/>
        <v>1.7.3</v>
      </c>
      <c r="AV24" s="168" t="str">
        <f t="shared" si="6"/>
        <v>1.7.3.4</v>
      </c>
      <c r="AW24" s="154" t="e">
        <f t="shared" ca="1" si="7"/>
        <v>#NAME?</v>
      </c>
      <c r="AX24" s="154" t="e">
        <f t="shared" ca="1" si="8"/>
        <v>#NAME?</v>
      </c>
      <c r="AY24" s="154" t="e">
        <f t="shared" ca="1" si="9"/>
        <v>#NAME?</v>
      </c>
      <c r="AZ24" s="154" t="e">
        <f t="shared" si="10"/>
        <v>#N/A</v>
      </c>
      <c r="BA24" s="154" t="e">
        <f t="array" ref="BA24">IF(($R24=0.1),TRUE,IF(NOT(ISBLANK(INDEX(Categories!E$4:E$32,MATCH($R24,Categories!$D$4:$D$32,0)))),J24=INDEX(Categories!E$4:E$32,MATCH($R24,Categories!$D$4:$D$32,0)),TRUE))</f>
        <v>#N/A</v>
      </c>
      <c r="BB24" s="154" t="e">
        <f t="array" ref="BB24">IF(($R24=0.1),TRUE,IF(NOT(ISBLANK(INDEX(Categories!F$4:F$32,MATCH($R24,Categories!$D$4:$D$32,0)))),K24=INDEX(Categories!F$4:F$32,MATCH($R24,Categories!$D$4:$D$32,0)),TRUE))</f>
        <v>#N/A</v>
      </c>
      <c r="BC24" s="154" t="e">
        <f t="array" ref="BC24">IF(($R24=0.1),TRUE,IF(NOT(ISBLANK(INDEX(Categories!G$4:G$32,MATCH($R24,Categories!$D$4:$D$32,0)))),L24=INDEX(Categories!G$4:G$32,MATCH($R24,Categories!$D$4:$D$32,0)),TRUE))</f>
        <v>#N/A</v>
      </c>
      <c r="BD24" s="154" t="e">
        <f t="array" ref="BD24">IF(($R24=0.1),TRUE,IF(NOT(ISBLANK(INDEX(Categories!H$4:H$32,MATCH($R24,Categories!$D$4:$D$32,0)))),M24=INDEX(Categories!H$4:H$32,MATCH($R24,Categories!$D$4:$D$32,0)),TRUE))</f>
        <v>#N/A</v>
      </c>
      <c r="BE24" s="154" t="e">
        <f t="array" ref="BE24">IF(($R24=0.1),TRUE,IF(NOT(ISBLANK(INDEX(Categories!I$4:I$32,MATCH($R24,Categories!$D$4:$D$32,0)))),N24=INDEX(Categories!I$4:I$32,MATCH($R24,Categories!$D$4:$D$32,0)),TRUE))</f>
        <v>#N/A</v>
      </c>
      <c r="BF24" s="154" t="e">
        <f t="array" ref="BF24">IF(($R24=0.1),TRUE,IF(NOT(ISBLANK(INDEX(Categories!J$4:J$32,MATCH($R24,Categories!$D$4:$D$32,0)))),O24=INDEX(Categories!J$4:J$32,MATCH($R24,Categories!$D$4:$D$32,0)),TRUE))</f>
        <v>#N/A</v>
      </c>
      <c r="BG24" s="154" t="e">
        <f t="array" ref="BG24">IF(($R24=0.1),TRUE,IF(NOT(ISBLANK(INDEX(Categories!K$4:K$32,MATCH($R24,Categories!$D$4:$D$32,0)))),P24=INDEX(Categories!K$4:K$32,MATCH($R24,Categories!$D$4:$D$32,0)),TRUE))</f>
        <v>#N/A</v>
      </c>
      <c r="BH24" s="154" t="e">
        <f t="array" ref="BH24">IF(($R24=0.1),TRUE,IF(NOT(ISBLANK(INDEX(Categories!L$4:L$32,MATCH($R24,Categories!$D$4:$D$32,0)))),Q24=INDEX(Categories!L$4:L$32,MATCH($R24,Categories!$D$4:$D$32,0)),TRUE))</f>
        <v>#N/A</v>
      </c>
      <c r="BI24" s="154"/>
      <c r="BJ24" s="154"/>
    </row>
    <row r="25" spans="1:62" ht="25">
      <c r="A25" s="125">
        <f t="shared" si="1"/>
        <v>5</v>
      </c>
      <c r="B25" s="170">
        <f t="shared" si="11"/>
        <v>20</v>
      </c>
      <c r="C25" s="156" t="s">
        <v>66</v>
      </c>
      <c r="D25" s="157" t="str">
        <f t="array" aca="1" ref="D25" ca="1">IFERROR(INDEX(SBS!$B$1:$B$530,MATCH(C25,SBS!$A$1:$A$530,0)),"-")</f>
        <v>Fiber Optic Strain, Temp., Disp. Meas.</v>
      </c>
      <c r="E25" s="158"/>
      <c r="F25" s="159"/>
      <c r="G25" s="159"/>
      <c r="H25" s="164"/>
      <c r="I25" s="70"/>
      <c r="J25" s="72"/>
      <c r="K25" s="68"/>
      <c r="L25" s="68"/>
      <c r="M25" s="61"/>
      <c r="N25" s="61"/>
      <c r="O25" s="61"/>
      <c r="P25" s="61"/>
      <c r="Q25" s="61"/>
      <c r="R25" s="61"/>
      <c r="S25" s="160" t="str">
        <f t="array" ref="S25">IFERROR(INDEX('Severity, Risk, and Probability'!$A$4:$A$8,MATCH(J25,'Severity, Risk, and Probability'!$B$4:$B$8,0)),"")</f>
        <v/>
      </c>
      <c r="T25" s="160" t="str">
        <f t="array" ref="T25">IFERROR(INDEX('Severity, Risk, and Probability'!$A$4:$A$8,MATCH(K25,'Severity, Risk, and Probability'!$B$4:$B$8,0)),"")</f>
        <v/>
      </c>
      <c r="U25" s="160" t="s">
        <v>2662</v>
      </c>
      <c r="V25" s="160" t="str">
        <f t="array" ref="V25">IFERROR(MAX(INDEX('Severity, Risk, and Probability'!$A$13:$A$17,MATCH(L25,'Severity, Risk, and Probability'!$B$13:$B$17,0)),INDEX('Severity, Risk, and Probability'!$A$13:$A$17,MATCH(M25,'Severity, Risk, and Probability'!$C$13:$C$17,0)),INDEX('Severity, Risk, and Probability'!$A$13:$A$17,MATCH(N25,'Severity, Risk, and Probability'!$D$13:$D$17,0)),INDEX('Severity, Risk, and Probability'!$A$13:$A$17,MATCH(O25,'Severity, Risk, and Probability'!$E$13:$E$17,0)),INDEX('Severity, Risk, and Probability'!$A$13:$A$17,MATCH(P25,'Severity, Risk, and Probability'!$F$13:$F$17,0))),"")</f>
        <v/>
      </c>
      <c r="W25" s="160" t="str">
        <f t="array" ref="W25">IFERROR(INDEX('Severity, Risk, and Probability'!$A$20:$A$24,MATCH(Q25,'Severity, Risk, and Probability'!$B$20:$B$24,0)),"")</f>
        <v/>
      </c>
      <c r="X25" s="161" t="e">
        <f t="shared" si="2"/>
        <v>#VALUE!</v>
      </c>
      <c r="Y25" s="162" t="e">
        <f t="shared" si="3"/>
        <v>#VALUE!</v>
      </c>
      <c r="Z25" s="86"/>
      <c r="AA25" s="88" t="str">
        <f t="array" aca="1" ref="AA25" ca="1">IFERROR(INDEX(SBS!$B$1:$B$530,MATCH(Z25,SBS!$A$1:$A$530,0)),"None")</f>
        <v>None</v>
      </c>
      <c r="AB25" s="61"/>
      <c r="AC25" s="88" t="str">
        <f t="array" aca="1" ref="AC25" ca="1">IFERROR(INDEX(SBS!$B$1:$B$530,MATCH(AB25,SBS!$A$1:$A$530,0)),"None")</f>
        <v>None</v>
      </c>
      <c r="AD25" s="61"/>
      <c r="AE25" s="88" t="str">
        <f t="array" aca="1" ref="AE25" ca="1">IFERROR(INDEX(SBS!$B$1:$B$530,MATCH(AD25,SBS!$A$1:$A$530,0)),"None")</f>
        <v>None</v>
      </c>
      <c r="AF25" s="159"/>
      <c r="AG25" s="92"/>
      <c r="AH25" s="66" t="s">
        <v>85</v>
      </c>
      <c r="AI25" s="68"/>
      <c r="AJ25" s="61"/>
      <c r="AK25" s="61"/>
      <c r="AL25" s="61"/>
      <c r="AM25" s="61"/>
      <c r="AN25" s="88" t="str">
        <f t="array" ref="AN25">IFERROR(MAX(INDEX('Severity, Risk, and Probability'!$A$13:$A$17,MATCH(AI25,'Severity, Risk, and Probability'!$B$13:$B$17,0)),INDEX('Severity, Risk, and Probability'!$A$13:$A$17,MATCH(AJ25,'Severity, Risk, and Probability'!$C$13:$C$17,0)),INDEX('Severity, Risk, and Probability'!$A$13:$A$17,MATCH(AL25,'Severity, Risk, and Probability'!$E$13:$E$17,0)),INDEX('Severity, Risk, and Probability'!$A$13:$A$17,MATCH(AM25,'Severity, Risk, and Probability'!$F$13:$F$17,0))),"")</f>
        <v/>
      </c>
      <c r="AO25" s="98" t="e">
        <f t="shared" si="4"/>
        <v>#VALUE!</v>
      </c>
      <c r="AP25" s="163"/>
      <c r="AQ25" s="164"/>
      <c r="AR25" s="165"/>
      <c r="AS25" s="166"/>
      <c r="AT25" s="151"/>
      <c r="AU25" s="167" t="str">
        <f t="shared" si="5"/>
        <v>1.7.3</v>
      </c>
      <c r="AV25" s="168" t="str">
        <f t="shared" si="6"/>
        <v>1.7.3.4</v>
      </c>
      <c r="AW25" s="154" t="e">
        <f t="shared" ca="1" si="7"/>
        <v>#NAME?</v>
      </c>
      <c r="AX25" s="154" t="e">
        <f t="shared" ca="1" si="8"/>
        <v>#NAME?</v>
      </c>
      <c r="AY25" s="154" t="e">
        <f t="shared" ca="1" si="9"/>
        <v>#NAME?</v>
      </c>
      <c r="AZ25" s="154" t="e">
        <f t="shared" si="10"/>
        <v>#N/A</v>
      </c>
      <c r="BA25" s="154" t="e">
        <f t="array" ref="BA25">IF(($R25=0.1),TRUE,IF(NOT(ISBLANK(INDEX(Categories!E$4:E$32,MATCH($R25,Categories!$D$4:$D$32,0)))),J25=INDEX(Categories!E$4:E$32,MATCH($R25,Categories!$D$4:$D$32,0)),TRUE))</f>
        <v>#N/A</v>
      </c>
      <c r="BB25" s="154" t="e">
        <f t="array" ref="BB25">IF(($R25=0.1),TRUE,IF(NOT(ISBLANK(INDEX(Categories!F$4:F$32,MATCH($R25,Categories!$D$4:$D$32,0)))),K25=INDEX(Categories!F$4:F$32,MATCH($R25,Categories!$D$4:$D$32,0)),TRUE))</f>
        <v>#N/A</v>
      </c>
      <c r="BC25" s="154" t="e">
        <f t="array" ref="BC25">IF(($R25=0.1),TRUE,IF(NOT(ISBLANK(INDEX(Categories!G$4:G$32,MATCH($R25,Categories!$D$4:$D$32,0)))),L25=INDEX(Categories!G$4:G$32,MATCH($R25,Categories!$D$4:$D$32,0)),TRUE))</f>
        <v>#N/A</v>
      </c>
      <c r="BD25" s="154" t="e">
        <f t="array" ref="BD25">IF(($R25=0.1),TRUE,IF(NOT(ISBLANK(INDEX(Categories!H$4:H$32,MATCH($R25,Categories!$D$4:$D$32,0)))),M25=INDEX(Categories!H$4:H$32,MATCH($R25,Categories!$D$4:$D$32,0)),TRUE))</f>
        <v>#N/A</v>
      </c>
      <c r="BE25" s="154" t="e">
        <f t="array" ref="BE25">IF(($R25=0.1),TRUE,IF(NOT(ISBLANK(INDEX(Categories!I$4:I$32,MATCH($R25,Categories!$D$4:$D$32,0)))),N25=INDEX(Categories!I$4:I$32,MATCH($R25,Categories!$D$4:$D$32,0)),TRUE))</f>
        <v>#N/A</v>
      </c>
      <c r="BF25" s="154" t="e">
        <f t="array" ref="BF25">IF(($R25=0.1),TRUE,IF(NOT(ISBLANK(INDEX(Categories!J$4:J$32,MATCH($R25,Categories!$D$4:$D$32,0)))),O25=INDEX(Categories!J$4:J$32,MATCH($R25,Categories!$D$4:$D$32,0)),TRUE))</f>
        <v>#N/A</v>
      </c>
      <c r="BG25" s="154" t="e">
        <f t="array" ref="BG25">IF(($R25=0.1),TRUE,IF(NOT(ISBLANK(INDEX(Categories!K$4:K$32,MATCH($R25,Categories!$D$4:$D$32,0)))),P25=INDEX(Categories!K$4:K$32,MATCH($R25,Categories!$D$4:$D$32,0)),TRUE))</f>
        <v>#N/A</v>
      </c>
      <c r="BH25" s="154" t="e">
        <f t="array" ref="BH25">IF(($R25=0.1),TRUE,IF(NOT(ISBLANK(INDEX(Categories!L$4:L$32,MATCH($R25,Categories!$D$4:$D$32,0)))),Q25=INDEX(Categories!L$4:L$32,MATCH($R25,Categories!$D$4:$D$32,0)),TRUE))</f>
        <v>#N/A</v>
      </c>
      <c r="BI25" s="154"/>
      <c r="BJ25" s="154"/>
    </row>
    <row r="26" spans="1:62" ht="25">
      <c r="A26" s="125">
        <f t="shared" si="1"/>
        <v>5</v>
      </c>
      <c r="B26" s="171">
        <f t="shared" si="11"/>
        <v>21</v>
      </c>
      <c r="C26" s="156" t="s">
        <v>66</v>
      </c>
      <c r="D26" s="157" t="str">
        <f t="array" aca="1" ref="D26" ca="1">IFERROR(INDEX(SBS!$B$1:$B$530,MATCH(C26,SBS!$A$1:$A$530,0)),"-")</f>
        <v>Fiber Optic Strain, Temp., Disp. Meas.</v>
      </c>
      <c r="E26" s="158"/>
      <c r="F26" s="159"/>
      <c r="G26" s="159"/>
      <c r="H26" s="164"/>
      <c r="I26" s="70"/>
      <c r="J26" s="72"/>
      <c r="K26" s="68"/>
      <c r="L26" s="68"/>
      <c r="M26" s="61"/>
      <c r="N26" s="61"/>
      <c r="O26" s="61"/>
      <c r="P26" s="61"/>
      <c r="Q26" s="61"/>
      <c r="R26" s="61"/>
      <c r="S26" s="160" t="str">
        <f t="array" ref="S26">IFERROR(INDEX('Severity, Risk, and Probability'!$A$4:$A$8,MATCH(J26,'Severity, Risk, and Probability'!$B$4:$B$8,0)),"")</f>
        <v/>
      </c>
      <c r="T26" s="160" t="str">
        <f t="array" ref="T26">IFERROR(INDEX('Severity, Risk, and Probability'!$A$4:$A$8,MATCH(K26,'Severity, Risk, and Probability'!$B$4:$B$8,0)),"")</f>
        <v/>
      </c>
      <c r="U26" s="160" t="s">
        <v>2662</v>
      </c>
      <c r="V26" s="160" t="str">
        <f t="array" ref="V26">IFERROR(MAX(INDEX('Severity, Risk, and Probability'!$A$13:$A$17,MATCH(L26,'Severity, Risk, and Probability'!$B$13:$B$17,0)),INDEX('Severity, Risk, and Probability'!$A$13:$A$17,MATCH(M26,'Severity, Risk, and Probability'!$C$13:$C$17,0)),INDEX('Severity, Risk, and Probability'!$A$13:$A$17,MATCH(N26,'Severity, Risk, and Probability'!$D$13:$D$17,0)),INDEX('Severity, Risk, and Probability'!$A$13:$A$17,MATCH(O26,'Severity, Risk, and Probability'!$E$13:$E$17,0)),INDEX('Severity, Risk, and Probability'!$A$13:$A$17,MATCH(P26,'Severity, Risk, and Probability'!$F$13:$F$17,0))),"")</f>
        <v/>
      </c>
      <c r="W26" s="160" t="str">
        <f t="array" ref="W26">IFERROR(INDEX('Severity, Risk, and Probability'!$A$20:$A$24,MATCH(Q26,'Severity, Risk, and Probability'!$B$20:$B$24,0)),"")</f>
        <v/>
      </c>
      <c r="X26" s="161" t="e">
        <f t="shared" si="2"/>
        <v>#VALUE!</v>
      </c>
      <c r="Y26" s="162" t="e">
        <f t="shared" si="3"/>
        <v>#VALUE!</v>
      </c>
      <c r="Z26" s="86"/>
      <c r="AA26" s="88" t="str">
        <f t="array" aca="1" ref="AA26" ca="1">IFERROR(INDEX(SBS!$B$1:$B$530,MATCH(Z26,SBS!$A$1:$A$530,0)),"None")</f>
        <v>None</v>
      </c>
      <c r="AB26" s="61"/>
      <c r="AC26" s="88" t="str">
        <f t="array" aca="1" ref="AC26" ca="1">IFERROR(INDEX(SBS!$B$1:$B$530,MATCH(AB26,SBS!$A$1:$A$530,0)),"None")</f>
        <v>None</v>
      </c>
      <c r="AD26" s="61"/>
      <c r="AE26" s="88" t="str">
        <f t="array" aca="1" ref="AE26" ca="1">IFERROR(INDEX(SBS!$B$1:$B$530,MATCH(AD26,SBS!$A$1:$A$530,0)),"None")</f>
        <v>None</v>
      </c>
      <c r="AF26" s="159"/>
      <c r="AG26" s="92"/>
      <c r="AH26" s="66" t="s">
        <v>85</v>
      </c>
      <c r="AI26" s="68"/>
      <c r="AJ26" s="61"/>
      <c r="AK26" s="61"/>
      <c r="AL26" s="61"/>
      <c r="AM26" s="61"/>
      <c r="AN26" s="88" t="str">
        <f t="array" ref="AN26">IFERROR(MAX(INDEX('Severity, Risk, and Probability'!$A$13:$A$17,MATCH(AI26,'Severity, Risk, and Probability'!$B$13:$B$17,0)),INDEX('Severity, Risk, and Probability'!$A$13:$A$17,MATCH(AJ26,'Severity, Risk, and Probability'!$C$13:$C$17,0)),INDEX('Severity, Risk, and Probability'!$A$13:$A$17,MATCH(AL26,'Severity, Risk, and Probability'!$E$13:$E$17,0)),INDEX('Severity, Risk, and Probability'!$A$13:$A$17,MATCH(AM26,'Severity, Risk, and Probability'!$F$13:$F$17,0))),"")</f>
        <v/>
      </c>
      <c r="AO26" s="98" t="e">
        <f t="shared" si="4"/>
        <v>#VALUE!</v>
      </c>
      <c r="AP26" s="163"/>
      <c r="AQ26" s="164"/>
      <c r="AR26" s="165"/>
      <c r="AS26" s="172"/>
      <c r="AT26" s="151"/>
      <c r="AU26" s="167" t="str">
        <f t="shared" si="5"/>
        <v>1.7.3</v>
      </c>
      <c r="AV26" s="168" t="str">
        <f t="shared" si="6"/>
        <v>1.7.3.4</v>
      </c>
      <c r="AW26" s="154" t="e">
        <f t="shared" ca="1" si="7"/>
        <v>#NAME?</v>
      </c>
      <c r="AX26" s="154" t="e">
        <f t="shared" ca="1" si="8"/>
        <v>#NAME?</v>
      </c>
      <c r="AY26" s="154" t="e">
        <f t="shared" ca="1" si="9"/>
        <v>#NAME?</v>
      </c>
      <c r="AZ26" s="154" t="e">
        <f t="shared" si="10"/>
        <v>#N/A</v>
      </c>
      <c r="BA26" s="154" t="e">
        <f t="array" ref="BA26">IF(($R26=0.1),TRUE,IF(NOT(ISBLANK(INDEX(Categories!E$4:E$32,MATCH($R26,Categories!$D$4:$D$32,0)))),J26=INDEX(Categories!E$4:E$32,MATCH($R26,Categories!$D$4:$D$32,0)),TRUE))</f>
        <v>#N/A</v>
      </c>
      <c r="BB26" s="154" t="e">
        <f t="array" ref="BB26">IF(($R26=0.1),TRUE,IF(NOT(ISBLANK(INDEX(Categories!F$4:F$32,MATCH($R26,Categories!$D$4:$D$32,0)))),K26=INDEX(Categories!F$4:F$32,MATCH($R26,Categories!$D$4:$D$32,0)),TRUE))</f>
        <v>#N/A</v>
      </c>
      <c r="BC26" s="154" t="e">
        <f t="array" ref="BC26">IF(($R26=0.1),TRUE,IF(NOT(ISBLANK(INDEX(Categories!G$4:G$32,MATCH($R26,Categories!$D$4:$D$32,0)))),L26=INDEX(Categories!G$4:G$32,MATCH($R26,Categories!$D$4:$D$32,0)),TRUE))</f>
        <v>#N/A</v>
      </c>
      <c r="BD26" s="154" t="e">
        <f t="array" ref="BD26">IF(($R26=0.1),TRUE,IF(NOT(ISBLANK(INDEX(Categories!H$4:H$32,MATCH($R26,Categories!$D$4:$D$32,0)))),M26=INDEX(Categories!H$4:H$32,MATCH($R26,Categories!$D$4:$D$32,0)),TRUE))</f>
        <v>#N/A</v>
      </c>
      <c r="BE26" s="154" t="e">
        <f t="array" ref="BE26">IF(($R26=0.1),TRUE,IF(NOT(ISBLANK(INDEX(Categories!I$4:I$32,MATCH($R26,Categories!$D$4:$D$32,0)))),N26=INDEX(Categories!I$4:I$32,MATCH($R26,Categories!$D$4:$D$32,0)),TRUE))</f>
        <v>#N/A</v>
      </c>
      <c r="BF26" s="154" t="e">
        <f t="array" ref="BF26">IF(($R26=0.1),TRUE,IF(NOT(ISBLANK(INDEX(Categories!J$4:J$32,MATCH($R26,Categories!$D$4:$D$32,0)))),O26=INDEX(Categories!J$4:J$32,MATCH($R26,Categories!$D$4:$D$32,0)),TRUE))</f>
        <v>#N/A</v>
      </c>
      <c r="BG26" s="154" t="e">
        <f t="array" ref="BG26">IF(($R26=0.1),TRUE,IF(NOT(ISBLANK(INDEX(Categories!K$4:K$32,MATCH($R26,Categories!$D$4:$D$32,0)))),P26=INDEX(Categories!K$4:K$32,MATCH($R26,Categories!$D$4:$D$32,0)),TRUE))</f>
        <v>#N/A</v>
      </c>
      <c r="BH26" s="154" t="e">
        <f t="array" ref="BH26">IF(($R26=0.1),TRUE,IF(NOT(ISBLANK(INDEX(Categories!L$4:L$32,MATCH($R26,Categories!$D$4:$D$32,0)))),Q26=INDEX(Categories!L$4:L$32,MATCH($R26,Categories!$D$4:$D$32,0)),TRUE))</f>
        <v>#N/A</v>
      </c>
      <c r="BI26" s="154"/>
      <c r="BJ26" s="154"/>
    </row>
    <row r="27" spans="1:62" ht="25">
      <c r="A27" s="125">
        <f t="shared" si="1"/>
        <v>5</v>
      </c>
      <c r="B27" s="139">
        <f t="shared" si="11"/>
        <v>22</v>
      </c>
      <c r="C27" s="140" t="s">
        <v>66</v>
      </c>
      <c r="D27" s="141" t="str">
        <f t="array" aca="1" ref="D27" ca="1">IFERROR(INDEX(SBS!$B$1:$B$530,MATCH(C27,SBS!$A$1:$A$530,0)),"-")</f>
        <v>Fiber Optic Strain, Temp., Disp. Meas.</v>
      </c>
      <c r="E27" s="142"/>
      <c r="F27" s="143"/>
      <c r="G27" s="143"/>
      <c r="H27" s="143"/>
      <c r="I27" s="70"/>
      <c r="J27" s="72"/>
      <c r="K27" s="68"/>
      <c r="L27" s="68"/>
      <c r="M27" s="61"/>
      <c r="N27" s="61"/>
      <c r="O27" s="61"/>
      <c r="P27" s="61"/>
      <c r="Q27" s="61"/>
      <c r="R27" s="61"/>
      <c r="S27" s="144" t="str">
        <f t="array" ref="S27">IFERROR(INDEX('Severity, Risk, and Probability'!$A$4:$A$8,MATCH(J27,'Severity, Risk, and Probability'!$B$4:$B$8,0)),"")</f>
        <v/>
      </c>
      <c r="T27" s="144" t="str">
        <f t="array" ref="T27">IFERROR(INDEX('Severity, Risk, and Probability'!$A$4:$A$8,MATCH(K27,'Severity, Risk, and Probability'!$B$4:$B$8,0)),"")</f>
        <v/>
      </c>
      <c r="U27" s="144" t="s">
        <v>2662</v>
      </c>
      <c r="V27" s="144" t="str">
        <f t="array" ref="V27">IFERROR(MAX(INDEX('Severity, Risk, and Probability'!$A$13:$A$17,MATCH(L27,'Severity, Risk, and Probability'!$B$13:$B$17,0)),INDEX('Severity, Risk, and Probability'!$A$13:$A$17,MATCH(M27,'Severity, Risk, and Probability'!$C$13:$C$17,0)),INDEX('Severity, Risk, and Probability'!$A$13:$A$17,MATCH(N27,'Severity, Risk, and Probability'!$D$13:$D$17,0)),INDEX('Severity, Risk, and Probability'!$A$13:$A$17,MATCH(O27,'Severity, Risk, and Probability'!$E$13:$E$17,0)),INDEX('Severity, Risk, and Probability'!$A$13:$A$17,MATCH(P27,'Severity, Risk, and Probability'!$F$13:$F$17,0))),"")</f>
        <v/>
      </c>
      <c r="W27" s="144" t="str">
        <f t="array" ref="W27">IFERROR(INDEX('Severity, Risk, and Probability'!$A$20:$A$24,MATCH(Q27,'Severity, Risk, and Probability'!$B$20:$B$24,0)),"")</f>
        <v/>
      </c>
      <c r="X27" s="145" t="e">
        <f t="shared" si="2"/>
        <v>#VALUE!</v>
      </c>
      <c r="Y27" s="146" t="e">
        <f t="shared" si="3"/>
        <v>#VALUE!</v>
      </c>
      <c r="Z27" s="86"/>
      <c r="AA27" s="88" t="str">
        <f t="array" aca="1" ref="AA27" ca="1">IFERROR(INDEX(SBS!$B$1:$B$530,MATCH(Z27,SBS!$A$1:$A$530,0)),"None")</f>
        <v>None</v>
      </c>
      <c r="AB27" s="61"/>
      <c r="AC27" s="88" t="str">
        <f t="array" aca="1" ref="AC27" ca="1">IFERROR(INDEX(SBS!$B$1:$B$530,MATCH(AB27,SBS!$A$1:$A$530,0)),"None")</f>
        <v>None</v>
      </c>
      <c r="AD27" s="61"/>
      <c r="AE27" s="88" t="str">
        <f t="array" aca="1" ref="AE27" ca="1">IFERROR(INDEX(SBS!$B$1:$B$530,MATCH(AD27,SBS!$A$1:$A$530,0)),"None")</f>
        <v>None</v>
      </c>
      <c r="AF27" s="143"/>
      <c r="AG27" s="92"/>
      <c r="AH27" s="66" t="s">
        <v>85</v>
      </c>
      <c r="AI27" s="68"/>
      <c r="AJ27" s="61"/>
      <c r="AK27" s="61"/>
      <c r="AL27" s="61"/>
      <c r="AM27" s="61"/>
      <c r="AN27" s="88" t="str">
        <f t="array" ref="AN27">IFERROR(MAX(INDEX('Severity, Risk, and Probability'!$A$13:$A$17,MATCH(AI27,'Severity, Risk, and Probability'!$B$13:$B$17,0)),INDEX('Severity, Risk, and Probability'!$A$13:$A$17,MATCH(AJ27,'Severity, Risk, and Probability'!$C$13:$C$17,0)),INDEX('Severity, Risk, and Probability'!$A$13:$A$17,MATCH(AL27,'Severity, Risk, and Probability'!$E$13:$E$17,0)),INDEX('Severity, Risk, and Probability'!$A$13:$A$17,MATCH(AM27,'Severity, Risk, and Probability'!$F$13:$F$17,0))),"")</f>
        <v/>
      </c>
      <c r="AO27" s="98" t="e">
        <f t="shared" si="4"/>
        <v>#VALUE!</v>
      </c>
      <c r="AP27" s="147"/>
      <c r="AQ27" s="148"/>
      <c r="AR27" s="149"/>
      <c r="AS27" s="150"/>
      <c r="AT27" s="151"/>
      <c r="AU27" s="152" t="str">
        <f t="shared" si="5"/>
        <v>1.7.3</v>
      </c>
      <c r="AV27" s="153" t="str">
        <f t="shared" si="6"/>
        <v>1.7.3.4</v>
      </c>
      <c r="AW27" s="154" t="e">
        <f t="shared" ca="1" si="7"/>
        <v>#NAME?</v>
      </c>
      <c r="AX27" s="154" t="e">
        <f t="shared" ca="1" si="8"/>
        <v>#NAME?</v>
      </c>
      <c r="AY27" s="154" t="e">
        <f t="shared" ca="1" si="9"/>
        <v>#NAME?</v>
      </c>
      <c r="AZ27" s="154" t="e">
        <f t="shared" si="10"/>
        <v>#N/A</v>
      </c>
      <c r="BA27" s="154" t="e">
        <f t="array" ref="BA27">IF(($R27=0.1),TRUE,IF(NOT(ISBLANK(INDEX(Categories!E$4:E$32,MATCH($R27,Categories!$D$4:$D$32,0)))),J27=INDEX(Categories!E$4:E$32,MATCH($R27,Categories!$D$4:$D$32,0)),TRUE))</f>
        <v>#N/A</v>
      </c>
      <c r="BB27" s="154" t="e">
        <f t="array" ref="BB27">IF(($R27=0.1),TRUE,IF(NOT(ISBLANK(INDEX(Categories!F$4:F$32,MATCH($R27,Categories!$D$4:$D$32,0)))),K27=INDEX(Categories!F$4:F$32,MATCH($R27,Categories!$D$4:$D$32,0)),TRUE))</f>
        <v>#N/A</v>
      </c>
      <c r="BC27" s="154" t="e">
        <f t="array" ref="BC27">IF(($R27=0.1),TRUE,IF(NOT(ISBLANK(INDEX(Categories!G$4:G$32,MATCH($R27,Categories!$D$4:$D$32,0)))),L27=INDEX(Categories!G$4:G$32,MATCH($R27,Categories!$D$4:$D$32,0)),TRUE))</f>
        <v>#N/A</v>
      </c>
      <c r="BD27" s="154" t="e">
        <f t="array" ref="BD27">IF(($R27=0.1),TRUE,IF(NOT(ISBLANK(INDEX(Categories!H$4:H$32,MATCH($R27,Categories!$D$4:$D$32,0)))),M27=INDEX(Categories!H$4:H$32,MATCH($R27,Categories!$D$4:$D$32,0)),TRUE))</f>
        <v>#N/A</v>
      </c>
      <c r="BE27" s="154" t="e">
        <f t="array" ref="BE27">IF(($R27=0.1),TRUE,IF(NOT(ISBLANK(INDEX(Categories!I$4:I$32,MATCH($R27,Categories!$D$4:$D$32,0)))),N27=INDEX(Categories!I$4:I$32,MATCH($R27,Categories!$D$4:$D$32,0)),TRUE))</f>
        <v>#N/A</v>
      </c>
      <c r="BF27" s="154" t="e">
        <f t="array" ref="BF27">IF(($R27=0.1),TRUE,IF(NOT(ISBLANK(INDEX(Categories!J$4:J$32,MATCH($R27,Categories!$D$4:$D$32,0)))),O27=INDEX(Categories!J$4:J$32,MATCH($R27,Categories!$D$4:$D$32,0)),TRUE))</f>
        <v>#N/A</v>
      </c>
      <c r="BG27" s="154" t="e">
        <f t="array" ref="BG27">IF(($R27=0.1),TRUE,IF(NOT(ISBLANK(INDEX(Categories!K$4:K$32,MATCH($R27,Categories!$D$4:$D$32,0)))),P27=INDEX(Categories!K$4:K$32,MATCH($R27,Categories!$D$4:$D$32,0)),TRUE))</f>
        <v>#N/A</v>
      </c>
      <c r="BH27" s="154" t="e">
        <f t="array" ref="BH27">IF(($R27=0.1),TRUE,IF(NOT(ISBLANK(INDEX(Categories!L$4:L$32,MATCH($R27,Categories!$D$4:$D$32,0)))),Q27=INDEX(Categories!L$4:L$32,MATCH($R27,Categories!$D$4:$D$32,0)),TRUE))</f>
        <v>#N/A</v>
      </c>
      <c r="BI27" s="154"/>
      <c r="BJ27" s="154"/>
    </row>
    <row r="28" spans="1:62" ht="25">
      <c r="A28" s="125">
        <f t="shared" si="1"/>
        <v>5</v>
      </c>
      <c r="B28" s="155">
        <f t="shared" si="11"/>
        <v>23</v>
      </c>
      <c r="C28" s="156" t="s">
        <v>66</v>
      </c>
      <c r="D28" s="157" t="str">
        <f t="array" aca="1" ref="D28" ca="1">IFERROR(INDEX(SBS!$B$1:$B$530,MATCH(C28,SBS!$A$1:$A$530,0)),"-")</f>
        <v>Fiber Optic Strain, Temp., Disp. Meas.</v>
      </c>
      <c r="E28" s="158"/>
      <c r="F28" s="159"/>
      <c r="G28" s="159"/>
      <c r="H28" s="159"/>
      <c r="I28" s="70"/>
      <c r="J28" s="72"/>
      <c r="K28" s="68"/>
      <c r="L28" s="68"/>
      <c r="M28" s="61"/>
      <c r="N28" s="61"/>
      <c r="O28" s="61"/>
      <c r="P28" s="61"/>
      <c r="Q28" s="61"/>
      <c r="R28" s="61"/>
      <c r="S28" s="160" t="str">
        <f t="array" ref="S28">IFERROR(INDEX('Severity, Risk, and Probability'!$A$4:$A$8,MATCH(J28,'Severity, Risk, and Probability'!$B$4:$B$8,0)),"")</f>
        <v/>
      </c>
      <c r="T28" s="160" t="str">
        <f t="array" ref="T28">IFERROR(INDEX('Severity, Risk, and Probability'!$A$4:$A$8,MATCH(K28,'Severity, Risk, and Probability'!$B$4:$B$8,0)),"")</f>
        <v/>
      </c>
      <c r="U28" s="160" t="s">
        <v>2662</v>
      </c>
      <c r="V28" s="160" t="str">
        <f t="array" ref="V28">IFERROR(MAX(INDEX('Severity, Risk, and Probability'!$A$13:$A$17,MATCH(L28,'Severity, Risk, and Probability'!$B$13:$B$17,0)),INDEX('Severity, Risk, and Probability'!$A$13:$A$17,MATCH(M28,'Severity, Risk, and Probability'!$C$13:$C$17,0)),INDEX('Severity, Risk, and Probability'!$A$13:$A$17,MATCH(N28,'Severity, Risk, and Probability'!$D$13:$D$17,0)),INDEX('Severity, Risk, and Probability'!$A$13:$A$17,MATCH(O28,'Severity, Risk, and Probability'!$E$13:$E$17,0)),INDEX('Severity, Risk, and Probability'!$A$13:$A$17,MATCH(P28,'Severity, Risk, and Probability'!$F$13:$F$17,0))),"")</f>
        <v/>
      </c>
      <c r="W28" s="160" t="str">
        <f t="array" ref="W28">IFERROR(INDEX('Severity, Risk, and Probability'!$A$20:$A$24,MATCH(Q28,'Severity, Risk, and Probability'!$B$20:$B$24,0)),"")</f>
        <v/>
      </c>
      <c r="X28" s="161" t="e">
        <f t="shared" si="2"/>
        <v>#VALUE!</v>
      </c>
      <c r="Y28" s="162" t="e">
        <f t="shared" si="3"/>
        <v>#VALUE!</v>
      </c>
      <c r="Z28" s="86"/>
      <c r="AA28" s="88" t="str">
        <f t="array" aca="1" ref="AA28" ca="1">IFERROR(INDEX(SBS!$B$1:$B$530,MATCH(Z28,SBS!$A$1:$A$530,0)),"None")</f>
        <v>None</v>
      </c>
      <c r="AB28" s="61"/>
      <c r="AC28" s="88" t="str">
        <f t="array" aca="1" ref="AC28" ca="1">IFERROR(INDEX(SBS!$B$1:$B$530,MATCH(AB28,SBS!$A$1:$A$530,0)),"None")</f>
        <v>None</v>
      </c>
      <c r="AD28" s="61"/>
      <c r="AE28" s="88" t="str">
        <f t="array" aca="1" ref="AE28" ca="1">IFERROR(INDEX(SBS!$B$1:$B$530,MATCH(AD28,SBS!$A$1:$A$530,0)),"None")</f>
        <v>None</v>
      </c>
      <c r="AF28" s="159"/>
      <c r="AG28" s="92"/>
      <c r="AH28" s="66" t="s">
        <v>85</v>
      </c>
      <c r="AI28" s="68"/>
      <c r="AJ28" s="61"/>
      <c r="AK28" s="61"/>
      <c r="AL28" s="61"/>
      <c r="AM28" s="61"/>
      <c r="AN28" s="88" t="str">
        <f t="array" ref="AN28">IFERROR(MAX(INDEX('Severity, Risk, and Probability'!$A$13:$A$17,MATCH(AI28,'Severity, Risk, and Probability'!$B$13:$B$17,0)),INDEX('Severity, Risk, and Probability'!$A$13:$A$17,MATCH(AJ28,'Severity, Risk, and Probability'!$C$13:$C$17,0)),INDEX('Severity, Risk, and Probability'!$A$13:$A$17,MATCH(AL28,'Severity, Risk, and Probability'!$E$13:$E$17,0)),INDEX('Severity, Risk, and Probability'!$A$13:$A$17,MATCH(AM28,'Severity, Risk, and Probability'!$F$13:$F$17,0))),"")</f>
        <v/>
      </c>
      <c r="AO28" s="98" t="e">
        <f t="shared" si="4"/>
        <v>#VALUE!</v>
      </c>
      <c r="AP28" s="163"/>
      <c r="AQ28" s="164"/>
      <c r="AR28" s="165"/>
      <c r="AS28" s="166"/>
      <c r="AT28" s="151"/>
      <c r="AU28" s="167" t="str">
        <f t="shared" si="5"/>
        <v>1.7.3</v>
      </c>
      <c r="AV28" s="168" t="str">
        <f t="shared" si="6"/>
        <v>1.7.3.4</v>
      </c>
      <c r="AW28" s="154" t="e">
        <f t="shared" ca="1" si="7"/>
        <v>#NAME?</v>
      </c>
      <c r="AX28" s="154" t="e">
        <f t="shared" ca="1" si="8"/>
        <v>#NAME?</v>
      </c>
      <c r="AY28" s="154" t="e">
        <f t="shared" ca="1" si="9"/>
        <v>#NAME?</v>
      </c>
      <c r="AZ28" s="154" t="e">
        <f t="shared" si="10"/>
        <v>#N/A</v>
      </c>
      <c r="BA28" s="154" t="e">
        <f t="array" ref="BA28">IF(($R28=0.1),TRUE,IF(NOT(ISBLANK(INDEX(Categories!E$4:E$32,MATCH($R28,Categories!$D$4:$D$32,0)))),J28=INDEX(Categories!E$4:E$32,MATCH($R28,Categories!$D$4:$D$32,0)),TRUE))</f>
        <v>#N/A</v>
      </c>
      <c r="BB28" s="154" t="e">
        <f t="array" ref="BB28">IF(($R28=0.1),TRUE,IF(NOT(ISBLANK(INDEX(Categories!F$4:F$32,MATCH($R28,Categories!$D$4:$D$32,0)))),K28=INDEX(Categories!F$4:F$32,MATCH($R28,Categories!$D$4:$D$32,0)),TRUE))</f>
        <v>#N/A</v>
      </c>
      <c r="BC28" s="154" t="e">
        <f t="array" ref="BC28">IF(($R28=0.1),TRUE,IF(NOT(ISBLANK(INDEX(Categories!G$4:G$32,MATCH($R28,Categories!$D$4:$D$32,0)))),L28=INDEX(Categories!G$4:G$32,MATCH($R28,Categories!$D$4:$D$32,0)),TRUE))</f>
        <v>#N/A</v>
      </c>
      <c r="BD28" s="154" t="e">
        <f t="array" ref="BD28">IF(($R28=0.1),TRUE,IF(NOT(ISBLANK(INDEX(Categories!H$4:H$32,MATCH($R28,Categories!$D$4:$D$32,0)))),M28=INDEX(Categories!H$4:H$32,MATCH($R28,Categories!$D$4:$D$32,0)),TRUE))</f>
        <v>#N/A</v>
      </c>
      <c r="BE28" s="154" t="e">
        <f t="array" ref="BE28">IF(($R28=0.1),TRUE,IF(NOT(ISBLANK(INDEX(Categories!I$4:I$32,MATCH($R28,Categories!$D$4:$D$32,0)))),N28=INDEX(Categories!I$4:I$32,MATCH($R28,Categories!$D$4:$D$32,0)),TRUE))</f>
        <v>#N/A</v>
      </c>
      <c r="BF28" s="154" t="e">
        <f t="array" ref="BF28">IF(($R28=0.1),TRUE,IF(NOT(ISBLANK(INDEX(Categories!J$4:J$32,MATCH($R28,Categories!$D$4:$D$32,0)))),O28=INDEX(Categories!J$4:J$32,MATCH($R28,Categories!$D$4:$D$32,0)),TRUE))</f>
        <v>#N/A</v>
      </c>
      <c r="BG28" s="154" t="e">
        <f t="array" ref="BG28">IF(($R28=0.1),TRUE,IF(NOT(ISBLANK(INDEX(Categories!K$4:K$32,MATCH($R28,Categories!$D$4:$D$32,0)))),P28=INDEX(Categories!K$4:K$32,MATCH($R28,Categories!$D$4:$D$32,0)),TRUE))</f>
        <v>#N/A</v>
      </c>
      <c r="BH28" s="154" t="e">
        <f t="array" ref="BH28">IF(($R28=0.1),TRUE,IF(NOT(ISBLANK(INDEX(Categories!L$4:L$32,MATCH($R28,Categories!$D$4:$D$32,0)))),Q28=INDEX(Categories!L$4:L$32,MATCH($R28,Categories!$D$4:$D$32,0)),TRUE))</f>
        <v>#N/A</v>
      </c>
      <c r="BI28" s="154"/>
      <c r="BJ28" s="154"/>
    </row>
    <row r="29" spans="1:62" ht="25">
      <c r="A29" s="125">
        <f t="shared" si="1"/>
        <v>5</v>
      </c>
      <c r="B29" s="169">
        <f t="shared" si="11"/>
        <v>24</v>
      </c>
      <c r="C29" s="156" t="s">
        <v>66</v>
      </c>
      <c r="D29" s="157" t="str">
        <f t="array" aca="1" ref="D29" ca="1">IFERROR(INDEX(SBS!$B$1:$B$530,MATCH(C29,SBS!$A$1:$A$530,0)),"-")</f>
        <v>Fiber Optic Strain, Temp., Disp. Meas.</v>
      </c>
      <c r="E29" s="158"/>
      <c r="F29" s="159"/>
      <c r="G29" s="159"/>
      <c r="H29" s="159"/>
      <c r="I29" s="70"/>
      <c r="J29" s="72"/>
      <c r="K29" s="68"/>
      <c r="L29" s="68"/>
      <c r="M29" s="61"/>
      <c r="N29" s="61"/>
      <c r="O29" s="61"/>
      <c r="P29" s="61"/>
      <c r="Q29" s="61"/>
      <c r="R29" s="61"/>
      <c r="S29" s="160" t="str">
        <f t="array" ref="S29">IFERROR(INDEX('Severity, Risk, and Probability'!$A$4:$A$8,MATCH(J29,'Severity, Risk, and Probability'!$B$4:$B$8,0)),"")</f>
        <v/>
      </c>
      <c r="T29" s="160" t="str">
        <f t="array" ref="T29">IFERROR(INDEX('Severity, Risk, and Probability'!$A$4:$A$8,MATCH(K29,'Severity, Risk, and Probability'!$B$4:$B$8,0)),"")</f>
        <v/>
      </c>
      <c r="U29" s="160" t="s">
        <v>2662</v>
      </c>
      <c r="V29" s="160" t="str">
        <f t="array" ref="V29">IFERROR(MAX(INDEX('Severity, Risk, and Probability'!$A$13:$A$17,MATCH(L29,'Severity, Risk, and Probability'!$B$13:$B$17,0)),INDEX('Severity, Risk, and Probability'!$A$13:$A$17,MATCH(M29,'Severity, Risk, and Probability'!$C$13:$C$17,0)),INDEX('Severity, Risk, and Probability'!$A$13:$A$17,MATCH(N29,'Severity, Risk, and Probability'!$D$13:$D$17,0)),INDEX('Severity, Risk, and Probability'!$A$13:$A$17,MATCH(O29,'Severity, Risk, and Probability'!$E$13:$E$17,0)),INDEX('Severity, Risk, and Probability'!$A$13:$A$17,MATCH(P29,'Severity, Risk, and Probability'!$F$13:$F$17,0))),"")</f>
        <v/>
      </c>
      <c r="W29" s="160" t="str">
        <f t="array" ref="W29">IFERROR(INDEX('Severity, Risk, and Probability'!$A$20:$A$24,MATCH(Q29,'Severity, Risk, and Probability'!$B$20:$B$24,0)),"")</f>
        <v/>
      </c>
      <c r="X29" s="161" t="e">
        <f t="shared" si="2"/>
        <v>#VALUE!</v>
      </c>
      <c r="Y29" s="162" t="e">
        <f t="shared" si="3"/>
        <v>#VALUE!</v>
      </c>
      <c r="Z29" s="86"/>
      <c r="AA29" s="88" t="str">
        <f t="array" aca="1" ref="AA29" ca="1">IFERROR(INDEX(SBS!$B$1:$B$530,MATCH(Z29,SBS!$A$1:$A$530,0)),"None")</f>
        <v>None</v>
      </c>
      <c r="AB29" s="61"/>
      <c r="AC29" s="88" t="str">
        <f t="array" aca="1" ref="AC29" ca="1">IFERROR(INDEX(SBS!$B$1:$B$530,MATCH(AB29,SBS!$A$1:$A$530,0)),"None")</f>
        <v>None</v>
      </c>
      <c r="AD29" s="61"/>
      <c r="AE29" s="88" t="str">
        <f t="array" aca="1" ref="AE29" ca="1">IFERROR(INDEX(SBS!$B$1:$B$530,MATCH(AD29,SBS!$A$1:$A$530,0)),"None")</f>
        <v>None</v>
      </c>
      <c r="AF29" s="159"/>
      <c r="AG29" s="92"/>
      <c r="AH29" s="66" t="s">
        <v>85</v>
      </c>
      <c r="AI29" s="68"/>
      <c r="AJ29" s="61"/>
      <c r="AK29" s="61"/>
      <c r="AL29" s="61"/>
      <c r="AM29" s="61"/>
      <c r="AN29" s="88" t="str">
        <f t="array" ref="AN29">IFERROR(MAX(INDEX('Severity, Risk, and Probability'!$A$13:$A$17,MATCH(AI29,'Severity, Risk, and Probability'!$B$13:$B$17,0)),INDEX('Severity, Risk, and Probability'!$A$13:$A$17,MATCH(AJ29,'Severity, Risk, and Probability'!$C$13:$C$17,0)),INDEX('Severity, Risk, and Probability'!$A$13:$A$17,MATCH(AL29,'Severity, Risk, and Probability'!$E$13:$E$17,0)),INDEX('Severity, Risk, and Probability'!$A$13:$A$17,MATCH(AM29,'Severity, Risk, and Probability'!$F$13:$F$17,0))),"")</f>
        <v/>
      </c>
      <c r="AO29" s="98" t="e">
        <f t="shared" si="4"/>
        <v>#VALUE!</v>
      </c>
      <c r="AP29" s="163"/>
      <c r="AQ29" s="164"/>
      <c r="AR29" s="165"/>
      <c r="AS29" s="166"/>
      <c r="AT29" s="151"/>
      <c r="AU29" s="167" t="str">
        <f t="shared" si="5"/>
        <v>1.7.3</v>
      </c>
      <c r="AV29" s="168" t="str">
        <f t="shared" si="6"/>
        <v>1.7.3.4</v>
      </c>
      <c r="AW29" s="154" t="e">
        <f t="shared" ca="1" si="7"/>
        <v>#NAME?</v>
      </c>
      <c r="AX29" s="154" t="e">
        <f t="shared" ca="1" si="8"/>
        <v>#NAME?</v>
      </c>
      <c r="AY29" s="154" t="e">
        <f t="shared" ca="1" si="9"/>
        <v>#NAME?</v>
      </c>
      <c r="AZ29" s="154" t="e">
        <f t="shared" si="10"/>
        <v>#N/A</v>
      </c>
      <c r="BA29" s="154" t="e">
        <f t="array" ref="BA29">IF(($R29=0.1),TRUE,IF(NOT(ISBLANK(INDEX(Categories!E$4:E$32,MATCH($R29,Categories!$D$4:$D$32,0)))),J29=INDEX(Categories!E$4:E$32,MATCH($R29,Categories!$D$4:$D$32,0)),TRUE))</f>
        <v>#N/A</v>
      </c>
      <c r="BB29" s="154" t="e">
        <f t="array" ref="BB29">IF(($R29=0.1),TRUE,IF(NOT(ISBLANK(INDEX(Categories!F$4:F$32,MATCH($R29,Categories!$D$4:$D$32,0)))),K29=INDEX(Categories!F$4:F$32,MATCH($R29,Categories!$D$4:$D$32,0)),TRUE))</f>
        <v>#N/A</v>
      </c>
      <c r="BC29" s="154" t="e">
        <f t="array" ref="BC29">IF(($R29=0.1),TRUE,IF(NOT(ISBLANK(INDEX(Categories!G$4:G$32,MATCH($R29,Categories!$D$4:$D$32,0)))),L29=INDEX(Categories!G$4:G$32,MATCH($R29,Categories!$D$4:$D$32,0)),TRUE))</f>
        <v>#N/A</v>
      </c>
      <c r="BD29" s="154" t="e">
        <f t="array" ref="BD29">IF(($R29=0.1),TRUE,IF(NOT(ISBLANK(INDEX(Categories!H$4:H$32,MATCH($R29,Categories!$D$4:$D$32,0)))),M29=INDEX(Categories!H$4:H$32,MATCH($R29,Categories!$D$4:$D$32,0)),TRUE))</f>
        <v>#N/A</v>
      </c>
      <c r="BE29" s="154" t="e">
        <f t="array" ref="BE29">IF(($R29=0.1),TRUE,IF(NOT(ISBLANK(INDEX(Categories!I$4:I$32,MATCH($R29,Categories!$D$4:$D$32,0)))),N29=INDEX(Categories!I$4:I$32,MATCH($R29,Categories!$D$4:$D$32,0)),TRUE))</f>
        <v>#N/A</v>
      </c>
      <c r="BF29" s="154" t="e">
        <f t="array" ref="BF29">IF(($R29=0.1),TRUE,IF(NOT(ISBLANK(INDEX(Categories!J$4:J$32,MATCH($R29,Categories!$D$4:$D$32,0)))),O29=INDEX(Categories!J$4:J$32,MATCH($R29,Categories!$D$4:$D$32,0)),TRUE))</f>
        <v>#N/A</v>
      </c>
      <c r="BG29" s="154" t="e">
        <f t="array" ref="BG29">IF(($R29=0.1),TRUE,IF(NOT(ISBLANK(INDEX(Categories!K$4:K$32,MATCH($R29,Categories!$D$4:$D$32,0)))),P29=INDEX(Categories!K$4:K$32,MATCH($R29,Categories!$D$4:$D$32,0)),TRUE))</f>
        <v>#N/A</v>
      </c>
      <c r="BH29" s="154" t="e">
        <f t="array" ref="BH29">IF(($R29=0.1),TRUE,IF(NOT(ISBLANK(INDEX(Categories!L$4:L$32,MATCH($R29,Categories!$D$4:$D$32,0)))),Q29=INDEX(Categories!L$4:L$32,MATCH($R29,Categories!$D$4:$D$32,0)),TRUE))</f>
        <v>#N/A</v>
      </c>
      <c r="BI29" s="154"/>
      <c r="BJ29" s="154"/>
    </row>
    <row r="30" spans="1:62" ht="25">
      <c r="A30" s="125">
        <f t="shared" si="1"/>
        <v>5</v>
      </c>
      <c r="B30" s="170">
        <f t="shared" si="11"/>
        <v>25</v>
      </c>
      <c r="C30" s="156" t="s">
        <v>66</v>
      </c>
      <c r="D30" s="157" t="str">
        <f t="array" aca="1" ref="D30" ca="1">IFERROR(INDEX(SBS!$B$1:$B$530,MATCH(C30,SBS!$A$1:$A$530,0)),"-")</f>
        <v>Fiber Optic Strain, Temp., Disp. Meas.</v>
      </c>
      <c r="E30" s="158"/>
      <c r="F30" s="159"/>
      <c r="G30" s="159"/>
      <c r="H30" s="164"/>
      <c r="I30" s="70"/>
      <c r="J30" s="72"/>
      <c r="K30" s="68"/>
      <c r="L30" s="68"/>
      <c r="M30" s="61"/>
      <c r="N30" s="61"/>
      <c r="O30" s="61"/>
      <c r="P30" s="61"/>
      <c r="Q30" s="61"/>
      <c r="R30" s="61"/>
      <c r="S30" s="160" t="str">
        <f t="array" ref="S30">IFERROR(INDEX('Severity, Risk, and Probability'!$A$4:$A$8,MATCH(J30,'Severity, Risk, and Probability'!$B$4:$B$8,0)),"")</f>
        <v/>
      </c>
      <c r="T30" s="160" t="str">
        <f t="array" ref="T30">IFERROR(INDEX('Severity, Risk, and Probability'!$A$4:$A$8,MATCH(K30,'Severity, Risk, and Probability'!$B$4:$B$8,0)),"")</f>
        <v/>
      </c>
      <c r="U30" s="160" t="s">
        <v>2662</v>
      </c>
      <c r="V30" s="160" t="str">
        <f t="array" ref="V30">IFERROR(MAX(INDEX('Severity, Risk, and Probability'!$A$13:$A$17,MATCH(L30,'Severity, Risk, and Probability'!$B$13:$B$17,0)),INDEX('Severity, Risk, and Probability'!$A$13:$A$17,MATCH(M30,'Severity, Risk, and Probability'!$C$13:$C$17,0)),INDEX('Severity, Risk, and Probability'!$A$13:$A$17,MATCH(N30,'Severity, Risk, and Probability'!$D$13:$D$17,0)),INDEX('Severity, Risk, and Probability'!$A$13:$A$17,MATCH(O30,'Severity, Risk, and Probability'!$E$13:$E$17,0)),INDEX('Severity, Risk, and Probability'!$A$13:$A$17,MATCH(P30,'Severity, Risk, and Probability'!$F$13:$F$17,0))),"")</f>
        <v/>
      </c>
      <c r="W30" s="160" t="str">
        <f t="array" ref="W30">IFERROR(INDEX('Severity, Risk, and Probability'!$A$20:$A$24,MATCH(Q30,'Severity, Risk, and Probability'!$B$20:$B$24,0)),"")</f>
        <v/>
      </c>
      <c r="X30" s="161" t="e">
        <f t="shared" si="2"/>
        <v>#VALUE!</v>
      </c>
      <c r="Y30" s="162" t="e">
        <f t="shared" si="3"/>
        <v>#VALUE!</v>
      </c>
      <c r="Z30" s="86"/>
      <c r="AA30" s="88" t="str">
        <f t="array" aca="1" ref="AA30" ca="1">IFERROR(INDEX(SBS!$B$1:$B$530,MATCH(Z30,SBS!$A$1:$A$530,0)),"None")</f>
        <v>None</v>
      </c>
      <c r="AB30" s="61"/>
      <c r="AC30" s="88" t="str">
        <f t="array" aca="1" ref="AC30" ca="1">IFERROR(INDEX(SBS!$B$1:$B$530,MATCH(AB30,SBS!$A$1:$A$530,0)),"None")</f>
        <v>None</v>
      </c>
      <c r="AD30" s="61"/>
      <c r="AE30" s="88" t="str">
        <f t="array" aca="1" ref="AE30" ca="1">IFERROR(INDEX(SBS!$B$1:$B$530,MATCH(AD30,SBS!$A$1:$A$530,0)),"None")</f>
        <v>None</v>
      </c>
      <c r="AF30" s="159"/>
      <c r="AG30" s="92"/>
      <c r="AH30" s="66" t="s">
        <v>85</v>
      </c>
      <c r="AI30" s="68"/>
      <c r="AJ30" s="61"/>
      <c r="AK30" s="61"/>
      <c r="AL30" s="61"/>
      <c r="AM30" s="61"/>
      <c r="AN30" s="88" t="str">
        <f t="array" ref="AN30">IFERROR(MAX(INDEX('Severity, Risk, and Probability'!$A$13:$A$17,MATCH(AI30,'Severity, Risk, and Probability'!$B$13:$B$17,0)),INDEX('Severity, Risk, and Probability'!$A$13:$A$17,MATCH(AJ30,'Severity, Risk, and Probability'!$C$13:$C$17,0)),INDEX('Severity, Risk, and Probability'!$A$13:$A$17,MATCH(AL30,'Severity, Risk, and Probability'!$E$13:$E$17,0)),INDEX('Severity, Risk, and Probability'!$A$13:$A$17,MATCH(AM30,'Severity, Risk, and Probability'!$F$13:$F$17,0))),"")</f>
        <v/>
      </c>
      <c r="AO30" s="98" t="e">
        <f t="shared" si="4"/>
        <v>#VALUE!</v>
      </c>
      <c r="AP30" s="163"/>
      <c r="AQ30" s="164"/>
      <c r="AR30" s="165"/>
      <c r="AS30" s="166"/>
      <c r="AT30" s="151"/>
      <c r="AU30" s="167" t="str">
        <f t="shared" si="5"/>
        <v>1.7.3</v>
      </c>
      <c r="AV30" s="168" t="str">
        <f t="shared" si="6"/>
        <v>1.7.3.4</v>
      </c>
      <c r="AW30" s="154" t="e">
        <f t="shared" ca="1" si="7"/>
        <v>#NAME?</v>
      </c>
      <c r="AX30" s="154" t="e">
        <f t="shared" ca="1" si="8"/>
        <v>#NAME?</v>
      </c>
      <c r="AY30" s="154" t="e">
        <f t="shared" ca="1" si="9"/>
        <v>#NAME?</v>
      </c>
      <c r="AZ30" s="154" t="e">
        <f t="shared" si="10"/>
        <v>#N/A</v>
      </c>
      <c r="BA30" s="154" t="e">
        <f t="array" ref="BA30">IF(($R30=0.1),TRUE,IF(NOT(ISBLANK(INDEX(Categories!E$4:E$32,MATCH($R30,Categories!$D$4:$D$32,0)))),J30=INDEX(Categories!E$4:E$32,MATCH($R30,Categories!$D$4:$D$32,0)),TRUE))</f>
        <v>#N/A</v>
      </c>
      <c r="BB30" s="154" t="e">
        <f t="array" ref="BB30">IF(($R30=0.1),TRUE,IF(NOT(ISBLANK(INDEX(Categories!F$4:F$32,MATCH($R30,Categories!$D$4:$D$32,0)))),K30=INDEX(Categories!F$4:F$32,MATCH($R30,Categories!$D$4:$D$32,0)),TRUE))</f>
        <v>#N/A</v>
      </c>
      <c r="BC30" s="154" t="e">
        <f t="array" ref="BC30">IF(($R30=0.1),TRUE,IF(NOT(ISBLANK(INDEX(Categories!G$4:G$32,MATCH($R30,Categories!$D$4:$D$32,0)))),L30=INDEX(Categories!G$4:G$32,MATCH($R30,Categories!$D$4:$D$32,0)),TRUE))</f>
        <v>#N/A</v>
      </c>
      <c r="BD30" s="154" t="e">
        <f t="array" ref="BD30">IF(($R30=0.1),TRUE,IF(NOT(ISBLANK(INDEX(Categories!H$4:H$32,MATCH($R30,Categories!$D$4:$D$32,0)))),M30=INDEX(Categories!H$4:H$32,MATCH($R30,Categories!$D$4:$D$32,0)),TRUE))</f>
        <v>#N/A</v>
      </c>
      <c r="BE30" s="154" t="e">
        <f t="array" ref="BE30">IF(($R30=0.1),TRUE,IF(NOT(ISBLANK(INDEX(Categories!I$4:I$32,MATCH($R30,Categories!$D$4:$D$32,0)))),N30=INDEX(Categories!I$4:I$32,MATCH($R30,Categories!$D$4:$D$32,0)),TRUE))</f>
        <v>#N/A</v>
      </c>
      <c r="BF30" s="154" t="e">
        <f t="array" ref="BF30">IF(($R30=0.1),TRUE,IF(NOT(ISBLANK(INDEX(Categories!J$4:J$32,MATCH($R30,Categories!$D$4:$D$32,0)))),O30=INDEX(Categories!J$4:J$32,MATCH($R30,Categories!$D$4:$D$32,0)),TRUE))</f>
        <v>#N/A</v>
      </c>
      <c r="BG30" s="154" t="e">
        <f t="array" ref="BG30">IF(($R30=0.1),TRUE,IF(NOT(ISBLANK(INDEX(Categories!K$4:K$32,MATCH($R30,Categories!$D$4:$D$32,0)))),P30=INDEX(Categories!K$4:K$32,MATCH($R30,Categories!$D$4:$D$32,0)),TRUE))</f>
        <v>#N/A</v>
      </c>
      <c r="BH30" s="154" t="e">
        <f t="array" ref="BH30">IF(($R30=0.1),TRUE,IF(NOT(ISBLANK(INDEX(Categories!L$4:L$32,MATCH($R30,Categories!$D$4:$D$32,0)))),Q30=INDEX(Categories!L$4:L$32,MATCH($R30,Categories!$D$4:$D$32,0)),TRUE))</f>
        <v>#N/A</v>
      </c>
      <c r="BI30" s="154"/>
      <c r="BJ30" s="154"/>
    </row>
    <row r="31" spans="1:62" ht="25">
      <c r="A31" s="125">
        <f t="shared" si="1"/>
        <v>5</v>
      </c>
      <c r="B31" s="171">
        <f t="shared" si="11"/>
        <v>26</v>
      </c>
      <c r="C31" s="156" t="s">
        <v>66</v>
      </c>
      <c r="D31" s="157" t="str">
        <f t="array" aca="1" ref="D31" ca="1">IFERROR(INDEX(SBS!$B$1:$B$530,MATCH(C31,SBS!$A$1:$A$530,0)),"-")</f>
        <v>Fiber Optic Strain, Temp., Disp. Meas.</v>
      </c>
      <c r="E31" s="158"/>
      <c r="F31" s="159"/>
      <c r="G31" s="159"/>
      <c r="H31" s="164"/>
      <c r="I31" s="70"/>
      <c r="J31" s="72"/>
      <c r="K31" s="68"/>
      <c r="L31" s="68"/>
      <c r="M31" s="61"/>
      <c r="N31" s="61"/>
      <c r="O31" s="61"/>
      <c r="P31" s="61"/>
      <c r="Q31" s="61"/>
      <c r="R31" s="61"/>
      <c r="S31" s="160" t="str">
        <f t="array" ref="S31">IFERROR(INDEX('Severity, Risk, and Probability'!$A$4:$A$8,MATCH(J31,'Severity, Risk, and Probability'!$B$4:$B$8,0)),"")</f>
        <v/>
      </c>
      <c r="T31" s="160" t="str">
        <f t="array" ref="T31">IFERROR(INDEX('Severity, Risk, and Probability'!$A$4:$A$8,MATCH(K31,'Severity, Risk, and Probability'!$B$4:$B$8,0)),"")</f>
        <v/>
      </c>
      <c r="U31" s="160" t="s">
        <v>2662</v>
      </c>
      <c r="V31" s="160" t="str">
        <f t="array" ref="V31">IFERROR(MAX(INDEX('Severity, Risk, and Probability'!$A$13:$A$17,MATCH(L31,'Severity, Risk, and Probability'!$B$13:$B$17,0)),INDEX('Severity, Risk, and Probability'!$A$13:$A$17,MATCH(M31,'Severity, Risk, and Probability'!$C$13:$C$17,0)),INDEX('Severity, Risk, and Probability'!$A$13:$A$17,MATCH(N31,'Severity, Risk, and Probability'!$D$13:$D$17,0)),INDEX('Severity, Risk, and Probability'!$A$13:$A$17,MATCH(O31,'Severity, Risk, and Probability'!$E$13:$E$17,0)),INDEX('Severity, Risk, and Probability'!$A$13:$A$17,MATCH(P31,'Severity, Risk, and Probability'!$F$13:$F$17,0))),"")</f>
        <v/>
      </c>
      <c r="W31" s="160" t="str">
        <f t="array" ref="W31">IFERROR(INDEX('Severity, Risk, and Probability'!$A$20:$A$24,MATCH(Q31,'Severity, Risk, and Probability'!$B$20:$B$24,0)),"")</f>
        <v/>
      </c>
      <c r="X31" s="161" t="e">
        <f t="shared" si="2"/>
        <v>#VALUE!</v>
      </c>
      <c r="Y31" s="162" t="e">
        <f t="shared" si="3"/>
        <v>#VALUE!</v>
      </c>
      <c r="Z31" s="86"/>
      <c r="AA31" s="88" t="str">
        <f t="array" aca="1" ref="AA31" ca="1">IFERROR(INDEX(SBS!$B$1:$B$530,MATCH(Z31,SBS!$A$1:$A$530,0)),"None")</f>
        <v>None</v>
      </c>
      <c r="AB31" s="61"/>
      <c r="AC31" s="88" t="str">
        <f t="array" aca="1" ref="AC31" ca="1">IFERROR(INDEX(SBS!$B$1:$B$530,MATCH(AB31,SBS!$A$1:$A$530,0)),"None")</f>
        <v>None</v>
      </c>
      <c r="AD31" s="61"/>
      <c r="AE31" s="88" t="str">
        <f t="array" aca="1" ref="AE31" ca="1">IFERROR(INDEX(SBS!$B$1:$B$530,MATCH(AD31,SBS!$A$1:$A$530,0)),"None")</f>
        <v>None</v>
      </c>
      <c r="AF31" s="159"/>
      <c r="AG31" s="92"/>
      <c r="AH31" s="66" t="s">
        <v>85</v>
      </c>
      <c r="AI31" s="68"/>
      <c r="AJ31" s="61"/>
      <c r="AK31" s="61"/>
      <c r="AL31" s="61"/>
      <c r="AM31" s="61"/>
      <c r="AN31" s="88" t="str">
        <f t="array" ref="AN31">IFERROR(MAX(INDEX('Severity, Risk, and Probability'!$A$13:$A$17,MATCH(AI31,'Severity, Risk, and Probability'!$B$13:$B$17,0)),INDEX('Severity, Risk, and Probability'!$A$13:$A$17,MATCH(AJ31,'Severity, Risk, and Probability'!$C$13:$C$17,0)),INDEX('Severity, Risk, and Probability'!$A$13:$A$17,MATCH(AL31,'Severity, Risk, and Probability'!$E$13:$E$17,0)),INDEX('Severity, Risk, and Probability'!$A$13:$A$17,MATCH(AM31,'Severity, Risk, and Probability'!$F$13:$F$17,0))),"")</f>
        <v/>
      </c>
      <c r="AO31" s="98" t="e">
        <f t="shared" si="4"/>
        <v>#VALUE!</v>
      </c>
      <c r="AP31" s="163"/>
      <c r="AQ31" s="164"/>
      <c r="AR31" s="165"/>
      <c r="AS31" s="172"/>
      <c r="AT31" s="151"/>
      <c r="AU31" s="167" t="str">
        <f t="shared" si="5"/>
        <v>1.7.3</v>
      </c>
      <c r="AV31" s="168" t="str">
        <f t="shared" si="6"/>
        <v>1.7.3.4</v>
      </c>
      <c r="AW31" s="154" t="e">
        <f t="shared" ca="1" si="7"/>
        <v>#NAME?</v>
      </c>
      <c r="AX31" s="154" t="e">
        <f t="shared" ca="1" si="8"/>
        <v>#NAME?</v>
      </c>
      <c r="AY31" s="154" t="e">
        <f t="shared" ca="1" si="9"/>
        <v>#NAME?</v>
      </c>
      <c r="AZ31" s="154" t="e">
        <f t="shared" si="10"/>
        <v>#N/A</v>
      </c>
      <c r="BA31" s="154" t="e">
        <f t="array" ref="BA31">IF(($R31=0.1),TRUE,IF(NOT(ISBLANK(INDEX(Categories!E$4:E$32,MATCH($R31,Categories!$D$4:$D$32,0)))),J31=INDEX(Categories!E$4:E$32,MATCH($R31,Categories!$D$4:$D$32,0)),TRUE))</f>
        <v>#N/A</v>
      </c>
      <c r="BB31" s="154" t="e">
        <f t="array" ref="BB31">IF(($R31=0.1),TRUE,IF(NOT(ISBLANK(INDEX(Categories!F$4:F$32,MATCH($R31,Categories!$D$4:$D$32,0)))),K31=INDEX(Categories!F$4:F$32,MATCH($R31,Categories!$D$4:$D$32,0)),TRUE))</f>
        <v>#N/A</v>
      </c>
      <c r="BC31" s="154" t="e">
        <f t="array" ref="BC31">IF(($R31=0.1),TRUE,IF(NOT(ISBLANK(INDEX(Categories!G$4:G$32,MATCH($R31,Categories!$D$4:$D$32,0)))),L31=INDEX(Categories!G$4:G$32,MATCH($R31,Categories!$D$4:$D$32,0)),TRUE))</f>
        <v>#N/A</v>
      </c>
      <c r="BD31" s="154" t="e">
        <f t="array" ref="BD31">IF(($R31=0.1),TRUE,IF(NOT(ISBLANK(INDEX(Categories!H$4:H$32,MATCH($R31,Categories!$D$4:$D$32,0)))),M31=INDEX(Categories!H$4:H$32,MATCH($R31,Categories!$D$4:$D$32,0)),TRUE))</f>
        <v>#N/A</v>
      </c>
      <c r="BE31" s="154" t="e">
        <f t="array" ref="BE31">IF(($R31=0.1),TRUE,IF(NOT(ISBLANK(INDEX(Categories!I$4:I$32,MATCH($R31,Categories!$D$4:$D$32,0)))),N31=INDEX(Categories!I$4:I$32,MATCH($R31,Categories!$D$4:$D$32,0)),TRUE))</f>
        <v>#N/A</v>
      </c>
      <c r="BF31" s="154" t="e">
        <f t="array" ref="BF31">IF(($R31=0.1),TRUE,IF(NOT(ISBLANK(INDEX(Categories!J$4:J$32,MATCH($R31,Categories!$D$4:$D$32,0)))),O31=INDEX(Categories!J$4:J$32,MATCH($R31,Categories!$D$4:$D$32,0)),TRUE))</f>
        <v>#N/A</v>
      </c>
      <c r="BG31" s="154" t="e">
        <f t="array" ref="BG31">IF(($R31=0.1),TRUE,IF(NOT(ISBLANK(INDEX(Categories!K$4:K$32,MATCH($R31,Categories!$D$4:$D$32,0)))),P31=INDEX(Categories!K$4:K$32,MATCH($R31,Categories!$D$4:$D$32,0)),TRUE))</f>
        <v>#N/A</v>
      </c>
      <c r="BH31" s="154" t="e">
        <f t="array" ref="BH31">IF(($R31=0.1),TRUE,IF(NOT(ISBLANK(INDEX(Categories!L$4:L$32,MATCH($R31,Categories!$D$4:$D$32,0)))),Q31=INDEX(Categories!L$4:L$32,MATCH($R31,Categories!$D$4:$D$32,0)),TRUE))</f>
        <v>#N/A</v>
      </c>
      <c r="BI31" s="154"/>
      <c r="BJ31" s="154"/>
    </row>
    <row r="32" spans="1:62" ht="15.75" customHeight="1">
      <c r="A32" s="62">
        <f t="shared" si="1"/>
        <v>5</v>
      </c>
      <c r="B32" s="63">
        <f t="shared" si="11"/>
        <v>27</v>
      </c>
      <c r="D32" s="3"/>
      <c r="E32" s="3"/>
      <c r="F32" s="5"/>
      <c r="G32" s="5"/>
      <c r="H32" s="5"/>
      <c r="I32" s="7"/>
      <c r="J32" s="7"/>
      <c r="K32" s="7"/>
      <c r="L32" s="7"/>
      <c r="M32" s="7"/>
      <c r="N32" s="7"/>
      <c r="O32" s="7"/>
      <c r="P32" s="7"/>
      <c r="Q32" s="7"/>
      <c r="R32" s="7"/>
      <c r="S32" s="7"/>
      <c r="T32" s="7"/>
      <c r="U32" s="7"/>
      <c r="V32" s="7"/>
      <c r="W32" s="7"/>
      <c r="X32" s="7"/>
      <c r="Y32" s="7"/>
      <c r="Z32" s="7"/>
      <c r="AA32" s="3"/>
      <c r="AB32" s="3"/>
      <c r="AC32" s="3"/>
      <c r="AD32" s="3"/>
      <c r="AE32" s="3"/>
      <c r="AF32" s="3"/>
      <c r="AG32" s="3"/>
      <c r="AR32" s="5"/>
      <c r="AS32" s="8"/>
      <c r="AU32" s="5"/>
      <c r="AV32" s="5"/>
      <c r="AW32" s="5"/>
      <c r="AX32" s="5"/>
      <c r="AY32" s="5"/>
      <c r="AZ32" s="5"/>
      <c r="BA32" s="5"/>
      <c r="BB32" s="5"/>
      <c r="BC32" s="5"/>
      <c r="BD32" s="5"/>
      <c r="BE32" s="5"/>
      <c r="BF32" s="5"/>
      <c r="BG32" s="5"/>
      <c r="BH32" s="5"/>
      <c r="BI32" s="5"/>
      <c r="BJ32" s="5"/>
    </row>
    <row r="33" spans="1:62" ht="15.75" customHeight="1">
      <c r="A33" s="62">
        <f t="shared" si="1"/>
        <v>5</v>
      </c>
      <c r="B33" s="63">
        <f t="shared" si="11"/>
        <v>28</v>
      </c>
      <c r="D33" s="3"/>
      <c r="E33" s="3"/>
      <c r="F33" s="5"/>
      <c r="G33" s="5"/>
      <c r="H33" s="5"/>
      <c r="I33" s="7"/>
      <c r="J33" s="7"/>
      <c r="K33" s="7"/>
      <c r="L33" s="7"/>
      <c r="M33" s="7"/>
      <c r="N33" s="7"/>
      <c r="O33" s="7"/>
      <c r="P33" s="7"/>
      <c r="Q33" s="7"/>
      <c r="R33" s="7"/>
      <c r="S33" s="7"/>
      <c r="T33" s="7"/>
      <c r="U33" s="7"/>
      <c r="V33" s="7"/>
      <c r="W33" s="7"/>
      <c r="X33" s="7"/>
      <c r="Y33" s="7"/>
      <c r="Z33" s="7"/>
      <c r="AA33" s="3"/>
      <c r="AB33" s="3"/>
      <c r="AC33" s="3"/>
      <c r="AD33" s="3"/>
      <c r="AE33" s="3"/>
      <c r="AF33" s="3"/>
      <c r="AG33" s="3"/>
      <c r="AR33" s="5"/>
      <c r="AS33" s="8"/>
      <c r="AU33" s="5"/>
      <c r="AV33" s="5"/>
      <c r="AW33" s="5"/>
      <c r="AX33" s="5"/>
      <c r="AY33" s="5"/>
      <c r="AZ33" s="5"/>
      <c r="BA33" s="5"/>
      <c r="BB33" s="5"/>
      <c r="BC33" s="5"/>
      <c r="BD33" s="5"/>
      <c r="BE33" s="5"/>
      <c r="BF33" s="5"/>
      <c r="BG33" s="5"/>
      <c r="BH33" s="5"/>
      <c r="BI33" s="5"/>
      <c r="BJ33" s="5"/>
    </row>
    <row r="34" spans="1:62" ht="15.75" customHeight="1">
      <c r="A34" s="62">
        <f t="shared" si="1"/>
        <v>5</v>
      </c>
      <c r="B34" s="63">
        <f t="shared" si="11"/>
        <v>29</v>
      </c>
      <c r="D34" s="3"/>
      <c r="E34" s="3"/>
      <c r="F34" s="5"/>
      <c r="G34" s="5"/>
      <c r="H34" s="5"/>
      <c r="I34" s="7"/>
      <c r="J34" s="7"/>
      <c r="K34" s="7"/>
      <c r="L34" s="7"/>
      <c r="M34" s="7"/>
      <c r="N34" s="7"/>
      <c r="O34" s="7"/>
      <c r="P34" s="7"/>
      <c r="Q34" s="7"/>
      <c r="R34" s="7"/>
      <c r="S34" s="7"/>
      <c r="T34" s="7"/>
      <c r="U34" s="7"/>
      <c r="V34" s="7"/>
      <c r="W34" s="7"/>
      <c r="X34" s="7"/>
      <c r="Y34" s="7"/>
      <c r="Z34" s="7"/>
      <c r="AA34" s="3"/>
      <c r="AB34" s="3"/>
      <c r="AC34" s="3"/>
      <c r="AD34" s="3"/>
      <c r="AE34" s="3"/>
      <c r="AF34" s="3"/>
      <c r="AG34" s="3"/>
      <c r="AR34" s="5"/>
      <c r="AS34" s="8"/>
      <c r="AU34" s="5"/>
      <c r="AV34" s="5"/>
      <c r="AW34" s="5"/>
      <c r="AX34" s="5"/>
      <c r="AY34" s="5"/>
      <c r="AZ34" s="5"/>
      <c r="BA34" s="5"/>
      <c r="BB34" s="5"/>
      <c r="BC34" s="5"/>
      <c r="BD34" s="5"/>
      <c r="BE34" s="5"/>
      <c r="BF34" s="5"/>
      <c r="BG34" s="5"/>
      <c r="BH34" s="5"/>
      <c r="BI34" s="5"/>
      <c r="BJ34" s="5"/>
    </row>
    <row r="35" spans="1:62" ht="15.75" customHeight="1">
      <c r="A35" s="62">
        <f t="shared" si="1"/>
        <v>5</v>
      </c>
      <c r="B35" s="63">
        <f t="shared" si="11"/>
        <v>30</v>
      </c>
      <c r="D35" s="3"/>
      <c r="E35" s="3"/>
      <c r="F35" s="5"/>
      <c r="G35" s="5"/>
      <c r="H35" s="5"/>
      <c r="I35" s="7"/>
      <c r="J35" s="7"/>
      <c r="K35" s="7"/>
      <c r="L35" s="7"/>
      <c r="M35" s="7"/>
      <c r="N35" s="7"/>
      <c r="O35" s="7"/>
      <c r="P35" s="7"/>
      <c r="Q35" s="7"/>
      <c r="R35" s="7"/>
      <c r="S35" s="7"/>
      <c r="T35" s="7"/>
      <c r="U35" s="7"/>
      <c r="V35" s="7"/>
      <c r="W35" s="7"/>
      <c r="X35" s="7"/>
      <c r="Y35" s="7"/>
      <c r="Z35" s="7"/>
      <c r="AA35" s="3"/>
      <c r="AB35" s="3"/>
      <c r="AC35" s="3"/>
      <c r="AD35" s="3"/>
      <c r="AE35" s="3"/>
      <c r="AF35" s="3"/>
      <c r="AG35" s="3"/>
      <c r="AR35" s="5"/>
      <c r="AS35" s="8"/>
      <c r="AU35" s="5"/>
      <c r="AV35" s="5"/>
      <c r="AW35" s="5"/>
      <c r="AX35" s="5"/>
      <c r="AY35" s="5"/>
      <c r="AZ35" s="5"/>
      <c r="BA35" s="5"/>
      <c r="BB35" s="5"/>
      <c r="BC35" s="5"/>
      <c r="BD35" s="5"/>
      <c r="BE35" s="5"/>
      <c r="BF35" s="5"/>
      <c r="BG35" s="5"/>
      <c r="BH35" s="5"/>
      <c r="BI35" s="5"/>
      <c r="BJ35" s="5"/>
    </row>
    <row r="36" spans="1:62" ht="15.75" customHeight="1">
      <c r="A36" s="62">
        <f t="shared" si="1"/>
        <v>5</v>
      </c>
      <c r="B36" s="63">
        <f t="shared" si="11"/>
        <v>31</v>
      </c>
      <c r="D36" s="3"/>
      <c r="E36" s="3"/>
      <c r="F36" s="5"/>
      <c r="G36" s="5"/>
      <c r="H36" s="5"/>
      <c r="I36" s="7"/>
      <c r="J36" s="7"/>
      <c r="K36" s="7"/>
      <c r="L36" s="7"/>
      <c r="M36" s="7"/>
      <c r="N36" s="7"/>
      <c r="O36" s="7"/>
      <c r="P36" s="7"/>
      <c r="Q36" s="7"/>
      <c r="R36" s="7"/>
      <c r="S36" s="7"/>
      <c r="T36" s="7"/>
      <c r="U36" s="7"/>
      <c r="V36" s="7"/>
      <c r="W36" s="7"/>
      <c r="X36" s="7"/>
      <c r="Y36" s="7"/>
      <c r="Z36" s="7"/>
      <c r="AA36" s="3"/>
      <c r="AB36" s="3"/>
      <c r="AC36" s="3"/>
      <c r="AD36" s="3"/>
      <c r="AE36" s="3"/>
      <c r="AF36" s="3"/>
      <c r="AG36" s="3"/>
      <c r="AR36" s="5"/>
      <c r="AS36" s="8"/>
      <c r="AU36" s="5"/>
      <c r="AV36" s="5"/>
      <c r="AW36" s="5"/>
      <c r="AX36" s="5"/>
      <c r="AY36" s="5"/>
      <c r="AZ36" s="5"/>
      <c r="BA36" s="5"/>
      <c r="BB36" s="5"/>
      <c r="BC36" s="5"/>
      <c r="BD36" s="5"/>
      <c r="BE36" s="5"/>
      <c r="BF36" s="5"/>
      <c r="BG36" s="5"/>
      <c r="BH36" s="5"/>
      <c r="BI36" s="5"/>
      <c r="BJ36" s="5"/>
    </row>
    <row r="37" spans="1:62" ht="15.75" customHeight="1">
      <c r="A37" s="62">
        <f t="shared" si="1"/>
        <v>5</v>
      </c>
      <c r="B37" s="63">
        <f t="shared" si="11"/>
        <v>32</v>
      </c>
      <c r="D37" s="3"/>
      <c r="E37" s="3"/>
      <c r="F37" s="5"/>
      <c r="G37" s="5"/>
      <c r="H37" s="5"/>
      <c r="I37" s="7"/>
      <c r="J37" s="7"/>
      <c r="K37" s="7"/>
      <c r="L37" s="7"/>
      <c r="M37" s="7"/>
      <c r="N37" s="7"/>
      <c r="O37" s="7"/>
      <c r="P37" s="7"/>
      <c r="Q37" s="7"/>
      <c r="R37" s="7"/>
      <c r="S37" s="7"/>
      <c r="T37" s="7"/>
      <c r="U37" s="7"/>
      <c r="V37" s="7"/>
      <c r="W37" s="7"/>
      <c r="X37" s="7"/>
      <c r="Y37" s="7"/>
      <c r="Z37" s="7"/>
      <c r="AA37" s="3"/>
      <c r="AB37" s="3"/>
      <c r="AC37" s="3"/>
      <c r="AD37" s="3"/>
      <c r="AE37" s="3"/>
      <c r="AF37" s="3"/>
      <c r="AG37" s="3"/>
      <c r="AR37" s="5"/>
      <c r="AS37" s="8"/>
      <c r="AU37" s="5"/>
      <c r="AV37" s="5"/>
      <c r="AW37" s="5"/>
      <c r="AX37" s="5"/>
      <c r="AY37" s="5"/>
      <c r="AZ37" s="5"/>
      <c r="BA37" s="5"/>
      <c r="BB37" s="5"/>
      <c r="BC37" s="5"/>
      <c r="BD37" s="5"/>
      <c r="BE37" s="5"/>
      <c r="BF37" s="5"/>
      <c r="BG37" s="5"/>
      <c r="BH37" s="5"/>
      <c r="BI37" s="5"/>
      <c r="BJ37" s="5"/>
    </row>
    <row r="38" spans="1:62" ht="15.75" customHeight="1">
      <c r="A38" s="62">
        <f t="shared" si="1"/>
        <v>5</v>
      </c>
      <c r="B38" s="63">
        <f t="shared" si="11"/>
        <v>33</v>
      </c>
      <c r="D38" s="3"/>
      <c r="E38" s="3"/>
      <c r="F38" s="5"/>
      <c r="G38" s="5"/>
      <c r="H38" s="5"/>
      <c r="I38" s="7"/>
      <c r="J38" s="7"/>
      <c r="K38" s="7"/>
      <c r="L38" s="7"/>
      <c r="M38" s="7"/>
      <c r="N38" s="7"/>
      <c r="O38" s="7"/>
      <c r="P38" s="7"/>
      <c r="Q38" s="7"/>
      <c r="R38" s="7"/>
      <c r="S38" s="7"/>
      <c r="T38" s="7"/>
      <c r="U38" s="7"/>
      <c r="V38" s="7"/>
      <c r="W38" s="7"/>
      <c r="X38" s="7"/>
      <c r="Y38" s="7"/>
      <c r="Z38" s="7"/>
      <c r="AA38" s="3"/>
      <c r="AB38" s="3"/>
      <c r="AC38" s="3"/>
      <c r="AD38" s="3"/>
      <c r="AE38" s="3"/>
      <c r="AF38" s="3"/>
      <c r="AG38" s="3"/>
      <c r="AR38" s="5"/>
      <c r="AS38" s="8"/>
      <c r="AU38" s="5"/>
      <c r="AV38" s="5"/>
      <c r="AW38" s="5"/>
      <c r="AX38" s="5"/>
      <c r="AY38" s="5"/>
      <c r="AZ38" s="5"/>
      <c r="BA38" s="5"/>
      <c r="BB38" s="5"/>
      <c r="BC38" s="5"/>
      <c r="BD38" s="5"/>
      <c r="BE38" s="5"/>
      <c r="BF38" s="5"/>
      <c r="BG38" s="5"/>
      <c r="BH38" s="5"/>
      <c r="BI38" s="5"/>
      <c r="BJ38" s="5"/>
    </row>
    <row r="39" spans="1:62" ht="15.75" customHeight="1">
      <c r="A39" s="62">
        <f t="shared" si="1"/>
        <v>5</v>
      </c>
      <c r="B39" s="63">
        <f t="shared" si="11"/>
        <v>34</v>
      </c>
      <c r="D39" s="3"/>
      <c r="E39" s="3"/>
      <c r="F39" s="5"/>
      <c r="G39" s="5"/>
      <c r="H39" s="5"/>
      <c r="I39" s="7"/>
      <c r="J39" s="7"/>
      <c r="K39" s="7"/>
      <c r="L39" s="7"/>
      <c r="M39" s="7"/>
      <c r="N39" s="7"/>
      <c r="O39" s="7"/>
      <c r="P39" s="7"/>
      <c r="Q39" s="7"/>
      <c r="R39" s="7"/>
      <c r="S39" s="7"/>
      <c r="T39" s="7"/>
      <c r="U39" s="7"/>
      <c r="V39" s="7"/>
      <c r="W39" s="7"/>
      <c r="X39" s="7"/>
      <c r="Y39" s="7"/>
      <c r="Z39" s="7"/>
      <c r="AA39" s="3"/>
      <c r="AB39" s="3"/>
      <c r="AC39" s="3"/>
      <c r="AD39" s="3"/>
      <c r="AE39" s="3"/>
      <c r="AF39" s="3"/>
      <c r="AG39" s="3"/>
      <c r="AR39" s="5"/>
      <c r="AS39" s="8"/>
      <c r="AU39" s="5"/>
      <c r="AV39" s="5"/>
      <c r="AW39" s="5"/>
      <c r="AX39" s="5"/>
      <c r="AY39" s="5"/>
      <c r="AZ39" s="5"/>
      <c r="BA39" s="5"/>
      <c r="BB39" s="5"/>
      <c r="BC39" s="5"/>
      <c r="BD39" s="5"/>
      <c r="BE39" s="5"/>
      <c r="BF39" s="5"/>
      <c r="BG39" s="5"/>
      <c r="BH39" s="5"/>
      <c r="BI39" s="5"/>
      <c r="BJ39" s="5"/>
    </row>
    <row r="40" spans="1:62" ht="15.75" customHeight="1">
      <c r="A40" s="62">
        <f t="shared" si="1"/>
        <v>5</v>
      </c>
      <c r="B40" s="63">
        <f t="shared" si="11"/>
        <v>35</v>
      </c>
      <c r="D40" s="3"/>
      <c r="E40" s="3"/>
      <c r="F40" s="5"/>
      <c r="G40" s="5"/>
      <c r="H40" s="5"/>
      <c r="I40" s="7"/>
      <c r="J40" s="7"/>
      <c r="K40" s="7"/>
      <c r="L40" s="7"/>
      <c r="M40" s="7"/>
      <c r="N40" s="7"/>
      <c r="O40" s="7"/>
      <c r="P40" s="7"/>
      <c r="Q40" s="7"/>
      <c r="R40" s="7"/>
      <c r="S40" s="7"/>
      <c r="T40" s="7"/>
      <c r="U40" s="7"/>
      <c r="V40" s="7"/>
      <c r="W40" s="7"/>
      <c r="X40" s="7"/>
      <c r="Y40" s="7"/>
      <c r="Z40" s="7"/>
      <c r="AA40" s="3"/>
      <c r="AB40" s="3"/>
      <c r="AC40" s="3"/>
      <c r="AD40" s="3"/>
      <c r="AE40" s="3"/>
      <c r="AF40" s="3"/>
      <c r="AG40" s="3"/>
      <c r="AR40" s="5"/>
      <c r="AS40" s="8"/>
      <c r="AU40" s="5"/>
      <c r="AV40" s="5"/>
      <c r="AW40" s="5"/>
      <c r="AX40" s="5"/>
      <c r="AY40" s="5"/>
      <c r="AZ40" s="5"/>
      <c r="BA40" s="5"/>
      <c r="BB40" s="5"/>
      <c r="BC40" s="5"/>
      <c r="BD40" s="5"/>
      <c r="BE40" s="5"/>
      <c r="BF40" s="5"/>
      <c r="BG40" s="5"/>
      <c r="BH40" s="5"/>
      <c r="BI40" s="5"/>
      <c r="BJ40" s="5"/>
    </row>
    <row r="41" spans="1:62" ht="15.75" customHeight="1">
      <c r="B41" s="10"/>
      <c r="D41" s="3"/>
      <c r="E41" s="3"/>
      <c r="F41" s="5"/>
      <c r="G41" s="5"/>
      <c r="H41" s="5"/>
      <c r="I41" s="7"/>
      <c r="J41" s="7"/>
      <c r="K41" s="7"/>
      <c r="L41" s="7"/>
      <c r="M41" s="7"/>
      <c r="N41" s="7"/>
      <c r="O41" s="7"/>
      <c r="P41" s="7"/>
      <c r="Q41" s="7"/>
      <c r="R41" s="7"/>
      <c r="S41" s="7"/>
      <c r="T41" s="7"/>
      <c r="U41" s="7"/>
      <c r="V41" s="7"/>
      <c r="W41" s="7"/>
      <c r="X41" s="7"/>
      <c r="Y41" s="7"/>
      <c r="Z41" s="7"/>
      <c r="AA41" s="3"/>
      <c r="AB41" s="3"/>
      <c r="AC41" s="3"/>
      <c r="AD41" s="3"/>
      <c r="AE41" s="3"/>
      <c r="AF41" s="3"/>
      <c r="AG41" s="3"/>
      <c r="AR41" s="5"/>
      <c r="AS41" s="8"/>
      <c r="AU41" s="5"/>
      <c r="AV41" s="5"/>
      <c r="AW41" s="5"/>
      <c r="AX41" s="5"/>
      <c r="AY41" s="5"/>
      <c r="AZ41" s="5"/>
      <c r="BA41" s="5"/>
      <c r="BB41" s="5"/>
      <c r="BC41" s="5"/>
      <c r="BD41" s="5"/>
      <c r="BE41" s="5"/>
      <c r="BF41" s="5"/>
      <c r="BG41" s="5"/>
      <c r="BH41" s="5"/>
      <c r="BI41" s="5"/>
      <c r="BJ41" s="5"/>
    </row>
    <row r="42" spans="1:62" ht="15.75" customHeight="1">
      <c r="B42" s="10"/>
      <c r="D42" s="3"/>
      <c r="E42" s="3"/>
      <c r="F42" s="5"/>
      <c r="G42" s="5"/>
      <c r="H42" s="5"/>
      <c r="I42" s="7"/>
      <c r="J42" s="7"/>
      <c r="K42" s="7"/>
      <c r="L42" s="7"/>
      <c r="M42" s="7"/>
      <c r="N42" s="7"/>
      <c r="O42" s="7"/>
      <c r="P42" s="7"/>
      <c r="Q42" s="7"/>
      <c r="R42" s="7"/>
      <c r="S42" s="7"/>
      <c r="T42" s="7"/>
      <c r="U42" s="7"/>
      <c r="V42" s="7"/>
      <c r="W42" s="7"/>
      <c r="X42" s="7"/>
      <c r="Y42" s="7"/>
      <c r="Z42" s="7"/>
      <c r="AA42" s="3"/>
      <c r="AB42" s="3"/>
      <c r="AC42" s="3"/>
      <c r="AD42" s="3"/>
      <c r="AE42" s="3"/>
      <c r="AF42" s="3"/>
      <c r="AG42" s="3"/>
      <c r="AR42" s="5"/>
      <c r="AS42" s="8"/>
      <c r="AU42" s="5"/>
      <c r="AV42" s="5"/>
      <c r="AW42" s="5"/>
      <c r="AX42" s="5"/>
      <c r="AY42" s="5"/>
      <c r="AZ42" s="5"/>
      <c r="BA42" s="5"/>
      <c r="BB42" s="5"/>
      <c r="BC42" s="5"/>
      <c r="BD42" s="5"/>
      <c r="BE42" s="5"/>
      <c r="BF42" s="5"/>
      <c r="BG42" s="5"/>
      <c r="BH42" s="5"/>
      <c r="BI42" s="5"/>
      <c r="BJ42" s="5"/>
    </row>
    <row r="43" spans="1:62" ht="15.75" customHeight="1">
      <c r="B43" s="10"/>
      <c r="D43" s="3"/>
      <c r="E43" s="3"/>
      <c r="F43" s="5"/>
      <c r="G43" s="5"/>
      <c r="H43" s="5"/>
      <c r="I43" s="7"/>
      <c r="J43" s="7"/>
      <c r="K43" s="7"/>
      <c r="L43" s="7"/>
      <c r="M43" s="7"/>
      <c r="N43" s="7"/>
      <c r="O43" s="7"/>
      <c r="P43" s="7"/>
      <c r="Q43" s="7"/>
      <c r="R43" s="7"/>
      <c r="S43" s="7"/>
      <c r="T43" s="7"/>
      <c r="U43" s="7"/>
      <c r="V43" s="7"/>
      <c r="W43" s="7"/>
      <c r="X43" s="7"/>
      <c r="Y43" s="7"/>
      <c r="Z43" s="7"/>
      <c r="AA43" s="3"/>
      <c r="AB43" s="3"/>
      <c r="AC43" s="3"/>
      <c r="AD43" s="3"/>
      <c r="AE43" s="3"/>
      <c r="AF43" s="3"/>
      <c r="AG43" s="3"/>
      <c r="AR43" s="5"/>
      <c r="AS43" s="8"/>
      <c r="AU43" s="5"/>
      <c r="AV43" s="5"/>
      <c r="AW43" s="5"/>
      <c r="AX43" s="5"/>
      <c r="AY43" s="5"/>
      <c r="AZ43" s="5"/>
      <c r="BA43" s="5"/>
      <c r="BB43" s="5"/>
      <c r="BC43" s="5"/>
      <c r="BD43" s="5"/>
      <c r="BE43" s="5"/>
      <c r="BF43" s="5"/>
      <c r="BG43" s="5"/>
      <c r="BH43" s="5"/>
      <c r="BI43" s="5"/>
      <c r="BJ43" s="5"/>
    </row>
    <row r="44" spans="1:62" ht="15.75" customHeight="1">
      <c r="B44" s="10"/>
      <c r="D44" s="3"/>
      <c r="E44" s="3"/>
      <c r="F44" s="5"/>
      <c r="G44" s="5"/>
      <c r="H44" s="5"/>
      <c r="I44" s="7"/>
      <c r="J44" s="7"/>
      <c r="K44" s="7"/>
      <c r="L44" s="7"/>
      <c r="M44" s="7"/>
      <c r="N44" s="7"/>
      <c r="O44" s="7"/>
      <c r="P44" s="7"/>
      <c r="Q44" s="7"/>
      <c r="R44" s="7"/>
      <c r="S44" s="7"/>
      <c r="T44" s="7"/>
      <c r="U44" s="7"/>
      <c r="V44" s="7"/>
      <c r="W44" s="7"/>
      <c r="X44" s="7"/>
      <c r="Y44" s="7"/>
      <c r="Z44" s="7"/>
      <c r="AA44" s="3"/>
      <c r="AB44" s="3"/>
      <c r="AC44" s="3"/>
      <c r="AD44" s="3"/>
      <c r="AE44" s="3"/>
      <c r="AF44" s="3"/>
      <c r="AG44" s="3"/>
      <c r="AR44" s="5"/>
      <c r="AS44" s="8"/>
      <c r="AU44" s="5"/>
      <c r="AV44" s="5"/>
      <c r="AW44" s="5"/>
      <c r="AX44" s="5"/>
      <c r="AY44" s="5"/>
      <c r="AZ44" s="5"/>
      <c r="BA44" s="5"/>
      <c r="BB44" s="5"/>
      <c r="BC44" s="5"/>
      <c r="BD44" s="5"/>
      <c r="BE44" s="5"/>
      <c r="BF44" s="5"/>
      <c r="BG44" s="5"/>
      <c r="BH44" s="5"/>
      <c r="BI44" s="5"/>
      <c r="BJ44" s="5"/>
    </row>
    <row r="45" spans="1:62" ht="15.75" customHeight="1">
      <c r="B45" s="10"/>
      <c r="D45" s="3"/>
      <c r="E45" s="3"/>
      <c r="F45" s="5"/>
      <c r="G45" s="5"/>
      <c r="H45" s="5"/>
      <c r="I45" s="7"/>
      <c r="J45" s="7"/>
      <c r="K45" s="7"/>
      <c r="L45" s="7"/>
      <c r="M45" s="7"/>
      <c r="N45" s="7"/>
      <c r="O45" s="7"/>
      <c r="P45" s="7"/>
      <c r="Q45" s="7"/>
      <c r="R45" s="7"/>
      <c r="S45" s="7"/>
      <c r="T45" s="7"/>
      <c r="U45" s="7"/>
      <c r="V45" s="7"/>
      <c r="W45" s="7"/>
      <c r="X45" s="7"/>
      <c r="Y45" s="7"/>
      <c r="Z45" s="7"/>
      <c r="AA45" s="3"/>
      <c r="AB45" s="3"/>
      <c r="AC45" s="3"/>
      <c r="AD45" s="3"/>
      <c r="AE45" s="3"/>
      <c r="AF45" s="3"/>
      <c r="AG45" s="3"/>
      <c r="AR45" s="5"/>
      <c r="AS45" s="8"/>
      <c r="AU45" s="5"/>
      <c r="AV45" s="5"/>
      <c r="AW45" s="5"/>
      <c r="AX45" s="5"/>
      <c r="AY45" s="5"/>
      <c r="AZ45" s="5"/>
      <c r="BA45" s="5"/>
      <c r="BB45" s="5"/>
      <c r="BC45" s="5"/>
      <c r="BD45" s="5"/>
      <c r="BE45" s="5"/>
      <c r="BF45" s="5"/>
      <c r="BG45" s="5"/>
      <c r="BH45" s="5"/>
      <c r="BI45" s="5"/>
      <c r="BJ45" s="5"/>
    </row>
    <row r="46" spans="1:62" ht="15.75" customHeight="1">
      <c r="B46" s="10"/>
      <c r="D46" s="3"/>
      <c r="E46" s="3"/>
      <c r="F46" s="5"/>
      <c r="G46" s="5"/>
      <c r="H46" s="5"/>
      <c r="I46" s="7"/>
      <c r="J46" s="7"/>
      <c r="K46" s="7"/>
      <c r="L46" s="7"/>
      <c r="M46" s="7"/>
      <c r="N46" s="7"/>
      <c r="O46" s="7"/>
      <c r="P46" s="7"/>
      <c r="Q46" s="7"/>
      <c r="R46" s="7"/>
      <c r="S46" s="7"/>
      <c r="T46" s="7"/>
      <c r="U46" s="7"/>
      <c r="V46" s="7"/>
      <c r="W46" s="7"/>
      <c r="X46" s="7"/>
      <c r="Y46" s="7"/>
      <c r="Z46" s="7"/>
      <c r="AA46" s="3"/>
      <c r="AB46" s="3"/>
      <c r="AC46" s="3"/>
      <c r="AD46" s="3"/>
      <c r="AE46" s="3"/>
      <c r="AF46" s="3"/>
      <c r="AG46" s="3"/>
      <c r="AR46" s="5"/>
      <c r="AS46" s="8"/>
      <c r="AU46" s="5"/>
      <c r="AV46" s="5"/>
      <c r="AW46" s="5"/>
      <c r="AX46" s="5"/>
      <c r="AY46" s="5"/>
      <c r="AZ46" s="5"/>
      <c r="BA46" s="5"/>
      <c r="BB46" s="5"/>
      <c r="BC46" s="5"/>
      <c r="BD46" s="5"/>
      <c r="BE46" s="5"/>
      <c r="BF46" s="5"/>
      <c r="BG46" s="5"/>
      <c r="BH46" s="5"/>
      <c r="BI46" s="5"/>
      <c r="BJ46" s="5"/>
    </row>
    <row r="47" spans="1:62" ht="15.75" customHeight="1">
      <c r="B47" s="10"/>
      <c r="D47" s="3"/>
      <c r="E47" s="3"/>
      <c r="F47" s="5"/>
      <c r="G47" s="5"/>
      <c r="H47" s="5"/>
      <c r="I47" s="7"/>
      <c r="J47" s="7"/>
      <c r="K47" s="7"/>
      <c r="L47" s="7"/>
      <c r="M47" s="7"/>
      <c r="N47" s="7"/>
      <c r="O47" s="7"/>
      <c r="P47" s="7"/>
      <c r="Q47" s="7"/>
      <c r="R47" s="7"/>
      <c r="S47" s="7"/>
      <c r="T47" s="7"/>
      <c r="U47" s="7"/>
      <c r="V47" s="7"/>
      <c r="W47" s="7"/>
      <c r="X47" s="7"/>
      <c r="Y47" s="7"/>
      <c r="Z47" s="7"/>
      <c r="AA47" s="3"/>
      <c r="AB47" s="3"/>
      <c r="AC47" s="3"/>
      <c r="AD47" s="3"/>
      <c r="AE47" s="3"/>
      <c r="AF47" s="3"/>
      <c r="AG47" s="3"/>
      <c r="AR47" s="5"/>
      <c r="AS47" s="8"/>
      <c r="AU47" s="5"/>
      <c r="AV47" s="5"/>
      <c r="AW47" s="5"/>
      <c r="AX47" s="5"/>
      <c r="AY47" s="5"/>
      <c r="AZ47" s="5"/>
      <c r="BA47" s="5"/>
      <c r="BB47" s="5"/>
      <c r="BC47" s="5"/>
      <c r="BD47" s="5"/>
      <c r="BE47" s="5"/>
      <c r="BF47" s="5"/>
      <c r="BG47" s="5"/>
      <c r="BH47" s="5"/>
      <c r="BI47" s="5"/>
      <c r="BJ47" s="5"/>
    </row>
    <row r="48" spans="1:62" ht="15.75" customHeight="1">
      <c r="B48" s="10"/>
      <c r="D48" s="3"/>
      <c r="E48" s="3"/>
      <c r="F48" s="5"/>
      <c r="G48" s="5"/>
      <c r="H48" s="5"/>
      <c r="I48" s="7"/>
      <c r="J48" s="7"/>
      <c r="K48" s="7"/>
      <c r="L48" s="7"/>
      <c r="M48" s="7"/>
      <c r="N48" s="7"/>
      <c r="O48" s="7"/>
      <c r="P48" s="7"/>
      <c r="Q48" s="7"/>
      <c r="R48" s="7"/>
      <c r="S48" s="7"/>
      <c r="T48" s="7"/>
      <c r="U48" s="7"/>
      <c r="V48" s="7"/>
      <c r="W48" s="7"/>
      <c r="X48" s="7"/>
      <c r="Y48" s="7"/>
      <c r="Z48" s="7"/>
      <c r="AA48" s="3"/>
      <c r="AB48" s="3"/>
      <c r="AC48" s="3"/>
      <c r="AD48" s="3"/>
      <c r="AE48" s="3"/>
      <c r="AF48" s="3"/>
      <c r="AG48" s="3"/>
      <c r="AR48" s="5"/>
      <c r="AS48" s="8"/>
      <c r="AU48" s="5"/>
      <c r="AV48" s="5"/>
      <c r="AW48" s="5"/>
      <c r="AX48" s="5"/>
      <c r="AY48" s="5"/>
      <c r="AZ48" s="5"/>
      <c r="BA48" s="5"/>
      <c r="BB48" s="5"/>
      <c r="BC48" s="5"/>
      <c r="BD48" s="5"/>
      <c r="BE48" s="5"/>
      <c r="BF48" s="5"/>
      <c r="BG48" s="5"/>
      <c r="BH48" s="5"/>
      <c r="BI48" s="5"/>
      <c r="BJ48" s="5"/>
    </row>
    <row r="49" spans="2:62" ht="15.75" customHeight="1">
      <c r="B49" s="10"/>
      <c r="D49" s="3"/>
      <c r="E49" s="3"/>
      <c r="F49" s="5"/>
      <c r="G49" s="5"/>
      <c r="H49" s="5"/>
      <c r="I49" s="7"/>
      <c r="J49" s="7"/>
      <c r="K49" s="7"/>
      <c r="L49" s="7"/>
      <c r="M49" s="7"/>
      <c r="N49" s="7"/>
      <c r="O49" s="7"/>
      <c r="P49" s="7"/>
      <c r="Q49" s="7"/>
      <c r="R49" s="7"/>
      <c r="S49" s="7"/>
      <c r="T49" s="7"/>
      <c r="U49" s="7"/>
      <c r="V49" s="7"/>
      <c r="W49" s="7"/>
      <c r="X49" s="7"/>
      <c r="Y49" s="7"/>
      <c r="Z49" s="7"/>
      <c r="AA49" s="3"/>
      <c r="AB49" s="3"/>
      <c r="AC49" s="3"/>
      <c r="AD49" s="3"/>
      <c r="AE49" s="3"/>
      <c r="AF49" s="3"/>
      <c r="AG49" s="3"/>
      <c r="AR49" s="5"/>
      <c r="AS49" s="8"/>
      <c r="AU49" s="5"/>
      <c r="AV49" s="5"/>
      <c r="AW49" s="5"/>
      <c r="AX49" s="5"/>
      <c r="AY49" s="5"/>
      <c r="AZ49" s="5"/>
      <c r="BA49" s="5"/>
      <c r="BB49" s="5"/>
      <c r="BC49" s="5"/>
      <c r="BD49" s="5"/>
      <c r="BE49" s="5"/>
      <c r="BF49" s="5"/>
      <c r="BG49" s="5"/>
      <c r="BH49" s="5"/>
      <c r="BI49" s="5"/>
      <c r="BJ49" s="5"/>
    </row>
    <row r="50" spans="2:62" ht="15.75" customHeight="1">
      <c r="B50" s="10"/>
      <c r="D50" s="3"/>
      <c r="E50" s="3"/>
      <c r="F50" s="5"/>
      <c r="G50" s="5"/>
      <c r="H50" s="5"/>
      <c r="I50" s="7"/>
      <c r="J50" s="7"/>
      <c r="K50" s="7"/>
      <c r="L50" s="7"/>
      <c r="M50" s="7"/>
      <c r="N50" s="7"/>
      <c r="O50" s="7"/>
      <c r="P50" s="7"/>
      <c r="Q50" s="7"/>
      <c r="R50" s="7"/>
      <c r="S50" s="7"/>
      <c r="T50" s="7"/>
      <c r="U50" s="7"/>
      <c r="V50" s="7"/>
      <c r="W50" s="7"/>
      <c r="X50" s="7"/>
      <c r="Y50" s="7"/>
      <c r="Z50" s="7"/>
      <c r="AA50" s="3"/>
      <c r="AB50" s="3"/>
      <c r="AC50" s="3"/>
      <c r="AD50" s="3"/>
      <c r="AE50" s="3"/>
      <c r="AF50" s="3"/>
      <c r="AG50" s="3"/>
      <c r="AR50" s="5"/>
      <c r="AS50" s="8"/>
      <c r="AU50" s="5"/>
      <c r="AV50" s="5"/>
      <c r="AW50" s="5"/>
      <c r="AX50" s="5"/>
      <c r="AY50" s="5"/>
      <c r="AZ50" s="5"/>
      <c r="BA50" s="5"/>
      <c r="BB50" s="5"/>
      <c r="BC50" s="5"/>
      <c r="BD50" s="5"/>
      <c r="BE50" s="5"/>
      <c r="BF50" s="5"/>
      <c r="BG50" s="5"/>
      <c r="BH50" s="5"/>
      <c r="BI50" s="5"/>
      <c r="BJ50" s="5"/>
    </row>
    <row r="51" spans="2:62" ht="15.75" customHeight="1">
      <c r="B51" s="10"/>
      <c r="D51" s="3"/>
      <c r="E51" s="3"/>
      <c r="F51" s="5"/>
      <c r="G51" s="5"/>
      <c r="H51" s="5"/>
      <c r="I51" s="7"/>
      <c r="J51" s="7"/>
      <c r="K51" s="7"/>
      <c r="L51" s="7"/>
      <c r="M51" s="7"/>
      <c r="N51" s="7"/>
      <c r="O51" s="7"/>
      <c r="P51" s="7"/>
      <c r="Q51" s="7"/>
      <c r="R51" s="7"/>
      <c r="S51" s="7"/>
      <c r="T51" s="7"/>
      <c r="U51" s="7"/>
      <c r="V51" s="7"/>
      <c r="W51" s="7"/>
      <c r="X51" s="7"/>
      <c r="Y51" s="7"/>
      <c r="Z51" s="7"/>
      <c r="AA51" s="3"/>
      <c r="AB51" s="3"/>
      <c r="AC51" s="3"/>
      <c r="AD51" s="3"/>
      <c r="AE51" s="3"/>
      <c r="AF51" s="3"/>
      <c r="AG51" s="3"/>
      <c r="AR51" s="5"/>
      <c r="AS51" s="8"/>
      <c r="AU51" s="5"/>
      <c r="AV51" s="5"/>
      <c r="AW51" s="5"/>
      <c r="AX51" s="5"/>
      <c r="AY51" s="5"/>
      <c r="AZ51" s="5"/>
      <c r="BA51" s="5"/>
      <c r="BB51" s="5"/>
      <c r="BC51" s="5"/>
      <c r="BD51" s="5"/>
      <c r="BE51" s="5"/>
      <c r="BF51" s="5"/>
      <c r="BG51" s="5"/>
      <c r="BH51" s="5"/>
      <c r="BI51" s="5"/>
      <c r="BJ51" s="5"/>
    </row>
    <row r="52" spans="2:62" ht="15.75" customHeight="1">
      <c r="B52" s="10"/>
      <c r="D52" s="3"/>
      <c r="E52" s="3"/>
      <c r="F52" s="5"/>
      <c r="G52" s="5"/>
      <c r="H52" s="5"/>
      <c r="I52" s="7"/>
      <c r="J52" s="7"/>
      <c r="K52" s="7"/>
      <c r="L52" s="7"/>
      <c r="M52" s="7"/>
      <c r="N52" s="7"/>
      <c r="O52" s="7"/>
      <c r="P52" s="7"/>
      <c r="Q52" s="7"/>
      <c r="R52" s="7"/>
      <c r="S52" s="7"/>
      <c r="T52" s="7"/>
      <c r="U52" s="7"/>
      <c r="V52" s="7"/>
      <c r="W52" s="7"/>
      <c r="X52" s="7"/>
      <c r="Y52" s="7"/>
      <c r="Z52" s="7"/>
      <c r="AA52" s="3"/>
      <c r="AB52" s="3"/>
      <c r="AC52" s="3"/>
      <c r="AD52" s="3"/>
      <c r="AE52" s="3"/>
      <c r="AF52" s="3"/>
      <c r="AG52" s="3"/>
      <c r="AR52" s="5"/>
      <c r="AS52" s="8"/>
      <c r="AU52" s="5"/>
      <c r="AV52" s="5"/>
      <c r="AW52" s="5"/>
      <c r="AX52" s="5"/>
      <c r="AY52" s="5"/>
      <c r="AZ52" s="5"/>
      <c r="BA52" s="5"/>
      <c r="BB52" s="5"/>
      <c r="BC52" s="5"/>
      <c r="BD52" s="5"/>
      <c r="BE52" s="5"/>
      <c r="BF52" s="5"/>
      <c r="BG52" s="5"/>
      <c r="BH52" s="5"/>
      <c r="BI52" s="5"/>
      <c r="BJ52" s="5"/>
    </row>
    <row r="53" spans="2:62" ht="15.75" customHeight="1">
      <c r="B53" s="10"/>
      <c r="D53" s="3"/>
      <c r="E53" s="3"/>
      <c r="F53" s="5"/>
      <c r="G53" s="5"/>
      <c r="H53" s="5"/>
      <c r="I53" s="7"/>
      <c r="J53" s="7"/>
      <c r="K53" s="7"/>
      <c r="L53" s="7"/>
      <c r="M53" s="7"/>
      <c r="N53" s="7"/>
      <c r="O53" s="7"/>
      <c r="P53" s="7"/>
      <c r="Q53" s="7"/>
      <c r="R53" s="7"/>
      <c r="S53" s="7"/>
      <c r="T53" s="7"/>
      <c r="U53" s="7"/>
      <c r="V53" s="7"/>
      <c r="W53" s="7"/>
      <c r="X53" s="7"/>
      <c r="Y53" s="7"/>
      <c r="Z53" s="7"/>
      <c r="AA53" s="3"/>
      <c r="AB53" s="3"/>
      <c r="AC53" s="3"/>
      <c r="AD53" s="3"/>
      <c r="AE53" s="3"/>
      <c r="AF53" s="3"/>
      <c r="AG53" s="3"/>
      <c r="AR53" s="5"/>
      <c r="AS53" s="8"/>
      <c r="AU53" s="5"/>
      <c r="AV53" s="5"/>
      <c r="AW53" s="5"/>
      <c r="AX53" s="5"/>
      <c r="AY53" s="5"/>
      <c r="AZ53" s="5"/>
      <c r="BA53" s="5"/>
      <c r="BB53" s="5"/>
      <c r="BC53" s="5"/>
      <c r="BD53" s="5"/>
      <c r="BE53" s="5"/>
      <c r="BF53" s="5"/>
      <c r="BG53" s="5"/>
      <c r="BH53" s="5"/>
      <c r="BI53" s="5"/>
      <c r="BJ53" s="5"/>
    </row>
    <row r="54" spans="2:62" ht="15.75" customHeight="1">
      <c r="B54" s="10"/>
      <c r="D54" s="3"/>
      <c r="E54" s="3"/>
      <c r="F54" s="5"/>
      <c r="G54" s="5"/>
      <c r="H54" s="5"/>
      <c r="I54" s="7"/>
      <c r="J54" s="7"/>
      <c r="K54" s="7"/>
      <c r="L54" s="7"/>
      <c r="M54" s="7"/>
      <c r="N54" s="7"/>
      <c r="O54" s="7"/>
      <c r="P54" s="7"/>
      <c r="Q54" s="7"/>
      <c r="R54" s="7"/>
      <c r="S54" s="7"/>
      <c r="T54" s="7"/>
      <c r="U54" s="7"/>
      <c r="V54" s="7"/>
      <c r="W54" s="7"/>
      <c r="X54" s="7"/>
      <c r="Y54" s="7"/>
      <c r="Z54" s="7"/>
      <c r="AA54" s="3"/>
      <c r="AB54" s="3"/>
      <c r="AC54" s="3"/>
      <c r="AD54" s="3"/>
      <c r="AE54" s="3"/>
      <c r="AF54" s="3"/>
      <c r="AG54" s="3"/>
      <c r="AR54" s="5"/>
      <c r="AS54" s="8"/>
      <c r="AU54" s="5"/>
      <c r="AV54" s="5"/>
      <c r="AW54" s="5"/>
      <c r="AX54" s="5"/>
      <c r="AY54" s="5"/>
      <c r="AZ54" s="5"/>
      <c r="BA54" s="5"/>
      <c r="BB54" s="5"/>
      <c r="BC54" s="5"/>
      <c r="BD54" s="5"/>
      <c r="BE54" s="5"/>
      <c r="BF54" s="5"/>
      <c r="BG54" s="5"/>
      <c r="BH54" s="5"/>
      <c r="BI54" s="5"/>
      <c r="BJ54" s="5"/>
    </row>
    <row r="55" spans="2:62" ht="15.75" customHeight="1">
      <c r="B55" s="10"/>
      <c r="D55" s="3"/>
      <c r="E55" s="3"/>
      <c r="F55" s="5"/>
      <c r="G55" s="5"/>
      <c r="H55" s="5"/>
      <c r="I55" s="7"/>
      <c r="J55" s="7"/>
      <c r="K55" s="7"/>
      <c r="L55" s="7"/>
      <c r="M55" s="7"/>
      <c r="N55" s="7"/>
      <c r="O55" s="7"/>
      <c r="P55" s="7"/>
      <c r="Q55" s="7"/>
      <c r="R55" s="7"/>
      <c r="S55" s="7"/>
      <c r="T55" s="7"/>
      <c r="U55" s="7"/>
      <c r="V55" s="7"/>
      <c r="W55" s="7"/>
      <c r="X55" s="7"/>
      <c r="Y55" s="7"/>
      <c r="Z55" s="7"/>
      <c r="AA55" s="3"/>
      <c r="AB55" s="3"/>
      <c r="AC55" s="3"/>
      <c r="AD55" s="3"/>
      <c r="AE55" s="3"/>
      <c r="AF55" s="3"/>
      <c r="AG55" s="3"/>
      <c r="AR55" s="5"/>
      <c r="AS55" s="8"/>
      <c r="AU55" s="5"/>
      <c r="AV55" s="5"/>
      <c r="AW55" s="5"/>
      <c r="AX55" s="5"/>
      <c r="AY55" s="5"/>
      <c r="AZ55" s="5"/>
      <c r="BA55" s="5"/>
      <c r="BB55" s="5"/>
      <c r="BC55" s="5"/>
      <c r="BD55" s="5"/>
      <c r="BE55" s="5"/>
      <c r="BF55" s="5"/>
      <c r="BG55" s="5"/>
      <c r="BH55" s="5"/>
      <c r="BI55" s="5"/>
      <c r="BJ55" s="5"/>
    </row>
    <row r="56" spans="2:62" ht="15.75" customHeight="1">
      <c r="B56" s="10"/>
      <c r="D56" s="3"/>
      <c r="E56" s="3"/>
      <c r="F56" s="5"/>
      <c r="G56" s="5"/>
      <c r="H56" s="5"/>
      <c r="I56" s="7"/>
      <c r="J56" s="7"/>
      <c r="K56" s="7"/>
      <c r="L56" s="7"/>
      <c r="M56" s="7"/>
      <c r="N56" s="7"/>
      <c r="O56" s="7"/>
      <c r="P56" s="7"/>
      <c r="Q56" s="7"/>
      <c r="R56" s="7"/>
      <c r="S56" s="7"/>
      <c r="T56" s="7"/>
      <c r="U56" s="7"/>
      <c r="V56" s="7"/>
      <c r="W56" s="7"/>
      <c r="X56" s="7"/>
      <c r="Y56" s="7"/>
      <c r="Z56" s="7"/>
      <c r="AA56" s="3"/>
      <c r="AB56" s="3"/>
      <c r="AC56" s="3"/>
      <c r="AD56" s="3"/>
      <c r="AE56" s="3"/>
      <c r="AF56" s="3"/>
      <c r="AG56" s="3"/>
      <c r="AR56" s="5"/>
      <c r="AS56" s="8"/>
      <c r="AU56" s="5"/>
      <c r="AV56" s="5"/>
      <c r="AW56" s="5"/>
      <c r="AX56" s="5"/>
      <c r="AY56" s="5"/>
      <c r="AZ56" s="5"/>
      <c r="BA56" s="5"/>
      <c r="BB56" s="5"/>
      <c r="BC56" s="5"/>
      <c r="BD56" s="5"/>
      <c r="BE56" s="5"/>
      <c r="BF56" s="5"/>
      <c r="BG56" s="5"/>
      <c r="BH56" s="5"/>
      <c r="BI56" s="5"/>
      <c r="BJ56" s="5"/>
    </row>
    <row r="57" spans="2:62" ht="15.75" customHeight="1">
      <c r="B57" s="10"/>
      <c r="D57" s="3"/>
      <c r="E57" s="3"/>
      <c r="F57" s="5"/>
      <c r="G57" s="5"/>
      <c r="H57" s="5"/>
      <c r="I57" s="7"/>
      <c r="J57" s="7"/>
      <c r="K57" s="7"/>
      <c r="L57" s="7"/>
      <c r="M57" s="7"/>
      <c r="N57" s="7"/>
      <c r="O57" s="7"/>
      <c r="P57" s="7"/>
      <c r="Q57" s="7"/>
      <c r="R57" s="7"/>
      <c r="S57" s="7"/>
      <c r="T57" s="7"/>
      <c r="U57" s="7"/>
      <c r="V57" s="7"/>
      <c r="W57" s="7"/>
      <c r="X57" s="7"/>
      <c r="Y57" s="7"/>
      <c r="Z57" s="7"/>
      <c r="AA57" s="3"/>
      <c r="AB57" s="3"/>
      <c r="AC57" s="3"/>
      <c r="AD57" s="3"/>
      <c r="AE57" s="3"/>
      <c r="AF57" s="3"/>
      <c r="AG57" s="3"/>
      <c r="AR57" s="5"/>
      <c r="AS57" s="8"/>
      <c r="AU57" s="5"/>
      <c r="AV57" s="5"/>
      <c r="AW57" s="5"/>
      <c r="AX57" s="5"/>
      <c r="AY57" s="5"/>
      <c r="AZ57" s="5"/>
      <c r="BA57" s="5"/>
      <c r="BB57" s="5"/>
      <c r="BC57" s="5"/>
      <c r="BD57" s="5"/>
      <c r="BE57" s="5"/>
      <c r="BF57" s="5"/>
      <c r="BG57" s="5"/>
      <c r="BH57" s="5"/>
      <c r="BI57" s="5"/>
      <c r="BJ57" s="5"/>
    </row>
    <row r="58" spans="2:62" ht="15.75" customHeight="1">
      <c r="B58" s="10"/>
      <c r="D58" s="3"/>
      <c r="E58" s="3"/>
      <c r="F58" s="5"/>
      <c r="G58" s="5"/>
      <c r="H58" s="5"/>
      <c r="I58" s="7"/>
      <c r="J58" s="7"/>
      <c r="K58" s="7"/>
      <c r="L58" s="7"/>
      <c r="M58" s="7"/>
      <c r="N58" s="7"/>
      <c r="O58" s="7"/>
      <c r="P58" s="7"/>
      <c r="Q58" s="7"/>
      <c r="R58" s="7"/>
      <c r="S58" s="7"/>
      <c r="T58" s="7"/>
      <c r="U58" s="7"/>
      <c r="V58" s="7"/>
      <c r="W58" s="7"/>
      <c r="X58" s="7"/>
      <c r="Y58" s="7"/>
      <c r="Z58" s="7"/>
      <c r="AA58" s="3"/>
      <c r="AB58" s="3"/>
      <c r="AC58" s="3"/>
      <c r="AD58" s="3"/>
      <c r="AE58" s="3"/>
      <c r="AF58" s="3"/>
      <c r="AG58" s="3"/>
      <c r="AR58" s="5"/>
      <c r="AS58" s="8"/>
      <c r="AU58" s="5"/>
      <c r="AV58" s="5"/>
      <c r="AW58" s="5"/>
      <c r="AX58" s="5"/>
      <c r="AY58" s="5"/>
      <c r="AZ58" s="5"/>
      <c r="BA58" s="5"/>
      <c r="BB58" s="5"/>
      <c r="BC58" s="5"/>
      <c r="BD58" s="5"/>
      <c r="BE58" s="5"/>
      <c r="BF58" s="5"/>
      <c r="BG58" s="5"/>
      <c r="BH58" s="5"/>
      <c r="BI58" s="5"/>
      <c r="BJ58" s="5"/>
    </row>
    <row r="59" spans="2:62" ht="15.75" customHeight="1">
      <c r="B59" s="10"/>
      <c r="D59" s="3"/>
      <c r="E59" s="3"/>
      <c r="F59" s="5"/>
      <c r="G59" s="5"/>
      <c r="H59" s="5"/>
      <c r="I59" s="7"/>
      <c r="J59" s="7"/>
      <c r="K59" s="7"/>
      <c r="L59" s="7"/>
      <c r="M59" s="7"/>
      <c r="N59" s="7"/>
      <c r="O59" s="7"/>
      <c r="P59" s="7"/>
      <c r="Q59" s="7"/>
      <c r="R59" s="7"/>
      <c r="S59" s="7"/>
      <c r="T59" s="7"/>
      <c r="U59" s="7"/>
      <c r="V59" s="7"/>
      <c r="W59" s="7"/>
      <c r="X59" s="7"/>
      <c r="Y59" s="7"/>
      <c r="Z59" s="7"/>
      <c r="AA59" s="3"/>
      <c r="AB59" s="3"/>
      <c r="AC59" s="3"/>
      <c r="AD59" s="3"/>
      <c r="AE59" s="3"/>
      <c r="AF59" s="3"/>
      <c r="AG59" s="3"/>
      <c r="AR59" s="5"/>
      <c r="AS59" s="8"/>
      <c r="AU59" s="5"/>
      <c r="AV59" s="5"/>
      <c r="AW59" s="5"/>
      <c r="AX59" s="5"/>
      <c r="AY59" s="5"/>
      <c r="AZ59" s="5"/>
      <c r="BA59" s="5"/>
      <c r="BB59" s="5"/>
      <c r="BC59" s="5"/>
      <c r="BD59" s="5"/>
      <c r="BE59" s="5"/>
      <c r="BF59" s="5"/>
      <c r="BG59" s="5"/>
      <c r="BH59" s="5"/>
      <c r="BI59" s="5"/>
      <c r="BJ59" s="5"/>
    </row>
    <row r="60" spans="2:62" ht="15.75" customHeight="1">
      <c r="B60" s="10"/>
      <c r="D60" s="3"/>
      <c r="E60" s="3"/>
      <c r="F60" s="5"/>
      <c r="G60" s="5"/>
      <c r="H60" s="5"/>
      <c r="I60" s="7"/>
      <c r="J60" s="7"/>
      <c r="K60" s="7"/>
      <c r="L60" s="7"/>
      <c r="M60" s="7"/>
      <c r="N60" s="7"/>
      <c r="O60" s="7"/>
      <c r="P60" s="7"/>
      <c r="Q60" s="7"/>
      <c r="R60" s="7"/>
      <c r="S60" s="7"/>
      <c r="T60" s="7"/>
      <c r="U60" s="7"/>
      <c r="V60" s="7"/>
      <c r="W60" s="7"/>
      <c r="X60" s="7"/>
      <c r="Y60" s="7"/>
      <c r="Z60" s="7"/>
      <c r="AA60" s="3"/>
      <c r="AB60" s="3"/>
      <c r="AC60" s="3"/>
      <c r="AD60" s="3"/>
      <c r="AE60" s="3"/>
      <c r="AF60" s="3"/>
      <c r="AG60" s="3"/>
      <c r="AR60" s="5"/>
      <c r="AS60" s="8"/>
      <c r="AU60" s="5"/>
      <c r="AV60" s="5"/>
      <c r="AW60" s="5"/>
      <c r="AX60" s="5"/>
      <c r="AY60" s="5"/>
      <c r="AZ60" s="5"/>
      <c r="BA60" s="5"/>
      <c r="BB60" s="5"/>
      <c r="BC60" s="5"/>
      <c r="BD60" s="5"/>
      <c r="BE60" s="5"/>
      <c r="BF60" s="5"/>
      <c r="BG60" s="5"/>
      <c r="BH60" s="5"/>
      <c r="BI60" s="5"/>
      <c r="BJ60" s="5"/>
    </row>
    <row r="61" spans="2:62" ht="15.75" customHeight="1">
      <c r="B61" s="10"/>
      <c r="D61" s="3"/>
      <c r="E61" s="3"/>
      <c r="F61" s="5"/>
      <c r="G61" s="5"/>
      <c r="H61" s="5"/>
      <c r="I61" s="7"/>
      <c r="J61" s="7"/>
      <c r="K61" s="7"/>
      <c r="L61" s="7"/>
      <c r="M61" s="7"/>
      <c r="N61" s="7"/>
      <c r="O61" s="7"/>
      <c r="P61" s="7"/>
      <c r="Q61" s="7"/>
      <c r="R61" s="7"/>
      <c r="S61" s="7"/>
      <c r="T61" s="7"/>
      <c r="U61" s="7"/>
      <c r="V61" s="7"/>
      <c r="W61" s="7"/>
      <c r="X61" s="7"/>
      <c r="Y61" s="7"/>
      <c r="Z61" s="7"/>
      <c r="AA61" s="3"/>
      <c r="AB61" s="3"/>
      <c r="AC61" s="3"/>
      <c r="AD61" s="3"/>
      <c r="AE61" s="3"/>
      <c r="AF61" s="3"/>
      <c r="AG61" s="3"/>
      <c r="AR61" s="5"/>
      <c r="AS61" s="8"/>
      <c r="AU61" s="5"/>
      <c r="AV61" s="5"/>
      <c r="AW61" s="5"/>
      <c r="AX61" s="5"/>
      <c r="AY61" s="5"/>
      <c r="AZ61" s="5"/>
      <c r="BA61" s="5"/>
      <c r="BB61" s="5"/>
      <c r="BC61" s="5"/>
      <c r="BD61" s="5"/>
      <c r="BE61" s="5"/>
      <c r="BF61" s="5"/>
      <c r="BG61" s="5"/>
      <c r="BH61" s="5"/>
      <c r="BI61" s="5"/>
      <c r="BJ61" s="5"/>
    </row>
    <row r="62" spans="2:62" ht="15.75" customHeight="1">
      <c r="B62" s="10"/>
      <c r="D62" s="3"/>
      <c r="E62" s="3"/>
      <c r="F62" s="5"/>
      <c r="G62" s="5"/>
      <c r="H62" s="5"/>
      <c r="I62" s="7"/>
      <c r="J62" s="7"/>
      <c r="K62" s="7"/>
      <c r="L62" s="7"/>
      <c r="M62" s="7"/>
      <c r="N62" s="7"/>
      <c r="O62" s="7"/>
      <c r="P62" s="7"/>
      <c r="Q62" s="7"/>
      <c r="R62" s="7"/>
      <c r="S62" s="7"/>
      <c r="T62" s="7"/>
      <c r="U62" s="7"/>
      <c r="V62" s="7"/>
      <c r="W62" s="7"/>
      <c r="X62" s="7"/>
      <c r="Y62" s="7"/>
      <c r="Z62" s="7"/>
      <c r="AA62" s="3"/>
      <c r="AB62" s="3"/>
      <c r="AC62" s="3"/>
      <c r="AD62" s="3"/>
      <c r="AE62" s="3"/>
      <c r="AF62" s="3"/>
      <c r="AG62" s="3"/>
      <c r="AR62" s="5"/>
      <c r="AS62" s="8"/>
      <c r="AU62" s="5"/>
      <c r="AV62" s="5"/>
      <c r="AW62" s="5"/>
      <c r="AX62" s="5"/>
      <c r="AY62" s="5"/>
      <c r="AZ62" s="5"/>
      <c r="BA62" s="5"/>
      <c r="BB62" s="5"/>
      <c r="BC62" s="5"/>
      <c r="BD62" s="5"/>
      <c r="BE62" s="5"/>
      <c r="BF62" s="5"/>
      <c r="BG62" s="5"/>
      <c r="BH62" s="5"/>
      <c r="BI62" s="5"/>
      <c r="BJ62" s="5"/>
    </row>
    <row r="63" spans="2:62" ht="13">
      <c r="B63" s="10"/>
      <c r="D63" s="3"/>
      <c r="E63" s="3"/>
      <c r="F63" s="5"/>
      <c r="G63" s="5"/>
      <c r="H63" s="5"/>
      <c r="I63" s="7"/>
      <c r="J63" s="7"/>
      <c r="K63" s="7"/>
      <c r="L63" s="7"/>
      <c r="M63" s="7"/>
      <c r="N63" s="7"/>
      <c r="O63" s="7"/>
      <c r="P63" s="7"/>
      <c r="Q63" s="7"/>
      <c r="R63" s="7"/>
      <c r="S63" s="7"/>
      <c r="T63" s="7"/>
      <c r="U63" s="7"/>
      <c r="V63" s="7"/>
      <c r="W63" s="7"/>
      <c r="X63" s="7"/>
      <c r="Y63" s="7"/>
      <c r="Z63" s="7"/>
      <c r="AA63" s="3"/>
      <c r="AB63" s="3"/>
      <c r="AC63" s="3"/>
      <c r="AD63" s="3"/>
      <c r="AE63" s="3"/>
      <c r="AF63" s="3"/>
      <c r="AG63" s="3"/>
      <c r="AR63" s="5"/>
      <c r="AS63" s="8"/>
      <c r="AU63" s="5"/>
      <c r="AV63" s="5"/>
      <c r="AW63" s="5"/>
      <c r="AX63" s="5"/>
      <c r="AY63" s="5"/>
      <c r="AZ63" s="5"/>
      <c r="BA63" s="5"/>
      <c r="BB63" s="5"/>
      <c r="BC63" s="5"/>
      <c r="BD63" s="5"/>
      <c r="BE63" s="5"/>
      <c r="BF63" s="5"/>
      <c r="BG63" s="5"/>
      <c r="BH63" s="5"/>
      <c r="BI63" s="5"/>
      <c r="BJ63" s="5"/>
    </row>
    <row r="64" spans="2:62" ht="13">
      <c r="B64" s="10"/>
      <c r="D64" s="3"/>
      <c r="E64" s="3"/>
      <c r="F64" s="5"/>
      <c r="G64" s="5"/>
      <c r="H64" s="5"/>
      <c r="I64" s="7"/>
      <c r="J64" s="7"/>
      <c r="K64" s="7"/>
      <c r="L64" s="7"/>
      <c r="M64" s="7"/>
      <c r="N64" s="7"/>
      <c r="O64" s="7"/>
      <c r="P64" s="7"/>
      <c r="Q64" s="7"/>
      <c r="R64" s="7"/>
      <c r="S64" s="7"/>
      <c r="T64" s="7"/>
      <c r="U64" s="7"/>
      <c r="V64" s="7"/>
      <c r="W64" s="7"/>
      <c r="X64" s="7"/>
      <c r="Y64" s="7"/>
      <c r="Z64" s="7"/>
      <c r="AA64" s="3"/>
      <c r="AB64" s="3"/>
      <c r="AC64" s="3"/>
      <c r="AD64" s="3"/>
      <c r="AE64" s="3"/>
      <c r="AF64" s="3"/>
      <c r="AG64" s="3"/>
      <c r="AR64" s="5"/>
      <c r="AS64" s="8"/>
      <c r="AU64" s="5"/>
      <c r="AV64" s="5"/>
      <c r="AW64" s="5"/>
      <c r="AX64" s="5"/>
      <c r="AY64" s="5"/>
      <c r="AZ64" s="5"/>
      <c r="BA64" s="5"/>
      <c r="BB64" s="5"/>
      <c r="BC64" s="5"/>
      <c r="BD64" s="5"/>
      <c r="BE64" s="5"/>
      <c r="BF64" s="5"/>
      <c r="BG64" s="5"/>
      <c r="BH64" s="5"/>
      <c r="BI64" s="5"/>
      <c r="BJ64" s="5"/>
    </row>
    <row r="65" spans="2:62" ht="13">
      <c r="B65" s="10"/>
      <c r="D65" s="3"/>
      <c r="E65" s="3"/>
      <c r="F65" s="5"/>
      <c r="G65" s="5"/>
      <c r="H65" s="5"/>
      <c r="I65" s="7"/>
      <c r="J65" s="7"/>
      <c r="K65" s="7"/>
      <c r="L65" s="7"/>
      <c r="M65" s="7"/>
      <c r="N65" s="7"/>
      <c r="O65" s="7"/>
      <c r="P65" s="7"/>
      <c r="Q65" s="7"/>
      <c r="R65" s="7"/>
      <c r="S65" s="7"/>
      <c r="T65" s="7"/>
      <c r="U65" s="7"/>
      <c r="V65" s="7"/>
      <c r="W65" s="7"/>
      <c r="X65" s="7"/>
      <c r="Y65" s="7"/>
      <c r="Z65" s="7"/>
      <c r="AA65" s="3"/>
      <c r="AB65" s="3"/>
      <c r="AC65" s="3"/>
      <c r="AD65" s="3"/>
      <c r="AE65" s="3"/>
      <c r="AF65" s="3"/>
      <c r="AG65" s="3"/>
      <c r="AR65" s="5"/>
      <c r="AS65" s="8"/>
      <c r="AU65" s="5"/>
      <c r="AV65" s="5"/>
      <c r="AW65" s="5"/>
      <c r="AX65" s="5"/>
      <c r="AY65" s="5"/>
      <c r="AZ65" s="5"/>
      <c r="BA65" s="5"/>
      <c r="BB65" s="5"/>
      <c r="BC65" s="5"/>
      <c r="BD65" s="5"/>
      <c r="BE65" s="5"/>
      <c r="BF65" s="5"/>
      <c r="BG65" s="5"/>
      <c r="BH65" s="5"/>
      <c r="BI65" s="5"/>
      <c r="BJ65" s="5"/>
    </row>
    <row r="66" spans="2:62" ht="13">
      <c r="B66" s="10"/>
      <c r="D66" s="3"/>
      <c r="E66" s="3"/>
      <c r="F66" s="5"/>
      <c r="G66" s="5"/>
      <c r="H66" s="5"/>
      <c r="I66" s="7"/>
      <c r="J66" s="7"/>
      <c r="K66" s="7"/>
      <c r="L66" s="7"/>
      <c r="M66" s="7"/>
      <c r="N66" s="7"/>
      <c r="O66" s="7"/>
      <c r="P66" s="7"/>
      <c r="Q66" s="7"/>
      <c r="R66" s="7"/>
      <c r="S66" s="7"/>
      <c r="T66" s="7"/>
      <c r="U66" s="7"/>
      <c r="V66" s="7"/>
      <c r="W66" s="7"/>
      <c r="X66" s="7"/>
      <c r="Y66" s="7"/>
      <c r="Z66" s="7"/>
      <c r="AA66" s="3"/>
      <c r="AB66" s="3"/>
      <c r="AC66" s="3"/>
      <c r="AD66" s="3"/>
      <c r="AE66" s="3"/>
      <c r="AF66" s="3"/>
      <c r="AG66" s="3"/>
      <c r="AR66" s="5"/>
      <c r="AS66" s="8"/>
      <c r="AU66" s="5"/>
      <c r="AV66" s="5"/>
      <c r="AW66" s="5"/>
      <c r="AX66" s="5"/>
      <c r="AY66" s="5"/>
      <c r="AZ66" s="5"/>
      <c r="BA66" s="5"/>
      <c r="BB66" s="5"/>
      <c r="BC66" s="5"/>
      <c r="BD66" s="5"/>
      <c r="BE66" s="5"/>
      <c r="BF66" s="5"/>
      <c r="BG66" s="5"/>
      <c r="BH66" s="5"/>
      <c r="BI66" s="5"/>
      <c r="BJ66" s="5"/>
    </row>
    <row r="67" spans="2:62" ht="13">
      <c r="B67" s="10"/>
      <c r="D67" s="3"/>
      <c r="E67" s="3"/>
      <c r="F67" s="5"/>
      <c r="G67" s="5"/>
      <c r="H67" s="5"/>
      <c r="I67" s="7"/>
      <c r="J67" s="7"/>
      <c r="K67" s="7"/>
      <c r="L67" s="7"/>
      <c r="M67" s="7"/>
      <c r="N67" s="7"/>
      <c r="O67" s="7"/>
      <c r="P67" s="7"/>
      <c r="Q67" s="7"/>
      <c r="R67" s="7"/>
      <c r="S67" s="7"/>
      <c r="T67" s="7"/>
      <c r="U67" s="7"/>
      <c r="V67" s="7"/>
      <c r="W67" s="7"/>
      <c r="X67" s="7"/>
      <c r="Y67" s="7"/>
      <c r="Z67" s="7"/>
      <c r="AA67" s="3"/>
      <c r="AB67" s="3"/>
      <c r="AC67" s="3"/>
      <c r="AD67" s="3"/>
      <c r="AE67" s="3"/>
      <c r="AF67" s="3"/>
      <c r="AG67" s="3"/>
      <c r="AR67" s="5"/>
      <c r="AS67" s="8"/>
      <c r="AU67" s="5"/>
      <c r="AV67" s="5"/>
      <c r="AW67" s="5"/>
      <c r="AX67" s="5"/>
      <c r="AY67" s="5"/>
      <c r="AZ67" s="5"/>
      <c r="BA67" s="5"/>
      <c r="BB67" s="5"/>
      <c r="BC67" s="5"/>
      <c r="BD67" s="5"/>
      <c r="BE67" s="5"/>
      <c r="BF67" s="5"/>
      <c r="BG67" s="5"/>
      <c r="BH67" s="5"/>
      <c r="BI67" s="5"/>
      <c r="BJ67" s="5"/>
    </row>
    <row r="68" spans="2:62" ht="13">
      <c r="B68" s="10"/>
      <c r="D68" s="3"/>
      <c r="E68" s="3"/>
      <c r="F68" s="5"/>
      <c r="G68" s="5"/>
      <c r="H68" s="5"/>
      <c r="I68" s="7"/>
      <c r="J68" s="7"/>
      <c r="K68" s="7"/>
      <c r="L68" s="7"/>
      <c r="M68" s="7"/>
      <c r="N68" s="7"/>
      <c r="O68" s="7"/>
      <c r="P68" s="7"/>
      <c r="Q68" s="7"/>
      <c r="R68" s="7"/>
      <c r="S68" s="7"/>
      <c r="T68" s="7"/>
      <c r="U68" s="7"/>
      <c r="V68" s="7"/>
      <c r="W68" s="7"/>
      <c r="X68" s="7"/>
      <c r="Y68" s="7"/>
      <c r="Z68" s="7"/>
      <c r="AA68" s="3"/>
      <c r="AB68" s="3"/>
      <c r="AC68" s="3"/>
      <c r="AD68" s="3"/>
      <c r="AE68" s="3"/>
      <c r="AF68" s="3"/>
      <c r="AG68" s="3"/>
      <c r="AR68" s="5"/>
      <c r="AS68" s="8"/>
      <c r="AU68" s="5"/>
      <c r="AV68" s="5"/>
      <c r="AW68" s="5"/>
      <c r="AX68" s="5"/>
      <c r="AY68" s="5"/>
      <c r="AZ68" s="5"/>
      <c r="BA68" s="5"/>
      <c r="BB68" s="5"/>
      <c r="BC68" s="5"/>
      <c r="BD68" s="5"/>
      <c r="BE68" s="5"/>
      <c r="BF68" s="5"/>
      <c r="BG68" s="5"/>
      <c r="BH68" s="5"/>
      <c r="BI68" s="5"/>
      <c r="BJ68" s="5"/>
    </row>
    <row r="69" spans="2:62" ht="13">
      <c r="B69" s="10"/>
      <c r="D69" s="3"/>
      <c r="E69" s="3"/>
      <c r="F69" s="5"/>
      <c r="G69" s="5"/>
      <c r="H69" s="5"/>
      <c r="I69" s="7"/>
      <c r="J69" s="7"/>
      <c r="K69" s="7"/>
      <c r="L69" s="7"/>
      <c r="M69" s="7"/>
      <c r="N69" s="7"/>
      <c r="O69" s="7"/>
      <c r="P69" s="7"/>
      <c r="Q69" s="7"/>
      <c r="R69" s="7"/>
      <c r="S69" s="7"/>
      <c r="T69" s="7"/>
      <c r="U69" s="7"/>
      <c r="V69" s="7"/>
      <c r="W69" s="7"/>
      <c r="X69" s="7"/>
      <c r="Y69" s="7"/>
      <c r="Z69" s="7"/>
      <c r="AA69" s="3"/>
      <c r="AB69" s="3"/>
      <c r="AC69" s="3"/>
      <c r="AD69" s="3"/>
      <c r="AE69" s="3"/>
      <c r="AF69" s="3"/>
      <c r="AG69" s="3"/>
      <c r="AR69" s="5"/>
      <c r="AS69" s="8"/>
      <c r="AU69" s="5"/>
      <c r="AV69" s="5"/>
      <c r="AW69" s="5"/>
      <c r="AX69" s="5"/>
      <c r="AY69" s="5"/>
      <c r="AZ69" s="5"/>
      <c r="BA69" s="5"/>
      <c r="BB69" s="5"/>
      <c r="BC69" s="5"/>
      <c r="BD69" s="5"/>
      <c r="BE69" s="5"/>
      <c r="BF69" s="5"/>
      <c r="BG69" s="5"/>
      <c r="BH69" s="5"/>
      <c r="BI69" s="5"/>
      <c r="BJ69" s="5"/>
    </row>
    <row r="70" spans="2:62" ht="13">
      <c r="B70" s="10"/>
      <c r="D70" s="3"/>
      <c r="E70" s="3"/>
      <c r="F70" s="5"/>
      <c r="G70" s="5"/>
      <c r="H70" s="5"/>
      <c r="I70" s="7"/>
      <c r="J70" s="7"/>
      <c r="K70" s="7"/>
      <c r="L70" s="7"/>
      <c r="M70" s="7"/>
      <c r="N70" s="7"/>
      <c r="O70" s="7"/>
      <c r="P70" s="7"/>
      <c r="Q70" s="7"/>
      <c r="R70" s="7"/>
      <c r="S70" s="7"/>
      <c r="T70" s="7"/>
      <c r="U70" s="7"/>
      <c r="V70" s="7"/>
      <c r="W70" s="7"/>
      <c r="X70" s="7"/>
      <c r="Y70" s="7"/>
      <c r="Z70" s="7"/>
      <c r="AA70" s="3"/>
      <c r="AB70" s="3"/>
      <c r="AC70" s="3"/>
      <c r="AD70" s="3"/>
      <c r="AE70" s="3"/>
      <c r="AF70" s="3"/>
      <c r="AG70" s="3"/>
      <c r="AR70" s="5"/>
      <c r="AS70" s="8"/>
      <c r="AU70" s="5"/>
      <c r="AV70" s="5"/>
      <c r="AW70" s="5"/>
      <c r="AX70" s="5"/>
      <c r="AY70" s="5"/>
      <c r="AZ70" s="5"/>
      <c r="BA70" s="5"/>
      <c r="BB70" s="5"/>
      <c r="BC70" s="5"/>
      <c r="BD70" s="5"/>
      <c r="BE70" s="5"/>
      <c r="BF70" s="5"/>
      <c r="BG70" s="5"/>
      <c r="BH70" s="5"/>
      <c r="BI70" s="5"/>
      <c r="BJ70" s="5"/>
    </row>
    <row r="71" spans="2:62" ht="13">
      <c r="B71" s="10"/>
      <c r="D71" s="3"/>
      <c r="E71" s="3"/>
      <c r="F71" s="5"/>
      <c r="G71" s="5"/>
      <c r="H71" s="5"/>
      <c r="I71" s="7"/>
      <c r="J71" s="7"/>
      <c r="K71" s="7"/>
      <c r="L71" s="7"/>
      <c r="M71" s="7"/>
      <c r="N71" s="7"/>
      <c r="O71" s="7"/>
      <c r="P71" s="7"/>
      <c r="Q71" s="7"/>
      <c r="R71" s="7"/>
      <c r="S71" s="7"/>
      <c r="T71" s="7"/>
      <c r="U71" s="7"/>
      <c r="V71" s="7"/>
      <c r="W71" s="7"/>
      <c r="X71" s="7"/>
      <c r="Y71" s="7"/>
      <c r="Z71" s="7"/>
      <c r="AA71" s="3"/>
      <c r="AB71" s="3"/>
      <c r="AC71" s="3"/>
      <c r="AD71" s="3"/>
      <c r="AE71" s="3"/>
      <c r="AF71" s="3"/>
      <c r="AG71" s="3"/>
      <c r="AR71" s="5"/>
      <c r="AS71" s="8"/>
      <c r="AU71" s="5"/>
      <c r="AV71" s="5"/>
      <c r="AW71" s="5"/>
      <c r="AX71" s="5"/>
      <c r="AY71" s="5"/>
      <c r="AZ71" s="5"/>
      <c r="BA71" s="5"/>
      <c r="BB71" s="5"/>
      <c r="BC71" s="5"/>
      <c r="BD71" s="5"/>
      <c r="BE71" s="5"/>
      <c r="BF71" s="5"/>
      <c r="BG71" s="5"/>
      <c r="BH71" s="5"/>
      <c r="BI71" s="5"/>
      <c r="BJ71" s="5"/>
    </row>
    <row r="72" spans="2:62" ht="13">
      <c r="B72" s="10"/>
      <c r="D72" s="3"/>
      <c r="E72" s="3"/>
      <c r="F72" s="5"/>
      <c r="G72" s="5"/>
      <c r="H72" s="5"/>
      <c r="I72" s="7"/>
      <c r="J72" s="7"/>
      <c r="K72" s="7"/>
      <c r="L72" s="7"/>
      <c r="M72" s="7"/>
      <c r="N72" s="7"/>
      <c r="O72" s="7"/>
      <c r="P72" s="7"/>
      <c r="Q72" s="7"/>
      <c r="R72" s="7"/>
      <c r="S72" s="7"/>
      <c r="T72" s="7"/>
      <c r="U72" s="7"/>
      <c r="V72" s="7"/>
      <c r="W72" s="7"/>
      <c r="X72" s="7"/>
      <c r="Y72" s="7"/>
      <c r="Z72" s="7"/>
      <c r="AA72" s="3"/>
      <c r="AB72" s="3"/>
      <c r="AC72" s="3"/>
      <c r="AD72" s="3"/>
      <c r="AE72" s="3"/>
      <c r="AF72" s="3"/>
      <c r="AG72" s="3"/>
      <c r="AR72" s="5"/>
      <c r="AS72" s="8"/>
      <c r="AU72" s="5"/>
      <c r="AV72" s="5"/>
      <c r="AW72" s="5"/>
      <c r="AX72" s="5"/>
      <c r="AY72" s="5"/>
      <c r="AZ72" s="5"/>
      <c r="BA72" s="5"/>
      <c r="BB72" s="5"/>
      <c r="BC72" s="5"/>
      <c r="BD72" s="5"/>
      <c r="BE72" s="5"/>
      <c r="BF72" s="5"/>
      <c r="BG72" s="5"/>
      <c r="BH72" s="5"/>
      <c r="BI72" s="5"/>
      <c r="BJ72" s="5"/>
    </row>
    <row r="73" spans="2:62" ht="13">
      <c r="B73" s="10"/>
      <c r="D73" s="3"/>
      <c r="E73" s="3"/>
      <c r="F73" s="5"/>
      <c r="G73" s="5"/>
      <c r="H73" s="5"/>
      <c r="I73" s="7"/>
      <c r="J73" s="7"/>
      <c r="K73" s="7"/>
      <c r="L73" s="7"/>
      <c r="M73" s="7"/>
      <c r="N73" s="7"/>
      <c r="O73" s="7"/>
      <c r="P73" s="7"/>
      <c r="Q73" s="7"/>
      <c r="R73" s="7"/>
      <c r="S73" s="7"/>
      <c r="T73" s="7"/>
      <c r="U73" s="7"/>
      <c r="V73" s="7"/>
      <c r="W73" s="7"/>
      <c r="X73" s="7"/>
      <c r="Y73" s="7"/>
      <c r="Z73" s="7"/>
      <c r="AA73" s="3"/>
      <c r="AB73" s="3"/>
      <c r="AC73" s="3"/>
      <c r="AD73" s="3"/>
      <c r="AE73" s="3"/>
      <c r="AF73" s="3"/>
      <c r="AG73" s="3"/>
      <c r="AR73" s="5"/>
      <c r="AS73" s="8"/>
      <c r="AU73" s="5"/>
      <c r="AV73" s="5"/>
      <c r="AW73" s="5"/>
      <c r="AX73" s="5"/>
      <c r="AY73" s="5"/>
      <c r="AZ73" s="5"/>
      <c r="BA73" s="5"/>
      <c r="BB73" s="5"/>
      <c r="BC73" s="5"/>
      <c r="BD73" s="5"/>
      <c r="BE73" s="5"/>
      <c r="BF73" s="5"/>
      <c r="BG73" s="5"/>
      <c r="BH73" s="5"/>
      <c r="BI73" s="5"/>
      <c r="BJ73" s="5"/>
    </row>
    <row r="74" spans="2:62" ht="13">
      <c r="B74" s="10"/>
      <c r="D74" s="3"/>
      <c r="E74" s="3"/>
      <c r="F74" s="5"/>
      <c r="G74" s="5"/>
      <c r="H74" s="5"/>
      <c r="I74" s="7"/>
      <c r="J74" s="7"/>
      <c r="K74" s="7"/>
      <c r="L74" s="7"/>
      <c r="M74" s="7"/>
      <c r="N74" s="7"/>
      <c r="O74" s="7"/>
      <c r="P74" s="7"/>
      <c r="Q74" s="7"/>
      <c r="R74" s="7"/>
      <c r="S74" s="7"/>
      <c r="T74" s="7"/>
      <c r="U74" s="7"/>
      <c r="V74" s="7"/>
      <c r="W74" s="7"/>
      <c r="X74" s="7"/>
      <c r="Y74" s="7"/>
      <c r="Z74" s="7"/>
      <c r="AA74" s="3"/>
      <c r="AB74" s="3"/>
      <c r="AC74" s="3"/>
      <c r="AD74" s="3"/>
      <c r="AE74" s="3"/>
      <c r="AF74" s="3"/>
      <c r="AG74" s="3"/>
      <c r="AR74" s="5"/>
      <c r="AS74" s="8"/>
      <c r="AU74" s="5"/>
      <c r="AV74" s="5"/>
      <c r="AW74" s="5"/>
      <c r="AX74" s="5"/>
      <c r="AY74" s="5"/>
      <c r="AZ74" s="5"/>
      <c r="BA74" s="5"/>
      <c r="BB74" s="5"/>
      <c r="BC74" s="5"/>
      <c r="BD74" s="5"/>
      <c r="BE74" s="5"/>
      <c r="BF74" s="5"/>
      <c r="BG74" s="5"/>
      <c r="BH74" s="5"/>
      <c r="BI74" s="5"/>
      <c r="BJ74" s="5"/>
    </row>
    <row r="75" spans="2:62" ht="13">
      <c r="B75" s="10"/>
      <c r="D75" s="3"/>
      <c r="E75" s="3"/>
      <c r="F75" s="5"/>
      <c r="G75" s="5"/>
      <c r="H75" s="5"/>
      <c r="I75" s="7"/>
      <c r="J75" s="7"/>
      <c r="K75" s="7"/>
      <c r="L75" s="7"/>
      <c r="M75" s="7"/>
      <c r="N75" s="7"/>
      <c r="O75" s="7"/>
      <c r="P75" s="7"/>
      <c r="Q75" s="7"/>
      <c r="R75" s="7"/>
      <c r="S75" s="7"/>
      <c r="T75" s="7"/>
      <c r="U75" s="7"/>
      <c r="V75" s="7"/>
      <c r="W75" s="7"/>
      <c r="X75" s="7"/>
      <c r="Y75" s="7"/>
      <c r="Z75" s="7"/>
      <c r="AA75" s="3"/>
      <c r="AB75" s="3"/>
      <c r="AC75" s="3"/>
      <c r="AD75" s="3"/>
      <c r="AE75" s="3"/>
      <c r="AF75" s="3"/>
      <c r="AG75" s="3"/>
      <c r="AR75" s="5"/>
      <c r="AS75" s="8"/>
      <c r="AU75" s="5"/>
      <c r="AV75" s="5"/>
      <c r="AW75" s="5"/>
      <c r="AX75" s="5"/>
      <c r="AY75" s="5"/>
      <c r="AZ75" s="5"/>
      <c r="BA75" s="5"/>
      <c r="BB75" s="5"/>
      <c r="BC75" s="5"/>
      <c r="BD75" s="5"/>
      <c r="BE75" s="5"/>
      <c r="BF75" s="5"/>
      <c r="BG75" s="5"/>
      <c r="BH75" s="5"/>
      <c r="BI75" s="5"/>
      <c r="BJ75" s="5"/>
    </row>
    <row r="76" spans="2:62" ht="13">
      <c r="B76" s="10"/>
      <c r="D76" s="3"/>
      <c r="E76" s="3"/>
      <c r="F76" s="5"/>
      <c r="G76" s="5"/>
      <c r="H76" s="5"/>
      <c r="I76" s="7"/>
      <c r="J76" s="7"/>
      <c r="K76" s="7"/>
      <c r="L76" s="7"/>
      <c r="M76" s="7"/>
      <c r="N76" s="7"/>
      <c r="O76" s="7"/>
      <c r="P76" s="7"/>
      <c r="Q76" s="7"/>
      <c r="R76" s="7"/>
      <c r="S76" s="7"/>
      <c r="T76" s="7"/>
      <c r="U76" s="7"/>
      <c r="V76" s="7"/>
      <c r="W76" s="7"/>
      <c r="X76" s="7"/>
      <c r="Y76" s="7"/>
      <c r="Z76" s="7"/>
      <c r="AA76" s="3"/>
      <c r="AB76" s="3"/>
      <c r="AC76" s="3"/>
      <c r="AD76" s="3"/>
      <c r="AE76" s="3"/>
      <c r="AF76" s="3"/>
      <c r="AG76" s="3"/>
      <c r="AR76" s="5"/>
      <c r="AS76" s="8"/>
      <c r="AU76" s="5"/>
      <c r="AV76" s="5"/>
      <c r="AW76" s="5"/>
      <c r="AX76" s="5"/>
      <c r="AY76" s="5"/>
      <c r="AZ76" s="5"/>
      <c r="BA76" s="5"/>
      <c r="BB76" s="5"/>
      <c r="BC76" s="5"/>
      <c r="BD76" s="5"/>
      <c r="BE76" s="5"/>
      <c r="BF76" s="5"/>
      <c r="BG76" s="5"/>
      <c r="BH76" s="5"/>
      <c r="BI76" s="5"/>
      <c r="BJ76" s="5"/>
    </row>
    <row r="77" spans="2:62" ht="13">
      <c r="B77" s="10"/>
      <c r="D77" s="3"/>
      <c r="E77" s="3"/>
      <c r="F77" s="5"/>
      <c r="G77" s="5"/>
      <c r="H77" s="5"/>
      <c r="I77" s="7"/>
      <c r="J77" s="7"/>
      <c r="K77" s="7"/>
      <c r="L77" s="7"/>
      <c r="M77" s="7"/>
      <c r="N77" s="7"/>
      <c r="O77" s="7"/>
      <c r="P77" s="7"/>
      <c r="Q77" s="7"/>
      <c r="R77" s="7"/>
      <c r="S77" s="7"/>
      <c r="T77" s="7"/>
      <c r="U77" s="7"/>
      <c r="V77" s="7"/>
      <c r="W77" s="7"/>
      <c r="X77" s="7"/>
      <c r="Y77" s="7"/>
      <c r="Z77" s="7"/>
      <c r="AA77" s="3"/>
      <c r="AB77" s="3"/>
      <c r="AC77" s="3"/>
      <c r="AD77" s="3"/>
      <c r="AE77" s="3"/>
      <c r="AF77" s="3"/>
      <c r="AG77" s="3"/>
      <c r="AR77" s="5"/>
      <c r="AS77" s="8"/>
      <c r="AU77" s="5"/>
      <c r="AV77" s="5"/>
      <c r="AW77" s="5"/>
      <c r="AX77" s="5"/>
      <c r="AY77" s="5"/>
      <c r="AZ77" s="5"/>
      <c r="BA77" s="5"/>
      <c r="BB77" s="5"/>
      <c r="BC77" s="5"/>
      <c r="BD77" s="5"/>
      <c r="BE77" s="5"/>
      <c r="BF77" s="5"/>
      <c r="BG77" s="5"/>
      <c r="BH77" s="5"/>
      <c r="BI77" s="5"/>
      <c r="BJ77" s="5"/>
    </row>
    <row r="78" spans="2:62" ht="13">
      <c r="B78" s="10"/>
      <c r="D78" s="3"/>
      <c r="E78" s="3"/>
      <c r="F78" s="5"/>
      <c r="G78" s="5"/>
      <c r="H78" s="5"/>
      <c r="I78" s="7"/>
      <c r="J78" s="7"/>
      <c r="K78" s="7"/>
      <c r="L78" s="7"/>
      <c r="M78" s="7"/>
      <c r="N78" s="7"/>
      <c r="O78" s="7"/>
      <c r="P78" s="7"/>
      <c r="Q78" s="7"/>
      <c r="R78" s="7"/>
      <c r="S78" s="7"/>
      <c r="T78" s="7"/>
      <c r="U78" s="7"/>
      <c r="V78" s="7"/>
      <c r="W78" s="7"/>
      <c r="X78" s="7"/>
      <c r="Y78" s="7"/>
      <c r="Z78" s="7"/>
      <c r="AA78" s="3"/>
      <c r="AB78" s="3"/>
      <c r="AC78" s="3"/>
      <c r="AD78" s="3"/>
      <c r="AE78" s="3"/>
      <c r="AF78" s="3"/>
      <c r="AG78" s="3"/>
      <c r="AR78" s="5"/>
      <c r="AS78" s="8"/>
      <c r="AU78" s="5"/>
      <c r="AV78" s="5"/>
      <c r="AW78" s="5"/>
      <c r="AX78" s="5"/>
      <c r="AY78" s="5"/>
      <c r="AZ78" s="5"/>
      <c r="BA78" s="5"/>
      <c r="BB78" s="5"/>
      <c r="BC78" s="5"/>
      <c r="BD78" s="5"/>
      <c r="BE78" s="5"/>
      <c r="BF78" s="5"/>
      <c r="BG78" s="5"/>
      <c r="BH78" s="5"/>
      <c r="BI78" s="5"/>
      <c r="BJ78" s="5"/>
    </row>
    <row r="79" spans="2:62" ht="13">
      <c r="B79" s="10"/>
      <c r="D79" s="3"/>
      <c r="E79" s="3"/>
      <c r="F79" s="5"/>
      <c r="G79" s="5"/>
      <c r="H79" s="5"/>
      <c r="I79" s="7"/>
      <c r="J79" s="7"/>
      <c r="K79" s="7"/>
      <c r="L79" s="7"/>
      <c r="M79" s="7"/>
      <c r="N79" s="7"/>
      <c r="O79" s="7"/>
      <c r="P79" s="7"/>
      <c r="Q79" s="7"/>
      <c r="R79" s="7"/>
      <c r="S79" s="7"/>
      <c r="T79" s="7"/>
      <c r="U79" s="7"/>
      <c r="V79" s="7"/>
      <c r="W79" s="7"/>
      <c r="X79" s="7"/>
      <c r="Y79" s="7"/>
      <c r="Z79" s="7"/>
      <c r="AA79" s="3"/>
      <c r="AB79" s="3"/>
      <c r="AC79" s="3"/>
      <c r="AD79" s="3"/>
      <c r="AE79" s="3"/>
      <c r="AF79" s="3"/>
      <c r="AG79" s="3"/>
      <c r="AR79" s="5"/>
      <c r="AS79" s="8"/>
      <c r="AU79" s="5"/>
      <c r="AV79" s="5"/>
      <c r="AW79" s="5"/>
      <c r="AX79" s="5"/>
      <c r="AY79" s="5"/>
      <c r="AZ79" s="5"/>
      <c r="BA79" s="5"/>
      <c r="BB79" s="5"/>
      <c r="BC79" s="5"/>
      <c r="BD79" s="5"/>
      <c r="BE79" s="5"/>
      <c r="BF79" s="5"/>
      <c r="BG79" s="5"/>
      <c r="BH79" s="5"/>
      <c r="BI79" s="5"/>
      <c r="BJ79" s="5"/>
    </row>
    <row r="80" spans="2:62" ht="13">
      <c r="B80" s="10"/>
      <c r="D80" s="3"/>
      <c r="E80" s="3"/>
      <c r="F80" s="5"/>
      <c r="G80" s="5"/>
      <c r="H80" s="5"/>
      <c r="I80" s="7"/>
      <c r="J80" s="7"/>
      <c r="K80" s="7"/>
      <c r="L80" s="7"/>
      <c r="M80" s="7"/>
      <c r="N80" s="7"/>
      <c r="O80" s="7"/>
      <c r="P80" s="7"/>
      <c r="Q80" s="7"/>
      <c r="R80" s="7"/>
      <c r="S80" s="7"/>
      <c r="T80" s="7"/>
      <c r="U80" s="7"/>
      <c r="V80" s="7"/>
      <c r="W80" s="7"/>
      <c r="X80" s="7"/>
      <c r="Y80" s="7"/>
      <c r="Z80" s="7"/>
      <c r="AA80" s="3"/>
      <c r="AB80" s="3"/>
      <c r="AC80" s="3"/>
      <c r="AD80" s="3"/>
      <c r="AE80" s="3"/>
      <c r="AF80" s="3"/>
      <c r="AG80" s="3"/>
      <c r="AR80" s="5"/>
      <c r="AS80" s="8"/>
      <c r="AU80" s="5"/>
      <c r="AV80" s="5"/>
      <c r="AW80" s="5"/>
      <c r="AX80" s="5"/>
      <c r="AY80" s="5"/>
      <c r="AZ80" s="5"/>
      <c r="BA80" s="5"/>
      <c r="BB80" s="5"/>
      <c r="BC80" s="5"/>
      <c r="BD80" s="5"/>
      <c r="BE80" s="5"/>
      <c r="BF80" s="5"/>
      <c r="BG80" s="5"/>
      <c r="BH80" s="5"/>
      <c r="BI80" s="5"/>
      <c r="BJ80" s="5"/>
    </row>
    <row r="81" spans="2:62" ht="13">
      <c r="B81" s="10"/>
      <c r="D81" s="3"/>
      <c r="E81" s="3"/>
      <c r="F81" s="5"/>
      <c r="G81" s="5"/>
      <c r="H81" s="5"/>
      <c r="I81" s="7"/>
      <c r="J81" s="7"/>
      <c r="K81" s="7"/>
      <c r="L81" s="7"/>
      <c r="M81" s="7"/>
      <c r="N81" s="7"/>
      <c r="O81" s="7"/>
      <c r="P81" s="7"/>
      <c r="Q81" s="7"/>
      <c r="R81" s="7"/>
      <c r="S81" s="7"/>
      <c r="T81" s="7"/>
      <c r="U81" s="7"/>
      <c r="V81" s="7"/>
      <c r="W81" s="7"/>
      <c r="X81" s="7"/>
      <c r="Y81" s="7"/>
      <c r="Z81" s="7"/>
      <c r="AA81" s="3"/>
      <c r="AB81" s="3"/>
      <c r="AC81" s="3"/>
      <c r="AD81" s="3"/>
      <c r="AE81" s="3"/>
      <c r="AF81" s="3"/>
      <c r="AG81" s="3"/>
      <c r="AR81" s="5"/>
      <c r="AS81" s="8"/>
      <c r="AU81" s="5"/>
      <c r="AV81" s="5"/>
      <c r="AW81" s="5"/>
      <c r="AX81" s="5"/>
      <c r="AY81" s="5"/>
      <c r="AZ81" s="5"/>
      <c r="BA81" s="5"/>
      <c r="BB81" s="5"/>
      <c r="BC81" s="5"/>
      <c r="BD81" s="5"/>
      <c r="BE81" s="5"/>
      <c r="BF81" s="5"/>
      <c r="BG81" s="5"/>
      <c r="BH81" s="5"/>
      <c r="BI81" s="5"/>
      <c r="BJ81" s="5"/>
    </row>
    <row r="82" spans="2:62" ht="13">
      <c r="B82" s="10"/>
      <c r="D82" s="3"/>
      <c r="E82" s="3"/>
      <c r="F82" s="5"/>
      <c r="G82" s="5"/>
      <c r="H82" s="5"/>
      <c r="I82" s="7"/>
      <c r="J82" s="7"/>
      <c r="K82" s="7"/>
      <c r="L82" s="7"/>
      <c r="M82" s="7"/>
      <c r="N82" s="7"/>
      <c r="O82" s="7"/>
      <c r="P82" s="7"/>
      <c r="Q82" s="7"/>
      <c r="R82" s="7"/>
      <c r="S82" s="7"/>
      <c r="T82" s="7"/>
      <c r="U82" s="7"/>
      <c r="V82" s="7"/>
      <c r="W82" s="7"/>
      <c r="X82" s="7"/>
      <c r="Y82" s="7"/>
      <c r="Z82" s="7"/>
      <c r="AA82" s="3"/>
      <c r="AB82" s="3"/>
      <c r="AC82" s="3"/>
      <c r="AD82" s="3"/>
      <c r="AE82" s="3"/>
      <c r="AF82" s="3"/>
      <c r="AG82" s="3"/>
      <c r="AR82" s="5"/>
      <c r="AS82" s="8"/>
      <c r="AU82" s="5"/>
      <c r="AV82" s="5"/>
      <c r="AW82" s="5"/>
      <c r="AX82" s="5"/>
      <c r="AY82" s="5"/>
      <c r="AZ82" s="5"/>
      <c r="BA82" s="5"/>
      <c r="BB82" s="5"/>
      <c r="BC82" s="5"/>
      <c r="BD82" s="5"/>
      <c r="BE82" s="5"/>
      <c r="BF82" s="5"/>
      <c r="BG82" s="5"/>
      <c r="BH82" s="5"/>
      <c r="BI82" s="5"/>
      <c r="BJ82" s="5"/>
    </row>
    <row r="83" spans="2:62" ht="13">
      <c r="B83" s="10"/>
      <c r="D83" s="3"/>
      <c r="E83" s="3"/>
      <c r="F83" s="5"/>
      <c r="G83" s="5"/>
      <c r="H83" s="5"/>
      <c r="I83" s="7"/>
      <c r="J83" s="7"/>
      <c r="K83" s="7"/>
      <c r="L83" s="7"/>
      <c r="M83" s="7"/>
      <c r="N83" s="7"/>
      <c r="O83" s="7"/>
      <c r="P83" s="7"/>
      <c r="Q83" s="7"/>
      <c r="R83" s="7"/>
      <c r="S83" s="7"/>
      <c r="T83" s="7"/>
      <c r="U83" s="7"/>
      <c r="V83" s="7"/>
      <c r="W83" s="7"/>
      <c r="X83" s="7"/>
      <c r="Y83" s="7"/>
      <c r="Z83" s="7"/>
      <c r="AA83" s="3"/>
      <c r="AB83" s="3"/>
      <c r="AC83" s="3"/>
      <c r="AD83" s="3"/>
      <c r="AE83" s="3"/>
      <c r="AF83" s="3"/>
      <c r="AG83" s="3"/>
      <c r="AR83" s="5"/>
      <c r="AS83" s="8"/>
      <c r="AU83" s="5"/>
      <c r="AV83" s="5"/>
      <c r="AW83" s="5"/>
      <c r="AX83" s="5"/>
      <c r="AY83" s="5"/>
      <c r="AZ83" s="5"/>
      <c r="BA83" s="5"/>
      <c r="BB83" s="5"/>
      <c r="BC83" s="5"/>
      <c r="BD83" s="5"/>
      <c r="BE83" s="5"/>
      <c r="BF83" s="5"/>
      <c r="BG83" s="5"/>
      <c r="BH83" s="5"/>
      <c r="BI83" s="5"/>
      <c r="BJ83" s="5"/>
    </row>
    <row r="84" spans="2:62" ht="13">
      <c r="B84" s="10"/>
      <c r="D84" s="3"/>
      <c r="E84" s="3"/>
      <c r="F84" s="5"/>
      <c r="G84" s="5"/>
      <c r="H84" s="5"/>
      <c r="I84" s="7"/>
      <c r="J84" s="7"/>
      <c r="K84" s="7"/>
      <c r="L84" s="7"/>
      <c r="M84" s="7"/>
      <c r="N84" s="7"/>
      <c r="O84" s="7"/>
      <c r="P84" s="7"/>
      <c r="Q84" s="7"/>
      <c r="R84" s="7"/>
      <c r="S84" s="7"/>
      <c r="T84" s="7"/>
      <c r="U84" s="7"/>
      <c r="V84" s="7"/>
      <c r="W84" s="7"/>
      <c r="X84" s="7"/>
      <c r="Y84" s="7"/>
      <c r="Z84" s="7"/>
      <c r="AA84" s="3"/>
      <c r="AB84" s="3"/>
      <c r="AC84" s="3"/>
      <c r="AD84" s="3"/>
      <c r="AE84" s="3"/>
      <c r="AF84" s="3"/>
      <c r="AG84" s="3"/>
      <c r="AR84" s="5"/>
      <c r="AS84" s="8"/>
      <c r="AU84" s="5"/>
      <c r="AV84" s="5"/>
      <c r="AW84" s="5"/>
      <c r="AX84" s="5"/>
      <c r="AY84" s="5"/>
      <c r="AZ84" s="5"/>
      <c r="BA84" s="5"/>
      <c r="BB84" s="5"/>
      <c r="BC84" s="5"/>
      <c r="BD84" s="5"/>
      <c r="BE84" s="5"/>
      <c r="BF84" s="5"/>
      <c r="BG84" s="5"/>
      <c r="BH84" s="5"/>
      <c r="BI84" s="5"/>
      <c r="BJ84" s="5"/>
    </row>
    <row r="85" spans="2:62" ht="13">
      <c r="B85" s="10"/>
      <c r="D85" s="3"/>
      <c r="E85" s="3"/>
      <c r="F85" s="5"/>
      <c r="G85" s="5"/>
      <c r="H85" s="5"/>
      <c r="I85" s="7"/>
      <c r="J85" s="7"/>
      <c r="K85" s="7"/>
      <c r="L85" s="7"/>
      <c r="M85" s="7"/>
      <c r="N85" s="7"/>
      <c r="O85" s="7"/>
      <c r="P85" s="7"/>
      <c r="Q85" s="7"/>
      <c r="R85" s="7"/>
      <c r="S85" s="7"/>
      <c r="T85" s="7"/>
      <c r="U85" s="7"/>
      <c r="V85" s="7"/>
      <c r="W85" s="7"/>
      <c r="X85" s="7"/>
      <c r="Y85" s="7"/>
      <c r="Z85" s="7"/>
      <c r="AA85" s="3"/>
      <c r="AB85" s="3"/>
      <c r="AC85" s="3"/>
      <c r="AD85" s="3"/>
      <c r="AE85" s="3"/>
      <c r="AF85" s="3"/>
      <c r="AG85" s="3"/>
      <c r="AR85" s="5"/>
      <c r="AS85" s="8"/>
      <c r="AU85" s="5"/>
      <c r="AV85" s="5"/>
      <c r="AW85" s="5"/>
      <c r="AX85" s="5"/>
      <c r="AY85" s="5"/>
      <c r="AZ85" s="5"/>
      <c r="BA85" s="5"/>
      <c r="BB85" s="5"/>
      <c r="BC85" s="5"/>
      <c r="BD85" s="5"/>
      <c r="BE85" s="5"/>
      <c r="BF85" s="5"/>
      <c r="BG85" s="5"/>
      <c r="BH85" s="5"/>
      <c r="BI85" s="5"/>
      <c r="BJ85" s="5"/>
    </row>
    <row r="86" spans="2:62" ht="13">
      <c r="B86" s="10"/>
      <c r="D86" s="3"/>
      <c r="E86" s="3"/>
      <c r="F86" s="5"/>
      <c r="G86" s="5"/>
      <c r="H86" s="5"/>
      <c r="I86" s="7"/>
      <c r="J86" s="7"/>
      <c r="K86" s="7"/>
      <c r="L86" s="7"/>
      <c r="M86" s="7"/>
      <c r="N86" s="7"/>
      <c r="O86" s="7"/>
      <c r="P86" s="7"/>
      <c r="Q86" s="7"/>
      <c r="R86" s="7"/>
      <c r="S86" s="7"/>
      <c r="T86" s="7"/>
      <c r="U86" s="7"/>
      <c r="V86" s="7"/>
      <c r="W86" s="7"/>
      <c r="X86" s="7"/>
      <c r="Y86" s="7"/>
      <c r="Z86" s="7"/>
      <c r="AA86" s="3"/>
      <c r="AB86" s="3"/>
      <c r="AC86" s="3"/>
      <c r="AD86" s="3"/>
      <c r="AE86" s="3"/>
      <c r="AF86" s="3"/>
      <c r="AG86" s="3"/>
      <c r="AR86" s="5"/>
      <c r="AS86" s="8"/>
      <c r="AU86" s="5"/>
      <c r="AV86" s="5"/>
      <c r="AW86" s="5"/>
      <c r="AX86" s="5"/>
      <c r="AY86" s="5"/>
      <c r="AZ86" s="5"/>
      <c r="BA86" s="5"/>
      <c r="BB86" s="5"/>
      <c r="BC86" s="5"/>
      <c r="BD86" s="5"/>
      <c r="BE86" s="5"/>
      <c r="BF86" s="5"/>
      <c r="BG86" s="5"/>
      <c r="BH86" s="5"/>
      <c r="BI86" s="5"/>
      <c r="BJ86" s="5"/>
    </row>
    <row r="87" spans="2:62" ht="13">
      <c r="B87" s="10"/>
      <c r="D87" s="3"/>
      <c r="E87" s="3"/>
      <c r="F87" s="5"/>
      <c r="G87" s="5"/>
      <c r="H87" s="5"/>
      <c r="I87" s="7"/>
      <c r="J87" s="7"/>
      <c r="K87" s="7"/>
      <c r="L87" s="7"/>
      <c r="M87" s="7"/>
      <c r="N87" s="7"/>
      <c r="O87" s="7"/>
      <c r="P87" s="7"/>
      <c r="Q87" s="7"/>
      <c r="R87" s="7"/>
      <c r="S87" s="7"/>
      <c r="T87" s="7"/>
      <c r="U87" s="7"/>
      <c r="V87" s="7"/>
      <c r="W87" s="7"/>
      <c r="X87" s="7"/>
      <c r="Y87" s="7"/>
      <c r="Z87" s="7"/>
      <c r="AA87" s="3"/>
      <c r="AB87" s="3"/>
      <c r="AC87" s="3"/>
      <c r="AD87" s="3"/>
      <c r="AE87" s="3"/>
      <c r="AF87" s="3"/>
      <c r="AG87" s="3"/>
      <c r="AR87" s="5"/>
      <c r="AS87" s="8"/>
      <c r="AU87" s="5"/>
      <c r="AV87" s="5"/>
      <c r="AW87" s="5"/>
      <c r="AX87" s="5"/>
      <c r="AY87" s="5"/>
      <c r="AZ87" s="5"/>
      <c r="BA87" s="5"/>
      <c r="BB87" s="5"/>
      <c r="BC87" s="5"/>
      <c r="BD87" s="5"/>
      <c r="BE87" s="5"/>
      <c r="BF87" s="5"/>
      <c r="BG87" s="5"/>
      <c r="BH87" s="5"/>
      <c r="BI87" s="5"/>
      <c r="BJ87" s="5"/>
    </row>
    <row r="88" spans="2:62" ht="13">
      <c r="B88" s="10"/>
      <c r="D88" s="3"/>
      <c r="E88" s="3"/>
      <c r="F88" s="5"/>
      <c r="G88" s="5"/>
      <c r="H88" s="5"/>
      <c r="I88" s="7"/>
      <c r="J88" s="7"/>
      <c r="K88" s="7"/>
      <c r="L88" s="7"/>
      <c r="M88" s="7"/>
      <c r="N88" s="7"/>
      <c r="O88" s="7"/>
      <c r="P88" s="7"/>
      <c r="Q88" s="7"/>
      <c r="R88" s="7"/>
      <c r="S88" s="7"/>
      <c r="T88" s="7"/>
      <c r="U88" s="7"/>
      <c r="V88" s="7"/>
      <c r="W88" s="7"/>
      <c r="X88" s="7"/>
      <c r="Y88" s="7"/>
      <c r="Z88" s="7"/>
      <c r="AA88" s="3"/>
      <c r="AB88" s="3"/>
      <c r="AC88" s="3"/>
      <c r="AD88" s="3"/>
      <c r="AE88" s="3"/>
      <c r="AF88" s="3"/>
      <c r="AG88" s="3"/>
      <c r="AR88" s="5"/>
      <c r="AS88" s="8"/>
      <c r="AU88" s="5"/>
      <c r="AV88" s="5"/>
      <c r="AW88" s="5"/>
      <c r="AX88" s="5"/>
      <c r="AY88" s="5"/>
      <c r="AZ88" s="5"/>
      <c r="BA88" s="5"/>
      <c r="BB88" s="5"/>
      <c r="BC88" s="5"/>
      <c r="BD88" s="5"/>
      <c r="BE88" s="5"/>
      <c r="BF88" s="5"/>
      <c r="BG88" s="5"/>
      <c r="BH88" s="5"/>
      <c r="BI88" s="5"/>
      <c r="BJ88" s="5"/>
    </row>
    <row r="89" spans="2:62" ht="13">
      <c r="B89" s="10"/>
      <c r="D89" s="3"/>
      <c r="E89" s="3"/>
      <c r="F89" s="5"/>
      <c r="G89" s="5"/>
      <c r="H89" s="5"/>
      <c r="I89" s="7"/>
      <c r="J89" s="7"/>
      <c r="K89" s="7"/>
      <c r="L89" s="7"/>
      <c r="M89" s="7"/>
      <c r="N89" s="7"/>
      <c r="O89" s="7"/>
      <c r="P89" s="7"/>
      <c r="Q89" s="7"/>
      <c r="R89" s="7"/>
      <c r="S89" s="7"/>
      <c r="T89" s="7"/>
      <c r="U89" s="7"/>
      <c r="V89" s="7"/>
      <c r="W89" s="7"/>
      <c r="X89" s="7"/>
      <c r="Y89" s="7"/>
      <c r="Z89" s="7"/>
      <c r="AA89" s="3"/>
      <c r="AB89" s="3"/>
      <c r="AC89" s="3"/>
      <c r="AD89" s="3"/>
      <c r="AE89" s="3"/>
      <c r="AF89" s="3"/>
      <c r="AG89" s="3"/>
      <c r="AR89" s="5"/>
      <c r="AS89" s="8"/>
      <c r="AU89" s="5"/>
      <c r="AV89" s="5"/>
      <c r="AW89" s="5"/>
      <c r="AX89" s="5"/>
      <c r="AY89" s="5"/>
      <c r="AZ89" s="5"/>
      <c r="BA89" s="5"/>
      <c r="BB89" s="5"/>
      <c r="BC89" s="5"/>
      <c r="BD89" s="5"/>
      <c r="BE89" s="5"/>
      <c r="BF89" s="5"/>
      <c r="BG89" s="5"/>
      <c r="BH89" s="5"/>
      <c r="BI89" s="5"/>
      <c r="BJ89" s="5"/>
    </row>
    <row r="90" spans="2:62" ht="13">
      <c r="B90" s="10"/>
      <c r="D90" s="3"/>
      <c r="E90" s="3"/>
      <c r="F90" s="5"/>
      <c r="G90" s="5"/>
      <c r="H90" s="5"/>
      <c r="I90" s="7"/>
      <c r="J90" s="7"/>
      <c r="K90" s="7"/>
      <c r="L90" s="7"/>
      <c r="M90" s="7"/>
      <c r="N90" s="7"/>
      <c r="O90" s="7"/>
      <c r="P90" s="7"/>
      <c r="Q90" s="7"/>
      <c r="R90" s="7"/>
      <c r="S90" s="7"/>
      <c r="T90" s="7"/>
      <c r="U90" s="7"/>
      <c r="V90" s="7"/>
      <c r="W90" s="7"/>
      <c r="X90" s="7"/>
      <c r="Y90" s="7"/>
      <c r="Z90" s="7"/>
      <c r="AA90" s="3"/>
      <c r="AB90" s="3"/>
      <c r="AC90" s="3"/>
      <c r="AD90" s="3"/>
      <c r="AE90" s="3"/>
      <c r="AF90" s="3"/>
      <c r="AG90" s="3"/>
      <c r="AR90" s="5"/>
      <c r="AS90" s="8"/>
      <c r="AU90" s="5"/>
      <c r="AV90" s="5"/>
      <c r="AW90" s="5"/>
      <c r="AX90" s="5"/>
      <c r="AY90" s="5"/>
      <c r="AZ90" s="5"/>
      <c r="BA90" s="5"/>
      <c r="BB90" s="5"/>
      <c r="BC90" s="5"/>
      <c r="BD90" s="5"/>
      <c r="BE90" s="5"/>
      <c r="BF90" s="5"/>
      <c r="BG90" s="5"/>
      <c r="BH90" s="5"/>
      <c r="BI90" s="5"/>
      <c r="BJ90" s="5"/>
    </row>
    <row r="91" spans="2:62" ht="13">
      <c r="B91" s="10"/>
      <c r="D91" s="3"/>
      <c r="E91" s="3"/>
      <c r="F91" s="5"/>
      <c r="G91" s="5"/>
      <c r="H91" s="5"/>
      <c r="I91" s="7"/>
      <c r="J91" s="7"/>
      <c r="K91" s="7"/>
      <c r="L91" s="7"/>
      <c r="M91" s="7"/>
      <c r="N91" s="7"/>
      <c r="O91" s="7"/>
      <c r="P91" s="7"/>
      <c r="Q91" s="7"/>
      <c r="R91" s="7"/>
      <c r="S91" s="7"/>
      <c r="T91" s="7"/>
      <c r="U91" s="7"/>
      <c r="V91" s="7"/>
      <c r="W91" s="7"/>
      <c r="X91" s="7"/>
      <c r="Y91" s="7"/>
      <c r="Z91" s="7"/>
      <c r="AA91" s="3"/>
      <c r="AB91" s="3"/>
      <c r="AC91" s="3"/>
      <c r="AD91" s="3"/>
      <c r="AE91" s="3"/>
      <c r="AF91" s="3"/>
      <c r="AG91" s="3"/>
      <c r="AR91" s="5"/>
      <c r="AS91" s="8"/>
      <c r="AU91" s="5"/>
      <c r="AV91" s="5"/>
      <c r="AW91" s="5"/>
      <c r="AX91" s="5"/>
      <c r="AY91" s="5"/>
      <c r="AZ91" s="5"/>
      <c r="BA91" s="5"/>
      <c r="BB91" s="5"/>
      <c r="BC91" s="5"/>
      <c r="BD91" s="5"/>
      <c r="BE91" s="5"/>
      <c r="BF91" s="5"/>
      <c r="BG91" s="5"/>
      <c r="BH91" s="5"/>
      <c r="BI91" s="5"/>
      <c r="BJ91" s="5"/>
    </row>
    <row r="92" spans="2:62" ht="13">
      <c r="B92" s="10"/>
      <c r="D92" s="3"/>
      <c r="E92" s="3"/>
      <c r="F92" s="5"/>
      <c r="G92" s="5"/>
      <c r="H92" s="5"/>
      <c r="I92" s="7"/>
      <c r="J92" s="7"/>
      <c r="K92" s="7"/>
      <c r="L92" s="7"/>
      <c r="M92" s="7"/>
      <c r="N92" s="7"/>
      <c r="O92" s="7"/>
      <c r="P92" s="7"/>
      <c r="Q92" s="7"/>
      <c r="R92" s="7"/>
      <c r="S92" s="7"/>
      <c r="T92" s="7"/>
      <c r="U92" s="7"/>
      <c r="V92" s="7"/>
      <c r="W92" s="7"/>
      <c r="X92" s="7"/>
      <c r="Y92" s="7"/>
      <c r="Z92" s="7"/>
      <c r="AA92" s="3"/>
      <c r="AB92" s="3"/>
      <c r="AC92" s="3"/>
      <c r="AD92" s="3"/>
      <c r="AE92" s="3"/>
      <c r="AF92" s="3"/>
      <c r="AG92" s="3"/>
      <c r="AR92" s="5"/>
      <c r="AS92" s="8"/>
      <c r="AU92" s="5"/>
      <c r="AV92" s="5"/>
      <c r="AW92" s="5"/>
      <c r="AX92" s="5"/>
      <c r="AY92" s="5"/>
      <c r="AZ92" s="5"/>
      <c r="BA92" s="5"/>
      <c r="BB92" s="5"/>
      <c r="BC92" s="5"/>
      <c r="BD92" s="5"/>
      <c r="BE92" s="5"/>
      <c r="BF92" s="5"/>
      <c r="BG92" s="5"/>
      <c r="BH92" s="5"/>
      <c r="BI92" s="5"/>
      <c r="BJ92" s="5"/>
    </row>
    <row r="93" spans="2:62" ht="13">
      <c r="B93" s="10"/>
      <c r="D93" s="3"/>
      <c r="E93" s="3"/>
      <c r="F93" s="5"/>
      <c r="G93" s="5"/>
      <c r="H93" s="5"/>
      <c r="I93" s="7"/>
      <c r="J93" s="7"/>
      <c r="K93" s="7"/>
      <c r="L93" s="7"/>
      <c r="M93" s="7"/>
      <c r="N93" s="7"/>
      <c r="O93" s="7"/>
      <c r="P93" s="7"/>
      <c r="Q93" s="7"/>
      <c r="R93" s="7"/>
      <c r="S93" s="7"/>
      <c r="T93" s="7"/>
      <c r="U93" s="7"/>
      <c r="V93" s="7"/>
      <c r="W93" s="7"/>
      <c r="X93" s="7"/>
      <c r="Y93" s="7"/>
      <c r="Z93" s="7"/>
      <c r="AA93" s="3"/>
      <c r="AB93" s="3"/>
      <c r="AC93" s="3"/>
      <c r="AD93" s="3"/>
      <c r="AE93" s="3"/>
      <c r="AF93" s="3"/>
      <c r="AG93" s="3"/>
      <c r="AR93" s="5"/>
      <c r="AS93" s="8"/>
      <c r="AU93" s="5"/>
      <c r="AV93" s="5"/>
      <c r="AW93" s="5"/>
      <c r="AX93" s="5"/>
      <c r="AY93" s="5"/>
      <c r="AZ93" s="5"/>
      <c r="BA93" s="5"/>
      <c r="BB93" s="5"/>
      <c r="BC93" s="5"/>
      <c r="BD93" s="5"/>
      <c r="BE93" s="5"/>
      <c r="BF93" s="5"/>
      <c r="BG93" s="5"/>
      <c r="BH93" s="5"/>
      <c r="BI93" s="5"/>
      <c r="BJ93" s="5"/>
    </row>
    <row r="94" spans="2:62" ht="13">
      <c r="B94" s="10"/>
      <c r="D94" s="3"/>
      <c r="E94" s="3"/>
      <c r="F94" s="5"/>
      <c r="G94" s="5"/>
      <c r="H94" s="5"/>
      <c r="I94" s="7"/>
      <c r="J94" s="7"/>
      <c r="K94" s="7"/>
      <c r="L94" s="7"/>
      <c r="M94" s="7"/>
      <c r="N94" s="7"/>
      <c r="O94" s="7"/>
      <c r="P94" s="7"/>
      <c r="Q94" s="7"/>
      <c r="R94" s="7"/>
      <c r="S94" s="7"/>
      <c r="T94" s="7"/>
      <c r="U94" s="7"/>
      <c r="V94" s="7"/>
      <c r="W94" s="7"/>
      <c r="X94" s="7"/>
      <c r="Y94" s="7"/>
      <c r="Z94" s="7"/>
      <c r="AA94" s="3"/>
      <c r="AB94" s="3"/>
      <c r="AC94" s="3"/>
      <c r="AD94" s="3"/>
      <c r="AE94" s="3"/>
      <c r="AF94" s="3"/>
      <c r="AG94" s="3"/>
      <c r="AR94" s="5"/>
      <c r="AS94" s="8"/>
      <c r="AU94" s="5"/>
      <c r="AV94" s="5"/>
      <c r="AW94" s="5"/>
      <c r="AX94" s="5"/>
      <c r="AY94" s="5"/>
      <c r="AZ94" s="5"/>
      <c r="BA94" s="5"/>
      <c r="BB94" s="5"/>
      <c r="BC94" s="5"/>
      <c r="BD94" s="5"/>
      <c r="BE94" s="5"/>
      <c r="BF94" s="5"/>
      <c r="BG94" s="5"/>
      <c r="BH94" s="5"/>
      <c r="BI94" s="5"/>
      <c r="BJ94" s="5"/>
    </row>
    <row r="95" spans="2:62" ht="13">
      <c r="B95" s="10"/>
      <c r="D95" s="3"/>
      <c r="E95" s="3"/>
      <c r="F95" s="5"/>
      <c r="G95" s="5"/>
      <c r="H95" s="5"/>
      <c r="I95" s="7"/>
      <c r="J95" s="7"/>
      <c r="K95" s="7"/>
      <c r="L95" s="7"/>
      <c r="M95" s="7"/>
      <c r="N95" s="7"/>
      <c r="O95" s="7"/>
      <c r="P95" s="7"/>
      <c r="Q95" s="7"/>
      <c r="R95" s="7"/>
      <c r="S95" s="7"/>
      <c r="T95" s="7"/>
      <c r="U95" s="7"/>
      <c r="V95" s="7"/>
      <c r="W95" s="7"/>
      <c r="X95" s="7"/>
      <c r="Y95" s="7"/>
      <c r="Z95" s="7"/>
      <c r="AA95" s="3"/>
      <c r="AB95" s="3"/>
      <c r="AC95" s="3"/>
      <c r="AD95" s="3"/>
      <c r="AE95" s="3"/>
      <c r="AF95" s="3"/>
      <c r="AG95" s="3"/>
      <c r="AR95" s="5"/>
      <c r="AS95" s="8"/>
      <c r="AU95" s="5"/>
      <c r="AV95" s="5"/>
      <c r="AW95" s="5"/>
      <c r="AX95" s="5"/>
      <c r="AY95" s="5"/>
      <c r="AZ95" s="5"/>
      <c r="BA95" s="5"/>
      <c r="BB95" s="5"/>
      <c r="BC95" s="5"/>
      <c r="BD95" s="5"/>
      <c r="BE95" s="5"/>
      <c r="BF95" s="5"/>
      <c r="BG95" s="5"/>
      <c r="BH95" s="5"/>
      <c r="BI95" s="5"/>
      <c r="BJ95" s="5"/>
    </row>
    <row r="96" spans="2:62" ht="13">
      <c r="B96" s="10"/>
      <c r="D96" s="3"/>
      <c r="E96" s="3"/>
      <c r="F96" s="5"/>
      <c r="G96" s="5"/>
      <c r="H96" s="5"/>
      <c r="I96" s="7"/>
      <c r="J96" s="7"/>
      <c r="K96" s="7"/>
      <c r="L96" s="7"/>
      <c r="M96" s="7"/>
      <c r="N96" s="7"/>
      <c r="O96" s="7"/>
      <c r="P96" s="7"/>
      <c r="Q96" s="7"/>
      <c r="R96" s="7"/>
      <c r="S96" s="7"/>
      <c r="T96" s="7"/>
      <c r="U96" s="7"/>
      <c r="V96" s="7"/>
      <c r="W96" s="7"/>
      <c r="X96" s="7"/>
      <c r="Y96" s="7"/>
      <c r="Z96" s="7"/>
      <c r="AA96" s="3"/>
      <c r="AB96" s="3"/>
      <c r="AC96" s="3"/>
      <c r="AD96" s="3"/>
      <c r="AE96" s="3"/>
      <c r="AF96" s="3"/>
      <c r="AG96" s="3"/>
      <c r="AR96" s="5"/>
      <c r="AS96" s="8"/>
      <c r="AU96" s="5"/>
      <c r="AV96" s="5"/>
      <c r="AW96" s="5"/>
      <c r="AX96" s="5"/>
      <c r="AY96" s="5"/>
      <c r="AZ96" s="5"/>
      <c r="BA96" s="5"/>
      <c r="BB96" s="5"/>
      <c r="BC96" s="5"/>
      <c r="BD96" s="5"/>
      <c r="BE96" s="5"/>
      <c r="BF96" s="5"/>
      <c r="BG96" s="5"/>
      <c r="BH96" s="5"/>
      <c r="BI96" s="5"/>
      <c r="BJ96" s="5"/>
    </row>
    <row r="97" spans="2:62" ht="13">
      <c r="B97" s="10"/>
      <c r="D97" s="3"/>
      <c r="E97" s="3"/>
      <c r="F97" s="5"/>
      <c r="G97" s="5"/>
      <c r="H97" s="5"/>
      <c r="I97" s="7"/>
      <c r="J97" s="7"/>
      <c r="K97" s="7"/>
      <c r="L97" s="7"/>
      <c r="M97" s="7"/>
      <c r="N97" s="7"/>
      <c r="O97" s="7"/>
      <c r="P97" s="7"/>
      <c r="Q97" s="7"/>
      <c r="R97" s="7"/>
      <c r="S97" s="7"/>
      <c r="T97" s="7"/>
      <c r="U97" s="7"/>
      <c r="V97" s="7"/>
      <c r="W97" s="7"/>
      <c r="X97" s="7"/>
      <c r="Y97" s="7"/>
      <c r="Z97" s="7"/>
      <c r="AA97" s="3"/>
      <c r="AB97" s="3"/>
      <c r="AC97" s="3"/>
      <c r="AD97" s="3"/>
      <c r="AE97" s="3"/>
      <c r="AF97" s="3"/>
      <c r="AG97" s="3"/>
      <c r="AR97" s="5"/>
      <c r="AS97" s="8"/>
      <c r="AU97" s="5"/>
      <c r="AV97" s="5"/>
      <c r="AW97" s="5"/>
      <c r="AX97" s="5"/>
      <c r="AY97" s="5"/>
      <c r="AZ97" s="5"/>
      <c r="BA97" s="5"/>
      <c r="BB97" s="5"/>
      <c r="BC97" s="5"/>
      <c r="BD97" s="5"/>
      <c r="BE97" s="5"/>
      <c r="BF97" s="5"/>
      <c r="BG97" s="5"/>
      <c r="BH97" s="5"/>
      <c r="BI97" s="5"/>
      <c r="BJ97" s="5"/>
    </row>
    <row r="98" spans="2:62" ht="13">
      <c r="B98" s="10"/>
      <c r="D98" s="3"/>
      <c r="E98" s="3"/>
      <c r="F98" s="5"/>
      <c r="G98" s="5"/>
      <c r="H98" s="5"/>
      <c r="I98" s="7"/>
      <c r="J98" s="7"/>
      <c r="K98" s="7"/>
      <c r="L98" s="7"/>
      <c r="M98" s="7"/>
      <c r="N98" s="7"/>
      <c r="O98" s="7"/>
      <c r="P98" s="7"/>
      <c r="Q98" s="7"/>
      <c r="R98" s="7"/>
      <c r="S98" s="7"/>
      <c r="T98" s="7"/>
      <c r="U98" s="7"/>
      <c r="V98" s="7"/>
      <c r="W98" s="7"/>
      <c r="X98" s="7"/>
      <c r="Y98" s="7"/>
      <c r="Z98" s="7"/>
      <c r="AA98" s="3"/>
      <c r="AB98" s="3"/>
      <c r="AC98" s="3"/>
      <c r="AD98" s="3"/>
      <c r="AE98" s="3"/>
      <c r="AF98" s="3"/>
      <c r="AG98" s="3"/>
      <c r="AR98" s="5"/>
      <c r="AS98" s="8"/>
      <c r="AU98" s="5"/>
      <c r="AV98" s="5"/>
      <c r="AW98" s="5"/>
      <c r="AX98" s="5"/>
      <c r="AY98" s="5"/>
      <c r="AZ98" s="5"/>
      <c r="BA98" s="5"/>
      <c r="BB98" s="5"/>
      <c r="BC98" s="5"/>
      <c r="BD98" s="5"/>
      <c r="BE98" s="5"/>
      <c r="BF98" s="5"/>
      <c r="BG98" s="5"/>
      <c r="BH98" s="5"/>
      <c r="BI98" s="5"/>
      <c r="BJ98" s="5"/>
    </row>
    <row r="99" spans="2:62" ht="13">
      <c r="B99" s="10"/>
      <c r="D99" s="3"/>
      <c r="E99" s="3"/>
      <c r="F99" s="5"/>
      <c r="G99" s="5"/>
      <c r="H99" s="5"/>
      <c r="I99" s="7"/>
      <c r="J99" s="7"/>
      <c r="K99" s="7"/>
      <c r="L99" s="7"/>
      <c r="M99" s="7"/>
      <c r="N99" s="7"/>
      <c r="O99" s="7"/>
      <c r="P99" s="7"/>
      <c r="Q99" s="7"/>
      <c r="R99" s="7"/>
      <c r="S99" s="7"/>
      <c r="T99" s="7"/>
      <c r="U99" s="7"/>
      <c r="V99" s="7"/>
      <c r="W99" s="7"/>
      <c r="X99" s="7"/>
      <c r="Y99" s="7"/>
      <c r="Z99" s="7"/>
      <c r="AA99" s="3"/>
      <c r="AB99" s="3"/>
      <c r="AC99" s="3"/>
      <c r="AD99" s="3"/>
      <c r="AE99" s="3"/>
      <c r="AF99" s="3"/>
      <c r="AG99" s="3"/>
      <c r="AR99" s="5"/>
      <c r="AS99" s="8"/>
      <c r="AU99" s="5"/>
      <c r="AV99" s="5"/>
      <c r="AW99" s="5"/>
      <c r="AX99" s="5"/>
      <c r="AY99" s="5"/>
      <c r="AZ99" s="5"/>
      <c r="BA99" s="5"/>
      <c r="BB99" s="5"/>
      <c r="BC99" s="5"/>
      <c r="BD99" s="5"/>
      <c r="BE99" s="5"/>
      <c r="BF99" s="5"/>
      <c r="BG99" s="5"/>
      <c r="BH99" s="5"/>
      <c r="BI99" s="5"/>
      <c r="BJ99" s="5"/>
    </row>
    <row r="100" spans="2:62" ht="13">
      <c r="B100" s="10"/>
      <c r="D100" s="3"/>
      <c r="E100" s="3"/>
      <c r="F100" s="5"/>
      <c r="G100" s="5"/>
      <c r="H100" s="5"/>
      <c r="I100" s="7"/>
      <c r="J100" s="7"/>
      <c r="K100" s="7"/>
      <c r="L100" s="7"/>
      <c r="M100" s="7"/>
      <c r="N100" s="7"/>
      <c r="O100" s="7"/>
      <c r="P100" s="7"/>
      <c r="Q100" s="7"/>
      <c r="R100" s="7"/>
      <c r="S100" s="7"/>
      <c r="T100" s="7"/>
      <c r="U100" s="7"/>
      <c r="V100" s="7"/>
      <c r="W100" s="7"/>
      <c r="X100" s="7"/>
      <c r="Y100" s="7"/>
      <c r="Z100" s="7"/>
      <c r="AA100" s="3"/>
      <c r="AB100" s="3"/>
      <c r="AC100" s="3"/>
      <c r="AD100" s="3"/>
      <c r="AE100" s="3"/>
      <c r="AF100" s="3"/>
      <c r="AG100" s="3"/>
      <c r="AR100" s="5"/>
      <c r="AS100" s="8"/>
      <c r="AU100" s="5"/>
      <c r="AV100" s="5"/>
      <c r="AW100" s="5"/>
      <c r="AX100" s="5"/>
      <c r="AY100" s="5"/>
      <c r="AZ100" s="5"/>
      <c r="BA100" s="5"/>
      <c r="BB100" s="5"/>
      <c r="BC100" s="5"/>
      <c r="BD100" s="5"/>
      <c r="BE100" s="5"/>
      <c r="BF100" s="5"/>
      <c r="BG100" s="5"/>
      <c r="BH100" s="5"/>
      <c r="BI100" s="5"/>
      <c r="BJ100" s="5"/>
    </row>
    <row r="101" spans="2:62" ht="13">
      <c r="B101" s="10"/>
      <c r="D101" s="3"/>
      <c r="E101" s="3"/>
      <c r="F101" s="5"/>
      <c r="G101" s="5"/>
      <c r="H101" s="5"/>
      <c r="I101" s="7"/>
      <c r="J101" s="7"/>
      <c r="K101" s="7"/>
      <c r="L101" s="7"/>
      <c r="M101" s="7"/>
      <c r="N101" s="7"/>
      <c r="O101" s="7"/>
      <c r="P101" s="7"/>
      <c r="Q101" s="7"/>
      <c r="R101" s="7"/>
      <c r="S101" s="7"/>
      <c r="T101" s="7"/>
      <c r="U101" s="7"/>
      <c r="V101" s="7"/>
      <c r="W101" s="7"/>
      <c r="X101" s="7"/>
      <c r="Y101" s="7"/>
      <c r="Z101" s="7"/>
      <c r="AA101" s="3"/>
      <c r="AB101" s="3"/>
      <c r="AC101" s="3"/>
      <c r="AD101" s="3"/>
      <c r="AE101" s="3"/>
      <c r="AF101" s="3"/>
      <c r="AG101" s="3"/>
      <c r="AR101" s="5"/>
      <c r="AS101" s="8"/>
      <c r="AU101" s="5"/>
      <c r="AV101" s="5"/>
      <c r="AW101" s="5"/>
      <c r="AX101" s="5"/>
      <c r="AY101" s="5"/>
      <c r="AZ101" s="5"/>
      <c r="BA101" s="5"/>
      <c r="BB101" s="5"/>
      <c r="BC101" s="5"/>
      <c r="BD101" s="5"/>
      <c r="BE101" s="5"/>
      <c r="BF101" s="5"/>
      <c r="BG101" s="5"/>
      <c r="BH101" s="5"/>
      <c r="BI101" s="5"/>
      <c r="BJ101" s="5"/>
    </row>
    <row r="102" spans="2:62" ht="13">
      <c r="B102" s="10"/>
      <c r="D102" s="3"/>
      <c r="E102" s="3"/>
      <c r="F102" s="5"/>
      <c r="G102" s="5"/>
      <c r="H102" s="5"/>
      <c r="I102" s="7"/>
      <c r="J102" s="7"/>
      <c r="K102" s="7"/>
      <c r="L102" s="7"/>
      <c r="M102" s="7"/>
      <c r="N102" s="7"/>
      <c r="O102" s="7"/>
      <c r="P102" s="7"/>
      <c r="Q102" s="7"/>
      <c r="R102" s="7"/>
      <c r="S102" s="7"/>
      <c r="T102" s="7"/>
      <c r="U102" s="7"/>
      <c r="V102" s="7"/>
      <c r="W102" s="7"/>
      <c r="X102" s="7"/>
      <c r="Y102" s="7"/>
      <c r="Z102" s="7"/>
      <c r="AA102" s="3"/>
      <c r="AB102" s="3"/>
      <c r="AC102" s="3"/>
      <c r="AD102" s="3"/>
      <c r="AE102" s="3"/>
      <c r="AF102" s="3"/>
      <c r="AG102" s="3"/>
      <c r="AR102" s="5"/>
      <c r="AS102" s="8"/>
      <c r="AU102" s="5"/>
      <c r="AV102" s="5"/>
      <c r="AW102" s="5"/>
      <c r="AX102" s="5"/>
      <c r="AY102" s="5"/>
      <c r="AZ102" s="5"/>
      <c r="BA102" s="5"/>
      <c r="BB102" s="5"/>
      <c r="BC102" s="5"/>
      <c r="BD102" s="5"/>
      <c r="BE102" s="5"/>
      <c r="BF102" s="5"/>
      <c r="BG102" s="5"/>
      <c r="BH102" s="5"/>
      <c r="BI102" s="5"/>
      <c r="BJ102" s="5"/>
    </row>
    <row r="103" spans="2:62" ht="13">
      <c r="B103" s="10"/>
      <c r="D103" s="3"/>
      <c r="E103" s="3"/>
      <c r="F103" s="5"/>
      <c r="G103" s="5"/>
      <c r="H103" s="5"/>
      <c r="I103" s="7"/>
      <c r="J103" s="7"/>
      <c r="K103" s="7"/>
      <c r="L103" s="7"/>
      <c r="M103" s="7"/>
      <c r="N103" s="7"/>
      <c r="O103" s="7"/>
      <c r="P103" s="7"/>
      <c r="Q103" s="7"/>
      <c r="R103" s="7"/>
      <c r="S103" s="7"/>
      <c r="T103" s="7"/>
      <c r="U103" s="7"/>
      <c r="V103" s="7"/>
      <c r="W103" s="7"/>
      <c r="X103" s="7"/>
      <c r="Y103" s="7"/>
      <c r="Z103" s="7"/>
      <c r="AA103" s="3"/>
      <c r="AB103" s="3"/>
      <c r="AC103" s="3"/>
      <c r="AD103" s="3"/>
      <c r="AE103" s="3"/>
      <c r="AF103" s="3"/>
      <c r="AG103" s="3"/>
      <c r="AR103" s="5"/>
      <c r="AS103" s="8"/>
      <c r="AU103" s="5"/>
      <c r="AV103" s="5"/>
      <c r="AW103" s="5"/>
      <c r="AX103" s="5"/>
      <c r="AY103" s="5"/>
      <c r="AZ103" s="5"/>
      <c r="BA103" s="5"/>
      <c r="BB103" s="5"/>
      <c r="BC103" s="5"/>
      <c r="BD103" s="5"/>
      <c r="BE103" s="5"/>
      <c r="BF103" s="5"/>
      <c r="BG103" s="5"/>
      <c r="BH103" s="5"/>
      <c r="BI103" s="5"/>
      <c r="BJ103" s="5"/>
    </row>
    <row r="104" spans="2:62" ht="13">
      <c r="B104" s="10"/>
      <c r="D104" s="3"/>
      <c r="E104" s="3"/>
      <c r="F104" s="5"/>
      <c r="G104" s="5"/>
      <c r="H104" s="5"/>
      <c r="I104" s="7"/>
      <c r="J104" s="7"/>
      <c r="K104" s="7"/>
      <c r="L104" s="7"/>
      <c r="M104" s="7"/>
      <c r="N104" s="7"/>
      <c r="O104" s="7"/>
      <c r="P104" s="7"/>
      <c r="Q104" s="7"/>
      <c r="R104" s="7"/>
      <c r="S104" s="7"/>
      <c r="T104" s="7"/>
      <c r="U104" s="7"/>
      <c r="V104" s="7"/>
      <c r="W104" s="7"/>
      <c r="X104" s="7"/>
      <c r="Y104" s="7"/>
      <c r="Z104" s="7"/>
      <c r="AA104" s="3"/>
      <c r="AB104" s="3"/>
      <c r="AC104" s="3"/>
      <c r="AD104" s="3"/>
      <c r="AE104" s="3"/>
      <c r="AF104" s="3"/>
      <c r="AG104" s="3"/>
      <c r="AR104" s="5"/>
      <c r="AS104" s="8"/>
      <c r="AU104" s="5"/>
      <c r="AV104" s="5"/>
      <c r="AW104" s="5"/>
      <c r="AX104" s="5"/>
      <c r="AY104" s="5"/>
      <c r="AZ104" s="5"/>
      <c r="BA104" s="5"/>
      <c r="BB104" s="5"/>
      <c r="BC104" s="5"/>
      <c r="BD104" s="5"/>
      <c r="BE104" s="5"/>
      <c r="BF104" s="5"/>
      <c r="BG104" s="5"/>
      <c r="BH104" s="5"/>
      <c r="BI104" s="5"/>
      <c r="BJ104" s="5"/>
    </row>
    <row r="105" spans="2:62" ht="13">
      <c r="B105" s="10"/>
      <c r="D105" s="3"/>
      <c r="E105" s="3"/>
      <c r="F105" s="5"/>
      <c r="G105" s="5"/>
      <c r="H105" s="5"/>
      <c r="I105" s="7"/>
      <c r="J105" s="7"/>
      <c r="K105" s="7"/>
      <c r="L105" s="7"/>
      <c r="M105" s="7"/>
      <c r="N105" s="7"/>
      <c r="O105" s="7"/>
      <c r="P105" s="7"/>
      <c r="Q105" s="7"/>
      <c r="R105" s="7"/>
      <c r="S105" s="7"/>
      <c r="T105" s="7"/>
      <c r="U105" s="7"/>
      <c r="V105" s="7"/>
      <c r="W105" s="7"/>
      <c r="X105" s="7"/>
      <c r="Y105" s="7"/>
      <c r="Z105" s="7"/>
      <c r="AA105" s="3"/>
      <c r="AB105" s="3"/>
      <c r="AC105" s="3"/>
      <c r="AD105" s="3"/>
      <c r="AE105" s="3"/>
      <c r="AF105" s="3"/>
      <c r="AG105" s="3"/>
      <c r="AR105" s="5"/>
      <c r="AS105" s="8"/>
      <c r="AU105" s="5"/>
      <c r="AV105" s="5"/>
      <c r="AW105" s="5"/>
      <c r="AX105" s="5"/>
      <c r="AY105" s="5"/>
      <c r="AZ105" s="5"/>
      <c r="BA105" s="5"/>
      <c r="BB105" s="5"/>
      <c r="BC105" s="5"/>
      <c r="BD105" s="5"/>
      <c r="BE105" s="5"/>
      <c r="BF105" s="5"/>
      <c r="BG105" s="5"/>
      <c r="BH105" s="5"/>
      <c r="BI105" s="5"/>
      <c r="BJ105" s="5"/>
    </row>
    <row r="106" spans="2:62" ht="13">
      <c r="B106" s="10"/>
      <c r="D106" s="3"/>
      <c r="E106" s="3"/>
      <c r="F106" s="5"/>
      <c r="G106" s="5"/>
      <c r="H106" s="5"/>
      <c r="I106" s="7"/>
      <c r="J106" s="7"/>
      <c r="K106" s="7"/>
      <c r="L106" s="7"/>
      <c r="M106" s="7"/>
      <c r="N106" s="7"/>
      <c r="O106" s="7"/>
      <c r="P106" s="7"/>
      <c r="Q106" s="7"/>
      <c r="R106" s="7"/>
      <c r="S106" s="7"/>
      <c r="T106" s="7"/>
      <c r="U106" s="7"/>
      <c r="V106" s="7"/>
      <c r="W106" s="7"/>
      <c r="X106" s="7"/>
      <c r="Y106" s="7"/>
      <c r="Z106" s="7"/>
      <c r="AA106" s="3"/>
      <c r="AB106" s="3"/>
      <c r="AC106" s="3"/>
      <c r="AD106" s="3"/>
      <c r="AE106" s="3"/>
      <c r="AF106" s="3"/>
      <c r="AG106" s="3"/>
      <c r="AR106" s="5"/>
      <c r="AS106" s="8"/>
      <c r="AU106" s="5"/>
      <c r="AV106" s="5"/>
      <c r="AW106" s="5"/>
      <c r="AX106" s="5"/>
      <c r="AY106" s="5"/>
      <c r="AZ106" s="5"/>
      <c r="BA106" s="5"/>
      <c r="BB106" s="5"/>
      <c r="BC106" s="5"/>
      <c r="BD106" s="5"/>
      <c r="BE106" s="5"/>
      <c r="BF106" s="5"/>
      <c r="BG106" s="5"/>
      <c r="BH106" s="5"/>
      <c r="BI106" s="5"/>
      <c r="BJ106" s="5"/>
    </row>
    <row r="107" spans="2:62" ht="13">
      <c r="B107" s="10"/>
      <c r="D107" s="3"/>
      <c r="E107" s="3"/>
      <c r="F107" s="5"/>
      <c r="G107" s="5"/>
      <c r="H107" s="5"/>
      <c r="I107" s="7"/>
      <c r="J107" s="7"/>
      <c r="K107" s="7"/>
      <c r="L107" s="7"/>
      <c r="M107" s="7"/>
      <c r="N107" s="7"/>
      <c r="O107" s="7"/>
      <c r="P107" s="7"/>
      <c r="Q107" s="7"/>
      <c r="R107" s="7"/>
      <c r="S107" s="7"/>
      <c r="T107" s="7"/>
      <c r="U107" s="7"/>
      <c r="V107" s="7"/>
      <c r="W107" s="7"/>
      <c r="X107" s="7"/>
      <c r="Y107" s="7"/>
      <c r="Z107" s="7"/>
      <c r="AA107" s="3"/>
      <c r="AB107" s="3"/>
      <c r="AC107" s="3"/>
      <c r="AD107" s="3"/>
      <c r="AE107" s="3"/>
      <c r="AF107" s="3"/>
      <c r="AG107" s="3"/>
      <c r="AR107" s="5"/>
      <c r="AS107" s="8"/>
      <c r="AU107" s="5"/>
      <c r="AV107" s="5"/>
      <c r="AW107" s="5"/>
      <c r="AX107" s="5"/>
      <c r="AY107" s="5"/>
      <c r="AZ107" s="5"/>
      <c r="BA107" s="5"/>
      <c r="BB107" s="5"/>
      <c r="BC107" s="5"/>
      <c r="BD107" s="5"/>
      <c r="BE107" s="5"/>
      <c r="BF107" s="5"/>
      <c r="BG107" s="5"/>
      <c r="BH107" s="5"/>
      <c r="BI107" s="5"/>
      <c r="BJ107" s="5"/>
    </row>
    <row r="108" spans="2:62" ht="13">
      <c r="B108" s="10"/>
      <c r="D108" s="3"/>
      <c r="E108" s="3"/>
      <c r="F108" s="5"/>
      <c r="G108" s="5"/>
      <c r="H108" s="5"/>
      <c r="I108" s="7"/>
      <c r="J108" s="7"/>
      <c r="K108" s="7"/>
      <c r="L108" s="7"/>
      <c r="M108" s="7"/>
      <c r="N108" s="7"/>
      <c r="O108" s="7"/>
      <c r="P108" s="7"/>
      <c r="Q108" s="7"/>
      <c r="R108" s="7"/>
      <c r="S108" s="7"/>
      <c r="T108" s="7"/>
      <c r="U108" s="7"/>
      <c r="V108" s="7"/>
      <c r="W108" s="7"/>
      <c r="X108" s="7"/>
      <c r="Y108" s="7"/>
      <c r="Z108" s="7"/>
      <c r="AA108" s="3"/>
      <c r="AB108" s="3"/>
      <c r="AC108" s="3"/>
      <c r="AD108" s="3"/>
      <c r="AE108" s="3"/>
      <c r="AF108" s="3"/>
      <c r="AG108" s="3"/>
      <c r="AR108" s="5"/>
      <c r="AS108" s="8"/>
      <c r="AU108" s="5"/>
      <c r="AV108" s="5"/>
      <c r="AW108" s="5"/>
      <c r="AX108" s="5"/>
      <c r="AY108" s="5"/>
      <c r="AZ108" s="5"/>
      <c r="BA108" s="5"/>
      <c r="BB108" s="5"/>
      <c r="BC108" s="5"/>
      <c r="BD108" s="5"/>
      <c r="BE108" s="5"/>
      <c r="BF108" s="5"/>
      <c r="BG108" s="5"/>
      <c r="BH108" s="5"/>
      <c r="BI108" s="5"/>
      <c r="BJ108" s="5"/>
    </row>
    <row r="109" spans="2:62" ht="13">
      <c r="B109" s="10"/>
      <c r="D109" s="3"/>
      <c r="E109" s="3"/>
      <c r="F109" s="5"/>
      <c r="G109" s="5"/>
      <c r="H109" s="5"/>
      <c r="I109" s="7"/>
      <c r="J109" s="7"/>
      <c r="K109" s="7"/>
      <c r="L109" s="7"/>
      <c r="M109" s="7"/>
      <c r="N109" s="7"/>
      <c r="O109" s="7"/>
      <c r="P109" s="7"/>
      <c r="Q109" s="7"/>
      <c r="R109" s="7"/>
      <c r="S109" s="7"/>
      <c r="T109" s="7"/>
      <c r="U109" s="7"/>
      <c r="V109" s="7"/>
      <c r="W109" s="7"/>
      <c r="X109" s="7"/>
      <c r="Y109" s="7"/>
      <c r="Z109" s="7"/>
      <c r="AA109" s="3"/>
      <c r="AB109" s="3"/>
      <c r="AC109" s="3"/>
      <c r="AD109" s="3"/>
      <c r="AE109" s="3"/>
      <c r="AF109" s="3"/>
      <c r="AG109" s="3"/>
      <c r="AR109" s="5"/>
      <c r="AS109" s="8"/>
      <c r="AU109" s="5"/>
      <c r="AV109" s="5"/>
      <c r="AW109" s="5"/>
      <c r="AX109" s="5"/>
      <c r="AY109" s="5"/>
      <c r="AZ109" s="5"/>
      <c r="BA109" s="5"/>
      <c r="BB109" s="5"/>
      <c r="BC109" s="5"/>
      <c r="BD109" s="5"/>
      <c r="BE109" s="5"/>
      <c r="BF109" s="5"/>
      <c r="BG109" s="5"/>
      <c r="BH109" s="5"/>
      <c r="BI109" s="5"/>
      <c r="BJ109" s="5"/>
    </row>
    <row r="110" spans="2:62" ht="13">
      <c r="B110" s="10"/>
      <c r="D110" s="3"/>
      <c r="E110" s="3"/>
      <c r="F110" s="5"/>
      <c r="G110" s="5"/>
      <c r="H110" s="5"/>
      <c r="I110" s="7"/>
      <c r="J110" s="7"/>
      <c r="K110" s="7"/>
      <c r="L110" s="7"/>
      <c r="M110" s="7"/>
      <c r="N110" s="7"/>
      <c r="O110" s="7"/>
      <c r="P110" s="7"/>
      <c r="Q110" s="7"/>
      <c r="R110" s="7"/>
      <c r="S110" s="7"/>
      <c r="T110" s="7"/>
      <c r="U110" s="7"/>
      <c r="V110" s="7"/>
      <c r="W110" s="7"/>
      <c r="X110" s="7"/>
      <c r="Y110" s="7"/>
      <c r="Z110" s="7"/>
      <c r="AA110" s="3"/>
      <c r="AB110" s="3"/>
      <c r="AC110" s="3"/>
      <c r="AD110" s="3"/>
      <c r="AE110" s="3"/>
      <c r="AF110" s="3"/>
      <c r="AG110" s="3"/>
      <c r="AR110" s="5"/>
      <c r="AS110" s="8"/>
      <c r="AU110" s="5"/>
      <c r="AV110" s="5"/>
      <c r="AW110" s="5"/>
      <c r="AX110" s="5"/>
      <c r="AY110" s="5"/>
      <c r="AZ110" s="5"/>
      <c r="BA110" s="5"/>
      <c r="BB110" s="5"/>
      <c r="BC110" s="5"/>
      <c r="BD110" s="5"/>
      <c r="BE110" s="5"/>
      <c r="BF110" s="5"/>
      <c r="BG110" s="5"/>
      <c r="BH110" s="5"/>
      <c r="BI110" s="5"/>
      <c r="BJ110" s="5"/>
    </row>
    <row r="111" spans="2:62" ht="13">
      <c r="B111" s="10"/>
      <c r="D111" s="3"/>
      <c r="E111" s="3"/>
      <c r="F111" s="5"/>
      <c r="G111" s="5"/>
      <c r="H111" s="5"/>
      <c r="I111" s="7"/>
      <c r="J111" s="7"/>
      <c r="K111" s="7"/>
      <c r="L111" s="7"/>
      <c r="M111" s="7"/>
      <c r="N111" s="7"/>
      <c r="O111" s="7"/>
      <c r="P111" s="7"/>
      <c r="Q111" s="7"/>
      <c r="R111" s="7"/>
      <c r="S111" s="7"/>
      <c r="T111" s="7"/>
      <c r="U111" s="7"/>
      <c r="V111" s="7"/>
      <c r="W111" s="7"/>
      <c r="X111" s="7"/>
      <c r="Y111" s="7"/>
      <c r="Z111" s="7"/>
      <c r="AA111" s="3"/>
      <c r="AB111" s="3"/>
      <c r="AC111" s="3"/>
      <c r="AD111" s="3"/>
      <c r="AE111" s="3"/>
      <c r="AF111" s="3"/>
      <c r="AG111" s="3"/>
      <c r="AR111" s="5"/>
      <c r="AS111" s="8"/>
      <c r="AU111" s="5"/>
      <c r="AV111" s="5"/>
      <c r="AW111" s="5"/>
      <c r="AX111" s="5"/>
      <c r="AY111" s="5"/>
      <c r="AZ111" s="5"/>
      <c r="BA111" s="5"/>
      <c r="BB111" s="5"/>
      <c r="BC111" s="5"/>
      <c r="BD111" s="5"/>
      <c r="BE111" s="5"/>
      <c r="BF111" s="5"/>
      <c r="BG111" s="5"/>
      <c r="BH111" s="5"/>
      <c r="BI111" s="5"/>
      <c r="BJ111" s="5"/>
    </row>
    <row r="112" spans="2:62" ht="13">
      <c r="B112" s="10"/>
      <c r="D112" s="3"/>
      <c r="E112" s="3"/>
      <c r="F112" s="5"/>
      <c r="G112" s="5"/>
      <c r="H112" s="5"/>
      <c r="I112" s="7"/>
      <c r="J112" s="7"/>
      <c r="K112" s="7"/>
      <c r="L112" s="7"/>
      <c r="M112" s="7"/>
      <c r="N112" s="7"/>
      <c r="O112" s="7"/>
      <c r="P112" s="7"/>
      <c r="Q112" s="7"/>
      <c r="R112" s="7"/>
      <c r="S112" s="7"/>
      <c r="T112" s="7"/>
      <c r="U112" s="7"/>
      <c r="V112" s="7"/>
      <c r="W112" s="7"/>
      <c r="X112" s="7"/>
      <c r="Y112" s="7"/>
      <c r="Z112" s="7"/>
      <c r="AA112" s="3"/>
      <c r="AB112" s="3"/>
      <c r="AC112" s="3"/>
      <c r="AD112" s="3"/>
      <c r="AE112" s="3"/>
      <c r="AF112" s="3"/>
      <c r="AG112" s="3"/>
      <c r="AR112" s="5"/>
      <c r="AS112" s="8"/>
      <c r="AU112" s="5"/>
      <c r="AV112" s="5"/>
      <c r="AW112" s="5"/>
      <c r="AX112" s="5"/>
      <c r="AY112" s="5"/>
      <c r="AZ112" s="5"/>
      <c r="BA112" s="5"/>
      <c r="BB112" s="5"/>
      <c r="BC112" s="5"/>
      <c r="BD112" s="5"/>
      <c r="BE112" s="5"/>
      <c r="BF112" s="5"/>
      <c r="BG112" s="5"/>
      <c r="BH112" s="5"/>
      <c r="BI112" s="5"/>
      <c r="BJ112" s="5"/>
    </row>
    <row r="113" spans="2:62" ht="13">
      <c r="B113" s="10"/>
      <c r="D113" s="3"/>
      <c r="E113" s="3"/>
      <c r="F113" s="5"/>
      <c r="G113" s="5"/>
      <c r="H113" s="5"/>
      <c r="I113" s="7"/>
      <c r="J113" s="7"/>
      <c r="K113" s="7"/>
      <c r="L113" s="7"/>
      <c r="M113" s="7"/>
      <c r="N113" s="7"/>
      <c r="O113" s="7"/>
      <c r="P113" s="7"/>
      <c r="Q113" s="7"/>
      <c r="R113" s="7"/>
      <c r="S113" s="7"/>
      <c r="T113" s="7"/>
      <c r="U113" s="7"/>
      <c r="V113" s="7"/>
      <c r="W113" s="7"/>
      <c r="X113" s="7"/>
      <c r="Y113" s="7"/>
      <c r="Z113" s="7"/>
      <c r="AA113" s="3"/>
      <c r="AB113" s="3"/>
      <c r="AC113" s="3"/>
      <c r="AD113" s="3"/>
      <c r="AE113" s="3"/>
      <c r="AF113" s="3"/>
      <c r="AG113" s="3"/>
      <c r="AR113" s="5"/>
      <c r="AS113" s="8"/>
      <c r="AU113" s="5"/>
      <c r="AV113" s="5"/>
      <c r="AW113" s="5"/>
      <c r="AX113" s="5"/>
      <c r="AY113" s="5"/>
      <c r="AZ113" s="5"/>
      <c r="BA113" s="5"/>
      <c r="BB113" s="5"/>
      <c r="BC113" s="5"/>
      <c r="BD113" s="5"/>
      <c r="BE113" s="5"/>
      <c r="BF113" s="5"/>
      <c r="BG113" s="5"/>
      <c r="BH113" s="5"/>
      <c r="BI113" s="5"/>
      <c r="BJ113" s="5"/>
    </row>
    <row r="114" spans="2:62" ht="13">
      <c r="B114" s="10"/>
      <c r="D114" s="3"/>
      <c r="E114" s="3"/>
      <c r="F114" s="5"/>
      <c r="G114" s="5"/>
      <c r="H114" s="5"/>
      <c r="I114" s="7"/>
      <c r="J114" s="7"/>
      <c r="K114" s="7"/>
      <c r="L114" s="7"/>
      <c r="M114" s="7"/>
      <c r="N114" s="7"/>
      <c r="O114" s="7"/>
      <c r="P114" s="7"/>
      <c r="Q114" s="7"/>
      <c r="R114" s="7"/>
      <c r="S114" s="7"/>
      <c r="T114" s="7"/>
      <c r="U114" s="7"/>
      <c r="V114" s="7"/>
      <c r="W114" s="7"/>
      <c r="X114" s="7"/>
      <c r="Y114" s="7"/>
      <c r="Z114" s="7"/>
      <c r="AA114" s="3"/>
      <c r="AB114" s="3"/>
      <c r="AC114" s="3"/>
      <c r="AD114" s="3"/>
      <c r="AE114" s="3"/>
      <c r="AF114" s="3"/>
      <c r="AG114" s="3"/>
      <c r="AR114" s="5"/>
      <c r="AS114" s="8"/>
      <c r="AU114" s="5"/>
      <c r="AV114" s="5"/>
      <c r="AW114" s="5"/>
      <c r="AX114" s="5"/>
      <c r="AY114" s="5"/>
      <c r="AZ114" s="5"/>
      <c r="BA114" s="5"/>
      <c r="BB114" s="5"/>
      <c r="BC114" s="5"/>
      <c r="BD114" s="5"/>
      <c r="BE114" s="5"/>
      <c r="BF114" s="5"/>
      <c r="BG114" s="5"/>
      <c r="BH114" s="5"/>
      <c r="BI114" s="5"/>
      <c r="BJ114" s="5"/>
    </row>
    <row r="115" spans="2:62" ht="13">
      <c r="B115" s="10"/>
      <c r="D115" s="3"/>
      <c r="E115" s="3"/>
      <c r="F115" s="5"/>
      <c r="G115" s="5"/>
      <c r="H115" s="5"/>
      <c r="I115" s="7"/>
      <c r="J115" s="7"/>
      <c r="K115" s="7"/>
      <c r="L115" s="7"/>
      <c r="M115" s="7"/>
      <c r="N115" s="7"/>
      <c r="O115" s="7"/>
      <c r="P115" s="7"/>
      <c r="Q115" s="7"/>
      <c r="R115" s="7"/>
      <c r="S115" s="7"/>
      <c r="T115" s="7"/>
      <c r="U115" s="7"/>
      <c r="V115" s="7"/>
      <c r="W115" s="7"/>
      <c r="X115" s="7"/>
      <c r="Y115" s="7"/>
      <c r="Z115" s="7"/>
      <c r="AA115" s="3"/>
      <c r="AB115" s="3"/>
      <c r="AC115" s="3"/>
      <c r="AD115" s="3"/>
      <c r="AE115" s="3"/>
      <c r="AF115" s="3"/>
      <c r="AG115" s="3"/>
      <c r="AR115" s="5"/>
      <c r="AS115" s="8"/>
      <c r="AU115" s="5"/>
      <c r="AV115" s="5"/>
      <c r="AW115" s="5"/>
      <c r="AX115" s="5"/>
      <c r="AY115" s="5"/>
      <c r="AZ115" s="5"/>
      <c r="BA115" s="5"/>
      <c r="BB115" s="5"/>
      <c r="BC115" s="5"/>
      <c r="BD115" s="5"/>
      <c r="BE115" s="5"/>
      <c r="BF115" s="5"/>
      <c r="BG115" s="5"/>
      <c r="BH115" s="5"/>
      <c r="BI115" s="5"/>
      <c r="BJ115" s="5"/>
    </row>
    <row r="116" spans="2:62" ht="13">
      <c r="B116" s="10"/>
      <c r="D116" s="3"/>
      <c r="E116" s="3"/>
      <c r="F116" s="5"/>
      <c r="G116" s="5"/>
      <c r="H116" s="5"/>
      <c r="I116" s="7"/>
      <c r="J116" s="7"/>
      <c r="K116" s="7"/>
      <c r="L116" s="7"/>
      <c r="M116" s="7"/>
      <c r="N116" s="7"/>
      <c r="O116" s="7"/>
      <c r="P116" s="7"/>
      <c r="Q116" s="7"/>
      <c r="R116" s="7"/>
      <c r="S116" s="7"/>
      <c r="T116" s="7"/>
      <c r="U116" s="7"/>
      <c r="V116" s="7"/>
      <c r="W116" s="7"/>
      <c r="X116" s="7"/>
      <c r="Y116" s="7"/>
      <c r="Z116" s="7"/>
      <c r="AA116" s="3"/>
      <c r="AB116" s="3"/>
      <c r="AC116" s="3"/>
      <c r="AD116" s="3"/>
      <c r="AE116" s="3"/>
      <c r="AF116" s="3"/>
      <c r="AG116" s="3"/>
      <c r="AR116" s="5"/>
      <c r="AS116" s="8"/>
      <c r="AU116" s="5"/>
      <c r="AV116" s="5"/>
      <c r="AW116" s="5"/>
      <c r="AX116" s="5"/>
      <c r="AY116" s="5"/>
      <c r="AZ116" s="5"/>
      <c r="BA116" s="5"/>
      <c r="BB116" s="5"/>
      <c r="BC116" s="5"/>
      <c r="BD116" s="5"/>
      <c r="BE116" s="5"/>
      <c r="BF116" s="5"/>
      <c r="BG116" s="5"/>
      <c r="BH116" s="5"/>
      <c r="BI116" s="5"/>
      <c r="BJ116" s="5"/>
    </row>
    <row r="117" spans="2:62" ht="13">
      <c r="B117" s="10"/>
      <c r="D117" s="3"/>
      <c r="E117" s="3"/>
      <c r="F117" s="5"/>
      <c r="G117" s="5"/>
      <c r="H117" s="5"/>
      <c r="I117" s="7"/>
      <c r="J117" s="7"/>
      <c r="K117" s="7"/>
      <c r="L117" s="7"/>
      <c r="M117" s="7"/>
      <c r="N117" s="7"/>
      <c r="O117" s="7"/>
      <c r="P117" s="7"/>
      <c r="Q117" s="7"/>
      <c r="R117" s="7"/>
      <c r="S117" s="7"/>
      <c r="T117" s="7"/>
      <c r="U117" s="7"/>
      <c r="V117" s="7"/>
      <c r="W117" s="7"/>
      <c r="X117" s="7"/>
      <c r="Y117" s="7"/>
      <c r="Z117" s="7"/>
      <c r="AA117" s="3"/>
      <c r="AB117" s="3"/>
      <c r="AC117" s="3"/>
      <c r="AD117" s="3"/>
      <c r="AE117" s="3"/>
      <c r="AF117" s="3"/>
      <c r="AG117" s="3"/>
      <c r="AR117" s="5"/>
      <c r="AS117" s="8"/>
      <c r="AU117" s="5"/>
      <c r="AV117" s="5"/>
      <c r="AW117" s="5"/>
      <c r="AX117" s="5"/>
      <c r="AY117" s="5"/>
      <c r="AZ117" s="5"/>
      <c r="BA117" s="5"/>
      <c r="BB117" s="5"/>
      <c r="BC117" s="5"/>
      <c r="BD117" s="5"/>
      <c r="BE117" s="5"/>
      <c r="BF117" s="5"/>
      <c r="BG117" s="5"/>
      <c r="BH117" s="5"/>
      <c r="BI117" s="5"/>
      <c r="BJ117" s="5"/>
    </row>
    <row r="118" spans="2:62" ht="13">
      <c r="B118" s="10"/>
      <c r="D118" s="3"/>
      <c r="E118" s="3"/>
      <c r="F118" s="5"/>
      <c r="G118" s="5"/>
      <c r="H118" s="5"/>
      <c r="I118" s="7"/>
      <c r="J118" s="7"/>
      <c r="K118" s="7"/>
      <c r="L118" s="7"/>
      <c r="M118" s="7"/>
      <c r="N118" s="7"/>
      <c r="O118" s="7"/>
      <c r="P118" s="7"/>
      <c r="Q118" s="7"/>
      <c r="R118" s="7"/>
      <c r="S118" s="7"/>
      <c r="T118" s="7"/>
      <c r="U118" s="7"/>
      <c r="V118" s="7"/>
      <c r="W118" s="7"/>
      <c r="X118" s="7"/>
      <c r="Y118" s="7"/>
      <c r="Z118" s="7"/>
      <c r="AA118" s="3"/>
      <c r="AB118" s="3"/>
      <c r="AC118" s="3"/>
      <c r="AD118" s="3"/>
      <c r="AE118" s="3"/>
      <c r="AF118" s="3"/>
      <c r="AG118" s="3"/>
      <c r="AR118" s="5"/>
      <c r="AS118" s="8"/>
      <c r="AU118" s="5"/>
      <c r="AV118" s="5"/>
      <c r="AW118" s="5"/>
      <c r="AX118" s="5"/>
      <c r="AY118" s="5"/>
      <c r="AZ118" s="5"/>
      <c r="BA118" s="5"/>
      <c r="BB118" s="5"/>
      <c r="BC118" s="5"/>
      <c r="BD118" s="5"/>
      <c r="BE118" s="5"/>
      <c r="BF118" s="5"/>
      <c r="BG118" s="5"/>
      <c r="BH118" s="5"/>
      <c r="BI118" s="5"/>
      <c r="BJ118" s="5"/>
    </row>
    <row r="119" spans="2:62" ht="13">
      <c r="B119" s="10"/>
      <c r="D119" s="3"/>
      <c r="E119" s="3"/>
      <c r="F119" s="5"/>
      <c r="G119" s="5"/>
      <c r="H119" s="5"/>
      <c r="I119" s="7"/>
      <c r="J119" s="7"/>
      <c r="K119" s="7"/>
      <c r="L119" s="7"/>
      <c r="M119" s="7"/>
      <c r="N119" s="7"/>
      <c r="O119" s="7"/>
      <c r="P119" s="7"/>
      <c r="Q119" s="7"/>
      <c r="R119" s="7"/>
      <c r="S119" s="7"/>
      <c r="T119" s="7"/>
      <c r="U119" s="7"/>
      <c r="V119" s="7"/>
      <c r="W119" s="7"/>
      <c r="X119" s="7"/>
      <c r="Y119" s="7"/>
      <c r="Z119" s="7"/>
      <c r="AA119" s="3"/>
      <c r="AB119" s="3"/>
      <c r="AC119" s="3"/>
      <c r="AD119" s="3"/>
      <c r="AE119" s="3"/>
      <c r="AF119" s="3"/>
      <c r="AG119" s="3"/>
      <c r="AR119" s="5"/>
      <c r="AS119" s="8"/>
      <c r="AU119" s="5"/>
      <c r="AV119" s="5"/>
      <c r="AW119" s="5"/>
      <c r="AX119" s="5"/>
      <c r="AY119" s="5"/>
      <c r="AZ119" s="5"/>
      <c r="BA119" s="5"/>
      <c r="BB119" s="5"/>
      <c r="BC119" s="5"/>
      <c r="BD119" s="5"/>
      <c r="BE119" s="5"/>
      <c r="BF119" s="5"/>
      <c r="BG119" s="5"/>
      <c r="BH119" s="5"/>
      <c r="BI119" s="5"/>
      <c r="BJ119" s="5"/>
    </row>
    <row r="120" spans="2:62" ht="13">
      <c r="B120" s="10"/>
      <c r="D120" s="3"/>
      <c r="E120" s="3"/>
      <c r="F120" s="5"/>
      <c r="G120" s="5"/>
      <c r="H120" s="5"/>
      <c r="I120" s="7"/>
      <c r="J120" s="7"/>
      <c r="K120" s="7"/>
      <c r="L120" s="7"/>
      <c r="M120" s="7"/>
      <c r="N120" s="7"/>
      <c r="O120" s="7"/>
      <c r="P120" s="7"/>
      <c r="Q120" s="7"/>
      <c r="R120" s="7"/>
      <c r="S120" s="7"/>
      <c r="T120" s="7"/>
      <c r="U120" s="7"/>
      <c r="V120" s="7"/>
      <c r="W120" s="7"/>
      <c r="X120" s="7"/>
      <c r="Y120" s="7"/>
      <c r="Z120" s="7"/>
      <c r="AA120" s="3"/>
      <c r="AB120" s="3"/>
      <c r="AC120" s="3"/>
      <c r="AD120" s="3"/>
      <c r="AE120" s="3"/>
      <c r="AF120" s="3"/>
      <c r="AG120" s="3"/>
      <c r="AR120" s="5"/>
      <c r="AS120" s="8"/>
      <c r="AU120" s="5"/>
      <c r="AV120" s="5"/>
      <c r="AW120" s="5"/>
      <c r="AX120" s="5"/>
      <c r="AY120" s="5"/>
      <c r="AZ120" s="5"/>
      <c r="BA120" s="5"/>
      <c r="BB120" s="5"/>
      <c r="BC120" s="5"/>
      <c r="BD120" s="5"/>
      <c r="BE120" s="5"/>
      <c r="BF120" s="5"/>
      <c r="BG120" s="5"/>
      <c r="BH120" s="5"/>
      <c r="BI120" s="5"/>
      <c r="BJ120" s="5"/>
    </row>
    <row r="121" spans="2:62" ht="13">
      <c r="B121" s="10"/>
      <c r="D121" s="3"/>
      <c r="E121" s="3"/>
      <c r="F121" s="5"/>
      <c r="G121" s="5"/>
      <c r="H121" s="5"/>
      <c r="I121" s="7"/>
      <c r="J121" s="7"/>
      <c r="K121" s="7"/>
      <c r="L121" s="7"/>
      <c r="M121" s="7"/>
      <c r="N121" s="7"/>
      <c r="O121" s="7"/>
      <c r="P121" s="7"/>
      <c r="Q121" s="7"/>
      <c r="R121" s="7"/>
      <c r="S121" s="7"/>
      <c r="T121" s="7"/>
      <c r="U121" s="7"/>
      <c r="V121" s="7"/>
      <c r="W121" s="7"/>
      <c r="X121" s="7"/>
      <c r="Y121" s="7"/>
      <c r="Z121" s="7"/>
      <c r="AA121" s="3"/>
      <c r="AB121" s="3"/>
      <c r="AC121" s="3"/>
      <c r="AD121" s="3"/>
      <c r="AE121" s="3"/>
      <c r="AF121" s="3"/>
      <c r="AG121" s="3"/>
      <c r="AR121" s="5"/>
      <c r="AS121" s="8"/>
      <c r="AU121" s="5"/>
      <c r="AV121" s="5"/>
      <c r="AW121" s="5"/>
      <c r="AX121" s="5"/>
      <c r="AY121" s="5"/>
      <c r="AZ121" s="5"/>
      <c r="BA121" s="5"/>
      <c r="BB121" s="5"/>
      <c r="BC121" s="5"/>
      <c r="BD121" s="5"/>
      <c r="BE121" s="5"/>
      <c r="BF121" s="5"/>
      <c r="BG121" s="5"/>
      <c r="BH121" s="5"/>
      <c r="BI121" s="5"/>
      <c r="BJ121" s="5"/>
    </row>
    <row r="122" spans="2:62" ht="13">
      <c r="B122" s="10"/>
      <c r="D122" s="3"/>
      <c r="E122" s="3"/>
      <c r="F122" s="5"/>
      <c r="G122" s="5"/>
      <c r="H122" s="5"/>
      <c r="I122" s="7"/>
      <c r="J122" s="7"/>
      <c r="K122" s="7"/>
      <c r="L122" s="7"/>
      <c r="M122" s="7"/>
      <c r="N122" s="7"/>
      <c r="O122" s="7"/>
      <c r="P122" s="7"/>
      <c r="Q122" s="7"/>
      <c r="R122" s="7"/>
      <c r="S122" s="7"/>
      <c r="T122" s="7"/>
      <c r="U122" s="7"/>
      <c r="V122" s="7"/>
      <c r="W122" s="7"/>
      <c r="X122" s="7"/>
      <c r="Y122" s="7"/>
      <c r="Z122" s="7"/>
      <c r="AA122" s="3"/>
      <c r="AB122" s="3"/>
      <c r="AC122" s="3"/>
      <c r="AD122" s="3"/>
      <c r="AE122" s="3"/>
      <c r="AF122" s="3"/>
      <c r="AG122" s="3"/>
      <c r="AR122" s="5"/>
      <c r="AS122" s="8"/>
      <c r="AU122" s="5"/>
      <c r="AV122" s="5"/>
      <c r="AW122" s="5"/>
      <c r="AX122" s="5"/>
      <c r="AY122" s="5"/>
      <c r="AZ122" s="5"/>
      <c r="BA122" s="5"/>
      <c r="BB122" s="5"/>
      <c r="BC122" s="5"/>
      <c r="BD122" s="5"/>
      <c r="BE122" s="5"/>
      <c r="BF122" s="5"/>
      <c r="BG122" s="5"/>
      <c r="BH122" s="5"/>
      <c r="BI122" s="5"/>
      <c r="BJ122" s="5"/>
    </row>
    <row r="123" spans="2:62" ht="13">
      <c r="B123" s="10"/>
      <c r="D123" s="3"/>
      <c r="E123" s="3"/>
      <c r="F123" s="5"/>
      <c r="G123" s="5"/>
      <c r="H123" s="5"/>
      <c r="I123" s="7"/>
      <c r="J123" s="7"/>
      <c r="K123" s="7"/>
      <c r="L123" s="7"/>
      <c r="M123" s="7"/>
      <c r="N123" s="7"/>
      <c r="O123" s="7"/>
      <c r="P123" s="7"/>
      <c r="Q123" s="7"/>
      <c r="R123" s="7"/>
      <c r="S123" s="7"/>
      <c r="T123" s="7"/>
      <c r="U123" s="7"/>
      <c r="V123" s="7"/>
      <c r="W123" s="7"/>
      <c r="X123" s="7"/>
      <c r="Y123" s="7"/>
      <c r="Z123" s="7"/>
      <c r="AA123" s="3"/>
      <c r="AB123" s="3"/>
      <c r="AC123" s="3"/>
      <c r="AD123" s="3"/>
      <c r="AE123" s="3"/>
      <c r="AF123" s="3"/>
      <c r="AG123" s="3"/>
      <c r="AR123" s="5"/>
      <c r="AS123" s="8"/>
      <c r="AU123" s="5"/>
      <c r="AV123" s="5"/>
      <c r="AW123" s="5"/>
      <c r="AX123" s="5"/>
      <c r="AY123" s="5"/>
      <c r="AZ123" s="5"/>
      <c r="BA123" s="5"/>
      <c r="BB123" s="5"/>
      <c r="BC123" s="5"/>
      <c r="BD123" s="5"/>
      <c r="BE123" s="5"/>
      <c r="BF123" s="5"/>
      <c r="BG123" s="5"/>
      <c r="BH123" s="5"/>
      <c r="BI123" s="5"/>
      <c r="BJ123" s="5"/>
    </row>
    <row r="124" spans="2:62" ht="13">
      <c r="B124" s="10"/>
      <c r="D124" s="3"/>
      <c r="E124" s="3"/>
      <c r="F124" s="5"/>
      <c r="G124" s="5"/>
      <c r="H124" s="5"/>
      <c r="I124" s="7"/>
      <c r="J124" s="7"/>
      <c r="K124" s="7"/>
      <c r="L124" s="7"/>
      <c r="M124" s="7"/>
      <c r="N124" s="7"/>
      <c r="O124" s="7"/>
      <c r="P124" s="7"/>
      <c r="Q124" s="7"/>
      <c r="R124" s="7"/>
      <c r="S124" s="7"/>
      <c r="T124" s="7"/>
      <c r="U124" s="7"/>
      <c r="V124" s="7"/>
      <c r="W124" s="7"/>
      <c r="X124" s="7"/>
      <c r="Y124" s="7"/>
      <c r="Z124" s="7"/>
      <c r="AA124" s="3"/>
      <c r="AB124" s="3"/>
      <c r="AC124" s="3"/>
      <c r="AD124" s="3"/>
      <c r="AE124" s="3"/>
      <c r="AF124" s="3"/>
      <c r="AG124" s="3"/>
      <c r="AR124" s="5"/>
      <c r="AS124" s="8"/>
      <c r="AU124" s="5"/>
      <c r="AV124" s="5"/>
      <c r="AW124" s="5"/>
      <c r="AX124" s="5"/>
      <c r="AY124" s="5"/>
      <c r="AZ124" s="5"/>
      <c r="BA124" s="5"/>
      <c r="BB124" s="5"/>
      <c r="BC124" s="5"/>
      <c r="BD124" s="5"/>
      <c r="BE124" s="5"/>
      <c r="BF124" s="5"/>
      <c r="BG124" s="5"/>
      <c r="BH124" s="5"/>
      <c r="BI124" s="5"/>
      <c r="BJ124" s="5"/>
    </row>
    <row r="125" spans="2:62" ht="13">
      <c r="B125" s="10"/>
      <c r="D125" s="3"/>
      <c r="E125" s="3"/>
      <c r="F125" s="5"/>
      <c r="G125" s="5"/>
      <c r="H125" s="5"/>
      <c r="I125" s="7"/>
      <c r="J125" s="7"/>
      <c r="K125" s="7"/>
      <c r="L125" s="7"/>
      <c r="M125" s="7"/>
      <c r="N125" s="7"/>
      <c r="O125" s="7"/>
      <c r="P125" s="7"/>
      <c r="Q125" s="7"/>
      <c r="R125" s="7"/>
      <c r="S125" s="7"/>
      <c r="T125" s="7"/>
      <c r="U125" s="7"/>
      <c r="V125" s="7"/>
      <c r="W125" s="7"/>
      <c r="X125" s="7"/>
      <c r="Y125" s="7"/>
      <c r="Z125" s="7"/>
      <c r="AA125" s="3"/>
      <c r="AB125" s="3"/>
      <c r="AC125" s="3"/>
      <c r="AD125" s="3"/>
      <c r="AE125" s="3"/>
      <c r="AF125" s="3"/>
      <c r="AG125" s="3"/>
      <c r="AR125" s="5"/>
      <c r="AS125" s="8"/>
      <c r="AU125" s="5"/>
      <c r="AV125" s="5"/>
      <c r="AW125" s="5"/>
      <c r="AX125" s="5"/>
      <c r="AY125" s="5"/>
      <c r="AZ125" s="5"/>
      <c r="BA125" s="5"/>
      <c r="BB125" s="5"/>
      <c r="BC125" s="5"/>
      <c r="BD125" s="5"/>
      <c r="BE125" s="5"/>
      <c r="BF125" s="5"/>
      <c r="BG125" s="5"/>
      <c r="BH125" s="5"/>
      <c r="BI125" s="5"/>
      <c r="BJ125" s="5"/>
    </row>
    <row r="126" spans="2:62" ht="13">
      <c r="B126" s="10"/>
      <c r="D126" s="3"/>
      <c r="E126" s="3"/>
      <c r="F126" s="5"/>
      <c r="G126" s="5"/>
      <c r="H126" s="5"/>
      <c r="I126" s="7"/>
      <c r="J126" s="7"/>
      <c r="K126" s="7"/>
      <c r="L126" s="7"/>
      <c r="M126" s="7"/>
      <c r="N126" s="7"/>
      <c r="O126" s="7"/>
      <c r="P126" s="7"/>
      <c r="Q126" s="7"/>
      <c r="R126" s="7"/>
      <c r="S126" s="7"/>
      <c r="T126" s="7"/>
      <c r="U126" s="7"/>
      <c r="V126" s="7"/>
      <c r="W126" s="7"/>
      <c r="X126" s="7"/>
      <c r="Y126" s="7"/>
      <c r="Z126" s="7"/>
      <c r="AA126" s="3"/>
      <c r="AB126" s="3"/>
      <c r="AC126" s="3"/>
      <c r="AD126" s="3"/>
      <c r="AE126" s="3"/>
      <c r="AF126" s="3"/>
      <c r="AG126" s="3"/>
      <c r="AR126" s="5"/>
      <c r="AS126" s="8"/>
      <c r="AU126" s="5"/>
      <c r="AV126" s="5"/>
      <c r="AW126" s="5"/>
      <c r="AX126" s="5"/>
      <c r="AY126" s="5"/>
      <c r="AZ126" s="5"/>
      <c r="BA126" s="5"/>
      <c r="BB126" s="5"/>
      <c r="BC126" s="5"/>
      <c r="BD126" s="5"/>
      <c r="BE126" s="5"/>
      <c r="BF126" s="5"/>
      <c r="BG126" s="5"/>
      <c r="BH126" s="5"/>
      <c r="BI126" s="5"/>
      <c r="BJ126" s="5"/>
    </row>
    <row r="127" spans="2:62" ht="13">
      <c r="B127" s="10"/>
      <c r="D127" s="3"/>
      <c r="E127" s="3"/>
      <c r="F127" s="5"/>
      <c r="G127" s="5"/>
      <c r="H127" s="5"/>
      <c r="I127" s="7"/>
      <c r="J127" s="7"/>
      <c r="K127" s="7"/>
      <c r="L127" s="7"/>
      <c r="M127" s="7"/>
      <c r="N127" s="7"/>
      <c r="O127" s="7"/>
      <c r="P127" s="7"/>
      <c r="Q127" s="7"/>
      <c r="R127" s="7"/>
      <c r="S127" s="7"/>
      <c r="T127" s="7"/>
      <c r="U127" s="7"/>
      <c r="V127" s="7"/>
      <c r="W127" s="7"/>
      <c r="X127" s="7"/>
      <c r="Y127" s="7"/>
      <c r="Z127" s="7"/>
      <c r="AA127" s="3"/>
      <c r="AB127" s="3"/>
      <c r="AC127" s="3"/>
      <c r="AD127" s="3"/>
      <c r="AE127" s="3"/>
      <c r="AF127" s="3"/>
      <c r="AG127" s="3"/>
      <c r="AR127" s="5"/>
      <c r="AS127" s="8"/>
      <c r="AU127" s="5"/>
      <c r="AV127" s="5"/>
      <c r="AW127" s="5"/>
      <c r="AX127" s="5"/>
      <c r="AY127" s="5"/>
      <c r="AZ127" s="5"/>
      <c r="BA127" s="5"/>
      <c r="BB127" s="5"/>
      <c r="BC127" s="5"/>
      <c r="BD127" s="5"/>
      <c r="BE127" s="5"/>
      <c r="BF127" s="5"/>
      <c r="BG127" s="5"/>
      <c r="BH127" s="5"/>
      <c r="BI127" s="5"/>
      <c r="BJ127" s="5"/>
    </row>
    <row r="128" spans="2:62" ht="13">
      <c r="B128" s="10"/>
      <c r="D128" s="3"/>
      <c r="E128" s="3"/>
      <c r="F128" s="5"/>
      <c r="G128" s="5"/>
      <c r="H128" s="5"/>
      <c r="I128" s="7"/>
      <c r="J128" s="7"/>
      <c r="K128" s="7"/>
      <c r="L128" s="7"/>
      <c r="M128" s="7"/>
      <c r="N128" s="7"/>
      <c r="O128" s="7"/>
      <c r="P128" s="7"/>
      <c r="Q128" s="7"/>
      <c r="R128" s="7"/>
      <c r="S128" s="7"/>
      <c r="T128" s="7"/>
      <c r="U128" s="7"/>
      <c r="V128" s="7"/>
      <c r="W128" s="7"/>
      <c r="X128" s="7"/>
      <c r="Y128" s="7"/>
      <c r="Z128" s="7"/>
      <c r="AA128" s="3"/>
      <c r="AB128" s="3"/>
      <c r="AC128" s="3"/>
      <c r="AD128" s="3"/>
      <c r="AE128" s="3"/>
      <c r="AF128" s="3"/>
      <c r="AG128" s="3"/>
      <c r="AR128" s="5"/>
      <c r="AS128" s="8"/>
      <c r="AU128" s="5"/>
      <c r="AV128" s="5"/>
      <c r="AW128" s="5"/>
      <c r="AX128" s="5"/>
      <c r="AY128" s="5"/>
      <c r="AZ128" s="5"/>
      <c r="BA128" s="5"/>
      <c r="BB128" s="5"/>
      <c r="BC128" s="5"/>
      <c r="BD128" s="5"/>
      <c r="BE128" s="5"/>
      <c r="BF128" s="5"/>
      <c r="BG128" s="5"/>
      <c r="BH128" s="5"/>
      <c r="BI128" s="5"/>
      <c r="BJ128" s="5"/>
    </row>
    <row r="129" spans="2:62" ht="13">
      <c r="B129" s="10"/>
      <c r="D129" s="3"/>
      <c r="E129" s="3"/>
      <c r="F129" s="5"/>
      <c r="G129" s="5"/>
      <c r="H129" s="5"/>
      <c r="I129" s="7"/>
      <c r="J129" s="7"/>
      <c r="K129" s="7"/>
      <c r="L129" s="7"/>
      <c r="M129" s="7"/>
      <c r="N129" s="7"/>
      <c r="O129" s="7"/>
      <c r="P129" s="7"/>
      <c r="Q129" s="7"/>
      <c r="R129" s="7"/>
      <c r="S129" s="7"/>
      <c r="T129" s="7"/>
      <c r="U129" s="7"/>
      <c r="V129" s="7"/>
      <c r="W129" s="7"/>
      <c r="X129" s="7"/>
      <c r="Y129" s="7"/>
      <c r="Z129" s="7"/>
      <c r="AA129" s="3"/>
      <c r="AB129" s="3"/>
      <c r="AC129" s="3"/>
      <c r="AD129" s="3"/>
      <c r="AE129" s="3"/>
      <c r="AF129" s="3"/>
      <c r="AG129" s="3"/>
      <c r="AR129" s="5"/>
      <c r="AS129" s="8"/>
      <c r="AU129" s="5"/>
      <c r="AV129" s="5"/>
      <c r="AW129" s="5"/>
      <c r="AX129" s="5"/>
      <c r="AY129" s="5"/>
      <c r="AZ129" s="5"/>
      <c r="BA129" s="5"/>
      <c r="BB129" s="5"/>
      <c r="BC129" s="5"/>
      <c r="BD129" s="5"/>
      <c r="BE129" s="5"/>
      <c r="BF129" s="5"/>
      <c r="BG129" s="5"/>
      <c r="BH129" s="5"/>
      <c r="BI129" s="5"/>
      <c r="BJ129" s="5"/>
    </row>
    <row r="130" spans="2:62" ht="13">
      <c r="B130" s="10"/>
      <c r="D130" s="3"/>
      <c r="E130" s="3"/>
      <c r="F130" s="5"/>
      <c r="G130" s="5"/>
      <c r="H130" s="5"/>
      <c r="I130" s="7"/>
      <c r="J130" s="7"/>
      <c r="K130" s="7"/>
      <c r="L130" s="7"/>
      <c r="M130" s="7"/>
      <c r="N130" s="7"/>
      <c r="O130" s="7"/>
      <c r="P130" s="7"/>
      <c r="Q130" s="7"/>
      <c r="R130" s="7"/>
      <c r="S130" s="7"/>
      <c r="T130" s="7"/>
      <c r="U130" s="7"/>
      <c r="V130" s="7"/>
      <c r="W130" s="7"/>
      <c r="X130" s="7"/>
      <c r="Y130" s="7"/>
      <c r="Z130" s="7"/>
      <c r="AA130" s="3"/>
      <c r="AB130" s="3"/>
      <c r="AC130" s="3"/>
      <c r="AD130" s="3"/>
      <c r="AE130" s="3"/>
      <c r="AF130" s="3"/>
      <c r="AG130" s="3"/>
      <c r="AR130" s="5"/>
      <c r="AS130" s="8"/>
      <c r="AU130" s="5"/>
      <c r="AV130" s="5"/>
      <c r="AW130" s="5"/>
      <c r="AX130" s="5"/>
      <c r="AY130" s="5"/>
      <c r="AZ130" s="5"/>
      <c r="BA130" s="5"/>
      <c r="BB130" s="5"/>
      <c r="BC130" s="5"/>
      <c r="BD130" s="5"/>
      <c r="BE130" s="5"/>
      <c r="BF130" s="5"/>
      <c r="BG130" s="5"/>
      <c r="BH130" s="5"/>
      <c r="BI130" s="5"/>
      <c r="BJ130" s="5"/>
    </row>
    <row r="131" spans="2:62" ht="13">
      <c r="B131" s="10"/>
      <c r="D131" s="3"/>
      <c r="E131" s="3"/>
      <c r="F131" s="5"/>
      <c r="G131" s="5"/>
      <c r="H131" s="5"/>
      <c r="I131" s="7"/>
      <c r="J131" s="7"/>
      <c r="K131" s="7"/>
      <c r="L131" s="7"/>
      <c r="M131" s="7"/>
      <c r="N131" s="7"/>
      <c r="O131" s="7"/>
      <c r="P131" s="7"/>
      <c r="Q131" s="7"/>
      <c r="R131" s="7"/>
      <c r="S131" s="7"/>
      <c r="T131" s="7"/>
      <c r="U131" s="7"/>
      <c r="V131" s="7"/>
      <c r="W131" s="7"/>
      <c r="X131" s="7"/>
      <c r="Y131" s="7"/>
      <c r="Z131" s="7"/>
      <c r="AA131" s="3"/>
      <c r="AB131" s="3"/>
      <c r="AC131" s="3"/>
      <c r="AD131" s="3"/>
      <c r="AE131" s="3"/>
      <c r="AF131" s="3"/>
      <c r="AG131" s="3"/>
      <c r="AR131" s="5"/>
      <c r="AS131" s="8"/>
      <c r="AU131" s="5"/>
      <c r="AV131" s="5"/>
      <c r="AW131" s="5"/>
      <c r="AX131" s="5"/>
      <c r="AY131" s="5"/>
      <c r="AZ131" s="5"/>
      <c r="BA131" s="5"/>
      <c r="BB131" s="5"/>
      <c r="BC131" s="5"/>
      <c r="BD131" s="5"/>
      <c r="BE131" s="5"/>
      <c r="BF131" s="5"/>
      <c r="BG131" s="5"/>
      <c r="BH131" s="5"/>
      <c r="BI131" s="5"/>
      <c r="BJ131" s="5"/>
    </row>
    <row r="132" spans="2:62" ht="13">
      <c r="B132" s="10"/>
      <c r="D132" s="3"/>
      <c r="E132" s="3"/>
      <c r="F132" s="5"/>
      <c r="G132" s="5"/>
      <c r="H132" s="5"/>
      <c r="I132" s="7"/>
      <c r="J132" s="7"/>
      <c r="K132" s="7"/>
      <c r="L132" s="7"/>
      <c r="M132" s="7"/>
      <c r="N132" s="7"/>
      <c r="O132" s="7"/>
      <c r="P132" s="7"/>
      <c r="Q132" s="7"/>
      <c r="R132" s="7"/>
      <c r="S132" s="7"/>
      <c r="T132" s="7"/>
      <c r="U132" s="7"/>
      <c r="V132" s="7"/>
      <c r="W132" s="7"/>
      <c r="X132" s="7"/>
      <c r="Y132" s="7"/>
      <c r="Z132" s="7"/>
      <c r="AA132" s="3"/>
      <c r="AB132" s="3"/>
      <c r="AC132" s="3"/>
      <c r="AD132" s="3"/>
      <c r="AE132" s="3"/>
      <c r="AF132" s="3"/>
      <c r="AG132" s="3"/>
      <c r="AR132" s="5"/>
      <c r="AS132" s="8"/>
      <c r="AU132" s="5"/>
      <c r="AV132" s="5"/>
      <c r="AW132" s="5"/>
      <c r="AX132" s="5"/>
      <c r="AY132" s="5"/>
      <c r="AZ132" s="5"/>
      <c r="BA132" s="5"/>
      <c r="BB132" s="5"/>
      <c r="BC132" s="5"/>
      <c r="BD132" s="5"/>
      <c r="BE132" s="5"/>
      <c r="BF132" s="5"/>
      <c r="BG132" s="5"/>
      <c r="BH132" s="5"/>
      <c r="BI132" s="5"/>
      <c r="BJ132" s="5"/>
    </row>
    <row r="133" spans="2:62" ht="13">
      <c r="B133" s="10"/>
      <c r="D133" s="3"/>
      <c r="E133" s="3"/>
      <c r="F133" s="5"/>
      <c r="G133" s="5"/>
      <c r="H133" s="5"/>
      <c r="I133" s="7"/>
      <c r="J133" s="7"/>
      <c r="K133" s="7"/>
      <c r="L133" s="7"/>
      <c r="M133" s="7"/>
      <c r="N133" s="7"/>
      <c r="O133" s="7"/>
      <c r="P133" s="7"/>
      <c r="Q133" s="7"/>
      <c r="R133" s="7"/>
      <c r="S133" s="7"/>
      <c r="T133" s="7"/>
      <c r="U133" s="7"/>
      <c r="V133" s="7"/>
      <c r="W133" s="7"/>
      <c r="X133" s="7"/>
      <c r="Y133" s="7"/>
      <c r="Z133" s="7"/>
      <c r="AA133" s="3"/>
      <c r="AB133" s="3"/>
      <c r="AC133" s="3"/>
      <c r="AD133" s="3"/>
      <c r="AE133" s="3"/>
      <c r="AF133" s="3"/>
      <c r="AG133" s="3"/>
      <c r="AR133" s="5"/>
      <c r="AS133" s="8"/>
      <c r="AU133" s="5"/>
      <c r="AV133" s="5"/>
      <c r="AW133" s="5"/>
      <c r="AX133" s="5"/>
      <c r="AY133" s="5"/>
      <c r="AZ133" s="5"/>
      <c r="BA133" s="5"/>
      <c r="BB133" s="5"/>
      <c r="BC133" s="5"/>
      <c r="BD133" s="5"/>
      <c r="BE133" s="5"/>
      <c r="BF133" s="5"/>
      <c r="BG133" s="5"/>
      <c r="BH133" s="5"/>
      <c r="BI133" s="5"/>
      <c r="BJ133" s="5"/>
    </row>
    <row r="134" spans="2:62" ht="13">
      <c r="B134" s="10"/>
      <c r="D134" s="3"/>
      <c r="E134" s="3"/>
      <c r="F134" s="5"/>
      <c r="G134" s="5"/>
      <c r="H134" s="5"/>
      <c r="I134" s="7"/>
      <c r="J134" s="7"/>
      <c r="K134" s="7"/>
      <c r="L134" s="7"/>
      <c r="M134" s="7"/>
      <c r="N134" s="7"/>
      <c r="O134" s="7"/>
      <c r="P134" s="7"/>
      <c r="Q134" s="7"/>
      <c r="R134" s="7"/>
      <c r="S134" s="7"/>
      <c r="T134" s="7"/>
      <c r="U134" s="7"/>
      <c r="V134" s="7"/>
      <c r="W134" s="7"/>
      <c r="X134" s="7"/>
      <c r="Y134" s="7"/>
      <c r="Z134" s="7"/>
      <c r="AA134" s="3"/>
      <c r="AB134" s="3"/>
      <c r="AC134" s="3"/>
      <c r="AD134" s="3"/>
      <c r="AE134" s="3"/>
      <c r="AF134" s="3"/>
      <c r="AG134" s="3"/>
      <c r="AR134" s="5"/>
      <c r="AS134" s="8"/>
      <c r="AU134" s="5"/>
      <c r="AV134" s="5"/>
      <c r="AW134" s="5"/>
      <c r="AX134" s="5"/>
      <c r="AY134" s="5"/>
      <c r="AZ134" s="5"/>
      <c r="BA134" s="5"/>
      <c r="BB134" s="5"/>
      <c r="BC134" s="5"/>
      <c r="BD134" s="5"/>
      <c r="BE134" s="5"/>
      <c r="BF134" s="5"/>
      <c r="BG134" s="5"/>
      <c r="BH134" s="5"/>
      <c r="BI134" s="5"/>
      <c r="BJ134" s="5"/>
    </row>
    <row r="135" spans="2:62" ht="13">
      <c r="B135" s="10"/>
      <c r="D135" s="3"/>
      <c r="E135" s="3"/>
      <c r="F135" s="5"/>
      <c r="G135" s="5"/>
      <c r="H135" s="5"/>
      <c r="I135" s="7"/>
      <c r="J135" s="7"/>
      <c r="K135" s="7"/>
      <c r="L135" s="7"/>
      <c r="M135" s="7"/>
      <c r="N135" s="7"/>
      <c r="O135" s="7"/>
      <c r="P135" s="7"/>
      <c r="Q135" s="7"/>
      <c r="R135" s="7"/>
      <c r="S135" s="7"/>
      <c r="T135" s="7"/>
      <c r="U135" s="7"/>
      <c r="V135" s="7"/>
      <c r="W135" s="7"/>
      <c r="X135" s="7"/>
      <c r="Y135" s="7"/>
      <c r="Z135" s="7"/>
      <c r="AA135" s="3"/>
      <c r="AB135" s="3"/>
      <c r="AC135" s="3"/>
      <c r="AD135" s="3"/>
      <c r="AE135" s="3"/>
      <c r="AF135" s="3"/>
      <c r="AG135" s="3"/>
      <c r="AR135" s="5"/>
      <c r="AS135" s="8"/>
      <c r="AU135" s="5"/>
      <c r="AV135" s="5"/>
      <c r="AW135" s="5"/>
      <c r="AX135" s="5"/>
      <c r="AY135" s="5"/>
      <c r="AZ135" s="5"/>
      <c r="BA135" s="5"/>
      <c r="BB135" s="5"/>
      <c r="BC135" s="5"/>
      <c r="BD135" s="5"/>
      <c r="BE135" s="5"/>
      <c r="BF135" s="5"/>
      <c r="BG135" s="5"/>
      <c r="BH135" s="5"/>
      <c r="BI135" s="5"/>
      <c r="BJ135" s="5"/>
    </row>
    <row r="136" spans="2:62" ht="13">
      <c r="B136" s="10"/>
      <c r="D136" s="3"/>
      <c r="E136" s="3"/>
      <c r="F136" s="5"/>
      <c r="G136" s="5"/>
      <c r="H136" s="5"/>
      <c r="I136" s="7"/>
      <c r="J136" s="7"/>
      <c r="K136" s="7"/>
      <c r="L136" s="7"/>
      <c r="M136" s="7"/>
      <c r="N136" s="7"/>
      <c r="O136" s="7"/>
      <c r="P136" s="7"/>
      <c r="Q136" s="7"/>
      <c r="R136" s="7"/>
      <c r="S136" s="7"/>
      <c r="T136" s="7"/>
      <c r="U136" s="7"/>
      <c r="V136" s="7"/>
      <c r="W136" s="7"/>
      <c r="X136" s="7"/>
      <c r="Y136" s="7"/>
      <c r="Z136" s="7"/>
      <c r="AA136" s="3"/>
      <c r="AB136" s="3"/>
      <c r="AC136" s="3"/>
      <c r="AD136" s="3"/>
      <c r="AE136" s="3"/>
      <c r="AF136" s="3"/>
      <c r="AG136" s="3"/>
      <c r="AR136" s="5"/>
      <c r="AS136" s="8"/>
      <c r="AU136" s="5"/>
      <c r="AV136" s="5"/>
      <c r="AW136" s="5"/>
      <c r="AX136" s="5"/>
      <c r="AY136" s="5"/>
      <c r="AZ136" s="5"/>
      <c r="BA136" s="5"/>
      <c r="BB136" s="5"/>
      <c r="BC136" s="5"/>
      <c r="BD136" s="5"/>
      <c r="BE136" s="5"/>
      <c r="BF136" s="5"/>
      <c r="BG136" s="5"/>
      <c r="BH136" s="5"/>
      <c r="BI136" s="5"/>
      <c r="BJ136" s="5"/>
    </row>
    <row r="137" spans="2:62" ht="13">
      <c r="B137" s="10"/>
      <c r="D137" s="3"/>
      <c r="E137" s="3"/>
      <c r="F137" s="5"/>
      <c r="G137" s="5"/>
      <c r="H137" s="5"/>
      <c r="I137" s="7"/>
      <c r="J137" s="7"/>
      <c r="K137" s="7"/>
      <c r="L137" s="7"/>
      <c r="M137" s="7"/>
      <c r="N137" s="7"/>
      <c r="O137" s="7"/>
      <c r="P137" s="7"/>
      <c r="Q137" s="7"/>
      <c r="R137" s="7"/>
      <c r="S137" s="7"/>
      <c r="T137" s="7"/>
      <c r="U137" s="7"/>
      <c r="V137" s="7"/>
      <c r="W137" s="7"/>
      <c r="X137" s="7"/>
      <c r="Y137" s="7"/>
      <c r="Z137" s="7"/>
      <c r="AA137" s="3"/>
      <c r="AB137" s="3"/>
      <c r="AC137" s="3"/>
      <c r="AD137" s="3"/>
      <c r="AE137" s="3"/>
      <c r="AF137" s="3"/>
      <c r="AG137" s="3"/>
      <c r="AR137" s="5"/>
      <c r="AS137" s="8"/>
      <c r="AU137" s="5"/>
      <c r="AV137" s="5"/>
      <c r="AW137" s="5"/>
      <c r="AX137" s="5"/>
      <c r="AY137" s="5"/>
      <c r="AZ137" s="5"/>
      <c r="BA137" s="5"/>
      <c r="BB137" s="5"/>
      <c r="BC137" s="5"/>
      <c r="BD137" s="5"/>
      <c r="BE137" s="5"/>
      <c r="BF137" s="5"/>
      <c r="BG137" s="5"/>
      <c r="BH137" s="5"/>
      <c r="BI137" s="5"/>
      <c r="BJ137" s="5"/>
    </row>
    <row r="138" spans="2:62" ht="13">
      <c r="B138" s="10"/>
      <c r="D138" s="3"/>
      <c r="E138" s="3"/>
      <c r="F138" s="5"/>
      <c r="G138" s="5"/>
      <c r="H138" s="5"/>
      <c r="I138" s="7"/>
      <c r="J138" s="7"/>
      <c r="K138" s="7"/>
      <c r="L138" s="7"/>
      <c r="M138" s="7"/>
      <c r="N138" s="7"/>
      <c r="O138" s="7"/>
      <c r="P138" s="7"/>
      <c r="Q138" s="7"/>
      <c r="R138" s="7"/>
      <c r="S138" s="7"/>
      <c r="T138" s="7"/>
      <c r="U138" s="7"/>
      <c r="V138" s="7"/>
      <c r="W138" s="7"/>
      <c r="X138" s="7"/>
      <c r="Y138" s="7"/>
      <c r="Z138" s="7"/>
      <c r="AA138" s="3"/>
      <c r="AB138" s="3"/>
      <c r="AC138" s="3"/>
      <c r="AD138" s="3"/>
      <c r="AE138" s="3"/>
      <c r="AF138" s="3"/>
      <c r="AG138" s="3"/>
      <c r="AR138" s="5"/>
      <c r="AS138" s="8"/>
      <c r="AU138" s="5"/>
      <c r="AV138" s="5"/>
      <c r="AW138" s="5"/>
      <c r="AX138" s="5"/>
      <c r="AY138" s="5"/>
      <c r="AZ138" s="5"/>
      <c r="BA138" s="5"/>
      <c r="BB138" s="5"/>
      <c r="BC138" s="5"/>
      <c r="BD138" s="5"/>
      <c r="BE138" s="5"/>
      <c r="BF138" s="5"/>
      <c r="BG138" s="5"/>
      <c r="BH138" s="5"/>
      <c r="BI138" s="5"/>
      <c r="BJ138" s="5"/>
    </row>
    <row r="139" spans="2:62" ht="13">
      <c r="B139" s="10"/>
      <c r="D139" s="3"/>
      <c r="E139" s="3"/>
      <c r="F139" s="5"/>
      <c r="G139" s="5"/>
      <c r="H139" s="5"/>
      <c r="I139" s="7"/>
      <c r="J139" s="7"/>
      <c r="K139" s="7"/>
      <c r="L139" s="7"/>
      <c r="M139" s="7"/>
      <c r="N139" s="7"/>
      <c r="O139" s="7"/>
      <c r="P139" s="7"/>
      <c r="Q139" s="7"/>
      <c r="R139" s="7"/>
      <c r="S139" s="7"/>
      <c r="T139" s="7"/>
      <c r="U139" s="7"/>
      <c r="V139" s="7"/>
      <c r="W139" s="7"/>
      <c r="X139" s="7"/>
      <c r="Y139" s="7"/>
      <c r="Z139" s="7"/>
      <c r="AA139" s="3"/>
      <c r="AB139" s="3"/>
      <c r="AC139" s="3"/>
      <c r="AD139" s="3"/>
      <c r="AE139" s="3"/>
      <c r="AF139" s="3"/>
      <c r="AG139" s="3"/>
      <c r="AR139" s="5"/>
      <c r="AS139" s="8"/>
      <c r="AU139" s="5"/>
      <c r="AV139" s="5"/>
      <c r="AW139" s="5"/>
      <c r="AX139" s="5"/>
      <c r="AY139" s="5"/>
      <c r="AZ139" s="5"/>
      <c r="BA139" s="5"/>
      <c r="BB139" s="5"/>
      <c r="BC139" s="5"/>
      <c r="BD139" s="5"/>
      <c r="BE139" s="5"/>
      <c r="BF139" s="5"/>
      <c r="BG139" s="5"/>
      <c r="BH139" s="5"/>
      <c r="BI139" s="5"/>
      <c r="BJ139" s="5"/>
    </row>
    <row r="140" spans="2:62" ht="13">
      <c r="B140" s="10"/>
      <c r="D140" s="3"/>
      <c r="E140" s="3"/>
      <c r="F140" s="5"/>
      <c r="G140" s="5"/>
      <c r="H140" s="5"/>
      <c r="I140" s="7"/>
      <c r="J140" s="7"/>
      <c r="K140" s="7"/>
      <c r="L140" s="7"/>
      <c r="M140" s="7"/>
      <c r="N140" s="7"/>
      <c r="O140" s="7"/>
      <c r="P140" s="7"/>
      <c r="Q140" s="7"/>
      <c r="R140" s="7"/>
      <c r="S140" s="7"/>
      <c r="T140" s="7"/>
      <c r="U140" s="7"/>
      <c r="V140" s="7"/>
      <c r="W140" s="7"/>
      <c r="X140" s="7"/>
      <c r="Y140" s="7"/>
      <c r="Z140" s="7"/>
      <c r="AA140" s="3"/>
      <c r="AB140" s="3"/>
      <c r="AC140" s="3"/>
      <c r="AD140" s="3"/>
      <c r="AE140" s="3"/>
      <c r="AF140" s="3"/>
      <c r="AG140" s="3"/>
      <c r="AR140" s="5"/>
      <c r="AS140" s="8"/>
      <c r="AU140" s="5"/>
      <c r="AV140" s="5"/>
      <c r="AW140" s="5"/>
      <c r="AX140" s="5"/>
      <c r="AY140" s="5"/>
      <c r="AZ140" s="5"/>
      <c r="BA140" s="5"/>
      <c r="BB140" s="5"/>
      <c r="BC140" s="5"/>
      <c r="BD140" s="5"/>
      <c r="BE140" s="5"/>
      <c r="BF140" s="5"/>
      <c r="BG140" s="5"/>
      <c r="BH140" s="5"/>
      <c r="BI140" s="5"/>
      <c r="BJ140" s="5"/>
    </row>
    <row r="141" spans="2:62" ht="13">
      <c r="B141" s="10"/>
      <c r="D141" s="3"/>
      <c r="E141" s="3"/>
      <c r="F141" s="5"/>
      <c r="G141" s="5"/>
      <c r="H141" s="5"/>
      <c r="I141" s="7"/>
      <c r="J141" s="7"/>
      <c r="K141" s="7"/>
      <c r="L141" s="7"/>
      <c r="M141" s="7"/>
      <c r="N141" s="7"/>
      <c r="O141" s="7"/>
      <c r="P141" s="7"/>
      <c r="Q141" s="7"/>
      <c r="R141" s="7"/>
      <c r="S141" s="7"/>
      <c r="T141" s="7"/>
      <c r="U141" s="7"/>
      <c r="V141" s="7"/>
      <c r="W141" s="7"/>
      <c r="X141" s="7"/>
      <c r="Y141" s="7"/>
      <c r="Z141" s="7"/>
      <c r="AA141" s="3"/>
      <c r="AB141" s="3"/>
      <c r="AC141" s="3"/>
      <c r="AD141" s="3"/>
      <c r="AE141" s="3"/>
      <c r="AF141" s="3"/>
      <c r="AG141" s="3"/>
      <c r="AR141" s="5"/>
      <c r="AS141" s="8"/>
      <c r="AU141" s="5"/>
      <c r="AV141" s="5"/>
      <c r="AW141" s="5"/>
      <c r="AX141" s="5"/>
      <c r="AY141" s="5"/>
      <c r="AZ141" s="5"/>
      <c r="BA141" s="5"/>
      <c r="BB141" s="5"/>
      <c r="BC141" s="5"/>
      <c r="BD141" s="5"/>
      <c r="BE141" s="5"/>
      <c r="BF141" s="5"/>
      <c r="BG141" s="5"/>
      <c r="BH141" s="5"/>
      <c r="BI141" s="5"/>
      <c r="BJ141" s="5"/>
    </row>
    <row r="142" spans="2:62" ht="13">
      <c r="B142" s="10"/>
      <c r="D142" s="3"/>
      <c r="E142" s="3"/>
      <c r="F142" s="5"/>
      <c r="G142" s="5"/>
      <c r="H142" s="5"/>
      <c r="I142" s="7"/>
      <c r="J142" s="7"/>
      <c r="K142" s="7"/>
      <c r="L142" s="7"/>
      <c r="M142" s="7"/>
      <c r="N142" s="7"/>
      <c r="O142" s="7"/>
      <c r="P142" s="7"/>
      <c r="Q142" s="7"/>
      <c r="R142" s="7"/>
      <c r="S142" s="7"/>
      <c r="T142" s="7"/>
      <c r="U142" s="7"/>
      <c r="V142" s="7"/>
      <c r="W142" s="7"/>
      <c r="X142" s="7"/>
      <c r="Y142" s="7"/>
      <c r="Z142" s="7"/>
      <c r="AA142" s="3"/>
      <c r="AB142" s="3"/>
      <c r="AC142" s="3"/>
      <c r="AD142" s="3"/>
      <c r="AE142" s="3"/>
      <c r="AF142" s="3"/>
      <c r="AG142" s="3"/>
      <c r="AR142" s="5"/>
      <c r="AS142" s="8"/>
      <c r="AU142" s="5"/>
      <c r="AV142" s="5"/>
      <c r="AW142" s="5"/>
      <c r="AX142" s="5"/>
      <c r="AY142" s="5"/>
      <c r="AZ142" s="5"/>
      <c r="BA142" s="5"/>
      <c r="BB142" s="5"/>
      <c r="BC142" s="5"/>
      <c r="BD142" s="5"/>
      <c r="BE142" s="5"/>
      <c r="BF142" s="5"/>
      <c r="BG142" s="5"/>
      <c r="BH142" s="5"/>
      <c r="BI142" s="5"/>
      <c r="BJ142" s="5"/>
    </row>
    <row r="143" spans="2:62" ht="13">
      <c r="B143" s="10"/>
      <c r="D143" s="3"/>
      <c r="E143" s="3"/>
      <c r="F143" s="5"/>
      <c r="G143" s="5"/>
      <c r="H143" s="5"/>
      <c r="I143" s="7"/>
      <c r="J143" s="7"/>
      <c r="K143" s="7"/>
      <c r="L143" s="7"/>
      <c r="M143" s="7"/>
      <c r="N143" s="7"/>
      <c r="O143" s="7"/>
      <c r="P143" s="7"/>
      <c r="Q143" s="7"/>
      <c r="R143" s="7"/>
      <c r="S143" s="7"/>
      <c r="T143" s="7"/>
      <c r="U143" s="7"/>
      <c r="V143" s="7"/>
      <c r="W143" s="7"/>
      <c r="X143" s="7"/>
      <c r="Y143" s="7"/>
      <c r="Z143" s="7"/>
      <c r="AA143" s="3"/>
      <c r="AB143" s="3"/>
      <c r="AC143" s="3"/>
      <c r="AD143" s="3"/>
      <c r="AE143" s="3"/>
      <c r="AF143" s="3"/>
      <c r="AG143" s="3"/>
      <c r="AR143" s="5"/>
      <c r="AS143" s="8"/>
      <c r="AU143" s="5"/>
      <c r="AV143" s="5"/>
      <c r="AW143" s="5"/>
      <c r="AX143" s="5"/>
      <c r="AY143" s="5"/>
      <c r="AZ143" s="5"/>
      <c r="BA143" s="5"/>
      <c r="BB143" s="5"/>
      <c r="BC143" s="5"/>
      <c r="BD143" s="5"/>
      <c r="BE143" s="5"/>
      <c r="BF143" s="5"/>
      <c r="BG143" s="5"/>
      <c r="BH143" s="5"/>
      <c r="BI143" s="5"/>
      <c r="BJ143" s="5"/>
    </row>
    <row r="144" spans="2:62" ht="13">
      <c r="B144" s="10"/>
      <c r="D144" s="3"/>
      <c r="E144" s="3"/>
      <c r="F144" s="5"/>
      <c r="G144" s="5"/>
      <c r="H144" s="5"/>
      <c r="I144" s="7"/>
      <c r="J144" s="7"/>
      <c r="K144" s="7"/>
      <c r="L144" s="7"/>
      <c r="M144" s="7"/>
      <c r="N144" s="7"/>
      <c r="O144" s="7"/>
      <c r="P144" s="7"/>
      <c r="Q144" s="7"/>
      <c r="R144" s="7"/>
      <c r="S144" s="7"/>
      <c r="T144" s="7"/>
      <c r="U144" s="7"/>
      <c r="V144" s="7"/>
      <c r="W144" s="7"/>
      <c r="X144" s="7"/>
      <c r="Y144" s="7"/>
      <c r="Z144" s="7"/>
      <c r="AA144" s="3"/>
      <c r="AB144" s="3"/>
      <c r="AC144" s="3"/>
      <c r="AD144" s="3"/>
      <c r="AE144" s="3"/>
      <c r="AF144" s="3"/>
      <c r="AG144" s="3"/>
      <c r="AR144" s="5"/>
      <c r="AS144" s="8"/>
      <c r="AU144" s="5"/>
      <c r="AV144" s="5"/>
      <c r="AW144" s="5"/>
      <c r="AX144" s="5"/>
      <c r="AY144" s="5"/>
      <c r="AZ144" s="5"/>
      <c r="BA144" s="5"/>
      <c r="BB144" s="5"/>
      <c r="BC144" s="5"/>
      <c r="BD144" s="5"/>
      <c r="BE144" s="5"/>
      <c r="BF144" s="5"/>
      <c r="BG144" s="5"/>
      <c r="BH144" s="5"/>
      <c r="BI144" s="5"/>
      <c r="BJ144" s="5"/>
    </row>
    <row r="145" spans="2:62" ht="13">
      <c r="B145" s="10"/>
      <c r="D145" s="3"/>
      <c r="E145" s="3"/>
      <c r="F145" s="5"/>
      <c r="G145" s="5"/>
      <c r="H145" s="5"/>
      <c r="I145" s="7"/>
      <c r="J145" s="7"/>
      <c r="K145" s="7"/>
      <c r="L145" s="7"/>
      <c r="M145" s="7"/>
      <c r="N145" s="7"/>
      <c r="O145" s="7"/>
      <c r="P145" s="7"/>
      <c r="Q145" s="7"/>
      <c r="R145" s="7"/>
      <c r="S145" s="7"/>
      <c r="T145" s="7"/>
      <c r="U145" s="7"/>
      <c r="V145" s="7"/>
      <c r="W145" s="7"/>
      <c r="X145" s="7"/>
      <c r="Y145" s="7"/>
      <c r="Z145" s="7"/>
      <c r="AA145" s="3"/>
      <c r="AB145" s="3"/>
      <c r="AC145" s="3"/>
      <c r="AD145" s="3"/>
      <c r="AE145" s="3"/>
      <c r="AF145" s="3"/>
      <c r="AG145" s="3"/>
      <c r="AR145" s="5"/>
      <c r="AS145" s="8"/>
      <c r="AU145" s="5"/>
      <c r="AV145" s="5"/>
      <c r="AW145" s="5"/>
      <c r="AX145" s="5"/>
      <c r="AY145" s="5"/>
      <c r="AZ145" s="5"/>
      <c r="BA145" s="5"/>
      <c r="BB145" s="5"/>
      <c r="BC145" s="5"/>
      <c r="BD145" s="5"/>
      <c r="BE145" s="5"/>
      <c r="BF145" s="5"/>
      <c r="BG145" s="5"/>
      <c r="BH145" s="5"/>
      <c r="BI145" s="5"/>
      <c r="BJ145" s="5"/>
    </row>
    <row r="146" spans="2:62" ht="13">
      <c r="B146" s="10"/>
      <c r="D146" s="3"/>
      <c r="E146" s="3"/>
      <c r="F146" s="5"/>
      <c r="G146" s="5"/>
      <c r="H146" s="5"/>
      <c r="I146" s="7"/>
      <c r="J146" s="7"/>
      <c r="K146" s="7"/>
      <c r="L146" s="7"/>
      <c r="M146" s="7"/>
      <c r="N146" s="7"/>
      <c r="O146" s="7"/>
      <c r="P146" s="7"/>
      <c r="Q146" s="7"/>
      <c r="R146" s="7"/>
      <c r="S146" s="7"/>
      <c r="T146" s="7"/>
      <c r="U146" s="7"/>
      <c r="V146" s="7"/>
      <c r="W146" s="7"/>
      <c r="X146" s="7"/>
      <c r="Y146" s="7"/>
      <c r="Z146" s="7"/>
      <c r="AA146" s="3"/>
      <c r="AB146" s="3"/>
      <c r="AC146" s="3"/>
      <c r="AD146" s="3"/>
      <c r="AE146" s="3"/>
      <c r="AF146" s="3"/>
      <c r="AG146" s="3"/>
      <c r="AR146" s="5"/>
      <c r="AS146" s="8"/>
      <c r="AU146" s="5"/>
      <c r="AV146" s="5"/>
      <c r="AW146" s="5"/>
      <c r="AX146" s="5"/>
      <c r="AY146" s="5"/>
      <c r="AZ146" s="5"/>
      <c r="BA146" s="5"/>
      <c r="BB146" s="5"/>
      <c r="BC146" s="5"/>
      <c r="BD146" s="5"/>
      <c r="BE146" s="5"/>
      <c r="BF146" s="5"/>
      <c r="BG146" s="5"/>
      <c r="BH146" s="5"/>
      <c r="BI146" s="5"/>
      <c r="BJ146" s="5"/>
    </row>
    <row r="147" spans="2:62" ht="13">
      <c r="B147" s="10"/>
      <c r="D147" s="3"/>
      <c r="E147" s="3"/>
      <c r="F147" s="5"/>
      <c r="G147" s="5"/>
      <c r="H147" s="5"/>
      <c r="I147" s="7"/>
      <c r="J147" s="7"/>
      <c r="K147" s="7"/>
      <c r="L147" s="7"/>
      <c r="M147" s="7"/>
      <c r="N147" s="7"/>
      <c r="O147" s="7"/>
      <c r="P147" s="7"/>
      <c r="Q147" s="7"/>
      <c r="R147" s="7"/>
      <c r="S147" s="7"/>
      <c r="T147" s="7"/>
      <c r="U147" s="7"/>
      <c r="V147" s="7"/>
      <c r="W147" s="7"/>
      <c r="X147" s="7"/>
      <c r="Y147" s="7"/>
      <c r="Z147" s="7"/>
      <c r="AA147" s="3"/>
      <c r="AB147" s="3"/>
      <c r="AC147" s="3"/>
      <c r="AD147" s="3"/>
      <c r="AE147" s="3"/>
      <c r="AF147" s="3"/>
      <c r="AG147" s="3"/>
      <c r="AR147" s="5"/>
      <c r="AS147" s="8"/>
      <c r="AU147" s="5"/>
      <c r="AV147" s="5"/>
      <c r="AW147" s="5"/>
      <c r="AX147" s="5"/>
      <c r="AY147" s="5"/>
      <c r="AZ147" s="5"/>
      <c r="BA147" s="5"/>
      <c r="BB147" s="5"/>
      <c r="BC147" s="5"/>
      <c r="BD147" s="5"/>
      <c r="BE147" s="5"/>
      <c r="BF147" s="5"/>
      <c r="BG147" s="5"/>
      <c r="BH147" s="5"/>
      <c r="BI147" s="5"/>
      <c r="BJ147" s="5"/>
    </row>
    <row r="148" spans="2:62" ht="13">
      <c r="B148" s="10"/>
      <c r="D148" s="3"/>
      <c r="E148" s="3"/>
      <c r="F148" s="5"/>
      <c r="G148" s="5"/>
      <c r="H148" s="5"/>
      <c r="I148" s="7"/>
      <c r="J148" s="7"/>
      <c r="K148" s="7"/>
      <c r="L148" s="7"/>
      <c r="M148" s="7"/>
      <c r="N148" s="7"/>
      <c r="O148" s="7"/>
      <c r="P148" s="7"/>
      <c r="Q148" s="7"/>
      <c r="R148" s="7"/>
      <c r="S148" s="7"/>
      <c r="T148" s="7"/>
      <c r="U148" s="7"/>
      <c r="V148" s="7"/>
      <c r="W148" s="7"/>
      <c r="X148" s="7"/>
      <c r="Y148" s="7"/>
      <c r="Z148" s="7"/>
      <c r="AA148" s="3"/>
      <c r="AB148" s="3"/>
      <c r="AC148" s="3"/>
      <c r="AD148" s="3"/>
      <c r="AE148" s="3"/>
      <c r="AF148" s="3"/>
      <c r="AG148" s="3"/>
      <c r="AR148" s="5"/>
      <c r="AS148" s="8"/>
      <c r="AU148" s="5"/>
      <c r="AV148" s="5"/>
      <c r="AW148" s="5"/>
      <c r="AX148" s="5"/>
      <c r="AY148" s="5"/>
      <c r="AZ148" s="5"/>
      <c r="BA148" s="5"/>
      <c r="BB148" s="5"/>
      <c r="BC148" s="5"/>
      <c r="BD148" s="5"/>
      <c r="BE148" s="5"/>
      <c r="BF148" s="5"/>
      <c r="BG148" s="5"/>
      <c r="BH148" s="5"/>
      <c r="BI148" s="5"/>
      <c r="BJ148" s="5"/>
    </row>
    <row r="149" spans="2:62" ht="13">
      <c r="B149" s="10"/>
      <c r="D149" s="3"/>
      <c r="E149" s="3"/>
      <c r="F149" s="5"/>
      <c r="G149" s="5"/>
      <c r="H149" s="5"/>
      <c r="I149" s="7"/>
      <c r="J149" s="7"/>
      <c r="K149" s="7"/>
      <c r="L149" s="7"/>
      <c r="M149" s="7"/>
      <c r="N149" s="7"/>
      <c r="O149" s="7"/>
      <c r="P149" s="7"/>
      <c r="Q149" s="7"/>
      <c r="R149" s="7"/>
      <c r="S149" s="7"/>
      <c r="T149" s="7"/>
      <c r="U149" s="7"/>
      <c r="V149" s="7"/>
      <c r="W149" s="7"/>
      <c r="X149" s="7"/>
      <c r="Y149" s="7"/>
      <c r="Z149" s="7"/>
      <c r="AA149" s="3"/>
      <c r="AB149" s="3"/>
      <c r="AC149" s="3"/>
      <c r="AD149" s="3"/>
      <c r="AE149" s="3"/>
      <c r="AF149" s="3"/>
      <c r="AG149" s="3"/>
      <c r="AR149" s="5"/>
      <c r="AS149" s="8"/>
      <c r="AU149" s="5"/>
      <c r="AV149" s="5"/>
      <c r="AW149" s="5"/>
      <c r="AX149" s="5"/>
      <c r="AY149" s="5"/>
      <c r="AZ149" s="5"/>
      <c r="BA149" s="5"/>
      <c r="BB149" s="5"/>
      <c r="BC149" s="5"/>
      <c r="BD149" s="5"/>
      <c r="BE149" s="5"/>
      <c r="BF149" s="5"/>
      <c r="BG149" s="5"/>
      <c r="BH149" s="5"/>
      <c r="BI149" s="5"/>
      <c r="BJ149" s="5"/>
    </row>
    <row r="150" spans="2:62" ht="13">
      <c r="B150" s="10"/>
      <c r="D150" s="3"/>
      <c r="E150" s="3"/>
      <c r="F150" s="5"/>
      <c r="G150" s="5"/>
      <c r="H150" s="5"/>
      <c r="I150" s="7"/>
      <c r="J150" s="7"/>
      <c r="K150" s="7"/>
      <c r="L150" s="7"/>
      <c r="M150" s="7"/>
      <c r="N150" s="7"/>
      <c r="O150" s="7"/>
      <c r="P150" s="7"/>
      <c r="Q150" s="7"/>
      <c r="R150" s="7"/>
      <c r="S150" s="7"/>
      <c r="T150" s="7"/>
      <c r="U150" s="7"/>
      <c r="V150" s="7"/>
      <c r="W150" s="7"/>
      <c r="X150" s="7"/>
      <c r="Y150" s="7"/>
      <c r="Z150" s="7"/>
      <c r="AA150" s="3"/>
      <c r="AB150" s="3"/>
      <c r="AC150" s="3"/>
      <c r="AD150" s="3"/>
      <c r="AE150" s="3"/>
      <c r="AF150" s="3"/>
      <c r="AG150" s="3"/>
      <c r="AR150" s="5"/>
      <c r="AS150" s="8"/>
      <c r="AU150" s="5"/>
      <c r="AV150" s="5"/>
      <c r="AW150" s="5"/>
      <c r="AX150" s="5"/>
      <c r="AY150" s="5"/>
      <c r="AZ150" s="5"/>
      <c r="BA150" s="5"/>
      <c r="BB150" s="5"/>
      <c r="BC150" s="5"/>
      <c r="BD150" s="5"/>
      <c r="BE150" s="5"/>
      <c r="BF150" s="5"/>
      <c r="BG150" s="5"/>
      <c r="BH150" s="5"/>
      <c r="BI150" s="5"/>
      <c r="BJ150" s="5"/>
    </row>
    <row r="151" spans="2:62" ht="13">
      <c r="B151" s="10"/>
      <c r="D151" s="3"/>
      <c r="E151" s="3"/>
      <c r="F151" s="5"/>
      <c r="G151" s="5"/>
      <c r="H151" s="5"/>
      <c r="I151" s="7"/>
      <c r="J151" s="7"/>
      <c r="K151" s="7"/>
      <c r="L151" s="7"/>
      <c r="M151" s="7"/>
      <c r="N151" s="7"/>
      <c r="O151" s="7"/>
      <c r="P151" s="7"/>
      <c r="Q151" s="7"/>
      <c r="R151" s="7"/>
      <c r="S151" s="7"/>
      <c r="T151" s="7"/>
      <c r="U151" s="7"/>
      <c r="V151" s="7"/>
      <c r="W151" s="7"/>
      <c r="X151" s="7"/>
      <c r="Y151" s="7"/>
      <c r="Z151" s="7"/>
      <c r="AA151" s="3"/>
      <c r="AB151" s="3"/>
      <c r="AC151" s="3"/>
      <c r="AD151" s="3"/>
      <c r="AE151" s="3"/>
      <c r="AF151" s="3"/>
      <c r="AG151" s="3"/>
      <c r="AR151" s="5"/>
      <c r="AS151" s="8"/>
      <c r="AU151" s="5"/>
      <c r="AV151" s="5"/>
      <c r="AW151" s="5"/>
      <c r="AX151" s="5"/>
      <c r="AY151" s="5"/>
      <c r="AZ151" s="5"/>
      <c r="BA151" s="5"/>
      <c r="BB151" s="5"/>
      <c r="BC151" s="5"/>
      <c r="BD151" s="5"/>
      <c r="BE151" s="5"/>
      <c r="BF151" s="5"/>
      <c r="BG151" s="5"/>
      <c r="BH151" s="5"/>
      <c r="BI151" s="5"/>
      <c r="BJ151" s="5"/>
    </row>
    <row r="152" spans="2:62" ht="13">
      <c r="B152" s="10"/>
      <c r="D152" s="3"/>
      <c r="E152" s="3"/>
      <c r="F152" s="5"/>
      <c r="G152" s="5"/>
      <c r="H152" s="5"/>
      <c r="I152" s="7"/>
      <c r="J152" s="7"/>
      <c r="K152" s="7"/>
      <c r="L152" s="7"/>
      <c r="M152" s="7"/>
      <c r="N152" s="7"/>
      <c r="O152" s="7"/>
      <c r="P152" s="7"/>
      <c r="Q152" s="7"/>
      <c r="R152" s="7"/>
      <c r="S152" s="7"/>
      <c r="T152" s="7"/>
      <c r="U152" s="7"/>
      <c r="V152" s="7"/>
      <c r="W152" s="7"/>
      <c r="X152" s="7"/>
      <c r="Y152" s="7"/>
      <c r="Z152" s="7"/>
      <c r="AA152" s="3"/>
      <c r="AB152" s="3"/>
      <c r="AC152" s="3"/>
      <c r="AD152" s="3"/>
      <c r="AE152" s="3"/>
      <c r="AF152" s="3"/>
      <c r="AG152" s="3"/>
      <c r="AR152" s="5"/>
      <c r="AS152" s="8"/>
      <c r="AU152" s="5"/>
      <c r="AV152" s="5"/>
      <c r="AW152" s="5"/>
      <c r="AX152" s="5"/>
      <c r="AY152" s="5"/>
      <c r="AZ152" s="5"/>
      <c r="BA152" s="5"/>
      <c r="BB152" s="5"/>
      <c r="BC152" s="5"/>
      <c r="BD152" s="5"/>
      <c r="BE152" s="5"/>
      <c r="BF152" s="5"/>
      <c r="BG152" s="5"/>
      <c r="BH152" s="5"/>
      <c r="BI152" s="5"/>
      <c r="BJ152" s="5"/>
    </row>
    <row r="153" spans="2:62" ht="13">
      <c r="B153" s="10"/>
      <c r="D153" s="3"/>
      <c r="E153" s="3"/>
      <c r="F153" s="5"/>
      <c r="G153" s="5"/>
      <c r="H153" s="5"/>
      <c r="I153" s="7"/>
      <c r="J153" s="7"/>
      <c r="K153" s="7"/>
      <c r="L153" s="7"/>
      <c r="M153" s="7"/>
      <c r="N153" s="7"/>
      <c r="O153" s="7"/>
      <c r="P153" s="7"/>
      <c r="Q153" s="7"/>
      <c r="R153" s="7"/>
      <c r="S153" s="7"/>
      <c r="T153" s="7"/>
      <c r="U153" s="7"/>
      <c r="V153" s="7"/>
      <c r="W153" s="7"/>
      <c r="X153" s="7"/>
      <c r="Y153" s="7"/>
      <c r="Z153" s="7"/>
      <c r="AA153" s="3"/>
      <c r="AB153" s="3"/>
      <c r="AC153" s="3"/>
      <c r="AD153" s="3"/>
      <c r="AE153" s="3"/>
      <c r="AF153" s="3"/>
      <c r="AG153" s="3"/>
      <c r="AR153" s="5"/>
      <c r="AS153" s="8"/>
      <c r="AU153" s="5"/>
      <c r="AV153" s="5"/>
      <c r="AW153" s="5"/>
      <c r="AX153" s="5"/>
      <c r="AY153" s="5"/>
      <c r="AZ153" s="5"/>
      <c r="BA153" s="5"/>
      <c r="BB153" s="5"/>
      <c r="BC153" s="5"/>
      <c r="BD153" s="5"/>
      <c r="BE153" s="5"/>
      <c r="BF153" s="5"/>
      <c r="BG153" s="5"/>
      <c r="BH153" s="5"/>
      <c r="BI153" s="5"/>
      <c r="BJ153" s="5"/>
    </row>
    <row r="154" spans="2:62" ht="13">
      <c r="B154" s="10"/>
      <c r="D154" s="3"/>
      <c r="E154" s="3"/>
      <c r="F154" s="5"/>
      <c r="G154" s="5"/>
      <c r="H154" s="5"/>
      <c r="I154" s="7"/>
      <c r="J154" s="7"/>
      <c r="K154" s="7"/>
      <c r="L154" s="7"/>
      <c r="M154" s="7"/>
      <c r="N154" s="7"/>
      <c r="O154" s="7"/>
      <c r="P154" s="7"/>
      <c r="Q154" s="7"/>
      <c r="R154" s="7"/>
      <c r="S154" s="7"/>
      <c r="T154" s="7"/>
      <c r="U154" s="7"/>
      <c r="V154" s="7"/>
      <c r="W154" s="7"/>
      <c r="X154" s="7"/>
      <c r="Y154" s="7"/>
      <c r="Z154" s="7"/>
      <c r="AA154" s="3"/>
      <c r="AB154" s="3"/>
      <c r="AC154" s="3"/>
      <c r="AD154" s="3"/>
      <c r="AE154" s="3"/>
      <c r="AF154" s="3"/>
      <c r="AG154" s="3"/>
      <c r="AR154" s="5"/>
      <c r="AS154" s="8"/>
      <c r="AU154" s="5"/>
      <c r="AV154" s="5"/>
      <c r="AW154" s="5"/>
      <c r="AX154" s="5"/>
      <c r="AY154" s="5"/>
      <c r="AZ154" s="5"/>
      <c r="BA154" s="5"/>
      <c r="BB154" s="5"/>
      <c r="BC154" s="5"/>
      <c r="BD154" s="5"/>
      <c r="BE154" s="5"/>
      <c r="BF154" s="5"/>
      <c r="BG154" s="5"/>
      <c r="BH154" s="5"/>
      <c r="BI154" s="5"/>
      <c r="BJ154" s="5"/>
    </row>
    <row r="155" spans="2:62" ht="13">
      <c r="B155" s="10"/>
      <c r="D155" s="3"/>
      <c r="E155" s="3"/>
      <c r="F155" s="5"/>
      <c r="G155" s="5"/>
      <c r="H155" s="5"/>
      <c r="I155" s="7"/>
      <c r="J155" s="7"/>
      <c r="K155" s="7"/>
      <c r="L155" s="7"/>
      <c r="M155" s="7"/>
      <c r="N155" s="7"/>
      <c r="O155" s="7"/>
      <c r="P155" s="7"/>
      <c r="Q155" s="7"/>
      <c r="R155" s="7"/>
      <c r="S155" s="7"/>
      <c r="T155" s="7"/>
      <c r="U155" s="7"/>
      <c r="V155" s="7"/>
      <c r="W155" s="7"/>
      <c r="X155" s="7"/>
      <c r="Y155" s="7"/>
      <c r="Z155" s="7"/>
      <c r="AA155" s="3"/>
      <c r="AB155" s="3"/>
      <c r="AC155" s="3"/>
      <c r="AD155" s="3"/>
      <c r="AE155" s="3"/>
      <c r="AF155" s="3"/>
      <c r="AG155" s="3"/>
      <c r="AR155" s="5"/>
      <c r="AS155" s="8"/>
      <c r="AU155" s="5"/>
      <c r="AV155" s="5"/>
      <c r="AW155" s="5"/>
      <c r="AX155" s="5"/>
      <c r="AY155" s="5"/>
      <c r="AZ155" s="5"/>
      <c r="BA155" s="5"/>
      <c r="BB155" s="5"/>
      <c r="BC155" s="5"/>
      <c r="BD155" s="5"/>
      <c r="BE155" s="5"/>
      <c r="BF155" s="5"/>
      <c r="BG155" s="5"/>
      <c r="BH155" s="5"/>
      <c r="BI155" s="5"/>
      <c r="BJ155" s="5"/>
    </row>
    <row r="156" spans="2:62" ht="13">
      <c r="B156" s="10"/>
      <c r="D156" s="3"/>
      <c r="E156" s="3"/>
      <c r="F156" s="5"/>
      <c r="G156" s="5"/>
      <c r="H156" s="5"/>
      <c r="I156" s="7"/>
      <c r="J156" s="7"/>
      <c r="K156" s="7"/>
      <c r="L156" s="7"/>
      <c r="M156" s="7"/>
      <c r="N156" s="7"/>
      <c r="O156" s="7"/>
      <c r="P156" s="7"/>
      <c r="Q156" s="7"/>
      <c r="R156" s="7"/>
      <c r="S156" s="7"/>
      <c r="T156" s="7"/>
      <c r="U156" s="7"/>
      <c r="V156" s="7"/>
      <c r="W156" s="7"/>
      <c r="X156" s="7"/>
      <c r="Y156" s="7"/>
      <c r="Z156" s="7"/>
      <c r="AA156" s="3"/>
      <c r="AB156" s="3"/>
      <c r="AC156" s="3"/>
      <c r="AD156" s="3"/>
      <c r="AE156" s="3"/>
      <c r="AF156" s="3"/>
      <c r="AG156" s="3"/>
      <c r="AR156" s="5"/>
      <c r="AS156" s="8"/>
      <c r="AU156" s="5"/>
      <c r="AV156" s="5"/>
      <c r="AW156" s="5"/>
      <c r="AX156" s="5"/>
      <c r="AY156" s="5"/>
      <c r="AZ156" s="5"/>
      <c r="BA156" s="5"/>
      <c r="BB156" s="5"/>
      <c r="BC156" s="5"/>
      <c r="BD156" s="5"/>
      <c r="BE156" s="5"/>
      <c r="BF156" s="5"/>
      <c r="BG156" s="5"/>
      <c r="BH156" s="5"/>
      <c r="BI156" s="5"/>
      <c r="BJ156" s="5"/>
    </row>
    <row r="157" spans="2:62" ht="13">
      <c r="B157" s="10"/>
      <c r="D157" s="3"/>
      <c r="E157" s="3"/>
      <c r="F157" s="5"/>
      <c r="G157" s="5"/>
      <c r="H157" s="5"/>
      <c r="I157" s="7"/>
      <c r="J157" s="7"/>
      <c r="K157" s="7"/>
      <c r="L157" s="7"/>
      <c r="M157" s="7"/>
      <c r="N157" s="7"/>
      <c r="O157" s="7"/>
      <c r="P157" s="7"/>
      <c r="Q157" s="7"/>
      <c r="R157" s="7"/>
      <c r="S157" s="7"/>
      <c r="T157" s="7"/>
      <c r="U157" s="7"/>
      <c r="V157" s="7"/>
      <c r="W157" s="7"/>
      <c r="X157" s="7"/>
      <c r="Y157" s="7"/>
      <c r="Z157" s="7"/>
      <c r="AA157" s="3"/>
      <c r="AB157" s="3"/>
      <c r="AC157" s="3"/>
      <c r="AD157" s="3"/>
      <c r="AE157" s="3"/>
      <c r="AF157" s="3"/>
      <c r="AG157" s="3"/>
      <c r="AR157" s="5"/>
      <c r="AS157" s="8"/>
      <c r="AU157" s="5"/>
      <c r="AV157" s="5"/>
      <c r="AW157" s="5"/>
      <c r="AX157" s="5"/>
      <c r="AY157" s="5"/>
      <c r="AZ157" s="5"/>
      <c r="BA157" s="5"/>
      <c r="BB157" s="5"/>
      <c r="BC157" s="5"/>
      <c r="BD157" s="5"/>
      <c r="BE157" s="5"/>
      <c r="BF157" s="5"/>
      <c r="BG157" s="5"/>
      <c r="BH157" s="5"/>
      <c r="BI157" s="5"/>
      <c r="BJ157" s="5"/>
    </row>
    <row r="158" spans="2:62" ht="13">
      <c r="B158" s="10"/>
      <c r="D158" s="3"/>
      <c r="E158" s="3"/>
      <c r="F158" s="5"/>
      <c r="G158" s="5"/>
      <c r="H158" s="5"/>
      <c r="I158" s="7"/>
      <c r="J158" s="7"/>
      <c r="K158" s="7"/>
      <c r="L158" s="7"/>
      <c r="M158" s="7"/>
      <c r="N158" s="7"/>
      <c r="O158" s="7"/>
      <c r="P158" s="7"/>
      <c r="Q158" s="7"/>
      <c r="R158" s="7"/>
      <c r="S158" s="7"/>
      <c r="T158" s="7"/>
      <c r="U158" s="7"/>
      <c r="V158" s="7"/>
      <c r="W158" s="7"/>
      <c r="X158" s="7"/>
      <c r="Y158" s="7"/>
      <c r="Z158" s="7"/>
      <c r="AA158" s="3"/>
      <c r="AB158" s="3"/>
      <c r="AC158" s="3"/>
      <c r="AD158" s="3"/>
      <c r="AE158" s="3"/>
      <c r="AF158" s="3"/>
      <c r="AG158" s="3"/>
      <c r="AR158" s="5"/>
      <c r="AS158" s="8"/>
      <c r="AU158" s="5"/>
      <c r="AV158" s="5"/>
      <c r="AW158" s="5"/>
      <c r="AX158" s="5"/>
      <c r="AY158" s="5"/>
      <c r="AZ158" s="5"/>
      <c r="BA158" s="5"/>
      <c r="BB158" s="5"/>
      <c r="BC158" s="5"/>
      <c r="BD158" s="5"/>
      <c r="BE158" s="5"/>
      <c r="BF158" s="5"/>
      <c r="BG158" s="5"/>
      <c r="BH158" s="5"/>
      <c r="BI158" s="5"/>
      <c r="BJ158" s="5"/>
    </row>
    <row r="159" spans="2:62" ht="13">
      <c r="B159" s="10"/>
      <c r="D159" s="3"/>
      <c r="E159" s="3"/>
      <c r="F159" s="5"/>
      <c r="G159" s="5"/>
      <c r="H159" s="5"/>
      <c r="I159" s="7"/>
      <c r="J159" s="7"/>
      <c r="K159" s="7"/>
      <c r="L159" s="7"/>
      <c r="M159" s="7"/>
      <c r="N159" s="7"/>
      <c r="O159" s="7"/>
      <c r="P159" s="7"/>
      <c r="Q159" s="7"/>
      <c r="R159" s="7"/>
      <c r="S159" s="7"/>
      <c r="T159" s="7"/>
      <c r="U159" s="7"/>
      <c r="V159" s="7"/>
      <c r="W159" s="7"/>
      <c r="X159" s="7"/>
      <c r="Y159" s="7"/>
      <c r="Z159" s="7"/>
      <c r="AA159" s="3"/>
      <c r="AB159" s="3"/>
      <c r="AC159" s="3"/>
      <c r="AD159" s="3"/>
      <c r="AE159" s="3"/>
      <c r="AF159" s="3"/>
      <c r="AG159" s="3"/>
      <c r="AR159" s="5"/>
      <c r="AS159" s="8"/>
      <c r="AU159" s="5"/>
      <c r="AV159" s="5"/>
      <c r="AW159" s="5"/>
      <c r="AX159" s="5"/>
      <c r="AY159" s="5"/>
      <c r="AZ159" s="5"/>
      <c r="BA159" s="5"/>
      <c r="BB159" s="5"/>
      <c r="BC159" s="5"/>
      <c r="BD159" s="5"/>
      <c r="BE159" s="5"/>
      <c r="BF159" s="5"/>
      <c r="BG159" s="5"/>
      <c r="BH159" s="5"/>
      <c r="BI159" s="5"/>
      <c r="BJ159" s="5"/>
    </row>
    <row r="160" spans="2:62" ht="13">
      <c r="B160" s="10"/>
      <c r="D160" s="3"/>
      <c r="E160" s="3"/>
      <c r="F160" s="5"/>
      <c r="G160" s="5"/>
      <c r="H160" s="5"/>
      <c r="I160" s="7"/>
      <c r="J160" s="7"/>
      <c r="K160" s="7"/>
      <c r="L160" s="7"/>
      <c r="M160" s="7"/>
      <c r="N160" s="7"/>
      <c r="O160" s="7"/>
      <c r="P160" s="7"/>
      <c r="Q160" s="7"/>
      <c r="R160" s="7"/>
      <c r="S160" s="7"/>
      <c r="T160" s="7"/>
      <c r="U160" s="7"/>
      <c r="V160" s="7"/>
      <c r="W160" s="7"/>
      <c r="X160" s="7"/>
      <c r="Y160" s="7"/>
      <c r="Z160" s="7"/>
      <c r="AA160" s="3"/>
      <c r="AB160" s="3"/>
      <c r="AC160" s="3"/>
      <c r="AD160" s="3"/>
      <c r="AE160" s="3"/>
      <c r="AF160" s="3"/>
      <c r="AG160" s="3"/>
      <c r="AR160" s="5"/>
      <c r="AS160" s="8"/>
      <c r="AU160" s="5"/>
      <c r="AV160" s="5"/>
      <c r="AW160" s="5"/>
      <c r="AX160" s="5"/>
      <c r="AY160" s="5"/>
      <c r="AZ160" s="5"/>
      <c r="BA160" s="5"/>
      <c r="BB160" s="5"/>
      <c r="BC160" s="5"/>
      <c r="BD160" s="5"/>
      <c r="BE160" s="5"/>
      <c r="BF160" s="5"/>
      <c r="BG160" s="5"/>
      <c r="BH160" s="5"/>
      <c r="BI160" s="5"/>
      <c r="BJ160" s="5"/>
    </row>
    <row r="161" spans="2:62" ht="13">
      <c r="B161" s="10"/>
      <c r="D161" s="3"/>
      <c r="E161" s="3"/>
      <c r="F161" s="5"/>
      <c r="G161" s="5"/>
      <c r="H161" s="5"/>
      <c r="I161" s="7"/>
      <c r="J161" s="7"/>
      <c r="K161" s="7"/>
      <c r="L161" s="7"/>
      <c r="M161" s="7"/>
      <c r="N161" s="7"/>
      <c r="O161" s="7"/>
      <c r="P161" s="7"/>
      <c r="Q161" s="7"/>
      <c r="R161" s="7"/>
      <c r="S161" s="7"/>
      <c r="T161" s="7"/>
      <c r="U161" s="7"/>
      <c r="V161" s="7"/>
      <c r="W161" s="7"/>
      <c r="X161" s="7"/>
      <c r="Y161" s="7"/>
      <c r="Z161" s="7"/>
      <c r="AA161" s="3"/>
      <c r="AB161" s="3"/>
      <c r="AC161" s="3"/>
      <c r="AD161" s="3"/>
      <c r="AE161" s="3"/>
      <c r="AF161" s="3"/>
      <c r="AG161" s="3"/>
      <c r="AR161" s="5"/>
      <c r="AS161" s="8"/>
      <c r="AU161" s="5"/>
      <c r="AV161" s="5"/>
      <c r="AW161" s="5"/>
      <c r="AX161" s="5"/>
      <c r="AY161" s="5"/>
      <c r="AZ161" s="5"/>
      <c r="BA161" s="5"/>
      <c r="BB161" s="5"/>
      <c r="BC161" s="5"/>
      <c r="BD161" s="5"/>
      <c r="BE161" s="5"/>
      <c r="BF161" s="5"/>
      <c r="BG161" s="5"/>
      <c r="BH161" s="5"/>
      <c r="BI161" s="5"/>
      <c r="BJ161" s="5"/>
    </row>
    <row r="162" spans="2:62" ht="13">
      <c r="B162" s="10"/>
      <c r="D162" s="3"/>
      <c r="E162" s="3"/>
      <c r="F162" s="5"/>
      <c r="G162" s="5"/>
      <c r="H162" s="5"/>
      <c r="I162" s="7"/>
      <c r="J162" s="7"/>
      <c r="K162" s="7"/>
      <c r="L162" s="7"/>
      <c r="M162" s="7"/>
      <c r="N162" s="7"/>
      <c r="O162" s="7"/>
      <c r="P162" s="7"/>
      <c r="Q162" s="7"/>
      <c r="R162" s="7"/>
      <c r="S162" s="7"/>
      <c r="T162" s="7"/>
      <c r="U162" s="7"/>
      <c r="V162" s="7"/>
      <c r="W162" s="7"/>
      <c r="X162" s="7"/>
      <c r="Y162" s="7"/>
      <c r="Z162" s="7"/>
      <c r="AA162" s="3"/>
      <c r="AB162" s="3"/>
      <c r="AC162" s="3"/>
      <c r="AD162" s="3"/>
      <c r="AE162" s="3"/>
      <c r="AF162" s="3"/>
      <c r="AG162" s="3"/>
      <c r="AR162" s="5"/>
      <c r="AS162" s="8"/>
      <c r="AU162" s="5"/>
      <c r="AV162" s="5"/>
      <c r="AW162" s="5"/>
      <c r="AX162" s="5"/>
      <c r="AY162" s="5"/>
      <c r="AZ162" s="5"/>
      <c r="BA162" s="5"/>
      <c r="BB162" s="5"/>
      <c r="BC162" s="5"/>
      <c r="BD162" s="5"/>
      <c r="BE162" s="5"/>
      <c r="BF162" s="5"/>
      <c r="BG162" s="5"/>
      <c r="BH162" s="5"/>
      <c r="BI162" s="5"/>
      <c r="BJ162" s="5"/>
    </row>
    <row r="163" spans="2:62" ht="13">
      <c r="B163" s="10"/>
      <c r="D163" s="3"/>
      <c r="E163" s="3"/>
      <c r="F163" s="5"/>
      <c r="G163" s="5"/>
      <c r="H163" s="5"/>
      <c r="I163" s="7"/>
      <c r="J163" s="7"/>
      <c r="K163" s="7"/>
      <c r="L163" s="7"/>
      <c r="M163" s="7"/>
      <c r="N163" s="7"/>
      <c r="O163" s="7"/>
      <c r="P163" s="7"/>
      <c r="Q163" s="7"/>
      <c r="R163" s="7"/>
      <c r="S163" s="7"/>
      <c r="T163" s="7"/>
      <c r="U163" s="7"/>
      <c r="V163" s="7"/>
      <c r="W163" s="7"/>
      <c r="X163" s="7"/>
      <c r="Y163" s="7"/>
      <c r="Z163" s="7"/>
      <c r="AA163" s="3"/>
      <c r="AB163" s="3"/>
      <c r="AC163" s="3"/>
      <c r="AD163" s="3"/>
      <c r="AE163" s="3"/>
      <c r="AF163" s="3"/>
      <c r="AG163" s="3"/>
      <c r="AR163" s="5"/>
      <c r="AS163" s="8"/>
      <c r="AU163" s="5"/>
      <c r="AV163" s="5"/>
      <c r="AW163" s="5"/>
      <c r="AX163" s="5"/>
      <c r="AY163" s="5"/>
      <c r="AZ163" s="5"/>
      <c r="BA163" s="5"/>
      <c r="BB163" s="5"/>
      <c r="BC163" s="5"/>
      <c r="BD163" s="5"/>
      <c r="BE163" s="5"/>
      <c r="BF163" s="5"/>
      <c r="BG163" s="5"/>
      <c r="BH163" s="5"/>
      <c r="BI163" s="5"/>
      <c r="BJ163" s="5"/>
    </row>
    <row r="164" spans="2:62" ht="13">
      <c r="B164" s="10"/>
      <c r="D164" s="3"/>
      <c r="E164" s="3"/>
      <c r="F164" s="5"/>
      <c r="G164" s="5"/>
      <c r="H164" s="5"/>
      <c r="I164" s="7"/>
      <c r="J164" s="7"/>
      <c r="K164" s="7"/>
      <c r="L164" s="7"/>
      <c r="M164" s="7"/>
      <c r="N164" s="7"/>
      <c r="O164" s="7"/>
      <c r="P164" s="7"/>
      <c r="Q164" s="7"/>
      <c r="R164" s="7"/>
      <c r="S164" s="7"/>
      <c r="T164" s="7"/>
      <c r="U164" s="7"/>
      <c r="V164" s="7"/>
      <c r="W164" s="7"/>
      <c r="X164" s="7"/>
      <c r="Y164" s="7"/>
      <c r="Z164" s="7"/>
      <c r="AA164" s="3"/>
      <c r="AB164" s="3"/>
      <c r="AC164" s="3"/>
      <c r="AD164" s="3"/>
      <c r="AE164" s="3"/>
      <c r="AF164" s="3"/>
      <c r="AG164" s="3"/>
      <c r="AR164" s="5"/>
      <c r="AS164" s="8"/>
      <c r="AU164" s="5"/>
      <c r="AV164" s="5"/>
      <c r="AW164" s="5"/>
      <c r="AX164" s="5"/>
      <c r="AY164" s="5"/>
      <c r="AZ164" s="5"/>
      <c r="BA164" s="5"/>
      <c r="BB164" s="5"/>
      <c r="BC164" s="5"/>
      <c r="BD164" s="5"/>
      <c r="BE164" s="5"/>
      <c r="BF164" s="5"/>
      <c r="BG164" s="5"/>
      <c r="BH164" s="5"/>
      <c r="BI164" s="5"/>
      <c r="BJ164" s="5"/>
    </row>
    <row r="165" spans="2:62" ht="13">
      <c r="B165" s="10"/>
      <c r="D165" s="3"/>
      <c r="E165" s="3"/>
      <c r="F165" s="5"/>
      <c r="G165" s="5"/>
      <c r="H165" s="5"/>
      <c r="I165" s="7"/>
      <c r="J165" s="7"/>
      <c r="K165" s="7"/>
      <c r="L165" s="7"/>
      <c r="M165" s="7"/>
      <c r="N165" s="7"/>
      <c r="O165" s="7"/>
      <c r="P165" s="7"/>
      <c r="Q165" s="7"/>
      <c r="R165" s="7"/>
      <c r="S165" s="7"/>
      <c r="T165" s="7"/>
      <c r="U165" s="7"/>
      <c r="V165" s="7"/>
      <c r="W165" s="7"/>
      <c r="X165" s="7"/>
      <c r="Y165" s="7"/>
      <c r="Z165" s="7"/>
      <c r="AA165" s="3"/>
      <c r="AB165" s="3"/>
      <c r="AC165" s="3"/>
      <c r="AD165" s="3"/>
      <c r="AE165" s="3"/>
      <c r="AF165" s="3"/>
      <c r="AG165" s="3"/>
      <c r="AR165" s="5"/>
      <c r="AS165" s="8"/>
      <c r="AU165" s="5"/>
      <c r="AV165" s="5"/>
      <c r="AW165" s="5"/>
      <c r="AX165" s="5"/>
      <c r="AY165" s="5"/>
      <c r="AZ165" s="5"/>
      <c r="BA165" s="5"/>
      <c r="BB165" s="5"/>
      <c r="BC165" s="5"/>
      <c r="BD165" s="5"/>
      <c r="BE165" s="5"/>
      <c r="BF165" s="5"/>
      <c r="BG165" s="5"/>
      <c r="BH165" s="5"/>
      <c r="BI165" s="5"/>
      <c r="BJ165" s="5"/>
    </row>
    <row r="166" spans="2:62" ht="13">
      <c r="B166" s="10"/>
      <c r="D166" s="3"/>
      <c r="E166" s="3"/>
      <c r="F166" s="5"/>
      <c r="G166" s="5"/>
      <c r="H166" s="5"/>
      <c r="I166" s="7"/>
      <c r="J166" s="7"/>
      <c r="K166" s="7"/>
      <c r="L166" s="7"/>
      <c r="M166" s="7"/>
      <c r="N166" s="7"/>
      <c r="O166" s="7"/>
      <c r="P166" s="7"/>
      <c r="Q166" s="7"/>
      <c r="R166" s="7"/>
      <c r="S166" s="7"/>
      <c r="T166" s="7"/>
      <c r="U166" s="7"/>
      <c r="V166" s="7"/>
      <c r="W166" s="7"/>
      <c r="X166" s="7"/>
      <c r="Y166" s="7"/>
      <c r="Z166" s="7"/>
      <c r="AA166" s="3"/>
      <c r="AB166" s="3"/>
      <c r="AC166" s="3"/>
      <c r="AD166" s="3"/>
      <c r="AE166" s="3"/>
      <c r="AF166" s="3"/>
      <c r="AG166" s="3"/>
      <c r="AR166" s="5"/>
      <c r="AS166" s="8"/>
      <c r="AU166" s="5"/>
      <c r="AV166" s="5"/>
      <c r="AW166" s="5"/>
      <c r="AX166" s="5"/>
      <c r="AY166" s="5"/>
      <c r="AZ166" s="5"/>
      <c r="BA166" s="5"/>
      <c r="BB166" s="5"/>
      <c r="BC166" s="5"/>
      <c r="BD166" s="5"/>
      <c r="BE166" s="5"/>
      <c r="BF166" s="5"/>
      <c r="BG166" s="5"/>
      <c r="BH166" s="5"/>
      <c r="BI166" s="5"/>
      <c r="BJ166" s="5"/>
    </row>
    <row r="167" spans="2:62" ht="13">
      <c r="B167" s="10"/>
      <c r="D167" s="3"/>
      <c r="E167" s="3"/>
      <c r="F167" s="5"/>
      <c r="G167" s="5"/>
      <c r="H167" s="5"/>
      <c r="I167" s="7"/>
      <c r="J167" s="7"/>
      <c r="K167" s="7"/>
      <c r="L167" s="7"/>
      <c r="M167" s="7"/>
      <c r="N167" s="7"/>
      <c r="O167" s="7"/>
      <c r="P167" s="7"/>
      <c r="Q167" s="7"/>
      <c r="R167" s="7"/>
      <c r="S167" s="7"/>
      <c r="T167" s="7"/>
      <c r="U167" s="7"/>
      <c r="V167" s="7"/>
      <c r="W167" s="7"/>
      <c r="X167" s="7"/>
      <c r="Y167" s="7"/>
      <c r="Z167" s="7"/>
      <c r="AA167" s="3"/>
      <c r="AB167" s="3"/>
      <c r="AC167" s="3"/>
      <c r="AD167" s="3"/>
      <c r="AE167" s="3"/>
      <c r="AF167" s="3"/>
      <c r="AG167" s="3"/>
      <c r="AR167" s="5"/>
      <c r="AS167" s="8"/>
      <c r="AU167" s="5"/>
      <c r="AV167" s="5"/>
      <c r="AW167" s="5"/>
      <c r="AX167" s="5"/>
      <c r="AY167" s="5"/>
      <c r="AZ167" s="5"/>
      <c r="BA167" s="5"/>
      <c r="BB167" s="5"/>
      <c r="BC167" s="5"/>
      <c r="BD167" s="5"/>
      <c r="BE167" s="5"/>
      <c r="BF167" s="5"/>
      <c r="BG167" s="5"/>
      <c r="BH167" s="5"/>
      <c r="BI167" s="5"/>
      <c r="BJ167" s="5"/>
    </row>
    <row r="168" spans="2:62" ht="13">
      <c r="B168" s="10"/>
      <c r="D168" s="3"/>
      <c r="E168" s="3"/>
      <c r="F168" s="5"/>
      <c r="G168" s="5"/>
      <c r="H168" s="5"/>
      <c r="I168" s="7"/>
      <c r="J168" s="7"/>
      <c r="K168" s="7"/>
      <c r="L168" s="7"/>
      <c r="M168" s="7"/>
      <c r="N168" s="7"/>
      <c r="O168" s="7"/>
      <c r="P168" s="7"/>
      <c r="Q168" s="7"/>
      <c r="R168" s="7"/>
      <c r="S168" s="7"/>
      <c r="T168" s="7"/>
      <c r="U168" s="7"/>
      <c r="V168" s="7"/>
      <c r="W168" s="7"/>
      <c r="X168" s="7"/>
      <c r="Y168" s="7"/>
      <c r="Z168" s="7"/>
      <c r="AA168" s="3"/>
      <c r="AB168" s="3"/>
      <c r="AC168" s="3"/>
      <c r="AD168" s="3"/>
      <c r="AE168" s="3"/>
      <c r="AF168" s="3"/>
      <c r="AG168" s="3"/>
      <c r="AR168" s="5"/>
      <c r="AS168" s="8"/>
      <c r="AU168" s="5"/>
      <c r="AV168" s="5"/>
      <c r="AW168" s="5"/>
      <c r="AX168" s="5"/>
      <c r="AY168" s="5"/>
      <c r="AZ168" s="5"/>
      <c r="BA168" s="5"/>
      <c r="BB168" s="5"/>
      <c r="BC168" s="5"/>
      <c r="BD168" s="5"/>
      <c r="BE168" s="5"/>
      <c r="BF168" s="5"/>
      <c r="BG168" s="5"/>
      <c r="BH168" s="5"/>
      <c r="BI168" s="5"/>
      <c r="BJ168" s="5"/>
    </row>
    <row r="169" spans="2:62" ht="13">
      <c r="B169" s="10"/>
      <c r="D169" s="3"/>
      <c r="E169" s="3"/>
      <c r="F169" s="5"/>
      <c r="G169" s="5"/>
      <c r="H169" s="5"/>
      <c r="I169" s="7"/>
      <c r="J169" s="7"/>
      <c r="K169" s="7"/>
      <c r="L169" s="7"/>
      <c r="M169" s="7"/>
      <c r="N169" s="7"/>
      <c r="O169" s="7"/>
      <c r="P169" s="7"/>
      <c r="Q169" s="7"/>
      <c r="R169" s="7"/>
      <c r="S169" s="7"/>
      <c r="T169" s="7"/>
      <c r="U169" s="7"/>
      <c r="V169" s="7"/>
      <c r="W169" s="7"/>
      <c r="X169" s="7"/>
      <c r="Y169" s="7"/>
      <c r="Z169" s="7"/>
      <c r="AA169" s="3"/>
      <c r="AB169" s="3"/>
      <c r="AC169" s="3"/>
      <c r="AD169" s="3"/>
      <c r="AE169" s="3"/>
      <c r="AF169" s="3"/>
      <c r="AG169" s="3"/>
      <c r="AR169" s="5"/>
      <c r="AS169" s="8"/>
      <c r="AU169" s="5"/>
      <c r="AV169" s="5"/>
      <c r="AW169" s="5"/>
      <c r="AX169" s="5"/>
      <c r="AY169" s="5"/>
      <c r="AZ169" s="5"/>
      <c r="BA169" s="5"/>
      <c r="BB169" s="5"/>
      <c r="BC169" s="5"/>
      <c r="BD169" s="5"/>
      <c r="BE169" s="5"/>
      <c r="BF169" s="5"/>
      <c r="BG169" s="5"/>
      <c r="BH169" s="5"/>
      <c r="BI169" s="5"/>
      <c r="BJ169" s="5"/>
    </row>
    <row r="170" spans="2:62" ht="13">
      <c r="B170" s="10"/>
      <c r="D170" s="3"/>
      <c r="E170" s="3"/>
      <c r="F170" s="5"/>
      <c r="G170" s="5"/>
      <c r="H170" s="5"/>
      <c r="I170" s="7"/>
      <c r="J170" s="7"/>
      <c r="K170" s="7"/>
      <c r="L170" s="7"/>
      <c r="M170" s="7"/>
      <c r="N170" s="7"/>
      <c r="O170" s="7"/>
      <c r="P170" s="7"/>
      <c r="Q170" s="7"/>
      <c r="R170" s="7"/>
      <c r="S170" s="7"/>
      <c r="T170" s="7"/>
      <c r="U170" s="7"/>
      <c r="V170" s="7"/>
      <c r="W170" s="7"/>
      <c r="X170" s="7"/>
      <c r="Y170" s="7"/>
      <c r="Z170" s="7"/>
      <c r="AA170" s="3"/>
      <c r="AB170" s="3"/>
      <c r="AC170" s="3"/>
      <c r="AD170" s="3"/>
      <c r="AE170" s="3"/>
      <c r="AF170" s="3"/>
      <c r="AG170" s="3"/>
      <c r="AR170" s="5"/>
      <c r="AS170" s="8"/>
      <c r="AU170" s="5"/>
      <c r="AV170" s="5"/>
      <c r="AW170" s="5"/>
      <c r="AX170" s="5"/>
      <c r="AY170" s="5"/>
      <c r="AZ170" s="5"/>
      <c r="BA170" s="5"/>
      <c r="BB170" s="5"/>
      <c r="BC170" s="5"/>
      <c r="BD170" s="5"/>
      <c r="BE170" s="5"/>
      <c r="BF170" s="5"/>
      <c r="BG170" s="5"/>
      <c r="BH170" s="5"/>
      <c r="BI170" s="5"/>
      <c r="BJ170" s="5"/>
    </row>
    <row r="171" spans="2:62" ht="13">
      <c r="B171" s="10"/>
      <c r="D171" s="3"/>
      <c r="E171" s="3"/>
      <c r="F171" s="5"/>
      <c r="G171" s="5"/>
      <c r="H171" s="5"/>
      <c r="I171" s="7"/>
      <c r="J171" s="7"/>
      <c r="K171" s="7"/>
      <c r="L171" s="7"/>
      <c r="M171" s="7"/>
      <c r="N171" s="7"/>
      <c r="O171" s="7"/>
      <c r="P171" s="7"/>
      <c r="Q171" s="7"/>
      <c r="R171" s="7"/>
      <c r="S171" s="7"/>
      <c r="T171" s="7"/>
      <c r="U171" s="7"/>
      <c r="V171" s="7"/>
      <c r="W171" s="7"/>
      <c r="X171" s="7"/>
      <c r="Y171" s="7"/>
      <c r="Z171" s="7"/>
      <c r="AA171" s="3"/>
      <c r="AB171" s="3"/>
      <c r="AC171" s="3"/>
      <c r="AD171" s="3"/>
      <c r="AE171" s="3"/>
      <c r="AF171" s="3"/>
      <c r="AG171" s="3"/>
      <c r="AR171" s="5"/>
      <c r="AS171" s="8"/>
      <c r="AU171" s="5"/>
      <c r="AV171" s="5"/>
      <c r="AW171" s="5"/>
      <c r="AX171" s="5"/>
      <c r="AY171" s="5"/>
      <c r="AZ171" s="5"/>
      <c r="BA171" s="5"/>
      <c r="BB171" s="5"/>
      <c r="BC171" s="5"/>
      <c r="BD171" s="5"/>
      <c r="BE171" s="5"/>
      <c r="BF171" s="5"/>
      <c r="BG171" s="5"/>
      <c r="BH171" s="5"/>
      <c r="BI171" s="5"/>
      <c r="BJ171" s="5"/>
    </row>
    <row r="172" spans="2:62" ht="13">
      <c r="B172" s="10"/>
      <c r="D172" s="3"/>
      <c r="E172" s="3"/>
      <c r="F172" s="5"/>
      <c r="G172" s="5"/>
      <c r="H172" s="5"/>
      <c r="I172" s="7"/>
      <c r="J172" s="7"/>
      <c r="K172" s="7"/>
      <c r="L172" s="7"/>
      <c r="M172" s="7"/>
      <c r="N172" s="7"/>
      <c r="O172" s="7"/>
      <c r="P172" s="7"/>
      <c r="Q172" s="7"/>
      <c r="R172" s="7"/>
      <c r="S172" s="7"/>
      <c r="T172" s="7"/>
      <c r="U172" s="7"/>
      <c r="V172" s="7"/>
      <c r="W172" s="7"/>
      <c r="X172" s="7"/>
      <c r="Y172" s="7"/>
      <c r="Z172" s="7"/>
      <c r="AA172" s="3"/>
      <c r="AB172" s="3"/>
      <c r="AC172" s="3"/>
      <c r="AD172" s="3"/>
      <c r="AE172" s="3"/>
      <c r="AF172" s="3"/>
      <c r="AG172" s="3"/>
      <c r="AR172" s="5"/>
      <c r="AS172" s="8"/>
      <c r="AU172" s="5"/>
      <c r="AV172" s="5"/>
      <c r="AW172" s="5"/>
      <c r="AX172" s="5"/>
      <c r="AY172" s="5"/>
      <c r="AZ172" s="5"/>
      <c r="BA172" s="5"/>
      <c r="BB172" s="5"/>
      <c r="BC172" s="5"/>
      <c r="BD172" s="5"/>
      <c r="BE172" s="5"/>
      <c r="BF172" s="5"/>
      <c r="BG172" s="5"/>
      <c r="BH172" s="5"/>
      <c r="BI172" s="5"/>
      <c r="BJ172" s="5"/>
    </row>
    <row r="173" spans="2:62" ht="13">
      <c r="B173" s="10"/>
      <c r="D173" s="3"/>
      <c r="E173" s="3"/>
      <c r="F173" s="5"/>
      <c r="G173" s="5"/>
      <c r="H173" s="5"/>
      <c r="I173" s="7"/>
      <c r="J173" s="7"/>
      <c r="K173" s="7"/>
      <c r="L173" s="7"/>
      <c r="M173" s="7"/>
      <c r="N173" s="7"/>
      <c r="O173" s="7"/>
      <c r="P173" s="7"/>
      <c r="Q173" s="7"/>
      <c r="R173" s="7"/>
      <c r="S173" s="7"/>
      <c r="T173" s="7"/>
      <c r="U173" s="7"/>
      <c r="V173" s="7"/>
      <c r="W173" s="7"/>
      <c r="X173" s="7"/>
      <c r="Y173" s="7"/>
      <c r="Z173" s="7"/>
      <c r="AA173" s="3"/>
      <c r="AB173" s="3"/>
      <c r="AC173" s="3"/>
      <c r="AD173" s="3"/>
      <c r="AE173" s="3"/>
      <c r="AF173" s="3"/>
      <c r="AG173" s="3"/>
      <c r="AR173" s="5"/>
      <c r="AS173" s="8"/>
      <c r="AU173" s="5"/>
      <c r="AV173" s="5"/>
      <c r="AW173" s="5"/>
      <c r="AX173" s="5"/>
      <c r="AY173" s="5"/>
      <c r="AZ173" s="5"/>
      <c r="BA173" s="5"/>
      <c r="BB173" s="5"/>
      <c r="BC173" s="5"/>
      <c r="BD173" s="5"/>
      <c r="BE173" s="5"/>
      <c r="BF173" s="5"/>
      <c r="BG173" s="5"/>
      <c r="BH173" s="5"/>
      <c r="BI173" s="5"/>
      <c r="BJ173" s="5"/>
    </row>
    <row r="174" spans="2:62" ht="13">
      <c r="B174" s="10"/>
      <c r="D174" s="3"/>
      <c r="E174" s="3"/>
      <c r="F174" s="5"/>
      <c r="G174" s="5"/>
      <c r="H174" s="5"/>
      <c r="I174" s="7"/>
      <c r="J174" s="7"/>
      <c r="K174" s="7"/>
      <c r="L174" s="7"/>
      <c r="M174" s="7"/>
      <c r="N174" s="7"/>
      <c r="O174" s="7"/>
      <c r="P174" s="7"/>
      <c r="Q174" s="7"/>
      <c r="R174" s="7"/>
      <c r="S174" s="7"/>
      <c r="T174" s="7"/>
      <c r="U174" s="7"/>
      <c r="V174" s="7"/>
      <c r="W174" s="7"/>
      <c r="X174" s="7"/>
      <c r="Y174" s="7"/>
      <c r="Z174" s="7"/>
      <c r="AA174" s="3"/>
      <c r="AB174" s="3"/>
      <c r="AC174" s="3"/>
      <c r="AD174" s="3"/>
      <c r="AE174" s="3"/>
      <c r="AF174" s="3"/>
      <c r="AG174" s="3"/>
      <c r="AR174" s="5"/>
      <c r="AS174" s="8"/>
      <c r="AU174" s="5"/>
      <c r="AV174" s="5"/>
      <c r="AW174" s="5"/>
      <c r="AX174" s="5"/>
      <c r="AY174" s="5"/>
      <c r="AZ174" s="5"/>
      <c r="BA174" s="5"/>
      <c r="BB174" s="5"/>
      <c r="BC174" s="5"/>
      <c r="BD174" s="5"/>
      <c r="BE174" s="5"/>
      <c r="BF174" s="5"/>
      <c r="BG174" s="5"/>
      <c r="BH174" s="5"/>
      <c r="BI174" s="5"/>
      <c r="BJ174" s="5"/>
    </row>
    <row r="175" spans="2:62" ht="13">
      <c r="B175" s="10"/>
      <c r="D175" s="3"/>
      <c r="E175" s="3"/>
      <c r="F175" s="5"/>
      <c r="G175" s="5"/>
      <c r="H175" s="5"/>
      <c r="I175" s="7"/>
      <c r="J175" s="7"/>
      <c r="K175" s="7"/>
      <c r="L175" s="7"/>
      <c r="M175" s="7"/>
      <c r="N175" s="7"/>
      <c r="O175" s="7"/>
      <c r="P175" s="7"/>
      <c r="Q175" s="7"/>
      <c r="R175" s="7"/>
      <c r="S175" s="7"/>
      <c r="T175" s="7"/>
      <c r="U175" s="7"/>
      <c r="V175" s="7"/>
      <c r="W175" s="7"/>
      <c r="X175" s="7"/>
      <c r="Y175" s="7"/>
      <c r="Z175" s="7"/>
      <c r="AA175" s="3"/>
      <c r="AB175" s="3"/>
      <c r="AC175" s="3"/>
      <c r="AD175" s="3"/>
      <c r="AE175" s="3"/>
      <c r="AF175" s="3"/>
      <c r="AG175" s="3"/>
      <c r="AR175" s="5"/>
      <c r="AS175" s="8"/>
      <c r="AU175" s="5"/>
      <c r="AV175" s="5"/>
      <c r="AW175" s="5"/>
      <c r="AX175" s="5"/>
      <c r="AY175" s="5"/>
      <c r="AZ175" s="5"/>
      <c r="BA175" s="5"/>
      <c r="BB175" s="5"/>
      <c r="BC175" s="5"/>
      <c r="BD175" s="5"/>
      <c r="BE175" s="5"/>
      <c r="BF175" s="5"/>
      <c r="BG175" s="5"/>
      <c r="BH175" s="5"/>
      <c r="BI175" s="5"/>
      <c r="BJ175" s="5"/>
    </row>
    <row r="176" spans="2:62" ht="13">
      <c r="B176" s="10"/>
      <c r="D176" s="3"/>
      <c r="E176" s="3"/>
      <c r="F176" s="5"/>
      <c r="G176" s="5"/>
      <c r="H176" s="5"/>
      <c r="I176" s="7"/>
      <c r="J176" s="7"/>
      <c r="K176" s="7"/>
      <c r="L176" s="7"/>
      <c r="M176" s="7"/>
      <c r="N176" s="7"/>
      <c r="O176" s="7"/>
      <c r="P176" s="7"/>
      <c r="Q176" s="7"/>
      <c r="R176" s="7"/>
      <c r="S176" s="7"/>
      <c r="T176" s="7"/>
      <c r="U176" s="7"/>
      <c r="V176" s="7"/>
      <c r="W176" s="7"/>
      <c r="X176" s="7"/>
      <c r="Y176" s="7"/>
      <c r="Z176" s="7"/>
      <c r="AA176" s="3"/>
      <c r="AB176" s="3"/>
      <c r="AC176" s="3"/>
      <c r="AD176" s="3"/>
      <c r="AE176" s="3"/>
      <c r="AF176" s="3"/>
      <c r="AG176" s="3"/>
      <c r="AR176" s="5"/>
      <c r="AS176" s="8"/>
      <c r="AU176" s="5"/>
      <c r="AV176" s="5"/>
      <c r="AW176" s="5"/>
      <c r="AX176" s="5"/>
      <c r="AY176" s="5"/>
      <c r="AZ176" s="5"/>
      <c r="BA176" s="5"/>
      <c r="BB176" s="5"/>
      <c r="BC176" s="5"/>
      <c r="BD176" s="5"/>
      <c r="BE176" s="5"/>
      <c r="BF176" s="5"/>
      <c r="BG176" s="5"/>
      <c r="BH176" s="5"/>
      <c r="BI176" s="5"/>
      <c r="BJ176" s="5"/>
    </row>
    <row r="177" spans="2:62" ht="13">
      <c r="B177" s="10"/>
      <c r="D177" s="3"/>
      <c r="E177" s="3"/>
      <c r="F177" s="5"/>
      <c r="G177" s="5"/>
      <c r="H177" s="5"/>
      <c r="I177" s="7"/>
      <c r="J177" s="7"/>
      <c r="K177" s="7"/>
      <c r="L177" s="7"/>
      <c r="M177" s="7"/>
      <c r="N177" s="7"/>
      <c r="O177" s="7"/>
      <c r="P177" s="7"/>
      <c r="Q177" s="7"/>
      <c r="R177" s="7"/>
      <c r="S177" s="7"/>
      <c r="T177" s="7"/>
      <c r="U177" s="7"/>
      <c r="V177" s="7"/>
      <c r="W177" s="7"/>
      <c r="X177" s="7"/>
      <c r="Y177" s="7"/>
      <c r="Z177" s="7"/>
      <c r="AA177" s="3"/>
      <c r="AB177" s="3"/>
      <c r="AC177" s="3"/>
      <c r="AD177" s="3"/>
      <c r="AE177" s="3"/>
      <c r="AF177" s="3"/>
      <c r="AG177" s="3"/>
      <c r="AR177" s="5"/>
      <c r="AS177" s="8"/>
      <c r="AU177" s="5"/>
      <c r="AV177" s="5"/>
      <c r="AW177" s="5"/>
      <c r="AX177" s="5"/>
      <c r="AY177" s="5"/>
      <c r="AZ177" s="5"/>
      <c r="BA177" s="5"/>
      <c r="BB177" s="5"/>
      <c r="BC177" s="5"/>
      <c r="BD177" s="5"/>
      <c r="BE177" s="5"/>
      <c r="BF177" s="5"/>
      <c r="BG177" s="5"/>
      <c r="BH177" s="5"/>
      <c r="BI177" s="5"/>
      <c r="BJ177" s="5"/>
    </row>
    <row r="178" spans="2:62" ht="13">
      <c r="B178" s="10"/>
      <c r="D178" s="3"/>
      <c r="E178" s="3"/>
      <c r="F178" s="5"/>
      <c r="G178" s="5"/>
      <c r="H178" s="5"/>
      <c r="I178" s="7"/>
      <c r="J178" s="7"/>
      <c r="K178" s="7"/>
      <c r="L178" s="7"/>
      <c r="M178" s="7"/>
      <c r="N178" s="7"/>
      <c r="O178" s="7"/>
      <c r="P178" s="7"/>
      <c r="Q178" s="7"/>
      <c r="R178" s="7"/>
      <c r="S178" s="7"/>
      <c r="T178" s="7"/>
      <c r="U178" s="7"/>
      <c r="V178" s="7"/>
      <c r="W178" s="7"/>
      <c r="X178" s="7"/>
      <c r="Y178" s="7"/>
      <c r="Z178" s="7"/>
      <c r="AA178" s="3"/>
      <c r="AB178" s="3"/>
      <c r="AC178" s="3"/>
      <c r="AD178" s="3"/>
      <c r="AE178" s="3"/>
      <c r="AF178" s="3"/>
      <c r="AG178" s="3"/>
      <c r="AR178" s="5"/>
      <c r="AS178" s="8"/>
      <c r="AU178" s="5"/>
      <c r="AV178" s="5"/>
      <c r="AW178" s="5"/>
      <c r="AX178" s="5"/>
      <c r="AY178" s="5"/>
      <c r="AZ178" s="5"/>
      <c r="BA178" s="5"/>
      <c r="BB178" s="5"/>
      <c r="BC178" s="5"/>
      <c r="BD178" s="5"/>
      <c r="BE178" s="5"/>
      <c r="BF178" s="5"/>
      <c r="BG178" s="5"/>
      <c r="BH178" s="5"/>
      <c r="BI178" s="5"/>
      <c r="BJ178" s="5"/>
    </row>
    <row r="179" spans="2:62" ht="13">
      <c r="B179" s="10"/>
      <c r="D179" s="3"/>
      <c r="E179" s="3"/>
      <c r="F179" s="5"/>
      <c r="G179" s="5"/>
      <c r="H179" s="5"/>
      <c r="I179" s="7"/>
      <c r="J179" s="7"/>
      <c r="K179" s="7"/>
      <c r="L179" s="7"/>
      <c r="M179" s="7"/>
      <c r="N179" s="7"/>
      <c r="O179" s="7"/>
      <c r="P179" s="7"/>
      <c r="Q179" s="7"/>
      <c r="R179" s="7"/>
      <c r="S179" s="7"/>
      <c r="T179" s="7"/>
      <c r="U179" s="7"/>
      <c r="V179" s="7"/>
      <c r="W179" s="7"/>
      <c r="X179" s="7"/>
      <c r="Y179" s="7"/>
      <c r="Z179" s="7"/>
      <c r="AA179" s="3"/>
      <c r="AB179" s="3"/>
      <c r="AC179" s="3"/>
      <c r="AD179" s="3"/>
      <c r="AE179" s="3"/>
      <c r="AF179" s="3"/>
      <c r="AG179" s="3"/>
      <c r="AR179" s="5"/>
      <c r="AS179" s="8"/>
      <c r="AU179" s="5"/>
      <c r="AV179" s="5"/>
      <c r="AW179" s="5"/>
      <c r="AX179" s="5"/>
      <c r="AY179" s="5"/>
      <c r="AZ179" s="5"/>
      <c r="BA179" s="5"/>
      <c r="BB179" s="5"/>
      <c r="BC179" s="5"/>
      <c r="BD179" s="5"/>
      <c r="BE179" s="5"/>
      <c r="BF179" s="5"/>
      <c r="BG179" s="5"/>
      <c r="BH179" s="5"/>
      <c r="BI179" s="5"/>
      <c r="BJ179" s="5"/>
    </row>
    <row r="180" spans="2:62" ht="13">
      <c r="B180" s="10"/>
      <c r="D180" s="3"/>
      <c r="E180" s="3"/>
      <c r="F180" s="5"/>
      <c r="G180" s="5"/>
      <c r="H180" s="5"/>
      <c r="I180" s="7"/>
      <c r="J180" s="7"/>
      <c r="K180" s="7"/>
      <c r="L180" s="7"/>
      <c r="M180" s="7"/>
      <c r="N180" s="7"/>
      <c r="O180" s="7"/>
      <c r="P180" s="7"/>
      <c r="Q180" s="7"/>
      <c r="R180" s="7"/>
      <c r="S180" s="7"/>
      <c r="T180" s="7"/>
      <c r="U180" s="7"/>
      <c r="V180" s="7"/>
      <c r="W180" s="7"/>
      <c r="X180" s="7"/>
      <c r="Y180" s="7"/>
      <c r="Z180" s="7"/>
      <c r="AA180" s="3"/>
      <c r="AB180" s="3"/>
      <c r="AC180" s="3"/>
      <c r="AD180" s="3"/>
      <c r="AE180" s="3"/>
      <c r="AF180" s="3"/>
      <c r="AG180" s="3"/>
      <c r="AR180" s="5"/>
      <c r="AS180" s="8"/>
      <c r="AU180" s="5"/>
      <c r="AV180" s="5"/>
      <c r="AW180" s="5"/>
      <c r="AX180" s="5"/>
      <c r="AY180" s="5"/>
      <c r="AZ180" s="5"/>
      <c r="BA180" s="5"/>
      <c r="BB180" s="5"/>
      <c r="BC180" s="5"/>
      <c r="BD180" s="5"/>
      <c r="BE180" s="5"/>
      <c r="BF180" s="5"/>
      <c r="BG180" s="5"/>
      <c r="BH180" s="5"/>
      <c r="BI180" s="5"/>
      <c r="BJ180" s="5"/>
    </row>
    <row r="181" spans="2:62" ht="13">
      <c r="B181" s="10"/>
      <c r="D181" s="3"/>
      <c r="E181" s="3"/>
      <c r="F181" s="5"/>
      <c r="G181" s="5"/>
      <c r="H181" s="5"/>
      <c r="I181" s="7"/>
      <c r="J181" s="7"/>
      <c r="K181" s="7"/>
      <c r="L181" s="7"/>
      <c r="M181" s="7"/>
      <c r="N181" s="7"/>
      <c r="O181" s="7"/>
      <c r="P181" s="7"/>
      <c r="Q181" s="7"/>
      <c r="R181" s="7"/>
      <c r="S181" s="7"/>
      <c r="T181" s="7"/>
      <c r="U181" s="7"/>
      <c r="V181" s="7"/>
      <c r="W181" s="7"/>
      <c r="X181" s="7"/>
      <c r="Y181" s="7"/>
      <c r="Z181" s="7"/>
      <c r="AA181" s="3"/>
      <c r="AB181" s="3"/>
      <c r="AC181" s="3"/>
      <c r="AD181" s="3"/>
      <c r="AE181" s="3"/>
      <c r="AF181" s="3"/>
      <c r="AG181" s="3"/>
      <c r="AR181" s="5"/>
      <c r="AS181" s="8"/>
      <c r="AU181" s="5"/>
      <c r="AV181" s="5"/>
      <c r="AW181" s="5"/>
      <c r="AX181" s="5"/>
      <c r="AY181" s="5"/>
      <c r="AZ181" s="5"/>
      <c r="BA181" s="5"/>
      <c r="BB181" s="5"/>
      <c r="BC181" s="5"/>
      <c r="BD181" s="5"/>
      <c r="BE181" s="5"/>
      <c r="BF181" s="5"/>
      <c r="BG181" s="5"/>
      <c r="BH181" s="5"/>
      <c r="BI181" s="5"/>
      <c r="BJ181" s="5"/>
    </row>
    <row r="182" spans="2:62" ht="13">
      <c r="B182" s="10"/>
      <c r="D182" s="3"/>
      <c r="E182" s="3"/>
      <c r="F182" s="5"/>
      <c r="G182" s="5"/>
      <c r="H182" s="5"/>
      <c r="I182" s="7"/>
      <c r="J182" s="7"/>
      <c r="K182" s="7"/>
      <c r="L182" s="7"/>
      <c r="M182" s="7"/>
      <c r="N182" s="7"/>
      <c r="O182" s="7"/>
      <c r="P182" s="7"/>
      <c r="Q182" s="7"/>
      <c r="R182" s="7"/>
      <c r="S182" s="7"/>
      <c r="T182" s="7"/>
      <c r="U182" s="7"/>
      <c r="V182" s="7"/>
      <c r="W182" s="7"/>
      <c r="X182" s="7"/>
      <c r="Y182" s="7"/>
      <c r="Z182" s="7"/>
      <c r="AA182" s="3"/>
      <c r="AB182" s="3"/>
      <c r="AC182" s="3"/>
      <c r="AD182" s="3"/>
      <c r="AE182" s="3"/>
      <c r="AF182" s="3"/>
      <c r="AG182" s="3"/>
      <c r="AR182" s="5"/>
      <c r="AS182" s="8"/>
      <c r="AU182" s="5"/>
      <c r="AV182" s="5"/>
      <c r="AW182" s="5"/>
      <c r="AX182" s="5"/>
      <c r="AY182" s="5"/>
      <c r="AZ182" s="5"/>
      <c r="BA182" s="5"/>
      <c r="BB182" s="5"/>
      <c r="BC182" s="5"/>
      <c r="BD182" s="5"/>
      <c r="BE182" s="5"/>
      <c r="BF182" s="5"/>
      <c r="BG182" s="5"/>
      <c r="BH182" s="5"/>
      <c r="BI182" s="5"/>
      <c r="BJ182" s="5"/>
    </row>
    <row r="183" spans="2:62" ht="13">
      <c r="B183" s="10"/>
      <c r="D183" s="3"/>
      <c r="E183" s="3"/>
      <c r="F183" s="5"/>
      <c r="G183" s="5"/>
      <c r="H183" s="5"/>
      <c r="I183" s="7"/>
      <c r="J183" s="7"/>
      <c r="K183" s="7"/>
      <c r="L183" s="7"/>
      <c r="M183" s="7"/>
      <c r="N183" s="7"/>
      <c r="O183" s="7"/>
      <c r="P183" s="7"/>
      <c r="Q183" s="7"/>
      <c r="R183" s="7"/>
      <c r="S183" s="7"/>
      <c r="T183" s="7"/>
      <c r="U183" s="7"/>
      <c r="V183" s="7"/>
      <c r="W183" s="7"/>
      <c r="X183" s="7"/>
      <c r="Y183" s="7"/>
      <c r="Z183" s="7"/>
      <c r="AA183" s="3"/>
      <c r="AB183" s="3"/>
      <c r="AC183" s="3"/>
      <c r="AD183" s="3"/>
      <c r="AE183" s="3"/>
      <c r="AF183" s="3"/>
      <c r="AG183" s="3"/>
      <c r="AR183" s="5"/>
      <c r="AS183" s="8"/>
      <c r="AU183" s="5"/>
      <c r="AV183" s="5"/>
      <c r="AW183" s="5"/>
      <c r="AX183" s="5"/>
      <c r="AY183" s="5"/>
      <c r="AZ183" s="5"/>
      <c r="BA183" s="5"/>
      <c r="BB183" s="5"/>
      <c r="BC183" s="5"/>
      <c r="BD183" s="5"/>
      <c r="BE183" s="5"/>
      <c r="BF183" s="5"/>
      <c r="BG183" s="5"/>
      <c r="BH183" s="5"/>
      <c r="BI183" s="5"/>
      <c r="BJ183" s="5"/>
    </row>
    <row r="184" spans="2:62" ht="13">
      <c r="B184" s="10"/>
      <c r="D184" s="3"/>
      <c r="E184" s="3"/>
      <c r="F184" s="5"/>
      <c r="G184" s="5"/>
      <c r="H184" s="5"/>
      <c r="I184" s="7"/>
      <c r="J184" s="7"/>
      <c r="K184" s="7"/>
      <c r="L184" s="7"/>
      <c r="M184" s="7"/>
      <c r="N184" s="7"/>
      <c r="O184" s="7"/>
      <c r="P184" s="7"/>
      <c r="Q184" s="7"/>
      <c r="R184" s="7"/>
      <c r="S184" s="7"/>
      <c r="T184" s="7"/>
      <c r="U184" s="7"/>
      <c r="V184" s="7"/>
      <c r="W184" s="7"/>
      <c r="X184" s="7"/>
      <c r="Y184" s="7"/>
      <c r="Z184" s="7"/>
      <c r="AA184" s="3"/>
      <c r="AB184" s="3"/>
      <c r="AC184" s="3"/>
      <c r="AD184" s="3"/>
      <c r="AE184" s="3"/>
      <c r="AF184" s="3"/>
      <c r="AG184" s="3"/>
      <c r="AR184" s="5"/>
      <c r="AS184" s="8"/>
      <c r="AU184" s="5"/>
      <c r="AV184" s="5"/>
      <c r="AW184" s="5"/>
      <c r="AX184" s="5"/>
      <c r="AY184" s="5"/>
      <c r="AZ184" s="5"/>
      <c r="BA184" s="5"/>
      <c r="BB184" s="5"/>
      <c r="BC184" s="5"/>
      <c r="BD184" s="5"/>
      <c r="BE184" s="5"/>
      <c r="BF184" s="5"/>
      <c r="BG184" s="5"/>
      <c r="BH184" s="5"/>
      <c r="BI184" s="5"/>
      <c r="BJ184" s="5"/>
    </row>
    <row r="185" spans="2:62" ht="13">
      <c r="B185" s="10"/>
      <c r="D185" s="3"/>
      <c r="E185" s="3"/>
      <c r="F185" s="5"/>
      <c r="G185" s="5"/>
      <c r="H185" s="5"/>
      <c r="I185" s="7"/>
      <c r="J185" s="7"/>
      <c r="K185" s="7"/>
      <c r="L185" s="7"/>
      <c r="M185" s="7"/>
      <c r="N185" s="7"/>
      <c r="O185" s="7"/>
      <c r="P185" s="7"/>
      <c r="Q185" s="7"/>
      <c r="R185" s="7"/>
      <c r="S185" s="7"/>
      <c r="T185" s="7"/>
      <c r="U185" s="7"/>
      <c r="V185" s="7"/>
      <c r="W185" s="7"/>
      <c r="X185" s="7"/>
      <c r="Y185" s="7"/>
      <c r="Z185" s="7"/>
      <c r="AA185" s="3"/>
      <c r="AB185" s="3"/>
      <c r="AC185" s="3"/>
      <c r="AD185" s="3"/>
      <c r="AE185" s="3"/>
      <c r="AF185" s="3"/>
      <c r="AG185" s="3"/>
      <c r="AR185" s="5"/>
      <c r="AS185" s="8"/>
      <c r="AU185" s="5"/>
      <c r="AV185" s="5"/>
      <c r="AW185" s="5"/>
      <c r="AX185" s="5"/>
      <c r="AY185" s="5"/>
      <c r="AZ185" s="5"/>
      <c r="BA185" s="5"/>
      <c r="BB185" s="5"/>
      <c r="BC185" s="5"/>
      <c r="BD185" s="5"/>
      <c r="BE185" s="5"/>
      <c r="BF185" s="5"/>
      <c r="BG185" s="5"/>
      <c r="BH185" s="5"/>
      <c r="BI185" s="5"/>
      <c r="BJ185" s="5"/>
    </row>
    <row r="186" spans="2:62" ht="13">
      <c r="B186" s="10"/>
      <c r="D186" s="3"/>
      <c r="E186" s="3"/>
      <c r="F186" s="5"/>
      <c r="G186" s="5"/>
      <c r="H186" s="5"/>
      <c r="I186" s="7"/>
      <c r="J186" s="7"/>
      <c r="K186" s="7"/>
      <c r="L186" s="7"/>
      <c r="M186" s="7"/>
      <c r="N186" s="7"/>
      <c r="O186" s="7"/>
      <c r="P186" s="7"/>
      <c r="Q186" s="7"/>
      <c r="R186" s="7"/>
      <c r="S186" s="7"/>
      <c r="T186" s="7"/>
      <c r="U186" s="7"/>
      <c r="V186" s="7"/>
      <c r="W186" s="7"/>
      <c r="X186" s="7"/>
      <c r="Y186" s="7"/>
      <c r="Z186" s="7"/>
      <c r="AA186" s="3"/>
      <c r="AB186" s="3"/>
      <c r="AC186" s="3"/>
      <c r="AD186" s="3"/>
      <c r="AE186" s="3"/>
      <c r="AF186" s="3"/>
      <c r="AG186" s="3"/>
      <c r="AR186" s="5"/>
      <c r="AS186" s="8"/>
      <c r="AU186" s="5"/>
      <c r="AV186" s="5"/>
      <c r="AW186" s="5"/>
      <c r="AX186" s="5"/>
      <c r="AY186" s="5"/>
      <c r="AZ186" s="5"/>
      <c r="BA186" s="5"/>
      <c r="BB186" s="5"/>
      <c r="BC186" s="5"/>
      <c r="BD186" s="5"/>
      <c r="BE186" s="5"/>
      <c r="BF186" s="5"/>
      <c r="BG186" s="5"/>
      <c r="BH186" s="5"/>
      <c r="BI186" s="5"/>
      <c r="BJ186" s="5"/>
    </row>
    <row r="187" spans="2:62" ht="13">
      <c r="B187" s="10"/>
      <c r="D187" s="3"/>
      <c r="E187" s="3"/>
      <c r="F187" s="5"/>
      <c r="G187" s="5"/>
      <c r="H187" s="5"/>
      <c r="I187" s="7"/>
      <c r="J187" s="7"/>
      <c r="K187" s="7"/>
      <c r="L187" s="7"/>
      <c r="M187" s="7"/>
      <c r="N187" s="7"/>
      <c r="O187" s="7"/>
      <c r="P187" s="7"/>
      <c r="Q187" s="7"/>
      <c r="R187" s="7"/>
      <c r="S187" s="7"/>
      <c r="T187" s="7"/>
      <c r="U187" s="7"/>
      <c r="V187" s="7"/>
      <c r="W187" s="7"/>
      <c r="X187" s="7"/>
      <c r="Y187" s="7"/>
      <c r="Z187" s="7"/>
      <c r="AA187" s="3"/>
      <c r="AB187" s="3"/>
      <c r="AC187" s="3"/>
      <c r="AD187" s="3"/>
      <c r="AE187" s="3"/>
      <c r="AF187" s="3"/>
      <c r="AG187" s="3"/>
      <c r="AR187" s="5"/>
      <c r="AS187" s="8"/>
      <c r="AU187" s="5"/>
      <c r="AV187" s="5"/>
      <c r="AW187" s="5"/>
      <c r="AX187" s="5"/>
      <c r="AY187" s="5"/>
      <c r="AZ187" s="5"/>
      <c r="BA187" s="5"/>
      <c r="BB187" s="5"/>
      <c r="BC187" s="5"/>
      <c r="BD187" s="5"/>
      <c r="BE187" s="5"/>
      <c r="BF187" s="5"/>
      <c r="BG187" s="5"/>
      <c r="BH187" s="5"/>
      <c r="BI187" s="5"/>
      <c r="BJ187" s="5"/>
    </row>
    <row r="188" spans="2:62" ht="13">
      <c r="B188" s="10"/>
      <c r="D188" s="3"/>
      <c r="E188" s="3"/>
      <c r="F188" s="5"/>
      <c r="G188" s="5"/>
      <c r="H188" s="5"/>
      <c r="I188" s="7"/>
      <c r="J188" s="7"/>
      <c r="K188" s="7"/>
      <c r="L188" s="7"/>
      <c r="M188" s="7"/>
      <c r="N188" s="7"/>
      <c r="O188" s="7"/>
      <c r="P188" s="7"/>
      <c r="Q188" s="7"/>
      <c r="R188" s="7"/>
      <c r="S188" s="7"/>
      <c r="T188" s="7"/>
      <c r="U188" s="7"/>
      <c r="V188" s="7"/>
      <c r="W188" s="7"/>
      <c r="X188" s="7"/>
      <c r="Y188" s="7"/>
      <c r="Z188" s="7"/>
      <c r="AA188" s="3"/>
      <c r="AB188" s="3"/>
      <c r="AC188" s="3"/>
      <c r="AD188" s="3"/>
      <c r="AE188" s="3"/>
      <c r="AF188" s="3"/>
      <c r="AG188" s="3"/>
      <c r="AR188" s="5"/>
      <c r="AS188" s="8"/>
      <c r="AU188" s="5"/>
      <c r="AV188" s="5"/>
      <c r="AW188" s="5"/>
      <c r="AX188" s="5"/>
      <c r="AY188" s="5"/>
      <c r="AZ188" s="5"/>
      <c r="BA188" s="5"/>
      <c r="BB188" s="5"/>
      <c r="BC188" s="5"/>
      <c r="BD188" s="5"/>
      <c r="BE188" s="5"/>
      <c r="BF188" s="5"/>
      <c r="BG188" s="5"/>
      <c r="BH188" s="5"/>
      <c r="BI188" s="5"/>
      <c r="BJ188" s="5"/>
    </row>
    <row r="189" spans="2:62" ht="13">
      <c r="B189" s="10"/>
      <c r="D189" s="3"/>
      <c r="E189" s="3"/>
      <c r="F189" s="5"/>
      <c r="G189" s="5"/>
      <c r="H189" s="5"/>
      <c r="I189" s="7"/>
      <c r="J189" s="7"/>
      <c r="K189" s="7"/>
      <c r="L189" s="7"/>
      <c r="M189" s="7"/>
      <c r="N189" s="7"/>
      <c r="O189" s="7"/>
      <c r="P189" s="7"/>
      <c r="Q189" s="7"/>
      <c r="R189" s="7"/>
      <c r="S189" s="7"/>
      <c r="T189" s="7"/>
      <c r="U189" s="7"/>
      <c r="V189" s="7"/>
      <c r="W189" s="7"/>
      <c r="X189" s="7"/>
      <c r="Y189" s="7"/>
      <c r="Z189" s="7"/>
      <c r="AA189" s="3"/>
      <c r="AB189" s="3"/>
      <c r="AC189" s="3"/>
      <c r="AD189" s="3"/>
      <c r="AE189" s="3"/>
      <c r="AF189" s="3"/>
      <c r="AG189" s="3"/>
      <c r="AR189" s="5"/>
      <c r="AS189" s="8"/>
      <c r="AU189" s="5"/>
      <c r="AV189" s="5"/>
      <c r="AW189" s="5"/>
      <c r="AX189" s="5"/>
      <c r="AY189" s="5"/>
      <c r="AZ189" s="5"/>
      <c r="BA189" s="5"/>
      <c r="BB189" s="5"/>
      <c r="BC189" s="5"/>
      <c r="BD189" s="5"/>
      <c r="BE189" s="5"/>
      <c r="BF189" s="5"/>
      <c r="BG189" s="5"/>
      <c r="BH189" s="5"/>
      <c r="BI189" s="5"/>
      <c r="BJ189" s="5"/>
    </row>
    <row r="190" spans="2:62" ht="13">
      <c r="B190" s="10"/>
      <c r="D190" s="3"/>
      <c r="E190" s="3"/>
      <c r="F190" s="5"/>
      <c r="G190" s="5"/>
      <c r="H190" s="5"/>
      <c r="I190" s="7"/>
      <c r="J190" s="7"/>
      <c r="K190" s="7"/>
      <c r="L190" s="7"/>
      <c r="M190" s="7"/>
      <c r="N190" s="7"/>
      <c r="O190" s="7"/>
      <c r="P190" s="7"/>
      <c r="Q190" s="7"/>
      <c r="R190" s="7"/>
      <c r="S190" s="7"/>
      <c r="T190" s="7"/>
      <c r="U190" s="7"/>
      <c r="V190" s="7"/>
      <c r="W190" s="7"/>
      <c r="X190" s="7"/>
      <c r="Y190" s="7"/>
      <c r="Z190" s="7"/>
      <c r="AA190" s="3"/>
      <c r="AB190" s="3"/>
      <c r="AC190" s="3"/>
      <c r="AD190" s="3"/>
      <c r="AE190" s="3"/>
      <c r="AF190" s="3"/>
      <c r="AG190" s="3"/>
      <c r="AR190" s="5"/>
      <c r="AS190" s="8"/>
      <c r="AU190" s="5"/>
      <c r="AV190" s="5"/>
      <c r="AW190" s="5"/>
      <c r="AX190" s="5"/>
      <c r="AY190" s="5"/>
      <c r="AZ190" s="5"/>
      <c r="BA190" s="5"/>
      <c r="BB190" s="5"/>
      <c r="BC190" s="5"/>
      <c r="BD190" s="5"/>
      <c r="BE190" s="5"/>
      <c r="BF190" s="5"/>
      <c r="BG190" s="5"/>
      <c r="BH190" s="5"/>
      <c r="BI190" s="5"/>
      <c r="BJ190" s="5"/>
    </row>
    <row r="191" spans="2:62" ht="13">
      <c r="B191" s="10"/>
      <c r="D191" s="3"/>
      <c r="E191" s="3"/>
      <c r="F191" s="5"/>
      <c r="G191" s="5"/>
      <c r="H191" s="5"/>
      <c r="I191" s="7"/>
      <c r="J191" s="7"/>
      <c r="K191" s="7"/>
      <c r="L191" s="7"/>
      <c r="M191" s="7"/>
      <c r="N191" s="7"/>
      <c r="O191" s="7"/>
      <c r="P191" s="7"/>
      <c r="Q191" s="7"/>
      <c r="R191" s="7"/>
      <c r="S191" s="7"/>
      <c r="T191" s="7"/>
      <c r="U191" s="7"/>
      <c r="V191" s="7"/>
      <c r="W191" s="7"/>
      <c r="X191" s="7"/>
      <c r="Y191" s="7"/>
      <c r="Z191" s="7"/>
      <c r="AA191" s="3"/>
      <c r="AB191" s="3"/>
      <c r="AC191" s="3"/>
      <c r="AD191" s="3"/>
      <c r="AE191" s="3"/>
      <c r="AF191" s="3"/>
      <c r="AG191" s="3"/>
      <c r="AR191" s="5"/>
      <c r="AS191" s="8"/>
      <c r="AU191" s="5"/>
      <c r="AV191" s="5"/>
      <c r="AW191" s="5"/>
      <c r="AX191" s="5"/>
      <c r="AY191" s="5"/>
      <c r="AZ191" s="5"/>
      <c r="BA191" s="5"/>
      <c r="BB191" s="5"/>
      <c r="BC191" s="5"/>
      <c r="BD191" s="5"/>
      <c r="BE191" s="5"/>
      <c r="BF191" s="5"/>
      <c r="BG191" s="5"/>
      <c r="BH191" s="5"/>
      <c r="BI191" s="5"/>
      <c r="BJ191" s="5"/>
    </row>
    <row r="192" spans="2:62" ht="13">
      <c r="B192" s="10"/>
      <c r="D192" s="3"/>
      <c r="E192" s="3"/>
      <c r="F192" s="5"/>
      <c r="G192" s="5"/>
      <c r="H192" s="5"/>
      <c r="I192" s="7"/>
      <c r="J192" s="7"/>
      <c r="K192" s="7"/>
      <c r="L192" s="7"/>
      <c r="M192" s="7"/>
      <c r="N192" s="7"/>
      <c r="O192" s="7"/>
      <c r="P192" s="7"/>
      <c r="Q192" s="7"/>
      <c r="R192" s="7"/>
      <c r="S192" s="7"/>
      <c r="T192" s="7"/>
      <c r="U192" s="7"/>
      <c r="V192" s="7"/>
      <c r="W192" s="7"/>
      <c r="X192" s="7"/>
      <c r="Y192" s="7"/>
      <c r="Z192" s="7"/>
      <c r="AA192" s="3"/>
      <c r="AB192" s="3"/>
      <c r="AC192" s="3"/>
      <c r="AD192" s="3"/>
      <c r="AE192" s="3"/>
      <c r="AF192" s="3"/>
      <c r="AG192" s="3"/>
      <c r="AR192" s="5"/>
      <c r="AS192" s="8"/>
      <c r="AU192" s="5"/>
      <c r="AV192" s="5"/>
      <c r="AW192" s="5"/>
      <c r="AX192" s="5"/>
      <c r="AY192" s="5"/>
      <c r="AZ192" s="5"/>
      <c r="BA192" s="5"/>
      <c r="BB192" s="5"/>
      <c r="BC192" s="5"/>
      <c r="BD192" s="5"/>
      <c r="BE192" s="5"/>
      <c r="BF192" s="5"/>
      <c r="BG192" s="5"/>
      <c r="BH192" s="5"/>
      <c r="BI192" s="5"/>
      <c r="BJ192" s="5"/>
    </row>
    <row r="193" spans="2:62" ht="13">
      <c r="B193" s="10"/>
      <c r="D193" s="3"/>
      <c r="E193" s="3"/>
      <c r="F193" s="5"/>
      <c r="G193" s="5"/>
      <c r="H193" s="5"/>
      <c r="I193" s="7"/>
      <c r="J193" s="7"/>
      <c r="K193" s="7"/>
      <c r="L193" s="7"/>
      <c r="M193" s="7"/>
      <c r="N193" s="7"/>
      <c r="O193" s="7"/>
      <c r="P193" s="7"/>
      <c r="Q193" s="7"/>
      <c r="R193" s="7"/>
      <c r="S193" s="7"/>
      <c r="T193" s="7"/>
      <c r="U193" s="7"/>
      <c r="V193" s="7"/>
      <c r="W193" s="7"/>
      <c r="X193" s="7"/>
      <c r="Y193" s="7"/>
      <c r="Z193" s="7"/>
      <c r="AA193" s="3"/>
      <c r="AB193" s="3"/>
      <c r="AC193" s="3"/>
      <c r="AD193" s="3"/>
      <c r="AE193" s="3"/>
      <c r="AF193" s="3"/>
      <c r="AG193" s="3"/>
      <c r="AR193" s="5"/>
      <c r="AS193" s="8"/>
      <c r="AU193" s="5"/>
      <c r="AV193" s="5"/>
      <c r="AW193" s="5"/>
      <c r="AX193" s="5"/>
      <c r="AY193" s="5"/>
      <c r="AZ193" s="5"/>
      <c r="BA193" s="5"/>
      <c r="BB193" s="5"/>
      <c r="BC193" s="5"/>
      <c r="BD193" s="5"/>
      <c r="BE193" s="5"/>
      <c r="BF193" s="5"/>
      <c r="BG193" s="5"/>
      <c r="BH193" s="5"/>
      <c r="BI193" s="5"/>
      <c r="BJ193" s="5"/>
    </row>
    <row r="194" spans="2:62" ht="13">
      <c r="B194" s="10"/>
      <c r="D194" s="3"/>
      <c r="E194" s="3"/>
      <c r="F194" s="5"/>
      <c r="G194" s="5"/>
      <c r="H194" s="5"/>
      <c r="I194" s="7"/>
      <c r="J194" s="7"/>
      <c r="K194" s="7"/>
      <c r="L194" s="7"/>
      <c r="M194" s="7"/>
      <c r="N194" s="7"/>
      <c r="O194" s="7"/>
      <c r="P194" s="7"/>
      <c r="Q194" s="7"/>
      <c r="R194" s="7"/>
      <c r="S194" s="7"/>
      <c r="T194" s="7"/>
      <c r="U194" s="7"/>
      <c r="V194" s="7"/>
      <c r="W194" s="7"/>
      <c r="X194" s="7"/>
      <c r="Y194" s="7"/>
      <c r="Z194" s="7"/>
      <c r="AA194" s="3"/>
      <c r="AB194" s="3"/>
      <c r="AC194" s="3"/>
      <c r="AD194" s="3"/>
      <c r="AE194" s="3"/>
      <c r="AF194" s="3"/>
      <c r="AG194" s="3"/>
      <c r="AR194" s="5"/>
      <c r="AS194" s="8"/>
      <c r="AU194" s="5"/>
      <c r="AV194" s="5"/>
      <c r="AW194" s="5"/>
      <c r="AX194" s="5"/>
      <c r="AY194" s="5"/>
      <c r="AZ194" s="5"/>
      <c r="BA194" s="5"/>
      <c r="BB194" s="5"/>
      <c r="BC194" s="5"/>
      <c r="BD194" s="5"/>
      <c r="BE194" s="5"/>
      <c r="BF194" s="5"/>
      <c r="BG194" s="5"/>
      <c r="BH194" s="5"/>
      <c r="BI194" s="5"/>
      <c r="BJ194" s="5"/>
    </row>
    <row r="195" spans="2:62" ht="13">
      <c r="B195" s="10"/>
      <c r="D195" s="3"/>
      <c r="E195" s="3"/>
      <c r="F195" s="5"/>
      <c r="G195" s="5"/>
      <c r="H195" s="5"/>
      <c r="I195" s="7"/>
      <c r="J195" s="7"/>
      <c r="K195" s="7"/>
      <c r="L195" s="7"/>
      <c r="M195" s="7"/>
      <c r="N195" s="7"/>
      <c r="O195" s="7"/>
      <c r="P195" s="7"/>
      <c r="Q195" s="7"/>
      <c r="R195" s="7"/>
      <c r="S195" s="7"/>
      <c r="T195" s="7"/>
      <c r="U195" s="7"/>
      <c r="V195" s="7"/>
      <c r="W195" s="7"/>
      <c r="X195" s="7"/>
      <c r="Y195" s="7"/>
      <c r="Z195" s="7"/>
      <c r="AA195" s="3"/>
      <c r="AB195" s="3"/>
      <c r="AC195" s="3"/>
      <c r="AD195" s="3"/>
      <c r="AE195" s="3"/>
      <c r="AF195" s="3"/>
      <c r="AG195" s="3"/>
      <c r="AR195" s="5"/>
      <c r="AS195" s="8"/>
      <c r="AU195" s="5"/>
      <c r="AV195" s="5"/>
      <c r="AW195" s="5"/>
      <c r="AX195" s="5"/>
      <c r="AY195" s="5"/>
      <c r="AZ195" s="5"/>
      <c r="BA195" s="5"/>
      <c r="BB195" s="5"/>
      <c r="BC195" s="5"/>
      <c r="BD195" s="5"/>
      <c r="BE195" s="5"/>
      <c r="BF195" s="5"/>
      <c r="BG195" s="5"/>
      <c r="BH195" s="5"/>
      <c r="BI195" s="5"/>
      <c r="BJ195" s="5"/>
    </row>
    <row r="196" spans="2:62" ht="13">
      <c r="B196" s="10"/>
      <c r="D196" s="3"/>
      <c r="E196" s="3"/>
      <c r="F196" s="5"/>
      <c r="G196" s="5"/>
      <c r="H196" s="5"/>
      <c r="I196" s="7"/>
      <c r="J196" s="7"/>
      <c r="K196" s="7"/>
      <c r="L196" s="7"/>
      <c r="M196" s="7"/>
      <c r="N196" s="7"/>
      <c r="O196" s="7"/>
      <c r="P196" s="7"/>
      <c r="Q196" s="7"/>
      <c r="R196" s="7"/>
      <c r="S196" s="7"/>
      <c r="T196" s="7"/>
      <c r="U196" s="7"/>
      <c r="V196" s="7"/>
      <c r="W196" s="7"/>
      <c r="X196" s="7"/>
      <c r="Y196" s="7"/>
      <c r="Z196" s="7"/>
      <c r="AA196" s="3"/>
      <c r="AB196" s="3"/>
      <c r="AC196" s="3"/>
      <c r="AD196" s="3"/>
      <c r="AE196" s="3"/>
      <c r="AF196" s="3"/>
      <c r="AG196" s="3"/>
      <c r="AR196" s="5"/>
      <c r="AS196" s="8"/>
      <c r="AU196" s="5"/>
      <c r="AV196" s="5"/>
      <c r="AW196" s="5"/>
      <c r="AX196" s="5"/>
      <c r="AY196" s="5"/>
      <c r="AZ196" s="5"/>
      <c r="BA196" s="5"/>
      <c r="BB196" s="5"/>
      <c r="BC196" s="5"/>
      <c r="BD196" s="5"/>
      <c r="BE196" s="5"/>
      <c r="BF196" s="5"/>
      <c r="BG196" s="5"/>
      <c r="BH196" s="5"/>
      <c r="BI196" s="5"/>
      <c r="BJ196" s="5"/>
    </row>
    <row r="197" spans="2:62" ht="13">
      <c r="B197" s="10"/>
      <c r="D197" s="3"/>
      <c r="E197" s="3"/>
      <c r="F197" s="5"/>
      <c r="G197" s="5"/>
      <c r="H197" s="5"/>
      <c r="I197" s="7"/>
      <c r="J197" s="7"/>
      <c r="K197" s="7"/>
      <c r="L197" s="7"/>
      <c r="M197" s="7"/>
      <c r="N197" s="7"/>
      <c r="O197" s="7"/>
      <c r="P197" s="7"/>
      <c r="Q197" s="7"/>
      <c r="R197" s="7"/>
      <c r="S197" s="7"/>
      <c r="T197" s="7"/>
      <c r="U197" s="7"/>
      <c r="V197" s="7"/>
      <c r="W197" s="7"/>
      <c r="X197" s="7"/>
      <c r="Y197" s="7"/>
      <c r="Z197" s="7"/>
      <c r="AA197" s="3"/>
      <c r="AB197" s="3"/>
      <c r="AC197" s="3"/>
      <c r="AD197" s="3"/>
      <c r="AE197" s="3"/>
      <c r="AF197" s="3"/>
      <c r="AG197" s="3"/>
      <c r="AR197" s="5"/>
      <c r="AS197" s="8"/>
      <c r="AU197" s="5"/>
      <c r="AV197" s="5"/>
      <c r="AW197" s="5"/>
      <c r="AX197" s="5"/>
      <c r="AY197" s="5"/>
      <c r="AZ197" s="5"/>
      <c r="BA197" s="5"/>
      <c r="BB197" s="5"/>
      <c r="BC197" s="5"/>
      <c r="BD197" s="5"/>
      <c r="BE197" s="5"/>
      <c r="BF197" s="5"/>
      <c r="BG197" s="5"/>
      <c r="BH197" s="5"/>
      <c r="BI197" s="5"/>
      <c r="BJ197" s="5"/>
    </row>
    <row r="198" spans="2:62" ht="13">
      <c r="B198" s="10"/>
      <c r="D198" s="3"/>
      <c r="E198" s="3"/>
      <c r="F198" s="5"/>
      <c r="G198" s="5"/>
      <c r="H198" s="5"/>
      <c r="I198" s="7"/>
      <c r="J198" s="7"/>
      <c r="K198" s="7"/>
      <c r="L198" s="7"/>
      <c r="M198" s="7"/>
      <c r="N198" s="7"/>
      <c r="O198" s="7"/>
      <c r="P198" s="7"/>
      <c r="Q198" s="7"/>
      <c r="R198" s="7"/>
      <c r="S198" s="7"/>
      <c r="T198" s="7"/>
      <c r="U198" s="7"/>
      <c r="V198" s="7"/>
      <c r="W198" s="7"/>
      <c r="X198" s="7"/>
      <c r="Y198" s="7"/>
      <c r="Z198" s="7"/>
      <c r="AA198" s="3"/>
      <c r="AB198" s="3"/>
      <c r="AC198" s="3"/>
      <c r="AD198" s="3"/>
      <c r="AE198" s="3"/>
      <c r="AF198" s="3"/>
      <c r="AG198" s="3"/>
      <c r="AR198" s="5"/>
      <c r="AS198" s="8"/>
      <c r="AU198" s="5"/>
      <c r="AV198" s="5"/>
      <c r="AW198" s="5"/>
      <c r="AX198" s="5"/>
      <c r="AY198" s="5"/>
      <c r="AZ198" s="5"/>
      <c r="BA198" s="5"/>
      <c r="BB198" s="5"/>
      <c r="BC198" s="5"/>
      <c r="BD198" s="5"/>
      <c r="BE198" s="5"/>
      <c r="BF198" s="5"/>
      <c r="BG198" s="5"/>
      <c r="BH198" s="5"/>
      <c r="BI198" s="5"/>
      <c r="BJ198" s="5"/>
    </row>
    <row r="199" spans="2:62" ht="13">
      <c r="B199" s="10"/>
      <c r="D199" s="3"/>
      <c r="E199" s="3"/>
      <c r="F199" s="5"/>
      <c r="G199" s="5"/>
      <c r="H199" s="5"/>
      <c r="I199" s="7"/>
      <c r="J199" s="7"/>
      <c r="K199" s="7"/>
      <c r="L199" s="7"/>
      <c r="M199" s="7"/>
      <c r="N199" s="7"/>
      <c r="O199" s="7"/>
      <c r="P199" s="7"/>
      <c r="Q199" s="7"/>
      <c r="R199" s="7"/>
      <c r="S199" s="7"/>
      <c r="T199" s="7"/>
      <c r="U199" s="7"/>
      <c r="V199" s="7"/>
      <c r="W199" s="7"/>
      <c r="X199" s="7"/>
      <c r="Y199" s="7"/>
      <c r="Z199" s="7"/>
      <c r="AA199" s="3"/>
      <c r="AB199" s="3"/>
      <c r="AC199" s="3"/>
      <c r="AD199" s="3"/>
      <c r="AE199" s="3"/>
      <c r="AF199" s="3"/>
      <c r="AG199" s="3"/>
      <c r="AR199" s="5"/>
      <c r="AS199" s="8"/>
      <c r="AU199" s="5"/>
      <c r="AV199" s="5"/>
      <c r="AW199" s="5"/>
      <c r="AX199" s="5"/>
      <c r="AY199" s="5"/>
      <c r="AZ199" s="5"/>
      <c r="BA199" s="5"/>
      <c r="BB199" s="5"/>
      <c r="BC199" s="5"/>
      <c r="BD199" s="5"/>
      <c r="BE199" s="5"/>
      <c r="BF199" s="5"/>
      <c r="BG199" s="5"/>
      <c r="BH199" s="5"/>
      <c r="BI199" s="5"/>
      <c r="BJ199" s="5"/>
    </row>
    <row r="200" spans="2:62" ht="13">
      <c r="B200" s="10"/>
      <c r="D200" s="3"/>
      <c r="E200" s="3"/>
      <c r="F200" s="5"/>
      <c r="G200" s="5"/>
      <c r="H200" s="5"/>
      <c r="I200" s="7"/>
      <c r="J200" s="7"/>
      <c r="K200" s="7"/>
      <c r="L200" s="7"/>
      <c r="M200" s="7"/>
      <c r="N200" s="7"/>
      <c r="O200" s="7"/>
      <c r="P200" s="7"/>
      <c r="Q200" s="7"/>
      <c r="R200" s="7"/>
      <c r="S200" s="7"/>
      <c r="T200" s="7"/>
      <c r="U200" s="7"/>
      <c r="V200" s="7"/>
      <c r="W200" s="7"/>
      <c r="X200" s="7"/>
      <c r="Y200" s="7"/>
      <c r="Z200" s="7"/>
      <c r="AA200" s="3"/>
      <c r="AB200" s="3"/>
      <c r="AC200" s="3"/>
      <c r="AD200" s="3"/>
      <c r="AE200" s="3"/>
      <c r="AF200" s="3"/>
      <c r="AG200" s="3"/>
      <c r="AR200" s="5"/>
      <c r="AS200" s="8"/>
      <c r="AU200" s="5"/>
      <c r="AV200" s="5"/>
      <c r="AW200" s="5"/>
      <c r="AX200" s="5"/>
      <c r="AY200" s="5"/>
      <c r="AZ200" s="5"/>
      <c r="BA200" s="5"/>
      <c r="BB200" s="5"/>
      <c r="BC200" s="5"/>
      <c r="BD200" s="5"/>
      <c r="BE200" s="5"/>
      <c r="BF200" s="5"/>
      <c r="BG200" s="5"/>
      <c r="BH200" s="5"/>
      <c r="BI200" s="5"/>
      <c r="BJ200" s="5"/>
    </row>
    <row r="201" spans="2:62" ht="13">
      <c r="B201" s="10"/>
      <c r="D201" s="3"/>
      <c r="E201" s="3"/>
      <c r="F201" s="5"/>
      <c r="G201" s="5"/>
      <c r="H201" s="5"/>
      <c r="I201" s="7"/>
      <c r="J201" s="7"/>
      <c r="K201" s="7"/>
      <c r="L201" s="7"/>
      <c r="M201" s="7"/>
      <c r="N201" s="7"/>
      <c r="O201" s="7"/>
      <c r="P201" s="7"/>
      <c r="Q201" s="7"/>
      <c r="R201" s="7"/>
      <c r="S201" s="7"/>
      <c r="T201" s="7"/>
      <c r="U201" s="7"/>
      <c r="V201" s="7"/>
      <c r="W201" s="7"/>
      <c r="X201" s="7"/>
      <c r="Y201" s="7"/>
      <c r="Z201" s="7"/>
      <c r="AA201" s="3"/>
      <c r="AB201" s="3"/>
      <c r="AC201" s="3"/>
      <c r="AD201" s="3"/>
      <c r="AE201" s="3"/>
      <c r="AF201" s="3"/>
      <c r="AG201" s="3"/>
      <c r="AR201" s="5"/>
      <c r="AS201" s="8"/>
      <c r="AU201" s="5"/>
      <c r="AV201" s="5"/>
      <c r="AW201" s="5"/>
      <c r="AX201" s="5"/>
      <c r="AY201" s="5"/>
      <c r="AZ201" s="5"/>
      <c r="BA201" s="5"/>
      <c r="BB201" s="5"/>
      <c r="BC201" s="5"/>
      <c r="BD201" s="5"/>
      <c r="BE201" s="5"/>
      <c r="BF201" s="5"/>
      <c r="BG201" s="5"/>
      <c r="BH201" s="5"/>
      <c r="BI201" s="5"/>
      <c r="BJ201" s="5"/>
    </row>
    <row r="202" spans="2:62" ht="13">
      <c r="B202" s="10"/>
      <c r="D202" s="3"/>
      <c r="E202" s="3"/>
      <c r="F202" s="5"/>
      <c r="G202" s="5"/>
      <c r="H202" s="5"/>
      <c r="I202" s="7"/>
      <c r="J202" s="7"/>
      <c r="K202" s="7"/>
      <c r="L202" s="7"/>
      <c r="M202" s="7"/>
      <c r="N202" s="7"/>
      <c r="O202" s="7"/>
      <c r="P202" s="7"/>
      <c r="Q202" s="7"/>
      <c r="R202" s="7"/>
      <c r="S202" s="7"/>
      <c r="T202" s="7"/>
      <c r="U202" s="7"/>
      <c r="V202" s="7"/>
      <c r="W202" s="7"/>
      <c r="X202" s="7"/>
      <c r="Y202" s="7"/>
      <c r="Z202" s="7"/>
      <c r="AA202" s="3"/>
      <c r="AB202" s="3"/>
      <c r="AC202" s="3"/>
      <c r="AD202" s="3"/>
      <c r="AE202" s="3"/>
      <c r="AF202" s="3"/>
      <c r="AG202" s="3"/>
      <c r="AR202" s="5"/>
      <c r="AS202" s="8"/>
      <c r="AU202" s="5"/>
      <c r="AV202" s="5"/>
      <c r="AW202" s="5"/>
      <c r="AX202" s="5"/>
      <c r="AY202" s="5"/>
      <c r="AZ202" s="5"/>
      <c r="BA202" s="5"/>
      <c r="BB202" s="5"/>
      <c r="BC202" s="5"/>
      <c r="BD202" s="5"/>
      <c r="BE202" s="5"/>
      <c r="BF202" s="5"/>
      <c r="BG202" s="5"/>
      <c r="BH202" s="5"/>
      <c r="BI202" s="5"/>
      <c r="BJ202" s="5"/>
    </row>
    <row r="203" spans="2:62" ht="13">
      <c r="B203" s="10"/>
      <c r="D203" s="3"/>
      <c r="E203" s="3"/>
      <c r="F203" s="5"/>
      <c r="G203" s="5"/>
      <c r="H203" s="5"/>
      <c r="I203" s="7"/>
      <c r="J203" s="7"/>
      <c r="K203" s="7"/>
      <c r="L203" s="7"/>
      <c r="M203" s="7"/>
      <c r="N203" s="7"/>
      <c r="O203" s="7"/>
      <c r="P203" s="7"/>
      <c r="Q203" s="7"/>
      <c r="R203" s="7"/>
      <c r="S203" s="7"/>
      <c r="T203" s="7"/>
      <c r="U203" s="7"/>
      <c r="V203" s="7"/>
      <c r="W203" s="7"/>
      <c r="X203" s="7"/>
      <c r="Y203" s="7"/>
      <c r="Z203" s="7"/>
      <c r="AA203" s="3"/>
      <c r="AB203" s="3"/>
      <c r="AC203" s="3"/>
      <c r="AD203" s="3"/>
      <c r="AE203" s="3"/>
      <c r="AF203" s="3"/>
      <c r="AG203" s="3"/>
      <c r="AR203" s="5"/>
      <c r="AS203" s="8"/>
      <c r="AU203" s="5"/>
      <c r="AV203" s="5"/>
      <c r="AW203" s="5"/>
      <c r="AX203" s="5"/>
      <c r="AY203" s="5"/>
      <c r="AZ203" s="5"/>
      <c r="BA203" s="5"/>
      <c r="BB203" s="5"/>
      <c r="BC203" s="5"/>
      <c r="BD203" s="5"/>
      <c r="BE203" s="5"/>
      <c r="BF203" s="5"/>
      <c r="BG203" s="5"/>
      <c r="BH203" s="5"/>
      <c r="BI203" s="5"/>
      <c r="BJ203" s="5"/>
    </row>
    <row r="204" spans="2:62" ht="13">
      <c r="B204" s="10"/>
      <c r="D204" s="3"/>
      <c r="E204" s="3"/>
      <c r="F204" s="5"/>
      <c r="G204" s="5"/>
      <c r="H204" s="5"/>
      <c r="I204" s="7"/>
      <c r="J204" s="7"/>
      <c r="K204" s="7"/>
      <c r="L204" s="7"/>
      <c r="M204" s="7"/>
      <c r="N204" s="7"/>
      <c r="O204" s="7"/>
      <c r="P204" s="7"/>
      <c r="Q204" s="7"/>
      <c r="R204" s="7"/>
      <c r="S204" s="7"/>
      <c r="T204" s="7"/>
      <c r="U204" s="7"/>
      <c r="V204" s="7"/>
      <c r="W204" s="7"/>
      <c r="X204" s="7"/>
      <c r="Y204" s="7"/>
      <c r="Z204" s="7"/>
      <c r="AA204" s="3"/>
      <c r="AB204" s="3"/>
      <c r="AC204" s="3"/>
      <c r="AD204" s="3"/>
      <c r="AE204" s="3"/>
      <c r="AF204" s="3"/>
      <c r="AG204" s="3"/>
      <c r="AR204" s="5"/>
      <c r="AS204" s="8"/>
      <c r="AU204" s="5"/>
      <c r="AV204" s="5"/>
      <c r="AW204" s="5"/>
      <c r="AX204" s="5"/>
      <c r="AY204" s="5"/>
      <c r="AZ204" s="5"/>
      <c r="BA204" s="5"/>
      <c r="BB204" s="5"/>
      <c r="BC204" s="5"/>
      <c r="BD204" s="5"/>
      <c r="BE204" s="5"/>
      <c r="BF204" s="5"/>
      <c r="BG204" s="5"/>
      <c r="BH204" s="5"/>
      <c r="BI204" s="5"/>
      <c r="BJ204" s="5"/>
    </row>
    <row r="205" spans="2:62" ht="13">
      <c r="B205" s="10"/>
      <c r="D205" s="3"/>
      <c r="E205" s="3"/>
      <c r="F205" s="5"/>
      <c r="G205" s="5"/>
      <c r="H205" s="5"/>
      <c r="I205" s="7"/>
      <c r="J205" s="7"/>
      <c r="K205" s="7"/>
      <c r="L205" s="7"/>
      <c r="M205" s="7"/>
      <c r="N205" s="7"/>
      <c r="O205" s="7"/>
      <c r="P205" s="7"/>
      <c r="Q205" s="7"/>
      <c r="R205" s="7"/>
      <c r="S205" s="7"/>
      <c r="T205" s="7"/>
      <c r="U205" s="7"/>
      <c r="V205" s="7"/>
      <c r="W205" s="7"/>
      <c r="X205" s="7"/>
      <c r="Y205" s="7"/>
      <c r="Z205" s="7"/>
      <c r="AA205" s="3"/>
      <c r="AB205" s="3"/>
      <c r="AC205" s="3"/>
      <c r="AD205" s="3"/>
      <c r="AE205" s="3"/>
      <c r="AF205" s="3"/>
      <c r="AG205" s="3"/>
      <c r="AR205" s="5"/>
      <c r="AS205" s="8"/>
      <c r="AU205" s="5"/>
      <c r="AV205" s="5"/>
      <c r="AW205" s="5"/>
      <c r="AX205" s="5"/>
      <c r="AY205" s="5"/>
      <c r="AZ205" s="5"/>
      <c r="BA205" s="5"/>
      <c r="BB205" s="5"/>
      <c r="BC205" s="5"/>
      <c r="BD205" s="5"/>
      <c r="BE205" s="5"/>
      <c r="BF205" s="5"/>
      <c r="BG205" s="5"/>
      <c r="BH205" s="5"/>
      <c r="BI205" s="5"/>
      <c r="BJ205" s="5"/>
    </row>
    <row r="206" spans="2:62" ht="13">
      <c r="B206" s="10"/>
      <c r="D206" s="3"/>
      <c r="E206" s="3"/>
      <c r="F206" s="5"/>
      <c r="G206" s="5"/>
      <c r="H206" s="5"/>
      <c r="I206" s="7"/>
      <c r="J206" s="7"/>
      <c r="K206" s="7"/>
      <c r="L206" s="7"/>
      <c r="M206" s="7"/>
      <c r="N206" s="7"/>
      <c r="O206" s="7"/>
      <c r="P206" s="7"/>
      <c r="Q206" s="7"/>
      <c r="R206" s="7"/>
      <c r="S206" s="7"/>
      <c r="T206" s="7"/>
      <c r="U206" s="7"/>
      <c r="V206" s="7"/>
      <c r="W206" s="7"/>
      <c r="X206" s="7"/>
      <c r="Y206" s="7"/>
      <c r="Z206" s="7"/>
      <c r="AA206" s="3"/>
      <c r="AB206" s="3"/>
      <c r="AC206" s="3"/>
      <c r="AD206" s="3"/>
      <c r="AE206" s="3"/>
      <c r="AF206" s="3"/>
      <c r="AG206" s="3"/>
      <c r="AR206" s="5"/>
      <c r="AS206" s="8"/>
      <c r="AU206" s="5"/>
      <c r="AV206" s="5"/>
      <c r="AW206" s="5"/>
      <c r="AX206" s="5"/>
      <c r="AY206" s="5"/>
      <c r="AZ206" s="5"/>
      <c r="BA206" s="5"/>
      <c r="BB206" s="5"/>
      <c r="BC206" s="5"/>
      <c r="BD206" s="5"/>
      <c r="BE206" s="5"/>
      <c r="BF206" s="5"/>
      <c r="BG206" s="5"/>
      <c r="BH206" s="5"/>
      <c r="BI206" s="5"/>
      <c r="BJ206" s="5"/>
    </row>
    <row r="207" spans="2:62" ht="13">
      <c r="B207" s="10"/>
      <c r="D207" s="3"/>
      <c r="E207" s="3"/>
      <c r="F207" s="5"/>
      <c r="G207" s="5"/>
      <c r="H207" s="5"/>
      <c r="I207" s="7"/>
      <c r="J207" s="7"/>
      <c r="K207" s="7"/>
      <c r="L207" s="7"/>
      <c r="M207" s="7"/>
      <c r="N207" s="7"/>
      <c r="O207" s="7"/>
      <c r="P207" s="7"/>
      <c r="Q207" s="7"/>
      <c r="R207" s="7"/>
      <c r="S207" s="7"/>
      <c r="T207" s="7"/>
      <c r="U207" s="7"/>
      <c r="V207" s="7"/>
      <c r="W207" s="7"/>
      <c r="X207" s="7"/>
      <c r="Y207" s="7"/>
      <c r="Z207" s="7"/>
      <c r="AA207" s="3"/>
      <c r="AB207" s="3"/>
      <c r="AC207" s="3"/>
      <c r="AD207" s="3"/>
      <c r="AE207" s="3"/>
      <c r="AF207" s="3"/>
      <c r="AG207" s="3"/>
      <c r="AR207" s="5"/>
      <c r="AS207" s="8"/>
      <c r="AU207" s="5"/>
      <c r="AV207" s="5"/>
      <c r="AW207" s="5"/>
      <c r="AX207" s="5"/>
      <c r="AY207" s="5"/>
      <c r="AZ207" s="5"/>
      <c r="BA207" s="5"/>
      <c r="BB207" s="5"/>
      <c r="BC207" s="5"/>
      <c r="BD207" s="5"/>
      <c r="BE207" s="5"/>
      <c r="BF207" s="5"/>
      <c r="BG207" s="5"/>
      <c r="BH207" s="5"/>
      <c r="BI207" s="5"/>
      <c r="BJ207" s="5"/>
    </row>
    <row r="208" spans="2:62" ht="13">
      <c r="B208" s="10"/>
      <c r="D208" s="3"/>
      <c r="E208" s="3"/>
      <c r="F208" s="5"/>
      <c r="G208" s="5"/>
      <c r="H208" s="5"/>
      <c r="I208" s="7"/>
      <c r="J208" s="7"/>
      <c r="K208" s="7"/>
      <c r="L208" s="7"/>
      <c r="M208" s="7"/>
      <c r="N208" s="7"/>
      <c r="O208" s="7"/>
      <c r="P208" s="7"/>
      <c r="Q208" s="7"/>
      <c r="R208" s="7"/>
      <c r="S208" s="7"/>
      <c r="T208" s="7"/>
      <c r="U208" s="7"/>
      <c r="V208" s="7"/>
      <c r="W208" s="7"/>
      <c r="X208" s="7"/>
      <c r="Y208" s="7"/>
      <c r="Z208" s="7"/>
      <c r="AA208" s="3"/>
      <c r="AB208" s="3"/>
      <c r="AC208" s="3"/>
      <c r="AD208" s="3"/>
      <c r="AE208" s="3"/>
      <c r="AF208" s="3"/>
      <c r="AG208" s="3"/>
      <c r="AR208" s="5"/>
      <c r="AS208" s="8"/>
      <c r="AU208" s="5"/>
      <c r="AV208" s="5"/>
      <c r="AW208" s="5"/>
      <c r="AX208" s="5"/>
      <c r="AY208" s="5"/>
      <c r="AZ208" s="5"/>
      <c r="BA208" s="5"/>
      <c r="BB208" s="5"/>
      <c r="BC208" s="5"/>
      <c r="BD208" s="5"/>
      <c r="BE208" s="5"/>
      <c r="BF208" s="5"/>
      <c r="BG208" s="5"/>
      <c r="BH208" s="5"/>
      <c r="BI208" s="5"/>
      <c r="BJ208" s="5"/>
    </row>
    <row r="209" spans="2:62" ht="13">
      <c r="B209" s="10"/>
      <c r="D209" s="3"/>
      <c r="E209" s="3"/>
      <c r="F209" s="5"/>
      <c r="G209" s="5"/>
      <c r="H209" s="5"/>
      <c r="I209" s="7"/>
      <c r="J209" s="7"/>
      <c r="K209" s="7"/>
      <c r="L209" s="7"/>
      <c r="M209" s="7"/>
      <c r="N209" s="7"/>
      <c r="O209" s="7"/>
      <c r="P209" s="7"/>
      <c r="Q209" s="7"/>
      <c r="R209" s="7"/>
      <c r="S209" s="7"/>
      <c r="T209" s="7"/>
      <c r="U209" s="7"/>
      <c r="V209" s="7"/>
      <c r="W209" s="7"/>
      <c r="X209" s="7"/>
      <c r="Y209" s="7"/>
      <c r="Z209" s="7"/>
      <c r="AA209" s="3"/>
      <c r="AB209" s="3"/>
      <c r="AC209" s="3"/>
      <c r="AD209" s="3"/>
      <c r="AE209" s="3"/>
      <c r="AF209" s="3"/>
      <c r="AG209" s="3"/>
      <c r="AR209" s="5"/>
      <c r="AS209" s="8"/>
      <c r="AU209" s="5"/>
      <c r="AV209" s="5"/>
      <c r="AW209" s="5"/>
      <c r="AX209" s="5"/>
      <c r="AY209" s="5"/>
      <c r="AZ209" s="5"/>
      <c r="BA209" s="5"/>
      <c r="BB209" s="5"/>
      <c r="BC209" s="5"/>
      <c r="BD209" s="5"/>
      <c r="BE209" s="5"/>
      <c r="BF209" s="5"/>
      <c r="BG209" s="5"/>
      <c r="BH209" s="5"/>
      <c r="BI209" s="5"/>
      <c r="BJ209" s="5"/>
    </row>
    <row r="210" spans="2:62" ht="13">
      <c r="B210" s="10"/>
      <c r="D210" s="3"/>
      <c r="E210" s="3"/>
      <c r="F210" s="5"/>
      <c r="G210" s="5"/>
      <c r="H210" s="5"/>
      <c r="I210" s="7"/>
      <c r="J210" s="7"/>
      <c r="K210" s="7"/>
      <c r="L210" s="7"/>
      <c r="M210" s="7"/>
      <c r="N210" s="7"/>
      <c r="O210" s="7"/>
      <c r="P210" s="7"/>
      <c r="Q210" s="7"/>
      <c r="R210" s="7"/>
      <c r="S210" s="7"/>
      <c r="T210" s="7"/>
      <c r="U210" s="7"/>
      <c r="V210" s="7"/>
      <c r="W210" s="7"/>
      <c r="X210" s="7"/>
      <c r="Y210" s="7"/>
      <c r="Z210" s="7"/>
      <c r="AA210" s="3"/>
      <c r="AB210" s="3"/>
      <c r="AC210" s="3"/>
      <c r="AD210" s="3"/>
      <c r="AE210" s="3"/>
      <c r="AF210" s="3"/>
      <c r="AG210" s="3"/>
      <c r="AR210" s="5"/>
      <c r="AS210" s="8"/>
      <c r="AU210" s="5"/>
      <c r="AV210" s="5"/>
      <c r="AW210" s="5"/>
      <c r="AX210" s="5"/>
      <c r="AY210" s="5"/>
      <c r="AZ210" s="5"/>
      <c r="BA210" s="5"/>
      <c r="BB210" s="5"/>
      <c r="BC210" s="5"/>
      <c r="BD210" s="5"/>
      <c r="BE210" s="5"/>
      <c r="BF210" s="5"/>
      <c r="BG210" s="5"/>
      <c r="BH210" s="5"/>
      <c r="BI210" s="5"/>
      <c r="BJ210" s="5"/>
    </row>
    <row r="211" spans="2:62" ht="13">
      <c r="B211" s="10"/>
      <c r="D211" s="3"/>
      <c r="E211" s="3"/>
      <c r="F211" s="5"/>
      <c r="G211" s="5"/>
      <c r="H211" s="5"/>
      <c r="I211" s="7"/>
      <c r="J211" s="7"/>
      <c r="K211" s="7"/>
      <c r="L211" s="7"/>
      <c r="M211" s="7"/>
      <c r="N211" s="7"/>
      <c r="O211" s="7"/>
      <c r="P211" s="7"/>
      <c r="Q211" s="7"/>
      <c r="R211" s="7"/>
      <c r="S211" s="7"/>
      <c r="T211" s="7"/>
      <c r="U211" s="7"/>
      <c r="V211" s="7"/>
      <c r="W211" s="7"/>
      <c r="X211" s="7"/>
      <c r="Y211" s="7"/>
      <c r="Z211" s="7"/>
      <c r="AA211" s="3"/>
      <c r="AB211" s="3"/>
      <c r="AC211" s="3"/>
      <c r="AD211" s="3"/>
      <c r="AE211" s="3"/>
      <c r="AF211" s="3"/>
      <c r="AG211" s="3"/>
      <c r="AR211" s="5"/>
      <c r="AS211" s="8"/>
      <c r="AU211" s="5"/>
      <c r="AV211" s="5"/>
      <c r="AW211" s="5"/>
      <c r="AX211" s="5"/>
      <c r="AY211" s="5"/>
      <c r="AZ211" s="5"/>
      <c r="BA211" s="5"/>
      <c r="BB211" s="5"/>
      <c r="BC211" s="5"/>
      <c r="BD211" s="5"/>
      <c r="BE211" s="5"/>
      <c r="BF211" s="5"/>
      <c r="BG211" s="5"/>
      <c r="BH211" s="5"/>
      <c r="BI211" s="5"/>
      <c r="BJ211" s="5"/>
    </row>
    <row r="212" spans="2:62" ht="13">
      <c r="B212" s="10"/>
      <c r="D212" s="3"/>
      <c r="E212" s="3"/>
      <c r="F212" s="5"/>
      <c r="G212" s="5"/>
      <c r="H212" s="5"/>
      <c r="I212" s="7"/>
      <c r="J212" s="7"/>
      <c r="K212" s="7"/>
      <c r="L212" s="7"/>
      <c r="M212" s="7"/>
      <c r="N212" s="7"/>
      <c r="O212" s="7"/>
      <c r="P212" s="7"/>
      <c r="Q212" s="7"/>
      <c r="R212" s="7"/>
      <c r="S212" s="7"/>
      <c r="T212" s="7"/>
      <c r="U212" s="7"/>
      <c r="V212" s="7"/>
      <c r="W212" s="7"/>
      <c r="X212" s="7"/>
      <c r="Y212" s="7"/>
      <c r="Z212" s="7"/>
      <c r="AA212" s="3"/>
      <c r="AB212" s="3"/>
      <c r="AC212" s="3"/>
      <c r="AD212" s="3"/>
      <c r="AE212" s="3"/>
      <c r="AF212" s="3"/>
      <c r="AG212" s="3"/>
      <c r="AR212" s="5"/>
      <c r="AS212" s="8"/>
      <c r="AU212" s="5"/>
      <c r="AV212" s="5"/>
      <c r="AW212" s="5"/>
      <c r="AX212" s="5"/>
      <c r="AY212" s="5"/>
      <c r="AZ212" s="5"/>
      <c r="BA212" s="5"/>
      <c r="BB212" s="5"/>
      <c r="BC212" s="5"/>
      <c r="BD212" s="5"/>
      <c r="BE212" s="5"/>
      <c r="BF212" s="5"/>
      <c r="BG212" s="5"/>
      <c r="BH212" s="5"/>
      <c r="BI212" s="5"/>
      <c r="BJ212" s="5"/>
    </row>
    <row r="213" spans="2:62" ht="13">
      <c r="B213" s="10"/>
      <c r="D213" s="3"/>
      <c r="E213" s="3"/>
      <c r="F213" s="5"/>
      <c r="G213" s="5"/>
      <c r="H213" s="5"/>
      <c r="I213" s="7"/>
      <c r="J213" s="7"/>
      <c r="K213" s="7"/>
      <c r="L213" s="7"/>
      <c r="M213" s="7"/>
      <c r="N213" s="7"/>
      <c r="O213" s="7"/>
      <c r="P213" s="7"/>
      <c r="Q213" s="7"/>
      <c r="R213" s="7"/>
      <c r="S213" s="7"/>
      <c r="T213" s="7"/>
      <c r="U213" s="7"/>
      <c r="V213" s="7"/>
      <c r="W213" s="7"/>
      <c r="X213" s="7"/>
      <c r="Y213" s="7"/>
      <c r="Z213" s="7"/>
      <c r="AA213" s="3"/>
      <c r="AB213" s="3"/>
      <c r="AC213" s="3"/>
      <c r="AD213" s="3"/>
      <c r="AE213" s="3"/>
      <c r="AF213" s="3"/>
      <c r="AG213" s="3"/>
      <c r="AR213" s="5"/>
      <c r="AS213" s="8"/>
      <c r="AU213" s="5"/>
      <c r="AV213" s="5"/>
      <c r="AW213" s="5"/>
      <c r="AX213" s="5"/>
      <c r="AY213" s="5"/>
      <c r="AZ213" s="5"/>
      <c r="BA213" s="5"/>
      <c r="BB213" s="5"/>
      <c r="BC213" s="5"/>
      <c r="BD213" s="5"/>
      <c r="BE213" s="5"/>
      <c r="BF213" s="5"/>
      <c r="BG213" s="5"/>
      <c r="BH213" s="5"/>
      <c r="BI213" s="5"/>
      <c r="BJ213" s="5"/>
    </row>
    <row r="214" spans="2:62" ht="13">
      <c r="B214" s="10"/>
      <c r="D214" s="3"/>
      <c r="E214" s="3"/>
      <c r="F214" s="5"/>
      <c r="G214" s="5"/>
      <c r="H214" s="5"/>
      <c r="I214" s="7"/>
      <c r="J214" s="7"/>
      <c r="K214" s="7"/>
      <c r="L214" s="7"/>
      <c r="M214" s="7"/>
      <c r="N214" s="7"/>
      <c r="O214" s="7"/>
      <c r="P214" s="7"/>
      <c r="Q214" s="7"/>
      <c r="R214" s="7"/>
      <c r="S214" s="7"/>
      <c r="T214" s="7"/>
      <c r="U214" s="7"/>
      <c r="V214" s="7"/>
      <c r="W214" s="7"/>
      <c r="X214" s="7"/>
      <c r="Y214" s="7"/>
      <c r="Z214" s="7"/>
      <c r="AA214" s="3"/>
      <c r="AB214" s="3"/>
      <c r="AC214" s="3"/>
      <c r="AD214" s="3"/>
      <c r="AE214" s="3"/>
      <c r="AF214" s="3"/>
      <c r="AG214" s="3"/>
      <c r="AR214" s="5"/>
      <c r="AS214" s="8"/>
      <c r="AU214" s="5"/>
      <c r="AV214" s="5"/>
      <c r="AW214" s="5"/>
      <c r="AX214" s="5"/>
      <c r="AY214" s="5"/>
      <c r="AZ214" s="5"/>
      <c r="BA214" s="5"/>
      <c r="BB214" s="5"/>
      <c r="BC214" s="5"/>
      <c r="BD214" s="5"/>
      <c r="BE214" s="5"/>
      <c r="BF214" s="5"/>
      <c r="BG214" s="5"/>
      <c r="BH214" s="5"/>
      <c r="BI214" s="5"/>
      <c r="BJ214" s="5"/>
    </row>
    <row r="215" spans="2:62" ht="13">
      <c r="B215" s="10"/>
      <c r="D215" s="3"/>
      <c r="E215" s="3"/>
      <c r="F215" s="5"/>
      <c r="G215" s="5"/>
      <c r="H215" s="5"/>
      <c r="I215" s="7"/>
      <c r="J215" s="7"/>
      <c r="K215" s="7"/>
      <c r="L215" s="7"/>
      <c r="M215" s="7"/>
      <c r="N215" s="7"/>
      <c r="O215" s="7"/>
      <c r="P215" s="7"/>
      <c r="Q215" s="7"/>
      <c r="R215" s="7"/>
      <c r="S215" s="7"/>
      <c r="T215" s="7"/>
      <c r="U215" s="7"/>
      <c r="V215" s="7"/>
      <c r="W215" s="7"/>
      <c r="X215" s="7"/>
      <c r="Y215" s="7"/>
      <c r="Z215" s="7"/>
      <c r="AA215" s="3"/>
      <c r="AB215" s="3"/>
      <c r="AC215" s="3"/>
      <c r="AD215" s="3"/>
      <c r="AE215" s="3"/>
      <c r="AF215" s="3"/>
      <c r="AG215" s="3"/>
      <c r="AR215" s="5"/>
      <c r="AS215" s="8"/>
      <c r="AU215" s="5"/>
      <c r="AV215" s="5"/>
      <c r="AW215" s="5"/>
      <c r="AX215" s="5"/>
      <c r="AY215" s="5"/>
      <c r="AZ215" s="5"/>
      <c r="BA215" s="5"/>
      <c r="BB215" s="5"/>
      <c r="BC215" s="5"/>
      <c r="BD215" s="5"/>
      <c r="BE215" s="5"/>
      <c r="BF215" s="5"/>
      <c r="BG215" s="5"/>
      <c r="BH215" s="5"/>
      <c r="BI215" s="5"/>
      <c r="BJ215" s="5"/>
    </row>
    <row r="216" spans="2:62" ht="13">
      <c r="B216" s="10"/>
      <c r="D216" s="3"/>
      <c r="E216" s="3"/>
      <c r="F216" s="5"/>
      <c r="G216" s="5"/>
      <c r="H216" s="5"/>
      <c r="I216" s="7"/>
      <c r="J216" s="7"/>
      <c r="K216" s="7"/>
      <c r="L216" s="7"/>
      <c r="M216" s="7"/>
      <c r="N216" s="7"/>
      <c r="O216" s="7"/>
      <c r="P216" s="7"/>
      <c r="Q216" s="7"/>
      <c r="R216" s="7"/>
      <c r="S216" s="7"/>
      <c r="T216" s="7"/>
      <c r="U216" s="7"/>
      <c r="V216" s="7"/>
      <c r="W216" s="7"/>
      <c r="X216" s="7"/>
      <c r="Y216" s="7"/>
      <c r="Z216" s="7"/>
      <c r="AA216" s="3"/>
      <c r="AB216" s="3"/>
      <c r="AC216" s="3"/>
      <c r="AD216" s="3"/>
      <c r="AE216" s="3"/>
      <c r="AF216" s="3"/>
      <c r="AG216" s="3"/>
      <c r="AR216" s="5"/>
      <c r="AS216" s="8"/>
      <c r="AU216" s="5"/>
      <c r="AV216" s="5"/>
      <c r="AW216" s="5"/>
      <c r="AX216" s="5"/>
      <c r="AY216" s="5"/>
      <c r="AZ216" s="5"/>
      <c r="BA216" s="5"/>
      <c r="BB216" s="5"/>
      <c r="BC216" s="5"/>
      <c r="BD216" s="5"/>
      <c r="BE216" s="5"/>
      <c r="BF216" s="5"/>
      <c r="BG216" s="5"/>
      <c r="BH216" s="5"/>
      <c r="BI216" s="5"/>
      <c r="BJ216" s="5"/>
    </row>
    <row r="217" spans="2:62" ht="13">
      <c r="B217" s="10"/>
      <c r="D217" s="3"/>
      <c r="E217" s="3"/>
      <c r="F217" s="5"/>
      <c r="G217" s="5"/>
      <c r="H217" s="5"/>
      <c r="I217" s="7"/>
      <c r="J217" s="7"/>
      <c r="K217" s="7"/>
      <c r="L217" s="7"/>
      <c r="M217" s="7"/>
      <c r="N217" s="7"/>
      <c r="O217" s="7"/>
      <c r="P217" s="7"/>
      <c r="Q217" s="7"/>
      <c r="R217" s="7"/>
      <c r="S217" s="7"/>
      <c r="T217" s="7"/>
      <c r="U217" s="7"/>
      <c r="V217" s="7"/>
      <c r="W217" s="7"/>
      <c r="X217" s="7"/>
      <c r="Y217" s="7"/>
      <c r="Z217" s="7"/>
      <c r="AA217" s="3"/>
      <c r="AB217" s="3"/>
      <c r="AC217" s="3"/>
      <c r="AD217" s="3"/>
      <c r="AE217" s="3"/>
      <c r="AF217" s="3"/>
      <c r="AG217" s="3"/>
      <c r="AR217" s="5"/>
      <c r="AS217" s="8"/>
      <c r="AU217" s="5"/>
      <c r="AV217" s="5"/>
      <c r="AW217" s="5"/>
      <c r="AX217" s="5"/>
      <c r="AY217" s="5"/>
      <c r="AZ217" s="5"/>
      <c r="BA217" s="5"/>
      <c r="BB217" s="5"/>
      <c r="BC217" s="5"/>
      <c r="BD217" s="5"/>
      <c r="BE217" s="5"/>
      <c r="BF217" s="5"/>
      <c r="BG217" s="5"/>
      <c r="BH217" s="5"/>
      <c r="BI217" s="5"/>
      <c r="BJ217" s="5"/>
    </row>
    <row r="218" spans="2:62" ht="13">
      <c r="B218" s="10"/>
      <c r="D218" s="3"/>
      <c r="E218" s="3"/>
      <c r="F218" s="5"/>
      <c r="G218" s="5"/>
      <c r="H218" s="5"/>
      <c r="I218" s="7"/>
      <c r="J218" s="7"/>
      <c r="K218" s="7"/>
      <c r="L218" s="7"/>
      <c r="M218" s="7"/>
      <c r="N218" s="7"/>
      <c r="O218" s="7"/>
      <c r="P218" s="7"/>
      <c r="Q218" s="7"/>
      <c r="R218" s="7"/>
      <c r="S218" s="7"/>
      <c r="T218" s="7"/>
      <c r="U218" s="7"/>
      <c r="V218" s="7"/>
      <c r="W218" s="7"/>
      <c r="X218" s="7"/>
      <c r="Y218" s="7"/>
      <c r="Z218" s="7"/>
      <c r="AA218" s="3"/>
      <c r="AB218" s="3"/>
      <c r="AC218" s="3"/>
      <c r="AD218" s="3"/>
      <c r="AE218" s="3"/>
      <c r="AF218" s="3"/>
      <c r="AG218" s="3"/>
      <c r="AR218" s="5"/>
      <c r="AS218" s="8"/>
      <c r="AU218" s="5"/>
      <c r="AV218" s="5"/>
      <c r="AW218" s="5"/>
      <c r="AX218" s="5"/>
      <c r="AY218" s="5"/>
      <c r="AZ218" s="5"/>
      <c r="BA218" s="5"/>
      <c r="BB218" s="5"/>
      <c r="BC218" s="5"/>
      <c r="BD218" s="5"/>
      <c r="BE218" s="5"/>
      <c r="BF218" s="5"/>
      <c r="BG218" s="5"/>
      <c r="BH218" s="5"/>
      <c r="BI218" s="5"/>
      <c r="BJ218" s="5"/>
    </row>
    <row r="219" spans="2:62" ht="13">
      <c r="B219" s="10"/>
      <c r="D219" s="3"/>
      <c r="E219" s="3"/>
      <c r="F219" s="5"/>
      <c r="G219" s="5"/>
      <c r="H219" s="5"/>
      <c r="I219" s="7"/>
      <c r="J219" s="7"/>
      <c r="K219" s="7"/>
      <c r="L219" s="7"/>
      <c r="M219" s="7"/>
      <c r="N219" s="7"/>
      <c r="O219" s="7"/>
      <c r="P219" s="7"/>
      <c r="Q219" s="7"/>
      <c r="R219" s="7"/>
      <c r="S219" s="7"/>
      <c r="T219" s="7"/>
      <c r="U219" s="7"/>
      <c r="V219" s="7"/>
      <c r="W219" s="7"/>
      <c r="X219" s="7"/>
      <c r="Y219" s="7"/>
      <c r="Z219" s="7"/>
      <c r="AA219" s="3"/>
      <c r="AB219" s="3"/>
      <c r="AC219" s="3"/>
      <c r="AD219" s="3"/>
      <c r="AE219" s="3"/>
      <c r="AF219" s="3"/>
      <c r="AG219" s="3"/>
      <c r="AR219" s="5"/>
      <c r="AS219" s="8"/>
      <c r="AU219" s="5"/>
      <c r="AV219" s="5"/>
      <c r="AW219" s="5"/>
      <c r="AX219" s="5"/>
      <c r="AY219" s="5"/>
      <c r="AZ219" s="5"/>
      <c r="BA219" s="5"/>
      <c r="BB219" s="5"/>
      <c r="BC219" s="5"/>
      <c r="BD219" s="5"/>
      <c r="BE219" s="5"/>
      <c r="BF219" s="5"/>
      <c r="BG219" s="5"/>
      <c r="BH219" s="5"/>
      <c r="BI219" s="5"/>
      <c r="BJ219" s="5"/>
    </row>
    <row r="220" spans="2:62" ht="13">
      <c r="B220" s="10"/>
      <c r="D220" s="3"/>
      <c r="E220" s="3"/>
      <c r="F220" s="5"/>
      <c r="G220" s="5"/>
      <c r="H220" s="5"/>
      <c r="I220" s="7"/>
      <c r="J220" s="7"/>
      <c r="K220" s="7"/>
      <c r="L220" s="7"/>
      <c r="M220" s="7"/>
      <c r="N220" s="7"/>
      <c r="O220" s="7"/>
      <c r="P220" s="7"/>
      <c r="Q220" s="7"/>
      <c r="R220" s="7"/>
      <c r="S220" s="7"/>
      <c r="T220" s="7"/>
      <c r="U220" s="7"/>
      <c r="V220" s="7"/>
      <c r="W220" s="7"/>
      <c r="X220" s="7"/>
      <c r="Y220" s="7"/>
      <c r="Z220" s="7"/>
      <c r="AA220" s="3"/>
      <c r="AB220" s="3"/>
      <c r="AC220" s="3"/>
      <c r="AD220" s="3"/>
      <c r="AE220" s="3"/>
      <c r="AF220" s="3"/>
      <c r="AG220" s="3"/>
      <c r="AR220" s="5"/>
      <c r="AS220" s="8"/>
      <c r="AU220" s="5"/>
      <c r="AV220" s="5"/>
      <c r="AW220" s="5"/>
      <c r="AX220" s="5"/>
      <c r="AY220" s="5"/>
      <c r="AZ220" s="5"/>
      <c r="BA220" s="5"/>
      <c r="BB220" s="5"/>
      <c r="BC220" s="5"/>
      <c r="BD220" s="5"/>
      <c r="BE220" s="5"/>
      <c r="BF220" s="5"/>
      <c r="BG220" s="5"/>
      <c r="BH220" s="5"/>
      <c r="BI220" s="5"/>
      <c r="BJ220" s="5"/>
    </row>
    <row r="221" spans="2:62" ht="13">
      <c r="B221" s="10"/>
      <c r="D221" s="3"/>
      <c r="E221" s="3"/>
      <c r="F221" s="5"/>
      <c r="G221" s="5"/>
      <c r="H221" s="5"/>
      <c r="I221" s="7"/>
      <c r="J221" s="7"/>
      <c r="K221" s="7"/>
      <c r="L221" s="7"/>
      <c r="M221" s="7"/>
      <c r="N221" s="7"/>
      <c r="O221" s="7"/>
      <c r="P221" s="7"/>
      <c r="Q221" s="7"/>
      <c r="R221" s="7"/>
      <c r="S221" s="7"/>
      <c r="T221" s="7"/>
      <c r="U221" s="7"/>
      <c r="V221" s="7"/>
      <c r="W221" s="7"/>
      <c r="X221" s="7"/>
      <c r="Y221" s="7"/>
      <c r="Z221" s="7"/>
      <c r="AA221" s="3"/>
      <c r="AB221" s="3"/>
      <c r="AC221" s="3"/>
      <c r="AD221" s="3"/>
      <c r="AE221" s="3"/>
      <c r="AF221" s="3"/>
      <c r="AG221" s="3"/>
      <c r="AR221" s="5"/>
      <c r="AS221" s="8"/>
      <c r="AU221" s="5"/>
      <c r="AV221" s="5"/>
      <c r="AW221" s="5"/>
      <c r="AX221" s="5"/>
      <c r="AY221" s="5"/>
      <c r="AZ221" s="5"/>
      <c r="BA221" s="5"/>
      <c r="BB221" s="5"/>
      <c r="BC221" s="5"/>
      <c r="BD221" s="5"/>
      <c r="BE221" s="5"/>
      <c r="BF221" s="5"/>
      <c r="BG221" s="5"/>
      <c r="BH221" s="5"/>
      <c r="BI221" s="5"/>
      <c r="BJ221" s="5"/>
    </row>
    <row r="222" spans="2:62" ht="13">
      <c r="B222" s="10"/>
      <c r="D222" s="3"/>
      <c r="E222" s="3"/>
      <c r="F222" s="5"/>
      <c r="G222" s="5"/>
      <c r="H222" s="5"/>
      <c r="I222" s="7"/>
      <c r="J222" s="7"/>
      <c r="K222" s="7"/>
      <c r="L222" s="7"/>
      <c r="M222" s="7"/>
      <c r="N222" s="7"/>
      <c r="O222" s="7"/>
      <c r="P222" s="7"/>
      <c r="Q222" s="7"/>
      <c r="R222" s="7"/>
      <c r="S222" s="7"/>
      <c r="T222" s="7"/>
      <c r="U222" s="7"/>
      <c r="V222" s="7"/>
      <c r="W222" s="7"/>
      <c r="X222" s="7"/>
      <c r="Y222" s="7"/>
      <c r="Z222" s="7"/>
      <c r="AA222" s="3"/>
      <c r="AB222" s="3"/>
      <c r="AC222" s="3"/>
      <c r="AD222" s="3"/>
      <c r="AE222" s="3"/>
      <c r="AF222" s="3"/>
      <c r="AG222" s="3"/>
      <c r="AR222" s="5"/>
      <c r="AS222" s="8"/>
      <c r="AU222" s="5"/>
      <c r="AV222" s="5"/>
      <c r="AW222" s="5"/>
      <c r="AX222" s="5"/>
      <c r="AY222" s="5"/>
      <c r="AZ222" s="5"/>
      <c r="BA222" s="5"/>
      <c r="BB222" s="5"/>
      <c r="BC222" s="5"/>
      <c r="BD222" s="5"/>
      <c r="BE222" s="5"/>
      <c r="BF222" s="5"/>
      <c r="BG222" s="5"/>
      <c r="BH222" s="5"/>
      <c r="BI222" s="5"/>
      <c r="BJ222" s="5"/>
    </row>
    <row r="223" spans="2:62" ht="13">
      <c r="B223" s="10"/>
      <c r="D223" s="3"/>
      <c r="E223" s="3"/>
      <c r="F223" s="5"/>
      <c r="G223" s="5"/>
      <c r="H223" s="5"/>
      <c r="I223" s="7"/>
      <c r="J223" s="7"/>
      <c r="K223" s="7"/>
      <c r="L223" s="7"/>
      <c r="M223" s="7"/>
      <c r="N223" s="7"/>
      <c r="O223" s="7"/>
      <c r="P223" s="7"/>
      <c r="Q223" s="7"/>
      <c r="R223" s="7"/>
      <c r="S223" s="7"/>
      <c r="T223" s="7"/>
      <c r="U223" s="7"/>
      <c r="V223" s="7"/>
      <c r="W223" s="7"/>
      <c r="X223" s="7"/>
      <c r="Y223" s="7"/>
      <c r="Z223" s="7"/>
      <c r="AA223" s="3"/>
      <c r="AB223" s="3"/>
      <c r="AC223" s="3"/>
      <c r="AD223" s="3"/>
      <c r="AE223" s="3"/>
      <c r="AF223" s="3"/>
      <c r="AG223" s="3"/>
      <c r="AR223" s="5"/>
      <c r="AS223" s="8"/>
      <c r="AU223" s="5"/>
      <c r="AV223" s="5"/>
      <c r="AW223" s="5"/>
      <c r="AX223" s="5"/>
      <c r="AY223" s="5"/>
      <c r="AZ223" s="5"/>
      <c r="BA223" s="5"/>
      <c r="BB223" s="5"/>
      <c r="BC223" s="5"/>
      <c r="BD223" s="5"/>
      <c r="BE223" s="5"/>
      <c r="BF223" s="5"/>
      <c r="BG223" s="5"/>
      <c r="BH223" s="5"/>
      <c r="BI223" s="5"/>
      <c r="BJ223" s="5"/>
    </row>
    <row r="224" spans="2:62" ht="13">
      <c r="B224" s="10"/>
      <c r="D224" s="3"/>
      <c r="E224" s="3"/>
      <c r="F224" s="5"/>
      <c r="G224" s="5"/>
      <c r="H224" s="5"/>
      <c r="I224" s="7"/>
      <c r="J224" s="7"/>
      <c r="K224" s="7"/>
      <c r="L224" s="7"/>
      <c r="M224" s="7"/>
      <c r="N224" s="7"/>
      <c r="O224" s="7"/>
      <c r="P224" s="7"/>
      <c r="Q224" s="7"/>
      <c r="R224" s="7"/>
      <c r="S224" s="7"/>
      <c r="T224" s="7"/>
      <c r="U224" s="7"/>
      <c r="V224" s="7"/>
      <c r="W224" s="7"/>
      <c r="X224" s="7"/>
      <c r="Y224" s="7"/>
      <c r="Z224" s="7"/>
      <c r="AA224" s="3"/>
      <c r="AB224" s="3"/>
      <c r="AC224" s="3"/>
      <c r="AD224" s="3"/>
      <c r="AE224" s="3"/>
      <c r="AF224" s="3"/>
      <c r="AG224" s="3"/>
      <c r="AR224" s="5"/>
      <c r="AS224" s="8"/>
      <c r="AU224" s="5"/>
      <c r="AV224" s="5"/>
      <c r="AW224" s="5"/>
      <c r="AX224" s="5"/>
      <c r="AY224" s="5"/>
      <c r="AZ224" s="5"/>
      <c r="BA224" s="5"/>
      <c r="BB224" s="5"/>
      <c r="BC224" s="5"/>
      <c r="BD224" s="5"/>
      <c r="BE224" s="5"/>
      <c r="BF224" s="5"/>
      <c r="BG224" s="5"/>
      <c r="BH224" s="5"/>
      <c r="BI224" s="5"/>
      <c r="BJ224" s="5"/>
    </row>
    <row r="225" spans="2:62" ht="13">
      <c r="B225" s="10"/>
      <c r="D225" s="3"/>
      <c r="E225" s="3"/>
      <c r="F225" s="5"/>
      <c r="G225" s="5"/>
      <c r="H225" s="5"/>
      <c r="I225" s="7"/>
      <c r="J225" s="7"/>
      <c r="K225" s="7"/>
      <c r="L225" s="7"/>
      <c r="M225" s="7"/>
      <c r="N225" s="7"/>
      <c r="O225" s="7"/>
      <c r="P225" s="7"/>
      <c r="Q225" s="7"/>
      <c r="R225" s="7"/>
      <c r="S225" s="7"/>
      <c r="T225" s="7"/>
      <c r="U225" s="7"/>
      <c r="V225" s="7"/>
      <c r="W225" s="7"/>
      <c r="X225" s="7"/>
      <c r="Y225" s="7"/>
      <c r="Z225" s="7"/>
      <c r="AA225" s="3"/>
      <c r="AB225" s="3"/>
      <c r="AC225" s="3"/>
      <c r="AD225" s="3"/>
      <c r="AE225" s="3"/>
      <c r="AF225" s="3"/>
      <c r="AG225" s="3"/>
      <c r="AR225" s="5"/>
      <c r="AS225" s="8"/>
      <c r="AU225" s="5"/>
      <c r="AV225" s="5"/>
      <c r="AW225" s="5"/>
      <c r="AX225" s="5"/>
      <c r="AY225" s="5"/>
      <c r="AZ225" s="5"/>
      <c r="BA225" s="5"/>
      <c r="BB225" s="5"/>
      <c r="BC225" s="5"/>
      <c r="BD225" s="5"/>
      <c r="BE225" s="5"/>
      <c r="BF225" s="5"/>
      <c r="BG225" s="5"/>
      <c r="BH225" s="5"/>
      <c r="BI225" s="5"/>
      <c r="BJ225" s="5"/>
    </row>
    <row r="226" spans="2:62" ht="13">
      <c r="B226" s="10"/>
      <c r="D226" s="3"/>
      <c r="E226" s="3"/>
      <c r="F226" s="5"/>
      <c r="G226" s="5"/>
      <c r="H226" s="5"/>
      <c r="I226" s="7"/>
      <c r="J226" s="7"/>
      <c r="K226" s="7"/>
      <c r="L226" s="7"/>
      <c r="M226" s="7"/>
      <c r="N226" s="7"/>
      <c r="O226" s="7"/>
      <c r="P226" s="7"/>
      <c r="Q226" s="7"/>
      <c r="R226" s="7"/>
      <c r="S226" s="7"/>
      <c r="T226" s="7"/>
      <c r="U226" s="7"/>
      <c r="V226" s="7"/>
      <c r="W226" s="7"/>
      <c r="X226" s="7"/>
      <c r="Y226" s="7"/>
      <c r="Z226" s="7"/>
      <c r="AA226" s="3"/>
      <c r="AB226" s="3"/>
      <c r="AC226" s="3"/>
      <c r="AD226" s="3"/>
      <c r="AE226" s="3"/>
      <c r="AF226" s="3"/>
      <c r="AG226" s="3"/>
      <c r="AR226" s="5"/>
      <c r="AS226" s="8"/>
      <c r="AU226" s="5"/>
      <c r="AV226" s="5"/>
      <c r="AW226" s="5"/>
      <c r="AX226" s="5"/>
      <c r="AY226" s="5"/>
      <c r="AZ226" s="5"/>
      <c r="BA226" s="5"/>
      <c r="BB226" s="5"/>
      <c r="BC226" s="5"/>
      <c r="BD226" s="5"/>
      <c r="BE226" s="5"/>
      <c r="BF226" s="5"/>
      <c r="BG226" s="5"/>
      <c r="BH226" s="5"/>
      <c r="BI226" s="5"/>
      <c r="BJ226" s="5"/>
    </row>
    <row r="227" spans="2:62" ht="13">
      <c r="B227" s="10"/>
      <c r="D227" s="3"/>
      <c r="E227" s="3"/>
      <c r="F227" s="5"/>
      <c r="G227" s="5"/>
      <c r="H227" s="5"/>
      <c r="I227" s="7"/>
      <c r="J227" s="7"/>
      <c r="K227" s="7"/>
      <c r="L227" s="7"/>
      <c r="M227" s="7"/>
      <c r="N227" s="7"/>
      <c r="O227" s="7"/>
      <c r="P227" s="7"/>
      <c r="Q227" s="7"/>
      <c r="R227" s="7"/>
      <c r="S227" s="7"/>
      <c r="T227" s="7"/>
      <c r="U227" s="7"/>
      <c r="V227" s="7"/>
      <c r="W227" s="7"/>
      <c r="X227" s="7"/>
      <c r="Y227" s="7"/>
      <c r="Z227" s="7"/>
      <c r="AA227" s="3"/>
      <c r="AB227" s="3"/>
      <c r="AC227" s="3"/>
      <c r="AD227" s="3"/>
      <c r="AE227" s="3"/>
      <c r="AF227" s="3"/>
      <c r="AG227" s="3"/>
      <c r="AR227" s="5"/>
      <c r="AS227" s="8"/>
      <c r="AU227" s="5"/>
      <c r="AV227" s="5"/>
      <c r="AW227" s="5"/>
      <c r="AX227" s="5"/>
      <c r="AY227" s="5"/>
      <c r="AZ227" s="5"/>
      <c r="BA227" s="5"/>
      <c r="BB227" s="5"/>
      <c r="BC227" s="5"/>
      <c r="BD227" s="5"/>
      <c r="BE227" s="5"/>
      <c r="BF227" s="5"/>
      <c r="BG227" s="5"/>
      <c r="BH227" s="5"/>
      <c r="BI227" s="5"/>
      <c r="BJ227" s="5"/>
    </row>
    <row r="228" spans="2:62" ht="13">
      <c r="B228" s="10"/>
      <c r="D228" s="3"/>
      <c r="E228" s="3"/>
      <c r="F228" s="5"/>
      <c r="G228" s="5"/>
      <c r="H228" s="5"/>
      <c r="I228" s="7"/>
      <c r="J228" s="7"/>
      <c r="K228" s="7"/>
      <c r="L228" s="7"/>
      <c r="M228" s="7"/>
      <c r="N228" s="7"/>
      <c r="O228" s="7"/>
      <c r="P228" s="7"/>
      <c r="Q228" s="7"/>
      <c r="R228" s="7"/>
      <c r="S228" s="7"/>
      <c r="T228" s="7"/>
      <c r="U228" s="7"/>
      <c r="V228" s="7"/>
      <c r="W228" s="7"/>
      <c r="X228" s="7"/>
      <c r="Y228" s="7"/>
      <c r="Z228" s="7"/>
      <c r="AA228" s="3"/>
      <c r="AB228" s="3"/>
      <c r="AC228" s="3"/>
      <c r="AD228" s="3"/>
      <c r="AE228" s="3"/>
      <c r="AF228" s="3"/>
      <c r="AG228" s="3"/>
      <c r="AR228" s="5"/>
      <c r="AS228" s="8"/>
      <c r="AU228" s="5"/>
      <c r="AV228" s="5"/>
      <c r="AW228" s="5"/>
      <c r="AX228" s="5"/>
      <c r="AY228" s="5"/>
      <c r="AZ228" s="5"/>
      <c r="BA228" s="5"/>
      <c r="BB228" s="5"/>
      <c r="BC228" s="5"/>
      <c r="BD228" s="5"/>
      <c r="BE228" s="5"/>
      <c r="BF228" s="5"/>
      <c r="BG228" s="5"/>
      <c r="BH228" s="5"/>
      <c r="BI228" s="5"/>
      <c r="BJ228" s="5"/>
    </row>
    <row r="229" spans="2:62" ht="13">
      <c r="B229" s="10"/>
      <c r="D229" s="3"/>
      <c r="E229" s="3"/>
      <c r="F229" s="5"/>
      <c r="G229" s="5"/>
      <c r="H229" s="5"/>
      <c r="I229" s="7"/>
      <c r="J229" s="7"/>
      <c r="K229" s="7"/>
      <c r="L229" s="7"/>
      <c r="M229" s="7"/>
      <c r="N229" s="7"/>
      <c r="O229" s="7"/>
      <c r="P229" s="7"/>
      <c r="Q229" s="7"/>
      <c r="R229" s="7"/>
      <c r="S229" s="7"/>
      <c r="T229" s="7"/>
      <c r="U229" s="7"/>
      <c r="V229" s="7"/>
      <c r="W229" s="7"/>
      <c r="X229" s="7"/>
      <c r="Y229" s="7"/>
      <c r="Z229" s="7"/>
      <c r="AA229" s="3"/>
      <c r="AB229" s="3"/>
      <c r="AC229" s="3"/>
      <c r="AD229" s="3"/>
      <c r="AE229" s="3"/>
      <c r="AF229" s="3"/>
      <c r="AG229" s="3"/>
      <c r="AR229" s="5"/>
      <c r="AS229" s="8"/>
      <c r="AU229" s="5"/>
      <c r="AV229" s="5"/>
      <c r="AW229" s="5"/>
      <c r="AX229" s="5"/>
      <c r="AY229" s="5"/>
      <c r="AZ229" s="5"/>
      <c r="BA229" s="5"/>
      <c r="BB229" s="5"/>
      <c r="BC229" s="5"/>
      <c r="BD229" s="5"/>
      <c r="BE229" s="5"/>
      <c r="BF229" s="5"/>
      <c r="BG229" s="5"/>
      <c r="BH229" s="5"/>
      <c r="BI229" s="5"/>
      <c r="BJ229" s="5"/>
    </row>
    <row r="230" spans="2:62" ht="13">
      <c r="B230" s="10"/>
      <c r="D230" s="3"/>
      <c r="E230" s="3"/>
      <c r="F230" s="5"/>
      <c r="G230" s="5"/>
      <c r="H230" s="5"/>
      <c r="I230" s="7"/>
      <c r="J230" s="7"/>
      <c r="K230" s="7"/>
      <c r="L230" s="7"/>
      <c r="M230" s="7"/>
      <c r="N230" s="7"/>
      <c r="O230" s="7"/>
      <c r="P230" s="7"/>
      <c r="Q230" s="7"/>
      <c r="R230" s="7"/>
      <c r="S230" s="7"/>
      <c r="T230" s="7"/>
      <c r="U230" s="7"/>
      <c r="V230" s="7"/>
      <c r="W230" s="7"/>
      <c r="X230" s="7"/>
      <c r="Y230" s="7"/>
      <c r="Z230" s="7"/>
      <c r="AA230" s="3"/>
      <c r="AB230" s="3"/>
      <c r="AC230" s="3"/>
      <c r="AD230" s="3"/>
      <c r="AE230" s="3"/>
      <c r="AF230" s="3"/>
      <c r="AG230" s="3"/>
      <c r="AR230" s="5"/>
      <c r="AS230" s="8"/>
      <c r="AU230" s="5"/>
      <c r="AV230" s="5"/>
      <c r="AW230" s="5"/>
      <c r="AX230" s="5"/>
      <c r="AY230" s="5"/>
      <c r="AZ230" s="5"/>
      <c r="BA230" s="5"/>
      <c r="BB230" s="5"/>
      <c r="BC230" s="5"/>
      <c r="BD230" s="5"/>
      <c r="BE230" s="5"/>
      <c r="BF230" s="5"/>
      <c r="BG230" s="5"/>
      <c r="BH230" s="5"/>
      <c r="BI230" s="5"/>
      <c r="BJ230" s="5"/>
    </row>
    <row r="231" spans="2:62" ht="13">
      <c r="B231" s="10"/>
      <c r="D231" s="3"/>
      <c r="E231" s="3"/>
      <c r="F231" s="5"/>
      <c r="G231" s="5"/>
      <c r="H231" s="5"/>
      <c r="I231" s="7"/>
      <c r="J231" s="7"/>
      <c r="K231" s="7"/>
      <c r="L231" s="7"/>
      <c r="M231" s="7"/>
      <c r="N231" s="7"/>
      <c r="O231" s="7"/>
      <c r="P231" s="7"/>
      <c r="Q231" s="7"/>
      <c r="R231" s="7"/>
      <c r="S231" s="7"/>
      <c r="T231" s="7"/>
      <c r="U231" s="7"/>
      <c r="V231" s="7"/>
      <c r="W231" s="7"/>
      <c r="X231" s="7"/>
      <c r="Y231" s="7"/>
      <c r="Z231" s="7"/>
      <c r="AA231" s="3"/>
      <c r="AB231" s="3"/>
      <c r="AC231" s="3"/>
      <c r="AD231" s="3"/>
      <c r="AE231" s="3"/>
      <c r="AF231" s="3"/>
      <c r="AG231" s="3"/>
      <c r="AR231" s="5"/>
      <c r="AS231" s="8"/>
      <c r="AU231" s="5"/>
      <c r="AV231" s="5"/>
      <c r="AW231" s="5"/>
      <c r="AX231" s="5"/>
      <c r="AY231" s="5"/>
      <c r="AZ231" s="5"/>
      <c r="BA231" s="5"/>
      <c r="BB231" s="5"/>
      <c r="BC231" s="5"/>
      <c r="BD231" s="5"/>
      <c r="BE231" s="5"/>
      <c r="BF231" s="5"/>
      <c r="BG231" s="5"/>
      <c r="BH231" s="5"/>
      <c r="BI231" s="5"/>
      <c r="BJ231" s="5"/>
    </row>
    <row r="232" spans="2:62" ht="13">
      <c r="B232" s="10"/>
      <c r="D232" s="3"/>
      <c r="E232" s="3"/>
      <c r="F232" s="5"/>
      <c r="G232" s="5"/>
      <c r="H232" s="5"/>
      <c r="I232" s="7"/>
      <c r="J232" s="7"/>
      <c r="K232" s="7"/>
      <c r="L232" s="7"/>
      <c r="M232" s="7"/>
      <c r="N232" s="7"/>
      <c r="O232" s="7"/>
      <c r="P232" s="7"/>
      <c r="Q232" s="7"/>
      <c r="R232" s="7"/>
      <c r="S232" s="7"/>
      <c r="T232" s="7"/>
      <c r="U232" s="7"/>
      <c r="V232" s="7"/>
      <c r="W232" s="7"/>
      <c r="X232" s="7"/>
      <c r="Y232" s="7"/>
      <c r="Z232" s="7"/>
      <c r="AA232" s="3"/>
      <c r="AB232" s="3"/>
      <c r="AC232" s="3"/>
      <c r="AD232" s="3"/>
      <c r="AE232" s="3"/>
      <c r="AF232" s="3"/>
      <c r="AG232" s="3"/>
      <c r="AR232" s="5"/>
      <c r="AS232" s="8"/>
      <c r="AU232" s="5"/>
      <c r="AV232" s="5"/>
      <c r="AW232" s="5"/>
      <c r="AX232" s="5"/>
      <c r="AY232" s="5"/>
      <c r="AZ232" s="5"/>
      <c r="BA232" s="5"/>
      <c r="BB232" s="5"/>
      <c r="BC232" s="5"/>
      <c r="BD232" s="5"/>
      <c r="BE232" s="5"/>
      <c r="BF232" s="5"/>
      <c r="BG232" s="5"/>
      <c r="BH232" s="5"/>
      <c r="BI232" s="5"/>
      <c r="BJ232" s="5"/>
    </row>
    <row r="233" spans="2:62" ht="13">
      <c r="B233" s="10"/>
      <c r="D233" s="3"/>
      <c r="E233" s="3"/>
      <c r="F233" s="5"/>
      <c r="G233" s="5"/>
      <c r="H233" s="5"/>
      <c r="I233" s="7"/>
      <c r="J233" s="7"/>
      <c r="K233" s="7"/>
      <c r="L233" s="7"/>
      <c r="M233" s="7"/>
      <c r="N233" s="7"/>
      <c r="O233" s="7"/>
      <c r="P233" s="7"/>
      <c r="Q233" s="7"/>
      <c r="R233" s="7"/>
      <c r="S233" s="7"/>
      <c r="T233" s="7"/>
      <c r="U233" s="7"/>
      <c r="V233" s="7"/>
      <c r="W233" s="7"/>
      <c r="X233" s="7"/>
      <c r="Y233" s="7"/>
      <c r="Z233" s="7"/>
      <c r="AA233" s="3"/>
      <c r="AB233" s="3"/>
      <c r="AC233" s="3"/>
      <c r="AD233" s="3"/>
      <c r="AE233" s="3"/>
      <c r="AF233" s="3"/>
      <c r="AG233" s="3"/>
      <c r="AR233" s="5"/>
      <c r="AS233" s="8"/>
      <c r="AU233" s="5"/>
      <c r="AV233" s="5"/>
      <c r="AW233" s="5"/>
      <c r="AX233" s="5"/>
      <c r="AY233" s="5"/>
      <c r="AZ233" s="5"/>
      <c r="BA233" s="5"/>
      <c r="BB233" s="5"/>
      <c r="BC233" s="5"/>
      <c r="BD233" s="5"/>
      <c r="BE233" s="5"/>
      <c r="BF233" s="5"/>
      <c r="BG233" s="5"/>
      <c r="BH233" s="5"/>
      <c r="BI233" s="5"/>
      <c r="BJ233" s="5"/>
    </row>
    <row r="234" spans="2:62" ht="13">
      <c r="B234" s="10"/>
      <c r="D234" s="3"/>
      <c r="E234" s="3"/>
      <c r="F234" s="5"/>
      <c r="G234" s="5"/>
      <c r="H234" s="5"/>
      <c r="I234" s="7"/>
      <c r="J234" s="7"/>
      <c r="K234" s="7"/>
      <c r="L234" s="7"/>
      <c r="M234" s="7"/>
      <c r="N234" s="7"/>
      <c r="O234" s="7"/>
      <c r="P234" s="7"/>
      <c r="Q234" s="7"/>
      <c r="R234" s="7"/>
      <c r="S234" s="7"/>
      <c r="T234" s="7"/>
      <c r="U234" s="7"/>
      <c r="V234" s="7"/>
      <c r="W234" s="7"/>
      <c r="X234" s="7"/>
      <c r="Y234" s="7"/>
      <c r="Z234" s="7"/>
      <c r="AA234" s="3"/>
      <c r="AB234" s="3"/>
      <c r="AC234" s="3"/>
      <c r="AD234" s="3"/>
      <c r="AE234" s="3"/>
      <c r="AF234" s="3"/>
      <c r="AG234" s="3"/>
      <c r="AR234" s="5"/>
      <c r="AS234" s="8"/>
      <c r="AU234" s="5"/>
      <c r="AV234" s="5"/>
      <c r="AW234" s="5"/>
      <c r="AX234" s="5"/>
      <c r="AY234" s="5"/>
      <c r="AZ234" s="5"/>
      <c r="BA234" s="5"/>
      <c r="BB234" s="5"/>
      <c r="BC234" s="5"/>
      <c r="BD234" s="5"/>
      <c r="BE234" s="5"/>
      <c r="BF234" s="5"/>
      <c r="BG234" s="5"/>
      <c r="BH234" s="5"/>
      <c r="BI234" s="5"/>
      <c r="BJ234" s="5"/>
    </row>
    <row r="235" spans="2:62" ht="13">
      <c r="B235" s="10"/>
      <c r="D235" s="3"/>
      <c r="E235" s="3"/>
      <c r="F235" s="5"/>
      <c r="G235" s="5"/>
      <c r="H235" s="5"/>
      <c r="I235" s="7"/>
      <c r="J235" s="7"/>
      <c r="K235" s="7"/>
      <c r="L235" s="7"/>
      <c r="M235" s="7"/>
      <c r="N235" s="7"/>
      <c r="O235" s="7"/>
      <c r="P235" s="7"/>
      <c r="Q235" s="7"/>
      <c r="R235" s="7"/>
      <c r="S235" s="7"/>
      <c r="T235" s="7"/>
      <c r="U235" s="7"/>
      <c r="V235" s="7"/>
      <c r="W235" s="7"/>
      <c r="X235" s="7"/>
      <c r="Y235" s="7"/>
      <c r="Z235" s="7"/>
      <c r="AA235" s="3"/>
      <c r="AB235" s="3"/>
      <c r="AC235" s="3"/>
      <c r="AD235" s="3"/>
      <c r="AE235" s="3"/>
      <c r="AF235" s="3"/>
      <c r="AG235" s="3"/>
      <c r="AR235" s="5"/>
      <c r="AS235" s="8"/>
      <c r="AU235" s="5"/>
      <c r="AV235" s="5"/>
      <c r="AW235" s="5"/>
      <c r="AX235" s="5"/>
      <c r="AY235" s="5"/>
      <c r="AZ235" s="5"/>
      <c r="BA235" s="5"/>
      <c r="BB235" s="5"/>
      <c r="BC235" s="5"/>
      <c r="BD235" s="5"/>
      <c r="BE235" s="5"/>
      <c r="BF235" s="5"/>
      <c r="BG235" s="5"/>
      <c r="BH235" s="5"/>
      <c r="BI235" s="5"/>
      <c r="BJ235" s="5"/>
    </row>
    <row r="236" spans="2:62" ht="13">
      <c r="B236" s="10"/>
      <c r="D236" s="3"/>
      <c r="E236" s="3"/>
      <c r="F236" s="5"/>
      <c r="G236" s="5"/>
      <c r="H236" s="5"/>
      <c r="I236" s="7"/>
      <c r="J236" s="7"/>
      <c r="K236" s="7"/>
      <c r="L236" s="7"/>
      <c r="M236" s="7"/>
      <c r="N236" s="7"/>
      <c r="O236" s="7"/>
      <c r="P236" s="7"/>
      <c r="Q236" s="7"/>
      <c r="R236" s="7"/>
      <c r="S236" s="7"/>
      <c r="T236" s="7"/>
      <c r="U236" s="7"/>
      <c r="V236" s="7"/>
      <c r="W236" s="7"/>
      <c r="X236" s="7"/>
      <c r="Y236" s="7"/>
      <c r="Z236" s="7"/>
      <c r="AA236" s="3"/>
      <c r="AB236" s="3"/>
      <c r="AC236" s="3"/>
      <c r="AD236" s="3"/>
      <c r="AE236" s="3"/>
      <c r="AF236" s="3"/>
      <c r="AG236" s="3"/>
      <c r="AR236" s="5"/>
      <c r="AS236" s="8"/>
      <c r="AU236" s="5"/>
      <c r="AV236" s="5"/>
      <c r="AW236" s="5"/>
      <c r="AX236" s="5"/>
      <c r="AY236" s="5"/>
      <c r="AZ236" s="5"/>
      <c r="BA236" s="5"/>
      <c r="BB236" s="5"/>
      <c r="BC236" s="5"/>
      <c r="BD236" s="5"/>
      <c r="BE236" s="5"/>
      <c r="BF236" s="5"/>
      <c r="BG236" s="5"/>
      <c r="BH236" s="5"/>
      <c r="BI236" s="5"/>
      <c r="BJ236" s="5"/>
    </row>
    <row r="237" spans="2:62" ht="13">
      <c r="B237" s="10"/>
      <c r="D237" s="3"/>
      <c r="E237" s="3"/>
      <c r="F237" s="5"/>
      <c r="G237" s="5"/>
      <c r="H237" s="5"/>
      <c r="I237" s="7"/>
      <c r="J237" s="7"/>
      <c r="K237" s="7"/>
      <c r="L237" s="7"/>
      <c r="M237" s="7"/>
      <c r="N237" s="7"/>
      <c r="O237" s="7"/>
      <c r="P237" s="7"/>
      <c r="Q237" s="7"/>
      <c r="R237" s="7"/>
      <c r="S237" s="7"/>
      <c r="T237" s="7"/>
      <c r="U237" s="7"/>
      <c r="V237" s="7"/>
      <c r="W237" s="7"/>
      <c r="X237" s="7"/>
      <c r="Y237" s="7"/>
      <c r="Z237" s="7"/>
      <c r="AA237" s="3"/>
      <c r="AB237" s="3"/>
      <c r="AC237" s="3"/>
      <c r="AD237" s="3"/>
      <c r="AE237" s="3"/>
      <c r="AF237" s="3"/>
      <c r="AG237" s="3"/>
      <c r="AR237" s="5"/>
      <c r="AS237" s="8"/>
      <c r="AU237" s="5"/>
      <c r="AV237" s="5"/>
      <c r="AW237" s="5"/>
      <c r="AX237" s="5"/>
      <c r="AY237" s="5"/>
      <c r="AZ237" s="5"/>
      <c r="BA237" s="5"/>
      <c r="BB237" s="5"/>
      <c r="BC237" s="5"/>
      <c r="BD237" s="5"/>
      <c r="BE237" s="5"/>
      <c r="BF237" s="5"/>
      <c r="BG237" s="5"/>
      <c r="BH237" s="5"/>
      <c r="BI237" s="5"/>
      <c r="BJ237" s="5"/>
    </row>
    <row r="238" spans="2:62" ht="13">
      <c r="B238" s="10"/>
      <c r="D238" s="3"/>
      <c r="E238" s="3"/>
      <c r="F238" s="5"/>
      <c r="G238" s="5"/>
      <c r="H238" s="5"/>
      <c r="I238" s="7"/>
      <c r="J238" s="7"/>
      <c r="K238" s="7"/>
      <c r="L238" s="7"/>
      <c r="M238" s="7"/>
      <c r="N238" s="7"/>
      <c r="O238" s="7"/>
      <c r="P238" s="7"/>
      <c r="Q238" s="7"/>
      <c r="R238" s="7"/>
      <c r="S238" s="7"/>
      <c r="T238" s="7"/>
      <c r="U238" s="7"/>
      <c r="V238" s="7"/>
      <c r="W238" s="7"/>
      <c r="X238" s="7"/>
      <c r="Y238" s="7"/>
      <c r="Z238" s="7"/>
      <c r="AA238" s="3"/>
      <c r="AB238" s="3"/>
      <c r="AC238" s="3"/>
      <c r="AD238" s="3"/>
      <c r="AE238" s="3"/>
      <c r="AF238" s="3"/>
      <c r="AG238" s="3"/>
      <c r="AR238" s="5"/>
      <c r="AS238" s="8"/>
      <c r="AU238" s="5"/>
      <c r="AV238" s="5"/>
      <c r="AW238" s="5"/>
      <c r="AX238" s="5"/>
      <c r="AY238" s="5"/>
      <c r="AZ238" s="5"/>
      <c r="BA238" s="5"/>
      <c r="BB238" s="5"/>
      <c r="BC238" s="5"/>
      <c r="BD238" s="5"/>
      <c r="BE238" s="5"/>
      <c r="BF238" s="5"/>
      <c r="BG238" s="5"/>
      <c r="BH238" s="5"/>
      <c r="BI238" s="5"/>
      <c r="BJ238" s="5"/>
    </row>
    <row r="239" spans="2:62" ht="13">
      <c r="B239" s="10"/>
      <c r="D239" s="3"/>
      <c r="E239" s="3"/>
      <c r="F239" s="5"/>
      <c r="G239" s="5"/>
      <c r="H239" s="5"/>
      <c r="I239" s="7"/>
      <c r="J239" s="7"/>
      <c r="K239" s="7"/>
      <c r="L239" s="7"/>
      <c r="M239" s="7"/>
      <c r="N239" s="7"/>
      <c r="O239" s="7"/>
      <c r="P239" s="7"/>
      <c r="Q239" s="7"/>
      <c r="R239" s="7"/>
      <c r="S239" s="7"/>
      <c r="T239" s="7"/>
      <c r="U239" s="7"/>
      <c r="V239" s="7"/>
      <c r="W239" s="7"/>
      <c r="X239" s="7"/>
      <c r="Y239" s="7"/>
      <c r="Z239" s="7"/>
      <c r="AA239" s="3"/>
      <c r="AB239" s="3"/>
      <c r="AC239" s="3"/>
      <c r="AD239" s="3"/>
      <c r="AE239" s="3"/>
      <c r="AF239" s="3"/>
      <c r="AG239" s="3"/>
      <c r="AR239" s="5"/>
      <c r="AS239" s="8"/>
      <c r="AU239" s="5"/>
      <c r="AV239" s="5"/>
      <c r="AW239" s="5"/>
      <c r="AX239" s="5"/>
      <c r="AY239" s="5"/>
      <c r="AZ239" s="5"/>
      <c r="BA239" s="5"/>
      <c r="BB239" s="5"/>
      <c r="BC239" s="5"/>
      <c r="BD239" s="5"/>
      <c r="BE239" s="5"/>
      <c r="BF239" s="5"/>
      <c r="BG239" s="5"/>
      <c r="BH239" s="5"/>
      <c r="BI239" s="5"/>
      <c r="BJ239" s="5"/>
    </row>
    <row r="240" spans="2:62" ht="13">
      <c r="B240" s="10"/>
      <c r="D240" s="3"/>
      <c r="E240" s="3"/>
      <c r="F240" s="5"/>
      <c r="G240" s="5"/>
      <c r="H240" s="5"/>
      <c r="I240" s="7"/>
      <c r="J240" s="7"/>
      <c r="K240" s="7"/>
      <c r="L240" s="7"/>
      <c r="M240" s="7"/>
      <c r="N240" s="7"/>
      <c r="O240" s="7"/>
      <c r="P240" s="7"/>
      <c r="Q240" s="7"/>
      <c r="R240" s="7"/>
      <c r="S240" s="7"/>
      <c r="T240" s="7"/>
      <c r="U240" s="7"/>
      <c r="V240" s="7"/>
      <c r="W240" s="7"/>
      <c r="X240" s="7"/>
      <c r="Y240" s="7"/>
      <c r="Z240" s="7"/>
      <c r="AA240" s="3"/>
      <c r="AB240" s="3"/>
      <c r="AC240" s="3"/>
      <c r="AD240" s="3"/>
      <c r="AE240" s="3"/>
      <c r="AF240" s="3"/>
      <c r="AG240" s="3"/>
      <c r="AR240" s="5"/>
      <c r="AS240" s="8"/>
      <c r="AU240" s="5"/>
      <c r="AV240" s="5"/>
      <c r="AW240" s="5"/>
      <c r="AX240" s="5"/>
      <c r="AY240" s="5"/>
      <c r="AZ240" s="5"/>
      <c r="BA240" s="5"/>
      <c r="BB240" s="5"/>
      <c r="BC240" s="5"/>
      <c r="BD240" s="5"/>
      <c r="BE240" s="5"/>
      <c r="BF240" s="5"/>
      <c r="BG240" s="5"/>
      <c r="BH240" s="5"/>
      <c r="BI240" s="5"/>
      <c r="BJ240" s="5"/>
    </row>
    <row r="241" spans="2:62" ht="13">
      <c r="B241" s="10"/>
      <c r="D241" s="3"/>
      <c r="E241" s="3"/>
      <c r="F241" s="5"/>
      <c r="G241" s="5"/>
      <c r="H241" s="5"/>
      <c r="I241" s="7"/>
      <c r="J241" s="7"/>
      <c r="K241" s="7"/>
      <c r="L241" s="7"/>
      <c r="M241" s="7"/>
      <c r="N241" s="7"/>
      <c r="O241" s="7"/>
      <c r="P241" s="7"/>
      <c r="Q241" s="7"/>
      <c r="R241" s="7"/>
      <c r="S241" s="7"/>
      <c r="T241" s="7"/>
      <c r="U241" s="7"/>
      <c r="V241" s="7"/>
      <c r="W241" s="7"/>
      <c r="X241" s="7"/>
      <c r="Y241" s="7"/>
      <c r="Z241" s="7"/>
      <c r="AA241" s="3"/>
      <c r="AB241" s="3"/>
      <c r="AC241" s="3"/>
      <c r="AD241" s="3"/>
      <c r="AE241" s="3"/>
      <c r="AF241" s="3"/>
      <c r="AG241" s="3"/>
      <c r="AR241" s="5"/>
      <c r="AS241" s="8"/>
      <c r="AU241" s="5"/>
      <c r="AV241" s="5"/>
      <c r="AW241" s="5"/>
      <c r="AX241" s="5"/>
      <c r="AY241" s="5"/>
      <c r="AZ241" s="5"/>
      <c r="BA241" s="5"/>
      <c r="BB241" s="5"/>
      <c r="BC241" s="5"/>
      <c r="BD241" s="5"/>
      <c r="BE241" s="5"/>
      <c r="BF241" s="5"/>
      <c r="BG241" s="5"/>
      <c r="BH241" s="5"/>
      <c r="BI241" s="5"/>
      <c r="BJ241" s="5"/>
    </row>
    <row r="242" spans="2:62" ht="13">
      <c r="B242" s="10"/>
      <c r="D242" s="3"/>
      <c r="E242" s="3"/>
      <c r="F242" s="5"/>
      <c r="G242" s="5"/>
      <c r="H242" s="5"/>
      <c r="I242" s="7"/>
      <c r="J242" s="7"/>
      <c r="K242" s="7"/>
      <c r="L242" s="7"/>
      <c r="M242" s="7"/>
      <c r="N242" s="7"/>
      <c r="O242" s="7"/>
      <c r="P242" s="7"/>
      <c r="Q242" s="7"/>
      <c r="R242" s="7"/>
      <c r="S242" s="7"/>
      <c r="T242" s="7"/>
      <c r="U242" s="7"/>
      <c r="V242" s="7"/>
      <c r="W242" s="7"/>
      <c r="X242" s="7"/>
      <c r="Y242" s="7"/>
      <c r="Z242" s="7"/>
      <c r="AA242" s="3"/>
      <c r="AB242" s="3"/>
      <c r="AC242" s="3"/>
      <c r="AD242" s="3"/>
      <c r="AE242" s="3"/>
      <c r="AF242" s="3"/>
      <c r="AG242" s="3"/>
      <c r="AR242" s="5"/>
      <c r="AS242" s="8"/>
      <c r="AU242" s="5"/>
      <c r="AV242" s="5"/>
      <c r="AW242" s="5"/>
      <c r="AX242" s="5"/>
      <c r="AY242" s="5"/>
      <c r="AZ242" s="5"/>
      <c r="BA242" s="5"/>
      <c r="BB242" s="5"/>
      <c r="BC242" s="5"/>
      <c r="BD242" s="5"/>
      <c r="BE242" s="5"/>
      <c r="BF242" s="5"/>
      <c r="BG242" s="5"/>
      <c r="BH242" s="5"/>
      <c r="BI242" s="5"/>
      <c r="BJ242" s="5"/>
    </row>
    <row r="243" spans="2:62" ht="13">
      <c r="B243" s="10"/>
      <c r="D243" s="3"/>
      <c r="E243" s="3"/>
      <c r="F243" s="5"/>
      <c r="G243" s="5"/>
      <c r="H243" s="5"/>
      <c r="I243" s="7"/>
      <c r="J243" s="7"/>
      <c r="K243" s="7"/>
      <c r="L243" s="7"/>
      <c r="M243" s="7"/>
      <c r="N243" s="7"/>
      <c r="O243" s="7"/>
      <c r="P243" s="7"/>
      <c r="Q243" s="7"/>
      <c r="R243" s="7"/>
      <c r="S243" s="7"/>
      <c r="T243" s="7"/>
      <c r="U243" s="7"/>
      <c r="V243" s="7"/>
      <c r="W243" s="7"/>
      <c r="X243" s="7"/>
      <c r="Y243" s="7"/>
      <c r="Z243" s="7"/>
      <c r="AA243" s="3"/>
      <c r="AB243" s="3"/>
      <c r="AC243" s="3"/>
      <c r="AD243" s="3"/>
      <c r="AE243" s="3"/>
      <c r="AF243" s="3"/>
      <c r="AG243" s="3"/>
      <c r="AR243" s="5"/>
      <c r="AS243" s="8"/>
      <c r="AU243" s="5"/>
      <c r="AV243" s="5"/>
      <c r="AW243" s="5"/>
      <c r="AX243" s="5"/>
      <c r="AY243" s="5"/>
      <c r="AZ243" s="5"/>
      <c r="BA243" s="5"/>
      <c r="BB243" s="5"/>
      <c r="BC243" s="5"/>
      <c r="BD243" s="5"/>
      <c r="BE243" s="5"/>
      <c r="BF243" s="5"/>
      <c r="BG243" s="5"/>
      <c r="BH243" s="5"/>
      <c r="BI243" s="5"/>
      <c r="BJ243" s="5"/>
    </row>
    <row r="244" spans="2:62" ht="13">
      <c r="B244" s="10"/>
      <c r="D244" s="3"/>
      <c r="E244" s="3"/>
      <c r="F244" s="5"/>
      <c r="G244" s="5"/>
      <c r="H244" s="5"/>
      <c r="I244" s="7"/>
      <c r="J244" s="7"/>
      <c r="K244" s="7"/>
      <c r="L244" s="7"/>
      <c r="M244" s="7"/>
      <c r="N244" s="7"/>
      <c r="O244" s="7"/>
      <c r="P244" s="7"/>
      <c r="Q244" s="7"/>
      <c r="R244" s="7"/>
      <c r="S244" s="7"/>
      <c r="T244" s="7"/>
      <c r="U244" s="7"/>
      <c r="V244" s="7"/>
      <c r="W244" s="7"/>
      <c r="X244" s="7"/>
      <c r="Y244" s="7"/>
      <c r="Z244" s="7"/>
      <c r="AA244" s="3"/>
      <c r="AB244" s="3"/>
      <c r="AC244" s="3"/>
      <c r="AD244" s="3"/>
      <c r="AE244" s="3"/>
      <c r="AF244" s="3"/>
      <c r="AG244" s="3"/>
      <c r="AR244" s="5"/>
      <c r="AS244" s="8"/>
      <c r="AU244" s="5"/>
      <c r="AV244" s="5"/>
      <c r="AW244" s="5"/>
      <c r="AX244" s="5"/>
      <c r="AY244" s="5"/>
      <c r="AZ244" s="5"/>
      <c r="BA244" s="5"/>
      <c r="BB244" s="5"/>
      <c r="BC244" s="5"/>
      <c r="BD244" s="5"/>
      <c r="BE244" s="5"/>
      <c r="BF244" s="5"/>
      <c r="BG244" s="5"/>
      <c r="BH244" s="5"/>
      <c r="BI244" s="5"/>
      <c r="BJ244" s="5"/>
    </row>
    <row r="245" spans="2:62" ht="13">
      <c r="B245" s="10"/>
      <c r="D245" s="3"/>
      <c r="E245" s="3"/>
      <c r="F245" s="5"/>
      <c r="G245" s="5"/>
      <c r="H245" s="5"/>
      <c r="I245" s="7"/>
      <c r="J245" s="7"/>
      <c r="K245" s="7"/>
      <c r="L245" s="7"/>
      <c r="M245" s="7"/>
      <c r="N245" s="7"/>
      <c r="O245" s="7"/>
      <c r="P245" s="7"/>
      <c r="Q245" s="7"/>
      <c r="R245" s="7"/>
      <c r="S245" s="7"/>
      <c r="T245" s="7"/>
      <c r="U245" s="7"/>
      <c r="V245" s="7"/>
      <c r="W245" s="7"/>
      <c r="X245" s="7"/>
      <c r="Y245" s="7"/>
      <c r="Z245" s="7"/>
      <c r="AA245" s="3"/>
      <c r="AB245" s="3"/>
      <c r="AC245" s="3"/>
      <c r="AD245" s="3"/>
      <c r="AE245" s="3"/>
      <c r="AF245" s="3"/>
      <c r="AG245" s="3"/>
      <c r="AR245" s="5"/>
      <c r="AS245" s="8"/>
      <c r="AU245" s="5"/>
      <c r="AV245" s="5"/>
      <c r="AW245" s="5"/>
      <c r="AX245" s="5"/>
      <c r="AY245" s="5"/>
      <c r="AZ245" s="5"/>
      <c r="BA245" s="5"/>
      <c r="BB245" s="5"/>
      <c r="BC245" s="5"/>
      <c r="BD245" s="5"/>
      <c r="BE245" s="5"/>
      <c r="BF245" s="5"/>
      <c r="BG245" s="5"/>
      <c r="BH245" s="5"/>
      <c r="BI245" s="5"/>
      <c r="BJ245" s="5"/>
    </row>
    <row r="246" spans="2:62" ht="13">
      <c r="B246" s="10"/>
      <c r="D246" s="3"/>
      <c r="E246" s="3"/>
      <c r="F246" s="5"/>
      <c r="G246" s="5"/>
      <c r="H246" s="5"/>
      <c r="I246" s="7"/>
      <c r="J246" s="7"/>
      <c r="K246" s="7"/>
      <c r="L246" s="7"/>
      <c r="M246" s="7"/>
      <c r="N246" s="7"/>
      <c r="O246" s="7"/>
      <c r="P246" s="7"/>
      <c r="Q246" s="7"/>
      <c r="R246" s="7"/>
      <c r="S246" s="7"/>
      <c r="T246" s="7"/>
      <c r="U246" s="7"/>
      <c r="V246" s="7"/>
      <c r="W246" s="7"/>
      <c r="X246" s="7"/>
      <c r="Y246" s="7"/>
      <c r="Z246" s="7"/>
      <c r="AA246" s="3"/>
      <c r="AB246" s="3"/>
      <c r="AC246" s="3"/>
      <c r="AD246" s="3"/>
      <c r="AE246" s="3"/>
      <c r="AF246" s="3"/>
      <c r="AG246" s="3"/>
      <c r="AR246" s="5"/>
      <c r="AS246" s="8"/>
      <c r="AU246" s="5"/>
      <c r="AV246" s="5"/>
      <c r="AW246" s="5"/>
      <c r="AX246" s="5"/>
      <c r="AY246" s="5"/>
      <c r="AZ246" s="5"/>
      <c r="BA246" s="5"/>
      <c r="BB246" s="5"/>
      <c r="BC246" s="5"/>
      <c r="BD246" s="5"/>
      <c r="BE246" s="5"/>
      <c r="BF246" s="5"/>
      <c r="BG246" s="5"/>
      <c r="BH246" s="5"/>
      <c r="BI246" s="5"/>
      <c r="BJ246" s="5"/>
    </row>
    <row r="247" spans="2:62" ht="13">
      <c r="B247" s="10"/>
      <c r="D247" s="3"/>
      <c r="E247" s="3"/>
      <c r="F247" s="5"/>
      <c r="G247" s="5"/>
      <c r="H247" s="5"/>
      <c r="I247" s="7"/>
      <c r="J247" s="7"/>
      <c r="K247" s="7"/>
      <c r="L247" s="7"/>
      <c r="M247" s="7"/>
      <c r="N247" s="7"/>
      <c r="O247" s="7"/>
      <c r="P247" s="7"/>
      <c r="Q247" s="7"/>
      <c r="R247" s="7"/>
      <c r="S247" s="7"/>
      <c r="T247" s="7"/>
      <c r="U247" s="7"/>
      <c r="V247" s="7"/>
      <c r="W247" s="7"/>
      <c r="X247" s="7"/>
      <c r="Y247" s="7"/>
      <c r="Z247" s="7"/>
      <c r="AA247" s="3"/>
      <c r="AB247" s="3"/>
      <c r="AC247" s="3"/>
      <c r="AD247" s="3"/>
      <c r="AE247" s="3"/>
      <c r="AF247" s="3"/>
      <c r="AG247" s="3"/>
      <c r="AR247" s="5"/>
      <c r="AS247" s="8"/>
      <c r="AU247" s="5"/>
      <c r="AV247" s="5"/>
      <c r="AW247" s="5"/>
      <c r="AX247" s="5"/>
      <c r="AY247" s="5"/>
      <c r="AZ247" s="5"/>
      <c r="BA247" s="5"/>
      <c r="BB247" s="5"/>
      <c r="BC247" s="5"/>
      <c r="BD247" s="5"/>
      <c r="BE247" s="5"/>
      <c r="BF247" s="5"/>
      <c r="BG247" s="5"/>
      <c r="BH247" s="5"/>
      <c r="BI247" s="5"/>
      <c r="BJ247" s="5"/>
    </row>
    <row r="248" spans="2:62" ht="13">
      <c r="B248" s="10"/>
      <c r="D248" s="3"/>
      <c r="E248" s="3"/>
      <c r="F248" s="5"/>
      <c r="G248" s="5"/>
      <c r="H248" s="5"/>
      <c r="I248" s="7"/>
      <c r="J248" s="7"/>
      <c r="K248" s="7"/>
      <c r="L248" s="7"/>
      <c r="M248" s="7"/>
      <c r="N248" s="7"/>
      <c r="O248" s="7"/>
      <c r="P248" s="7"/>
      <c r="Q248" s="7"/>
      <c r="R248" s="7"/>
      <c r="S248" s="7"/>
      <c r="T248" s="7"/>
      <c r="U248" s="7"/>
      <c r="V248" s="7"/>
      <c r="W248" s="7"/>
      <c r="X248" s="7"/>
      <c r="Y248" s="7"/>
      <c r="Z248" s="7"/>
      <c r="AA248" s="3"/>
      <c r="AB248" s="3"/>
      <c r="AC248" s="3"/>
      <c r="AD248" s="3"/>
      <c r="AE248" s="3"/>
      <c r="AF248" s="3"/>
      <c r="AG248" s="3"/>
      <c r="AR248" s="5"/>
      <c r="AS248" s="8"/>
      <c r="AU248" s="5"/>
      <c r="AV248" s="5"/>
      <c r="AW248" s="5"/>
      <c r="AX248" s="5"/>
      <c r="AY248" s="5"/>
      <c r="AZ248" s="5"/>
      <c r="BA248" s="5"/>
      <c r="BB248" s="5"/>
      <c r="BC248" s="5"/>
      <c r="BD248" s="5"/>
      <c r="BE248" s="5"/>
      <c r="BF248" s="5"/>
      <c r="BG248" s="5"/>
      <c r="BH248" s="5"/>
      <c r="BI248" s="5"/>
      <c r="BJ248" s="5"/>
    </row>
    <row r="249" spans="2:62" ht="13">
      <c r="B249" s="10"/>
      <c r="D249" s="3"/>
      <c r="E249" s="3"/>
      <c r="F249" s="5"/>
      <c r="G249" s="5"/>
      <c r="H249" s="5"/>
      <c r="I249" s="7"/>
      <c r="J249" s="7"/>
      <c r="K249" s="7"/>
      <c r="L249" s="7"/>
      <c r="M249" s="7"/>
      <c r="N249" s="7"/>
      <c r="O249" s="7"/>
      <c r="P249" s="7"/>
      <c r="Q249" s="7"/>
      <c r="R249" s="7"/>
      <c r="S249" s="7"/>
      <c r="T249" s="7"/>
      <c r="U249" s="7"/>
      <c r="V249" s="7"/>
      <c r="W249" s="7"/>
      <c r="X249" s="7"/>
      <c r="Y249" s="7"/>
      <c r="Z249" s="7"/>
      <c r="AA249" s="3"/>
      <c r="AB249" s="3"/>
      <c r="AC249" s="3"/>
      <c r="AD249" s="3"/>
      <c r="AE249" s="3"/>
      <c r="AF249" s="3"/>
      <c r="AG249" s="3"/>
      <c r="AR249" s="5"/>
      <c r="AS249" s="8"/>
      <c r="AU249" s="5"/>
      <c r="AV249" s="5"/>
      <c r="AW249" s="5"/>
      <c r="AX249" s="5"/>
      <c r="AY249" s="5"/>
      <c r="AZ249" s="5"/>
      <c r="BA249" s="5"/>
      <c r="BB249" s="5"/>
      <c r="BC249" s="5"/>
      <c r="BD249" s="5"/>
      <c r="BE249" s="5"/>
      <c r="BF249" s="5"/>
      <c r="BG249" s="5"/>
      <c r="BH249" s="5"/>
      <c r="BI249" s="5"/>
      <c r="BJ249" s="5"/>
    </row>
    <row r="250" spans="2:62" ht="13">
      <c r="B250" s="10"/>
      <c r="D250" s="3"/>
      <c r="E250" s="3"/>
      <c r="F250" s="5"/>
      <c r="G250" s="5"/>
      <c r="H250" s="5"/>
      <c r="I250" s="7"/>
      <c r="J250" s="7"/>
      <c r="K250" s="7"/>
      <c r="L250" s="7"/>
      <c r="M250" s="7"/>
      <c r="N250" s="7"/>
      <c r="O250" s="7"/>
      <c r="P250" s="7"/>
      <c r="Q250" s="7"/>
      <c r="R250" s="7"/>
      <c r="S250" s="7"/>
      <c r="T250" s="7"/>
      <c r="U250" s="7"/>
      <c r="V250" s="7"/>
      <c r="W250" s="7"/>
      <c r="X250" s="7"/>
      <c r="Y250" s="7"/>
      <c r="Z250" s="7"/>
      <c r="AA250" s="3"/>
      <c r="AB250" s="3"/>
      <c r="AC250" s="3"/>
      <c r="AD250" s="3"/>
      <c r="AE250" s="3"/>
      <c r="AF250" s="3"/>
      <c r="AG250" s="3"/>
      <c r="AR250" s="5"/>
      <c r="AS250" s="8"/>
      <c r="AU250" s="5"/>
      <c r="AV250" s="5"/>
      <c r="AW250" s="5"/>
      <c r="AX250" s="5"/>
      <c r="AY250" s="5"/>
      <c r="AZ250" s="5"/>
      <c r="BA250" s="5"/>
      <c r="BB250" s="5"/>
      <c r="BC250" s="5"/>
      <c r="BD250" s="5"/>
      <c r="BE250" s="5"/>
      <c r="BF250" s="5"/>
      <c r="BG250" s="5"/>
      <c r="BH250" s="5"/>
      <c r="BI250" s="5"/>
      <c r="BJ250" s="5"/>
    </row>
    <row r="251" spans="2:62" ht="13">
      <c r="B251" s="10"/>
      <c r="D251" s="3"/>
      <c r="E251" s="3"/>
      <c r="F251" s="5"/>
      <c r="G251" s="5"/>
      <c r="H251" s="5"/>
      <c r="I251" s="7"/>
      <c r="J251" s="7"/>
      <c r="K251" s="7"/>
      <c r="L251" s="7"/>
      <c r="M251" s="7"/>
      <c r="N251" s="7"/>
      <c r="O251" s="7"/>
      <c r="P251" s="7"/>
      <c r="Q251" s="7"/>
      <c r="R251" s="7"/>
      <c r="S251" s="7"/>
      <c r="T251" s="7"/>
      <c r="U251" s="7"/>
      <c r="V251" s="7"/>
      <c r="W251" s="7"/>
      <c r="X251" s="7"/>
      <c r="Y251" s="7"/>
      <c r="Z251" s="7"/>
      <c r="AA251" s="3"/>
      <c r="AB251" s="3"/>
      <c r="AC251" s="3"/>
      <c r="AD251" s="3"/>
      <c r="AE251" s="3"/>
      <c r="AF251" s="3"/>
      <c r="AG251" s="3"/>
      <c r="AR251" s="5"/>
      <c r="AS251" s="8"/>
      <c r="AU251" s="5"/>
      <c r="AV251" s="5"/>
      <c r="AW251" s="5"/>
      <c r="AX251" s="5"/>
      <c r="AY251" s="5"/>
      <c r="AZ251" s="5"/>
      <c r="BA251" s="5"/>
      <c r="BB251" s="5"/>
      <c r="BC251" s="5"/>
      <c r="BD251" s="5"/>
      <c r="BE251" s="5"/>
      <c r="BF251" s="5"/>
      <c r="BG251" s="5"/>
      <c r="BH251" s="5"/>
      <c r="BI251" s="5"/>
      <c r="BJ251" s="5"/>
    </row>
    <row r="252" spans="2:62" ht="13">
      <c r="B252" s="10"/>
      <c r="D252" s="3"/>
      <c r="E252" s="3"/>
      <c r="F252" s="5"/>
      <c r="G252" s="5"/>
      <c r="H252" s="5"/>
      <c r="I252" s="7"/>
      <c r="J252" s="7"/>
      <c r="K252" s="7"/>
      <c r="L252" s="7"/>
      <c r="M252" s="7"/>
      <c r="N252" s="7"/>
      <c r="O252" s="7"/>
      <c r="P252" s="7"/>
      <c r="Q252" s="7"/>
      <c r="R252" s="7"/>
      <c r="S252" s="7"/>
      <c r="T252" s="7"/>
      <c r="U252" s="7"/>
      <c r="V252" s="7"/>
      <c r="W252" s="7"/>
      <c r="X252" s="7"/>
      <c r="Y252" s="7"/>
      <c r="Z252" s="7"/>
      <c r="AA252" s="3"/>
      <c r="AB252" s="3"/>
      <c r="AC252" s="3"/>
      <c r="AD252" s="3"/>
      <c r="AE252" s="3"/>
      <c r="AF252" s="3"/>
      <c r="AG252" s="3"/>
      <c r="AR252" s="5"/>
      <c r="AS252" s="8"/>
      <c r="AU252" s="5"/>
      <c r="AV252" s="5"/>
      <c r="AW252" s="5"/>
      <c r="AX252" s="5"/>
      <c r="AY252" s="5"/>
      <c r="AZ252" s="5"/>
      <c r="BA252" s="5"/>
      <c r="BB252" s="5"/>
      <c r="BC252" s="5"/>
      <c r="BD252" s="5"/>
      <c r="BE252" s="5"/>
      <c r="BF252" s="5"/>
      <c r="BG252" s="5"/>
      <c r="BH252" s="5"/>
      <c r="BI252" s="5"/>
      <c r="BJ252" s="5"/>
    </row>
    <row r="253" spans="2:62" ht="13">
      <c r="B253" s="10"/>
      <c r="D253" s="3"/>
      <c r="E253" s="3"/>
      <c r="F253" s="5"/>
      <c r="G253" s="5"/>
      <c r="H253" s="5"/>
      <c r="I253" s="7"/>
      <c r="J253" s="7"/>
      <c r="K253" s="7"/>
      <c r="L253" s="7"/>
      <c r="M253" s="7"/>
      <c r="N253" s="7"/>
      <c r="O253" s="7"/>
      <c r="P253" s="7"/>
      <c r="Q253" s="7"/>
      <c r="R253" s="7"/>
      <c r="S253" s="7"/>
      <c r="T253" s="7"/>
      <c r="U253" s="7"/>
      <c r="V253" s="7"/>
      <c r="W253" s="7"/>
      <c r="X253" s="7"/>
      <c r="Y253" s="7"/>
      <c r="Z253" s="7"/>
      <c r="AA253" s="3"/>
      <c r="AB253" s="3"/>
      <c r="AC253" s="3"/>
      <c r="AD253" s="3"/>
      <c r="AE253" s="3"/>
      <c r="AF253" s="3"/>
      <c r="AG253" s="3"/>
      <c r="AR253" s="5"/>
      <c r="AS253" s="8"/>
      <c r="AU253" s="5"/>
      <c r="AV253" s="5"/>
      <c r="AW253" s="5"/>
      <c r="AX253" s="5"/>
      <c r="AY253" s="5"/>
      <c r="AZ253" s="5"/>
      <c r="BA253" s="5"/>
      <c r="BB253" s="5"/>
      <c r="BC253" s="5"/>
      <c r="BD253" s="5"/>
      <c r="BE253" s="5"/>
      <c r="BF253" s="5"/>
      <c r="BG253" s="5"/>
      <c r="BH253" s="5"/>
      <c r="BI253" s="5"/>
      <c r="BJ253" s="5"/>
    </row>
    <row r="254" spans="2:62" ht="13">
      <c r="B254" s="10"/>
      <c r="D254" s="3"/>
      <c r="E254" s="3"/>
      <c r="F254" s="5"/>
      <c r="G254" s="5"/>
      <c r="H254" s="5"/>
      <c r="I254" s="7"/>
      <c r="J254" s="7"/>
      <c r="K254" s="7"/>
      <c r="L254" s="7"/>
      <c r="M254" s="7"/>
      <c r="N254" s="7"/>
      <c r="O254" s="7"/>
      <c r="P254" s="7"/>
      <c r="Q254" s="7"/>
      <c r="R254" s="7"/>
      <c r="S254" s="7"/>
      <c r="T254" s="7"/>
      <c r="U254" s="7"/>
      <c r="V254" s="7"/>
      <c r="W254" s="7"/>
      <c r="X254" s="7"/>
      <c r="Y254" s="7"/>
      <c r="Z254" s="7"/>
      <c r="AA254" s="3"/>
      <c r="AB254" s="3"/>
      <c r="AC254" s="3"/>
      <c r="AD254" s="3"/>
      <c r="AE254" s="3"/>
      <c r="AF254" s="3"/>
      <c r="AG254" s="3"/>
      <c r="AR254" s="5"/>
      <c r="AS254" s="8"/>
      <c r="AU254" s="5"/>
      <c r="AV254" s="5"/>
      <c r="AW254" s="5"/>
      <c r="AX254" s="5"/>
      <c r="AY254" s="5"/>
      <c r="AZ254" s="5"/>
      <c r="BA254" s="5"/>
      <c r="BB254" s="5"/>
      <c r="BC254" s="5"/>
      <c r="BD254" s="5"/>
      <c r="BE254" s="5"/>
      <c r="BF254" s="5"/>
      <c r="BG254" s="5"/>
      <c r="BH254" s="5"/>
      <c r="BI254" s="5"/>
      <c r="BJ254" s="5"/>
    </row>
    <row r="255" spans="2:62" ht="13">
      <c r="B255" s="10"/>
      <c r="D255" s="3"/>
      <c r="E255" s="3"/>
      <c r="F255" s="5"/>
      <c r="G255" s="5"/>
      <c r="H255" s="5"/>
      <c r="I255" s="7"/>
      <c r="J255" s="7"/>
      <c r="K255" s="7"/>
      <c r="L255" s="7"/>
      <c r="M255" s="7"/>
      <c r="N255" s="7"/>
      <c r="O255" s="7"/>
      <c r="P255" s="7"/>
      <c r="Q255" s="7"/>
      <c r="R255" s="7"/>
      <c r="S255" s="7"/>
      <c r="T255" s="7"/>
      <c r="U255" s="7"/>
      <c r="V255" s="7"/>
      <c r="W255" s="7"/>
      <c r="X255" s="7"/>
      <c r="Y255" s="7"/>
      <c r="Z255" s="7"/>
      <c r="AA255" s="3"/>
      <c r="AB255" s="3"/>
      <c r="AC255" s="3"/>
      <c r="AD255" s="3"/>
      <c r="AE255" s="3"/>
      <c r="AF255" s="3"/>
      <c r="AG255" s="3"/>
      <c r="AR255" s="5"/>
      <c r="AS255" s="8"/>
      <c r="AU255" s="5"/>
      <c r="AV255" s="5"/>
      <c r="AW255" s="5"/>
      <c r="AX255" s="5"/>
      <c r="AY255" s="5"/>
      <c r="AZ255" s="5"/>
      <c r="BA255" s="5"/>
      <c r="BB255" s="5"/>
      <c r="BC255" s="5"/>
      <c r="BD255" s="5"/>
      <c r="BE255" s="5"/>
      <c r="BF255" s="5"/>
      <c r="BG255" s="5"/>
      <c r="BH255" s="5"/>
      <c r="BI255" s="5"/>
      <c r="BJ255" s="5"/>
    </row>
    <row r="256" spans="2:62" ht="13">
      <c r="B256" s="10"/>
      <c r="D256" s="3"/>
      <c r="E256" s="3"/>
      <c r="F256" s="5"/>
      <c r="G256" s="5"/>
      <c r="H256" s="5"/>
      <c r="I256" s="7"/>
      <c r="J256" s="7"/>
      <c r="K256" s="7"/>
      <c r="L256" s="7"/>
      <c r="M256" s="7"/>
      <c r="N256" s="7"/>
      <c r="O256" s="7"/>
      <c r="P256" s="7"/>
      <c r="Q256" s="7"/>
      <c r="R256" s="7"/>
      <c r="S256" s="7"/>
      <c r="T256" s="7"/>
      <c r="U256" s="7"/>
      <c r="V256" s="7"/>
      <c r="W256" s="7"/>
      <c r="X256" s="7"/>
      <c r="Y256" s="7"/>
      <c r="Z256" s="7"/>
      <c r="AA256" s="3"/>
      <c r="AB256" s="3"/>
      <c r="AC256" s="3"/>
      <c r="AD256" s="3"/>
      <c r="AE256" s="3"/>
      <c r="AF256" s="3"/>
      <c r="AG256" s="3"/>
      <c r="AR256" s="5"/>
      <c r="AS256" s="8"/>
      <c r="AU256" s="5"/>
      <c r="AV256" s="5"/>
      <c r="AW256" s="5"/>
      <c r="AX256" s="5"/>
      <c r="AY256" s="5"/>
      <c r="AZ256" s="5"/>
      <c r="BA256" s="5"/>
      <c r="BB256" s="5"/>
      <c r="BC256" s="5"/>
      <c r="BD256" s="5"/>
      <c r="BE256" s="5"/>
      <c r="BF256" s="5"/>
      <c r="BG256" s="5"/>
      <c r="BH256" s="5"/>
      <c r="BI256" s="5"/>
      <c r="BJ256" s="5"/>
    </row>
    <row r="257" spans="2:62" ht="13">
      <c r="B257" s="10"/>
      <c r="D257" s="3"/>
      <c r="E257" s="3"/>
      <c r="F257" s="5"/>
      <c r="G257" s="5"/>
      <c r="H257" s="5"/>
      <c r="I257" s="7"/>
      <c r="J257" s="7"/>
      <c r="K257" s="7"/>
      <c r="L257" s="7"/>
      <c r="M257" s="7"/>
      <c r="N257" s="7"/>
      <c r="O257" s="7"/>
      <c r="P257" s="7"/>
      <c r="Q257" s="7"/>
      <c r="R257" s="7"/>
      <c r="S257" s="7"/>
      <c r="T257" s="7"/>
      <c r="U257" s="7"/>
      <c r="V257" s="7"/>
      <c r="W257" s="7"/>
      <c r="X257" s="7"/>
      <c r="Y257" s="7"/>
      <c r="Z257" s="7"/>
      <c r="AA257" s="3"/>
      <c r="AB257" s="3"/>
      <c r="AC257" s="3"/>
      <c r="AD257" s="3"/>
      <c r="AE257" s="3"/>
      <c r="AF257" s="3"/>
      <c r="AG257" s="3"/>
      <c r="AR257" s="5"/>
      <c r="AS257" s="8"/>
      <c r="AU257" s="5"/>
      <c r="AV257" s="5"/>
      <c r="AW257" s="5"/>
      <c r="AX257" s="5"/>
      <c r="AY257" s="5"/>
      <c r="AZ257" s="5"/>
      <c r="BA257" s="5"/>
      <c r="BB257" s="5"/>
      <c r="BC257" s="5"/>
      <c r="BD257" s="5"/>
      <c r="BE257" s="5"/>
      <c r="BF257" s="5"/>
      <c r="BG257" s="5"/>
      <c r="BH257" s="5"/>
      <c r="BI257" s="5"/>
      <c r="BJ257" s="5"/>
    </row>
    <row r="258" spans="2:62" ht="13">
      <c r="B258" s="10"/>
      <c r="D258" s="3"/>
      <c r="E258" s="3"/>
      <c r="F258" s="5"/>
      <c r="G258" s="5"/>
      <c r="H258" s="5"/>
      <c r="I258" s="7"/>
      <c r="J258" s="7"/>
      <c r="K258" s="7"/>
      <c r="L258" s="7"/>
      <c r="M258" s="7"/>
      <c r="N258" s="7"/>
      <c r="O258" s="7"/>
      <c r="P258" s="7"/>
      <c r="Q258" s="7"/>
      <c r="R258" s="7"/>
      <c r="S258" s="7"/>
      <c r="T258" s="7"/>
      <c r="U258" s="7"/>
      <c r="V258" s="7"/>
      <c r="W258" s="7"/>
      <c r="X258" s="7"/>
      <c r="Y258" s="7"/>
      <c r="Z258" s="7"/>
      <c r="AA258" s="3"/>
      <c r="AB258" s="3"/>
      <c r="AC258" s="3"/>
      <c r="AD258" s="3"/>
      <c r="AE258" s="3"/>
      <c r="AF258" s="3"/>
      <c r="AG258" s="3"/>
      <c r="AR258" s="5"/>
      <c r="AS258" s="8"/>
      <c r="AU258" s="5"/>
      <c r="AV258" s="5"/>
      <c r="AW258" s="5"/>
      <c r="AX258" s="5"/>
      <c r="AY258" s="5"/>
      <c r="AZ258" s="5"/>
      <c r="BA258" s="5"/>
      <c r="BB258" s="5"/>
      <c r="BC258" s="5"/>
      <c r="BD258" s="5"/>
      <c r="BE258" s="5"/>
      <c r="BF258" s="5"/>
      <c r="BG258" s="5"/>
      <c r="BH258" s="5"/>
      <c r="BI258" s="5"/>
      <c r="BJ258" s="5"/>
    </row>
    <row r="259" spans="2:62" ht="13">
      <c r="B259" s="10"/>
      <c r="D259" s="3"/>
      <c r="E259" s="3"/>
      <c r="F259" s="5"/>
      <c r="G259" s="5"/>
      <c r="H259" s="5"/>
      <c r="I259" s="7"/>
      <c r="J259" s="7"/>
      <c r="K259" s="7"/>
      <c r="L259" s="7"/>
      <c r="M259" s="7"/>
      <c r="N259" s="7"/>
      <c r="O259" s="7"/>
      <c r="P259" s="7"/>
      <c r="Q259" s="7"/>
      <c r="R259" s="7"/>
      <c r="S259" s="7"/>
      <c r="T259" s="7"/>
      <c r="U259" s="7"/>
      <c r="V259" s="7"/>
      <c r="W259" s="7"/>
      <c r="X259" s="7"/>
      <c r="Y259" s="7"/>
      <c r="Z259" s="7"/>
      <c r="AA259" s="3"/>
      <c r="AB259" s="3"/>
      <c r="AC259" s="3"/>
      <c r="AD259" s="3"/>
      <c r="AE259" s="3"/>
      <c r="AF259" s="3"/>
      <c r="AG259" s="3"/>
      <c r="AR259" s="5"/>
      <c r="AS259" s="8"/>
      <c r="AU259" s="5"/>
      <c r="AV259" s="5"/>
      <c r="AW259" s="5"/>
      <c r="AX259" s="5"/>
      <c r="AY259" s="5"/>
      <c r="AZ259" s="5"/>
      <c r="BA259" s="5"/>
      <c r="BB259" s="5"/>
      <c r="BC259" s="5"/>
      <c r="BD259" s="5"/>
      <c r="BE259" s="5"/>
      <c r="BF259" s="5"/>
      <c r="BG259" s="5"/>
      <c r="BH259" s="5"/>
      <c r="BI259" s="5"/>
      <c r="BJ259" s="5"/>
    </row>
    <row r="260" spans="2:62" ht="13">
      <c r="B260" s="10"/>
      <c r="D260" s="3"/>
      <c r="E260" s="3"/>
      <c r="F260" s="5"/>
      <c r="G260" s="5"/>
      <c r="H260" s="5"/>
      <c r="I260" s="7"/>
      <c r="J260" s="7"/>
      <c r="K260" s="7"/>
      <c r="L260" s="7"/>
      <c r="M260" s="7"/>
      <c r="N260" s="7"/>
      <c r="O260" s="7"/>
      <c r="P260" s="7"/>
      <c r="Q260" s="7"/>
      <c r="R260" s="7"/>
      <c r="S260" s="7"/>
      <c r="T260" s="7"/>
      <c r="U260" s="7"/>
      <c r="V260" s="7"/>
      <c r="W260" s="7"/>
      <c r="X260" s="7"/>
      <c r="Y260" s="7"/>
      <c r="Z260" s="7"/>
      <c r="AA260" s="3"/>
      <c r="AB260" s="3"/>
      <c r="AC260" s="3"/>
      <c r="AD260" s="3"/>
      <c r="AE260" s="3"/>
      <c r="AF260" s="3"/>
      <c r="AG260" s="3"/>
      <c r="AR260" s="5"/>
      <c r="AS260" s="8"/>
      <c r="AU260" s="5"/>
      <c r="AV260" s="5"/>
      <c r="AW260" s="5"/>
      <c r="AX260" s="5"/>
      <c r="AY260" s="5"/>
      <c r="AZ260" s="5"/>
      <c r="BA260" s="5"/>
      <c r="BB260" s="5"/>
      <c r="BC260" s="5"/>
      <c r="BD260" s="5"/>
      <c r="BE260" s="5"/>
      <c r="BF260" s="5"/>
      <c r="BG260" s="5"/>
      <c r="BH260" s="5"/>
      <c r="BI260" s="5"/>
      <c r="BJ260" s="5"/>
    </row>
    <row r="261" spans="2:62" ht="13">
      <c r="B261" s="10"/>
      <c r="D261" s="3"/>
      <c r="E261" s="3"/>
      <c r="F261" s="5"/>
      <c r="G261" s="5"/>
      <c r="H261" s="5"/>
      <c r="I261" s="7"/>
      <c r="J261" s="7"/>
      <c r="K261" s="7"/>
      <c r="L261" s="7"/>
      <c r="M261" s="7"/>
      <c r="N261" s="7"/>
      <c r="O261" s="7"/>
      <c r="P261" s="7"/>
      <c r="Q261" s="7"/>
      <c r="R261" s="7"/>
      <c r="S261" s="7"/>
      <c r="T261" s="7"/>
      <c r="U261" s="7"/>
      <c r="V261" s="7"/>
      <c r="W261" s="7"/>
      <c r="X261" s="7"/>
      <c r="Y261" s="7"/>
      <c r="Z261" s="7"/>
      <c r="AA261" s="3"/>
      <c r="AB261" s="3"/>
      <c r="AC261" s="3"/>
      <c r="AD261" s="3"/>
      <c r="AE261" s="3"/>
      <c r="AF261" s="3"/>
      <c r="AG261" s="3"/>
      <c r="AR261" s="5"/>
      <c r="AS261" s="8"/>
      <c r="AU261" s="5"/>
      <c r="AV261" s="5"/>
      <c r="AW261" s="5"/>
      <c r="AX261" s="5"/>
      <c r="AY261" s="5"/>
      <c r="AZ261" s="5"/>
      <c r="BA261" s="5"/>
      <c r="BB261" s="5"/>
      <c r="BC261" s="5"/>
      <c r="BD261" s="5"/>
      <c r="BE261" s="5"/>
      <c r="BF261" s="5"/>
      <c r="BG261" s="5"/>
      <c r="BH261" s="5"/>
      <c r="BI261" s="5"/>
      <c r="BJ261" s="5"/>
    </row>
    <row r="262" spans="2:62" ht="13">
      <c r="B262" s="10"/>
      <c r="D262" s="3"/>
      <c r="E262" s="3"/>
      <c r="F262" s="5"/>
      <c r="G262" s="5"/>
      <c r="H262" s="5"/>
      <c r="I262" s="7"/>
      <c r="J262" s="7"/>
      <c r="K262" s="7"/>
      <c r="L262" s="7"/>
      <c r="M262" s="7"/>
      <c r="N262" s="7"/>
      <c r="O262" s="7"/>
      <c r="P262" s="7"/>
      <c r="Q262" s="7"/>
      <c r="R262" s="7"/>
      <c r="S262" s="7"/>
      <c r="T262" s="7"/>
      <c r="U262" s="7"/>
      <c r="V262" s="7"/>
      <c r="W262" s="7"/>
      <c r="X262" s="7"/>
      <c r="Y262" s="7"/>
      <c r="Z262" s="7"/>
      <c r="AA262" s="3"/>
      <c r="AB262" s="3"/>
      <c r="AC262" s="3"/>
      <c r="AD262" s="3"/>
      <c r="AE262" s="3"/>
      <c r="AF262" s="3"/>
      <c r="AG262" s="3"/>
      <c r="AR262" s="5"/>
      <c r="AS262" s="8"/>
      <c r="AU262" s="5"/>
      <c r="AV262" s="5"/>
      <c r="AW262" s="5"/>
      <c r="AX262" s="5"/>
      <c r="AY262" s="5"/>
      <c r="AZ262" s="5"/>
      <c r="BA262" s="5"/>
      <c r="BB262" s="5"/>
      <c r="BC262" s="5"/>
      <c r="BD262" s="5"/>
      <c r="BE262" s="5"/>
      <c r="BF262" s="5"/>
      <c r="BG262" s="5"/>
      <c r="BH262" s="5"/>
      <c r="BI262" s="5"/>
      <c r="BJ262" s="5"/>
    </row>
    <row r="263" spans="2:62" ht="13">
      <c r="B263" s="10"/>
      <c r="D263" s="3"/>
      <c r="E263" s="3"/>
      <c r="F263" s="5"/>
      <c r="G263" s="5"/>
      <c r="H263" s="5"/>
      <c r="I263" s="7"/>
      <c r="J263" s="7"/>
      <c r="K263" s="7"/>
      <c r="L263" s="7"/>
      <c r="M263" s="7"/>
      <c r="N263" s="7"/>
      <c r="O263" s="7"/>
      <c r="P263" s="7"/>
      <c r="Q263" s="7"/>
      <c r="R263" s="7"/>
      <c r="S263" s="7"/>
      <c r="T263" s="7"/>
      <c r="U263" s="7"/>
      <c r="V263" s="7"/>
      <c r="W263" s="7"/>
      <c r="X263" s="7"/>
      <c r="Y263" s="7"/>
      <c r="Z263" s="7"/>
      <c r="AA263" s="3"/>
      <c r="AB263" s="3"/>
      <c r="AC263" s="3"/>
      <c r="AD263" s="3"/>
      <c r="AE263" s="3"/>
      <c r="AF263" s="3"/>
      <c r="AG263" s="3"/>
      <c r="AR263" s="5"/>
      <c r="AS263" s="8"/>
      <c r="AU263" s="5"/>
      <c r="AV263" s="5"/>
      <c r="AW263" s="5"/>
      <c r="AX263" s="5"/>
      <c r="AY263" s="5"/>
      <c r="AZ263" s="5"/>
      <c r="BA263" s="5"/>
      <c r="BB263" s="5"/>
      <c r="BC263" s="5"/>
      <c r="BD263" s="5"/>
      <c r="BE263" s="5"/>
      <c r="BF263" s="5"/>
      <c r="BG263" s="5"/>
      <c r="BH263" s="5"/>
      <c r="BI263" s="5"/>
      <c r="BJ263" s="5"/>
    </row>
    <row r="264" spans="2:62" ht="13">
      <c r="B264" s="10"/>
      <c r="D264" s="3"/>
      <c r="E264" s="3"/>
      <c r="F264" s="5"/>
      <c r="G264" s="5"/>
      <c r="H264" s="5"/>
      <c r="I264" s="7"/>
      <c r="J264" s="7"/>
      <c r="K264" s="7"/>
      <c r="L264" s="7"/>
      <c r="M264" s="7"/>
      <c r="N264" s="7"/>
      <c r="O264" s="7"/>
      <c r="P264" s="7"/>
      <c r="Q264" s="7"/>
      <c r="R264" s="7"/>
      <c r="S264" s="7"/>
      <c r="T264" s="7"/>
      <c r="U264" s="7"/>
      <c r="V264" s="7"/>
      <c r="W264" s="7"/>
      <c r="X264" s="7"/>
      <c r="Y264" s="7"/>
      <c r="Z264" s="7"/>
      <c r="AA264" s="3"/>
      <c r="AB264" s="3"/>
      <c r="AC264" s="3"/>
      <c r="AD264" s="3"/>
      <c r="AE264" s="3"/>
      <c r="AF264" s="3"/>
      <c r="AG264" s="3"/>
      <c r="AR264" s="5"/>
      <c r="AS264" s="8"/>
      <c r="AU264" s="5"/>
      <c r="AV264" s="5"/>
      <c r="AW264" s="5"/>
      <c r="AX264" s="5"/>
      <c r="AY264" s="5"/>
      <c r="AZ264" s="5"/>
      <c r="BA264" s="5"/>
      <c r="BB264" s="5"/>
      <c r="BC264" s="5"/>
      <c r="BD264" s="5"/>
      <c r="BE264" s="5"/>
      <c r="BF264" s="5"/>
      <c r="BG264" s="5"/>
      <c r="BH264" s="5"/>
      <c r="BI264" s="5"/>
      <c r="BJ264" s="5"/>
    </row>
    <row r="265" spans="2:62" ht="13">
      <c r="B265" s="10"/>
      <c r="D265" s="3"/>
      <c r="E265" s="3"/>
      <c r="F265" s="5"/>
      <c r="G265" s="5"/>
      <c r="H265" s="5"/>
      <c r="I265" s="7"/>
      <c r="J265" s="7"/>
      <c r="K265" s="7"/>
      <c r="L265" s="7"/>
      <c r="M265" s="7"/>
      <c r="N265" s="7"/>
      <c r="O265" s="7"/>
      <c r="P265" s="7"/>
      <c r="Q265" s="7"/>
      <c r="R265" s="7"/>
      <c r="S265" s="7"/>
      <c r="T265" s="7"/>
      <c r="U265" s="7"/>
      <c r="V265" s="7"/>
      <c r="W265" s="7"/>
      <c r="X265" s="7"/>
      <c r="Y265" s="7"/>
      <c r="Z265" s="7"/>
      <c r="AA265" s="3"/>
      <c r="AB265" s="3"/>
      <c r="AC265" s="3"/>
      <c r="AD265" s="3"/>
      <c r="AE265" s="3"/>
      <c r="AF265" s="3"/>
      <c r="AG265" s="3"/>
      <c r="AR265" s="5"/>
      <c r="AS265" s="8"/>
      <c r="AU265" s="5"/>
      <c r="AV265" s="5"/>
      <c r="AW265" s="5"/>
      <c r="AX265" s="5"/>
      <c r="AY265" s="5"/>
      <c r="AZ265" s="5"/>
      <c r="BA265" s="5"/>
      <c r="BB265" s="5"/>
      <c r="BC265" s="5"/>
      <c r="BD265" s="5"/>
      <c r="BE265" s="5"/>
      <c r="BF265" s="5"/>
      <c r="BG265" s="5"/>
      <c r="BH265" s="5"/>
      <c r="BI265" s="5"/>
      <c r="BJ265" s="5"/>
    </row>
    <row r="266" spans="2:62" ht="13">
      <c r="B266" s="10"/>
      <c r="D266" s="3"/>
      <c r="E266" s="3"/>
      <c r="F266" s="5"/>
      <c r="G266" s="5"/>
      <c r="H266" s="5"/>
      <c r="I266" s="7"/>
      <c r="J266" s="7"/>
      <c r="K266" s="7"/>
      <c r="L266" s="7"/>
      <c r="M266" s="7"/>
      <c r="N266" s="7"/>
      <c r="O266" s="7"/>
      <c r="P266" s="7"/>
      <c r="Q266" s="7"/>
      <c r="R266" s="7"/>
      <c r="S266" s="7"/>
      <c r="T266" s="7"/>
      <c r="U266" s="7"/>
      <c r="V266" s="7"/>
      <c r="W266" s="7"/>
      <c r="X266" s="7"/>
      <c r="Y266" s="7"/>
      <c r="Z266" s="7"/>
      <c r="AA266" s="3"/>
      <c r="AB266" s="3"/>
      <c r="AC266" s="3"/>
      <c r="AD266" s="3"/>
      <c r="AE266" s="3"/>
      <c r="AF266" s="3"/>
      <c r="AG266" s="3"/>
      <c r="AR266" s="5"/>
      <c r="AS266" s="8"/>
      <c r="AU266" s="5"/>
      <c r="AV266" s="5"/>
      <c r="AW266" s="5"/>
      <c r="AX266" s="5"/>
      <c r="AY266" s="5"/>
      <c r="AZ266" s="5"/>
      <c r="BA266" s="5"/>
      <c r="BB266" s="5"/>
      <c r="BC266" s="5"/>
      <c r="BD266" s="5"/>
      <c r="BE266" s="5"/>
      <c r="BF266" s="5"/>
      <c r="BG266" s="5"/>
      <c r="BH266" s="5"/>
      <c r="BI266" s="5"/>
      <c r="BJ266" s="5"/>
    </row>
    <row r="267" spans="2:62" ht="13">
      <c r="B267" s="10"/>
      <c r="D267" s="3"/>
      <c r="E267" s="3"/>
      <c r="F267" s="5"/>
      <c r="G267" s="5"/>
      <c r="H267" s="5"/>
      <c r="I267" s="7"/>
      <c r="J267" s="7"/>
      <c r="K267" s="7"/>
      <c r="L267" s="7"/>
      <c r="M267" s="7"/>
      <c r="N267" s="7"/>
      <c r="O267" s="7"/>
      <c r="P267" s="7"/>
      <c r="Q267" s="7"/>
      <c r="R267" s="7"/>
      <c r="S267" s="7"/>
      <c r="T267" s="7"/>
      <c r="U267" s="7"/>
      <c r="V267" s="7"/>
      <c r="W267" s="7"/>
      <c r="X267" s="7"/>
      <c r="Y267" s="7"/>
      <c r="Z267" s="7"/>
      <c r="AA267" s="3"/>
      <c r="AB267" s="3"/>
      <c r="AC267" s="3"/>
      <c r="AD267" s="3"/>
      <c r="AE267" s="3"/>
      <c r="AF267" s="3"/>
      <c r="AG267" s="3"/>
      <c r="AR267" s="5"/>
      <c r="AS267" s="8"/>
      <c r="AU267" s="5"/>
      <c r="AV267" s="5"/>
      <c r="AW267" s="5"/>
      <c r="AX267" s="5"/>
      <c r="AY267" s="5"/>
      <c r="AZ267" s="5"/>
      <c r="BA267" s="5"/>
      <c r="BB267" s="5"/>
      <c r="BC267" s="5"/>
      <c r="BD267" s="5"/>
      <c r="BE267" s="5"/>
      <c r="BF267" s="5"/>
      <c r="BG267" s="5"/>
      <c r="BH267" s="5"/>
      <c r="BI267" s="5"/>
      <c r="BJ267" s="5"/>
    </row>
    <row r="268" spans="2:62" ht="13">
      <c r="B268" s="10"/>
      <c r="D268" s="3"/>
      <c r="E268" s="3"/>
      <c r="F268" s="5"/>
      <c r="G268" s="5"/>
      <c r="H268" s="5"/>
      <c r="I268" s="7"/>
      <c r="J268" s="7"/>
      <c r="K268" s="7"/>
      <c r="L268" s="7"/>
      <c r="M268" s="7"/>
      <c r="N268" s="7"/>
      <c r="O268" s="7"/>
      <c r="P268" s="7"/>
      <c r="Q268" s="7"/>
      <c r="R268" s="7"/>
      <c r="S268" s="7"/>
      <c r="T268" s="7"/>
      <c r="U268" s="7"/>
      <c r="V268" s="7"/>
      <c r="W268" s="7"/>
      <c r="X268" s="7"/>
      <c r="Y268" s="7"/>
      <c r="Z268" s="7"/>
      <c r="AA268" s="3"/>
      <c r="AB268" s="3"/>
      <c r="AC268" s="3"/>
      <c r="AD268" s="3"/>
      <c r="AE268" s="3"/>
      <c r="AF268" s="3"/>
      <c r="AG268" s="3"/>
      <c r="AR268" s="5"/>
      <c r="AS268" s="8"/>
      <c r="AU268" s="5"/>
      <c r="AV268" s="5"/>
      <c r="AW268" s="5"/>
      <c r="AX268" s="5"/>
      <c r="AY268" s="5"/>
      <c r="AZ268" s="5"/>
      <c r="BA268" s="5"/>
      <c r="BB268" s="5"/>
      <c r="BC268" s="5"/>
      <c r="BD268" s="5"/>
      <c r="BE268" s="5"/>
      <c r="BF268" s="5"/>
      <c r="BG268" s="5"/>
      <c r="BH268" s="5"/>
      <c r="BI268" s="5"/>
      <c r="BJ268" s="5"/>
    </row>
    <row r="269" spans="2:62" ht="13">
      <c r="B269" s="10"/>
      <c r="D269" s="3"/>
      <c r="E269" s="3"/>
      <c r="F269" s="5"/>
      <c r="G269" s="5"/>
      <c r="H269" s="5"/>
      <c r="I269" s="7"/>
      <c r="J269" s="7"/>
      <c r="K269" s="7"/>
      <c r="L269" s="7"/>
      <c r="M269" s="7"/>
      <c r="N269" s="7"/>
      <c r="O269" s="7"/>
      <c r="P269" s="7"/>
      <c r="Q269" s="7"/>
      <c r="R269" s="7"/>
      <c r="S269" s="7"/>
      <c r="T269" s="7"/>
      <c r="U269" s="7"/>
      <c r="V269" s="7"/>
      <c r="W269" s="7"/>
      <c r="X269" s="7"/>
      <c r="Y269" s="7"/>
      <c r="Z269" s="7"/>
      <c r="AA269" s="3"/>
      <c r="AB269" s="3"/>
      <c r="AC269" s="3"/>
      <c r="AD269" s="3"/>
      <c r="AE269" s="3"/>
      <c r="AF269" s="3"/>
      <c r="AG269" s="3"/>
      <c r="AR269" s="5"/>
      <c r="AS269" s="8"/>
      <c r="AU269" s="5"/>
      <c r="AV269" s="5"/>
      <c r="AW269" s="5"/>
      <c r="AX269" s="5"/>
      <c r="AY269" s="5"/>
      <c r="AZ269" s="5"/>
      <c r="BA269" s="5"/>
      <c r="BB269" s="5"/>
      <c r="BC269" s="5"/>
      <c r="BD269" s="5"/>
      <c r="BE269" s="5"/>
      <c r="BF269" s="5"/>
      <c r="BG269" s="5"/>
      <c r="BH269" s="5"/>
      <c r="BI269" s="5"/>
      <c r="BJ269" s="5"/>
    </row>
    <row r="270" spans="2:62" ht="13">
      <c r="B270" s="10"/>
      <c r="D270" s="3"/>
      <c r="E270" s="3"/>
      <c r="F270" s="5"/>
      <c r="G270" s="5"/>
      <c r="H270" s="5"/>
      <c r="I270" s="7"/>
      <c r="J270" s="7"/>
      <c r="K270" s="7"/>
      <c r="L270" s="7"/>
      <c r="M270" s="7"/>
      <c r="N270" s="7"/>
      <c r="O270" s="7"/>
      <c r="P270" s="7"/>
      <c r="Q270" s="7"/>
      <c r="R270" s="7"/>
      <c r="S270" s="7"/>
      <c r="T270" s="7"/>
      <c r="U270" s="7"/>
      <c r="V270" s="7"/>
      <c r="W270" s="7"/>
      <c r="X270" s="7"/>
      <c r="Y270" s="7"/>
      <c r="Z270" s="7"/>
      <c r="AA270" s="3"/>
      <c r="AB270" s="3"/>
      <c r="AC270" s="3"/>
      <c r="AD270" s="3"/>
      <c r="AE270" s="3"/>
      <c r="AF270" s="3"/>
      <c r="AG270" s="3"/>
      <c r="AR270" s="5"/>
      <c r="AS270" s="8"/>
      <c r="AU270" s="5"/>
      <c r="AV270" s="5"/>
      <c r="AW270" s="5"/>
      <c r="AX270" s="5"/>
      <c r="AY270" s="5"/>
      <c r="AZ270" s="5"/>
      <c r="BA270" s="5"/>
      <c r="BB270" s="5"/>
      <c r="BC270" s="5"/>
      <c r="BD270" s="5"/>
      <c r="BE270" s="5"/>
      <c r="BF270" s="5"/>
      <c r="BG270" s="5"/>
      <c r="BH270" s="5"/>
      <c r="BI270" s="5"/>
      <c r="BJ270" s="5"/>
    </row>
    <row r="271" spans="2:62" ht="13">
      <c r="B271" s="10"/>
      <c r="D271" s="3"/>
      <c r="E271" s="3"/>
      <c r="F271" s="5"/>
      <c r="G271" s="5"/>
      <c r="H271" s="5"/>
      <c r="I271" s="7"/>
      <c r="J271" s="7"/>
      <c r="K271" s="7"/>
      <c r="L271" s="7"/>
      <c r="M271" s="7"/>
      <c r="N271" s="7"/>
      <c r="O271" s="7"/>
      <c r="P271" s="7"/>
      <c r="Q271" s="7"/>
      <c r="R271" s="7"/>
      <c r="S271" s="7"/>
      <c r="T271" s="7"/>
      <c r="U271" s="7"/>
      <c r="V271" s="7"/>
      <c r="W271" s="7"/>
      <c r="X271" s="7"/>
      <c r="Y271" s="7"/>
      <c r="Z271" s="7"/>
      <c r="AA271" s="3"/>
      <c r="AB271" s="3"/>
      <c r="AC271" s="3"/>
      <c r="AD271" s="3"/>
      <c r="AE271" s="3"/>
      <c r="AF271" s="3"/>
      <c r="AG271" s="3"/>
      <c r="AR271" s="5"/>
      <c r="AS271" s="8"/>
      <c r="AU271" s="5"/>
      <c r="AV271" s="5"/>
      <c r="AW271" s="5"/>
      <c r="AX271" s="5"/>
      <c r="AY271" s="5"/>
      <c r="AZ271" s="5"/>
      <c r="BA271" s="5"/>
      <c r="BB271" s="5"/>
      <c r="BC271" s="5"/>
      <c r="BD271" s="5"/>
      <c r="BE271" s="5"/>
      <c r="BF271" s="5"/>
      <c r="BG271" s="5"/>
      <c r="BH271" s="5"/>
      <c r="BI271" s="5"/>
      <c r="BJ271" s="5"/>
    </row>
    <row r="272" spans="2:62" ht="13">
      <c r="B272" s="10"/>
      <c r="D272" s="3"/>
      <c r="E272" s="3"/>
      <c r="F272" s="5"/>
      <c r="G272" s="5"/>
      <c r="H272" s="5"/>
      <c r="I272" s="7"/>
      <c r="J272" s="7"/>
      <c r="K272" s="7"/>
      <c r="L272" s="7"/>
      <c r="M272" s="7"/>
      <c r="N272" s="7"/>
      <c r="O272" s="7"/>
      <c r="P272" s="7"/>
      <c r="Q272" s="7"/>
      <c r="R272" s="7"/>
      <c r="S272" s="7"/>
      <c r="T272" s="7"/>
      <c r="U272" s="7"/>
      <c r="V272" s="7"/>
      <c r="W272" s="7"/>
      <c r="X272" s="7"/>
      <c r="Y272" s="7"/>
      <c r="Z272" s="7"/>
      <c r="AA272" s="3"/>
      <c r="AB272" s="3"/>
      <c r="AC272" s="3"/>
      <c r="AD272" s="3"/>
      <c r="AE272" s="3"/>
      <c r="AF272" s="3"/>
      <c r="AG272" s="3"/>
      <c r="AR272" s="5"/>
      <c r="AS272" s="8"/>
      <c r="AU272" s="5"/>
      <c r="AV272" s="5"/>
      <c r="AW272" s="5"/>
      <c r="AX272" s="5"/>
      <c r="AY272" s="5"/>
      <c r="AZ272" s="5"/>
      <c r="BA272" s="5"/>
      <c r="BB272" s="5"/>
      <c r="BC272" s="5"/>
      <c r="BD272" s="5"/>
      <c r="BE272" s="5"/>
      <c r="BF272" s="5"/>
      <c r="BG272" s="5"/>
      <c r="BH272" s="5"/>
      <c r="BI272" s="5"/>
      <c r="BJ272" s="5"/>
    </row>
    <row r="273" spans="2:62" ht="13">
      <c r="B273" s="10"/>
      <c r="D273" s="3"/>
      <c r="E273" s="3"/>
      <c r="F273" s="5"/>
      <c r="G273" s="5"/>
      <c r="H273" s="5"/>
      <c r="I273" s="7"/>
      <c r="J273" s="7"/>
      <c r="K273" s="7"/>
      <c r="L273" s="7"/>
      <c r="M273" s="7"/>
      <c r="N273" s="7"/>
      <c r="O273" s="7"/>
      <c r="P273" s="7"/>
      <c r="Q273" s="7"/>
      <c r="R273" s="7"/>
      <c r="S273" s="7"/>
      <c r="T273" s="7"/>
      <c r="U273" s="7"/>
      <c r="V273" s="7"/>
      <c r="W273" s="7"/>
      <c r="X273" s="7"/>
      <c r="Y273" s="7"/>
      <c r="Z273" s="7"/>
      <c r="AA273" s="3"/>
      <c r="AB273" s="3"/>
      <c r="AC273" s="3"/>
      <c r="AD273" s="3"/>
      <c r="AE273" s="3"/>
      <c r="AF273" s="3"/>
      <c r="AG273" s="3"/>
      <c r="AR273" s="5"/>
      <c r="AS273" s="8"/>
      <c r="AU273" s="5"/>
      <c r="AV273" s="5"/>
      <c r="AW273" s="5"/>
      <c r="AX273" s="5"/>
      <c r="AY273" s="5"/>
      <c r="AZ273" s="5"/>
      <c r="BA273" s="5"/>
      <c r="BB273" s="5"/>
      <c r="BC273" s="5"/>
      <c r="BD273" s="5"/>
      <c r="BE273" s="5"/>
      <c r="BF273" s="5"/>
      <c r="BG273" s="5"/>
      <c r="BH273" s="5"/>
      <c r="BI273" s="5"/>
      <c r="BJ273" s="5"/>
    </row>
    <row r="274" spans="2:62" ht="13">
      <c r="B274" s="10"/>
      <c r="D274" s="3"/>
      <c r="E274" s="3"/>
      <c r="F274" s="5"/>
      <c r="G274" s="5"/>
      <c r="H274" s="5"/>
      <c r="I274" s="7"/>
      <c r="J274" s="7"/>
      <c r="K274" s="7"/>
      <c r="L274" s="7"/>
      <c r="M274" s="7"/>
      <c r="N274" s="7"/>
      <c r="O274" s="7"/>
      <c r="P274" s="7"/>
      <c r="Q274" s="7"/>
      <c r="R274" s="7"/>
      <c r="S274" s="7"/>
      <c r="T274" s="7"/>
      <c r="U274" s="7"/>
      <c r="V274" s="7"/>
      <c r="W274" s="7"/>
      <c r="X274" s="7"/>
      <c r="Y274" s="7"/>
      <c r="Z274" s="7"/>
      <c r="AA274" s="3"/>
      <c r="AB274" s="3"/>
      <c r="AC274" s="3"/>
      <c r="AD274" s="3"/>
      <c r="AE274" s="3"/>
      <c r="AF274" s="3"/>
      <c r="AG274" s="3"/>
      <c r="AR274" s="5"/>
      <c r="AS274" s="8"/>
      <c r="AU274" s="5"/>
      <c r="AV274" s="5"/>
      <c r="AW274" s="5"/>
      <c r="AX274" s="5"/>
      <c r="AY274" s="5"/>
      <c r="AZ274" s="5"/>
      <c r="BA274" s="5"/>
      <c r="BB274" s="5"/>
      <c r="BC274" s="5"/>
      <c r="BD274" s="5"/>
      <c r="BE274" s="5"/>
      <c r="BF274" s="5"/>
      <c r="BG274" s="5"/>
      <c r="BH274" s="5"/>
      <c r="BI274" s="5"/>
      <c r="BJ274" s="5"/>
    </row>
    <row r="275" spans="2:62" ht="13">
      <c r="B275" s="10"/>
      <c r="D275" s="3"/>
      <c r="E275" s="3"/>
      <c r="F275" s="5"/>
      <c r="G275" s="5"/>
      <c r="H275" s="5"/>
      <c r="I275" s="7"/>
      <c r="J275" s="7"/>
      <c r="K275" s="7"/>
      <c r="L275" s="7"/>
      <c r="M275" s="7"/>
      <c r="N275" s="7"/>
      <c r="O275" s="7"/>
      <c r="P275" s="7"/>
      <c r="Q275" s="7"/>
      <c r="R275" s="7"/>
      <c r="S275" s="7"/>
      <c r="T275" s="7"/>
      <c r="U275" s="7"/>
      <c r="V275" s="7"/>
      <c r="W275" s="7"/>
      <c r="X275" s="7"/>
      <c r="Y275" s="7"/>
      <c r="Z275" s="7"/>
      <c r="AA275" s="3"/>
      <c r="AB275" s="3"/>
      <c r="AC275" s="3"/>
      <c r="AD275" s="3"/>
      <c r="AE275" s="3"/>
      <c r="AF275" s="3"/>
      <c r="AG275" s="3"/>
      <c r="AR275" s="5"/>
      <c r="AS275" s="8"/>
      <c r="AU275" s="5"/>
      <c r="AV275" s="5"/>
      <c r="AW275" s="5"/>
      <c r="AX275" s="5"/>
      <c r="AY275" s="5"/>
      <c r="AZ275" s="5"/>
      <c r="BA275" s="5"/>
      <c r="BB275" s="5"/>
      <c r="BC275" s="5"/>
      <c r="BD275" s="5"/>
      <c r="BE275" s="5"/>
      <c r="BF275" s="5"/>
      <c r="BG275" s="5"/>
      <c r="BH275" s="5"/>
      <c r="BI275" s="5"/>
      <c r="BJ275" s="5"/>
    </row>
    <row r="276" spans="2:62" ht="13">
      <c r="B276" s="10"/>
      <c r="D276" s="3"/>
      <c r="E276" s="3"/>
      <c r="F276" s="5"/>
      <c r="G276" s="5"/>
      <c r="H276" s="5"/>
      <c r="I276" s="7"/>
      <c r="J276" s="7"/>
      <c r="K276" s="7"/>
      <c r="L276" s="7"/>
      <c r="M276" s="7"/>
      <c r="N276" s="7"/>
      <c r="O276" s="7"/>
      <c r="P276" s="7"/>
      <c r="Q276" s="7"/>
      <c r="R276" s="7"/>
      <c r="S276" s="7"/>
      <c r="T276" s="7"/>
      <c r="U276" s="7"/>
      <c r="V276" s="7"/>
      <c r="W276" s="7"/>
      <c r="X276" s="7"/>
      <c r="Y276" s="7"/>
      <c r="Z276" s="7"/>
      <c r="AA276" s="3"/>
      <c r="AB276" s="3"/>
      <c r="AC276" s="3"/>
      <c r="AD276" s="3"/>
      <c r="AE276" s="3"/>
      <c r="AF276" s="3"/>
      <c r="AG276" s="3"/>
      <c r="AR276" s="5"/>
      <c r="AS276" s="8"/>
      <c r="AU276" s="5"/>
      <c r="AV276" s="5"/>
      <c r="AW276" s="5"/>
      <c r="AX276" s="5"/>
      <c r="AY276" s="5"/>
      <c r="AZ276" s="5"/>
      <c r="BA276" s="5"/>
      <c r="BB276" s="5"/>
      <c r="BC276" s="5"/>
      <c r="BD276" s="5"/>
      <c r="BE276" s="5"/>
      <c r="BF276" s="5"/>
      <c r="BG276" s="5"/>
      <c r="BH276" s="5"/>
      <c r="BI276" s="5"/>
      <c r="BJ276" s="5"/>
    </row>
    <row r="277" spans="2:62" ht="13">
      <c r="B277" s="10"/>
      <c r="D277" s="3"/>
      <c r="E277" s="3"/>
      <c r="F277" s="5"/>
      <c r="G277" s="5"/>
      <c r="H277" s="5"/>
      <c r="I277" s="7"/>
      <c r="J277" s="7"/>
      <c r="K277" s="7"/>
      <c r="L277" s="7"/>
      <c r="M277" s="7"/>
      <c r="N277" s="7"/>
      <c r="O277" s="7"/>
      <c r="P277" s="7"/>
      <c r="Q277" s="7"/>
      <c r="R277" s="7"/>
      <c r="S277" s="7"/>
      <c r="T277" s="7"/>
      <c r="U277" s="7"/>
      <c r="V277" s="7"/>
      <c r="W277" s="7"/>
      <c r="X277" s="7"/>
      <c r="Y277" s="7"/>
      <c r="Z277" s="7"/>
      <c r="AA277" s="3"/>
      <c r="AB277" s="3"/>
      <c r="AC277" s="3"/>
      <c r="AD277" s="3"/>
      <c r="AE277" s="3"/>
      <c r="AF277" s="3"/>
      <c r="AG277" s="3"/>
      <c r="AR277" s="5"/>
      <c r="AS277" s="8"/>
      <c r="AU277" s="5"/>
      <c r="AV277" s="5"/>
      <c r="AW277" s="5"/>
      <c r="AX277" s="5"/>
      <c r="AY277" s="5"/>
      <c r="AZ277" s="5"/>
      <c r="BA277" s="5"/>
      <c r="BB277" s="5"/>
      <c r="BC277" s="5"/>
      <c r="BD277" s="5"/>
      <c r="BE277" s="5"/>
      <c r="BF277" s="5"/>
      <c r="BG277" s="5"/>
      <c r="BH277" s="5"/>
      <c r="BI277" s="5"/>
      <c r="BJ277" s="5"/>
    </row>
    <row r="278" spans="2:62" ht="13">
      <c r="B278" s="10"/>
      <c r="D278" s="3"/>
      <c r="E278" s="3"/>
      <c r="F278" s="5"/>
      <c r="G278" s="5"/>
      <c r="H278" s="5"/>
      <c r="I278" s="7"/>
      <c r="J278" s="7"/>
      <c r="K278" s="7"/>
      <c r="L278" s="7"/>
      <c r="M278" s="7"/>
      <c r="N278" s="7"/>
      <c r="O278" s="7"/>
      <c r="P278" s="7"/>
      <c r="Q278" s="7"/>
      <c r="R278" s="7"/>
      <c r="S278" s="7"/>
      <c r="T278" s="7"/>
      <c r="U278" s="7"/>
      <c r="V278" s="7"/>
      <c r="W278" s="7"/>
      <c r="X278" s="7"/>
      <c r="Y278" s="7"/>
      <c r="Z278" s="7"/>
      <c r="AA278" s="3"/>
      <c r="AB278" s="3"/>
      <c r="AC278" s="3"/>
      <c r="AD278" s="3"/>
      <c r="AE278" s="3"/>
      <c r="AF278" s="3"/>
      <c r="AG278" s="3"/>
      <c r="AR278" s="5"/>
      <c r="AS278" s="8"/>
      <c r="AU278" s="5"/>
      <c r="AV278" s="5"/>
      <c r="AW278" s="5"/>
      <c r="AX278" s="5"/>
      <c r="AY278" s="5"/>
      <c r="AZ278" s="5"/>
      <c r="BA278" s="5"/>
      <c r="BB278" s="5"/>
      <c r="BC278" s="5"/>
      <c r="BD278" s="5"/>
      <c r="BE278" s="5"/>
      <c r="BF278" s="5"/>
      <c r="BG278" s="5"/>
      <c r="BH278" s="5"/>
      <c r="BI278" s="5"/>
      <c r="BJ278" s="5"/>
    </row>
    <row r="279" spans="2:62" ht="13">
      <c r="B279" s="10"/>
      <c r="D279" s="3"/>
      <c r="E279" s="3"/>
      <c r="F279" s="5"/>
      <c r="G279" s="5"/>
      <c r="H279" s="5"/>
      <c r="I279" s="7"/>
      <c r="J279" s="7"/>
      <c r="K279" s="7"/>
      <c r="L279" s="7"/>
      <c r="M279" s="7"/>
      <c r="N279" s="7"/>
      <c r="O279" s="7"/>
      <c r="P279" s="7"/>
      <c r="Q279" s="7"/>
      <c r="R279" s="7"/>
      <c r="S279" s="7"/>
      <c r="T279" s="7"/>
      <c r="U279" s="7"/>
      <c r="V279" s="7"/>
      <c r="W279" s="7"/>
      <c r="X279" s="7"/>
      <c r="Y279" s="7"/>
      <c r="Z279" s="7"/>
      <c r="AA279" s="3"/>
      <c r="AB279" s="3"/>
      <c r="AC279" s="3"/>
      <c r="AD279" s="3"/>
      <c r="AE279" s="3"/>
      <c r="AF279" s="3"/>
      <c r="AG279" s="3"/>
      <c r="AR279" s="5"/>
      <c r="AS279" s="8"/>
      <c r="AU279" s="5"/>
      <c r="AV279" s="5"/>
      <c r="AW279" s="5"/>
      <c r="AX279" s="5"/>
      <c r="AY279" s="5"/>
      <c r="AZ279" s="5"/>
      <c r="BA279" s="5"/>
      <c r="BB279" s="5"/>
      <c r="BC279" s="5"/>
      <c r="BD279" s="5"/>
      <c r="BE279" s="5"/>
      <c r="BF279" s="5"/>
      <c r="BG279" s="5"/>
      <c r="BH279" s="5"/>
      <c r="BI279" s="5"/>
      <c r="BJ279" s="5"/>
    </row>
    <row r="280" spans="2:62" ht="13">
      <c r="B280" s="10"/>
      <c r="D280" s="3"/>
      <c r="E280" s="3"/>
      <c r="F280" s="5"/>
      <c r="G280" s="5"/>
      <c r="H280" s="5"/>
      <c r="I280" s="7"/>
      <c r="J280" s="7"/>
      <c r="K280" s="7"/>
      <c r="L280" s="7"/>
      <c r="M280" s="7"/>
      <c r="N280" s="7"/>
      <c r="O280" s="7"/>
      <c r="P280" s="7"/>
      <c r="Q280" s="7"/>
      <c r="R280" s="7"/>
      <c r="S280" s="7"/>
      <c r="T280" s="7"/>
      <c r="U280" s="7"/>
      <c r="V280" s="7"/>
      <c r="W280" s="7"/>
      <c r="X280" s="7"/>
      <c r="Y280" s="7"/>
      <c r="Z280" s="7"/>
      <c r="AA280" s="3"/>
      <c r="AB280" s="3"/>
      <c r="AC280" s="3"/>
      <c r="AD280" s="3"/>
      <c r="AE280" s="3"/>
      <c r="AF280" s="3"/>
      <c r="AG280" s="3"/>
      <c r="AR280" s="5"/>
      <c r="AS280" s="8"/>
      <c r="AU280" s="5"/>
      <c r="AV280" s="5"/>
      <c r="AW280" s="5"/>
      <c r="AX280" s="5"/>
      <c r="AY280" s="5"/>
      <c r="AZ280" s="5"/>
      <c r="BA280" s="5"/>
      <c r="BB280" s="5"/>
      <c r="BC280" s="5"/>
      <c r="BD280" s="5"/>
      <c r="BE280" s="5"/>
      <c r="BF280" s="5"/>
      <c r="BG280" s="5"/>
      <c r="BH280" s="5"/>
      <c r="BI280" s="5"/>
      <c r="BJ280" s="5"/>
    </row>
    <row r="281" spans="2:62" ht="13">
      <c r="B281" s="10"/>
      <c r="D281" s="3"/>
      <c r="E281" s="3"/>
      <c r="F281" s="5"/>
      <c r="G281" s="5"/>
      <c r="H281" s="5"/>
      <c r="I281" s="7"/>
      <c r="J281" s="7"/>
      <c r="K281" s="7"/>
      <c r="L281" s="7"/>
      <c r="M281" s="7"/>
      <c r="N281" s="7"/>
      <c r="O281" s="7"/>
      <c r="P281" s="7"/>
      <c r="Q281" s="7"/>
      <c r="R281" s="7"/>
      <c r="S281" s="7"/>
      <c r="T281" s="7"/>
      <c r="U281" s="7"/>
      <c r="V281" s="7"/>
      <c r="W281" s="7"/>
      <c r="X281" s="7"/>
      <c r="Y281" s="7"/>
      <c r="Z281" s="7"/>
      <c r="AA281" s="3"/>
      <c r="AB281" s="3"/>
      <c r="AC281" s="3"/>
      <c r="AD281" s="3"/>
      <c r="AE281" s="3"/>
      <c r="AF281" s="3"/>
      <c r="AG281" s="3"/>
      <c r="AR281" s="5"/>
      <c r="AS281" s="8"/>
      <c r="AU281" s="5"/>
      <c r="AV281" s="5"/>
      <c r="AW281" s="5"/>
      <c r="AX281" s="5"/>
      <c r="AY281" s="5"/>
      <c r="AZ281" s="5"/>
      <c r="BA281" s="5"/>
      <c r="BB281" s="5"/>
      <c r="BC281" s="5"/>
      <c r="BD281" s="5"/>
      <c r="BE281" s="5"/>
      <c r="BF281" s="5"/>
      <c r="BG281" s="5"/>
      <c r="BH281" s="5"/>
      <c r="BI281" s="5"/>
      <c r="BJ281" s="5"/>
    </row>
    <row r="282" spans="2:62" ht="13">
      <c r="B282" s="10"/>
      <c r="D282" s="3"/>
      <c r="E282" s="3"/>
      <c r="F282" s="5"/>
      <c r="G282" s="5"/>
      <c r="H282" s="5"/>
      <c r="I282" s="7"/>
      <c r="J282" s="7"/>
      <c r="K282" s="7"/>
      <c r="L282" s="7"/>
      <c r="M282" s="7"/>
      <c r="N282" s="7"/>
      <c r="O282" s="7"/>
      <c r="P282" s="7"/>
      <c r="Q282" s="7"/>
      <c r="R282" s="7"/>
      <c r="S282" s="7"/>
      <c r="T282" s="7"/>
      <c r="U282" s="7"/>
      <c r="V282" s="7"/>
      <c r="W282" s="7"/>
      <c r="X282" s="7"/>
      <c r="Y282" s="7"/>
      <c r="Z282" s="7"/>
      <c r="AA282" s="3"/>
      <c r="AB282" s="3"/>
      <c r="AC282" s="3"/>
      <c r="AD282" s="3"/>
      <c r="AE282" s="3"/>
      <c r="AF282" s="3"/>
      <c r="AG282" s="3"/>
      <c r="AR282" s="5"/>
      <c r="AS282" s="8"/>
      <c r="AU282" s="5"/>
      <c r="AV282" s="5"/>
      <c r="AW282" s="5"/>
      <c r="AX282" s="5"/>
      <c r="AY282" s="5"/>
      <c r="AZ282" s="5"/>
      <c r="BA282" s="5"/>
      <c r="BB282" s="5"/>
      <c r="BC282" s="5"/>
      <c r="BD282" s="5"/>
      <c r="BE282" s="5"/>
      <c r="BF282" s="5"/>
      <c r="BG282" s="5"/>
      <c r="BH282" s="5"/>
      <c r="BI282" s="5"/>
      <c r="BJ282" s="5"/>
    </row>
    <row r="283" spans="2:62" ht="13">
      <c r="B283" s="10"/>
      <c r="D283" s="3"/>
      <c r="E283" s="3"/>
      <c r="F283" s="5"/>
      <c r="G283" s="5"/>
      <c r="H283" s="5"/>
      <c r="I283" s="7"/>
      <c r="J283" s="7"/>
      <c r="K283" s="7"/>
      <c r="L283" s="7"/>
      <c r="M283" s="7"/>
      <c r="N283" s="7"/>
      <c r="O283" s="7"/>
      <c r="P283" s="7"/>
      <c r="Q283" s="7"/>
      <c r="R283" s="7"/>
      <c r="S283" s="7"/>
      <c r="T283" s="7"/>
      <c r="U283" s="7"/>
      <c r="V283" s="7"/>
      <c r="W283" s="7"/>
      <c r="X283" s="7"/>
      <c r="Y283" s="7"/>
      <c r="Z283" s="7"/>
      <c r="AA283" s="3"/>
      <c r="AB283" s="3"/>
      <c r="AC283" s="3"/>
      <c r="AD283" s="3"/>
      <c r="AE283" s="3"/>
      <c r="AF283" s="3"/>
      <c r="AG283" s="3"/>
      <c r="AR283" s="5"/>
      <c r="AS283" s="8"/>
      <c r="AU283" s="5"/>
      <c r="AV283" s="5"/>
      <c r="AW283" s="5"/>
      <c r="AX283" s="5"/>
      <c r="AY283" s="5"/>
      <c r="AZ283" s="5"/>
      <c r="BA283" s="5"/>
      <c r="BB283" s="5"/>
      <c r="BC283" s="5"/>
      <c r="BD283" s="5"/>
      <c r="BE283" s="5"/>
      <c r="BF283" s="5"/>
      <c r="BG283" s="5"/>
      <c r="BH283" s="5"/>
      <c r="BI283" s="5"/>
      <c r="BJ283" s="5"/>
    </row>
    <row r="284" spans="2:62" ht="13">
      <c r="B284" s="10"/>
      <c r="D284" s="3"/>
      <c r="E284" s="3"/>
      <c r="F284" s="5"/>
      <c r="G284" s="5"/>
      <c r="H284" s="5"/>
      <c r="I284" s="7"/>
      <c r="J284" s="7"/>
      <c r="K284" s="7"/>
      <c r="L284" s="7"/>
      <c r="M284" s="7"/>
      <c r="N284" s="7"/>
      <c r="O284" s="7"/>
      <c r="P284" s="7"/>
      <c r="Q284" s="7"/>
      <c r="R284" s="7"/>
      <c r="S284" s="7"/>
      <c r="T284" s="7"/>
      <c r="U284" s="7"/>
      <c r="V284" s="7"/>
      <c r="W284" s="7"/>
      <c r="X284" s="7"/>
      <c r="Y284" s="7"/>
      <c r="Z284" s="7"/>
      <c r="AA284" s="3"/>
      <c r="AB284" s="3"/>
      <c r="AC284" s="3"/>
      <c r="AD284" s="3"/>
      <c r="AE284" s="3"/>
      <c r="AF284" s="3"/>
      <c r="AG284" s="3"/>
      <c r="AR284" s="5"/>
      <c r="AS284" s="8"/>
      <c r="AU284" s="5"/>
      <c r="AV284" s="5"/>
      <c r="AW284" s="5"/>
      <c r="AX284" s="5"/>
      <c r="AY284" s="5"/>
      <c r="AZ284" s="5"/>
      <c r="BA284" s="5"/>
      <c r="BB284" s="5"/>
      <c r="BC284" s="5"/>
      <c r="BD284" s="5"/>
      <c r="BE284" s="5"/>
      <c r="BF284" s="5"/>
      <c r="BG284" s="5"/>
      <c r="BH284" s="5"/>
      <c r="BI284" s="5"/>
      <c r="BJ284" s="5"/>
    </row>
    <row r="285" spans="2:62" ht="13">
      <c r="B285" s="10"/>
      <c r="D285" s="3"/>
      <c r="E285" s="3"/>
      <c r="F285" s="5"/>
      <c r="G285" s="5"/>
      <c r="H285" s="5"/>
      <c r="I285" s="7"/>
      <c r="J285" s="7"/>
      <c r="K285" s="7"/>
      <c r="L285" s="7"/>
      <c r="M285" s="7"/>
      <c r="N285" s="7"/>
      <c r="O285" s="7"/>
      <c r="P285" s="7"/>
      <c r="Q285" s="7"/>
      <c r="R285" s="7"/>
      <c r="S285" s="7"/>
      <c r="T285" s="7"/>
      <c r="U285" s="7"/>
      <c r="V285" s="7"/>
      <c r="W285" s="7"/>
      <c r="X285" s="7"/>
      <c r="Y285" s="7"/>
      <c r="Z285" s="7"/>
      <c r="AA285" s="3"/>
      <c r="AB285" s="3"/>
      <c r="AC285" s="3"/>
      <c r="AD285" s="3"/>
      <c r="AE285" s="3"/>
      <c r="AF285" s="3"/>
      <c r="AG285" s="3"/>
      <c r="AR285" s="5"/>
      <c r="AS285" s="8"/>
      <c r="AU285" s="5"/>
      <c r="AV285" s="5"/>
      <c r="AW285" s="5"/>
      <c r="AX285" s="5"/>
      <c r="AY285" s="5"/>
      <c r="AZ285" s="5"/>
      <c r="BA285" s="5"/>
      <c r="BB285" s="5"/>
      <c r="BC285" s="5"/>
      <c r="BD285" s="5"/>
      <c r="BE285" s="5"/>
      <c r="BF285" s="5"/>
      <c r="BG285" s="5"/>
      <c r="BH285" s="5"/>
      <c r="BI285" s="5"/>
      <c r="BJ285" s="5"/>
    </row>
    <row r="286" spans="2:62" ht="13">
      <c r="B286" s="10"/>
      <c r="D286" s="3"/>
      <c r="E286" s="3"/>
      <c r="F286" s="5"/>
      <c r="G286" s="5"/>
      <c r="H286" s="5"/>
      <c r="I286" s="7"/>
      <c r="J286" s="7"/>
      <c r="K286" s="7"/>
      <c r="L286" s="7"/>
      <c r="M286" s="7"/>
      <c r="N286" s="7"/>
      <c r="O286" s="7"/>
      <c r="P286" s="7"/>
      <c r="Q286" s="7"/>
      <c r="R286" s="7"/>
      <c r="S286" s="7"/>
      <c r="T286" s="7"/>
      <c r="U286" s="7"/>
      <c r="V286" s="7"/>
      <c r="W286" s="7"/>
      <c r="X286" s="7"/>
      <c r="Y286" s="7"/>
      <c r="Z286" s="7"/>
      <c r="AA286" s="3"/>
      <c r="AB286" s="3"/>
      <c r="AC286" s="3"/>
      <c r="AD286" s="3"/>
      <c r="AE286" s="3"/>
      <c r="AF286" s="3"/>
      <c r="AG286" s="3"/>
      <c r="AR286" s="5"/>
      <c r="AS286" s="8"/>
      <c r="AU286" s="5"/>
      <c r="AV286" s="5"/>
      <c r="AW286" s="5"/>
      <c r="AX286" s="5"/>
      <c r="AY286" s="5"/>
      <c r="AZ286" s="5"/>
      <c r="BA286" s="5"/>
      <c r="BB286" s="5"/>
      <c r="BC286" s="5"/>
      <c r="BD286" s="5"/>
      <c r="BE286" s="5"/>
      <c r="BF286" s="5"/>
      <c r="BG286" s="5"/>
      <c r="BH286" s="5"/>
      <c r="BI286" s="5"/>
      <c r="BJ286" s="5"/>
    </row>
    <row r="287" spans="2:62" ht="13">
      <c r="B287" s="10"/>
      <c r="D287" s="3"/>
      <c r="E287" s="3"/>
      <c r="F287" s="5"/>
      <c r="G287" s="5"/>
      <c r="H287" s="5"/>
      <c r="I287" s="7"/>
      <c r="J287" s="7"/>
      <c r="K287" s="7"/>
      <c r="L287" s="7"/>
      <c r="M287" s="7"/>
      <c r="N287" s="7"/>
      <c r="O287" s="7"/>
      <c r="P287" s="7"/>
      <c r="Q287" s="7"/>
      <c r="R287" s="7"/>
      <c r="S287" s="7"/>
      <c r="T287" s="7"/>
      <c r="U287" s="7"/>
      <c r="V287" s="7"/>
      <c r="W287" s="7"/>
      <c r="X287" s="7"/>
      <c r="Y287" s="7"/>
      <c r="Z287" s="7"/>
      <c r="AA287" s="3"/>
      <c r="AB287" s="3"/>
      <c r="AC287" s="3"/>
      <c r="AD287" s="3"/>
      <c r="AE287" s="3"/>
      <c r="AF287" s="3"/>
      <c r="AG287" s="3"/>
      <c r="AR287" s="5"/>
      <c r="AS287" s="8"/>
      <c r="AU287" s="5"/>
      <c r="AV287" s="5"/>
      <c r="AW287" s="5"/>
      <c r="AX287" s="5"/>
      <c r="AY287" s="5"/>
      <c r="AZ287" s="5"/>
      <c r="BA287" s="5"/>
      <c r="BB287" s="5"/>
      <c r="BC287" s="5"/>
      <c r="BD287" s="5"/>
      <c r="BE287" s="5"/>
      <c r="BF287" s="5"/>
      <c r="BG287" s="5"/>
      <c r="BH287" s="5"/>
      <c r="BI287" s="5"/>
      <c r="BJ287" s="5"/>
    </row>
    <row r="288" spans="2:62" ht="13">
      <c r="B288" s="10"/>
      <c r="D288" s="3"/>
      <c r="E288" s="3"/>
      <c r="F288" s="5"/>
      <c r="G288" s="5"/>
      <c r="H288" s="5"/>
      <c r="I288" s="7"/>
      <c r="J288" s="7"/>
      <c r="K288" s="7"/>
      <c r="L288" s="7"/>
      <c r="M288" s="7"/>
      <c r="N288" s="7"/>
      <c r="O288" s="7"/>
      <c r="P288" s="7"/>
      <c r="Q288" s="7"/>
      <c r="R288" s="7"/>
      <c r="S288" s="7"/>
      <c r="T288" s="7"/>
      <c r="U288" s="7"/>
      <c r="V288" s="7"/>
      <c r="W288" s="7"/>
      <c r="X288" s="7"/>
      <c r="Y288" s="7"/>
      <c r="Z288" s="7"/>
      <c r="AA288" s="3"/>
      <c r="AB288" s="3"/>
      <c r="AC288" s="3"/>
      <c r="AD288" s="3"/>
      <c r="AE288" s="3"/>
      <c r="AF288" s="3"/>
      <c r="AG288" s="3"/>
      <c r="AR288" s="5"/>
      <c r="AS288" s="8"/>
      <c r="AU288" s="5"/>
      <c r="AV288" s="5"/>
      <c r="AW288" s="5"/>
      <c r="AX288" s="5"/>
      <c r="AY288" s="5"/>
      <c r="AZ288" s="5"/>
      <c r="BA288" s="5"/>
      <c r="BB288" s="5"/>
      <c r="BC288" s="5"/>
      <c r="BD288" s="5"/>
      <c r="BE288" s="5"/>
      <c r="BF288" s="5"/>
      <c r="BG288" s="5"/>
      <c r="BH288" s="5"/>
      <c r="BI288" s="5"/>
      <c r="BJ288" s="5"/>
    </row>
    <row r="289" spans="2:62" ht="13">
      <c r="B289" s="10"/>
      <c r="D289" s="3"/>
      <c r="E289" s="3"/>
      <c r="F289" s="5"/>
      <c r="G289" s="5"/>
      <c r="H289" s="5"/>
      <c r="I289" s="7"/>
      <c r="J289" s="7"/>
      <c r="K289" s="7"/>
      <c r="L289" s="7"/>
      <c r="M289" s="7"/>
      <c r="N289" s="7"/>
      <c r="O289" s="7"/>
      <c r="P289" s="7"/>
      <c r="Q289" s="7"/>
      <c r="R289" s="7"/>
      <c r="S289" s="7"/>
      <c r="T289" s="7"/>
      <c r="U289" s="7"/>
      <c r="V289" s="7"/>
      <c r="W289" s="7"/>
      <c r="X289" s="7"/>
      <c r="Y289" s="7"/>
      <c r="Z289" s="7"/>
      <c r="AA289" s="3"/>
      <c r="AB289" s="3"/>
      <c r="AC289" s="3"/>
      <c r="AD289" s="3"/>
      <c r="AE289" s="3"/>
      <c r="AF289" s="3"/>
      <c r="AG289" s="3"/>
      <c r="AR289" s="5"/>
      <c r="AS289" s="8"/>
      <c r="AU289" s="5"/>
      <c r="AV289" s="5"/>
      <c r="AW289" s="5"/>
      <c r="AX289" s="5"/>
      <c r="AY289" s="5"/>
      <c r="AZ289" s="5"/>
      <c r="BA289" s="5"/>
      <c r="BB289" s="5"/>
      <c r="BC289" s="5"/>
      <c r="BD289" s="5"/>
      <c r="BE289" s="5"/>
      <c r="BF289" s="5"/>
      <c r="BG289" s="5"/>
      <c r="BH289" s="5"/>
      <c r="BI289" s="5"/>
      <c r="BJ289" s="5"/>
    </row>
    <row r="290" spans="2:62" ht="13">
      <c r="B290" s="10"/>
      <c r="D290" s="3"/>
      <c r="E290" s="3"/>
      <c r="F290" s="5"/>
      <c r="G290" s="5"/>
      <c r="H290" s="5"/>
      <c r="I290" s="7"/>
      <c r="J290" s="7"/>
      <c r="K290" s="7"/>
      <c r="L290" s="7"/>
      <c r="M290" s="7"/>
      <c r="N290" s="7"/>
      <c r="O290" s="7"/>
      <c r="P290" s="7"/>
      <c r="Q290" s="7"/>
      <c r="R290" s="7"/>
      <c r="S290" s="7"/>
      <c r="T290" s="7"/>
      <c r="U290" s="7"/>
      <c r="V290" s="7"/>
      <c r="W290" s="7"/>
      <c r="X290" s="7"/>
      <c r="Y290" s="7"/>
      <c r="Z290" s="7"/>
      <c r="AA290" s="3"/>
      <c r="AB290" s="3"/>
      <c r="AC290" s="3"/>
      <c r="AD290" s="3"/>
      <c r="AE290" s="3"/>
      <c r="AF290" s="3"/>
      <c r="AG290" s="3"/>
      <c r="AR290" s="5"/>
      <c r="AS290" s="8"/>
      <c r="AU290" s="5"/>
      <c r="AV290" s="5"/>
      <c r="AW290" s="5"/>
      <c r="AX290" s="5"/>
      <c r="AY290" s="5"/>
      <c r="AZ290" s="5"/>
      <c r="BA290" s="5"/>
      <c r="BB290" s="5"/>
      <c r="BC290" s="5"/>
      <c r="BD290" s="5"/>
      <c r="BE290" s="5"/>
      <c r="BF290" s="5"/>
      <c r="BG290" s="5"/>
      <c r="BH290" s="5"/>
      <c r="BI290" s="5"/>
      <c r="BJ290" s="5"/>
    </row>
    <row r="291" spans="2:62" ht="13">
      <c r="B291" s="10"/>
      <c r="D291" s="3"/>
      <c r="E291" s="3"/>
      <c r="F291" s="5"/>
      <c r="G291" s="5"/>
      <c r="H291" s="5"/>
      <c r="I291" s="7"/>
      <c r="J291" s="7"/>
      <c r="K291" s="7"/>
      <c r="L291" s="7"/>
      <c r="M291" s="7"/>
      <c r="N291" s="7"/>
      <c r="O291" s="7"/>
      <c r="P291" s="7"/>
      <c r="Q291" s="7"/>
      <c r="R291" s="7"/>
      <c r="S291" s="7"/>
      <c r="T291" s="7"/>
      <c r="U291" s="7"/>
      <c r="V291" s="7"/>
      <c r="W291" s="7"/>
      <c r="X291" s="7"/>
      <c r="Y291" s="7"/>
      <c r="Z291" s="7"/>
      <c r="AA291" s="3"/>
      <c r="AB291" s="3"/>
      <c r="AC291" s="3"/>
      <c r="AD291" s="3"/>
      <c r="AE291" s="3"/>
      <c r="AF291" s="3"/>
      <c r="AG291" s="3"/>
      <c r="AR291" s="5"/>
      <c r="AS291" s="8"/>
      <c r="AU291" s="5"/>
      <c r="AV291" s="5"/>
      <c r="AW291" s="5"/>
      <c r="AX291" s="5"/>
      <c r="AY291" s="5"/>
      <c r="AZ291" s="5"/>
      <c r="BA291" s="5"/>
      <c r="BB291" s="5"/>
      <c r="BC291" s="5"/>
      <c r="BD291" s="5"/>
      <c r="BE291" s="5"/>
      <c r="BF291" s="5"/>
      <c r="BG291" s="5"/>
      <c r="BH291" s="5"/>
      <c r="BI291" s="5"/>
      <c r="BJ291" s="5"/>
    </row>
    <row r="292" spans="2:62" ht="13">
      <c r="B292" s="10"/>
      <c r="D292" s="3"/>
      <c r="E292" s="3"/>
      <c r="F292" s="5"/>
      <c r="G292" s="5"/>
      <c r="H292" s="5"/>
      <c r="I292" s="7"/>
      <c r="J292" s="7"/>
      <c r="K292" s="7"/>
      <c r="L292" s="7"/>
      <c r="M292" s="7"/>
      <c r="N292" s="7"/>
      <c r="O292" s="7"/>
      <c r="P292" s="7"/>
      <c r="Q292" s="7"/>
      <c r="R292" s="7"/>
      <c r="S292" s="7"/>
      <c r="T292" s="7"/>
      <c r="U292" s="7"/>
      <c r="V292" s="7"/>
      <c r="W292" s="7"/>
      <c r="X292" s="7"/>
      <c r="Y292" s="7"/>
      <c r="Z292" s="7"/>
      <c r="AA292" s="3"/>
      <c r="AB292" s="3"/>
      <c r="AC292" s="3"/>
      <c r="AD292" s="3"/>
      <c r="AE292" s="3"/>
      <c r="AF292" s="3"/>
      <c r="AG292" s="3"/>
      <c r="AR292" s="5"/>
      <c r="AS292" s="8"/>
      <c r="AU292" s="5"/>
      <c r="AV292" s="5"/>
      <c r="AW292" s="5"/>
      <c r="AX292" s="5"/>
      <c r="AY292" s="5"/>
      <c r="AZ292" s="5"/>
      <c r="BA292" s="5"/>
      <c r="BB292" s="5"/>
      <c r="BC292" s="5"/>
      <c r="BD292" s="5"/>
      <c r="BE292" s="5"/>
      <c r="BF292" s="5"/>
      <c r="BG292" s="5"/>
      <c r="BH292" s="5"/>
      <c r="BI292" s="5"/>
      <c r="BJ292" s="5"/>
    </row>
    <row r="293" spans="2:62" ht="13">
      <c r="B293" s="10"/>
      <c r="D293" s="3"/>
      <c r="E293" s="3"/>
      <c r="F293" s="5"/>
      <c r="G293" s="5"/>
      <c r="H293" s="5"/>
      <c r="I293" s="7"/>
      <c r="J293" s="7"/>
      <c r="K293" s="7"/>
      <c r="L293" s="7"/>
      <c r="M293" s="7"/>
      <c r="N293" s="7"/>
      <c r="O293" s="7"/>
      <c r="P293" s="7"/>
      <c r="Q293" s="7"/>
      <c r="R293" s="7"/>
      <c r="S293" s="7"/>
      <c r="T293" s="7"/>
      <c r="U293" s="7"/>
      <c r="V293" s="7"/>
      <c r="W293" s="7"/>
      <c r="X293" s="7"/>
      <c r="Y293" s="7"/>
      <c r="Z293" s="7"/>
      <c r="AA293" s="3"/>
      <c r="AB293" s="3"/>
      <c r="AC293" s="3"/>
      <c r="AD293" s="3"/>
      <c r="AE293" s="3"/>
      <c r="AF293" s="3"/>
      <c r="AG293" s="3"/>
      <c r="AR293" s="5"/>
      <c r="AS293" s="8"/>
      <c r="AU293" s="5"/>
      <c r="AV293" s="5"/>
      <c r="AW293" s="5"/>
      <c r="AX293" s="5"/>
      <c r="AY293" s="5"/>
      <c r="AZ293" s="5"/>
      <c r="BA293" s="5"/>
      <c r="BB293" s="5"/>
      <c r="BC293" s="5"/>
      <c r="BD293" s="5"/>
      <c r="BE293" s="5"/>
      <c r="BF293" s="5"/>
      <c r="BG293" s="5"/>
      <c r="BH293" s="5"/>
      <c r="BI293" s="5"/>
      <c r="BJ293" s="5"/>
    </row>
    <row r="294" spans="2:62" ht="13">
      <c r="B294" s="10"/>
      <c r="D294" s="3"/>
      <c r="E294" s="3"/>
      <c r="F294" s="5"/>
      <c r="G294" s="5"/>
      <c r="H294" s="5"/>
      <c r="I294" s="7"/>
      <c r="J294" s="7"/>
      <c r="K294" s="7"/>
      <c r="L294" s="7"/>
      <c r="M294" s="7"/>
      <c r="N294" s="7"/>
      <c r="O294" s="7"/>
      <c r="P294" s="7"/>
      <c r="Q294" s="7"/>
      <c r="R294" s="7"/>
      <c r="S294" s="7"/>
      <c r="T294" s="7"/>
      <c r="U294" s="7"/>
      <c r="V294" s="7"/>
      <c r="W294" s="7"/>
      <c r="X294" s="7"/>
      <c r="Y294" s="7"/>
      <c r="Z294" s="7"/>
      <c r="AA294" s="3"/>
      <c r="AB294" s="3"/>
      <c r="AC294" s="3"/>
      <c r="AD294" s="3"/>
      <c r="AE294" s="3"/>
      <c r="AF294" s="3"/>
      <c r="AG294" s="3"/>
      <c r="AR294" s="5"/>
      <c r="AS294" s="8"/>
      <c r="AU294" s="5"/>
      <c r="AV294" s="5"/>
      <c r="AW294" s="5"/>
      <c r="AX294" s="5"/>
      <c r="AY294" s="5"/>
      <c r="AZ294" s="5"/>
      <c r="BA294" s="5"/>
      <c r="BB294" s="5"/>
      <c r="BC294" s="5"/>
      <c r="BD294" s="5"/>
      <c r="BE294" s="5"/>
      <c r="BF294" s="5"/>
      <c r="BG294" s="5"/>
      <c r="BH294" s="5"/>
      <c r="BI294" s="5"/>
      <c r="BJ294" s="5"/>
    </row>
    <row r="295" spans="2:62" ht="13">
      <c r="B295" s="10"/>
      <c r="D295" s="3"/>
      <c r="E295" s="3"/>
      <c r="F295" s="5"/>
      <c r="G295" s="5"/>
      <c r="H295" s="5"/>
      <c r="I295" s="7"/>
      <c r="J295" s="7"/>
      <c r="K295" s="7"/>
      <c r="L295" s="7"/>
      <c r="M295" s="7"/>
      <c r="N295" s="7"/>
      <c r="O295" s="7"/>
      <c r="P295" s="7"/>
      <c r="Q295" s="7"/>
      <c r="R295" s="7"/>
      <c r="S295" s="7"/>
      <c r="T295" s="7"/>
      <c r="U295" s="7"/>
      <c r="V295" s="7"/>
      <c r="W295" s="7"/>
      <c r="X295" s="7"/>
      <c r="Y295" s="7"/>
      <c r="Z295" s="7"/>
      <c r="AA295" s="3"/>
      <c r="AB295" s="3"/>
      <c r="AC295" s="3"/>
      <c r="AD295" s="3"/>
      <c r="AE295" s="3"/>
      <c r="AF295" s="3"/>
      <c r="AG295" s="3"/>
      <c r="AR295" s="5"/>
      <c r="AS295" s="8"/>
      <c r="AU295" s="5"/>
      <c r="AV295" s="5"/>
      <c r="AW295" s="5"/>
      <c r="AX295" s="5"/>
      <c r="AY295" s="5"/>
      <c r="AZ295" s="5"/>
      <c r="BA295" s="5"/>
      <c r="BB295" s="5"/>
      <c r="BC295" s="5"/>
      <c r="BD295" s="5"/>
      <c r="BE295" s="5"/>
      <c r="BF295" s="5"/>
      <c r="BG295" s="5"/>
      <c r="BH295" s="5"/>
      <c r="BI295" s="5"/>
      <c r="BJ295" s="5"/>
    </row>
    <row r="296" spans="2:62" ht="13">
      <c r="B296" s="10"/>
      <c r="D296" s="3"/>
      <c r="E296" s="3"/>
      <c r="F296" s="5"/>
      <c r="G296" s="5"/>
      <c r="H296" s="5"/>
      <c r="I296" s="7"/>
      <c r="J296" s="7"/>
      <c r="K296" s="7"/>
      <c r="L296" s="7"/>
      <c r="M296" s="7"/>
      <c r="N296" s="7"/>
      <c r="O296" s="7"/>
      <c r="P296" s="7"/>
      <c r="Q296" s="7"/>
      <c r="R296" s="7"/>
      <c r="S296" s="7"/>
      <c r="T296" s="7"/>
      <c r="U296" s="7"/>
      <c r="V296" s="7"/>
      <c r="W296" s="7"/>
      <c r="X296" s="7"/>
      <c r="Y296" s="7"/>
      <c r="Z296" s="7"/>
      <c r="AA296" s="3"/>
      <c r="AB296" s="3"/>
      <c r="AC296" s="3"/>
      <c r="AD296" s="3"/>
      <c r="AE296" s="3"/>
      <c r="AF296" s="3"/>
      <c r="AG296" s="3"/>
      <c r="AR296" s="5"/>
      <c r="AS296" s="8"/>
      <c r="AU296" s="5"/>
      <c r="AV296" s="5"/>
      <c r="AW296" s="5"/>
      <c r="AX296" s="5"/>
      <c r="AY296" s="5"/>
      <c r="AZ296" s="5"/>
      <c r="BA296" s="5"/>
      <c r="BB296" s="5"/>
      <c r="BC296" s="5"/>
      <c r="BD296" s="5"/>
      <c r="BE296" s="5"/>
      <c r="BF296" s="5"/>
      <c r="BG296" s="5"/>
      <c r="BH296" s="5"/>
      <c r="BI296" s="5"/>
      <c r="BJ296" s="5"/>
    </row>
    <row r="297" spans="2:62" ht="13">
      <c r="B297" s="10"/>
      <c r="D297" s="3"/>
      <c r="E297" s="3"/>
      <c r="F297" s="5"/>
      <c r="G297" s="5"/>
      <c r="H297" s="5"/>
      <c r="I297" s="7"/>
      <c r="J297" s="7"/>
      <c r="K297" s="7"/>
      <c r="L297" s="7"/>
      <c r="M297" s="7"/>
      <c r="N297" s="7"/>
      <c r="O297" s="7"/>
      <c r="P297" s="7"/>
      <c r="Q297" s="7"/>
      <c r="R297" s="7"/>
      <c r="S297" s="7"/>
      <c r="T297" s="7"/>
      <c r="U297" s="7"/>
      <c r="V297" s="7"/>
      <c r="W297" s="7"/>
      <c r="X297" s="7"/>
      <c r="Y297" s="7"/>
      <c r="Z297" s="7"/>
      <c r="AA297" s="3"/>
      <c r="AB297" s="3"/>
      <c r="AC297" s="3"/>
      <c r="AD297" s="3"/>
      <c r="AE297" s="3"/>
      <c r="AF297" s="3"/>
      <c r="AG297" s="3"/>
      <c r="AR297" s="5"/>
      <c r="AS297" s="8"/>
      <c r="AU297" s="5"/>
      <c r="AV297" s="5"/>
      <c r="AW297" s="5"/>
      <c r="AX297" s="5"/>
      <c r="AY297" s="5"/>
      <c r="AZ297" s="5"/>
      <c r="BA297" s="5"/>
      <c r="BB297" s="5"/>
      <c r="BC297" s="5"/>
      <c r="BD297" s="5"/>
      <c r="BE297" s="5"/>
      <c r="BF297" s="5"/>
      <c r="BG297" s="5"/>
      <c r="BH297" s="5"/>
      <c r="BI297" s="5"/>
      <c r="BJ297" s="5"/>
    </row>
    <row r="298" spans="2:62" ht="13">
      <c r="B298" s="10"/>
      <c r="D298" s="3"/>
      <c r="E298" s="3"/>
      <c r="F298" s="5"/>
      <c r="G298" s="5"/>
      <c r="H298" s="5"/>
      <c r="I298" s="7"/>
      <c r="J298" s="7"/>
      <c r="K298" s="7"/>
      <c r="L298" s="7"/>
      <c r="M298" s="7"/>
      <c r="N298" s="7"/>
      <c r="O298" s="7"/>
      <c r="P298" s="7"/>
      <c r="Q298" s="7"/>
      <c r="R298" s="7"/>
      <c r="S298" s="7"/>
      <c r="T298" s="7"/>
      <c r="U298" s="7"/>
      <c r="V298" s="7"/>
      <c r="W298" s="7"/>
      <c r="X298" s="7"/>
      <c r="Y298" s="7"/>
      <c r="Z298" s="7"/>
      <c r="AA298" s="3"/>
      <c r="AB298" s="3"/>
      <c r="AC298" s="3"/>
      <c r="AD298" s="3"/>
      <c r="AE298" s="3"/>
      <c r="AF298" s="3"/>
      <c r="AG298" s="3"/>
      <c r="AR298" s="5"/>
      <c r="AS298" s="8"/>
      <c r="AU298" s="5"/>
      <c r="AV298" s="5"/>
      <c r="AW298" s="5"/>
      <c r="AX298" s="5"/>
      <c r="AY298" s="5"/>
      <c r="AZ298" s="5"/>
      <c r="BA298" s="5"/>
      <c r="BB298" s="5"/>
      <c r="BC298" s="5"/>
      <c r="BD298" s="5"/>
      <c r="BE298" s="5"/>
      <c r="BF298" s="5"/>
      <c r="BG298" s="5"/>
      <c r="BH298" s="5"/>
      <c r="BI298" s="5"/>
      <c r="BJ298" s="5"/>
    </row>
    <row r="299" spans="2:62" ht="13">
      <c r="B299" s="10"/>
      <c r="D299" s="3"/>
      <c r="E299" s="3"/>
      <c r="F299" s="5"/>
      <c r="G299" s="5"/>
      <c r="H299" s="5"/>
      <c r="I299" s="7"/>
      <c r="J299" s="7"/>
      <c r="K299" s="7"/>
      <c r="L299" s="7"/>
      <c r="M299" s="7"/>
      <c r="N299" s="7"/>
      <c r="O299" s="7"/>
      <c r="P299" s="7"/>
      <c r="Q299" s="7"/>
      <c r="R299" s="7"/>
      <c r="S299" s="7"/>
      <c r="T299" s="7"/>
      <c r="U299" s="7"/>
      <c r="V299" s="7"/>
      <c r="W299" s="7"/>
      <c r="X299" s="7"/>
      <c r="Y299" s="7"/>
      <c r="Z299" s="7"/>
      <c r="AA299" s="3"/>
      <c r="AB299" s="3"/>
      <c r="AC299" s="3"/>
      <c r="AD299" s="3"/>
      <c r="AE299" s="3"/>
      <c r="AF299" s="3"/>
      <c r="AG299" s="3"/>
      <c r="AR299" s="5"/>
      <c r="AS299" s="8"/>
      <c r="AU299" s="5"/>
      <c r="AV299" s="5"/>
      <c r="AW299" s="5"/>
      <c r="AX299" s="5"/>
      <c r="AY299" s="5"/>
      <c r="AZ299" s="5"/>
      <c r="BA299" s="5"/>
      <c r="BB299" s="5"/>
      <c r="BC299" s="5"/>
      <c r="BD299" s="5"/>
      <c r="BE299" s="5"/>
      <c r="BF299" s="5"/>
      <c r="BG299" s="5"/>
      <c r="BH299" s="5"/>
      <c r="BI299" s="5"/>
      <c r="BJ299" s="5"/>
    </row>
    <row r="300" spans="2:62" ht="13">
      <c r="B300" s="10"/>
      <c r="D300" s="3"/>
      <c r="E300" s="3"/>
      <c r="F300" s="5"/>
      <c r="G300" s="5"/>
      <c r="H300" s="5"/>
      <c r="I300" s="7"/>
      <c r="J300" s="7"/>
      <c r="K300" s="7"/>
      <c r="L300" s="7"/>
      <c r="M300" s="7"/>
      <c r="N300" s="7"/>
      <c r="O300" s="7"/>
      <c r="P300" s="7"/>
      <c r="Q300" s="7"/>
      <c r="R300" s="7"/>
      <c r="S300" s="7"/>
      <c r="T300" s="7"/>
      <c r="U300" s="7"/>
      <c r="V300" s="7"/>
      <c r="W300" s="7"/>
      <c r="X300" s="7"/>
      <c r="Y300" s="7"/>
      <c r="Z300" s="7"/>
      <c r="AA300" s="3"/>
      <c r="AB300" s="3"/>
      <c r="AC300" s="3"/>
      <c r="AD300" s="3"/>
      <c r="AE300" s="3"/>
      <c r="AF300" s="3"/>
      <c r="AG300" s="3"/>
      <c r="AR300" s="5"/>
      <c r="AS300" s="8"/>
      <c r="AU300" s="5"/>
      <c r="AV300" s="5"/>
      <c r="AW300" s="5"/>
      <c r="AX300" s="5"/>
      <c r="AY300" s="5"/>
      <c r="AZ300" s="5"/>
      <c r="BA300" s="5"/>
      <c r="BB300" s="5"/>
      <c r="BC300" s="5"/>
      <c r="BD300" s="5"/>
      <c r="BE300" s="5"/>
      <c r="BF300" s="5"/>
      <c r="BG300" s="5"/>
      <c r="BH300" s="5"/>
      <c r="BI300" s="5"/>
      <c r="BJ300" s="5"/>
    </row>
    <row r="301" spans="2:62" ht="13">
      <c r="B301" s="10"/>
      <c r="D301" s="3"/>
      <c r="E301" s="3"/>
      <c r="F301" s="5"/>
      <c r="G301" s="5"/>
      <c r="H301" s="5"/>
      <c r="I301" s="7"/>
      <c r="J301" s="7"/>
      <c r="K301" s="7"/>
      <c r="L301" s="7"/>
      <c r="M301" s="7"/>
      <c r="N301" s="7"/>
      <c r="O301" s="7"/>
      <c r="P301" s="7"/>
      <c r="Q301" s="7"/>
      <c r="R301" s="7"/>
      <c r="S301" s="7"/>
      <c r="T301" s="7"/>
      <c r="U301" s="7"/>
      <c r="V301" s="7"/>
      <c r="W301" s="7"/>
      <c r="X301" s="7"/>
      <c r="Y301" s="7"/>
      <c r="Z301" s="7"/>
      <c r="AA301" s="3"/>
      <c r="AB301" s="3"/>
      <c r="AC301" s="3"/>
      <c r="AD301" s="3"/>
      <c r="AE301" s="3"/>
      <c r="AF301" s="3"/>
      <c r="AG301" s="3"/>
      <c r="AR301" s="5"/>
      <c r="AS301" s="8"/>
      <c r="AU301" s="5"/>
      <c r="AV301" s="5"/>
      <c r="AW301" s="5"/>
      <c r="AX301" s="5"/>
      <c r="AY301" s="5"/>
      <c r="AZ301" s="5"/>
      <c r="BA301" s="5"/>
      <c r="BB301" s="5"/>
      <c r="BC301" s="5"/>
      <c r="BD301" s="5"/>
      <c r="BE301" s="5"/>
      <c r="BF301" s="5"/>
      <c r="BG301" s="5"/>
      <c r="BH301" s="5"/>
      <c r="BI301" s="5"/>
      <c r="BJ301" s="5"/>
    </row>
    <row r="302" spans="2:62" ht="13">
      <c r="B302" s="10"/>
      <c r="D302" s="3"/>
      <c r="E302" s="3"/>
      <c r="F302" s="5"/>
      <c r="G302" s="5"/>
      <c r="H302" s="5"/>
      <c r="I302" s="7"/>
      <c r="J302" s="7"/>
      <c r="K302" s="7"/>
      <c r="L302" s="7"/>
      <c r="M302" s="7"/>
      <c r="N302" s="7"/>
      <c r="O302" s="7"/>
      <c r="P302" s="7"/>
      <c r="Q302" s="7"/>
      <c r="R302" s="7"/>
      <c r="S302" s="7"/>
      <c r="T302" s="7"/>
      <c r="U302" s="7"/>
      <c r="V302" s="7"/>
      <c r="W302" s="7"/>
      <c r="X302" s="7"/>
      <c r="Y302" s="7"/>
      <c r="Z302" s="7"/>
      <c r="AA302" s="3"/>
      <c r="AB302" s="3"/>
      <c r="AC302" s="3"/>
      <c r="AD302" s="3"/>
      <c r="AE302" s="3"/>
      <c r="AF302" s="3"/>
      <c r="AG302" s="3"/>
      <c r="AR302" s="5"/>
      <c r="AS302" s="8"/>
      <c r="AU302" s="5"/>
      <c r="AV302" s="5"/>
      <c r="AW302" s="5"/>
      <c r="AX302" s="5"/>
      <c r="AY302" s="5"/>
      <c r="AZ302" s="5"/>
      <c r="BA302" s="5"/>
      <c r="BB302" s="5"/>
      <c r="BC302" s="5"/>
      <c r="BD302" s="5"/>
      <c r="BE302" s="5"/>
      <c r="BF302" s="5"/>
      <c r="BG302" s="5"/>
      <c r="BH302" s="5"/>
      <c r="BI302" s="5"/>
      <c r="BJ302" s="5"/>
    </row>
    <row r="303" spans="2:62" ht="13">
      <c r="B303" s="10"/>
      <c r="D303" s="3"/>
      <c r="E303" s="3"/>
      <c r="F303" s="5"/>
      <c r="G303" s="5"/>
      <c r="H303" s="5"/>
      <c r="I303" s="7"/>
      <c r="J303" s="7"/>
      <c r="K303" s="7"/>
      <c r="L303" s="7"/>
      <c r="M303" s="7"/>
      <c r="N303" s="7"/>
      <c r="O303" s="7"/>
      <c r="P303" s="7"/>
      <c r="Q303" s="7"/>
      <c r="R303" s="7"/>
      <c r="S303" s="7"/>
      <c r="T303" s="7"/>
      <c r="U303" s="7"/>
      <c r="V303" s="7"/>
      <c r="W303" s="7"/>
      <c r="X303" s="7"/>
      <c r="Y303" s="7"/>
      <c r="Z303" s="7"/>
      <c r="AA303" s="3"/>
      <c r="AB303" s="3"/>
      <c r="AC303" s="3"/>
      <c r="AD303" s="3"/>
      <c r="AE303" s="3"/>
      <c r="AF303" s="3"/>
      <c r="AG303" s="3"/>
      <c r="AR303" s="5"/>
      <c r="AS303" s="8"/>
      <c r="AU303" s="5"/>
      <c r="AV303" s="5"/>
      <c r="AW303" s="5"/>
      <c r="AX303" s="5"/>
      <c r="AY303" s="5"/>
      <c r="AZ303" s="5"/>
      <c r="BA303" s="5"/>
      <c r="BB303" s="5"/>
      <c r="BC303" s="5"/>
      <c r="BD303" s="5"/>
      <c r="BE303" s="5"/>
      <c r="BF303" s="5"/>
      <c r="BG303" s="5"/>
      <c r="BH303" s="5"/>
      <c r="BI303" s="5"/>
      <c r="BJ303" s="5"/>
    </row>
    <row r="304" spans="2:62" ht="13">
      <c r="B304" s="10"/>
      <c r="D304" s="3"/>
      <c r="E304" s="3"/>
      <c r="F304" s="5"/>
      <c r="G304" s="5"/>
      <c r="H304" s="5"/>
      <c r="I304" s="7"/>
      <c r="J304" s="7"/>
      <c r="K304" s="7"/>
      <c r="L304" s="7"/>
      <c r="M304" s="7"/>
      <c r="N304" s="7"/>
      <c r="O304" s="7"/>
      <c r="P304" s="7"/>
      <c r="Q304" s="7"/>
      <c r="R304" s="7"/>
      <c r="S304" s="7"/>
      <c r="T304" s="7"/>
      <c r="U304" s="7"/>
      <c r="V304" s="7"/>
      <c r="W304" s="7"/>
      <c r="X304" s="7"/>
      <c r="Y304" s="7"/>
      <c r="Z304" s="7"/>
      <c r="AA304" s="3"/>
      <c r="AB304" s="3"/>
      <c r="AC304" s="3"/>
      <c r="AD304" s="3"/>
      <c r="AE304" s="3"/>
      <c r="AF304" s="3"/>
      <c r="AG304" s="3"/>
      <c r="AR304" s="5"/>
      <c r="AS304" s="8"/>
      <c r="AU304" s="5"/>
      <c r="AV304" s="5"/>
      <c r="AW304" s="5"/>
      <c r="AX304" s="5"/>
      <c r="AY304" s="5"/>
      <c r="AZ304" s="5"/>
      <c r="BA304" s="5"/>
      <c r="BB304" s="5"/>
      <c r="BC304" s="5"/>
      <c r="BD304" s="5"/>
      <c r="BE304" s="5"/>
      <c r="BF304" s="5"/>
      <c r="BG304" s="5"/>
      <c r="BH304" s="5"/>
      <c r="BI304" s="5"/>
      <c r="BJ304" s="5"/>
    </row>
    <row r="305" spans="2:62" ht="13">
      <c r="B305" s="10"/>
      <c r="D305" s="3"/>
      <c r="E305" s="3"/>
      <c r="F305" s="5"/>
      <c r="G305" s="5"/>
      <c r="H305" s="5"/>
      <c r="I305" s="7"/>
      <c r="J305" s="7"/>
      <c r="K305" s="7"/>
      <c r="L305" s="7"/>
      <c r="M305" s="7"/>
      <c r="N305" s="7"/>
      <c r="O305" s="7"/>
      <c r="P305" s="7"/>
      <c r="Q305" s="7"/>
      <c r="R305" s="7"/>
      <c r="S305" s="7"/>
      <c r="T305" s="7"/>
      <c r="U305" s="7"/>
      <c r="V305" s="7"/>
      <c r="W305" s="7"/>
      <c r="X305" s="7"/>
      <c r="Y305" s="7"/>
      <c r="Z305" s="7"/>
      <c r="AA305" s="3"/>
      <c r="AB305" s="3"/>
      <c r="AC305" s="3"/>
      <c r="AD305" s="3"/>
      <c r="AE305" s="3"/>
      <c r="AF305" s="3"/>
      <c r="AG305" s="3"/>
      <c r="AR305" s="5"/>
      <c r="AS305" s="8"/>
      <c r="AU305" s="5"/>
      <c r="AV305" s="5"/>
      <c r="AW305" s="5"/>
      <c r="AX305" s="5"/>
      <c r="AY305" s="5"/>
      <c r="AZ305" s="5"/>
      <c r="BA305" s="5"/>
      <c r="BB305" s="5"/>
      <c r="BC305" s="5"/>
      <c r="BD305" s="5"/>
      <c r="BE305" s="5"/>
      <c r="BF305" s="5"/>
      <c r="BG305" s="5"/>
      <c r="BH305" s="5"/>
      <c r="BI305" s="5"/>
      <c r="BJ305" s="5"/>
    </row>
    <row r="306" spans="2:62" ht="13">
      <c r="B306" s="10"/>
      <c r="D306" s="3"/>
      <c r="E306" s="3"/>
      <c r="F306" s="5"/>
      <c r="G306" s="5"/>
      <c r="H306" s="5"/>
      <c r="I306" s="7"/>
      <c r="J306" s="7"/>
      <c r="K306" s="7"/>
      <c r="L306" s="7"/>
      <c r="M306" s="7"/>
      <c r="N306" s="7"/>
      <c r="O306" s="7"/>
      <c r="P306" s="7"/>
      <c r="Q306" s="7"/>
      <c r="R306" s="7"/>
      <c r="S306" s="7"/>
      <c r="T306" s="7"/>
      <c r="U306" s="7"/>
      <c r="V306" s="7"/>
      <c r="W306" s="7"/>
      <c r="X306" s="7"/>
      <c r="Y306" s="7"/>
      <c r="Z306" s="7"/>
      <c r="AA306" s="3"/>
      <c r="AB306" s="3"/>
      <c r="AC306" s="3"/>
      <c r="AD306" s="3"/>
      <c r="AE306" s="3"/>
      <c r="AF306" s="3"/>
      <c r="AG306" s="3"/>
      <c r="AR306" s="5"/>
      <c r="AS306" s="8"/>
      <c r="AU306" s="5"/>
      <c r="AV306" s="5"/>
      <c r="AW306" s="5"/>
      <c r="AX306" s="5"/>
      <c r="AY306" s="5"/>
      <c r="AZ306" s="5"/>
      <c r="BA306" s="5"/>
      <c r="BB306" s="5"/>
      <c r="BC306" s="5"/>
      <c r="BD306" s="5"/>
      <c r="BE306" s="5"/>
      <c r="BF306" s="5"/>
      <c r="BG306" s="5"/>
      <c r="BH306" s="5"/>
      <c r="BI306" s="5"/>
      <c r="BJ306" s="5"/>
    </row>
    <row r="307" spans="2:62" ht="13">
      <c r="B307" s="10"/>
      <c r="D307" s="3"/>
      <c r="E307" s="3"/>
      <c r="F307" s="5"/>
      <c r="G307" s="5"/>
      <c r="H307" s="5"/>
      <c r="I307" s="7"/>
      <c r="J307" s="7"/>
      <c r="K307" s="7"/>
      <c r="L307" s="7"/>
      <c r="M307" s="7"/>
      <c r="N307" s="7"/>
      <c r="O307" s="7"/>
      <c r="P307" s="7"/>
      <c r="Q307" s="7"/>
      <c r="R307" s="7"/>
      <c r="S307" s="7"/>
      <c r="T307" s="7"/>
      <c r="U307" s="7"/>
      <c r="V307" s="7"/>
      <c r="W307" s="7"/>
      <c r="X307" s="7"/>
      <c r="Y307" s="7"/>
      <c r="Z307" s="7"/>
      <c r="AA307" s="3"/>
      <c r="AB307" s="3"/>
      <c r="AC307" s="3"/>
      <c r="AD307" s="3"/>
      <c r="AE307" s="3"/>
      <c r="AF307" s="3"/>
      <c r="AG307" s="3"/>
      <c r="AR307" s="5"/>
      <c r="AS307" s="8"/>
      <c r="AU307" s="5"/>
      <c r="AV307" s="5"/>
      <c r="AW307" s="5"/>
      <c r="AX307" s="5"/>
      <c r="AY307" s="5"/>
      <c r="AZ307" s="5"/>
      <c r="BA307" s="5"/>
      <c r="BB307" s="5"/>
      <c r="BC307" s="5"/>
      <c r="BD307" s="5"/>
      <c r="BE307" s="5"/>
      <c r="BF307" s="5"/>
      <c r="BG307" s="5"/>
      <c r="BH307" s="5"/>
      <c r="BI307" s="5"/>
      <c r="BJ307" s="5"/>
    </row>
    <row r="308" spans="2:62" ht="13">
      <c r="B308" s="10"/>
      <c r="D308" s="3"/>
      <c r="E308" s="3"/>
      <c r="F308" s="5"/>
      <c r="G308" s="5"/>
      <c r="H308" s="5"/>
      <c r="I308" s="7"/>
      <c r="J308" s="7"/>
      <c r="K308" s="7"/>
      <c r="L308" s="7"/>
      <c r="M308" s="7"/>
      <c r="N308" s="7"/>
      <c r="O308" s="7"/>
      <c r="P308" s="7"/>
      <c r="Q308" s="7"/>
      <c r="R308" s="7"/>
      <c r="S308" s="7"/>
      <c r="T308" s="7"/>
      <c r="U308" s="7"/>
      <c r="V308" s="7"/>
      <c r="W308" s="7"/>
      <c r="X308" s="7"/>
      <c r="Y308" s="7"/>
      <c r="Z308" s="7"/>
      <c r="AA308" s="3"/>
      <c r="AB308" s="3"/>
      <c r="AC308" s="3"/>
      <c r="AD308" s="3"/>
      <c r="AE308" s="3"/>
      <c r="AF308" s="3"/>
      <c r="AG308" s="3"/>
      <c r="AR308" s="5"/>
      <c r="AS308" s="8"/>
      <c r="AU308" s="5"/>
      <c r="AV308" s="5"/>
      <c r="AW308" s="5"/>
      <c r="AX308" s="5"/>
      <c r="AY308" s="5"/>
      <c r="AZ308" s="5"/>
      <c r="BA308" s="5"/>
      <c r="BB308" s="5"/>
      <c r="BC308" s="5"/>
      <c r="BD308" s="5"/>
      <c r="BE308" s="5"/>
      <c r="BF308" s="5"/>
      <c r="BG308" s="5"/>
      <c r="BH308" s="5"/>
      <c r="BI308" s="5"/>
      <c r="BJ308" s="5"/>
    </row>
    <row r="309" spans="2:62" ht="13">
      <c r="B309" s="10"/>
      <c r="D309" s="3"/>
      <c r="E309" s="3"/>
      <c r="F309" s="5"/>
      <c r="G309" s="5"/>
      <c r="H309" s="5"/>
      <c r="I309" s="7"/>
      <c r="J309" s="7"/>
      <c r="K309" s="7"/>
      <c r="L309" s="7"/>
      <c r="M309" s="7"/>
      <c r="N309" s="7"/>
      <c r="O309" s="7"/>
      <c r="P309" s="7"/>
      <c r="Q309" s="7"/>
      <c r="R309" s="7"/>
      <c r="S309" s="7"/>
      <c r="T309" s="7"/>
      <c r="U309" s="7"/>
      <c r="V309" s="7"/>
      <c r="W309" s="7"/>
      <c r="X309" s="7"/>
      <c r="Y309" s="7"/>
      <c r="Z309" s="7"/>
      <c r="AA309" s="3"/>
      <c r="AB309" s="3"/>
      <c r="AC309" s="3"/>
      <c r="AD309" s="3"/>
      <c r="AE309" s="3"/>
      <c r="AF309" s="3"/>
      <c r="AG309" s="3"/>
      <c r="AR309" s="5"/>
      <c r="AS309" s="8"/>
      <c r="AU309" s="5"/>
      <c r="AV309" s="5"/>
      <c r="AW309" s="5"/>
      <c r="AX309" s="5"/>
      <c r="AY309" s="5"/>
      <c r="AZ309" s="5"/>
      <c r="BA309" s="5"/>
      <c r="BB309" s="5"/>
      <c r="BC309" s="5"/>
      <c r="BD309" s="5"/>
      <c r="BE309" s="5"/>
      <c r="BF309" s="5"/>
      <c r="BG309" s="5"/>
      <c r="BH309" s="5"/>
      <c r="BI309" s="5"/>
      <c r="BJ309" s="5"/>
    </row>
    <row r="310" spans="2:62" ht="13">
      <c r="B310" s="10"/>
      <c r="D310" s="3"/>
      <c r="E310" s="3"/>
      <c r="F310" s="5"/>
      <c r="G310" s="5"/>
      <c r="H310" s="5"/>
      <c r="I310" s="7"/>
      <c r="J310" s="7"/>
      <c r="K310" s="7"/>
      <c r="L310" s="7"/>
      <c r="M310" s="7"/>
      <c r="N310" s="7"/>
      <c r="O310" s="7"/>
      <c r="P310" s="7"/>
      <c r="Q310" s="7"/>
      <c r="R310" s="7"/>
      <c r="S310" s="7"/>
      <c r="T310" s="7"/>
      <c r="U310" s="7"/>
      <c r="V310" s="7"/>
      <c r="W310" s="7"/>
      <c r="X310" s="7"/>
      <c r="Y310" s="7"/>
      <c r="Z310" s="7"/>
      <c r="AA310" s="3"/>
      <c r="AB310" s="3"/>
      <c r="AC310" s="3"/>
      <c r="AD310" s="3"/>
      <c r="AE310" s="3"/>
      <c r="AF310" s="3"/>
      <c r="AG310" s="3"/>
      <c r="AR310" s="5"/>
      <c r="AS310" s="8"/>
      <c r="AU310" s="5"/>
      <c r="AV310" s="5"/>
      <c r="AW310" s="5"/>
      <c r="AX310" s="5"/>
      <c r="AY310" s="5"/>
      <c r="AZ310" s="5"/>
      <c r="BA310" s="5"/>
      <c r="BB310" s="5"/>
      <c r="BC310" s="5"/>
      <c r="BD310" s="5"/>
      <c r="BE310" s="5"/>
      <c r="BF310" s="5"/>
      <c r="BG310" s="5"/>
      <c r="BH310" s="5"/>
      <c r="BI310" s="5"/>
      <c r="BJ310" s="5"/>
    </row>
    <row r="311" spans="2:62" ht="13">
      <c r="B311" s="10"/>
      <c r="D311" s="3"/>
      <c r="E311" s="3"/>
      <c r="F311" s="5"/>
      <c r="G311" s="5"/>
      <c r="H311" s="5"/>
      <c r="I311" s="7"/>
      <c r="J311" s="7"/>
      <c r="K311" s="7"/>
      <c r="L311" s="7"/>
      <c r="M311" s="7"/>
      <c r="N311" s="7"/>
      <c r="O311" s="7"/>
      <c r="P311" s="7"/>
      <c r="Q311" s="7"/>
      <c r="R311" s="7"/>
      <c r="S311" s="7"/>
      <c r="T311" s="7"/>
      <c r="U311" s="7"/>
      <c r="V311" s="7"/>
      <c r="W311" s="7"/>
      <c r="X311" s="7"/>
      <c r="Y311" s="7"/>
      <c r="Z311" s="7"/>
      <c r="AA311" s="3"/>
      <c r="AB311" s="3"/>
      <c r="AC311" s="3"/>
      <c r="AD311" s="3"/>
      <c r="AE311" s="3"/>
      <c r="AF311" s="3"/>
      <c r="AG311" s="3"/>
      <c r="AR311" s="5"/>
      <c r="AS311" s="8"/>
      <c r="AU311" s="5"/>
      <c r="AV311" s="5"/>
      <c r="AW311" s="5"/>
      <c r="AX311" s="5"/>
      <c r="AY311" s="5"/>
      <c r="AZ311" s="5"/>
      <c r="BA311" s="5"/>
      <c r="BB311" s="5"/>
      <c r="BC311" s="5"/>
      <c r="BD311" s="5"/>
      <c r="BE311" s="5"/>
      <c r="BF311" s="5"/>
      <c r="BG311" s="5"/>
      <c r="BH311" s="5"/>
      <c r="BI311" s="5"/>
      <c r="BJ311" s="5"/>
    </row>
    <row r="312" spans="2:62" ht="13">
      <c r="B312" s="10"/>
      <c r="D312" s="3"/>
      <c r="E312" s="3"/>
      <c r="F312" s="5"/>
      <c r="G312" s="5"/>
      <c r="H312" s="5"/>
      <c r="I312" s="7"/>
      <c r="J312" s="7"/>
      <c r="K312" s="7"/>
      <c r="L312" s="7"/>
      <c r="M312" s="7"/>
      <c r="N312" s="7"/>
      <c r="O312" s="7"/>
      <c r="P312" s="7"/>
      <c r="Q312" s="7"/>
      <c r="R312" s="7"/>
      <c r="S312" s="7"/>
      <c r="T312" s="7"/>
      <c r="U312" s="7"/>
      <c r="V312" s="7"/>
      <c r="W312" s="7"/>
      <c r="X312" s="7"/>
      <c r="Y312" s="7"/>
      <c r="Z312" s="7"/>
      <c r="AA312" s="3"/>
      <c r="AB312" s="3"/>
      <c r="AC312" s="3"/>
      <c r="AD312" s="3"/>
      <c r="AE312" s="3"/>
      <c r="AF312" s="3"/>
      <c r="AG312" s="3"/>
      <c r="AR312" s="5"/>
      <c r="AS312" s="8"/>
      <c r="AU312" s="5"/>
      <c r="AV312" s="5"/>
      <c r="AW312" s="5"/>
      <c r="AX312" s="5"/>
      <c r="AY312" s="5"/>
      <c r="AZ312" s="5"/>
      <c r="BA312" s="5"/>
      <c r="BB312" s="5"/>
      <c r="BC312" s="5"/>
      <c r="BD312" s="5"/>
      <c r="BE312" s="5"/>
      <c r="BF312" s="5"/>
      <c r="BG312" s="5"/>
      <c r="BH312" s="5"/>
      <c r="BI312" s="5"/>
      <c r="BJ312" s="5"/>
    </row>
    <row r="313" spans="2:62" ht="13">
      <c r="B313" s="10"/>
      <c r="D313" s="3"/>
      <c r="E313" s="3"/>
      <c r="F313" s="5"/>
      <c r="G313" s="5"/>
      <c r="H313" s="5"/>
      <c r="I313" s="7"/>
      <c r="J313" s="7"/>
      <c r="K313" s="7"/>
      <c r="L313" s="7"/>
      <c r="M313" s="7"/>
      <c r="N313" s="7"/>
      <c r="O313" s="7"/>
      <c r="P313" s="7"/>
      <c r="Q313" s="7"/>
      <c r="R313" s="7"/>
      <c r="S313" s="7"/>
      <c r="T313" s="7"/>
      <c r="U313" s="7"/>
      <c r="V313" s="7"/>
      <c r="W313" s="7"/>
      <c r="X313" s="7"/>
      <c r="Y313" s="7"/>
      <c r="Z313" s="7"/>
      <c r="AA313" s="3"/>
      <c r="AB313" s="3"/>
      <c r="AC313" s="3"/>
      <c r="AD313" s="3"/>
      <c r="AE313" s="3"/>
      <c r="AF313" s="3"/>
      <c r="AG313" s="3"/>
      <c r="AR313" s="5"/>
      <c r="AS313" s="8"/>
      <c r="AU313" s="5"/>
      <c r="AV313" s="5"/>
      <c r="AW313" s="5"/>
      <c r="AX313" s="5"/>
      <c r="AY313" s="5"/>
      <c r="AZ313" s="5"/>
      <c r="BA313" s="5"/>
      <c r="BB313" s="5"/>
      <c r="BC313" s="5"/>
      <c r="BD313" s="5"/>
      <c r="BE313" s="5"/>
      <c r="BF313" s="5"/>
      <c r="BG313" s="5"/>
      <c r="BH313" s="5"/>
      <c r="BI313" s="5"/>
      <c r="BJ313" s="5"/>
    </row>
    <row r="314" spans="2:62" ht="13">
      <c r="B314" s="10"/>
      <c r="D314" s="3"/>
      <c r="E314" s="3"/>
      <c r="F314" s="5"/>
      <c r="G314" s="5"/>
      <c r="H314" s="5"/>
      <c r="I314" s="7"/>
      <c r="J314" s="7"/>
      <c r="K314" s="7"/>
      <c r="L314" s="7"/>
      <c r="M314" s="7"/>
      <c r="N314" s="7"/>
      <c r="O314" s="7"/>
      <c r="P314" s="7"/>
      <c r="Q314" s="7"/>
      <c r="R314" s="7"/>
      <c r="S314" s="7"/>
      <c r="T314" s="7"/>
      <c r="U314" s="7"/>
      <c r="V314" s="7"/>
      <c r="W314" s="7"/>
      <c r="X314" s="7"/>
      <c r="Y314" s="7"/>
      <c r="Z314" s="7"/>
      <c r="AA314" s="3"/>
      <c r="AB314" s="3"/>
      <c r="AC314" s="3"/>
      <c r="AD314" s="3"/>
      <c r="AE314" s="3"/>
      <c r="AF314" s="3"/>
      <c r="AG314" s="3"/>
      <c r="AR314" s="5"/>
      <c r="AS314" s="8"/>
      <c r="AU314" s="5"/>
      <c r="AV314" s="5"/>
      <c r="AW314" s="5"/>
      <c r="AX314" s="5"/>
      <c r="AY314" s="5"/>
      <c r="AZ314" s="5"/>
      <c r="BA314" s="5"/>
      <c r="BB314" s="5"/>
      <c r="BC314" s="5"/>
      <c r="BD314" s="5"/>
      <c r="BE314" s="5"/>
      <c r="BF314" s="5"/>
      <c r="BG314" s="5"/>
      <c r="BH314" s="5"/>
      <c r="BI314" s="5"/>
      <c r="BJ314" s="5"/>
    </row>
    <row r="315" spans="2:62" ht="13">
      <c r="B315" s="10"/>
      <c r="D315" s="3"/>
      <c r="E315" s="3"/>
      <c r="F315" s="5"/>
      <c r="G315" s="5"/>
      <c r="H315" s="5"/>
      <c r="I315" s="7"/>
      <c r="J315" s="7"/>
      <c r="K315" s="7"/>
      <c r="L315" s="7"/>
      <c r="M315" s="7"/>
      <c r="N315" s="7"/>
      <c r="O315" s="7"/>
      <c r="P315" s="7"/>
      <c r="Q315" s="7"/>
      <c r="R315" s="7"/>
      <c r="S315" s="7"/>
      <c r="T315" s="7"/>
      <c r="U315" s="7"/>
      <c r="V315" s="7"/>
      <c r="W315" s="7"/>
      <c r="X315" s="7"/>
      <c r="Y315" s="7"/>
      <c r="Z315" s="7"/>
      <c r="AA315" s="3"/>
      <c r="AB315" s="3"/>
      <c r="AC315" s="3"/>
      <c r="AD315" s="3"/>
      <c r="AE315" s="3"/>
      <c r="AF315" s="3"/>
      <c r="AG315" s="3"/>
      <c r="AR315" s="5"/>
      <c r="AS315" s="8"/>
      <c r="AU315" s="5"/>
      <c r="AV315" s="5"/>
      <c r="AW315" s="5"/>
      <c r="AX315" s="5"/>
      <c r="AY315" s="5"/>
      <c r="AZ315" s="5"/>
      <c r="BA315" s="5"/>
      <c r="BB315" s="5"/>
      <c r="BC315" s="5"/>
      <c r="BD315" s="5"/>
      <c r="BE315" s="5"/>
      <c r="BF315" s="5"/>
      <c r="BG315" s="5"/>
      <c r="BH315" s="5"/>
      <c r="BI315" s="5"/>
      <c r="BJ315" s="5"/>
    </row>
    <row r="316" spans="2:62" ht="13">
      <c r="B316" s="10"/>
      <c r="D316" s="3"/>
      <c r="E316" s="3"/>
      <c r="F316" s="5"/>
      <c r="G316" s="5"/>
      <c r="H316" s="5"/>
      <c r="I316" s="7"/>
      <c r="J316" s="7"/>
      <c r="K316" s="7"/>
      <c r="L316" s="7"/>
      <c r="M316" s="7"/>
      <c r="N316" s="7"/>
      <c r="O316" s="7"/>
      <c r="P316" s="7"/>
      <c r="Q316" s="7"/>
      <c r="R316" s="7"/>
      <c r="S316" s="7"/>
      <c r="T316" s="7"/>
      <c r="U316" s="7"/>
      <c r="V316" s="7"/>
      <c r="W316" s="7"/>
      <c r="X316" s="7"/>
      <c r="Y316" s="7"/>
      <c r="Z316" s="7"/>
      <c r="AA316" s="3"/>
      <c r="AB316" s="3"/>
      <c r="AC316" s="3"/>
      <c r="AD316" s="3"/>
      <c r="AE316" s="3"/>
      <c r="AF316" s="3"/>
      <c r="AG316" s="3"/>
      <c r="AR316" s="5"/>
      <c r="AS316" s="8"/>
      <c r="AU316" s="5"/>
      <c r="AV316" s="5"/>
      <c r="AW316" s="5"/>
      <c r="AX316" s="5"/>
      <c r="AY316" s="5"/>
      <c r="AZ316" s="5"/>
      <c r="BA316" s="5"/>
      <c r="BB316" s="5"/>
      <c r="BC316" s="5"/>
      <c r="BD316" s="5"/>
      <c r="BE316" s="5"/>
      <c r="BF316" s="5"/>
      <c r="BG316" s="5"/>
      <c r="BH316" s="5"/>
      <c r="BI316" s="5"/>
      <c r="BJ316" s="5"/>
    </row>
    <row r="317" spans="2:62" ht="13">
      <c r="B317" s="10"/>
      <c r="D317" s="3"/>
      <c r="E317" s="3"/>
      <c r="F317" s="5"/>
      <c r="G317" s="5"/>
      <c r="H317" s="5"/>
      <c r="I317" s="7"/>
      <c r="J317" s="7"/>
      <c r="K317" s="7"/>
      <c r="L317" s="7"/>
      <c r="M317" s="7"/>
      <c r="N317" s="7"/>
      <c r="O317" s="7"/>
      <c r="P317" s="7"/>
      <c r="Q317" s="7"/>
      <c r="R317" s="7"/>
      <c r="S317" s="7"/>
      <c r="T317" s="7"/>
      <c r="U317" s="7"/>
      <c r="V317" s="7"/>
      <c r="W317" s="7"/>
      <c r="X317" s="7"/>
      <c r="Y317" s="7"/>
      <c r="Z317" s="7"/>
      <c r="AA317" s="3"/>
      <c r="AB317" s="3"/>
      <c r="AC317" s="3"/>
      <c r="AD317" s="3"/>
      <c r="AE317" s="3"/>
      <c r="AF317" s="3"/>
      <c r="AG317" s="3"/>
      <c r="AR317" s="5"/>
      <c r="AS317" s="8"/>
      <c r="AU317" s="5"/>
      <c r="AV317" s="5"/>
      <c r="AW317" s="5"/>
      <c r="AX317" s="5"/>
      <c r="AY317" s="5"/>
      <c r="AZ317" s="5"/>
      <c r="BA317" s="5"/>
      <c r="BB317" s="5"/>
      <c r="BC317" s="5"/>
      <c r="BD317" s="5"/>
      <c r="BE317" s="5"/>
      <c r="BF317" s="5"/>
      <c r="BG317" s="5"/>
      <c r="BH317" s="5"/>
      <c r="BI317" s="5"/>
      <c r="BJ317" s="5"/>
    </row>
    <row r="318" spans="2:62" ht="13">
      <c r="B318" s="10"/>
      <c r="D318" s="3"/>
      <c r="E318" s="3"/>
      <c r="F318" s="5"/>
      <c r="G318" s="5"/>
      <c r="H318" s="5"/>
      <c r="I318" s="7"/>
      <c r="J318" s="7"/>
      <c r="K318" s="7"/>
      <c r="L318" s="7"/>
      <c r="M318" s="7"/>
      <c r="N318" s="7"/>
      <c r="O318" s="7"/>
      <c r="P318" s="7"/>
      <c r="Q318" s="7"/>
      <c r="R318" s="7"/>
      <c r="S318" s="7"/>
      <c r="T318" s="7"/>
      <c r="U318" s="7"/>
      <c r="V318" s="7"/>
      <c r="W318" s="7"/>
      <c r="X318" s="7"/>
      <c r="Y318" s="7"/>
      <c r="Z318" s="7"/>
      <c r="AA318" s="3"/>
      <c r="AB318" s="3"/>
      <c r="AC318" s="3"/>
      <c r="AD318" s="3"/>
      <c r="AE318" s="3"/>
      <c r="AF318" s="3"/>
      <c r="AG318" s="3"/>
      <c r="AR318" s="5"/>
      <c r="AS318" s="8"/>
      <c r="AU318" s="5"/>
      <c r="AV318" s="5"/>
      <c r="AW318" s="5"/>
      <c r="AX318" s="5"/>
      <c r="AY318" s="5"/>
      <c r="AZ318" s="5"/>
      <c r="BA318" s="5"/>
      <c r="BB318" s="5"/>
      <c r="BC318" s="5"/>
      <c r="BD318" s="5"/>
      <c r="BE318" s="5"/>
      <c r="BF318" s="5"/>
      <c r="BG318" s="5"/>
      <c r="BH318" s="5"/>
      <c r="BI318" s="5"/>
      <c r="BJ318" s="5"/>
    </row>
    <row r="319" spans="2:62" ht="13">
      <c r="B319" s="10"/>
      <c r="D319" s="3"/>
      <c r="E319" s="3"/>
      <c r="F319" s="5"/>
      <c r="G319" s="5"/>
      <c r="H319" s="5"/>
      <c r="I319" s="7"/>
      <c r="J319" s="7"/>
      <c r="K319" s="7"/>
      <c r="L319" s="7"/>
      <c r="M319" s="7"/>
      <c r="N319" s="7"/>
      <c r="O319" s="7"/>
      <c r="P319" s="7"/>
      <c r="Q319" s="7"/>
      <c r="R319" s="7"/>
      <c r="S319" s="7"/>
      <c r="T319" s="7"/>
      <c r="U319" s="7"/>
      <c r="V319" s="7"/>
      <c r="W319" s="7"/>
      <c r="X319" s="7"/>
      <c r="Y319" s="7"/>
      <c r="Z319" s="7"/>
      <c r="AA319" s="3"/>
      <c r="AB319" s="3"/>
      <c r="AC319" s="3"/>
      <c r="AD319" s="3"/>
      <c r="AE319" s="3"/>
      <c r="AF319" s="3"/>
      <c r="AG319" s="3"/>
      <c r="AR319" s="5"/>
      <c r="AS319" s="8"/>
      <c r="AU319" s="5"/>
      <c r="AV319" s="5"/>
      <c r="AW319" s="5"/>
      <c r="AX319" s="5"/>
      <c r="AY319" s="5"/>
      <c r="AZ319" s="5"/>
      <c r="BA319" s="5"/>
      <c r="BB319" s="5"/>
      <c r="BC319" s="5"/>
      <c r="BD319" s="5"/>
      <c r="BE319" s="5"/>
      <c r="BF319" s="5"/>
      <c r="BG319" s="5"/>
      <c r="BH319" s="5"/>
      <c r="BI319" s="5"/>
      <c r="BJ319" s="5"/>
    </row>
    <row r="320" spans="2:62" ht="13">
      <c r="B320" s="10"/>
      <c r="D320" s="3"/>
      <c r="E320" s="3"/>
      <c r="F320" s="5"/>
      <c r="G320" s="5"/>
      <c r="H320" s="5"/>
      <c r="I320" s="7"/>
      <c r="J320" s="7"/>
      <c r="K320" s="7"/>
      <c r="L320" s="7"/>
      <c r="M320" s="7"/>
      <c r="N320" s="7"/>
      <c r="O320" s="7"/>
      <c r="P320" s="7"/>
      <c r="Q320" s="7"/>
      <c r="R320" s="7"/>
      <c r="S320" s="7"/>
      <c r="T320" s="7"/>
      <c r="U320" s="7"/>
      <c r="V320" s="7"/>
      <c r="W320" s="7"/>
      <c r="X320" s="7"/>
      <c r="Y320" s="7"/>
      <c r="Z320" s="7"/>
      <c r="AA320" s="3"/>
      <c r="AB320" s="3"/>
      <c r="AC320" s="3"/>
      <c r="AD320" s="3"/>
      <c r="AE320" s="3"/>
      <c r="AF320" s="3"/>
      <c r="AG320" s="3"/>
      <c r="AR320" s="5"/>
      <c r="AS320" s="8"/>
      <c r="AU320" s="5"/>
      <c r="AV320" s="5"/>
      <c r="AW320" s="5"/>
      <c r="AX320" s="5"/>
      <c r="AY320" s="5"/>
      <c r="AZ320" s="5"/>
      <c r="BA320" s="5"/>
      <c r="BB320" s="5"/>
      <c r="BC320" s="5"/>
      <c r="BD320" s="5"/>
      <c r="BE320" s="5"/>
      <c r="BF320" s="5"/>
      <c r="BG320" s="5"/>
      <c r="BH320" s="5"/>
      <c r="BI320" s="5"/>
      <c r="BJ320" s="5"/>
    </row>
    <row r="321" spans="2:62" ht="13">
      <c r="B321" s="10"/>
      <c r="D321" s="3"/>
      <c r="E321" s="3"/>
      <c r="F321" s="5"/>
      <c r="G321" s="5"/>
      <c r="H321" s="5"/>
      <c r="I321" s="7"/>
      <c r="J321" s="7"/>
      <c r="K321" s="7"/>
      <c r="L321" s="7"/>
      <c r="M321" s="7"/>
      <c r="N321" s="7"/>
      <c r="O321" s="7"/>
      <c r="P321" s="7"/>
      <c r="Q321" s="7"/>
      <c r="R321" s="7"/>
      <c r="S321" s="7"/>
      <c r="T321" s="7"/>
      <c r="U321" s="7"/>
      <c r="V321" s="7"/>
      <c r="W321" s="7"/>
      <c r="X321" s="7"/>
      <c r="Y321" s="7"/>
      <c r="Z321" s="7"/>
      <c r="AA321" s="3"/>
      <c r="AB321" s="3"/>
      <c r="AC321" s="3"/>
      <c r="AD321" s="3"/>
      <c r="AE321" s="3"/>
      <c r="AF321" s="3"/>
      <c r="AG321" s="3"/>
      <c r="AR321" s="5"/>
      <c r="AS321" s="8"/>
      <c r="AU321" s="5"/>
      <c r="AV321" s="5"/>
      <c r="AW321" s="5"/>
      <c r="AX321" s="5"/>
      <c r="AY321" s="5"/>
      <c r="AZ321" s="5"/>
      <c r="BA321" s="5"/>
      <c r="BB321" s="5"/>
      <c r="BC321" s="5"/>
      <c r="BD321" s="5"/>
      <c r="BE321" s="5"/>
      <c r="BF321" s="5"/>
      <c r="BG321" s="5"/>
      <c r="BH321" s="5"/>
      <c r="BI321" s="5"/>
      <c r="BJ321" s="5"/>
    </row>
    <row r="322" spans="2:62" ht="13">
      <c r="B322" s="10"/>
      <c r="D322" s="3"/>
      <c r="E322" s="3"/>
      <c r="F322" s="5"/>
      <c r="G322" s="5"/>
      <c r="H322" s="5"/>
      <c r="I322" s="7"/>
      <c r="J322" s="7"/>
      <c r="K322" s="7"/>
      <c r="L322" s="7"/>
      <c r="M322" s="7"/>
      <c r="N322" s="7"/>
      <c r="O322" s="7"/>
      <c r="P322" s="7"/>
      <c r="Q322" s="7"/>
      <c r="R322" s="7"/>
      <c r="S322" s="7"/>
      <c r="T322" s="7"/>
      <c r="U322" s="7"/>
      <c r="V322" s="7"/>
      <c r="W322" s="7"/>
      <c r="X322" s="7"/>
      <c r="Y322" s="7"/>
      <c r="Z322" s="7"/>
      <c r="AA322" s="3"/>
      <c r="AB322" s="3"/>
      <c r="AC322" s="3"/>
      <c r="AD322" s="3"/>
      <c r="AE322" s="3"/>
      <c r="AF322" s="3"/>
      <c r="AG322" s="3"/>
      <c r="AR322" s="5"/>
      <c r="AS322" s="8"/>
      <c r="AU322" s="5"/>
      <c r="AV322" s="5"/>
      <c r="AW322" s="5"/>
      <c r="AX322" s="5"/>
      <c r="AY322" s="5"/>
      <c r="AZ322" s="5"/>
      <c r="BA322" s="5"/>
      <c r="BB322" s="5"/>
      <c r="BC322" s="5"/>
      <c r="BD322" s="5"/>
      <c r="BE322" s="5"/>
      <c r="BF322" s="5"/>
      <c r="BG322" s="5"/>
      <c r="BH322" s="5"/>
      <c r="BI322" s="5"/>
      <c r="BJ322" s="5"/>
    </row>
    <row r="323" spans="2:62" ht="13">
      <c r="B323" s="10"/>
      <c r="D323" s="3"/>
      <c r="E323" s="3"/>
      <c r="F323" s="5"/>
      <c r="G323" s="5"/>
      <c r="H323" s="5"/>
      <c r="I323" s="7"/>
      <c r="J323" s="7"/>
      <c r="K323" s="7"/>
      <c r="L323" s="7"/>
      <c r="M323" s="7"/>
      <c r="N323" s="7"/>
      <c r="O323" s="7"/>
      <c r="P323" s="7"/>
      <c r="Q323" s="7"/>
      <c r="R323" s="7"/>
      <c r="S323" s="7"/>
      <c r="T323" s="7"/>
      <c r="U323" s="7"/>
      <c r="V323" s="7"/>
      <c r="W323" s="7"/>
      <c r="X323" s="7"/>
      <c r="Y323" s="7"/>
      <c r="Z323" s="7"/>
      <c r="AA323" s="3"/>
      <c r="AB323" s="3"/>
      <c r="AC323" s="3"/>
      <c r="AD323" s="3"/>
      <c r="AE323" s="3"/>
      <c r="AF323" s="3"/>
      <c r="AG323" s="3"/>
      <c r="AR323" s="5"/>
      <c r="AS323" s="8"/>
      <c r="AU323" s="5"/>
      <c r="AV323" s="5"/>
      <c r="AW323" s="5"/>
      <c r="AX323" s="5"/>
      <c r="AY323" s="5"/>
      <c r="AZ323" s="5"/>
      <c r="BA323" s="5"/>
      <c r="BB323" s="5"/>
      <c r="BC323" s="5"/>
      <c r="BD323" s="5"/>
      <c r="BE323" s="5"/>
      <c r="BF323" s="5"/>
      <c r="BG323" s="5"/>
      <c r="BH323" s="5"/>
      <c r="BI323" s="5"/>
      <c r="BJ323" s="5"/>
    </row>
    <row r="324" spans="2:62" ht="13">
      <c r="B324" s="10"/>
      <c r="D324" s="3"/>
      <c r="E324" s="3"/>
      <c r="F324" s="5"/>
      <c r="G324" s="5"/>
      <c r="H324" s="5"/>
      <c r="I324" s="7"/>
      <c r="J324" s="7"/>
      <c r="K324" s="7"/>
      <c r="L324" s="7"/>
      <c r="M324" s="7"/>
      <c r="N324" s="7"/>
      <c r="O324" s="7"/>
      <c r="P324" s="7"/>
      <c r="Q324" s="7"/>
      <c r="R324" s="7"/>
      <c r="S324" s="7"/>
      <c r="T324" s="7"/>
      <c r="U324" s="7"/>
      <c r="V324" s="7"/>
      <c r="W324" s="7"/>
      <c r="X324" s="7"/>
      <c r="Y324" s="7"/>
      <c r="Z324" s="7"/>
      <c r="AA324" s="3"/>
      <c r="AB324" s="3"/>
      <c r="AC324" s="3"/>
      <c r="AD324" s="3"/>
      <c r="AE324" s="3"/>
      <c r="AF324" s="3"/>
      <c r="AG324" s="3"/>
      <c r="AR324" s="5"/>
      <c r="AS324" s="8"/>
      <c r="AU324" s="5"/>
      <c r="AV324" s="5"/>
      <c r="AW324" s="5"/>
      <c r="AX324" s="5"/>
      <c r="AY324" s="5"/>
      <c r="AZ324" s="5"/>
      <c r="BA324" s="5"/>
      <c r="BB324" s="5"/>
      <c r="BC324" s="5"/>
      <c r="BD324" s="5"/>
      <c r="BE324" s="5"/>
      <c r="BF324" s="5"/>
      <c r="BG324" s="5"/>
      <c r="BH324" s="5"/>
      <c r="BI324" s="5"/>
      <c r="BJ324" s="5"/>
    </row>
    <row r="325" spans="2:62" ht="13">
      <c r="B325" s="10"/>
      <c r="D325" s="3"/>
      <c r="E325" s="3"/>
      <c r="F325" s="5"/>
      <c r="G325" s="5"/>
      <c r="H325" s="5"/>
      <c r="I325" s="7"/>
      <c r="J325" s="7"/>
      <c r="K325" s="7"/>
      <c r="L325" s="7"/>
      <c r="M325" s="7"/>
      <c r="N325" s="7"/>
      <c r="O325" s="7"/>
      <c r="P325" s="7"/>
      <c r="Q325" s="7"/>
      <c r="R325" s="7"/>
      <c r="S325" s="7"/>
      <c r="T325" s="7"/>
      <c r="U325" s="7"/>
      <c r="V325" s="7"/>
      <c r="W325" s="7"/>
      <c r="X325" s="7"/>
      <c r="Y325" s="7"/>
      <c r="Z325" s="7"/>
      <c r="AA325" s="3"/>
      <c r="AB325" s="3"/>
      <c r="AC325" s="3"/>
      <c r="AD325" s="3"/>
      <c r="AE325" s="3"/>
      <c r="AF325" s="3"/>
      <c r="AG325" s="3"/>
      <c r="AR325" s="5"/>
      <c r="AS325" s="8"/>
      <c r="AU325" s="5"/>
      <c r="AV325" s="5"/>
      <c r="AW325" s="5"/>
      <c r="AX325" s="5"/>
      <c r="AY325" s="5"/>
      <c r="AZ325" s="5"/>
      <c r="BA325" s="5"/>
      <c r="BB325" s="5"/>
      <c r="BC325" s="5"/>
      <c r="BD325" s="5"/>
      <c r="BE325" s="5"/>
      <c r="BF325" s="5"/>
      <c r="BG325" s="5"/>
      <c r="BH325" s="5"/>
      <c r="BI325" s="5"/>
      <c r="BJ325" s="5"/>
    </row>
    <row r="326" spans="2:62" ht="13">
      <c r="B326" s="10"/>
      <c r="D326" s="3"/>
      <c r="E326" s="3"/>
      <c r="F326" s="5"/>
      <c r="G326" s="5"/>
      <c r="H326" s="5"/>
      <c r="I326" s="7"/>
      <c r="J326" s="7"/>
      <c r="K326" s="7"/>
      <c r="L326" s="7"/>
      <c r="M326" s="7"/>
      <c r="N326" s="7"/>
      <c r="O326" s="7"/>
      <c r="P326" s="7"/>
      <c r="Q326" s="7"/>
      <c r="R326" s="7"/>
      <c r="S326" s="7"/>
      <c r="T326" s="7"/>
      <c r="U326" s="7"/>
      <c r="V326" s="7"/>
      <c r="W326" s="7"/>
      <c r="X326" s="7"/>
      <c r="Y326" s="7"/>
      <c r="Z326" s="7"/>
      <c r="AA326" s="3"/>
      <c r="AB326" s="3"/>
      <c r="AC326" s="3"/>
      <c r="AD326" s="3"/>
      <c r="AE326" s="3"/>
      <c r="AF326" s="3"/>
      <c r="AG326" s="3"/>
      <c r="AR326" s="5"/>
      <c r="AS326" s="8"/>
      <c r="AU326" s="5"/>
      <c r="AV326" s="5"/>
      <c r="AW326" s="5"/>
      <c r="AX326" s="5"/>
      <c r="AY326" s="5"/>
      <c r="AZ326" s="5"/>
      <c r="BA326" s="5"/>
      <c r="BB326" s="5"/>
      <c r="BC326" s="5"/>
      <c r="BD326" s="5"/>
      <c r="BE326" s="5"/>
      <c r="BF326" s="5"/>
      <c r="BG326" s="5"/>
      <c r="BH326" s="5"/>
      <c r="BI326" s="5"/>
      <c r="BJ326" s="5"/>
    </row>
    <row r="327" spans="2:62" ht="13">
      <c r="B327" s="10"/>
      <c r="D327" s="3"/>
      <c r="E327" s="3"/>
      <c r="F327" s="5"/>
      <c r="G327" s="5"/>
      <c r="H327" s="5"/>
      <c r="I327" s="7"/>
      <c r="J327" s="7"/>
      <c r="K327" s="7"/>
      <c r="L327" s="7"/>
      <c r="M327" s="7"/>
      <c r="N327" s="7"/>
      <c r="O327" s="7"/>
      <c r="P327" s="7"/>
      <c r="Q327" s="7"/>
      <c r="R327" s="7"/>
      <c r="S327" s="7"/>
      <c r="T327" s="7"/>
      <c r="U327" s="7"/>
      <c r="V327" s="7"/>
      <c r="W327" s="7"/>
      <c r="X327" s="7"/>
      <c r="Y327" s="7"/>
      <c r="Z327" s="7"/>
      <c r="AA327" s="3"/>
      <c r="AB327" s="3"/>
      <c r="AC327" s="3"/>
      <c r="AD327" s="3"/>
      <c r="AE327" s="3"/>
      <c r="AF327" s="3"/>
      <c r="AG327" s="3"/>
      <c r="AR327" s="5"/>
      <c r="AS327" s="8"/>
      <c r="AU327" s="5"/>
      <c r="AV327" s="5"/>
      <c r="AW327" s="5"/>
      <c r="AX327" s="5"/>
      <c r="AY327" s="5"/>
      <c r="AZ327" s="5"/>
      <c r="BA327" s="5"/>
      <c r="BB327" s="5"/>
      <c r="BC327" s="5"/>
      <c r="BD327" s="5"/>
      <c r="BE327" s="5"/>
      <c r="BF327" s="5"/>
      <c r="BG327" s="5"/>
      <c r="BH327" s="5"/>
      <c r="BI327" s="5"/>
      <c r="BJ327" s="5"/>
    </row>
    <row r="328" spans="2:62" ht="13">
      <c r="B328" s="10"/>
      <c r="D328" s="3"/>
      <c r="E328" s="3"/>
      <c r="F328" s="5"/>
      <c r="G328" s="5"/>
      <c r="H328" s="5"/>
      <c r="I328" s="7"/>
      <c r="J328" s="7"/>
      <c r="K328" s="7"/>
      <c r="L328" s="7"/>
      <c r="M328" s="7"/>
      <c r="N328" s="7"/>
      <c r="O328" s="7"/>
      <c r="P328" s="7"/>
      <c r="Q328" s="7"/>
      <c r="R328" s="7"/>
      <c r="S328" s="7"/>
      <c r="T328" s="7"/>
      <c r="U328" s="7"/>
      <c r="V328" s="7"/>
      <c r="W328" s="7"/>
      <c r="X328" s="7"/>
      <c r="Y328" s="7"/>
      <c r="Z328" s="7"/>
      <c r="AA328" s="3"/>
      <c r="AB328" s="3"/>
      <c r="AC328" s="3"/>
      <c r="AD328" s="3"/>
      <c r="AE328" s="3"/>
      <c r="AF328" s="3"/>
      <c r="AG328" s="3"/>
      <c r="AR328" s="5"/>
      <c r="AS328" s="8"/>
      <c r="AU328" s="5"/>
      <c r="AV328" s="5"/>
      <c r="AW328" s="5"/>
      <c r="AX328" s="5"/>
      <c r="AY328" s="5"/>
      <c r="AZ328" s="5"/>
      <c r="BA328" s="5"/>
      <c r="BB328" s="5"/>
      <c r="BC328" s="5"/>
      <c r="BD328" s="5"/>
      <c r="BE328" s="5"/>
      <c r="BF328" s="5"/>
      <c r="BG328" s="5"/>
      <c r="BH328" s="5"/>
      <c r="BI328" s="5"/>
      <c r="BJ328" s="5"/>
    </row>
    <row r="329" spans="2:62" ht="13">
      <c r="B329" s="10"/>
      <c r="D329" s="3"/>
      <c r="E329" s="3"/>
      <c r="F329" s="5"/>
      <c r="G329" s="5"/>
      <c r="H329" s="5"/>
      <c r="I329" s="7"/>
      <c r="J329" s="7"/>
      <c r="K329" s="7"/>
      <c r="L329" s="7"/>
      <c r="M329" s="7"/>
      <c r="N329" s="7"/>
      <c r="O329" s="7"/>
      <c r="P329" s="7"/>
      <c r="Q329" s="7"/>
      <c r="R329" s="7"/>
      <c r="S329" s="7"/>
      <c r="T329" s="7"/>
      <c r="U329" s="7"/>
      <c r="V329" s="7"/>
      <c r="W329" s="7"/>
      <c r="X329" s="7"/>
      <c r="Y329" s="7"/>
      <c r="Z329" s="7"/>
      <c r="AA329" s="3"/>
      <c r="AB329" s="3"/>
      <c r="AC329" s="3"/>
      <c r="AD329" s="3"/>
      <c r="AE329" s="3"/>
      <c r="AF329" s="3"/>
      <c r="AG329" s="3"/>
      <c r="AR329" s="5"/>
      <c r="AS329" s="8"/>
      <c r="AU329" s="5"/>
      <c r="AV329" s="5"/>
      <c r="AW329" s="5"/>
      <c r="AX329" s="5"/>
      <c r="AY329" s="5"/>
      <c r="AZ329" s="5"/>
      <c r="BA329" s="5"/>
      <c r="BB329" s="5"/>
      <c r="BC329" s="5"/>
      <c r="BD329" s="5"/>
      <c r="BE329" s="5"/>
      <c r="BF329" s="5"/>
      <c r="BG329" s="5"/>
      <c r="BH329" s="5"/>
      <c r="BI329" s="5"/>
      <c r="BJ329" s="5"/>
    </row>
    <row r="330" spans="2:62" ht="13">
      <c r="B330" s="10"/>
      <c r="D330" s="3"/>
      <c r="E330" s="3"/>
      <c r="F330" s="5"/>
      <c r="G330" s="5"/>
      <c r="H330" s="5"/>
      <c r="I330" s="7"/>
      <c r="J330" s="7"/>
      <c r="K330" s="7"/>
      <c r="L330" s="7"/>
      <c r="M330" s="7"/>
      <c r="N330" s="7"/>
      <c r="O330" s="7"/>
      <c r="P330" s="7"/>
      <c r="Q330" s="7"/>
      <c r="R330" s="7"/>
      <c r="S330" s="7"/>
      <c r="T330" s="7"/>
      <c r="U330" s="7"/>
      <c r="V330" s="7"/>
      <c r="W330" s="7"/>
      <c r="X330" s="7"/>
      <c r="Y330" s="7"/>
      <c r="Z330" s="7"/>
      <c r="AA330" s="3"/>
      <c r="AB330" s="3"/>
      <c r="AC330" s="3"/>
      <c r="AD330" s="3"/>
      <c r="AE330" s="3"/>
      <c r="AF330" s="3"/>
      <c r="AG330" s="3"/>
      <c r="AR330" s="5"/>
      <c r="AS330" s="8"/>
      <c r="AU330" s="5"/>
      <c r="AV330" s="5"/>
      <c r="AW330" s="5"/>
      <c r="AX330" s="5"/>
      <c r="AY330" s="5"/>
      <c r="AZ330" s="5"/>
      <c r="BA330" s="5"/>
      <c r="BB330" s="5"/>
      <c r="BC330" s="5"/>
      <c r="BD330" s="5"/>
      <c r="BE330" s="5"/>
      <c r="BF330" s="5"/>
      <c r="BG330" s="5"/>
      <c r="BH330" s="5"/>
      <c r="BI330" s="5"/>
      <c r="BJ330" s="5"/>
    </row>
    <row r="331" spans="2:62" ht="13">
      <c r="B331" s="10"/>
      <c r="D331" s="3"/>
      <c r="E331" s="3"/>
      <c r="F331" s="5"/>
      <c r="G331" s="5"/>
      <c r="H331" s="5"/>
      <c r="I331" s="7"/>
      <c r="J331" s="7"/>
      <c r="K331" s="7"/>
      <c r="L331" s="7"/>
      <c r="M331" s="7"/>
      <c r="N331" s="7"/>
      <c r="O331" s="7"/>
      <c r="P331" s="7"/>
      <c r="Q331" s="7"/>
      <c r="R331" s="7"/>
      <c r="S331" s="7"/>
      <c r="T331" s="7"/>
      <c r="U331" s="7"/>
      <c r="V331" s="7"/>
      <c r="W331" s="7"/>
      <c r="X331" s="7"/>
      <c r="Y331" s="7"/>
      <c r="Z331" s="7"/>
      <c r="AA331" s="3"/>
      <c r="AB331" s="3"/>
      <c r="AC331" s="3"/>
      <c r="AD331" s="3"/>
      <c r="AE331" s="3"/>
      <c r="AF331" s="3"/>
      <c r="AG331" s="3"/>
      <c r="AR331" s="5"/>
      <c r="AS331" s="8"/>
      <c r="AU331" s="5"/>
      <c r="AV331" s="5"/>
      <c r="AW331" s="5"/>
      <c r="AX331" s="5"/>
      <c r="AY331" s="5"/>
      <c r="AZ331" s="5"/>
      <c r="BA331" s="5"/>
      <c r="BB331" s="5"/>
      <c r="BC331" s="5"/>
      <c r="BD331" s="5"/>
      <c r="BE331" s="5"/>
      <c r="BF331" s="5"/>
      <c r="BG331" s="5"/>
      <c r="BH331" s="5"/>
      <c r="BI331" s="5"/>
      <c r="BJ331" s="5"/>
    </row>
    <row r="332" spans="2:62" ht="13">
      <c r="B332" s="10"/>
      <c r="D332" s="3"/>
      <c r="E332" s="3"/>
      <c r="F332" s="5"/>
      <c r="G332" s="5"/>
      <c r="H332" s="5"/>
      <c r="I332" s="7"/>
      <c r="J332" s="7"/>
      <c r="K332" s="7"/>
      <c r="L332" s="7"/>
      <c r="M332" s="7"/>
      <c r="N332" s="7"/>
      <c r="O332" s="7"/>
      <c r="P332" s="7"/>
      <c r="Q332" s="7"/>
      <c r="R332" s="7"/>
      <c r="S332" s="7"/>
      <c r="T332" s="7"/>
      <c r="U332" s="7"/>
      <c r="V332" s="7"/>
      <c r="W332" s="7"/>
      <c r="X332" s="7"/>
      <c r="Y332" s="7"/>
      <c r="Z332" s="7"/>
      <c r="AA332" s="3"/>
      <c r="AB332" s="3"/>
      <c r="AC332" s="3"/>
      <c r="AD332" s="3"/>
      <c r="AE332" s="3"/>
      <c r="AF332" s="3"/>
      <c r="AG332" s="3"/>
      <c r="AR332" s="5"/>
      <c r="AS332" s="8"/>
      <c r="AU332" s="5"/>
      <c r="AV332" s="5"/>
      <c r="AW332" s="5"/>
      <c r="AX332" s="5"/>
      <c r="AY332" s="5"/>
      <c r="AZ332" s="5"/>
      <c r="BA332" s="5"/>
      <c r="BB332" s="5"/>
      <c r="BC332" s="5"/>
      <c r="BD332" s="5"/>
      <c r="BE332" s="5"/>
      <c r="BF332" s="5"/>
      <c r="BG332" s="5"/>
      <c r="BH332" s="5"/>
      <c r="BI332" s="5"/>
      <c r="BJ332" s="5"/>
    </row>
    <row r="333" spans="2:62" ht="13">
      <c r="B333" s="10"/>
      <c r="D333" s="3"/>
      <c r="E333" s="3"/>
      <c r="F333" s="5"/>
      <c r="G333" s="5"/>
      <c r="H333" s="5"/>
      <c r="I333" s="7"/>
      <c r="J333" s="7"/>
      <c r="K333" s="7"/>
      <c r="L333" s="7"/>
      <c r="M333" s="7"/>
      <c r="N333" s="7"/>
      <c r="O333" s="7"/>
      <c r="P333" s="7"/>
      <c r="Q333" s="7"/>
      <c r="R333" s="7"/>
      <c r="S333" s="7"/>
      <c r="T333" s="7"/>
      <c r="U333" s="7"/>
      <c r="V333" s="7"/>
      <c r="W333" s="7"/>
      <c r="X333" s="7"/>
      <c r="Y333" s="7"/>
      <c r="Z333" s="7"/>
      <c r="AA333" s="3"/>
      <c r="AB333" s="3"/>
      <c r="AC333" s="3"/>
      <c r="AD333" s="3"/>
      <c r="AE333" s="3"/>
      <c r="AF333" s="3"/>
      <c r="AG333" s="3"/>
      <c r="AR333" s="5"/>
      <c r="AS333" s="8"/>
      <c r="AU333" s="5"/>
      <c r="AV333" s="5"/>
      <c r="AW333" s="5"/>
      <c r="AX333" s="5"/>
      <c r="AY333" s="5"/>
      <c r="AZ333" s="5"/>
      <c r="BA333" s="5"/>
      <c r="BB333" s="5"/>
      <c r="BC333" s="5"/>
      <c r="BD333" s="5"/>
      <c r="BE333" s="5"/>
      <c r="BF333" s="5"/>
      <c r="BG333" s="5"/>
      <c r="BH333" s="5"/>
      <c r="BI333" s="5"/>
      <c r="BJ333" s="5"/>
    </row>
    <row r="334" spans="2:62" ht="13">
      <c r="B334" s="10"/>
      <c r="D334" s="3"/>
      <c r="E334" s="3"/>
      <c r="F334" s="5"/>
      <c r="G334" s="5"/>
      <c r="H334" s="5"/>
      <c r="I334" s="7"/>
      <c r="J334" s="7"/>
      <c r="K334" s="7"/>
      <c r="L334" s="7"/>
      <c r="M334" s="7"/>
      <c r="N334" s="7"/>
      <c r="O334" s="7"/>
      <c r="P334" s="7"/>
      <c r="Q334" s="7"/>
      <c r="R334" s="7"/>
      <c r="S334" s="7"/>
      <c r="T334" s="7"/>
      <c r="U334" s="7"/>
      <c r="V334" s="7"/>
      <c r="W334" s="7"/>
      <c r="X334" s="7"/>
      <c r="Y334" s="7"/>
      <c r="Z334" s="7"/>
      <c r="AA334" s="3"/>
      <c r="AB334" s="3"/>
      <c r="AC334" s="3"/>
      <c r="AD334" s="3"/>
      <c r="AE334" s="3"/>
      <c r="AF334" s="3"/>
      <c r="AG334" s="3"/>
      <c r="AR334" s="5"/>
      <c r="AS334" s="8"/>
      <c r="AU334" s="5"/>
      <c r="AV334" s="5"/>
      <c r="AW334" s="5"/>
      <c r="AX334" s="5"/>
      <c r="AY334" s="5"/>
      <c r="AZ334" s="5"/>
      <c r="BA334" s="5"/>
      <c r="BB334" s="5"/>
      <c r="BC334" s="5"/>
      <c r="BD334" s="5"/>
      <c r="BE334" s="5"/>
      <c r="BF334" s="5"/>
      <c r="BG334" s="5"/>
      <c r="BH334" s="5"/>
      <c r="BI334" s="5"/>
      <c r="BJ334" s="5"/>
    </row>
    <row r="335" spans="2:62" ht="13">
      <c r="B335" s="10"/>
      <c r="D335" s="3"/>
      <c r="E335" s="3"/>
      <c r="F335" s="5"/>
      <c r="G335" s="5"/>
      <c r="H335" s="5"/>
      <c r="I335" s="7"/>
      <c r="J335" s="7"/>
      <c r="K335" s="7"/>
      <c r="L335" s="7"/>
      <c r="M335" s="7"/>
      <c r="N335" s="7"/>
      <c r="O335" s="7"/>
      <c r="P335" s="7"/>
      <c r="Q335" s="7"/>
      <c r="R335" s="7"/>
      <c r="S335" s="7"/>
      <c r="T335" s="7"/>
      <c r="U335" s="7"/>
      <c r="V335" s="7"/>
      <c r="W335" s="7"/>
      <c r="X335" s="7"/>
      <c r="Y335" s="7"/>
      <c r="Z335" s="7"/>
      <c r="AA335" s="3"/>
      <c r="AB335" s="3"/>
      <c r="AC335" s="3"/>
      <c r="AD335" s="3"/>
      <c r="AE335" s="3"/>
      <c r="AF335" s="3"/>
      <c r="AG335" s="3"/>
      <c r="AR335" s="5"/>
      <c r="AS335" s="8"/>
      <c r="AU335" s="5"/>
      <c r="AV335" s="5"/>
      <c r="AW335" s="5"/>
      <c r="AX335" s="5"/>
      <c r="AY335" s="5"/>
      <c r="AZ335" s="5"/>
      <c r="BA335" s="5"/>
      <c r="BB335" s="5"/>
      <c r="BC335" s="5"/>
      <c r="BD335" s="5"/>
      <c r="BE335" s="5"/>
      <c r="BF335" s="5"/>
      <c r="BG335" s="5"/>
      <c r="BH335" s="5"/>
      <c r="BI335" s="5"/>
      <c r="BJ335" s="5"/>
    </row>
    <row r="336" spans="2:62" ht="13">
      <c r="B336" s="10"/>
      <c r="D336" s="3"/>
      <c r="E336" s="3"/>
      <c r="F336" s="5"/>
      <c r="G336" s="5"/>
      <c r="H336" s="5"/>
      <c r="I336" s="7"/>
      <c r="J336" s="7"/>
      <c r="K336" s="7"/>
      <c r="L336" s="7"/>
      <c r="M336" s="7"/>
      <c r="N336" s="7"/>
      <c r="O336" s="7"/>
      <c r="P336" s="7"/>
      <c r="Q336" s="7"/>
      <c r="R336" s="7"/>
      <c r="S336" s="7"/>
      <c r="T336" s="7"/>
      <c r="U336" s="7"/>
      <c r="V336" s="7"/>
      <c r="W336" s="7"/>
      <c r="X336" s="7"/>
      <c r="Y336" s="7"/>
      <c r="Z336" s="7"/>
      <c r="AA336" s="3"/>
      <c r="AB336" s="3"/>
      <c r="AC336" s="3"/>
      <c r="AD336" s="3"/>
      <c r="AE336" s="3"/>
      <c r="AF336" s="3"/>
      <c r="AG336" s="3"/>
      <c r="AR336" s="5"/>
      <c r="AS336" s="8"/>
      <c r="AU336" s="5"/>
      <c r="AV336" s="5"/>
      <c r="AW336" s="5"/>
      <c r="AX336" s="5"/>
      <c r="AY336" s="5"/>
      <c r="AZ336" s="5"/>
      <c r="BA336" s="5"/>
      <c r="BB336" s="5"/>
      <c r="BC336" s="5"/>
      <c r="BD336" s="5"/>
      <c r="BE336" s="5"/>
      <c r="BF336" s="5"/>
      <c r="BG336" s="5"/>
      <c r="BH336" s="5"/>
      <c r="BI336" s="5"/>
      <c r="BJ336" s="5"/>
    </row>
    <row r="337" spans="2:62" ht="13">
      <c r="B337" s="10"/>
      <c r="D337" s="3"/>
      <c r="E337" s="3"/>
      <c r="F337" s="5"/>
      <c r="G337" s="5"/>
      <c r="H337" s="5"/>
      <c r="I337" s="7"/>
      <c r="J337" s="7"/>
      <c r="K337" s="7"/>
      <c r="L337" s="7"/>
      <c r="M337" s="7"/>
      <c r="N337" s="7"/>
      <c r="O337" s="7"/>
      <c r="P337" s="7"/>
      <c r="Q337" s="7"/>
      <c r="R337" s="7"/>
      <c r="S337" s="7"/>
      <c r="T337" s="7"/>
      <c r="U337" s="7"/>
      <c r="V337" s="7"/>
      <c r="W337" s="7"/>
      <c r="X337" s="7"/>
      <c r="Y337" s="7"/>
      <c r="Z337" s="7"/>
      <c r="AA337" s="3"/>
      <c r="AB337" s="3"/>
      <c r="AC337" s="3"/>
      <c r="AD337" s="3"/>
      <c r="AE337" s="3"/>
      <c r="AF337" s="3"/>
      <c r="AG337" s="3"/>
      <c r="AR337" s="5"/>
      <c r="AS337" s="8"/>
      <c r="AU337" s="5"/>
      <c r="AV337" s="5"/>
      <c r="AW337" s="5"/>
      <c r="AX337" s="5"/>
      <c r="AY337" s="5"/>
      <c r="AZ337" s="5"/>
      <c r="BA337" s="5"/>
      <c r="BB337" s="5"/>
      <c r="BC337" s="5"/>
      <c r="BD337" s="5"/>
      <c r="BE337" s="5"/>
      <c r="BF337" s="5"/>
      <c r="BG337" s="5"/>
      <c r="BH337" s="5"/>
      <c r="BI337" s="5"/>
      <c r="BJ337" s="5"/>
    </row>
    <row r="338" spans="2:62" ht="13">
      <c r="B338" s="10"/>
      <c r="D338" s="3"/>
      <c r="E338" s="3"/>
      <c r="F338" s="5"/>
      <c r="G338" s="5"/>
      <c r="H338" s="5"/>
      <c r="I338" s="7"/>
      <c r="J338" s="7"/>
      <c r="K338" s="7"/>
      <c r="L338" s="7"/>
      <c r="M338" s="7"/>
      <c r="N338" s="7"/>
      <c r="O338" s="7"/>
      <c r="P338" s="7"/>
      <c r="Q338" s="7"/>
      <c r="R338" s="7"/>
      <c r="S338" s="7"/>
      <c r="T338" s="7"/>
      <c r="U338" s="7"/>
      <c r="V338" s="7"/>
      <c r="W338" s="7"/>
      <c r="X338" s="7"/>
      <c r="Y338" s="7"/>
      <c r="Z338" s="7"/>
      <c r="AA338" s="3"/>
      <c r="AB338" s="3"/>
      <c r="AC338" s="3"/>
      <c r="AD338" s="3"/>
      <c r="AE338" s="3"/>
      <c r="AF338" s="3"/>
      <c r="AG338" s="3"/>
      <c r="AR338" s="5"/>
      <c r="AS338" s="8"/>
      <c r="AU338" s="5"/>
      <c r="AV338" s="5"/>
      <c r="AW338" s="5"/>
      <c r="AX338" s="5"/>
      <c r="AY338" s="5"/>
      <c r="AZ338" s="5"/>
      <c r="BA338" s="5"/>
      <c r="BB338" s="5"/>
      <c r="BC338" s="5"/>
      <c r="BD338" s="5"/>
      <c r="BE338" s="5"/>
      <c r="BF338" s="5"/>
      <c r="BG338" s="5"/>
      <c r="BH338" s="5"/>
      <c r="BI338" s="5"/>
      <c r="BJ338" s="5"/>
    </row>
    <row r="339" spans="2:62" ht="13">
      <c r="B339" s="10"/>
      <c r="D339" s="3"/>
      <c r="E339" s="3"/>
      <c r="F339" s="5"/>
      <c r="G339" s="5"/>
      <c r="H339" s="5"/>
      <c r="I339" s="7"/>
      <c r="J339" s="7"/>
      <c r="K339" s="7"/>
      <c r="L339" s="7"/>
      <c r="M339" s="7"/>
      <c r="N339" s="7"/>
      <c r="O339" s="7"/>
      <c r="P339" s="7"/>
      <c r="Q339" s="7"/>
      <c r="R339" s="7"/>
      <c r="S339" s="7"/>
      <c r="T339" s="7"/>
      <c r="U339" s="7"/>
      <c r="V339" s="7"/>
      <c r="W339" s="7"/>
      <c r="X339" s="7"/>
      <c r="Y339" s="7"/>
      <c r="Z339" s="7"/>
      <c r="AA339" s="3"/>
      <c r="AB339" s="3"/>
      <c r="AC339" s="3"/>
      <c r="AD339" s="3"/>
      <c r="AE339" s="3"/>
      <c r="AF339" s="3"/>
      <c r="AG339" s="3"/>
      <c r="AR339" s="5"/>
      <c r="AS339" s="8"/>
      <c r="AU339" s="5"/>
      <c r="AV339" s="5"/>
      <c r="AW339" s="5"/>
      <c r="AX339" s="5"/>
      <c r="AY339" s="5"/>
      <c r="AZ339" s="5"/>
      <c r="BA339" s="5"/>
      <c r="BB339" s="5"/>
      <c r="BC339" s="5"/>
      <c r="BD339" s="5"/>
      <c r="BE339" s="5"/>
      <c r="BF339" s="5"/>
      <c r="BG339" s="5"/>
      <c r="BH339" s="5"/>
      <c r="BI339" s="5"/>
      <c r="BJ339" s="5"/>
    </row>
    <row r="340" spans="2:62" ht="13">
      <c r="B340" s="10"/>
      <c r="D340" s="3"/>
      <c r="E340" s="3"/>
      <c r="F340" s="5"/>
      <c r="G340" s="5"/>
      <c r="H340" s="5"/>
      <c r="I340" s="7"/>
      <c r="J340" s="7"/>
      <c r="K340" s="7"/>
      <c r="L340" s="7"/>
      <c r="M340" s="7"/>
      <c r="N340" s="7"/>
      <c r="O340" s="7"/>
      <c r="P340" s="7"/>
      <c r="Q340" s="7"/>
      <c r="R340" s="7"/>
      <c r="S340" s="7"/>
      <c r="T340" s="7"/>
      <c r="U340" s="7"/>
      <c r="V340" s="7"/>
      <c r="W340" s="7"/>
      <c r="X340" s="7"/>
      <c r="Y340" s="7"/>
      <c r="Z340" s="7"/>
      <c r="AA340" s="3"/>
      <c r="AB340" s="3"/>
      <c r="AC340" s="3"/>
      <c r="AD340" s="3"/>
      <c r="AE340" s="3"/>
      <c r="AF340" s="3"/>
      <c r="AG340" s="3"/>
      <c r="AR340" s="5"/>
      <c r="AS340" s="8"/>
      <c r="AU340" s="5"/>
      <c r="AV340" s="5"/>
      <c r="AW340" s="5"/>
      <c r="AX340" s="5"/>
      <c r="AY340" s="5"/>
      <c r="AZ340" s="5"/>
      <c r="BA340" s="5"/>
      <c r="BB340" s="5"/>
      <c r="BC340" s="5"/>
      <c r="BD340" s="5"/>
      <c r="BE340" s="5"/>
      <c r="BF340" s="5"/>
      <c r="BG340" s="5"/>
      <c r="BH340" s="5"/>
      <c r="BI340" s="5"/>
      <c r="BJ340" s="5"/>
    </row>
    <row r="341" spans="2:62" ht="13">
      <c r="B341" s="10"/>
      <c r="D341" s="3"/>
      <c r="E341" s="3"/>
      <c r="F341" s="5"/>
      <c r="G341" s="5"/>
      <c r="H341" s="5"/>
      <c r="I341" s="7"/>
      <c r="J341" s="7"/>
      <c r="K341" s="7"/>
      <c r="L341" s="7"/>
      <c r="M341" s="7"/>
      <c r="N341" s="7"/>
      <c r="O341" s="7"/>
      <c r="P341" s="7"/>
      <c r="Q341" s="7"/>
      <c r="R341" s="7"/>
      <c r="S341" s="7"/>
      <c r="T341" s="7"/>
      <c r="U341" s="7"/>
      <c r="V341" s="7"/>
      <c r="W341" s="7"/>
      <c r="X341" s="7"/>
      <c r="Y341" s="7"/>
      <c r="Z341" s="7"/>
      <c r="AA341" s="3"/>
      <c r="AB341" s="3"/>
      <c r="AC341" s="3"/>
      <c r="AD341" s="3"/>
      <c r="AE341" s="3"/>
      <c r="AF341" s="3"/>
      <c r="AG341" s="3"/>
      <c r="AR341" s="5"/>
      <c r="AS341" s="8"/>
      <c r="AU341" s="5"/>
      <c r="AV341" s="5"/>
      <c r="AW341" s="5"/>
      <c r="AX341" s="5"/>
      <c r="AY341" s="5"/>
      <c r="AZ341" s="5"/>
      <c r="BA341" s="5"/>
      <c r="BB341" s="5"/>
      <c r="BC341" s="5"/>
      <c r="BD341" s="5"/>
      <c r="BE341" s="5"/>
      <c r="BF341" s="5"/>
      <c r="BG341" s="5"/>
      <c r="BH341" s="5"/>
      <c r="BI341" s="5"/>
      <c r="BJ341" s="5"/>
    </row>
    <row r="342" spans="2:62" ht="13">
      <c r="B342" s="10"/>
      <c r="D342" s="3"/>
      <c r="E342" s="3"/>
      <c r="F342" s="5"/>
      <c r="G342" s="5"/>
      <c r="H342" s="5"/>
      <c r="I342" s="7"/>
      <c r="J342" s="7"/>
      <c r="K342" s="7"/>
      <c r="L342" s="7"/>
      <c r="M342" s="7"/>
      <c r="N342" s="7"/>
      <c r="O342" s="7"/>
      <c r="P342" s="7"/>
      <c r="Q342" s="7"/>
      <c r="R342" s="7"/>
      <c r="S342" s="7"/>
      <c r="T342" s="7"/>
      <c r="U342" s="7"/>
      <c r="V342" s="7"/>
      <c r="W342" s="7"/>
      <c r="X342" s="7"/>
      <c r="Y342" s="7"/>
      <c r="Z342" s="7"/>
      <c r="AA342" s="3"/>
      <c r="AB342" s="3"/>
      <c r="AC342" s="3"/>
      <c r="AD342" s="3"/>
      <c r="AE342" s="3"/>
      <c r="AF342" s="3"/>
      <c r="AG342" s="3"/>
      <c r="AR342" s="5"/>
      <c r="AS342" s="8"/>
      <c r="AU342" s="5"/>
      <c r="AV342" s="5"/>
      <c r="AW342" s="5"/>
      <c r="AX342" s="5"/>
      <c r="AY342" s="5"/>
      <c r="AZ342" s="5"/>
      <c r="BA342" s="5"/>
      <c r="BB342" s="5"/>
      <c r="BC342" s="5"/>
      <c r="BD342" s="5"/>
      <c r="BE342" s="5"/>
      <c r="BF342" s="5"/>
      <c r="BG342" s="5"/>
      <c r="BH342" s="5"/>
      <c r="BI342" s="5"/>
      <c r="BJ342" s="5"/>
    </row>
    <row r="343" spans="2:62" ht="13">
      <c r="B343" s="10"/>
      <c r="D343" s="3"/>
      <c r="E343" s="3"/>
      <c r="F343" s="5"/>
      <c r="G343" s="5"/>
      <c r="H343" s="5"/>
      <c r="I343" s="7"/>
      <c r="J343" s="7"/>
      <c r="K343" s="7"/>
      <c r="L343" s="7"/>
      <c r="M343" s="7"/>
      <c r="N343" s="7"/>
      <c r="O343" s="7"/>
      <c r="P343" s="7"/>
      <c r="Q343" s="7"/>
      <c r="R343" s="7"/>
      <c r="S343" s="7"/>
      <c r="T343" s="7"/>
      <c r="U343" s="7"/>
      <c r="V343" s="7"/>
      <c r="W343" s="7"/>
      <c r="X343" s="7"/>
      <c r="Y343" s="7"/>
      <c r="Z343" s="7"/>
      <c r="AA343" s="3"/>
      <c r="AB343" s="3"/>
      <c r="AC343" s="3"/>
      <c r="AD343" s="3"/>
      <c r="AE343" s="3"/>
      <c r="AF343" s="3"/>
      <c r="AG343" s="3"/>
      <c r="AR343" s="5"/>
      <c r="AS343" s="8"/>
      <c r="AU343" s="5"/>
      <c r="AV343" s="5"/>
      <c r="AW343" s="5"/>
      <c r="AX343" s="5"/>
      <c r="AY343" s="5"/>
      <c r="AZ343" s="5"/>
      <c r="BA343" s="5"/>
      <c r="BB343" s="5"/>
      <c r="BC343" s="5"/>
      <c r="BD343" s="5"/>
      <c r="BE343" s="5"/>
      <c r="BF343" s="5"/>
      <c r="BG343" s="5"/>
      <c r="BH343" s="5"/>
      <c r="BI343" s="5"/>
      <c r="BJ343" s="5"/>
    </row>
    <row r="344" spans="2:62" ht="13">
      <c r="B344" s="10"/>
      <c r="D344" s="3"/>
      <c r="E344" s="3"/>
      <c r="F344" s="5"/>
      <c r="G344" s="5"/>
      <c r="H344" s="5"/>
      <c r="I344" s="7"/>
      <c r="J344" s="7"/>
      <c r="K344" s="7"/>
      <c r="L344" s="7"/>
      <c r="M344" s="7"/>
      <c r="N344" s="7"/>
      <c r="O344" s="7"/>
      <c r="P344" s="7"/>
      <c r="Q344" s="7"/>
      <c r="R344" s="7"/>
      <c r="S344" s="7"/>
      <c r="T344" s="7"/>
      <c r="U344" s="7"/>
      <c r="V344" s="7"/>
      <c r="W344" s="7"/>
      <c r="X344" s="7"/>
      <c r="Y344" s="7"/>
      <c r="Z344" s="7"/>
      <c r="AA344" s="3"/>
      <c r="AB344" s="3"/>
      <c r="AC344" s="3"/>
      <c r="AD344" s="3"/>
      <c r="AE344" s="3"/>
      <c r="AF344" s="3"/>
      <c r="AG344" s="3"/>
      <c r="AR344" s="5"/>
      <c r="AS344" s="8"/>
      <c r="AU344" s="5"/>
      <c r="AV344" s="5"/>
      <c r="AW344" s="5"/>
      <c r="AX344" s="5"/>
      <c r="AY344" s="5"/>
      <c r="AZ344" s="5"/>
      <c r="BA344" s="5"/>
      <c r="BB344" s="5"/>
      <c r="BC344" s="5"/>
      <c r="BD344" s="5"/>
      <c r="BE344" s="5"/>
      <c r="BF344" s="5"/>
      <c r="BG344" s="5"/>
      <c r="BH344" s="5"/>
      <c r="BI344" s="5"/>
      <c r="BJ344" s="5"/>
    </row>
    <row r="345" spans="2:62" ht="13">
      <c r="B345" s="10"/>
      <c r="D345" s="3"/>
      <c r="E345" s="3"/>
      <c r="F345" s="5"/>
      <c r="G345" s="5"/>
      <c r="H345" s="5"/>
      <c r="I345" s="7"/>
      <c r="J345" s="7"/>
      <c r="K345" s="7"/>
      <c r="L345" s="7"/>
      <c r="M345" s="7"/>
      <c r="N345" s="7"/>
      <c r="O345" s="7"/>
      <c r="P345" s="7"/>
      <c r="Q345" s="7"/>
      <c r="R345" s="7"/>
      <c r="S345" s="7"/>
      <c r="T345" s="7"/>
      <c r="U345" s="7"/>
      <c r="V345" s="7"/>
      <c r="W345" s="7"/>
      <c r="X345" s="7"/>
      <c r="Y345" s="7"/>
      <c r="Z345" s="7"/>
      <c r="AA345" s="3"/>
      <c r="AB345" s="3"/>
      <c r="AC345" s="3"/>
      <c r="AD345" s="3"/>
      <c r="AE345" s="3"/>
      <c r="AF345" s="3"/>
      <c r="AG345" s="3"/>
      <c r="AR345" s="5"/>
      <c r="AS345" s="8"/>
      <c r="AU345" s="5"/>
      <c r="AV345" s="5"/>
      <c r="AW345" s="5"/>
      <c r="AX345" s="5"/>
      <c r="AY345" s="5"/>
      <c r="AZ345" s="5"/>
      <c r="BA345" s="5"/>
      <c r="BB345" s="5"/>
      <c r="BC345" s="5"/>
      <c r="BD345" s="5"/>
      <c r="BE345" s="5"/>
      <c r="BF345" s="5"/>
      <c r="BG345" s="5"/>
      <c r="BH345" s="5"/>
      <c r="BI345" s="5"/>
      <c r="BJ345" s="5"/>
    </row>
    <row r="346" spans="2:62" ht="13">
      <c r="B346" s="10"/>
      <c r="D346" s="3"/>
      <c r="E346" s="3"/>
      <c r="F346" s="5"/>
      <c r="G346" s="5"/>
      <c r="H346" s="5"/>
      <c r="I346" s="7"/>
      <c r="J346" s="7"/>
      <c r="K346" s="7"/>
      <c r="L346" s="7"/>
      <c r="M346" s="7"/>
      <c r="N346" s="7"/>
      <c r="O346" s="7"/>
      <c r="P346" s="7"/>
      <c r="Q346" s="7"/>
      <c r="R346" s="7"/>
      <c r="S346" s="7"/>
      <c r="T346" s="7"/>
      <c r="U346" s="7"/>
      <c r="V346" s="7"/>
      <c r="W346" s="7"/>
      <c r="X346" s="7"/>
      <c r="Y346" s="7"/>
      <c r="Z346" s="7"/>
      <c r="AA346" s="3"/>
      <c r="AB346" s="3"/>
      <c r="AC346" s="3"/>
      <c r="AD346" s="3"/>
      <c r="AE346" s="3"/>
      <c r="AF346" s="3"/>
      <c r="AG346" s="3"/>
      <c r="AR346" s="5"/>
      <c r="AS346" s="8"/>
      <c r="AU346" s="5"/>
      <c r="AV346" s="5"/>
      <c r="AW346" s="5"/>
      <c r="AX346" s="5"/>
      <c r="AY346" s="5"/>
      <c r="AZ346" s="5"/>
      <c r="BA346" s="5"/>
      <c r="BB346" s="5"/>
      <c r="BC346" s="5"/>
      <c r="BD346" s="5"/>
      <c r="BE346" s="5"/>
      <c r="BF346" s="5"/>
      <c r="BG346" s="5"/>
      <c r="BH346" s="5"/>
      <c r="BI346" s="5"/>
      <c r="BJ346" s="5"/>
    </row>
    <row r="347" spans="2:62" ht="13">
      <c r="B347" s="10"/>
      <c r="D347" s="3"/>
      <c r="E347" s="3"/>
      <c r="F347" s="5"/>
      <c r="G347" s="5"/>
      <c r="H347" s="5"/>
      <c r="I347" s="7"/>
      <c r="J347" s="7"/>
      <c r="K347" s="7"/>
      <c r="L347" s="7"/>
      <c r="M347" s="7"/>
      <c r="N347" s="7"/>
      <c r="O347" s="7"/>
      <c r="P347" s="7"/>
      <c r="Q347" s="7"/>
      <c r="R347" s="7"/>
      <c r="S347" s="7"/>
      <c r="T347" s="7"/>
      <c r="U347" s="7"/>
      <c r="V347" s="7"/>
      <c r="W347" s="7"/>
      <c r="X347" s="7"/>
      <c r="Y347" s="7"/>
      <c r="Z347" s="7"/>
      <c r="AA347" s="3"/>
      <c r="AB347" s="3"/>
      <c r="AC347" s="3"/>
      <c r="AD347" s="3"/>
      <c r="AE347" s="3"/>
      <c r="AF347" s="3"/>
      <c r="AG347" s="3"/>
      <c r="AR347" s="5"/>
      <c r="AS347" s="8"/>
      <c r="AU347" s="5"/>
      <c r="AV347" s="5"/>
      <c r="AW347" s="5"/>
      <c r="AX347" s="5"/>
      <c r="AY347" s="5"/>
      <c r="AZ347" s="5"/>
      <c r="BA347" s="5"/>
      <c r="BB347" s="5"/>
      <c r="BC347" s="5"/>
      <c r="BD347" s="5"/>
      <c r="BE347" s="5"/>
      <c r="BF347" s="5"/>
      <c r="BG347" s="5"/>
      <c r="BH347" s="5"/>
      <c r="BI347" s="5"/>
      <c r="BJ347" s="5"/>
    </row>
    <row r="348" spans="2:62" ht="13">
      <c r="B348" s="10"/>
      <c r="D348" s="3"/>
      <c r="E348" s="3"/>
      <c r="F348" s="5"/>
      <c r="G348" s="5"/>
      <c r="H348" s="5"/>
      <c r="I348" s="7"/>
      <c r="J348" s="7"/>
      <c r="K348" s="7"/>
      <c r="L348" s="7"/>
      <c r="M348" s="7"/>
      <c r="N348" s="7"/>
      <c r="O348" s="7"/>
      <c r="P348" s="7"/>
      <c r="Q348" s="7"/>
      <c r="R348" s="7"/>
      <c r="S348" s="7"/>
      <c r="T348" s="7"/>
      <c r="U348" s="7"/>
      <c r="V348" s="7"/>
      <c r="W348" s="7"/>
      <c r="X348" s="7"/>
      <c r="Y348" s="7"/>
      <c r="Z348" s="7"/>
      <c r="AA348" s="3"/>
      <c r="AB348" s="3"/>
      <c r="AC348" s="3"/>
      <c r="AD348" s="3"/>
      <c r="AE348" s="3"/>
      <c r="AF348" s="3"/>
      <c r="AG348" s="3"/>
      <c r="AR348" s="5"/>
      <c r="AS348" s="8"/>
      <c r="AU348" s="5"/>
      <c r="AV348" s="5"/>
      <c r="AW348" s="5"/>
      <c r="AX348" s="5"/>
      <c r="AY348" s="5"/>
      <c r="AZ348" s="5"/>
      <c r="BA348" s="5"/>
      <c r="BB348" s="5"/>
      <c r="BC348" s="5"/>
      <c r="BD348" s="5"/>
      <c r="BE348" s="5"/>
      <c r="BF348" s="5"/>
      <c r="BG348" s="5"/>
      <c r="BH348" s="5"/>
      <c r="BI348" s="5"/>
      <c r="BJ348" s="5"/>
    </row>
    <row r="349" spans="2:62" ht="13">
      <c r="B349" s="10"/>
      <c r="D349" s="3"/>
      <c r="E349" s="3"/>
      <c r="F349" s="5"/>
      <c r="G349" s="5"/>
      <c r="H349" s="5"/>
      <c r="I349" s="7"/>
      <c r="J349" s="7"/>
      <c r="K349" s="7"/>
      <c r="L349" s="7"/>
      <c r="M349" s="7"/>
      <c r="N349" s="7"/>
      <c r="O349" s="7"/>
      <c r="P349" s="7"/>
      <c r="Q349" s="7"/>
      <c r="R349" s="7"/>
      <c r="S349" s="7"/>
      <c r="T349" s="7"/>
      <c r="U349" s="7"/>
      <c r="V349" s="7"/>
      <c r="W349" s="7"/>
      <c r="X349" s="7"/>
      <c r="Y349" s="7"/>
      <c r="Z349" s="7"/>
      <c r="AA349" s="3"/>
      <c r="AB349" s="3"/>
      <c r="AC349" s="3"/>
      <c r="AD349" s="3"/>
      <c r="AE349" s="3"/>
      <c r="AF349" s="3"/>
      <c r="AG349" s="3"/>
      <c r="AR349" s="5"/>
      <c r="AS349" s="8"/>
      <c r="AU349" s="5"/>
      <c r="AV349" s="5"/>
      <c r="AW349" s="5"/>
      <c r="AX349" s="5"/>
      <c r="AY349" s="5"/>
      <c r="AZ349" s="5"/>
      <c r="BA349" s="5"/>
      <c r="BB349" s="5"/>
      <c r="BC349" s="5"/>
      <c r="BD349" s="5"/>
      <c r="BE349" s="5"/>
      <c r="BF349" s="5"/>
      <c r="BG349" s="5"/>
      <c r="BH349" s="5"/>
      <c r="BI349" s="5"/>
      <c r="BJ349" s="5"/>
    </row>
    <row r="350" spans="2:62" ht="13">
      <c r="B350" s="10"/>
      <c r="D350" s="3"/>
      <c r="E350" s="3"/>
      <c r="F350" s="5"/>
      <c r="G350" s="5"/>
      <c r="H350" s="5"/>
      <c r="I350" s="7"/>
      <c r="J350" s="7"/>
      <c r="K350" s="7"/>
      <c r="L350" s="7"/>
      <c r="M350" s="7"/>
      <c r="N350" s="7"/>
      <c r="O350" s="7"/>
      <c r="P350" s="7"/>
      <c r="Q350" s="7"/>
      <c r="R350" s="7"/>
      <c r="S350" s="7"/>
      <c r="T350" s="7"/>
      <c r="U350" s="7"/>
      <c r="V350" s="7"/>
      <c r="W350" s="7"/>
      <c r="X350" s="7"/>
      <c r="Y350" s="7"/>
      <c r="Z350" s="7"/>
      <c r="AA350" s="3"/>
      <c r="AB350" s="3"/>
      <c r="AC350" s="3"/>
      <c r="AD350" s="3"/>
      <c r="AE350" s="3"/>
      <c r="AF350" s="3"/>
      <c r="AG350" s="3"/>
      <c r="AR350" s="5"/>
      <c r="AS350" s="8"/>
      <c r="AU350" s="5"/>
      <c r="AV350" s="5"/>
      <c r="AW350" s="5"/>
      <c r="AX350" s="5"/>
      <c r="AY350" s="5"/>
      <c r="AZ350" s="5"/>
      <c r="BA350" s="5"/>
      <c r="BB350" s="5"/>
      <c r="BC350" s="5"/>
      <c r="BD350" s="5"/>
      <c r="BE350" s="5"/>
      <c r="BF350" s="5"/>
      <c r="BG350" s="5"/>
      <c r="BH350" s="5"/>
      <c r="BI350" s="5"/>
      <c r="BJ350" s="5"/>
    </row>
    <row r="351" spans="2:62" ht="13">
      <c r="B351" s="10"/>
      <c r="D351" s="3"/>
      <c r="E351" s="3"/>
      <c r="F351" s="5"/>
      <c r="G351" s="5"/>
      <c r="H351" s="5"/>
      <c r="I351" s="7"/>
      <c r="J351" s="7"/>
      <c r="K351" s="7"/>
      <c r="L351" s="7"/>
      <c r="M351" s="7"/>
      <c r="N351" s="7"/>
      <c r="O351" s="7"/>
      <c r="P351" s="7"/>
      <c r="Q351" s="7"/>
      <c r="R351" s="7"/>
      <c r="S351" s="7"/>
      <c r="T351" s="7"/>
      <c r="U351" s="7"/>
      <c r="V351" s="7"/>
      <c r="W351" s="7"/>
      <c r="X351" s="7"/>
      <c r="Y351" s="7"/>
      <c r="Z351" s="7"/>
      <c r="AA351" s="3"/>
      <c r="AB351" s="3"/>
      <c r="AC351" s="3"/>
      <c r="AD351" s="3"/>
      <c r="AE351" s="3"/>
      <c r="AF351" s="3"/>
      <c r="AG351" s="3"/>
      <c r="AR351" s="5"/>
      <c r="AS351" s="8"/>
      <c r="AU351" s="5"/>
      <c r="AV351" s="5"/>
      <c r="AW351" s="5"/>
      <c r="AX351" s="5"/>
      <c r="AY351" s="5"/>
      <c r="AZ351" s="5"/>
      <c r="BA351" s="5"/>
      <c r="BB351" s="5"/>
      <c r="BC351" s="5"/>
      <c r="BD351" s="5"/>
      <c r="BE351" s="5"/>
      <c r="BF351" s="5"/>
      <c r="BG351" s="5"/>
      <c r="BH351" s="5"/>
      <c r="BI351" s="5"/>
      <c r="BJ351" s="5"/>
    </row>
    <row r="352" spans="2:62" ht="13">
      <c r="B352" s="10"/>
      <c r="D352" s="3"/>
      <c r="E352" s="3"/>
      <c r="F352" s="5"/>
      <c r="G352" s="5"/>
      <c r="H352" s="5"/>
      <c r="I352" s="7"/>
      <c r="J352" s="7"/>
      <c r="K352" s="7"/>
      <c r="L352" s="7"/>
      <c r="M352" s="7"/>
      <c r="N352" s="7"/>
      <c r="O352" s="7"/>
      <c r="P352" s="7"/>
      <c r="Q352" s="7"/>
      <c r="R352" s="7"/>
      <c r="S352" s="7"/>
      <c r="T352" s="7"/>
      <c r="U352" s="7"/>
      <c r="V352" s="7"/>
      <c r="W352" s="7"/>
      <c r="X352" s="7"/>
      <c r="Y352" s="7"/>
      <c r="Z352" s="7"/>
      <c r="AA352" s="3"/>
      <c r="AB352" s="3"/>
      <c r="AC352" s="3"/>
      <c r="AD352" s="3"/>
      <c r="AE352" s="3"/>
      <c r="AF352" s="3"/>
      <c r="AG352" s="3"/>
      <c r="AR352" s="5"/>
      <c r="AS352" s="8"/>
      <c r="AU352" s="5"/>
      <c r="AV352" s="5"/>
      <c r="AW352" s="5"/>
      <c r="AX352" s="5"/>
      <c r="AY352" s="5"/>
      <c r="AZ352" s="5"/>
      <c r="BA352" s="5"/>
      <c r="BB352" s="5"/>
      <c r="BC352" s="5"/>
      <c r="BD352" s="5"/>
      <c r="BE352" s="5"/>
      <c r="BF352" s="5"/>
      <c r="BG352" s="5"/>
      <c r="BH352" s="5"/>
      <c r="BI352" s="5"/>
      <c r="BJ352" s="5"/>
    </row>
    <row r="353" spans="2:62" ht="13">
      <c r="B353" s="10"/>
      <c r="D353" s="3"/>
      <c r="E353" s="3"/>
      <c r="F353" s="5"/>
      <c r="G353" s="5"/>
      <c r="H353" s="5"/>
      <c r="I353" s="7"/>
      <c r="J353" s="7"/>
      <c r="K353" s="7"/>
      <c r="L353" s="7"/>
      <c r="M353" s="7"/>
      <c r="N353" s="7"/>
      <c r="O353" s="7"/>
      <c r="P353" s="7"/>
      <c r="Q353" s="7"/>
      <c r="R353" s="7"/>
      <c r="S353" s="7"/>
      <c r="T353" s="7"/>
      <c r="U353" s="7"/>
      <c r="V353" s="7"/>
      <c r="W353" s="7"/>
      <c r="X353" s="7"/>
      <c r="Y353" s="7"/>
      <c r="Z353" s="7"/>
      <c r="AA353" s="3"/>
      <c r="AB353" s="3"/>
      <c r="AC353" s="3"/>
      <c r="AD353" s="3"/>
      <c r="AE353" s="3"/>
      <c r="AF353" s="3"/>
      <c r="AG353" s="3"/>
      <c r="AR353" s="5"/>
      <c r="AS353" s="8"/>
      <c r="AU353" s="5"/>
      <c r="AV353" s="5"/>
      <c r="AW353" s="5"/>
      <c r="AX353" s="5"/>
      <c r="AY353" s="5"/>
      <c r="AZ353" s="5"/>
      <c r="BA353" s="5"/>
      <c r="BB353" s="5"/>
      <c r="BC353" s="5"/>
      <c r="BD353" s="5"/>
      <c r="BE353" s="5"/>
      <c r="BF353" s="5"/>
      <c r="BG353" s="5"/>
      <c r="BH353" s="5"/>
      <c r="BI353" s="5"/>
      <c r="BJ353" s="5"/>
    </row>
    <row r="354" spans="2:62" ht="13">
      <c r="B354" s="10"/>
      <c r="D354" s="3"/>
      <c r="E354" s="3"/>
      <c r="F354" s="5"/>
      <c r="G354" s="5"/>
      <c r="H354" s="5"/>
      <c r="I354" s="7"/>
      <c r="J354" s="7"/>
      <c r="K354" s="7"/>
      <c r="L354" s="7"/>
      <c r="M354" s="7"/>
      <c r="N354" s="7"/>
      <c r="O354" s="7"/>
      <c r="P354" s="7"/>
      <c r="Q354" s="7"/>
      <c r="R354" s="7"/>
      <c r="S354" s="7"/>
      <c r="T354" s="7"/>
      <c r="U354" s="7"/>
      <c r="V354" s="7"/>
      <c r="W354" s="7"/>
      <c r="X354" s="7"/>
      <c r="Y354" s="7"/>
      <c r="Z354" s="7"/>
      <c r="AA354" s="3"/>
      <c r="AB354" s="3"/>
      <c r="AC354" s="3"/>
      <c r="AD354" s="3"/>
      <c r="AE354" s="3"/>
      <c r="AF354" s="3"/>
      <c r="AG354" s="3"/>
      <c r="AR354" s="5"/>
      <c r="AS354" s="8"/>
      <c r="AU354" s="5"/>
      <c r="AV354" s="5"/>
      <c r="AW354" s="5"/>
      <c r="AX354" s="5"/>
      <c r="AY354" s="5"/>
      <c r="AZ354" s="5"/>
      <c r="BA354" s="5"/>
      <c r="BB354" s="5"/>
      <c r="BC354" s="5"/>
      <c r="BD354" s="5"/>
      <c r="BE354" s="5"/>
      <c r="BF354" s="5"/>
      <c r="BG354" s="5"/>
      <c r="BH354" s="5"/>
      <c r="BI354" s="5"/>
      <c r="BJ354" s="5"/>
    </row>
    <row r="355" spans="2:62" ht="13">
      <c r="B355" s="10"/>
      <c r="D355" s="3"/>
      <c r="E355" s="3"/>
      <c r="F355" s="5"/>
      <c r="G355" s="5"/>
      <c r="H355" s="5"/>
      <c r="I355" s="7"/>
      <c r="J355" s="7"/>
      <c r="K355" s="7"/>
      <c r="L355" s="7"/>
      <c r="M355" s="7"/>
      <c r="N355" s="7"/>
      <c r="O355" s="7"/>
      <c r="P355" s="7"/>
      <c r="Q355" s="7"/>
      <c r="R355" s="7"/>
      <c r="S355" s="7"/>
      <c r="T355" s="7"/>
      <c r="U355" s="7"/>
      <c r="V355" s="7"/>
      <c r="W355" s="7"/>
      <c r="X355" s="7"/>
      <c r="Y355" s="7"/>
      <c r="Z355" s="7"/>
      <c r="AA355" s="3"/>
      <c r="AB355" s="3"/>
      <c r="AC355" s="3"/>
      <c r="AD355" s="3"/>
      <c r="AE355" s="3"/>
      <c r="AF355" s="3"/>
      <c r="AG355" s="3"/>
      <c r="AR355" s="5"/>
      <c r="AS355" s="8"/>
      <c r="AU355" s="5"/>
      <c r="AV355" s="5"/>
      <c r="AW355" s="5"/>
      <c r="AX355" s="5"/>
      <c r="AY355" s="5"/>
      <c r="AZ355" s="5"/>
      <c r="BA355" s="5"/>
      <c r="BB355" s="5"/>
      <c r="BC355" s="5"/>
      <c r="BD355" s="5"/>
      <c r="BE355" s="5"/>
      <c r="BF355" s="5"/>
      <c r="BG355" s="5"/>
      <c r="BH355" s="5"/>
      <c r="BI355" s="5"/>
      <c r="BJ355" s="5"/>
    </row>
    <row r="356" spans="2:62" ht="13">
      <c r="B356" s="10"/>
      <c r="D356" s="3"/>
      <c r="E356" s="3"/>
      <c r="F356" s="5"/>
      <c r="G356" s="5"/>
      <c r="H356" s="5"/>
      <c r="I356" s="7"/>
      <c r="J356" s="7"/>
      <c r="K356" s="7"/>
      <c r="L356" s="7"/>
      <c r="M356" s="7"/>
      <c r="N356" s="7"/>
      <c r="O356" s="7"/>
      <c r="P356" s="7"/>
      <c r="Q356" s="7"/>
      <c r="R356" s="7"/>
      <c r="S356" s="7"/>
      <c r="T356" s="7"/>
      <c r="U356" s="7"/>
      <c r="V356" s="7"/>
      <c r="W356" s="7"/>
      <c r="X356" s="7"/>
      <c r="Y356" s="7"/>
      <c r="Z356" s="7"/>
      <c r="AA356" s="3"/>
      <c r="AB356" s="3"/>
      <c r="AC356" s="3"/>
      <c r="AD356" s="3"/>
      <c r="AE356" s="3"/>
      <c r="AF356" s="3"/>
      <c r="AG356" s="3"/>
      <c r="AR356" s="5"/>
      <c r="AS356" s="8"/>
      <c r="AU356" s="5"/>
      <c r="AV356" s="5"/>
      <c r="AW356" s="5"/>
      <c r="AX356" s="5"/>
      <c r="AY356" s="5"/>
      <c r="AZ356" s="5"/>
      <c r="BA356" s="5"/>
      <c r="BB356" s="5"/>
      <c r="BC356" s="5"/>
      <c r="BD356" s="5"/>
      <c r="BE356" s="5"/>
      <c r="BF356" s="5"/>
      <c r="BG356" s="5"/>
      <c r="BH356" s="5"/>
      <c r="BI356" s="5"/>
      <c r="BJ356" s="5"/>
    </row>
    <row r="357" spans="2:62" ht="13">
      <c r="B357" s="10"/>
      <c r="D357" s="3"/>
      <c r="E357" s="3"/>
      <c r="F357" s="5"/>
      <c r="G357" s="5"/>
      <c r="H357" s="5"/>
      <c r="I357" s="7"/>
      <c r="J357" s="7"/>
      <c r="K357" s="7"/>
      <c r="L357" s="7"/>
      <c r="M357" s="7"/>
      <c r="N357" s="7"/>
      <c r="O357" s="7"/>
      <c r="P357" s="7"/>
      <c r="Q357" s="7"/>
      <c r="R357" s="7"/>
      <c r="S357" s="7"/>
      <c r="T357" s="7"/>
      <c r="U357" s="7"/>
      <c r="V357" s="7"/>
      <c r="W357" s="7"/>
      <c r="X357" s="7"/>
      <c r="Y357" s="7"/>
      <c r="Z357" s="7"/>
      <c r="AA357" s="3"/>
      <c r="AB357" s="3"/>
      <c r="AC357" s="3"/>
      <c r="AD357" s="3"/>
      <c r="AE357" s="3"/>
      <c r="AF357" s="3"/>
      <c r="AG357" s="3"/>
      <c r="AR357" s="5"/>
      <c r="AS357" s="8"/>
      <c r="AU357" s="5"/>
      <c r="AV357" s="5"/>
      <c r="AW357" s="5"/>
      <c r="AX357" s="5"/>
      <c r="AY357" s="5"/>
      <c r="AZ357" s="5"/>
      <c r="BA357" s="5"/>
      <c r="BB357" s="5"/>
      <c r="BC357" s="5"/>
      <c r="BD357" s="5"/>
      <c r="BE357" s="5"/>
      <c r="BF357" s="5"/>
      <c r="BG357" s="5"/>
      <c r="BH357" s="5"/>
      <c r="BI357" s="5"/>
      <c r="BJ357" s="5"/>
    </row>
    <row r="358" spans="2:62" ht="13">
      <c r="B358" s="10"/>
      <c r="D358" s="3"/>
      <c r="E358" s="3"/>
      <c r="F358" s="5"/>
      <c r="G358" s="5"/>
      <c r="H358" s="5"/>
      <c r="I358" s="7"/>
      <c r="J358" s="7"/>
      <c r="K358" s="7"/>
      <c r="L358" s="7"/>
      <c r="M358" s="7"/>
      <c r="N358" s="7"/>
      <c r="O358" s="7"/>
      <c r="P358" s="7"/>
      <c r="Q358" s="7"/>
      <c r="R358" s="7"/>
      <c r="S358" s="7"/>
      <c r="T358" s="7"/>
      <c r="U358" s="7"/>
      <c r="V358" s="7"/>
      <c r="W358" s="7"/>
      <c r="X358" s="7"/>
      <c r="Y358" s="7"/>
      <c r="Z358" s="7"/>
      <c r="AA358" s="3"/>
      <c r="AB358" s="3"/>
      <c r="AC358" s="3"/>
      <c r="AD358" s="3"/>
      <c r="AE358" s="3"/>
      <c r="AF358" s="3"/>
      <c r="AG358" s="3"/>
      <c r="AR358" s="5"/>
      <c r="AS358" s="8"/>
      <c r="AU358" s="5"/>
      <c r="AV358" s="5"/>
      <c r="AW358" s="5"/>
      <c r="AX358" s="5"/>
      <c r="AY358" s="5"/>
      <c r="AZ358" s="5"/>
      <c r="BA358" s="5"/>
      <c r="BB358" s="5"/>
      <c r="BC358" s="5"/>
      <c r="BD358" s="5"/>
      <c r="BE358" s="5"/>
      <c r="BF358" s="5"/>
      <c r="BG358" s="5"/>
      <c r="BH358" s="5"/>
      <c r="BI358" s="5"/>
      <c r="BJ358" s="5"/>
    </row>
    <row r="359" spans="2:62" ht="13">
      <c r="B359" s="10"/>
      <c r="D359" s="3"/>
      <c r="E359" s="3"/>
      <c r="F359" s="5"/>
      <c r="G359" s="5"/>
      <c r="H359" s="5"/>
      <c r="I359" s="7"/>
      <c r="J359" s="7"/>
      <c r="K359" s="7"/>
      <c r="L359" s="7"/>
      <c r="M359" s="7"/>
      <c r="N359" s="7"/>
      <c r="O359" s="7"/>
      <c r="P359" s="7"/>
      <c r="Q359" s="7"/>
      <c r="R359" s="7"/>
      <c r="S359" s="7"/>
      <c r="T359" s="7"/>
      <c r="U359" s="7"/>
      <c r="V359" s="7"/>
      <c r="W359" s="7"/>
      <c r="X359" s="7"/>
      <c r="Y359" s="7"/>
      <c r="Z359" s="7"/>
      <c r="AA359" s="3"/>
      <c r="AB359" s="3"/>
      <c r="AC359" s="3"/>
      <c r="AD359" s="3"/>
      <c r="AE359" s="3"/>
      <c r="AF359" s="3"/>
      <c r="AG359" s="3"/>
      <c r="AR359" s="5"/>
      <c r="AS359" s="8"/>
      <c r="AU359" s="5"/>
      <c r="AV359" s="5"/>
      <c r="AW359" s="5"/>
      <c r="AX359" s="5"/>
      <c r="AY359" s="5"/>
      <c r="AZ359" s="5"/>
      <c r="BA359" s="5"/>
      <c r="BB359" s="5"/>
      <c r="BC359" s="5"/>
      <c r="BD359" s="5"/>
      <c r="BE359" s="5"/>
      <c r="BF359" s="5"/>
      <c r="BG359" s="5"/>
      <c r="BH359" s="5"/>
      <c r="BI359" s="5"/>
      <c r="BJ359" s="5"/>
    </row>
    <row r="360" spans="2:62" ht="13">
      <c r="B360" s="10"/>
      <c r="D360" s="3"/>
      <c r="E360" s="3"/>
      <c r="F360" s="5"/>
      <c r="G360" s="5"/>
      <c r="H360" s="5"/>
      <c r="I360" s="7"/>
      <c r="J360" s="7"/>
      <c r="K360" s="7"/>
      <c r="L360" s="7"/>
      <c r="M360" s="7"/>
      <c r="N360" s="7"/>
      <c r="O360" s="7"/>
      <c r="P360" s="7"/>
      <c r="Q360" s="7"/>
      <c r="R360" s="7"/>
      <c r="S360" s="7"/>
      <c r="T360" s="7"/>
      <c r="U360" s="7"/>
      <c r="V360" s="7"/>
      <c r="W360" s="7"/>
      <c r="X360" s="7"/>
      <c r="Y360" s="7"/>
      <c r="Z360" s="7"/>
      <c r="AA360" s="3"/>
      <c r="AB360" s="3"/>
      <c r="AC360" s="3"/>
      <c r="AD360" s="3"/>
      <c r="AE360" s="3"/>
      <c r="AF360" s="3"/>
      <c r="AG360" s="3"/>
      <c r="AR360" s="5"/>
      <c r="AS360" s="8"/>
      <c r="AU360" s="5"/>
      <c r="AV360" s="5"/>
      <c r="AW360" s="5"/>
      <c r="AX360" s="5"/>
      <c r="AY360" s="5"/>
      <c r="AZ360" s="5"/>
      <c r="BA360" s="5"/>
      <c r="BB360" s="5"/>
      <c r="BC360" s="5"/>
      <c r="BD360" s="5"/>
      <c r="BE360" s="5"/>
      <c r="BF360" s="5"/>
      <c r="BG360" s="5"/>
      <c r="BH360" s="5"/>
      <c r="BI360" s="5"/>
      <c r="BJ360" s="5"/>
    </row>
    <row r="361" spans="2:62" ht="13">
      <c r="B361" s="10"/>
      <c r="D361" s="3"/>
      <c r="E361" s="3"/>
      <c r="F361" s="5"/>
      <c r="G361" s="5"/>
      <c r="H361" s="5"/>
      <c r="I361" s="7"/>
      <c r="J361" s="7"/>
      <c r="K361" s="7"/>
      <c r="L361" s="7"/>
      <c r="M361" s="7"/>
      <c r="N361" s="7"/>
      <c r="O361" s="7"/>
      <c r="P361" s="7"/>
      <c r="Q361" s="7"/>
      <c r="R361" s="7"/>
      <c r="S361" s="7"/>
      <c r="T361" s="7"/>
      <c r="U361" s="7"/>
      <c r="V361" s="7"/>
      <c r="W361" s="7"/>
      <c r="X361" s="7"/>
      <c r="Y361" s="7"/>
      <c r="Z361" s="7"/>
      <c r="AA361" s="3"/>
      <c r="AB361" s="3"/>
      <c r="AC361" s="3"/>
      <c r="AD361" s="3"/>
      <c r="AE361" s="3"/>
      <c r="AF361" s="3"/>
      <c r="AG361" s="3"/>
      <c r="AR361" s="5"/>
      <c r="AS361" s="8"/>
      <c r="AU361" s="5"/>
      <c r="AV361" s="5"/>
      <c r="AW361" s="5"/>
      <c r="AX361" s="5"/>
      <c r="AY361" s="5"/>
      <c r="AZ361" s="5"/>
      <c r="BA361" s="5"/>
      <c r="BB361" s="5"/>
      <c r="BC361" s="5"/>
      <c r="BD361" s="5"/>
      <c r="BE361" s="5"/>
      <c r="BF361" s="5"/>
      <c r="BG361" s="5"/>
      <c r="BH361" s="5"/>
      <c r="BI361" s="5"/>
      <c r="BJ361" s="5"/>
    </row>
    <row r="362" spans="2:62" ht="13">
      <c r="B362" s="10"/>
      <c r="D362" s="3"/>
      <c r="E362" s="3"/>
      <c r="F362" s="5"/>
      <c r="G362" s="5"/>
      <c r="H362" s="5"/>
      <c r="I362" s="7"/>
      <c r="J362" s="7"/>
      <c r="K362" s="7"/>
      <c r="L362" s="7"/>
      <c r="M362" s="7"/>
      <c r="N362" s="7"/>
      <c r="O362" s="7"/>
      <c r="P362" s="7"/>
      <c r="Q362" s="7"/>
      <c r="R362" s="7"/>
      <c r="S362" s="7"/>
      <c r="T362" s="7"/>
      <c r="U362" s="7"/>
      <c r="V362" s="7"/>
      <c r="W362" s="7"/>
      <c r="X362" s="7"/>
      <c r="Y362" s="7"/>
      <c r="Z362" s="7"/>
      <c r="AA362" s="3"/>
      <c r="AB362" s="3"/>
      <c r="AC362" s="3"/>
      <c r="AD362" s="3"/>
      <c r="AE362" s="3"/>
      <c r="AF362" s="3"/>
      <c r="AG362" s="3"/>
      <c r="AR362" s="5"/>
      <c r="AS362" s="8"/>
      <c r="AU362" s="5"/>
      <c r="AV362" s="5"/>
      <c r="AW362" s="5"/>
      <c r="AX362" s="5"/>
      <c r="AY362" s="5"/>
      <c r="AZ362" s="5"/>
      <c r="BA362" s="5"/>
      <c r="BB362" s="5"/>
      <c r="BC362" s="5"/>
      <c r="BD362" s="5"/>
      <c r="BE362" s="5"/>
      <c r="BF362" s="5"/>
      <c r="BG362" s="5"/>
      <c r="BH362" s="5"/>
      <c r="BI362" s="5"/>
      <c r="BJ362" s="5"/>
    </row>
    <row r="363" spans="2:62" ht="13">
      <c r="B363" s="10"/>
      <c r="D363" s="3"/>
      <c r="E363" s="3"/>
      <c r="F363" s="5"/>
      <c r="G363" s="5"/>
      <c r="H363" s="5"/>
      <c r="I363" s="7"/>
      <c r="J363" s="7"/>
      <c r="K363" s="7"/>
      <c r="L363" s="7"/>
      <c r="M363" s="7"/>
      <c r="N363" s="7"/>
      <c r="O363" s="7"/>
      <c r="P363" s="7"/>
      <c r="Q363" s="7"/>
      <c r="R363" s="7"/>
      <c r="S363" s="7"/>
      <c r="T363" s="7"/>
      <c r="U363" s="7"/>
      <c r="V363" s="7"/>
      <c r="W363" s="7"/>
      <c r="X363" s="7"/>
      <c r="Y363" s="7"/>
      <c r="Z363" s="7"/>
      <c r="AA363" s="3"/>
      <c r="AB363" s="3"/>
      <c r="AC363" s="3"/>
      <c r="AD363" s="3"/>
      <c r="AE363" s="3"/>
      <c r="AF363" s="3"/>
      <c r="AG363" s="3"/>
      <c r="AR363" s="5"/>
      <c r="AS363" s="8"/>
      <c r="AU363" s="5"/>
      <c r="AV363" s="5"/>
      <c r="AW363" s="5"/>
      <c r="AX363" s="5"/>
      <c r="AY363" s="5"/>
      <c r="AZ363" s="5"/>
      <c r="BA363" s="5"/>
      <c r="BB363" s="5"/>
      <c r="BC363" s="5"/>
      <c r="BD363" s="5"/>
      <c r="BE363" s="5"/>
      <c r="BF363" s="5"/>
      <c r="BG363" s="5"/>
      <c r="BH363" s="5"/>
      <c r="BI363" s="5"/>
      <c r="BJ363" s="5"/>
    </row>
    <row r="364" spans="2:62" ht="13">
      <c r="B364" s="10"/>
      <c r="D364" s="3"/>
      <c r="E364" s="3"/>
      <c r="F364" s="5"/>
      <c r="G364" s="5"/>
      <c r="H364" s="5"/>
      <c r="I364" s="7"/>
      <c r="J364" s="7"/>
      <c r="K364" s="7"/>
      <c r="L364" s="7"/>
      <c r="M364" s="7"/>
      <c r="N364" s="7"/>
      <c r="O364" s="7"/>
      <c r="P364" s="7"/>
      <c r="Q364" s="7"/>
      <c r="R364" s="7"/>
      <c r="S364" s="7"/>
      <c r="T364" s="7"/>
      <c r="U364" s="7"/>
      <c r="V364" s="7"/>
      <c r="W364" s="7"/>
      <c r="X364" s="7"/>
      <c r="Y364" s="7"/>
      <c r="Z364" s="7"/>
      <c r="AA364" s="3"/>
      <c r="AB364" s="3"/>
      <c r="AC364" s="3"/>
      <c r="AD364" s="3"/>
      <c r="AE364" s="3"/>
      <c r="AF364" s="3"/>
      <c r="AG364" s="3"/>
      <c r="AR364" s="5"/>
      <c r="AS364" s="8"/>
      <c r="AU364" s="5"/>
      <c r="AV364" s="5"/>
      <c r="AW364" s="5"/>
      <c r="AX364" s="5"/>
      <c r="AY364" s="5"/>
      <c r="AZ364" s="5"/>
      <c r="BA364" s="5"/>
      <c r="BB364" s="5"/>
      <c r="BC364" s="5"/>
      <c r="BD364" s="5"/>
      <c r="BE364" s="5"/>
      <c r="BF364" s="5"/>
      <c r="BG364" s="5"/>
      <c r="BH364" s="5"/>
      <c r="BI364" s="5"/>
      <c r="BJ364" s="5"/>
    </row>
    <row r="365" spans="2:62" ht="13">
      <c r="B365" s="10"/>
      <c r="D365" s="3"/>
      <c r="E365" s="3"/>
      <c r="F365" s="5"/>
      <c r="G365" s="5"/>
      <c r="H365" s="5"/>
      <c r="I365" s="7"/>
      <c r="J365" s="7"/>
      <c r="K365" s="7"/>
      <c r="L365" s="7"/>
      <c r="M365" s="7"/>
      <c r="N365" s="7"/>
      <c r="O365" s="7"/>
      <c r="P365" s="7"/>
      <c r="Q365" s="7"/>
      <c r="R365" s="7"/>
      <c r="S365" s="7"/>
      <c r="T365" s="7"/>
      <c r="U365" s="7"/>
      <c r="V365" s="7"/>
      <c r="W365" s="7"/>
      <c r="X365" s="7"/>
      <c r="Y365" s="7"/>
      <c r="Z365" s="7"/>
      <c r="AA365" s="3"/>
      <c r="AB365" s="3"/>
      <c r="AC365" s="3"/>
      <c r="AD365" s="3"/>
      <c r="AE365" s="3"/>
      <c r="AF365" s="3"/>
      <c r="AG365" s="3"/>
      <c r="AR365" s="5"/>
      <c r="AS365" s="8"/>
      <c r="AU365" s="5"/>
      <c r="AV365" s="5"/>
      <c r="AW365" s="5"/>
      <c r="AX365" s="5"/>
      <c r="AY365" s="5"/>
      <c r="AZ365" s="5"/>
      <c r="BA365" s="5"/>
      <c r="BB365" s="5"/>
      <c r="BC365" s="5"/>
      <c r="BD365" s="5"/>
      <c r="BE365" s="5"/>
      <c r="BF365" s="5"/>
      <c r="BG365" s="5"/>
      <c r="BH365" s="5"/>
      <c r="BI365" s="5"/>
      <c r="BJ365" s="5"/>
    </row>
    <row r="366" spans="2:62" ht="13">
      <c r="B366" s="10"/>
      <c r="D366" s="3"/>
      <c r="E366" s="3"/>
      <c r="F366" s="5"/>
      <c r="G366" s="5"/>
      <c r="H366" s="5"/>
      <c r="I366" s="7"/>
      <c r="J366" s="7"/>
      <c r="K366" s="7"/>
      <c r="L366" s="7"/>
      <c r="M366" s="7"/>
      <c r="N366" s="7"/>
      <c r="O366" s="7"/>
      <c r="P366" s="7"/>
      <c r="Q366" s="7"/>
      <c r="R366" s="7"/>
      <c r="S366" s="7"/>
      <c r="T366" s="7"/>
      <c r="U366" s="7"/>
      <c r="V366" s="7"/>
      <c r="W366" s="7"/>
      <c r="X366" s="7"/>
      <c r="Y366" s="7"/>
      <c r="Z366" s="7"/>
      <c r="AA366" s="3"/>
      <c r="AB366" s="3"/>
      <c r="AC366" s="3"/>
      <c r="AD366" s="3"/>
      <c r="AE366" s="3"/>
      <c r="AF366" s="3"/>
      <c r="AG366" s="3"/>
      <c r="AR366" s="5"/>
      <c r="AS366" s="8"/>
      <c r="AU366" s="5"/>
      <c r="AV366" s="5"/>
      <c r="AW366" s="5"/>
      <c r="AX366" s="5"/>
      <c r="AY366" s="5"/>
      <c r="AZ366" s="5"/>
      <c r="BA366" s="5"/>
      <c r="BB366" s="5"/>
      <c r="BC366" s="5"/>
      <c r="BD366" s="5"/>
      <c r="BE366" s="5"/>
      <c r="BF366" s="5"/>
      <c r="BG366" s="5"/>
      <c r="BH366" s="5"/>
      <c r="BI366" s="5"/>
      <c r="BJ366" s="5"/>
    </row>
    <row r="367" spans="2:62" ht="13">
      <c r="B367" s="10"/>
      <c r="D367" s="3"/>
      <c r="E367" s="3"/>
      <c r="F367" s="5"/>
      <c r="G367" s="5"/>
      <c r="H367" s="5"/>
      <c r="I367" s="7"/>
      <c r="J367" s="7"/>
      <c r="K367" s="7"/>
      <c r="L367" s="7"/>
      <c r="M367" s="7"/>
      <c r="N367" s="7"/>
      <c r="O367" s="7"/>
      <c r="P367" s="7"/>
      <c r="Q367" s="7"/>
      <c r="R367" s="7"/>
      <c r="S367" s="7"/>
      <c r="T367" s="7"/>
      <c r="U367" s="7"/>
      <c r="V367" s="7"/>
      <c r="W367" s="7"/>
      <c r="X367" s="7"/>
      <c r="Y367" s="7"/>
      <c r="Z367" s="7"/>
      <c r="AA367" s="3"/>
      <c r="AB367" s="3"/>
      <c r="AC367" s="3"/>
      <c r="AD367" s="3"/>
      <c r="AE367" s="3"/>
      <c r="AF367" s="3"/>
      <c r="AG367" s="3"/>
      <c r="AR367" s="5"/>
      <c r="AS367" s="8"/>
      <c r="AU367" s="5"/>
      <c r="AV367" s="5"/>
      <c r="AW367" s="5"/>
      <c r="AX367" s="5"/>
      <c r="AY367" s="5"/>
      <c r="AZ367" s="5"/>
      <c r="BA367" s="5"/>
      <c r="BB367" s="5"/>
      <c r="BC367" s="5"/>
      <c r="BD367" s="5"/>
      <c r="BE367" s="5"/>
      <c r="BF367" s="5"/>
      <c r="BG367" s="5"/>
      <c r="BH367" s="5"/>
      <c r="BI367" s="5"/>
      <c r="BJ367" s="5"/>
    </row>
    <row r="368" spans="2:62" ht="13">
      <c r="B368" s="10"/>
      <c r="D368" s="3"/>
      <c r="E368" s="3"/>
      <c r="F368" s="5"/>
      <c r="G368" s="5"/>
      <c r="H368" s="5"/>
      <c r="I368" s="7"/>
      <c r="J368" s="7"/>
      <c r="K368" s="7"/>
      <c r="L368" s="7"/>
      <c r="M368" s="7"/>
      <c r="N368" s="7"/>
      <c r="O368" s="7"/>
      <c r="P368" s="7"/>
      <c r="Q368" s="7"/>
      <c r="R368" s="7"/>
      <c r="S368" s="7"/>
      <c r="T368" s="7"/>
      <c r="U368" s="7"/>
      <c r="V368" s="7"/>
      <c r="W368" s="7"/>
      <c r="X368" s="7"/>
      <c r="Y368" s="7"/>
      <c r="Z368" s="7"/>
      <c r="AA368" s="3"/>
      <c r="AB368" s="3"/>
      <c r="AC368" s="3"/>
      <c r="AD368" s="3"/>
      <c r="AE368" s="3"/>
      <c r="AF368" s="3"/>
      <c r="AG368" s="3"/>
      <c r="AR368" s="5"/>
      <c r="AS368" s="8"/>
      <c r="AU368" s="5"/>
      <c r="AV368" s="5"/>
      <c r="AW368" s="5"/>
      <c r="AX368" s="5"/>
      <c r="AY368" s="5"/>
      <c r="AZ368" s="5"/>
      <c r="BA368" s="5"/>
      <c r="BB368" s="5"/>
      <c r="BC368" s="5"/>
      <c r="BD368" s="5"/>
      <c r="BE368" s="5"/>
      <c r="BF368" s="5"/>
      <c r="BG368" s="5"/>
      <c r="BH368" s="5"/>
      <c r="BI368" s="5"/>
      <c r="BJ368" s="5"/>
    </row>
    <row r="369" spans="2:62" ht="13">
      <c r="B369" s="10"/>
      <c r="D369" s="3"/>
      <c r="E369" s="3"/>
      <c r="F369" s="5"/>
      <c r="G369" s="5"/>
      <c r="H369" s="5"/>
      <c r="I369" s="7"/>
      <c r="J369" s="7"/>
      <c r="K369" s="7"/>
      <c r="L369" s="7"/>
      <c r="M369" s="7"/>
      <c r="N369" s="7"/>
      <c r="O369" s="7"/>
      <c r="P369" s="7"/>
      <c r="Q369" s="7"/>
      <c r="R369" s="7"/>
      <c r="S369" s="7"/>
      <c r="T369" s="7"/>
      <c r="U369" s="7"/>
      <c r="V369" s="7"/>
      <c r="W369" s="7"/>
      <c r="X369" s="7"/>
      <c r="Y369" s="7"/>
      <c r="Z369" s="7"/>
      <c r="AA369" s="3"/>
      <c r="AB369" s="3"/>
      <c r="AC369" s="3"/>
      <c r="AD369" s="3"/>
      <c r="AE369" s="3"/>
      <c r="AF369" s="3"/>
      <c r="AG369" s="3"/>
      <c r="AR369" s="5"/>
      <c r="AS369" s="8"/>
      <c r="AU369" s="5"/>
      <c r="AV369" s="5"/>
      <c r="AW369" s="5"/>
      <c r="AX369" s="5"/>
      <c r="AY369" s="5"/>
      <c r="AZ369" s="5"/>
      <c r="BA369" s="5"/>
      <c r="BB369" s="5"/>
      <c r="BC369" s="5"/>
      <c r="BD369" s="5"/>
      <c r="BE369" s="5"/>
      <c r="BF369" s="5"/>
      <c r="BG369" s="5"/>
      <c r="BH369" s="5"/>
      <c r="BI369" s="5"/>
      <c r="BJ369" s="5"/>
    </row>
    <row r="370" spans="2:62" ht="13">
      <c r="B370" s="10"/>
      <c r="D370" s="3"/>
      <c r="E370" s="3"/>
      <c r="F370" s="5"/>
      <c r="G370" s="5"/>
      <c r="H370" s="5"/>
      <c r="I370" s="7"/>
      <c r="J370" s="7"/>
      <c r="K370" s="7"/>
      <c r="L370" s="7"/>
      <c r="M370" s="7"/>
      <c r="N370" s="7"/>
      <c r="O370" s="7"/>
      <c r="P370" s="7"/>
      <c r="Q370" s="7"/>
      <c r="R370" s="7"/>
      <c r="S370" s="7"/>
      <c r="T370" s="7"/>
      <c r="U370" s="7"/>
      <c r="V370" s="7"/>
      <c r="W370" s="7"/>
      <c r="X370" s="7"/>
      <c r="Y370" s="7"/>
      <c r="Z370" s="7"/>
      <c r="AA370" s="3"/>
      <c r="AB370" s="3"/>
      <c r="AC370" s="3"/>
      <c r="AD370" s="3"/>
      <c r="AE370" s="3"/>
      <c r="AF370" s="3"/>
      <c r="AG370" s="3"/>
      <c r="AR370" s="5"/>
      <c r="AS370" s="8"/>
      <c r="AU370" s="5"/>
      <c r="AV370" s="5"/>
      <c r="AW370" s="5"/>
      <c r="AX370" s="5"/>
      <c r="AY370" s="5"/>
      <c r="AZ370" s="5"/>
      <c r="BA370" s="5"/>
      <c r="BB370" s="5"/>
      <c r="BC370" s="5"/>
      <c r="BD370" s="5"/>
      <c r="BE370" s="5"/>
      <c r="BF370" s="5"/>
      <c r="BG370" s="5"/>
      <c r="BH370" s="5"/>
      <c r="BI370" s="5"/>
      <c r="BJ370" s="5"/>
    </row>
    <row r="371" spans="2:62" ht="13">
      <c r="B371" s="10"/>
      <c r="D371" s="3"/>
      <c r="E371" s="3"/>
      <c r="F371" s="5"/>
      <c r="G371" s="5"/>
      <c r="H371" s="5"/>
      <c r="I371" s="7"/>
      <c r="J371" s="7"/>
      <c r="K371" s="7"/>
      <c r="L371" s="7"/>
      <c r="M371" s="7"/>
      <c r="N371" s="7"/>
      <c r="O371" s="7"/>
      <c r="P371" s="7"/>
      <c r="Q371" s="7"/>
      <c r="R371" s="7"/>
      <c r="S371" s="7"/>
      <c r="T371" s="7"/>
      <c r="U371" s="7"/>
      <c r="V371" s="7"/>
      <c r="W371" s="7"/>
      <c r="X371" s="7"/>
      <c r="Y371" s="7"/>
      <c r="Z371" s="7"/>
      <c r="AA371" s="3"/>
      <c r="AB371" s="3"/>
      <c r="AC371" s="3"/>
      <c r="AD371" s="3"/>
      <c r="AE371" s="3"/>
      <c r="AF371" s="3"/>
      <c r="AG371" s="3"/>
      <c r="AR371" s="5"/>
      <c r="AS371" s="8"/>
      <c r="AU371" s="5"/>
      <c r="AV371" s="5"/>
      <c r="AW371" s="5"/>
      <c r="AX371" s="5"/>
      <c r="AY371" s="5"/>
      <c r="AZ371" s="5"/>
      <c r="BA371" s="5"/>
      <c r="BB371" s="5"/>
      <c r="BC371" s="5"/>
      <c r="BD371" s="5"/>
      <c r="BE371" s="5"/>
      <c r="BF371" s="5"/>
      <c r="BG371" s="5"/>
      <c r="BH371" s="5"/>
      <c r="BI371" s="5"/>
      <c r="BJ371" s="5"/>
    </row>
    <row r="372" spans="2:62" ht="13">
      <c r="B372" s="10"/>
      <c r="D372" s="3"/>
      <c r="E372" s="3"/>
      <c r="F372" s="5"/>
      <c r="G372" s="5"/>
      <c r="H372" s="5"/>
      <c r="I372" s="7"/>
      <c r="J372" s="7"/>
      <c r="K372" s="7"/>
      <c r="L372" s="7"/>
      <c r="M372" s="7"/>
      <c r="N372" s="7"/>
      <c r="O372" s="7"/>
      <c r="P372" s="7"/>
      <c r="Q372" s="7"/>
      <c r="R372" s="7"/>
      <c r="S372" s="7"/>
      <c r="T372" s="7"/>
      <c r="U372" s="7"/>
      <c r="V372" s="7"/>
      <c r="W372" s="7"/>
      <c r="X372" s="7"/>
      <c r="Y372" s="7"/>
      <c r="Z372" s="7"/>
      <c r="AA372" s="3"/>
      <c r="AB372" s="3"/>
      <c r="AC372" s="3"/>
      <c r="AD372" s="3"/>
      <c r="AE372" s="3"/>
      <c r="AF372" s="3"/>
      <c r="AG372" s="3"/>
      <c r="AR372" s="5"/>
      <c r="AS372" s="8"/>
      <c r="AU372" s="5"/>
      <c r="AV372" s="5"/>
      <c r="AW372" s="5"/>
      <c r="AX372" s="5"/>
      <c r="AY372" s="5"/>
      <c r="AZ372" s="5"/>
      <c r="BA372" s="5"/>
      <c r="BB372" s="5"/>
      <c r="BC372" s="5"/>
      <c r="BD372" s="5"/>
      <c r="BE372" s="5"/>
      <c r="BF372" s="5"/>
      <c r="BG372" s="5"/>
      <c r="BH372" s="5"/>
      <c r="BI372" s="5"/>
      <c r="BJ372" s="5"/>
    </row>
    <row r="373" spans="2:62" ht="13">
      <c r="B373" s="10"/>
      <c r="D373" s="3"/>
      <c r="E373" s="3"/>
      <c r="F373" s="5"/>
      <c r="G373" s="5"/>
      <c r="H373" s="5"/>
      <c r="I373" s="7"/>
      <c r="J373" s="7"/>
      <c r="K373" s="7"/>
      <c r="L373" s="7"/>
      <c r="M373" s="7"/>
      <c r="N373" s="7"/>
      <c r="O373" s="7"/>
      <c r="P373" s="7"/>
      <c r="Q373" s="7"/>
      <c r="R373" s="7"/>
      <c r="S373" s="7"/>
      <c r="T373" s="7"/>
      <c r="U373" s="7"/>
      <c r="V373" s="7"/>
      <c r="W373" s="7"/>
      <c r="X373" s="7"/>
      <c r="Y373" s="7"/>
      <c r="Z373" s="7"/>
      <c r="AA373" s="3"/>
      <c r="AB373" s="3"/>
      <c r="AC373" s="3"/>
      <c r="AD373" s="3"/>
      <c r="AE373" s="3"/>
      <c r="AF373" s="3"/>
      <c r="AG373" s="3"/>
      <c r="AR373" s="5"/>
      <c r="AS373" s="8"/>
      <c r="AU373" s="5"/>
      <c r="AV373" s="5"/>
      <c r="AW373" s="5"/>
      <c r="AX373" s="5"/>
      <c r="AY373" s="5"/>
      <c r="AZ373" s="5"/>
      <c r="BA373" s="5"/>
      <c r="BB373" s="5"/>
      <c r="BC373" s="5"/>
      <c r="BD373" s="5"/>
      <c r="BE373" s="5"/>
      <c r="BF373" s="5"/>
      <c r="BG373" s="5"/>
      <c r="BH373" s="5"/>
      <c r="BI373" s="5"/>
      <c r="BJ373" s="5"/>
    </row>
    <row r="374" spans="2:62" ht="13">
      <c r="B374" s="10"/>
      <c r="D374" s="3"/>
      <c r="E374" s="3"/>
      <c r="F374" s="5"/>
      <c r="G374" s="5"/>
      <c r="H374" s="5"/>
      <c r="I374" s="7"/>
      <c r="J374" s="7"/>
      <c r="K374" s="7"/>
      <c r="L374" s="7"/>
      <c r="M374" s="7"/>
      <c r="N374" s="7"/>
      <c r="O374" s="7"/>
      <c r="P374" s="7"/>
      <c r="Q374" s="7"/>
      <c r="R374" s="7"/>
      <c r="S374" s="7"/>
      <c r="T374" s="7"/>
      <c r="U374" s="7"/>
      <c r="V374" s="7"/>
      <c r="W374" s="7"/>
      <c r="X374" s="7"/>
      <c r="Y374" s="7"/>
      <c r="Z374" s="7"/>
      <c r="AA374" s="3"/>
      <c r="AB374" s="3"/>
      <c r="AC374" s="3"/>
      <c r="AD374" s="3"/>
      <c r="AE374" s="3"/>
      <c r="AF374" s="3"/>
      <c r="AG374" s="3"/>
      <c r="AR374" s="5"/>
      <c r="AS374" s="8"/>
      <c r="AU374" s="5"/>
      <c r="AV374" s="5"/>
      <c r="AW374" s="5"/>
      <c r="AX374" s="5"/>
      <c r="AY374" s="5"/>
      <c r="AZ374" s="5"/>
      <c r="BA374" s="5"/>
      <c r="BB374" s="5"/>
      <c r="BC374" s="5"/>
      <c r="BD374" s="5"/>
      <c r="BE374" s="5"/>
      <c r="BF374" s="5"/>
      <c r="BG374" s="5"/>
      <c r="BH374" s="5"/>
      <c r="BI374" s="5"/>
      <c r="BJ374" s="5"/>
    </row>
    <row r="375" spans="2:62" ht="13">
      <c r="B375" s="10"/>
      <c r="D375" s="3"/>
      <c r="E375" s="3"/>
      <c r="F375" s="5"/>
      <c r="G375" s="5"/>
      <c r="H375" s="5"/>
      <c r="I375" s="7"/>
      <c r="J375" s="7"/>
      <c r="K375" s="7"/>
      <c r="L375" s="7"/>
      <c r="M375" s="7"/>
      <c r="N375" s="7"/>
      <c r="O375" s="7"/>
      <c r="P375" s="7"/>
      <c r="Q375" s="7"/>
      <c r="R375" s="7"/>
      <c r="S375" s="7"/>
      <c r="T375" s="7"/>
      <c r="U375" s="7"/>
      <c r="V375" s="7"/>
      <c r="W375" s="7"/>
      <c r="X375" s="7"/>
      <c r="Y375" s="7"/>
      <c r="Z375" s="7"/>
      <c r="AA375" s="3"/>
      <c r="AB375" s="3"/>
      <c r="AC375" s="3"/>
      <c r="AD375" s="3"/>
      <c r="AE375" s="3"/>
      <c r="AF375" s="3"/>
      <c r="AG375" s="3"/>
      <c r="AR375" s="5"/>
      <c r="AS375" s="8"/>
      <c r="AU375" s="5"/>
      <c r="AV375" s="5"/>
      <c r="AW375" s="5"/>
      <c r="AX375" s="5"/>
      <c r="AY375" s="5"/>
      <c r="AZ375" s="5"/>
      <c r="BA375" s="5"/>
      <c r="BB375" s="5"/>
      <c r="BC375" s="5"/>
      <c r="BD375" s="5"/>
      <c r="BE375" s="5"/>
      <c r="BF375" s="5"/>
      <c r="BG375" s="5"/>
      <c r="BH375" s="5"/>
      <c r="BI375" s="5"/>
      <c r="BJ375" s="5"/>
    </row>
    <row r="376" spans="2:62" ht="13">
      <c r="B376" s="10"/>
      <c r="D376" s="3"/>
      <c r="E376" s="3"/>
      <c r="F376" s="5"/>
      <c r="G376" s="5"/>
      <c r="H376" s="5"/>
      <c r="I376" s="7"/>
      <c r="J376" s="7"/>
      <c r="K376" s="7"/>
      <c r="L376" s="7"/>
      <c r="M376" s="7"/>
      <c r="N376" s="7"/>
      <c r="O376" s="7"/>
      <c r="P376" s="7"/>
      <c r="Q376" s="7"/>
      <c r="R376" s="7"/>
      <c r="S376" s="7"/>
      <c r="T376" s="7"/>
      <c r="U376" s="7"/>
      <c r="V376" s="7"/>
      <c r="W376" s="7"/>
      <c r="X376" s="7"/>
      <c r="Y376" s="7"/>
      <c r="Z376" s="7"/>
      <c r="AA376" s="3"/>
      <c r="AB376" s="3"/>
      <c r="AC376" s="3"/>
      <c r="AD376" s="3"/>
      <c r="AE376" s="3"/>
      <c r="AF376" s="3"/>
      <c r="AG376" s="3"/>
      <c r="AR376" s="5"/>
      <c r="AS376" s="8"/>
      <c r="AU376" s="5"/>
      <c r="AV376" s="5"/>
      <c r="AW376" s="5"/>
      <c r="AX376" s="5"/>
      <c r="AY376" s="5"/>
      <c r="AZ376" s="5"/>
      <c r="BA376" s="5"/>
      <c r="BB376" s="5"/>
      <c r="BC376" s="5"/>
      <c r="BD376" s="5"/>
      <c r="BE376" s="5"/>
      <c r="BF376" s="5"/>
      <c r="BG376" s="5"/>
      <c r="BH376" s="5"/>
      <c r="BI376" s="5"/>
      <c r="BJ376" s="5"/>
    </row>
    <row r="377" spans="2:62" ht="13">
      <c r="B377" s="10"/>
      <c r="D377" s="3"/>
      <c r="E377" s="3"/>
      <c r="F377" s="5"/>
      <c r="G377" s="5"/>
      <c r="H377" s="5"/>
      <c r="I377" s="7"/>
      <c r="J377" s="7"/>
      <c r="K377" s="7"/>
      <c r="L377" s="7"/>
      <c r="M377" s="7"/>
      <c r="N377" s="7"/>
      <c r="O377" s="7"/>
      <c r="P377" s="7"/>
      <c r="Q377" s="7"/>
      <c r="R377" s="7"/>
      <c r="S377" s="7"/>
      <c r="T377" s="7"/>
      <c r="U377" s="7"/>
      <c r="V377" s="7"/>
      <c r="W377" s="7"/>
      <c r="X377" s="7"/>
      <c r="Y377" s="7"/>
      <c r="Z377" s="7"/>
      <c r="AA377" s="3"/>
      <c r="AB377" s="3"/>
      <c r="AC377" s="3"/>
      <c r="AD377" s="3"/>
      <c r="AE377" s="3"/>
      <c r="AF377" s="3"/>
      <c r="AG377" s="3"/>
      <c r="AR377" s="5"/>
      <c r="AS377" s="8"/>
      <c r="AU377" s="5"/>
      <c r="AV377" s="5"/>
      <c r="AW377" s="5"/>
      <c r="AX377" s="5"/>
      <c r="AY377" s="5"/>
      <c r="AZ377" s="5"/>
      <c r="BA377" s="5"/>
      <c r="BB377" s="5"/>
      <c r="BC377" s="5"/>
      <c r="BD377" s="5"/>
      <c r="BE377" s="5"/>
      <c r="BF377" s="5"/>
      <c r="BG377" s="5"/>
      <c r="BH377" s="5"/>
      <c r="BI377" s="5"/>
      <c r="BJ377" s="5"/>
    </row>
    <row r="378" spans="2:62" ht="13">
      <c r="B378" s="10"/>
      <c r="D378" s="3"/>
      <c r="E378" s="3"/>
      <c r="F378" s="5"/>
      <c r="G378" s="5"/>
      <c r="H378" s="5"/>
      <c r="I378" s="7"/>
      <c r="J378" s="7"/>
      <c r="K378" s="7"/>
      <c r="L378" s="7"/>
      <c r="M378" s="7"/>
      <c r="N378" s="7"/>
      <c r="O378" s="7"/>
      <c r="P378" s="7"/>
      <c r="Q378" s="7"/>
      <c r="R378" s="7"/>
      <c r="S378" s="7"/>
      <c r="T378" s="7"/>
      <c r="U378" s="7"/>
      <c r="V378" s="7"/>
      <c r="W378" s="7"/>
      <c r="X378" s="7"/>
      <c r="Y378" s="7"/>
      <c r="Z378" s="7"/>
      <c r="AA378" s="3"/>
      <c r="AB378" s="3"/>
      <c r="AC378" s="3"/>
      <c r="AD378" s="3"/>
      <c r="AE378" s="3"/>
      <c r="AF378" s="3"/>
      <c r="AG378" s="3"/>
      <c r="AR378" s="5"/>
      <c r="AS378" s="8"/>
      <c r="AU378" s="5"/>
      <c r="AV378" s="5"/>
      <c r="AW378" s="5"/>
      <c r="AX378" s="5"/>
      <c r="AY378" s="5"/>
      <c r="AZ378" s="5"/>
      <c r="BA378" s="5"/>
      <c r="BB378" s="5"/>
      <c r="BC378" s="5"/>
      <c r="BD378" s="5"/>
      <c r="BE378" s="5"/>
      <c r="BF378" s="5"/>
      <c r="BG378" s="5"/>
      <c r="BH378" s="5"/>
      <c r="BI378" s="5"/>
      <c r="BJ378" s="5"/>
    </row>
    <row r="379" spans="2:62" ht="13">
      <c r="B379" s="10"/>
      <c r="D379" s="3"/>
      <c r="E379" s="3"/>
      <c r="F379" s="5"/>
      <c r="G379" s="5"/>
      <c r="H379" s="5"/>
      <c r="I379" s="7"/>
      <c r="J379" s="7"/>
      <c r="K379" s="7"/>
      <c r="L379" s="7"/>
      <c r="M379" s="7"/>
      <c r="N379" s="7"/>
      <c r="O379" s="7"/>
      <c r="P379" s="7"/>
      <c r="Q379" s="7"/>
      <c r="R379" s="7"/>
      <c r="S379" s="7"/>
      <c r="T379" s="7"/>
      <c r="U379" s="7"/>
      <c r="V379" s="7"/>
      <c r="W379" s="7"/>
      <c r="X379" s="7"/>
      <c r="Y379" s="7"/>
      <c r="Z379" s="7"/>
      <c r="AA379" s="3"/>
      <c r="AB379" s="3"/>
      <c r="AC379" s="3"/>
      <c r="AD379" s="3"/>
      <c r="AE379" s="3"/>
      <c r="AF379" s="3"/>
      <c r="AG379" s="3"/>
      <c r="AR379" s="5"/>
      <c r="AS379" s="8"/>
      <c r="AU379" s="5"/>
      <c r="AV379" s="5"/>
      <c r="AW379" s="5"/>
      <c r="AX379" s="5"/>
      <c r="AY379" s="5"/>
      <c r="AZ379" s="5"/>
      <c r="BA379" s="5"/>
      <c r="BB379" s="5"/>
      <c r="BC379" s="5"/>
      <c r="BD379" s="5"/>
      <c r="BE379" s="5"/>
      <c r="BF379" s="5"/>
      <c r="BG379" s="5"/>
      <c r="BH379" s="5"/>
      <c r="BI379" s="5"/>
      <c r="BJ379" s="5"/>
    </row>
    <row r="380" spans="2:62" ht="13">
      <c r="B380" s="10"/>
      <c r="D380" s="3"/>
      <c r="E380" s="3"/>
      <c r="F380" s="5"/>
      <c r="G380" s="5"/>
      <c r="H380" s="5"/>
      <c r="I380" s="7"/>
      <c r="J380" s="7"/>
      <c r="K380" s="7"/>
      <c r="L380" s="7"/>
      <c r="M380" s="7"/>
      <c r="N380" s="7"/>
      <c r="O380" s="7"/>
      <c r="P380" s="7"/>
      <c r="Q380" s="7"/>
      <c r="R380" s="7"/>
      <c r="S380" s="7"/>
      <c r="T380" s="7"/>
      <c r="U380" s="7"/>
      <c r="V380" s="7"/>
      <c r="W380" s="7"/>
      <c r="X380" s="7"/>
      <c r="Y380" s="7"/>
      <c r="Z380" s="7"/>
      <c r="AA380" s="3"/>
      <c r="AB380" s="3"/>
      <c r="AC380" s="3"/>
      <c r="AD380" s="3"/>
      <c r="AE380" s="3"/>
      <c r="AF380" s="3"/>
      <c r="AG380" s="3"/>
      <c r="AR380" s="5"/>
      <c r="AS380" s="8"/>
      <c r="AU380" s="5"/>
      <c r="AV380" s="5"/>
      <c r="AW380" s="5"/>
      <c r="AX380" s="5"/>
      <c r="AY380" s="5"/>
      <c r="AZ380" s="5"/>
      <c r="BA380" s="5"/>
      <c r="BB380" s="5"/>
      <c r="BC380" s="5"/>
      <c r="BD380" s="5"/>
      <c r="BE380" s="5"/>
      <c r="BF380" s="5"/>
      <c r="BG380" s="5"/>
      <c r="BH380" s="5"/>
      <c r="BI380" s="5"/>
      <c r="BJ380" s="5"/>
    </row>
    <row r="381" spans="2:62" ht="13">
      <c r="B381" s="10"/>
      <c r="D381" s="3"/>
      <c r="E381" s="3"/>
      <c r="F381" s="5"/>
      <c r="G381" s="5"/>
      <c r="H381" s="5"/>
      <c r="I381" s="7"/>
      <c r="J381" s="7"/>
      <c r="K381" s="7"/>
      <c r="L381" s="7"/>
      <c r="M381" s="7"/>
      <c r="N381" s="7"/>
      <c r="O381" s="7"/>
      <c r="P381" s="7"/>
      <c r="Q381" s="7"/>
      <c r="R381" s="7"/>
      <c r="S381" s="7"/>
      <c r="T381" s="7"/>
      <c r="U381" s="7"/>
      <c r="V381" s="7"/>
      <c r="W381" s="7"/>
      <c r="X381" s="7"/>
      <c r="Y381" s="7"/>
      <c r="Z381" s="7"/>
      <c r="AA381" s="3"/>
      <c r="AB381" s="3"/>
      <c r="AC381" s="3"/>
      <c r="AD381" s="3"/>
      <c r="AE381" s="3"/>
      <c r="AF381" s="3"/>
      <c r="AG381" s="3"/>
      <c r="AR381" s="5"/>
      <c r="AS381" s="8"/>
      <c r="AU381" s="5"/>
      <c r="AV381" s="5"/>
      <c r="AW381" s="5"/>
      <c r="AX381" s="5"/>
      <c r="AY381" s="5"/>
      <c r="AZ381" s="5"/>
      <c r="BA381" s="5"/>
      <c r="BB381" s="5"/>
      <c r="BC381" s="5"/>
      <c r="BD381" s="5"/>
      <c r="BE381" s="5"/>
      <c r="BF381" s="5"/>
      <c r="BG381" s="5"/>
      <c r="BH381" s="5"/>
      <c r="BI381" s="5"/>
      <c r="BJ381" s="5"/>
    </row>
    <row r="382" spans="2:62" ht="13">
      <c r="B382" s="10"/>
      <c r="D382" s="3"/>
      <c r="E382" s="3"/>
      <c r="F382" s="5"/>
      <c r="G382" s="5"/>
      <c r="H382" s="5"/>
      <c r="I382" s="7"/>
      <c r="J382" s="7"/>
      <c r="K382" s="7"/>
      <c r="L382" s="7"/>
      <c r="M382" s="7"/>
      <c r="N382" s="7"/>
      <c r="O382" s="7"/>
      <c r="P382" s="7"/>
      <c r="Q382" s="7"/>
      <c r="R382" s="7"/>
      <c r="S382" s="7"/>
      <c r="T382" s="7"/>
      <c r="U382" s="7"/>
      <c r="V382" s="7"/>
      <c r="W382" s="7"/>
      <c r="X382" s="7"/>
      <c r="Y382" s="7"/>
      <c r="Z382" s="7"/>
      <c r="AA382" s="3"/>
      <c r="AB382" s="3"/>
      <c r="AC382" s="3"/>
      <c r="AD382" s="3"/>
      <c r="AE382" s="3"/>
      <c r="AF382" s="3"/>
      <c r="AG382" s="3"/>
      <c r="AR382" s="5"/>
      <c r="AS382" s="8"/>
      <c r="AU382" s="5"/>
      <c r="AV382" s="5"/>
      <c r="AW382" s="5"/>
      <c r="AX382" s="5"/>
      <c r="AY382" s="5"/>
      <c r="AZ382" s="5"/>
      <c r="BA382" s="5"/>
      <c r="BB382" s="5"/>
      <c r="BC382" s="5"/>
      <c r="BD382" s="5"/>
      <c r="BE382" s="5"/>
      <c r="BF382" s="5"/>
      <c r="BG382" s="5"/>
      <c r="BH382" s="5"/>
      <c r="BI382" s="5"/>
      <c r="BJ382" s="5"/>
    </row>
    <row r="383" spans="2:62" ht="13">
      <c r="B383" s="10"/>
      <c r="D383" s="3"/>
      <c r="E383" s="3"/>
      <c r="F383" s="5"/>
      <c r="G383" s="5"/>
      <c r="H383" s="5"/>
      <c r="I383" s="7"/>
      <c r="J383" s="7"/>
      <c r="K383" s="7"/>
      <c r="L383" s="7"/>
      <c r="M383" s="7"/>
      <c r="N383" s="7"/>
      <c r="O383" s="7"/>
      <c r="P383" s="7"/>
      <c r="Q383" s="7"/>
      <c r="R383" s="7"/>
      <c r="S383" s="7"/>
      <c r="T383" s="7"/>
      <c r="U383" s="7"/>
      <c r="V383" s="7"/>
      <c r="W383" s="7"/>
      <c r="X383" s="7"/>
      <c r="Y383" s="7"/>
      <c r="Z383" s="7"/>
      <c r="AA383" s="3"/>
      <c r="AB383" s="3"/>
      <c r="AC383" s="3"/>
      <c r="AD383" s="3"/>
      <c r="AE383" s="3"/>
      <c r="AF383" s="3"/>
      <c r="AG383" s="3"/>
      <c r="AR383" s="5"/>
      <c r="AS383" s="8"/>
      <c r="AU383" s="5"/>
      <c r="AV383" s="5"/>
      <c r="AW383" s="5"/>
      <c r="AX383" s="5"/>
      <c r="AY383" s="5"/>
      <c r="AZ383" s="5"/>
      <c r="BA383" s="5"/>
      <c r="BB383" s="5"/>
      <c r="BC383" s="5"/>
      <c r="BD383" s="5"/>
      <c r="BE383" s="5"/>
      <c r="BF383" s="5"/>
      <c r="BG383" s="5"/>
      <c r="BH383" s="5"/>
      <c r="BI383" s="5"/>
      <c r="BJ383" s="5"/>
    </row>
    <row r="384" spans="2:62" ht="13">
      <c r="B384" s="10"/>
      <c r="D384" s="3"/>
      <c r="E384" s="3"/>
      <c r="F384" s="5"/>
      <c r="G384" s="5"/>
      <c r="H384" s="5"/>
      <c r="I384" s="7"/>
      <c r="J384" s="7"/>
      <c r="K384" s="7"/>
      <c r="L384" s="7"/>
      <c r="M384" s="7"/>
      <c r="N384" s="7"/>
      <c r="O384" s="7"/>
      <c r="P384" s="7"/>
      <c r="Q384" s="7"/>
      <c r="R384" s="7"/>
      <c r="S384" s="7"/>
      <c r="T384" s="7"/>
      <c r="U384" s="7"/>
      <c r="V384" s="7"/>
      <c r="W384" s="7"/>
      <c r="X384" s="7"/>
      <c r="Y384" s="7"/>
      <c r="Z384" s="7"/>
      <c r="AA384" s="3"/>
      <c r="AB384" s="3"/>
      <c r="AC384" s="3"/>
      <c r="AD384" s="3"/>
      <c r="AE384" s="3"/>
      <c r="AF384" s="3"/>
      <c r="AG384" s="3"/>
      <c r="AR384" s="5"/>
      <c r="AS384" s="8"/>
      <c r="AU384" s="5"/>
      <c r="AV384" s="5"/>
      <c r="AW384" s="5"/>
      <c r="AX384" s="5"/>
      <c r="AY384" s="5"/>
      <c r="AZ384" s="5"/>
      <c r="BA384" s="5"/>
      <c r="BB384" s="5"/>
      <c r="BC384" s="5"/>
      <c r="BD384" s="5"/>
      <c r="BE384" s="5"/>
      <c r="BF384" s="5"/>
      <c r="BG384" s="5"/>
      <c r="BH384" s="5"/>
      <c r="BI384" s="5"/>
      <c r="BJ384" s="5"/>
    </row>
    <row r="385" spans="2:62" ht="13">
      <c r="B385" s="10"/>
      <c r="D385" s="3"/>
      <c r="E385" s="3"/>
      <c r="F385" s="5"/>
      <c r="G385" s="5"/>
      <c r="H385" s="5"/>
      <c r="I385" s="7"/>
      <c r="J385" s="7"/>
      <c r="K385" s="7"/>
      <c r="L385" s="7"/>
      <c r="M385" s="7"/>
      <c r="N385" s="7"/>
      <c r="O385" s="7"/>
      <c r="P385" s="7"/>
      <c r="Q385" s="7"/>
      <c r="R385" s="7"/>
      <c r="S385" s="7"/>
      <c r="T385" s="7"/>
      <c r="U385" s="7"/>
      <c r="V385" s="7"/>
      <c r="W385" s="7"/>
      <c r="X385" s="7"/>
      <c r="Y385" s="7"/>
      <c r="Z385" s="7"/>
      <c r="AA385" s="3"/>
      <c r="AB385" s="3"/>
      <c r="AC385" s="3"/>
      <c r="AD385" s="3"/>
      <c r="AE385" s="3"/>
      <c r="AF385" s="3"/>
      <c r="AG385" s="3"/>
      <c r="AR385" s="5"/>
      <c r="AS385" s="8"/>
      <c r="AU385" s="5"/>
      <c r="AV385" s="5"/>
      <c r="AW385" s="5"/>
      <c r="AX385" s="5"/>
      <c r="AY385" s="5"/>
      <c r="AZ385" s="5"/>
      <c r="BA385" s="5"/>
      <c r="BB385" s="5"/>
      <c r="BC385" s="5"/>
      <c r="BD385" s="5"/>
      <c r="BE385" s="5"/>
      <c r="BF385" s="5"/>
      <c r="BG385" s="5"/>
      <c r="BH385" s="5"/>
      <c r="BI385" s="5"/>
      <c r="BJ385" s="5"/>
    </row>
    <row r="386" spans="2:62" ht="13">
      <c r="B386" s="10"/>
      <c r="D386" s="3"/>
      <c r="E386" s="3"/>
      <c r="F386" s="5"/>
      <c r="G386" s="5"/>
      <c r="H386" s="5"/>
      <c r="I386" s="7"/>
      <c r="J386" s="7"/>
      <c r="K386" s="7"/>
      <c r="L386" s="7"/>
      <c r="M386" s="7"/>
      <c r="N386" s="7"/>
      <c r="O386" s="7"/>
      <c r="P386" s="7"/>
      <c r="Q386" s="7"/>
      <c r="R386" s="7"/>
      <c r="S386" s="7"/>
      <c r="T386" s="7"/>
      <c r="U386" s="7"/>
      <c r="V386" s="7"/>
      <c r="W386" s="7"/>
      <c r="X386" s="7"/>
      <c r="Y386" s="7"/>
      <c r="Z386" s="7"/>
      <c r="AA386" s="3"/>
      <c r="AB386" s="3"/>
      <c r="AC386" s="3"/>
      <c r="AD386" s="3"/>
      <c r="AE386" s="3"/>
      <c r="AF386" s="3"/>
      <c r="AG386" s="3"/>
      <c r="AR386" s="5"/>
      <c r="AS386" s="8"/>
      <c r="AU386" s="5"/>
      <c r="AV386" s="5"/>
      <c r="AW386" s="5"/>
      <c r="AX386" s="5"/>
      <c r="AY386" s="5"/>
      <c r="AZ386" s="5"/>
      <c r="BA386" s="5"/>
      <c r="BB386" s="5"/>
      <c r="BC386" s="5"/>
      <c r="BD386" s="5"/>
      <c r="BE386" s="5"/>
      <c r="BF386" s="5"/>
      <c r="BG386" s="5"/>
      <c r="BH386" s="5"/>
      <c r="BI386" s="5"/>
      <c r="BJ386" s="5"/>
    </row>
    <row r="387" spans="2:62" ht="13">
      <c r="B387" s="10"/>
      <c r="D387" s="3"/>
      <c r="E387" s="3"/>
      <c r="F387" s="5"/>
      <c r="G387" s="5"/>
      <c r="H387" s="5"/>
      <c r="I387" s="7"/>
      <c r="J387" s="7"/>
      <c r="K387" s="7"/>
      <c r="L387" s="7"/>
      <c r="M387" s="7"/>
      <c r="N387" s="7"/>
      <c r="O387" s="7"/>
      <c r="P387" s="7"/>
      <c r="Q387" s="7"/>
      <c r="R387" s="7"/>
      <c r="S387" s="7"/>
      <c r="T387" s="7"/>
      <c r="U387" s="7"/>
      <c r="V387" s="7"/>
      <c r="W387" s="7"/>
      <c r="X387" s="7"/>
      <c r="Y387" s="7"/>
      <c r="Z387" s="7"/>
      <c r="AA387" s="3"/>
      <c r="AB387" s="3"/>
      <c r="AC387" s="3"/>
      <c r="AD387" s="3"/>
      <c r="AE387" s="3"/>
      <c r="AF387" s="3"/>
      <c r="AG387" s="3"/>
      <c r="AR387" s="5"/>
      <c r="AS387" s="8"/>
      <c r="AU387" s="5"/>
      <c r="AV387" s="5"/>
      <c r="AW387" s="5"/>
      <c r="AX387" s="5"/>
      <c r="AY387" s="5"/>
      <c r="AZ387" s="5"/>
      <c r="BA387" s="5"/>
      <c r="BB387" s="5"/>
      <c r="BC387" s="5"/>
      <c r="BD387" s="5"/>
      <c r="BE387" s="5"/>
      <c r="BF387" s="5"/>
      <c r="BG387" s="5"/>
      <c r="BH387" s="5"/>
      <c r="BI387" s="5"/>
      <c r="BJ387" s="5"/>
    </row>
    <row r="388" spans="2:62" ht="13">
      <c r="B388" s="10"/>
      <c r="D388" s="3"/>
      <c r="E388" s="3"/>
      <c r="F388" s="5"/>
      <c r="G388" s="5"/>
      <c r="H388" s="5"/>
      <c r="I388" s="7"/>
      <c r="J388" s="7"/>
      <c r="K388" s="7"/>
      <c r="L388" s="7"/>
      <c r="M388" s="7"/>
      <c r="N388" s="7"/>
      <c r="O388" s="7"/>
      <c r="P388" s="7"/>
      <c r="Q388" s="7"/>
      <c r="R388" s="7"/>
      <c r="S388" s="7"/>
      <c r="T388" s="7"/>
      <c r="U388" s="7"/>
      <c r="V388" s="7"/>
      <c r="W388" s="7"/>
      <c r="X388" s="7"/>
      <c r="Y388" s="7"/>
      <c r="Z388" s="7"/>
      <c r="AA388" s="3"/>
      <c r="AB388" s="3"/>
      <c r="AC388" s="3"/>
      <c r="AD388" s="3"/>
      <c r="AE388" s="3"/>
      <c r="AF388" s="3"/>
      <c r="AG388" s="3"/>
      <c r="AR388" s="5"/>
      <c r="AS388" s="8"/>
      <c r="AU388" s="5"/>
      <c r="AV388" s="5"/>
      <c r="AW388" s="5"/>
      <c r="AX388" s="5"/>
      <c r="AY388" s="5"/>
      <c r="AZ388" s="5"/>
      <c r="BA388" s="5"/>
      <c r="BB388" s="5"/>
      <c r="BC388" s="5"/>
      <c r="BD388" s="5"/>
      <c r="BE388" s="5"/>
      <c r="BF388" s="5"/>
      <c r="BG388" s="5"/>
      <c r="BH388" s="5"/>
      <c r="BI388" s="5"/>
      <c r="BJ388" s="5"/>
    </row>
    <row r="389" spans="2:62" ht="13">
      <c r="B389" s="10"/>
      <c r="D389" s="3"/>
      <c r="E389" s="3"/>
      <c r="F389" s="5"/>
      <c r="G389" s="5"/>
      <c r="H389" s="5"/>
      <c r="I389" s="7"/>
      <c r="J389" s="7"/>
      <c r="K389" s="7"/>
      <c r="L389" s="7"/>
      <c r="M389" s="7"/>
      <c r="N389" s="7"/>
      <c r="O389" s="7"/>
      <c r="P389" s="7"/>
      <c r="Q389" s="7"/>
      <c r="R389" s="7"/>
      <c r="S389" s="7"/>
      <c r="T389" s="7"/>
      <c r="U389" s="7"/>
      <c r="V389" s="7"/>
      <c r="W389" s="7"/>
      <c r="X389" s="7"/>
      <c r="Y389" s="7"/>
      <c r="Z389" s="7"/>
      <c r="AA389" s="3"/>
      <c r="AB389" s="3"/>
      <c r="AC389" s="3"/>
      <c r="AD389" s="3"/>
      <c r="AE389" s="3"/>
      <c r="AF389" s="3"/>
      <c r="AG389" s="3"/>
      <c r="AR389" s="5"/>
      <c r="AS389" s="8"/>
      <c r="AU389" s="5"/>
      <c r="AV389" s="5"/>
      <c r="AW389" s="5"/>
      <c r="AX389" s="5"/>
      <c r="AY389" s="5"/>
      <c r="AZ389" s="5"/>
      <c r="BA389" s="5"/>
      <c r="BB389" s="5"/>
      <c r="BC389" s="5"/>
      <c r="BD389" s="5"/>
      <c r="BE389" s="5"/>
      <c r="BF389" s="5"/>
      <c r="BG389" s="5"/>
      <c r="BH389" s="5"/>
      <c r="BI389" s="5"/>
      <c r="BJ389" s="5"/>
    </row>
    <row r="390" spans="2:62" ht="13">
      <c r="B390" s="10"/>
      <c r="D390" s="3"/>
      <c r="E390" s="3"/>
      <c r="F390" s="5"/>
      <c r="G390" s="5"/>
      <c r="H390" s="5"/>
      <c r="I390" s="7"/>
      <c r="J390" s="7"/>
      <c r="K390" s="7"/>
      <c r="L390" s="7"/>
      <c r="M390" s="7"/>
      <c r="N390" s="7"/>
      <c r="O390" s="7"/>
      <c r="P390" s="7"/>
      <c r="Q390" s="7"/>
      <c r="R390" s="7"/>
      <c r="S390" s="7"/>
      <c r="T390" s="7"/>
      <c r="U390" s="7"/>
      <c r="V390" s="7"/>
      <c r="W390" s="7"/>
      <c r="X390" s="7"/>
      <c r="Y390" s="7"/>
      <c r="Z390" s="7"/>
      <c r="AA390" s="3"/>
      <c r="AB390" s="3"/>
      <c r="AC390" s="3"/>
      <c r="AD390" s="3"/>
      <c r="AE390" s="3"/>
      <c r="AF390" s="3"/>
      <c r="AG390" s="3"/>
      <c r="AR390" s="5"/>
      <c r="AS390" s="8"/>
      <c r="AU390" s="5"/>
      <c r="AV390" s="5"/>
      <c r="AW390" s="5"/>
      <c r="AX390" s="5"/>
      <c r="AY390" s="5"/>
      <c r="AZ390" s="5"/>
      <c r="BA390" s="5"/>
      <c r="BB390" s="5"/>
      <c r="BC390" s="5"/>
      <c r="BD390" s="5"/>
      <c r="BE390" s="5"/>
      <c r="BF390" s="5"/>
      <c r="BG390" s="5"/>
      <c r="BH390" s="5"/>
      <c r="BI390" s="5"/>
      <c r="BJ390" s="5"/>
    </row>
    <row r="391" spans="2:62" ht="13">
      <c r="B391" s="10"/>
      <c r="D391" s="3"/>
      <c r="E391" s="3"/>
      <c r="F391" s="5"/>
      <c r="G391" s="5"/>
      <c r="H391" s="5"/>
      <c r="I391" s="7"/>
      <c r="J391" s="7"/>
      <c r="K391" s="7"/>
      <c r="L391" s="7"/>
      <c r="M391" s="7"/>
      <c r="N391" s="7"/>
      <c r="O391" s="7"/>
      <c r="P391" s="7"/>
      <c r="Q391" s="7"/>
      <c r="R391" s="7"/>
      <c r="S391" s="7"/>
      <c r="T391" s="7"/>
      <c r="U391" s="7"/>
      <c r="V391" s="7"/>
      <c r="W391" s="7"/>
      <c r="X391" s="7"/>
      <c r="Y391" s="7"/>
      <c r="Z391" s="7"/>
      <c r="AA391" s="3"/>
      <c r="AB391" s="3"/>
      <c r="AC391" s="3"/>
      <c r="AD391" s="3"/>
      <c r="AE391" s="3"/>
      <c r="AF391" s="3"/>
      <c r="AG391" s="3"/>
      <c r="AR391" s="5"/>
      <c r="AS391" s="8"/>
      <c r="AU391" s="5"/>
      <c r="AV391" s="5"/>
      <c r="AW391" s="5"/>
      <c r="AX391" s="5"/>
      <c r="AY391" s="5"/>
      <c r="AZ391" s="5"/>
      <c r="BA391" s="5"/>
      <c r="BB391" s="5"/>
      <c r="BC391" s="5"/>
      <c r="BD391" s="5"/>
      <c r="BE391" s="5"/>
      <c r="BF391" s="5"/>
      <c r="BG391" s="5"/>
      <c r="BH391" s="5"/>
      <c r="BI391" s="5"/>
      <c r="BJ391" s="5"/>
    </row>
    <row r="392" spans="2:62" ht="13">
      <c r="B392" s="10"/>
      <c r="D392" s="3"/>
      <c r="E392" s="3"/>
      <c r="F392" s="5"/>
      <c r="G392" s="5"/>
      <c r="H392" s="5"/>
      <c r="I392" s="7"/>
      <c r="J392" s="7"/>
      <c r="K392" s="7"/>
      <c r="L392" s="7"/>
      <c r="M392" s="7"/>
      <c r="N392" s="7"/>
      <c r="O392" s="7"/>
      <c r="P392" s="7"/>
      <c r="Q392" s="7"/>
      <c r="R392" s="7"/>
      <c r="S392" s="7"/>
      <c r="T392" s="7"/>
      <c r="U392" s="7"/>
      <c r="V392" s="7"/>
      <c r="W392" s="7"/>
      <c r="X392" s="7"/>
      <c r="Y392" s="7"/>
      <c r="Z392" s="7"/>
      <c r="AA392" s="3"/>
      <c r="AB392" s="3"/>
      <c r="AC392" s="3"/>
      <c r="AD392" s="3"/>
      <c r="AE392" s="3"/>
      <c r="AF392" s="3"/>
      <c r="AG392" s="3"/>
      <c r="AR392" s="5"/>
      <c r="AS392" s="8"/>
      <c r="AU392" s="5"/>
      <c r="AV392" s="5"/>
      <c r="AW392" s="5"/>
      <c r="AX392" s="5"/>
      <c r="AY392" s="5"/>
      <c r="AZ392" s="5"/>
      <c r="BA392" s="5"/>
      <c r="BB392" s="5"/>
      <c r="BC392" s="5"/>
      <c r="BD392" s="5"/>
      <c r="BE392" s="5"/>
      <c r="BF392" s="5"/>
      <c r="BG392" s="5"/>
      <c r="BH392" s="5"/>
      <c r="BI392" s="5"/>
      <c r="BJ392" s="5"/>
    </row>
    <row r="393" spans="2:62" ht="13">
      <c r="B393" s="10"/>
      <c r="D393" s="3"/>
      <c r="E393" s="3"/>
      <c r="F393" s="5"/>
      <c r="G393" s="5"/>
      <c r="H393" s="5"/>
      <c r="I393" s="7"/>
      <c r="J393" s="7"/>
      <c r="K393" s="7"/>
      <c r="L393" s="7"/>
      <c r="M393" s="7"/>
      <c r="N393" s="7"/>
      <c r="O393" s="7"/>
      <c r="P393" s="7"/>
      <c r="Q393" s="7"/>
      <c r="R393" s="7"/>
      <c r="S393" s="7"/>
      <c r="T393" s="7"/>
      <c r="U393" s="7"/>
      <c r="V393" s="7"/>
      <c r="W393" s="7"/>
      <c r="X393" s="7"/>
      <c r="Y393" s="7"/>
      <c r="Z393" s="7"/>
      <c r="AA393" s="3"/>
      <c r="AB393" s="3"/>
      <c r="AC393" s="3"/>
      <c r="AD393" s="3"/>
      <c r="AE393" s="3"/>
      <c r="AF393" s="3"/>
      <c r="AG393" s="3"/>
      <c r="AR393" s="5"/>
      <c r="AS393" s="8"/>
      <c r="AU393" s="5"/>
      <c r="AV393" s="5"/>
      <c r="AW393" s="5"/>
      <c r="AX393" s="5"/>
      <c r="AY393" s="5"/>
      <c r="AZ393" s="5"/>
      <c r="BA393" s="5"/>
      <c r="BB393" s="5"/>
      <c r="BC393" s="5"/>
      <c r="BD393" s="5"/>
      <c r="BE393" s="5"/>
      <c r="BF393" s="5"/>
      <c r="BG393" s="5"/>
      <c r="BH393" s="5"/>
      <c r="BI393" s="5"/>
      <c r="BJ393" s="5"/>
    </row>
    <row r="394" spans="2:62" ht="13">
      <c r="B394" s="10"/>
      <c r="D394" s="3"/>
      <c r="E394" s="3"/>
      <c r="F394" s="5"/>
      <c r="G394" s="5"/>
      <c r="H394" s="5"/>
      <c r="I394" s="7"/>
      <c r="J394" s="7"/>
      <c r="K394" s="7"/>
      <c r="L394" s="7"/>
      <c r="M394" s="7"/>
      <c r="N394" s="7"/>
      <c r="O394" s="7"/>
      <c r="P394" s="7"/>
      <c r="Q394" s="7"/>
      <c r="R394" s="7"/>
      <c r="S394" s="7"/>
      <c r="T394" s="7"/>
      <c r="U394" s="7"/>
      <c r="V394" s="7"/>
      <c r="W394" s="7"/>
      <c r="X394" s="7"/>
      <c r="Y394" s="7"/>
      <c r="Z394" s="7"/>
      <c r="AA394" s="3"/>
      <c r="AB394" s="3"/>
      <c r="AC394" s="3"/>
      <c r="AD394" s="3"/>
      <c r="AE394" s="3"/>
      <c r="AF394" s="3"/>
      <c r="AG394" s="3"/>
      <c r="AR394" s="5"/>
      <c r="AS394" s="8"/>
      <c r="AU394" s="5"/>
      <c r="AV394" s="5"/>
      <c r="AW394" s="5"/>
      <c r="AX394" s="5"/>
      <c r="AY394" s="5"/>
      <c r="AZ394" s="5"/>
      <c r="BA394" s="5"/>
      <c r="BB394" s="5"/>
      <c r="BC394" s="5"/>
      <c r="BD394" s="5"/>
      <c r="BE394" s="5"/>
      <c r="BF394" s="5"/>
      <c r="BG394" s="5"/>
      <c r="BH394" s="5"/>
      <c r="BI394" s="5"/>
      <c r="BJ394" s="5"/>
    </row>
    <row r="395" spans="2:62" ht="13">
      <c r="B395" s="10"/>
      <c r="D395" s="3"/>
      <c r="E395" s="3"/>
      <c r="F395" s="5"/>
      <c r="G395" s="5"/>
      <c r="H395" s="5"/>
      <c r="I395" s="7"/>
      <c r="J395" s="7"/>
      <c r="K395" s="7"/>
      <c r="L395" s="7"/>
      <c r="M395" s="7"/>
      <c r="N395" s="7"/>
      <c r="O395" s="7"/>
      <c r="P395" s="7"/>
      <c r="Q395" s="7"/>
      <c r="R395" s="7"/>
      <c r="S395" s="7"/>
      <c r="T395" s="7"/>
      <c r="U395" s="7"/>
      <c r="V395" s="7"/>
      <c r="W395" s="7"/>
      <c r="X395" s="7"/>
      <c r="Y395" s="7"/>
      <c r="Z395" s="7"/>
      <c r="AA395" s="3"/>
      <c r="AB395" s="3"/>
      <c r="AC395" s="3"/>
      <c r="AD395" s="3"/>
      <c r="AE395" s="3"/>
      <c r="AF395" s="3"/>
      <c r="AG395" s="3"/>
      <c r="AR395" s="5"/>
      <c r="AS395" s="8"/>
      <c r="AU395" s="5"/>
      <c r="AV395" s="5"/>
      <c r="AW395" s="5"/>
      <c r="AX395" s="5"/>
      <c r="AY395" s="5"/>
      <c r="AZ395" s="5"/>
      <c r="BA395" s="5"/>
      <c r="BB395" s="5"/>
      <c r="BC395" s="5"/>
      <c r="BD395" s="5"/>
      <c r="BE395" s="5"/>
      <c r="BF395" s="5"/>
      <c r="BG395" s="5"/>
      <c r="BH395" s="5"/>
      <c r="BI395" s="5"/>
      <c r="BJ395" s="5"/>
    </row>
    <row r="396" spans="2:62" ht="13">
      <c r="B396" s="10"/>
      <c r="D396" s="3"/>
      <c r="E396" s="3"/>
      <c r="F396" s="5"/>
      <c r="G396" s="5"/>
      <c r="H396" s="5"/>
      <c r="I396" s="7"/>
      <c r="J396" s="7"/>
      <c r="K396" s="7"/>
      <c r="L396" s="7"/>
      <c r="M396" s="7"/>
      <c r="N396" s="7"/>
      <c r="O396" s="7"/>
      <c r="P396" s="7"/>
      <c r="Q396" s="7"/>
      <c r="R396" s="7"/>
      <c r="S396" s="7"/>
      <c r="T396" s="7"/>
      <c r="U396" s="7"/>
      <c r="V396" s="7"/>
      <c r="W396" s="7"/>
      <c r="X396" s="7"/>
      <c r="Y396" s="7"/>
      <c r="Z396" s="7"/>
      <c r="AA396" s="3"/>
      <c r="AB396" s="3"/>
      <c r="AC396" s="3"/>
      <c r="AD396" s="3"/>
      <c r="AE396" s="3"/>
      <c r="AF396" s="3"/>
      <c r="AG396" s="3"/>
      <c r="AR396" s="5"/>
      <c r="AS396" s="8"/>
      <c r="AU396" s="5"/>
      <c r="AV396" s="5"/>
      <c r="AW396" s="5"/>
      <c r="AX396" s="5"/>
      <c r="AY396" s="5"/>
      <c r="AZ396" s="5"/>
      <c r="BA396" s="5"/>
      <c r="BB396" s="5"/>
      <c r="BC396" s="5"/>
      <c r="BD396" s="5"/>
      <c r="BE396" s="5"/>
      <c r="BF396" s="5"/>
      <c r="BG396" s="5"/>
      <c r="BH396" s="5"/>
      <c r="BI396" s="5"/>
      <c r="BJ396" s="5"/>
    </row>
    <row r="397" spans="2:62" ht="13">
      <c r="B397" s="10"/>
      <c r="D397" s="3"/>
      <c r="E397" s="3"/>
      <c r="F397" s="5"/>
      <c r="G397" s="5"/>
      <c r="H397" s="5"/>
      <c r="I397" s="7"/>
      <c r="J397" s="7"/>
      <c r="K397" s="7"/>
      <c r="L397" s="7"/>
      <c r="M397" s="7"/>
      <c r="N397" s="7"/>
      <c r="O397" s="7"/>
      <c r="P397" s="7"/>
      <c r="Q397" s="7"/>
      <c r="R397" s="7"/>
      <c r="S397" s="7"/>
      <c r="T397" s="7"/>
      <c r="U397" s="7"/>
      <c r="V397" s="7"/>
      <c r="W397" s="7"/>
      <c r="X397" s="7"/>
      <c r="Y397" s="7"/>
      <c r="Z397" s="7"/>
      <c r="AA397" s="3"/>
      <c r="AB397" s="3"/>
      <c r="AC397" s="3"/>
      <c r="AD397" s="3"/>
      <c r="AE397" s="3"/>
      <c r="AF397" s="3"/>
      <c r="AG397" s="3"/>
      <c r="AR397" s="5"/>
      <c r="AS397" s="8"/>
      <c r="AU397" s="5"/>
      <c r="AV397" s="5"/>
      <c r="AW397" s="5"/>
      <c r="AX397" s="5"/>
      <c r="AY397" s="5"/>
      <c r="AZ397" s="5"/>
      <c r="BA397" s="5"/>
      <c r="BB397" s="5"/>
      <c r="BC397" s="5"/>
      <c r="BD397" s="5"/>
      <c r="BE397" s="5"/>
      <c r="BF397" s="5"/>
      <c r="BG397" s="5"/>
      <c r="BH397" s="5"/>
      <c r="BI397" s="5"/>
      <c r="BJ397" s="5"/>
    </row>
    <row r="398" spans="2:62" ht="13">
      <c r="B398" s="10"/>
      <c r="D398" s="3"/>
      <c r="E398" s="3"/>
      <c r="F398" s="5"/>
      <c r="G398" s="5"/>
      <c r="H398" s="5"/>
      <c r="I398" s="7"/>
      <c r="J398" s="7"/>
      <c r="K398" s="7"/>
      <c r="L398" s="7"/>
      <c r="M398" s="7"/>
      <c r="N398" s="7"/>
      <c r="O398" s="7"/>
      <c r="P398" s="7"/>
      <c r="Q398" s="7"/>
      <c r="R398" s="7"/>
      <c r="S398" s="7"/>
      <c r="T398" s="7"/>
      <c r="U398" s="7"/>
      <c r="V398" s="7"/>
      <c r="W398" s="7"/>
      <c r="X398" s="7"/>
      <c r="Y398" s="7"/>
      <c r="Z398" s="7"/>
      <c r="AA398" s="3"/>
      <c r="AB398" s="3"/>
      <c r="AC398" s="3"/>
      <c r="AD398" s="3"/>
      <c r="AE398" s="3"/>
      <c r="AF398" s="3"/>
      <c r="AG398" s="3"/>
      <c r="AR398" s="5"/>
      <c r="AS398" s="8"/>
      <c r="AU398" s="5"/>
      <c r="AV398" s="5"/>
      <c r="AW398" s="5"/>
      <c r="AX398" s="5"/>
      <c r="AY398" s="5"/>
      <c r="AZ398" s="5"/>
      <c r="BA398" s="5"/>
      <c r="BB398" s="5"/>
      <c r="BC398" s="5"/>
      <c r="BD398" s="5"/>
      <c r="BE398" s="5"/>
      <c r="BF398" s="5"/>
      <c r="BG398" s="5"/>
      <c r="BH398" s="5"/>
      <c r="BI398" s="5"/>
      <c r="BJ398" s="5"/>
    </row>
    <row r="399" spans="2:62" ht="13">
      <c r="B399" s="10"/>
      <c r="D399" s="3"/>
      <c r="E399" s="3"/>
      <c r="F399" s="5"/>
      <c r="G399" s="5"/>
      <c r="H399" s="5"/>
      <c r="I399" s="7"/>
      <c r="J399" s="7"/>
      <c r="K399" s="7"/>
      <c r="L399" s="7"/>
      <c r="M399" s="7"/>
      <c r="N399" s="7"/>
      <c r="O399" s="7"/>
      <c r="P399" s="7"/>
      <c r="Q399" s="7"/>
      <c r="R399" s="7"/>
      <c r="S399" s="7"/>
      <c r="T399" s="7"/>
      <c r="U399" s="7"/>
      <c r="V399" s="7"/>
      <c r="W399" s="7"/>
      <c r="X399" s="7"/>
      <c r="Y399" s="7"/>
      <c r="Z399" s="7"/>
      <c r="AA399" s="3"/>
      <c r="AB399" s="3"/>
      <c r="AC399" s="3"/>
      <c r="AD399" s="3"/>
      <c r="AE399" s="3"/>
      <c r="AF399" s="3"/>
      <c r="AG399" s="3"/>
      <c r="AR399" s="5"/>
      <c r="AS399" s="8"/>
      <c r="AU399" s="5"/>
      <c r="AV399" s="5"/>
      <c r="AW399" s="5"/>
      <c r="AX399" s="5"/>
      <c r="AY399" s="5"/>
      <c r="AZ399" s="5"/>
      <c r="BA399" s="5"/>
      <c r="BB399" s="5"/>
      <c r="BC399" s="5"/>
      <c r="BD399" s="5"/>
      <c r="BE399" s="5"/>
      <c r="BF399" s="5"/>
      <c r="BG399" s="5"/>
      <c r="BH399" s="5"/>
      <c r="BI399" s="5"/>
      <c r="BJ399" s="5"/>
    </row>
    <row r="400" spans="2:62" ht="13">
      <c r="B400" s="10"/>
      <c r="D400" s="3"/>
      <c r="E400" s="3"/>
      <c r="F400" s="5"/>
      <c r="G400" s="5"/>
      <c r="H400" s="5"/>
      <c r="I400" s="7"/>
      <c r="J400" s="7"/>
      <c r="K400" s="7"/>
      <c r="L400" s="7"/>
      <c r="M400" s="7"/>
      <c r="N400" s="7"/>
      <c r="O400" s="7"/>
      <c r="P400" s="7"/>
      <c r="Q400" s="7"/>
      <c r="R400" s="7"/>
      <c r="S400" s="7"/>
      <c r="T400" s="7"/>
      <c r="U400" s="7"/>
      <c r="V400" s="7"/>
      <c r="W400" s="7"/>
      <c r="X400" s="7"/>
      <c r="Y400" s="7"/>
      <c r="Z400" s="7"/>
      <c r="AA400" s="3"/>
      <c r="AB400" s="3"/>
      <c r="AC400" s="3"/>
      <c r="AD400" s="3"/>
      <c r="AE400" s="3"/>
      <c r="AF400" s="3"/>
      <c r="AG400" s="3"/>
      <c r="AR400" s="5"/>
      <c r="AS400" s="8"/>
      <c r="AU400" s="5"/>
      <c r="AV400" s="5"/>
      <c r="AW400" s="5"/>
      <c r="AX400" s="5"/>
      <c r="AY400" s="5"/>
      <c r="AZ400" s="5"/>
      <c r="BA400" s="5"/>
      <c r="BB400" s="5"/>
      <c r="BC400" s="5"/>
      <c r="BD400" s="5"/>
      <c r="BE400" s="5"/>
      <c r="BF400" s="5"/>
      <c r="BG400" s="5"/>
      <c r="BH400" s="5"/>
      <c r="BI400" s="5"/>
      <c r="BJ400" s="5"/>
    </row>
    <row r="401" spans="2:62" ht="13">
      <c r="B401" s="10"/>
      <c r="D401" s="3"/>
      <c r="E401" s="3"/>
      <c r="F401" s="5"/>
      <c r="G401" s="5"/>
      <c r="H401" s="5"/>
      <c r="I401" s="7"/>
      <c r="J401" s="7"/>
      <c r="K401" s="7"/>
      <c r="L401" s="7"/>
      <c r="M401" s="7"/>
      <c r="N401" s="7"/>
      <c r="O401" s="7"/>
      <c r="P401" s="7"/>
      <c r="Q401" s="7"/>
      <c r="R401" s="7"/>
      <c r="S401" s="7"/>
      <c r="T401" s="7"/>
      <c r="U401" s="7"/>
      <c r="V401" s="7"/>
      <c r="W401" s="7"/>
      <c r="X401" s="7"/>
      <c r="Y401" s="7"/>
      <c r="Z401" s="7"/>
      <c r="AA401" s="3"/>
      <c r="AB401" s="3"/>
      <c r="AC401" s="3"/>
      <c r="AD401" s="3"/>
      <c r="AE401" s="3"/>
      <c r="AF401" s="3"/>
      <c r="AG401" s="3"/>
      <c r="AR401" s="5"/>
      <c r="AS401" s="8"/>
      <c r="AU401" s="5"/>
      <c r="AV401" s="5"/>
      <c r="AW401" s="5"/>
      <c r="AX401" s="5"/>
      <c r="AY401" s="5"/>
      <c r="AZ401" s="5"/>
      <c r="BA401" s="5"/>
      <c r="BB401" s="5"/>
      <c r="BC401" s="5"/>
      <c r="BD401" s="5"/>
      <c r="BE401" s="5"/>
      <c r="BF401" s="5"/>
      <c r="BG401" s="5"/>
      <c r="BH401" s="5"/>
      <c r="BI401" s="5"/>
      <c r="BJ401" s="5"/>
    </row>
    <row r="402" spans="2:62" ht="13">
      <c r="B402" s="10"/>
      <c r="D402" s="3"/>
      <c r="E402" s="3"/>
      <c r="F402" s="5"/>
      <c r="G402" s="5"/>
      <c r="H402" s="5"/>
      <c r="I402" s="7"/>
      <c r="J402" s="7"/>
      <c r="K402" s="7"/>
      <c r="L402" s="7"/>
      <c r="M402" s="7"/>
      <c r="N402" s="7"/>
      <c r="O402" s="7"/>
      <c r="P402" s="7"/>
      <c r="Q402" s="7"/>
      <c r="R402" s="7"/>
      <c r="S402" s="7"/>
      <c r="T402" s="7"/>
      <c r="U402" s="7"/>
      <c r="V402" s="7"/>
      <c r="W402" s="7"/>
      <c r="X402" s="7"/>
      <c r="Y402" s="7"/>
      <c r="Z402" s="7"/>
      <c r="AA402" s="3"/>
      <c r="AB402" s="3"/>
      <c r="AC402" s="3"/>
      <c r="AD402" s="3"/>
      <c r="AE402" s="3"/>
      <c r="AF402" s="3"/>
      <c r="AG402" s="3"/>
      <c r="AR402" s="5"/>
      <c r="AS402" s="8"/>
      <c r="AU402" s="5"/>
      <c r="AV402" s="5"/>
      <c r="AW402" s="5"/>
      <c r="AX402" s="5"/>
      <c r="AY402" s="5"/>
      <c r="AZ402" s="5"/>
      <c r="BA402" s="5"/>
      <c r="BB402" s="5"/>
      <c r="BC402" s="5"/>
      <c r="BD402" s="5"/>
      <c r="BE402" s="5"/>
      <c r="BF402" s="5"/>
      <c r="BG402" s="5"/>
      <c r="BH402" s="5"/>
      <c r="BI402" s="5"/>
      <c r="BJ402" s="5"/>
    </row>
    <row r="403" spans="2:62" ht="13">
      <c r="B403" s="10"/>
      <c r="D403" s="3"/>
      <c r="E403" s="3"/>
      <c r="F403" s="5"/>
      <c r="G403" s="5"/>
      <c r="H403" s="5"/>
      <c r="I403" s="7"/>
      <c r="J403" s="7"/>
      <c r="K403" s="7"/>
      <c r="L403" s="7"/>
      <c r="M403" s="7"/>
      <c r="N403" s="7"/>
      <c r="O403" s="7"/>
      <c r="P403" s="7"/>
      <c r="Q403" s="7"/>
      <c r="R403" s="7"/>
      <c r="S403" s="7"/>
      <c r="T403" s="7"/>
      <c r="U403" s="7"/>
      <c r="V403" s="7"/>
      <c r="W403" s="7"/>
      <c r="X403" s="7"/>
      <c r="Y403" s="7"/>
      <c r="Z403" s="7"/>
      <c r="AA403" s="3"/>
      <c r="AB403" s="3"/>
      <c r="AC403" s="3"/>
      <c r="AD403" s="3"/>
      <c r="AE403" s="3"/>
      <c r="AF403" s="3"/>
      <c r="AG403" s="3"/>
      <c r="AR403" s="5"/>
      <c r="AS403" s="8"/>
      <c r="AU403" s="5"/>
      <c r="AV403" s="5"/>
      <c r="AW403" s="5"/>
      <c r="AX403" s="5"/>
      <c r="AY403" s="5"/>
      <c r="AZ403" s="5"/>
      <c r="BA403" s="5"/>
      <c r="BB403" s="5"/>
      <c r="BC403" s="5"/>
      <c r="BD403" s="5"/>
      <c r="BE403" s="5"/>
      <c r="BF403" s="5"/>
      <c r="BG403" s="5"/>
      <c r="BH403" s="5"/>
      <c r="BI403" s="5"/>
      <c r="BJ403" s="5"/>
    </row>
    <row r="404" spans="2:62" ht="13">
      <c r="B404" s="10"/>
      <c r="D404" s="3"/>
      <c r="E404" s="3"/>
      <c r="F404" s="5"/>
      <c r="G404" s="5"/>
      <c r="H404" s="5"/>
      <c r="I404" s="7"/>
      <c r="J404" s="7"/>
      <c r="K404" s="7"/>
      <c r="L404" s="7"/>
      <c r="M404" s="7"/>
      <c r="N404" s="7"/>
      <c r="O404" s="7"/>
      <c r="P404" s="7"/>
      <c r="Q404" s="7"/>
      <c r="R404" s="7"/>
      <c r="S404" s="7"/>
      <c r="T404" s="7"/>
      <c r="U404" s="7"/>
      <c r="V404" s="7"/>
      <c r="W404" s="7"/>
      <c r="X404" s="7"/>
      <c r="Y404" s="7"/>
      <c r="Z404" s="7"/>
      <c r="AA404" s="3"/>
      <c r="AB404" s="3"/>
      <c r="AC404" s="3"/>
      <c r="AD404" s="3"/>
      <c r="AE404" s="3"/>
      <c r="AF404" s="3"/>
      <c r="AG404" s="3"/>
      <c r="AR404" s="5"/>
      <c r="AS404" s="8"/>
      <c r="AU404" s="5"/>
      <c r="AV404" s="5"/>
      <c r="AW404" s="5"/>
      <c r="AX404" s="5"/>
      <c r="AY404" s="5"/>
      <c r="AZ404" s="5"/>
      <c r="BA404" s="5"/>
      <c r="BB404" s="5"/>
      <c r="BC404" s="5"/>
      <c r="BD404" s="5"/>
      <c r="BE404" s="5"/>
      <c r="BF404" s="5"/>
      <c r="BG404" s="5"/>
      <c r="BH404" s="5"/>
      <c r="BI404" s="5"/>
      <c r="BJ404" s="5"/>
    </row>
    <row r="405" spans="2:62" ht="13">
      <c r="B405" s="10"/>
      <c r="D405" s="3"/>
      <c r="E405" s="3"/>
      <c r="F405" s="5"/>
      <c r="G405" s="5"/>
      <c r="H405" s="5"/>
      <c r="I405" s="7"/>
      <c r="J405" s="7"/>
      <c r="K405" s="7"/>
      <c r="L405" s="7"/>
      <c r="M405" s="7"/>
      <c r="N405" s="7"/>
      <c r="O405" s="7"/>
      <c r="P405" s="7"/>
      <c r="Q405" s="7"/>
      <c r="R405" s="7"/>
      <c r="S405" s="7"/>
      <c r="T405" s="7"/>
      <c r="U405" s="7"/>
      <c r="V405" s="7"/>
      <c r="W405" s="7"/>
      <c r="X405" s="7"/>
      <c r="Y405" s="7"/>
      <c r="Z405" s="7"/>
      <c r="AA405" s="3"/>
      <c r="AB405" s="3"/>
      <c r="AC405" s="3"/>
      <c r="AD405" s="3"/>
      <c r="AE405" s="3"/>
      <c r="AF405" s="3"/>
      <c r="AG405" s="3"/>
      <c r="AR405" s="5"/>
      <c r="AS405" s="8"/>
      <c r="AU405" s="5"/>
      <c r="AV405" s="5"/>
      <c r="AW405" s="5"/>
      <c r="AX405" s="5"/>
      <c r="AY405" s="5"/>
      <c r="AZ405" s="5"/>
      <c r="BA405" s="5"/>
      <c r="BB405" s="5"/>
      <c r="BC405" s="5"/>
      <c r="BD405" s="5"/>
      <c r="BE405" s="5"/>
      <c r="BF405" s="5"/>
      <c r="BG405" s="5"/>
      <c r="BH405" s="5"/>
      <c r="BI405" s="5"/>
      <c r="BJ405" s="5"/>
    </row>
    <row r="406" spans="2:62" ht="13">
      <c r="B406" s="10"/>
      <c r="D406" s="3"/>
      <c r="E406" s="3"/>
      <c r="F406" s="5"/>
      <c r="G406" s="5"/>
      <c r="H406" s="5"/>
      <c r="I406" s="7"/>
      <c r="J406" s="7"/>
      <c r="K406" s="7"/>
      <c r="L406" s="7"/>
      <c r="M406" s="7"/>
      <c r="N406" s="7"/>
      <c r="O406" s="7"/>
      <c r="P406" s="7"/>
      <c r="Q406" s="7"/>
      <c r="R406" s="7"/>
      <c r="S406" s="7"/>
      <c r="T406" s="7"/>
      <c r="U406" s="7"/>
      <c r="V406" s="7"/>
      <c r="W406" s="7"/>
      <c r="X406" s="7"/>
      <c r="Y406" s="7"/>
      <c r="Z406" s="7"/>
      <c r="AA406" s="3"/>
      <c r="AB406" s="3"/>
      <c r="AC406" s="3"/>
      <c r="AD406" s="3"/>
      <c r="AE406" s="3"/>
      <c r="AF406" s="3"/>
      <c r="AG406" s="3"/>
      <c r="AR406" s="5"/>
      <c r="AS406" s="8"/>
      <c r="AU406" s="5"/>
      <c r="AV406" s="5"/>
      <c r="AW406" s="5"/>
      <c r="AX406" s="5"/>
      <c r="AY406" s="5"/>
      <c r="AZ406" s="5"/>
      <c r="BA406" s="5"/>
      <c r="BB406" s="5"/>
      <c r="BC406" s="5"/>
      <c r="BD406" s="5"/>
      <c r="BE406" s="5"/>
      <c r="BF406" s="5"/>
      <c r="BG406" s="5"/>
      <c r="BH406" s="5"/>
      <c r="BI406" s="5"/>
      <c r="BJ406" s="5"/>
    </row>
    <row r="407" spans="2:62" ht="13">
      <c r="B407" s="10"/>
      <c r="D407" s="3"/>
      <c r="E407" s="3"/>
      <c r="F407" s="5"/>
      <c r="G407" s="5"/>
      <c r="H407" s="5"/>
      <c r="I407" s="7"/>
      <c r="J407" s="7"/>
      <c r="K407" s="7"/>
      <c r="L407" s="7"/>
      <c r="M407" s="7"/>
      <c r="N407" s="7"/>
      <c r="O407" s="7"/>
      <c r="P407" s="7"/>
      <c r="Q407" s="7"/>
      <c r="R407" s="7"/>
      <c r="S407" s="7"/>
      <c r="T407" s="7"/>
      <c r="U407" s="7"/>
      <c r="V407" s="7"/>
      <c r="W407" s="7"/>
      <c r="X407" s="7"/>
      <c r="Y407" s="7"/>
      <c r="Z407" s="7"/>
      <c r="AA407" s="3"/>
      <c r="AB407" s="3"/>
      <c r="AC407" s="3"/>
      <c r="AD407" s="3"/>
      <c r="AE407" s="3"/>
      <c r="AF407" s="3"/>
      <c r="AG407" s="3"/>
      <c r="AR407" s="5"/>
      <c r="AS407" s="8"/>
      <c r="AU407" s="5"/>
      <c r="AV407" s="5"/>
      <c r="AW407" s="5"/>
      <c r="AX407" s="5"/>
      <c r="AY407" s="5"/>
      <c r="AZ407" s="5"/>
      <c r="BA407" s="5"/>
      <c r="BB407" s="5"/>
      <c r="BC407" s="5"/>
      <c r="BD407" s="5"/>
      <c r="BE407" s="5"/>
      <c r="BF407" s="5"/>
      <c r="BG407" s="5"/>
      <c r="BH407" s="5"/>
      <c r="BI407" s="5"/>
      <c r="BJ407" s="5"/>
    </row>
    <row r="408" spans="2:62" ht="13">
      <c r="B408" s="10"/>
      <c r="D408" s="3"/>
      <c r="E408" s="3"/>
      <c r="F408" s="5"/>
      <c r="G408" s="5"/>
      <c r="H408" s="5"/>
      <c r="I408" s="7"/>
      <c r="J408" s="7"/>
      <c r="K408" s="7"/>
      <c r="L408" s="7"/>
      <c r="M408" s="7"/>
      <c r="N408" s="7"/>
      <c r="O408" s="7"/>
      <c r="P408" s="7"/>
      <c r="Q408" s="7"/>
      <c r="R408" s="7"/>
      <c r="S408" s="7"/>
      <c r="T408" s="7"/>
      <c r="U408" s="7"/>
      <c r="V408" s="7"/>
      <c r="W408" s="7"/>
      <c r="X408" s="7"/>
      <c r="Y408" s="7"/>
      <c r="Z408" s="7"/>
      <c r="AA408" s="3"/>
      <c r="AB408" s="3"/>
      <c r="AC408" s="3"/>
      <c r="AD408" s="3"/>
      <c r="AE408" s="3"/>
      <c r="AF408" s="3"/>
      <c r="AG408" s="3"/>
      <c r="AR408" s="5"/>
      <c r="AS408" s="8"/>
      <c r="AU408" s="5"/>
      <c r="AV408" s="5"/>
      <c r="AW408" s="5"/>
      <c r="AX408" s="5"/>
      <c r="AY408" s="5"/>
      <c r="AZ408" s="5"/>
      <c r="BA408" s="5"/>
      <c r="BB408" s="5"/>
      <c r="BC408" s="5"/>
      <c r="BD408" s="5"/>
      <c r="BE408" s="5"/>
      <c r="BF408" s="5"/>
      <c r="BG408" s="5"/>
      <c r="BH408" s="5"/>
      <c r="BI408" s="5"/>
      <c r="BJ408" s="5"/>
    </row>
    <row r="409" spans="2:62" ht="13">
      <c r="B409" s="10"/>
      <c r="D409" s="3"/>
      <c r="E409" s="3"/>
      <c r="F409" s="5"/>
      <c r="G409" s="5"/>
      <c r="H409" s="5"/>
      <c r="I409" s="7"/>
      <c r="J409" s="7"/>
      <c r="K409" s="7"/>
      <c r="L409" s="7"/>
      <c r="M409" s="7"/>
      <c r="N409" s="7"/>
      <c r="O409" s="7"/>
      <c r="P409" s="7"/>
      <c r="Q409" s="7"/>
      <c r="R409" s="7"/>
      <c r="S409" s="7"/>
      <c r="T409" s="7"/>
      <c r="U409" s="7"/>
      <c r="V409" s="7"/>
      <c r="W409" s="7"/>
      <c r="X409" s="7"/>
      <c r="Y409" s="7"/>
      <c r="Z409" s="7"/>
      <c r="AA409" s="3"/>
      <c r="AB409" s="3"/>
      <c r="AC409" s="3"/>
      <c r="AD409" s="3"/>
      <c r="AE409" s="3"/>
      <c r="AF409" s="3"/>
      <c r="AG409" s="3"/>
      <c r="AR409" s="5"/>
      <c r="AS409" s="8"/>
      <c r="AU409" s="5"/>
      <c r="AV409" s="5"/>
      <c r="AW409" s="5"/>
      <c r="AX409" s="5"/>
      <c r="AY409" s="5"/>
      <c r="AZ409" s="5"/>
      <c r="BA409" s="5"/>
      <c r="BB409" s="5"/>
      <c r="BC409" s="5"/>
      <c r="BD409" s="5"/>
      <c r="BE409" s="5"/>
      <c r="BF409" s="5"/>
      <c r="BG409" s="5"/>
      <c r="BH409" s="5"/>
      <c r="BI409" s="5"/>
      <c r="BJ409" s="5"/>
    </row>
    <row r="410" spans="2:62" ht="13">
      <c r="B410" s="10"/>
      <c r="D410" s="3"/>
      <c r="E410" s="3"/>
      <c r="F410" s="5"/>
      <c r="G410" s="5"/>
      <c r="H410" s="5"/>
      <c r="I410" s="7"/>
      <c r="J410" s="7"/>
      <c r="K410" s="7"/>
      <c r="L410" s="7"/>
      <c r="M410" s="7"/>
      <c r="N410" s="7"/>
      <c r="O410" s="7"/>
      <c r="P410" s="7"/>
      <c r="Q410" s="7"/>
      <c r="R410" s="7"/>
      <c r="S410" s="7"/>
      <c r="T410" s="7"/>
      <c r="U410" s="7"/>
      <c r="V410" s="7"/>
      <c r="W410" s="7"/>
      <c r="X410" s="7"/>
      <c r="Y410" s="7"/>
      <c r="Z410" s="7"/>
      <c r="AA410" s="3"/>
      <c r="AB410" s="3"/>
      <c r="AC410" s="3"/>
      <c r="AD410" s="3"/>
      <c r="AE410" s="3"/>
      <c r="AF410" s="3"/>
      <c r="AG410" s="3"/>
      <c r="AR410" s="5"/>
      <c r="AS410" s="8"/>
      <c r="AU410" s="5"/>
      <c r="AV410" s="5"/>
      <c r="AW410" s="5"/>
      <c r="AX410" s="5"/>
      <c r="AY410" s="5"/>
      <c r="AZ410" s="5"/>
      <c r="BA410" s="5"/>
      <c r="BB410" s="5"/>
      <c r="BC410" s="5"/>
      <c r="BD410" s="5"/>
      <c r="BE410" s="5"/>
      <c r="BF410" s="5"/>
      <c r="BG410" s="5"/>
      <c r="BH410" s="5"/>
      <c r="BI410" s="5"/>
      <c r="BJ410" s="5"/>
    </row>
    <row r="411" spans="2:62" ht="13">
      <c r="B411" s="10"/>
      <c r="D411" s="3"/>
      <c r="E411" s="3"/>
      <c r="F411" s="5"/>
      <c r="G411" s="5"/>
      <c r="H411" s="5"/>
      <c r="I411" s="7"/>
      <c r="J411" s="7"/>
      <c r="K411" s="7"/>
      <c r="L411" s="7"/>
      <c r="M411" s="7"/>
      <c r="N411" s="7"/>
      <c r="O411" s="7"/>
      <c r="P411" s="7"/>
      <c r="Q411" s="7"/>
      <c r="R411" s="7"/>
      <c r="S411" s="7"/>
      <c r="T411" s="7"/>
      <c r="U411" s="7"/>
      <c r="V411" s="7"/>
      <c r="W411" s="7"/>
      <c r="X411" s="7"/>
      <c r="Y411" s="7"/>
      <c r="Z411" s="7"/>
      <c r="AA411" s="3"/>
      <c r="AB411" s="3"/>
      <c r="AC411" s="3"/>
      <c r="AD411" s="3"/>
      <c r="AE411" s="3"/>
      <c r="AF411" s="3"/>
      <c r="AG411" s="3"/>
      <c r="AR411" s="5"/>
      <c r="AS411" s="8"/>
      <c r="AU411" s="5"/>
      <c r="AV411" s="5"/>
      <c r="AW411" s="5"/>
      <c r="AX411" s="5"/>
      <c r="AY411" s="5"/>
      <c r="AZ411" s="5"/>
      <c r="BA411" s="5"/>
      <c r="BB411" s="5"/>
      <c r="BC411" s="5"/>
      <c r="BD411" s="5"/>
      <c r="BE411" s="5"/>
      <c r="BF411" s="5"/>
      <c r="BG411" s="5"/>
      <c r="BH411" s="5"/>
      <c r="BI411" s="5"/>
      <c r="BJ411" s="5"/>
    </row>
    <row r="412" spans="2:62" ht="13">
      <c r="B412" s="10"/>
      <c r="D412" s="3"/>
      <c r="E412" s="3"/>
      <c r="F412" s="5"/>
      <c r="G412" s="5"/>
      <c r="H412" s="5"/>
      <c r="I412" s="7"/>
      <c r="J412" s="7"/>
      <c r="K412" s="7"/>
      <c r="L412" s="7"/>
      <c r="M412" s="7"/>
      <c r="N412" s="7"/>
      <c r="O412" s="7"/>
      <c r="P412" s="7"/>
      <c r="Q412" s="7"/>
      <c r="R412" s="7"/>
      <c r="S412" s="7"/>
      <c r="T412" s="7"/>
      <c r="U412" s="7"/>
      <c r="V412" s="7"/>
      <c r="W412" s="7"/>
      <c r="X412" s="7"/>
      <c r="Y412" s="7"/>
      <c r="Z412" s="7"/>
      <c r="AA412" s="3"/>
      <c r="AB412" s="3"/>
      <c r="AC412" s="3"/>
      <c r="AD412" s="3"/>
      <c r="AE412" s="3"/>
      <c r="AF412" s="3"/>
      <c r="AG412" s="3"/>
      <c r="AR412" s="5"/>
      <c r="AS412" s="8"/>
      <c r="AU412" s="5"/>
      <c r="AV412" s="5"/>
      <c r="AW412" s="5"/>
      <c r="AX412" s="5"/>
      <c r="AY412" s="5"/>
      <c r="AZ412" s="5"/>
      <c r="BA412" s="5"/>
      <c r="BB412" s="5"/>
      <c r="BC412" s="5"/>
      <c r="BD412" s="5"/>
      <c r="BE412" s="5"/>
      <c r="BF412" s="5"/>
      <c r="BG412" s="5"/>
      <c r="BH412" s="5"/>
      <c r="BI412" s="5"/>
      <c r="BJ412" s="5"/>
    </row>
    <row r="413" spans="2:62" ht="13">
      <c r="B413" s="10"/>
      <c r="D413" s="3"/>
      <c r="E413" s="3"/>
      <c r="F413" s="5"/>
      <c r="G413" s="5"/>
      <c r="H413" s="5"/>
      <c r="I413" s="7"/>
      <c r="J413" s="7"/>
      <c r="K413" s="7"/>
      <c r="L413" s="7"/>
      <c r="M413" s="7"/>
      <c r="N413" s="7"/>
      <c r="O413" s="7"/>
      <c r="P413" s="7"/>
      <c r="Q413" s="7"/>
      <c r="R413" s="7"/>
      <c r="S413" s="7"/>
      <c r="T413" s="7"/>
      <c r="U413" s="7"/>
      <c r="V413" s="7"/>
      <c r="W413" s="7"/>
      <c r="X413" s="7"/>
      <c r="Y413" s="7"/>
      <c r="Z413" s="7"/>
      <c r="AA413" s="3"/>
      <c r="AB413" s="3"/>
      <c r="AC413" s="3"/>
      <c r="AD413" s="3"/>
      <c r="AE413" s="3"/>
      <c r="AF413" s="3"/>
      <c r="AG413" s="3"/>
      <c r="AR413" s="5"/>
      <c r="AS413" s="8"/>
      <c r="AU413" s="5"/>
      <c r="AV413" s="5"/>
      <c r="AW413" s="5"/>
      <c r="AX413" s="5"/>
      <c r="AY413" s="5"/>
      <c r="AZ413" s="5"/>
      <c r="BA413" s="5"/>
      <c r="BB413" s="5"/>
      <c r="BC413" s="5"/>
      <c r="BD413" s="5"/>
      <c r="BE413" s="5"/>
      <c r="BF413" s="5"/>
      <c r="BG413" s="5"/>
      <c r="BH413" s="5"/>
      <c r="BI413" s="5"/>
      <c r="BJ413" s="5"/>
    </row>
    <row r="414" spans="2:62" ht="13">
      <c r="B414" s="10"/>
      <c r="D414" s="3"/>
      <c r="E414" s="3"/>
      <c r="F414" s="5"/>
      <c r="G414" s="5"/>
      <c r="H414" s="5"/>
      <c r="I414" s="7"/>
      <c r="J414" s="7"/>
      <c r="K414" s="7"/>
      <c r="L414" s="7"/>
      <c r="M414" s="7"/>
      <c r="N414" s="7"/>
      <c r="O414" s="7"/>
      <c r="P414" s="7"/>
      <c r="Q414" s="7"/>
      <c r="R414" s="7"/>
      <c r="S414" s="7"/>
      <c r="T414" s="7"/>
      <c r="U414" s="7"/>
      <c r="V414" s="7"/>
      <c r="W414" s="7"/>
      <c r="X414" s="7"/>
      <c r="Y414" s="7"/>
      <c r="Z414" s="7"/>
      <c r="AA414" s="3"/>
      <c r="AB414" s="3"/>
      <c r="AC414" s="3"/>
      <c r="AD414" s="3"/>
      <c r="AE414" s="3"/>
      <c r="AF414" s="3"/>
      <c r="AG414" s="3"/>
      <c r="AR414" s="5"/>
      <c r="AS414" s="8"/>
      <c r="AU414" s="5"/>
      <c r="AV414" s="5"/>
      <c r="AW414" s="5"/>
      <c r="AX414" s="5"/>
      <c r="AY414" s="5"/>
      <c r="AZ414" s="5"/>
      <c r="BA414" s="5"/>
      <c r="BB414" s="5"/>
      <c r="BC414" s="5"/>
      <c r="BD414" s="5"/>
      <c r="BE414" s="5"/>
      <c r="BF414" s="5"/>
      <c r="BG414" s="5"/>
      <c r="BH414" s="5"/>
      <c r="BI414" s="5"/>
      <c r="BJ414" s="5"/>
    </row>
    <row r="415" spans="2:62" ht="13">
      <c r="B415" s="10"/>
      <c r="D415" s="3"/>
      <c r="E415" s="3"/>
      <c r="F415" s="5"/>
      <c r="G415" s="5"/>
      <c r="H415" s="5"/>
      <c r="I415" s="7"/>
      <c r="J415" s="7"/>
      <c r="K415" s="7"/>
      <c r="L415" s="7"/>
      <c r="M415" s="7"/>
      <c r="N415" s="7"/>
      <c r="O415" s="7"/>
      <c r="P415" s="7"/>
      <c r="Q415" s="7"/>
      <c r="R415" s="7"/>
      <c r="S415" s="7"/>
      <c r="T415" s="7"/>
      <c r="U415" s="7"/>
      <c r="V415" s="7"/>
      <c r="W415" s="7"/>
      <c r="X415" s="7"/>
      <c r="Y415" s="7"/>
      <c r="Z415" s="7"/>
      <c r="AA415" s="3"/>
      <c r="AB415" s="3"/>
      <c r="AC415" s="3"/>
      <c r="AD415" s="3"/>
      <c r="AE415" s="3"/>
      <c r="AF415" s="3"/>
      <c r="AG415" s="3"/>
      <c r="AR415" s="5"/>
      <c r="AS415" s="8"/>
      <c r="AU415" s="5"/>
      <c r="AV415" s="5"/>
      <c r="AW415" s="5"/>
      <c r="AX415" s="5"/>
      <c r="AY415" s="5"/>
      <c r="AZ415" s="5"/>
      <c r="BA415" s="5"/>
      <c r="BB415" s="5"/>
      <c r="BC415" s="5"/>
      <c r="BD415" s="5"/>
      <c r="BE415" s="5"/>
      <c r="BF415" s="5"/>
      <c r="BG415" s="5"/>
      <c r="BH415" s="5"/>
      <c r="BI415" s="5"/>
      <c r="BJ415" s="5"/>
    </row>
    <row r="416" spans="2:62" ht="13">
      <c r="B416" s="10"/>
      <c r="D416" s="3"/>
      <c r="E416" s="3"/>
      <c r="F416" s="5"/>
      <c r="G416" s="5"/>
      <c r="H416" s="5"/>
      <c r="I416" s="7"/>
      <c r="J416" s="7"/>
      <c r="K416" s="7"/>
      <c r="L416" s="7"/>
      <c r="M416" s="7"/>
      <c r="N416" s="7"/>
      <c r="O416" s="7"/>
      <c r="P416" s="7"/>
      <c r="Q416" s="7"/>
      <c r="R416" s="7"/>
      <c r="S416" s="7"/>
      <c r="T416" s="7"/>
      <c r="U416" s="7"/>
      <c r="V416" s="7"/>
      <c r="W416" s="7"/>
      <c r="X416" s="7"/>
      <c r="Y416" s="7"/>
      <c r="Z416" s="7"/>
      <c r="AA416" s="3"/>
      <c r="AB416" s="3"/>
      <c r="AC416" s="3"/>
      <c r="AD416" s="3"/>
      <c r="AE416" s="3"/>
      <c r="AF416" s="3"/>
      <c r="AG416" s="3"/>
      <c r="AR416" s="5"/>
      <c r="AS416" s="8"/>
      <c r="AU416" s="5"/>
      <c r="AV416" s="5"/>
      <c r="AW416" s="5"/>
      <c r="AX416" s="5"/>
      <c r="AY416" s="5"/>
      <c r="AZ416" s="5"/>
      <c r="BA416" s="5"/>
      <c r="BB416" s="5"/>
      <c r="BC416" s="5"/>
      <c r="BD416" s="5"/>
      <c r="BE416" s="5"/>
      <c r="BF416" s="5"/>
      <c r="BG416" s="5"/>
      <c r="BH416" s="5"/>
      <c r="BI416" s="5"/>
      <c r="BJ416" s="5"/>
    </row>
    <row r="417" spans="2:62" ht="13">
      <c r="B417" s="10"/>
      <c r="D417" s="3"/>
      <c r="E417" s="3"/>
      <c r="F417" s="5"/>
      <c r="G417" s="5"/>
      <c r="H417" s="5"/>
      <c r="I417" s="7"/>
      <c r="J417" s="7"/>
      <c r="K417" s="7"/>
      <c r="L417" s="7"/>
      <c r="M417" s="7"/>
      <c r="N417" s="7"/>
      <c r="O417" s="7"/>
      <c r="P417" s="7"/>
      <c r="Q417" s="7"/>
      <c r="R417" s="7"/>
      <c r="S417" s="7"/>
      <c r="T417" s="7"/>
      <c r="U417" s="7"/>
      <c r="V417" s="7"/>
      <c r="W417" s="7"/>
      <c r="X417" s="7"/>
      <c r="Y417" s="7"/>
      <c r="Z417" s="7"/>
      <c r="AA417" s="3"/>
      <c r="AB417" s="3"/>
      <c r="AC417" s="3"/>
      <c r="AD417" s="3"/>
      <c r="AE417" s="3"/>
      <c r="AF417" s="3"/>
      <c r="AG417" s="3"/>
      <c r="AR417" s="5"/>
      <c r="AS417" s="8"/>
      <c r="AU417" s="5"/>
      <c r="AV417" s="5"/>
      <c r="AW417" s="5"/>
      <c r="AX417" s="5"/>
      <c r="AY417" s="5"/>
      <c r="AZ417" s="5"/>
      <c r="BA417" s="5"/>
      <c r="BB417" s="5"/>
      <c r="BC417" s="5"/>
      <c r="BD417" s="5"/>
      <c r="BE417" s="5"/>
      <c r="BF417" s="5"/>
      <c r="BG417" s="5"/>
      <c r="BH417" s="5"/>
      <c r="BI417" s="5"/>
      <c r="BJ417" s="5"/>
    </row>
    <row r="418" spans="2:62" ht="13">
      <c r="B418" s="10"/>
      <c r="D418" s="3"/>
      <c r="E418" s="3"/>
      <c r="F418" s="5"/>
      <c r="G418" s="5"/>
      <c r="H418" s="5"/>
      <c r="I418" s="7"/>
      <c r="J418" s="7"/>
      <c r="K418" s="7"/>
      <c r="L418" s="7"/>
      <c r="M418" s="7"/>
      <c r="N418" s="7"/>
      <c r="O418" s="7"/>
      <c r="P418" s="7"/>
      <c r="Q418" s="7"/>
      <c r="R418" s="7"/>
      <c r="S418" s="7"/>
      <c r="T418" s="7"/>
      <c r="U418" s="7"/>
      <c r="V418" s="7"/>
      <c r="W418" s="7"/>
      <c r="X418" s="7"/>
      <c r="Y418" s="7"/>
      <c r="Z418" s="7"/>
      <c r="AA418" s="3"/>
      <c r="AB418" s="3"/>
      <c r="AC418" s="3"/>
      <c r="AD418" s="3"/>
      <c r="AE418" s="3"/>
      <c r="AF418" s="3"/>
      <c r="AG418" s="3"/>
      <c r="AR418" s="5"/>
      <c r="AS418" s="8"/>
      <c r="AU418" s="5"/>
      <c r="AV418" s="5"/>
      <c r="AW418" s="5"/>
      <c r="AX418" s="5"/>
      <c r="AY418" s="5"/>
      <c r="AZ418" s="5"/>
      <c r="BA418" s="5"/>
      <c r="BB418" s="5"/>
      <c r="BC418" s="5"/>
      <c r="BD418" s="5"/>
      <c r="BE418" s="5"/>
      <c r="BF418" s="5"/>
      <c r="BG418" s="5"/>
      <c r="BH418" s="5"/>
      <c r="BI418" s="5"/>
      <c r="BJ418" s="5"/>
    </row>
    <row r="419" spans="2:62" ht="13">
      <c r="B419" s="10"/>
      <c r="D419" s="3"/>
      <c r="E419" s="3"/>
      <c r="F419" s="5"/>
      <c r="G419" s="5"/>
      <c r="H419" s="5"/>
      <c r="I419" s="7"/>
      <c r="J419" s="7"/>
      <c r="K419" s="7"/>
      <c r="L419" s="7"/>
      <c r="M419" s="7"/>
      <c r="N419" s="7"/>
      <c r="O419" s="7"/>
      <c r="P419" s="7"/>
      <c r="Q419" s="7"/>
      <c r="R419" s="7"/>
      <c r="S419" s="7"/>
      <c r="T419" s="7"/>
      <c r="U419" s="7"/>
      <c r="V419" s="7"/>
      <c r="W419" s="7"/>
      <c r="X419" s="7"/>
      <c r="Y419" s="7"/>
      <c r="Z419" s="7"/>
      <c r="AA419" s="3"/>
      <c r="AB419" s="3"/>
      <c r="AC419" s="3"/>
      <c r="AD419" s="3"/>
      <c r="AE419" s="3"/>
      <c r="AF419" s="3"/>
      <c r="AG419" s="3"/>
      <c r="AR419" s="5"/>
      <c r="AS419" s="8"/>
      <c r="AU419" s="5"/>
      <c r="AV419" s="5"/>
      <c r="AW419" s="5"/>
      <c r="AX419" s="5"/>
      <c r="AY419" s="5"/>
      <c r="AZ419" s="5"/>
      <c r="BA419" s="5"/>
      <c r="BB419" s="5"/>
      <c r="BC419" s="5"/>
      <c r="BD419" s="5"/>
      <c r="BE419" s="5"/>
      <c r="BF419" s="5"/>
      <c r="BG419" s="5"/>
      <c r="BH419" s="5"/>
      <c r="BI419" s="5"/>
      <c r="BJ419" s="5"/>
    </row>
    <row r="420" spans="2:62" ht="13">
      <c r="B420" s="10"/>
      <c r="D420" s="3"/>
      <c r="E420" s="3"/>
      <c r="F420" s="5"/>
      <c r="G420" s="5"/>
      <c r="H420" s="5"/>
      <c r="I420" s="7"/>
      <c r="J420" s="7"/>
      <c r="K420" s="7"/>
      <c r="L420" s="7"/>
      <c r="M420" s="7"/>
      <c r="N420" s="7"/>
      <c r="O420" s="7"/>
      <c r="P420" s="7"/>
      <c r="Q420" s="7"/>
      <c r="R420" s="7"/>
      <c r="S420" s="7"/>
      <c r="T420" s="7"/>
      <c r="U420" s="7"/>
      <c r="V420" s="7"/>
      <c r="W420" s="7"/>
      <c r="X420" s="7"/>
      <c r="Y420" s="7"/>
      <c r="Z420" s="7"/>
      <c r="AA420" s="3"/>
      <c r="AB420" s="3"/>
      <c r="AC420" s="3"/>
      <c r="AD420" s="3"/>
      <c r="AE420" s="3"/>
      <c r="AF420" s="3"/>
      <c r="AG420" s="3"/>
      <c r="AR420" s="5"/>
      <c r="AS420" s="8"/>
      <c r="AU420" s="5"/>
      <c r="AV420" s="5"/>
      <c r="AW420" s="5"/>
      <c r="AX420" s="5"/>
      <c r="AY420" s="5"/>
      <c r="AZ420" s="5"/>
      <c r="BA420" s="5"/>
      <c r="BB420" s="5"/>
      <c r="BC420" s="5"/>
      <c r="BD420" s="5"/>
      <c r="BE420" s="5"/>
      <c r="BF420" s="5"/>
      <c r="BG420" s="5"/>
      <c r="BH420" s="5"/>
      <c r="BI420" s="5"/>
      <c r="BJ420" s="5"/>
    </row>
    <row r="421" spans="2:62" ht="13">
      <c r="B421" s="10"/>
      <c r="D421" s="3"/>
      <c r="E421" s="3"/>
      <c r="F421" s="5"/>
      <c r="G421" s="5"/>
      <c r="H421" s="5"/>
      <c r="I421" s="7"/>
      <c r="J421" s="7"/>
      <c r="K421" s="7"/>
      <c r="L421" s="7"/>
      <c r="M421" s="7"/>
      <c r="N421" s="7"/>
      <c r="O421" s="7"/>
      <c r="P421" s="7"/>
      <c r="Q421" s="7"/>
      <c r="R421" s="7"/>
      <c r="S421" s="7"/>
      <c r="T421" s="7"/>
      <c r="U421" s="7"/>
      <c r="V421" s="7"/>
      <c r="W421" s="7"/>
      <c r="X421" s="7"/>
      <c r="Y421" s="7"/>
      <c r="Z421" s="7"/>
      <c r="AA421" s="3"/>
      <c r="AB421" s="3"/>
      <c r="AC421" s="3"/>
      <c r="AD421" s="3"/>
      <c r="AE421" s="3"/>
      <c r="AF421" s="3"/>
      <c r="AG421" s="3"/>
      <c r="AR421" s="5"/>
      <c r="AS421" s="8"/>
      <c r="AU421" s="5"/>
      <c r="AV421" s="5"/>
      <c r="AW421" s="5"/>
      <c r="AX421" s="5"/>
      <c r="AY421" s="5"/>
      <c r="AZ421" s="5"/>
      <c r="BA421" s="5"/>
      <c r="BB421" s="5"/>
      <c r="BC421" s="5"/>
      <c r="BD421" s="5"/>
      <c r="BE421" s="5"/>
      <c r="BF421" s="5"/>
      <c r="BG421" s="5"/>
      <c r="BH421" s="5"/>
      <c r="BI421" s="5"/>
      <c r="BJ421" s="5"/>
    </row>
    <row r="422" spans="2:62" ht="13">
      <c r="B422" s="10"/>
      <c r="D422" s="3"/>
      <c r="E422" s="3"/>
      <c r="F422" s="5"/>
      <c r="G422" s="5"/>
      <c r="H422" s="5"/>
      <c r="I422" s="7"/>
      <c r="J422" s="7"/>
      <c r="K422" s="7"/>
      <c r="L422" s="7"/>
      <c r="M422" s="7"/>
      <c r="N422" s="7"/>
      <c r="O422" s="7"/>
      <c r="P422" s="7"/>
      <c r="Q422" s="7"/>
      <c r="R422" s="7"/>
      <c r="S422" s="7"/>
      <c r="T422" s="7"/>
      <c r="U422" s="7"/>
      <c r="V422" s="7"/>
      <c r="W422" s="7"/>
      <c r="X422" s="7"/>
      <c r="Y422" s="7"/>
      <c r="Z422" s="7"/>
      <c r="AA422" s="3"/>
      <c r="AB422" s="3"/>
      <c r="AC422" s="3"/>
      <c r="AD422" s="3"/>
      <c r="AE422" s="3"/>
      <c r="AF422" s="3"/>
      <c r="AG422" s="3"/>
      <c r="AR422" s="5"/>
      <c r="AS422" s="8"/>
      <c r="AU422" s="5"/>
      <c r="AV422" s="5"/>
      <c r="AW422" s="5"/>
      <c r="AX422" s="5"/>
      <c r="AY422" s="5"/>
      <c r="AZ422" s="5"/>
      <c r="BA422" s="5"/>
      <c r="BB422" s="5"/>
      <c r="BC422" s="5"/>
      <c r="BD422" s="5"/>
      <c r="BE422" s="5"/>
      <c r="BF422" s="5"/>
      <c r="BG422" s="5"/>
      <c r="BH422" s="5"/>
      <c r="BI422" s="5"/>
      <c r="BJ422" s="5"/>
    </row>
    <row r="423" spans="2:62" ht="13">
      <c r="B423" s="10"/>
      <c r="D423" s="3"/>
      <c r="E423" s="3"/>
      <c r="F423" s="5"/>
      <c r="G423" s="5"/>
      <c r="H423" s="5"/>
      <c r="I423" s="7"/>
      <c r="J423" s="7"/>
      <c r="K423" s="7"/>
      <c r="L423" s="7"/>
      <c r="M423" s="7"/>
      <c r="N423" s="7"/>
      <c r="O423" s="7"/>
      <c r="P423" s="7"/>
      <c r="Q423" s="7"/>
      <c r="R423" s="7"/>
      <c r="S423" s="7"/>
      <c r="T423" s="7"/>
      <c r="U423" s="7"/>
      <c r="V423" s="7"/>
      <c r="W423" s="7"/>
      <c r="X423" s="7"/>
      <c r="Y423" s="7"/>
      <c r="Z423" s="7"/>
      <c r="AA423" s="3"/>
      <c r="AB423" s="3"/>
      <c r="AC423" s="3"/>
      <c r="AD423" s="3"/>
      <c r="AE423" s="3"/>
      <c r="AF423" s="3"/>
      <c r="AG423" s="3"/>
      <c r="AR423" s="5"/>
      <c r="AS423" s="8"/>
      <c r="AU423" s="5"/>
      <c r="AV423" s="5"/>
      <c r="AW423" s="5"/>
      <c r="AX423" s="5"/>
      <c r="AY423" s="5"/>
      <c r="AZ423" s="5"/>
      <c r="BA423" s="5"/>
      <c r="BB423" s="5"/>
      <c r="BC423" s="5"/>
      <c r="BD423" s="5"/>
      <c r="BE423" s="5"/>
      <c r="BF423" s="5"/>
      <c r="BG423" s="5"/>
      <c r="BH423" s="5"/>
      <c r="BI423" s="5"/>
      <c r="BJ423" s="5"/>
    </row>
    <row r="424" spans="2:62" ht="13">
      <c r="B424" s="10"/>
      <c r="D424" s="3"/>
      <c r="E424" s="3"/>
      <c r="F424" s="5"/>
      <c r="G424" s="5"/>
      <c r="H424" s="5"/>
      <c r="I424" s="7"/>
      <c r="J424" s="7"/>
      <c r="K424" s="7"/>
      <c r="L424" s="7"/>
      <c r="M424" s="7"/>
      <c r="N424" s="7"/>
      <c r="O424" s="7"/>
      <c r="P424" s="7"/>
      <c r="Q424" s="7"/>
      <c r="R424" s="7"/>
      <c r="S424" s="7"/>
      <c r="T424" s="7"/>
      <c r="U424" s="7"/>
      <c r="V424" s="7"/>
      <c r="W424" s="7"/>
      <c r="X424" s="7"/>
      <c r="Y424" s="7"/>
      <c r="Z424" s="7"/>
      <c r="AA424" s="3"/>
      <c r="AB424" s="3"/>
      <c r="AC424" s="3"/>
      <c r="AD424" s="3"/>
      <c r="AE424" s="3"/>
      <c r="AF424" s="3"/>
      <c r="AG424" s="3"/>
      <c r="AR424" s="5"/>
      <c r="AS424" s="8"/>
      <c r="AU424" s="5"/>
      <c r="AV424" s="5"/>
      <c r="AW424" s="5"/>
      <c r="AX424" s="5"/>
      <c r="AY424" s="5"/>
      <c r="AZ424" s="5"/>
      <c r="BA424" s="5"/>
      <c r="BB424" s="5"/>
      <c r="BC424" s="5"/>
      <c r="BD424" s="5"/>
      <c r="BE424" s="5"/>
      <c r="BF424" s="5"/>
      <c r="BG424" s="5"/>
      <c r="BH424" s="5"/>
      <c r="BI424" s="5"/>
      <c r="BJ424" s="5"/>
    </row>
    <row r="425" spans="2:62" ht="13">
      <c r="B425" s="10"/>
      <c r="D425" s="3"/>
      <c r="E425" s="3"/>
      <c r="F425" s="5"/>
      <c r="G425" s="5"/>
      <c r="H425" s="5"/>
      <c r="I425" s="7"/>
      <c r="J425" s="7"/>
      <c r="K425" s="7"/>
      <c r="L425" s="7"/>
      <c r="M425" s="7"/>
      <c r="N425" s="7"/>
      <c r="O425" s="7"/>
      <c r="P425" s="7"/>
      <c r="Q425" s="7"/>
      <c r="R425" s="7"/>
      <c r="S425" s="7"/>
      <c r="T425" s="7"/>
      <c r="U425" s="7"/>
      <c r="V425" s="7"/>
      <c r="W425" s="7"/>
      <c r="X425" s="7"/>
      <c r="Y425" s="7"/>
      <c r="Z425" s="7"/>
      <c r="AA425" s="3"/>
      <c r="AB425" s="3"/>
      <c r="AC425" s="3"/>
      <c r="AD425" s="3"/>
      <c r="AE425" s="3"/>
      <c r="AF425" s="3"/>
      <c r="AG425" s="3"/>
      <c r="AR425" s="5"/>
      <c r="AS425" s="8"/>
      <c r="AU425" s="5"/>
      <c r="AV425" s="5"/>
      <c r="AW425" s="5"/>
      <c r="AX425" s="5"/>
      <c r="AY425" s="5"/>
      <c r="AZ425" s="5"/>
      <c r="BA425" s="5"/>
      <c r="BB425" s="5"/>
      <c r="BC425" s="5"/>
      <c r="BD425" s="5"/>
      <c r="BE425" s="5"/>
      <c r="BF425" s="5"/>
      <c r="BG425" s="5"/>
      <c r="BH425" s="5"/>
      <c r="BI425" s="5"/>
      <c r="BJ425" s="5"/>
    </row>
    <row r="426" spans="2:62" ht="13">
      <c r="B426" s="10"/>
      <c r="D426" s="3"/>
      <c r="E426" s="3"/>
      <c r="F426" s="5"/>
      <c r="G426" s="5"/>
      <c r="H426" s="5"/>
      <c r="I426" s="7"/>
      <c r="J426" s="7"/>
      <c r="K426" s="7"/>
      <c r="L426" s="7"/>
      <c r="M426" s="7"/>
      <c r="N426" s="7"/>
      <c r="O426" s="7"/>
      <c r="P426" s="7"/>
      <c r="Q426" s="7"/>
      <c r="R426" s="7"/>
      <c r="S426" s="7"/>
      <c r="T426" s="7"/>
      <c r="U426" s="7"/>
      <c r="V426" s="7"/>
      <c r="W426" s="7"/>
      <c r="X426" s="7"/>
      <c r="Y426" s="7"/>
      <c r="Z426" s="7"/>
      <c r="AA426" s="3"/>
      <c r="AB426" s="3"/>
      <c r="AC426" s="3"/>
      <c r="AD426" s="3"/>
      <c r="AE426" s="3"/>
      <c r="AF426" s="3"/>
      <c r="AG426" s="3"/>
      <c r="AR426" s="5"/>
      <c r="AS426" s="8"/>
      <c r="AU426" s="5"/>
      <c r="AV426" s="5"/>
      <c r="AW426" s="5"/>
      <c r="AX426" s="5"/>
      <c r="AY426" s="5"/>
      <c r="AZ426" s="5"/>
      <c r="BA426" s="5"/>
      <c r="BB426" s="5"/>
      <c r="BC426" s="5"/>
      <c r="BD426" s="5"/>
      <c r="BE426" s="5"/>
      <c r="BF426" s="5"/>
      <c r="BG426" s="5"/>
      <c r="BH426" s="5"/>
      <c r="BI426" s="5"/>
      <c r="BJ426" s="5"/>
    </row>
    <row r="427" spans="2:62" ht="13">
      <c r="B427" s="10"/>
      <c r="D427" s="3"/>
      <c r="E427" s="3"/>
      <c r="F427" s="5"/>
      <c r="G427" s="5"/>
      <c r="H427" s="5"/>
      <c r="I427" s="7"/>
      <c r="J427" s="7"/>
      <c r="K427" s="7"/>
      <c r="L427" s="7"/>
      <c r="M427" s="7"/>
      <c r="N427" s="7"/>
      <c r="O427" s="7"/>
      <c r="P427" s="7"/>
      <c r="Q427" s="7"/>
      <c r="R427" s="7"/>
      <c r="S427" s="7"/>
      <c r="T427" s="7"/>
      <c r="U427" s="7"/>
      <c r="V427" s="7"/>
      <c r="W427" s="7"/>
      <c r="X427" s="7"/>
      <c r="Y427" s="7"/>
      <c r="Z427" s="7"/>
      <c r="AA427" s="3"/>
      <c r="AB427" s="3"/>
      <c r="AC427" s="3"/>
      <c r="AD427" s="3"/>
      <c r="AE427" s="3"/>
      <c r="AF427" s="3"/>
      <c r="AG427" s="3"/>
      <c r="AR427" s="5"/>
      <c r="AS427" s="8"/>
      <c r="AU427" s="5"/>
      <c r="AV427" s="5"/>
      <c r="AW427" s="5"/>
      <c r="AX427" s="5"/>
      <c r="AY427" s="5"/>
      <c r="AZ427" s="5"/>
      <c r="BA427" s="5"/>
      <c r="BB427" s="5"/>
      <c r="BC427" s="5"/>
      <c r="BD427" s="5"/>
      <c r="BE427" s="5"/>
      <c r="BF427" s="5"/>
      <c r="BG427" s="5"/>
      <c r="BH427" s="5"/>
      <c r="BI427" s="5"/>
      <c r="BJ427" s="5"/>
    </row>
    <row r="428" spans="2:62" ht="13">
      <c r="B428" s="10"/>
      <c r="D428" s="3"/>
      <c r="E428" s="3"/>
      <c r="F428" s="5"/>
      <c r="G428" s="5"/>
      <c r="H428" s="5"/>
      <c r="I428" s="7"/>
      <c r="J428" s="7"/>
      <c r="K428" s="7"/>
      <c r="L428" s="7"/>
      <c r="M428" s="7"/>
      <c r="N428" s="7"/>
      <c r="O428" s="7"/>
      <c r="P428" s="7"/>
      <c r="Q428" s="7"/>
      <c r="R428" s="7"/>
      <c r="S428" s="7"/>
      <c r="T428" s="7"/>
      <c r="U428" s="7"/>
      <c r="V428" s="7"/>
      <c r="W428" s="7"/>
      <c r="X428" s="7"/>
      <c r="Y428" s="7"/>
      <c r="Z428" s="7"/>
      <c r="AA428" s="3"/>
      <c r="AB428" s="3"/>
      <c r="AC428" s="3"/>
      <c r="AD428" s="3"/>
      <c r="AE428" s="3"/>
      <c r="AF428" s="3"/>
      <c r="AG428" s="3"/>
      <c r="AR428" s="5"/>
      <c r="AS428" s="8"/>
      <c r="AU428" s="5"/>
      <c r="AV428" s="5"/>
      <c r="AW428" s="5"/>
      <c r="AX428" s="5"/>
      <c r="AY428" s="5"/>
      <c r="AZ428" s="5"/>
      <c r="BA428" s="5"/>
      <c r="BB428" s="5"/>
      <c r="BC428" s="5"/>
      <c r="BD428" s="5"/>
      <c r="BE428" s="5"/>
      <c r="BF428" s="5"/>
      <c r="BG428" s="5"/>
      <c r="BH428" s="5"/>
      <c r="BI428" s="5"/>
      <c r="BJ428" s="5"/>
    </row>
    <row r="429" spans="2:62" ht="13">
      <c r="B429" s="10"/>
      <c r="D429" s="3"/>
      <c r="E429" s="3"/>
      <c r="F429" s="5"/>
      <c r="G429" s="5"/>
      <c r="H429" s="5"/>
      <c r="I429" s="7"/>
      <c r="J429" s="7"/>
      <c r="K429" s="7"/>
      <c r="L429" s="7"/>
      <c r="M429" s="7"/>
      <c r="N429" s="7"/>
      <c r="O429" s="7"/>
      <c r="P429" s="7"/>
      <c r="Q429" s="7"/>
      <c r="R429" s="7"/>
      <c r="S429" s="7"/>
      <c r="T429" s="7"/>
      <c r="U429" s="7"/>
      <c r="V429" s="7"/>
      <c r="W429" s="7"/>
      <c r="X429" s="7"/>
      <c r="Y429" s="7"/>
      <c r="Z429" s="7"/>
      <c r="AA429" s="3"/>
      <c r="AB429" s="3"/>
      <c r="AC429" s="3"/>
      <c r="AD429" s="3"/>
      <c r="AE429" s="3"/>
      <c r="AF429" s="3"/>
      <c r="AG429" s="3"/>
      <c r="AR429" s="5"/>
      <c r="AS429" s="8"/>
      <c r="AU429" s="5"/>
      <c r="AV429" s="5"/>
      <c r="AW429" s="5"/>
      <c r="AX429" s="5"/>
      <c r="AY429" s="5"/>
      <c r="AZ429" s="5"/>
      <c r="BA429" s="5"/>
      <c r="BB429" s="5"/>
      <c r="BC429" s="5"/>
      <c r="BD429" s="5"/>
      <c r="BE429" s="5"/>
      <c r="BF429" s="5"/>
      <c r="BG429" s="5"/>
      <c r="BH429" s="5"/>
      <c r="BI429" s="5"/>
      <c r="BJ429" s="5"/>
    </row>
    <row r="430" spans="2:62" ht="13">
      <c r="B430" s="10"/>
      <c r="D430" s="3"/>
      <c r="E430" s="3"/>
      <c r="F430" s="5"/>
      <c r="G430" s="5"/>
      <c r="H430" s="5"/>
      <c r="I430" s="7"/>
      <c r="J430" s="7"/>
      <c r="K430" s="7"/>
      <c r="L430" s="7"/>
      <c r="M430" s="7"/>
      <c r="N430" s="7"/>
      <c r="O430" s="7"/>
      <c r="P430" s="7"/>
      <c r="Q430" s="7"/>
      <c r="R430" s="7"/>
      <c r="S430" s="7"/>
      <c r="T430" s="7"/>
      <c r="U430" s="7"/>
      <c r="V430" s="7"/>
      <c r="W430" s="7"/>
      <c r="X430" s="7"/>
      <c r="Y430" s="7"/>
      <c r="Z430" s="7"/>
      <c r="AA430" s="3"/>
      <c r="AB430" s="3"/>
      <c r="AC430" s="3"/>
      <c r="AD430" s="3"/>
      <c r="AE430" s="3"/>
      <c r="AF430" s="3"/>
      <c r="AG430" s="3"/>
      <c r="AR430" s="5"/>
      <c r="AS430" s="8"/>
      <c r="AU430" s="5"/>
      <c r="AV430" s="5"/>
      <c r="AW430" s="5"/>
      <c r="AX430" s="5"/>
      <c r="AY430" s="5"/>
      <c r="AZ430" s="5"/>
      <c r="BA430" s="5"/>
      <c r="BB430" s="5"/>
      <c r="BC430" s="5"/>
      <c r="BD430" s="5"/>
      <c r="BE430" s="5"/>
      <c r="BF430" s="5"/>
      <c r="BG430" s="5"/>
      <c r="BH430" s="5"/>
      <c r="BI430" s="5"/>
      <c r="BJ430" s="5"/>
    </row>
    <row r="431" spans="2:62" ht="13">
      <c r="B431" s="10"/>
      <c r="D431" s="3"/>
      <c r="E431" s="3"/>
      <c r="F431" s="5"/>
      <c r="G431" s="5"/>
      <c r="H431" s="5"/>
      <c r="I431" s="7"/>
      <c r="J431" s="7"/>
      <c r="K431" s="7"/>
      <c r="L431" s="7"/>
      <c r="M431" s="7"/>
      <c r="N431" s="7"/>
      <c r="O431" s="7"/>
      <c r="P431" s="7"/>
      <c r="Q431" s="7"/>
      <c r="R431" s="7"/>
      <c r="S431" s="7"/>
      <c r="T431" s="7"/>
      <c r="U431" s="7"/>
      <c r="V431" s="7"/>
      <c r="W431" s="7"/>
      <c r="X431" s="7"/>
      <c r="Y431" s="7"/>
      <c r="Z431" s="7"/>
      <c r="AA431" s="3"/>
      <c r="AB431" s="3"/>
      <c r="AC431" s="3"/>
      <c r="AD431" s="3"/>
      <c r="AE431" s="3"/>
      <c r="AF431" s="3"/>
      <c r="AG431" s="3"/>
      <c r="AR431" s="5"/>
      <c r="AS431" s="8"/>
      <c r="AU431" s="5"/>
      <c r="AV431" s="5"/>
      <c r="AW431" s="5"/>
      <c r="AX431" s="5"/>
      <c r="AY431" s="5"/>
      <c r="AZ431" s="5"/>
      <c r="BA431" s="5"/>
      <c r="BB431" s="5"/>
      <c r="BC431" s="5"/>
      <c r="BD431" s="5"/>
      <c r="BE431" s="5"/>
      <c r="BF431" s="5"/>
      <c r="BG431" s="5"/>
      <c r="BH431" s="5"/>
      <c r="BI431" s="5"/>
      <c r="BJ431" s="5"/>
    </row>
    <row r="432" spans="2:62" ht="13">
      <c r="B432" s="10"/>
      <c r="D432" s="3"/>
      <c r="E432" s="3"/>
      <c r="F432" s="5"/>
      <c r="G432" s="5"/>
      <c r="H432" s="5"/>
      <c r="I432" s="7"/>
      <c r="J432" s="7"/>
      <c r="K432" s="7"/>
      <c r="L432" s="7"/>
      <c r="M432" s="7"/>
      <c r="N432" s="7"/>
      <c r="O432" s="7"/>
      <c r="P432" s="7"/>
      <c r="Q432" s="7"/>
      <c r="R432" s="7"/>
      <c r="S432" s="7"/>
      <c r="T432" s="7"/>
      <c r="U432" s="7"/>
      <c r="V432" s="7"/>
      <c r="W432" s="7"/>
      <c r="X432" s="7"/>
      <c r="Y432" s="7"/>
      <c r="Z432" s="7"/>
      <c r="AA432" s="3"/>
      <c r="AB432" s="3"/>
      <c r="AC432" s="3"/>
      <c r="AD432" s="3"/>
      <c r="AE432" s="3"/>
      <c r="AF432" s="3"/>
      <c r="AG432" s="3"/>
      <c r="AR432" s="5"/>
      <c r="AS432" s="8"/>
      <c r="AU432" s="5"/>
      <c r="AV432" s="5"/>
      <c r="AW432" s="5"/>
      <c r="AX432" s="5"/>
      <c r="AY432" s="5"/>
      <c r="AZ432" s="5"/>
      <c r="BA432" s="5"/>
      <c r="BB432" s="5"/>
      <c r="BC432" s="5"/>
      <c r="BD432" s="5"/>
      <c r="BE432" s="5"/>
      <c r="BF432" s="5"/>
      <c r="BG432" s="5"/>
      <c r="BH432" s="5"/>
      <c r="BI432" s="5"/>
      <c r="BJ432" s="5"/>
    </row>
    <row r="433" spans="2:62" ht="13">
      <c r="B433" s="10"/>
      <c r="D433" s="3"/>
      <c r="E433" s="3"/>
      <c r="F433" s="5"/>
      <c r="G433" s="5"/>
      <c r="H433" s="5"/>
      <c r="I433" s="7"/>
      <c r="J433" s="7"/>
      <c r="K433" s="7"/>
      <c r="L433" s="7"/>
      <c r="M433" s="7"/>
      <c r="N433" s="7"/>
      <c r="O433" s="7"/>
      <c r="P433" s="7"/>
      <c r="Q433" s="7"/>
      <c r="R433" s="7"/>
      <c r="S433" s="7"/>
      <c r="T433" s="7"/>
      <c r="U433" s="7"/>
      <c r="V433" s="7"/>
      <c r="W433" s="7"/>
      <c r="X433" s="7"/>
      <c r="Y433" s="7"/>
      <c r="Z433" s="7"/>
      <c r="AA433" s="3"/>
      <c r="AB433" s="3"/>
      <c r="AC433" s="3"/>
      <c r="AD433" s="3"/>
      <c r="AE433" s="3"/>
      <c r="AF433" s="3"/>
      <c r="AG433" s="3"/>
      <c r="AR433" s="5"/>
      <c r="AS433" s="8"/>
      <c r="AU433" s="5"/>
      <c r="AV433" s="5"/>
      <c r="AW433" s="5"/>
      <c r="AX433" s="5"/>
      <c r="AY433" s="5"/>
      <c r="AZ433" s="5"/>
      <c r="BA433" s="5"/>
      <c r="BB433" s="5"/>
      <c r="BC433" s="5"/>
      <c r="BD433" s="5"/>
      <c r="BE433" s="5"/>
      <c r="BF433" s="5"/>
      <c r="BG433" s="5"/>
      <c r="BH433" s="5"/>
      <c r="BI433" s="5"/>
      <c r="BJ433" s="5"/>
    </row>
    <row r="434" spans="2:62" ht="13">
      <c r="B434" s="10"/>
      <c r="D434" s="3"/>
      <c r="E434" s="3"/>
      <c r="F434" s="5"/>
      <c r="G434" s="5"/>
      <c r="H434" s="5"/>
      <c r="I434" s="7"/>
      <c r="J434" s="7"/>
      <c r="K434" s="7"/>
      <c r="L434" s="7"/>
      <c r="M434" s="7"/>
      <c r="N434" s="7"/>
      <c r="O434" s="7"/>
      <c r="P434" s="7"/>
      <c r="Q434" s="7"/>
      <c r="R434" s="7"/>
      <c r="S434" s="7"/>
      <c r="T434" s="7"/>
      <c r="U434" s="7"/>
      <c r="V434" s="7"/>
      <c r="W434" s="7"/>
      <c r="X434" s="7"/>
      <c r="Y434" s="7"/>
      <c r="Z434" s="7"/>
      <c r="AA434" s="3"/>
      <c r="AB434" s="3"/>
      <c r="AC434" s="3"/>
      <c r="AD434" s="3"/>
      <c r="AE434" s="3"/>
      <c r="AF434" s="3"/>
      <c r="AG434" s="3"/>
      <c r="AR434" s="5"/>
      <c r="AS434" s="8"/>
      <c r="AU434" s="5"/>
      <c r="AV434" s="5"/>
      <c r="AW434" s="5"/>
      <c r="AX434" s="5"/>
      <c r="AY434" s="5"/>
      <c r="AZ434" s="5"/>
      <c r="BA434" s="5"/>
      <c r="BB434" s="5"/>
      <c r="BC434" s="5"/>
      <c r="BD434" s="5"/>
      <c r="BE434" s="5"/>
      <c r="BF434" s="5"/>
      <c r="BG434" s="5"/>
      <c r="BH434" s="5"/>
      <c r="BI434" s="5"/>
      <c r="BJ434" s="5"/>
    </row>
    <row r="435" spans="2:62" ht="13">
      <c r="B435" s="10"/>
      <c r="D435" s="3"/>
      <c r="E435" s="3"/>
      <c r="F435" s="5"/>
      <c r="G435" s="5"/>
      <c r="H435" s="5"/>
      <c r="I435" s="7"/>
      <c r="J435" s="7"/>
      <c r="K435" s="7"/>
      <c r="L435" s="7"/>
      <c r="M435" s="7"/>
      <c r="N435" s="7"/>
      <c r="O435" s="7"/>
      <c r="P435" s="7"/>
      <c r="Q435" s="7"/>
      <c r="R435" s="7"/>
      <c r="S435" s="7"/>
      <c r="T435" s="7"/>
      <c r="U435" s="7"/>
      <c r="V435" s="7"/>
      <c r="W435" s="7"/>
      <c r="X435" s="7"/>
      <c r="Y435" s="7"/>
      <c r="Z435" s="7"/>
      <c r="AA435" s="3"/>
      <c r="AB435" s="3"/>
      <c r="AC435" s="3"/>
      <c r="AD435" s="3"/>
      <c r="AE435" s="3"/>
      <c r="AF435" s="3"/>
      <c r="AG435" s="3"/>
      <c r="AR435" s="5"/>
      <c r="AS435" s="8"/>
      <c r="AU435" s="5"/>
      <c r="AV435" s="5"/>
      <c r="AW435" s="5"/>
      <c r="AX435" s="5"/>
      <c r="AY435" s="5"/>
      <c r="AZ435" s="5"/>
      <c r="BA435" s="5"/>
      <c r="BB435" s="5"/>
      <c r="BC435" s="5"/>
      <c r="BD435" s="5"/>
      <c r="BE435" s="5"/>
      <c r="BF435" s="5"/>
      <c r="BG435" s="5"/>
      <c r="BH435" s="5"/>
      <c r="BI435" s="5"/>
      <c r="BJ435" s="5"/>
    </row>
    <row r="436" spans="2:62" ht="13">
      <c r="B436" s="10"/>
      <c r="D436" s="3"/>
      <c r="E436" s="3"/>
      <c r="F436" s="5"/>
      <c r="G436" s="5"/>
      <c r="H436" s="5"/>
      <c r="I436" s="7"/>
      <c r="J436" s="7"/>
      <c r="K436" s="7"/>
      <c r="L436" s="7"/>
      <c r="M436" s="7"/>
      <c r="N436" s="7"/>
      <c r="O436" s="7"/>
      <c r="P436" s="7"/>
      <c r="Q436" s="7"/>
      <c r="R436" s="7"/>
      <c r="S436" s="7"/>
      <c r="T436" s="7"/>
      <c r="U436" s="7"/>
      <c r="V436" s="7"/>
      <c r="W436" s="7"/>
      <c r="X436" s="7"/>
      <c r="Y436" s="7"/>
      <c r="Z436" s="7"/>
      <c r="AA436" s="3"/>
      <c r="AB436" s="3"/>
      <c r="AC436" s="3"/>
      <c r="AD436" s="3"/>
      <c r="AE436" s="3"/>
      <c r="AF436" s="3"/>
      <c r="AG436" s="3"/>
      <c r="AR436" s="5"/>
      <c r="AS436" s="8"/>
      <c r="AU436" s="5"/>
      <c r="AV436" s="5"/>
      <c r="AW436" s="5"/>
      <c r="AX436" s="5"/>
      <c r="AY436" s="5"/>
      <c r="AZ436" s="5"/>
      <c r="BA436" s="5"/>
      <c r="BB436" s="5"/>
      <c r="BC436" s="5"/>
      <c r="BD436" s="5"/>
      <c r="BE436" s="5"/>
      <c r="BF436" s="5"/>
      <c r="BG436" s="5"/>
      <c r="BH436" s="5"/>
      <c r="BI436" s="5"/>
      <c r="BJ436" s="5"/>
    </row>
    <row r="437" spans="2:62" ht="13">
      <c r="B437" s="10"/>
      <c r="D437" s="3"/>
      <c r="E437" s="3"/>
      <c r="F437" s="5"/>
      <c r="G437" s="5"/>
      <c r="H437" s="5"/>
      <c r="I437" s="7"/>
      <c r="J437" s="7"/>
      <c r="K437" s="7"/>
      <c r="L437" s="7"/>
      <c r="M437" s="7"/>
      <c r="N437" s="7"/>
      <c r="O437" s="7"/>
      <c r="P437" s="7"/>
      <c r="Q437" s="7"/>
      <c r="R437" s="7"/>
      <c r="S437" s="7"/>
      <c r="T437" s="7"/>
      <c r="U437" s="7"/>
      <c r="V437" s="7"/>
      <c r="W437" s="7"/>
      <c r="X437" s="7"/>
      <c r="Y437" s="7"/>
      <c r="Z437" s="7"/>
      <c r="AA437" s="3"/>
      <c r="AB437" s="3"/>
      <c r="AC437" s="3"/>
      <c r="AD437" s="3"/>
      <c r="AE437" s="3"/>
      <c r="AF437" s="3"/>
      <c r="AG437" s="3"/>
      <c r="AR437" s="5"/>
      <c r="AS437" s="8"/>
      <c r="AU437" s="5"/>
      <c r="AV437" s="5"/>
      <c r="AW437" s="5"/>
      <c r="AX437" s="5"/>
      <c r="AY437" s="5"/>
      <c r="AZ437" s="5"/>
      <c r="BA437" s="5"/>
      <c r="BB437" s="5"/>
      <c r="BC437" s="5"/>
      <c r="BD437" s="5"/>
      <c r="BE437" s="5"/>
      <c r="BF437" s="5"/>
      <c r="BG437" s="5"/>
      <c r="BH437" s="5"/>
      <c r="BI437" s="5"/>
      <c r="BJ437" s="5"/>
    </row>
    <row r="438" spans="2:62" ht="13">
      <c r="B438" s="10"/>
      <c r="D438" s="3"/>
      <c r="E438" s="3"/>
      <c r="F438" s="5"/>
      <c r="G438" s="5"/>
      <c r="H438" s="5"/>
      <c r="I438" s="7"/>
      <c r="J438" s="7"/>
      <c r="K438" s="7"/>
      <c r="L438" s="7"/>
      <c r="M438" s="7"/>
      <c r="N438" s="7"/>
      <c r="O438" s="7"/>
      <c r="P438" s="7"/>
      <c r="Q438" s="7"/>
      <c r="R438" s="7"/>
      <c r="S438" s="7"/>
      <c r="T438" s="7"/>
      <c r="U438" s="7"/>
      <c r="V438" s="7"/>
      <c r="W438" s="7"/>
      <c r="X438" s="7"/>
      <c r="Y438" s="7"/>
      <c r="Z438" s="7"/>
      <c r="AA438" s="3"/>
      <c r="AB438" s="3"/>
      <c r="AC438" s="3"/>
      <c r="AD438" s="3"/>
      <c r="AE438" s="3"/>
      <c r="AF438" s="3"/>
      <c r="AG438" s="3"/>
      <c r="AR438" s="5"/>
      <c r="AS438" s="8"/>
      <c r="AU438" s="5"/>
      <c r="AV438" s="5"/>
      <c r="AW438" s="5"/>
      <c r="AX438" s="5"/>
      <c r="AY438" s="5"/>
      <c r="AZ438" s="5"/>
      <c r="BA438" s="5"/>
      <c r="BB438" s="5"/>
      <c r="BC438" s="5"/>
      <c r="BD438" s="5"/>
      <c r="BE438" s="5"/>
      <c r="BF438" s="5"/>
      <c r="BG438" s="5"/>
      <c r="BH438" s="5"/>
      <c r="BI438" s="5"/>
      <c r="BJ438" s="5"/>
    </row>
    <row r="439" spans="2:62" ht="13">
      <c r="B439" s="10"/>
      <c r="D439" s="3"/>
      <c r="E439" s="3"/>
      <c r="F439" s="5"/>
      <c r="G439" s="5"/>
      <c r="H439" s="5"/>
      <c r="I439" s="7"/>
      <c r="J439" s="7"/>
      <c r="K439" s="7"/>
      <c r="L439" s="7"/>
      <c r="M439" s="7"/>
      <c r="N439" s="7"/>
      <c r="O439" s="7"/>
      <c r="P439" s="7"/>
      <c r="Q439" s="7"/>
      <c r="R439" s="7"/>
      <c r="S439" s="7"/>
      <c r="T439" s="7"/>
      <c r="U439" s="7"/>
      <c r="V439" s="7"/>
      <c r="W439" s="7"/>
      <c r="X439" s="7"/>
      <c r="Y439" s="7"/>
      <c r="Z439" s="7"/>
      <c r="AA439" s="3"/>
      <c r="AB439" s="3"/>
      <c r="AC439" s="3"/>
      <c r="AD439" s="3"/>
      <c r="AE439" s="3"/>
      <c r="AF439" s="3"/>
      <c r="AG439" s="3"/>
      <c r="AR439" s="5"/>
      <c r="AS439" s="8"/>
      <c r="AU439" s="5"/>
      <c r="AV439" s="5"/>
      <c r="AW439" s="5"/>
      <c r="AX439" s="5"/>
      <c r="AY439" s="5"/>
      <c r="AZ439" s="5"/>
      <c r="BA439" s="5"/>
      <c r="BB439" s="5"/>
      <c r="BC439" s="5"/>
      <c r="BD439" s="5"/>
      <c r="BE439" s="5"/>
      <c r="BF439" s="5"/>
      <c r="BG439" s="5"/>
      <c r="BH439" s="5"/>
      <c r="BI439" s="5"/>
      <c r="BJ439" s="5"/>
    </row>
    <row r="440" spans="2:62" ht="13">
      <c r="B440" s="10"/>
      <c r="D440" s="3"/>
      <c r="E440" s="3"/>
      <c r="F440" s="5"/>
      <c r="G440" s="5"/>
      <c r="H440" s="5"/>
      <c r="I440" s="7"/>
      <c r="J440" s="7"/>
      <c r="K440" s="7"/>
      <c r="L440" s="7"/>
      <c r="M440" s="7"/>
      <c r="N440" s="7"/>
      <c r="O440" s="7"/>
      <c r="P440" s="7"/>
      <c r="Q440" s="7"/>
      <c r="R440" s="7"/>
      <c r="S440" s="7"/>
      <c r="T440" s="7"/>
      <c r="U440" s="7"/>
      <c r="V440" s="7"/>
      <c r="W440" s="7"/>
      <c r="X440" s="7"/>
      <c r="Y440" s="7"/>
      <c r="Z440" s="7"/>
      <c r="AA440" s="3"/>
      <c r="AB440" s="3"/>
      <c r="AC440" s="3"/>
      <c r="AD440" s="3"/>
      <c r="AE440" s="3"/>
      <c r="AF440" s="3"/>
      <c r="AG440" s="3"/>
      <c r="AR440" s="5"/>
      <c r="AS440" s="8"/>
      <c r="AU440" s="5"/>
      <c r="AV440" s="5"/>
      <c r="AW440" s="5"/>
      <c r="AX440" s="5"/>
      <c r="AY440" s="5"/>
      <c r="AZ440" s="5"/>
      <c r="BA440" s="5"/>
      <c r="BB440" s="5"/>
      <c r="BC440" s="5"/>
      <c r="BD440" s="5"/>
      <c r="BE440" s="5"/>
      <c r="BF440" s="5"/>
      <c r="BG440" s="5"/>
      <c r="BH440" s="5"/>
      <c r="BI440" s="5"/>
      <c r="BJ440" s="5"/>
    </row>
    <row r="441" spans="2:62" ht="13">
      <c r="B441" s="10"/>
      <c r="D441" s="3"/>
      <c r="E441" s="3"/>
      <c r="F441" s="5"/>
      <c r="G441" s="5"/>
      <c r="H441" s="5"/>
      <c r="I441" s="7"/>
      <c r="J441" s="7"/>
      <c r="K441" s="7"/>
      <c r="L441" s="7"/>
      <c r="M441" s="7"/>
      <c r="N441" s="7"/>
      <c r="O441" s="7"/>
      <c r="P441" s="7"/>
      <c r="Q441" s="7"/>
      <c r="R441" s="7"/>
      <c r="S441" s="7"/>
      <c r="T441" s="7"/>
      <c r="U441" s="7"/>
      <c r="V441" s="7"/>
      <c r="W441" s="7"/>
      <c r="X441" s="7"/>
      <c r="Y441" s="7"/>
      <c r="Z441" s="7"/>
      <c r="AA441" s="3"/>
      <c r="AB441" s="3"/>
      <c r="AC441" s="3"/>
      <c r="AD441" s="3"/>
      <c r="AE441" s="3"/>
      <c r="AF441" s="3"/>
      <c r="AG441" s="3"/>
      <c r="AR441" s="5"/>
      <c r="AS441" s="8"/>
      <c r="AU441" s="5"/>
      <c r="AV441" s="5"/>
      <c r="AW441" s="5"/>
      <c r="AX441" s="5"/>
      <c r="AY441" s="5"/>
      <c r="AZ441" s="5"/>
      <c r="BA441" s="5"/>
      <c r="BB441" s="5"/>
      <c r="BC441" s="5"/>
      <c r="BD441" s="5"/>
      <c r="BE441" s="5"/>
      <c r="BF441" s="5"/>
      <c r="BG441" s="5"/>
      <c r="BH441" s="5"/>
      <c r="BI441" s="5"/>
      <c r="BJ441" s="5"/>
    </row>
    <row r="442" spans="2:62" ht="13">
      <c r="B442" s="10"/>
      <c r="D442" s="3"/>
      <c r="E442" s="3"/>
      <c r="F442" s="5"/>
      <c r="G442" s="5"/>
      <c r="H442" s="5"/>
      <c r="I442" s="7"/>
      <c r="J442" s="7"/>
      <c r="K442" s="7"/>
      <c r="L442" s="7"/>
      <c r="M442" s="7"/>
      <c r="N442" s="7"/>
      <c r="O442" s="7"/>
      <c r="P442" s="7"/>
      <c r="Q442" s="7"/>
      <c r="R442" s="7"/>
      <c r="S442" s="7"/>
      <c r="T442" s="7"/>
      <c r="U442" s="7"/>
      <c r="V442" s="7"/>
      <c r="W442" s="7"/>
      <c r="X442" s="7"/>
      <c r="Y442" s="7"/>
      <c r="Z442" s="7"/>
      <c r="AA442" s="3"/>
      <c r="AB442" s="3"/>
      <c r="AC442" s="3"/>
      <c r="AD442" s="3"/>
      <c r="AE442" s="3"/>
      <c r="AF442" s="3"/>
      <c r="AG442" s="3"/>
      <c r="AR442" s="5"/>
      <c r="AS442" s="8"/>
      <c r="AU442" s="5"/>
      <c r="AV442" s="5"/>
      <c r="AW442" s="5"/>
      <c r="AX442" s="5"/>
      <c r="AY442" s="5"/>
      <c r="AZ442" s="5"/>
      <c r="BA442" s="5"/>
      <c r="BB442" s="5"/>
      <c r="BC442" s="5"/>
      <c r="BD442" s="5"/>
      <c r="BE442" s="5"/>
      <c r="BF442" s="5"/>
      <c r="BG442" s="5"/>
      <c r="BH442" s="5"/>
      <c r="BI442" s="5"/>
      <c r="BJ442" s="5"/>
    </row>
    <row r="443" spans="2:62" ht="13">
      <c r="B443" s="10"/>
      <c r="D443" s="3"/>
      <c r="E443" s="3"/>
      <c r="F443" s="5"/>
      <c r="G443" s="5"/>
      <c r="H443" s="5"/>
      <c r="I443" s="7"/>
      <c r="J443" s="7"/>
      <c r="K443" s="7"/>
      <c r="L443" s="7"/>
      <c r="M443" s="7"/>
      <c r="N443" s="7"/>
      <c r="O443" s="7"/>
      <c r="P443" s="7"/>
      <c r="Q443" s="7"/>
      <c r="R443" s="7"/>
      <c r="S443" s="7"/>
      <c r="T443" s="7"/>
      <c r="U443" s="7"/>
      <c r="V443" s="7"/>
      <c r="W443" s="7"/>
      <c r="X443" s="7"/>
      <c r="Y443" s="7"/>
      <c r="Z443" s="7"/>
      <c r="AA443" s="3"/>
      <c r="AB443" s="3"/>
      <c r="AC443" s="3"/>
      <c r="AD443" s="3"/>
      <c r="AE443" s="3"/>
      <c r="AF443" s="3"/>
      <c r="AG443" s="3"/>
      <c r="AR443" s="5"/>
      <c r="AS443" s="8"/>
      <c r="AU443" s="5"/>
      <c r="AV443" s="5"/>
      <c r="AW443" s="5"/>
      <c r="AX443" s="5"/>
      <c r="AY443" s="5"/>
      <c r="AZ443" s="5"/>
      <c r="BA443" s="5"/>
      <c r="BB443" s="5"/>
      <c r="BC443" s="5"/>
      <c r="BD443" s="5"/>
      <c r="BE443" s="5"/>
      <c r="BF443" s="5"/>
      <c r="BG443" s="5"/>
      <c r="BH443" s="5"/>
      <c r="BI443" s="5"/>
      <c r="BJ443" s="5"/>
    </row>
    <row r="444" spans="2:62" ht="13">
      <c r="B444" s="10"/>
      <c r="D444" s="3"/>
      <c r="E444" s="3"/>
      <c r="F444" s="5"/>
      <c r="G444" s="5"/>
      <c r="H444" s="5"/>
      <c r="I444" s="7"/>
      <c r="J444" s="7"/>
      <c r="K444" s="7"/>
      <c r="L444" s="7"/>
      <c r="M444" s="7"/>
      <c r="N444" s="7"/>
      <c r="O444" s="7"/>
      <c r="P444" s="7"/>
      <c r="Q444" s="7"/>
      <c r="R444" s="7"/>
      <c r="S444" s="7"/>
      <c r="T444" s="7"/>
      <c r="U444" s="7"/>
      <c r="V444" s="7"/>
      <c r="W444" s="7"/>
      <c r="X444" s="7"/>
      <c r="Y444" s="7"/>
      <c r="Z444" s="7"/>
      <c r="AA444" s="3"/>
      <c r="AB444" s="3"/>
      <c r="AC444" s="3"/>
      <c r="AD444" s="3"/>
      <c r="AE444" s="3"/>
      <c r="AF444" s="3"/>
      <c r="AG444" s="3"/>
      <c r="AR444" s="5"/>
      <c r="AS444" s="8"/>
      <c r="AU444" s="5"/>
      <c r="AV444" s="5"/>
      <c r="AW444" s="5"/>
      <c r="AX444" s="5"/>
      <c r="AY444" s="5"/>
      <c r="AZ444" s="5"/>
      <c r="BA444" s="5"/>
      <c r="BB444" s="5"/>
      <c r="BC444" s="5"/>
      <c r="BD444" s="5"/>
      <c r="BE444" s="5"/>
      <c r="BF444" s="5"/>
      <c r="BG444" s="5"/>
      <c r="BH444" s="5"/>
      <c r="BI444" s="5"/>
      <c r="BJ444" s="5"/>
    </row>
    <row r="445" spans="2:62" ht="13">
      <c r="B445" s="10"/>
      <c r="D445" s="3"/>
      <c r="E445" s="3"/>
      <c r="F445" s="5"/>
      <c r="G445" s="5"/>
      <c r="H445" s="5"/>
      <c r="I445" s="7"/>
      <c r="J445" s="7"/>
      <c r="K445" s="7"/>
      <c r="L445" s="7"/>
      <c r="M445" s="7"/>
      <c r="N445" s="7"/>
      <c r="O445" s="7"/>
      <c r="P445" s="7"/>
      <c r="Q445" s="7"/>
      <c r="R445" s="7"/>
      <c r="S445" s="7"/>
      <c r="T445" s="7"/>
      <c r="U445" s="7"/>
      <c r="V445" s="7"/>
      <c r="W445" s="7"/>
      <c r="X445" s="7"/>
      <c r="Y445" s="7"/>
      <c r="Z445" s="7"/>
      <c r="AA445" s="3"/>
      <c r="AB445" s="3"/>
      <c r="AC445" s="3"/>
      <c r="AD445" s="3"/>
      <c r="AE445" s="3"/>
      <c r="AF445" s="3"/>
      <c r="AG445" s="3"/>
      <c r="AR445" s="5"/>
      <c r="AS445" s="8"/>
      <c r="AU445" s="5"/>
      <c r="AV445" s="5"/>
      <c r="AW445" s="5"/>
      <c r="AX445" s="5"/>
      <c r="AY445" s="5"/>
      <c r="AZ445" s="5"/>
      <c r="BA445" s="5"/>
      <c r="BB445" s="5"/>
      <c r="BC445" s="5"/>
      <c r="BD445" s="5"/>
      <c r="BE445" s="5"/>
      <c r="BF445" s="5"/>
      <c r="BG445" s="5"/>
      <c r="BH445" s="5"/>
      <c r="BI445" s="5"/>
      <c r="BJ445" s="5"/>
    </row>
    <row r="446" spans="2:62" ht="13">
      <c r="B446" s="10"/>
      <c r="D446" s="3"/>
      <c r="E446" s="3"/>
      <c r="F446" s="5"/>
      <c r="G446" s="5"/>
      <c r="H446" s="5"/>
      <c r="I446" s="7"/>
      <c r="J446" s="7"/>
      <c r="K446" s="7"/>
      <c r="L446" s="7"/>
      <c r="M446" s="7"/>
      <c r="N446" s="7"/>
      <c r="O446" s="7"/>
      <c r="P446" s="7"/>
      <c r="Q446" s="7"/>
      <c r="R446" s="7"/>
      <c r="S446" s="7"/>
      <c r="T446" s="7"/>
      <c r="U446" s="7"/>
      <c r="V446" s="7"/>
      <c r="W446" s="7"/>
      <c r="X446" s="7"/>
      <c r="Y446" s="7"/>
      <c r="Z446" s="7"/>
      <c r="AA446" s="3"/>
      <c r="AB446" s="3"/>
      <c r="AC446" s="3"/>
      <c r="AD446" s="3"/>
      <c r="AE446" s="3"/>
      <c r="AF446" s="3"/>
      <c r="AG446" s="3"/>
      <c r="AR446" s="5"/>
      <c r="AS446" s="8"/>
      <c r="AU446" s="5"/>
      <c r="AV446" s="5"/>
      <c r="AW446" s="5"/>
      <c r="AX446" s="5"/>
      <c r="AY446" s="5"/>
      <c r="AZ446" s="5"/>
      <c r="BA446" s="5"/>
      <c r="BB446" s="5"/>
      <c r="BC446" s="5"/>
      <c r="BD446" s="5"/>
      <c r="BE446" s="5"/>
      <c r="BF446" s="5"/>
      <c r="BG446" s="5"/>
      <c r="BH446" s="5"/>
      <c r="BI446" s="5"/>
      <c r="BJ446" s="5"/>
    </row>
    <row r="447" spans="2:62" ht="13">
      <c r="B447" s="10"/>
      <c r="D447" s="3"/>
      <c r="E447" s="3"/>
      <c r="F447" s="5"/>
      <c r="G447" s="5"/>
      <c r="H447" s="5"/>
      <c r="I447" s="7"/>
      <c r="J447" s="7"/>
      <c r="K447" s="7"/>
      <c r="L447" s="7"/>
      <c r="M447" s="7"/>
      <c r="N447" s="7"/>
      <c r="O447" s="7"/>
      <c r="P447" s="7"/>
      <c r="Q447" s="7"/>
      <c r="R447" s="7"/>
      <c r="S447" s="7"/>
      <c r="T447" s="7"/>
      <c r="U447" s="7"/>
      <c r="V447" s="7"/>
      <c r="W447" s="7"/>
      <c r="X447" s="7"/>
      <c r="Y447" s="7"/>
      <c r="Z447" s="7"/>
      <c r="AA447" s="3"/>
      <c r="AB447" s="3"/>
      <c r="AC447" s="3"/>
      <c r="AD447" s="3"/>
      <c r="AE447" s="3"/>
      <c r="AF447" s="3"/>
      <c r="AG447" s="3"/>
      <c r="AR447" s="5"/>
      <c r="AS447" s="8"/>
      <c r="AU447" s="5"/>
      <c r="AV447" s="5"/>
      <c r="AW447" s="5"/>
      <c r="AX447" s="5"/>
      <c r="AY447" s="5"/>
      <c r="AZ447" s="5"/>
      <c r="BA447" s="5"/>
      <c r="BB447" s="5"/>
      <c r="BC447" s="5"/>
      <c r="BD447" s="5"/>
      <c r="BE447" s="5"/>
      <c r="BF447" s="5"/>
      <c r="BG447" s="5"/>
      <c r="BH447" s="5"/>
      <c r="BI447" s="5"/>
      <c r="BJ447" s="5"/>
    </row>
    <row r="448" spans="2:62" ht="13">
      <c r="B448" s="10"/>
      <c r="D448" s="3"/>
      <c r="E448" s="3"/>
      <c r="F448" s="5"/>
      <c r="G448" s="5"/>
      <c r="H448" s="5"/>
      <c r="I448" s="7"/>
      <c r="J448" s="7"/>
      <c r="K448" s="7"/>
      <c r="L448" s="7"/>
      <c r="M448" s="7"/>
      <c r="N448" s="7"/>
      <c r="O448" s="7"/>
      <c r="P448" s="7"/>
      <c r="Q448" s="7"/>
      <c r="R448" s="7"/>
      <c r="S448" s="7"/>
      <c r="T448" s="7"/>
      <c r="U448" s="7"/>
      <c r="V448" s="7"/>
      <c r="W448" s="7"/>
      <c r="X448" s="7"/>
      <c r="Y448" s="7"/>
      <c r="Z448" s="7"/>
      <c r="AA448" s="3"/>
      <c r="AB448" s="3"/>
      <c r="AC448" s="3"/>
      <c r="AD448" s="3"/>
      <c r="AE448" s="3"/>
      <c r="AF448" s="3"/>
      <c r="AG448" s="3"/>
      <c r="AR448" s="5"/>
      <c r="AS448" s="8"/>
      <c r="AU448" s="5"/>
      <c r="AV448" s="5"/>
      <c r="AW448" s="5"/>
      <c r="AX448" s="5"/>
      <c r="AY448" s="5"/>
      <c r="AZ448" s="5"/>
      <c r="BA448" s="5"/>
      <c r="BB448" s="5"/>
      <c r="BC448" s="5"/>
      <c r="BD448" s="5"/>
      <c r="BE448" s="5"/>
      <c r="BF448" s="5"/>
      <c r="BG448" s="5"/>
      <c r="BH448" s="5"/>
      <c r="BI448" s="5"/>
      <c r="BJ448" s="5"/>
    </row>
    <row r="449" spans="2:62" ht="13">
      <c r="B449" s="10"/>
      <c r="D449" s="3"/>
      <c r="E449" s="3"/>
      <c r="F449" s="5"/>
      <c r="G449" s="5"/>
      <c r="H449" s="5"/>
      <c r="I449" s="7"/>
      <c r="J449" s="7"/>
      <c r="K449" s="7"/>
      <c r="L449" s="7"/>
      <c r="M449" s="7"/>
      <c r="N449" s="7"/>
      <c r="O449" s="7"/>
      <c r="P449" s="7"/>
      <c r="Q449" s="7"/>
      <c r="R449" s="7"/>
      <c r="S449" s="7"/>
      <c r="T449" s="7"/>
      <c r="U449" s="7"/>
      <c r="V449" s="7"/>
      <c r="W449" s="7"/>
      <c r="X449" s="7"/>
      <c r="Y449" s="7"/>
      <c r="Z449" s="7"/>
      <c r="AA449" s="3"/>
      <c r="AB449" s="3"/>
      <c r="AC449" s="3"/>
      <c r="AD449" s="3"/>
      <c r="AE449" s="3"/>
      <c r="AF449" s="3"/>
      <c r="AG449" s="3"/>
      <c r="AR449" s="5"/>
      <c r="AS449" s="8"/>
      <c r="AU449" s="5"/>
      <c r="AV449" s="5"/>
      <c r="AW449" s="5"/>
      <c r="AX449" s="5"/>
      <c r="AY449" s="5"/>
      <c r="AZ449" s="5"/>
      <c r="BA449" s="5"/>
      <c r="BB449" s="5"/>
      <c r="BC449" s="5"/>
      <c r="BD449" s="5"/>
      <c r="BE449" s="5"/>
      <c r="BF449" s="5"/>
      <c r="BG449" s="5"/>
      <c r="BH449" s="5"/>
      <c r="BI449" s="5"/>
      <c r="BJ449" s="5"/>
    </row>
    <row r="450" spans="2:62" ht="13">
      <c r="B450" s="10"/>
      <c r="D450" s="3"/>
      <c r="E450" s="3"/>
      <c r="F450" s="5"/>
      <c r="G450" s="5"/>
      <c r="H450" s="5"/>
      <c r="I450" s="7"/>
      <c r="J450" s="7"/>
      <c r="K450" s="7"/>
      <c r="L450" s="7"/>
      <c r="M450" s="7"/>
      <c r="N450" s="7"/>
      <c r="O450" s="7"/>
      <c r="P450" s="7"/>
      <c r="Q450" s="7"/>
      <c r="R450" s="7"/>
      <c r="S450" s="7"/>
      <c r="T450" s="7"/>
      <c r="U450" s="7"/>
      <c r="V450" s="7"/>
      <c r="W450" s="7"/>
      <c r="X450" s="7"/>
      <c r="Y450" s="7"/>
      <c r="Z450" s="7"/>
      <c r="AA450" s="3"/>
      <c r="AB450" s="3"/>
      <c r="AC450" s="3"/>
      <c r="AD450" s="3"/>
      <c r="AE450" s="3"/>
      <c r="AF450" s="3"/>
      <c r="AG450" s="3"/>
      <c r="AR450" s="5"/>
      <c r="AS450" s="8"/>
      <c r="AU450" s="5"/>
      <c r="AV450" s="5"/>
      <c r="AW450" s="5"/>
      <c r="AX450" s="5"/>
      <c r="AY450" s="5"/>
      <c r="AZ450" s="5"/>
      <c r="BA450" s="5"/>
      <c r="BB450" s="5"/>
      <c r="BC450" s="5"/>
      <c r="BD450" s="5"/>
      <c r="BE450" s="5"/>
      <c r="BF450" s="5"/>
      <c r="BG450" s="5"/>
      <c r="BH450" s="5"/>
      <c r="BI450" s="5"/>
      <c r="BJ450" s="5"/>
    </row>
    <row r="451" spans="2:62" ht="13">
      <c r="B451" s="10"/>
      <c r="D451" s="3"/>
      <c r="E451" s="3"/>
      <c r="F451" s="5"/>
      <c r="G451" s="5"/>
      <c r="H451" s="5"/>
      <c r="I451" s="7"/>
      <c r="J451" s="7"/>
      <c r="K451" s="7"/>
      <c r="L451" s="7"/>
      <c r="M451" s="7"/>
      <c r="N451" s="7"/>
      <c r="O451" s="7"/>
      <c r="P451" s="7"/>
      <c r="Q451" s="7"/>
      <c r="R451" s="7"/>
      <c r="S451" s="7"/>
      <c r="T451" s="7"/>
      <c r="U451" s="7"/>
      <c r="V451" s="7"/>
      <c r="W451" s="7"/>
      <c r="X451" s="7"/>
      <c r="Y451" s="7"/>
      <c r="Z451" s="7"/>
      <c r="AA451" s="3"/>
      <c r="AB451" s="3"/>
      <c r="AC451" s="3"/>
      <c r="AD451" s="3"/>
      <c r="AE451" s="3"/>
      <c r="AF451" s="3"/>
      <c r="AG451" s="3"/>
      <c r="AR451" s="5"/>
      <c r="AS451" s="8"/>
      <c r="AU451" s="5"/>
      <c r="AV451" s="5"/>
      <c r="AW451" s="5"/>
      <c r="AX451" s="5"/>
      <c r="AY451" s="5"/>
      <c r="AZ451" s="5"/>
      <c r="BA451" s="5"/>
      <c r="BB451" s="5"/>
      <c r="BC451" s="5"/>
      <c r="BD451" s="5"/>
      <c r="BE451" s="5"/>
      <c r="BF451" s="5"/>
      <c r="BG451" s="5"/>
      <c r="BH451" s="5"/>
      <c r="BI451" s="5"/>
      <c r="BJ451" s="5"/>
    </row>
    <row r="452" spans="2:62" ht="13">
      <c r="B452" s="10"/>
      <c r="D452" s="3"/>
      <c r="E452" s="3"/>
      <c r="F452" s="5"/>
      <c r="G452" s="5"/>
      <c r="H452" s="5"/>
      <c r="I452" s="7"/>
      <c r="J452" s="7"/>
      <c r="K452" s="7"/>
      <c r="L452" s="7"/>
      <c r="M452" s="7"/>
      <c r="N452" s="7"/>
      <c r="O452" s="7"/>
      <c r="P452" s="7"/>
      <c r="Q452" s="7"/>
      <c r="R452" s="7"/>
      <c r="S452" s="7"/>
      <c r="T452" s="7"/>
      <c r="U452" s="7"/>
      <c r="V452" s="7"/>
      <c r="W452" s="7"/>
      <c r="X452" s="7"/>
      <c r="Y452" s="7"/>
      <c r="Z452" s="7"/>
      <c r="AA452" s="3"/>
      <c r="AB452" s="3"/>
      <c r="AC452" s="3"/>
      <c r="AD452" s="3"/>
      <c r="AE452" s="3"/>
      <c r="AF452" s="3"/>
      <c r="AG452" s="3"/>
      <c r="AR452" s="5"/>
      <c r="AS452" s="8"/>
      <c r="AU452" s="5"/>
      <c r="AV452" s="5"/>
      <c r="AW452" s="5"/>
      <c r="AX452" s="5"/>
      <c r="AY452" s="5"/>
      <c r="AZ452" s="5"/>
      <c r="BA452" s="5"/>
      <c r="BB452" s="5"/>
      <c r="BC452" s="5"/>
      <c r="BD452" s="5"/>
      <c r="BE452" s="5"/>
      <c r="BF452" s="5"/>
      <c r="BG452" s="5"/>
      <c r="BH452" s="5"/>
      <c r="BI452" s="5"/>
      <c r="BJ452" s="5"/>
    </row>
    <row r="453" spans="2:62" ht="13">
      <c r="B453" s="10"/>
      <c r="D453" s="3"/>
      <c r="E453" s="3"/>
      <c r="F453" s="5"/>
      <c r="G453" s="5"/>
      <c r="H453" s="5"/>
      <c r="I453" s="7"/>
      <c r="J453" s="7"/>
      <c r="K453" s="7"/>
      <c r="L453" s="7"/>
      <c r="M453" s="7"/>
      <c r="N453" s="7"/>
      <c r="O453" s="7"/>
      <c r="P453" s="7"/>
      <c r="Q453" s="7"/>
      <c r="R453" s="7"/>
      <c r="S453" s="7"/>
      <c r="T453" s="7"/>
      <c r="U453" s="7"/>
      <c r="V453" s="7"/>
      <c r="W453" s="7"/>
      <c r="X453" s="7"/>
      <c r="Y453" s="7"/>
      <c r="Z453" s="7"/>
      <c r="AA453" s="3"/>
      <c r="AB453" s="3"/>
      <c r="AC453" s="3"/>
      <c r="AD453" s="3"/>
      <c r="AE453" s="3"/>
      <c r="AF453" s="3"/>
      <c r="AG453" s="3"/>
      <c r="AR453" s="5"/>
      <c r="AS453" s="8"/>
      <c r="AU453" s="5"/>
      <c r="AV453" s="5"/>
      <c r="AW453" s="5"/>
      <c r="AX453" s="5"/>
      <c r="AY453" s="5"/>
      <c r="AZ453" s="5"/>
      <c r="BA453" s="5"/>
      <c r="BB453" s="5"/>
      <c r="BC453" s="5"/>
      <c r="BD453" s="5"/>
      <c r="BE453" s="5"/>
      <c r="BF453" s="5"/>
      <c r="BG453" s="5"/>
      <c r="BH453" s="5"/>
      <c r="BI453" s="5"/>
      <c r="BJ453" s="5"/>
    </row>
    <row r="454" spans="2:62" ht="13">
      <c r="B454" s="10"/>
      <c r="D454" s="3"/>
      <c r="E454" s="3"/>
      <c r="F454" s="5"/>
      <c r="G454" s="5"/>
      <c r="H454" s="5"/>
      <c r="I454" s="7"/>
      <c r="J454" s="7"/>
      <c r="K454" s="7"/>
      <c r="L454" s="7"/>
      <c r="M454" s="7"/>
      <c r="N454" s="7"/>
      <c r="O454" s="7"/>
      <c r="P454" s="7"/>
      <c r="Q454" s="7"/>
      <c r="R454" s="7"/>
      <c r="S454" s="7"/>
      <c r="T454" s="7"/>
      <c r="U454" s="7"/>
      <c r="V454" s="7"/>
      <c r="W454" s="7"/>
      <c r="X454" s="7"/>
      <c r="Y454" s="7"/>
      <c r="Z454" s="7"/>
      <c r="AA454" s="3"/>
      <c r="AB454" s="3"/>
      <c r="AC454" s="3"/>
      <c r="AD454" s="3"/>
      <c r="AE454" s="3"/>
      <c r="AF454" s="3"/>
      <c r="AG454" s="3"/>
      <c r="AR454" s="5"/>
      <c r="AS454" s="8"/>
      <c r="AU454" s="5"/>
      <c r="AV454" s="5"/>
      <c r="AW454" s="5"/>
      <c r="AX454" s="5"/>
      <c r="AY454" s="5"/>
      <c r="AZ454" s="5"/>
      <c r="BA454" s="5"/>
      <c r="BB454" s="5"/>
      <c r="BC454" s="5"/>
      <c r="BD454" s="5"/>
      <c r="BE454" s="5"/>
      <c r="BF454" s="5"/>
      <c r="BG454" s="5"/>
      <c r="BH454" s="5"/>
      <c r="BI454" s="5"/>
      <c r="BJ454" s="5"/>
    </row>
    <row r="455" spans="2:62" ht="13">
      <c r="B455" s="10"/>
      <c r="D455" s="3"/>
      <c r="E455" s="3"/>
      <c r="F455" s="5"/>
      <c r="G455" s="5"/>
      <c r="H455" s="5"/>
      <c r="I455" s="7"/>
      <c r="J455" s="7"/>
      <c r="K455" s="7"/>
      <c r="L455" s="7"/>
      <c r="M455" s="7"/>
      <c r="N455" s="7"/>
      <c r="O455" s="7"/>
      <c r="P455" s="7"/>
      <c r="Q455" s="7"/>
      <c r="R455" s="7"/>
      <c r="S455" s="7"/>
      <c r="T455" s="7"/>
      <c r="U455" s="7"/>
      <c r="V455" s="7"/>
      <c r="W455" s="7"/>
      <c r="X455" s="7"/>
      <c r="Y455" s="7"/>
      <c r="Z455" s="7"/>
      <c r="AA455" s="3"/>
      <c r="AB455" s="3"/>
      <c r="AC455" s="3"/>
      <c r="AD455" s="3"/>
      <c r="AE455" s="3"/>
      <c r="AF455" s="3"/>
      <c r="AG455" s="3"/>
      <c r="AR455" s="5"/>
      <c r="AS455" s="8"/>
      <c r="AU455" s="5"/>
      <c r="AV455" s="5"/>
      <c r="AW455" s="5"/>
      <c r="AX455" s="5"/>
      <c r="AY455" s="5"/>
      <c r="AZ455" s="5"/>
      <c r="BA455" s="5"/>
      <c r="BB455" s="5"/>
      <c r="BC455" s="5"/>
      <c r="BD455" s="5"/>
      <c r="BE455" s="5"/>
      <c r="BF455" s="5"/>
      <c r="BG455" s="5"/>
      <c r="BH455" s="5"/>
      <c r="BI455" s="5"/>
      <c r="BJ455" s="5"/>
    </row>
    <row r="456" spans="2:62" ht="13">
      <c r="B456" s="10"/>
      <c r="D456" s="3"/>
      <c r="E456" s="3"/>
      <c r="F456" s="5"/>
      <c r="G456" s="5"/>
      <c r="H456" s="5"/>
      <c r="I456" s="7"/>
      <c r="J456" s="7"/>
      <c r="K456" s="7"/>
      <c r="L456" s="7"/>
      <c r="M456" s="7"/>
      <c r="N456" s="7"/>
      <c r="O456" s="7"/>
      <c r="P456" s="7"/>
      <c r="Q456" s="7"/>
      <c r="R456" s="7"/>
      <c r="S456" s="7"/>
      <c r="T456" s="7"/>
      <c r="U456" s="7"/>
      <c r="V456" s="7"/>
      <c r="W456" s="7"/>
      <c r="X456" s="7"/>
      <c r="Y456" s="7"/>
      <c r="Z456" s="7"/>
      <c r="AA456" s="3"/>
      <c r="AB456" s="3"/>
      <c r="AC456" s="3"/>
      <c r="AD456" s="3"/>
      <c r="AE456" s="3"/>
      <c r="AF456" s="3"/>
      <c r="AG456" s="3"/>
      <c r="AR456" s="5"/>
      <c r="AS456" s="8"/>
      <c r="AU456" s="5"/>
      <c r="AV456" s="5"/>
      <c r="AW456" s="5"/>
      <c r="AX456" s="5"/>
      <c r="AY456" s="5"/>
      <c r="AZ456" s="5"/>
      <c r="BA456" s="5"/>
      <c r="BB456" s="5"/>
      <c r="BC456" s="5"/>
      <c r="BD456" s="5"/>
      <c r="BE456" s="5"/>
      <c r="BF456" s="5"/>
      <c r="BG456" s="5"/>
      <c r="BH456" s="5"/>
      <c r="BI456" s="5"/>
      <c r="BJ456" s="5"/>
    </row>
    <row r="457" spans="2:62" ht="13">
      <c r="B457" s="10"/>
      <c r="D457" s="3"/>
      <c r="E457" s="3"/>
      <c r="F457" s="5"/>
      <c r="G457" s="5"/>
      <c r="H457" s="5"/>
      <c r="I457" s="7"/>
      <c r="J457" s="7"/>
      <c r="K457" s="7"/>
      <c r="L457" s="7"/>
      <c r="M457" s="7"/>
      <c r="N457" s="7"/>
      <c r="O457" s="7"/>
      <c r="P457" s="7"/>
      <c r="Q457" s="7"/>
      <c r="R457" s="7"/>
      <c r="S457" s="7"/>
      <c r="T457" s="7"/>
      <c r="U457" s="7"/>
      <c r="V457" s="7"/>
      <c r="W457" s="7"/>
      <c r="X457" s="7"/>
      <c r="Y457" s="7"/>
      <c r="Z457" s="7"/>
      <c r="AA457" s="3"/>
      <c r="AB457" s="3"/>
      <c r="AC457" s="3"/>
      <c r="AD457" s="3"/>
      <c r="AE457" s="3"/>
      <c r="AF457" s="3"/>
      <c r="AG457" s="3"/>
      <c r="AR457" s="5"/>
      <c r="AS457" s="8"/>
      <c r="AU457" s="5"/>
      <c r="AV457" s="5"/>
      <c r="AW457" s="5"/>
      <c r="AX457" s="5"/>
      <c r="AY457" s="5"/>
      <c r="AZ457" s="5"/>
      <c r="BA457" s="5"/>
      <c r="BB457" s="5"/>
      <c r="BC457" s="5"/>
      <c r="BD457" s="5"/>
      <c r="BE457" s="5"/>
      <c r="BF457" s="5"/>
      <c r="BG457" s="5"/>
      <c r="BH457" s="5"/>
      <c r="BI457" s="5"/>
      <c r="BJ457" s="5"/>
    </row>
    <row r="458" spans="2:62" ht="13">
      <c r="B458" s="10"/>
      <c r="D458" s="3"/>
      <c r="E458" s="3"/>
      <c r="F458" s="5"/>
      <c r="G458" s="5"/>
      <c r="H458" s="5"/>
      <c r="I458" s="7"/>
      <c r="J458" s="7"/>
      <c r="K458" s="7"/>
      <c r="L458" s="7"/>
      <c r="M458" s="7"/>
      <c r="N458" s="7"/>
      <c r="O458" s="7"/>
      <c r="P458" s="7"/>
      <c r="Q458" s="7"/>
      <c r="R458" s="7"/>
      <c r="S458" s="7"/>
      <c r="T458" s="7"/>
      <c r="U458" s="7"/>
      <c r="V458" s="7"/>
      <c r="W458" s="7"/>
      <c r="X458" s="7"/>
      <c r="Y458" s="7"/>
      <c r="Z458" s="7"/>
      <c r="AA458" s="3"/>
      <c r="AB458" s="3"/>
      <c r="AC458" s="3"/>
      <c r="AD458" s="3"/>
      <c r="AE458" s="3"/>
      <c r="AF458" s="3"/>
      <c r="AG458" s="3"/>
      <c r="AR458" s="5"/>
      <c r="AS458" s="8"/>
      <c r="AU458" s="5"/>
      <c r="AV458" s="5"/>
      <c r="AW458" s="5"/>
      <c r="AX458" s="5"/>
      <c r="AY458" s="5"/>
      <c r="AZ458" s="5"/>
      <c r="BA458" s="5"/>
      <c r="BB458" s="5"/>
      <c r="BC458" s="5"/>
      <c r="BD458" s="5"/>
      <c r="BE458" s="5"/>
      <c r="BF458" s="5"/>
      <c r="BG458" s="5"/>
      <c r="BH458" s="5"/>
      <c r="BI458" s="5"/>
      <c r="BJ458" s="5"/>
    </row>
    <row r="459" spans="2:62" ht="13">
      <c r="B459" s="10"/>
      <c r="D459" s="3"/>
      <c r="E459" s="3"/>
      <c r="F459" s="5"/>
      <c r="G459" s="5"/>
      <c r="H459" s="5"/>
      <c r="I459" s="7"/>
      <c r="J459" s="7"/>
      <c r="K459" s="7"/>
      <c r="L459" s="7"/>
      <c r="M459" s="7"/>
      <c r="N459" s="7"/>
      <c r="O459" s="7"/>
      <c r="P459" s="7"/>
      <c r="Q459" s="7"/>
      <c r="R459" s="7"/>
      <c r="S459" s="7"/>
      <c r="T459" s="7"/>
      <c r="U459" s="7"/>
      <c r="V459" s="7"/>
      <c r="W459" s="7"/>
      <c r="X459" s="7"/>
      <c r="Y459" s="7"/>
      <c r="Z459" s="7"/>
      <c r="AA459" s="3"/>
      <c r="AB459" s="3"/>
      <c r="AC459" s="3"/>
      <c r="AD459" s="3"/>
      <c r="AE459" s="3"/>
      <c r="AF459" s="3"/>
      <c r="AG459" s="3"/>
      <c r="AR459" s="5"/>
      <c r="AS459" s="8"/>
      <c r="AU459" s="5"/>
      <c r="AV459" s="5"/>
      <c r="AW459" s="5"/>
      <c r="AX459" s="5"/>
      <c r="AY459" s="5"/>
      <c r="AZ459" s="5"/>
      <c r="BA459" s="5"/>
      <c r="BB459" s="5"/>
      <c r="BC459" s="5"/>
      <c r="BD459" s="5"/>
      <c r="BE459" s="5"/>
      <c r="BF459" s="5"/>
      <c r="BG459" s="5"/>
      <c r="BH459" s="5"/>
      <c r="BI459" s="5"/>
      <c r="BJ459" s="5"/>
    </row>
    <row r="460" spans="2:62" ht="13">
      <c r="B460" s="10"/>
      <c r="D460" s="3"/>
      <c r="E460" s="3"/>
      <c r="F460" s="5"/>
      <c r="G460" s="5"/>
      <c r="H460" s="5"/>
      <c r="I460" s="7"/>
      <c r="J460" s="7"/>
      <c r="K460" s="7"/>
      <c r="L460" s="7"/>
      <c r="M460" s="7"/>
      <c r="N460" s="7"/>
      <c r="O460" s="7"/>
      <c r="P460" s="7"/>
      <c r="Q460" s="7"/>
      <c r="R460" s="7"/>
      <c r="S460" s="7"/>
      <c r="T460" s="7"/>
      <c r="U460" s="7"/>
      <c r="V460" s="7"/>
      <c r="W460" s="7"/>
      <c r="X460" s="7"/>
      <c r="Y460" s="7"/>
      <c r="Z460" s="7"/>
      <c r="AA460" s="3"/>
      <c r="AB460" s="3"/>
      <c r="AC460" s="3"/>
      <c r="AD460" s="3"/>
      <c r="AE460" s="3"/>
      <c r="AF460" s="3"/>
      <c r="AG460" s="3"/>
      <c r="AR460" s="5"/>
      <c r="AS460" s="8"/>
      <c r="AU460" s="5"/>
      <c r="AV460" s="5"/>
      <c r="AW460" s="5"/>
      <c r="AX460" s="5"/>
      <c r="AY460" s="5"/>
      <c r="AZ460" s="5"/>
      <c r="BA460" s="5"/>
      <c r="BB460" s="5"/>
      <c r="BC460" s="5"/>
      <c r="BD460" s="5"/>
      <c r="BE460" s="5"/>
      <c r="BF460" s="5"/>
      <c r="BG460" s="5"/>
      <c r="BH460" s="5"/>
      <c r="BI460" s="5"/>
      <c r="BJ460" s="5"/>
    </row>
    <row r="461" spans="2:62" ht="13">
      <c r="B461" s="10"/>
      <c r="D461" s="3"/>
      <c r="E461" s="3"/>
      <c r="F461" s="5"/>
      <c r="G461" s="5"/>
      <c r="H461" s="5"/>
      <c r="I461" s="7"/>
      <c r="J461" s="7"/>
      <c r="K461" s="7"/>
      <c r="L461" s="7"/>
      <c r="M461" s="7"/>
      <c r="N461" s="7"/>
      <c r="O461" s="7"/>
      <c r="P461" s="7"/>
      <c r="Q461" s="7"/>
      <c r="R461" s="7"/>
      <c r="S461" s="7"/>
      <c r="T461" s="7"/>
      <c r="U461" s="7"/>
      <c r="V461" s="7"/>
      <c r="W461" s="7"/>
      <c r="X461" s="7"/>
      <c r="Y461" s="7"/>
      <c r="Z461" s="7"/>
      <c r="AA461" s="3"/>
      <c r="AB461" s="3"/>
      <c r="AC461" s="3"/>
      <c r="AD461" s="3"/>
      <c r="AE461" s="3"/>
      <c r="AF461" s="3"/>
      <c r="AG461" s="3"/>
      <c r="AR461" s="5"/>
      <c r="AS461" s="8"/>
      <c r="AU461" s="5"/>
      <c r="AV461" s="5"/>
      <c r="AW461" s="5"/>
      <c r="AX461" s="5"/>
      <c r="AY461" s="5"/>
      <c r="AZ461" s="5"/>
      <c r="BA461" s="5"/>
      <c r="BB461" s="5"/>
      <c r="BC461" s="5"/>
      <c r="BD461" s="5"/>
      <c r="BE461" s="5"/>
      <c r="BF461" s="5"/>
      <c r="BG461" s="5"/>
      <c r="BH461" s="5"/>
      <c r="BI461" s="5"/>
      <c r="BJ461" s="5"/>
    </row>
    <row r="462" spans="2:62" ht="13">
      <c r="B462" s="10"/>
      <c r="D462" s="3"/>
      <c r="E462" s="3"/>
      <c r="F462" s="5"/>
      <c r="G462" s="5"/>
      <c r="H462" s="5"/>
      <c r="I462" s="7"/>
      <c r="J462" s="7"/>
      <c r="K462" s="7"/>
      <c r="L462" s="7"/>
      <c r="M462" s="7"/>
      <c r="N462" s="7"/>
      <c r="O462" s="7"/>
      <c r="P462" s="7"/>
      <c r="Q462" s="7"/>
      <c r="R462" s="7"/>
      <c r="S462" s="7"/>
      <c r="T462" s="7"/>
      <c r="U462" s="7"/>
      <c r="V462" s="7"/>
      <c r="W462" s="7"/>
      <c r="X462" s="7"/>
      <c r="Y462" s="7"/>
      <c r="Z462" s="7"/>
      <c r="AA462" s="3"/>
      <c r="AB462" s="3"/>
      <c r="AC462" s="3"/>
      <c r="AD462" s="3"/>
      <c r="AE462" s="3"/>
      <c r="AF462" s="3"/>
      <c r="AG462" s="3"/>
      <c r="AR462" s="5"/>
      <c r="AS462" s="8"/>
      <c r="AU462" s="5"/>
      <c r="AV462" s="5"/>
      <c r="AW462" s="5"/>
      <c r="AX462" s="5"/>
      <c r="AY462" s="5"/>
      <c r="AZ462" s="5"/>
      <c r="BA462" s="5"/>
      <c r="BB462" s="5"/>
      <c r="BC462" s="5"/>
      <c r="BD462" s="5"/>
      <c r="BE462" s="5"/>
      <c r="BF462" s="5"/>
      <c r="BG462" s="5"/>
      <c r="BH462" s="5"/>
      <c r="BI462" s="5"/>
      <c r="BJ462" s="5"/>
    </row>
    <row r="463" spans="2:62" ht="13">
      <c r="B463" s="10"/>
      <c r="D463" s="3"/>
      <c r="E463" s="3"/>
      <c r="F463" s="5"/>
      <c r="G463" s="5"/>
      <c r="H463" s="5"/>
      <c r="I463" s="7"/>
      <c r="J463" s="7"/>
      <c r="K463" s="7"/>
      <c r="L463" s="7"/>
      <c r="M463" s="7"/>
      <c r="N463" s="7"/>
      <c r="O463" s="7"/>
      <c r="P463" s="7"/>
      <c r="Q463" s="7"/>
      <c r="R463" s="7"/>
      <c r="S463" s="7"/>
      <c r="T463" s="7"/>
      <c r="U463" s="7"/>
      <c r="V463" s="7"/>
      <c r="W463" s="7"/>
      <c r="X463" s="7"/>
      <c r="Y463" s="7"/>
      <c r="Z463" s="7"/>
      <c r="AA463" s="3"/>
      <c r="AB463" s="3"/>
      <c r="AC463" s="3"/>
      <c r="AD463" s="3"/>
      <c r="AE463" s="3"/>
      <c r="AF463" s="3"/>
      <c r="AG463" s="3"/>
      <c r="AR463" s="5"/>
      <c r="AS463" s="8"/>
      <c r="AU463" s="5"/>
      <c r="AV463" s="5"/>
      <c r="AW463" s="5"/>
      <c r="AX463" s="5"/>
      <c r="AY463" s="5"/>
      <c r="AZ463" s="5"/>
      <c r="BA463" s="5"/>
      <c r="BB463" s="5"/>
      <c r="BC463" s="5"/>
      <c r="BD463" s="5"/>
      <c r="BE463" s="5"/>
      <c r="BF463" s="5"/>
      <c r="BG463" s="5"/>
      <c r="BH463" s="5"/>
      <c r="BI463" s="5"/>
      <c r="BJ463" s="5"/>
    </row>
    <row r="464" spans="2:62" ht="13">
      <c r="B464" s="10"/>
      <c r="D464" s="3"/>
      <c r="E464" s="3"/>
      <c r="F464" s="5"/>
      <c r="G464" s="5"/>
      <c r="H464" s="5"/>
      <c r="I464" s="7"/>
      <c r="J464" s="7"/>
      <c r="K464" s="7"/>
      <c r="L464" s="7"/>
      <c r="M464" s="7"/>
      <c r="N464" s="7"/>
      <c r="O464" s="7"/>
      <c r="P464" s="7"/>
      <c r="Q464" s="7"/>
      <c r="R464" s="7"/>
      <c r="S464" s="7"/>
      <c r="T464" s="7"/>
      <c r="U464" s="7"/>
      <c r="V464" s="7"/>
      <c r="W464" s="7"/>
      <c r="X464" s="7"/>
      <c r="Y464" s="7"/>
      <c r="Z464" s="7"/>
      <c r="AA464" s="3"/>
      <c r="AB464" s="3"/>
      <c r="AC464" s="3"/>
      <c r="AD464" s="3"/>
      <c r="AE464" s="3"/>
      <c r="AF464" s="3"/>
      <c r="AG464" s="3"/>
      <c r="AR464" s="5"/>
      <c r="AS464" s="8"/>
      <c r="AU464" s="5"/>
      <c r="AV464" s="5"/>
      <c r="AW464" s="5"/>
      <c r="AX464" s="5"/>
      <c r="AY464" s="5"/>
      <c r="AZ464" s="5"/>
      <c r="BA464" s="5"/>
      <c r="BB464" s="5"/>
      <c r="BC464" s="5"/>
      <c r="BD464" s="5"/>
      <c r="BE464" s="5"/>
      <c r="BF464" s="5"/>
      <c r="BG464" s="5"/>
      <c r="BH464" s="5"/>
      <c r="BI464" s="5"/>
      <c r="BJ464" s="5"/>
    </row>
    <row r="465" spans="2:62" ht="13">
      <c r="B465" s="10"/>
      <c r="D465" s="3"/>
      <c r="E465" s="3"/>
      <c r="F465" s="5"/>
      <c r="G465" s="5"/>
      <c r="H465" s="5"/>
      <c r="I465" s="7"/>
      <c r="J465" s="7"/>
      <c r="K465" s="7"/>
      <c r="L465" s="7"/>
      <c r="M465" s="7"/>
      <c r="N465" s="7"/>
      <c r="O465" s="7"/>
      <c r="P465" s="7"/>
      <c r="Q465" s="7"/>
      <c r="R465" s="7"/>
      <c r="S465" s="7"/>
      <c r="T465" s="7"/>
      <c r="U465" s="7"/>
      <c r="V465" s="7"/>
      <c r="W465" s="7"/>
      <c r="X465" s="7"/>
      <c r="Y465" s="7"/>
      <c r="Z465" s="7"/>
      <c r="AA465" s="3"/>
      <c r="AB465" s="3"/>
      <c r="AC465" s="3"/>
      <c r="AD465" s="3"/>
      <c r="AE465" s="3"/>
      <c r="AF465" s="3"/>
      <c r="AG465" s="3"/>
      <c r="AR465" s="5"/>
      <c r="AS465" s="8"/>
      <c r="AU465" s="5"/>
      <c r="AV465" s="5"/>
      <c r="AW465" s="5"/>
      <c r="AX465" s="5"/>
      <c r="AY465" s="5"/>
      <c r="AZ465" s="5"/>
      <c r="BA465" s="5"/>
      <c r="BB465" s="5"/>
      <c r="BC465" s="5"/>
      <c r="BD465" s="5"/>
      <c r="BE465" s="5"/>
      <c r="BF465" s="5"/>
      <c r="BG465" s="5"/>
      <c r="BH465" s="5"/>
      <c r="BI465" s="5"/>
      <c r="BJ465" s="5"/>
    </row>
    <row r="466" spans="2:62" ht="13">
      <c r="B466" s="10"/>
      <c r="D466" s="3"/>
      <c r="E466" s="3"/>
      <c r="F466" s="5"/>
      <c r="G466" s="5"/>
      <c r="H466" s="5"/>
      <c r="I466" s="7"/>
      <c r="J466" s="7"/>
      <c r="K466" s="7"/>
      <c r="L466" s="7"/>
      <c r="M466" s="7"/>
      <c r="N466" s="7"/>
      <c r="O466" s="7"/>
      <c r="P466" s="7"/>
      <c r="Q466" s="7"/>
      <c r="R466" s="7"/>
      <c r="S466" s="7"/>
      <c r="T466" s="7"/>
      <c r="U466" s="7"/>
      <c r="V466" s="7"/>
      <c r="W466" s="7"/>
      <c r="X466" s="7"/>
      <c r="Y466" s="7"/>
      <c r="Z466" s="7"/>
      <c r="AA466" s="3"/>
      <c r="AB466" s="3"/>
      <c r="AC466" s="3"/>
      <c r="AD466" s="3"/>
      <c r="AE466" s="3"/>
      <c r="AF466" s="3"/>
      <c r="AG466" s="3"/>
      <c r="AR466" s="5"/>
      <c r="AS466" s="8"/>
      <c r="AU466" s="5"/>
      <c r="AV466" s="5"/>
      <c r="AW466" s="5"/>
      <c r="AX466" s="5"/>
      <c r="AY466" s="5"/>
      <c r="AZ466" s="5"/>
      <c r="BA466" s="5"/>
      <c r="BB466" s="5"/>
      <c r="BC466" s="5"/>
      <c r="BD466" s="5"/>
      <c r="BE466" s="5"/>
      <c r="BF466" s="5"/>
      <c r="BG466" s="5"/>
      <c r="BH466" s="5"/>
      <c r="BI466" s="5"/>
      <c r="BJ466" s="5"/>
    </row>
    <row r="467" spans="2:62" ht="13">
      <c r="B467" s="10"/>
      <c r="D467" s="3"/>
      <c r="E467" s="3"/>
      <c r="F467" s="5"/>
      <c r="G467" s="5"/>
      <c r="H467" s="5"/>
      <c r="I467" s="7"/>
      <c r="J467" s="7"/>
      <c r="K467" s="7"/>
      <c r="L467" s="7"/>
      <c r="M467" s="7"/>
      <c r="N467" s="7"/>
      <c r="O467" s="7"/>
      <c r="P467" s="7"/>
      <c r="Q467" s="7"/>
      <c r="R467" s="7"/>
      <c r="S467" s="7"/>
      <c r="T467" s="7"/>
      <c r="U467" s="7"/>
      <c r="V467" s="7"/>
      <c r="W467" s="7"/>
      <c r="X467" s="7"/>
      <c r="Y467" s="7"/>
      <c r="Z467" s="7"/>
      <c r="AA467" s="3"/>
      <c r="AB467" s="3"/>
      <c r="AC467" s="3"/>
      <c r="AD467" s="3"/>
      <c r="AE467" s="3"/>
      <c r="AF467" s="3"/>
      <c r="AG467" s="3"/>
      <c r="AR467" s="5"/>
      <c r="AS467" s="8"/>
      <c r="AU467" s="5"/>
      <c r="AV467" s="5"/>
      <c r="AW467" s="5"/>
      <c r="AX467" s="5"/>
      <c r="AY467" s="5"/>
      <c r="AZ467" s="5"/>
      <c r="BA467" s="5"/>
      <c r="BB467" s="5"/>
      <c r="BC467" s="5"/>
      <c r="BD467" s="5"/>
      <c r="BE467" s="5"/>
      <c r="BF467" s="5"/>
      <c r="BG467" s="5"/>
      <c r="BH467" s="5"/>
      <c r="BI467" s="5"/>
      <c r="BJ467" s="5"/>
    </row>
    <row r="468" spans="2:62" ht="13">
      <c r="B468" s="10"/>
      <c r="D468" s="3"/>
      <c r="E468" s="3"/>
      <c r="F468" s="5"/>
      <c r="G468" s="5"/>
      <c r="H468" s="5"/>
      <c r="I468" s="7"/>
      <c r="J468" s="7"/>
      <c r="K468" s="7"/>
      <c r="L468" s="7"/>
      <c r="M468" s="7"/>
      <c r="N468" s="7"/>
      <c r="O468" s="7"/>
      <c r="P468" s="7"/>
      <c r="Q468" s="7"/>
      <c r="R468" s="7"/>
      <c r="S468" s="7"/>
      <c r="T468" s="7"/>
      <c r="U468" s="7"/>
      <c r="V468" s="7"/>
      <c r="W468" s="7"/>
      <c r="X468" s="7"/>
      <c r="Y468" s="7"/>
      <c r="Z468" s="7"/>
      <c r="AA468" s="3"/>
      <c r="AB468" s="3"/>
      <c r="AC468" s="3"/>
      <c r="AD468" s="3"/>
      <c r="AE468" s="3"/>
      <c r="AF468" s="3"/>
      <c r="AG468" s="3"/>
      <c r="AR468" s="5"/>
      <c r="AS468" s="8"/>
      <c r="AU468" s="5"/>
      <c r="AV468" s="5"/>
      <c r="AW468" s="5"/>
      <c r="AX468" s="5"/>
      <c r="AY468" s="5"/>
      <c r="AZ468" s="5"/>
      <c r="BA468" s="5"/>
      <c r="BB468" s="5"/>
      <c r="BC468" s="5"/>
      <c r="BD468" s="5"/>
      <c r="BE468" s="5"/>
      <c r="BF468" s="5"/>
      <c r="BG468" s="5"/>
      <c r="BH468" s="5"/>
      <c r="BI468" s="5"/>
      <c r="BJ468" s="5"/>
    </row>
    <row r="469" spans="2:62" ht="13">
      <c r="B469" s="10"/>
      <c r="D469" s="3"/>
      <c r="E469" s="3"/>
      <c r="F469" s="5"/>
      <c r="G469" s="5"/>
      <c r="H469" s="5"/>
      <c r="I469" s="7"/>
      <c r="J469" s="7"/>
      <c r="K469" s="7"/>
      <c r="L469" s="7"/>
      <c r="M469" s="7"/>
      <c r="N469" s="7"/>
      <c r="O469" s="7"/>
      <c r="P469" s="7"/>
      <c r="Q469" s="7"/>
      <c r="R469" s="7"/>
      <c r="S469" s="7"/>
      <c r="T469" s="7"/>
      <c r="U469" s="7"/>
      <c r="V469" s="7"/>
      <c r="W469" s="7"/>
      <c r="X469" s="7"/>
      <c r="Y469" s="7"/>
      <c r="Z469" s="7"/>
      <c r="AA469" s="3"/>
      <c r="AB469" s="3"/>
      <c r="AC469" s="3"/>
      <c r="AD469" s="3"/>
      <c r="AE469" s="3"/>
      <c r="AF469" s="3"/>
      <c r="AG469" s="3"/>
      <c r="AR469" s="5"/>
      <c r="AS469" s="8"/>
      <c r="AU469" s="5"/>
      <c r="AV469" s="5"/>
      <c r="AW469" s="5"/>
      <c r="AX469" s="5"/>
      <c r="AY469" s="5"/>
      <c r="AZ469" s="5"/>
      <c r="BA469" s="5"/>
      <c r="BB469" s="5"/>
      <c r="BC469" s="5"/>
      <c r="BD469" s="5"/>
      <c r="BE469" s="5"/>
      <c r="BF469" s="5"/>
      <c r="BG469" s="5"/>
      <c r="BH469" s="5"/>
      <c r="BI469" s="5"/>
      <c r="BJ469" s="5"/>
    </row>
    <row r="470" spans="2:62" ht="13">
      <c r="B470" s="10"/>
      <c r="D470" s="3"/>
      <c r="E470" s="3"/>
      <c r="F470" s="5"/>
      <c r="G470" s="5"/>
      <c r="H470" s="5"/>
      <c r="I470" s="7"/>
      <c r="J470" s="7"/>
      <c r="K470" s="7"/>
      <c r="L470" s="7"/>
      <c r="M470" s="7"/>
      <c r="N470" s="7"/>
      <c r="O470" s="7"/>
      <c r="P470" s="7"/>
      <c r="Q470" s="7"/>
      <c r="R470" s="7"/>
      <c r="S470" s="7"/>
      <c r="T470" s="7"/>
      <c r="U470" s="7"/>
      <c r="V470" s="7"/>
      <c r="W470" s="7"/>
      <c r="X470" s="7"/>
      <c r="Y470" s="7"/>
      <c r="Z470" s="7"/>
      <c r="AA470" s="3"/>
      <c r="AB470" s="3"/>
      <c r="AC470" s="3"/>
      <c r="AD470" s="3"/>
      <c r="AE470" s="3"/>
      <c r="AF470" s="3"/>
      <c r="AG470" s="3"/>
      <c r="AR470" s="5"/>
      <c r="AS470" s="8"/>
      <c r="AU470" s="5"/>
      <c r="AV470" s="5"/>
      <c r="AW470" s="5"/>
      <c r="AX470" s="5"/>
      <c r="AY470" s="5"/>
      <c r="AZ470" s="5"/>
      <c r="BA470" s="5"/>
      <c r="BB470" s="5"/>
      <c r="BC470" s="5"/>
      <c r="BD470" s="5"/>
      <c r="BE470" s="5"/>
      <c r="BF470" s="5"/>
      <c r="BG470" s="5"/>
      <c r="BH470" s="5"/>
      <c r="BI470" s="5"/>
      <c r="BJ470" s="5"/>
    </row>
    <row r="471" spans="2:62" ht="13">
      <c r="B471" s="10"/>
      <c r="D471" s="3"/>
      <c r="E471" s="3"/>
      <c r="F471" s="5"/>
      <c r="G471" s="5"/>
      <c r="H471" s="5"/>
      <c r="I471" s="7"/>
      <c r="J471" s="7"/>
      <c r="K471" s="7"/>
      <c r="L471" s="7"/>
      <c r="M471" s="7"/>
      <c r="N471" s="7"/>
      <c r="O471" s="7"/>
      <c r="P471" s="7"/>
      <c r="Q471" s="7"/>
      <c r="R471" s="7"/>
      <c r="S471" s="7"/>
      <c r="T471" s="7"/>
      <c r="U471" s="7"/>
      <c r="V471" s="7"/>
      <c r="W471" s="7"/>
      <c r="X471" s="7"/>
      <c r="Y471" s="7"/>
      <c r="Z471" s="7"/>
      <c r="AA471" s="3"/>
      <c r="AB471" s="3"/>
      <c r="AC471" s="3"/>
      <c r="AD471" s="3"/>
      <c r="AE471" s="3"/>
      <c r="AF471" s="3"/>
      <c r="AG471" s="3"/>
      <c r="AR471" s="5"/>
      <c r="AS471" s="8"/>
      <c r="AU471" s="5"/>
      <c r="AV471" s="5"/>
      <c r="AW471" s="5"/>
      <c r="AX471" s="5"/>
      <c r="AY471" s="5"/>
      <c r="AZ471" s="5"/>
      <c r="BA471" s="5"/>
      <c r="BB471" s="5"/>
      <c r="BC471" s="5"/>
      <c r="BD471" s="5"/>
      <c r="BE471" s="5"/>
      <c r="BF471" s="5"/>
      <c r="BG471" s="5"/>
      <c r="BH471" s="5"/>
      <c r="BI471" s="5"/>
      <c r="BJ471" s="5"/>
    </row>
    <row r="472" spans="2:62" ht="13">
      <c r="B472" s="10"/>
      <c r="D472" s="3"/>
      <c r="E472" s="3"/>
      <c r="F472" s="5"/>
      <c r="G472" s="5"/>
      <c r="H472" s="5"/>
      <c r="I472" s="7"/>
      <c r="J472" s="7"/>
      <c r="K472" s="7"/>
      <c r="L472" s="7"/>
      <c r="M472" s="7"/>
      <c r="N472" s="7"/>
      <c r="O472" s="7"/>
      <c r="P472" s="7"/>
      <c r="Q472" s="7"/>
      <c r="R472" s="7"/>
      <c r="S472" s="7"/>
      <c r="T472" s="7"/>
      <c r="U472" s="7"/>
      <c r="V472" s="7"/>
      <c r="W472" s="7"/>
      <c r="X472" s="7"/>
      <c r="Y472" s="7"/>
      <c r="Z472" s="7"/>
      <c r="AA472" s="3"/>
      <c r="AB472" s="3"/>
      <c r="AC472" s="3"/>
      <c r="AD472" s="3"/>
      <c r="AE472" s="3"/>
      <c r="AF472" s="3"/>
      <c r="AG472" s="3"/>
      <c r="AR472" s="5"/>
      <c r="AS472" s="8"/>
      <c r="AU472" s="5"/>
      <c r="AV472" s="5"/>
      <c r="AW472" s="5"/>
      <c r="AX472" s="5"/>
      <c r="AY472" s="5"/>
      <c r="AZ472" s="5"/>
      <c r="BA472" s="5"/>
      <c r="BB472" s="5"/>
      <c r="BC472" s="5"/>
      <c r="BD472" s="5"/>
      <c r="BE472" s="5"/>
      <c r="BF472" s="5"/>
      <c r="BG472" s="5"/>
      <c r="BH472" s="5"/>
      <c r="BI472" s="5"/>
      <c r="BJ472" s="5"/>
    </row>
    <row r="473" spans="2:62" ht="13">
      <c r="B473" s="10"/>
      <c r="D473" s="3"/>
      <c r="E473" s="3"/>
      <c r="F473" s="5"/>
      <c r="G473" s="5"/>
      <c r="H473" s="5"/>
      <c r="I473" s="7"/>
      <c r="J473" s="7"/>
      <c r="K473" s="7"/>
      <c r="L473" s="7"/>
      <c r="M473" s="7"/>
      <c r="N473" s="7"/>
      <c r="O473" s="7"/>
      <c r="P473" s="7"/>
      <c r="Q473" s="7"/>
      <c r="R473" s="7"/>
      <c r="S473" s="7"/>
      <c r="T473" s="7"/>
      <c r="U473" s="7"/>
      <c r="V473" s="7"/>
      <c r="W473" s="7"/>
      <c r="X473" s="7"/>
      <c r="Y473" s="7"/>
      <c r="Z473" s="7"/>
      <c r="AA473" s="3"/>
      <c r="AB473" s="3"/>
      <c r="AC473" s="3"/>
      <c r="AD473" s="3"/>
      <c r="AE473" s="3"/>
      <c r="AF473" s="3"/>
      <c r="AG473" s="3"/>
      <c r="AR473" s="5"/>
      <c r="AS473" s="8"/>
      <c r="AU473" s="5"/>
      <c r="AV473" s="5"/>
      <c r="AW473" s="5"/>
      <c r="AX473" s="5"/>
      <c r="AY473" s="5"/>
      <c r="AZ473" s="5"/>
      <c r="BA473" s="5"/>
      <c r="BB473" s="5"/>
      <c r="BC473" s="5"/>
      <c r="BD473" s="5"/>
      <c r="BE473" s="5"/>
      <c r="BF473" s="5"/>
      <c r="BG473" s="5"/>
      <c r="BH473" s="5"/>
      <c r="BI473" s="5"/>
      <c r="BJ473" s="5"/>
    </row>
    <row r="474" spans="2:62" ht="13">
      <c r="B474" s="10"/>
      <c r="D474" s="3"/>
      <c r="E474" s="3"/>
      <c r="F474" s="5"/>
      <c r="G474" s="5"/>
      <c r="H474" s="5"/>
      <c r="I474" s="7"/>
      <c r="J474" s="7"/>
      <c r="K474" s="7"/>
      <c r="L474" s="7"/>
      <c r="M474" s="7"/>
      <c r="N474" s="7"/>
      <c r="O474" s="7"/>
      <c r="P474" s="7"/>
      <c r="Q474" s="7"/>
      <c r="R474" s="7"/>
      <c r="S474" s="7"/>
      <c r="T474" s="7"/>
      <c r="U474" s="7"/>
      <c r="V474" s="7"/>
      <c r="W474" s="7"/>
      <c r="X474" s="7"/>
      <c r="Y474" s="7"/>
      <c r="Z474" s="7"/>
      <c r="AA474" s="3"/>
      <c r="AB474" s="3"/>
      <c r="AC474" s="3"/>
      <c r="AD474" s="3"/>
      <c r="AE474" s="3"/>
      <c r="AF474" s="3"/>
      <c r="AG474" s="3"/>
      <c r="AR474" s="5"/>
      <c r="AS474" s="8"/>
      <c r="AU474" s="5"/>
      <c r="AV474" s="5"/>
      <c r="AW474" s="5"/>
      <c r="AX474" s="5"/>
      <c r="AY474" s="5"/>
      <c r="AZ474" s="5"/>
      <c r="BA474" s="5"/>
      <c r="BB474" s="5"/>
      <c r="BC474" s="5"/>
      <c r="BD474" s="5"/>
      <c r="BE474" s="5"/>
      <c r="BF474" s="5"/>
      <c r="BG474" s="5"/>
      <c r="BH474" s="5"/>
      <c r="BI474" s="5"/>
      <c r="BJ474" s="5"/>
    </row>
    <row r="475" spans="2:62" ht="13">
      <c r="B475" s="10"/>
      <c r="D475" s="3"/>
      <c r="E475" s="3"/>
      <c r="F475" s="5"/>
      <c r="G475" s="5"/>
      <c r="H475" s="5"/>
      <c r="I475" s="7"/>
      <c r="J475" s="7"/>
      <c r="K475" s="7"/>
      <c r="L475" s="7"/>
      <c r="M475" s="7"/>
      <c r="N475" s="7"/>
      <c r="O475" s="7"/>
      <c r="P475" s="7"/>
      <c r="Q475" s="7"/>
      <c r="R475" s="7"/>
      <c r="S475" s="7"/>
      <c r="T475" s="7"/>
      <c r="U475" s="7"/>
      <c r="V475" s="7"/>
      <c r="W475" s="7"/>
      <c r="X475" s="7"/>
      <c r="Y475" s="7"/>
      <c r="Z475" s="7"/>
      <c r="AA475" s="3"/>
      <c r="AB475" s="3"/>
      <c r="AC475" s="3"/>
      <c r="AD475" s="3"/>
      <c r="AE475" s="3"/>
      <c r="AF475" s="3"/>
      <c r="AG475" s="3"/>
      <c r="AR475" s="5"/>
      <c r="AS475" s="8"/>
      <c r="AU475" s="5"/>
      <c r="AV475" s="5"/>
      <c r="AW475" s="5"/>
      <c r="AX475" s="5"/>
      <c r="AY475" s="5"/>
      <c r="AZ475" s="5"/>
      <c r="BA475" s="5"/>
      <c r="BB475" s="5"/>
      <c r="BC475" s="5"/>
      <c r="BD475" s="5"/>
      <c r="BE475" s="5"/>
      <c r="BF475" s="5"/>
      <c r="BG475" s="5"/>
      <c r="BH475" s="5"/>
      <c r="BI475" s="5"/>
      <c r="BJ475" s="5"/>
    </row>
    <row r="476" spans="2:62" ht="13">
      <c r="B476" s="10"/>
      <c r="D476" s="3"/>
      <c r="E476" s="3"/>
      <c r="F476" s="5"/>
      <c r="G476" s="5"/>
      <c r="H476" s="5"/>
      <c r="I476" s="7"/>
      <c r="J476" s="7"/>
      <c r="K476" s="7"/>
      <c r="L476" s="7"/>
      <c r="M476" s="7"/>
      <c r="N476" s="7"/>
      <c r="O476" s="7"/>
      <c r="P476" s="7"/>
      <c r="Q476" s="7"/>
      <c r="R476" s="7"/>
      <c r="S476" s="7"/>
      <c r="T476" s="7"/>
      <c r="U476" s="7"/>
      <c r="V476" s="7"/>
      <c r="W476" s="7"/>
      <c r="X476" s="7"/>
      <c r="Y476" s="7"/>
      <c r="Z476" s="7"/>
      <c r="AA476" s="3"/>
      <c r="AB476" s="3"/>
      <c r="AC476" s="3"/>
      <c r="AD476" s="3"/>
      <c r="AE476" s="3"/>
      <c r="AF476" s="3"/>
      <c r="AG476" s="3"/>
      <c r="AR476" s="5"/>
      <c r="AS476" s="8"/>
      <c r="AU476" s="5"/>
      <c r="AV476" s="5"/>
      <c r="AW476" s="5"/>
      <c r="AX476" s="5"/>
      <c r="AY476" s="5"/>
      <c r="AZ476" s="5"/>
      <c r="BA476" s="5"/>
      <c r="BB476" s="5"/>
      <c r="BC476" s="5"/>
      <c r="BD476" s="5"/>
      <c r="BE476" s="5"/>
      <c r="BF476" s="5"/>
      <c r="BG476" s="5"/>
      <c r="BH476" s="5"/>
      <c r="BI476" s="5"/>
      <c r="BJ476" s="5"/>
    </row>
    <row r="477" spans="2:62" ht="13">
      <c r="B477" s="10"/>
      <c r="D477" s="3"/>
      <c r="E477" s="3"/>
      <c r="F477" s="5"/>
      <c r="G477" s="5"/>
      <c r="H477" s="5"/>
      <c r="I477" s="7"/>
      <c r="J477" s="7"/>
      <c r="K477" s="7"/>
      <c r="L477" s="7"/>
      <c r="M477" s="7"/>
      <c r="N477" s="7"/>
      <c r="O477" s="7"/>
      <c r="P477" s="7"/>
      <c r="Q477" s="7"/>
      <c r="R477" s="7"/>
      <c r="S477" s="7"/>
      <c r="T477" s="7"/>
      <c r="U477" s="7"/>
      <c r="V477" s="7"/>
      <c r="W477" s="7"/>
      <c r="X477" s="7"/>
      <c r="Y477" s="7"/>
      <c r="Z477" s="7"/>
      <c r="AA477" s="3"/>
      <c r="AB477" s="3"/>
      <c r="AC477" s="3"/>
      <c r="AD477" s="3"/>
      <c r="AE477" s="3"/>
      <c r="AF477" s="3"/>
      <c r="AG477" s="3"/>
      <c r="AR477" s="5"/>
      <c r="AS477" s="8"/>
      <c r="AU477" s="5"/>
      <c r="AV477" s="5"/>
      <c r="AW477" s="5"/>
      <c r="AX477" s="5"/>
      <c r="AY477" s="5"/>
      <c r="AZ477" s="5"/>
      <c r="BA477" s="5"/>
      <c r="BB477" s="5"/>
      <c r="BC477" s="5"/>
      <c r="BD477" s="5"/>
      <c r="BE477" s="5"/>
      <c r="BF477" s="5"/>
      <c r="BG477" s="5"/>
      <c r="BH477" s="5"/>
      <c r="BI477" s="5"/>
      <c r="BJ477" s="5"/>
    </row>
    <row r="478" spans="2:62" ht="13">
      <c r="B478" s="10"/>
      <c r="D478" s="3"/>
      <c r="E478" s="3"/>
      <c r="F478" s="5"/>
      <c r="G478" s="5"/>
      <c r="H478" s="5"/>
      <c r="I478" s="7"/>
      <c r="J478" s="7"/>
      <c r="K478" s="7"/>
      <c r="L478" s="7"/>
      <c r="M478" s="7"/>
      <c r="N478" s="7"/>
      <c r="O478" s="7"/>
      <c r="P478" s="7"/>
      <c r="Q478" s="7"/>
      <c r="R478" s="7"/>
      <c r="S478" s="7"/>
      <c r="T478" s="7"/>
      <c r="U478" s="7"/>
      <c r="V478" s="7"/>
      <c r="W478" s="7"/>
      <c r="X478" s="7"/>
      <c r="Y478" s="7"/>
      <c r="Z478" s="7"/>
      <c r="AA478" s="3"/>
      <c r="AB478" s="3"/>
      <c r="AC478" s="3"/>
      <c r="AD478" s="3"/>
      <c r="AE478" s="3"/>
      <c r="AF478" s="3"/>
      <c r="AG478" s="3"/>
      <c r="AR478" s="5"/>
      <c r="AS478" s="8"/>
      <c r="AU478" s="5"/>
      <c r="AV478" s="5"/>
      <c r="AW478" s="5"/>
      <c r="AX478" s="5"/>
      <c r="AY478" s="5"/>
      <c r="AZ478" s="5"/>
      <c r="BA478" s="5"/>
      <c r="BB478" s="5"/>
      <c r="BC478" s="5"/>
      <c r="BD478" s="5"/>
      <c r="BE478" s="5"/>
      <c r="BF478" s="5"/>
      <c r="BG478" s="5"/>
      <c r="BH478" s="5"/>
      <c r="BI478" s="5"/>
      <c r="BJ478" s="5"/>
    </row>
    <row r="479" spans="2:62" ht="13">
      <c r="B479" s="10"/>
      <c r="D479" s="3"/>
      <c r="E479" s="3"/>
      <c r="F479" s="5"/>
      <c r="G479" s="5"/>
      <c r="H479" s="5"/>
      <c r="I479" s="7"/>
      <c r="J479" s="7"/>
      <c r="K479" s="7"/>
      <c r="L479" s="7"/>
      <c r="M479" s="7"/>
      <c r="N479" s="7"/>
      <c r="O479" s="7"/>
      <c r="P479" s="7"/>
      <c r="Q479" s="7"/>
      <c r="R479" s="7"/>
      <c r="S479" s="7"/>
      <c r="T479" s="7"/>
      <c r="U479" s="7"/>
      <c r="V479" s="7"/>
      <c r="W479" s="7"/>
      <c r="X479" s="7"/>
      <c r="Y479" s="7"/>
      <c r="Z479" s="7"/>
      <c r="AA479" s="3"/>
      <c r="AB479" s="3"/>
      <c r="AC479" s="3"/>
      <c r="AD479" s="3"/>
      <c r="AE479" s="3"/>
      <c r="AF479" s="3"/>
      <c r="AG479" s="3"/>
      <c r="AR479" s="5"/>
      <c r="AS479" s="8"/>
      <c r="AU479" s="5"/>
      <c r="AV479" s="5"/>
      <c r="AW479" s="5"/>
      <c r="AX479" s="5"/>
      <c r="AY479" s="5"/>
      <c r="AZ479" s="5"/>
      <c r="BA479" s="5"/>
      <c r="BB479" s="5"/>
      <c r="BC479" s="5"/>
      <c r="BD479" s="5"/>
      <c r="BE479" s="5"/>
      <c r="BF479" s="5"/>
      <c r="BG479" s="5"/>
      <c r="BH479" s="5"/>
      <c r="BI479" s="5"/>
      <c r="BJ479" s="5"/>
    </row>
    <row r="480" spans="2:62" ht="13">
      <c r="B480" s="10"/>
      <c r="D480" s="3"/>
      <c r="E480" s="3"/>
      <c r="F480" s="5"/>
      <c r="G480" s="5"/>
      <c r="H480" s="5"/>
      <c r="I480" s="7"/>
      <c r="J480" s="7"/>
      <c r="K480" s="7"/>
      <c r="L480" s="7"/>
      <c r="M480" s="7"/>
      <c r="N480" s="7"/>
      <c r="O480" s="7"/>
      <c r="P480" s="7"/>
      <c r="Q480" s="7"/>
      <c r="R480" s="7"/>
      <c r="S480" s="7"/>
      <c r="T480" s="7"/>
      <c r="U480" s="7"/>
      <c r="V480" s="7"/>
      <c r="W480" s="7"/>
      <c r="X480" s="7"/>
      <c r="Y480" s="7"/>
      <c r="Z480" s="7"/>
      <c r="AA480" s="3"/>
      <c r="AB480" s="3"/>
      <c r="AC480" s="3"/>
      <c r="AD480" s="3"/>
      <c r="AE480" s="3"/>
      <c r="AF480" s="3"/>
      <c r="AG480" s="3"/>
      <c r="AR480" s="5"/>
      <c r="AS480" s="8"/>
      <c r="AU480" s="5"/>
      <c r="AV480" s="5"/>
      <c r="AW480" s="5"/>
      <c r="AX480" s="5"/>
      <c r="AY480" s="5"/>
      <c r="AZ480" s="5"/>
      <c r="BA480" s="5"/>
      <c r="BB480" s="5"/>
      <c r="BC480" s="5"/>
      <c r="BD480" s="5"/>
      <c r="BE480" s="5"/>
      <c r="BF480" s="5"/>
      <c r="BG480" s="5"/>
      <c r="BH480" s="5"/>
      <c r="BI480" s="5"/>
      <c r="BJ480" s="5"/>
    </row>
    <row r="481" spans="2:62" ht="13">
      <c r="B481" s="10"/>
      <c r="D481" s="3"/>
      <c r="E481" s="3"/>
      <c r="F481" s="5"/>
      <c r="G481" s="5"/>
      <c r="H481" s="5"/>
      <c r="I481" s="7"/>
      <c r="J481" s="7"/>
      <c r="K481" s="7"/>
      <c r="L481" s="7"/>
      <c r="M481" s="7"/>
      <c r="N481" s="7"/>
      <c r="O481" s="7"/>
      <c r="P481" s="7"/>
      <c r="Q481" s="7"/>
      <c r="R481" s="7"/>
      <c r="S481" s="7"/>
      <c r="T481" s="7"/>
      <c r="U481" s="7"/>
      <c r="V481" s="7"/>
      <c r="W481" s="7"/>
      <c r="X481" s="7"/>
      <c r="Y481" s="7"/>
      <c r="Z481" s="7"/>
      <c r="AA481" s="3"/>
      <c r="AB481" s="3"/>
      <c r="AC481" s="3"/>
      <c r="AD481" s="3"/>
      <c r="AE481" s="3"/>
      <c r="AF481" s="3"/>
      <c r="AG481" s="3"/>
      <c r="AR481" s="5"/>
      <c r="AS481" s="8"/>
      <c r="AU481" s="5"/>
      <c r="AV481" s="5"/>
      <c r="AW481" s="5"/>
      <c r="AX481" s="5"/>
      <c r="AY481" s="5"/>
      <c r="AZ481" s="5"/>
      <c r="BA481" s="5"/>
      <c r="BB481" s="5"/>
      <c r="BC481" s="5"/>
      <c r="BD481" s="5"/>
      <c r="BE481" s="5"/>
      <c r="BF481" s="5"/>
      <c r="BG481" s="5"/>
      <c r="BH481" s="5"/>
      <c r="BI481" s="5"/>
      <c r="BJ481" s="5"/>
    </row>
    <row r="482" spans="2:62" ht="13">
      <c r="B482" s="10"/>
      <c r="D482" s="3"/>
      <c r="E482" s="3"/>
      <c r="F482" s="5"/>
      <c r="G482" s="5"/>
      <c r="H482" s="5"/>
      <c r="I482" s="7"/>
      <c r="J482" s="7"/>
      <c r="K482" s="7"/>
      <c r="L482" s="7"/>
      <c r="M482" s="7"/>
      <c r="N482" s="7"/>
      <c r="O482" s="7"/>
      <c r="P482" s="7"/>
      <c r="Q482" s="7"/>
      <c r="R482" s="7"/>
      <c r="S482" s="7"/>
      <c r="T482" s="7"/>
      <c r="U482" s="7"/>
      <c r="V482" s="7"/>
      <c r="W482" s="7"/>
      <c r="X482" s="7"/>
      <c r="Y482" s="7"/>
      <c r="Z482" s="7"/>
      <c r="AA482" s="3"/>
      <c r="AB482" s="3"/>
      <c r="AC482" s="3"/>
      <c r="AD482" s="3"/>
      <c r="AE482" s="3"/>
      <c r="AF482" s="3"/>
      <c r="AG482" s="3"/>
      <c r="AR482" s="5"/>
      <c r="AS482" s="8"/>
      <c r="AU482" s="5"/>
      <c r="AV482" s="5"/>
      <c r="AW482" s="5"/>
      <c r="AX482" s="5"/>
      <c r="AY482" s="5"/>
      <c r="AZ482" s="5"/>
      <c r="BA482" s="5"/>
      <c r="BB482" s="5"/>
      <c r="BC482" s="5"/>
      <c r="BD482" s="5"/>
      <c r="BE482" s="5"/>
      <c r="BF482" s="5"/>
      <c r="BG482" s="5"/>
      <c r="BH482" s="5"/>
      <c r="BI482" s="5"/>
      <c r="BJ482" s="5"/>
    </row>
    <row r="483" spans="2:62" ht="13">
      <c r="B483" s="10"/>
      <c r="D483" s="3"/>
      <c r="E483" s="3"/>
      <c r="F483" s="5"/>
      <c r="G483" s="5"/>
      <c r="H483" s="5"/>
      <c r="I483" s="7"/>
      <c r="J483" s="7"/>
      <c r="K483" s="7"/>
      <c r="L483" s="7"/>
      <c r="M483" s="7"/>
      <c r="N483" s="7"/>
      <c r="O483" s="7"/>
      <c r="P483" s="7"/>
      <c r="Q483" s="7"/>
      <c r="R483" s="7"/>
      <c r="S483" s="7"/>
      <c r="T483" s="7"/>
      <c r="U483" s="7"/>
      <c r="V483" s="7"/>
      <c r="W483" s="7"/>
      <c r="X483" s="7"/>
      <c r="Y483" s="7"/>
      <c r="Z483" s="7"/>
      <c r="AA483" s="3"/>
      <c r="AB483" s="3"/>
      <c r="AC483" s="3"/>
      <c r="AD483" s="3"/>
      <c r="AE483" s="3"/>
      <c r="AF483" s="3"/>
      <c r="AG483" s="3"/>
      <c r="AR483" s="5"/>
      <c r="AS483" s="8"/>
      <c r="AU483" s="5"/>
      <c r="AV483" s="5"/>
      <c r="AW483" s="5"/>
      <c r="AX483" s="5"/>
      <c r="AY483" s="5"/>
      <c r="AZ483" s="5"/>
      <c r="BA483" s="5"/>
      <c r="BB483" s="5"/>
      <c r="BC483" s="5"/>
      <c r="BD483" s="5"/>
      <c r="BE483" s="5"/>
      <c r="BF483" s="5"/>
      <c r="BG483" s="5"/>
      <c r="BH483" s="5"/>
      <c r="BI483" s="5"/>
      <c r="BJ483" s="5"/>
    </row>
    <row r="484" spans="2:62" ht="13">
      <c r="B484" s="10"/>
      <c r="D484" s="3"/>
      <c r="E484" s="3"/>
      <c r="F484" s="5"/>
      <c r="G484" s="5"/>
      <c r="H484" s="5"/>
      <c r="I484" s="7"/>
      <c r="J484" s="7"/>
      <c r="K484" s="7"/>
      <c r="L484" s="7"/>
      <c r="M484" s="7"/>
      <c r="N484" s="7"/>
      <c r="O484" s="7"/>
      <c r="P484" s="7"/>
      <c r="Q484" s="7"/>
      <c r="R484" s="7"/>
      <c r="S484" s="7"/>
      <c r="T484" s="7"/>
      <c r="U484" s="7"/>
      <c r="V484" s="7"/>
      <c r="W484" s="7"/>
      <c r="X484" s="7"/>
      <c r="Y484" s="7"/>
      <c r="Z484" s="7"/>
      <c r="AA484" s="3"/>
      <c r="AB484" s="3"/>
      <c r="AC484" s="3"/>
      <c r="AD484" s="3"/>
      <c r="AE484" s="3"/>
      <c r="AF484" s="3"/>
      <c r="AG484" s="3"/>
      <c r="AR484" s="5"/>
      <c r="AS484" s="8"/>
      <c r="AU484" s="5"/>
      <c r="AV484" s="5"/>
      <c r="AW484" s="5"/>
      <c r="AX484" s="5"/>
      <c r="AY484" s="5"/>
      <c r="AZ484" s="5"/>
      <c r="BA484" s="5"/>
      <c r="BB484" s="5"/>
      <c r="BC484" s="5"/>
      <c r="BD484" s="5"/>
      <c r="BE484" s="5"/>
      <c r="BF484" s="5"/>
      <c r="BG484" s="5"/>
      <c r="BH484" s="5"/>
      <c r="BI484" s="5"/>
      <c r="BJ484" s="5"/>
    </row>
    <row r="485" spans="2:62" ht="13">
      <c r="B485" s="10"/>
      <c r="D485" s="3"/>
      <c r="E485" s="3"/>
      <c r="F485" s="5"/>
      <c r="G485" s="5"/>
      <c r="H485" s="5"/>
      <c r="I485" s="7"/>
      <c r="J485" s="7"/>
      <c r="K485" s="7"/>
      <c r="L485" s="7"/>
      <c r="M485" s="7"/>
      <c r="N485" s="7"/>
      <c r="O485" s="7"/>
      <c r="P485" s="7"/>
      <c r="Q485" s="7"/>
      <c r="R485" s="7"/>
      <c r="S485" s="7"/>
      <c r="T485" s="7"/>
      <c r="U485" s="7"/>
      <c r="V485" s="7"/>
      <c r="W485" s="7"/>
      <c r="X485" s="7"/>
      <c r="Y485" s="7"/>
      <c r="Z485" s="7"/>
      <c r="AA485" s="3"/>
      <c r="AB485" s="3"/>
      <c r="AC485" s="3"/>
      <c r="AD485" s="3"/>
      <c r="AE485" s="3"/>
      <c r="AF485" s="3"/>
      <c r="AG485" s="3"/>
      <c r="AR485" s="5"/>
      <c r="AS485" s="8"/>
      <c r="AU485" s="5"/>
      <c r="AV485" s="5"/>
      <c r="AW485" s="5"/>
      <c r="AX485" s="5"/>
      <c r="AY485" s="5"/>
      <c r="AZ485" s="5"/>
      <c r="BA485" s="5"/>
      <c r="BB485" s="5"/>
      <c r="BC485" s="5"/>
      <c r="BD485" s="5"/>
      <c r="BE485" s="5"/>
      <c r="BF485" s="5"/>
      <c r="BG485" s="5"/>
      <c r="BH485" s="5"/>
      <c r="BI485" s="5"/>
      <c r="BJ485" s="5"/>
    </row>
    <row r="486" spans="2:62" ht="13">
      <c r="B486" s="10"/>
      <c r="D486" s="3"/>
      <c r="E486" s="3"/>
      <c r="F486" s="5"/>
      <c r="G486" s="5"/>
      <c r="H486" s="5"/>
      <c r="I486" s="7"/>
      <c r="J486" s="7"/>
      <c r="K486" s="7"/>
      <c r="L486" s="7"/>
      <c r="M486" s="7"/>
      <c r="N486" s="7"/>
      <c r="O486" s="7"/>
      <c r="P486" s="7"/>
      <c r="Q486" s="7"/>
      <c r="R486" s="7"/>
      <c r="S486" s="7"/>
      <c r="T486" s="7"/>
      <c r="U486" s="7"/>
      <c r="V486" s="7"/>
      <c r="W486" s="7"/>
      <c r="X486" s="7"/>
      <c r="Y486" s="7"/>
      <c r="Z486" s="7"/>
      <c r="AA486" s="3"/>
      <c r="AB486" s="3"/>
      <c r="AC486" s="3"/>
      <c r="AD486" s="3"/>
      <c r="AE486" s="3"/>
      <c r="AF486" s="3"/>
      <c r="AG486" s="3"/>
      <c r="AR486" s="5"/>
      <c r="AS486" s="8"/>
      <c r="AU486" s="5"/>
      <c r="AV486" s="5"/>
      <c r="AW486" s="5"/>
      <c r="AX486" s="5"/>
      <c r="AY486" s="5"/>
      <c r="AZ486" s="5"/>
      <c r="BA486" s="5"/>
      <c r="BB486" s="5"/>
      <c r="BC486" s="5"/>
      <c r="BD486" s="5"/>
      <c r="BE486" s="5"/>
      <c r="BF486" s="5"/>
      <c r="BG486" s="5"/>
      <c r="BH486" s="5"/>
      <c r="BI486" s="5"/>
      <c r="BJ486" s="5"/>
    </row>
    <row r="487" spans="2:62" ht="13">
      <c r="B487" s="10"/>
      <c r="D487" s="3"/>
      <c r="E487" s="3"/>
      <c r="F487" s="5"/>
      <c r="G487" s="5"/>
      <c r="H487" s="5"/>
      <c r="I487" s="7"/>
      <c r="J487" s="7"/>
      <c r="K487" s="7"/>
      <c r="L487" s="7"/>
      <c r="M487" s="7"/>
      <c r="N487" s="7"/>
      <c r="O487" s="7"/>
      <c r="P487" s="7"/>
      <c r="Q487" s="7"/>
      <c r="R487" s="7"/>
      <c r="S487" s="7"/>
      <c r="T487" s="7"/>
      <c r="U487" s="7"/>
      <c r="V487" s="7"/>
      <c r="W487" s="7"/>
      <c r="X487" s="7"/>
      <c r="Y487" s="7"/>
      <c r="Z487" s="7"/>
      <c r="AA487" s="3"/>
      <c r="AB487" s="3"/>
      <c r="AC487" s="3"/>
      <c r="AD487" s="3"/>
      <c r="AE487" s="3"/>
      <c r="AF487" s="3"/>
      <c r="AG487" s="3"/>
      <c r="AR487" s="5"/>
      <c r="AS487" s="8"/>
      <c r="AU487" s="5"/>
      <c r="AV487" s="5"/>
      <c r="AW487" s="5"/>
      <c r="AX487" s="5"/>
      <c r="AY487" s="5"/>
      <c r="AZ487" s="5"/>
      <c r="BA487" s="5"/>
      <c r="BB487" s="5"/>
      <c r="BC487" s="5"/>
      <c r="BD487" s="5"/>
      <c r="BE487" s="5"/>
      <c r="BF487" s="5"/>
      <c r="BG487" s="5"/>
      <c r="BH487" s="5"/>
      <c r="BI487" s="5"/>
      <c r="BJ487" s="5"/>
    </row>
    <row r="488" spans="2:62" ht="13">
      <c r="B488" s="10"/>
      <c r="D488" s="3"/>
      <c r="E488" s="3"/>
      <c r="F488" s="5"/>
      <c r="G488" s="5"/>
      <c r="H488" s="5"/>
      <c r="I488" s="7"/>
      <c r="J488" s="7"/>
      <c r="K488" s="7"/>
      <c r="L488" s="7"/>
      <c r="M488" s="7"/>
      <c r="N488" s="7"/>
      <c r="O488" s="7"/>
      <c r="P488" s="7"/>
      <c r="Q488" s="7"/>
      <c r="R488" s="7"/>
      <c r="S488" s="7"/>
      <c r="T488" s="7"/>
      <c r="U488" s="7"/>
      <c r="V488" s="7"/>
      <c r="W488" s="7"/>
      <c r="X488" s="7"/>
      <c r="Y488" s="7"/>
      <c r="Z488" s="7"/>
      <c r="AA488" s="3"/>
      <c r="AB488" s="3"/>
      <c r="AC488" s="3"/>
      <c r="AD488" s="3"/>
      <c r="AE488" s="3"/>
      <c r="AF488" s="3"/>
      <c r="AG488" s="3"/>
      <c r="AR488" s="5"/>
      <c r="AS488" s="8"/>
      <c r="AU488" s="5"/>
      <c r="AV488" s="5"/>
      <c r="AW488" s="5"/>
      <c r="AX488" s="5"/>
      <c r="AY488" s="5"/>
      <c r="AZ488" s="5"/>
      <c r="BA488" s="5"/>
      <c r="BB488" s="5"/>
      <c r="BC488" s="5"/>
      <c r="BD488" s="5"/>
      <c r="BE488" s="5"/>
      <c r="BF488" s="5"/>
      <c r="BG488" s="5"/>
      <c r="BH488" s="5"/>
      <c r="BI488" s="5"/>
      <c r="BJ488" s="5"/>
    </row>
    <row r="489" spans="2:62" ht="13">
      <c r="B489" s="10"/>
      <c r="D489" s="3"/>
      <c r="E489" s="3"/>
      <c r="F489" s="5"/>
      <c r="G489" s="5"/>
      <c r="H489" s="5"/>
      <c r="I489" s="7"/>
      <c r="J489" s="7"/>
      <c r="K489" s="7"/>
      <c r="L489" s="7"/>
      <c r="M489" s="7"/>
      <c r="N489" s="7"/>
      <c r="O489" s="7"/>
      <c r="P489" s="7"/>
      <c r="Q489" s="7"/>
      <c r="R489" s="7"/>
      <c r="S489" s="7"/>
      <c r="T489" s="7"/>
      <c r="U489" s="7"/>
      <c r="V489" s="7"/>
      <c r="W489" s="7"/>
      <c r="X489" s="7"/>
      <c r="Y489" s="7"/>
      <c r="Z489" s="7"/>
      <c r="AA489" s="3"/>
      <c r="AB489" s="3"/>
      <c r="AC489" s="3"/>
      <c r="AD489" s="3"/>
      <c r="AE489" s="3"/>
      <c r="AF489" s="3"/>
      <c r="AG489" s="3"/>
      <c r="AR489" s="5"/>
      <c r="AS489" s="8"/>
      <c r="AU489" s="5"/>
      <c r="AV489" s="5"/>
      <c r="AW489" s="5"/>
      <c r="AX489" s="5"/>
      <c r="AY489" s="5"/>
      <c r="AZ489" s="5"/>
      <c r="BA489" s="5"/>
      <c r="BB489" s="5"/>
      <c r="BC489" s="5"/>
      <c r="BD489" s="5"/>
      <c r="BE489" s="5"/>
      <c r="BF489" s="5"/>
      <c r="BG489" s="5"/>
      <c r="BH489" s="5"/>
      <c r="BI489" s="5"/>
      <c r="BJ489" s="5"/>
    </row>
    <row r="490" spans="2:62" ht="13">
      <c r="B490" s="10"/>
      <c r="D490" s="3"/>
      <c r="E490" s="3"/>
      <c r="F490" s="5"/>
      <c r="G490" s="5"/>
      <c r="H490" s="5"/>
      <c r="I490" s="7"/>
      <c r="J490" s="7"/>
      <c r="K490" s="7"/>
      <c r="L490" s="7"/>
      <c r="M490" s="7"/>
      <c r="N490" s="7"/>
      <c r="O490" s="7"/>
      <c r="P490" s="7"/>
      <c r="Q490" s="7"/>
      <c r="R490" s="7"/>
      <c r="S490" s="7"/>
      <c r="T490" s="7"/>
      <c r="U490" s="7"/>
      <c r="V490" s="7"/>
      <c r="W490" s="7"/>
      <c r="X490" s="7"/>
      <c r="Y490" s="7"/>
      <c r="Z490" s="7"/>
      <c r="AA490" s="3"/>
      <c r="AB490" s="3"/>
      <c r="AC490" s="3"/>
      <c r="AD490" s="3"/>
      <c r="AE490" s="3"/>
      <c r="AF490" s="3"/>
      <c r="AG490" s="3"/>
      <c r="AR490" s="5"/>
      <c r="AS490" s="8"/>
      <c r="AU490" s="5"/>
      <c r="AV490" s="5"/>
      <c r="AW490" s="5"/>
      <c r="AX490" s="5"/>
      <c r="AY490" s="5"/>
      <c r="AZ490" s="5"/>
      <c r="BA490" s="5"/>
      <c r="BB490" s="5"/>
      <c r="BC490" s="5"/>
      <c r="BD490" s="5"/>
      <c r="BE490" s="5"/>
      <c r="BF490" s="5"/>
      <c r="BG490" s="5"/>
      <c r="BH490" s="5"/>
      <c r="BI490" s="5"/>
      <c r="BJ490" s="5"/>
    </row>
    <row r="491" spans="2:62" ht="13">
      <c r="B491" s="10"/>
      <c r="D491" s="3"/>
      <c r="E491" s="3"/>
      <c r="F491" s="5"/>
      <c r="G491" s="5"/>
      <c r="H491" s="5"/>
      <c r="I491" s="7"/>
      <c r="J491" s="7"/>
      <c r="K491" s="7"/>
      <c r="L491" s="7"/>
      <c r="M491" s="7"/>
      <c r="N491" s="7"/>
      <c r="O491" s="7"/>
      <c r="P491" s="7"/>
      <c r="Q491" s="7"/>
      <c r="R491" s="7"/>
      <c r="S491" s="7"/>
      <c r="T491" s="7"/>
      <c r="U491" s="7"/>
      <c r="V491" s="7"/>
      <c r="W491" s="7"/>
      <c r="X491" s="7"/>
      <c r="Y491" s="7"/>
      <c r="Z491" s="7"/>
      <c r="AA491" s="3"/>
      <c r="AB491" s="3"/>
      <c r="AC491" s="3"/>
      <c r="AD491" s="3"/>
      <c r="AE491" s="3"/>
      <c r="AF491" s="3"/>
      <c r="AG491" s="3"/>
      <c r="AR491" s="5"/>
      <c r="AS491" s="8"/>
      <c r="AU491" s="5"/>
      <c r="AV491" s="5"/>
      <c r="AW491" s="5"/>
      <c r="AX491" s="5"/>
      <c r="AY491" s="5"/>
      <c r="AZ491" s="5"/>
      <c r="BA491" s="5"/>
      <c r="BB491" s="5"/>
      <c r="BC491" s="5"/>
      <c r="BD491" s="5"/>
      <c r="BE491" s="5"/>
      <c r="BF491" s="5"/>
      <c r="BG491" s="5"/>
      <c r="BH491" s="5"/>
      <c r="BI491" s="5"/>
      <c r="BJ491" s="5"/>
    </row>
    <row r="492" spans="2:62" ht="13">
      <c r="B492" s="10"/>
      <c r="D492" s="3"/>
      <c r="E492" s="3"/>
      <c r="F492" s="5"/>
      <c r="G492" s="5"/>
      <c r="H492" s="5"/>
      <c r="I492" s="7"/>
      <c r="J492" s="7"/>
      <c r="K492" s="7"/>
      <c r="L492" s="7"/>
      <c r="M492" s="7"/>
      <c r="N492" s="7"/>
      <c r="O492" s="7"/>
      <c r="P492" s="7"/>
      <c r="Q492" s="7"/>
      <c r="R492" s="7"/>
      <c r="S492" s="7"/>
      <c r="T492" s="7"/>
      <c r="U492" s="7"/>
      <c r="V492" s="7"/>
      <c r="W492" s="7"/>
      <c r="X492" s="7"/>
      <c r="Y492" s="7"/>
      <c r="Z492" s="7"/>
      <c r="AA492" s="3"/>
      <c r="AB492" s="3"/>
      <c r="AC492" s="3"/>
      <c r="AD492" s="3"/>
      <c r="AE492" s="3"/>
      <c r="AF492" s="3"/>
      <c r="AG492" s="3"/>
      <c r="AR492" s="5"/>
      <c r="AS492" s="8"/>
      <c r="AU492" s="5"/>
      <c r="AV492" s="5"/>
      <c r="AW492" s="5"/>
      <c r="AX492" s="5"/>
      <c r="AY492" s="5"/>
      <c r="AZ492" s="5"/>
      <c r="BA492" s="5"/>
      <c r="BB492" s="5"/>
      <c r="BC492" s="5"/>
      <c r="BD492" s="5"/>
      <c r="BE492" s="5"/>
      <c r="BF492" s="5"/>
      <c r="BG492" s="5"/>
      <c r="BH492" s="5"/>
      <c r="BI492" s="5"/>
      <c r="BJ492" s="5"/>
    </row>
    <row r="493" spans="2:62" ht="13">
      <c r="B493" s="10"/>
      <c r="D493" s="3"/>
      <c r="E493" s="3"/>
      <c r="F493" s="5"/>
      <c r="G493" s="5"/>
      <c r="H493" s="5"/>
      <c r="I493" s="7"/>
      <c r="J493" s="7"/>
      <c r="K493" s="7"/>
      <c r="L493" s="7"/>
      <c r="M493" s="7"/>
      <c r="N493" s="7"/>
      <c r="O493" s="7"/>
      <c r="P493" s="7"/>
      <c r="Q493" s="7"/>
      <c r="R493" s="7"/>
      <c r="S493" s="7"/>
      <c r="T493" s="7"/>
      <c r="U493" s="7"/>
      <c r="V493" s="7"/>
      <c r="W493" s="7"/>
      <c r="X493" s="7"/>
      <c r="Y493" s="7"/>
      <c r="Z493" s="7"/>
      <c r="AA493" s="3"/>
      <c r="AB493" s="3"/>
      <c r="AC493" s="3"/>
      <c r="AD493" s="3"/>
      <c r="AE493" s="3"/>
      <c r="AF493" s="3"/>
      <c r="AG493" s="3"/>
      <c r="AR493" s="5"/>
      <c r="AS493" s="8"/>
      <c r="AU493" s="5"/>
      <c r="AV493" s="5"/>
      <c r="AW493" s="5"/>
      <c r="AX493" s="5"/>
      <c r="AY493" s="5"/>
      <c r="AZ493" s="5"/>
      <c r="BA493" s="5"/>
      <c r="BB493" s="5"/>
      <c r="BC493" s="5"/>
      <c r="BD493" s="5"/>
      <c r="BE493" s="5"/>
      <c r="BF493" s="5"/>
      <c r="BG493" s="5"/>
      <c r="BH493" s="5"/>
      <c r="BI493" s="5"/>
      <c r="BJ493" s="5"/>
    </row>
    <row r="494" spans="2:62" ht="13">
      <c r="B494" s="10"/>
      <c r="D494" s="3"/>
      <c r="E494" s="3"/>
      <c r="F494" s="5"/>
      <c r="G494" s="5"/>
      <c r="H494" s="5"/>
      <c r="I494" s="7"/>
      <c r="J494" s="7"/>
      <c r="K494" s="7"/>
      <c r="L494" s="7"/>
      <c r="M494" s="7"/>
      <c r="N494" s="7"/>
      <c r="O494" s="7"/>
      <c r="P494" s="7"/>
      <c r="Q494" s="7"/>
      <c r="R494" s="7"/>
      <c r="S494" s="7"/>
      <c r="T494" s="7"/>
      <c r="U494" s="7"/>
      <c r="V494" s="7"/>
      <c r="W494" s="7"/>
      <c r="X494" s="7"/>
      <c r="Y494" s="7"/>
      <c r="Z494" s="7"/>
      <c r="AA494" s="3"/>
      <c r="AB494" s="3"/>
      <c r="AC494" s="3"/>
      <c r="AD494" s="3"/>
      <c r="AE494" s="3"/>
      <c r="AF494" s="3"/>
      <c r="AG494" s="3"/>
      <c r="AR494" s="5"/>
      <c r="AS494" s="8"/>
      <c r="AU494" s="5"/>
      <c r="AV494" s="5"/>
      <c r="AW494" s="5"/>
      <c r="AX494" s="5"/>
      <c r="AY494" s="5"/>
      <c r="AZ494" s="5"/>
      <c r="BA494" s="5"/>
      <c r="BB494" s="5"/>
      <c r="BC494" s="5"/>
      <c r="BD494" s="5"/>
      <c r="BE494" s="5"/>
      <c r="BF494" s="5"/>
      <c r="BG494" s="5"/>
      <c r="BH494" s="5"/>
      <c r="BI494" s="5"/>
      <c r="BJ494" s="5"/>
    </row>
    <row r="495" spans="2:62" ht="13">
      <c r="B495" s="10"/>
      <c r="D495" s="3"/>
      <c r="E495" s="3"/>
      <c r="F495" s="5"/>
      <c r="G495" s="5"/>
      <c r="H495" s="5"/>
      <c r="I495" s="7"/>
      <c r="J495" s="7"/>
      <c r="K495" s="7"/>
      <c r="L495" s="7"/>
      <c r="M495" s="7"/>
      <c r="N495" s="7"/>
      <c r="O495" s="7"/>
      <c r="P495" s="7"/>
      <c r="Q495" s="7"/>
      <c r="R495" s="7"/>
      <c r="S495" s="7"/>
      <c r="T495" s="7"/>
      <c r="U495" s="7"/>
      <c r="V495" s="7"/>
      <c r="W495" s="7"/>
      <c r="X495" s="7"/>
      <c r="Y495" s="7"/>
      <c r="Z495" s="7"/>
      <c r="AA495" s="3"/>
      <c r="AB495" s="3"/>
      <c r="AC495" s="3"/>
      <c r="AD495" s="3"/>
      <c r="AE495" s="3"/>
      <c r="AF495" s="3"/>
      <c r="AG495" s="3"/>
      <c r="AR495" s="5"/>
      <c r="AS495" s="8"/>
      <c r="AU495" s="5"/>
      <c r="AV495" s="5"/>
      <c r="AW495" s="5"/>
      <c r="AX495" s="5"/>
      <c r="AY495" s="5"/>
      <c r="AZ495" s="5"/>
      <c r="BA495" s="5"/>
      <c r="BB495" s="5"/>
      <c r="BC495" s="5"/>
      <c r="BD495" s="5"/>
      <c r="BE495" s="5"/>
      <c r="BF495" s="5"/>
      <c r="BG495" s="5"/>
      <c r="BH495" s="5"/>
      <c r="BI495" s="5"/>
      <c r="BJ495" s="5"/>
    </row>
    <row r="496" spans="2:62" ht="13">
      <c r="B496" s="10"/>
      <c r="D496" s="3"/>
      <c r="E496" s="3"/>
      <c r="F496" s="5"/>
      <c r="G496" s="5"/>
      <c r="H496" s="5"/>
      <c r="I496" s="7"/>
      <c r="J496" s="7"/>
      <c r="K496" s="7"/>
      <c r="L496" s="7"/>
      <c r="M496" s="7"/>
      <c r="N496" s="7"/>
      <c r="O496" s="7"/>
      <c r="P496" s="7"/>
      <c r="Q496" s="7"/>
      <c r="R496" s="7"/>
      <c r="S496" s="7"/>
      <c r="T496" s="7"/>
      <c r="U496" s="7"/>
      <c r="V496" s="7"/>
      <c r="W496" s="7"/>
      <c r="X496" s="7"/>
      <c r="Y496" s="7"/>
      <c r="Z496" s="7"/>
      <c r="AA496" s="3"/>
      <c r="AB496" s="3"/>
      <c r="AC496" s="3"/>
      <c r="AD496" s="3"/>
      <c r="AE496" s="3"/>
      <c r="AF496" s="3"/>
      <c r="AG496" s="3"/>
      <c r="AR496" s="5"/>
      <c r="AS496" s="8"/>
      <c r="AU496" s="5"/>
      <c r="AV496" s="5"/>
      <c r="AW496" s="5"/>
      <c r="AX496" s="5"/>
      <c r="AY496" s="5"/>
      <c r="AZ496" s="5"/>
      <c r="BA496" s="5"/>
      <c r="BB496" s="5"/>
      <c r="BC496" s="5"/>
      <c r="BD496" s="5"/>
      <c r="BE496" s="5"/>
      <c r="BF496" s="5"/>
      <c r="BG496" s="5"/>
      <c r="BH496" s="5"/>
      <c r="BI496" s="5"/>
      <c r="BJ496" s="5"/>
    </row>
    <row r="497" spans="2:62" ht="13">
      <c r="B497" s="10"/>
      <c r="D497" s="3"/>
      <c r="E497" s="3"/>
      <c r="F497" s="5"/>
      <c r="G497" s="5"/>
      <c r="H497" s="5"/>
      <c r="I497" s="7"/>
      <c r="J497" s="7"/>
      <c r="K497" s="7"/>
      <c r="L497" s="7"/>
      <c r="M497" s="7"/>
      <c r="N497" s="7"/>
      <c r="O497" s="7"/>
      <c r="P497" s="7"/>
      <c r="Q497" s="7"/>
      <c r="R497" s="7"/>
      <c r="S497" s="7"/>
      <c r="T497" s="7"/>
      <c r="U497" s="7"/>
      <c r="V497" s="7"/>
      <c r="W497" s="7"/>
      <c r="X497" s="7"/>
      <c r="Y497" s="7"/>
      <c r="Z497" s="7"/>
      <c r="AA497" s="3"/>
      <c r="AB497" s="3"/>
      <c r="AC497" s="3"/>
      <c r="AD497" s="3"/>
      <c r="AE497" s="3"/>
      <c r="AF497" s="3"/>
      <c r="AG497" s="3"/>
      <c r="AR497" s="5"/>
      <c r="AS497" s="8"/>
      <c r="AU497" s="5"/>
      <c r="AV497" s="5"/>
      <c r="AW497" s="5"/>
      <c r="AX497" s="5"/>
      <c r="AY497" s="5"/>
      <c r="AZ497" s="5"/>
      <c r="BA497" s="5"/>
      <c r="BB497" s="5"/>
      <c r="BC497" s="5"/>
      <c r="BD497" s="5"/>
      <c r="BE497" s="5"/>
      <c r="BF497" s="5"/>
      <c r="BG497" s="5"/>
      <c r="BH497" s="5"/>
      <c r="BI497" s="5"/>
      <c r="BJ497" s="5"/>
    </row>
    <row r="498" spans="2:62" ht="13">
      <c r="B498" s="10"/>
      <c r="D498" s="3"/>
      <c r="E498" s="3"/>
      <c r="F498" s="5"/>
      <c r="G498" s="5"/>
      <c r="H498" s="5"/>
      <c r="I498" s="7"/>
      <c r="J498" s="7"/>
      <c r="K498" s="7"/>
      <c r="L498" s="7"/>
      <c r="M498" s="7"/>
      <c r="N498" s="7"/>
      <c r="O498" s="7"/>
      <c r="P498" s="7"/>
      <c r="Q498" s="7"/>
      <c r="R498" s="7"/>
      <c r="S498" s="7"/>
      <c r="T498" s="7"/>
      <c r="U498" s="7"/>
      <c r="V498" s="7"/>
      <c r="W498" s="7"/>
      <c r="X498" s="7"/>
      <c r="Y498" s="7"/>
      <c r="Z498" s="7"/>
      <c r="AA498" s="3"/>
      <c r="AB498" s="3"/>
      <c r="AC498" s="3"/>
      <c r="AD498" s="3"/>
      <c r="AE498" s="3"/>
      <c r="AF498" s="3"/>
      <c r="AG498" s="3"/>
      <c r="AR498" s="5"/>
      <c r="AS498" s="8"/>
      <c r="AU498" s="5"/>
      <c r="AV498" s="5"/>
      <c r="AW498" s="5"/>
      <c r="AX498" s="5"/>
      <c r="AY498" s="5"/>
      <c r="AZ498" s="5"/>
      <c r="BA498" s="5"/>
      <c r="BB498" s="5"/>
      <c r="BC498" s="5"/>
      <c r="BD498" s="5"/>
      <c r="BE498" s="5"/>
      <c r="BF498" s="5"/>
      <c r="BG498" s="5"/>
      <c r="BH498" s="5"/>
      <c r="BI498" s="5"/>
      <c r="BJ498" s="5"/>
    </row>
    <row r="499" spans="2:62" ht="13">
      <c r="B499" s="10"/>
      <c r="D499" s="3"/>
      <c r="E499" s="3"/>
      <c r="F499" s="5"/>
      <c r="G499" s="5"/>
      <c r="H499" s="5"/>
      <c r="I499" s="7"/>
      <c r="J499" s="7"/>
      <c r="K499" s="7"/>
      <c r="L499" s="7"/>
      <c r="M499" s="7"/>
      <c r="N499" s="7"/>
      <c r="O499" s="7"/>
      <c r="P499" s="7"/>
      <c r="Q499" s="7"/>
      <c r="R499" s="7"/>
      <c r="S499" s="7"/>
      <c r="T499" s="7"/>
      <c r="U499" s="7"/>
      <c r="V499" s="7"/>
      <c r="W499" s="7"/>
      <c r="X499" s="7"/>
      <c r="Y499" s="7"/>
      <c r="Z499" s="7"/>
      <c r="AA499" s="3"/>
      <c r="AB499" s="3"/>
      <c r="AC499" s="3"/>
      <c r="AD499" s="3"/>
      <c r="AE499" s="3"/>
      <c r="AF499" s="3"/>
      <c r="AG499" s="3"/>
      <c r="AR499" s="5"/>
      <c r="AS499" s="8"/>
      <c r="AU499" s="5"/>
      <c r="AV499" s="5"/>
      <c r="AW499" s="5"/>
      <c r="AX499" s="5"/>
      <c r="AY499" s="5"/>
      <c r="AZ499" s="5"/>
      <c r="BA499" s="5"/>
      <c r="BB499" s="5"/>
      <c r="BC499" s="5"/>
      <c r="BD499" s="5"/>
      <c r="BE499" s="5"/>
      <c r="BF499" s="5"/>
      <c r="BG499" s="5"/>
      <c r="BH499" s="5"/>
      <c r="BI499" s="5"/>
      <c r="BJ499" s="5"/>
    </row>
    <row r="500" spans="2:62" ht="13">
      <c r="B500" s="10"/>
      <c r="D500" s="3"/>
      <c r="E500" s="3"/>
      <c r="F500" s="5"/>
      <c r="G500" s="5"/>
      <c r="H500" s="5"/>
      <c r="I500" s="7"/>
      <c r="J500" s="7"/>
      <c r="K500" s="7"/>
      <c r="L500" s="7"/>
      <c r="M500" s="7"/>
      <c r="N500" s="7"/>
      <c r="O500" s="7"/>
      <c r="P500" s="7"/>
      <c r="Q500" s="7"/>
      <c r="R500" s="7"/>
      <c r="S500" s="7"/>
      <c r="T500" s="7"/>
      <c r="U500" s="7"/>
      <c r="V500" s="7"/>
      <c r="W500" s="7"/>
      <c r="X500" s="7"/>
      <c r="Y500" s="7"/>
      <c r="Z500" s="7"/>
      <c r="AA500" s="3"/>
      <c r="AB500" s="3"/>
      <c r="AC500" s="3"/>
      <c r="AD500" s="3"/>
      <c r="AE500" s="3"/>
      <c r="AF500" s="3"/>
      <c r="AG500" s="3"/>
      <c r="AR500" s="5"/>
      <c r="AS500" s="8"/>
      <c r="AU500" s="5"/>
      <c r="AV500" s="5"/>
      <c r="AW500" s="5"/>
      <c r="AX500" s="5"/>
      <c r="AY500" s="5"/>
      <c r="AZ500" s="5"/>
      <c r="BA500" s="5"/>
      <c r="BB500" s="5"/>
      <c r="BC500" s="5"/>
      <c r="BD500" s="5"/>
      <c r="BE500" s="5"/>
      <c r="BF500" s="5"/>
      <c r="BG500" s="5"/>
      <c r="BH500" s="5"/>
      <c r="BI500" s="5"/>
      <c r="BJ500" s="5"/>
    </row>
    <row r="501" spans="2:62" ht="13">
      <c r="B501" s="10"/>
      <c r="D501" s="3"/>
      <c r="E501" s="3"/>
      <c r="F501" s="5"/>
      <c r="G501" s="5"/>
      <c r="H501" s="5"/>
      <c r="I501" s="7"/>
      <c r="J501" s="7"/>
      <c r="K501" s="7"/>
      <c r="L501" s="7"/>
      <c r="M501" s="7"/>
      <c r="N501" s="7"/>
      <c r="O501" s="7"/>
      <c r="P501" s="7"/>
      <c r="Q501" s="7"/>
      <c r="R501" s="7"/>
      <c r="S501" s="7"/>
      <c r="T501" s="7"/>
      <c r="U501" s="7"/>
      <c r="V501" s="7"/>
      <c r="W501" s="7"/>
      <c r="X501" s="7"/>
      <c r="Y501" s="7"/>
      <c r="Z501" s="7"/>
      <c r="AA501" s="3"/>
      <c r="AB501" s="3"/>
      <c r="AC501" s="3"/>
      <c r="AD501" s="3"/>
      <c r="AE501" s="3"/>
      <c r="AF501" s="3"/>
      <c r="AG501" s="3"/>
      <c r="AR501" s="5"/>
      <c r="AS501" s="8"/>
      <c r="AU501" s="5"/>
      <c r="AV501" s="5"/>
      <c r="AW501" s="5"/>
      <c r="AX501" s="5"/>
      <c r="AY501" s="5"/>
      <c r="AZ501" s="5"/>
      <c r="BA501" s="5"/>
      <c r="BB501" s="5"/>
      <c r="BC501" s="5"/>
      <c r="BD501" s="5"/>
      <c r="BE501" s="5"/>
      <c r="BF501" s="5"/>
      <c r="BG501" s="5"/>
      <c r="BH501" s="5"/>
      <c r="BI501" s="5"/>
      <c r="BJ501" s="5"/>
    </row>
    <row r="502" spans="2:62" ht="13">
      <c r="B502" s="10"/>
      <c r="D502" s="3"/>
      <c r="E502" s="3"/>
      <c r="F502" s="5"/>
      <c r="G502" s="5"/>
      <c r="H502" s="5"/>
      <c r="I502" s="7"/>
      <c r="J502" s="7"/>
      <c r="K502" s="7"/>
      <c r="L502" s="7"/>
      <c r="M502" s="7"/>
      <c r="N502" s="7"/>
      <c r="O502" s="7"/>
      <c r="P502" s="7"/>
      <c r="Q502" s="7"/>
      <c r="R502" s="7"/>
      <c r="S502" s="7"/>
      <c r="T502" s="7"/>
      <c r="U502" s="7"/>
      <c r="V502" s="7"/>
      <c r="W502" s="7"/>
      <c r="X502" s="7"/>
      <c r="Y502" s="7"/>
      <c r="Z502" s="7"/>
      <c r="AA502" s="3"/>
      <c r="AB502" s="3"/>
      <c r="AC502" s="3"/>
      <c r="AD502" s="3"/>
      <c r="AE502" s="3"/>
      <c r="AF502" s="3"/>
      <c r="AG502" s="3"/>
      <c r="AR502" s="5"/>
      <c r="AS502" s="8"/>
      <c r="AU502" s="5"/>
      <c r="AV502" s="5"/>
      <c r="AW502" s="5"/>
      <c r="AX502" s="5"/>
      <c r="AY502" s="5"/>
      <c r="AZ502" s="5"/>
      <c r="BA502" s="5"/>
      <c r="BB502" s="5"/>
      <c r="BC502" s="5"/>
      <c r="BD502" s="5"/>
      <c r="BE502" s="5"/>
      <c r="BF502" s="5"/>
      <c r="BG502" s="5"/>
      <c r="BH502" s="5"/>
      <c r="BI502" s="5"/>
      <c r="BJ502" s="5"/>
    </row>
    <row r="503" spans="2:62" ht="13">
      <c r="B503" s="10"/>
      <c r="D503" s="3"/>
      <c r="E503" s="3"/>
      <c r="F503" s="5"/>
      <c r="G503" s="5"/>
      <c r="H503" s="5"/>
      <c r="I503" s="7"/>
      <c r="J503" s="7"/>
      <c r="K503" s="7"/>
      <c r="L503" s="7"/>
      <c r="M503" s="7"/>
      <c r="N503" s="7"/>
      <c r="O503" s="7"/>
      <c r="P503" s="7"/>
      <c r="Q503" s="7"/>
      <c r="R503" s="7"/>
      <c r="S503" s="7"/>
      <c r="T503" s="7"/>
      <c r="U503" s="7"/>
      <c r="V503" s="7"/>
      <c r="W503" s="7"/>
      <c r="X503" s="7"/>
      <c r="Y503" s="7"/>
      <c r="Z503" s="7"/>
      <c r="AA503" s="3"/>
      <c r="AB503" s="3"/>
      <c r="AC503" s="3"/>
      <c r="AD503" s="3"/>
      <c r="AE503" s="3"/>
      <c r="AF503" s="3"/>
      <c r="AG503" s="3"/>
      <c r="AR503" s="5"/>
      <c r="AS503" s="8"/>
      <c r="AU503" s="5"/>
      <c r="AV503" s="5"/>
      <c r="AW503" s="5"/>
      <c r="AX503" s="5"/>
      <c r="AY503" s="5"/>
      <c r="AZ503" s="5"/>
      <c r="BA503" s="5"/>
      <c r="BB503" s="5"/>
      <c r="BC503" s="5"/>
      <c r="BD503" s="5"/>
      <c r="BE503" s="5"/>
      <c r="BF503" s="5"/>
      <c r="BG503" s="5"/>
      <c r="BH503" s="5"/>
      <c r="BI503" s="5"/>
      <c r="BJ503" s="5"/>
    </row>
    <row r="504" spans="2:62" ht="13">
      <c r="B504" s="10"/>
      <c r="D504" s="3"/>
      <c r="E504" s="3"/>
      <c r="F504" s="5"/>
      <c r="G504" s="5"/>
      <c r="H504" s="5"/>
      <c r="I504" s="7"/>
      <c r="J504" s="7"/>
      <c r="K504" s="7"/>
      <c r="L504" s="7"/>
      <c r="M504" s="7"/>
      <c r="N504" s="7"/>
      <c r="O504" s="7"/>
      <c r="P504" s="7"/>
      <c r="Q504" s="7"/>
      <c r="R504" s="7"/>
      <c r="S504" s="7"/>
      <c r="T504" s="7"/>
      <c r="U504" s="7"/>
      <c r="V504" s="7"/>
      <c r="W504" s="7"/>
      <c r="X504" s="7"/>
      <c r="Y504" s="7"/>
      <c r="Z504" s="7"/>
      <c r="AA504" s="3"/>
      <c r="AB504" s="3"/>
      <c r="AC504" s="3"/>
      <c r="AD504" s="3"/>
      <c r="AE504" s="3"/>
      <c r="AF504" s="3"/>
      <c r="AG504" s="3"/>
      <c r="AR504" s="5"/>
      <c r="AS504" s="8"/>
      <c r="AU504" s="5"/>
      <c r="AV504" s="5"/>
      <c r="AW504" s="5"/>
      <c r="AX504" s="5"/>
      <c r="AY504" s="5"/>
      <c r="AZ504" s="5"/>
      <c r="BA504" s="5"/>
      <c r="BB504" s="5"/>
      <c r="BC504" s="5"/>
      <c r="BD504" s="5"/>
      <c r="BE504" s="5"/>
      <c r="BF504" s="5"/>
      <c r="BG504" s="5"/>
      <c r="BH504" s="5"/>
      <c r="BI504" s="5"/>
      <c r="BJ504" s="5"/>
    </row>
    <row r="505" spans="2:62" ht="13">
      <c r="B505" s="10"/>
      <c r="D505" s="3"/>
      <c r="E505" s="3"/>
      <c r="F505" s="5"/>
      <c r="G505" s="5"/>
      <c r="H505" s="5"/>
      <c r="I505" s="7"/>
      <c r="J505" s="7"/>
      <c r="K505" s="7"/>
      <c r="L505" s="7"/>
      <c r="M505" s="7"/>
      <c r="N505" s="7"/>
      <c r="O505" s="7"/>
      <c r="P505" s="7"/>
      <c r="Q505" s="7"/>
      <c r="R505" s="7"/>
      <c r="S505" s="7"/>
      <c r="T505" s="7"/>
      <c r="U505" s="7"/>
      <c r="V505" s="7"/>
      <c r="W505" s="7"/>
      <c r="X505" s="7"/>
      <c r="Y505" s="7"/>
      <c r="Z505" s="7"/>
      <c r="AA505" s="3"/>
      <c r="AB505" s="3"/>
      <c r="AC505" s="3"/>
      <c r="AD505" s="3"/>
      <c r="AE505" s="3"/>
      <c r="AF505" s="3"/>
      <c r="AG505" s="3"/>
      <c r="AR505" s="5"/>
      <c r="AS505" s="8"/>
      <c r="AU505" s="5"/>
      <c r="AV505" s="5"/>
      <c r="AW505" s="5"/>
      <c r="AX505" s="5"/>
      <c r="AY505" s="5"/>
      <c r="AZ505" s="5"/>
      <c r="BA505" s="5"/>
      <c r="BB505" s="5"/>
      <c r="BC505" s="5"/>
      <c r="BD505" s="5"/>
      <c r="BE505" s="5"/>
      <c r="BF505" s="5"/>
      <c r="BG505" s="5"/>
      <c r="BH505" s="5"/>
      <c r="BI505" s="5"/>
      <c r="BJ505" s="5"/>
    </row>
    <row r="506" spans="2:62" ht="13">
      <c r="B506" s="10"/>
      <c r="D506" s="3"/>
      <c r="E506" s="3"/>
      <c r="F506" s="5"/>
      <c r="G506" s="5"/>
      <c r="H506" s="5"/>
      <c r="I506" s="7"/>
      <c r="J506" s="7"/>
      <c r="K506" s="7"/>
      <c r="L506" s="7"/>
      <c r="M506" s="7"/>
      <c r="N506" s="7"/>
      <c r="O506" s="7"/>
      <c r="P506" s="7"/>
      <c r="Q506" s="7"/>
      <c r="R506" s="7"/>
      <c r="S506" s="7"/>
      <c r="T506" s="7"/>
      <c r="U506" s="7"/>
      <c r="V506" s="7"/>
      <c r="W506" s="7"/>
      <c r="X506" s="7"/>
      <c r="Y506" s="7"/>
      <c r="Z506" s="7"/>
      <c r="AA506" s="3"/>
      <c r="AB506" s="3"/>
      <c r="AC506" s="3"/>
      <c r="AD506" s="3"/>
      <c r="AE506" s="3"/>
      <c r="AF506" s="3"/>
      <c r="AG506" s="3"/>
      <c r="AR506" s="5"/>
      <c r="AS506" s="8"/>
      <c r="AU506" s="5"/>
      <c r="AV506" s="5"/>
      <c r="AW506" s="5"/>
      <c r="AX506" s="5"/>
      <c r="AY506" s="5"/>
      <c r="AZ506" s="5"/>
      <c r="BA506" s="5"/>
      <c r="BB506" s="5"/>
      <c r="BC506" s="5"/>
      <c r="BD506" s="5"/>
      <c r="BE506" s="5"/>
      <c r="BF506" s="5"/>
      <c r="BG506" s="5"/>
      <c r="BH506" s="5"/>
      <c r="BI506" s="5"/>
      <c r="BJ506" s="5"/>
    </row>
    <row r="507" spans="2:62" ht="13">
      <c r="B507" s="10"/>
      <c r="D507" s="3"/>
      <c r="E507" s="3"/>
      <c r="F507" s="5"/>
      <c r="G507" s="5"/>
      <c r="H507" s="5"/>
      <c r="I507" s="7"/>
      <c r="J507" s="7"/>
      <c r="K507" s="7"/>
      <c r="L507" s="7"/>
      <c r="M507" s="7"/>
      <c r="N507" s="7"/>
      <c r="O507" s="7"/>
      <c r="P507" s="7"/>
      <c r="Q507" s="7"/>
      <c r="R507" s="7"/>
      <c r="S507" s="7"/>
      <c r="T507" s="7"/>
      <c r="U507" s="7"/>
      <c r="V507" s="7"/>
      <c r="W507" s="7"/>
      <c r="X507" s="7"/>
      <c r="Y507" s="7"/>
      <c r="Z507" s="7"/>
      <c r="AA507" s="3"/>
      <c r="AB507" s="3"/>
      <c r="AC507" s="3"/>
      <c r="AD507" s="3"/>
      <c r="AE507" s="3"/>
      <c r="AF507" s="3"/>
      <c r="AG507" s="3"/>
      <c r="AR507" s="5"/>
      <c r="AS507" s="8"/>
      <c r="AU507" s="5"/>
      <c r="AV507" s="5"/>
      <c r="AW507" s="5"/>
      <c r="AX507" s="5"/>
      <c r="AY507" s="5"/>
      <c r="AZ507" s="5"/>
      <c r="BA507" s="5"/>
      <c r="BB507" s="5"/>
      <c r="BC507" s="5"/>
      <c r="BD507" s="5"/>
      <c r="BE507" s="5"/>
      <c r="BF507" s="5"/>
      <c r="BG507" s="5"/>
      <c r="BH507" s="5"/>
      <c r="BI507" s="5"/>
      <c r="BJ507" s="5"/>
    </row>
    <row r="508" spans="2:62" ht="13">
      <c r="B508" s="10"/>
      <c r="D508" s="3"/>
      <c r="E508" s="3"/>
      <c r="F508" s="5"/>
      <c r="G508" s="5"/>
      <c r="H508" s="5"/>
      <c r="I508" s="7"/>
      <c r="J508" s="7"/>
      <c r="K508" s="7"/>
      <c r="L508" s="7"/>
      <c r="M508" s="7"/>
      <c r="N508" s="7"/>
      <c r="O508" s="7"/>
      <c r="P508" s="7"/>
      <c r="Q508" s="7"/>
      <c r="R508" s="7"/>
      <c r="S508" s="7"/>
      <c r="T508" s="7"/>
      <c r="U508" s="7"/>
      <c r="V508" s="7"/>
      <c r="W508" s="7"/>
      <c r="X508" s="7"/>
      <c r="Y508" s="7"/>
      <c r="Z508" s="7"/>
      <c r="AA508" s="3"/>
      <c r="AB508" s="3"/>
      <c r="AC508" s="3"/>
      <c r="AD508" s="3"/>
      <c r="AE508" s="3"/>
      <c r="AF508" s="3"/>
      <c r="AG508" s="3"/>
      <c r="AR508" s="5"/>
      <c r="AS508" s="8"/>
      <c r="AU508" s="5"/>
      <c r="AV508" s="5"/>
      <c r="AW508" s="5"/>
      <c r="AX508" s="5"/>
      <c r="AY508" s="5"/>
      <c r="AZ508" s="5"/>
      <c r="BA508" s="5"/>
      <c r="BB508" s="5"/>
      <c r="BC508" s="5"/>
      <c r="BD508" s="5"/>
      <c r="BE508" s="5"/>
      <c r="BF508" s="5"/>
      <c r="BG508" s="5"/>
      <c r="BH508" s="5"/>
      <c r="BI508" s="5"/>
      <c r="BJ508" s="5"/>
    </row>
    <row r="509" spans="2:62" ht="13">
      <c r="B509" s="10"/>
      <c r="D509" s="3"/>
      <c r="E509" s="3"/>
      <c r="F509" s="5"/>
      <c r="G509" s="5"/>
      <c r="H509" s="5"/>
      <c r="I509" s="7"/>
      <c r="J509" s="7"/>
      <c r="K509" s="7"/>
      <c r="L509" s="7"/>
      <c r="M509" s="7"/>
      <c r="N509" s="7"/>
      <c r="O509" s="7"/>
      <c r="P509" s="7"/>
      <c r="Q509" s="7"/>
      <c r="R509" s="7"/>
      <c r="S509" s="7"/>
      <c r="T509" s="7"/>
      <c r="U509" s="7"/>
      <c r="V509" s="7"/>
      <c r="W509" s="7"/>
      <c r="X509" s="7"/>
      <c r="Y509" s="7"/>
      <c r="Z509" s="7"/>
      <c r="AA509" s="3"/>
      <c r="AB509" s="3"/>
      <c r="AC509" s="3"/>
      <c r="AD509" s="3"/>
      <c r="AE509" s="3"/>
      <c r="AF509" s="3"/>
      <c r="AG509" s="3"/>
      <c r="AR509" s="5"/>
      <c r="AS509" s="8"/>
      <c r="AU509" s="5"/>
      <c r="AV509" s="5"/>
      <c r="AW509" s="5"/>
      <c r="AX509" s="5"/>
      <c r="AY509" s="5"/>
      <c r="AZ509" s="5"/>
      <c r="BA509" s="5"/>
      <c r="BB509" s="5"/>
      <c r="BC509" s="5"/>
      <c r="BD509" s="5"/>
      <c r="BE509" s="5"/>
      <c r="BF509" s="5"/>
      <c r="BG509" s="5"/>
      <c r="BH509" s="5"/>
      <c r="BI509" s="5"/>
      <c r="BJ509" s="5"/>
    </row>
    <row r="510" spans="2:62" ht="13">
      <c r="B510" s="10"/>
      <c r="D510" s="3"/>
      <c r="E510" s="3"/>
      <c r="F510" s="5"/>
      <c r="G510" s="5"/>
      <c r="H510" s="5"/>
      <c r="I510" s="7"/>
      <c r="J510" s="7"/>
      <c r="K510" s="7"/>
      <c r="L510" s="7"/>
      <c r="M510" s="7"/>
      <c r="N510" s="7"/>
      <c r="O510" s="7"/>
      <c r="P510" s="7"/>
      <c r="Q510" s="7"/>
      <c r="R510" s="7"/>
      <c r="S510" s="7"/>
      <c r="T510" s="7"/>
      <c r="U510" s="7"/>
      <c r="V510" s="7"/>
      <c r="W510" s="7"/>
      <c r="X510" s="7"/>
      <c r="Y510" s="7"/>
      <c r="Z510" s="7"/>
      <c r="AA510" s="3"/>
      <c r="AB510" s="3"/>
      <c r="AC510" s="3"/>
      <c r="AD510" s="3"/>
      <c r="AE510" s="3"/>
      <c r="AF510" s="3"/>
      <c r="AG510" s="3"/>
      <c r="AR510" s="5"/>
      <c r="AS510" s="8"/>
      <c r="AU510" s="5"/>
      <c r="AV510" s="5"/>
      <c r="AW510" s="5"/>
      <c r="AX510" s="5"/>
      <c r="AY510" s="5"/>
      <c r="AZ510" s="5"/>
      <c r="BA510" s="5"/>
      <c r="BB510" s="5"/>
      <c r="BC510" s="5"/>
      <c r="BD510" s="5"/>
      <c r="BE510" s="5"/>
      <c r="BF510" s="5"/>
      <c r="BG510" s="5"/>
      <c r="BH510" s="5"/>
      <c r="BI510" s="5"/>
      <c r="BJ510" s="5"/>
    </row>
    <row r="511" spans="2:62" ht="13">
      <c r="B511" s="10"/>
      <c r="D511" s="3"/>
      <c r="E511" s="3"/>
      <c r="F511" s="5"/>
      <c r="G511" s="5"/>
      <c r="H511" s="5"/>
      <c r="I511" s="7"/>
      <c r="J511" s="7"/>
      <c r="K511" s="7"/>
      <c r="L511" s="7"/>
      <c r="M511" s="7"/>
      <c r="N511" s="7"/>
      <c r="O511" s="7"/>
      <c r="P511" s="7"/>
      <c r="Q511" s="7"/>
      <c r="R511" s="7"/>
      <c r="S511" s="7"/>
      <c r="T511" s="7"/>
      <c r="U511" s="7"/>
      <c r="V511" s="7"/>
      <c r="W511" s="7"/>
      <c r="X511" s="7"/>
      <c r="Y511" s="7"/>
      <c r="Z511" s="7"/>
      <c r="AA511" s="3"/>
      <c r="AB511" s="3"/>
      <c r="AC511" s="3"/>
      <c r="AD511" s="3"/>
      <c r="AE511" s="3"/>
      <c r="AF511" s="3"/>
      <c r="AG511" s="3"/>
      <c r="AR511" s="5"/>
      <c r="AS511" s="8"/>
      <c r="AU511" s="5"/>
      <c r="AV511" s="5"/>
      <c r="AW511" s="5"/>
      <c r="AX511" s="5"/>
      <c r="AY511" s="5"/>
      <c r="AZ511" s="5"/>
      <c r="BA511" s="5"/>
      <c r="BB511" s="5"/>
      <c r="BC511" s="5"/>
      <c r="BD511" s="5"/>
      <c r="BE511" s="5"/>
      <c r="BF511" s="5"/>
      <c r="BG511" s="5"/>
      <c r="BH511" s="5"/>
      <c r="BI511" s="5"/>
      <c r="BJ511" s="5"/>
    </row>
    <row r="512" spans="2:62" ht="13">
      <c r="B512" s="10"/>
      <c r="D512" s="3"/>
      <c r="E512" s="3"/>
      <c r="F512" s="5"/>
      <c r="G512" s="5"/>
      <c r="H512" s="5"/>
      <c r="I512" s="7"/>
      <c r="J512" s="7"/>
      <c r="K512" s="7"/>
      <c r="L512" s="7"/>
      <c r="M512" s="7"/>
      <c r="N512" s="7"/>
      <c r="O512" s="7"/>
      <c r="P512" s="7"/>
      <c r="Q512" s="7"/>
      <c r="R512" s="7"/>
      <c r="S512" s="7"/>
      <c r="T512" s="7"/>
      <c r="U512" s="7"/>
      <c r="V512" s="7"/>
      <c r="W512" s="7"/>
      <c r="X512" s="7"/>
      <c r="Y512" s="7"/>
      <c r="Z512" s="7"/>
      <c r="AA512" s="3"/>
      <c r="AB512" s="3"/>
      <c r="AC512" s="3"/>
      <c r="AD512" s="3"/>
      <c r="AE512" s="3"/>
      <c r="AF512" s="3"/>
      <c r="AG512" s="3"/>
      <c r="AR512" s="5"/>
      <c r="AS512" s="8"/>
      <c r="AU512" s="5"/>
      <c r="AV512" s="5"/>
      <c r="AW512" s="5"/>
      <c r="AX512" s="5"/>
      <c r="AY512" s="5"/>
      <c r="AZ512" s="5"/>
      <c r="BA512" s="5"/>
      <c r="BB512" s="5"/>
      <c r="BC512" s="5"/>
      <c r="BD512" s="5"/>
      <c r="BE512" s="5"/>
      <c r="BF512" s="5"/>
      <c r="BG512" s="5"/>
      <c r="BH512" s="5"/>
      <c r="BI512" s="5"/>
      <c r="BJ512" s="5"/>
    </row>
    <row r="513" spans="2:62" ht="13">
      <c r="B513" s="10"/>
      <c r="D513" s="3"/>
      <c r="E513" s="3"/>
      <c r="F513" s="5"/>
      <c r="G513" s="5"/>
      <c r="H513" s="5"/>
      <c r="I513" s="7"/>
      <c r="J513" s="7"/>
      <c r="K513" s="7"/>
      <c r="L513" s="7"/>
      <c r="M513" s="7"/>
      <c r="N513" s="7"/>
      <c r="O513" s="7"/>
      <c r="P513" s="7"/>
      <c r="Q513" s="7"/>
      <c r="R513" s="7"/>
      <c r="S513" s="7"/>
      <c r="T513" s="7"/>
      <c r="U513" s="7"/>
      <c r="V513" s="7"/>
      <c r="W513" s="7"/>
      <c r="X513" s="7"/>
      <c r="Y513" s="7"/>
      <c r="Z513" s="7"/>
      <c r="AA513" s="3"/>
      <c r="AB513" s="3"/>
      <c r="AC513" s="3"/>
      <c r="AD513" s="3"/>
      <c r="AE513" s="3"/>
      <c r="AF513" s="3"/>
      <c r="AG513" s="3"/>
      <c r="AR513" s="5"/>
      <c r="AS513" s="8"/>
      <c r="AU513" s="5"/>
      <c r="AV513" s="5"/>
      <c r="AW513" s="5"/>
      <c r="AX513" s="5"/>
      <c r="AY513" s="5"/>
      <c r="AZ513" s="5"/>
      <c r="BA513" s="5"/>
      <c r="BB513" s="5"/>
      <c r="BC513" s="5"/>
      <c r="BD513" s="5"/>
      <c r="BE513" s="5"/>
      <c r="BF513" s="5"/>
      <c r="BG513" s="5"/>
      <c r="BH513" s="5"/>
      <c r="BI513" s="5"/>
      <c r="BJ513" s="5"/>
    </row>
    <row r="514" spans="2:62" ht="13">
      <c r="B514" s="10"/>
      <c r="D514" s="3"/>
      <c r="E514" s="3"/>
      <c r="F514" s="5"/>
      <c r="G514" s="5"/>
      <c r="H514" s="5"/>
      <c r="I514" s="7"/>
      <c r="J514" s="7"/>
      <c r="K514" s="7"/>
      <c r="L514" s="7"/>
      <c r="M514" s="7"/>
      <c r="N514" s="7"/>
      <c r="O514" s="7"/>
      <c r="P514" s="7"/>
      <c r="Q514" s="7"/>
      <c r="R514" s="7"/>
      <c r="S514" s="7"/>
      <c r="T514" s="7"/>
      <c r="U514" s="7"/>
      <c r="V514" s="7"/>
      <c r="W514" s="7"/>
      <c r="X514" s="7"/>
      <c r="Y514" s="7"/>
      <c r="Z514" s="7"/>
      <c r="AA514" s="3"/>
      <c r="AB514" s="3"/>
      <c r="AC514" s="3"/>
      <c r="AD514" s="3"/>
      <c r="AE514" s="3"/>
      <c r="AF514" s="3"/>
      <c r="AG514" s="3"/>
      <c r="AR514" s="5"/>
      <c r="AS514" s="8"/>
      <c r="AU514" s="5"/>
      <c r="AV514" s="5"/>
      <c r="AW514" s="5"/>
      <c r="AX514" s="5"/>
      <c r="AY514" s="5"/>
      <c r="AZ514" s="5"/>
      <c r="BA514" s="5"/>
      <c r="BB514" s="5"/>
      <c r="BC514" s="5"/>
      <c r="BD514" s="5"/>
      <c r="BE514" s="5"/>
      <c r="BF514" s="5"/>
      <c r="BG514" s="5"/>
      <c r="BH514" s="5"/>
      <c r="BI514" s="5"/>
      <c r="BJ514" s="5"/>
    </row>
    <row r="515" spans="2:62" ht="13">
      <c r="B515" s="10"/>
      <c r="D515" s="3"/>
      <c r="E515" s="3"/>
      <c r="F515" s="5"/>
      <c r="G515" s="5"/>
      <c r="H515" s="5"/>
      <c r="I515" s="7"/>
      <c r="J515" s="7"/>
      <c r="K515" s="7"/>
      <c r="L515" s="7"/>
      <c r="M515" s="7"/>
      <c r="N515" s="7"/>
      <c r="O515" s="7"/>
      <c r="P515" s="7"/>
      <c r="Q515" s="7"/>
      <c r="R515" s="7"/>
      <c r="S515" s="7"/>
      <c r="T515" s="7"/>
      <c r="U515" s="7"/>
      <c r="V515" s="7"/>
      <c r="W515" s="7"/>
      <c r="X515" s="7"/>
      <c r="Y515" s="7"/>
      <c r="Z515" s="7"/>
      <c r="AA515" s="3"/>
      <c r="AB515" s="3"/>
      <c r="AC515" s="3"/>
      <c r="AD515" s="3"/>
      <c r="AE515" s="3"/>
      <c r="AF515" s="3"/>
      <c r="AG515" s="3"/>
      <c r="AR515" s="5"/>
      <c r="AS515" s="8"/>
      <c r="AU515" s="5"/>
      <c r="AV515" s="5"/>
      <c r="AW515" s="5"/>
      <c r="AX515" s="5"/>
      <c r="AY515" s="5"/>
      <c r="AZ515" s="5"/>
      <c r="BA515" s="5"/>
      <c r="BB515" s="5"/>
      <c r="BC515" s="5"/>
      <c r="BD515" s="5"/>
      <c r="BE515" s="5"/>
      <c r="BF515" s="5"/>
      <c r="BG515" s="5"/>
      <c r="BH515" s="5"/>
      <c r="BI515" s="5"/>
      <c r="BJ515" s="5"/>
    </row>
    <row r="516" spans="2:62" ht="13">
      <c r="B516" s="10"/>
      <c r="D516" s="3"/>
      <c r="E516" s="3"/>
      <c r="F516" s="5"/>
      <c r="G516" s="5"/>
      <c r="H516" s="5"/>
      <c r="I516" s="7"/>
      <c r="J516" s="7"/>
      <c r="K516" s="7"/>
      <c r="L516" s="7"/>
      <c r="M516" s="7"/>
      <c r="N516" s="7"/>
      <c r="O516" s="7"/>
      <c r="P516" s="7"/>
      <c r="Q516" s="7"/>
      <c r="R516" s="7"/>
      <c r="S516" s="7"/>
      <c r="T516" s="7"/>
      <c r="U516" s="7"/>
      <c r="V516" s="7"/>
      <c r="W516" s="7"/>
      <c r="X516" s="7"/>
      <c r="Y516" s="7"/>
      <c r="Z516" s="7"/>
      <c r="AA516" s="3"/>
      <c r="AB516" s="3"/>
      <c r="AC516" s="3"/>
      <c r="AD516" s="3"/>
      <c r="AE516" s="3"/>
      <c r="AF516" s="3"/>
      <c r="AG516" s="3"/>
      <c r="AR516" s="5"/>
      <c r="AS516" s="8"/>
      <c r="AU516" s="5"/>
      <c r="AV516" s="5"/>
      <c r="AW516" s="5"/>
      <c r="AX516" s="5"/>
      <c r="AY516" s="5"/>
      <c r="AZ516" s="5"/>
      <c r="BA516" s="5"/>
      <c r="BB516" s="5"/>
      <c r="BC516" s="5"/>
      <c r="BD516" s="5"/>
      <c r="BE516" s="5"/>
      <c r="BF516" s="5"/>
      <c r="BG516" s="5"/>
      <c r="BH516" s="5"/>
      <c r="BI516" s="5"/>
      <c r="BJ516" s="5"/>
    </row>
    <row r="517" spans="2:62" ht="13">
      <c r="B517" s="10"/>
      <c r="D517" s="3"/>
      <c r="E517" s="3"/>
      <c r="F517" s="5"/>
      <c r="G517" s="5"/>
      <c r="H517" s="5"/>
      <c r="I517" s="7"/>
      <c r="J517" s="7"/>
      <c r="K517" s="7"/>
      <c r="L517" s="7"/>
      <c r="M517" s="7"/>
      <c r="N517" s="7"/>
      <c r="O517" s="7"/>
      <c r="P517" s="7"/>
      <c r="Q517" s="7"/>
      <c r="R517" s="7"/>
      <c r="S517" s="7"/>
      <c r="T517" s="7"/>
      <c r="U517" s="7"/>
      <c r="V517" s="7"/>
      <c r="W517" s="7"/>
      <c r="X517" s="7"/>
      <c r="Y517" s="7"/>
      <c r="Z517" s="7"/>
      <c r="AA517" s="3"/>
      <c r="AB517" s="3"/>
      <c r="AC517" s="3"/>
      <c r="AD517" s="3"/>
      <c r="AE517" s="3"/>
      <c r="AF517" s="3"/>
      <c r="AG517" s="3"/>
      <c r="AR517" s="5"/>
      <c r="AS517" s="8"/>
      <c r="AU517" s="5"/>
      <c r="AV517" s="5"/>
      <c r="AW517" s="5"/>
      <c r="AX517" s="5"/>
      <c r="AY517" s="5"/>
      <c r="AZ517" s="5"/>
      <c r="BA517" s="5"/>
      <c r="BB517" s="5"/>
      <c r="BC517" s="5"/>
      <c r="BD517" s="5"/>
      <c r="BE517" s="5"/>
      <c r="BF517" s="5"/>
      <c r="BG517" s="5"/>
      <c r="BH517" s="5"/>
      <c r="BI517" s="5"/>
      <c r="BJ517" s="5"/>
    </row>
    <row r="518" spans="2:62" ht="13">
      <c r="B518" s="10"/>
      <c r="D518" s="3"/>
      <c r="E518" s="3"/>
      <c r="F518" s="5"/>
      <c r="G518" s="5"/>
      <c r="H518" s="5"/>
      <c r="I518" s="7"/>
      <c r="J518" s="7"/>
      <c r="K518" s="7"/>
      <c r="L518" s="7"/>
      <c r="M518" s="7"/>
      <c r="N518" s="7"/>
      <c r="O518" s="7"/>
      <c r="P518" s="7"/>
      <c r="Q518" s="7"/>
      <c r="R518" s="7"/>
      <c r="S518" s="7"/>
      <c r="T518" s="7"/>
      <c r="U518" s="7"/>
      <c r="V518" s="7"/>
      <c r="W518" s="7"/>
      <c r="X518" s="7"/>
      <c r="Y518" s="7"/>
      <c r="Z518" s="7"/>
      <c r="AA518" s="3"/>
      <c r="AB518" s="3"/>
      <c r="AC518" s="3"/>
      <c r="AD518" s="3"/>
      <c r="AE518" s="3"/>
      <c r="AF518" s="3"/>
      <c r="AG518" s="3"/>
      <c r="AR518" s="5"/>
      <c r="AS518" s="8"/>
      <c r="AU518" s="5"/>
      <c r="AV518" s="5"/>
      <c r="AW518" s="5"/>
      <c r="AX518" s="5"/>
      <c r="AY518" s="5"/>
      <c r="AZ518" s="5"/>
      <c r="BA518" s="5"/>
      <c r="BB518" s="5"/>
      <c r="BC518" s="5"/>
      <c r="BD518" s="5"/>
      <c r="BE518" s="5"/>
      <c r="BF518" s="5"/>
      <c r="BG518" s="5"/>
      <c r="BH518" s="5"/>
      <c r="BI518" s="5"/>
      <c r="BJ518" s="5"/>
    </row>
    <row r="519" spans="2:62" ht="13">
      <c r="B519" s="10"/>
      <c r="D519" s="3"/>
      <c r="E519" s="3"/>
      <c r="F519" s="5"/>
      <c r="G519" s="5"/>
      <c r="H519" s="5"/>
      <c r="I519" s="7"/>
      <c r="J519" s="7"/>
      <c r="K519" s="7"/>
      <c r="L519" s="7"/>
      <c r="M519" s="7"/>
      <c r="N519" s="7"/>
      <c r="O519" s="7"/>
      <c r="P519" s="7"/>
      <c r="Q519" s="7"/>
      <c r="R519" s="7"/>
      <c r="S519" s="7"/>
      <c r="T519" s="7"/>
      <c r="U519" s="7"/>
      <c r="V519" s="7"/>
      <c r="W519" s="7"/>
      <c r="X519" s="7"/>
      <c r="Y519" s="7"/>
      <c r="Z519" s="7"/>
      <c r="AA519" s="3"/>
      <c r="AB519" s="3"/>
      <c r="AC519" s="3"/>
      <c r="AD519" s="3"/>
      <c r="AE519" s="3"/>
      <c r="AF519" s="3"/>
      <c r="AG519" s="3"/>
      <c r="AR519" s="5"/>
      <c r="AS519" s="8"/>
      <c r="AU519" s="5"/>
      <c r="AV519" s="5"/>
      <c r="AW519" s="5"/>
      <c r="AX519" s="5"/>
      <c r="AY519" s="5"/>
      <c r="AZ519" s="5"/>
      <c r="BA519" s="5"/>
      <c r="BB519" s="5"/>
      <c r="BC519" s="5"/>
      <c r="BD519" s="5"/>
      <c r="BE519" s="5"/>
      <c r="BF519" s="5"/>
      <c r="BG519" s="5"/>
      <c r="BH519" s="5"/>
      <c r="BI519" s="5"/>
      <c r="BJ519" s="5"/>
    </row>
    <row r="520" spans="2:62" ht="13">
      <c r="B520" s="10"/>
      <c r="D520" s="3"/>
      <c r="E520" s="3"/>
      <c r="F520" s="5"/>
      <c r="G520" s="5"/>
      <c r="H520" s="5"/>
      <c r="I520" s="7"/>
      <c r="J520" s="7"/>
      <c r="K520" s="7"/>
      <c r="L520" s="7"/>
      <c r="M520" s="7"/>
      <c r="N520" s="7"/>
      <c r="O520" s="7"/>
      <c r="P520" s="7"/>
      <c r="Q520" s="7"/>
      <c r="R520" s="7"/>
      <c r="S520" s="7"/>
      <c r="T520" s="7"/>
      <c r="U520" s="7"/>
      <c r="V520" s="7"/>
      <c r="W520" s="7"/>
      <c r="X520" s="7"/>
      <c r="Y520" s="7"/>
      <c r="Z520" s="7"/>
      <c r="AA520" s="3"/>
      <c r="AB520" s="3"/>
      <c r="AC520" s="3"/>
      <c r="AD520" s="3"/>
      <c r="AE520" s="3"/>
      <c r="AF520" s="3"/>
      <c r="AG520" s="3"/>
      <c r="AR520" s="5"/>
      <c r="AS520" s="8"/>
      <c r="AU520" s="5"/>
      <c r="AV520" s="5"/>
      <c r="AW520" s="5"/>
      <c r="AX520" s="5"/>
      <c r="AY520" s="5"/>
      <c r="AZ520" s="5"/>
      <c r="BA520" s="5"/>
      <c r="BB520" s="5"/>
      <c r="BC520" s="5"/>
      <c r="BD520" s="5"/>
      <c r="BE520" s="5"/>
      <c r="BF520" s="5"/>
      <c r="BG520" s="5"/>
      <c r="BH520" s="5"/>
      <c r="BI520" s="5"/>
      <c r="BJ520" s="5"/>
    </row>
    <row r="521" spans="2:62" ht="13">
      <c r="B521" s="10"/>
      <c r="D521" s="3"/>
      <c r="E521" s="3"/>
      <c r="F521" s="5"/>
      <c r="G521" s="5"/>
      <c r="H521" s="5"/>
      <c r="I521" s="7"/>
      <c r="J521" s="7"/>
      <c r="K521" s="7"/>
      <c r="L521" s="7"/>
      <c r="M521" s="7"/>
      <c r="N521" s="7"/>
      <c r="O521" s="7"/>
      <c r="P521" s="7"/>
      <c r="Q521" s="7"/>
      <c r="R521" s="7"/>
      <c r="S521" s="7"/>
      <c r="T521" s="7"/>
      <c r="U521" s="7"/>
      <c r="V521" s="7"/>
      <c r="W521" s="7"/>
      <c r="X521" s="7"/>
      <c r="Y521" s="7"/>
      <c r="Z521" s="7"/>
      <c r="AA521" s="3"/>
      <c r="AB521" s="3"/>
      <c r="AC521" s="3"/>
      <c r="AD521" s="3"/>
      <c r="AE521" s="3"/>
      <c r="AF521" s="3"/>
      <c r="AG521" s="3"/>
      <c r="AR521" s="5"/>
      <c r="AS521" s="8"/>
      <c r="AU521" s="5"/>
      <c r="AV521" s="5"/>
      <c r="AW521" s="5"/>
      <c r="AX521" s="5"/>
      <c r="AY521" s="5"/>
      <c r="AZ521" s="5"/>
      <c r="BA521" s="5"/>
      <c r="BB521" s="5"/>
      <c r="BC521" s="5"/>
      <c r="BD521" s="5"/>
      <c r="BE521" s="5"/>
      <c r="BF521" s="5"/>
      <c r="BG521" s="5"/>
      <c r="BH521" s="5"/>
      <c r="BI521" s="5"/>
      <c r="BJ521" s="5"/>
    </row>
    <row r="522" spans="2:62" ht="13">
      <c r="B522" s="10"/>
      <c r="D522" s="3"/>
      <c r="E522" s="3"/>
      <c r="F522" s="5"/>
      <c r="G522" s="5"/>
      <c r="H522" s="5"/>
      <c r="I522" s="7"/>
      <c r="J522" s="7"/>
      <c r="K522" s="7"/>
      <c r="L522" s="7"/>
      <c r="M522" s="7"/>
      <c r="N522" s="7"/>
      <c r="O522" s="7"/>
      <c r="P522" s="7"/>
      <c r="Q522" s="7"/>
      <c r="R522" s="7"/>
      <c r="S522" s="7"/>
      <c r="T522" s="7"/>
      <c r="U522" s="7"/>
      <c r="V522" s="7"/>
      <c r="W522" s="7"/>
      <c r="X522" s="7"/>
      <c r="Y522" s="7"/>
      <c r="Z522" s="7"/>
      <c r="AA522" s="3"/>
      <c r="AB522" s="3"/>
      <c r="AC522" s="3"/>
      <c r="AD522" s="3"/>
      <c r="AE522" s="3"/>
      <c r="AF522" s="3"/>
      <c r="AG522" s="3"/>
      <c r="AR522" s="5"/>
      <c r="AS522" s="8"/>
      <c r="AU522" s="5"/>
      <c r="AV522" s="5"/>
      <c r="AW522" s="5"/>
      <c r="AX522" s="5"/>
      <c r="AY522" s="5"/>
      <c r="AZ522" s="5"/>
      <c r="BA522" s="5"/>
      <c r="BB522" s="5"/>
      <c r="BC522" s="5"/>
      <c r="BD522" s="5"/>
      <c r="BE522" s="5"/>
      <c r="BF522" s="5"/>
      <c r="BG522" s="5"/>
      <c r="BH522" s="5"/>
      <c r="BI522" s="5"/>
      <c r="BJ522" s="5"/>
    </row>
    <row r="523" spans="2:62" ht="13">
      <c r="B523" s="10"/>
      <c r="D523" s="3"/>
      <c r="E523" s="3"/>
      <c r="F523" s="5"/>
      <c r="G523" s="5"/>
      <c r="H523" s="5"/>
      <c r="I523" s="7"/>
      <c r="J523" s="7"/>
      <c r="K523" s="7"/>
      <c r="L523" s="7"/>
      <c r="M523" s="7"/>
      <c r="N523" s="7"/>
      <c r="O523" s="7"/>
      <c r="P523" s="7"/>
      <c r="Q523" s="7"/>
      <c r="R523" s="7"/>
      <c r="S523" s="7"/>
      <c r="T523" s="7"/>
      <c r="U523" s="7"/>
      <c r="V523" s="7"/>
      <c r="W523" s="7"/>
      <c r="X523" s="7"/>
      <c r="Y523" s="7"/>
      <c r="Z523" s="7"/>
      <c r="AA523" s="3"/>
      <c r="AB523" s="3"/>
      <c r="AC523" s="3"/>
      <c r="AD523" s="3"/>
      <c r="AE523" s="3"/>
      <c r="AF523" s="3"/>
      <c r="AG523" s="3"/>
      <c r="AR523" s="5"/>
      <c r="AS523" s="8"/>
      <c r="AU523" s="5"/>
      <c r="AV523" s="5"/>
      <c r="AW523" s="5"/>
      <c r="AX523" s="5"/>
      <c r="AY523" s="5"/>
      <c r="AZ523" s="5"/>
      <c r="BA523" s="5"/>
      <c r="BB523" s="5"/>
      <c r="BC523" s="5"/>
      <c r="BD523" s="5"/>
      <c r="BE523" s="5"/>
      <c r="BF523" s="5"/>
      <c r="BG523" s="5"/>
      <c r="BH523" s="5"/>
      <c r="BI523" s="5"/>
      <c r="BJ523" s="5"/>
    </row>
    <row r="524" spans="2:62" ht="13">
      <c r="B524" s="10"/>
      <c r="D524" s="3"/>
      <c r="E524" s="3"/>
      <c r="F524" s="5"/>
      <c r="G524" s="5"/>
      <c r="H524" s="5"/>
      <c r="I524" s="7"/>
      <c r="J524" s="7"/>
      <c r="K524" s="7"/>
      <c r="L524" s="7"/>
      <c r="M524" s="7"/>
      <c r="N524" s="7"/>
      <c r="O524" s="7"/>
      <c r="P524" s="7"/>
      <c r="Q524" s="7"/>
      <c r="R524" s="7"/>
      <c r="S524" s="7"/>
      <c r="T524" s="7"/>
      <c r="U524" s="7"/>
      <c r="V524" s="7"/>
      <c r="W524" s="7"/>
      <c r="X524" s="7"/>
      <c r="Y524" s="7"/>
      <c r="Z524" s="7"/>
      <c r="AA524" s="3"/>
      <c r="AB524" s="3"/>
      <c r="AC524" s="3"/>
      <c r="AD524" s="3"/>
      <c r="AE524" s="3"/>
      <c r="AF524" s="3"/>
      <c r="AG524" s="3"/>
      <c r="AR524" s="5"/>
      <c r="AS524" s="8"/>
      <c r="AU524" s="5"/>
      <c r="AV524" s="5"/>
      <c r="AW524" s="5"/>
      <c r="AX524" s="5"/>
      <c r="AY524" s="5"/>
      <c r="AZ524" s="5"/>
      <c r="BA524" s="5"/>
      <c r="BB524" s="5"/>
      <c r="BC524" s="5"/>
      <c r="BD524" s="5"/>
      <c r="BE524" s="5"/>
      <c r="BF524" s="5"/>
      <c r="BG524" s="5"/>
      <c r="BH524" s="5"/>
      <c r="BI524" s="5"/>
      <c r="BJ524" s="5"/>
    </row>
    <row r="525" spans="2:62" ht="13">
      <c r="B525" s="10"/>
      <c r="D525" s="3"/>
      <c r="E525" s="3"/>
      <c r="F525" s="5"/>
      <c r="G525" s="5"/>
      <c r="H525" s="5"/>
      <c r="I525" s="7"/>
      <c r="J525" s="7"/>
      <c r="K525" s="7"/>
      <c r="L525" s="7"/>
      <c r="M525" s="7"/>
      <c r="N525" s="7"/>
      <c r="O525" s="7"/>
      <c r="P525" s="7"/>
      <c r="Q525" s="7"/>
      <c r="R525" s="7"/>
      <c r="S525" s="7"/>
      <c r="T525" s="7"/>
      <c r="U525" s="7"/>
      <c r="V525" s="7"/>
      <c r="W525" s="7"/>
      <c r="X525" s="7"/>
      <c r="Y525" s="7"/>
      <c r="Z525" s="7"/>
      <c r="AA525" s="3"/>
      <c r="AB525" s="3"/>
      <c r="AC525" s="3"/>
      <c r="AD525" s="3"/>
      <c r="AE525" s="3"/>
      <c r="AF525" s="3"/>
      <c r="AG525" s="3"/>
      <c r="AR525" s="5"/>
      <c r="AS525" s="8"/>
      <c r="AU525" s="5"/>
      <c r="AV525" s="5"/>
      <c r="AW525" s="5"/>
      <c r="AX525" s="5"/>
      <c r="AY525" s="5"/>
      <c r="AZ525" s="5"/>
      <c r="BA525" s="5"/>
      <c r="BB525" s="5"/>
      <c r="BC525" s="5"/>
      <c r="BD525" s="5"/>
      <c r="BE525" s="5"/>
      <c r="BF525" s="5"/>
      <c r="BG525" s="5"/>
      <c r="BH525" s="5"/>
      <c r="BI525" s="5"/>
      <c r="BJ525" s="5"/>
    </row>
    <row r="526" spans="2:62" ht="13">
      <c r="B526" s="10"/>
      <c r="D526" s="3"/>
      <c r="E526" s="3"/>
      <c r="F526" s="5"/>
      <c r="G526" s="5"/>
      <c r="H526" s="5"/>
      <c r="I526" s="7"/>
      <c r="J526" s="7"/>
      <c r="K526" s="7"/>
      <c r="L526" s="7"/>
      <c r="M526" s="7"/>
      <c r="N526" s="7"/>
      <c r="O526" s="7"/>
      <c r="P526" s="7"/>
      <c r="Q526" s="7"/>
      <c r="R526" s="7"/>
      <c r="S526" s="7"/>
      <c r="T526" s="7"/>
      <c r="U526" s="7"/>
      <c r="V526" s="7"/>
      <c r="W526" s="7"/>
      <c r="X526" s="7"/>
      <c r="Y526" s="7"/>
      <c r="Z526" s="7"/>
      <c r="AA526" s="3"/>
      <c r="AB526" s="3"/>
      <c r="AC526" s="3"/>
      <c r="AD526" s="3"/>
      <c r="AE526" s="3"/>
      <c r="AF526" s="3"/>
      <c r="AG526" s="3"/>
      <c r="AR526" s="5"/>
      <c r="AS526" s="8"/>
      <c r="AU526" s="5"/>
      <c r="AV526" s="5"/>
      <c r="AW526" s="5"/>
      <c r="AX526" s="5"/>
      <c r="AY526" s="5"/>
      <c r="AZ526" s="5"/>
      <c r="BA526" s="5"/>
      <c r="BB526" s="5"/>
      <c r="BC526" s="5"/>
      <c r="BD526" s="5"/>
      <c r="BE526" s="5"/>
      <c r="BF526" s="5"/>
      <c r="BG526" s="5"/>
      <c r="BH526" s="5"/>
      <c r="BI526" s="5"/>
      <c r="BJ526" s="5"/>
    </row>
    <row r="527" spans="2:62" ht="13">
      <c r="B527" s="10"/>
      <c r="D527" s="3"/>
      <c r="E527" s="3"/>
      <c r="F527" s="5"/>
      <c r="G527" s="5"/>
      <c r="H527" s="5"/>
      <c r="I527" s="7"/>
      <c r="J527" s="7"/>
      <c r="K527" s="7"/>
      <c r="L527" s="7"/>
      <c r="M527" s="7"/>
      <c r="N527" s="7"/>
      <c r="O527" s="7"/>
      <c r="P527" s="7"/>
      <c r="Q527" s="7"/>
      <c r="R527" s="7"/>
      <c r="S527" s="7"/>
      <c r="T527" s="7"/>
      <c r="U527" s="7"/>
      <c r="V527" s="7"/>
      <c r="W527" s="7"/>
      <c r="X527" s="7"/>
      <c r="Y527" s="7"/>
      <c r="Z527" s="7"/>
      <c r="AA527" s="3"/>
      <c r="AB527" s="3"/>
      <c r="AC527" s="3"/>
      <c r="AD527" s="3"/>
      <c r="AE527" s="3"/>
      <c r="AF527" s="3"/>
      <c r="AG527" s="3"/>
      <c r="AR527" s="5"/>
      <c r="AS527" s="8"/>
      <c r="AU527" s="5"/>
      <c r="AV527" s="5"/>
      <c r="AW527" s="5"/>
      <c r="AX527" s="5"/>
      <c r="AY527" s="5"/>
      <c r="AZ527" s="5"/>
      <c r="BA527" s="5"/>
      <c r="BB527" s="5"/>
      <c r="BC527" s="5"/>
      <c r="BD527" s="5"/>
      <c r="BE527" s="5"/>
      <c r="BF527" s="5"/>
      <c r="BG527" s="5"/>
      <c r="BH527" s="5"/>
      <c r="BI527" s="5"/>
      <c r="BJ527" s="5"/>
    </row>
    <row r="528" spans="2:62" ht="13">
      <c r="B528" s="10"/>
      <c r="D528" s="3"/>
      <c r="E528" s="3"/>
      <c r="F528" s="5"/>
      <c r="G528" s="5"/>
      <c r="H528" s="5"/>
      <c r="I528" s="7"/>
      <c r="J528" s="7"/>
      <c r="K528" s="7"/>
      <c r="L528" s="7"/>
      <c r="M528" s="7"/>
      <c r="N528" s="7"/>
      <c r="O528" s="7"/>
      <c r="P528" s="7"/>
      <c r="Q528" s="7"/>
      <c r="R528" s="7"/>
      <c r="S528" s="7"/>
      <c r="T528" s="7"/>
      <c r="U528" s="7"/>
      <c r="V528" s="7"/>
      <c r="W528" s="7"/>
      <c r="X528" s="7"/>
      <c r="Y528" s="7"/>
      <c r="Z528" s="7"/>
      <c r="AA528" s="3"/>
      <c r="AB528" s="3"/>
      <c r="AC528" s="3"/>
      <c r="AD528" s="3"/>
      <c r="AE528" s="3"/>
      <c r="AF528" s="3"/>
      <c r="AG528" s="3"/>
      <c r="AR528" s="5"/>
      <c r="AS528" s="8"/>
      <c r="AU528" s="5"/>
      <c r="AV528" s="5"/>
      <c r="AW528" s="5"/>
      <c r="AX528" s="5"/>
      <c r="AY528" s="5"/>
      <c r="AZ528" s="5"/>
      <c r="BA528" s="5"/>
      <c r="BB528" s="5"/>
      <c r="BC528" s="5"/>
      <c r="BD528" s="5"/>
      <c r="BE528" s="5"/>
      <c r="BF528" s="5"/>
      <c r="BG528" s="5"/>
      <c r="BH528" s="5"/>
      <c r="BI528" s="5"/>
      <c r="BJ528" s="5"/>
    </row>
    <row r="529" spans="2:62" ht="13">
      <c r="B529" s="10"/>
      <c r="D529" s="3"/>
      <c r="E529" s="3"/>
      <c r="F529" s="5"/>
      <c r="G529" s="5"/>
      <c r="H529" s="5"/>
      <c r="I529" s="7"/>
      <c r="J529" s="7"/>
      <c r="K529" s="7"/>
      <c r="L529" s="7"/>
      <c r="M529" s="7"/>
      <c r="N529" s="7"/>
      <c r="O529" s="7"/>
      <c r="P529" s="7"/>
      <c r="Q529" s="7"/>
      <c r="R529" s="7"/>
      <c r="S529" s="7"/>
      <c r="T529" s="7"/>
      <c r="U529" s="7"/>
      <c r="V529" s="7"/>
      <c r="W529" s="7"/>
      <c r="X529" s="7"/>
      <c r="Y529" s="7"/>
      <c r="Z529" s="7"/>
      <c r="AA529" s="3"/>
      <c r="AB529" s="3"/>
      <c r="AC529" s="3"/>
      <c r="AD529" s="3"/>
      <c r="AE529" s="3"/>
      <c r="AF529" s="3"/>
      <c r="AG529" s="3"/>
      <c r="AR529" s="5"/>
      <c r="AS529" s="8"/>
      <c r="AU529" s="5"/>
      <c r="AV529" s="5"/>
      <c r="AW529" s="5"/>
      <c r="AX529" s="5"/>
      <c r="AY529" s="5"/>
      <c r="AZ529" s="5"/>
      <c r="BA529" s="5"/>
      <c r="BB529" s="5"/>
      <c r="BC529" s="5"/>
      <c r="BD529" s="5"/>
      <c r="BE529" s="5"/>
      <c r="BF529" s="5"/>
      <c r="BG529" s="5"/>
      <c r="BH529" s="5"/>
      <c r="BI529" s="5"/>
      <c r="BJ529" s="5"/>
    </row>
    <row r="530" spans="2:62" ht="13">
      <c r="B530" s="10"/>
      <c r="D530" s="3"/>
      <c r="E530" s="3"/>
      <c r="F530" s="5"/>
      <c r="G530" s="5"/>
      <c r="H530" s="5"/>
      <c r="I530" s="7"/>
      <c r="J530" s="7"/>
      <c r="K530" s="7"/>
      <c r="L530" s="7"/>
      <c r="M530" s="7"/>
      <c r="N530" s="7"/>
      <c r="O530" s="7"/>
      <c r="P530" s="7"/>
      <c r="Q530" s="7"/>
      <c r="R530" s="7"/>
      <c r="S530" s="7"/>
      <c r="T530" s="7"/>
      <c r="U530" s="7"/>
      <c r="V530" s="7"/>
      <c r="W530" s="7"/>
      <c r="X530" s="7"/>
      <c r="Y530" s="7"/>
      <c r="Z530" s="7"/>
      <c r="AA530" s="3"/>
      <c r="AB530" s="3"/>
      <c r="AC530" s="3"/>
      <c r="AD530" s="3"/>
      <c r="AE530" s="3"/>
      <c r="AF530" s="3"/>
      <c r="AG530" s="3"/>
      <c r="AR530" s="5"/>
      <c r="AS530" s="8"/>
      <c r="AU530" s="5"/>
      <c r="AV530" s="5"/>
      <c r="AW530" s="5"/>
      <c r="AX530" s="5"/>
      <c r="AY530" s="5"/>
      <c r="AZ530" s="5"/>
      <c r="BA530" s="5"/>
      <c r="BB530" s="5"/>
      <c r="BC530" s="5"/>
      <c r="BD530" s="5"/>
      <c r="BE530" s="5"/>
      <c r="BF530" s="5"/>
      <c r="BG530" s="5"/>
      <c r="BH530" s="5"/>
      <c r="BI530" s="5"/>
      <c r="BJ530" s="5"/>
    </row>
    <row r="531" spans="2:62" ht="13">
      <c r="B531" s="10"/>
      <c r="D531" s="3"/>
      <c r="E531" s="3"/>
      <c r="F531" s="5"/>
      <c r="G531" s="5"/>
      <c r="H531" s="5"/>
      <c r="I531" s="7"/>
      <c r="J531" s="7"/>
      <c r="K531" s="7"/>
      <c r="L531" s="7"/>
      <c r="M531" s="7"/>
      <c r="N531" s="7"/>
      <c r="O531" s="7"/>
      <c r="P531" s="7"/>
      <c r="Q531" s="7"/>
      <c r="R531" s="7"/>
      <c r="S531" s="7"/>
      <c r="T531" s="7"/>
      <c r="U531" s="7"/>
      <c r="V531" s="7"/>
      <c r="W531" s="7"/>
      <c r="X531" s="7"/>
      <c r="Y531" s="7"/>
      <c r="Z531" s="7"/>
      <c r="AA531" s="3"/>
      <c r="AB531" s="3"/>
      <c r="AC531" s="3"/>
      <c r="AD531" s="3"/>
      <c r="AE531" s="3"/>
      <c r="AF531" s="3"/>
      <c r="AG531" s="3"/>
      <c r="AR531" s="5"/>
      <c r="AS531" s="8"/>
      <c r="AU531" s="5"/>
      <c r="AV531" s="5"/>
      <c r="AW531" s="5"/>
      <c r="AX531" s="5"/>
      <c r="AY531" s="5"/>
      <c r="AZ531" s="5"/>
      <c r="BA531" s="5"/>
      <c r="BB531" s="5"/>
      <c r="BC531" s="5"/>
      <c r="BD531" s="5"/>
      <c r="BE531" s="5"/>
      <c r="BF531" s="5"/>
      <c r="BG531" s="5"/>
      <c r="BH531" s="5"/>
      <c r="BI531" s="5"/>
      <c r="BJ531" s="5"/>
    </row>
    <row r="532" spans="2:62" ht="13">
      <c r="B532" s="10"/>
      <c r="D532" s="3"/>
      <c r="E532" s="3"/>
      <c r="F532" s="5"/>
      <c r="G532" s="5"/>
      <c r="H532" s="5"/>
      <c r="I532" s="7"/>
      <c r="J532" s="7"/>
      <c r="K532" s="7"/>
      <c r="L532" s="7"/>
      <c r="M532" s="7"/>
      <c r="N532" s="7"/>
      <c r="O532" s="7"/>
      <c r="P532" s="7"/>
      <c r="Q532" s="7"/>
      <c r="R532" s="7"/>
      <c r="S532" s="7"/>
      <c r="T532" s="7"/>
      <c r="U532" s="7"/>
      <c r="V532" s="7"/>
      <c r="W532" s="7"/>
      <c r="X532" s="7"/>
      <c r="Y532" s="7"/>
      <c r="Z532" s="7"/>
      <c r="AA532" s="3"/>
      <c r="AB532" s="3"/>
      <c r="AC532" s="3"/>
      <c r="AD532" s="3"/>
      <c r="AE532" s="3"/>
      <c r="AF532" s="3"/>
      <c r="AG532" s="3"/>
      <c r="AR532" s="5"/>
      <c r="AS532" s="8"/>
      <c r="AU532" s="5"/>
      <c r="AV532" s="5"/>
      <c r="AW532" s="5"/>
      <c r="AX532" s="5"/>
      <c r="AY532" s="5"/>
      <c r="AZ532" s="5"/>
      <c r="BA532" s="5"/>
      <c r="BB532" s="5"/>
      <c r="BC532" s="5"/>
      <c r="BD532" s="5"/>
      <c r="BE532" s="5"/>
      <c r="BF532" s="5"/>
      <c r="BG532" s="5"/>
      <c r="BH532" s="5"/>
      <c r="BI532" s="5"/>
      <c r="BJ532" s="5"/>
    </row>
    <row r="533" spans="2:62" ht="13">
      <c r="B533" s="10"/>
      <c r="D533" s="3"/>
      <c r="E533" s="3"/>
      <c r="F533" s="5"/>
      <c r="G533" s="5"/>
      <c r="H533" s="5"/>
      <c r="I533" s="7"/>
      <c r="J533" s="7"/>
      <c r="K533" s="7"/>
      <c r="L533" s="7"/>
      <c r="M533" s="7"/>
      <c r="N533" s="7"/>
      <c r="O533" s="7"/>
      <c r="P533" s="7"/>
      <c r="Q533" s="7"/>
      <c r="R533" s="7"/>
      <c r="S533" s="7"/>
      <c r="T533" s="7"/>
      <c r="U533" s="7"/>
      <c r="V533" s="7"/>
      <c r="W533" s="7"/>
      <c r="X533" s="7"/>
      <c r="Y533" s="7"/>
      <c r="Z533" s="7"/>
      <c r="AA533" s="3"/>
      <c r="AB533" s="3"/>
      <c r="AC533" s="3"/>
      <c r="AD533" s="3"/>
      <c r="AE533" s="3"/>
      <c r="AF533" s="3"/>
      <c r="AG533" s="3"/>
      <c r="AR533" s="5"/>
      <c r="AS533" s="8"/>
      <c r="AU533" s="5"/>
      <c r="AV533" s="5"/>
      <c r="AW533" s="5"/>
      <c r="AX533" s="5"/>
      <c r="AY533" s="5"/>
      <c r="AZ533" s="5"/>
      <c r="BA533" s="5"/>
      <c r="BB533" s="5"/>
      <c r="BC533" s="5"/>
      <c r="BD533" s="5"/>
      <c r="BE533" s="5"/>
      <c r="BF533" s="5"/>
      <c r="BG533" s="5"/>
      <c r="BH533" s="5"/>
      <c r="BI533" s="5"/>
      <c r="BJ533" s="5"/>
    </row>
    <row r="534" spans="2:62" ht="13">
      <c r="B534" s="10"/>
      <c r="D534" s="3"/>
      <c r="E534" s="3"/>
      <c r="F534" s="5"/>
      <c r="G534" s="5"/>
      <c r="H534" s="5"/>
      <c r="I534" s="7"/>
      <c r="J534" s="7"/>
      <c r="K534" s="7"/>
      <c r="L534" s="7"/>
      <c r="M534" s="7"/>
      <c r="N534" s="7"/>
      <c r="O534" s="7"/>
      <c r="P534" s="7"/>
      <c r="Q534" s="7"/>
      <c r="R534" s="7"/>
      <c r="S534" s="7"/>
      <c r="T534" s="7"/>
      <c r="U534" s="7"/>
      <c r="V534" s="7"/>
      <c r="W534" s="7"/>
      <c r="X534" s="7"/>
      <c r="Y534" s="7"/>
      <c r="Z534" s="7"/>
      <c r="AA534" s="3"/>
      <c r="AB534" s="3"/>
      <c r="AC534" s="3"/>
      <c r="AD534" s="3"/>
      <c r="AE534" s="3"/>
      <c r="AF534" s="3"/>
      <c r="AG534" s="3"/>
      <c r="AR534" s="5"/>
      <c r="AS534" s="8"/>
      <c r="AU534" s="5"/>
      <c r="AV534" s="5"/>
      <c r="AW534" s="5"/>
      <c r="AX534" s="5"/>
      <c r="AY534" s="5"/>
      <c r="AZ534" s="5"/>
      <c r="BA534" s="5"/>
      <c r="BB534" s="5"/>
      <c r="BC534" s="5"/>
      <c r="BD534" s="5"/>
      <c r="BE534" s="5"/>
      <c r="BF534" s="5"/>
      <c r="BG534" s="5"/>
      <c r="BH534" s="5"/>
      <c r="BI534" s="5"/>
      <c r="BJ534" s="5"/>
    </row>
    <row r="535" spans="2:62" ht="13">
      <c r="B535" s="10"/>
      <c r="D535" s="3"/>
      <c r="E535" s="3"/>
      <c r="F535" s="5"/>
      <c r="G535" s="5"/>
      <c r="H535" s="5"/>
      <c r="I535" s="7"/>
      <c r="J535" s="7"/>
      <c r="K535" s="7"/>
      <c r="L535" s="7"/>
      <c r="M535" s="7"/>
      <c r="N535" s="7"/>
      <c r="O535" s="7"/>
      <c r="P535" s="7"/>
      <c r="Q535" s="7"/>
      <c r="R535" s="7"/>
      <c r="S535" s="7"/>
      <c r="T535" s="7"/>
      <c r="U535" s="7"/>
      <c r="V535" s="7"/>
      <c r="W535" s="7"/>
      <c r="X535" s="7"/>
      <c r="Y535" s="7"/>
      <c r="Z535" s="7"/>
      <c r="AA535" s="3"/>
      <c r="AB535" s="3"/>
      <c r="AC535" s="3"/>
      <c r="AD535" s="3"/>
      <c r="AE535" s="3"/>
      <c r="AF535" s="3"/>
      <c r="AG535" s="3"/>
      <c r="AR535" s="5"/>
      <c r="AS535" s="8"/>
      <c r="AU535" s="5"/>
      <c r="AV535" s="5"/>
      <c r="AW535" s="5"/>
      <c r="AX535" s="5"/>
      <c r="AY535" s="5"/>
      <c r="AZ535" s="5"/>
      <c r="BA535" s="5"/>
      <c r="BB535" s="5"/>
      <c r="BC535" s="5"/>
      <c r="BD535" s="5"/>
      <c r="BE535" s="5"/>
      <c r="BF535" s="5"/>
      <c r="BG535" s="5"/>
      <c r="BH535" s="5"/>
      <c r="BI535" s="5"/>
      <c r="BJ535" s="5"/>
    </row>
    <row r="536" spans="2:62" ht="13">
      <c r="B536" s="10"/>
      <c r="D536" s="3"/>
      <c r="E536" s="3"/>
      <c r="F536" s="5"/>
      <c r="G536" s="5"/>
      <c r="H536" s="5"/>
      <c r="I536" s="7"/>
      <c r="J536" s="7"/>
      <c r="K536" s="7"/>
      <c r="L536" s="7"/>
      <c r="M536" s="7"/>
      <c r="N536" s="7"/>
      <c r="O536" s="7"/>
      <c r="P536" s="7"/>
      <c r="Q536" s="7"/>
      <c r="R536" s="7"/>
      <c r="S536" s="7"/>
      <c r="T536" s="7"/>
      <c r="U536" s="7"/>
      <c r="V536" s="7"/>
      <c r="W536" s="7"/>
      <c r="X536" s="7"/>
      <c r="Y536" s="7"/>
      <c r="Z536" s="7"/>
      <c r="AA536" s="3"/>
      <c r="AB536" s="3"/>
      <c r="AC536" s="3"/>
      <c r="AD536" s="3"/>
      <c r="AE536" s="3"/>
      <c r="AF536" s="3"/>
      <c r="AG536" s="3"/>
      <c r="AR536" s="5"/>
      <c r="AS536" s="8"/>
      <c r="AU536" s="5"/>
      <c r="AV536" s="5"/>
      <c r="AW536" s="5"/>
      <c r="AX536" s="5"/>
      <c r="AY536" s="5"/>
      <c r="AZ536" s="5"/>
      <c r="BA536" s="5"/>
      <c r="BB536" s="5"/>
      <c r="BC536" s="5"/>
      <c r="BD536" s="5"/>
      <c r="BE536" s="5"/>
      <c r="BF536" s="5"/>
      <c r="BG536" s="5"/>
      <c r="BH536" s="5"/>
      <c r="BI536" s="5"/>
      <c r="BJ536" s="5"/>
    </row>
    <row r="537" spans="2:62" ht="13">
      <c r="B537" s="10"/>
      <c r="D537" s="3"/>
      <c r="E537" s="3"/>
      <c r="F537" s="5"/>
      <c r="G537" s="5"/>
      <c r="H537" s="5"/>
      <c r="I537" s="7"/>
      <c r="J537" s="7"/>
      <c r="K537" s="7"/>
      <c r="L537" s="7"/>
      <c r="M537" s="7"/>
      <c r="N537" s="7"/>
      <c r="O537" s="7"/>
      <c r="P537" s="7"/>
      <c r="Q537" s="7"/>
      <c r="R537" s="7"/>
      <c r="S537" s="7"/>
      <c r="T537" s="7"/>
      <c r="U537" s="7"/>
      <c r="V537" s="7"/>
      <c r="W537" s="7"/>
      <c r="X537" s="7"/>
      <c r="Y537" s="7"/>
      <c r="Z537" s="7"/>
      <c r="AA537" s="3"/>
      <c r="AB537" s="3"/>
      <c r="AC537" s="3"/>
      <c r="AD537" s="3"/>
      <c r="AE537" s="3"/>
      <c r="AF537" s="3"/>
      <c r="AG537" s="3"/>
      <c r="AR537" s="5"/>
      <c r="AS537" s="8"/>
      <c r="AU537" s="5"/>
      <c r="AV537" s="5"/>
      <c r="AW537" s="5"/>
      <c r="AX537" s="5"/>
      <c r="AY537" s="5"/>
      <c r="AZ537" s="5"/>
      <c r="BA537" s="5"/>
      <c r="BB537" s="5"/>
      <c r="BC537" s="5"/>
      <c r="BD537" s="5"/>
      <c r="BE537" s="5"/>
      <c r="BF537" s="5"/>
      <c r="BG537" s="5"/>
      <c r="BH537" s="5"/>
      <c r="BI537" s="5"/>
      <c r="BJ537" s="5"/>
    </row>
    <row r="538" spans="2:62" ht="13">
      <c r="B538" s="10"/>
      <c r="D538" s="3"/>
      <c r="E538" s="3"/>
      <c r="F538" s="5"/>
      <c r="G538" s="5"/>
      <c r="H538" s="5"/>
      <c r="I538" s="7"/>
      <c r="J538" s="7"/>
      <c r="K538" s="7"/>
      <c r="L538" s="7"/>
      <c r="M538" s="7"/>
      <c r="N538" s="7"/>
      <c r="O538" s="7"/>
      <c r="P538" s="7"/>
      <c r="Q538" s="7"/>
      <c r="R538" s="7"/>
      <c r="S538" s="7"/>
      <c r="T538" s="7"/>
      <c r="U538" s="7"/>
      <c r="V538" s="7"/>
      <c r="W538" s="7"/>
      <c r="X538" s="7"/>
      <c r="Y538" s="7"/>
      <c r="Z538" s="7"/>
      <c r="AA538" s="3"/>
      <c r="AB538" s="3"/>
      <c r="AC538" s="3"/>
      <c r="AD538" s="3"/>
      <c r="AE538" s="3"/>
      <c r="AF538" s="3"/>
      <c r="AG538" s="3"/>
      <c r="AR538" s="5"/>
      <c r="AS538" s="8"/>
      <c r="AU538" s="5"/>
      <c r="AV538" s="5"/>
      <c r="AW538" s="5"/>
      <c r="AX538" s="5"/>
      <c r="AY538" s="5"/>
      <c r="AZ538" s="5"/>
      <c r="BA538" s="5"/>
      <c r="BB538" s="5"/>
      <c r="BC538" s="5"/>
      <c r="BD538" s="5"/>
      <c r="BE538" s="5"/>
      <c r="BF538" s="5"/>
      <c r="BG538" s="5"/>
      <c r="BH538" s="5"/>
      <c r="BI538" s="5"/>
      <c r="BJ538" s="5"/>
    </row>
    <row r="539" spans="2:62" ht="13">
      <c r="B539" s="10"/>
      <c r="D539" s="3"/>
      <c r="E539" s="3"/>
      <c r="F539" s="5"/>
      <c r="G539" s="5"/>
      <c r="H539" s="5"/>
      <c r="I539" s="7"/>
      <c r="J539" s="7"/>
      <c r="K539" s="7"/>
      <c r="L539" s="7"/>
      <c r="M539" s="7"/>
      <c r="N539" s="7"/>
      <c r="O539" s="7"/>
      <c r="P539" s="7"/>
      <c r="Q539" s="7"/>
      <c r="R539" s="7"/>
      <c r="S539" s="7"/>
      <c r="T539" s="7"/>
      <c r="U539" s="7"/>
      <c r="V539" s="7"/>
      <c r="W539" s="7"/>
      <c r="X539" s="7"/>
      <c r="Y539" s="7"/>
      <c r="Z539" s="7"/>
      <c r="AA539" s="3"/>
      <c r="AB539" s="3"/>
      <c r="AC539" s="3"/>
      <c r="AD539" s="3"/>
      <c r="AE539" s="3"/>
      <c r="AF539" s="3"/>
      <c r="AG539" s="3"/>
      <c r="AR539" s="5"/>
      <c r="AS539" s="8"/>
      <c r="AU539" s="5"/>
      <c r="AV539" s="5"/>
      <c r="AW539" s="5"/>
      <c r="AX539" s="5"/>
      <c r="AY539" s="5"/>
      <c r="AZ539" s="5"/>
      <c r="BA539" s="5"/>
      <c r="BB539" s="5"/>
      <c r="BC539" s="5"/>
      <c r="BD539" s="5"/>
      <c r="BE539" s="5"/>
      <c r="BF539" s="5"/>
      <c r="BG539" s="5"/>
      <c r="BH539" s="5"/>
      <c r="BI539" s="5"/>
      <c r="BJ539" s="5"/>
    </row>
    <row r="540" spans="2:62" ht="13">
      <c r="B540" s="10"/>
      <c r="D540" s="3"/>
      <c r="E540" s="3"/>
      <c r="F540" s="5"/>
      <c r="G540" s="5"/>
      <c r="H540" s="5"/>
      <c r="I540" s="7"/>
      <c r="J540" s="7"/>
      <c r="K540" s="7"/>
      <c r="L540" s="7"/>
      <c r="M540" s="7"/>
      <c r="N540" s="7"/>
      <c r="O540" s="7"/>
      <c r="P540" s="7"/>
      <c r="Q540" s="7"/>
      <c r="R540" s="7"/>
      <c r="S540" s="7"/>
      <c r="T540" s="7"/>
      <c r="U540" s="7"/>
      <c r="V540" s="7"/>
      <c r="W540" s="7"/>
      <c r="X540" s="7"/>
      <c r="Y540" s="7"/>
      <c r="Z540" s="7"/>
      <c r="AA540" s="3"/>
      <c r="AB540" s="3"/>
      <c r="AC540" s="3"/>
      <c r="AD540" s="3"/>
      <c r="AE540" s="3"/>
      <c r="AF540" s="3"/>
      <c r="AG540" s="3"/>
      <c r="AR540" s="5"/>
      <c r="AS540" s="8"/>
      <c r="AU540" s="5"/>
      <c r="AV540" s="5"/>
      <c r="AW540" s="5"/>
      <c r="AX540" s="5"/>
      <c r="AY540" s="5"/>
      <c r="AZ540" s="5"/>
      <c r="BA540" s="5"/>
      <c r="BB540" s="5"/>
      <c r="BC540" s="5"/>
      <c r="BD540" s="5"/>
      <c r="BE540" s="5"/>
      <c r="BF540" s="5"/>
      <c r="BG540" s="5"/>
      <c r="BH540" s="5"/>
      <c r="BI540" s="5"/>
      <c r="BJ540" s="5"/>
    </row>
    <row r="541" spans="2:62" ht="13">
      <c r="B541" s="10"/>
      <c r="D541" s="3"/>
      <c r="E541" s="3"/>
      <c r="F541" s="5"/>
      <c r="G541" s="5"/>
      <c r="H541" s="5"/>
      <c r="I541" s="7"/>
      <c r="J541" s="7"/>
      <c r="K541" s="7"/>
      <c r="L541" s="7"/>
      <c r="M541" s="7"/>
      <c r="N541" s="7"/>
      <c r="O541" s="7"/>
      <c r="P541" s="7"/>
      <c r="Q541" s="7"/>
      <c r="R541" s="7"/>
      <c r="S541" s="7"/>
      <c r="T541" s="7"/>
      <c r="U541" s="7"/>
      <c r="V541" s="7"/>
      <c r="W541" s="7"/>
      <c r="X541" s="7"/>
      <c r="Y541" s="7"/>
      <c r="Z541" s="7"/>
      <c r="AA541" s="3"/>
      <c r="AB541" s="3"/>
      <c r="AC541" s="3"/>
      <c r="AD541" s="3"/>
      <c r="AE541" s="3"/>
      <c r="AF541" s="3"/>
      <c r="AG541" s="3"/>
      <c r="AR541" s="5"/>
      <c r="AS541" s="8"/>
      <c r="AU541" s="5"/>
      <c r="AV541" s="5"/>
      <c r="AW541" s="5"/>
      <c r="AX541" s="5"/>
      <c r="AY541" s="5"/>
      <c r="AZ541" s="5"/>
      <c r="BA541" s="5"/>
      <c r="BB541" s="5"/>
      <c r="BC541" s="5"/>
      <c r="BD541" s="5"/>
      <c r="BE541" s="5"/>
      <c r="BF541" s="5"/>
      <c r="BG541" s="5"/>
      <c r="BH541" s="5"/>
      <c r="BI541" s="5"/>
      <c r="BJ541" s="5"/>
    </row>
    <row r="542" spans="2:62" ht="13">
      <c r="B542" s="10"/>
      <c r="D542" s="3"/>
      <c r="E542" s="3"/>
      <c r="F542" s="5"/>
      <c r="G542" s="5"/>
      <c r="H542" s="5"/>
      <c r="I542" s="7"/>
      <c r="J542" s="7"/>
      <c r="K542" s="7"/>
      <c r="L542" s="7"/>
      <c r="M542" s="7"/>
      <c r="N542" s="7"/>
      <c r="O542" s="7"/>
      <c r="P542" s="7"/>
      <c r="Q542" s="7"/>
      <c r="R542" s="7"/>
      <c r="S542" s="7"/>
      <c r="T542" s="7"/>
      <c r="U542" s="7"/>
      <c r="V542" s="7"/>
      <c r="W542" s="7"/>
      <c r="X542" s="7"/>
      <c r="Y542" s="7"/>
      <c r="Z542" s="7"/>
      <c r="AA542" s="3"/>
      <c r="AB542" s="3"/>
      <c r="AC542" s="3"/>
      <c r="AD542" s="3"/>
      <c r="AE542" s="3"/>
      <c r="AF542" s="3"/>
      <c r="AG542" s="3"/>
      <c r="AR542" s="5"/>
      <c r="AS542" s="8"/>
      <c r="AU542" s="5"/>
      <c r="AV542" s="5"/>
      <c r="AW542" s="5"/>
      <c r="AX542" s="5"/>
      <c r="AY542" s="5"/>
      <c r="AZ542" s="5"/>
      <c r="BA542" s="5"/>
      <c r="BB542" s="5"/>
      <c r="BC542" s="5"/>
      <c r="BD542" s="5"/>
      <c r="BE542" s="5"/>
      <c r="BF542" s="5"/>
      <c r="BG542" s="5"/>
      <c r="BH542" s="5"/>
      <c r="BI542" s="5"/>
      <c r="BJ542" s="5"/>
    </row>
    <row r="543" spans="2:62" ht="13">
      <c r="B543" s="10"/>
      <c r="D543" s="3"/>
      <c r="E543" s="3"/>
      <c r="F543" s="5"/>
      <c r="G543" s="5"/>
      <c r="H543" s="5"/>
      <c r="I543" s="7"/>
      <c r="J543" s="7"/>
      <c r="K543" s="7"/>
      <c r="L543" s="7"/>
      <c r="M543" s="7"/>
      <c r="N543" s="7"/>
      <c r="O543" s="7"/>
      <c r="P543" s="7"/>
      <c r="Q543" s="7"/>
      <c r="R543" s="7"/>
      <c r="S543" s="7"/>
      <c r="T543" s="7"/>
      <c r="U543" s="7"/>
      <c r="V543" s="7"/>
      <c r="W543" s="7"/>
      <c r="X543" s="7"/>
      <c r="Y543" s="7"/>
      <c r="Z543" s="7"/>
      <c r="AA543" s="3"/>
      <c r="AB543" s="3"/>
      <c r="AC543" s="3"/>
      <c r="AD543" s="3"/>
      <c r="AE543" s="3"/>
      <c r="AF543" s="3"/>
      <c r="AG543" s="3"/>
      <c r="AR543" s="5"/>
      <c r="AS543" s="8"/>
      <c r="AU543" s="5"/>
      <c r="AV543" s="5"/>
      <c r="AW543" s="5"/>
      <c r="AX543" s="5"/>
      <c r="AY543" s="5"/>
      <c r="AZ543" s="5"/>
      <c r="BA543" s="5"/>
      <c r="BB543" s="5"/>
      <c r="BC543" s="5"/>
      <c r="BD543" s="5"/>
      <c r="BE543" s="5"/>
      <c r="BF543" s="5"/>
      <c r="BG543" s="5"/>
      <c r="BH543" s="5"/>
      <c r="BI543" s="5"/>
      <c r="BJ543" s="5"/>
    </row>
    <row r="544" spans="2:62" ht="13">
      <c r="B544" s="10"/>
      <c r="D544" s="3"/>
      <c r="E544" s="3"/>
      <c r="F544" s="5"/>
      <c r="G544" s="5"/>
      <c r="H544" s="5"/>
      <c r="I544" s="7"/>
      <c r="J544" s="7"/>
      <c r="K544" s="7"/>
      <c r="L544" s="7"/>
      <c r="M544" s="7"/>
      <c r="N544" s="7"/>
      <c r="O544" s="7"/>
      <c r="P544" s="7"/>
      <c r="Q544" s="7"/>
      <c r="R544" s="7"/>
      <c r="S544" s="7"/>
      <c r="T544" s="7"/>
      <c r="U544" s="7"/>
      <c r="V544" s="7"/>
      <c r="W544" s="7"/>
      <c r="X544" s="7"/>
      <c r="Y544" s="7"/>
      <c r="Z544" s="7"/>
      <c r="AA544" s="3"/>
      <c r="AB544" s="3"/>
      <c r="AC544" s="3"/>
      <c r="AD544" s="3"/>
      <c r="AE544" s="3"/>
      <c r="AF544" s="3"/>
      <c r="AG544" s="3"/>
      <c r="AR544" s="5"/>
      <c r="AS544" s="8"/>
      <c r="AU544" s="5"/>
      <c r="AV544" s="5"/>
      <c r="AW544" s="5"/>
      <c r="AX544" s="5"/>
      <c r="AY544" s="5"/>
      <c r="AZ544" s="5"/>
      <c r="BA544" s="5"/>
      <c r="BB544" s="5"/>
      <c r="BC544" s="5"/>
      <c r="BD544" s="5"/>
      <c r="BE544" s="5"/>
      <c r="BF544" s="5"/>
      <c r="BG544" s="5"/>
      <c r="BH544" s="5"/>
      <c r="BI544" s="5"/>
      <c r="BJ544" s="5"/>
    </row>
    <row r="545" spans="2:62" ht="13">
      <c r="B545" s="10"/>
      <c r="D545" s="3"/>
      <c r="E545" s="3"/>
      <c r="F545" s="5"/>
      <c r="G545" s="5"/>
      <c r="H545" s="5"/>
      <c r="I545" s="7"/>
      <c r="J545" s="7"/>
      <c r="K545" s="7"/>
      <c r="L545" s="7"/>
      <c r="M545" s="7"/>
      <c r="N545" s="7"/>
      <c r="O545" s="7"/>
      <c r="P545" s="7"/>
      <c r="Q545" s="7"/>
      <c r="R545" s="7"/>
      <c r="S545" s="7"/>
      <c r="T545" s="7"/>
      <c r="U545" s="7"/>
      <c r="V545" s="7"/>
      <c r="W545" s="7"/>
      <c r="X545" s="7"/>
      <c r="Y545" s="7"/>
      <c r="Z545" s="7"/>
      <c r="AA545" s="3"/>
      <c r="AB545" s="3"/>
      <c r="AC545" s="3"/>
      <c r="AD545" s="3"/>
      <c r="AE545" s="3"/>
      <c r="AF545" s="3"/>
      <c r="AG545" s="3"/>
      <c r="AR545" s="5"/>
      <c r="AS545" s="8"/>
      <c r="AU545" s="5"/>
      <c r="AV545" s="5"/>
      <c r="AW545" s="5"/>
      <c r="AX545" s="5"/>
      <c r="AY545" s="5"/>
      <c r="AZ545" s="5"/>
      <c r="BA545" s="5"/>
      <c r="BB545" s="5"/>
      <c r="BC545" s="5"/>
      <c r="BD545" s="5"/>
      <c r="BE545" s="5"/>
      <c r="BF545" s="5"/>
      <c r="BG545" s="5"/>
      <c r="BH545" s="5"/>
      <c r="BI545" s="5"/>
      <c r="BJ545" s="5"/>
    </row>
    <row r="546" spans="2:62" ht="13">
      <c r="B546" s="10"/>
      <c r="D546" s="3"/>
      <c r="E546" s="3"/>
      <c r="F546" s="5"/>
      <c r="G546" s="5"/>
      <c r="H546" s="5"/>
      <c r="I546" s="7"/>
      <c r="J546" s="7"/>
      <c r="K546" s="7"/>
      <c r="L546" s="7"/>
      <c r="M546" s="7"/>
      <c r="N546" s="7"/>
      <c r="O546" s="7"/>
      <c r="P546" s="7"/>
      <c r="Q546" s="7"/>
      <c r="R546" s="7"/>
      <c r="S546" s="7"/>
      <c r="T546" s="7"/>
      <c r="U546" s="7"/>
      <c r="V546" s="7"/>
      <c r="W546" s="7"/>
      <c r="X546" s="7"/>
      <c r="Y546" s="7"/>
      <c r="Z546" s="7"/>
      <c r="AA546" s="3"/>
      <c r="AB546" s="3"/>
      <c r="AC546" s="3"/>
      <c r="AD546" s="3"/>
      <c r="AE546" s="3"/>
      <c r="AF546" s="3"/>
      <c r="AG546" s="3"/>
      <c r="AR546" s="5"/>
      <c r="AS546" s="8"/>
      <c r="AU546" s="5"/>
      <c r="AV546" s="5"/>
      <c r="AW546" s="5"/>
      <c r="AX546" s="5"/>
      <c r="AY546" s="5"/>
      <c r="AZ546" s="5"/>
      <c r="BA546" s="5"/>
      <c r="BB546" s="5"/>
      <c r="BC546" s="5"/>
      <c r="BD546" s="5"/>
      <c r="BE546" s="5"/>
      <c r="BF546" s="5"/>
      <c r="BG546" s="5"/>
      <c r="BH546" s="5"/>
      <c r="BI546" s="5"/>
      <c r="BJ546" s="5"/>
    </row>
    <row r="547" spans="2:62" ht="13">
      <c r="B547" s="10"/>
      <c r="D547" s="3"/>
      <c r="E547" s="3"/>
      <c r="F547" s="5"/>
      <c r="G547" s="5"/>
      <c r="H547" s="5"/>
      <c r="I547" s="7"/>
      <c r="J547" s="7"/>
      <c r="K547" s="7"/>
      <c r="L547" s="7"/>
      <c r="M547" s="7"/>
      <c r="N547" s="7"/>
      <c r="O547" s="7"/>
      <c r="P547" s="7"/>
      <c r="Q547" s="7"/>
      <c r="R547" s="7"/>
      <c r="S547" s="7"/>
      <c r="T547" s="7"/>
      <c r="U547" s="7"/>
      <c r="V547" s="7"/>
      <c r="W547" s="7"/>
      <c r="X547" s="7"/>
      <c r="Y547" s="7"/>
      <c r="Z547" s="7"/>
      <c r="AA547" s="3"/>
      <c r="AB547" s="3"/>
      <c r="AC547" s="3"/>
      <c r="AD547" s="3"/>
      <c r="AE547" s="3"/>
      <c r="AF547" s="3"/>
      <c r="AG547" s="3"/>
      <c r="AR547" s="5"/>
      <c r="AS547" s="8"/>
      <c r="AU547" s="5"/>
      <c r="AV547" s="5"/>
      <c r="AW547" s="5"/>
      <c r="AX547" s="5"/>
      <c r="AY547" s="5"/>
      <c r="AZ547" s="5"/>
      <c r="BA547" s="5"/>
      <c r="BB547" s="5"/>
      <c r="BC547" s="5"/>
      <c r="BD547" s="5"/>
      <c r="BE547" s="5"/>
      <c r="BF547" s="5"/>
      <c r="BG547" s="5"/>
      <c r="BH547" s="5"/>
      <c r="BI547" s="5"/>
      <c r="BJ547" s="5"/>
    </row>
    <row r="548" spans="2:62" ht="13">
      <c r="B548" s="10"/>
      <c r="D548" s="3"/>
      <c r="E548" s="3"/>
      <c r="F548" s="5"/>
      <c r="G548" s="5"/>
      <c r="H548" s="5"/>
      <c r="I548" s="7"/>
      <c r="J548" s="7"/>
      <c r="K548" s="7"/>
      <c r="L548" s="7"/>
      <c r="M548" s="7"/>
      <c r="N548" s="7"/>
      <c r="O548" s="7"/>
      <c r="P548" s="7"/>
      <c r="Q548" s="7"/>
      <c r="R548" s="7"/>
      <c r="S548" s="7"/>
      <c r="T548" s="7"/>
      <c r="U548" s="7"/>
      <c r="V548" s="7"/>
      <c r="W548" s="7"/>
      <c r="X548" s="7"/>
      <c r="Y548" s="7"/>
      <c r="Z548" s="7"/>
      <c r="AA548" s="3"/>
      <c r="AB548" s="3"/>
      <c r="AC548" s="3"/>
      <c r="AD548" s="3"/>
      <c r="AE548" s="3"/>
      <c r="AF548" s="3"/>
      <c r="AG548" s="3"/>
      <c r="AR548" s="5"/>
      <c r="AS548" s="8"/>
      <c r="AU548" s="5"/>
      <c r="AV548" s="5"/>
      <c r="AW548" s="5"/>
      <c r="AX548" s="5"/>
      <c r="AY548" s="5"/>
      <c r="AZ548" s="5"/>
      <c r="BA548" s="5"/>
      <c r="BB548" s="5"/>
      <c r="BC548" s="5"/>
      <c r="BD548" s="5"/>
      <c r="BE548" s="5"/>
      <c r="BF548" s="5"/>
      <c r="BG548" s="5"/>
      <c r="BH548" s="5"/>
      <c r="BI548" s="5"/>
      <c r="BJ548" s="5"/>
    </row>
    <row r="549" spans="2:62" ht="13">
      <c r="B549" s="10"/>
      <c r="D549" s="3"/>
      <c r="E549" s="3"/>
      <c r="F549" s="5"/>
      <c r="G549" s="5"/>
      <c r="H549" s="5"/>
      <c r="I549" s="7"/>
      <c r="J549" s="7"/>
      <c r="K549" s="7"/>
      <c r="L549" s="7"/>
      <c r="M549" s="7"/>
      <c r="N549" s="7"/>
      <c r="O549" s="7"/>
      <c r="P549" s="7"/>
      <c r="Q549" s="7"/>
      <c r="R549" s="7"/>
      <c r="S549" s="7"/>
      <c r="T549" s="7"/>
      <c r="U549" s="7"/>
      <c r="V549" s="7"/>
      <c r="W549" s="7"/>
      <c r="X549" s="7"/>
      <c r="Y549" s="7"/>
      <c r="Z549" s="7"/>
      <c r="AA549" s="3"/>
      <c r="AB549" s="3"/>
      <c r="AC549" s="3"/>
      <c r="AD549" s="3"/>
      <c r="AE549" s="3"/>
      <c r="AF549" s="3"/>
      <c r="AG549" s="3"/>
      <c r="AR549" s="5"/>
      <c r="AS549" s="8"/>
      <c r="AU549" s="5"/>
      <c r="AV549" s="5"/>
      <c r="AW549" s="5"/>
      <c r="AX549" s="5"/>
      <c r="AY549" s="5"/>
      <c r="AZ549" s="5"/>
      <c r="BA549" s="5"/>
      <c r="BB549" s="5"/>
      <c r="BC549" s="5"/>
      <c r="BD549" s="5"/>
      <c r="BE549" s="5"/>
      <c r="BF549" s="5"/>
      <c r="BG549" s="5"/>
      <c r="BH549" s="5"/>
      <c r="BI549" s="5"/>
      <c r="BJ549" s="5"/>
    </row>
    <row r="550" spans="2:62" ht="13">
      <c r="B550" s="10"/>
      <c r="D550" s="3"/>
      <c r="E550" s="3"/>
      <c r="F550" s="5"/>
      <c r="G550" s="5"/>
      <c r="H550" s="5"/>
      <c r="I550" s="7"/>
      <c r="J550" s="7"/>
      <c r="K550" s="7"/>
      <c r="L550" s="7"/>
      <c r="M550" s="7"/>
      <c r="N550" s="7"/>
      <c r="O550" s="7"/>
      <c r="P550" s="7"/>
      <c r="Q550" s="7"/>
      <c r="R550" s="7"/>
      <c r="S550" s="7"/>
      <c r="T550" s="7"/>
      <c r="U550" s="7"/>
      <c r="V550" s="7"/>
      <c r="W550" s="7"/>
      <c r="X550" s="7"/>
      <c r="Y550" s="7"/>
      <c r="Z550" s="7"/>
      <c r="AA550" s="3"/>
      <c r="AB550" s="3"/>
      <c r="AC550" s="3"/>
      <c r="AD550" s="3"/>
      <c r="AE550" s="3"/>
      <c r="AF550" s="3"/>
      <c r="AG550" s="3"/>
      <c r="AR550" s="5"/>
      <c r="AS550" s="8"/>
      <c r="AU550" s="5"/>
      <c r="AV550" s="5"/>
      <c r="AW550" s="5"/>
      <c r="AX550" s="5"/>
      <c r="AY550" s="5"/>
      <c r="AZ550" s="5"/>
      <c r="BA550" s="5"/>
      <c r="BB550" s="5"/>
      <c r="BC550" s="5"/>
      <c r="BD550" s="5"/>
      <c r="BE550" s="5"/>
      <c r="BF550" s="5"/>
      <c r="BG550" s="5"/>
      <c r="BH550" s="5"/>
      <c r="BI550" s="5"/>
      <c r="BJ550" s="5"/>
    </row>
    <row r="551" spans="2:62" ht="13">
      <c r="B551" s="10"/>
      <c r="D551" s="3"/>
      <c r="E551" s="3"/>
      <c r="F551" s="5"/>
      <c r="G551" s="5"/>
      <c r="H551" s="5"/>
      <c r="I551" s="7"/>
      <c r="J551" s="7"/>
      <c r="K551" s="7"/>
      <c r="L551" s="7"/>
      <c r="M551" s="7"/>
      <c r="N551" s="7"/>
      <c r="O551" s="7"/>
      <c r="P551" s="7"/>
      <c r="Q551" s="7"/>
      <c r="R551" s="7"/>
      <c r="S551" s="7"/>
      <c r="T551" s="7"/>
      <c r="U551" s="7"/>
      <c r="V551" s="7"/>
      <c r="W551" s="7"/>
      <c r="X551" s="7"/>
      <c r="Y551" s="7"/>
      <c r="Z551" s="7"/>
      <c r="AA551" s="3"/>
      <c r="AB551" s="3"/>
      <c r="AC551" s="3"/>
      <c r="AD551" s="3"/>
      <c r="AE551" s="3"/>
      <c r="AF551" s="3"/>
      <c r="AG551" s="3"/>
      <c r="AR551" s="5"/>
      <c r="AS551" s="8"/>
      <c r="AU551" s="5"/>
      <c r="AV551" s="5"/>
      <c r="AW551" s="5"/>
      <c r="AX551" s="5"/>
      <c r="AY551" s="5"/>
      <c r="AZ551" s="5"/>
      <c r="BA551" s="5"/>
      <c r="BB551" s="5"/>
      <c r="BC551" s="5"/>
      <c r="BD551" s="5"/>
      <c r="BE551" s="5"/>
      <c r="BF551" s="5"/>
      <c r="BG551" s="5"/>
      <c r="BH551" s="5"/>
      <c r="BI551" s="5"/>
      <c r="BJ551" s="5"/>
    </row>
    <row r="552" spans="2:62" ht="13">
      <c r="B552" s="10"/>
      <c r="D552" s="3"/>
      <c r="E552" s="3"/>
      <c r="F552" s="5"/>
      <c r="G552" s="5"/>
      <c r="H552" s="5"/>
      <c r="I552" s="7"/>
      <c r="J552" s="7"/>
      <c r="K552" s="7"/>
      <c r="L552" s="7"/>
      <c r="M552" s="7"/>
      <c r="N552" s="7"/>
      <c r="O552" s="7"/>
      <c r="P552" s="7"/>
      <c r="Q552" s="7"/>
      <c r="R552" s="7"/>
      <c r="S552" s="7"/>
      <c r="T552" s="7"/>
      <c r="U552" s="7"/>
      <c r="V552" s="7"/>
      <c r="W552" s="7"/>
      <c r="X552" s="7"/>
      <c r="Y552" s="7"/>
      <c r="Z552" s="7"/>
      <c r="AA552" s="3"/>
      <c r="AB552" s="3"/>
      <c r="AC552" s="3"/>
      <c r="AD552" s="3"/>
      <c r="AE552" s="3"/>
      <c r="AF552" s="3"/>
      <c r="AG552" s="3"/>
      <c r="AR552" s="5"/>
      <c r="AS552" s="8"/>
      <c r="AU552" s="5"/>
      <c r="AV552" s="5"/>
      <c r="AW552" s="5"/>
      <c r="AX552" s="5"/>
      <c r="AY552" s="5"/>
      <c r="AZ552" s="5"/>
      <c r="BA552" s="5"/>
      <c r="BB552" s="5"/>
      <c r="BC552" s="5"/>
      <c r="BD552" s="5"/>
      <c r="BE552" s="5"/>
      <c r="BF552" s="5"/>
      <c r="BG552" s="5"/>
      <c r="BH552" s="5"/>
      <c r="BI552" s="5"/>
      <c r="BJ552" s="5"/>
    </row>
    <row r="553" spans="2:62" ht="13">
      <c r="B553" s="10"/>
      <c r="D553" s="3"/>
      <c r="E553" s="3"/>
      <c r="F553" s="5"/>
      <c r="G553" s="5"/>
      <c r="H553" s="5"/>
      <c r="I553" s="7"/>
      <c r="J553" s="7"/>
      <c r="K553" s="7"/>
      <c r="L553" s="7"/>
      <c r="M553" s="7"/>
      <c r="N553" s="7"/>
      <c r="O553" s="7"/>
      <c r="P553" s="7"/>
      <c r="Q553" s="7"/>
      <c r="R553" s="7"/>
      <c r="S553" s="7"/>
      <c r="T553" s="7"/>
      <c r="U553" s="7"/>
      <c r="V553" s="7"/>
      <c r="W553" s="7"/>
      <c r="X553" s="7"/>
      <c r="Y553" s="7"/>
      <c r="Z553" s="7"/>
      <c r="AA553" s="3"/>
      <c r="AB553" s="3"/>
      <c r="AC553" s="3"/>
      <c r="AD553" s="3"/>
      <c r="AE553" s="3"/>
      <c r="AF553" s="3"/>
      <c r="AG553" s="3"/>
      <c r="AR553" s="5"/>
      <c r="AS553" s="8"/>
      <c r="AU553" s="5"/>
      <c r="AV553" s="5"/>
      <c r="AW553" s="5"/>
      <c r="AX553" s="5"/>
      <c r="AY553" s="5"/>
      <c r="AZ553" s="5"/>
      <c r="BA553" s="5"/>
      <c r="BB553" s="5"/>
      <c r="BC553" s="5"/>
      <c r="BD553" s="5"/>
      <c r="BE553" s="5"/>
      <c r="BF553" s="5"/>
      <c r="BG553" s="5"/>
      <c r="BH553" s="5"/>
      <c r="BI553" s="5"/>
      <c r="BJ553" s="5"/>
    </row>
    <row r="554" spans="2:62" ht="13">
      <c r="B554" s="10"/>
      <c r="D554" s="3"/>
      <c r="E554" s="3"/>
      <c r="F554" s="5"/>
      <c r="G554" s="5"/>
      <c r="H554" s="5"/>
      <c r="I554" s="7"/>
      <c r="J554" s="7"/>
      <c r="K554" s="7"/>
      <c r="L554" s="7"/>
      <c r="M554" s="7"/>
      <c r="N554" s="7"/>
      <c r="O554" s="7"/>
      <c r="P554" s="7"/>
      <c r="Q554" s="7"/>
      <c r="R554" s="7"/>
      <c r="S554" s="7"/>
      <c r="T554" s="7"/>
      <c r="U554" s="7"/>
      <c r="V554" s="7"/>
      <c r="W554" s="7"/>
      <c r="X554" s="7"/>
      <c r="Y554" s="7"/>
      <c r="Z554" s="7"/>
      <c r="AA554" s="3"/>
      <c r="AB554" s="3"/>
      <c r="AC554" s="3"/>
      <c r="AD554" s="3"/>
      <c r="AE554" s="3"/>
      <c r="AF554" s="3"/>
      <c r="AG554" s="3"/>
      <c r="AR554" s="5"/>
      <c r="AS554" s="8"/>
      <c r="AU554" s="5"/>
      <c r="AV554" s="5"/>
      <c r="AW554" s="5"/>
      <c r="AX554" s="5"/>
      <c r="AY554" s="5"/>
      <c r="AZ554" s="5"/>
      <c r="BA554" s="5"/>
      <c r="BB554" s="5"/>
      <c r="BC554" s="5"/>
      <c r="BD554" s="5"/>
      <c r="BE554" s="5"/>
      <c r="BF554" s="5"/>
      <c r="BG554" s="5"/>
      <c r="BH554" s="5"/>
      <c r="BI554" s="5"/>
      <c r="BJ554" s="5"/>
    </row>
    <row r="555" spans="2:62" ht="13">
      <c r="B555" s="10"/>
      <c r="D555" s="3"/>
      <c r="E555" s="3"/>
      <c r="F555" s="5"/>
      <c r="G555" s="5"/>
      <c r="H555" s="5"/>
      <c r="I555" s="7"/>
      <c r="J555" s="7"/>
      <c r="K555" s="7"/>
      <c r="L555" s="7"/>
      <c r="M555" s="7"/>
      <c r="N555" s="7"/>
      <c r="O555" s="7"/>
      <c r="P555" s="7"/>
      <c r="Q555" s="7"/>
      <c r="R555" s="7"/>
      <c r="S555" s="7"/>
      <c r="T555" s="7"/>
      <c r="U555" s="7"/>
      <c r="V555" s="7"/>
      <c r="W555" s="7"/>
      <c r="X555" s="7"/>
      <c r="Y555" s="7"/>
      <c r="Z555" s="7"/>
      <c r="AA555" s="3"/>
      <c r="AB555" s="3"/>
      <c r="AC555" s="3"/>
      <c r="AD555" s="3"/>
      <c r="AE555" s="3"/>
      <c r="AF555" s="3"/>
      <c r="AG555" s="3"/>
      <c r="AR555" s="5"/>
      <c r="AS555" s="8"/>
      <c r="AU555" s="5"/>
      <c r="AV555" s="5"/>
      <c r="AW555" s="5"/>
      <c r="AX555" s="5"/>
      <c r="AY555" s="5"/>
      <c r="AZ555" s="5"/>
      <c r="BA555" s="5"/>
      <c r="BB555" s="5"/>
      <c r="BC555" s="5"/>
      <c r="BD555" s="5"/>
      <c r="BE555" s="5"/>
      <c r="BF555" s="5"/>
      <c r="BG555" s="5"/>
      <c r="BH555" s="5"/>
      <c r="BI555" s="5"/>
      <c r="BJ555" s="5"/>
    </row>
    <row r="556" spans="2:62" ht="13">
      <c r="B556" s="10"/>
      <c r="D556" s="3"/>
      <c r="E556" s="3"/>
      <c r="F556" s="5"/>
      <c r="G556" s="5"/>
      <c r="H556" s="5"/>
      <c r="I556" s="7"/>
      <c r="J556" s="7"/>
      <c r="K556" s="7"/>
      <c r="L556" s="7"/>
      <c r="M556" s="7"/>
      <c r="N556" s="7"/>
      <c r="O556" s="7"/>
      <c r="P556" s="7"/>
      <c r="Q556" s="7"/>
      <c r="R556" s="7"/>
      <c r="S556" s="7"/>
      <c r="T556" s="7"/>
      <c r="U556" s="7"/>
      <c r="V556" s="7"/>
      <c r="W556" s="7"/>
      <c r="X556" s="7"/>
      <c r="Y556" s="7"/>
      <c r="Z556" s="7"/>
      <c r="AA556" s="3"/>
      <c r="AB556" s="3"/>
      <c r="AC556" s="3"/>
      <c r="AD556" s="3"/>
      <c r="AE556" s="3"/>
      <c r="AF556" s="3"/>
      <c r="AG556" s="3"/>
      <c r="AR556" s="5"/>
      <c r="AS556" s="8"/>
      <c r="AU556" s="5"/>
      <c r="AV556" s="5"/>
      <c r="AW556" s="5"/>
      <c r="AX556" s="5"/>
      <c r="AY556" s="5"/>
      <c r="AZ556" s="5"/>
      <c r="BA556" s="5"/>
      <c r="BB556" s="5"/>
      <c r="BC556" s="5"/>
      <c r="BD556" s="5"/>
      <c r="BE556" s="5"/>
      <c r="BF556" s="5"/>
      <c r="BG556" s="5"/>
      <c r="BH556" s="5"/>
      <c r="BI556" s="5"/>
      <c r="BJ556" s="5"/>
    </row>
    <row r="557" spans="2:62" ht="13">
      <c r="B557" s="10"/>
      <c r="D557" s="3"/>
      <c r="E557" s="3"/>
      <c r="F557" s="5"/>
      <c r="G557" s="5"/>
      <c r="H557" s="5"/>
      <c r="I557" s="7"/>
      <c r="J557" s="7"/>
      <c r="K557" s="7"/>
      <c r="L557" s="7"/>
      <c r="M557" s="7"/>
      <c r="N557" s="7"/>
      <c r="O557" s="7"/>
      <c r="P557" s="7"/>
      <c r="Q557" s="7"/>
      <c r="R557" s="7"/>
      <c r="S557" s="7"/>
      <c r="T557" s="7"/>
      <c r="U557" s="7"/>
      <c r="V557" s="7"/>
      <c r="W557" s="7"/>
      <c r="X557" s="7"/>
      <c r="Y557" s="7"/>
      <c r="Z557" s="7"/>
      <c r="AA557" s="3"/>
      <c r="AB557" s="3"/>
      <c r="AC557" s="3"/>
      <c r="AD557" s="3"/>
      <c r="AE557" s="3"/>
      <c r="AF557" s="3"/>
      <c r="AG557" s="3"/>
      <c r="AR557" s="5"/>
      <c r="AS557" s="8"/>
      <c r="AU557" s="5"/>
      <c r="AV557" s="5"/>
      <c r="AW557" s="5"/>
      <c r="AX557" s="5"/>
      <c r="AY557" s="5"/>
      <c r="AZ557" s="5"/>
      <c r="BA557" s="5"/>
      <c r="BB557" s="5"/>
      <c r="BC557" s="5"/>
      <c r="BD557" s="5"/>
      <c r="BE557" s="5"/>
      <c r="BF557" s="5"/>
      <c r="BG557" s="5"/>
      <c r="BH557" s="5"/>
      <c r="BI557" s="5"/>
      <c r="BJ557" s="5"/>
    </row>
    <row r="558" spans="2:62" ht="13">
      <c r="B558" s="10"/>
      <c r="D558" s="3"/>
      <c r="E558" s="3"/>
      <c r="F558" s="5"/>
      <c r="G558" s="5"/>
      <c r="H558" s="5"/>
      <c r="I558" s="7"/>
      <c r="J558" s="7"/>
      <c r="K558" s="7"/>
      <c r="L558" s="7"/>
      <c r="M558" s="7"/>
      <c r="N558" s="7"/>
      <c r="O558" s="7"/>
      <c r="P558" s="7"/>
      <c r="Q558" s="7"/>
      <c r="R558" s="7"/>
      <c r="S558" s="7"/>
      <c r="T558" s="7"/>
      <c r="U558" s="7"/>
      <c r="V558" s="7"/>
      <c r="W558" s="7"/>
      <c r="X558" s="7"/>
      <c r="Y558" s="7"/>
      <c r="Z558" s="7"/>
      <c r="AA558" s="3"/>
      <c r="AB558" s="3"/>
      <c r="AC558" s="3"/>
      <c r="AD558" s="3"/>
      <c r="AE558" s="3"/>
      <c r="AF558" s="3"/>
      <c r="AG558" s="3"/>
      <c r="AR558" s="5"/>
      <c r="AS558" s="8"/>
      <c r="AU558" s="5"/>
      <c r="AV558" s="5"/>
      <c r="AW558" s="5"/>
      <c r="AX558" s="5"/>
      <c r="AY558" s="5"/>
      <c r="AZ558" s="5"/>
      <c r="BA558" s="5"/>
      <c r="BB558" s="5"/>
      <c r="BC558" s="5"/>
      <c r="BD558" s="5"/>
      <c r="BE558" s="5"/>
      <c r="BF558" s="5"/>
      <c r="BG558" s="5"/>
      <c r="BH558" s="5"/>
      <c r="BI558" s="5"/>
      <c r="BJ558" s="5"/>
    </row>
    <row r="559" spans="2:62" ht="13">
      <c r="B559" s="10"/>
      <c r="D559" s="3"/>
      <c r="E559" s="3"/>
      <c r="F559" s="5"/>
      <c r="G559" s="5"/>
      <c r="H559" s="5"/>
      <c r="I559" s="7"/>
      <c r="J559" s="7"/>
      <c r="K559" s="7"/>
      <c r="L559" s="7"/>
      <c r="M559" s="7"/>
      <c r="N559" s="7"/>
      <c r="O559" s="7"/>
      <c r="P559" s="7"/>
      <c r="Q559" s="7"/>
      <c r="R559" s="7"/>
      <c r="S559" s="7"/>
      <c r="T559" s="7"/>
      <c r="U559" s="7"/>
      <c r="V559" s="7"/>
      <c r="W559" s="7"/>
      <c r="X559" s="7"/>
      <c r="Y559" s="7"/>
      <c r="Z559" s="7"/>
      <c r="AA559" s="3"/>
      <c r="AB559" s="3"/>
      <c r="AC559" s="3"/>
      <c r="AD559" s="3"/>
      <c r="AE559" s="3"/>
      <c r="AF559" s="3"/>
      <c r="AG559" s="3"/>
      <c r="AR559" s="5"/>
      <c r="AS559" s="8"/>
      <c r="AU559" s="5"/>
      <c r="AV559" s="5"/>
      <c r="AW559" s="5"/>
      <c r="AX559" s="5"/>
      <c r="AY559" s="5"/>
      <c r="AZ559" s="5"/>
      <c r="BA559" s="5"/>
      <c r="BB559" s="5"/>
      <c r="BC559" s="5"/>
      <c r="BD559" s="5"/>
      <c r="BE559" s="5"/>
      <c r="BF559" s="5"/>
      <c r="BG559" s="5"/>
      <c r="BH559" s="5"/>
      <c r="BI559" s="5"/>
      <c r="BJ559" s="5"/>
    </row>
    <row r="560" spans="2:62" ht="13">
      <c r="B560" s="10"/>
      <c r="D560" s="3"/>
      <c r="E560" s="3"/>
      <c r="F560" s="5"/>
      <c r="G560" s="5"/>
      <c r="H560" s="5"/>
      <c r="I560" s="7"/>
      <c r="J560" s="7"/>
      <c r="K560" s="7"/>
      <c r="L560" s="7"/>
      <c r="M560" s="7"/>
      <c r="N560" s="7"/>
      <c r="O560" s="7"/>
      <c r="P560" s="7"/>
      <c r="Q560" s="7"/>
      <c r="R560" s="7"/>
      <c r="S560" s="7"/>
      <c r="T560" s="7"/>
      <c r="U560" s="7"/>
      <c r="V560" s="7"/>
      <c r="W560" s="7"/>
      <c r="X560" s="7"/>
      <c r="Y560" s="7"/>
      <c r="Z560" s="7"/>
      <c r="AA560" s="3"/>
      <c r="AB560" s="3"/>
      <c r="AC560" s="3"/>
      <c r="AD560" s="3"/>
      <c r="AE560" s="3"/>
      <c r="AF560" s="3"/>
      <c r="AG560" s="3"/>
      <c r="AR560" s="5"/>
      <c r="AS560" s="8"/>
      <c r="AU560" s="5"/>
      <c r="AV560" s="5"/>
      <c r="AW560" s="5"/>
      <c r="AX560" s="5"/>
      <c r="AY560" s="5"/>
      <c r="AZ560" s="5"/>
      <c r="BA560" s="5"/>
      <c r="BB560" s="5"/>
      <c r="BC560" s="5"/>
      <c r="BD560" s="5"/>
      <c r="BE560" s="5"/>
      <c r="BF560" s="5"/>
      <c r="BG560" s="5"/>
      <c r="BH560" s="5"/>
      <c r="BI560" s="5"/>
      <c r="BJ560" s="5"/>
    </row>
    <row r="561" spans="2:62" ht="13">
      <c r="B561" s="10"/>
      <c r="D561" s="3"/>
      <c r="E561" s="3"/>
      <c r="F561" s="5"/>
      <c r="G561" s="5"/>
      <c r="H561" s="5"/>
      <c r="I561" s="7"/>
      <c r="J561" s="7"/>
      <c r="K561" s="7"/>
      <c r="L561" s="7"/>
      <c r="M561" s="7"/>
      <c r="N561" s="7"/>
      <c r="O561" s="7"/>
      <c r="P561" s="7"/>
      <c r="Q561" s="7"/>
      <c r="R561" s="7"/>
      <c r="S561" s="7"/>
      <c r="T561" s="7"/>
      <c r="U561" s="7"/>
      <c r="V561" s="7"/>
      <c r="W561" s="7"/>
      <c r="X561" s="7"/>
      <c r="Y561" s="7"/>
      <c r="Z561" s="7"/>
      <c r="AA561" s="3"/>
      <c r="AB561" s="3"/>
      <c r="AC561" s="3"/>
      <c r="AD561" s="3"/>
      <c r="AE561" s="3"/>
      <c r="AF561" s="3"/>
      <c r="AG561" s="3"/>
      <c r="AR561" s="5"/>
      <c r="AS561" s="8"/>
      <c r="AU561" s="5"/>
      <c r="AV561" s="5"/>
      <c r="AW561" s="5"/>
      <c r="AX561" s="5"/>
      <c r="AY561" s="5"/>
      <c r="AZ561" s="5"/>
      <c r="BA561" s="5"/>
      <c r="BB561" s="5"/>
      <c r="BC561" s="5"/>
      <c r="BD561" s="5"/>
      <c r="BE561" s="5"/>
      <c r="BF561" s="5"/>
      <c r="BG561" s="5"/>
      <c r="BH561" s="5"/>
      <c r="BI561" s="5"/>
      <c r="BJ561" s="5"/>
    </row>
    <row r="562" spans="2:62" ht="13">
      <c r="B562" s="10"/>
      <c r="D562" s="3"/>
      <c r="E562" s="3"/>
      <c r="F562" s="5"/>
      <c r="G562" s="5"/>
      <c r="H562" s="5"/>
      <c r="I562" s="7"/>
      <c r="J562" s="7"/>
      <c r="K562" s="7"/>
      <c r="L562" s="7"/>
      <c r="M562" s="7"/>
      <c r="N562" s="7"/>
      <c r="O562" s="7"/>
      <c r="P562" s="7"/>
      <c r="Q562" s="7"/>
      <c r="R562" s="7"/>
      <c r="S562" s="7"/>
      <c r="T562" s="7"/>
      <c r="U562" s="7"/>
      <c r="V562" s="7"/>
      <c r="W562" s="7"/>
      <c r="X562" s="7"/>
      <c r="Y562" s="7"/>
      <c r="Z562" s="7"/>
      <c r="AA562" s="3"/>
      <c r="AB562" s="3"/>
      <c r="AC562" s="3"/>
      <c r="AD562" s="3"/>
      <c r="AE562" s="3"/>
      <c r="AF562" s="3"/>
      <c r="AG562" s="3"/>
      <c r="AR562" s="5"/>
      <c r="AS562" s="8"/>
      <c r="AU562" s="5"/>
      <c r="AV562" s="5"/>
      <c r="AW562" s="5"/>
      <c r="AX562" s="5"/>
      <c r="AY562" s="5"/>
      <c r="AZ562" s="5"/>
      <c r="BA562" s="5"/>
      <c r="BB562" s="5"/>
      <c r="BC562" s="5"/>
      <c r="BD562" s="5"/>
      <c r="BE562" s="5"/>
      <c r="BF562" s="5"/>
      <c r="BG562" s="5"/>
      <c r="BH562" s="5"/>
      <c r="BI562" s="5"/>
      <c r="BJ562" s="5"/>
    </row>
    <row r="563" spans="2:62" ht="13">
      <c r="B563" s="10"/>
      <c r="D563" s="3"/>
      <c r="E563" s="3"/>
      <c r="F563" s="5"/>
      <c r="G563" s="5"/>
      <c r="H563" s="5"/>
      <c r="I563" s="7"/>
      <c r="J563" s="7"/>
      <c r="K563" s="7"/>
      <c r="L563" s="7"/>
      <c r="M563" s="7"/>
      <c r="N563" s="7"/>
      <c r="O563" s="7"/>
      <c r="P563" s="7"/>
      <c r="Q563" s="7"/>
      <c r="R563" s="7"/>
      <c r="S563" s="7"/>
      <c r="T563" s="7"/>
      <c r="U563" s="7"/>
      <c r="V563" s="7"/>
      <c r="W563" s="7"/>
      <c r="X563" s="7"/>
      <c r="Y563" s="7"/>
      <c r="Z563" s="7"/>
      <c r="AA563" s="3"/>
      <c r="AB563" s="3"/>
      <c r="AC563" s="3"/>
      <c r="AD563" s="3"/>
      <c r="AE563" s="3"/>
      <c r="AF563" s="3"/>
      <c r="AG563" s="3"/>
      <c r="AR563" s="5"/>
      <c r="AS563" s="8"/>
      <c r="AU563" s="5"/>
      <c r="AV563" s="5"/>
      <c r="AW563" s="5"/>
      <c r="AX563" s="5"/>
      <c r="AY563" s="5"/>
      <c r="AZ563" s="5"/>
      <c r="BA563" s="5"/>
      <c r="BB563" s="5"/>
      <c r="BC563" s="5"/>
      <c r="BD563" s="5"/>
      <c r="BE563" s="5"/>
      <c r="BF563" s="5"/>
      <c r="BG563" s="5"/>
      <c r="BH563" s="5"/>
      <c r="BI563" s="5"/>
      <c r="BJ563" s="5"/>
    </row>
    <row r="564" spans="2:62" ht="13">
      <c r="B564" s="10"/>
      <c r="D564" s="3"/>
      <c r="E564" s="3"/>
      <c r="F564" s="5"/>
      <c r="G564" s="5"/>
      <c r="H564" s="5"/>
      <c r="I564" s="7"/>
      <c r="J564" s="7"/>
      <c r="K564" s="7"/>
      <c r="L564" s="7"/>
      <c r="M564" s="7"/>
      <c r="N564" s="7"/>
      <c r="O564" s="7"/>
      <c r="P564" s="7"/>
      <c r="Q564" s="7"/>
      <c r="R564" s="7"/>
      <c r="S564" s="7"/>
      <c r="T564" s="7"/>
      <c r="U564" s="7"/>
      <c r="V564" s="7"/>
      <c r="W564" s="7"/>
      <c r="X564" s="7"/>
      <c r="Y564" s="7"/>
      <c r="Z564" s="7"/>
      <c r="AA564" s="3"/>
      <c r="AB564" s="3"/>
      <c r="AC564" s="3"/>
      <c r="AD564" s="3"/>
      <c r="AE564" s="3"/>
      <c r="AF564" s="3"/>
      <c r="AG564" s="3"/>
      <c r="AR564" s="5"/>
      <c r="AS564" s="8"/>
      <c r="AU564" s="5"/>
      <c r="AV564" s="5"/>
      <c r="AW564" s="5"/>
      <c r="AX564" s="5"/>
      <c r="AY564" s="5"/>
      <c r="AZ564" s="5"/>
      <c r="BA564" s="5"/>
      <c r="BB564" s="5"/>
      <c r="BC564" s="5"/>
      <c r="BD564" s="5"/>
      <c r="BE564" s="5"/>
      <c r="BF564" s="5"/>
      <c r="BG564" s="5"/>
      <c r="BH564" s="5"/>
      <c r="BI564" s="5"/>
      <c r="BJ564" s="5"/>
    </row>
    <row r="565" spans="2:62" ht="13">
      <c r="B565" s="10"/>
      <c r="D565" s="3"/>
      <c r="E565" s="3"/>
      <c r="F565" s="5"/>
      <c r="G565" s="5"/>
      <c r="H565" s="5"/>
      <c r="I565" s="7"/>
      <c r="J565" s="7"/>
      <c r="K565" s="7"/>
      <c r="L565" s="7"/>
      <c r="M565" s="7"/>
      <c r="N565" s="7"/>
      <c r="O565" s="7"/>
      <c r="P565" s="7"/>
      <c r="Q565" s="7"/>
      <c r="R565" s="7"/>
      <c r="S565" s="7"/>
      <c r="T565" s="7"/>
      <c r="U565" s="7"/>
      <c r="V565" s="7"/>
      <c r="W565" s="7"/>
      <c r="X565" s="7"/>
      <c r="Y565" s="7"/>
      <c r="Z565" s="7"/>
      <c r="AA565" s="3"/>
      <c r="AB565" s="3"/>
      <c r="AC565" s="3"/>
      <c r="AD565" s="3"/>
      <c r="AE565" s="3"/>
      <c r="AF565" s="3"/>
      <c r="AG565" s="3"/>
      <c r="AR565" s="5"/>
      <c r="AS565" s="8"/>
      <c r="AU565" s="5"/>
      <c r="AV565" s="5"/>
      <c r="AW565" s="5"/>
      <c r="AX565" s="5"/>
      <c r="AY565" s="5"/>
      <c r="AZ565" s="5"/>
      <c r="BA565" s="5"/>
      <c r="BB565" s="5"/>
      <c r="BC565" s="5"/>
      <c r="BD565" s="5"/>
      <c r="BE565" s="5"/>
      <c r="BF565" s="5"/>
      <c r="BG565" s="5"/>
      <c r="BH565" s="5"/>
      <c r="BI565" s="5"/>
      <c r="BJ565" s="5"/>
    </row>
    <row r="566" spans="2:62" ht="13">
      <c r="B566" s="10"/>
      <c r="D566" s="3"/>
      <c r="E566" s="3"/>
      <c r="F566" s="5"/>
      <c r="G566" s="5"/>
      <c r="H566" s="5"/>
      <c r="I566" s="7"/>
      <c r="J566" s="7"/>
      <c r="K566" s="7"/>
      <c r="L566" s="7"/>
      <c r="M566" s="7"/>
      <c r="N566" s="7"/>
      <c r="O566" s="7"/>
      <c r="P566" s="7"/>
      <c r="Q566" s="7"/>
      <c r="R566" s="7"/>
      <c r="S566" s="7"/>
      <c r="T566" s="7"/>
      <c r="U566" s="7"/>
      <c r="V566" s="7"/>
      <c r="W566" s="7"/>
      <c r="X566" s="7"/>
      <c r="Y566" s="7"/>
      <c r="Z566" s="7"/>
      <c r="AA566" s="3"/>
      <c r="AB566" s="3"/>
      <c r="AC566" s="3"/>
      <c r="AD566" s="3"/>
      <c r="AE566" s="3"/>
      <c r="AF566" s="3"/>
      <c r="AG566" s="3"/>
      <c r="AR566" s="5"/>
      <c r="AS566" s="8"/>
      <c r="AU566" s="5"/>
      <c r="AV566" s="5"/>
      <c r="AW566" s="5"/>
      <c r="AX566" s="5"/>
      <c r="AY566" s="5"/>
      <c r="AZ566" s="5"/>
      <c r="BA566" s="5"/>
      <c r="BB566" s="5"/>
      <c r="BC566" s="5"/>
      <c r="BD566" s="5"/>
      <c r="BE566" s="5"/>
      <c r="BF566" s="5"/>
      <c r="BG566" s="5"/>
      <c r="BH566" s="5"/>
      <c r="BI566" s="5"/>
      <c r="BJ566" s="5"/>
    </row>
    <row r="567" spans="2:62" ht="13">
      <c r="B567" s="10"/>
      <c r="D567" s="3"/>
      <c r="E567" s="3"/>
      <c r="F567" s="5"/>
      <c r="G567" s="5"/>
      <c r="H567" s="5"/>
      <c r="I567" s="7"/>
      <c r="J567" s="7"/>
      <c r="K567" s="7"/>
      <c r="L567" s="7"/>
      <c r="M567" s="7"/>
      <c r="N567" s="7"/>
      <c r="O567" s="7"/>
      <c r="P567" s="7"/>
      <c r="Q567" s="7"/>
      <c r="R567" s="7"/>
      <c r="S567" s="7"/>
      <c r="T567" s="7"/>
      <c r="U567" s="7"/>
      <c r="V567" s="7"/>
      <c r="W567" s="7"/>
      <c r="X567" s="7"/>
      <c r="Y567" s="7"/>
      <c r="Z567" s="7"/>
      <c r="AA567" s="3"/>
      <c r="AB567" s="3"/>
      <c r="AC567" s="3"/>
      <c r="AD567" s="3"/>
      <c r="AE567" s="3"/>
      <c r="AF567" s="3"/>
      <c r="AG567" s="3"/>
      <c r="AR567" s="5"/>
      <c r="AS567" s="8"/>
      <c r="AU567" s="5"/>
      <c r="AV567" s="5"/>
      <c r="AW567" s="5"/>
      <c r="AX567" s="5"/>
      <c r="AY567" s="5"/>
      <c r="AZ567" s="5"/>
      <c r="BA567" s="5"/>
      <c r="BB567" s="5"/>
      <c r="BC567" s="5"/>
      <c r="BD567" s="5"/>
      <c r="BE567" s="5"/>
      <c r="BF567" s="5"/>
      <c r="BG567" s="5"/>
      <c r="BH567" s="5"/>
      <c r="BI567" s="5"/>
      <c r="BJ567" s="5"/>
    </row>
    <row r="568" spans="2:62" ht="13">
      <c r="B568" s="10"/>
      <c r="D568" s="3"/>
      <c r="E568" s="3"/>
      <c r="F568" s="5"/>
      <c r="G568" s="5"/>
      <c r="H568" s="5"/>
      <c r="I568" s="7"/>
      <c r="J568" s="7"/>
      <c r="K568" s="7"/>
      <c r="L568" s="7"/>
      <c r="M568" s="7"/>
      <c r="N568" s="7"/>
      <c r="O568" s="7"/>
      <c r="P568" s="7"/>
      <c r="Q568" s="7"/>
      <c r="R568" s="7"/>
      <c r="S568" s="7"/>
      <c r="T568" s="7"/>
      <c r="U568" s="7"/>
      <c r="V568" s="7"/>
      <c r="W568" s="7"/>
      <c r="X568" s="7"/>
      <c r="Y568" s="7"/>
      <c r="Z568" s="7"/>
      <c r="AA568" s="3"/>
      <c r="AB568" s="3"/>
      <c r="AC568" s="3"/>
      <c r="AD568" s="3"/>
      <c r="AE568" s="3"/>
      <c r="AF568" s="3"/>
      <c r="AG568" s="3"/>
      <c r="AR568" s="5"/>
      <c r="AS568" s="8"/>
      <c r="AU568" s="5"/>
      <c r="AV568" s="5"/>
      <c r="AW568" s="5"/>
      <c r="AX568" s="5"/>
      <c r="AY568" s="5"/>
      <c r="AZ568" s="5"/>
      <c r="BA568" s="5"/>
      <c r="BB568" s="5"/>
      <c r="BC568" s="5"/>
      <c r="BD568" s="5"/>
      <c r="BE568" s="5"/>
      <c r="BF568" s="5"/>
      <c r="BG568" s="5"/>
      <c r="BH568" s="5"/>
      <c r="BI568" s="5"/>
      <c r="BJ568" s="5"/>
    </row>
    <row r="569" spans="2:62" ht="13">
      <c r="B569" s="10"/>
      <c r="D569" s="3"/>
      <c r="E569" s="3"/>
      <c r="F569" s="5"/>
      <c r="G569" s="5"/>
      <c r="H569" s="5"/>
      <c r="I569" s="7"/>
      <c r="J569" s="7"/>
      <c r="K569" s="7"/>
      <c r="L569" s="7"/>
      <c r="M569" s="7"/>
      <c r="N569" s="7"/>
      <c r="O569" s="7"/>
      <c r="P569" s="7"/>
      <c r="Q569" s="7"/>
      <c r="R569" s="7"/>
      <c r="S569" s="7"/>
      <c r="T569" s="7"/>
      <c r="U569" s="7"/>
      <c r="V569" s="7"/>
      <c r="W569" s="7"/>
      <c r="X569" s="7"/>
      <c r="Y569" s="7"/>
      <c r="Z569" s="7"/>
      <c r="AA569" s="3"/>
      <c r="AB569" s="3"/>
      <c r="AC569" s="3"/>
      <c r="AD569" s="3"/>
      <c r="AE569" s="3"/>
      <c r="AF569" s="3"/>
      <c r="AG569" s="3"/>
      <c r="AR569" s="5"/>
      <c r="AS569" s="8"/>
      <c r="AU569" s="5"/>
      <c r="AV569" s="5"/>
      <c r="AW569" s="5"/>
      <c r="AX569" s="5"/>
      <c r="AY569" s="5"/>
      <c r="AZ569" s="5"/>
      <c r="BA569" s="5"/>
      <c r="BB569" s="5"/>
      <c r="BC569" s="5"/>
      <c r="BD569" s="5"/>
      <c r="BE569" s="5"/>
      <c r="BF569" s="5"/>
      <c r="BG569" s="5"/>
      <c r="BH569" s="5"/>
      <c r="BI569" s="5"/>
      <c r="BJ569" s="5"/>
    </row>
    <row r="570" spans="2:62" ht="13">
      <c r="B570" s="10"/>
      <c r="D570" s="3"/>
      <c r="E570" s="3"/>
      <c r="F570" s="5"/>
      <c r="G570" s="5"/>
      <c r="H570" s="5"/>
      <c r="I570" s="7"/>
      <c r="J570" s="7"/>
      <c r="K570" s="7"/>
      <c r="L570" s="7"/>
      <c r="M570" s="7"/>
      <c r="N570" s="7"/>
      <c r="O570" s="7"/>
      <c r="P570" s="7"/>
      <c r="Q570" s="7"/>
      <c r="R570" s="7"/>
      <c r="S570" s="7"/>
      <c r="T570" s="7"/>
      <c r="U570" s="7"/>
      <c r="V570" s="7"/>
      <c r="W570" s="7"/>
      <c r="X570" s="7"/>
      <c r="Y570" s="7"/>
      <c r="Z570" s="7"/>
      <c r="AA570" s="3"/>
      <c r="AB570" s="3"/>
      <c r="AC570" s="3"/>
      <c r="AD570" s="3"/>
      <c r="AE570" s="3"/>
      <c r="AF570" s="3"/>
      <c r="AG570" s="3"/>
      <c r="AR570" s="5"/>
      <c r="AS570" s="8"/>
      <c r="AU570" s="5"/>
      <c r="AV570" s="5"/>
      <c r="AW570" s="5"/>
      <c r="AX570" s="5"/>
      <c r="AY570" s="5"/>
      <c r="AZ570" s="5"/>
      <c r="BA570" s="5"/>
      <c r="BB570" s="5"/>
      <c r="BC570" s="5"/>
      <c r="BD570" s="5"/>
      <c r="BE570" s="5"/>
      <c r="BF570" s="5"/>
      <c r="BG570" s="5"/>
      <c r="BH570" s="5"/>
      <c r="BI570" s="5"/>
      <c r="BJ570" s="5"/>
    </row>
    <row r="571" spans="2:62" ht="13">
      <c r="B571" s="10"/>
      <c r="D571" s="3"/>
      <c r="E571" s="3"/>
      <c r="F571" s="5"/>
      <c r="G571" s="5"/>
      <c r="H571" s="5"/>
      <c r="I571" s="7"/>
      <c r="J571" s="7"/>
      <c r="K571" s="7"/>
      <c r="L571" s="7"/>
      <c r="M571" s="7"/>
      <c r="N571" s="7"/>
      <c r="O571" s="7"/>
      <c r="P571" s="7"/>
      <c r="Q571" s="7"/>
      <c r="R571" s="7"/>
      <c r="S571" s="7"/>
      <c r="T571" s="7"/>
      <c r="U571" s="7"/>
      <c r="V571" s="7"/>
      <c r="W571" s="7"/>
      <c r="X571" s="7"/>
      <c r="Y571" s="7"/>
      <c r="Z571" s="7"/>
      <c r="AA571" s="3"/>
      <c r="AB571" s="3"/>
      <c r="AC571" s="3"/>
      <c r="AD571" s="3"/>
      <c r="AE571" s="3"/>
      <c r="AF571" s="3"/>
      <c r="AG571" s="3"/>
      <c r="AR571" s="5"/>
      <c r="AS571" s="8"/>
      <c r="AU571" s="5"/>
      <c r="AV571" s="5"/>
      <c r="AW571" s="5"/>
      <c r="AX571" s="5"/>
      <c r="AY571" s="5"/>
      <c r="AZ571" s="5"/>
      <c r="BA571" s="5"/>
      <c r="BB571" s="5"/>
      <c r="BC571" s="5"/>
      <c r="BD571" s="5"/>
      <c r="BE571" s="5"/>
      <c r="BF571" s="5"/>
      <c r="BG571" s="5"/>
      <c r="BH571" s="5"/>
      <c r="BI571" s="5"/>
      <c r="BJ571" s="5"/>
    </row>
    <row r="572" spans="2:62" ht="13">
      <c r="B572" s="10"/>
      <c r="D572" s="3"/>
      <c r="E572" s="3"/>
      <c r="F572" s="5"/>
      <c r="G572" s="5"/>
      <c r="H572" s="5"/>
      <c r="I572" s="7"/>
      <c r="J572" s="7"/>
      <c r="K572" s="7"/>
      <c r="L572" s="7"/>
      <c r="M572" s="7"/>
      <c r="N572" s="7"/>
      <c r="O572" s="7"/>
      <c r="P572" s="7"/>
      <c r="Q572" s="7"/>
      <c r="R572" s="7"/>
      <c r="S572" s="7"/>
      <c r="T572" s="7"/>
      <c r="U572" s="7"/>
      <c r="V572" s="7"/>
      <c r="W572" s="7"/>
      <c r="X572" s="7"/>
      <c r="Y572" s="7"/>
      <c r="Z572" s="7"/>
      <c r="AA572" s="3"/>
      <c r="AB572" s="3"/>
      <c r="AC572" s="3"/>
      <c r="AD572" s="3"/>
      <c r="AE572" s="3"/>
      <c r="AF572" s="3"/>
      <c r="AG572" s="3"/>
      <c r="AR572" s="5"/>
      <c r="AS572" s="8"/>
      <c r="AU572" s="5"/>
      <c r="AV572" s="5"/>
      <c r="AW572" s="5"/>
      <c r="AX572" s="5"/>
      <c r="AY572" s="5"/>
      <c r="AZ572" s="5"/>
      <c r="BA572" s="5"/>
      <c r="BB572" s="5"/>
      <c r="BC572" s="5"/>
      <c r="BD572" s="5"/>
      <c r="BE572" s="5"/>
      <c r="BF572" s="5"/>
      <c r="BG572" s="5"/>
      <c r="BH572" s="5"/>
      <c r="BI572" s="5"/>
      <c r="BJ572" s="5"/>
    </row>
    <row r="573" spans="2:62" ht="13">
      <c r="B573" s="10"/>
      <c r="D573" s="3"/>
      <c r="E573" s="3"/>
      <c r="F573" s="5"/>
      <c r="G573" s="5"/>
      <c r="H573" s="5"/>
      <c r="I573" s="7"/>
      <c r="J573" s="7"/>
      <c r="K573" s="7"/>
      <c r="L573" s="7"/>
      <c r="M573" s="7"/>
      <c r="N573" s="7"/>
      <c r="O573" s="7"/>
      <c r="P573" s="7"/>
      <c r="Q573" s="7"/>
      <c r="R573" s="7"/>
      <c r="S573" s="7"/>
      <c r="T573" s="7"/>
      <c r="U573" s="7"/>
      <c r="V573" s="7"/>
      <c r="W573" s="7"/>
      <c r="X573" s="7"/>
      <c r="Y573" s="7"/>
      <c r="Z573" s="7"/>
      <c r="AA573" s="3"/>
      <c r="AB573" s="3"/>
      <c r="AC573" s="3"/>
      <c r="AD573" s="3"/>
      <c r="AE573" s="3"/>
      <c r="AF573" s="3"/>
      <c r="AG573" s="3"/>
      <c r="AR573" s="5"/>
      <c r="AS573" s="8"/>
      <c r="AU573" s="5"/>
      <c r="AV573" s="5"/>
      <c r="AW573" s="5"/>
      <c r="AX573" s="5"/>
      <c r="AY573" s="5"/>
      <c r="AZ573" s="5"/>
      <c r="BA573" s="5"/>
      <c r="BB573" s="5"/>
      <c r="BC573" s="5"/>
      <c r="BD573" s="5"/>
      <c r="BE573" s="5"/>
      <c r="BF573" s="5"/>
      <c r="BG573" s="5"/>
      <c r="BH573" s="5"/>
      <c r="BI573" s="5"/>
      <c r="BJ573" s="5"/>
    </row>
    <row r="574" spans="2:62" ht="13">
      <c r="B574" s="10"/>
      <c r="D574" s="3"/>
      <c r="E574" s="3"/>
      <c r="F574" s="5"/>
      <c r="G574" s="5"/>
      <c r="H574" s="5"/>
      <c r="I574" s="7"/>
      <c r="J574" s="7"/>
      <c r="K574" s="7"/>
      <c r="L574" s="7"/>
      <c r="M574" s="7"/>
      <c r="N574" s="7"/>
      <c r="O574" s="7"/>
      <c r="P574" s="7"/>
      <c r="Q574" s="7"/>
      <c r="R574" s="7"/>
      <c r="S574" s="7"/>
      <c r="T574" s="7"/>
      <c r="U574" s="7"/>
      <c r="V574" s="7"/>
      <c r="W574" s="7"/>
      <c r="X574" s="7"/>
      <c r="Y574" s="7"/>
      <c r="Z574" s="7"/>
      <c r="AA574" s="3"/>
      <c r="AB574" s="3"/>
      <c r="AC574" s="3"/>
      <c r="AD574" s="3"/>
      <c r="AE574" s="3"/>
      <c r="AF574" s="3"/>
      <c r="AG574" s="3"/>
      <c r="AR574" s="5"/>
      <c r="AS574" s="8"/>
      <c r="AU574" s="5"/>
      <c r="AV574" s="5"/>
      <c r="AW574" s="5"/>
      <c r="AX574" s="5"/>
      <c r="AY574" s="5"/>
      <c r="AZ574" s="5"/>
      <c r="BA574" s="5"/>
      <c r="BB574" s="5"/>
      <c r="BC574" s="5"/>
      <c r="BD574" s="5"/>
      <c r="BE574" s="5"/>
      <c r="BF574" s="5"/>
      <c r="BG574" s="5"/>
      <c r="BH574" s="5"/>
      <c r="BI574" s="5"/>
      <c r="BJ574" s="5"/>
    </row>
    <row r="575" spans="2:62" ht="13">
      <c r="B575" s="10"/>
      <c r="D575" s="3"/>
      <c r="E575" s="3"/>
      <c r="F575" s="5"/>
      <c r="G575" s="5"/>
      <c r="H575" s="5"/>
      <c r="I575" s="7"/>
      <c r="J575" s="7"/>
      <c r="K575" s="7"/>
      <c r="L575" s="7"/>
      <c r="M575" s="7"/>
      <c r="N575" s="7"/>
      <c r="O575" s="7"/>
      <c r="P575" s="7"/>
      <c r="Q575" s="7"/>
      <c r="R575" s="7"/>
      <c r="S575" s="7"/>
      <c r="T575" s="7"/>
      <c r="U575" s="7"/>
      <c r="V575" s="7"/>
      <c r="W575" s="7"/>
      <c r="X575" s="7"/>
      <c r="Y575" s="7"/>
      <c r="Z575" s="7"/>
      <c r="AA575" s="3"/>
      <c r="AB575" s="3"/>
      <c r="AC575" s="3"/>
      <c r="AD575" s="3"/>
      <c r="AE575" s="3"/>
      <c r="AF575" s="3"/>
      <c r="AG575" s="3"/>
      <c r="AR575" s="5"/>
      <c r="AS575" s="8"/>
      <c r="AU575" s="5"/>
      <c r="AV575" s="5"/>
      <c r="AW575" s="5"/>
      <c r="AX575" s="5"/>
      <c r="AY575" s="5"/>
      <c r="AZ575" s="5"/>
      <c r="BA575" s="5"/>
      <c r="BB575" s="5"/>
      <c r="BC575" s="5"/>
      <c r="BD575" s="5"/>
      <c r="BE575" s="5"/>
      <c r="BF575" s="5"/>
      <c r="BG575" s="5"/>
      <c r="BH575" s="5"/>
      <c r="BI575" s="5"/>
      <c r="BJ575" s="5"/>
    </row>
    <row r="576" spans="2:62" ht="13">
      <c r="B576" s="10"/>
      <c r="D576" s="3"/>
      <c r="E576" s="3"/>
      <c r="F576" s="5"/>
      <c r="G576" s="5"/>
      <c r="H576" s="5"/>
      <c r="I576" s="7"/>
      <c r="J576" s="7"/>
      <c r="K576" s="7"/>
      <c r="L576" s="7"/>
      <c r="M576" s="7"/>
      <c r="N576" s="7"/>
      <c r="O576" s="7"/>
      <c r="P576" s="7"/>
      <c r="Q576" s="7"/>
      <c r="R576" s="7"/>
      <c r="S576" s="7"/>
      <c r="T576" s="7"/>
      <c r="U576" s="7"/>
      <c r="V576" s="7"/>
      <c r="W576" s="7"/>
      <c r="X576" s="7"/>
      <c r="Y576" s="7"/>
      <c r="Z576" s="7"/>
      <c r="AA576" s="3"/>
      <c r="AB576" s="3"/>
      <c r="AC576" s="3"/>
      <c r="AD576" s="3"/>
      <c r="AE576" s="3"/>
      <c r="AF576" s="3"/>
      <c r="AG576" s="3"/>
      <c r="AR576" s="5"/>
      <c r="AS576" s="8"/>
      <c r="AU576" s="5"/>
      <c r="AV576" s="5"/>
      <c r="AW576" s="5"/>
      <c r="AX576" s="5"/>
      <c r="AY576" s="5"/>
      <c r="AZ576" s="5"/>
      <c r="BA576" s="5"/>
      <c r="BB576" s="5"/>
      <c r="BC576" s="5"/>
      <c r="BD576" s="5"/>
      <c r="BE576" s="5"/>
      <c r="BF576" s="5"/>
      <c r="BG576" s="5"/>
      <c r="BH576" s="5"/>
      <c r="BI576" s="5"/>
      <c r="BJ576" s="5"/>
    </row>
    <row r="577" spans="2:62" ht="13">
      <c r="B577" s="10"/>
      <c r="D577" s="3"/>
      <c r="E577" s="3"/>
      <c r="F577" s="5"/>
      <c r="G577" s="5"/>
      <c r="H577" s="5"/>
      <c r="I577" s="7"/>
      <c r="J577" s="7"/>
      <c r="K577" s="7"/>
      <c r="L577" s="7"/>
      <c r="M577" s="7"/>
      <c r="N577" s="7"/>
      <c r="O577" s="7"/>
      <c r="P577" s="7"/>
      <c r="Q577" s="7"/>
      <c r="R577" s="7"/>
      <c r="S577" s="7"/>
      <c r="T577" s="7"/>
      <c r="U577" s="7"/>
      <c r="V577" s="7"/>
      <c r="W577" s="7"/>
      <c r="X577" s="7"/>
      <c r="Y577" s="7"/>
      <c r="Z577" s="7"/>
      <c r="AA577" s="3"/>
      <c r="AB577" s="3"/>
      <c r="AC577" s="3"/>
      <c r="AD577" s="3"/>
      <c r="AE577" s="3"/>
      <c r="AF577" s="3"/>
      <c r="AG577" s="3"/>
      <c r="AR577" s="5"/>
      <c r="AS577" s="8"/>
      <c r="AU577" s="5"/>
      <c r="AV577" s="5"/>
      <c r="AW577" s="5"/>
      <c r="AX577" s="5"/>
      <c r="AY577" s="5"/>
      <c r="AZ577" s="5"/>
      <c r="BA577" s="5"/>
      <c r="BB577" s="5"/>
      <c r="BC577" s="5"/>
      <c r="BD577" s="5"/>
      <c r="BE577" s="5"/>
      <c r="BF577" s="5"/>
      <c r="BG577" s="5"/>
      <c r="BH577" s="5"/>
      <c r="BI577" s="5"/>
      <c r="BJ577" s="5"/>
    </row>
    <row r="578" spans="2:62" ht="13">
      <c r="B578" s="10"/>
      <c r="D578" s="3"/>
      <c r="E578" s="3"/>
      <c r="F578" s="5"/>
      <c r="G578" s="5"/>
      <c r="H578" s="5"/>
      <c r="I578" s="7"/>
      <c r="J578" s="7"/>
      <c r="K578" s="7"/>
      <c r="L578" s="7"/>
      <c r="M578" s="7"/>
      <c r="N578" s="7"/>
      <c r="O578" s="7"/>
      <c r="P578" s="7"/>
      <c r="Q578" s="7"/>
      <c r="R578" s="7"/>
      <c r="S578" s="7"/>
      <c r="T578" s="7"/>
      <c r="U578" s="7"/>
      <c r="V578" s="7"/>
      <c r="W578" s="7"/>
      <c r="X578" s="7"/>
      <c r="Y578" s="7"/>
      <c r="Z578" s="7"/>
      <c r="AA578" s="3"/>
      <c r="AB578" s="3"/>
      <c r="AC578" s="3"/>
      <c r="AD578" s="3"/>
      <c r="AE578" s="3"/>
      <c r="AF578" s="3"/>
      <c r="AG578" s="3"/>
      <c r="AR578" s="5"/>
      <c r="AS578" s="8"/>
      <c r="AU578" s="5"/>
      <c r="AV578" s="5"/>
      <c r="AW578" s="5"/>
      <c r="AX578" s="5"/>
      <c r="AY578" s="5"/>
      <c r="AZ578" s="5"/>
      <c r="BA578" s="5"/>
      <c r="BB578" s="5"/>
      <c r="BC578" s="5"/>
      <c r="BD578" s="5"/>
      <c r="BE578" s="5"/>
      <c r="BF578" s="5"/>
      <c r="BG578" s="5"/>
      <c r="BH578" s="5"/>
      <c r="BI578" s="5"/>
      <c r="BJ578" s="5"/>
    </row>
    <row r="579" spans="2:62" ht="13">
      <c r="B579" s="10"/>
      <c r="D579" s="3"/>
      <c r="E579" s="3"/>
      <c r="F579" s="5"/>
      <c r="G579" s="5"/>
      <c r="H579" s="5"/>
      <c r="I579" s="7"/>
      <c r="J579" s="7"/>
      <c r="K579" s="7"/>
      <c r="L579" s="7"/>
      <c r="M579" s="7"/>
      <c r="N579" s="7"/>
      <c r="O579" s="7"/>
      <c r="P579" s="7"/>
      <c r="Q579" s="7"/>
      <c r="R579" s="7"/>
      <c r="S579" s="7"/>
      <c r="T579" s="7"/>
      <c r="U579" s="7"/>
      <c r="V579" s="7"/>
      <c r="W579" s="7"/>
      <c r="X579" s="7"/>
      <c r="Y579" s="7"/>
      <c r="Z579" s="7"/>
      <c r="AA579" s="3"/>
      <c r="AB579" s="3"/>
      <c r="AC579" s="3"/>
      <c r="AD579" s="3"/>
      <c r="AE579" s="3"/>
      <c r="AF579" s="3"/>
      <c r="AG579" s="3"/>
      <c r="AR579" s="5"/>
      <c r="AS579" s="8"/>
      <c r="AU579" s="5"/>
      <c r="AV579" s="5"/>
      <c r="AW579" s="5"/>
      <c r="AX579" s="5"/>
      <c r="AY579" s="5"/>
      <c r="AZ579" s="5"/>
      <c r="BA579" s="5"/>
      <c r="BB579" s="5"/>
      <c r="BC579" s="5"/>
      <c r="BD579" s="5"/>
      <c r="BE579" s="5"/>
      <c r="BF579" s="5"/>
      <c r="BG579" s="5"/>
      <c r="BH579" s="5"/>
      <c r="BI579" s="5"/>
      <c r="BJ579" s="5"/>
    </row>
    <row r="580" spans="2:62" ht="13">
      <c r="B580" s="10"/>
      <c r="D580" s="3"/>
      <c r="E580" s="3"/>
      <c r="F580" s="5"/>
      <c r="G580" s="5"/>
      <c r="H580" s="5"/>
      <c r="I580" s="7"/>
      <c r="J580" s="7"/>
      <c r="K580" s="7"/>
      <c r="L580" s="7"/>
      <c r="M580" s="7"/>
      <c r="N580" s="7"/>
      <c r="O580" s="7"/>
      <c r="P580" s="7"/>
      <c r="Q580" s="7"/>
      <c r="R580" s="7"/>
      <c r="S580" s="7"/>
      <c r="T580" s="7"/>
      <c r="U580" s="7"/>
      <c r="V580" s="7"/>
      <c r="W580" s="7"/>
      <c r="X580" s="7"/>
      <c r="Y580" s="7"/>
      <c r="Z580" s="7"/>
      <c r="AA580" s="3"/>
      <c r="AB580" s="3"/>
      <c r="AC580" s="3"/>
      <c r="AD580" s="3"/>
      <c r="AE580" s="3"/>
      <c r="AF580" s="3"/>
      <c r="AG580" s="3"/>
      <c r="AR580" s="5"/>
      <c r="AS580" s="8"/>
      <c r="AU580" s="5"/>
      <c r="AV580" s="5"/>
      <c r="AW580" s="5"/>
      <c r="AX580" s="5"/>
      <c r="AY580" s="5"/>
      <c r="AZ580" s="5"/>
      <c r="BA580" s="5"/>
      <c r="BB580" s="5"/>
      <c r="BC580" s="5"/>
      <c r="BD580" s="5"/>
      <c r="BE580" s="5"/>
      <c r="BF580" s="5"/>
      <c r="BG580" s="5"/>
      <c r="BH580" s="5"/>
      <c r="BI580" s="5"/>
      <c r="BJ580" s="5"/>
    </row>
    <row r="581" spans="2:62" ht="13">
      <c r="B581" s="10"/>
      <c r="D581" s="3"/>
      <c r="E581" s="3"/>
      <c r="F581" s="5"/>
      <c r="G581" s="5"/>
      <c r="H581" s="5"/>
      <c r="I581" s="7"/>
      <c r="J581" s="7"/>
      <c r="K581" s="7"/>
      <c r="L581" s="7"/>
      <c r="M581" s="7"/>
      <c r="N581" s="7"/>
      <c r="O581" s="7"/>
      <c r="P581" s="7"/>
      <c r="Q581" s="7"/>
      <c r="R581" s="7"/>
      <c r="S581" s="7"/>
      <c r="T581" s="7"/>
      <c r="U581" s="7"/>
      <c r="V581" s="7"/>
      <c r="W581" s="7"/>
      <c r="X581" s="7"/>
      <c r="Y581" s="7"/>
      <c r="Z581" s="7"/>
      <c r="AA581" s="3"/>
      <c r="AB581" s="3"/>
      <c r="AC581" s="3"/>
      <c r="AD581" s="3"/>
      <c r="AE581" s="3"/>
      <c r="AF581" s="3"/>
      <c r="AG581" s="3"/>
      <c r="AR581" s="5"/>
      <c r="AS581" s="8"/>
      <c r="AU581" s="5"/>
      <c r="AV581" s="5"/>
      <c r="AW581" s="5"/>
      <c r="AX581" s="5"/>
      <c r="AY581" s="5"/>
      <c r="AZ581" s="5"/>
      <c r="BA581" s="5"/>
      <c r="BB581" s="5"/>
      <c r="BC581" s="5"/>
      <c r="BD581" s="5"/>
      <c r="BE581" s="5"/>
      <c r="BF581" s="5"/>
      <c r="BG581" s="5"/>
      <c r="BH581" s="5"/>
      <c r="BI581" s="5"/>
      <c r="BJ581" s="5"/>
    </row>
    <row r="582" spans="2:62" ht="13">
      <c r="B582" s="10"/>
      <c r="D582" s="3"/>
      <c r="E582" s="3"/>
      <c r="F582" s="5"/>
      <c r="G582" s="5"/>
      <c r="H582" s="5"/>
      <c r="I582" s="7"/>
      <c r="J582" s="7"/>
      <c r="K582" s="7"/>
      <c r="L582" s="7"/>
      <c r="M582" s="7"/>
      <c r="N582" s="7"/>
      <c r="O582" s="7"/>
      <c r="P582" s="7"/>
      <c r="Q582" s="7"/>
      <c r="R582" s="7"/>
      <c r="S582" s="7"/>
      <c r="T582" s="7"/>
      <c r="U582" s="7"/>
      <c r="V582" s="7"/>
      <c r="W582" s="7"/>
      <c r="X582" s="7"/>
      <c r="Y582" s="7"/>
      <c r="Z582" s="7"/>
      <c r="AA582" s="3"/>
      <c r="AB582" s="3"/>
      <c r="AC582" s="3"/>
      <c r="AD582" s="3"/>
      <c r="AE582" s="3"/>
      <c r="AF582" s="3"/>
      <c r="AG582" s="3"/>
      <c r="AR582" s="5"/>
      <c r="AS582" s="8"/>
      <c r="AU582" s="5"/>
      <c r="AV582" s="5"/>
      <c r="AW582" s="5"/>
      <c r="AX582" s="5"/>
      <c r="AY582" s="5"/>
      <c r="AZ582" s="5"/>
      <c r="BA582" s="5"/>
      <c r="BB582" s="5"/>
      <c r="BC582" s="5"/>
      <c r="BD582" s="5"/>
      <c r="BE582" s="5"/>
      <c r="BF582" s="5"/>
      <c r="BG582" s="5"/>
      <c r="BH582" s="5"/>
      <c r="BI582" s="5"/>
      <c r="BJ582" s="5"/>
    </row>
    <row r="583" spans="2:62" ht="13">
      <c r="B583" s="10"/>
      <c r="D583" s="3"/>
      <c r="E583" s="3"/>
      <c r="F583" s="5"/>
      <c r="G583" s="5"/>
      <c r="H583" s="5"/>
      <c r="I583" s="7"/>
      <c r="J583" s="7"/>
      <c r="K583" s="7"/>
      <c r="L583" s="7"/>
      <c r="M583" s="7"/>
      <c r="N583" s="7"/>
      <c r="O583" s="7"/>
      <c r="P583" s="7"/>
      <c r="Q583" s="7"/>
      <c r="R583" s="7"/>
      <c r="S583" s="7"/>
      <c r="T583" s="7"/>
      <c r="U583" s="7"/>
      <c r="V583" s="7"/>
      <c r="W583" s="7"/>
      <c r="X583" s="7"/>
      <c r="Y583" s="7"/>
      <c r="Z583" s="7"/>
      <c r="AA583" s="3"/>
      <c r="AB583" s="3"/>
      <c r="AC583" s="3"/>
      <c r="AD583" s="3"/>
      <c r="AE583" s="3"/>
      <c r="AF583" s="3"/>
      <c r="AG583" s="3"/>
      <c r="AR583" s="5"/>
      <c r="AS583" s="8"/>
      <c r="AU583" s="5"/>
      <c r="AV583" s="5"/>
      <c r="AW583" s="5"/>
      <c r="AX583" s="5"/>
      <c r="AY583" s="5"/>
      <c r="AZ583" s="5"/>
      <c r="BA583" s="5"/>
      <c r="BB583" s="5"/>
      <c r="BC583" s="5"/>
      <c r="BD583" s="5"/>
      <c r="BE583" s="5"/>
      <c r="BF583" s="5"/>
      <c r="BG583" s="5"/>
      <c r="BH583" s="5"/>
      <c r="BI583" s="5"/>
      <c r="BJ583" s="5"/>
    </row>
    <row r="584" spans="2:62" ht="13">
      <c r="B584" s="10"/>
      <c r="D584" s="3"/>
      <c r="E584" s="3"/>
      <c r="F584" s="5"/>
      <c r="G584" s="5"/>
      <c r="H584" s="5"/>
      <c r="I584" s="7"/>
      <c r="J584" s="7"/>
      <c r="K584" s="7"/>
      <c r="L584" s="7"/>
      <c r="M584" s="7"/>
      <c r="N584" s="7"/>
      <c r="O584" s="7"/>
      <c r="P584" s="7"/>
      <c r="Q584" s="7"/>
      <c r="R584" s="7"/>
      <c r="S584" s="7"/>
      <c r="T584" s="7"/>
      <c r="U584" s="7"/>
      <c r="V584" s="7"/>
      <c r="W584" s="7"/>
      <c r="X584" s="7"/>
      <c r="Y584" s="7"/>
      <c r="Z584" s="7"/>
      <c r="AA584" s="3"/>
      <c r="AB584" s="3"/>
      <c r="AC584" s="3"/>
      <c r="AD584" s="3"/>
      <c r="AE584" s="3"/>
      <c r="AF584" s="3"/>
      <c r="AG584" s="3"/>
      <c r="AR584" s="5"/>
      <c r="AS584" s="8"/>
      <c r="AU584" s="5"/>
      <c r="AV584" s="5"/>
      <c r="AW584" s="5"/>
      <c r="AX584" s="5"/>
      <c r="AY584" s="5"/>
      <c r="AZ584" s="5"/>
      <c r="BA584" s="5"/>
      <c r="BB584" s="5"/>
      <c r="BC584" s="5"/>
      <c r="BD584" s="5"/>
      <c r="BE584" s="5"/>
      <c r="BF584" s="5"/>
      <c r="BG584" s="5"/>
      <c r="BH584" s="5"/>
      <c r="BI584" s="5"/>
      <c r="BJ584" s="5"/>
    </row>
    <row r="585" spans="2:62" ht="13">
      <c r="B585" s="10"/>
      <c r="D585" s="3"/>
      <c r="E585" s="3"/>
      <c r="F585" s="5"/>
      <c r="G585" s="5"/>
      <c r="H585" s="5"/>
      <c r="I585" s="7"/>
      <c r="J585" s="7"/>
      <c r="K585" s="7"/>
      <c r="L585" s="7"/>
      <c r="M585" s="7"/>
      <c r="N585" s="7"/>
      <c r="O585" s="7"/>
      <c r="P585" s="7"/>
      <c r="Q585" s="7"/>
      <c r="R585" s="7"/>
      <c r="S585" s="7"/>
      <c r="T585" s="7"/>
      <c r="U585" s="7"/>
      <c r="V585" s="7"/>
      <c r="W585" s="7"/>
      <c r="X585" s="7"/>
      <c r="Y585" s="7"/>
      <c r="Z585" s="7"/>
      <c r="AA585" s="3"/>
      <c r="AB585" s="3"/>
      <c r="AC585" s="3"/>
      <c r="AD585" s="3"/>
      <c r="AE585" s="3"/>
      <c r="AF585" s="3"/>
      <c r="AG585" s="3"/>
      <c r="AR585" s="5"/>
      <c r="AS585" s="8"/>
      <c r="AU585" s="5"/>
      <c r="AV585" s="5"/>
      <c r="AW585" s="5"/>
      <c r="AX585" s="5"/>
      <c r="AY585" s="5"/>
      <c r="AZ585" s="5"/>
      <c r="BA585" s="5"/>
      <c r="BB585" s="5"/>
      <c r="BC585" s="5"/>
      <c r="BD585" s="5"/>
      <c r="BE585" s="5"/>
      <c r="BF585" s="5"/>
      <c r="BG585" s="5"/>
      <c r="BH585" s="5"/>
      <c r="BI585" s="5"/>
      <c r="BJ585" s="5"/>
    </row>
    <row r="586" spans="2:62" ht="13">
      <c r="B586" s="10"/>
      <c r="D586" s="3"/>
      <c r="E586" s="3"/>
      <c r="F586" s="5"/>
      <c r="G586" s="5"/>
      <c r="H586" s="5"/>
      <c r="I586" s="7"/>
      <c r="J586" s="7"/>
      <c r="K586" s="7"/>
      <c r="L586" s="7"/>
      <c r="M586" s="7"/>
      <c r="N586" s="7"/>
      <c r="O586" s="7"/>
      <c r="P586" s="7"/>
      <c r="Q586" s="7"/>
      <c r="R586" s="7"/>
      <c r="S586" s="7"/>
      <c r="T586" s="7"/>
      <c r="U586" s="7"/>
      <c r="V586" s="7"/>
      <c r="W586" s="7"/>
      <c r="X586" s="7"/>
      <c r="Y586" s="7"/>
      <c r="Z586" s="7"/>
      <c r="AA586" s="3"/>
      <c r="AB586" s="3"/>
      <c r="AC586" s="3"/>
      <c r="AD586" s="3"/>
      <c r="AE586" s="3"/>
      <c r="AF586" s="3"/>
      <c r="AG586" s="3"/>
      <c r="AR586" s="5"/>
      <c r="AS586" s="8"/>
      <c r="AU586" s="5"/>
      <c r="AV586" s="5"/>
      <c r="AW586" s="5"/>
      <c r="AX586" s="5"/>
      <c r="AY586" s="5"/>
      <c r="AZ586" s="5"/>
      <c r="BA586" s="5"/>
      <c r="BB586" s="5"/>
      <c r="BC586" s="5"/>
      <c r="BD586" s="5"/>
      <c r="BE586" s="5"/>
      <c r="BF586" s="5"/>
      <c r="BG586" s="5"/>
      <c r="BH586" s="5"/>
      <c r="BI586" s="5"/>
      <c r="BJ586" s="5"/>
    </row>
    <row r="587" spans="2:62" ht="13">
      <c r="B587" s="10"/>
      <c r="D587" s="3"/>
      <c r="E587" s="3"/>
      <c r="F587" s="5"/>
      <c r="G587" s="5"/>
      <c r="H587" s="5"/>
      <c r="I587" s="7"/>
      <c r="J587" s="7"/>
      <c r="K587" s="7"/>
      <c r="L587" s="7"/>
      <c r="M587" s="7"/>
      <c r="N587" s="7"/>
      <c r="O587" s="7"/>
      <c r="P587" s="7"/>
      <c r="Q587" s="7"/>
      <c r="R587" s="7"/>
      <c r="S587" s="7"/>
      <c r="T587" s="7"/>
      <c r="U587" s="7"/>
      <c r="V587" s="7"/>
      <c r="W587" s="7"/>
      <c r="X587" s="7"/>
      <c r="Y587" s="7"/>
      <c r="Z587" s="7"/>
      <c r="AA587" s="3"/>
      <c r="AB587" s="3"/>
      <c r="AC587" s="3"/>
      <c r="AD587" s="3"/>
      <c r="AE587" s="3"/>
      <c r="AF587" s="3"/>
      <c r="AG587" s="3"/>
      <c r="AR587" s="5"/>
      <c r="AS587" s="8"/>
      <c r="AU587" s="5"/>
      <c r="AV587" s="5"/>
      <c r="AW587" s="5"/>
      <c r="AX587" s="5"/>
      <c r="AY587" s="5"/>
      <c r="AZ587" s="5"/>
      <c r="BA587" s="5"/>
      <c r="BB587" s="5"/>
      <c r="BC587" s="5"/>
      <c r="BD587" s="5"/>
      <c r="BE587" s="5"/>
      <c r="BF587" s="5"/>
      <c r="BG587" s="5"/>
      <c r="BH587" s="5"/>
      <c r="BI587" s="5"/>
      <c r="BJ587" s="5"/>
    </row>
    <row r="588" spans="2:62" ht="13">
      <c r="B588" s="10"/>
      <c r="D588" s="3"/>
      <c r="E588" s="3"/>
      <c r="F588" s="5"/>
      <c r="G588" s="5"/>
      <c r="H588" s="5"/>
      <c r="I588" s="7"/>
      <c r="J588" s="7"/>
      <c r="K588" s="7"/>
      <c r="L588" s="7"/>
      <c r="M588" s="7"/>
      <c r="N588" s="7"/>
      <c r="O588" s="7"/>
      <c r="P588" s="7"/>
      <c r="Q588" s="7"/>
      <c r="R588" s="7"/>
      <c r="S588" s="7"/>
      <c r="T588" s="7"/>
      <c r="U588" s="7"/>
      <c r="V588" s="7"/>
      <c r="W588" s="7"/>
      <c r="X588" s="7"/>
      <c r="Y588" s="7"/>
      <c r="Z588" s="7"/>
      <c r="AA588" s="3"/>
      <c r="AB588" s="3"/>
      <c r="AC588" s="3"/>
      <c r="AD588" s="3"/>
      <c r="AE588" s="3"/>
      <c r="AF588" s="3"/>
      <c r="AG588" s="3"/>
      <c r="AR588" s="5"/>
      <c r="AS588" s="8"/>
      <c r="AU588" s="5"/>
      <c r="AV588" s="5"/>
      <c r="AW588" s="5"/>
      <c r="AX588" s="5"/>
      <c r="AY588" s="5"/>
      <c r="AZ588" s="5"/>
      <c r="BA588" s="5"/>
      <c r="BB588" s="5"/>
      <c r="BC588" s="5"/>
      <c r="BD588" s="5"/>
      <c r="BE588" s="5"/>
      <c r="BF588" s="5"/>
      <c r="BG588" s="5"/>
      <c r="BH588" s="5"/>
      <c r="BI588" s="5"/>
      <c r="BJ588" s="5"/>
    </row>
    <row r="589" spans="2:62" ht="13">
      <c r="B589" s="10"/>
      <c r="D589" s="3"/>
      <c r="E589" s="3"/>
      <c r="F589" s="5"/>
      <c r="G589" s="5"/>
      <c r="H589" s="5"/>
      <c r="I589" s="7"/>
      <c r="J589" s="7"/>
      <c r="K589" s="7"/>
      <c r="L589" s="7"/>
      <c r="M589" s="7"/>
      <c r="N589" s="7"/>
      <c r="O589" s="7"/>
      <c r="P589" s="7"/>
      <c r="Q589" s="7"/>
      <c r="R589" s="7"/>
      <c r="S589" s="7"/>
      <c r="T589" s="7"/>
      <c r="U589" s="7"/>
      <c r="V589" s="7"/>
      <c r="W589" s="7"/>
      <c r="X589" s="7"/>
      <c r="Y589" s="7"/>
      <c r="Z589" s="7"/>
      <c r="AA589" s="3"/>
      <c r="AB589" s="3"/>
      <c r="AC589" s="3"/>
      <c r="AD589" s="3"/>
      <c r="AE589" s="3"/>
      <c r="AF589" s="3"/>
      <c r="AG589" s="3"/>
      <c r="AR589" s="5"/>
      <c r="AS589" s="8"/>
      <c r="AU589" s="5"/>
      <c r="AV589" s="5"/>
      <c r="AW589" s="5"/>
      <c r="AX589" s="5"/>
      <c r="AY589" s="5"/>
      <c r="AZ589" s="5"/>
      <c r="BA589" s="5"/>
      <c r="BB589" s="5"/>
      <c r="BC589" s="5"/>
      <c r="BD589" s="5"/>
      <c r="BE589" s="5"/>
      <c r="BF589" s="5"/>
      <c r="BG589" s="5"/>
      <c r="BH589" s="5"/>
      <c r="BI589" s="5"/>
      <c r="BJ589" s="5"/>
    </row>
    <row r="590" spans="2:62" ht="13">
      <c r="B590" s="10"/>
      <c r="D590" s="3"/>
      <c r="E590" s="3"/>
      <c r="F590" s="5"/>
      <c r="G590" s="5"/>
      <c r="H590" s="5"/>
      <c r="I590" s="7"/>
      <c r="J590" s="7"/>
      <c r="K590" s="7"/>
      <c r="L590" s="7"/>
      <c r="M590" s="7"/>
      <c r="N590" s="7"/>
      <c r="O590" s="7"/>
      <c r="P590" s="7"/>
      <c r="Q590" s="7"/>
      <c r="R590" s="7"/>
      <c r="S590" s="7"/>
      <c r="T590" s="7"/>
      <c r="U590" s="7"/>
      <c r="V590" s="7"/>
      <c r="W590" s="7"/>
      <c r="X590" s="7"/>
      <c r="Y590" s="7"/>
      <c r="Z590" s="7"/>
      <c r="AA590" s="3"/>
      <c r="AB590" s="3"/>
      <c r="AC590" s="3"/>
      <c r="AD590" s="3"/>
      <c r="AE590" s="3"/>
      <c r="AF590" s="3"/>
      <c r="AG590" s="3"/>
      <c r="AR590" s="5"/>
      <c r="AS590" s="8"/>
      <c r="AU590" s="5"/>
      <c r="AV590" s="5"/>
      <c r="AW590" s="5"/>
      <c r="AX590" s="5"/>
      <c r="AY590" s="5"/>
      <c r="AZ590" s="5"/>
      <c r="BA590" s="5"/>
      <c r="BB590" s="5"/>
      <c r="BC590" s="5"/>
      <c r="BD590" s="5"/>
      <c r="BE590" s="5"/>
      <c r="BF590" s="5"/>
      <c r="BG590" s="5"/>
      <c r="BH590" s="5"/>
      <c r="BI590" s="5"/>
      <c r="BJ590" s="5"/>
    </row>
    <row r="591" spans="2:62" ht="13">
      <c r="B591" s="10"/>
      <c r="D591" s="3"/>
      <c r="E591" s="3"/>
      <c r="F591" s="5"/>
      <c r="G591" s="5"/>
      <c r="H591" s="5"/>
      <c r="I591" s="7"/>
      <c r="J591" s="7"/>
      <c r="K591" s="7"/>
      <c r="L591" s="7"/>
      <c r="M591" s="7"/>
      <c r="N591" s="7"/>
      <c r="O591" s="7"/>
      <c r="P591" s="7"/>
      <c r="Q591" s="7"/>
      <c r="R591" s="7"/>
      <c r="S591" s="7"/>
      <c r="T591" s="7"/>
      <c r="U591" s="7"/>
      <c r="V591" s="7"/>
      <c r="W591" s="7"/>
      <c r="X591" s="7"/>
      <c r="Y591" s="7"/>
      <c r="Z591" s="7"/>
      <c r="AA591" s="3"/>
      <c r="AB591" s="3"/>
      <c r="AC591" s="3"/>
      <c r="AD591" s="3"/>
      <c r="AE591" s="3"/>
      <c r="AF591" s="3"/>
      <c r="AG591" s="3"/>
      <c r="AR591" s="5"/>
      <c r="AS591" s="8"/>
      <c r="AU591" s="5"/>
      <c r="AV591" s="5"/>
      <c r="AW591" s="5"/>
      <c r="AX591" s="5"/>
      <c r="AY591" s="5"/>
      <c r="AZ591" s="5"/>
      <c r="BA591" s="5"/>
      <c r="BB591" s="5"/>
      <c r="BC591" s="5"/>
      <c r="BD591" s="5"/>
      <c r="BE591" s="5"/>
      <c r="BF591" s="5"/>
      <c r="BG591" s="5"/>
      <c r="BH591" s="5"/>
      <c r="BI591" s="5"/>
      <c r="BJ591" s="5"/>
    </row>
    <row r="592" spans="2:62" ht="13">
      <c r="B592" s="10"/>
      <c r="D592" s="3"/>
      <c r="E592" s="3"/>
      <c r="F592" s="5"/>
      <c r="G592" s="5"/>
      <c r="H592" s="5"/>
      <c r="I592" s="7"/>
      <c r="J592" s="7"/>
      <c r="K592" s="7"/>
      <c r="L592" s="7"/>
      <c r="M592" s="7"/>
      <c r="N592" s="7"/>
      <c r="O592" s="7"/>
      <c r="P592" s="7"/>
      <c r="Q592" s="7"/>
      <c r="R592" s="7"/>
      <c r="S592" s="7"/>
      <c r="T592" s="7"/>
      <c r="U592" s="7"/>
      <c r="V592" s="7"/>
      <c r="W592" s="7"/>
      <c r="X592" s="7"/>
      <c r="Y592" s="7"/>
      <c r="Z592" s="7"/>
      <c r="AA592" s="3"/>
      <c r="AB592" s="3"/>
      <c r="AC592" s="3"/>
      <c r="AD592" s="3"/>
      <c r="AE592" s="3"/>
      <c r="AF592" s="3"/>
      <c r="AG592" s="3"/>
      <c r="AR592" s="5"/>
      <c r="AS592" s="8"/>
      <c r="AU592" s="5"/>
      <c r="AV592" s="5"/>
      <c r="AW592" s="5"/>
      <c r="AX592" s="5"/>
      <c r="AY592" s="5"/>
      <c r="AZ592" s="5"/>
      <c r="BA592" s="5"/>
      <c r="BB592" s="5"/>
      <c r="BC592" s="5"/>
      <c r="BD592" s="5"/>
      <c r="BE592" s="5"/>
      <c r="BF592" s="5"/>
      <c r="BG592" s="5"/>
      <c r="BH592" s="5"/>
      <c r="BI592" s="5"/>
      <c r="BJ592" s="5"/>
    </row>
    <row r="593" spans="2:62" ht="13">
      <c r="B593" s="10"/>
      <c r="D593" s="3"/>
      <c r="E593" s="3"/>
      <c r="F593" s="5"/>
      <c r="G593" s="5"/>
      <c r="H593" s="5"/>
      <c r="I593" s="7"/>
      <c r="J593" s="7"/>
      <c r="K593" s="7"/>
      <c r="L593" s="7"/>
      <c r="M593" s="7"/>
      <c r="N593" s="7"/>
      <c r="O593" s="7"/>
      <c r="P593" s="7"/>
      <c r="Q593" s="7"/>
      <c r="R593" s="7"/>
      <c r="S593" s="7"/>
      <c r="T593" s="7"/>
      <c r="U593" s="7"/>
      <c r="V593" s="7"/>
      <c r="W593" s="7"/>
      <c r="X593" s="7"/>
      <c r="Y593" s="7"/>
      <c r="Z593" s="7"/>
      <c r="AA593" s="3"/>
      <c r="AB593" s="3"/>
      <c r="AC593" s="3"/>
      <c r="AD593" s="3"/>
      <c r="AE593" s="3"/>
      <c r="AF593" s="3"/>
      <c r="AG593" s="3"/>
      <c r="AR593" s="5"/>
      <c r="AS593" s="8"/>
      <c r="AU593" s="5"/>
      <c r="AV593" s="5"/>
      <c r="AW593" s="5"/>
      <c r="AX593" s="5"/>
      <c r="AY593" s="5"/>
      <c r="AZ593" s="5"/>
      <c r="BA593" s="5"/>
      <c r="BB593" s="5"/>
      <c r="BC593" s="5"/>
      <c r="BD593" s="5"/>
      <c r="BE593" s="5"/>
      <c r="BF593" s="5"/>
      <c r="BG593" s="5"/>
      <c r="BH593" s="5"/>
      <c r="BI593" s="5"/>
      <c r="BJ593" s="5"/>
    </row>
    <row r="594" spans="2:62" ht="13">
      <c r="B594" s="10"/>
      <c r="D594" s="3"/>
      <c r="E594" s="3"/>
      <c r="F594" s="5"/>
      <c r="G594" s="5"/>
      <c r="H594" s="5"/>
      <c r="I594" s="7"/>
      <c r="J594" s="7"/>
      <c r="K594" s="7"/>
      <c r="L594" s="7"/>
      <c r="M594" s="7"/>
      <c r="N594" s="7"/>
      <c r="O594" s="7"/>
      <c r="P594" s="7"/>
      <c r="Q594" s="7"/>
      <c r="R594" s="7"/>
      <c r="S594" s="7"/>
      <c r="T594" s="7"/>
      <c r="U594" s="7"/>
      <c r="V594" s="7"/>
      <c r="W594" s="7"/>
      <c r="X594" s="7"/>
      <c r="Y594" s="7"/>
      <c r="Z594" s="7"/>
      <c r="AA594" s="3"/>
      <c r="AB594" s="3"/>
      <c r="AC594" s="3"/>
      <c r="AD594" s="3"/>
      <c r="AE594" s="3"/>
      <c r="AF594" s="3"/>
      <c r="AG594" s="3"/>
      <c r="AR594" s="5"/>
      <c r="AS594" s="8"/>
      <c r="AU594" s="5"/>
      <c r="AV594" s="5"/>
      <c r="AW594" s="5"/>
      <c r="AX594" s="5"/>
      <c r="AY594" s="5"/>
      <c r="AZ594" s="5"/>
      <c r="BA594" s="5"/>
      <c r="BB594" s="5"/>
      <c r="BC594" s="5"/>
      <c r="BD594" s="5"/>
      <c r="BE594" s="5"/>
      <c r="BF594" s="5"/>
      <c r="BG594" s="5"/>
      <c r="BH594" s="5"/>
      <c r="BI594" s="5"/>
      <c r="BJ594" s="5"/>
    </row>
    <row r="595" spans="2:62" ht="13">
      <c r="B595" s="10"/>
      <c r="D595" s="3"/>
      <c r="E595" s="3"/>
      <c r="F595" s="5"/>
      <c r="G595" s="5"/>
      <c r="H595" s="5"/>
      <c r="I595" s="7"/>
      <c r="J595" s="7"/>
      <c r="K595" s="7"/>
      <c r="L595" s="7"/>
      <c r="M595" s="7"/>
      <c r="N595" s="7"/>
      <c r="O595" s="7"/>
      <c r="P595" s="7"/>
      <c r="Q595" s="7"/>
      <c r="R595" s="7"/>
      <c r="S595" s="7"/>
      <c r="T595" s="7"/>
      <c r="U595" s="7"/>
      <c r="V595" s="7"/>
      <c r="W595" s="7"/>
      <c r="X595" s="7"/>
      <c r="Y595" s="7"/>
      <c r="Z595" s="7"/>
      <c r="AA595" s="3"/>
      <c r="AB595" s="3"/>
      <c r="AC595" s="3"/>
      <c r="AD595" s="3"/>
      <c r="AE595" s="3"/>
      <c r="AF595" s="3"/>
      <c r="AG595" s="3"/>
      <c r="AR595" s="5"/>
      <c r="AS595" s="8"/>
      <c r="AU595" s="5"/>
      <c r="AV595" s="5"/>
      <c r="AW595" s="5"/>
      <c r="AX595" s="5"/>
      <c r="AY595" s="5"/>
      <c r="AZ595" s="5"/>
      <c r="BA595" s="5"/>
      <c r="BB595" s="5"/>
      <c r="BC595" s="5"/>
      <c r="BD595" s="5"/>
      <c r="BE595" s="5"/>
      <c r="BF595" s="5"/>
      <c r="BG595" s="5"/>
      <c r="BH595" s="5"/>
      <c r="BI595" s="5"/>
      <c r="BJ595" s="5"/>
    </row>
    <row r="596" spans="2:62" ht="13">
      <c r="B596" s="10"/>
      <c r="D596" s="3"/>
      <c r="E596" s="3"/>
      <c r="F596" s="5"/>
      <c r="G596" s="5"/>
      <c r="H596" s="5"/>
      <c r="I596" s="7"/>
      <c r="J596" s="7"/>
      <c r="K596" s="7"/>
      <c r="L596" s="7"/>
      <c r="M596" s="7"/>
      <c r="N596" s="7"/>
      <c r="O596" s="7"/>
      <c r="P596" s="7"/>
      <c r="Q596" s="7"/>
      <c r="R596" s="7"/>
      <c r="S596" s="7"/>
      <c r="T596" s="7"/>
      <c r="U596" s="7"/>
      <c r="V596" s="7"/>
      <c r="W596" s="7"/>
      <c r="X596" s="7"/>
      <c r="Y596" s="7"/>
      <c r="Z596" s="7"/>
      <c r="AA596" s="3"/>
      <c r="AB596" s="3"/>
      <c r="AC596" s="3"/>
      <c r="AD596" s="3"/>
      <c r="AE596" s="3"/>
      <c r="AF596" s="3"/>
      <c r="AG596" s="3"/>
      <c r="AR596" s="5"/>
      <c r="AS596" s="8"/>
      <c r="AU596" s="5"/>
      <c r="AV596" s="5"/>
      <c r="AW596" s="5"/>
      <c r="AX596" s="5"/>
      <c r="AY596" s="5"/>
      <c r="AZ596" s="5"/>
      <c r="BA596" s="5"/>
      <c r="BB596" s="5"/>
      <c r="BC596" s="5"/>
      <c r="BD596" s="5"/>
      <c r="BE596" s="5"/>
      <c r="BF596" s="5"/>
      <c r="BG596" s="5"/>
      <c r="BH596" s="5"/>
      <c r="BI596" s="5"/>
      <c r="BJ596" s="5"/>
    </row>
    <row r="597" spans="2:62" ht="13">
      <c r="B597" s="10"/>
      <c r="D597" s="3"/>
      <c r="E597" s="3"/>
      <c r="F597" s="5"/>
      <c r="G597" s="5"/>
      <c r="H597" s="5"/>
      <c r="I597" s="7"/>
      <c r="J597" s="7"/>
      <c r="K597" s="7"/>
      <c r="L597" s="7"/>
      <c r="M597" s="7"/>
      <c r="N597" s="7"/>
      <c r="O597" s="7"/>
      <c r="P597" s="7"/>
      <c r="Q597" s="7"/>
      <c r="R597" s="7"/>
      <c r="S597" s="7"/>
      <c r="T597" s="7"/>
      <c r="U597" s="7"/>
      <c r="V597" s="7"/>
      <c r="W597" s="7"/>
      <c r="X597" s="7"/>
      <c r="Y597" s="7"/>
      <c r="Z597" s="7"/>
      <c r="AA597" s="3"/>
      <c r="AB597" s="3"/>
      <c r="AC597" s="3"/>
      <c r="AD597" s="3"/>
      <c r="AE597" s="3"/>
      <c r="AF597" s="3"/>
      <c r="AG597" s="3"/>
      <c r="AR597" s="5"/>
      <c r="AS597" s="8"/>
      <c r="AU597" s="5"/>
      <c r="AV597" s="5"/>
      <c r="AW597" s="5"/>
      <c r="AX597" s="5"/>
      <c r="AY597" s="5"/>
      <c r="AZ597" s="5"/>
      <c r="BA597" s="5"/>
      <c r="BB597" s="5"/>
      <c r="BC597" s="5"/>
      <c r="BD597" s="5"/>
      <c r="BE597" s="5"/>
      <c r="BF597" s="5"/>
      <c r="BG597" s="5"/>
      <c r="BH597" s="5"/>
      <c r="BI597" s="5"/>
      <c r="BJ597" s="5"/>
    </row>
    <row r="598" spans="2:62" ht="13">
      <c r="B598" s="10"/>
      <c r="D598" s="3"/>
      <c r="E598" s="3"/>
      <c r="F598" s="5"/>
      <c r="G598" s="5"/>
      <c r="H598" s="5"/>
      <c r="I598" s="7"/>
      <c r="J598" s="7"/>
      <c r="K598" s="7"/>
      <c r="L598" s="7"/>
      <c r="M598" s="7"/>
      <c r="N598" s="7"/>
      <c r="O598" s="7"/>
      <c r="P598" s="7"/>
      <c r="Q598" s="7"/>
      <c r="R598" s="7"/>
      <c r="S598" s="7"/>
      <c r="T598" s="7"/>
      <c r="U598" s="7"/>
      <c r="V598" s="7"/>
      <c r="W598" s="7"/>
      <c r="X598" s="7"/>
      <c r="Y598" s="7"/>
      <c r="Z598" s="7"/>
      <c r="AA598" s="3"/>
      <c r="AB598" s="3"/>
      <c r="AC598" s="3"/>
      <c r="AD598" s="3"/>
      <c r="AE598" s="3"/>
      <c r="AF598" s="3"/>
      <c r="AG598" s="3"/>
      <c r="AR598" s="5"/>
      <c r="AS598" s="8"/>
      <c r="AU598" s="5"/>
      <c r="AV598" s="5"/>
      <c r="AW598" s="5"/>
      <c r="AX598" s="5"/>
      <c r="AY598" s="5"/>
      <c r="AZ598" s="5"/>
      <c r="BA598" s="5"/>
      <c r="BB598" s="5"/>
      <c r="BC598" s="5"/>
      <c r="BD598" s="5"/>
      <c r="BE598" s="5"/>
      <c r="BF598" s="5"/>
      <c r="BG598" s="5"/>
      <c r="BH598" s="5"/>
      <c r="BI598" s="5"/>
      <c r="BJ598" s="5"/>
    </row>
    <row r="599" spans="2:62" ht="13">
      <c r="B599" s="10"/>
      <c r="D599" s="3"/>
      <c r="E599" s="3"/>
      <c r="F599" s="5"/>
      <c r="G599" s="5"/>
      <c r="H599" s="5"/>
      <c r="I599" s="7"/>
      <c r="J599" s="7"/>
      <c r="K599" s="7"/>
      <c r="L599" s="7"/>
      <c r="M599" s="7"/>
      <c r="N599" s="7"/>
      <c r="O599" s="7"/>
      <c r="P599" s="7"/>
      <c r="Q599" s="7"/>
      <c r="R599" s="7"/>
      <c r="S599" s="7"/>
      <c r="T599" s="7"/>
      <c r="U599" s="7"/>
      <c r="V599" s="7"/>
      <c r="W599" s="7"/>
      <c r="X599" s="7"/>
      <c r="Y599" s="7"/>
      <c r="Z599" s="7"/>
      <c r="AA599" s="3"/>
      <c r="AB599" s="3"/>
      <c r="AC599" s="3"/>
      <c r="AD599" s="3"/>
      <c r="AE599" s="3"/>
      <c r="AF599" s="3"/>
      <c r="AG599" s="3"/>
      <c r="AR599" s="5"/>
      <c r="AS599" s="8"/>
      <c r="AU599" s="5"/>
      <c r="AV599" s="5"/>
      <c r="AW599" s="5"/>
      <c r="AX599" s="5"/>
      <c r="AY599" s="5"/>
      <c r="AZ599" s="5"/>
      <c r="BA599" s="5"/>
      <c r="BB599" s="5"/>
      <c r="BC599" s="5"/>
      <c r="BD599" s="5"/>
      <c r="BE599" s="5"/>
      <c r="BF599" s="5"/>
      <c r="BG599" s="5"/>
      <c r="BH599" s="5"/>
      <c r="BI599" s="5"/>
      <c r="BJ599" s="5"/>
    </row>
    <row r="600" spans="2:62" ht="13">
      <c r="B600" s="10"/>
      <c r="D600" s="3"/>
      <c r="E600" s="3"/>
      <c r="F600" s="5"/>
      <c r="G600" s="5"/>
      <c r="H600" s="5"/>
      <c r="I600" s="7"/>
      <c r="J600" s="7"/>
      <c r="K600" s="7"/>
      <c r="L600" s="7"/>
      <c r="M600" s="7"/>
      <c r="N600" s="7"/>
      <c r="O600" s="7"/>
      <c r="P600" s="7"/>
      <c r="Q600" s="7"/>
      <c r="R600" s="7"/>
      <c r="S600" s="7"/>
      <c r="T600" s="7"/>
      <c r="U600" s="7"/>
      <c r="V600" s="7"/>
      <c r="W600" s="7"/>
      <c r="X600" s="7"/>
      <c r="Y600" s="7"/>
      <c r="Z600" s="7"/>
      <c r="AA600" s="3"/>
      <c r="AB600" s="3"/>
      <c r="AC600" s="3"/>
      <c r="AD600" s="3"/>
      <c r="AE600" s="3"/>
      <c r="AF600" s="3"/>
      <c r="AG600" s="3"/>
      <c r="AR600" s="5"/>
      <c r="AS600" s="8"/>
      <c r="AU600" s="5"/>
      <c r="AV600" s="5"/>
      <c r="AW600" s="5"/>
      <c r="AX600" s="5"/>
      <c r="AY600" s="5"/>
      <c r="AZ600" s="5"/>
      <c r="BA600" s="5"/>
      <c r="BB600" s="5"/>
      <c r="BC600" s="5"/>
      <c r="BD600" s="5"/>
      <c r="BE600" s="5"/>
      <c r="BF600" s="5"/>
      <c r="BG600" s="5"/>
      <c r="BH600" s="5"/>
      <c r="BI600" s="5"/>
      <c r="BJ600" s="5"/>
    </row>
    <row r="601" spans="2:62" ht="13">
      <c r="B601" s="10"/>
      <c r="D601" s="3"/>
      <c r="E601" s="3"/>
      <c r="F601" s="5"/>
      <c r="G601" s="5"/>
      <c r="H601" s="5"/>
      <c r="I601" s="7"/>
      <c r="J601" s="7"/>
      <c r="K601" s="7"/>
      <c r="L601" s="7"/>
      <c r="M601" s="7"/>
      <c r="N601" s="7"/>
      <c r="O601" s="7"/>
      <c r="P601" s="7"/>
      <c r="Q601" s="7"/>
      <c r="R601" s="7"/>
      <c r="S601" s="7"/>
      <c r="T601" s="7"/>
      <c r="U601" s="7"/>
      <c r="V601" s="7"/>
      <c r="W601" s="7"/>
      <c r="X601" s="7"/>
      <c r="Y601" s="7"/>
      <c r="Z601" s="7"/>
      <c r="AA601" s="3"/>
      <c r="AB601" s="3"/>
      <c r="AC601" s="3"/>
      <c r="AD601" s="3"/>
      <c r="AE601" s="3"/>
      <c r="AF601" s="3"/>
      <c r="AG601" s="3"/>
      <c r="AR601" s="5"/>
      <c r="AS601" s="8"/>
      <c r="AU601" s="5"/>
      <c r="AV601" s="5"/>
      <c r="AW601" s="5"/>
      <c r="AX601" s="5"/>
      <c r="AY601" s="5"/>
      <c r="AZ601" s="5"/>
      <c r="BA601" s="5"/>
      <c r="BB601" s="5"/>
      <c r="BC601" s="5"/>
      <c r="BD601" s="5"/>
      <c r="BE601" s="5"/>
      <c r="BF601" s="5"/>
      <c r="BG601" s="5"/>
      <c r="BH601" s="5"/>
      <c r="BI601" s="5"/>
      <c r="BJ601" s="5"/>
    </row>
    <row r="602" spans="2:62" ht="13">
      <c r="B602" s="10"/>
      <c r="D602" s="3"/>
      <c r="E602" s="3"/>
      <c r="F602" s="5"/>
      <c r="G602" s="5"/>
      <c r="H602" s="5"/>
      <c r="I602" s="7"/>
      <c r="J602" s="7"/>
      <c r="K602" s="7"/>
      <c r="L602" s="7"/>
      <c r="M602" s="7"/>
      <c r="N602" s="7"/>
      <c r="O602" s="7"/>
      <c r="P602" s="7"/>
      <c r="Q602" s="7"/>
      <c r="R602" s="7"/>
      <c r="S602" s="7"/>
      <c r="T602" s="7"/>
      <c r="U602" s="7"/>
      <c r="V602" s="7"/>
      <c r="W602" s="7"/>
      <c r="X602" s="7"/>
      <c r="Y602" s="7"/>
      <c r="Z602" s="7"/>
      <c r="AA602" s="3"/>
      <c r="AB602" s="3"/>
      <c r="AC602" s="3"/>
      <c r="AD602" s="3"/>
      <c r="AE602" s="3"/>
      <c r="AF602" s="3"/>
      <c r="AG602" s="3"/>
      <c r="AR602" s="5"/>
      <c r="AS602" s="8"/>
      <c r="AU602" s="5"/>
      <c r="AV602" s="5"/>
      <c r="AW602" s="5"/>
      <c r="AX602" s="5"/>
      <c r="AY602" s="5"/>
      <c r="AZ602" s="5"/>
      <c r="BA602" s="5"/>
      <c r="BB602" s="5"/>
      <c r="BC602" s="5"/>
      <c r="BD602" s="5"/>
      <c r="BE602" s="5"/>
      <c r="BF602" s="5"/>
      <c r="BG602" s="5"/>
      <c r="BH602" s="5"/>
      <c r="BI602" s="5"/>
      <c r="BJ602" s="5"/>
    </row>
    <row r="603" spans="2:62" ht="13">
      <c r="B603" s="10"/>
      <c r="D603" s="3"/>
      <c r="E603" s="3"/>
      <c r="F603" s="5"/>
      <c r="G603" s="5"/>
      <c r="H603" s="5"/>
      <c r="I603" s="7"/>
      <c r="J603" s="7"/>
      <c r="K603" s="7"/>
      <c r="L603" s="7"/>
      <c r="M603" s="7"/>
      <c r="N603" s="7"/>
      <c r="O603" s="7"/>
      <c r="P603" s="7"/>
      <c r="Q603" s="7"/>
      <c r="R603" s="7"/>
      <c r="S603" s="7"/>
      <c r="T603" s="7"/>
      <c r="U603" s="7"/>
      <c r="V603" s="7"/>
      <c r="W603" s="7"/>
      <c r="X603" s="7"/>
      <c r="Y603" s="7"/>
      <c r="Z603" s="7"/>
      <c r="AA603" s="3"/>
      <c r="AB603" s="3"/>
      <c r="AC603" s="3"/>
      <c r="AD603" s="3"/>
      <c r="AE603" s="3"/>
      <c r="AF603" s="3"/>
      <c r="AG603" s="3"/>
      <c r="AR603" s="5"/>
      <c r="AS603" s="8"/>
      <c r="AU603" s="5"/>
      <c r="AV603" s="5"/>
      <c r="AW603" s="5"/>
      <c r="AX603" s="5"/>
      <c r="AY603" s="5"/>
      <c r="AZ603" s="5"/>
      <c r="BA603" s="5"/>
      <c r="BB603" s="5"/>
      <c r="BC603" s="5"/>
      <c r="BD603" s="5"/>
      <c r="BE603" s="5"/>
      <c r="BF603" s="5"/>
      <c r="BG603" s="5"/>
      <c r="BH603" s="5"/>
      <c r="BI603" s="5"/>
      <c r="BJ603" s="5"/>
    </row>
    <row r="604" spans="2:62" ht="13">
      <c r="B604" s="10"/>
      <c r="D604" s="3"/>
      <c r="E604" s="3"/>
      <c r="F604" s="5"/>
      <c r="G604" s="5"/>
      <c r="H604" s="5"/>
      <c r="I604" s="7"/>
      <c r="J604" s="7"/>
      <c r="K604" s="7"/>
      <c r="L604" s="7"/>
      <c r="M604" s="7"/>
      <c r="N604" s="7"/>
      <c r="O604" s="7"/>
      <c r="P604" s="7"/>
      <c r="Q604" s="7"/>
      <c r="R604" s="7"/>
      <c r="S604" s="7"/>
      <c r="T604" s="7"/>
      <c r="U604" s="7"/>
      <c r="V604" s="7"/>
      <c r="W604" s="7"/>
      <c r="X604" s="7"/>
      <c r="Y604" s="7"/>
      <c r="Z604" s="7"/>
      <c r="AA604" s="3"/>
      <c r="AB604" s="3"/>
      <c r="AC604" s="3"/>
      <c r="AD604" s="3"/>
      <c r="AE604" s="3"/>
      <c r="AF604" s="3"/>
      <c r="AG604" s="3"/>
      <c r="AR604" s="5"/>
      <c r="AS604" s="8"/>
      <c r="AU604" s="5"/>
      <c r="AV604" s="5"/>
      <c r="AW604" s="5"/>
      <c r="AX604" s="5"/>
      <c r="AY604" s="5"/>
      <c r="AZ604" s="5"/>
      <c r="BA604" s="5"/>
      <c r="BB604" s="5"/>
      <c r="BC604" s="5"/>
      <c r="BD604" s="5"/>
      <c r="BE604" s="5"/>
      <c r="BF604" s="5"/>
      <c r="BG604" s="5"/>
      <c r="BH604" s="5"/>
      <c r="BI604" s="5"/>
      <c r="BJ604" s="5"/>
    </row>
    <row r="605" spans="2:62" ht="13">
      <c r="B605" s="10"/>
      <c r="D605" s="3"/>
      <c r="E605" s="3"/>
      <c r="F605" s="5"/>
      <c r="G605" s="5"/>
      <c r="H605" s="5"/>
      <c r="I605" s="7"/>
      <c r="J605" s="7"/>
      <c r="K605" s="7"/>
      <c r="L605" s="7"/>
      <c r="M605" s="7"/>
      <c r="N605" s="7"/>
      <c r="O605" s="7"/>
      <c r="P605" s="7"/>
      <c r="Q605" s="7"/>
      <c r="R605" s="7"/>
      <c r="S605" s="7"/>
      <c r="T605" s="7"/>
      <c r="U605" s="7"/>
      <c r="V605" s="7"/>
      <c r="W605" s="7"/>
      <c r="X605" s="7"/>
      <c r="Y605" s="7"/>
      <c r="Z605" s="7"/>
      <c r="AA605" s="3"/>
      <c r="AB605" s="3"/>
      <c r="AC605" s="3"/>
      <c r="AD605" s="3"/>
      <c r="AE605" s="3"/>
      <c r="AF605" s="3"/>
      <c r="AG605" s="3"/>
      <c r="AR605" s="5"/>
      <c r="AS605" s="8"/>
      <c r="AU605" s="5"/>
      <c r="AV605" s="5"/>
      <c r="AW605" s="5"/>
      <c r="AX605" s="5"/>
      <c r="AY605" s="5"/>
      <c r="AZ605" s="5"/>
      <c r="BA605" s="5"/>
      <c r="BB605" s="5"/>
      <c r="BC605" s="5"/>
      <c r="BD605" s="5"/>
      <c r="BE605" s="5"/>
      <c r="BF605" s="5"/>
      <c r="BG605" s="5"/>
      <c r="BH605" s="5"/>
      <c r="BI605" s="5"/>
      <c r="BJ605" s="5"/>
    </row>
    <row r="606" spans="2:62" ht="13">
      <c r="B606" s="10"/>
      <c r="D606" s="3"/>
      <c r="E606" s="3"/>
      <c r="F606" s="5"/>
      <c r="G606" s="5"/>
      <c r="H606" s="5"/>
      <c r="I606" s="7"/>
      <c r="J606" s="7"/>
      <c r="K606" s="7"/>
      <c r="L606" s="7"/>
      <c r="M606" s="7"/>
      <c r="N606" s="7"/>
      <c r="O606" s="7"/>
      <c r="P606" s="7"/>
      <c r="Q606" s="7"/>
      <c r="R606" s="7"/>
      <c r="S606" s="7"/>
      <c r="T606" s="7"/>
      <c r="U606" s="7"/>
      <c r="V606" s="7"/>
      <c r="W606" s="7"/>
      <c r="X606" s="7"/>
      <c r="Y606" s="7"/>
      <c r="Z606" s="7"/>
      <c r="AA606" s="3"/>
      <c r="AB606" s="3"/>
      <c r="AC606" s="3"/>
      <c r="AD606" s="3"/>
      <c r="AE606" s="3"/>
      <c r="AF606" s="3"/>
      <c r="AG606" s="3"/>
      <c r="AR606" s="5"/>
      <c r="AS606" s="8"/>
      <c r="AU606" s="5"/>
      <c r="AV606" s="5"/>
      <c r="AW606" s="5"/>
      <c r="AX606" s="5"/>
      <c r="AY606" s="5"/>
      <c r="AZ606" s="5"/>
      <c r="BA606" s="5"/>
      <c r="BB606" s="5"/>
      <c r="BC606" s="5"/>
      <c r="BD606" s="5"/>
      <c r="BE606" s="5"/>
      <c r="BF606" s="5"/>
      <c r="BG606" s="5"/>
      <c r="BH606" s="5"/>
      <c r="BI606" s="5"/>
      <c r="BJ606" s="5"/>
    </row>
    <row r="607" spans="2:62" ht="13">
      <c r="B607" s="10"/>
      <c r="D607" s="3"/>
      <c r="E607" s="3"/>
      <c r="F607" s="5"/>
      <c r="G607" s="5"/>
      <c r="H607" s="5"/>
      <c r="I607" s="7"/>
      <c r="J607" s="7"/>
      <c r="K607" s="7"/>
      <c r="L607" s="7"/>
      <c r="M607" s="7"/>
      <c r="N607" s="7"/>
      <c r="O607" s="7"/>
      <c r="P607" s="7"/>
      <c r="Q607" s="7"/>
      <c r="R607" s="7"/>
      <c r="S607" s="7"/>
      <c r="T607" s="7"/>
      <c r="U607" s="7"/>
      <c r="V607" s="7"/>
      <c r="W607" s="7"/>
      <c r="X607" s="7"/>
      <c r="Y607" s="7"/>
      <c r="Z607" s="7"/>
      <c r="AA607" s="3"/>
      <c r="AB607" s="3"/>
      <c r="AC607" s="3"/>
      <c r="AD607" s="3"/>
      <c r="AE607" s="3"/>
      <c r="AF607" s="3"/>
      <c r="AG607" s="3"/>
      <c r="AR607" s="5"/>
      <c r="AS607" s="8"/>
      <c r="AU607" s="5"/>
      <c r="AV607" s="5"/>
      <c r="AW607" s="5"/>
      <c r="AX607" s="5"/>
      <c r="AY607" s="5"/>
      <c r="AZ607" s="5"/>
      <c r="BA607" s="5"/>
      <c r="BB607" s="5"/>
      <c r="BC607" s="5"/>
      <c r="BD607" s="5"/>
      <c r="BE607" s="5"/>
      <c r="BF607" s="5"/>
      <c r="BG607" s="5"/>
      <c r="BH607" s="5"/>
      <c r="BI607" s="5"/>
      <c r="BJ607" s="5"/>
    </row>
    <row r="608" spans="2:62" ht="13">
      <c r="B608" s="10"/>
      <c r="D608" s="3"/>
      <c r="E608" s="3"/>
      <c r="F608" s="5"/>
      <c r="G608" s="5"/>
      <c r="H608" s="5"/>
      <c r="I608" s="7"/>
      <c r="J608" s="7"/>
      <c r="K608" s="7"/>
      <c r="L608" s="7"/>
      <c r="M608" s="7"/>
      <c r="N608" s="7"/>
      <c r="O608" s="7"/>
      <c r="P608" s="7"/>
      <c r="Q608" s="7"/>
      <c r="R608" s="7"/>
      <c r="S608" s="7"/>
      <c r="T608" s="7"/>
      <c r="U608" s="7"/>
      <c r="V608" s="7"/>
      <c r="W608" s="7"/>
      <c r="X608" s="7"/>
      <c r="Y608" s="7"/>
      <c r="Z608" s="7"/>
      <c r="AA608" s="3"/>
      <c r="AB608" s="3"/>
      <c r="AC608" s="3"/>
      <c r="AD608" s="3"/>
      <c r="AE608" s="3"/>
      <c r="AF608" s="3"/>
      <c r="AG608" s="3"/>
      <c r="AR608" s="5"/>
      <c r="AS608" s="8"/>
      <c r="AU608" s="5"/>
      <c r="AV608" s="5"/>
      <c r="AW608" s="5"/>
      <c r="AX608" s="5"/>
      <c r="AY608" s="5"/>
      <c r="AZ608" s="5"/>
      <c r="BA608" s="5"/>
      <c r="BB608" s="5"/>
      <c r="BC608" s="5"/>
      <c r="BD608" s="5"/>
      <c r="BE608" s="5"/>
      <c r="BF608" s="5"/>
      <c r="BG608" s="5"/>
      <c r="BH608" s="5"/>
      <c r="BI608" s="5"/>
      <c r="BJ608" s="5"/>
    </row>
    <row r="609" spans="2:62" ht="13">
      <c r="B609" s="10"/>
      <c r="D609" s="3"/>
      <c r="E609" s="3"/>
      <c r="F609" s="5"/>
      <c r="G609" s="5"/>
      <c r="H609" s="5"/>
      <c r="I609" s="7"/>
      <c r="J609" s="7"/>
      <c r="K609" s="7"/>
      <c r="L609" s="7"/>
      <c r="M609" s="7"/>
      <c r="N609" s="7"/>
      <c r="O609" s="7"/>
      <c r="P609" s="7"/>
      <c r="Q609" s="7"/>
      <c r="R609" s="7"/>
      <c r="S609" s="7"/>
      <c r="T609" s="7"/>
      <c r="U609" s="7"/>
      <c r="V609" s="7"/>
      <c r="W609" s="7"/>
      <c r="X609" s="7"/>
      <c r="Y609" s="7"/>
      <c r="Z609" s="7"/>
      <c r="AA609" s="3"/>
      <c r="AB609" s="3"/>
      <c r="AC609" s="3"/>
      <c r="AD609" s="3"/>
      <c r="AE609" s="3"/>
      <c r="AF609" s="3"/>
      <c r="AG609" s="3"/>
      <c r="AR609" s="5"/>
      <c r="AS609" s="8"/>
      <c r="AU609" s="5"/>
      <c r="AV609" s="5"/>
      <c r="AW609" s="5"/>
      <c r="AX609" s="5"/>
      <c r="AY609" s="5"/>
      <c r="AZ609" s="5"/>
      <c r="BA609" s="5"/>
      <c r="BB609" s="5"/>
      <c r="BC609" s="5"/>
      <c r="BD609" s="5"/>
      <c r="BE609" s="5"/>
      <c r="BF609" s="5"/>
      <c r="BG609" s="5"/>
      <c r="BH609" s="5"/>
      <c r="BI609" s="5"/>
      <c r="BJ609" s="5"/>
    </row>
    <row r="610" spans="2:62" ht="13">
      <c r="B610" s="10"/>
      <c r="D610" s="3"/>
      <c r="E610" s="3"/>
      <c r="F610" s="5"/>
      <c r="G610" s="5"/>
      <c r="H610" s="5"/>
      <c r="I610" s="7"/>
      <c r="J610" s="7"/>
      <c r="K610" s="7"/>
      <c r="L610" s="7"/>
      <c r="M610" s="7"/>
      <c r="N610" s="7"/>
      <c r="O610" s="7"/>
      <c r="P610" s="7"/>
      <c r="Q610" s="7"/>
      <c r="R610" s="7"/>
      <c r="S610" s="7"/>
      <c r="T610" s="7"/>
      <c r="U610" s="7"/>
      <c r="V610" s="7"/>
      <c r="W610" s="7"/>
      <c r="X610" s="7"/>
      <c r="Y610" s="7"/>
      <c r="Z610" s="7"/>
      <c r="AA610" s="3"/>
      <c r="AB610" s="3"/>
      <c r="AC610" s="3"/>
      <c r="AD610" s="3"/>
      <c r="AE610" s="3"/>
      <c r="AF610" s="3"/>
      <c r="AG610" s="3"/>
      <c r="AR610" s="5"/>
      <c r="AS610" s="8"/>
      <c r="AU610" s="5"/>
      <c r="AV610" s="5"/>
      <c r="AW610" s="5"/>
      <c r="AX610" s="5"/>
      <c r="AY610" s="5"/>
      <c r="AZ610" s="5"/>
      <c r="BA610" s="5"/>
      <c r="BB610" s="5"/>
      <c r="BC610" s="5"/>
      <c r="BD610" s="5"/>
      <c r="BE610" s="5"/>
      <c r="BF610" s="5"/>
      <c r="BG610" s="5"/>
      <c r="BH610" s="5"/>
      <c r="BI610" s="5"/>
      <c r="BJ610" s="5"/>
    </row>
    <row r="611" spans="2:62" ht="13">
      <c r="B611" s="10"/>
      <c r="D611" s="3"/>
      <c r="E611" s="3"/>
      <c r="F611" s="5"/>
      <c r="G611" s="5"/>
      <c r="H611" s="5"/>
      <c r="I611" s="7"/>
      <c r="J611" s="7"/>
      <c r="K611" s="7"/>
      <c r="L611" s="7"/>
      <c r="M611" s="7"/>
      <c r="N611" s="7"/>
      <c r="O611" s="7"/>
      <c r="P611" s="7"/>
      <c r="Q611" s="7"/>
      <c r="R611" s="7"/>
      <c r="S611" s="7"/>
      <c r="T611" s="7"/>
      <c r="U611" s="7"/>
      <c r="V611" s="7"/>
      <c r="W611" s="7"/>
      <c r="X611" s="7"/>
      <c r="Y611" s="7"/>
      <c r="Z611" s="7"/>
      <c r="AA611" s="3"/>
      <c r="AB611" s="3"/>
      <c r="AC611" s="3"/>
      <c r="AD611" s="3"/>
      <c r="AE611" s="3"/>
      <c r="AF611" s="3"/>
      <c r="AG611" s="3"/>
      <c r="AR611" s="5"/>
      <c r="AS611" s="8"/>
      <c r="AU611" s="5"/>
      <c r="AV611" s="5"/>
      <c r="AW611" s="5"/>
      <c r="AX611" s="5"/>
      <c r="AY611" s="5"/>
      <c r="AZ611" s="5"/>
      <c r="BA611" s="5"/>
      <c r="BB611" s="5"/>
      <c r="BC611" s="5"/>
      <c r="BD611" s="5"/>
      <c r="BE611" s="5"/>
      <c r="BF611" s="5"/>
      <c r="BG611" s="5"/>
      <c r="BH611" s="5"/>
      <c r="BI611" s="5"/>
      <c r="BJ611" s="5"/>
    </row>
    <row r="612" spans="2:62" ht="13">
      <c r="B612" s="10"/>
      <c r="D612" s="3"/>
      <c r="E612" s="3"/>
      <c r="F612" s="5"/>
      <c r="G612" s="5"/>
      <c r="H612" s="5"/>
      <c r="I612" s="7"/>
      <c r="J612" s="7"/>
      <c r="K612" s="7"/>
      <c r="L612" s="7"/>
      <c r="M612" s="7"/>
      <c r="N612" s="7"/>
      <c r="O612" s="7"/>
      <c r="P612" s="7"/>
      <c r="Q612" s="7"/>
      <c r="R612" s="7"/>
      <c r="S612" s="7"/>
      <c r="T612" s="7"/>
      <c r="U612" s="7"/>
      <c r="V612" s="7"/>
      <c r="W612" s="7"/>
      <c r="X612" s="7"/>
      <c r="Y612" s="7"/>
      <c r="Z612" s="7"/>
      <c r="AA612" s="3"/>
      <c r="AB612" s="3"/>
      <c r="AC612" s="3"/>
      <c r="AD612" s="3"/>
      <c r="AE612" s="3"/>
      <c r="AF612" s="3"/>
      <c r="AG612" s="3"/>
      <c r="AR612" s="5"/>
      <c r="AS612" s="8"/>
      <c r="AU612" s="5"/>
      <c r="AV612" s="5"/>
      <c r="AW612" s="5"/>
      <c r="AX612" s="5"/>
      <c r="AY612" s="5"/>
      <c r="AZ612" s="5"/>
      <c r="BA612" s="5"/>
      <c r="BB612" s="5"/>
      <c r="BC612" s="5"/>
      <c r="BD612" s="5"/>
      <c r="BE612" s="5"/>
      <c r="BF612" s="5"/>
      <c r="BG612" s="5"/>
      <c r="BH612" s="5"/>
      <c r="BI612" s="5"/>
      <c r="BJ612" s="5"/>
    </row>
    <row r="613" spans="2:62" ht="13">
      <c r="B613" s="10"/>
      <c r="D613" s="3"/>
      <c r="E613" s="3"/>
      <c r="F613" s="5"/>
      <c r="G613" s="5"/>
      <c r="H613" s="5"/>
      <c r="I613" s="7"/>
      <c r="J613" s="7"/>
      <c r="K613" s="7"/>
      <c r="L613" s="7"/>
      <c r="M613" s="7"/>
      <c r="N613" s="7"/>
      <c r="O613" s="7"/>
      <c r="P613" s="7"/>
      <c r="Q613" s="7"/>
      <c r="R613" s="7"/>
      <c r="S613" s="7"/>
      <c r="T613" s="7"/>
      <c r="U613" s="7"/>
      <c r="V613" s="7"/>
      <c r="W613" s="7"/>
      <c r="X613" s="7"/>
      <c r="Y613" s="7"/>
      <c r="Z613" s="7"/>
      <c r="AA613" s="3"/>
      <c r="AB613" s="3"/>
      <c r="AC613" s="3"/>
      <c r="AD613" s="3"/>
      <c r="AE613" s="3"/>
      <c r="AF613" s="3"/>
      <c r="AG613" s="3"/>
      <c r="AR613" s="5"/>
      <c r="AS613" s="8"/>
      <c r="AU613" s="5"/>
      <c r="AV613" s="5"/>
      <c r="AW613" s="5"/>
      <c r="AX613" s="5"/>
      <c r="AY613" s="5"/>
      <c r="AZ613" s="5"/>
      <c r="BA613" s="5"/>
      <c r="BB613" s="5"/>
      <c r="BC613" s="5"/>
      <c r="BD613" s="5"/>
      <c r="BE613" s="5"/>
      <c r="BF613" s="5"/>
      <c r="BG613" s="5"/>
      <c r="BH613" s="5"/>
      <c r="BI613" s="5"/>
      <c r="BJ613" s="5"/>
    </row>
    <row r="614" spans="2:62" ht="13">
      <c r="B614" s="10"/>
      <c r="D614" s="3"/>
      <c r="E614" s="3"/>
      <c r="F614" s="5"/>
      <c r="G614" s="5"/>
      <c r="H614" s="5"/>
      <c r="I614" s="7"/>
      <c r="J614" s="7"/>
      <c r="K614" s="7"/>
      <c r="L614" s="7"/>
      <c r="M614" s="7"/>
      <c r="N614" s="7"/>
      <c r="O614" s="7"/>
      <c r="P614" s="7"/>
      <c r="Q614" s="7"/>
      <c r="R614" s="7"/>
      <c r="S614" s="7"/>
      <c r="T614" s="7"/>
      <c r="U614" s="7"/>
      <c r="V614" s="7"/>
      <c r="W614" s="7"/>
      <c r="X614" s="7"/>
      <c r="Y614" s="7"/>
      <c r="Z614" s="7"/>
      <c r="AA614" s="3"/>
      <c r="AB614" s="3"/>
      <c r="AC614" s="3"/>
      <c r="AD614" s="3"/>
      <c r="AE614" s="3"/>
      <c r="AF614" s="3"/>
      <c r="AG614" s="3"/>
      <c r="AR614" s="5"/>
      <c r="AS614" s="8"/>
      <c r="AU614" s="5"/>
      <c r="AV614" s="5"/>
      <c r="AW614" s="5"/>
      <c r="AX614" s="5"/>
      <c r="AY614" s="5"/>
      <c r="AZ614" s="5"/>
      <c r="BA614" s="5"/>
      <c r="BB614" s="5"/>
      <c r="BC614" s="5"/>
      <c r="BD614" s="5"/>
      <c r="BE614" s="5"/>
      <c r="BF614" s="5"/>
      <c r="BG614" s="5"/>
      <c r="BH614" s="5"/>
      <c r="BI614" s="5"/>
      <c r="BJ614" s="5"/>
    </row>
    <row r="615" spans="2:62" ht="13">
      <c r="B615" s="10"/>
      <c r="D615" s="3"/>
      <c r="E615" s="3"/>
      <c r="F615" s="5"/>
      <c r="G615" s="5"/>
      <c r="H615" s="5"/>
      <c r="I615" s="7"/>
      <c r="J615" s="7"/>
      <c r="K615" s="7"/>
      <c r="L615" s="7"/>
      <c r="M615" s="7"/>
      <c r="N615" s="7"/>
      <c r="O615" s="7"/>
      <c r="P615" s="7"/>
      <c r="Q615" s="7"/>
      <c r="R615" s="7"/>
      <c r="S615" s="7"/>
      <c r="T615" s="7"/>
      <c r="U615" s="7"/>
      <c r="V615" s="7"/>
      <c r="W615" s="7"/>
      <c r="X615" s="7"/>
      <c r="Y615" s="7"/>
      <c r="Z615" s="7"/>
      <c r="AA615" s="3"/>
      <c r="AB615" s="3"/>
      <c r="AC615" s="3"/>
      <c r="AD615" s="3"/>
      <c r="AE615" s="3"/>
      <c r="AF615" s="3"/>
      <c r="AG615" s="3"/>
      <c r="AR615" s="5"/>
      <c r="AS615" s="8"/>
      <c r="AU615" s="5"/>
      <c r="AV615" s="5"/>
      <c r="AW615" s="5"/>
      <c r="AX615" s="5"/>
      <c r="AY615" s="5"/>
      <c r="AZ615" s="5"/>
      <c r="BA615" s="5"/>
      <c r="BB615" s="5"/>
      <c r="BC615" s="5"/>
      <c r="BD615" s="5"/>
      <c r="BE615" s="5"/>
      <c r="BF615" s="5"/>
      <c r="BG615" s="5"/>
      <c r="BH615" s="5"/>
      <c r="BI615" s="5"/>
      <c r="BJ615" s="5"/>
    </row>
    <row r="616" spans="2:62" ht="13">
      <c r="B616" s="10"/>
      <c r="D616" s="3"/>
      <c r="E616" s="3"/>
      <c r="F616" s="5"/>
      <c r="G616" s="5"/>
      <c r="H616" s="5"/>
      <c r="I616" s="7"/>
      <c r="J616" s="7"/>
      <c r="K616" s="7"/>
      <c r="L616" s="7"/>
      <c r="M616" s="7"/>
      <c r="N616" s="7"/>
      <c r="O616" s="7"/>
      <c r="P616" s="7"/>
      <c r="Q616" s="7"/>
      <c r="R616" s="7"/>
      <c r="S616" s="7"/>
      <c r="T616" s="7"/>
      <c r="U616" s="7"/>
      <c r="V616" s="7"/>
      <c r="W616" s="7"/>
      <c r="X616" s="7"/>
      <c r="Y616" s="7"/>
      <c r="Z616" s="7"/>
      <c r="AA616" s="3"/>
      <c r="AB616" s="3"/>
      <c r="AC616" s="3"/>
      <c r="AD616" s="3"/>
      <c r="AE616" s="3"/>
      <c r="AF616" s="3"/>
      <c r="AG616" s="3"/>
      <c r="AR616" s="5"/>
      <c r="AS616" s="8"/>
      <c r="AU616" s="5"/>
      <c r="AV616" s="5"/>
      <c r="AW616" s="5"/>
      <c r="AX616" s="5"/>
      <c r="AY616" s="5"/>
      <c r="AZ616" s="5"/>
      <c r="BA616" s="5"/>
      <c r="BB616" s="5"/>
      <c r="BC616" s="5"/>
      <c r="BD616" s="5"/>
      <c r="BE616" s="5"/>
      <c r="BF616" s="5"/>
      <c r="BG616" s="5"/>
      <c r="BH616" s="5"/>
      <c r="BI616" s="5"/>
      <c r="BJ616" s="5"/>
    </row>
    <row r="617" spans="2:62" ht="13">
      <c r="B617" s="10"/>
      <c r="D617" s="3"/>
      <c r="E617" s="3"/>
      <c r="F617" s="5"/>
      <c r="G617" s="5"/>
      <c r="H617" s="5"/>
      <c r="I617" s="7"/>
      <c r="J617" s="7"/>
      <c r="K617" s="7"/>
      <c r="L617" s="7"/>
      <c r="M617" s="7"/>
      <c r="N617" s="7"/>
      <c r="O617" s="7"/>
      <c r="P617" s="7"/>
      <c r="Q617" s="7"/>
      <c r="R617" s="7"/>
      <c r="S617" s="7"/>
      <c r="T617" s="7"/>
      <c r="U617" s="7"/>
      <c r="V617" s="7"/>
      <c r="W617" s="7"/>
      <c r="X617" s="7"/>
      <c r="Y617" s="7"/>
      <c r="Z617" s="7"/>
      <c r="AA617" s="3"/>
      <c r="AB617" s="3"/>
      <c r="AC617" s="3"/>
      <c r="AD617" s="3"/>
      <c r="AE617" s="3"/>
      <c r="AF617" s="3"/>
      <c r="AG617" s="3"/>
      <c r="AR617" s="5"/>
      <c r="AS617" s="8"/>
      <c r="AU617" s="5"/>
      <c r="AV617" s="5"/>
      <c r="AW617" s="5"/>
      <c r="AX617" s="5"/>
      <c r="AY617" s="5"/>
      <c r="AZ617" s="5"/>
      <c r="BA617" s="5"/>
      <c r="BB617" s="5"/>
      <c r="BC617" s="5"/>
      <c r="BD617" s="5"/>
      <c r="BE617" s="5"/>
      <c r="BF617" s="5"/>
      <c r="BG617" s="5"/>
      <c r="BH617" s="5"/>
      <c r="BI617" s="5"/>
      <c r="BJ617" s="5"/>
    </row>
    <row r="618" spans="2:62" ht="13">
      <c r="B618" s="10"/>
      <c r="D618" s="3"/>
      <c r="E618" s="3"/>
      <c r="F618" s="5"/>
      <c r="G618" s="5"/>
      <c r="H618" s="5"/>
      <c r="I618" s="7"/>
      <c r="J618" s="7"/>
      <c r="K618" s="7"/>
      <c r="L618" s="7"/>
      <c r="M618" s="7"/>
      <c r="N618" s="7"/>
      <c r="O618" s="7"/>
      <c r="P618" s="7"/>
      <c r="Q618" s="7"/>
      <c r="R618" s="7"/>
      <c r="S618" s="7"/>
      <c r="T618" s="7"/>
      <c r="U618" s="7"/>
      <c r="V618" s="7"/>
      <c r="W618" s="7"/>
      <c r="X618" s="7"/>
      <c r="Y618" s="7"/>
      <c r="Z618" s="7"/>
      <c r="AA618" s="3"/>
      <c r="AB618" s="3"/>
      <c r="AC618" s="3"/>
      <c r="AD618" s="3"/>
      <c r="AE618" s="3"/>
      <c r="AF618" s="3"/>
      <c r="AG618" s="3"/>
      <c r="AR618" s="5"/>
      <c r="AS618" s="8"/>
      <c r="AU618" s="5"/>
      <c r="AV618" s="5"/>
      <c r="AW618" s="5"/>
      <c r="AX618" s="5"/>
      <c r="AY618" s="5"/>
      <c r="AZ618" s="5"/>
      <c r="BA618" s="5"/>
      <c r="BB618" s="5"/>
      <c r="BC618" s="5"/>
      <c r="BD618" s="5"/>
      <c r="BE618" s="5"/>
      <c r="BF618" s="5"/>
      <c r="BG618" s="5"/>
      <c r="BH618" s="5"/>
      <c r="BI618" s="5"/>
      <c r="BJ618" s="5"/>
    </row>
    <row r="619" spans="2:62" ht="13">
      <c r="B619" s="10"/>
      <c r="D619" s="3"/>
      <c r="E619" s="3"/>
      <c r="F619" s="5"/>
      <c r="G619" s="5"/>
      <c r="H619" s="5"/>
      <c r="I619" s="7"/>
      <c r="J619" s="7"/>
      <c r="K619" s="7"/>
      <c r="L619" s="7"/>
      <c r="M619" s="7"/>
      <c r="N619" s="7"/>
      <c r="O619" s="7"/>
      <c r="P619" s="7"/>
      <c r="Q619" s="7"/>
      <c r="R619" s="7"/>
      <c r="S619" s="7"/>
      <c r="T619" s="7"/>
      <c r="U619" s="7"/>
      <c r="V619" s="7"/>
      <c r="W619" s="7"/>
      <c r="X619" s="7"/>
      <c r="Y619" s="7"/>
      <c r="Z619" s="7"/>
      <c r="AA619" s="3"/>
      <c r="AB619" s="3"/>
      <c r="AC619" s="3"/>
      <c r="AD619" s="3"/>
      <c r="AE619" s="3"/>
      <c r="AF619" s="3"/>
      <c r="AG619" s="3"/>
      <c r="AR619" s="5"/>
      <c r="AS619" s="8"/>
      <c r="AU619" s="5"/>
      <c r="AV619" s="5"/>
      <c r="AW619" s="5"/>
      <c r="AX619" s="5"/>
      <c r="AY619" s="5"/>
      <c r="AZ619" s="5"/>
      <c r="BA619" s="5"/>
      <c r="BB619" s="5"/>
      <c r="BC619" s="5"/>
      <c r="BD619" s="5"/>
      <c r="BE619" s="5"/>
      <c r="BF619" s="5"/>
      <c r="BG619" s="5"/>
      <c r="BH619" s="5"/>
      <c r="BI619" s="5"/>
      <c r="BJ619" s="5"/>
    </row>
    <row r="620" spans="2:62" ht="13">
      <c r="B620" s="10"/>
      <c r="D620" s="3"/>
      <c r="E620" s="3"/>
      <c r="F620" s="5"/>
      <c r="G620" s="5"/>
      <c r="H620" s="5"/>
      <c r="I620" s="7"/>
      <c r="J620" s="7"/>
      <c r="K620" s="7"/>
      <c r="L620" s="7"/>
      <c r="M620" s="7"/>
      <c r="N620" s="7"/>
      <c r="O620" s="7"/>
      <c r="P620" s="7"/>
      <c r="Q620" s="7"/>
      <c r="R620" s="7"/>
      <c r="S620" s="7"/>
      <c r="T620" s="7"/>
      <c r="U620" s="7"/>
      <c r="V620" s="7"/>
      <c r="W620" s="7"/>
      <c r="X620" s="7"/>
      <c r="Y620" s="7"/>
      <c r="Z620" s="7"/>
      <c r="AA620" s="3"/>
      <c r="AB620" s="3"/>
      <c r="AC620" s="3"/>
      <c r="AD620" s="3"/>
      <c r="AE620" s="3"/>
      <c r="AF620" s="3"/>
      <c r="AG620" s="3"/>
      <c r="AR620" s="5"/>
      <c r="AS620" s="8"/>
      <c r="AU620" s="5"/>
      <c r="AV620" s="5"/>
      <c r="AW620" s="5"/>
      <c r="AX620" s="5"/>
      <c r="AY620" s="5"/>
      <c r="AZ620" s="5"/>
      <c r="BA620" s="5"/>
      <c r="BB620" s="5"/>
      <c r="BC620" s="5"/>
      <c r="BD620" s="5"/>
      <c r="BE620" s="5"/>
      <c r="BF620" s="5"/>
      <c r="BG620" s="5"/>
      <c r="BH620" s="5"/>
      <c r="BI620" s="5"/>
      <c r="BJ620" s="5"/>
    </row>
    <row r="621" spans="2:62" ht="13">
      <c r="B621" s="10"/>
      <c r="D621" s="3"/>
      <c r="E621" s="3"/>
      <c r="F621" s="5"/>
      <c r="G621" s="5"/>
      <c r="H621" s="5"/>
      <c r="I621" s="7"/>
      <c r="J621" s="7"/>
      <c r="K621" s="7"/>
      <c r="L621" s="7"/>
      <c r="M621" s="7"/>
      <c r="N621" s="7"/>
      <c r="O621" s="7"/>
      <c r="P621" s="7"/>
      <c r="Q621" s="7"/>
      <c r="R621" s="7"/>
      <c r="S621" s="7"/>
      <c r="T621" s="7"/>
      <c r="U621" s="7"/>
      <c r="V621" s="7"/>
      <c r="W621" s="7"/>
      <c r="X621" s="7"/>
      <c r="Y621" s="7"/>
      <c r="Z621" s="7"/>
      <c r="AA621" s="3"/>
      <c r="AB621" s="3"/>
      <c r="AC621" s="3"/>
      <c r="AD621" s="3"/>
      <c r="AE621" s="3"/>
      <c r="AF621" s="3"/>
      <c r="AG621" s="3"/>
      <c r="AR621" s="5"/>
      <c r="AS621" s="8"/>
      <c r="AU621" s="5"/>
      <c r="AV621" s="5"/>
      <c r="AW621" s="5"/>
      <c r="AX621" s="5"/>
      <c r="AY621" s="5"/>
      <c r="AZ621" s="5"/>
      <c r="BA621" s="5"/>
      <c r="BB621" s="5"/>
      <c r="BC621" s="5"/>
      <c r="BD621" s="5"/>
      <c r="BE621" s="5"/>
      <c r="BF621" s="5"/>
      <c r="BG621" s="5"/>
      <c r="BH621" s="5"/>
      <c r="BI621" s="5"/>
      <c r="BJ621" s="5"/>
    </row>
    <row r="622" spans="2:62" ht="13">
      <c r="B622" s="10"/>
      <c r="D622" s="3"/>
      <c r="E622" s="3"/>
      <c r="F622" s="5"/>
      <c r="G622" s="5"/>
      <c r="H622" s="5"/>
      <c r="I622" s="7"/>
      <c r="J622" s="7"/>
      <c r="K622" s="7"/>
      <c r="L622" s="7"/>
      <c r="M622" s="7"/>
      <c r="N622" s="7"/>
      <c r="O622" s="7"/>
      <c r="P622" s="7"/>
      <c r="Q622" s="7"/>
      <c r="R622" s="7"/>
      <c r="S622" s="7"/>
      <c r="T622" s="7"/>
      <c r="U622" s="7"/>
      <c r="V622" s="7"/>
      <c r="W622" s="7"/>
      <c r="X622" s="7"/>
      <c r="Y622" s="7"/>
      <c r="Z622" s="7"/>
      <c r="AA622" s="3"/>
      <c r="AB622" s="3"/>
      <c r="AC622" s="3"/>
      <c r="AD622" s="3"/>
      <c r="AE622" s="3"/>
      <c r="AF622" s="3"/>
      <c r="AG622" s="3"/>
      <c r="AR622" s="5"/>
      <c r="AS622" s="8"/>
      <c r="AU622" s="5"/>
      <c r="AV622" s="5"/>
      <c r="AW622" s="5"/>
      <c r="AX622" s="5"/>
      <c r="AY622" s="5"/>
      <c r="AZ622" s="5"/>
      <c r="BA622" s="5"/>
      <c r="BB622" s="5"/>
      <c r="BC622" s="5"/>
      <c r="BD622" s="5"/>
      <c r="BE622" s="5"/>
      <c r="BF622" s="5"/>
      <c r="BG622" s="5"/>
      <c r="BH622" s="5"/>
      <c r="BI622" s="5"/>
      <c r="BJ622" s="5"/>
    </row>
    <row r="623" spans="2:62" ht="13">
      <c r="B623" s="10"/>
      <c r="D623" s="3"/>
      <c r="E623" s="3"/>
      <c r="F623" s="5"/>
      <c r="G623" s="5"/>
      <c r="H623" s="5"/>
      <c r="I623" s="7"/>
      <c r="J623" s="7"/>
      <c r="K623" s="7"/>
      <c r="L623" s="7"/>
      <c r="M623" s="7"/>
      <c r="N623" s="7"/>
      <c r="O623" s="7"/>
      <c r="P623" s="7"/>
      <c r="Q623" s="7"/>
      <c r="R623" s="7"/>
      <c r="S623" s="7"/>
      <c r="T623" s="7"/>
      <c r="U623" s="7"/>
      <c r="V623" s="7"/>
      <c r="W623" s="7"/>
      <c r="X623" s="7"/>
      <c r="Y623" s="7"/>
      <c r="Z623" s="7"/>
      <c r="AA623" s="3"/>
      <c r="AB623" s="3"/>
      <c r="AC623" s="3"/>
      <c r="AD623" s="3"/>
      <c r="AE623" s="3"/>
      <c r="AF623" s="3"/>
      <c r="AG623" s="3"/>
      <c r="AR623" s="5"/>
      <c r="AS623" s="8"/>
      <c r="AU623" s="5"/>
      <c r="AV623" s="5"/>
      <c r="AW623" s="5"/>
      <c r="AX623" s="5"/>
      <c r="AY623" s="5"/>
      <c r="AZ623" s="5"/>
      <c r="BA623" s="5"/>
      <c r="BB623" s="5"/>
      <c r="BC623" s="5"/>
      <c r="BD623" s="5"/>
      <c r="BE623" s="5"/>
      <c r="BF623" s="5"/>
      <c r="BG623" s="5"/>
      <c r="BH623" s="5"/>
      <c r="BI623" s="5"/>
      <c r="BJ623" s="5"/>
    </row>
    <row r="624" spans="2:62" ht="13">
      <c r="B624" s="10"/>
      <c r="D624" s="3"/>
      <c r="E624" s="3"/>
      <c r="F624" s="5"/>
      <c r="G624" s="5"/>
      <c r="H624" s="5"/>
      <c r="I624" s="7"/>
      <c r="J624" s="7"/>
      <c r="K624" s="7"/>
      <c r="L624" s="7"/>
      <c r="M624" s="7"/>
      <c r="N624" s="7"/>
      <c r="O624" s="7"/>
      <c r="P624" s="7"/>
      <c r="Q624" s="7"/>
      <c r="R624" s="7"/>
      <c r="S624" s="7"/>
      <c r="T624" s="7"/>
      <c r="U624" s="7"/>
      <c r="V624" s="7"/>
      <c r="W624" s="7"/>
      <c r="X624" s="7"/>
      <c r="Y624" s="7"/>
      <c r="Z624" s="7"/>
      <c r="AA624" s="3"/>
      <c r="AB624" s="3"/>
      <c r="AC624" s="3"/>
      <c r="AD624" s="3"/>
      <c r="AE624" s="3"/>
      <c r="AF624" s="3"/>
      <c r="AG624" s="3"/>
      <c r="AR624" s="5"/>
      <c r="AS624" s="8"/>
      <c r="AU624" s="5"/>
      <c r="AV624" s="5"/>
      <c r="AW624" s="5"/>
      <c r="AX624" s="5"/>
      <c r="AY624" s="5"/>
      <c r="AZ624" s="5"/>
      <c r="BA624" s="5"/>
      <c r="BB624" s="5"/>
      <c r="BC624" s="5"/>
      <c r="BD624" s="5"/>
      <c r="BE624" s="5"/>
      <c r="BF624" s="5"/>
      <c r="BG624" s="5"/>
      <c r="BH624" s="5"/>
      <c r="BI624" s="5"/>
      <c r="BJ624" s="5"/>
    </row>
    <row r="625" spans="2:62" ht="13">
      <c r="B625" s="10"/>
      <c r="D625" s="3"/>
      <c r="E625" s="3"/>
      <c r="F625" s="5"/>
      <c r="G625" s="5"/>
      <c r="H625" s="5"/>
      <c r="I625" s="7"/>
      <c r="J625" s="7"/>
      <c r="K625" s="7"/>
      <c r="L625" s="7"/>
      <c r="M625" s="7"/>
      <c r="N625" s="7"/>
      <c r="O625" s="7"/>
      <c r="P625" s="7"/>
      <c r="Q625" s="7"/>
      <c r="R625" s="7"/>
      <c r="S625" s="7"/>
      <c r="T625" s="7"/>
      <c r="U625" s="7"/>
      <c r="V625" s="7"/>
      <c r="W625" s="7"/>
      <c r="X625" s="7"/>
      <c r="Y625" s="7"/>
      <c r="Z625" s="7"/>
      <c r="AA625" s="3"/>
      <c r="AB625" s="3"/>
      <c r="AC625" s="3"/>
      <c r="AD625" s="3"/>
      <c r="AE625" s="3"/>
      <c r="AF625" s="3"/>
      <c r="AG625" s="3"/>
      <c r="AR625" s="5"/>
      <c r="AS625" s="8"/>
      <c r="AU625" s="5"/>
      <c r="AV625" s="5"/>
      <c r="AW625" s="5"/>
      <c r="AX625" s="5"/>
      <c r="AY625" s="5"/>
      <c r="AZ625" s="5"/>
      <c r="BA625" s="5"/>
      <c r="BB625" s="5"/>
      <c r="BC625" s="5"/>
      <c r="BD625" s="5"/>
      <c r="BE625" s="5"/>
      <c r="BF625" s="5"/>
      <c r="BG625" s="5"/>
      <c r="BH625" s="5"/>
      <c r="BI625" s="5"/>
      <c r="BJ625" s="5"/>
    </row>
    <row r="626" spans="2:62" ht="13">
      <c r="B626" s="10"/>
      <c r="D626" s="3"/>
      <c r="E626" s="3"/>
      <c r="F626" s="5"/>
      <c r="G626" s="5"/>
      <c r="H626" s="5"/>
      <c r="I626" s="7"/>
      <c r="J626" s="7"/>
      <c r="K626" s="7"/>
      <c r="L626" s="7"/>
      <c r="M626" s="7"/>
      <c r="N626" s="7"/>
      <c r="O626" s="7"/>
      <c r="P626" s="7"/>
      <c r="Q626" s="7"/>
      <c r="R626" s="7"/>
      <c r="S626" s="7"/>
      <c r="T626" s="7"/>
      <c r="U626" s="7"/>
      <c r="V626" s="7"/>
      <c r="W626" s="7"/>
      <c r="X626" s="7"/>
      <c r="Y626" s="7"/>
      <c r="Z626" s="7"/>
      <c r="AA626" s="3"/>
      <c r="AB626" s="3"/>
      <c r="AC626" s="3"/>
      <c r="AD626" s="3"/>
      <c r="AE626" s="3"/>
      <c r="AF626" s="3"/>
      <c r="AG626" s="3"/>
      <c r="AR626" s="5"/>
      <c r="AS626" s="8"/>
      <c r="AU626" s="5"/>
      <c r="AV626" s="5"/>
      <c r="AW626" s="5"/>
      <c r="AX626" s="5"/>
      <c r="AY626" s="5"/>
      <c r="AZ626" s="5"/>
      <c r="BA626" s="5"/>
      <c r="BB626" s="5"/>
      <c r="BC626" s="5"/>
      <c r="BD626" s="5"/>
      <c r="BE626" s="5"/>
      <c r="BF626" s="5"/>
      <c r="BG626" s="5"/>
      <c r="BH626" s="5"/>
      <c r="BI626" s="5"/>
      <c r="BJ626" s="5"/>
    </row>
    <row r="627" spans="2:62" ht="13">
      <c r="B627" s="10"/>
      <c r="D627" s="3"/>
      <c r="E627" s="3"/>
      <c r="F627" s="5"/>
      <c r="G627" s="5"/>
      <c r="H627" s="5"/>
      <c r="I627" s="7"/>
      <c r="J627" s="7"/>
      <c r="K627" s="7"/>
      <c r="L627" s="7"/>
      <c r="M627" s="7"/>
      <c r="N627" s="7"/>
      <c r="O627" s="7"/>
      <c r="P627" s="7"/>
      <c r="Q627" s="7"/>
      <c r="R627" s="7"/>
      <c r="S627" s="7"/>
      <c r="T627" s="7"/>
      <c r="U627" s="7"/>
      <c r="V627" s="7"/>
      <c r="W627" s="7"/>
      <c r="X627" s="7"/>
      <c r="Y627" s="7"/>
      <c r="Z627" s="7"/>
      <c r="AA627" s="3"/>
      <c r="AB627" s="3"/>
      <c r="AC627" s="3"/>
      <c r="AD627" s="3"/>
      <c r="AE627" s="3"/>
      <c r="AF627" s="3"/>
      <c r="AG627" s="3"/>
      <c r="AR627" s="5"/>
      <c r="AS627" s="8"/>
      <c r="AU627" s="5"/>
      <c r="AV627" s="5"/>
      <c r="AW627" s="5"/>
      <c r="AX627" s="5"/>
      <c r="AY627" s="5"/>
      <c r="AZ627" s="5"/>
      <c r="BA627" s="5"/>
      <c r="BB627" s="5"/>
      <c r="BC627" s="5"/>
      <c r="BD627" s="5"/>
      <c r="BE627" s="5"/>
      <c r="BF627" s="5"/>
      <c r="BG627" s="5"/>
      <c r="BH627" s="5"/>
      <c r="BI627" s="5"/>
      <c r="BJ627" s="5"/>
    </row>
    <row r="628" spans="2:62" ht="13">
      <c r="B628" s="10"/>
      <c r="D628" s="3"/>
      <c r="E628" s="3"/>
      <c r="F628" s="5"/>
      <c r="G628" s="5"/>
      <c r="H628" s="5"/>
      <c r="I628" s="7"/>
      <c r="J628" s="7"/>
      <c r="K628" s="7"/>
      <c r="L628" s="7"/>
      <c r="M628" s="7"/>
      <c r="N628" s="7"/>
      <c r="O628" s="7"/>
      <c r="P628" s="7"/>
      <c r="Q628" s="7"/>
      <c r="R628" s="7"/>
      <c r="S628" s="7"/>
      <c r="T628" s="7"/>
      <c r="U628" s="7"/>
      <c r="V628" s="7"/>
      <c r="W628" s="7"/>
      <c r="X628" s="7"/>
      <c r="Y628" s="7"/>
      <c r="Z628" s="7"/>
      <c r="AA628" s="3"/>
      <c r="AB628" s="3"/>
      <c r="AC628" s="3"/>
      <c r="AD628" s="3"/>
      <c r="AE628" s="3"/>
      <c r="AF628" s="3"/>
      <c r="AG628" s="3"/>
      <c r="AR628" s="5"/>
      <c r="AS628" s="8"/>
      <c r="AU628" s="5"/>
      <c r="AV628" s="5"/>
      <c r="AW628" s="5"/>
      <c r="AX628" s="5"/>
      <c r="AY628" s="5"/>
      <c r="AZ628" s="5"/>
      <c r="BA628" s="5"/>
      <c r="BB628" s="5"/>
      <c r="BC628" s="5"/>
      <c r="BD628" s="5"/>
      <c r="BE628" s="5"/>
      <c r="BF628" s="5"/>
      <c r="BG628" s="5"/>
      <c r="BH628" s="5"/>
      <c r="BI628" s="5"/>
      <c r="BJ628" s="5"/>
    </row>
    <row r="629" spans="2:62" ht="13">
      <c r="B629" s="10"/>
      <c r="D629" s="3"/>
      <c r="E629" s="3"/>
      <c r="F629" s="5"/>
      <c r="G629" s="5"/>
      <c r="H629" s="5"/>
      <c r="I629" s="7"/>
      <c r="J629" s="7"/>
      <c r="K629" s="7"/>
      <c r="L629" s="7"/>
      <c r="M629" s="7"/>
      <c r="N629" s="7"/>
      <c r="O629" s="7"/>
      <c r="P629" s="7"/>
      <c r="Q629" s="7"/>
      <c r="R629" s="7"/>
      <c r="S629" s="7"/>
      <c r="T629" s="7"/>
      <c r="U629" s="7"/>
      <c r="V629" s="7"/>
      <c r="W629" s="7"/>
      <c r="X629" s="7"/>
      <c r="Y629" s="7"/>
      <c r="Z629" s="7"/>
      <c r="AA629" s="3"/>
      <c r="AB629" s="3"/>
      <c r="AC629" s="3"/>
      <c r="AD629" s="3"/>
      <c r="AE629" s="3"/>
      <c r="AF629" s="3"/>
      <c r="AG629" s="3"/>
      <c r="AR629" s="5"/>
      <c r="AS629" s="8"/>
      <c r="AU629" s="5"/>
      <c r="AV629" s="5"/>
      <c r="AW629" s="5"/>
      <c r="AX629" s="5"/>
      <c r="AY629" s="5"/>
      <c r="AZ629" s="5"/>
      <c r="BA629" s="5"/>
      <c r="BB629" s="5"/>
      <c r="BC629" s="5"/>
      <c r="BD629" s="5"/>
      <c r="BE629" s="5"/>
      <c r="BF629" s="5"/>
      <c r="BG629" s="5"/>
      <c r="BH629" s="5"/>
      <c r="BI629" s="5"/>
      <c r="BJ629" s="5"/>
    </row>
    <row r="630" spans="2:62" ht="13">
      <c r="B630" s="10"/>
      <c r="D630" s="3"/>
      <c r="E630" s="3"/>
      <c r="F630" s="5"/>
      <c r="G630" s="5"/>
      <c r="H630" s="5"/>
      <c r="I630" s="7"/>
      <c r="J630" s="7"/>
      <c r="K630" s="7"/>
      <c r="L630" s="7"/>
      <c r="M630" s="7"/>
      <c r="N630" s="7"/>
      <c r="O630" s="7"/>
      <c r="P630" s="7"/>
      <c r="Q630" s="7"/>
      <c r="R630" s="7"/>
      <c r="S630" s="7"/>
      <c r="T630" s="7"/>
      <c r="U630" s="7"/>
      <c r="V630" s="7"/>
      <c r="W630" s="7"/>
      <c r="X630" s="7"/>
      <c r="Y630" s="7"/>
      <c r="Z630" s="7"/>
      <c r="AA630" s="3"/>
      <c r="AB630" s="3"/>
      <c r="AC630" s="3"/>
      <c r="AD630" s="3"/>
      <c r="AE630" s="3"/>
      <c r="AF630" s="3"/>
      <c r="AG630" s="3"/>
      <c r="AR630" s="5"/>
      <c r="AS630" s="8"/>
      <c r="AU630" s="5"/>
      <c r="AV630" s="5"/>
      <c r="AW630" s="5"/>
      <c r="AX630" s="5"/>
      <c r="AY630" s="5"/>
      <c r="AZ630" s="5"/>
      <c r="BA630" s="5"/>
      <c r="BB630" s="5"/>
      <c r="BC630" s="5"/>
      <c r="BD630" s="5"/>
      <c r="BE630" s="5"/>
      <c r="BF630" s="5"/>
      <c r="BG630" s="5"/>
      <c r="BH630" s="5"/>
      <c r="BI630" s="5"/>
      <c r="BJ630" s="5"/>
    </row>
    <row r="631" spans="2:62" ht="13">
      <c r="B631" s="10"/>
      <c r="D631" s="3"/>
      <c r="E631" s="3"/>
      <c r="F631" s="5"/>
      <c r="G631" s="5"/>
      <c r="H631" s="5"/>
      <c r="I631" s="7"/>
      <c r="J631" s="7"/>
      <c r="K631" s="7"/>
      <c r="L631" s="7"/>
      <c r="M631" s="7"/>
      <c r="N631" s="7"/>
      <c r="O631" s="7"/>
      <c r="P631" s="7"/>
      <c r="Q631" s="7"/>
      <c r="R631" s="7"/>
      <c r="S631" s="7"/>
      <c r="T631" s="7"/>
      <c r="U631" s="7"/>
      <c r="V631" s="7"/>
      <c r="W631" s="7"/>
      <c r="X631" s="7"/>
      <c r="Y631" s="7"/>
      <c r="Z631" s="7"/>
      <c r="AA631" s="3"/>
      <c r="AB631" s="3"/>
      <c r="AC631" s="3"/>
      <c r="AD631" s="3"/>
      <c r="AE631" s="3"/>
      <c r="AF631" s="3"/>
      <c r="AG631" s="3"/>
      <c r="AR631" s="5"/>
      <c r="AS631" s="8"/>
      <c r="AU631" s="5"/>
      <c r="AV631" s="5"/>
      <c r="AW631" s="5"/>
      <c r="AX631" s="5"/>
      <c r="AY631" s="5"/>
      <c r="AZ631" s="5"/>
      <c r="BA631" s="5"/>
      <c r="BB631" s="5"/>
      <c r="BC631" s="5"/>
      <c r="BD631" s="5"/>
      <c r="BE631" s="5"/>
      <c r="BF631" s="5"/>
      <c r="BG631" s="5"/>
      <c r="BH631" s="5"/>
      <c r="BI631" s="5"/>
      <c r="BJ631" s="5"/>
    </row>
    <row r="632" spans="2:62" ht="13">
      <c r="B632" s="10"/>
      <c r="D632" s="3"/>
      <c r="E632" s="3"/>
      <c r="F632" s="5"/>
      <c r="G632" s="5"/>
      <c r="H632" s="5"/>
      <c r="I632" s="7"/>
      <c r="J632" s="7"/>
      <c r="K632" s="7"/>
      <c r="L632" s="7"/>
      <c r="M632" s="7"/>
      <c r="N632" s="7"/>
      <c r="O632" s="7"/>
      <c r="P632" s="7"/>
      <c r="Q632" s="7"/>
      <c r="R632" s="7"/>
      <c r="S632" s="7"/>
      <c r="T632" s="7"/>
      <c r="U632" s="7"/>
      <c r="V632" s="7"/>
      <c r="W632" s="7"/>
      <c r="X632" s="7"/>
      <c r="Y632" s="7"/>
      <c r="Z632" s="7"/>
      <c r="AA632" s="3"/>
      <c r="AB632" s="3"/>
      <c r="AC632" s="3"/>
      <c r="AD632" s="3"/>
      <c r="AE632" s="3"/>
      <c r="AF632" s="3"/>
      <c r="AG632" s="3"/>
      <c r="AR632" s="5"/>
      <c r="AS632" s="8"/>
      <c r="AU632" s="5"/>
      <c r="AV632" s="5"/>
      <c r="AW632" s="5"/>
      <c r="AX632" s="5"/>
      <c r="AY632" s="5"/>
      <c r="AZ632" s="5"/>
      <c r="BA632" s="5"/>
      <c r="BB632" s="5"/>
      <c r="BC632" s="5"/>
      <c r="BD632" s="5"/>
      <c r="BE632" s="5"/>
      <c r="BF632" s="5"/>
      <c r="BG632" s="5"/>
      <c r="BH632" s="5"/>
      <c r="BI632" s="5"/>
      <c r="BJ632" s="5"/>
    </row>
    <row r="633" spans="2:62" ht="13">
      <c r="B633" s="10"/>
      <c r="D633" s="3"/>
      <c r="E633" s="3"/>
      <c r="F633" s="5"/>
      <c r="G633" s="5"/>
      <c r="H633" s="5"/>
      <c r="I633" s="7"/>
      <c r="J633" s="7"/>
      <c r="K633" s="7"/>
      <c r="L633" s="7"/>
      <c r="M633" s="7"/>
      <c r="N633" s="7"/>
      <c r="O633" s="7"/>
      <c r="P633" s="7"/>
      <c r="Q633" s="7"/>
      <c r="R633" s="7"/>
      <c r="S633" s="7"/>
      <c r="T633" s="7"/>
      <c r="U633" s="7"/>
      <c r="V633" s="7"/>
      <c r="W633" s="7"/>
      <c r="X633" s="7"/>
      <c r="Y633" s="7"/>
      <c r="Z633" s="7"/>
      <c r="AA633" s="3"/>
      <c r="AB633" s="3"/>
      <c r="AC633" s="3"/>
      <c r="AD633" s="3"/>
      <c r="AE633" s="3"/>
      <c r="AF633" s="3"/>
      <c r="AG633" s="3"/>
      <c r="AR633" s="5"/>
      <c r="AS633" s="8"/>
      <c r="AU633" s="5"/>
      <c r="AV633" s="5"/>
      <c r="AW633" s="5"/>
      <c r="AX633" s="5"/>
      <c r="AY633" s="5"/>
      <c r="AZ633" s="5"/>
      <c r="BA633" s="5"/>
      <c r="BB633" s="5"/>
      <c r="BC633" s="5"/>
      <c r="BD633" s="5"/>
      <c r="BE633" s="5"/>
      <c r="BF633" s="5"/>
      <c r="BG633" s="5"/>
      <c r="BH633" s="5"/>
      <c r="BI633" s="5"/>
      <c r="BJ633" s="5"/>
    </row>
    <row r="634" spans="2:62" ht="13">
      <c r="B634" s="10"/>
      <c r="D634" s="3"/>
      <c r="E634" s="3"/>
      <c r="F634" s="5"/>
      <c r="G634" s="5"/>
      <c r="H634" s="5"/>
      <c r="I634" s="7"/>
      <c r="J634" s="7"/>
      <c r="K634" s="7"/>
      <c r="L634" s="7"/>
      <c r="M634" s="7"/>
      <c r="N634" s="7"/>
      <c r="O634" s="7"/>
      <c r="P634" s="7"/>
      <c r="Q634" s="7"/>
      <c r="R634" s="7"/>
      <c r="S634" s="7"/>
      <c r="T634" s="7"/>
      <c r="U634" s="7"/>
      <c r="V634" s="7"/>
      <c r="W634" s="7"/>
      <c r="X634" s="7"/>
      <c r="Y634" s="7"/>
      <c r="Z634" s="7"/>
      <c r="AA634" s="3"/>
      <c r="AB634" s="3"/>
      <c r="AC634" s="3"/>
      <c r="AD634" s="3"/>
      <c r="AE634" s="3"/>
      <c r="AF634" s="3"/>
      <c r="AG634" s="3"/>
      <c r="AR634" s="5"/>
      <c r="AS634" s="8"/>
      <c r="AU634" s="5"/>
      <c r="AV634" s="5"/>
      <c r="AW634" s="5"/>
      <c r="AX634" s="5"/>
      <c r="AY634" s="5"/>
      <c r="AZ634" s="5"/>
      <c r="BA634" s="5"/>
      <c r="BB634" s="5"/>
      <c r="BC634" s="5"/>
      <c r="BD634" s="5"/>
      <c r="BE634" s="5"/>
      <c r="BF634" s="5"/>
      <c r="BG634" s="5"/>
      <c r="BH634" s="5"/>
      <c r="BI634" s="5"/>
      <c r="BJ634" s="5"/>
    </row>
    <row r="635" spans="2:62" ht="13">
      <c r="B635" s="10"/>
      <c r="D635" s="3"/>
      <c r="E635" s="3"/>
      <c r="F635" s="5"/>
      <c r="G635" s="5"/>
      <c r="H635" s="5"/>
      <c r="I635" s="7"/>
      <c r="J635" s="7"/>
      <c r="K635" s="7"/>
      <c r="L635" s="7"/>
      <c r="M635" s="7"/>
      <c r="N635" s="7"/>
      <c r="O635" s="7"/>
      <c r="P635" s="7"/>
      <c r="Q635" s="7"/>
      <c r="R635" s="7"/>
      <c r="S635" s="7"/>
      <c r="T635" s="7"/>
      <c r="U635" s="7"/>
      <c r="V635" s="7"/>
      <c r="W635" s="7"/>
      <c r="X635" s="7"/>
      <c r="Y635" s="7"/>
      <c r="Z635" s="7"/>
      <c r="AA635" s="3"/>
      <c r="AB635" s="3"/>
      <c r="AC635" s="3"/>
      <c r="AD635" s="3"/>
      <c r="AE635" s="3"/>
      <c r="AF635" s="3"/>
      <c r="AG635" s="3"/>
      <c r="AR635" s="5"/>
      <c r="AS635" s="8"/>
      <c r="AU635" s="5"/>
      <c r="AV635" s="5"/>
      <c r="AW635" s="5"/>
      <c r="AX635" s="5"/>
      <c r="AY635" s="5"/>
      <c r="AZ635" s="5"/>
      <c r="BA635" s="5"/>
      <c r="BB635" s="5"/>
      <c r="BC635" s="5"/>
      <c r="BD635" s="5"/>
      <c r="BE635" s="5"/>
      <c r="BF635" s="5"/>
      <c r="BG635" s="5"/>
      <c r="BH635" s="5"/>
      <c r="BI635" s="5"/>
      <c r="BJ635" s="5"/>
    </row>
    <row r="636" spans="2:62" ht="13">
      <c r="B636" s="10"/>
      <c r="D636" s="3"/>
      <c r="E636" s="3"/>
      <c r="F636" s="5"/>
      <c r="G636" s="5"/>
      <c r="H636" s="5"/>
      <c r="I636" s="7"/>
      <c r="J636" s="7"/>
      <c r="K636" s="7"/>
      <c r="L636" s="7"/>
      <c r="M636" s="7"/>
      <c r="N636" s="7"/>
      <c r="O636" s="7"/>
      <c r="P636" s="7"/>
      <c r="Q636" s="7"/>
      <c r="R636" s="7"/>
      <c r="S636" s="7"/>
      <c r="T636" s="7"/>
      <c r="U636" s="7"/>
      <c r="V636" s="7"/>
      <c r="W636" s="7"/>
      <c r="X636" s="7"/>
      <c r="Y636" s="7"/>
      <c r="Z636" s="7"/>
      <c r="AA636" s="3"/>
      <c r="AB636" s="3"/>
      <c r="AC636" s="3"/>
      <c r="AD636" s="3"/>
      <c r="AE636" s="3"/>
      <c r="AF636" s="3"/>
      <c r="AG636" s="3"/>
      <c r="AR636" s="5"/>
      <c r="AS636" s="8"/>
      <c r="AU636" s="5"/>
      <c r="AV636" s="5"/>
      <c r="AW636" s="5"/>
      <c r="AX636" s="5"/>
      <c r="AY636" s="5"/>
      <c r="AZ636" s="5"/>
      <c r="BA636" s="5"/>
      <c r="BB636" s="5"/>
      <c r="BC636" s="5"/>
      <c r="BD636" s="5"/>
      <c r="BE636" s="5"/>
      <c r="BF636" s="5"/>
      <c r="BG636" s="5"/>
      <c r="BH636" s="5"/>
      <c r="BI636" s="5"/>
      <c r="BJ636" s="5"/>
    </row>
    <row r="637" spans="2:62" ht="13">
      <c r="B637" s="10"/>
      <c r="D637" s="3"/>
      <c r="E637" s="3"/>
      <c r="F637" s="5"/>
      <c r="G637" s="5"/>
      <c r="H637" s="5"/>
      <c r="I637" s="7"/>
      <c r="J637" s="7"/>
      <c r="K637" s="7"/>
      <c r="L637" s="7"/>
      <c r="M637" s="7"/>
      <c r="N637" s="7"/>
      <c r="O637" s="7"/>
      <c r="P637" s="7"/>
      <c r="Q637" s="7"/>
      <c r="R637" s="7"/>
      <c r="S637" s="7"/>
      <c r="T637" s="7"/>
      <c r="U637" s="7"/>
      <c r="V637" s="7"/>
      <c r="W637" s="7"/>
      <c r="X637" s="7"/>
      <c r="Y637" s="7"/>
      <c r="Z637" s="7"/>
      <c r="AA637" s="3"/>
      <c r="AB637" s="3"/>
      <c r="AC637" s="3"/>
      <c r="AD637" s="3"/>
      <c r="AE637" s="3"/>
      <c r="AF637" s="3"/>
      <c r="AG637" s="3"/>
      <c r="AR637" s="5"/>
      <c r="AS637" s="8"/>
      <c r="AU637" s="5"/>
      <c r="AV637" s="5"/>
      <c r="AW637" s="5"/>
      <c r="AX637" s="5"/>
      <c r="AY637" s="5"/>
      <c r="AZ637" s="5"/>
      <c r="BA637" s="5"/>
      <c r="BB637" s="5"/>
      <c r="BC637" s="5"/>
      <c r="BD637" s="5"/>
      <c r="BE637" s="5"/>
      <c r="BF637" s="5"/>
      <c r="BG637" s="5"/>
      <c r="BH637" s="5"/>
      <c r="BI637" s="5"/>
      <c r="BJ637" s="5"/>
    </row>
    <row r="638" spans="2:62" ht="13">
      <c r="B638" s="10"/>
      <c r="D638" s="3"/>
      <c r="E638" s="3"/>
      <c r="F638" s="5"/>
      <c r="G638" s="5"/>
      <c r="H638" s="5"/>
      <c r="I638" s="7"/>
      <c r="J638" s="7"/>
      <c r="K638" s="7"/>
      <c r="L638" s="7"/>
      <c r="M638" s="7"/>
      <c r="N638" s="7"/>
      <c r="O638" s="7"/>
      <c r="P638" s="7"/>
      <c r="Q638" s="7"/>
      <c r="R638" s="7"/>
      <c r="S638" s="7"/>
      <c r="T638" s="7"/>
      <c r="U638" s="7"/>
      <c r="V638" s="7"/>
      <c r="W638" s="7"/>
      <c r="X638" s="7"/>
      <c r="Y638" s="7"/>
      <c r="Z638" s="7"/>
      <c r="AA638" s="3"/>
      <c r="AB638" s="3"/>
      <c r="AC638" s="3"/>
      <c r="AD638" s="3"/>
      <c r="AE638" s="3"/>
      <c r="AF638" s="3"/>
      <c r="AG638" s="3"/>
      <c r="AR638" s="5"/>
      <c r="AS638" s="8"/>
      <c r="AU638" s="5"/>
      <c r="AV638" s="5"/>
      <c r="AW638" s="5"/>
      <c r="AX638" s="5"/>
      <c r="AY638" s="5"/>
      <c r="AZ638" s="5"/>
      <c r="BA638" s="5"/>
      <c r="BB638" s="5"/>
      <c r="BC638" s="5"/>
      <c r="BD638" s="5"/>
      <c r="BE638" s="5"/>
      <c r="BF638" s="5"/>
      <c r="BG638" s="5"/>
      <c r="BH638" s="5"/>
      <c r="BI638" s="5"/>
      <c r="BJ638" s="5"/>
    </row>
    <row r="639" spans="2:62" ht="13">
      <c r="B639" s="10"/>
      <c r="D639" s="3"/>
      <c r="E639" s="3"/>
      <c r="F639" s="5"/>
      <c r="G639" s="5"/>
      <c r="H639" s="5"/>
      <c r="I639" s="7"/>
      <c r="J639" s="7"/>
      <c r="K639" s="7"/>
      <c r="L639" s="7"/>
      <c r="M639" s="7"/>
      <c r="N639" s="7"/>
      <c r="O639" s="7"/>
      <c r="P639" s="7"/>
      <c r="Q639" s="7"/>
      <c r="R639" s="7"/>
      <c r="S639" s="7"/>
      <c r="T639" s="7"/>
      <c r="U639" s="7"/>
      <c r="V639" s="7"/>
      <c r="W639" s="7"/>
      <c r="X639" s="7"/>
      <c r="Y639" s="7"/>
      <c r="Z639" s="7"/>
      <c r="AA639" s="3"/>
      <c r="AB639" s="3"/>
      <c r="AC639" s="3"/>
      <c r="AD639" s="3"/>
      <c r="AE639" s="3"/>
      <c r="AF639" s="3"/>
      <c r="AG639" s="3"/>
      <c r="AR639" s="5"/>
      <c r="AS639" s="8"/>
      <c r="AU639" s="5"/>
      <c r="AV639" s="5"/>
      <c r="AW639" s="5"/>
      <c r="AX639" s="5"/>
      <c r="AY639" s="5"/>
      <c r="AZ639" s="5"/>
      <c r="BA639" s="5"/>
      <c r="BB639" s="5"/>
      <c r="BC639" s="5"/>
      <c r="BD639" s="5"/>
      <c r="BE639" s="5"/>
      <c r="BF639" s="5"/>
      <c r="BG639" s="5"/>
      <c r="BH639" s="5"/>
      <c r="BI639" s="5"/>
      <c r="BJ639" s="5"/>
    </row>
    <row r="640" spans="2:62" ht="13">
      <c r="B640" s="10"/>
      <c r="D640" s="3"/>
      <c r="E640" s="3"/>
      <c r="F640" s="5"/>
      <c r="G640" s="5"/>
      <c r="H640" s="5"/>
      <c r="I640" s="7"/>
      <c r="J640" s="7"/>
      <c r="K640" s="7"/>
      <c r="L640" s="7"/>
      <c r="M640" s="7"/>
      <c r="N640" s="7"/>
      <c r="O640" s="7"/>
      <c r="P640" s="7"/>
      <c r="Q640" s="7"/>
      <c r="R640" s="7"/>
      <c r="S640" s="7"/>
      <c r="T640" s="7"/>
      <c r="U640" s="7"/>
      <c r="V640" s="7"/>
      <c r="W640" s="7"/>
      <c r="X640" s="7"/>
      <c r="Y640" s="7"/>
      <c r="Z640" s="7"/>
      <c r="AA640" s="3"/>
      <c r="AB640" s="3"/>
      <c r="AC640" s="3"/>
      <c r="AD640" s="3"/>
      <c r="AE640" s="3"/>
      <c r="AF640" s="3"/>
      <c r="AG640" s="3"/>
      <c r="AR640" s="5"/>
      <c r="AS640" s="8"/>
      <c r="AU640" s="5"/>
      <c r="AV640" s="5"/>
      <c r="AW640" s="5"/>
      <c r="AX640" s="5"/>
      <c r="AY640" s="5"/>
      <c r="AZ640" s="5"/>
      <c r="BA640" s="5"/>
      <c r="BB640" s="5"/>
      <c r="BC640" s="5"/>
      <c r="BD640" s="5"/>
      <c r="BE640" s="5"/>
      <c r="BF640" s="5"/>
      <c r="BG640" s="5"/>
      <c r="BH640" s="5"/>
      <c r="BI640" s="5"/>
      <c r="BJ640" s="5"/>
    </row>
    <row r="641" spans="2:62" ht="13">
      <c r="B641" s="10"/>
      <c r="D641" s="3"/>
      <c r="E641" s="3"/>
      <c r="F641" s="5"/>
      <c r="G641" s="5"/>
      <c r="H641" s="5"/>
      <c r="I641" s="7"/>
      <c r="J641" s="7"/>
      <c r="K641" s="7"/>
      <c r="L641" s="7"/>
      <c r="M641" s="7"/>
      <c r="N641" s="7"/>
      <c r="O641" s="7"/>
      <c r="P641" s="7"/>
      <c r="Q641" s="7"/>
      <c r="R641" s="7"/>
      <c r="S641" s="7"/>
      <c r="T641" s="7"/>
      <c r="U641" s="7"/>
      <c r="V641" s="7"/>
      <c r="W641" s="7"/>
      <c r="X641" s="7"/>
      <c r="Y641" s="7"/>
      <c r="Z641" s="7"/>
      <c r="AA641" s="3"/>
      <c r="AB641" s="3"/>
      <c r="AC641" s="3"/>
      <c r="AD641" s="3"/>
      <c r="AE641" s="3"/>
      <c r="AF641" s="3"/>
      <c r="AG641" s="3"/>
      <c r="AR641" s="5"/>
      <c r="AS641" s="8"/>
      <c r="AU641" s="5"/>
      <c r="AV641" s="5"/>
      <c r="AW641" s="5"/>
      <c r="AX641" s="5"/>
      <c r="AY641" s="5"/>
      <c r="AZ641" s="5"/>
      <c r="BA641" s="5"/>
      <c r="BB641" s="5"/>
      <c r="BC641" s="5"/>
      <c r="BD641" s="5"/>
      <c r="BE641" s="5"/>
      <c r="BF641" s="5"/>
      <c r="BG641" s="5"/>
      <c r="BH641" s="5"/>
      <c r="BI641" s="5"/>
      <c r="BJ641" s="5"/>
    </row>
    <row r="642" spans="2:62" ht="13">
      <c r="B642" s="10"/>
      <c r="D642" s="3"/>
      <c r="E642" s="3"/>
      <c r="F642" s="5"/>
      <c r="G642" s="5"/>
      <c r="H642" s="5"/>
      <c r="I642" s="7"/>
      <c r="J642" s="7"/>
      <c r="K642" s="7"/>
      <c r="L642" s="7"/>
      <c r="M642" s="7"/>
      <c r="N642" s="7"/>
      <c r="O642" s="7"/>
      <c r="P642" s="7"/>
      <c r="Q642" s="7"/>
      <c r="R642" s="7"/>
      <c r="S642" s="7"/>
      <c r="T642" s="7"/>
      <c r="U642" s="7"/>
      <c r="V642" s="7"/>
      <c r="W642" s="7"/>
      <c r="X642" s="7"/>
      <c r="Y642" s="7"/>
      <c r="Z642" s="7"/>
      <c r="AA642" s="3"/>
      <c r="AB642" s="3"/>
      <c r="AC642" s="3"/>
      <c r="AD642" s="3"/>
      <c r="AE642" s="3"/>
      <c r="AF642" s="3"/>
      <c r="AG642" s="3"/>
      <c r="AR642" s="5"/>
      <c r="AS642" s="8"/>
      <c r="AU642" s="5"/>
      <c r="AV642" s="5"/>
      <c r="AW642" s="5"/>
      <c r="AX642" s="5"/>
      <c r="AY642" s="5"/>
      <c r="AZ642" s="5"/>
      <c r="BA642" s="5"/>
      <c r="BB642" s="5"/>
      <c r="BC642" s="5"/>
      <c r="BD642" s="5"/>
      <c r="BE642" s="5"/>
      <c r="BF642" s="5"/>
      <c r="BG642" s="5"/>
      <c r="BH642" s="5"/>
      <c r="BI642" s="5"/>
      <c r="BJ642" s="5"/>
    </row>
    <row r="643" spans="2:62" ht="13">
      <c r="B643" s="10"/>
      <c r="D643" s="3"/>
      <c r="E643" s="3"/>
      <c r="F643" s="5"/>
      <c r="G643" s="5"/>
      <c r="H643" s="5"/>
      <c r="I643" s="7"/>
      <c r="J643" s="7"/>
      <c r="K643" s="7"/>
      <c r="L643" s="7"/>
      <c r="M643" s="7"/>
      <c r="N643" s="7"/>
      <c r="O643" s="7"/>
      <c r="P643" s="7"/>
      <c r="Q643" s="7"/>
      <c r="R643" s="7"/>
      <c r="S643" s="7"/>
      <c r="T643" s="7"/>
      <c r="U643" s="7"/>
      <c r="V643" s="7"/>
      <c r="W643" s="7"/>
      <c r="X643" s="7"/>
      <c r="Y643" s="7"/>
      <c r="Z643" s="7"/>
      <c r="AA643" s="3"/>
      <c r="AB643" s="3"/>
      <c r="AC643" s="3"/>
      <c r="AD643" s="3"/>
      <c r="AE643" s="3"/>
      <c r="AF643" s="3"/>
      <c r="AG643" s="3"/>
      <c r="AR643" s="5"/>
      <c r="AS643" s="8"/>
      <c r="AU643" s="5"/>
      <c r="AV643" s="5"/>
      <c r="AW643" s="5"/>
      <c r="AX643" s="5"/>
      <c r="AY643" s="5"/>
      <c r="AZ643" s="5"/>
      <c r="BA643" s="5"/>
      <c r="BB643" s="5"/>
      <c r="BC643" s="5"/>
      <c r="BD643" s="5"/>
      <c r="BE643" s="5"/>
      <c r="BF643" s="5"/>
      <c r="BG643" s="5"/>
      <c r="BH643" s="5"/>
      <c r="BI643" s="5"/>
      <c r="BJ643" s="5"/>
    </row>
    <row r="644" spans="2:62" ht="13">
      <c r="B644" s="10"/>
      <c r="D644" s="3"/>
      <c r="E644" s="3"/>
      <c r="F644" s="5"/>
      <c r="G644" s="5"/>
      <c r="H644" s="5"/>
      <c r="I644" s="7"/>
      <c r="J644" s="7"/>
      <c r="K644" s="7"/>
      <c r="L644" s="7"/>
      <c r="M644" s="7"/>
      <c r="N644" s="7"/>
      <c r="O644" s="7"/>
      <c r="P644" s="7"/>
      <c r="Q644" s="7"/>
      <c r="R644" s="7"/>
      <c r="S644" s="7"/>
      <c r="T644" s="7"/>
      <c r="U644" s="7"/>
      <c r="V644" s="7"/>
      <c r="W644" s="7"/>
      <c r="X644" s="7"/>
      <c r="Y644" s="7"/>
      <c r="Z644" s="7"/>
      <c r="AA644" s="3"/>
      <c r="AB644" s="3"/>
      <c r="AC644" s="3"/>
      <c r="AD644" s="3"/>
      <c r="AE644" s="3"/>
      <c r="AF644" s="3"/>
      <c r="AG644" s="3"/>
      <c r="AR644" s="5"/>
      <c r="AS644" s="8"/>
      <c r="AU644" s="5"/>
      <c r="AV644" s="5"/>
      <c r="AW644" s="5"/>
      <c r="AX644" s="5"/>
      <c r="AY644" s="5"/>
      <c r="AZ644" s="5"/>
      <c r="BA644" s="5"/>
      <c r="BB644" s="5"/>
      <c r="BC644" s="5"/>
      <c r="BD644" s="5"/>
      <c r="BE644" s="5"/>
      <c r="BF644" s="5"/>
      <c r="BG644" s="5"/>
      <c r="BH644" s="5"/>
      <c r="BI644" s="5"/>
      <c r="BJ644" s="5"/>
    </row>
    <row r="645" spans="2:62" ht="13">
      <c r="B645" s="10"/>
      <c r="D645" s="3"/>
      <c r="E645" s="3"/>
      <c r="F645" s="5"/>
      <c r="G645" s="5"/>
      <c r="H645" s="5"/>
      <c r="I645" s="7"/>
      <c r="J645" s="7"/>
      <c r="K645" s="7"/>
      <c r="L645" s="7"/>
      <c r="M645" s="7"/>
      <c r="N645" s="7"/>
      <c r="O645" s="7"/>
      <c r="P645" s="7"/>
      <c r="Q645" s="7"/>
      <c r="R645" s="7"/>
      <c r="S645" s="7"/>
      <c r="T645" s="7"/>
      <c r="U645" s="7"/>
      <c r="V645" s="7"/>
      <c r="W645" s="7"/>
      <c r="X645" s="7"/>
      <c r="Y645" s="7"/>
      <c r="Z645" s="7"/>
      <c r="AA645" s="3"/>
      <c r="AB645" s="3"/>
      <c r="AC645" s="3"/>
      <c r="AD645" s="3"/>
      <c r="AE645" s="3"/>
      <c r="AF645" s="3"/>
      <c r="AG645" s="3"/>
      <c r="AR645" s="5"/>
      <c r="AS645" s="8"/>
      <c r="AU645" s="5"/>
      <c r="AV645" s="5"/>
      <c r="AW645" s="5"/>
      <c r="AX645" s="5"/>
      <c r="AY645" s="5"/>
      <c r="AZ645" s="5"/>
      <c r="BA645" s="5"/>
      <c r="BB645" s="5"/>
      <c r="BC645" s="5"/>
      <c r="BD645" s="5"/>
      <c r="BE645" s="5"/>
      <c r="BF645" s="5"/>
      <c r="BG645" s="5"/>
      <c r="BH645" s="5"/>
      <c r="BI645" s="5"/>
      <c r="BJ645" s="5"/>
    </row>
    <row r="646" spans="2:62" ht="13">
      <c r="B646" s="10"/>
      <c r="D646" s="3"/>
      <c r="E646" s="3"/>
      <c r="F646" s="5"/>
      <c r="G646" s="5"/>
      <c r="H646" s="5"/>
      <c r="I646" s="7"/>
      <c r="J646" s="7"/>
      <c r="K646" s="7"/>
      <c r="L646" s="7"/>
      <c r="M646" s="7"/>
      <c r="N646" s="7"/>
      <c r="O646" s="7"/>
      <c r="P646" s="7"/>
      <c r="Q646" s="7"/>
      <c r="R646" s="7"/>
      <c r="S646" s="7"/>
      <c r="T646" s="7"/>
      <c r="U646" s="7"/>
      <c r="V646" s="7"/>
      <c r="W646" s="7"/>
      <c r="X646" s="7"/>
      <c r="Y646" s="7"/>
      <c r="Z646" s="7"/>
      <c r="AA646" s="3"/>
      <c r="AB646" s="3"/>
      <c r="AC646" s="3"/>
      <c r="AD646" s="3"/>
      <c r="AE646" s="3"/>
      <c r="AF646" s="3"/>
      <c r="AG646" s="3"/>
      <c r="AR646" s="5"/>
      <c r="AS646" s="8"/>
      <c r="AU646" s="5"/>
      <c r="AV646" s="5"/>
      <c r="AW646" s="5"/>
      <c r="AX646" s="5"/>
      <c r="AY646" s="5"/>
      <c r="AZ646" s="5"/>
      <c r="BA646" s="5"/>
      <c r="BB646" s="5"/>
      <c r="BC646" s="5"/>
      <c r="BD646" s="5"/>
      <c r="BE646" s="5"/>
      <c r="BF646" s="5"/>
      <c r="BG646" s="5"/>
      <c r="BH646" s="5"/>
      <c r="BI646" s="5"/>
      <c r="BJ646" s="5"/>
    </row>
    <row r="647" spans="2:62" ht="13">
      <c r="B647" s="10"/>
      <c r="D647" s="3"/>
      <c r="E647" s="3"/>
      <c r="F647" s="5"/>
      <c r="G647" s="5"/>
      <c r="H647" s="5"/>
      <c r="I647" s="7"/>
      <c r="J647" s="7"/>
      <c r="K647" s="7"/>
      <c r="L647" s="7"/>
      <c r="M647" s="7"/>
      <c r="N647" s="7"/>
      <c r="O647" s="7"/>
      <c r="P647" s="7"/>
      <c r="Q647" s="7"/>
      <c r="R647" s="7"/>
      <c r="S647" s="7"/>
      <c r="T647" s="7"/>
      <c r="U647" s="7"/>
      <c r="V647" s="7"/>
      <c r="W647" s="7"/>
      <c r="X647" s="7"/>
      <c r="Y647" s="7"/>
      <c r="Z647" s="7"/>
      <c r="AA647" s="3"/>
      <c r="AB647" s="3"/>
      <c r="AC647" s="3"/>
      <c r="AD647" s="3"/>
      <c r="AE647" s="3"/>
      <c r="AF647" s="3"/>
      <c r="AG647" s="3"/>
      <c r="AR647" s="5"/>
      <c r="AS647" s="8"/>
      <c r="AU647" s="5"/>
      <c r="AV647" s="5"/>
      <c r="AW647" s="5"/>
      <c r="AX647" s="5"/>
      <c r="AY647" s="5"/>
      <c r="AZ647" s="5"/>
      <c r="BA647" s="5"/>
      <c r="BB647" s="5"/>
      <c r="BC647" s="5"/>
      <c r="BD647" s="5"/>
      <c r="BE647" s="5"/>
      <c r="BF647" s="5"/>
      <c r="BG647" s="5"/>
      <c r="BH647" s="5"/>
      <c r="BI647" s="5"/>
      <c r="BJ647" s="5"/>
    </row>
    <row r="648" spans="2:62" ht="13">
      <c r="B648" s="10"/>
      <c r="D648" s="3"/>
      <c r="E648" s="3"/>
      <c r="F648" s="5"/>
      <c r="G648" s="5"/>
      <c r="H648" s="5"/>
      <c r="I648" s="7"/>
      <c r="J648" s="7"/>
      <c r="K648" s="7"/>
      <c r="L648" s="7"/>
      <c r="M648" s="7"/>
      <c r="N648" s="7"/>
      <c r="O648" s="7"/>
      <c r="P648" s="7"/>
      <c r="Q648" s="7"/>
      <c r="R648" s="7"/>
      <c r="S648" s="7"/>
      <c r="T648" s="7"/>
      <c r="U648" s="7"/>
      <c r="V648" s="7"/>
      <c r="W648" s="7"/>
      <c r="X648" s="7"/>
      <c r="Y648" s="7"/>
      <c r="Z648" s="7"/>
      <c r="AA648" s="3"/>
      <c r="AB648" s="3"/>
      <c r="AC648" s="3"/>
      <c r="AD648" s="3"/>
      <c r="AE648" s="3"/>
      <c r="AF648" s="3"/>
      <c r="AG648" s="3"/>
      <c r="AR648" s="5"/>
      <c r="AS648" s="8"/>
      <c r="AU648" s="5"/>
      <c r="AV648" s="5"/>
      <c r="AW648" s="5"/>
      <c r="AX648" s="5"/>
      <c r="AY648" s="5"/>
      <c r="AZ648" s="5"/>
      <c r="BA648" s="5"/>
      <c r="BB648" s="5"/>
      <c r="BC648" s="5"/>
      <c r="BD648" s="5"/>
      <c r="BE648" s="5"/>
      <c r="BF648" s="5"/>
      <c r="BG648" s="5"/>
      <c r="BH648" s="5"/>
      <c r="BI648" s="5"/>
      <c r="BJ648" s="5"/>
    </row>
    <row r="649" spans="2:62" ht="13">
      <c r="B649" s="10"/>
      <c r="D649" s="3"/>
      <c r="E649" s="3"/>
      <c r="F649" s="5"/>
      <c r="G649" s="5"/>
      <c r="H649" s="5"/>
      <c r="I649" s="7"/>
      <c r="J649" s="7"/>
      <c r="K649" s="7"/>
      <c r="L649" s="7"/>
      <c r="M649" s="7"/>
      <c r="N649" s="7"/>
      <c r="O649" s="7"/>
      <c r="P649" s="7"/>
      <c r="Q649" s="7"/>
      <c r="R649" s="7"/>
      <c r="S649" s="7"/>
      <c r="T649" s="7"/>
      <c r="U649" s="7"/>
      <c r="V649" s="7"/>
      <c r="W649" s="7"/>
      <c r="X649" s="7"/>
      <c r="Y649" s="7"/>
      <c r="Z649" s="7"/>
      <c r="AA649" s="3"/>
      <c r="AB649" s="3"/>
      <c r="AC649" s="3"/>
      <c r="AD649" s="3"/>
      <c r="AE649" s="3"/>
      <c r="AF649" s="3"/>
      <c r="AG649" s="3"/>
      <c r="AR649" s="5"/>
      <c r="AS649" s="8"/>
      <c r="AU649" s="5"/>
      <c r="AV649" s="5"/>
      <c r="AW649" s="5"/>
      <c r="AX649" s="5"/>
      <c r="AY649" s="5"/>
      <c r="AZ649" s="5"/>
      <c r="BA649" s="5"/>
      <c r="BB649" s="5"/>
      <c r="BC649" s="5"/>
      <c r="BD649" s="5"/>
      <c r="BE649" s="5"/>
      <c r="BF649" s="5"/>
      <c r="BG649" s="5"/>
      <c r="BH649" s="5"/>
      <c r="BI649" s="5"/>
      <c r="BJ649" s="5"/>
    </row>
    <row r="650" spans="2:62" ht="13">
      <c r="B650" s="10"/>
      <c r="D650" s="3"/>
      <c r="E650" s="3"/>
      <c r="F650" s="5"/>
      <c r="G650" s="5"/>
      <c r="H650" s="5"/>
      <c r="I650" s="7"/>
      <c r="J650" s="7"/>
      <c r="K650" s="7"/>
      <c r="L650" s="7"/>
      <c r="M650" s="7"/>
      <c r="N650" s="7"/>
      <c r="O650" s="7"/>
      <c r="P650" s="7"/>
      <c r="Q650" s="7"/>
      <c r="R650" s="7"/>
      <c r="S650" s="7"/>
      <c r="T650" s="7"/>
      <c r="U650" s="7"/>
      <c r="V650" s="7"/>
      <c r="W650" s="7"/>
      <c r="X650" s="7"/>
      <c r="Y650" s="7"/>
      <c r="Z650" s="7"/>
      <c r="AA650" s="3"/>
      <c r="AB650" s="3"/>
      <c r="AC650" s="3"/>
      <c r="AD650" s="3"/>
      <c r="AE650" s="3"/>
      <c r="AF650" s="3"/>
      <c r="AG650" s="3"/>
      <c r="AR650" s="5"/>
      <c r="AS650" s="8"/>
      <c r="AU650" s="5"/>
      <c r="AV650" s="5"/>
      <c r="AW650" s="5"/>
      <c r="AX650" s="5"/>
      <c r="AY650" s="5"/>
      <c r="AZ650" s="5"/>
      <c r="BA650" s="5"/>
      <c r="BB650" s="5"/>
      <c r="BC650" s="5"/>
      <c r="BD650" s="5"/>
      <c r="BE650" s="5"/>
      <c r="BF650" s="5"/>
      <c r="BG650" s="5"/>
      <c r="BH650" s="5"/>
      <c r="BI650" s="5"/>
      <c r="BJ650" s="5"/>
    </row>
    <row r="651" spans="2:62" ht="13">
      <c r="B651" s="10"/>
      <c r="D651" s="3"/>
      <c r="E651" s="3"/>
      <c r="F651" s="5"/>
      <c r="G651" s="5"/>
      <c r="H651" s="5"/>
      <c r="I651" s="7"/>
      <c r="J651" s="7"/>
      <c r="K651" s="7"/>
      <c r="L651" s="7"/>
      <c r="M651" s="7"/>
      <c r="N651" s="7"/>
      <c r="O651" s="7"/>
      <c r="P651" s="7"/>
      <c r="Q651" s="7"/>
      <c r="R651" s="7"/>
      <c r="S651" s="7"/>
      <c r="T651" s="7"/>
      <c r="U651" s="7"/>
      <c r="V651" s="7"/>
      <c r="W651" s="7"/>
      <c r="X651" s="7"/>
      <c r="Y651" s="7"/>
      <c r="Z651" s="7"/>
      <c r="AA651" s="3"/>
      <c r="AB651" s="3"/>
      <c r="AC651" s="3"/>
      <c r="AD651" s="3"/>
      <c r="AE651" s="3"/>
      <c r="AF651" s="3"/>
      <c r="AG651" s="3"/>
      <c r="AR651" s="5"/>
      <c r="AS651" s="8"/>
      <c r="AU651" s="5"/>
      <c r="AV651" s="5"/>
      <c r="AW651" s="5"/>
      <c r="AX651" s="5"/>
      <c r="AY651" s="5"/>
      <c r="AZ651" s="5"/>
      <c r="BA651" s="5"/>
      <c r="BB651" s="5"/>
      <c r="BC651" s="5"/>
      <c r="BD651" s="5"/>
      <c r="BE651" s="5"/>
      <c r="BF651" s="5"/>
      <c r="BG651" s="5"/>
      <c r="BH651" s="5"/>
      <c r="BI651" s="5"/>
      <c r="BJ651" s="5"/>
    </row>
    <row r="652" spans="2:62" ht="13">
      <c r="B652" s="10"/>
      <c r="D652" s="3"/>
      <c r="E652" s="3"/>
      <c r="F652" s="5"/>
      <c r="G652" s="5"/>
      <c r="H652" s="5"/>
      <c r="I652" s="7"/>
      <c r="J652" s="7"/>
      <c r="K652" s="7"/>
      <c r="L652" s="7"/>
      <c r="M652" s="7"/>
      <c r="N652" s="7"/>
      <c r="O652" s="7"/>
      <c r="P652" s="7"/>
      <c r="Q652" s="7"/>
      <c r="R652" s="7"/>
      <c r="S652" s="7"/>
      <c r="T652" s="7"/>
      <c r="U652" s="7"/>
      <c r="V652" s="7"/>
      <c r="W652" s="7"/>
      <c r="X652" s="7"/>
      <c r="Y652" s="7"/>
      <c r="Z652" s="7"/>
      <c r="AA652" s="3"/>
      <c r="AB652" s="3"/>
      <c r="AC652" s="3"/>
      <c r="AD652" s="3"/>
      <c r="AE652" s="3"/>
      <c r="AF652" s="3"/>
      <c r="AG652" s="3"/>
      <c r="AR652" s="5"/>
      <c r="AS652" s="8"/>
      <c r="AU652" s="5"/>
      <c r="AV652" s="5"/>
      <c r="AW652" s="5"/>
      <c r="AX652" s="5"/>
      <c r="AY652" s="5"/>
      <c r="AZ652" s="5"/>
      <c r="BA652" s="5"/>
      <c r="BB652" s="5"/>
      <c r="BC652" s="5"/>
      <c r="BD652" s="5"/>
      <c r="BE652" s="5"/>
      <c r="BF652" s="5"/>
      <c r="BG652" s="5"/>
      <c r="BH652" s="5"/>
      <c r="BI652" s="5"/>
      <c r="BJ652" s="5"/>
    </row>
    <row r="653" spans="2:62" ht="13">
      <c r="B653" s="10"/>
      <c r="D653" s="3"/>
      <c r="E653" s="3"/>
      <c r="F653" s="5"/>
      <c r="G653" s="5"/>
      <c r="H653" s="5"/>
      <c r="I653" s="7"/>
      <c r="J653" s="7"/>
      <c r="K653" s="7"/>
      <c r="L653" s="7"/>
      <c r="M653" s="7"/>
      <c r="N653" s="7"/>
      <c r="O653" s="7"/>
      <c r="P653" s="7"/>
      <c r="Q653" s="7"/>
      <c r="R653" s="7"/>
      <c r="S653" s="7"/>
      <c r="T653" s="7"/>
      <c r="U653" s="7"/>
      <c r="V653" s="7"/>
      <c r="W653" s="7"/>
      <c r="X653" s="7"/>
      <c r="Y653" s="7"/>
      <c r="Z653" s="7"/>
      <c r="AA653" s="3"/>
      <c r="AB653" s="3"/>
      <c r="AC653" s="3"/>
      <c r="AD653" s="3"/>
      <c r="AE653" s="3"/>
      <c r="AF653" s="3"/>
      <c r="AG653" s="3"/>
      <c r="AR653" s="5"/>
      <c r="AS653" s="8"/>
      <c r="AU653" s="5"/>
      <c r="AV653" s="5"/>
      <c r="AW653" s="5"/>
      <c r="AX653" s="5"/>
      <c r="AY653" s="5"/>
      <c r="AZ653" s="5"/>
      <c r="BA653" s="5"/>
      <c r="BB653" s="5"/>
      <c r="BC653" s="5"/>
      <c r="BD653" s="5"/>
      <c r="BE653" s="5"/>
      <c r="BF653" s="5"/>
      <c r="BG653" s="5"/>
      <c r="BH653" s="5"/>
      <c r="BI653" s="5"/>
      <c r="BJ653" s="5"/>
    </row>
    <row r="654" spans="2:62" ht="13">
      <c r="B654" s="10"/>
      <c r="D654" s="3"/>
      <c r="E654" s="3"/>
      <c r="F654" s="5"/>
      <c r="G654" s="5"/>
      <c r="H654" s="5"/>
      <c r="I654" s="7"/>
      <c r="J654" s="7"/>
      <c r="K654" s="7"/>
      <c r="L654" s="7"/>
      <c r="M654" s="7"/>
      <c r="N654" s="7"/>
      <c r="O654" s="7"/>
      <c r="P654" s="7"/>
      <c r="Q654" s="7"/>
      <c r="R654" s="7"/>
      <c r="S654" s="7"/>
      <c r="T654" s="7"/>
      <c r="U654" s="7"/>
      <c r="V654" s="7"/>
      <c r="W654" s="7"/>
      <c r="X654" s="7"/>
      <c r="Y654" s="7"/>
      <c r="Z654" s="7"/>
      <c r="AA654" s="3"/>
      <c r="AB654" s="3"/>
      <c r="AC654" s="3"/>
      <c r="AD654" s="3"/>
      <c r="AE654" s="3"/>
      <c r="AF654" s="3"/>
      <c r="AG654" s="3"/>
      <c r="AR654" s="5"/>
      <c r="AS654" s="8"/>
      <c r="AU654" s="5"/>
      <c r="AV654" s="5"/>
      <c r="AW654" s="5"/>
      <c r="AX654" s="5"/>
      <c r="AY654" s="5"/>
      <c r="AZ654" s="5"/>
      <c r="BA654" s="5"/>
      <c r="BB654" s="5"/>
      <c r="BC654" s="5"/>
      <c r="BD654" s="5"/>
      <c r="BE654" s="5"/>
      <c r="BF654" s="5"/>
      <c r="BG654" s="5"/>
      <c r="BH654" s="5"/>
      <c r="BI654" s="5"/>
      <c r="BJ654" s="5"/>
    </row>
    <row r="655" spans="2:62" ht="13">
      <c r="B655" s="10"/>
      <c r="D655" s="3"/>
      <c r="E655" s="3"/>
      <c r="F655" s="5"/>
      <c r="G655" s="5"/>
      <c r="H655" s="5"/>
      <c r="I655" s="7"/>
      <c r="J655" s="7"/>
      <c r="K655" s="7"/>
      <c r="L655" s="7"/>
      <c r="M655" s="7"/>
      <c r="N655" s="7"/>
      <c r="O655" s="7"/>
      <c r="P655" s="7"/>
      <c r="Q655" s="7"/>
      <c r="R655" s="7"/>
      <c r="S655" s="7"/>
      <c r="T655" s="7"/>
      <c r="U655" s="7"/>
      <c r="V655" s="7"/>
      <c r="W655" s="7"/>
      <c r="X655" s="7"/>
      <c r="Y655" s="7"/>
      <c r="Z655" s="7"/>
      <c r="AA655" s="3"/>
      <c r="AB655" s="3"/>
      <c r="AC655" s="3"/>
      <c r="AD655" s="3"/>
      <c r="AE655" s="3"/>
      <c r="AF655" s="3"/>
      <c r="AG655" s="3"/>
      <c r="AR655" s="5"/>
      <c r="AS655" s="8"/>
      <c r="AU655" s="5"/>
      <c r="AV655" s="5"/>
      <c r="AW655" s="5"/>
      <c r="AX655" s="5"/>
      <c r="AY655" s="5"/>
      <c r="AZ655" s="5"/>
      <c r="BA655" s="5"/>
      <c r="BB655" s="5"/>
      <c r="BC655" s="5"/>
      <c r="BD655" s="5"/>
      <c r="BE655" s="5"/>
      <c r="BF655" s="5"/>
      <c r="BG655" s="5"/>
      <c r="BH655" s="5"/>
      <c r="BI655" s="5"/>
      <c r="BJ655" s="5"/>
    </row>
    <row r="656" spans="2:62" ht="13">
      <c r="B656" s="10"/>
      <c r="D656" s="3"/>
      <c r="E656" s="3"/>
      <c r="F656" s="5"/>
      <c r="G656" s="5"/>
      <c r="H656" s="5"/>
      <c r="I656" s="7"/>
      <c r="J656" s="7"/>
      <c r="K656" s="7"/>
      <c r="L656" s="7"/>
      <c r="M656" s="7"/>
      <c r="N656" s="7"/>
      <c r="O656" s="7"/>
      <c r="P656" s="7"/>
      <c r="Q656" s="7"/>
      <c r="R656" s="7"/>
      <c r="S656" s="7"/>
      <c r="T656" s="7"/>
      <c r="U656" s="7"/>
      <c r="V656" s="7"/>
      <c r="W656" s="7"/>
      <c r="X656" s="7"/>
      <c r="Y656" s="7"/>
      <c r="Z656" s="7"/>
      <c r="AA656" s="3"/>
      <c r="AB656" s="3"/>
      <c r="AC656" s="3"/>
      <c r="AD656" s="3"/>
      <c r="AE656" s="3"/>
      <c r="AF656" s="3"/>
      <c r="AG656" s="3"/>
      <c r="AR656" s="5"/>
      <c r="AS656" s="8"/>
      <c r="AU656" s="5"/>
      <c r="AV656" s="5"/>
      <c r="AW656" s="5"/>
      <c r="AX656" s="5"/>
      <c r="AY656" s="5"/>
      <c r="AZ656" s="5"/>
      <c r="BA656" s="5"/>
      <c r="BB656" s="5"/>
      <c r="BC656" s="5"/>
      <c r="BD656" s="5"/>
      <c r="BE656" s="5"/>
      <c r="BF656" s="5"/>
      <c r="BG656" s="5"/>
      <c r="BH656" s="5"/>
      <c r="BI656" s="5"/>
      <c r="BJ656" s="5"/>
    </row>
    <row r="657" spans="2:62" ht="13">
      <c r="B657" s="10"/>
      <c r="D657" s="3"/>
      <c r="E657" s="3"/>
      <c r="F657" s="5"/>
      <c r="G657" s="5"/>
      <c r="H657" s="5"/>
      <c r="I657" s="7"/>
      <c r="J657" s="7"/>
      <c r="K657" s="7"/>
      <c r="L657" s="7"/>
      <c r="M657" s="7"/>
      <c r="N657" s="7"/>
      <c r="O657" s="7"/>
      <c r="P657" s="7"/>
      <c r="Q657" s="7"/>
      <c r="R657" s="7"/>
      <c r="S657" s="7"/>
      <c r="T657" s="7"/>
      <c r="U657" s="7"/>
      <c r="V657" s="7"/>
      <c r="W657" s="7"/>
      <c r="X657" s="7"/>
      <c r="Y657" s="7"/>
      <c r="Z657" s="7"/>
      <c r="AA657" s="3"/>
      <c r="AB657" s="3"/>
      <c r="AC657" s="3"/>
      <c r="AD657" s="3"/>
      <c r="AE657" s="3"/>
      <c r="AF657" s="3"/>
      <c r="AG657" s="3"/>
      <c r="AR657" s="5"/>
      <c r="AS657" s="8"/>
      <c r="AU657" s="5"/>
      <c r="AV657" s="5"/>
      <c r="AW657" s="5"/>
      <c r="AX657" s="5"/>
      <c r="AY657" s="5"/>
      <c r="AZ657" s="5"/>
      <c r="BA657" s="5"/>
      <c r="BB657" s="5"/>
      <c r="BC657" s="5"/>
      <c r="BD657" s="5"/>
      <c r="BE657" s="5"/>
      <c r="BF657" s="5"/>
      <c r="BG657" s="5"/>
      <c r="BH657" s="5"/>
      <c r="BI657" s="5"/>
      <c r="BJ657" s="5"/>
    </row>
    <row r="658" spans="2:62" ht="13">
      <c r="B658" s="10"/>
      <c r="D658" s="3"/>
      <c r="E658" s="3"/>
      <c r="F658" s="5"/>
      <c r="G658" s="5"/>
      <c r="H658" s="5"/>
      <c r="I658" s="7"/>
      <c r="J658" s="7"/>
      <c r="K658" s="7"/>
      <c r="L658" s="7"/>
      <c r="M658" s="7"/>
      <c r="N658" s="7"/>
      <c r="O658" s="7"/>
      <c r="P658" s="7"/>
      <c r="Q658" s="7"/>
      <c r="R658" s="7"/>
      <c r="S658" s="7"/>
      <c r="T658" s="7"/>
      <c r="U658" s="7"/>
      <c r="V658" s="7"/>
      <c r="W658" s="7"/>
      <c r="X658" s="7"/>
      <c r="Y658" s="7"/>
      <c r="Z658" s="7"/>
      <c r="AA658" s="3"/>
      <c r="AB658" s="3"/>
      <c r="AC658" s="3"/>
      <c r="AD658" s="3"/>
      <c r="AE658" s="3"/>
      <c r="AF658" s="3"/>
      <c r="AG658" s="3"/>
      <c r="AR658" s="5"/>
      <c r="AS658" s="8"/>
      <c r="AU658" s="5"/>
      <c r="AV658" s="5"/>
      <c r="AW658" s="5"/>
      <c r="AX658" s="5"/>
      <c r="AY658" s="5"/>
      <c r="AZ658" s="5"/>
      <c r="BA658" s="5"/>
      <c r="BB658" s="5"/>
      <c r="BC658" s="5"/>
      <c r="BD658" s="5"/>
      <c r="BE658" s="5"/>
      <c r="BF658" s="5"/>
      <c r="BG658" s="5"/>
      <c r="BH658" s="5"/>
      <c r="BI658" s="5"/>
      <c r="BJ658" s="5"/>
    </row>
    <row r="659" spans="2:62" ht="13">
      <c r="B659" s="10"/>
      <c r="D659" s="3"/>
      <c r="E659" s="3"/>
      <c r="F659" s="5"/>
      <c r="G659" s="5"/>
      <c r="H659" s="5"/>
      <c r="I659" s="7"/>
      <c r="J659" s="7"/>
      <c r="K659" s="7"/>
      <c r="L659" s="7"/>
      <c r="M659" s="7"/>
      <c r="N659" s="7"/>
      <c r="O659" s="7"/>
      <c r="P659" s="7"/>
      <c r="Q659" s="7"/>
      <c r="R659" s="7"/>
      <c r="S659" s="7"/>
      <c r="T659" s="7"/>
      <c r="U659" s="7"/>
      <c r="V659" s="7"/>
      <c r="W659" s="7"/>
      <c r="X659" s="7"/>
      <c r="Y659" s="7"/>
      <c r="Z659" s="7"/>
      <c r="AA659" s="3"/>
      <c r="AB659" s="3"/>
      <c r="AC659" s="3"/>
      <c r="AD659" s="3"/>
      <c r="AE659" s="3"/>
      <c r="AF659" s="3"/>
      <c r="AG659" s="3"/>
      <c r="AR659" s="5"/>
      <c r="AS659" s="8"/>
      <c r="AU659" s="5"/>
      <c r="AV659" s="5"/>
      <c r="AW659" s="5"/>
      <c r="AX659" s="5"/>
      <c r="AY659" s="5"/>
      <c r="AZ659" s="5"/>
      <c r="BA659" s="5"/>
      <c r="BB659" s="5"/>
      <c r="BC659" s="5"/>
      <c r="BD659" s="5"/>
      <c r="BE659" s="5"/>
      <c r="BF659" s="5"/>
      <c r="BG659" s="5"/>
      <c r="BH659" s="5"/>
      <c r="BI659" s="5"/>
      <c r="BJ659" s="5"/>
    </row>
    <row r="660" spans="2:62" ht="13">
      <c r="B660" s="10"/>
      <c r="D660" s="3"/>
      <c r="E660" s="3"/>
      <c r="F660" s="5"/>
      <c r="G660" s="5"/>
      <c r="H660" s="5"/>
      <c r="I660" s="7"/>
      <c r="J660" s="7"/>
      <c r="K660" s="7"/>
      <c r="L660" s="7"/>
      <c r="M660" s="7"/>
      <c r="N660" s="7"/>
      <c r="O660" s="7"/>
      <c r="P660" s="7"/>
      <c r="Q660" s="7"/>
      <c r="R660" s="7"/>
      <c r="S660" s="7"/>
      <c r="T660" s="7"/>
      <c r="U660" s="7"/>
      <c r="V660" s="7"/>
      <c r="W660" s="7"/>
      <c r="X660" s="7"/>
      <c r="Y660" s="7"/>
      <c r="Z660" s="7"/>
      <c r="AA660" s="3"/>
      <c r="AB660" s="3"/>
      <c r="AC660" s="3"/>
      <c r="AD660" s="3"/>
      <c r="AE660" s="3"/>
      <c r="AF660" s="3"/>
      <c r="AG660" s="3"/>
      <c r="AR660" s="5"/>
      <c r="AS660" s="8"/>
      <c r="AU660" s="5"/>
      <c r="AV660" s="5"/>
      <c r="AW660" s="5"/>
      <c r="AX660" s="5"/>
      <c r="AY660" s="5"/>
      <c r="AZ660" s="5"/>
      <c r="BA660" s="5"/>
      <c r="BB660" s="5"/>
      <c r="BC660" s="5"/>
      <c r="BD660" s="5"/>
      <c r="BE660" s="5"/>
      <c r="BF660" s="5"/>
      <c r="BG660" s="5"/>
      <c r="BH660" s="5"/>
      <c r="BI660" s="5"/>
      <c r="BJ660" s="5"/>
    </row>
    <row r="661" spans="2:62" ht="13">
      <c r="B661" s="10"/>
      <c r="D661" s="3"/>
      <c r="E661" s="3"/>
      <c r="F661" s="5"/>
      <c r="G661" s="5"/>
      <c r="H661" s="5"/>
      <c r="I661" s="7"/>
      <c r="J661" s="7"/>
      <c r="K661" s="7"/>
      <c r="L661" s="7"/>
      <c r="M661" s="7"/>
      <c r="N661" s="7"/>
      <c r="O661" s="7"/>
      <c r="P661" s="7"/>
      <c r="Q661" s="7"/>
      <c r="R661" s="7"/>
      <c r="S661" s="7"/>
      <c r="T661" s="7"/>
      <c r="U661" s="7"/>
      <c r="V661" s="7"/>
      <c r="W661" s="7"/>
      <c r="X661" s="7"/>
      <c r="Y661" s="7"/>
      <c r="Z661" s="7"/>
      <c r="AA661" s="3"/>
      <c r="AB661" s="3"/>
      <c r="AC661" s="3"/>
      <c r="AD661" s="3"/>
      <c r="AE661" s="3"/>
      <c r="AF661" s="3"/>
      <c r="AG661" s="3"/>
      <c r="AR661" s="5"/>
      <c r="AS661" s="8"/>
      <c r="AU661" s="5"/>
      <c r="AV661" s="5"/>
      <c r="AW661" s="5"/>
      <c r="AX661" s="5"/>
      <c r="AY661" s="5"/>
      <c r="AZ661" s="5"/>
      <c r="BA661" s="5"/>
      <c r="BB661" s="5"/>
      <c r="BC661" s="5"/>
      <c r="BD661" s="5"/>
      <c r="BE661" s="5"/>
      <c r="BF661" s="5"/>
      <c r="BG661" s="5"/>
      <c r="BH661" s="5"/>
      <c r="BI661" s="5"/>
      <c r="BJ661" s="5"/>
    </row>
    <row r="662" spans="2:62" ht="13">
      <c r="B662" s="10"/>
      <c r="D662" s="3"/>
      <c r="E662" s="3"/>
      <c r="F662" s="5"/>
      <c r="G662" s="5"/>
      <c r="H662" s="5"/>
      <c r="I662" s="7"/>
      <c r="J662" s="7"/>
      <c r="K662" s="7"/>
      <c r="L662" s="7"/>
      <c r="M662" s="7"/>
      <c r="N662" s="7"/>
      <c r="O662" s="7"/>
      <c r="P662" s="7"/>
      <c r="Q662" s="7"/>
      <c r="R662" s="7"/>
      <c r="S662" s="7"/>
      <c r="T662" s="7"/>
      <c r="U662" s="7"/>
      <c r="V662" s="7"/>
      <c r="W662" s="7"/>
      <c r="X662" s="7"/>
      <c r="Y662" s="7"/>
      <c r="Z662" s="7"/>
      <c r="AA662" s="3"/>
      <c r="AB662" s="3"/>
      <c r="AC662" s="3"/>
      <c r="AD662" s="3"/>
      <c r="AE662" s="3"/>
      <c r="AF662" s="3"/>
      <c r="AG662" s="3"/>
      <c r="AR662" s="5"/>
      <c r="AS662" s="8"/>
      <c r="AU662" s="5"/>
      <c r="AV662" s="5"/>
      <c r="AW662" s="5"/>
      <c r="AX662" s="5"/>
      <c r="AY662" s="5"/>
      <c r="AZ662" s="5"/>
      <c r="BA662" s="5"/>
      <c r="BB662" s="5"/>
      <c r="BC662" s="5"/>
      <c r="BD662" s="5"/>
      <c r="BE662" s="5"/>
      <c r="BF662" s="5"/>
      <c r="BG662" s="5"/>
      <c r="BH662" s="5"/>
      <c r="BI662" s="5"/>
      <c r="BJ662" s="5"/>
    </row>
    <row r="663" spans="2:62" ht="13">
      <c r="B663" s="10"/>
      <c r="D663" s="3"/>
      <c r="E663" s="3"/>
      <c r="F663" s="5"/>
      <c r="G663" s="5"/>
      <c r="H663" s="5"/>
      <c r="I663" s="7"/>
      <c r="J663" s="7"/>
      <c r="K663" s="7"/>
      <c r="L663" s="7"/>
      <c r="M663" s="7"/>
      <c r="N663" s="7"/>
      <c r="O663" s="7"/>
      <c r="P663" s="7"/>
      <c r="Q663" s="7"/>
      <c r="R663" s="7"/>
      <c r="S663" s="7"/>
      <c r="T663" s="7"/>
      <c r="U663" s="7"/>
      <c r="V663" s="7"/>
      <c r="W663" s="7"/>
      <c r="X663" s="7"/>
      <c r="Y663" s="7"/>
      <c r="Z663" s="7"/>
      <c r="AA663" s="3"/>
      <c r="AB663" s="3"/>
      <c r="AC663" s="3"/>
      <c r="AD663" s="3"/>
      <c r="AE663" s="3"/>
      <c r="AF663" s="3"/>
      <c r="AG663" s="3"/>
      <c r="AR663" s="5"/>
      <c r="AS663" s="8"/>
      <c r="AU663" s="5"/>
      <c r="AV663" s="5"/>
      <c r="AW663" s="5"/>
      <c r="AX663" s="5"/>
      <c r="AY663" s="5"/>
      <c r="AZ663" s="5"/>
      <c r="BA663" s="5"/>
      <c r="BB663" s="5"/>
      <c r="BC663" s="5"/>
      <c r="BD663" s="5"/>
      <c r="BE663" s="5"/>
      <c r="BF663" s="5"/>
      <c r="BG663" s="5"/>
      <c r="BH663" s="5"/>
      <c r="BI663" s="5"/>
      <c r="BJ663" s="5"/>
    </row>
    <row r="664" spans="2:62" ht="13">
      <c r="B664" s="10"/>
      <c r="D664" s="3"/>
      <c r="E664" s="3"/>
      <c r="F664" s="5"/>
      <c r="G664" s="5"/>
      <c r="H664" s="5"/>
      <c r="I664" s="7"/>
      <c r="J664" s="7"/>
      <c r="K664" s="7"/>
      <c r="L664" s="7"/>
      <c r="M664" s="7"/>
      <c r="N664" s="7"/>
      <c r="O664" s="7"/>
      <c r="P664" s="7"/>
      <c r="Q664" s="7"/>
      <c r="R664" s="7"/>
      <c r="S664" s="7"/>
      <c r="T664" s="7"/>
      <c r="U664" s="7"/>
      <c r="V664" s="7"/>
      <c r="W664" s="7"/>
      <c r="X664" s="7"/>
      <c r="Y664" s="7"/>
      <c r="Z664" s="7"/>
      <c r="AA664" s="3"/>
      <c r="AB664" s="3"/>
      <c r="AC664" s="3"/>
      <c r="AD664" s="3"/>
      <c r="AE664" s="3"/>
      <c r="AF664" s="3"/>
      <c r="AG664" s="3"/>
      <c r="AR664" s="5"/>
      <c r="AS664" s="8"/>
      <c r="AU664" s="5"/>
      <c r="AV664" s="5"/>
      <c r="AW664" s="5"/>
      <c r="AX664" s="5"/>
      <c r="AY664" s="5"/>
      <c r="AZ664" s="5"/>
      <c r="BA664" s="5"/>
      <c r="BB664" s="5"/>
      <c r="BC664" s="5"/>
      <c r="BD664" s="5"/>
      <c r="BE664" s="5"/>
      <c r="BF664" s="5"/>
      <c r="BG664" s="5"/>
      <c r="BH664" s="5"/>
      <c r="BI664" s="5"/>
      <c r="BJ664" s="5"/>
    </row>
    <row r="665" spans="2:62" ht="13">
      <c r="B665" s="10"/>
      <c r="D665" s="3"/>
      <c r="E665" s="3"/>
      <c r="F665" s="5"/>
      <c r="G665" s="5"/>
      <c r="H665" s="5"/>
      <c r="I665" s="7"/>
      <c r="J665" s="7"/>
      <c r="K665" s="7"/>
      <c r="L665" s="7"/>
      <c r="M665" s="7"/>
      <c r="N665" s="7"/>
      <c r="O665" s="7"/>
      <c r="P665" s="7"/>
      <c r="Q665" s="7"/>
      <c r="R665" s="7"/>
      <c r="S665" s="7"/>
      <c r="T665" s="7"/>
      <c r="U665" s="7"/>
      <c r="V665" s="7"/>
      <c r="W665" s="7"/>
      <c r="X665" s="7"/>
      <c r="Y665" s="7"/>
      <c r="Z665" s="7"/>
      <c r="AA665" s="3"/>
      <c r="AB665" s="3"/>
      <c r="AC665" s="3"/>
      <c r="AD665" s="3"/>
      <c r="AE665" s="3"/>
      <c r="AF665" s="3"/>
      <c r="AG665" s="3"/>
      <c r="AR665" s="5"/>
      <c r="AS665" s="8"/>
      <c r="AU665" s="5"/>
      <c r="AV665" s="5"/>
      <c r="AW665" s="5"/>
      <c r="AX665" s="5"/>
      <c r="AY665" s="5"/>
      <c r="AZ665" s="5"/>
      <c r="BA665" s="5"/>
      <c r="BB665" s="5"/>
      <c r="BC665" s="5"/>
      <c r="BD665" s="5"/>
      <c r="BE665" s="5"/>
      <c r="BF665" s="5"/>
      <c r="BG665" s="5"/>
      <c r="BH665" s="5"/>
      <c r="BI665" s="5"/>
      <c r="BJ665" s="5"/>
    </row>
    <row r="666" spans="2:62" ht="13">
      <c r="B666" s="10"/>
      <c r="D666" s="3"/>
      <c r="E666" s="3"/>
      <c r="F666" s="5"/>
      <c r="G666" s="5"/>
      <c r="H666" s="5"/>
      <c r="I666" s="7"/>
      <c r="J666" s="7"/>
      <c r="K666" s="7"/>
      <c r="L666" s="7"/>
      <c r="M666" s="7"/>
      <c r="N666" s="7"/>
      <c r="O666" s="7"/>
      <c r="P666" s="7"/>
      <c r="Q666" s="7"/>
      <c r="R666" s="7"/>
      <c r="S666" s="7"/>
      <c r="T666" s="7"/>
      <c r="U666" s="7"/>
      <c r="V666" s="7"/>
      <c r="W666" s="7"/>
      <c r="X666" s="7"/>
      <c r="Y666" s="7"/>
      <c r="Z666" s="7"/>
      <c r="AA666" s="3"/>
      <c r="AB666" s="3"/>
      <c r="AC666" s="3"/>
      <c r="AD666" s="3"/>
      <c r="AE666" s="3"/>
      <c r="AF666" s="3"/>
      <c r="AG666" s="3"/>
      <c r="AR666" s="5"/>
      <c r="AS666" s="8"/>
      <c r="AU666" s="5"/>
      <c r="AV666" s="5"/>
      <c r="AW666" s="5"/>
      <c r="AX666" s="5"/>
      <c r="AY666" s="5"/>
      <c r="AZ666" s="5"/>
      <c r="BA666" s="5"/>
      <c r="BB666" s="5"/>
      <c r="BC666" s="5"/>
      <c r="BD666" s="5"/>
      <c r="BE666" s="5"/>
      <c r="BF666" s="5"/>
      <c r="BG666" s="5"/>
      <c r="BH666" s="5"/>
      <c r="BI666" s="5"/>
      <c r="BJ666" s="5"/>
    </row>
    <row r="667" spans="2:62" ht="13">
      <c r="B667" s="10"/>
      <c r="D667" s="3"/>
      <c r="E667" s="3"/>
      <c r="F667" s="5"/>
      <c r="G667" s="5"/>
      <c r="H667" s="5"/>
      <c r="I667" s="7"/>
      <c r="J667" s="7"/>
      <c r="K667" s="7"/>
      <c r="L667" s="7"/>
      <c r="M667" s="7"/>
      <c r="N667" s="7"/>
      <c r="O667" s="7"/>
      <c r="P667" s="7"/>
      <c r="Q667" s="7"/>
      <c r="R667" s="7"/>
      <c r="S667" s="7"/>
      <c r="T667" s="7"/>
      <c r="U667" s="7"/>
      <c r="V667" s="7"/>
      <c r="W667" s="7"/>
      <c r="X667" s="7"/>
      <c r="Y667" s="7"/>
      <c r="Z667" s="7"/>
      <c r="AA667" s="3"/>
      <c r="AB667" s="3"/>
      <c r="AC667" s="3"/>
      <c r="AD667" s="3"/>
      <c r="AE667" s="3"/>
      <c r="AF667" s="3"/>
      <c r="AG667" s="3"/>
      <c r="AR667" s="5"/>
      <c r="AS667" s="8"/>
      <c r="AU667" s="5"/>
      <c r="AV667" s="5"/>
      <c r="AW667" s="5"/>
      <c r="AX667" s="5"/>
      <c r="AY667" s="5"/>
      <c r="AZ667" s="5"/>
      <c r="BA667" s="5"/>
      <c r="BB667" s="5"/>
      <c r="BC667" s="5"/>
      <c r="BD667" s="5"/>
      <c r="BE667" s="5"/>
      <c r="BF667" s="5"/>
      <c r="BG667" s="5"/>
      <c r="BH667" s="5"/>
      <c r="BI667" s="5"/>
      <c r="BJ667" s="5"/>
    </row>
    <row r="668" spans="2:62" ht="13">
      <c r="B668" s="10"/>
      <c r="D668" s="3"/>
      <c r="E668" s="3"/>
      <c r="F668" s="5"/>
      <c r="G668" s="5"/>
      <c r="H668" s="5"/>
      <c r="I668" s="7"/>
      <c r="J668" s="7"/>
      <c r="K668" s="7"/>
      <c r="L668" s="7"/>
      <c r="M668" s="7"/>
      <c r="N668" s="7"/>
      <c r="O668" s="7"/>
      <c r="P668" s="7"/>
      <c r="Q668" s="7"/>
      <c r="R668" s="7"/>
      <c r="S668" s="7"/>
      <c r="T668" s="7"/>
      <c r="U668" s="7"/>
      <c r="V668" s="7"/>
      <c r="W668" s="7"/>
      <c r="X668" s="7"/>
      <c r="Y668" s="7"/>
      <c r="Z668" s="7"/>
      <c r="AA668" s="3"/>
      <c r="AB668" s="3"/>
      <c r="AC668" s="3"/>
      <c r="AD668" s="3"/>
      <c r="AE668" s="3"/>
      <c r="AF668" s="3"/>
      <c r="AG668" s="3"/>
      <c r="AR668" s="5"/>
      <c r="AS668" s="8"/>
      <c r="AU668" s="5"/>
      <c r="AV668" s="5"/>
      <c r="AW668" s="5"/>
      <c r="AX668" s="5"/>
      <c r="AY668" s="5"/>
      <c r="AZ668" s="5"/>
      <c r="BA668" s="5"/>
      <c r="BB668" s="5"/>
      <c r="BC668" s="5"/>
      <c r="BD668" s="5"/>
      <c r="BE668" s="5"/>
      <c r="BF668" s="5"/>
      <c r="BG668" s="5"/>
      <c r="BH668" s="5"/>
      <c r="BI668" s="5"/>
      <c r="BJ668" s="5"/>
    </row>
    <row r="669" spans="2:62" ht="13">
      <c r="B669" s="10"/>
      <c r="D669" s="3"/>
      <c r="E669" s="3"/>
      <c r="F669" s="5"/>
      <c r="G669" s="5"/>
      <c r="H669" s="5"/>
      <c r="I669" s="7"/>
      <c r="J669" s="7"/>
      <c r="K669" s="7"/>
      <c r="L669" s="7"/>
      <c r="M669" s="7"/>
      <c r="N669" s="7"/>
      <c r="O669" s="7"/>
      <c r="P669" s="7"/>
      <c r="Q669" s="7"/>
      <c r="R669" s="7"/>
      <c r="S669" s="7"/>
      <c r="T669" s="7"/>
      <c r="U669" s="7"/>
      <c r="V669" s="7"/>
      <c r="W669" s="7"/>
      <c r="X669" s="7"/>
      <c r="Y669" s="7"/>
      <c r="Z669" s="7"/>
      <c r="AA669" s="3"/>
      <c r="AB669" s="3"/>
      <c r="AC669" s="3"/>
      <c r="AD669" s="3"/>
      <c r="AE669" s="3"/>
      <c r="AF669" s="3"/>
      <c r="AG669" s="3"/>
      <c r="AR669" s="5"/>
      <c r="AS669" s="8"/>
      <c r="AU669" s="5"/>
      <c r="AV669" s="5"/>
      <c r="AW669" s="5"/>
      <c r="AX669" s="5"/>
      <c r="AY669" s="5"/>
      <c r="AZ669" s="5"/>
      <c r="BA669" s="5"/>
      <c r="BB669" s="5"/>
      <c r="BC669" s="5"/>
      <c r="BD669" s="5"/>
      <c r="BE669" s="5"/>
      <c r="BF669" s="5"/>
      <c r="BG669" s="5"/>
      <c r="BH669" s="5"/>
      <c r="BI669" s="5"/>
      <c r="BJ669" s="5"/>
    </row>
    <row r="670" spans="2:62" ht="13">
      <c r="B670" s="10"/>
      <c r="D670" s="3"/>
      <c r="E670" s="3"/>
      <c r="F670" s="5"/>
      <c r="G670" s="5"/>
      <c r="H670" s="5"/>
      <c r="I670" s="7"/>
      <c r="J670" s="7"/>
      <c r="K670" s="7"/>
      <c r="L670" s="7"/>
      <c r="M670" s="7"/>
      <c r="N670" s="7"/>
      <c r="O670" s="7"/>
      <c r="P670" s="7"/>
      <c r="Q670" s="7"/>
      <c r="R670" s="7"/>
      <c r="S670" s="7"/>
      <c r="T670" s="7"/>
      <c r="U670" s="7"/>
      <c r="V670" s="7"/>
      <c r="W670" s="7"/>
      <c r="X670" s="7"/>
      <c r="Y670" s="7"/>
      <c r="Z670" s="7"/>
      <c r="AA670" s="3"/>
      <c r="AB670" s="3"/>
      <c r="AC670" s="3"/>
      <c r="AD670" s="3"/>
      <c r="AE670" s="3"/>
      <c r="AF670" s="3"/>
      <c r="AG670" s="3"/>
      <c r="AR670" s="5"/>
      <c r="AS670" s="8"/>
      <c r="AU670" s="5"/>
      <c r="AV670" s="5"/>
      <c r="AW670" s="5"/>
      <c r="AX670" s="5"/>
      <c r="AY670" s="5"/>
      <c r="AZ670" s="5"/>
      <c r="BA670" s="5"/>
      <c r="BB670" s="5"/>
      <c r="BC670" s="5"/>
      <c r="BD670" s="5"/>
      <c r="BE670" s="5"/>
      <c r="BF670" s="5"/>
      <c r="BG670" s="5"/>
      <c r="BH670" s="5"/>
      <c r="BI670" s="5"/>
      <c r="BJ670" s="5"/>
    </row>
    <row r="671" spans="2:62" ht="13">
      <c r="B671" s="10"/>
      <c r="D671" s="3"/>
      <c r="E671" s="3"/>
      <c r="F671" s="5"/>
      <c r="G671" s="5"/>
      <c r="H671" s="5"/>
      <c r="I671" s="7"/>
      <c r="J671" s="7"/>
      <c r="K671" s="7"/>
      <c r="L671" s="7"/>
      <c r="M671" s="7"/>
      <c r="N671" s="7"/>
      <c r="O671" s="7"/>
      <c r="P671" s="7"/>
      <c r="Q671" s="7"/>
      <c r="R671" s="7"/>
      <c r="S671" s="7"/>
      <c r="T671" s="7"/>
      <c r="U671" s="7"/>
      <c r="V671" s="7"/>
      <c r="W671" s="7"/>
      <c r="X671" s="7"/>
      <c r="Y671" s="7"/>
      <c r="Z671" s="7"/>
      <c r="AA671" s="3"/>
      <c r="AB671" s="3"/>
      <c r="AC671" s="3"/>
      <c r="AD671" s="3"/>
      <c r="AE671" s="3"/>
      <c r="AF671" s="3"/>
      <c r="AG671" s="3"/>
      <c r="AR671" s="5"/>
      <c r="AS671" s="8"/>
      <c r="AU671" s="5"/>
      <c r="AV671" s="5"/>
      <c r="AW671" s="5"/>
      <c r="AX671" s="5"/>
      <c r="AY671" s="5"/>
      <c r="AZ671" s="5"/>
      <c r="BA671" s="5"/>
      <c r="BB671" s="5"/>
      <c r="BC671" s="5"/>
      <c r="BD671" s="5"/>
      <c r="BE671" s="5"/>
      <c r="BF671" s="5"/>
      <c r="BG671" s="5"/>
      <c r="BH671" s="5"/>
      <c r="BI671" s="5"/>
      <c r="BJ671" s="5"/>
    </row>
    <row r="672" spans="2:62" ht="13">
      <c r="B672" s="10"/>
      <c r="D672" s="3"/>
      <c r="E672" s="3"/>
      <c r="F672" s="5"/>
      <c r="G672" s="5"/>
      <c r="H672" s="5"/>
      <c r="I672" s="7"/>
      <c r="J672" s="7"/>
      <c r="K672" s="7"/>
      <c r="L672" s="7"/>
      <c r="M672" s="7"/>
      <c r="N672" s="7"/>
      <c r="O672" s="7"/>
      <c r="P672" s="7"/>
      <c r="Q672" s="7"/>
      <c r="R672" s="7"/>
      <c r="S672" s="7"/>
      <c r="T672" s="7"/>
      <c r="U672" s="7"/>
      <c r="V672" s="7"/>
      <c r="W672" s="7"/>
      <c r="X672" s="7"/>
      <c r="Y672" s="7"/>
      <c r="Z672" s="7"/>
      <c r="AA672" s="3"/>
      <c r="AB672" s="3"/>
      <c r="AC672" s="3"/>
      <c r="AD672" s="3"/>
      <c r="AE672" s="3"/>
      <c r="AF672" s="3"/>
      <c r="AG672" s="3"/>
      <c r="AR672" s="5"/>
      <c r="AS672" s="8"/>
      <c r="AU672" s="5"/>
      <c r="AV672" s="5"/>
      <c r="AW672" s="5"/>
      <c r="AX672" s="5"/>
      <c r="AY672" s="5"/>
      <c r="AZ672" s="5"/>
      <c r="BA672" s="5"/>
      <c r="BB672" s="5"/>
      <c r="BC672" s="5"/>
      <c r="BD672" s="5"/>
      <c r="BE672" s="5"/>
      <c r="BF672" s="5"/>
      <c r="BG672" s="5"/>
      <c r="BH672" s="5"/>
      <c r="BI672" s="5"/>
      <c r="BJ672" s="5"/>
    </row>
    <row r="673" spans="2:62" ht="13">
      <c r="B673" s="10"/>
      <c r="D673" s="3"/>
      <c r="E673" s="3"/>
      <c r="F673" s="5"/>
      <c r="G673" s="5"/>
      <c r="H673" s="5"/>
      <c r="I673" s="7"/>
      <c r="J673" s="7"/>
      <c r="K673" s="7"/>
      <c r="L673" s="7"/>
      <c r="M673" s="7"/>
      <c r="N673" s="7"/>
      <c r="O673" s="7"/>
      <c r="P673" s="7"/>
      <c r="Q673" s="7"/>
      <c r="R673" s="7"/>
      <c r="S673" s="7"/>
      <c r="T673" s="7"/>
      <c r="U673" s="7"/>
      <c r="V673" s="7"/>
      <c r="W673" s="7"/>
      <c r="X673" s="7"/>
      <c r="Y673" s="7"/>
      <c r="Z673" s="7"/>
      <c r="AA673" s="3"/>
      <c r="AB673" s="3"/>
      <c r="AC673" s="3"/>
      <c r="AD673" s="3"/>
      <c r="AE673" s="3"/>
      <c r="AF673" s="3"/>
      <c r="AG673" s="3"/>
      <c r="AR673" s="5"/>
      <c r="AS673" s="8"/>
      <c r="AU673" s="5"/>
      <c r="AV673" s="5"/>
      <c r="AW673" s="5"/>
      <c r="AX673" s="5"/>
      <c r="AY673" s="5"/>
      <c r="AZ673" s="5"/>
      <c r="BA673" s="5"/>
      <c r="BB673" s="5"/>
      <c r="BC673" s="5"/>
      <c r="BD673" s="5"/>
      <c r="BE673" s="5"/>
      <c r="BF673" s="5"/>
      <c r="BG673" s="5"/>
      <c r="BH673" s="5"/>
      <c r="BI673" s="5"/>
      <c r="BJ673" s="5"/>
    </row>
    <row r="674" spans="2:62" ht="13">
      <c r="B674" s="10"/>
      <c r="D674" s="3"/>
      <c r="E674" s="3"/>
      <c r="F674" s="5"/>
      <c r="G674" s="5"/>
      <c r="H674" s="5"/>
      <c r="I674" s="7"/>
      <c r="J674" s="7"/>
      <c r="K674" s="7"/>
      <c r="L674" s="7"/>
      <c r="M674" s="7"/>
      <c r="N674" s="7"/>
      <c r="O674" s="7"/>
      <c r="P674" s="7"/>
      <c r="Q674" s="7"/>
      <c r="R674" s="7"/>
      <c r="S674" s="7"/>
      <c r="T674" s="7"/>
      <c r="U674" s="7"/>
      <c r="V674" s="7"/>
      <c r="W674" s="7"/>
      <c r="X674" s="7"/>
      <c r="Y674" s="7"/>
      <c r="Z674" s="7"/>
      <c r="AA674" s="3"/>
      <c r="AB674" s="3"/>
      <c r="AC674" s="3"/>
      <c r="AD674" s="3"/>
      <c r="AE674" s="3"/>
      <c r="AF674" s="3"/>
      <c r="AG674" s="3"/>
      <c r="AR674" s="5"/>
      <c r="AS674" s="8"/>
      <c r="AU674" s="5"/>
      <c r="AV674" s="5"/>
      <c r="AW674" s="5"/>
      <c r="AX674" s="5"/>
      <c r="AY674" s="5"/>
      <c r="AZ674" s="5"/>
      <c r="BA674" s="5"/>
      <c r="BB674" s="5"/>
      <c r="BC674" s="5"/>
      <c r="BD674" s="5"/>
      <c r="BE674" s="5"/>
      <c r="BF674" s="5"/>
      <c r="BG674" s="5"/>
      <c r="BH674" s="5"/>
      <c r="BI674" s="5"/>
      <c r="BJ674" s="5"/>
    </row>
    <row r="675" spans="2:62" ht="13">
      <c r="B675" s="10"/>
      <c r="D675" s="3"/>
      <c r="E675" s="3"/>
      <c r="F675" s="5"/>
      <c r="G675" s="5"/>
      <c r="H675" s="5"/>
      <c r="I675" s="7"/>
      <c r="J675" s="7"/>
      <c r="K675" s="7"/>
      <c r="L675" s="7"/>
      <c r="M675" s="7"/>
      <c r="N675" s="7"/>
      <c r="O675" s="7"/>
      <c r="P675" s="7"/>
      <c r="Q675" s="7"/>
      <c r="R675" s="7"/>
      <c r="S675" s="7"/>
      <c r="T675" s="7"/>
      <c r="U675" s="7"/>
      <c r="V675" s="7"/>
      <c r="W675" s="7"/>
      <c r="X675" s="7"/>
      <c r="Y675" s="7"/>
      <c r="Z675" s="7"/>
      <c r="AA675" s="3"/>
      <c r="AB675" s="3"/>
      <c r="AC675" s="3"/>
      <c r="AD675" s="3"/>
      <c r="AE675" s="3"/>
      <c r="AF675" s="3"/>
      <c r="AG675" s="3"/>
      <c r="AR675" s="5"/>
      <c r="AS675" s="8"/>
      <c r="AU675" s="5"/>
      <c r="AV675" s="5"/>
      <c r="AW675" s="5"/>
      <c r="AX675" s="5"/>
      <c r="AY675" s="5"/>
      <c r="AZ675" s="5"/>
      <c r="BA675" s="5"/>
      <c r="BB675" s="5"/>
      <c r="BC675" s="5"/>
      <c r="BD675" s="5"/>
      <c r="BE675" s="5"/>
      <c r="BF675" s="5"/>
      <c r="BG675" s="5"/>
      <c r="BH675" s="5"/>
      <c r="BI675" s="5"/>
      <c r="BJ675" s="5"/>
    </row>
    <row r="676" spans="2:62" ht="13">
      <c r="B676" s="10"/>
      <c r="D676" s="3"/>
      <c r="E676" s="3"/>
      <c r="F676" s="5"/>
      <c r="G676" s="5"/>
      <c r="H676" s="5"/>
      <c r="I676" s="7"/>
      <c r="J676" s="7"/>
      <c r="K676" s="7"/>
      <c r="L676" s="7"/>
      <c r="M676" s="7"/>
      <c r="N676" s="7"/>
      <c r="O676" s="7"/>
      <c r="P676" s="7"/>
      <c r="Q676" s="7"/>
      <c r="R676" s="7"/>
      <c r="S676" s="7"/>
      <c r="T676" s="7"/>
      <c r="U676" s="7"/>
      <c r="V676" s="7"/>
      <c r="W676" s="7"/>
      <c r="X676" s="7"/>
      <c r="Y676" s="7"/>
      <c r="Z676" s="7"/>
      <c r="AA676" s="3"/>
      <c r="AB676" s="3"/>
      <c r="AC676" s="3"/>
      <c r="AD676" s="3"/>
      <c r="AE676" s="3"/>
      <c r="AF676" s="3"/>
      <c r="AG676" s="3"/>
      <c r="AR676" s="5"/>
      <c r="AS676" s="8"/>
      <c r="AU676" s="5"/>
      <c r="AV676" s="5"/>
      <c r="AW676" s="5"/>
      <c r="AX676" s="5"/>
      <c r="AY676" s="5"/>
      <c r="AZ676" s="5"/>
      <c r="BA676" s="5"/>
      <c r="BB676" s="5"/>
      <c r="BC676" s="5"/>
      <c r="BD676" s="5"/>
      <c r="BE676" s="5"/>
      <c r="BF676" s="5"/>
      <c r="BG676" s="5"/>
      <c r="BH676" s="5"/>
      <c r="BI676" s="5"/>
      <c r="BJ676" s="5"/>
    </row>
    <row r="677" spans="2:62" ht="13">
      <c r="B677" s="10"/>
      <c r="D677" s="3"/>
      <c r="E677" s="3"/>
      <c r="F677" s="5"/>
      <c r="G677" s="5"/>
      <c r="H677" s="5"/>
      <c r="I677" s="7"/>
      <c r="J677" s="7"/>
      <c r="K677" s="7"/>
      <c r="L677" s="7"/>
      <c r="M677" s="7"/>
      <c r="N677" s="7"/>
      <c r="O677" s="7"/>
      <c r="P677" s="7"/>
      <c r="Q677" s="7"/>
      <c r="R677" s="7"/>
      <c r="S677" s="7"/>
      <c r="T677" s="7"/>
      <c r="U677" s="7"/>
      <c r="V677" s="7"/>
      <c r="W677" s="7"/>
      <c r="X677" s="7"/>
      <c r="Y677" s="7"/>
      <c r="Z677" s="7"/>
      <c r="AA677" s="3"/>
      <c r="AB677" s="3"/>
      <c r="AC677" s="3"/>
      <c r="AD677" s="3"/>
      <c r="AE677" s="3"/>
      <c r="AF677" s="3"/>
      <c r="AG677" s="3"/>
      <c r="AR677" s="5"/>
      <c r="AS677" s="8"/>
      <c r="AU677" s="5"/>
      <c r="AV677" s="5"/>
      <c r="AW677" s="5"/>
      <c r="AX677" s="5"/>
      <c r="AY677" s="5"/>
      <c r="AZ677" s="5"/>
      <c r="BA677" s="5"/>
      <c r="BB677" s="5"/>
      <c r="BC677" s="5"/>
      <c r="BD677" s="5"/>
      <c r="BE677" s="5"/>
      <c r="BF677" s="5"/>
      <c r="BG677" s="5"/>
      <c r="BH677" s="5"/>
      <c r="BI677" s="5"/>
      <c r="BJ677" s="5"/>
    </row>
    <row r="678" spans="2:62" ht="13">
      <c r="B678" s="10"/>
      <c r="D678" s="3"/>
      <c r="E678" s="3"/>
      <c r="F678" s="5"/>
      <c r="G678" s="5"/>
      <c r="H678" s="5"/>
      <c r="I678" s="7"/>
      <c r="J678" s="7"/>
      <c r="K678" s="7"/>
      <c r="L678" s="7"/>
      <c r="M678" s="7"/>
      <c r="N678" s="7"/>
      <c r="O678" s="7"/>
      <c r="P678" s="7"/>
      <c r="Q678" s="7"/>
      <c r="R678" s="7"/>
      <c r="S678" s="7"/>
      <c r="T678" s="7"/>
      <c r="U678" s="7"/>
      <c r="V678" s="7"/>
      <c r="W678" s="7"/>
      <c r="X678" s="7"/>
      <c r="Y678" s="7"/>
      <c r="Z678" s="7"/>
      <c r="AA678" s="3"/>
      <c r="AB678" s="3"/>
      <c r="AC678" s="3"/>
      <c r="AD678" s="3"/>
      <c r="AE678" s="3"/>
      <c r="AF678" s="3"/>
      <c r="AG678" s="3"/>
      <c r="AR678" s="5"/>
      <c r="AS678" s="8"/>
      <c r="AU678" s="5"/>
      <c r="AV678" s="5"/>
      <c r="AW678" s="5"/>
      <c r="AX678" s="5"/>
      <c r="AY678" s="5"/>
      <c r="AZ678" s="5"/>
      <c r="BA678" s="5"/>
      <c r="BB678" s="5"/>
      <c r="BC678" s="5"/>
      <c r="BD678" s="5"/>
      <c r="BE678" s="5"/>
      <c r="BF678" s="5"/>
      <c r="BG678" s="5"/>
      <c r="BH678" s="5"/>
      <c r="BI678" s="5"/>
      <c r="BJ678" s="5"/>
    </row>
    <row r="679" spans="2:62" ht="13">
      <c r="B679" s="10"/>
      <c r="D679" s="3"/>
      <c r="E679" s="3"/>
      <c r="F679" s="5"/>
      <c r="G679" s="5"/>
      <c r="H679" s="5"/>
      <c r="I679" s="7"/>
      <c r="J679" s="7"/>
      <c r="K679" s="7"/>
      <c r="L679" s="7"/>
      <c r="M679" s="7"/>
      <c r="N679" s="7"/>
      <c r="O679" s="7"/>
      <c r="P679" s="7"/>
      <c r="Q679" s="7"/>
      <c r="R679" s="7"/>
      <c r="S679" s="7"/>
      <c r="T679" s="7"/>
      <c r="U679" s="7"/>
      <c r="V679" s="7"/>
      <c r="W679" s="7"/>
      <c r="X679" s="7"/>
      <c r="Y679" s="7"/>
      <c r="Z679" s="7"/>
      <c r="AA679" s="3"/>
      <c r="AB679" s="3"/>
      <c r="AC679" s="3"/>
      <c r="AD679" s="3"/>
      <c r="AE679" s="3"/>
      <c r="AF679" s="3"/>
      <c r="AG679" s="3"/>
      <c r="AR679" s="5"/>
      <c r="AS679" s="8"/>
      <c r="AU679" s="5"/>
      <c r="AV679" s="5"/>
      <c r="AW679" s="5"/>
      <c r="AX679" s="5"/>
      <c r="AY679" s="5"/>
      <c r="AZ679" s="5"/>
      <c r="BA679" s="5"/>
      <c r="BB679" s="5"/>
      <c r="BC679" s="5"/>
      <c r="BD679" s="5"/>
      <c r="BE679" s="5"/>
      <c r="BF679" s="5"/>
      <c r="BG679" s="5"/>
      <c r="BH679" s="5"/>
      <c r="BI679" s="5"/>
      <c r="BJ679" s="5"/>
    </row>
    <row r="680" spans="2:62" ht="13">
      <c r="B680" s="10"/>
      <c r="D680" s="3"/>
      <c r="E680" s="3"/>
      <c r="F680" s="5"/>
      <c r="G680" s="5"/>
      <c r="H680" s="5"/>
      <c r="I680" s="7"/>
      <c r="J680" s="7"/>
      <c r="K680" s="7"/>
      <c r="L680" s="7"/>
      <c r="M680" s="7"/>
      <c r="N680" s="7"/>
      <c r="O680" s="7"/>
      <c r="P680" s="7"/>
      <c r="Q680" s="7"/>
      <c r="R680" s="7"/>
      <c r="S680" s="7"/>
      <c r="T680" s="7"/>
      <c r="U680" s="7"/>
      <c r="V680" s="7"/>
      <c r="W680" s="7"/>
      <c r="X680" s="7"/>
      <c r="Y680" s="7"/>
      <c r="Z680" s="7"/>
      <c r="AA680" s="3"/>
      <c r="AB680" s="3"/>
      <c r="AC680" s="3"/>
      <c r="AD680" s="3"/>
      <c r="AE680" s="3"/>
      <c r="AF680" s="3"/>
      <c r="AG680" s="3"/>
      <c r="AR680" s="5"/>
      <c r="AS680" s="8"/>
      <c r="AU680" s="5"/>
      <c r="AV680" s="5"/>
      <c r="AW680" s="5"/>
      <c r="AX680" s="5"/>
      <c r="AY680" s="5"/>
      <c r="AZ680" s="5"/>
      <c r="BA680" s="5"/>
      <c r="BB680" s="5"/>
      <c r="BC680" s="5"/>
      <c r="BD680" s="5"/>
      <c r="BE680" s="5"/>
      <c r="BF680" s="5"/>
      <c r="BG680" s="5"/>
      <c r="BH680" s="5"/>
      <c r="BI680" s="5"/>
      <c r="BJ680" s="5"/>
    </row>
    <row r="681" spans="2:62" ht="13">
      <c r="B681" s="10"/>
      <c r="D681" s="3"/>
      <c r="E681" s="3"/>
      <c r="F681" s="5"/>
      <c r="G681" s="5"/>
      <c r="H681" s="5"/>
      <c r="I681" s="7"/>
      <c r="J681" s="7"/>
      <c r="K681" s="7"/>
      <c r="L681" s="7"/>
      <c r="M681" s="7"/>
      <c r="N681" s="7"/>
      <c r="O681" s="7"/>
      <c r="P681" s="7"/>
      <c r="Q681" s="7"/>
      <c r="R681" s="7"/>
      <c r="S681" s="7"/>
      <c r="T681" s="7"/>
      <c r="U681" s="7"/>
      <c r="V681" s="7"/>
      <c r="W681" s="7"/>
      <c r="X681" s="7"/>
      <c r="Y681" s="7"/>
      <c r="Z681" s="7"/>
      <c r="AA681" s="3"/>
      <c r="AB681" s="3"/>
      <c r="AC681" s="3"/>
      <c r="AD681" s="3"/>
      <c r="AE681" s="3"/>
      <c r="AF681" s="3"/>
      <c r="AG681" s="3"/>
      <c r="AR681" s="5"/>
      <c r="AS681" s="8"/>
      <c r="AU681" s="5"/>
      <c r="AV681" s="5"/>
      <c r="AW681" s="5"/>
      <c r="AX681" s="5"/>
      <c r="AY681" s="5"/>
      <c r="AZ681" s="5"/>
      <c r="BA681" s="5"/>
      <c r="BB681" s="5"/>
      <c r="BC681" s="5"/>
      <c r="BD681" s="5"/>
      <c r="BE681" s="5"/>
      <c r="BF681" s="5"/>
      <c r="BG681" s="5"/>
      <c r="BH681" s="5"/>
      <c r="BI681" s="5"/>
      <c r="BJ681" s="5"/>
    </row>
    <row r="682" spans="2:62" ht="13">
      <c r="B682" s="10"/>
      <c r="D682" s="3"/>
      <c r="E682" s="3"/>
      <c r="F682" s="5"/>
      <c r="G682" s="5"/>
      <c r="H682" s="5"/>
      <c r="I682" s="7"/>
      <c r="J682" s="7"/>
      <c r="K682" s="7"/>
      <c r="L682" s="7"/>
      <c r="M682" s="7"/>
      <c r="N682" s="7"/>
      <c r="O682" s="7"/>
      <c r="P682" s="7"/>
      <c r="Q682" s="7"/>
      <c r="R682" s="7"/>
      <c r="S682" s="7"/>
      <c r="T682" s="7"/>
      <c r="U682" s="7"/>
      <c r="V682" s="7"/>
      <c r="W682" s="7"/>
      <c r="X682" s="7"/>
      <c r="Y682" s="7"/>
      <c r="Z682" s="7"/>
      <c r="AA682" s="3"/>
      <c r="AB682" s="3"/>
      <c r="AC682" s="3"/>
      <c r="AD682" s="3"/>
      <c r="AE682" s="3"/>
      <c r="AF682" s="3"/>
      <c r="AG682" s="3"/>
      <c r="AR682" s="5"/>
      <c r="AS682" s="8"/>
      <c r="AU682" s="5"/>
      <c r="AV682" s="5"/>
      <c r="AW682" s="5"/>
      <c r="AX682" s="5"/>
      <c r="AY682" s="5"/>
      <c r="AZ682" s="5"/>
      <c r="BA682" s="5"/>
      <c r="BB682" s="5"/>
      <c r="BC682" s="5"/>
      <c r="BD682" s="5"/>
      <c r="BE682" s="5"/>
      <c r="BF682" s="5"/>
      <c r="BG682" s="5"/>
      <c r="BH682" s="5"/>
      <c r="BI682" s="5"/>
      <c r="BJ682" s="5"/>
    </row>
    <row r="683" spans="2:62" ht="13">
      <c r="B683" s="10"/>
      <c r="D683" s="3"/>
      <c r="E683" s="3"/>
      <c r="F683" s="5"/>
      <c r="G683" s="5"/>
      <c r="H683" s="5"/>
      <c r="I683" s="7"/>
      <c r="J683" s="7"/>
      <c r="K683" s="7"/>
      <c r="L683" s="7"/>
      <c r="M683" s="7"/>
      <c r="N683" s="7"/>
      <c r="O683" s="7"/>
      <c r="P683" s="7"/>
      <c r="Q683" s="7"/>
      <c r="R683" s="7"/>
      <c r="S683" s="7"/>
      <c r="T683" s="7"/>
      <c r="U683" s="7"/>
      <c r="V683" s="7"/>
      <c r="W683" s="7"/>
      <c r="X683" s="7"/>
      <c r="Y683" s="7"/>
      <c r="Z683" s="7"/>
      <c r="AA683" s="3"/>
      <c r="AB683" s="3"/>
      <c r="AC683" s="3"/>
      <c r="AD683" s="3"/>
      <c r="AE683" s="3"/>
      <c r="AF683" s="3"/>
      <c r="AG683" s="3"/>
      <c r="AR683" s="5"/>
      <c r="AS683" s="8"/>
      <c r="AU683" s="5"/>
      <c r="AV683" s="5"/>
      <c r="AW683" s="5"/>
      <c r="AX683" s="5"/>
      <c r="AY683" s="5"/>
      <c r="AZ683" s="5"/>
      <c r="BA683" s="5"/>
      <c r="BB683" s="5"/>
      <c r="BC683" s="5"/>
      <c r="BD683" s="5"/>
      <c r="BE683" s="5"/>
      <c r="BF683" s="5"/>
      <c r="BG683" s="5"/>
      <c r="BH683" s="5"/>
      <c r="BI683" s="5"/>
      <c r="BJ683" s="5"/>
    </row>
    <row r="684" spans="2:62" ht="13">
      <c r="B684" s="10"/>
      <c r="D684" s="3"/>
      <c r="E684" s="3"/>
      <c r="F684" s="5"/>
      <c r="G684" s="5"/>
      <c r="H684" s="5"/>
      <c r="I684" s="7"/>
      <c r="J684" s="7"/>
      <c r="K684" s="7"/>
      <c r="L684" s="7"/>
      <c r="M684" s="7"/>
      <c r="N684" s="7"/>
      <c r="O684" s="7"/>
      <c r="P684" s="7"/>
      <c r="Q684" s="7"/>
      <c r="R684" s="7"/>
      <c r="S684" s="7"/>
      <c r="T684" s="7"/>
      <c r="U684" s="7"/>
      <c r="V684" s="7"/>
      <c r="W684" s="7"/>
      <c r="X684" s="7"/>
      <c r="Y684" s="7"/>
      <c r="Z684" s="7"/>
      <c r="AA684" s="3"/>
      <c r="AB684" s="3"/>
      <c r="AC684" s="3"/>
      <c r="AD684" s="3"/>
      <c r="AE684" s="3"/>
      <c r="AF684" s="3"/>
      <c r="AG684" s="3"/>
      <c r="AR684" s="5"/>
      <c r="AS684" s="8"/>
      <c r="AU684" s="5"/>
      <c r="AV684" s="5"/>
      <c r="AW684" s="5"/>
      <c r="AX684" s="5"/>
      <c r="AY684" s="5"/>
      <c r="AZ684" s="5"/>
      <c r="BA684" s="5"/>
      <c r="BB684" s="5"/>
      <c r="BC684" s="5"/>
      <c r="BD684" s="5"/>
      <c r="BE684" s="5"/>
      <c r="BF684" s="5"/>
      <c r="BG684" s="5"/>
      <c r="BH684" s="5"/>
      <c r="BI684" s="5"/>
      <c r="BJ684" s="5"/>
    </row>
    <row r="685" spans="2:62" ht="13">
      <c r="B685" s="10"/>
      <c r="D685" s="3"/>
      <c r="E685" s="3"/>
      <c r="F685" s="5"/>
      <c r="G685" s="5"/>
      <c r="H685" s="5"/>
      <c r="I685" s="7"/>
      <c r="J685" s="7"/>
      <c r="K685" s="7"/>
      <c r="L685" s="7"/>
      <c r="M685" s="7"/>
      <c r="N685" s="7"/>
      <c r="O685" s="7"/>
      <c r="P685" s="7"/>
      <c r="Q685" s="7"/>
      <c r="R685" s="7"/>
      <c r="S685" s="7"/>
      <c r="T685" s="7"/>
      <c r="U685" s="7"/>
      <c r="V685" s="7"/>
      <c r="W685" s="7"/>
      <c r="X685" s="7"/>
      <c r="Y685" s="7"/>
      <c r="Z685" s="7"/>
      <c r="AA685" s="3"/>
      <c r="AB685" s="3"/>
      <c r="AC685" s="3"/>
      <c r="AD685" s="3"/>
      <c r="AE685" s="3"/>
      <c r="AF685" s="3"/>
      <c r="AG685" s="3"/>
      <c r="AR685" s="5"/>
      <c r="AS685" s="8"/>
      <c r="AU685" s="5"/>
      <c r="AV685" s="5"/>
      <c r="AW685" s="5"/>
      <c r="AX685" s="5"/>
      <c r="AY685" s="5"/>
      <c r="AZ685" s="5"/>
      <c r="BA685" s="5"/>
      <c r="BB685" s="5"/>
      <c r="BC685" s="5"/>
      <c r="BD685" s="5"/>
      <c r="BE685" s="5"/>
      <c r="BF685" s="5"/>
      <c r="BG685" s="5"/>
      <c r="BH685" s="5"/>
      <c r="BI685" s="5"/>
      <c r="BJ685" s="5"/>
    </row>
    <row r="686" spans="2:62" ht="13">
      <c r="B686" s="10"/>
      <c r="D686" s="3"/>
      <c r="E686" s="3"/>
      <c r="F686" s="5"/>
      <c r="G686" s="5"/>
      <c r="H686" s="5"/>
      <c r="I686" s="7"/>
      <c r="J686" s="7"/>
      <c r="K686" s="7"/>
      <c r="L686" s="7"/>
      <c r="M686" s="7"/>
      <c r="N686" s="7"/>
      <c r="O686" s="7"/>
      <c r="P686" s="7"/>
      <c r="Q686" s="7"/>
      <c r="R686" s="7"/>
      <c r="S686" s="7"/>
      <c r="T686" s="7"/>
      <c r="U686" s="7"/>
      <c r="V686" s="7"/>
      <c r="W686" s="7"/>
      <c r="X686" s="7"/>
      <c r="Y686" s="7"/>
      <c r="Z686" s="7"/>
      <c r="AA686" s="3"/>
      <c r="AB686" s="3"/>
      <c r="AC686" s="3"/>
      <c r="AD686" s="3"/>
      <c r="AE686" s="3"/>
      <c r="AF686" s="3"/>
      <c r="AG686" s="3"/>
      <c r="AR686" s="5"/>
      <c r="AS686" s="8"/>
      <c r="AU686" s="5"/>
      <c r="AV686" s="5"/>
      <c r="AW686" s="5"/>
      <c r="AX686" s="5"/>
      <c r="AY686" s="5"/>
      <c r="AZ686" s="5"/>
      <c r="BA686" s="5"/>
      <c r="BB686" s="5"/>
      <c r="BC686" s="5"/>
      <c r="BD686" s="5"/>
      <c r="BE686" s="5"/>
      <c r="BF686" s="5"/>
      <c r="BG686" s="5"/>
      <c r="BH686" s="5"/>
      <c r="BI686" s="5"/>
      <c r="BJ686" s="5"/>
    </row>
    <row r="687" spans="2:62" ht="13">
      <c r="B687" s="10"/>
      <c r="D687" s="3"/>
      <c r="E687" s="3"/>
      <c r="F687" s="5"/>
      <c r="G687" s="5"/>
      <c r="H687" s="5"/>
      <c r="I687" s="7"/>
      <c r="J687" s="7"/>
      <c r="K687" s="7"/>
      <c r="L687" s="7"/>
      <c r="M687" s="7"/>
      <c r="N687" s="7"/>
      <c r="O687" s="7"/>
      <c r="P687" s="7"/>
      <c r="Q687" s="7"/>
      <c r="R687" s="7"/>
      <c r="S687" s="7"/>
      <c r="T687" s="7"/>
      <c r="U687" s="7"/>
      <c r="V687" s="7"/>
      <c r="W687" s="7"/>
      <c r="X687" s="7"/>
      <c r="Y687" s="7"/>
      <c r="Z687" s="7"/>
      <c r="AA687" s="3"/>
      <c r="AB687" s="3"/>
      <c r="AC687" s="3"/>
      <c r="AD687" s="3"/>
      <c r="AE687" s="3"/>
      <c r="AF687" s="3"/>
      <c r="AG687" s="3"/>
      <c r="AR687" s="5"/>
      <c r="AS687" s="8"/>
      <c r="AU687" s="5"/>
      <c r="AV687" s="5"/>
      <c r="AW687" s="5"/>
      <c r="AX687" s="5"/>
      <c r="AY687" s="5"/>
      <c r="AZ687" s="5"/>
      <c r="BA687" s="5"/>
      <c r="BB687" s="5"/>
      <c r="BC687" s="5"/>
      <c r="BD687" s="5"/>
      <c r="BE687" s="5"/>
      <c r="BF687" s="5"/>
      <c r="BG687" s="5"/>
      <c r="BH687" s="5"/>
      <c r="BI687" s="5"/>
      <c r="BJ687" s="5"/>
    </row>
    <row r="688" spans="2:62" ht="13">
      <c r="B688" s="10"/>
      <c r="D688" s="3"/>
      <c r="E688" s="3"/>
      <c r="F688" s="5"/>
      <c r="G688" s="5"/>
      <c r="H688" s="5"/>
      <c r="I688" s="7"/>
      <c r="J688" s="7"/>
      <c r="K688" s="7"/>
      <c r="L688" s="7"/>
      <c r="M688" s="7"/>
      <c r="N688" s="7"/>
      <c r="O688" s="7"/>
      <c r="P688" s="7"/>
      <c r="Q688" s="7"/>
      <c r="R688" s="7"/>
      <c r="S688" s="7"/>
      <c r="T688" s="7"/>
      <c r="U688" s="7"/>
      <c r="V688" s="7"/>
      <c r="W688" s="7"/>
      <c r="X688" s="7"/>
      <c r="Y688" s="7"/>
      <c r="Z688" s="7"/>
      <c r="AA688" s="3"/>
      <c r="AB688" s="3"/>
      <c r="AC688" s="3"/>
      <c r="AD688" s="3"/>
      <c r="AE688" s="3"/>
      <c r="AF688" s="3"/>
      <c r="AG688" s="3"/>
      <c r="AR688" s="5"/>
      <c r="AS688" s="8"/>
      <c r="AU688" s="5"/>
      <c r="AV688" s="5"/>
      <c r="AW688" s="5"/>
      <c r="AX688" s="5"/>
      <c r="AY688" s="5"/>
      <c r="AZ688" s="5"/>
      <c r="BA688" s="5"/>
      <c r="BB688" s="5"/>
      <c r="BC688" s="5"/>
      <c r="BD688" s="5"/>
      <c r="BE688" s="5"/>
      <c r="BF688" s="5"/>
      <c r="BG688" s="5"/>
      <c r="BH688" s="5"/>
      <c r="BI688" s="5"/>
      <c r="BJ688" s="5"/>
    </row>
    <row r="689" spans="2:62" ht="13">
      <c r="B689" s="10"/>
      <c r="D689" s="3"/>
      <c r="E689" s="3"/>
      <c r="F689" s="5"/>
      <c r="G689" s="5"/>
      <c r="H689" s="5"/>
      <c r="I689" s="7"/>
      <c r="J689" s="7"/>
      <c r="K689" s="7"/>
      <c r="L689" s="7"/>
      <c r="M689" s="7"/>
      <c r="N689" s="7"/>
      <c r="O689" s="7"/>
      <c r="P689" s="7"/>
      <c r="Q689" s="7"/>
      <c r="R689" s="7"/>
      <c r="S689" s="7"/>
      <c r="T689" s="7"/>
      <c r="U689" s="7"/>
      <c r="V689" s="7"/>
      <c r="W689" s="7"/>
      <c r="X689" s="7"/>
      <c r="Y689" s="7"/>
      <c r="Z689" s="7"/>
      <c r="AA689" s="3"/>
      <c r="AB689" s="3"/>
      <c r="AC689" s="3"/>
      <c r="AD689" s="3"/>
      <c r="AE689" s="3"/>
      <c r="AF689" s="3"/>
      <c r="AG689" s="3"/>
      <c r="AR689" s="5"/>
      <c r="AS689" s="8"/>
      <c r="AU689" s="5"/>
      <c r="AV689" s="5"/>
      <c r="AW689" s="5"/>
      <c r="AX689" s="5"/>
      <c r="AY689" s="5"/>
      <c r="AZ689" s="5"/>
      <c r="BA689" s="5"/>
      <c r="BB689" s="5"/>
      <c r="BC689" s="5"/>
      <c r="BD689" s="5"/>
      <c r="BE689" s="5"/>
      <c r="BF689" s="5"/>
      <c r="BG689" s="5"/>
      <c r="BH689" s="5"/>
      <c r="BI689" s="5"/>
      <c r="BJ689" s="5"/>
    </row>
    <row r="690" spans="2:62" ht="13">
      <c r="B690" s="10"/>
      <c r="D690" s="3"/>
      <c r="E690" s="3"/>
      <c r="F690" s="5"/>
      <c r="G690" s="5"/>
      <c r="H690" s="5"/>
      <c r="I690" s="7"/>
      <c r="J690" s="7"/>
      <c r="K690" s="7"/>
      <c r="L690" s="7"/>
      <c r="M690" s="7"/>
      <c r="N690" s="7"/>
      <c r="O690" s="7"/>
      <c r="P690" s="7"/>
      <c r="Q690" s="7"/>
      <c r="R690" s="7"/>
      <c r="S690" s="7"/>
      <c r="T690" s="7"/>
      <c r="U690" s="7"/>
      <c r="V690" s="7"/>
      <c r="W690" s="7"/>
      <c r="X690" s="7"/>
      <c r="Y690" s="7"/>
      <c r="Z690" s="7"/>
      <c r="AA690" s="3"/>
      <c r="AB690" s="3"/>
      <c r="AC690" s="3"/>
      <c r="AD690" s="3"/>
      <c r="AE690" s="3"/>
      <c r="AF690" s="3"/>
      <c r="AG690" s="3"/>
      <c r="AR690" s="5"/>
      <c r="AS690" s="8"/>
      <c r="AU690" s="5"/>
      <c r="AV690" s="5"/>
      <c r="AW690" s="5"/>
      <c r="AX690" s="5"/>
      <c r="AY690" s="5"/>
      <c r="AZ690" s="5"/>
      <c r="BA690" s="5"/>
      <c r="BB690" s="5"/>
      <c r="BC690" s="5"/>
      <c r="BD690" s="5"/>
      <c r="BE690" s="5"/>
      <c r="BF690" s="5"/>
      <c r="BG690" s="5"/>
      <c r="BH690" s="5"/>
      <c r="BI690" s="5"/>
      <c r="BJ690" s="5"/>
    </row>
    <row r="691" spans="2:62" ht="13">
      <c r="B691" s="10"/>
      <c r="D691" s="3"/>
      <c r="E691" s="3"/>
      <c r="F691" s="5"/>
      <c r="G691" s="5"/>
      <c r="H691" s="5"/>
      <c r="I691" s="7"/>
      <c r="J691" s="7"/>
      <c r="K691" s="7"/>
      <c r="L691" s="7"/>
      <c r="M691" s="7"/>
      <c r="N691" s="7"/>
      <c r="O691" s="7"/>
      <c r="P691" s="7"/>
      <c r="Q691" s="7"/>
      <c r="R691" s="7"/>
      <c r="S691" s="7"/>
      <c r="T691" s="7"/>
      <c r="U691" s="7"/>
      <c r="V691" s="7"/>
      <c r="W691" s="7"/>
      <c r="X691" s="7"/>
      <c r="Y691" s="7"/>
      <c r="Z691" s="7"/>
      <c r="AA691" s="3"/>
      <c r="AB691" s="3"/>
      <c r="AC691" s="3"/>
      <c r="AD691" s="3"/>
      <c r="AE691" s="3"/>
      <c r="AF691" s="3"/>
      <c r="AG691" s="3"/>
      <c r="AR691" s="5"/>
      <c r="AS691" s="8"/>
      <c r="AU691" s="5"/>
      <c r="AV691" s="5"/>
      <c r="AW691" s="5"/>
      <c r="AX691" s="5"/>
      <c r="AY691" s="5"/>
      <c r="AZ691" s="5"/>
      <c r="BA691" s="5"/>
      <c r="BB691" s="5"/>
      <c r="BC691" s="5"/>
      <c r="BD691" s="5"/>
      <c r="BE691" s="5"/>
      <c r="BF691" s="5"/>
      <c r="BG691" s="5"/>
      <c r="BH691" s="5"/>
      <c r="BI691" s="5"/>
      <c r="BJ691" s="5"/>
    </row>
    <row r="692" spans="2:62" ht="13">
      <c r="B692" s="10"/>
      <c r="D692" s="3"/>
      <c r="E692" s="3"/>
      <c r="F692" s="5"/>
      <c r="G692" s="5"/>
      <c r="H692" s="5"/>
      <c r="I692" s="7"/>
      <c r="J692" s="7"/>
      <c r="K692" s="7"/>
      <c r="L692" s="7"/>
      <c r="M692" s="7"/>
      <c r="N692" s="7"/>
      <c r="O692" s="7"/>
      <c r="P692" s="7"/>
      <c r="Q692" s="7"/>
      <c r="R692" s="7"/>
      <c r="S692" s="7"/>
      <c r="T692" s="7"/>
      <c r="U692" s="7"/>
      <c r="V692" s="7"/>
      <c r="W692" s="7"/>
      <c r="X692" s="7"/>
      <c r="Y692" s="7"/>
      <c r="Z692" s="7"/>
      <c r="AA692" s="3"/>
      <c r="AB692" s="3"/>
      <c r="AC692" s="3"/>
      <c r="AD692" s="3"/>
      <c r="AE692" s="3"/>
      <c r="AF692" s="3"/>
      <c r="AG692" s="3"/>
      <c r="AR692" s="5"/>
      <c r="AS692" s="8"/>
      <c r="AU692" s="5"/>
      <c r="AV692" s="5"/>
      <c r="AW692" s="5"/>
      <c r="AX692" s="5"/>
      <c r="AY692" s="5"/>
      <c r="AZ692" s="5"/>
      <c r="BA692" s="5"/>
      <c r="BB692" s="5"/>
      <c r="BC692" s="5"/>
      <c r="BD692" s="5"/>
      <c r="BE692" s="5"/>
      <c r="BF692" s="5"/>
      <c r="BG692" s="5"/>
      <c r="BH692" s="5"/>
      <c r="BI692" s="5"/>
      <c r="BJ692" s="5"/>
    </row>
    <row r="693" spans="2:62" ht="13">
      <c r="B693" s="10"/>
      <c r="D693" s="3"/>
      <c r="E693" s="3"/>
      <c r="F693" s="5"/>
      <c r="G693" s="5"/>
      <c r="H693" s="5"/>
      <c r="I693" s="7"/>
      <c r="J693" s="7"/>
      <c r="K693" s="7"/>
      <c r="L693" s="7"/>
      <c r="M693" s="7"/>
      <c r="N693" s="7"/>
      <c r="O693" s="7"/>
      <c r="P693" s="7"/>
      <c r="Q693" s="7"/>
      <c r="R693" s="7"/>
      <c r="S693" s="7"/>
      <c r="T693" s="7"/>
      <c r="U693" s="7"/>
      <c r="V693" s="7"/>
      <c r="W693" s="7"/>
      <c r="X693" s="7"/>
      <c r="Y693" s="7"/>
      <c r="Z693" s="7"/>
      <c r="AA693" s="3"/>
      <c r="AB693" s="3"/>
      <c r="AC693" s="3"/>
      <c r="AD693" s="3"/>
      <c r="AE693" s="3"/>
      <c r="AF693" s="3"/>
      <c r="AG693" s="3"/>
      <c r="AR693" s="5"/>
      <c r="AS693" s="8"/>
      <c r="AU693" s="5"/>
      <c r="AV693" s="5"/>
      <c r="AW693" s="5"/>
      <c r="AX693" s="5"/>
      <c r="AY693" s="5"/>
      <c r="AZ693" s="5"/>
      <c r="BA693" s="5"/>
      <c r="BB693" s="5"/>
      <c r="BC693" s="5"/>
      <c r="BD693" s="5"/>
      <c r="BE693" s="5"/>
      <c r="BF693" s="5"/>
      <c r="BG693" s="5"/>
      <c r="BH693" s="5"/>
      <c r="BI693" s="5"/>
      <c r="BJ693" s="5"/>
    </row>
    <row r="694" spans="2:62" ht="13">
      <c r="B694" s="10"/>
      <c r="D694" s="3"/>
      <c r="E694" s="3"/>
      <c r="F694" s="5"/>
      <c r="G694" s="5"/>
      <c r="H694" s="5"/>
      <c r="I694" s="7"/>
      <c r="J694" s="7"/>
      <c r="K694" s="7"/>
      <c r="L694" s="7"/>
      <c r="M694" s="7"/>
      <c r="N694" s="7"/>
      <c r="O694" s="7"/>
      <c r="P694" s="7"/>
      <c r="Q694" s="7"/>
      <c r="R694" s="7"/>
      <c r="S694" s="7"/>
      <c r="T694" s="7"/>
      <c r="U694" s="7"/>
      <c r="V694" s="7"/>
      <c r="W694" s="7"/>
      <c r="X694" s="7"/>
      <c r="Y694" s="7"/>
      <c r="Z694" s="7"/>
      <c r="AA694" s="3"/>
      <c r="AB694" s="3"/>
      <c r="AC694" s="3"/>
      <c r="AD694" s="3"/>
      <c r="AE694" s="3"/>
      <c r="AF694" s="3"/>
      <c r="AG694" s="3"/>
      <c r="AR694" s="5"/>
      <c r="AS694" s="8"/>
      <c r="AU694" s="5"/>
      <c r="AV694" s="5"/>
      <c r="AW694" s="5"/>
      <c r="AX694" s="5"/>
      <c r="AY694" s="5"/>
      <c r="AZ694" s="5"/>
      <c r="BA694" s="5"/>
      <c r="BB694" s="5"/>
      <c r="BC694" s="5"/>
      <c r="BD694" s="5"/>
      <c r="BE694" s="5"/>
      <c r="BF694" s="5"/>
      <c r="BG694" s="5"/>
      <c r="BH694" s="5"/>
      <c r="BI694" s="5"/>
      <c r="BJ694" s="5"/>
    </row>
    <row r="695" spans="2:62" ht="13">
      <c r="B695" s="10"/>
      <c r="D695" s="3"/>
      <c r="E695" s="3"/>
      <c r="F695" s="5"/>
      <c r="G695" s="5"/>
      <c r="H695" s="5"/>
      <c r="I695" s="7"/>
      <c r="J695" s="7"/>
      <c r="K695" s="7"/>
      <c r="L695" s="7"/>
      <c r="M695" s="7"/>
      <c r="N695" s="7"/>
      <c r="O695" s="7"/>
      <c r="P695" s="7"/>
      <c r="Q695" s="7"/>
      <c r="R695" s="7"/>
      <c r="S695" s="7"/>
      <c r="T695" s="7"/>
      <c r="U695" s="7"/>
      <c r="V695" s="7"/>
      <c r="W695" s="7"/>
      <c r="X695" s="7"/>
      <c r="Y695" s="7"/>
      <c r="Z695" s="7"/>
      <c r="AA695" s="3"/>
      <c r="AB695" s="3"/>
      <c r="AC695" s="3"/>
      <c r="AD695" s="3"/>
      <c r="AE695" s="3"/>
      <c r="AF695" s="3"/>
      <c r="AG695" s="3"/>
      <c r="AR695" s="5"/>
      <c r="AS695" s="8"/>
      <c r="AU695" s="5"/>
      <c r="AV695" s="5"/>
      <c r="AW695" s="5"/>
      <c r="AX695" s="5"/>
      <c r="AY695" s="5"/>
      <c r="AZ695" s="5"/>
      <c r="BA695" s="5"/>
      <c r="BB695" s="5"/>
      <c r="BC695" s="5"/>
      <c r="BD695" s="5"/>
      <c r="BE695" s="5"/>
      <c r="BF695" s="5"/>
      <c r="BG695" s="5"/>
      <c r="BH695" s="5"/>
      <c r="BI695" s="5"/>
      <c r="BJ695" s="5"/>
    </row>
    <row r="696" spans="2:62" ht="13">
      <c r="B696" s="10"/>
      <c r="D696" s="3"/>
      <c r="E696" s="3"/>
      <c r="F696" s="5"/>
      <c r="G696" s="5"/>
      <c r="H696" s="5"/>
      <c r="I696" s="7"/>
      <c r="J696" s="7"/>
      <c r="K696" s="7"/>
      <c r="L696" s="7"/>
      <c r="M696" s="7"/>
      <c r="N696" s="7"/>
      <c r="O696" s="7"/>
      <c r="P696" s="7"/>
      <c r="Q696" s="7"/>
      <c r="R696" s="7"/>
      <c r="S696" s="7"/>
      <c r="T696" s="7"/>
      <c r="U696" s="7"/>
      <c r="V696" s="7"/>
      <c r="W696" s="7"/>
      <c r="X696" s="7"/>
      <c r="Y696" s="7"/>
      <c r="Z696" s="7"/>
      <c r="AA696" s="3"/>
      <c r="AB696" s="3"/>
      <c r="AC696" s="3"/>
      <c r="AD696" s="3"/>
      <c r="AE696" s="3"/>
      <c r="AF696" s="3"/>
      <c r="AG696" s="3"/>
      <c r="AR696" s="5"/>
      <c r="AS696" s="8"/>
      <c r="AU696" s="5"/>
      <c r="AV696" s="5"/>
      <c r="AW696" s="5"/>
      <c r="AX696" s="5"/>
      <c r="AY696" s="5"/>
      <c r="AZ696" s="5"/>
      <c r="BA696" s="5"/>
      <c r="BB696" s="5"/>
      <c r="BC696" s="5"/>
      <c r="BD696" s="5"/>
      <c r="BE696" s="5"/>
      <c r="BF696" s="5"/>
      <c r="BG696" s="5"/>
      <c r="BH696" s="5"/>
      <c r="BI696" s="5"/>
      <c r="BJ696" s="5"/>
    </row>
    <row r="697" spans="2:62" ht="13">
      <c r="B697" s="10"/>
      <c r="D697" s="3"/>
      <c r="E697" s="3"/>
      <c r="F697" s="5"/>
      <c r="G697" s="5"/>
      <c r="H697" s="5"/>
      <c r="I697" s="7"/>
      <c r="J697" s="7"/>
      <c r="K697" s="7"/>
      <c r="L697" s="7"/>
      <c r="M697" s="7"/>
      <c r="N697" s="7"/>
      <c r="O697" s="7"/>
      <c r="P697" s="7"/>
      <c r="Q697" s="7"/>
      <c r="R697" s="7"/>
      <c r="S697" s="7"/>
      <c r="T697" s="7"/>
      <c r="U697" s="7"/>
      <c r="V697" s="7"/>
      <c r="W697" s="7"/>
      <c r="X697" s="7"/>
      <c r="Y697" s="7"/>
      <c r="Z697" s="7"/>
      <c r="AA697" s="3"/>
      <c r="AB697" s="3"/>
      <c r="AC697" s="3"/>
      <c r="AD697" s="3"/>
      <c r="AE697" s="3"/>
      <c r="AF697" s="3"/>
      <c r="AG697" s="3"/>
      <c r="AR697" s="5"/>
      <c r="AS697" s="8"/>
      <c r="AU697" s="5"/>
      <c r="AV697" s="5"/>
      <c r="AW697" s="5"/>
      <c r="AX697" s="5"/>
      <c r="AY697" s="5"/>
      <c r="AZ697" s="5"/>
      <c r="BA697" s="5"/>
      <c r="BB697" s="5"/>
      <c r="BC697" s="5"/>
      <c r="BD697" s="5"/>
      <c r="BE697" s="5"/>
      <c r="BF697" s="5"/>
      <c r="BG697" s="5"/>
      <c r="BH697" s="5"/>
      <c r="BI697" s="5"/>
      <c r="BJ697" s="5"/>
    </row>
    <row r="698" spans="2:62" ht="13">
      <c r="B698" s="10"/>
      <c r="D698" s="3"/>
      <c r="E698" s="3"/>
      <c r="F698" s="5"/>
      <c r="G698" s="5"/>
      <c r="H698" s="5"/>
      <c r="I698" s="7"/>
      <c r="J698" s="7"/>
      <c r="K698" s="7"/>
      <c r="L698" s="7"/>
      <c r="M698" s="7"/>
      <c r="N698" s="7"/>
      <c r="O698" s="7"/>
      <c r="P698" s="7"/>
      <c r="Q698" s="7"/>
      <c r="R698" s="7"/>
      <c r="S698" s="7"/>
      <c r="T698" s="7"/>
      <c r="U698" s="7"/>
      <c r="V698" s="7"/>
      <c r="W698" s="7"/>
      <c r="X698" s="7"/>
      <c r="Y698" s="7"/>
      <c r="Z698" s="7"/>
      <c r="AA698" s="3"/>
      <c r="AB698" s="3"/>
      <c r="AC698" s="3"/>
      <c r="AD698" s="3"/>
      <c r="AE698" s="3"/>
      <c r="AF698" s="3"/>
      <c r="AG698" s="3"/>
      <c r="AR698" s="5"/>
      <c r="AS698" s="8"/>
      <c r="AU698" s="5"/>
      <c r="AV698" s="5"/>
      <c r="AW698" s="5"/>
      <c r="AX698" s="5"/>
      <c r="AY698" s="5"/>
      <c r="AZ698" s="5"/>
      <c r="BA698" s="5"/>
      <c r="BB698" s="5"/>
      <c r="BC698" s="5"/>
      <c r="BD698" s="5"/>
      <c r="BE698" s="5"/>
      <c r="BF698" s="5"/>
      <c r="BG698" s="5"/>
      <c r="BH698" s="5"/>
      <c r="BI698" s="5"/>
      <c r="BJ698" s="5"/>
    </row>
    <row r="699" spans="2:62" ht="13">
      <c r="B699" s="10"/>
      <c r="D699" s="3"/>
      <c r="E699" s="3"/>
      <c r="F699" s="5"/>
      <c r="G699" s="5"/>
      <c r="H699" s="5"/>
      <c r="I699" s="7"/>
      <c r="J699" s="7"/>
      <c r="K699" s="7"/>
      <c r="L699" s="7"/>
      <c r="M699" s="7"/>
      <c r="N699" s="7"/>
      <c r="O699" s="7"/>
      <c r="P699" s="7"/>
      <c r="Q699" s="7"/>
      <c r="R699" s="7"/>
      <c r="S699" s="7"/>
      <c r="T699" s="7"/>
      <c r="U699" s="7"/>
      <c r="V699" s="7"/>
      <c r="W699" s="7"/>
      <c r="X699" s="7"/>
      <c r="Y699" s="7"/>
      <c r="Z699" s="7"/>
      <c r="AA699" s="3"/>
      <c r="AB699" s="3"/>
      <c r="AC699" s="3"/>
      <c r="AD699" s="3"/>
      <c r="AE699" s="3"/>
      <c r="AF699" s="3"/>
      <c r="AG699" s="3"/>
      <c r="AR699" s="5"/>
      <c r="AS699" s="8"/>
      <c r="AU699" s="5"/>
      <c r="AV699" s="5"/>
      <c r="AW699" s="5"/>
      <c r="AX699" s="5"/>
      <c r="AY699" s="5"/>
      <c r="AZ699" s="5"/>
      <c r="BA699" s="5"/>
      <c r="BB699" s="5"/>
      <c r="BC699" s="5"/>
      <c r="BD699" s="5"/>
      <c r="BE699" s="5"/>
      <c r="BF699" s="5"/>
      <c r="BG699" s="5"/>
      <c r="BH699" s="5"/>
      <c r="BI699" s="5"/>
      <c r="BJ699" s="5"/>
    </row>
    <row r="700" spans="2:62" ht="13">
      <c r="B700" s="10"/>
      <c r="D700" s="3"/>
      <c r="E700" s="3"/>
      <c r="F700" s="5"/>
      <c r="G700" s="5"/>
      <c r="H700" s="5"/>
      <c r="I700" s="7"/>
      <c r="J700" s="7"/>
      <c r="K700" s="7"/>
      <c r="L700" s="7"/>
      <c r="M700" s="7"/>
      <c r="N700" s="7"/>
      <c r="O700" s="7"/>
      <c r="P700" s="7"/>
      <c r="Q700" s="7"/>
      <c r="R700" s="7"/>
      <c r="S700" s="7"/>
      <c r="T700" s="7"/>
      <c r="U700" s="7"/>
      <c r="V700" s="7"/>
      <c r="W700" s="7"/>
      <c r="X700" s="7"/>
      <c r="Y700" s="7"/>
      <c r="Z700" s="7"/>
      <c r="AA700" s="3"/>
      <c r="AB700" s="3"/>
      <c r="AC700" s="3"/>
      <c r="AD700" s="3"/>
      <c r="AE700" s="3"/>
      <c r="AF700" s="3"/>
      <c r="AG700" s="3"/>
      <c r="AR700" s="5"/>
      <c r="AS700" s="8"/>
      <c r="AU700" s="5"/>
      <c r="AV700" s="5"/>
      <c r="AW700" s="5"/>
      <c r="AX700" s="5"/>
      <c r="AY700" s="5"/>
      <c r="AZ700" s="5"/>
      <c r="BA700" s="5"/>
      <c r="BB700" s="5"/>
      <c r="BC700" s="5"/>
      <c r="BD700" s="5"/>
      <c r="BE700" s="5"/>
      <c r="BF700" s="5"/>
      <c r="BG700" s="5"/>
      <c r="BH700" s="5"/>
      <c r="BI700" s="5"/>
      <c r="BJ700" s="5"/>
    </row>
    <row r="701" spans="2:62" ht="13">
      <c r="B701" s="10"/>
      <c r="D701" s="3"/>
      <c r="E701" s="3"/>
      <c r="F701" s="5"/>
      <c r="G701" s="5"/>
      <c r="H701" s="5"/>
      <c r="I701" s="7"/>
      <c r="J701" s="7"/>
      <c r="K701" s="7"/>
      <c r="L701" s="7"/>
      <c r="M701" s="7"/>
      <c r="N701" s="7"/>
      <c r="O701" s="7"/>
      <c r="P701" s="7"/>
      <c r="Q701" s="7"/>
      <c r="R701" s="7"/>
      <c r="S701" s="7"/>
      <c r="T701" s="7"/>
      <c r="U701" s="7"/>
      <c r="V701" s="7"/>
      <c r="W701" s="7"/>
      <c r="X701" s="7"/>
      <c r="Y701" s="7"/>
      <c r="Z701" s="7"/>
      <c r="AA701" s="3"/>
      <c r="AB701" s="3"/>
      <c r="AC701" s="3"/>
      <c r="AD701" s="3"/>
      <c r="AE701" s="3"/>
      <c r="AF701" s="3"/>
      <c r="AG701" s="3"/>
      <c r="AR701" s="5"/>
      <c r="AS701" s="8"/>
      <c r="AU701" s="5"/>
      <c r="AV701" s="5"/>
      <c r="AW701" s="5"/>
      <c r="AX701" s="5"/>
      <c r="AY701" s="5"/>
      <c r="AZ701" s="5"/>
      <c r="BA701" s="5"/>
      <c r="BB701" s="5"/>
      <c r="BC701" s="5"/>
      <c r="BD701" s="5"/>
      <c r="BE701" s="5"/>
      <c r="BF701" s="5"/>
      <c r="BG701" s="5"/>
      <c r="BH701" s="5"/>
      <c r="BI701" s="5"/>
      <c r="BJ701" s="5"/>
    </row>
    <row r="702" spans="2:62" ht="13">
      <c r="B702" s="10"/>
      <c r="D702" s="3"/>
      <c r="E702" s="3"/>
      <c r="F702" s="5"/>
      <c r="G702" s="5"/>
      <c r="H702" s="5"/>
      <c r="I702" s="7"/>
      <c r="J702" s="7"/>
      <c r="K702" s="7"/>
      <c r="L702" s="7"/>
      <c r="M702" s="7"/>
      <c r="N702" s="7"/>
      <c r="O702" s="7"/>
      <c r="P702" s="7"/>
      <c r="Q702" s="7"/>
      <c r="R702" s="7"/>
      <c r="S702" s="7"/>
      <c r="T702" s="7"/>
      <c r="U702" s="7"/>
      <c r="V702" s="7"/>
      <c r="W702" s="7"/>
      <c r="X702" s="7"/>
      <c r="Y702" s="7"/>
      <c r="Z702" s="7"/>
      <c r="AA702" s="3"/>
      <c r="AB702" s="3"/>
      <c r="AC702" s="3"/>
      <c r="AD702" s="3"/>
      <c r="AE702" s="3"/>
      <c r="AF702" s="3"/>
      <c r="AG702" s="3"/>
      <c r="AR702" s="5"/>
      <c r="AS702" s="8"/>
      <c r="AU702" s="5"/>
      <c r="AV702" s="5"/>
      <c r="AW702" s="5"/>
      <c r="AX702" s="5"/>
      <c r="AY702" s="5"/>
      <c r="AZ702" s="5"/>
      <c r="BA702" s="5"/>
      <c r="BB702" s="5"/>
      <c r="BC702" s="5"/>
      <c r="BD702" s="5"/>
      <c r="BE702" s="5"/>
      <c r="BF702" s="5"/>
      <c r="BG702" s="5"/>
      <c r="BH702" s="5"/>
      <c r="BI702" s="5"/>
      <c r="BJ702" s="5"/>
    </row>
    <row r="703" spans="2:62" ht="13">
      <c r="B703" s="10"/>
      <c r="D703" s="3"/>
      <c r="E703" s="3"/>
      <c r="F703" s="5"/>
      <c r="G703" s="5"/>
      <c r="H703" s="5"/>
      <c r="I703" s="7"/>
      <c r="J703" s="7"/>
      <c r="K703" s="7"/>
      <c r="L703" s="7"/>
      <c r="M703" s="7"/>
      <c r="N703" s="7"/>
      <c r="O703" s="7"/>
      <c r="P703" s="7"/>
      <c r="Q703" s="7"/>
      <c r="R703" s="7"/>
      <c r="S703" s="7"/>
      <c r="T703" s="7"/>
      <c r="U703" s="7"/>
      <c r="V703" s="7"/>
      <c r="W703" s="7"/>
      <c r="X703" s="7"/>
      <c r="Y703" s="7"/>
      <c r="Z703" s="7"/>
      <c r="AA703" s="3"/>
      <c r="AB703" s="3"/>
      <c r="AC703" s="3"/>
      <c r="AD703" s="3"/>
      <c r="AE703" s="3"/>
      <c r="AF703" s="3"/>
      <c r="AG703" s="3"/>
      <c r="AR703" s="5"/>
      <c r="AS703" s="8"/>
      <c r="AU703" s="5"/>
      <c r="AV703" s="5"/>
      <c r="AW703" s="5"/>
      <c r="AX703" s="5"/>
      <c r="AY703" s="5"/>
      <c r="AZ703" s="5"/>
      <c r="BA703" s="5"/>
      <c r="BB703" s="5"/>
      <c r="BC703" s="5"/>
      <c r="BD703" s="5"/>
      <c r="BE703" s="5"/>
      <c r="BF703" s="5"/>
      <c r="BG703" s="5"/>
      <c r="BH703" s="5"/>
      <c r="BI703" s="5"/>
      <c r="BJ703" s="5"/>
    </row>
    <row r="704" spans="2:62" ht="13">
      <c r="B704" s="10"/>
      <c r="D704" s="3"/>
      <c r="E704" s="3"/>
      <c r="F704" s="5"/>
      <c r="G704" s="5"/>
      <c r="H704" s="5"/>
      <c r="I704" s="7"/>
      <c r="J704" s="7"/>
      <c r="K704" s="7"/>
      <c r="L704" s="7"/>
      <c r="M704" s="7"/>
      <c r="N704" s="7"/>
      <c r="O704" s="7"/>
      <c r="P704" s="7"/>
      <c r="Q704" s="7"/>
      <c r="R704" s="7"/>
      <c r="S704" s="7"/>
      <c r="T704" s="7"/>
      <c r="U704" s="7"/>
      <c r="V704" s="7"/>
      <c r="W704" s="7"/>
      <c r="X704" s="7"/>
      <c r="Y704" s="7"/>
      <c r="Z704" s="7"/>
      <c r="AA704" s="3"/>
      <c r="AB704" s="3"/>
      <c r="AC704" s="3"/>
      <c r="AD704" s="3"/>
      <c r="AE704" s="3"/>
      <c r="AF704" s="3"/>
      <c r="AG704" s="3"/>
      <c r="AR704" s="5"/>
      <c r="AS704" s="8"/>
      <c r="AU704" s="5"/>
      <c r="AV704" s="5"/>
      <c r="AW704" s="5"/>
      <c r="AX704" s="5"/>
      <c r="AY704" s="5"/>
      <c r="AZ704" s="5"/>
      <c r="BA704" s="5"/>
      <c r="BB704" s="5"/>
      <c r="BC704" s="5"/>
      <c r="BD704" s="5"/>
      <c r="BE704" s="5"/>
      <c r="BF704" s="5"/>
      <c r="BG704" s="5"/>
      <c r="BH704" s="5"/>
      <c r="BI704" s="5"/>
      <c r="BJ704" s="5"/>
    </row>
    <row r="705" spans="2:62" ht="13">
      <c r="B705" s="10"/>
      <c r="D705" s="3"/>
      <c r="E705" s="3"/>
      <c r="F705" s="5"/>
      <c r="G705" s="5"/>
      <c r="H705" s="5"/>
      <c r="I705" s="7"/>
      <c r="J705" s="7"/>
      <c r="K705" s="7"/>
      <c r="L705" s="7"/>
      <c r="M705" s="7"/>
      <c r="N705" s="7"/>
      <c r="O705" s="7"/>
      <c r="P705" s="7"/>
      <c r="Q705" s="7"/>
      <c r="R705" s="7"/>
      <c r="S705" s="7"/>
      <c r="T705" s="7"/>
      <c r="U705" s="7"/>
      <c r="V705" s="7"/>
      <c r="W705" s="7"/>
      <c r="X705" s="7"/>
      <c r="Y705" s="7"/>
      <c r="Z705" s="7"/>
      <c r="AA705" s="3"/>
      <c r="AB705" s="3"/>
      <c r="AC705" s="3"/>
      <c r="AD705" s="3"/>
      <c r="AE705" s="3"/>
      <c r="AF705" s="3"/>
      <c r="AG705" s="3"/>
      <c r="AR705" s="5"/>
      <c r="AS705" s="8"/>
      <c r="AU705" s="5"/>
      <c r="AV705" s="5"/>
      <c r="AW705" s="5"/>
      <c r="AX705" s="5"/>
      <c r="AY705" s="5"/>
      <c r="AZ705" s="5"/>
      <c r="BA705" s="5"/>
      <c r="BB705" s="5"/>
      <c r="BC705" s="5"/>
      <c r="BD705" s="5"/>
      <c r="BE705" s="5"/>
      <c r="BF705" s="5"/>
      <c r="BG705" s="5"/>
      <c r="BH705" s="5"/>
      <c r="BI705" s="5"/>
      <c r="BJ705" s="5"/>
    </row>
    <row r="706" spans="2:62" ht="13">
      <c r="B706" s="10"/>
      <c r="D706" s="3"/>
      <c r="E706" s="3"/>
      <c r="F706" s="5"/>
      <c r="G706" s="5"/>
      <c r="H706" s="5"/>
      <c r="I706" s="7"/>
      <c r="J706" s="7"/>
      <c r="K706" s="7"/>
      <c r="L706" s="7"/>
      <c r="M706" s="7"/>
      <c r="N706" s="7"/>
      <c r="O706" s="7"/>
      <c r="P706" s="7"/>
      <c r="Q706" s="7"/>
      <c r="R706" s="7"/>
      <c r="S706" s="7"/>
      <c r="T706" s="7"/>
      <c r="U706" s="7"/>
      <c r="V706" s="7"/>
      <c r="W706" s="7"/>
      <c r="X706" s="7"/>
      <c r="Y706" s="7"/>
      <c r="Z706" s="7"/>
      <c r="AA706" s="3"/>
      <c r="AB706" s="3"/>
      <c r="AC706" s="3"/>
      <c r="AD706" s="3"/>
      <c r="AE706" s="3"/>
      <c r="AF706" s="3"/>
      <c r="AG706" s="3"/>
      <c r="AR706" s="5"/>
      <c r="AS706" s="8"/>
      <c r="AU706" s="5"/>
      <c r="AV706" s="5"/>
      <c r="AW706" s="5"/>
      <c r="AX706" s="5"/>
      <c r="AY706" s="5"/>
      <c r="AZ706" s="5"/>
      <c r="BA706" s="5"/>
      <c r="BB706" s="5"/>
      <c r="BC706" s="5"/>
      <c r="BD706" s="5"/>
      <c r="BE706" s="5"/>
      <c r="BF706" s="5"/>
      <c r="BG706" s="5"/>
      <c r="BH706" s="5"/>
      <c r="BI706" s="5"/>
      <c r="BJ706" s="5"/>
    </row>
    <row r="707" spans="2:62" ht="13">
      <c r="B707" s="10"/>
      <c r="D707" s="3"/>
      <c r="E707" s="3"/>
      <c r="F707" s="5"/>
      <c r="G707" s="5"/>
      <c r="H707" s="5"/>
      <c r="I707" s="7"/>
      <c r="J707" s="7"/>
      <c r="K707" s="7"/>
      <c r="L707" s="7"/>
      <c r="M707" s="7"/>
      <c r="N707" s="7"/>
      <c r="O707" s="7"/>
      <c r="P707" s="7"/>
      <c r="Q707" s="7"/>
      <c r="R707" s="7"/>
      <c r="S707" s="7"/>
      <c r="T707" s="7"/>
      <c r="U707" s="7"/>
      <c r="V707" s="7"/>
      <c r="W707" s="7"/>
      <c r="X707" s="7"/>
      <c r="Y707" s="7"/>
      <c r="Z707" s="7"/>
      <c r="AA707" s="3"/>
      <c r="AB707" s="3"/>
      <c r="AC707" s="3"/>
      <c r="AD707" s="3"/>
      <c r="AE707" s="3"/>
      <c r="AF707" s="3"/>
      <c r="AG707" s="3"/>
      <c r="AR707" s="5"/>
      <c r="AS707" s="8"/>
      <c r="AU707" s="5"/>
      <c r="AV707" s="5"/>
      <c r="AW707" s="5"/>
      <c r="AX707" s="5"/>
      <c r="AY707" s="5"/>
      <c r="AZ707" s="5"/>
      <c r="BA707" s="5"/>
      <c r="BB707" s="5"/>
      <c r="BC707" s="5"/>
      <c r="BD707" s="5"/>
      <c r="BE707" s="5"/>
      <c r="BF707" s="5"/>
      <c r="BG707" s="5"/>
      <c r="BH707" s="5"/>
      <c r="BI707" s="5"/>
      <c r="BJ707" s="5"/>
    </row>
    <row r="708" spans="2:62" ht="13">
      <c r="B708" s="10"/>
      <c r="D708" s="3"/>
      <c r="E708" s="3"/>
      <c r="F708" s="5"/>
      <c r="G708" s="5"/>
      <c r="H708" s="5"/>
      <c r="I708" s="7"/>
      <c r="J708" s="7"/>
      <c r="K708" s="7"/>
      <c r="L708" s="7"/>
      <c r="M708" s="7"/>
      <c r="N708" s="7"/>
      <c r="O708" s="7"/>
      <c r="P708" s="7"/>
      <c r="Q708" s="7"/>
      <c r="R708" s="7"/>
      <c r="S708" s="7"/>
      <c r="T708" s="7"/>
      <c r="U708" s="7"/>
      <c r="V708" s="7"/>
      <c r="W708" s="7"/>
      <c r="X708" s="7"/>
      <c r="Y708" s="7"/>
      <c r="Z708" s="7"/>
      <c r="AA708" s="3"/>
      <c r="AB708" s="3"/>
      <c r="AC708" s="3"/>
      <c r="AD708" s="3"/>
      <c r="AE708" s="3"/>
      <c r="AF708" s="3"/>
      <c r="AG708" s="3"/>
      <c r="AR708" s="5"/>
      <c r="AS708" s="8"/>
      <c r="AU708" s="5"/>
      <c r="AV708" s="5"/>
      <c r="AW708" s="5"/>
      <c r="AX708" s="5"/>
      <c r="AY708" s="5"/>
      <c r="AZ708" s="5"/>
      <c r="BA708" s="5"/>
      <c r="BB708" s="5"/>
      <c r="BC708" s="5"/>
      <c r="BD708" s="5"/>
      <c r="BE708" s="5"/>
      <c r="BF708" s="5"/>
      <c r="BG708" s="5"/>
      <c r="BH708" s="5"/>
      <c r="BI708" s="5"/>
      <c r="BJ708" s="5"/>
    </row>
    <row r="709" spans="2:62" ht="13">
      <c r="B709" s="10"/>
      <c r="D709" s="3"/>
      <c r="E709" s="3"/>
      <c r="F709" s="5"/>
      <c r="G709" s="5"/>
      <c r="H709" s="5"/>
      <c r="I709" s="7"/>
      <c r="J709" s="7"/>
      <c r="K709" s="7"/>
      <c r="L709" s="7"/>
      <c r="M709" s="7"/>
      <c r="N709" s="7"/>
      <c r="O709" s="7"/>
      <c r="P709" s="7"/>
      <c r="Q709" s="7"/>
      <c r="R709" s="7"/>
      <c r="S709" s="7"/>
      <c r="T709" s="7"/>
      <c r="U709" s="7"/>
      <c r="V709" s="7"/>
      <c r="W709" s="7"/>
      <c r="X709" s="7"/>
      <c r="Y709" s="7"/>
      <c r="Z709" s="7"/>
      <c r="AA709" s="3"/>
      <c r="AB709" s="3"/>
      <c r="AC709" s="3"/>
      <c r="AD709" s="3"/>
      <c r="AE709" s="3"/>
      <c r="AF709" s="3"/>
      <c r="AG709" s="3"/>
      <c r="AR709" s="5"/>
      <c r="AS709" s="8"/>
      <c r="AU709" s="5"/>
      <c r="AV709" s="5"/>
      <c r="AW709" s="5"/>
      <c r="AX709" s="5"/>
      <c r="AY709" s="5"/>
      <c r="AZ709" s="5"/>
      <c r="BA709" s="5"/>
      <c r="BB709" s="5"/>
      <c r="BC709" s="5"/>
      <c r="BD709" s="5"/>
      <c r="BE709" s="5"/>
      <c r="BF709" s="5"/>
      <c r="BG709" s="5"/>
      <c r="BH709" s="5"/>
      <c r="BI709" s="5"/>
      <c r="BJ709" s="5"/>
    </row>
    <row r="710" spans="2:62" ht="13">
      <c r="B710" s="10"/>
      <c r="D710" s="3"/>
      <c r="E710" s="3"/>
      <c r="F710" s="5"/>
      <c r="G710" s="5"/>
      <c r="H710" s="5"/>
      <c r="I710" s="7"/>
      <c r="J710" s="7"/>
      <c r="K710" s="7"/>
      <c r="L710" s="7"/>
      <c r="M710" s="7"/>
      <c r="N710" s="7"/>
      <c r="O710" s="7"/>
      <c r="P710" s="7"/>
      <c r="Q710" s="7"/>
      <c r="R710" s="7"/>
      <c r="S710" s="7"/>
      <c r="T710" s="7"/>
      <c r="U710" s="7"/>
      <c r="V710" s="7"/>
      <c r="W710" s="7"/>
      <c r="X710" s="7"/>
      <c r="Y710" s="7"/>
      <c r="Z710" s="7"/>
      <c r="AA710" s="3"/>
      <c r="AB710" s="3"/>
      <c r="AC710" s="3"/>
      <c r="AD710" s="3"/>
      <c r="AE710" s="3"/>
      <c r="AF710" s="3"/>
      <c r="AG710" s="3"/>
      <c r="AR710" s="5"/>
      <c r="AS710" s="8"/>
      <c r="AU710" s="5"/>
      <c r="AV710" s="5"/>
      <c r="AW710" s="5"/>
      <c r="AX710" s="5"/>
      <c r="AY710" s="5"/>
      <c r="AZ710" s="5"/>
      <c r="BA710" s="5"/>
      <c r="BB710" s="5"/>
      <c r="BC710" s="5"/>
      <c r="BD710" s="5"/>
      <c r="BE710" s="5"/>
      <c r="BF710" s="5"/>
      <c r="BG710" s="5"/>
      <c r="BH710" s="5"/>
      <c r="BI710" s="5"/>
      <c r="BJ710" s="5"/>
    </row>
    <row r="711" spans="2:62" ht="13">
      <c r="B711" s="10"/>
      <c r="D711" s="3"/>
      <c r="E711" s="3"/>
      <c r="F711" s="5"/>
      <c r="G711" s="5"/>
      <c r="H711" s="5"/>
      <c r="I711" s="7"/>
      <c r="J711" s="7"/>
      <c r="K711" s="7"/>
      <c r="L711" s="7"/>
      <c r="M711" s="7"/>
      <c r="N711" s="7"/>
      <c r="O711" s="7"/>
      <c r="P711" s="7"/>
      <c r="Q711" s="7"/>
      <c r="R711" s="7"/>
      <c r="S711" s="7"/>
      <c r="T711" s="7"/>
      <c r="U711" s="7"/>
      <c r="V711" s="7"/>
      <c r="W711" s="7"/>
      <c r="X711" s="7"/>
      <c r="Y711" s="7"/>
      <c r="Z711" s="7"/>
      <c r="AA711" s="3"/>
      <c r="AB711" s="3"/>
      <c r="AC711" s="3"/>
      <c r="AD711" s="3"/>
      <c r="AE711" s="3"/>
      <c r="AF711" s="3"/>
      <c r="AG711" s="3"/>
      <c r="AR711" s="5"/>
      <c r="AS711" s="8"/>
      <c r="AU711" s="5"/>
      <c r="AV711" s="5"/>
      <c r="AW711" s="5"/>
      <c r="AX711" s="5"/>
      <c r="AY711" s="5"/>
      <c r="AZ711" s="5"/>
      <c r="BA711" s="5"/>
      <c r="BB711" s="5"/>
      <c r="BC711" s="5"/>
      <c r="BD711" s="5"/>
      <c r="BE711" s="5"/>
      <c r="BF711" s="5"/>
      <c r="BG711" s="5"/>
      <c r="BH711" s="5"/>
      <c r="BI711" s="5"/>
      <c r="BJ711" s="5"/>
    </row>
    <row r="712" spans="2:62" ht="13">
      <c r="B712" s="10"/>
      <c r="D712" s="3"/>
      <c r="E712" s="3"/>
      <c r="F712" s="5"/>
      <c r="G712" s="5"/>
      <c r="H712" s="5"/>
      <c r="I712" s="7"/>
      <c r="J712" s="7"/>
      <c r="K712" s="7"/>
      <c r="L712" s="7"/>
      <c r="M712" s="7"/>
      <c r="N712" s="7"/>
      <c r="O712" s="7"/>
      <c r="P712" s="7"/>
      <c r="Q712" s="7"/>
      <c r="R712" s="7"/>
      <c r="S712" s="7"/>
      <c r="T712" s="7"/>
      <c r="U712" s="7"/>
      <c r="V712" s="7"/>
      <c r="W712" s="7"/>
      <c r="X712" s="7"/>
      <c r="Y712" s="7"/>
      <c r="Z712" s="7"/>
      <c r="AA712" s="3"/>
      <c r="AB712" s="3"/>
      <c r="AC712" s="3"/>
      <c r="AD712" s="3"/>
      <c r="AE712" s="3"/>
      <c r="AF712" s="3"/>
      <c r="AG712" s="3"/>
      <c r="AR712" s="5"/>
      <c r="AS712" s="8"/>
      <c r="AU712" s="5"/>
      <c r="AV712" s="5"/>
      <c r="AW712" s="5"/>
      <c r="AX712" s="5"/>
      <c r="AY712" s="5"/>
      <c r="AZ712" s="5"/>
      <c r="BA712" s="5"/>
      <c r="BB712" s="5"/>
      <c r="BC712" s="5"/>
      <c r="BD712" s="5"/>
      <c r="BE712" s="5"/>
      <c r="BF712" s="5"/>
      <c r="BG712" s="5"/>
      <c r="BH712" s="5"/>
      <c r="BI712" s="5"/>
      <c r="BJ712" s="5"/>
    </row>
    <row r="713" spans="2:62" ht="13">
      <c r="B713" s="10"/>
      <c r="D713" s="3"/>
      <c r="E713" s="3"/>
      <c r="F713" s="5"/>
      <c r="G713" s="5"/>
      <c r="H713" s="5"/>
      <c r="I713" s="7"/>
      <c r="J713" s="7"/>
      <c r="K713" s="7"/>
      <c r="L713" s="7"/>
      <c r="M713" s="7"/>
      <c r="N713" s="7"/>
      <c r="O713" s="7"/>
      <c r="P713" s="7"/>
      <c r="Q713" s="7"/>
      <c r="R713" s="7"/>
      <c r="S713" s="7"/>
      <c r="T713" s="7"/>
      <c r="U713" s="7"/>
      <c r="V713" s="7"/>
      <c r="W713" s="7"/>
      <c r="X713" s="7"/>
      <c r="Y713" s="7"/>
      <c r="Z713" s="7"/>
      <c r="AA713" s="3"/>
      <c r="AB713" s="3"/>
      <c r="AC713" s="3"/>
      <c r="AD713" s="3"/>
      <c r="AE713" s="3"/>
      <c r="AF713" s="3"/>
      <c r="AG713" s="3"/>
      <c r="AR713" s="5"/>
      <c r="AS713" s="8"/>
      <c r="AU713" s="5"/>
      <c r="AV713" s="5"/>
      <c r="AW713" s="5"/>
      <c r="AX713" s="5"/>
      <c r="AY713" s="5"/>
      <c r="AZ713" s="5"/>
      <c r="BA713" s="5"/>
      <c r="BB713" s="5"/>
      <c r="BC713" s="5"/>
      <c r="BD713" s="5"/>
      <c r="BE713" s="5"/>
      <c r="BF713" s="5"/>
      <c r="BG713" s="5"/>
      <c r="BH713" s="5"/>
      <c r="BI713" s="5"/>
      <c r="BJ713" s="5"/>
    </row>
    <row r="714" spans="2:62" ht="13">
      <c r="B714" s="10"/>
      <c r="D714" s="3"/>
      <c r="E714" s="3"/>
      <c r="F714" s="5"/>
      <c r="G714" s="5"/>
      <c r="H714" s="5"/>
      <c r="I714" s="7"/>
      <c r="J714" s="7"/>
      <c r="K714" s="7"/>
      <c r="L714" s="7"/>
      <c r="M714" s="7"/>
      <c r="N714" s="7"/>
      <c r="O714" s="7"/>
      <c r="P714" s="7"/>
      <c r="Q714" s="7"/>
      <c r="R714" s="7"/>
      <c r="S714" s="7"/>
      <c r="T714" s="7"/>
      <c r="U714" s="7"/>
      <c r="V714" s="7"/>
      <c r="W714" s="7"/>
      <c r="X714" s="7"/>
      <c r="Y714" s="7"/>
      <c r="Z714" s="7"/>
      <c r="AA714" s="3"/>
      <c r="AB714" s="3"/>
      <c r="AC714" s="3"/>
      <c r="AD714" s="3"/>
      <c r="AE714" s="3"/>
      <c r="AF714" s="3"/>
      <c r="AG714" s="3"/>
      <c r="AR714" s="5"/>
      <c r="AS714" s="8"/>
      <c r="AU714" s="5"/>
      <c r="AV714" s="5"/>
      <c r="AW714" s="5"/>
      <c r="AX714" s="5"/>
      <c r="AY714" s="5"/>
      <c r="AZ714" s="5"/>
      <c r="BA714" s="5"/>
      <c r="BB714" s="5"/>
      <c r="BC714" s="5"/>
      <c r="BD714" s="5"/>
      <c r="BE714" s="5"/>
      <c r="BF714" s="5"/>
      <c r="BG714" s="5"/>
      <c r="BH714" s="5"/>
      <c r="BI714" s="5"/>
      <c r="BJ714" s="5"/>
    </row>
    <row r="715" spans="2:62" ht="13">
      <c r="B715" s="10"/>
      <c r="D715" s="3"/>
      <c r="E715" s="3"/>
      <c r="F715" s="5"/>
      <c r="G715" s="5"/>
      <c r="H715" s="5"/>
      <c r="I715" s="7"/>
      <c r="J715" s="7"/>
      <c r="K715" s="7"/>
      <c r="L715" s="7"/>
      <c r="M715" s="7"/>
      <c r="N715" s="7"/>
      <c r="O715" s="7"/>
      <c r="P715" s="7"/>
      <c r="Q715" s="7"/>
      <c r="R715" s="7"/>
      <c r="S715" s="7"/>
      <c r="T715" s="7"/>
      <c r="U715" s="7"/>
      <c r="V715" s="7"/>
      <c r="W715" s="7"/>
      <c r="X715" s="7"/>
      <c r="Y715" s="7"/>
      <c r="Z715" s="7"/>
      <c r="AA715" s="3"/>
      <c r="AB715" s="3"/>
      <c r="AC715" s="3"/>
      <c r="AD715" s="3"/>
      <c r="AE715" s="3"/>
      <c r="AF715" s="3"/>
      <c r="AG715" s="3"/>
      <c r="AR715" s="5"/>
      <c r="AS715" s="8"/>
      <c r="AU715" s="5"/>
      <c r="AV715" s="5"/>
      <c r="AW715" s="5"/>
      <c r="AX715" s="5"/>
      <c r="AY715" s="5"/>
      <c r="AZ715" s="5"/>
      <c r="BA715" s="5"/>
      <c r="BB715" s="5"/>
      <c r="BC715" s="5"/>
      <c r="BD715" s="5"/>
      <c r="BE715" s="5"/>
      <c r="BF715" s="5"/>
      <c r="BG715" s="5"/>
      <c r="BH715" s="5"/>
      <c r="BI715" s="5"/>
      <c r="BJ715" s="5"/>
    </row>
    <row r="716" spans="2:62" ht="13">
      <c r="B716" s="10"/>
      <c r="D716" s="3"/>
      <c r="E716" s="3"/>
      <c r="F716" s="5"/>
      <c r="G716" s="5"/>
      <c r="H716" s="5"/>
      <c r="I716" s="7"/>
      <c r="J716" s="7"/>
      <c r="K716" s="7"/>
      <c r="L716" s="7"/>
      <c r="M716" s="7"/>
      <c r="N716" s="7"/>
      <c r="O716" s="7"/>
      <c r="P716" s="7"/>
      <c r="Q716" s="7"/>
      <c r="R716" s="7"/>
      <c r="S716" s="7"/>
      <c r="T716" s="7"/>
      <c r="U716" s="7"/>
      <c r="V716" s="7"/>
      <c r="W716" s="7"/>
      <c r="X716" s="7"/>
      <c r="Y716" s="7"/>
      <c r="Z716" s="7"/>
      <c r="AA716" s="3"/>
      <c r="AB716" s="3"/>
      <c r="AC716" s="3"/>
      <c r="AD716" s="3"/>
      <c r="AE716" s="3"/>
      <c r="AF716" s="3"/>
      <c r="AG716" s="3"/>
      <c r="AR716" s="5"/>
      <c r="AS716" s="8"/>
      <c r="AU716" s="5"/>
      <c r="AV716" s="5"/>
      <c r="AW716" s="5"/>
      <c r="AX716" s="5"/>
      <c r="AY716" s="5"/>
      <c r="AZ716" s="5"/>
      <c r="BA716" s="5"/>
      <c r="BB716" s="5"/>
      <c r="BC716" s="5"/>
      <c r="BD716" s="5"/>
      <c r="BE716" s="5"/>
      <c r="BF716" s="5"/>
      <c r="BG716" s="5"/>
      <c r="BH716" s="5"/>
      <c r="BI716" s="5"/>
      <c r="BJ716" s="5"/>
    </row>
    <row r="717" spans="2:62" ht="13">
      <c r="B717" s="10"/>
      <c r="D717" s="3"/>
      <c r="E717" s="3"/>
      <c r="F717" s="5"/>
      <c r="G717" s="5"/>
      <c r="H717" s="5"/>
      <c r="I717" s="7"/>
      <c r="J717" s="7"/>
      <c r="K717" s="7"/>
      <c r="L717" s="7"/>
      <c r="M717" s="7"/>
      <c r="N717" s="7"/>
      <c r="O717" s="7"/>
      <c r="P717" s="7"/>
      <c r="Q717" s="7"/>
      <c r="R717" s="7"/>
      <c r="S717" s="7"/>
      <c r="T717" s="7"/>
      <c r="U717" s="7"/>
      <c r="V717" s="7"/>
      <c r="W717" s="7"/>
      <c r="X717" s="7"/>
      <c r="Y717" s="7"/>
      <c r="Z717" s="7"/>
      <c r="AA717" s="3"/>
      <c r="AB717" s="3"/>
      <c r="AC717" s="3"/>
      <c r="AD717" s="3"/>
      <c r="AE717" s="3"/>
      <c r="AF717" s="3"/>
      <c r="AG717" s="3"/>
      <c r="AR717" s="5"/>
      <c r="AS717" s="8"/>
      <c r="AU717" s="5"/>
      <c r="AV717" s="5"/>
      <c r="AW717" s="5"/>
      <c r="AX717" s="5"/>
      <c r="AY717" s="5"/>
      <c r="AZ717" s="5"/>
      <c r="BA717" s="5"/>
      <c r="BB717" s="5"/>
      <c r="BC717" s="5"/>
      <c r="BD717" s="5"/>
      <c r="BE717" s="5"/>
      <c r="BF717" s="5"/>
      <c r="BG717" s="5"/>
      <c r="BH717" s="5"/>
      <c r="BI717" s="5"/>
      <c r="BJ717" s="5"/>
    </row>
    <row r="718" spans="2:62" ht="13">
      <c r="B718" s="10"/>
      <c r="D718" s="3"/>
      <c r="E718" s="3"/>
      <c r="F718" s="5"/>
      <c r="G718" s="5"/>
      <c r="H718" s="5"/>
      <c r="I718" s="7"/>
      <c r="J718" s="7"/>
      <c r="K718" s="7"/>
      <c r="L718" s="7"/>
      <c r="M718" s="7"/>
      <c r="N718" s="7"/>
      <c r="O718" s="7"/>
      <c r="P718" s="7"/>
      <c r="Q718" s="7"/>
      <c r="R718" s="7"/>
      <c r="S718" s="7"/>
      <c r="T718" s="7"/>
      <c r="U718" s="7"/>
      <c r="V718" s="7"/>
      <c r="W718" s="7"/>
      <c r="X718" s="7"/>
      <c r="Y718" s="7"/>
      <c r="Z718" s="7"/>
      <c r="AA718" s="3"/>
      <c r="AB718" s="3"/>
      <c r="AC718" s="3"/>
      <c r="AD718" s="3"/>
      <c r="AE718" s="3"/>
      <c r="AF718" s="3"/>
      <c r="AG718" s="3"/>
      <c r="AR718" s="5"/>
      <c r="AS718" s="8"/>
      <c r="AU718" s="5"/>
      <c r="AV718" s="5"/>
      <c r="AW718" s="5"/>
      <c r="AX718" s="5"/>
      <c r="AY718" s="5"/>
      <c r="AZ718" s="5"/>
      <c r="BA718" s="5"/>
      <c r="BB718" s="5"/>
      <c r="BC718" s="5"/>
      <c r="BD718" s="5"/>
      <c r="BE718" s="5"/>
      <c r="BF718" s="5"/>
      <c r="BG718" s="5"/>
      <c r="BH718" s="5"/>
      <c r="BI718" s="5"/>
      <c r="BJ718" s="5"/>
    </row>
    <row r="719" spans="2:62" ht="13">
      <c r="B719" s="10"/>
      <c r="D719" s="3"/>
      <c r="E719" s="3"/>
      <c r="F719" s="5"/>
      <c r="G719" s="5"/>
      <c r="H719" s="5"/>
      <c r="I719" s="7"/>
      <c r="J719" s="7"/>
      <c r="K719" s="7"/>
      <c r="L719" s="7"/>
      <c r="M719" s="7"/>
      <c r="N719" s="7"/>
      <c r="O719" s="7"/>
      <c r="P719" s="7"/>
      <c r="Q719" s="7"/>
      <c r="R719" s="7"/>
      <c r="S719" s="7"/>
      <c r="T719" s="7"/>
      <c r="U719" s="7"/>
      <c r="V719" s="7"/>
      <c r="W719" s="7"/>
      <c r="X719" s="7"/>
      <c r="Y719" s="7"/>
      <c r="Z719" s="7"/>
      <c r="AA719" s="3"/>
      <c r="AB719" s="3"/>
      <c r="AC719" s="3"/>
      <c r="AD719" s="3"/>
      <c r="AE719" s="3"/>
      <c r="AF719" s="3"/>
      <c r="AG719" s="3"/>
      <c r="AR719" s="5"/>
      <c r="AS719" s="8"/>
      <c r="AU719" s="5"/>
      <c r="AV719" s="5"/>
      <c r="AW719" s="5"/>
      <c r="AX719" s="5"/>
      <c r="AY719" s="5"/>
      <c r="AZ719" s="5"/>
      <c r="BA719" s="5"/>
      <c r="BB719" s="5"/>
      <c r="BC719" s="5"/>
      <c r="BD719" s="5"/>
      <c r="BE719" s="5"/>
      <c r="BF719" s="5"/>
      <c r="BG719" s="5"/>
      <c r="BH719" s="5"/>
      <c r="BI719" s="5"/>
      <c r="BJ719" s="5"/>
    </row>
    <row r="720" spans="2:62" ht="13">
      <c r="B720" s="10"/>
      <c r="D720" s="3"/>
      <c r="E720" s="3"/>
      <c r="F720" s="5"/>
      <c r="G720" s="5"/>
      <c r="H720" s="5"/>
      <c r="I720" s="7"/>
      <c r="J720" s="7"/>
      <c r="K720" s="7"/>
      <c r="L720" s="7"/>
      <c r="M720" s="7"/>
      <c r="N720" s="7"/>
      <c r="O720" s="7"/>
      <c r="P720" s="7"/>
      <c r="Q720" s="7"/>
      <c r="R720" s="7"/>
      <c r="S720" s="7"/>
      <c r="T720" s="7"/>
      <c r="U720" s="7"/>
      <c r="V720" s="7"/>
      <c r="W720" s="7"/>
      <c r="X720" s="7"/>
      <c r="Y720" s="7"/>
      <c r="Z720" s="7"/>
      <c r="AA720" s="3"/>
      <c r="AB720" s="3"/>
      <c r="AC720" s="3"/>
      <c r="AD720" s="3"/>
      <c r="AE720" s="3"/>
      <c r="AF720" s="3"/>
      <c r="AG720" s="3"/>
      <c r="AR720" s="5"/>
      <c r="AS720" s="8"/>
      <c r="AU720" s="5"/>
      <c r="AV720" s="5"/>
      <c r="AW720" s="5"/>
      <c r="AX720" s="5"/>
      <c r="AY720" s="5"/>
      <c r="AZ720" s="5"/>
      <c r="BA720" s="5"/>
      <c r="BB720" s="5"/>
      <c r="BC720" s="5"/>
      <c r="BD720" s="5"/>
      <c r="BE720" s="5"/>
      <c r="BF720" s="5"/>
      <c r="BG720" s="5"/>
      <c r="BH720" s="5"/>
      <c r="BI720" s="5"/>
      <c r="BJ720" s="5"/>
    </row>
    <row r="721" spans="2:62" ht="13">
      <c r="B721" s="10"/>
      <c r="D721" s="3"/>
      <c r="E721" s="3"/>
      <c r="F721" s="5"/>
      <c r="G721" s="5"/>
      <c r="H721" s="5"/>
      <c r="I721" s="7"/>
      <c r="J721" s="7"/>
      <c r="K721" s="7"/>
      <c r="L721" s="7"/>
      <c r="M721" s="7"/>
      <c r="N721" s="7"/>
      <c r="O721" s="7"/>
      <c r="P721" s="7"/>
      <c r="Q721" s="7"/>
      <c r="R721" s="7"/>
      <c r="S721" s="7"/>
      <c r="T721" s="7"/>
      <c r="U721" s="7"/>
      <c r="V721" s="7"/>
      <c r="W721" s="7"/>
      <c r="X721" s="7"/>
      <c r="Y721" s="7"/>
      <c r="Z721" s="7"/>
      <c r="AA721" s="3"/>
      <c r="AB721" s="3"/>
      <c r="AC721" s="3"/>
      <c r="AD721" s="3"/>
      <c r="AE721" s="3"/>
      <c r="AF721" s="3"/>
      <c r="AG721" s="3"/>
      <c r="AR721" s="5"/>
      <c r="AS721" s="8"/>
      <c r="AU721" s="5"/>
      <c r="AV721" s="5"/>
      <c r="AW721" s="5"/>
      <c r="AX721" s="5"/>
      <c r="AY721" s="5"/>
      <c r="AZ721" s="5"/>
      <c r="BA721" s="5"/>
      <c r="BB721" s="5"/>
      <c r="BC721" s="5"/>
      <c r="BD721" s="5"/>
      <c r="BE721" s="5"/>
      <c r="BF721" s="5"/>
      <c r="BG721" s="5"/>
      <c r="BH721" s="5"/>
      <c r="BI721" s="5"/>
      <c r="BJ721" s="5"/>
    </row>
    <row r="722" spans="2:62" ht="13">
      <c r="B722" s="10"/>
      <c r="D722" s="3"/>
      <c r="E722" s="3"/>
      <c r="F722" s="5"/>
      <c r="G722" s="5"/>
      <c r="H722" s="5"/>
      <c r="I722" s="7"/>
      <c r="J722" s="7"/>
      <c r="K722" s="7"/>
      <c r="L722" s="7"/>
      <c r="M722" s="7"/>
      <c r="N722" s="7"/>
      <c r="O722" s="7"/>
      <c r="P722" s="7"/>
      <c r="Q722" s="7"/>
      <c r="R722" s="7"/>
      <c r="S722" s="7"/>
      <c r="T722" s="7"/>
      <c r="U722" s="7"/>
      <c r="V722" s="7"/>
      <c r="W722" s="7"/>
      <c r="X722" s="7"/>
      <c r="Y722" s="7"/>
      <c r="Z722" s="7"/>
      <c r="AA722" s="3"/>
      <c r="AB722" s="3"/>
      <c r="AC722" s="3"/>
      <c r="AD722" s="3"/>
      <c r="AE722" s="3"/>
      <c r="AF722" s="3"/>
      <c r="AG722" s="3"/>
      <c r="AR722" s="5"/>
      <c r="AS722" s="8"/>
      <c r="AU722" s="5"/>
      <c r="AV722" s="5"/>
      <c r="AW722" s="5"/>
      <c r="AX722" s="5"/>
      <c r="AY722" s="5"/>
      <c r="AZ722" s="5"/>
      <c r="BA722" s="5"/>
      <c r="BB722" s="5"/>
      <c r="BC722" s="5"/>
      <c r="BD722" s="5"/>
      <c r="BE722" s="5"/>
      <c r="BF722" s="5"/>
      <c r="BG722" s="5"/>
      <c r="BH722" s="5"/>
      <c r="BI722" s="5"/>
      <c r="BJ722" s="5"/>
    </row>
    <row r="723" spans="2:62" ht="13">
      <c r="B723" s="10"/>
      <c r="D723" s="3"/>
      <c r="E723" s="3"/>
      <c r="F723" s="5"/>
      <c r="G723" s="5"/>
      <c r="H723" s="5"/>
      <c r="I723" s="7"/>
      <c r="J723" s="7"/>
      <c r="K723" s="7"/>
      <c r="L723" s="7"/>
      <c r="M723" s="7"/>
      <c r="N723" s="7"/>
      <c r="O723" s="7"/>
      <c r="P723" s="7"/>
      <c r="Q723" s="7"/>
      <c r="R723" s="7"/>
      <c r="S723" s="7"/>
      <c r="T723" s="7"/>
      <c r="U723" s="7"/>
      <c r="V723" s="7"/>
      <c r="W723" s="7"/>
      <c r="X723" s="7"/>
      <c r="Y723" s="7"/>
      <c r="Z723" s="7"/>
      <c r="AA723" s="3"/>
      <c r="AB723" s="3"/>
      <c r="AC723" s="3"/>
      <c r="AD723" s="3"/>
      <c r="AE723" s="3"/>
      <c r="AF723" s="3"/>
      <c r="AG723" s="3"/>
      <c r="AR723" s="5"/>
      <c r="AS723" s="8"/>
      <c r="AU723" s="5"/>
      <c r="AV723" s="5"/>
      <c r="AW723" s="5"/>
      <c r="AX723" s="5"/>
      <c r="AY723" s="5"/>
      <c r="AZ723" s="5"/>
      <c r="BA723" s="5"/>
      <c r="BB723" s="5"/>
      <c r="BC723" s="5"/>
      <c r="BD723" s="5"/>
      <c r="BE723" s="5"/>
      <c r="BF723" s="5"/>
      <c r="BG723" s="5"/>
      <c r="BH723" s="5"/>
      <c r="BI723" s="5"/>
      <c r="BJ723" s="5"/>
    </row>
    <row r="724" spans="2:62" ht="13">
      <c r="B724" s="10"/>
      <c r="D724" s="3"/>
      <c r="E724" s="3"/>
      <c r="F724" s="5"/>
      <c r="G724" s="5"/>
      <c r="H724" s="5"/>
      <c r="I724" s="7"/>
      <c r="J724" s="7"/>
      <c r="K724" s="7"/>
      <c r="L724" s="7"/>
      <c r="M724" s="7"/>
      <c r="N724" s="7"/>
      <c r="O724" s="7"/>
      <c r="P724" s="7"/>
      <c r="Q724" s="7"/>
      <c r="R724" s="7"/>
      <c r="S724" s="7"/>
      <c r="T724" s="7"/>
      <c r="U724" s="7"/>
      <c r="V724" s="7"/>
      <c r="W724" s="7"/>
      <c r="X724" s="7"/>
      <c r="Y724" s="7"/>
      <c r="Z724" s="7"/>
      <c r="AA724" s="3"/>
      <c r="AB724" s="3"/>
      <c r="AC724" s="3"/>
      <c r="AD724" s="3"/>
      <c r="AE724" s="3"/>
      <c r="AF724" s="3"/>
      <c r="AG724" s="3"/>
      <c r="AR724" s="5"/>
      <c r="AS724" s="8"/>
      <c r="AU724" s="5"/>
      <c r="AV724" s="5"/>
      <c r="AW724" s="5"/>
      <c r="AX724" s="5"/>
      <c r="AY724" s="5"/>
      <c r="AZ724" s="5"/>
      <c r="BA724" s="5"/>
      <c r="BB724" s="5"/>
      <c r="BC724" s="5"/>
      <c r="BD724" s="5"/>
      <c r="BE724" s="5"/>
      <c r="BF724" s="5"/>
      <c r="BG724" s="5"/>
      <c r="BH724" s="5"/>
      <c r="BI724" s="5"/>
      <c r="BJ724" s="5"/>
    </row>
    <row r="725" spans="2:62" ht="13">
      <c r="B725" s="10"/>
      <c r="D725" s="3"/>
      <c r="E725" s="3"/>
      <c r="F725" s="5"/>
      <c r="G725" s="5"/>
      <c r="H725" s="5"/>
      <c r="I725" s="7"/>
      <c r="J725" s="7"/>
      <c r="K725" s="7"/>
      <c r="L725" s="7"/>
      <c r="M725" s="7"/>
      <c r="N725" s="7"/>
      <c r="O725" s="7"/>
      <c r="P725" s="7"/>
      <c r="Q725" s="7"/>
      <c r="R725" s="7"/>
      <c r="S725" s="7"/>
      <c r="T725" s="7"/>
      <c r="U725" s="7"/>
      <c r="V725" s="7"/>
      <c r="W725" s="7"/>
      <c r="X725" s="7"/>
      <c r="Y725" s="7"/>
      <c r="Z725" s="7"/>
      <c r="AA725" s="3"/>
      <c r="AB725" s="3"/>
      <c r="AC725" s="3"/>
      <c r="AD725" s="3"/>
      <c r="AE725" s="3"/>
      <c r="AF725" s="3"/>
      <c r="AG725" s="3"/>
      <c r="AR725" s="5"/>
      <c r="AS725" s="8"/>
      <c r="AU725" s="5"/>
      <c r="AV725" s="5"/>
      <c r="AW725" s="5"/>
      <c r="AX725" s="5"/>
      <c r="AY725" s="5"/>
      <c r="AZ725" s="5"/>
      <c r="BA725" s="5"/>
      <c r="BB725" s="5"/>
      <c r="BC725" s="5"/>
      <c r="BD725" s="5"/>
      <c r="BE725" s="5"/>
      <c r="BF725" s="5"/>
      <c r="BG725" s="5"/>
      <c r="BH725" s="5"/>
      <c r="BI725" s="5"/>
      <c r="BJ725" s="5"/>
    </row>
    <row r="726" spans="2:62" ht="13">
      <c r="B726" s="10"/>
      <c r="D726" s="3"/>
      <c r="E726" s="3"/>
      <c r="F726" s="5"/>
      <c r="G726" s="5"/>
      <c r="H726" s="5"/>
      <c r="I726" s="7"/>
      <c r="J726" s="7"/>
      <c r="K726" s="7"/>
      <c r="L726" s="7"/>
      <c r="M726" s="7"/>
      <c r="N726" s="7"/>
      <c r="O726" s="7"/>
      <c r="P726" s="7"/>
      <c r="Q726" s="7"/>
      <c r="R726" s="7"/>
      <c r="S726" s="7"/>
      <c r="T726" s="7"/>
      <c r="U726" s="7"/>
      <c r="V726" s="7"/>
      <c r="W726" s="7"/>
      <c r="X726" s="7"/>
      <c r="Y726" s="7"/>
      <c r="Z726" s="7"/>
      <c r="AA726" s="3"/>
      <c r="AB726" s="3"/>
      <c r="AC726" s="3"/>
      <c r="AD726" s="3"/>
      <c r="AE726" s="3"/>
      <c r="AF726" s="3"/>
      <c r="AG726" s="3"/>
      <c r="AR726" s="5"/>
      <c r="AS726" s="8"/>
      <c r="AU726" s="5"/>
      <c r="AV726" s="5"/>
      <c r="AW726" s="5"/>
      <c r="AX726" s="5"/>
      <c r="AY726" s="5"/>
      <c r="AZ726" s="5"/>
      <c r="BA726" s="5"/>
      <c r="BB726" s="5"/>
      <c r="BC726" s="5"/>
      <c r="BD726" s="5"/>
      <c r="BE726" s="5"/>
      <c r="BF726" s="5"/>
      <c r="BG726" s="5"/>
      <c r="BH726" s="5"/>
      <c r="BI726" s="5"/>
      <c r="BJ726" s="5"/>
    </row>
    <row r="727" spans="2:62" ht="13">
      <c r="B727" s="10"/>
      <c r="D727" s="3"/>
      <c r="E727" s="3"/>
      <c r="F727" s="5"/>
      <c r="G727" s="5"/>
      <c r="H727" s="5"/>
      <c r="I727" s="7"/>
      <c r="J727" s="7"/>
      <c r="K727" s="7"/>
      <c r="L727" s="7"/>
      <c r="M727" s="7"/>
      <c r="N727" s="7"/>
      <c r="O727" s="7"/>
      <c r="P727" s="7"/>
      <c r="Q727" s="7"/>
      <c r="R727" s="7"/>
      <c r="S727" s="7"/>
      <c r="T727" s="7"/>
      <c r="U727" s="7"/>
      <c r="V727" s="7"/>
      <c r="W727" s="7"/>
      <c r="X727" s="7"/>
      <c r="Y727" s="7"/>
      <c r="Z727" s="7"/>
      <c r="AA727" s="3"/>
      <c r="AB727" s="3"/>
      <c r="AC727" s="3"/>
      <c r="AD727" s="3"/>
      <c r="AE727" s="3"/>
      <c r="AF727" s="3"/>
      <c r="AG727" s="3"/>
      <c r="AR727" s="5"/>
      <c r="AS727" s="8"/>
      <c r="AU727" s="5"/>
      <c r="AV727" s="5"/>
      <c r="AW727" s="5"/>
      <c r="AX727" s="5"/>
      <c r="AY727" s="5"/>
      <c r="AZ727" s="5"/>
      <c r="BA727" s="5"/>
      <c r="BB727" s="5"/>
      <c r="BC727" s="5"/>
      <c r="BD727" s="5"/>
      <c r="BE727" s="5"/>
      <c r="BF727" s="5"/>
      <c r="BG727" s="5"/>
      <c r="BH727" s="5"/>
      <c r="BI727" s="5"/>
      <c r="BJ727" s="5"/>
    </row>
    <row r="728" spans="2:62" ht="13">
      <c r="B728" s="10"/>
      <c r="D728" s="3"/>
      <c r="E728" s="3"/>
      <c r="F728" s="5"/>
      <c r="G728" s="5"/>
      <c r="H728" s="5"/>
      <c r="I728" s="7"/>
      <c r="J728" s="7"/>
      <c r="K728" s="7"/>
      <c r="L728" s="7"/>
      <c r="M728" s="7"/>
      <c r="N728" s="7"/>
      <c r="O728" s="7"/>
      <c r="P728" s="7"/>
      <c r="Q728" s="7"/>
      <c r="R728" s="7"/>
      <c r="S728" s="7"/>
      <c r="T728" s="7"/>
      <c r="U728" s="7"/>
      <c r="V728" s="7"/>
      <c r="W728" s="7"/>
      <c r="X728" s="7"/>
      <c r="Y728" s="7"/>
      <c r="Z728" s="7"/>
      <c r="AA728" s="3"/>
      <c r="AB728" s="3"/>
      <c r="AC728" s="3"/>
      <c r="AD728" s="3"/>
      <c r="AE728" s="3"/>
      <c r="AF728" s="3"/>
      <c r="AG728" s="3"/>
      <c r="AR728" s="5"/>
      <c r="AS728" s="8"/>
      <c r="AU728" s="5"/>
      <c r="AV728" s="5"/>
      <c r="AW728" s="5"/>
      <c r="AX728" s="5"/>
      <c r="AY728" s="5"/>
      <c r="AZ728" s="5"/>
      <c r="BA728" s="5"/>
      <c r="BB728" s="5"/>
      <c r="BC728" s="5"/>
      <c r="BD728" s="5"/>
      <c r="BE728" s="5"/>
      <c r="BF728" s="5"/>
      <c r="BG728" s="5"/>
      <c r="BH728" s="5"/>
      <c r="BI728" s="5"/>
      <c r="BJ728" s="5"/>
    </row>
    <row r="729" spans="2:62" ht="13">
      <c r="B729" s="10"/>
      <c r="D729" s="3"/>
      <c r="E729" s="3"/>
      <c r="F729" s="5"/>
      <c r="G729" s="5"/>
      <c r="H729" s="5"/>
      <c r="I729" s="7"/>
      <c r="J729" s="7"/>
      <c r="K729" s="7"/>
      <c r="L729" s="7"/>
      <c r="M729" s="7"/>
      <c r="N729" s="7"/>
      <c r="O729" s="7"/>
      <c r="P729" s="7"/>
      <c r="Q729" s="7"/>
      <c r="R729" s="7"/>
      <c r="S729" s="7"/>
      <c r="T729" s="7"/>
      <c r="U729" s="7"/>
      <c r="V729" s="7"/>
      <c r="W729" s="7"/>
      <c r="X729" s="7"/>
      <c r="Y729" s="7"/>
      <c r="Z729" s="7"/>
      <c r="AA729" s="3"/>
      <c r="AB729" s="3"/>
      <c r="AC729" s="3"/>
      <c r="AD729" s="3"/>
      <c r="AE729" s="3"/>
      <c r="AF729" s="3"/>
      <c r="AG729" s="3"/>
      <c r="AR729" s="5"/>
      <c r="AS729" s="8"/>
      <c r="AU729" s="5"/>
      <c r="AV729" s="5"/>
      <c r="AW729" s="5"/>
      <c r="AX729" s="5"/>
      <c r="AY729" s="5"/>
      <c r="AZ729" s="5"/>
      <c r="BA729" s="5"/>
      <c r="BB729" s="5"/>
      <c r="BC729" s="5"/>
      <c r="BD729" s="5"/>
      <c r="BE729" s="5"/>
      <c r="BF729" s="5"/>
      <c r="BG729" s="5"/>
      <c r="BH729" s="5"/>
      <c r="BI729" s="5"/>
      <c r="BJ729" s="5"/>
    </row>
    <row r="730" spans="2:62" ht="13">
      <c r="B730" s="10"/>
      <c r="D730" s="3"/>
      <c r="E730" s="3"/>
      <c r="F730" s="5"/>
      <c r="G730" s="5"/>
      <c r="H730" s="5"/>
      <c r="I730" s="7"/>
      <c r="J730" s="7"/>
      <c r="K730" s="7"/>
      <c r="L730" s="7"/>
      <c r="M730" s="7"/>
      <c r="N730" s="7"/>
      <c r="O730" s="7"/>
      <c r="P730" s="7"/>
      <c r="Q730" s="7"/>
      <c r="R730" s="7"/>
      <c r="S730" s="7"/>
      <c r="T730" s="7"/>
      <c r="U730" s="7"/>
      <c r="V730" s="7"/>
      <c r="W730" s="7"/>
      <c r="X730" s="7"/>
      <c r="Y730" s="7"/>
      <c r="Z730" s="7"/>
      <c r="AA730" s="3"/>
      <c r="AB730" s="3"/>
      <c r="AC730" s="3"/>
      <c r="AD730" s="3"/>
      <c r="AE730" s="3"/>
      <c r="AF730" s="3"/>
      <c r="AG730" s="3"/>
      <c r="AR730" s="5"/>
      <c r="AS730" s="8"/>
      <c r="AU730" s="5"/>
      <c r="AV730" s="5"/>
      <c r="AW730" s="5"/>
      <c r="AX730" s="5"/>
      <c r="AY730" s="5"/>
      <c r="AZ730" s="5"/>
      <c r="BA730" s="5"/>
      <c r="BB730" s="5"/>
      <c r="BC730" s="5"/>
      <c r="BD730" s="5"/>
      <c r="BE730" s="5"/>
      <c r="BF730" s="5"/>
      <c r="BG730" s="5"/>
      <c r="BH730" s="5"/>
      <c r="BI730" s="5"/>
      <c r="BJ730" s="5"/>
    </row>
    <row r="731" spans="2:62" ht="13">
      <c r="B731" s="10"/>
      <c r="D731" s="3"/>
      <c r="E731" s="3"/>
      <c r="F731" s="5"/>
      <c r="G731" s="5"/>
      <c r="H731" s="5"/>
      <c r="I731" s="7"/>
      <c r="J731" s="7"/>
      <c r="K731" s="7"/>
      <c r="L731" s="7"/>
      <c r="M731" s="7"/>
      <c r="N731" s="7"/>
      <c r="O731" s="7"/>
      <c r="P731" s="7"/>
      <c r="Q731" s="7"/>
      <c r="R731" s="7"/>
      <c r="S731" s="7"/>
      <c r="T731" s="7"/>
      <c r="U731" s="7"/>
      <c r="V731" s="7"/>
      <c r="W731" s="7"/>
      <c r="X731" s="7"/>
      <c r="Y731" s="7"/>
      <c r="Z731" s="7"/>
      <c r="AA731" s="3"/>
      <c r="AB731" s="3"/>
      <c r="AC731" s="3"/>
      <c r="AD731" s="3"/>
      <c r="AE731" s="3"/>
      <c r="AF731" s="3"/>
      <c r="AG731" s="3"/>
      <c r="AR731" s="5"/>
      <c r="AS731" s="8"/>
      <c r="AU731" s="5"/>
      <c r="AV731" s="5"/>
      <c r="AW731" s="5"/>
      <c r="AX731" s="5"/>
      <c r="AY731" s="5"/>
      <c r="AZ731" s="5"/>
      <c r="BA731" s="5"/>
      <c r="BB731" s="5"/>
      <c r="BC731" s="5"/>
      <c r="BD731" s="5"/>
      <c r="BE731" s="5"/>
      <c r="BF731" s="5"/>
      <c r="BG731" s="5"/>
      <c r="BH731" s="5"/>
      <c r="BI731" s="5"/>
      <c r="BJ731" s="5"/>
    </row>
    <row r="732" spans="2:62" ht="13">
      <c r="B732" s="10"/>
      <c r="D732" s="3"/>
      <c r="E732" s="3"/>
      <c r="F732" s="5"/>
      <c r="G732" s="5"/>
      <c r="H732" s="5"/>
      <c r="I732" s="7"/>
      <c r="J732" s="7"/>
      <c r="K732" s="7"/>
      <c r="L732" s="7"/>
      <c r="M732" s="7"/>
      <c r="N732" s="7"/>
      <c r="O732" s="7"/>
      <c r="P732" s="7"/>
      <c r="Q732" s="7"/>
      <c r="R732" s="7"/>
      <c r="S732" s="7"/>
      <c r="T732" s="7"/>
      <c r="U732" s="7"/>
      <c r="V732" s="7"/>
      <c r="W732" s="7"/>
      <c r="X732" s="7"/>
      <c r="Y732" s="7"/>
      <c r="Z732" s="7"/>
      <c r="AA732" s="3"/>
      <c r="AB732" s="3"/>
      <c r="AC732" s="3"/>
      <c r="AD732" s="3"/>
      <c r="AE732" s="3"/>
      <c r="AF732" s="3"/>
      <c r="AG732" s="3"/>
      <c r="AR732" s="5"/>
      <c r="AS732" s="8"/>
      <c r="AU732" s="5"/>
      <c r="AV732" s="5"/>
      <c r="AW732" s="5"/>
      <c r="AX732" s="5"/>
      <c r="AY732" s="5"/>
      <c r="AZ732" s="5"/>
      <c r="BA732" s="5"/>
      <c r="BB732" s="5"/>
      <c r="BC732" s="5"/>
      <c r="BD732" s="5"/>
      <c r="BE732" s="5"/>
      <c r="BF732" s="5"/>
      <c r="BG732" s="5"/>
      <c r="BH732" s="5"/>
      <c r="BI732" s="5"/>
      <c r="BJ732" s="5"/>
    </row>
    <row r="733" spans="2:62" ht="13">
      <c r="B733" s="10"/>
      <c r="D733" s="3"/>
      <c r="E733" s="3"/>
      <c r="F733" s="5"/>
      <c r="G733" s="5"/>
      <c r="H733" s="5"/>
      <c r="I733" s="7"/>
      <c r="J733" s="7"/>
      <c r="K733" s="7"/>
      <c r="L733" s="7"/>
      <c r="M733" s="7"/>
      <c r="N733" s="7"/>
      <c r="O733" s="7"/>
      <c r="P733" s="7"/>
      <c r="Q733" s="7"/>
      <c r="R733" s="7"/>
      <c r="S733" s="7"/>
      <c r="T733" s="7"/>
      <c r="U733" s="7"/>
      <c r="V733" s="7"/>
      <c r="W733" s="7"/>
      <c r="X733" s="7"/>
      <c r="Y733" s="7"/>
      <c r="Z733" s="7"/>
      <c r="AA733" s="3"/>
      <c r="AB733" s="3"/>
      <c r="AC733" s="3"/>
      <c r="AD733" s="3"/>
      <c r="AE733" s="3"/>
      <c r="AF733" s="3"/>
      <c r="AG733" s="3"/>
      <c r="AR733" s="5"/>
      <c r="AS733" s="8"/>
      <c r="AU733" s="5"/>
      <c r="AV733" s="5"/>
      <c r="AW733" s="5"/>
      <c r="AX733" s="5"/>
      <c r="AY733" s="5"/>
      <c r="AZ733" s="5"/>
      <c r="BA733" s="5"/>
      <c r="BB733" s="5"/>
      <c r="BC733" s="5"/>
      <c r="BD733" s="5"/>
      <c r="BE733" s="5"/>
      <c r="BF733" s="5"/>
      <c r="BG733" s="5"/>
      <c r="BH733" s="5"/>
      <c r="BI733" s="5"/>
      <c r="BJ733" s="5"/>
    </row>
    <row r="734" spans="2:62" ht="13">
      <c r="B734" s="10"/>
      <c r="D734" s="3"/>
      <c r="E734" s="3"/>
      <c r="F734" s="5"/>
      <c r="G734" s="5"/>
      <c r="H734" s="5"/>
      <c r="I734" s="7"/>
      <c r="J734" s="7"/>
      <c r="K734" s="7"/>
      <c r="L734" s="7"/>
      <c r="M734" s="7"/>
      <c r="N734" s="7"/>
      <c r="O734" s="7"/>
      <c r="P734" s="7"/>
      <c r="Q734" s="7"/>
      <c r="R734" s="7"/>
      <c r="S734" s="7"/>
      <c r="T734" s="7"/>
      <c r="U734" s="7"/>
      <c r="V734" s="7"/>
      <c r="W734" s="7"/>
      <c r="X734" s="7"/>
      <c r="Y734" s="7"/>
      <c r="Z734" s="7"/>
      <c r="AA734" s="3"/>
      <c r="AB734" s="3"/>
      <c r="AC734" s="3"/>
      <c r="AD734" s="3"/>
      <c r="AE734" s="3"/>
      <c r="AF734" s="3"/>
      <c r="AG734" s="3"/>
      <c r="AR734" s="5"/>
      <c r="AS734" s="8"/>
      <c r="AU734" s="5"/>
      <c r="AV734" s="5"/>
      <c r="AW734" s="5"/>
      <c r="AX734" s="5"/>
      <c r="AY734" s="5"/>
      <c r="AZ734" s="5"/>
      <c r="BA734" s="5"/>
      <c r="BB734" s="5"/>
      <c r="BC734" s="5"/>
      <c r="BD734" s="5"/>
      <c r="BE734" s="5"/>
      <c r="BF734" s="5"/>
      <c r="BG734" s="5"/>
      <c r="BH734" s="5"/>
      <c r="BI734" s="5"/>
      <c r="BJ734" s="5"/>
    </row>
    <row r="735" spans="2:62" ht="13">
      <c r="B735" s="10"/>
      <c r="D735" s="3"/>
      <c r="E735" s="3"/>
      <c r="F735" s="5"/>
      <c r="G735" s="5"/>
      <c r="H735" s="5"/>
      <c r="I735" s="7"/>
      <c r="J735" s="7"/>
      <c r="K735" s="7"/>
      <c r="L735" s="7"/>
      <c r="M735" s="7"/>
      <c r="N735" s="7"/>
      <c r="O735" s="7"/>
      <c r="P735" s="7"/>
      <c r="Q735" s="7"/>
      <c r="R735" s="7"/>
      <c r="S735" s="7"/>
      <c r="T735" s="7"/>
      <c r="U735" s="7"/>
      <c r="V735" s="7"/>
      <c r="W735" s="7"/>
      <c r="X735" s="7"/>
      <c r="Y735" s="7"/>
      <c r="Z735" s="7"/>
      <c r="AA735" s="3"/>
      <c r="AB735" s="3"/>
      <c r="AC735" s="3"/>
      <c r="AD735" s="3"/>
      <c r="AE735" s="3"/>
      <c r="AF735" s="3"/>
      <c r="AG735" s="3"/>
      <c r="AR735" s="5"/>
      <c r="AS735" s="8"/>
      <c r="AU735" s="5"/>
      <c r="AV735" s="5"/>
      <c r="AW735" s="5"/>
      <c r="AX735" s="5"/>
      <c r="AY735" s="5"/>
      <c r="AZ735" s="5"/>
      <c r="BA735" s="5"/>
      <c r="BB735" s="5"/>
      <c r="BC735" s="5"/>
      <c r="BD735" s="5"/>
      <c r="BE735" s="5"/>
      <c r="BF735" s="5"/>
      <c r="BG735" s="5"/>
      <c r="BH735" s="5"/>
      <c r="BI735" s="5"/>
      <c r="BJ735" s="5"/>
    </row>
    <row r="736" spans="2:62" ht="13">
      <c r="B736" s="10"/>
      <c r="D736" s="3"/>
      <c r="E736" s="3"/>
      <c r="F736" s="5"/>
      <c r="G736" s="5"/>
      <c r="H736" s="5"/>
      <c r="I736" s="7"/>
      <c r="J736" s="7"/>
      <c r="K736" s="7"/>
      <c r="L736" s="7"/>
      <c r="M736" s="7"/>
      <c r="N736" s="7"/>
      <c r="O736" s="7"/>
      <c r="P736" s="7"/>
      <c r="Q736" s="7"/>
      <c r="R736" s="7"/>
      <c r="S736" s="7"/>
      <c r="T736" s="7"/>
      <c r="U736" s="7"/>
      <c r="V736" s="7"/>
      <c r="W736" s="7"/>
      <c r="X736" s="7"/>
      <c r="Y736" s="7"/>
      <c r="Z736" s="7"/>
      <c r="AA736" s="3"/>
      <c r="AB736" s="3"/>
      <c r="AC736" s="3"/>
      <c r="AD736" s="3"/>
      <c r="AE736" s="3"/>
      <c r="AF736" s="3"/>
      <c r="AG736" s="3"/>
      <c r="AR736" s="5"/>
      <c r="AS736" s="8"/>
      <c r="AU736" s="5"/>
      <c r="AV736" s="5"/>
      <c r="AW736" s="5"/>
      <c r="AX736" s="5"/>
      <c r="AY736" s="5"/>
      <c r="AZ736" s="5"/>
      <c r="BA736" s="5"/>
      <c r="BB736" s="5"/>
      <c r="BC736" s="5"/>
      <c r="BD736" s="5"/>
      <c r="BE736" s="5"/>
      <c r="BF736" s="5"/>
      <c r="BG736" s="5"/>
      <c r="BH736" s="5"/>
      <c r="BI736" s="5"/>
      <c r="BJ736" s="5"/>
    </row>
    <row r="737" spans="2:62" ht="13">
      <c r="B737" s="10"/>
      <c r="D737" s="3"/>
      <c r="E737" s="3"/>
      <c r="F737" s="5"/>
      <c r="G737" s="5"/>
      <c r="H737" s="5"/>
      <c r="I737" s="7"/>
      <c r="J737" s="7"/>
      <c r="K737" s="7"/>
      <c r="L737" s="7"/>
      <c r="M737" s="7"/>
      <c r="N737" s="7"/>
      <c r="O737" s="7"/>
      <c r="P737" s="7"/>
      <c r="Q737" s="7"/>
      <c r="R737" s="7"/>
      <c r="S737" s="7"/>
      <c r="T737" s="7"/>
      <c r="U737" s="7"/>
      <c r="V737" s="7"/>
      <c r="W737" s="7"/>
      <c r="X737" s="7"/>
      <c r="Y737" s="7"/>
      <c r="Z737" s="7"/>
      <c r="AA737" s="3"/>
      <c r="AB737" s="3"/>
      <c r="AC737" s="3"/>
      <c r="AD737" s="3"/>
      <c r="AE737" s="3"/>
      <c r="AF737" s="3"/>
      <c r="AG737" s="3"/>
      <c r="AR737" s="5"/>
      <c r="AS737" s="8"/>
      <c r="AU737" s="5"/>
      <c r="AV737" s="5"/>
      <c r="AW737" s="5"/>
      <c r="AX737" s="5"/>
      <c r="AY737" s="5"/>
      <c r="AZ737" s="5"/>
      <c r="BA737" s="5"/>
      <c r="BB737" s="5"/>
      <c r="BC737" s="5"/>
      <c r="BD737" s="5"/>
      <c r="BE737" s="5"/>
      <c r="BF737" s="5"/>
      <c r="BG737" s="5"/>
      <c r="BH737" s="5"/>
      <c r="BI737" s="5"/>
      <c r="BJ737" s="5"/>
    </row>
    <row r="738" spans="2:62" ht="13">
      <c r="B738" s="10"/>
      <c r="D738" s="3"/>
      <c r="E738" s="3"/>
      <c r="F738" s="5"/>
      <c r="G738" s="5"/>
      <c r="H738" s="5"/>
      <c r="I738" s="7"/>
      <c r="J738" s="7"/>
      <c r="K738" s="7"/>
      <c r="L738" s="7"/>
      <c r="M738" s="7"/>
      <c r="N738" s="7"/>
      <c r="O738" s="7"/>
      <c r="P738" s="7"/>
      <c r="Q738" s="7"/>
      <c r="R738" s="7"/>
      <c r="S738" s="7"/>
      <c r="T738" s="7"/>
      <c r="U738" s="7"/>
      <c r="V738" s="7"/>
      <c r="W738" s="7"/>
      <c r="X738" s="7"/>
      <c r="Y738" s="7"/>
      <c r="Z738" s="7"/>
      <c r="AA738" s="3"/>
      <c r="AB738" s="3"/>
      <c r="AC738" s="3"/>
      <c r="AD738" s="3"/>
      <c r="AE738" s="3"/>
      <c r="AF738" s="3"/>
      <c r="AG738" s="3"/>
      <c r="AR738" s="5"/>
      <c r="AS738" s="8"/>
      <c r="AU738" s="5"/>
      <c r="AV738" s="5"/>
      <c r="AW738" s="5"/>
      <c r="AX738" s="5"/>
      <c r="AY738" s="5"/>
      <c r="AZ738" s="5"/>
      <c r="BA738" s="5"/>
      <c r="BB738" s="5"/>
      <c r="BC738" s="5"/>
      <c r="BD738" s="5"/>
      <c r="BE738" s="5"/>
      <c r="BF738" s="5"/>
      <c r="BG738" s="5"/>
      <c r="BH738" s="5"/>
      <c r="BI738" s="5"/>
      <c r="BJ738" s="5"/>
    </row>
    <row r="739" spans="2:62" ht="13">
      <c r="B739" s="10"/>
      <c r="D739" s="3"/>
      <c r="E739" s="3"/>
      <c r="F739" s="5"/>
      <c r="G739" s="5"/>
      <c r="H739" s="5"/>
      <c r="I739" s="7"/>
      <c r="J739" s="7"/>
      <c r="K739" s="7"/>
      <c r="L739" s="7"/>
      <c r="M739" s="7"/>
      <c r="N739" s="7"/>
      <c r="O739" s="7"/>
      <c r="P739" s="7"/>
      <c r="Q739" s="7"/>
      <c r="R739" s="7"/>
      <c r="S739" s="7"/>
      <c r="T739" s="7"/>
      <c r="U739" s="7"/>
      <c r="V739" s="7"/>
      <c r="W739" s="7"/>
      <c r="X739" s="7"/>
      <c r="Y739" s="7"/>
      <c r="Z739" s="7"/>
      <c r="AA739" s="3"/>
      <c r="AB739" s="3"/>
      <c r="AC739" s="3"/>
      <c r="AD739" s="3"/>
      <c r="AE739" s="3"/>
      <c r="AF739" s="3"/>
      <c r="AG739" s="3"/>
      <c r="AR739" s="5"/>
      <c r="AS739" s="8"/>
      <c r="AU739" s="5"/>
      <c r="AV739" s="5"/>
      <c r="AW739" s="5"/>
      <c r="AX739" s="5"/>
      <c r="AY739" s="5"/>
      <c r="AZ739" s="5"/>
      <c r="BA739" s="5"/>
      <c r="BB739" s="5"/>
      <c r="BC739" s="5"/>
      <c r="BD739" s="5"/>
      <c r="BE739" s="5"/>
      <c r="BF739" s="5"/>
      <c r="BG739" s="5"/>
      <c r="BH739" s="5"/>
      <c r="BI739" s="5"/>
      <c r="BJ739" s="5"/>
    </row>
    <row r="740" spans="2:62" ht="13">
      <c r="B740" s="10"/>
      <c r="D740" s="3"/>
      <c r="E740" s="3"/>
      <c r="F740" s="5"/>
      <c r="G740" s="5"/>
      <c r="H740" s="5"/>
      <c r="I740" s="7"/>
      <c r="J740" s="7"/>
      <c r="K740" s="7"/>
      <c r="L740" s="7"/>
      <c r="M740" s="7"/>
      <c r="N740" s="7"/>
      <c r="O740" s="7"/>
      <c r="P740" s="7"/>
      <c r="Q740" s="7"/>
      <c r="R740" s="7"/>
      <c r="S740" s="7"/>
      <c r="T740" s="7"/>
      <c r="U740" s="7"/>
      <c r="V740" s="7"/>
      <c r="W740" s="7"/>
      <c r="X740" s="7"/>
      <c r="Y740" s="7"/>
      <c r="Z740" s="7"/>
      <c r="AA740" s="3"/>
      <c r="AB740" s="3"/>
      <c r="AC740" s="3"/>
      <c r="AD740" s="3"/>
      <c r="AE740" s="3"/>
      <c r="AF740" s="3"/>
      <c r="AG740" s="3"/>
      <c r="AR740" s="5"/>
      <c r="AS740" s="8"/>
      <c r="AU740" s="5"/>
      <c r="AV740" s="5"/>
      <c r="AW740" s="5"/>
      <c r="AX740" s="5"/>
      <c r="AY740" s="5"/>
      <c r="AZ740" s="5"/>
      <c r="BA740" s="5"/>
      <c r="BB740" s="5"/>
      <c r="BC740" s="5"/>
      <c r="BD740" s="5"/>
      <c r="BE740" s="5"/>
      <c r="BF740" s="5"/>
      <c r="BG740" s="5"/>
      <c r="BH740" s="5"/>
      <c r="BI740" s="5"/>
      <c r="BJ740" s="5"/>
    </row>
    <row r="741" spans="2:62" ht="13">
      <c r="B741" s="10"/>
      <c r="D741" s="3"/>
      <c r="E741" s="3"/>
      <c r="F741" s="5"/>
      <c r="G741" s="5"/>
      <c r="H741" s="5"/>
      <c r="I741" s="7"/>
      <c r="J741" s="7"/>
      <c r="K741" s="7"/>
      <c r="L741" s="7"/>
      <c r="M741" s="7"/>
      <c r="N741" s="7"/>
      <c r="O741" s="7"/>
      <c r="P741" s="7"/>
      <c r="Q741" s="7"/>
      <c r="R741" s="7"/>
      <c r="S741" s="7"/>
      <c r="T741" s="7"/>
      <c r="U741" s="7"/>
      <c r="V741" s="7"/>
      <c r="W741" s="7"/>
      <c r="X741" s="7"/>
      <c r="Y741" s="7"/>
      <c r="Z741" s="7"/>
      <c r="AA741" s="3"/>
      <c r="AB741" s="3"/>
      <c r="AC741" s="3"/>
      <c r="AD741" s="3"/>
      <c r="AE741" s="3"/>
      <c r="AF741" s="3"/>
      <c r="AG741" s="3"/>
      <c r="AR741" s="5"/>
      <c r="AS741" s="8"/>
      <c r="AU741" s="5"/>
      <c r="AV741" s="5"/>
      <c r="AW741" s="5"/>
      <c r="AX741" s="5"/>
      <c r="AY741" s="5"/>
      <c r="AZ741" s="5"/>
      <c r="BA741" s="5"/>
      <c r="BB741" s="5"/>
      <c r="BC741" s="5"/>
      <c r="BD741" s="5"/>
      <c r="BE741" s="5"/>
      <c r="BF741" s="5"/>
      <c r="BG741" s="5"/>
      <c r="BH741" s="5"/>
      <c r="BI741" s="5"/>
      <c r="BJ741" s="5"/>
    </row>
    <row r="742" spans="2:62" ht="13">
      <c r="B742" s="10"/>
      <c r="D742" s="3"/>
      <c r="E742" s="3"/>
      <c r="F742" s="5"/>
      <c r="G742" s="5"/>
      <c r="H742" s="5"/>
      <c r="I742" s="7"/>
      <c r="J742" s="7"/>
      <c r="K742" s="7"/>
      <c r="L742" s="7"/>
      <c r="M742" s="7"/>
      <c r="N742" s="7"/>
      <c r="O742" s="7"/>
      <c r="P742" s="7"/>
      <c r="Q742" s="7"/>
      <c r="R742" s="7"/>
      <c r="S742" s="7"/>
      <c r="T742" s="7"/>
      <c r="U742" s="7"/>
      <c r="V742" s="7"/>
      <c r="W742" s="7"/>
      <c r="X742" s="7"/>
      <c r="Y742" s="7"/>
      <c r="Z742" s="7"/>
      <c r="AA742" s="3"/>
      <c r="AB742" s="3"/>
      <c r="AC742" s="3"/>
      <c r="AD742" s="3"/>
      <c r="AE742" s="3"/>
      <c r="AF742" s="3"/>
      <c r="AG742" s="3"/>
      <c r="AR742" s="5"/>
      <c r="AS742" s="8"/>
      <c r="AU742" s="5"/>
      <c r="AV742" s="5"/>
      <c r="AW742" s="5"/>
      <c r="AX742" s="5"/>
      <c r="AY742" s="5"/>
      <c r="AZ742" s="5"/>
      <c r="BA742" s="5"/>
      <c r="BB742" s="5"/>
      <c r="BC742" s="5"/>
      <c r="BD742" s="5"/>
      <c r="BE742" s="5"/>
      <c r="BF742" s="5"/>
      <c r="BG742" s="5"/>
      <c r="BH742" s="5"/>
      <c r="BI742" s="5"/>
      <c r="BJ742" s="5"/>
    </row>
    <row r="743" spans="2:62" ht="13">
      <c r="B743" s="10"/>
      <c r="D743" s="3"/>
      <c r="E743" s="3"/>
      <c r="F743" s="5"/>
      <c r="G743" s="5"/>
      <c r="H743" s="5"/>
      <c r="I743" s="7"/>
      <c r="J743" s="7"/>
      <c r="K743" s="7"/>
      <c r="L743" s="7"/>
      <c r="M743" s="7"/>
      <c r="N743" s="7"/>
      <c r="O743" s="7"/>
      <c r="P743" s="7"/>
      <c r="Q743" s="7"/>
      <c r="R743" s="7"/>
      <c r="S743" s="7"/>
      <c r="T743" s="7"/>
      <c r="U743" s="7"/>
      <c r="V743" s="7"/>
      <c r="W743" s="7"/>
      <c r="X743" s="7"/>
      <c r="Y743" s="7"/>
      <c r="Z743" s="7"/>
      <c r="AA743" s="3"/>
      <c r="AB743" s="3"/>
      <c r="AC743" s="3"/>
      <c r="AD743" s="3"/>
      <c r="AE743" s="3"/>
      <c r="AF743" s="3"/>
      <c r="AG743" s="3"/>
      <c r="AR743" s="5"/>
      <c r="AS743" s="8"/>
      <c r="AU743" s="5"/>
      <c r="AV743" s="5"/>
      <c r="AW743" s="5"/>
      <c r="AX743" s="5"/>
      <c r="AY743" s="5"/>
      <c r="AZ743" s="5"/>
      <c r="BA743" s="5"/>
      <c r="BB743" s="5"/>
      <c r="BC743" s="5"/>
      <c r="BD743" s="5"/>
      <c r="BE743" s="5"/>
      <c r="BF743" s="5"/>
      <c r="BG743" s="5"/>
      <c r="BH743" s="5"/>
      <c r="BI743" s="5"/>
      <c r="BJ743" s="5"/>
    </row>
    <row r="744" spans="2:62" ht="13">
      <c r="B744" s="10"/>
      <c r="D744" s="3"/>
      <c r="E744" s="3"/>
      <c r="F744" s="5"/>
      <c r="G744" s="5"/>
      <c r="H744" s="5"/>
      <c r="I744" s="7"/>
      <c r="J744" s="7"/>
      <c r="K744" s="7"/>
      <c r="L744" s="7"/>
      <c r="M744" s="7"/>
      <c r="N744" s="7"/>
      <c r="O744" s="7"/>
      <c r="P744" s="7"/>
      <c r="Q744" s="7"/>
      <c r="R744" s="7"/>
      <c r="S744" s="7"/>
      <c r="T744" s="7"/>
      <c r="U744" s="7"/>
      <c r="V744" s="7"/>
      <c r="W744" s="7"/>
      <c r="X744" s="7"/>
      <c r="Y744" s="7"/>
      <c r="Z744" s="7"/>
      <c r="AA744" s="3"/>
      <c r="AB744" s="3"/>
      <c r="AC744" s="3"/>
      <c r="AD744" s="3"/>
      <c r="AE744" s="3"/>
      <c r="AF744" s="3"/>
      <c r="AG744" s="3"/>
      <c r="AR744" s="5"/>
      <c r="AS744" s="8"/>
      <c r="AU744" s="5"/>
      <c r="AV744" s="5"/>
      <c r="AW744" s="5"/>
      <c r="AX744" s="5"/>
      <c r="AY744" s="5"/>
      <c r="AZ744" s="5"/>
      <c r="BA744" s="5"/>
      <c r="BB744" s="5"/>
      <c r="BC744" s="5"/>
      <c r="BD744" s="5"/>
      <c r="BE744" s="5"/>
      <c r="BF744" s="5"/>
      <c r="BG744" s="5"/>
      <c r="BH744" s="5"/>
      <c r="BI744" s="5"/>
      <c r="BJ744" s="5"/>
    </row>
    <row r="745" spans="2:62" ht="13">
      <c r="B745" s="10"/>
      <c r="D745" s="3"/>
      <c r="E745" s="3"/>
      <c r="F745" s="5"/>
      <c r="G745" s="5"/>
      <c r="H745" s="5"/>
      <c r="I745" s="7"/>
      <c r="J745" s="7"/>
      <c r="K745" s="7"/>
      <c r="L745" s="7"/>
      <c r="M745" s="7"/>
      <c r="N745" s="7"/>
      <c r="O745" s="7"/>
      <c r="P745" s="7"/>
      <c r="Q745" s="7"/>
      <c r="R745" s="7"/>
      <c r="S745" s="7"/>
      <c r="T745" s="7"/>
      <c r="U745" s="7"/>
      <c r="V745" s="7"/>
      <c r="W745" s="7"/>
      <c r="X745" s="7"/>
      <c r="Y745" s="7"/>
      <c r="Z745" s="7"/>
      <c r="AA745" s="3"/>
      <c r="AB745" s="3"/>
      <c r="AC745" s="3"/>
      <c r="AD745" s="3"/>
      <c r="AE745" s="3"/>
      <c r="AF745" s="3"/>
      <c r="AG745" s="3"/>
      <c r="AR745" s="5"/>
      <c r="AS745" s="8"/>
      <c r="AU745" s="5"/>
      <c r="AV745" s="5"/>
      <c r="AW745" s="5"/>
      <c r="AX745" s="5"/>
      <c r="AY745" s="5"/>
      <c r="AZ745" s="5"/>
      <c r="BA745" s="5"/>
      <c r="BB745" s="5"/>
      <c r="BC745" s="5"/>
      <c r="BD745" s="5"/>
      <c r="BE745" s="5"/>
      <c r="BF745" s="5"/>
      <c r="BG745" s="5"/>
      <c r="BH745" s="5"/>
      <c r="BI745" s="5"/>
      <c r="BJ745" s="5"/>
    </row>
    <row r="746" spans="2:62" ht="13">
      <c r="B746" s="10"/>
      <c r="D746" s="3"/>
      <c r="E746" s="3"/>
      <c r="F746" s="5"/>
      <c r="G746" s="5"/>
      <c r="H746" s="5"/>
      <c r="I746" s="7"/>
      <c r="J746" s="7"/>
      <c r="K746" s="7"/>
      <c r="L746" s="7"/>
      <c r="M746" s="7"/>
      <c r="N746" s="7"/>
      <c r="O746" s="7"/>
      <c r="P746" s="7"/>
      <c r="Q746" s="7"/>
      <c r="R746" s="7"/>
      <c r="S746" s="7"/>
      <c r="T746" s="7"/>
      <c r="U746" s="7"/>
      <c r="V746" s="7"/>
      <c r="W746" s="7"/>
      <c r="X746" s="7"/>
      <c r="Y746" s="7"/>
      <c r="Z746" s="7"/>
      <c r="AA746" s="3"/>
      <c r="AB746" s="3"/>
      <c r="AC746" s="3"/>
      <c r="AD746" s="3"/>
      <c r="AE746" s="3"/>
      <c r="AF746" s="3"/>
      <c r="AG746" s="3"/>
      <c r="AR746" s="5"/>
      <c r="AS746" s="8"/>
      <c r="AU746" s="5"/>
      <c r="AV746" s="5"/>
      <c r="AW746" s="5"/>
      <c r="AX746" s="5"/>
      <c r="AY746" s="5"/>
      <c r="AZ746" s="5"/>
      <c r="BA746" s="5"/>
      <c r="BB746" s="5"/>
      <c r="BC746" s="5"/>
      <c r="BD746" s="5"/>
      <c r="BE746" s="5"/>
      <c r="BF746" s="5"/>
      <c r="BG746" s="5"/>
      <c r="BH746" s="5"/>
      <c r="BI746" s="5"/>
      <c r="BJ746" s="5"/>
    </row>
    <row r="747" spans="2:62" ht="13">
      <c r="B747" s="10"/>
      <c r="D747" s="3"/>
      <c r="E747" s="3"/>
      <c r="F747" s="5"/>
      <c r="G747" s="5"/>
      <c r="H747" s="5"/>
      <c r="I747" s="7"/>
      <c r="J747" s="7"/>
      <c r="K747" s="7"/>
      <c r="L747" s="7"/>
      <c r="M747" s="7"/>
      <c r="N747" s="7"/>
      <c r="O747" s="7"/>
      <c r="P747" s="7"/>
      <c r="Q747" s="7"/>
      <c r="R747" s="7"/>
      <c r="S747" s="7"/>
      <c r="T747" s="7"/>
      <c r="U747" s="7"/>
      <c r="V747" s="7"/>
      <c r="W747" s="7"/>
      <c r="X747" s="7"/>
      <c r="Y747" s="7"/>
      <c r="Z747" s="7"/>
      <c r="AA747" s="3"/>
      <c r="AB747" s="3"/>
      <c r="AC747" s="3"/>
      <c r="AD747" s="3"/>
      <c r="AE747" s="3"/>
      <c r="AF747" s="3"/>
      <c r="AG747" s="3"/>
      <c r="AR747" s="5"/>
      <c r="AS747" s="8"/>
      <c r="AU747" s="5"/>
      <c r="AV747" s="5"/>
      <c r="AW747" s="5"/>
      <c r="AX747" s="5"/>
      <c r="AY747" s="5"/>
      <c r="AZ747" s="5"/>
      <c r="BA747" s="5"/>
      <c r="BB747" s="5"/>
      <c r="BC747" s="5"/>
      <c r="BD747" s="5"/>
      <c r="BE747" s="5"/>
      <c r="BF747" s="5"/>
      <c r="BG747" s="5"/>
      <c r="BH747" s="5"/>
      <c r="BI747" s="5"/>
      <c r="BJ747" s="5"/>
    </row>
    <row r="748" spans="2:62" ht="13">
      <c r="B748" s="10"/>
      <c r="D748" s="3"/>
      <c r="E748" s="3"/>
      <c r="F748" s="5"/>
      <c r="G748" s="5"/>
      <c r="H748" s="5"/>
      <c r="I748" s="7"/>
      <c r="J748" s="7"/>
      <c r="K748" s="7"/>
      <c r="L748" s="7"/>
      <c r="M748" s="7"/>
      <c r="N748" s="7"/>
      <c r="O748" s="7"/>
      <c r="P748" s="7"/>
      <c r="Q748" s="7"/>
      <c r="R748" s="7"/>
      <c r="S748" s="7"/>
      <c r="T748" s="7"/>
      <c r="U748" s="7"/>
      <c r="V748" s="7"/>
      <c r="W748" s="7"/>
      <c r="X748" s="7"/>
      <c r="Y748" s="7"/>
      <c r="Z748" s="7"/>
      <c r="AA748" s="3"/>
      <c r="AB748" s="3"/>
      <c r="AC748" s="3"/>
      <c r="AD748" s="3"/>
      <c r="AE748" s="3"/>
      <c r="AF748" s="3"/>
      <c r="AG748" s="3"/>
      <c r="AR748" s="5"/>
      <c r="AS748" s="8"/>
      <c r="AU748" s="5"/>
      <c r="AV748" s="5"/>
      <c r="AW748" s="5"/>
      <c r="AX748" s="5"/>
      <c r="AY748" s="5"/>
      <c r="AZ748" s="5"/>
      <c r="BA748" s="5"/>
      <c r="BB748" s="5"/>
      <c r="BC748" s="5"/>
      <c r="BD748" s="5"/>
      <c r="BE748" s="5"/>
      <c r="BF748" s="5"/>
      <c r="BG748" s="5"/>
      <c r="BH748" s="5"/>
      <c r="BI748" s="5"/>
      <c r="BJ748" s="5"/>
    </row>
    <row r="749" spans="2:62" ht="13">
      <c r="B749" s="10"/>
      <c r="D749" s="3"/>
      <c r="E749" s="3"/>
      <c r="F749" s="5"/>
      <c r="G749" s="5"/>
      <c r="H749" s="5"/>
      <c r="I749" s="7"/>
      <c r="J749" s="7"/>
      <c r="K749" s="7"/>
      <c r="L749" s="7"/>
      <c r="M749" s="7"/>
      <c r="N749" s="7"/>
      <c r="O749" s="7"/>
      <c r="P749" s="7"/>
      <c r="Q749" s="7"/>
      <c r="R749" s="7"/>
      <c r="S749" s="7"/>
      <c r="T749" s="7"/>
      <c r="U749" s="7"/>
      <c r="V749" s="7"/>
      <c r="W749" s="7"/>
      <c r="X749" s="7"/>
      <c r="Y749" s="7"/>
      <c r="Z749" s="7"/>
      <c r="AA749" s="3"/>
      <c r="AB749" s="3"/>
      <c r="AC749" s="3"/>
      <c r="AD749" s="3"/>
      <c r="AE749" s="3"/>
      <c r="AF749" s="3"/>
      <c r="AG749" s="3"/>
      <c r="AR749" s="5"/>
      <c r="AS749" s="8"/>
      <c r="AU749" s="5"/>
      <c r="AV749" s="5"/>
      <c r="AW749" s="5"/>
      <c r="AX749" s="5"/>
      <c r="AY749" s="5"/>
      <c r="AZ749" s="5"/>
      <c r="BA749" s="5"/>
      <c r="BB749" s="5"/>
      <c r="BC749" s="5"/>
      <c r="BD749" s="5"/>
      <c r="BE749" s="5"/>
      <c r="BF749" s="5"/>
      <c r="BG749" s="5"/>
      <c r="BH749" s="5"/>
      <c r="BI749" s="5"/>
      <c r="BJ749" s="5"/>
    </row>
    <row r="750" spans="2:62" ht="13">
      <c r="B750" s="10"/>
      <c r="D750" s="3"/>
      <c r="E750" s="3"/>
      <c r="F750" s="5"/>
      <c r="G750" s="5"/>
      <c r="H750" s="5"/>
      <c r="I750" s="7"/>
      <c r="J750" s="7"/>
      <c r="K750" s="7"/>
      <c r="L750" s="7"/>
      <c r="M750" s="7"/>
      <c r="N750" s="7"/>
      <c r="O750" s="7"/>
      <c r="P750" s="7"/>
      <c r="Q750" s="7"/>
      <c r="R750" s="7"/>
      <c r="S750" s="7"/>
      <c r="T750" s="7"/>
      <c r="U750" s="7"/>
      <c r="V750" s="7"/>
      <c r="W750" s="7"/>
      <c r="X750" s="7"/>
      <c r="Y750" s="7"/>
      <c r="Z750" s="7"/>
      <c r="AA750" s="3"/>
      <c r="AB750" s="3"/>
      <c r="AC750" s="3"/>
      <c r="AD750" s="3"/>
      <c r="AE750" s="3"/>
      <c r="AF750" s="3"/>
      <c r="AG750" s="3"/>
      <c r="AR750" s="5"/>
      <c r="AS750" s="8"/>
      <c r="AU750" s="5"/>
      <c r="AV750" s="5"/>
      <c r="AW750" s="5"/>
      <c r="AX750" s="5"/>
      <c r="AY750" s="5"/>
      <c r="AZ750" s="5"/>
      <c r="BA750" s="5"/>
      <c r="BB750" s="5"/>
      <c r="BC750" s="5"/>
      <c r="BD750" s="5"/>
      <c r="BE750" s="5"/>
      <c r="BF750" s="5"/>
      <c r="BG750" s="5"/>
      <c r="BH750" s="5"/>
      <c r="BI750" s="5"/>
      <c r="BJ750" s="5"/>
    </row>
    <row r="751" spans="2:62" ht="13">
      <c r="B751" s="10"/>
      <c r="D751" s="3"/>
      <c r="E751" s="3"/>
      <c r="F751" s="5"/>
      <c r="G751" s="5"/>
      <c r="H751" s="5"/>
      <c r="I751" s="7"/>
      <c r="J751" s="7"/>
      <c r="K751" s="7"/>
      <c r="L751" s="7"/>
      <c r="M751" s="7"/>
      <c r="N751" s="7"/>
      <c r="O751" s="7"/>
      <c r="P751" s="7"/>
      <c r="Q751" s="7"/>
      <c r="R751" s="7"/>
      <c r="S751" s="7"/>
      <c r="T751" s="7"/>
      <c r="U751" s="7"/>
      <c r="V751" s="7"/>
      <c r="W751" s="7"/>
      <c r="X751" s="7"/>
      <c r="Y751" s="7"/>
      <c r="Z751" s="7"/>
      <c r="AA751" s="3"/>
      <c r="AB751" s="3"/>
      <c r="AC751" s="3"/>
      <c r="AD751" s="3"/>
      <c r="AE751" s="3"/>
      <c r="AF751" s="3"/>
      <c r="AG751" s="3"/>
      <c r="AR751" s="5"/>
      <c r="AS751" s="8"/>
      <c r="AU751" s="5"/>
      <c r="AV751" s="5"/>
      <c r="AW751" s="5"/>
      <c r="AX751" s="5"/>
      <c r="AY751" s="5"/>
      <c r="AZ751" s="5"/>
      <c r="BA751" s="5"/>
      <c r="BB751" s="5"/>
      <c r="BC751" s="5"/>
      <c r="BD751" s="5"/>
      <c r="BE751" s="5"/>
      <c r="BF751" s="5"/>
      <c r="BG751" s="5"/>
      <c r="BH751" s="5"/>
      <c r="BI751" s="5"/>
      <c r="BJ751" s="5"/>
    </row>
    <row r="752" spans="2:62" ht="13">
      <c r="B752" s="10"/>
      <c r="D752" s="3"/>
      <c r="E752" s="3"/>
      <c r="F752" s="5"/>
      <c r="G752" s="5"/>
      <c r="H752" s="5"/>
      <c r="I752" s="7"/>
      <c r="J752" s="7"/>
      <c r="K752" s="7"/>
      <c r="L752" s="7"/>
      <c r="M752" s="7"/>
      <c r="N752" s="7"/>
      <c r="O752" s="7"/>
      <c r="P752" s="7"/>
      <c r="Q752" s="7"/>
      <c r="R752" s="7"/>
      <c r="S752" s="7"/>
      <c r="T752" s="7"/>
      <c r="U752" s="7"/>
      <c r="V752" s="7"/>
      <c r="W752" s="7"/>
      <c r="X752" s="7"/>
      <c r="Y752" s="7"/>
      <c r="Z752" s="7"/>
      <c r="AA752" s="3"/>
      <c r="AB752" s="3"/>
      <c r="AC752" s="3"/>
      <c r="AD752" s="3"/>
      <c r="AE752" s="3"/>
      <c r="AF752" s="3"/>
      <c r="AG752" s="3"/>
      <c r="AR752" s="5"/>
      <c r="AS752" s="8"/>
      <c r="AU752" s="5"/>
      <c r="AV752" s="5"/>
      <c r="AW752" s="5"/>
      <c r="AX752" s="5"/>
      <c r="AY752" s="5"/>
      <c r="AZ752" s="5"/>
      <c r="BA752" s="5"/>
      <c r="BB752" s="5"/>
      <c r="BC752" s="5"/>
      <c r="BD752" s="5"/>
      <c r="BE752" s="5"/>
      <c r="BF752" s="5"/>
      <c r="BG752" s="5"/>
      <c r="BH752" s="5"/>
      <c r="BI752" s="5"/>
      <c r="BJ752" s="5"/>
    </row>
    <row r="753" spans="2:62" ht="13">
      <c r="B753" s="10"/>
      <c r="D753" s="3"/>
      <c r="E753" s="3"/>
      <c r="F753" s="5"/>
      <c r="G753" s="5"/>
      <c r="H753" s="5"/>
      <c r="I753" s="7"/>
      <c r="J753" s="7"/>
      <c r="K753" s="7"/>
      <c r="L753" s="7"/>
      <c r="M753" s="7"/>
      <c r="N753" s="7"/>
      <c r="O753" s="7"/>
      <c r="P753" s="7"/>
      <c r="Q753" s="7"/>
      <c r="R753" s="7"/>
      <c r="S753" s="7"/>
      <c r="T753" s="7"/>
      <c r="U753" s="7"/>
      <c r="V753" s="7"/>
      <c r="W753" s="7"/>
      <c r="X753" s="7"/>
      <c r="Y753" s="7"/>
      <c r="Z753" s="7"/>
      <c r="AA753" s="3"/>
      <c r="AB753" s="3"/>
      <c r="AC753" s="3"/>
      <c r="AD753" s="3"/>
      <c r="AE753" s="3"/>
      <c r="AF753" s="3"/>
      <c r="AG753" s="3"/>
      <c r="AR753" s="5"/>
      <c r="AS753" s="8"/>
      <c r="AU753" s="5"/>
      <c r="AV753" s="5"/>
      <c r="AW753" s="5"/>
      <c r="AX753" s="5"/>
      <c r="AY753" s="5"/>
      <c r="AZ753" s="5"/>
      <c r="BA753" s="5"/>
      <c r="BB753" s="5"/>
      <c r="BC753" s="5"/>
      <c r="BD753" s="5"/>
      <c r="BE753" s="5"/>
      <c r="BF753" s="5"/>
      <c r="BG753" s="5"/>
      <c r="BH753" s="5"/>
      <c r="BI753" s="5"/>
      <c r="BJ753" s="5"/>
    </row>
    <row r="754" spans="2:62" ht="13">
      <c r="B754" s="10"/>
      <c r="D754" s="3"/>
      <c r="E754" s="3"/>
      <c r="F754" s="5"/>
      <c r="G754" s="5"/>
      <c r="H754" s="5"/>
      <c r="I754" s="7"/>
      <c r="J754" s="7"/>
      <c r="K754" s="7"/>
      <c r="L754" s="7"/>
      <c r="M754" s="7"/>
      <c r="N754" s="7"/>
      <c r="O754" s="7"/>
      <c r="P754" s="7"/>
      <c r="Q754" s="7"/>
      <c r="R754" s="7"/>
      <c r="S754" s="7"/>
      <c r="T754" s="7"/>
      <c r="U754" s="7"/>
      <c r="V754" s="7"/>
      <c r="W754" s="7"/>
      <c r="X754" s="7"/>
      <c r="Y754" s="7"/>
      <c r="Z754" s="7"/>
      <c r="AA754" s="3"/>
      <c r="AB754" s="3"/>
      <c r="AC754" s="3"/>
      <c r="AD754" s="3"/>
      <c r="AE754" s="3"/>
      <c r="AF754" s="3"/>
      <c r="AG754" s="3"/>
      <c r="AR754" s="5"/>
      <c r="AS754" s="8"/>
      <c r="AU754" s="5"/>
      <c r="AV754" s="5"/>
      <c r="AW754" s="5"/>
      <c r="AX754" s="5"/>
      <c r="AY754" s="5"/>
      <c r="AZ754" s="5"/>
      <c r="BA754" s="5"/>
      <c r="BB754" s="5"/>
      <c r="BC754" s="5"/>
      <c r="BD754" s="5"/>
      <c r="BE754" s="5"/>
      <c r="BF754" s="5"/>
      <c r="BG754" s="5"/>
      <c r="BH754" s="5"/>
      <c r="BI754" s="5"/>
      <c r="BJ754" s="5"/>
    </row>
    <row r="755" spans="2:62" ht="13">
      <c r="B755" s="10"/>
      <c r="D755" s="3"/>
      <c r="E755" s="3"/>
      <c r="F755" s="5"/>
      <c r="G755" s="5"/>
      <c r="H755" s="5"/>
      <c r="I755" s="7"/>
      <c r="J755" s="7"/>
      <c r="K755" s="7"/>
      <c r="L755" s="7"/>
      <c r="M755" s="7"/>
      <c r="N755" s="7"/>
      <c r="O755" s="7"/>
      <c r="P755" s="7"/>
      <c r="Q755" s="7"/>
      <c r="R755" s="7"/>
      <c r="S755" s="7"/>
      <c r="T755" s="7"/>
      <c r="U755" s="7"/>
      <c r="V755" s="7"/>
      <c r="W755" s="7"/>
      <c r="X755" s="7"/>
      <c r="Y755" s="7"/>
      <c r="Z755" s="7"/>
      <c r="AA755" s="3"/>
      <c r="AB755" s="3"/>
      <c r="AC755" s="3"/>
      <c r="AD755" s="3"/>
      <c r="AE755" s="3"/>
      <c r="AF755" s="3"/>
      <c r="AG755" s="3"/>
      <c r="AR755" s="5"/>
      <c r="AS755" s="8"/>
      <c r="AU755" s="5"/>
      <c r="AV755" s="5"/>
      <c r="AW755" s="5"/>
      <c r="AX755" s="5"/>
      <c r="AY755" s="5"/>
      <c r="AZ755" s="5"/>
      <c r="BA755" s="5"/>
      <c r="BB755" s="5"/>
      <c r="BC755" s="5"/>
      <c r="BD755" s="5"/>
      <c r="BE755" s="5"/>
      <c r="BF755" s="5"/>
      <c r="BG755" s="5"/>
      <c r="BH755" s="5"/>
      <c r="BI755" s="5"/>
      <c r="BJ755" s="5"/>
    </row>
    <row r="756" spans="2:62" ht="13">
      <c r="B756" s="10"/>
      <c r="D756" s="3"/>
      <c r="E756" s="3"/>
      <c r="F756" s="5"/>
      <c r="G756" s="5"/>
      <c r="H756" s="5"/>
      <c r="I756" s="7"/>
      <c r="J756" s="7"/>
      <c r="K756" s="7"/>
      <c r="L756" s="7"/>
      <c r="M756" s="7"/>
      <c r="N756" s="7"/>
      <c r="O756" s="7"/>
      <c r="P756" s="7"/>
      <c r="Q756" s="7"/>
      <c r="R756" s="7"/>
      <c r="S756" s="7"/>
      <c r="T756" s="7"/>
      <c r="U756" s="7"/>
      <c r="V756" s="7"/>
      <c r="W756" s="7"/>
      <c r="X756" s="7"/>
      <c r="Y756" s="7"/>
      <c r="Z756" s="7"/>
      <c r="AA756" s="3"/>
      <c r="AB756" s="3"/>
      <c r="AC756" s="3"/>
      <c r="AD756" s="3"/>
      <c r="AE756" s="3"/>
      <c r="AF756" s="3"/>
      <c r="AG756" s="3"/>
      <c r="AR756" s="5"/>
      <c r="AS756" s="8"/>
      <c r="AU756" s="5"/>
      <c r="AV756" s="5"/>
      <c r="AW756" s="5"/>
      <c r="AX756" s="5"/>
      <c r="AY756" s="5"/>
      <c r="AZ756" s="5"/>
      <c r="BA756" s="5"/>
      <c r="BB756" s="5"/>
      <c r="BC756" s="5"/>
      <c r="BD756" s="5"/>
      <c r="BE756" s="5"/>
      <c r="BF756" s="5"/>
      <c r="BG756" s="5"/>
      <c r="BH756" s="5"/>
      <c r="BI756" s="5"/>
      <c r="BJ756" s="5"/>
    </row>
    <row r="757" spans="2:62" ht="13">
      <c r="B757" s="10"/>
      <c r="D757" s="3"/>
      <c r="E757" s="3"/>
      <c r="F757" s="5"/>
      <c r="G757" s="5"/>
      <c r="H757" s="5"/>
      <c r="I757" s="7"/>
      <c r="J757" s="7"/>
      <c r="K757" s="7"/>
      <c r="L757" s="7"/>
      <c r="M757" s="7"/>
      <c r="N757" s="7"/>
      <c r="O757" s="7"/>
      <c r="P757" s="7"/>
      <c r="Q757" s="7"/>
      <c r="R757" s="7"/>
      <c r="S757" s="7"/>
      <c r="T757" s="7"/>
      <c r="U757" s="7"/>
      <c r="V757" s="7"/>
      <c r="W757" s="7"/>
      <c r="X757" s="7"/>
      <c r="Y757" s="7"/>
      <c r="Z757" s="7"/>
      <c r="AA757" s="3"/>
      <c r="AB757" s="3"/>
      <c r="AC757" s="3"/>
      <c r="AD757" s="3"/>
      <c r="AE757" s="3"/>
      <c r="AF757" s="3"/>
      <c r="AG757" s="3"/>
      <c r="AR757" s="5"/>
      <c r="AS757" s="8"/>
      <c r="AU757" s="5"/>
      <c r="AV757" s="5"/>
      <c r="AW757" s="5"/>
      <c r="AX757" s="5"/>
      <c r="AY757" s="5"/>
      <c r="AZ757" s="5"/>
      <c r="BA757" s="5"/>
      <c r="BB757" s="5"/>
      <c r="BC757" s="5"/>
      <c r="BD757" s="5"/>
      <c r="BE757" s="5"/>
      <c r="BF757" s="5"/>
      <c r="BG757" s="5"/>
      <c r="BH757" s="5"/>
      <c r="BI757" s="5"/>
      <c r="BJ757" s="5"/>
    </row>
    <row r="758" spans="2:62" ht="13">
      <c r="B758" s="10"/>
      <c r="D758" s="3"/>
      <c r="E758" s="3"/>
      <c r="F758" s="5"/>
      <c r="G758" s="5"/>
      <c r="H758" s="5"/>
      <c r="I758" s="7"/>
      <c r="J758" s="7"/>
      <c r="K758" s="7"/>
      <c r="L758" s="7"/>
      <c r="M758" s="7"/>
      <c r="N758" s="7"/>
      <c r="O758" s="7"/>
      <c r="P758" s="7"/>
      <c r="Q758" s="7"/>
      <c r="R758" s="7"/>
      <c r="S758" s="7"/>
      <c r="T758" s="7"/>
      <c r="U758" s="7"/>
      <c r="V758" s="7"/>
      <c r="W758" s="7"/>
      <c r="X758" s="7"/>
      <c r="Y758" s="7"/>
      <c r="Z758" s="7"/>
      <c r="AA758" s="3"/>
      <c r="AB758" s="3"/>
      <c r="AC758" s="3"/>
      <c r="AD758" s="3"/>
      <c r="AE758" s="3"/>
      <c r="AF758" s="3"/>
      <c r="AG758" s="3"/>
      <c r="AR758" s="5"/>
      <c r="AS758" s="8"/>
      <c r="AU758" s="5"/>
      <c r="AV758" s="5"/>
      <c r="AW758" s="5"/>
      <c r="AX758" s="5"/>
      <c r="AY758" s="5"/>
      <c r="AZ758" s="5"/>
      <c r="BA758" s="5"/>
      <c r="BB758" s="5"/>
      <c r="BC758" s="5"/>
      <c r="BD758" s="5"/>
      <c r="BE758" s="5"/>
      <c r="BF758" s="5"/>
      <c r="BG758" s="5"/>
      <c r="BH758" s="5"/>
      <c r="BI758" s="5"/>
      <c r="BJ758" s="5"/>
    </row>
    <row r="759" spans="2:62" ht="13">
      <c r="B759" s="10"/>
      <c r="D759" s="3"/>
      <c r="E759" s="3"/>
      <c r="F759" s="5"/>
      <c r="G759" s="5"/>
      <c r="H759" s="5"/>
      <c r="I759" s="7"/>
      <c r="J759" s="7"/>
      <c r="K759" s="7"/>
      <c r="L759" s="7"/>
      <c r="M759" s="7"/>
      <c r="N759" s="7"/>
      <c r="O759" s="7"/>
      <c r="P759" s="7"/>
      <c r="Q759" s="7"/>
      <c r="R759" s="7"/>
      <c r="S759" s="7"/>
      <c r="T759" s="7"/>
      <c r="U759" s="7"/>
      <c r="V759" s="7"/>
      <c r="W759" s="7"/>
      <c r="X759" s="7"/>
      <c r="Y759" s="7"/>
      <c r="Z759" s="7"/>
      <c r="AA759" s="3"/>
      <c r="AB759" s="3"/>
      <c r="AC759" s="3"/>
      <c r="AD759" s="3"/>
      <c r="AE759" s="3"/>
      <c r="AF759" s="3"/>
      <c r="AG759" s="3"/>
      <c r="AR759" s="5"/>
      <c r="AS759" s="8"/>
      <c r="AU759" s="5"/>
      <c r="AV759" s="5"/>
      <c r="AW759" s="5"/>
      <c r="AX759" s="5"/>
      <c r="AY759" s="5"/>
      <c r="AZ759" s="5"/>
      <c r="BA759" s="5"/>
      <c r="BB759" s="5"/>
      <c r="BC759" s="5"/>
      <c r="BD759" s="5"/>
      <c r="BE759" s="5"/>
      <c r="BF759" s="5"/>
      <c r="BG759" s="5"/>
      <c r="BH759" s="5"/>
      <c r="BI759" s="5"/>
      <c r="BJ759" s="5"/>
    </row>
    <row r="760" spans="2:62" ht="13">
      <c r="B760" s="10"/>
      <c r="D760" s="3"/>
      <c r="E760" s="3"/>
      <c r="F760" s="5"/>
      <c r="G760" s="5"/>
      <c r="H760" s="5"/>
      <c r="I760" s="7"/>
      <c r="J760" s="7"/>
      <c r="K760" s="7"/>
      <c r="L760" s="7"/>
      <c r="M760" s="7"/>
      <c r="N760" s="7"/>
      <c r="O760" s="7"/>
      <c r="P760" s="7"/>
      <c r="Q760" s="7"/>
      <c r="R760" s="7"/>
      <c r="S760" s="7"/>
      <c r="T760" s="7"/>
      <c r="U760" s="7"/>
      <c r="V760" s="7"/>
      <c r="W760" s="7"/>
      <c r="X760" s="7"/>
      <c r="Y760" s="7"/>
      <c r="Z760" s="7"/>
      <c r="AA760" s="3"/>
      <c r="AB760" s="3"/>
      <c r="AC760" s="3"/>
      <c r="AD760" s="3"/>
      <c r="AE760" s="3"/>
      <c r="AF760" s="3"/>
      <c r="AG760" s="3"/>
      <c r="AR760" s="5"/>
      <c r="AS760" s="8"/>
      <c r="AU760" s="5"/>
      <c r="AV760" s="5"/>
      <c r="AW760" s="5"/>
      <c r="AX760" s="5"/>
      <c r="AY760" s="5"/>
      <c r="AZ760" s="5"/>
      <c r="BA760" s="5"/>
      <c r="BB760" s="5"/>
      <c r="BC760" s="5"/>
      <c r="BD760" s="5"/>
      <c r="BE760" s="5"/>
      <c r="BF760" s="5"/>
      <c r="BG760" s="5"/>
      <c r="BH760" s="5"/>
      <c r="BI760" s="5"/>
      <c r="BJ760" s="5"/>
    </row>
    <row r="761" spans="2:62" ht="13">
      <c r="B761" s="10"/>
      <c r="D761" s="3"/>
      <c r="E761" s="3"/>
      <c r="F761" s="5"/>
      <c r="G761" s="5"/>
      <c r="H761" s="5"/>
      <c r="I761" s="7"/>
      <c r="J761" s="7"/>
      <c r="K761" s="7"/>
      <c r="L761" s="7"/>
      <c r="M761" s="7"/>
      <c r="N761" s="7"/>
      <c r="O761" s="7"/>
      <c r="P761" s="7"/>
      <c r="Q761" s="7"/>
      <c r="R761" s="7"/>
      <c r="S761" s="7"/>
      <c r="T761" s="7"/>
      <c r="U761" s="7"/>
      <c r="V761" s="7"/>
      <c r="W761" s="7"/>
      <c r="X761" s="7"/>
      <c r="Y761" s="7"/>
      <c r="Z761" s="7"/>
      <c r="AA761" s="3"/>
      <c r="AB761" s="3"/>
      <c r="AC761" s="3"/>
      <c r="AD761" s="3"/>
      <c r="AE761" s="3"/>
      <c r="AF761" s="3"/>
      <c r="AG761" s="3"/>
      <c r="AR761" s="5"/>
      <c r="AS761" s="8"/>
      <c r="AU761" s="5"/>
      <c r="AV761" s="5"/>
      <c r="AW761" s="5"/>
      <c r="AX761" s="5"/>
      <c r="AY761" s="5"/>
      <c r="AZ761" s="5"/>
      <c r="BA761" s="5"/>
      <c r="BB761" s="5"/>
      <c r="BC761" s="5"/>
      <c r="BD761" s="5"/>
      <c r="BE761" s="5"/>
      <c r="BF761" s="5"/>
      <c r="BG761" s="5"/>
      <c r="BH761" s="5"/>
      <c r="BI761" s="5"/>
      <c r="BJ761" s="5"/>
    </row>
    <row r="762" spans="2:62" ht="13">
      <c r="B762" s="10"/>
      <c r="D762" s="3"/>
      <c r="E762" s="3"/>
      <c r="F762" s="5"/>
      <c r="G762" s="5"/>
      <c r="H762" s="5"/>
      <c r="I762" s="7"/>
      <c r="J762" s="7"/>
      <c r="K762" s="7"/>
      <c r="L762" s="7"/>
      <c r="M762" s="7"/>
      <c r="N762" s="7"/>
      <c r="O762" s="7"/>
      <c r="P762" s="7"/>
      <c r="Q762" s="7"/>
      <c r="R762" s="7"/>
      <c r="S762" s="7"/>
      <c r="T762" s="7"/>
      <c r="U762" s="7"/>
      <c r="V762" s="7"/>
      <c r="W762" s="7"/>
      <c r="X762" s="7"/>
      <c r="Y762" s="7"/>
      <c r="Z762" s="7"/>
      <c r="AA762" s="3"/>
      <c r="AB762" s="3"/>
      <c r="AC762" s="3"/>
      <c r="AD762" s="3"/>
      <c r="AE762" s="3"/>
      <c r="AF762" s="3"/>
      <c r="AG762" s="3"/>
      <c r="AR762" s="5"/>
      <c r="AS762" s="8"/>
      <c r="AU762" s="5"/>
      <c r="AV762" s="5"/>
      <c r="AW762" s="5"/>
      <c r="AX762" s="5"/>
      <c r="AY762" s="5"/>
      <c r="AZ762" s="5"/>
      <c r="BA762" s="5"/>
      <c r="BB762" s="5"/>
      <c r="BC762" s="5"/>
      <c r="BD762" s="5"/>
      <c r="BE762" s="5"/>
      <c r="BF762" s="5"/>
      <c r="BG762" s="5"/>
      <c r="BH762" s="5"/>
      <c r="BI762" s="5"/>
      <c r="BJ762" s="5"/>
    </row>
    <row r="763" spans="2:62" ht="13">
      <c r="B763" s="10"/>
      <c r="D763" s="3"/>
      <c r="E763" s="3"/>
      <c r="F763" s="5"/>
      <c r="G763" s="5"/>
      <c r="H763" s="5"/>
      <c r="I763" s="7"/>
      <c r="J763" s="7"/>
      <c r="K763" s="7"/>
      <c r="L763" s="7"/>
      <c r="M763" s="7"/>
      <c r="N763" s="7"/>
      <c r="O763" s="7"/>
      <c r="P763" s="7"/>
      <c r="Q763" s="7"/>
      <c r="R763" s="7"/>
      <c r="S763" s="7"/>
      <c r="T763" s="7"/>
      <c r="U763" s="7"/>
      <c r="V763" s="7"/>
      <c r="W763" s="7"/>
      <c r="X763" s="7"/>
      <c r="Y763" s="7"/>
      <c r="Z763" s="7"/>
      <c r="AA763" s="3"/>
      <c r="AB763" s="3"/>
      <c r="AC763" s="3"/>
      <c r="AD763" s="3"/>
      <c r="AE763" s="3"/>
      <c r="AF763" s="3"/>
      <c r="AG763" s="3"/>
      <c r="AR763" s="5"/>
      <c r="AS763" s="8"/>
      <c r="AU763" s="5"/>
      <c r="AV763" s="5"/>
      <c r="AW763" s="5"/>
      <c r="AX763" s="5"/>
      <c r="AY763" s="5"/>
      <c r="AZ763" s="5"/>
      <c r="BA763" s="5"/>
      <c r="BB763" s="5"/>
      <c r="BC763" s="5"/>
      <c r="BD763" s="5"/>
      <c r="BE763" s="5"/>
      <c r="BF763" s="5"/>
      <c r="BG763" s="5"/>
      <c r="BH763" s="5"/>
      <c r="BI763" s="5"/>
      <c r="BJ763" s="5"/>
    </row>
    <row r="764" spans="2:62" ht="13">
      <c r="B764" s="10"/>
      <c r="D764" s="3"/>
      <c r="E764" s="3"/>
      <c r="F764" s="5"/>
      <c r="G764" s="5"/>
      <c r="H764" s="5"/>
      <c r="I764" s="7"/>
      <c r="J764" s="7"/>
      <c r="K764" s="7"/>
      <c r="L764" s="7"/>
      <c r="M764" s="7"/>
      <c r="N764" s="7"/>
      <c r="O764" s="7"/>
      <c r="P764" s="7"/>
      <c r="Q764" s="7"/>
      <c r="R764" s="7"/>
      <c r="S764" s="7"/>
      <c r="T764" s="7"/>
      <c r="U764" s="7"/>
      <c r="V764" s="7"/>
      <c r="W764" s="7"/>
      <c r="X764" s="7"/>
      <c r="Y764" s="7"/>
      <c r="Z764" s="7"/>
      <c r="AA764" s="3"/>
      <c r="AB764" s="3"/>
      <c r="AC764" s="3"/>
      <c r="AD764" s="3"/>
      <c r="AE764" s="3"/>
      <c r="AF764" s="3"/>
      <c r="AG764" s="3"/>
      <c r="AR764" s="5"/>
      <c r="AS764" s="8"/>
      <c r="AU764" s="5"/>
      <c r="AV764" s="5"/>
      <c r="AW764" s="5"/>
      <c r="AX764" s="5"/>
      <c r="AY764" s="5"/>
      <c r="AZ764" s="5"/>
      <c r="BA764" s="5"/>
      <c r="BB764" s="5"/>
      <c r="BC764" s="5"/>
      <c r="BD764" s="5"/>
      <c r="BE764" s="5"/>
      <c r="BF764" s="5"/>
      <c r="BG764" s="5"/>
      <c r="BH764" s="5"/>
      <c r="BI764" s="5"/>
      <c r="BJ764" s="5"/>
    </row>
    <row r="765" spans="2:62" ht="13">
      <c r="B765" s="10"/>
      <c r="D765" s="3"/>
      <c r="E765" s="3"/>
      <c r="F765" s="5"/>
      <c r="G765" s="5"/>
      <c r="H765" s="5"/>
      <c r="I765" s="7"/>
      <c r="J765" s="7"/>
      <c r="K765" s="7"/>
      <c r="L765" s="7"/>
      <c r="M765" s="7"/>
      <c r="N765" s="7"/>
      <c r="O765" s="7"/>
      <c r="P765" s="7"/>
      <c r="Q765" s="7"/>
      <c r="R765" s="7"/>
      <c r="S765" s="7"/>
      <c r="T765" s="7"/>
      <c r="U765" s="7"/>
      <c r="V765" s="7"/>
      <c r="W765" s="7"/>
      <c r="X765" s="7"/>
      <c r="Y765" s="7"/>
      <c r="Z765" s="7"/>
      <c r="AA765" s="3"/>
      <c r="AB765" s="3"/>
      <c r="AC765" s="3"/>
      <c r="AD765" s="3"/>
      <c r="AE765" s="3"/>
      <c r="AF765" s="3"/>
      <c r="AG765" s="3"/>
      <c r="AR765" s="5"/>
      <c r="AS765" s="8"/>
      <c r="AU765" s="5"/>
      <c r="AV765" s="5"/>
      <c r="AW765" s="5"/>
      <c r="AX765" s="5"/>
      <c r="AY765" s="5"/>
      <c r="AZ765" s="5"/>
      <c r="BA765" s="5"/>
      <c r="BB765" s="5"/>
      <c r="BC765" s="5"/>
      <c r="BD765" s="5"/>
      <c r="BE765" s="5"/>
      <c r="BF765" s="5"/>
      <c r="BG765" s="5"/>
      <c r="BH765" s="5"/>
      <c r="BI765" s="5"/>
      <c r="BJ765" s="5"/>
    </row>
    <row r="766" spans="2:62" ht="13">
      <c r="B766" s="10"/>
      <c r="D766" s="3"/>
      <c r="E766" s="3"/>
      <c r="F766" s="5"/>
      <c r="G766" s="5"/>
      <c r="H766" s="5"/>
      <c r="I766" s="7"/>
      <c r="J766" s="7"/>
      <c r="K766" s="7"/>
      <c r="L766" s="7"/>
      <c r="M766" s="7"/>
      <c r="N766" s="7"/>
      <c r="O766" s="7"/>
      <c r="P766" s="7"/>
      <c r="Q766" s="7"/>
      <c r="R766" s="7"/>
      <c r="S766" s="7"/>
      <c r="T766" s="7"/>
      <c r="U766" s="7"/>
      <c r="V766" s="7"/>
      <c r="W766" s="7"/>
      <c r="X766" s="7"/>
      <c r="Y766" s="7"/>
      <c r="Z766" s="7"/>
      <c r="AA766" s="3"/>
      <c r="AB766" s="3"/>
      <c r="AC766" s="3"/>
      <c r="AD766" s="3"/>
      <c r="AE766" s="3"/>
      <c r="AF766" s="3"/>
      <c r="AG766" s="3"/>
      <c r="AR766" s="5"/>
      <c r="AS766" s="8"/>
      <c r="AU766" s="5"/>
      <c r="AV766" s="5"/>
      <c r="AW766" s="5"/>
      <c r="AX766" s="5"/>
      <c r="AY766" s="5"/>
      <c r="AZ766" s="5"/>
      <c r="BA766" s="5"/>
      <c r="BB766" s="5"/>
      <c r="BC766" s="5"/>
      <c r="BD766" s="5"/>
      <c r="BE766" s="5"/>
      <c r="BF766" s="5"/>
      <c r="BG766" s="5"/>
      <c r="BH766" s="5"/>
      <c r="BI766" s="5"/>
      <c r="BJ766" s="5"/>
    </row>
    <row r="767" spans="2:62" ht="13">
      <c r="B767" s="10"/>
      <c r="D767" s="3"/>
      <c r="E767" s="3"/>
      <c r="F767" s="5"/>
      <c r="G767" s="5"/>
      <c r="H767" s="5"/>
      <c r="I767" s="7"/>
      <c r="J767" s="7"/>
      <c r="K767" s="7"/>
      <c r="L767" s="7"/>
      <c r="M767" s="7"/>
      <c r="N767" s="7"/>
      <c r="O767" s="7"/>
      <c r="P767" s="7"/>
      <c r="Q767" s="7"/>
      <c r="R767" s="7"/>
      <c r="S767" s="7"/>
      <c r="T767" s="7"/>
      <c r="U767" s="7"/>
      <c r="V767" s="7"/>
      <c r="W767" s="7"/>
      <c r="X767" s="7"/>
      <c r="Y767" s="7"/>
      <c r="Z767" s="7"/>
      <c r="AA767" s="3"/>
      <c r="AB767" s="3"/>
      <c r="AC767" s="3"/>
      <c r="AD767" s="3"/>
      <c r="AE767" s="3"/>
      <c r="AF767" s="3"/>
      <c r="AG767" s="3"/>
      <c r="AR767" s="5"/>
      <c r="AS767" s="8"/>
      <c r="AU767" s="5"/>
      <c r="AV767" s="5"/>
      <c r="AW767" s="5"/>
      <c r="AX767" s="5"/>
      <c r="AY767" s="5"/>
      <c r="AZ767" s="5"/>
      <c r="BA767" s="5"/>
      <c r="BB767" s="5"/>
      <c r="BC767" s="5"/>
      <c r="BD767" s="5"/>
      <c r="BE767" s="5"/>
      <c r="BF767" s="5"/>
      <c r="BG767" s="5"/>
      <c r="BH767" s="5"/>
      <c r="BI767" s="5"/>
      <c r="BJ767" s="5"/>
    </row>
    <row r="768" spans="2:62" ht="13">
      <c r="B768" s="10"/>
      <c r="D768" s="3"/>
      <c r="E768" s="3"/>
      <c r="F768" s="5"/>
      <c r="G768" s="5"/>
      <c r="H768" s="5"/>
      <c r="I768" s="7"/>
      <c r="J768" s="7"/>
      <c r="K768" s="7"/>
      <c r="L768" s="7"/>
      <c r="M768" s="7"/>
      <c r="N768" s="7"/>
      <c r="O768" s="7"/>
      <c r="P768" s="7"/>
      <c r="Q768" s="7"/>
      <c r="R768" s="7"/>
      <c r="S768" s="7"/>
      <c r="T768" s="7"/>
      <c r="U768" s="7"/>
      <c r="V768" s="7"/>
      <c r="W768" s="7"/>
      <c r="X768" s="7"/>
      <c r="Y768" s="7"/>
      <c r="Z768" s="7"/>
      <c r="AA768" s="3"/>
      <c r="AB768" s="3"/>
      <c r="AC768" s="3"/>
      <c r="AD768" s="3"/>
      <c r="AE768" s="3"/>
      <c r="AF768" s="3"/>
      <c r="AG768" s="3"/>
      <c r="AR768" s="5"/>
      <c r="AS768" s="8"/>
      <c r="AU768" s="5"/>
      <c r="AV768" s="5"/>
      <c r="AW768" s="5"/>
      <c r="AX768" s="5"/>
      <c r="AY768" s="5"/>
      <c r="AZ768" s="5"/>
      <c r="BA768" s="5"/>
      <c r="BB768" s="5"/>
      <c r="BC768" s="5"/>
      <c r="BD768" s="5"/>
      <c r="BE768" s="5"/>
      <c r="BF768" s="5"/>
      <c r="BG768" s="5"/>
      <c r="BH768" s="5"/>
      <c r="BI768" s="5"/>
      <c r="BJ768" s="5"/>
    </row>
    <row r="769" spans="2:62" ht="13">
      <c r="B769" s="10"/>
      <c r="D769" s="3"/>
      <c r="E769" s="3"/>
      <c r="F769" s="5"/>
      <c r="G769" s="5"/>
      <c r="H769" s="5"/>
      <c r="I769" s="7"/>
      <c r="J769" s="7"/>
      <c r="K769" s="7"/>
      <c r="L769" s="7"/>
      <c r="M769" s="7"/>
      <c r="N769" s="7"/>
      <c r="O769" s="7"/>
      <c r="P769" s="7"/>
      <c r="Q769" s="7"/>
      <c r="R769" s="7"/>
      <c r="S769" s="7"/>
      <c r="T769" s="7"/>
      <c r="U769" s="7"/>
      <c r="V769" s="7"/>
      <c r="W769" s="7"/>
      <c r="X769" s="7"/>
      <c r="Y769" s="7"/>
      <c r="Z769" s="7"/>
      <c r="AA769" s="3"/>
      <c r="AB769" s="3"/>
      <c r="AC769" s="3"/>
      <c r="AD769" s="3"/>
      <c r="AE769" s="3"/>
      <c r="AF769" s="3"/>
      <c r="AG769" s="3"/>
      <c r="AR769" s="5"/>
      <c r="AS769" s="8"/>
      <c r="AU769" s="5"/>
      <c r="AV769" s="5"/>
      <c r="AW769" s="5"/>
      <c r="AX769" s="5"/>
      <c r="AY769" s="5"/>
      <c r="AZ769" s="5"/>
      <c r="BA769" s="5"/>
      <c r="BB769" s="5"/>
      <c r="BC769" s="5"/>
      <c r="BD769" s="5"/>
      <c r="BE769" s="5"/>
      <c r="BF769" s="5"/>
      <c r="BG769" s="5"/>
      <c r="BH769" s="5"/>
      <c r="BI769" s="5"/>
      <c r="BJ769" s="5"/>
    </row>
    <row r="770" spans="2:62" ht="13">
      <c r="B770" s="10"/>
      <c r="D770" s="3"/>
      <c r="E770" s="3"/>
      <c r="F770" s="5"/>
      <c r="G770" s="5"/>
      <c r="H770" s="5"/>
      <c r="I770" s="7"/>
      <c r="J770" s="7"/>
      <c r="K770" s="7"/>
      <c r="L770" s="7"/>
      <c r="M770" s="7"/>
      <c r="N770" s="7"/>
      <c r="O770" s="7"/>
      <c r="P770" s="7"/>
      <c r="Q770" s="7"/>
      <c r="R770" s="7"/>
      <c r="S770" s="7"/>
      <c r="T770" s="7"/>
      <c r="U770" s="7"/>
      <c r="V770" s="7"/>
      <c r="W770" s="7"/>
      <c r="X770" s="7"/>
      <c r="Y770" s="7"/>
      <c r="Z770" s="7"/>
      <c r="AA770" s="3"/>
      <c r="AB770" s="3"/>
      <c r="AC770" s="3"/>
      <c r="AD770" s="3"/>
      <c r="AE770" s="3"/>
      <c r="AF770" s="3"/>
      <c r="AG770" s="3"/>
      <c r="AR770" s="5"/>
      <c r="AS770" s="8"/>
      <c r="AU770" s="5"/>
      <c r="AV770" s="5"/>
      <c r="AW770" s="5"/>
      <c r="AX770" s="5"/>
      <c r="AY770" s="5"/>
      <c r="AZ770" s="5"/>
      <c r="BA770" s="5"/>
      <c r="BB770" s="5"/>
      <c r="BC770" s="5"/>
      <c r="BD770" s="5"/>
      <c r="BE770" s="5"/>
      <c r="BF770" s="5"/>
      <c r="BG770" s="5"/>
      <c r="BH770" s="5"/>
      <c r="BI770" s="5"/>
      <c r="BJ770" s="5"/>
    </row>
    <row r="771" spans="2:62" ht="13">
      <c r="B771" s="10"/>
      <c r="D771" s="3"/>
      <c r="E771" s="3"/>
      <c r="F771" s="5"/>
      <c r="G771" s="5"/>
      <c r="H771" s="5"/>
      <c r="I771" s="7"/>
      <c r="J771" s="7"/>
      <c r="K771" s="7"/>
      <c r="L771" s="7"/>
      <c r="M771" s="7"/>
      <c r="N771" s="7"/>
      <c r="O771" s="7"/>
      <c r="P771" s="7"/>
      <c r="Q771" s="7"/>
      <c r="R771" s="7"/>
      <c r="S771" s="7"/>
      <c r="T771" s="7"/>
      <c r="U771" s="7"/>
      <c r="V771" s="7"/>
      <c r="W771" s="7"/>
      <c r="X771" s="7"/>
      <c r="Y771" s="7"/>
      <c r="Z771" s="7"/>
      <c r="AA771" s="3"/>
      <c r="AB771" s="3"/>
      <c r="AC771" s="3"/>
      <c r="AD771" s="3"/>
      <c r="AE771" s="3"/>
      <c r="AF771" s="3"/>
      <c r="AG771" s="3"/>
      <c r="AR771" s="5"/>
      <c r="AS771" s="8"/>
      <c r="AU771" s="5"/>
      <c r="AV771" s="5"/>
      <c r="AW771" s="5"/>
      <c r="AX771" s="5"/>
      <c r="AY771" s="5"/>
      <c r="AZ771" s="5"/>
      <c r="BA771" s="5"/>
      <c r="BB771" s="5"/>
      <c r="BC771" s="5"/>
      <c r="BD771" s="5"/>
      <c r="BE771" s="5"/>
      <c r="BF771" s="5"/>
      <c r="BG771" s="5"/>
      <c r="BH771" s="5"/>
      <c r="BI771" s="5"/>
      <c r="BJ771" s="5"/>
    </row>
    <row r="772" spans="2:62" ht="13">
      <c r="B772" s="10"/>
      <c r="D772" s="3"/>
      <c r="E772" s="3"/>
      <c r="F772" s="5"/>
      <c r="G772" s="5"/>
      <c r="H772" s="5"/>
      <c r="I772" s="7"/>
      <c r="J772" s="7"/>
      <c r="K772" s="7"/>
      <c r="L772" s="7"/>
      <c r="M772" s="7"/>
      <c r="N772" s="7"/>
      <c r="O772" s="7"/>
      <c r="P772" s="7"/>
      <c r="Q772" s="7"/>
      <c r="R772" s="7"/>
      <c r="S772" s="7"/>
      <c r="T772" s="7"/>
      <c r="U772" s="7"/>
      <c r="V772" s="7"/>
      <c r="W772" s="7"/>
      <c r="X772" s="7"/>
      <c r="Y772" s="7"/>
      <c r="Z772" s="7"/>
      <c r="AA772" s="3"/>
      <c r="AB772" s="3"/>
      <c r="AC772" s="3"/>
      <c r="AD772" s="3"/>
      <c r="AE772" s="3"/>
      <c r="AF772" s="3"/>
      <c r="AG772" s="3"/>
      <c r="AR772" s="5"/>
      <c r="AS772" s="8"/>
      <c r="AU772" s="5"/>
      <c r="AV772" s="5"/>
      <c r="AW772" s="5"/>
      <c r="AX772" s="5"/>
      <c r="AY772" s="5"/>
      <c r="AZ772" s="5"/>
      <c r="BA772" s="5"/>
      <c r="BB772" s="5"/>
      <c r="BC772" s="5"/>
      <c r="BD772" s="5"/>
      <c r="BE772" s="5"/>
      <c r="BF772" s="5"/>
      <c r="BG772" s="5"/>
      <c r="BH772" s="5"/>
      <c r="BI772" s="5"/>
      <c r="BJ772" s="5"/>
    </row>
    <row r="773" spans="2:62" ht="13">
      <c r="B773" s="10"/>
      <c r="D773" s="3"/>
      <c r="E773" s="3"/>
      <c r="F773" s="5"/>
      <c r="G773" s="5"/>
      <c r="H773" s="5"/>
      <c r="I773" s="7"/>
      <c r="J773" s="7"/>
      <c r="K773" s="7"/>
      <c r="L773" s="7"/>
      <c r="M773" s="7"/>
      <c r="N773" s="7"/>
      <c r="O773" s="7"/>
      <c r="P773" s="7"/>
      <c r="Q773" s="7"/>
      <c r="R773" s="7"/>
      <c r="S773" s="7"/>
      <c r="T773" s="7"/>
      <c r="U773" s="7"/>
      <c r="V773" s="7"/>
      <c r="W773" s="7"/>
      <c r="X773" s="7"/>
      <c r="Y773" s="7"/>
      <c r="Z773" s="7"/>
      <c r="AA773" s="3"/>
      <c r="AB773" s="3"/>
      <c r="AC773" s="3"/>
      <c r="AD773" s="3"/>
      <c r="AE773" s="3"/>
      <c r="AF773" s="3"/>
      <c r="AG773" s="3"/>
      <c r="AR773" s="5"/>
      <c r="AS773" s="8"/>
      <c r="AU773" s="5"/>
      <c r="AV773" s="5"/>
      <c r="AW773" s="5"/>
      <c r="AX773" s="5"/>
      <c r="AY773" s="5"/>
      <c r="AZ773" s="5"/>
      <c r="BA773" s="5"/>
      <c r="BB773" s="5"/>
      <c r="BC773" s="5"/>
      <c r="BD773" s="5"/>
      <c r="BE773" s="5"/>
      <c r="BF773" s="5"/>
      <c r="BG773" s="5"/>
      <c r="BH773" s="5"/>
      <c r="BI773" s="5"/>
      <c r="BJ773" s="5"/>
    </row>
    <row r="774" spans="2:62" ht="13">
      <c r="B774" s="10"/>
      <c r="D774" s="3"/>
      <c r="E774" s="3"/>
      <c r="F774" s="5"/>
      <c r="G774" s="5"/>
      <c r="H774" s="5"/>
      <c r="I774" s="7"/>
      <c r="J774" s="7"/>
      <c r="K774" s="7"/>
      <c r="L774" s="7"/>
      <c r="M774" s="7"/>
      <c r="N774" s="7"/>
      <c r="O774" s="7"/>
      <c r="P774" s="7"/>
      <c r="Q774" s="7"/>
      <c r="R774" s="7"/>
      <c r="S774" s="7"/>
      <c r="T774" s="7"/>
      <c r="U774" s="7"/>
      <c r="V774" s="7"/>
      <c r="W774" s="7"/>
      <c r="X774" s="7"/>
      <c r="Y774" s="7"/>
      <c r="Z774" s="7"/>
      <c r="AA774" s="3"/>
      <c r="AB774" s="3"/>
      <c r="AC774" s="3"/>
      <c r="AD774" s="3"/>
      <c r="AE774" s="3"/>
      <c r="AF774" s="3"/>
      <c r="AG774" s="3"/>
      <c r="AR774" s="5"/>
      <c r="AS774" s="8"/>
      <c r="AU774" s="5"/>
      <c r="AV774" s="5"/>
      <c r="AW774" s="5"/>
      <c r="AX774" s="5"/>
      <c r="AY774" s="5"/>
      <c r="AZ774" s="5"/>
      <c r="BA774" s="5"/>
      <c r="BB774" s="5"/>
      <c r="BC774" s="5"/>
      <c r="BD774" s="5"/>
      <c r="BE774" s="5"/>
      <c r="BF774" s="5"/>
      <c r="BG774" s="5"/>
      <c r="BH774" s="5"/>
      <c r="BI774" s="5"/>
      <c r="BJ774" s="5"/>
    </row>
    <row r="775" spans="2:62" ht="13">
      <c r="B775" s="10"/>
      <c r="D775" s="3"/>
      <c r="E775" s="3"/>
      <c r="F775" s="5"/>
      <c r="G775" s="5"/>
      <c r="H775" s="5"/>
      <c r="I775" s="7"/>
      <c r="J775" s="7"/>
      <c r="K775" s="7"/>
      <c r="L775" s="7"/>
      <c r="M775" s="7"/>
      <c r="N775" s="7"/>
      <c r="O775" s="7"/>
      <c r="P775" s="7"/>
      <c r="Q775" s="7"/>
      <c r="R775" s="7"/>
      <c r="S775" s="7"/>
      <c r="T775" s="7"/>
      <c r="U775" s="7"/>
      <c r="V775" s="7"/>
      <c r="W775" s="7"/>
      <c r="X775" s="7"/>
      <c r="Y775" s="7"/>
      <c r="Z775" s="7"/>
      <c r="AA775" s="3"/>
      <c r="AB775" s="3"/>
      <c r="AC775" s="3"/>
      <c r="AD775" s="3"/>
      <c r="AE775" s="3"/>
      <c r="AF775" s="3"/>
      <c r="AG775" s="3"/>
      <c r="AR775" s="5"/>
      <c r="AS775" s="8"/>
      <c r="AU775" s="5"/>
      <c r="AV775" s="5"/>
      <c r="AW775" s="5"/>
      <c r="AX775" s="5"/>
      <c r="AY775" s="5"/>
      <c r="AZ775" s="5"/>
      <c r="BA775" s="5"/>
      <c r="BB775" s="5"/>
      <c r="BC775" s="5"/>
      <c r="BD775" s="5"/>
      <c r="BE775" s="5"/>
      <c r="BF775" s="5"/>
      <c r="BG775" s="5"/>
      <c r="BH775" s="5"/>
      <c r="BI775" s="5"/>
      <c r="BJ775" s="5"/>
    </row>
    <row r="776" spans="2:62" ht="13">
      <c r="B776" s="10"/>
      <c r="D776" s="3"/>
      <c r="E776" s="3"/>
      <c r="F776" s="5"/>
      <c r="G776" s="5"/>
      <c r="H776" s="5"/>
      <c r="I776" s="7"/>
      <c r="J776" s="7"/>
      <c r="K776" s="7"/>
      <c r="L776" s="7"/>
      <c r="M776" s="7"/>
      <c r="N776" s="7"/>
      <c r="O776" s="7"/>
      <c r="P776" s="7"/>
      <c r="Q776" s="7"/>
      <c r="R776" s="7"/>
      <c r="S776" s="7"/>
      <c r="T776" s="7"/>
      <c r="U776" s="7"/>
      <c r="V776" s="7"/>
      <c r="W776" s="7"/>
      <c r="X776" s="7"/>
      <c r="Y776" s="7"/>
      <c r="Z776" s="7"/>
      <c r="AA776" s="3"/>
      <c r="AB776" s="3"/>
      <c r="AC776" s="3"/>
      <c r="AD776" s="3"/>
      <c r="AE776" s="3"/>
      <c r="AF776" s="3"/>
      <c r="AG776" s="3"/>
      <c r="AR776" s="5"/>
      <c r="AS776" s="8"/>
      <c r="AU776" s="5"/>
      <c r="AV776" s="5"/>
      <c r="AW776" s="5"/>
      <c r="AX776" s="5"/>
      <c r="AY776" s="5"/>
      <c r="AZ776" s="5"/>
      <c r="BA776" s="5"/>
      <c r="BB776" s="5"/>
      <c r="BC776" s="5"/>
      <c r="BD776" s="5"/>
      <c r="BE776" s="5"/>
      <c r="BF776" s="5"/>
      <c r="BG776" s="5"/>
      <c r="BH776" s="5"/>
      <c r="BI776" s="5"/>
      <c r="BJ776" s="5"/>
    </row>
    <row r="777" spans="2:62" ht="13">
      <c r="B777" s="10"/>
      <c r="D777" s="3"/>
      <c r="E777" s="3"/>
      <c r="F777" s="5"/>
      <c r="G777" s="5"/>
      <c r="H777" s="5"/>
      <c r="I777" s="7"/>
      <c r="J777" s="7"/>
      <c r="K777" s="7"/>
      <c r="L777" s="7"/>
      <c r="M777" s="7"/>
      <c r="N777" s="7"/>
      <c r="O777" s="7"/>
      <c r="P777" s="7"/>
      <c r="Q777" s="7"/>
      <c r="R777" s="7"/>
      <c r="S777" s="7"/>
      <c r="T777" s="7"/>
      <c r="U777" s="7"/>
      <c r="V777" s="7"/>
      <c r="W777" s="7"/>
      <c r="X777" s="7"/>
      <c r="Y777" s="7"/>
      <c r="Z777" s="7"/>
      <c r="AA777" s="3"/>
      <c r="AB777" s="3"/>
      <c r="AC777" s="3"/>
      <c r="AD777" s="3"/>
      <c r="AE777" s="3"/>
      <c r="AF777" s="3"/>
      <c r="AG777" s="3"/>
      <c r="AR777" s="5"/>
      <c r="AS777" s="8"/>
      <c r="AU777" s="5"/>
      <c r="AV777" s="5"/>
      <c r="AW777" s="5"/>
      <c r="AX777" s="5"/>
      <c r="AY777" s="5"/>
      <c r="AZ777" s="5"/>
      <c r="BA777" s="5"/>
      <c r="BB777" s="5"/>
      <c r="BC777" s="5"/>
      <c r="BD777" s="5"/>
      <c r="BE777" s="5"/>
      <c r="BF777" s="5"/>
      <c r="BG777" s="5"/>
      <c r="BH777" s="5"/>
      <c r="BI777" s="5"/>
      <c r="BJ777" s="5"/>
    </row>
    <row r="778" spans="2:62" ht="13">
      <c r="B778" s="10"/>
      <c r="D778" s="3"/>
      <c r="E778" s="3"/>
      <c r="F778" s="5"/>
      <c r="G778" s="5"/>
      <c r="H778" s="5"/>
      <c r="I778" s="7"/>
      <c r="J778" s="7"/>
      <c r="K778" s="7"/>
      <c r="L778" s="7"/>
      <c r="M778" s="7"/>
      <c r="N778" s="7"/>
      <c r="O778" s="7"/>
      <c r="P778" s="7"/>
      <c r="Q778" s="7"/>
      <c r="R778" s="7"/>
      <c r="S778" s="7"/>
      <c r="T778" s="7"/>
      <c r="U778" s="7"/>
      <c r="V778" s="7"/>
      <c r="W778" s="7"/>
      <c r="X778" s="7"/>
      <c r="Y778" s="7"/>
      <c r="Z778" s="7"/>
      <c r="AA778" s="3"/>
      <c r="AB778" s="3"/>
      <c r="AC778" s="3"/>
      <c r="AD778" s="3"/>
      <c r="AE778" s="3"/>
      <c r="AF778" s="3"/>
      <c r="AG778" s="3"/>
      <c r="AR778" s="5"/>
      <c r="AS778" s="8"/>
      <c r="AU778" s="5"/>
      <c r="AV778" s="5"/>
      <c r="AW778" s="5"/>
      <c r="AX778" s="5"/>
      <c r="AY778" s="5"/>
      <c r="AZ778" s="5"/>
      <c r="BA778" s="5"/>
      <c r="BB778" s="5"/>
      <c r="BC778" s="5"/>
      <c r="BD778" s="5"/>
      <c r="BE778" s="5"/>
      <c r="BF778" s="5"/>
      <c r="BG778" s="5"/>
      <c r="BH778" s="5"/>
      <c r="BI778" s="5"/>
      <c r="BJ778" s="5"/>
    </row>
    <row r="779" spans="2:62" ht="13">
      <c r="B779" s="10"/>
      <c r="D779" s="3"/>
      <c r="E779" s="3"/>
      <c r="F779" s="5"/>
      <c r="G779" s="5"/>
      <c r="H779" s="5"/>
      <c r="I779" s="7"/>
      <c r="J779" s="7"/>
      <c r="K779" s="7"/>
      <c r="L779" s="7"/>
      <c r="M779" s="7"/>
      <c r="N779" s="7"/>
      <c r="O779" s="7"/>
      <c r="P779" s="7"/>
      <c r="Q779" s="7"/>
      <c r="R779" s="7"/>
      <c r="S779" s="7"/>
      <c r="T779" s="7"/>
      <c r="U779" s="7"/>
      <c r="V779" s="7"/>
      <c r="W779" s="7"/>
      <c r="X779" s="7"/>
      <c r="Y779" s="7"/>
      <c r="Z779" s="7"/>
      <c r="AA779" s="3"/>
      <c r="AB779" s="3"/>
      <c r="AC779" s="3"/>
      <c r="AD779" s="3"/>
      <c r="AE779" s="3"/>
      <c r="AF779" s="3"/>
      <c r="AG779" s="3"/>
      <c r="AR779" s="5"/>
      <c r="AS779" s="8"/>
      <c r="AU779" s="5"/>
      <c r="AV779" s="5"/>
      <c r="AW779" s="5"/>
      <c r="AX779" s="5"/>
      <c r="AY779" s="5"/>
      <c r="AZ779" s="5"/>
      <c r="BA779" s="5"/>
      <c r="BB779" s="5"/>
      <c r="BC779" s="5"/>
      <c r="BD779" s="5"/>
      <c r="BE779" s="5"/>
      <c r="BF779" s="5"/>
      <c r="BG779" s="5"/>
      <c r="BH779" s="5"/>
      <c r="BI779" s="5"/>
      <c r="BJ779" s="5"/>
    </row>
    <row r="780" spans="2:62" ht="13">
      <c r="B780" s="10"/>
      <c r="D780" s="3"/>
      <c r="E780" s="3"/>
      <c r="F780" s="5"/>
      <c r="G780" s="5"/>
      <c r="H780" s="5"/>
      <c r="I780" s="7"/>
      <c r="J780" s="7"/>
      <c r="K780" s="7"/>
      <c r="L780" s="7"/>
      <c r="M780" s="7"/>
      <c r="N780" s="7"/>
      <c r="O780" s="7"/>
      <c r="P780" s="7"/>
      <c r="Q780" s="7"/>
      <c r="R780" s="7"/>
      <c r="S780" s="7"/>
      <c r="T780" s="7"/>
      <c r="U780" s="7"/>
      <c r="V780" s="7"/>
      <c r="W780" s="7"/>
      <c r="X780" s="7"/>
      <c r="Y780" s="7"/>
      <c r="Z780" s="7"/>
      <c r="AA780" s="3"/>
      <c r="AB780" s="3"/>
      <c r="AC780" s="3"/>
      <c r="AD780" s="3"/>
      <c r="AE780" s="3"/>
      <c r="AF780" s="3"/>
      <c r="AG780" s="3"/>
      <c r="AR780" s="5"/>
      <c r="AS780" s="8"/>
      <c r="AU780" s="5"/>
      <c r="AV780" s="5"/>
      <c r="AW780" s="5"/>
      <c r="AX780" s="5"/>
      <c r="AY780" s="5"/>
      <c r="AZ780" s="5"/>
      <c r="BA780" s="5"/>
      <c r="BB780" s="5"/>
      <c r="BC780" s="5"/>
      <c r="BD780" s="5"/>
      <c r="BE780" s="5"/>
      <c r="BF780" s="5"/>
      <c r="BG780" s="5"/>
      <c r="BH780" s="5"/>
      <c r="BI780" s="5"/>
      <c r="BJ780" s="5"/>
    </row>
    <row r="781" spans="2:62" ht="13">
      <c r="B781" s="10"/>
      <c r="D781" s="3"/>
      <c r="E781" s="3"/>
      <c r="F781" s="5"/>
      <c r="G781" s="5"/>
      <c r="H781" s="5"/>
      <c r="I781" s="7"/>
      <c r="J781" s="7"/>
      <c r="K781" s="7"/>
      <c r="L781" s="7"/>
      <c r="M781" s="7"/>
      <c r="N781" s="7"/>
      <c r="O781" s="7"/>
      <c r="P781" s="7"/>
      <c r="Q781" s="7"/>
      <c r="R781" s="7"/>
      <c r="S781" s="7"/>
      <c r="T781" s="7"/>
      <c r="U781" s="7"/>
      <c r="V781" s="7"/>
      <c r="W781" s="7"/>
      <c r="X781" s="7"/>
      <c r="Y781" s="7"/>
      <c r="Z781" s="7"/>
      <c r="AA781" s="3"/>
      <c r="AB781" s="3"/>
      <c r="AC781" s="3"/>
      <c r="AD781" s="3"/>
      <c r="AE781" s="3"/>
      <c r="AF781" s="3"/>
      <c r="AG781" s="3"/>
      <c r="AR781" s="5"/>
      <c r="AS781" s="8"/>
      <c r="AU781" s="5"/>
      <c r="AV781" s="5"/>
      <c r="AW781" s="5"/>
      <c r="AX781" s="5"/>
      <c r="AY781" s="5"/>
      <c r="AZ781" s="5"/>
      <c r="BA781" s="5"/>
      <c r="BB781" s="5"/>
      <c r="BC781" s="5"/>
      <c r="BD781" s="5"/>
      <c r="BE781" s="5"/>
      <c r="BF781" s="5"/>
      <c r="BG781" s="5"/>
      <c r="BH781" s="5"/>
      <c r="BI781" s="5"/>
      <c r="BJ781" s="5"/>
    </row>
    <row r="782" spans="2:62" ht="13">
      <c r="B782" s="10"/>
      <c r="D782" s="3"/>
      <c r="E782" s="3"/>
      <c r="F782" s="5"/>
      <c r="G782" s="5"/>
      <c r="H782" s="5"/>
      <c r="I782" s="7"/>
      <c r="J782" s="7"/>
      <c r="K782" s="7"/>
      <c r="L782" s="7"/>
      <c r="M782" s="7"/>
      <c r="N782" s="7"/>
      <c r="O782" s="7"/>
      <c r="P782" s="7"/>
      <c r="Q782" s="7"/>
      <c r="R782" s="7"/>
      <c r="S782" s="7"/>
      <c r="T782" s="7"/>
      <c r="U782" s="7"/>
      <c r="V782" s="7"/>
      <c r="W782" s="7"/>
      <c r="X782" s="7"/>
      <c r="Y782" s="7"/>
      <c r="Z782" s="7"/>
      <c r="AA782" s="3"/>
      <c r="AB782" s="3"/>
      <c r="AC782" s="3"/>
      <c r="AD782" s="3"/>
      <c r="AE782" s="3"/>
      <c r="AF782" s="3"/>
      <c r="AG782" s="3"/>
      <c r="AR782" s="5"/>
      <c r="AS782" s="8"/>
      <c r="AU782" s="5"/>
      <c r="AV782" s="5"/>
      <c r="AW782" s="5"/>
      <c r="AX782" s="5"/>
      <c r="AY782" s="5"/>
      <c r="AZ782" s="5"/>
      <c r="BA782" s="5"/>
      <c r="BB782" s="5"/>
      <c r="BC782" s="5"/>
      <c r="BD782" s="5"/>
      <c r="BE782" s="5"/>
      <c r="BF782" s="5"/>
      <c r="BG782" s="5"/>
      <c r="BH782" s="5"/>
      <c r="BI782" s="5"/>
      <c r="BJ782" s="5"/>
    </row>
    <row r="783" spans="2:62" ht="13">
      <c r="B783" s="10"/>
      <c r="D783" s="3"/>
      <c r="E783" s="3"/>
      <c r="F783" s="5"/>
      <c r="G783" s="5"/>
      <c r="H783" s="5"/>
      <c r="I783" s="7"/>
      <c r="J783" s="7"/>
      <c r="K783" s="7"/>
      <c r="L783" s="7"/>
      <c r="M783" s="7"/>
      <c r="N783" s="7"/>
      <c r="O783" s="7"/>
      <c r="P783" s="7"/>
      <c r="Q783" s="7"/>
      <c r="R783" s="7"/>
      <c r="S783" s="7"/>
      <c r="T783" s="7"/>
      <c r="U783" s="7"/>
      <c r="V783" s="7"/>
      <c r="W783" s="7"/>
      <c r="X783" s="7"/>
      <c r="Y783" s="7"/>
      <c r="Z783" s="7"/>
      <c r="AA783" s="3"/>
      <c r="AB783" s="3"/>
      <c r="AC783" s="3"/>
      <c r="AD783" s="3"/>
      <c r="AE783" s="3"/>
      <c r="AF783" s="3"/>
      <c r="AG783" s="3"/>
      <c r="AR783" s="5"/>
      <c r="AS783" s="8"/>
      <c r="AU783" s="5"/>
      <c r="AV783" s="5"/>
      <c r="AW783" s="5"/>
      <c r="AX783" s="5"/>
      <c r="AY783" s="5"/>
      <c r="AZ783" s="5"/>
      <c r="BA783" s="5"/>
      <c r="BB783" s="5"/>
      <c r="BC783" s="5"/>
      <c r="BD783" s="5"/>
      <c r="BE783" s="5"/>
      <c r="BF783" s="5"/>
      <c r="BG783" s="5"/>
      <c r="BH783" s="5"/>
      <c r="BI783" s="5"/>
      <c r="BJ783" s="5"/>
    </row>
    <row r="784" spans="2:62" ht="13">
      <c r="B784" s="10"/>
      <c r="D784" s="3"/>
      <c r="E784" s="3"/>
      <c r="F784" s="5"/>
      <c r="G784" s="5"/>
      <c r="H784" s="5"/>
      <c r="I784" s="7"/>
      <c r="J784" s="7"/>
      <c r="K784" s="7"/>
      <c r="L784" s="7"/>
      <c r="M784" s="7"/>
      <c r="N784" s="7"/>
      <c r="O784" s="7"/>
      <c r="P784" s="7"/>
      <c r="Q784" s="7"/>
      <c r="R784" s="7"/>
      <c r="S784" s="7"/>
      <c r="T784" s="7"/>
      <c r="U784" s="7"/>
      <c r="V784" s="7"/>
      <c r="W784" s="7"/>
      <c r="X784" s="7"/>
      <c r="Y784" s="7"/>
      <c r="Z784" s="7"/>
      <c r="AA784" s="3"/>
      <c r="AB784" s="3"/>
      <c r="AC784" s="3"/>
      <c r="AD784" s="3"/>
      <c r="AE784" s="3"/>
      <c r="AF784" s="3"/>
      <c r="AG784" s="3"/>
      <c r="AR784" s="5"/>
      <c r="AS784" s="8"/>
      <c r="AU784" s="5"/>
      <c r="AV784" s="5"/>
      <c r="AW784" s="5"/>
      <c r="AX784" s="5"/>
      <c r="AY784" s="5"/>
      <c r="AZ784" s="5"/>
      <c r="BA784" s="5"/>
      <c r="BB784" s="5"/>
      <c r="BC784" s="5"/>
      <c r="BD784" s="5"/>
      <c r="BE784" s="5"/>
      <c r="BF784" s="5"/>
      <c r="BG784" s="5"/>
      <c r="BH784" s="5"/>
      <c r="BI784" s="5"/>
      <c r="BJ784" s="5"/>
    </row>
    <row r="785" spans="2:62" ht="13">
      <c r="B785" s="10"/>
      <c r="D785" s="3"/>
      <c r="E785" s="3"/>
      <c r="F785" s="5"/>
      <c r="G785" s="5"/>
      <c r="H785" s="5"/>
      <c r="I785" s="7"/>
      <c r="J785" s="7"/>
      <c r="K785" s="7"/>
      <c r="L785" s="7"/>
      <c r="M785" s="7"/>
      <c r="N785" s="7"/>
      <c r="O785" s="7"/>
      <c r="P785" s="7"/>
      <c r="Q785" s="7"/>
      <c r="R785" s="7"/>
      <c r="S785" s="7"/>
      <c r="T785" s="7"/>
      <c r="U785" s="7"/>
      <c r="V785" s="7"/>
      <c r="W785" s="7"/>
      <c r="X785" s="7"/>
      <c r="Y785" s="7"/>
      <c r="Z785" s="7"/>
      <c r="AA785" s="3"/>
      <c r="AB785" s="3"/>
      <c r="AC785" s="3"/>
      <c r="AD785" s="3"/>
      <c r="AE785" s="3"/>
      <c r="AF785" s="3"/>
      <c r="AG785" s="3"/>
      <c r="AR785" s="5"/>
      <c r="AS785" s="8"/>
      <c r="AU785" s="5"/>
      <c r="AV785" s="5"/>
      <c r="AW785" s="5"/>
      <c r="AX785" s="5"/>
      <c r="AY785" s="5"/>
      <c r="AZ785" s="5"/>
      <c r="BA785" s="5"/>
      <c r="BB785" s="5"/>
      <c r="BC785" s="5"/>
      <c r="BD785" s="5"/>
      <c r="BE785" s="5"/>
      <c r="BF785" s="5"/>
      <c r="BG785" s="5"/>
      <c r="BH785" s="5"/>
      <c r="BI785" s="5"/>
      <c r="BJ785" s="5"/>
    </row>
    <row r="786" spans="2:62" ht="13">
      <c r="B786" s="10"/>
      <c r="D786" s="3"/>
      <c r="E786" s="3"/>
      <c r="F786" s="5"/>
      <c r="G786" s="5"/>
      <c r="H786" s="5"/>
      <c r="I786" s="7"/>
      <c r="J786" s="7"/>
      <c r="K786" s="7"/>
      <c r="L786" s="7"/>
      <c r="M786" s="7"/>
      <c r="N786" s="7"/>
      <c r="O786" s="7"/>
      <c r="P786" s="7"/>
      <c r="Q786" s="7"/>
      <c r="R786" s="7"/>
      <c r="S786" s="7"/>
      <c r="T786" s="7"/>
      <c r="U786" s="7"/>
      <c r="V786" s="7"/>
      <c r="W786" s="7"/>
      <c r="X786" s="7"/>
      <c r="Y786" s="7"/>
      <c r="Z786" s="7"/>
      <c r="AA786" s="3"/>
      <c r="AB786" s="3"/>
      <c r="AC786" s="3"/>
      <c r="AD786" s="3"/>
      <c r="AE786" s="3"/>
      <c r="AF786" s="3"/>
      <c r="AG786" s="3"/>
      <c r="AR786" s="5"/>
      <c r="AS786" s="8"/>
      <c r="AU786" s="5"/>
      <c r="AV786" s="5"/>
      <c r="AW786" s="5"/>
      <c r="AX786" s="5"/>
      <c r="AY786" s="5"/>
      <c r="AZ786" s="5"/>
      <c r="BA786" s="5"/>
      <c r="BB786" s="5"/>
      <c r="BC786" s="5"/>
      <c r="BD786" s="5"/>
      <c r="BE786" s="5"/>
      <c r="BF786" s="5"/>
      <c r="BG786" s="5"/>
      <c r="BH786" s="5"/>
      <c r="BI786" s="5"/>
      <c r="BJ786" s="5"/>
    </row>
    <row r="787" spans="2:62" ht="13">
      <c r="B787" s="10"/>
      <c r="D787" s="3"/>
      <c r="E787" s="3"/>
      <c r="F787" s="5"/>
      <c r="G787" s="5"/>
      <c r="H787" s="5"/>
      <c r="I787" s="7"/>
      <c r="J787" s="7"/>
      <c r="K787" s="7"/>
      <c r="L787" s="7"/>
      <c r="M787" s="7"/>
      <c r="N787" s="7"/>
      <c r="O787" s="7"/>
      <c r="P787" s="7"/>
      <c r="Q787" s="7"/>
      <c r="R787" s="7"/>
      <c r="S787" s="7"/>
      <c r="T787" s="7"/>
      <c r="U787" s="7"/>
      <c r="V787" s="7"/>
      <c r="W787" s="7"/>
      <c r="X787" s="7"/>
      <c r="Y787" s="7"/>
      <c r="Z787" s="7"/>
      <c r="AA787" s="3"/>
      <c r="AB787" s="3"/>
      <c r="AC787" s="3"/>
      <c r="AD787" s="3"/>
      <c r="AE787" s="3"/>
      <c r="AF787" s="3"/>
      <c r="AG787" s="3"/>
      <c r="AR787" s="5"/>
      <c r="AS787" s="8"/>
      <c r="AU787" s="5"/>
      <c r="AV787" s="5"/>
      <c r="AW787" s="5"/>
      <c r="AX787" s="5"/>
      <c r="AY787" s="5"/>
      <c r="AZ787" s="5"/>
      <c r="BA787" s="5"/>
      <c r="BB787" s="5"/>
      <c r="BC787" s="5"/>
      <c r="BD787" s="5"/>
      <c r="BE787" s="5"/>
      <c r="BF787" s="5"/>
      <c r="BG787" s="5"/>
      <c r="BH787" s="5"/>
      <c r="BI787" s="5"/>
      <c r="BJ787" s="5"/>
    </row>
    <row r="788" spans="2:62" ht="13">
      <c r="B788" s="10"/>
      <c r="D788" s="3"/>
      <c r="E788" s="3"/>
      <c r="F788" s="5"/>
      <c r="G788" s="5"/>
      <c r="H788" s="5"/>
      <c r="I788" s="7"/>
      <c r="J788" s="7"/>
      <c r="K788" s="7"/>
      <c r="L788" s="7"/>
      <c r="M788" s="7"/>
      <c r="N788" s="7"/>
      <c r="O788" s="7"/>
      <c r="P788" s="7"/>
      <c r="Q788" s="7"/>
      <c r="R788" s="7"/>
      <c r="S788" s="7"/>
      <c r="T788" s="7"/>
      <c r="U788" s="7"/>
      <c r="V788" s="7"/>
      <c r="W788" s="7"/>
      <c r="X788" s="7"/>
      <c r="Y788" s="7"/>
      <c r="Z788" s="7"/>
      <c r="AA788" s="3"/>
      <c r="AB788" s="3"/>
      <c r="AC788" s="3"/>
      <c r="AD788" s="3"/>
      <c r="AE788" s="3"/>
      <c r="AF788" s="3"/>
      <c r="AG788" s="3"/>
      <c r="AR788" s="5"/>
      <c r="AS788" s="8"/>
      <c r="AU788" s="5"/>
      <c r="AV788" s="5"/>
      <c r="AW788" s="5"/>
      <c r="AX788" s="5"/>
      <c r="AY788" s="5"/>
      <c r="AZ788" s="5"/>
      <c r="BA788" s="5"/>
      <c r="BB788" s="5"/>
      <c r="BC788" s="5"/>
      <c r="BD788" s="5"/>
      <c r="BE788" s="5"/>
      <c r="BF788" s="5"/>
      <c r="BG788" s="5"/>
      <c r="BH788" s="5"/>
      <c r="BI788" s="5"/>
      <c r="BJ788" s="5"/>
    </row>
    <row r="789" spans="2:62" ht="13">
      <c r="B789" s="10"/>
      <c r="D789" s="3"/>
      <c r="E789" s="3"/>
      <c r="F789" s="5"/>
      <c r="G789" s="5"/>
      <c r="H789" s="5"/>
      <c r="I789" s="7"/>
      <c r="J789" s="7"/>
      <c r="K789" s="7"/>
      <c r="L789" s="7"/>
      <c r="M789" s="7"/>
      <c r="N789" s="7"/>
      <c r="O789" s="7"/>
      <c r="P789" s="7"/>
      <c r="Q789" s="7"/>
      <c r="R789" s="7"/>
      <c r="S789" s="7"/>
      <c r="T789" s="7"/>
      <c r="U789" s="7"/>
      <c r="V789" s="7"/>
      <c r="W789" s="7"/>
      <c r="X789" s="7"/>
      <c r="Y789" s="7"/>
      <c r="Z789" s="7"/>
      <c r="AA789" s="3"/>
      <c r="AB789" s="3"/>
      <c r="AC789" s="3"/>
      <c r="AD789" s="3"/>
      <c r="AE789" s="3"/>
      <c r="AF789" s="3"/>
      <c r="AG789" s="3"/>
      <c r="AR789" s="5"/>
      <c r="AS789" s="8"/>
      <c r="AU789" s="5"/>
      <c r="AV789" s="5"/>
      <c r="AW789" s="5"/>
      <c r="AX789" s="5"/>
      <c r="AY789" s="5"/>
      <c r="AZ789" s="5"/>
      <c r="BA789" s="5"/>
      <c r="BB789" s="5"/>
      <c r="BC789" s="5"/>
      <c r="BD789" s="5"/>
      <c r="BE789" s="5"/>
      <c r="BF789" s="5"/>
      <c r="BG789" s="5"/>
      <c r="BH789" s="5"/>
      <c r="BI789" s="5"/>
      <c r="BJ789" s="5"/>
    </row>
    <row r="790" spans="2:62" ht="13">
      <c r="B790" s="10"/>
      <c r="D790" s="3"/>
      <c r="E790" s="3"/>
      <c r="F790" s="5"/>
      <c r="G790" s="5"/>
      <c r="H790" s="5"/>
      <c r="I790" s="7"/>
      <c r="J790" s="7"/>
      <c r="K790" s="7"/>
      <c r="L790" s="7"/>
      <c r="M790" s="7"/>
      <c r="N790" s="7"/>
      <c r="O790" s="7"/>
      <c r="P790" s="7"/>
      <c r="Q790" s="7"/>
      <c r="R790" s="7"/>
      <c r="S790" s="7"/>
      <c r="T790" s="7"/>
      <c r="U790" s="7"/>
      <c r="V790" s="7"/>
      <c r="W790" s="7"/>
      <c r="X790" s="7"/>
      <c r="Y790" s="7"/>
      <c r="Z790" s="7"/>
      <c r="AA790" s="3"/>
      <c r="AB790" s="3"/>
      <c r="AC790" s="3"/>
      <c r="AD790" s="3"/>
      <c r="AE790" s="3"/>
      <c r="AF790" s="3"/>
      <c r="AG790" s="3"/>
      <c r="AR790" s="5"/>
      <c r="AS790" s="8"/>
      <c r="AU790" s="5"/>
      <c r="AV790" s="5"/>
      <c r="AW790" s="5"/>
      <c r="AX790" s="5"/>
      <c r="AY790" s="5"/>
      <c r="AZ790" s="5"/>
      <c r="BA790" s="5"/>
      <c r="BB790" s="5"/>
      <c r="BC790" s="5"/>
      <c r="BD790" s="5"/>
      <c r="BE790" s="5"/>
      <c r="BF790" s="5"/>
      <c r="BG790" s="5"/>
      <c r="BH790" s="5"/>
      <c r="BI790" s="5"/>
      <c r="BJ790" s="5"/>
    </row>
    <row r="791" spans="2:62" ht="13">
      <c r="B791" s="10"/>
      <c r="D791" s="3"/>
      <c r="E791" s="3"/>
      <c r="F791" s="5"/>
      <c r="G791" s="5"/>
      <c r="H791" s="5"/>
      <c r="I791" s="7"/>
      <c r="J791" s="7"/>
      <c r="K791" s="7"/>
      <c r="L791" s="7"/>
      <c r="M791" s="7"/>
      <c r="N791" s="7"/>
      <c r="O791" s="7"/>
      <c r="P791" s="7"/>
      <c r="Q791" s="7"/>
      <c r="R791" s="7"/>
      <c r="S791" s="7"/>
      <c r="T791" s="7"/>
      <c r="U791" s="7"/>
      <c r="V791" s="7"/>
      <c r="W791" s="7"/>
      <c r="X791" s="7"/>
      <c r="Y791" s="7"/>
      <c r="Z791" s="7"/>
      <c r="AA791" s="3"/>
      <c r="AB791" s="3"/>
      <c r="AC791" s="3"/>
      <c r="AD791" s="3"/>
      <c r="AE791" s="3"/>
      <c r="AF791" s="3"/>
      <c r="AG791" s="3"/>
      <c r="AR791" s="5"/>
      <c r="AS791" s="8"/>
      <c r="AU791" s="5"/>
      <c r="AV791" s="5"/>
      <c r="AW791" s="5"/>
      <c r="AX791" s="5"/>
      <c r="AY791" s="5"/>
      <c r="AZ791" s="5"/>
      <c r="BA791" s="5"/>
      <c r="BB791" s="5"/>
      <c r="BC791" s="5"/>
      <c r="BD791" s="5"/>
      <c r="BE791" s="5"/>
      <c r="BF791" s="5"/>
      <c r="BG791" s="5"/>
      <c r="BH791" s="5"/>
      <c r="BI791" s="5"/>
      <c r="BJ791" s="5"/>
    </row>
    <row r="792" spans="2:62" ht="13">
      <c r="B792" s="10"/>
      <c r="D792" s="3"/>
      <c r="E792" s="3"/>
      <c r="F792" s="5"/>
      <c r="G792" s="5"/>
      <c r="H792" s="5"/>
      <c r="I792" s="7"/>
      <c r="J792" s="7"/>
      <c r="K792" s="7"/>
      <c r="L792" s="7"/>
      <c r="M792" s="7"/>
      <c r="N792" s="7"/>
      <c r="O792" s="7"/>
      <c r="P792" s="7"/>
      <c r="Q792" s="7"/>
      <c r="R792" s="7"/>
      <c r="S792" s="7"/>
      <c r="T792" s="7"/>
      <c r="U792" s="7"/>
      <c r="V792" s="7"/>
      <c r="W792" s="7"/>
      <c r="X792" s="7"/>
      <c r="Y792" s="7"/>
      <c r="Z792" s="7"/>
      <c r="AA792" s="3"/>
      <c r="AB792" s="3"/>
      <c r="AC792" s="3"/>
      <c r="AD792" s="3"/>
      <c r="AE792" s="3"/>
      <c r="AF792" s="3"/>
      <c r="AG792" s="3"/>
      <c r="AR792" s="5"/>
      <c r="AS792" s="8"/>
      <c r="AU792" s="5"/>
      <c r="AV792" s="5"/>
      <c r="AW792" s="5"/>
      <c r="AX792" s="5"/>
      <c r="AY792" s="5"/>
      <c r="AZ792" s="5"/>
      <c r="BA792" s="5"/>
      <c r="BB792" s="5"/>
      <c r="BC792" s="5"/>
      <c r="BD792" s="5"/>
      <c r="BE792" s="5"/>
      <c r="BF792" s="5"/>
      <c r="BG792" s="5"/>
      <c r="BH792" s="5"/>
      <c r="BI792" s="5"/>
      <c r="BJ792" s="5"/>
    </row>
    <row r="793" spans="2:62" ht="13">
      <c r="B793" s="10"/>
      <c r="D793" s="3"/>
      <c r="E793" s="3"/>
      <c r="F793" s="5"/>
      <c r="G793" s="5"/>
      <c r="H793" s="5"/>
      <c r="I793" s="7"/>
      <c r="J793" s="7"/>
      <c r="K793" s="7"/>
      <c r="L793" s="7"/>
      <c r="M793" s="7"/>
      <c r="N793" s="7"/>
      <c r="O793" s="7"/>
      <c r="P793" s="7"/>
      <c r="Q793" s="7"/>
      <c r="R793" s="7"/>
      <c r="S793" s="7"/>
      <c r="T793" s="7"/>
      <c r="U793" s="7"/>
      <c r="V793" s="7"/>
      <c r="W793" s="7"/>
      <c r="X793" s="7"/>
      <c r="Y793" s="7"/>
      <c r="Z793" s="7"/>
      <c r="AA793" s="3"/>
      <c r="AB793" s="3"/>
      <c r="AC793" s="3"/>
      <c r="AD793" s="3"/>
      <c r="AE793" s="3"/>
      <c r="AF793" s="3"/>
      <c r="AG793" s="3"/>
      <c r="AR793" s="5"/>
      <c r="AS793" s="8"/>
      <c r="AU793" s="5"/>
      <c r="AV793" s="5"/>
      <c r="AW793" s="5"/>
      <c r="AX793" s="5"/>
      <c r="AY793" s="5"/>
      <c r="AZ793" s="5"/>
      <c r="BA793" s="5"/>
      <c r="BB793" s="5"/>
      <c r="BC793" s="5"/>
      <c r="BD793" s="5"/>
      <c r="BE793" s="5"/>
      <c r="BF793" s="5"/>
      <c r="BG793" s="5"/>
      <c r="BH793" s="5"/>
      <c r="BI793" s="5"/>
      <c r="BJ793" s="5"/>
    </row>
    <row r="794" spans="2:62" ht="13">
      <c r="B794" s="10"/>
      <c r="D794" s="3"/>
      <c r="E794" s="3"/>
      <c r="F794" s="5"/>
      <c r="G794" s="5"/>
      <c r="H794" s="5"/>
      <c r="I794" s="7"/>
      <c r="J794" s="7"/>
      <c r="K794" s="7"/>
      <c r="L794" s="7"/>
      <c r="M794" s="7"/>
      <c r="N794" s="7"/>
      <c r="O794" s="7"/>
      <c r="P794" s="7"/>
      <c r="Q794" s="7"/>
      <c r="R794" s="7"/>
      <c r="S794" s="7"/>
      <c r="T794" s="7"/>
      <c r="U794" s="7"/>
      <c r="V794" s="7"/>
      <c r="W794" s="7"/>
      <c r="X794" s="7"/>
      <c r="Y794" s="7"/>
      <c r="Z794" s="7"/>
      <c r="AA794" s="3"/>
      <c r="AB794" s="3"/>
      <c r="AC794" s="3"/>
      <c r="AD794" s="3"/>
      <c r="AE794" s="3"/>
      <c r="AF794" s="3"/>
      <c r="AG794" s="3"/>
      <c r="AR794" s="5"/>
      <c r="AS794" s="8"/>
      <c r="AU794" s="5"/>
      <c r="AV794" s="5"/>
      <c r="AW794" s="5"/>
      <c r="AX794" s="5"/>
      <c r="AY794" s="5"/>
      <c r="AZ794" s="5"/>
      <c r="BA794" s="5"/>
      <c r="BB794" s="5"/>
      <c r="BC794" s="5"/>
      <c r="BD794" s="5"/>
      <c r="BE794" s="5"/>
      <c r="BF794" s="5"/>
      <c r="BG794" s="5"/>
      <c r="BH794" s="5"/>
      <c r="BI794" s="5"/>
      <c r="BJ794" s="5"/>
    </row>
  </sheetData>
  <mergeCells count="5">
    <mergeCell ref="F4:I4"/>
    <mergeCell ref="L4:Y4"/>
    <mergeCell ref="Z4:AG4"/>
    <mergeCell ref="AH4:AO4"/>
    <mergeCell ref="BA4:BD4"/>
  </mergeCells>
  <conditionalFormatting sqref="Y6:Y16">
    <cfRule type="cellIs" dxfId="118" priority="1" operator="greaterThanOrEqual">
      <formula>$O$2</formula>
    </cfRule>
  </conditionalFormatting>
  <conditionalFormatting sqref="X6:X16 AO6:AO31">
    <cfRule type="cellIs" dxfId="117" priority="2" operator="greaterThanOrEqual">
      <formula>8</formula>
    </cfRule>
  </conditionalFormatting>
  <conditionalFormatting sqref="Y6:Y50">
    <cfRule type="cellIs" dxfId="116" priority="3" operator="greaterThanOrEqual">
      <formula>$O$2</formula>
    </cfRule>
  </conditionalFormatting>
  <conditionalFormatting sqref="B6:B40">
    <cfRule type="colorScale" priority="4">
      <colorScale>
        <cfvo type="min"/>
        <cfvo type="percentile" val="50"/>
        <cfvo type="max"/>
        <color rgb="FF57BB8A"/>
        <color rgb="FFFFD666"/>
        <color rgb="FFE67C73"/>
      </colorScale>
    </cfRule>
  </conditionalFormatting>
  <conditionalFormatting sqref="A6:A40">
    <cfRule type="colorScale" priority="5">
      <colorScale>
        <cfvo type="min"/>
        <cfvo type="max"/>
        <color rgb="FFE67C73"/>
        <color rgb="FFFFFFFF"/>
      </colorScale>
    </cfRule>
  </conditionalFormatting>
  <conditionalFormatting sqref="AG6:AG31">
    <cfRule type="cellIs" dxfId="115" priority="6" operator="equal">
      <formula>"yes"</formula>
    </cfRule>
  </conditionalFormatting>
  <conditionalFormatting sqref="AG6:AG31">
    <cfRule type="cellIs" dxfId="114" priority="7" operator="equal">
      <formula>"no"</formula>
    </cfRule>
  </conditionalFormatting>
  <conditionalFormatting sqref="AZ6:AZ16">
    <cfRule type="cellIs" dxfId="113" priority="8" operator="equal">
      <formula>"TRUE"</formula>
    </cfRule>
  </conditionalFormatting>
  <conditionalFormatting sqref="AZ6:AZ16">
    <cfRule type="cellIs" dxfId="112" priority="9" operator="equal">
      <formula>"FALSE"</formula>
    </cfRule>
  </conditionalFormatting>
  <conditionalFormatting sqref="R6:R31">
    <cfRule type="expression" dxfId="111" priority="10">
      <formula>AZ6=FALSE</formula>
    </cfRule>
  </conditionalFormatting>
  <conditionalFormatting sqref="R6:R31">
    <cfRule type="cellIs" dxfId="110" priority="11" operator="equal">
      <formula>0.1</formula>
    </cfRule>
  </conditionalFormatting>
  <dataValidations count="1">
    <dataValidation type="list" allowBlank="1" sqref="AP6:AQ16 AG6:AG31" xr:uid="{00000000-0002-0000-0200-000008000000}">
      <formula1>"yes,no"</formula1>
    </dataValidation>
  </dataValidations>
  <pageMargins left="0.7" right="0.7" top="0.75" bottom="0.75" header="0.3" footer="0.3"/>
  <extLst>
    <ext xmlns:x14="http://schemas.microsoft.com/office/spreadsheetml/2009/9/main" uri="{CCE6A557-97BC-4b89-ADB6-D9C93CAAB3DF}">
      <x14:dataValidations xmlns:xm="http://schemas.microsoft.com/office/excel/2006/main" count="10">
        <x14:dataValidation type="list" allowBlank="1" xr:uid="{00000000-0002-0000-0200-000000000000}">
          <x14:formula1>
            <xm:f>Categories!$D$3:$D$32</xm:f>
          </x14:formula1>
          <xm:sqref>R6:R31</xm:sqref>
        </x14:dataValidation>
        <x14:dataValidation type="list" allowBlank="1" xr:uid="{00000000-0002-0000-0200-000001000000}">
          <x14:formula1>
            <xm:f>'Severity, Risk, and Probability'!$E$13:$E$17</xm:f>
          </x14:formula1>
          <xm:sqref>AU6:AU16 O6:O31 AL6:AL31</xm:sqref>
        </x14:dataValidation>
        <x14:dataValidation type="list" allowBlank="1" xr:uid="{00000000-0002-0000-0200-000002000000}">
          <x14:formula1>
            <xm:f>'Severity, Risk, and Probability'!$A$36:$A$44</xm:f>
          </x14:formula1>
          <xm:sqref>I6:I31</xm:sqref>
        </x14:dataValidation>
        <x14:dataValidation type="list" allowBlank="1" xr:uid="{00000000-0002-0000-0200-000003000000}">
          <x14:formula1>
            <xm:f>'Severity, Risk, and Probability'!$B$4:$B$8</xm:f>
          </x14:formula1>
          <xm:sqref>J6:K31</xm:sqref>
        </x14:dataValidation>
        <x14:dataValidation type="list" allowBlank="1" xr:uid="{00000000-0002-0000-0200-000004000000}">
          <x14:formula1>
            <xm:f>'Severity, Risk, and Probability'!$C$13:$C$17</xm:f>
          </x14:formula1>
          <xm:sqref>M6:M31 AJ6:AJ31</xm:sqref>
        </x14:dataValidation>
        <x14:dataValidation type="list" allowBlank="1" xr:uid="{00000000-0002-0000-0200-000005000000}">
          <x14:formula1>
            <xm:f>'Severity, Risk, and Probability'!$B$20:$B$24</xm:f>
          </x14:formula1>
          <xm:sqref>Q6:Q31</xm:sqref>
        </x14:dataValidation>
        <x14:dataValidation type="list" allowBlank="1" xr:uid="{00000000-0002-0000-0200-000006000000}">
          <x14:formula1>
            <xm:f>SBS!$A$1:$A$530</xm:f>
          </x14:formula1>
          <xm:sqref>C6:C16 Z6:Z31 AB6:AB31 AD6:AD31</xm:sqref>
        </x14:dataValidation>
        <x14:dataValidation type="list" allowBlank="1" xr:uid="{00000000-0002-0000-0200-000007000000}">
          <x14:formula1>
            <xm:f>'Severity, Risk, and Probability'!$D$13:$D$17</xm:f>
          </x14:formula1>
          <xm:sqref>N6:N31 AK6:AK31</xm:sqref>
        </x14:dataValidation>
        <x14:dataValidation type="list" allowBlank="1" xr:uid="{00000000-0002-0000-0200-000009000000}">
          <x14:formula1>
            <xm:f>'Severity, Risk, and Probability'!$F$13:$F$17</xm:f>
          </x14:formula1>
          <xm:sqref>AV6:AV16 P6:P31 AM6:AM31</xm:sqref>
        </x14:dataValidation>
        <x14:dataValidation type="list" allowBlank="1" xr:uid="{00000000-0002-0000-0200-00000A000000}">
          <x14:formula1>
            <xm:f>'Severity, Risk, and Probability'!$B$13:$B$17</xm:f>
          </x14:formula1>
          <xm:sqref>L6:L31 AI6:AI31</xm:sqref>
        </x14:dataValidation>
      </x14:dataValidations>
    </ext>
  </extLst>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outlinePr summaryBelow="0" summaryRight="0"/>
  </sheetPr>
  <dimension ref="A1:BK805"/>
  <sheetViews>
    <sheetView workbookViewId="0">
      <pane ySplit="5" topLeftCell="A6" activePane="bottomLeft" state="frozen"/>
      <selection pane="bottomLeft" activeCell="B7" sqref="B7"/>
    </sheetView>
  </sheetViews>
  <sheetFormatPr baseColWidth="10" defaultColWidth="14.5" defaultRowHeight="15.75" customHeight="1"/>
  <cols>
    <col min="1" max="1" width="2.83203125" customWidth="1"/>
    <col min="2" max="2" width="3.5" customWidth="1"/>
    <col min="3" max="3" width="12.5" customWidth="1"/>
    <col min="4" max="4" width="14.5" customWidth="1"/>
    <col min="5" max="6" width="12.83203125" customWidth="1"/>
    <col min="7" max="7" width="19.33203125" customWidth="1"/>
    <col min="8" max="8" width="23.6640625" customWidth="1"/>
    <col min="9" max="9" width="22.6640625" customWidth="1"/>
    <col min="13" max="13" width="11.83203125" customWidth="1"/>
    <col min="14" max="14" width="10.6640625" customWidth="1"/>
    <col min="15" max="15" width="13.5" customWidth="1"/>
    <col min="16" max="16" width="14.33203125" customWidth="1"/>
    <col min="17" max="17" width="15.5" customWidth="1"/>
    <col min="18" max="18" width="12.33203125" customWidth="1"/>
    <col min="19" max="19" width="7" customWidth="1"/>
    <col min="20" max="20" width="2.6640625" customWidth="1"/>
    <col min="21" max="21" width="5.33203125" customWidth="1"/>
    <col min="22" max="22" width="3.6640625" customWidth="1"/>
    <col min="23" max="23" width="2.83203125" customWidth="1"/>
    <col min="24" max="24" width="2.5" customWidth="1"/>
    <col min="25" max="25" width="4.33203125" customWidth="1"/>
    <col min="26" max="26" width="6" customWidth="1"/>
    <col min="27" max="27" width="14.5" customWidth="1"/>
    <col min="28" max="28" width="12.83203125" customWidth="1"/>
    <col min="29" max="29" width="13.83203125" customWidth="1"/>
    <col min="30" max="30" width="11.5" customWidth="1"/>
    <col min="31" max="31" width="13.5" customWidth="1"/>
    <col min="32" max="32" width="12" customWidth="1"/>
    <col min="33" max="33" width="19.1640625" customWidth="1"/>
    <col min="34" max="34" width="12.5" customWidth="1"/>
    <col min="41" max="41" width="4.83203125" customWidth="1"/>
    <col min="42" max="42" width="6.6640625" customWidth="1"/>
    <col min="43" max="43" width="13.5" customWidth="1"/>
    <col min="44" max="44" width="7.33203125" customWidth="1"/>
    <col min="45" max="45" width="20.1640625" customWidth="1"/>
    <col min="46" max="46" width="52.5" customWidth="1"/>
    <col min="47" max="47" width="3.5" customWidth="1"/>
    <col min="48" max="48" width="6.83203125" customWidth="1"/>
    <col min="49" max="49" width="6.6640625" customWidth="1"/>
    <col min="50" max="50" width="11.1640625" customWidth="1"/>
    <col min="51" max="52" width="7.83203125" customWidth="1"/>
    <col min="53" max="54" width="8.1640625" customWidth="1"/>
    <col min="55" max="63" width="6.6640625" customWidth="1"/>
  </cols>
  <sheetData>
    <row r="1" spans="1:63" ht="15.75" customHeight="1">
      <c r="A1" s="1"/>
      <c r="B1" s="2"/>
      <c r="C1" s="1" t="s">
        <v>0</v>
      </c>
      <c r="D1" s="3"/>
      <c r="E1" s="3"/>
      <c r="F1" s="3"/>
      <c r="G1" s="5"/>
      <c r="H1" s="668"/>
      <c r="I1" s="661"/>
      <c r="J1" s="661"/>
      <c r="K1" s="7"/>
      <c r="L1" s="7"/>
      <c r="AB1" s="8"/>
      <c r="AC1" s="8"/>
      <c r="AD1" s="8"/>
      <c r="AE1" s="8"/>
      <c r="AF1" s="8"/>
      <c r="AG1" s="8"/>
      <c r="AH1" s="8"/>
      <c r="AT1" s="8"/>
      <c r="AV1" s="5"/>
      <c r="AW1" s="5"/>
      <c r="AX1" s="5"/>
      <c r="AY1" s="5"/>
      <c r="AZ1" s="5"/>
      <c r="BA1" s="5"/>
      <c r="BB1" s="5"/>
      <c r="BC1" s="5"/>
      <c r="BD1" s="5"/>
      <c r="BE1" s="5"/>
      <c r="BF1" s="5"/>
      <c r="BG1" s="5"/>
      <c r="BH1" s="5"/>
      <c r="BI1" s="5"/>
      <c r="BJ1" s="5"/>
      <c r="BK1" s="5"/>
    </row>
    <row r="2" spans="1:63" ht="15.75" customHeight="1">
      <c r="B2" s="10"/>
      <c r="D2" s="3"/>
      <c r="E2" s="3"/>
      <c r="F2" s="3"/>
      <c r="G2" s="5"/>
      <c r="H2" s="182"/>
      <c r="I2" s="182"/>
      <c r="K2" s="7"/>
      <c r="L2" s="9" t="s">
        <v>2</v>
      </c>
      <c r="P2">
        <f>'Severity, Risk, and Probability'!E35</f>
        <v>24</v>
      </c>
      <c r="AB2" s="8"/>
      <c r="AC2" s="8"/>
      <c r="AD2" s="8"/>
      <c r="AE2" s="8"/>
      <c r="AF2" s="8"/>
      <c r="AG2" s="8"/>
      <c r="AH2" s="8"/>
      <c r="AT2" s="8"/>
      <c r="AV2" s="5"/>
      <c r="AW2" s="5"/>
      <c r="AX2" s="5"/>
      <c r="AY2" s="5"/>
      <c r="AZ2" s="5"/>
      <c r="BA2" s="5"/>
      <c r="BB2" s="5"/>
      <c r="BC2" s="5"/>
      <c r="BD2" s="5"/>
      <c r="BE2" s="5"/>
      <c r="BF2" s="5"/>
      <c r="BG2" s="5"/>
      <c r="BH2" s="5"/>
      <c r="BI2" s="5"/>
      <c r="BJ2" s="5"/>
      <c r="BK2" s="5"/>
    </row>
    <row r="3" spans="1:63" ht="15.75" customHeight="1">
      <c r="A3" s="13"/>
      <c r="B3" s="14"/>
      <c r="C3" s="15" t="str">
        <f>HYPERLINK("https://docs.google.com/spreadsheets/d/1d5OLwP5-S4NznMBVqy1ApUd0E7Db41KGXXUrO80Jw2I/edit#gid=1623976841","Link to SBS List")</f>
        <v>Link to SBS List</v>
      </c>
      <c r="D3" s="3"/>
      <c r="E3" s="3"/>
      <c r="F3" s="3"/>
      <c r="G3" s="5"/>
      <c r="H3" s="182"/>
      <c r="I3" s="182"/>
      <c r="K3" s="7"/>
      <c r="L3" s="7"/>
      <c r="AB3" s="8"/>
      <c r="AC3" s="8"/>
      <c r="AD3" s="8"/>
      <c r="AE3" s="8"/>
      <c r="AF3" s="8"/>
      <c r="AG3" s="8"/>
      <c r="AH3" s="8"/>
      <c r="AT3" s="8"/>
      <c r="AV3" s="5"/>
      <c r="AW3" s="5"/>
      <c r="AX3" s="5"/>
      <c r="AY3" s="5"/>
      <c r="AZ3" s="5"/>
      <c r="BA3" s="5"/>
      <c r="BB3" s="5"/>
      <c r="BC3" s="5"/>
      <c r="BD3" s="5"/>
      <c r="BE3" s="5"/>
      <c r="BF3" s="5"/>
      <c r="BG3" s="5"/>
      <c r="BH3" s="5"/>
      <c r="BI3" s="5"/>
      <c r="BJ3" s="5"/>
      <c r="BK3" s="5"/>
    </row>
    <row r="4" spans="1:63" ht="14">
      <c r="A4" s="16"/>
      <c r="B4" s="17"/>
      <c r="C4" s="16"/>
      <c r="D4" s="18"/>
      <c r="E4" s="18"/>
      <c r="F4" s="18"/>
      <c r="G4" s="652" t="s">
        <v>3</v>
      </c>
      <c r="H4" s="653"/>
      <c r="I4" s="653"/>
      <c r="J4" s="654"/>
      <c r="K4" s="183"/>
      <c r="L4" s="655" t="s">
        <v>4</v>
      </c>
      <c r="M4" s="653"/>
      <c r="N4" s="653"/>
      <c r="O4" s="653"/>
      <c r="P4" s="653"/>
      <c r="Q4" s="653"/>
      <c r="R4" s="653"/>
      <c r="S4" s="653"/>
      <c r="T4" s="653"/>
      <c r="U4" s="653"/>
      <c r="V4" s="653"/>
      <c r="W4" s="653"/>
      <c r="X4" s="653"/>
      <c r="Y4" s="653"/>
      <c r="Z4" s="654"/>
      <c r="AA4" s="669" t="s">
        <v>5</v>
      </c>
      <c r="AB4" s="653"/>
      <c r="AC4" s="653"/>
      <c r="AD4" s="653"/>
      <c r="AE4" s="653"/>
      <c r="AF4" s="653"/>
      <c r="AG4" s="653"/>
      <c r="AH4" s="654"/>
      <c r="AI4" s="670" t="s">
        <v>6</v>
      </c>
      <c r="AJ4" s="665"/>
      <c r="AK4" s="665"/>
      <c r="AL4" s="665"/>
      <c r="AM4" s="665"/>
      <c r="AN4" s="665"/>
      <c r="AO4" s="665"/>
      <c r="AP4" s="666"/>
      <c r="AQ4" s="22"/>
      <c r="AR4" s="22"/>
      <c r="AS4" s="22"/>
      <c r="AT4" s="22"/>
      <c r="AU4" s="22"/>
      <c r="AV4" s="24"/>
      <c r="AW4" s="24"/>
      <c r="AX4" s="24"/>
      <c r="AY4" s="24"/>
      <c r="AZ4" s="24"/>
      <c r="BA4" s="24"/>
      <c r="BB4" s="660"/>
      <c r="BC4" s="661"/>
      <c r="BD4" s="661"/>
      <c r="BE4" s="661"/>
      <c r="BF4" s="24"/>
      <c r="BG4" s="24"/>
      <c r="BH4" s="24"/>
      <c r="BI4" s="24"/>
      <c r="BJ4" s="24"/>
      <c r="BK4" s="24"/>
    </row>
    <row r="5" spans="1:63" ht="15.75" customHeight="1">
      <c r="A5" s="25"/>
      <c r="B5" s="28" t="s">
        <v>8</v>
      </c>
      <c r="C5" s="26" t="s">
        <v>7</v>
      </c>
      <c r="D5" s="27" t="s">
        <v>9</v>
      </c>
      <c r="E5" s="29" t="s">
        <v>147</v>
      </c>
      <c r="F5" s="29" t="s">
        <v>10</v>
      </c>
      <c r="G5" s="34" t="s">
        <v>12</v>
      </c>
      <c r="H5" s="35" t="s">
        <v>13</v>
      </c>
      <c r="I5" s="35" t="s">
        <v>14</v>
      </c>
      <c r="J5" s="37" t="s">
        <v>15</v>
      </c>
      <c r="K5" s="184" t="s">
        <v>16</v>
      </c>
      <c r="L5" s="38" t="s">
        <v>17</v>
      </c>
      <c r="M5" s="38" t="str">
        <f>'Severity, Risk, and Probability'!B12</f>
        <v>Downtime (DT)</v>
      </c>
      <c r="N5" s="38" t="str">
        <f>'Severity, Risk, and Probability'!C12</f>
        <v>Cost Impact (C)</v>
      </c>
      <c r="O5" s="38" t="str">
        <f>'Severity, Risk, and Probability'!D12</f>
        <v>Personnel Safety</v>
      </c>
      <c r="P5" s="38" t="str">
        <f>'Severity, Risk, and Probability'!E12</f>
        <v>Radiological Impact (R)</v>
      </c>
      <c r="Q5" s="38" t="str">
        <f>'Severity, Risk, and Probability'!F12</f>
        <v>Environmental Impact</v>
      </c>
      <c r="R5" s="38" t="s">
        <v>18</v>
      </c>
      <c r="S5" s="38" t="s">
        <v>21</v>
      </c>
      <c r="T5" s="38" t="s">
        <v>19</v>
      </c>
      <c r="U5" s="40" t="s">
        <v>20</v>
      </c>
      <c r="V5" s="40" t="s">
        <v>26</v>
      </c>
      <c r="W5" s="40" t="s">
        <v>22</v>
      </c>
      <c r="X5" s="40" t="s">
        <v>23</v>
      </c>
      <c r="Y5" s="40" t="s">
        <v>24</v>
      </c>
      <c r="Z5" s="46" t="s">
        <v>25</v>
      </c>
      <c r="AA5" s="45" t="s">
        <v>27</v>
      </c>
      <c r="AB5" s="40" t="s">
        <v>28</v>
      </c>
      <c r="AC5" s="40" t="s">
        <v>29</v>
      </c>
      <c r="AD5" s="40" t="s">
        <v>30</v>
      </c>
      <c r="AE5" s="40" t="s">
        <v>31</v>
      </c>
      <c r="AF5" s="40" t="s">
        <v>32</v>
      </c>
      <c r="AG5" s="40" t="s">
        <v>33</v>
      </c>
      <c r="AH5" s="46" t="s">
        <v>34</v>
      </c>
      <c r="AI5" s="185" t="s">
        <v>35</v>
      </c>
      <c r="AJ5" s="186" t="str">
        <f t="shared" ref="AJ5:AN5" si="0">M5</f>
        <v>Downtime (DT)</v>
      </c>
      <c r="AK5" s="187" t="str">
        <f t="shared" si="0"/>
        <v>Cost Impact (C)</v>
      </c>
      <c r="AL5" s="187" t="str">
        <f t="shared" si="0"/>
        <v>Personnel Safety</v>
      </c>
      <c r="AM5" s="187" t="str">
        <f t="shared" si="0"/>
        <v>Radiological Impact (R)</v>
      </c>
      <c r="AN5" s="187" t="str">
        <f t="shared" si="0"/>
        <v>Environmental Impact</v>
      </c>
      <c r="AO5" s="188" t="s">
        <v>36</v>
      </c>
      <c r="AP5" s="189" t="s">
        <v>43</v>
      </c>
      <c r="AQ5" s="55" t="s">
        <v>44</v>
      </c>
      <c r="AR5" s="58" t="s">
        <v>45</v>
      </c>
      <c r="AS5" s="57" t="s">
        <v>46</v>
      </c>
      <c r="AT5" s="59" t="s">
        <v>47</v>
      </c>
      <c r="AU5" s="25"/>
      <c r="AV5" s="29" t="s">
        <v>49</v>
      </c>
      <c r="AW5" s="29" t="s">
        <v>50</v>
      </c>
      <c r="AX5" s="25" t="s">
        <v>51</v>
      </c>
      <c r="AY5" s="25" t="s">
        <v>52</v>
      </c>
      <c r="AZ5" s="25" t="s">
        <v>53</v>
      </c>
      <c r="BA5" s="60" t="s">
        <v>54</v>
      </c>
      <c r="BB5" s="60" t="s">
        <v>55</v>
      </c>
      <c r="BC5" s="60" t="s">
        <v>56</v>
      </c>
      <c r="BD5" s="60" t="s">
        <v>57</v>
      </c>
      <c r="BE5" s="60" t="s">
        <v>58</v>
      </c>
      <c r="BF5" s="60" t="s">
        <v>59</v>
      </c>
      <c r="BG5" s="60" t="s">
        <v>60</v>
      </c>
      <c r="BH5" s="60" t="s">
        <v>61</v>
      </c>
      <c r="BI5" s="60" t="s">
        <v>62</v>
      </c>
      <c r="BJ5" s="25"/>
      <c r="BK5" s="25"/>
    </row>
    <row r="6" spans="1:63" ht="15.75" customHeight="1">
      <c r="A6" s="62">
        <f t="shared" ref="A6:A27" si="1">ROW(B6)-B6</f>
        <v>5</v>
      </c>
      <c r="B6" s="63">
        <v>1</v>
      </c>
      <c r="C6" s="67"/>
      <c r="D6" s="64"/>
      <c r="E6" s="64"/>
      <c r="F6" s="64" t="str">
        <f t="array" aca="1" ref="F6" ca="1">IFERROR(INDEX(SBS!$C$1:$C$530,MATCH(C6,SBS!$A$1:$A$530,0)),"-")</f>
        <v>-</v>
      </c>
      <c r="G6" s="74"/>
      <c r="H6" s="75"/>
      <c r="I6" s="76"/>
      <c r="J6" s="78"/>
      <c r="K6" s="72"/>
      <c r="L6" s="68"/>
      <c r="M6" s="68"/>
      <c r="N6" s="61"/>
      <c r="O6" s="61"/>
      <c r="P6" s="61"/>
      <c r="Q6" s="61"/>
      <c r="R6" s="61"/>
      <c r="S6" s="61"/>
      <c r="T6" s="77"/>
      <c r="U6" s="77"/>
      <c r="V6" s="84"/>
      <c r="W6" s="77"/>
      <c r="X6" s="80"/>
      <c r="Y6" s="81"/>
      <c r="Z6" s="82"/>
      <c r="AA6" s="86"/>
      <c r="AB6" s="88" t="str">
        <f t="array" aca="1" ref="AB6" ca="1">IFERROR(INDEX(SBS!$B$1:$B$530,MATCH(AA6,SBS!$A$1:$A$530,0)),"None")</f>
        <v>None</v>
      </c>
      <c r="AC6" s="61"/>
      <c r="AD6" s="88" t="str">
        <f t="array" aca="1" ref="AD6" ca="1">IFERROR(INDEX(SBS!$B$1:$B$530,MATCH(AC6,SBS!$A$1:$A$530,0)),"None")</f>
        <v>None</v>
      </c>
      <c r="AE6" s="61"/>
      <c r="AF6" s="88" t="str">
        <f t="array" aca="1" ref="AF6" ca="1">IFERROR(INDEX(SBS!$B$1:$B$530,MATCH(AE6,SBS!$A$1:$A$530,0)),"None")</f>
        <v>None</v>
      </c>
      <c r="AG6" s="68"/>
      <c r="AH6" s="70"/>
      <c r="AI6" s="95" t="s">
        <v>148</v>
      </c>
      <c r="AJ6" s="96"/>
      <c r="AK6" s="75"/>
      <c r="AL6" s="75"/>
      <c r="AM6" s="75"/>
      <c r="AN6" s="75"/>
      <c r="AO6" s="190" t="str">
        <f t="array" ref="AO6">IFERROR(MAX(INDEX('Severity, Risk, and Probability'!$A$13:$A$17,MATCH(AJ6,'Severity, Risk, and Probability'!$B$13:$B$17,0)),INDEX('Severity, Risk, and Probability'!$A$13:$A$17,MATCH(AK6,'Severity, Risk, and Probability'!$C$13:$C$17,0)),INDEX('Severity, Risk, and Probability'!$A$13:$A$17,MATCH(AM6,'Severity, Risk, and Probability'!$E$13:$E$17,0)),INDEX('Severity, Risk, and Probability'!$A$13:$A$17,MATCH(AN6,'Severity, Risk, and Probability'!$F$13:$F$17,0))),"")</f>
        <v/>
      </c>
      <c r="AP6" s="191" t="e">
        <f t="shared" ref="AP6:AP22" si="2">AO6*U6</f>
        <v>#VALUE!</v>
      </c>
      <c r="AQ6" s="192"/>
      <c r="AR6" s="102"/>
      <c r="AS6" s="101"/>
      <c r="AT6" s="110"/>
      <c r="AU6" s="111"/>
      <c r="AV6" s="112"/>
      <c r="AW6" s="115"/>
      <c r="AX6" s="108" t="e">
        <f t="shared" ref="AX6:AX22" ca="1" si="3">IF(AND(GTE(Y6,8),LT(AP6,8),NOT(ISBLANK(AA6))),AB6,"-")</f>
        <v>#NAME?</v>
      </c>
      <c r="AY6" s="108" t="e">
        <f t="shared" ref="AY6:AY22" ca="1" si="4">IF(AND(GTE(Y6,8),LT(AP6,8),NOT(ISBLANK(AD6))),AD6,"-")</f>
        <v>#NAME?</v>
      </c>
      <c r="AZ6" s="108" t="e">
        <f t="shared" ref="AZ6:AZ11" ca="1" si="5">IF(AND(GTE(Y6,8),LT(AP6,8),NOT(ISBLANK(AF6))),AF6,"-")</f>
        <v>#NAME?</v>
      </c>
      <c r="BA6" s="108" t="e">
        <f t="shared" ref="BA6:BA22" si="6">AND(BB6,BC6,BD6,BE6,BF6,BG6,BH6,BI6)</f>
        <v>#N/A</v>
      </c>
      <c r="BB6" s="108" t="e">
        <f t="array" ref="BB6">IF(($S6=0.1),TRUE,IF(NOT(ISBLANK(INDEX(Categories!E$4:E$32,MATCH($S6,Categories!$D$4:$D$32,0)))),K6=INDEX(Categories!E$4:E$32,MATCH($S6,Categories!$D$4:$D$32,0)),TRUE))</f>
        <v>#N/A</v>
      </c>
      <c r="BC6" s="108" t="e">
        <f t="array" ref="BC6">IF(($S6=0.1),TRUE,IF(NOT(ISBLANK(INDEX(Categories!F$4:F$32,MATCH($S6,Categories!$D$4:$D$32,0)))),L6=INDEX(Categories!F$4:F$32,MATCH($S6,Categories!$D$4:$D$32,0)),TRUE))</f>
        <v>#N/A</v>
      </c>
      <c r="BD6" s="108" t="e">
        <f t="array" ref="BD6">IF(($S6=0.1),TRUE,IF(NOT(ISBLANK(INDEX(Categories!G$4:G$32,MATCH($S6,Categories!$D$4:$D$32,0)))),M6=INDEX(Categories!G$4:G$32,MATCH($S6,Categories!$D$4:$D$32,0)),TRUE))</f>
        <v>#N/A</v>
      </c>
      <c r="BE6" s="108" t="e">
        <f t="array" ref="BE6">IF(($S6=0.1),TRUE,IF(NOT(ISBLANK(INDEX(Categories!H$4:H$32,MATCH($S6,Categories!$D$4:$D$32,0)))),N6=INDEX(Categories!H$4:H$32,MATCH($S6,Categories!$D$4:$D$32,0)),TRUE))</f>
        <v>#N/A</v>
      </c>
      <c r="BF6" s="108" t="e">
        <f t="array" ref="BF6">IF(($S6=0.1),TRUE,IF(NOT(ISBLANK(INDEX(Categories!I$4:I$32,MATCH($S6,Categories!$D$4:$D$32,0)))),O6=INDEX(Categories!I$4:I$32,MATCH($S6,Categories!$D$4:$D$32,0)),TRUE))</f>
        <v>#N/A</v>
      </c>
      <c r="BG6" s="108" t="e">
        <f t="array" ref="BG6">IF(($S6=0.1),TRUE,IF(NOT(ISBLANK(INDEX(Categories!J$4:J$32,MATCH($S6,Categories!$D$4:$D$32,0)))),P6=INDEX(Categories!J$4:J$32,MATCH($S6,Categories!$D$4:$D$32,0)),TRUE))</f>
        <v>#N/A</v>
      </c>
      <c r="BH6" s="108" t="e">
        <f t="array" ref="BH6">IF(($S6=0.1),TRUE,IF(NOT(ISBLANK(INDEX(Categories!K$4:K$32,MATCH($S6,Categories!$D$4:$D$32,0)))),Q6=INDEX(Categories!K$4:K$32,MATCH($S6,Categories!$D$4:$D$32,0)),TRUE))</f>
        <v>#N/A</v>
      </c>
      <c r="BI6" s="108" t="e">
        <f t="array" ref="BI6">IF(($S6=0.1),TRUE,IF(NOT(ISBLANK(INDEX(Categories!L$4:L$32,MATCH($S6,Categories!$D$4:$D$32,0)))),R6=INDEX(Categories!L$4:L$32,MATCH($S6,Categories!$D$4:$D$32,0)),TRUE))</f>
        <v>#N/A</v>
      </c>
      <c r="BJ6" s="108"/>
      <c r="BK6" s="108"/>
    </row>
    <row r="7" spans="1:63" ht="15.75" customHeight="1">
      <c r="A7" s="62">
        <f t="shared" si="1"/>
        <v>5</v>
      </c>
      <c r="B7" s="63">
        <f t="shared" ref="B7:B27" si="7">B6+1</f>
        <v>2</v>
      </c>
      <c r="C7" s="61" t="s">
        <v>149</v>
      </c>
      <c r="D7" s="64" t="str">
        <f t="array" aca="1" ref="D7" ca="1">IFERROR(INDEX(SBS!$B$1:$B$530,MATCH(C7,SBS!$A$1:$A$530,0)),"-")</f>
        <v>NTC Walls</v>
      </c>
      <c r="E7" s="64" t="str">
        <f t="array" aca="1" ref="E7" ca="1">IFERROR(INDEX(SBS!$F$1:$F$530,MATCH(C7,SBS!$A$1:$A$530,0)),"-")</f>
        <v>1.8.1.3</v>
      </c>
      <c r="F7" s="64" t="str">
        <f t="array" aca="1" ref="F7" ca="1">IFERROR(INDEX(SBS!$C$1:$C$530,MATCH(C7,SBS!$A$1:$A$530,0)),"-")</f>
        <v>Test Cell</v>
      </c>
      <c r="G7" s="66" t="s">
        <v>150</v>
      </c>
      <c r="H7" s="68" t="s">
        <v>151</v>
      </c>
      <c r="I7" s="68" t="s">
        <v>152</v>
      </c>
      <c r="J7" s="70" t="s">
        <v>71</v>
      </c>
      <c r="K7" s="72" t="s">
        <v>72</v>
      </c>
      <c r="L7" s="68" t="s">
        <v>127</v>
      </c>
      <c r="M7" s="68" t="s">
        <v>115</v>
      </c>
      <c r="N7" s="61" t="s">
        <v>133</v>
      </c>
      <c r="O7" s="61" t="s">
        <v>76</v>
      </c>
      <c r="P7" s="61" t="s">
        <v>153</v>
      </c>
      <c r="Q7" s="61" t="s">
        <v>78</v>
      </c>
      <c r="R7" s="61" t="s">
        <v>91</v>
      </c>
      <c r="S7" s="61">
        <v>0.1</v>
      </c>
      <c r="T7" s="77">
        <f t="array" ref="T7">IFERROR(INDEX('Severity, Risk, and Probability'!$A$4:$A$8,MATCH(K7,'Severity, Risk, and Probability'!$B$4:$B$8,0)),"")</f>
        <v>3</v>
      </c>
      <c r="U7" s="77">
        <f t="array" ref="U7">IFERROR(INDEX('Severity, Risk, and Probability'!$A$4:$A$8,MATCH(L7,'Severity, Risk, and Probability'!$B$4:$B$8,0)),"")</f>
        <v>1</v>
      </c>
      <c r="V7" s="79">
        <v>0</v>
      </c>
      <c r="W7" s="77">
        <f t="array" ref="W7">IFERROR(MAX(INDEX('Severity, Risk, and Probability'!$A$13:$A$17,MATCH(M7,'Severity, Risk, and Probability'!$B$13:$B$17,0)),INDEX('Severity, Risk, and Probability'!$A$13:$A$17,MATCH(N7,'Severity, Risk, and Probability'!$C$13:$C$17,0)),INDEX('Severity, Risk, and Probability'!$A$13:$A$17,MATCH(O7,'Severity, Risk, and Probability'!$D$13:$D$17,0)),INDEX('Severity, Risk, and Probability'!$A$13:$A$17,MATCH(P7,'Severity, Risk, and Probability'!$E$13:$E$17,0)),INDEX('Severity, Risk, and Probability'!$A$13:$A$17,MATCH(Q7,'Severity, Risk, and Probability'!$F$13:$F$17,0))),"")</f>
        <v>3</v>
      </c>
      <c r="X7" s="80">
        <f t="array" ref="X7">IFERROR(INDEX('Severity, Risk, and Probability'!$A$20:$A$24,MATCH(R7,'Severity, Risk, and Probability'!$B$20:$B$24,0)),"")</f>
        <v>4</v>
      </c>
      <c r="Y7" s="81">
        <f t="shared" ref="Y7:Y22" si="8">T7*W7</f>
        <v>9</v>
      </c>
      <c r="Z7" s="82">
        <f t="shared" ref="Z7:Z22" si="9">T7*W7*X7</f>
        <v>36</v>
      </c>
      <c r="AA7" s="86" t="s">
        <v>154</v>
      </c>
      <c r="AB7" s="88" t="str">
        <f t="array" aca="1" ref="AB7" ca="1">IFERROR(INDEX(SBS!$B$1:$B$530,MATCH(AA7,SBS!$A$1:$A$530,0)),"None")</f>
        <v>Personnel Safety System (SIS)</v>
      </c>
      <c r="AC7" s="61"/>
      <c r="AD7" s="88" t="str">
        <f t="array" aca="1" ref="AD7" ca="1">IFERROR(INDEX(SBS!$B$1:$B$530,MATCH(AC7,SBS!$A$1:$A$530,0)),"None")</f>
        <v>None</v>
      </c>
      <c r="AE7" s="61"/>
      <c r="AF7" s="88" t="str">
        <f t="array" aca="1" ref="AF7" ca="1">IFERROR(INDEX(SBS!$B$1:$B$530,MATCH(AE7,SBS!$A$1:$A$530,0)),"None")</f>
        <v>None</v>
      </c>
      <c r="AG7" s="68" t="s">
        <v>155</v>
      </c>
      <c r="AH7" s="91" t="s">
        <v>84</v>
      </c>
      <c r="AI7" s="66"/>
      <c r="AJ7" s="68" t="s">
        <v>115</v>
      </c>
      <c r="AK7" s="61" t="s">
        <v>133</v>
      </c>
      <c r="AL7" s="61" t="s">
        <v>76</v>
      </c>
      <c r="AM7" s="61" t="s">
        <v>153</v>
      </c>
      <c r="AN7" s="61" t="s">
        <v>78</v>
      </c>
      <c r="AO7" s="88">
        <f t="array" ref="AO7">IFERROR(MAX(INDEX('Severity, Risk, and Probability'!$A$13:$A$17,MATCH(AJ7,'Severity, Risk, and Probability'!$B$13:$B$17,0)),INDEX('Severity, Risk, and Probability'!$A$13:$A$17,MATCH(AK7,'Severity, Risk, and Probability'!$C$13:$C$17,0)),INDEX('Severity, Risk, and Probability'!$A$13:$A$17,MATCH(AM7,'Severity, Risk, and Probability'!$E$13:$E$17,0)),INDEX('Severity, Risk, and Probability'!$A$13:$A$17,MATCH(AN7,'Severity, Risk, and Probability'!$F$13:$F$17,0))),"")</f>
        <v>3</v>
      </c>
      <c r="AP7" s="98">
        <f t="shared" si="2"/>
        <v>3</v>
      </c>
      <c r="AQ7" s="193" t="s">
        <v>84</v>
      </c>
      <c r="AR7" s="102" t="s">
        <v>92</v>
      </c>
      <c r="AS7" s="194"/>
      <c r="AT7" s="195"/>
      <c r="AU7" s="12"/>
      <c r="AV7" s="106" t="str">
        <f t="shared" ref="AV7:AV22" si="10">IFERROR(LEFT(C7, FIND( "|", SUBSTITUTE( C7, ".", "|", 3 ) ) - 1 ),C7)</f>
        <v>1.8.1</v>
      </c>
      <c r="AW7" s="107" t="str">
        <f t="shared" ref="AW7:AW22" si="11">IFERROR(LEFT(C7, FIND( "|", SUBSTITUTE( C7, ".", "|", 4 ) ) - 1 ),C7)</f>
        <v>1.8.1.1</v>
      </c>
      <c r="AX7" s="108" t="e">
        <f t="shared" ca="1" si="3"/>
        <v>#NAME?</v>
      </c>
      <c r="AY7" s="108" t="e">
        <f t="shared" ca="1" si="4"/>
        <v>#NAME?</v>
      </c>
      <c r="AZ7" s="108" t="e">
        <f t="shared" ca="1" si="5"/>
        <v>#NAME?</v>
      </c>
      <c r="BA7" s="108" t="b">
        <f t="shared" si="6"/>
        <v>1</v>
      </c>
      <c r="BB7" s="108" t="b">
        <f t="array" ref="BB7">IF(($S7=0.1),TRUE,IF(NOT(ISBLANK(INDEX(Categories!E$4:E$32,MATCH($S7,Categories!$D$4:$D$32,0)))),K7=INDEX(Categories!E$4:E$32,MATCH($S7,Categories!$D$4:$D$32,0)),TRUE))</f>
        <v>1</v>
      </c>
      <c r="BC7" s="108" t="b">
        <f t="array" ref="BC7">IF(($S7=0.1),TRUE,IF(NOT(ISBLANK(INDEX(Categories!F$4:F$32,MATCH($S7,Categories!$D$4:$D$32,0)))),L7=INDEX(Categories!F$4:F$32,MATCH($S7,Categories!$D$4:$D$32,0)),TRUE))</f>
        <v>1</v>
      </c>
      <c r="BD7" s="108" t="b">
        <f t="array" ref="BD7">IF(($S7=0.1),TRUE,IF(NOT(ISBLANK(INDEX(Categories!G$4:G$32,MATCH($S7,Categories!$D$4:$D$32,0)))),M7=INDEX(Categories!G$4:G$32,MATCH($S7,Categories!$D$4:$D$32,0)),TRUE))</f>
        <v>1</v>
      </c>
      <c r="BE7" s="108" t="b">
        <f t="array" ref="BE7">IF(($S7=0.1),TRUE,IF(NOT(ISBLANK(INDEX(Categories!H$4:H$32,MATCH($S7,Categories!$D$4:$D$32,0)))),N7=INDEX(Categories!H$4:H$32,MATCH($S7,Categories!$D$4:$D$32,0)),TRUE))</f>
        <v>1</v>
      </c>
      <c r="BF7" s="108" t="b">
        <f t="array" ref="BF7">IF(($S7=0.1),TRUE,IF(NOT(ISBLANK(INDEX(Categories!I$4:I$32,MATCH($S7,Categories!$D$4:$D$32,0)))),O7=INDEX(Categories!I$4:I$32,MATCH($S7,Categories!$D$4:$D$32,0)),TRUE))</f>
        <v>1</v>
      </c>
      <c r="BG7" s="108" t="b">
        <f t="array" ref="BG7">IF(($S7=0.1),TRUE,IF(NOT(ISBLANK(INDEX(Categories!J$4:J$32,MATCH($S7,Categories!$D$4:$D$32,0)))),P7=INDEX(Categories!J$4:J$32,MATCH($S7,Categories!$D$4:$D$32,0)),TRUE))</f>
        <v>1</v>
      </c>
      <c r="BH7" s="108" t="b">
        <f t="array" ref="BH7">IF(($S7=0.1),TRUE,IF(NOT(ISBLANK(INDEX(Categories!K$4:K$32,MATCH($S7,Categories!$D$4:$D$32,0)))),Q7=INDEX(Categories!K$4:K$32,MATCH($S7,Categories!$D$4:$D$32,0)),TRUE))</f>
        <v>1</v>
      </c>
      <c r="BI7" s="108" t="b">
        <f t="array" ref="BI7">IF(($S7=0.1),TRUE,IF(NOT(ISBLANK(INDEX(Categories!L$4:L$32,MATCH($S7,Categories!$D$4:$D$32,0)))),R7=INDEX(Categories!L$4:L$32,MATCH($S7,Categories!$D$4:$D$32,0)),TRUE))</f>
        <v>1</v>
      </c>
      <c r="BJ7" s="108"/>
      <c r="BK7" s="108"/>
    </row>
    <row r="8" spans="1:63" ht="15.75" customHeight="1">
      <c r="A8" s="62">
        <f t="shared" si="1"/>
        <v>5</v>
      </c>
      <c r="B8" s="63">
        <f t="shared" si="7"/>
        <v>3</v>
      </c>
      <c r="C8" s="61" t="s">
        <v>149</v>
      </c>
      <c r="D8" s="64" t="str">
        <f t="array" aca="1" ref="D8" ca="1">IFERROR(INDEX(SBS!$B$1:$B$530,MATCH(C8,SBS!$A$1:$A$530,0)),"-")</f>
        <v>NTC Walls</v>
      </c>
      <c r="E8" s="64" t="str">
        <f t="array" aca="1" ref="E8" ca="1">IFERROR(INDEX(SBS!$F$1:$F$530,MATCH(C8,SBS!$A$1:$A$530,0)),"-")</f>
        <v>1.8.1.3</v>
      </c>
      <c r="F8" s="64" t="str">
        <f t="array" aca="1" ref="F8" ca="1">IFERROR(INDEX(SBS!$C$1:$C$530,MATCH(C8,SBS!$A$1:$A$530,0)),"-")</f>
        <v>Test Cell</v>
      </c>
      <c r="G8" s="66" t="s">
        <v>159</v>
      </c>
      <c r="H8" s="68" t="s">
        <v>151</v>
      </c>
      <c r="I8" s="68" t="s">
        <v>160</v>
      </c>
      <c r="J8" s="70" t="s">
        <v>71</v>
      </c>
      <c r="K8" s="72" t="s">
        <v>72</v>
      </c>
      <c r="L8" s="68" t="s">
        <v>127</v>
      </c>
      <c r="M8" s="68" t="s">
        <v>115</v>
      </c>
      <c r="N8" s="61" t="s">
        <v>133</v>
      </c>
      <c r="O8" s="61" t="s">
        <v>76</v>
      </c>
      <c r="P8" s="61" t="s">
        <v>153</v>
      </c>
      <c r="Q8" s="61" t="s">
        <v>78</v>
      </c>
      <c r="R8" s="61" t="s">
        <v>91</v>
      </c>
      <c r="S8" s="61">
        <v>0.1</v>
      </c>
      <c r="T8" s="77">
        <f t="array" ref="T8">IFERROR(INDEX('Severity, Risk, and Probability'!$A$4:$A$8,MATCH(K8,'Severity, Risk, and Probability'!$B$4:$B$8,0)),"")</f>
        <v>3</v>
      </c>
      <c r="U8" s="77">
        <f t="array" ref="U8">IFERROR(INDEX('Severity, Risk, and Probability'!$A$4:$A$8,MATCH(L8,'Severity, Risk, and Probability'!$B$4:$B$8,0)),"")</f>
        <v>1</v>
      </c>
      <c r="V8" s="79">
        <v>0</v>
      </c>
      <c r="W8" s="77">
        <f t="array" ref="W8">IFERROR(MAX(INDEX('Severity, Risk, and Probability'!$A$13:$A$17,MATCH(M8,'Severity, Risk, and Probability'!$B$13:$B$17,0)),INDEX('Severity, Risk, and Probability'!$A$13:$A$17,MATCH(N8,'Severity, Risk, and Probability'!$C$13:$C$17,0)),INDEX('Severity, Risk, and Probability'!$A$13:$A$17,MATCH(O8,'Severity, Risk, and Probability'!$D$13:$D$17,0)),INDEX('Severity, Risk, and Probability'!$A$13:$A$17,MATCH(P8,'Severity, Risk, and Probability'!$E$13:$E$17,0)),INDEX('Severity, Risk, and Probability'!$A$13:$A$17,MATCH(Q8,'Severity, Risk, and Probability'!$F$13:$F$17,0))),"")</f>
        <v>3</v>
      </c>
      <c r="X8" s="80">
        <f t="array" ref="X8">IFERROR(INDEX('Severity, Risk, and Probability'!$A$20:$A$24,MATCH(R8,'Severity, Risk, and Probability'!$B$20:$B$24,0)),"")</f>
        <v>4</v>
      </c>
      <c r="Y8" s="81">
        <f t="shared" si="8"/>
        <v>9</v>
      </c>
      <c r="Z8" s="82">
        <f t="shared" si="9"/>
        <v>36</v>
      </c>
      <c r="AA8" s="86" t="s">
        <v>154</v>
      </c>
      <c r="AB8" s="88" t="str">
        <f t="array" aca="1" ref="AB8" ca="1">IFERROR(INDEX(SBS!$B$1:$B$530,MATCH(AA8,SBS!$A$1:$A$530,0)),"None")</f>
        <v>Personnel Safety System (SIS)</v>
      </c>
      <c r="AC8" s="61"/>
      <c r="AD8" s="88" t="str">
        <f t="array" aca="1" ref="AD8" ca="1">IFERROR(INDEX(SBS!$B$1:$B$530,MATCH(AC8,SBS!$A$1:$A$530,0)),"None")</f>
        <v>None</v>
      </c>
      <c r="AE8" s="61"/>
      <c r="AF8" s="88" t="str">
        <f t="array" aca="1" ref="AF8" ca="1">IFERROR(INDEX(SBS!$B$1:$B$530,MATCH(AE8,SBS!$A$1:$A$530,0)),"None")</f>
        <v>None</v>
      </c>
      <c r="AG8" s="68" t="s">
        <v>155</v>
      </c>
      <c r="AH8" s="91" t="s">
        <v>84</v>
      </c>
      <c r="AI8" s="66"/>
      <c r="AJ8" s="68" t="s">
        <v>115</v>
      </c>
      <c r="AK8" s="61" t="s">
        <v>133</v>
      </c>
      <c r="AL8" s="61" t="s">
        <v>76</v>
      </c>
      <c r="AM8" s="61" t="s">
        <v>153</v>
      </c>
      <c r="AN8" s="61" t="s">
        <v>78</v>
      </c>
      <c r="AO8" s="88">
        <f t="array" ref="AO8">IFERROR(MAX(INDEX('Severity, Risk, and Probability'!$A$13:$A$17,MATCH(AJ8,'Severity, Risk, and Probability'!$B$13:$B$17,0)),INDEX('Severity, Risk, and Probability'!$A$13:$A$17,MATCH(AK8,'Severity, Risk, and Probability'!$C$13:$C$17,0)),INDEX('Severity, Risk, and Probability'!$A$13:$A$17,MATCH(AM8,'Severity, Risk, and Probability'!$E$13:$E$17,0)),INDEX('Severity, Risk, and Probability'!$A$13:$A$17,MATCH(AN8,'Severity, Risk, and Probability'!$F$13:$F$17,0))),"")</f>
        <v>3</v>
      </c>
      <c r="AP8" s="98">
        <f t="shared" si="2"/>
        <v>3</v>
      </c>
      <c r="AQ8" s="193" t="s">
        <v>84</v>
      </c>
      <c r="AR8" s="102" t="s">
        <v>92</v>
      </c>
      <c r="AS8" s="194"/>
      <c r="AT8" s="195"/>
      <c r="AU8" s="12"/>
      <c r="AV8" s="106" t="str">
        <f t="shared" si="10"/>
        <v>1.8.1</v>
      </c>
      <c r="AW8" s="107" t="str">
        <f t="shared" si="11"/>
        <v>1.8.1.1</v>
      </c>
      <c r="AX8" s="108" t="e">
        <f t="shared" ca="1" si="3"/>
        <v>#NAME?</v>
      </c>
      <c r="AY8" s="108" t="e">
        <f t="shared" ca="1" si="4"/>
        <v>#NAME?</v>
      </c>
      <c r="AZ8" s="108" t="e">
        <f t="shared" ca="1" si="5"/>
        <v>#NAME?</v>
      </c>
      <c r="BA8" s="108" t="b">
        <f t="shared" si="6"/>
        <v>1</v>
      </c>
      <c r="BB8" s="108" t="b">
        <f t="array" ref="BB8">IF(($S8=0.1),TRUE,IF(NOT(ISBLANK(INDEX(Categories!E$4:E$32,MATCH($S8,Categories!$D$4:$D$32,0)))),K8=INDEX(Categories!E$4:E$32,MATCH($S8,Categories!$D$4:$D$32,0)),TRUE))</f>
        <v>1</v>
      </c>
      <c r="BC8" s="108" t="b">
        <f t="array" ref="BC8">IF(($S8=0.1),TRUE,IF(NOT(ISBLANK(INDEX(Categories!F$4:F$32,MATCH($S8,Categories!$D$4:$D$32,0)))),L8=INDEX(Categories!F$4:F$32,MATCH($S8,Categories!$D$4:$D$32,0)),TRUE))</f>
        <v>1</v>
      </c>
      <c r="BD8" s="108" t="b">
        <f t="array" ref="BD8">IF(($S8=0.1),TRUE,IF(NOT(ISBLANK(INDEX(Categories!G$4:G$32,MATCH($S8,Categories!$D$4:$D$32,0)))),M8=INDEX(Categories!G$4:G$32,MATCH($S8,Categories!$D$4:$D$32,0)),TRUE))</f>
        <v>1</v>
      </c>
      <c r="BE8" s="108" t="b">
        <f t="array" ref="BE8">IF(($S8=0.1),TRUE,IF(NOT(ISBLANK(INDEX(Categories!H$4:H$32,MATCH($S8,Categories!$D$4:$D$32,0)))),N8=INDEX(Categories!H$4:H$32,MATCH($S8,Categories!$D$4:$D$32,0)),TRUE))</f>
        <v>1</v>
      </c>
      <c r="BF8" s="108" t="b">
        <f t="array" ref="BF8">IF(($S8=0.1),TRUE,IF(NOT(ISBLANK(INDEX(Categories!I$4:I$32,MATCH($S8,Categories!$D$4:$D$32,0)))),O8=INDEX(Categories!I$4:I$32,MATCH($S8,Categories!$D$4:$D$32,0)),TRUE))</f>
        <v>1</v>
      </c>
      <c r="BG8" s="108" t="b">
        <f t="array" ref="BG8">IF(($S8=0.1),TRUE,IF(NOT(ISBLANK(INDEX(Categories!J$4:J$32,MATCH($S8,Categories!$D$4:$D$32,0)))),P8=INDEX(Categories!J$4:J$32,MATCH($S8,Categories!$D$4:$D$32,0)),TRUE))</f>
        <v>1</v>
      </c>
      <c r="BH8" s="108" t="b">
        <f t="array" ref="BH8">IF(($S8=0.1),TRUE,IF(NOT(ISBLANK(INDEX(Categories!K$4:K$32,MATCH($S8,Categories!$D$4:$D$32,0)))),Q8=INDEX(Categories!K$4:K$32,MATCH($S8,Categories!$D$4:$D$32,0)),TRUE))</f>
        <v>1</v>
      </c>
      <c r="BI8" s="108" t="b">
        <f t="array" ref="BI8">IF(($S8=0.1),TRUE,IF(NOT(ISBLANK(INDEX(Categories!L$4:L$32,MATCH($S8,Categories!$D$4:$D$32,0)))),R8=INDEX(Categories!L$4:L$32,MATCH($S8,Categories!$D$4:$D$32,0)),TRUE))</f>
        <v>1</v>
      </c>
      <c r="BJ8" s="108"/>
      <c r="BK8" s="108"/>
    </row>
    <row r="9" spans="1:63" ht="15.75" customHeight="1">
      <c r="A9" s="62">
        <f t="shared" si="1"/>
        <v>5</v>
      </c>
      <c r="B9" s="63">
        <f t="shared" si="7"/>
        <v>4</v>
      </c>
      <c r="C9" s="61" t="s">
        <v>149</v>
      </c>
      <c r="D9" s="64" t="str">
        <f t="array" aca="1" ref="D9" ca="1">IFERROR(INDEX(SBS!$B$1:$B$530,MATCH(C9,SBS!$A$1:$A$530,0)),"-")</f>
        <v>NTC Walls</v>
      </c>
      <c r="E9" s="64" t="str">
        <f t="array" aca="1" ref="E9" ca="1">IFERROR(INDEX(SBS!$F$1:$F$530,MATCH(C9,SBS!$A$1:$A$530,0)),"-")</f>
        <v>1.8.1.3</v>
      </c>
      <c r="F9" s="64" t="str">
        <f t="array" aca="1" ref="F9" ca="1">IFERROR(INDEX(SBS!$C$1:$C$530,MATCH(C9,SBS!$A$1:$A$530,0)),"-")</f>
        <v>Test Cell</v>
      </c>
      <c r="G9" s="66" t="s">
        <v>166</v>
      </c>
      <c r="H9" s="68" t="s">
        <v>151</v>
      </c>
      <c r="I9" s="68" t="s">
        <v>167</v>
      </c>
      <c r="J9" s="70" t="s">
        <v>71</v>
      </c>
      <c r="K9" s="72" t="s">
        <v>72</v>
      </c>
      <c r="L9" s="68" t="s">
        <v>127</v>
      </c>
      <c r="M9" s="68" t="s">
        <v>115</v>
      </c>
      <c r="N9" s="61" t="s">
        <v>133</v>
      </c>
      <c r="O9" s="61" t="s">
        <v>76</v>
      </c>
      <c r="P9" s="61" t="s">
        <v>153</v>
      </c>
      <c r="Q9" s="61" t="s">
        <v>78</v>
      </c>
      <c r="R9" s="61" t="s">
        <v>91</v>
      </c>
      <c r="S9" s="61">
        <v>0.1</v>
      </c>
      <c r="T9" s="77">
        <f t="array" ref="T9">IFERROR(INDEX('Severity, Risk, and Probability'!$A$4:$A$8,MATCH(K9,'Severity, Risk, and Probability'!$B$4:$B$8,0)),"")</f>
        <v>3</v>
      </c>
      <c r="U9" s="77">
        <f t="array" ref="U9">IFERROR(INDEX('Severity, Risk, and Probability'!$A$4:$A$8,MATCH(L9,'Severity, Risk, and Probability'!$B$4:$B$8,0)),"")</f>
        <v>1</v>
      </c>
      <c r="V9" s="79">
        <v>0</v>
      </c>
      <c r="W9" s="77">
        <f t="array" ref="W9">IFERROR(MAX(INDEX('Severity, Risk, and Probability'!$A$13:$A$17,MATCH(M9,'Severity, Risk, and Probability'!$B$13:$B$17,0)),INDEX('Severity, Risk, and Probability'!$A$13:$A$17,MATCH(N9,'Severity, Risk, and Probability'!$C$13:$C$17,0)),INDEX('Severity, Risk, and Probability'!$A$13:$A$17,MATCH(O9,'Severity, Risk, and Probability'!$D$13:$D$17,0)),INDEX('Severity, Risk, and Probability'!$A$13:$A$17,MATCH(P9,'Severity, Risk, and Probability'!$E$13:$E$17,0)),INDEX('Severity, Risk, and Probability'!$A$13:$A$17,MATCH(Q9,'Severity, Risk, and Probability'!$F$13:$F$17,0))),"")</f>
        <v>3</v>
      </c>
      <c r="X9" s="80">
        <f t="array" ref="X9">IFERROR(INDEX('Severity, Risk, and Probability'!$A$20:$A$24,MATCH(R9,'Severity, Risk, and Probability'!$B$20:$B$24,0)),"")</f>
        <v>4</v>
      </c>
      <c r="Y9" s="81">
        <f t="shared" si="8"/>
        <v>9</v>
      </c>
      <c r="Z9" s="82">
        <f t="shared" si="9"/>
        <v>36</v>
      </c>
      <c r="AA9" s="86" t="s">
        <v>154</v>
      </c>
      <c r="AB9" s="88" t="str">
        <f t="array" aca="1" ref="AB9" ca="1">IFERROR(INDEX(SBS!$B$1:$B$530,MATCH(AA9,SBS!$A$1:$A$530,0)),"None")</f>
        <v>Personnel Safety System (SIS)</v>
      </c>
      <c r="AC9" s="61"/>
      <c r="AD9" s="88" t="str">
        <f t="array" aca="1" ref="AD9" ca="1">IFERROR(INDEX(SBS!$B$1:$B$530,MATCH(AC9,SBS!$A$1:$A$530,0)),"None")</f>
        <v>None</v>
      </c>
      <c r="AE9" s="61"/>
      <c r="AF9" s="88" t="str">
        <f t="array" aca="1" ref="AF9" ca="1">IFERROR(INDEX(SBS!$B$1:$B$530,MATCH(AE9,SBS!$A$1:$A$530,0)),"None")</f>
        <v>None</v>
      </c>
      <c r="AG9" s="68" t="s">
        <v>155</v>
      </c>
      <c r="AH9" s="91" t="s">
        <v>84</v>
      </c>
      <c r="AI9" s="66"/>
      <c r="AJ9" s="68" t="s">
        <v>115</v>
      </c>
      <c r="AK9" s="61" t="s">
        <v>133</v>
      </c>
      <c r="AL9" s="61" t="s">
        <v>76</v>
      </c>
      <c r="AM9" s="61" t="s">
        <v>153</v>
      </c>
      <c r="AN9" s="61" t="s">
        <v>78</v>
      </c>
      <c r="AO9" s="88">
        <f t="array" ref="AO9">IFERROR(MAX(INDEX('Severity, Risk, and Probability'!$A$13:$A$17,MATCH(AJ9,'Severity, Risk, and Probability'!$B$13:$B$17,0)),INDEX('Severity, Risk, and Probability'!$A$13:$A$17,MATCH(AK9,'Severity, Risk, and Probability'!$C$13:$C$17,0)),INDEX('Severity, Risk, and Probability'!$A$13:$A$17,MATCH(AM9,'Severity, Risk, and Probability'!$E$13:$E$17,0)),INDEX('Severity, Risk, and Probability'!$A$13:$A$17,MATCH(AN9,'Severity, Risk, and Probability'!$F$13:$F$17,0))),"")</f>
        <v>3</v>
      </c>
      <c r="AP9" s="98">
        <f t="shared" si="2"/>
        <v>3</v>
      </c>
      <c r="AQ9" s="193" t="s">
        <v>84</v>
      </c>
      <c r="AR9" s="102" t="s">
        <v>92</v>
      </c>
      <c r="AS9" s="194"/>
      <c r="AT9" s="195"/>
      <c r="AU9" s="12"/>
      <c r="AV9" s="106" t="str">
        <f t="shared" si="10"/>
        <v>1.8.1</v>
      </c>
      <c r="AW9" s="107" t="str">
        <f t="shared" si="11"/>
        <v>1.8.1.1</v>
      </c>
      <c r="AX9" s="108" t="e">
        <f t="shared" ca="1" si="3"/>
        <v>#NAME?</v>
      </c>
      <c r="AY9" s="108" t="e">
        <f t="shared" ca="1" si="4"/>
        <v>#NAME?</v>
      </c>
      <c r="AZ9" s="108" t="e">
        <f t="shared" ca="1" si="5"/>
        <v>#NAME?</v>
      </c>
      <c r="BA9" s="108" t="b">
        <f t="shared" si="6"/>
        <v>1</v>
      </c>
      <c r="BB9" s="108" t="b">
        <f t="array" ref="BB9">IF(($S9=0.1),TRUE,IF(NOT(ISBLANK(INDEX(Categories!E$4:E$32,MATCH($S9,Categories!$D$4:$D$32,0)))),K9=INDEX(Categories!E$4:E$32,MATCH($S9,Categories!$D$4:$D$32,0)),TRUE))</f>
        <v>1</v>
      </c>
      <c r="BC9" s="108" t="b">
        <f t="array" ref="BC9">IF(($S9=0.1),TRUE,IF(NOT(ISBLANK(INDEX(Categories!F$4:F$32,MATCH($S9,Categories!$D$4:$D$32,0)))),L9=INDEX(Categories!F$4:F$32,MATCH($S9,Categories!$D$4:$D$32,0)),TRUE))</f>
        <v>1</v>
      </c>
      <c r="BD9" s="108" t="b">
        <f t="array" ref="BD9">IF(($S9=0.1),TRUE,IF(NOT(ISBLANK(INDEX(Categories!G$4:G$32,MATCH($S9,Categories!$D$4:$D$32,0)))),M9=INDEX(Categories!G$4:G$32,MATCH($S9,Categories!$D$4:$D$32,0)),TRUE))</f>
        <v>1</v>
      </c>
      <c r="BE9" s="108" t="b">
        <f t="array" ref="BE9">IF(($S9=0.1),TRUE,IF(NOT(ISBLANK(INDEX(Categories!H$4:H$32,MATCH($S9,Categories!$D$4:$D$32,0)))),N9=INDEX(Categories!H$4:H$32,MATCH($S9,Categories!$D$4:$D$32,0)),TRUE))</f>
        <v>1</v>
      </c>
      <c r="BF9" s="108" t="b">
        <f t="array" ref="BF9">IF(($S9=0.1),TRUE,IF(NOT(ISBLANK(INDEX(Categories!I$4:I$32,MATCH($S9,Categories!$D$4:$D$32,0)))),O9=INDEX(Categories!I$4:I$32,MATCH($S9,Categories!$D$4:$D$32,0)),TRUE))</f>
        <v>1</v>
      </c>
      <c r="BG9" s="108" t="b">
        <f t="array" ref="BG9">IF(($S9=0.1),TRUE,IF(NOT(ISBLANK(INDEX(Categories!J$4:J$32,MATCH($S9,Categories!$D$4:$D$32,0)))),P9=INDEX(Categories!J$4:J$32,MATCH($S9,Categories!$D$4:$D$32,0)),TRUE))</f>
        <v>1</v>
      </c>
      <c r="BH9" s="108" t="b">
        <f t="array" ref="BH9">IF(($S9=0.1),TRUE,IF(NOT(ISBLANK(INDEX(Categories!K$4:K$32,MATCH($S9,Categories!$D$4:$D$32,0)))),Q9=INDEX(Categories!K$4:K$32,MATCH($S9,Categories!$D$4:$D$32,0)),TRUE))</f>
        <v>1</v>
      </c>
      <c r="BI9" s="108" t="b">
        <f t="array" ref="BI9">IF(($S9=0.1),TRUE,IF(NOT(ISBLANK(INDEX(Categories!L$4:L$32,MATCH($S9,Categories!$D$4:$D$32,0)))),R9=INDEX(Categories!L$4:L$32,MATCH($S9,Categories!$D$4:$D$32,0)),TRUE))</f>
        <v>1</v>
      </c>
      <c r="BJ9" s="108"/>
      <c r="BK9" s="108"/>
    </row>
    <row r="10" spans="1:63" ht="15.75" customHeight="1">
      <c r="A10" s="62">
        <f t="shared" si="1"/>
        <v>5</v>
      </c>
      <c r="B10" s="63">
        <f t="shared" si="7"/>
        <v>5</v>
      </c>
      <c r="C10" s="61" t="s">
        <v>149</v>
      </c>
      <c r="D10" s="64" t="str">
        <f t="array" aca="1" ref="D10" ca="1">IFERROR(INDEX(SBS!$B$1:$B$530,MATCH(C10,SBS!$A$1:$A$530,0)),"-")</f>
        <v>NTC Walls</v>
      </c>
      <c r="E10" s="64" t="str">
        <f t="array" aca="1" ref="E10" ca="1">IFERROR(INDEX(SBS!$F$1:$F$530,MATCH(C10,SBS!$A$1:$A$530,0)),"-")</f>
        <v>1.8.1.3</v>
      </c>
      <c r="F10" s="64" t="str">
        <f t="array" aca="1" ref="F10" ca="1">IFERROR(INDEX(SBS!$C$1:$C$530,MATCH(C10,SBS!$A$1:$A$530,0)),"-")</f>
        <v>Test Cell</v>
      </c>
      <c r="G10" s="66" t="s">
        <v>168</v>
      </c>
      <c r="H10" s="68" t="s">
        <v>151</v>
      </c>
      <c r="I10" s="68" t="s">
        <v>169</v>
      </c>
      <c r="J10" s="70" t="s">
        <v>71</v>
      </c>
      <c r="K10" s="72" t="s">
        <v>72</v>
      </c>
      <c r="L10" s="68" t="s">
        <v>127</v>
      </c>
      <c r="M10" s="68" t="s">
        <v>115</v>
      </c>
      <c r="N10" s="61" t="s">
        <v>133</v>
      </c>
      <c r="O10" s="61" t="s">
        <v>76</v>
      </c>
      <c r="P10" s="61" t="s">
        <v>153</v>
      </c>
      <c r="Q10" s="61" t="s">
        <v>78</v>
      </c>
      <c r="R10" s="61" t="s">
        <v>91</v>
      </c>
      <c r="S10" s="61">
        <v>0.1</v>
      </c>
      <c r="T10" s="77">
        <f t="array" ref="T10">IFERROR(INDEX('Severity, Risk, and Probability'!$A$4:$A$8,MATCH(K10,'Severity, Risk, and Probability'!$B$4:$B$8,0)),"")</f>
        <v>3</v>
      </c>
      <c r="U10" s="77">
        <f t="array" ref="U10">IFERROR(INDEX('Severity, Risk, and Probability'!$A$4:$A$8,MATCH(L10,'Severity, Risk, and Probability'!$B$4:$B$8,0)),"")</f>
        <v>1</v>
      </c>
      <c r="V10" s="79">
        <v>0</v>
      </c>
      <c r="W10" s="77">
        <f t="array" ref="W10">IFERROR(MAX(INDEX('Severity, Risk, and Probability'!$A$13:$A$17,MATCH(M10,'Severity, Risk, and Probability'!$B$13:$B$17,0)),INDEX('Severity, Risk, and Probability'!$A$13:$A$17,MATCH(N10,'Severity, Risk, and Probability'!$C$13:$C$17,0)),INDEX('Severity, Risk, and Probability'!$A$13:$A$17,MATCH(O10,'Severity, Risk, and Probability'!$D$13:$D$17,0)),INDEX('Severity, Risk, and Probability'!$A$13:$A$17,MATCH(P10,'Severity, Risk, and Probability'!$E$13:$E$17,0)),INDEX('Severity, Risk, and Probability'!$A$13:$A$17,MATCH(Q10,'Severity, Risk, and Probability'!$F$13:$F$17,0))),"")</f>
        <v>3</v>
      </c>
      <c r="X10" s="80">
        <f t="array" ref="X10">IFERROR(INDEX('Severity, Risk, and Probability'!$A$20:$A$24,MATCH(R10,'Severity, Risk, and Probability'!$B$20:$B$24,0)),"")</f>
        <v>4</v>
      </c>
      <c r="Y10" s="81">
        <f t="shared" si="8"/>
        <v>9</v>
      </c>
      <c r="Z10" s="82">
        <f t="shared" si="9"/>
        <v>36</v>
      </c>
      <c r="AA10" s="86" t="s">
        <v>154</v>
      </c>
      <c r="AB10" s="88" t="str">
        <f t="array" aca="1" ref="AB10" ca="1">IFERROR(INDEX(SBS!$B$1:$B$530,MATCH(AA10,SBS!$A$1:$A$530,0)),"None")</f>
        <v>Personnel Safety System (SIS)</v>
      </c>
      <c r="AC10" s="61"/>
      <c r="AD10" s="88" t="str">
        <f t="array" aca="1" ref="AD10" ca="1">IFERROR(INDEX(SBS!$B$1:$B$530,MATCH(AC10,SBS!$A$1:$A$530,0)),"None")</f>
        <v>None</v>
      </c>
      <c r="AE10" s="61"/>
      <c r="AF10" s="88" t="str">
        <f t="array" aca="1" ref="AF10" ca="1">IFERROR(INDEX(SBS!$B$1:$B$530,MATCH(AE10,SBS!$A$1:$A$530,0)),"None")</f>
        <v>None</v>
      </c>
      <c r="AG10" s="68" t="s">
        <v>155</v>
      </c>
      <c r="AH10" s="91" t="s">
        <v>84</v>
      </c>
      <c r="AI10" s="66"/>
      <c r="AJ10" s="68" t="s">
        <v>115</v>
      </c>
      <c r="AK10" s="61" t="s">
        <v>133</v>
      </c>
      <c r="AL10" s="61" t="s">
        <v>76</v>
      </c>
      <c r="AM10" s="61" t="s">
        <v>153</v>
      </c>
      <c r="AN10" s="61" t="s">
        <v>78</v>
      </c>
      <c r="AO10" s="88">
        <f t="array" ref="AO10">IFERROR(MAX(INDEX('Severity, Risk, and Probability'!$A$13:$A$17,MATCH(AJ10,'Severity, Risk, and Probability'!$B$13:$B$17,0)),INDEX('Severity, Risk, and Probability'!$A$13:$A$17,MATCH(AK10,'Severity, Risk, and Probability'!$C$13:$C$17,0)),INDEX('Severity, Risk, and Probability'!$A$13:$A$17,MATCH(AM10,'Severity, Risk, and Probability'!$E$13:$E$17,0)),INDEX('Severity, Risk, and Probability'!$A$13:$A$17,MATCH(AN10,'Severity, Risk, and Probability'!$F$13:$F$17,0))),"")</f>
        <v>3</v>
      </c>
      <c r="AP10" s="98">
        <f t="shared" si="2"/>
        <v>3</v>
      </c>
      <c r="AQ10" s="193" t="s">
        <v>84</v>
      </c>
      <c r="AR10" s="102" t="s">
        <v>92</v>
      </c>
      <c r="AS10" s="194"/>
      <c r="AT10" s="195"/>
      <c r="AU10" s="12"/>
      <c r="AV10" s="106" t="str">
        <f t="shared" si="10"/>
        <v>1.8.1</v>
      </c>
      <c r="AW10" s="107" t="str">
        <f t="shared" si="11"/>
        <v>1.8.1.1</v>
      </c>
      <c r="AX10" s="108" t="e">
        <f t="shared" ca="1" si="3"/>
        <v>#NAME?</v>
      </c>
      <c r="AY10" s="108" t="e">
        <f t="shared" ca="1" si="4"/>
        <v>#NAME?</v>
      </c>
      <c r="AZ10" s="108" t="e">
        <f t="shared" ca="1" si="5"/>
        <v>#NAME?</v>
      </c>
      <c r="BA10" s="108" t="b">
        <f t="shared" si="6"/>
        <v>1</v>
      </c>
      <c r="BB10" s="108" t="b">
        <f t="array" ref="BB10">IF(($S10=0.1),TRUE,IF(NOT(ISBLANK(INDEX(Categories!E$4:E$32,MATCH($S10,Categories!$D$4:$D$32,0)))),K10=INDEX(Categories!E$4:E$32,MATCH($S10,Categories!$D$4:$D$32,0)),TRUE))</f>
        <v>1</v>
      </c>
      <c r="BC10" s="108" t="b">
        <f t="array" ref="BC10">IF(($S10=0.1),TRUE,IF(NOT(ISBLANK(INDEX(Categories!F$4:F$32,MATCH($S10,Categories!$D$4:$D$32,0)))),L10=INDEX(Categories!F$4:F$32,MATCH($S10,Categories!$D$4:$D$32,0)),TRUE))</f>
        <v>1</v>
      </c>
      <c r="BD10" s="108" t="b">
        <f t="array" ref="BD10">IF(($S10=0.1),TRUE,IF(NOT(ISBLANK(INDEX(Categories!G$4:G$32,MATCH($S10,Categories!$D$4:$D$32,0)))),M10=INDEX(Categories!G$4:G$32,MATCH($S10,Categories!$D$4:$D$32,0)),TRUE))</f>
        <v>1</v>
      </c>
      <c r="BE10" s="108" t="b">
        <f t="array" ref="BE10">IF(($S10=0.1),TRUE,IF(NOT(ISBLANK(INDEX(Categories!H$4:H$32,MATCH($S10,Categories!$D$4:$D$32,0)))),N10=INDEX(Categories!H$4:H$32,MATCH($S10,Categories!$D$4:$D$32,0)),TRUE))</f>
        <v>1</v>
      </c>
      <c r="BF10" s="108" t="b">
        <f t="array" ref="BF10">IF(($S10=0.1),TRUE,IF(NOT(ISBLANK(INDEX(Categories!I$4:I$32,MATCH($S10,Categories!$D$4:$D$32,0)))),O10=INDEX(Categories!I$4:I$32,MATCH($S10,Categories!$D$4:$D$32,0)),TRUE))</f>
        <v>1</v>
      </c>
      <c r="BG10" s="108" t="b">
        <f t="array" ref="BG10">IF(($S10=0.1),TRUE,IF(NOT(ISBLANK(INDEX(Categories!J$4:J$32,MATCH($S10,Categories!$D$4:$D$32,0)))),P10=INDEX(Categories!J$4:J$32,MATCH($S10,Categories!$D$4:$D$32,0)),TRUE))</f>
        <v>1</v>
      </c>
      <c r="BH10" s="108" t="b">
        <f t="array" ref="BH10">IF(($S10=0.1),TRUE,IF(NOT(ISBLANK(INDEX(Categories!K$4:K$32,MATCH($S10,Categories!$D$4:$D$32,0)))),Q10=INDEX(Categories!K$4:K$32,MATCH($S10,Categories!$D$4:$D$32,0)),TRUE))</f>
        <v>1</v>
      </c>
      <c r="BI10" s="108" t="b">
        <f t="array" ref="BI10">IF(($S10=0.1),TRUE,IF(NOT(ISBLANK(INDEX(Categories!L$4:L$32,MATCH($S10,Categories!$D$4:$D$32,0)))),R10=INDEX(Categories!L$4:L$32,MATCH($S10,Categories!$D$4:$D$32,0)),TRUE))</f>
        <v>1</v>
      </c>
      <c r="BJ10" s="108"/>
      <c r="BK10" s="108"/>
    </row>
    <row r="11" spans="1:63" ht="15.75" customHeight="1">
      <c r="A11" s="62">
        <f t="shared" si="1"/>
        <v>5</v>
      </c>
      <c r="B11" s="63">
        <f t="shared" si="7"/>
        <v>6</v>
      </c>
      <c r="C11" s="61" t="s">
        <v>149</v>
      </c>
      <c r="D11" s="64" t="str">
        <f t="array" aca="1" ref="D11" ca="1">IFERROR(INDEX(SBS!$B$1:$B$530,MATCH(C11,SBS!$A$1:$A$530,0)),"-")</f>
        <v>NTC Walls</v>
      </c>
      <c r="E11" s="64" t="str">
        <f t="array" aca="1" ref="E11" ca="1">IFERROR(INDEX(SBS!$F$1:$F$530,MATCH(C11,SBS!$A$1:$A$530,0)),"-")</f>
        <v>1.8.1.3</v>
      </c>
      <c r="F11" s="64" t="str">
        <f t="array" aca="1" ref="F11" ca="1">IFERROR(INDEX(SBS!$C$1:$C$530,MATCH(C11,SBS!$A$1:$A$530,0)),"-")</f>
        <v>Test Cell</v>
      </c>
      <c r="G11" s="66" t="s">
        <v>170</v>
      </c>
      <c r="H11" s="68" t="s">
        <v>171</v>
      </c>
      <c r="I11" s="68" t="s">
        <v>172</v>
      </c>
      <c r="J11" s="70" t="s">
        <v>173</v>
      </c>
      <c r="K11" s="72" t="s">
        <v>127</v>
      </c>
      <c r="L11" s="72" t="s">
        <v>127</v>
      </c>
      <c r="M11" s="68" t="s">
        <v>74</v>
      </c>
      <c r="N11" s="61" t="s">
        <v>75</v>
      </c>
      <c r="O11" s="61" t="s">
        <v>174</v>
      </c>
      <c r="P11" s="61" t="s">
        <v>77</v>
      </c>
      <c r="Q11" s="61" t="s">
        <v>78</v>
      </c>
      <c r="R11" s="61" t="s">
        <v>91</v>
      </c>
      <c r="S11" s="61">
        <v>0.1</v>
      </c>
      <c r="T11" s="77">
        <f t="array" ref="T11">IFERROR(INDEX('Severity, Risk, and Probability'!$A$4:$A$8,MATCH(K11,'Severity, Risk, and Probability'!$B$4:$B$8,0)),"")</f>
        <v>1</v>
      </c>
      <c r="U11" s="77">
        <f t="array" ref="U11">IFERROR(INDEX('Severity, Risk, and Probability'!$A$4:$A$8,MATCH(L11,'Severity, Risk, and Probability'!$B$4:$B$8,0)),"")</f>
        <v>1</v>
      </c>
      <c r="V11" s="79">
        <v>4</v>
      </c>
      <c r="W11" s="77">
        <f t="array" ref="W11">IFERROR(MAX(INDEX('Severity, Risk, and Probability'!$A$13:$A$17,MATCH(M11,'Severity, Risk, and Probability'!$B$13:$B$17,0)),INDEX('Severity, Risk, and Probability'!$A$13:$A$17,MATCH(N11,'Severity, Risk, and Probability'!$C$13:$C$17,0)),INDEX('Severity, Risk, and Probability'!$A$13:$A$17,MATCH(O11,'Severity, Risk, and Probability'!$D$13:$D$17,0)),INDEX('Severity, Risk, and Probability'!$A$13:$A$17,MATCH(P11,'Severity, Risk, and Probability'!$E$13:$E$17,0)),INDEX('Severity, Risk, and Probability'!$A$13:$A$17,MATCH(Q11,'Severity, Risk, and Probability'!$F$13:$F$17,0))),"")</f>
        <v>4</v>
      </c>
      <c r="X11" s="80">
        <f t="array" ref="X11">IFERROR(INDEX('Severity, Risk, and Probability'!$A$20:$A$24,MATCH(R11,'Severity, Risk, and Probability'!$B$20:$B$24,0)),"")</f>
        <v>4</v>
      </c>
      <c r="Y11" s="81">
        <f t="shared" si="8"/>
        <v>4</v>
      </c>
      <c r="Z11" s="82">
        <f t="shared" si="9"/>
        <v>16</v>
      </c>
      <c r="AA11" s="86"/>
      <c r="AB11" s="88" t="str">
        <f t="array" aca="1" ref="AB11" ca="1">IFERROR(INDEX(SBS!$B$1:$B$530,MATCH(AA11,SBS!$A$1:$A$530,0)),"None")</f>
        <v>None</v>
      </c>
      <c r="AC11" s="61"/>
      <c r="AD11" s="88" t="str">
        <f t="array" aca="1" ref="AD11" ca="1">IFERROR(INDEX(SBS!$B$1:$B$530,MATCH(AC11,SBS!$A$1:$A$530,0)),"None")</f>
        <v>None</v>
      </c>
      <c r="AE11" s="61"/>
      <c r="AF11" s="88" t="str">
        <f t="array" aca="1" ref="AF11" ca="1">IFERROR(INDEX(SBS!$B$1:$B$530,MATCH(AE11,SBS!$A$1:$A$530,0)),"None")</f>
        <v>None</v>
      </c>
      <c r="AG11" s="90"/>
      <c r="AH11" s="91" t="s">
        <v>84</v>
      </c>
      <c r="AI11" s="66" t="s">
        <v>148</v>
      </c>
      <c r="AJ11" s="68" t="s">
        <v>74</v>
      </c>
      <c r="AK11" s="61" t="s">
        <v>75</v>
      </c>
      <c r="AL11" s="61" t="s">
        <v>174</v>
      </c>
      <c r="AM11" s="61" t="s">
        <v>77</v>
      </c>
      <c r="AN11" s="61" t="s">
        <v>78</v>
      </c>
      <c r="AO11" s="88">
        <f t="array" ref="AO11">IFERROR(MAX(INDEX('Severity, Risk, and Probability'!$A$13:$A$17,MATCH(AJ11,'Severity, Risk, and Probability'!$B$13:$B$17,0)),INDEX('Severity, Risk, and Probability'!$A$13:$A$17,MATCH(AK11,'Severity, Risk, and Probability'!$C$13:$C$17,0)),INDEX('Severity, Risk, and Probability'!$A$13:$A$17,MATCH(AM11,'Severity, Risk, and Probability'!$E$13:$E$17,0)),INDEX('Severity, Risk, and Probability'!$A$13:$A$17,MATCH(AN11,'Severity, Risk, and Probability'!$F$13:$F$17,0))),"")</f>
        <v>3</v>
      </c>
      <c r="AP11" s="98">
        <f t="shared" si="2"/>
        <v>3</v>
      </c>
      <c r="AQ11" s="193" t="s">
        <v>84</v>
      </c>
      <c r="AR11" s="102" t="s">
        <v>92</v>
      </c>
      <c r="AS11" s="194"/>
      <c r="AT11" s="198"/>
      <c r="AU11" s="7"/>
      <c r="AV11" s="106" t="str">
        <f t="shared" si="10"/>
        <v>1.8.1</v>
      </c>
      <c r="AW11" s="107" t="str">
        <f t="shared" si="11"/>
        <v>1.8.1.1</v>
      </c>
      <c r="AX11" s="108" t="e">
        <f t="shared" ca="1" si="3"/>
        <v>#NAME?</v>
      </c>
      <c r="AY11" s="108" t="e">
        <f t="shared" ca="1" si="4"/>
        <v>#NAME?</v>
      </c>
      <c r="AZ11" s="108" t="e">
        <f t="shared" ca="1" si="5"/>
        <v>#NAME?</v>
      </c>
      <c r="BA11" s="108" t="b">
        <f t="shared" si="6"/>
        <v>1</v>
      </c>
      <c r="BB11" s="108" t="b">
        <f t="array" ref="BB11">IF(($S11=0.1),TRUE,IF(NOT(ISBLANK(INDEX(Categories!E$4:E$32,MATCH($S11,Categories!$D$4:$D$32,0)))),K11=INDEX(Categories!E$4:E$32,MATCH($S11,Categories!$D$4:$D$32,0)),TRUE))</f>
        <v>1</v>
      </c>
      <c r="BC11" s="108" t="b">
        <f t="array" ref="BC11">IF(($S11=0.1),TRUE,IF(NOT(ISBLANK(INDEX(Categories!F$4:F$32,MATCH($S11,Categories!$D$4:$D$32,0)))),L11=INDEX(Categories!F$4:F$32,MATCH($S11,Categories!$D$4:$D$32,0)),TRUE))</f>
        <v>1</v>
      </c>
      <c r="BD11" s="108" t="b">
        <f t="array" ref="BD11">IF(($S11=0.1),TRUE,IF(NOT(ISBLANK(INDEX(Categories!G$4:G$32,MATCH($S11,Categories!$D$4:$D$32,0)))),M11=INDEX(Categories!G$4:G$32,MATCH($S11,Categories!$D$4:$D$32,0)),TRUE))</f>
        <v>1</v>
      </c>
      <c r="BE11" s="108" t="b">
        <f t="array" ref="BE11">IF(($S11=0.1),TRUE,IF(NOT(ISBLANK(INDEX(Categories!H$4:H$32,MATCH($S11,Categories!$D$4:$D$32,0)))),N11=INDEX(Categories!H$4:H$32,MATCH($S11,Categories!$D$4:$D$32,0)),TRUE))</f>
        <v>1</v>
      </c>
      <c r="BF11" s="108" t="b">
        <f t="array" ref="BF11">IF(($S11=0.1),TRUE,IF(NOT(ISBLANK(INDEX(Categories!I$4:I$32,MATCH($S11,Categories!$D$4:$D$32,0)))),O11=INDEX(Categories!I$4:I$32,MATCH($S11,Categories!$D$4:$D$32,0)),TRUE))</f>
        <v>1</v>
      </c>
      <c r="BG11" s="108" t="b">
        <f t="array" ref="BG11">IF(($S11=0.1),TRUE,IF(NOT(ISBLANK(INDEX(Categories!J$4:J$32,MATCH($S11,Categories!$D$4:$D$32,0)))),P11=INDEX(Categories!J$4:J$32,MATCH($S11,Categories!$D$4:$D$32,0)),TRUE))</f>
        <v>1</v>
      </c>
      <c r="BH11" s="108" t="b">
        <f t="array" ref="BH11">IF(($S11=0.1),TRUE,IF(NOT(ISBLANK(INDEX(Categories!K$4:K$32,MATCH($S11,Categories!$D$4:$D$32,0)))),Q11=INDEX(Categories!K$4:K$32,MATCH($S11,Categories!$D$4:$D$32,0)),TRUE))</f>
        <v>1</v>
      </c>
      <c r="BI11" s="108" t="b">
        <f t="array" ref="BI11">IF(($S11=0.1),TRUE,IF(NOT(ISBLANK(INDEX(Categories!L$4:L$32,MATCH($S11,Categories!$D$4:$D$32,0)))),R11=INDEX(Categories!L$4:L$32,MATCH($S11,Categories!$D$4:$D$32,0)),TRUE))</f>
        <v>1</v>
      </c>
      <c r="BJ11" s="108"/>
      <c r="BK11" s="108"/>
    </row>
    <row r="12" spans="1:63" ht="15.75" customHeight="1">
      <c r="A12" s="62">
        <f t="shared" si="1"/>
        <v>5</v>
      </c>
      <c r="B12" s="63">
        <f t="shared" si="7"/>
        <v>7</v>
      </c>
      <c r="C12" s="61" t="s">
        <v>149</v>
      </c>
      <c r="D12" s="64" t="str">
        <f t="array" aca="1" ref="D12" ca="1">IFERROR(INDEX(SBS!$B$1:$B$530,MATCH(C12,SBS!$A$1:$A$530,0)),"-")</f>
        <v>NTC Walls</v>
      </c>
      <c r="E12" s="64" t="str">
        <f t="array" aca="1" ref="E12" ca="1">IFERROR(INDEX(SBS!$F$1:$F$530,MATCH(C12,SBS!$A$1:$A$530,0)),"-")</f>
        <v>1.8.1.3</v>
      </c>
      <c r="F12" s="64" t="str">
        <f t="array" aca="1" ref="F12" ca="1">IFERROR(INDEX(SBS!$C$1:$C$530,MATCH(C12,SBS!$A$1:$A$530,0)),"-")</f>
        <v>Test Cell</v>
      </c>
      <c r="G12" s="66" t="s">
        <v>176</v>
      </c>
      <c r="H12" s="199" t="s">
        <v>177</v>
      </c>
      <c r="I12" s="199" t="s">
        <v>178</v>
      </c>
      <c r="J12" s="70" t="s">
        <v>71</v>
      </c>
      <c r="K12" s="72" t="s">
        <v>127</v>
      </c>
      <c r="L12" s="68" t="s">
        <v>127</v>
      </c>
      <c r="M12" s="68" t="s">
        <v>115</v>
      </c>
      <c r="N12" s="61" t="s">
        <v>133</v>
      </c>
      <c r="O12" s="61" t="s">
        <v>76</v>
      </c>
      <c r="P12" s="61" t="s">
        <v>179</v>
      </c>
      <c r="Q12" s="61" t="s">
        <v>78</v>
      </c>
      <c r="R12" s="61" t="s">
        <v>91</v>
      </c>
      <c r="S12" s="61">
        <v>0.1</v>
      </c>
      <c r="T12" s="77">
        <f t="array" ref="T12">IFERROR(INDEX('Severity, Risk, and Probability'!$A$4:$A$8,MATCH(K12,'Severity, Risk, and Probability'!$B$4:$B$8,0)),"")</f>
        <v>1</v>
      </c>
      <c r="U12" s="77">
        <f t="array" ref="U12">IFERROR(INDEX('Severity, Risk, and Probability'!$A$4:$A$8,MATCH(L12,'Severity, Risk, and Probability'!$B$4:$B$8,0)),"")</f>
        <v>1</v>
      </c>
      <c r="V12" s="79">
        <v>0</v>
      </c>
      <c r="W12" s="77">
        <f t="array" ref="W12">IFERROR(MAX(INDEX('Severity, Risk, and Probability'!$A$13:$A$17,MATCH(M12,'Severity, Risk, and Probability'!$B$13:$B$17,0)),INDEX('Severity, Risk, and Probability'!$A$13:$A$17,MATCH(N12,'Severity, Risk, and Probability'!$C$13:$C$17,0)),INDEX('Severity, Risk, and Probability'!$A$13:$A$17,MATCH(O12,'Severity, Risk, and Probability'!$D$13:$D$17,0)),INDEX('Severity, Risk, and Probability'!$A$13:$A$17,MATCH(P12,'Severity, Risk, and Probability'!$E$13:$E$17,0)),INDEX('Severity, Risk, and Probability'!$A$13:$A$17,MATCH(Q12,'Severity, Risk, and Probability'!$F$13:$F$17,0))),"")</f>
        <v>2</v>
      </c>
      <c r="X12" s="80">
        <f t="array" ref="X12">IFERROR(INDEX('Severity, Risk, and Probability'!$A$20:$A$24,MATCH(R12,'Severity, Risk, and Probability'!$B$20:$B$24,0)),"")</f>
        <v>4</v>
      </c>
      <c r="Y12" s="81">
        <f t="shared" si="8"/>
        <v>2</v>
      </c>
      <c r="Z12" s="82">
        <f t="shared" si="9"/>
        <v>8</v>
      </c>
      <c r="AA12" s="86"/>
      <c r="AB12" s="87" t="str">
        <f t="array" aca="1" ref="AB12" ca="1">IFERROR(INDEX(SBS!$B$1:$B$530,MATCH(AA12,SBS!$A$1:$A$530,0)),"None")</f>
        <v>None</v>
      </c>
      <c r="AC12" s="61"/>
      <c r="AD12" s="88" t="str">
        <f t="array" aca="1" ref="AD12" ca="1">IFERROR(INDEX(SBS!$B$1:$B$530,MATCH(AC12,SBS!$A$1:$A$530,0)),"None")</f>
        <v>None</v>
      </c>
      <c r="AE12" s="61"/>
      <c r="AF12" s="88" t="str">
        <f t="array" aca="1" ref="AF12" ca="1">IFERROR(INDEX(SBS!$B$1:$B$530,MATCH(AE12,SBS!$A$1:$A$530,0)),"None")</f>
        <v>None</v>
      </c>
      <c r="AG12" s="89"/>
      <c r="AH12" s="91" t="s">
        <v>84</v>
      </c>
      <c r="AI12" s="66" t="s">
        <v>148</v>
      </c>
      <c r="AJ12" s="68" t="s">
        <v>115</v>
      </c>
      <c r="AK12" s="61" t="s">
        <v>133</v>
      </c>
      <c r="AL12" s="61" t="s">
        <v>76</v>
      </c>
      <c r="AM12" s="61" t="s">
        <v>179</v>
      </c>
      <c r="AN12" s="61" t="s">
        <v>78</v>
      </c>
      <c r="AO12" s="88">
        <f t="array" ref="AO12">IFERROR(MAX(INDEX('Severity, Risk, and Probability'!$A$13:$A$17,MATCH(AJ12,'Severity, Risk, and Probability'!$B$13:$B$17,0)),INDEX('Severity, Risk, and Probability'!$A$13:$A$17,MATCH(AK12,'Severity, Risk, and Probability'!$C$13:$C$17,0)),INDEX('Severity, Risk, and Probability'!$A$13:$A$17,MATCH(AM12,'Severity, Risk, and Probability'!$E$13:$E$17,0)),INDEX('Severity, Risk, and Probability'!$A$13:$A$17,MATCH(AN12,'Severity, Risk, and Probability'!$F$13:$F$17,0))),"")</f>
        <v>2</v>
      </c>
      <c r="AP12" s="98">
        <f t="shared" si="2"/>
        <v>2</v>
      </c>
      <c r="AQ12" s="193" t="s">
        <v>84</v>
      </c>
      <c r="AR12" s="102" t="s">
        <v>92</v>
      </c>
      <c r="AS12" s="194"/>
      <c r="AT12" s="117" t="s">
        <v>181</v>
      </c>
      <c r="AV12" s="106" t="str">
        <f t="shared" si="10"/>
        <v>1.8.1</v>
      </c>
      <c r="AW12" s="107" t="str">
        <f t="shared" si="11"/>
        <v>1.8.1.1</v>
      </c>
      <c r="AX12" s="108" t="e">
        <f t="shared" ca="1" si="3"/>
        <v>#NAME?</v>
      </c>
      <c r="AY12" s="108" t="e">
        <f t="shared" ca="1" si="4"/>
        <v>#NAME?</v>
      </c>
      <c r="AZ12" s="108"/>
      <c r="BA12" s="108" t="b">
        <f t="shared" si="6"/>
        <v>1</v>
      </c>
      <c r="BB12" s="108" t="b">
        <f t="array" ref="BB12">IF(($S12=0.1),TRUE,IF(NOT(ISBLANK(INDEX(Categories!E$4:E$32,MATCH($S12,Categories!$D$4:$D$32,0)))),K12=INDEX(Categories!E$4:E$32,MATCH($S12,Categories!$D$4:$D$32,0)),TRUE))</f>
        <v>1</v>
      </c>
      <c r="BC12" s="108" t="b">
        <f t="array" ref="BC12">IF(($S12=0.1),TRUE,IF(NOT(ISBLANK(INDEX(Categories!F$4:F$32,MATCH($S12,Categories!$D$4:$D$32,0)))),L12=INDEX(Categories!F$4:F$32,MATCH($S12,Categories!$D$4:$D$32,0)),TRUE))</f>
        <v>1</v>
      </c>
      <c r="BD12" s="108" t="b">
        <f t="array" ref="BD12">IF(($S12=0.1),TRUE,IF(NOT(ISBLANK(INDEX(Categories!G$4:G$32,MATCH($S12,Categories!$D$4:$D$32,0)))),M12=INDEX(Categories!G$4:G$32,MATCH($S12,Categories!$D$4:$D$32,0)),TRUE))</f>
        <v>1</v>
      </c>
      <c r="BE12" s="108" t="b">
        <f t="array" ref="BE12">IF(($S12=0.1),TRUE,IF(NOT(ISBLANK(INDEX(Categories!H$4:H$32,MATCH($S12,Categories!$D$4:$D$32,0)))),N12=INDEX(Categories!H$4:H$32,MATCH($S12,Categories!$D$4:$D$32,0)),TRUE))</f>
        <v>1</v>
      </c>
      <c r="BF12" s="108" t="b">
        <f t="array" ref="BF12">IF(($S12=0.1),TRUE,IF(NOT(ISBLANK(INDEX(Categories!I$4:I$32,MATCH($S12,Categories!$D$4:$D$32,0)))),O12=INDEX(Categories!I$4:I$32,MATCH($S12,Categories!$D$4:$D$32,0)),TRUE))</f>
        <v>1</v>
      </c>
      <c r="BG12" s="108" t="b">
        <f t="array" ref="BG12">IF(($S12=0.1),TRUE,IF(NOT(ISBLANK(INDEX(Categories!J$4:J$32,MATCH($S12,Categories!$D$4:$D$32,0)))),P12=INDEX(Categories!J$4:J$32,MATCH($S12,Categories!$D$4:$D$32,0)),TRUE))</f>
        <v>1</v>
      </c>
      <c r="BH12" s="108" t="b">
        <f t="array" ref="BH12">IF(($S12=0.1),TRUE,IF(NOT(ISBLANK(INDEX(Categories!K$4:K$32,MATCH($S12,Categories!$D$4:$D$32,0)))),Q12=INDEX(Categories!K$4:K$32,MATCH($S12,Categories!$D$4:$D$32,0)),TRUE))</f>
        <v>1</v>
      </c>
      <c r="BI12" s="108" t="b">
        <f t="array" ref="BI12">IF(($S12=0.1),TRUE,IF(NOT(ISBLANK(INDEX(Categories!L$4:L$32,MATCH($S12,Categories!$D$4:$D$32,0)))),R12=INDEX(Categories!L$4:L$32,MATCH($S12,Categories!$D$4:$D$32,0)),TRUE))</f>
        <v>1</v>
      </c>
      <c r="BJ12" s="108"/>
      <c r="BK12" s="108"/>
    </row>
    <row r="13" spans="1:63" ht="15.75" customHeight="1">
      <c r="A13" s="62">
        <f t="shared" si="1"/>
        <v>5</v>
      </c>
      <c r="B13" s="63">
        <f t="shared" si="7"/>
        <v>8</v>
      </c>
      <c r="C13" s="61"/>
      <c r="D13" s="64" t="str">
        <f t="array" aca="1" ref="D13" ca="1">IFERROR(INDEX(SBS!$B$1:$B$530,MATCH(C13,SBS!$A$1:$A$530,0)),"-")</f>
        <v>-</v>
      </c>
      <c r="E13" s="64"/>
      <c r="F13" s="64" t="str">
        <f t="array" aca="1" ref="F13" ca="1">IFERROR(INDEX(SBS!$C$1:$C$530,MATCH(C13,SBS!$A$1:$A$530,0)),"-")</f>
        <v>-</v>
      </c>
      <c r="G13" s="66"/>
      <c r="H13" s="199"/>
      <c r="I13" s="199"/>
      <c r="J13" s="70"/>
      <c r="K13" s="72"/>
      <c r="L13" s="68"/>
      <c r="M13" s="68"/>
      <c r="N13" s="61"/>
      <c r="O13" s="61"/>
      <c r="P13" s="61"/>
      <c r="Q13" s="61"/>
      <c r="R13" s="61"/>
      <c r="S13" s="61">
        <v>0.1</v>
      </c>
      <c r="T13" s="77" t="str">
        <f t="array" ref="T13">IFERROR(INDEX('Severity, Risk, and Probability'!$A$4:$A$8,MATCH(K13,'Severity, Risk, and Probability'!$B$4:$B$8,0)),"")</f>
        <v/>
      </c>
      <c r="U13" s="77" t="str">
        <f t="array" ref="U13">IFERROR(INDEX('Severity, Risk, and Probability'!$A$4:$A$8,MATCH(L13,'Severity, Risk, and Probability'!$B$4:$B$8,0)),"")</f>
        <v/>
      </c>
      <c r="V13" s="79" t="s">
        <v>2662</v>
      </c>
      <c r="W13" s="77" t="str">
        <f t="array" ref="W13">IFERROR(MAX(INDEX('Severity, Risk, and Probability'!$A$13:$A$17,MATCH(M13,'Severity, Risk, and Probability'!$B$13:$B$17,0)),INDEX('Severity, Risk, and Probability'!$A$13:$A$17,MATCH(N13,'Severity, Risk, and Probability'!$C$13:$C$17,0)),INDEX('Severity, Risk, and Probability'!$A$13:$A$17,MATCH(O13,'Severity, Risk, and Probability'!$D$13:$D$17,0)),INDEX('Severity, Risk, and Probability'!$A$13:$A$17,MATCH(P13,'Severity, Risk, and Probability'!$E$13:$E$17,0)),INDEX('Severity, Risk, and Probability'!$A$13:$A$17,MATCH(Q13,'Severity, Risk, and Probability'!$F$13:$F$17,0))),"")</f>
        <v/>
      </c>
      <c r="X13" s="80" t="str">
        <f t="array" ref="X13">IFERROR(INDEX('Severity, Risk, and Probability'!$A$20:$A$24,MATCH(R13,'Severity, Risk, and Probability'!$B$20:$B$24,0)),"")</f>
        <v/>
      </c>
      <c r="Y13" s="81" t="e">
        <f t="shared" si="8"/>
        <v>#VALUE!</v>
      </c>
      <c r="Z13" s="82" t="e">
        <f t="shared" si="9"/>
        <v>#VALUE!</v>
      </c>
      <c r="AA13" s="86"/>
      <c r="AB13" s="87" t="str">
        <f t="array" aca="1" ref="AB13" ca="1">IFERROR(INDEX(SBS!$B$1:$B$530,MATCH(AA13,SBS!$A$1:$A$530,0)),"None")</f>
        <v>None</v>
      </c>
      <c r="AC13" s="61"/>
      <c r="AD13" s="88" t="str">
        <f t="array" aca="1" ref="AD13" ca="1">IFERROR(INDEX(SBS!$B$1:$B$530,MATCH(AC13,SBS!$A$1:$A$530,0)),"None")</f>
        <v>None</v>
      </c>
      <c r="AE13" s="61"/>
      <c r="AF13" s="88" t="str">
        <f t="array" aca="1" ref="AF13" ca="1">IFERROR(INDEX(SBS!$B$1:$B$530,MATCH(AE13,SBS!$A$1:$A$530,0)),"None")</f>
        <v>None</v>
      </c>
      <c r="AG13" s="89"/>
      <c r="AH13" s="91"/>
      <c r="AI13" s="66" t="s">
        <v>148</v>
      </c>
      <c r="AJ13" s="68"/>
      <c r="AK13" s="61"/>
      <c r="AL13" s="61"/>
      <c r="AM13" s="61"/>
      <c r="AN13" s="61"/>
      <c r="AO13" s="88" t="str">
        <f t="array" ref="AO13">IFERROR(MAX(INDEX('Severity, Risk, and Probability'!$A$13:$A$17,MATCH(AJ13,'Severity, Risk, and Probability'!$B$13:$B$17,0)),INDEX('Severity, Risk, and Probability'!$A$13:$A$17,MATCH(AK13,'Severity, Risk, and Probability'!$C$13:$C$17,0)),INDEX('Severity, Risk, and Probability'!$A$13:$A$17,MATCH(AM13,'Severity, Risk, and Probability'!$E$13:$E$17,0)),INDEX('Severity, Risk, and Probability'!$A$13:$A$17,MATCH(AN13,'Severity, Risk, and Probability'!$F$13:$F$17,0))),"")</f>
        <v/>
      </c>
      <c r="AP13" s="98" t="e">
        <f t="shared" si="2"/>
        <v>#VALUE!</v>
      </c>
      <c r="AQ13" s="100"/>
      <c r="AR13" s="102"/>
      <c r="AS13" s="113"/>
      <c r="AT13" s="105"/>
      <c r="AV13" s="106">
        <f t="shared" si="10"/>
        <v>0</v>
      </c>
      <c r="AW13" s="107">
        <f t="shared" si="11"/>
        <v>0</v>
      </c>
      <c r="AX13" s="108" t="e">
        <f t="shared" ca="1" si="3"/>
        <v>#NAME?</v>
      </c>
      <c r="AY13" s="108" t="e">
        <f t="shared" ca="1" si="4"/>
        <v>#NAME?</v>
      </c>
      <c r="AZ13" s="108"/>
      <c r="BA13" s="108" t="b">
        <f t="shared" si="6"/>
        <v>1</v>
      </c>
      <c r="BB13" s="108" t="b">
        <f t="array" ref="BB13">IF(($S13=0.1),TRUE,IF(NOT(ISBLANK(INDEX(Categories!E$4:E$32,MATCH($S13,Categories!$D$4:$D$32,0)))),K13=INDEX(Categories!E$4:E$32,MATCH($S13,Categories!$D$4:$D$32,0)),TRUE))</f>
        <v>1</v>
      </c>
      <c r="BC13" s="108" t="b">
        <f t="array" ref="BC13">IF(($S13=0.1),TRUE,IF(NOT(ISBLANK(INDEX(Categories!F$4:F$32,MATCH($S13,Categories!$D$4:$D$32,0)))),L13=INDEX(Categories!F$4:F$32,MATCH($S13,Categories!$D$4:$D$32,0)),TRUE))</f>
        <v>1</v>
      </c>
      <c r="BD13" s="108" t="b">
        <f t="array" ref="BD13">IF(($S13=0.1),TRUE,IF(NOT(ISBLANK(INDEX(Categories!G$4:G$32,MATCH($S13,Categories!$D$4:$D$32,0)))),M13=INDEX(Categories!G$4:G$32,MATCH($S13,Categories!$D$4:$D$32,0)),TRUE))</f>
        <v>1</v>
      </c>
      <c r="BE13" s="108" t="b">
        <f t="array" ref="BE13">IF(($S13=0.1),TRUE,IF(NOT(ISBLANK(INDEX(Categories!H$4:H$32,MATCH($S13,Categories!$D$4:$D$32,0)))),N13=INDEX(Categories!H$4:H$32,MATCH($S13,Categories!$D$4:$D$32,0)),TRUE))</f>
        <v>1</v>
      </c>
      <c r="BF13" s="108" t="b">
        <f t="array" ref="BF13">IF(($S13=0.1),TRUE,IF(NOT(ISBLANK(INDEX(Categories!I$4:I$32,MATCH($S13,Categories!$D$4:$D$32,0)))),O13=INDEX(Categories!I$4:I$32,MATCH($S13,Categories!$D$4:$D$32,0)),TRUE))</f>
        <v>1</v>
      </c>
      <c r="BG13" s="108" t="b">
        <f t="array" ref="BG13">IF(($S13=0.1),TRUE,IF(NOT(ISBLANK(INDEX(Categories!J$4:J$32,MATCH($S13,Categories!$D$4:$D$32,0)))),P13=INDEX(Categories!J$4:J$32,MATCH($S13,Categories!$D$4:$D$32,0)),TRUE))</f>
        <v>1</v>
      </c>
      <c r="BH13" s="108" t="b">
        <f t="array" ref="BH13">IF(($S13=0.1),TRUE,IF(NOT(ISBLANK(INDEX(Categories!K$4:K$32,MATCH($S13,Categories!$D$4:$D$32,0)))),Q13=INDEX(Categories!K$4:K$32,MATCH($S13,Categories!$D$4:$D$32,0)),TRUE))</f>
        <v>1</v>
      </c>
      <c r="BI13" s="108" t="b">
        <f t="array" ref="BI13">IF(($S13=0.1),TRUE,IF(NOT(ISBLANK(INDEX(Categories!L$4:L$32,MATCH($S13,Categories!$D$4:$D$32,0)))),R13=INDEX(Categories!L$4:L$32,MATCH($S13,Categories!$D$4:$D$32,0)),TRUE))</f>
        <v>1</v>
      </c>
      <c r="BJ13" s="108"/>
      <c r="BK13" s="108"/>
    </row>
    <row r="14" spans="1:63" ht="15.75" customHeight="1">
      <c r="A14" s="62">
        <f t="shared" si="1"/>
        <v>5</v>
      </c>
      <c r="B14" s="63">
        <f t="shared" si="7"/>
        <v>9</v>
      </c>
      <c r="C14" s="61"/>
      <c r="D14" s="64" t="str">
        <f t="array" aca="1" ref="D14" ca="1">IFERROR(INDEX(SBS!$B$1:$B$530,MATCH(C14,SBS!$A$1:$A$530,0)),"-")</f>
        <v>-</v>
      </c>
      <c r="E14" s="64"/>
      <c r="F14" s="64" t="str">
        <f t="array" aca="1" ref="F14" ca="1">IFERROR(INDEX(SBS!$C$1:$C$530,MATCH(C14,SBS!$A$1:$A$530,0)),"-")</f>
        <v>-</v>
      </c>
      <c r="G14" s="66"/>
      <c r="H14" s="199"/>
      <c r="I14" s="199"/>
      <c r="J14" s="70"/>
      <c r="K14" s="72"/>
      <c r="L14" s="68"/>
      <c r="M14" s="68"/>
      <c r="N14" s="61"/>
      <c r="O14" s="61"/>
      <c r="P14" s="61"/>
      <c r="Q14" s="61"/>
      <c r="R14" s="61"/>
      <c r="S14" s="61">
        <v>0.1</v>
      </c>
      <c r="T14" s="77" t="str">
        <f t="array" ref="T14">IFERROR(INDEX('Severity, Risk, and Probability'!$A$4:$A$8,MATCH(K14,'Severity, Risk, and Probability'!$B$4:$B$8,0)),"")</f>
        <v/>
      </c>
      <c r="U14" s="77" t="str">
        <f t="array" ref="U14">IFERROR(INDEX('Severity, Risk, and Probability'!$A$4:$A$8,MATCH(L14,'Severity, Risk, and Probability'!$B$4:$B$8,0)),"")</f>
        <v/>
      </c>
      <c r="V14" s="79" t="s">
        <v>2662</v>
      </c>
      <c r="W14" s="77" t="str">
        <f t="array" ref="W14">IFERROR(MAX(INDEX('Severity, Risk, and Probability'!$A$13:$A$17,MATCH(M14,'Severity, Risk, and Probability'!$B$13:$B$17,0)),INDEX('Severity, Risk, and Probability'!$A$13:$A$17,MATCH(N14,'Severity, Risk, and Probability'!$C$13:$C$17,0)),INDEX('Severity, Risk, and Probability'!$A$13:$A$17,MATCH(O14,'Severity, Risk, and Probability'!$D$13:$D$17,0)),INDEX('Severity, Risk, and Probability'!$A$13:$A$17,MATCH(P14,'Severity, Risk, and Probability'!$E$13:$E$17,0)),INDEX('Severity, Risk, and Probability'!$A$13:$A$17,MATCH(Q14,'Severity, Risk, and Probability'!$F$13:$F$17,0))),"")</f>
        <v/>
      </c>
      <c r="X14" s="80" t="str">
        <f t="array" ref="X14">IFERROR(INDEX('Severity, Risk, and Probability'!$A$20:$A$24,MATCH(R14,'Severity, Risk, and Probability'!$B$20:$B$24,0)),"")</f>
        <v/>
      </c>
      <c r="Y14" s="81" t="e">
        <f t="shared" si="8"/>
        <v>#VALUE!</v>
      </c>
      <c r="Z14" s="82" t="e">
        <f t="shared" si="9"/>
        <v>#VALUE!</v>
      </c>
      <c r="AA14" s="86"/>
      <c r="AB14" s="87" t="str">
        <f t="array" aca="1" ref="AB14" ca="1">IFERROR(INDEX(SBS!$B$1:$B$530,MATCH(AA14,SBS!$A$1:$A$530,0)),"None")</f>
        <v>None</v>
      </c>
      <c r="AC14" s="61"/>
      <c r="AD14" s="88" t="str">
        <f t="array" aca="1" ref="AD14" ca="1">IFERROR(INDEX(SBS!$B$1:$B$530,MATCH(AC14,SBS!$A$1:$A$530,0)),"None")</f>
        <v>None</v>
      </c>
      <c r="AE14" s="61"/>
      <c r="AF14" s="88" t="str">
        <f t="array" aca="1" ref="AF14" ca="1">IFERROR(INDEX(SBS!$B$1:$B$530,MATCH(AE14,SBS!$A$1:$A$530,0)),"None")</f>
        <v>None</v>
      </c>
      <c r="AG14" s="89"/>
      <c r="AH14" s="91"/>
      <c r="AI14" s="66" t="s">
        <v>148</v>
      </c>
      <c r="AJ14" s="68"/>
      <c r="AK14" s="61"/>
      <c r="AL14" s="61"/>
      <c r="AM14" s="61"/>
      <c r="AN14" s="61"/>
      <c r="AO14" s="88" t="str">
        <f t="array" ref="AO14">IFERROR(MAX(INDEX('Severity, Risk, and Probability'!$A$13:$A$17,MATCH(AJ14,'Severity, Risk, and Probability'!$B$13:$B$17,0)),INDEX('Severity, Risk, and Probability'!$A$13:$A$17,MATCH(AK14,'Severity, Risk, and Probability'!$C$13:$C$17,0)),INDEX('Severity, Risk, and Probability'!$A$13:$A$17,MATCH(AM14,'Severity, Risk, and Probability'!$E$13:$E$17,0)),INDEX('Severity, Risk, and Probability'!$A$13:$A$17,MATCH(AN14,'Severity, Risk, and Probability'!$F$13:$F$17,0))),"")</f>
        <v/>
      </c>
      <c r="AP14" s="98" t="e">
        <f t="shared" si="2"/>
        <v>#VALUE!</v>
      </c>
      <c r="AQ14" s="100"/>
      <c r="AR14" s="102"/>
      <c r="AS14" s="113"/>
      <c r="AT14" s="105"/>
      <c r="AV14" s="106">
        <f t="shared" si="10"/>
        <v>0</v>
      </c>
      <c r="AW14" s="107">
        <f t="shared" si="11"/>
        <v>0</v>
      </c>
      <c r="AX14" s="108" t="e">
        <f t="shared" ca="1" si="3"/>
        <v>#NAME?</v>
      </c>
      <c r="AY14" s="108" t="e">
        <f t="shared" ca="1" si="4"/>
        <v>#NAME?</v>
      </c>
      <c r="AZ14" s="108"/>
      <c r="BA14" s="108" t="b">
        <f t="shared" si="6"/>
        <v>1</v>
      </c>
      <c r="BB14" s="108" t="b">
        <f t="array" ref="BB14">IF(($S14=0.1),TRUE,IF(NOT(ISBLANK(INDEX(Categories!E$4:E$32,MATCH($S14,Categories!$D$4:$D$32,0)))),K14=INDEX(Categories!E$4:E$32,MATCH($S14,Categories!$D$4:$D$32,0)),TRUE))</f>
        <v>1</v>
      </c>
      <c r="BC14" s="108" t="b">
        <f t="array" ref="BC14">IF(($S14=0.1),TRUE,IF(NOT(ISBLANK(INDEX(Categories!F$4:F$32,MATCH($S14,Categories!$D$4:$D$32,0)))),L14=INDEX(Categories!F$4:F$32,MATCH($S14,Categories!$D$4:$D$32,0)),TRUE))</f>
        <v>1</v>
      </c>
      <c r="BD14" s="108" t="b">
        <f t="array" ref="BD14">IF(($S14=0.1),TRUE,IF(NOT(ISBLANK(INDEX(Categories!G$4:G$32,MATCH($S14,Categories!$D$4:$D$32,0)))),M14=INDEX(Categories!G$4:G$32,MATCH($S14,Categories!$D$4:$D$32,0)),TRUE))</f>
        <v>1</v>
      </c>
      <c r="BE14" s="108" t="b">
        <f t="array" ref="BE14">IF(($S14=0.1),TRUE,IF(NOT(ISBLANK(INDEX(Categories!H$4:H$32,MATCH($S14,Categories!$D$4:$D$32,0)))),N14=INDEX(Categories!H$4:H$32,MATCH($S14,Categories!$D$4:$D$32,0)),TRUE))</f>
        <v>1</v>
      </c>
      <c r="BF14" s="108" t="b">
        <f t="array" ref="BF14">IF(($S14=0.1),TRUE,IF(NOT(ISBLANK(INDEX(Categories!I$4:I$32,MATCH($S14,Categories!$D$4:$D$32,0)))),O14=INDEX(Categories!I$4:I$32,MATCH($S14,Categories!$D$4:$D$32,0)),TRUE))</f>
        <v>1</v>
      </c>
      <c r="BG14" s="108" t="b">
        <f t="array" ref="BG14">IF(($S14=0.1),TRUE,IF(NOT(ISBLANK(INDEX(Categories!J$4:J$32,MATCH($S14,Categories!$D$4:$D$32,0)))),P14=INDEX(Categories!J$4:J$32,MATCH($S14,Categories!$D$4:$D$32,0)),TRUE))</f>
        <v>1</v>
      </c>
      <c r="BH14" s="108" t="b">
        <f t="array" ref="BH14">IF(($S14=0.1),TRUE,IF(NOT(ISBLANK(INDEX(Categories!K$4:K$32,MATCH($S14,Categories!$D$4:$D$32,0)))),Q14=INDEX(Categories!K$4:K$32,MATCH($S14,Categories!$D$4:$D$32,0)),TRUE))</f>
        <v>1</v>
      </c>
      <c r="BI14" s="108" t="b">
        <f t="array" ref="BI14">IF(($S14=0.1),TRUE,IF(NOT(ISBLANK(INDEX(Categories!L$4:L$32,MATCH($S14,Categories!$D$4:$D$32,0)))),R14=INDEX(Categories!L$4:L$32,MATCH($S14,Categories!$D$4:$D$32,0)),TRUE))</f>
        <v>1</v>
      </c>
      <c r="BJ14" s="108"/>
      <c r="BK14" s="108"/>
    </row>
    <row r="15" spans="1:63" ht="15.75" customHeight="1">
      <c r="A15" s="62">
        <f t="shared" si="1"/>
        <v>5</v>
      </c>
      <c r="B15" s="63">
        <f t="shared" si="7"/>
        <v>10</v>
      </c>
      <c r="C15" s="61"/>
      <c r="D15" s="64" t="str">
        <f t="array" aca="1" ref="D15" ca="1">IFERROR(INDEX(SBS!$B$1:$B$530,MATCH(C15,SBS!$A$1:$A$530,0)),"-")</f>
        <v>-</v>
      </c>
      <c r="E15" s="64"/>
      <c r="F15" s="64" t="str">
        <f t="array" aca="1" ref="F15" ca="1">IFERROR(INDEX(SBS!$C$1:$C$530,MATCH(C15,SBS!$A$1:$A$530,0)),"-")</f>
        <v>-</v>
      </c>
      <c r="G15" s="66"/>
      <c r="H15" s="199"/>
      <c r="I15" s="199"/>
      <c r="J15" s="70"/>
      <c r="K15" s="72"/>
      <c r="L15" s="68"/>
      <c r="M15" s="68"/>
      <c r="N15" s="61"/>
      <c r="O15" s="61"/>
      <c r="P15" s="61"/>
      <c r="Q15" s="61"/>
      <c r="R15" s="61"/>
      <c r="S15" s="61">
        <v>0.1</v>
      </c>
      <c r="T15" s="77" t="str">
        <f t="array" ref="T15">IFERROR(INDEX('Severity, Risk, and Probability'!$A$4:$A$8,MATCH(K15,'Severity, Risk, and Probability'!$B$4:$B$8,0)),"")</f>
        <v/>
      </c>
      <c r="U15" s="77" t="str">
        <f t="array" ref="U15">IFERROR(INDEX('Severity, Risk, and Probability'!$A$4:$A$8,MATCH(L15,'Severity, Risk, and Probability'!$B$4:$B$8,0)),"")</f>
        <v/>
      </c>
      <c r="V15" s="79" t="s">
        <v>2662</v>
      </c>
      <c r="W15" s="77" t="str">
        <f t="array" ref="W15">IFERROR(MAX(INDEX('Severity, Risk, and Probability'!$A$13:$A$17,MATCH(M15,'Severity, Risk, and Probability'!$B$13:$B$17,0)),INDEX('Severity, Risk, and Probability'!$A$13:$A$17,MATCH(N15,'Severity, Risk, and Probability'!$C$13:$C$17,0)),INDEX('Severity, Risk, and Probability'!$A$13:$A$17,MATCH(O15,'Severity, Risk, and Probability'!$D$13:$D$17,0)),INDEX('Severity, Risk, and Probability'!$A$13:$A$17,MATCH(P15,'Severity, Risk, and Probability'!$E$13:$E$17,0)),INDEX('Severity, Risk, and Probability'!$A$13:$A$17,MATCH(Q15,'Severity, Risk, and Probability'!$F$13:$F$17,0))),"")</f>
        <v/>
      </c>
      <c r="X15" s="80" t="str">
        <f t="array" ref="X15">IFERROR(INDEX('Severity, Risk, and Probability'!$A$20:$A$24,MATCH(R15,'Severity, Risk, and Probability'!$B$20:$B$24,0)),"")</f>
        <v/>
      </c>
      <c r="Y15" s="81" t="e">
        <f t="shared" si="8"/>
        <v>#VALUE!</v>
      </c>
      <c r="Z15" s="82" t="e">
        <f t="shared" si="9"/>
        <v>#VALUE!</v>
      </c>
      <c r="AA15" s="86"/>
      <c r="AB15" s="87" t="str">
        <f t="array" aca="1" ref="AB15" ca="1">IFERROR(INDEX(SBS!$B$1:$B$530,MATCH(AA15,SBS!$A$1:$A$530,0)),"None")</f>
        <v>None</v>
      </c>
      <c r="AC15" s="61"/>
      <c r="AD15" s="88" t="str">
        <f t="array" aca="1" ref="AD15" ca="1">IFERROR(INDEX(SBS!$B$1:$B$530,MATCH(AC15,SBS!$A$1:$A$530,0)),"None")</f>
        <v>None</v>
      </c>
      <c r="AE15" s="61"/>
      <c r="AF15" s="88" t="str">
        <f t="array" aca="1" ref="AF15" ca="1">IFERROR(INDEX(SBS!$B$1:$B$530,MATCH(AE15,SBS!$A$1:$A$530,0)),"None")</f>
        <v>None</v>
      </c>
      <c r="AG15" s="89"/>
      <c r="AH15" s="91"/>
      <c r="AI15" s="66" t="s">
        <v>148</v>
      </c>
      <c r="AJ15" s="68"/>
      <c r="AK15" s="61"/>
      <c r="AL15" s="61"/>
      <c r="AM15" s="61"/>
      <c r="AN15" s="61"/>
      <c r="AO15" s="88" t="str">
        <f t="array" ref="AO15">IFERROR(MAX(INDEX('Severity, Risk, and Probability'!$A$13:$A$17,MATCH(AJ15,'Severity, Risk, and Probability'!$B$13:$B$17,0)),INDEX('Severity, Risk, and Probability'!$A$13:$A$17,MATCH(AK15,'Severity, Risk, and Probability'!$C$13:$C$17,0)),INDEX('Severity, Risk, and Probability'!$A$13:$A$17,MATCH(AM15,'Severity, Risk, and Probability'!$E$13:$E$17,0)),INDEX('Severity, Risk, and Probability'!$A$13:$A$17,MATCH(AN15,'Severity, Risk, and Probability'!$F$13:$F$17,0))),"")</f>
        <v/>
      </c>
      <c r="AP15" s="98" t="e">
        <f t="shared" si="2"/>
        <v>#VALUE!</v>
      </c>
      <c r="AQ15" s="100"/>
      <c r="AR15" s="102"/>
      <c r="AS15" s="113"/>
      <c r="AT15" s="105"/>
      <c r="AV15" s="106">
        <f t="shared" si="10"/>
        <v>0</v>
      </c>
      <c r="AW15" s="107">
        <f t="shared" si="11"/>
        <v>0</v>
      </c>
      <c r="AX15" s="108" t="e">
        <f t="shared" ca="1" si="3"/>
        <v>#NAME?</v>
      </c>
      <c r="AY15" s="108" t="e">
        <f t="shared" ca="1" si="4"/>
        <v>#NAME?</v>
      </c>
      <c r="AZ15" s="108"/>
      <c r="BA15" s="108" t="b">
        <f t="shared" si="6"/>
        <v>1</v>
      </c>
      <c r="BB15" s="108" t="b">
        <f t="array" ref="BB15">IF(($S15=0.1),TRUE,IF(NOT(ISBLANK(INDEX(Categories!E$4:E$32,MATCH($S15,Categories!$D$4:$D$32,0)))),K15=INDEX(Categories!E$4:E$32,MATCH($S15,Categories!$D$4:$D$32,0)),TRUE))</f>
        <v>1</v>
      </c>
      <c r="BC15" s="108" t="b">
        <f t="array" ref="BC15">IF(($S15=0.1),TRUE,IF(NOT(ISBLANK(INDEX(Categories!F$4:F$32,MATCH($S15,Categories!$D$4:$D$32,0)))),L15=INDEX(Categories!F$4:F$32,MATCH($S15,Categories!$D$4:$D$32,0)),TRUE))</f>
        <v>1</v>
      </c>
      <c r="BD15" s="108" t="b">
        <f t="array" ref="BD15">IF(($S15=0.1),TRUE,IF(NOT(ISBLANK(INDEX(Categories!G$4:G$32,MATCH($S15,Categories!$D$4:$D$32,0)))),M15=INDEX(Categories!G$4:G$32,MATCH($S15,Categories!$D$4:$D$32,0)),TRUE))</f>
        <v>1</v>
      </c>
      <c r="BE15" s="108" t="b">
        <f t="array" ref="BE15">IF(($S15=0.1),TRUE,IF(NOT(ISBLANK(INDEX(Categories!H$4:H$32,MATCH($S15,Categories!$D$4:$D$32,0)))),N15=INDEX(Categories!H$4:H$32,MATCH($S15,Categories!$D$4:$D$32,0)),TRUE))</f>
        <v>1</v>
      </c>
      <c r="BF15" s="108" t="b">
        <f t="array" ref="BF15">IF(($S15=0.1),TRUE,IF(NOT(ISBLANK(INDEX(Categories!I$4:I$32,MATCH($S15,Categories!$D$4:$D$32,0)))),O15=INDEX(Categories!I$4:I$32,MATCH($S15,Categories!$D$4:$D$32,0)),TRUE))</f>
        <v>1</v>
      </c>
      <c r="BG15" s="108" t="b">
        <f t="array" ref="BG15">IF(($S15=0.1),TRUE,IF(NOT(ISBLANK(INDEX(Categories!J$4:J$32,MATCH($S15,Categories!$D$4:$D$32,0)))),P15=INDEX(Categories!J$4:J$32,MATCH($S15,Categories!$D$4:$D$32,0)),TRUE))</f>
        <v>1</v>
      </c>
      <c r="BH15" s="108" t="b">
        <f t="array" ref="BH15">IF(($S15=0.1),TRUE,IF(NOT(ISBLANK(INDEX(Categories!K$4:K$32,MATCH($S15,Categories!$D$4:$D$32,0)))),Q15=INDEX(Categories!K$4:K$32,MATCH($S15,Categories!$D$4:$D$32,0)),TRUE))</f>
        <v>1</v>
      </c>
      <c r="BI15" s="108" t="b">
        <f t="array" ref="BI15">IF(($S15=0.1),TRUE,IF(NOT(ISBLANK(INDEX(Categories!L$4:L$32,MATCH($S15,Categories!$D$4:$D$32,0)))),R15=INDEX(Categories!L$4:L$32,MATCH($S15,Categories!$D$4:$D$32,0)),TRUE))</f>
        <v>1</v>
      </c>
      <c r="BJ15" s="108"/>
      <c r="BK15" s="108"/>
    </row>
    <row r="16" spans="1:63" ht="15.75" customHeight="1">
      <c r="A16" s="62">
        <f t="shared" si="1"/>
        <v>5</v>
      </c>
      <c r="B16" s="63">
        <f t="shared" si="7"/>
        <v>11</v>
      </c>
      <c r="C16" s="61"/>
      <c r="D16" s="64" t="str">
        <f t="array" aca="1" ref="D16" ca="1">IFERROR(INDEX(SBS!$B$1:$B$530,MATCH(C16,SBS!$A$1:$A$530,0)),"-")</f>
        <v>-</v>
      </c>
      <c r="E16" s="64"/>
      <c r="F16" s="64" t="str">
        <f t="array" aca="1" ref="F16" ca="1">IFERROR(INDEX(SBS!$C$1:$C$530,MATCH(C16,SBS!$A$1:$A$530,0)),"-")</f>
        <v>-</v>
      </c>
      <c r="G16" s="66"/>
      <c r="H16" s="199"/>
      <c r="I16" s="199"/>
      <c r="J16" s="70"/>
      <c r="K16" s="72"/>
      <c r="L16" s="68"/>
      <c r="M16" s="68"/>
      <c r="N16" s="61"/>
      <c r="O16" s="61"/>
      <c r="P16" s="61"/>
      <c r="Q16" s="61"/>
      <c r="R16" s="61"/>
      <c r="S16" s="61">
        <v>0.1</v>
      </c>
      <c r="T16" s="77" t="str">
        <f t="array" ref="T16">IFERROR(INDEX('Severity, Risk, and Probability'!$A$4:$A$8,MATCH(K16,'Severity, Risk, and Probability'!$B$4:$B$8,0)),"")</f>
        <v/>
      </c>
      <c r="U16" s="77" t="str">
        <f t="array" ref="U16">IFERROR(INDEX('Severity, Risk, and Probability'!$A$4:$A$8,MATCH(L16,'Severity, Risk, and Probability'!$B$4:$B$8,0)),"")</f>
        <v/>
      </c>
      <c r="V16" s="79" t="s">
        <v>2662</v>
      </c>
      <c r="W16" s="77" t="str">
        <f t="array" ref="W16">IFERROR(MAX(INDEX('Severity, Risk, and Probability'!$A$13:$A$17,MATCH(M16,'Severity, Risk, and Probability'!$B$13:$B$17,0)),INDEX('Severity, Risk, and Probability'!$A$13:$A$17,MATCH(N16,'Severity, Risk, and Probability'!$C$13:$C$17,0)),INDEX('Severity, Risk, and Probability'!$A$13:$A$17,MATCH(O16,'Severity, Risk, and Probability'!$D$13:$D$17,0)),INDEX('Severity, Risk, and Probability'!$A$13:$A$17,MATCH(P16,'Severity, Risk, and Probability'!$E$13:$E$17,0)),INDEX('Severity, Risk, and Probability'!$A$13:$A$17,MATCH(Q16,'Severity, Risk, and Probability'!$F$13:$F$17,0))),"")</f>
        <v/>
      </c>
      <c r="X16" s="80" t="str">
        <f t="array" ref="X16">IFERROR(INDEX('Severity, Risk, and Probability'!$A$20:$A$24,MATCH(R16,'Severity, Risk, and Probability'!$B$20:$B$24,0)),"")</f>
        <v/>
      </c>
      <c r="Y16" s="81" t="e">
        <f t="shared" si="8"/>
        <v>#VALUE!</v>
      </c>
      <c r="Z16" s="82" t="e">
        <f t="shared" si="9"/>
        <v>#VALUE!</v>
      </c>
      <c r="AA16" s="86"/>
      <c r="AB16" s="87" t="str">
        <f t="array" aca="1" ref="AB16" ca="1">IFERROR(INDEX(SBS!$B$1:$B$530,MATCH(AA16,SBS!$A$1:$A$530,0)),"None")</f>
        <v>None</v>
      </c>
      <c r="AC16" s="61"/>
      <c r="AD16" s="88" t="str">
        <f t="array" aca="1" ref="AD16" ca="1">IFERROR(INDEX(SBS!$B$1:$B$530,MATCH(AC16,SBS!$A$1:$A$530,0)),"None")</f>
        <v>None</v>
      </c>
      <c r="AE16" s="61"/>
      <c r="AF16" s="88" t="str">
        <f t="array" aca="1" ref="AF16" ca="1">IFERROR(INDEX(SBS!$B$1:$B$530,MATCH(AE16,SBS!$A$1:$A$530,0)),"None")</f>
        <v>None</v>
      </c>
      <c r="AG16" s="89"/>
      <c r="AH16" s="91"/>
      <c r="AI16" s="66" t="s">
        <v>148</v>
      </c>
      <c r="AJ16" s="68"/>
      <c r="AK16" s="61"/>
      <c r="AL16" s="61"/>
      <c r="AM16" s="61"/>
      <c r="AN16" s="61"/>
      <c r="AO16" s="88" t="str">
        <f t="array" ref="AO16">IFERROR(MAX(INDEX('Severity, Risk, and Probability'!$A$13:$A$17,MATCH(AJ16,'Severity, Risk, and Probability'!$B$13:$B$17,0)),INDEX('Severity, Risk, and Probability'!$A$13:$A$17,MATCH(AK16,'Severity, Risk, and Probability'!$C$13:$C$17,0)),INDEX('Severity, Risk, and Probability'!$A$13:$A$17,MATCH(AM16,'Severity, Risk, and Probability'!$E$13:$E$17,0)),INDEX('Severity, Risk, and Probability'!$A$13:$A$17,MATCH(AN16,'Severity, Risk, and Probability'!$F$13:$F$17,0))),"")</f>
        <v/>
      </c>
      <c r="AP16" s="98" t="e">
        <f t="shared" si="2"/>
        <v>#VALUE!</v>
      </c>
      <c r="AQ16" s="100"/>
      <c r="AR16" s="102"/>
      <c r="AS16" s="113"/>
      <c r="AT16" s="105"/>
      <c r="AV16" s="106">
        <f t="shared" si="10"/>
        <v>0</v>
      </c>
      <c r="AW16" s="107">
        <f t="shared" si="11"/>
        <v>0</v>
      </c>
      <c r="AX16" s="108" t="e">
        <f t="shared" ca="1" si="3"/>
        <v>#NAME?</v>
      </c>
      <c r="AY16" s="108" t="e">
        <f t="shared" ca="1" si="4"/>
        <v>#NAME?</v>
      </c>
      <c r="AZ16" s="108"/>
      <c r="BA16" s="108" t="b">
        <f t="shared" si="6"/>
        <v>1</v>
      </c>
      <c r="BB16" s="108" t="b">
        <f t="array" ref="BB16">IF(($S16=0.1),TRUE,IF(NOT(ISBLANK(INDEX(Categories!E$4:E$32,MATCH($S16,Categories!$D$4:$D$32,0)))),K16=INDEX(Categories!E$4:E$32,MATCH($S16,Categories!$D$4:$D$32,0)),TRUE))</f>
        <v>1</v>
      </c>
      <c r="BC16" s="108" t="b">
        <f t="array" ref="BC16">IF(($S16=0.1),TRUE,IF(NOT(ISBLANK(INDEX(Categories!F$4:F$32,MATCH($S16,Categories!$D$4:$D$32,0)))),L16=INDEX(Categories!F$4:F$32,MATCH($S16,Categories!$D$4:$D$32,0)),TRUE))</f>
        <v>1</v>
      </c>
      <c r="BD16" s="108" t="b">
        <f t="array" ref="BD16">IF(($S16=0.1),TRUE,IF(NOT(ISBLANK(INDEX(Categories!G$4:G$32,MATCH($S16,Categories!$D$4:$D$32,0)))),M16=INDEX(Categories!G$4:G$32,MATCH($S16,Categories!$D$4:$D$32,0)),TRUE))</f>
        <v>1</v>
      </c>
      <c r="BE16" s="108" t="b">
        <f t="array" ref="BE16">IF(($S16=0.1),TRUE,IF(NOT(ISBLANK(INDEX(Categories!H$4:H$32,MATCH($S16,Categories!$D$4:$D$32,0)))),N16=INDEX(Categories!H$4:H$32,MATCH($S16,Categories!$D$4:$D$32,0)),TRUE))</f>
        <v>1</v>
      </c>
      <c r="BF16" s="108" t="b">
        <f t="array" ref="BF16">IF(($S16=0.1),TRUE,IF(NOT(ISBLANK(INDEX(Categories!I$4:I$32,MATCH($S16,Categories!$D$4:$D$32,0)))),O16=INDEX(Categories!I$4:I$32,MATCH($S16,Categories!$D$4:$D$32,0)),TRUE))</f>
        <v>1</v>
      </c>
      <c r="BG16" s="108" t="b">
        <f t="array" ref="BG16">IF(($S16=0.1),TRUE,IF(NOT(ISBLANK(INDEX(Categories!J$4:J$32,MATCH($S16,Categories!$D$4:$D$32,0)))),P16=INDEX(Categories!J$4:J$32,MATCH($S16,Categories!$D$4:$D$32,0)),TRUE))</f>
        <v>1</v>
      </c>
      <c r="BH16" s="108" t="b">
        <f t="array" ref="BH16">IF(($S16=0.1),TRUE,IF(NOT(ISBLANK(INDEX(Categories!K$4:K$32,MATCH($S16,Categories!$D$4:$D$32,0)))),Q16=INDEX(Categories!K$4:K$32,MATCH($S16,Categories!$D$4:$D$32,0)),TRUE))</f>
        <v>1</v>
      </c>
      <c r="BI16" s="108" t="b">
        <f t="array" ref="BI16">IF(($S16=0.1),TRUE,IF(NOT(ISBLANK(INDEX(Categories!L$4:L$32,MATCH($S16,Categories!$D$4:$D$32,0)))),R16=INDEX(Categories!L$4:L$32,MATCH($S16,Categories!$D$4:$D$32,0)),TRUE))</f>
        <v>1</v>
      </c>
      <c r="BJ16" s="108"/>
      <c r="BK16" s="108"/>
    </row>
    <row r="17" spans="1:63" ht="15.75" customHeight="1">
      <c r="A17" s="62">
        <f t="shared" si="1"/>
        <v>5</v>
      </c>
      <c r="B17" s="63">
        <f t="shared" si="7"/>
        <v>12</v>
      </c>
      <c r="C17" s="61"/>
      <c r="D17" s="64" t="str">
        <f t="array" aca="1" ref="D17" ca="1">IFERROR(INDEX(SBS!$B$1:$B$530,MATCH(C17,SBS!$A$1:$A$530,0)),"-")</f>
        <v>-</v>
      </c>
      <c r="E17" s="64"/>
      <c r="F17" s="64" t="str">
        <f t="array" aca="1" ref="F17" ca="1">IFERROR(INDEX(SBS!$C$1:$C$530,MATCH(C17,SBS!$A$1:$A$530,0)),"-")</f>
        <v>-</v>
      </c>
      <c r="G17" s="66"/>
      <c r="H17" s="199"/>
      <c r="I17" s="199"/>
      <c r="J17" s="70"/>
      <c r="K17" s="72"/>
      <c r="L17" s="68"/>
      <c r="M17" s="68"/>
      <c r="N17" s="61"/>
      <c r="O17" s="61"/>
      <c r="P17" s="61"/>
      <c r="Q17" s="61"/>
      <c r="R17" s="61"/>
      <c r="S17" s="61">
        <v>0.1</v>
      </c>
      <c r="T17" s="77" t="str">
        <f t="array" ref="T17">IFERROR(INDEX('Severity, Risk, and Probability'!$A$4:$A$8,MATCH(K17,'Severity, Risk, and Probability'!$B$4:$B$8,0)),"")</f>
        <v/>
      </c>
      <c r="U17" s="77" t="str">
        <f t="array" ref="U17">IFERROR(INDEX('Severity, Risk, and Probability'!$A$4:$A$8,MATCH(L17,'Severity, Risk, and Probability'!$B$4:$B$8,0)),"")</f>
        <v/>
      </c>
      <c r="V17" s="79" t="s">
        <v>2662</v>
      </c>
      <c r="W17" s="77" t="str">
        <f t="array" ref="W17">IFERROR(MAX(INDEX('Severity, Risk, and Probability'!$A$13:$A$17,MATCH(M17,'Severity, Risk, and Probability'!$B$13:$B$17,0)),INDEX('Severity, Risk, and Probability'!$A$13:$A$17,MATCH(N17,'Severity, Risk, and Probability'!$C$13:$C$17,0)),INDEX('Severity, Risk, and Probability'!$A$13:$A$17,MATCH(O17,'Severity, Risk, and Probability'!$D$13:$D$17,0)),INDEX('Severity, Risk, and Probability'!$A$13:$A$17,MATCH(P17,'Severity, Risk, and Probability'!$E$13:$E$17,0)),INDEX('Severity, Risk, and Probability'!$A$13:$A$17,MATCH(Q17,'Severity, Risk, and Probability'!$F$13:$F$17,0))),"")</f>
        <v/>
      </c>
      <c r="X17" s="80" t="str">
        <f t="array" ref="X17">IFERROR(INDEX('Severity, Risk, and Probability'!$A$20:$A$24,MATCH(R17,'Severity, Risk, and Probability'!$B$20:$B$24,0)),"")</f>
        <v/>
      </c>
      <c r="Y17" s="81" t="e">
        <f t="shared" si="8"/>
        <v>#VALUE!</v>
      </c>
      <c r="Z17" s="82" t="e">
        <f t="shared" si="9"/>
        <v>#VALUE!</v>
      </c>
      <c r="AA17" s="86"/>
      <c r="AB17" s="87" t="str">
        <f t="array" aca="1" ref="AB17" ca="1">IFERROR(INDEX(SBS!$B$1:$B$530,MATCH(AA17,SBS!$A$1:$A$530,0)),"None")</f>
        <v>None</v>
      </c>
      <c r="AC17" s="61"/>
      <c r="AD17" s="88" t="str">
        <f t="array" aca="1" ref="AD17" ca="1">IFERROR(INDEX(SBS!$B$1:$B$530,MATCH(AC17,SBS!$A$1:$A$530,0)),"None")</f>
        <v>None</v>
      </c>
      <c r="AE17" s="61"/>
      <c r="AF17" s="88" t="str">
        <f t="array" aca="1" ref="AF17" ca="1">IFERROR(INDEX(SBS!$B$1:$B$530,MATCH(AE17,SBS!$A$1:$A$530,0)),"None")</f>
        <v>None</v>
      </c>
      <c r="AG17" s="89"/>
      <c r="AH17" s="91"/>
      <c r="AI17" s="66" t="s">
        <v>148</v>
      </c>
      <c r="AJ17" s="68"/>
      <c r="AK17" s="61"/>
      <c r="AL17" s="61"/>
      <c r="AM17" s="61"/>
      <c r="AN17" s="61"/>
      <c r="AO17" s="88" t="str">
        <f t="array" ref="AO17">IFERROR(MAX(INDEX('Severity, Risk, and Probability'!$A$13:$A$17,MATCH(AJ17,'Severity, Risk, and Probability'!$B$13:$B$17,0)),INDEX('Severity, Risk, and Probability'!$A$13:$A$17,MATCH(AK17,'Severity, Risk, and Probability'!$C$13:$C$17,0)),INDEX('Severity, Risk, and Probability'!$A$13:$A$17,MATCH(AM17,'Severity, Risk, and Probability'!$E$13:$E$17,0)),INDEX('Severity, Risk, and Probability'!$A$13:$A$17,MATCH(AN17,'Severity, Risk, and Probability'!$F$13:$F$17,0))),"")</f>
        <v/>
      </c>
      <c r="AP17" s="98" t="e">
        <f t="shared" si="2"/>
        <v>#VALUE!</v>
      </c>
      <c r="AQ17" s="100"/>
      <c r="AR17" s="102"/>
      <c r="AS17" s="113"/>
      <c r="AT17" s="105"/>
      <c r="AV17" s="106">
        <f t="shared" si="10"/>
        <v>0</v>
      </c>
      <c r="AW17" s="107">
        <f t="shared" si="11"/>
        <v>0</v>
      </c>
      <c r="AX17" s="108" t="e">
        <f t="shared" ca="1" si="3"/>
        <v>#NAME?</v>
      </c>
      <c r="AY17" s="108" t="e">
        <f t="shared" ca="1" si="4"/>
        <v>#NAME?</v>
      </c>
      <c r="AZ17" s="108"/>
      <c r="BA17" s="108" t="b">
        <f t="shared" si="6"/>
        <v>1</v>
      </c>
      <c r="BB17" s="108" t="b">
        <f t="array" ref="BB17">IF(($S17=0.1),TRUE,IF(NOT(ISBLANK(INDEX(Categories!E$4:E$32,MATCH($S17,Categories!$D$4:$D$32,0)))),K17=INDEX(Categories!E$4:E$32,MATCH($S17,Categories!$D$4:$D$32,0)),TRUE))</f>
        <v>1</v>
      </c>
      <c r="BC17" s="108" t="b">
        <f t="array" ref="BC17">IF(($S17=0.1),TRUE,IF(NOT(ISBLANK(INDEX(Categories!F$4:F$32,MATCH($S17,Categories!$D$4:$D$32,0)))),L17=INDEX(Categories!F$4:F$32,MATCH($S17,Categories!$D$4:$D$32,0)),TRUE))</f>
        <v>1</v>
      </c>
      <c r="BD17" s="108" t="b">
        <f t="array" ref="BD17">IF(($S17=0.1),TRUE,IF(NOT(ISBLANK(INDEX(Categories!G$4:G$32,MATCH($S17,Categories!$D$4:$D$32,0)))),M17=INDEX(Categories!G$4:G$32,MATCH($S17,Categories!$D$4:$D$32,0)),TRUE))</f>
        <v>1</v>
      </c>
      <c r="BE17" s="108" t="b">
        <f t="array" ref="BE17">IF(($S17=0.1),TRUE,IF(NOT(ISBLANK(INDEX(Categories!H$4:H$32,MATCH($S17,Categories!$D$4:$D$32,0)))),N17=INDEX(Categories!H$4:H$32,MATCH($S17,Categories!$D$4:$D$32,0)),TRUE))</f>
        <v>1</v>
      </c>
      <c r="BF17" s="108" t="b">
        <f t="array" ref="BF17">IF(($S17=0.1),TRUE,IF(NOT(ISBLANK(INDEX(Categories!I$4:I$32,MATCH($S17,Categories!$D$4:$D$32,0)))),O17=INDEX(Categories!I$4:I$32,MATCH($S17,Categories!$D$4:$D$32,0)),TRUE))</f>
        <v>1</v>
      </c>
      <c r="BG17" s="108" t="b">
        <f t="array" ref="BG17">IF(($S17=0.1),TRUE,IF(NOT(ISBLANK(INDEX(Categories!J$4:J$32,MATCH($S17,Categories!$D$4:$D$32,0)))),P17=INDEX(Categories!J$4:J$32,MATCH($S17,Categories!$D$4:$D$32,0)),TRUE))</f>
        <v>1</v>
      </c>
      <c r="BH17" s="108" t="b">
        <f t="array" ref="BH17">IF(($S17=0.1),TRUE,IF(NOT(ISBLANK(INDEX(Categories!K$4:K$32,MATCH($S17,Categories!$D$4:$D$32,0)))),Q17=INDEX(Categories!K$4:K$32,MATCH($S17,Categories!$D$4:$D$32,0)),TRUE))</f>
        <v>1</v>
      </c>
      <c r="BI17" s="108" t="b">
        <f t="array" ref="BI17">IF(($S17=0.1),TRUE,IF(NOT(ISBLANK(INDEX(Categories!L$4:L$32,MATCH($S17,Categories!$D$4:$D$32,0)))),R17=INDEX(Categories!L$4:L$32,MATCH($S17,Categories!$D$4:$D$32,0)),TRUE))</f>
        <v>1</v>
      </c>
      <c r="BJ17" s="108"/>
      <c r="BK17" s="108"/>
    </row>
    <row r="18" spans="1:63" ht="15.75" customHeight="1">
      <c r="A18" s="62">
        <f t="shared" si="1"/>
        <v>5</v>
      </c>
      <c r="B18" s="63">
        <f t="shared" si="7"/>
        <v>13</v>
      </c>
      <c r="C18" s="61"/>
      <c r="D18" s="64" t="str">
        <f t="array" aca="1" ref="D18" ca="1">IFERROR(INDEX(SBS!$B$1:$B$530,MATCH(C18,SBS!$A$1:$A$530,0)),"-")</f>
        <v>-</v>
      </c>
      <c r="E18" s="64"/>
      <c r="F18" s="64" t="str">
        <f t="array" aca="1" ref="F18" ca="1">IFERROR(INDEX(SBS!$C$1:$C$530,MATCH(C18,SBS!$A$1:$A$530,0)),"-")</f>
        <v>-</v>
      </c>
      <c r="G18" s="66"/>
      <c r="H18" s="199"/>
      <c r="I18" s="199"/>
      <c r="J18" s="70"/>
      <c r="K18" s="72"/>
      <c r="L18" s="68"/>
      <c r="M18" s="68"/>
      <c r="N18" s="61"/>
      <c r="O18" s="61"/>
      <c r="P18" s="61"/>
      <c r="Q18" s="61"/>
      <c r="R18" s="61"/>
      <c r="S18" s="61">
        <v>0.1</v>
      </c>
      <c r="T18" s="77" t="str">
        <f t="array" ref="T18">IFERROR(INDEX('Severity, Risk, and Probability'!$A$4:$A$8,MATCH(K18,'Severity, Risk, and Probability'!$B$4:$B$8,0)),"")</f>
        <v/>
      </c>
      <c r="U18" s="77" t="str">
        <f t="array" ref="U18">IFERROR(INDEX('Severity, Risk, and Probability'!$A$4:$A$8,MATCH(L18,'Severity, Risk, and Probability'!$B$4:$B$8,0)),"")</f>
        <v/>
      </c>
      <c r="V18" s="79" t="s">
        <v>2662</v>
      </c>
      <c r="W18" s="77" t="str">
        <f t="array" ref="W18">IFERROR(MAX(INDEX('Severity, Risk, and Probability'!$A$13:$A$17,MATCH(M18,'Severity, Risk, and Probability'!$B$13:$B$17,0)),INDEX('Severity, Risk, and Probability'!$A$13:$A$17,MATCH(N18,'Severity, Risk, and Probability'!$C$13:$C$17,0)),INDEX('Severity, Risk, and Probability'!$A$13:$A$17,MATCH(O18,'Severity, Risk, and Probability'!$D$13:$D$17,0)),INDEX('Severity, Risk, and Probability'!$A$13:$A$17,MATCH(P18,'Severity, Risk, and Probability'!$E$13:$E$17,0)),INDEX('Severity, Risk, and Probability'!$A$13:$A$17,MATCH(Q18,'Severity, Risk, and Probability'!$F$13:$F$17,0))),"")</f>
        <v/>
      </c>
      <c r="X18" s="80" t="str">
        <f t="array" ref="X18">IFERROR(INDEX('Severity, Risk, and Probability'!$A$20:$A$24,MATCH(R18,'Severity, Risk, and Probability'!$B$20:$B$24,0)),"")</f>
        <v/>
      </c>
      <c r="Y18" s="81" t="e">
        <f t="shared" si="8"/>
        <v>#VALUE!</v>
      </c>
      <c r="Z18" s="82" t="e">
        <f t="shared" si="9"/>
        <v>#VALUE!</v>
      </c>
      <c r="AA18" s="86"/>
      <c r="AB18" s="87" t="str">
        <f t="array" aca="1" ref="AB18" ca="1">IFERROR(INDEX(SBS!$B$1:$B$530,MATCH(AA18,SBS!$A$1:$A$530,0)),"None")</f>
        <v>None</v>
      </c>
      <c r="AC18" s="61"/>
      <c r="AD18" s="88" t="str">
        <f t="array" aca="1" ref="AD18" ca="1">IFERROR(INDEX(SBS!$B$1:$B$530,MATCH(AC18,SBS!$A$1:$A$530,0)),"None")</f>
        <v>None</v>
      </c>
      <c r="AE18" s="61"/>
      <c r="AF18" s="88" t="str">
        <f t="array" aca="1" ref="AF18" ca="1">IFERROR(INDEX(SBS!$B$1:$B$530,MATCH(AE18,SBS!$A$1:$A$530,0)),"None")</f>
        <v>None</v>
      </c>
      <c r="AG18" s="89"/>
      <c r="AH18" s="91"/>
      <c r="AI18" s="66" t="s">
        <v>148</v>
      </c>
      <c r="AJ18" s="68"/>
      <c r="AK18" s="61"/>
      <c r="AL18" s="61"/>
      <c r="AM18" s="61"/>
      <c r="AN18" s="61"/>
      <c r="AO18" s="88" t="str">
        <f t="array" ref="AO18">IFERROR(MAX(INDEX('Severity, Risk, and Probability'!$A$13:$A$17,MATCH(AJ18,'Severity, Risk, and Probability'!$B$13:$B$17,0)),INDEX('Severity, Risk, and Probability'!$A$13:$A$17,MATCH(AK18,'Severity, Risk, and Probability'!$C$13:$C$17,0)),INDEX('Severity, Risk, and Probability'!$A$13:$A$17,MATCH(AM18,'Severity, Risk, and Probability'!$E$13:$E$17,0)),INDEX('Severity, Risk, and Probability'!$A$13:$A$17,MATCH(AN18,'Severity, Risk, and Probability'!$F$13:$F$17,0))),"")</f>
        <v/>
      </c>
      <c r="AP18" s="98" t="e">
        <f t="shared" si="2"/>
        <v>#VALUE!</v>
      </c>
      <c r="AQ18" s="100"/>
      <c r="AR18" s="102"/>
      <c r="AS18" s="113"/>
      <c r="AT18" s="105"/>
      <c r="AV18" s="106">
        <f t="shared" si="10"/>
        <v>0</v>
      </c>
      <c r="AW18" s="107">
        <f t="shared" si="11"/>
        <v>0</v>
      </c>
      <c r="AX18" s="108" t="e">
        <f t="shared" ca="1" si="3"/>
        <v>#NAME?</v>
      </c>
      <c r="AY18" s="108" t="e">
        <f t="shared" ca="1" si="4"/>
        <v>#NAME?</v>
      </c>
      <c r="AZ18" s="108"/>
      <c r="BA18" s="108" t="b">
        <f t="shared" si="6"/>
        <v>1</v>
      </c>
      <c r="BB18" s="108" t="b">
        <f t="array" ref="BB18">IF(($S18=0.1),TRUE,IF(NOT(ISBLANK(INDEX(Categories!E$4:E$32,MATCH($S18,Categories!$D$4:$D$32,0)))),K18=INDEX(Categories!E$4:E$32,MATCH($S18,Categories!$D$4:$D$32,0)),TRUE))</f>
        <v>1</v>
      </c>
      <c r="BC18" s="108" t="b">
        <f t="array" ref="BC18">IF(($S18=0.1),TRUE,IF(NOT(ISBLANK(INDEX(Categories!F$4:F$32,MATCH($S18,Categories!$D$4:$D$32,0)))),L18=INDEX(Categories!F$4:F$32,MATCH($S18,Categories!$D$4:$D$32,0)),TRUE))</f>
        <v>1</v>
      </c>
      <c r="BD18" s="108" t="b">
        <f t="array" ref="BD18">IF(($S18=0.1),TRUE,IF(NOT(ISBLANK(INDEX(Categories!G$4:G$32,MATCH($S18,Categories!$D$4:$D$32,0)))),M18=INDEX(Categories!G$4:G$32,MATCH($S18,Categories!$D$4:$D$32,0)),TRUE))</f>
        <v>1</v>
      </c>
      <c r="BE18" s="108" t="b">
        <f t="array" ref="BE18">IF(($S18=0.1),TRUE,IF(NOT(ISBLANK(INDEX(Categories!H$4:H$32,MATCH($S18,Categories!$D$4:$D$32,0)))),N18=INDEX(Categories!H$4:H$32,MATCH($S18,Categories!$D$4:$D$32,0)),TRUE))</f>
        <v>1</v>
      </c>
      <c r="BF18" s="108" t="b">
        <f t="array" ref="BF18">IF(($S18=0.1),TRUE,IF(NOT(ISBLANK(INDEX(Categories!I$4:I$32,MATCH($S18,Categories!$D$4:$D$32,0)))),O18=INDEX(Categories!I$4:I$32,MATCH($S18,Categories!$D$4:$D$32,0)),TRUE))</f>
        <v>1</v>
      </c>
      <c r="BG18" s="108" t="b">
        <f t="array" ref="BG18">IF(($S18=0.1),TRUE,IF(NOT(ISBLANK(INDEX(Categories!J$4:J$32,MATCH($S18,Categories!$D$4:$D$32,0)))),P18=INDEX(Categories!J$4:J$32,MATCH($S18,Categories!$D$4:$D$32,0)),TRUE))</f>
        <v>1</v>
      </c>
      <c r="BH18" s="108" t="b">
        <f t="array" ref="BH18">IF(($S18=0.1),TRUE,IF(NOT(ISBLANK(INDEX(Categories!K$4:K$32,MATCH($S18,Categories!$D$4:$D$32,0)))),Q18=INDEX(Categories!K$4:K$32,MATCH($S18,Categories!$D$4:$D$32,0)),TRUE))</f>
        <v>1</v>
      </c>
      <c r="BI18" s="108" t="b">
        <f t="array" ref="BI18">IF(($S18=0.1),TRUE,IF(NOT(ISBLANK(INDEX(Categories!L$4:L$32,MATCH($S18,Categories!$D$4:$D$32,0)))),R18=INDEX(Categories!L$4:L$32,MATCH($S18,Categories!$D$4:$D$32,0)),TRUE))</f>
        <v>1</v>
      </c>
      <c r="BJ18" s="108"/>
      <c r="BK18" s="108"/>
    </row>
    <row r="19" spans="1:63" ht="15.75" customHeight="1">
      <c r="A19" s="62">
        <f t="shared" si="1"/>
        <v>5</v>
      </c>
      <c r="B19" s="63">
        <f t="shared" si="7"/>
        <v>14</v>
      </c>
      <c r="C19" s="61"/>
      <c r="D19" s="64" t="str">
        <f t="array" aca="1" ref="D19" ca="1">IFERROR(INDEX(SBS!$B$1:$B$530,MATCH(C19,SBS!$A$1:$A$530,0)),"-")</f>
        <v>-</v>
      </c>
      <c r="E19" s="64"/>
      <c r="F19" s="64" t="str">
        <f t="array" aca="1" ref="F19" ca="1">IFERROR(INDEX(SBS!$C$1:$C$530,MATCH(C19,SBS!$A$1:$A$530,0)),"-")</f>
        <v>-</v>
      </c>
      <c r="G19" s="66"/>
      <c r="H19" s="199"/>
      <c r="I19" s="199"/>
      <c r="J19" s="70"/>
      <c r="K19" s="72"/>
      <c r="L19" s="68"/>
      <c r="M19" s="68"/>
      <c r="N19" s="61"/>
      <c r="O19" s="61"/>
      <c r="P19" s="61"/>
      <c r="Q19" s="61"/>
      <c r="R19" s="61"/>
      <c r="S19" s="61">
        <v>0.1</v>
      </c>
      <c r="T19" s="77" t="str">
        <f t="array" ref="T19">IFERROR(INDEX('Severity, Risk, and Probability'!$A$4:$A$8,MATCH(K19,'Severity, Risk, and Probability'!$B$4:$B$8,0)),"")</f>
        <v/>
      </c>
      <c r="U19" s="77" t="str">
        <f t="array" ref="U19">IFERROR(INDEX('Severity, Risk, and Probability'!$A$4:$A$8,MATCH(L19,'Severity, Risk, and Probability'!$B$4:$B$8,0)),"")</f>
        <v/>
      </c>
      <c r="V19" s="79" t="s">
        <v>2662</v>
      </c>
      <c r="W19" s="77" t="str">
        <f t="array" ref="W19">IFERROR(MAX(INDEX('Severity, Risk, and Probability'!$A$13:$A$17,MATCH(M19,'Severity, Risk, and Probability'!$B$13:$B$17,0)),INDEX('Severity, Risk, and Probability'!$A$13:$A$17,MATCH(N19,'Severity, Risk, and Probability'!$C$13:$C$17,0)),INDEX('Severity, Risk, and Probability'!$A$13:$A$17,MATCH(O19,'Severity, Risk, and Probability'!$D$13:$D$17,0)),INDEX('Severity, Risk, and Probability'!$A$13:$A$17,MATCH(P19,'Severity, Risk, and Probability'!$E$13:$E$17,0)),INDEX('Severity, Risk, and Probability'!$A$13:$A$17,MATCH(Q19,'Severity, Risk, and Probability'!$F$13:$F$17,0))),"")</f>
        <v/>
      </c>
      <c r="X19" s="80" t="str">
        <f t="array" ref="X19">IFERROR(INDEX('Severity, Risk, and Probability'!$A$20:$A$24,MATCH(R19,'Severity, Risk, and Probability'!$B$20:$B$24,0)),"")</f>
        <v/>
      </c>
      <c r="Y19" s="81" t="e">
        <f t="shared" si="8"/>
        <v>#VALUE!</v>
      </c>
      <c r="Z19" s="82" t="e">
        <f t="shared" si="9"/>
        <v>#VALUE!</v>
      </c>
      <c r="AA19" s="86"/>
      <c r="AB19" s="87" t="str">
        <f t="array" aca="1" ref="AB19" ca="1">IFERROR(INDEX(SBS!$B$1:$B$530,MATCH(AA19,SBS!$A$1:$A$530,0)),"None")</f>
        <v>None</v>
      </c>
      <c r="AC19" s="61"/>
      <c r="AD19" s="88" t="str">
        <f t="array" aca="1" ref="AD19" ca="1">IFERROR(INDEX(SBS!$B$1:$B$530,MATCH(AC19,SBS!$A$1:$A$530,0)),"None")</f>
        <v>None</v>
      </c>
      <c r="AE19" s="61"/>
      <c r="AF19" s="88" t="str">
        <f t="array" aca="1" ref="AF19" ca="1">IFERROR(INDEX(SBS!$B$1:$B$530,MATCH(AE19,SBS!$A$1:$A$530,0)),"None")</f>
        <v>None</v>
      </c>
      <c r="AG19" s="89"/>
      <c r="AH19" s="91"/>
      <c r="AI19" s="66" t="s">
        <v>148</v>
      </c>
      <c r="AJ19" s="68"/>
      <c r="AK19" s="61"/>
      <c r="AL19" s="61"/>
      <c r="AM19" s="61"/>
      <c r="AN19" s="61"/>
      <c r="AO19" s="88" t="str">
        <f t="array" ref="AO19">IFERROR(MAX(INDEX('Severity, Risk, and Probability'!$A$13:$A$17,MATCH(AJ19,'Severity, Risk, and Probability'!$B$13:$B$17,0)),INDEX('Severity, Risk, and Probability'!$A$13:$A$17,MATCH(AK19,'Severity, Risk, and Probability'!$C$13:$C$17,0)),INDEX('Severity, Risk, and Probability'!$A$13:$A$17,MATCH(AM19,'Severity, Risk, and Probability'!$E$13:$E$17,0)),INDEX('Severity, Risk, and Probability'!$A$13:$A$17,MATCH(AN19,'Severity, Risk, and Probability'!$F$13:$F$17,0))),"")</f>
        <v/>
      </c>
      <c r="AP19" s="98" t="e">
        <f t="shared" si="2"/>
        <v>#VALUE!</v>
      </c>
      <c r="AQ19" s="100"/>
      <c r="AR19" s="102"/>
      <c r="AS19" s="113"/>
      <c r="AT19" s="105"/>
      <c r="AV19" s="106">
        <f t="shared" si="10"/>
        <v>0</v>
      </c>
      <c r="AW19" s="107">
        <f t="shared" si="11"/>
        <v>0</v>
      </c>
      <c r="AX19" s="108" t="e">
        <f t="shared" ca="1" si="3"/>
        <v>#NAME?</v>
      </c>
      <c r="AY19" s="108" t="e">
        <f t="shared" ca="1" si="4"/>
        <v>#NAME?</v>
      </c>
      <c r="AZ19" s="108"/>
      <c r="BA19" s="108" t="b">
        <f t="shared" si="6"/>
        <v>1</v>
      </c>
      <c r="BB19" s="108" t="b">
        <f t="array" ref="BB19">IF(($S19=0.1),TRUE,IF(NOT(ISBLANK(INDEX(Categories!E$4:E$32,MATCH($S19,Categories!$D$4:$D$32,0)))),K19=INDEX(Categories!E$4:E$32,MATCH($S19,Categories!$D$4:$D$32,0)),TRUE))</f>
        <v>1</v>
      </c>
      <c r="BC19" s="108" t="b">
        <f t="array" ref="BC19">IF(($S19=0.1),TRUE,IF(NOT(ISBLANK(INDEX(Categories!F$4:F$32,MATCH($S19,Categories!$D$4:$D$32,0)))),L19=INDEX(Categories!F$4:F$32,MATCH($S19,Categories!$D$4:$D$32,0)),TRUE))</f>
        <v>1</v>
      </c>
      <c r="BD19" s="108" t="b">
        <f t="array" ref="BD19">IF(($S19=0.1),TRUE,IF(NOT(ISBLANK(INDEX(Categories!G$4:G$32,MATCH($S19,Categories!$D$4:$D$32,0)))),M19=INDEX(Categories!G$4:G$32,MATCH($S19,Categories!$D$4:$D$32,0)),TRUE))</f>
        <v>1</v>
      </c>
      <c r="BE19" s="108" t="b">
        <f t="array" ref="BE19">IF(($S19=0.1),TRUE,IF(NOT(ISBLANK(INDEX(Categories!H$4:H$32,MATCH($S19,Categories!$D$4:$D$32,0)))),N19=INDEX(Categories!H$4:H$32,MATCH($S19,Categories!$D$4:$D$32,0)),TRUE))</f>
        <v>1</v>
      </c>
      <c r="BF19" s="108" t="b">
        <f t="array" ref="BF19">IF(($S19=0.1),TRUE,IF(NOT(ISBLANK(INDEX(Categories!I$4:I$32,MATCH($S19,Categories!$D$4:$D$32,0)))),O19=INDEX(Categories!I$4:I$32,MATCH($S19,Categories!$D$4:$D$32,0)),TRUE))</f>
        <v>1</v>
      </c>
      <c r="BG19" s="108" t="b">
        <f t="array" ref="BG19">IF(($S19=0.1),TRUE,IF(NOT(ISBLANK(INDEX(Categories!J$4:J$32,MATCH($S19,Categories!$D$4:$D$32,0)))),P19=INDEX(Categories!J$4:J$32,MATCH($S19,Categories!$D$4:$D$32,0)),TRUE))</f>
        <v>1</v>
      </c>
      <c r="BH19" s="108" t="b">
        <f t="array" ref="BH19">IF(($S19=0.1),TRUE,IF(NOT(ISBLANK(INDEX(Categories!K$4:K$32,MATCH($S19,Categories!$D$4:$D$32,0)))),Q19=INDEX(Categories!K$4:K$32,MATCH($S19,Categories!$D$4:$D$32,0)),TRUE))</f>
        <v>1</v>
      </c>
      <c r="BI19" s="108" t="b">
        <f t="array" ref="BI19">IF(($S19=0.1),TRUE,IF(NOT(ISBLANK(INDEX(Categories!L$4:L$32,MATCH($S19,Categories!$D$4:$D$32,0)))),R19=INDEX(Categories!L$4:L$32,MATCH($S19,Categories!$D$4:$D$32,0)),TRUE))</f>
        <v>1</v>
      </c>
      <c r="BJ19" s="108"/>
      <c r="BK19" s="108"/>
    </row>
    <row r="20" spans="1:63" ht="15.75" customHeight="1">
      <c r="A20" s="62">
        <f t="shared" si="1"/>
        <v>5</v>
      </c>
      <c r="B20" s="63">
        <f t="shared" si="7"/>
        <v>15</v>
      </c>
      <c r="C20" s="61"/>
      <c r="D20" s="64" t="str">
        <f t="array" aca="1" ref="D20" ca="1">IFERROR(INDEX(SBS!$B$1:$B$530,MATCH(C20,SBS!$A$1:$A$530,0)),"-")</f>
        <v>-</v>
      </c>
      <c r="E20" s="64"/>
      <c r="F20" s="64" t="str">
        <f t="array" aca="1" ref="F20" ca="1">IFERROR(INDEX(SBS!$C$1:$C$530,MATCH(C20,SBS!$A$1:$A$530,0)),"-")</f>
        <v>-</v>
      </c>
      <c r="G20" s="66"/>
      <c r="H20" s="199"/>
      <c r="I20" s="199"/>
      <c r="J20" s="70"/>
      <c r="K20" s="72"/>
      <c r="L20" s="68"/>
      <c r="M20" s="68"/>
      <c r="N20" s="61"/>
      <c r="O20" s="61"/>
      <c r="P20" s="61"/>
      <c r="Q20" s="61"/>
      <c r="R20" s="61"/>
      <c r="S20" s="61">
        <v>0.1</v>
      </c>
      <c r="T20" s="77" t="str">
        <f t="array" ref="T20">IFERROR(INDEX('Severity, Risk, and Probability'!$A$4:$A$8,MATCH(K20,'Severity, Risk, and Probability'!$B$4:$B$8,0)),"")</f>
        <v/>
      </c>
      <c r="U20" s="77" t="str">
        <f t="array" ref="U20">IFERROR(INDEX('Severity, Risk, and Probability'!$A$4:$A$8,MATCH(L20,'Severity, Risk, and Probability'!$B$4:$B$8,0)),"")</f>
        <v/>
      </c>
      <c r="V20" s="79" t="s">
        <v>2662</v>
      </c>
      <c r="W20" s="77" t="str">
        <f t="array" ref="W20">IFERROR(MAX(INDEX('Severity, Risk, and Probability'!$A$13:$A$17,MATCH(M20,'Severity, Risk, and Probability'!$B$13:$B$17,0)),INDEX('Severity, Risk, and Probability'!$A$13:$A$17,MATCH(N20,'Severity, Risk, and Probability'!$C$13:$C$17,0)),INDEX('Severity, Risk, and Probability'!$A$13:$A$17,MATCH(O20,'Severity, Risk, and Probability'!$D$13:$D$17,0)),INDEX('Severity, Risk, and Probability'!$A$13:$A$17,MATCH(P20,'Severity, Risk, and Probability'!$E$13:$E$17,0)),INDEX('Severity, Risk, and Probability'!$A$13:$A$17,MATCH(Q20,'Severity, Risk, and Probability'!$F$13:$F$17,0))),"")</f>
        <v/>
      </c>
      <c r="X20" s="80" t="str">
        <f t="array" ref="X20">IFERROR(INDEX('Severity, Risk, and Probability'!$A$20:$A$24,MATCH(R20,'Severity, Risk, and Probability'!$B$20:$B$24,0)),"")</f>
        <v/>
      </c>
      <c r="Y20" s="81" t="e">
        <f t="shared" si="8"/>
        <v>#VALUE!</v>
      </c>
      <c r="Z20" s="82" t="e">
        <f t="shared" si="9"/>
        <v>#VALUE!</v>
      </c>
      <c r="AA20" s="86"/>
      <c r="AB20" s="87" t="str">
        <f t="array" aca="1" ref="AB20" ca="1">IFERROR(INDEX(SBS!$B$1:$B$530,MATCH(AA20,SBS!$A$1:$A$530,0)),"None")</f>
        <v>None</v>
      </c>
      <c r="AC20" s="61"/>
      <c r="AD20" s="88" t="str">
        <f t="array" aca="1" ref="AD20" ca="1">IFERROR(INDEX(SBS!$B$1:$B$530,MATCH(AC20,SBS!$A$1:$A$530,0)),"None")</f>
        <v>None</v>
      </c>
      <c r="AE20" s="61"/>
      <c r="AF20" s="88" t="str">
        <f t="array" aca="1" ref="AF20" ca="1">IFERROR(INDEX(SBS!$B$1:$B$530,MATCH(AE20,SBS!$A$1:$A$530,0)),"None")</f>
        <v>None</v>
      </c>
      <c r="AG20" s="89"/>
      <c r="AH20" s="91"/>
      <c r="AI20" s="66" t="s">
        <v>148</v>
      </c>
      <c r="AJ20" s="68"/>
      <c r="AK20" s="61"/>
      <c r="AL20" s="61"/>
      <c r="AM20" s="61"/>
      <c r="AN20" s="61"/>
      <c r="AO20" s="88" t="str">
        <f t="array" ref="AO20">IFERROR(MAX(INDEX('Severity, Risk, and Probability'!$A$13:$A$17,MATCH(AJ20,'Severity, Risk, and Probability'!$B$13:$B$17,0)),INDEX('Severity, Risk, and Probability'!$A$13:$A$17,MATCH(AK20,'Severity, Risk, and Probability'!$C$13:$C$17,0)),INDEX('Severity, Risk, and Probability'!$A$13:$A$17,MATCH(AM20,'Severity, Risk, and Probability'!$E$13:$E$17,0)),INDEX('Severity, Risk, and Probability'!$A$13:$A$17,MATCH(AN20,'Severity, Risk, and Probability'!$F$13:$F$17,0))),"")</f>
        <v/>
      </c>
      <c r="AP20" s="98" t="e">
        <f t="shared" si="2"/>
        <v>#VALUE!</v>
      </c>
      <c r="AQ20" s="100"/>
      <c r="AR20" s="102"/>
      <c r="AS20" s="113"/>
      <c r="AT20" s="105"/>
      <c r="AV20" s="106">
        <f t="shared" si="10"/>
        <v>0</v>
      </c>
      <c r="AW20" s="107">
        <f t="shared" si="11"/>
        <v>0</v>
      </c>
      <c r="AX20" s="108" t="e">
        <f t="shared" ca="1" si="3"/>
        <v>#NAME?</v>
      </c>
      <c r="AY20" s="108" t="e">
        <f t="shared" ca="1" si="4"/>
        <v>#NAME?</v>
      </c>
      <c r="AZ20" s="108"/>
      <c r="BA20" s="108" t="b">
        <f t="shared" si="6"/>
        <v>1</v>
      </c>
      <c r="BB20" s="108" t="b">
        <f t="array" ref="BB20">IF(($S20=0.1),TRUE,IF(NOT(ISBLANK(INDEX(Categories!E$4:E$32,MATCH($S20,Categories!$D$4:$D$32,0)))),K20=INDEX(Categories!E$4:E$32,MATCH($S20,Categories!$D$4:$D$32,0)),TRUE))</f>
        <v>1</v>
      </c>
      <c r="BC20" s="108" t="b">
        <f t="array" ref="BC20">IF(($S20=0.1),TRUE,IF(NOT(ISBLANK(INDEX(Categories!F$4:F$32,MATCH($S20,Categories!$D$4:$D$32,0)))),L20=INDEX(Categories!F$4:F$32,MATCH($S20,Categories!$D$4:$D$32,0)),TRUE))</f>
        <v>1</v>
      </c>
      <c r="BD20" s="108" t="b">
        <f t="array" ref="BD20">IF(($S20=0.1),TRUE,IF(NOT(ISBLANK(INDEX(Categories!G$4:G$32,MATCH($S20,Categories!$D$4:$D$32,0)))),M20=INDEX(Categories!G$4:G$32,MATCH($S20,Categories!$D$4:$D$32,0)),TRUE))</f>
        <v>1</v>
      </c>
      <c r="BE20" s="108" t="b">
        <f t="array" ref="BE20">IF(($S20=0.1),TRUE,IF(NOT(ISBLANK(INDEX(Categories!H$4:H$32,MATCH($S20,Categories!$D$4:$D$32,0)))),N20=INDEX(Categories!H$4:H$32,MATCH($S20,Categories!$D$4:$D$32,0)),TRUE))</f>
        <v>1</v>
      </c>
      <c r="BF20" s="108" t="b">
        <f t="array" ref="BF20">IF(($S20=0.1),TRUE,IF(NOT(ISBLANK(INDEX(Categories!I$4:I$32,MATCH($S20,Categories!$D$4:$D$32,0)))),O20=INDEX(Categories!I$4:I$32,MATCH($S20,Categories!$D$4:$D$32,0)),TRUE))</f>
        <v>1</v>
      </c>
      <c r="BG20" s="108" t="b">
        <f t="array" ref="BG20">IF(($S20=0.1),TRUE,IF(NOT(ISBLANK(INDEX(Categories!J$4:J$32,MATCH($S20,Categories!$D$4:$D$32,0)))),P20=INDEX(Categories!J$4:J$32,MATCH($S20,Categories!$D$4:$D$32,0)),TRUE))</f>
        <v>1</v>
      </c>
      <c r="BH20" s="108" t="b">
        <f t="array" ref="BH20">IF(($S20=0.1),TRUE,IF(NOT(ISBLANK(INDEX(Categories!K$4:K$32,MATCH($S20,Categories!$D$4:$D$32,0)))),Q20=INDEX(Categories!K$4:K$32,MATCH($S20,Categories!$D$4:$D$32,0)),TRUE))</f>
        <v>1</v>
      </c>
      <c r="BI20" s="108" t="b">
        <f t="array" ref="BI20">IF(($S20=0.1),TRUE,IF(NOT(ISBLANK(INDEX(Categories!L$4:L$32,MATCH($S20,Categories!$D$4:$D$32,0)))),R20=INDEX(Categories!L$4:L$32,MATCH($S20,Categories!$D$4:$D$32,0)),TRUE))</f>
        <v>1</v>
      </c>
      <c r="BJ20" s="108"/>
      <c r="BK20" s="108"/>
    </row>
    <row r="21" spans="1:63" ht="15.75" customHeight="1">
      <c r="A21" s="62">
        <f t="shared" si="1"/>
        <v>5</v>
      </c>
      <c r="B21" s="63">
        <f t="shared" si="7"/>
        <v>16</v>
      </c>
      <c r="C21" s="61"/>
      <c r="D21" s="64" t="str">
        <f t="array" aca="1" ref="D21" ca="1">IFERROR(INDEX(SBS!$B$1:$B$530,MATCH(C21,SBS!$A$1:$A$530,0)),"-")</f>
        <v>-</v>
      </c>
      <c r="E21" s="64"/>
      <c r="F21" s="64" t="str">
        <f t="array" aca="1" ref="F21" ca="1">IFERROR(INDEX(SBS!$C$1:$C$530,MATCH(C21,SBS!$A$1:$A$530,0)),"-")</f>
        <v>-</v>
      </c>
      <c r="G21" s="66"/>
      <c r="H21" s="199"/>
      <c r="I21" s="199"/>
      <c r="J21" s="70"/>
      <c r="K21" s="72"/>
      <c r="L21" s="68"/>
      <c r="M21" s="68"/>
      <c r="N21" s="61"/>
      <c r="O21" s="61"/>
      <c r="P21" s="61"/>
      <c r="Q21" s="61"/>
      <c r="R21" s="61"/>
      <c r="S21" s="61">
        <v>0.1</v>
      </c>
      <c r="T21" s="77" t="str">
        <f t="array" ref="T21">IFERROR(INDEX('Severity, Risk, and Probability'!$A$4:$A$8,MATCH(K21,'Severity, Risk, and Probability'!$B$4:$B$8,0)),"")</f>
        <v/>
      </c>
      <c r="U21" s="77" t="str">
        <f t="array" ref="U21">IFERROR(INDEX('Severity, Risk, and Probability'!$A$4:$A$8,MATCH(L21,'Severity, Risk, and Probability'!$B$4:$B$8,0)),"")</f>
        <v/>
      </c>
      <c r="V21" s="79" t="s">
        <v>2662</v>
      </c>
      <c r="W21" s="77" t="str">
        <f t="array" ref="W21">IFERROR(MAX(INDEX('Severity, Risk, and Probability'!$A$13:$A$17,MATCH(M21,'Severity, Risk, and Probability'!$B$13:$B$17,0)),INDEX('Severity, Risk, and Probability'!$A$13:$A$17,MATCH(N21,'Severity, Risk, and Probability'!$C$13:$C$17,0)),INDEX('Severity, Risk, and Probability'!$A$13:$A$17,MATCH(O21,'Severity, Risk, and Probability'!$D$13:$D$17,0)),INDEX('Severity, Risk, and Probability'!$A$13:$A$17,MATCH(P21,'Severity, Risk, and Probability'!$E$13:$E$17,0)),INDEX('Severity, Risk, and Probability'!$A$13:$A$17,MATCH(Q21,'Severity, Risk, and Probability'!$F$13:$F$17,0))),"")</f>
        <v/>
      </c>
      <c r="X21" s="80" t="str">
        <f t="array" ref="X21">IFERROR(INDEX('Severity, Risk, and Probability'!$A$20:$A$24,MATCH(R21,'Severity, Risk, and Probability'!$B$20:$B$24,0)),"")</f>
        <v/>
      </c>
      <c r="Y21" s="81" t="e">
        <f t="shared" si="8"/>
        <v>#VALUE!</v>
      </c>
      <c r="Z21" s="82" t="e">
        <f t="shared" si="9"/>
        <v>#VALUE!</v>
      </c>
      <c r="AA21" s="86"/>
      <c r="AB21" s="87" t="str">
        <f t="array" aca="1" ref="AB21" ca="1">IFERROR(INDEX(SBS!$B$1:$B$530,MATCH(AA21,SBS!$A$1:$A$530,0)),"None")</f>
        <v>None</v>
      </c>
      <c r="AC21" s="61"/>
      <c r="AD21" s="88" t="str">
        <f t="array" aca="1" ref="AD21" ca="1">IFERROR(INDEX(SBS!$B$1:$B$530,MATCH(AC21,SBS!$A$1:$A$530,0)),"None")</f>
        <v>None</v>
      </c>
      <c r="AE21" s="61"/>
      <c r="AF21" s="88" t="str">
        <f t="array" aca="1" ref="AF21" ca="1">IFERROR(INDEX(SBS!$B$1:$B$530,MATCH(AE21,SBS!$A$1:$A$530,0)),"None")</f>
        <v>None</v>
      </c>
      <c r="AG21" s="89"/>
      <c r="AH21" s="91"/>
      <c r="AI21" s="66" t="s">
        <v>148</v>
      </c>
      <c r="AJ21" s="68"/>
      <c r="AK21" s="61"/>
      <c r="AL21" s="61"/>
      <c r="AM21" s="61"/>
      <c r="AN21" s="61"/>
      <c r="AO21" s="88" t="str">
        <f t="array" ref="AO21">IFERROR(MAX(INDEX('Severity, Risk, and Probability'!$A$13:$A$17,MATCH(AJ21,'Severity, Risk, and Probability'!$B$13:$B$17,0)),INDEX('Severity, Risk, and Probability'!$A$13:$A$17,MATCH(AK21,'Severity, Risk, and Probability'!$C$13:$C$17,0)),INDEX('Severity, Risk, and Probability'!$A$13:$A$17,MATCH(AM21,'Severity, Risk, and Probability'!$E$13:$E$17,0)),INDEX('Severity, Risk, and Probability'!$A$13:$A$17,MATCH(AN21,'Severity, Risk, and Probability'!$F$13:$F$17,0))),"")</f>
        <v/>
      </c>
      <c r="AP21" s="98" t="e">
        <f t="shared" si="2"/>
        <v>#VALUE!</v>
      </c>
      <c r="AQ21" s="100"/>
      <c r="AR21" s="102"/>
      <c r="AS21" s="113"/>
      <c r="AT21" s="105"/>
      <c r="AV21" s="106">
        <f t="shared" si="10"/>
        <v>0</v>
      </c>
      <c r="AW21" s="107">
        <f t="shared" si="11"/>
        <v>0</v>
      </c>
      <c r="AX21" s="108" t="e">
        <f t="shared" ca="1" si="3"/>
        <v>#NAME?</v>
      </c>
      <c r="AY21" s="108" t="e">
        <f t="shared" ca="1" si="4"/>
        <v>#NAME?</v>
      </c>
      <c r="AZ21" s="108"/>
      <c r="BA21" s="108" t="b">
        <f t="shared" si="6"/>
        <v>1</v>
      </c>
      <c r="BB21" s="108" t="b">
        <f t="array" ref="BB21">IF(($S21=0.1),TRUE,IF(NOT(ISBLANK(INDEX(Categories!E$4:E$32,MATCH($S21,Categories!$D$4:$D$32,0)))),K21=INDEX(Categories!E$4:E$32,MATCH($S21,Categories!$D$4:$D$32,0)),TRUE))</f>
        <v>1</v>
      </c>
      <c r="BC21" s="108" t="b">
        <f t="array" ref="BC21">IF(($S21=0.1),TRUE,IF(NOT(ISBLANK(INDEX(Categories!F$4:F$32,MATCH($S21,Categories!$D$4:$D$32,0)))),L21=INDEX(Categories!F$4:F$32,MATCH($S21,Categories!$D$4:$D$32,0)),TRUE))</f>
        <v>1</v>
      </c>
      <c r="BD21" s="108" t="b">
        <f t="array" ref="BD21">IF(($S21=0.1),TRUE,IF(NOT(ISBLANK(INDEX(Categories!G$4:G$32,MATCH($S21,Categories!$D$4:$D$32,0)))),M21=INDEX(Categories!G$4:G$32,MATCH($S21,Categories!$D$4:$D$32,0)),TRUE))</f>
        <v>1</v>
      </c>
      <c r="BE21" s="108" t="b">
        <f t="array" ref="BE21">IF(($S21=0.1),TRUE,IF(NOT(ISBLANK(INDEX(Categories!H$4:H$32,MATCH($S21,Categories!$D$4:$D$32,0)))),N21=INDEX(Categories!H$4:H$32,MATCH($S21,Categories!$D$4:$D$32,0)),TRUE))</f>
        <v>1</v>
      </c>
      <c r="BF21" s="108" t="b">
        <f t="array" ref="BF21">IF(($S21=0.1),TRUE,IF(NOT(ISBLANK(INDEX(Categories!I$4:I$32,MATCH($S21,Categories!$D$4:$D$32,0)))),O21=INDEX(Categories!I$4:I$32,MATCH($S21,Categories!$D$4:$D$32,0)),TRUE))</f>
        <v>1</v>
      </c>
      <c r="BG21" s="108" t="b">
        <f t="array" ref="BG21">IF(($S21=0.1),TRUE,IF(NOT(ISBLANK(INDEX(Categories!J$4:J$32,MATCH($S21,Categories!$D$4:$D$32,0)))),P21=INDEX(Categories!J$4:J$32,MATCH($S21,Categories!$D$4:$D$32,0)),TRUE))</f>
        <v>1</v>
      </c>
      <c r="BH21" s="108" t="b">
        <f t="array" ref="BH21">IF(($S21=0.1),TRUE,IF(NOT(ISBLANK(INDEX(Categories!K$4:K$32,MATCH($S21,Categories!$D$4:$D$32,0)))),Q21=INDEX(Categories!K$4:K$32,MATCH($S21,Categories!$D$4:$D$32,0)),TRUE))</f>
        <v>1</v>
      </c>
      <c r="BI21" s="108" t="b">
        <f t="array" ref="BI21">IF(($S21=0.1),TRUE,IF(NOT(ISBLANK(INDEX(Categories!L$4:L$32,MATCH($S21,Categories!$D$4:$D$32,0)))),R21=INDEX(Categories!L$4:L$32,MATCH($S21,Categories!$D$4:$D$32,0)),TRUE))</f>
        <v>1</v>
      </c>
      <c r="BJ21" s="108"/>
      <c r="BK21" s="108"/>
    </row>
    <row r="22" spans="1:63" ht="16">
      <c r="A22" s="62">
        <f t="shared" si="1"/>
        <v>5</v>
      </c>
      <c r="B22" s="63">
        <f t="shared" si="7"/>
        <v>17</v>
      </c>
      <c r="C22" s="201"/>
      <c r="D22" s="141" t="str">
        <f t="array" aca="1" ref="D22" ca="1">IFERROR(INDEX(SBS!$B$1:$B$530,MATCH(C22,SBS!$A$1:$A$530,0)),"-")</f>
        <v>-</v>
      </c>
      <c r="E22" s="202"/>
      <c r="F22" s="202" t="str">
        <f t="array" aca="1" ref="F22" ca="1">IFERROR(INDEX(SBS!$C$1:$C$530,MATCH(C22,SBS!$A$1:$A$530,0)),"-")</f>
        <v>-</v>
      </c>
      <c r="G22" s="203"/>
      <c r="H22" s="204"/>
      <c r="I22" s="204"/>
      <c r="J22" s="205"/>
      <c r="K22" s="206"/>
      <c r="L22" s="207"/>
      <c r="M22" s="207"/>
      <c r="N22" s="207"/>
      <c r="O22" s="207"/>
      <c r="P22" s="207"/>
      <c r="Q22" s="207"/>
      <c r="R22" s="207"/>
      <c r="S22" s="61">
        <v>0.1</v>
      </c>
      <c r="T22" s="208" t="str">
        <f t="array" ref="T22">IFERROR(INDEX('Severity, Risk, and Probability'!$A$4:$A$8,MATCH(K22,'Severity, Risk, and Probability'!$B$4:$B$8,0)),"")</f>
        <v/>
      </c>
      <c r="U22" s="208" t="str">
        <f t="array" ref="U22">IFERROR(INDEX('Severity, Risk, and Probability'!$A$4:$A$8,MATCH(L22,'Severity, Risk, and Probability'!$B$4:$B$8,0)),"")</f>
        <v/>
      </c>
      <c r="V22" s="209" t="s">
        <v>2662</v>
      </c>
      <c r="W22" s="77" t="str">
        <f t="array" ref="W22">IFERROR(MAX(INDEX('Severity, Risk, and Probability'!$A$13:$A$17,MATCH(M22,'Severity, Risk, and Probability'!$B$13:$B$17,0)),INDEX('Severity, Risk, and Probability'!$A$13:$A$17,MATCH(N22,'Severity, Risk, and Probability'!$C$13:$C$17,0)),INDEX('Severity, Risk, and Probability'!$A$13:$A$17,MATCH(O22,'Severity, Risk, and Probability'!$D$13:$D$17,0)),INDEX('Severity, Risk, and Probability'!$A$13:$A$17,MATCH(P22,'Severity, Risk, and Probability'!$E$13:$E$17,0)),INDEX('Severity, Risk, and Probability'!$A$13:$A$17,MATCH(Q22,'Severity, Risk, and Probability'!$F$13:$F$17,0))),"")</f>
        <v/>
      </c>
      <c r="X22" s="208" t="str">
        <f t="array" ref="X22">IFERROR(INDEX('Severity, Risk, and Probability'!$A$20:$A$24,MATCH(R22,'Severity, Risk, and Probability'!$B$20:$B$24,0)),"")</f>
        <v/>
      </c>
      <c r="Y22" s="210" t="e">
        <f t="shared" si="8"/>
        <v>#VALUE!</v>
      </c>
      <c r="Z22" s="211" t="e">
        <f t="shared" si="9"/>
        <v>#VALUE!</v>
      </c>
      <c r="AA22" s="201"/>
      <c r="AB22" s="213" t="str">
        <f t="array" aca="1" ref="AB22" ca="1">IFERROR(INDEX(SBS!$B$1:$B$530,MATCH(AA22,SBS!$A$1:$A$530,0)),"None")</f>
        <v>None</v>
      </c>
      <c r="AC22" s="201"/>
      <c r="AD22" s="141" t="str">
        <f t="array" aca="1" ref="AD22" ca="1">IFERROR(INDEX(SBS!$B$1:$B$530,MATCH(AC22,SBS!$A$1:$A$530,0)),"None")</f>
        <v>None</v>
      </c>
      <c r="AE22" s="201"/>
      <c r="AF22" s="141" t="str">
        <f t="array" aca="1" ref="AF22" ca="1">IFERROR(INDEX(SBS!$B$1:$B$530,MATCH(AE22,SBS!$A$1:$A$530,0)),"None")</f>
        <v>None</v>
      </c>
      <c r="AG22" s="147"/>
      <c r="AH22" s="215"/>
      <c r="AI22" s="217" t="s">
        <v>148</v>
      </c>
      <c r="AJ22" s="207"/>
      <c r="AK22" s="207"/>
      <c r="AL22" s="207"/>
      <c r="AM22" s="207"/>
      <c r="AN22" s="207"/>
      <c r="AO22" s="174" t="str">
        <f t="array" ref="AO22">IFERROR(MAX(INDEX('Severity, Risk, and Probability'!$A$13:$A$17,MATCH(AJ22,'Severity, Risk, and Probability'!$B$13:$B$17,0)),INDEX('Severity, Risk, and Probability'!$A$13:$A$17,MATCH(AK22,'Severity, Risk, and Probability'!$C$13:$C$17,0)),INDEX('Severity, Risk, and Probability'!$A$13:$A$17,MATCH(AM22,'Severity, Risk, and Probability'!$E$13:$E$17,0)),INDEX('Severity, Risk, and Probability'!$A$13:$A$17,MATCH(AN22,'Severity, Risk, and Probability'!$F$13:$F$17,0))),"")</f>
        <v/>
      </c>
      <c r="AP22" s="218" t="e">
        <f t="shared" si="2"/>
        <v>#VALUE!</v>
      </c>
      <c r="AQ22" s="147"/>
      <c r="AR22" s="102"/>
      <c r="AS22" s="150"/>
      <c r="AT22" s="219"/>
      <c r="AU22" s="220"/>
      <c r="AV22" s="106">
        <f t="shared" si="10"/>
        <v>0</v>
      </c>
      <c r="AW22" s="107">
        <f t="shared" si="11"/>
        <v>0</v>
      </c>
      <c r="AX22" s="108" t="e">
        <f t="shared" ca="1" si="3"/>
        <v>#NAME?</v>
      </c>
      <c r="AY22" s="108" t="e">
        <f t="shared" ca="1" si="4"/>
        <v>#NAME?</v>
      </c>
      <c r="AZ22" s="108"/>
      <c r="BA22" s="108" t="b">
        <f t="shared" si="6"/>
        <v>1</v>
      </c>
      <c r="BB22" s="108" t="b">
        <f t="array" ref="BB22">IF(($S22=0.1),TRUE,IF(NOT(ISBLANK(INDEX(Categories!E$4:E$32,MATCH($S22,Categories!$D$4:$D$32,0)))),K22=INDEX(Categories!E$4:E$32,MATCH($S22,Categories!$D$4:$D$32,0)),TRUE))</f>
        <v>1</v>
      </c>
      <c r="BC22" s="108" t="b">
        <f t="array" ref="BC22">IF(($S22=0.1),TRUE,IF(NOT(ISBLANK(INDEX(Categories!F$4:F$32,MATCH($S22,Categories!$D$4:$D$32,0)))),L22=INDEX(Categories!F$4:F$32,MATCH($S22,Categories!$D$4:$D$32,0)),TRUE))</f>
        <v>1</v>
      </c>
      <c r="BD22" s="108" t="b">
        <f t="array" ref="BD22">IF(($S22=0.1),TRUE,IF(NOT(ISBLANK(INDEX(Categories!G$4:G$32,MATCH($S22,Categories!$D$4:$D$32,0)))),M22=INDEX(Categories!G$4:G$32,MATCH($S22,Categories!$D$4:$D$32,0)),TRUE))</f>
        <v>1</v>
      </c>
      <c r="BE22" s="108" t="b">
        <f t="array" ref="BE22">IF(($S22=0.1),TRUE,IF(NOT(ISBLANK(INDEX(Categories!H$4:H$32,MATCH($S22,Categories!$D$4:$D$32,0)))),N22=INDEX(Categories!H$4:H$32,MATCH($S22,Categories!$D$4:$D$32,0)),TRUE))</f>
        <v>1</v>
      </c>
      <c r="BF22" s="108" t="b">
        <f t="array" ref="BF22">IF(($S22=0.1),TRUE,IF(NOT(ISBLANK(INDEX(Categories!I$4:I$32,MATCH($S22,Categories!$D$4:$D$32,0)))),O22=INDEX(Categories!I$4:I$32,MATCH($S22,Categories!$D$4:$D$32,0)),TRUE))</f>
        <v>1</v>
      </c>
      <c r="BG22" s="108" t="b">
        <f t="array" ref="BG22">IF(($S22=0.1),TRUE,IF(NOT(ISBLANK(INDEX(Categories!J$4:J$32,MATCH($S22,Categories!$D$4:$D$32,0)))),P22=INDEX(Categories!J$4:J$32,MATCH($S22,Categories!$D$4:$D$32,0)),TRUE))</f>
        <v>1</v>
      </c>
      <c r="BH22" s="108" t="b">
        <f t="array" ref="BH22">IF(($S22=0.1),TRUE,IF(NOT(ISBLANK(INDEX(Categories!K$4:K$32,MATCH($S22,Categories!$D$4:$D$32,0)))),Q22=INDEX(Categories!K$4:K$32,MATCH($S22,Categories!$D$4:$D$32,0)),TRUE))</f>
        <v>1</v>
      </c>
      <c r="BI22" s="108" t="b">
        <f t="array" ref="BI22">IF(($S22=0.1),TRUE,IF(NOT(ISBLANK(INDEX(Categories!L$4:L$32,MATCH($S22,Categories!$D$4:$D$32,0)))),R22=INDEX(Categories!L$4:L$32,MATCH($S22,Categories!$D$4:$D$32,0)),TRUE))</f>
        <v>1</v>
      </c>
      <c r="BJ22" s="108"/>
      <c r="BK22" s="108"/>
    </row>
    <row r="23" spans="1:63" ht="15.75" customHeight="1">
      <c r="A23" s="62">
        <f t="shared" si="1"/>
        <v>5</v>
      </c>
      <c r="B23" s="63">
        <f t="shared" si="7"/>
        <v>18</v>
      </c>
      <c r="D23" s="3"/>
      <c r="E23" s="3"/>
      <c r="F23" s="3"/>
      <c r="G23" s="5"/>
      <c r="H23" s="182"/>
      <c r="I23" s="182"/>
      <c r="K23" s="7"/>
      <c r="L23" s="7"/>
      <c r="AB23" s="8"/>
      <c r="AC23" s="8"/>
      <c r="AD23" s="8"/>
      <c r="AE23" s="8"/>
      <c r="AF23" s="8"/>
      <c r="AG23" s="8"/>
      <c r="AH23" s="8"/>
      <c r="AT23" s="8"/>
      <c r="AV23" s="5"/>
      <c r="AW23" s="5"/>
      <c r="AX23" s="5"/>
      <c r="AY23" s="5"/>
      <c r="AZ23" s="5"/>
      <c r="BA23" s="5"/>
      <c r="BB23" s="5"/>
      <c r="BC23" s="5"/>
      <c r="BD23" s="5"/>
      <c r="BE23" s="5"/>
      <c r="BF23" s="5"/>
      <c r="BG23" s="5"/>
      <c r="BH23" s="5"/>
      <c r="BI23" s="5"/>
      <c r="BJ23" s="5"/>
      <c r="BK23" s="5"/>
    </row>
    <row r="24" spans="1:63" ht="15.75" customHeight="1">
      <c r="A24" s="62">
        <f t="shared" si="1"/>
        <v>5</v>
      </c>
      <c r="B24" s="63">
        <f t="shared" si="7"/>
        <v>19</v>
      </c>
      <c r="D24" s="3"/>
      <c r="E24" s="3"/>
      <c r="F24" s="3"/>
      <c r="G24" s="5"/>
      <c r="H24" s="182"/>
      <c r="I24" s="182"/>
      <c r="K24" s="7"/>
      <c r="L24" s="7"/>
      <c r="AB24" s="8"/>
      <c r="AC24" s="8"/>
      <c r="AD24" s="8"/>
      <c r="AE24" s="8"/>
      <c r="AF24" s="8"/>
      <c r="AG24" s="8"/>
      <c r="AH24" s="8"/>
      <c r="AT24" s="8"/>
      <c r="AV24" s="5"/>
      <c r="AW24" s="5"/>
      <c r="AX24" s="5"/>
      <c r="AY24" s="5"/>
      <c r="AZ24" s="5"/>
      <c r="BA24" s="5"/>
      <c r="BB24" s="5"/>
      <c r="BC24" s="5"/>
      <c r="BD24" s="5"/>
      <c r="BE24" s="5"/>
      <c r="BF24" s="5"/>
      <c r="BG24" s="5"/>
      <c r="BH24" s="5"/>
      <c r="BI24" s="5"/>
      <c r="BJ24" s="5"/>
      <c r="BK24" s="5"/>
    </row>
    <row r="25" spans="1:63" ht="15.75" customHeight="1">
      <c r="A25" s="62">
        <f t="shared" si="1"/>
        <v>5</v>
      </c>
      <c r="B25" s="63">
        <f t="shared" si="7"/>
        <v>20</v>
      </c>
      <c r="D25" s="3"/>
      <c r="E25" s="3"/>
      <c r="F25" s="3"/>
      <c r="G25" s="5"/>
      <c r="H25" s="182"/>
      <c r="I25" s="182"/>
      <c r="K25" s="7"/>
      <c r="L25" s="7"/>
      <c r="AB25" s="8"/>
      <c r="AC25" s="8"/>
      <c r="AD25" s="8"/>
      <c r="AE25" s="8"/>
      <c r="AF25" s="8"/>
      <c r="AG25" s="8"/>
      <c r="AH25" s="8"/>
      <c r="AT25" s="8"/>
      <c r="AV25" s="5"/>
      <c r="AW25" s="5"/>
      <c r="AX25" s="5"/>
      <c r="AY25" s="5"/>
      <c r="AZ25" s="5"/>
      <c r="BA25" s="5"/>
      <c r="BB25" s="5"/>
      <c r="BC25" s="5"/>
      <c r="BD25" s="5"/>
      <c r="BE25" s="5"/>
      <c r="BF25" s="5"/>
      <c r="BG25" s="5"/>
      <c r="BH25" s="5"/>
      <c r="BI25" s="5"/>
      <c r="BJ25" s="5"/>
      <c r="BK25" s="5"/>
    </row>
    <row r="26" spans="1:63" ht="15.75" customHeight="1">
      <c r="A26" s="62">
        <f t="shared" si="1"/>
        <v>5</v>
      </c>
      <c r="B26" s="63">
        <f t="shared" si="7"/>
        <v>21</v>
      </c>
      <c r="D26" s="3"/>
      <c r="E26" s="3"/>
      <c r="F26" s="3"/>
      <c r="G26" s="5"/>
      <c r="H26" s="182"/>
      <c r="I26" s="182"/>
      <c r="K26" s="7"/>
      <c r="L26" s="7"/>
      <c r="AB26" s="8"/>
      <c r="AC26" s="8"/>
      <c r="AD26" s="8"/>
      <c r="AE26" s="8"/>
      <c r="AF26" s="8"/>
      <c r="AG26" s="8"/>
      <c r="AH26" s="8"/>
      <c r="AT26" s="8"/>
      <c r="AV26" s="5"/>
      <c r="AW26" s="5"/>
      <c r="AX26" s="5"/>
      <c r="AY26" s="5"/>
      <c r="AZ26" s="5"/>
      <c r="BA26" s="5"/>
      <c r="BB26" s="5"/>
      <c r="BC26" s="5"/>
      <c r="BD26" s="5"/>
      <c r="BE26" s="5"/>
      <c r="BF26" s="5"/>
      <c r="BG26" s="5"/>
      <c r="BH26" s="5"/>
      <c r="BI26" s="5"/>
      <c r="BJ26" s="5"/>
      <c r="BK26" s="5"/>
    </row>
    <row r="27" spans="1:63" ht="15.75" customHeight="1">
      <c r="A27" s="62">
        <f t="shared" si="1"/>
        <v>5</v>
      </c>
      <c r="B27" s="63">
        <f t="shared" si="7"/>
        <v>22</v>
      </c>
      <c r="D27" s="3"/>
      <c r="E27" s="3"/>
      <c r="F27" s="3"/>
      <c r="G27" s="5"/>
      <c r="H27" s="182"/>
      <c r="I27" s="182"/>
      <c r="K27" s="7"/>
      <c r="L27" s="7"/>
      <c r="AB27" s="8"/>
      <c r="AC27" s="8"/>
      <c r="AD27" s="8"/>
      <c r="AE27" s="8"/>
      <c r="AF27" s="8"/>
      <c r="AG27" s="8"/>
      <c r="AH27" s="8"/>
      <c r="AT27" s="8"/>
      <c r="AV27" s="5"/>
      <c r="AW27" s="5"/>
      <c r="AX27" s="5"/>
      <c r="AY27" s="5"/>
      <c r="AZ27" s="5"/>
      <c r="BA27" s="5"/>
      <c r="BB27" s="5"/>
      <c r="BC27" s="5"/>
      <c r="BD27" s="5"/>
      <c r="BE27" s="5"/>
      <c r="BF27" s="5"/>
      <c r="BG27" s="5"/>
      <c r="BH27" s="5"/>
      <c r="BI27" s="5"/>
      <c r="BJ27" s="5"/>
      <c r="BK27" s="5"/>
    </row>
    <row r="28" spans="1:63" ht="15.75" customHeight="1">
      <c r="B28" s="10"/>
      <c r="D28" s="3"/>
      <c r="E28" s="3"/>
      <c r="F28" s="3"/>
      <c r="G28" s="5"/>
      <c r="H28" s="182"/>
      <c r="I28" s="182"/>
      <c r="K28" s="7"/>
      <c r="L28" s="7"/>
      <c r="AB28" s="8"/>
      <c r="AC28" s="8"/>
      <c r="AD28" s="8"/>
      <c r="AE28" s="8"/>
      <c r="AF28" s="8"/>
      <c r="AG28" s="8"/>
      <c r="AH28" s="8"/>
      <c r="AT28" s="8"/>
      <c r="AV28" s="5"/>
      <c r="AW28" s="5"/>
      <c r="AX28" s="5"/>
      <c r="AY28" s="5"/>
      <c r="AZ28" s="5"/>
      <c r="BA28" s="5"/>
      <c r="BB28" s="5"/>
      <c r="BC28" s="5"/>
      <c r="BD28" s="5"/>
      <c r="BE28" s="5"/>
      <c r="BF28" s="5"/>
      <c r="BG28" s="5"/>
      <c r="BH28" s="5"/>
      <c r="BI28" s="5"/>
      <c r="BJ28" s="5"/>
      <c r="BK28" s="5"/>
    </row>
    <row r="29" spans="1:63" ht="15.75" customHeight="1">
      <c r="B29" s="10"/>
      <c r="D29" s="3"/>
      <c r="E29" s="3"/>
      <c r="F29" s="3"/>
      <c r="G29" s="5"/>
      <c r="H29" s="182"/>
      <c r="I29" s="182"/>
      <c r="K29" s="7"/>
      <c r="L29" s="7"/>
      <c r="AB29" s="8"/>
      <c r="AC29" s="8"/>
      <c r="AD29" s="8"/>
      <c r="AE29" s="8"/>
      <c r="AF29" s="8"/>
      <c r="AG29" s="8"/>
      <c r="AH29" s="8"/>
      <c r="AT29" s="8"/>
      <c r="AV29" s="5"/>
      <c r="AW29" s="5"/>
      <c r="AX29" s="5"/>
      <c r="AY29" s="5"/>
      <c r="AZ29" s="5"/>
      <c r="BA29" s="5"/>
      <c r="BB29" s="5"/>
      <c r="BC29" s="5"/>
      <c r="BD29" s="5"/>
      <c r="BE29" s="5"/>
      <c r="BF29" s="5"/>
      <c r="BG29" s="5"/>
      <c r="BH29" s="5"/>
      <c r="BI29" s="5"/>
      <c r="BJ29" s="5"/>
      <c r="BK29" s="5"/>
    </row>
    <row r="30" spans="1:63" ht="15.75" customHeight="1">
      <c r="B30" s="10"/>
      <c r="D30" s="3"/>
      <c r="E30" s="3"/>
      <c r="F30" s="3"/>
      <c r="G30" s="5"/>
      <c r="H30" s="182"/>
      <c r="I30" s="182"/>
      <c r="K30" s="7"/>
      <c r="L30" s="7"/>
      <c r="AB30" s="8"/>
      <c r="AC30" s="8"/>
      <c r="AD30" s="8"/>
      <c r="AE30" s="8"/>
      <c r="AF30" s="8"/>
      <c r="AG30" s="8"/>
      <c r="AH30" s="8"/>
      <c r="AT30" s="8"/>
      <c r="AV30" s="5"/>
      <c r="AW30" s="5"/>
      <c r="AX30" s="5"/>
      <c r="AY30" s="5"/>
      <c r="AZ30" s="5"/>
      <c r="BA30" s="5"/>
      <c r="BB30" s="5"/>
      <c r="BC30" s="5"/>
      <c r="BD30" s="5"/>
      <c r="BE30" s="5"/>
      <c r="BF30" s="5"/>
      <c r="BG30" s="5"/>
      <c r="BH30" s="5"/>
      <c r="BI30" s="5"/>
      <c r="BJ30" s="5"/>
      <c r="BK30" s="5"/>
    </row>
    <row r="31" spans="1:63" ht="15.75" customHeight="1">
      <c r="B31" s="10"/>
      <c r="D31" s="3"/>
      <c r="E31" s="3"/>
      <c r="F31" s="3"/>
      <c r="G31" s="5"/>
      <c r="H31" s="182"/>
      <c r="I31" s="182"/>
      <c r="K31" s="7"/>
      <c r="L31" s="7"/>
      <c r="AB31" s="8"/>
      <c r="AC31" s="8"/>
      <c r="AD31" s="8"/>
      <c r="AE31" s="8"/>
      <c r="AF31" s="8"/>
      <c r="AG31" s="8"/>
      <c r="AH31" s="8"/>
      <c r="AT31" s="8"/>
      <c r="AV31" s="5"/>
      <c r="AW31" s="5"/>
      <c r="AX31" s="5"/>
      <c r="AY31" s="5"/>
      <c r="AZ31" s="5"/>
      <c r="BA31" s="5"/>
      <c r="BB31" s="5"/>
      <c r="BC31" s="5"/>
      <c r="BD31" s="5"/>
      <c r="BE31" s="5"/>
      <c r="BF31" s="5"/>
      <c r="BG31" s="5"/>
      <c r="BH31" s="5"/>
      <c r="BI31" s="5"/>
      <c r="BJ31" s="5"/>
      <c r="BK31" s="5"/>
    </row>
    <row r="32" spans="1:63" ht="15.75" customHeight="1">
      <c r="B32" s="10"/>
      <c r="D32" s="3"/>
      <c r="E32" s="3"/>
      <c r="F32" s="3"/>
      <c r="G32" s="5"/>
      <c r="H32" s="182"/>
      <c r="I32" s="182"/>
      <c r="K32" s="7"/>
      <c r="L32" s="7"/>
      <c r="AB32" s="8"/>
      <c r="AC32" s="8"/>
      <c r="AD32" s="8"/>
      <c r="AE32" s="8"/>
      <c r="AF32" s="8"/>
      <c r="AG32" s="8"/>
      <c r="AH32" s="8"/>
      <c r="AT32" s="8"/>
      <c r="AV32" s="5"/>
      <c r="AW32" s="5"/>
      <c r="AX32" s="5"/>
      <c r="AY32" s="5"/>
      <c r="AZ32" s="5"/>
      <c r="BA32" s="5"/>
      <c r="BB32" s="5"/>
      <c r="BC32" s="5"/>
      <c r="BD32" s="5"/>
      <c r="BE32" s="5"/>
      <c r="BF32" s="5"/>
      <c r="BG32" s="5"/>
      <c r="BH32" s="5"/>
      <c r="BI32" s="5"/>
      <c r="BJ32" s="5"/>
      <c r="BK32" s="5"/>
    </row>
    <row r="33" spans="2:63" ht="15.75" customHeight="1">
      <c r="B33" s="10"/>
      <c r="D33" s="3"/>
      <c r="E33" s="3"/>
      <c r="F33" s="3"/>
      <c r="G33" s="5"/>
      <c r="H33" s="182"/>
      <c r="I33" s="182"/>
      <c r="K33" s="7"/>
      <c r="L33" s="7"/>
      <c r="AB33" s="8"/>
      <c r="AC33" s="8"/>
      <c r="AD33" s="8"/>
      <c r="AE33" s="8"/>
      <c r="AF33" s="8"/>
      <c r="AG33" s="8"/>
      <c r="AH33" s="8"/>
      <c r="AT33" s="8"/>
      <c r="AV33" s="5"/>
      <c r="AW33" s="5"/>
      <c r="AX33" s="5"/>
      <c r="AY33" s="5"/>
      <c r="AZ33" s="5"/>
      <c r="BA33" s="5"/>
      <c r="BB33" s="5"/>
      <c r="BC33" s="5"/>
      <c r="BD33" s="5"/>
      <c r="BE33" s="5"/>
      <c r="BF33" s="5"/>
      <c r="BG33" s="5"/>
      <c r="BH33" s="5"/>
      <c r="BI33" s="5"/>
      <c r="BJ33" s="5"/>
      <c r="BK33" s="5"/>
    </row>
    <row r="34" spans="2:63" ht="15.75" customHeight="1">
      <c r="B34" s="10"/>
      <c r="D34" s="3"/>
      <c r="E34" s="3"/>
      <c r="F34" s="3"/>
      <c r="G34" s="5"/>
      <c r="H34" s="182"/>
      <c r="I34" s="182"/>
      <c r="K34" s="7"/>
      <c r="L34" s="7"/>
      <c r="AB34" s="8"/>
      <c r="AC34" s="8"/>
      <c r="AD34" s="8"/>
      <c r="AE34" s="8"/>
      <c r="AF34" s="8"/>
      <c r="AG34" s="8"/>
      <c r="AH34" s="8"/>
      <c r="AT34" s="8"/>
      <c r="AV34" s="5"/>
      <c r="AW34" s="5"/>
      <c r="AX34" s="5"/>
      <c r="AY34" s="5"/>
      <c r="AZ34" s="5"/>
      <c r="BA34" s="5"/>
      <c r="BB34" s="5"/>
      <c r="BC34" s="5"/>
      <c r="BD34" s="5"/>
      <c r="BE34" s="5"/>
      <c r="BF34" s="5"/>
      <c r="BG34" s="5"/>
      <c r="BH34" s="5"/>
      <c r="BI34" s="5"/>
      <c r="BJ34" s="5"/>
      <c r="BK34" s="5"/>
    </row>
    <row r="35" spans="2:63" ht="15.75" customHeight="1">
      <c r="B35" s="10"/>
      <c r="D35" s="3"/>
      <c r="E35" s="3"/>
      <c r="F35" s="3"/>
      <c r="G35" s="5"/>
      <c r="H35" s="182"/>
      <c r="I35" s="182"/>
      <c r="K35" s="7"/>
      <c r="L35" s="7"/>
      <c r="AB35" s="8"/>
      <c r="AC35" s="8"/>
      <c r="AD35" s="8"/>
      <c r="AE35" s="8"/>
      <c r="AF35" s="8"/>
      <c r="AG35" s="8"/>
      <c r="AH35" s="8"/>
      <c r="AT35" s="8"/>
      <c r="AV35" s="5"/>
      <c r="AW35" s="5"/>
      <c r="AX35" s="5"/>
      <c r="AY35" s="5"/>
      <c r="AZ35" s="5"/>
      <c r="BA35" s="5"/>
      <c r="BB35" s="5"/>
      <c r="BC35" s="5"/>
      <c r="BD35" s="5"/>
      <c r="BE35" s="5"/>
      <c r="BF35" s="5"/>
      <c r="BG35" s="5"/>
      <c r="BH35" s="5"/>
      <c r="BI35" s="5"/>
      <c r="BJ35" s="5"/>
      <c r="BK35" s="5"/>
    </row>
    <row r="36" spans="2:63" ht="15.75" customHeight="1">
      <c r="B36" s="10"/>
      <c r="D36" s="3"/>
      <c r="E36" s="3"/>
      <c r="F36" s="3"/>
      <c r="G36" s="5"/>
      <c r="H36" s="182"/>
      <c r="I36" s="182"/>
      <c r="K36" s="7"/>
      <c r="L36" s="7"/>
      <c r="AB36" s="8"/>
      <c r="AC36" s="8"/>
      <c r="AD36" s="8"/>
      <c r="AE36" s="8"/>
      <c r="AF36" s="8"/>
      <c r="AG36" s="8"/>
      <c r="AH36" s="8"/>
      <c r="AT36" s="8"/>
      <c r="AV36" s="5"/>
      <c r="AW36" s="5"/>
      <c r="AX36" s="5"/>
      <c r="AY36" s="5"/>
      <c r="AZ36" s="5"/>
      <c r="BA36" s="5"/>
      <c r="BB36" s="5"/>
      <c r="BC36" s="5"/>
      <c r="BD36" s="5"/>
      <c r="BE36" s="5"/>
      <c r="BF36" s="5"/>
      <c r="BG36" s="5"/>
      <c r="BH36" s="5"/>
      <c r="BI36" s="5"/>
      <c r="BJ36" s="5"/>
      <c r="BK36" s="5"/>
    </row>
    <row r="37" spans="2:63" ht="15.75" customHeight="1">
      <c r="B37" s="10"/>
      <c r="D37" s="3"/>
      <c r="E37" s="3"/>
      <c r="F37" s="3"/>
      <c r="G37" s="5"/>
      <c r="H37" s="182"/>
      <c r="I37" s="182"/>
      <c r="K37" s="7"/>
      <c r="L37" s="7"/>
      <c r="AB37" s="8"/>
      <c r="AC37" s="8"/>
      <c r="AD37" s="8"/>
      <c r="AE37" s="8"/>
      <c r="AF37" s="8"/>
      <c r="AG37" s="8"/>
      <c r="AH37" s="8"/>
      <c r="AT37" s="8"/>
      <c r="AV37" s="5"/>
      <c r="AW37" s="5"/>
      <c r="AX37" s="5"/>
      <c r="AY37" s="5"/>
      <c r="AZ37" s="5"/>
      <c r="BA37" s="5"/>
      <c r="BB37" s="5"/>
      <c r="BC37" s="5"/>
      <c r="BD37" s="5"/>
      <c r="BE37" s="5"/>
      <c r="BF37" s="5"/>
      <c r="BG37" s="5"/>
      <c r="BH37" s="5"/>
      <c r="BI37" s="5"/>
      <c r="BJ37" s="5"/>
      <c r="BK37" s="5"/>
    </row>
    <row r="38" spans="2:63" ht="15.75" customHeight="1">
      <c r="B38" s="10"/>
      <c r="D38" s="3"/>
      <c r="E38" s="3"/>
      <c r="F38" s="3"/>
      <c r="G38" s="5"/>
      <c r="H38" s="182"/>
      <c r="I38" s="182"/>
      <c r="K38" s="7"/>
      <c r="L38" s="7"/>
      <c r="AB38" s="8"/>
      <c r="AC38" s="8"/>
      <c r="AD38" s="8"/>
      <c r="AE38" s="8"/>
      <c r="AF38" s="8"/>
      <c r="AG38" s="8"/>
      <c r="AH38" s="8"/>
      <c r="AT38" s="8"/>
      <c r="AV38" s="5"/>
      <c r="AW38" s="5"/>
      <c r="AX38" s="5"/>
      <c r="AY38" s="5"/>
      <c r="AZ38" s="5"/>
      <c r="BA38" s="5"/>
      <c r="BB38" s="5"/>
      <c r="BC38" s="5"/>
      <c r="BD38" s="5"/>
      <c r="BE38" s="5"/>
      <c r="BF38" s="5"/>
      <c r="BG38" s="5"/>
      <c r="BH38" s="5"/>
      <c r="BI38" s="5"/>
      <c r="BJ38" s="5"/>
      <c r="BK38" s="5"/>
    </row>
    <row r="39" spans="2:63" ht="15.75" customHeight="1">
      <c r="B39" s="10"/>
      <c r="D39" s="3"/>
      <c r="E39" s="3"/>
      <c r="F39" s="3"/>
      <c r="G39" s="5"/>
      <c r="H39" s="182"/>
      <c r="I39" s="182"/>
      <c r="K39" s="7"/>
      <c r="L39" s="7"/>
      <c r="AB39" s="8"/>
      <c r="AC39" s="8"/>
      <c r="AD39" s="8"/>
      <c r="AE39" s="8"/>
      <c r="AF39" s="8"/>
      <c r="AG39" s="8"/>
      <c r="AH39" s="8"/>
      <c r="AT39" s="8"/>
      <c r="AV39" s="5"/>
      <c r="AW39" s="5"/>
      <c r="AX39" s="5"/>
      <c r="AY39" s="5"/>
      <c r="AZ39" s="5"/>
      <c r="BA39" s="5"/>
      <c r="BB39" s="5"/>
      <c r="BC39" s="5"/>
      <c r="BD39" s="5"/>
      <c r="BE39" s="5"/>
      <c r="BF39" s="5"/>
      <c r="BG39" s="5"/>
      <c r="BH39" s="5"/>
      <c r="BI39" s="5"/>
      <c r="BJ39" s="5"/>
      <c r="BK39" s="5"/>
    </row>
    <row r="40" spans="2:63" ht="15.75" customHeight="1">
      <c r="B40" s="10"/>
      <c r="D40" s="3"/>
      <c r="E40" s="3"/>
      <c r="F40" s="3"/>
      <c r="G40" s="5"/>
      <c r="H40" s="182"/>
      <c r="I40" s="182"/>
      <c r="K40" s="7"/>
      <c r="L40" s="7"/>
      <c r="AB40" s="8"/>
      <c r="AC40" s="8"/>
      <c r="AD40" s="8"/>
      <c r="AE40" s="8"/>
      <c r="AF40" s="8"/>
      <c r="AG40" s="8"/>
      <c r="AH40" s="8"/>
      <c r="AT40" s="8"/>
      <c r="AV40" s="5"/>
      <c r="AW40" s="5"/>
      <c r="AX40" s="5"/>
      <c r="AY40" s="5"/>
      <c r="AZ40" s="5"/>
      <c r="BA40" s="5"/>
      <c r="BB40" s="5"/>
      <c r="BC40" s="5"/>
      <c r="BD40" s="5"/>
      <c r="BE40" s="5"/>
      <c r="BF40" s="5"/>
      <c r="BG40" s="5"/>
      <c r="BH40" s="5"/>
      <c r="BI40" s="5"/>
      <c r="BJ40" s="5"/>
      <c r="BK40" s="5"/>
    </row>
    <row r="41" spans="2:63" ht="15.75" customHeight="1">
      <c r="B41" s="10"/>
      <c r="D41" s="3"/>
      <c r="E41" s="3"/>
      <c r="F41" s="3"/>
      <c r="G41" s="5"/>
      <c r="H41" s="182"/>
      <c r="I41" s="182"/>
      <c r="K41" s="7"/>
      <c r="L41" s="7"/>
      <c r="AB41" s="8"/>
      <c r="AC41" s="8"/>
      <c r="AD41" s="8"/>
      <c r="AE41" s="8"/>
      <c r="AF41" s="8"/>
      <c r="AG41" s="8"/>
      <c r="AH41" s="8"/>
      <c r="AT41" s="8"/>
      <c r="AV41" s="5"/>
      <c r="AW41" s="5"/>
      <c r="AX41" s="5"/>
      <c r="AY41" s="5"/>
      <c r="AZ41" s="5"/>
      <c r="BA41" s="5"/>
      <c r="BB41" s="5"/>
      <c r="BC41" s="5"/>
      <c r="BD41" s="5"/>
      <c r="BE41" s="5"/>
      <c r="BF41" s="5"/>
      <c r="BG41" s="5"/>
      <c r="BH41" s="5"/>
      <c r="BI41" s="5"/>
      <c r="BJ41" s="5"/>
      <c r="BK41" s="5"/>
    </row>
    <row r="42" spans="2:63" ht="15.75" customHeight="1">
      <c r="B42" s="10"/>
      <c r="D42" s="3"/>
      <c r="E42" s="3"/>
      <c r="F42" s="3"/>
      <c r="G42" s="5"/>
      <c r="H42" s="182"/>
      <c r="I42" s="182"/>
      <c r="K42" s="7"/>
      <c r="L42" s="7"/>
      <c r="AB42" s="8"/>
      <c r="AC42" s="8"/>
      <c r="AD42" s="8"/>
      <c r="AE42" s="8"/>
      <c r="AF42" s="8"/>
      <c r="AG42" s="8"/>
      <c r="AH42" s="8"/>
      <c r="AT42" s="8"/>
      <c r="AV42" s="5"/>
      <c r="AW42" s="5"/>
      <c r="AX42" s="5"/>
      <c r="AY42" s="5"/>
      <c r="AZ42" s="5"/>
      <c r="BA42" s="5"/>
      <c r="BB42" s="5"/>
      <c r="BC42" s="5"/>
      <c r="BD42" s="5"/>
      <c r="BE42" s="5"/>
      <c r="BF42" s="5"/>
      <c r="BG42" s="5"/>
      <c r="BH42" s="5"/>
      <c r="BI42" s="5"/>
      <c r="BJ42" s="5"/>
      <c r="BK42" s="5"/>
    </row>
    <row r="43" spans="2:63" ht="15.75" customHeight="1">
      <c r="B43" s="10"/>
      <c r="D43" s="3"/>
      <c r="E43" s="3"/>
      <c r="F43" s="3"/>
      <c r="G43" s="5"/>
      <c r="H43" s="182"/>
      <c r="I43" s="182"/>
      <c r="K43" s="7"/>
      <c r="L43" s="7"/>
      <c r="AB43" s="8"/>
      <c r="AC43" s="8"/>
      <c r="AD43" s="8"/>
      <c r="AE43" s="8"/>
      <c r="AF43" s="8"/>
      <c r="AG43" s="8"/>
      <c r="AH43" s="8"/>
      <c r="AT43" s="8"/>
      <c r="AV43" s="5"/>
      <c r="AW43" s="5"/>
      <c r="AX43" s="5"/>
      <c r="AY43" s="5"/>
      <c r="AZ43" s="5"/>
      <c r="BA43" s="5"/>
      <c r="BB43" s="5"/>
      <c r="BC43" s="5"/>
      <c r="BD43" s="5"/>
      <c r="BE43" s="5"/>
      <c r="BF43" s="5"/>
      <c r="BG43" s="5"/>
      <c r="BH43" s="5"/>
      <c r="BI43" s="5"/>
      <c r="BJ43" s="5"/>
      <c r="BK43" s="5"/>
    </row>
    <row r="44" spans="2:63" ht="15.75" customHeight="1">
      <c r="B44" s="10"/>
      <c r="D44" s="3"/>
      <c r="E44" s="3"/>
      <c r="F44" s="3"/>
      <c r="G44" s="5"/>
      <c r="H44" s="182"/>
      <c r="I44" s="182"/>
      <c r="K44" s="7"/>
      <c r="L44" s="7"/>
      <c r="AB44" s="8"/>
      <c r="AC44" s="8"/>
      <c r="AD44" s="8"/>
      <c r="AE44" s="8"/>
      <c r="AF44" s="8"/>
      <c r="AG44" s="8"/>
      <c r="AH44" s="8"/>
      <c r="AT44" s="8"/>
      <c r="AV44" s="5"/>
      <c r="AW44" s="5"/>
      <c r="AX44" s="5"/>
      <c r="AY44" s="5"/>
      <c r="AZ44" s="5"/>
      <c r="BA44" s="5"/>
      <c r="BB44" s="5"/>
      <c r="BC44" s="5"/>
      <c r="BD44" s="5"/>
      <c r="BE44" s="5"/>
      <c r="BF44" s="5"/>
      <c r="BG44" s="5"/>
      <c r="BH44" s="5"/>
      <c r="BI44" s="5"/>
      <c r="BJ44" s="5"/>
      <c r="BK44" s="5"/>
    </row>
    <row r="45" spans="2:63" ht="15.75" customHeight="1">
      <c r="B45" s="10"/>
      <c r="D45" s="3"/>
      <c r="E45" s="3"/>
      <c r="F45" s="3"/>
      <c r="G45" s="5"/>
      <c r="H45" s="182"/>
      <c r="I45" s="182"/>
      <c r="K45" s="7"/>
      <c r="L45" s="7"/>
      <c r="AB45" s="8"/>
      <c r="AC45" s="8"/>
      <c r="AD45" s="8"/>
      <c r="AE45" s="8"/>
      <c r="AF45" s="8"/>
      <c r="AG45" s="8"/>
      <c r="AH45" s="8"/>
      <c r="AT45" s="8"/>
      <c r="AV45" s="5"/>
      <c r="AW45" s="5"/>
      <c r="AX45" s="5"/>
      <c r="AY45" s="5"/>
      <c r="AZ45" s="5"/>
      <c r="BA45" s="5"/>
      <c r="BB45" s="5"/>
      <c r="BC45" s="5"/>
      <c r="BD45" s="5"/>
      <c r="BE45" s="5"/>
      <c r="BF45" s="5"/>
      <c r="BG45" s="5"/>
      <c r="BH45" s="5"/>
      <c r="BI45" s="5"/>
      <c r="BJ45" s="5"/>
      <c r="BK45" s="5"/>
    </row>
    <row r="46" spans="2:63" ht="15.75" customHeight="1">
      <c r="B46" s="10"/>
      <c r="D46" s="3"/>
      <c r="E46" s="3"/>
      <c r="F46" s="3"/>
      <c r="G46" s="5"/>
      <c r="H46" s="182"/>
      <c r="I46" s="182"/>
      <c r="K46" s="7"/>
      <c r="L46" s="7"/>
      <c r="AB46" s="8"/>
      <c r="AC46" s="8"/>
      <c r="AD46" s="8"/>
      <c r="AE46" s="8"/>
      <c r="AF46" s="8"/>
      <c r="AG46" s="8"/>
      <c r="AH46" s="8"/>
      <c r="AT46" s="8"/>
      <c r="AV46" s="5"/>
      <c r="AW46" s="5"/>
      <c r="AX46" s="5"/>
      <c r="AY46" s="5"/>
      <c r="AZ46" s="5"/>
      <c r="BA46" s="5"/>
      <c r="BB46" s="5"/>
      <c r="BC46" s="5"/>
      <c r="BD46" s="5"/>
      <c r="BE46" s="5"/>
      <c r="BF46" s="5"/>
      <c r="BG46" s="5"/>
      <c r="BH46" s="5"/>
      <c r="BI46" s="5"/>
      <c r="BJ46" s="5"/>
      <c r="BK46" s="5"/>
    </row>
    <row r="47" spans="2:63" ht="15.75" customHeight="1">
      <c r="B47" s="10"/>
      <c r="D47" s="3"/>
      <c r="E47" s="3"/>
      <c r="F47" s="3"/>
      <c r="G47" s="5"/>
      <c r="H47" s="182"/>
      <c r="I47" s="182"/>
      <c r="K47" s="7"/>
      <c r="L47" s="7"/>
      <c r="AB47" s="8"/>
      <c r="AC47" s="8"/>
      <c r="AD47" s="8"/>
      <c r="AE47" s="8"/>
      <c r="AF47" s="8"/>
      <c r="AG47" s="8"/>
      <c r="AH47" s="8"/>
      <c r="AT47" s="8"/>
      <c r="AV47" s="5"/>
      <c r="AW47" s="5"/>
      <c r="AX47" s="5"/>
      <c r="AY47" s="5"/>
      <c r="AZ47" s="5"/>
      <c r="BA47" s="5"/>
      <c r="BB47" s="5"/>
      <c r="BC47" s="5"/>
      <c r="BD47" s="5"/>
      <c r="BE47" s="5"/>
      <c r="BF47" s="5"/>
      <c r="BG47" s="5"/>
      <c r="BH47" s="5"/>
      <c r="BI47" s="5"/>
      <c r="BJ47" s="5"/>
      <c r="BK47" s="5"/>
    </row>
    <row r="48" spans="2:63" ht="15.75" customHeight="1">
      <c r="B48" s="10"/>
      <c r="D48" s="3"/>
      <c r="E48" s="3"/>
      <c r="F48" s="3"/>
      <c r="G48" s="5"/>
      <c r="H48" s="182"/>
      <c r="I48" s="182"/>
      <c r="K48" s="7"/>
      <c r="L48" s="7"/>
      <c r="AB48" s="8"/>
      <c r="AC48" s="8"/>
      <c r="AD48" s="8"/>
      <c r="AE48" s="8"/>
      <c r="AF48" s="8"/>
      <c r="AG48" s="8"/>
      <c r="AH48" s="8"/>
      <c r="AT48" s="8"/>
      <c r="AV48" s="5"/>
      <c r="AW48" s="5"/>
      <c r="AX48" s="5"/>
      <c r="AY48" s="5"/>
      <c r="AZ48" s="5"/>
      <c r="BA48" s="5"/>
      <c r="BB48" s="5"/>
      <c r="BC48" s="5"/>
      <c r="BD48" s="5"/>
      <c r="BE48" s="5"/>
      <c r="BF48" s="5"/>
      <c r="BG48" s="5"/>
      <c r="BH48" s="5"/>
      <c r="BI48" s="5"/>
      <c r="BJ48" s="5"/>
      <c r="BK48" s="5"/>
    </row>
    <row r="49" spans="2:63" ht="15.75" customHeight="1">
      <c r="B49" s="10"/>
      <c r="D49" s="3"/>
      <c r="E49" s="3"/>
      <c r="F49" s="3"/>
      <c r="G49" s="5"/>
      <c r="H49" s="182"/>
      <c r="I49" s="182"/>
      <c r="K49" s="7"/>
      <c r="L49" s="7"/>
      <c r="AB49" s="8"/>
      <c r="AC49" s="8"/>
      <c r="AD49" s="8"/>
      <c r="AE49" s="8"/>
      <c r="AF49" s="8"/>
      <c r="AG49" s="8"/>
      <c r="AH49" s="8"/>
      <c r="AT49" s="8"/>
      <c r="AV49" s="5"/>
      <c r="AW49" s="5"/>
      <c r="AX49" s="5"/>
      <c r="AY49" s="5"/>
      <c r="AZ49" s="5"/>
      <c r="BA49" s="5"/>
      <c r="BB49" s="5"/>
      <c r="BC49" s="5"/>
      <c r="BD49" s="5"/>
      <c r="BE49" s="5"/>
      <c r="BF49" s="5"/>
      <c r="BG49" s="5"/>
      <c r="BH49" s="5"/>
      <c r="BI49" s="5"/>
      <c r="BJ49" s="5"/>
      <c r="BK49" s="5"/>
    </row>
    <row r="50" spans="2:63" ht="15.75" customHeight="1">
      <c r="B50" s="10"/>
      <c r="D50" s="3"/>
      <c r="E50" s="3"/>
      <c r="F50" s="3"/>
      <c r="G50" s="5"/>
      <c r="H50" s="182"/>
      <c r="I50" s="182"/>
      <c r="K50" s="7"/>
      <c r="L50" s="7"/>
      <c r="AB50" s="8"/>
      <c r="AC50" s="8"/>
      <c r="AD50" s="8"/>
      <c r="AE50" s="8"/>
      <c r="AF50" s="8"/>
      <c r="AG50" s="8"/>
      <c r="AH50" s="8"/>
      <c r="AT50" s="8"/>
      <c r="AV50" s="5"/>
      <c r="AW50" s="5"/>
      <c r="AX50" s="5"/>
      <c r="AY50" s="5"/>
      <c r="AZ50" s="5"/>
      <c r="BA50" s="5"/>
      <c r="BB50" s="5"/>
      <c r="BC50" s="5"/>
      <c r="BD50" s="5"/>
      <c r="BE50" s="5"/>
      <c r="BF50" s="5"/>
      <c r="BG50" s="5"/>
      <c r="BH50" s="5"/>
      <c r="BI50" s="5"/>
      <c r="BJ50" s="5"/>
      <c r="BK50" s="5"/>
    </row>
    <row r="51" spans="2:63" ht="15.75" customHeight="1">
      <c r="B51" s="10"/>
      <c r="D51" s="3"/>
      <c r="E51" s="3"/>
      <c r="F51" s="3"/>
      <c r="G51" s="5"/>
      <c r="H51" s="182"/>
      <c r="I51" s="182"/>
      <c r="K51" s="7"/>
      <c r="L51" s="7"/>
      <c r="AB51" s="8"/>
      <c r="AC51" s="8"/>
      <c r="AD51" s="8"/>
      <c r="AE51" s="8"/>
      <c r="AF51" s="8"/>
      <c r="AG51" s="8"/>
      <c r="AH51" s="8"/>
      <c r="AT51" s="8"/>
      <c r="AV51" s="5"/>
      <c r="AW51" s="5"/>
      <c r="AX51" s="5"/>
      <c r="AY51" s="5"/>
      <c r="AZ51" s="5"/>
      <c r="BA51" s="5"/>
      <c r="BB51" s="5"/>
      <c r="BC51" s="5"/>
      <c r="BD51" s="5"/>
      <c r="BE51" s="5"/>
      <c r="BF51" s="5"/>
      <c r="BG51" s="5"/>
      <c r="BH51" s="5"/>
      <c r="BI51" s="5"/>
      <c r="BJ51" s="5"/>
      <c r="BK51" s="5"/>
    </row>
    <row r="52" spans="2:63" ht="15.75" customHeight="1">
      <c r="B52" s="10"/>
      <c r="D52" s="3"/>
      <c r="E52" s="3"/>
      <c r="F52" s="3"/>
      <c r="G52" s="5"/>
      <c r="H52" s="182"/>
      <c r="I52" s="182"/>
      <c r="K52" s="7"/>
      <c r="L52" s="7"/>
      <c r="AB52" s="8"/>
      <c r="AC52" s="8"/>
      <c r="AD52" s="8"/>
      <c r="AE52" s="8"/>
      <c r="AF52" s="8"/>
      <c r="AG52" s="8"/>
      <c r="AH52" s="8"/>
      <c r="AT52" s="8"/>
      <c r="AV52" s="5"/>
      <c r="AW52" s="5"/>
      <c r="AX52" s="5"/>
      <c r="AY52" s="5"/>
      <c r="AZ52" s="5"/>
      <c r="BA52" s="5"/>
      <c r="BB52" s="5"/>
      <c r="BC52" s="5"/>
      <c r="BD52" s="5"/>
      <c r="BE52" s="5"/>
      <c r="BF52" s="5"/>
      <c r="BG52" s="5"/>
      <c r="BH52" s="5"/>
      <c r="BI52" s="5"/>
      <c r="BJ52" s="5"/>
      <c r="BK52" s="5"/>
    </row>
    <row r="53" spans="2:63" ht="15.75" customHeight="1">
      <c r="B53" s="10"/>
      <c r="D53" s="3"/>
      <c r="E53" s="3"/>
      <c r="F53" s="3"/>
      <c r="G53" s="5"/>
      <c r="H53" s="182"/>
      <c r="I53" s="182"/>
      <c r="K53" s="7"/>
      <c r="L53" s="7"/>
      <c r="AB53" s="8"/>
      <c r="AC53" s="8"/>
      <c r="AD53" s="8"/>
      <c r="AE53" s="8"/>
      <c r="AF53" s="8"/>
      <c r="AG53" s="8"/>
      <c r="AH53" s="8"/>
      <c r="AT53" s="8"/>
      <c r="AV53" s="5"/>
      <c r="AW53" s="5"/>
      <c r="AX53" s="5"/>
      <c r="AY53" s="5"/>
      <c r="AZ53" s="5"/>
      <c r="BA53" s="5"/>
      <c r="BB53" s="5"/>
      <c r="BC53" s="5"/>
      <c r="BD53" s="5"/>
      <c r="BE53" s="5"/>
      <c r="BF53" s="5"/>
      <c r="BG53" s="5"/>
      <c r="BH53" s="5"/>
      <c r="BI53" s="5"/>
      <c r="BJ53" s="5"/>
      <c r="BK53" s="5"/>
    </row>
    <row r="54" spans="2:63" ht="15.75" customHeight="1">
      <c r="B54" s="10"/>
      <c r="D54" s="3"/>
      <c r="E54" s="3"/>
      <c r="F54" s="3"/>
      <c r="G54" s="5"/>
      <c r="H54" s="182"/>
      <c r="I54" s="182"/>
      <c r="K54" s="7"/>
      <c r="L54" s="7"/>
      <c r="AB54" s="8"/>
      <c r="AC54" s="8"/>
      <c r="AD54" s="8"/>
      <c r="AE54" s="8"/>
      <c r="AF54" s="8"/>
      <c r="AG54" s="8"/>
      <c r="AH54" s="8"/>
      <c r="AT54" s="8"/>
      <c r="AV54" s="5"/>
      <c r="AW54" s="5"/>
      <c r="AX54" s="5"/>
      <c r="AY54" s="5"/>
      <c r="AZ54" s="5"/>
      <c r="BA54" s="5"/>
      <c r="BB54" s="5"/>
      <c r="BC54" s="5"/>
      <c r="BD54" s="5"/>
      <c r="BE54" s="5"/>
      <c r="BF54" s="5"/>
      <c r="BG54" s="5"/>
      <c r="BH54" s="5"/>
      <c r="BI54" s="5"/>
      <c r="BJ54" s="5"/>
      <c r="BK54" s="5"/>
    </row>
    <row r="55" spans="2:63" ht="15.75" customHeight="1">
      <c r="B55" s="10"/>
      <c r="D55" s="3"/>
      <c r="E55" s="3"/>
      <c r="F55" s="3"/>
      <c r="G55" s="5"/>
      <c r="H55" s="182"/>
      <c r="I55" s="182"/>
      <c r="K55" s="7"/>
      <c r="L55" s="7"/>
      <c r="AB55" s="8"/>
      <c r="AC55" s="8"/>
      <c r="AD55" s="8"/>
      <c r="AE55" s="8"/>
      <c r="AF55" s="8"/>
      <c r="AG55" s="8"/>
      <c r="AH55" s="8"/>
      <c r="AT55" s="8"/>
      <c r="AV55" s="5"/>
      <c r="AW55" s="5"/>
      <c r="AX55" s="5"/>
      <c r="AY55" s="5"/>
      <c r="AZ55" s="5"/>
      <c r="BA55" s="5"/>
      <c r="BB55" s="5"/>
      <c r="BC55" s="5"/>
      <c r="BD55" s="5"/>
      <c r="BE55" s="5"/>
      <c r="BF55" s="5"/>
      <c r="BG55" s="5"/>
      <c r="BH55" s="5"/>
      <c r="BI55" s="5"/>
      <c r="BJ55" s="5"/>
      <c r="BK55" s="5"/>
    </row>
    <row r="56" spans="2:63" ht="15.75" customHeight="1">
      <c r="B56" s="10"/>
      <c r="D56" s="3"/>
      <c r="E56" s="3"/>
      <c r="F56" s="3"/>
      <c r="G56" s="5"/>
      <c r="H56" s="182"/>
      <c r="I56" s="182"/>
      <c r="K56" s="7"/>
      <c r="L56" s="7"/>
      <c r="AB56" s="8"/>
      <c r="AC56" s="8"/>
      <c r="AD56" s="8"/>
      <c r="AE56" s="8"/>
      <c r="AF56" s="8"/>
      <c r="AG56" s="8"/>
      <c r="AH56" s="8"/>
      <c r="AT56" s="8"/>
      <c r="AV56" s="5"/>
      <c r="AW56" s="5"/>
      <c r="AX56" s="5"/>
      <c r="AY56" s="5"/>
      <c r="AZ56" s="5"/>
      <c r="BA56" s="5"/>
      <c r="BB56" s="5"/>
      <c r="BC56" s="5"/>
      <c r="BD56" s="5"/>
      <c r="BE56" s="5"/>
      <c r="BF56" s="5"/>
      <c r="BG56" s="5"/>
      <c r="BH56" s="5"/>
      <c r="BI56" s="5"/>
      <c r="BJ56" s="5"/>
      <c r="BK56" s="5"/>
    </row>
    <row r="57" spans="2:63" ht="15.75" customHeight="1">
      <c r="B57" s="10"/>
      <c r="D57" s="3"/>
      <c r="E57" s="3"/>
      <c r="F57" s="3"/>
      <c r="G57" s="5"/>
      <c r="H57" s="182"/>
      <c r="I57" s="182"/>
      <c r="K57" s="7"/>
      <c r="L57" s="7"/>
      <c r="AB57" s="8"/>
      <c r="AC57" s="8"/>
      <c r="AD57" s="8"/>
      <c r="AE57" s="8"/>
      <c r="AF57" s="8"/>
      <c r="AG57" s="8"/>
      <c r="AH57" s="8"/>
      <c r="AT57" s="8"/>
      <c r="AV57" s="5"/>
      <c r="AW57" s="5"/>
      <c r="AX57" s="5"/>
      <c r="AY57" s="5"/>
      <c r="AZ57" s="5"/>
      <c r="BA57" s="5"/>
      <c r="BB57" s="5"/>
      <c r="BC57" s="5"/>
      <c r="BD57" s="5"/>
      <c r="BE57" s="5"/>
      <c r="BF57" s="5"/>
      <c r="BG57" s="5"/>
      <c r="BH57" s="5"/>
      <c r="BI57" s="5"/>
      <c r="BJ57" s="5"/>
      <c r="BK57" s="5"/>
    </row>
    <row r="58" spans="2:63" ht="15.75" customHeight="1">
      <c r="B58" s="10"/>
      <c r="D58" s="3"/>
      <c r="E58" s="3"/>
      <c r="F58" s="3"/>
      <c r="G58" s="5"/>
      <c r="H58" s="182"/>
      <c r="I58" s="182"/>
      <c r="K58" s="7"/>
      <c r="L58" s="7"/>
      <c r="AB58" s="8"/>
      <c r="AC58" s="8"/>
      <c r="AD58" s="8"/>
      <c r="AE58" s="8"/>
      <c r="AF58" s="8"/>
      <c r="AG58" s="8"/>
      <c r="AH58" s="8"/>
      <c r="AT58" s="8"/>
      <c r="AV58" s="5"/>
      <c r="AW58" s="5"/>
      <c r="AX58" s="5"/>
      <c r="AY58" s="5"/>
      <c r="AZ58" s="5"/>
      <c r="BA58" s="5"/>
      <c r="BB58" s="5"/>
      <c r="BC58" s="5"/>
      <c r="BD58" s="5"/>
      <c r="BE58" s="5"/>
      <c r="BF58" s="5"/>
      <c r="BG58" s="5"/>
      <c r="BH58" s="5"/>
      <c r="BI58" s="5"/>
      <c r="BJ58" s="5"/>
      <c r="BK58" s="5"/>
    </row>
    <row r="59" spans="2:63" ht="15.75" customHeight="1">
      <c r="B59" s="10"/>
      <c r="D59" s="3"/>
      <c r="E59" s="3"/>
      <c r="F59" s="3"/>
      <c r="G59" s="5"/>
      <c r="H59" s="182"/>
      <c r="I59" s="182"/>
      <c r="K59" s="7"/>
      <c r="L59" s="7"/>
      <c r="AB59" s="8"/>
      <c r="AC59" s="8"/>
      <c r="AD59" s="8"/>
      <c r="AE59" s="8"/>
      <c r="AF59" s="8"/>
      <c r="AG59" s="8"/>
      <c r="AH59" s="8"/>
      <c r="AT59" s="8"/>
      <c r="AV59" s="5"/>
      <c r="AW59" s="5"/>
      <c r="AX59" s="5"/>
      <c r="AY59" s="5"/>
      <c r="AZ59" s="5"/>
      <c r="BA59" s="5"/>
      <c r="BB59" s="5"/>
      <c r="BC59" s="5"/>
      <c r="BD59" s="5"/>
      <c r="BE59" s="5"/>
      <c r="BF59" s="5"/>
      <c r="BG59" s="5"/>
      <c r="BH59" s="5"/>
      <c r="BI59" s="5"/>
      <c r="BJ59" s="5"/>
      <c r="BK59" s="5"/>
    </row>
    <row r="60" spans="2:63" ht="15.75" customHeight="1">
      <c r="B60" s="10"/>
      <c r="D60" s="3"/>
      <c r="E60" s="3"/>
      <c r="F60" s="3"/>
      <c r="G60" s="5"/>
      <c r="H60" s="182"/>
      <c r="I60" s="182"/>
      <c r="K60" s="7"/>
      <c r="L60" s="7"/>
      <c r="AB60" s="8"/>
      <c r="AC60" s="8"/>
      <c r="AD60" s="8"/>
      <c r="AE60" s="8"/>
      <c r="AF60" s="8"/>
      <c r="AG60" s="8"/>
      <c r="AH60" s="8"/>
      <c r="AT60" s="8"/>
      <c r="AV60" s="5"/>
      <c r="AW60" s="5"/>
      <c r="AX60" s="5"/>
      <c r="AY60" s="5"/>
      <c r="AZ60" s="5"/>
      <c r="BA60" s="5"/>
      <c r="BB60" s="5"/>
      <c r="BC60" s="5"/>
      <c r="BD60" s="5"/>
      <c r="BE60" s="5"/>
      <c r="BF60" s="5"/>
      <c r="BG60" s="5"/>
      <c r="BH60" s="5"/>
      <c r="BI60" s="5"/>
      <c r="BJ60" s="5"/>
      <c r="BK60" s="5"/>
    </row>
    <row r="61" spans="2:63" ht="15.75" customHeight="1">
      <c r="B61" s="10"/>
      <c r="D61" s="3"/>
      <c r="E61" s="3"/>
      <c r="F61" s="3"/>
      <c r="G61" s="5"/>
      <c r="H61" s="182"/>
      <c r="I61" s="182"/>
      <c r="K61" s="7"/>
      <c r="L61" s="7"/>
      <c r="AB61" s="8"/>
      <c r="AC61" s="8"/>
      <c r="AD61" s="8"/>
      <c r="AE61" s="8"/>
      <c r="AF61" s="8"/>
      <c r="AG61" s="8"/>
      <c r="AH61" s="8"/>
      <c r="AT61" s="8"/>
      <c r="AV61" s="5"/>
      <c r="AW61" s="5"/>
      <c r="AX61" s="5"/>
      <c r="AY61" s="5"/>
      <c r="AZ61" s="5"/>
      <c r="BA61" s="5"/>
      <c r="BB61" s="5"/>
      <c r="BC61" s="5"/>
      <c r="BD61" s="5"/>
      <c r="BE61" s="5"/>
      <c r="BF61" s="5"/>
      <c r="BG61" s="5"/>
      <c r="BH61" s="5"/>
      <c r="BI61" s="5"/>
      <c r="BJ61" s="5"/>
      <c r="BK61" s="5"/>
    </row>
    <row r="62" spans="2:63" ht="15.75" customHeight="1">
      <c r="B62" s="10"/>
      <c r="D62" s="3"/>
      <c r="E62" s="3"/>
      <c r="F62" s="3"/>
      <c r="G62" s="5"/>
      <c r="H62" s="182"/>
      <c r="I62" s="182"/>
      <c r="K62" s="7"/>
      <c r="L62" s="7"/>
      <c r="AB62" s="8"/>
      <c r="AC62" s="8"/>
      <c r="AD62" s="8"/>
      <c r="AE62" s="8"/>
      <c r="AF62" s="8"/>
      <c r="AG62" s="8"/>
      <c r="AH62" s="8"/>
      <c r="AT62" s="8"/>
      <c r="AV62" s="5"/>
      <c r="AW62" s="5"/>
      <c r="AX62" s="5"/>
      <c r="AY62" s="5"/>
      <c r="AZ62" s="5"/>
      <c r="BA62" s="5"/>
      <c r="BB62" s="5"/>
      <c r="BC62" s="5"/>
      <c r="BD62" s="5"/>
      <c r="BE62" s="5"/>
      <c r="BF62" s="5"/>
      <c r="BG62" s="5"/>
      <c r="BH62" s="5"/>
      <c r="BI62" s="5"/>
      <c r="BJ62" s="5"/>
      <c r="BK62" s="5"/>
    </row>
    <row r="63" spans="2:63" ht="13">
      <c r="B63" s="10"/>
      <c r="D63" s="3"/>
      <c r="E63" s="3"/>
      <c r="F63" s="3"/>
      <c r="G63" s="5"/>
      <c r="H63" s="182"/>
      <c r="I63" s="182"/>
      <c r="K63" s="7"/>
      <c r="L63" s="7"/>
      <c r="AB63" s="8"/>
      <c r="AC63" s="8"/>
      <c r="AD63" s="8"/>
      <c r="AE63" s="8"/>
      <c r="AF63" s="8"/>
      <c r="AG63" s="8"/>
      <c r="AH63" s="8"/>
      <c r="AT63" s="8"/>
      <c r="AV63" s="5"/>
      <c r="AW63" s="5"/>
      <c r="AX63" s="5"/>
      <c r="AY63" s="5"/>
      <c r="AZ63" s="5"/>
      <c r="BA63" s="5"/>
      <c r="BB63" s="5"/>
      <c r="BC63" s="5"/>
      <c r="BD63" s="5"/>
      <c r="BE63" s="5"/>
      <c r="BF63" s="5"/>
      <c r="BG63" s="5"/>
      <c r="BH63" s="5"/>
      <c r="BI63" s="5"/>
      <c r="BJ63" s="5"/>
      <c r="BK63" s="5"/>
    </row>
    <row r="64" spans="2:63" ht="13">
      <c r="B64" s="10"/>
      <c r="D64" s="3"/>
      <c r="E64" s="3"/>
      <c r="F64" s="3"/>
      <c r="G64" s="5"/>
      <c r="H64" s="182"/>
      <c r="I64" s="182"/>
      <c r="K64" s="7"/>
      <c r="L64" s="7"/>
      <c r="AB64" s="8"/>
      <c r="AC64" s="8"/>
      <c r="AD64" s="8"/>
      <c r="AE64" s="8"/>
      <c r="AF64" s="8"/>
      <c r="AG64" s="8"/>
      <c r="AH64" s="8"/>
      <c r="AT64" s="8"/>
      <c r="AV64" s="5"/>
      <c r="AW64" s="5"/>
      <c r="AX64" s="5"/>
      <c r="AY64" s="5"/>
      <c r="AZ64" s="5"/>
      <c r="BA64" s="5"/>
      <c r="BB64" s="5"/>
      <c r="BC64" s="5"/>
      <c r="BD64" s="5"/>
      <c r="BE64" s="5"/>
      <c r="BF64" s="5"/>
      <c r="BG64" s="5"/>
      <c r="BH64" s="5"/>
      <c r="BI64" s="5"/>
      <c r="BJ64" s="5"/>
      <c r="BK64" s="5"/>
    </row>
    <row r="65" spans="2:63" ht="13">
      <c r="B65" s="10"/>
      <c r="D65" s="3"/>
      <c r="E65" s="3"/>
      <c r="F65" s="3"/>
      <c r="G65" s="5"/>
      <c r="H65" s="182"/>
      <c r="I65" s="182"/>
      <c r="K65" s="7"/>
      <c r="L65" s="7"/>
      <c r="AB65" s="8"/>
      <c r="AC65" s="8"/>
      <c r="AD65" s="8"/>
      <c r="AE65" s="8"/>
      <c r="AF65" s="8"/>
      <c r="AG65" s="8"/>
      <c r="AH65" s="8"/>
      <c r="AT65" s="8"/>
      <c r="AV65" s="5"/>
      <c r="AW65" s="5"/>
      <c r="AX65" s="5"/>
      <c r="AY65" s="5"/>
      <c r="AZ65" s="5"/>
      <c r="BA65" s="5"/>
      <c r="BB65" s="5"/>
      <c r="BC65" s="5"/>
      <c r="BD65" s="5"/>
      <c r="BE65" s="5"/>
      <c r="BF65" s="5"/>
      <c r="BG65" s="5"/>
      <c r="BH65" s="5"/>
      <c r="BI65" s="5"/>
      <c r="BJ65" s="5"/>
      <c r="BK65" s="5"/>
    </row>
    <row r="66" spans="2:63" ht="13">
      <c r="B66" s="10"/>
      <c r="D66" s="3"/>
      <c r="E66" s="3"/>
      <c r="F66" s="3"/>
      <c r="G66" s="5"/>
      <c r="H66" s="182"/>
      <c r="I66" s="182"/>
      <c r="K66" s="7"/>
      <c r="L66" s="7"/>
      <c r="AB66" s="8"/>
      <c r="AC66" s="8"/>
      <c r="AD66" s="8"/>
      <c r="AE66" s="8"/>
      <c r="AF66" s="8"/>
      <c r="AG66" s="8"/>
      <c r="AH66" s="8"/>
      <c r="AT66" s="8"/>
      <c r="AV66" s="5"/>
      <c r="AW66" s="5"/>
      <c r="AX66" s="5"/>
      <c r="AY66" s="5"/>
      <c r="AZ66" s="5"/>
      <c r="BA66" s="5"/>
      <c r="BB66" s="5"/>
      <c r="BC66" s="5"/>
      <c r="BD66" s="5"/>
      <c r="BE66" s="5"/>
      <c r="BF66" s="5"/>
      <c r="BG66" s="5"/>
      <c r="BH66" s="5"/>
      <c r="BI66" s="5"/>
      <c r="BJ66" s="5"/>
      <c r="BK66" s="5"/>
    </row>
    <row r="67" spans="2:63" ht="13">
      <c r="B67" s="10"/>
      <c r="D67" s="3"/>
      <c r="E67" s="3"/>
      <c r="F67" s="3"/>
      <c r="G67" s="5"/>
      <c r="H67" s="182"/>
      <c r="I67" s="182"/>
      <c r="K67" s="7"/>
      <c r="L67" s="7"/>
      <c r="AB67" s="8"/>
      <c r="AC67" s="8"/>
      <c r="AD67" s="8"/>
      <c r="AE67" s="8"/>
      <c r="AF67" s="8"/>
      <c r="AG67" s="8"/>
      <c r="AH67" s="8"/>
      <c r="AT67" s="8"/>
      <c r="AV67" s="5"/>
      <c r="AW67" s="5"/>
      <c r="AX67" s="5"/>
      <c r="AY67" s="5"/>
      <c r="AZ67" s="5"/>
      <c r="BA67" s="5"/>
      <c r="BB67" s="5"/>
      <c r="BC67" s="5"/>
      <c r="BD67" s="5"/>
      <c r="BE67" s="5"/>
      <c r="BF67" s="5"/>
      <c r="BG67" s="5"/>
      <c r="BH67" s="5"/>
      <c r="BI67" s="5"/>
      <c r="BJ67" s="5"/>
      <c r="BK67" s="5"/>
    </row>
    <row r="68" spans="2:63" ht="13">
      <c r="B68" s="10"/>
      <c r="D68" s="3"/>
      <c r="E68" s="3"/>
      <c r="F68" s="3"/>
      <c r="G68" s="5"/>
      <c r="H68" s="182"/>
      <c r="I68" s="182"/>
      <c r="K68" s="7"/>
      <c r="L68" s="7"/>
      <c r="AB68" s="8"/>
      <c r="AC68" s="8"/>
      <c r="AD68" s="8"/>
      <c r="AE68" s="8"/>
      <c r="AF68" s="8"/>
      <c r="AG68" s="8"/>
      <c r="AH68" s="8"/>
      <c r="AT68" s="8"/>
      <c r="AV68" s="5"/>
      <c r="AW68" s="5"/>
      <c r="AX68" s="5"/>
      <c r="AY68" s="5"/>
      <c r="AZ68" s="5"/>
      <c r="BA68" s="5"/>
      <c r="BB68" s="5"/>
      <c r="BC68" s="5"/>
      <c r="BD68" s="5"/>
      <c r="BE68" s="5"/>
      <c r="BF68" s="5"/>
      <c r="BG68" s="5"/>
      <c r="BH68" s="5"/>
      <c r="BI68" s="5"/>
      <c r="BJ68" s="5"/>
      <c r="BK68" s="5"/>
    </row>
    <row r="69" spans="2:63" ht="13">
      <c r="B69" s="10"/>
      <c r="D69" s="3"/>
      <c r="E69" s="3"/>
      <c r="F69" s="3"/>
      <c r="G69" s="5"/>
      <c r="H69" s="182"/>
      <c r="I69" s="182"/>
      <c r="K69" s="7"/>
      <c r="L69" s="7"/>
      <c r="AB69" s="8"/>
      <c r="AC69" s="8"/>
      <c r="AD69" s="8"/>
      <c r="AE69" s="8"/>
      <c r="AF69" s="8"/>
      <c r="AG69" s="8"/>
      <c r="AH69" s="8"/>
      <c r="AT69" s="8"/>
      <c r="AV69" s="5"/>
      <c r="AW69" s="5"/>
      <c r="AX69" s="5"/>
      <c r="AY69" s="5"/>
      <c r="AZ69" s="5"/>
      <c r="BA69" s="5"/>
      <c r="BB69" s="5"/>
      <c r="BC69" s="5"/>
      <c r="BD69" s="5"/>
      <c r="BE69" s="5"/>
      <c r="BF69" s="5"/>
      <c r="BG69" s="5"/>
      <c r="BH69" s="5"/>
      <c r="BI69" s="5"/>
      <c r="BJ69" s="5"/>
      <c r="BK69" s="5"/>
    </row>
    <row r="70" spans="2:63" ht="13">
      <c r="B70" s="10"/>
      <c r="D70" s="3"/>
      <c r="E70" s="3"/>
      <c r="F70" s="3"/>
      <c r="G70" s="5"/>
      <c r="H70" s="182"/>
      <c r="I70" s="182"/>
      <c r="K70" s="7"/>
      <c r="L70" s="7"/>
      <c r="AB70" s="8"/>
      <c r="AC70" s="8"/>
      <c r="AD70" s="8"/>
      <c r="AE70" s="8"/>
      <c r="AF70" s="8"/>
      <c r="AG70" s="8"/>
      <c r="AH70" s="8"/>
      <c r="AT70" s="8"/>
      <c r="AV70" s="5"/>
      <c r="AW70" s="5"/>
      <c r="AX70" s="5"/>
      <c r="AY70" s="5"/>
      <c r="AZ70" s="5"/>
      <c r="BA70" s="5"/>
      <c r="BB70" s="5"/>
      <c r="BC70" s="5"/>
      <c r="BD70" s="5"/>
      <c r="BE70" s="5"/>
      <c r="BF70" s="5"/>
      <c r="BG70" s="5"/>
      <c r="BH70" s="5"/>
      <c r="BI70" s="5"/>
      <c r="BJ70" s="5"/>
      <c r="BK70" s="5"/>
    </row>
    <row r="71" spans="2:63" ht="13">
      <c r="B71" s="10"/>
      <c r="D71" s="3"/>
      <c r="E71" s="3"/>
      <c r="F71" s="3"/>
      <c r="G71" s="5"/>
      <c r="H71" s="182"/>
      <c r="I71" s="182"/>
      <c r="K71" s="7"/>
      <c r="L71" s="7"/>
      <c r="AB71" s="8"/>
      <c r="AC71" s="8"/>
      <c r="AD71" s="8"/>
      <c r="AE71" s="8"/>
      <c r="AF71" s="8"/>
      <c r="AG71" s="8"/>
      <c r="AH71" s="8"/>
      <c r="AT71" s="8"/>
      <c r="AV71" s="5"/>
      <c r="AW71" s="5"/>
      <c r="AX71" s="5"/>
      <c r="AY71" s="5"/>
      <c r="AZ71" s="5"/>
      <c r="BA71" s="5"/>
      <c r="BB71" s="5"/>
      <c r="BC71" s="5"/>
      <c r="BD71" s="5"/>
      <c r="BE71" s="5"/>
      <c r="BF71" s="5"/>
      <c r="BG71" s="5"/>
      <c r="BH71" s="5"/>
      <c r="BI71" s="5"/>
      <c r="BJ71" s="5"/>
      <c r="BK71" s="5"/>
    </row>
    <row r="72" spans="2:63" ht="13">
      <c r="B72" s="10"/>
      <c r="D72" s="3"/>
      <c r="E72" s="3"/>
      <c r="F72" s="3"/>
      <c r="G72" s="5"/>
      <c r="H72" s="182"/>
      <c r="I72" s="182"/>
      <c r="K72" s="7"/>
      <c r="L72" s="7"/>
      <c r="AB72" s="8"/>
      <c r="AC72" s="8"/>
      <c r="AD72" s="8"/>
      <c r="AE72" s="8"/>
      <c r="AF72" s="8"/>
      <c r="AG72" s="8"/>
      <c r="AH72" s="8"/>
      <c r="AT72" s="8"/>
      <c r="AV72" s="5"/>
      <c r="AW72" s="5"/>
      <c r="AX72" s="5"/>
      <c r="AY72" s="5"/>
      <c r="AZ72" s="5"/>
      <c r="BA72" s="5"/>
      <c r="BB72" s="5"/>
      <c r="BC72" s="5"/>
      <c r="BD72" s="5"/>
      <c r="BE72" s="5"/>
      <c r="BF72" s="5"/>
      <c r="BG72" s="5"/>
      <c r="BH72" s="5"/>
      <c r="BI72" s="5"/>
      <c r="BJ72" s="5"/>
      <c r="BK72" s="5"/>
    </row>
    <row r="73" spans="2:63" ht="13">
      <c r="B73" s="10"/>
      <c r="D73" s="3"/>
      <c r="E73" s="3"/>
      <c r="F73" s="3"/>
      <c r="G73" s="5"/>
      <c r="H73" s="182"/>
      <c r="I73" s="182"/>
      <c r="K73" s="7"/>
      <c r="L73" s="7"/>
      <c r="AB73" s="8"/>
      <c r="AC73" s="8"/>
      <c r="AD73" s="8"/>
      <c r="AE73" s="8"/>
      <c r="AF73" s="8"/>
      <c r="AG73" s="8"/>
      <c r="AH73" s="8"/>
      <c r="AT73" s="8"/>
      <c r="AV73" s="5"/>
      <c r="AW73" s="5"/>
      <c r="AX73" s="5"/>
      <c r="AY73" s="5"/>
      <c r="AZ73" s="5"/>
      <c r="BA73" s="5"/>
      <c r="BB73" s="5"/>
      <c r="BC73" s="5"/>
      <c r="BD73" s="5"/>
      <c r="BE73" s="5"/>
      <c r="BF73" s="5"/>
      <c r="BG73" s="5"/>
      <c r="BH73" s="5"/>
      <c r="BI73" s="5"/>
      <c r="BJ73" s="5"/>
      <c r="BK73" s="5"/>
    </row>
    <row r="74" spans="2:63" ht="13">
      <c r="B74" s="10"/>
      <c r="D74" s="3"/>
      <c r="E74" s="3"/>
      <c r="F74" s="3"/>
      <c r="G74" s="5"/>
      <c r="H74" s="182"/>
      <c r="I74" s="182"/>
      <c r="K74" s="7"/>
      <c r="L74" s="7"/>
      <c r="AB74" s="8"/>
      <c r="AC74" s="8"/>
      <c r="AD74" s="8"/>
      <c r="AE74" s="8"/>
      <c r="AF74" s="8"/>
      <c r="AG74" s="8"/>
      <c r="AH74" s="8"/>
      <c r="AT74" s="8"/>
      <c r="AV74" s="5"/>
      <c r="AW74" s="5"/>
      <c r="AX74" s="5"/>
      <c r="AY74" s="5"/>
      <c r="AZ74" s="5"/>
      <c r="BA74" s="5"/>
      <c r="BB74" s="5"/>
      <c r="BC74" s="5"/>
      <c r="BD74" s="5"/>
      <c r="BE74" s="5"/>
      <c r="BF74" s="5"/>
      <c r="BG74" s="5"/>
      <c r="BH74" s="5"/>
      <c r="BI74" s="5"/>
      <c r="BJ74" s="5"/>
      <c r="BK74" s="5"/>
    </row>
    <row r="75" spans="2:63" ht="13">
      <c r="B75" s="10"/>
      <c r="D75" s="3"/>
      <c r="E75" s="3"/>
      <c r="F75" s="3"/>
      <c r="G75" s="5"/>
      <c r="H75" s="182"/>
      <c r="I75" s="182"/>
      <c r="K75" s="7"/>
      <c r="L75" s="7"/>
      <c r="AB75" s="8"/>
      <c r="AC75" s="8"/>
      <c r="AD75" s="8"/>
      <c r="AE75" s="8"/>
      <c r="AF75" s="8"/>
      <c r="AG75" s="8"/>
      <c r="AH75" s="8"/>
      <c r="AT75" s="8"/>
      <c r="AV75" s="5"/>
      <c r="AW75" s="5"/>
      <c r="AX75" s="5"/>
      <c r="AY75" s="5"/>
      <c r="AZ75" s="5"/>
      <c r="BA75" s="5"/>
      <c r="BB75" s="5"/>
      <c r="BC75" s="5"/>
      <c r="BD75" s="5"/>
      <c r="BE75" s="5"/>
      <c r="BF75" s="5"/>
      <c r="BG75" s="5"/>
      <c r="BH75" s="5"/>
      <c r="BI75" s="5"/>
      <c r="BJ75" s="5"/>
      <c r="BK75" s="5"/>
    </row>
    <row r="76" spans="2:63" ht="13">
      <c r="B76" s="10"/>
      <c r="D76" s="3"/>
      <c r="E76" s="3"/>
      <c r="F76" s="3"/>
      <c r="G76" s="5"/>
      <c r="H76" s="182"/>
      <c r="I76" s="182"/>
      <c r="K76" s="7"/>
      <c r="L76" s="7"/>
      <c r="AB76" s="8"/>
      <c r="AC76" s="8"/>
      <c r="AD76" s="8"/>
      <c r="AE76" s="8"/>
      <c r="AF76" s="8"/>
      <c r="AG76" s="8"/>
      <c r="AH76" s="8"/>
      <c r="AT76" s="8"/>
      <c r="AV76" s="5"/>
      <c r="AW76" s="5"/>
      <c r="AX76" s="5"/>
      <c r="AY76" s="5"/>
      <c r="AZ76" s="5"/>
      <c r="BA76" s="5"/>
      <c r="BB76" s="5"/>
      <c r="BC76" s="5"/>
      <c r="BD76" s="5"/>
      <c r="BE76" s="5"/>
      <c r="BF76" s="5"/>
      <c r="BG76" s="5"/>
      <c r="BH76" s="5"/>
      <c r="BI76" s="5"/>
      <c r="BJ76" s="5"/>
      <c r="BK76" s="5"/>
    </row>
    <row r="77" spans="2:63" ht="13">
      <c r="B77" s="10"/>
      <c r="D77" s="3"/>
      <c r="E77" s="3"/>
      <c r="F77" s="3"/>
      <c r="G77" s="5"/>
      <c r="H77" s="182"/>
      <c r="I77" s="182"/>
      <c r="K77" s="7"/>
      <c r="L77" s="7"/>
      <c r="AB77" s="8"/>
      <c r="AC77" s="8"/>
      <c r="AD77" s="8"/>
      <c r="AE77" s="8"/>
      <c r="AF77" s="8"/>
      <c r="AG77" s="8"/>
      <c r="AH77" s="8"/>
      <c r="AT77" s="8"/>
      <c r="AV77" s="5"/>
      <c r="AW77" s="5"/>
      <c r="AX77" s="5"/>
      <c r="AY77" s="5"/>
      <c r="AZ77" s="5"/>
      <c r="BA77" s="5"/>
      <c r="BB77" s="5"/>
      <c r="BC77" s="5"/>
      <c r="BD77" s="5"/>
      <c r="BE77" s="5"/>
      <c r="BF77" s="5"/>
      <c r="BG77" s="5"/>
      <c r="BH77" s="5"/>
      <c r="BI77" s="5"/>
      <c r="BJ77" s="5"/>
      <c r="BK77" s="5"/>
    </row>
    <row r="78" spans="2:63" ht="13">
      <c r="B78" s="10"/>
      <c r="D78" s="3"/>
      <c r="E78" s="3"/>
      <c r="F78" s="3"/>
      <c r="G78" s="5"/>
      <c r="H78" s="182"/>
      <c r="I78" s="182"/>
      <c r="K78" s="7"/>
      <c r="L78" s="7"/>
      <c r="AB78" s="8"/>
      <c r="AC78" s="8"/>
      <c r="AD78" s="8"/>
      <c r="AE78" s="8"/>
      <c r="AF78" s="8"/>
      <c r="AG78" s="8"/>
      <c r="AH78" s="8"/>
      <c r="AT78" s="8"/>
      <c r="AV78" s="5"/>
      <c r="AW78" s="5"/>
      <c r="AX78" s="5"/>
      <c r="AY78" s="5"/>
      <c r="AZ78" s="5"/>
      <c r="BA78" s="5"/>
      <c r="BB78" s="5"/>
      <c r="BC78" s="5"/>
      <c r="BD78" s="5"/>
      <c r="BE78" s="5"/>
      <c r="BF78" s="5"/>
      <c r="BG78" s="5"/>
      <c r="BH78" s="5"/>
      <c r="BI78" s="5"/>
      <c r="BJ78" s="5"/>
      <c r="BK78" s="5"/>
    </row>
    <row r="79" spans="2:63" ht="13">
      <c r="B79" s="10"/>
      <c r="D79" s="3"/>
      <c r="E79" s="3"/>
      <c r="F79" s="3"/>
      <c r="G79" s="5"/>
      <c r="H79" s="182"/>
      <c r="I79" s="182"/>
      <c r="K79" s="7"/>
      <c r="L79" s="7"/>
      <c r="AB79" s="8"/>
      <c r="AC79" s="8"/>
      <c r="AD79" s="8"/>
      <c r="AE79" s="8"/>
      <c r="AF79" s="8"/>
      <c r="AG79" s="8"/>
      <c r="AH79" s="8"/>
      <c r="AT79" s="8"/>
      <c r="AV79" s="5"/>
      <c r="AW79" s="5"/>
      <c r="AX79" s="5"/>
      <c r="AY79" s="5"/>
      <c r="AZ79" s="5"/>
      <c r="BA79" s="5"/>
      <c r="BB79" s="5"/>
      <c r="BC79" s="5"/>
      <c r="BD79" s="5"/>
      <c r="BE79" s="5"/>
      <c r="BF79" s="5"/>
      <c r="BG79" s="5"/>
      <c r="BH79" s="5"/>
      <c r="BI79" s="5"/>
      <c r="BJ79" s="5"/>
      <c r="BK79" s="5"/>
    </row>
    <row r="80" spans="2:63" ht="13">
      <c r="B80" s="10"/>
      <c r="D80" s="3"/>
      <c r="E80" s="3"/>
      <c r="F80" s="3"/>
      <c r="G80" s="5"/>
      <c r="H80" s="182"/>
      <c r="I80" s="182"/>
      <c r="K80" s="7"/>
      <c r="L80" s="7"/>
      <c r="AB80" s="8"/>
      <c r="AC80" s="8"/>
      <c r="AD80" s="8"/>
      <c r="AE80" s="8"/>
      <c r="AF80" s="8"/>
      <c r="AG80" s="8"/>
      <c r="AH80" s="8"/>
      <c r="AT80" s="8"/>
      <c r="AV80" s="5"/>
      <c r="AW80" s="5"/>
      <c r="AX80" s="5"/>
      <c r="AY80" s="5"/>
      <c r="AZ80" s="5"/>
      <c r="BA80" s="5"/>
      <c r="BB80" s="5"/>
      <c r="BC80" s="5"/>
      <c r="BD80" s="5"/>
      <c r="BE80" s="5"/>
      <c r="BF80" s="5"/>
      <c r="BG80" s="5"/>
      <c r="BH80" s="5"/>
      <c r="BI80" s="5"/>
      <c r="BJ80" s="5"/>
      <c r="BK80" s="5"/>
    </row>
    <row r="81" spans="2:63" ht="13">
      <c r="B81" s="10"/>
      <c r="D81" s="3"/>
      <c r="E81" s="3"/>
      <c r="F81" s="3"/>
      <c r="G81" s="5"/>
      <c r="H81" s="182"/>
      <c r="I81" s="182"/>
      <c r="K81" s="7"/>
      <c r="L81" s="7"/>
      <c r="AB81" s="8"/>
      <c r="AC81" s="8"/>
      <c r="AD81" s="8"/>
      <c r="AE81" s="8"/>
      <c r="AF81" s="8"/>
      <c r="AG81" s="8"/>
      <c r="AH81" s="8"/>
      <c r="AT81" s="8"/>
      <c r="AV81" s="5"/>
      <c r="AW81" s="5"/>
      <c r="AX81" s="5"/>
      <c r="AY81" s="5"/>
      <c r="AZ81" s="5"/>
      <c r="BA81" s="5"/>
      <c r="BB81" s="5"/>
      <c r="BC81" s="5"/>
      <c r="BD81" s="5"/>
      <c r="BE81" s="5"/>
      <c r="BF81" s="5"/>
      <c r="BG81" s="5"/>
      <c r="BH81" s="5"/>
      <c r="BI81" s="5"/>
      <c r="BJ81" s="5"/>
      <c r="BK81" s="5"/>
    </row>
    <row r="82" spans="2:63" ht="13">
      <c r="B82" s="10"/>
      <c r="D82" s="3"/>
      <c r="E82" s="3"/>
      <c r="F82" s="3"/>
      <c r="G82" s="5"/>
      <c r="H82" s="182"/>
      <c r="I82" s="182"/>
      <c r="K82" s="7"/>
      <c r="L82" s="7"/>
      <c r="AB82" s="8"/>
      <c r="AC82" s="8"/>
      <c r="AD82" s="8"/>
      <c r="AE82" s="8"/>
      <c r="AF82" s="8"/>
      <c r="AG82" s="8"/>
      <c r="AH82" s="8"/>
      <c r="AT82" s="8"/>
      <c r="AV82" s="5"/>
      <c r="AW82" s="5"/>
      <c r="AX82" s="5"/>
      <c r="AY82" s="5"/>
      <c r="AZ82" s="5"/>
      <c r="BA82" s="5"/>
      <c r="BB82" s="5"/>
      <c r="BC82" s="5"/>
      <c r="BD82" s="5"/>
      <c r="BE82" s="5"/>
      <c r="BF82" s="5"/>
      <c r="BG82" s="5"/>
      <c r="BH82" s="5"/>
      <c r="BI82" s="5"/>
      <c r="BJ82" s="5"/>
      <c r="BK82" s="5"/>
    </row>
    <row r="83" spans="2:63" ht="13">
      <c r="B83" s="10"/>
      <c r="D83" s="3"/>
      <c r="E83" s="3"/>
      <c r="F83" s="3"/>
      <c r="G83" s="5"/>
      <c r="H83" s="182"/>
      <c r="I83" s="182"/>
      <c r="K83" s="7"/>
      <c r="L83" s="7"/>
      <c r="AB83" s="8"/>
      <c r="AC83" s="8"/>
      <c r="AD83" s="8"/>
      <c r="AE83" s="8"/>
      <c r="AF83" s="8"/>
      <c r="AG83" s="8"/>
      <c r="AH83" s="8"/>
      <c r="AT83" s="8"/>
      <c r="AV83" s="5"/>
      <c r="AW83" s="5"/>
      <c r="AX83" s="5"/>
      <c r="AY83" s="5"/>
      <c r="AZ83" s="5"/>
      <c r="BA83" s="5"/>
      <c r="BB83" s="5"/>
      <c r="BC83" s="5"/>
      <c r="BD83" s="5"/>
      <c r="BE83" s="5"/>
      <c r="BF83" s="5"/>
      <c r="BG83" s="5"/>
      <c r="BH83" s="5"/>
      <c r="BI83" s="5"/>
      <c r="BJ83" s="5"/>
      <c r="BK83" s="5"/>
    </row>
    <row r="84" spans="2:63" ht="13">
      <c r="B84" s="10"/>
      <c r="D84" s="3"/>
      <c r="E84" s="3"/>
      <c r="F84" s="3"/>
      <c r="G84" s="5"/>
      <c r="H84" s="182"/>
      <c r="I84" s="182"/>
      <c r="K84" s="7"/>
      <c r="L84" s="7"/>
      <c r="AB84" s="8"/>
      <c r="AC84" s="8"/>
      <c r="AD84" s="8"/>
      <c r="AE84" s="8"/>
      <c r="AF84" s="8"/>
      <c r="AG84" s="8"/>
      <c r="AH84" s="8"/>
      <c r="AT84" s="8"/>
      <c r="AV84" s="5"/>
      <c r="AW84" s="5"/>
      <c r="AX84" s="5"/>
      <c r="AY84" s="5"/>
      <c r="AZ84" s="5"/>
      <c r="BA84" s="5"/>
      <c r="BB84" s="5"/>
      <c r="BC84" s="5"/>
      <c r="BD84" s="5"/>
      <c r="BE84" s="5"/>
      <c r="BF84" s="5"/>
      <c r="BG84" s="5"/>
      <c r="BH84" s="5"/>
      <c r="BI84" s="5"/>
      <c r="BJ84" s="5"/>
      <c r="BK84" s="5"/>
    </row>
    <row r="85" spans="2:63" ht="13">
      <c r="B85" s="10"/>
      <c r="D85" s="3"/>
      <c r="E85" s="3"/>
      <c r="F85" s="3"/>
      <c r="G85" s="5"/>
      <c r="H85" s="182"/>
      <c r="I85" s="182"/>
      <c r="K85" s="7"/>
      <c r="L85" s="7"/>
      <c r="AB85" s="8"/>
      <c r="AC85" s="8"/>
      <c r="AD85" s="8"/>
      <c r="AE85" s="8"/>
      <c r="AF85" s="8"/>
      <c r="AG85" s="8"/>
      <c r="AH85" s="8"/>
      <c r="AT85" s="8"/>
      <c r="AV85" s="5"/>
      <c r="AW85" s="5"/>
      <c r="AX85" s="5"/>
      <c r="AY85" s="5"/>
      <c r="AZ85" s="5"/>
      <c r="BA85" s="5"/>
      <c r="BB85" s="5"/>
      <c r="BC85" s="5"/>
      <c r="BD85" s="5"/>
      <c r="BE85" s="5"/>
      <c r="BF85" s="5"/>
      <c r="BG85" s="5"/>
      <c r="BH85" s="5"/>
      <c r="BI85" s="5"/>
      <c r="BJ85" s="5"/>
      <c r="BK85" s="5"/>
    </row>
    <row r="86" spans="2:63" ht="13">
      <c r="B86" s="10"/>
      <c r="D86" s="3"/>
      <c r="E86" s="3"/>
      <c r="F86" s="3"/>
      <c r="G86" s="5"/>
      <c r="H86" s="182"/>
      <c r="I86" s="182"/>
      <c r="K86" s="7"/>
      <c r="L86" s="7"/>
      <c r="AB86" s="8"/>
      <c r="AC86" s="8"/>
      <c r="AD86" s="8"/>
      <c r="AE86" s="8"/>
      <c r="AF86" s="8"/>
      <c r="AG86" s="8"/>
      <c r="AH86" s="8"/>
      <c r="AT86" s="8"/>
      <c r="AV86" s="5"/>
      <c r="AW86" s="5"/>
      <c r="AX86" s="5"/>
      <c r="AY86" s="5"/>
      <c r="AZ86" s="5"/>
      <c r="BA86" s="5"/>
      <c r="BB86" s="5"/>
      <c r="BC86" s="5"/>
      <c r="BD86" s="5"/>
      <c r="BE86" s="5"/>
      <c r="BF86" s="5"/>
      <c r="BG86" s="5"/>
      <c r="BH86" s="5"/>
      <c r="BI86" s="5"/>
      <c r="BJ86" s="5"/>
      <c r="BK86" s="5"/>
    </row>
    <row r="87" spans="2:63" ht="13">
      <c r="B87" s="10"/>
      <c r="D87" s="3"/>
      <c r="E87" s="3"/>
      <c r="F87" s="3"/>
      <c r="G87" s="5"/>
      <c r="H87" s="182"/>
      <c r="I87" s="182"/>
      <c r="K87" s="7"/>
      <c r="L87" s="7"/>
      <c r="AB87" s="8"/>
      <c r="AC87" s="8"/>
      <c r="AD87" s="8"/>
      <c r="AE87" s="8"/>
      <c r="AF87" s="8"/>
      <c r="AG87" s="8"/>
      <c r="AH87" s="8"/>
      <c r="AT87" s="8"/>
      <c r="AV87" s="5"/>
      <c r="AW87" s="5"/>
      <c r="AX87" s="5"/>
      <c r="AY87" s="5"/>
      <c r="AZ87" s="5"/>
      <c r="BA87" s="5"/>
      <c r="BB87" s="5"/>
      <c r="BC87" s="5"/>
      <c r="BD87" s="5"/>
      <c r="BE87" s="5"/>
      <c r="BF87" s="5"/>
      <c r="BG87" s="5"/>
      <c r="BH87" s="5"/>
      <c r="BI87" s="5"/>
      <c r="BJ87" s="5"/>
      <c r="BK87" s="5"/>
    </row>
    <row r="88" spans="2:63" ht="13">
      <c r="B88" s="10"/>
      <c r="D88" s="3"/>
      <c r="E88" s="3"/>
      <c r="F88" s="3"/>
      <c r="G88" s="5"/>
      <c r="H88" s="182"/>
      <c r="I88" s="182"/>
      <c r="K88" s="7"/>
      <c r="L88" s="7"/>
      <c r="AB88" s="8"/>
      <c r="AC88" s="8"/>
      <c r="AD88" s="8"/>
      <c r="AE88" s="8"/>
      <c r="AF88" s="8"/>
      <c r="AG88" s="8"/>
      <c r="AH88" s="8"/>
      <c r="AT88" s="8"/>
      <c r="AV88" s="5"/>
      <c r="AW88" s="5"/>
      <c r="AX88" s="5"/>
      <c r="AY88" s="5"/>
      <c r="AZ88" s="5"/>
      <c r="BA88" s="5"/>
      <c r="BB88" s="5"/>
      <c r="BC88" s="5"/>
      <c r="BD88" s="5"/>
      <c r="BE88" s="5"/>
      <c r="BF88" s="5"/>
      <c r="BG88" s="5"/>
      <c r="BH88" s="5"/>
      <c r="BI88" s="5"/>
      <c r="BJ88" s="5"/>
      <c r="BK88" s="5"/>
    </row>
    <row r="89" spans="2:63" ht="13">
      <c r="B89" s="10"/>
      <c r="D89" s="3"/>
      <c r="E89" s="3"/>
      <c r="F89" s="3"/>
      <c r="G89" s="5"/>
      <c r="H89" s="182"/>
      <c r="I89" s="182"/>
      <c r="K89" s="7"/>
      <c r="L89" s="7"/>
      <c r="AB89" s="8"/>
      <c r="AC89" s="8"/>
      <c r="AD89" s="8"/>
      <c r="AE89" s="8"/>
      <c r="AF89" s="8"/>
      <c r="AG89" s="8"/>
      <c r="AH89" s="8"/>
      <c r="AT89" s="8"/>
      <c r="AV89" s="5"/>
      <c r="AW89" s="5"/>
      <c r="AX89" s="5"/>
      <c r="AY89" s="5"/>
      <c r="AZ89" s="5"/>
      <c r="BA89" s="5"/>
      <c r="BB89" s="5"/>
      <c r="BC89" s="5"/>
      <c r="BD89" s="5"/>
      <c r="BE89" s="5"/>
      <c r="BF89" s="5"/>
      <c r="BG89" s="5"/>
      <c r="BH89" s="5"/>
      <c r="BI89" s="5"/>
      <c r="BJ89" s="5"/>
      <c r="BK89" s="5"/>
    </row>
    <row r="90" spans="2:63" ht="13">
      <c r="B90" s="10"/>
      <c r="D90" s="3"/>
      <c r="E90" s="3"/>
      <c r="F90" s="3"/>
      <c r="G90" s="5"/>
      <c r="H90" s="182"/>
      <c r="I90" s="182"/>
      <c r="K90" s="7"/>
      <c r="L90" s="7"/>
      <c r="AB90" s="8"/>
      <c r="AC90" s="8"/>
      <c r="AD90" s="8"/>
      <c r="AE90" s="8"/>
      <c r="AF90" s="8"/>
      <c r="AG90" s="8"/>
      <c r="AH90" s="8"/>
      <c r="AT90" s="8"/>
      <c r="AV90" s="5"/>
      <c r="AW90" s="5"/>
      <c r="AX90" s="5"/>
      <c r="AY90" s="5"/>
      <c r="AZ90" s="5"/>
      <c r="BA90" s="5"/>
      <c r="BB90" s="5"/>
      <c r="BC90" s="5"/>
      <c r="BD90" s="5"/>
      <c r="BE90" s="5"/>
      <c r="BF90" s="5"/>
      <c r="BG90" s="5"/>
      <c r="BH90" s="5"/>
      <c r="BI90" s="5"/>
      <c r="BJ90" s="5"/>
      <c r="BK90" s="5"/>
    </row>
    <row r="91" spans="2:63" ht="13">
      <c r="B91" s="10"/>
      <c r="D91" s="3"/>
      <c r="E91" s="3"/>
      <c r="F91" s="3"/>
      <c r="G91" s="5"/>
      <c r="H91" s="182"/>
      <c r="I91" s="182"/>
      <c r="K91" s="7"/>
      <c r="L91" s="7"/>
      <c r="AB91" s="8"/>
      <c r="AC91" s="8"/>
      <c r="AD91" s="8"/>
      <c r="AE91" s="8"/>
      <c r="AF91" s="8"/>
      <c r="AG91" s="8"/>
      <c r="AH91" s="8"/>
      <c r="AT91" s="8"/>
      <c r="AV91" s="5"/>
      <c r="AW91" s="5"/>
      <c r="AX91" s="5"/>
      <c r="AY91" s="5"/>
      <c r="AZ91" s="5"/>
      <c r="BA91" s="5"/>
      <c r="BB91" s="5"/>
      <c r="BC91" s="5"/>
      <c r="BD91" s="5"/>
      <c r="BE91" s="5"/>
      <c r="BF91" s="5"/>
      <c r="BG91" s="5"/>
      <c r="BH91" s="5"/>
      <c r="BI91" s="5"/>
      <c r="BJ91" s="5"/>
      <c r="BK91" s="5"/>
    </row>
    <row r="92" spans="2:63" ht="13">
      <c r="B92" s="10"/>
      <c r="D92" s="3"/>
      <c r="E92" s="3"/>
      <c r="F92" s="3"/>
      <c r="G92" s="5"/>
      <c r="H92" s="182"/>
      <c r="I92" s="182"/>
      <c r="K92" s="7"/>
      <c r="L92" s="7"/>
      <c r="AB92" s="8"/>
      <c r="AC92" s="8"/>
      <c r="AD92" s="8"/>
      <c r="AE92" s="8"/>
      <c r="AF92" s="8"/>
      <c r="AG92" s="8"/>
      <c r="AH92" s="8"/>
      <c r="AT92" s="8"/>
      <c r="AV92" s="5"/>
      <c r="AW92" s="5"/>
      <c r="AX92" s="5"/>
      <c r="AY92" s="5"/>
      <c r="AZ92" s="5"/>
      <c r="BA92" s="5"/>
      <c r="BB92" s="5"/>
      <c r="BC92" s="5"/>
      <c r="BD92" s="5"/>
      <c r="BE92" s="5"/>
      <c r="BF92" s="5"/>
      <c r="BG92" s="5"/>
      <c r="BH92" s="5"/>
      <c r="BI92" s="5"/>
      <c r="BJ92" s="5"/>
      <c r="BK92" s="5"/>
    </row>
    <row r="93" spans="2:63" ht="13">
      <c r="B93" s="10"/>
      <c r="D93" s="3"/>
      <c r="E93" s="3"/>
      <c r="F93" s="3"/>
      <c r="G93" s="5"/>
      <c r="H93" s="182"/>
      <c r="I93" s="182"/>
      <c r="K93" s="7"/>
      <c r="L93" s="7"/>
      <c r="AB93" s="8"/>
      <c r="AC93" s="8"/>
      <c r="AD93" s="8"/>
      <c r="AE93" s="8"/>
      <c r="AF93" s="8"/>
      <c r="AG93" s="8"/>
      <c r="AH93" s="8"/>
      <c r="AT93" s="8"/>
      <c r="AV93" s="5"/>
      <c r="AW93" s="5"/>
      <c r="AX93" s="5"/>
      <c r="AY93" s="5"/>
      <c r="AZ93" s="5"/>
      <c r="BA93" s="5"/>
      <c r="BB93" s="5"/>
      <c r="BC93" s="5"/>
      <c r="BD93" s="5"/>
      <c r="BE93" s="5"/>
      <c r="BF93" s="5"/>
      <c r="BG93" s="5"/>
      <c r="BH93" s="5"/>
      <c r="BI93" s="5"/>
      <c r="BJ93" s="5"/>
      <c r="BK93" s="5"/>
    </row>
    <row r="94" spans="2:63" ht="13">
      <c r="B94" s="10"/>
      <c r="D94" s="3"/>
      <c r="E94" s="3"/>
      <c r="F94" s="3"/>
      <c r="G94" s="5"/>
      <c r="H94" s="182"/>
      <c r="I94" s="182"/>
      <c r="K94" s="7"/>
      <c r="L94" s="7"/>
      <c r="AB94" s="8"/>
      <c r="AC94" s="8"/>
      <c r="AD94" s="8"/>
      <c r="AE94" s="8"/>
      <c r="AF94" s="8"/>
      <c r="AG94" s="8"/>
      <c r="AH94" s="8"/>
      <c r="AT94" s="8"/>
      <c r="AV94" s="5"/>
      <c r="AW94" s="5"/>
      <c r="AX94" s="5"/>
      <c r="AY94" s="5"/>
      <c r="AZ94" s="5"/>
      <c r="BA94" s="5"/>
      <c r="BB94" s="5"/>
      <c r="BC94" s="5"/>
      <c r="BD94" s="5"/>
      <c r="BE94" s="5"/>
      <c r="BF94" s="5"/>
      <c r="BG94" s="5"/>
      <c r="BH94" s="5"/>
      <c r="BI94" s="5"/>
      <c r="BJ94" s="5"/>
      <c r="BK94" s="5"/>
    </row>
    <row r="95" spans="2:63" ht="13">
      <c r="B95" s="10"/>
      <c r="D95" s="3"/>
      <c r="E95" s="3"/>
      <c r="F95" s="3"/>
      <c r="G95" s="5"/>
      <c r="H95" s="182"/>
      <c r="I95" s="182"/>
      <c r="K95" s="7"/>
      <c r="L95" s="7"/>
      <c r="AB95" s="8"/>
      <c r="AC95" s="8"/>
      <c r="AD95" s="8"/>
      <c r="AE95" s="8"/>
      <c r="AF95" s="8"/>
      <c r="AG95" s="8"/>
      <c r="AH95" s="8"/>
      <c r="AT95" s="8"/>
      <c r="AV95" s="5"/>
      <c r="AW95" s="5"/>
      <c r="AX95" s="5"/>
      <c r="AY95" s="5"/>
      <c r="AZ95" s="5"/>
      <c r="BA95" s="5"/>
      <c r="BB95" s="5"/>
      <c r="BC95" s="5"/>
      <c r="BD95" s="5"/>
      <c r="BE95" s="5"/>
      <c r="BF95" s="5"/>
      <c r="BG95" s="5"/>
      <c r="BH95" s="5"/>
      <c r="BI95" s="5"/>
      <c r="BJ95" s="5"/>
      <c r="BK95" s="5"/>
    </row>
    <row r="96" spans="2:63" ht="13">
      <c r="B96" s="10"/>
      <c r="D96" s="3"/>
      <c r="E96" s="3"/>
      <c r="F96" s="3"/>
      <c r="G96" s="5"/>
      <c r="H96" s="182"/>
      <c r="I96" s="182"/>
      <c r="K96" s="7"/>
      <c r="L96" s="7"/>
      <c r="AB96" s="8"/>
      <c r="AC96" s="8"/>
      <c r="AD96" s="8"/>
      <c r="AE96" s="8"/>
      <c r="AF96" s="8"/>
      <c r="AG96" s="8"/>
      <c r="AH96" s="8"/>
      <c r="AT96" s="8"/>
      <c r="AV96" s="5"/>
      <c r="AW96" s="5"/>
      <c r="AX96" s="5"/>
      <c r="AY96" s="5"/>
      <c r="AZ96" s="5"/>
      <c r="BA96" s="5"/>
      <c r="BB96" s="5"/>
      <c r="BC96" s="5"/>
      <c r="BD96" s="5"/>
      <c r="BE96" s="5"/>
      <c r="BF96" s="5"/>
      <c r="BG96" s="5"/>
      <c r="BH96" s="5"/>
      <c r="BI96" s="5"/>
      <c r="BJ96" s="5"/>
      <c r="BK96" s="5"/>
    </row>
    <row r="97" spans="2:63" ht="13">
      <c r="B97" s="10"/>
      <c r="D97" s="3"/>
      <c r="E97" s="3"/>
      <c r="F97" s="3"/>
      <c r="G97" s="5"/>
      <c r="H97" s="182"/>
      <c r="I97" s="182"/>
      <c r="K97" s="7"/>
      <c r="L97" s="7"/>
      <c r="AB97" s="8"/>
      <c r="AC97" s="8"/>
      <c r="AD97" s="8"/>
      <c r="AE97" s="8"/>
      <c r="AF97" s="8"/>
      <c r="AG97" s="8"/>
      <c r="AH97" s="8"/>
      <c r="AT97" s="8"/>
      <c r="AV97" s="5"/>
      <c r="AW97" s="5"/>
      <c r="AX97" s="5"/>
      <c r="AY97" s="5"/>
      <c r="AZ97" s="5"/>
      <c r="BA97" s="5"/>
      <c r="BB97" s="5"/>
      <c r="BC97" s="5"/>
      <c r="BD97" s="5"/>
      <c r="BE97" s="5"/>
      <c r="BF97" s="5"/>
      <c r="BG97" s="5"/>
      <c r="BH97" s="5"/>
      <c r="BI97" s="5"/>
      <c r="BJ97" s="5"/>
      <c r="BK97" s="5"/>
    </row>
    <row r="98" spans="2:63" ht="13">
      <c r="B98" s="10"/>
      <c r="D98" s="3"/>
      <c r="E98" s="3"/>
      <c r="F98" s="3"/>
      <c r="G98" s="5"/>
      <c r="H98" s="182"/>
      <c r="I98" s="182"/>
      <c r="K98" s="7"/>
      <c r="L98" s="7"/>
      <c r="AB98" s="8"/>
      <c r="AC98" s="8"/>
      <c r="AD98" s="8"/>
      <c r="AE98" s="8"/>
      <c r="AF98" s="8"/>
      <c r="AG98" s="8"/>
      <c r="AH98" s="8"/>
      <c r="AT98" s="8"/>
      <c r="AV98" s="5"/>
      <c r="AW98" s="5"/>
      <c r="AX98" s="5"/>
      <c r="AY98" s="5"/>
      <c r="AZ98" s="5"/>
      <c r="BA98" s="5"/>
      <c r="BB98" s="5"/>
      <c r="BC98" s="5"/>
      <c r="BD98" s="5"/>
      <c r="BE98" s="5"/>
      <c r="BF98" s="5"/>
      <c r="BG98" s="5"/>
      <c r="BH98" s="5"/>
      <c r="BI98" s="5"/>
      <c r="BJ98" s="5"/>
      <c r="BK98" s="5"/>
    </row>
    <row r="99" spans="2:63" ht="13">
      <c r="B99" s="10"/>
      <c r="D99" s="3"/>
      <c r="E99" s="3"/>
      <c r="F99" s="3"/>
      <c r="G99" s="5"/>
      <c r="H99" s="182"/>
      <c r="I99" s="182"/>
      <c r="K99" s="7"/>
      <c r="L99" s="7"/>
      <c r="AB99" s="8"/>
      <c r="AC99" s="8"/>
      <c r="AD99" s="8"/>
      <c r="AE99" s="8"/>
      <c r="AF99" s="8"/>
      <c r="AG99" s="8"/>
      <c r="AH99" s="8"/>
      <c r="AT99" s="8"/>
      <c r="AV99" s="5"/>
      <c r="AW99" s="5"/>
      <c r="AX99" s="5"/>
      <c r="AY99" s="5"/>
      <c r="AZ99" s="5"/>
      <c r="BA99" s="5"/>
      <c r="BB99" s="5"/>
      <c r="BC99" s="5"/>
      <c r="BD99" s="5"/>
      <c r="BE99" s="5"/>
      <c r="BF99" s="5"/>
      <c r="BG99" s="5"/>
      <c r="BH99" s="5"/>
      <c r="BI99" s="5"/>
      <c r="BJ99" s="5"/>
      <c r="BK99" s="5"/>
    </row>
    <row r="100" spans="2:63" ht="13">
      <c r="B100" s="10"/>
      <c r="D100" s="3"/>
      <c r="E100" s="3"/>
      <c r="F100" s="3"/>
      <c r="G100" s="5"/>
      <c r="H100" s="182"/>
      <c r="I100" s="182"/>
      <c r="K100" s="7"/>
      <c r="L100" s="7"/>
      <c r="AB100" s="8"/>
      <c r="AC100" s="8"/>
      <c r="AD100" s="8"/>
      <c r="AE100" s="8"/>
      <c r="AF100" s="8"/>
      <c r="AG100" s="8"/>
      <c r="AH100" s="8"/>
      <c r="AT100" s="8"/>
      <c r="AV100" s="5"/>
      <c r="AW100" s="5"/>
      <c r="AX100" s="5"/>
      <c r="AY100" s="5"/>
      <c r="AZ100" s="5"/>
      <c r="BA100" s="5"/>
      <c r="BB100" s="5"/>
      <c r="BC100" s="5"/>
      <c r="BD100" s="5"/>
      <c r="BE100" s="5"/>
      <c r="BF100" s="5"/>
      <c r="BG100" s="5"/>
      <c r="BH100" s="5"/>
      <c r="BI100" s="5"/>
      <c r="BJ100" s="5"/>
      <c r="BK100" s="5"/>
    </row>
    <row r="101" spans="2:63" ht="13">
      <c r="B101" s="10"/>
      <c r="D101" s="3"/>
      <c r="E101" s="3"/>
      <c r="F101" s="3"/>
      <c r="G101" s="5"/>
      <c r="H101" s="182"/>
      <c r="I101" s="182"/>
      <c r="K101" s="7"/>
      <c r="L101" s="7"/>
      <c r="AB101" s="8"/>
      <c r="AC101" s="8"/>
      <c r="AD101" s="8"/>
      <c r="AE101" s="8"/>
      <c r="AF101" s="8"/>
      <c r="AG101" s="8"/>
      <c r="AH101" s="8"/>
      <c r="AT101" s="8"/>
      <c r="AV101" s="5"/>
      <c r="AW101" s="5"/>
      <c r="AX101" s="5"/>
      <c r="AY101" s="5"/>
      <c r="AZ101" s="5"/>
      <c r="BA101" s="5"/>
      <c r="BB101" s="5"/>
      <c r="BC101" s="5"/>
      <c r="BD101" s="5"/>
      <c r="BE101" s="5"/>
      <c r="BF101" s="5"/>
      <c r="BG101" s="5"/>
      <c r="BH101" s="5"/>
      <c r="BI101" s="5"/>
      <c r="BJ101" s="5"/>
      <c r="BK101" s="5"/>
    </row>
    <row r="102" spans="2:63" ht="13">
      <c r="B102" s="10"/>
      <c r="D102" s="3"/>
      <c r="E102" s="3"/>
      <c r="F102" s="3"/>
      <c r="G102" s="5"/>
      <c r="H102" s="182"/>
      <c r="I102" s="182"/>
      <c r="K102" s="7"/>
      <c r="L102" s="7"/>
      <c r="AB102" s="8"/>
      <c r="AC102" s="8"/>
      <c r="AD102" s="8"/>
      <c r="AE102" s="8"/>
      <c r="AF102" s="8"/>
      <c r="AG102" s="8"/>
      <c r="AH102" s="8"/>
      <c r="AT102" s="8"/>
      <c r="AV102" s="5"/>
      <c r="AW102" s="5"/>
      <c r="AX102" s="5"/>
      <c r="AY102" s="5"/>
      <c r="AZ102" s="5"/>
      <c r="BA102" s="5"/>
      <c r="BB102" s="5"/>
      <c r="BC102" s="5"/>
      <c r="BD102" s="5"/>
      <c r="BE102" s="5"/>
      <c r="BF102" s="5"/>
      <c r="BG102" s="5"/>
      <c r="BH102" s="5"/>
      <c r="BI102" s="5"/>
      <c r="BJ102" s="5"/>
      <c r="BK102" s="5"/>
    </row>
    <row r="103" spans="2:63" ht="13">
      <c r="B103" s="10"/>
      <c r="D103" s="3"/>
      <c r="E103" s="3"/>
      <c r="F103" s="3"/>
      <c r="G103" s="5"/>
      <c r="H103" s="182"/>
      <c r="I103" s="182"/>
      <c r="K103" s="7"/>
      <c r="L103" s="7"/>
      <c r="AB103" s="8"/>
      <c r="AC103" s="8"/>
      <c r="AD103" s="8"/>
      <c r="AE103" s="8"/>
      <c r="AF103" s="8"/>
      <c r="AG103" s="8"/>
      <c r="AH103" s="8"/>
      <c r="AT103" s="8"/>
      <c r="AV103" s="5"/>
      <c r="AW103" s="5"/>
      <c r="AX103" s="5"/>
      <c r="AY103" s="5"/>
      <c r="AZ103" s="5"/>
      <c r="BA103" s="5"/>
      <c r="BB103" s="5"/>
      <c r="BC103" s="5"/>
      <c r="BD103" s="5"/>
      <c r="BE103" s="5"/>
      <c r="BF103" s="5"/>
      <c r="BG103" s="5"/>
      <c r="BH103" s="5"/>
      <c r="BI103" s="5"/>
      <c r="BJ103" s="5"/>
      <c r="BK103" s="5"/>
    </row>
    <row r="104" spans="2:63" ht="13">
      <c r="B104" s="10"/>
      <c r="D104" s="3"/>
      <c r="E104" s="3"/>
      <c r="F104" s="3"/>
      <c r="G104" s="5"/>
      <c r="H104" s="182"/>
      <c r="I104" s="182"/>
      <c r="K104" s="7"/>
      <c r="L104" s="7"/>
      <c r="AB104" s="8"/>
      <c r="AC104" s="8"/>
      <c r="AD104" s="8"/>
      <c r="AE104" s="8"/>
      <c r="AF104" s="8"/>
      <c r="AG104" s="8"/>
      <c r="AH104" s="8"/>
      <c r="AT104" s="8"/>
      <c r="AV104" s="5"/>
      <c r="AW104" s="5"/>
      <c r="AX104" s="5"/>
      <c r="AY104" s="5"/>
      <c r="AZ104" s="5"/>
      <c r="BA104" s="5"/>
      <c r="BB104" s="5"/>
      <c r="BC104" s="5"/>
      <c r="BD104" s="5"/>
      <c r="BE104" s="5"/>
      <c r="BF104" s="5"/>
      <c r="BG104" s="5"/>
      <c r="BH104" s="5"/>
      <c r="BI104" s="5"/>
      <c r="BJ104" s="5"/>
      <c r="BK104" s="5"/>
    </row>
    <row r="105" spans="2:63" ht="13">
      <c r="B105" s="10"/>
      <c r="D105" s="3"/>
      <c r="E105" s="3"/>
      <c r="F105" s="3"/>
      <c r="G105" s="5"/>
      <c r="H105" s="182"/>
      <c r="I105" s="182"/>
      <c r="K105" s="7"/>
      <c r="L105" s="7"/>
      <c r="AB105" s="8"/>
      <c r="AC105" s="8"/>
      <c r="AD105" s="8"/>
      <c r="AE105" s="8"/>
      <c r="AF105" s="8"/>
      <c r="AG105" s="8"/>
      <c r="AH105" s="8"/>
      <c r="AT105" s="8"/>
      <c r="AV105" s="5"/>
      <c r="AW105" s="5"/>
      <c r="AX105" s="5"/>
      <c r="AY105" s="5"/>
      <c r="AZ105" s="5"/>
      <c r="BA105" s="5"/>
      <c r="BB105" s="5"/>
      <c r="BC105" s="5"/>
      <c r="BD105" s="5"/>
      <c r="BE105" s="5"/>
      <c r="BF105" s="5"/>
      <c r="BG105" s="5"/>
      <c r="BH105" s="5"/>
      <c r="BI105" s="5"/>
      <c r="BJ105" s="5"/>
      <c r="BK105" s="5"/>
    </row>
    <row r="106" spans="2:63" ht="13">
      <c r="B106" s="10"/>
      <c r="D106" s="3"/>
      <c r="E106" s="3"/>
      <c r="F106" s="3"/>
      <c r="G106" s="5"/>
      <c r="H106" s="182"/>
      <c r="I106" s="182"/>
      <c r="K106" s="7"/>
      <c r="L106" s="7"/>
      <c r="AB106" s="8"/>
      <c r="AC106" s="8"/>
      <c r="AD106" s="8"/>
      <c r="AE106" s="8"/>
      <c r="AF106" s="8"/>
      <c r="AG106" s="8"/>
      <c r="AH106" s="8"/>
      <c r="AT106" s="8"/>
      <c r="AV106" s="5"/>
      <c r="AW106" s="5"/>
      <c r="AX106" s="5"/>
      <c r="AY106" s="5"/>
      <c r="AZ106" s="5"/>
      <c r="BA106" s="5"/>
      <c r="BB106" s="5"/>
      <c r="BC106" s="5"/>
      <c r="BD106" s="5"/>
      <c r="BE106" s="5"/>
      <c r="BF106" s="5"/>
      <c r="BG106" s="5"/>
      <c r="BH106" s="5"/>
      <c r="BI106" s="5"/>
      <c r="BJ106" s="5"/>
      <c r="BK106" s="5"/>
    </row>
    <row r="107" spans="2:63" ht="13">
      <c r="B107" s="10"/>
      <c r="D107" s="3"/>
      <c r="E107" s="3"/>
      <c r="F107" s="3"/>
      <c r="G107" s="5"/>
      <c r="H107" s="182"/>
      <c r="I107" s="182"/>
      <c r="K107" s="7"/>
      <c r="L107" s="7"/>
      <c r="AB107" s="8"/>
      <c r="AC107" s="8"/>
      <c r="AD107" s="8"/>
      <c r="AE107" s="8"/>
      <c r="AF107" s="8"/>
      <c r="AG107" s="8"/>
      <c r="AH107" s="8"/>
      <c r="AT107" s="8"/>
      <c r="AV107" s="5"/>
      <c r="AW107" s="5"/>
      <c r="AX107" s="5"/>
      <c r="AY107" s="5"/>
      <c r="AZ107" s="5"/>
      <c r="BA107" s="5"/>
      <c r="BB107" s="5"/>
      <c r="BC107" s="5"/>
      <c r="BD107" s="5"/>
      <c r="BE107" s="5"/>
      <c r="BF107" s="5"/>
      <c r="BG107" s="5"/>
      <c r="BH107" s="5"/>
      <c r="BI107" s="5"/>
      <c r="BJ107" s="5"/>
      <c r="BK107" s="5"/>
    </row>
    <row r="108" spans="2:63" ht="13">
      <c r="B108" s="10"/>
      <c r="D108" s="3"/>
      <c r="E108" s="3"/>
      <c r="F108" s="3"/>
      <c r="G108" s="5"/>
      <c r="H108" s="182"/>
      <c r="I108" s="182"/>
      <c r="K108" s="7"/>
      <c r="L108" s="7"/>
      <c r="AB108" s="8"/>
      <c r="AC108" s="8"/>
      <c r="AD108" s="8"/>
      <c r="AE108" s="8"/>
      <c r="AF108" s="8"/>
      <c r="AG108" s="8"/>
      <c r="AH108" s="8"/>
      <c r="AT108" s="8"/>
      <c r="AV108" s="5"/>
      <c r="AW108" s="5"/>
      <c r="AX108" s="5"/>
      <c r="AY108" s="5"/>
      <c r="AZ108" s="5"/>
      <c r="BA108" s="5"/>
      <c r="BB108" s="5"/>
      <c r="BC108" s="5"/>
      <c r="BD108" s="5"/>
      <c r="BE108" s="5"/>
      <c r="BF108" s="5"/>
      <c r="BG108" s="5"/>
      <c r="BH108" s="5"/>
      <c r="BI108" s="5"/>
      <c r="BJ108" s="5"/>
      <c r="BK108" s="5"/>
    </row>
    <row r="109" spans="2:63" ht="13">
      <c r="B109" s="10"/>
      <c r="D109" s="3"/>
      <c r="E109" s="3"/>
      <c r="F109" s="3"/>
      <c r="G109" s="5"/>
      <c r="H109" s="182"/>
      <c r="I109" s="182"/>
      <c r="K109" s="7"/>
      <c r="L109" s="7"/>
      <c r="AB109" s="8"/>
      <c r="AC109" s="8"/>
      <c r="AD109" s="8"/>
      <c r="AE109" s="8"/>
      <c r="AF109" s="8"/>
      <c r="AG109" s="8"/>
      <c r="AH109" s="8"/>
      <c r="AT109" s="8"/>
      <c r="AV109" s="5"/>
      <c r="AW109" s="5"/>
      <c r="AX109" s="5"/>
      <c r="AY109" s="5"/>
      <c r="AZ109" s="5"/>
      <c r="BA109" s="5"/>
      <c r="BB109" s="5"/>
      <c r="BC109" s="5"/>
      <c r="BD109" s="5"/>
      <c r="BE109" s="5"/>
      <c r="BF109" s="5"/>
      <c r="BG109" s="5"/>
      <c r="BH109" s="5"/>
      <c r="BI109" s="5"/>
      <c r="BJ109" s="5"/>
      <c r="BK109" s="5"/>
    </row>
    <row r="110" spans="2:63" ht="13">
      <c r="B110" s="10"/>
      <c r="D110" s="3"/>
      <c r="E110" s="3"/>
      <c r="F110" s="3"/>
      <c r="G110" s="5"/>
      <c r="H110" s="182"/>
      <c r="I110" s="182"/>
      <c r="K110" s="7"/>
      <c r="L110" s="7"/>
      <c r="AB110" s="8"/>
      <c r="AC110" s="8"/>
      <c r="AD110" s="8"/>
      <c r="AE110" s="8"/>
      <c r="AF110" s="8"/>
      <c r="AG110" s="8"/>
      <c r="AH110" s="8"/>
      <c r="AT110" s="8"/>
      <c r="AV110" s="5"/>
      <c r="AW110" s="5"/>
      <c r="AX110" s="5"/>
      <c r="AY110" s="5"/>
      <c r="AZ110" s="5"/>
      <c r="BA110" s="5"/>
      <c r="BB110" s="5"/>
      <c r="BC110" s="5"/>
      <c r="BD110" s="5"/>
      <c r="BE110" s="5"/>
      <c r="BF110" s="5"/>
      <c r="BG110" s="5"/>
      <c r="BH110" s="5"/>
      <c r="BI110" s="5"/>
      <c r="BJ110" s="5"/>
      <c r="BK110" s="5"/>
    </row>
    <row r="111" spans="2:63" ht="13">
      <c r="B111" s="10"/>
      <c r="D111" s="3"/>
      <c r="E111" s="3"/>
      <c r="F111" s="3"/>
      <c r="G111" s="5"/>
      <c r="H111" s="182"/>
      <c r="I111" s="182"/>
      <c r="K111" s="7"/>
      <c r="L111" s="7"/>
      <c r="AB111" s="8"/>
      <c r="AC111" s="8"/>
      <c r="AD111" s="8"/>
      <c r="AE111" s="8"/>
      <c r="AF111" s="8"/>
      <c r="AG111" s="8"/>
      <c r="AH111" s="8"/>
      <c r="AT111" s="8"/>
      <c r="AV111" s="5"/>
      <c r="AW111" s="5"/>
      <c r="AX111" s="5"/>
      <c r="AY111" s="5"/>
      <c r="AZ111" s="5"/>
      <c r="BA111" s="5"/>
      <c r="BB111" s="5"/>
      <c r="BC111" s="5"/>
      <c r="BD111" s="5"/>
      <c r="BE111" s="5"/>
      <c r="BF111" s="5"/>
      <c r="BG111" s="5"/>
      <c r="BH111" s="5"/>
      <c r="BI111" s="5"/>
      <c r="BJ111" s="5"/>
      <c r="BK111" s="5"/>
    </row>
    <row r="112" spans="2:63" ht="13">
      <c r="B112" s="10"/>
      <c r="D112" s="3"/>
      <c r="E112" s="3"/>
      <c r="F112" s="3"/>
      <c r="G112" s="5"/>
      <c r="H112" s="182"/>
      <c r="I112" s="182"/>
      <c r="K112" s="7"/>
      <c r="L112" s="7"/>
      <c r="AB112" s="8"/>
      <c r="AC112" s="8"/>
      <c r="AD112" s="8"/>
      <c r="AE112" s="8"/>
      <c r="AF112" s="8"/>
      <c r="AG112" s="8"/>
      <c r="AH112" s="8"/>
      <c r="AT112" s="8"/>
      <c r="AV112" s="5"/>
      <c r="AW112" s="5"/>
      <c r="AX112" s="5"/>
      <c r="AY112" s="5"/>
      <c r="AZ112" s="5"/>
      <c r="BA112" s="5"/>
      <c r="BB112" s="5"/>
      <c r="BC112" s="5"/>
      <c r="BD112" s="5"/>
      <c r="BE112" s="5"/>
      <c r="BF112" s="5"/>
      <c r="BG112" s="5"/>
      <c r="BH112" s="5"/>
      <c r="BI112" s="5"/>
      <c r="BJ112" s="5"/>
      <c r="BK112" s="5"/>
    </row>
    <row r="113" spans="2:63" ht="13">
      <c r="B113" s="10"/>
      <c r="D113" s="3"/>
      <c r="E113" s="3"/>
      <c r="F113" s="3"/>
      <c r="G113" s="5"/>
      <c r="H113" s="182"/>
      <c r="I113" s="182"/>
      <c r="K113" s="7"/>
      <c r="L113" s="7"/>
      <c r="AB113" s="8"/>
      <c r="AC113" s="8"/>
      <c r="AD113" s="8"/>
      <c r="AE113" s="8"/>
      <c r="AF113" s="8"/>
      <c r="AG113" s="8"/>
      <c r="AH113" s="8"/>
      <c r="AT113" s="8"/>
      <c r="AV113" s="5"/>
      <c r="AW113" s="5"/>
      <c r="AX113" s="5"/>
      <c r="AY113" s="5"/>
      <c r="AZ113" s="5"/>
      <c r="BA113" s="5"/>
      <c r="BB113" s="5"/>
      <c r="BC113" s="5"/>
      <c r="BD113" s="5"/>
      <c r="BE113" s="5"/>
      <c r="BF113" s="5"/>
      <c r="BG113" s="5"/>
      <c r="BH113" s="5"/>
      <c r="BI113" s="5"/>
      <c r="BJ113" s="5"/>
      <c r="BK113" s="5"/>
    </row>
    <row r="114" spans="2:63" ht="13">
      <c r="B114" s="10"/>
      <c r="D114" s="3"/>
      <c r="E114" s="3"/>
      <c r="F114" s="3"/>
      <c r="G114" s="5"/>
      <c r="H114" s="182"/>
      <c r="I114" s="182"/>
      <c r="K114" s="7"/>
      <c r="L114" s="7"/>
      <c r="AB114" s="8"/>
      <c r="AC114" s="8"/>
      <c r="AD114" s="8"/>
      <c r="AE114" s="8"/>
      <c r="AF114" s="8"/>
      <c r="AG114" s="8"/>
      <c r="AH114" s="8"/>
      <c r="AT114" s="8"/>
      <c r="AV114" s="5"/>
      <c r="AW114" s="5"/>
      <c r="AX114" s="5"/>
      <c r="AY114" s="5"/>
      <c r="AZ114" s="5"/>
      <c r="BA114" s="5"/>
      <c r="BB114" s="5"/>
      <c r="BC114" s="5"/>
      <c r="BD114" s="5"/>
      <c r="BE114" s="5"/>
      <c r="BF114" s="5"/>
      <c r="BG114" s="5"/>
      <c r="BH114" s="5"/>
      <c r="BI114" s="5"/>
      <c r="BJ114" s="5"/>
      <c r="BK114" s="5"/>
    </row>
    <row r="115" spans="2:63" ht="13">
      <c r="B115" s="10"/>
      <c r="D115" s="3"/>
      <c r="E115" s="3"/>
      <c r="F115" s="3"/>
      <c r="G115" s="5"/>
      <c r="H115" s="182"/>
      <c r="I115" s="182"/>
      <c r="K115" s="7"/>
      <c r="L115" s="7"/>
      <c r="AB115" s="8"/>
      <c r="AC115" s="8"/>
      <c r="AD115" s="8"/>
      <c r="AE115" s="8"/>
      <c r="AF115" s="8"/>
      <c r="AG115" s="8"/>
      <c r="AH115" s="8"/>
      <c r="AT115" s="8"/>
      <c r="AV115" s="5"/>
      <c r="AW115" s="5"/>
      <c r="AX115" s="5"/>
      <c r="AY115" s="5"/>
      <c r="AZ115" s="5"/>
      <c r="BA115" s="5"/>
      <c r="BB115" s="5"/>
      <c r="BC115" s="5"/>
      <c r="BD115" s="5"/>
      <c r="BE115" s="5"/>
      <c r="BF115" s="5"/>
      <c r="BG115" s="5"/>
      <c r="BH115" s="5"/>
      <c r="BI115" s="5"/>
      <c r="BJ115" s="5"/>
      <c r="BK115" s="5"/>
    </row>
    <row r="116" spans="2:63" ht="13">
      <c r="B116" s="10"/>
      <c r="D116" s="3"/>
      <c r="E116" s="3"/>
      <c r="F116" s="3"/>
      <c r="G116" s="5"/>
      <c r="H116" s="182"/>
      <c r="I116" s="182"/>
      <c r="K116" s="7"/>
      <c r="L116" s="7"/>
      <c r="AB116" s="8"/>
      <c r="AC116" s="8"/>
      <c r="AD116" s="8"/>
      <c r="AE116" s="8"/>
      <c r="AF116" s="8"/>
      <c r="AG116" s="8"/>
      <c r="AH116" s="8"/>
      <c r="AT116" s="8"/>
      <c r="AV116" s="5"/>
      <c r="AW116" s="5"/>
      <c r="AX116" s="5"/>
      <c r="AY116" s="5"/>
      <c r="AZ116" s="5"/>
      <c r="BA116" s="5"/>
      <c r="BB116" s="5"/>
      <c r="BC116" s="5"/>
      <c r="BD116" s="5"/>
      <c r="BE116" s="5"/>
      <c r="BF116" s="5"/>
      <c r="BG116" s="5"/>
      <c r="BH116" s="5"/>
      <c r="BI116" s="5"/>
      <c r="BJ116" s="5"/>
      <c r="BK116" s="5"/>
    </row>
    <row r="117" spans="2:63" ht="13">
      <c r="B117" s="10"/>
      <c r="D117" s="3"/>
      <c r="E117" s="3"/>
      <c r="F117" s="3"/>
      <c r="G117" s="5"/>
      <c r="H117" s="182"/>
      <c r="I117" s="182"/>
      <c r="K117" s="7"/>
      <c r="L117" s="7"/>
      <c r="AB117" s="8"/>
      <c r="AC117" s="8"/>
      <c r="AD117" s="8"/>
      <c r="AE117" s="8"/>
      <c r="AF117" s="8"/>
      <c r="AG117" s="8"/>
      <c r="AH117" s="8"/>
      <c r="AT117" s="8"/>
      <c r="AV117" s="5"/>
      <c r="AW117" s="5"/>
      <c r="AX117" s="5"/>
      <c r="AY117" s="5"/>
      <c r="AZ117" s="5"/>
      <c r="BA117" s="5"/>
      <c r="BB117" s="5"/>
      <c r="BC117" s="5"/>
      <c r="BD117" s="5"/>
      <c r="BE117" s="5"/>
      <c r="BF117" s="5"/>
      <c r="BG117" s="5"/>
      <c r="BH117" s="5"/>
      <c r="BI117" s="5"/>
      <c r="BJ117" s="5"/>
      <c r="BK117" s="5"/>
    </row>
    <row r="118" spans="2:63" ht="13">
      <c r="B118" s="10"/>
      <c r="D118" s="3"/>
      <c r="E118" s="3"/>
      <c r="F118" s="3"/>
      <c r="G118" s="5"/>
      <c r="H118" s="182"/>
      <c r="I118" s="182"/>
      <c r="K118" s="7"/>
      <c r="L118" s="7"/>
      <c r="AB118" s="8"/>
      <c r="AC118" s="8"/>
      <c r="AD118" s="8"/>
      <c r="AE118" s="8"/>
      <c r="AF118" s="8"/>
      <c r="AG118" s="8"/>
      <c r="AH118" s="8"/>
      <c r="AT118" s="8"/>
      <c r="AV118" s="5"/>
      <c r="AW118" s="5"/>
      <c r="AX118" s="5"/>
      <c r="AY118" s="5"/>
      <c r="AZ118" s="5"/>
      <c r="BA118" s="5"/>
      <c r="BB118" s="5"/>
      <c r="BC118" s="5"/>
      <c r="BD118" s="5"/>
      <c r="BE118" s="5"/>
      <c r="BF118" s="5"/>
      <c r="BG118" s="5"/>
      <c r="BH118" s="5"/>
      <c r="BI118" s="5"/>
      <c r="BJ118" s="5"/>
      <c r="BK118" s="5"/>
    </row>
    <row r="119" spans="2:63" ht="13">
      <c r="B119" s="10"/>
      <c r="D119" s="3"/>
      <c r="E119" s="3"/>
      <c r="F119" s="3"/>
      <c r="G119" s="5"/>
      <c r="H119" s="182"/>
      <c r="I119" s="182"/>
      <c r="K119" s="7"/>
      <c r="L119" s="7"/>
      <c r="AB119" s="8"/>
      <c r="AC119" s="8"/>
      <c r="AD119" s="8"/>
      <c r="AE119" s="8"/>
      <c r="AF119" s="8"/>
      <c r="AG119" s="8"/>
      <c r="AH119" s="8"/>
      <c r="AT119" s="8"/>
      <c r="AV119" s="5"/>
      <c r="AW119" s="5"/>
      <c r="AX119" s="5"/>
      <c r="AY119" s="5"/>
      <c r="AZ119" s="5"/>
      <c r="BA119" s="5"/>
      <c r="BB119" s="5"/>
      <c r="BC119" s="5"/>
      <c r="BD119" s="5"/>
      <c r="BE119" s="5"/>
      <c r="BF119" s="5"/>
      <c r="BG119" s="5"/>
      <c r="BH119" s="5"/>
      <c r="BI119" s="5"/>
      <c r="BJ119" s="5"/>
      <c r="BK119" s="5"/>
    </row>
    <row r="120" spans="2:63" ht="13">
      <c r="B120" s="10"/>
      <c r="D120" s="3"/>
      <c r="E120" s="3"/>
      <c r="F120" s="3"/>
      <c r="G120" s="5"/>
      <c r="H120" s="182"/>
      <c r="I120" s="182"/>
      <c r="K120" s="7"/>
      <c r="L120" s="7"/>
      <c r="AB120" s="8"/>
      <c r="AC120" s="8"/>
      <c r="AD120" s="8"/>
      <c r="AE120" s="8"/>
      <c r="AF120" s="8"/>
      <c r="AG120" s="8"/>
      <c r="AH120" s="8"/>
      <c r="AT120" s="8"/>
      <c r="AV120" s="5"/>
      <c r="AW120" s="5"/>
      <c r="AX120" s="5"/>
      <c r="AY120" s="5"/>
      <c r="AZ120" s="5"/>
      <c r="BA120" s="5"/>
      <c r="BB120" s="5"/>
      <c r="BC120" s="5"/>
      <c r="BD120" s="5"/>
      <c r="BE120" s="5"/>
      <c r="BF120" s="5"/>
      <c r="BG120" s="5"/>
      <c r="BH120" s="5"/>
      <c r="BI120" s="5"/>
      <c r="BJ120" s="5"/>
      <c r="BK120" s="5"/>
    </row>
    <row r="121" spans="2:63" ht="13">
      <c r="B121" s="10"/>
      <c r="D121" s="3"/>
      <c r="E121" s="3"/>
      <c r="F121" s="3"/>
      <c r="G121" s="5"/>
      <c r="H121" s="182"/>
      <c r="I121" s="182"/>
      <c r="K121" s="7"/>
      <c r="L121" s="7"/>
      <c r="AB121" s="8"/>
      <c r="AC121" s="8"/>
      <c r="AD121" s="8"/>
      <c r="AE121" s="8"/>
      <c r="AF121" s="8"/>
      <c r="AG121" s="8"/>
      <c r="AH121" s="8"/>
      <c r="AT121" s="8"/>
      <c r="AV121" s="5"/>
      <c r="AW121" s="5"/>
      <c r="AX121" s="5"/>
      <c r="AY121" s="5"/>
      <c r="AZ121" s="5"/>
      <c r="BA121" s="5"/>
      <c r="BB121" s="5"/>
      <c r="BC121" s="5"/>
      <c r="BD121" s="5"/>
      <c r="BE121" s="5"/>
      <c r="BF121" s="5"/>
      <c r="BG121" s="5"/>
      <c r="BH121" s="5"/>
      <c r="BI121" s="5"/>
      <c r="BJ121" s="5"/>
      <c r="BK121" s="5"/>
    </row>
    <row r="122" spans="2:63" ht="13">
      <c r="B122" s="10"/>
      <c r="D122" s="3"/>
      <c r="E122" s="3"/>
      <c r="F122" s="3"/>
      <c r="G122" s="5"/>
      <c r="H122" s="182"/>
      <c r="I122" s="182"/>
      <c r="K122" s="7"/>
      <c r="L122" s="7"/>
      <c r="AB122" s="8"/>
      <c r="AC122" s="8"/>
      <c r="AD122" s="8"/>
      <c r="AE122" s="8"/>
      <c r="AF122" s="8"/>
      <c r="AG122" s="8"/>
      <c r="AH122" s="8"/>
      <c r="AT122" s="8"/>
      <c r="AV122" s="5"/>
      <c r="AW122" s="5"/>
      <c r="AX122" s="5"/>
      <c r="AY122" s="5"/>
      <c r="AZ122" s="5"/>
      <c r="BA122" s="5"/>
      <c r="BB122" s="5"/>
      <c r="BC122" s="5"/>
      <c r="BD122" s="5"/>
      <c r="BE122" s="5"/>
      <c r="BF122" s="5"/>
      <c r="BG122" s="5"/>
      <c r="BH122" s="5"/>
      <c r="BI122" s="5"/>
      <c r="BJ122" s="5"/>
      <c r="BK122" s="5"/>
    </row>
    <row r="123" spans="2:63" ht="13">
      <c r="B123" s="10"/>
      <c r="D123" s="3"/>
      <c r="E123" s="3"/>
      <c r="F123" s="3"/>
      <c r="G123" s="5"/>
      <c r="H123" s="182"/>
      <c r="I123" s="182"/>
      <c r="K123" s="7"/>
      <c r="L123" s="7"/>
      <c r="AB123" s="8"/>
      <c r="AC123" s="8"/>
      <c r="AD123" s="8"/>
      <c r="AE123" s="8"/>
      <c r="AF123" s="8"/>
      <c r="AG123" s="8"/>
      <c r="AH123" s="8"/>
      <c r="AT123" s="8"/>
      <c r="AV123" s="5"/>
      <c r="AW123" s="5"/>
      <c r="AX123" s="5"/>
      <c r="AY123" s="5"/>
      <c r="AZ123" s="5"/>
      <c r="BA123" s="5"/>
      <c r="BB123" s="5"/>
      <c r="BC123" s="5"/>
      <c r="BD123" s="5"/>
      <c r="BE123" s="5"/>
      <c r="BF123" s="5"/>
      <c r="BG123" s="5"/>
      <c r="BH123" s="5"/>
      <c r="BI123" s="5"/>
      <c r="BJ123" s="5"/>
      <c r="BK123" s="5"/>
    </row>
    <row r="124" spans="2:63" ht="13">
      <c r="B124" s="10"/>
      <c r="D124" s="3"/>
      <c r="E124" s="3"/>
      <c r="F124" s="3"/>
      <c r="G124" s="5"/>
      <c r="H124" s="182"/>
      <c r="I124" s="182"/>
      <c r="K124" s="7"/>
      <c r="L124" s="7"/>
      <c r="AB124" s="8"/>
      <c r="AC124" s="8"/>
      <c r="AD124" s="8"/>
      <c r="AE124" s="8"/>
      <c r="AF124" s="8"/>
      <c r="AG124" s="8"/>
      <c r="AH124" s="8"/>
      <c r="AT124" s="8"/>
      <c r="AV124" s="5"/>
      <c r="AW124" s="5"/>
      <c r="AX124" s="5"/>
      <c r="AY124" s="5"/>
      <c r="AZ124" s="5"/>
      <c r="BA124" s="5"/>
      <c r="BB124" s="5"/>
      <c r="BC124" s="5"/>
      <c r="BD124" s="5"/>
      <c r="BE124" s="5"/>
      <c r="BF124" s="5"/>
      <c r="BG124" s="5"/>
      <c r="BH124" s="5"/>
      <c r="BI124" s="5"/>
      <c r="BJ124" s="5"/>
      <c r="BK124" s="5"/>
    </row>
    <row r="125" spans="2:63" ht="13">
      <c r="B125" s="10"/>
      <c r="D125" s="3"/>
      <c r="E125" s="3"/>
      <c r="F125" s="3"/>
      <c r="G125" s="5"/>
      <c r="H125" s="182"/>
      <c r="I125" s="182"/>
      <c r="K125" s="7"/>
      <c r="L125" s="7"/>
      <c r="AB125" s="8"/>
      <c r="AC125" s="8"/>
      <c r="AD125" s="8"/>
      <c r="AE125" s="8"/>
      <c r="AF125" s="8"/>
      <c r="AG125" s="8"/>
      <c r="AH125" s="8"/>
      <c r="AT125" s="8"/>
      <c r="AV125" s="5"/>
      <c r="AW125" s="5"/>
      <c r="AX125" s="5"/>
      <c r="AY125" s="5"/>
      <c r="AZ125" s="5"/>
      <c r="BA125" s="5"/>
      <c r="BB125" s="5"/>
      <c r="BC125" s="5"/>
      <c r="BD125" s="5"/>
      <c r="BE125" s="5"/>
      <c r="BF125" s="5"/>
      <c r="BG125" s="5"/>
      <c r="BH125" s="5"/>
      <c r="BI125" s="5"/>
      <c r="BJ125" s="5"/>
      <c r="BK125" s="5"/>
    </row>
    <row r="126" spans="2:63" ht="13">
      <c r="B126" s="10"/>
      <c r="D126" s="3"/>
      <c r="E126" s="3"/>
      <c r="F126" s="3"/>
      <c r="G126" s="5"/>
      <c r="H126" s="182"/>
      <c r="I126" s="182"/>
      <c r="K126" s="7"/>
      <c r="L126" s="7"/>
      <c r="AB126" s="8"/>
      <c r="AC126" s="8"/>
      <c r="AD126" s="8"/>
      <c r="AE126" s="8"/>
      <c r="AF126" s="8"/>
      <c r="AG126" s="8"/>
      <c r="AH126" s="8"/>
      <c r="AT126" s="8"/>
      <c r="AV126" s="5"/>
      <c r="AW126" s="5"/>
      <c r="AX126" s="5"/>
      <c r="AY126" s="5"/>
      <c r="AZ126" s="5"/>
      <c r="BA126" s="5"/>
      <c r="BB126" s="5"/>
      <c r="BC126" s="5"/>
      <c r="BD126" s="5"/>
      <c r="BE126" s="5"/>
      <c r="BF126" s="5"/>
      <c r="BG126" s="5"/>
      <c r="BH126" s="5"/>
      <c r="BI126" s="5"/>
      <c r="BJ126" s="5"/>
      <c r="BK126" s="5"/>
    </row>
    <row r="127" spans="2:63" ht="13">
      <c r="B127" s="10"/>
      <c r="D127" s="3"/>
      <c r="E127" s="3"/>
      <c r="F127" s="3"/>
      <c r="G127" s="5"/>
      <c r="H127" s="182"/>
      <c r="I127" s="182"/>
      <c r="K127" s="7"/>
      <c r="L127" s="7"/>
      <c r="AB127" s="8"/>
      <c r="AC127" s="8"/>
      <c r="AD127" s="8"/>
      <c r="AE127" s="8"/>
      <c r="AF127" s="8"/>
      <c r="AG127" s="8"/>
      <c r="AH127" s="8"/>
      <c r="AT127" s="8"/>
      <c r="AV127" s="5"/>
      <c r="AW127" s="5"/>
      <c r="AX127" s="5"/>
      <c r="AY127" s="5"/>
      <c r="AZ127" s="5"/>
      <c r="BA127" s="5"/>
      <c r="BB127" s="5"/>
      <c r="BC127" s="5"/>
      <c r="BD127" s="5"/>
      <c r="BE127" s="5"/>
      <c r="BF127" s="5"/>
      <c r="BG127" s="5"/>
      <c r="BH127" s="5"/>
      <c r="BI127" s="5"/>
      <c r="BJ127" s="5"/>
      <c r="BK127" s="5"/>
    </row>
    <row r="128" spans="2:63" ht="13">
      <c r="B128" s="10"/>
      <c r="D128" s="3"/>
      <c r="E128" s="3"/>
      <c r="F128" s="3"/>
      <c r="G128" s="5"/>
      <c r="H128" s="182"/>
      <c r="I128" s="182"/>
      <c r="K128" s="7"/>
      <c r="L128" s="7"/>
      <c r="AB128" s="8"/>
      <c r="AC128" s="8"/>
      <c r="AD128" s="8"/>
      <c r="AE128" s="8"/>
      <c r="AF128" s="8"/>
      <c r="AG128" s="8"/>
      <c r="AH128" s="8"/>
      <c r="AT128" s="8"/>
      <c r="AV128" s="5"/>
      <c r="AW128" s="5"/>
      <c r="AX128" s="5"/>
      <c r="AY128" s="5"/>
      <c r="AZ128" s="5"/>
      <c r="BA128" s="5"/>
      <c r="BB128" s="5"/>
      <c r="BC128" s="5"/>
      <c r="BD128" s="5"/>
      <c r="BE128" s="5"/>
      <c r="BF128" s="5"/>
      <c r="BG128" s="5"/>
      <c r="BH128" s="5"/>
      <c r="BI128" s="5"/>
      <c r="BJ128" s="5"/>
      <c r="BK128" s="5"/>
    </row>
    <row r="129" spans="2:63" ht="13">
      <c r="B129" s="10"/>
      <c r="D129" s="3"/>
      <c r="E129" s="3"/>
      <c r="F129" s="3"/>
      <c r="G129" s="5"/>
      <c r="H129" s="182"/>
      <c r="I129" s="182"/>
      <c r="K129" s="7"/>
      <c r="L129" s="7"/>
      <c r="AB129" s="8"/>
      <c r="AC129" s="8"/>
      <c r="AD129" s="8"/>
      <c r="AE129" s="8"/>
      <c r="AF129" s="8"/>
      <c r="AG129" s="8"/>
      <c r="AH129" s="8"/>
      <c r="AT129" s="8"/>
      <c r="AV129" s="5"/>
      <c r="AW129" s="5"/>
      <c r="AX129" s="5"/>
      <c r="AY129" s="5"/>
      <c r="AZ129" s="5"/>
      <c r="BA129" s="5"/>
      <c r="BB129" s="5"/>
      <c r="BC129" s="5"/>
      <c r="BD129" s="5"/>
      <c r="BE129" s="5"/>
      <c r="BF129" s="5"/>
      <c r="BG129" s="5"/>
      <c r="BH129" s="5"/>
      <c r="BI129" s="5"/>
      <c r="BJ129" s="5"/>
      <c r="BK129" s="5"/>
    </row>
    <row r="130" spans="2:63" ht="13">
      <c r="B130" s="10"/>
      <c r="D130" s="3"/>
      <c r="E130" s="3"/>
      <c r="F130" s="3"/>
      <c r="G130" s="5"/>
      <c r="H130" s="182"/>
      <c r="I130" s="182"/>
      <c r="K130" s="7"/>
      <c r="L130" s="7"/>
      <c r="AB130" s="8"/>
      <c r="AC130" s="8"/>
      <c r="AD130" s="8"/>
      <c r="AE130" s="8"/>
      <c r="AF130" s="8"/>
      <c r="AG130" s="8"/>
      <c r="AH130" s="8"/>
      <c r="AT130" s="8"/>
      <c r="AV130" s="5"/>
      <c r="AW130" s="5"/>
      <c r="AX130" s="5"/>
      <c r="AY130" s="5"/>
      <c r="AZ130" s="5"/>
      <c r="BA130" s="5"/>
      <c r="BB130" s="5"/>
      <c r="BC130" s="5"/>
      <c r="BD130" s="5"/>
      <c r="BE130" s="5"/>
      <c r="BF130" s="5"/>
      <c r="BG130" s="5"/>
      <c r="BH130" s="5"/>
      <c r="BI130" s="5"/>
      <c r="BJ130" s="5"/>
      <c r="BK130" s="5"/>
    </row>
    <row r="131" spans="2:63" ht="13">
      <c r="B131" s="10"/>
      <c r="D131" s="3"/>
      <c r="E131" s="3"/>
      <c r="F131" s="3"/>
      <c r="G131" s="5"/>
      <c r="H131" s="182"/>
      <c r="I131" s="182"/>
      <c r="K131" s="7"/>
      <c r="L131" s="7"/>
      <c r="AB131" s="8"/>
      <c r="AC131" s="8"/>
      <c r="AD131" s="8"/>
      <c r="AE131" s="8"/>
      <c r="AF131" s="8"/>
      <c r="AG131" s="8"/>
      <c r="AH131" s="8"/>
      <c r="AT131" s="8"/>
      <c r="AV131" s="5"/>
      <c r="AW131" s="5"/>
      <c r="AX131" s="5"/>
      <c r="AY131" s="5"/>
      <c r="AZ131" s="5"/>
      <c r="BA131" s="5"/>
      <c r="BB131" s="5"/>
      <c r="BC131" s="5"/>
      <c r="BD131" s="5"/>
      <c r="BE131" s="5"/>
      <c r="BF131" s="5"/>
      <c r="BG131" s="5"/>
      <c r="BH131" s="5"/>
      <c r="BI131" s="5"/>
      <c r="BJ131" s="5"/>
      <c r="BK131" s="5"/>
    </row>
    <row r="132" spans="2:63" ht="13">
      <c r="B132" s="10"/>
      <c r="D132" s="3"/>
      <c r="E132" s="3"/>
      <c r="F132" s="3"/>
      <c r="G132" s="5"/>
      <c r="H132" s="182"/>
      <c r="I132" s="182"/>
      <c r="K132" s="7"/>
      <c r="L132" s="7"/>
      <c r="AB132" s="8"/>
      <c r="AC132" s="8"/>
      <c r="AD132" s="8"/>
      <c r="AE132" s="8"/>
      <c r="AF132" s="8"/>
      <c r="AG132" s="8"/>
      <c r="AH132" s="8"/>
      <c r="AT132" s="8"/>
      <c r="AV132" s="5"/>
      <c r="AW132" s="5"/>
      <c r="AX132" s="5"/>
      <c r="AY132" s="5"/>
      <c r="AZ132" s="5"/>
      <c r="BA132" s="5"/>
      <c r="BB132" s="5"/>
      <c r="BC132" s="5"/>
      <c r="BD132" s="5"/>
      <c r="BE132" s="5"/>
      <c r="BF132" s="5"/>
      <c r="BG132" s="5"/>
      <c r="BH132" s="5"/>
      <c r="BI132" s="5"/>
      <c r="BJ132" s="5"/>
      <c r="BK132" s="5"/>
    </row>
    <row r="133" spans="2:63" ht="13">
      <c r="B133" s="10"/>
      <c r="D133" s="3"/>
      <c r="E133" s="3"/>
      <c r="F133" s="3"/>
      <c r="G133" s="5"/>
      <c r="H133" s="182"/>
      <c r="I133" s="182"/>
      <c r="K133" s="7"/>
      <c r="L133" s="7"/>
      <c r="AB133" s="8"/>
      <c r="AC133" s="8"/>
      <c r="AD133" s="8"/>
      <c r="AE133" s="8"/>
      <c r="AF133" s="8"/>
      <c r="AG133" s="8"/>
      <c r="AH133" s="8"/>
      <c r="AT133" s="8"/>
      <c r="AV133" s="5"/>
      <c r="AW133" s="5"/>
      <c r="AX133" s="5"/>
      <c r="AY133" s="5"/>
      <c r="AZ133" s="5"/>
      <c r="BA133" s="5"/>
      <c r="BB133" s="5"/>
      <c r="BC133" s="5"/>
      <c r="BD133" s="5"/>
      <c r="BE133" s="5"/>
      <c r="BF133" s="5"/>
      <c r="BG133" s="5"/>
      <c r="BH133" s="5"/>
      <c r="BI133" s="5"/>
      <c r="BJ133" s="5"/>
      <c r="BK133" s="5"/>
    </row>
    <row r="134" spans="2:63" ht="13">
      <c r="B134" s="10"/>
      <c r="D134" s="3"/>
      <c r="E134" s="3"/>
      <c r="F134" s="3"/>
      <c r="G134" s="5"/>
      <c r="H134" s="182"/>
      <c r="I134" s="182"/>
      <c r="K134" s="7"/>
      <c r="L134" s="7"/>
      <c r="AB134" s="8"/>
      <c r="AC134" s="8"/>
      <c r="AD134" s="8"/>
      <c r="AE134" s="8"/>
      <c r="AF134" s="8"/>
      <c r="AG134" s="8"/>
      <c r="AH134" s="8"/>
      <c r="AT134" s="8"/>
      <c r="AV134" s="5"/>
      <c r="AW134" s="5"/>
      <c r="AX134" s="5"/>
      <c r="AY134" s="5"/>
      <c r="AZ134" s="5"/>
      <c r="BA134" s="5"/>
      <c r="BB134" s="5"/>
      <c r="BC134" s="5"/>
      <c r="BD134" s="5"/>
      <c r="BE134" s="5"/>
      <c r="BF134" s="5"/>
      <c r="BG134" s="5"/>
      <c r="BH134" s="5"/>
      <c r="BI134" s="5"/>
      <c r="BJ134" s="5"/>
      <c r="BK134" s="5"/>
    </row>
    <row r="135" spans="2:63" ht="13">
      <c r="B135" s="10"/>
      <c r="D135" s="3"/>
      <c r="E135" s="3"/>
      <c r="F135" s="3"/>
      <c r="G135" s="5"/>
      <c r="H135" s="182"/>
      <c r="I135" s="182"/>
      <c r="K135" s="7"/>
      <c r="L135" s="7"/>
      <c r="AB135" s="8"/>
      <c r="AC135" s="8"/>
      <c r="AD135" s="8"/>
      <c r="AE135" s="8"/>
      <c r="AF135" s="8"/>
      <c r="AG135" s="8"/>
      <c r="AH135" s="8"/>
      <c r="AT135" s="8"/>
      <c r="AV135" s="5"/>
      <c r="AW135" s="5"/>
      <c r="AX135" s="5"/>
      <c r="AY135" s="5"/>
      <c r="AZ135" s="5"/>
      <c r="BA135" s="5"/>
      <c r="BB135" s="5"/>
      <c r="BC135" s="5"/>
      <c r="BD135" s="5"/>
      <c r="BE135" s="5"/>
      <c r="BF135" s="5"/>
      <c r="BG135" s="5"/>
      <c r="BH135" s="5"/>
      <c r="BI135" s="5"/>
      <c r="BJ135" s="5"/>
      <c r="BK135" s="5"/>
    </row>
    <row r="136" spans="2:63" ht="13">
      <c r="B136" s="10"/>
      <c r="D136" s="3"/>
      <c r="E136" s="3"/>
      <c r="F136" s="3"/>
      <c r="G136" s="5"/>
      <c r="H136" s="182"/>
      <c r="I136" s="182"/>
      <c r="K136" s="7"/>
      <c r="L136" s="7"/>
      <c r="AB136" s="8"/>
      <c r="AC136" s="8"/>
      <c r="AD136" s="8"/>
      <c r="AE136" s="8"/>
      <c r="AF136" s="8"/>
      <c r="AG136" s="8"/>
      <c r="AH136" s="8"/>
      <c r="AT136" s="8"/>
      <c r="AV136" s="5"/>
      <c r="AW136" s="5"/>
      <c r="AX136" s="5"/>
      <c r="AY136" s="5"/>
      <c r="AZ136" s="5"/>
      <c r="BA136" s="5"/>
      <c r="BB136" s="5"/>
      <c r="BC136" s="5"/>
      <c r="BD136" s="5"/>
      <c r="BE136" s="5"/>
      <c r="BF136" s="5"/>
      <c r="BG136" s="5"/>
      <c r="BH136" s="5"/>
      <c r="BI136" s="5"/>
      <c r="BJ136" s="5"/>
      <c r="BK136" s="5"/>
    </row>
    <row r="137" spans="2:63" ht="13">
      <c r="B137" s="10"/>
      <c r="D137" s="3"/>
      <c r="E137" s="3"/>
      <c r="F137" s="3"/>
      <c r="G137" s="5"/>
      <c r="H137" s="182"/>
      <c r="I137" s="182"/>
      <c r="K137" s="7"/>
      <c r="L137" s="7"/>
      <c r="AB137" s="8"/>
      <c r="AC137" s="8"/>
      <c r="AD137" s="8"/>
      <c r="AE137" s="8"/>
      <c r="AF137" s="8"/>
      <c r="AG137" s="8"/>
      <c r="AH137" s="8"/>
      <c r="AT137" s="8"/>
      <c r="AV137" s="5"/>
      <c r="AW137" s="5"/>
      <c r="AX137" s="5"/>
      <c r="AY137" s="5"/>
      <c r="AZ137" s="5"/>
      <c r="BA137" s="5"/>
      <c r="BB137" s="5"/>
      <c r="BC137" s="5"/>
      <c r="BD137" s="5"/>
      <c r="BE137" s="5"/>
      <c r="BF137" s="5"/>
      <c r="BG137" s="5"/>
      <c r="BH137" s="5"/>
      <c r="BI137" s="5"/>
      <c r="BJ137" s="5"/>
      <c r="BK137" s="5"/>
    </row>
    <row r="138" spans="2:63" ht="13">
      <c r="B138" s="10"/>
      <c r="D138" s="3"/>
      <c r="E138" s="3"/>
      <c r="F138" s="3"/>
      <c r="G138" s="5"/>
      <c r="H138" s="182"/>
      <c r="I138" s="182"/>
      <c r="K138" s="7"/>
      <c r="L138" s="7"/>
      <c r="AB138" s="8"/>
      <c r="AC138" s="8"/>
      <c r="AD138" s="8"/>
      <c r="AE138" s="8"/>
      <c r="AF138" s="8"/>
      <c r="AG138" s="8"/>
      <c r="AH138" s="8"/>
      <c r="AT138" s="8"/>
      <c r="AV138" s="5"/>
      <c r="AW138" s="5"/>
      <c r="AX138" s="5"/>
      <c r="AY138" s="5"/>
      <c r="AZ138" s="5"/>
      <c r="BA138" s="5"/>
      <c r="BB138" s="5"/>
      <c r="BC138" s="5"/>
      <c r="BD138" s="5"/>
      <c r="BE138" s="5"/>
      <c r="BF138" s="5"/>
      <c r="BG138" s="5"/>
      <c r="BH138" s="5"/>
      <c r="BI138" s="5"/>
      <c r="BJ138" s="5"/>
      <c r="BK138" s="5"/>
    </row>
    <row r="139" spans="2:63" ht="13">
      <c r="B139" s="10"/>
      <c r="D139" s="3"/>
      <c r="E139" s="3"/>
      <c r="F139" s="3"/>
      <c r="G139" s="5"/>
      <c r="H139" s="182"/>
      <c r="I139" s="182"/>
      <c r="K139" s="7"/>
      <c r="L139" s="7"/>
      <c r="AB139" s="8"/>
      <c r="AC139" s="8"/>
      <c r="AD139" s="8"/>
      <c r="AE139" s="8"/>
      <c r="AF139" s="8"/>
      <c r="AG139" s="8"/>
      <c r="AH139" s="8"/>
      <c r="AT139" s="8"/>
      <c r="AV139" s="5"/>
      <c r="AW139" s="5"/>
      <c r="AX139" s="5"/>
      <c r="AY139" s="5"/>
      <c r="AZ139" s="5"/>
      <c r="BA139" s="5"/>
      <c r="BB139" s="5"/>
      <c r="BC139" s="5"/>
      <c r="BD139" s="5"/>
      <c r="BE139" s="5"/>
      <c r="BF139" s="5"/>
      <c r="BG139" s="5"/>
      <c r="BH139" s="5"/>
      <c r="BI139" s="5"/>
      <c r="BJ139" s="5"/>
      <c r="BK139" s="5"/>
    </row>
    <row r="140" spans="2:63" ht="13">
      <c r="B140" s="10"/>
      <c r="D140" s="3"/>
      <c r="E140" s="3"/>
      <c r="F140" s="3"/>
      <c r="G140" s="5"/>
      <c r="H140" s="182"/>
      <c r="I140" s="182"/>
      <c r="K140" s="7"/>
      <c r="L140" s="7"/>
      <c r="AB140" s="8"/>
      <c r="AC140" s="8"/>
      <c r="AD140" s="8"/>
      <c r="AE140" s="8"/>
      <c r="AF140" s="8"/>
      <c r="AG140" s="8"/>
      <c r="AH140" s="8"/>
      <c r="AT140" s="8"/>
      <c r="AV140" s="5"/>
      <c r="AW140" s="5"/>
      <c r="AX140" s="5"/>
      <c r="AY140" s="5"/>
      <c r="AZ140" s="5"/>
      <c r="BA140" s="5"/>
      <c r="BB140" s="5"/>
      <c r="BC140" s="5"/>
      <c r="BD140" s="5"/>
      <c r="BE140" s="5"/>
      <c r="BF140" s="5"/>
      <c r="BG140" s="5"/>
      <c r="BH140" s="5"/>
      <c r="BI140" s="5"/>
      <c r="BJ140" s="5"/>
      <c r="BK140" s="5"/>
    </row>
    <row r="141" spans="2:63" ht="13">
      <c r="B141" s="10"/>
      <c r="D141" s="3"/>
      <c r="E141" s="3"/>
      <c r="F141" s="3"/>
      <c r="G141" s="5"/>
      <c r="H141" s="182"/>
      <c r="I141" s="182"/>
      <c r="K141" s="7"/>
      <c r="L141" s="7"/>
      <c r="AB141" s="8"/>
      <c r="AC141" s="8"/>
      <c r="AD141" s="8"/>
      <c r="AE141" s="8"/>
      <c r="AF141" s="8"/>
      <c r="AG141" s="8"/>
      <c r="AH141" s="8"/>
      <c r="AT141" s="8"/>
      <c r="AV141" s="5"/>
      <c r="AW141" s="5"/>
      <c r="AX141" s="5"/>
      <c r="AY141" s="5"/>
      <c r="AZ141" s="5"/>
      <c r="BA141" s="5"/>
      <c r="BB141" s="5"/>
      <c r="BC141" s="5"/>
      <c r="BD141" s="5"/>
      <c r="BE141" s="5"/>
      <c r="BF141" s="5"/>
      <c r="BG141" s="5"/>
      <c r="BH141" s="5"/>
      <c r="BI141" s="5"/>
      <c r="BJ141" s="5"/>
      <c r="BK141" s="5"/>
    </row>
    <row r="142" spans="2:63" ht="13">
      <c r="B142" s="10"/>
      <c r="D142" s="3"/>
      <c r="E142" s="3"/>
      <c r="F142" s="3"/>
      <c r="G142" s="5"/>
      <c r="H142" s="182"/>
      <c r="I142" s="182"/>
      <c r="K142" s="7"/>
      <c r="L142" s="7"/>
      <c r="AB142" s="8"/>
      <c r="AC142" s="8"/>
      <c r="AD142" s="8"/>
      <c r="AE142" s="8"/>
      <c r="AF142" s="8"/>
      <c r="AG142" s="8"/>
      <c r="AH142" s="8"/>
      <c r="AT142" s="8"/>
      <c r="AV142" s="5"/>
      <c r="AW142" s="5"/>
      <c r="AX142" s="5"/>
      <c r="AY142" s="5"/>
      <c r="AZ142" s="5"/>
      <c r="BA142" s="5"/>
      <c r="BB142" s="5"/>
      <c r="BC142" s="5"/>
      <c r="BD142" s="5"/>
      <c r="BE142" s="5"/>
      <c r="BF142" s="5"/>
      <c r="BG142" s="5"/>
      <c r="BH142" s="5"/>
      <c r="BI142" s="5"/>
      <c r="BJ142" s="5"/>
      <c r="BK142" s="5"/>
    </row>
    <row r="143" spans="2:63" ht="13">
      <c r="B143" s="10"/>
      <c r="D143" s="3"/>
      <c r="E143" s="3"/>
      <c r="F143" s="3"/>
      <c r="G143" s="5"/>
      <c r="H143" s="182"/>
      <c r="I143" s="182"/>
      <c r="K143" s="7"/>
      <c r="L143" s="7"/>
      <c r="AB143" s="8"/>
      <c r="AC143" s="8"/>
      <c r="AD143" s="8"/>
      <c r="AE143" s="8"/>
      <c r="AF143" s="8"/>
      <c r="AG143" s="8"/>
      <c r="AH143" s="8"/>
      <c r="AT143" s="8"/>
      <c r="AV143" s="5"/>
      <c r="AW143" s="5"/>
      <c r="AX143" s="5"/>
      <c r="AY143" s="5"/>
      <c r="AZ143" s="5"/>
      <c r="BA143" s="5"/>
      <c r="BB143" s="5"/>
      <c r="BC143" s="5"/>
      <c r="BD143" s="5"/>
      <c r="BE143" s="5"/>
      <c r="BF143" s="5"/>
      <c r="BG143" s="5"/>
      <c r="BH143" s="5"/>
      <c r="BI143" s="5"/>
      <c r="BJ143" s="5"/>
      <c r="BK143" s="5"/>
    </row>
    <row r="144" spans="2:63" ht="13">
      <c r="B144" s="10"/>
      <c r="D144" s="3"/>
      <c r="E144" s="3"/>
      <c r="F144" s="3"/>
      <c r="G144" s="5"/>
      <c r="H144" s="182"/>
      <c r="I144" s="182"/>
      <c r="K144" s="7"/>
      <c r="L144" s="7"/>
      <c r="AB144" s="8"/>
      <c r="AC144" s="8"/>
      <c r="AD144" s="8"/>
      <c r="AE144" s="8"/>
      <c r="AF144" s="8"/>
      <c r="AG144" s="8"/>
      <c r="AH144" s="8"/>
      <c r="AT144" s="8"/>
      <c r="AV144" s="5"/>
      <c r="AW144" s="5"/>
      <c r="AX144" s="5"/>
      <c r="AY144" s="5"/>
      <c r="AZ144" s="5"/>
      <c r="BA144" s="5"/>
      <c r="BB144" s="5"/>
      <c r="BC144" s="5"/>
      <c r="BD144" s="5"/>
      <c r="BE144" s="5"/>
      <c r="BF144" s="5"/>
      <c r="BG144" s="5"/>
      <c r="BH144" s="5"/>
      <c r="BI144" s="5"/>
      <c r="BJ144" s="5"/>
      <c r="BK144" s="5"/>
    </row>
    <row r="145" spans="2:63" ht="13">
      <c r="B145" s="10"/>
      <c r="D145" s="3"/>
      <c r="E145" s="3"/>
      <c r="F145" s="3"/>
      <c r="G145" s="5"/>
      <c r="H145" s="182"/>
      <c r="I145" s="182"/>
      <c r="K145" s="7"/>
      <c r="L145" s="7"/>
      <c r="AB145" s="8"/>
      <c r="AC145" s="8"/>
      <c r="AD145" s="8"/>
      <c r="AE145" s="8"/>
      <c r="AF145" s="8"/>
      <c r="AG145" s="8"/>
      <c r="AH145" s="8"/>
      <c r="AT145" s="8"/>
      <c r="AV145" s="5"/>
      <c r="AW145" s="5"/>
      <c r="AX145" s="5"/>
      <c r="AY145" s="5"/>
      <c r="AZ145" s="5"/>
      <c r="BA145" s="5"/>
      <c r="BB145" s="5"/>
      <c r="BC145" s="5"/>
      <c r="BD145" s="5"/>
      <c r="BE145" s="5"/>
      <c r="BF145" s="5"/>
      <c r="BG145" s="5"/>
      <c r="BH145" s="5"/>
      <c r="BI145" s="5"/>
      <c r="BJ145" s="5"/>
      <c r="BK145" s="5"/>
    </row>
    <row r="146" spans="2:63" ht="13">
      <c r="B146" s="10"/>
      <c r="D146" s="3"/>
      <c r="E146" s="3"/>
      <c r="F146" s="3"/>
      <c r="G146" s="5"/>
      <c r="H146" s="182"/>
      <c r="I146" s="182"/>
      <c r="K146" s="7"/>
      <c r="L146" s="7"/>
      <c r="AB146" s="8"/>
      <c r="AC146" s="8"/>
      <c r="AD146" s="8"/>
      <c r="AE146" s="8"/>
      <c r="AF146" s="8"/>
      <c r="AG146" s="8"/>
      <c r="AH146" s="8"/>
      <c r="AT146" s="8"/>
      <c r="AV146" s="5"/>
      <c r="AW146" s="5"/>
      <c r="AX146" s="5"/>
      <c r="AY146" s="5"/>
      <c r="AZ146" s="5"/>
      <c r="BA146" s="5"/>
      <c r="BB146" s="5"/>
      <c r="BC146" s="5"/>
      <c r="BD146" s="5"/>
      <c r="BE146" s="5"/>
      <c r="BF146" s="5"/>
      <c r="BG146" s="5"/>
      <c r="BH146" s="5"/>
      <c r="BI146" s="5"/>
      <c r="BJ146" s="5"/>
      <c r="BK146" s="5"/>
    </row>
    <row r="147" spans="2:63" ht="13">
      <c r="B147" s="10"/>
      <c r="D147" s="3"/>
      <c r="E147" s="3"/>
      <c r="F147" s="3"/>
      <c r="G147" s="5"/>
      <c r="H147" s="182"/>
      <c r="I147" s="182"/>
      <c r="K147" s="7"/>
      <c r="L147" s="7"/>
      <c r="AB147" s="8"/>
      <c r="AC147" s="8"/>
      <c r="AD147" s="8"/>
      <c r="AE147" s="8"/>
      <c r="AF147" s="8"/>
      <c r="AG147" s="8"/>
      <c r="AH147" s="8"/>
      <c r="AT147" s="8"/>
      <c r="AV147" s="5"/>
      <c r="AW147" s="5"/>
      <c r="AX147" s="5"/>
      <c r="AY147" s="5"/>
      <c r="AZ147" s="5"/>
      <c r="BA147" s="5"/>
      <c r="BB147" s="5"/>
      <c r="BC147" s="5"/>
      <c r="BD147" s="5"/>
      <c r="BE147" s="5"/>
      <c r="BF147" s="5"/>
      <c r="BG147" s="5"/>
      <c r="BH147" s="5"/>
      <c r="BI147" s="5"/>
      <c r="BJ147" s="5"/>
      <c r="BK147" s="5"/>
    </row>
    <row r="148" spans="2:63" ht="13">
      <c r="B148" s="10"/>
      <c r="D148" s="3"/>
      <c r="E148" s="3"/>
      <c r="F148" s="3"/>
      <c r="G148" s="5"/>
      <c r="H148" s="182"/>
      <c r="I148" s="182"/>
      <c r="K148" s="7"/>
      <c r="L148" s="7"/>
      <c r="AB148" s="8"/>
      <c r="AC148" s="8"/>
      <c r="AD148" s="8"/>
      <c r="AE148" s="8"/>
      <c r="AF148" s="8"/>
      <c r="AG148" s="8"/>
      <c r="AH148" s="8"/>
      <c r="AT148" s="8"/>
      <c r="AV148" s="5"/>
      <c r="AW148" s="5"/>
      <c r="AX148" s="5"/>
      <c r="AY148" s="5"/>
      <c r="AZ148" s="5"/>
      <c r="BA148" s="5"/>
      <c r="BB148" s="5"/>
      <c r="BC148" s="5"/>
      <c r="BD148" s="5"/>
      <c r="BE148" s="5"/>
      <c r="BF148" s="5"/>
      <c r="BG148" s="5"/>
      <c r="BH148" s="5"/>
      <c r="BI148" s="5"/>
      <c r="BJ148" s="5"/>
      <c r="BK148" s="5"/>
    </row>
    <row r="149" spans="2:63" ht="13">
      <c r="B149" s="10"/>
      <c r="D149" s="3"/>
      <c r="E149" s="3"/>
      <c r="F149" s="3"/>
      <c r="G149" s="5"/>
      <c r="H149" s="182"/>
      <c r="I149" s="182"/>
      <c r="K149" s="7"/>
      <c r="L149" s="7"/>
      <c r="AB149" s="8"/>
      <c r="AC149" s="8"/>
      <c r="AD149" s="8"/>
      <c r="AE149" s="8"/>
      <c r="AF149" s="8"/>
      <c r="AG149" s="8"/>
      <c r="AH149" s="8"/>
      <c r="AT149" s="8"/>
      <c r="AV149" s="5"/>
      <c r="AW149" s="5"/>
      <c r="AX149" s="5"/>
      <c r="AY149" s="5"/>
      <c r="AZ149" s="5"/>
      <c r="BA149" s="5"/>
      <c r="BB149" s="5"/>
      <c r="BC149" s="5"/>
      <c r="BD149" s="5"/>
      <c r="BE149" s="5"/>
      <c r="BF149" s="5"/>
      <c r="BG149" s="5"/>
      <c r="BH149" s="5"/>
      <c r="BI149" s="5"/>
      <c r="BJ149" s="5"/>
      <c r="BK149" s="5"/>
    </row>
    <row r="150" spans="2:63" ht="13">
      <c r="B150" s="10"/>
      <c r="D150" s="3"/>
      <c r="E150" s="3"/>
      <c r="F150" s="3"/>
      <c r="G150" s="5"/>
      <c r="H150" s="182"/>
      <c r="I150" s="182"/>
      <c r="K150" s="7"/>
      <c r="L150" s="7"/>
      <c r="AB150" s="8"/>
      <c r="AC150" s="8"/>
      <c r="AD150" s="8"/>
      <c r="AE150" s="8"/>
      <c r="AF150" s="8"/>
      <c r="AG150" s="8"/>
      <c r="AH150" s="8"/>
      <c r="AT150" s="8"/>
      <c r="AV150" s="5"/>
      <c r="AW150" s="5"/>
      <c r="AX150" s="5"/>
      <c r="AY150" s="5"/>
      <c r="AZ150" s="5"/>
      <c r="BA150" s="5"/>
      <c r="BB150" s="5"/>
      <c r="BC150" s="5"/>
      <c r="BD150" s="5"/>
      <c r="BE150" s="5"/>
      <c r="BF150" s="5"/>
      <c r="BG150" s="5"/>
      <c r="BH150" s="5"/>
      <c r="BI150" s="5"/>
      <c r="BJ150" s="5"/>
      <c r="BK150" s="5"/>
    </row>
    <row r="151" spans="2:63" ht="13">
      <c r="B151" s="10"/>
      <c r="D151" s="3"/>
      <c r="E151" s="3"/>
      <c r="F151" s="3"/>
      <c r="G151" s="5"/>
      <c r="H151" s="182"/>
      <c r="I151" s="182"/>
      <c r="K151" s="7"/>
      <c r="L151" s="7"/>
      <c r="AB151" s="8"/>
      <c r="AC151" s="8"/>
      <c r="AD151" s="8"/>
      <c r="AE151" s="8"/>
      <c r="AF151" s="8"/>
      <c r="AG151" s="8"/>
      <c r="AH151" s="8"/>
      <c r="AT151" s="8"/>
      <c r="AV151" s="5"/>
      <c r="AW151" s="5"/>
      <c r="AX151" s="5"/>
      <c r="AY151" s="5"/>
      <c r="AZ151" s="5"/>
      <c r="BA151" s="5"/>
      <c r="BB151" s="5"/>
      <c r="BC151" s="5"/>
      <c r="BD151" s="5"/>
      <c r="BE151" s="5"/>
      <c r="BF151" s="5"/>
      <c r="BG151" s="5"/>
      <c r="BH151" s="5"/>
      <c r="BI151" s="5"/>
      <c r="BJ151" s="5"/>
      <c r="BK151" s="5"/>
    </row>
    <row r="152" spans="2:63" ht="13">
      <c r="B152" s="10"/>
      <c r="D152" s="3"/>
      <c r="E152" s="3"/>
      <c r="F152" s="3"/>
      <c r="G152" s="5"/>
      <c r="H152" s="182"/>
      <c r="I152" s="182"/>
      <c r="K152" s="7"/>
      <c r="L152" s="7"/>
      <c r="AB152" s="8"/>
      <c r="AC152" s="8"/>
      <c r="AD152" s="8"/>
      <c r="AE152" s="8"/>
      <c r="AF152" s="8"/>
      <c r="AG152" s="8"/>
      <c r="AH152" s="8"/>
      <c r="AT152" s="8"/>
      <c r="AV152" s="5"/>
      <c r="AW152" s="5"/>
      <c r="AX152" s="5"/>
      <c r="AY152" s="5"/>
      <c r="AZ152" s="5"/>
      <c r="BA152" s="5"/>
      <c r="BB152" s="5"/>
      <c r="BC152" s="5"/>
      <c r="BD152" s="5"/>
      <c r="BE152" s="5"/>
      <c r="BF152" s="5"/>
      <c r="BG152" s="5"/>
      <c r="BH152" s="5"/>
      <c r="BI152" s="5"/>
      <c r="BJ152" s="5"/>
      <c r="BK152" s="5"/>
    </row>
    <row r="153" spans="2:63" ht="13">
      <c r="B153" s="10"/>
      <c r="D153" s="3"/>
      <c r="E153" s="3"/>
      <c r="F153" s="3"/>
      <c r="G153" s="5"/>
      <c r="H153" s="182"/>
      <c r="I153" s="182"/>
      <c r="K153" s="7"/>
      <c r="L153" s="7"/>
      <c r="AB153" s="8"/>
      <c r="AC153" s="8"/>
      <c r="AD153" s="8"/>
      <c r="AE153" s="8"/>
      <c r="AF153" s="8"/>
      <c r="AG153" s="8"/>
      <c r="AH153" s="8"/>
      <c r="AT153" s="8"/>
      <c r="AV153" s="5"/>
      <c r="AW153" s="5"/>
      <c r="AX153" s="5"/>
      <c r="AY153" s="5"/>
      <c r="AZ153" s="5"/>
      <c r="BA153" s="5"/>
      <c r="BB153" s="5"/>
      <c r="BC153" s="5"/>
      <c r="BD153" s="5"/>
      <c r="BE153" s="5"/>
      <c r="BF153" s="5"/>
      <c r="BG153" s="5"/>
      <c r="BH153" s="5"/>
      <c r="BI153" s="5"/>
      <c r="BJ153" s="5"/>
      <c r="BK153" s="5"/>
    </row>
    <row r="154" spans="2:63" ht="13">
      <c r="B154" s="10"/>
      <c r="D154" s="3"/>
      <c r="E154" s="3"/>
      <c r="F154" s="3"/>
      <c r="G154" s="5"/>
      <c r="H154" s="182"/>
      <c r="I154" s="182"/>
      <c r="K154" s="7"/>
      <c r="L154" s="7"/>
      <c r="AB154" s="8"/>
      <c r="AC154" s="8"/>
      <c r="AD154" s="8"/>
      <c r="AE154" s="8"/>
      <c r="AF154" s="8"/>
      <c r="AG154" s="8"/>
      <c r="AH154" s="8"/>
      <c r="AT154" s="8"/>
      <c r="AV154" s="5"/>
      <c r="AW154" s="5"/>
      <c r="AX154" s="5"/>
      <c r="AY154" s="5"/>
      <c r="AZ154" s="5"/>
      <c r="BA154" s="5"/>
      <c r="BB154" s="5"/>
      <c r="BC154" s="5"/>
      <c r="BD154" s="5"/>
      <c r="BE154" s="5"/>
      <c r="BF154" s="5"/>
      <c r="BG154" s="5"/>
      <c r="BH154" s="5"/>
      <c r="BI154" s="5"/>
      <c r="BJ154" s="5"/>
      <c r="BK154" s="5"/>
    </row>
    <row r="155" spans="2:63" ht="13">
      <c r="B155" s="10"/>
      <c r="D155" s="3"/>
      <c r="E155" s="3"/>
      <c r="F155" s="3"/>
      <c r="G155" s="5"/>
      <c r="H155" s="182"/>
      <c r="I155" s="182"/>
      <c r="K155" s="7"/>
      <c r="L155" s="7"/>
      <c r="AB155" s="8"/>
      <c r="AC155" s="8"/>
      <c r="AD155" s="8"/>
      <c r="AE155" s="8"/>
      <c r="AF155" s="8"/>
      <c r="AG155" s="8"/>
      <c r="AH155" s="8"/>
      <c r="AT155" s="8"/>
      <c r="AV155" s="5"/>
      <c r="AW155" s="5"/>
      <c r="AX155" s="5"/>
      <c r="AY155" s="5"/>
      <c r="AZ155" s="5"/>
      <c r="BA155" s="5"/>
      <c r="BB155" s="5"/>
      <c r="BC155" s="5"/>
      <c r="BD155" s="5"/>
      <c r="BE155" s="5"/>
      <c r="BF155" s="5"/>
      <c r="BG155" s="5"/>
      <c r="BH155" s="5"/>
      <c r="BI155" s="5"/>
      <c r="BJ155" s="5"/>
      <c r="BK155" s="5"/>
    </row>
    <row r="156" spans="2:63" ht="13">
      <c r="B156" s="10"/>
      <c r="D156" s="3"/>
      <c r="E156" s="3"/>
      <c r="F156" s="3"/>
      <c r="G156" s="5"/>
      <c r="H156" s="182"/>
      <c r="I156" s="182"/>
      <c r="K156" s="7"/>
      <c r="L156" s="7"/>
      <c r="AB156" s="8"/>
      <c r="AC156" s="8"/>
      <c r="AD156" s="8"/>
      <c r="AE156" s="8"/>
      <c r="AF156" s="8"/>
      <c r="AG156" s="8"/>
      <c r="AH156" s="8"/>
      <c r="AT156" s="8"/>
      <c r="AV156" s="5"/>
      <c r="AW156" s="5"/>
      <c r="AX156" s="5"/>
      <c r="AY156" s="5"/>
      <c r="AZ156" s="5"/>
      <c r="BA156" s="5"/>
      <c r="BB156" s="5"/>
      <c r="BC156" s="5"/>
      <c r="BD156" s="5"/>
      <c r="BE156" s="5"/>
      <c r="BF156" s="5"/>
      <c r="BG156" s="5"/>
      <c r="BH156" s="5"/>
      <c r="BI156" s="5"/>
      <c r="BJ156" s="5"/>
      <c r="BK156" s="5"/>
    </row>
    <row r="157" spans="2:63" ht="13">
      <c r="B157" s="10"/>
      <c r="D157" s="3"/>
      <c r="E157" s="3"/>
      <c r="F157" s="3"/>
      <c r="G157" s="5"/>
      <c r="H157" s="182"/>
      <c r="I157" s="182"/>
      <c r="K157" s="7"/>
      <c r="L157" s="7"/>
      <c r="AB157" s="8"/>
      <c r="AC157" s="8"/>
      <c r="AD157" s="8"/>
      <c r="AE157" s="8"/>
      <c r="AF157" s="8"/>
      <c r="AG157" s="8"/>
      <c r="AH157" s="8"/>
      <c r="AT157" s="8"/>
      <c r="AV157" s="5"/>
      <c r="AW157" s="5"/>
      <c r="AX157" s="5"/>
      <c r="AY157" s="5"/>
      <c r="AZ157" s="5"/>
      <c r="BA157" s="5"/>
      <c r="BB157" s="5"/>
      <c r="BC157" s="5"/>
      <c r="BD157" s="5"/>
      <c r="BE157" s="5"/>
      <c r="BF157" s="5"/>
      <c r="BG157" s="5"/>
      <c r="BH157" s="5"/>
      <c r="BI157" s="5"/>
      <c r="BJ157" s="5"/>
      <c r="BK157" s="5"/>
    </row>
    <row r="158" spans="2:63" ht="13">
      <c r="B158" s="10"/>
      <c r="D158" s="3"/>
      <c r="E158" s="3"/>
      <c r="F158" s="3"/>
      <c r="G158" s="5"/>
      <c r="H158" s="182"/>
      <c r="I158" s="182"/>
      <c r="K158" s="7"/>
      <c r="L158" s="7"/>
      <c r="AB158" s="8"/>
      <c r="AC158" s="8"/>
      <c r="AD158" s="8"/>
      <c r="AE158" s="8"/>
      <c r="AF158" s="8"/>
      <c r="AG158" s="8"/>
      <c r="AH158" s="8"/>
      <c r="AT158" s="8"/>
      <c r="AV158" s="5"/>
      <c r="AW158" s="5"/>
      <c r="AX158" s="5"/>
      <c r="AY158" s="5"/>
      <c r="AZ158" s="5"/>
      <c r="BA158" s="5"/>
      <c r="BB158" s="5"/>
      <c r="BC158" s="5"/>
      <c r="BD158" s="5"/>
      <c r="BE158" s="5"/>
      <c r="BF158" s="5"/>
      <c r="BG158" s="5"/>
      <c r="BH158" s="5"/>
      <c r="BI158" s="5"/>
      <c r="BJ158" s="5"/>
      <c r="BK158" s="5"/>
    </row>
    <row r="159" spans="2:63" ht="13">
      <c r="B159" s="10"/>
      <c r="D159" s="3"/>
      <c r="E159" s="3"/>
      <c r="F159" s="3"/>
      <c r="G159" s="5"/>
      <c r="H159" s="182"/>
      <c r="I159" s="182"/>
      <c r="K159" s="7"/>
      <c r="L159" s="7"/>
      <c r="AB159" s="8"/>
      <c r="AC159" s="8"/>
      <c r="AD159" s="8"/>
      <c r="AE159" s="8"/>
      <c r="AF159" s="8"/>
      <c r="AG159" s="8"/>
      <c r="AH159" s="8"/>
      <c r="AT159" s="8"/>
      <c r="AV159" s="5"/>
      <c r="AW159" s="5"/>
      <c r="AX159" s="5"/>
      <c r="AY159" s="5"/>
      <c r="AZ159" s="5"/>
      <c r="BA159" s="5"/>
      <c r="BB159" s="5"/>
      <c r="BC159" s="5"/>
      <c r="BD159" s="5"/>
      <c r="BE159" s="5"/>
      <c r="BF159" s="5"/>
      <c r="BG159" s="5"/>
      <c r="BH159" s="5"/>
      <c r="BI159" s="5"/>
      <c r="BJ159" s="5"/>
      <c r="BK159" s="5"/>
    </row>
    <row r="160" spans="2:63" ht="13">
      <c r="B160" s="10"/>
      <c r="D160" s="3"/>
      <c r="E160" s="3"/>
      <c r="F160" s="3"/>
      <c r="G160" s="5"/>
      <c r="H160" s="182"/>
      <c r="I160" s="182"/>
      <c r="K160" s="7"/>
      <c r="L160" s="7"/>
      <c r="AB160" s="8"/>
      <c r="AC160" s="8"/>
      <c r="AD160" s="8"/>
      <c r="AE160" s="8"/>
      <c r="AF160" s="8"/>
      <c r="AG160" s="8"/>
      <c r="AH160" s="8"/>
      <c r="AT160" s="8"/>
      <c r="AV160" s="5"/>
      <c r="AW160" s="5"/>
      <c r="AX160" s="5"/>
      <c r="AY160" s="5"/>
      <c r="AZ160" s="5"/>
      <c r="BA160" s="5"/>
      <c r="BB160" s="5"/>
      <c r="BC160" s="5"/>
      <c r="BD160" s="5"/>
      <c r="BE160" s="5"/>
      <c r="BF160" s="5"/>
      <c r="BG160" s="5"/>
      <c r="BH160" s="5"/>
      <c r="BI160" s="5"/>
      <c r="BJ160" s="5"/>
      <c r="BK160" s="5"/>
    </row>
    <row r="161" spans="2:63" ht="13">
      <c r="B161" s="10"/>
      <c r="D161" s="3"/>
      <c r="E161" s="3"/>
      <c r="F161" s="3"/>
      <c r="G161" s="5"/>
      <c r="H161" s="182"/>
      <c r="I161" s="182"/>
      <c r="K161" s="7"/>
      <c r="L161" s="7"/>
      <c r="AB161" s="8"/>
      <c r="AC161" s="8"/>
      <c r="AD161" s="8"/>
      <c r="AE161" s="8"/>
      <c r="AF161" s="8"/>
      <c r="AG161" s="8"/>
      <c r="AH161" s="8"/>
      <c r="AT161" s="8"/>
      <c r="AV161" s="5"/>
      <c r="AW161" s="5"/>
      <c r="AX161" s="5"/>
      <c r="AY161" s="5"/>
      <c r="AZ161" s="5"/>
      <c r="BA161" s="5"/>
      <c r="BB161" s="5"/>
      <c r="BC161" s="5"/>
      <c r="BD161" s="5"/>
      <c r="BE161" s="5"/>
      <c r="BF161" s="5"/>
      <c r="BG161" s="5"/>
      <c r="BH161" s="5"/>
      <c r="BI161" s="5"/>
      <c r="BJ161" s="5"/>
      <c r="BK161" s="5"/>
    </row>
    <row r="162" spans="2:63" ht="13">
      <c r="B162" s="10"/>
      <c r="D162" s="3"/>
      <c r="E162" s="3"/>
      <c r="F162" s="3"/>
      <c r="G162" s="5"/>
      <c r="H162" s="182"/>
      <c r="I162" s="182"/>
      <c r="K162" s="7"/>
      <c r="L162" s="7"/>
      <c r="AB162" s="8"/>
      <c r="AC162" s="8"/>
      <c r="AD162" s="8"/>
      <c r="AE162" s="8"/>
      <c r="AF162" s="8"/>
      <c r="AG162" s="8"/>
      <c r="AH162" s="8"/>
      <c r="AT162" s="8"/>
      <c r="AV162" s="5"/>
      <c r="AW162" s="5"/>
      <c r="AX162" s="5"/>
      <c r="AY162" s="5"/>
      <c r="AZ162" s="5"/>
      <c r="BA162" s="5"/>
      <c r="BB162" s="5"/>
      <c r="BC162" s="5"/>
      <c r="BD162" s="5"/>
      <c r="BE162" s="5"/>
      <c r="BF162" s="5"/>
      <c r="BG162" s="5"/>
      <c r="BH162" s="5"/>
      <c r="BI162" s="5"/>
      <c r="BJ162" s="5"/>
      <c r="BK162" s="5"/>
    </row>
    <row r="163" spans="2:63" ht="13">
      <c r="B163" s="10"/>
      <c r="D163" s="3"/>
      <c r="E163" s="3"/>
      <c r="F163" s="3"/>
      <c r="G163" s="5"/>
      <c r="H163" s="182"/>
      <c r="I163" s="182"/>
      <c r="K163" s="7"/>
      <c r="L163" s="7"/>
      <c r="AB163" s="8"/>
      <c r="AC163" s="8"/>
      <c r="AD163" s="8"/>
      <c r="AE163" s="8"/>
      <c r="AF163" s="8"/>
      <c r="AG163" s="8"/>
      <c r="AH163" s="8"/>
      <c r="AT163" s="8"/>
      <c r="AV163" s="5"/>
      <c r="AW163" s="5"/>
      <c r="AX163" s="5"/>
      <c r="AY163" s="5"/>
      <c r="AZ163" s="5"/>
      <c r="BA163" s="5"/>
      <c r="BB163" s="5"/>
      <c r="BC163" s="5"/>
      <c r="BD163" s="5"/>
      <c r="BE163" s="5"/>
      <c r="BF163" s="5"/>
      <c r="BG163" s="5"/>
      <c r="BH163" s="5"/>
      <c r="BI163" s="5"/>
      <c r="BJ163" s="5"/>
      <c r="BK163" s="5"/>
    </row>
    <row r="164" spans="2:63" ht="13">
      <c r="B164" s="10"/>
      <c r="D164" s="3"/>
      <c r="E164" s="3"/>
      <c r="F164" s="3"/>
      <c r="G164" s="5"/>
      <c r="H164" s="182"/>
      <c r="I164" s="182"/>
      <c r="K164" s="7"/>
      <c r="L164" s="7"/>
      <c r="AB164" s="8"/>
      <c r="AC164" s="8"/>
      <c r="AD164" s="8"/>
      <c r="AE164" s="8"/>
      <c r="AF164" s="8"/>
      <c r="AG164" s="8"/>
      <c r="AH164" s="8"/>
      <c r="AT164" s="8"/>
      <c r="AV164" s="5"/>
      <c r="AW164" s="5"/>
      <c r="AX164" s="5"/>
      <c r="AY164" s="5"/>
      <c r="AZ164" s="5"/>
      <c r="BA164" s="5"/>
      <c r="BB164" s="5"/>
      <c r="BC164" s="5"/>
      <c r="BD164" s="5"/>
      <c r="BE164" s="5"/>
      <c r="BF164" s="5"/>
      <c r="BG164" s="5"/>
      <c r="BH164" s="5"/>
      <c r="BI164" s="5"/>
      <c r="BJ164" s="5"/>
      <c r="BK164" s="5"/>
    </row>
    <row r="165" spans="2:63" ht="13">
      <c r="B165" s="10"/>
      <c r="D165" s="3"/>
      <c r="E165" s="3"/>
      <c r="F165" s="3"/>
      <c r="G165" s="5"/>
      <c r="H165" s="182"/>
      <c r="I165" s="182"/>
      <c r="K165" s="7"/>
      <c r="L165" s="7"/>
      <c r="AB165" s="8"/>
      <c r="AC165" s="8"/>
      <c r="AD165" s="8"/>
      <c r="AE165" s="8"/>
      <c r="AF165" s="8"/>
      <c r="AG165" s="8"/>
      <c r="AH165" s="8"/>
      <c r="AT165" s="8"/>
      <c r="AV165" s="5"/>
      <c r="AW165" s="5"/>
      <c r="AX165" s="5"/>
      <c r="AY165" s="5"/>
      <c r="AZ165" s="5"/>
      <c r="BA165" s="5"/>
      <c r="BB165" s="5"/>
      <c r="BC165" s="5"/>
      <c r="BD165" s="5"/>
      <c r="BE165" s="5"/>
      <c r="BF165" s="5"/>
      <c r="BG165" s="5"/>
      <c r="BH165" s="5"/>
      <c r="BI165" s="5"/>
      <c r="BJ165" s="5"/>
      <c r="BK165" s="5"/>
    </row>
    <row r="166" spans="2:63" ht="13">
      <c r="B166" s="10"/>
      <c r="D166" s="3"/>
      <c r="E166" s="3"/>
      <c r="F166" s="3"/>
      <c r="G166" s="5"/>
      <c r="H166" s="182"/>
      <c r="I166" s="182"/>
      <c r="K166" s="7"/>
      <c r="L166" s="7"/>
      <c r="AB166" s="8"/>
      <c r="AC166" s="8"/>
      <c r="AD166" s="8"/>
      <c r="AE166" s="8"/>
      <c r="AF166" s="8"/>
      <c r="AG166" s="8"/>
      <c r="AH166" s="8"/>
      <c r="AT166" s="8"/>
      <c r="AV166" s="5"/>
      <c r="AW166" s="5"/>
      <c r="AX166" s="5"/>
      <c r="AY166" s="5"/>
      <c r="AZ166" s="5"/>
      <c r="BA166" s="5"/>
      <c r="BB166" s="5"/>
      <c r="BC166" s="5"/>
      <c r="BD166" s="5"/>
      <c r="BE166" s="5"/>
      <c r="BF166" s="5"/>
      <c r="BG166" s="5"/>
      <c r="BH166" s="5"/>
      <c r="BI166" s="5"/>
      <c r="BJ166" s="5"/>
      <c r="BK166" s="5"/>
    </row>
    <row r="167" spans="2:63" ht="13">
      <c r="B167" s="10"/>
      <c r="D167" s="3"/>
      <c r="E167" s="3"/>
      <c r="F167" s="3"/>
      <c r="G167" s="5"/>
      <c r="H167" s="182"/>
      <c r="I167" s="182"/>
      <c r="K167" s="7"/>
      <c r="L167" s="7"/>
      <c r="AB167" s="8"/>
      <c r="AC167" s="8"/>
      <c r="AD167" s="8"/>
      <c r="AE167" s="8"/>
      <c r="AF167" s="8"/>
      <c r="AG167" s="8"/>
      <c r="AH167" s="8"/>
      <c r="AT167" s="8"/>
      <c r="AV167" s="5"/>
      <c r="AW167" s="5"/>
      <c r="AX167" s="5"/>
      <c r="AY167" s="5"/>
      <c r="AZ167" s="5"/>
      <c r="BA167" s="5"/>
      <c r="BB167" s="5"/>
      <c r="BC167" s="5"/>
      <c r="BD167" s="5"/>
      <c r="BE167" s="5"/>
      <c r="BF167" s="5"/>
      <c r="BG167" s="5"/>
      <c r="BH167" s="5"/>
      <c r="BI167" s="5"/>
      <c r="BJ167" s="5"/>
      <c r="BK167" s="5"/>
    </row>
    <row r="168" spans="2:63" ht="13">
      <c r="B168" s="10"/>
      <c r="D168" s="3"/>
      <c r="E168" s="3"/>
      <c r="F168" s="3"/>
      <c r="G168" s="5"/>
      <c r="H168" s="182"/>
      <c r="I168" s="182"/>
      <c r="K168" s="7"/>
      <c r="L168" s="7"/>
      <c r="AB168" s="8"/>
      <c r="AC168" s="8"/>
      <c r="AD168" s="8"/>
      <c r="AE168" s="8"/>
      <c r="AF168" s="8"/>
      <c r="AG168" s="8"/>
      <c r="AH168" s="8"/>
      <c r="AT168" s="8"/>
      <c r="AV168" s="5"/>
      <c r="AW168" s="5"/>
      <c r="AX168" s="5"/>
      <c r="AY168" s="5"/>
      <c r="AZ168" s="5"/>
      <c r="BA168" s="5"/>
      <c r="BB168" s="5"/>
      <c r="BC168" s="5"/>
      <c r="BD168" s="5"/>
      <c r="BE168" s="5"/>
      <c r="BF168" s="5"/>
      <c r="BG168" s="5"/>
      <c r="BH168" s="5"/>
      <c r="BI168" s="5"/>
      <c r="BJ168" s="5"/>
      <c r="BK168" s="5"/>
    </row>
    <row r="169" spans="2:63" ht="13">
      <c r="B169" s="10"/>
      <c r="D169" s="3"/>
      <c r="E169" s="3"/>
      <c r="F169" s="3"/>
      <c r="G169" s="5"/>
      <c r="H169" s="182"/>
      <c r="I169" s="182"/>
      <c r="K169" s="7"/>
      <c r="L169" s="7"/>
      <c r="AB169" s="8"/>
      <c r="AC169" s="8"/>
      <c r="AD169" s="8"/>
      <c r="AE169" s="8"/>
      <c r="AF169" s="8"/>
      <c r="AG169" s="8"/>
      <c r="AH169" s="8"/>
      <c r="AT169" s="8"/>
      <c r="AV169" s="5"/>
      <c r="AW169" s="5"/>
      <c r="AX169" s="5"/>
      <c r="AY169" s="5"/>
      <c r="AZ169" s="5"/>
      <c r="BA169" s="5"/>
      <c r="BB169" s="5"/>
      <c r="BC169" s="5"/>
      <c r="BD169" s="5"/>
      <c r="BE169" s="5"/>
      <c r="BF169" s="5"/>
      <c r="BG169" s="5"/>
      <c r="BH169" s="5"/>
      <c r="BI169" s="5"/>
      <c r="BJ169" s="5"/>
      <c r="BK169" s="5"/>
    </row>
    <row r="170" spans="2:63" ht="13">
      <c r="B170" s="10"/>
      <c r="D170" s="3"/>
      <c r="E170" s="3"/>
      <c r="F170" s="3"/>
      <c r="G170" s="5"/>
      <c r="H170" s="182"/>
      <c r="I170" s="182"/>
      <c r="K170" s="7"/>
      <c r="L170" s="7"/>
      <c r="AB170" s="8"/>
      <c r="AC170" s="8"/>
      <c r="AD170" s="8"/>
      <c r="AE170" s="8"/>
      <c r="AF170" s="8"/>
      <c r="AG170" s="8"/>
      <c r="AH170" s="8"/>
      <c r="AT170" s="8"/>
      <c r="AV170" s="5"/>
      <c r="AW170" s="5"/>
      <c r="AX170" s="5"/>
      <c r="AY170" s="5"/>
      <c r="AZ170" s="5"/>
      <c r="BA170" s="5"/>
      <c r="BB170" s="5"/>
      <c r="BC170" s="5"/>
      <c r="BD170" s="5"/>
      <c r="BE170" s="5"/>
      <c r="BF170" s="5"/>
      <c r="BG170" s="5"/>
      <c r="BH170" s="5"/>
      <c r="BI170" s="5"/>
      <c r="BJ170" s="5"/>
      <c r="BK170" s="5"/>
    </row>
    <row r="171" spans="2:63" ht="13">
      <c r="B171" s="10"/>
      <c r="D171" s="3"/>
      <c r="E171" s="3"/>
      <c r="F171" s="3"/>
      <c r="G171" s="5"/>
      <c r="H171" s="182"/>
      <c r="I171" s="182"/>
      <c r="K171" s="7"/>
      <c r="L171" s="7"/>
      <c r="AB171" s="8"/>
      <c r="AC171" s="8"/>
      <c r="AD171" s="8"/>
      <c r="AE171" s="8"/>
      <c r="AF171" s="8"/>
      <c r="AG171" s="8"/>
      <c r="AH171" s="8"/>
      <c r="AT171" s="8"/>
      <c r="AV171" s="5"/>
      <c r="AW171" s="5"/>
      <c r="AX171" s="5"/>
      <c r="AY171" s="5"/>
      <c r="AZ171" s="5"/>
      <c r="BA171" s="5"/>
      <c r="BB171" s="5"/>
      <c r="BC171" s="5"/>
      <c r="BD171" s="5"/>
      <c r="BE171" s="5"/>
      <c r="BF171" s="5"/>
      <c r="BG171" s="5"/>
      <c r="BH171" s="5"/>
      <c r="BI171" s="5"/>
      <c r="BJ171" s="5"/>
      <c r="BK171" s="5"/>
    </row>
    <row r="172" spans="2:63" ht="13">
      <c r="B172" s="10"/>
      <c r="D172" s="3"/>
      <c r="E172" s="3"/>
      <c r="F172" s="3"/>
      <c r="G172" s="5"/>
      <c r="H172" s="182"/>
      <c r="I172" s="182"/>
      <c r="K172" s="7"/>
      <c r="L172" s="7"/>
      <c r="AB172" s="8"/>
      <c r="AC172" s="8"/>
      <c r="AD172" s="8"/>
      <c r="AE172" s="8"/>
      <c r="AF172" s="8"/>
      <c r="AG172" s="8"/>
      <c r="AH172" s="8"/>
      <c r="AT172" s="8"/>
      <c r="AV172" s="5"/>
      <c r="AW172" s="5"/>
      <c r="AX172" s="5"/>
      <c r="AY172" s="5"/>
      <c r="AZ172" s="5"/>
      <c r="BA172" s="5"/>
      <c r="BB172" s="5"/>
      <c r="BC172" s="5"/>
      <c r="BD172" s="5"/>
      <c r="BE172" s="5"/>
      <c r="BF172" s="5"/>
      <c r="BG172" s="5"/>
      <c r="BH172" s="5"/>
      <c r="BI172" s="5"/>
      <c r="BJ172" s="5"/>
      <c r="BK172" s="5"/>
    </row>
    <row r="173" spans="2:63" ht="13">
      <c r="B173" s="10"/>
      <c r="D173" s="3"/>
      <c r="E173" s="3"/>
      <c r="F173" s="3"/>
      <c r="G173" s="5"/>
      <c r="H173" s="182"/>
      <c r="I173" s="182"/>
      <c r="K173" s="7"/>
      <c r="L173" s="7"/>
      <c r="AB173" s="8"/>
      <c r="AC173" s="8"/>
      <c r="AD173" s="8"/>
      <c r="AE173" s="8"/>
      <c r="AF173" s="8"/>
      <c r="AG173" s="8"/>
      <c r="AH173" s="8"/>
      <c r="AT173" s="8"/>
      <c r="AV173" s="5"/>
      <c r="AW173" s="5"/>
      <c r="AX173" s="5"/>
      <c r="AY173" s="5"/>
      <c r="AZ173" s="5"/>
      <c r="BA173" s="5"/>
      <c r="BB173" s="5"/>
      <c r="BC173" s="5"/>
      <c r="BD173" s="5"/>
      <c r="BE173" s="5"/>
      <c r="BF173" s="5"/>
      <c r="BG173" s="5"/>
      <c r="BH173" s="5"/>
      <c r="BI173" s="5"/>
      <c r="BJ173" s="5"/>
      <c r="BK173" s="5"/>
    </row>
    <row r="174" spans="2:63" ht="13">
      <c r="B174" s="10"/>
      <c r="D174" s="3"/>
      <c r="E174" s="3"/>
      <c r="F174" s="3"/>
      <c r="G174" s="5"/>
      <c r="H174" s="182"/>
      <c r="I174" s="182"/>
      <c r="K174" s="7"/>
      <c r="L174" s="7"/>
      <c r="AB174" s="8"/>
      <c r="AC174" s="8"/>
      <c r="AD174" s="8"/>
      <c r="AE174" s="8"/>
      <c r="AF174" s="8"/>
      <c r="AG174" s="8"/>
      <c r="AH174" s="8"/>
      <c r="AT174" s="8"/>
      <c r="AV174" s="5"/>
      <c r="AW174" s="5"/>
      <c r="AX174" s="5"/>
      <c r="AY174" s="5"/>
      <c r="AZ174" s="5"/>
      <c r="BA174" s="5"/>
      <c r="BB174" s="5"/>
      <c r="BC174" s="5"/>
      <c r="BD174" s="5"/>
      <c r="BE174" s="5"/>
      <c r="BF174" s="5"/>
      <c r="BG174" s="5"/>
      <c r="BH174" s="5"/>
      <c r="BI174" s="5"/>
      <c r="BJ174" s="5"/>
      <c r="BK174" s="5"/>
    </row>
    <row r="175" spans="2:63" ht="13">
      <c r="B175" s="10"/>
      <c r="D175" s="3"/>
      <c r="E175" s="3"/>
      <c r="F175" s="3"/>
      <c r="G175" s="5"/>
      <c r="H175" s="182"/>
      <c r="I175" s="182"/>
      <c r="K175" s="7"/>
      <c r="L175" s="7"/>
      <c r="AB175" s="8"/>
      <c r="AC175" s="8"/>
      <c r="AD175" s="8"/>
      <c r="AE175" s="8"/>
      <c r="AF175" s="8"/>
      <c r="AG175" s="8"/>
      <c r="AH175" s="8"/>
      <c r="AT175" s="8"/>
      <c r="AV175" s="5"/>
      <c r="AW175" s="5"/>
      <c r="AX175" s="5"/>
      <c r="AY175" s="5"/>
      <c r="AZ175" s="5"/>
      <c r="BA175" s="5"/>
      <c r="BB175" s="5"/>
      <c r="BC175" s="5"/>
      <c r="BD175" s="5"/>
      <c r="BE175" s="5"/>
      <c r="BF175" s="5"/>
      <c r="BG175" s="5"/>
      <c r="BH175" s="5"/>
      <c r="BI175" s="5"/>
      <c r="BJ175" s="5"/>
      <c r="BK175" s="5"/>
    </row>
    <row r="176" spans="2:63" ht="13">
      <c r="B176" s="10"/>
      <c r="D176" s="3"/>
      <c r="E176" s="3"/>
      <c r="F176" s="3"/>
      <c r="G176" s="5"/>
      <c r="H176" s="182"/>
      <c r="I176" s="182"/>
      <c r="K176" s="7"/>
      <c r="L176" s="7"/>
      <c r="AB176" s="8"/>
      <c r="AC176" s="8"/>
      <c r="AD176" s="8"/>
      <c r="AE176" s="8"/>
      <c r="AF176" s="8"/>
      <c r="AG176" s="8"/>
      <c r="AH176" s="8"/>
      <c r="AT176" s="8"/>
      <c r="AV176" s="5"/>
      <c r="AW176" s="5"/>
      <c r="AX176" s="5"/>
      <c r="AY176" s="5"/>
      <c r="AZ176" s="5"/>
      <c r="BA176" s="5"/>
      <c r="BB176" s="5"/>
      <c r="BC176" s="5"/>
      <c r="BD176" s="5"/>
      <c r="BE176" s="5"/>
      <c r="BF176" s="5"/>
      <c r="BG176" s="5"/>
      <c r="BH176" s="5"/>
      <c r="BI176" s="5"/>
      <c r="BJ176" s="5"/>
      <c r="BK176" s="5"/>
    </row>
    <row r="177" spans="2:63" ht="13">
      <c r="B177" s="10"/>
      <c r="D177" s="3"/>
      <c r="E177" s="3"/>
      <c r="F177" s="3"/>
      <c r="G177" s="5"/>
      <c r="H177" s="182"/>
      <c r="I177" s="182"/>
      <c r="K177" s="7"/>
      <c r="L177" s="7"/>
      <c r="AB177" s="8"/>
      <c r="AC177" s="8"/>
      <c r="AD177" s="8"/>
      <c r="AE177" s="8"/>
      <c r="AF177" s="8"/>
      <c r="AG177" s="8"/>
      <c r="AH177" s="8"/>
      <c r="AT177" s="8"/>
      <c r="AV177" s="5"/>
      <c r="AW177" s="5"/>
      <c r="AX177" s="5"/>
      <c r="AY177" s="5"/>
      <c r="AZ177" s="5"/>
      <c r="BA177" s="5"/>
      <c r="BB177" s="5"/>
      <c r="BC177" s="5"/>
      <c r="BD177" s="5"/>
      <c r="BE177" s="5"/>
      <c r="BF177" s="5"/>
      <c r="BG177" s="5"/>
      <c r="BH177" s="5"/>
      <c r="BI177" s="5"/>
      <c r="BJ177" s="5"/>
      <c r="BK177" s="5"/>
    </row>
    <row r="178" spans="2:63" ht="13">
      <c r="B178" s="10"/>
      <c r="D178" s="3"/>
      <c r="E178" s="3"/>
      <c r="F178" s="3"/>
      <c r="G178" s="5"/>
      <c r="H178" s="182"/>
      <c r="I178" s="182"/>
      <c r="K178" s="7"/>
      <c r="L178" s="7"/>
      <c r="AB178" s="8"/>
      <c r="AC178" s="8"/>
      <c r="AD178" s="8"/>
      <c r="AE178" s="8"/>
      <c r="AF178" s="8"/>
      <c r="AG178" s="8"/>
      <c r="AH178" s="8"/>
      <c r="AT178" s="8"/>
      <c r="AV178" s="5"/>
      <c r="AW178" s="5"/>
      <c r="AX178" s="5"/>
      <c r="AY178" s="5"/>
      <c r="AZ178" s="5"/>
      <c r="BA178" s="5"/>
      <c r="BB178" s="5"/>
      <c r="BC178" s="5"/>
      <c r="BD178" s="5"/>
      <c r="BE178" s="5"/>
      <c r="BF178" s="5"/>
      <c r="BG178" s="5"/>
      <c r="BH178" s="5"/>
      <c r="BI178" s="5"/>
      <c r="BJ178" s="5"/>
      <c r="BK178" s="5"/>
    </row>
    <row r="179" spans="2:63" ht="13">
      <c r="B179" s="10"/>
      <c r="D179" s="3"/>
      <c r="E179" s="3"/>
      <c r="F179" s="3"/>
      <c r="G179" s="5"/>
      <c r="H179" s="182"/>
      <c r="I179" s="182"/>
      <c r="K179" s="7"/>
      <c r="L179" s="7"/>
      <c r="AB179" s="8"/>
      <c r="AC179" s="8"/>
      <c r="AD179" s="8"/>
      <c r="AE179" s="8"/>
      <c r="AF179" s="8"/>
      <c r="AG179" s="8"/>
      <c r="AH179" s="8"/>
      <c r="AT179" s="8"/>
      <c r="AV179" s="5"/>
      <c r="AW179" s="5"/>
      <c r="AX179" s="5"/>
      <c r="AY179" s="5"/>
      <c r="AZ179" s="5"/>
      <c r="BA179" s="5"/>
      <c r="BB179" s="5"/>
      <c r="BC179" s="5"/>
      <c r="BD179" s="5"/>
      <c r="BE179" s="5"/>
      <c r="BF179" s="5"/>
      <c r="BG179" s="5"/>
      <c r="BH179" s="5"/>
      <c r="BI179" s="5"/>
      <c r="BJ179" s="5"/>
      <c r="BK179" s="5"/>
    </row>
    <row r="180" spans="2:63" ht="13">
      <c r="B180" s="10"/>
      <c r="D180" s="3"/>
      <c r="E180" s="3"/>
      <c r="F180" s="3"/>
      <c r="G180" s="5"/>
      <c r="H180" s="182"/>
      <c r="I180" s="182"/>
      <c r="K180" s="7"/>
      <c r="L180" s="7"/>
      <c r="AB180" s="8"/>
      <c r="AC180" s="8"/>
      <c r="AD180" s="8"/>
      <c r="AE180" s="8"/>
      <c r="AF180" s="8"/>
      <c r="AG180" s="8"/>
      <c r="AH180" s="8"/>
      <c r="AT180" s="8"/>
      <c r="AV180" s="5"/>
      <c r="AW180" s="5"/>
      <c r="AX180" s="5"/>
      <c r="AY180" s="5"/>
      <c r="AZ180" s="5"/>
      <c r="BA180" s="5"/>
      <c r="BB180" s="5"/>
      <c r="BC180" s="5"/>
      <c r="BD180" s="5"/>
      <c r="BE180" s="5"/>
      <c r="BF180" s="5"/>
      <c r="BG180" s="5"/>
      <c r="BH180" s="5"/>
      <c r="BI180" s="5"/>
      <c r="BJ180" s="5"/>
      <c r="BK180" s="5"/>
    </row>
    <row r="181" spans="2:63" ht="13">
      <c r="B181" s="10"/>
      <c r="D181" s="3"/>
      <c r="E181" s="3"/>
      <c r="F181" s="3"/>
      <c r="G181" s="5"/>
      <c r="H181" s="182"/>
      <c r="I181" s="182"/>
      <c r="K181" s="7"/>
      <c r="L181" s="7"/>
      <c r="AB181" s="8"/>
      <c r="AC181" s="8"/>
      <c r="AD181" s="8"/>
      <c r="AE181" s="8"/>
      <c r="AF181" s="8"/>
      <c r="AG181" s="8"/>
      <c r="AH181" s="8"/>
      <c r="AT181" s="8"/>
      <c r="AV181" s="5"/>
      <c r="AW181" s="5"/>
      <c r="AX181" s="5"/>
      <c r="AY181" s="5"/>
      <c r="AZ181" s="5"/>
      <c r="BA181" s="5"/>
      <c r="BB181" s="5"/>
      <c r="BC181" s="5"/>
      <c r="BD181" s="5"/>
      <c r="BE181" s="5"/>
      <c r="BF181" s="5"/>
      <c r="BG181" s="5"/>
      <c r="BH181" s="5"/>
      <c r="BI181" s="5"/>
      <c r="BJ181" s="5"/>
      <c r="BK181" s="5"/>
    </row>
    <row r="182" spans="2:63" ht="13">
      <c r="B182" s="10"/>
      <c r="D182" s="3"/>
      <c r="E182" s="3"/>
      <c r="F182" s="3"/>
      <c r="G182" s="5"/>
      <c r="H182" s="182"/>
      <c r="I182" s="182"/>
      <c r="K182" s="7"/>
      <c r="L182" s="7"/>
      <c r="AB182" s="8"/>
      <c r="AC182" s="8"/>
      <c r="AD182" s="8"/>
      <c r="AE182" s="8"/>
      <c r="AF182" s="8"/>
      <c r="AG182" s="8"/>
      <c r="AH182" s="8"/>
      <c r="AT182" s="8"/>
      <c r="AV182" s="5"/>
      <c r="AW182" s="5"/>
      <c r="AX182" s="5"/>
      <c r="AY182" s="5"/>
      <c r="AZ182" s="5"/>
      <c r="BA182" s="5"/>
      <c r="BB182" s="5"/>
      <c r="BC182" s="5"/>
      <c r="BD182" s="5"/>
      <c r="BE182" s="5"/>
      <c r="BF182" s="5"/>
      <c r="BG182" s="5"/>
      <c r="BH182" s="5"/>
      <c r="BI182" s="5"/>
      <c r="BJ182" s="5"/>
      <c r="BK182" s="5"/>
    </row>
    <row r="183" spans="2:63" ht="13">
      <c r="B183" s="10"/>
      <c r="D183" s="3"/>
      <c r="E183" s="3"/>
      <c r="F183" s="3"/>
      <c r="G183" s="5"/>
      <c r="H183" s="182"/>
      <c r="I183" s="182"/>
      <c r="K183" s="7"/>
      <c r="L183" s="7"/>
      <c r="AB183" s="8"/>
      <c r="AC183" s="8"/>
      <c r="AD183" s="8"/>
      <c r="AE183" s="8"/>
      <c r="AF183" s="8"/>
      <c r="AG183" s="8"/>
      <c r="AH183" s="8"/>
      <c r="AT183" s="8"/>
      <c r="AV183" s="5"/>
      <c r="AW183" s="5"/>
      <c r="AX183" s="5"/>
      <c r="AY183" s="5"/>
      <c r="AZ183" s="5"/>
      <c r="BA183" s="5"/>
      <c r="BB183" s="5"/>
      <c r="BC183" s="5"/>
      <c r="BD183" s="5"/>
      <c r="BE183" s="5"/>
      <c r="BF183" s="5"/>
      <c r="BG183" s="5"/>
      <c r="BH183" s="5"/>
      <c r="BI183" s="5"/>
      <c r="BJ183" s="5"/>
      <c r="BK183" s="5"/>
    </row>
    <row r="184" spans="2:63" ht="13">
      <c r="B184" s="10"/>
      <c r="D184" s="3"/>
      <c r="E184" s="3"/>
      <c r="F184" s="3"/>
      <c r="G184" s="5"/>
      <c r="H184" s="182"/>
      <c r="I184" s="182"/>
      <c r="K184" s="7"/>
      <c r="L184" s="7"/>
      <c r="AB184" s="8"/>
      <c r="AC184" s="8"/>
      <c r="AD184" s="8"/>
      <c r="AE184" s="8"/>
      <c r="AF184" s="8"/>
      <c r="AG184" s="8"/>
      <c r="AH184" s="8"/>
      <c r="AT184" s="8"/>
      <c r="AV184" s="5"/>
      <c r="AW184" s="5"/>
      <c r="AX184" s="5"/>
      <c r="AY184" s="5"/>
      <c r="AZ184" s="5"/>
      <c r="BA184" s="5"/>
      <c r="BB184" s="5"/>
      <c r="BC184" s="5"/>
      <c r="BD184" s="5"/>
      <c r="BE184" s="5"/>
      <c r="BF184" s="5"/>
      <c r="BG184" s="5"/>
      <c r="BH184" s="5"/>
      <c r="BI184" s="5"/>
      <c r="BJ184" s="5"/>
      <c r="BK184" s="5"/>
    </row>
    <row r="185" spans="2:63" ht="13">
      <c r="B185" s="10"/>
      <c r="D185" s="3"/>
      <c r="E185" s="3"/>
      <c r="F185" s="3"/>
      <c r="G185" s="5"/>
      <c r="H185" s="182"/>
      <c r="I185" s="182"/>
      <c r="K185" s="7"/>
      <c r="L185" s="7"/>
      <c r="AB185" s="8"/>
      <c r="AC185" s="8"/>
      <c r="AD185" s="8"/>
      <c r="AE185" s="8"/>
      <c r="AF185" s="8"/>
      <c r="AG185" s="8"/>
      <c r="AH185" s="8"/>
      <c r="AT185" s="8"/>
      <c r="AV185" s="5"/>
      <c r="AW185" s="5"/>
      <c r="AX185" s="5"/>
      <c r="AY185" s="5"/>
      <c r="AZ185" s="5"/>
      <c r="BA185" s="5"/>
      <c r="BB185" s="5"/>
      <c r="BC185" s="5"/>
      <c r="BD185" s="5"/>
      <c r="BE185" s="5"/>
      <c r="BF185" s="5"/>
      <c r="BG185" s="5"/>
      <c r="BH185" s="5"/>
      <c r="BI185" s="5"/>
      <c r="BJ185" s="5"/>
      <c r="BK185" s="5"/>
    </row>
    <row r="186" spans="2:63" ht="13">
      <c r="B186" s="10"/>
      <c r="D186" s="3"/>
      <c r="E186" s="3"/>
      <c r="F186" s="3"/>
      <c r="G186" s="5"/>
      <c r="H186" s="182"/>
      <c r="I186" s="182"/>
      <c r="K186" s="7"/>
      <c r="L186" s="7"/>
      <c r="AB186" s="8"/>
      <c r="AC186" s="8"/>
      <c r="AD186" s="8"/>
      <c r="AE186" s="8"/>
      <c r="AF186" s="8"/>
      <c r="AG186" s="8"/>
      <c r="AH186" s="8"/>
      <c r="AT186" s="8"/>
      <c r="AV186" s="5"/>
      <c r="AW186" s="5"/>
      <c r="AX186" s="5"/>
      <c r="AY186" s="5"/>
      <c r="AZ186" s="5"/>
      <c r="BA186" s="5"/>
      <c r="BB186" s="5"/>
      <c r="BC186" s="5"/>
      <c r="BD186" s="5"/>
      <c r="BE186" s="5"/>
      <c r="BF186" s="5"/>
      <c r="BG186" s="5"/>
      <c r="BH186" s="5"/>
      <c r="BI186" s="5"/>
      <c r="BJ186" s="5"/>
      <c r="BK186" s="5"/>
    </row>
    <row r="187" spans="2:63" ht="13">
      <c r="B187" s="10"/>
      <c r="D187" s="3"/>
      <c r="E187" s="3"/>
      <c r="F187" s="3"/>
      <c r="G187" s="5"/>
      <c r="H187" s="182"/>
      <c r="I187" s="182"/>
      <c r="K187" s="7"/>
      <c r="L187" s="7"/>
      <c r="AB187" s="8"/>
      <c r="AC187" s="8"/>
      <c r="AD187" s="8"/>
      <c r="AE187" s="8"/>
      <c r="AF187" s="8"/>
      <c r="AG187" s="8"/>
      <c r="AH187" s="8"/>
      <c r="AT187" s="8"/>
      <c r="AV187" s="5"/>
      <c r="AW187" s="5"/>
      <c r="AX187" s="5"/>
      <c r="AY187" s="5"/>
      <c r="AZ187" s="5"/>
      <c r="BA187" s="5"/>
      <c r="BB187" s="5"/>
      <c r="BC187" s="5"/>
      <c r="BD187" s="5"/>
      <c r="BE187" s="5"/>
      <c r="BF187" s="5"/>
      <c r="BG187" s="5"/>
      <c r="BH187" s="5"/>
      <c r="BI187" s="5"/>
      <c r="BJ187" s="5"/>
      <c r="BK187" s="5"/>
    </row>
    <row r="188" spans="2:63" ht="13">
      <c r="B188" s="10"/>
      <c r="D188" s="3"/>
      <c r="E188" s="3"/>
      <c r="F188" s="3"/>
      <c r="G188" s="5"/>
      <c r="H188" s="182"/>
      <c r="I188" s="182"/>
      <c r="K188" s="7"/>
      <c r="L188" s="7"/>
      <c r="AB188" s="8"/>
      <c r="AC188" s="8"/>
      <c r="AD188" s="8"/>
      <c r="AE188" s="8"/>
      <c r="AF188" s="8"/>
      <c r="AG188" s="8"/>
      <c r="AH188" s="8"/>
      <c r="AT188" s="8"/>
      <c r="AV188" s="5"/>
      <c r="AW188" s="5"/>
      <c r="AX188" s="5"/>
      <c r="AY188" s="5"/>
      <c r="AZ188" s="5"/>
      <c r="BA188" s="5"/>
      <c r="BB188" s="5"/>
      <c r="BC188" s="5"/>
      <c r="BD188" s="5"/>
      <c r="BE188" s="5"/>
      <c r="BF188" s="5"/>
      <c r="BG188" s="5"/>
      <c r="BH188" s="5"/>
      <c r="BI188" s="5"/>
      <c r="BJ188" s="5"/>
      <c r="BK188" s="5"/>
    </row>
    <row r="189" spans="2:63" ht="13">
      <c r="B189" s="10"/>
      <c r="D189" s="3"/>
      <c r="E189" s="3"/>
      <c r="F189" s="3"/>
      <c r="G189" s="5"/>
      <c r="H189" s="182"/>
      <c r="I189" s="182"/>
      <c r="K189" s="7"/>
      <c r="L189" s="7"/>
      <c r="AB189" s="8"/>
      <c r="AC189" s="8"/>
      <c r="AD189" s="8"/>
      <c r="AE189" s="8"/>
      <c r="AF189" s="8"/>
      <c r="AG189" s="8"/>
      <c r="AH189" s="8"/>
      <c r="AT189" s="8"/>
      <c r="AV189" s="5"/>
      <c r="AW189" s="5"/>
      <c r="AX189" s="5"/>
      <c r="AY189" s="5"/>
      <c r="AZ189" s="5"/>
      <c r="BA189" s="5"/>
      <c r="BB189" s="5"/>
      <c r="BC189" s="5"/>
      <c r="BD189" s="5"/>
      <c r="BE189" s="5"/>
      <c r="BF189" s="5"/>
      <c r="BG189" s="5"/>
      <c r="BH189" s="5"/>
      <c r="BI189" s="5"/>
      <c r="BJ189" s="5"/>
      <c r="BK189" s="5"/>
    </row>
    <row r="190" spans="2:63" ht="13">
      <c r="B190" s="10"/>
      <c r="D190" s="3"/>
      <c r="E190" s="3"/>
      <c r="F190" s="3"/>
      <c r="G190" s="5"/>
      <c r="H190" s="182"/>
      <c r="I190" s="182"/>
      <c r="K190" s="7"/>
      <c r="L190" s="7"/>
      <c r="AB190" s="8"/>
      <c r="AC190" s="8"/>
      <c r="AD190" s="8"/>
      <c r="AE190" s="8"/>
      <c r="AF190" s="8"/>
      <c r="AG190" s="8"/>
      <c r="AH190" s="8"/>
      <c r="AT190" s="8"/>
      <c r="AV190" s="5"/>
      <c r="AW190" s="5"/>
      <c r="AX190" s="5"/>
      <c r="AY190" s="5"/>
      <c r="AZ190" s="5"/>
      <c r="BA190" s="5"/>
      <c r="BB190" s="5"/>
      <c r="BC190" s="5"/>
      <c r="BD190" s="5"/>
      <c r="BE190" s="5"/>
      <c r="BF190" s="5"/>
      <c r="BG190" s="5"/>
      <c r="BH190" s="5"/>
      <c r="BI190" s="5"/>
      <c r="BJ190" s="5"/>
      <c r="BK190" s="5"/>
    </row>
    <row r="191" spans="2:63" ht="13">
      <c r="B191" s="10"/>
      <c r="D191" s="3"/>
      <c r="E191" s="3"/>
      <c r="F191" s="3"/>
      <c r="G191" s="5"/>
      <c r="H191" s="182"/>
      <c r="I191" s="182"/>
      <c r="K191" s="7"/>
      <c r="L191" s="7"/>
      <c r="AB191" s="8"/>
      <c r="AC191" s="8"/>
      <c r="AD191" s="8"/>
      <c r="AE191" s="8"/>
      <c r="AF191" s="8"/>
      <c r="AG191" s="8"/>
      <c r="AH191" s="8"/>
      <c r="AT191" s="8"/>
      <c r="AV191" s="5"/>
      <c r="AW191" s="5"/>
      <c r="AX191" s="5"/>
      <c r="AY191" s="5"/>
      <c r="AZ191" s="5"/>
      <c r="BA191" s="5"/>
      <c r="BB191" s="5"/>
      <c r="BC191" s="5"/>
      <c r="BD191" s="5"/>
      <c r="BE191" s="5"/>
      <c r="BF191" s="5"/>
      <c r="BG191" s="5"/>
      <c r="BH191" s="5"/>
      <c r="BI191" s="5"/>
      <c r="BJ191" s="5"/>
      <c r="BK191" s="5"/>
    </row>
    <row r="192" spans="2:63" ht="13">
      <c r="B192" s="10"/>
      <c r="D192" s="3"/>
      <c r="E192" s="3"/>
      <c r="F192" s="3"/>
      <c r="G192" s="5"/>
      <c r="H192" s="182"/>
      <c r="I192" s="182"/>
      <c r="K192" s="7"/>
      <c r="L192" s="7"/>
      <c r="AB192" s="8"/>
      <c r="AC192" s="8"/>
      <c r="AD192" s="8"/>
      <c r="AE192" s="8"/>
      <c r="AF192" s="8"/>
      <c r="AG192" s="8"/>
      <c r="AH192" s="8"/>
      <c r="AT192" s="8"/>
      <c r="AV192" s="5"/>
      <c r="AW192" s="5"/>
      <c r="AX192" s="5"/>
      <c r="AY192" s="5"/>
      <c r="AZ192" s="5"/>
      <c r="BA192" s="5"/>
      <c r="BB192" s="5"/>
      <c r="BC192" s="5"/>
      <c r="BD192" s="5"/>
      <c r="BE192" s="5"/>
      <c r="BF192" s="5"/>
      <c r="BG192" s="5"/>
      <c r="BH192" s="5"/>
      <c r="BI192" s="5"/>
      <c r="BJ192" s="5"/>
      <c r="BK192" s="5"/>
    </row>
    <row r="193" spans="2:63" ht="13">
      <c r="B193" s="10"/>
      <c r="D193" s="3"/>
      <c r="E193" s="3"/>
      <c r="F193" s="3"/>
      <c r="G193" s="5"/>
      <c r="H193" s="182"/>
      <c r="I193" s="182"/>
      <c r="K193" s="7"/>
      <c r="L193" s="7"/>
      <c r="AB193" s="8"/>
      <c r="AC193" s="8"/>
      <c r="AD193" s="8"/>
      <c r="AE193" s="8"/>
      <c r="AF193" s="8"/>
      <c r="AG193" s="8"/>
      <c r="AH193" s="8"/>
      <c r="AT193" s="8"/>
      <c r="AV193" s="5"/>
      <c r="AW193" s="5"/>
      <c r="AX193" s="5"/>
      <c r="AY193" s="5"/>
      <c r="AZ193" s="5"/>
      <c r="BA193" s="5"/>
      <c r="BB193" s="5"/>
      <c r="BC193" s="5"/>
      <c r="BD193" s="5"/>
      <c r="BE193" s="5"/>
      <c r="BF193" s="5"/>
      <c r="BG193" s="5"/>
      <c r="BH193" s="5"/>
      <c r="BI193" s="5"/>
      <c r="BJ193" s="5"/>
      <c r="BK193" s="5"/>
    </row>
    <row r="194" spans="2:63" ht="13">
      <c r="B194" s="10"/>
      <c r="D194" s="3"/>
      <c r="E194" s="3"/>
      <c r="F194" s="3"/>
      <c r="G194" s="5"/>
      <c r="H194" s="182"/>
      <c r="I194" s="182"/>
      <c r="K194" s="7"/>
      <c r="L194" s="7"/>
      <c r="AB194" s="8"/>
      <c r="AC194" s="8"/>
      <c r="AD194" s="8"/>
      <c r="AE194" s="8"/>
      <c r="AF194" s="8"/>
      <c r="AG194" s="8"/>
      <c r="AH194" s="8"/>
      <c r="AT194" s="8"/>
      <c r="AV194" s="5"/>
      <c r="AW194" s="5"/>
      <c r="AX194" s="5"/>
      <c r="AY194" s="5"/>
      <c r="AZ194" s="5"/>
      <c r="BA194" s="5"/>
      <c r="BB194" s="5"/>
      <c r="BC194" s="5"/>
      <c r="BD194" s="5"/>
      <c r="BE194" s="5"/>
      <c r="BF194" s="5"/>
      <c r="BG194" s="5"/>
      <c r="BH194" s="5"/>
      <c r="BI194" s="5"/>
      <c r="BJ194" s="5"/>
      <c r="BK194" s="5"/>
    </row>
    <row r="195" spans="2:63" ht="13">
      <c r="B195" s="10"/>
      <c r="D195" s="3"/>
      <c r="E195" s="3"/>
      <c r="F195" s="3"/>
      <c r="G195" s="5"/>
      <c r="H195" s="182"/>
      <c r="I195" s="182"/>
      <c r="K195" s="7"/>
      <c r="L195" s="7"/>
      <c r="AB195" s="8"/>
      <c r="AC195" s="8"/>
      <c r="AD195" s="8"/>
      <c r="AE195" s="8"/>
      <c r="AF195" s="8"/>
      <c r="AG195" s="8"/>
      <c r="AH195" s="8"/>
      <c r="AT195" s="8"/>
      <c r="AV195" s="5"/>
      <c r="AW195" s="5"/>
      <c r="AX195" s="5"/>
      <c r="AY195" s="5"/>
      <c r="AZ195" s="5"/>
      <c r="BA195" s="5"/>
      <c r="BB195" s="5"/>
      <c r="BC195" s="5"/>
      <c r="BD195" s="5"/>
      <c r="BE195" s="5"/>
      <c r="BF195" s="5"/>
      <c r="BG195" s="5"/>
      <c r="BH195" s="5"/>
      <c r="BI195" s="5"/>
      <c r="BJ195" s="5"/>
      <c r="BK195" s="5"/>
    </row>
    <row r="196" spans="2:63" ht="13">
      <c r="B196" s="10"/>
      <c r="D196" s="3"/>
      <c r="E196" s="3"/>
      <c r="F196" s="3"/>
      <c r="G196" s="5"/>
      <c r="H196" s="182"/>
      <c r="I196" s="182"/>
      <c r="K196" s="7"/>
      <c r="L196" s="7"/>
      <c r="AB196" s="8"/>
      <c r="AC196" s="8"/>
      <c r="AD196" s="8"/>
      <c r="AE196" s="8"/>
      <c r="AF196" s="8"/>
      <c r="AG196" s="8"/>
      <c r="AH196" s="8"/>
      <c r="AT196" s="8"/>
      <c r="AV196" s="5"/>
      <c r="AW196" s="5"/>
      <c r="AX196" s="5"/>
      <c r="AY196" s="5"/>
      <c r="AZ196" s="5"/>
      <c r="BA196" s="5"/>
      <c r="BB196" s="5"/>
      <c r="BC196" s="5"/>
      <c r="BD196" s="5"/>
      <c r="BE196" s="5"/>
      <c r="BF196" s="5"/>
      <c r="BG196" s="5"/>
      <c r="BH196" s="5"/>
      <c r="BI196" s="5"/>
      <c r="BJ196" s="5"/>
      <c r="BK196" s="5"/>
    </row>
    <row r="197" spans="2:63" ht="13">
      <c r="B197" s="10"/>
      <c r="D197" s="3"/>
      <c r="E197" s="3"/>
      <c r="F197" s="3"/>
      <c r="G197" s="5"/>
      <c r="H197" s="182"/>
      <c r="I197" s="182"/>
      <c r="K197" s="7"/>
      <c r="L197" s="7"/>
      <c r="AB197" s="8"/>
      <c r="AC197" s="8"/>
      <c r="AD197" s="8"/>
      <c r="AE197" s="8"/>
      <c r="AF197" s="8"/>
      <c r="AG197" s="8"/>
      <c r="AH197" s="8"/>
      <c r="AT197" s="8"/>
      <c r="AV197" s="5"/>
      <c r="AW197" s="5"/>
      <c r="AX197" s="5"/>
      <c r="AY197" s="5"/>
      <c r="AZ197" s="5"/>
      <c r="BA197" s="5"/>
      <c r="BB197" s="5"/>
      <c r="BC197" s="5"/>
      <c r="BD197" s="5"/>
      <c r="BE197" s="5"/>
      <c r="BF197" s="5"/>
      <c r="BG197" s="5"/>
      <c r="BH197" s="5"/>
      <c r="BI197" s="5"/>
      <c r="BJ197" s="5"/>
      <c r="BK197" s="5"/>
    </row>
    <row r="198" spans="2:63" ht="13">
      <c r="B198" s="10"/>
      <c r="D198" s="3"/>
      <c r="E198" s="3"/>
      <c r="F198" s="3"/>
      <c r="G198" s="5"/>
      <c r="H198" s="182"/>
      <c r="I198" s="182"/>
      <c r="K198" s="7"/>
      <c r="L198" s="7"/>
      <c r="AB198" s="8"/>
      <c r="AC198" s="8"/>
      <c r="AD198" s="8"/>
      <c r="AE198" s="8"/>
      <c r="AF198" s="8"/>
      <c r="AG198" s="8"/>
      <c r="AH198" s="8"/>
      <c r="AT198" s="8"/>
      <c r="AV198" s="5"/>
      <c r="AW198" s="5"/>
      <c r="AX198" s="5"/>
      <c r="AY198" s="5"/>
      <c r="AZ198" s="5"/>
      <c r="BA198" s="5"/>
      <c r="BB198" s="5"/>
      <c r="BC198" s="5"/>
      <c r="BD198" s="5"/>
      <c r="BE198" s="5"/>
      <c r="BF198" s="5"/>
      <c r="BG198" s="5"/>
      <c r="BH198" s="5"/>
      <c r="BI198" s="5"/>
      <c r="BJ198" s="5"/>
      <c r="BK198" s="5"/>
    </row>
    <row r="199" spans="2:63" ht="13">
      <c r="B199" s="10"/>
      <c r="D199" s="3"/>
      <c r="E199" s="3"/>
      <c r="F199" s="3"/>
      <c r="G199" s="5"/>
      <c r="H199" s="182"/>
      <c r="I199" s="182"/>
      <c r="K199" s="7"/>
      <c r="L199" s="7"/>
      <c r="AB199" s="8"/>
      <c r="AC199" s="8"/>
      <c r="AD199" s="8"/>
      <c r="AE199" s="8"/>
      <c r="AF199" s="8"/>
      <c r="AG199" s="8"/>
      <c r="AH199" s="8"/>
      <c r="AT199" s="8"/>
      <c r="AV199" s="5"/>
      <c r="AW199" s="5"/>
      <c r="AX199" s="5"/>
      <c r="AY199" s="5"/>
      <c r="AZ199" s="5"/>
      <c r="BA199" s="5"/>
      <c r="BB199" s="5"/>
      <c r="BC199" s="5"/>
      <c r="BD199" s="5"/>
      <c r="BE199" s="5"/>
      <c r="BF199" s="5"/>
      <c r="BG199" s="5"/>
      <c r="BH199" s="5"/>
      <c r="BI199" s="5"/>
      <c r="BJ199" s="5"/>
      <c r="BK199" s="5"/>
    </row>
    <row r="200" spans="2:63" ht="13">
      <c r="B200" s="10"/>
      <c r="D200" s="3"/>
      <c r="E200" s="3"/>
      <c r="F200" s="3"/>
      <c r="G200" s="5"/>
      <c r="H200" s="182"/>
      <c r="I200" s="182"/>
      <c r="K200" s="7"/>
      <c r="L200" s="7"/>
      <c r="AB200" s="8"/>
      <c r="AC200" s="8"/>
      <c r="AD200" s="8"/>
      <c r="AE200" s="8"/>
      <c r="AF200" s="8"/>
      <c r="AG200" s="8"/>
      <c r="AH200" s="8"/>
      <c r="AT200" s="8"/>
      <c r="AV200" s="5"/>
      <c r="AW200" s="5"/>
      <c r="AX200" s="5"/>
      <c r="AY200" s="5"/>
      <c r="AZ200" s="5"/>
      <c r="BA200" s="5"/>
      <c r="BB200" s="5"/>
      <c r="BC200" s="5"/>
      <c r="BD200" s="5"/>
      <c r="BE200" s="5"/>
      <c r="BF200" s="5"/>
      <c r="BG200" s="5"/>
      <c r="BH200" s="5"/>
      <c r="BI200" s="5"/>
      <c r="BJ200" s="5"/>
      <c r="BK200" s="5"/>
    </row>
    <row r="201" spans="2:63" ht="13">
      <c r="B201" s="10"/>
      <c r="D201" s="3"/>
      <c r="E201" s="3"/>
      <c r="F201" s="3"/>
      <c r="G201" s="5"/>
      <c r="H201" s="182"/>
      <c r="I201" s="182"/>
      <c r="K201" s="7"/>
      <c r="L201" s="7"/>
      <c r="AB201" s="8"/>
      <c r="AC201" s="8"/>
      <c r="AD201" s="8"/>
      <c r="AE201" s="8"/>
      <c r="AF201" s="8"/>
      <c r="AG201" s="8"/>
      <c r="AH201" s="8"/>
      <c r="AT201" s="8"/>
      <c r="AV201" s="5"/>
      <c r="AW201" s="5"/>
      <c r="AX201" s="5"/>
      <c r="AY201" s="5"/>
      <c r="AZ201" s="5"/>
      <c r="BA201" s="5"/>
      <c r="BB201" s="5"/>
      <c r="BC201" s="5"/>
      <c r="BD201" s="5"/>
      <c r="BE201" s="5"/>
      <c r="BF201" s="5"/>
      <c r="BG201" s="5"/>
      <c r="BH201" s="5"/>
      <c r="BI201" s="5"/>
      <c r="BJ201" s="5"/>
      <c r="BK201" s="5"/>
    </row>
    <row r="202" spans="2:63" ht="13">
      <c r="B202" s="10"/>
      <c r="D202" s="3"/>
      <c r="E202" s="3"/>
      <c r="F202" s="3"/>
      <c r="G202" s="5"/>
      <c r="H202" s="182"/>
      <c r="I202" s="182"/>
      <c r="K202" s="7"/>
      <c r="L202" s="7"/>
      <c r="AB202" s="8"/>
      <c r="AC202" s="8"/>
      <c r="AD202" s="8"/>
      <c r="AE202" s="8"/>
      <c r="AF202" s="8"/>
      <c r="AG202" s="8"/>
      <c r="AH202" s="8"/>
      <c r="AT202" s="8"/>
      <c r="AV202" s="5"/>
      <c r="AW202" s="5"/>
      <c r="AX202" s="5"/>
      <c r="AY202" s="5"/>
      <c r="AZ202" s="5"/>
      <c r="BA202" s="5"/>
      <c r="BB202" s="5"/>
      <c r="BC202" s="5"/>
      <c r="BD202" s="5"/>
      <c r="BE202" s="5"/>
      <c r="BF202" s="5"/>
      <c r="BG202" s="5"/>
      <c r="BH202" s="5"/>
      <c r="BI202" s="5"/>
      <c r="BJ202" s="5"/>
      <c r="BK202" s="5"/>
    </row>
    <row r="203" spans="2:63" ht="13">
      <c r="B203" s="10"/>
      <c r="D203" s="3"/>
      <c r="E203" s="3"/>
      <c r="F203" s="3"/>
      <c r="G203" s="5"/>
      <c r="H203" s="182"/>
      <c r="I203" s="182"/>
      <c r="K203" s="7"/>
      <c r="L203" s="7"/>
      <c r="AB203" s="8"/>
      <c r="AC203" s="8"/>
      <c r="AD203" s="8"/>
      <c r="AE203" s="8"/>
      <c r="AF203" s="8"/>
      <c r="AG203" s="8"/>
      <c r="AH203" s="8"/>
      <c r="AT203" s="8"/>
      <c r="AV203" s="5"/>
      <c r="AW203" s="5"/>
      <c r="AX203" s="5"/>
      <c r="AY203" s="5"/>
      <c r="AZ203" s="5"/>
      <c r="BA203" s="5"/>
      <c r="BB203" s="5"/>
      <c r="BC203" s="5"/>
      <c r="BD203" s="5"/>
      <c r="BE203" s="5"/>
      <c r="BF203" s="5"/>
      <c r="BG203" s="5"/>
      <c r="BH203" s="5"/>
      <c r="BI203" s="5"/>
      <c r="BJ203" s="5"/>
      <c r="BK203" s="5"/>
    </row>
    <row r="204" spans="2:63" ht="13">
      <c r="B204" s="10"/>
      <c r="D204" s="3"/>
      <c r="E204" s="3"/>
      <c r="F204" s="3"/>
      <c r="G204" s="5"/>
      <c r="H204" s="182"/>
      <c r="I204" s="182"/>
      <c r="K204" s="7"/>
      <c r="L204" s="7"/>
      <c r="AB204" s="8"/>
      <c r="AC204" s="8"/>
      <c r="AD204" s="8"/>
      <c r="AE204" s="8"/>
      <c r="AF204" s="8"/>
      <c r="AG204" s="8"/>
      <c r="AH204" s="8"/>
      <c r="AT204" s="8"/>
      <c r="AV204" s="5"/>
      <c r="AW204" s="5"/>
      <c r="AX204" s="5"/>
      <c r="AY204" s="5"/>
      <c r="AZ204" s="5"/>
      <c r="BA204" s="5"/>
      <c r="BB204" s="5"/>
      <c r="BC204" s="5"/>
      <c r="BD204" s="5"/>
      <c r="BE204" s="5"/>
      <c r="BF204" s="5"/>
      <c r="BG204" s="5"/>
      <c r="BH204" s="5"/>
      <c r="BI204" s="5"/>
      <c r="BJ204" s="5"/>
      <c r="BK204" s="5"/>
    </row>
    <row r="205" spans="2:63" ht="13">
      <c r="B205" s="10"/>
      <c r="D205" s="3"/>
      <c r="E205" s="3"/>
      <c r="F205" s="3"/>
      <c r="G205" s="5"/>
      <c r="H205" s="182"/>
      <c r="I205" s="182"/>
      <c r="K205" s="7"/>
      <c r="L205" s="7"/>
      <c r="AB205" s="8"/>
      <c r="AC205" s="8"/>
      <c r="AD205" s="8"/>
      <c r="AE205" s="8"/>
      <c r="AF205" s="8"/>
      <c r="AG205" s="8"/>
      <c r="AH205" s="8"/>
      <c r="AT205" s="8"/>
      <c r="AV205" s="5"/>
      <c r="AW205" s="5"/>
      <c r="AX205" s="5"/>
      <c r="AY205" s="5"/>
      <c r="AZ205" s="5"/>
      <c r="BA205" s="5"/>
      <c r="BB205" s="5"/>
      <c r="BC205" s="5"/>
      <c r="BD205" s="5"/>
      <c r="BE205" s="5"/>
      <c r="BF205" s="5"/>
      <c r="BG205" s="5"/>
      <c r="BH205" s="5"/>
      <c r="BI205" s="5"/>
      <c r="BJ205" s="5"/>
      <c r="BK205" s="5"/>
    </row>
    <row r="206" spans="2:63" ht="13">
      <c r="B206" s="10"/>
      <c r="D206" s="3"/>
      <c r="E206" s="3"/>
      <c r="F206" s="3"/>
      <c r="G206" s="5"/>
      <c r="H206" s="182"/>
      <c r="I206" s="182"/>
      <c r="K206" s="7"/>
      <c r="L206" s="7"/>
      <c r="AB206" s="8"/>
      <c r="AC206" s="8"/>
      <c r="AD206" s="8"/>
      <c r="AE206" s="8"/>
      <c r="AF206" s="8"/>
      <c r="AG206" s="8"/>
      <c r="AH206" s="8"/>
      <c r="AT206" s="8"/>
      <c r="AV206" s="5"/>
      <c r="AW206" s="5"/>
      <c r="AX206" s="5"/>
      <c r="AY206" s="5"/>
      <c r="AZ206" s="5"/>
      <c r="BA206" s="5"/>
      <c r="BB206" s="5"/>
      <c r="BC206" s="5"/>
      <c r="BD206" s="5"/>
      <c r="BE206" s="5"/>
      <c r="BF206" s="5"/>
      <c r="BG206" s="5"/>
      <c r="BH206" s="5"/>
      <c r="BI206" s="5"/>
      <c r="BJ206" s="5"/>
      <c r="BK206" s="5"/>
    </row>
    <row r="207" spans="2:63" ht="13">
      <c r="B207" s="10"/>
      <c r="D207" s="3"/>
      <c r="E207" s="3"/>
      <c r="F207" s="3"/>
      <c r="G207" s="5"/>
      <c r="H207" s="182"/>
      <c r="I207" s="182"/>
      <c r="K207" s="7"/>
      <c r="L207" s="7"/>
      <c r="AB207" s="8"/>
      <c r="AC207" s="8"/>
      <c r="AD207" s="8"/>
      <c r="AE207" s="8"/>
      <c r="AF207" s="8"/>
      <c r="AG207" s="8"/>
      <c r="AH207" s="8"/>
      <c r="AT207" s="8"/>
      <c r="AV207" s="5"/>
      <c r="AW207" s="5"/>
      <c r="AX207" s="5"/>
      <c r="AY207" s="5"/>
      <c r="AZ207" s="5"/>
      <c r="BA207" s="5"/>
      <c r="BB207" s="5"/>
      <c r="BC207" s="5"/>
      <c r="BD207" s="5"/>
      <c r="BE207" s="5"/>
      <c r="BF207" s="5"/>
      <c r="BG207" s="5"/>
      <c r="BH207" s="5"/>
      <c r="BI207" s="5"/>
      <c r="BJ207" s="5"/>
      <c r="BK207" s="5"/>
    </row>
    <row r="208" spans="2:63" ht="13">
      <c r="B208" s="10"/>
      <c r="D208" s="3"/>
      <c r="E208" s="3"/>
      <c r="F208" s="3"/>
      <c r="G208" s="5"/>
      <c r="H208" s="182"/>
      <c r="I208" s="182"/>
      <c r="K208" s="7"/>
      <c r="L208" s="7"/>
      <c r="AB208" s="8"/>
      <c r="AC208" s="8"/>
      <c r="AD208" s="8"/>
      <c r="AE208" s="8"/>
      <c r="AF208" s="8"/>
      <c r="AG208" s="8"/>
      <c r="AH208" s="8"/>
      <c r="AT208" s="8"/>
      <c r="AV208" s="5"/>
      <c r="AW208" s="5"/>
      <c r="AX208" s="5"/>
      <c r="AY208" s="5"/>
      <c r="AZ208" s="5"/>
      <c r="BA208" s="5"/>
      <c r="BB208" s="5"/>
      <c r="BC208" s="5"/>
      <c r="BD208" s="5"/>
      <c r="BE208" s="5"/>
      <c r="BF208" s="5"/>
      <c r="BG208" s="5"/>
      <c r="BH208" s="5"/>
      <c r="BI208" s="5"/>
      <c r="BJ208" s="5"/>
      <c r="BK208" s="5"/>
    </row>
    <row r="209" spans="2:63" ht="13">
      <c r="B209" s="10"/>
      <c r="D209" s="3"/>
      <c r="E209" s="3"/>
      <c r="F209" s="3"/>
      <c r="G209" s="5"/>
      <c r="H209" s="182"/>
      <c r="I209" s="182"/>
      <c r="K209" s="7"/>
      <c r="L209" s="7"/>
      <c r="AB209" s="8"/>
      <c r="AC209" s="8"/>
      <c r="AD209" s="8"/>
      <c r="AE209" s="8"/>
      <c r="AF209" s="8"/>
      <c r="AG209" s="8"/>
      <c r="AH209" s="8"/>
      <c r="AT209" s="8"/>
      <c r="AV209" s="5"/>
      <c r="AW209" s="5"/>
      <c r="AX209" s="5"/>
      <c r="AY209" s="5"/>
      <c r="AZ209" s="5"/>
      <c r="BA209" s="5"/>
      <c r="BB209" s="5"/>
      <c r="BC209" s="5"/>
      <c r="BD209" s="5"/>
      <c r="BE209" s="5"/>
      <c r="BF209" s="5"/>
      <c r="BG209" s="5"/>
      <c r="BH209" s="5"/>
      <c r="BI209" s="5"/>
      <c r="BJ209" s="5"/>
      <c r="BK209" s="5"/>
    </row>
    <row r="210" spans="2:63" ht="13">
      <c r="B210" s="10"/>
      <c r="D210" s="3"/>
      <c r="E210" s="3"/>
      <c r="F210" s="3"/>
      <c r="G210" s="5"/>
      <c r="H210" s="182"/>
      <c r="I210" s="182"/>
      <c r="K210" s="7"/>
      <c r="L210" s="7"/>
      <c r="AB210" s="8"/>
      <c r="AC210" s="8"/>
      <c r="AD210" s="8"/>
      <c r="AE210" s="8"/>
      <c r="AF210" s="8"/>
      <c r="AG210" s="8"/>
      <c r="AH210" s="8"/>
      <c r="AT210" s="8"/>
      <c r="AV210" s="5"/>
      <c r="AW210" s="5"/>
      <c r="AX210" s="5"/>
      <c r="AY210" s="5"/>
      <c r="AZ210" s="5"/>
      <c r="BA210" s="5"/>
      <c r="BB210" s="5"/>
      <c r="BC210" s="5"/>
      <c r="BD210" s="5"/>
      <c r="BE210" s="5"/>
      <c r="BF210" s="5"/>
      <c r="BG210" s="5"/>
      <c r="BH210" s="5"/>
      <c r="BI210" s="5"/>
      <c r="BJ210" s="5"/>
      <c r="BK210" s="5"/>
    </row>
    <row r="211" spans="2:63" ht="13">
      <c r="B211" s="10"/>
      <c r="D211" s="3"/>
      <c r="E211" s="3"/>
      <c r="F211" s="3"/>
      <c r="G211" s="5"/>
      <c r="H211" s="182"/>
      <c r="I211" s="182"/>
      <c r="K211" s="7"/>
      <c r="L211" s="7"/>
      <c r="AB211" s="8"/>
      <c r="AC211" s="8"/>
      <c r="AD211" s="8"/>
      <c r="AE211" s="8"/>
      <c r="AF211" s="8"/>
      <c r="AG211" s="8"/>
      <c r="AH211" s="8"/>
      <c r="AT211" s="8"/>
      <c r="AV211" s="5"/>
      <c r="AW211" s="5"/>
      <c r="AX211" s="5"/>
      <c r="AY211" s="5"/>
      <c r="AZ211" s="5"/>
      <c r="BA211" s="5"/>
      <c r="BB211" s="5"/>
      <c r="BC211" s="5"/>
      <c r="BD211" s="5"/>
      <c r="BE211" s="5"/>
      <c r="BF211" s="5"/>
      <c r="BG211" s="5"/>
      <c r="BH211" s="5"/>
      <c r="BI211" s="5"/>
      <c r="BJ211" s="5"/>
      <c r="BK211" s="5"/>
    </row>
    <row r="212" spans="2:63" ht="13">
      <c r="B212" s="10"/>
      <c r="D212" s="3"/>
      <c r="E212" s="3"/>
      <c r="F212" s="3"/>
      <c r="G212" s="5"/>
      <c r="H212" s="182"/>
      <c r="I212" s="182"/>
      <c r="K212" s="7"/>
      <c r="L212" s="7"/>
      <c r="AB212" s="8"/>
      <c r="AC212" s="8"/>
      <c r="AD212" s="8"/>
      <c r="AE212" s="8"/>
      <c r="AF212" s="8"/>
      <c r="AG212" s="8"/>
      <c r="AH212" s="8"/>
      <c r="AT212" s="8"/>
      <c r="AV212" s="5"/>
      <c r="AW212" s="5"/>
      <c r="AX212" s="5"/>
      <c r="AY212" s="5"/>
      <c r="AZ212" s="5"/>
      <c r="BA212" s="5"/>
      <c r="BB212" s="5"/>
      <c r="BC212" s="5"/>
      <c r="BD212" s="5"/>
      <c r="BE212" s="5"/>
      <c r="BF212" s="5"/>
      <c r="BG212" s="5"/>
      <c r="BH212" s="5"/>
      <c r="BI212" s="5"/>
      <c r="BJ212" s="5"/>
      <c r="BK212" s="5"/>
    </row>
    <row r="213" spans="2:63" ht="13">
      <c r="B213" s="10"/>
      <c r="D213" s="3"/>
      <c r="E213" s="3"/>
      <c r="F213" s="3"/>
      <c r="G213" s="5"/>
      <c r="H213" s="182"/>
      <c r="I213" s="182"/>
      <c r="K213" s="7"/>
      <c r="L213" s="7"/>
      <c r="AB213" s="8"/>
      <c r="AC213" s="8"/>
      <c r="AD213" s="8"/>
      <c r="AE213" s="8"/>
      <c r="AF213" s="8"/>
      <c r="AG213" s="8"/>
      <c r="AH213" s="8"/>
      <c r="AT213" s="8"/>
      <c r="AV213" s="5"/>
      <c r="AW213" s="5"/>
      <c r="AX213" s="5"/>
      <c r="AY213" s="5"/>
      <c r="AZ213" s="5"/>
      <c r="BA213" s="5"/>
      <c r="BB213" s="5"/>
      <c r="BC213" s="5"/>
      <c r="BD213" s="5"/>
      <c r="BE213" s="5"/>
      <c r="BF213" s="5"/>
      <c r="BG213" s="5"/>
      <c r="BH213" s="5"/>
      <c r="BI213" s="5"/>
      <c r="BJ213" s="5"/>
      <c r="BK213" s="5"/>
    </row>
    <row r="214" spans="2:63" ht="13">
      <c r="B214" s="10"/>
      <c r="D214" s="3"/>
      <c r="E214" s="3"/>
      <c r="F214" s="3"/>
      <c r="G214" s="5"/>
      <c r="H214" s="182"/>
      <c r="I214" s="182"/>
      <c r="K214" s="7"/>
      <c r="L214" s="7"/>
      <c r="AB214" s="8"/>
      <c r="AC214" s="8"/>
      <c r="AD214" s="8"/>
      <c r="AE214" s="8"/>
      <c r="AF214" s="8"/>
      <c r="AG214" s="8"/>
      <c r="AH214" s="8"/>
      <c r="AT214" s="8"/>
      <c r="AV214" s="5"/>
      <c r="AW214" s="5"/>
      <c r="AX214" s="5"/>
      <c r="AY214" s="5"/>
      <c r="AZ214" s="5"/>
      <c r="BA214" s="5"/>
      <c r="BB214" s="5"/>
      <c r="BC214" s="5"/>
      <c r="BD214" s="5"/>
      <c r="BE214" s="5"/>
      <c r="BF214" s="5"/>
      <c r="BG214" s="5"/>
      <c r="BH214" s="5"/>
      <c r="BI214" s="5"/>
      <c r="BJ214" s="5"/>
      <c r="BK214" s="5"/>
    </row>
    <row r="215" spans="2:63" ht="13">
      <c r="B215" s="10"/>
      <c r="D215" s="3"/>
      <c r="E215" s="3"/>
      <c r="F215" s="3"/>
      <c r="G215" s="5"/>
      <c r="H215" s="182"/>
      <c r="I215" s="182"/>
      <c r="K215" s="7"/>
      <c r="L215" s="7"/>
      <c r="AB215" s="8"/>
      <c r="AC215" s="8"/>
      <c r="AD215" s="8"/>
      <c r="AE215" s="8"/>
      <c r="AF215" s="8"/>
      <c r="AG215" s="8"/>
      <c r="AH215" s="8"/>
      <c r="AT215" s="8"/>
      <c r="AV215" s="5"/>
      <c r="AW215" s="5"/>
      <c r="AX215" s="5"/>
      <c r="AY215" s="5"/>
      <c r="AZ215" s="5"/>
      <c r="BA215" s="5"/>
      <c r="BB215" s="5"/>
      <c r="BC215" s="5"/>
      <c r="BD215" s="5"/>
      <c r="BE215" s="5"/>
      <c r="BF215" s="5"/>
      <c r="BG215" s="5"/>
      <c r="BH215" s="5"/>
      <c r="BI215" s="5"/>
      <c r="BJ215" s="5"/>
      <c r="BK215" s="5"/>
    </row>
    <row r="216" spans="2:63" ht="13">
      <c r="B216" s="10"/>
      <c r="D216" s="3"/>
      <c r="E216" s="3"/>
      <c r="F216" s="3"/>
      <c r="G216" s="5"/>
      <c r="H216" s="182"/>
      <c r="I216" s="182"/>
      <c r="K216" s="7"/>
      <c r="L216" s="7"/>
      <c r="AB216" s="8"/>
      <c r="AC216" s="8"/>
      <c r="AD216" s="8"/>
      <c r="AE216" s="8"/>
      <c r="AF216" s="8"/>
      <c r="AG216" s="8"/>
      <c r="AH216" s="8"/>
      <c r="AT216" s="8"/>
      <c r="AV216" s="5"/>
      <c r="AW216" s="5"/>
      <c r="AX216" s="5"/>
      <c r="AY216" s="5"/>
      <c r="AZ216" s="5"/>
      <c r="BA216" s="5"/>
      <c r="BB216" s="5"/>
      <c r="BC216" s="5"/>
      <c r="BD216" s="5"/>
      <c r="BE216" s="5"/>
      <c r="BF216" s="5"/>
      <c r="BG216" s="5"/>
      <c r="BH216" s="5"/>
      <c r="BI216" s="5"/>
      <c r="BJ216" s="5"/>
      <c r="BK216" s="5"/>
    </row>
    <row r="217" spans="2:63" ht="13">
      <c r="B217" s="10"/>
      <c r="D217" s="3"/>
      <c r="E217" s="3"/>
      <c r="F217" s="3"/>
      <c r="G217" s="5"/>
      <c r="H217" s="182"/>
      <c r="I217" s="182"/>
      <c r="K217" s="7"/>
      <c r="L217" s="7"/>
      <c r="AB217" s="8"/>
      <c r="AC217" s="8"/>
      <c r="AD217" s="8"/>
      <c r="AE217" s="8"/>
      <c r="AF217" s="8"/>
      <c r="AG217" s="8"/>
      <c r="AH217" s="8"/>
      <c r="AT217" s="8"/>
      <c r="AV217" s="5"/>
      <c r="AW217" s="5"/>
      <c r="AX217" s="5"/>
      <c r="AY217" s="5"/>
      <c r="AZ217" s="5"/>
      <c r="BA217" s="5"/>
      <c r="BB217" s="5"/>
      <c r="BC217" s="5"/>
      <c r="BD217" s="5"/>
      <c r="BE217" s="5"/>
      <c r="BF217" s="5"/>
      <c r="BG217" s="5"/>
      <c r="BH217" s="5"/>
      <c r="BI217" s="5"/>
      <c r="BJ217" s="5"/>
      <c r="BK217" s="5"/>
    </row>
    <row r="218" spans="2:63" ht="13">
      <c r="B218" s="10"/>
      <c r="D218" s="3"/>
      <c r="E218" s="3"/>
      <c r="F218" s="3"/>
      <c r="G218" s="5"/>
      <c r="H218" s="182"/>
      <c r="I218" s="182"/>
      <c r="K218" s="7"/>
      <c r="L218" s="7"/>
      <c r="AB218" s="8"/>
      <c r="AC218" s="8"/>
      <c r="AD218" s="8"/>
      <c r="AE218" s="8"/>
      <c r="AF218" s="8"/>
      <c r="AG218" s="8"/>
      <c r="AH218" s="8"/>
      <c r="AT218" s="8"/>
      <c r="AV218" s="5"/>
      <c r="AW218" s="5"/>
      <c r="AX218" s="5"/>
      <c r="AY218" s="5"/>
      <c r="AZ218" s="5"/>
      <c r="BA218" s="5"/>
      <c r="BB218" s="5"/>
      <c r="BC218" s="5"/>
      <c r="BD218" s="5"/>
      <c r="BE218" s="5"/>
      <c r="BF218" s="5"/>
      <c r="BG218" s="5"/>
      <c r="BH218" s="5"/>
      <c r="BI218" s="5"/>
      <c r="BJ218" s="5"/>
      <c r="BK218" s="5"/>
    </row>
    <row r="219" spans="2:63" ht="13">
      <c r="B219" s="10"/>
      <c r="D219" s="3"/>
      <c r="E219" s="3"/>
      <c r="F219" s="3"/>
      <c r="G219" s="5"/>
      <c r="H219" s="182"/>
      <c r="I219" s="182"/>
      <c r="K219" s="7"/>
      <c r="L219" s="7"/>
      <c r="AB219" s="8"/>
      <c r="AC219" s="8"/>
      <c r="AD219" s="8"/>
      <c r="AE219" s="8"/>
      <c r="AF219" s="8"/>
      <c r="AG219" s="8"/>
      <c r="AH219" s="8"/>
      <c r="AT219" s="8"/>
      <c r="AV219" s="5"/>
      <c r="AW219" s="5"/>
      <c r="AX219" s="5"/>
      <c r="AY219" s="5"/>
      <c r="AZ219" s="5"/>
      <c r="BA219" s="5"/>
      <c r="BB219" s="5"/>
      <c r="BC219" s="5"/>
      <c r="BD219" s="5"/>
      <c r="BE219" s="5"/>
      <c r="BF219" s="5"/>
      <c r="BG219" s="5"/>
      <c r="BH219" s="5"/>
      <c r="BI219" s="5"/>
      <c r="BJ219" s="5"/>
      <c r="BK219" s="5"/>
    </row>
    <row r="220" spans="2:63" ht="13">
      <c r="B220" s="10"/>
      <c r="D220" s="3"/>
      <c r="E220" s="3"/>
      <c r="F220" s="3"/>
      <c r="G220" s="5"/>
      <c r="H220" s="182"/>
      <c r="I220" s="182"/>
      <c r="K220" s="7"/>
      <c r="L220" s="7"/>
      <c r="AB220" s="8"/>
      <c r="AC220" s="8"/>
      <c r="AD220" s="8"/>
      <c r="AE220" s="8"/>
      <c r="AF220" s="8"/>
      <c r="AG220" s="8"/>
      <c r="AH220" s="8"/>
      <c r="AT220" s="8"/>
      <c r="AV220" s="5"/>
      <c r="AW220" s="5"/>
      <c r="AX220" s="5"/>
      <c r="AY220" s="5"/>
      <c r="AZ220" s="5"/>
      <c r="BA220" s="5"/>
      <c r="BB220" s="5"/>
      <c r="BC220" s="5"/>
      <c r="BD220" s="5"/>
      <c r="BE220" s="5"/>
      <c r="BF220" s="5"/>
      <c r="BG220" s="5"/>
      <c r="BH220" s="5"/>
      <c r="BI220" s="5"/>
      <c r="BJ220" s="5"/>
      <c r="BK220" s="5"/>
    </row>
    <row r="221" spans="2:63" ht="13">
      <c r="B221" s="10"/>
      <c r="D221" s="3"/>
      <c r="E221" s="3"/>
      <c r="F221" s="3"/>
      <c r="G221" s="5"/>
      <c r="H221" s="182"/>
      <c r="I221" s="182"/>
      <c r="K221" s="7"/>
      <c r="L221" s="7"/>
      <c r="AB221" s="8"/>
      <c r="AC221" s="8"/>
      <c r="AD221" s="8"/>
      <c r="AE221" s="8"/>
      <c r="AF221" s="8"/>
      <c r="AG221" s="8"/>
      <c r="AH221" s="8"/>
      <c r="AT221" s="8"/>
      <c r="AV221" s="5"/>
      <c r="AW221" s="5"/>
      <c r="AX221" s="5"/>
      <c r="AY221" s="5"/>
      <c r="AZ221" s="5"/>
      <c r="BA221" s="5"/>
      <c r="BB221" s="5"/>
      <c r="BC221" s="5"/>
      <c r="BD221" s="5"/>
      <c r="BE221" s="5"/>
      <c r="BF221" s="5"/>
      <c r="BG221" s="5"/>
      <c r="BH221" s="5"/>
      <c r="BI221" s="5"/>
      <c r="BJ221" s="5"/>
      <c r="BK221" s="5"/>
    </row>
    <row r="222" spans="2:63" ht="13">
      <c r="B222" s="10"/>
      <c r="D222" s="3"/>
      <c r="E222" s="3"/>
      <c r="F222" s="3"/>
      <c r="G222" s="5"/>
      <c r="H222" s="182"/>
      <c r="I222" s="182"/>
      <c r="K222" s="7"/>
      <c r="L222" s="7"/>
      <c r="AB222" s="8"/>
      <c r="AC222" s="8"/>
      <c r="AD222" s="8"/>
      <c r="AE222" s="8"/>
      <c r="AF222" s="8"/>
      <c r="AG222" s="8"/>
      <c r="AH222" s="8"/>
      <c r="AT222" s="8"/>
      <c r="AV222" s="5"/>
      <c r="AW222" s="5"/>
      <c r="AX222" s="5"/>
      <c r="AY222" s="5"/>
      <c r="AZ222" s="5"/>
      <c r="BA222" s="5"/>
      <c r="BB222" s="5"/>
      <c r="BC222" s="5"/>
      <c r="BD222" s="5"/>
      <c r="BE222" s="5"/>
      <c r="BF222" s="5"/>
      <c r="BG222" s="5"/>
      <c r="BH222" s="5"/>
      <c r="BI222" s="5"/>
      <c r="BJ222" s="5"/>
      <c r="BK222" s="5"/>
    </row>
    <row r="223" spans="2:63" ht="13">
      <c r="B223" s="10"/>
      <c r="D223" s="3"/>
      <c r="E223" s="3"/>
      <c r="F223" s="3"/>
      <c r="G223" s="5"/>
      <c r="H223" s="182"/>
      <c r="I223" s="182"/>
      <c r="K223" s="7"/>
      <c r="L223" s="7"/>
      <c r="AB223" s="8"/>
      <c r="AC223" s="8"/>
      <c r="AD223" s="8"/>
      <c r="AE223" s="8"/>
      <c r="AF223" s="8"/>
      <c r="AG223" s="8"/>
      <c r="AH223" s="8"/>
      <c r="AT223" s="8"/>
      <c r="AV223" s="5"/>
      <c r="AW223" s="5"/>
      <c r="AX223" s="5"/>
      <c r="AY223" s="5"/>
      <c r="AZ223" s="5"/>
      <c r="BA223" s="5"/>
      <c r="BB223" s="5"/>
      <c r="BC223" s="5"/>
      <c r="BD223" s="5"/>
      <c r="BE223" s="5"/>
      <c r="BF223" s="5"/>
      <c r="BG223" s="5"/>
      <c r="BH223" s="5"/>
      <c r="BI223" s="5"/>
      <c r="BJ223" s="5"/>
      <c r="BK223" s="5"/>
    </row>
    <row r="224" spans="2:63" ht="13">
      <c r="B224" s="10"/>
      <c r="D224" s="3"/>
      <c r="E224" s="3"/>
      <c r="F224" s="3"/>
      <c r="G224" s="5"/>
      <c r="H224" s="182"/>
      <c r="I224" s="182"/>
      <c r="K224" s="7"/>
      <c r="L224" s="7"/>
      <c r="AB224" s="8"/>
      <c r="AC224" s="8"/>
      <c r="AD224" s="8"/>
      <c r="AE224" s="8"/>
      <c r="AF224" s="8"/>
      <c r="AG224" s="8"/>
      <c r="AH224" s="8"/>
      <c r="AT224" s="8"/>
      <c r="AV224" s="5"/>
      <c r="AW224" s="5"/>
      <c r="AX224" s="5"/>
      <c r="AY224" s="5"/>
      <c r="AZ224" s="5"/>
      <c r="BA224" s="5"/>
      <c r="BB224" s="5"/>
      <c r="BC224" s="5"/>
      <c r="BD224" s="5"/>
      <c r="BE224" s="5"/>
      <c r="BF224" s="5"/>
      <c r="BG224" s="5"/>
      <c r="BH224" s="5"/>
      <c r="BI224" s="5"/>
      <c r="BJ224" s="5"/>
      <c r="BK224" s="5"/>
    </row>
    <row r="225" spans="2:63" ht="13">
      <c r="B225" s="10"/>
      <c r="D225" s="3"/>
      <c r="E225" s="3"/>
      <c r="F225" s="3"/>
      <c r="G225" s="5"/>
      <c r="H225" s="182"/>
      <c r="I225" s="182"/>
      <c r="K225" s="7"/>
      <c r="L225" s="7"/>
      <c r="AB225" s="8"/>
      <c r="AC225" s="8"/>
      <c r="AD225" s="8"/>
      <c r="AE225" s="8"/>
      <c r="AF225" s="8"/>
      <c r="AG225" s="8"/>
      <c r="AH225" s="8"/>
      <c r="AT225" s="8"/>
      <c r="AV225" s="5"/>
      <c r="AW225" s="5"/>
      <c r="AX225" s="5"/>
      <c r="AY225" s="5"/>
      <c r="AZ225" s="5"/>
      <c r="BA225" s="5"/>
      <c r="BB225" s="5"/>
      <c r="BC225" s="5"/>
      <c r="BD225" s="5"/>
      <c r="BE225" s="5"/>
      <c r="BF225" s="5"/>
      <c r="BG225" s="5"/>
      <c r="BH225" s="5"/>
      <c r="BI225" s="5"/>
      <c r="BJ225" s="5"/>
      <c r="BK225" s="5"/>
    </row>
    <row r="226" spans="2:63" ht="13">
      <c r="B226" s="10"/>
      <c r="D226" s="3"/>
      <c r="E226" s="3"/>
      <c r="F226" s="3"/>
      <c r="G226" s="5"/>
      <c r="H226" s="182"/>
      <c r="I226" s="182"/>
      <c r="K226" s="7"/>
      <c r="L226" s="7"/>
      <c r="AB226" s="8"/>
      <c r="AC226" s="8"/>
      <c r="AD226" s="8"/>
      <c r="AE226" s="8"/>
      <c r="AF226" s="8"/>
      <c r="AG226" s="8"/>
      <c r="AH226" s="8"/>
      <c r="AT226" s="8"/>
      <c r="AV226" s="5"/>
      <c r="AW226" s="5"/>
      <c r="AX226" s="5"/>
      <c r="AY226" s="5"/>
      <c r="AZ226" s="5"/>
      <c r="BA226" s="5"/>
      <c r="BB226" s="5"/>
      <c r="BC226" s="5"/>
      <c r="BD226" s="5"/>
      <c r="BE226" s="5"/>
      <c r="BF226" s="5"/>
      <c r="BG226" s="5"/>
      <c r="BH226" s="5"/>
      <c r="BI226" s="5"/>
      <c r="BJ226" s="5"/>
      <c r="BK226" s="5"/>
    </row>
    <row r="227" spans="2:63" ht="13">
      <c r="B227" s="10"/>
      <c r="D227" s="3"/>
      <c r="E227" s="3"/>
      <c r="F227" s="3"/>
      <c r="G227" s="5"/>
      <c r="H227" s="182"/>
      <c r="I227" s="182"/>
      <c r="K227" s="7"/>
      <c r="L227" s="7"/>
      <c r="AB227" s="8"/>
      <c r="AC227" s="8"/>
      <c r="AD227" s="8"/>
      <c r="AE227" s="8"/>
      <c r="AF227" s="8"/>
      <c r="AG227" s="8"/>
      <c r="AH227" s="8"/>
      <c r="AT227" s="8"/>
      <c r="AV227" s="5"/>
      <c r="AW227" s="5"/>
      <c r="AX227" s="5"/>
      <c r="AY227" s="5"/>
      <c r="AZ227" s="5"/>
      <c r="BA227" s="5"/>
      <c r="BB227" s="5"/>
      <c r="BC227" s="5"/>
      <c r="BD227" s="5"/>
      <c r="BE227" s="5"/>
      <c r="BF227" s="5"/>
      <c r="BG227" s="5"/>
      <c r="BH227" s="5"/>
      <c r="BI227" s="5"/>
      <c r="BJ227" s="5"/>
      <c r="BK227" s="5"/>
    </row>
    <row r="228" spans="2:63" ht="13">
      <c r="B228" s="10"/>
      <c r="D228" s="3"/>
      <c r="E228" s="3"/>
      <c r="F228" s="3"/>
      <c r="G228" s="5"/>
      <c r="H228" s="182"/>
      <c r="I228" s="182"/>
      <c r="K228" s="7"/>
      <c r="L228" s="7"/>
      <c r="AB228" s="8"/>
      <c r="AC228" s="8"/>
      <c r="AD228" s="8"/>
      <c r="AE228" s="8"/>
      <c r="AF228" s="8"/>
      <c r="AG228" s="8"/>
      <c r="AH228" s="8"/>
      <c r="AT228" s="8"/>
      <c r="AV228" s="5"/>
      <c r="AW228" s="5"/>
      <c r="AX228" s="5"/>
      <c r="AY228" s="5"/>
      <c r="AZ228" s="5"/>
      <c r="BA228" s="5"/>
      <c r="BB228" s="5"/>
      <c r="BC228" s="5"/>
      <c r="BD228" s="5"/>
      <c r="BE228" s="5"/>
      <c r="BF228" s="5"/>
      <c r="BG228" s="5"/>
      <c r="BH228" s="5"/>
      <c r="BI228" s="5"/>
      <c r="BJ228" s="5"/>
      <c r="BK228" s="5"/>
    </row>
    <row r="229" spans="2:63" ht="13">
      <c r="B229" s="10"/>
      <c r="D229" s="3"/>
      <c r="E229" s="3"/>
      <c r="F229" s="3"/>
      <c r="G229" s="5"/>
      <c r="H229" s="182"/>
      <c r="I229" s="182"/>
      <c r="K229" s="7"/>
      <c r="L229" s="7"/>
      <c r="AB229" s="8"/>
      <c r="AC229" s="8"/>
      <c r="AD229" s="8"/>
      <c r="AE229" s="8"/>
      <c r="AF229" s="8"/>
      <c r="AG229" s="8"/>
      <c r="AH229" s="8"/>
      <c r="AT229" s="8"/>
      <c r="AV229" s="5"/>
      <c r="AW229" s="5"/>
      <c r="AX229" s="5"/>
      <c r="AY229" s="5"/>
      <c r="AZ229" s="5"/>
      <c r="BA229" s="5"/>
      <c r="BB229" s="5"/>
      <c r="BC229" s="5"/>
      <c r="BD229" s="5"/>
      <c r="BE229" s="5"/>
      <c r="BF229" s="5"/>
      <c r="BG229" s="5"/>
      <c r="BH229" s="5"/>
      <c r="BI229" s="5"/>
      <c r="BJ229" s="5"/>
      <c r="BK229" s="5"/>
    </row>
    <row r="230" spans="2:63" ht="13">
      <c r="B230" s="10"/>
      <c r="D230" s="3"/>
      <c r="E230" s="3"/>
      <c r="F230" s="3"/>
      <c r="G230" s="5"/>
      <c r="H230" s="182"/>
      <c r="I230" s="182"/>
      <c r="K230" s="7"/>
      <c r="L230" s="7"/>
      <c r="AB230" s="8"/>
      <c r="AC230" s="8"/>
      <c r="AD230" s="8"/>
      <c r="AE230" s="8"/>
      <c r="AF230" s="8"/>
      <c r="AG230" s="8"/>
      <c r="AH230" s="8"/>
      <c r="AT230" s="8"/>
      <c r="AV230" s="5"/>
      <c r="AW230" s="5"/>
      <c r="AX230" s="5"/>
      <c r="AY230" s="5"/>
      <c r="AZ230" s="5"/>
      <c r="BA230" s="5"/>
      <c r="BB230" s="5"/>
      <c r="BC230" s="5"/>
      <c r="BD230" s="5"/>
      <c r="BE230" s="5"/>
      <c r="BF230" s="5"/>
      <c r="BG230" s="5"/>
      <c r="BH230" s="5"/>
      <c r="BI230" s="5"/>
      <c r="BJ230" s="5"/>
      <c r="BK230" s="5"/>
    </row>
    <row r="231" spans="2:63" ht="13">
      <c r="B231" s="10"/>
      <c r="D231" s="3"/>
      <c r="E231" s="3"/>
      <c r="F231" s="3"/>
      <c r="G231" s="5"/>
      <c r="H231" s="182"/>
      <c r="I231" s="182"/>
      <c r="K231" s="7"/>
      <c r="L231" s="7"/>
      <c r="AB231" s="8"/>
      <c r="AC231" s="8"/>
      <c r="AD231" s="8"/>
      <c r="AE231" s="8"/>
      <c r="AF231" s="8"/>
      <c r="AG231" s="8"/>
      <c r="AH231" s="8"/>
      <c r="AT231" s="8"/>
      <c r="AV231" s="5"/>
      <c r="AW231" s="5"/>
      <c r="AX231" s="5"/>
      <c r="AY231" s="5"/>
      <c r="AZ231" s="5"/>
      <c r="BA231" s="5"/>
      <c r="BB231" s="5"/>
      <c r="BC231" s="5"/>
      <c r="BD231" s="5"/>
      <c r="BE231" s="5"/>
      <c r="BF231" s="5"/>
      <c r="BG231" s="5"/>
      <c r="BH231" s="5"/>
      <c r="BI231" s="5"/>
      <c r="BJ231" s="5"/>
      <c r="BK231" s="5"/>
    </row>
    <row r="232" spans="2:63" ht="13">
      <c r="B232" s="10"/>
      <c r="D232" s="3"/>
      <c r="E232" s="3"/>
      <c r="F232" s="3"/>
      <c r="G232" s="5"/>
      <c r="H232" s="182"/>
      <c r="I232" s="182"/>
      <c r="K232" s="7"/>
      <c r="L232" s="7"/>
      <c r="AB232" s="8"/>
      <c r="AC232" s="8"/>
      <c r="AD232" s="8"/>
      <c r="AE232" s="8"/>
      <c r="AF232" s="8"/>
      <c r="AG232" s="8"/>
      <c r="AH232" s="8"/>
      <c r="AT232" s="8"/>
      <c r="AV232" s="5"/>
      <c r="AW232" s="5"/>
      <c r="AX232" s="5"/>
      <c r="AY232" s="5"/>
      <c r="AZ232" s="5"/>
      <c r="BA232" s="5"/>
      <c r="BB232" s="5"/>
      <c r="BC232" s="5"/>
      <c r="BD232" s="5"/>
      <c r="BE232" s="5"/>
      <c r="BF232" s="5"/>
      <c r="BG232" s="5"/>
      <c r="BH232" s="5"/>
      <c r="BI232" s="5"/>
      <c r="BJ232" s="5"/>
      <c r="BK232" s="5"/>
    </row>
    <row r="233" spans="2:63" ht="13">
      <c r="B233" s="10"/>
      <c r="D233" s="3"/>
      <c r="E233" s="3"/>
      <c r="F233" s="3"/>
      <c r="G233" s="5"/>
      <c r="H233" s="182"/>
      <c r="I233" s="182"/>
      <c r="K233" s="7"/>
      <c r="L233" s="7"/>
      <c r="AB233" s="8"/>
      <c r="AC233" s="8"/>
      <c r="AD233" s="8"/>
      <c r="AE233" s="8"/>
      <c r="AF233" s="8"/>
      <c r="AG233" s="8"/>
      <c r="AH233" s="8"/>
      <c r="AT233" s="8"/>
      <c r="AV233" s="5"/>
      <c r="AW233" s="5"/>
      <c r="AX233" s="5"/>
      <c r="AY233" s="5"/>
      <c r="AZ233" s="5"/>
      <c r="BA233" s="5"/>
      <c r="BB233" s="5"/>
      <c r="BC233" s="5"/>
      <c r="BD233" s="5"/>
      <c r="BE233" s="5"/>
      <c r="BF233" s="5"/>
      <c r="BG233" s="5"/>
      <c r="BH233" s="5"/>
      <c r="BI233" s="5"/>
      <c r="BJ233" s="5"/>
      <c r="BK233" s="5"/>
    </row>
    <row r="234" spans="2:63" ht="13">
      <c r="B234" s="10"/>
      <c r="D234" s="3"/>
      <c r="E234" s="3"/>
      <c r="F234" s="3"/>
      <c r="G234" s="5"/>
      <c r="H234" s="182"/>
      <c r="I234" s="182"/>
      <c r="K234" s="7"/>
      <c r="L234" s="7"/>
      <c r="AB234" s="8"/>
      <c r="AC234" s="8"/>
      <c r="AD234" s="8"/>
      <c r="AE234" s="8"/>
      <c r="AF234" s="8"/>
      <c r="AG234" s="8"/>
      <c r="AH234" s="8"/>
      <c r="AT234" s="8"/>
      <c r="AV234" s="5"/>
      <c r="AW234" s="5"/>
      <c r="AX234" s="5"/>
      <c r="AY234" s="5"/>
      <c r="AZ234" s="5"/>
      <c r="BA234" s="5"/>
      <c r="BB234" s="5"/>
      <c r="BC234" s="5"/>
      <c r="BD234" s="5"/>
      <c r="BE234" s="5"/>
      <c r="BF234" s="5"/>
      <c r="BG234" s="5"/>
      <c r="BH234" s="5"/>
      <c r="BI234" s="5"/>
      <c r="BJ234" s="5"/>
      <c r="BK234" s="5"/>
    </row>
    <row r="235" spans="2:63" ht="13">
      <c r="B235" s="10"/>
      <c r="D235" s="3"/>
      <c r="E235" s="3"/>
      <c r="F235" s="3"/>
      <c r="G235" s="5"/>
      <c r="H235" s="182"/>
      <c r="I235" s="182"/>
      <c r="K235" s="7"/>
      <c r="L235" s="7"/>
      <c r="AB235" s="8"/>
      <c r="AC235" s="8"/>
      <c r="AD235" s="8"/>
      <c r="AE235" s="8"/>
      <c r="AF235" s="8"/>
      <c r="AG235" s="8"/>
      <c r="AH235" s="8"/>
      <c r="AT235" s="8"/>
      <c r="AV235" s="5"/>
      <c r="AW235" s="5"/>
      <c r="AX235" s="5"/>
      <c r="AY235" s="5"/>
      <c r="AZ235" s="5"/>
      <c r="BA235" s="5"/>
      <c r="BB235" s="5"/>
      <c r="BC235" s="5"/>
      <c r="BD235" s="5"/>
      <c r="BE235" s="5"/>
      <c r="BF235" s="5"/>
      <c r="BG235" s="5"/>
      <c r="BH235" s="5"/>
      <c r="BI235" s="5"/>
      <c r="BJ235" s="5"/>
      <c r="BK235" s="5"/>
    </row>
    <row r="236" spans="2:63" ht="13">
      <c r="B236" s="10"/>
      <c r="D236" s="3"/>
      <c r="E236" s="3"/>
      <c r="F236" s="3"/>
      <c r="G236" s="5"/>
      <c r="H236" s="182"/>
      <c r="I236" s="182"/>
      <c r="K236" s="7"/>
      <c r="L236" s="7"/>
      <c r="AB236" s="8"/>
      <c r="AC236" s="8"/>
      <c r="AD236" s="8"/>
      <c r="AE236" s="8"/>
      <c r="AF236" s="8"/>
      <c r="AG236" s="8"/>
      <c r="AH236" s="8"/>
      <c r="AT236" s="8"/>
      <c r="AV236" s="5"/>
      <c r="AW236" s="5"/>
      <c r="AX236" s="5"/>
      <c r="AY236" s="5"/>
      <c r="AZ236" s="5"/>
      <c r="BA236" s="5"/>
      <c r="BB236" s="5"/>
      <c r="BC236" s="5"/>
      <c r="BD236" s="5"/>
      <c r="BE236" s="5"/>
      <c r="BF236" s="5"/>
      <c r="BG236" s="5"/>
      <c r="BH236" s="5"/>
      <c r="BI236" s="5"/>
      <c r="BJ236" s="5"/>
      <c r="BK236" s="5"/>
    </row>
    <row r="237" spans="2:63" ht="13">
      <c r="B237" s="10"/>
      <c r="D237" s="3"/>
      <c r="E237" s="3"/>
      <c r="F237" s="3"/>
      <c r="G237" s="5"/>
      <c r="H237" s="182"/>
      <c r="I237" s="182"/>
      <c r="K237" s="7"/>
      <c r="L237" s="7"/>
      <c r="AB237" s="8"/>
      <c r="AC237" s="8"/>
      <c r="AD237" s="8"/>
      <c r="AE237" s="8"/>
      <c r="AF237" s="8"/>
      <c r="AG237" s="8"/>
      <c r="AH237" s="8"/>
      <c r="AT237" s="8"/>
      <c r="AV237" s="5"/>
      <c r="AW237" s="5"/>
      <c r="AX237" s="5"/>
      <c r="AY237" s="5"/>
      <c r="AZ237" s="5"/>
      <c r="BA237" s="5"/>
      <c r="BB237" s="5"/>
      <c r="BC237" s="5"/>
      <c r="BD237" s="5"/>
      <c r="BE237" s="5"/>
      <c r="BF237" s="5"/>
      <c r="BG237" s="5"/>
      <c r="BH237" s="5"/>
      <c r="BI237" s="5"/>
      <c r="BJ237" s="5"/>
      <c r="BK237" s="5"/>
    </row>
    <row r="238" spans="2:63" ht="13">
      <c r="B238" s="10"/>
      <c r="D238" s="3"/>
      <c r="E238" s="3"/>
      <c r="F238" s="3"/>
      <c r="G238" s="5"/>
      <c r="H238" s="182"/>
      <c r="I238" s="182"/>
      <c r="K238" s="7"/>
      <c r="L238" s="7"/>
      <c r="AB238" s="8"/>
      <c r="AC238" s="8"/>
      <c r="AD238" s="8"/>
      <c r="AE238" s="8"/>
      <c r="AF238" s="8"/>
      <c r="AG238" s="8"/>
      <c r="AH238" s="8"/>
      <c r="AT238" s="8"/>
      <c r="AV238" s="5"/>
      <c r="AW238" s="5"/>
      <c r="AX238" s="5"/>
      <c r="AY238" s="5"/>
      <c r="AZ238" s="5"/>
      <c r="BA238" s="5"/>
      <c r="BB238" s="5"/>
      <c r="BC238" s="5"/>
      <c r="BD238" s="5"/>
      <c r="BE238" s="5"/>
      <c r="BF238" s="5"/>
      <c r="BG238" s="5"/>
      <c r="BH238" s="5"/>
      <c r="BI238" s="5"/>
      <c r="BJ238" s="5"/>
      <c r="BK238" s="5"/>
    </row>
    <row r="239" spans="2:63" ht="13">
      <c r="B239" s="10"/>
      <c r="D239" s="3"/>
      <c r="E239" s="3"/>
      <c r="F239" s="3"/>
      <c r="G239" s="5"/>
      <c r="H239" s="182"/>
      <c r="I239" s="182"/>
      <c r="K239" s="7"/>
      <c r="L239" s="7"/>
      <c r="AB239" s="8"/>
      <c r="AC239" s="8"/>
      <c r="AD239" s="8"/>
      <c r="AE239" s="8"/>
      <c r="AF239" s="8"/>
      <c r="AG239" s="8"/>
      <c r="AH239" s="8"/>
      <c r="AT239" s="8"/>
      <c r="AV239" s="5"/>
      <c r="AW239" s="5"/>
      <c r="AX239" s="5"/>
      <c r="AY239" s="5"/>
      <c r="AZ239" s="5"/>
      <c r="BA239" s="5"/>
      <c r="BB239" s="5"/>
      <c r="BC239" s="5"/>
      <c r="BD239" s="5"/>
      <c r="BE239" s="5"/>
      <c r="BF239" s="5"/>
      <c r="BG239" s="5"/>
      <c r="BH239" s="5"/>
      <c r="BI239" s="5"/>
      <c r="BJ239" s="5"/>
      <c r="BK239" s="5"/>
    </row>
    <row r="240" spans="2:63" ht="13">
      <c r="B240" s="10"/>
      <c r="D240" s="3"/>
      <c r="E240" s="3"/>
      <c r="F240" s="3"/>
      <c r="G240" s="5"/>
      <c r="H240" s="182"/>
      <c r="I240" s="182"/>
      <c r="K240" s="7"/>
      <c r="L240" s="7"/>
      <c r="AB240" s="8"/>
      <c r="AC240" s="8"/>
      <c r="AD240" s="8"/>
      <c r="AE240" s="8"/>
      <c r="AF240" s="8"/>
      <c r="AG240" s="8"/>
      <c r="AH240" s="8"/>
      <c r="AT240" s="8"/>
      <c r="AV240" s="5"/>
      <c r="AW240" s="5"/>
      <c r="AX240" s="5"/>
      <c r="AY240" s="5"/>
      <c r="AZ240" s="5"/>
      <c r="BA240" s="5"/>
      <c r="BB240" s="5"/>
      <c r="BC240" s="5"/>
      <c r="BD240" s="5"/>
      <c r="BE240" s="5"/>
      <c r="BF240" s="5"/>
      <c r="BG240" s="5"/>
      <c r="BH240" s="5"/>
      <c r="BI240" s="5"/>
      <c r="BJ240" s="5"/>
      <c r="BK240" s="5"/>
    </row>
    <row r="241" spans="2:63" ht="13">
      <c r="B241" s="10"/>
      <c r="D241" s="3"/>
      <c r="E241" s="3"/>
      <c r="F241" s="3"/>
      <c r="G241" s="5"/>
      <c r="H241" s="182"/>
      <c r="I241" s="182"/>
      <c r="K241" s="7"/>
      <c r="L241" s="7"/>
      <c r="AB241" s="8"/>
      <c r="AC241" s="8"/>
      <c r="AD241" s="8"/>
      <c r="AE241" s="8"/>
      <c r="AF241" s="8"/>
      <c r="AG241" s="8"/>
      <c r="AH241" s="8"/>
      <c r="AT241" s="8"/>
      <c r="AV241" s="5"/>
      <c r="AW241" s="5"/>
      <c r="AX241" s="5"/>
      <c r="AY241" s="5"/>
      <c r="AZ241" s="5"/>
      <c r="BA241" s="5"/>
      <c r="BB241" s="5"/>
      <c r="BC241" s="5"/>
      <c r="BD241" s="5"/>
      <c r="BE241" s="5"/>
      <c r="BF241" s="5"/>
      <c r="BG241" s="5"/>
      <c r="BH241" s="5"/>
      <c r="BI241" s="5"/>
      <c r="BJ241" s="5"/>
      <c r="BK241" s="5"/>
    </row>
    <row r="242" spans="2:63" ht="13">
      <c r="B242" s="10"/>
      <c r="D242" s="3"/>
      <c r="E242" s="3"/>
      <c r="F242" s="3"/>
      <c r="G242" s="5"/>
      <c r="H242" s="182"/>
      <c r="I242" s="182"/>
      <c r="K242" s="7"/>
      <c r="L242" s="7"/>
      <c r="AB242" s="8"/>
      <c r="AC242" s="8"/>
      <c r="AD242" s="8"/>
      <c r="AE242" s="8"/>
      <c r="AF242" s="8"/>
      <c r="AG242" s="8"/>
      <c r="AH242" s="8"/>
      <c r="AT242" s="8"/>
      <c r="AV242" s="5"/>
      <c r="AW242" s="5"/>
      <c r="AX242" s="5"/>
      <c r="AY242" s="5"/>
      <c r="AZ242" s="5"/>
      <c r="BA242" s="5"/>
      <c r="BB242" s="5"/>
      <c r="BC242" s="5"/>
      <c r="BD242" s="5"/>
      <c r="BE242" s="5"/>
      <c r="BF242" s="5"/>
      <c r="BG242" s="5"/>
      <c r="BH242" s="5"/>
      <c r="BI242" s="5"/>
      <c r="BJ242" s="5"/>
      <c r="BK242" s="5"/>
    </row>
    <row r="243" spans="2:63" ht="13">
      <c r="B243" s="10"/>
      <c r="D243" s="3"/>
      <c r="E243" s="3"/>
      <c r="F243" s="3"/>
      <c r="G243" s="5"/>
      <c r="H243" s="182"/>
      <c r="I243" s="182"/>
      <c r="K243" s="7"/>
      <c r="L243" s="7"/>
      <c r="AB243" s="8"/>
      <c r="AC243" s="8"/>
      <c r="AD243" s="8"/>
      <c r="AE243" s="8"/>
      <c r="AF243" s="8"/>
      <c r="AG243" s="8"/>
      <c r="AH243" s="8"/>
      <c r="AT243" s="8"/>
      <c r="AV243" s="5"/>
      <c r="AW243" s="5"/>
      <c r="AX243" s="5"/>
      <c r="AY243" s="5"/>
      <c r="AZ243" s="5"/>
      <c r="BA243" s="5"/>
      <c r="BB243" s="5"/>
      <c r="BC243" s="5"/>
      <c r="BD243" s="5"/>
      <c r="BE243" s="5"/>
      <c r="BF243" s="5"/>
      <c r="BG243" s="5"/>
      <c r="BH243" s="5"/>
      <c r="BI243" s="5"/>
      <c r="BJ243" s="5"/>
      <c r="BK243" s="5"/>
    </row>
    <row r="244" spans="2:63" ht="13">
      <c r="B244" s="10"/>
      <c r="D244" s="3"/>
      <c r="E244" s="3"/>
      <c r="F244" s="3"/>
      <c r="G244" s="5"/>
      <c r="H244" s="182"/>
      <c r="I244" s="182"/>
      <c r="K244" s="7"/>
      <c r="L244" s="7"/>
      <c r="AB244" s="8"/>
      <c r="AC244" s="8"/>
      <c r="AD244" s="8"/>
      <c r="AE244" s="8"/>
      <c r="AF244" s="8"/>
      <c r="AG244" s="8"/>
      <c r="AH244" s="8"/>
      <c r="AT244" s="8"/>
      <c r="AV244" s="5"/>
      <c r="AW244" s="5"/>
      <c r="AX244" s="5"/>
      <c r="AY244" s="5"/>
      <c r="AZ244" s="5"/>
      <c r="BA244" s="5"/>
      <c r="BB244" s="5"/>
      <c r="BC244" s="5"/>
      <c r="BD244" s="5"/>
      <c r="BE244" s="5"/>
      <c r="BF244" s="5"/>
      <c r="BG244" s="5"/>
      <c r="BH244" s="5"/>
      <c r="BI244" s="5"/>
      <c r="BJ244" s="5"/>
      <c r="BK244" s="5"/>
    </row>
    <row r="245" spans="2:63" ht="13">
      <c r="B245" s="10"/>
      <c r="D245" s="3"/>
      <c r="E245" s="3"/>
      <c r="F245" s="3"/>
      <c r="G245" s="5"/>
      <c r="H245" s="182"/>
      <c r="I245" s="182"/>
      <c r="K245" s="7"/>
      <c r="L245" s="7"/>
      <c r="AB245" s="8"/>
      <c r="AC245" s="8"/>
      <c r="AD245" s="8"/>
      <c r="AE245" s="8"/>
      <c r="AF245" s="8"/>
      <c r="AG245" s="8"/>
      <c r="AH245" s="8"/>
      <c r="AT245" s="8"/>
      <c r="AV245" s="5"/>
      <c r="AW245" s="5"/>
      <c r="AX245" s="5"/>
      <c r="AY245" s="5"/>
      <c r="AZ245" s="5"/>
      <c r="BA245" s="5"/>
      <c r="BB245" s="5"/>
      <c r="BC245" s="5"/>
      <c r="BD245" s="5"/>
      <c r="BE245" s="5"/>
      <c r="BF245" s="5"/>
      <c r="BG245" s="5"/>
      <c r="BH245" s="5"/>
      <c r="BI245" s="5"/>
      <c r="BJ245" s="5"/>
      <c r="BK245" s="5"/>
    </row>
    <row r="246" spans="2:63" ht="13">
      <c r="B246" s="10"/>
      <c r="D246" s="3"/>
      <c r="E246" s="3"/>
      <c r="F246" s="3"/>
      <c r="G246" s="5"/>
      <c r="H246" s="182"/>
      <c r="I246" s="182"/>
      <c r="K246" s="7"/>
      <c r="L246" s="7"/>
      <c r="AB246" s="8"/>
      <c r="AC246" s="8"/>
      <c r="AD246" s="8"/>
      <c r="AE246" s="8"/>
      <c r="AF246" s="8"/>
      <c r="AG246" s="8"/>
      <c r="AH246" s="8"/>
      <c r="AT246" s="8"/>
      <c r="AV246" s="5"/>
      <c r="AW246" s="5"/>
      <c r="AX246" s="5"/>
      <c r="AY246" s="5"/>
      <c r="AZ246" s="5"/>
      <c r="BA246" s="5"/>
      <c r="BB246" s="5"/>
      <c r="BC246" s="5"/>
      <c r="BD246" s="5"/>
      <c r="BE246" s="5"/>
      <c r="BF246" s="5"/>
      <c r="BG246" s="5"/>
      <c r="BH246" s="5"/>
      <c r="BI246" s="5"/>
      <c r="BJ246" s="5"/>
      <c r="BK246" s="5"/>
    </row>
    <row r="247" spans="2:63" ht="13">
      <c r="B247" s="10"/>
      <c r="D247" s="3"/>
      <c r="E247" s="3"/>
      <c r="F247" s="3"/>
      <c r="G247" s="5"/>
      <c r="H247" s="182"/>
      <c r="I247" s="182"/>
      <c r="K247" s="7"/>
      <c r="L247" s="7"/>
      <c r="AB247" s="8"/>
      <c r="AC247" s="8"/>
      <c r="AD247" s="8"/>
      <c r="AE247" s="8"/>
      <c r="AF247" s="8"/>
      <c r="AG247" s="8"/>
      <c r="AH247" s="8"/>
      <c r="AT247" s="8"/>
      <c r="AV247" s="5"/>
      <c r="AW247" s="5"/>
      <c r="AX247" s="5"/>
      <c r="AY247" s="5"/>
      <c r="AZ247" s="5"/>
      <c r="BA247" s="5"/>
      <c r="BB247" s="5"/>
      <c r="BC247" s="5"/>
      <c r="BD247" s="5"/>
      <c r="BE247" s="5"/>
      <c r="BF247" s="5"/>
      <c r="BG247" s="5"/>
      <c r="BH247" s="5"/>
      <c r="BI247" s="5"/>
      <c r="BJ247" s="5"/>
      <c r="BK247" s="5"/>
    </row>
    <row r="248" spans="2:63" ht="13">
      <c r="B248" s="10"/>
      <c r="D248" s="3"/>
      <c r="E248" s="3"/>
      <c r="F248" s="3"/>
      <c r="G248" s="5"/>
      <c r="H248" s="182"/>
      <c r="I248" s="182"/>
      <c r="K248" s="7"/>
      <c r="L248" s="7"/>
      <c r="AB248" s="8"/>
      <c r="AC248" s="8"/>
      <c r="AD248" s="8"/>
      <c r="AE248" s="8"/>
      <c r="AF248" s="8"/>
      <c r="AG248" s="8"/>
      <c r="AH248" s="8"/>
      <c r="AT248" s="8"/>
      <c r="AV248" s="5"/>
      <c r="AW248" s="5"/>
      <c r="AX248" s="5"/>
      <c r="AY248" s="5"/>
      <c r="AZ248" s="5"/>
      <c r="BA248" s="5"/>
      <c r="BB248" s="5"/>
      <c r="BC248" s="5"/>
      <c r="BD248" s="5"/>
      <c r="BE248" s="5"/>
      <c r="BF248" s="5"/>
      <c r="BG248" s="5"/>
      <c r="BH248" s="5"/>
      <c r="BI248" s="5"/>
      <c r="BJ248" s="5"/>
      <c r="BK248" s="5"/>
    </row>
    <row r="249" spans="2:63" ht="13">
      <c r="B249" s="10"/>
      <c r="D249" s="3"/>
      <c r="E249" s="3"/>
      <c r="F249" s="3"/>
      <c r="G249" s="5"/>
      <c r="H249" s="182"/>
      <c r="I249" s="182"/>
      <c r="K249" s="7"/>
      <c r="L249" s="7"/>
      <c r="AB249" s="8"/>
      <c r="AC249" s="8"/>
      <c r="AD249" s="8"/>
      <c r="AE249" s="8"/>
      <c r="AF249" s="8"/>
      <c r="AG249" s="8"/>
      <c r="AH249" s="8"/>
      <c r="AT249" s="8"/>
      <c r="AV249" s="5"/>
      <c r="AW249" s="5"/>
      <c r="AX249" s="5"/>
      <c r="AY249" s="5"/>
      <c r="AZ249" s="5"/>
      <c r="BA249" s="5"/>
      <c r="BB249" s="5"/>
      <c r="BC249" s="5"/>
      <c r="BD249" s="5"/>
      <c r="BE249" s="5"/>
      <c r="BF249" s="5"/>
      <c r="BG249" s="5"/>
      <c r="BH249" s="5"/>
      <c r="BI249" s="5"/>
      <c r="BJ249" s="5"/>
      <c r="BK249" s="5"/>
    </row>
    <row r="250" spans="2:63" ht="13">
      <c r="B250" s="10"/>
      <c r="D250" s="3"/>
      <c r="E250" s="3"/>
      <c r="F250" s="3"/>
      <c r="G250" s="5"/>
      <c r="H250" s="182"/>
      <c r="I250" s="182"/>
      <c r="K250" s="7"/>
      <c r="L250" s="7"/>
      <c r="AB250" s="8"/>
      <c r="AC250" s="8"/>
      <c r="AD250" s="8"/>
      <c r="AE250" s="8"/>
      <c r="AF250" s="8"/>
      <c r="AG250" s="8"/>
      <c r="AH250" s="8"/>
      <c r="AT250" s="8"/>
      <c r="AV250" s="5"/>
      <c r="AW250" s="5"/>
      <c r="AX250" s="5"/>
      <c r="AY250" s="5"/>
      <c r="AZ250" s="5"/>
      <c r="BA250" s="5"/>
      <c r="BB250" s="5"/>
      <c r="BC250" s="5"/>
      <c r="BD250" s="5"/>
      <c r="BE250" s="5"/>
      <c r="BF250" s="5"/>
      <c r="BG250" s="5"/>
      <c r="BH250" s="5"/>
      <c r="BI250" s="5"/>
      <c r="BJ250" s="5"/>
      <c r="BK250" s="5"/>
    </row>
    <row r="251" spans="2:63" ht="13">
      <c r="B251" s="10"/>
      <c r="D251" s="3"/>
      <c r="E251" s="3"/>
      <c r="F251" s="3"/>
      <c r="G251" s="5"/>
      <c r="H251" s="182"/>
      <c r="I251" s="182"/>
      <c r="K251" s="7"/>
      <c r="L251" s="7"/>
      <c r="AB251" s="8"/>
      <c r="AC251" s="8"/>
      <c r="AD251" s="8"/>
      <c r="AE251" s="8"/>
      <c r="AF251" s="8"/>
      <c r="AG251" s="8"/>
      <c r="AH251" s="8"/>
      <c r="AT251" s="8"/>
      <c r="AV251" s="5"/>
      <c r="AW251" s="5"/>
      <c r="AX251" s="5"/>
      <c r="AY251" s="5"/>
      <c r="AZ251" s="5"/>
      <c r="BA251" s="5"/>
      <c r="BB251" s="5"/>
      <c r="BC251" s="5"/>
      <c r="BD251" s="5"/>
      <c r="BE251" s="5"/>
      <c r="BF251" s="5"/>
      <c r="BG251" s="5"/>
      <c r="BH251" s="5"/>
      <c r="BI251" s="5"/>
      <c r="BJ251" s="5"/>
      <c r="BK251" s="5"/>
    </row>
    <row r="252" spans="2:63" ht="13">
      <c r="B252" s="10"/>
      <c r="D252" s="3"/>
      <c r="E252" s="3"/>
      <c r="F252" s="3"/>
      <c r="G252" s="5"/>
      <c r="H252" s="182"/>
      <c r="I252" s="182"/>
      <c r="K252" s="7"/>
      <c r="L252" s="7"/>
      <c r="AB252" s="8"/>
      <c r="AC252" s="8"/>
      <c r="AD252" s="8"/>
      <c r="AE252" s="8"/>
      <c r="AF252" s="8"/>
      <c r="AG252" s="8"/>
      <c r="AH252" s="8"/>
      <c r="AT252" s="8"/>
      <c r="AV252" s="5"/>
      <c r="AW252" s="5"/>
      <c r="AX252" s="5"/>
      <c r="AY252" s="5"/>
      <c r="AZ252" s="5"/>
      <c r="BA252" s="5"/>
      <c r="BB252" s="5"/>
      <c r="BC252" s="5"/>
      <c r="BD252" s="5"/>
      <c r="BE252" s="5"/>
      <c r="BF252" s="5"/>
      <c r="BG252" s="5"/>
      <c r="BH252" s="5"/>
      <c r="BI252" s="5"/>
      <c r="BJ252" s="5"/>
      <c r="BK252" s="5"/>
    </row>
    <row r="253" spans="2:63" ht="13">
      <c r="B253" s="10"/>
      <c r="D253" s="3"/>
      <c r="E253" s="3"/>
      <c r="F253" s="3"/>
      <c r="G253" s="5"/>
      <c r="H253" s="182"/>
      <c r="I253" s="182"/>
      <c r="K253" s="7"/>
      <c r="L253" s="7"/>
      <c r="AB253" s="8"/>
      <c r="AC253" s="8"/>
      <c r="AD253" s="8"/>
      <c r="AE253" s="8"/>
      <c r="AF253" s="8"/>
      <c r="AG253" s="8"/>
      <c r="AH253" s="8"/>
      <c r="AT253" s="8"/>
      <c r="AV253" s="5"/>
      <c r="AW253" s="5"/>
      <c r="AX253" s="5"/>
      <c r="AY253" s="5"/>
      <c r="AZ253" s="5"/>
      <c r="BA253" s="5"/>
      <c r="BB253" s="5"/>
      <c r="BC253" s="5"/>
      <c r="BD253" s="5"/>
      <c r="BE253" s="5"/>
      <c r="BF253" s="5"/>
      <c r="BG253" s="5"/>
      <c r="BH253" s="5"/>
      <c r="BI253" s="5"/>
      <c r="BJ253" s="5"/>
      <c r="BK253" s="5"/>
    </row>
    <row r="254" spans="2:63" ht="13">
      <c r="B254" s="10"/>
      <c r="D254" s="3"/>
      <c r="E254" s="3"/>
      <c r="F254" s="3"/>
      <c r="G254" s="5"/>
      <c r="H254" s="182"/>
      <c r="I254" s="182"/>
      <c r="K254" s="7"/>
      <c r="L254" s="7"/>
      <c r="AB254" s="8"/>
      <c r="AC254" s="8"/>
      <c r="AD254" s="8"/>
      <c r="AE254" s="8"/>
      <c r="AF254" s="8"/>
      <c r="AG254" s="8"/>
      <c r="AH254" s="8"/>
      <c r="AT254" s="8"/>
      <c r="AV254" s="5"/>
      <c r="AW254" s="5"/>
      <c r="AX254" s="5"/>
      <c r="AY254" s="5"/>
      <c r="AZ254" s="5"/>
      <c r="BA254" s="5"/>
      <c r="BB254" s="5"/>
      <c r="BC254" s="5"/>
      <c r="BD254" s="5"/>
      <c r="BE254" s="5"/>
      <c r="BF254" s="5"/>
      <c r="BG254" s="5"/>
      <c r="BH254" s="5"/>
      <c r="BI254" s="5"/>
      <c r="BJ254" s="5"/>
      <c r="BK254" s="5"/>
    </row>
    <row r="255" spans="2:63" ht="13">
      <c r="B255" s="10"/>
      <c r="D255" s="3"/>
      <c r="E255" s="3"/>
      <c r="F255" s="3"/>
      <c r="G255" s="5"/>
      <c r="H255" s="182"/>
      <c r="I255" s="182"/>
      <c r="K255" s="7"/>
      <c r="L255" s="7"/>
      <c r="AB255" s="8"/>
      <c r="AC255" s="8"/>
      <c r="AD255" s="8"/>
      <c r="AE255" s="8"/>
      <c r="AF255" s="8"/>
      <c r="AG255" s="8"/>
      <c r="AH255" s="8"/>
      <c r="AT255" s="8"/>
      <c r="AV255" s="5"/>
      <c r="AW255" s="5"/>
      <c r="AX255" s="5"/>
      <c r="AY255" s="5"/>
      <c r="AZ255" s="5"/>
      <c r="BA255" s="5"/>
      <c r="BB255" s="5"/>
      <c r="BC255" s="5"/>
      <c r="BD255" s="5"/>
      <c r="BE255" s="5"/>
      <c r="BF255" s="5"/>
      <c r="BG255" s="5"/>
      <c r="BH255" s="5"/>
      <c r="BI255" s="5"/>
      <c r="BJ255" s="5"/>
      <c r="BK255" s="5"/>
    </row>
    <row r="256" spans="2:63" ht="13">
      <c r="B256" s="10"/>
      <c r="D256" s="3"/>
      <c r="E256" s="3"/>
      <c r="F256" s="3"/>
      <c r="G256" s="5"/>
      <c r="H256" s="182"/>
      <c r="I256" s="182"/>
      <c r="K256" s="7"/>
      <c r="L256" s="7"/>
      <c r="AB256" s="8"/>
      <c r="AC256" s="8"/>
      <c r="AD256" s="8"/>
      <c r="AE256" s="8"/>
      <c r="AF256" s="8"/>
      <c r="AG256" s="8"/>
      <c r="AH256" s="8"/>
      <c r="AT256" s="8"/>
      <c r="AV256" s="5"/>
      <c r="AW256" s="5"/>
      <c r="AX256" s="5"/>
      <c r="AY256" s="5"/>
      <c r="AZ256" s="5"/>
      <c r="BA256" s="5"/>
      <c r="BB256" s="5"/>
      <c r="BC256" s="5"/>
      <c r="BD256" s="5"/>
      <c r="BE256" s="5"/>
      <c r="BF256" s="5"/>
      <c r="BG256" s="5"/>
      <c r="BH256" s="5"/>
      <c r="BI256" s="5"/>
      <c r="BJ256" s="5"/>
      <c r="BK256" s="5"/>
    </row>
    <row r="257" spans="2:63" ht="13">
      <c r="B257" s="10"/>
      <c r="D257" s="3"/>
      <c r="E257" s="3"/>
      <c r="F257" s="3"/>
      <c r="G257" s="5"/>
      <c r="H257" s="182"/>
      <c r="I257" s="182"/>
      <c r="K257" s="7"/>
      <c r="L257" s="7"/>
      <c r="AB257" s="8"/>
      <c r="AC257" s="8"/>
      <c r="AD257" s="8"/>
      <c r="AE257" s="8"/>
      <c r="AF257" s="8"/>
      <c r="AG257" s="8"/>
      <c r="AH257" s="8"/>
      <c r="AT257" s="8"/>
      <c r="AV257" s="5"/>
      <c r="AW257" s="5"/>
      <c r="AX257" s="5"/>
      <c r="AY257" s="5"/>
      <c r="AZ257" s="5"/>
      <c r="BA257" s="5"/>
      <c r="BB257" s="5"/>
      <c r="BC257" s="5"/>
      <c r="BD257" s="5"/>
      <c r="BE257" s="5"/>
      <c r="BF257" s="5"/>
      <c r="BG257" s="5"/>
      <c r="BH257" s="5"/>
      <c r="BI257" s="5"/>
      <c r="BJ257" s="5"/>
      <c r="BK257" s="5"/>
    </row>
    <row r="258" spans="2:63" ht="13">
      <c r="B258" s="10"/>
      <c r="D258" s="3"/>
      <c r="E258" s="3"/>
      <c r="F258" s="3"/>
      <c r="G258" s="5"/>
      <c r="H258" s="182"/>
      <c r="I258" s="182"/>
      <c r="K258" s="7"/>
      <c r="L258" s="7"/>
      <c r="AB258" s="8"/>
      <c r="AC258" s="8"/>
      <c r="AD258" s="8"/>
      <c r="AE258" s="8"/>
      <c r="AF258" s="8"/>
      <c r="AG258" s="8"/>
      <c r="AH258" s="8"/>
      <c r="AT258" s="8"/>
      <c r="AV258" s="5"/>
      <c r="AW258" s="5"/>
      <c r="AX258" s="5"/>
      <c r="AY258" s="5"/>
      <c r="AZ258" s="5"/>
      <c r="BA258" s="5"/>
      <c r="BB258" s="5"/>
      <c r="BC258" s="5"/>
      <c r="BD258" s="5"/>
      <c r="BE258" s="5"/>
      <c r="BF258" s="5"/>
      <c r="BG258" s="5"/>
      <c r="BH258" s="5"/>
      <c r="BI258" s="5"/>
      <c r="BJ258" s="5"/>
      <c r="BK258" s="5"/>
    </row>
    <row r="259" spans="2:63" ht="13">
      <c r="B259" s="10"/>
      <c r="D259" s="3"/>
      <c r="E259" s="3"/>
      <c r="F259" s="3"/>
      <c r="G259" s="5"/>
      <c r="H259" s="182"/>
      <c r="I259" s="182"/>
      <c r="K259" s="7"/>
      <c r="L259" s="7"/>
      <c r="AB259" s="8"/>
      <c r="AC259" s="8"/>
      <c r="AD259" s="8"/>
      <c r="AE259" s="8"/>
      <c r="AF259" s="8"/>
      <c r="AG259" s="8"/>
      <c r="AH259" s="8"/>
      <c r="AT259" s="8"/>
      <c r="AV259" s="5"/>
      <c r="AW259" s="5"/>
      <c r="AX259" s="5"/>
      <c r="AY259" s="5"/>
      <c r="AZ259" s="5"/>
      <c r="BA259" s="5"/>
      <c r="BB259" s="5"/>
      <c r="BC259" s="5"/>
      <c r="BD259" s="5"/>
      <c r="BE259" s="5"/>
      <c r="BF259" s="5"/>
      <c r="BG259" s="5"/>
      <c r="BH259" s="5"/>
      <c r="BI259" s="5"/>
      <c r="BJ259" s="5"/>
      <c r="BK259" s="5"/>
    </row>
    <row r="260" spans="2:63" ht="13">
      <c r="B260" s="10"/>
      <c r="D260" s="3"/>
      <c r="E260" s="3"/>
      <c r="F260" s="3"/>
      <c r="G260" s="5"/>
      <c r="H260" s="182"/>
      <c r="I260" s="182"/>
      <c r="K260" s="7"/>
      <c r="L260" s="7"/>
      <c r="AB260" s="8"/>
      <c r="AC260" s="8"/>
      <c r="AD260" s="8"/>
      <c r="AE260" s="8"/>
      <c r="AF260" s="8"/>
      <c r="AG260" s="8"/>
      <c r="AH260" s="8"/>
      <c r="AT260" s="8"/>
      <c r="AV260" s="5"/>
      <c r="AW260" s="5"/>
      <c r="AX260" s="5"/>
      <c r="AY260" s="5"/>
      <c r="AZ260" s="5"/>
      <c r="BA260" s="5"/>
      <c r="BB260" s="5"/>
      <c r="BC260" s="5"/>
      <c r="BD260" s="5"/>
      <c r="BE260" s="5"/>
      <c r="BF260" s="5"/>
      <c r="BG260" s="5"/>
      <c r="BH260" s="5"/>
      <c r="BI260" s="5"/>
      <c r="BJ260" s="5"/>
      <c r="BK260" s="5"/>
    </row>
    <row r="261" spans="2:63" ht="13">
      <c r="B261" s="10"/>
      <c r="D261" s="3"/>
      <c r="E261" s="3"/>
      <c r="F261" s="3"/>
      <c r="G261" s="5"/>
      <c r="H261" s="182"/>
      <c r="I261" s="182"/>
      <c r="K261" s="7"/>
      <c r="L261" s="7"/>
      <c r="AB261" s="8"/>
      <c r="AC261" s="8"/>
      <c r="AD261" s="8"/>
      <c r="AE261" s="8"/>
      <c r="AF261" s="8"/>
      <c r="AG261" s="8"/>
      <c r="AH261" s="8"/>
      <c r="AT261" s="8"/>
      <c r="AV261" s="5"/>
      <c r="AW261" s="5"/>
      <c r="AX261" s="5"/>
      <c r="AY261" s="5"/>
      <c r="AZ261" s="5"/>
      <c r="BA261" s="5"/>
      <c r="BB261" s="5"/>
      <c r="BC261" s="5"/>
      <c r="BD261" s="5"/>
      <c r="BE261" s="5"/>
      <c r="BF261" s="5"/>
      <c r="BG261" s="5"/>
      <c r="BH261" s="5"/>
      <c r="BI261" s="5"/>
      <c r="BJ261" s="5"/>
      <c r="BK261" s="5"/>
    </row>
    <row r="262" spans="2:63" ht="13">
      <c r="B262" s="10"/>
      <c r="D262" s="3"/>
      <c r="E262" s="3"/>
      <c r="F262" s="3"/>
      <c r="G262" s="5"/>
      <c r="H262" s="182"/>
      <c r="I262" s="182"/>
      <c r="K262" s="7"/>
      <c r="L262" s="7"/>
      <c r="AB262" s="8"/>
      <c r="AC262" s="8"/>
      <c r="AD262" s="8"/>
      <c r="AE262" s="8"/>
      <c r="AF262" s="8"/>
      <c r="AG262" s="8"/>
      <c r="AH262" s="8"/>
      <c r="AT262" s="8"/>
      <c r="AV262" s="5"/>
      <c r="AW262" s="5"/>
      <c r="AX262" s="5"/>
      <c r="AY262" s="5"/>
      <c r="AZ262" s="5"/>
      <c r="BA262" s="5"/>
      <c r="BB262" s="5"/>
      <c r="BC262" s="5"/>
      <c r="BD262" s="5"/>
      <c r="BE262" s="5"/>
      <c r="BF262" s="5"/>
      <c r="BG262" s="5"/>
      <c r="BH262" s="5"/>
      <c r="BI262" s="5"/>
      <c r="BJ262" s="5"/>
      <c r="BK262" s="5"/>
    </row>
    <row r="263" spans="2:63" ht="13">
      <c r="B263" s="10"/>
      <c r="D263" s="3"/>
      <c r="E263" s="3"/>
      <c r="F263" s="3"/>
      <c r="G263" s="5"/>
      <c r="H263" s="182"/>
      <c r="I263" s="182"/>
      <c r="K263" s="7"/>
      <c r="L263" s="7"/>
      <c r="AB263" s="8"/>
      <c r="AC263" s="8"/>
      <c r="AD263" s="8"/>
      <c r="AE263" s="8"/>
      <c r="AF263" s="8"/>
      <c r="AG263" s="8"/>
      <c r="AH263" s="8"/>
      <c r="AT263" s="8"/>
      <c r="AV263" s="5"/>
      <c r="AW263" s="5"/>
      <c r="AX263" s="5"/>
      <c r="AY263" s="5"/>
      <c r="AZ263" s="5"/>
      <c r="BA263" s="5"/>
      <c r="BB263" s="5"/>
      <c r="BC263" s="5"/>
      <c r="BD263" s="5"/>
      <c r="BE263" s="5"/>
      <c r="BF263" s="5"/>
      <c r="BG263" s="5"/>
      <c r="BH263" s="5"/>
      <c r="BI263" s="5"/>
      <c r="BJ263" s="5"/>
      <c r="BK263" s="5"/>
    </row>
    <row r="264" spans="2:63" ht="13">
      <c r="B264" s="10"/>
      <c r="D264" s="3"/>
      <c r="E264" s="3"/>
      <c r="F264" s="3"/>
      <c r="G264" s="5"/>
      <c r="H264" s="182"/>
      <c r="I264" s="182"/>
      <c r="K264" s="7"/>
      <c r="L264" s="7"/>
      <c r="AB264" s="8"/>
      <c r="AC264" s="8"/>
      <c r="AD264" s="8"/>
      <c r="AE264" s="8"/>
      <c r="AF264" s="8"/>
      <c r="AG264" s="8"/>
      <c r="AH264" s="8"/>
      <c r="AT264" s="8"/>
      <c r="AV264" s="5"/>
      <c r="AW264" s="5"/>
      <c r="AX264" s="5"/>
      <c r="AY264" s="5"/>
      <c r="AZ264" s="5"/>
      <c r="BA264" s="5"/>
      <c r="BB264" s="5"/>
      <c r="BC264" s="5"/>
      <c r="BD264" s="5"/>
      <c r="BE264" s="5"/>
      <c r="BF264" s="5"/>
      <c r="BG264" s="5"/>
      <c r="BH264" s="5"/>
      <c r="BI264" s="5"/>
      <c r="BJ264" s="5"/>
      <c r="BK264" s="5"/>
    </row>
    <row r="265" spans="2:63" ht="13">
      <c r="B265" s="10"/>
      <c r="D265" s="3"/>
      <c r="E265" s="3"/>
      <c r="F265" s="3"/>
      <c r="G265" s="5"/>
      <c r="H265" s="182"/>
      <c r="I265" s="182"/>
      <c r="K265" s="7"/>
      <c r="L265" s="7"/>
      <c r="AB265" s="8"/>
      <c r="AC265" s="8"/>
      <c r="AD265" s="8"/>
      <c r="AE265" s="8"/>
      <c r="AF265" s="8"/>
      <c r="AG265" s="8"/>
      <c r="AH265" s="8"/>
      <c r="AT265" s="8"/>
      <c r="AV265" s="5"/>
      <c r="AW265" s="5"/>
      <c r="AX265" s="5"/>
      <c r="AY265" s="5"/>
      <c r="AZ265" s="5"/>
      <c r="BA265" s="5"/>
      <c r="BB265" s="5"/>
      <c r="BC265" s="5"/>
      <c r="BD265" s="5"/>
      <c r="BE265" s="5"/>
      <c r="BF265" s="5"/>
      <c r="BG265" s="5"/>
      <c r="BH265" s="5"/>
      <c r="BI265" s="5"/>
      <c r="BJ265" s="5"/>
      <c r="BK265" s="5"/>
    </row>
    <row r="266" spans="2:63" ht="13">
      <c r="B266" s="10"/>
      <c r="D266" s="3"/>
      <c r="E266" s="3"/>
      <c r="F266" s="3"/>
      <c r="G266" s="5"/>
      <c r="H266" s="182"/>
      <c r="I266" s="182"/>
      <c r="K266" s="7"/>
      <c r="L266" s="7"/>
      <c r="AB266" s="8"/>
      <c r="AC266" s="8"/>
      <c r="AD266" s="8"/>
      <c r="AE266" s="8"/>
      <c r="AF266" s="8"/>
      <c r="AG266" s="8"/>
      <c r="AH266" s="8"/>
      <c r="AT266" s="8"/>
      <c r="AV266" s="5"/>
      <c r="AW266" s="5"/>
      <c r="AX266" s="5"/>
      <c r="AY266" s="5"/>
      <c r="AZ266" s="5"/>
      <c r="BA266" s="5"/>
      <c r="BB266" s="5"/>
      <c r="BC266" s="5"/>
      <c r="BD266" s="5"/>
      <c r="BE266" s="5"/>
      <c r="BF266" s="5"/>
      <c r="BG266" s="5"/>
      <c r="BH266" s="5"/>
      <c r="BI266" s="5"/>
      <c r="BJ266" s="5"/>
      <c r="BK266" s="5"/>
    </row>
    <row r="267" spans="2:63" ht="13">
      <c r="B267" s="10"/>
      <c r="D267" s="3"/>
      <c r="E267" s="3"/>
      <c r="F267" s="3"/>
      <c r="G267" s="5"/>
      <c r="H267" s="182"/>
      <c r="I267" s="182"/>
      <c r="K267" s="7"/>
      <c r="L267" s="7"/>
      <c r="AB267" s="8"/>
      <c r="AC267" s="8"/>
      <c r="AD267" s="8"/>
      <c r="AE267" s="8"/>
      <c r="AF267" s="8"/>
      <c r="AG267" s="8"/>
      <c r="AH267" s="8"/>
      <c r="AT267" s="8"/>
      <c r="AV267" s="5"/>
      <c r="AW267" s="5"/>
      <c r="AX267" s="5"/>
      <c r="AY267" s="5"/>
      <c r="AZ267" s="5"/>
      <c r="BA267" s="5"/>
      <c r="BB267" s="5"/>
      <c r="BC267" s="5"/>
      <c r="BD267" s="5"/>
      <c r="BE267" s="5"/>
      <c r="BF267" s="5"/>
      <c r="BG267" s="5"/>
      <c r="BH267" s="5"/>
      <c r="BI267" s="5"/>
      <c r="BJ267" s="5"/>
      <c r="BK267" s="5"/>
    </row>
    <row r="268" spans="2:63" ht="13">
      <c r="B268" s="10"/>
      <c r="D268" s="3"/>
      <c r="E268" s="3"/>
      <c r="F268" s="3"/>
      <c r="G268" s="5"/>
      <c r="H268" s="182"/>
      <c r="I268" s="182"/>
      <c r="K268" s="7"/>
      <c r="L268" s="7"/>
      <c r="AB268" s="8"/>
      <c r="AC268" s="8"/>
      <c r="AD268" s="8"/>
      <c r="AE268" s="8"/>
      <c r="AF268" s="8"/>
      <c r="AG268" s="8"/>
      <c r="AH268" s="8"/>
      <c r="AT268" s="8"/>
      <c r="AV268" s="5"/>
      <c r="AW268" s="5"/>
      <c r="AX268" s="5"/>
      <c r="AY268" s="5"/>
      <c r="AZ268" s="5"/>
      <c r="BA268" s="5"/>
      <c r="BB268" s="5"/>
      <c r="BC268" s="5"/>
      <c r="BD268" s="5"/>
      <c r="BE268" s="5"/>
      <c r="BF268" s="5"/>
      <c r="BG268" s="5"/>
      <c r="BH268" s="5"/>
      <c r="BI268" s="5"/>
      <c r="BJ268" s="5"/>
      <c r="BK268" s="5"/>
    </row>
    <row r="269" spans="2:63" ht="13">
      <c r="B269" s="10"/>
      <c r="D269" s="3"/>
      <c r="E269" s="3"/>
      <c r="F269" s="3"/>
      <c r="G269" s="5"/>
      <c r="H269" s="182"/>
      <c r="I269" s="182"/>
      <c r="K269" s="7"/>
      <c r="L269" s="7"/>
      <c r="AB269" s="8"/>
      <c r="AC269" s="8"/>
      <c r="AD269" s="8"/>
      <c r="AE269" s="8"/>
      <c r="AF269" s="8"/>
      <c r="AG269" s="8"/>
      <c r="AH269" s="8"/>
      <c r="AT269" s="8"/>
      <c r="AV269" s="5"/>
      <c r="AW269" s="5"/>
      <c r="AX269" s="5"/>
      <c r="AY269" s="5"/>
      <c r="AZ269" s="5"/>
      <c r="BA269" s="5"/>
      <c r="BB269" s="5"/>
      <c r="BC269" s="5"/>
      <c r="BD269" s="5"/>
      <c r="BE269" s="5"/>
      <c r="BF269" s="5"/>
      <c r="BG269" s="5"/>
      <c r="BH269" s="5"/>
      <c r="BI269" s="5"/>
      <c r="BJ269" s="5"/>
      <c r="BK269" s="5"/>
    </row>
    <row r="270" spans="2:63" ht="13">
      <c r="B270" s="10"/>
      <c r="D270" s="3"/>
      <c r="E270" s="3"/>
      <c r="F270" s="3"/>
      <c r="G270" s="5"/>
      <c r="H270" s="182"/>
      <c r="I270" s="182"/>
      <c r="K270" s="7"/>
      <c r="L270" s="7"/>
      <c r="AB270" s="8"/>
      <c r="AC270" s="8"/>
      <c r="AD270" s="8"/>
      <c r="AE270" s="8"/>
      <c r="AF270" s="8"/>
      <c r="AG270" s="8"/>
      <c r="AH270" s="8"/>
      <c r="AT270" s="8"/>
      <c r="AV270" s="5"/>
      <c r="AW270" s="5"/>
      <c r="AX270" s="5"/>
      <c r="AY270" s="5"/>
      <c r="AZ270" s="5"/>
      <c r="BA270" s="5"/>
      <c r="BB270" s="5"/>
      <c r="BC270" s="5"/>
      <c r="BD270" s="5"/>
      <c r="BE270" s="5"/>
      <c r="BF270" s="5"/>
      <c r="BG270" s="5"/>
      <c r="BH270" s="5"/>
      <c r="BI270" s="5"/>
      <c r="BJ270" s="5"/>
      <c r="BK270" s="5"/>
    </row>
    <row r="271" spans="2:63" ht="13">
      <c r="B271" s="10"/>
      <c r="D271" s="3"/>
      <c r="E271" s="3"/>
      <c r="F271" s="3"/>
      <c r="G271" s="5"/>
      <c r="H271" s="182"/>
      <c r="I271" s="182"/>
      <c r="K271" s="7"/>
      <c r="L271" s="7"/>
      <c r="AB271" s="8"/>
      <c r="AC271" s="8"/>
      <c r="AD271" s="8"/>
      <c r="AE271" s="8"/>
      <c r="AF271" s="8"/>
      <c r="AG271" s="8"/>
      <c r="AH271" s="8"/>
      <c r="AT271" s="8"/>
      <c r="AV271" s="5"/>
      <c r="AW271" s="5"/>
      <c r="AX271" s="5"/>
      <c r="AY271" s="5"/>
      <c r="AZ271" s="5"/>
      <c r="BA271" s="5"/>
      <c r="BB271" s="5"/>
      <c r="BC271" s="5"/>
      <c r="BD271" s="5"/>
      <c r="BE271" s="5"/>
      <c r="BF271" s="5"/>
      <c r="BG271" s="5"/>
      <c r="BH271" s="5"/>
      <c r="BI271" s="5"/>
      <c r="BJ271" s="5"/>
      <c r="BK271" s="5"/>
    </row>
    <row r="272" spans="2:63" ht="13">
      <c r="B272" s="10"/>
      <c r="D272" s="3"/>
      <c r="E272" s="3"/>
      <c r="F272" s="3"/>
      <c r="G272" s="5"/>
      <c r="H272" s="182"/>
      <c r="I272" s="182"/>
      <c r="K272" s="7"/>
      <c r="L272" s="7"/>
      <c r="AB272" s="8"/>
      <c r="AC272" s="8"/>
      <c r="AD272" s="8"/>
      <c r="AE272" s="8"/>
      <c r="AF272" s="8"/>
      <c r="AG272" s="8"/>
      <c r="AH272" s="8"/>
      <c r="AT272" s="8"/>
      <c r="AV272" s="5"/>
      <c r="AW272" s="5"/>
      <c r="AX272" s="5"/>
      <c r="AY272" s="5"/>
      <c r="AZ272" s="5"/>
      <c r="BA272" s="5"/>
      <c r="BB272" s="5"/>
      <c r="BC272" s="5"/>
      <c r="BD272" s="5"/>
      <c r="BE272" s="5"/>
      <c r="BF272" s="5"/>
      <c r="BG272" s="5"/>
      <c r="BH272" s="5"/>
      <c r="BI272" s="5"/>
      <c r="BJ272" s="5"/>
      <c r="BK272" s="5"/>
    </row>
    <row r="273" spans="2:63" ht="13">
      <c r="B273" s="10"/>
      <c r="D273" s="3"/>
      <c r="E273" s="3"/>
      <c r="F273" s="3"/>
      <c r="G273" s="5"/>
      <c r="H273" s="182"/>
      <c r="I273" s="182"/>
      <c r="K273" s="7"/>
      <c r="L273" s="7"/>
      <c r="AB273" s="8"/>
      <c r="AC273" s="8"/>
      <c r="AD273" s="8"/>
      <c r="AE273" s="8"/>
      <c r="AF273" s="8"/>
      <c r="AG273" s="8"/>
      <c r="AH273" s="8"/>
      <c r="AT273" s="8"/>
      <c r="AV273" s="5"/>
      <c r="AW273" s="5"/>
      <c r="AX273" s="5"/>
      <c r="AY273" s="5"/>
      <c r="AZ273" s="5"/>
      <c r="BA273" s="5"/>
      <c r="BB273" s="5"/>
      <c r="BC273" s="5"/>
      <c r="BD273" s="5"/>
      <c r="BE273" s="5"/>
      <c r="BF273" s="5"/>
      <c r="BG273" s="5"/>
      <c r="BH273" s="5"/>
      <c r="BI273" s="5"/>
      <c r="BJ273" s="5"/>
      <c r="BK273" s="5"/>
    </row>
    <row r="274" spans="2:63" ht="13">
      <c r="B274" s="10"/>
      <c r="D274" s="3"/>
      <c r="E274" s="3"/>
      <c r="F274" s="3"/>
      <c r="G274" s="5"/>
      <c r="H274" s="182"/>
      <c r="I274" s="182"/>
      <c r="K274" s="7"/>
      <c r="L274" s="7"/>
      <c r="AB274" s="8"/>
      <c r="AC274" s="8"/>
      <c r="AD274" s="8"/>
      <c r="AE274" s="8"/>
      <c r="AF274" s="8"/>
      <c r="AG274" s="8"/>
      <c r="AH274" s="8"/>
      <c r="AT274" s="8"/>
      <c r="AV274" s="5"/>
      <c r="AW274" s="5"/>
      <c r="AX274" s="5"/>
      <c r="AY274" s="5"/>
      <c r="AZ274" s="5"/>
      <c r="BA274" s="5"/>
      <c r="BB274" s="5"/>
      <c r="BC274" s="5"/>
      <c r="BD274" s="5"/>
      <c r="BE274" s="5"/>
      <c r="BF274" s="5"/>
      <c r="BG274" s="5"/>
      <c r="BH274" s="5"/>
      <c r="BI274" s="5"/>
      <c r="BJ274" s="5"/>
      <c r="BK274" s="5"/>
    </row>
    <row r="275" spans="2:63" ht="13">
      <c r="B275" s="10"/>
      <c r="D275" s="3"/>
      <c r="E275" s="3"/>
      <c r="F275" s="3"/>
      <c r="G275" s="5"/>
      <c r="H275" s="182"/>
      <c r="I275" s="182"/>
      <c r="K275" s="7"/>
      <c r="L275" s="7"/>
      <c r="AB275" s="8"/>
      <c r="AC275" s="8"/>
      <c r="AD275" s="8"/>
      <c r="AE275" s="8"/>
      <c r="AF275" s="8"/>
      <c r="AG275" s="8"/>
      <c r="AH275" s="8"/>
      <c r="AT275" s="8"/>
      <c r="AV275" s="5"/>
      <c r="AW275" s="5"/>
      <c r="AX275" s="5"/>
      <c r="AY275" s="5"/>
      <c r="AZ275" s="5"/>
      <c r="BA275" s="5"/>
      <c r="BB275" s="5"/>
      <c r="BC275" s="5"/>
      <c r="BD275" s="5"/>
      <c r="BE275" s="5"/>
      <c r="BF275" s="5"/>
      <c r="BG275" s="5"/>
      <c r="BH275" s="5"/>
      <c r="BI275" s="5"/>
      <c r="BJ275" s="5"/>
      <c r="BK275" s="5"/>
    </row>
    <row r="276" spans="2:63" ht="13">
      <c r="B276" s="10"/>
      <c r="D276" s="3"/>
      <c r="E276" s="3"/>
      <c r="F276" s="3"/>
      <c r="G276" s="5"/>
      <c r="H276" s="182"/>
      <c r="I276" s="182"/>
      <c r="K276" s="7"/>
      <c r="L276" s="7"/>
      <c r="AB276" s="8"/>
      <c r="AC276" s="8"/>
      <c r="AD276" s="8"/>
      <c r="AE276" s="8"/>
      <c r="AF276" s="8"/>
      <c r="AG276" s="8"/>
      <c r="AH276" s="8"/>
      <c r="AT276" s="8"/>
      <c r="AV276" s="5"/>
      <c r="AW276" s="5"/>
      <c r="AX276" s="5"/>
      <c r="AY276" s="5"/>
      <c r="AZ276" s="5"/>
      <c r="BA276" s="5"/>
      <c r="BB276" s="5"/>
      <c r="BC276" s="5"/>
      <c r="BD276" s="5"/>
      <c r="BE276" s="5"/>
      <c r="BF276" s="5"/>
      <c r="BG276" s="5"/>
      <c r="BH276" s="5"/>
      <c r="BI276" s="5"/>
      <c r="BJ276" s="5"/>
      <c r="BK276" s="5"/>
    </row>
    <row r="277" spans="2:63" ht="13">
      <c r="B277" s="10"/>
      <c r="D277" s="3"/>
      <c r="E277" s="3"/>
      <c r="F277" s="3"/>
      <c r="G277" s="5"/>
      <c r="H277" s="182"/>
      <c r="I277" s="182"/>
      <c r="K277" s="7"/>
      <c r="L277" s="7"/>
      <c r="AB277" s="8"/>
      <c r="AC277" s="8"/>
      <c r="AD277" s="8"/>
      <c r="AE277" s="8"/>
      <c r="AF277" s="8"/>
      <c r="AG277" s="8"/>
      <c r="AH277" s="8"/>
      <c r="AT277" s="8"/>
      <c r="AV277" s="5"/>
      <c r="AW277" s="5"/>
      <c r="AX277" s="5"/>
      <c r="AY277" s="5"/>
      <c r="AZ277" s="5"/>
      <c r="BA277" s="5"/>
      <c r="BB277" s="5"/>
      <c r="BC277" s="5"/>
      <c r="BD277" s="5"/>
      <c r="BE277" s="5"/>
      <c r="BF277" s="5"/>
      <c r="BG277" s="5"/>
      <c r="BH277" s="5"/>
      <c r="BI277" s="5"/>
      <c r="BJ277" s="5"/>
      <c r="BK277" s="5"/>
    </row>
    <row r="278" spans="2:63" ht="13">
      <c r="B278" s="10"/>
      <c r="D278" s="3"/>
      <c r="E278" s="3"/>
      <c r="F278" s="3"/>
      <c r="G278" s="5"/>
      <c r="H278" s="182"/>
      <c r="I278" s="182"/>
      <c r="K278" s="7"/>
      <c r="L278" s="7"/>
      <c r="AB278" s="8"/>
      <c r="AC278" s="8"/>
      <c r="AD278" s="8"/>
      <c r="AE278" s="8"/>
      <c r="AF278" s="8"/>
      <c r="AG278" s="8"/>
      <c r="AH278" s="8"/>
      <c r="AT278" s="8"/>
      <c r="AV278" s="5"/>
      <c r="AW278" s="5"/>
      <c r="AX278" s="5"/>
      <c r="AY278" s="5"/>
      <c r="AZ278" s="5"/>
      <c r="BA278" s="5"/>
      <c r="BB278" s="5"/>
      <c r="BC278" s="5"/>
      <c r="BD278" s="5"/>
      <c r="BE278" s="5"/>
      <c r="BF278" s="5"/>
      <c r="BG278" s="5"/>
      <c r="BH278" s="5"/>
      <c r="BI278" s="5"/>
      <c r="BJ278" s="5"/>
      <c r="BK278" s="5"/>
    </row>
    <row r="279" spans="2:63" ht="13">
      <c r="B279" s="10"/>
      <c r="D279" s="3"/>
      <c r="E279" s="3"/>
      <c r="F279" s="3"/>
      <c r="G279" s="5"/>
      <c r="H279" s="182"/>
      <c r="I279" s="182"/>
      <c r="K279" s="7"/>
      <c r="L279" s="7"/>
      <c r="AB279" s="8"/>
      <c r="AC279" s="8"/>
      <c r="AD279" s="8"/>
      <c r="AE279" s="8"/>
      <c r="AF279" s="8"/>
      <c r="AG279" s="8"/>
      <c r="AH279" s="8"/>
      <c r="AT279" s="8"/>
      <c r="AV279" s="5"/>
      <c r="AW279" s="5"/>
      <c r="AX279" s="5"/>
      <c r="AY279" s="5"/>
      <c r="AZ279" s="5"/>
      <c r="BA279" s="5"/>
      <c r="BB279" s="5"/>
      <c r="BC279" s="5"/>
      <c r="BD279" s="5"/>
      <c r="BE279" s="5"/>
      <c r="BF279" s="5"/>
      <c r="BG279" s="5"/>
      <c r="BH279" s="5"/>
      <c r="BI279" s="5"/>
      <c r="BJ279" s="5"/>
      <c r="BK279" s="5"/>
    </row>
    <row r="280" spans="2:63" ht="13">
      <c r="B280" s="10"/>
      <c r="D280" s="3"/>
      <c r="E280" s="3"/>
      <c r="F280" s="3"/>
      <c r="G280" s="5"/>
      <c r="H280" s="182"/>
      <c r="I280" s="182"/>
      <c r="K280" s="7"/>
      <c r="L280" s="7"/>
      <c r="AB280" s="8"/>
      <c r="AC280" s="8"/>
      <c r="AD280" s="8"/>
      <c r="AE280" s="8"/>
      <c r="AF280" s="8"/>
      <c r="AG280" s="8"/>
      <c r="AH280" s="8"/>
      <c r="AT280" s="8"/>
      <c r="AV280" s="5"/>
      <c r="AW280" s="5"/>
      <c r="AX280" s="5"/>
      <c r="AY280" s="5"/>
      <c r="AZ280" s="5"/>
      <c r="BA280" s="5"/>
      <c r="BB280" s="5"/>
      <c r="BC280" s="5"/>
      <c r="BD280" s="5"/>
      <c r="BE280" s="5"/>
      <c r="BF280" s="5"/>
      <c r="BG280" s="5"/>
      <c r="BH280" s="5"/>
      <c r="BI280" s="5"/>
      <c r="BJ280" s="5"/>
      <c r="BK280" s="5"/>
    </row>
    <row r="281" spans="2:63" ht="13">
      <c r="B281" s="10"/>
      <c r="D281" s="3"/>
      <c r="E281" s="3"/>
      <c r="F281" s="3"/>
      <c r="G281" s="5"/>
      <c r="H281" s="182"/>
      <c r="I281" s="182"/>
      <c r="K281" s="7"/>
      <c r="L281" s="7"/>
      <c r="AB281" s="8"/>
      <c r="AC281" s="8"/>
      <c r="AD281" s="8"/>
      <c r="AE281" s="8"/>
      <c r="AF281" s="8"/>
      <c r="AG281" s="8"/>
      <c r="AH281" s="8"/>
      <c r="AT281" s="8"/>
      <c r="AV281" s="5"/>
      <c r="AW281" s="5"/>
      <c r="AX281" s="5"/>
      <c r="AY281" s="5"/>
      <c r="AZ281" s="5"/>
      <c r="BA281" s="5"/>
      <c r="BB281" s="5"/>
      <c r="BC281" s="5"/>
      <c r="BD281" s="5"/>
      <c r="BE281" s="5"/>
      <c r="BF281" s="5"/>
      <c r="BG281" s="5"/>
      <c r="BH281" s="5"/>
      <c r="BI281" s="5"/>
      <c r="BJ281" s="5"/>
      <c r="BK281" s="5"/>
    </row>
    <row r="282" spans="2:63" ht="13">
      <c r="B282" s="10"/>
      <c r="D282" s="3"/>
      <c r="E282" s="3"/>
      <c r="F282" s="3"/>
      <c r="G282" s="5"/>
      <c r="H282" s="182"/>
      <c r="I282" s="182"/>
      <c r="K282" s="7"/>
      <c r="L282" s="7"/>
      <c r="AB282" s="8"/>
      <c r="AC282" s="8"/>
      <c r="AD282" s="8"/>
      <c r="AE282" s="8"/>
      <c r="AF282" s="8"/>
      <c r="AG282" s="8"/>
      <c r="AH282" s="8"/>
      <c r="AT282" s="8"/>
      <c r="AV282" s="5"/>
      <c r="AW282" s="5"/>
      <c r="AX282" s="5"/>
      <c r="AY282" s="5"/>
      <c r="AZ282" s="5"/>
      <c r="BA282" s="5"/>
      <c r="BB282" s="5"/>
      <c r="BC282" s="5"/>
      <c r="BD282" s="5"/>
      <c r="BE282" s="5"/>
      <c r="BF282" s="5"/>
      <c r="BG282" s="5"/>
      <c r="BH282" s="5"/>
      <c r="BI282" s="5"/>
      <c r="BJ282" s="5"/>
      <c r="BK282" s="5"/>
    </row>
    <row r="283" spans="2:63" ht="13">
      <c r="B283" s="10"/>
      <c r="D283" s="3"/>
      <c r="E283" s="3"/>
      <c r="F283" s="3"/>
      <c r="G283" s="5"/>
      <c r="H283" s="182"/>
      <c r="I283" s="182"/>
      <c r="K283" s="7"/>
      <c r="L283" s="7"/>
      <c r="AB283" s="8"/>
      <c r="AC283" s="8"/>
      <c r="AD283" s="8"/>
      <c r="AE283" s="8"/>
      <c r="AF283" s="8"/>
      <c r="AG283" s="8"/>
      <c r="AH283" s="8"/>
      <c r="AT283" s="8"/>
      <c r="AV283" s="5"/>
      <c r="AW283" s="5"/>
      <c r="AX283" s="5"/>
      <c r="AY283" s="5"/>
      <c r="AZ283" s="5"/>
      <c r="BA283" s="5"/>
      <c r="BB283" s="5"/>
      <c r="BC283" s="5"/>
      <c r="BD283" s="5"/>
      <c r="BE283" s="5"/>
      <c r="BF283" s="5"/>
      <c r="BG283" s="5"/>
      <c r="BH283" s="5"/>
      <c r="BI283" s="5"/>
      <c r="BJ283" s="5"/>
      <c r="BK283" s="5"/>
    </row>
    <row r="284" spans="2:63" ht="13">
      <c r="B284" s="10"/>
      <c r="D284" s="3"/>
      <c r="E284" s="3"/>
      <c r="F284" s="3"/>
      <c r="G284" s="5"/>
      <c r="H284" s="182"/>
      <c r="I284" s="182"/>
      <c r="K284" s="7"/>
      <c r="L284" s="7"/>
      <c r="AB284" s="8"/>
      <c r="AC284" s="8"/>
      <c r="AD284" s="8"/>
      <c r="AE284" s="8"/>
      <c r="AF284" s="8"/>
      <c r="AG284" s="8"/>
      <c r="AH284" s="8"/>
      <c r="AT284" s="8"/>
      <c r="AV284" s="5"/>
      <c r="AW284" s="5"/>
      <c r="AX284" s="5"/>
      <c r="AY284" s="5"/>
      <c r="AZ284" s="5"/>
      <c r="BA284" s="5"/>
      <c r="BB284" s="5"/>
      <c r="BC284" s="5"/>
      <c r="BD284" s="5"/>
      <c r="BE284" s="5"/>
      <c r="BF284" s="5"/>
      <c r="BG284" s="5"/>
      <c r="BH284" s="5"/>
      <c r="BI284" s="5"/>
      <c r="BJ284" s="5"/>
      <c r="BK284" s="5"/>
    </row>
    <row r="285" spans="2:63" ht="13">
      <c r="B285" s="10"/>
      <c r="D285" s="3"/>
      <c r="E285" s="3"/>
      <c r="F285" s="3"/>
      <c r="G285" s="5"/>
      <c r="H285" s="182"/>
      <c r="I285" s="182"/>
      <c r="K285" s="7"/>
      <c r="L285" s="7"/>
      <c r="AB285" s="8"/>
      <c r="AC285" s="8"/>
      <c r="AD285" s="8"/>
      <c r="AE285" s="8"/>
      <c r="AF285" s="8"/>
      <c r="AG285" s="8"/>
      <c r="AH285" s="8"/>
      <c r="AT285" s="8"/>
      <c r="AV285" s="5"/>
      <c r="AW285" s="5"/>
      <c r="AX285" s="5"/>
      <c r="AY285" s="5"/>
      <c r="AZ285" s="5"/>
      <c r="BA285" s="5"/>
      <c r="BB285" s="5"/>
      <c r="BC285" s="5"/>
      <c r="BD285" s="5"/>
      <c r="BE285" s="5"/>
      <c r="BF285" s="5"/>
      <c r="BG285" s="5"/>
      <c r="BH285" s="5"/>
      <c r="BI285" s="5"/>
      <c r="BJ285" s="5"/>
      <c r="BK285" s="5"/>
    </row>
    <row r="286" spans="2:63" ht="13">
      <c r="B286" s="10"/>
      <c r="D286" s="3"/>
      <c r="E286" s="3"/>
      <c r="F286" s="3"/>
      <c r="G286" s="5"/>
      <c r="H286" s="182"/>
      <c r="I286" s="182"/>
      <c r="K286" s="7"/>
      <c r="L286" s="7"/>
      <c r="AB286" s="8"/>
      <c r="AC286" s="8"/>
      <c r="AD286" s="8"/>
      <c r="AE286" s="8"/>
      <c r="AF286" s="8"/>
      <c r="AG286" s="8"/>
      <c r="AH286" s="8"/>
      <c r="AT286" s="8"/>
      <c r="AV286" s="5"/>
      <c r="AW286" s="5"/>
      <c r="AX286" s="5"/>
      <c r="AY286" s="5"/>
      <c r="AZ286" s="5"/>
      <c r="BA286" s="5"/>
      <c r="BB286" s="5"/>
      <c r="BC286" s="5"/>
      <c r="BD286" s="5"/>
      <c r="BE286" s="5"/>
      <c r="BF286" s="5"/>
      <c r="BG286" s="5"/>
      <c r="BH286" s="5"/>
      <c r="BI286" s="5"/>
      <c r="BJ286" s="5"/>
      <c r="BK286" s="5"/>
    </row>
    <row r="287" spans="2:63" ht="13">
      <c r="B287" s="10"/>
      <c r="D287" s="3"/>
      <c r="E287" s="3"/>
      <c r="F287" s="3"/>
      <c r="G287" s="5"/>
      <c r="H287" s="182"/>
      <c r="I287" s="182"/>
      <c r="K287" s="7"/>
      <c r="L287" s="7"/>
      <c r="AB287" s="8"/>
      <c r="AC287" s="8"/>
      <c r="AD287" s="8"/>
      <c r="AE287" s="8"/>
      <c r="AF287" s="8"/>
      <c r="AG287" s="8"/>
      <c r="AH287" s="8"/>
      <c r="AT287" s="8"/>
      <c r="AV287" s="5"/>
      <c r="AW287" s="5"/>
      <c r="AX287" s="5"/>
      <c r="AY287" s="5"/>
      <c r="AZ287" s="5"/>
      <c r="BA287" s="5"/>
      <c r="BB287" s="5"/>
      <c r="BC287" s="5"/>
      <c r="BD287" s="5"/>
      <c r="BE287" s="5"/>
      <c r="BF287" s="5"/>
      <c r="BG287" s="5"/>
      <c r="BH287" s="5"/>
      <c r="BI287" s="5"/>
      <c r="BJ287" s="5"/>
      <c r="BK287" s="5"/>
    </row>
    <row r="288" spans="2:63" ht="13">
      <c r="B288" s="10"/>
      <c r="D288" s="3"/>
      <c r="E288" s="3"/>
      <c r="F288" s="3"/>
      <c r="G288" s="5"/>
      <c r="H288" s="182"/>
      <c r="I288" s="182"/>
      <c r="K288" s="7"/>
      <c r="L288" s="7"/>
      <c r="AB288" s="8"/>
      <c r="AC288" s="8"/>
      <c r="AD288" s="8"/>
      <c r="AE288" s="8"/>
      <c r="AF288" s="8"/>
      <c r="AG288" s="8"/>
      <c r="AH288" s="8"/>
      <c r="AT288" s="8"/>
      <c r="AV288" s="5"/>
      <c r="AW288" s="5"/>
      <c r="AX288" s="5"/>
      <c r="AY288" s="5"/>
      <c r="AZ288" s="5"/>
      <c r="BA288" s="5"/>
      <c r="BB288" s="5"/>
      <c r="BC288" s="5"/>
      <c r="BD288" s="5"/>
      <c r="BE288" s="5"/>
      <c r="BF288" s="5"/>
      <c r="BG288" s="5"/>
      <c r="BH288" s="5"/>
      <c r="BI288" s="5"/>
      <c r="BJ288" s="5"/>
      <c r="BK288" s="5"/>
    </row>
    <row r="289" spans="2:63" ht="13">
      <c r="B289" s="10"/>
      <c r="D289" s="3"/>
      <c r="E289" s="3"/>
      <c r="F289" s="3"/>
      <c r="G289" s="5"/>
      <c r="H289" s="182"/>
      <c r="I289" s="182"/>
      <c r="K289" s="7"/>
      <c r="L289" s="7"/>
      <c r="AB289" s="8"/>
      <c r="AC289" s="8"/>
      <c r="AD289" s="8"/>
      <c r="AE289" s="8"/>
      <c r="AF289" s="8"/>
      <c r="AG289" s="8"/>
      <c r="AH289" s="8"/>
      <c r="AT289" s="8"/>
      <c r="AV289" s="5"/>
      <c r="AW289" s="5"/>
      <c r="AX289" s="5"/>
      <c r="AY289" s="5"/>
      <c r="AZ289" s="5"/>
      <c r="BA289" s="5"/>
      <c r="BB289" s="5"/>
      <c r="BC289" s="5"/>
      <c r="BD289" s="5"/>
      <c r="BE289" s="5"/>
      <c r="BF289" s="5"/>
      <c r="BG289" s="5"/>
      <c r="BH289" s="5"/>
      <c r="BI289" s="5"/>
      <c r="BJ289" s="5"/>
      <c r="BK289" s="5"/>
    </row>
    <row r="290" spans="2:63" ht="13">
      <c r="B290" s="10"/>
      <c r="D290" s="3"/>
      <c r="E290" s="3"/>
      <c r="F290" s="3"/>
      <c r="G290" s="5"/>
      <c r="H290" s="182"/>
      <c r="I290" s="182"/>
      <c r="K290" s="7"/>
      <c r="L290" s="7"/>
      <c r="AB290" s="8"/>
      <c r="AC290" s="8"/>
      <c r="AD290" s="8"/>
      <c r="AE290" s="8"/>
      <c r="AF290" s="8"/>
      <c r="AG290" s="8"/>
      <c r="AH290" s="8"/>
      <c r="AT290" s="8"/>
      <c r="AV290" s="5"/>
      <c r="AW290" s="5"/>
      <c r="AX290" s="5"/>
      <c r="AY290" s="5"/>
      <c r="AZ290" s="5"/>
      <c r="BA290" s="5"/>
      <c r="BB290" s="5"/>
      <c r="BC290" s="5"/>
      <c r="BD290" s="5"/>
      <c r="BE290" s="5"/>
      <c r="BF290" s="5"/>
      <c r="BG290" s="5"/>
      <c r="BH290" s="5"/>
      <c r="BI290" s="5"/>
      <c r="BJ290" s="5"/>
      <c r="BK290" s="5"/>
    </row>
    <row r="291" spans="2:63" ht="13">
      <c r="B291" s="10"/>
      <c r="D291" s="3"/>
      <c r="E291" s="3"/>
      <c r="F291" s="3"/>
      <c r="G291" s="5"/>
      <c r="H291" s="182"/>
      <c r="I291" s="182"/>
      <c r="K291" s="7"/>
      <c r="L291" s="7"/>
      <c r="AB291" s="8"/>
      <c r="AC291" s="8"/>
      <c r="AD291" s="8"/>
      <c r="AE291" s="8"/>
      <c r="AF291" s="8"/>
      <c r="AG291" s="8"/>
      <c r="AH291" s="8"/>
      <c r="AT291" s="8"/>
      <c r="AV291" s="5"/>
      <c r="AW291" s="5"/>
      <c r="AX291" s="5"/>
      <c r="AY291" s="5"/>
      <c r="AZ291" s="5"/>
      <c r="BA291" s="5"/>
      <c r="BB291" s="5"/>
      <c r="BC291" s="5"/>
      <c r="BD291" s="5"/>
      <c r="BE291" s="5"/>
      <c r="BF291" s="5"/>
      <c r="BG291" s="5"/>
      <c r="BH291" s="5"/>
      <c r="BI291" s="5"/>
      <c r="BJ291" s="5"/>
      <c r="BK291" s="5"/>
    </row>
    <row r="292" spans="2:63" ht="13">
      <c r="B292" s="10"/>
      <c r="D292" s="3"/>
      <c r="E292" s="3"/>
      <c r="F292" s="3"/>
      <c r="G292" s="5"/>
      <c r="H292" s="182"/>
      <c r="I292" s="182"/>
      <c r="K292" s="7"/>
      <c r="L292" s="7"/>
      <c r="AB292" s="8"/>
      <c r="AC292" s="8"/>
      <c r="AD292" s="8"/>
      <c r="AE292" s="8"/>
      <c r="AF292" s="8"/>
      <c r="AG292" s="8"/>
      <c r="AH292" s="8"/>
      <c r="AT292" s="8"/>
      <c r="AV292" s="5"/>
      <c r="AW292" s="5"/>
      <c r="AX292" s="5"/>
      <c r="AY292" s="5"/>
      <c r="AZ292" s="5"/>
      <c r="BA292" s="5"/>
      <c r="BB292" s="5"/>
      <c r="BC292" s="5"/>
      <c r="BD292" s="5"/>
      <c r="BE292" s="5"/>
      <c r="BF292" s="5"/>
      <c r="BG292" s="5"/>
      <c r="BH292" s="5"/>
      <c r="BI292" s="5"/>
      <c r="BJ292" s="5"/>
      <c r="BK292" s="5"/>
    </row>
    <row r="293" spans="2:63" ht="13">
      <c r="B293" s="10"/>
      <c r="D293" s="3"/>
      <c r="E293" s="3"/>
      <c r="F293" s="3"/>
      <c r="G293" s="5"/>
      <c r="H293" s="182"/>
      <c r="I293" s="182"/>
      <c r="K293" s="7"/>
      <c r="L293" s="7"/>
      <c r="AB293" s="8"/>
      <c r="AC293" s="8"/>
      <c r="AD293" s="8"/>
      <c r="AE293" s="8"/>
      <c r="AF293" s="8"/>
      <c r="AG293" s="8"/>
      <c r="AH293" s="8"/>
      <c r="AT293" s="8"/>
      <c r="AV293" s="5"/>
      <c r="AW293" s="5"/>
      <c r="AX293" s="5"/>
      <c r="AY293" s="5"/>
      <c r="AZ293" s="5"/>
      <c r="BA293" s="5"/>
      <c r="BB293" s="5"/>
      <c r="BC293" s="5"/>
      <c r="BD293" s="5"/>
      <c r="BE293" s="5"/>
      <c r="BF293" s="5"/>
      <c r="BG293" s="5"/>
      <c r="BH293" s="5"/>
      <c r="BI293" s="5"/>
      <c r="BJ293" s="5"/>
      <c r="BK293" s="5"/>
    </row>
    <row r="294" spans="2:63" ht="13">
      <c r="B294" s="10"/>
      <c r="D294" s="3"/>
      <c r="E294" s="3"/>
      <c r="F294" s="3"/>
      <c r="G294" s="5"/>
      <c r="H294" s="182"/>
      <c r="I294" s="182"/>
      <c r="K294" s="7"/>
      <c r="L294" s="7"/>
      <c r="AB294" s="8"/>
      <c r="AC294" s="8"/>
      <c r="AD294" s="8"/>
      <c r="AE294" s="8"/>
      <c r="AF294" s="8"/>
      <c r="AG294" s="8"/>
      <c r="AH294" s="8"/>
      <c r="AT294" s="8"/>
      <c r="AV294" s="5"/>
      <c r="AW294" s="5"/>
      <c r="AX294" s="5"/>
      <c r="AY294" s="5"/>
      <c r="AZ294" s="5"/>
      <c r="BA294" s="5"/>
      <c r="BB294" s="5"/>
      <c r="BC294" s="5"/>
      <c r="BD294" s="5"/>
      <c r="BE294" s="5"/>
      <c r="BF294" s="5"/>
      <c r="BG294" s="5"/>
      <c r="BH294" s="5"/>
      <c r="BI294" s="5"/>
      <c r="BJ294" s="5"/>
      <c r="BK294" s="5"/>
    </row>
    <row r="295" spans="2:63" ht="13">
      <c r="B295" s="10"/>
      <c r="D295" s="3"/>
      <c r="E295" s="3"/>
      <c r="F295" s="3"/>
      <c r="G295" s="5"/>
      <c r="H295" s="182"/>
      <c r="I295" s="182"/>
      <c r="K295" s="7"/>
      <c r="L295" s="7"/>
      <c r="AB295" s="8"/>
      <c r="AC295" s="8"/>
      <c r="AD295" s="8"/>
      <c r="AE295" s="8"/>
      <c r="AF295" s="8"/>
      <c r="AG295" s="8"/>
      <c r="AH295" s="8"/>
      <c r="AT295" s="8"/>
      <c r="AV295" s="5"/>
      <c r="AW295" s="5"/>
      <c r="AX295" s="5"/>
      <c r="AY295" s="5"/>
      <c r="AZ295" s="5"/>
      <c r="BA295" s="5"/>
      <c r="BB295" s="5"/>
      <c r="BC295" s="5"/>
      <c r="BD295" s="5"/>
      <c r="BE295" s="5"/>
      <c r="BF295" s="5"/>
      <c r="BG295" s="5"/>
      <c r="BH295" s="5"/>
      <c r="BI295" s="5"/>
      <c r="BJ295" s="5"/>
      <c r="BK295" s="5"/>
    </row>
    <row r="296" spans="2:63" ht="13">
      <c r="B296" s="10"/>
      <c r="D296" s="3"/>
      <c r="E296" s="3"/>
      <c r="F296" s="3"/>
      <c r="G296" s="5"/>
      <c r="H296" s="182"/>
      <c r="I296" s="182"/>
      <c r="K296" s="7"/>
      <c r="L296" s="7"/>
      <c r="AB296" s="8"/>
      <c r="AC296" s="8"/>
      <c r="AD296" s="8"/>
      <c r="AE296" s="8"/>
      <c r="AF296" s="8"/>
      <c r="AG296" s="8"/>
      <c r="AH296" s="8"/>
      <c r="AT296" s="8"/>
      <c r="AV296" s="5"/>
      <c r="AW296" s="5"/>
      <c r="AX296" s="5"/>
      <c r="AY296" s="5"/>
      <c r="AZ296" s="5"/>
      <c r="BA296" s="5"/>
      <c r="BB296" s="5"/>
      <c r="BC296" s="5"/>
      <c r="BD296" s="5"/>
      <c r="BE296" s="5"/>
      <c r="BF296" s="5"/>
      <c r="BG296" s="5"/>
      <c r="BH296" s="5"/>
      <c r="BI296" s="5"/>
      <c r="BJ296" s="5"/>
      <c r="BK296" s="5"/>
    </row>
    <row r="297" spans="2:63" ht="13">
      <c r="B297" s="10"/>
      <c r="D297" s="3"/>
      <c r="E297" s="3"/>
      <c r="F297" s="3"/>
      <c r="G297" s="5"/>
      <c r="H297" s="182"/>
      <c r="I297" s="182"/>
      <c r="K297" s="7"/>
      <c r="L297" s="7"/>
      <c r="AB297" s="8"/>
      <c r="AC297" s="8"/>
      <c r="AD297" s="8"/>
      <c r="AE297" s="8"/>
      <c r="AF297" s="8"/>
      <c r="AG297" s="8"/>
      <c r="AH297" s="8"/>
      <c r="AT297" s="8"/>
      <c r="AV297" s="5"/>
      <c r="AW297" s="5"/>
      <c r="AX297" s="5"/>
      <c r="AY297" s="5"/>
      <c r="AZ297" s="5"/>
      <c r="BA297" s="5"/>
      <c r="BB297" s="5"/>
      <c r="BC297" s="5"/>
      <c r="BD297" s="5"/>
      <c r="BE297" s="5"/>
      <c r="BF297" s="5"/>
      <c r="BG297" s="5"/>
      <c r="BH297" s="5"/>
      <c r="BI297" s="5"/>
      <c r="BJ297" s="5"/>
      <c r="BK297" s="5"/>
    </row>
    <row r="298" spans="2:63" ht="13">
      <c r="B298" s="10"/>
      <c r="D298" s="3"/>
      <c r="E298" s="3"/>
      <c r="F298" s="3"/>
      <c r="G298" s="5"/>
      <c r="H298" s="182"/>
      <c r="I298" s="182"/>
      <c r="K298" s="7"/>
      <c r="L298" s="7"/>
      <c r="AB298" s="8"/>
      <c r="AC298" s="8"/>
      <c r="AD298" s="8"/>
      <c r="AE298" s="8"/>
      <c r="AF298" s="8"/>
      <c r="AG298" s="8"/>
      <c r="AH298" s="8"/>
      <c r="AT298" s="8"/>
      <c r="AV298" s="5"/>
      <c r="AW298" s="5"/>
      <c r="AX298" s="5"/>
      <c r="AY298" s="5"/>
      <c r="AZ298" s="5"/>
      <c r="BA298" s="5"/>
      <c r="BB298" s="5"/>
      <c r="BC298" s="5"/>
      <c r="BD298" s="5"/>
      <c r="BE298" s="5"/>
      <c r="BF298" s="5"/>
      <c r="BG298" s="5"/>
      <c r="BH298" s="5"/>
      <c r="BI298" s="5"/>
      <c r="BJ298" s="5"/>
      <c r="BK298" s="5"/>
    </row>
    <row r="299" spans="2:63" ht="13">
      <c r="B299" s="10"/>
      <c r="D299" s="3"/>
      <c r="E299" s="3"/>
      <c r="F299" s="3"/>
      <c r="G299" s="5"/>
      <c r="H299" s="182"/>
      <c r="I299" s="182"/>
      <c r="K299" s="7"/>
      <c r="L299" s="7"/>
      <c r="AB299" s="8"/>
      <c r="AC299" s="8"/>
      <c r="AD299" s="8"/>
      <c r="AE299" s="8"/>
      <c r="AF299" s="8"/>
      <c r="AG299" s="8"/>
      <c r="AH299" s="8"/>
      <c r="AT299" s="8"/>
      <c r="AV299" s="5"/>
      <c r="AW299" s="5"/>
      <c r="AX299" s="5"/>
      <c r="AY299" s="5"/>
      <c r="AZ299" s="5"/>
      <c r="BA299" s="5"/>
      <c r="BB299" s="5"/>
      <c r="BC299" s="5"/>
      <c r="BD299" s="5"/>
      <c r="BE299" s="5"/>
      <c r="BF299" s="5"/>
      <c r="BG299" s="5"/>
      <c r="BH299" s="5"/>
      <c r="BI299" s="5"/>
      <c r="BJ299" s="5"/>
      <c r="BK299" s="5"/>
    </row>
    <row r="300" spans="2:63" ht="13">
      <c r="B300" s="10"/>
      <c r="D300" s="3"/>
      <c r="E300" s="3"/>
      <c r="F300" s="3"/>
      <c r="G300" s="5"/>
      <c r="H300" s="182"/>
      <c r="I300" s="182"/>
      <c r="K300" s="7"/>
      <c r="L300" s="7"/>
      <c r="AB300" s="8"/>
      <c r="AC300" s="8"/>
      <c r="AD300" s="8"/>
      <c r="AE300" s="8"/>
      <c r="AF300" s="8"/>
      <c r="AG300" s="8"/>
      <c r="AH300" s="8"/>
      <c r="AT300" s="8"/>
      <c r="AV300" s="5"/>
      <c r="AW300" s="5"/>
      <c r="AX300" s="5"/>
      <c r="AY300" s="5"/>
      <c r="AZ300" s="5"/>
      <c r="BA300" s="5"/>
      <c r="BB300" s="5"/>
      <c r="BC300" s="5"/>
      <c r="BD300" s="5"/>
      <c r="BE300" s="5"/>
      <c r="BF300" s="5"/>
      <c r="BG300" s="5"/>
      <c r="BH300" s="5"/>
      <c r="BI300" s="5"/>
      <c r="BJ300" s="5"/>
      <c r="BK300" s="5"/>
    </row>
    <row r="301" spans="2:63" ht="13">
      <c r="B301" s="10"/>
      <c r="D301" s="3"/>
      <c r="E301" s="3"/>
      <c r="F301" s="3"/>
      <c r="G301" s="5"/>
      <c r="H301" s="182"/>
      <c r="I301" s="182"/>
      <c r="K301" s="7"/>
      <c r="L301" s="7"/>
      <c r="AB301" s="8"/>
      <c r="AC301" s="8"/>
      <c r="AD301" s="8"/>
      <c r="AE301" s="8"/>
      <c r="AF301" s="8"/>
      <c r="AG301" s="8"/>
      <c r="AH301" s="8"/>
      <c r="AT301" s="8"/>
      <c r="AV301" s="5"/>
      <c r="AW301" s="5"/>
      <c r="AX301" s="5"/>
      <c r="AY301" s="5"/>
      <c r="AZ301" s="5"/>
      <c r="BA301" s="5"/>
      <c r="BB301" s="5"/>
      <c r="BC301" s="5"/>
      <c r="BD301" s="5"/>
      <c r="BE301" s="5"/>
      <c r="BF301" s="5"/>
      <c r="BG301" s="5"/>
      <c r="BH301" s="5"/>
      <c r="BI301" s="5"/>
      <c r="BJ301" s="5"/>
      <c r="BK301" s="5"/>
    </row>
    <row r="302" spans="2:63" ht="13">
      <c r="B302" s="10"/>
      <c r="D302" s="3"/>
      <c r="E302" s="3"/>
      <c r="F302" s="3"/>
      <c r="G302" s="5"/>
      <c r="H302" s="182"/>
      <c r="I302" s="182"/>
      <c r="K302" s="7"/>
      <c r="L302" s="7"/>
      <c r="AB302" s="8"/>
      <c r="AC302" s="8"/>
      <c r="AD302" s="8"/>
      <c r="AE302" s="8"/>
      <c r="AF302" s="8"/>
      <c r="AG302" s="8"/>
      <c r="AH302" s="8"/>
      <c r="AT302" s="8"/>
      <c r="AV302" s="5"/>
      <c r="AW302" s="5"/>
      <c r="AX302" s="5"/>
      <c r="AY302" s="5"/>
      <c r="AZ302" s="5"/>
      <c r="BA302" s="5"/>
      <c r="BB302" s="5"/>
      <c r="BC302" s="5"/>
      <c r="BD302" s="5"/>
      <c r="BE302" s="5"/>
      <c r="BF302" s="5"/>
      <c r="BG302" s="5"/>
      <c r="BH302" s="5"/>
      <c r="BI302" s="5"/>
      <c r="BJ302" s="5"/>
      <c r="BK302" s="5"/>
    </row>
    <row r="303" spans="2:63" ht="13">
      <c r="B303" s="10"/>
      <c r="D303" s="3"/>
      <c r="E303" s="3"/>
      <c r="F303" s="3"/>
      <c r="G303" s="5"/>
      <c r="H303" s="182"/>
      <c r="I303" s="182"/>
      <c r="K303" s="7"/>
      <c r="L303" s="7"/>
      <c r="AB303" s="8"/>
      <c r="AC303" s="8"/>
      <c r="AD303" s="8"/>
      <c r="AE303" s="8"/>
      <c r="AF303" s="8"/>
      <c r="AG303" s="8"/>
      <c r="AH303" s="8"/>
      <c r="AT303" s="8"/>
      <c r="AV303" s="5"/>
      <c r="AW303" s="5"/>
      <c r="AX303" s="5"/>
      <c r="AY303" s="5"/>
      <c r="AZ303" s="5"/>
      <c r="BA303" s="5"/>
      <c r="BB303" s="5"/>
      <c r="BC303" s="5"/>
      <c r="BD303" s="5"/>
      <c r="BE303" s="5"/>
      <c r="BF303" s="5"/>
      <c r="BG303" s="5"/>
      <c r="BH303" s="5"/>
      <c r="BI303" s="5"/>
      <c r="BJ303" s="5"/>
      <c r="BK303" s="5"/>
    </row>
    <row r="304" spans="2:63" ht="13">
      <c r="B304" s="10"/>
      <c r="D304" s="3"/>
      <c r="E304" s="3"/>
      <c r="F304" s="3"/>
      <c r="G304" s="5"/>
      <c r="H304" s="182"/>
      <c r="I304" s="182"/>
      <c r="K304" s="7"/>
      <c r="L304" s="7"/>
      <c r="AB304" s="8"/>
      <c r="AC304" s="8"/>
      <c r="AD304" s="8"/>
      <c r="AE304" s="8"/>
      <c r="AF304" s="8"/>
      <c r="AG304" s="8"/>
      <c r="AH304" s="8"/>
      <c r="AT304" s="8"/>
      <c r="AV304" s="5"/>
      <c r="AW304" s="5"/>
      <c r="AX304" s="5"/>
      <c r="AY304" s="5"/>
      <c r="AZ304" s="5"/>
      <c r="BA304" s="5"/>
      <c r="BB304" s="5"/>
      <c r="BC304" s="5"/>
      <c r="BD304" s="5"/>
      <c r="BE304" s="5"/>
      <c r="BF304" s="5"/>
      <c r="BG304" s="5"/>
      <c r="BH304" s="5"/>
      <c r="BI304" s="5"/>
      <c r="BJ304" s="5"/>
      <c r="BK304" s="5"/>
    </row>
    <row r="305" spans="2:63" ht="13">
      <c r="B305" s="10"/>
      <c r="D305" s="3"/>
      <c r="E305" s="3"/>
      <c r="F305" s="3"/>
      <c r="G305" s="5"/>
      <c r="H305" s="182"/>
      <c r="I305" s="182"/>
      <c r="K305" s="7"/>
      <c r="L305" s="7"/>
      <c r="AB305" s="8"/>
      <c r="AC305" s="8"/>
      <c r="AD305" s="8"/>
      <c r="AE305" s="8"/>
      <c r="AF305" s="8"/>
      <c r="AG305" s="8"/>
      <c r="AH305" s="8"/>
      <c r="AT305" s="8"/>
      <c r="AV305" s="5"/>
      <c r="AW305" s="5"/>
      <c r="AX305" s="5"/>
      <c r="AY305" s="5"/>
      <c r="AZ305" s="5"/>
      <c r="BA305" s="5"/>
      <c r="BB305" s="5"/>
      <c r="BC305" s="5"/>
      <c r="BD305" s="5"/>
      <c r="BE305" s="5"/>
      <c r="BF305" s="5"/>
      <c r="BG305" s="5"/>
      <c r="BH305" s="5"/>
      <c r="BI305" s="5"/>
      <c r="BJ305" s="5"/>
      <c r="BK305" s="5"/>
    </row>
    <row r="306" spans="2:63" ht="13">
      <c r="B306" s="10"/>
      <c r="D306" s="3"/>
      <c r="E306" s="3"/>
      <c r="F306" s="3"/>
      <c r="G306" s="5"/>
      <c r="H306" s="182"/>
      <c r="I306" s="182"/>
      <c r="K306" s="7"/>
      <c r="L306" s="7"/>
      <c r="AB306" s="8"/>
      <c r="AC306" s="8"/>
      <c r="AD306" s="8"/>
      <c r="AE306" s="8"/>
      <c r="AF306" s="8"/>
      <c r="AG306" s="8"/>
      <c r="AH306" s="8"/>
      <c r="AT306" s="8"/>
      <c r="AV306" s="5"/>
      <c r="AW306" s="5"/>
      <c r="AX306" s="5"/>
      <c r="AY306" s="5"/>
      <c r="AZ306" s="5"/>
      <c r="BA306" s="5"/>
      <c r="BB306" s="5"/>
      <c r="BC306" s="5"/>
      <c r="BD306" s="5"/>
      <c r="BE306" s="5"/>
      <c r="BF306" s="5"/>
      <c r="BG306" s="5"/>
      <c r="BH306" s="5"/>
      <c r="BI306" s="5"/>
      <c r="BJ306" s="5"/>
      <c r="BK306" s="5"/>
    </row>
    <row r="307" spans="2:63" ht="13">
      <c r="B307" s="10"/>
      <c r="D307" s="3"/>
      <c r="E307" s="3"/>
      <c r="F307" s="3"/>
      <c r="G307" s="5"/>
      <c r="H307" s="182"/>
      <c r="I307" s="182"/>
      <c r="K307" s="7"/>
      <c r="L307" s="7"/>
      <c r="AB307" s="8"/>
      <c r="AC307" s="8"/>
      <c r="AD307" s="8"/>
      <c r="AE307" s="8"/>
      <c r="AF307" s="8"/>
      <c r="AG307" s="8"/>
      <c r="AH307" s="8"/>
      <c r="AT307" s="8"/>
      <c r="AV307" s="5"/>
      <c r="AW307" s="5"/>
      <c r="AX307" s="5"/>
      <c r="AY307" s="5"/>
      <c r="AZ307" s="5"/>
      <c r="BA307" s="5"/>
      <c r="BB307" s="5"/>
      <c r="BC307" s="5"/>
      <c r="BD307" s="5"/>
      <c r="BE307" s="5"/>
      <c r="BF307" s="5"/>
      <c r="BG307" s="5"/>
      <c r="BH307" s="5"/>
      <c r="BI307" s="5"/>
      <c r="BJ307" s="5"/>
      <c r="BK307" s="5"/>
    </row>
    <row r="308" spans="2:63" ht="13">
      <c r="B308" s="10"/>
      <c r="D308" s="3"/>
      <c r="E308" s="3"/>
      <c r="F308" s="3"/>
      <c r="G308" s="5"/>
      <c r="H308" s="182"/>
      <c r="I308" s="182"/>
      <c r="K308" s="7"/>
      <c r="L308" s="7"/>
      <c r="AB308" s="8"/>
      <c r="AC308" s="8"/>
      <c r="AD308" s="8"/>
      <c r="AE308" s="8"/>
      <c r="AF308" s="8"/>
      <c r="AG308" s="8"/>
      <c r="AH308" s="8"/>
      <c r="AT308" s="8"/>
      <c r="AV308" s="5"/>
      <c r="AW308" s="5"/>
      <c r="AX308" s="5"/>
      <c r="AY308" s="5"/>
      <c r="AZ308" s="5"/>
      <c r="BA308" s="5"/>
      <c r="BB308" s="5"/>
      <c r="BC308" s="5"/>
      <c r="BD308" s="5"/>
      <c r="BE308" s="5"/>
      <c r="BF308" s="5"/>
      <c r="BG308" s="5"/>
      <c r="BH308" s="5"/>
      <c r="BI308" s="5"/>
      <c r="BJ308" s="5"/>
      <c r="BK308" s="5"/>
    </row>
    <row r="309" spans="2:63" ht="13">
      <c r="B309" s="10"/>
      <c r="D309" s="3"/>
      <c r="E309" s="3"/>
      <c r="F309" s="3"/>
      <c r="G309" s="5"/>
      <c r="H309" s="182"/>
      <c r="I309" s="182"/>
      <c r="K309" s="7"/>
      <c r="L309" s="7"/>
      <c r="AB309" s="8"/>
      <c r="AC309" s="8"/>
      <c r="AD309" s="8"/>
      <c r="AE309" s="8"/>
      <c r="AF309" s="8"/>
      <c r="AG309" s="8"/>
      <c r="AH309" s="8"/>
      <c r="AT309" s="8"/>
      <c r="AV309" s="5"/>
      <c r="AW309" s="5"/>
      <c r="AX309" s="5"/>
      <c r="AY309" s="5"/>
      <c r="AZ309" s="5"/>
      <c r="BA309" s="5"/>
      <c r="BB309" s="5"/>
      <c r="BC309" s="5"/>
      <c r="BD309" s="5"/>
      <c r="BE309" s="5"/>
      <c r="BF309" s="5"/>
      <c r="BG309" s="5"/>
      <c r="BH309" s="5"/>
      <c r="BI309" s="5"/>
      <c r="BJ309" s="5"/>
      <c r="BK309" s="5"/>
    </row>
    <row r="310" spans="2:63" ht="13">
      <c r="B310" s="10"/>
      <c r="D310" s="3"/>
      <c r="E310" s="3"/>
      <c r="F310" s="3"/>
      <c r="G310" s="5"/>
      <c r="H310" s="182"/>
      <c r="I310" s="182"/>
      <c r="K310" s="7"/>
      <c r="L310" s="7"/>
      <c r="AB310" s="8"/>
      <c r="AC310" s="8"/>
      <c r="AD310" s="8"/>
      <c r="AE310" s="8"/>
      <c r="AF310" s="8"/>
      <c r="AG310" s="8"/>
      <c r="AH310" s="8"/>
      <c r="AT310" s="8"/>
      <c r="AV310" s="5"/>
      <c r="AW310" s="5"/>
      <c r="AX310" s="5"/>
      <c r="AY310" s="5"/>
      <c r="AZ310" s="5"/>
      <c r="BA310" s="5"/>
      <c r="BB310" s="5"/>
      <c r="BC310" s="5"/>
      <c r="BD310" s="5"/>
      <c r="BE310" s="5"/>
      <c r="BF310" s="5"/>
      <c r="BG310" s="5"/>
      <c r="BH310" s="5"/>
      <c r="BI310" s="5"/>
      <c r="BJ310" s="5"/>
      <c r="BK310" s="5"/>
    </row>
    <row r="311" spans="2:63" ht="13">
      <c r="B311" s="10"/>
      <c r="D311" s="3"/>
      <c r="E311" s="3"/>
      <c r="F311" s="3"/>
      <c r="G311" s="5"/>
      <c r="H311" s="182"/>
      <c r="I311" s="182"/>
      <c r="K311" s="7"/>
      <c r="L311" s="7"/>
      <c r="AB311" s="8"/>
      <c r="AC311" s="8"/>
      <c r="AD311" s="8"/>
      <c r="AE311" s="8"/>
      <c r="AF311" s="8"/>
      <c r="AG311" s="8"/>
      <c r="AH311" s="8"/>
      <c r="AT311" s="8"/>
      <c r="AV311" s="5"/>
      <c r="AW311" s="5"/>
      <c r="AX311" s="5"/>
      <c r="AY311" s="5"/>
      <c r="AZ311" s="5"/>
      <c r="BA311" s="5"/>
      <c r="BB311" s="5"/>
      <c r="BC311" s="5"/>
      <c r="BD311" s="5"/>
      <c r="BE311" s="5"/>
      <c r="BF311" s="5"/>
      <c r="BG311" s="5"/>
      <c r="BH311" s="5"/>
      <c r="BI311" s="5"/>
      <c r="BJ311" s="5"/>
      <c r="BK311" s="5"/>
    </row>
    <row r="312" spans="2:63" ht="13">
      <c r="B312" s="10"/>
      <c r="D312" s="3"/>
      <c r="E312" s="3"/>
      <c r="F312" s="3"/>
      <c r="G312" s="5"/>
      <c r="H312" s="182"/>
      <c r="I312" s="182"/>
      <c r="K312" s="7"/>
      <c r="L312" s="7"/>
      <c r="AB312" s="8"/>
      <c r="AC312" s="8"/>
      <c r="AD312" s="8"/>
      <c r="AE312" s="8"/>
      <c r="AF312" s="8"/>
      <c r="AG312" s="8"/>
      <c r="AH312" s="8"/>
      <c r="AT312" s="8"/>
      <c r="AV312" s="5"/>
      <c r="AW312" s="5"/>
      <c r="AX312" s="5"/>
      <c r="AY312" s="5"/>
      <c r="AZ312" s="5"/>
      <c r="BA312" s="5"/>
      <c r="BB312" s="5"/>
      <c r="BC312" s="5"/>
      <c r="BD312" s="5"/>
      <c r="BE312" s="5"/>
      <c r="BF312" s="5"/>
      <c r="BG312" s="5"/>
      <c r="BH312" s="5"/>
      <c r="BI312" s="5"/>
      <c r="BJ312" s="5"/>
      <c r="BK312" s="5"/>
    </row>
    <row r="313" spans="2:63" ht="13">
      <c r="B313" s="10"/>
      <c r="D313" s="3"/>
      <c r="E313" s="3"/>
      <c r="F313" s="3"/>
      <c r="G313" s="5"/>
      <c r="H313" s="182"/>
      <c r="I313" s="182"/>
      <c r="K313" s="7"/>
      <c r="L313" s="7"/>
      <c r="AB313" s="8"/>
      <c r="AC313" s="8"/>
      <c r="AD313" s="8"/>
      <c r="AE313" s="8"/>
      <c r="AF313" s="8"/>
      <c r="AG313" s="8"/>
      <c r="AH313" s="8"/>
      <c r="AT313" s="8"/>
      <c r="AV313" s="5"/>
      <c r="AW313" s="5"/>
      <c r="AX313" s="5"/>
      <c r="AY313" s="5"/>
      <c r="AZ313" s="5"/>
      <c r="BA313" s="5"/>
      <c r="BB313" s="5"/>
      <c r="BC313" s="5"/>
      <c r="BD313" s="5"/>
      <c r="BE313" s="5"/>
      <c r="BF313" s="5"/>
      <c r="BG313" s="5"/>
      <c r="BH313" s="5"/>
      <c r="BI313" s="5"/>
      <c r="BJ313" s="5"/>
      <c r="BK313" s="5"/>
    </row>
    <row r="314" spans="2:63" ht="13">
      <c r="B314" s="10"/>
      <c r="D314" s="3"/>
      <c r="E314" s="3"/>
      <c r="F314" s="3"/>
      <c r="G314" s="5"/>
      <c r="H314" s="182"/>
      <c r="I314" s="182"/>
      <c r="K314" s="7"/>
      <c r="L314" s="7"/>
      <c r="AB314" s="8"/>
      <c r="AC314" s="8"/>
      <c r="AD314" s="8"/>
      <c r="AE314" s="8"/>
      <c r="AF314" s="8"/>
      <c r="AG314" s="8"/>
      <c r="AH314" s="8"/>
      <c r="AT314" s="8"/>
      <c r="AV314" s="5"/>
      <c r="AW314" s="5"/>
      <c r="AX314" s="5"/>
      <c r="AY314" s="5"/>
      <c r="AZ314" s="5"/>
      <c r="BA314" s="5"/>
      <c r="BB314" s="5"/>
      <c r="BC314" s="5"/>
      <c r="BD314" s="5"/>
      <c r="BE314" s="5"/>
      <c r="BF314" s="5"/>
      <c r="BG314" s="5"/>
      <c r="BH314" s="5"/>
      <c r="BI314" s="5"/>
      <c r="BJ314" s="5"/>
      <c r="BK314" s="5"/>
    </row>
    <row r="315" spans="2:63" ht="13">
      <c r="B315" s="10"/>
      <c r="D315" s="3"/>
      <c r="E315" s="3"/>
      <c r="F315" s="3"/>
      <c r="G315" s="5"/>
      <c r="H315" s="182"/>
      <c r="I315" s="182"/>
      <c r="K315" s="7"/>
      <c r="L315" s="7"/>
      <c r="AB315" s="8"/>
      <c r="AC315" s="8"/>
      <c r="AD315" s="8"/>
      <c r="AE315" s="8"/>
      <c r="AF315" s="8"/>
      <c r="AG315" s="8"/>
      <c r="AH315" s="8"/>
      <c r="AT315" s="8"/>
      <c r="AV315" s="5"/>
      <c r="AW315" s="5"/>
      <c r="AX315" s="5"/>
      <c r="AY315" s="5"/>
      <c r="AZ315" s="5"/>
      <c r="BA315" s="5"/>
      <c r="BB315" s="5"/>
      <c r="BC315" s="5"/>
      <c r="BD315" s="5"/>
      <c r="BE315" s="5"/>
      <c r="BF315" s="5"/>
      <c r="BG315" s="5"/>
      <c r="BH315" s="5"/>
      <c r="BI315" s="5"/>
      <c r="BJ315" s="5"/>
      <c r="BK315" s="5"/>
    </row>
    <row r="316" spans="2:63" ht="13">
      <c r="B316" s="10"/>
      <c r="D316" s="3"/>
      <c r="E316" s="3"/>
      <c r="F316" s="3"/>
      <c r="G316" s="5"/>
      <c r="H316" s="182"/>
      <c r="I316" s="182"/>
      <c r="K316" s="7"/>
      <c r="L316" s="7"/>
      <c r="AB316" s="8"/>
      <c r="AC316" s="8"/>
      <c r="AD316" s="8"/>
      <c r="AE316" s="8"/>
      <c r="AF316" s="8"/>
      <c r="AG316" s="8"/>
      <c r="AH316" s="8"/>
      <c r="AT316" s="8"/>
      <c r="AV316" s="5"/>
      <c r="AW316" s="5"/>
      <c r="AX316" s="5"/>
      <c r="AY316" s="5"/>
      <c r="AZ316" s="5"/>
      <c r="BA316" s="5"/>
      <c r="BB316" s="5"/>
      <c r="BC316" s="5"/>
      <c r="BD316" s="5"/>
      <c r="BE316" s="5"/>
      <c r="BF316" s="5"/>
      <c r="BG316" s="5"/>
      <c r="BH316" s="5"/>
      <c r="BI316" s="5"/>
      <c r="BJ316" s="5"/>
      <c r="BK316" s="5"/>
    </row>
    <row r="317" spans="2:63" ht="13">
      <c r="B317" s="10"/>
      <c r="D317" s="3"/>
      <c r="E317" s="3"/>
      <c r="F317" s="3"/>
      <c r="G317" s="5"/>
      <c r="H317" s="182"/>
      <c r="I317" s="182"/>
      <c r="K317" s="7"/>
      <c r="L317" s="7"/>
      <c r="AB317" s="8"/>
      <c r="AC317" s="8"/>
      <c r="AD317" s="8"/>
      <c r="AE317" s="8"/>
      <c r="AF317" s="8"/>
      <c r="AG317" s="8"/>
      <c r="AH317" s="8"/>
      <c r="AT317" s="8"/>
      <c r="AV317" s="5"/>
      <c r="AW317" s="5"/>
      <c r="AX317" s="5"/>
      <c r="AY317" s="5"/>
      <c r="AZ317" s="5"/>
      <c r="BA317" s="5"/>
      <c r="BB317" s="5"/>
      <c r="BC317" s="5"/>
      <c r="BD317" s="5"/>
      <c r="BE317" s="5"/>
      <c r="BF317" s="5"/>
      <c r="BG317" s="5"/>
      <c r="BH317" s="5"/>
      <c r="BI317" s="5"/>
      <c r="BJ317" s="5"/>
      <c r="BK317" s="5"/>
    </row>
    <row r="318" spans="2:63" ht="13">
      <c r="B318" s="10"/>
      <c r="D318" s="3"/>
      <c r="E318" s="3"/>
      <c r="F318" s="3"/>
      <c r="G318" s="5"/>
      <c r="H318" s="182"/>
      <c r="I318" s="182"/>
      <c r="K318" s="7"/>
      <c r="L318" s="7"/>
      <c r="AB318" s="8"/>
      <c r="AC318" s="8"/>
      <c r="AD318" s="8"/>
      <c r="AE318" s="8"/>
      <c r="AF318" s="8"/>
      <c r="AG318" s="8"/>
      <c r="AH318" s="8"/>
      <c r="AT318" s="8"/>
      <c r="AV318" s="5"/>
      <c r="AW318" s="5"/>
      <c r="AX318" s="5"/>
      <c r="AY318" s="5"/>
      <c r="AZ318" s="5"/>
      <c r="BA318" s="5"/>
      <c r="BB318" s="5"/>
      <c r="BC318" s="5"/>
      <c r="BD318" s="5"/>
      <c r="BE318" s="5"/>
      <c r="BF318" s="5"/>
      <c r="BG318" s="5"/>
      <c r="BH318" s="5"/>
      <c r="BI318" s="5"/>
      <c r="BJ318" s="5"/>
      <c r="BK318" s="5"/>
    </row>
    <row r="319" spans="2:63" ht="13">
      <c r="B319" s="10"/>
      <c r="D319" s="3"/>
      <c r="E319" s="3"/>
      <c r="F319" s="3"/>
      <c r="G319" s="5"/>
      <c r="H319" s="182"/>
      <c r="I319" s="182"/>
      <c r="K319" s="7"/>
      <c r="L319" s="7"/>
      <c r="AB319" s="8"/>
      <c r="AC319" s="8"/>
      <c r="AD319" s="8"/>
      <c r="AE319" s="8"/>
      <c r="AF319" s="8"/>
      <c r="AG319" s="8"/>
      <c r="AH319" s="8"/>
      <c r="AT319" s="8"/>
      <c r="AV319" s="5"/>
      <c r="AW319" s="5"/>
      <c r="AX319" s="5"/>
      <c r="AY319" s="5"/>
      <c r="AZ319" s="5"/>
      <c r="BA319" s="5"/>
      <c r="BB319" s="5"/>
      <c r="BC319" s="5"/>
      <c r="BD319" s="5"/>
      <c r="BE319" s="5"/>
      <c r="BF319" s="5"/>
      <c r="BG319" s="5"/>
      <c r="BH319" s="5"/>
      <c r="BI319" s="5"/>
      <c r="BJ319" s="5"/>
      <c r="BK319" s="5"/>
    </row>
    <row r="320" spans="2:63" ht="13">
      <c r="B320" s="10"/>
      <c r="D320" s="3"/>
      <c r="E320" s="3"/>
      <c r="F320" s="3"/>
      <c r="G320" s="5"/>
      <c r="H320" s="182"/>
      <c r="I320" s="182"/>
      <c r="K320" s="7"/>
      <c r="L320" s="7"/>
      <c r="AB320" s="8"/>
      <c r="AC320" s="8"/>
      <c r="AD320" s="8"/>
      <c r="AE320" s="8"/>
      <c r="AF320" s="8"/>
      <c r="AG320" s="8"/>
      <c r="AH320" s="8"/>
      <c r="AT320" s="8"/>
      <c r="AV320" s="5"/>
      <c r="AW320" s="5"/>
      <c r="AX320" s="5"/>
      <c r="AY320" s="5"/>
      <c r="AZ320" s="5"/>
      <c r="BA320" s="5"/>
      <c r="BB320" s="5"/>
      <c r="BC320" s="5"/>
      <c r="BD320" s="5"/>
      <c r="BE320" s="5"/>
      <c r="BF320" s="5"/>
      <c r="BG320" s="5"/>
      <c r="BH320" s="5"/>
      <c r="BI320" s="5"/>
      <c r="BJ320" s="5"/>
      <c r="BK320" s="5"/>
    </row>
    <row r="321" spans="2:63" ht="13">
      <c r="B321" s="10"/>
      <c r="D321" s="3"/>
      <c r="E321" s="3"/>
      <c r="F321" s="3"/>
      <c r="G321" s="5"/>
      <c r="H321" s="182"/>
      <c r="I321" s="182"/>
      <c r="K321" s="7"/>
      <c r="L321" s="7"/>
      <c r="AB321" s="8"/>
      <c r="AC321" s="8"/>
      <c r="AD321" s="8"/>
      <c r="AE321" s="8"/>
      <c r="AF321" s="8"/>
      <c r="AG321" s="8"/>
      <c r="AH321" s="8"/>
      <c r="AT321" s="8"/>
      <c r="AV321" s="5"/>
      <c r="AW321" s="5"/>
      <c r="AX321" s="5"/>
      <c r="AY321" s="5"/>
      <c r="AZ321" s="5"/>
      <c r="BA321" s="5"/>
      <c r="BB321" s="5"/>
      <c r="BC321" s="5"/>
      <c r="BD321" s="5"/>
      <c r="BE321" s="5"/>
      <c r="BF321" s="5"/>
      <c r="BG321" s="5"/>
      <c r="BH321" s="5"/>
      <c r="BI321" s="5"/>
      <c r="BJ321" s="5"/>
      <c r="BK321" s="5"/>
    </row>
    <row r="322" spans="2:63" ht="13">
      <c r="B322" s="10"/>
      <c r="D322" s="3"/>
      <c r="E322" s="3"/>
      <c r="F322" s="3"/>
      <c r="G322" s="5"/>
      <c r="H322" s="182"/>
      <c r="I322" s="182"/>
      <c r="K322" s="7"/>
      <c r="L322" s="7"/>
      <c r="AB322" s="8"/>
      <c r="AC322" s="8"/>
      <c r="AD322" s="8"/>
      <c r="AE322" s="8"/>
      <c r="AF322" s="8"/>
      <c r="AG322" s="8"/>
      <c r="AH322" s="8"/>
      <c r="AT322" s="8"/>
      <c r="AV322" s="5"/>
      <c r="AW322" s="5"/>
      <c r="AX322" s="5"/>
      <c r="AY322" s="5"/>
      <c r="AZ322" s="5"/>
      <c r="BA322" s="5"/>
      <c r="BB322" s="5"/>
      <c r="BC322" s="5"/>
      <c r="BD322" s="5"/>
      <c r="BE322" s="5"/>
      <c r="BF322" s="5"/>
      <c r="BG322" s="5"/>
      <c r="BH322" s="5"/>
      <c r="BI322" s="5"/>
      <c r="BJ322" s="5"/>
      <c r="BK322" s="5"/>
    </row>
    <row r="323" spans="2:63" ht="13">
      <c r="B323" s="10"/>
      <c r="D323" s="3"/>
      <c r="E323" s="3"/>
      <c r="F323" s="3"/>
      <c r="G323" s="5"/>
      <c r="H323" s="182"/>
      <c r="I323" s="182"/>
      <c r="K323" s="7"/>
      <c r="L323" s="7"/>
      <c r="AB323" s="8"/>
      <c r="AC323" s="8"/>
      <c r="AD323" s="8"/>
      <c r="AE323" s="8"/>
      <c r="AF323" s="8"/>
      <c r="AG323" s="8"/>
      <c r="AH323" s="8"/>
      <c r="AT323" s="8"/>
      <c r="AV323" s="5"/>
      <c r="AW323" s="5"/>
      <c r="AX323" s="5"/>
      <c r="AY323" s="5"/>
      <c r="AZ323" s="5"/>
      <c r="BA323" s="5"/>
      <c r="BB323" s="5"/>
      <c r="BC323" s="5"/>
      <c r="BD323" s="5"/>
      <c r="BE323" s="5"/>
      <c r="BF323" s="5"/>
      <c r="BG323" s="5"/>
      <c r="BH323" s="5"/>
      <c r="BI323" s="5"/>
      <c r="BJ323" s="5"/>
      <c r="BK323" s="5"/>
    </row>
    <row r="324" spans="2:63" ht="13">
      <c r="B324" s="10"/>
      <c r="D324" s="3"/>
      <c r="E324" s="3"/>
      <c r="F324" s="3"/>
      <c r="G324" s="5"/>
      <c r="H324" s="182"/>
      <c r="I324" s="182"/>
      <c r="K324" s="7"/>
      <c r="L324" s="7"/>
      <c r="AB324" s="8"/>
      <c r="AC324" s="8"/>
      <c r="AD324" s="8"/>
      <c r="AE324" s="8"/>
      <c r="AF324" s="8"/>
      <c r="AG324" s="8"/>
      <c r="AH324" s="8"/>
      <c r="AT324" s="8"/>
      <c r="AV324" s="5"/>
      <c r="AW324" s="5"/>
      <c r="AX324" s="5"/>
      <c r="AY324" s="5"/>
      <c r="AZ324" s="5"/>
      <c r="BA324" s="5"/>
      <c r="BB324" s="5"/>
      <c r="BC324" s="5"/>
      <c r="BD324" s="5"/>
      <c r="BE324" s="5"/>
      <c r="BF324" s="5"/>
      <c r="BG324" s="5"/>
      <c r="BH324" s="5"/>
      <c r="BI324" s="5"/>
      <c r="BJ324" s="5"/>
      <c r="BK324" s="5"/>
    </row>
    <row r="325" spans="2:63" ht="13">
      <c r="B325" s="10"/>
      <c r="D325" s="3"/>
      <c r="E325" s="3"/>
      <c r="F325" s="3"/>
      <c r="G325" s="5"/>
      <c r="H325" s="182"/>
      <c r="I325" s="182"/>
      <c r="K325" s="7"/>
      <c r="L325" s="7"/>
      <c r="AB325" s="8"/>
      <c r="AC325" s="8"/>
      <c r="AD325" s="8"/>
      <c r="AE325" s="8"/>
      <c r="AF325" s="8"/>
      <c r="AG325" s="8"/>
      <c r="AH325" s="8"/>
      <c r="AT325" s="8"/>
      <c r="AV325" s="5"/>
      <c r="AW325" s="5"/>
      <c r="AX325" s="5"/>
      <c r="AY325" s="5"/>
      <c r="AZ325" s="5"/>
      <c r="BA325" s="5"/>
      <c r="BB325" s="5"/>
      <c r="BC325" s="5"/>
      <c r="BD325" s="5"/>
      <c r="BE325" s="5"/>
      <c r="BF325" s="5"/>
      <c r="BG325" s="5"/>
      <c r="BH325" s="5"/>
      <c r="BI325" s="5"/>
      <c r="BJ325" s="5"/>
      <c r="BK325" s="5"/>
    </row>
    <row r="326" spans="2:63" ht="13">
      <c r="B326" s="10"/>
      <c r="D326" s="3"/>
      <c r="E326" s="3"/>
      <c r="F326" s="3"/>
      <c r="G326" s="5"/>
      <c r="H326" s="182"/>
      <c r="I326" s="182"/>
      <c r="K326" s="7"/>
      <c r="L326" s="7"/>
      <c r="AB326" s="8"/>
      <c r="AC326" s="8"/>
      <c r="AD326" s="8"/>
      <c r="AE326" s="8"/>
      <c r="AF326" s="8"/>
      <c r="AG326" s="8"/>
      <c r="AH326" s="8"/>
      <c r="AT326" s="8"/>
      <c r="AV326" s="5"/>
      <c r="AW326" s="5"/>
      <c r="AX326" s="5"/>
      <c r="AY326" s="5"/>
      <c r="AZ326" s="5"/>
      <c r="BA326" s="5"/>
      <c r="BB326" s="5"/>
      <c r="BC326" s="5"/>
      <c r="BD326" s="5"/>
      <c r="BE326" s="5"/>
      <c r="BF326" s="5"/>
      <c r="BG326" s="5"/>
      <c r="BH326" s="5"/>
      <c r="BI326" s="5"/>
      <c r="BJ326" s="5"/>
      <c r="BK326" s="5"/>
    </row>
    <row r="327" spans="2:63" ht="13">
      <c r="B327" s="10"/>
      <c r="D327" s="3"/>
      <c r="E327" s="3"/>
      <c r="F327" s="3"/>
      <c r="G327" s="5"/>
      <c r="H327" s="182"/>
      <c r="I327" s="182"/>
      <c r="K327" s="7"/>
      <c r="L327" s="7"/>
      <c r="AB327" s="8"/>
      <c r="AC327" s="8"/>
      <c r="AD327" s="8"/>
      <c r="AE327" s="8"/>
      <c r="AF327" s="8"/>
      <c r="AG327" s="8"/>
      <c r="AH327" s="8"/>
      <c r="AT327" s="8"/>
      <c r="AV327" s="5"/>
      <c r="AW327" s="5"/>
      <c r="AX327" s="5"/>
      <c r="AY327" s="5"/>
      <c r="AZ327" s="5"/>
      <c r="BA327" s="5"/>
      <c r="BB327" s="5"/>
      <c r="BC327" s="5"/>
      <c r="BD327" s="5"/>
      <c r="BE327" s="5"/>
      <c r="BF327" s="5"/>
      <c r="BG327" s="5"/>
      <c r="BH327" s="5"/>
      <c r="BI327" s="5"/>
      <c r="BJ327" s="5"/>
      <c r="BK327" s="5"/>
    </row>
    <row r="328" spans="2:63" ht="13">
      <c r="B328" s="10"/>
      <c r="D328" s="3"/>
      <c r="E328" s="3"/>
      <c r="F328" s="3"/>
      <c r="G328" s="5"/>
      <c r="H328" s="182"/>
      <c r="I328" s="182"/>
      <c r="K328" s="7"/>
      <c r="L328" s="7"/>
      <c r="AB328" s="8"/>
      <c r="AC328" s="8"/>
      <c r="AD328" s="8"/>
      <c r="AE328" s="8"/>
      <c r="AF328" s="8"/>
      <c r="AG328" s="8"/>
      <c r="AH328" s="8"/>
      <c r="AT328" s="8"/>
      <c r="AV328" s="5"/>
      <c r="AW328" s="5"/>
      <c r="AX328" s="5"/>
      <c r="AY328" s="5"/>
      <c r="AZ328" s="5"/>
      <c r="BA328" s="5"/>
      <c r="BB328" s="5"/>
      <c r="BC328" s="5"/>
      <c r="BD328" s="5"/>
      <c r="BE328" s="5"/>
      <c r="BF328" s="5"/>
      <c r="BG328" s="5"/>
      <c r="BH328" s="5"/>
      <c r="BI328" s="5"/>
      <c r="BJ328" s="5"/>
      <c r="BK328" s="5"/>
    </row>
    <row r="329" spans="2:63" ht="13">
      <c r="B329" s="10"/>
      <c r="D329" s="3"/>
      <c r="E329" s="3"/>
      <c r="F329" s="3"/>
      <c r="G329" s="5"/>
      <c r="H329" s="182"/>
      <c r="I329" s="182"/>
      <c r="K329" s="7"/>
      <c r="L329" s="7"/>
      <c r="AB329" s="8"/>
      <c r="AC329" s="8"/>
      <c r="AD329" s="8"/>
      <c r="AE329" s="8"/>
      <c r="AF329" s="8"/>
      <c r="AG329" s="8"/>
      <c r="AH329" s="8"/>
      <c r="AT329" s="8"/>
      <c r="AV329" s="5"/>
      <c r="AW329" s="5"/>
      <c r="AX329" s="5"/>
      <c r="AY329" s="5"/>
      <c r="AZ329" s="5"/>
      <c r="BA329" s="5"/>
      <c r="BB329" s="5"/>
      <c r="BC329" s="5"/>
      <c r="BD329" s="5"/>
      <c r="BE329" s="5"/>
      <c r="BF329" s="5"/>
      <c r="BG329" s="5"/>
      <c r="BH329" s="5"/>
      <c r="BI329" s="5"/>
      <c r="BJ329" s="5"/>
      <c r="BK329" s="5"/>
    </row>
    <row r="330" spans="2:63" ht="13">
      <c r="B330" s="10"/>
      <c r="D330" s="3"/>
      <c r="E330" s="3"/>
      <c r="F330" s="3"/>
      <c r="G330" s="5"/>
      <c r="H330" s="182"/>
      <c r="I330" s="182"/>
      <c r="K330" s="7"/>
      <c r="L330" s="7"/>
      <c r="AB330" s="8"/>
      <c r="AC330" s="8"/>
      <c r="AD330" s="8"/>
      <c r="AE330" s="8"/>
      <c r="AF330" s="8"/>
      <c r="AG330" s="8"/>
      <c r="AH330" s="8"/>
      <c r="AT330" s="8"/>
      <c r="AV330" s="5"/>
      <c r="AW330" s="5"/>
      <c r="AX330" s="5"/>
      <c r="AY330" s="5"/>
      <c r="AZ330" s="5"/>
      <c r="BA330" s="5"/>
      <c r="BB330" s="5"/>
      <c r="BC330" s="5"/>
      <c r="BD330" s="5"/>
      <c r="BE330" s="5"/>
      <c r="BF330" s="5"/>
      <c r="BG330" s="5"/>
      <c r="BH330" s="5"/>
      <c r="BI330" s="5"/>
      <c r="BJ330" s="5"/>
      <c r="BK330" s="5"/>
    </row>
    <row r="331" spans="2:63" ht="13">
      <c r="B331" s="10"/>
      <c r="D331" s="3"/>
      <c r="E331" s="3"/>
      <c r="F331" s="3"/>
      <c r="G331" s="5"/>
      <c r="H331" s="182"/>
      <c r="I331" s="182"/>
      <c r="K331" s="7"/>
      <c r="L331" s="7"/>
      <c r="AB331" s="8"/>
      <c r="AC331" s="8"/>
      <c r="AD331" s="8"/>
      <c r="AE331" s="8"/>
      <c r="AF331" s="8"/>
      <c r="AG331" s="8"/>
      <c r="AH331" s="8"/>
      <c r="AT331" s="8"/>
      <c r="AV331" s="5"/>
      <c r="AW331" s="5"/>
      <c r="AX331" s="5"/>
      <c r="AY331" s="5"/>
      <c r="AZ331" s="5"/>
      <c r="BA331" s="5"/>
      <c r="BB331" s="5"/>
      <c r="BC331" s="5"/>
      <c r="BD331" s="5"/>
      <c r="BE331" s="5"/>
      <c r="BF331" s="5"/>
      <c r="BG331" s="5"/>
      <c r="BH331" s="5"/>
      <c r="BI331" s="5"/>
      <c r="BJ331" s="5"/>
      <c r="BK331" s="5"/>
    </row>
    <row r="332" spans="2:63" ht="13">
      <c r="B332" s="10"/>
      <c r="D332" s="3"/>
      <c r="E332" s="3"/>
      <c r="F332" s="3"/>
      <c r="G332" s="5"/>
      <c r="H332" s="182"/>
      <c r="I332" s="182"/>
      <c r="K332" s="7"/>
      <c r="L332" s="7"/>
      <c r="AB332" s="8"/>
      <c r="AC332" s="8"/>
      <c r="AD332" s="8"/>
      <c r="AE332" s="8"/>
      <c r="AF332" s="8"/>
      <c r="AG332" s="8"/>
      <c r="AH332" s="8"/>
      <c r="AT332" s="8"/>
      <c r="AV332" s="5"/>
      <c r="AW332" s="5"/>
      <c r="AX332" s="5"/>
      <c r="AY332" s="5"/>
      <c r="AZ332" s="5"/>
      <c r="BA332" s="5"/>
      <c r="BB332" s="5"/>
      <c r="BC332" s="5"/>
      <c r="BD332" s="5"/>
      <c r="BE332" s="5"/>
      <c r="BF332" s="5"/>
      <c r="BG332" s="5"/>
      <c r="BH332" s="5"/>
      <c r="BI332" s="5"/>
      <c r="BJ332" s="5"/>
      <c r="BK332" s="5"/>
    </row>
    <row r="333" spans="2:63" ht="13">
      <c r="B333" s="10"/>
      <c r="D333" s="3"/>
      <c r="E333" s="3"/>
      <c r="F333" s="3"/>
      <c r="G333" s="5"/>
      <c r="H333" s="182"/>
      <c r="I333" s="182"/>
      <c r="K333" s="7"/>
      <c r="L333" s="7"/>
      <c r="AB333" s="8"/>
      <c r="AC333" s="8"/>
      <c r="AD333" s="8"/>
      <c r="AE333" s="8"/>
      <c r="AF333" s="8"/>
      <c r="AG333" s="8"/>
      <c r="AH333" s="8"/>
      <c r="AT333" s="8"/>
      <c r="AV333" s="5"/>
      <c r="AW333" s="5"/>
      <c r="AX333" s="5"/>
      <c r="AY333" s="5"/>
      <c r="AZ333" s="5"/>
      <c r="BA333" s="5"/>
      <c r="BB333" s="5"/>
      <c r="BC333" s="5"/>
      <c r="BD333" s="5"/>
      <c r="BE333" s="5"/>
      <c r="BF333" s="5"/>
      <c r="BG333" s="5"/>
      <c r="BH333" s="5"/>
      <c r="BI333" s="5"/>
      <c r="BJ333" s="5"/>
      <c r="BK333" s="5"/>
    </row>
    <row r="334" spans="2:63" ht="13">
      <c r="B334" s="10"/>
      <c r="D334" s="3"/>
      <c r="E334" s="3"/>
      <c r="F334" s="3"/>
      <c r="G334" s="5"/>
      <c r="H334" s="182"/>
      <c r="I334" s="182"/>
      <c r="K334" s="7"/>
      <c r="L334" s="7"/>
      <c r="AB334" s="8"/>
      <c r="AC334" s="8"/>
      <c r="AD334" s="8"/>
      <c r="AE334" s="8"/>
      <c r="AF334" s="8"/>
      <c r="AG334" s="8"/>
      <c r="AH334" s="8"/>
      <c r="AT334" s="8"/>
      <c r="AV334" s="5"/>
      <c r="AW334" s="5"/>
      <c r="AX334" s="5"/>
      <c r="AY334" s="5"/>
      <c r="AZ334" s="5"/>
      <c r="BA334" s="5"/>
      <c r="BB334" s="5"/>
      <c r="BC334" s="5"/>
      <c r="BD334" s="5"/>
      <c r="BE334" s="5"/>
      <c r="BF334" s="5"/>
      <c r="BG334" s="5"/>
      <c r="BH334" s="5"/>
      <c r="BI334" s="5"/>
      <c r="BJ334" s="5"/>
      <c r="BK334" s="5"/>
    </row>
    <row r="335" spans="2:63" ht="13">
      <c r="B335" s="10"/>
      <c r="D335" s="3"/>
      <c r="E335" s="3"/>
      <c r="F335" s="3"/>
      <c r="G335" s="5"/>
      <c r="H335" s="182"/>
      <c r="I335" s="182"/>
      <c r="K335" s="7"/>
      <c r="L335" s="7"/>
      <c r="AB335" s="8"/>
      <c r="AC335" s="8"/>
      <c r="AD335" s="8"/>
      <c r="AE335" s="8"/>
      <c r="AF335" s="8"/>
      <c r="AG335" s="8"/>
      <c r="AH335" s="8"/>
      <c r="AT335" s="8"/>
      <c r="AV335" s="5"/>
      <c r="AW335" s="5"/>
      <c r="AX335" s="5"/>
      <c r="AY335" s="5"/>
      <c r="AZ335" s="5"/>
      <c r="BA335" s="5"/>
      <c r="BB335" s="5"/>
      <c r="BC335" s="5"/>
      <c r="BD335" s="5"/>
      <c r="BE335" s="5"/>
      <c r="BF335" s="5"/>
      <c r="BG335" s="5"/>
      <c r="BH335" s="5"/>
      <c r="BI335" s="5"/>
      <c r="BJ335" s="5"/>
      <c r="BK335" s="5"/>
    </row>
    <row r="336" spans="2:63" ht="13">
      <c r="B336" s="10"/>
      <c r="D336" s="3"/>
      <c r="E336" s="3"/>
      <c r="F336" s="3"/>
      <c r="G336" s="5"/>
      <c r="H336" s="182"/>
      <c r="I336" s="182"/>
      <c r="K336" s="7"/>
      <c r="L336" s="7"/>
      <c r="AB336" s="8"/>
      <c r="AC336" s="8"/>
      <c r="AD336" s="8"/>
      <c r="AE336" s="8"/>
      <c r="AF336" s="8"/>
      <c r="AG336" s="8"/>
      <c r="AH336" s="8"/>
      <c r="AT336" s="8"/>
      <c r="AV336" s="5"/>
      <c r="AW336" s="5"/>
      <c r="AX336" s="5"/>
      <c r="AY336" s="5"/>
      <c r="AZ336" s="5"/>
      <c r="BA336" s="5"/>
      <c r="BB336" s="5"/>
      <c r="BC336" s="5"/>
      <c r="BD336" s="5"/>
      <c r="BE336" s="5"/>
      <c r="BF336" s="5"/>
      <c r="BG336" s="5"/>
      <c r="BH336" s="5"/>
      <c r="BI336" s="5"/>
      <c r="BJ336" s="5"/>
      <c r="BK336" s="5"/>
    </row>
    <row r="337" spans="2:63" ht="13">
      <c r="B337" s="10"/>
      <c r="D337" s="3"/>
      <c r="E337" s="3"/>
      <c r="F337" s="3"/>
      <c r="G337" s="5"/>
      <c r="H337" s="182"/>
      <c r="I337" s="182"/>
      <c r="K337" s="7"/>
      <c r="L337" s="7"/>
      <c r="AB337" s="8"/>
      <c r="AC337" s="8"/>
      <c r="AD337" s="8"/>
      <c r="AE337" s="8"/>
      <c r="AF337" s="8"/>
      <c r="AG337" s="8"/>
      <c r="AH337" s="8"/>
      <c r="AT337" s="8"/>
      <c r="AV337" s="5"/>
      <c r="AW337" s="5"/>
      <c r="AX337" s="5"/>
      <c r="AY337" s="5"/>
      <c r="AZ337" s="5"/>
      <c r="BA337" s="5"/>
      <c r="BB337" s="5"/>
      <c r="BC337" s="5"/>
      <c r="BD337" s="5"/>
      <c r="BE337" s="5"/>
      <c r="BF337" s="5"/>
      <c r="BG337" s="5"/>
      <c r="BH337" s="5"/>
      <c r="BI337" s="5"/>
      <c r="BJ337" s="5"/>
      <c r="BK337" s="5"/>
    </row>
    <row r="338" spans="2:63" ht="13">
      <c r="B338" s="10"/>
      <c r="D338" s="3"/>
      <c r="E338" s="3"/>
      <c r="F338" s="3"/>
      <c r="G338" s="5"/>
      <c r="H338" s="182"/>
      <c r="I338" s="182"/>
      <c r="K338" s="7"/>
      <c r="L338" s="7"/>
      <c r="AB338" s="8"/>
      <c r="AC338" s="8"/>
      <c r="AD338" s="8"/>
      <c r="AE338" s="8"/>
      <c r="AF338" s="8"/>
      <c r="AG338" s="8"/>
      <c r="AH338" s="8"/>
      <c r="AT338" s="8"/>
      <c r="AV338" s="5"/>
      <c r="AW338" s="5"/>
      <c r="AX338" s="5"/>
      <c r="AY338" s="5"/>
      <c r="AZ338" s="5"/>
      <c r="BA338" s="5"/>
      <c r="BB338" s="5"/>
      <c r="BC338" s="5"/>
      <c r="BD338" s="5"/>
      <c r="BE338" s="5"/>
      <c r="BF338" s="5"/>
      <c r="BG338" s="5"/>
      <c r="BH338" s="5"/>
      <c r="BI338" s="5"/>
      <c r="BJ338" s="5"/>
      <c r="BK338" s="5"/>
    </row>
    <row r="339" spans="2:63" ht="13">
      <c r="B339" s="10"/>
      <c r="D339" s="3"/>
      <c r="E339" s="3"/>
      <c r="F339" s="3"/>
      <c r="G339" s="5"/>
      <c r="H339" s="182"/>
      <c r="I339" s="182"/>
      <c r="K339" s="7"/>
      <c r="L339" s="7"/>
      <c r="AB339" s="8"/>
      <c r="AC339" s="8"/>
      <c r="AD339" s="8"/>
      <c r="AE339" s="8"/>
      <c r="AF339" s="8"/>
      <c r="AG339" s="8"/>
      <c r="AH339" s="8"/>
      <c r="AT339" s="8"/>
      <c r="AV339" s="5"/>
      <c r="AW339" s="5"/>
      <c r="AX339" s="5"/>
      <c r="AY339" s="5"/>
      <c r="AZ339" s="5"/>
      <c r="BA339" s="5"/>
      <c r="BB339" s="5"/>
      <c r="BC339" s="5"/>
      <c r="BD339" s="5"/>
      <c r="BE339" s="5"/>
      <c r="BF339" s="5"/>
      <c r="BG339" s="5"/>
      <c r="BH339" s="5"/>
      <c r="BI339" s="5"/>
      <c r="BJ339" s="5"/>
      <c r="BK339" s="5"/>
    </row>
    <row r="340" spans="2:63" ht="13">
      <c r="B340" s="10"/>
      <c r="D340" s="3"/>
      <c r="E340" s="3"/>
      <c r="F340" s="3"/>
      <c r="G340" s="5"/>
      <c r="H340" s="182"/>
      <c r="I340" s="182"/>
      <c r="K340" s="7"/>
      <c r="L340" s="7"/>
      <c r="AB340" s="8"/>
      <c r="AC340" s="8"/>
      <c r="AD340" s="8"/>
      <c r="AE340" s="8"/>
      <c r="AF340" s="8"/>
      <c r="AG340" s="8"/>
      <c r="AH340" s="8"/>
      <c r="AT340" s="8"/>
      <c r="AV340" s="5"/>
      <c r="AW340" s="5"/>
      <c r="AX340" s="5"/>
      <c r="AY340" s="5"/>
      <c r="AZ340" s="5"/>
      <c r="BA340" s="5"/>
      <c r="BB340" s="5"/>
      <c r="BC340" s="5"/>
      <c r="BD340" s="5"/>
      <c r="BE340" s="5"/>
      <c r="BF340" s="5"/>
      <c r="BG340" s="5"/>
      <c r="BH340" s="5"/>
      <c r="BI340" s="5"/>
      <c r="BJ340" s="5"/>
      <c r="BK340" s="5"/>
    </row>
    <row r="341" spans="2:63" ht="13">
      <c r="B341" s="10"/>
      <c r="D341" s="3"/>
      <c r="E341" s="3"/>
      <c r="F341" s="3"/>
      <c r="G341" s="5"/>
      <c r="H341" s="182"/>
      <c r="I341" s="182"/>
      <c r="K341" s="7"/>
      <c r="L341" s="7"/>
      <c r="AB341" s="8"/>
      <c r="AC341" s="8"/>
      <c r="AD341" s="8"/>
      <c r="AE341" s="8"/>
      <c r="AF341" s="8"/>
      <c r="AG341" s="8"/>
      <c r="AH341" s="8"/>
      <c r="AT341" s="8"/>
      <c r="AV341" s="5"/>
      <c r="AW341" s="5"/>
      <c r="AX341" s="5"/>
      <c r="AY341" s="5"/>
      <c r="AZ341" s="5"/>
      <c r="BA341" s="5"/>
      <c r="BB341" s="5"/>
      <c r="BC341" s="5"/>
      <c r="BD341" s="5"/>
      <c r="BE341" s="5"/>
      <c r="BF341" s="5"/>
      <c r="BG341" s="5"/>
      <c r="BH341" s="5"/>
      <c r="BI341" s="5"/>
      <c r="BJ341" s="5"/>
      <c r="BK341" s="5"/>
    </row>
    <row r="342" spans="2:63" ht="13">
      <c r="B342" s="10"/>
      <c r="D342" s="3"/>
      <c r="E342" s="3"/>
      <c r="F342" s="3"/>
      <c r="G342" s="5"/>
      <c r="H342" s="182"/>
      <c r="I342" s="182"/>
      <c r="K342" s="7"/>
      <c r="L342" s="7"/>
      <c r="AB342" s="8"/>
      <c r="AC342" s="8"/>
      <c r="AD342" s="8"/>
      <c r="AE342" s="8"/>
      <c r="AF342" s="8"/>
      <c r="AG342" s="8"/>
      <c r="AH342" s="8"/>
      <c r="AT342" s="8"/>
      <c r="AV342" s="5"/>
      <c r="AW342" s="5"/>
      <c r="AX342" s="5"/>
      <c r="AY342" s="5"/>
      <c r="AZ342" s="5"/>
      <c r="BA342" s="5"/>
      <c r="BB342" s="5"/>
      <c r="BC342" s="5"/>
      <c r="BD342" s="5"/>
      <c r="BE342" s="5"/>
      <c r="BF342" s="5"/>
      <c r="BG342" s="5"/>
      <c r="BH342" s="5"/>
      <c r="BI342" s="5"/>
      <c r="BJ342" s="5"/>
      <c r="BK342" s="5"/>
    </row>
    <row r="343" spans="2:63" ht="13">
      <c r="B343" s="10"/>
      <c r="D343" s="3"/>
      <c r="E343" s="3"/>
      <c r="F343" s="3"/>
      <c r="G343" s="5"/>
      <c r="H343" s="182"/>
      <c r="I343" s="182"/>
      <c r="K343" s="7"/>
      <c r="L343" s="7"/>
      <c r="AB343" s="8"/>
      <c r="AC343" s="8"/>
      <c r="AD343" s="8"/>
      <c r="AE343" s="8"/>
      <c r="AF343" s="8"/>
      <c r="AG343" s="8"/>
      <c r="AH343" s="8"/>
      <c r="AT343" s="8"/>
      <c r="AV343" s="5"/>
      <c r="AW343" s="5"/>
      <c r="AX343" s="5"/>
      <c r="AY343" s="5"/>
      <c r="AZ343" s="5"/>
      <c r="BA343" s="5"/>
      <c r="BB343" s="5"/>
      <c r="BC343" s="5"/>
      <c r="BD343" s="5"/>
      <c r="BE343" s="5"/>
      <c r="BF343" s="5"/>
      <c r="BG343" s="5"/>
      <c r="BH343" s="5"/>
      <c r="BI343" s="5"/>
      <c r="BJ343" s="5"/>
      <c r="BK343" s="5"/>
    </row>
    <row r="344" spans="2:63" ht="13">
      <c r="B344" s="10"/>
      <c r="D344" s="3"/>
      <c r="E344" s="3"/>
      <c r="F344" s="3"/>
      <c r="G344" s="5"/>
      <c r="H344" s="182"/>
      <c r="I344" s="182"/>
      <c r="K344" s="7"/>
      <c r="L344" s="7"/>
      <c r="AB344" s="8"/>
      <c r="AC344" s="8"/>
      <c r="AD344" s="8"/>
      <c r="AE344" s="8"/>
      <c r="AF344" s="8"/>
      <c r="AG344" s="8"/>
      <c r="AH344" s="8"/>
      <c r="AT344" s="8"/>
      <c r="AV344" s="5"/>
      <c r="AW344" s="5"/>
      <c r="AX344" s="5"/>
      <c r="AY344" s="5"/>
      <c r="AZ344" s="5"/>
      <c r="BA344" s="5"/>
      <c r="BB344" s="5"/>
      <c r="BC344" s="5"/>
      <c r="BD344" s="5"/>
      <c r="BE344" s="5"/>
      <c r="BF344" s="5"/>
      <c r="BG344" s="5"/>
      <c r="BH344" s="5"/>
      <c r="BI344" s="5"/>
      <c r="BJ344" s="5"/>
      <c r="BK344" s="5"/>
    </row>
    <row r="345" spans="2:63" ht="13">
      <c r="B345" s="10"/>
      <c r="D345" s="3"/>
      <c r="E345" s="3"/>
      <c r="F345" s="3"/>
      <c r="G345" s="5"/>
      <c r="H345" s="182"/>
      <c r="I345" s="182"/>
      <c r="K345" s="7"/>
      <c r="L345" s="7"/>
      <c r="AB345" s="8"/>
      <c r="AC345" s="8"/>
      <c r="AD345" s="8"/>
      <c r="AE345" s="8"/>
      <c r="AF345" s="8"/>
      <c r="AG345" s="8"/>
      <c r="AH345" s="8"/>
      <c r="AT345" s="8"/>
      <c r="AV345" s="5"/>
      <c r="AW345" s="5"/>
      <c r="AX345" s="5"/>
      <c r="AY345" s="5"/>
      <c r="AZ345" s="5"/>
      <c r="BA345" s="5"/>
      <c r="BB345" s="5"/>
      <c r="BC345" s="5"/>
      <c r="BD345" s="5"/>
      <c r="BE345" s="5"/>
      <c r="BF345" s="5"/>
      <c r="BG345" s="5"/>
      <c r="BH345" s="5"/>
      <c r="BI345" s="5"/>
      <c r="BJ345" s="5"/>
      <c r="BK345" s="5"/>
    </row>
    <row r="346" spans="2:63" ht="13">
      <c r="B346" s="10"/>
      <c r="D346" s="3"/>
      <c r="E346" s="3"/>
      <c r="F346" s="3"/>
      <c r="G346" s="5"/>
      <c r="H346" s="182"/>
      <c r="I346" s="182"/>
      <c r="K346" s="7"/>
      <c r="L346" s="7"/>
      <c r="AB346" s="8"/>
      <c r="AC346" s="8"/>
      <c r="AD346" s="8"/>
      <c r="AE346" s="8"/>
      <c r="AF346" s="8"/>
      <c r="AG346" s="8"/>
      <c r="AH346" s="8"/>
      <c r="AT346" s="8"/>
      <c r="AV346" s="5"/>
      <c r="AW346" s="5"/>
      <c r="AX346" s="5"/>
      <c r="AY346" s="5"/>
      <c r="AZ346" s="5"/>
      <c r="BA346" s="5"/>
      <c r="BB346" s="5"/>
      <c r="BC346" s="5"/>
      <c r="BD346" s="5"/>
      <c r="BE346" s="5"/>
      <c r="BF346" s="5"/>
      <c r="BG346" s="5"/>
      <c r="BH346" s="5"/>
      <c r="BI346" s="5"/>
      <c r="BJ346" s="5"/>
      <c r="BK346" s="5"/>
    </row>
    <row r="347" spans="2:63" ht="13">
      <c r="B347" s="10"/>
      <c r="D347" s="3"/>
      <c r="E347" s="3"/>
      <c r="F347" s="3"/>
      <c r="G347" s="5"/>
      <c r="H347" s="182"/>
      <c r="I347" s="182"/>
      <c r="K347" s="7"/>
      <c r="L347" s="7"/>
      <c r="AB347" s="8"/>
      <c r="AC347" s="8"/>
      <c r="AD347" s="8"/>
      <c r="AE347" s="8"/>
      <c r="AF347" s="8"/>
      <c r="AG347" s="8"/>
      <c r="AH347" s="8"/>
      <c r="AT347" s="8"/>
      <c r="AV347" s="5"/>
      <c r="AW347" s="5"/>
      <c r="AX347" s="5"/>
      <c r="AY347" s="5"/>
      <c r="AZ347" s="5"/>
      <c r="BA347" s="5"/>
      <c r="BB347" s="5"/>
      <c r="BC347" s="5"/>
      <c r="BD347" s="5"/>
      <c r="BE347" s="5"/>
      <c r="BF347" s="5"/>
      <c r="BG347" s="5"/>
      <c r="BH347" s="5"/>
      <c r="BI347" s="5"/>
      <c r="BJ347" s="5"/>
      <c r="BK347" s="5"/>
    </row>
    <row r="348" spans="2:63" ht="13">
      <c r="B348" s="10"/>
      <c r="D348" s="3"/>
      <c r="E348" s="3"/>
      <c r="F348" s="3"/>
      <c r="G348" s="5"/>
      <c r="H348" s="182"/>
      <c r="I348" s="182"/>
      <c r="K348" s="7"/>
      <c r="L348" s="7"/>
      <c r="AB348" s="8"/>
      <c r="AC348" s="8"/>
      <c r="AD348" s="8"/>
      <c r="AE348" s="8"/>
      <c r="AF348" s="8"/>
      <c r="AG348" s="8"/>
      <c r="AH348" s="8"/>
      <c r="AT348" s="8"/>
      <c r="AV348" s="5"/>
      <c r="AW348" s="5"/>
      <c r="AX348" s="5"/>
      <c r="AY348" s="5"/>
      <c r="AZ348" s="5"/>
      <c r="BA348" s="5"/>
      <c r="BB348" s="5"/>
      <c r="BC348" s="5"/>
      <c r="BD348" s="5"/>
      <c r="BE348" s="5"/>
      <c r="BF348" s="5"/>
      <c r="BG348" s="5"/>
      <c r="BH348" s="5"/>
      <c r="BI348" s="5"/>
      <c r="BJ348" s="5"/>
      <c r="BK348" s="5"/>
    </row>
    <row r="349" spans="2:63" ht="13">
      <c r="B349" s="10"/>
      <c r="D349" s="3"/>
      <c r="E349" s="3"/>
      <c r="F349" s="3"/>
      <c r="G349" s="5"/>
      <c r="H349" s="182"/>
      <c r="I349" s="182"/>
      <c r="K349" s="7"/>
      <c r="L349" s="7"/>
      <c r="AB349" s="8"/>
      <c r="AC349" s="8"/>
      <c r="AD349" s="8"/>
      <c r="AE349" s="8"/>
      <c r="AF349" s="8"/>
      <c r="AG349" s="8"/>
      <c r="AH349" s="8"/>
      <c r="AT349" s="8"/>
      <c r="AV349" s="5"/>
      <c r="AW349" s="5"/>
      <c r="AX349" s="5"/>
      <c r="AY349" s="5"/>
      <c r="AZ349" s="5"/>
      <c r="BA349" s="5"/>
      <c r="BB349" s="5"/>
      <c r="BC349" s="5"/>
      <c r="BD349" s="5"/>
      <c r="BE349" s="5"/>
      <c r="BF349" s="5"/>
      <c r="BG349" s="5"/>
      <c r="BH349" s="5"/>
      <c r="BI349" s="5"/>
      <c r="BJ349" s="5"/>
      <c r="BK349" s="5"/>
    </row>
    <row r="350" spans="2:63" ht="13">
      <c r="B350" s="10"/>
      <c r="D350" s="3"/>
      <c r="E350" s="3"/>
      <c r="F350" s="3"/>
      <c r="G350" s="5"/>
      <c r="H350" s="182"/>
      <c r="I350" s="182"/>
      <c r="K350" s="7"/>
      <c r="L350" s="7"/>
      <c r="AB350" s="8"/>
      <c r="AC350" s="8"/>
      <c r="AD350" s="8"/>
      <c r="AE350" s="8"/>
      <c r="AF350" s="8"/>
      <c r="AG350" s="8"/>
      <c r="AH350" s="8"/>
      <c r="AT350" s="8"/>
      <c r="AV350" s="5"/>
      <c r="AW350" s="5"/>
      <c r="AX350" s="5"/>
      <c r="AY350" s="5"/>
      <c r="AZ350" s="5"/>
      <c r="BA350" s="5"/>
      <c r="BB350" s="5"/>
      <c r="BC350" s="5"/>
      <c r="BD350" s="5"/>
      <c r="BE350" s="5"/>
      <c r="BF350" s="5"/>
      <c r="BG350" s="5"/>
      <c r="BH350" s="5"/>
      <c r="BI350" s="5"/>
      <c r="BJ350" s="5"/>
      <c r="BK350" s="5"/>
    </row>
    <row r="351" spans="2:63" ht="13">
      <c r="B351" s="10"/>
      <c r="D351" s="3"/>
      <c r="E351" s="3"/>
      <c r="F351" s="3"/>
      <c r="G351" s="5"/>
      <c r="H351" s="182"/>
      <c r="I351" s="182"/>
      <c r="K351" s="7"/>
      <c r="L351" s="7"/>
      <c r="AB351" s="8"/>
      <c r="AC351" s="8"/>
      <c r="AD351" s="8"/>
      <c r="AE351" s="8"/>
      <c r="AF351" s="8"/>
      <c r="AG351" s="8"/>
      <c r="AH351" s="8"/>
      <c r="AT351" s="8"/>
      <c r="AV351" s="5"/>
      <c r="AW351" s="5"/>
      <c r="AX351" s="5"/>
      <c r="AY351" s="5"/>
      <c r="AZ351" s="5"/>
      <c r="BA351" s="5"/>
      <c r="BB351" s="5"/>
      <c r="BC351" s="5"/>
      <c r="BD351" s="5"/>
      <c r="BE351" s="5"/>
      <c r="BF351" s="5"/>
      <c r="BG351" s="5"/>
      <c r="BH351" s="5"/>
      <c r="BI351" s="5"/>
      <c r="BJ351" s="5"/>
      <c r="BK351" s="5"/>
    </row>
    <row r="352" spans="2:63" ht="13">
      <c r="B352" s="10"/>
      <c r="D352" s="3"/>
      <c r="E352" s="3"/>
      <c r="F352" s="3"/>
      <c r="G352" s="5"/>
      <c r="H352" s="182"/>
      <c r="I352" s="182"/>
      <c r="K352" s="7"/>
      <c r="L352" s="7"/>
      <c r="AB352" s="8"/>
      <c r="AC352" s="8"/>
      <c r="AD352" s="8"/>
      <c r="AE352" s="8"/>
      <c r="AF352" s="8"/>
      <c r="AG352" s="8"/>
      <c r="AH352" s="8"/>
      <c r="AT352" s="8"/>
      <c r="AV352" s="5"/>
      <c r="AW352" s="5"/>
      <c r="AX352" s="5"/>
      <c r="AY352" s="5"/>
      <c r="AZ352" s="5"/>
      <c r="BA352" s="5"/>
      <c r="BB352" s="5"/>
      <c r="BC352" s="5"/>
      <c r="BD352" s="5"/>
      <c r="BE352" s="5"/>
      <c r="BF352" s="5"/>
      <c r="BG352" s="5"/>
      <c r="BH352" s="5"/>
      <c r="BI352" s="5"/>
      <c r="BJ352" s="5"/>
      <c r="BK352" s="5"/>
    </row>
    <row r="353" spans="2:63" ht="13">
      <c r="B353" s="10"/>
      <c r="D353" s="3"/>
      <c r="E353" s="3"/>
      <c r="F353" s="3"/>
      <c r="G353" s="5"/>
      <c r="H353" s="182"/>
      <c r="I353" s="182"/>
      <c r="K353" s="7"/>
      <c r="L353" s="7"/>
      <c r="AB353" s="8"/>
      <c r="AC353" s="8"/>
      <c r="AD353" s="8"/>
      <c r="AE353" s="8"/>
      <c r="AF353" s="8"/>
      <c r="AG353" s="8"/>
      <c r="AH353" s="8"/>
      <c r="AT353" s="8"/>
      <c r="AV353" s="5"/>
      <c r="AW353" s="5"/>
      <c r="AX353" s="5"/>
      <c r="AY353" s="5"/>
      <c r="AZ353" s="5"/>
      <c r="BA353" s="5"/>
      <c r="BB353" s="5"/>
      <c r="BC353" s="5"/>
      <c r="BD353" s="5"/>
      <c r="BE353" s="5"/>
      <c r="BF353" s="5"/>
      <c r="BG353" s="5"/>
      <c r="BH353" s="5"/>
      <c r="BI353" s="5"/>
      <c r="BJ353" s="5"/>
      <c r="BK353" s="5"/>
    </row>
    <row r="354" spans="2:63" ht="13">
      <c r="B354" s="10"/>
      <c r="D354" s="3"/>
      <c r="E354" s="3"/>
      <c r="F354" s="3"/>
      <c r="G354" s="5"/>
      <c r="H354" s="182"/>
      <c r="I354" s="182"/>
      <c r="K354" s="7"/>
      <c r="L354" s="7"/>
      <c r="AB354" s="8"/>
      <c r="AC354" s="8"/>
      <c r="AD354" s="8"/>
      <c r="AE354" s="8"/>
      <c r="AF354" s="8"/>
      <c r="AG354" s="8"/>
      <c r="AH354" s="8"/>
      <c r="AT354" s="8"/>
      <c r="AV354" s="5"/>
      <c r="AW354" s="5"/>
      <c r="AX354" s="5"/>
      <c r="AY354" s="5"/>
      <c r="AZ354" s="5"/>
      <c r="BA354" s="5"/>
      <c r="BB354" s="5"/>
      <c r="BC354" s="5"/>
      <c r="BD354" s="5"/>
      <c r="BE354" s="5"/>
      <c r="BF354" s="5"/>
      <c r="BG354" s="5"/>
      <c r="BH354" s="5"/>
      <c r="BI354" s="5"/>
      <c r="BJ354" s="5"/>
      <c r="BK354" s="5"/>
    </row>
    <row r="355" spans="2:63" ht="13">
      <c r="B355" s="10"/>
      <c r="D355" s="3"/>
      <c r="E355" s="3"/>
      <c r="F355" s="3"/>
      <c r="G355" s="5"/>
      <c r="H355" s="182"/>
      <c r="I355" s="182"/>
      <c r="K355" s="7"/>
      <c r="L355" s="7"/>
      <c r="AB355" s="8"/>
      <c r="AC355" s="8"/>
      <c r="AD355" s="8"/>
      <c r="AE355" s="8"/>
      <c r="AF355" s="8"/>
      <c r="AG355" s="8"/>
      <c r="AH355" s="8"/>
      <c r="AT355" s="8"/>
      <c r="AV355" s="5"/>
      <c r="AW355" s="5"/>
      <c r="AX355" s="5"/>
      <c r="AY355" s="5"/>
      <c r="AZ355" s="5"/>
      <c r="BA355" s="5"/>
      <c r="BB355" s="5"/>
      <c r="BC355" s="5"/>
      <c r="BD355" s="5"/>
      <c r="BE355" s="5"/>
      <c r="BF355" s="5"/>
      <c r="BG355" s="5"/>
      <c r="BH355" s="5"/>
      <c r="BI355" s="5"/>
      <c r="BJ355" s="5"/>
      <c r="BK355" s="5"/>
    </row>
    <row r="356" spans="2:63" ht="13">
      <c r="B356" s="10"/>
      <c r="D356" s="3"/>
      <c r="E356" s="3"/>
      <c r="F356" s="3"/>
      <c r="G356" s="5"/>
      <c r="H356" s="182"/>
      <c r="I356" s="182"/>
      <c r="K356" s="7"/>
      <c r="L356" s="7"/>
      <c r="AB356" s="8"/>
      <c r="AC356" s="8"/>
      <c r="AD356" s="8"/>
      <c r="AE356" s="8"/>
      <c r="AF356" s="8"/>
      <c r="AG356" s="8"/>
      <c r="AH356" s="8"/>
      <c r="AT356" s="8"/>
      <c r="AV356" s="5"/>
      <c r="AW356" s="5"/>
      <c r="AX356" s="5"/>
      <c r="AY356" s="5"/>
      <c r="AZ356" s="5"/>
      <c r="BA356" s="5"/>
      <c r="BB356" s="5"/>
      <c r="BC356" s="5"/>
      <c r="BD356" s="5"/>
      <c r="BE356" s="5"/>
      <c r="BF356" s="5"/>
      <c r="BG356" s="5"/>
      <c r="BH356" s="5"/>
      <c r="BI356" s="5"/>
      <c r="BJ356" s="5"/>
      <c r="BK356" s="5"/>
    </row>
    <row r="357" spans="2:63" ht="13">
      <c r="B357" s="10"/>
      <c r="D357" s="3"/>
      <c r="E357" s="3"/>
      <c r="F357" s="3"/>
      <c r="G357" s="5"/>
      <c r="H357" s="182"/>
      <c r="I357" s="182"/>
      <c r="K357" s="7"/>
      <c r="L357" s="7"/>
      <c r="AB357" s="8"/>
      <c r="AC357" s="8"/>
      <c r="AD357" s="8"/>
      <c r="AE357" s="8"/>
      <c r="AF357" s="8"/>
      <c r="AG357" s="8"/>
      <c r="AH357" s="8"/>
      <c r="AT357" s="8"/>
      <c r="AV357" s="5"/>
      <c r="AW357" s="5"/>
      <c r="AX357" s="5"/>
      <c r="AY357" s="5"/>
      <c r="AZ357" s="5"/>
      <c r="BA357" s="5"/>
      <c r="BB357" s="5"/>
      <c r="BC357" s="5"/>
      <c r="BD357" s="5"/>
      <c r="BE357" s="5"/>
      <c r="BF357" s="5"/>
      <c r="BG357" s="5"/>
      <c r="BH357" s="5"/>
      <c r="BI357" s="5"/>
      <c r="BJ357" s="5"/>
      <c r="BK357" s="5"/>
    </row>
    <row r="358" spans="2:63" ht="13">
      <c r="B358" s="10"/>
      <c r="D358" s="3"/>
      <c r="E358" s="3"/>
      <c r="F358" s="3"/>
      <c r="G358" s="5"/>
      <c r="H358" s="182"/>
      <c r="I358" s="182"/>
      <c r="K358" s="7"/>
      <c r="L358" s="7"/>
      <c r="AB358" s="8"/>
      <c r="AC358" s="8"/>
      <c r="AD358" s="8"/>
      <c r="AE358" s="8"/>
      <c r="AF358" s="8"/>
      <c r="AG358" s="8"/>
      <c r="AH358" s="8"/>
      <c r="AT358" s="8"/>
      <c r="AV358" s="5"/>
      <c r="AW358" s="5"/>
      <c r="AX358" s="5"/>
      <c r="AY358" s="5"/>
      <c r="AZ358" s="5"/>
      <c r="BA358" s="5"/>
      <c r="BB358" s="5"/>
      <c r="BC358" s="5"/>
      <c r="BD358" s="5"/>
      <c r="BE358" s="5"/>
      <c r="BF358" s="5"/>
      <c r="BG358" s="5"/>
      <c r="BH358" s="5"/>
      <c r="BI358" s="5"/>
      <c r="BJ358" s="5"/>
      <c r="BK358" s="5"/>
    </row>
    <row r="359" spans="2:63" ht="13">
      <c r="B359" s="10"/>
      <c r="D359" s="3"/>
      <c r="E359" s="3"/>
      <c r="F359" s="3"/>
      <c r="G359" s="5"/>
      <c r="H359" s="182"/>
      <c r="I359" s="182"/>
      <c r="K359" s="7"/>
      <c r="L359" s="7"/>
      <c r="AB359" s="8"/>
      <c r="AC359" s="8"/>
      <c r="AD359" s="8"/>
      <c r="AE359" s="8"/>
      <c r="AF359" s="8"/>
      <c r="AG359" s="8"/>
      <c r="AH359" s="8"/>
      <c r="AT359" s="8"/>
      <c r="AV359" s="5"/>
      <c r="AW359" s="5"/>
      <c r="AX359" s="5"/>
      <c r="AY359" s="5"/>
      <c r="AZ359" s="5"/>
      <c r="BA359" s="5"/>
      <c r="BB359" s="5"/>
      <c r="BC359" s="5"/>
      <c r="BD359" s="5"/>
      <c r="BE359" s="5"/>
      <c r="BF359" s="5"/>
      <c r="BG359" s="5"/>
      <c r="BH359" s="5"/>
      <c r="BI359" s="5"/>
      <c r="BJ359" s="5"/>
      <c r="BK359" s="5"/>
    </row>
    <row r="360" spans="2:63" ht="13">
      <c r="B360" s="10"/>
      <c r="D360" s="3"/>
      <c r="E360" s="3"/>
      <c r="F360" s="3"/>
      <c r="G360" s="5"/>
      <c r="H360" s="182"/>
      <c r="I360" s="182"/>
      <c r="K360" s="7"/>
      <c r="L360" s="7"/>
      <c r="AB360" s="8"/>
      <c r="AC360" s="8"/>
      <c r="AD360" s="8"/>
      <c r="AE360" s="8"/>
      <c r="AF360" s="8"/>
      <c r="AG360" s="8"/>
      <c r="AH360" s="8"/>
      <c r="AT360" s="8"/>
      <c r="AV360" s="5"/>
      <c r="AW360" s="5"/>
      <c r="AX360" s="5"/>
      <c r="AY360" s="5"/>
      <c r="AZ360" s="5"/>
      <c r="BA360" s="5"/>
      <c r="BB360" s="5"/>
      <c r="BC360" s="5"/>
      <c r="BD360" s="5"/>
      <c r="BE360" s="5"/>
      <c r="BF360" s="5"/>
      <c r="BG360" s="5"/>
      <c r="BH360" s="5"/>
      <c r="BI360" s="5"/>
      <c r="BJ360" s="5"/>
      <c r="BK360" s="5"/>
    </row>
    <row r="361" spans="2:63" ht="13">
      <c r="B361" s="10"/>
      <c r="D361" s="3"/>
      <c r="E361" s="3"/>
      <c r="F361" s="3"/>
      <c r="G361" s="5"/>
      <c r="H361" s="182"/>
      <c r="I361" s="182"/>
      <c r="K361" s="7"/>
      <c r="L361" s="7"/>
      <c r="AB361" s="8"/>
      <c r="AC361" s="8"/>
      <c r="AD361" s="8"/>
      <c r="AE361" s="8"/>
      <c r="AF361" s="8"/>
      <c r="AG361" s="8"/>
      <c r="AH361" s="8"/>
      <c r="AT361" s="8"/>
      <c r="AV361" s="5"/>
      <c r="AW361" s="5"/>
      <c r="AX361" s="5"/>
      <c r="AY361" s="5"/>
      <c r="AZ361" s="5"/>
      <c r="BA361" s="5"/>
      <c r="BB361" s="5"/>
      <c r="BC361" s="5"/>
      <c r="BD361" s="5"/>
      <c r="BE361" s="5"/>
      <c r="BF361" s="5"/>
      <c r="BG361" s="5"/>
      <c r="BH361" s="5"/>
      <c r="BI361" s="5"/>
      <c r="BJ361" s="5"/>
      <c r="BK361" s="5"/>
    </row>
    <row r="362" spans="2:63" ht="13">
      <c r="B362" s="10"/>
      <c r="D362" s="3"/>
      <c r="E362" s="3"/>
      <c r="F362" s="3"/>
      <c r="G362" s="5"/>
      <c r="H362" s="182"/>
      <c r="I362" s="182"/>
      <c r="K362" s="7"/>
      <c r="L362" s="7"/>
      <c r="AB362" s="8"/>
      <c r="AC362" s="8"/>
      <c r="AD362" s="8"/>
      <c r="AE362" s="8"/>
      <c r="AF362" s="8"/>
      <c r="AG362" s="8"/>
      <c r="AH362" s="8"/>
      <c r="AT362" s="8"/>
      <c r="AV362" s="5"/>
      <c r="AW362" s="5"/>
      <c r="AX362" s="5"/>
      <c r="AY362" s="5"/>
      <c r="AZ362" s="5"/>
      <c r="BA362" s="5"/>
      <c r="BB362" s="5"/>
      <c r="BC362" s="5"/>
      <c r="BD362" s="5"/>
      <c r="BE362" s="5"/>
      <c r="BF362" s="5"/>
      <c r="BG362" s="5"/>
      <c r="BH362" s="5"/>
      <c r="BI362" s="5"/>
      <c r="BJ362" s="5"/>
      <c r="BK362" s="5"/>
    </row>
    <row r="363" spans="2:63" ht="13">
      <c r="B363" s="10"/>
      <c r="D363" s="3"/>
      <c r="E363" s="3"/>
      <c r="F363" s="3"/>
      <c r="G363" s="5"/>
      <c r="H363" s="182"/>
      <c r="I363" s="182"/>
      <c r="K363" s="7"/>
      <c r="L363" s="7"/>
      <c r="AB363" s="8"/>
      <c r="AC363" s="8"/>
      <c r="AD363" s="8"/>
      <c r="AE363" s="8"/>
      <c r="AF363" s="8"/>
      <c r="AG363" s="8"/>
      <c r="AH363" s="8"/>
      <c r="AT363" s="8"/>
      <c r="AV363" s="5"/>
      <c r="AW363" s="5"/>
      <c r="AX363" s="5"/>
      <c r="AY363" s="5"/>
      <c r="AZ363" s="5"/>
      <c r="BA363" s="5"/>
      <c r="BB363" s="5"/>
      <c r="BC363" s="5"/>
      <c r="BD363" s="5"/>
      <c r="BE363" s="5"/>
      <c r="BF363" s="5"/>
      <c r="BG363" s="5"/>
      <c r="BH363" s="5"/>
      <c r="BI363" s="5"/>
      <c r="BJ363" s="5"/>
      <c r="BK363" s="5"/>
    </row>
    <row r="364" spans="2:63" ht="13">
      <c r="B364" s="10"/>
      <c r="D364" s="3"/>
      <c r="E364" s="3"/>
      <c r="F364" s="3"/>
      <c r="G364" s="5"/>
      <c r="H364" s="182"/>
      <c r="I364" s="182"/>
      <c r="K364" s="7"/>
      <c r="L364" s="7"/>
      <c r="AB364" s="8"/>
      <c r="AC364" s="8"/>
      <c r="AD364" s="8"/>
      <c r="AE364" s="8"/>
      <c r="AF364" s="8"/>
      <c r="AG364" s="8"/>
      <c r="AH364" s="8"/>
      <c r="AT364" s="8"/>
      <c r="AV364" s="5"/>
      <c r="AW364" s="5"/>
      <c r="AX364" s="5"/>
      <c r="AY364" s="5"/>
      <c r="AZ364" s="5"/>
      <c r="BA364" s="5"/>
      <c r="BB364" s="5"/>
      <c r="BC364" s="5"/>
      <c r="BD364" s="5"/>
      <c r="BE364" s="5"/>
      <c r="BF364" s="5"/>
      <c r="BG364" s="5"/>
      <c r="BH364" s="5"/>
      <c r="BI364" s="5"/>
      <c r="BJ364" s="5"/>
      <c r="BK364" s="5"/>
    </row>
    <row r="365" spans="2:63" ht="13">
      <c r="B365" s="10"/>
      <c r="D365" s="3"/>
      <c r="E365" s="3"/>
      <c r="F365" s="3"/>
      <c r="G365" s="5"/>
      <c r="H365" s="182"/>
      <c r="I365" s="182"/>
      <c r="K365" s="7"/>
      <c r="L365" s="7"/>
      <c r="AB365" s="8"/>
      <c r="AC365" s="8"/>
      <c r="AD365" s="8"/>
      <c r="AE365" s="8"/>
      <c r="AF365" s="8"/>
      <c r="AG365" s="8"/>
      <c r="AH365" s="8"/>
      <c r="AT365" s="8"/>
      <c r="AV365" s="5"/>
      <c r="AW365" s="5"/>
      <c r="AX365" s="5"/>
      <c r="AY365" s="5"/>
      <c r="AZ365" s="5"/>
      <c r="BA365" s="5"/>
      <c r="BB365" s="5"/>
      <c r="BC365" s="5"/>
      <c r="BD365" s="5"/>
      <c r="BE365" s="5"/>
      <c r="BF365" s="5"/>
      <c r="BG365" s="5"/>
      <c r="BH365" s="5"/>
      <c r="BI365" s="5"/>
      <c r="BJ365" s="5"/>
      <c r="BK365" s="5"/>
    </row>
    <row r="366" spans="2:63" ht="13">
      <c r="B366" s="10"/>
      <c r="D366" s="3"/>
      <c r="E366" s="3"/>
      <c r="F366" s="3"/>
      <c r="G366" s="5"/>
      <c r="H366" s="182"/>
      <c r="I366" s="182"/>
      <c r="K366" s="7"/>
      <c r="L366" s="7"/>
      <c r="AB366" s="8"/>
      <c r="AC366" s="8"/>
      <c r="AD366" s="8"/>
      <c r="AE366" s="8"/>
      <c r="AF366" s="8"/>
      <c r="AG366" s="8"/>
      <c r="AH366" s="8"/>
      <c r="AT366" s="8"/>
      <c r="AV366" s="5"/>
      <c r="AW366" s="5"/>
      <c r="AX366" s="5"/>
      <c r="AY366" s="5"/>
      <c r="AZ366" s="5"/>
      <c r="BA366" s="5"/>
      <c r="BB366" s="5"/>
      <c r="BC366" s="5"/>
      <c r="BD366" s="5"/>
      <c r="BE366" s="5"/>
      <c r="BF366" s="5"/>
      <c r="BG366" s="5"/>
      <c r="BH366" s="5"/>
      <c r="BI366" s="5"/>
      <c r="BJ366" s="5"/>
      <c r="BK366" s="5"/>
    </row>
    <row r="367" spans="2:63" ht="13">
      <c r="B367" s="10"/>
      <c r="D367" s="3"/>
      <c r="E367" s="3"/>
      <c r="F367" s="3"/>
      <c r="G367" s="5"/>
      <c r="H367" s="182"/>
      <c r="I367" s="182"/>
      <c r="K367" s="7"/>
      <c r="L367" s="7"/>
      <c r="AB367" s="8"/>
      <c r="AC367" s="8"/>
      <c r="AD367" s="8"/>
      <c r="AE367" s="8"/>
      <c r="AF367" s="8"/>
      <c r="AG367" s="8"/>
      <c r="AH367" s="8"/>
      <c r="AT367" s="8"/>
      <c r="AV367" s="5"/>
      <c r="AW367" s="5"/>
      <c r="AX367" s="5"/>
      <c r="AY367" s="5"/>
      <c r="AZ367" s="5"/>
      <c r="BA367" s="5"/>
      <c r="BB367" s="5"/>
      <c r="BC367" s="5"/>
      <c r="BD367" s="5"/>
      <c r="BE367" s="5"/>
      <c r="BF367" s="5"/>
      <c r="BG367" s="5"/>
      <c r="BH367" s="5"/>
      <c r="BI367" s="5"/>
      <c r="BJ367" s="5"/>
      <c r="BK367" s="5"/>
    </row>
    <row r="368" spans="2:63" ht="13">
      <c r="B368" s="10"/>
      <c r="D368" s="3"/>
      <c r="E368" s="3"/>
      <c r="F368" s="3"/>
      <c r="G368" s="5"/>
      <c r="H368" s="182"/>
      <c r="I368" s="182"/>
      <c r="K368" s="7"/>
      <c r="L368" s="7"/>
      <c r="AB368" s="8"/>
      <c r="AC368" s="8"/>
      <c r="AD368" s="8"/>
      <c r="AE368" s="8"/>
      <c r="AF368" s="8"/>
      <c r="AG368" s="8"/>
      <c r="AH368" s="8"/>
      <c r="AT368" s="8"/>
      <c r="AV368" s="5"/>
      <c r="AW368" s="5"/>
      <c r="AX368" s="5"/>
      <c r="AY368" s="5"/>
      <c r="AZ368" s="5"/>
      <c r="BA368" s="5"/>
      <c r="BB368" s="5"/>
      <c r="BC368" s="5"/>
      <c r="BD368" s="5"/>
      <c r="BE368" s="5"/>
      <c r="BF368" s="5"/>
      <c r="BG368" s="5"/>
      <c r="BH368" s="5"/>
      <c r="BI368" s="5"/>
      <c r="BJ368" s="5"/>
      <c r="BK368" s="5"/>
    </row>
    <row r="369" spans="2:63" ht="13">
      <c r="B369" s="10"/>
      <c r="D369" s="3"/>
      <c r="E369" s="3"/>
      <c r="F369" s="3"/>
      <c r="G369" s="5"/>
      <c r="H369" s="182"/>
      <c r="I369" s="182"/>
      <c r="K369" s="7"/>
      <c r="L369" s="7"/>
      <c r="AB369" s="8"/>
      <c r="AC369" s="8"/>
      <c r="AD369" s="8"/>
      <c r="AE369" s="8"/>
      <c r="AF369" s="8"/>
      <c r="AG369" s="8"/>
      <c r="AH369" s="8"/>
      <c r="AT369" s="8"/>
      <c r="AV369" s="5"/>
      <c r="AW369" s="5"/>
      <c r="AX369" s="5"/>
      <c r="AY369" s="5"/>
      <c r="AZ369" s="5"/>
      <c r="BA369" s="5"/>
      <c r="BB369" s="5"/>
      <c r="BC369" s="5"/>
      <c r="BD369" s="5"/>
      <c r="BE369" s="5"/>
      <c r="BF369" s="5"/>
      <c r="BG369" s="5"/>
      <c r="BH369" s="5"/>
      <c r="BI369" s="5"/>
      <c r="BJ369" s="5"/>
      <c r="BK369" s="5"/>
    </row>
    <row r="370" spans="2:63" ht="13">
      <c r="B370" s="10"/>
      <c r="D370" s="3"/>
      <c r="E370" s="3"/>
      <c r="F370" s="3"/>
      <c r="G370" s="5"/>
      <c r="H370" s="182"/>
      <c r="I370" s="182"/>
      <c r="K370" s="7"/>
      <c r="L370" s="7"/>
      <c r="AB370" s="8"/>
      <c r="AC370" s="8"/>
      <c r="AD370" s="8"/>
      <c r="AE370" s="8"/>
      <c r="AF370" s="8"/>
      <c r="AG370" s="8"/>
      <c r="AH370" s="8"/>
      <c r="AT370" s="8"/>
      <c r="AV370" s="5"/>
      <c r="AW370" s="5"/>
      <c r="AX370" s="5"/>
      <c r="AY370" s="5"/>
      <c r="AZ370" s="5"/>
      <c r="BA370" s="5"/>
      <c r="BB370" s="5"/>
      <c r="BC370" s="5"/>
      <c r="BD370" s="5"/>
      <c r="BE370" s="5"/>
      <c r="BF370" s="5"/>
      <c r="BG370" s="5"/>
      <c r="BH370" s="5"/>
      <c r="BI370" s="5"/>
      <c r="BJ370" s="5"/>
      <c r="BK370" s="5"/>
    </row>
    <row r="371" spans="2:63" ht="13">
      <c r="B371" s="10"/>
      <c r="D371" s="3"/>
      <c r="E371" s="3"/>
      <c r="F371" s="3"/>
      <c r="G371" s="5"/>
      <c r="H371" s="182"/>
      <c r="I371" s="182"/>
      <c r="K371" s="7"/>
      <c r="L371" s="7"/>
      <c r="AB371" s="8"/>
      <c r="AC371" s="8"/>
      <c r="AD371" s="8"/>
      <c r="AE371" s="8"/>
      <c r="AF371" s="8"/>
      <c r="AG371" s="8"/>
      <c r="AH371" s="8"/>
      <c r="AT371" s="8"/>
      <c r="AV371" s="5"/>
      <c r="AW371" s="5"/>
      <c r="AX371" s="5"/>
      <c r="AY371" s="5"/>
      <c r="AZ371" s="5"/>
      <c r="BA371" s="5"/>
      <c r="BB371" s="5"/>
      <c r="BC371" s="5"/>
      <c r="BD371" s="5"/>
      <c r="BE371" s="5"/>
      <c r="BF371" s="5"/>
      <c r="BG371" s="5"/>
      <c r="BH371" s="5"/>
      <c r="BI371" s="5"/>
      <c r="BJ371" s="5"/>
      <c r="BK371" s="5"/>
    </row>
    <row r="372" spans="2:63" ht="13">
      <c r="B372" s="10"/>
      <c r="D372" s="3"/>
      <c r="E372" s="3"/>
      <c r="F372" s="3"/>
      <c r="G372" s="5"/>
      <c r="H372" s="182"/>
      <c r="I372" s="182"/>
      <c r="K372" s="7"/>
      <c r="L372" s="7"/>
      <c r="AB372" s="8"/>
      <c r="AC372" s="8"/>
      <c r="AD372" s="8"/>
      <c r="AE372" s="8"/>
      <c r="AF372" s="8"/>
      <c r="AG372" s="8"/>
      <c r="AH372" s="8"/>
      <c r="AT372" s="8"/>
      <c r="AV372" s="5"/>
      <c r="AW372" s="5"/>
      <c r="AX372" s="5"/>
      <c r="AY372" s="5"/>
      <c r="AZ372" s="5"/>
      <c r="BA372" s="5"/>
      <c r="BB372" s="5"/>
      <c r="BC372" s="5"/>
      <c r="BD372" s="5"/>
      <c r="BE372" s="5"/>
      <c r="BF372" s="5"/>
      <c r="BG372" s="5"/>
      <c r="BH372" s="5"/>
      <c r="BI372" s="5"/>
      <c r="BJ372" s="5"/>
      <c r="BK372" s="5"/>
    </row>
    <row r="373" spans="2:63" ht="13">
      <c r="B373" s="10"/>
      <c r="D373" s="3"/>
      <c r="E373" s="3"/>
      <c r="F373" s="3"/>
      <c r="G373" s="5"/>
      <c r="H373" s="182"/>
      <c r="I373" s="182"/>
      <c r="K373" s="7"/>
      <c r="L373" s="7"/>
      <c r="AB373" s="8"/>
      <c r="AC373" s="8"/>
      <c r="AD373" s="8"/>
      <c r="AE373" s="8"/>
      <c r="AF373" s="8"/>
      <c r="AG373" s="8"/>
      <c r="AH373" s="8"/>
      <c r="AT373" s="8"/>
      <c r="AV373" s="5"/>
      <c r="AW373" s="5"/>
      <c r="AX373" s="5"/>
      <c r="AY373" s="5"/>
      <c r="AZ373" s="5"/>
      <c r="BA373" s="5"/>
      <c r="BB373" s="5"/>
      <c r="BC373" s="5"/>
      <c r="BD373" s="5"/>
      <c r="BE373" s="5"/>
      <c r="BF373" s="5"/>
      <c r="BG373" s="5"/>
      <c r="BH373" s="5"/>
      <c r="BI373" s="5"/>
      <c r="BJ373" s="5"/>
      <c r="BK373" s="5"/>
    </row>
    <row r="374" spans="2:63" ht="13">
      <c r="B374" s="10"/>
      <c r="D374" s="3"/>
      <c r="E374" s="3"/>
      <c r="F374" s="3"/>
      <c r="G374" s="5"/>
      <c r="H374" s="182"/>
      <c r="I374" s="182"/>
      <c r="K374" s="7"/>
      <c r="L374" s="7"/>
      <c r="AB374" s="8"/>
      <c r="AC374" s="8"/>
      <c r="AD374" s="8"/>
      <c r="AE374" s="8"/>
      <c r="AF374" s="8"/>
      <c r="AG374" s="8"/>
      <c r="AH374" s="8"/>
      <c r="AT374" s="8"/>
      <c r="AV374" s="5"/>
      <c r="AW374" s="5"/>
      <c r="AX374" s="5"/>
      <c r="AY374" s="5"/>
      <c r="AZ374" s="5"/>
      <c r="BA374" s="5"/>
      <c r="BB374" s="5"/>
      <c r="BC374" s="5"/>
      <c r="BD374" s="5"/>
      <c r="BE374" s="5"/>
      <c r="BF374" s="5"/>
      <c r="BG374" s="5"/>
      <c r="BH374" s="5"/>
      <c r="BI374" s="5"/>
      <c r="BJ374" s="5"/>
      <c r="BK374" s="5"/>
    </row>
    <row r="375" spans="2:63" ht="13">
      <c r="B375" s="10"/>
      <c r="D375" s="3"/>
      <c r="E375" s="3"/>
      <c r="F375" s="3"/>
      <c r="G375" s="5"/>
      <c r="H375" s="182"/>
      <c r="I375" s="182"/>
      <c r="K375" s="7"/>
      <c r="L375" s="7"/>
      <c r="AB375" s="8"/>
      <c r="AC375" s="8"/>
      <c r="AD375" s="8"/>
      <c r="AE375" s="8"/>
      <c r="AF375" s="8"/>
      <c r="AG375" s="8"/>
      <c r="AH375" s="8"/>
      <c r="AT375" s="8"/>
      <c r="AV375" s="5"/>
      <c r="AW375" s="5"/>
      <c r="AX375" s="5"/>
      <c r="AY375" s="5"/>
      <c r="AZ375" s="5"/>
      <c r="BA375" s="5"/>
      <c r="BB375" s="5"/>
      <c r="BC375" s="5"/>
      <c r="BD375" s="5"/>
      <c r="BE375" s="5"/>
      <c r="BF375" s="5"/>
      <c r="BG375" s="5"/>
      <c r="BH375" s="5"/>
      <c r="BI375" s="5"/>
      <c r="BJ375" s="5"/>
      <c r="BK375" s="5"/>
    </row>
    <row r="376" spans="2:63" ht="13">
      <c r="B376" s="10"/>
      <c r="D376" s="3"/>
      <c r="E376" s="3"/>
      <c r="F376" s="3"/>
      <c r="G376" s="5"/>
      <c r="H376" s="182"/>
      <c r="I376" s="182"/>
      <c r="K376" s="7"/>
      <c r="L376" s="7"/>
      <c r="AB376" s="8"/>
      <c r="AC376" s="8"/>
      <c r="AD376" s="8"/>
      <c r="AE376" s="8"/>
      <c r="AF376" s="8"/>
      <c r="AG376" s="8"/>
      <c r="AH376" s="8"/>
      <c r="AT376" s="8"/>
      <c r="AV376" s="5"/>
      <c r="AW376" s="5"/>
      <c r="AX376" s="5"/>
      <c r="AY376" s="5"/>
      <c r="AZ376" s="5"/>
      <c r="BA376" s="5"/>
      <c r="BB376" s="5"/>
      <c r="BC376" s="5"/>
      <c r="BD376" s="5"/>
      <c r="BE376" s="5"/>
      <c r="BF376" s="5"/>
      <c r="BG376" s="5"/>
      <c r="BH376" s="5"/>
      <c r="BI376" s="5"/>
      <c r="BJ376" s="5"/>
      <c r="BK376" s="5"/>
    </row>
    <row r="377" spans="2:63" ht="13">
      <c r="B377" s="10"/>
      <c r="D377" s="3"/>
      <c r="E377" s="3"/>
      <c r="F377" s="3"/>
      <c r="G377" s="5"/>
      <c r="H377" s="182"/>
      <c r="I377" s="182"/>
      <c r="K377" s="7"/>
      <c r="L377" s="7"/>
      <c r="AB377" s="8"/>
      <c r="AC377" s="8"/>
      <c r="AD377" s="8"/>
      <c r="AE377" s="8"/>
      <c r="AF377" s="8"/>
      <c r="AG377" s="8"/>
      <c r="AH377" s="8"/>
      <c r="AT377" s="8"/>
      <c r="AV377" s="5"/>
      <c r="AW377" s="5"/>
      <c r="AX377" s="5"/>
      <c r="AY377" s="5"/>
      <c r="AZ377" s="5"/>
      <c r="BA377" s="5"/>
      <c r="BB377" s="5"/>
      <c r="BC377" s="5"/>
      <c r="BD377" s="5"/>
      <c r="BE377" s="5"/>
      <c r="BF377" s="5"/>
      <c r="BG377" s="5"/>
      <c r="BH377" s="5"/>
      <c r="BI377" s="5"/>
      <c r="BJ377" s="5"/>
      <c r="BK377" s="5"/>
    </row>
    <row r="378" spans="2:63" ht="13">
      <c r="B378" s="10"/>
      <c r="D378" s="3"/>
      <c r="E378" s="3"/>
      <c r="F378" s="3"/>
      <c r="G378" s="5"/>
      <c r="H378" s="182"/>
      <c r="I378" s="182"/>
      <c r="K378" s="7"/>
      <c r="L378" s="7"/>
      <c r="AB378" s="8"/>
      <c r="AC378" s="8"/>
      <c r="AD378" s="8"/>
      <c r="AE378" s="8"/>
      <c r="AF378" s="8"/>
      <c r="AG378" s="8"/>
      <c r="AH378" s="8"/>
      <c r="AT378" s="8"/>
      <c r="AV378" s="5"/>
      <c r="AW378" s="5"/>
      <c r="AX378" s="5"/>
      <c r="AY378" s="5"/>
      <c r="AZ378" s="5"/>
      <c r="BA378" s="5"/>
      <c r="BB378" s="5"/>
      <c r="BC378" s="5"/>
      <c r="BD378" s="5"/>
      <c r="BE378" s="5"/>
      <c r="BF378" s="5"/>
      <c r="BG378" s="5"/>
      <c r="BH378" s="5"/>
      <c r="BI378" s="5"/>
      <c r="BJ378" s="5"/>
      <c r="BK378" s="5"/>
    </row>
    <row r="379" spans="2:63" ht="13">
      <c r="B379" s="10"/>
      <c r="D379" s="3"/>
      <c r="E379" s="3"/>
      <c r="F379" s="3"/>
      <c r="G379" s="5"/>
      <c r="H379" s="182"/>
      <c r="I379" s="182"/>
      <c r="K379" s="7"/>
      <c r="L379" s="7"/>
      <c r="AB379" s="8"/>
      <c r="AC379" s="8"/>
      <c r="AD379" s="8"/>
      <c r="AE379" s="8"/>
      <c r="AF379" s="8"/>
      <c r="AG379" s="8"/>
      <c r="AH379" s="8"/>
      <c r="AT379" s="8"/>
      <c r="AV379" s="5"/>
      <c r="AW379" s="5"/>
      <c r="AX379" s="5"/>
      <c r="AY379" s="5"/>
      <c r="AZ379" s="5"/>
      <c r="BA379" s="5"/>
      <c r="BB379" s="5"/>
      <c r="BC379" s="5"/>
      <c r="BD379" s="5"/>
      <c r="BE379" s="5"/>
      <c r="BF379" s="5"/>
      <c r="BG379" s="5"/>
      <c r="BH379" s="5"/>
      <c r="BI379" s="5"/>
      <c r="BJ379" s="5"/>
      <c r="BK379" s="5"/>
    </row>
    <row r="380" spans="2:63" ht="13">
      <c r="B380" s="10"/>
      <c r="D380" s="3"/>
      <c r="E380" s="3"/>
      <c r="F380" s="3"/>
      <c r="G380" s="5"/>
      <c r="H380" s="182"/>
      <c r="I380" s="182"/>
      <c r="K380" s="7"/>
      <c r="L380" s="7"/>
      <c r="AB380" s="8"/>
      <c r="AC380" s="8"/>
      <c r="AD380" s="8"/>
      <c r="AE380" s="8"/>
      <c r="AF380" s="8"/>
      <c r="AG380" s="8"/>
      <c r="AH380" s="8"/>
      <c r="AT380" s="8"/>
      <c r="AV380" s="5"/>
      <c r="AW380" s="5"/>
      <c r="AX380" s="5"/>
      <c r="AY380" s="5"/>
      <c r="AZ380" s="5"/>
      <c r="BA380" s="5"/>
      <c r="BB380" s="5"/>
      <c r="BC380" s="5"/>
      <c r="BD380" s="5"/>
      <c r="BE380" s="5"/>
      <c r="BF380" s="5"/>
      <c r="BG380" s="5"/>
      <c r="BH380" s="5"/>
      <c r="BI380" s="5"/>
      <c r="BJ380" s="5"/>
      <c r="BK380" s="5"/>
    </row>
    <row r="381" spans="2:63" ht="13">
      <c r="B381" s="10"/>
      <c r="D381" s="3"/>
      <c r="E381" s="3"/>
      <c r="F381" s="3"/>
      <c r="G381" s="5"/>
      <c r="H381" s="182"/>
      <c r="I381" s="182"/>
      <c r="K381" s="7"/>
      <c r="L381" s="7"/>
      <c r="AB381" s="8"/>
      <c r="AC381" s="8"/>
      <c r="AD381" s="8"/>
      <c r="AE381" s="8"/>
      <c r="AF381" s="8"/>
      <c r="AG381" s="8"/>
      <c r="AH381" s="8"/>
      <c r="AT381" s="8"/>
      <c r="AV381" s="5"/>
      <c r="AW381" s="5"/>
      <c r="AX381" s="5"/>
      <c r="AY381" s="5"/>
      <c r="AZ381" s="5"/>
      <c r="BA381" s="5"/>
      <c r="BB381" s="5"/>
      <c r="BC381" s="5"/>
      <c r="BD381" s="5"/>
      <c r="BE381" s="5"/>
      <c r="BF381" s="5"/>
      <c r="BG381" s="5"/>
      <c r="BH381" s="5"/>
      <c r="BI381" s="5"/>
      <c r="BJ381" s="5"/>
      <c r="BK381" s="5"/>
    </row>
    <row r="382" spans="2:63" ht="13">
      <c r="B382" s="10"/>
      <c r="D382" s="3"/>
      <c r="E382" s="3"/>
      <c r="F382" s="3"/>
      <c r="G382" s="5"/>
      <c r="H382" s="182"/>
      <c r="I382" s="182"/>
      <c r="K382" s="7"/>
      <c r="L382" s="7"/>
      <c r="AB382" s="8"/>
      <c r="AC382" s="8"/>
      <c r="AD382" s="8"/>
      <c r="AE382" s="8"/>
      <c r="AF382" s="8"/>
      <c r="AG382" s="8"/>
      <c r="AH382" s="8"/>
      <c r="AT382" s="8"/>
      <c r="AV382" s="5"/>
      <c r="AW382" s="5"/>
      <c r="AX382" s="5"/>
      <c r="AY382" s="5"/>
      <c r="AZ382" s="5"/>
      <c r="BA382" s="5"/>
      <c r="BB382" s="5"/>
      <c r="BC382" s="5"/>
      <c r="BD382" s="5"/>
      <c r="BE382" s="5"/>
      <c r="BF382" s="5"/>
      <c r="BG382" s="5"/>
      <c r="BH382" s="5"/>
      <c r="BI382" s="5"/>
      <c r="BJ382" s="5"/>
      <c r="BK382" s="5"/>
    </row>
    <row r="383" spans="2:63" ht="13">
      <c r="B383" s="10"/>
      <c r="D383" s="3"/>
      <c r="E383" s="3"/>
      <c r="F383" s="3"/>
      <c r="G383" s="5"/>
      <c r="H383" s="182"/>
      <c r="I383" s="182"/>
      <c r="K383" s="7"/>
      <c r="L383" s="7"/>
      <c r="AB383" s="8"/>
      <c r="AC383" s="8"/>
      <c r="AD383" s="8"/>
      <c r="AE383" s="8"/>
      <c r="AF383" s="8"/>
      <c r="AG383" s="8"/>
      <c r="AH383" s="8"/>
      <c r="AT383" s="8"/>
      <c r="AV383" s="5"/>
      <c r="AW383" s="5"/>
      <c r="AX383" s="5"/>
      <c r="AY383" s="5"/>
      <c r="AZ383" s="5"/>
      <c r="BA383" s="5"/>
      <c r="BB383" s="5"/>
      <c r="BC383" s="5"/>
      <c r="BD383" s="5"/>
      <c r="BE383" s="5"/>
      <c r="BF383" s="5"/>
      <c r="BG383" s="5"/>
      <c r="BH383" s="5"/>
      <c r="BI383" s="5"/>
      <c r="BJ383" s="5"/>
      <c r="BK383" s="5"/>
    </row>
    <row r="384" spans="2:63" ht="13">
      <c r="B384" s="10"/>
      <c r="D384" s="3"/>
      <c r="E384" s="3"/>
      <c r="F384" s="3"/>
      <c r="G384" s="5"/>
      <c r="H384" s="182"/>
      <c r="I384" s="182"/>
      <c r="K384" s="7"/>
      <c r="L384" s="7"/>
      <c r="AB384" s="8"/>
      <c r="AC384" s="8"/>
      <c r="AD384" s="8"/>
      <c r="AE384" s="8"/>
      <c r="AF384" s="8"/>
      <c r="AG384" s="8"/>
      <c r="AH384" s="8"/>
      <c r="AT384" s="8"/>
      <c r="AV384" s="5"/>
      <c r="AW384" s="5"/>
      <c r="AX384" s="5"/>
      <c r="AY384" s="5"/>
      <c r="AZ384" s="5"/>
      <c r="BA384" s="5"/>
      <c r="BB384" s="5"/>
      <c r="BC384" s="5"/>
      <c r="BD384" s="5"/>
      <c r="BE384" s="5"/>
      <c r="BF384" s="5"/>
      <c r="BG384" s="5"/>
      <c r="BH384" s="5"/>
      <c r="BI384" s="5"/>
      <c r="BJ384" s="5"/>
      <c r="BK384" s="5"/>
    </row>
    <row r="385" spans="2:63" ht="13">
      <c r="B385" s="10"/>
      <c r="D385" s="3"/>
      <c r="E385" s="3"/>
      <c r="F385" s="3"/>
      <c r="G385" s="5"/>
      <c r="H385" s="182"/>
      <c r="I385" s="182"/>
      <c r="K385" s="7"/>
      <c r="L385" s="7"/>
      <c r="AB385" s="8"/>
      <c r="AC385" s="8"/>
      <c r="AD385" s="8"/>
      <c r="AE385" s="8"/>
      <c r="AF385" s="8"/>
      <c r="AG385" s="8"/>
      <c r="AH385" s="8"/>
      <c r="AT385" s="8"/>
      <c r="AV385" s="5"/>
      <c r="AW385" s="5"/>
      <c r="AX385" s="5"/>
      <c r="AY385" s="5"/>
      <c r="AZ385" s="5"/>
      <c r="BA385" s="5"/>
      <c r="BB385" s="5"/>
      <c r="BC385" s="5"/>
      <c r="BD385" s="5"/>
      <c r="BE385" s="5"/>
      <c r="BF385" s="5"/>
      <c r="BG385" s="5"/>
      <c r="BH385" s="5"/>
      <c r="BI385" s="5"/>
      <c r="BJ385" s="5"/>
      <c r="BK385" s="5"/>
    </row>
    <row r="386" spans="2:63" ht="13">
      <c r="B386" s="10"/>
      <c r="D386" s="3"/>
      <c r="E386" s="3"/>
      <c r="F386" s="3"/>
      <c r="G386" s="5"/>
      <c r="H386" s="182"/>
      <c r="I386" s="182"/>
      <c r="K386" s="7"/>
      <c r="L386" s="7"/>
      <c r="AB386" s="8"/>
      <c r="AC386" s="8"/>
      <c r="AD386" s="8"/>
      <c r="AE386" s="8"/>
      <c r="AF386" s="8"/>
      <c r="AG386" s="8"/>
      <c r="AH386" s="8"/>
      <c r="AT386" s="8"/>
      <c r="AV386" s="5"/>
      <c r="AW386" s="5"/>
      <c r="AX386" s="5"/>
      <c r="AY386" s="5"/>
      <c r="AZ386" s="5"/>
      <c r="BA386" s="5"/>
      <c r="BB386" s="5"/>
      <c r="BC386" s="5"/>
      <c r="BD386" s="5"/>
      <c r="BE386" s="5"/>
      <c r="BF386" s="5"/>
      <c r="BG386" s="5"/>
      <c r="BH386" s="5"/>
      <c r="BI386" s="5"/>
      <c r="BJ386" s="5"/>
      <c r="BK386" s="5"/>
    </row>
    <row r="387" spans="2:63" ht="13">
      <c r="B387" s="10"/>
      <c r="D387" s="3"/>
      <c r="E387" s="3"/>
      <c r="F387" s="3"/>
      <c r="G387" s="5"/>
      <c r="H387" s="182"/>
      <c r="I387" s="182"/>
      <c r="K387" s="7"/>
      <c r="L387" s="7"/>
      <c r="AB387" s="8"/>
      <c r="AC387" s="8"/>
      <c r="AD387" s="8"/>
      <c r="AE387" s="8"/>
      <c r="AF387" s="8"/>
      <c r="AG387" s="8"/>
      <c r="AH387" s="8"/>
      <c r="AT387" s="8"/>
      <c r="AV387" s="5"/>
      <c r="AW387" s="5"/>
      <c r="AX387" s="5"/>
      <c r="AY387" s="5"/>
      <c r="AZ387" s="5"/>
      <c r="BA387" s="5"/>
      <c r="BB387" s="5"/>
      <c r="BC387" s="5"/>
      <c r="BD387" s="5"/>
      <c r="BE387" s="5"/>
      <c r="BF387" s="5"/>
      <c r="BG387" s="5"/>
      <c r="BH387" s="5"/>
      <c r="BI387" s="5"/>
      <c r="BJ387" s="5"/>
      <c r="BK387" s="5"/>
    </row>
    <row r="388" spans="2:63" ht="13">
      <c r="B388" s="10"/>
      <c r="D388" s="3"/>
      <c r="E388" s="3"/>
      <c r="F388" s="3"/>
      <c r="G388" s="5"/>
      <c r="H388" s="182"/>
      <c r="I388" s="182"/>
      <c r="K388" s="7"/>
      <c r="L388" s="7"/>
      <c r="AB388" s="8"/>
      <c r="AC388" s="8"/>
      <c r="AD388" s="8"/>
      <c r="AE388" s="8"/>
      <c r="AF388" s="8"/>
      <c r="AG388" s="8"/>
      <c r="AH388" s="8"/>
      <c r="AT388" s="8"/>
      <c r="AV388" s="5"/>
      <c r="AW388" s="5"/>
      <c r="AX388" s="5"/>
      <c r="AY388" s="5"/>
      <c r="AZ388" s="5"/>
      <c r="BA388" s="5"/>
      <c r="BB388" s="5"/>
      <c r="BC388" s="5"/>
      <c r="BD388" s="5"/>
      <c r="BE388" s="5"/>
      <c r="BF388" s="5"/>
      <c r="BG388" s="5"/>
      <c r="BH388" s="5"/>
      <c r="BI388" s="5"/>
      <c r="BJ388" s="5"/>
      <c r="BK388" s="5"/>
    </row>
    <row r="389" spans="2:63" ht="13">
      <c r="B389" s="10"/>
      <c r="D389" s="3"/>
      <c r="E389" s="3"/>
      <c r="F389" s="3"/>
      <c r="G389" s="5"/>
      <c r="H389" s="182"/>
      <c r="I389" s="182"/>
      <c r="K389" s="7"/>
      <c r="L389" s="7"/>
      <c r="AB389" s="8"/>
      <c r="AC389" s="8"/>
      <c r="AD389" s="8"/>
      <c r="AE389" s="8"/>
      <c r="AF389" s="8"/>
      <c r="AG389" s="8"/>
      <c r="AH389" s="8"/>
      <c r="AT389" s="8"/>
      <c r="AV389" s="5"/>
      <c r="AW389" s="5"/>
      <c r="AX389" s="5"/>
      <c r="AY389" s="5"/>
      <c r="AZ389" s="5"/>
      <c r="BA389" s="5"/>
      <c r="BB389" s="5"/>
      <c r="BC389" s="5"/>
      <c r="BD389" s="5"/>
      <c r="BE389" s="5"/>
      <c r="BF389" s="5"/>
      <c r="BG389" s="5"/>
      <c r="BH389" s="5"/>
      <c r="BI389" s="5"/>
      <c r="BJ389" s="5"/>
      <c r="BK389" s="5"/>
    </row>
    <row r="390" spans="2:63" ht="13">
      <c r="B390" s="10"/>
      <c r="D390" s="3"/>
      <c r="E390" s="3"/>
      <c r="F390" s="3"/>
      <c r="G390" s="5"/>
      <c r="H390" s="182"/>
      <c r="I390" s="182"/>
      <c r="K390" s="7"/>
      <c r="L390" s="7"/>
      <c r="AB390" s="8"/>
      <c r="AC390" s="8"/>
      <c r="AD390" s="8"/>
      <c r="AE390" s="8"/>
      <c r="AF390" s="8"/>
      <c r="AG390" s="8"/>
      <c r="AH390" s="8"/>
      <c r="AT390" s="8"/>
      <c r="AV390" s="5"/>
      <c r="AW390" s="5"/>
      <c r="AX390" s="5"/>
      <c r="AY390" s="5"/>
      <c r="AZ390" s="5"/>
      <c r="BA390" s="5"/>
      <c r="BB390" s="5"/>
      <c r="BC390" s="5"/>
      <c r="BD390" s="5"/>
      <c r="BE390" s="5"/>
      <c r="BF390" s="5"/>
      <c r="BG390" s="5"/>
      <c r="BH390" s="5"/>
      <c r="BI390" s="5"/>
      <c r="BJ390" s="5"/>
      <c r="BK390" s="5"/>
    </row>
    <row r="391" spans="2:63" ht="13">
      <c r="B391" s="10"/>
      <c r="D391" s="3"/>
      <c r="E391" s="3"/>
      <c r="F391" s="3"/>
      <c r="G391" s="5"/>
      <c r="H391" s="182"/>
      <c r="I391" s="182"/>
      <c r="K391" s="7"/>
      <c r="L391" s="7"/>
      <c r="AB391" s="8"/>
      <c r="AC391" s="8"/>
      <c r="AD391" s="8"/>
      <c r="AE391" s="8"/>
      <c r="AF391" s="8"/>
      <c r="AG391" s="8"/>
      <c r="AH391" s="8"/>
      <c r="AT391" s="8"/>
      <c r="AV391" s="5"/>
      <c r="AW391" s="5"/>
      <c r="AX391" s="5"/>
      <c r="AY391" s="5"/>
      <c r="AZ391" s="5"/>
      <c r="BA391" s="5"/>
      <c r="BB391" s="5"/>
      <c r="BC391" s="5"/>
      <c r="BD391" s="5"/>
      <c r="BE391" s="5"/>
      <c r="BF391" s="5"/>
      <c r="BG391" s="5"/>
      <c r="BH391" s="5"/>
      <c r="BI391" s="5"/>
      <c r="BJ391" s="5"/>
      <c r="BK391" s="5"/>
    </row>
    <row r="392" spans="2:63" ht="13">
      <c r="B392" s="10"/>
      <c r="D392" s="3"/>
      <c r="E392" s="3"/>
      <c r="F392" s="3"/>
      <c r="G392" s="5"/>
      <c r="H392" s="182"/>
      <c r="I392" s="182"/>
      <c r="K392" s="7"/>
      <c r="L392" s="7"/>
      <c r="AB392" s="8"/>
      <c r="AC392" s="8"/>
      <c r="AD392" s="8"/>
      <c r="AE392" s="8"/>
      <c r="AF392" s="8"/>
      <c r="AG392" s="8"/>
      <c r="AH392" s="8"/>
      <c r="AT392" s="8"/>
      <c r="AV392" s="5"/>
      <c r="AW392" s="5"/>
      <c r="AX392" s="5"/>
      <c r="AY392" s="5"/>
      <c r="AZ392" s="5"/>
      <c r="BA392" s="5"/>
      <c r="BB392" s="5"/>
      <c r="BC392" s="5"/>
      <c r="BD392" s="5"/>
      <c r="BE392" s="5"/>
      <c r="BF392" s="5"/>
      <c r="BG392" s="5"/>
      <c r="BH392" s="5"/>
      <c r="BI392" s="5"/>
      <c r="BJ392" s="5"/>
      <c r="BK392" s="5"/>
    </row>
    <row r="393" spans="2:63" ht="13">
      <c r="B393" s="10"/>
      <c r="D393" s="3"/>
      <c r="E393" s="3"/>
      <c r="F393" s="3"/>
      <c r="G393" s="5"/>
      <c r="H393" s="182"/>
      <c r="I393" s="182"/>
      <c r="K393" s="7"/>
      <c r="L393" s="7"/>
      <c r="AB393" s="8"/>
      <c r="AC393" s="8"/>
      <c r="AD393" s="8"/>
      <c r="AE393" s="8"/>
      <c r="AF393" s="8"/>
      <c r="AG393" s="8"/>
      <c r="AH393" s="8"/>
      <c r="AT393" s="8"/>
      <c r="AV393" s="5"/>
      <c r="AW393" s="5"/>
      <c r="AX393" s="5"/>
      <c r="AY393" s="5"/>
      <c r="AZ393" s="5"/>
      <c r="BA393" s="5"/>
      <c r="BB393" s="5"/>
      <c r="BC393" s="5"/>
      <c r="BD393" s="5"/>
      <c r="BE393" s="5"/>
      <c r="BF393" s="5"/>
      <c r="BG393" s="5"/>
      <c r="BH393" s="5"/>
      <c r="BI393" s="5"/>
      <c r="BJ393" s="5"/>
      <c r="BK393" s="5"/>
    </row>
    <row r="394" spans="2:63" ht="13">
      <c r="B394" s="10"/>
      <c r="D394" s="3"/>
      <c r="E394" s="3"/>
      <c r="F394" s="3"/>
      <c r="G394" s="5"/>
      <c r="H394" s="182"/>
      <c r="I394" s="182"/>
      <c r="K394" s="7"/>
      <c r="L394" s="7"/>
      <c r="AB394" s="8"/>
      <c r="AC394" s="8"/>
      <c r="AD394" s="8"/>
      <c r="AE394" s="8"/>
      <c r="AF394" s="8"/>
      <c r="AG394" s="8"/>
      <c r="AH394" s="8"/>
      <c r="AT394" s="8"/>
      <c r="AV394" s="5"/>
      <c r="AW394" s="5"/>
      <c r="AX394" s="5"/>
      <c r="AY394" s="5"/>
      <c r="AZ394" s="5"/>
      <c r="BA394" s="5"/>
      <c r="BB394" s="5"/>
      <c r="BC394" s="5"/>
      <c r="BD394" s="5"/>
      <c r="BE394" s="5"/>
      <c r="BF394" s="5"/>
      <c r="BG394" s="5"/>
      <c r="BH394" s="5"/>
      <c r="BI394" s="5"/>
      <c r="BJ394" s="5"/>
      <c r="BK394" s="5"/>
    </row>
    <row r="395" spans="2:63" ht="13">
      <c r="B395" s="10"/>
      <c r="D395" s="3"/>
      <c r="E395" s="3"/>
      <c r="F395" s="3"/>
      <c r="G395" s="5"/>
      <c r="H395" s="182"/>
      <c r="I395" s="182"/>
      <c r="K395" s="7"/>
      <c r="L395" s="7"/>
      <c r="AB395" s="8"/>
      <c r="AC395" s="8"/>
      <c r="AD395" s="8"/>
      <c r="AE395" s="8"/>
      <c r="AF395" s="8"/>
      <c r="AG395" s="8"/>
      <c r="AH395" s="8"/>
      <c r="AT395" s="8"/>
      <c r="AV395" s="5"/>
      <c r="AW395" s="5"/>
      <c r="AX395" s="5"/>
      <c r="AY395" s="5"/>
      <c r="AZ395" s="5"/>
      <c r="BA395" s="5"/>
      <c r="BB395" s="5"/>
      <c r="BC395" s="5"/>
      <c r="BD395" s="5"/>
      <c r="BE395" s="5"/>
      <c r="BF395" s="5"/>
      <c r="BG395" s="5"/>
      <c r="BH395" s="5"/>
      <c r="BI395" s="5"/>
      <c r="BJ395" s="5"/>
      <c r="BK395" s="5"/>
    </row>
    <row r="396" spans="2:63" ht="13">
      <c r="B396" s="10"/>
      <c r="D396" s="3"/>
      <c r="E396" s="3"/>
      <c r="F396" s="3"/>
      <c r="G396" s="5"/>
      <c r="H396" s="182"/>
      <c r="I396" s="182"/>
      <c r="K396" s="7"/>
      <c r="L396" s="7"/>
      <c r="AB396" s="8"/>
      <c r="AC396" s="8"/>
      <c r="AD396" s="8"/>
      <c r="AE396" s="8"/>
      <c r="AF396" s="8"/>
      <c r="AG396" s="8"/>
      <c r="AH396" s="8"/>
      <c r="AT396" s="8"/>
      <c r="AV396" s="5"/>
      <c r="AW396" s="5"/>
      <c r="AX396" s="5"/>
      <c r="AY396" s="5"/>
      <c r="AZ396" s="5"/>
      <c r="BA396" s="5"/>
      <c r="BB396" s="5"/>
      <c r="BC396" s="5"/>
      <c r="BD396" s="5"/>
      <c r="BE396" s="5"/>
      <c r="BF396" s="5"/>
      <c r="BG396" s="5"/>
      <c r="BH396" s="5"/>
      <c r="BI396" s="5"/>
      <c r="BJ396" s="5"/>
      <c r="BK396" s="5"/>
    </row>
    <row r="397" spans="2:63" ht="13">
      <c r="B397" s="10"/>
      <c r="D397" s="3"/>
      <c r="E397" s="3"/>
      <c r="F397" s="3"/>
      <c r="G397" s="5"/>
      <c r="H397" s="182"/>
      <c r="I397" s="182"/>
      <c r="K397" s="7"/>
      <c r="L397" s="7"/>
      <c r="AB397" s="8"/>
      <c r="AC397" s="8"/>
      <c r="AD397" s="8"/>
      <c r="AE397" s="8"/>
      <c r="AF397" s="8"/>
      <c r="AG397" s="8"/>
      <c r="AH397" s="8"/>
      <c r="AT397" s="8"/>
      <c r="AV397" s="5"/>
      <c r="AW397" s="5"/>
      <c r="AX397" s="5"/>
      <c r="AY397" s="5"/>
      <c r="AZ397" s="5"/>
      <c r="BA397" s="5"/>
      <c r="BB397" s="5"/>
      <c r="BC397" s="5"/>
      <c r="BD397" s="5"/>
      <c r="BE397" s="5"/>
      <c r="BF397" s="5"/>
      <c r="BG397" s="5"/>
      <c r="BH397" s="5"/>
      <c r="BI397" s="5"/>
      <c r="BJ397" s="5"/>
      <c r="BK397" s="5"/>
    </row>
    <row r="398" spans="2:63" ht="13">
      <c r="B398" s="10"/>
      <c r="D398" s="3"/>
      <c r="E398" s="3"/>
      <c r="F398" s="3"/>
      <c r="G398" s="5"/>
      <c r="H398" s="182"/>
      <c r="I398" s="182"/>
      <c r="K398" s="7"/>
      <c r="L398" s="7"/>
      <c r="AB398" s="8"/>
      <c r="AC398" s="8"/>
      <c r="AD398" s="8"/>
      <c r="AE398" s="8"/>
      <c r="AF398" s="8"/>
      <c r="AG398" s="8"/>
      <c r="AH398" s="8"/>
      <c r="AT398" s="8"/>
      <c r="AV398" s="5"/>
      <c r="AW398" s="5"/>
      <c r="AX398" s="5"/>
      <c r="AY398" s="5"/>
      <c r="AZ398" s="5"/>
      <c r="BA398" s="5"/>
      <c r="BB398" s="5"/>
      <c r="BC398" s="5"/>
      <c r="BD398" s="5"/>
      <c r="BE398" s="5"/>
      <c r="BF398" s="5"/>
      <c r="BG398" s="5"/>
      <c r="BH398" s="5"/>
      <c r="BI398" s="5"/>
      <c r="BJ398" s="5"/>
      <c r="BK398" s="5"/>
    </row>
    <row r="399" spans="2:63" ht="13">
      <c r="B399" s="10"/>
      <c r="D399" s="3"/>
      <c r="E399" s="3"/>
      <c r="F399" s="3"/>
      <c r="G399" s="5"/>
      <c r="H399" s="182"/>
      <c r="I399" s="182"/>
      <c r="K399" s="7"/>
      <c r="L399" s="7"/>
      <c r="AB399" s="8"/>
      <c r="AC399" s="8"/>
      <c r="AD399" s="8"/>
      <c r="AE399" s="8"/>
      <c r="AF399" s="8"/>
      <c r="AG399" s="8"/>
      <c r="AH399" s="8"/>
      <c r="AT399" s="8"/>
      <c r="AV399" s="5"/>
      <c r="AW399" s="5"/>
      <c r="AX399" s="5"/>
      <c r="AY399" s="5"/>
      <c r="AZ399" s="5"/>
      <c r="BA399" s="5"/>
      <c r="BB399" s="5"/>
      <c r="BC399" s="5"/>
      <c r="BD399" s="5"/>
      <c r="BE399" s="5"/>
      <c r="BF399" s="5"/>
      <c r="BG399" s="5"/>
      <c r="BH399" s="5"/>
      <c r="BI399" s="5"/>
      <c r="BJ399" s="5"/>
      <c r="BK399" s="5"/>
    </row>
    <row r="400" spans="2:63" ht="13">
      <c r="B400" s="10"/>
      <c r="D400" s="3"/>
      <c r="E400" s="3"/>
      <c r="F400" s="3"/>
      <c r="G400" s="5"/>
      <c r="H400" s="182"/>
      <c r="I400" s="182"/>
      <c r="K400" s="7"/>
      <c r="L400" s="7"/>
      <c r="AB400" s="8"/>
      <c r="AC400" s="8"/>
      <c r="AD400" s="8"/>
      <c r="AE400" s="8"/>
      <c r="AF400" s="8"/>
      <c r="AG400" s="8"/>
      <c r="AH400" s="8"/>
      <c r="AT400" s="8"/>
      <c r="AV400" s="5"/>
      <c r="AW400" s="5"/>
      <c r="AX400" s="5"/>
      <c r="AY400" s="5"/>
      <c r="AZ400" s="5"/>
      <c r="BA400" s="5"/>
      <c r="BB400" s="5"/>
      <c r="BC400" s="5"/>
      <c r="BD400" s="5"/>
      <c r="BE400" s="5"/>
      <c r="BF400" s="5"/>
      <c r="BG400" s="5"/>
      <c r="BH400" s="5"/>
      <c r="BI400" s="5"/>
      <c r="BJ400" s="5"/>
      <c r="BK400" s="5"/>
    </row>
    <row r="401" spans="2:63" ht="13">
      <c r="B401" s="10"/>
      <c r="D401" s="3"/>
      <c r="E401" s="3"/>
      <c r="F401" s="3"/>
      <c r="G401" s="5"/>
      <c r="H401" s="182"/>
      <c r="I401" s="182"/>
      <c r="K401" s="7"/>
      <c r="L401" s="7"/>
      <c r="AB401" s="8"/>
      <c r="AC401" s="8"/>
      <c r="AD401" s="8"/>
      <c r="AE401" s="8"/>
      <c r="AF401" s="8"/>
      <c r="AG401" s="8"/>
      <c r="AH401" s="8"/>
      <c r="AT401" s="8"/>
      <c r="AV401" s="5"/>
      <c r="AW401" s="5"/>
      <c r="AX401" s="5"/>
      <c r="AY401" s="5"/>
      <c r="AZ401" s="5"/>
      <c r="BA401" s="5"/>
      <c r="BB401" s="5"/>
      <c r="BC401" s="5"/>
      <c r="BD401" s="5"/>
      <c r="BE401" s="5"/>
      <c r="BF401" s="5"/>
      <c r="BG401" s="5"/>
      <c r="BH401" s="5"/>
      <c r="BI401" s="5"/>
      <c r="BJ401" s="5"/>
      <c r="BK401" s="5"/>
    </row>
    <row r="402" spans="2:63" ht="13">
      <c r="B402" s="10"/>
      <c r="D402" s="3"/>
      <c r="E402" s="3"/>
      <c r="F402" s="3"/>
      <c r="G402" s="5"/>
      <c r="H402" s="182"/>
      <c r="I402" s="182"/>
      <c r="K402" s="7"/>
      <c r="L402" s="7"/>
      <c r="AB402" s="8"/>
      <c r="AC402" s="8"/>
      <c r="AD402" s="8"/>
      <c r="AE402" s="8"/>
      <c r="AF402" s="8"/>
      <c r="AG402" s="8"/>
      <c r="AH402" s="8"/>
      <c r="AT402" s="8"/>
      <c r="AV402" s="5"/>
      <c r="AW402" s="5"/>
      <c r="AX402" s="5"/>
      <c r="AY402" s="5"/>
      <c r="AZ402" s="5"/>
      <c r="BA402" s="5"/>
      <c r="BB402" s="5"/>
      <c r="BC402" s="5"/>
      <c r="BD402" s="5"/>
      <c r="BE402" s="5"/>
      <c r="BF402" s="5"/>
      <c r="BG402" s="5"/>
      <c r="BH402" s="5"/>
      <c r="BI402" s="5"/>
      <c r="BJ402" s="5"/>
      <c r="BK402" s="5"/>
    </row>
    <row r="403" spans="2:63" ht="13">
      <c r="B403" s="10"/>
      <c r="D403" s="3"/>
      <c r="E403" s="3"/>
      <c r="F403" s="3"/>
      <c r="G403" s="5"/>
      <c r="H403" s="182"/>
      <c r="I403" s="182"/>
      <c r="K403" s="7"/>
      <c r="L403" s="7"/>
      <c r="AB403" s="8"/>
      <c r="AC403" s="8"/>
      <c r="AD403" s="8"/>
      <c r="AE403" s="8"/>
      <c r="AF403" s="8"/>
      <c r="AG403" s="8"/>
      <c r="AH403" s="8"/>
      <c r="AT403" s="8"/>
      <c r="AV403" s="5"/>
      <c r="AW403" s="5"/>
      <c r="AX403" s="5"/>
      <c r="AY403" s="5"/>
      <c r="AZ403" s="5"/>
      <c r="BA403" s="5"/>
      <c r="BB403" s="5"/>
      <c r="BC403" s="5"/>
      <c r="BD403" s="5"/>
      <c r="BE403" s="5"/>
      <c r="BF403" s="5"/>
      <c r="BG403" s="5"/>
      <c r="BH403" s="5"/>
      <c r="BI403" s="5"/>
      <c r="BJ403" s="5"/>
      <c r="BK403" s="5"/>
    </row>
    <row r="404" spans="2:63" ht="13">
      <c r="B404" s="10"/>
      <c r="D404" s="3"/>
      <c r="E404" s="3"/>
      <c r="F404" s="3"/>
      <c r="G404" s="5"/>
      <c r="H404" s="182"/>
      <c r="I404" s="182"/>
      <c r="K404" s="7"/>
      <c r="L404" s="7"/>
      <c r="AB404" s="8"/>
      <c r="AC404" s="8"/>
      <c r="AD404" s="8"/>
      <c r="AE404" s="8"/>
      <c r="AF404" s="8"/>
      <c r="AG404" s="8"/>
      <c r="AH404" s="8"/>
      <c r="AT404" s="8"/>
      <c r="AV404" s="5"/>
      <c r="AW404" s="5"/>
      <c r="AX404" s="5"/>
      <c r="AY404" s="5"/>
      <c r="AZ404" s="5"/>
      <c r="BA404" s="5"/>
      <c r="BB404" s="5"/>
      <c r="BC404" s="5"/>
      <c r="BD404" s="5"/>
      <c r="BE404" s="5"/>
      <c r="BF404" s="5"/>
      <c r="BG404" s="5"/>
      <c r="BH404" s="5"/>
      <c r="BI404" s="5"/>
      <c r="BJ404" s="5"/>
      <c r="BK404" s="5"/>
    </row>
    <row r="405" spans="2:63" ht="13">
      <c r="B405" s="10"/>
      <c r="D405" s="3"/>
      <c r="E405" s="3"/>
      <c r="F405" s="3"/>
      <c r="G405" s="5"/>
      <c r="H405" s="182"/>
      <c r="I405" s="182"/>
      <c r="K405" s="7"/>
      <c r="L405" s="7"/>
      <c r="AB405" s="8"/>
      <c r="AC405" s="8"/>
      <c r="AD405" s="8"/>
      <c r="AE405" s="8"/>
      <c r="AF405" s="8"/>
      <c r="AG405" s="8"/>
      <c r="AH405" s="8"/>
      <c r="AT405" s="8"/>
      <c r="AV405" s="5"/>
      <c r="AW405" s="5"/>
      <c r="AX405" s="5"/>
      <c r="AY405" s="5"/>
      <c r="AZ405" s="5"/>
      <c r="BA405" s="5"/>
      <c r="BB405" s="5"/>
      <c r="BC405" s="5"/>
      <c r="BD405" s="5"/>
      <c r="BE405" s="5"/>
      <c r="BF405" s="5"/>
      <c r="BG405" s="5"/>
      <c r="BH405" s="5"/>
      <c r="BI405" s="5"/>
      <c r="BJ405" s="5"/>
      <c r="BK405" s="5"/>
    </row>
    <row r="406" spans="2:63" ht="13">
      <c r="B406" s="10"/>
      <c r="D406" s="3"/>
      <c r="E406" s="3"/>
      <c r="F406" s="3"/>
      <c r="G406" s="5"/>
      <c r="H406" s="182"/>
      <c r="I406" s="182"/>
      <c r="K406" s="7"/>
      <c r="L406" s="7"/>
      <c r="AB406" s="8"/>
      <c r="AC406" s="8"/>
      <c r="AD406" s="8"/>
      <c r="AE406" s="8"/>
      <c r="AF406" s="8"/>
      <c r="AG406" s="8"/>
      <c r="AH406" s="8"/>
      <c r="AT406" s="8"/>
      <c r="AV406" s="5"/>
      <c r="AW406" s="5"/>
      <c r="AX406" s="5"/>
      <c r="AY406" s="5"/>
      <c r="AZ406" s="5"/>
      <c r="BA406" s="5"/>
      <c r="BB406" s="5"/>
      <c r="BC406" s="5"/>
      <c r="BD406" s="5"/>
      <c r="BE406" s="5"/>
      <c r="BF406" s="5"/>
      <c r="BG406" s="5"/>
      <c r="BH406" s="5"/>
      <c r="BI406" s="5"/>
      <c r="BJ406" s="5"/>
      <c r="BK406" s="5"/>
    </row>
    <row r="407" spans="2:63" ht="13">
      <c r="B407" s="10"/>
      <c r="D407" s="3"/>
      <c r="E407" s="3"/>
      <c r="F407" s="3"/>
      <c r="G407" s="5"/>
      <c r="H407" s="182"/>
      <c r="I407" s="182"/>
      <c r="K407" s="7"/>
      <c r="L407" s="7"/>
      <c r="AB407" s="8"/>
      <c r="AC407" s="8"/>
      <c r="AD407" s="8"/>
      <c r="AE407" s="8"/>
      <c r="AF407" s="8"/>
      <c r="AG407" s="8"/>
      <c r="AH407" s="8"/>
      <c r="AT407" s="8"/>
      <c r="AV407" s="5"/>
      <c r="AW407" s="5"/>
      <c r="AX407" s="5"/>
      <c r="AY407" s="5"/>
      <c r="AZ407" s="5"/>
      <c r="BA407" s="5"/>
      <c r="BB407" s="5"/>
      <c r="BC407" s="5"/>
      <c r="BD407" s="5"/>
      <c r="BE407" s="5"/>
      <c r="BF407" s="5"/>
      <c r="BG407" s="5"/>
      <c r="BH407" s="5"/>
      <c r="BI407" s="5"/>
      <c r="BJ407" s="5"/>
      <c r="BK407" s="5"/>
    </row>
    <row r="408" spans="2:63" ht="13">
      <c r="B408" s="10"/>
      <c r="D408" s="3"/>
      <c r="E408" s="3"/>
      <c r="F408" s="3"/>
      <c r="G408" s="5"/>
      <c r="H408" s="182"/>
      <c r="I408" s="182"/>
      <c r="K408" s="7"/>
      <c r="L408" s="7"/>
      <c r="AB408" s="8"/>
      <c r="AC408" s="8"/>
      <c r="AD408" s="8"/>
      <c r="AE408" s="8"/>
      <c r="AF408" s="8"/>
      <c r="AG408" s="8"/>
      <c r="AH408" s="8"/>
      <c r="AT408" s="8"/>
      <c r="AV408" s="5"/>
      <c r="AW408" s="5"/>
      <c r="AX408" s="5"/>
      <c r="AY408" s="5"/>
      <c r="AZ408" s="5"/>
      <c r="BA408" s="5"/>
      <c r="BB408" s="5"/>
      <c r="BC408" s="5"/>
      <c r="BD408" s="5"/>
      <c r="BE408" s="5"/>
      <c r="BF408" s="5"/>
      <c r="BG408" s="5"/>
      <c r="BH408" s="5"/>
      <c r="BI408" s="5"/>
      <c r="BJ408" s="5"/>
      <c r="BK408" s="5"/>
    </row>
    <row r="409" spans="2:63" ht="13">
      <c r="B409" s="10"/>
      <c r="D409" s="3"/>
      <c r="E409" s="3"/>
      <c r="F409" s="3"/>
      <c r="G409" s="5"/>
      <c r="H409" s="182"/>
      <c r="I409" s="182"/>
      <c r="K409" s="7"/>
      <c r="L409" s="7"/>
      <c r="AB409" s="8"/>
      <c r="AC409" s="8"/>
      <c r="AD409" s="8"/>
      <c r="AE409" s="8"/>
      <c r="AF409" s="8"/>
      <c r="AG409" s="8"/>
      <c r="AH409" s="8"/>
      <c r="AT409" s="8"/>
      <c r="AV409" s="5"/>
      <c r="AW409" s="5"/>
      <c r="AX409" s="5"/>
      <c r="AY409" s="5"/>
      <c r="AZ409" s="5"/>
      <c r="BA409" s="5"/>
      <c r="BB409" s="5"/>
      <c r="BC409" s="5"/>
      <c r="BD409" s="5"/>
      <c r="BE409" s="5"/>
      <c r="BF409" s="5"/>
      <c r="BG409" s="5"/>
      <c r="BH409" s="5"/>
      <c r="BI409" s="5"/>
      <c r="BJ409" s="5"/>
      <c r="BK409" s="5"/>
    </row>
    <row r="410" spans="2:63" ht="13">
      <c r="B410" s="10"/>
      <c r="D410" s="3"/>
      <c r="E410" s="3"/>
      <c r="F410" s="3"/>
      <c r="G410" s="5"/>
      <c r="H410" s="182"/>
      <c r="I410" s="182"/>
      <c r="K410" s="7"/>
      <c r="L410" s="7"/>
      <c r="AB410" s="8"/>
      <c r="AC410" s="8"/>
      <c r="AD410" s="8"/>
      <c r="AE410" s="8"/>
      <c r="AF410" s="8"/>
      <c r="AG410" s="8"/>
      <c r="AH410" s="8"/>
      <c r="AT410" s="8"/>
      <c r="AV410" s="5"/>
      <c r="AW410" s="5"/>
      <c r="AX410" s="5"/>
      <c r="AY410" s="5"/>
      <c r="AZ410" s="5"/>
      <c r="BA410" s="5"/>
      <c r="BB410" s="5"/>
      <c r="BC410" s="5"/>
      <c r="BD410" s="5"/>
      <c r="BE410" s="5"/>
      <c r="BF410" s="5"/>
      <c r="BG410" s="5"/>
      <c r="BH410" s="5"/>
      <c r="BI410" s="5"/>
      <c r="BJ410" s="5"/>
      <c r="BK410" s="5"/>
    </row>
    <row r="411" spans="2:63" ht="13">
      <c r="B411" s="10"/>
      <c r="D411" s="3"/>
      <c r="E411" s="3"/>
      <c r="F411" s="3"/>
      <c r="G411" s="5"/>
      <c r="H411" s="182"/>
      <c r="I411" s="182"/>
      <c r="K411" s="7"/>
      <c r="L411" s="7"/>
      <c r="AB411" s="8"/>
      <c r="AC411" s="8"/>
      <c r="AD411" s="8"/>
      <c r="AE411" s="8"/>
      <c r="AF411" s="8"/>
      <c r="AG411" s="8"/>
      <c r="AH411" s="8"/>
      <c r="AT411" s="8"/>
      <c r="AV411" s="5"/>
      <c r="AW411" s="5"/>
      <c r="AX411" s="5"/>
      <c r="AY411" s="5"/>
      <c r="AZ411" s="5"/>
      <c r="BA411" s="5"/>
      <c r="BB411" s="5"/>
      <c r="BC411" s="5"/>
      <c r="BD411" s="5"/>
      <c r="BE411" s="5"/>
      <c r="BF411" s="5"/>
      <c r="BG411" s="5"/>
      <c r="BH411" s="5"/>
      <c r="BI411" s="5"/>
      <c r="BJ411" s="5"/>
      <c r="BK411" s="5"/>
    </row>
    <row r="412" spans="2:63" ht="13">
      <c r="B412" s="10"/>
      <c r="D412" s="3"/>
      <c r="E412" s="3"/>
      <c r="F412" s="3"/>
      <c r="G412" s="5"/>
      <c r="H412" s="182"/>
      <c r="I412" s="182"/>
      <c r="K412" s="7"/>
      <c r="L412" s="7"/>
      <c r="AB412" s="8"/>
      <c r="AC412" s="8"/>
      <c r="AD412" s="8"/>
      <c r="AE412" s="8"/>
      <c r="AF412" s="8"/>
      <c r="AG412" s="8"/>
      <c r="AH412" s="8"/>
      <c r="AT412" s="8"/>
      <c r="AV412" s="5"/>
      <c r="AW412" s="5"/>
      <c r="AX412" s="5"/>
      <c r="AY412" s="5"/>
      <c r="AZ412" s="5"/>
      <c r="BA412" s="5"/>
      <c r="BB412" s="5"/>
      <c r="BC412" s="5"/>
      <c r="BD412" s="5"/>
      <c r="BE412" s="5"/>
      <c r="BF412" s="5"/>
      <c r="BG412" s="5"/>
      <c r="BH412" s="5"/>
      <c r="BI412" s="5"/>
      <c r="BJ412" s="5"/>
      <c r="BK412" s="5"/>
    </row>
    <row r="413" spans="2:63" ht="13">
      <c r="B413" s="10"/>
      <c r="D413" s="3"/>
      <c r="E413" s="3"/>
      <c r="F413" s="3"/>
      <c r="G413" s="5"/>
      <c r="H413" s="182"/>
      <c r="I413" s="182"/>
      <c r="K413" s="7"/>
      <c r="L413" s="7"/>
      <c r="AB413" s="8"/>
      <c r="AC413" s="8"/>
      <c r="AD413" s="8"/>
      <c r="AE413" s="8"/>
      <c r="AF413" s="8"/>
      <c r="AG413" s="8"/>
      <c r="AH413" s="8"/>
      <c r="AT413" s="8"/>
      <c r="AV413" s="5"/>
      <c r="AW413" s="5"/>
      <c r="AX413" s="5"/>
      <c r="AY413" s="5"/>
      <c r="AZ413" s="5"/>
      <c r="BA413" s="5"/>
      <c r="BB413" s="5"/>
      <c r="BC413" s="5"/>
      <c r="BD413" s="5"/>
      <c r="BE413" s="5"/>
      <c r="BF413" s="5"/>
      <c r="BG413" s="5"/>
      <c r="BH413" s="5"/>
      <c r="BI413" s="5"/>
      <c r="BJ413" s="5"/>
      <c r="BK413" s="5"/>
    </row>
    <row r="414" spans="2:63" ht="13">
      <c r="B414" s="10"/>
      <c r="D414" s="3"/>
      <c r="E414" s="3"/>
      <c r="F414" s="3"/>
      <c r="G414" s="5"/>
      <c r="H414" s="182"/>
      <c r="I414" s="182"/>
      <c r="K414" s="7"/>
      <c r="L414" s="7"/>
      <c r="AB414" s="8"/>
      <c r="AC414" s="8"/>
      <c r="AD414" s="8"/>
      <c r="AE414" s="8"/>
      <c r="AF414" s="8"/>
      <c r="AG414" s="8"/>
      <c r="AH414" s="8"/>
      <c r="AT414" s="8"/>
      <c r="AV414" s="5"/>
      <c r="AW414" s="5"/>
      <c r="AX414" s="5"/>
      <c r="AY414" s="5"/>
      <c r="AZ414" s="5"/>
      <c r="BA414" s="5"/>
      <c r="BB414" s="5"/>
      <c r="BC414" s="5"/>
      <c r="BD414" s="5"/>
      <c r="BE414" s="5"/>
      <c r="BF414" s="5"/>
      <c r="BG414" s="5"/>
      <c r="BH414" s="5"/>
      <c r="BI414" s="5"/>
      <c r="BJ414" s="5"/>
      <c r="BK414" s="5"/>
    </row>
    <row r="415" spans="2:63" ht="13">
      <c r="B415" s="10"/>
      <c r="D415" s="3"/>
      <c r="E415" s="3"/>
      <c r="F415" s="3"/>
      <c r="G415" s="5"/>
      <c r="H415" s="182"/>
      <c r="I415" s="182"/>
      <c r="K415" s="7"/>
      <c r="L415" s="7"/>
      <c r="AB415" s="8"/>
      <c r="AC415" s="8"/>
      <c r="AD415" s="8"/>
      <c r="AE415" s="8"/>
      <c r="AF415" s="8"/>
      <c r="AG415" s="8"/>
      <c r="AH415" s="8"/>
      <c r="AT415" s="8"/>
      <c r="AV415" s="5"/>
      <c r="AW415" s="5"/>
      <c r="AX415" s="5"/>
      <c r="AY415" s="5"/>
      <c r="AZ415" s="5"/>
      <c r="BA415" s="5"/>
      <c r="BB415" s="5"/>
      <c r="BC415" s="5"/>
      <c r="BD415" s="5"/>
      <c r="BE415" s="5"/>
      <c r="BF415" s="5"/>
      <c r="BG415" s="5"/>
      <c r="BH415" s="5"/>
      <c r="BI415" s="5"/>
      <c r="BJ415" s="5"/>
      <c r="BK415" s="5"/>
    </row>
    <row r="416" spans="2:63" ht="13">
      <c r="B416" s="10"/>
      <c r="D416" s="3"/>
      <c r="E416" s="3"/>
      <c r="F416" s="3"/>
      <c r="G416" s="5"/>
      <c r="H416" s="182"/>
      <c r="I416" s="182"/>
      <c r="K416" s="7"/>
      <c r="L416" s="7"/>
      <c r="AB416" s="8"/>
      <c r="AC416" s="8"/>
      <c r="AD416" s="8"/>
      <c r="AE416" s="8"/>
      <c r="AF416" s="8"/>
      <c r="AG416" s="8"/>
      <c r="AH416" s="8"/>
      <c r="AT416" s="8"/>
      <c r="AV416" s="5"/>
      <c r="AW416" s="5"/>
      <c r="AX416" s="5"/>
      <c r="AY416" s="5"/>
      <c r="AZ416" s="5"/>
      <c r="BA416" s="5"/>
      <c r="BB416" s="5"/>
      <c r="BC416" s="5"/>
      <c r="BD416" s="5"/>
      <c r="BE416" s="5"/>
      <c r="BF416" s="5"/>
      <c r="BG416" s="5"/>
      <c r="BH416" s="5"/>
      <c r="BI416" s="5"/>
      <c r="BJ416" s="5"/>
      <c r="BK416" s="5"/>
    </row>
    <row r="417" spans="2:63" ht="13">
      <c r="B417" s="10"/>
      <c r="D417" s="3"/>
      <c r="E417" s="3"/>
      <c r="F417" s="3"/>
      <c r="G417" s="5"/>
      <c r="H417" s="182"/>
      <c r="I417" s="182"/>
      <c r="K417" s="7"/>
      <c r="L417" s="7"/>
      <c r="AB417" s="8"/>
      <c r="AC417" s="8"/>
      <c r="AD417" s="8"/>
      <c r="AE417" s="8"/>
      <c r="AF417" s="8"/>
      <c r="AG417" s="8"/>
      <c r="AH417" s="8"/>
      <c r="AT417" s="8"/>
      <c r="AV417" s="5"/>
      <c r="AW417" s="5"/>
      <c r="AX417" s="5"/>
      <c r="AY417" s="5"/>
      <c r="AZ417" s="5"/>
      <c r="BA417" s="5"/>
      <c r="BB417" s="5"/>
      <c r="BC417" s="5"/>
      <c r="BD417" s="5"/>
      <c r="BE417" s="5"/>
      <c r="BF417" s="5"/>
      <c r="BG417" s="5"/>
      <c r="BH417" s="5"/>
      <c r="BI417" s="5"/>
      <c r="BJ417" s="5"/>
      <c r="BK417" s="5"/>
    </row>
    <row r="418" spans="2:63" ht="13">
      <c r="B418" s="10"/>
      <c r="D418" s="3"/>
      <c r="E418" s="3"/>
      <c r="F418" s="3"/>
      <c r="G418" s="5"/>
      <c r="H418" s="182"/>
      <c r="I418" s="182"/>
      <c r="K418" s="7"/>
      <c r="L418" s="7"/>
      <c r="AB418" s="8"/>
      <c r="AC418" s="8"/>
      <c r="AD418" s="8"/>
      <c r="AE418" s="8"/>
      <c r="AF418" s="8"/>
      <c r="AG418" s="8"/>
      <c r="AH418" s="8"/>
      <c r="AT418" s="8"/>
      <c r="AV418" s="5"/>
      <c r="AW418" s="5"/>
      <c r="AX418" s="5"/>
      <c r="AY418" s="5"/>
      <c r="AZ418" s="5"/>
      <c r="BA418" s="5"/>
      <c r="BB418" s="5"/>
      <c r="BC418" s="5"/>
      <c r="BD418" s="5"/>
      <c r="BE418" s="5"/>
      <c r="BF418" s="5"/>
      <c r="BG418" s="5"/>
      <c r="BH418" s="5"/>
      <c r="BI418" s="5"/>
      <c r="BJ418" s="5"/>
      <c r="BK418" s="5"/>
    </row>
    <row r="419" spans="2:63" ht="13">
      <c r="B419" s="10"/>
      <c r="D419" s="3"/>
      <c r="E419" s="3"/>
      <c r="F419" s="3"/>
      <c r="G419" s="5"/>
      <c r="H419" s="182"/>
      <c r="I419" s="182"/>
      <c r="K419" s="7"/>
      <c r="L419" s="7"/>
      <c r="AB419" s="8"/>
      <c r="AC419" s="8"/>
      <c r="AD419" s="8"/>
      <c r="AE419" s="8"/>
      <c r="AF419" s="8"/>
      <c r="AG419" s="8"/>
      <c r="AH419" s="8"/>
      <c r="AT419" s="8"/>
      <c r="AV419" s="5"/>
      <c r="AW419" s="5"/>
      <c r="AX419" s="5"/>
      <c r="AY419" s="5"/>
      <c r="AZ419" s="5"/>
      <c r="BA419" s="5"/>
      <c r="BB419" s="5"/>
      <c r="BC419" s="5"/>
      <c r="BD419" s="5"/>
      <c r="BE419" s="5"/>
      <c r="BF419" s="5"/>
      <c r="BG419" s="5"/>
      <c r="BH419" s="5"/>
      <c r="BI419" s="5"/>
      <c r="BJ419" s="5"/>
      <c r="BK419" s="5"/>
    </row>
    <row r="420" spans="2:63" ht="13">
      <c r="B420" s="10"/>
      <c r="D420" s="3"/>
      <c r="E420" s="3"/>
      <c r="F420" s="3"/>
      <c r="G420" s="5"/>
      <c r="H420" s="182"/>
      <c r="I420" s="182"/>
      <c r="K420" s="7"/>
      <c r="L420" s="7"/>
      <c r="AB420" s="8"/>
      <c r="AC420" s="8"/>
      <c r="AD420" s="8"/>
      <c r="AE420" s="8"/>
      <c r="AF420" s="8"/>
      <c r="AG420" s="8"/>
      <c r="AH420" s="8"/>
      <c r="AT420" s="8"/>
      <c r="AV420" s="5"/>
      <c r="AW420" s="5"/>
      <c r="AX420" s="5"/>
      <c r="AY420" s="5"/>
      <c r="AZ420" s="5"/>
      <c r="BA420" s="5"/>
      <c r="BB420" s="5"/>
      <c r="BC420" s="5"/>
      <c r="BD420" s="5"/>
      <c r="BE420" s="5"/>
      <c r="BF420" s="5"/>
      <c r="BG420" s="5"/>
      <c r="BH420" s="5"/>
      <c r="BI420" s="5"/>
      <c r="BJ420" s="5"/>
      <c r="BK420" s="5"/>
    </row>
    <row r="421" spans="2:63" ht="13">
      <c r="B421" s="10"/>
      <c r="D421" s="3"/>
      <c r="E421" s="3"/>
      <c r="F421" s="3"/>
      <c r="G421" s="5"/>
      <c r="H421" s="182"/>
      <c r="I421" s="182"/>
      <c r="K421" s="7"/>
      <c r="L421" s="7"/>
      <c r="AB421" s="8"/>
      <c r="AC421" s="8"/>
      <c r="AD421" s="8"/>
      <c r="AE421" s="8"/>
      <c r="AF421" s="8"/>
      <c r="AG421" s="8"/>
      <c r="AH421" s="8"/>
      <c r="AT421" s="8"/>
      <c r="AV421" s="5"/>
      <c r="AW421" s="5"/>
      <c r="AX421" s="5"/>
      <c r="AY421" s="5"/>
      <c r="AZ421" s="5"/>
      <c r="BA421" s="5"/>
      <c r="BB421" s="5"/>
      <c r="BC421" s="5"/>
      <c r="BD421" s="5"/>
      <c r="BE421" s="5"/>
      <c r="BF421" s="5"/>
      <c r="BG421" s="5"/>
      <c r="BH421" s="5"/>
      <c r="BI421" s="5"/>
      <c r="BJ421" s="5"/>
      <c r="BK421" s="5"/>
    </row>
    <row r="422" spans="2:63" ht="13">
      <c r="B422" s="10"/>
      <c r="D422" s="3"/>
      <c r="E422" s="3"/>
      <c r="F422" s="3"/>
      <c r="G422" s="5"/>
      <c r="H422" s="182"/>
      <c r="I422" s="182"/>
      <c r="K422" s="7"/>
      <c r="L422" s="7"/>
      <c r="AB422" s="8"/>
      <c r="AC422" s="8"/>
      <c r="AD422" s="8"/>
      <c r="AE422" s="8"/>
      <c r="AF422" s="8"/>
      <c r="AG422" s="8"/>
      <c r="AH422" s="8"/>
      <c r="AT422" s="8"/>
      <c r="AV422" s="5"/>
      <c r="AW422" s="5"/>
      <c r="AX422" s="5"/>
      <c r="AY422" s="5"/>
      <c r="AZ422" s="5"/>
      <c r="BA422" s="5"/>
      <c r="BB422" s="5"/>
      <c r="BC422" s="5"/>
      <c r="BD422" s="5"/>
      <c r="BE422" s="5"/>
      <c r="BF422" s="5"/>
      <c r="BG422" s="5"/>
      <c r="BH422" s="5"/>
      <c r="BI422" s="5"/>
      <c r="BJ422" s="5"/>
      <c r="BK422" s="5"/>
    </row>
    <row r="423" spans="2:63" ht="13">
      <c r="B423" s="10"/>
      <c r="D423" s="3"/>
      <c r="E423" s="3"/>
      <c r="F423" s="3"/>
      <c r="G423" s="5"/>
      <c r="H423" s="182"/>
      <c r="I423" s="182"/>
      <c r="K423" s="7"/>
      <c r="L423" s="7"/>
      <c r="AB423" s="8"/>
      <c r="AC423" s="8"/>
      <c r="AD423" s="8"/>
      <c r="AE423" s="8"/>
      <c r="AF423" s="8"/>
      <c r="AG423" s="8"/>
      <c r="AH423" s="8"/>
      <c r="AT423" s="8"/>
      <c r="AV423" s="5"/>
      <c r="AW423" s="5"/>
      <c r="AX423" s="5"/>
      <c r="AY423" s="5"/>
      <c r="AZ423" s="5"/>
      <c r="BA423" s="5"/>
      <c r="BB423" s="5"/>
      <c r="BC423" s="5"/>
      <c r="BD423" s="5"/>
      <c r="BE423" s="5"/>
      <c r="BF423" s="5"/>
      <c r="BG423" s="5"/>
      <c r="BH423" s="5"/>
      <c r="BI423" s="5"/>
      <c r="BJ423" s="5"/>
      <c r="BK423" s="5"/>
    </row>
    <row r="424" spans="2:63" ht="13">
      <c r="B424" s="10"/>
      <c r="D424" s="3"/>
      <c r="E424" s="3"/>
      <c r="F424" s="3"/>
      <c r="G424" s="5"/>
      <c r="H424" s="182"/>
      <c r="I424" s="182"/>
      <c r="K424" s="7"/>
      <c r="L424" s="7"/>
      <c r="AB424" s="8"/>
      <c r="AC424" s="8"/>
      <c r="AD424" s="8"/>
      <c r="AE424" s="8"/>
      <c r="AF424" s="8"/>
      <c r="AG424" s="8"/>
      <c r="AH424" s="8"/>
      <c r="AT424" s="8"/>
      <c r="AV424" s="5"/>
      <c r="AW424" s="5"/>
      <c r="AX424" s="5"/>
      <c r="AY424" s="5"/>
      <c r="AZ424" s="5"/>
      <c r="BA424" s="5"/>
      <c r="BB424" s="5"/>
      <c r="BC424" s="5"/>
      <c r="BD424" s="5"/>
      <c r="BE424" s="5"/>
      <c r="BF424" s="5"/>
      <c r="BG424" s="5"/>
      <c r="BH424" s="5"/>
      <c r="BI424" s="5"/>
      <c r="BJ424" s="5"/>
      <c r="BK424" s="5"/>
    </row>
    <row r="425" spans="2:63" ht="13">
      <c r="B425" s="10"/>
      <c r="D425" s="3"/>
      <c r="E425" s="3"/>
      <c r="F425" s="3"/>
      <c r="G425" s="5"/>
      <c r="H425" s="182"/>
      <c r="I425" s="182"/>
      <c r="K425" s="7"/>
      <c r="L425" s="7"/>
      <c r="AB425" s="8"/>
      <c r="AC425" s="8"/>
      <c r="AD425" s="8"/>
      <c r="AE425" s="8"/>
      <c r="AF425" s="8"/>
      <c r="AG425" s="8"/>
      <c r="AH425" s="8"/>
      <c r="AT425" s="8"/>
      <c r="AV425" s="5"/>
      <c r="AW425" s="5"/>
      <c r="AX425" s="5"/>
      <c r="AY425" s="5"/>
      <c r="AZ425" s="5"/>
      <c r="BA425" s="5"/>
      <c r="BB425" s="5"/>
      <c r="BC425" s="5"/>
      <c r="BD425" s="5"/>
      <c r="BE425" s="5"/>
      <c r="BF425" s="5"/>
      <c r="BG425" s="5"/>
      <c r="BH425" s="5"/>
      <c r="BI425" s="5"/>
      <c r="BJ425" s="5"/>
      <c r="BK425" s="5"/>
    </row>
    <row r="426" spans="2:63" ht="13">
      <c r="B426" s="10"/>
      <c r="D426" s="3"/>
      <c r="E426" s="3"/>
      <c r="F426" s="3"/>
      <c r="G426" s="5"/>
      <c r="H426" s="182"/>
      <c r="I426" s="182"/>
      <c r="K426" s="7"/>
      <c r="L426" s="7"/>
      <c r="AB426" s="8"/>
      <c r="AC426" s="8"/>
      <c r="AD426" s="8"/>
      <c r="AE426" s="8"/>
      <c r="AF426" s="8"/>
      <c r="AG426" s="8"/>
      <c r="AH426" s="8"/>
      <c r="AT426" s="8"/>
      <c r="AV426" s="5"/>
      <c r="AW426" s="5"/>
      <c r="AX426" s="5"/>
      <c r="AY426" s="5"/>
      <c r="AZ426" s="5"/>
      <c r="BA426" s="5"/>
      <c r="BB426" s="5"/>
      <c r="BC426" s="5"/>
      <c r="BD426" s="5"/>
      <c r="BE426" s="5"/>
      <c r="BF426" s="5"/>
      <c r="BG426" s="5"/>
      <c r="BH426" s="5"/>
      <c r="BI426" s="5"/>
      <c r="BJ426" s="5"/>
      <c r="BK426" s="5"/>
    </row>
    <row r="427" spans="2:63" ht="13">
      <c r="B427" s="10"/>
      <c r="D427" s="3"/>
      <c r="E427" s="3"/>
      <c r="F427" s="3"/>
      <c r="G427" s="5"/>
      <c r="H427" s="182"/>
      <c r="I427" s="182"/>
      <c r="K427" s="7"/>
      <c r="L427" s="7"/>
      <c r="AB427" s="8"/>
      <c r="AC427" s="8"/>
      <c r="AD427" s="8"/>
      <c r="AE427" s="8"/>
      <c r="AF427" s="8"/>
      <c r="AG427" s="8"/>
      <c r="AH427" s="8"/>
      <c r="AT427" s="8"/>
      <c r="AV427" s="5"/>
      <c r="AW427" s="5"/>
      <c r="AX427" s="5"/>
      <c r="AY427" s="5"/>
      <c r="AZ427" s="5"/>
      <c r="BA427" s="5"/>
      <c r="BB427" s="5"/>
      <c r="BC427" s="5"/>
      <c r="BD427" s="5"/>
      <c r="BE427" s="5"/>
      <c r="BF427" s="5"/>
      <c r="BG427" s="5"/>
      <c r="BH427" s="5"/>
      <c r="BI427" s="5"/>
      <c r="BJ427" s="5"/>
      <c r="BK427" s="5"/>
    </row>
    <row r="428" spans="2:63" ht="13">
      <c r="B428" s="10"/>
      <c r="D428" s="3"/>
      <c r="E428" s="3"/>
      <c r="F428" s="3"/>
      <c r="G428" s="5"/>
      <c r="H428" s="182"/>
      <c r="I428" s="182"/>
      <c r="K428" s="7"/>
      <c r="L428" s="7"/>
      <c r="AB428" s="8"/>
      <c r="AC428" s="8"/>
      <c r="AD428" s="8"/>
      <c r="AE428" s="8"/>
      <c r="AF428" s="8"/>
      <c r="AG428" s="8"/>
      <c r="AH428" s="8"/>
      <c r="AT428" s="8"/>
      <c r="AV428" s="5"/>
      <c r="AW428" s="5"/>
      <c r="AX428" s="5"/>
      <c r="AY428" s="5"/>
      <c r="AZ428" s="5"/>
      <c r="BA428" s="5"/>
      <c r="BB428" s="5"/>
      <c r="BC428" s="5"/>
      <c r="BD428" s="5"/>
      <c r="BE428" s="5"/>
      <c r="BF428" s="5"/>
      <c r="BG428" s="5"/>
      <c r="BH428" s="5"/>
      <c r="BI428" s="5"/>
      <c r="BJ428" s="5"/>
      <c r="BK428" s="5"/>
    </row>
    <row r="429" spans="2:63" ht="13">
      <c r="B429" s="10"/>
      <c r="D429" s="3"/>
      <c r="E429" s="3"/>
      <c r="F429" s="3"/>
      <c r="G429" s="5"/>
      <c r="H429" s="182"/>
      <c r="I429" s="182"/>
      <c r="K429" s="7"/>
      <c r="L429" s="7"/>
      <c r="AB429" s="8"/>
      <c r="AC429" s="8"/>
      <c r="AD429" s="8"/>
      <c r="AE429" s="8"/>
      <c r="AF429" s="8"/>
      <c r="AG429" s="8"/>
      <c r="AH429" s="8"/>
      <c r="AT429" s="8"/>
      <c r="AV429" s="5"/>
      <c r="AW429" s="5"/>
      <c r="AX429" s="5"/>
      <c r="AY429" s="5"/>
      <c r="AZ429" s="5"/>
      <c r="BA429" s="5"/>
      <c r="BB429" s="5"/>
      <c r="BC429" s="5"/>
      <c r="BD429" s="5"/>
      <c r="BE429" s="5"/>
      <c r="BF429" s="5"/>
      <c r="BG429" s="5"/>
      <c r="BH429" s="5"/>
      <c r="BI429" s="5"/>
      <c r="BJ429" s="5"/>
      <c r="BK429" s="5"/>
    </row>
    <row r="430" spans="2:63" ht="13">
      <c r="B430" s="10"/>
      <c r="D430" s="3"/>
      <c r="E430" s="3"/>
      <c r="F430" s="3"/>
      <c r="G430" s="5"/>
      <c r="H430" s="182"/>
      <c r="I430" s="182"/>
      <c r="K430" s="7"/>
      <c r="L430" s="7"/>
      <c r="AB430" s="8"/>
      <c r="AC430" s="8"/>
      <c r="AD430" s="8"/>
      <c r="AE430" s="8"/>
      <c r="AF430" s="8"/>
      <c r="AG430" s="8"/>
      <c r="AH430" s="8"/>
      <c r="AT430" s="8"/>
      <c r="AV430" s="5"/>
      <c r="AW430" s="5"/>
      <c r="AX430" s="5"/>
      <c r="AY430" s="5"/>
      <c r="AZ430" s="5"/>
      <c r="BA430" s="5"/>
      <c r="BB430" s="5"/>
      <c r="BC430" s="5"/>
      <c r="BD430" s="5"/>
      <c r="BE430" s="5"/>
      <c r="BF430" s="5"/>
      <c r="BG430" s="5"/>
      <c r="BH430" s="5"/>
      <c r="BI430" s="5"/>
      <c r="BJ430" s="5"/>
      <c r="BK430" s="5"/>
    </row>
    <row r="431" spans="2:63" ht="13">
      <c r="B431" s="10"/>
      <c r="D431" s="3"/>
      <c r="E431" s="3"/>
      <c r="F431" s="3"/>
      <c r="G431" s="5"/>
      <c r="H431" s="182"/>
      <c r="I431" s="182"/>
      <c r="K431" s="7"/>
      <c r="L431" s="7"/>
      <c r="AB431" s="8"/>
      <c r="AC431" s="8"/>
      <c r="AD431" s="8"/>
      <c r="AE431" s="8"/>
      <c r="AF431" s="8"/>
      <c r="AG431" s="8"/>
      <c r="AH431" s="8"/>
      <c r="AT431" s="8"/>
      <c r="AV431" s="5"/>
      <c r="AW431" s="5"/>
      <c r="AX431" s="5"/>
      <c r="AY431" s="5"/>
      <c r="AZ431" s="5"/>
      <c r="BA431" s="5"/>
      <c r="BB431" s="5"/>
      <c r="BC431" s="5"/>
      <c r="BD431" s="5"/>
      <c r="BE431" s="5"/>
      <c r="BF431" s="5"/>
      <c r="BG431" s="5"/>
      <c r="BH431" s="5"/>
      <c r="BI431" s="5"/>
      <c r="BJ431" s="5"/>
      <c r="BK431" s="5"/>
    </row>
    <row r="432" spans="2:63" ht="13">
      <c r="B432" s="10"/>
      <c r="D432" s="3"/>
      <c r="E432" s="3"/>
      <c r="F432" s="3"/>
      <c r="G432" s="5"/>
      <c r="H432" s="182"/>
      <c r="I432" s="182"/>
      <c r="K432" s="7"/>
      <c r="L432" s="7"/>
      <c r="AB432" s="8"/>
      <c r="AC432" s="8"/>
      <c r="AD432" s="8"/>
      <c r="AE432" s="8"/>
      <c r="AF432" s="8"/>
      <c r="AG432" s="8"/>
      <c r="AH432" s="8"/>
      <c r="AT432" s="8"/>
      <c r="AV432" s="5"/>
      <c r="AW432" s="5"/>
      <c r="AX432" s="5"/>
      <c r="AY432" s="5"/>
      <c r="AZ432" s="5"/>
      <c r="BA432" s="5"/>
      <c r="BB432" s="5"/>
      <c r="BC432" s="5"/>
      <c r="BD432" s="5"/>
      <c r="BE432" s="5"/>
      <c r="BF432" s="5"/>
      <c r="BG432" s="5"/>
      <c r="BH432" s="5"/>
      <c r="BI432" s="5"/>
      <c r="BJ432" s="5"/>
      <c r="BK432" s="5"/>
    </row>
    <row r="433" spans="2:63" ht="13">
      <c r="B433" s="10"/>
      <c r="D433" s="3"/>
      <c r="E433" s="3"/>
      <c r="F433" s="3"/>
      <c r="G433" s="5"/>
      <c r="H433" s="182"/>
      <c r="I433" s="182"/>
      <c r="K433" s="7"/>
      <c r="L433" s="7"/>
      <c r="AB433" s="8"/>
      <c r="AC433" s="8"/>
      <c r="AD433" s="8"/>
      <c r="AE433" s="8"/>
      <c r="AF433" s="8"/>
      <c r="AG433" s="8"/>
      <c r="AH433" s="8"/>
      <c r="AT433" s="8"/>
      <c r="AV433" s="5"/>
      <c r="AW433" s="5"/>
      <c r="AX433" s="5"/>
      <c r="AY433" s="5"/>
      <c r="AZ433" s="5"/>
      <c r="BA433" s="5"/>
      <c r="BB433" s="5"/>
      <c r="BC433" s="5"/>
      <c r="BD433" s="5"/>
      <c r="BE433" s="5"/>
      <c r="BF433" s="5"/>
      <c r="BG433" s="5"/>
      <c r="BH433" s="5"/>
      <c r="BI433" s="5"/>
      <c r="BJ433" s="5"/>
      <c r="BK433" s="5"/>
    </row>
    <row r="434" spans="2:63" ht="13">
      <c r="B434" s="10"/>
      <c r="D434" s="3"/>
      <c r="E434" s="3"/>
      <c r="F434" s="3"/>
      <c r="G434" s="5"/>
      <c r="H434" s="182"/>
      <c r="I434" s="182"/>
      <c r="K434" s="7"/>
      <c r="L434" s="7"/>
      <c r="AB434" s="8"/>
      <c r="AC434" s="8"/>
      <c r="AD434" s="8"/>
      <c r="AE434" s="8"/>
      <c r="AF434" s="8"/>
      <c r="AG434" s="8"/>
      <c r="AH434" s="8"/>
      <c r="AT434" s="8"/>
      <c r="AV434" s="5"/>
      <c r="AW434" s="5"/>
      <c r="AX434" s="5"/>
      <c r="AY434" s="5"/>
      <c r="AZ434" s="5"/>
      <c r="BA434" s="5"/>
      <c r="BB434" s="5"/>
      <c r="BC434" s="5"/>
      <c r="BD434" s="5"/>
      <c r="BE434" s="5"/>
      <c r="BF434" s="5"/>
      <c r="BG434" s="5"/>
      <c r="BH434" s="5"/>
      <c r="BI434" s="5"/>
      <c r="BJ434" s="5"/>
      <c r="BK434" s="5"/>
    </row>
    <row r="435" spans="2:63" ht="13">
      <c r="B435" s="10"/>
      <c r="D435" s="3"/>
      <c r="E435" s="3"/>
      <c r="F435" s="3"/>
      <c r="G435" s="5"/>
      <c r="H435" s="182"/>
      <c r="I435" s="182"/>
      <c r="K435" s="7"/>
      <c r="L435" s="7"/>
      <c r="AB435" s="8"/>
      <c r="AC435" s="8"/>
      <c r="AD435" s="8"/>
      <c r="AE435" s="8"/>
      <c r="AF435" s="8"/>
      <c r="AG435" s="8"/>
      <c r="AH435" s="8"/>
      <c r="AT435" s="8"/>
      <c r="AV435" s="5"/>
      <c r="AW435" s="5"/>
      <c r="AX435" s="5"/>
      <c r="AY435" s="5"/>
      <c r="AZ435" s="5"/>
      <c r="BA435" s="5"/>
      <c r="BB435" s="5"/>
      <c r="BC435" s="5"/>
      <c r="BD435" s="5"/>
      <c r="BE435" s="5"/>
      <c r="BF435" s="5"/>
      <c r="BG435" s="5"/>
      <c r="BH435" s="5"/>
      <c r="BI435" s="5"/>
      <c r="BJ435" s="5"/>
      <c r="BK435" s="5"/>
    </row>
    <row r="436" spans="2:63" ht="13">
      <c r="B436" s="10"/>
      <c r="D436" s="3"/>
      <c r="E436" s="3"/>
      <c r="F436" s="3"/>
      <c r="G436" s="5"/>
      <c r="H436" s="182"/>
      <c r="I436" s="182"/>
      <c r="K436" s="7"/>
      <c r="L436" s="7"/>
      <c r="AB436" s="8"/>
      <c r="AC436" s="8"/>
      <c r="AD436" s="8"/>
      <c r="AE436" s="8"/>
      <c r="AF436" s="8"/>
      <c r="AG436" s="8"/>
      <c r="AH436" s="8"/>
      <c r="AT436" s="8"/>
      <c r="AV436" s="5"/>
      <c r="AW436" s="5"/>
      <c r="AX436" s="5"/>
      <c r="AY436" s="5"/>
      <c r="AZ436" s="5"/>
      <c r="BA436" s="5"/>
      <c r="BB436" s="5"/>
      <c r="BC436" s="5"/>
      <c r="BD436" s="5"/>
      <c r="BE436" s="5"/>
      <c r="BF436" s="5"/>
      <c r="BG436" s="5"/>
      <c r="BH436" s="5"/>
      <c r="BI436" s="5"/>
      <c r="BJ436" s="5"/>
      <c r="BK436" s="5"/>
    </row>
    <row r="437" spans="2:63" ht="13">
      <c r="B437" s="10"/>
      <c r="D437" s="3"/>
      <c r="E437" s="3"/>
      <c r="F437" s="3"/>
      <c r="G437" s="5"/>
      <c r="H437" s="182"/>
      <c r="I437" s="182"/>
      <c r="K437" s="7"/>
      <c r="L437" s="7"/>
      <c r="AB437" s="8"/>
      <c r="AC437" s="8"/>
      <c r="AD437" s="8"/>
      <c r="AE437" s="8"/>
      <c r="AF437" s="8"/>
      <c r="AG437" s="8"/>
      <c r="AH437" s="8"/>
      <c r="AT437" s="8"/>
      <c r="AV437" s="5"/>
      <c r="AW437" s="5"/>
      <c r="AX437" s="5"/>
      <c r="AY437" s="5"/>
      <c r="AZ437" s="5"/>
      <c r="BA437" s="5"/>
      <c r="BB437" s="5"/>
      <c r="BC437" s="5"/>
      <c r="BD437" s="5"/>
      <c r="BE437" s="5"/>
      <c r="BF437" s="5"/>
      <c r="BG437" s="5"/>
      <c r="BH437" s="5"/>
      <c r="BI437" s="5"/>
      <c r="BJ437" s="5"/>
      <c r="BK437" s="5"/>
    </row>
    <row r="438" spans="2:63" ht="13">
      <c r="B438" s="10"/>
      <c r="D438" s="3"/>
      <c r="E438" s="3"/>
      <c r="F438" s="3"/>
      <c r="G438" s="5"/>
      <c r="H438" s="182"/>
      <c r="I438" s="182"/>
      <c r="K438" s="7"/>
      <c r="L438" s="7"/>
      <c r="AB438" s="8"/>
      <c r="AC438" s="8"/>
      <c r="AD438" s="8"/>
      <c r="AE438" s="8"/>
      <c r="AF438" s="8"/>
      <c r="AG438" s="8"/>
      <c r="AH438" s="8"/>
      <c r="AT438" s="8"/>
      <c r="AV438" s="5"/>
      <c r="AW438" s="5"/>
      <c r="AX438" s="5"/>
      <c r="AY438" s="5"/>
      <c r="AZ438" s="5"/>
      <c r="BA438" s="5"/>
      <c r="BB438" s="5"/>
      <c r="BC438" s="5"/>
      <c r="BD438" s="5"/>
      <c r="BE438" s="5"/>
      <c r="BF438" s="5"/>
      <c r="BG438" s="5"/>
      <c r="BH438" s="5"/>
      <c r="BI438" s="5"/>
      <c r="BJ438" s="5"/>
      <c r="BK438" s="5"/>
    </row>
    <row r="439" spans="2:63" ht="13">
      <c r="B439" s="10"/>
      <c r="D439" s="3"/>
      <c r="E439" s="3"/>
      <c r="F439" s="3"/>
      <c r="G439" s="5"/>
      <c r="H439" s="182"/>
      <c r="I439" s="182"/>
      <c r="K439" s="7"/>
      <c r="L439" s="7"/>
      <c r="AB439" s="8"/>
      <c r="AC439" s="8"/>
      <c r="AD439" s="8"/>
      <c r="AE439" s="8"/>
      <c r="AF439" s="8"/>
      <c r="AG439" s="8"/>
      <c r="AH439" s="8"/>
      <c r="AT439" s="8"/>
      <c r="AV439" s="5"/>
      <c r="AW439" s="5"/>
      <c r="AX439" s="5"/>
      <c r="AY439" s="5"/>
      <c r="AZ439" s="5"/>
      <c r="BA439" s="5"/>
      <c r="BB439" s="5"/>
      <c r="BC439" s="5"/>
      <c r="BD439" s="5"/>
      <c r="BE439" s="5"/>
      <c r="BF439" s="5"/>
      <c r="BG439" s="5"/>
      <c r="BH439" s="5"/>
      <c r="BI439" s="5"/>
      <c r="BJ439" s="5"/>
      <c r="BK439" s="5"/>
    </row>
    <row r="440" spans="2:63" ht="13">
      <c r="B440" s="10"/>
      <c r="D440" s="3"/>
      <c r="E440" s="3"/>
      <c r="F440" s="3"/>
      <c r="G440" s="5"/>
      <c r="H440" s="182"/>
      <c r="I440" s="182"/>
      <c r="K440" s="7"/>
      <c r="L440" s="7"/>
      <c r="AB440" s="8"/>
      <c r="AC440" s="8"/>
      <c r="AD440" s="8"/>
      <c r="AE440" s="8"/>
      <c r="AF440" s="8"/>
      <c r="AG440" s="8"/>
      <c r="AH440" s="8"/>
      <c r="AT440" s="8"/>
      <c r="AV440" s="5"/>
      <c r="AW440" s="5"/>
      <c r="AX440" s="5"/>
      <c r="AY440" s="5"/>
      <c r="AZ440" s="5"/>
      <c r="BA440" s="5"/>
      <c r="BB440" s="5"/>
      <c r="BC440" s="5"/>
      <c r="BD440" s="5"/>
      <c r="BE440" s="5"/>
      <c r="BF440" s="5"/>
      <c r="BG440" s="5"/>
      <c r="BH440" s="5"/>
      <c r="BI440" s="5"/>
      <c r="BJ440" s="5"/>
      <c r="BK440" s="5"/>
    </row>
    <row r="441" spans="2:63" ht="13">
      <c r="B441" s="10"/>
      <c r="D441" s="3"/>
      <c r="E441" s="3"/>
      <c r="F441" s="3"/>
      <c r="G441" s="5"/>
      <c r="H441" s="182"/>
      <c r="I441" s="182"/>
      <c r="K441" s="7"/>
      <c r="L441" s="7"/>
      <c r="AB441" s="8"/>
      <c r="AC441" s="8"/>
      <c r="AD441" s="8"/>
      <c r="AE441" s="8"/>
      <c r="AF441" s="8"/>
      <c r="AG441" s="8"/>
      <c r="AH441" s="8"/>
      <c r="AT441" s="8"/>
      <c r="AV441" s="5"/>
      <c r="AW441" s="5"/>
      <c r="AX441" s="5"/>
      <c r="AY441" s="5"/>
      <c r="AZ441" s="5"/>
      <c r="BA441" s="5"/>
      <c r="BB441" s="5"/>
      <c r="BC441" s="5"/>
      <c r="BD441" s="5"/>
      <c r="BE441" s="5"/>
      <c r="BF441" s="5"/>
      <c r="BG441" s="5"/>
      <c r="BH441" s="5"/>
      <c r="BI441" s="5"/>
      <c r="BJ441" s="5"/>
      <c r="BK441" s="5"/>
    </row>
    <row r="442" spans="2:63" ht="13">
      <c r="B442" s="10"/>
      <c r="D442" s="3"/>
      <c r="E442" s="3"/>
      <c r="F442" s="3"/>
      <c r="G442" s="5"/>
      <c r="H442" s="182"/>
      <c r="I442" s="182"/>
      <c r="K442" s="7"/>
      <c r="L442" s="7"/>
      <c r="AB442" s="8"/>
      <c r="AC442" s="8"/>
      <c r="AD442" s="8"/>
      <c r="AE442" s="8"/>
      <c r="AF442" s="8"/>
      <c r="AG442" s="8"/>
      <c r="AH442" s="8"/>
      <c r="AT442" s="8"/>
      <c r="AV442" s="5"/>
      <c r="AW442" s="5"/>
      <c r="AX442" s="5"/>
      <c r="AY442" s="5"/>
      <c r="AZ442" s="5"/>
      <c r="BA442" s="5"/>
      <c r="BB442" s="5"/>
      <c r="BC442" s="5"/>
      <c r="BD442" s="5"/>
      <c r="BE442" s="5"/>
      <c r="BF442" s="5"/>
      <c r="BG442" s="5"/>
      <c r="BH442" s="5"/>
      <c r="BI442" s="5"/>
      <c r="BJ442" s="5"/>
      <c r="BK442" s="5"/>
    </row>
    <row r="443" spans="2:63" ht="13">
      <c r="B443" s="10"/>
      <c r="D443" s="3"/>
      <c r="E443" s="3"/>
      <c r="F443" s="3"/>
      <c r="G443" s="5"/>
      <c r="H443" s="182"/>
      <c r="I443" s="182"/>
      <c r="K443" s="7"/>
      <c r="L443" s="7"/>
      <c r="AB443" s="8"/>
      <c r="AC443" s="8"/>
      <c r="AD443" s="8"/>
      <c r="AE443" s="8"/>
      <c r="AF443" s="8"/>
      <c r="AG443" s="8"/>
      <c r="AH443" s="8"/>
      <c r="AT443" s="8"/>
      <c r="AV443" s="5"/>
      <c r="AW443" s="5"/>
      <c r="AX443" s="5"/>
      <c r="AY443" s="5"/>
      <c r="AZ443" s="5"/>
      <c r="BA443" s="5"/>
      <c r="BB443" s="5"/>
      <c r="BC443" s="5"/>
      <c r="BD443" s="5"/>
      <c r="BE443" s="5"/>
      <c r="BF443" s="5"/>
      <c r="BG443" s="5"/>
      <c r="BH443" s="5"/>
      <c r="BI443" s="5"/>
      <c r="BJ443" s="5"/>
      <c r="BK443" s="5"/>
    </row>
    <row r="444" spans="2:63" ht="13">
      <c r="B444" s="10"/>
      <c r="D444" s="3"/>
      <c r="E444" s="3"/>
      <c r="F444" s="3"/>
      <c r="G444" s="5"/>
      <c r="H444" s="182"/>
      <c r="I444" s="182"/>
      <c r="K444" s="7"/>
      <c r="L444" s="7"/>
      <c r="AB444" s="8"/>
      <c r="AC444" s="8"/>
      <c r="AD444" s="8"/>
      <c r="AE444" s="8"/>
      <c r="AF444" s="8"/>
      <c r="AG444" s="8"/>
      <c r="AH444" s="8"/>
      <c r="AT444" s="8"/>
      <c r="AV444" s="5"/>
      <c r="AW444" s="5"/>
      <c r="AX444" s="5"/>
      <c r="AY444" s="5"/>
      <c r="AZ444" s="5"/>
      <c r="BA444" s="5"/>
      <c r="BB444" s="5"/>
      <c r="BC444" s="5"/>
      <c r="BD444" s="5"/>
      <c r="BE444" s="5"/>
      <c r="BF444" s="5"/>
      <c r="BG444" s="5"/>
      <c r="BH444" s="5"/>
      <c r="BI444" s="5"/>
      <c r="BJ444" s="5"/>
      <c r="BK444" s="5"/>
    </row>
    <row r="445" spans="2:63" ht="13">
      <c r="B445" s="10"/>
      <c r="D445" s="3"/>
      <c r="E445" s="3"/>
      <c r="F445" s="3"/>
      <c r="G445" s="5"/>
      <c r="H445" s="182"/>
      <c r="I445" s="182"/>
      <c r="K445" s="7"/>
      <c r="L445" s="7"/>
      <c r="AB445" s="8"/>
      <c r="AC445" s="8"/>
      <c r="AD445" s="8"/>
      <c r="AE445" s="8"/>
      <c r="AF445" s="8"/>
      <c r="AG445" s="8"/>
      <c r="AH445" s="8"/>
      <c r="AT445" s="8"/>
      <c r="AV445" s="5"/>
      <c r="AW445" s="5"/>
      <c r="AX445" s="5"/>
      <c r="AY445" s="5"/>
      <c r="AZ445" s="5"/>
      <c r="BA445" s="5"/>
      <c r="BB445" s="5"/>
      <c r="BC445" s="5"/>
      <c r="BD445" s="5"/>
      <c r="BE445" s="5"/>
      <c r="BF445" s="5"/>
      <c r="BG445" s="5"/>
      <c r="BH445" s="5"/>
      <c r="BI445" s="5"/>
      <c r="BJ445" s="5"/>
      <c r="BK445" s="5"/>
    </row>
    <row r="446" spans="2:63" ht="13">
      <c r="B446" s="10"/>
      <c r="D446" s="3"/>
      <c r="E446" s="3"/>
      <c r="F446" s="3"/>
      <c r="G446" s="5"/>
      <c r="H446" s="182"/>
      <c r="I446" s="182"/>
      <c r="K446" s="7"/>
      <c r="L446" s="7"/>
      <c r="AB446" s="8"/>
      <c r="AC446" s="8"/>
      <c r="AD446" s="8"/>
      <c r="AE446" s="8"/>
      <c r="AF446" s="8"/>
      <c r="AG446" s="8"/>
      <c r="AH446" s="8"/>
      <c r="AT446" s="8"/>
      <c r="AV446" s="5"/>
      <c r="AW446" s="5"/>
      <c r="AX446" s="5"/>
      <c r="AY446" s="5"/>
      <c r="AZ446" s="5"/>
      <c r="BA446" s="5"/>
      <c r="BB446" s="5"/>
      <c r="BC446" s="5"/>
      <c r="BD446" s="5"/>
      <c r="BE446" s="5"/>
      <c r="BF446" s="5"/>
      <c r="BG446" s="5"/>
      <c r="BH446" s="5"/>
      <c r="BI446" s="5"/>
      <c r="BJ446" s="5"/>
      <c r="BK446" s="5"/>
    </row>
    <row r="447" spans="2:63" ht="13">
      <c r="B447" s="10"/>
      <c r="D447" s="3"/>
      <c r="E447" s="3"/>
      <c r="F447" s="3"/>
      <c r="G447" s="5"/>
      <c r="H447" s="182"/>
      <c r="I447" s="182"/>
      <c r="K447" s="7"/>
      <c r="L447" s="7"/>
      <c r="AB447" s="8"/>
      <c r="AC447" s="8"/>
      <c r="AD447" s="8"/>
      <c r="AE447" s="8"/>
      <c r="AF447" s="8"/>
      <c r="AG447" s="8"/>
      <c r="AH447" s="8"/>
      <c r="AT447" s="8"/>
      <c r="AV447" s="5"/>
      <c r="AW447" s="5"/>
      <c r="AX447" s="5"/>
      <c r="AY447" s="5"/>
      <c r="AZ447" s="5"/>
      <c r="BA447" s="5"/>
      <c r="BB447" s="5"/>
      <c r="BC447" s="5"/>
      <c r="BD447" s="5"/>
      <c r="BE447" s="5"/>
      <c r="BF447" s="5"/>
      <c r="BG447" s="5"/>
      <c r="BH447" s="5"/>
      <c r="BI447" s="5"/>
      <c r="BJ447" s="5"/>
      <c r="BK447" s="5"/>
    </row>
    <row r="448" spans="2:63" ht="13">
      <c r="B448" s="10"/>
      <c r="D448" s="3"/>
      <c r="E448" s="3"/>
      <c r="F448" s="3"/>
      <c r="G448" s="5"/>
      <c r="H448" s="182"/>
      <c r="I448" s="182"/>
      <c r="K448" s="7"/>
      <c r="L448" s="7"/>
      <c r="AB448" s="8"/>
      <c r="AC448" s="8"/>
      <c r="AD448" s="8"/>
      <c r="AE448" s="8"/>
      <c r="AF448" s="8"/>
      <c r="AG448" s="8"/>
      <c r="AH448" s="8"/>
      <c r="AT448" s="8"/>
      <c r="AV448" s="5"/>
      <c r="AW448" s="5"/>
      <c r="AX448" s="5"/>
      <c r="AY448" s="5"/>
      <c r="AZ448" s="5"/>
      <c r="BA448" s="5"/>
      <c r="BB448" s="5"/>
      <c r="BC448" s="5"/>
      <c r="BD448" s="5"/>
      <c r="BE448" s="5"/>
      <c r="BF448" s="5"/>
      <c r="BG448" s="5"/>
      <c r="BH448" s="5"/>
      <c r="BI448" s="5"/>
      <c r="BJ448" s="5"/>
      <c r="BK448" s="5"/>
    </row>
    <row r="449" spans="2:63" ht="13">
      <c r="B449" s="10"/>
      <c r="D449" s="3"/>
      <c r="E449" s="3"/>
      <c r="F449" s="3"/>
      <c r="G449" s="5"/>
      <c r="H449" s="182"/>
      <c r="I449" s="182"/>
      <c r="K449" s="7"/>
      <c r="L449" s="7"/>
      <c r="AB449" s="8"/>
      <c r="AC449" s="8"/>
      <c r="AD449" s="8"/>
      <c r="AE449" s="8"/>
      <c r="AF449" s="8"/>
      <c r="AG449" s="8"/>
      <c r="AH449" s="8"/>
      <c r="AT449" s="8"/>
      <c r="AV449" s="5"/>
      <c r="AW449" s="5"/>
      <c r="AX449" s="5"/>
      <c r="AY449" s="5"/>
      <c r="AZ449" s="5"/>
      <c r="BA449" s="5"/>
      <c r="BB449" s="5"/>
      <c r="BC449" s="5"/>
      <c r="BD449" s="5"/>
      <c r="BE449" s="5"/>
      <c r="BF449" s="5"/>
      <c r="BG449" s="5"/>
      <c r="BH449" s="5"/>
      <c r="BI449" s="5"/>
      <c r="BJ449" s="5"/>
      <c r="BK449" s="5"/>
    </row>
    <row r="450" spans="2:63" ht="13">
      <c r="B450" s="10"/>
      <c r="D450" s="3"/>
      <c r="E450" s="3"/>
      <c r="F450" s="3"/>
      <c r="G450" s="5"/>
      <c r="H450" s="182"/>
      <c r="I450" s="182"/>
      <c r="K450" s="7"/>
      <c r="L450" s="7"/>
      <c r="AB450" s="8"/>
      <c r="AC450" s="8"/>
      <c r="AD450" s="8"/>
      <c r="AE450" s="8"/>
      <c r="AF450" s="8"/>
      <c r="AG450" s="8"/>
      <c r="AH450" s="8"/>
      <c r="AT450" s="8"/>
      <c r="AV450" s="5"/>
      <c r="AW450" s="5"/>
      <c r="AX450" s="5"/>
      <c r="AY450" s="5"/>
      <c r="AZ450" s="5"/>
      <c r="BA450" s="5"/>
      <c r="BB450" s="5"/>
      <c r="BC450" s="5"/>
      <c r="BD450" s="5"/>
      <c r="BE450" s="5"/>
      <c r="BF450" s="5"/>
      <c r="BG450" s="5"/>
      <c r="BH450" s="5"/>
      <c r="BI450" s="5"/>
      <c r="BJ450" s="5"/>
      <c r="BK450" s="5"/>
    </row>
    <row r="451" spans="2:63" ht="13">
      <c r="B451" s="10"/>
      <c r="D451" s="3"/>
      <c r="E451" s="3"/>
      <c r="F451" s="3"/>
      <c r="G451" s="5"/>
      <c r="H451" s="182"/>
      <c r="I451" s="182"/>
      <c r="K451" s="7"/>
      <c r="L451" s="7"/>
      <c r="AB451" s="8"/>
      <c r="AC451" s="8"/>
      <c r="AD451" s="8"/>
      <c r="AE451" s="8"/>
      <c r="AF451" s="8"/>
      <c r="AG451" s="8"/>
      <c r="AH451" s="8"/>
      <c r="AT451" s="8"/>
      <c r="AV451" s="5"/>
      <c r="AW451" s="5"/>
      <c r="AX451" s="5"/>
      <c r="AY451" s="5"/>
      <c r="AZ451" s="5"/>
      <c r="BA451" s="5"/>
      <c r="BB451" s="5"/>
      <c r="BC451" s="5"/>
      <c r="BD451" s="5"/>
      <c r="BE451" s="5"/>
      <c r="BF451" s="5"/>
      <c r="BG451" s="5"/>
      <c r="BH451" s="5"/>
      <c r="BI451" s="5"/>
      <c r="BJ451" s="5"/>
      <c r="BK451" s="5"/>
    </row>
    <row r="452" spans="2:63" ht="13">
      <c r="B452" s="10"/>
      <c r="D452" s="3"/>
      <c r="E452" s="3"/>
      <c r="F452" s="3"/>
      <c r="G452" s="5"/>
      <c r="H452" s="182"/>
      <c r="I452" s="182"/>
      <c r="K452" s="7"/>
      <c r="L452" s="7"/>
      <c r="AB452" s="8"/>
      <c r="AC452" s="8"/>
      <c r="AD452" s="8"/>
      <c r="AE452" s="8"/>
      <c r="AF452" s="8"/>
      <c r="AG452" s="8"/>
      <c r="AH452" s="8"/>
      <c r="AT452" s="8"/>
      <c r="AV452" s="5"/>
      <c r="AW452" s="5"/>
      <c r="AX452" s="5"/>
      <c r="AY452" s="5"/>
      <c r="AZ452" s="5"/>
      <c r="BA452" s="5"/>
      <c r="BB452" s="5"/>
      <c r="BC452" s="5"/>
      <c r="BD452" s="5"/>
      <c r="BE452" s="5"/>
      <c r="BF452" s="5"/>
      <c r="BG452" s="5"/>
      <c r="BH452" s="5"/>
      <c r="BI452" s="5"/>
      <c r="BJ452" s="5"/>
      <c r="BK452" s="5"/>
    </row>
    <row r="453" spans="2:63" ht="13">
      <c r="B453" s="10"/>
      <c r="D453" s="3"/>
      <c r="E453" s="3"/>
      <c r="F453" s="3"/>
      <c r="G453" s="5"/>
      <c r="H453" s="182"/>
      <c r="I453" s="182"/>
      <c r="K453" s="7"/>
      <c r="L453" s="7"/>
      <c r="AB453" s="8"/>
      <c r="AC453" s="8"/>
      <c r="AD453" s="8"/>
      <c r="AE453" s="8"/>
      <c r="AF453" s="8"/>
      <c r="AG453" s="8"/>
      <c r="AH453" s="8"/>
      <c r="AT453" s="8"/>
      <c r="AV453" s="5"/>
      <c r="AW453" s="5"/>
      <c r="AX453" s="5"/>
      <c r="AY453" s="5"/>
      <c r="AZ453" s="5"/>
      <c r="BA453" s="5"/>
      <c r="BB453" s="5"/>
      <c r="BC453" s="5"/>
      <c r="BD453" s="5"/>
      <c r="BE453" s="5"/>
      <c r="BF453" s="5"/>
      <c r="BG453" s="5"/>
      <c r="BH453" s="5"/>
      <c r="BI453" s="5"/>
      <c r="BJ453" s="5"/>
      <c r="BK453" s="5"/>
    </row>
    <row r="454" spans="2:63" ht="13">
      <c r="B454" s="10"/>
      <c r="D454" s="3"/>
      <c r="E454" s="3"/>
      <c r="F454" s="3"/>
      <c r="G454" s="5"/>
      <c r="H454" s="182"/>
      <c r="I454" s="182"/>
      <c r="K454" s="7"/>
      <c r="L454" s="7"/>
      <c r="AB454" s="8"/>
      <c r="AC454" s="8"/>
      <c r="AD454" s="8"/>
      <c r="AE454" s="8"/>
      <c r="AF454" s="8"/>
      <c r="AG454" s="8"/>
      <c r="AH454" s="8"/>
      <c r="AT454" s="8"/>
      <c r="AV454" s="5"/>
      <c r="AW454" s="5"/>
      <c r="AX454" s="5"/>
      <c r="AY454" s="5"/>
      <c r="AZ454" s="5"/>
      <c r="BA454" s="5"/>
      <c r="BB454" s="5"/>
      <c r="BC454" s="5"/>
      <c r="BD454" s="5"/>
      <c r="BE454" s="5"/>
      <c r="BF454" s="5"/>
      <c r="BG454" s="5"/>
      <c r="BH454" s="5"/>
      <c r="BI454" s="5"/>
      <c r="BJ454" s="5"/>
      <c r="BK454" s="5"/>
    </row>
    <row r="455" spans="2:63" ht="13">
      <c r="B455" s="10"/>
      <c r="D455" s="3"/>
      <c r="E455" s="3"/>
      <c r="F455" s="3"/>
      <c r="G455" s="5"/>
      <c r="H455" s="182"/>
      <c r="I455" s="182"/>
      <c r="K455" s="7"/>
      <c r="L455" s="7"/>
      <c r="AB455" s="8"/>
      <c r="AC455" s="8"/>
      <c r="AD455" s="8"/>
      <c r="AE455" s="8"/>
      <c r="AF455" s="8"/>
      <c r="AG455" s="8"/>
      <c r="AH455" s="8"/>
      <c r="AT455" s="8"/>
      <c r="AV455" s="5"/>
      <c r="AW455" s="5"/>
      <c r="AX455" s="5"/>
      <c r="AY455" s="5"/>
      <c r="AZ455" s="5"/>
      <c r="BA455" s="5"/>
      <c r="BB455" s="5"/>
      <c r="BC455" s="5"/>
      <c r="BD455" s="5"/>
      <c r="BE455" s="5"/>
      <c r="BF455" s="5"/>
      <c r="BG455" s="5"/>
      <c r="BH455" s="5"/>
      <c r="BI455" s="5"/>
      <c r="BJ455" s="5"/>
      <c r="BK455" s="5"/>
    </row>
    <row r="456" spans="2:63" ht="13">
      <c r="B456" s="10"/>
      <c r="D456" s="3"/>
      <c r="E456" s="3"/>
      <c r="F456" s="3"/>
      <c r="G456" s="5"/>
      <c r="H456" s="182"/>
      <c r="I456" s="182"/>
      <c r="K456" s="7"/>
      <c r="L456" s="7"/>
      <c r="AB456" s="8"/>
      <c r="AC456" s="8"/>
      <c r="AD456" s="8"/>
      <c r="AE456" s="8"/>
      <c r="AF456" s="8"/>
      <c r="AG456" s="8"/>
      <c r="AH456" s="8"/>
      <c r="AT456" s="8"/>
      <c r="AV456" s="5"/>
      <c r="AW456" s="5"/>
      <c r="AX456" s="5"/>
      <c r="AY456" s="5"/>
      <c r="AZ456" s="5"/>
      <c r="BA456" s="5"/>
      <c r="BB456" s="5"/>
      <c r="BC456" s="5"/>
      <c r="BD456" s="5"/>
      <c r="BE456" s="5"/>
      <c r="BF456" s="5"/>
      <c r="BG456" s="5"/>
      <c r="BH456" s="5"/>
      <c r="BI456" s="5"/>
      <c r="BJ456" s="5"/>
      <c r="BK456" s="5"/>
    </row>
    <row r="457" spans="2:63" ht="13">
      <c r="B457" s="10"/>
      <c r="D457" s="3"/>
      <c r="E457" s="3"/>
      <c r="F457" s="3"/>
      <c r="G457" s="5"/>
      <c r="H457" s="182"/>
      <c r="I457" s="182"/>
      <c r="K457" s="7"/>
      <c r="L457" s="7"/>
      <c r="AB457" s="8"/>
      <c r="AC457" s="8"/>
      <c r="AD457" s="8"/>
      <c r="AE457" s="8"/>
      <c r="AF457" s="8"/>
      <c r="AG457" s="8"/>
      <c r="AH457" s="8"/>
      <c r="AT457" s="8"/>
      <c r="AV457" s="5"/>
      <c r="AW457" s="5"/>
      <c r="AX457" s="5"/>
      <c r="AY457" s="5"/>
      <c r="AZ457" s="5"/>
      <c r="BA457" s="5"/>
      <c r="BB457" s="5"/>
      <c r="BC457" s="5"/>
      <c r="BD457" s="5"/>
      <c r="BE457" s="5"/>
      <c r="BF457" s="5"/>
      <c r="BG457" s="5"/>
      <c r="BH457" s="5"/>
      <c r="BI457" s="5"/>
      <c r="BJ457" s="5"/>
      <c r="BK457" s="5"/>
    </row>
    <row r="458" spans="2:63" ht="13">
      <c r="B458" s="10"/>
      <c r="D458" s="3"/>
      <c r="E458" s="3"/>
      <c r="F458" s="3"/>
      <c r="G458" s="5"/>
      <c r="H458" s="182"/>
      <c r="I458" s="182"/>
      <c r="K458" s="7"/>
      <c r="L458" s="7"/>
      <c r="AB458" s="8"/>
      <c r="AC458" s="8"/>
      <c r="AD458" s="8"/>
      <c r="AE458" s="8"/>
      <c r="AF458" s="8"/>
      <c r="AG458" s="8"/>
      <c r="AH458" s="8"/>
      <c r="AT458" s="8"/>
      <c r="AV458" s="5"/>
      <c r="AW458" s="5"/>
      <c r="AX458" s="5"/>
      <c r="AY458" s="5"/>
      <c r="AZ458" s="5"/>
      <c r="BA458" s="5"/>
      <c r="BB458" s="5"/>
      <c r="BC458" s="5"/>
      <c r="BD458" s="5"/>
      <c r="BE458" s="5"/>
      <c r="BF458" s="5"/>
      <c r="BG458" s="5"/>
      <c r="BH458" s="5"/>
      <c r="BI458" s="5"/>
      <c r="BJ458" s="5"/>
      <c r="BK458" s="5"/>
    </row>
    <row r="459" spans="2:63" ht="13">
      <c r="B459" s="10"/>
      <c r="D459" s="3"/>
      <c r="E459" s="3"/>
      <c r="F459" s="3"/>
      <c r="G459" s="5"/>
      <c r="H459" s="182"/>
      <c r="I459" s="182"/>
      <c r="K459" s="7"/>
      <c r="L459" s="7"/>
      <c r="AB459" s="8"/>
      <c r="AC459" s="8"/>
      <c r="AD459" s="8"/>
      <c r="AE459" s="8"/>
      <c r="AF459" s="8"/>
      <c r="AG459" s="8"/>
      <c r="AH459" s="8"/>
      <c r="AT459" s="8"/>
      <c r="AV459" s="5"/>
      <c r="AW459" s="5"/>
      <c r="AX459" s="5"/>
      <c r="AY459" s="5"/>
      <c r="AZ459" s="5"/>
      <c r="BA459" s="5"/>
      <c r="BB459" s="5"/>
      <c r="BC459" s="5"/>
      <c r="BD459" s="5"/>
      <c r="BE459" s="5"/>
      <c r="BF459" s="5"/>
      <c r="BG459" s="5"/>
      <c r="BH459" s="5"/>
      <c r="BI459" s="5"/>
      <c r="BJ459" s="5"/>
      <c r="BK459" s="5"/>
    </row>
    <row r="460" spans="2:63" ht="13">
      <c r="B460" s="10"/>
      <c r="D460" s="3"/>
      <c r="E460" s="3"/>
      <c r="F460" s="3"/>
      <c r="G460" s="5"/>
      <c r="H460" s="182"/>
      <c r="I460" s="182"/>
      <c r="K460" s="7"/>
      <c r="L460" s="7"/>
      <c r="AB460" s="8"/>
      <c r="AC460" s="8"/>
      <c r="AD460" s="8"/>
      <c r="AE460" s="8"/>
      <c r="AF460" s="8"/>
      <c r="AG460" s="8"/>
      <c r="AH460" s="8"/>
      <c r="AT460" s="8"/>
      <c r="AV460" s="5"/>
      <c r="AW460" s="5"/>
      <c r="AX460" s="5"/>
      <c r="AY460" s="5"/>
      <c r="AZ460" s="5"/>
      <c r="BA460" s="5"/>
      <c r="BB460" s="5"/>
      <c r="BC460" s="5"/>
      <c r="BD460" s="5"/>
      <c r="BE460" s="5"/>
      <c r="BF460" s="5"/>
      <c r="BG460" s="5"/>
      <c r="BH460" s="5"/>
      <c r="BI460" s="5"/>
      <c r="BJ460" s="5"/>
      <c r="BK460" s="5"/>
    </row>
    <row r="461" spans="2:63" ht="13">
      <c r="B461" s="10"/>
      <c r="D461" s="3"/>
      <c r="E461" s="3"/>
      <c r="F461" s="3"/>
      <c r="G461" s="5"/>
      <c r="H461" s="182"/>
      <c r="I461" s="182"/>
      <c r="K461" s="7"/>
      <c r="L461" s="7"/>
      <c r="AB461" s="8"/>
      <c r="AC461" s="8"/>
      <c r="AD461" s="8"/>
      <c r="AE461" s="8"/>
      <c r="AF461" s="8"/>
      <c r="AG461" s="8"/>
      <c r="AH461" s="8"/>
      <c r="AT461" s="8"/>
      <c r="AV461" s="5"/>
      <c r="AW461" s="5"/>
      <c r="AX461" s="5"/>
      <c r="AY461" s="5"/>
      <c r="AZ461" s="5"/>
      <c r="BA461" s="5"/>
      <c r="BB461" s="5"/>
      <c r="BC461" s="5"/>
      <c r="BD461" s="5"/>
      <c r="BE461" s="5"/>
      <c r="BF461" s="5"/>
      <c r="BG461" s="5"/>
      <c r="BH461" s="5"/>
      <c r="BI461" s="5"/>
      <c r="BJ461" s="5"/>
      <c r="BK461" s="5"/>
    </row>
    <row r="462" spans="2:63" ht="13">
      <c r="B462" s="10"/>
      <c r="D462" s="3"/>
      <c r="E462" s="3"/>
      <c r="F462" s="3"/>
      <c r="G462" s="5"/>
      <c r="H462" s="182"/>
      <c r="I462" s="182"/>
      <c r="K462" s="7"/>
      <c r="L462" s="7"/>
      <c r="AB462" s="8"/>
      <c r="AC462" s="8"/>
      <c r="AD462" s="8"/>
      <c r="AE462" s="8"/>
      <c r="AF462" s="8"/>
      <c r="AG462" s="8"/>
      <c r="AH462" s="8"/>
      <c r="AT462" s="8"/>
      <c r="AV462" s="5"/>
      <c r="AW462" s="5"/>
      <c r="AX462" s="5"/>
      <c r="AY462" s="5"/>
      <c r="AZ462" s="5"/>
      <c r="BA462" s="5"/>
      <c r="BB462" s="5"/>
      <c r="BC462" s="5"/>
      <c r="BD462" s="5"/>
      <c r="BE462" s="5"/>
      <c r="BF462" s="5"/>
      <c r="BG462" s="5"/>
      <c r="BH462" s="5"/>
      <c r="BI462" s="5"/>
      <c r="BJ462" s="5"/>
      <c r="BK462" s="5"/>
    </row>
    <row r="463" spans="2:63" ht="13">
      <c r="B463" s="10"/>
      <c r="D463" s="3"/>
      <c r="E463" s="3"/>
      <c r="F463" s="3"/>
      <c r="G463" s="5"/>
      <c r="H463" s="182"/>
      <c r="I463" s="182"/>
      <c r="K463" s="7"/>
      <c r="L463" s="7"/>
      <c r="AB463" s="8"/>
      <c r="AC463" s="8"/>
      <c r="AD463" s="8"/>
      <c r="AE463" s="8"/>
      <c r="AF463" s="8"/>
      <c r="AG463" s="8"/>
      <c r="AH463" s="8"/>
      <c r="AT463" s="8"/>
      <c r="AV463" s="5"/>
      <c r="AW463" s="5"/>
      <c r="AX463" s="5"/>
      <c r="AY463" s="5"/>
      <c r="AZ463" s="5"/>
      <c r="BA463" s="5"/>
      <c r="BB463" s="5"/>
      <c r="BC463" s="5"/>
      <c r="BD463" s="5"/>
      <c r="BE463" s="5"/>
      <c r="BF463" s="5"/>
      <c r="BG463" s="5"/>
      <c r="BH463" s="5"/>
      <c r="BI463" s="5"/>
      <c r="BJ463" s="5"/>
      <c r="BK463" s="5"/>
    </row>
    <row r="464" spans="2:63" ht="13">
      <c r="B464" s="10"/>
      <c r="D464" s="3"/>
      <c r="E464" s="3"/>
      <c r="F464" s="3"/>
      <c r="G464" s="5"/>
      <c r="H464" s="182"/>
      <c r="I464" s="182"/>
      <c r="K464" s="7"/>
      <c r="L464" s="7"/>
      <c r="AB464" s="8"/>
      <c r="AC464" s="8"/>
      <c r="AD464" s="8"/>
      <c r="AE464" s="8"/>
      <c r="AF464" s="8"/>
      <c r="AG464" s="8"/>
      <c r="AH464" s="8"/>
      <c r="AT464" s="8"/>
      <c r="AV464" s="5"/>
      <c r="AW464" s="5"/>
      <c r="AX464" s="5"/>
      <c r="AY464" s="5"/>
      <c r="AZ464" s="5"/>
      <c r="BA464" s="5"/>
      <c r="BB464" s="5"/>
      <c r="BC464" s="5"/>
      <c r="BD464" s="5"/>
      <c r="BE464" s="5"/>
      <c r="BF464" s="5"/>
      <c r="BG464" s="5"/>
      <c r="BH464" s="5"/>
      <c r="BI464" s="5"/>
      <c r="BJ464" s="5"/>
      <c r="BK464" s="5"/>
    </row>
    <row r="465" spans="2:63" ht="13">
      <c r="B465" s="10"/>
      <c r="D465" s="3"/>
      <c r="E465" s="3"/>
      <c r="F465" s="3"/>
      <c r="G465" s="5"/>
      <c r="H465" s="182"/>
      <c r="I465" s="182"/>
      <c r="K465" s="7"/>
      <c r="L465" s="7"/>
      <c r="AB465" s="8"/>
      <c r="AC465" s="8"/>
      <c r="AD465" s="8"/>
      <c r="AE465" s="8"/>
      <c r="AF465" s="8"/>
      <c r="AG465" s="8"/>
      <c r="AH465" s="8"/>
      <c r="AT465" s="8"/>
      <c r="AV465" s="5"/>
      <c r="AW465" s="5"/>
      <c r="AX465" s="5"/>
      <c r="AY465" s="5"/>
      <c r="AZ465" s="5"/>
      <c r="BA465" s="5"/>
      <c r="BB465" s="5"/>
      <c r="BC465" s="5"/>
      <c r="BD465" s="5"/>
      <c r="BE465" s="5"/>
      <c r="BF465" s="5"/>
      <c r="BG465" s="5"/>
      <c r="BH465" s="5"/>
      <c r="BI465" s="5"/>
      <c r="BJ465" s="5"/>
      <c r="BK465" s="5"/>
    </row>
    <row r="466" spans="2:63" ht="13">
      <c r="B466" s="10"/>
      <c r="D466" s="3"/>
      <c r="E466" s="3"/>
      <c r="F466" s="3"/>
      <c r="G466" s="5"/>
      <c r="H466" s="182"/>
      <c r="I466" s="182"/>
      <c r="K466" s="7"/>
      <c r="L466" s="7"/>
      <c r="AB466" s="8"/>
      <c r="AC466" s="8"/>
      <c r="AD466" s="8"/>
      <c r="AE466" s="8"/>
      <c r="AF466" s="8"/>
      <c r="AG466" s="8"/>
      <c r="AH466" s="8"/>
      <c r="AT466" s="8"/>
      <c r="AV466" s="5"/>
      <c r="AW466" s="5"/>
      <c r="AX466" s="5"/>
      <c r="AY466" s="5"/>
      <c r="AZ466" s="5"/>
      <c r="BA466" s="5"/>
      <c r="BB466" s="5"/>
      <c r="BC466" s="5"/>
      <c r="BD466" s="5"/>
      <c r="BE466" s="5"/>
      <c r="BF466" s="5"/>
      <c r="BG466" s="5"/>
      <c r="BH466" s="5"/>
      <c r="BI466" s="5"/>
      <c r="BJ466" s="5"/>
      <c r="BK466" s="5"/>
    </row>
    <row r="467" spans="2:63" ht="13">
      <c r="B467" s="10"/>
      <c r="D467" s="3"/>
      <c r="E467" s="3"/>
      <c r="F467" s="3"/>
      <c r="G467" s="5"/>
      <c r="H467" s="182"/>
      <c r="I467" s="182"/>
      <c r="K467" s="7"/>
      <c r="L467" s="7"/>
      <c r="AB467" s="8"/>
      <c r="AC467" s="8"/>
      <c r="AD467" s="8"/>
      <c r="AE467" s="8"/>
      <c r="AF467" s="8"/>
      <c r="AG467" s="8"/>
      <c r="AH467" s="8"/>
      <c r="AT467" s="8"/>
      <c r="AV467" s="5"/>
      <c r="AW467" s="5"/>
      <c r="AX467" s="5"/>
      <c r="AY467" s="5"/>
      <c r="AZ467" s="5"/>
      <c r="BA467" s="5"/>
      <c r="BB467" s="5"/>
      <c r="BC467" s="5"/>
      <c r="BD467" s="5"/>
      <c r="BE467" s="5"/>
      <c r="BF467" s="5"/>
      <c r="BG467" s="5"/>
      <c r="BH467" s="5"/>
      <c r="BI467" s="5"/>
      <c r="BJ467" s="5"/>
      <c r="BK467" s="5"/>
    </row>
    <row r="468" spans="2:63" ht="13">
      <c r="B468" s="10"/>
      <c r="D468" s="3"/>
      <c r="E468" s="3"/>
      <c r="F468" s="3"/>
      <c r="G468" s="5"/>
      <c r="H468" s="182"/>
      <c r="I468" s="182"/>
      <c r="K468" s="7"/>
      <c r="L468" s="7"/>
      <c r="AB468" s="8"/>
      <c r="AC468" s="8"/>
      <c r="AD468" s="8"/>
      <c r="AE468" s="8"/>
      <c r="AF468" s="8"/>
      <c r="AG468" s="8"/>
      <c r="AH468" s="8"/>
      <c r="AT468" s="8"/>
      <c r="AV468" s="5"/>
      <c r="AW468" s="5"/>
      <c r="AX468" s="5"/>
      <c r="AY468" s="5"/>
      <c r="AZ468" s="5"/>
      <c r="BA468" s="5"/>
      <c r="BB468" s="5"/>
      <c r="BC468" s="5"/>
      <c r="BD468" s="5"/>
      <c r="BE468" s="5"/>
      <c r="BF468" s="5"/>
      <c r="BG468" s="5"/>
      <c r="BH468" s="5"/>
      <c r="BI468" s="5"/>
      <c r="BJ468" s="5"/>
      <c r="BK468" s="5"/>
    </row>
    <row r="469" spans="2:63" ht="13">
      <c r="B469" s="10"/>
      <c r="D469" s="3"/>
      <c r="E469" s="3"/>
      <c r="F469" s="3"/>
      <c r="G469" s="5"/>
      <c r="H469" s="182"/>
      <c r="I469" s="182"/>
      <c r="K469" s="7"/>
      <c r="L469" s="7"/>
      <c r="AB469" s="8"/>
      <c r="AC469" s="8"/>
      <c r="AD469" s="8"/>
      <c r="AE469" s="8"/>
      <c r="AF469" s="8"/>
      <c r="AG469" s="8"/>
      <c r="AH469" s="8"/>
      <c r="AT469" s="8"/>
      <c r="AV469" s="5"/>
      <c r="AW469" s="5"/>
      <c r="AX469" s="5"/>
      <c r="AY469" s="5"/>
      <c r="AZ469" s="5"/>
      <c r="BA469" s="5"/>
      <c r="BB469" s="5"/>
      <c r="BC469" s="5"/>
      <c r="BD469" s="5"/>
      <c r="BE469" s="5"/>
      <c r="BF469" s="5"/>
      <c r="BG469" s="5"/>
      <c r="BH469" s="5"/>
      <c r="BI469" s="5"/>
      <c r="BJ469" s="5"/>
      <c r="BK469" s="5"/>
    </row>
    <row r="470" spans="2:63" ht="13">
      <c r="B470" s="10"/>
      <c r="D470" s="3"/>
      <c r="E470" s="3"/>
      <c r="F470" s="3"/>
      <c r="G470" s="5"/>
      <c r="H470" s="182"/>
      <c r="I470" s="182"/>
      <c r="K470" s="7"/>
      <c r="L470" s="7"/>
      <c r="AB470" s="8"/>
      <c r="AC470" s="8"/>
      <c r="AD470" s="8"/>
      <c r="AE470" s="8"/>
      <c r="AF470" s="8"/>
      <c r="AG470" s="8"/>
      <c r="AH470" s="8"/>
      <c r="AT470" s="8"/>
      <c r="AV470" s="5"/>
      <c r="AW470" s="5"/>
      <c r="AX470" s="5"/>
      <c r="AY470" s="5"/>
      <c r="AZ470" s="5"/>
      <c r="BA470" s="5"/>
      <c r="BB470" s="5"/>
      <c r="BC470" s="5"/>
      <c r="BD470" s="5"/>
      <c r="BE470" s="5"/>
      <c r="BF470" s="5"/>
      <c r="BG470" s="5"/>
      <c r="BH470" s="5"/>
      <c r="BI470" s="5"/>
      <c r="BJ470" s="5"/>
      <c r="BK470" s="5"/>
    </row>
    <row r="471" spans="2:63" ht="13">
      <c r="B471" s="10"/>
      <c r="D471" s="3"/>
      <c r="E471" s="3"/>
      <c r="F471" s="3"/>
      <c r="G471" s="5"/>
      <c r="H471" s="182"/>
      <c r="I471" s="182"/>
      <c r="K471" s="7"/>
      <c r="L471" s="7"/>
      <c r="AB471" s="8"/>
      <c r="AC471" s="8"/>
      <c r="AD471" s="8"/>
      <c r="AE471" s="8"/>
      <c r="AF471" s="8"/>
      <c r="AG471" s="8"/>
      <c r="AH471" s="8"/>
      <c r="AT471" s="8"/>
      <c r="AV471" s="5"/>
      <c r="AW471" s="5"/>
      <c r="AX471" s="5"/>
      <c r="AY471" s="5"/>
      <c r="AZ471" s="5"/>
      <c r="BA471" s="5"/>
      <c r="BB471" s="5"/>
      <c r="BC471" s="5"/>
      <c r="BD471" s="5"/>
      <c r="BE471" s="5"/>
      <c r="BF471" s="5"/>
      <c r="BG471" s="5"/>
      <c r="BH471" s="5"/>
      <c r="BI471" s="5"/>
      <c r="BJ471" s="5"/>
      <c r="BK471" s="5"/>
    </row>
    <row r="472" spans="2:63" ht="13">
      <c r="B472" s="10"/>
      <c r="D472" s="3"/>
      <c r="E472" s="3"/>
      <c r="F472" s="3"/>
      <c r="G472" s="5"/>
      <c r="H472" s="182"/>
      <c r="I472" s="182"/>
      <c r="K472" s="7"/>
      <c r="L472" s="7"/>
      <c r="AB472" s="8"/>
      <c r="AC472" s="8"/>
      <c r="AD472" s="8"/>
      <c r="AE472" s="8"/>
      <c r="AF472" s="8"/>
      <c r="AG472" s="8"/>
      <c r="AH472" s="8"/>
      <c r="AT472" s="8"/>
      <c r="AV472" s="5"/>
      <c r="AW472" s="5"/>
      <c r="AX472" s="5"/>
      <c r="AY472" s="5"/>
      <c r="AZ472" s="5"/>
      <c r="BA472" s="5"/>
      <c r="BB472" s="5"/>
      <c r="BC472" s="5"/>
      <c r="BD472" s="5"/>
      <c r="BE472" s="5"/>
      <c r="BF472" s="5"/>
      <c r="BG472" s="5"/>
      <c r="BH472" s="5"/>
      <c r="BI472" s="5"/>
      <c r="BJ472" s="5"/>
      <c r="BK472" s="5"/>
    </row>
    <row r="473" spans="2:63" ht="13">
      <c r="B473" s="10"/>
      <c r="D473" s="3"/>
      <c r="E473" s="3"/>
      <c r="F473" s="3"/>
      <c r="G473" s="5"/>
      <c r="H473" s="182"/>
      <c r="I473" s="182"/>
      <c r="K473" s="7"/>
      <c r="L473" s="7"/>
      <c r="AB473" s="8"/>
      <c r="AC473" s="8"/>
      <c r="AD473" s="8"/>
      <c r="AE473" s="8"/>
      <c r="AF473" s="8"/>
      <c r="AG473" s="8"/>
      <c r="AH473" s="8"/>
      <c r="AT473" s="8"/>
      <c r="AV473" s="5"/>
      <c r="AW473" s="5"/>
      <c r="AX473" s="5"/>
      <c r="AY473" s="5"/>
      <c r="AZ473" s="5"/>
      <c r="BA473" s="5"/>
      <c r="BB473" s="5"/>
      <c r="BC473" s="5"/>
      <c r="BD473" s="5"/>
      <c r="BE473" s="5"/>
      <c r="BF473" s="5"/>
      <c r="BG473" s="5"/>
      <c r="BH473" s="5"/>
      <c r="BI473" s="5"/>
      <c r="BJ473" s="5"/>
      <c r="BK473" s="5"/>
    </row>
    <row r="474" spans="2:63" ht="13">
      <c r="B474" s="10"/>
      <c r="D474" s="3"/>
      <c r="E474" s="3"/>
      <c r="F474" s="3"/>
      <c r="G474" s="5"/>
      <c r="H474" s="182"/>
      <c r="I474" s="182"/>
      <c r="K474" s="7"/>
      <c r="L474" s="7"/>
      <c r="AB474" s="8"/>
      <c r="AC474" s="8"/>
      <c r="AD474" s="8"/>
      <c r="AE474" s="8"/>
      <c r="AF474" s="8"/>
      <c r="AG474" s="8"/>
      <c r="AH474" s="8"/>
      <c r="AT474" s="8"/>
      <c r="AV474" s="5"/>
      <c r="AW474" s="5"/>
      <c r="AX474" s="5"/>
      <c r="AY474" s="5"/>
      <c r="AZ474" s="5"/>
      <c r="BA474" s="5"/>
      <c r="BB474" s="5"/>
      <c r="BC474" s="5"/>
      <c r="BD474" s="5"/>
      <c r="BE474" s="5"/>
      <c r="BF474" s="5"/>
      <c r="BG474" s="5"/>
      <c r="BH474" s="5"/>
      <c r="BI474" s="5"/>
      <c r="BJ474" s="5"/>
      <c r="BK474" s="5"/>
    </row>
    <row r="475" spans="2:63" ht="13">
      <c r="B475" s="10"/>
      <c r="D475" s="3"/>
      <c r="E475" s="3"/>
      <c r="F475" s="3"/>
      <c r="G475" s="5"/>
      <c r="H475" s="182"/>
      <c r="I475" s="182"/>
      <c r="K475" s="7"/>
      <c r="L475" s="7"/>
      <c r="AB475" s="8"/>
      <c r="AC475" s="8"/>
      <c r="AD475" s="8"/>
      <c r="AE475" s="8"/>
      <c r="AF475" s="8"/>
      <c r="AG475" s="8"/>
      <c r="AH475" s="8"/>
      <c r="AT475" s="8"/>
      <c r="AV475" s="5"/>
      <c r="AW475" s="5"/>
      <c r="AX475" s="5"/>
      <c r="AY475" s="5"/>
      <c r="AZ475" s="5"/>
      <c r="BA475" s="5"/>
      <c r="BB475" s="5"/>
      <c r="BC475" s="5"/>
      <c r="BD475" s="5"/>
      <c r="BE475" s="5"/>
      <c r="BF475" s="5"/>
      <c r="BG475" s="5"/>
      <c r="BH475" s="5"/>
      <c r="BI475" s="5"/>
      <c r="BJ475" s="5"/>
      <c r="BK475" s="5"/>
    </row>
    <row r="476" spans="2:63" ht="13">
      <c r="B476" s="10"/>
      <c r="D476" s="3"/>
      <c r="E476" s="3"/>
      <c r="F476" s="3"/>
      <c r="G476" s="5"/>
      <c r="H476" s="182"/>
      <c r="I476" s="182"/>
      <c r="K476" s="7"/>
      <c r="L476" s="7"/>
      <c r="AB476" s="8"/>
      <c r="AC476" s="8"/>
      <c r="AD476" s="8"/>
      <c r="AE476" s="8"/>
      <c r="AF476" s="8"/>
      <c r="AG476" s="8"/>
      <c r="AH476" s="8"/>
      <c r="AT476" s="8"/>
      <c r="AV476" s="5"/>
      <c r="AW476" s="5"/>
      <c r="AX476" s="5"/>
      <c r="AY476" s="5"/>
      <c r="AZ476" s="5"/>
      <c r="BA476" s="5"/>
      <c r="BB476" s="5"/>
      <c r="BC476" s="5"/>
      <c r="BD476" s="5"/>
      <c r="BE476" s="5"/>
      <c r="BF476" s="5"/>
      <c r="BG476" s="5"/>
      <c r="BH476" s="5"/>
      <c r="BI476" s="5"/>
      <c r="BJ476" s="5"/>
      <c r="BK476" s="5"/>
    </row>
    <row r="477" spans="2:63" ht="13">
      <c r="B477" s="10"/>
      <c r="D477" s="3"/>
      <c r="E477" s="3"/>
      <c r="F477" s="3"/>
      <c r="G477" s="5"/>
      <c r="H477" s="182"/>
      <c r="I477" s="182"/>
      <c r="K477" s="7"/>
      <c r="L477" s="7"/>
      <c r="AB477" s="8"/>
      <c r="AC477" s="8"/>
      <c r="AD477" s="8"/>
      <c r="AE477" s="8"/>
      <c r="AF477" s="8"/>
      <c r="AG477" s="8"/>
      <c r="AH477" s="8"/>
      <c r="AT477" s="8"/>
      <c r="AV477" s="5"/>
      <c r="AW477" s="5"/>
      <c r="AX477" s="5"/>
      <c r="AY477" s="5"/>
      <c r="AZ477" s="5"/>
      <c r="BA477" s="5"/>
      <c r="BB477" s="5"/>
      <c r="BC477" s="5"/>
      <c r="BD477" s="5"/>
      <c r="BE477" s="5"/>
      <c r="BF477" s="5"/>
      <c r="BG477" s="5"/>
      <c r="BH477" s="5"/>
      <c r="BI477" s="5"/>
      <c r="BJ477" s="5"/>
      <c r="BK477" s="5"/>
    </row>
    <row r="478" spans="2:63" ht="13">
      <c r="B478" s="10"/>
      <c r="D478" s="3"/>
      <c r="E478" s="3"/>
      <c r="F478" s="3"/>
      <c r="G478" s="5"/>
      <c r="H478" s="182"/>
      <c r="I478" s="182"/>
      <c r="K478" s="7"/>
      <c r="L478" s="7"/>
      <c r="AB478" s="8"/>
      <c r="AC478" s="8"/>
      <c r="AD478" s="8"/>
      <c r="AE478" s="8"/>
      <c r="AF478" s="8"/>
      <c r="AG478" s="8"/>
      <c r="AH478" s="8"/>
      <c r="AT478" s="8"/>
      <c r="AV478" s="5"/>
      <c r="AW478" s="5"/>
      <c r="AX478" s="5"/>
      <c r="AY478" s="5"/>
      <c r="AZ478" s="5"/>
      <c r="BA478" s="5"/>
      <c r="BB478" s="5"/>
      <c r="BC478" s="5"/>
      <c r="BD478" s="5"/>
      <c r="BE478" s="5"/>
      <c r="BF478" s="5"/>
      <c r="BG478" s="5"/>
      <c r="BH478" s="5"/>
      <c r="BI478" s="5"/>
      <c r="BJ478" s="5"/>
      <c r="BK478" s="5"/>
    </row>
    <row r="479" spans="2:63" ht="13">
      <c r="B479" s="10"/>
      <c r="D479" s="3"/>
      <c r="E479" s="3"/>
      <c r="F479" s="3"/>
      <c r="G479" s="5"/>
      <c r="H479" s="182"/>
      <c r="I479" s="182"/>
      <c r="K479" s="7"/>
      <c r="L479" s="7"/>
      <c r="AB479" s="8"/>
      <c r="AC479" s="8"/>
      <c r="AD479" s="8"/>
      <c r="AE479" s="8"/>
      <c r="AF479" s="8"/>
      <c r="AG479" s="8"/>
      <c r="AH479" s="8"/>
      <c r="AT479" s="8"/>
      <c r="AV479" s="5"/>
      <c r="AW479" s="5"/>
      <c r="AX479" s="5"/>
      <c r="AY479" s="5"/>
      <c r="AZ479" s="5"/>
      <c r="BA479" s="5"/>
      <c r="BB479" s="5"/>
      <c r="BC479" s="5"/>
      <c r="BD479" s="5"/>
      <c r="BE479" s="5"/>
      <c r="BF479" s="5"/>
      <c r="BG479" s="5"/>
      <c r="BH479" s="5"/>
      <c r="BI479" s="5"/>
      <c r="BJ479" s="5"/>
      <c r="BK479" s="5"/>
    </row>
    <row r="480" spans="2:63" ht="13">
      <c r="B480" s="10"/>
      <c r="D480" s="3"/>
      <c r="E480" s="3"/>
      <c r="F480" s="3"/>
      <c r="G480" s="5"/>
      <c r="H480" s="182"/>
      <c r="I480" s="182"/>
      <c r="K480" s="7"/>
      <c r="L480" s="7"/>
      <c r="AB480" s="8"/>
      <c r="AC480" s="8"/>
      <c r="AD480" s="8"/>
      <c r="AE480" s="8"/>
      <c r="AF480" s="8"/>
      <c r="AG480" s="8"/>
      <c r="AH480" s="8"/>
      <c r="AT480" s="8"/>
      <c r="AV480" s="5"/>
      <c r="AW480" s="5"/>
      <c r="AX480" s="5"/>
      <c r="AY480" s="5"/>
      <c r="AZ480" s="5"/>
      <c r="BA480" s="5"/>
      <c r="BB480" s="5"/>
      <c r="BC480" s="5"/>
      <c r="BD480" s="5"/>
      <c r="BE480" s="5"/>
      <c r="BF480" s="5"/>
      <c r="BG480" s="5"/>
      <c r="BH480" s="5"/>
      <c r="BI480" s="5"/>
      <c r="BJ480" s="5"/>
      <c r="BK480" s="5"/>
    </row>
    <row r="481" spans="2:63" ht="13">
      <c r="B481" s="10"/>
      <c r="D481" s="3"/>
      <c r="E481" s="3"/>
      <c r="F481" s="3"/>
      <c r="G481" s="5"/>
      <c r="H481" s="182"/>
      <c r="I481" s="182"/>
      <c r="K481" s="7"/>
      <c r="L481" s="7"/>
      <c r="AB481" s="8"/>
      <c r="AC481" s="8"/>
      <c r="AD481" s="8"/>
      <c r="AE481" s="8"/>
      <c r="AF481" s="8"/>
      <c r="AG481" s="8"/>
      <c r="AH481" s="8"/>
      <c r="AT481" s="8"/>
      <c r="AV481" s="5"/>
      <c r="AW481" s="5"/>
      <c r="AX481" s="5"/>
      <c r="AY481" s="5"/>
      <c r="AZ481" s="5"/>
      <c r="BA481" s="5"/>
      <c r="BB481" s="5"/>
      <c r="BC481" s="5"/>
      <c r="BD481" s="5"/>
      <c r="BE481" s="5"/>
      <c r="BF481" s="5"/>
      <c r="BG481" s="5"/>
      <c r="BH481" s="5"/>
      <c r="BI481" s="5"/>
      <c r="BJ481" s="5"/>
      <c r="BK481" s="5"/>
    </row>
    <row r="482" spans="2:63" ht="13">
      <c r="B482" s="10"/>
      <c r="D482" s="3"/>
      <c r="E482" s="3"/>
      <c r="F482" s="3"/>
      <c r="G482" s="5"/>
      <c r="H482" s="182"/>
      <c r="I482" s="182"/>
      <c r="K482" s="7"/>
      <c r="L482" s="7"/>
      <c r="AB482" s="8"/>
      <c r="AC482" s="8"/>
      <c r="AD482" s="8"/>
      <c r="AE482" s="8"/>
      <c r="AF482" s="8"/>
      <c r="AG482" s="8"/>
      <c r="AH482" s="8"/>
      <c r="AT482" s="8"/>
      <c r="AV482" s="5"/>
      <c r="AW482" s="5"/>
      <c r="AX482" s="5"/>
      <c r="AY482" s="5"/>
      <c r="AZ482" s="5"/>
      <c r="BA482" s="5"/>
      <c r="BB482" s="5"/>
      <c r="BC482" s="5"/>
      <c r="BD482" s="5"/>
      <c r="BE482" s="5"/>
      <c r="BF482" s="5"/>
      <c r="BG482" s="5"/>
      <c r="BH482" s="5"/>
      <c r="BI482" s="5"/>
      <c r="BJ482" s="5"/>
      <c r="BK482" s="5"/>
    </row>
    <row r="483" spans="2:63" ht="13">
      <c r="B483" s="10"/>
      <c r="D483" s="3"/>
      <c r="E483" s="3"/>
      <c r="F483" s="3"/>
      <c r="G483" s="5"/>
      <c r="H483" s="182"/>
      <c r="I483" s="182"/>
      <c r="K483" s="7"/>
      <c r="L483" s="7"/>
      <c r="AB483" s="8"/>
      <c r="AC483" s="8"/>
      <c r="AD483" s="8"/>
      <c r="AE483" s="8"/>
      <c r="AF483" s="8"/>
      <c r="AG483" s="8"/>
      <c r="AH483" s="8"/>
      <c r="AT483" s="8"/>
      <c r="AV483" s="5"/>
      <c r="AW483" s="5"/>
      <c r="AX483" s="5"/>
      <c r="AY483" s="5"/>
      <c r="AZ483" s="5"/>
      <c r="BA483" s="5"/>
      <c r="BB483" s="5"/>
      <c r="BC483" s="5"/>
      <c r="BD483" s="5"/>
      <c r="BE483" s="5"/>
      <c r="BF483" s="5"/>
      <c r="BG483" s="5"/>
      <c r="BH483" s="5"/>
      <c r="BI483" s="5"/>
      <c r="BJ483" s="5"/>
      <c r="BK483" s="5"/>
    </row>
    <row r="484" spans="2:63" ht="13">
      <c r="B484" s="10"/>
      <c r="D484" s="3"/>
      <c r="E484" s="3"/>
      <c r="F484" s="3"/>
      <c r="G484" s="5"/>
      <c r="H484" s="182"/>
      <c r="I484" s="182"/>
      <c r="K484" s="7"/>
      <c r="L484" s="7"/>
      <c r="AB484" s="8"/>
      <c r="AC484" s="8"/>
      <c r="AD484" s="8"/>
      <c r="AE484" s="8"/>
      <c r="AF484" s="8"/>
      <c r="AG484" s="8"/>
      <c r="AH484" s="8"/>
      <c r="AT484" s="8"/>
      <c r="AV484" s="5"/>
      <c r="AW484" s="5"/>
      <c r="AX484" s="5"/>
      <c r="AY484" s="5"/>
      <c r="AZ484" s="5"/>
      <c r="BA484" s="5"/>
      <c r="BB484" s="5"/>
      <c r="BC484" s="5"/>
      <c r="BD484" s="5"/>
      <c r="BE484" s="5"/>
      <c r="BF484" s="5"/>
      <c r="BG484" s="5"/>
      <c r="BH484" s="5"/>
      <c r="BI484" s="5"/>
      <c r="BJ484" s="5"/>
      <c r="BK484" s="5"/>
    </row>
    <row r="485" spans="2:63" ht="13">
      <c r="B485" s="10"/>
      <c r="D485" s="3"/>
      <c r="E485" s="3"/>
      <c r="F485" s="3"/>
      <c r="G485" s="5"/>
      <c r="H485" s="182"/>
      <c r="I485" s="182"/>
      <c r="K485" s="7"/>
      <c r="L485" s="7"/>
      <c r="AB485" s="8"/>
      <c r="AC485" s="8"/>
      <c r="AD485" s="8"/>
      <c r="AE485" s="8"/>
      <c r="AF485" s="8"/>
      <c r="AG485" s="8"/>
      <c r="AH485" s="8"/>
      <c r="AT485" s="8"/>
      <c r="AV485" s="5"/>
      <c r="AW485" s="5"/>
      <c r="AX485" s="5"/>
      <c r="AY485" s="5"/>
      <c r="AZ485" s="5"/>
      <c r="BA485" s="5"/>
      <c r="BB485" s="5"/>
      <c r="BC485" s="5"/>
      <c r="BD485" s="5"/>
      <c r="BE485" s="5"/>
      <c r="BF485" s="5"/>
      <c r="BG485" s="5"/>
      <c r="BH485" s="5"/>
      <c r="BI485" s="5"/>
      <c r="BJ485" s="5"/>
      <c r="BK485" s="5"/>
    </row>
    <row r="486" spans="2:63" ht="13">
      <c r="B486" s="10"/>
      <c r="D486" s="3"/>
      <c r="E486" s="3"/>
      <c r="F486" s="3"/>
      <c r="G486" s="5"/>
      <c r="H486" s="182"/>
      <c r="I486" s="182"/>
      <c r="K486" s="7"/>
      <c r="L486" s="7"/>
      <c r="AB486" s="8"/>
      <c r="AC486" s="8"/>
      <c r="AD486" s="8"/>
      <c r="AE486" s="8"/>
      <c r="AF486" s="8"/>
      <c r="AG486" s="8"/>
      <c r="AH486" s="8"/>
      <c r="AT486" s="8"/>
      <c r="AV486" s="5"/>
      <c r="AW486" s="5"/>
      <c r="AX486" s="5"/>
      <c r="AY486" s="5"/>
      <c r="AZ486" s="5"/>
      <c r="BA486" s="5"/>
      <c r="BB486" s="5"/>
      <c r="BC486" s="5"/>
      <c r="BD486" s="5"/>
      <c r="BE486" s="5"/>
      <c r="BF486" s="5"/>
      <c r="BG486" s="5"/>
      <c r="BH486" s="5"/>
      <c r="BI486" s="5"/>
      <c r="BJ486" s="5"/>
      <c r="BK486" s="5"/>
    </row>
    <row r="487" spans="2:63" ht="13">
      <c r="B487" s="10"/>
      <c r="D487" s="3"/>
      <c r="E487" s="3"/>
      <c r="F487" s="3"/>
      <c r="G487" s="5"/>
      <c r="H487" s="182"/>
      <c r="I487" s="182"/>
      <c r="K487" s="7"/>
      <c r="L487" s="7"/>
      <c r="AB487" s="8"/>
      <c r="AC487" s="8"/>
      <c r="AD487" s="8"/>
      <c r="AE487" s="8"/>
      <c r="AF487" s="8"/>
      <c r="AG487" s="8"/>
      <c r="AH487" s="8"/>
      <c r="AT487" s="8"/>
      <c r="AV487" s="5"/>
      <c r="AW487" s="5"/>
      <c r="AX487" s="5"/>
      <c r="AY487" s="5"/>
      <c r="AZ487" s="5"/>
      <c r="BA487" s="5"/>
      <c r="BB487" s="5"/>
      <c r="BC487" s="5"/>
      <c r="BD487" s="5"/>
      <c r="BE487" s="5"/>
      <c r="BF487" s="5"/>
      <c r="BG487" s="5"/>
      <c r="BH487" s="5"/>
      <c r="BI487" s="5"/>
      <c r="BJ487" s="5"/>
      <c r="BK487" s="5"/>
    </row>
    <row r="488" spans="2:63" ht="13">
      <c r="B488" s="10"/>
      <c r="D488" s="3"/>
      <c r="E488" s="3"/>
      <c r="F488" s="3"/>
      <c r="G488" s="5"/>
      <c r="H488" s="182"/>
      <c r="I488" s="182"/>
      <c r="K488" s="7"/>
      <c r="L488" s="7"/>
      <c r="AB488" s="8"/>
      <c r="AC488" s="8"/>
      <c r="AD488" s="8"/>
      <c r="AE488" s="8"/>
      <c r="AF488" s="8"/>
      <c r="AG488" s="8"/>
      <c r="AH488" s="8"/>
      <c r="AT488" s="8"/>
      <c r="AV488" s="5"/>
      <c r="AW488" s="5"/>
      <c r="AX488" s="5"/>
      <c r="AY488" s="5"/>
      <c r="AZ488" s="5"/>
      <c r="BA488" s="5"/>
      <c r="BB488" s="5"/>
      <c r="BC488" s="5"/>
      <c r="BD488" s="5"/>
      <c r="BE488" s="5"/>
      <c r="BF488" s="5"/>
      <c r="BG488" s="5"/>
      <c r="BH488" s="5"/>
      <c r="BI488" s="5"/>
      <c r="BJ488" s="5"/>
      <c r="BK488" s="5"/>
    </row>
    <row r="489" spans="2:63" ht="13">
      <c r="B489" s="10"/>
      <c r="D489" s="3"/>
      <c r="E489" s="3"/>
      <c r="F489" s="3"/>
      <c r="G489" s="5"/>
      <c r="H489" s="182"/>
      <c r="I489" s="182"/>
      <c r="K489" s="7"/>
      <c r="L489" s="7"/>
      <c r="AB489" s="8"/>
      <c r="AC489" s="8"/>
      <c r="AD489" s="8"/>
      <c r="AE489" s="8"/>
      <c r="AF489" s="8"/>
      <c r="AG489" s="8"/>
      <c r="AH489" s="8"/>
      <c r="AT489" s="8"/>
      <c r="AV489" s="5"/>
      <c r="AW489" s="5"/>
      <c r="AX489" s="5"/>
      <c r="AY489" s="5"/>
      <c r="AZ489" s="5"/>
      <c r="BA489" s="5"/>
      <c r="BB489" s="5"/>
      <c r="BC489" s="5"/>
      <c r="BD489" s="5"/>
      <c r="BE489" s="5"/>
      <c r="BF489" s="5"/>
      <c r="BG489" s="5"/>
      <c r="BH489" s="5"/>
      <c r="BI489" s="5"/>
      <c r="BJ489" s="5"/>
      <c r="BK489" s="5"/>
    </row>
    <row r="490" spans="2:63" ht="13">
      <c r="B490" s="10"/>
      <c r="D490" s="3"/>
      <c r="E490" s="3"/>
      <c r="F490" s="3"/>
      <c r="G490" s="5"/>
      <c r="H490" s="182"/>
      <c r="I490" s="182"/>
      <c r="K490" s="7"/>
      <c r="L490" s="7"/>
      <c r="AB490" s="8"/>
      <c r="AC490" s="8"/>
      <c r="AD490" s="8"/>
      <c r="AE490" s="8"/>
      <c r="AF490" s="8"/>
      <c r="AG490" s="8"/>
      <c r="AH490" s="8"/>
      <c r="AT490" s="8"/>
      <c r="AV490" s="5"/>
      <c r="AW490" s="5"/>
      <c r="AX490" s="5"/>
      <c r="AY490" s="5"/>
      <c r="AZ490" s="5"/>
      <c r="BA490" s="5"/>
      <c r="BB490" s="5"/>
      <c r="BC490" s="5"/>
      <c r="BD490" s="5"/>
      <c r="BE490" s="5"/>
      <c r="BF490" s="5"/>
      <c r="BG490" s="5"/>
      <c r="BH490" s="5"/>
      <c r="BI490" s="5"/>
      <c r="BJ490" s="5"/>
      <c r="BK490" s="5"/>
    </row>
    <row r="491" spans="2:63" ht="13">
      <c r="B491" s="10"/>
      <c r="D491" s="3"/>
      <c r="E491" s="3"/>
      <c r="F491" s="3"/>
      <c r="G491" s="5"/>
      <c r="H491" s="182"/>
      <c r="I491" s="182"/>
      <c r="K491" s="7"/>
      <c r="L491" s="7"/>
      <c r="AB491" s="8"/>
      <c r="AC491" s="8"/>
      <c r="AD491" s="8"/>
      <c r="AE491" s="8"/>
      <c r="AF491" s="8"/>
      <c r="AG491" s="8"/>
      <c r="AH491" s="8"/>
      <c r="AT491" s="8"/>
      <c r="AV491" s="5"/>
      <c r="AW491" s="5"/>
      <c r="AX491" s="5"/>
      <c r="AY491" s="5"/>
      <c r="AZ491" s="5"/>
      <c r="BA491" s="5"/>
      <c r="BB491" s="5"/>
      <c r="BC491" s="5"/>
      <c r="BD491" s="5"/>
      <c r="BE491" s="5"/>
      <c r="BF491" s="5"/>
      <c r="BG491" s="5"/>
      <c r="BH491" s="5"/>
      <c r="BI491" s="5"/>
      <c r="BJ491" s="5"/>
      <c r="BK491" s="5"/>
    </row>
    <row r="492" spans="2:63" ht="13">
      <c r="B492" s="10"/>
      <c r="D492" s="3"/>
      <c r="E492" s="3"/>
      <c r="F492" s="3"/>
      <c r="G492" s="5"/>
      <c r="H492" s="182"/>
      <c r="I492" s="182"/>
      <c r="K492" s="7"/>
      <c r="L492" s="7"/>
      <c r="AB492" s="8"/>
      <c r="AC492" s="8"/>
      <c r="AD492" s="8"/>
      <c r="AE492" s="8"/>
      <c r="AF492" s="8"/>
      <c r="AG492" s="8"/>
      <c r="AH492" s="8"/>
      <c r="AT492" s="8"/>
      <c r="AV492" s="5"/>
      <c r="AW492" s="5"/>
      <c r="AX492" s="5"/>
      <c r="AY492" s="5"/>
      <c r="AZ492" s="5"/>
      <c r="BA492" s="5"/>
      <c r="BB492" s="5"/>
      <c r="BC492" s="5"/>
      <c r="BD492" s="5"/>
      <c r="BE492" s="5"/>
      <c r="BF492" s="5"/>
      <c r="BG492" s="5"/>
      <c r="BH492" s="5"/>
      <c r="BI492" s="5"/>
      <c r="BJ492" s="5"/>
      <c r="BK492" s="5"/>
    </row>
    <row r="493" spans="2:63" ht="13">
      <c r="B493" s="10"/>
      <c r="D493" s="3"/>
      <c r="E493" s="3"/>
      <c r="F493" s="3"/>
      <c r="G493" s="5"/>
      <c r="H493" s="182"/>
      <c r="I493" s="182"/>
      <c r="K493" s="7"/>
      <c r="L493" s="7"/>
      <c r="AB493" s="8"/>
      <c r="AC493" s="8"/>
      <c r="AD493" s="8"/>
      <c r="AE493" s="8"/>
      <c r="AF493" s="8"/>
      <c r="AG493" s="8"/>
      <c r="AH493" s="8"/>
      <c r="AT493" s="8"/>
      <c r="AV493" s="5"/>
      <c r="AW493" s="5"/>
      <c r="AX493" s="5"/>
      <c r="AY493" s="5"/>
      <c r="AZ493" s="5"/>
      <c r="BA493" s="5"/>
      <c r="BB493" s="5"/>
      <c r="BC493" s="5"/>
      <c r="BD493" s="5"/>
      <c r="BE493" s="5"/>
      <c r="BF493" s="5"/>
      <c r="BG493" s="5"/>
      <c r="BH493" s="5"/>
      <c r="BI493" s="5"/>
      <c r="BJ493" s="5"/>
      <c r="BK493" s="5"/>
    </row>
    <row r="494" spans="2:63" ht="13">
      <c r="B494" s="10"/>
      <c r="D494" s="3"/>
      <c r="E494" s="3"/>
      <c r="F494" s="3"/>
      <c r="G494" s="5"/>
      <c r="H494" s="182"/>
      <c r="I494" s="182"/>
      <c r="K494" s="7"/>
      <c r="L494" s="7"/>
      <c r="AB494" s="8"/>
      <c r="AC494" s="8"/>
      <c r="AD494" s="8"/>
      <c r="AE494" s="8"/>
      <c r="AF494" s="8"/>
      <c r="AG494" s="8"/>
      <c r="AH494" s="8"/>
      <c r="AT494" s="8"/>
      <c r="AV494" s="5"/>
      <c r="AW494" s="5"/>
      <c r="AX494" s="5"/>
      <c r="AY494" s="5"/>
      <c r="AZ494" s="5"/>
      <c r="BA494" s="5"/>
      <c r="BB494" s="5"/>
      <c r="BC494" s="5"/>
      <c r="BD494" s="5"/>
      <c r="BE494" s="5"/>
      <c r="BF494" s="5"/>
      <c r="BG494" s="5"/>
      <c r="BH494" s="5"/>
      <c r="BI494" s="5"/>
      <c r="BJ494" s="5"/>
      <c r="BK494" s="5"/>
    </row>
    <row r="495" spans="2:63" ht="13">
      <c r="B495" s="10"/>
      <c r="D495" s="3"/>
      <c r="E495" s="3"/>
      <c r="F495" s="3"/>
      <c r="G495" s="5"/>
      <c r="H495" s="182"/>
      <c r="I495" s="182"/>
      <c r="K495" s="7"/>
      <c r="L495" s="7"/>
      <c r="AB495" s="8"/>
      <c r="AC495" s="8"/>
      <c r="AD495" s="8"/>
      <c r="AE495" s="8"/>
      <c r="AF495" s="8"/>
      <c r="AG495" s="8"/>
      <c r="AH495" s="8"/>
      <c r="AT495" s="8"/>
      <c r="AV495" s="5"/>
      <c r="AW495" s="5"/>
      <c r="AX495" s="5"/>
      <c r="AY495" s="5"/>
      <c r="AZ495" s="5"/>
      <c r="BA495" s="5"/>
      <c r="BB495" s="5"/>
      <c r="BC495" s="5"/>
      <c r="BD495" s="5"/>
      <c r="BE495" s="5"/>
      <c r="BF495" s="5"/>
      <c r="BG495" s="5"/>
      <c r="BH495" s="5"/>
      <c r="BI495" s="5"/>
      <c r="BJ495" s="5"/>
      <c r="BK495" s="5"/>
    </row>
    <row r="496" spans="2:63" ht="13">
      <c r="B496" s="10"/>
      <c r="D496" s="3"/>
      <c r="E496" s="3"/>
      <c r="F496" s="3"/>
      <c r="G496" s="5"/>
      <c r="H496" s="182"/>
      <c r="I496" s="182"/>
      <c r="K496" s="7"/>
      <c r="L496" s="7"/>
      <c r="AB496" s="8"/>
      <c r="AC496" s="8"/>
      <c r="AD496" s="8"/>
      <c r="AE496" s="8"/>
      <c r="AF496" s="8"/>
      <c r="AG496" s="8"/>
      <c r="AH496" s="8"/>
      <c r="AT496" s="8"/>
      <c r="AV496" s="5"/>
      <c r="AW496" s="5"/>
      <c r="AX496" s="5"/>
      <c r="AY496" s="5"/>
      <c r="AZ496" s="5"/>
      <c r="BA496" s="5"/>
      <c r="BB496" s="5"/>
      <c r="BC496" s="5"/>
      <c r="BD496" s="5"/>
      <c r="BE496" s="5"/>
      <c r="BF496" s="5"/>
      <c r="BG496" s="5"/>
      <c r="BH496" s="5"/>
      <c r="BI496" s="5"/>
      <c r="BJ496" s="5"/>
      <c r="BK496" s="5"/>
    </row>
    <row r="497" spans="2:63" ht="13">
      <c r="B497" s="10"/>
      <c r="D497" s="3"/>
      <c r="E497" s="3"/>
      <c r="F497" s="3"/>
      <c r="G497" s="5"/>
      <c r="H497" s="182"/>
      <c r="I497" s="182"/>
      <c r="K497" s="7"/>
      <c r="L497" s="7"/>
      <c r="AB497" s="8"/>
      <c r="AC497" s="8"/>
      <c r="AD497" s="8"/>
      <c r="AE497" s="8"/>
      <c r="AF497" s="8"/>
      <c r="AG497" s="8"/>
      <c r="AH497" s="8"/>
      <c r="AT497" s="8"/>
      <c r="AV497" s="5"/>
      <c r="AW497" s="5"/>
      <c r="AX497" s="5"/>
      <c r="AY497" s="5"/>
      <c r="AZ497" s="5"/>
      <c r="BA497" s="5"/>
      <c r="BB497" s="5"/>
      <c r="BC497" s="5"/>
      <c r="BD497" s="5"/>
      <c r="BE497" s="5"/>
      <c r="BF497" s="5"/>
      <c r="BG497" s="5"/>
      <c r="BH497" s="5"/>
      <c r="BI497" s="5"/>
      <c r="BJ497" s="5"/>
      <c r="BK497" s="5"/>
    </row>
    <row r="498" spans="2:63" ht="13">
      <c r="B498" s="10"/>
      <c r="D498" s="3"/>
      <c r="E498" s="3"/>
      <c r="F498" s="3"/>
      <c r="G498" s="5"/>
      <c r="H498" s="182"/>
      <c r="I498" s="182"/>
      <c r="K498" s="7"/>
      <c r="L498" s="7"/>
      <c r="AB498" s="8"/>
      <c r="AC498" s="8"/>
      <c r="AD498" s="8"/>
      <c r="AE498" s="8"/>
      <c r="AF498" s="8"/>
      <c r="AG498" s="8"/>
      <c r="AH498" s="8"/>
      <c r="AT498" s="8"/>
      <c r="AV498" s="5"/>
      <c r="AW498" s="5"/>
      <c r="AX498" s="5"/>
      <c r="AY498" s="5"/>
      <c r="AZ498" s="5"/>
      <c r="BA498" s="5"/>
      <c r="BB498" s="5"/>
      <c r="BC498" s="5"/>
      <c r="BD498" s="5"/>
      <c r="BE498" s="5"/>
      <c r="BF498" s="5"/>
      <c r="BG498" s="5"/>
      <c r="BH498" s="5"/>
      <c r="BI498" s="5"/>
      <c r="BJ498" s="5"/>
      <c r="BK498" s="5"/>
    </row>
    <row r="499" spans="2:63" ht="13">
      <c r="B499" s="10"/>
      <c r="D499" s="3"/>
      <c r="E499" s="3"/>
      <c r="F499" s="3"/>
      <c r="G499" s="5"/>
      <c r="H499" s="182"/>
      <c r="I499" s="182"/>
      <c r="K499" s="7"/>
      <c r="L499" s="7"/>
      <c r="AB499" s="8"/>
      <c r="AC499" s="8"/>
      <c r="AD499" s="8"/>
      <c r="AE499" s="8"/>
      <c r="AF499" s="8"/>
      <c r="AG499" s="8"/>
      <c r="AH499" s="8"/>
      <c r="AT499" s="8"/>
      <c r="AV499" s="5"/>
      <c r="AW499" s="5"/>
      <c r="AX499" s="5"/>
      <c r="AY499" s="5"/>
      <c r="AZ499" s="5"/>
      <c r="BA499" s="5"/>
      <c r="BB499" s="5"/>
      <c r="BC499" s="5"/>
      <c r="BD499" s="5"/>
      <c r="BE499" s="5"/>
      <c r="BF499" s="5"/>
      <c r="BG499" s="5"/>
      <c r="BH499" s="5"/>
      <c r="BI499" s="5"/>
      <c r="BJ499" s="5"/>
      <c r="BK499" s="5"/>
    </row>
    <row r="500" spans="2:63" ht="13">
      <c r="B500" s="10"/>
      <c r="D500" s="3"/>
      <c r="E500" s="3"/>
      <c r="F500" s="3"/>
      <c r="G500" s="5"/>
      <c r="H500" s="182"/>
      <c r="I500" s="182"/>
      <c r="K500" s="7"/>
      <c r="L500" s="7"/>
      <c r="AB500" s="8"/>
      <c r="AC500" s="8"/>
      <c r="AD500" s="8"/>
      <c r="AE500" s="8"/>
      <c r="AF500" s="8"/>
      <c r="AG500" s="8"/>
      <c r="AH500" s="8"/>
      <c r="AT500" s="8"/>
      <c r="AV500" s="5"/>
      <c r="AW500" s="5"/>
      <c r="AX500" s="5"/>
      <c r="AY500" s="5"/>
      <c r="AZ500" s="5"/>
      <c r="BA500" s="5"/>
      <c r="BB500" s="5"/>
      <c r="BC500" s="5"/>
      <c r="BD500" s="5"/>
      <c r="BE500" s="5"/>
      <c r="BF500" s="5"/>
      <c r="BG500" s="5"/>
      <c r="BH500" s="5"/>
      <c r="BI500" s="5"/>
      <c r="BJ500" s="5"/>
      <c r="BK500" s="5"/>
    </row>
    <row r="501" spans="2:63" ht="13">
      <c r="B501" s="10"/>
      <c r="D501" s="3"/>
      <c r="E501" s="3"/>
      <c r="F501" s="3"/>
      <c r="G501" s="5"/>
      <c r="H501" s="182"/>
      <c r="I501" s="182"/>
      <c r="K501" s="7"/>
      <c r="L501" s="7"/>
      <c r="AB501" s="8"/>
      <c r="AC501" s="8"/>
      <c r="AD501" s="8"/>
      <c r="AE501" s="8"/>
      <c r="AF501" s="8"/>
      <c r="AG501" s="8"/>
      <c r="AH501" s="8"/>
      <c r="AT501" s="8"/>
      <c r="AV501" s="5"/>
      <c r="AW501" s="5"/>
      <c r="AX501" s="5"/>
      <c r="AY501" s="5"/>
      <c r="AZ501" s="5"/>
      <c r="BA501" s="5"/>
      <c r="BB501" s="5"/>
      <c r="BC501" s="5"/>
      <c r="BD501" s="5"/>
      <c r="BE501" s="5"/>
      <c r="BF501" s="5"/>
      <c r="BG501" s="5"/>
      <c r="BH501" s="5"/>
      <c r="BI501" s="5"/>
      <c r="BJ501" s="5"/>
      <c r="BK501" s="5"/>
    </row>
    <row r="502" spans="2:63" ht="13">
      <c r="B502" s="10"/>
      <c r="D502" s="3"/>
      <c r="E502" s="3"/>
      <c r="F502" s="3"/>
      <c r="G502" s="5"/>
      <c r="H502" s="182"/>
      <c r="I502" s="182"/>
      <c r="K502" s="7"/>
      <c r="L502" s="7"/>
      <c r="AB502" s="8"/>
      <c r="AC502" s="8"/>
      <c r="AD502" s="8"/>
      <c r="AE502" s="8"/>
      <c r="AF502" s="8"/>
      <c r="AG502" s="8"/>
      <c r="AH502" s="8"/>
      <c r="AT502" s="8"/>
      <c r="AV502" s="5"/>
      <c r="AW502" s="5"/>
      <c r="AX502" s="5"/>
      <c r="AY502" s="5"/>
      <c r="AZ502" s="5"/>
      <c r="BA502" s="5"/>
      <c r="BB502" s="5"/>
      <c r="BC502" s="5"/>
      <c r="BD502" s="5"/>
      <c r="BE502" s="5"/>
      <c r="BF502" s="5"/>
      <c r="BG502" s="5"/>
      <c r="BH502" s="5"/>
      <c r="BI502" s="5"/>
      <c r="BJ502" s="5"/>
      <c r="BK502" s="5"/>
    </row>
    <row r="503" spans="2:63" ht="13">
      <c r="B503" s="10"/>
      <c r="D503" s="3"/>
      <c r="E503" s="3"/>
      <c r="F503" s="3"/>
      <c r="G503" s="5"/>
      <c r="H503" s="182"/>
      <c r="I503" s="182"/>
      <c r="K503" s="7"/>
      <c r="L503" s="7"/>
      <c r="AB503" s="8"/>
      <c r="AC503" s="8"/>
      <c r="AD503" s="8"/>
      <c r="AE503" s="8"/>
      <c r="AF503" s="8"/>
      <c r="AG503" s="8"/>
      <c r="AH503" s="8"/>
      <c r="AT503" s="8"/>
      <c r="AV503" s="5"/>
      <c r="AW503" s="5"/>
      <c r="AX503" s="5"/>
      <c r="AY503" s="5"/>
      <c r="AZ503" s="5"/>
      <c r="BA503" s="5"/>
      <c r="BB503" s="5"/>
      <c r="BC503" s="5"/>
      <c r="BD503" s="5"/>
      <c r="BE503" s="5"/>
      <c r="BF503" s="5"/>
      <c r="BG503" s="5"/>
      <c r="BH503" s="5"/>
      <c r="BI503" s="5"/>
      <c r="BJ503" s="5"/>
      <c r="BK503" s="5"/>
    </row>
    <row r="504" spans="2:63" ht="13">
      <c r="B504" s="10"/>
      <c r="D504" s="3"/>
      <c r="E504" s="3"/>
      <c r="F504" s="3"/>
      <c r="G504" s="5"/>
      <c r="H504" s="182"/>
      <c r="I504" s="182"/>
      <c r="K504" s="7"/>
      <c r="L504" s="7"/>
      <c r="AB504" s="8"/>
      <c r="AC504" s="8"/>
      <c r="AD504" s="8"/>
      <c r="AE504" s="8"/>
      <c r="AF504" s="8"/>
      <c r="AG504" s="8"/>
      <c r="AH504" s="8"/>
      <c r="AT504" s="8"/>
      <c r="AV504" s="5"/>
      <c r="AW504" s="5"/>
      <c r="AX504" s="5"/>
      <c r="AY504" s="5"/>
      <c r="AZ504" s="5"/>
      <c r="BA504" s="5"/>
      <c r="BB504" s="5"/>
      <c r="BC504" s="5"/>
      <c r="BD504" s="5"/>
      <c r="BE504" s="5"/>
      <c r="BF504" s="5"/>
      <c r="BG504" s="5"/>
      <c r="BH504" s="5"/>
      <c r="BI504" s="5"/>
      <c r="BJ504" s="5"/>
      <c r="BK504" s="5"/>
    </row>
    <row r="505" spans="2:63" ht="13">
      <c r="B505" s="10"/>
      <c r="D505" s="3"/>
      <c r="E505" s="3"/>
      <c r="F505" s="3"/>
      <c r="G505" s="5"/>
      <c r="H505" s="182"/>
      <c r="I505" s="182"/>
      <c r="K505" s="7"/>
      <c r="L505" s="7"/>
      <c r="AB505" s="8"/>
      <c r="AC505" s="8"/>
      <c r="AD505" s="8"/>
      <c r="AE505" s="8"/>
      <c r="AF505" s="8"/>
      <c r="AG505" s="8"/>
      <c r="AH505" s="8"/>
      <c r="AT505" s="8"/>
      <c r="AV505" s="5"/>
      <c r="AW505" s="5"/>
      <c r="AX505" s="5"/>
      <c r="AY505" s="5"/>
      <c r="AZ505" s="5"/>
      <c r="BA505" s="5"/>
      <c r="BB505" s="5"/>
      <c r="BC505" s="5"/>
      <c r="BD505" s="5"/>
      <c r="BE505" s="5"/>
      <c r="BF505" s="5"/>
      <c r="BG505" s="5"/>
      <c r="BH505" s="5"/>
      <c r="BI505" s="5"/>
      <c r="BJ505" s="5"/>
      <c r="BK505" s="5"/>
    </row>
    <row r="506" spans="2:63" ht="13">
      <c r="B506" s="10"/>
      <c r="D506" s="3"/>
      <c r="E506" s="3"/>
      <c r="F506" s="3"/>
      <c r="G506" s="5"/>
      <c r="H506" s="182"/>
      <c r="I506" s="182"/>
      <c r="K506" s="7"/>
      <c r="L506" s="7"/>
      <c r="AB506" s="8"/>
      <c r="AC506" s="8"/>
      <c r="AD506" s="8"/>
      <c r="AE506" s="8"/>
      <c r="AF506" s="8"/>
      <c r="AG506" s="8"/>
      <c r="AH506" s="8"/>
      <c r="AT506" s="8"/>
      <c r="AV506" s="5"/>
      <c r="AW506" s="5"/>
      <c r="AX506" s="5"/>
      <c r="AY506" s="5"/>
      <c r="AZ506" s="5"/>
      <c r="BA506" s="5"/>
      <c r="BB506" s="5"/>
      <c r="BC506" s="5"/>
      <c r="BD506" s="5"/>
      <c r="BE506" s="5"/>
      <c r="BF506" s="5"/>
      <c r="BG506" s="5"/>
      <c r="BH506" s="5"/>
      <c r="BI506" s="5"/>
      <c r="BJ506" s="5"/>
      <c r="BK506" s="5"/>
    </row>
    <row r="507" spans="2:63" ht="13">
      <c r="B507" s="10"/>
      <c r="D507" s="3"/>
      <c r="E507" s="3"/>
      <c r="F507" s="3"/>
      <c r="G507" s="5"/>
      <c r="H507" s="182"/>
      <c r="I507" s="182"/>
      <c r="K507" s="7"/>
      <c r="L507" s="7"/>
      <c r="AB507" s="8"/>
      <c r="AC507" s="8"/>
      <c r="AD507" s="8"/>
      <c r="AE507" s="8"/>
      <c r="AF507" s="8"/>
      <c r="AG507" s="8"/>
      <c r="AH507" s="8"/>
      <c r="AT507" s="8"/>
      <c r="AV507" s="5"/>
      <c r="AW507" s="5"/>
      <c r="AX507" s="5"/>
      <c r="AY507" s="5"/>
      <c r="AZ507" s="5"/>
      <c r="BA507" s="5"/>
      <c r="BB507" s="5"/>
      <c r="BC507" s="5"/>
      <c r="BD507" s="5"/>
      <c r="BE507" s="5"/>
      <c r="BF507" s="5"/>
      <c r="BG507" s="5"/>
      <c r="BH507" s="5"/>
      <c r="BI507" s="5"/>
      <c r="BJ507" s="5"/>
      <c r="BK507" s="5"/>
    </row>
    <row r="508" spans="2:63" ht="13">
      <c r="B508" s="10"/>
      <c r="D508" s="3"/>
      <c r="E508" s="3"/>
      <c r="F508" s="3"/>
      <c r="G508" s="5"/>
      <c r="H508" s="182"/>
      <c r="I508" s="182"/>
      <c r="K508" s="7"/>
      <c r="L508" s="7"/>
      <c r="AB508" s="8"/>
      <c r="AC508" s="8"/>
      <c r="AD508" s="8"/>
      <c r="AE508" s="8"/>
      <c r="AF508" s="8"/>
      <c r="AG508" s="8"/>
      <c r="AH508" s="8"/>
      <c r="AT508" s="8"/>
      <c r="AV508" s="5"/>
      <c r="AW508" s="5"/>
      <c r="AX508" s="5"/>
      <c r="AY508" s="5"/>
      <c r="AZ508" s="5"/>
      <c r="BA508" s="5"/>
      <c r="BB508" s="5"/>
      <c r="BC508" s="5"/>
      <c r="BD508" s="5"/>
      <c r="BE508" s="5"/>
      <c r="BF508" s="5"/>
      <c r="BG508" s="5"/>
      <c r="BH508" s="5"/>
      <c r="BI508" s="5"/>
      <c r="BJ508" s="5"/>
      <c r="BK508" s="5"/>
    </row>
    <row r="509" spans="2:63" ht="13">
      <c r="B509" s="10"/>
      <c r="D509" s="3"/>
      <c r="E509" s="3"/>
      <c r="F509" s="3"/>
      <c r="G509" s="5"/>
      <c r="H509" s="182"/>
      <c r="I509" s="182"/>
      <c r="K509" s="7"/>
      <c r="L509" s="7"/>
      <c r="AB509" s="8"/>
      <c r="AC509" s="8"/>
      <c r="AD509" s="8"/>
      <c r="AE509" s="8"/>
      <c r="AF509" s="8"/>
      <c r="AG509" s="8"/>
      <c r="AH509" s="8"/>
      <c r="AT509" s="8"/>
      <c r="AV509" s="5"/>
      <c r="AW509" s="5"/>
      <c r="AX509" s="5"/>
      <c r="AY509" s="5"/>
      <c r="AZ509" s="5"/>
      <c r="BA509" s="5"/>
      <c r="BB509" s="5"/>
      <c r="BC509" s="5"/>
      <c r="BD509" s="5"/>
      <c r="BE509" s="5"/>
      <c r="BF509" s="5"/>
      <c r="BG509" s="5"/>
      <c r="BH509" s="5"/>
      <c r="BI509" s="5"/>
      <c r="BJ509" s="5"/>
      <c r="BK509" s="5"/>
    </row>
    <row r="510" spans="2:63" ht="13">
      <c r="B510" s="10"/>
      <c r="D510" s="3"/>
      <c r="E510" s="3"/>
      <c r="F510" s="3"/>
      <c r="G510" s="5"/>
      <c r="H510" s="182"/>
      <c r="I510" s="182"/>
      <c r="K510" s="7"/>
      <c r="L510" s="7"/>
      <c r="AB510" s="8"/>
      <c r="AC510" s="8"/>
      <c r="AD510" s="8"/>
      <c r="AE510" s="8"/>
      <c r="AF510" s="8"/>
      <c r="AG510" s="8"/>
      <c r="AH510" s="8"/>
      <c r="AT510" s="8"/>
      <c r="AV510" s="5"/>
      <c r="AW510" s="5"/>
      <c r="AX510" s="5"/>
      <c r="AY510" s="5"/>
      <c r="AZ510" s="5"/>
      <c r="BA510" s="5"/>
      <c r="BB510" s="5"/>
      <c r="BC510" s="5"/>
      <c r="BD510" s="5"/>
      <c r="BE510" s="5"/>
      <c r="BF510" s="5"/>
      <c r="BG510" s="5"/>
      <c r="BH510" s="5"/>
      <c r="BI510" s="5"/>
      <c r="BJ510" s="5"/>
      <c r="BK510" s="5"/>
    </row>
    <row r="511" spans="2:63" ht="13">
      <c r="B511" s="10"/>
      <c r="D511" s="3"/>
      <c r="E511" s="3"/>
      <c r="F511" s="3"/>
      <c r="G511" s="5"/>
      <c r="H511" s="182"/>
      <c r="I511" s="182"/>
      <c r="K511" s="7"/>
      <c r="L511" s="7"/>
      <c r="AB511" s="8"/>
      <c r="AC511" s="8"/>
      <c r="AD511" s="8"/>
      <c r="AE511" s="8"/>
      <c r="AF511" s="8"/>
      <c r="AG511" s="8"/>
      <c r="AH511" s="8"/>
      <c r="AT511" s="8"/>
      <c r="AV511" s="5"/>
      <c r="AW511" s="5"/>
      <c r="AX511" s="5"/>
      <c r="AY511" s="5"/>
      <c r="AZ511" s="5"/>
      <c r="BA511" s="5"/>
      <c r="BB511" s="5"/>
      <c r="BC511" s="5"/>
      <c r="BD511" s="5"/>
      <c r="BE511" s="5"/>
      <c r="BF511" s="5"/>
      <c r="BG511" s="5"/>
      <c r="BH511" s="5"/>
      <c r="BI511" s="5"/>
      <c r="BJ511" s="5"/>
      <c r="BK511" s="5"/>
    </row>
    <row r="512" spans="2:63" ht="13">
      <c r="B512" s="10"/>
      <c r="D512" s="3"/>
      <c r="E512" s="3"/>
      <c r="F512" s="3"/>
      <c r="G512" s="5"/>
      <c r="H512" s="182"/>
      <c r="I512" s="182"/>
      <c r="K512" s="7"/>
      <c r="L512" s="7"/>
      <c r="AB512" s="8"/>
      <c r="AC512" s="8"/>
      <c r="AD512" s="8"/>
      <c r="AE512" s="8"/>
      <c r="AF512" s="8"/>
      <c r="AG512" s="8"/>
      <c r="AH512" s="8"/>
      <c r="AT512" s="8"/>
      <c r="AV512" s="5"/>
      <c r="AW512" s="5"/>
      <c r="AX512" s="5"/>
      <c r="AY512" s="5"/>
      <c r="AZ512" s="5"/>
      <c r="BA512" s="5"/>
      <c r="BB512" s="5"/>
      <c r="BC512" s="5"/>
      <c r="BD512" s="5"/>
      <c r="BE512" s="5"/>
      <c r="BF512" s="5"/>
      <c r="BG512" s="5"/>
      <c r="BH512" s="5"/>
      <c r="BI512" s="5"/>
      <c r="BJ512" s="5"/>
      <c r="BK512" s="5"/>
    </row>
    <row r="513" spans="2:63" ht="13">
      <c r="B513" s="10"/>
      <c r="D513" s="3"/>
      <c r="E513" s="3"/>
      <c r="F513" s="3"/>
      <c r="G513" s="5"/>
      <c r="H513" s="182"/>
      <c r="I513" s="182"/>
      <c r="K513" s="7"/>
      <c r="L513" s="7"/>
      <c r="AB513" s="8"/>
      <c r="AC513" s="8"/>
      <c r="AD513" s="8"/>
      <c r="AE513" s="8"/>
      <c r="AF513" s="8"/>
      <c r="AG513" s="8"/>
      <c r="AH513" s="8"/>
      <c r="AT513" s="8"/>
      <c r="AV513" s="5"/>
      <c r="AW513" s="5"/>
      <c r="AX513" s="5"/>
      <c r="AY513" s="5"/>
      <c r="AZ513" s="5"/>
      <c r="BA513" s="5"/>
      <c r="BB513" s="5"/>
      <c r="BC513" s="5"/>
      <c r="BD513" s="5"/>
      <c r="BE513" s="5"/>
      <c r="BF513" s="5"/>
      <c r="BG513" s="5"/>
      <c r="BH513" s="5"/>
      <c r="BI513" s="5"/>
      <c r="BJ513" s="5"/>
      <c r="BK513" s="5"/>
    </row>
    <row r="514" spans="2:63" ht="13">
      <c r="B514" s="10"/>
      <c r="D514" s="3"/>
      <c r="E514" s="3"/>
      <c r="F514" s="3"/>
      <c r="G514" s="5"/>
      <c r="H514" s="182"/>
      <c r="I514" s="182"/>
      <c r="K514" s="7"/>
      <c r="L514" s="7"/>
      <c r="AB514" s="8"/>
      <c r="AC514" s="8"/>
      <c r="AD514" s="8"/>
      <c r="AE514" s="8"/>
      <c r="AF514" s="8"/>
      <c r="AG514" s="8"/>
      <c r="AH514" s="8"/>
      <c r="AT514" s="8"/>
      <c r="AV514" s="5"/>
      <c r="AW514" s="5"/>
      <c r="AX514" s="5"/>
      <c r="AY514" s="5"/>
      <c r="AZ514" s="5"/>
      <c r="BA514" s="5"/>
      <c r="BB514" s="5"/>
      <c r="BC514" s="5"/>
      <c r="BD514" s="5"/>
      <c r="BE514" s="5"/>
      <c r="BF514" s="5"/>
      <c r="BG514" s="5"/>
      <c r="BH514" s="5"/>
      <c r="BI514" s="5"/>
      <c r="BJ514" s="5"/>
      <c r="BK514" s="5"/>
    </row>
    <row r="515" spans="2:63" ht="13">
      <c r="B515" s="10"/>
      <c r="D515" s="3"/>
      <c r="E515" s="3"/>
      <c r="F515" s="3"/>
      <c r="G515" s="5"/>
      <c r="H515" s="182"/>
      <c r="I515" s="182"/>
      <c r="K515" s="7"/>
      <c r="L515" s="7"/>
      <c r="AB515" s="8"/>
      <c r="AC515" s="8"/>
      <c r="AD515" s="8"/>
      <c r="AE515" s="8"/>
      <c r="AF515" s="8"/>
      <c r="AG515" s="8"/>
      <c r="AH515" s="8"/>
      <c r="AT515" s="8"/>
      <c r="AV515" s="5"/>
      <c r="AW515" s="5"/>
      <c r="AX515" s="5"/>
      <c r="AY515" s="5"/>
      <c r="AZ515" s="5"/>
      <c r="BA515" s="5"/>
      <c r="BB515" s="5"/>
      <c r="BC515" s="5"/>
      <c r="BD515" s="5"/>
      <c r="BE515" s="5"/>
      <c r="BF515" s="5"/>
      <c r="BG515" s="5"/>
      <c r="BH515" s="5"/>
      <c r="BI515" s="5"/>
      <c r="BJ515" s="5"/>
      <c r="BK515" s="5"/>
    </row>
    <row r="516" spans="2:63" ht="13">
      <c r="B516" s="10"/>
      <c r="D516" s="3"/>
      <c r="E516" s="3"/>
      <c r="F516" s="3"/>
      <c r="G516" s="5"/>
      <c r="H516" s="182"/>
      <c r="I516" s="182"/>
      <c r="K516" s="7"/>
      <c r="L516" s="7"/>
      <c r="AB516" s="8"/>
      <c r="AC516" s="8"/>
      <c r="AD516" s="8"/>
      <c r="AE516" s="8"/>
      <c r="AF516" s="8"/>
      <c r="AG516" s="8"/>
      <c r="AH516" s="8"/>
      <c r="AT516" s="8"/>
      <c r="AV516" s="5"/>
      <c r="AW516" s="5"/>
      <c r="AX516" s="5"/>
      <c r="AY516" s="5"/>
      <c r="AZ516" s="5"/>
      <c r="BA516" s="5"/>
      <c r="BB516" s="5"/>
      <c r="BC516" s="5"/>
      <c r="BD516" s="5"/>
      <c r="BE516" s="5"/>
      <c r="BF516" s="5"/>
      <c r="BG516" s="5"/>
      <c r="BH516" s="5"/>
      <c r="BI516" s="5"/>
      <c r="BJ516" s="5"/>
      <c r="BK516" s="5"/>
    </row>
    <row r="517" spans="2:63" ht="13">
      <c r="B517" s="10"/>
      <c r="D517" s="3"/>
      <c r="E517" s="3"/>
      <c r="F517" s="3"/>
      <c r="G517" s="5"/>
      <c r="H517" s="182"/>
      <c r="I517" s="182"/>
      <c r="K517" s="7"/>
      <c r="L517" s="7"/>
      <c r="AB517" s="8"/>
      <c r="AC517" s="8"/>
      <c r="AD517" s="8"/>
      <c r="AE517" s="8"/>
      <c r="AF517" s="8"/>
      <c r="AG517" s="8"/>
      <c r="AH517" s="8"/>
      <c r="AT517" s="8"/>
      <c r="AV517" s="5"/>
      <c r="AW517" s="5"/>
      <c r="AX517" s="5"/>
      <c r="AY517" s="5"/>
      <c r="AZ517" s="5"/>
      <c r="BA517" s="5"/>
      <c r="BB517" s="5"/>
      <c r="BC517" s="5"/>
      <c r="BD517" s="5"/>
      <c r="BE517" s="5"/>
      <c r="BF517" s="5"/>
      <c r="BG517" s="5"/>
      <c r="BH517" s="5"/>
      <c r="BI517" s="5"/>
      <c r="BJ517" s="5"/>
      <c r="BK517" s="5"/>
    </row>
    <row r="518" spans="2:63" ht="13">
      <c r="B518" s="10"/>
      <c r="D518" s="3"/>
      <c r="E518" s="3"/>
      <c r="F518" s="3"/>
      <c r="G518" s="5"/>
      <c r="H518" s="182"/>
      <c r="I518" s="182"/>
      <c r="K518" s="7"/>
      <c r="L518" s="7"/>
      <c r="AB518" s="8"/>
      <c r="AC518" s="8"/>
      <c r="AD518" s="8"/>
      <c r="AE518" s="8"/>
      <c r="AF518" s="8"/>
      <c r="AG518" s="8"/>
      <c r="AH518" s="8"/>
      <c r="AT518" s="8"/>
      <c r="AV518" s="5"/>
      <c r="AW518" s="5"/>
      <c r="AX518" s="5"/>
      <c r="AY518" s="5"/>
      <c r="AZ518" s="5"/>
      <c r="BA518" s="5"/>
      <c r="BB518" s="5"/>
      <c r="BC518" s="5"/>
      <c r="BD518" s="5"/>
      <c r="BE518" s="5"/>
      <c r="BF518" s="5"/>
      <c r="BG518" s="5"/>
      <c r="BH518" s="5"/>
      <c r="BI518" s="5"/>
      <c r="BJ518" s="5"/>
      <c r="BK518" s="5"/>
    </row>
    <row r="519" spans="2:63" ht="13">
      <c r="B519" s="10"/>
      <c r="D519" s="3"/>
      <c r="E519" s="3"/>
      <c r="F519" s="3"/>
      <c r="G519" s="5"/>
      <c r="H519" s="182"/>
      <c r="I519" s="182"/>
      <c r="K519" s="7"/>
      <c r="L519" s="7"/>
      <c r="AB519" s="8"/>
      <c r="AC519" s="8"/>
      <c r="AD519" s="8"/>
      <c r="AE519" s="8"/>
      <c r="AF519" s="8"/>
      <c r="AG519" s="8"/>
      <c r="AH519" s="8"/>
      <c r="AT519" s="8"/>
      <c r="AV519" s="5"/>
      <c r="AW519" s="5"/>
      <c r="AX519" s="5"/>
      <c r="AY519" s="5"/>
      <c r="AZ519" s="5"/>
      <c r="BA519" s="5"/>
      <c r="BB519" s="5"/>
      <c r="BC519" s="5"/>
      <c r="BD519" s="5"/>
      <c r="BE519" s="5"/>
      <c r="BF519" s="5"/>
      <c r="BG519" s="5"/>
      <c r="BH519" s="5"/>
      <c r="BI519" s="5"/>
      <c r="BJ519" s="5"/>
      <c r="BK519" s="5"/>
    </row>
    <row r="520" spans="2:63" ht="13">
      <c r="B520" s="10"/>
      <c r="D520" s="3"/>
      <c r="E520" s="3"/>
      <c r="F520" s="3"/>
      <c r="G520" s="5"/>
      <c r="H520" s="182"/>
      <c r="I520" s="182"/>
      <c r="K520" s="7"/>
      <c r="L520" s="7"/>
      <c r="AB520" s="8"/>
      <c r="AC520" s="8"/>
      <c r="AD520" s="8"/>
      <c r="AE520" s="8"/>
      <c r="AF520" s="8"/>
      <c r="AG520" s="8"/>
      <c r="AH520" s="8"/>
      <c r="AT520" s="8"/>
      <c r="AV520" s="5"/>
      <c r="AW520" s="5"/>
      <c r="AX520" s="5"/>
      <c r="AY520" s="5"/>
      <c r="AZ520" s="5"/>
      <c r="BA520" s="5"/>
      <c r="BB520" s="5"/>
      <c r="BC520" s="5"/>
      <c r="BD520" s="5"/>
      <c r="BE520" s="5"/>
      <c r="BF520" s="5"/>
      <c r="BG520" s="5"/>
      <c r="BH520" s="5"/>
      <c r="BI520" s="5"/>
      <c r="BJ520" s="5"/>
      <c r="BK520" s="5"/>
    </row>
    <row r="521" spans="2:63" ht="13">
      <c r="B521" s="10"/>
      <c r="D521" s="3"/>
      <c r="E521" s="3"/>
      <c r="F521" s="3"/>
      <c r="G521" s="5"/>
      <c r="H521" s="182"/>
      <c r="I521" s="182"/>
      <c r="K521" s="7"/>
      <c r="L521" s="7"/>
      <c r="AB521" s="8"/>
      <c r="AC521" s="8"/>
      <c r="AD521" s="8"/>
      <c r="AE521" s="8"/>
      <c r="AF521" s="8"/>
      <c r="AG521" s="8"/>
      <c r="AH521" s="8"/>
      <c r="AT521" s="8"/>
      <c r="AV521" s="5"/>
      <c r="AW521" s="5"/>
      <c r="AX521" s="5"/>
      <c r="AY521" s="5"/>
      <c r="AZ521" s="5"/>
      <c r="BA521" s="5"/>
      <c r="BB521" s="5"/>
      <c r="BC521" s="5"/>
      <c r="BD521" s="5"/>
      <c r="BE521" s="5"/>
      <c r="BF521" s="5"/>
      <c r="BG521" s="5"/>
      <c r="BH521" s="5"/>
      <c r="BI521" s="5"/>
      <c r="BJ521" s="5"/>
      <c r="BK521" s="5"/>
    </row>
    <row r="522" spans="2:63" ht="13">
      <c r="B522" s="10"/>
      <c r="D522" s="3"/>
      <c r="E522" s="3"/>
      <c r="F522" s="3"/>
      <c r="G522" s="5"/>
      <c r="H522" s="182"/>
      <c r="I522" s="182"/>
      <c r="K522" s="7"/>
      <c r="L522" s="7"/>
      <c r="AB522" s="8"/>
      <c r="AC522" s="8"/>
      <c r="AD522" s="8"/>
      <c r="AE522" s="8"/>
      <c r="AF522" s="8"/>
      <c r="AG522" s="8"/>
      <c r="AH522" s="8"/>
      <c r="AT522" s="8"/>
      <c r="AV522" s="5"/>
      <c r="AW522" s="5"/>
      <c r="AX522" s="5"/>
      <c r="AY522" s="5"/>
      <c r="AZ522" s="5"/>
      <c r="BA522" s="5"/>
      <c r="BB522" s="5"/>
      <c r="BC522" s="5"/>
      <c r="BD522" s="5"/>
      <c r="BE522" s="5"/>
      <c r="BF522" s="5"/>
      <c r="BG522" s="5"/>
      <c r="BH522" s="5"/>
      <c r="BI522" s="5"/>
      <c r="BJ522" s="5"/>
      <c r="BK522" s="5"/>
    </row>
    <row r="523" spans="2:63" ht="13">
      <c r="B523" s="10"/>
      <c r="D523" s="3"/>
      <c r="E523" s="3"/>
      <c r="F523" s="3"/>
      <c r="G523" s="5"/>
      <c r="H523" s="182"/>
      <c r="I523" s="182"/>
      <c r="K523" s="7"/>
      <c r="L523" s="7"/>
      <c r="AB523" s="8"/>
      <c r="AC523" s="8"/>
      <c r="AD523" s="8"/>
      <c r="AE523" s="8"/>
      <c r="AF523" s="8"/>
      <c r="AG523" s="8"/>
      <c r="AH523" s="8"/>
      <c r="AT523" s="8"/>
      <c r="AV523" s="5"/>
      <c r="AW523" s="5"/>
      <c r="AX523" s="5"/>
      <c r="AY523" s="5"/>
      <c r="AZ523" s="5"/>
      <c r="BA523" s="5"/>
      <c r="BB523" s="5"/>
      <c r="BC523" s="5"/>
      <c r="BD523" s="5"/>
      <c r="BE523" s="5"/>
      <c r="BF523" s="5"/>
      <c r="BG523" s="5"/>
      <c r="BH523" s="5"/>
      <c r="BI523" s="5"/>
      <c r="BJ523" s="5"/>
      <c r="BK523" s="5"/>
    </row>
    <row r="524" spans="2:63" ht="13">
      <c r="B524" s="10"/>
      <c r="D524" s="3"/>
      <c r="E524" s="3"/>
      <c r="F524" s="3"/>
      <c r="G524" s="5"/>
      <c r="H524" s="182"/>
      <c r="I524" s="182"/>
      <c r="K524" s="7"/>
      <c r="L524" s="7"/>
      <c r="AB524" s="8"/>
      <c r="AC524" s="8"/>
      <c r="AD524" s="8"/>
      <c r="AE524" s="8"/>
      <c r="AF524" s="8"/>
      <c r="AG524" s="8"/>
      <c r="AH524" s="8"/>
      <c r="AT524" s="8"/>
      <c r="AV524" s="5"/>
      <c r="AW524" s="5"/>
      <c r="AX524" s="5"/>
      <c r="AY524" s="5"/>
      <c r="AZ524" s="5"/>
      <c r="BA524" s="5"/>
      <c r="BB524" s="5"/>
      <c r="BC524" s="5"/>
      <c r="BD524" s="5"/>
      <c r="BE524" s="5"/>
      <c r="BF524" s="5"/>
      <c r="BG524" s="5"/>
      <c r="BH524" s="5"/>
      <c r="BI524" s="5"/>
      <c r="BJ524" s="5"/>
      <c r="BK524" s="5"/>
    </row>
    <row r="525" spans="2:63" ht="13">
      <c r="B525" s="10"/>
      <c r="D525" s="3"/>
      <c r="E525" s="3"/>
      <c r="F525" s="3"/>
      <c r="G525" s="5"/>
      <c r="H525" s="182"/>
      <c r="I525" s="182"/>
      <c r="K525" s="7"/>
      <c r="L525" s="7"/>
      <c r="AB525" s="8"/>
      <c r="AC525" s="8"/>
      <c r="AD525" s="8"/>
      <c r="AE525" s="8"/>
      <c r="AF525" s="8"/>
      <c r="AG525" s="8"/>
      <c r="AH525" s="8"/>
      <c r="AT525" s="8"/>
      <c r="AV525" s="5"/>
      <c r="AW525" s="5"/>
      <c r="AX525" s="5"/>
      <c r="AY525" s="5"/>
      <c r="AZ525" s="5"/>
      <c r="BA525" s="5"/>
      <c r="BB525" s="5"/>
      <c r="BC525" s="5"/>
      <c r="BD525" s="5"/>
      <c r="BE525" s="5"/>
      <c r="BF525" s="5"/>
      <c r="BG525" s="5"/>
      <c r="BH525" s="5"/>
      <c r="BI525" s="5"/>
      <c r="BJ525" s="5"/>
      <c r="BK525" s="5"/>
    </row>
    <row r="526" spans="2:63" ht="13">
      <c r="B526" s="10"/>
      <c r="D526" s="3"/>
      <c r="E526" s="3"/>
      <c r="F526" s="3"/>
      <c r="G526" s="5"/>
      <c r="H526" s="182"/>
      <c r="I526" s="182"/>
      <c r="K526" s="7"/>
      <c r="L526" s="7"/>
      <c r="AB526" s="8"/>
      <c r="AC526" s="8"/>
      <c r="AD526" s="8"/>
      <c r="AE526" s="8"/>
      <c r="AF526" s="8"/>
      <c r="AG526" s="8"/>
      <c r="AH526" s="8"/>
      <c r="AT526" s="8"/>
      <c r="AV526" s="5"/>
      <c r="AW526" s="5"/>
      <c r="AX526" s="5"/>
      <c r="AY526" s="5"/>
      <c r="AZ526" s="5"/>
      <c r="BA526" s="5"/>
      <c r="BB526" s="5"/>
      <c r="BC526" s="5"/>
      <c r="BD526" s="5"/>
      <c r="BE526" s="5"/>
      <c r="BF526" s="5"/>
      <c r="BG526" s="5"/>
      <c r="BH526" s="5"/>
      <c r="BI526" s="5"/>
      <c r="BJ526" s="5"/>
      <c r="BK526" s="5"/>
    </row>
    <row r="527" spans="2:63" ht="13">
      <c r="B527" s="10"/>
      <c r="D527" s="3"/>
      <c r="E527" s="3"/>
      <c r="F527" s="3"/>
      <c r="G527" s="5"/>
      <c r="H527" s="182"/>
      <c r="I527" s="182"/>
      <c r="K527" s="7"/>
      <c r="L527" s="7"/>
      <c r="AB527" s="8"/>
      <c r="AC527" s="8"/>
      <c r="AD527" s="8"/>
      <c r="AE527" s="8"/>
      <c r="AF527" s="8"/>
      <c r="AG527" s="8"/>
      <c r="AH527" s="8"/>
      <c r="AT527" s="8"/>
      <c r="AV527" s="5"/>
      <c r="AW527" s="5"/>
      <c r="AX527" s="5"/>
      <c r="AY527" s="5"/>
      <c r="AZ527" s="5"/>
      <c r="BA527" s="5"/>
      <c r="BB527" s="5"/>
      <c r="BC527" s="5"/>
      <c r="BD527" s="5"/>
      <c r="BE527" s="5"/>
      <c r="BF527" s="5"/>
      <c r="BG527" s="5"/>
      <c r="BH527" s="5"/>
      <c r="BI527" s="5"/>
      <c r="BJ527" s="5"/>
      <c r="BK527" s="5"/>
    </row>
    <row r="528" spans="2:63" ht="13">
      <c r="B528" s="10"/>
      <c r="D528" s="3"/>
      <c r="E528" s="3"/>
      <c r="F528" s="3"/>
      <c r="G528" s="5"/>
      <c r="H528" s="182"/>
      <c r="I528" s="182"/>
      <c r="K528" s="7"/>
      <c r="L528" s="7"/>
      <c r="AB528" s="8"/>
      <c r="AC528" s="8"/>
      <c r="AD528" s="8"/>
      <c r="AE528" s="8"/>
      <c r="AF528" s="8"/>
      <c r="AG528" s="8"/>
      <c r="AH528" s="8"/>
      <c r="AT528" s="8"/>
      <c r="AV528" s="5"/>
      <c r="AW528" s="5"/>
      <c r="AX528" s="5"/>
      <c r="AY528" s="5"/>
      <c r="AZ528" s="5"/>
      <c r="BA528" s="5"/>
      <c r="BB528" s="5"/>
      <c r="BC528" s="5"/>
      <c r="BD528" s="5"/>
      <c r="BE528" s="5"/>
      <c r="BF528" s="5"/>
      <c r="BG528" s="5"/>
      <c r="BH528" s="5"/>
      <c r="BI528" s="5"/>
      <c r="BJ528" s="5"/>
      <c r="BK528" s="5"/>
    </row>
    <row r="529" spans="2:63" ht="13">
      <c r="B529" s="10"/>
      <c r="D529" s="3"/>
      <c r="E529" s="3"/>
      <c r="F529" s="3"/>
      <c r="G529" s="5"/>
      <c r="H529" s="182"/>
      <c r="I529" s="182"/>
      <c r="K529" s="7"/>
      <c r="L529" s="7"/>
      <c r="AB529" s="8"/>
      <c r="AC529" s="8"/>
      <c r="AD529" s="8"/>
      <c r="AE529" s="8"/>
      <c r="AF529" s="8"/>
      <c r="AG529" s="8"/>
      <c r="AH529" s="8"/>
      <c r="AT529" s="8"/>
      <c r="AV529" s="5"/>
      <c r="AW529" s="5"/>
      <c r="AX529" s="5"/>
      <c r="AY529" s="5"/>
      <c r="AZ529" s="5"/>
      <c r="BA529" s="5"/>
      <c r="BB529" s="5"/>
      <c r="BC529" s="5"/>
      <c r="BD529" s="5"/>
      <c r="BE529" s="5"/>
      <c r="BF529" s="5"/>
      <c r="BG529" s="5"/>
      <c r="BH529" s="5"/>
      <c r="BI529" s="5"/>
      <c r="BJ529" s="5"/>
      <c r="BK529" s="5"/>
    </row>
    <row r="530" spans="2:63" ht="13">
      <c r="B530" s="10"/>
      <c r="D530" s="3"/>
      <c r="E530" s="3"/>
      <c r="F530" s="3"/>
      <c r="G530" s="5"/>
      <c r="H530" s="182"/>
      <c r="I530" s="182"/>
      <c r="K530" s="7"/>
      <c r="L530" s="7"/>
      <c r="AB530" s="8"/>
      <c r="AC530" s="8"/>
      <c r="AD530" s="8"/>
      <c r="AE530" s="8"/>
      <c r="AF530" s="8"/>
      <c r="AG530" s="8"/>
      <c r="AH530" s="8"/>
      <c r="AT530" s="8"/>
      <c r="AV530" s="5"/>
      <c r="AW530" s="5"/>
      <c r="AX530" s="5"/>
      <c r="AY530" s="5"/>
      <c r="AZ530" s="5"/>
      <c r="BA530" s="5"/>
      <c r="BB530" s="5"/>
      <c r="BC530" s="5"/>
      <c r="BD530" s="5"/>
      <c r="BE530" s="5"/>
      <c r="BF530" s="5"/>
      <c r="BG530" s="5"/>
      <c r="BH530" s="5"/>
      <c r="BI530" s="5"/>
      <c r="BJ530" s="5"/>
      <c r="BK530" s="5"/>
    </row>
    <row r="531" spans="2:63" ht="13">
      <c r="B531" s="10"/>
      <c r="D531" s="3"/>
      <c r="E531" s="3"/>
      <c r="F531" s="3"/>
      <c r="G531" s="5"/>
      <c r="H531" s="182"/>
      <c r="I531" s="182"/>
      <c r="K531" s="7"/>
      <c r="L531" s="7"/>
      <c r="AB531" s="8"/>
      <c r="AC531" s="8"/>
      <c r="AD531" s="8"/>
      <c r="AE531" s="8"/>
      <c r="AF531" s="8"/>
      <c r="AG531" s="8"/>
      <c r="AH531" s="8"/>
      <c r="AT531" s="8"/>
      <c r="AV531" s="5"/>
      <c r="AW531" s="5"/>
      <c r="AX531" s="5"/>
      <c r="AY531" s="5"/>
      <c r="AZ531" s="5"/>
      <c r="BA531" s="5"/>
      <c r="BB531" s="5"/>
      <c r="BC531" s="5"/>
      <c r="BD531" s="5"/>
      <c r="BE531" s="5"/>
      <c r="BF531" s="5"/>
      <c r="BG531" s="5"/>
      <c r="BH531" s="5"/>
      <c r="BI531" s="5"/>
      <c r="BJ531" s="5"/>
      <c r="BK531" s="5"/>
    </row>
    <row r="532" spans="2:63" ht="13">
      <c r="B532" s="10"/>
      <c r="D532" s="3"/>
      <c r="E532" s="3"/>
      <c r="F532" s="3"/>
      <c r="G532" s="5"/>
      <c r="H532" s="182"/>
      <c r="I532" s="182"/>
      <c r="K532" s="7"/>
      <c r="L532" s="7"/>
      <c r="AB532" s="8"/>
      <c r="AC532" s="8"/>
      <c r="AD532" s="8"/>
      <c r="AE532" s="8"/>
      <c r="AF532" s="8"/>
      <c r="AG532" s="8"/>
      <c r="AH532" s="8"/>
      <c r="AT532" s="8"/>
      <c r="AV532" s="5"/>
      <c r="AW532" s="5"/>
      <c r="AX532" s="5"/>
      <c r="AY532" s="5"/>
      <c r="AZ532" s="5"/>
      <c r="BA532" s="5"/>
      <c r="BB532" s="5"/>
      <c r="BC532" s="5"/>
      <c r="BD532" s="5"/>
      <c r="BE532" s="5"/>
      <c r="BF532" s="5"/>
      <c r="BG532" s="5"/>
      <c r="BH532" s="5"/>
      <c r="BI532" s="5"/>
      <c r="BJ532" s="5"/>
      <c r="BK532" s="5"/>
    </row>
    <row r="533" spans="2:63" ht="13">
      <c r="B533" s="10"/>
      <c r="D533" s="3"/>
      <c r="E533" s="3"/>
      <c r="F533" s="3"/>
      <c r="G533" s="5"/>
      <c r="H533" s="182"/>
      <c r="I533" s="182"/>
      <c r="K533" s="7"/>
      <c r="L533" s="7"/>
      <c r="AB533" s="8"/>
      <c r="AC533" s="8"/>
      <c r="AD533" s="8"/>
      <c r="AE533" s="8"/>
      <c r="AF533" s="8"/>
      <c r="AG533" s="8"/>
      <c r="AH533" s="8"/>
      <c r="AT533" s="8"/>
      <c r="AV533" s="5"/>
      <c r="AW533" s="5"/>
      <c r="AX533" s="5"/>
      <c r="AY533" s="5"/>
      <c r="AZ533" s="5"/>
      <c r="BA533" s="5"/>
      <c r="BB533" s="5"/>
      <c r="BC533" s="5"/>
      <c r="BD533" s="5"/>
      <c r="BE533" s="5"/>
      <c r="BF533" s="5"/>
      <c r="BG533" s="5"/>
      <c r="BH533" s="5"/>
      <c r="BI533" s="5"/>
      <c r="BJ533" s="5"/>
      <c r="BK533" s="5"/>
    </row>
    <row r="534" spans="2:63" ht="13">
      <c r="B534" s="10"/>
      <c r="D534" s="3"/>
      <c r="E534" s="3"/>
      <c r="F534" s="3"/>
      <c r="G534" s="5"/>
      <c r="H534" s="182"/>
      <c r="I534" s="182"/>
      <c r="K534" s="7"/>
      <c r="L534" s="7"/>
      <c r="AB534" s="8"/>
      <c r="AC534" s="8"/>
      <c r="AD534" s="8"/>
      <c r="AE534" s="8"/>
      <c r="AF534" s="8"/>
      <c r="AG534" s="8"/>
      <c r="AH534" s="8"/>
      <c r="AT534" s="8"/>
      <c r="AV534" s="5"/>
      <c r="AW534" s="5"/>
      <c r="AX534" s="5"/>
      <c r="AY534" s="5"/>
      <c r="AZ534" s="5"/>
      <c r="BA534" s="5"/>
      <c r="BB534" s="5"/>
      <c r="BC534" s="5"/>
      <c r="BD534" s="5"/>
      <c r="BE534" s="5"/>
      <c r="BF534" s="5"/>
      <c r="BG534" s="5"/>
      <c r="BH534" s="5"/>
      <c r="BI534" s="5"/>
      <c r="BJ534" s="5"/>
      <c r="BK534" s="5"/>
    </row>
    <row r="535" spans="2:63" ht="13">
      <c r="B535" s="10"/>
      <c r="D535" s="3"/>
      <c r="E535" s="3"/>
      <c r="F535" s="3"/>
      <c r="G535" s="5"/>
      <c r="H535" s="182"/>
      <c r="I535" s="182"/>
      <c r="K535" s="7"/>
      <c r="L535" s="7"/>
      <c r="AB535" s="8"/>
      <c r="AC535" s="8"/>
      <c r="AD535" s="8"/>
      <c r="AE535" s="8"/>
      <c r="AF535" s="8"/>
      <c r="AG535" s="8"/>
      <c r="AH535" s="8"/>
      <c r="AT535" s="8"/>
      <c r="AV535" s="5"/>
      <c r="AW535" s="5"/>
      <c r="AX535" s="5"/>
      <c r="AY535" s="5"/>
      <c r="AZ535" s="5"/>
      <c r="BA535" s="5"/>
      <c r="BB535" s="5"/>
      <c r="BC535" s="5"/>
      <c r="BD535" s="5"/>
      <c r="BE535" s="5"/>
      <c r="BF535" s="5"/>
      <c r="BG535" s="5"/>
      <c r="BH535" s="5"/>
      <c r="BI535" s="5"/>
      <c r="BJ535" s="5"/>
      <c r="BK535" s="5"/>
    </row>
    <row r="536" spans="2:63" ht="13">
      <c r="B536" s="10"/>
      <c r="D536" s="3"/>
      <c r="E536" s="3"/>
      <c r="F536" s="3"/>
      <c r="G536" s="5"/>
      <c r="H536" s="182"/>
      <c r="I536" s="182"/>
      <c r="K536" s="7"/>
      <c r="L536" s="7"/>
      <c r="AB536" s="8"/>
      <c r="AC536" s="8"/>
      <c r="AD536" s="8"/>
      <c r="AE536" s="8"/>
      <c r="AF536" s="8"/>
      <c r="AG536" s="8"/>
      <c r="AH536" s="8"/>
      <c r="AT536" s="8"/>
      <c r="AV536" s="5"/>
      <c r="AW536" s="5"/>
      <c r="AX536" s="5"/>
      <c r="AY536" s="5"/>
      <c r="AZ536" s="5"/>
      <c r="BA536" s="5"/>
      <c r="BB536" s="5"/>
      <c r="BC536" s="5"/>
      <c r="BD536" s="5"/>
      <c r="BE536" s="5"/>
      <c r="BF536" s="5"/>
      <c r="BG536" s="5"/>
      <c r="BH536" s="5"/>
      <c r="BI536" s="5"/>
      <c r="BJ536" s="5"/>
      <c r="BK536" s="5"/>
    </row>
    <row r="537" spans="2:63" ht="13">
      <c r="B537" s="10"/>
      <c r="D537" s="3"/>
      <c r="E537" s="3"/>
      <c r="F537" s="3"/>
      <c r="G537" s="5"/>
      <c r="H537" s="182"/>
      <c r="I537" s="182"/>
      <c r="K537" s="7"/>
      <c r="L537" s="7"/>
      <c r="AB537" s="8"/>
      <c r="AC537" s="8"/>
      <c r="AD537" s="8"/>
      <c r="AE537" s="8"/>
      <c r="AF537" s="8"/>
      <c r="AG537" s="8"/>
      <c r="AH537" s="8"/>
      <c r="AT537" s="8"/>
      <c r="AV537" s="5"/>
      <c r="AW537" s="5"/>
      <c r="AX537" s="5"/>
      <c r="AY537" s="5"/>
      <c r="AZ537" s="5"/>
      <c r="BA537" s="5"/>
      <c r="BB537" s="5"/>
      <c r="BC537" s="5"/>
      <c r="BD537" s="5"/>
      <c r="BE537" s="5"/>
      <c r="BF537" s="5"/>
      <c r="BG537" s="5"/>
      <c r="BH537" s="5"/>
      <c r="BI537" s="5"/>
      <c r="BJ537" s="5"/>
      <c r="BK537" s="5"/>
    </row>
    <row r="538" spans="2:63" ht="13">
      <c r="B538" s="10"/>
      <c r="D538" s="3"/>
      <c r="E538" s="3"/>
      <c r="F538" s="3"/>
      <c r="G538" s="5"/>
      <c r="H538" s="182"/>
      <c r="I538" s="182"/>
      <c r="K538" s="7"/>
      <c r="L538" s="7"/>
      <c r="AB538" s="8"/>
      <c r="AC538" s="8"/>
      <c r="AD538" s="8"/>
      <c r="AE538" s="8"/>
      <c r="AF538" s="8"/>
      <c r="AG538" s="8"/>
      <c r="AH538" s="8"/>
      <c r="AT538" s="8"/>
      <c r="AV538" s="5"/>
      <c r="AW538" s="5"/>
      <c r="AX538" s="5"/>
      <c r="AY538" s="5"/>
      <c r="AZ538" s="5"/>
      <c r="BA538" s="5"/>
      <c r="BB538" s="5"/>
      <c r="BC538" s="5"/>
      <c r="BD538" s="5"/>
      <c r="BE538" s="5"/>
      <c r="BF538" s="5"/>
      <c r="BG538" s="5"/>
      <c r="BH538" s="5"/>
      <c r="BI538" s="5"/>
      <c r="BJ538" s="5"/>
      <c r="BK538" s="5"/>
    </row>
    <row r="539" spans="2:63" ht="13">
      <c r="B539" s="10"/>
      <c r="D539" s="3"/>
      <c r="E539" s="3"/>
      <c r="F539" s="3"/>
      <c r="G539" s="5"/>
      <c r="H539" s="182"/>
      <c r="I539" s="182"/>
      <c r="K539" s="7"/>
      <c r="L539" s="7"/>
      <c r="AB539" s="8"/>
      <c r="AC539" s="8"/>
      <c r="AD539" s="8"/>
      <c r="AE539" s="8"/>
      <c r="AF539" s="8"/>
      <c r="AG539" s="8"/>
      <c r="AH539" s="8"/>
      <c r="AT539" s="8"/>
      <c r="AV539" s="5"/>
      <c r="AW539" s="5"/>
      <c r="AX539" s="5"/>
      <c r="AY539" s="5"/>
      <c r="AZ539" s="5"/>
      <c r="BA539" s="5"/>
      <c r="BB539" s="5"/>
      <c r="BC539" s="5"/>
      <c r="BD539" s="5"/>
      <c r="BE539" s="5"/>
      <c r="BF539" s="5"/>
      <c r="BG539" s="5"/>
      <c r="BH539" s="5"/>
      <c r="BI539" s="5"/>
      <c r="BJ539" s="5"/>
      <c r="BK539" s="5"/>
    </row>
    <row r="540" spans="2:63" ht="13">
      <c r="B540" s="10"/>
      <c r="D540" s="3"/>
      <c r="E540" s="3"/>
      <c r="F540" s="3"/>
      <c r="G540" s="5"/>
      <c r="H540" s="182"/>
      <c r="I540" s="182"/>
      <c r="K540" s="7"/>
      <c r="L540" s="7"/>
      <c r="AB540" s="8"/>
      <c r="AC540" s="8"/>
      <c r="AD540" s="8"/>
      <c r="AE540" s="8"/>
      <c r="AF540" s="8"/>
      <c r="AG540" s="8"/>
      <c r="AH540" s="8"/>
      <c r="AT540" s="8"/>
      <c r="AV540" s="5"/>
      <c r="AW540" s="5"/>
      <c r="AX540" s="5"/>
      <c r="AY540" s="5"/>
      <c r="AZ540" s="5"/>
      <c r="BA540" s="5"/>
      <c r="BB540" s="5"/>
      <c r="BC540" s="5"/>
      <c r="BD540" s="5"/>
      <c r="BE540" s="5"/>
      <c r="BF540" s="5"/>
      <c r="BG540" s="5"/>
      <c r="BH540" s="5"/>
      <c r="BI540" s="5"/>
      <c r="BJ540" s="5"/>
      <c r="BK540" s="5"/>
    </row>
    <row r="541" spans="2:63" ht="13">
      <c r="B541" s="10"/>
      <c r="D541" s="3"/>
      <c r="E541" s="3"/>
      <c r="F541" s="3"/>
      <c r="G541" s="5"/>
      <c r="H541" s="182"/>
      <c r="I541" s="182"/>
      <c r="K541" s="7"/>
      <c r="L541" s="7"/>
      <c r="AB541" s="8"/>
      <c r="AC541" s="8"/>
      <c r="AD541" s="8"/>
      <c r="AE541" s="8"/>
      <c r="AF541" s="8"/>
      <c r="AG541" s="8"/>
      <c r="AH541" s="8"/>
      <c r="AT541" s="8"/>
      <c r="AV541" s="5"/>
      <c r="AW541" s="5"/>
      <c r="AX541" s="5"/>
      <c r="AY541" s="5"/>
      <c r="AZ541" s="5"/>
      <c r="BA541" s="5"/>
      <c r="BB541" s="5"/>
      <c r="BC541" s="5"/>
      <c r="BD541" s="5"/>
      <c r="BE541" s="5"/>
      <c r="BF541" s="5"/>
      <c r="BG541" s="5"/>
      <c r="BH541" s="5"/>
      <c r="BI541" s="5"/>
      <c r="BJ541" s="5"/>
      <c r="BK541" s="5"/>
    </row>
    <row r="542" spans="2:63" ht="13">
      <c r="B542" s="10"/>
      <c r="D542" s="3"/>
      <c r="E542" s="3"/>
      <c r="F542" s="3"/>
      <c r="G542" s="5"/>
      <c r="H542" s="182"/>
      <c r="I542" s="182"/>
      <c r="K542" s="7"/>
      <c r="L542" s="7"/>
      <c r="AB542" s="8"/>
      <c r="AC542" s="8"/>
      <c r="AD542" s="8"/>
      <c r="AE542" s="8"/>
      <c r="AF542" s="8"/>
      <c r="AG542" s="8"/>
      <c r="AH542" s="8"/>
      <c r="AT542" s="8"/>
      <c r="AV542" s="5"/>
      <c r="AW542" s="5"/>
      <c r="AX542" s="5"/>
      <c r="AY542" s="5"/>
      <c r="AZ542" s="5"/>
      <c r="BA542" s="5"/>
      <c r="BB542" s="5"/>
      <c r="BC542" s="5"/>
      <c r="BD542" s="5"/>
      <c r="BE542" s="5"/>
      <c r="BF542" s="5"/>
      <c r="BG542" s="5"/>
      <c r="BH542" s="5"/>
      <c r="BI542" s="5"/>
      <c r="BJ542" s="5"/>
      <c r="BK542" s="5"/>
    </row>
    <row r="543" spans="2:63" ht="13">
      <c r="B543" s="10"/>
      <c r="D543" s="3"/>
      <c r="E543" s="3"/>
      <c r="F543" s="3"/>
      <c r="G543" s="5"/>
      <c r="H543" s="182"/>
      <c r="I543" s="182"/>
      <c r="K543" s="7"/>
      <c r="L543" s="7"/>
      <c r="AB543" s="8"/>
      <c r="AC543" s="8"/>
      <c r="AD543" s="8"/>
      <c r="AE543" s="8"/>
      <c r="AF543" s="8"/>
      <c r="AG543" s="8"/>
      <c r="AH543" s="8"/>
      <c r="AT543" s="8"/>
      <c r="AV543" s="5"/>
      <c r="AW543" s="5"/>
      <c r="AX543" s="5"/>
      <c r="AY543" s="5"/>
      <c r="AZ543" s="5"/>
      <c r="BA543" s="5"/>
      <c r="BB543" s="5"/>
      <c r="BC543" s="5"/>
      <c r="BD543" s="5"/>
      <c r="BE543" s="5"/>
      <c r="BF543" s="5"/>
      <c r="BG543" s="5"/>
      <c r="BH543" s="5"/>
      <c r="BI543" s="5"/>
      <c r="BJ543" s="5"/>
      <c r="BK543" s="5"/>
    </row>
    <row r="544" spans="2:63" ht="13">
      <c r="B544" s="10"/>
      <c r="D544" s="3"/>
      <c r="E544" s="3"/>
      <c r="F544" s="3"/>
      <c r="G544" s="5"/>
      <c r="H544" s="182"/>
      <c r="I544" s="182"/>
      <c r="K544" s="7"/>
      <c r="L544" s="7"/>
      <c r="AB544" s="8"/>
      <c r="AC544" s="8"/>
      <c r="AD544" s="8"/>
      <c r="AE544" s="8"/>
      <c r="AF544" s="8"/>
      <c r="AG544" s="8"/>
      <c r="AH544" s="8"/>
      <c r="AT544" s="8"/>
      <c r="AV544" s="5"/>
      <c r="AW544" s="5"/>
      <c r="AX544" s="5"/>
      <c r="AY544" s="5"/>
      <c r="AZ544" s="5"/>
      <c r="BA544" s="5"/>
      <c r="BB544" s="5"/>
      <c r="BC544" s="5"/>
      <c r="BD544" s="5"/>
      <c r="BE544" s="5"/>
      <c r="BF544" s="5"/>
      <c r="BG544" s="5"/>
      <c r="BH544" s="5"/>
      <c r="BI544" s="5"/>
      <c r="BJ544" s="5"/>
      <c r="BK544" s="5"/>
    </row>
    <row r="545" spans="2:63" ht="13">
      <c r="B545" s="10"/>
      <c r="D545" s="3"/>
      <c r="E545" s="3"/>
      <c r="F545" s="3"/>
      <c r="G545" s="5"/>
      <c r="H545" s="182"/>
      <c r="I545" s="182"/>
      <c r="K545" s="7"/>
      <c r="L545" s="7"/>
      <c r="AB545" s="8"/>
      <c r="AC545" s="8"/>
      <c r="AD545" s="8"/>
      <c r="AE545" s="8"/>
      <c r="AF545" s="8"/>
      <c r="AG545" s="8"/>
      <c r="AH545" s="8"/>
      <c r="AT545" s="8"/>
      <c r="AV545" s="5"/>
      <c r="AW545" s="5"/>
      <c r="AX545" s="5"/>
      <c r="AY545" s="5"/>
      <c r="AZ545" s="5"/>
      <c r="BA545" s="5"/>
      <c r="BB545" s="5"/>
      <c r="BC545" s="5"/>
      <c r="BD545" s="5"/>
      <c r="BE545" s="5"/>
      <c r="BF545" s="5"/>
      <c r="BG545" s="5"/>
      <c r="BH545" s="5"/>
      <c r="BI545" s="5"/>
      <c r="BJ545" s="5"/>
      <c r="BK545" s="5"/>
    </row>
    <row r="546" spans="2:63" ht="13">
      <c r="B546" s="10"/>
      <c r="D546" s="3"/>
      <c r="E546" s="3"/>
      <c r="F546" s="3"/>
      <c r="G546" s="5"/>
      <c r="H546" s="182"/>
      <c r="I546" s="182"/>
      <c r="K546" s="7"/>
      <c r="L546" s="7"/>
      <c r="AB546" s="8"/>
      <c r="AC546" s="8"/>
      <c r="AD546" s="8"/>
      <c r="AE546" s="8"/>
      <c r="AF546" s="8"/>
      <c r="AG546" s="8"/>
      <c r="AH546" s="8"/>
      <c r="AT546" s="8"/>
      <c r="AV546" s="5"/>
      <c r="AW546" s="5"/>
      <c r="AX546" s="5"/>
      <c r="AY546" s="5"/>
      <c r="AZ546" s="5"/>
      <c r="BA546" s="5"/>
      <c r="BB546" s="5"/>
      <c r="BC546" s="5"/>
      <c r="BD546" s="5"/>
      <c r="BE546" s="5"/>
      <c r="BF546" s="5"/>
      <c r="BG546" s="5"/>
      <c r="BH546" s="5"/>
      <c r="BI546" s="5"/>
      <c r="BJ546" s="5"/>
      <c r="BK546" s="5"/>
    </row>
    <row r="547" spans="2:63" ht="13">
      <c r="B547" s="10"/>
      <c r="D547" s="3"/>
      <c r="E547" s="3"/>
      <c r="F547" s="3"/>
      <c r="G547" s="5"/>
      <c r="H547" s="182"/>
      <c r="I547" s="182"/>
      <c r="K547" s="7"/>
      <c r="L547" s="7"/>
      <c r="AB547" s="8"/>
      <c r="AC547" s="8"/>
      <c r="AD547" s="8"/>
      <c r="AE547" s="8"/>
      <c r="AF547" s="8"/>
      <c r="AG547" s="8"/>
      <c r="AH547" s="8"/>
      <c r="AT547" s="8"/>
      <c r="AV547" s="5"/>
      <c r="AW547" s="5"/>
      <c r="AX547" s="5"/>
      <c r="AY547" s="5"/>
      <c r="AZ547" s="5"/>
      <c r="BA547" s="5"/>
      <c r="BB547" s="5"/>
      <c r="BC547" s="5"/>
      <c r="BD547" s="5"/>
      <c r="BE547" s="5"/>
      <c r="BF547" s="5"/>
      <c r="BG547" s="5"/>
      <c r="BH547" s="5"/>
      <c r="BI547" s="5"/>
      <c r="BJ547" s="5"/>
      <c r="BK547" s="5"/>
    </row>
    <row r="548" spans="2:63" ht="13">
      <c r="B548" s="10"/>
      <c r="D548" s="3"/>
      <c r="E548" s="3"/>
      <c r="F548" s="3"/>
      <c r="G548" s="5"/>
      <c r="H548" s="182"/>
      <c r="I548" s="182"/>
      <c r="K548" s="7"/>
      <c r="L548" s="7"/>
      <c r="AB548" s="8"/>
      <c r="AC548" s="8"/>
      <c r="AD548" s="8"/>
      <c r="AE548" s="8"/>
      <c r="AF548" s="8"/>
      <c r="AG548" s="8"/>
      <c r="AH548" s="8"/>
      <c r="AT548" s="8"/>
      <c r="AV548" s="5"/>
      <c r="AW548" s="5"/>
      <c r="AX548" s="5"/>
      <c r="AY548" s="5"/>
      <c r="AZ548" s="5"/>
      <c r="BA548" s="5"/>
      <c r="BB548" s="5"/>
      <c r="BC548" s="5"/>
      <c r="BD548" s="5"/>
      <c r="BE548" s="5"/>
      <c r="BF548" s="5"/>
      <c r="BG548" s="5"/>
      <c r="BH548" s="5"/>
      <c r="BI548" s="5"/>
      <c r="BJ548" s="5"/>
      <c r="BK548" s="5"/>
    </row>
    <row r="549" spans="2:63" ht="13">
      <c r="B549" s="10"/>
      <c r="D549" s="3"/>
      <c r="E549" s="3"/>
      <c r="F549" s="3"/>
      <c r="G549" s="5"/>
      <c r="H549" s="182"/>
      <c r="I549" s="182"/>
      <c r="K549" s="7"/>
      <c r="L549" s="7"/>
      <c r="AB549" s="8"/>
      <c r="AC549" s="8"/>
      <c r="AD549" s="8"/>
      <c r="AE549" s="8"/>
      <c r="AF549" s="8"/>
      <c r="AG549" s="8"/>
      <c r="AH549" s="8"/>
      <c r="AT549" s="8"/>
      <c r="AV549" s="5"/>
      <c r="AW549" s="5"/>
      <c r="AX549" s="5"/>
      <c r="AY549" s="5"/>
      <c r="AZ549" s="5"/>
      <c r="BA549" s="5"/>
      <c r="BB549" s="5"/>
      <c r="BC549" s="5"/>
      <c r="BD549" s="5"/>
      <c r="BE549" s="5"/>
      <c r="BF549" s="5"/>
      <c r="BG549" s="5"/>
      <c r="BH549" s="5"/>
      <c r="BI549" s="5"/>
      <c r="BJ549" s="5"/>
      <c r="BK549" s="5"/>
    </row>
    <row r="550" spans="2:63" ht="13">
      <c r="B550" s="10"/>
      <c r="D550" s="3"/>
      <c r="E550" s="3"/>
      <c r="F550" s="3"/>
      <c r="G550" s="5"/>
      <c r="H550" s="182"/>
      <c r="I550" s="182"/>
      <c r="K550" s="7"/>
      <c r="L550" s="7"/>
      <c r="AB550" s="8"/>
      <c r="AC550" s="8"/>
      <c r="AD550" s="8"/>
      <c r="AE550" s="8"/>
      <c r="AF550" s="8"/>
      <c r="AG550" s="8"/>
      <c r="AH550" s="8"/>
      <c r="AT550" s="8"/>
      <c r="AV550" s="5"/>
      <c r="AW550" s="5"/>
      <c r="AX550" s="5"/>
      <c r="AY550" s="5"/>
      <c r="AZ550" s="5"/>
      <c r="BA550" s="5"/>
      <c r="BB550" s="5"/>
      <c r="BC550" s="5"/>
      <c r="BD550" s="5"/>
      <c r="BE550" s="5"/>
      <c r="BF550" s="5"/>
      <c r="BG550" s="5"/>
      <c r="BH550" s="5"/>
      <c r="BI550" s="5"/>
      <c r="BJ550" s="5"/>
      <c r="BK550" s="5"/>
    </row>
    <row r="551" spans="2:63" ht="13">
      <c r="B551" s="10"/>
      <c r="D551" s="3"/>
      <c r="E551" s="3"/>
      <c r="F551" s="3"/>
      <c r="G551" s="5"/>
      <c r="H551" s="182"/>
      <c r="I551" s="182"/>
      <c r="K551" s="7"/>
      <c r="L551" s="7"/>
      <c r="AB551" s="8"/>
      <c r="AC551" s="8"/>
      <c r="AD551" s="8"/>
      <c r="AE551" s="8"/>
      <c r="AF551" s="8"/>
      <c r="AG551" s="8"/>
      <c r="AH551" s="8"/>
      <c r="AT551" s="8"/>
      <c r="AV551" s="5"/>
      <c r="AW551" s="5"/>
      <c r="AX551" s="5"/>
      <c r="AY551" s="5"/>
      <c r="AZ551" s="5"/>
      <c r="BA551" s="5"/>
      <c r="BB551" s="5"/>
      <c r="BC551" s="5"/>
      <c r="BD551" s="5"/>
      <c r="BE551" s="5"/>
      <c r="BF551" s="5"/>
      <c r="BG551" s="5"/>
      <c r="BH551" s="5"/>
      <c r="BI551" s="5"/>
      <c r="BJ551" s="5"/>
      <c r="BK551" s="5"/>
    </row>
    <row r="552" spans="2:63" ht="13">
      <c r="B552" s="10"/>
      <c r="D552" s="3"/>
      <c r="E552" s="3"/>
      <c r="F552" s="3"/>
      <c r="G552" s="5"/>
      <c r="H552" s="182"/>
      <c r="I552" s="182"/>
      <c r="K552" s="7"/>
      <c r="L552" s="7"/>
      <c r="AB552" s="8"/>
      <c r="AC552" s="8"/>
      <c r="AD552" s="8"/>
      <c r="AE552" s="8"/>
      <c r="AF552" s="8"/>
      <c r="AG552" s="8"/>
      <c r="AH552" s="8"/>
      <c r="AT552" s="8"/>
      <c r="AV552" s="5"/>
      <c r="AW552" s="5"/>
      <c r="AX552" s="5"/>
      <c r="AY552" s="5"/>
      <c r="AZ552" s="5"/>
      <c r="BA552" s="5"/>
      <c r="BB552" s="5"/>
      <c r="BC552" s="5"/>
      <c r="BD552" s="5"/>
      <c r="BE552" s="5"/>
      <c r="BF552" s="5"/>
      <c r="BG552" s="5"/>
      <c r="BH552" s="5"/>
      <c r="BI552" s="5"/>
      <c r="BJ552" s="5"/>
      <c r="BK552" s="5"/>
    </row>
    <row r="553" spans="2:63" ht="13">
      <c r="B553" s="10"/>
      <c r="D553" s="3"/>
      <c r="E553" s="3"/>
      <c r="F553" s="3"/>
      <c r="G553" s="5"/>
      <c r="H553" s="182"/>
      <c r="I553" s="182"/>
      <c r="K553" s="7"/>
      <c r="L553" s="7"/>
      <c r="AB553" s="8"/>
      <c r="AC553" s="8"/>
      <c r="AD553" s="8"/>
      <c r="AE553" s="8"/>
      <c r="AF553" s="8"/>
      <c r="AG553" s="8"/>
      <c r="AH553" s="8"/>
      <c r="AT553" s="8"/>
      <c r="AV553" s="5"/>
      <c r="AW553" s="5"/>
      <c r="AX553" s="5"/>
      <c r="AY553" s="5"/>
      <c r="AZ553" s="5"/>
      <c r="BA553" s="5"/>
      <c r="BB553" s="5"/>
      <c r="BC553" s="5"/>
      <c r="BD553" s="5"/>
      <c r="BE553" s="5"/>
      <c r="BF553" s="5"/>
      <c r="BG553" s="5"/>
      <c r="BH553" s="5"/>
      <c r="BI553" s="5"/>
      <c r="BJ553" s="5"/>
      <c r="BK553" s="5"/>
    </row>
    <row r="554" spans="2:63" ht="13">
      <c r="B554" s="10"/>
      <c r="D554" s="3"/>
      <c r="E554" s="3"/>
      <c r="F554" s="3"/>
      <c r="G554" s="5"/>
      <c r="H554" s="182"/>
      <c r="I554" s="182"/>
      <c r="K554" s="7"/>
      <c r="L554" s="7"/>
      <c r="AB554" s="8"/>
      <c r="AC554" s="8"/>
      <c r="AD554" s="8"/>
      <c r="AE554" s="8"/>
      <c r="AF554" s="8"/>
      <c r="AG554" s="8"/>
      <c r="AH554" s="8"/>
      <c r="AT554" s="8"/>
      <c r="AV554" s="5"/>
      <c r="AW554" s="5"/>
      <c r="AX554" s="5"/>
      <c r="AY554" s="5"/>
      <c r="AZ554" s="5"/>
      <c r="BA554" s="5"/>
      <c r="BB554" s="5"/>
      <c r="BC554" s="5"/>
      <c r="BD554" s="5"/>
      <c r="BE554" s="5"/>
      <c r="BF554" s="5"/>
      <c r="BG554" s="5"/>
      <c r="BH554" s="5"/>
      <c r="BI554" s="5"/>
      <c r="BJ554" s="5"/>
      <c r="BK554" s="5"/>
    </row>
    <row r="555" spans="2:63" ht="13">
      <c r="B555" s="10"/>
      <c r="D555" s="3"/>
      <c r="E555" s="3"/>
      <c r="F555" s="3"/>
      <c r="G555" s="5"/>
      <c r="H555" s="182"/>
      <c r="I555" s="182"/>
      <c r="K555" s="7"/>
      <c r="L555" s="7"/>
      <c r="AB555" s="8"/>
      <c r="AC555" s="8"/>
      <c r="AD555" s="8"/>
      <c r="AE555" s="8"/>
      <c r="AF555" s="8"/>
      <c r="AG555" s="8"/>
      <c r="AH555" s="8"/>
      <c r="AT555" s="8"/>
      <c r="AV555" s="5"/>
      <c r="AW555" s="5"/>
      <c r="AX555" s="5"/>
      <c r="AY555" s="5"/>
      <c r="AZ555" s="5"/>
      <c r="BA555" s="5"/>
      <c r="BB555" s="5"/>
      <c r="BC555" s="5"/>
      <c r="BD555" s="5"/>
      <c r="BE555" s="5"/>
      <c r="BF555" s="5"/>
      <c r="BG555" s="5"/>
      <c r="BH555" s="5"/>
      <c r="BI555" s="5"/>
      <c r="BJ555" s="5"/>
      <c r="BK555" s="5"/>
    </row>
    <row r="556" spans="2:63" ht="13">
      <c r="B556" s="10"/>
      <c r="D556" s="3"/>
      <c r="E556" s="3"/>
      <c r="F556" s="3"/>
      <c r="G556" s="5"/>
      <c r="H556" s="182"/>
      <c r="I556" s="182"/>
      <c r="K556" s="7"/>
      <c r="L556" s="7"/>
      <c r="AB556" s="8"/>
      <c r="AC556" s="8"/>
      <c r="AD556" s="8"/>
      <c r="AE556" s="8"/>
      <c r="AF556" s="8"/>
      <c r="AG556" s="8"/>
      <c r="AH556" s="8"/>
      <c r="AT556" s="8"/>
      <c r="AV556" s="5"/>
      <c r="AW556" s="5"/>
      <c r="AX556" s="5"/>
      <c r="AY556" s="5"/>
      <c r="AZ556" s="5"/>
      <c r="BA556" s="5"/>
      <c r="BB556" s="5"/>
      <c r="BC556" s="5"/>
      <c r="BD556" s="5"/>
      <c r="BE556" s="5"/>
      <c r="BF556" s="5"/>
      <c r="BG556" s="5"/>
      <c r="BH556" s="5"/>
      <c r="BI556" s="5"/>
      <c r="BJ556" s="5"/>
      <c r="BK556" s="5"/>
    </row>
    <row r="557" spans="2:63" ht="13">
      <c r="B557" s="10"/>
      <c r="D557" s="3"/>
      <c r="E557" s="3"/>
      <c r="F557" s="3"/>
      <c r="G557" s="5"/>
      <c r="H557" s="182"/>
      <c r="I557" s="182"/>
      <c r="K557" s="7"/>
      <c r="L557" s="7"/>
      <c r="AB557" s="8"/>
      <c r="AC557" s="8"/>
      <c r="AD557" s="8"/>
      <c r="AE557" s="8"/>
      <c r="AF557" s="8"/>
      <c r="AG557" s="8"/>
      <c r="AH557" s="8"/>
      <c r="AT557" s="8"/>
      <c r="AV557" s="5"/>
      <c r="AW557" s="5"/>
      <c r="AX557" s="5"/>
      <c r="AY557" s="5"/>
      <c r="AZ557" s="5"/>
      <c r="BA557" s="5"/>
      <c r="BB557" s="5"/>
      <c r="BC557" s="5"/>
      <c r="BD557" s="5"/>
      <c r="BE557" s="5"/>
      <c r="BF557" s="5"/>
      <c r="BG557" s="5"/>
      <c r="BH557" s="5"/>
      <c r="BI557" s="5"/>
      <c r="BJ557" s="5"/>
      <c r="BK557" s="5"/>
    </row>
    <row r="558" spans="2:63" ht="13">
      <c r="B558" s="10"/>
      <c r="D558" s="3"/>
      <c r="E558" s="3"/>
      <c r="F558" s="3"/>
      <c r="G558" s="5"/>
      <c r="H558" s="182"/>
      <c r="I558" s="182"/>
      <c r="K558" s="7"/>
      <c r="L558" s="7"/>
      <c r="AB558" s="8"/>
      <c r="AC558" s="8"/>
      <c r="AD558" s="8"/>
      <c r="AE558" s="8"/>
      <c r="AF558" s="8"/>
      <c r="AG558" s="8"/>
      <c r="AH558" s="8"/>
      <c r="AT558" s="8"/>
      <c r="AV558" s="5"/>
      <c r="AW558" s="5"/>
      <c r="AX558" s="5"/>
      <c r="AY558" s="5"/>
      <c r="AZ558" s="5"/>
      <c r="BA558" s="5"/>
      <c r="BB558" s="5"/>
      <c r="BC558" s="5"/>
      <c r="BD558" s="5"/>
      <c r="BE558" s="5"/>
      <c r="BF558" s="5"/>
      <c r="BG558" s="5"/>
      <c r="BH558" s="5"/>
      <c r="BI558" s="5"/>
      <c r="BJ558" s="5"/>
      <c r="BK558" s="5"/>
    </row>
    <row r="559" spans="2:63" ht="13">
      <c r="B559" s="10"/>
      <c r="D559" s="3"/>
      <c r="E559" s="3"/>
      <c r="F559" s="3"/>
      <c r="G559" s="5"/>
      <c r="H559" s="182"/>
      <c r="I559" s="182"/>
      <c r="K559" s="7"/>
      <c r="L559" s="7"/>
      <c r="AB559" s="8"/>
      <c r="AC559" s="8"/>
      <c r="AD559" s="8"/>
      <c r="AE559" s="8"/>
      <c r="AF559" s="8"/>
      <c r="AG559" s="8"/>
      <c r="AH559" s="8"/>
      <c r="AT559" s="8"/>
      <c r="AV559" s="5"/>
      <c r="AW559" s="5"/>
      <c r="AX559" s="5"/>
      <c r="AY559" s="5"/>
      <c r="AZ559" s="5"/>
      <c r="BA559" s="5"/>
      <c r="BB559" s="5"/>
      <c r="BC559" s="5"/>
      <c r="BD559" s="5"/>
      <c r="BE559" s="5"/>
      <c r="BF559" s="5"/>
      <c r="BG559" s="5"/>
      <c r="BH559" s="5"/>
      <c r="BI559" s="5"/>
      <c r="BJ559" s="5"/>
      <c r="BK559" s="5"/>
    </row>
    <row r="560" spans="2:63" ht="13">
      <c r="B560" s="10"/>
      <c r="D560" s="3"/>
      <c r="E560" s="3"/>
      <c r="F560" s="3"/>
      <c r="G560" s="5"/>
      <c r="H560" s="182"/>
      <c r="I560" s="182"/>
      <c r="K560" s="7"/>
      <c r="L560" s="7"/>
      <c r="AB560" s="8"/>
      <c r="AC560" s="8"/>
      <c r="AD560" s="8"/>
      <c r="AE560" s="8"/>
      <c r="AF560" s="8"/>
      <c r="AG560" s="8"/>
      <c r="AH560" s="8"/>
      <c r="AT560" s="8"/>
      <c r="AV560" s="5"/>
      <c r="AW560" s="5"/>
      <c r="AX560" s="5"/>
      <c r="AY560" s="5"/>
      <c r="AZ560" s="5"/>
      <c r="BA560" s="5"/>
      <c r="BB560" s="5"/>
      <c r="BC560" s="5"/>
      <c r="BD560" s="5"/>
      <c r="BE560" s="5"/>
      <c r="BF560" s="5"/>
      <c r="BG560" s="5"/>
      <c r="BH560" s="5"/>
      <c r="BI560" s="5"/>
      <c r="BJ560" s="5"/>
      <c r="BK560" s="5"/>
    </row>
    <row r="561" spans="2:63" ht="13">
      <c r="B561" s="10"/>
      <c r="D561" s="3"/>
      <c r="E561" s="3"/>
      <c r="F561" s="3"/>
      <c r="G561" s="5"/>
      <c r="H561" s="182"/>
      <c r="I561" s="182"/>
      <c r="K561" s="7"/>
      <c r="L561" s="7"/>
      <c r="AB561" s="8"/>
      <c r="AC561" s="8"/>
      <c r="AD561" s="8"/>
      <c r="AE561" s="8"/>
      <c r="AF561" s="8"/>
      <c r="AG561" s="8"/>
      <c r="AH561" s="8"/>
      <c r="AT561" s="8"/>
      <c r="AV561" s="5"/>
      <c r="AW561" s="5"/>
      <c r="AX561" s="5"/>
      <c r="AY561" s="5"/>
      <c r="AZ561" s="5"/>
      <c r="BA561" s="5"/>
      <c r="BB561" s="5"/>
      <c r="BC561" s="5"/>
      <c r="BD561" s="5"/>
      <c r="BE561" s="5"/>
      <c r="BF561" s="5"/>
      <c r="BG561" s="5"/>
      <c r="BH561" s="5"/>
      <c r="BI561" s="5"/>
      <c r="BJ561" s="5"/>
      <c r="BK561" s="5"/>
    </row>
    <row r="562" spans="2:63" ht="13">
      <c r="B562" s="10"/>
      <c r="D562" s="3"/>
      <c r="E562" s="3"/>
      <c r="F562" s="3"/>
      <c r="G562" s="5"/>
      <c r="H562" s="182"/>
      <c r="I562" s="182"/>
      <c r="K562" s="7"/>
      <c r="L562" s="7"/>
      <c r="AB562" s="8"/>
      <c r="AC562" s="8"/>
      <c r="AD562" s="8"/>
      <c r="AE562" s="8"/>
      <c r="AF562" s="8"/>
      <c r="AG562" s="8"/>
      <c r="AH562" s="8"/>
      <c r="AT562" s="8"/>
      <c r="AV562" s="5"/>
      <c r="AW562" s="5"/>
      <c r="AX562" s="5"/>
      <c r="AY562" s="5"/>
      <c r="AZ562" s="5"/>
      <c r="BA562" s="5"/>
      <c r="BB562" s="5"/>
      <c r="BC562" s="5"/>
      <c r="BD562" s="5"/>
      <c r="BE562" s="5"/>
      <c r="BF562" s="5"/>
      <c r="BG562" s="5"/>
      <c r="BH562" s="5"/>
      <c r="BI562" s="5"/>
      <c r="BJ562" s="5"/>
      <c r="BK562" s="5"/>
    </row>
    <row r="563" spans="2:63" ht="13">
      <c r="B563" s="10"/>
      <c r="D563" s="3"/>
      <c r="E563" s="3"/>
      <c r="F563" s="3"/>
      <c r="G563" s="5"/>
      <c r="H563" s="182"/>
      <c r="I563" s="182"/>
      <c r="K563" s="7"/>
      <c r="L563" s="7"/>
      <c r="AB563" s="8"/>
      <c r="AC563" s="8"/>
      <c r="AD563" s="8"/>
      <c r="AE563" s="8"/>
      <c r="AF563" s="8"/>
      <c r="AG563" s="8"/>
      <c r="AH563" s="8"/>
      <c r="AT563" s="8"/>
      <c r="AV563" s="5"/>
      <c r="AW563" s="5"/>
      <c r="AX563" s="5"/>
      <c r="AY563" s="5"/>
      <c r="AZ563" s="5"/>
      <c r="BA563" s="5"/>
      <c r="BB563" s="5"/>
      <c r="BC563" s="5"/>
      <c r="BD563" s="5"/>
      <c r="BE563" s="5"/>
      <c r="BF563" s="5"/>
      <c r="BG563" s="5"/>
      <c r="BH563" s="5"/>
      <c r="BI563" s="5"/>
      <c r="BJ563" s="5"/>
      <c r="BK563" s="5"/>
    </row>
    <row r="564" spans="2:63" ht="13">
      <c r="B564" s="10"/>
      <c r="D564" s="3"/>
      <c r="E564" s="3"/>
      <c r="F564" s="3"/>
      <c r="G564" s="5"/>
      <c r="H564" s="182"/>
      <c r="I564" s="182"/>
      <c r="K564" s="7"/>
      <c r="L564" s="7"/>
      <c r="AB564" s="8"/>
      <c r="AC564" s="8"/>
      <c r="AD564" s="8"/>
      <c r="AE564" s="8"/>
      <c r="AF564" s="8"/>
      <c r="AG564" s="8"/>
      <c r="AH564" s="8"/>
      <c r="AT564" s="8"/>
      <c r="AV564" s="5"/>
      <c r="AW564" s="5"/>
      <c r="AX564" s="5"/>
      <c r="AY564" s="5"/>
      <c r="AZ564" s="5"/>
      <c r="BA564" s="5"/>
      <c r="BB564" s="5"/>
      <c r="BC564" s="5"/>
      <c r="BD564" s="5"/>
      <c r="BE564" s="5"/>
      <c r="BF564" s="5"/>
      <c r="BG564" s="5"/>
      <c r="BH564" s="5"/>
      <c r="BI564" s="5"/>
      <c r="BJ564" s="5"/>
      <c r="BK564" s="5"/>
    </row>
    <row r="565" spans="2:63" ht="13">
      <c r="B565" s="10"/>
      <c r="D565" s="3"/>
      <c r="E565" s="3"/>
      <c r="F565" s="3"/>
      <c r="G565" s="5"/>
      <c r="H565" s="182"/>
      <c r="I565" s="182"/>
      <c r="K565" s="7"/>
      <c r="L565" s="7"/>
      <c r="AB565" s="8"/>
      <c r="AC565" s="8"/>
      <c r="AD565" s="8"/>
      <c r="AE565" s="8"/>
      <c r="AF565" s="8"/>
      <c r="AG565" s="8"/>
      <c r="AH565" s="8"/>
      <c r="AT565" s="8"/>
      <c r="AV565" s="5"/>
      <c r="AW565" s="5"/>
      <c r="AX565" s="5"/>
      <c r="AY565" s="5"/>
      <c r="AZ565" s="5"/>
      <c r="BA565" s="5"/>
      <c r="BB565" s="5"/>
      <c r="BC565" s="5"/>
      <c r="BD565" s="5"/>
      <c r="BE565" s="5"/>
      <c r="BF565" s="5"/>
      <c r="BG565" s="5"/>
      <c r="BH565" s="5"/>
      <c r="BI565" s="5"/>
      <c r="BJ565" s="5"/>
      <c r="BK565" s="5"/>
    </row>
    <row r="566" spans="2:63" ht="13">
      <c r="B566" s="10"/>
      <c r="D566" s="3"/>
      <c r="E566" s="3"/>
      <c r="F566" s="3"/>
      <c r="G566" s="5"/>
      <c r="H566" s="182"/>
      <c r="I566" s="182"/>
      <c r="K566" s="7"/>
      <c r="L566" s="7"/>
      <c r="AB566" s="8"/>
      <c r="AC566" s="8"/>
      <c r="AD566" s="8"/>
      <c r="AE566" s="8"/>
      <c r="AF566" s="8"/>
      <c r="AG566" s="8"/>
      <c r="AH566" s="8"/>
      <c r="AT566" s="8"/>
      <c r="AV566" s="5"/>
      <c r="AW566" s="5"/>
      <c r="AX566" s="5"/>
      <c r="AY566" s="5"/>
      <c r="AZ566" s="5"/>
      <c r="BA566" s="5"/>
      <c r="BB566" s="5"/>
      <c r="BC566" s="5"/>
      <c r="BD566" s="5"/>
      <c r="BE566" s="5"/>
      <c r="BF566" s="5"/>
      <c r="BG566" s="5"/>
      <c r="BH566" s="5"/>
      <c r="BI566" s="5"/>
      <c r="BJ566" s="5"/>
      <c r="BK566" s="5"/>
    </row>
    <row r="567" spans="2:63" ht="13">
      <c r="B567" s="10"/>
      <c r="D567" s="3"/>
      <c r="E567" s="3"/>
      <c r="F567" s="3"/>
      <c r="G567" s="5"/>
      <c r="H567" s="182"/>
      <c r="I567" s="182"/>
      <c r="K567" s="7"/>
      <c r="L567" s="7"/>
      <c r="AB567" s="8"/>
      <c r="AC567" s="8"/>
      <c r="AD567" s="8"/>
      <c r="AE567" s="8"/>
      <c r="AF567" s="8"/>
      <c r="AG567" s="8"/>
      <c r="AH567" s="8"/>
      <c r="AT567" s="8"/>
      <c r="AV567" s="5"/>
      <c r="AW567" s="5"/>
      <c r="AX567" s="5"/>
      <c r="AY567" s="5"/>
      <c r="AZ567" s="5"/>
      <c r="BA567" s="5"/>
      <c r="BB567" s="5"/>
      <c r="BC567" s="5"/>
      <c r="BD567" s="5"/>
      <c r="BE567" s="5"/>
      <c r="BF567" s="5"/>
      <c r="BG567" s="5"/>
      <c r="BH567" s="5"/>
      <c r="BI567" s="5"/>
      <c r="BJ567" s="5"/>
      <c r="BK567" s="5"/>
    </row>
    <row r="568" spans="2:63" ht="13">
      <c r="B568" s="10"/>
      <c r="D568" s="3"/>
      <c r="E568" s="3"/>
      <c r="F568" s="3"/>
      <c r="G568" s="5"/>
      <c r="H568" s="182"/>
      <c r="I568" s="182"/>
      <c r="K568" s="7"/>
      <c r="L568" s="7"/>
      <c r="AB568" s="8"/>
      <c r="AC568" s="8"/>
      <c r="AD568" s="8"/>
      <c r="AE568" s="8"/>
      <c r="AF568" s="8"/>
      <c r="AG568" s="8"/>
      <c r="AH568" s="8"/>
      <c r="AT568" s="8"/>
      <c r="AV568" s="5"/>
      <c r="AW568" s="5"/>
      <c r="AX568" s="5"/>
      <c r="AY568" s="5"/>
      <c r="AZ568" s="5"/>
      <c r="BA568" s="5"/>
      <c r="BB568" s="5"/>
      <c r="BC568" s="5"/>
      <c r="BD568" s="5"/>
      <c r="BE568" s="5"/>
      <c r="BF568" s="5"/>
      <c r="BG568" s="5"/>
      <c r="BH568" s="5"/>
      <c r="BI568" s="5"/>
      <c r="BJ568" s="5"/>
      <c r="BK568" s="5"/>
    </row>
    <row r="569" spans="2:63" ht="13">
      <c r="B569" s="10"/>
      <c r="D569" s="3"/>
      <c r="E569" s="3"/>
      <c r="F569" s="3"/>
      <c r="G569" s="5"/>
      <c r="H569" s="182"/>
      <c r="I569" s="182"/>
      <c r="K569" s="7"/>
      <c r="L569" s="7"/>
      <c r="AB569" s="8"/>
      <c r="AC569" s="8"/>
      <c r="AD569" s="8"/>
      <c r="AE569" s="8"/>
      <c r="AF569" s="8"/>
      <c r="AG569" s="8"/>
      <c r="AH569" s="8"/>
      <c r="AT569" s="8"/>
      <c r="AV569" s="5"/>
      <c r="AW569" s="5"/>
      <c r="AX569" s="5"/>
      <c r="AY569" s="5"/>
      <c r="AZ569" s="5"/>
      <c r="BA569" s="5"/>
      <c r="BB569" s="5"/>
      <c r="BC569" s="5"/>
      <c r="BD569" s="5"/>
      <c r="BE569" s="5"/>
      <c r="BF569" s="5"/>
      <c r="BG569" s="5"/>
      <c r="BH569" s="5"/>
      <c r="BI569" s="5"/>
      <c r="BJ569" s="5"/>
      <c r="BK569" s="5"/>
    </row>
    <row r="570" spans="2:63" ht="13">
      <c r="B570" s="10"/>
      <c r="D570" s="3"/>
      <c r="E570" s="3"/>
      <c r="F570" s="3"/>
      <c r="G570" s="5"/>
      <c r="H570" s="182"/>
      <c r="I570" s="182"/>
      <c r="K570" s="7"/>
      <c r="L570" s="7"/>
      <c r="AB570" s="8"/>
      <c r="AC570" s="8"/>
      <c r="AD570" s="8"/>
      <c r="AE570" s="8"/>
      <c r="AF570" s="8"/>
      <c r="AG570" s="8"/>
      <c r="AH570" s="8"/>
      <c r="AT570" s="8"/>
      <c r="AV570" s="5"/>
      <c r="AW570" s="5"/>
      <c r="AX570" s="5"/>
      <c r="AY570" s="5"/>
      <c r="AZ570" s="5"/>
      <c r="BA570" s="5"/>
      <c r="BB570" s="5"/>
      <c r="BC570" s="5"/>
      <c r="BD570" s="5"/>
      <c r="BE570" s="5"/>
      <c r="BF570" s="5"/>
      <c r="BG570" s="5"/>
      <c r="BH570" s="5"/>
      <c r="BI570" s="5"/>
      <c r="BJ570" s="5"/>
      <c r="BK570" s="5"/>
    </row>
    <row r="571" spans="2:63" ht="13">
      <c r="B571" s="10"/>
      <c r="D571" s="3"/>
      <c r="E571" s="3"/>
      <c r="F571" s="3"/>
      <c r="G571" s="5"/>
      <c r="H571" s="182"/>
      <c r="I571" s="182"/>
      <c r="K571" s="7"/>
      <c r="L571" s="7"/>
      <c r="AB571" s="8"/>
      <c r="AC571" s="8"/>
      <c r="AD571" s="8"/>
      <c r="AE571" s="8"/>
      <c r="AF571" s="8"/>
      <c r="AG571" s="8"/>
      <c r="AH571" s="8"/>
      <c r="AT571" s="8"/>
      <c r="AV571" s="5"/>
      <c r="AW571" s="5"/>
      <c r="AX571" s="5"/>
      <c r="AY571" s="5"/>
      <c r="AZ571" s="5"/>
      <c r="BA571" s="5"/>
      <c r="BB571" s="5"/>
      <c r="BC571" s="5"/>
      <c r="BD571" s="5"/>
      <c r="BE571" s="5"/>
      <c r="BF571" s="5"/>
      <c r="BG571" s="5"/>
      <c r="BH571" s="5"/>
      <c r="BI571" s="5"/>
      <c r="BJ571" s="5"/>
      <c r="BK571" s="5"/>
    </row>
    <row r="572" spans="2:63" ht="13">
      <c r="B572" s="10"/>
      <c r="D572" s="3"/>
      <c r="E572" s="3"/>
      <c r="F572" s="3"/>
      <c r="G572" s="5"/>
      <c r="H572" s="182"/>
      <c r="I572" s="182"/>
      <c r="K572" s="7"/>
      <c r="L572" s="7"/>
      <c r="AB572" s="8"/>
      <c r="AC572" s="8"/>
      <c r="AD572" s="8"/>
      <c r="AE572" s="8"/>
      <c r="AF572" s="8"/>
      <c r="AG572" s="8"/>
      <c r="AH572" s="8"/>
      <c r="AT572" s="8"/>
      <c r="AV572" s="5"/>
      <c r="AW572" s="5"/>
      <c r="AX572" s="5"/>
      <c r="AY572" s="5"/>
      <c r="AZ572" s="5"/>
      <c r="BA572" s="5"/>
      <c r="BB572" s="5"/>
      <c r="BC572" s="5"/>
      <c r="BD572" s="5"/>
      <c r="BE572" s="5"/>
      <c r="BF572" s="5"/>
      <c r="BG572" s="5"/>
      <c r="BH572" s="5"/>
      <c r="BI572" s="5"/>
      <c r="BJ572" s="5"/>
      <c r="BK572" s="5"/>
    </row>
    <row r="573" spans="2:63" ht="13">
      <c r="B573" s="10"/>
      <c r="D573" s="3"/>
      <c r="E573" s="3"/>
      <c r="F573" s="3"/>
      <c r="G573" s="5"/>
      <c r="H573" s="182"/>
      <c r="I573" s="182"/>
      <c r="K573" s="7"/>
      <c r="L573" s="7"/>
      <c r="AB573" s="8"/>
      <c r="AC573" s="8"/>
      <c r="AD573" s="8"/>
      <c r="AE573" s="8"/>
      <c r="AF573" s="8"/>
      <c r="AG573" s="8"/>
      <c r="AH573" s="8"/>
      <c r="AT573" s="8"/>
      <c r="AV573" s="5"/>
      <c r="AW573" s="5"/>
      <c r="AX573" s="5"/>
      <c r="AY573" s="5"/>
      <c r="AZ573" s="5"/>
      <c r="BA573" s="5"/>
      <c r="BB573" s="5"/>
      <c r="BC573" s="5"/>
      <c r="BD573" s="5"/>
      <c r="BE573" s="5"/>
      <c r="BF573" s="5"/>
      <c r="BG573" s="5"/>
      <c r="BH573" s="5"/>
      <c r="BI573" s="5"/>
      <c r="BJ573" s="5"/>
      <c r="BK573" s="5"/>
    </row>
    <row r="574" spans="2:63" ht="13">
      <c r="B574" s="10"/>
      <c r="D574" s="3"/>
      <c r="E574" s="3"/>
      <c r="F574" s="3"/>
      <c r="G574" s="5"/>
      <c r="H574" s="182"/>
      <c r="I574" s="182"/>
      <c r="K574" s="7"/>
      <c r="L574" s="7"/>
      <c r="AB574" s="8"/>
      <c r="AC574" s="8"/>
      <c r="AD574" s="8"/>
      <c r="AE574" s="8"/>
      <c r="AF574" s="8"/>
      <c r="AG574" s="8"/>
      <c r="AH574" s="8"/>
      <c r="AT574" s="8"/>
      <c r="AV574" s="5"/>
      <c r="AW574" s="5"/>
      <c r="AX574" s="5"/>
      <c r="AY574" s="5"/>
      <c r="AZ574" s="5"/>
      <c r="BA574" s="5"/>
      <c r="BB574" s="5"/>
      <c r="BC574" s="5"/>
      <c r="BD574" s="5"/>
      <c r="BE574" s="5"/>
      <c r="BF574" s="5"/>
      <c r="BG574" s="5"/>
      <c r="BH574" s="5"/>
      <c r="BI574" s="5"/>
      <c r="BJ574" s="5"/>
      <c r="BK574" s="5"/>
    </row>
    <row r="575" spans="2:63" ht="13">
      <c r="B575" s="10"/>
      <c r="D575" s="3"/>
      <c r="E575" s="3"/>
      <c r="F575" s="3"/>
      <c r="G575" s="5"/>
      <c r="H575" s="182"/>
      <c r="I575" s="182"/>
      <c r="K575" s="7"/>
      <c r="L575" s="7"/>
      <c r="AB575" s="8"/>
      <c r="AC575" s="8"/>
      <c r="AD575" s="8"/>
      <c r="AE575" s="8"/>
      <c r="AF575" s="8"/>
      <c r="AG575" s="8"/>
      <c r="AH575" s="8"/>
      <c r="AT575" s="8"/>
      <c r="AV575" s="5"/>
      <c r="AW575" s="5"/>
      <c r="AX575" s="5"/>
      <c r="AY575" s="5"/>
      <c r="AZ575" s="5"/>
      <c r="BA575" s="5"/>
      <c r="BB575" s="5"/>
      <c r="BC575" s="5"/>
      <c r="BD575" s="5"/>
      <c r="BE575" s="5"/>
      <c r="BF575" s="5"/>
      <c r="BG575" s="5"/>
      <c r="BH575" s="5"/>
      <c r="BI575" s="5"/>
      <c r="BJ575" s="5"/>
      <c r="BK575" s="5"/>
    </row>
    <row r="576" spans="2:63" ht="13">
      <c r="B576" s="10"/>
      <c r="D576" s="3"/>
      <c r="E576" s="3"/>
      <c r="F576" s="3"/>
      <c r="G576" s="5"/>
      <c r="H576" s="182"/>
      <c r="I576" s="182"/>
      <c r="K576" s="7"/>
      <c r="L576" s="7"/>
      <c r="AB576" s="8"/>
      <c r="AC576" s="8"/>
      <c r="AD576" s="8"/>
      <c r="AE576" s="8"/>
      <c r="AF576" s="8"/>
      <c r="AG576" s="8"/>
      <c r="AH576" s="8"/>
      <c r="AT576" s="8"/>
      <c r="AV576" s="5"/>
      <c r="AW576" s="5"/>
      <c r="AX576" s="5"/>
      <c r="AY576" s="5"/>
      <c r="AZ576" s="5"/>
      <c r="BA576" s="5"/>
      <c r="BB576" s="5"/>
      <c r="BC576" s="5"/>
      <c r="BD576" s="5"/>
      <c r="BE576" s="5"/>
      <c r="BF576" s="5"/>
      <c r="BG576" s="5"/>
      <c r="BH576" s="5"/>
      <c r="BI576" s="5"/>
      <c r="BJ576" s="5"/>
      <c r="BK576" s="5"/>
    </row>
    <row r="577" spans="2:63" ht="13">
      <c r="B577" s="10"/>
      <c r="D577" s="3"/>
      <c r="E577" s="3"/>
      <c r="F577" s="3"/>
      <c r="G577" s="5"/>
      <c r="H577" s="182"/>
      <c r="I577" s="182"/>
      <c r="K577" s="7"/>
      <c r="L577" s="7"/>
      <c r="AB577" s="8"/>
      <c r="AC577" s="8"/>
      <c r="AD577" s="8"/>
      <c r="AE577" s="8"/>
      <c r="AF577" s="8"/>
      <c r="AG577" s="8"/>
      <c r="AH577" s="8"/>
      <c r="AT577" s="8"/>
      <c r="AV577" s="5"/>
      <c r="AW577" s="5"/>
      <c r="AX577" s="5"/>
      <c r="AY577" s="5"/>
      <c r="AZ577" s="5"/>
      <c r="BA577" s="5"/>
      <c r="BB577" s="5"/>
      <c r="BC577" s="5"/>
      <c r="BD577" s="5"/>
      <c r="BE577" s="5"/>
      <c r="BF577" s="5"/>
      <c r="BG577" s="5"/>
      <c r="BH577" s="5"/>
      <c r="BI577" s="5"/>
      <c r="BJ577" s="5"/>
      <c r="BK577" s="5"/>
    </row>
    <row r="578" spans="2:63" ht="13">
      <c r="B578" s="10"/>
      <c r="D578" s="3"/>
      <c r="E578" s="3"/>
      <c r="F578" s="3"/>
      <c r="G578" s="5"/>
      <c r="H578" s="182"/>
      <c r="I578" s="182"/>
      <c r="K578" s="7"/>
      <c r="L578" s="7"/>
      <c r="AB578" s="8"/>
      <c r="AC578" s="8"/>
      <c r="AD578" s="8"/>
      <c r="AE578" s="8"/>
      <c r="AF578" s="8"/>
      <c r="AG578" s="8"/>
      <c r="AH578" s="8"/>
      <c r="AT578" s="8"/>
      <c r="AV578" s="5"/>
      <c r="AW578" s="5"/>
      <c r="AX578" s="5"/>
      <c r="AY578" s="5"/>
      <c r="AZ578" s="5"/>
      <c r="BA578" s="5"/>
      <c r="BB578" s="5"/>
      <c r="BC578" s="5"/>
      <c r="BD578" s="5"/>
      <c r="BE578" s="5"/>
      <c r="BF578" s="5"/>
      <c r="BG578" s="5"/>
      <c r="BH578" s="5"/>
      <c r="BI578" s="5"/>
      <c r="BJ578" s="5"/>
      <c r="BK578" s="5"/>
    </row>
    <row r="579" spans="2:63" ht="13">
      <c r="B579" s="10"/>
      <c r="D579" s="3"/>
      <c r="E579" s="3"/>
      <c r="F579" s="3"/>
      <c r="G579" s="5"/>
      <c r="H579" s="182"/>
      <c r="I579" s="182"/>
      <c r="K579" s="7"/>
      <c r="L579" s="7"/>
      <c r="AB579" s="8"/>
      <c r="AC579" s="8"/>
      <c r="AD579" s="8"/>
      <c r="AE579" s="8"/>
      <c r="AF579" s="8"/>
      <c r="AG579" s="8"/>
      <c r="AH579" s="8"/>
      <c r="AT579" s="8"/>
      <c r="AV579" s="5"/>
      <c r="AW579" s="5"/>
      <c r="AX579" s="5"/>
      <c r="AY579" s="5"/>
      <c r="AZ579" s="5"/>
      <c r="BA579" s="5"/>
      <c r="BB579" s="5"/>
      <c r="BC579" s="5"/>
      <c r="BD579" s="5"/>
      <c r="BE579" s="5"/>
      <c r="BF579" s="5"/>
      <c r="BG579" s="5"/>
      <c r="BH579" s="5"/>
      <c r="BI579" s="5"/>
      <c r="BJ579" s="5"/>
      <c r="BK579" s="5"/>
    </row>
    <row r="580" spans="2:63" ht="13">
      <c r="B580" s="10"/>
      <c r="D580" s="3"/>
      <c r="E580" s="3"/>
      <c r="F580" s="3"/>
      <c r="G580" s="5"/>
      <c r="H580" s="182"/>
      <c r="I580" s="182"/>
      <c r="K580" s="7"/>
      <c r="L580" s="7"/>
      <c r="AB580" s="8"/>
      <c r="AC580" s="8"/>
      <c r="AD580" s="8"/>
      <c r="AE580" s="8"/>
      <c r="AF580" s="8"/>
      <c r="AG580" s="8"/>
      <c r="AH580" s="8"/>
      <c r="AT580" s="8"/>
      <c r="AV580" s="5"/>
      <c r="AW580" s="5"/>
      <c r="AX580" s="5"/>
      <c r="AY580" s="5"/>
      <c r="AZ580" s="5"/>
      <c r="BA580" s="5"/>
      <c r="BB580" s="5"/>
      <c r="BC580" s="5"/>
      <c r="BD580" s="5"/>
      <c r="BE580" s="5"/>
      <c r="BF580" s="5"/>
      <c r="BG580" s="5"/>
      <c r="BH580" s="5"/>
      <c r="BI580" s="5"/>
      <c r="BJ580" s="5"/>
      <c r="BK580" s="5"/>
    </row>
    <row r="581" spans="2:63" ht="13">
      <c r="B581" s="10"/>
      <c r="D581" s="3"/>
      <c r="E581" s="3"/>
      <c r="F581" s="3"/>
      <c r="G581" s="5"/>
      <c r="H581" s="182"/>
      <c r="I581" s="182"/>
      <c r="K581" s="7"/>
      <c r="L581" s="7"/>
      <c r="AB581" s="8"/>
      <c r="AC581" s="8"/>
      <c r="AD581" s="8"/>
      <c r="AE581" s="8"/>
      <c r="AF581" s="8"/>
      <c r="AG581" s="8"/>
      <c r="AH581" s="8"/>
      <c r="AT581" s="8"/>
      <c r="AV581" s="5"/>
      <c r="AW581" s="5"/>
      <c r="AX581" s="5"/>
      <c r="AY581" s="5"/>
      <c r="AZ581" s="5"/>
      <c r="BA581" s="5"/>
      <c r="BB581" s="5"/>
      <c r="BC581" s="5"/>
      <c r="BD581" s="5"/>
      <c r="BE581" s="5"/>
      <c r="BF581" s="5"/>
      <c r="BG581" s="5"/>
      <c r="BH581" s="5"/>
      <c r="BI581" s="5"/>
      <c r="BJ581" s="5"/>
      <c r="BK581" s="5"/>
    </row>
    <row r="582" spans="2:63" ht="13">
      <c r="B582" s="10"/>
      <c r="D582" s="3"/>
      <c r="E582" s="3"/>
      <c r="F582" s="3"/>
      <c r="G582" s="5"/>
      <c r="H582" s="182"/>
      <c r="I582" s="182"/>
      <c r="K582" s="7"/>
      <c r="L582" s="7"/>
      <c r="AB582" s="8"/>
      <c r="AC582" s="8"/>
      <c r="AD582" s="8"/>
      <c r="AE582" s="8"/>
      <c r="AF582" s="8"/>
      <c r="AG582" s="8"/>
      <c r="AH582" s="8"/>
      <c r="AT582" s="8"/>
      <c r="AV582" s="5"/>
      <c r="AW582" s="5"/>
      <c r="AX582" s="5"/>
      <c r="AY582" s="5"/>
      <c r="AZ582" s="5"/>
      <c r="BA582" s="5"/>
      <c r="BB582" s="5"/>
      <c r="BC582" s="5"/>
      <c r="BD582" s="5"/>
      <c r="BE582" s="5"/>
      <c r="BF582" s="5"/>
      <c r="BG582" s="5"/>
      <c r="BH582" s="5"/>
      <c r="BI582" s="5"/>
      <c r="BJ582" s="5"/>
      <c r="BK582" s="5"/>
    </row>
    <row r="583" spans="2:63" ht="13">
      <c r="B583" s="10"/>
      <c r="D583" s="3"/>
      <c r="E583" s="3"/>
      <c r="F583" s="3"/>
      <c r="G583" s="5"/>
      <c r="H583" s="182"/>
      <c r="I583" s="182"/>
      <c r="K583" s="7"/>
      <c r="L583" s="7"/>
      <c r="AB583" s="8"/>
      <c r="AC583" s="8"/>
      <c r="AD583" s="8"/>
      <c r="AE583" s="8"/>
      <c r="AF583" s="8"/>
      <c r="AG583" s="8"/>
      <c r="AH583" s="8"/>
      <c r="AT583" s="8"/>
      <c r="AV583" s="5"/>
      <c r="AW583" s="5"/>
      <c r="AX583" s="5"/>
      <c r="AY583" s="5"/>
      <c r="AZ583" s="5"/>
      <c r="BA583" s="5"/>
      <c r="BB583" s="5"/>
      <c r="BC583" s="5"/>
      <c r="BD583" s="5"/>
      <c r="BE583" s="5"/>
      <c r="BF583" s="5"/>
      <c r="BG583" s="5"/>
      <c r="BH583" s="5"/>
      <c r="BI583" s="5"/>
      <c r="BJ583" s="5"/>
      <c r="BK583" s="5"/>
    </row>
    <row r="584" spans="2:63" ht="13">
      <c r="B584" s="10"/>
      <c r="D584" s="3"/>
      <c r="E584" s="3"/>
      <c r="F584" s="3"/>
      <c r="G584" s="5"/>
      <c r="H584" s="182"/>
      <c r="I584" s="182"/>
      <c r="K584" s="7"/>
      <c r="L584" s="7"/>
      <c r="AB584" s="8"/>
      <c r="AC584" s="8"/>
      <c r="AD584" s="8"/>
      <c r="AE584" s="8"/>
      <c r="AF584" s="8"/>
      <c r="AG584" s="8"/>
      <c r="AH584" s="8"/>
      <c r="AT584" s="8"/>
      <c r="AV584" s="5"/>
      <c r="AW584" s="5"/>
      <c r="AX584" s="5"/>
      <c r="AY584" s="5"/>
      <c r="AZ584" s="5"/>
      <c r="BA584" s="5"/>
      <c r="BB584" s="5"/>
      <c r="BC584" s="5"/>
      <c r="BD584" s="5"/>
      <c r="BE584" s="5"/>
      <c r="BF584" s="5"/>
      <c r="BG584" s="5"/>
      <c r="BH584" s="5"/>
      <c r="BI584" s="5"/>
      <c r="BJ584" s="5"/>
      <c r="BK584" s="5"/>
    </row>
    <row r="585" spans="2:63" ht="13">
      <c r="B585" s="10"/>
      <c r="D585" s="3"/>
      <c r="E585" s="3"/>
      <c r="F585" s="3"/>
      <c r="G585" s="5"/>
      <c r="H585" s="182"/>
      <c r="I585" s="182"/>
      <c r="K585" s="7"/>
      <c r="L585" s="7"/>
      <c r="AB585" s="8"/>
      <c r="AC585" s="8"/>
      <c r="AD585" s="8"/>
      <c r="AE585" s="8"/>
      <c r="AF585" s="8"/>
      <c r="AG585" s="8"/>
      <c r="AH585" s="8"/>
      <c r="AT585" s="8"/>
      <c r="AV585" s="5"/>
      <c r="AW585" s="5"/>
      <c r="AX585" s="5"/>
      <c r="AY585" s="5"/>
      <c r="AZ585" s="5"/>
      <c r="BA585" s="5"/>
      <c r="BB585" s="5"/>
      <c r="BC585" s="5"/>
      <c r="BD585" s="5"/>
      <c r="BE585" s="5"/>
      <c r="BF585" s="5"/>
      <c r="BG585" s="5"/>
      <c r="BH585" s="5"/>
      <c r="BI585" s="5"/>
      <c r="BJ585" s="5"/>
      <c r="BK585" s="5"/>
    </row>
    <row r="586" spans="2:63" ht="13">
      <c r="B586" s="10"/>
      <c r="D586" s="3"/>
      <c r="E586" s="3"/>
      <c r="F586" s="3"/>
      <c r="G586" s="5"/>
      <c r="H586" s="182"/>
      <c r="I586" s="182"/>
      <c r="K586" s="7"/>
      <c r="L586" s="7"/>
      <c r="AB586" s="8"/>
      <c r="AC586" s="8"/>
      <c r="AD586" s="8"/>
      <c r="AE586" s="8"/>
      <c r="AF586" s="8"/>
      <c r="AG586" s="8"/>
      <c r="AH586" s="8"/>
      <c r="AT586" s="8"/>
      <c r="AV586" s="5"/>
      <c r="AW586" s="5"/>
      <c r="AX586" s="5"/>
      <c r="AY586" s="5"/>
      <c r="AZ586" s="5"/>
      <c r="BA586" s="5"/>
      <c r="BB586" s="5"/>
      <c r="BC586" s="5"/>
      <c r="BD586" s="5"/>
      <c r="BE586" s="5"/>
      <c r="BF586" s="5"/>
      <c r="BG586" s="5"/>
      <c r="BH586" s="5"/>
      <c r="BI586" s="5"/>
      <c r="BJ586" s="5"/>
      <c r="BK586" s="5"/>
    </row>
    <row r="587" spans="2:63" ht="13">
      <c r="B587" s="10"/>
      <c r="D587" s="3"/>
      <c r="E587" s="3"/>
      <c r="F587" s="3"/>
      <c r="G587" s="5"/>
      <c r="H587" s="182"/>
      <c r="I587" s="182"/>
      <c r="K587" s="7"/>
      <c r="L587" s="7"/>
      <c r="AB587" s="8"/>
      <c r="AC587" s="8"/>
      <c r="AD587" s="8"/>
      <c r="AE587" s="8"/>
      <c r="AF587" s="8"/>
      <c r="AG587" s="8"/>
      <c r="AH587" s="8"/>
      <c r="AT587" s="8"/>
      <c r="AV587" s="5"/>
      <c r="AW587" s="5"/>
      <c r="AX587" s="5"/>
      <c r="AY587" s="5"/>
      <c r="AZ587" s="5"/>
      <c r="BA587" s="5"/>
      <c r="BB587" s="5"/>
      <c r="BC587" s="5"/>
      <c r="BD587" s="5"/>
      <c r="BE587" s="5"/>
      <c r="BF587" s="5"/>
      <c r="BG587" s="5"/>
      <c r="BH587" s="5"/>
      <c r="BI587" s="5"/>
      <c r="BJ587" s="5"/>
      <c r="BK587" s="5"/>
    </row>
    <row r="588" spans="2:63" ht="13">
      <c r="B588" s="10"/>
      <c r="D588" s="3"/>
      <c r="E588" s="3"/>
      <c r="F588" s="3"/>
      <c r="G588" s="5"/>
      <c r="H588" s="182"/>
      <c r="I588" s="182"/>
      <c r="K588" s="7"/>
      <c r="L588" s="7"/>
      <c r="AB588" s="8"/>
      <c r="AC588" s="8"/>
      <c r="AD588" s="8"/>
      <c r="AE588" s="8"/>
      <c r="AF588" s="8"/>
      <c r="AG588" s="8"/>
      <c r="AH588" s="8"/>
      <c r="AT588" s="8"/>
      <c r="AV588" s="5"/>
      <c r="AW588" s="5"/>
      <c r="AX588" s="5"/>
      <c r="AY588" s="5"/>
      <c r="AZ588" s="5"/>
      <c r="BA588" s="5"/>
      <c r="BB588" s="5"/>
      <c r="BC588" s="5"/>
      <c r="BD588" s="5"/>
      <c r="BE588" s="5"/>
      <c r="BF588" s="5"/>
      <c r="BG588" s="5"/>
      <c r="BH588" s="5"/>
      <c r="BI588" s="5"/>
      <c r="BJ588" s="5"/>
      <c r="BK588" s="5"/>
    </row>
    <row r="589" spans="2:63" ht="13">
      <c r="B589" s="10"/>
      <c r="D589" s="3"/>
      <c r="E589" s="3"/>
      <c r="F589" s="3"/>
      <c r="G589" s="5"/>
      <c r="H589" s="182"/>
      <c r="I589" s="182"/>
      <c r="K589" s="7"/>
      <c r="L589" s="7"/>
      <c r="AB589" s="8"/>
      <c r="AC589" s="8"/>
      <c r="AD589" s="8"/>
      <c r="AE589" s="8"/>
      <c r="AF589" s="8"/>
      <c r="AG589" s="8"/>
      <c r="AH589" s="8"/>
      <c r="AT589" s="8"/>
      <c r="AV589" s="5"/>
      <c r="AW589" s="5"/>
      <c r="AX589" s="5"/>
      <c r="AY589" s="5"/>
      <c r="AZ589" s="5"/>
      <c r="BA589" s="5"/>
      <c r="BB589" s="5"/>
      <c r="BC589" s="5"/>
      <c r="BD589" s="5"/>
      <c r="BE589" s="5"/>
      <c r="BF589" s="5"/>
      <c r="BG589" s="5"/>
      <c r="BH589" s="5"/>
      <c r="BI589" s="5"/>
      <c r="BJ589" s="5"/>
      <c r="BK589" s="5"/>
    </row>
    <row r="590" spans="2:63" ht="13">
      <c r="B590" s="10"/>
      <c r="D590" s="3"/>
      <c r="E590" s="3"/>
      <c r="F590" s="3"/>
      <c r="G590" s="5"/>
      <c r="H590" s="182"/>
      <c r="I590" s="182"/>
      <c r="K590" s="7"/>
      <c r="L590" s="7"/>
      <c r="AB590" s="8"/>
      <c r="AC590" s="8"/>
      <c r="AD590" s="8"/>
      <c r="AE590" s="8"/>
      <c r="AF590" s="8"/>
      <c r="AG590" s="8"/>
      <c r="AH590" s="8"/>
      <c r="AT590" s="8"/>
      <c r="AV590" s="5"/>
      <c r="AW590" s="5"/>
      <c r="AX590" s="5"/>
      <c r="AY590" s="5"/>
      <c r="AZ590" s="5"/>
      <c r="BA590" s="5"/>
      <c r="BB590" s="5"/>
      <c r="BC590" s="5"/>
      <c r="BD590" s="5"/>
      <c r="BE590" s="5"/>
      <c r="BF590" s="5"/>
      <c r="BG590" s="5"/>
      <c r="BH590" s="5"/>
      <c r="BI590" s="5"/>
      <c r="BJ590" s="5"/>
      <c r="BK590" s="5"/>
    </row>
    <row r="591" spans="2:63" ht="13">
      <c r="B591" s="10"/>
      <c r="D591" s="3"/>
      <c r="E591" s="3"/>
      <c r="F591" s="3"/>
      <c r="G591" s="5"/>
      <c r="H591" s="182"/>
      <c r="I591" s="182"/>
      <c r="K591" s="7"/>
      <c r="L591" s="7"/>
      <c r="AB591" s="8"/>
      <c r="AC591" s="8"/>
      <c r="AD591" s="8"/>
      <c r="AE591" s="8"/>
      <c r="AF591" s="8"/>
      <c r="AG591" s="8"/>
      <c r="AH591" s="8"/>
      <c r="AT591" s="8"/>
      <c r="AV591" s="5"/>
      <c r="AW591" s="5"/>
      <c r="AX591" s="5"/>
      <c r="AY591" s="5"/>
      <c r="AZ591" s="5"/>
      <c r="BA591" s="5"/>
      <c r="BB591" s="5"/>
      <c r="BC591" s="5"/>
      <c r="BD591" s="5"/>
      <c r="BE591" s="5"/>
      <c r="BF591" s="5"/>
      <c r="BG591" s="5"/>
      <c r="BH591" s="5"/>
      <c r="BI591" s="5"/>
      <c r="BJ591" s="5"/>
      <c r="BK591" s="5"/>
    </row>
    <row r="592" spans="2:63" ht="13">
      <c r="B592" s="10"/>
      <c r="D592" s="3"/>
      <c r="E592" s="3"/>
      <c r="F592" s="3"/>
      <c r="G592" s="5"/>
      <c r="H592" s="182"/>
      <c r="I592" s="182"/>
      <c r="K592" s="7"/>
      <c r="L592" s="7"/>
      <c r="AB592" s="8"/>
      <c r="AC592" s="8"/>
      <c r="AD592" s="8"/>
      <c r="AE592" s="8"/>
      <c r="AF592" s="8"/>
      <c r="AG592" s="8"/>
      <c r="AH592" s="8"/>
      <c r="AT592" s="8"/>
      <c r="AV592" s="5"/>
      <c r="AW592" s="5"/>
      <c r="AX592" s="5"/>
      <c r="AY592" s="5"/>
      <c r="AZ592" s="5"/>
      <c r="BA592" s="5"/>
      <c r="BB592" s="5"/>
      <c r="BC592" s="5"/>
      <c r="BD592" s="5"/>
      <c r="BE592" s="5"/>
      <c r="BF592" s="5"/>
      <c r="BG592" s="5"/>
      <c r="BH592" s="5"/>
      <c r="BI592" s="5"/>
      <c r="BJ592" s="5"/>
      <c r="BK592" s="5"/>
    </row>
    <row r="593" spans="2:63" ht="13">
      <c r="B593" s="10"/>
      <c r="D593" s="3"/>
      <c r="E593" s="3"/>
      <c r="F593" s="3"/>
      <c r="G593" s="5"/>
      <c r="H593" s="182"/>
      <c r="I593" s="182"/>
      <c r="K593" s="7"/>
      <c r="L593" s="7"/>
      <c r="AB593" s="8"/>
      <c r="AC593" s="8"/>
      <c r="AD593" s="8"/>
      <c r="AE593" s="8"/>
      <c r="AF593" s="8"/>
      <c r="AG593" s="8"/>
      <c r="AH593" s="8"/>
      <c r="AT593" s="8"/>
      <c r="AV593" s="5"/>
      <c r="AW593" s="5"/>
      <c r="AX593" s="5"/>
      <c r="AY593" s="5"/>
      <c r="AZ593" s="5"/>
      <c r="BA593" s="5"/>
      <c r="BB593" s="5"/>
      <c r="BC593" s="5"/>
      <c r="BD593" s="5"/>
      <c r="BE593" s="5"/>
      <c r="BF593" s="5"/>
      <c r="BG593" s="5"/>
      <c r="BH593" s="5"/>
      <c r="BI593" s="5"/>
      <c r="BJ593" s="5"/>
      <c r="BK593" s="5"/>
    </row>
    <row r="594" spans="2:63" ht="13">
      <c r="B594" s="10"/>
      <c r="D594" s="3"/>
      <c r="E594" s="3"/>
      <c r="F594" s="3"/>
      <c r="G594" s="5"/>
      <c r="H594" s="182"/>
      <c r="I594" s="182"/>
      <c r="K594" s="7"/>
      <c r="L594" s="7"/>
      <c r="AB594" s="8"/>
      <c r="AC594" s="8"/>
      <c r="AD594" s="8"/>
      <c r="AE594" s="8"/>
      <c r="AF594" s="8"/>
      <c r="AG594" s="8"/>
      <c r="AH594" s="8"/>
      <c r="AT594" s="8"/>
      <c r="AV594" s="5"/>
      <c r="AW594" s="5"/>
      <c r="AX594" s="5"/>
      <c r="AY594" s="5"/>
      <c r="AZ594" s="5"/>
      <c r="BA594" s="5"/>
      <c r="BB594" s="5"/>
      <c r="BC594" s="5"/>
      <c r="BD594" s="5"/>
      <c r="BE594" s="5"/>
      <c r="BF594" s="5"/>
      <c r="BG594" s="5"/>
      <c r="BH594" s="5"/>
      <c r="BI594" s="5"/>
      <c r="BJ594" s="5"/>
      <c r="BK594" s="5"/>
    </row>
    <row r="595" spans="2:63" ht="13">
      <c r="B595" s="10"/>
      <c r="D595" s="3"/>
      <c r="E595" s="3"/>
      <c r="F595" s="3"/>
      <c r="G595" s="5"/>
      <c r="H595" s="182"/>
      <c r="I595" s="182"/>
      <c r="K595" s="7"/>
      <c r="L595" s="7"/>
      <c r="AB595" s="8"/>
      <c r="AC595" s="8"/>
      <c r="AD595" s="8"/>
      <c r="AE595" s="8"/>
      <c r="AF595" s="8"/>
      <c r="AG595" s="8"/>
      <c r="AH595" s="8"/>
      <c r="AT595" s="8"/>
      <c r="AV595" s="5"/>
      <c r="AW595" s="5"/>
      <c r="AX595" s="5"/>
      <c r="AY595" s="5"/>
      <c r="AZ595" s="5"/>
      <c r="BA595" s="5"/>
      <c r="BB595" s="5"/>
      <c r="BC595" s="5"/>
      <c r="BD595" s="5"/>
      <c r="BE595" s="5"/>
      <c r="BF595" s="5"/>
      <c r="BG595" s="5"/>
      <c r="BH595" s="5"/>
      <c r="BI595" s="5"/>
      <c r="BJ595" s="5"/>
      <c r="BK595" s="5"/>
    </row>
    <row r="596" spans="2:63" ht="13">
      <c r="B596" s="10"/>
      <c r="D596" s="3"/>
      <c r="E596" s="3"/>
      <c r="F596" s="3"/>
      <c r="G596" s="5"/>
      <c r="H596" s="182"/>
      <c r="I596" s="182"/>
      <c r="K596" s="7"/>
      <c r="L596" s="7"/>
      <c r="AB596" s="8"/>
      <c r="AC596" s="8"/>
      <c r="AD596" s="8"/>
      <c r="AE596" s="8"/>
      <c r="AF596" s="8"/>
      <c r="AG596" s="8"/>
      <c r="AH596" s="8"/>
      <c r="AT596" s="8"/>
      <c r="AV596" s="5"/>
      <c r="AW596" s="5"/>
      <c r="AX596" s="5"/>
      <c r="AY596" s="5"/>
      <c r="AZ596" s="5"/>
      <c r="BA596" s="5"/>
      <c r="BB596" s="5"/>
      <c r="BC596" s="5"/>
      <c r="BD596" s="5"/>
      <c r="BE596" s="5"/>
      <c r="BF596" s="5"/>
      <c r="BG596" s="5"/>
      <c r="BH596" s="5"/>
      <c r="BI596" s="5"/>
      <c r="BJ596" s="5"/>
      <c r="BK596" s="5"/>
    </row>
    <row r="597" spans="2:63" ht="13">
      <c r="B597" s="10"/>
      <c r="D597" s="3"/>
      <c r="E597" s="3"/>
      <c r="F597" s="3"/>
      <c r="G597" s="5"/>
      <c r="H597" s="182"/>
      <c r="I597" s="182"/>
      <c r="K597" s="7"/>
      <c r="L597" s="7"/>
      <c r="AB597" s="8"/>
      <c r="AC597" s="8"/>
      <c r="AD597" s="8"/>
      <c r="AE597" s="8"/>
      <c r="AF597" s="8"/>
      <c r="AG597" s="8"/>
      <c r="AH597" s="8"/>
      <c r="AT597" s="8"/>
      <c r="AV597" s="5"/>
      <c r="AW597" s="5"/>
      <c r="AX597" s="5"/>
      <c r="AY597" s="5"/>
      <c r="AZ597" s="5"/>
      <c r="BA597" s="5"/>
      <c r="BB597" s="5"/>
      <c r="BC597" s="5"/>
      <c r="BD597" s="5"/>
      <c r="BE597" s="5"/>
      <c r="BF597" s="5"/>
      <c r="BG597" s="5"/>
      <c r="BH597" s="5"/>
      <c r="BI597" s="5"/>
      <c r="BJ597" s="5"/>
      <c r="BK597" s="5"/>
    </row>
    <row r="598" spans="2:63" ht="13">
      <c r="B598" s="10"/>
      <c r="D598" s="3"/>
      <c r="E598" s="3"/>
      <c r="F598" s="3"/>
      <c r="G598" s="5"/>
      <c r="H598" s="182"/>
      <c r="I598" s="182"/>
      <c r="K598" s="7"/>
      <c r="L598" s="7"/>
      <c r="AB598" s="8"/>
      <c r="AC598" s="8"/>
      <c r="AD598" s="8"/>
      <c r="AE598" s="8"/>
      <c r="AF598" s="8"/>
      <c r="AG598" s="8"/>
      <c r="AH598" s="8"/>
      <c r="AT598" s="8"/>
      <c r="AV598" s="5"/>
      <c r="AW598" s="5"/>
      <c r="AX598" s="5"/>
      <c r="AY598" s="5"/>
      <c r="AZ598" s="5"/>
      <c r="BA598" s="5"/>
      <c r="BB598" s="5"/>
      <c r="BC598" s="5"/>
      <c r="BD598" s="5"/>
      <c r="BE598" s="5"/>
      <c r="BF598" s="5"/>
      <c r="BG598" s="5"/>
      <c r="BH598" s="5"/>
      <c r="BI598" s="5"/>
      <c r="BJ598" s="5"/>
      <c r="BK598" s="5"/>
    </row>
    <row r="599" spans="2:63" ht="13">
      <c r="B599" s="10"/>
      <c r="D599" s="3"/>
      <c r="E599" s="3"/>
      <c r="F599" s="3"/>
      <c r="G599" s="5"/>
      <c r="H599" s="182"/>
      <c r="I599" s="182"/>
      <c r="K599" s="7"/>
      <c r="L599" s="7"/>
      <c r="AB599" s="8"/>
      <c r="AC599" s="8"/>
      <c r="AD599" s="8"/>
      <c r="AE599" s="8"/>
      <c r="AF599" s="8"/>
      <c r="AG599" s="8"/>
      <c r="AH599" s="8"/>
      <c r="AT599" s="8"/>
      <c r="AV599" s="5"/>
      <c r="AW599" s="5"/>
      <c r="AX599" s="5"/>
      <c r="AY599" s="5"/>
      <c r="AZ599" s="5"/>
      <c r="BA599" s="5"/>
      <c r="BB599" s="5"/>
      <c r="BC599" s="5"/>
      <c r="BD599" s="5"/>
      <c r="BE599" s="5"/>
      <c r="BF599" s="5"/>
      <c r="BG599" s="5"/>
      <c r="BH599" s="5"/>
      <c r="BI599" s="5"/>
      <c r="BJ599" s="5"/>
      <c r="BK599" s="5"/>
    </row>
    <row r="600" spans="2:63" ht="13">
      <c r="B600" s="10"/>
      <c r="D600" s="3"/>
      <c r="E600" s="3"/>
      <c r="F600" s="3"/>
      <c r="G600" s="5"/>
      <c r="H600" s="182"/>
      <c r="I600" s="182"/>
      <c r="K600" s="7"/>
      <c r="L600" s="7"/>
      <c r="AB600" s="8"/>
      <c r="AC600" s="8"/>
      <c r="AD600" s="8"/>
      <c r="AE600" s="8"/>
      <c r="AF600" s="8"/>
      <c r="AG600" s="8"/>
      <c r="AH600" s="8"/>
      <c r="AT600" s="8"/>
      <c r="AV600" s="5"/>
      <c r="AW600" s="5"/>
      <c r="AX600" s="5"/>
      <c r="AY600" s="5"/>
      <c r="AZ600" s="5"/>
      <c r="BA600" s="5"/>
      <c r="BB600" s="5"/>
      <c r="BC600" s="5"/>
      <c r="BD600" s="5"/>
      <c r="BE600" s="5"/>
      <c r="BF600" s="5"/>
      <c r="BG600" s="5"/>
      <c r="BH600" s="5"/>
      <c r="BI600" s="5"/>
      <c r="BJ600" s="5"/>
      <c r="BK600" s="5"/>
    </row>
    <row r="601" spans="2:63" ht="13">
      <c r="B601" s="10"/>
      <c r="D601" s="3"/>
      <c r="E601" s="3"/>
      <c r="F601" s="3"/>
      <c r="G601" s="5"/>
      <c r="H601" s="182"/>
      <c r="I601" s="182"/>
      <c r="K601" s="7"/>
      <c r="L601" s="7"/>
      <c r="AB601" s="8"/>
      <c r="AC601" s="8"/>
      <c r="AD601" s="8"/>
      <c r="AE601" s="8"/>
      <c r="AF601" s="8"/>
      <c r="AG601" s="8"/>
      <c r="AH601" s="8"/>
      <c r="AT601" s="8"/>
      <c r="AV601" s="5"/>
      <c r="AW601" s="5"/>
      <c r="AX601" s="5"/>
      <c r="AY601" s="5"/>
      <c r="AZ601" s="5"/>
      <c r="BA601" s="5"/>
      <c r="BB601" s="5"/>
      <c r="BC601" s="5"/>
      <c r="BD601" s="5"/>
      <c r="BE601" s="5"/>
      <c r="BF601" s="5"/>
      <c r="BG601" s="5"/>
      <c r="BH601" s="5"/>
      <c r="BI601" s="5"/>
      <c r="BJ601" s="5"/>
      <c r="BK601" s="5"/>
    </row>
    <row r="602" spans="2:63" ht="13">
      <c r="B602" s="10"/>
      <c r="D602" s="3"/>
      <c r="E602" s="3"/>
      <c r="F602" s="3"/>
      <c r="G602" s="5"/>
      <c r="H602" s="182"/>
      <c r="I602" s="182"/>
      <c r="K602" s="7"/>
      <c r="L602" s="7"/>
      <c r="AB602" s="8"/>
      <c r="AC602" s="8"/>
      <c r="AD602" s="8"/>
      <c r="AE602" s="8"/>
      <c r="AF602" s="8"/>
      <c r="AG602" s="8"/>
      <c r="AH602" s="8"/>
      <c r="AT602" s="8"/>
      <c r="AV602" s="5"/>
      <c r="AW602" s="5"/>
      <c r="AX602" s="5"/>
      <c r="AY602" s="5"/>
      <c r="AZ602" s="5"/>
      <c r="BA602" s="5"/>
      <c r="BB602" s="5"/>
      <c r="BC602" s="5"/>
      <c r="BD602" s="5"/>
      <c r="BE602" s="5"/>
      <c r="BF602" s="5"/>
      <c r="BG602" s="5"/>
      <c r="BH602" s="5"/>
      <c r="BI602" s="5"/>
      <c r="BJ602" s="5"/>
      <c r="BK602" s="5"/>
    </row>
    <row r="603" spans="2:63" ht="13">
      <c r="B603" s="10"/>
      <c r="D603" s="3"/>
      <c r="E603" s="3"/>
      <c r="F603" s="3"/>
      <c r="G603" s="5"/>
      <c r="H603" s="182"/>
      <c r="I603" s="182"/>
      <c r="K603" s="7"/>
      <c r="L603" s="7"/>
      <c r="AB603" s="8"/>
      <c r="AC603" s="8"/>
      <c r="AD603" s="8"/>
      <c r="AE603" s="8"/>
      <c r="AF603" s="8"/>
      <c r="AG603" s="8"/>
      <c r="AH603" s="8"/>
      <c r="AT603" s="8"/>
      <c r="AV603" s="5"/>
      <c r="AW603" s="5"/>
      <c r="AX603" s="5"/>
      <c r="AY603" s="5"/>
      <c r="AZ603" s="5"/>
      <c r="BA603" s="5"/>
      <c r="BB603" s="5"/>
      <c r="BC603" s="5"/>
      <c r="BD603" s="5"/>
      <c r="BE603" s="5"/>
      <c r="BF603" s="5"/>
      <c r="BG603" s="5"/>
      <c r="BH603" s="5"/>
      <c r="BI603" s="5"/>
      <c r="BJ603" s="5"/>
      <c r="BK603" s="5"/>
    </row>
    <row r="604" spans="2:63" ht="13">
      <c r="B604" s="10"/>
      <c r="D604" s="3"/>
      <c r="E604" s="3"/>
      <c r="F604" s="3"/>
      <c r="G604" s="5"/>
      <c r="H604" s="182"/>
      <c r="I604" s="182"/>
      <c r="K604" s="7"/>
      <c r="L604" s="7"/>
      <c r="AB604" s="8"/>
      <c r="AC604" s="8"/>
      <c r="AD604" s="8"/>
      <c r="AE604" s="8"/>
      <c r="AF604" s="8"/>
      <c r="AG604" s="8"/>
      <c r="AH604" s="8"/>
      <c r="AT604" s="8"/>
      <c r="AV604" s="5"/>
      <c r="AW604" s="5"/>
      <c r="AX604" s="5"/>
      <c r="AY604" s="5"/>
      <c r="AZ604" s="5"/>
      <c r="BA604" s="5"/>
      <c r="BB604" s="5"/>
      <c r="BC604" s="5"/>
      <c r="BD604" s="5"/>
      <c r="BE604" s="5"/>
      <c r="BF604" s="5"/>
      <c r="BG604" s="5"/>
      <c r="BH604" s="5"/>
      <c r="BI604" s="5"/>
      <c r="BJ604" s="5"/>
      <c r="BK604" s="5"/>
    </row>
    <row r="605" spans="2:63" ht="13">
      <c r="B605" s="10"/>
      <c r="D605" s="3"/>
      <c r="E605" s="3"/>
      <c r="F605" s="3"/>
      <c r="G605" s="5"/>
      <c r="H605" s="182"/>
      <c r="I605" s="182"/>
      <c r="K605" s="7"/>
      <c r="L605" s="7"/>
      <c r="AB605" s="8"/>
      <c r="AC605" s="8"/>
      <c r="AD605" s="8"/>
      <c r="AE605" s="8"/>
      <c r="AF605" s="8"/>
      <c r="AG605" s="8"/>
      <c r="AH605" s="8"/>
      <c r="AT605" s="8"/>
      <c r="AV605" s="5"/>
      <c r="AW605" s="5"/>
      <c r="AX605" s="5"/>
      <c r="AY605" s="5"/>
      <c r="AZ605" s="5"/>
      <c r="BA605" s="5"/>
      <c r="BB605" s="5"/>
      <c r="BC605" s="5"/>
      <c r="BD605" s="5"/>
      <c r="BE605" s="5"/>
      <c r="BF605" s="5"/>
      <c r="BG605" s="5"/>
      <c r="BH605" s="5"/>
      <c r="BI605" s="5"/>
      <c r="BJ605" s="5"/>
      <c r="BK605" s="5"/>
    </row>
    <row r="606" spans="2:63" ht="13">
      <c r="B606" s="10"/>
      <c r="D606" s="3"/>
      <c r="E606" s="3"/>
      <c r="F606" s="3"/>
      <c r="G606" s="5"/>
      <c r="H606" s="182"/>
      <c r="I606" s="182"/>
      <c r="K606" s="7"/>
      <c r="L606" s="7"/>
      <c r="AB606" s="8"/>
      <c r="AC606" s="8"/>
      <c r="AD606" s="8"/>
      <c r="AE606" s="8"/>
      <c r="AF606" s="8"/>
      <c r="AG606" s="8"/>
      <c r="AH606" s="8"/>
      <c r="AT606" s="8"/>
      <c r="AV606" s="5"/>
      <c r="AW606" s="5"/>
      <c r="AX606" s="5"/>
      <c r="AY606" s="5"/>
      <c r="AZ606" s="5"/>
      <c r="BA606" s="5"/>
      <c r="BB606" s="5"/>
      <c r="BC606" s="5"/>
      <c r="BD606" s="5"/>
      <c r="BE606" s="5"/>
      <c r="BF606" s="5"/>
      <c r="BG606" s="5"/>
      <c r="BH606" s="5"/>
      <c r="BI606" s="5"/>
      <c r="BJ606" s="5"/>
      <c r="BK606" s="5"/>
    </row>
    <row r="607" spans="2:63" ht="13">
      <c r="B607" s="10"/>
      <c r="D607" s="3"/>
      <c r="E607" s="3"/>
      <c r="F607" s="3"/>
      <c r="G607" s="5"/>
      <c r="H607" s="182"/>
      <c r="I607" s="182"/>
      <c r="K607" s="7"/>
      <c r="L607" s="7"/>
      <c r="AB607" s="8"/>
      <c r="AC607" s="8"/>
      <c r="AD607" s="8"/>
      <c r="AE607" s="8"/>
      <c r="AF607" s="8"/>
      <c r="AG607" s="8"/>
      <c r="AH607" s="8"/>
      <c r="AT607" s="8"/>
      <c r="AV607" s="5"/>
      <c r="AW607" s="5"/>
      <c r="AX607" s="5"/>
      <c r="AY607" s="5"/>
      <c r="AZ607" s="5"/>
      <c r="BA607" s="5"/>
      <c r="BB607" s="5"/>
      <c r="BC607" s="5"/>
      <c r="BD607" s="5"/>
      <c r="BE607" s="5"/>
      <c r="BF607" s="5"/>
      <c r="BG607" s="5"/>
      <c r="BH607" s="5"/>
      <c r="BI607" s="5"/>
      <c r="BJ607" s="5"/>
      <c r="BK607" s="5"/>
    </row>
    <row r="608" spans="2:63" ht="13">
      <c r="B608" s="10"/>
      <c r="D608" s="3"/>
      <c r="E608" s="3"/>
      <c r="F608" s="3"/>
      <c r="G608" s="5"/>
      <c r="H608" s="182"/>
      <c r="I608" s="182"/>
      <c r="K608" s="7"/>
      <c r="L608" s="7"/>
      <c r="AB608" s="8"/>
      <c r="AC608" s="8"/>
      <c r="AD608" s="8"/>
      <c r="AE608" s="8"/>
      <c r="AF608" s="8"/>
      <c r="AG608" s="8"/>
      <c r="AH608" s="8"/>
      <c r="AT608" s="8"/>
      <c r="AV608" s="5"/>
      <c r="AW608" s="5"/>
      <c r="AX608" s="5"/>
      <c r="AY608" s="5"/>
      <c r="AZ608" s="5"/>
      <c r="BA608" s="5"/>
      <c r="BB608" s="5"/>
      <c r="BC608" s="5"/>
      <c r="BD608" s="5"/>
      <c r="BE608" s="5"/>
      <c r="BF608" s="5"/>
      <c r="BG608" s="5"/>
      <c r="BH608" s="5"/>
      <c r="BI608" s="5"/>
      <c r="BJ608" s="5"/>
      <c r="BK608" s="5"/>
    </row>
    <row r="609" spans="2:63" ht="13">
      <c r="B609" s="10"/>
      <c r="D609" s="3"/>
      <c r="E609" s="3"/>
      <c r="F609" s="3"/>
      <c r="G609" s="5"/>
      <c r="H609" s="182"/>
      <c r="I609" s="182"/>
      <c r="K609" s="7"/>
      <c r="L609" s="7"/>
      <c r="AB609" s="8"/>
      <c r="AC609" s="8"/>
      <c r="AD609" s="8"/>
      <c r="AE609" s="8"/>
      <c r="AF609" s="8"/>
      <c r="AG609" s="8"/>
      <c r="AH609" s="8"/>
      <c r="AT609" s="8"/>
      <c r="AV609" s="5"/>
      <c r="AW609" s="5"/>
      <c r="AX609" s="5"/>
      <c r="AY609" s="5"/>
      <c r="AZ609" s="5"/>
      <c r="BA609" s="5"/>
      <c r="BB609" s="5"/>
      <c r="BC609" s="5"/>
      <c r="BD609" s="5"/>
      <c r="BE609" s="5"/>
      <c r="BF609" s="5"/>
      <c r="BG609" s="5"/>
      <c r="BH609" s="5"/>
      <c r="BI609" s="5"/>
      <c r="BJ609" s="5"/>
      <c r="BK609" s="5"/>
    </row>
    <row r="610" spans="2:63" ht="13">
      <c r="B610" s="10"/>
      <c r="D610" s="3"/>
      <c r="E610" s="3"/>
      <c r="F610" s="3"/>
      <c r="G610" s="5"/>
      <c r="H610" s="182"/>
      <c r="I610" s="182"/>
      <c r="K610" s="7"/>
      <c r="L610" s="7"/>
      <c r="AB610" s="8"/>
      <c r="AC610" s="8"/>
      <c r="AD610" s="8"/>
      <c r="AE610" s="8"/>
      <c r="AF610" s="8"/>
      <c r="AG610" s="8"/>
      <c r="AH610" s="8"/>
      <c r="AT610" s="8"/>
      <c r="AV610" s="5"/>
      <c r="AW610" s="5"/>
      <c r="AX610" s="5"/>
      <c r="AY610" s="5"/>
      <c r="AZ610" s="5"/>
      <c r="BA610" s="5"/>
      <c r="BB610" s="5"/>
      <c r="BC610" s="5"/>
      <c r="BD610" s="5"/>
      <c r="BE610" s="5"/>
      <c r="BF610" s="5"/>
      <c r="BG610" s="5"/>
      <c r="BH610" s="5"/>
      <c r="BI610" s="5"/>
      <c r="BJ610" s="5"/>
      <c r="BK610" s="5"/>
    </row>
    <row r="611" spans="2:63" ht="13">
      <c r="B611" s="10"/>
      <c r="D611" s="3"/>
      <c r="E611" s="3"/>
      <c r="F611" s="3"/>
      <c r="G611" s="5"/>
      <c r="H611" s="182"/>
      <c r="I611" s="182"/>
      <c r="K611" s="7"/>
      <c r="L611" s="7"/>
      <c r="AB611" s="8"/>
      <c r="AC611" s="8"/>
      <c r="AD611" s="8"/>
      <c r="AE611" s="8"/>
      <c r="AF611" s="8"/>
      <c r="AG611" s="8"/>
      <c r="AH611" s="8"/>
      <c r="AT611" s="8"/>
      <c r="AV611" s="5"/>
      <c r="AW611" s="5"/>
      <c r="AX611" s="5"/>
      <c r="AY611" s="5"/>
      <c r="AZ611" s="5"/>
      <c r="BA611" s="5"/>
      <c r="BB611" s="5"/>
      <c r="BC611" s="5"/>
      <c r="BD611" s="5"/>
      <c r="BE611" s="5"/>
      <c r="BF611" s="5"/>
      <c r="BG611" s="5"/>
      <c r="BH611" s="5"/>
      <c r="BI611" s="5"/>
      <c r="BJ611" s="5"/>
      <c r="BK611" s="5"/>
    </row>
    <row r="612" spans="2:63" ht="13">
      <c r="B612" s="10"/>
      <c r="D612" s="3"/>
      <c r="E612" s="3"/>
      <c r="F612" s="3"/>
      <c r="G612" s="5"/>
      <c r="H612" s="182"/>
      <c r="I612" s="182"/>
      <c r="K612" s="7"/>
      <c r="L612" s="7"/>
      <c r="AB612" s="8"/>
      <c r="AC612" s="8"/>
      <c r="AD612" s="8"/>
      <c r="AE612" s="8"/>
      <c r="AF612" s="8"/>
      <c r="AG612" s="8"/>
      <c r="AH612" s="8"/>
      <c r="AT612" s="8"/>
      <c r="AV612" s="5"/>
      <c r="AW612" s="5"/>
      <c r="AX612" s="5"/>
      <c r="AY612" s="5"/>
      <c r="AZ612" s="5"/>
      <c r="BA612" s="5"/>
      <c r="BB612" s="5"/>
      <c r="BC612" s="5"/>
      <c r="BD612" s="5"/>
      <c r="BE612" s="5"/>
      <c r="BF612" s="5"/>
      <c r="BG612" s="5"/>
      <c r="BH612" s="5"/>
      <c r="BI612" s="5"/>
      <c r="BJ612" s="5"/>
      <c r="BK612" s="5"/>
    </row>
    <row r="613" spans="2:63" ht="13">
      <c r="B613" s="10"/>
      <c r="D613" s="3"/>
      <c r="E613" s="3"/>
      <c r="F613" s="3"/>
      <c r="G613" s="5"/>
      <c r="H613" s="182"/>
      <c r="I613" s="182"/>
      <c r="K613" s="7"/>
      <c r="L613" s="7"/>
      <c r="AB613" s="8"/>
      <c r="AC613" s="8"/>
      <c r="AD613" s="8"/>
      <c r="AE613" s="8"/>
      <c r="AF613" s="8"/>
      <c r="AG613" s="8"/>
      <c r="AH613" s="8"/>
      <c r="AT613" s="8"/>
      <c r="AV613" s="5"/>
      <c r="AW613" s="5"/>
      <c r="AX613" s="5"/>
      <c r="AY613" s="5"/>
      <c r="AZ613" s="5"/>
      <c r="BA613" s="5"/>
      <c r="BB613" s="5"/>
      <c r="BC613" s="5"/>
      <c r="BD613" s="5"/>
      <c r="BE613" s="5"/>
      <c r="BF613" s="5"/>
      <c r="BG613" s="5"/>
      <c r="BH613" s="5"/>
      <c r="BI613" s="5"/>
      <c r="BJ613" s="5"/>
      <c r="BK613" s="5"/>
    </row>
    <row r="614" spans="2:63" ht="13">
      <c r="B614" s="10"/>
      <c r="D614" s="3"/>
      <c r="E614" s="3"/>
      <c r="F614" s="3"/>
      <c r="G614" s="5"/>
      <c r="H614" s="182"/>
      <c r="I614" s="182"/>
      <c r="K614" s="7"/>
      <c r="L614" s="7"/>
      <c r="AB614" s="8"/>
      <c r="AC614" s="8"/>
      <c r="AD614" s="8"/>
      <c r="AE614" s="8"/>
      <c r="AF614" s="8"/>
      <c r="AG614" s="8"/>
      <c r="AH614" s="8"/>
      <c r="AT614" s="8"/>
      <c r="AV614" s="5"/>
      <c r="AW614" s="5"/>
      <c r="AX614" s="5"/>
      <c r="AY614" s="5"/>
      <c r="AZ614" s="5"/>
      <c r="BA614" s="5"/>
      <c r="BB614" s="5"/>
      <c r="BC614" s="5"/>
      <c r="BD614" s="5"/>
      <c r="BE614" s="5"/>
      <c r="BF614" s="5"/>
      <c r="BG614" s="5"/>
      <c r="BH614" s="5"/>
      <c r="BI614" s="5"/>
      <c r="BJ614" s="5"/>
      <c r="BK614" s="5"/>
    </row>
    <row r="615" spans="2:63" ht="13">
      <c r="B615" s="10"/>
      <c r="D615" s="3"/>
      <c r="E615" s="3"/>
      <c r="F615" s="3"/>
      <c r="G615" s="5"/>
      <c r="H615" s="182"/>
      <c r="I615" s="182"/>
      <c r="K615" s="7"/>
      <c r="L615" s="7"/>
      <c r="AB615" s="8"/>
      <c r="AC615" s="8"/>
      <c r="AD615" s="8"/>
      <c r="AE615" s="8"/>
      <c r="AF615" s="8"/>
      <c r="AG615" s="8"/>
      <c r="AH615" s="8"/>
      <c r="AT615" s="8"/>
      <c r="AV615" s="5"/>
      <c r="AW615" s="5"/>
      <c r="AX615" s="5"/>
      <c r="AY615" s="5"/>
      <c r="AZ615" s="5"/>
      <c r="BA615" s="5"/>
      <c r="BB615" s="5"/>
      <c r="BC615" s="5"/>
      <c r="BD615" s="5"/>
      <c r="BE615" s="5"/>
      <c r="BF615" s="5"/>
      <c r="BG615" s="5"/>
      <c r="BH615" s="5"/>
      <c r="BI615" s="5"/>
      <c r="BJ615" s="5"/>
      <c r="BK615" s="5"/>
    </row>
    <row r="616" spans="2:63" ht="13">
      <c r="B616" s="10"/>
      <c r="D616" s="3"/>
      <c r="E616" s="3"/>
      <c r="F616" s="3"/>
      <c r="G616" s="5"/>
      <c r="H616" s="182"/>
      <c r="I616" s="182"/>
      <c r="K616" s="7"/>
      <c r="L616" s="7"/>
      <c r="AB616" s="8"/>
      <c r="AC616" s="8"/>
      <c r="AD616" s="8"/>
      <c r="AE616" s="8"/>
      <c r="AF616" s="8"/>
      <c r="AG616" s="8"/>
      <c r="AH616" s="8"/>
      <c r="AT616" s="8"/>
      <c r="AV616" s="5"/>
      <c r="AW616" s="5"/>
      <c r="AX616" s="5"/>
      <c r="AY616" s="5"/>
      <c r="AZ616" s="5"/>
      <c r="BA616" s="5"/>
      <c r="BB616" s="5"/>
      <c r="BC616" s="5"/>
      <c r="BD616" s="5"/>
      <c r="BE616" s="5"/>
      <c r="BF616" s="5"/>
      <c r="BG616" s="5"/>
      <c r="BH616" s="5"/>
      <c r="BI616" s="5"/>
      <c r="BJ616" s="5"/>
      <c r="BK616" s="5"/>
    </row>
    <row r="617" spans="2:63" ht="13">
      <c r="B617" s="10"/>
      <c r="D617" s="3"/>
      <c r="E617" s="3"/>
      <c r="F617" s="3"/>
      <c r="G617" s="5"/>
      <c r="H617" s="182"/>
      <c r="I617" s="182"/>
      <c r="K617" s="7"/>
      <c r="L617" s="7"/>
      <c r="AB617" s="8"/>
      <c r="AC617" s="8"/>
      <c r="AD617" s="8"/>
      <c r="AE617" s="8"/>
      <c r="AF617" s="8"/>
      <c r="AG617" s="8"/>
      <c r="AH617" s="8"/>
      <c r="AT617" s="8"/>
      <c r="AV617" s="5"/>
      <c r="AW617" s="5"/>
      <c r="AX617" s="5"/>
      <c r="AY617" s="5"/>
      <c r="AZ617" s="5"/>
      <c r="BA617" s="5"/>
      <c r="BB617" s="5"/>
      <c r="BC617" s="5"/>
      <c r="BD617" s="5"/>
      <c r="BE617" s="5"/>
      <c r="BF617" s="5"/>
      <c r="BG617" s="5"/>
      <c r="BH617" s="5"/>
      <c r="BI617" s="5"/>
      <c r="BJ617" s="5"/>
      <c r="BK617" s="5"/>
    </row>
    <row r="618" spans="2:63" ht="13">
      <c r="B618" s="10"/>
      <c r="D618" s="3"/>
      <c r="E618" s="3"/>
      <c r="F618" s="3"/>
      <c r="G618" s="5"/>
      <c r="H618" s="182"/>
      <c r="I618" s="182"/>
      <c r="K618" s="7"/>
      <c r="L618" s="7"/>
      <c r="AB618" s="8"/>
      <c r="AC618" s="8"/>
      <c r="AD618" s="8"/>
      <c r="AE618" s="8"/>
      <c r="AF618" s="8"/>
      <c r="AG618" s="8"/>
      <c r="AH618" s="8"/>
      <c r="AT618" s="8"/>
      <c r="AV618" s="5"/>
      <c r="AW618" s="5"/>
      <c r="AX618" s="5"/>
      <c r="AY618" s="5"/>
      <c r="AZ618" s="5"/>
      <c r="BA618" s="5"/>
      <c r="BB618" s="5"/>
      <c r="BC618" s="5"/>
      <c r="BD618" s="5"/>
      <c r="BE618" s="5"/>
      <c r="BF618" s="5"/>
      <c r="BG618" s="5"/>
      <c r="BH618" s="5"/>
      <c r="BI618" s="5"/>
      <c r="BJ618" s="5"/>
      <c r="BK618" s="5"/>
    </row>
    <row r="619" spans="2:63" ht="13">
      <c r="B619" s="10"/>
      <c r="D619" s="3"/>
      <c r="E619" s="3"/>
      <c r="F619" s="3"/>
      <c r="G619" s="5"/>
      <c r="H619" s="182"/>
      <c r="I619" s="182"/>
      <c r="K619" s="7"/>
      <c r="L619" s="7"/>
      <c r="AB619" s="8"/>
      <c r="AC619" s="8"/>
      <c r="AD619" s="8"/>
      <c r="AE619" s="8"/>
      <c r="AF619" s="8"/>
      <c r="AG619" s="8"/>
      <c r="AH619" s="8"/>
      <c r="AT619" s="8"/>
      <c r="AV619" s="5"/>
      <c r="AW619" s="5"/>
      <c r="AX619" s="5"/>
      <c r="AY619" s="5"/>
      <c r="AZ619" s="5"/>
      <c r="BA619" s="5"/>
      <c r="BB619" s="5"/>
      <c r="BC619" s="5"/>
      <c r="BD619" s="5"/>
      <c r="BE619" s="5"/>
      <c r="BF619" s="5"/>
      <c r="BG619" s="5"/>
      <c r="BH619" s="5"/>
      <c r="BI619" s="5"/>
      <c r="BJ619" s="5"/>
      <c r="BK619" s="5"/>
    </row>
    <row r="620" spans="2:63" ht="13">
      <c r="B620" s="10"/>
      <c r="D620" s="3"/>
      <c r="E620" s="3"/>
      <c r="F620" s="3"/>
      <c r="G620" s="5"/>
      <c r="H620" s="182"/>
      <c r="I620" s="182"/>
      <c r="K620" s="7"/>
      <c r="L620" s="7"/>
      <c r="AB620" s="8"/>
      <c r="AC620" s="8"/>
      <c r="AD620" s="8"/>
      <c r="AE620" s="8"/>
      <c r="AF620" s="8"/>
      <c r="AG620" s="8"/>
      <c r="AH620" s="8"/>
      <c r="AT620" s="8"/>
      <c r="AV620" s="5"/>
      <c r="AW620" s="5"/>
      <c r="AX620" s="5"/>
      <c r="AY620" s="5"/>
      <c r="AZ620" s="5"/>
      <c r="BA620" s="5"/>
      <c r="BB620" s="5"/>
      <c r="BC620" s="5"/>
      <c r="BD620" s="5"/>
      <c r="BE620" s="5"/>
      <c r="BF620" s="5"/>
      <c r="BG620" s="5"/>
      <c r="BH620" s="5"/>
      <c r="BI620" s="5"/>
      <c r="BJ620" s="5"/>
      <c r="BK620" s="5"/>
    </row>
    <row r="621" spans="2:63" ht="13">
      <c r="B621" s="10"/>
      <c r="D621" s="3"/>
      <c r="E621" s="3"/>
      <c r="F621" s="3"/>
      <c r="G621" s="5"/>
      <c r="H621" s="182"/>
      <c r="I621" s="182"/>
      <c r="K621" s="7"/>
      <c r="L621" s="7"/>
      <c r="AB621" s="8"/>
      <c r="AC621" s="8"/>
      <c r="AD621" s="8"/>
      <c r="AE621" s="8"/>
      <c r="AF621" s="8"/>
      <c r="AG621" s="8"/>
      <c r="AH621" s="8"/>
      <c r="AT621" s="8"/>
      <c r="AV621" s="5"/>
      <c r="AW621" s="5"/>
      <c r="AX621" s="5"/>
      <c r="AY621" s="5"/>
      <c r="AZ621" s="5"/>
      <c r="BA621" s="5"/>
      <c r="BB621" s="5"/>
      <c r="BC621" s="5"/>
      <c r="BD621" s="5"/>
      <c r="BE621" s="5"/>
      <c r="BF621" s="5"/>
      <c r="BG621" s="5"/>
      <c r="BH621" s="5"/>
      <c r="BI621" s="5"/>
      <c r="BJ621" s="5"/>
      <c r="BK621" s="5"/>
    </row>
    <row r="622" spans="2:63" ht="13">
      <c r="B622" s="10"/>
      <c r="D622" s="3"/>
      <c r="E622" s="3"/>
      <c r="F622" s="3"/>
      <c r="G622" s="5"/>
      <c r="H622" s="182"/>
      <c r="I622" s="182"/>
      <c r="K622" s="7"/>
      <c r="L622" s="7"/>
      <c r="AB622" s="8"/>
      <c r="AC622" s="8"/>
      <c r="AD622" s="8"/>
      <c r="AE622" s="8"/>
      <c r="AF622" s="8"/>
      <c r="AG622" s="8"/>
      <c r="AH622" s="8"/>
      <c r="AT622" s="8"/>
      <c r="AV622" s="5"/>
      <c r="AW622" s="5"/>
      <c r="AX622" s="5"/>
      <c r="AY622" s="5"/>
      <c r="AZ622" s="5"/>
      <c r="BA622" s="5"/>
      <c r="BB622" s="5"/>
      <c r="BC622" s="5"/>
      <c r="BD622" s="5"/>
      <c r="BE622" s="5"/>
      <c r="BF622" s="5"/>
      <c r="BG622" s="5"/>
      <c r="BH622" s="5"/>
      <c r="BI622" s="5"/>
      <c r="BJ622" s="5"/>
      <c r="BK622" s="5"/>
    </row>
    <row r="623" spans="2:63" ht="13">
      <c r="B623" s="10"/>
      <c r="D623" s="3"/>
      <c r="E623" s="3"/>
      <c r="F623" s="3"/>
      <c r="G623" s="5"/>
      <c r="H623" s="182"/>
      <c r="I623" s="182"/>
      <c r="K623" s="7"/>
      <c r="L623" s="7"/>
      <c r="AB623" s="8"/>
      <c r="AC623" s="8"/>
      <c r="AD623" s="8"/>
      <c r="AE623" s="8"/>
      <c r="AF623" s="8"/>
      <c r="AG623" s="8"/>
      <c r="AH623" s="8"/>
      <c r="AT623" s="8"/>
      <c r="AV623" s="5"/>
      <c r="AW623" s="5"/>
      <c r="AX623" s="5"/>
      <c r="AY623" s="5"/>
      <c r="AZ623" s="5"/>
      <c r="BA623" s="5"/>
      <c r="BB623" s="5"/>
      <c r="BC623" s="5"/>
      <c r="BD623" s="5"/>
      <c r="BE623" s="5"/>
      <c r="BF623" s="5"/>
      <c r="BG623" s="5"/>
      <c r="BH623" s="5"/>
      <c r="BI623" s="5"/>
      <c r="BJ623" s="5"/>
      <c r="BK623" s="5"/>
    </row>
    <row r="624" spans="2:63" ht="13">
      <c r="B624" s="10"/>
      <c r="D624" s="3"/>
      <c r="E624" s="3"/>
      <c r="F624" s="3"/>
      <c r="G624" s="5"/>
      <c r="H624" s="182"/>
      <c r="I624" s="182"/>
      <c r="K624" s="7"/>
      <c r="L624" s="7"/>
      <c r="AB624" s="8"/>
      <c r="AC624" s="8"/>
      <c r="AD624" s="8"/>
      <c r="AE624" s="8"/>
      <c r="AF624" s="8"/>
      <c r="AG624" s="8"/>
      <c r="AH624" s="8"/>
      <c r="AT624" s="8"/>
      <c r="AV624" s="5"/>
      <c r="AW624" s="5"/>
      <c r="AX624" s="5"/>
      <c r="AY624" s="5"/>
      <c r="AZ624" s="5"/>
      <c r="BA624" s="5"/>
      <c r="BB624" s="5"/>
      <c r="BC624" s="5"/>
      <c r="BD624" s="5"/>
      <c r="BE624" s="5"/>
      <c r="BF624" s="5"/>
      <c r="BG624" s="5"/>
      <c r="BH624" s="5"/>
      <c r="BI624" s="5"/>
      <c r="BJ624" s="5"/>
      <c r="BK624" s="5"/>
    </row>
    <row r="625" spans="2:63" ht="13">
      <c r="B625" s="10"/>
      <c r="D625" s="3"/>
      <c r="E625" s="3"/>
      <c r="F625" s="3"/>
      <c r="G625" s="5"/>
      <c r="H625" s="182"/>
      <c r="I625" s="182"/>
      <c r="K625" s="7"/>
      <c r="L625" s="7"/>
      <c r="AB625" s="8"/>
      <c r="AC625" s="8"/>
      <c r="AD625" s="8"/>
      <c r="AE625" s="8"/>
      <c r="AF625" s="8"/>
      <c r="AG625" s="8"/>
      <c r="AH625" s="8"/>
      <c r="AT625" s="8"/>
      <c r="AV625" s="5"/>
      <c r="AW625" s="5"/>
      <c r="AX625" s="5"/>
      <c r="AY625" s="5"/>
      <c r="AZ625" s="5"/>
      <c r="BA625" s="5"/>
      <c r="BB625" s="5"/>
      <c r="BC625" s="5"/>
      <c r="BD625" s="5"/>
      <c r="BE625" s="5"/>
      <c r="BF625" s="5"/>
      <c r="BG625" s="5"/>
      <c r="BH625" s="5"/>
      <c r="BI625" s="5"/>
      <c r="BJ625" s="5"/>
      <c r="BK625" s="5"/>
    </row>
    <row r="626" spans="2:63" ht="13">
      <c r="B626" s="10"/>
      <c r="D626" s="3"/>
      <c r="E626" s="3"/>
      <c r="F626" s="3"/>
      <c r="G626" s="5"/>
      <c r="H626" s="182"/>
      <c r="I626" s="182"/>
      <c r="K626" s="7"/>
      <c r="L626" s="7"/>
      <c r="AB626" s="8"/>
      <c r="AC626" s="8"/>
      <c r="AD626" s="8"/>
      <c r="AE626" s="8"/>
      <c r="AF626" s="8"/>
      <c r="AG626" s="8"/>
      <c r="AH626" s="8"/>
      <c r="AT626" s="8"/>
      <c r="AV626" s="5"/>
      <c r="AW626" s="5"/>
      <c r="AX626" s="5"/>
      <c r="AY626" s="5"/>
      <c r="AZ626" s="5"/>
      <c r="BA626" s="5"/>
      <c r="BB626" s="5"/>
      <c r="BC626" s="5"/>
      <c r="BD626" s="5"/>
      <c r="BE626" s="5"/>
      <c r="BF626" s="5"/>
      <c r="BG626" s="5"/>
      <c r="BH626" s="5"/>
      <c r="BI626" s="5"/>
      <c r="BJ626" s="5"/>
      <c r="BK626" s="5"/>
    </row>
    <row r="627" spans="2:63" ht="13">
      <c r="B627" s="10"/>
      <c r="D627" s="3"/>
      <c r="E627" s="3"/>
      <c r="F627" s="3"/>
      <c r="G627" s="5"/>
      <c r="H627" s="182"/>
      <c r="I627" s="182"/>
      <c r="K627" s="7"/>
      <c r="L627" s="7"/>
      <c r="AB627" s="8"/>
      <c r="AC627" s="8"/>
      <c r="AD627" s="8"/>
      <c r="AE627" s="8"/>
      <c r="AF627" s="8"/>
      <c r="AG627" s="8"/>
      <c r="AH627" s="8"/>
      <c r="AT627" s="8"/>
      <c r="AV627" s="5"/>
      <c r="AW627" s="5"/>
      <c r="AX627" s="5"/>
      <c r="AY627" s="5"/>
      <c r="AZ627" s="5"/>
      <c r="BA627" s="5"/>
      <c r="BB627" s="5"/>
      <c r="BC627" s="5"/>
      <c r="BD627" s="5"/>
      <c r="BE627" s="5"/>
      <c r="BF627" s="5"/>
      <c r="BG627" s="5"/>
      <c r="BH627" s="5"/>
      <c r="BI627" s="5"/>
      <c r="BJ627" s="5"/>
      <c r="BK627" s="5"/>
    </row>
    <row r="628" spans="2:63" ht="13">
      <c r="B628" s="10"/>
      <c r="D628" s="3"/>
      <c r="E628" s="3"/>
      <c r="F628" s="3"/>
      <c r="G628" s="5"/>
      <c r="H628" s="182"/>
      <c r="I628" s="182"/>
      <c r="K628" s="7"/>
      <c r="L628" s="7"/>
      <c r="AB628" s="8"/>
      <c r="AC628" s="8"/>
      <c r="AD628" s="8"/>
      <c r="AE628" s="8"/>
      <c r="AF628" s="8"/>
      <c r="AG628" s="8"/>
      <c r="AH628" s="8"/>
      <c r="AT628" s="8"/>
      <c r="AV628" s="5"/>
      <c r="AW628" s="5"/>
      <c r="AX628" s="5"/>
      <c r="AY628" s="5"/>
      <c r="AZ628" s="5"/>
      <c r="BA628" s="5"/>
      <c r="BB628" s="5"/>
      <c r="BC628" s="5"/>
      <c r="BD628" s="5"/>
      <c r="BE628" s="5"/>
      <c r="BF628" s="5"/>
      <c r="BG628" s="5"/>
      <c r="BH628" s="5"/>
      <c r="BI628" s="5"/>
      <c r="BJ628" s="5"/>
      <c r="BK628" s="5"/>
    </row>
    <row r="629" spans="2:63" ht="13">
      <c r="B629" s="10"/>
      <c r="D629" s="3"/>
      <c r="E629" s="3"/>
      <c r="F629" s="3"/>
      <c r="G629" s="5"/>
      <c r="H629" s="182"/>
      <c r="I629" s="182"/>
      <c r="K629" s="7"/>
      <c r="L629" s="7"/>
      <c r="AB629" s="8"/>
      <c r="AC629" s="8"/>
      <c r="AD629" s="8"/>
      <c r="AE629" s="8"/>
      <c r="AF629" s="8"/>
      <c r="AG629" s="8"/>
      <c r="AH629" s="8"/>
      <c r="AT629" s="8"/>
      <c r="AV629" s="5"/>
      <c r="AW629" s="5"/>
      <c r="AX629" s="5"/>
      <c r="AY629" s="5"/>
      <c r="AZ629" s="5"/>
      <c r="BA629" s="5"/>
      <c r="BB629" s="5"/>
      <c r="BC629" s="5"/>
      <c r="BD629" s="5"/>
      <c r="BE629" s="5"/>
      <c r="BF629" s="5"/>
      <c r="BG629" s="5"/>
      <c r="BH629" s="5"/>
      <c r="BI629" s="5"/>
      <c r="BJ629" s="5"/>
      <c r="BK629" s="5"/>
    </row>
    <row r="630" spans="2:63" ht="13">
      <c r="B630" s="10"/>
      <c r="D630" s="3"/>
      <c r="E630" s="3"/>
      <c r="F630" s="3"/>
      <c r="G630" s="5"/>
      <c r="H630" s="182"/>
      <c r="I630" s="182"/>
      <c r="K630" s="7"/>
      <c r="L630" s="7"/>
      <c r="AB630" s="8"/>
      <c r="AC630" s="8"/>
      <c r="AD630" s="8"/>
      <c r="AE630" s="8"/>
      <c r="AF630" s="8"/>
      <c r="AG630" s="8"/>
      <c r="AH630" s="8"/>
      <c r="AT630" s="8"/>
      <c r="AV630" s="5"/>
      <c r="AW630" s="5"/>
      <c r="AX630" s="5"/>
      <c r="AY630" s="5"/>
      <c r="AZ630" s="5"/>
      <c r="BA630" s="5"/>
      <c r="BB630" s="5"/>
      <c r="BC630" s="5"/>
      <c r="BD630" s="5"/>
      <c r="BE630" s="5"/>
      <c r="BF630" s="5"/>
      <c r="BG630" s="5"/>
      <c r="BH630" s="5"/>
      <c r="BI630" s="5"/>
      <c r="BJ630" s="5"/>
      <c r="BK630" s="5"/>
    </row>
    <row r="631" spans="2:63" ht="13">
      <c r="B631" s="10"/>
      <c r="D631" s="3"/>
      <c r="E631" s="3"/>
      <c r="F631" s="3"/>
      <c r="G631" s="5"/>
      <c r="H631" s="182"/>
      <c r="I631" s="182"/>
      <c r="K631" s="7"/>
      <c r="L631" s="7"/>
      <c r="AB631" s="8"/>
      <c r="AC631" s="8"/>
      <c r="AD631" s="8"/>
      <c r="AE631" s="8"/>
      <c r="AF631" s="8"/>
      <c r="AG631" s="8"/>
      <c r="AH631" s="8"/>
      <c r="AT631" s="8"/>
      <c r="AV631" s="5"/>
      <c r="AW631" s="5"/>
      <c r="AX631" s="5"/>
      <c r="AY631" s="5"/>
      <c r="AZ631" s="5"/>
      <c r="BA631" s="5"/>
      <c r="BB631" s="5"/>
      <c r="BC631" s="5"/>
      <c r="BD631" s="5"/>
      <c r="BE631" s="5"/>
      <c r="BF631" s="5"/>
      <c r="BG631" s="5"/>
      <c r="BH631" s="5"/>
      <c r="BI631" s="5"/>
      <c r="BJ631" s="5"/>
      <c r="BK631" s="5"/>
    </row>
    <row r="632" spans="2:63" ht="13">
      <c r="B632" s="10"/>
      <c r="D632" s="3"/>
      <c r="E632" s="3"/>
      <c r="F632" s="3"/>
      <c r="G632" s="5"/>
      <c r="H632" s="182"/>
      <c r="I632" s="182"/>
      <c r="K632" s="7"/>
      <c r="L632" s="7"/>
      <c r="AB632" s="8"/>
      <c r="AC632" s="8"/>
      <c r="AD632" s="8"/>
      <c r="AE632" s="8"/>
      <c r="AF632" s="8"/>
      <c r="AG632" s="8"/>
      <c r="AH632" s="8"/>
      <c r="AT632" s="8"/>
      <c r="AV632" s="5"/>
      <c r="AW632" s="5"/>
      <c r="AX632" s="5"/>
      <c r="AY632" s="5"/>
      <c r="AZ632" s="5"/>
      <c r="BA632" s="5"/>
      <c r="BB632" s="5"/>
      <c r="BC632" s="5"/>
      <c r="BD632" s="5"/>
      <c r="BE632" s="5"/>
      <c r="BF632" s="5"/>
      <c r="BG632" s="5"/>
      <c r="BH632" s="5"/>
      <c r="BI632" s="5"/>
      <c r="BJ632" s="5"/>
      <c r="BK632" s="5"/>
    </row>
    <row r="633" spans="2:63" ht="13">
      <c r="B633" s="10"/>
      <c r="D633" s="3"/>
      <c r="E633" s="3"/>
      <c r="F633" s="3"/>
      <c r="G633" s="5"/>
      <c r="H633" s="182"/>
      <c r="I633" s="182"/>
      <c r="K633" s="7"/>
      <c r="L633" s="7"/>
      <c r="AB633" s="8"/>
      <c r="AC633" s="8"/>
      <c r="AD633" s="8"/>
      <c r="AE633" s="8"/>
      <c r="AF633" s="8"/>
      <c r="AG633" s="8"/>
      <c r="AH633" s="8"/>
      <c r="AT633" s="8"/>
      <c r="AV633" s="5"/>
      <c r="AW633" s="5"/>
      <c r="AX633" s="5"/>
      <c r="AY633" s="5"/>
      <c r="AZ633" s="5"/>
      <c r="BA633" s="5"/>
      <c r="BB633" s="5"/>
      <c r="BC633" s="5"/>
      <c r="BD633" s="5"/>
      <c r="BE633" s="5"/>
      <c r="BF633" s="5"/>
      <c r="BG633" s="5"/>
      <c r="BH633" s="5"/>
      <c r="BI633" s="5"/>
      <c r="BJ633" s="5"/>
      <c r="BK633" s="5"/>
    </row>
    <row r="634" spans="2:63" ht="13">
      <c r="B634" s="10"/>
      <c r="D634" s="3"/>
      <c r="E634" s="3"/>
      <c r="F634" s="3"/>
      <c r="G634" s="5"/>
      <c r="H634" s="182"/>
      <c r="I634" s="182"/>
      <c r="K634" s="7"/>
      <c r="L634" s="7"/>
      <c r="AB634" s="8"/>
      <c r="AC634" s="8"/>
      <c r="AD634" s="8"/>
      <c r="AE634" s="8"/>
      <c r="AF634" s="8"/>
      <c r="AG634" s="8"/>
      <c r="AH634" s="8"/>
      <c r="AT634" s="8"/>
      <c r="AV634" s="5"/>
      <c r="AW634" s="5"/>
      <c r="AX634" s="5"/>
      <c r="AY634" s="5"/>
      <c r="AZ634" s="5"/>
      <c r="BA634" s="5"/>
      <c r="BB634" s="5"/>
      <c r="BC634" s="5"/>
      <c r="BD634" s="5"/>
      <c r="BE634" s="5"/>
      <c r="BF634" s="5"/>
      <c r="BG634" s="5"/>
      <c r="BH634" s="5"/>
      <c r="BI634" s="5"/>
      <c r="BJ634" s="5"/>
      <c r="BK634" s="5"/>
    </row>
    <row r="635" spans="2:63" ht="13">
      <c r="B635" s="10"/>
      <c r="D635" s="3"/>
      <c r="E635" s="3"/>
      <c r="F635" s="3"/>
      <c r="G635" s="5"/>
      <c r="H635" s="182"/>
      <c r="I635" s="182"/>
      <c r="K635" s="7"/>
      <c r="L635" s="7"/>
      <c r="AB635" s="8"/>
      <c r="AC635" s="8"/>
      <c r="AD635" s="8"/>
      <c r="AE635" s="8"/>
      <c r="AF635" s="8"/>
      <c r="AG635" s="8"/>
      <c r="AH635" s="8"/>
      <c r="AT635" s="8"/>
      <c r="AV635" s="5"/>
      <c r="AW635" s="5"/>
      <c r="AX635" s="5"/>
      <c r="AY635" s="5"/>
      <c r="AZ635" s="5"/>
      <c r="BA635" s="5"/>
      <c r="BB635" s="5"/>
      <c r="BC635" s="5"/>
      <c r="BD635" s="5"/>
      <c r="BE635" s="5"/>
      <c r="BF635" s="5"/>
      <c r="BG635" s="5"/>
      <c r="BH635" s="5"/>
      <c r="BI635" s="5"/>
      <c r="BJ635" s="5"/>
      <c r="BK635" s="5"/>
    </row>
    <row r="636" spans="2:63" ht="13">
      <c r="B636" s="10"/>
      <c r="D636" s="3"/>
      <c r="E636" s="3"/>
      <c r="F636" s="3"/>
      <c r="G636" s="5"/>
      <c r="H636" s="182"/>
      <c r="I636" s="182"/>
      <c r="K636" s="7"/>
      <c r="L636" s="7"/>
      <c r="AB636" s="8"/>
      <c r="AC636" s="8"/>
      <c r="AD636" s="8"/>
      <c r="AE636" s="8"/>
      <c r="AF636" s="8"/>
      <c r="AG636" s="8"/>
      <c r="AH636" s="8"/>
      <c r="AT636" s="8"/>
      <c r="AV636" s="5"/>
      <c r="AW636" s="5"/>
      <c r="AX636" s="5"/>
      <c r="AY636" s="5"/>
      <c r="AZ636" s="5"/>
      <c r="BA636" s="5"/>
      <c r="BB636" s="5"/>
      <c r="BC636" s="5"/>
      <c r="BD636" s="5"/>
      <c r="BE636" s="5"/>
      <c r="BF636" s="5"/>
      <c r="BG636" s="5"/>
      <c r="BH636" s="5"/>
      <c r="BI636" s="5"/>
      <c r="BJ636" s="5"/>
      <c r="BK636" s="5"/>
    </row>
    <row r="637" spans="2:63" ht="13">
      <c r="B637" s="10"/>
      <c r="D637" s="3"/>
      <c r="E637" s="3"/>
      <c r="F637" s="3"/>
      <c r="G637" s="5"/>
      <c r="H637" s="182"/>
      <c r="I637" s="182"/>
      <c r="K637" s="7"/>
      <c r="L637" s="7"/>
      <c r="AB637" s="8"/>
      <c r="AC637" s="8"/>
      <c r="AD637" s="8"/>
      <c r="AE637" s="8"/>
      <c r="AF637" s="8"/>
      <c r="AG637" s="8"/>
      <c r="AH637" s="8"/>
      <c r="AT637" s="8"/>
      <c r="AV637" s="5"/>
      <c r="AW637" s="5"/>
      <c r="AX637" s="5"/>
      <c r="AY637" s="5"/>
      <c r="AZ637" s="5"/>
      <c r="BA637" s="5"/>
      <c r="BB637" s="5"/>
      <c r="BC637" s="5"/>
      <c r="BD637" s="5"/>
      <c r="BE637" s="5"/>
      <c r="BF637" s="5"/>
      <c r="BG637" s="5"/>
      <c r="BH637" s="5"/>
      <c r="BI637" s="5"/>
      <c r="BJ637" s="5"/>
      <c r="BK637" s="5"/>
    </row>
    <row r="638" spans="2:63" ht="13">
      <c r="B638" s="10"/>
      <c r="D638" s="3"/>
      <c r="E638" s="3"/>
      <c r="F638" s="3"/>
      <c r="G638" s="5"/>
      <c r="H638" s="182"/>
      <c r="I638" s="182"/>
      <c r="K638" s="7"/>
      <c r="L638" s="7"/>
      <c r="AB638" s="8"/>
      <c r="AC638" s="8"/>
      <c r="AD638" s="8"/>
      <c r="AE638" s="8"/>
      <c r="AF638" s="8"/>
      <c r="AG638" s="8"/>
      <c r="AH638" s="8"/>
      <c r="AT638" s="8"/>
      <c r="AV638" s="5"/>
      <c r="AW638" s="5"/>
      <c r="AX638" s="5"/>
      <c r="AY638" s="5"/>
      <c r="AZ638" s="5"/>
      <c r="BA638" s="5"/>
      <c r="BB638" s="5"/>
      <c r="BC638" s="5"/>
      <c r="BD638" s="5"/>
      <c r="BE638" s="5"/>
      <c r="BF638" s="5"/>
      <c r="BG638" s="5"/>
      <c r="BH638" s="5"/>
      <c r="BI638" s="5"/>
      <c r="BJ638" s="5"/>
      <c r="BK638" s="5"/>
    </row>
    <row r="639" spans="2:63" ht="13">
      <c r="B639" s="10"/>
      <c r="D639" s="3"/>
      <c r="E639" s="3"/>
      <c r="F639" s="3"/>
      <c r="G639" s="5"/>
      <c r="H639" s="182"/>
      <c r="I639" s="182"/>
      <c r="K639" s="7"/>
      <c r="L639" s="7"/>
      <c r="AB639" s="8"/>
      <c r="AC639" s="8"/>
      <c r="AD639" s="8"/>
      <c r="AE639" s="8"/>
      <c r="AF639" s="8"/>
      <c r="AG639" s="8"/>
      <c r="AH639" s="8"/>
      <c r="AT639" s="8"/>
      <c r="AV639" s="5"/>
      <c r="AW639" s="5"/>
      <c r="AX639" s="5"/>
      <c r="AY639" s="5"/>
      <c r="AZ639" s="5"/>
      <c r="BA639" s="5"/>
      <c r="BB639" s="5"/>
      <c r="BC639" s="5"/>
      <c r="BD639" s="5"/>
      <c r="BE639" s="5"/>
      <c r="BF639" s="5"/>
      <c r="BG639" s="5"/>
      <c r="BH639" s="5"/>
      <c r="BI639" s="5"/>
      <c r="BJ639" s="5"/>
      <c r="BK639" s="5"/>
    </row>
    <row r="640" spans="2:63" ht="13">
      <c r="B640" s="10"/>
      <c r="D640" s="3"/>
      <c r="E640" s="3"/>
      <c r="F640" s="3"/>
      <c r="G640" s="5"/>
      <c r="H640" s="182"/>
      <c r="I640" s="182"/>
      <c r="K640" s="7"/>
      <c r="L640" s="7"/>
      <c r="AB640" s="8"/>
      <c r="AC640" s="8"/>
      <c r="AD640" s="8"/>
      <c r="AE640" s="8"/>
      <c r="AF640" s="8"/>
      <c r="AG640" s="8"/>
      <c r="AH640" s="8"/>
      <c r="AT640" s="8"/>
      <c r="AV640" s="5"/>
      <c r="AW640" s="5"/>
      <c r="AX640" s="5"/>
      <c r="AY640" s="5"/>
      <c r="AZ640" s="5"/>
      <c r="BA640" s="5"/>
      <c r="BB640" s="5"/>
      <c r="BC640" s="5"/>
      <c r="BD640" s="5"/>
      <c r="BE640" s="5"/>
      <c r="BF640" s="5"/>
      <c r="BG640" s="5"/>
      <c r="BH640" s="5"/>
      <c r="BI640" s="5"/>
      <c r="BJ640" s="5"/>
      <c r="BK640" s="5"/>
    </row>
    <row r="641" spans="2:63" ht="13">
      <c r="B641" s="10"/>
      <c r="D641" s="3"/>
      <c r="E641" s="3"/>
      <c r="F641" s="3"/>
      <c r="G641" s="5"/>
      <c r="H641" s="182"/>
      <c r="I641" s="182"/>
      <c r="K641" s="7"/>
      <c r="L641" s="7"/>
      <c r="AB641" s="8"/>
      <c r="AC641" s="8"/>
      <c r="AD641" s="8"/>
      <c r="AE641" s="8"/>
      <c r="AF641" s="8"/>
      <c r="AG641" s="8"/>
      <c r="AH641" s="8"/>
      <c r="AT641" s="8"/>
      <c r="AV641" s="5"/>
      <c r="AW641" s="5"/>
      <c r="AX641" s="5"/>
      <c r="AY641" s="5"/>
      <c r="AZ641" s="5"/>
      <c r="BA641" s="5"/>
      <c r="BB641" s="5"/>
      <c r="BC641" s="5"/>
      <c r="BD641" s="5"/>
      <c r="BE641" s="5"/>
      <c r="BF641" s="5"/>
      <c r="BG641" s="5"/>
      <c r="BH641" s="5"/>
      <c r="BI641" s="5"/>
      <c r="BJ641" s="5"/>
      <c r="BK641" s="5"/>
    </row>
    <row r="642" spans="2:63" ht="13">
      <c r="B642" s="10"/>
      <c r="D642" s="3"/>
      <c r="E642" s="3"/>
      <c r="F642" s="3"/>
      <c r="G642" s="5"/>
      <c r="H642" s="182"/>
      <c r="I642" s="182"/>
      <c r="K642" s="7"/>
      <c r="L642" s="7"/>
      <c r="AB642" s="8"/>
      <c r="AC642" s="8"/>
      <c r="AD642" s="8"/>
      <c r="AE642" s="8"/>
      <c r="AF642" s="8"/>
      <c r="AG642" s="8"/>
      <c r="AH642" s="8"/>
      <c r="AT642" s="8"/>
      <c r="AV642" s="5"/>
      <c r="AW642" s="5"/>
      <c r="AX642" s="5"/>
      <c r="AY642" s="5"/>
      <c r="AZ642" s="5"/>
      <c r="BA642" s="5"/>
      <c r="BB642" s="5"/>
      <c r="BC642" s="5"/>
      <c r="BD642" s="5"/>
      <c r="BE642" s="5"/>
      <c r="BF642" s="5"/>
      <c r="BG642" s="5"/>
      <c r="BH642" s="5"/>
      <c r="BI642" s="5"/>
      <c r="BJ642" s="5"/>
      <c r="BK642" s="5"/>
    </row>
    <row r="643" spans="2:63" ht="13">
      <c r="B643" s="10"/>
      <c r="D643" s="3"/>
      <c r="E643" s="3"/>
      <c r="F643" s="3"/>
      <c r="G643" s="5"/>
      <c r="H643" s="182"/>
      <c r="I643" s="182"/>
      <c r="K643" s="7"/>
      <c r="L643" s="7"/>
      <c r="AB643" s="8"/>
      <c r="AC643" s="8"/>
      <c r="AD643" s="8"/>
      <c r="AE643" s="8"/>
      <c r="AF643" s="8"/>
      <c r="AG643" s="8"/>
      <c r="AH643" s="8"/>
      <c r="AT643" s="8"/>
      <c r="AV643" s="5"/>
      <c r="AW643" s="5"/>
      <c r="AX643" s="5"/>
      <c r="AY643" s="5"/>
      <c r="AZ643" s="5"/>
      <c r="BA643" s="5"/>
      <c r="BB643" s="5"/>
      <c r="BC643" s="5"/>
      <c r="BD643" s="5"/>
      <c r="BE643" s="5"/>
      <c r="BF643" s="5"/>
      <c r="BG643" s="5"/>
      <c r="BH643" s="5"/>
      <c r="BI643" s="5"/>
      <c r="BJ643" s="5"/>
      <c r="BK643" s="5"/>
    </row>
    <row r="644" spans="2:63" ht="13">
      <c r="B644" s="10"/>
      <c r="D644" s="3"/>
      <c r="E644" s="3"/>
      <c r="F644" s="3"/>
      <c r="G644" s="5"/>
      <c r="H644" s="182"/>
      <c r="I644" s="182"/>
      <c r="K644" s="7"/>
      <c r="L644" s="7"/>
      <c r="AB644" s="8"/>
      <c r="AC644" s="8"/>
      <c r="AD644" s="8"/>
      <c r="AE644" s="8"/>
      <c r="AF644" s="8"/>
      <c r="AG644" s="8"/>
      <c r="AH644" s="8"/>
      <c r="AT644" s="8"/>
      <c r="AV644" s="5"/>
      <c r="AW644" s="5"/>
      <c r="AX644" s="5"/>
      <c r="AY644" s="5"/>
      <c r="AZ644" s="5"/>
      <c r="BA644" s="5"/>
      <c r="BB644" s="5"/>
      <c r="BC644" s="5"/>
      <c r="BD644" s="5"/>
      <c r="BE644" s="5"/>
      <c r="BF644" s="5"/>
      <c r="BG644" s="5"/>
      <c r="BH644" s="5"/>
      <c r="BI644" s="5"/>
      <c r="BJ644" s="5"/>
      <c r="BK644" s="5"/>
    </row>
    <row r="645" spans="2:63" ht="13">
      <c r="B645" s="10"/>
      <c r="D645" s="3"/>
      <c r="E645" s="3"/>
      <c r="F645" s="3"/>
      <c r="G645" s="5"/>
      <c r="H645" s="182"/>
      <c r="I645" s="182"/>
      <c r="K645" s="7"/>
      <c r="L645" s="7"/>
      <c r="AB645" s="8"/>
      <c r="AC645" s="8"/>
      <c r="AD645" s="8"/>
      <c r="AE645" s="8"/>
      <c r="AF645" s="8"/>
      <c r="AG645" s="8"/>
      <c r="AH645" s="8"/>
      <c r="AT645" s="8"/>
      <c r="AV645" s="5"/>
      <c r="AW645" s="5"/>
      <c r="AX645" s="5"/>
      <c r="AY645" s="5"/>
      <c r="AZ645" s="5"/>
      <c r="BA645" s="5"/>
      <c r="BB645" s="5"/>
      <c r="BC645" s="5"/>
      <c r="BD645" s="5"/>
      <c r="BE645" s="5"/>
      <c r="BF645" s="5"/>
      <c r="BG645" s="5"/>
      <c r="BH645" s="5"/>
      <c r="BI645" s="5"/>
      <c r="BJ645" s="5"/>
      <c r="BK645" s="5"/>
    </row>
    <row r="646" spans="2:63" ht="13">
      <c r="B646" s="10"/>
      <c r="D646" s="3"/>
      <c r="E646" s="3"/>
      <c r="F646" s="3"/>
      <c r="G646" s="5"/>
      <c r="H646" s="182"/>
      <c r="I646" s="182"/>
      <c r="K646" s="7"/>
      <c r="L646" s="7"/>
      <c r="AB646" s="8"/>
      <c r="AC646" s="8"/>
      <c r="AD646" s="8"/>
      <c r="AE646" s="8"/>
      <c r="AF646" s="8"/>
      <c r="AG646" s="8"/>
      <c r="AH646" s="8"/>
      <c r="AT646" s="8"/>
      <c r="AV646" s="5"/>
      <c r="AW646" s="5"/>
      <c r="AX646" s="5"/>
      <c r="AY646" s="5"/>
      <c r="AZ646" s="5"/>
      <c r="BA646" s="5"/>
      <c r="BB646" s="5"/>
      <c r="BC646" s="5"/>
      <c r="BD646" s="5"/>
      <c r="BE646" s="5"/>
      <c r="BF646" s="5"/>
      <c r="BG646" s="5"/>
      <c r="BH646" s="5"/>
      <c r="BI646" s="5"/>
      <c r="BJ646" s="5"/>
      <c r="BK646" s="5"/>
    </row>
    <row r="647" spans="2:63" ht="13">
      <c r="B647" s="10"/>
      <c r="D647" s="3"/>
      <c r="E647" s="3"/>
      <c r="F647" s="3"/>
      <c r="G647" s="5"/>
      <c r="H647" s="182"/>
      <c r="I647" s="182"/>
      <c r="K647" s="7"/>
      <c r="L647" s="7"/>
      <c r="AB647" s="8"/>
      <c r="AC647" s="8"/>
      <c r="AD647" s="8"/>
      <c r="AE647" s="8"/>
      <c r="AF647" s="8"/>
      <c r="AG647" s="8"/>
      <c r="AH647" s="8"/>
      <c r="AT647" s="8"/>
      <c r="AV647" s="5"/>
      <c r="AW647" s="5"/>
      <c r="AX647" s="5"/>
      <c r="AY647" s="5"/>
      <c r="AZ647" s="5"/>
      <c r="BA647" s="5"/>
      <c r="BB647" s="5"/>
      <c r="BC647" s="5"/>
      <c r="BD647" s="5"/>
      <c r="BE647" s="5"/>
      <c r="BF647" s="5"/>
      <c r="BG647" s="5"/>
      <c r="BH647" s="5"/>
      <c r="BI647" s="5"/>
      <c r="BJ647" s="5"/>
      <c r="BK647" s="5"/>
    </row>
    <row r="648" spans="2:63" ht="13">
      <c r="B648" s="10"/>
      <c r="D648" s="3"/>
      <c r="E648" s="3"/>
      <c r="F648" s="3"/>
      <c r="G648" s="5"/>
      <c r="H648" s="182"/>
      <c r="I648" s="182"/>
      <c r="K648" s="7"/>
      <c r="L648" s="7"/>
      <c r="AB648" s="8"/>
      <c r="AC648" s="8"/>
      <c r="AD648" s="8"/>
      <c r="AE648" s="8"/>
      <c r="AF648" s="8"/>
      <c r="AG648" s="8"/>
      <c r="AH648" s="8"/>
      <c r="AT648" s="8"/>
      <c r="AV648" s="5"/>
      <c r="AW648" s="5"/>
      <c r="AX648" s="5"/>
      <c r="AY648" s="5"/>
      <c r="AZ648" s="5"/>
      <c r="BA648" s="5"/>
      <c r="BB648" s="5"/>
      <c r="BC648" s="5"/>
      <c r="BD648" s="5"/>
      <c r="BE648" s="5"/>
      <c r="BF648" s="5"/>
      <c r="BG648" s="5"/>
      <c r="BH648" s="5"/>
      <c r="BI648" s="5"/>
      <c r="BJ648" s="5"/>
      <c r="BK648" s="5"/>
    </row>
    <row r="649" spans="2:63" ht="13">
      <c r="B649" s="10"/>
      <c r="D649" s="3"/>
      <c r="E649" s="3"/>
      <c r="F649" s="3"/>
      <c r="G649" s="5"/>
      <c r="H649" s="182"/>
      <c r="I649" s="182"/>
      <c r="K649" s="7"/>
      <c r="L649" s="7"/>
      <c r="AB649" s="8"/>
      <c r="AC649" s="8"/>
      <c r="AD649" s="8"/>
      <c r="AE649" s="8"/>
      <c r="AF649" s="8"/>
      <c r="AG649" s="8"/>
      <c r="AH649" s="8"/>
      <c r="AT649" s="8"/>
      <c r="AV649" s="5"/>
      <c r="AW649" s="5"/>
      <c r="AX649" s="5"/>
      <c r="AY649" s="5"/>
      <c r="AZ649" s="5"/>
      <c r="BA649" s="5"/>
      <c r="BB649" s="5"/>
      <c r="BC649" s="5"/>
      <c r="BD649" s="5"/>
      <c r="BE649" s="5"/>
      <c r="BF649" s="5"/>
      <c r="BG649" s="5"/>
      <c r="BH649" s="5"/>
      <c r="BI649" s="5"/>
      <c r="BJ649" s="5"/>
      <c r="BK649" s="5"/>
    </row>
    <row r="650" spans="2:63" ht="13">
      <c r="B650" s="10"/>
      <c r="D650" s="3"/>
      <c r="E650" s="3"/>
      <c r="F650" s="3"/>
      <c r="G650" s="5"/>
      <c r="H650" s="182"/>
      <c r="I650" s="182"/>
      <c r="K650" s="7"/>
      <c r="L650" s="7"/>
      <c r="AB650" s="8"/>
      <c r="AC650" s="8"/>
      <c r="AD650" s="8"/>
      <c r="AE650" s="8"/>
      <c r="AF650" s="8"/>
      <c r="AG650" s="8"/>
      <c r="AH650" s="8"/>
      <c r="AT650" s="8"/>
      <c r="AV650" s="5"/>
      <c r="AW650" s="5"/>
      <c r="AX650" s="5"/>
      <c r="AY650" s="5"/>
      <c r="AZ650" s="5"/>
      <c r="BA650" s="5"/>
      <c r="BB650" s="5"/>
      <c r="BC650" s="5"/>
      <c r="BD650" s="5"/>
      <c r="BE650" s="5"/>
      <c r="BF650" s="5"/>
      <c r="BG650" s="5"/>
      <c r="BH650" s="5"/>
      <c r="BI650" s="5"/>
      <c r="BJ650" s="5"/>
      <c r="BK650" s="5"/>
    </row>
    <row r="651" spans="2:63" ht="13">
      <c r="B651" s="10"/>
      <c r="D651" s="3"/>
      <c r="E651" s="3"/>
      <c r="F651" s="3"/>
      <c r="G651" s="5"/>
      <c r="H651" s="182"/>
      <c r="I651" s="182"/>
      <c r="K651" s="7"/>
      <c r="L651" s="7"/>
      <c r="AB651" s="8"/>
      <c r="AC651" s="8"/>
      <c r="AD651" s="8"/>
      <c r="AE651" s="8"/>
      <c r="AF651" s="8"/>
      <c r="AG651" s="8"/>
      <c r="AH651" s="8"/>
      <c r="AT651" s="8"/>
      <c r="AV651" s="5"/>
      <c r="AW651" s="5"/>
      <c r="AX651" s="5"/>
      <c r="AY651" s="5"/>
      <c r="AZ651" s="5"/>
      <c r="BA651" s="5"/>
      <c r="BB651" s="5"/>
      <c r="BC651" s="5"/>
      <c r="BD651" s="5"/>
      <c r="BE651" s="5"/>
      <c r="BF651" s="5"/>
      <c r="BG651" s="5"/>
      <c r="BH651" s="5"/>
      <c r="BI651" s="5"/>
      <c r="BJ651" s="5"/>
      <c r="BK651" s="5"/>
    </row>
    <row r="652" spans="2:63" ht="13">
      <c r="B652" s="10"/>
      <c r="D652" s="3"/>
      <c r="E652" s="3"/>
      <c r="F652" s="3"/>
      <c r="G652" s="5"/>
      <c r="H652" s="182"/>
      <c r="I652" s="182"/>
      <c r="K652" s="7"/>
      <c r="L652" s="7"/>
      <c r="AB652" s="8"/>
      <c r="AC652" s="8"/>
      <c r="AD652" s="8"/>
      <c r="AE652" s="8"/>
      <c r="AF652" s="8"/>
      <c r="AG652" s="8"/>
      <c r="AH652" s="8"/>
      <c r="AT652" s="8"/>
      <c r="AV652" s="5"/>
      <c r="AW652" s="5"/>
      <c r="AX652" s="5"/>
      <c r="AY652" s="5"/>
      <c r="AZ652" s="5"/>
      <c r="BA652" s="5"/>
      <c r="BB652" s="5"/>
      <c r="BC652" s="5"/>
      <c r="BD652" s="5"/>
      <c r="BE652" s="5"/>
      <c r="BF652" s="5"/>
      <c r="BG652" s="5"/>
      <c r="BH652" s="5"/>
      <c r="BI652" s="5"/>
      <c r="BJ652" s="5"/>
      <c r="BK652" s="5"/>
    </row>
    <row r="653" spans="2:63" ht="13">
      <c r="B653" s="10"/>
      <c r="D653" s="3"/>
      <c r="E653" s="3"/>
      <c r="F653" s="3"/>
      <c r="G653" s="5"/>
      <c r="H653" s="182"/>
      <c r="I653" s="182"/>
      <c r="K653" s="7"/>
      <c r="L653" s="7"/>
      <c r="AB653" s="8"/>
      <c r="AC653" s="8"/>
      <c r="AD653" s="8"/>
      <c r="AE653" s="8"/>
      <c r="AF653" s="8"/>
      <c r="AG653" s="8"/>
      <c r="AH653" s="8"/>
      <c r="AT653" s="8"/>
      <c r="AV653" s="5"/>
      <c r="AW653" s="5"/>
      <c r="AX653" s="5"/>
      <c r="AY653" s="5"/>
      <c r="AZ653" s="5"/>
      <c r="BA653" s="5"/>
      <c r="BB653" s="5"/>
      <c r="BC653" s="5"/>
      <c r="BD653" s="5"/>
      <c r="BE653" s="5"/>
      <c r="BF653" s="5"/>
      <c r="BG653" s="5"/>
      <c r="BH653" s="5"/>
      <c r="BI653" s="5"/>
      <c r="BJ653" s="5"/>
      <c r="BK653" s="5"/>
    </row>
    <row r="654" spans="2:63" ht="13">
      <c r="B654" s="10"/>
      <c r="D654" s="3"/>
      <c r="E654" s="3"/>
      <c r="F654" s="3"/>
      <c r="G654" s="5"/>
      <c r="H654" s="182"/>
      <c r="I654" s="182"/>
      <c r="K654" s="7"/>
      <c r="L654" s="7"/>
      <c r="AB654" s="8"/>
      <c r="AC654" s="8"/>
      <c r="AD654" s="8"/>
      <c r="AE654" s="8"/>
      <c r="AF654" s="8"/>
      <c r="AG654" s="8"/>
      <c r="AH654" s="8"/>
      <c r="AT654" s="8"/>
      <c r="AV654" s="5"/>
      <c r="AW654" s="5"/>
      <c r="AX654" s="5"/>
      <c r="AY654" s="5"/>
      <c r="AZ654" s="5"/>
      <c r="BA654" s="5"/>
      <c r="BB654" s="5"/>
      <c r="BC654" s="5"/>
      <c r="BD654" s="5"/>
      <c r="BE654" s="5"/>
      <c r="BF654" s="5"/>
      <c r="BG654" s="5"/>
      <c r="BH654" s="5"/>
      <c r="BI654" s="5"/>
      <c r="BJ654" s="5"/>
      <c r="BK654" s="5"/>
    </row>
    <row r="655" spans="2:63" ht="13">
      <c r="B655" s="10"/>
      <c r="D655" s="3"/>
      <c r="E655" s="3"/>
      <c r="F655" s="3"/>
      <c r="G655" s="5"/>
      <c r="H655" s="182"/>
      <c r="I655" s="182"/>
      <c r="K655" s="7"/>
      <c r="L655" s="7"/>
      <c r="AB655" s="8"/>
      <c r="AC655" s="8"/>
      <c r="AD655" s="8"/>
      <c r="AE655" s="8"/>
      <c r="AF655" s="8"/>
      <c r="AG655" s="8"/>
      <c r="AH655" s="8"/>
      <c r="AT655" s="8"/>
      <c r="AV655" s="5"/>
      <c r="AW655" s="5"/>
      <c r="AX655" s="5"/>
      <c r="AY655" s="5"/>
      <c r="AZ655" s="5"/>
      <c r="BA655" s="5"/>
      <c r="BB655" s="5"/>
      <c r="BC655" s="5"/>
      <c r="BD655" s="5"/>
      <c r="BE655" s="5"/>
      <c r="BF655" s="5"/>
      <c r="BG655" s="5"/>
      <c r="BH655" s="5"/>
      <c r="BI655" s="5"/>
      <c r="BJ655" s="5"/>
      <c r="BK655" s="5"/>
    </row>
    <row r="656" spans="2:63" ht="13">
      <c r="B656" s="10"/>
      <c r="D656" s="3"/>
      <c r="E656" s="3"/>
      <c r="F656" s="3"/>
      <c r="G656" s="5"/>
      <c r="H656" s="182"/>
      <c r="I656" s="182"/>
      <c r="K656" s="7"/>
      <c r="L656" s="7"/>
      <c r="AB656" s="8"/>
      <c r="AC656" s="8"/>
      <c r="AD656" s="8"/>
      <c r="AE656" s="8"/>
      <c r="AF656" s="8"/>
      <c r="AG656" s="8"/>
      <c r="AH656" s="8"/>
      <c r="AT656" s="8"/>
      <c r="AV656" s="5"/>
      <c r="AW656" s="5"/>
      <c r="AX656" s="5"/>
      <c r="AY656" s="5"/>
      <c r="AZ656" s="5"/>
      <c r="BA656" s="5"/>
      <c r="BB656" s="5"/>
      <c r="BC656" s="5"/>
      <c r="BD656" s="5"/>
      <c r="BE656" s="5"/>
      <c r="BF656" s="5"/>
      <c r="BG656" s="5"/>
      <c r="BH656" s="5"/>
      <c r="BI656" s="5"/>
      <c r="BJ656" s="5"/>
      <c r="BK656" s="5"/>
    </row>
    <row r="657" spans="2:63" ht="13">
      <c r="B657" s="10"/>
      <c r="D657" s="3"/>
      <c r="E657" s="3"/>
      <c r="F657" s="3"/>
      <c r="G657" s="5"/>
      <c r="H657" s="182"/>
      <c r="I657" s="182"/>
      <c r="K657" s="7"/>
      <c r="L657" s="7"/>
      <c r="AB657" s="8"/>
      <c r="AC657" s="8"/>
      <c r="AD657" s="8"/>
      <c r="AE657" s="8"/>
      <c r="AF657" s="8"/>
      <c r="AG657" s="8"/>
      <c r="AH657" s="8"/>
      <c r="AT657" s="8"/>
      <c r="AV657" s="5"/>
      <c r="AW657" s="5"/>
      <c r="AX657" s="5"/>
      <c r="AY657" s="5"/>
      <c r="AZ657" s="5"/>
      <c r="BA657" s="5"/>
      <c r="BB657" s="5"/>
      <c r="BC657" s="5"/>
      <c r="BD657" s="5"/>
      <c r="BE657" s="5"/>
      <c r="BF657" s="5"/>
      <c r="BG657" s="5"/>
      <c r="BH657" s="5"/>
      <c r="BI657" s="5"/>
      <c r="BJ657" s="5"/>
      <c r="BK657" s="5"/>
    </row>
    <row r="658" spans="2:63" ht="13">
      <c r="B658" s="10"/>
      <c r="D658" s="3"/>
      <c r="E658" s="3"/>
      <c r="F658" s="3"/>
      <c r="G658" s="5"/>
      <c r="H658" s="182"/>
      <c r="I658" s="182"/>
      <c r="K658" s="7"/>
      <c r="L658" s="7"/>
      <c r="AB658" s="8"/>
      <c r="AC658" s="8"/>
      <c r="AD658" s="8"/>
      <c r="AE658" s="8"/>
      <c r="AF658" s="8"/>
      <c r="AG658" s="8"/>
      <c r="AH658" s="8"/>
      <c r="AT658" s="8"/>
      <c r="AV658" s="5"/>
      <c r="AW658" s="5"/>
      <c r="AX658" s="5"/>
      <c r="AY658" s="5"/>
      <c r="AZ658" s="5"/>
      <c r="BA658" s="5"/>
      <c r="BB658" s="5"/>
      <c r="BC658" s="5"/>
      <c r="BD658" s="5"/>
      <c r="BE658" s="5"/>
      <c r="BF658" s="5"/>
      <c r="BG658" s="5"/>
      <c r="BH658" s="5"/>
      <c r="BI658" s="5"/>
      <c r="BJ658" s="5"/>
      <c r="BK658" s="5"/>
    </row>
    <row r="659" spans="2:63" ht="13">
      <c r="B659" s="10"/>
      <c r="D659" s="3"/>
      <c r="E659" s="3"/>
      <c r="F659" s="3"/>
      <c r="G659" s="5"/>
      <c r="H659" s="182"/>
      <c r="I659" s="182"/>
      <c r="K659" s="7"/>
      <c r="L659" s="7"/>
      <c r="AB659" s="8"/>
      <c r="AC659" s="8"/>
      <c r="AD659" s="8"/>
      <c r="AE659" s="8"/>
      <c r="AF659" s="8"/>
      <c r="AG659" s="8"/>
      <c r="AH659" s="8"/>
      <c r="AT659" s="8"/>
      <c r="AV659" s="5"/>
      <c r="AW659" s="5"/>
      <c r="AX659" s="5"/>
      <c r="AY659" s="5"/>
      <c r="AZ659" s="5"/>
      <c r="BA659" s="5"/>
      <c r="BB659" s="5"/>
      <c r="BC659" s="5"/>
      <c r="BD659" s="5"/>
      <c r="BE659" s="5"/>
      <c r="BF659" s="5"/>
      <c r="BG659" s="5"/>
      <c r="BH659" s="5"/>
      <c r="BI659" s="5"/>
      <c r="BJ659" s="5"/>
      <c r="BK659" s="5"/>
    </row>
    <row r="660" spans="2:63" ht="13">
      <c r="B660" s="10"/>
      <c r="D660" s="3"/>
      <c r="E660" s="3"/>
      <c r="F660" s="3"/>
      <c r="G660" s="5"/>
      <c r="H660" s="182"/>
      <c r="I660" s="182"/>
      <c r="K660" s="7"/>
      <c r="L660" s="7"/>
      <c r="AB660" s="8"/>
      <c r="AC660" s="8"/>
      <c r="AD660" s="8"/>
      <c r="AE660" s="8"/>
      <c r="AF660" s="8"/>
      <c r="AG660" s="8"/>
      <c r="AH660" s="8"/>
      <c r="AT660" s="8"/>
      <c r="AV660" s="5"/>
      <c r="AW660" s="5"/>
      <c r="AX660" s="5"/>
      <c r="AY660" s="5"/>
      <c r="AZ660" s="5"/>
      <c r="BA660" s="5"/>
      <c r="BB660" s="5"/>
      <c r="BC660" s="5"/>
      <c r="BD660" s="5"/>
      <c r="BE660" s="5"/>
      <c r="BF660" s="5"/>
      <c r="BG660" s="5"/>
      <c r="BH660" s="5"/>
      <c r="BI660" s="5"/>
      <c r="BJ660" s="5"/>
      <c r="BK660" s="5"/>
    </row>
    <row r="661" spans="2:63" ht="13">
      <c r="B661" s="10"/>
      <c r="D661" s="3"/>
      <c r="E661" s="3"/>
      <c r="F661" s="3"/>
      <c r="G661" s="5"/>
      <c r="H661" s="182"/>
      <c r="I661" s="182"/>
      <c r="K661" s="7"/>
      <c r="L661" s="7"/>
      <c r="AB661" s="8"/>
      <c r="AC661" s="8"/>
      <c r="AD661" s="8"/>
      <c r="AE661" s="8"/>
      <c r="AF661" s="8"/>
      <c r="AG661" s="8"/>
      <c r="AH661" s="8"/>
      <c r="AT661" s="8"/>
      <c r="AV661" s="5"/>
      <c r="AW661" s="5"/>
      <c r="AX661" s="5"/>
      <c r="AY661" s="5"/>
      <c r="AZ661" s="5"/>
      <c r="BA661" s="5"/>
      <c r="BB661" s="5"/>
      <c r="BC661" s="5"/>
      <c r="BD661" s="5"/>
      <c r="BE661" s="5"/>
      <c r="BF661" s="5"/>
      <c r="BG661" s="5"/>
      <c r="BH661" s="5"/>
      <c r="BI661" s="5"/>
      <c r="BJ661" s="5"/>
      <c r="BK661" s="5"/>
    </row>
    <row r="662" spans="2:63" ht="13">
      <c r="B662" s="10"/>
      <c r="D662" s="3"/>
      <c r="E662" s="3"/>
      <c r="F662" s="3"/>
      <c r="G662" s="5"/>
      <c r="H662" s="182"/>
      <c r="I662" s="182"/>
      <c r="K662" s="7"/>
      <c r="L662" s="7"/>
      <c r="AB662" s="8"/>
      <c r="AC662" s="8"/>
      <c r="AD662" s="8"/>
      <c r="AE662" s="8"/>
      <c r="AF662" s="8"/>
      <c r="AG662" s="8"/>
      <c r="AH662" s="8"/>
      <c r="AT662" s="8"/>
      <c r="AV662" s="5"/>
      <c r="AW662" s="5"/>
      <c r="AX662" s="5"/>
      <c r="AY662" s="5"/>
      <c r="AZ662" s="5"/>
      <c r="BA662" s="5"/>
      <c r="BB662" s="5"/>
      <c r="BC662" s="5"/>
      <c r="BD662" s="5"/>
      <c r="BE662" s="5"/>
      <c r="BF662" s="5"/>
      <c r="BG662" s="5"/>
      <c r="BH662" s="5"/>
      <c r="BI662" s="5"/>
      <c r="BJ662" s="5"/>
      <c r="BK662" s="5"/>
    </row>
    <row r="663" spans="2:63" ht="13">
      <c r="B663" s="10"/>
      <c r="D663" s="3"/>
      <c r="E663" s="3"/>
      <c r="F663" s="3"/>
      <c r="G663" s="5"/>
      <c r="H663" s="182"/>
      <c r="I663" s="182"/>
      <c r="K663" s="7"/>
      <c r="L663" s="7"/>
      <c r="AB663" s="8"/>
      <c r="AC663" s="8"/>
      <c r="AD663" s="8"/>
      <c r="AE663" s="8"/>
      <c r="AF663" s="8"/>
      <c r="AG663" s="8"/>
      <c r="AH663" s="8"/>
      <c r="AT663" s="8"/>
      <c r="AV663" s="5"/>
      <c r="AW663" s="5"/>
      <c r="AX663" s="5"/>
      <c r="AY663" s="5"/>
      <c r="AZ663" s="5"/>
      <c r="BA663" s="5"/>
      <c r="BB663" s="5"/>
      <c r="BC663" s="5"/>
      <c r="BD663" s="5"/>
      <c r="BE663" s="5"/>
      <c r="BF663" s="5"/>
      <c r="BG663" s="5"/>
      <c r="BH663" s="5"/>
      <c r="BI663" s="5"/>
      <c r="BJ663" s="5"/>
      <c r="BK663" s="5"/>
    </row>
    <row r="664" spans="2:63" ht="13">
      <c r="B664" s="10"/>
      <c r="D664" s="3"/>
      <c r="E664" s="3"/>
      <c r="F664" s="3"/>
      <c r="G664" s="5"/>
      <c r="H664" s="182"/>
      <c r="I664" s="182"/>
      <c r="K664" s="7"/>
      <c r="L664" s="7"/>
      <c r="AB664" s="8"/>
      <c r="AC664" s="8"/>
      <c r="AD664" s="8"/>
      <c r="AE664" s="8"/>
      <c r="AF664" s="8"/>
      <c r="AG664" s="8"/>
      <c r="AH664" s="8"/>
      <c r="AT664" s="8"/>
      <c r="AV664" s="5"/>
      <c r="AW664" s="5"/>
      <c r="AX664" s="5"/>
      <c r="AY664" s="5"/>
      <c r="AZ664" s="5"/>
      <c r="BA664" s="5"/>
      <c r="BB664" s="5"/>
      <c r="BC664" s="5"/>
      <c r="BD664" s="5"/>
      <c r="BE664" s="5"/>
      <c r="BF664" s="5"/>
      <c r="BG664" s="5"/>
      <c r="BH664" s="5"/>
      <c r="BI664" s="5"/>
      <c r="BJ664" s="5"/>
      <c r="BK664" s="5"/>
    </row>
    <row r="665" spans="2:63" ht="13">
      <c r="B665" s="10"/>
      <c r="D665" s="3"/>
      <c r="E665" s="3"/>
      <c r="F665" s="3"/>
      <c r="G665" s="5"/>
      <c r="H665" s="182"/>
      <c r="I665" s="182"/>
      <c r="K665" s="7"/>
      <c r="L665" s="7"/>
      <c r="AB665" s="8"/>
      <c r="AC665" s="8"/>
      <c r="AD665" s="8"/>
      <c r="AE665" s="8"/>
      <c r="AF665" s="8"/>
      <c r="AG665" s="8"/>
      <c r="AH665" s="8"/>
      <c r="AT665" s="8"/>
      <c r="AV665" s="5"/>
      <c r="AW665" s="5"/>
      <c r="AX665" s="5"/>
      <c r="AY665" s="5"/>
      <c r="AZ665" s="5"/>
      <c r="BA665" s="5"/>
      <c r="BB665" s="5"/>
      <c r="BC665" s="5"/>
      <c r="BD665" s="5"/>
      <c r="BE665" s="5"/>
      <c r="BF665" s="5"/>
      <c r="BG665" s="5"/>
      <c r="BH665" s="5"/>
      <c r="BI665" s="5"/>
      <c r="BJ665" s="5"/>
      <c r="BK665" s="5"/>
    </row>
    <row r="666" spans="2:63" ht="13">
      <c r="B666" s="10"/>
      <c r="D666" s="3"/>
      <c r="E666" s="3"/>
      <c r="F666" s="3"/>
      <c r="G666" s="5"/>
      <c r="H666" s="182"/>
      <c r="I666" s="182"/>
      <c r="K666" s="7"/>
      <c r="L666" s="7"/>
      <c r="AB666" s="8"/>
      <c r="AC666" s="8"/>
      <c r="AD666" s="8"/>
      <c r="AE666" s="8"/>
      <c r="AF666" s="8"/>
      <c r="AG666" s="8"/>
      <c r="AH666" s="8"/>
      <c r="AT666" s="8"/>
      <c r="AV666" s="5"/>
      <c r="AW666" s="5"/>
      <c r="AX666" s="5"/>
      <c r="AY666" s="5"/>
      <c r="AZ666" s="5"/>
      <c r="BA666" s="5"/>
      <c r="BB666" s="5"/>
      <c r="BC666" s="5"/>
      <c r="BD666" s="5"/>
      <c r="BE666" s="5"/>
      <c r="BF666" s="5"/>
      <c r="BG666" s="5"/>
      <c r="BH666" s="5"/>
      <c r="BI666" s="5"/>
      <c r="BJ666" s="5"/>
      <c r="BK666" s="5"/>
    </row>
    <row r="667" spans="2:63" ht="13">
      <c r="B667" s="10"/>
      <c r="D667" s="3"/>
      <c r="E667" s="3"/>
      <c r="F667" s="3"/>
      <c r="G667" s="5"/>
      <c r="H667" s="182"/>
      <c r="I667" s="182"/>
      <c r="K667" s="7"/>
      <c r="L667" s="7"/>
      <c r="AB667" s="8"/>
      <c r="AC667" s="8"/>
      <c r="AD667" s="8"/>
      <c r="AE667" s="8"/>
      <c r="AF667" s="8"/>
      <c r="AG667" s="8"/>
      <c r="AH667" s="8"/>
      <c r="AT667" s="8"/>
      <c r="AV667" s="5"/>
      <c r="AW667" s="5"/>
      <c r="AX667" s="5"/>
      <c r="AY667" s="5"/>
      <c r="AZ667" s="5"/>
      <c r="BA667" s="5"/>
      <c r="BB667" s="5"/>
      <c r="BC667" s="5"/>
      <c r="BD667" s="5"/>
      <c r="BE667" s="5"/>
      <c r="BF667" s="5"/>
      <c r="BG667" s="5"/>
      <c r="BH667" s="5"/>
      <c r="BI667" s="5"/>
      <c r="BJ667" s="5"/>
      <c r="BK667" s="5"/>
    </row>
    <row r="668" spans="2:63" ht="13">
      <c r="B668" s="10"/>
      <c r="D668" s="3"/>
      <c r="E668" s="3"/>
      <c r="F668" s="3"/>
      <c r="G668" s="5"/>
      <c r="H668" s="182"/>
      <c r="I668" s="182"/>
      <c r="K668" s="7"/>
      <c r="L668" s="7"/>
      <c r="AB668" s="8"/>
      <c r="AC668" s="8"/>
      <c r="AD668" s="8"/>
      <c r="AE668" s="8"/>
      <c r="AF668" s="8"/>
      <c r="AG668" s="8"/>
      <c r="AH668" s="8"/>
      <c r="AT668" s="8"/>
      <c r="AV668" s="5"/>
      <c r="AW668" s="5"/>
      <c r="AX668" s="5"/>
      <c r="AY668" s="5"/>
      <c r="AZ668" s="5"/>
      <c r="BA668" s="5"/>
      <c r="BB668" s="5"/>
      <c r="BC668" s="5"/>
      <c r="BD668" s="5"/>
      <c r="BE668" s="5"/>
      <c r="BF668" s="5"/>
      <c r="BG668" s="5"/>
      <c r="BH668" s="5"/>
      <c r="BI668" s="5"/>
      <c r="BJ668" s="5"/>
      <c r="BK668" s="5"/>
    </row>
    <row r="669" spans="2:63" ht="13">
      <c r="B669" s="10"/>
      <c r="D669" s="3"/>
      <c r="E669" s="3"/>
      <c r="F669" s="3"/>
      <c r="G669" s="5"/>
      <c r="H669" s="182"/>
      <c r="I669" s="182"/>
      <c r="K669" s="7"/>
      <c r="L669" s="7"/>
      <c r="AB669" s="8"/>
      <c r="AC669" s="8"/>
      <c r="AD669" s="8"/>
      <c r="AE669" s="8"/>
      <c r="AF669" s="8"/>
      <c r="AG669" s="8"/>
      <c r="AH669" s="8"/>
      <c r="AT669" s="8"/>
      <c r="AV669" s="5"/>
      <c r="AW669" s="5"/>
      <c r="AX669" s="5"/>
      <c r="AY669" s="5"/>
      <c r="AZ669" s="5"/>
      <c r="BA669" s="5"/>
      <c r="BB669" s="5"/>
      <c r="BC669" s="5"/>
      <c r="BD669" s="5"/>
      <c r="BE669" s="5"/>
      <c r="BF669" s="5"/>
      <c r="BG669" s="5"/>
      <c r="BH669" s="5"/>
      <c r="BI669" s="5"/>
      <c r="BJ669" s="5"/>
      <c r="BK669" s="5"/>
    </row>
    <row r="670" spans="2:63" ht="13">
      <c r="B670" s="10"/>
      <c r="D670" s="3"/>
      <c r="E670" s="3"/>
      <c r="F670" s="3"/>
      <c r="G670" s="5"/>
      <c r="H670" s="182"/>
      <c r="I670" s="182"/>
      <c r="K670" s="7"/>
      <c r="L670" s="7"/>
      <c r="AB670" s="8"/>
      <c r="AC670" s="8"/>
      <c r="AD670" s="8"/>
      <c r="AE670" s="8"/>
      <c r="AF670" s="8"/>
      <c r="AG670" s="8"/>
      <c r="AH670" s="8"/>
      <c r="AT670" s="8"/>
      <c r="AV670" s="5"/>
      <c r="AW670" s="5"/>
      <c r="AX670" s="5"/>
      <c r="AY670" s="5"/>
      <c r="AZ670" s="5"/>
      <c r="BA670" s="5"/>
      <c r="BB670" s="5"/>
      <c r="BC670" s="5"/>
      <c r="BD670" s="5"/>
      <c r="BE670" s="5"/>
      <c r="BF670" s="5"/>
      <c r="BG670" s="5"/>
      <c r="BH670" s="5"/>
      <c r="BI670" s="5"/>
      <c r="BJ670" s="5"/>
      <c r="BK670" s="5"/>
    </row>
    <row r="671" spans="2:63" ht="13">
      <c r="B671" s="10"/>
      <c r="D671" s="3"/>
      <c r="E671" s="3"/>
      <c r="F671" s="3"/>
      <c r="G671" s="5"/>
      <c r="H671" s="182"/>
      <c r="I671" s="182"/>
      <c r="K671" s="7"/>
      <c r="L671" s="7"/>
      <c r="AB671" s="8"/>
      <c r="AC671" s="8"/>
      <c r="AD671" s="8"/>
      <c r="AE671" s="8"/>
      <c r="AF671" s="8"/>
      <c r="AG671" s="8"/>
      <c r="AH671" s="8"/>
      <c r="AT671" s="8"/>
      <c r="AV671" s="5"/>
      <c r="AW671" s="5"/>
      <c r="AX671" s="5"/>
      <c r="AY671" s="5"/>
      <c r="AZ671" s="5"/>
      <c r="BA671" s="5"/>
      <c r="BB671" s="5"/>
      <c r="BC671" s="5"/>
      <c r="BD671" s="5"/>
      <c r="BE671" s="5"/>
      <c r="BF671" s="5"/>
      <c r="BG671" s="5"/>
      <c r="BH671" s="5"/>
      <c r="BI671" s="5"/>
      <c r="BJ671" s="5"/>
      <c r="BK671" s="5"/>
    </row>
    <row r="672" spans="2:63" ht="13">
      <c r="B672" s="10"/>
      <c r="D672" s="3"/>
      <c r="E672" s="3"/>
      <c r="F672" s="3"/>
      <c r="G672" s="5"/>
      <c r="H672" s="182"/>
      <c r="I672" s="182"/>
      <c r="K672" s="7"/>
      <c r="L672" s="7"/>
      <c r="AB672" s="8"/>
      <c r="AC672" s="8"/>
      <c r="AD672" s="8"/>
      <c r="AE672" s="8"/>
      <c r="AF672" s="8"/>
      <c r="AG672" s="8"/>
      <c r="AH672" s="8"/>
      <c r="AT672" s="8"/>
      <c r="AV672" s="5"/>
      <c r="AW672" s="5"/>
      <c r="AX672" s="5"/>
      <c r="AY672" s="5"/>
      <c r="AZ672" s="5"/>
      <c r="BA672" s="5"/>
      <c r="BB672" s="5"/>
      <c r="BC672" s="5"/>
      <c r="BD672" s="5"/>
      <c r="BE672" s="5"/>
      <c r="BF672" s="5"/>
      <c r="BG672" s="5"/>
      <c r="BH672" s="5"/>
      <c r="BI672" s="5"/>
      <c r="BJ672" s="5"/>
      <c r="BK672" s="5"/>
    </row>
    <row r="673" spans="2:63" ht="13">
      <c r="B673" s="10"/>
      <c r="D673" s="3"/>
      <c r="E673" s="3"/>
      <c r="F673" s="3"/>
      <c r="G673" s="5"/>
      <c r="H673" s="182"/>
      <c r="I673" s="182"/>
      <c r="K673" s="7"/>
      <c r="L673" s="7"/>
      <c r="AB673" s="8"/>
      <c r="AC673" s="8"/>
      <c r="AD673" s="8"/>
      <c r="AE673" s="8"/>
      <c r="AF673" s="8"/>
      <c r="AG673" s="8"/>
      <c r="AH673" s="8"/>
      <c r="AT673" s="8"/>
      <c r="AV673" s="5"/>
      <c r="AW673" s="5"/>
      <c r="AX673" s="5"/>
      <c r="AY673" s="5"/>
      <c r="AZ673" s="5"/>
      <c r="BA673" s="5"/>
      <c r="BB673" s="5"/>
      <c r="BC673" s="5"/>
      <c r="BD673" s="5"/>
      <c r="BE673" s="5"/>
      <c r="BF673" s="5"/>
      <c r="BG673" s="5"/>
      <c r="BH673" s="5"/>
      <c r="BI673" s="5"/>
      <c r="BJ673" s="5"/>
      <c r="BK673" s="5"/>
    </row>
    <row r="674" spans="2:63" ht="13">
      <c r="B674" s="10"/>
      <c r="D674" s="3"/>
      <c r="E674" s="3"/>
      <c r="F674" s="3"/>
      <c r="G674" s="5"/>
      <c r="H674" s="182"/>
      <c r="I674" s="182"/>
      <c r="K674" s="7"/>
      <c r="L674" s="7"/>
      <c r="AB674" s="8"/>
      <c r="AC674" s="8"/>
      <c r="AD674" s="8"/>
      <c r="AE674" s="8"/>
      <c r="AF674" s="8"/>
      <c r="AG674" s="8"/>
      <c r="AH674" s="8"/>
      <c r="AT674" s="8"/>
      <c r="AV674" s="5"/>
      <c r="AW674" s="5"/>
      <c r="AX674" s="5"/>
      <c r="AY674" s="5"/>
      <c r="AZ674" s="5"/>
      <c r="BA674" s="5"/>
      <c r="BB674" s="5"/>
      <c r="BC674" s="5"/>
      <c r="BD674" s="5"/>
      <c r="BE674" s="5"/>
      <c r="BF674" s="5"/>
      <c r="BG674" s="5"/>
      <c r="BH674" s="5"/>
      <c r="BI674" s="5"/>
      <c r="BJ674" s="5"/>
      <c r="BK674" s="5"/>
    </row>
    <row r="675" spans="2:63" ht="13">
      <c r="B675" s="10"/>
      <c r="D675" s="3"/>
      <c r="E675" s="3"/>
      <c r="F675" s="3"/>
      <c r="G675" s="5"/>
      <c r="H675" s="182"/>
      <c r="I675" s="182"/>
      <c r="K675" s="7"/>
      <c r="L675" s="7"/>
      <c r="AB675" s="8"/>
      <c r="AC675" s="8"/>
      <c r="AD675" s="8"/>
      <c r="AE675" s="8"/>
      <c r="AF675" s="8"/>
      <c r="AG675" s="8"/>
      <c r="AH675" s="8"/>
      <c r="AT675" s="8"/>
      <c r="AV675" s="5"/>
      <c r="AW675" s="5"/>
      <c r="AX675" s="5"/>
      <c r="AY675" s="5"/>
      <c r="AZ675" s="5"/>
      <c r="BA675" s="5"/>
      <c r="BB675" s="5"/>
      <c r="BC675" s="5"/>
      <c r="BD675" s="5"/>
      <c r="BE675" s="5"/>
      <c r="BF675" s="5"/>
      <c r="BG675" s="5"/>
      <c r="BH675" s="5"/>
      <c r="BI675" s="5"/>
      <c r="BJ675" s="5"/>
      <c r="BK675" s="5"/>
    </row>
    <row r="676" spans="2:63" ht="13">
      <c r="B676" s="10"/>
      <c r="D676" s="3"/>
      <c r="E676" s="3"/>
      <c r="F676" s="3"/>
      <c r="G676" s="5"/>
      <c r="H676" s="182"/>
      <c r="I676" s="182"/>
      <c r="K676" s="7"/>
      <c r="L676" s="7"/>
      <c r="AB676" s="8"/>
      <c r="AC676" s="8"/>
      <c r="AD676" s="8"/>
      <c r="AE676" s="8"/>
      <c r="AF676" s="8"/>
      <c r="AG676" s="8"/>
      <c r="AH676" s="8"/>
      <c r="AT676" s="8"/>
      <c r="AV676" s="5"/>
      <c r="AW676" s="5"/>
      <c r="AX676" s="5"/>
      <c r="AY676" s="5"/>
      <c r="AZ676" s="5"/>
      <c r="BA676" s="5"/>
      <c r="BB676" s="5"/>
      <c r="BC676" s="5"/>
      <c r="BD676" s="5"/>
      <c r="BE676" s="5"/>
      <c r="BF676" s="5"/>
      <c r="BG676" s="5"/>
      <c r="BH676" s="5"/>
      <c r="BI676" s="5"/>
      <c r="BJ676" s="5"/>
      <c r="BK676" s="5"/>
    </row>
    <row r="677" spans="2:63" ht="13">
      <c r="B677" s="10"/>
      <c r="D677" s="3"/>
      <c r="E677" s="3"/>
      <c r="F677" s="3"/>
      <c r="G677" s="5"/>
      <c r="H677" s="182"/>
      <c r="I677" s="182"/>
      <c r="K677" s="7"/>
      <c r="L677" s="7"/>
      <c r="AB677" s="8"/>
      <c r="AC677" s="8"/>
      <c r="AD677" s="8"/>
      <c r="AE677" s="8"/>
      <c r="AF677" s="8"/>
      <c r="AG677" s="8"/>
      <c r="AH677" s="8"/>
      <c r="AT677" s="8"/>
      <c r="AV677" s="5"/>
      <c r="AW677" s="5"/>
      <c r="AX677" s="5"/>
      <c r="AY677" s="5"/>
      <c r="AZ677" s="5"/>
      <c r="BA677" s="5"/>
      <c r="BB677" s="5"/>
      <c r="BC677" s="5"/>
      <c r="BD677" s="5"/>
      <c r="BE677" s="5"/>
      <c r="BF677" s="5"/>
      <c r="BG677" s="5"/>
      <c r="BH677" s="5"/>
      <c r="BI677" s="5"/>
      <c r="BJ677" s="5"/>
      <c r="BK677" s="5"/>
    </row>
    <row r="678" spans="2:63" ht="13">
      <c r="B678" s="10"/>
      <c r="D678" s="3"/>
      <c r="E678" s="3"/>
      <c r="F678" s="3"/>
      <c r="G678" s="5"/>
      <c r="H678" s="182"/>
      <c r="I678" s="182"/>
      <c r="K678" s="7"/>
      <c r="L678" s="7"/>
      <c r="AB678" s="8"/>
      <c r="AC678" s="8"/>
      <c r="AD678" s="8"/>
      <c r="AE678" s="8"/>
      <c r="AF678" s="8"/>
      <c r="AG678" s="8"/>
      <c r="AH678" s="8"/>
      <c r="AT678" s="8"/>
      <c r="AV678" s="5"/>
      <c r="AW678" s="5"/>
      <c r="AX678" s="5"/>
      <c r="AY678" s="5"/>
      <c r="AZ678" s="5"/>
      <c r="BA678" s="5"/>
      <c r="BB678" s="5"/>
      <c r="BC678" s="5"/>
      <c r="BD678" s="5"/>
      <c r="BE678" s="5"/>
      <c r="BF678" s="5"/>
      <c r="BG678" s="5"/>
      <c r="BH678" s="5"/>
      <c r="BI678" s="5"/>
      <c r="BJ678" s="5"/>
      <c r="BK678" s="5"/>
    </row>
    <row r="679" spans="2:63" ht="13">
      <c r="B679" s="10"/>
      <c r="D679" s="3"/>
      <c r="E679" s="3"/>
      <c r="F679" s="3"/>
      <c r="G679" s="5"/>
      <c r="H679" s="182"/>
      <c r="I679" s="182"/>
      <c r="K679" s="7"/>
      <c r="L679" s="7"/>
      <c r="AB679" s="8"/>
      <c r="AC679" s="8"/>
      <c r="AD679" s="8"/>
      <c r="AE679" s="8"/>
      <c r="AF679" s="8"/>
      <c r="AG679" s="8"/>
      <c r="AH679" s="8"/>
      <c r="AT679" s="8"/>
      <c r="AV679" s="5"/>
      <c r="AW679" s="5"/>
      <c r="AX679" s="5"/>
      <c r="AY679" s="5"/>
      <c r="AZ679" s="5"/>
      <c r="BA679" s="5"/>
      <c r="BB679" s="5"/>
      <c r="BC679" s="5"/>
      <c r="BD679" s="5"/>
      <c r="BE679" s="5"/>
      <c r="BF679" s="5"/>
      <c r="BG679" s="5"/>
      <c r="BH679" s="5"/>
      <c r="BI679" s="5"/>
      <c r="BJ679" s="5"/>
      <c r="BK679" s="5"/>
    </row>
    <row r="680" spans="2:63" ht="13">
      <c r="B680" s="10"/>
      <c r="D680" s="3"/>
      <c r="E680" s="3"/>
      <c r="F680" s="3"/>
      <c r="G680" s="5"/>
      <c r="H680" s="182"/>
      <c r="I680" s="182"/>
      <c r="K680" s="7"/>
      <c r="L680" s="7"/>
      <c r="AB680" s="8"/>
      <c r="AC680" s="8"/>
      <c r="AD680" s="8"/>
      <c r="AE680" s="8"/>
      <c r="AF680" s="8"/>
      <c r="AG680" s="8"/>
      <c r="AH680" s="8"/>
      <c r="AT680" s="8"/>
      <c r="AV680" s="5"/>
      <c r="AW680" s="5"/>
      <c r="AX680" s="5"/>
      <c r="AY680" s="5"/>
      <c r="AZ680" s="5"/>
      <c r="BA680" s="5"/>
      <c r="BB680" s="5"/>
      <c r="BC680" s="5"/>
      <c r="BD680" s="5"/>
      <c r="BE680" s="5"/>
      <c r="BF680" s="5"/>
      <c r="BG680" s="5"/>
      <c r="BH680" s="5"/>
      <c r="BI680" s="5"/>
      <c r="BJ680" s="5"/>
      <c r="BK680" s="5"/>
    </row>
    <row r="681" spans="2:63" ht="13">
      <c r="B681" s="10"/>
      <c r="D681" s="3"/>
      <c r="E681" s="3"/>
      <c r="F681" s="3"/>
      <c r="G681" s="5"/>
      <c r="H681" s="182"/>
      <c r="I681" s="182"/>
      <c r="K681" s="7"/>
      <c r="L681" s="7"/>
      <c r="AB681" s="8"/>
      <c r="AC681" s="8"/>
      <c r="AD681" s="8"/>
      <c r="AE681" s="8"/>
      <c r="AF681" s="8"/>
      <c r="AG681" s="8"/>
      <c r="AH681" s="8"/>
      <c r="AT681" s="8"/>
      <c r="AV681" s="5"/>
      <c r="AW681" s="5"/>
      <c r="AX681" s="5"/>
      <c r="AY681" s="5"/>
      <c r="AZ681" s="5"/>
      <c r="BA681" s="5"/>
      <c r="BB681" s="5"/>
      <c r="BC681" s="5"/>
      <c r="BD681" s="5"/>
      <c r="BE681" s="5"/>
      <c r="BF681" s="5"/>
      <c r="BG681" s="5"/>
      <c r="BH681" s="5"/>
      <c r="BI681" s="5"/>
      <c r="BJ681" s="5"/>
      <c r="BK681" s="5"/>
    </row>
    <row r="682" spans="2:63" ht="13">
      <c r="B682" s="10"/>
      <c r="D682" s="3"/>
      <c r="E682" s="3"/>
      <c r="F682" s="3"/>
      <c r="G682" s="5"/>
      <c r="H682" s="182"/>
      <c r="I682" s="182"/>
      <c r="K682" s="7"/>
      <c r="L682" s="7"/>
      <c r="AB682" s="8"/>
      <c r="AC682" s="8"/>
      <c r="AD682" s="8"/>
      <c r="AE682" s="8"/>
      <c r="AF682" s="8"/>
      <c r="AG682" s="8"/>
      <c r="AH682" s="8"/>
      <c r="AT682" s="8"/>
      <c r="AV682" s="5"/>
      <c r="AW682" s="5"/>
      <c r="AX682" s="5"/>
      <c r="AY682" s="5"/>
      <c r="AZ682" s="5"/>
      <c r="BA682" s="5"/>
      <c r="BB682" s="5"/>
      <c r="BC682" s="5"/>
      <c r="BD682" s="5"/>
      <c r="BE682" s="5"/>
      <c r="BF682" s="5"/>
      <c r="BG682" s="5"/>
      <c r="BH682" s="5"/>
      <c r="BI682" s="5"/>
      <c r="BJ682" s="5"/>
      <c r="BK682" s="5"/>
    </row>
    <row r="683" spans="2:63" ht="13">
      <c r="B683" s="10"/>
      <c r="D683" s="3"/>
      <c r="E683" s="3"/>
      <c r="F683" s="3"/>
      <c r="G683" s="5"/>
      <c r="H683" s="182"/>
      <c r="I683" s="182"/>
      <c r="K683" s="7"/>
      <c r="L683" s="7"/>
      <c r="AB683" s="8"/>
      <c r="AC683" s="8"/>
      <c r="AD683" s="8"/>
      <c r="AE683" s="8"/>
      <c r="AF683" s="8"/>
      <c r="AG683" s="8"/>
      <c r="AH683" s="8"/>
      <c r="AT683" s="8"/>
      <c r="AV683" s="5"/>
      <c r="AW683" s="5"/>
      <c r="AX683" s="5"/>
      <c r="AY683" s="5"/>
      <c r="AZ683" s="5"/>
      <c r="BA683" s="5"/>
      <c r="BB683" s="5"/>
      <c r="BC683" s="5"/>
      <c r="BD683" s="5"/>
      <c r="BE683" s="5"/>
      <c r="BF683" s="5"/>
      <c r="BG683" s="5"/>
      <c r="BH683" s="5"/>
      <c r="BI683" s="5"/>
      <c r="BJ683" s="5"/>
      <c r="BK683" s="5"/>
    </row>
    <row r="684" spans="2:63" ht="13">
      <c r="B684" s="10"/>
      <c r="D684" s="3"/>
      <c r="E684" s="3"/>
      <c r="F684" s="3"/>
      <c r="G684" s="5"/>
      <c r="H684" s="182"/>
      <c r="I684" s="182"/>
      <c r="K684" s="7"/>
      <c r="L684" s="7"/>
      <c r="AB684" s="8"/>
      <c r="AC684" s="8"/>
      <c r="AD684" s="8"/>
      <c r="AE684" s="8"/>
      <c r="AF684" s="8"/>
      <c r="AG684" s="8"/>
      <c r="AH684" s="8"/>
      <c r="AT684" s="8"/>
      <c r="AV684" s="5"/>
      <c r="AW684" s="5"/>
      <c r="AX684" s="5"/>
      <c r="AY684" s="5"/>
      <c r="AZ684" s="5"/>
      <c r="BA684" s="5"/>
      <c r="BB684" s="5"/>
      <c r="BC684" s="5"/>
      <c r="BD684" s="5"/>
      <c r="BE684" s="5"/>
      <c r="BF684" s="5"/>
      <c r="BG684" s="5"/>
      <c r="BH684" s="5"/>
      <c r="BI684" s="5"/>
      <c r="BJ684" s="5"/>
      <c r="BK684" s="5"/>
    </row>
    <row r="685" spans="2:63" ht="13">
      <c r="B685" s="10"/>
      <c r="D685" s="3"/>
      <c r="E685" s="3"/>
      <c r="F685" s="3"/>
      <c r="G685" s="5"/>
      <c r="H685" s="182"/>
      <c r="I685" s="182"/>
      <c r="K685" s="7"/>
      <c r="L685" s="7"/>
      <c r="AB685" s="8"/>
      <c r="AC685" s="8"/>
      <c r="AD685" s="8"/>
      <c r="AE685" s="8"/>
      <c r="AF685" s="8"/>
      <c r="AG685" s="8"/>
      <c r="AH685" s="8"/>
      <c r="AT685" s="8"/>
      <c r="AV685" s="5"/>
      <c r="AW685" s="5"/>
      <c r="AX685" s="5"/>
      <c r="AY685" s="5"/>
      <c r="AZ685" s="5"/>
      <c r="BA685" s="5"/>
      <c r="BB685" s="5"/>
      <c r="BC685" s="5"/>
      <c r="BD685" s="5"/>
      <c r="BE685" s="5"/>
      <c r="BF685" s="5"/>
      <c r="BG685" s="5"/>
      <c r="BH685" s="5"/>
      <c r="BI685" s="5"/>
      <c r="BJ685" s="5"/>
      <c r="BK685" s="5"/>
    </row>
    <row r="686" spans="2:63" ht="13">
      <c r="B686" s="10"/>
      <c r="D686" s="3"/>
      <c r="E686" s="3"/>
      <c r="F686" s="3"/>
      <c r="G686" s="5"/>
      <c r="H686" s="182"/>
      <c r="I686" s="182"/>
      <c r="K686" s="7"/>
      <c r="L686" s="7"/>
      <c r="AB686" s="8"/>
      <c r="AC686" s="8"/>
      <c r="AD686" s="8"/>
      <c r="AE686" s="8"/>
      <c r="AF686" s="8"/>
      <c r="AG686" s="8"/>
      <c r="AH686" s="8"/>
      <c r="AT686" s="8"/>
      <c r="AV686" s="5"/>
      <c r="AW686" s="5"/>
      <c r="AX686" s="5"/>
      <c r="AY686" s="5"/>
      <c r="AZ686" s="5"/>
      <c r="BA686" s="5"/>
      <c r="BB686" s="5"/>
      <c r="BC686" s="5"/>
      <c r="BD686" s="5"/>
      <c r="BE686" s="5"/>
      <c r="BF686" s="5"/>
      <c r="BG686" s="5"/>
      <c r="BH686" s="5"/>
      <c r="BI686" s="5"/>
      <c r="BJ686" s="5"/>
      <c r="BK686" s="5"/>
    </row>
    <row r="687" spans="2:63" ht="13">
      <c r="B687" s="10"/>
      <c r="D687" s="3"/>
      <c r="E687" s="3"/>
      <c r="F687" s="3"/>
      <c r="G687" s="5"/>
      <c r="H687" s="182"/>
      <c r="I687" s="182"/>
      <c r="K687" s="7"/>
      <c r="L687" s="7"/>
      <c r="AB687" s="8"/>
      <c r="AC687" s="8"/>
      <c r="AD687" s="8"/>
      <c r="AE687" s="8"/>
      <c r="AF687" s="8"/>
      <c r="AG687" s="8"/>
      <c r="AH687" s="8"/>
      <c r="AT687" s="8"/>
      <c r="AV687" s="5"/>
      <c r="AW687" s="5"/>
      <c r="AX687" s="5"/>
      <c r="AY687" s="5"/>
      <c r="AZ687" s="5"/>
      <c r="BA687" s="5"/>
      <c r="BB687" s="5"/>
      <c r="BC687" s="5"/>
      <c r="BD687" s="5"/>
      <c r="BE687" s="5"/>
      <c r="BF687" s="5"/>
      <c r="BG687" s="5"/>
      <c r="BH687" s="5"/>
      <c r="BI687" s="5"/>
      <c r="BJ687" s="5"/>
      <c r="BK687" s="5"/>
    </row>
    <row r="688" spans="2:63" ht="13">
      <c r="B688" s="10"/>
      <c r="D688" s="3"/>
      <c r="E688" s="3"/>
      <c r="F688" s="3"/>
      <c r="G688" s="5"/>
      <c r="H688" s="182"/>
      <c r="I688" s="182"/>
      <c r="K688" s="7"/>
      <c r="L688" s="7"/>
      <c r="AB688" s="8"/>
      <c r="AC688" s="8"/>
      <c r="AD688" s="8"/>
      <c r="AE688" s="8"/>
      <c r="AF688" s="8"/>
      <c r="AG688" s="8"/>
      <c r="AH688" s="8"/>
      <c r="AT688" s="8"/>
      <c r="AV688" s="5"/>
      <c r="AW688" s="5"/>
      <c r="AX688" s="5"/>
      <c r="AY688" s="5"/>
      <c r="AZ688" s="5"/>
      <c r="BA688" s="5"/>
      <c r="BB688" s="5"/>
      <c r="BC688" s="5"/>
      <c r="BD688" s="5"/>
      <c r="BE688" s="5"/>
      <c r="BF688" s="5"/>
      <c r="BG688" s="5"/>
      <c r="BH688" s="5"/>
      <c r="BI688" s="5"/>
      <c r="BJ688" s="5"/>
      <c r="BK688" s="5"/>
    </row>
    <row r="689" spans="2:63" ht="13">
      <c r="B689" s="10"/>
      <c r="D689" s="3"/>
      <c r="E689" s="3"/>
      <c r="F689" s="3"/>
      <c r="G689" s="5"/>
      <c r="H689" s="182"/>
      <c r="I689" s="182"/>
      <c r="K689" s="7"/>
      <c r="L689" s="7"/>
      <c r="AB689" s="8"/>
      <c r="AC689" s="8"/>
      <c r="AD689" s="8"/>
      <c r="AE689" s="8"/>
      <c r="AF689" s="8"/>
      <c r="AG689" s="8"/>
      <c r="AH689" s="8"/>
      <c r="AT689" s="8"/>
      <c r="AV689" s="5"/>
      <c r="AW689" s="5"/>
      <c r="AX689" s="5"/>
      <c r="AY689" s="5"/>
      <c r="AZ689" s="5"/>
      <c r="BA689" s="5"/>
      <c r="BB689" s="5"/>
      <c r="BC689" s="5"/>
      <c r="BD689" s="5"/>
      <c r="BE689" s="5"/>
      <c r="BF689" s="5"/>
      <c r="BG689" s="5"/>
      <c r="BH689" s="5"/>
      <c r="BI689" s="5"/>
      <c r="BJ689" s="5"/>
      <c r="BK689" s="5"/>
    </row>
    <row r="690" spans="2:63" ht="13">
      <c r="B690" s="10"/>
      <c r="D690" s="3"/>
      <c r="E690" s="3"/>
      <c r="F690" s="3"/>
      <c r="G690" s="5"/>
      <c r="H690" s="182"/>
      <c r="I690" s="182"/>
      <c r="K690" s="7"/>
      <c r="L690" s="7"/>
      <c r="AB690" s="8"/>
      <c r="AC690" s="8"/>
      <c r="AD690" s="8"/>
      <c r="AE690" s="8"/>
      <c r="AF690" s="8"/>
      <c r="AG690" s="8"/>
      <c r="AH690" s="8"/>
      <c r="AT690" s="8"/>
      <c r="AV690" s="5"/>
      <c r="AW690" s="5"/>
      <c r="AX690" s="5"/>
      <c r="AY690" s="5"/>
      <c r="AZ690" s="5"/>
      <c r="BA690" s="5"/>
      <c r="BB690" s="5"/>
      <c r="BC690" s="5"/>
      <c r="BD690" s="5"/>
      <c r="BE690" s="5"/>
      <c r="BF690" s="5"/>
      <c r="BG690" s="5"/>
      <c r="BH690" s="5"/>
      <c r="BI690" s="5"/>
      <c r="BJ690" s="5"/>
      <c r="BK690" s="5"/>
    </row>
    <row r="691" spans="2:63" ht="13">
      <c r="B691" s="10"/>
      <c r="D691" s="3"/>
      <c r="E691" s="3"/>
      <c r="F691" s="3"/>
      <c r="G691" s="5"/>
      <c r="H691" s="182"/>
      <c r="I691" s="182"/>
      <c r="K691" s="7"/>
      <c r="L691" s="7"/>
      <c r="AB691" s="8"/>
      <c r="AC691" s="8"/>
      <c r="AD691" s="8"/>
      <c r="AE691" s="8"/>
      <c r="AF691" s="8"/>
      <c r="AG691" s="8"/>
      <c r="AH691" s="8"/>
      <c r="AT691" s="8"/>
      <c r="AV691" s="5"/>
      <c r="AW691" s="5"/>
      <c r="AX691" s="5"/>
      <c r="AY691" s="5"/>
      <c r="AZ691" s="5"/>
      <c r="BA691" s="5"/>
      <c r="BB691" s="5"/>
      <c r="BC691" s="5"/>
      <c r="BD691" s="5"/>
      <c r="BE691" s="5"/>
      <c r="BF691" s="5"/>
      <c r="BG691" s="5"/>
      <c r="BH691" s="5"/>
      <c r="BI691" s="5"/>
      <c r="BJ691" s="5"/>
      <c r="BK691" s="5"/>
    </row>
    <row r="692" spans="2:63" ht="13">
      <c r="B692" s="10"/>
      <c r="D692" s="3"/>
      <c r="E692" s="3"/>
      <c r="F692" s="3"/>
      <c r="G692" s="5"/>
      <c r="H692" s="182"/>
      <c r="I692" s="182"/>
      <c r="K692" s="7"/>
      <c r="L692" s="7"/>
      <c r="AB692" s="8"/>
      <c r="AC692" s="8"/>
      <c r="AD692" s="8"/>
      <c r="AE692" s="8"/>
      <c r="AF692" s="8"/>
      <c r="AG692" s="8"/>
      <c r="AH692" s="8"/>
      <c r="AT692" s="8"/>
      <c r="AV692" s="5"/>
      <c r="AW692" s="5"/>
      <c r="AX692" s="5"/>
      <c r="AY692" s="5"/>
      <c r="AZ692" s="5"/>
      <c r="BA692" s="5"/>
      <c r="BB692" s="5"/>
      <c r="BC692" s="5"/>
      <c r="BD692" s="5"/>
      <c r="BE692" s="5"/>
      <c r="BF692" s="5"/>
      <c r="BG692" s="5"/>
      <c r="BH692" s="5"/>
      <c r="BI692" s="5"/>
      <c r="BJ692" s="5"/>
      <c r="BK692" s="5"/>
    </row>
    <row r="693" spans="2:63" ht="13">
      <c r="B693" s="10"/>
      <c r="D693" s="3"/>
      <c r="E693" s="3"/>
      <c r="F693" s="3"/>
      <c r="G693" s="5"/>
      <c r="H693" s="182"/>
      <c r="I693" s="182"/>
      <c r="K693" s="7"/>
      <c r="L693" s="7"/>
      <c r="AB693" s="8"/>
      <c r="AC693" s="8"/>
      <c r="AD693" s="8"/>
      <c r="AE693" s="8"/>
      <c r="AF693" s="8"/>
      <c r="AG693" s="8"/>
      <c r="AH693" s="8"/>
      <c r="AT693" s="8"/>
      <c r="AV693" s="5"/>
      <c r="AW693" s="5"/>
      <c r="AX693" s="5"/>
      <c r="AY693" s="5"/>
      <c r="AZ693" s="5"/>
      <c r="BA693" s="5"/>
      <c r="BB693" s="5"/>
      <c r="BC693" s="5"/>
      <c r="BD693" s="5"/>
      <c r="BE693" s="5"/>
      <c r="BF693" s="5"/>
      <c r="BG693" s="5"/>
      <c r="BH693" s="5"/>
      <c r="BI693" s="5"/>
      <c r="BJ693" s="5"/>
      <c r="BK693" s="5"/>
    </row>
    <row r="694" spans="2:63" ht="13">
      <c r="B694" s="10"/>
      <c r="D694" s="3"/>
      <c r="E694" s="3"/>
      <c r="F694" s="3"/>
      <c r="G694" s="5"/>
      <c r="H694" s="182"/>
      <c r="I694" s="182"/>
      <c r="K694" s="7"/>
      <c r="L694" s="7"/>
      <c r="AB694" s="8"/>
      <c r="AC694" s="8"/>
      <c r="AD694" s="8"/>
      <c r="AE694" s="8"/>
      <c r="AF694" s="8"/>
      <c r="AG694" s="8"/>
      <c r="AH694" s="8"/>
      <c r="AT694" s="8"/>
      <c r="AV694" s="5"/>
      <c r="AW694" s="5"/>
      <c r="AX694" s="5"/>
      <c r="AY694" s="5"/>
      <c r="AZ694" s="5"/>
      <c r="BA694" s="5"/>
      <c r="BB694" s="5"/>
      <c r="BC694" s="5"/>
      <c r="BD694" s="5"/>
      <c r="BE694" s="5"/>
      <c r="BF694" s="5"/>
      <c r="BG694" s="5"/>
      <c r="BH694" s="5"/>
      <c r="BI694" s="5"/>
      <c r="BJ694" s="5"/>
      <c r="BK694" s="5"/>
    </row>
    <row r="695" spans="2:63" ht="13">
      <c r="B695" s="10"/>
      <c r="D695" s="3"/>
      <c r="E695" s="3"/>
      <c r="F695" s="3"/>
      <c r="G695" s="5"/>
      <c r="H695" s="182"/>
      <c r="I695" s="182"/>
      <c r="K695" s="7"/>
      <c r="L695" s="7"/>
      <c r="AB695" s="8"/>
      <c r="AC695" s="8"/>
      <c r="AD695" s="8"/>
      <c r="AE695" s="8"/>
      <c r="AF695" s="8"/>
      <c r="AG695" s="8"/>
      <c r="AH695" s="8"/>
      <c r="AT695" s="8"/>
      <c r="AV695" s="5"/>
      <c r="AW695" s="5"/>
      <c r="AX695" s="5"/>
      <c r="AY695" s="5"/>
      <c r="AZ695" s="5"/>
      <c r="BA695" s="5"/>
      <c r="BB695" s="5"/>
      <c r="BC695" s="5"/>
      <c r="BD695" s="5"/>
      <c r="BE695" s="5"/>
      <c r="BF695" s="5"/>
      <c r="BG695" s="5"/>
      <c r="BH695" s="5"/>
      <c r="BI695" s="5"/>
      <c r="BJ695" s="5"/>
      <c r="BK695" s="5"/>
    </row>
    <row r="696" spans="2:63" ht="13">
      <c r="B696" s="10"/>
      <c r="D696" s="3"/>
      <c r="E696" s="3"/>
      <c r="F696" s="3"/>
      <c r="G696" s="5"/>
      <c r="H696" s="182"/>
      <c r="I696" s="182"/>
      <c r="K696" s="7"/>
      <c r="L696" s="7"/>
      <c r="AB696" s="8"/>
      <c r="AC696" s="8"/>
      <c r="AD696" s="8"/>
      <c r="AE696" s="8"/>
      <c r="AF696" s="8"/>
      <c r="AG696" s="8"/>
      <c r="AH696" s="8"/>
      <c r="AT696" s="8"/>
      <c r="AV696" s="5"/>
      <c r="AW696" s="5"/>
      <c r="AX696" s="5"/>
      <c r="AY696" s="5"/>
      <c r="AZ696" s="5"/>
      <c r="BA696" s="5"/>
      <c r="BB696" s="5"/>
      <c r="BC696" s="5"/>
      <c r="BD696" s="5"/>
      <c r="BE696" s="5"/>
      <c r="BF696" s="5"/>
      <c r="BG696" s="5"/>
      <c r="BH696" s="5"/>
      <c r="BI696" s="5"/>
      <c r="BJ696" s="5"/>
      <c r="BK696" s="5"/>
    </row>
    <row r="697" spans="2:63" ht="13">
      <c r="B697" s="10"/>
      <c r="D697" s="3"/>
      <c r="E697" s="3"/>
      <c r="F697" s="3"/>
      <c r="G697" s="5"/>
      <c r="H697" s="182"/>
      <c r="I697" s="182"/>
      <c r="K697" s="7"/>
      <c r="L697" s="7"/>
      <c r="AB697" s="8"/>
      <c r="AC697" s="8"/>
      <c r="AD697" s="8"/>
      <c r="AE697" s="8"/>
      <c r="AF697" s="8"/>
      <c r="AG697" s="8"/>
      <c r="AH697" s="8"/>
      <c r="AT697" s="8"/>
      <c r="AV697" s="5"/>
      <c r="AW697" s="5"/>
      <c r="AX697" s="5"/>
      <c r="AY697" s="5"/>
      <c r="AZ697" s="5"/>
      <c r="BA697" s="5"/>
      <c r="BB697" s="5"/>
      <c r="BC697" s="5"/>
      <c r="BD697" s="5"/>
      <c r="BE697" s="5"/>
      <c r="BF697" s="5"/>
      <c r="BG697" s="5"/>
      <c r="BH697" s="5"/>
      <c r="BI697" s="5"/>
      <c r="BJ697" s="5"/>
      <c r="BK697" s="5"/>
    </row>
    <row r="698" spans="2:63" ht="13">
      <c r="B698" s="10"/>
      <c r="D698" s="3"/>
      <c r="E698" s="3"/>
      <c r="F698" s="3"/>
      <c r="G698" s="5"/>
      <c r="H698" s="182"/>
      <c r="I698" s="182"/>
      <c r="K698" s="7"/>
      <c r="L698" s="7"/>
      <c r="AB698" s="8"/>
      <c r="AC698" s="8"/>
      <c r="AD698" s="8"/>
      <c r="AE698" s="8"/>
      <c r="AF698" s="8"/>
      <c r="AG698" s="8"/>
      <c r="AH698" s="8"/>
      <c r="AT698" s="8"/>
      <c r="AV698" s="5"/>
      <c r="AW698" s="5"/>
      <c r="AX698" s="5"/>
      <c r="AY698" s="5"/>
      <c r="AZ698" s="5"/>
      <c r="BA698" s="5"/>
      <c r="BB698" s="5"/>
      <c r="BC698" s="5"/>
      <c r="BD698" s="5"/>
      <c r="BE698" s="5"/>
      <c r="BF698" s="5"/>
      <c r="BG698" s="5"/>
      <c r="BH698" s="5"/>
      <c r="BI698" s="5"/>
      <c r="BJ698" s="5"/>
      <c r="BK698" s="5"/>
    </row>
    <row r="699" spans="2:63" ht="13">
      <c r="B699" s="10"/>
      <c r="D699" s="3"/>
      <c r="E699" s="3"/>
      <c r="F699" s="3"/>
      <c r="G699" s="5"/>
      <c r="H699" s="182"/>
      <c r="I699" s="182"/>
      <c r="K699" s="7"/>
      <c r="L699" s="7"/>
      <c r="AB699" s="8"/>
      <c r="AC699" s="8"/>
      <c r="AD699" s="8"/>
      <c r="AE699" s="8"/>
      <c r="AF699" s="8"/>
      <c r="AG699" s="8"/>
      <c r="AH699" s="8"/>
      <c r="AT699" s="8"/>
      <c r="AV699" s="5"/>
      <c r="AW699" s="5"/>
      <c r="AX699" s="5"/>
      <c r="AY699" s="5"/>
      <c r="AZ699" s="5"/>
      <c r="BA699" s="5"/>
      <c r="BB699" s="5"/>
      <c r="BC699" s="5"/>
      <c r="BD699" s="5"/>
      <c r="BE699" s="5"/>
      <c r="BF699" s="5"/>
      <c r="BG699" s="5"/>
      <c r="BH699" s="5"/>
      <c r="BI699" s="5"/>
      <c r="BJ699" s="5"/>
      <c r="BK699" s="5"/>
    </row>
    <row r="700" spans="2:63" ht="13">
      <c r="B700" s="10"/>
      <c r="D700" s="3"/>
      <c r="E700" s="3"/>
      <c r="F700" s="3"/>
      <c r="G700" s="5"/>
      <c r="H700" s="182"/>
      <c r="I700" s="182"/>
      <c r="K700" s="7"/>
      <c r="L700" s="7"/>
      <c r="AB700" s="8"/>
      <c r="AC700" s="8"/>
      <c r="AD700" s="8"/>
      <c r="AE700" s="8"/>
      <c r="AF700" s="8"/>
      <c r="AG700" s="8"/>
      <c r="AH700" s="8"/>
      <c r="AT700" s="8"/>
      <c r="AV700" s="5"/>
      <c r="AW700" s="5"/>
      <c r="AX700" s="5"/>
      <c r="AY700" s="5"/>
      <c r="AZ700" s="5"/>
      <c r="BA700" s="5"/>
      <c r="BB700" s="5"/>
      <c r="BC700" s="5"/>
      <c r="BD700" s="5"/>
      <c r="BE700" s="5"/>
      <c r="BF700" s="5"/>
      <c r="BG700" s="5"/>
      <c r="BH700" s="5"/>
      <c r="BI700" s="5"/>
      <c r="BJ700" s="5"/>
      <c r="BK700" s="5"/>
    </row>
    <row r="701" spans="2:63" ht="13">
      <c r="B701" s="10"/>
      <c r="D701" s="3"/>
      <c r="E701" s="3"/>
      <c r="F701" s="3"/>
      <c r="G701" s="5"/>
      <c r="H701" s="182"/>
      <c r="I701" s="182"/>
      <c r="K701" s="7"/>
      <c r="L701" s="7"/>
      <c r="AB701" s="8"/>
      <c r="AC701" s="8"/>
      <c r="AD701" s="8"/>
      <c r="AE701" s="8"/>
      <c r="AF701" s="8"/>
      <c r="AG701" s="8"/>
      <c r="AH701" s="8"/>
      <c r="AT701" s="8"/>
      <c r="AV701" s="5"/>
      <c r="AW701" s="5"/>
      <c r="AX701" s="5"/>
      <c r="AY701" s="5"/>
      <c r="AZ701" s="5"/>
      <c r="BA701" s="5"/>
      <c r="BB701" s="5"/>
      <c r="BC701" s="5"/>
      <c r="BD701" s="5"/>
      <c r="BE701" s="5"/>
      <c r="BF701" s="5"/>
      <c r="BG701" s="5"/>
      <c r="BH701" s="5"/>
      <c r="BI701" s="5"/>
      <c r="BJ701" s="5"/>
      <c r="BK701" s="5"/>
    </row>
    <row r="702" spans="2:63" ht="13">
      <c r="B702" s="10"/>
      <c r="D702" s="3"/>
      <c r="E702" s="3"/>
      <c r="F702" s="3"/>
      <c r="G702" s="5"/>
      <c r="H702" s="182"/>
      <c r="I702" s="182"/>
      <c r="K702" s="7"/>
      <c r="L702" s="7"/>
      <c r="AB702" s="8"/>
      <c r="AC702" s="8"/>
      <c r="AD702" s="8"/>
      <c r="AE702" s="8"/>
      <c r="AF702" s="8"/>
      <c r="AG702" s="8"/>
      <c r="AH702" s="8"/>
      <c r="AT702" s="8"/>
      <c r="AV702" s="5"/>
      <c r="AW702" s="5"/>
      <c r="AX702" s="5"/>
      <c r="AY702" s="5"/>
      <c r="AZ702" s="5"/>
      <c r="BA702" s="5"/>
      <c r="BB702" s="5"/>
      <c r="BC702" s="5"/>
      <c r="BD702" s="5"/>
      <c r="BE702" s="5"/>
      <c r="BF702" s="5"/>
      <c r="BG702" s="5"/>
      <c r="BH702" s="5"/>
      <c r="BI702" s="5"/>
      <c r="BJ702" s="5"/>
      <c r="BK702" s="5"/>
    </row>
    <row r="703" spans="2:63" ht="13">
      <c r="B703" s="10"/>
      <c r="D703" s="3"/>
      <c r="E703" s="3"/>
      <c r="F703" s="3"/>
      <c r="G703" s="5"/>
      <c r="H703" s="182"/>
      <c r="I703" s="182"/>
      <c r="K703" s="7"/>
      <c r="L703" s="7"/>
      <c r="AB703" s="8"/>
      <c r="AC703" s="8"/>
      <c r="AD703" s="8"/>
      <c r="AE703" s="8"/>
      <c r="AF703" s="8"/>
      <c r="AG703" s="8"/>
      <c r="AH703" s="8"/>
      <c r="AT703" s="8"/>
      <c r="AV703" s="5"/>
      <c r="AW703" s="5"/>
      <c r="AX703" s="5"/>
      <c r="AY703" s="5"/>
      <c r="AZ703" s="5"/>
      <c r="BA703" s="5"/>
      <c r="BB703" s="5"/>
      <c r="BC703" s="5"/>
      <c r="BD703" s="5"/>
      <c r="BE703" s="5"/>
      <c r="BF703" s="5"/>
      <c r="BG703" s="5"/>
      <c r="BH703" s="5"/>
      <c r="BI703" s="5"/>
      <c r="BJ703" s="5"/>
      <c r="BK703" s="5"/>
    </row>
    <row r="704" spans="2:63" ht="13">
      <c r="B704" s="10"/>
      <c r="D704" s="3"/>
      <c r="E704" s="3"/>
      <c r="F704" s="3"/>
      <c r="G704" s="5"/>
      <c r="H704" s="182"/>
      <c r="I704" s="182"/>
      <c r="K704" s="7"/>
      <c r="L704" s="7"/>
      <c r="AB704" s="8"/>
      <c r="AC704" s="8"/>
      <c r="AD704" s="8"/>
      <c r="AE704" s="8"/>
      <c r="AF704" s="8"/>
      <c r="AG704" s="8"/>
      <c r="AH704" s="8"/>
      <c r="AT704" s="8"/>
      <c r="AV704" s="5"/>
      <c r="AW704" s="5"/>
      <c r="AX704" s="5"/>
      <c r="AY704" s="5"/>
      <c r="AZ704" s="5"/>
      <c r="BA704" s="5"/>
      <c r="BB704" s="5"/>
      <c r="BC704" s="5"/>
      <c r="BD704" s="5"/>
      <c r="BE704" s="5"/>
      <c r="BF704" s="5"/>
      <c r="BG704" s="5"/>
      <c r="BH704" s="5"/>
      <c r="BI704" s="5"/>
      <c r="BJ704" s="5"/>
      <c r="BK704" s="5"/>
    </row>
    <row r="705" spans="2:63" ht="13">
      <c r="B705" s="10"/>
      <c r="D705" s="3"/>
      <c r="E705" s="3"/>
      <c r="F705" s="3"/>
      <c r="G705" s="5"/>
      <c r="H705" s="182"/>
      <c r="I705" s="182"/>
      <c r="K705" s="7"/>
      <c r="L705" s="7"/>
      <c r="AB705" s="8"/>
      <c r="AC705" s="8"/>
      <c r="AD705" s="8"/>
      <c r="AE705" s="8"/>
      <c r="AF705" s="8"/>
      <c r="AG705" s="8"/>
      <c r="AH705" s="8"/>
      <c r="AT705" s="8"/>
      <c r="AV705" s="5"/>
      <c r="AW705" s="5"/>
      <c r="AX705" s="5"/>
      <c r="AY705" s="5"/>
      <c r="AZ705" s="5"/>
      <c r="BA705" s="5"/>
      <c r="BB705" s="5"/>
      <c r="BC705" s="5"/>
      <c r="BD705" s="5"/>
      <c r="BE705" s="5"/>
      <c r="BF705" s="5"/>
      <c r="BG705" s="5"/>
      <c r="BH705" s="5"/>
      <c r="BI705" s="5"/>
      <c r="BJ705" s="5"/>
      <c r="BK705" s="5"/>
    </row>
    <row r="706" spans="2:63" ht="13">
      <c r="B706" s="10"/>
      <c r="D706" s="3"/>
      <c r="E706" s="3"/>
      <c r="F706" s="3"/>
      <c r="G706" s="5"/>
      <c r="H706" s="182"/>
      <c r="I706" s="182"/>
      <c r="K706" s="7"/>
      <c r="L706" s="7"/>
      <c r="AB706" s="8"/>
      <c r="AC706" s="8"/>
      <c r="AD706" s="8"/>
      <c r="AE706" s="8"/>
      <c r="AF706" s="8"/>
      <c r="AG706" s="8"/>
      <c r="AH706" s="8"/>
      <c r="AT706" s="8"/>
      <c r="AV706" s="5"/>
      <c r="AW706" s="5"/>
      <c r="AX706" s="5"/>
      <c r="AY706" s="5"/>
      <c r="AZ706" s="5"/>
      <c r="BA706" s="5"/>
      <c r="BB706" s="5"/>
      <c r="BC706" s="5"/>
      <c r="BD706" s="5"/>
      <c r="BE706" s="5"/>
      <c r="BF706" s="5"/>
      <c r="BG706" s="5"/>
      <c r="BH706" s="5"/>
      <c r="BI706" s="5"/>
      <c r="BJ706" s="5"/>
      <c r="BK706" s="5"/>
    </row>
    <row r="707" spans="2:63" ht="13">
      <c r="B707" s="10"/>
      <c r="D707" s="3"/>
      <c r="E707" s="3"/>
      <c r="F707" s="3"/>
      <c r="G707" s="5"/>
      <c r="H707" s="182"/>
      <c r="I707" s="182"/>
      <c r="K707" s="7"/>
      <c r="L707" s="7"/>
      <c r="AB707" s="8"/>
      <c r="AC707" s="8"/>
      <c r="AD707" s="8"/>
      <c r="AE707" s="8"/>
      <c r="AF707" s="8"/>
      <c r="AG707" s="8"/>
      <c r="AH707" s="8"/>
      <c r="AT707" s="8"/>
      <c r="AV707" s="5"/>
      <c r="AW707" s="5"/>
      <c r="AX707" s="5"/>
      <c r="AY707" s="5"/>
      <c r="AZ707" s="5"/>
      <c r="BA707" s="5"/>
      <c r="BB707" s="5"/>
      <c r="BC707" s="5"/>
      <c r="BD707" s="5"/>
      <c r="BE707" s="5"/>
      <c r="BF707" s="5"/>
      <c r="BG707" s="5"/>
      <c r="BH707" s="5"/>
      <c r="BI707" s="5"/>
      <c r="BJ707" s="5"/>
      <c r="BK707" s="5"/>
    </row>
    <row r="708" spans="2:63" ht="13">
      <c r="B708" s="10"/>
      <c r="D708" s="3"/>
      <c r="E708" s="3"/>
      <c r="F708" s="3"/>
      <c r="G708" s="5"/>
      <c r="H708" s="182"/>
      <c r="I708" s="182"/>
      <c r="K708" s="7"/>
      <c r="L708" s="7"/>
      <c r="AB708" s="8"/>
      <c r="AC708" s="8"/>
      <c r="AD708" s="8"/>
      <c r="AE708" s="8"/>
      <c r="AF708" s="8"/>
      <c r="AG708" s="8"/>
      <c r="AH708" s="8"/>
      <c r="AT708" s="8"/>
      <c r="AV708" s="5"/>
      <c r="AW708" s="5"/>
      <c r="AX708" s="5"/>
      <c r="AY708" s="5"/>
      <c r="AZ708" s="5"/>
      <c r="BA708" s="5"/>
      <c r="BB708" s="5"/>
      <c r="BC708" s="5"/>
      <c r="BD708" s="5"/>
      <c r="BE708" s="5"/>
      <c r="BF708" s="5"/>
      <c r="BG708" s="5"/>
      <c r="BH708" s="5"/>
      <c r="BI708" s="5"/>
      <c r="BJ708" s="5"/>
      <c r="BK708" s="5"/>
    </row>
    <row r="709" spans="2:63" ht="13">
      <c r="B709" s="10"/>
      <c r="D709" s="3"/>
      <c r="E709" s="3"/>
      <c r="F709" s="3"/>
      <c r="G709" s="5"/>
      <c r="H709" s="182"/>
      <c r="I709" s="182"/>
      <c r="K709" s="7"/>
      <c r="L709" s="7"/>
      <c r="AB709" s="8"/>
      <c r="AC709" s="8"/>
      <c r="AD709" s="8"/>
      <c r="AE709" s="8"/>
      <c r="AF709" s="8"/>
      <c r="AG709" s="8"/>
      <c r="AH709" s="8"/>
      <c r="AT709" s="8"/>
      <c r="AV709" s="5"/>
      <c r="AW709" s="5"/>
      <c r="AX709" s="5"/>
      <c r="AY709" s="5"/>
      <c r="AZ709" s="5"/>
      <c r="BA709" s="5"/>
      <c r="BB709" s="5"/>
      <c r="BC709" s="5"/>
      <c r="BD709" s="5"/>
      <c r="BE709" s="5"/>
      <c r="BF709" s="5"/>
      <c r="BG709" s="5"/>
      <c r="BH709" s="5"/>
      <c r="BI709" s="5"/>
      <c r="BJ709" s="5"/>
      <c r="BK709" s="5"/>
    </row>
    <row r="710" spans="2:63" ht="13">
      <c r="B710" s="10"/>
      <c r="D710" s="3"/>
      <c r="E710" s="3"/>
      <c r="F710" s="3"/>
      <c r="G710" s="5"/>
      <c r="H710" s="182"/>
      <c r="I710" s="182"/>
      <c r="K710" s="7"/>
      <c r="L710" s="7"/>
      <c r="AB710" s="8"/>
      <c r="AC710" s="8"/>
      <c r="AD710" s="8"/>
      <c r="AE710" s="8"/>
      <c r="AF710" s="8"/>
      <c r="AG710" s="8"/>
      <c r="AH710" s="8"/>
      <c r="AT710" s="8"/>
      <c r="AV710" s="5"/>
      <c r="AW710" s="5"/>
      <c r="AX710" s="5"/>
      <c r="AY710" s="5"/>
      <c r="AZ710" s="5"/>
      <c r="BA710" s="5"/>
      <c r="BB710" s="5"/>
      <c r="BC710" s="5"/>
      <c r="BD710" s="5"/>
      <c r="BE710" s="5"/>
      <c r="BF710" s="5"/>
      <c r="BG710" s="5"/>
      <c r="BH710" s="5"/>
      <c r="BI710" s="5"/>
      <c r="BJ710" s="5"/>
      <c r="BK710" s="5"/>
    </row>
    <row r="711" spans="2:63" ht="13">
      <c r="B711" s="10"/>
      <c r="D711" s="3"/>
      <c r="E711" s="3"/>
      <c r="F711" s="3"/>
      <c r="G711" s="5"/>
      <c r="H711" s="182"/>
      <c r="I711" s="182"/>
      <c r="K711" s="7"/>
      <c r="L711" s="7"/>
      <c r="AB711" s="8"/>
      <c r="AC711" s="8"/>
      <c r="AD711" s="8"/>
      <c r="AE711" s="8"/>
      <c r="AF711" s="8"/>
      <c r="AG711" s="8"/>
      <c r="AH711" s="8"/>
      <c r="AT711" s="8"/>
      <c r="AV711" s="5"/>
      <c r="AW711" s="5"/>
      <c r="AX711" s="5"/>
      <c r="AY711" s="5"/>
      <c r="AZ711" s="5"/>
      <c r="BA711" s="5"/>
      <c r="BB711" s="5"/>
      <c r="BC711" s="5"/>
      <c r="BD711" s="5"/>
      <c r="BE711" s="5"/>
      <c r="BF711" s="5"/>
      <c r="BG711" s="5"/>
      <c r="BH711" s="5"/>
      <c r="BI711" s="5"/>
      <c r="BJ711" s="5"/>
      <c r="BK711" s="5"/>
    </row>
    <row r="712" spans="2:63" ht="13">
      <c r="B712" s="10"/>
      <c r="D712" s="3"/>
      <c r="E712" s="3"/>
      <c r="F712" s="3"/>
      <c r="G712" s="5"/>
      <c r="H712" s="182"/>
      <c r="I712" s="182"/>
      <c r="K712" s="7"/>
      <c r="L712" s="7"/>
      <c r="AB712" s="8"/>
      <c r="AC712" s="8"/>
      <c r="AD712" s="8"/>
      <c r="AE712" s="8"/>
      <c r="AF712" s="8"/>
      <c r="AG712" s="8"/>
      <c r="AH712" s="8"/>
      <c r="AT712" s="8"/>
      <c r="AV712" s="5"/>
      <c r="AW712" s="5"/>
      <c r="AX712" s="5"/>
      <c r="AY712" s="5"/>
      <c r="AZ712" s="5"/>
      <c r="BA712" s="5"/>
      <c r="BB712" s="5"/>
      <c r="BC712" s="5"/>
      <c r="BD712" s="5"/>
      <c r="BE712" s="5"/>
      <c r="BF712" s="5"/>
      <c r="BG712" s="5"/>
      <c r="BH712" s="5"/>
      <c r="BI712" s="5"/>
      <c r="BJ712" s="5"/>
      <c r="BK712" s="5"/>
    </row>
    <row r="713" spans="2:63" ht="13">
      <c r="B713" s="10"/>
      <c r="D713" s="3"/>
      <c r="E713" s="3"/>
      <c r="F713" s="3"/>
      <c r="G713" s="5"/>
      <c r="H713" s="182"/>
      <c r="I713" s="182"/>
      <c r="K713" s="7"/>
      <c r="L713" s="7"/>
      <c r="AB713" s="8"/>
      <c r="AC713" s="8"/>
      <c r="AD713" s="8"/>
      <c r="AE713" s="8"/>
      <c r="AF713" s="8"/>
      <c r="AG713" s="8"/>
      <c r="AH713" s="8"/>
      <c r="AT713" s="8"/>
      <c r="AV713" s="5"/>
      <c r="AW713" s="5"/>
      <c r="AX713" s="5"/>
      <c r="AY713" s="5"/>
      <c r="AZ713" s="5"/>
      <c r="BA713" s="5"/>
      <c r="BB713" s="5"/>
      <c r="BC713" s="5"/>
      <c r="BD713" s="5"/>
      <c r="BE713" s="5"/>
      <c r="BF713" s="5"/>
      <c r="BG713" s="5"/>
      <c r="BH713" s="5"/>
      <c r="BI713" s="5"/>
      <c r="BJ713" s="5"/>
      <c r="BK713" s="5"/>
    </row>
    <row r="714" spans="2:63" ht="13">
      <c r="B714" s="10"/>
      <c r="D714" s="3"/>
      <c r="E714" s="3"/>
      <c r="F714" s="3"/>
      <c r="G714" s="5"/>
      <c r="H714" s="182"/>
      <c r="I714" s="182"/>
      <c r="K714" s="7"/>
      <c r="L714" s="7"/>
      <c r="AB714" s="8"/>
      <c r="AC714" s="8"/>
      <c r="AD714" s="8"/>
      <c r="AE714" s="8"/>
      <c r="AF714" s="8"/>
      <c r="AG714" s="8"/>
      <c r="AH714" s="8"/>
      <c r="AT714" s="8"/>
      <c r="AV714" s="5"/>
      <c r="AW714" s="5"/>
      <c r="AX714" s="5"/>
      <c r="AY714" s="5"/>
      <c r="AZ714" s="5"/>
      <c r="BA714" s="5"/>
      <c r="BB714" s="5"/>
      <c r="BC714" s="5"/>
      <c r="BD714" s="5"/>
      <c r="BE714" s="5"/>
      <c r="BF714" s="5"/>
      <c r="BG714" s="5"/>
      <c r="BH714" s="5"/>
      <c r="BI714" s="5"/>
      <c r="BJ714" s="5"/>
      <c r="BK714" s="5"/>
    </row>
    <row r="715" spans="2:63" ht="13">
      <c r="B715" s="10"/>
      <c r="D715" s="3"/>
      <c r="E715" s="3"/>
      <c r="F715" s="3"/>
      <c r="G715" s="5"/>
      <c r="H715" s="182"/>
      <c r="I715" s="182"/>
      <c r="K715" s="7"/>
      <c r="L715" s="7"/>
      <c r="AB715" s="8"/>
      <c r="AC715" s="8"/>
      <c r="AD715" s="8"/>
      <c r="AE715" s="8"/>
      <c r="AF715" s="8"/>
      <c r="AG715" s="8"/>
      <c r="AH715" s="8"/>
      <c r="AT715" s="8"/>
      <c r="AV715" s="5"/>
      <c r="AW715" s="5"/>
      <c r="AX715" s="5"/>
      <c r="AY715" s="5"/>
      <c r="AZ715" s="5"/>
      <c r="BA715" s="5"/>
      <c r="BB715" s="5"/>
      <c r="BC715" s="5"/>
      <c r="BD715" s="5"/>
      <c r="BE715" s="5"/>
      <c r="BF715" s="5"/>
      <c r="BG715" s="5"/>
      <c r="BH715" s="5"/>
      <c r="BI715" s="5"/>
      <c r="BJ715" s="5"/>
      <c r="BK715" s="5"/>
    </row>
    <row r="716" spans="2:63" ht="13">
      <c r="B716" s="10"/>
      <c r="D716" s="3"/>
      <c r="E716" s="3"/>
      <c r="F716" s="3"/>
      <c r="G716" s="5"/>
      <c r="H716" s="182"/>
      <c r="I716" s="182"/>
      <c r="K716" s="7"/>
      <c r="L716" s="7"/>
      <c r="AB716" s="8"/>
      <c r="AC716" s="8"/>
      <c r="AD716" s="8"/>
      <c r="AE716" s="8"/>
      <c r="AF716" s="8"/>
      <c r="AG716" s="8"/>
      <c r="AH716" s="8"/>
      <c r="AT716" s="8"/>
      <c r="AV716" s="5"/>
      <c r="AW716" s="5"/>
      <c r="AX716" s="5"/>
      <c r="AY716" s="5"/>
      <c r="AZ716" s="5"/>
      <c r="BA716" s="5"/>
      <c r="BB716" s="5"/>
      <c r="BC716" s="5"/>
      <c r="BD716" s="5"/>
      <c r="BE716" s="5"/>
      <c r="BF716" s="5"/>
      <c r="BG716" s="5"/>
      <c r="BH716" s="5"/>
      <c r="BI716" s="5"/>
      <c r="BJ716" s="5"/>
      <c r="BK716" s="5"/>
    </row>
    <row r="717" spans="2:63" ht="13">
      <c r="B717" s="10"/>
      <c r="D717" s="3"/>
      <c r="E717" s="3"/>
      <c r="F717" s="3"/>
      <c r="G717" s="5"/>
      <c r="H717" s="182"/>
      <c r="I717" s="182"/>
      <c r="K717" s="7"/>
      <c r="L717" s="7"/>
      <c r="AB717" s="8"/>
      <c r="AC717" s="8"/>
      <c r="AD717" s="8"/>
      <c r="AE717" s="8"/>
      <c r="AF717" s="8"/>
      <c r="AG717" s="8"/>
      <c r="AH717" s="8"/>
      <c r="AT717" s="8"/>
      <c r="AV717" s="5"/>
      <c r="AW717" s="5"/>
      <c r="AX717" s="5"/>
      <c r="AY717" s="5"/>
      <c r="AZ717" s="5"/>
      <c r="BA717" s="5"/>
      <c r="BB717" s="5"/>
      <c r="BC717" s="5"/>
      <c r="BD717" s="5"/>
      <c r="BE717" s="5"/>
      <c r="BF717" s="5"/>
      <c r="BG717" s="5"/>
      <c r="BH717" s="5"/>
      <c r="BI717" s="5"/>
      <c r="BJ717" s="5"/>
      <c r="BK717" s="5"/>
    </row>
    <row r="718" spans="2:63" ht="13">
      <c r="B718" s="10"/>
      <c r="D718" s="3"/>
      <c r="E718" s="3"/>
      <c r="F718" s="3"/>
      <c r="G718" s="5"/>
      <c r="H718" s="182"/>
      <c r="I718" s="182"/>
      <c r="K718" s="7"/>
      <c r="L718" s="7"/>
      <c r="AB718" s="8"/>
      <c r="AC718" s="8"/>
      <c r="AD718" s="8"/>
      <c r="AE718" s="8"/>
      <c r="AF718" s="8"/>
      <c r="AG718" s="8"/>
      <c r="AH718" s="8"/>
      <c r="AT718" s="8"/>
      <c r="AV718" s="5"/>
      <c r="AW718" s="5"/>
      <c r="AX718" s="5"/>
      <c r="AY718" s="5"/>
      <c r="AZ718" s="5"/>
      <c r="BA718" s="5"/>
      <c r="BB718" s="5"/>
      <c r="BC718" s="5"/>
      <c r="BD718" s="5"/>
      <c r="BE718" s="5"/>
      <c r="BF718" s="5"/>
      <c r="BG718" s="5"/>
      <c r="BH718" s="5"/>
      <c r="BI718" s="5"/>
      <c r="BJ718" s="5"/>
      <c r="BK718" s="5"/>
    </row>
    <row r="719" spans="2:63" ht="13">
      <c r="B719" s="10"/>
      <c r="D719" s="3"/>
      <c r="E719" s="3"/>
      <c r="F719" s="3"/>
      <c r="G719" s="5"/>
      <c r="H719" s="182"/>
      <c r="I719" s="182"/>
      <c r="K719" s="7"/>
      <c r="L719" s="7"/>
      <c r="AB719" s="8"/>
      <c r="AC719" s="8"/>
      <c r="AD719" s="8"/>
      <c r="AE719" s="8"/>
      <c r="AF719" s="8"/>
      <c r="AG719" s="8"/>
      <c r="AH719" s="8"/>
      <c r="AT719" s="8"/>
      <c r="AV719" s="5"/>
      <c r="AW719" s="5"/>
      <c r="AX719" s="5"/>
      <c r="AY719" s="5"/>
      <c r="AZ719" s="5"/>
      <c r="BA719" s="5"/>
      <c r="BB719" s="5"/>
      <c r="BC719" s="5"/>
      <c r="BD719" s="5"/>
      <c r="BE719" s="5"/>
      <c r="BF719" s="5"/>
      <c r="BG719" s="5"/>
      <c r="BH719" s="5"/>
      <c r="BI719" s="5"/>
      <c r="BJ719" s="5"/>
      <c r="BK719" s="5"/>
    </row>
    <row r="720" spans="2:63" ht="13">
      <c r="B720" s="10"/>
      <c r="D720" s="3"/>
      <c r="E720" s="3"/>
      <c r="F720" s="3"/>
      <c r="G720" s="5"/>
      <c r="H720" s="182"/>
      <c r="I720" s="182"/>
      <c r="K720" s="7"/>
      <c r="L720" s="7"/>
      <c r="AB720" s="8"/>
      <c r="AC720" s="8"/>
      <c r="AD720" s="8"/>
      <c r="AE720" s="8"/>
      <c r="AF720" s="8"/>
      <c r="AG720" s="8"/>
      <c r="AH720" s="8"/>
      <c r="AT720" s="8"/>
      <c r="AV720" s="5"/>
      <c r="AW720" s="5"/>
      <c r="AX720" s="5"/>
      <c r="AY720" s="5"/>
      <c r="AZ720" s="5"/>
      <c r="BA720" s="5"/>
      <c r="BB720" s="5"/>
      <c r="BC720" s="5"/>
      <c r="BD720" s="5"/>
      <c r="BE720" s="5"/>
      <c r="BF720" s="5"/>
      <c r="BG720" s="5"/>
      <c r="BH720" s="5"/>
      <c r="BI720" s="5"/>
      <c r="BJ720" s="5"/>
      <c r="BK720" s="5"/>
    </row>
    <row r="721" spans="2:63" ht="13">
      <c r="B721" s="10"/>
      <c r="D721" s="3"/>
      <c r="E721" s="3"/>
      <c r="F721" s="3"/>
      <c r="G721" s="5"/>
      <c r="H721" s="182"/>
      <c r="I721" s="182"/>
      <c r="K721" s="7"/>
      <c r="L721" s="7"/>
      <c r="AB721" s="8"/>
      <c r="AC721" s="8"/>
      <c r="AD721" s="8"/>
      <c r="AE721" s="8"/>
      <c r="AF721" s="8"/>
      <c r="AG721" s="8"/>
      <c r="AH721" s="8"/>
      <c r="AT721" s="8"/>
      <c r="AV721" s="5"/>
      <c r="AW721" s="5"/>
      <c r="AX721" s="5"/>
      <c r="AY721" s="5"/>
      <c r="AZ721" s="5"/>
      <c r="BA721" s="5"/>
      <c r="BB721" s="5"/>
      <c r="BC721" s="5"/>
      <c r="BD721" s="5"/>
      <c r="BE721" s="5"/>
      <c r="BF721" s="5"/>
      <c r="BG721" s="5"/>
      <c r="BH721" s="5"/>
      <c r="BI721" s="5"/>
      <c r="BJ721" s="5"/>
      <c r="BK721" s="5"/>
    </row>
    <row r="722" spans="2:63" ht="13">
      <c r="B722" s="10"/>
      <c r="D722" s="3"/>
      <c r="E722" s="3"/>
      <c r="F722" s="3"/>
      <c r="G722" s="5"/>
      <c r="H722" s="182"/>
      <c r="I722" s="182"/>
      <c r="K722" s="7"/>
      <c r="L722" s="7"/>
      <c r="AB722" s="8"/>
      <c r="AC722" s="8"/>
      <c r="AD722" s="8"/>
      <c r="AE722" s="8"/>
      <c r="AF722" s="8"/>
      <c r="AG722" s="8"/>
      <c r="AH722" s="8"/>
      <c r="AT722" s="8"/>
      <c r="AV722" s="5"/>
      <c r="AW722" s="5"/>
      <c r="AX722" s="5"/>
      <c r="AY722" s="5"/>
      <c r="AZ722" s="5"/>
      <c r="BA722" s="5"/>
      <c r="BB722" s="5"/>
      <c r="BC722" s="5"/>
      <c r="BD722" s="5"/>
      <c r="BE722" s="5"/>
      <c r="BF722" s="5"/>
      <c r="BG722" s="5"/>
      <c r="BH722" s="5"/>
      <c r="BI722" s="5"/>
      <c r="BJ722" s="5"/>
      <c r="BK722" s="5"/>
    </row>
    <row r="723" spans="2:63" ht="13">
      <c r="B723" s="10"/>
      <c r="D723" s="3"/>
      <c r="E723" s="3"/>
      <c r="F723" s="3"/>
      <c r="G723" s="5"/>
      <c r="H723" s="182"/>
      <c r="I723" s="182"/>
      <c r="K723" s="7"/>
      <c r="L723" s="7"/>
      <c r="AB723" s="8"/>
      <c r="AC723" s="8"/>
      <c r="AD723" s="8"/>
      <c r="AE723" s="8"/>
      <c r="AF723" s="8"/>
      <c r="AG723" s="8"/>
      <c r="AH723" s="8"/>
      <c r="AT723" s="8"/>
      <c r="AV723" s="5"/>
      <c r="AW723" s="5"/>
      <c r="AX723" s="5"/>
      <c r="AY723" s="5"/>
      <c r="AZ723" s="5"/>
      <c r="BA723" s="5"/>
      <c r="BB723" s="5"/>
      <c r="BC723" s="5"/>
      <c r="BD723" s="5"/>
      <c r="BE723" s="5"/>
      <c r="BF723" s="5"/>
      <c r="BG723" s="5"/>
      <c r="BH723" s="5"/>
      <c r="BI723" s="5"/>
      <c r="BJ723" s="5"/>
      <c r="BK723" s="5"/>
    </row>
    <row r="724" spans="2:63" ht="13">
      <c r="B724" s="10"/>
      <c r="D724" s="3"/>
      <c r="E724" s="3"/>
      <c r="F724" s="3"/>
      <c r="G724" s="5"/>
      <c r="H724" s="182"/>
      <c r="I724" s="182"/>
      <c r="K724" s="7"/>
      <c r="L724" s="7"/>
      <c r="AB724" s="8"/>
      <c r="AC724" s="8"/>
      <c r="AD724" s="8"/>
      <c r="AE724" s="8"/>
      <c r="AF724" s="8"/>
      <c r="AG724" s="8"/>
      <c r="AH724" s="8"/>
      <c r="AT724" s="8"/>
      <c r="AV724" s="5"/>
      <c r="AW724" s="5"/>
      <c r="AX724" s="5"/>
      <c r="AY724" s="5"/>
      <c r="AZ724" s="5"/>
      <c r="BA724" s="5"/>
      <c r="BB724" s="5"/>
      <c r="BC724" s="5"/>
      <c r="BD724" s="5"/>
      <c r="BE724" s="5"/>
      <c r="BF724" s="5"/>
      <c r="BG724" s="5"/>
      <c r="BH724" s="5"/>
      <c r="BI724" s="5"/>
      <c r="BJ724" s="5"/>
      <c r="BK724" s="5"/>
    </row>
    <row r="725" spans="2:63" ht="13">
      <c r="B725" s="10"/>
      <c r="D725" s="3"/>
      <c r="E725" s="3"/>
      <c r="F725" s="3"/>
      <c r="G725" s="5"/>
      <c r="H725" s="182"/>
      <c r="I725" s="182"/>
      <c r="K725" s="7"/>
      <c r="L725" s="7"/>
      <c r="AB725" s="8"/>
      <c r="AC725" s="8"/>
      <c r="AD725" s="8"/>
      <c r="AE725" s="8"/>
      <c r="AF725" s="8"/>
      <c r="AG725" s="8"/>
      <c r="AH725" s="8"/>
      <c r="AT725" s="8"/>
      <c r="AV725" s="5"/>
      <c r="AW725" s="5"/>
      <c r="AX725" s="5"/>
      <c r="AY725" s="5"/>
      <c r="AZ725" s="5"/>
      <c r="BA725" s="5"/>
      <c r="BB725" s="5"/>
      <c r="BC725" s="5"/>
      <c r="BD725" s="5"/>
      <c r="BE725" s="5"/>
      <c r="BF725" s="5"/>
      <c r="BG725" s="5"/>
      <c r="BH725" s="5"/>
      <c r="BI725" s="5"/>
      <c r="BJ725" s="5"/>
      <c r="BK725" s="5"/>
    </row>
    <row r="726" spans="2:63" ht="13">
      <c r="B726" s="10"/>
      <c r="D726" s="3"/>
      <c r="E726" s="3"/>
      <c r="F726" s="3"/>
      <c r="G726" s="5"/>
      <c r="H726" s="182"/>
      <c r="I726" s="182"/>
      <c r="K726" s="7"/>
      <c r="L726" s="7"/>
      <c r="AB726" s="8"/>
      <c r="AC726" s="8"/>
      <c r="AD726" s="8"/>
      <c r="AE726" s="8"/>
      <c r="AF726" s="8"/>
      <c r="AG726" s="8"/>
      <c r="AH726" s="8"/>
      <c r="AT726" s="8"/>
      <c r="AV726" s="5"/>
      <c r="AW726" s="5"/>
      <c r="AX726" s="5"/>
      <c r="AY726" s="5"/>
      <c r="AZ726" s="5"/>
      <c r="BA726" s="5"/>
      <c r="BB726" s="5"/>
      <c r="BC726" s="5"/>
      <c r="BD726" s="5"/>
      <c r="BE726" s="5"/>
      <c r="BF726" s="5"/>
      <c r="BG726" s="5"/>
      <c r="BH726" s="5"/>
      <c r="BI726" s="5"/>
      <c r="BJ726" s="5"/>
      <c r="BK726" s="5"/>
    </row>
    <row r="727" spans="2:63" ht="13">
      <c r="B727" s="10"/>
      <c r="D727" s="3"/>
      <c r="E727" s="3"/>
      <c r="F727" s="3"/>
      <c r="G727" s="5"/>
      <c r="H727" s="182"/>
      <c r="I727" s="182"/>
      <c r="K727" s="7"/>
      <c r="L727" s="7"/>
      <c r="AB727" s="8"/>
      <c r="AC727" s="8"/>
      <c r="AD727" s="8"/>
      <c r="AE727" s="8"/>
      <c r="AF727" s="8"/>
      <c r="AG727" s="8"/>
      <c r="AH727" s="8"/>
      <c r="AT727" s="8"/>
      <c r="AV727" s="5"/>
      <c r="AW727" s="5"/>
      <c r="AX727" s="5"/>
      <c r="AY727" s="5"/>
      <c r="AZ727" s="5"/>
      <c r="BA727" s="5"/>
      <c r="BB727" s="5"/>
      <c r="BC727" s="5"/>
      <c r="BD727" s="5"/>
      <c r="BE727" s="5"/>
      <c r="BF727" s="5"/>
      <c r="BG727" s="5"/>
      <c r="BH727" s="5"/>
      <c r="BI727" s="5"/>
      <c r="BJ727" s="5"/>
      <c r="BK727" s="5"/>
    </row>
    <row r="728" spans="2:63" ht="13">
      <c r="B728" s="10"/>
      <c r="D728" s="3"/>
      <c r="E728" s="3"/>
      <c r="F728" s="3"/>
      <c r="G728" s="5"/>
      <c r="H728" s="182"/>
      <c r="I728" s="182"/>
      <c r="K728" s="7"/>
      <c r="L728" s="7"/>
      <c r="AB728" s="8"/>
      <c r="AC728" s="8"/>
      <c r="AD728" s="8"/>
      <c r="AE728" s="8"/>
      <c r="AF728" s="8"/>
      <c r="AG728" s="8"/>
      <c r="AH728" s="8"/>
      <c r="AT728" s="8"/>
      <c r="AV728" s="5"/>
      <c r="AW728" s="5"/>
      <c r="AX728" s="5"/>
      <c r="AY728" s="5"/>
      <c r="AZ728" s="5"/>
      <c r="BA728" s="5"/>
      <c r="BB728" s="5"/>
      <c r="BC728" s="5"/>
      <c r="BD728" s="5"/>
      <c r="BE728" s="5"/>
      <c r="BF728" s="5"/>
      <c r="BG728" s="5"/>
      <c r="BH728" s="5"/>
      <c r="BI728" s="5"/>
      <c r="BJ728" s="5"/>
      <c r="BK728" s="5"/>
    </row>
    <row r="729" spans="2:63" ht="13">
      <c r="B729" s="10"/>
      <c r="D729" s="3"/>
      <c r="E729" s="3"/>
      <c r="F729" s="3"/>
      <c r="G729" s="5"/>
      <c r="H729" s="182"/>
      <c r="I729" s="182"/>
      <c r="K729" s="7"/>
      <c r="L729" s="7"/>
      <c r="AB729" s="8"/>
      <c r="AC729" s="8"/>
      <c r="AD729" s="8"/>
      <c r="AE729" s="8"/>
      <c r="AF729" s="8"/>
      <c r="AG729" s="8"/>
      <c r="AH729" s="8"/>
      <c r="AT729" s="8"/>
      <c r="AV729" s="5"/>
      <c r="AW729" s="5"/>
      <c r="AX729" s="5"/>
      <c r="AY729" s="5"/>
      <c r="AZ729" s="5"/>
      <c r="BA729" s="5"/>
      <c r="BB729" s="5"/>
      <c r="BC729" s="5"/>
      <c r="BD729" s="5"/>
      <c r="BE729" s="5"/>
      <c r="BF729" s="5"/>
      <c r="BG729" s="5"/>
      <c r="BH729" s="5"/>
      <c r="BI729" s="5"/>
      <c r="BJ729" s="5"/>
      <c r="BK729" s="5"/>
    </row>
    <row r="730" spans="2:63" ht="13">
      <c r="B730" s="10"/>
      <c r="D730" s="3"/>
      <c r="E730" s="3"/>
      <c r="F730" s="3"/>
      <c r="G730" s="5"/>
      <c r="H730" s="182"/>
      <c r="I730" s="182"/>
      <c r="K730" s="7"/>
      <c r="L730" s="7"/>
      <c r="AB730" s="8"/>
      <c r="AC730" s="8"/>
      <c r="AD730" s="8"/>
      <c r="AE730" s="8"/>
      <c r="AF730" s="8"/>
      <c r="AG730" s="8"/>
      <c r="AH730" s="8"/>
      <c r="AT730" s="8"/>
      <c r="AV730" s="5"/>
      <c r="AW730" s="5"/>
      <c r="AX730" s="5"/>
      <c r="AY730" s="5"/>
      <c r="AZ730" s="5"/>
      <c r="BA730" s="5"/>
      <c r="BB730" s="5"/>
      <c r="BC730" s="5"/>
      <c r="BD730" s="5"/>
      <c r="BE730" s="5"/>
      <c r="BF730" s="5"/>
      <c r="BG730" s="5"/>
      <c r="BH730" s="5"/>
      <c r="BI730" s="5"/>
      <c r="BJ730" s="5"/>
      <c r="BK730" s="5"/>
    </row>
    <row r="731" spans="2:63" ht="13">
      <c r="B731" s="10"/>
      <c r="D731" s="3"/>
      <c r="E731" s="3"/>
      <c r="F731" s="3"/>
      <c r="G731" s="5"/>
      <c r="H731" s="182"/>
      <c r="I731" s="182"/>
      <c r="K731" s="7"/>
      <c r="L731" s="7"/>
      <c r="AB731" s="8"/>
      <c r="AC731" s="8"/>
      <c r="AD731" s="8"/>
      <c r="AE731" s="8"/>
      <c r="AF731" s="8"/>
      <c r="AG731" s="8"/>
      <c r="AH731" s="8"/>
      <c r="AT731" s="8"/>
      <c r="AV731" s="5"/>
      <c r="AW731" s="5"/>
      <c r="AX731" s="5"/>
      <c r="AY731" s="5"/>
      <c r="AZ731" s="5"/>
      <c r="BA731" s="5"/>
      <c r="BB731" s="5"/>
      <c r="BC731" s="5"/>
      <c r="BD731" s="5"/>
      <c r="BE731" s="5"/>
      <c r="BF731" s="5"/>
      <c r="BG731" s="5"/>
      <c r="BH731" s="5"/>
      <c r="BI731" s="5"/>
      <c r="BJ731" s="5"/>
      <c r="BK731" s="5"/>
    </row>
    <row r="732" spans="2:63" ht="13">
      <c r="B732" s="10"/>
      <c r="D732" s="3"/>
      <c r="E732" s="3"/>
      <c r="F732" s="3"/>
      <c r="G732" s="5"/>
      <c r="H732" s="182"/>
      <c r="I732" s="182"/>
      <c r="K732" s="7"/>
      <c r="L732" s="7"/>
      <c r="AB732" s="8"/>
      <c r="AC732" s="8"/>
      <c r="AD732" s="8"/>
      <c r="AE732" s="8"/>
      <c r="AF732" s="8"/>
      <c r="AG732" s="8"/>
      <c r="AH732" s="8"/>
      <c r="AT732" s="8"/>
      <c r="AV732" s="5"/>
      <c r="AW732" s="5"/>
      <c r="AX732" s="5"/>
      <c r="AY732" s="5"/>
      <c r="AZ732" s="5"/>
      <c r="BA732" s="5"/>
      <c r="BB732" s="5"/>
      <c r="BC732" s="5"/>
      <c r="BD732" s="5"/>
      <c r="BE732" s="5"/>
      <c r="BF732" s="5"/>
      <c r="BG732" s="5"/>
      <c r="BH732" s="5"/>
      <c r="BI732" s="5"/>
      <c r="BJ732" s="5"/>
      <c r="BK732" s="5"/>
    </row>
    <row r="733" spans="2:63" ht="13">
      <c r="B733" s="10"/>
      <c r="D733" s="3"/>
      <c r="E733" s="3"/>
      <c r="F733" s="3"/>
      <c r="G733" s="5"/>
      <c r="H733" s="182"/>
      <c r="I733" s="182"/>
      <c r="K733" s="7"/>
      <c r="L733" s="7"/>
      <c r="AB733" s="8"/>
      <c r="AC733" s="8"/>
      <c r="AD733" s="8"/>
      <c r="AE733" s="8"/>
      <c r="AF733" s="8"/>
      <c r="AG733" s="8"/>
      <c r="AH733" s="8"/>
      <c r="AT733" s="8"/>
      <c r="AV733" s="5"/>
      <c r="AW733" s="5"/>
      <c r="AX733" s="5"/>
      <c r="AY733" s="5"/>
      <c r="AZ733" s="5"/>
      <c r="BA733" s="5"/>
      <c r="BB733" s="5"/>
      <c r="BC733" s="5"/>
      <c r="BD733" s="5"/>
      <c r="BE733" s="5"/>
      <c r="BF733" s="5"/>
      <c r="BG733" s="5"/>
      <c r="BH733" s="5"/>
      <c r="BI733" s="5"/>
      <c r="BJ733" s="5"/>
      <c r="BK733" s="5"/>
    </row>
    <row r="734" spans="2:63" ht="13">
      <c r="B734" s="10"/>
      <c r="D734" s="3"/>
      <c r="E734" s="3"/>
      <c r="F734" s="3"/>
      <c r="G734" s="5"/>
      <c r="H734" s="182"/>
      <c r="I734" s="182"/>
      <c r="K734" s="7"/>
      <c r="L734" s="7"/>
      <c r="AB734" s="8"/>
      <c r="AC734" s="8"/>
      <c r="AD734" s="8"/>
      <c r="AE734" s="8"/>
      <c r="AF734" s="8"/>
      <c r="AG734" s="8"/>
      <c r="AH734" s="8"/>
      <c r="AT734" s="8"/>
      <c r="AV734" s="5"/>
      <c r="AW734" s="5"/>
      <c r="AX734" s="5"/>
      <c r="AY734" s="5"/>
      <c r="AZ734" s="5"/>
      <c r="BA734" s="5"/>
      <c r="BB734" s="5"/>
      <c r="BC734" s="5"/>
      <c r="BD734" s="5"/>
      <c r="BE734" s="5"/>
      <c r="BF734" s="5"/>
      <c r="BG734" s="5"/>
      <c r="BH734" s="5"/>
      <c r="BI734" s="5"/>
      <c r="BJ734" s="5"/>
      <c r="BK734" s="5"/>
    </row>
    <row r="735" spans="2:63" ht="13">
      <c r="B735" s="10"/>
      <c r="D735" s="3"/>
      <c r="E735" s="3"/>
      <c r="F735" s="3"/>
      <c r="G735" s="5"/>
      <c r="H735" s="182"/>
      <c r="I735" s="182"/>
      <c r="K735" s="7"/>
      <c r="L735" s="7"/>
      <c r="AB735" s="8"/>
      <c r="AC735" s="8"/>
      <c r="AD735" s="8"/>
      <c r="AE735" s="8"/>
      <c r="AF735" s="8"/>
      <c r="AG735" s="8"/>
      <c r="AH735" s="8"/>
      <c r="AT735" s="8"/>
      <c r="AV735" s="5"/>
      <c r="AW735" s="5"/>
      <c r="AX735" s="5"/>
      <c r="AY735" s="5"/>
      <c r="AZ735" s="5"/>
      <c r="BA735" s="5"/>
      <c r="BB735" s="5"/>
      <c r="BC735" s="5"/>
      <c r="BD735" s="5"/>
      <c r="BE735" s="5"/>
      <c r="BF735" s="5"/>
      <c r="BG735" s="5"/>
      <c r="BH735" s="5"/>
      <c r="BI735" s="5"/>
      <c r="BJ735" s="5"/>
      <c r="BK735" s="5"/>
    </row>
    <row r="736" spans="2:63" ht="13">
      <c r="B736" s="10"/>
      <c r="D736" s="3"/>
      <c r="E736" s="3"/>
      <c r="F736" s="3"/>
      <c r="G736" s="5"/>
      <c r="H736" s="182"/>
      <c r="I736" s="182"/>
      <c r="K736" s="7"/>
      <c r="L736" s="7"/>
      <c r="AB736" s="8"/>
      <c r="AC736" s="8"/>
      <c r="AD736" s="8"/>
      <c r="AE736" s="8"/>
      <c r="AF736" s="8"/>
      <c r="AG736" s="8"/>
      <c r="AH736" s="8"/>
      <c r="AT736" s="8"/>
      <c r="AV736" s="5"/>
      <c r="AW736" s="5"/>
      <c r="AX736" s="5"/>
      <c r="AY736" s="5"/>
      <c r="AZ736" s="5"/>
      <c r="BA736" s="5"/>
      <c r="BB736" s="5"/>
      <c r="BC736" s="5"/>
      <c r="BD736" s="5"/>
      <c r="BE736" s="5"/>
      <c r="BF736" s="5"/>
      <c r="BG736" s="5"/>
      <c r="BH736" s="5"/>
      <c r="BI736" s="5"/>
      <c r="BJ736" s="5"/>
      <c r="BK736" s="5"/>
    </row>
    <row r="737" spans="2:63" ht="13">
      <c r="B737" s="10"/>
      <c r="D737" s="3"/>
      <c r="E737" s="3"/>
      <c r="F737" s="3"/>
      <c r="G737" s="5"/>
      <c r="H737" s="182"/>
      <c r="I737" s="182"/>
      <c r="K737" s="7"/>
      <c r="L737" s="7"/>
      <c r="AB737" s="8"/>
      <c r="AC737" s="8"/>
      <c r="AD737" s="8"/>
      <c r="AE737" s="8"/>
      <c r="AF737" s="8"/>
      <c r="AG737" s="8"/>
      <c r="AH737" s="8"/>
      <c r="AT737" s="8"/>
      <c r="AV737" s="5"/>
      <c r="AW737" s="5"/>
      <c r="AX737" s="5"/>
      <c r="AY737" s="5"/>
      <c r="AZ737" s="5"/>
      <c r="BA737" s="5"/>
      <c r="BB737" s="5"/>
      <c r="BC737" s="5"/>
      <c r="BD737" s="5"/>
      <c r="BE737" s="5"/>
      <c r="BF737" s="5"/>
      <c r="BG737" s="5"/>
      <c r="BH737" s="5"/>
      <c r="BI737" s="5"/>
      <c r="BJ737" s="5"/>
      <c r="BK737" s="5"/>
    </row>
    <row r="738" spans="2:63" ht="13">
      <c r="B738" s="10"/>
      <c r="D738" s="3"/>
      <c r="E738" s="3"/>
      <c r="F738" s="3"/>
      <c r="G738" s="5"/>
      <c r="H738" s="182"/>
      <c r="I738" s="182"/>
      <c r="K738" s="7"/>
      <c r="L738" s="7"/>
      <c r="AB738" s="8"/>
      <c r="AC738" s="8"/>
      <c r="AD738" s="8"/>
      <c r="AE738" s="8"/>
      <c r="AF738" s="8"/>
      <c r="AG738" s="8"/>
      <c r="AH738" s="8"/>
      <c r="AT738" s="8"/>
      <c r="AV738" s="5"/>
      <c r="AW738" s="5"/>
      <c r="AX738" s="5"/>
      <c r="AY738" s="5"/>
      <c r="AZ738" s="5"/>
      <c r="BA738" s="5"/>
      <c r="BB738" s="5"/>
      <c r="BC738" s="5"/>
      <c r="BD738" s="5"/>
      <c r="BE738" s="5"/>
      <c r="BF738" s="5"/>
      <c r="BG738" s="5"/>
      <c r="BH738" s="5"/>
      <c r="BI738" s="5"/>
      <c r="BJ738" s="5"/>
      <c r="BK738" s="5"/>
    </row>
    <row r="739" spans="2:63" ht="13">
      <c r="B739" s="10"/>
      <c r="D739" s="3"/>
      <c r="E739" s="3"/>
      <c r="F739" s="3"/>
      <c r="G739" s="5"/>
      <c r="H739" s="182"/>
      <c r="I739" s="182"/>
      <c r="K739" s="7"/>
      <c r="L739" s="7"/>
      <c r="AB739" s="8"/>
      <c r="AC739" s="8"/>
      <c r="AD739" s="8"/>
      <c r="AE739" s="8"/>
      <c r="AF739" s="8"/>
      <c r="AG739" s="8"/>
      <c r="AH739" s="8"/>
      <c r="AT739" s="8"/>
      <c r="AV739" s="5"/>
      <c r="AW739" s="5"/>
      <c r="AX739" s="5"/>
      <c r="AY739" s="5"/>
      <c r="AZ739" s="5"/>
      <c r="BA739" s="5"/>
      <c r="BB739" s="5"/>
      <c r="BC739" s="5"/>
      <c r="BD739" s="5"/>
      <c r="BE739" s="5"/>
      <c r="BF739" s="5"/>
      <c r="BG739" s="5"/>
      <c r="BH739" s="5"/>
      <c r="BI739" s="5"/>
      <c r="BJ739" s="5"/>
      <c r="BK739" s="5"/>
    </row>
    <row r="740" spans="2:63" ht="13">
      <c r="B740" s="10"/>
      <c r="D740" s="3"/>
      <c r="E740" s="3"/>
      <c r="F740" s="3"/>
      <c r="G740" s="5"/>
      <c r="H740" s="182"/>
      <c r="I740" s="182"/>
      <c r="K740" s="7"/>
      <c r="L740" s="7"/>
      <c r="AB740" s="8"/>
      <c r="AC740" s="8"/>
      <c r="AD740" s="8"/>
      <c r="AE740" s="8"/>
      <c r="AF740" s="8"/>
      <c r="AG740" s="8"/>
      <c r="AH740" s="8"/>
      <c r="AT740" s="8"/>
      <c r="AV740" s="5"/>
      <c r="AW740" s="5"/>
      <c r="AX740" s="5"/>
      <c r="AY740" s="5"/>
      <c r="AZ740" s="5"/>
      <c r="BA740" s="5"/>
      <c r="BB740" s="5"/>
      <c r="BC740" s="5"/>
      <c r="BD740" s="5"/>
      <c r="BE740" s="5"/>
      <c r="BF740" s="5"/>
      <c r="BG740" s="5"/>
      <c r="BH740" s="5"/>
      <c r="BI740" s="5"/>
      <c r="BJ740" s="5"/>
      <c r="BK740" s="5"/>
    </row>
    <row r="741" spans="2:63" ht="13">
      <c r="B741" s="10"/>
      <c r="D741" s="3"/>
      <c r="E741" s="3"/>
      <c r="F741" s="3"/>
      <c r="G741" s="5"/>
      <c r="H741" s="182"/>
      <c r="I741" s="182"/>
      <c r="K741" s="7"/>
      <c r="L741" s="7"/>
      <c r="AB741" s="8"/>
      <c r="AC741" s="8"/>
      <c r="AD741" s="8"/>
      <c r="AE741" s="8"/>
      <c r="AF741" s="8"/>
      <c r="AG741" s="8"/>
      <c r="AH741" s="8"/>
      <c r="AT741" s="8"/>
      <c r="AV741" s="5"/>
      <c r="AW741" s="5"/>
      <c r="AX741" s="5"/>
      <c r="AY741" s="5"/>
      <c r="AZ741" s="5"/>
      <c r="BA741" s="5"/>
      <c r="BB741" s="5"/>
      <c r="BC741" s="5"/>
      <c r="BD741" s="5"/>
      <c r="BE741" s="5"/>
      <c r="BF741" s="5"/>
      <c r="BG741" s="5"/>
      <c r="BH741" s="5"/>
      <c r="BI741" s="5"/>
      <c r="BJ741" s="5"/>
      <c r="BK741" s="5"/>
    </row>
    <row r="742" spans="2:63" ht="13">
      <c r="B742" s="10"/>
      <c r="D742" s="3"/>
      <c r="E742" s="3"/>
      <c r="F742" s="3"/>
      <c r="G742" s="5"/>
      <c r="H742" s="182"/>
      <c r="I742" s="182"/>
      <c r="K742" s="7"/>
      <c r="L742" s="7"/>
      <c r="AB742" s="8"/>
      <c r="AC742" s="8"/>
      <c r="AD742" s="8"/>
      <c r="AE742" s="8"/>
      <c r="AF742" s="8"/>
      <c r="AG742" s="8"/>
      <c r="AH742" s="8"/>
      <c r="AT742" s="8"/>
      <c r="AV742" s="5"/>
      <c r="AW742" s="5"/>
      <c r="AX742" s="5"/>
      <c r="AY742" s="5"/>
      <c r="AZ742" s="5"/>
      <c r="BA742" s="5"/>
      <c r="BB742" s="5"/>
      <c r="BC742" s="5"/>
      <c r="BD742" s="5"/>
      <c r="BE742" s="5"/>
      <c r="BF742" s="5"/>
      <c r="BG742" s="5"/>
      <c r="BH742" s="5"/>
      <c r="BI742" s="5"/>
      <c r="BJ742" s="5"/>
      <c r="BK742" s="5"/>
    </row>
    <row r="743" spans="2:63" ht="13">
      <c r="B743" s="10"/>
      <c r="D743" s="3"/>
      <c r="E743" s="3"/>
      <c r="F743" s="3"/>
      <c r="G743" s="5"/>
      <c r="H743" s="182"/>
      <c r="I743" s="182"/>
      <c r="K743" s="7"/>
      <c r="L743" s="7"/>
      <c r="AB743" s="8"/>
      <c r="AC743" s="8"/>
      <c r="AD743" s="8"/>
      <c r="AE743" s="8"/>
      <c r="AF743" s="8"/>
      <c r="AG743" s="8"/>
      <c r="AH743" s="8"/>
      <c r="AT743" s="8"/>
      <c r="AV743" s="5"/>
      <c r="AW743" s="5"/>
      <c r="AX743" s="5"/>
      <c r="AY743" s="5"/>
      <c r="AZ743" s="5"/>
      <c r="BA743" s="5"/>
      <c r="BB743" s="5"/>
      <c r="BC743" s="5"/>
      <c r="BD743" s="5"/>
      <c r="BE743" s="5"/>
      <c r="BF743" s="5"/>
      <c r="BG743" s="5"/>
      <c r="BH743" s="5"/>
      <c r="BI743" s="5"/>
      <c r="BJ743" s="5"/>
      <c r="BK743" s="5"/>
    </row>
    <row r="744" spans="2:63" ht="13">
      <c r="B744" s="10"/>
      <c r="D744" s="3"/>
      <c r="E744" s="3"/>
      <c r="F744" s="3"/>
      <c r="G744" s="5"/>
      <c r="H744" s="182"/>
      <c r="I744" s="182"/>
      <c r="K744" s="7"/>
      <c r="L744" s="7"/>
      <c r="AB744" s="8"/>
      <c r="AC744" s="8"/>
      <c r="AD744" s="8"/>
      <c r="AE744" s="8"/>
      <c r="AF744" s="8"/>
      <c r="AG744" s="8"/>
      <c r="AH744" s="8"/>
      <c r="AT744" s="8"/>
      <c r="AV744" s="5"/>
      <c r="AW744" s="5"/>
      <c r="AX744" s="5"/>
      <c r="AY744" s="5"/>
      <c r="AZ744" s="5"/>
      <c r="BA744" s="5"/>
      <c r="BB744" s="5"/>
      <c r="BC744" s="5"/>
      <c r="BD744" s="5"/>
      <c r="BE744" s="5"/>
      <c r="BF744" s="5"/>
      <c r="BG744" s="5"/>
      <c r="BH744" s="5"/>
      <c r="BI744" s="5"/>
      <c r="BJ744" s="5"/>
      <c r="BK744" s="5"/>
    </row>
    <row r="745" spans="2:63" ht="13">
      <c r="B745" s="10"/>
      <c r="D745" s="3"/>
      <c r="E745" s="3"/>
      <c r="F745" s="3"/>
      <c r="G745" s="5"/>
      <c r="H745" s="182"/>
      <c r="I745" s="182"/>
      <c r="K745" s="7"/>
      <c r="L745" s="7"/>
      <c r="AB745" s="8"/>
      <c r="AC745" s="8"/>
      <c r="AD745" s="8"/>
      <c r="AE745" s="8"/>
      <c r="AF745" s="8"/>
      <c r="AG745" s="8"/>
      <c r="AH745" s="8"/>
      <c r="AT745" s="8"/>
      <c r="AV745" s="5"/>
      <c r="AW745" s="5"/>
      <c r="AX745" s="5"/>
      <c r="AY745" s="5"/>
      <c r="AZ745" s="5"/>
      <c r="BA745" s="5"/>
      <c r="BB745" s="5"/>
      <c r="BC745" s="5"/>
      <c r="BD745" s="5"/>
      <c r="BE745" s="5"/>
      <c r="BF745" s="5"/>
      <c r="BG745" s="5"/>
      <c r="BH745" s="5"/>
      <c r="BI745" s="5"/>
      <c r="BJ745" s="5"/>
      <c r="BK745" s="5"/>
    </row>
    <row r="746" spans="2:63" ht="13">
      <c r="B746" s="10"/>
      <c r="D746" s="3"/>
      <c r="E746" s="3"/>
      <c r="F746" s="3"/>
      <c r="G746" s="5"/>
      <c r="H746" s="182"/>
      <c r="I746" s="182"/>
      <c r="K746" s="7"/>
      <c r="L746" s="7"/>
      <c r="AB746" s="8"/>
      <c r="AC746" s="8"/>
      <c r="AD746" s="8"/>
      <c r="AE746" s="8"/>
      <c r="AF746" s="8"/>
      <c r="AG746" s="8"/>
      <c r="AH746" s="8"/>
      <c r="AT746" s="8"/>
      <c r="AV746" s="5"/>
      <c r="AW746" s="5"/>
      <c r="AX746" s="5"/>
      <c r="AY746" s="5"/>
      <c r="AZ746" s="5"/>
      <c r="BA746" s="5"/>
      <c r="BB746" s="5"/>
      <c r="BC746" s="5"/>
      <c r="BD746" s="5"/>
      <c r="BE746" s="5"/>
      <c r="BF746" s="5"/>
      <c r="BG746" s="5"/>
      <c r="BH746" s="5"/>
      <c r="BI746" s="5"/>
      <c r="BJ746" s="5"/>
      <c r="BK746" s="5"/>
    </row>
    <row r="747" spans="2:63" ht="13">
      <c r="B747" s="10"/>
      <c r="D747" s="3"/>
      <c r="E747" s="3"/>
      <c r="F747" s="3"/>
      <c r="G747" s="5"/>
      <c r="H747" s="182"/>
      <c r="I747" s="182"/>
      <c r="K747" s="7"/>
      <c r="L747" s="7"/>
      <c r="AB747" s="8"/>
      <c r="AC747" s="8"/>
      <c r="AD747" s="8"/>
      <c r="AE747" s="8"/>
      <c r="AF747" s="8"/>
      <c r="AG747" s="8"/>
      <c r="AH747" s="8"/>
      <c r="AT747" s="8"/>
      <c r="AV747" s="5"/>
      <c r="AW747" s="5"/>
      <c r="AX747" s="5"/>
      <c r="AY747" s="5"/>
      <c r="AZ747" s="5"/>
      <c r="BA747" s="5"/>
      <c r="BB747" s="5"/>
      <c r="BC747" s="5"/>
      <c r="BD747" s="5"/>
      <c r="BE747" s="5"/>
      <c r="BF747" s="5"/>
      <c r="BG747" s="5"/>
      <c r="BH747" s="5"/>
      <c r="BI747" s="5"/>
      <c r="BJ747" s="5"/>
      <c r="BK747" s="5"/>
    </row>
    <row r="748" spans="2:63" ht="13">
      <c r="B748" s="10"/>
      <c r="D748" s="3"/>
      <c r="E748" s="3"/>
      <c r="F748" s="3"/>
      <c r="G748" s="5"/>
      <c r="H748" s="182"/>
      <c r="I748" s="182"/>
      <c r="K748" s="7"/>
      <c r="L748" s="7"/>
      <c r="AB748" s="8"/>
      <c r="AC748" s="8"/>
      <c r="AD748" s="8"/>
      <c r="AE748" s="8"/>
      <c r="AF748" s="8"/>
      <c r="AG748" s="8"/>
      <c r="AH748" s="8"/>
      <c r="AT748" s="8"/>
      <c r="AV748" s="5"/>
      <c r="AW748" s="5"/>
      <c r="AX748" s="5"/>
      <c r="AY748" s="5"/>
      <c r="AZ748" s="5"/>
      <c r="BA748" s="5"/>
      <c r="BB748" s="5"/>
      <c r="BC748" s="5"/>
      <c r="BD748" s="5"/>
      <c r="BE748" s="5"/>
      <c r="BF748" s="5"/>
      <c r="BG748" s="5"/>
      <c r="BH748" s="5"/>
      <c r="BI748" s="5"/>
      <c r="BJ748" s="5"/>
      <c r="BK748" s="5"/>
    </row>
    <row r="749" spans="2:63" ht="13">
      <c r="B749" s="10"/>
      <c r="D749" s="3"/>
      <c r="E749" s="3"/>
      <c r="F749" s="3"/>
      <c r="G749" s="5"/>
      <c r="H749" s="182"/>
      <c r="I749" s="182"/>
      <c r="K749" s="7"/>
      <c r="L749" s="7"/>
      <c r="AB749" s="8"/>
      <c r="AC749" s="8"/>
      <c r="AD749" s="8"/>
      <c r="AE749" s="8"/>
      <c r="AF749" s="8"/>
      <c r="AG749" s="8"/>
      <c r="AH749" s="8"/>
      <c r="AT749" s="8"/>
      <c r="AV749" s="5"/>
      <c r="AW749" s="5"/>
      <c r="AX749" s="5"/>
      <c r="AY749" s="5"/>
      <c r="AZ749" s="5"/>
      <c r="BA749" s="5"/>
      <c r="BB749" s="5"/>
      <c r="BC749" s="5"/>
      <c r="BD749" s="5"/>
      <c r="BE749" s="5"/>
      <c r="BF749" s="5"/>
      <c r="BG749" s="5"/>
      <c r="BH749" s="5"/>
      <c r="BI749" s="5"/>
      <c r="BJ749" s="5"/>
      <c r="BK749" s="5"/>
    </row>
    <row r="750" spans="2:63" ht="13">
      <c r="B750" s="10"/>
      <c r="D750" s="3"/>
      <c r="E750" s="3"/>
      <c r="F750" s="3"/>
      <c r="G750" s="5"/>
      <c r="H750" s="182"/>
      <c r="I750" s="182"/>
      <c r="K750" s="7"/>
      <c r="L750" s="7"/>
      <c r="AB750" s="8"/>
      <c r="AC750" s="8"/>
      <c r="AD750" s="8"/>
      <c r="AE750" s="8"/>
      <c r="AF750" s="8"/>
      <c r="AG750" s="8"/>
      <c r="AH750" s="8"/>
      <c r="AT750" s="8"/>
      <c r="AV750" s="5"/>
      <c r="AW750" s="5"/>
      <c r="AX750" s="5"/>
      <c r="AY750" s="5"/>
      <c r="AZ750" s="5"/>
      <c r="BA750" s="5"/>
      <c r="BB750" s="5"/>
      <c r="BC750" s="5"/>
      <c r="BD750" s="5"/>
      <c r="BE750" s="5"/>
      <c r="BF750" s="5"/>
      <c r="BG750" s="5"/>
      <c r="BH750" s="5"/>
      <c r="BI750" s="5"/>
      <c r="BJ750" s="5"/>
      <c r="BK750" s="5"/>
    </row>
    <row r="751" spans="2:63" ht="13">
      <c r="B751" s="10"/>
      <c r="D751" s="3"/>
      <c r="E751" s="3"/>
      <c r="F751" s="3"/>
      <c r="G751" s="5"/>
      <c r="H751" s="182"/>
      <c r="I751" s="182"/>
      <c r="K751" s="7"/>
      <c r="L751" s="7"/>
      <c r="AB751" s="8"/>
      <c r="AC751" s="8"/>
      <c r="AD751" s="8"/>
      <c r="AE751" s="8"/>
      <c r="AF751" s="8"/>
      <c r="AG751" s="8"/>
      <c r="AH751" s="8"/>
      <c r="AT751" s="8"/>
      <c r="AV751" s="5"/>
      <c r="AW751" s="5"/>
      <c r="AX751" s="5"/>
      <c r="AY751" s="5"/>
      <c r="AZ751" s="5"/>
      <c r="BA751" s="5"/>
      <c r="BB751" s="5"/>
      <c r="BC751" s="5"/>
      <c r="BD751" s="5"/>
      <c r="BE751" s="5"/>
      <c r="BF751" s="5"/>
      <c r="BG751" s="5"/>
      <c r="BH751" s="5"/>
      <c r="BI751" s="5"/>
      <c r="BJ751" s="5"/>
      <c r="BK751" s="5"/>
    </row>
    <row r="752" spans="2:63" ht="13">
      <c r="B752" s="10"/>
      <c r="D752" s="3"/>
      <c r="E752" s="3"/>
      <c r="F752" s="3"/>
      <c r="G752" s="5"/>
      <c r="H752" s="182"/>
      <c r="I752" s="182"/>
      <c r="K752" s="7"/>
      <c r="L752" s="7"/>
      <c r="AB752" s="8"/>
      <c r="AC752" s="8"/>
      <c r="AD752" s="8"/>
      <c r="AE752" s="8"/>
      <c r="AF752" s="8"/>
      <c r="AG752" s="8"/>
      <c r="AH752" s="8"/>
      <c r="AT752" s="8"/>
      <c r="AV752" s="5"/>
      <c r="AW752" s="5"/>
      <c r="AX752" s="5"/>
      <c r="AY752" s="5"/>
      <c r="AZ752" s="5"/>
      <c r="BA752" s="5"/>
      <c r="BB752" s="5"/>
      <c r="BC752" s="5"/>
      <c r="BD752" s="5"/>
      <c r="BE752" s="5"/>
      <c r="BF752" s="5"/>
      <c r="BG752" s="5"/>
      <c r="BH752" s="5"/>
      <c r="BI752" s="5"/>
      <c r="BJ752" s="5"/>
      <c r="BK752" s="5"/>
    </row>
    <row r="753" spans="2:63" ht="13">
      <c r="B753" s="10"/>
      <c r="D753" s="3"/>
      <c r="E753" s="3"/>
      <c r="F753" s="3"/>
      <c r="G753" s="5"/>
      <c r="H753" s="182"/>
      <c r="I753" s="182"/>
      <c r="K753" s="7"/>
      <c r="L753" s="7"/>
      <c r="AB753" s="8"/>
      <c r="AC753" s="8"/>
      <c r="AD753" s="8"/>
      <c r="AE753" s="8"/>
      <c r="AF753" s="8"/>
      <c r="AG753" s="8"/>
      <c r="AH753" s="8"/>
      <c r="AT753" s="8"/>
      <c r="AV753" s="5"/>
      <c r="AW753" s="5"/>
      <c r="AX753" s="5"/>
      <c r="AY753" s="5"/>
      <c r="AZ753" s="5"/>
      <c r="BA753" s="5"/>
      <c r="BB753" s="5"/>
      <c r="BC753" s="5"/>
      <c r="BD753" s="5"/>
      <c r="BE753" s="5"/>
      <c r="BF753" s="5"/>
      <c r="BG753" s="5"/>
      <c r="BH753" s="5"/>
      <c r="BI753" s="5"/>
      <c r="BJ753" s="5"/>
      <c r="BK753" s="5"/>
    </row>
    <row r="754" spans="2:63" ht="13">
      <c r="B754" s="10"/>
      <c r="D754" s="3"/>
      <c r="E754" s="3"/>
      <c r="F754" s="3"/>
      <c r="G754" s="5"/>
      <c r="H754" s="182"/>
      <c r="I754" s="182"/>
      <c r="K754" s="7"/>
      <c r="L754" s="7"/>
      <c r="AB754" s="8"/>
      <c r="AC754" s="8"/>
      <c r="AD754" s="8"/>
      <c r="AE754" s="8"/>
      <c r="AF754" s="8"/>
      <c r="AG754" s="8"/>
      <c r="AH754" s="8"/>
      <c r="AT754" s="8"/>
      <c r="AV754" s="5"/>
      <c r="AW754" s="5"/>
      <c r="AX754" s="5"/>
      <c r="AY754" s="5"/>
      <c r="AZ754" s="5"/>
      <c r="BA754" s="5"/>
      <c r="BB754" s="5"/>
      <c r="BC754" s="5"/>
      <c r="BD754" s="5"/>
      <c r="BE754" s="5"/>
      <c r="BF754" s="5"/>
      <c r="BG754" s="5"/>
      <c r="BH754" s="5"/>
      <c r="BI754" s="5"/>
      <c r="BJ754" s="5"/>
      <c r="BK754" s="5"/>
    </row>
    <row r="755" spans="2:63" ht="13">
      <c r="B755" s="10"/>
      <c r="D755" s="3"/>
      <c r="E755" s="3"/>
      <c r="F755" s="3"/>
      <c r="G755" s="5"/>
      <c r="H755" s="182"/>
      <c r="I755" s="182"/>
      <c r="K755" s="7"/>
      <c r="L755" s="7"/>
      <c r="AB755" s="8"/>
      <c r="AC755" s="8"/>
      <c r="AD755" s="8"/>
      <c r="AE755" s="8"/>
      <c r="AF755" s="8"/>
      <c r="AG755" s="8"/>
      <c r="AH755" s="8"/>
      <c r="AT755" s="8"/>
      <c r="AV755" s="5"/>
      <c r="AW755" s="5"/>
      <c r="AX755" s="5"/>
      <c r="AY755" s="5"/>
      <c r="AZ755" s="5"/>
      <c r="BA755" s="5"/>
      <c r="BB755" s="5"/>
      <c r="BC755" s="5"/>
      <c r="BD755" s="5"/>
      <c r="BE755" s="5"/>
      <c r="BF755" s="5"/>
      <c r="BG755" s="5"/>
      <c r="BH755" s="5"/>
      <c r="BI755" s="5"/>
      <c r="BJ755" s="5"/>
      <c r="BK755" s="5"/>
    </row>
    <row r="756" spans="2:63" ht="13">
      <c r="B756" s="10"/>
      <c r="D756" s="3"/>
      <c r="E756" s="3"/>
      <c r="F756" s="3"/>
      <c r="G756" s="5"/>
      <c r="H756" s="182"/>
      <c r="I756" s="182"/>
      <c r="K756" s="7"/>
      <c r="L756" s="7"/>
      <c r="AB756" s="8"/>
      <c r="AC756" s="8"/>
      <c r="AD756" s="8"/>
      <c r="AE756" s="8"/>
      <c r="AF756" s="8"/>
      <c r="AG756" s="8"/>
      <c r="AH756" s="8"/>
      <c r="AT756" s="8"/>
      <c r="AV756" s="5"/>
      <c r="AW756" s="5"/>
      <c r="AX756" s="5"/>
      <c r="AY756" s="5"/>
      <c r="AZ756" s="5"/>
      <c r="BA756" s="5"/>
      <c r="BB756" s="5"/>
      <c r="BC756" s="5"/>
      <c r="BD756" s="5"/>
      <c r="BE756" s="5"/>
      <c r="BF756" s="5"/>
      <c r="BG756" s="5"/>
      <c r="BH756" s="5"/>
      <c r="BI756" s="5"/>
      <c r="BJ756" s="5"/>
      <c r="BK756" s="5"/>
    </row>
    <row r="757" spans="2:63" ht="13">
      <c r="B757" s="10"/>
      <c r="D757" s="3"/>
      <c r="E757" s="3"/>
      <c r="F757" s="3"/>
      <c r="G757" s="5"/>
      <c r="H757" s="182"/>
      <c r="I757" s="182"/>
      <c r="K757" s="7"/>
      <c r="L757" s="7"/>
      <c r="AB757" s="8"/>
      <c r="AC757" s="8"/>
      <c r="AD757" s="8"/>
      <c r="AE757" s="8"/>
      <c r="AF757" s="8"/>
      <c r="AG757" s="8"/>
      <c r="AH757" s="8"/>
      <c r="AT757" s="8"/>
      <c r="AV757" s="5"/>
      <c r="AW757" s="5"/>
      <c r="AX757" s="5"/>
      <c r="AY757" s="5"/>
      <c r="AZ757" s="5"/>
      <c r="BA757" s="5"/>
      <c r="BB757" s="5"/>
      <c r="BC757" s="5"/>
      <c r="BD757" s="5"/>
      <c r="BE757" s="5"/>
      <c r="BF757" s="5"/>
      <c r="BG757" s="5"/>
      <c r="BH757" s="5"/>
      <c r="BI757" s="5"/>
      <c r="BJ757" s="5"/>
      <c r="BK757" s="5"/>
    </row>
    <row r="758" spans="2:63" ht="13">
      <c r="B758" s="10"/>
      <c r="D758" s="3"/>
      <c r="E758" s="3"/>
      <c r="F758" s="3"/>
      <c r="G758" s="5"/>
      <c r="H758" s="182"/>
      <c r="I758" s="182"/>
      <c r="K758" s="7"/>
      <c r="L758" s="7"/>
      <c r="AB758" s="8"/>
      <c r="AC758" s="8"/>
      <c r="AD758" s="8"/>
      <c r="AE758" s="8"/>
      <c r="AF758" s="8"/>
      <c r="AG758" s="8"/>
      <c r="AH758" s="8"/>
      <c r="AT758" s="8"/>
      <c r="AV758" s="5"/>
      <c r="AW758" s="5"/>
      <c r="AX758" s="5"/>
      <c r="AY758" s="5"/>
      <c r="AZ758" s="5"/>
      <c r="BA758" s="5"/>
      <c r="BB758" s="5"/>
      <c r="BC758" s="5"/>
      <c r="BD758" s="5"/>
      <c r="BE758" s="5"/>
      <c r="BF758" s="5"/>
      <c r="BG758" s="5"/>
      <c r="BH758" s="5"/>
      <c r="BI758" s="5"/>
      <c r="BJ758" s="5"/>
      <c r="BK758" s="5"/>
    </row>
    <row r="759" spans="2:63" ht="13">
      <c r="B759" s="10"/>
      <c r="D759" s="3"/>
      <c r="E759" s="3"/>
      <c r="F759" s="3"/>
      <c r="G759" s="5"/>
      <c r="H759" s="182"/>
      <c r="I759" s="182"/>
      <c r="K759" s="7"/>
      <c r="L759" s="7"/>
      <c r="AB759" s="8"/>
      <c r="AC759" s="8"/>
      <c r="AD759" s="8"/>
      <c r="AE759" s="8"/>
      <c r="AF759" s="8"/>
      <c r="AG759" s="8"/>
      <c r="AH759" s="8"/>
      <c r="AT759" s="8"/>
      <c r="AV759" s="5"/>
      <c r="AW759" s="5"/>
      <c r="AX759" s="5"/>
      <c r="AY759" s="5"/>
      <c r="AZ759" s="5"/>
      <c r="BA759" s="5"/>
      <c r="BB759" s="5"/>
      <c r="BC759" s="5"/>
      <c r="BD759" s="5"/>
      <c r="BE759" s="5"/>
      <c r="BF759" s="5"/>
      <c r="BG759" s="5"/>
      <c r="BH759" s="5"/>
      <c r="BI759" s="5"/>
      <c r="BJ759" s="5"/>
      <c r="BK759" s="5"/>
    </row>
    <row r="760" spans="2:63" ht="13">
      <c r="B760" s="10"/>
      <c r="D760" s="3"/>
      <c r="E760" s="3"/>
      <c r="F760" s="3"/>
      <c r="G760" s="5"/>
      <c r="H760" s="182"/>
      <c r="I760" s="182"/>
      <c r="K760" s="7"/>
      <c r="L760" s="7"/>
      <c r="AB760" s="8"/>
      <c r="AC760" s="8"/>
      <c r="AD760" s="8"/>
      <c r="AE760" s="8"/>
      <c r="AF760" s="8"/>
      <c r="AG760" s="8"/>
      <c r="AH760" s="8"/>
      <c r="AT760" s="8"/>
      <c r="AV760" s="5"/>
      <c r="AW760" s="5"/>
      <c r="AX760" s="5"/>
      <c r="AY760" s="5"/>
      <c r="AZ760" s="5"/>
      <c r="BA760" s="5"/>
      <c r="BB760" s="5"/>
      <c r="BC760" s="5"/>
      <c r="BD760" s="5"/>
      <c r="BE760" s="5"/>
      <c r="BF760" s="5"/>
      <c r="BG760" s="5"/>
      <c r="BH760" s="5"/>
      <c r="BI760" s="5"/>
      <c r="BJ760" s="5"/>
      <c r="BK760" s="5"/>
    </row>
    <row r="761" spans="2:63" ht="13">
      <c r="B761" s="10"/>
      <c r="D761" s="3"/>
      <c r="E761" s="3"/>
      <c r="F761" s="3"/>
      <c r="G761" s="5"/>
      <c r="H761" s="182"/>
      <c r="I761" s="182"/>
      <c r="K761" s="7"/>
      <c r="L761" s="7"/>
      <c r="AB761" s="8"/>
      <c r="AC761" s="8"/>
      <c r="AD761" s="8"/>
      <c r="AE761" s="8"/>
      <c r="AF761" s="8"/>
      <c r="AG761" s="8"/>
      <c r="AH761" s="8"/>
      <c r="AT761" s="8"/>
      <c r="AV761" s="5"/>
      <c r="AW761" s="5"/>
      <c r="AX761" s="5"/>
      <c r="AY761" s="5"/>
      <c r="AZ761" s="5"/>
      <c r="BA761" s="5"/>
      <c r="BB761" s="5"/>
      <c r="BC761" s="5"/>
      <c r="BD761" s="5"/>
      <c r="BE761" s="5"/>
      <c r="BF761" s="5"/>
      <c r="BG761" s="5"/>
      <c r="BH761" s="5"/>
      <c r="BI761" s="5"/>
      <c r="BJ761" s="5"/>
      <c r="BK761" s="5"/>
    </row>
    <row r="762" spans="2:63" ht="13">
      <c r="B762" s="10"/>
      <c r="D762" s="3"/>
      <c r="E762" s="3"/>
      <c r="F762" s="3"/>
      <c r="G762" s="5"/>
      <c r="H762" s="182"/>
      <c r="I762" s="182"/>
      <c r="K762" s="7"/>
      <c r="L762" s="7"/>
      <c r="AB762" s="8"/>
      <c r="AC762" s="8"/>
      <c r="AD762" s="8"/>
      <c r="AE762" s="8"/>
      <c r="AF762" s="8"/>
      <c r="AG762" s="8"/>
      <c r="AH762" s="8"/>
      <c r="AT762" s="8"/>
      <c r="AV762" s="5"/>
      <c r="AW762" s="5"/>
      <c r="AX762" s="5"/>
      <c r="AY762" s="5"/>
      <c r="AZ762" s="5"/>
      <c r="BA762" s="5"/>
      <c r="BB762" s="5"/>
      <c r="BC762" s="5"/>
      <c r="BD762" s="5"/>
      <c r="BE762" s="5"/>
      <c r="BF762" s="5"/>
      <c r="BG762" s="5"/>
      <c r="BH762" s="5"/>
      <c r="BI762" s="5"/>
      <c r="BJ762" s="5"/>
      <c r="BK762" s="5"/>
    </row>
    <row r="763" spans="2:63" ht="13">
      <c r="B763" s="10"/>
      <c r="D763" s="3"/>
      <c r="E763" s="3"/>
      <c r="F763" s="3"/>
      <c r="G763" s="5"/>
      <c r="H763" s="182"/>
      <c r="I763" s="182"/>
      <c r="K763" s="7"/>
      <c r="L763" s="7"/>
      <c r="AB763" s="8"/>
      <c r="AC763" s="8"/>
      <c r="AD763" s="8"/>
      <c r="AE763" s="8"/>
      <c r="AF763" s="8"/>
      <c r="AG763" s="8"/>
      <c r="AH763" s="8"/>
      <c r="AT763" s="8"/>
      <c r="AV763" s="5"/>
      <c r="AW763" s="5"/>
      <c r="AX763" s="5"/>
      <c r="AY763" s="5"/>
      <c r="AZ763" s="5"/>
      <c r="BA763" s="5"/>
      <c r="BB763" s="5"/>
      <c r="BC763" s="5"/>
      <c r="BD763" s="5"/>
      <c r="BE763" s="5"/>
      <c r="BF763" s="5"/>
      <c r="BG763" s="5"/>
      <c r="BH763" s="5"/>
      <c r="BI763" s="5"/>
      <c r="BJ763" s="5"/>
      <c r="BK763" s="5"/>
    </row>
    <row r="764" spans="2:63" ht="13">
      <c r="B764" s="10"/>
      <c r="D764" s="3"/>
      <c r="E764" s="3"/>
      <c r="F764" s="3"/>
      <c r="G764" s="5"/>
      <c r="H764" s="182"/>
      <c r="I764" s="182"/>
      <c r="K764" s="7"/>
      <c r="L764" s="7"/>
      <c r="AB764" s="8"/>
      <c r="AC764" s="8"/>
      <c r="AD764" s="8"/>
      <c r="AE764" s="8"/>
      <c r="AF764" s="8"/>
      <c r="AG764" s="8"/>
      <c r="AH764" s="8"/>
      <c r="AT764" s="8"/>
      <c r="AV764" s="5"/>
      <c r="AW764" s="5"/>
      <c r="AX764" s="5"/>
      <c r="AY764" s="5"/>
      <c r="AZ764" s="5"/>
      <c r="BA764" s="5"/>
      <c r="BB764" s="5"/>
      <c r="BC764" s="5"/>
      <c r="BD764" s="5"/>
      <c r="BE764" s="5"/>
      <c r="BF764" s="5"/>
      <c r="BG764" s="5"/>
      <c r="BH764" s="5"/>
      <c r="BI764" s="5"/>
      <c r="BJ764" s="5"/>
      <c r="BK764" s="5"/>
    </row>
    <row r="765" spans="2:63" ht="13">
      <c r="B765" s="10"/>
      <c r="D765" s="3"/>
      <c r="E765" s="3"/>
      <c r="F765" s="3"/>
      <c r="G765" s="5"/>
      <c r="H765" s="182"/>
      <c r="I765" s="182"/>
      <c r="K765" s="7"/>
      <c r="L765" s="7"/>
      <c r="AB765" s="8"/>
      <c r="AC765" s="8"/>
      <c r="AD765" s="8"/>
      <c r="AE765" s="8"/>
      <c r="AF765" s="8"/>
      <c r="AG765" s="8"/>
      <c r="AH765" s="8"/>
      <c r="AT765" s="8"/>
      <c r="AV765" s="5"/>
      <c r="AW765" s="5"/>
      <c r="AX765" s="5"/>
      <c r="AY765" s="5"/>
      <c r="AZ765" s="5"/>
      <c r="BA765" s="5"/>
      <c r="BB765" s="5"/>
      <c r="BC765" s="5"/>
      <c r="BD765" s="5"/>
      <c r="BE765" s="5"/>
      <c r="BF765" s="5"/>
      <c r="BG765" s="5"/>
      <c r="BH765" s="5"/>
      <c r="BI765" s="5"/>
      <c r="BJ765" s="5"/>
      <c r="BK765" s="5"/>
    </row>
    <row r="766" spans="2:63" ht="13">
      <c r="B766" s="10"/>
      <c r="D766" s="3"/>
      <c r="E766" s="3"/>
      <c r="F766" s="3"/>
      <c r="G766" s="5"/>
      <c r="H766" s="182"/>
      <c r="I766" s="182"/>
      <c r="K766" s="7"/>
      <c r="L766" s="7"/>
      <c r="AB766" s="8"/>
      <c r="AC766" s="8"/>
      <c r="AD766" s="8"/>
      <c r="AE766" s="8"/>
      <c r="AF766" s="8"/>
      <c r="AG766" s="8"/>
      <c r="AH766" s="8"/>
      <c r="AT766" s="8"/>
      <c r="AV766" s="5"/>
      <c r="AW766" s="5"/>
      <c r="AX766" s="5"/>
      <c r="AY766" s="5"/>
      <c r="AZ766" s="5"/>
      <c r="BA766" s="5"/>
      <c r="BB766" s="5"/>
      <c r="BC766" s="5"/>
      <c r="BD766" s="5"/>
      <c r="BE766" s="5"/>
      <c r="BF766" s="5"/>
      <c r="BG766" s="5"/>
      <c r="BH766" s="5"/>
      <c r="BI766" s="5"/>
      <c r="BJ766" s="5"/>
      <c r="BK766" s="5"/>
    </row>
    <row r="767" spans="2:63" ht="13">
      <c r="B767" s="10"/>
      <c r="D767" s="3"/>
      <c r="E767" s="3"/>
      <c r="F767" s="3"/>
      <c r="G767" s="5"/>
      <c r="H767" s="182"/>
      <c r="I767" s="182"/>
      <c r="K767" s="7"/>
      <c r="L767" s="7"/>
      <c r="AB767" s="8"/>
      <c r="AC767" s="8"/>
      <c r="AD767" s="8"/>
      <c r="AE767" s="8"/>
      <c r="AF767" s="8"/>
      <c r="AG767" s="8"/>
      <c r="AH767" s="8"/>
      <c r="AT767" s="8"/>
      <c r="AV767" s="5"/>
      <c r="AW767" s="5"/>
      <c r="AX767" s="5"/>
      <c r="AY767" s="5"/>
      <c r="AZ767" s="5"/>
      <c r="BA767" s="5"/>
      <c r="BB767" s="5"/>
      <c r="BC767" s="5"/>
      <c r="BD767" s="5"/>
      <c r="BE767" s="5"/>
      <c r="BF767" s="5"/>
      <c r="BG767" s="5"/>
      <c r="BH767" s="5"/>
      <c r="BI767" s="5"/>
      <c r="BJ767" s="5"/>
      <c r="BK767" s="5"/>
    </row>
    <row r="768" spans="2:63" ht="13">
      <c r="B768" s="10"/>
      <c r="D768" s="3"/>
      <c r="E768" s="3"/>
      <c r="F768" s="3"/>
      <c r="G768" s="5"/>
      <c r="H768" s="182"/>
      <c r="I768" s="182"/>
      <c r="K768" s="7"/>
      <c r="L768" s="7"/>
      <c r="AB768" s="8"/>
      <c r="AC768" s="8"/>
      <c r="AD768" s="8"/>
      <c r="AE768" s="8"/>
      <c r="AF768" s="8"/>
      <c r="AG768" s="8"/>
      <c r="AH768" s="8"/>
      <c r="AT768" s="8"/>
      <c r="AV768" s="5"/>
      <c r="AW768" s="5"/>
      <c r="AX768" s="5"/>
      <c r="AY768" s="5"/>
      <c r="AZ768" s="5"/>
      <c r="BA768" s="5"/>
      <c r="BB768" s="5"/>
      <c r="BC768" s="5"/>
      <c r="BD768" s="5"/>
      <c r="BE768" s="5"/>
      <c r="BF768" s="5"/>
      <c r="BG768" s="5"/>
      <c r="BH768" s="5"/>
      <c r="BI768" s="5"/>
      <c r="BJ768" s="5"/>
      <c r="BK768" s="5"/>
    </row>
    <row r="769" spans="2:63" ht="13">
      <c r="B769" s="10"/>
      <c r="D769" s="3"/>
      <c r="E769" s="3"/>
      <c r="F769" s="3"/>
      <c r="G769" s="5"/>
      <c r="H769" s="182"/>
      <c r="I769" s="182"/>
      <c r="K769" s="7"/>
      <c r="L769" s="7"/>
      <c r="AB769" s="8"/>
      <c r="AC769" s="8"/>
      <c r="AD769" s="8"/>
      <c r="AE769" s="8"/>
      <c r="AF769" s="8"/>
      <c r="AG769" s="8"/>
      <c r="AH769" s="8"/>
      <c r="AT769" s="8"/>
      <c r="AV769" s="5"/>
      <c r="AW769" s="5"/>
      <c r="AX769" s="5"/>
      <c r="AY769" s="5"/>
      <c r="AZ769" s="5"/>
      <c r="BA769" s="5"/>
      <c r="BB769" s="5"/>
      <c r="BC769" s="5"/>
      <c r="BD769" s="5"/>
      <c r="BE769" s="5"/>
      <c r="BF769" s="5"/>
      <c r="BG769" s="5"/>
      <c r="BH769" s="5"/>
      <c r="BI769" s="5"/>
      <c r="BJ769" s="5"/>
      <c r="BK769" s="5"/>
    </row>
    <row r="770" spans="2:63" ht="13">
      <c r="B770" s="10"/>
      <c r="D770" s="3"/>
      <c r="E770" s="3"/>
      <c r="F770" s="3"/>
      <c r="G770" s="5"/>
      <c r="H770" s="182"/>
      <c r="I770" s="182"/>
      <c r="K770" s="7"/>
      <c r="L770" s="7"/>
      <c r="AB770" s="8"/>
      <c r="AC770" s="8"/>
      <c r="AD770" s="8"/>
      <c r="AE770" s="8"/>
      <c r="AF770" s="8"/>
      <c r="AG770" s="8"/>
      <c r="AH770" s="8"/>
      <c r="AT770" s="8"/>
      <c r="AV770" s="5"/>
      <c r="AW770" s="5"/>
      <c r="AX770" s="5"/>
      <c r="AY770" s="5"/>
      <c r="AZ770" s="5"/>
      <c r="BA770" s="5"/>
      <c r="BB770" s="5"/>
      <c r="BC770" s="5"/>
      <c r="BD770" s="5"/>
      <c r="BE770" s="5"/>
      <c r="BF770" s="5"/>
      <c r="BG770" s="5"/>
      <c r="BH770" s="5"/>
      <c r="BI770" s="5"/>
      <c r="BJ770" s="5"/>
      <c r="BK770" s="5"/>
    </row>
    <row r="771" spans="2:63" ht="13">
      <c r="B771" s="10"/>
      <c r="D771" s="3"/>
      <c r="E771" s="3"/>
      <c r="F771" s="3"/>
      <c r="G771" s="5"/>
      <c r="H771" s="182"/>
      <c r="I771" s="182"/>
      <c r="K771" s="7"/>
      <c r="L771" s="7"/>
      <c r="AB771" s="8"/>
      <c r="AC771" s="8"/>
      <c r="AD771" s="8"/>
      <c r="AE771" s="8"/>
      <c r="AF771" s="8"/>
      <c r="AG771" s="8"/>
      <c r="AH771" s="8"/>
      <c r="AT771" s="8"/>
      <c r="AV771" s="5"/>
      <c r="AW771" s="5"/>
      <c r="AX771" s="5"/>
      <c r="AY771" s="5"/>
      <c r="AZ771" s="5"/>
      <c r="BA771" s="5"/>
      <c r="BB771" s="5"/>
      <c r="BC771" s="5"/>
      <c r="BD771" s="5"/>
      <c r="BE771" s="5"/>
      <c r="BF771" s="5"/>
      <c r="BG771" s="5"/>
      <c r="BH771" s="5"/>
      <c r="BI771" s="5"/>
      <c r="BJ771" s="5"/>
      <c r="BK771" s="5"/>
    </row>
    <row r="772" spans="2:63" ht="13">
      <c r="B772" s="10"/>
      <c r="D772" s="3"/>
      <c r="E772" s="3"/>
      <c r="F772" s="3"/>
      <c r="G772" s="5"/>
      <c r="H772" s="182"/>
      <c r="I772" s="182"/>
      <c r="K772" s="7"/>
      <c r="L772" s="7"/>
      <c r="AB772" s="8"/>
      <c r="AC772" s="8"/>
      <c r="AD772" s="8"/>
      <c r="AE772" s="8"/>
      <c r="AF772" s="8"/>
      <c r="AG772" s="8"/>
      <c r="AH772" s="8"/>
      <c r="AT772" s="8"/>
      <c r="AV772" s="5"/>
      <c r="AW772" s="5"/>
      <c r="AX772" s="5"/>
      <c r="AY772" s="5"/>
      <c r="AZ772" s="5"/>
      <c r="BA772" s="5"/>
      <c r="BB772" s="5"/>
      <c r="BC772" s="5"/>
      <c r="BD772" s="5"/>
      <c r="BE772" s="5"/>
      <c r="BF772" s="5"/>
      <c r="BG772" s="5"/>
      <c r="BH772" s="5"/>
      <c r="BI772" s="5"/>
      <c r="BJ772" s="5"/>
      <c r="BK772" s="5"/>
    </row>
    <row r="773" spans="2:63" ht="13">
      <c r="B773" s="10"/>
      <c r="D773" s="3"/>
      <c r="E773" s="3"/>
      <c r="F773" s="3"/>
      <c r="G773" s="5"/>
      <c r="H773" s="182"/>
      <c r="I773" s="182"/>
      <c r="K773" s="7"/>
      <c r="L773" s="7"/>
      <c r="AB773" s="8"/>
      <c r="AC773" s="8"/>
      <c r="AD773" s="8"/>
      <c r="AE773" s="8"/>
      <c r="AF773" s="8"/>
      <c r="AG773" s="8"/>
      <c r="AH773" s="8"/>
      <c r="AT773" s="8"/>
      <c r="AV773" s="5"/>
      <c r="AW773" s="5"/>
      <c r="AX773" s="5"/>
      <c r="AY773" s="5"/>
      <c r="AZ773" s="5"/>
      <c r="BA773" s="5"/>
      <c r="BB773" s="5"/>
      <c r="BC773" s="5"/>
      <c r="BD773" s="5"/>
      <c r="BE773" s="5"/>
      <c r="BF773" s="5"/>
      <c r="BG773" s="5"/>
      <c r="BH773" s="5"/>
      <c r="BI773" s="5"/>
      <c r="BJ773" s="5"/>
      <c r="BK773" s="5"/>
    </row>
    <row r="774" spans="2:63" ht="13">
      <c r="B774" s="10"/>
      <c r="D774" s="3"/>
      <c r="E774" s="3"/>
      <c r="F774" s="3"/>
      <c r="G774" s="5"/>
      <c r="H774" s="182"/>
      <c r="I774" s="182"/>
      <c r="K774" s="7"/>
      <c r="L774" s="7"/>
      <c r="AB774" s="8"/>
      <c r="AC774" s="8"/>
      <c r="AD774" s="8"/>
      <c r="AE774" s="8"/>
      <c r="AF774" s="8"/>
      <c r="AG774" s="8"/>
      <c r="AH774" s="8"/>
      <c r="AT774" s="8"/>
      <c r="AV774" s="5"/>
      <c r="AW774" s="5"/>
      <c r="AX774" s="5"/>
      <c r="AY774" s="5"/>
      <c r="AZ774" s="5"/>
      <c r="BA774" s="5"/>
      <c r="BB774" s="5"/>
      <c r="BC774" s="5"/>
      <c r="BD774" s="5"/>
      <c r="BE774" s="5"/>
      <c r="BF774" s="5"/>
      <c r="BG774" s="5"/>
      <c r="BH774" s="5"/>
      <c r="BI774" s="5"/>
      <c r="BJ774" s="5"/>
      <c r="BK774" s="5"/>
    </row>
    <row r="775" spans="2:63" ht="13">
      <c r="B775" s="10"/>
      <c r="D775" s="3"/>
      <c r="E775" s="3"/>
      <c r="F775" s="3"/>
      <c r="G775" s="5"/>
      <c r="H775" s="182"/>
      <c r="I775" s="182"/>
      <c r="K775" s="7"/>
      <c r="L775" s="7"/>
      <c r="AB775" s="8"/>
      <c r="AC775" s="8"/>
      <c r="AD775" s="8"/>
      <c r="AE775" s="8"/>
      <c r="AF775" s="8"/>
      <c r="AG775" s="8"/>
      <c r="AH775" s="8"/>
      <c r="AT775" s="8"/>
      <c r="AV775" s="5"/>
      <c r="AW775" s="5"/>
      <c r="AX775" s="5"/>
      <c r="AY775" s="5"/>
      <c r="AZ775" s="5"/>
      <c r="BA775" s="5"/>
      <c r="BB775" s="5"/>
      <c r="BC775" s="5"/>
      <c r="BD775" s="5"/>
      <c r="BE775" s="5"/>
      <c r="BF775" s="5"/>
      <c r="BG775" s="5"/>
      <c r="BH775" s="5"/>
      <c r="BI775" s="5"/>
      <c r="BJ775" s="5"/>
      <c r="BK775" s="5"/>
    </row>
    <row r="776" spans="2:63" ht="13">
      <c r="B776" s="10"/>
      <c r="D776" s="3"/>
      <c r="E776" s="3"/>
      <c r="F776" s="3"/>
      <c r="G776" s="5"/>
      <c r="H776" s="182"/>
      <c r="I776" s="182"/>
      <c r="K776" s="7"/>
      <c r="L776" s="7"/>
      <c r="AB776" s="8"/>
      <c r="AC776" s="8"/>
      <c r="AD776" s="8"/>
      <c r="AE776" s="8"/>
      <c r="AF776" s="8"/>
      <c r="AG776" s="8"/>
      <c r="AH776" s="8"/>
      <c r="AT776" s="8"/>
      <c r="AV776" s="5"/>
      <c r="AW776" s="5"/>
      <c r="AX776" s="5"/>
      <c r="AY776" s="5"/>
      <c r="AZ776" s="5"/>
      <c r="BA776" s="5"/>
      <c r="BB776" s="5"/>
      <c r="BC776" s="5"/>
      <c r="BD776" s="5"/>
      <c r="BE776" s="5"/>
      <c r="BF776" s="5"/>
      <c r="BG776" s="5"/>
      <c r="BH776" s="5"/>
      <c r="BI776" s="5"/>
      <c r="BJ776" s="5"/>
      <c r="BK776" s="5"/>
    </row>
    <row r="777" spans="2:63" ht="13">
      <c r="B777" s="10"/>
      <c r="D777" s="3"/>
      <c r="E777" s="3"/>
      <c r="F777" s="3"/>
      <c r="G777" s="5"/>
      <c r="H777" s="182"/>
      <c r="I777" s="182"/>
      <c r="K777" s="7"/>
      <c r="L777" s="7"/>
      <c r="AB777" s="8"/>
      <c r="AC777" s="8"/>
      <c r="AD777" s="8"/>
      <c r="AE777" s="8"/>
      <c r="AF777" s="8"/>
      <c r="AG777" s="8"/>
      <c r="AH777" s="8"/>
      <c r="AT777" s="8"/>
      <c r="AV777" s="5"/>
      <c r="AW777" s="5"/>
      <c r="AX777" s="5"/>
      <c r="AY777" s="5"/>
      <c r="AZ777" s="5"/>
      <c r="BA777" s="5"/>
      <c r="BB777" s="5"/>
      <c r="BC777" s="5"/>
      <c r="BD777" s="5"/>
      <c r="BE777" s="5"/>
      <c r="BF777" s="5"/>
      <c r="BG777" s="5"/>
      <c r="BH777" s="5"/>
      <c r="BI777" s="5"/>
      <c r="BJ777" s="5"/>
      <c r="BK777" s="5"/>
    </row>
    <row r="778" spans="2:63" ht="13">
      <c r="B778" s="10"/>
      <c r="D778" s="3"/>
      <c r="E778" s="3"/>
      <c r="F778" s="3"/>
      <c r="G778" s="5"/>
      <c r="H778" s="182"/>
      <c r="I778" s="182"/>
      <c r="K778" s="7"/>
      <c r="L778" s="7"/>
      <c r="AB778" s="8"/>
      <c r="AC778" s="8"/>
      <c r="AD778" s="8"/>
      <c r="AE778" s="8"/>
      <c r="AF778" s="8"/>
      <c r="AG778" s="8"/>
      <c r="AH778" s="8"/>
      <c r="AT778" s="8"/>
      <c r="AV778" s="5"/>
      <c r="AW778" s="5"/>
      <c r="AX778" s="5"/>
      <c r="AY778" s="5"/>
      <c r="AZ778" s="5"/>
      <c r="BA778" s="5"/>
      <c r="BB778" s="5"/>
      <c r="BC778" s="5"/>
      <c r="BD778" s="5"/>
      <c r="BE778" s="5"/>
      <c r="BF778" s="5"/>
      <c r="BG778" s="5"/>
      <c r="BH778" s="5"/>
      <c r="BI778" s="5"/>
      <c r="BJ778" s="5"/>
      <c r="BK778" s="5"/>
    </row>
    <row r="779" spans="2:63" ht="13">
      <c r="B779" s="10"/>
      <c r="D779" s="3"/>
      <c r="E779" s="3"/>
      <c r="F779" s="3"/>
      <c r="G779" s="5"/>
      <c r="H779" s="182"/>
      <c r="I779" s="182"/>
      <c r="K779" s="7"/>
      <c r="L779" s="7"/>
      <c r="AB779" s="8"/>
      <c r="AC779" s="8"/>
      <c r="AD779" s="8"/>
      <c r="AE779" s="8"/>
      <c r="AF779" s="8"/>
      <c r="AG779" s="8"/>
      <c r="AH779" s="8"/>
      <c r="AT779" s="8"/>
      <c r="AV779" s="5"/>
      <c r="AW779" s="5"/>
      <c r="AX779" s="5"/>
      <c r="AY779" s="5"/>
      <c r="AZ779" s="5"/>
      <c r="BA779" s="5"/>
      <c r="BB779" s="5"/>
      <c r="BC779" s="5"/>
      <c r="BD779" s="5"/>
      <c r="BE779" s="5"/>
      <c r="BF779" s="5"/>
      <c r="BG779" s="5"/>
      <c r="BH779" s="5"/>
      <c r="BI779" s="5"/>
      <c r="BJ779" s="5"/>
      <c r="BK779" s="5"/>
    </row>
    <row r="780" spans="2:63" ht="13">
      <c r="B780" s="10"/>
      <c r="D780" s="3"/>
      <c r="E780" s="3"/>
      <c r="F780" s="3"/>
      <c r="G780" s="5"/>
      <c r="H780" s="182"/>
      <c r="I780" s="182"/>
      <c r="K780" s="7"/>
      <c r="L780" s="7"/>
      <c r="AB780" s="8"/>
      <c r="AC780" s="8"/>
      <c r="AD780" s="8"/>
      <c r="AE780" s="8"/>
      <c r="AF780" s="8"/>
      <c r="AG780" s="8"/>
      <c r="AH780" s="8"/>
      <c r="AT780" s="8"/>
      <c r="AV780" s="5"/>
      <c r="AW780" s="5"/>
      <c r="AX780" s="5"/>
      <c r="AY780" s="5"/>
      <c r="AZ780" s="5"/>
      <c r="BA780" s="5"/>
      <c r="BB780" s="5"/>
      <c r="BC780" s="5"/>
      <c r="BD780" s="5"/>
      <c r="BE780" s="5"/>
      <c r="BF780" s="5"/>
      <c r="BG780" s="5"/>
      <c r="BH780" s="5"/>
      <c r="BI780" s="5"/>
      <c r="BJ780" s="5"/>
      <c r="BK780" s="5"/>
    </row>
    <row r="781" spans="2:63" ht="13">
      <c r="B781" s="10"/>
      <c r="D781" s="3"/>
      <c r="E781" s="3"/>
      <c r="F781" s="3"/>
      <c r="G781" s="5"/>
      <c r="H781" s="182"/>
      <c r="I781" s="182"/>
      <c r="K781" s="7"/>
      <c r="L781" s="7"/>
      <c r="AB781" s="8"/>
      <c r="AC781" s="8"/>
      <c r="AD781" s="8"/>
      <c r="AE781" s="8"/>
      <c r="AF781" s="8"/>
      <c r="AG781" s="8"/>
      <c r="AH781" s="8"/>
      <c r="AT781" s="8"/>
      <c r="AV781" s="5"/>
      <c r="AW781" s="5"/>
      <c r="AX781" s="5"/>
      <c r="AY781" s="5"/>
      <c r="AZ781" s="5"/>
      <c r="BA781" s="5"/>
      <c r="BB781" s="5"/>
      <c r="BC781" s="5"/>
      <c r="BD781" s="5"/>
      <c r="BE781" s="5"/>
      <c r="BF781" s="5"/>
      <c r="BG781" s="5"/>
      <c r="BH781" s="5"/>
      <c r="BI781" s="5"/>
      <c r="BJ781" s="5"/>
      <c r="BK781" s="5"/>
    </row>
    <row r="782" spans="2:63" ht="13">
      <c r="B782" s="10"/>
      <c r="D782" s="3"/>
      <c r="E782" s="3"/>
      <c r="F782" s="3"/>
      <c r="G782" s="5"/>
      <c r="H782" s="182"/>
      <c r="I782" s="182"/>
      <c r="K782" s="7"/>
      <c r="L782" s="7"/>
      <c r="AB782" s="8"/>
      <c r="AC782" s="8"/>
      <c r="AD782" s="8"/>
      <c r="AE782" s="8"/>
      <c r="AF782" s="8"/>
      <c r="AG782" s="8"/>
      <c r="AH782" s="8"/>
      <c r="AT782" s="8"/>
      <c r="AV782" s="5"/>
      <c r="AW782" s="5"/>
      <c r="AX782" s="5"/>
      <c r="AY782" s="5"/>
      <c r="AZ782" s="5"/>
      <c r="BA782" s="5"/>
      <c r="BB782" s="5"/>
      <c r="BC782" s="5"/>
      <c r="BD782" s="5"/>
      <c r="BE782" s="5"/>
      <c r="BF782" s="5"/>
      <c r="BG782" s="5"/>
      <c r="BH782" s="5"/>
      <c r="BI782" s="5"/>
      <c r="BJ782" s="5"/>
      <c r="BK782" s="5"/>
    </row>
    <row r="783" spans="2:63" ht="13">
      <c r="B783" s="10"/>
      <c r="D783" s="3"/>
      <c r="E783" s="3"/>
      <c r="F783" s="3"/>
      <c r="G783" s="5"/>
      <c r="H783" s="182"/>
      <c r="I783" s="182"/>
      <c r="K783" s="7"/>
      <c r="L783" s="7"/>
      <c r="AB783" s="8"/>
      <c r="AC783" s="8"/>
      <c r="AD783" s="8"/>
      <c r="AE783" s="8"/>
      <c r="AF783" s="8"/>
      <c r="AG783" s="8"/>
      <c r="AH783" s="8"/>
      <c r="AT783" s="8"/>
      <c r="AV783" s="5"/>
      <c r="AW783" s="5"/>
      <c r="AX783" s="5"/>
      <c r="AY783" s="5"/>
      <c r="AZ783" s="5"/>
      <c r="BA783" s="5"/>
      <c r="BB783" s="5"/>
      <c r="BC783" s="5"/>
      <c r="BD783" s="5"/>
      <c r="BE783" s="5"/>
      <c r="BF783" s="5"/>
      <c r="BG783" s="5"/>
      <c r="BH783" s="5"/>
      <c r="BI783" s="5"/>
      <c r="BJ783" s="5"/>
      <c r="BK783" s="5"/>
    </row>
    <row r="784" spans="2:63" ht="13">
      <c r="B784" s="10"/>
      <c r="D784" s="3"/>
      <c r="E784" s="3"/>
      <c r="F784" s="3"/>
      <c r="G784" s="5"/>
      <c r="H784" s="182"/>
      <c r="I784" s="182"/>
      <c r="K784" s="7"/>
      <c r="L784" s="7"/>
      <c r="AB784" s="8"/>
      <c r="AC784" s="8"/>
      <c r="AD784" s="8"/>
      <c r="AE784" s="8"/>
      <c r="AF784" s="8"/>
      <c r="AG784" s="8"/>
      <c r="AH784" s="8"/>
      <c r="AT784" s="8"/>
      <c r="AV784" s="5"/>
      <c r="AW784" s="5"/>
      <c r="AX784" s="5"/>
      <c r="AY784" s="5"/>
      <c r="AZ784" s="5"/>
      <c r="BA784" s="5"/>
      <c r="BB784" s="5"/>
      <c r="BC784" s="5"/>
      <c r="BD784" s="5"/>
      <c r="BE784" s="5"/>
      <c r="BF784" s="5"/>
      <c r="BG784" s="5"/>
      <c r="BH784" s="5"/>
      <c r="BI784" s="5"/>
      <c r="BJ784" s="5"/>
      <c r="BK784" s="5"/>
    </row>
    <row r="785" spans="2:63" ht="13">
      <c r="B785" s="10"/>
      <c r="D785" s="3"/>
      <c r="E785" s="3"/>
      <c r="F785" s="3"/>
      <c r="G785" s="5"/>
      <c r="H785" s="182"/>
      <c r="I785" s="182"/>
      <c r="K785" s="7"/>
      <c r="L785" s="7"/>
      <c r="AB785" s="8"/>
      <c r="AC785" s="8"/>
      <c r="AD785" s="8"/>
      <c r="AE785" s="8"/>
      <c r="AF785" s="8"/>
      <c r="AG785" s="8"/>
      <c r="AH785" s="8"/>
      <c r="AT785" s="8"/>
      <c r="AV785" s="5"/>
      <c r="AW785" s="5"/>
      <c r="AX785" s="5"/>
      <c r="AY785" s="5"/>
      <c r="AZ785" s="5"/>
      <c r="BA785" s="5"/>
      <c r="BB785" s="5"/>
      <c r="BC785" s="5"/>
      <c r="BD785" s="5"/>
      <c r="BE785" s="5"/>
      <c r="BF785" s="5"/>
      <c r="BG785" s="5"/>
      <c r="BH785" s="5"/>
      <c r="BI785" s="5"/>
      <c r="BJ785" s="5"/>
      <c r="BK785" s="5"/>
    </row>
    <row r="786" spans="2:63" ht="13">
      <c r="B786" s="10"/>
      <c r="D786" s="3"/>
      <c r="E786" s="3"/>
      <c r="F786" s="3"/>
      <c r="G786" s="5"/>
      <c r="H786" s="182"/>
      <c r="I786" s="182"/>
      <c r="K786" s="7"/>
      <c r="L786" s="7"/>
      <c r="AB786" s="8"/>
      <c r="AC786" s="8"/>
      <c r="AD786" s="8"/>
      <c r="AE786" s="8"/>
      <c r="AF786" s="8"/>
      <c r="AG786" s="8"/>
      <c r="AH786" s="8"/>
      <c r="AT786" s="8"/>
      <c r="AV786" s="5"/>
      <c r="AW786" s="5"/>
      <c r="AX786" s="5"/>
      <c r="AY786" s="5"/>
      <c r="AZ786" s="5"/>
      <c r="BA786" s="5"/>
      <c r="BB786" s="5"/>
      <c r="BC786" s="5"/>
      <c r="BD786" s="5"/>
      <c r="BE786" s="5"/>
      <c r="BF786" s="5"/>
      <c r="BG786" s="5"/>
      <c r="BH786" s="5"/>
      <c r="BI786" s="5"/>
      <c r="BJ786" s="5"/>
      <c r="BK786" s="5"/>
    </row>
    <row r="787" spans="2:63" ht="13">
      <c r="B787" s="10"/>
      <c r="D787" s="3"/>
      <c r="E787" s="3"/>
      <c r="F787" s="3"/>
      <c r="G787" s="5"/>
      <c r="H787" s="182"/>
      <c r="I787" s="182"/>
      <c r="K787" s="7"/>
      <c r="L787" s="7"/>
      <c r="AB787" s="8"/>
      <c r="AC787" s="8"/>
      <c r="AD787" s="8"/>
      <c r="AE787" s="8"/>
      <c r="AF787" s="8"/>
      <c r="AG787" s="8"/>
      <c r="AH787" s="8"/>
      <c r="AT787" s="8"/>
      <c r="AV787" s="5"/>
      <c r="AW787" s="5"/>
      <c r="AX787" s="5"/>
      <c r="AY787" s="5"/>
      <c r="AZ787" s="5"/>
      <c r="BA787" s="5"/>
      <c r="BB787" s="5"/>
      <c r="BC787" s="5"/>
      <c r="BD787" s="5"/>
      <c r="BE787" s="5"/>
      <c r="BF787" s="5"/>
      <c r="BG787" s="5"/>
      <c r="BH787" s="5"/>
      <c r="BI787" s="5"/>
      <c r="BJ787" s="5"/>
      <c r="BK787" s="5"/>
    </row>
    <row r="788" spans="2:63" ht="13">
      <c r="B788" s="10"/>
      <c r="D788" s="3"/>
      <c r="E788" s="3"/>
      <c r="F788" s="3"/>
      <c r="G788" s="5"/>
      <c r="H788" s="182"/>
      <c r="I788" s="182"/>
      <c r="K788" s="7"/>
      <c r="L788" s="7"/>
      <c r="AB788" s="8"/>
      <c r="AC788" s="8"/>
      <c r="AD788" s="8"/>
      <c r="AE788" s="8"/>
      <c r="AF788" s="8"/>
      <c r="AG788" s="8"/>
      <c r="AH788" s="8"/>
      <c r="AT788" s="8"/>
      <c r="AV788" s="5"/>
      <c r="AW788" s="5"/>
      <c r="AX788" s="5"/>
      <c r="AY788" s="5"/>
      <c r="AZ788" s="5"/>
      <c r="BA788" s="5"/>
      <c r="BB788" s="5"/>
      <c r="BC788" s="5"/>
      <c r="BD788" s="5"/>
      <c r="BE788" s="5"/>
      <c r="BF788" s="5"/>
      <c r="BG788" s="5"/>
      <c r="BH788" s="5"/>
      <c r="BI788" s="5"/>
      <c r="BJ788" s="5"/>
      <c r="BK788" s="5"/>
    </row>
    <row r="789" spans="2:63" ht="13">
      <c r="B789" s="10"/>
      <c r="D789" s="3"/>
      <c r="E789" s="3"/>
      <c r="F789" s="3"/>
      <c r="G789" s="5"/>
      <c r="H789" s="182"/>
      <c r="I789" s="182"/>
      <c r="K789" s="7"/>
      <c r="L789" s="7"/>
      <c r="AB789" s="8"/>
      <c r="AC789" s="8"/>
      <c r="AD789" s="8"/>
      <c r="AE789" s="8"/>
      <c r="AF789" s="8"/>
      <c r="AG789" s="8"/>
      <c r="AH789" s="8"/>
      <c r="AT789" s="8"/>
      <c r="AV789" s="5"/>
      <c r="AW789" s="5"/>
      <c r="AX789" s="5"/>
      <c r="AY789" s="5"/>
      <c r="AZ789" s="5"/>
      <c r="BA789" s="5"/>
      <c r="BB789" s="5"/>
      <c r="BC789" s="5"/>
      <c r="BD789" s="5"/>
      <c r="BE789" s="5"/>
      <c r="BF789" s="5"/>
      <c r="BG789" s="5"/>
      <c r="BH789" s="5"/>
      <c r="BI789" s="5"/>
      <c r="BJ789" s="5"/>
      <c r="BK789" s="5"/>
    </row>
    <row r="790" spans="2:63" ht="13">
      <c r="B790" s="10"/>
      <c r="D790" s="3"/>
      <c r="E790" s="3"/>
      <c r="F790" s="3"/>
      <c r="G790" s="5"/>
      <c r="H790" s="182"/>
      <c r="I790" s="182"/>
      <c r="K790" s="7"/>
      <c r="L790" s="7"/>
      <c r="AB790" s="8"/>
      <c r="AC790" s="8"/>
      <c r="AD790" s="8"/>
      <c r="AE790" s="8"/>
      <c r="AF790" s="8"/>
      <c r="AG790" s="8"/>
      <c r="AH790" s="8"/>
      <c r="AT790" s="8"/>
      <c r="AV790" s="5"/>
      <c r="AW790" s="5"/>
      <c r="AX790" s="5"/>
      <c r="AY790" s="5"/>
      <c r="AZ790" s="5"/>
      <c r="BA790" s="5"/>
      <c r="BB790" s="5"/>
      <c r="BC790" s="5"/>
      <c r="BD790" s="5"/>
      <c r="BE790" s="5"/>
      <c r="BF790" s="5"/>
      <c r="BG790" s="5"/>
      <c r="BH790" s="5"/>
      <c r="BI790" s="5"/>
      <c r="BJ790" s="5"/>
      <c r="BK790" s="5"/>
    </row>
    <row r="791" spans="2:63" ht="13">
      <c r="B791" s="10"/>
      <c r="D791" s="3"/>
      <c r="E791" s="3"/>
      <c r="F791" s="3"/>
      <c r="G791" s="5"/>
      <c r="H791" s="182"/>
      <c r="I791" s="182"/>
      <c r="K791" s="7"/>
      <c r="L791" s="7"/>
      <c r="AB791" s="8"/>
      <c r="AC791" s="8"/>
      <c r="AD791" s="8"/>
      <c r="AE791" s="8"/>
      <c r="AF791" s="8"/>
      <c r="AG791" s="8"/>
      <c r="AH791" s="8"/>
      <c r="AT791" s="8"/>
      <c r="AV791" s="5"/>
      <c r="AW791" s="5"/>
      <c r="AX791" s="5"/>
      <c r="AY791" s="5"/>
      <c r="AZ791" s="5"/>
      <c r="BA791" s="5"/>
      <c r="BB791" s="5"/>
      <c r="BC791" s="5"/>
      <c r="BD791" s="5"/>
      <c r="BE791" s="5"/>
      <c r="BF791" s="5"/>
      <c r="BG791" s="5"/>
      <c r="BH791" s="5"/>
      <c r="BI791" s="5"/>
      <c r="BJ791" s="5"/>
      <c r="BK791" s="5"/>
    </row>
    <row r="792" spans="2:63" ht="13">
      <c r="B792" s="10"/>
      <c r="D792" s="3"/>
      <c r="E792" s="3"/>
      <c r="F792" s="3"/>
      <c r="G792" s="5"/>
      <c r="H792" s="182"/>
      <c r="I792" s="182"/>
      <c r="K792" s="7"/>
      <c r="L792" s="7"/>
      <c r="AB792" s="8"/>
      <c r="AC792" s="8"/>
      <c r="AD792" s="8"/>
      <c r="AE792" s="8"/>
      <c r="AF792" s="8"/>
      <c r="AG792" s="8"/>
      <c r="AH792" s="8"/>
      <c r="AT792" s="8"/>
      <c r="AV792" s="5"/>
      <c r="AW792" s="5"/>
      <c r="AX792" s="5"/>
      <c r="AY792" s="5"/>
      <c r="AZ792" s="5"/>
      <c r="BA792" s="5"/>
      <c r="BB792" s="5"/>
      <c r="BC792" s="5"/>
      <c r="BD792" s="5"/>
      <c r="BE792" s="5"/>
      <c r="BF792" s="5"/>
      <c r="BG792" s="5"/>
      <c r="BH792" s="5"/>
      <c r="BI792" s="5"/>
      <c r="BJ792" s="5"/>
      <c r="BK792" s="5"/>
    </row>
    <row r="793" spans="2:63" ht="13">
      <c r="B793" s="10"/>
      <c r="D793" s="3"/>
      <c r="E793" s="3"/>
      <c r="F793" s="3"/>
      <c r="G793" s="5"/>
      <c r="H793" s="182"/>
      <c r="I793" s="182"/>
      <c r="K793" s="7"/>
      <c r="L793" s="7"/>
      <c r="AB793" s="8"/>
      <c r="AC793" s="8"/>
      <c r="AD793" s="8"/>
      <c r="AE793" s="8"/>
      <c r="AF793" s="8"/>
      <c r="AG793" s="8"/>
      <c r="AH793" s="8"/>
      <c r="AT793" s="8"/>
      <c r="AV793" s="5"/>
      <c r="AW793" s="5"/>
      <c r="AX793" s="5"/>
      <c r="AY793" s="5"/>
      <c r="AZ793" s="5"/>
      <c r="BA793" s="5"/>
      <c r="BB793" s="5"/>
      <c r="BC793" s="5"/>
      <c r="BD793" s="5"/>
      <c r="BE793" s="5"/>
      <c r="BF793" s="5"/>
      <c r="BG793" s="5"/>
      <c r="BH793" s="5"/>
      <c r="BI793" s="5"/>
      <c r="BJ793" s="5"/>
      <c r="BK793" s="5"/>
    </row>
    <row r="794" spans="2:63" ht="13">
      <c r="B794" s="10"/>
      <c r="D794" s="3"/>
      <c r="E794" s="3"/>
      <c r="F794" s="3"/>
      <c r="G794" s="5"/>
      <c r="H794" s="182"/>
      <c r="I794" s="182"/>
      <c r="K794" s="7"/>
      <c r="L794" s="7"/>
      <c r="AB794" s="8"/>
      <c r="AC794" s="8"/>
      <c r="AD794" s="8"/>
      <c r="AE794" s="8"/>
      <c r="AF794" s="8"/>
      <c r="AG794" s="8"/>
      <c r="AH794" s="8"/>
      <c r="AT794" s="8"/>
      <c r="AV794" s="5"/>
      <c r="AW794" s="5"/>
      <c r="AX794" s="5"/>
      <c r="AY794" s="5"/>
      <c r="AZ794" s="5"/>
      <c r="BA794" s="5"/>
      <c r="BB794" s="5"/>
      <c r="BC794" s="5"/>
      <c r="BD794" s="5"/>
      <c r="BE794" s="5"/>
      <c r="BF794" s="5"/>
      <c r="BG794" s="5"/>
      <c r="BH794" s="5"/>
      <c r="BI794" s="5"/>
      <c r="BJ794" s="5"/>
      <c r="BK794" s="5"/>
    </row>
    <row r="795" spans="2:63" ht="13">
      <c r="B795" s="10"/>
      <c r="D795" s="3"/>
      <c r="E795" s="3"/>
      <c r="F795" s="3"/>
      <c r="G795" s="5"/>
      <c r="H795" s="182"/>
      <c r="I795" s="182"/>
      <c r="K795" s="7"/>
      <c r="L795" s="7"/>
      <c r="AB795" s="8"/>
      <c r="AC795" s="8"/>
      <c r="AD795" s="8"/>
      <c r="AE795" s="8"/>
      <c r="AF795" s="8"/>
      <c r="AG795" s="8"/>
      <c r="AH795" s="8"/>
      <c r="AT795" s="8"/>
      <c r="AV795" s="5"/>
      <c r="AW795" s="5"/>
      <c r="AX795" s="5"/>
      <c r="AY795" s="5"/>
      <c r="AZ795" s="5"/>
      <c r="BA795" s="5"/>
      <c r="BB795" s="5"/>
      <c r="BC795" s="5"/>
      <c r="BD795" s="5"/>
      <c r="BE795" s="5"/>
      <c r="BF795" s="5"/>
      <c r="BG795" s="5"/>
      <c r="BH795" s="5"/>
      <c r="BI795" s="5"/>
      <c r="BJ795" s="5"/>
      <c r="BK795" s="5"/>
    </row>
    <row r="796" spans="2:63" ht="13">
      <c r="B796" s="10"/>
      <c r="D796" s="3"/>
      <c r="E796" s="3"/>
      <c r="F796" s="3"/>
      <c r="G796" s="5"/>
      <c r="H796" s="182"/>
      <c r="I796" s="182"/>
      <c r="K796" s="7"/>
      <c r="L796" s="7"/>
      <c r="AB796" s="8"/>
      <c r="AC796" s="8"/>
      <c r="AD796" s="8"/>
      <c r="AE796" s="8"/>
      <c r="AF796" s="8"/>
      <c r="AG796" s="8"/>
      <c r="AH796" s="8"/>
      <c r="AT796" s="8"/>
      <c r="AV796" s="5"/>
      <c r="AW796" s="5"/>
      <c r="AX796" s="5"/>
      <c r="AY796" s="5"/>
      <c r="AZ796" s="5"/>
      <c r="BA796" s="5"/>
      <c r="BB796" s="5"/>
      <c r="BC796" s="5"/>
      <c r="BD796" s="5"/>
      <c r="BE796" s="5"/>
      <c r="BF796" s="5"/>
      <c r="BG796" s="5"/>
      <c r="BH796" s="5"/>
      <c r="BI796" s="5"/>
      <c r="BJ796" s="5"/>
      <c r="BK796" s="5"/>
    </row>
    <row r="797" spans="2:63" ht="13">
      <c r="B797" s="10"/>
      <c r="D797" s="3"/>
      <c r="E797" s="3"/>
      <c r="F797" s="3"/>
      <c r="G797" s="5"/>
      <c r="H797" s="182"/>
      <c r="I797" s="182"/>
      <c r="K797" s="7"/>
      <c r="L797" s="7"/>
      <c r="AB797" s="8"/>
      <c r="AC797" s="8"/>
      <c r="AD797" s="8"/>
      <c r="AE797" s="8"/>
      <c r="AF797" s="8"/>
      <c r="AG797" s="8"/>
      <c r="AH797" s="8"/>
      <c r="AT797" s="8"/>
      <c r="AV797" s="5"/>
      <c r="AW797" s="5"/>
      <c r="AX797" s="5"/>
      <c r="AY797" s="5"/>
      <c r="AZ797" s="5"/>
      <c r="BA797" s="5"/>
      <c r="BB797" s="5"/>
      <c r="BC797" s="5"/>
      <c r="BD797" s="5"/>
      <c r="BE797" s="5"/>
      <c r="BF797" s="5"/>
      <c r="BG797" s="5"/>
      <c r="BH797" s="5"/>
      <c r="BI797" s="5"/>
      <c r="BJ797" s="5"/>
      <c r="BK797" s="5"/>
    </row>
    <row r="798" spans="2:63" ht="13">
      <c r="B798" s="10"/>
      <c r="D798" s="3"/>
      <c r="E798" s="3"/>
      <c r="F798" s="3"/>
      <c r="G798" s="5"/>
      <c r="H798" s="182"/>
      <c r="I798" s="182"/>
      <c r="K798" s="7"/>
      <c r="L798" s="7"/>
      <c r="AB798" s="8"/>
      <c r="AC798" s="8"/>
      <c r="AD798" s="8"/>
      <c r="AE798" s="8"/>
      <c r="AF798" s="8"/>
      <c r="AG798" s="8"/>
      <c r="AH798" s="8"/>
      <c r="AT798" s="8"/>
      <c r="AV798" s="5"/>
      <c r="AW798" s="5"/>
      <c r="AX798" s="5"/>
      <c r="AY798" s="5"/>
      <c r="AZ798" s="5"/>
      <c r="BA798" s="5"/>
      <c r="BB798" s="5"/>
      <c r="BC798" s="5"/>
      <c r="BD798" s="5"/>
      <c r="BE798" s="5"/>
      <c r="BF798" s="5"/>
      <c r="BG798" s="5"/>
      <c r="BH798" s="5"/>
      <c r="BI798" s="5"/>
      <c r="BJ798" s="5"/>
      <c r="BK798" s="5"/>
    </row>
    <row r="799" spans="2:63" ht="13">
      <c r="B799" s="10"/>
      <c r="D799" s="3"/>
      <c r="E799" s="3"/>
      <c r="F799" s="3"/>
      <c r="G799" s="5"/>
      <c r="H799" s="182"/>
      <c r="I799" s="182"/>
      <c r="K799" s="7"/>
      <c r="L799" s="7"/>
      <c r="AB799" s="8"/>
      <c r="AC799" s="8"/>
      <c r="AD799" s="8"/>
      <c r="AE799" s="8"/>
      <c r="AF799" s="8"/>
      <c r="AG799" s="8"/>
      <c r="AH799" s="8"/>
      <c r="AT799" s="8"/>
      <c r="AV799" s="5"/>
      <c r="AW799" s="5"/>
      <c r="AX799" s="5"/>
      <c r="AY799" s="5"/>
      <c r="AZ799" s="5"/>
      <c r="BA799" s="5"/>
      <c r="BB799" s="5"/>
      <c r="BC799" s="5"/>
      <c r="BD799" s="5"/>
      <c r="BE799" s="5"/>
      <c r="BF799" s="5"/>
      <c r="BG799" s="5"/>
      <c r="BH799" s="5"/>
      <c r="BI799" s="5"/>
      <c r="BJ799" s="5"/>
      <c r="BK799" s="5"/>
    </row>
    <row r="800" spans="2:63" ht="13">
      <c r="B800" s="10"/>
      <c r="D800" s="3"/>
      <c r="E800" s="3"/>
      <c r="F800" s="3"/>
      <c r="G800" s="5"/>
      <c r="H800" s="182"/>
      <c r="I800" s="182"/>
      <c r="K800" s="7"/>
      <c r="L800" s="7"/>
      <c r="AB800" s="8"/>
      <c r="AC800" s="8"/>
      <c r="AD800" s="8"/>
      <c r="AE800" s="8"/>
      <c r="AF800" s="8"/>
      <c r="AG800" s="8"/>
      <c r="AH800" s="8"/>
      <c r="AT800" s="8"/>
      <c r="AV800" s="5"/>
      <c r="AW800" s="5"/>
      <c r="AX800" s="5"/>
      <c r="AY800" s="5"/>
      <c r="AZ800" s="5"/>
      <c r="BA800" s="5"/>
      <c r="BB800" s="5"/>
      <c r="BC800" s="5"/>
      <c r="BD800" s="5"/>
      <c r="BE800" s="5"/>
      <c r="BF800" s="5"/>
      <c r="BG800" s="5"/>
      <c r="BH800" s="5"/>
      <c r="BI800" s="5"/>
      <c r="BJ800" s="5"/>
      <c r="BK800" s="5"/>
    </row>
    <row r="801" spans="2:63" ht="13">
      <c r="B801" s="10"/>
      <c r="D801" s="3"/>
      <c r="E801" s="3"/>
      <c r="F801" s="3"/>
      <c r="G801" s="5"/>
      <c r="H801" s="182"/>
      <c r="I801" s="182"/>
      <c r="K801" s="7"/>
      <c r="L801" s="7"/>
      <c r="AB801" s="8"/>
      <c r="AC801" s="8"/>
      <c r="AD801" s="8"/>
      <c r="AE801" s="8"/>
      <c r="AF801" s="8"/>
      <c r="AG801" s="8"/>
      <c r="AH801" s="8"/>
      <c r="AT801" s="8"/>
      <c r="AV801" s="5"/>
      <c r="AW801" s="5"/>
      <c r="AX801" s="5"/>
      <c r="AY801" s="5"/>
      <c r="AZ801" s="5"/>
      <c r="BA801" s="5"/>
      <c r="BB801" s="5"/>
      <c r="BC801" s="5"/>
      <c r="BD801" s="5"/>
      <c r="BE801" s="5"/>
      <c r="BF801" s="5"/>
      <c r="BG801" s="5"/>
      <c r="BH801" s="5"/>
      <c r="BI801" s="5"/>
      <c r="BJ801" s="5"/>
      <c r="BK801" s="5"/>
    </row>
    <row r="802" spans="2:63" ht="13">
      <c r="B802" s="10"/>
      <c r="D802" s="3"/>
      <c r="E802" s="3"/>
      <c r="F802" s="3"/>
      <c r="G802" s="5"/>
      <c r="H802" s="182"/>
      <c r="I802" s="182"/>
      <c r="K802" s="7"/>
      <c r="L802" s="7"/>
      <c r="AB802" s="8"/>
      <c r="AC802" s="8"/>
      <c r="AD802" s="8"/>
      <c r="AE802" s="8"/>
      <c r="AF802" s="8"/>
      <c r="AG802" s="8"/>
      <c r="AH802" s="8"/>
      <c r="AT802" s="8"/>
      <c r="AV802" s="5"/>
      <c r="AW802" s="5"/>
      <c r="AX802" s="5"/>
      <c r="AY802" s="5"/>
      <c r="AZ802" s="5"/>
      <c r="BA802" s="5"/>
      <c r="BB802" s="5"/>
      <c r="BC802" s="5"/>
      <c r="BD802" s="5"/>
      <c r="BE802" s="5"/>
      <c r="BF802" s="5"/>
      <c r="BG802" s="5"/>
      <c r="BH802" s="5"/>
      <c r="BI802" s="5"/>
      <c r="BJ802" s="5"/>
      <c r="BK802" s="5"/>
    </row>
    <row r="803" spans="2:63" ht="13">
      <c r="B803" s="10"/>
      <c r="D803" s="3"/>
      <c r="E803" s="3"/>
      <c r="F803" s="3"/>
      <c r="G803" s="5"/>
      <c r="H803" s="182"/>
      <c r="I803" s="182"/>
      <c r="K803" s="7"/>
      <c r="L803" s="7"/>
      <c r="AB803" s="8"/>
      <c r="AC803" s="8"/>
      <c r="AD803" s="8"/>
      <c r="AE803" s="8"/>
      <c r="AF803" s="8"/>
      <c r="AG803" s="8"/>
      <c r="AH803" s="8"/>
      <c r="AT803" s="8"/>
      <c r="AV803" s="5"/>
      <c r="AW803" s="5"/>
      <c r="AX803" s="5"/>
      <c r="AY803" s="5"/>
      <c r="AZ803" s="5"/>
      <c r="BA803" s="5"/>
      <c r="BB803" s="5"/>
      <c r="BC803" s="5"/>
      <c r="BD803" s="5"/>
      <c r="BE803" s="5"/>
      <c r="BF803" s="5"/>
      <c r="BG803" s="5"/>
      <c r="BH803" s="5"/>
      <c r="BI803" s="5"/>
      <c r="BJ803" s="5"/>
      <c r="BK803" s="5"/>
    </row>
    <row r="804" spans="2:63" ht="13">
      <c r="B804" s="10"/>
      <c r="D804" s="3"/>
      <c r="E804" s="3"/>
      <c r="F804" s="3"/>
      <c r="G804" s="5"/>
      <c r="H804" s="182"/>
      <c r="I804" s="182"/>
      <c r="K804" s="7"/>
      <c r="L804" s="7"/>
      <c r="AB804" s="8"/>
      <c r="AC804" s="8"/>
      <c r="AD804" s="8"/>
      <c r="AE804" s="8"/>
      <c r="AF804" s="8"/>
      <c r="AG804" s="8"/>
      <c r="AH804" s="8"/>
      <c r="AT804" s="8"/>
      <c r="AV804" s="5"/>
      <c r="AW804" s="5"/>
      <c r="AX804" s="5"/>
      <c r="AY804" s="5"/>
      <c r="AZ804" s="5"/>
      <c r="BA804" s="5"/>
      <c r="BB804" s="5"/>
      <c r="BC804" s="5"/>
      <c r="BD804" s="5"/>
      <c r="BE804" s="5"/>
      <c r="BF804" s="5"/>
      <c r="BG804" s="5"/>
      <c r="BH804" s="5"/>
      <c r="BI804" s="5"/>
      <c r="BJ804" s="5"/>
      <c r="BK804" s="5"/>
    </row>
    <row r="805" spans="2:63" ht="13">
      <c r="B805" s="10"/>
      <c r="D805" s="3"/>
      <c r="E805" s="3"/>
      <c r="F805" s="3"/>
      <c r="G805" s="5"/>
      <c r="H805" s="182"/>
      <c r="I805" s="182"/>
      <c r="K805" s="7"/>
      <c r="L805" s="7"/>
      <c r="AB805" s="8"/>
      <c r="AC805" s="8"/>
      <c r="AD805" s="8"/>
      <c r="AE805" s="8"/>
      <c r="AF805" s="8"/>
      <c r="AG805" s="8"/>
      <c r="AH805" s="8"/>
      <c r="AT805" s="8"/>
      <c r="AV805" s="5"/>
      <c r="AW805" s="5"/>
      <c r="AX805" s="5"/>
      <c r="AY805" s="5"/>
      <c r="AZ805" s="5"/>
      <c r="BA805" s="5"/>
      <c r="BB805" s="5"/>
      <c r="BC805" s="5"/>
      <c r="BD805" s="5"/>
      <c r="BE805" s="5"/>
      <c r="BF805" s="5"/>
      <c r="BG805" s="5"/>
      <c r="BH805" s="5"/>
      <c r="BI805" s="5"/>
      <c r="BJ805" s="5"/>
      <c r="BK805" s="5"/>
    </row>
  </sheetData>
  <mergeCells count="6">
    <mergeCell ref="BB4:BE4"/>
    <mergeCell ref="H1:J1"/>
    <mergeCell ref="G4:J4"/>
    <mergeCell ref="L4:Z4"/>
    <mergeCell ref="AA4:AH4"/>
    <mergeCell ref="AI4:AP4"/>
  </mergeCells>
  <conditionalFormatting sqref="Y6:Y22 AP6:AP22">
    <cfRule type="cellIs" dxfId="109" priority="1" operator="greaterThanOrEqual">
      <formula>8</formula>
    </cfRule>
  </conditionalFormatting>
  <conditionalFormatting sqref="Z6:Z61">
    <cfRule type="cellIs" dxfId="108" priority="2" operator="greaterThanOrEqual">
      <formula>$P$2</formula>
    </cfRule>
  </conditionalFormatting>
  <conditionalFormatting sqref="B6:B27">
    <cfRule type="colorScale" priority="3">
      <colorScale>
        <cfvo type="min"/>
        <cfvo type="percentile" val="50"/>
        <cfvo type="max"/>
        <color rgb="FF57BB8A"/>
        <color rgb="FFFFD666"/>
        <color rgb="FFE67C73"/>
      </colorScale>
    </cfRule>
  </conditionalFormatting>
  <conditionalFormatting sqref="A6:A27">
    <cfRule type="colorScale" priority="4">
      <colorScale>
        <cfvo type="min"/>
        <cfvo type="max"/>
        <color rgb="FFE67C73"/>
        <color rgb="FFFFFFFF"/>
      </colorScale>
    </cfRule>
  </conditionalFormatting>
  <conditionalFormatting sqref="AH6:AH22">
    <cfRule type="cellIs" dxfId="107" priority="5" operator="equal">
      <formula>"yes"</formula>
    </cfRule>
  </conditionalFormatting>
  <conditionalFormatting sqref="AH6:AH22">
    <cfRule type="cellIs" dxfId="106" priority="6" operator="equal">
      <formula>"no"</formula>
    </cfRule>
  </conditionalFormatting>
  <conditionalFormatting sqref="BA6:BA22">
    <cfRule type="cellIs" dxfId="105" priority="7" operator="equal">
      <formula>"TRUE"</formula>
    </cfRule>
  </conditionalFormatting>
  <conditionalFormatting sqref="BA6:BA22">
    <cfRule type="cellIs" dxfId="104" priority="8" operator="equal">
      <formula>"FALSE"</formula>
    </cfRule>
  </conditionalFormatting>
  <conditionalFormatting sqref="S6:S22">
    <cfRule type="expression" dxfId="103" priority="9">
      <formula>BA6=FALSE</formula>
    </cfRule>
  </conditionalFormatting>
  <conditionalFormatting sqref="S6:S22">
    <cfRule type="cellIs" dxfId="102" priority="10" operator="equal">
      <formula>0.1</formula>
    </cfRule>
  </conditionalFormatting>
  <conditionalFormatting sqref="R6">
    <cfRule type="expression" dxfId="101" priority="11">
      <formula>AND(OR(R6="High",R6="Moderately High",R6="Moderate"),AND(ISBLANK(AA6),ISBLANK(AC6),ISBLANK(AE6)))</formula>
    </cfRule>
  </conditionalFormatting>
  <dataValidations count="1">
    <dataValidation type="list" allowBlank="1" sqref="AH6:AH22 AQ6:AR22" xr:uid="{00000000-0002-0000-0300-000008000000}">
      <formula1>"yes,no"</formula1>
    </dataValidation>
  </dataValidations>
  <pageMargins left="0.7" right="0.7" top="0.75" bottom="0.75" header="0.3" footer="0.3"/>
  <extLst>
    <ext xmlns:x14="http://schemas.microsoft.com/office/spreadsheetml/2009/9/main" uri="{CCE6A557-97BC-4b89-ADB6-D9C93CAAB3DF}">
      <x14:dataValidations xmlns:xm="http://schemas.microsoft.com/office/excel/2006/main" count="10">
        <x14:dataValidation type="list" allowBlank="1" xr:uid="{00000000-0002-0000-0300-000000000000}">
          <x14:formula1>
            <xm:f>Categories!$D$3:$D$32</xm:f>
          </x14:formula1>
          <xm:sqref>S6:S22</xm:sqref>
        </x14:dataValidation>
        <x14:dataValidation type="list" allowBlank="1" xr:uid="{00000000-0002-0000-0300-000001000000}">
          <x14:formula1>
            <xm:f>'Severity, Risk, and Probability'!$E$13:$E$17</xm:f>
          </x14:formula1>
          <xm:sqref>P6:P22 AM6:AM22</xm:sqref>
        </x14:dataValidation>
        <x14:dataValidation type="list" allowBlank="1" xr:uid="{00000000-0002-0000-0300-000002000000}">
          <x14:formula1>
            <xm:f>'Severity, Risk, and Probability'!$A$36:$A$44</xm:f>
          </x14:formula1>
          <xm:sqref>J6:J22</xm:sqref>
        </x14:dataValidation>
        <x14:dataValidation type="list" allowBlank="1" xr:uid="{00000000-0002-0000-0300-000003000000}">
          <x14:formula1>
            <xm:f>'Severity, Risk, and Probability'!$B$4:$B$8</xm:f>
          </x14:formula1>
          <xm:sqref>K6:L22</xm:sqref>
        </x14:dataValidation>
        <x14:dataValidation type="list" allowBlank="1" xr:uid="{00000000-0002-0000-0300-000004000000}">
          <x14:formula1>
            <xm:f>'Severity, Risk, and Probability'!$C$13:$C$17</xm:f>
          </x14:formula1>
          <xm:sqref>N6:N22 AK6:AK22</xm:sqref>
        </x14:dataValidation>
        <x14:dataValidation type="list" allowBlank="1" xr:uid="{00000000-0002-0000-0300-000005000000}">
          <x14:formula1>
            <xm:f>'Severity, Risk, and Probability'!$B$20:$B$24</xm:f>
          </x14:formula1>
          <xm:sqref>R6:R22</xm:sqref>
        </x14:dataValidation>
        <x14:dataValidation type="list" allowBlank="1" xr:uid="{00000000-0002-0000-0300-000006000000}">
          <x14:formula1>
            <xm:f>SBS!$A$1:$A$530</xm:f>
          </x14:formula1>
          <xm:sqref>C6:C22 AA6:AA22 AC6:AC22 AE6:AE22</xm:sqref>
        </x14:dataValidation>
        <x14:dataValidation type="list" allowBlank="1" xr:uid="{00000000-0002-0000-0300-000007000000}">
          <x14:formula1>
            <xm:f>'Severity, Risk, and Probability'!$D$13:$D$17</xm:f>
          </x14:formula1>
          <xm:sqref>O6:O22 AL6:AL22</xm:sqref>
        </x14:dataValidation>
        <x14:dataValidation type="list" allowBlank="1" xr:uid="{00000000-0002-0000-0300-000009000000}">
          <x14:formula1>
            <xm:f>'Severity, Risk, and Probability'!$F$13:$F$17</xm:f>
          </x14:formula1>
          <xm:sqref>Q6:Q22 AN6:AN22</xm:sqref>
        </x14:dataValidation>
        <x14:dataValidation type="list" allowBlank="1" xr:uid="{00000000-0002-0000-0300-00000A000000}">
          <x14:formula1>
            <xm:f>'Severity, Risk, and Probability'!$B$13:$B$17</xm:f>
          </x14:formula1>
          <xm:sqref>M6:M22 AJ6:AJ22</xm:sqref>
        </x14:dataValidation>
      </x14:dataValidations>
    </ext>
  </extLst>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outlinePr summaryBelow="0" summaryRight="0"/>
  </sheetPr>
  <dimension ref="A1:BL910"/>
  <sheetViews>
    <sheetView workbookViewId="0">
      <pane xSplit="10" ySplit="5" topLeftCell="K7" activePane="bottomRight" state="frozen"/>
      <selection pane="topRight" activeCell="K1" sqref="K1"/>
      <selection pane="bottomLeft" activeCell="A6" sqref="A6"/>
      <selection pane="bottomRight" activeCell="K6" sqref="K6"/>
    </sheetView>
  </sheetViews>
  <sheetFormatPr baseColWidth="10" defaultColWidth="14.5" defaultRowHeight="15.75" customHeight="1"/>
  <cols>
    <col min="1" max="1" width="2.83203125" customWidth="1"/>
    <col min="2" max="2" width="3.5" customWidth="1"/>
    <col min="3" max="3" width="12.5" customWidth="1"/>
    <col min="4" max="4" width="14.5" customWidth="1"/>
    <col min="5" max="6" width="12.83203125" customWidth="1"/>
    <col min="7" max="7" width="20.5" customWidth="1"/>
    <col min="8" max="8" width="18.5" customWidth="1"/>
    <col min="9" max="9" width="20.33203125" customWidth="1"/>
    <col min="13" max="13" width="11.83203125" customWidth="1"/>
    <col min="14" max="14" width="10.6640625" customWidth="1"/>
    <col min="15" max="15" width="13.5" customWidth="1"/>
    <col min="16" max="16" width="14.33203125" customWidth="1"/>
    <col min="17" max="17" width="15.5" customWidth="1"/>
    <col min="18" max="18" width="12.33203125" customWidth="1"/>
    <col min="19" max="19" width="7" customWidth="1"/>
    <col min="20" max="20" width="2.6640625" customWidth="1"/>
    <col min="21" max="21" width="5.33203125" customWidth="1"/>
    <col min="22" max="22" width="3.6640625" customWidth="1"/>
    <col min="23" max="23" width="2.83203125" customWidth="1"/>
    <col min="24" max="24" width="2.5" customWidth="1"/>
    <col min="25" max="25" width="4.33203125" customWidth="1"/>
    <col min="26" max="26" width="6" customWidth="1"/>
    <col min="27" max="27" width="14.5" customWidth="1"/>
    <col min="28" max="28" width="12.83203125" customWidth="1"/>
    <col min="29" max="29" width="13.83203125" customWidth="1"/>
    <col min="30" max="30" width="11.5" customWidth="1"/>
    <col min="31" max="31" width="13.5" customWidth="1"/>
    <col min="32" max="32" width="12" customWidth="1"/>
    <col min="33" max="33" width="24.83203125" customWidth="1"/>
    <col min="34" max="34" width="12.5" customWidth="1"/>
    <col min="41" max="41" width="4.83203125" customWidth="1"/>
    <col min="42" max="42" width="6.6640625" customWidth="1"/>
    <col min="43" max="43" width="13.5" customWidth="1"/>
    <col min="44" max="44" width="7.33203125" customWidth="1"/>
    <col min="45" max="45" width="35.5" customWidth="1"/>
    <col min="46" max="46" width="52.5" customWidth="1"/>
    <col min="47" max="47" width="3.5" customWidth="1"/>
    <col min="48" max="48" width="6.83203125" customWidth="1"/>
    <col min="49" max="49" width="6.6640625" customWidth="1"/>
    <col min="50" max="50" width="11.1640625" customWidth="1"/>
    <col min="51" max="52" width="7.83203125" customWidth="1"/>
    <col min="53" max="54" width="8.1640625" customWidth="1"/>
    <col min="55" max="64" width="6.6640625" customWidth="1"/>
  </cols>
  <sheetData>
    <row r="1" spans="1:64" ht="15.75" customHeight="1">
      <c r="A1" s="1"/>
      <c r="B1" s="2"/>
      <c r="C1" s="662" t="s">
        <v>0</v>
      </c>
      <c r="D1" s="661"/>
      <c r="E1" s="3"/>
      <c r="F1" s="3"/>
      <c r="G1" s="663"/>
      <c r="H1" s="661"/>
      <c r="I1" s="661"/>
      <c r="J1" s="661"/>
      <c r="K1" s="7"/>
      <c r="L1" s="7"/>
      <c r="M1" s="7"/>
      <c r="N1" s="7"/>
      <c r="O1" s="7"/>
      <c r="P1" s="7"/>
      <c r="Q1" s="7"/>
      <c r="R1" s="7"/>
      <c r="S1" s="7"/>
      <c r="T1" s="7"/>
      <c r="U1" s="7"/>
      <c r="V1" s="7"/>
      <c r="W1" s="7"/>
      <c r="X1" s="7"/>
      <c r="Y1" s="7"/>
      <c r="Z1" s="7"/>
      <c r="AA1" s="7"/>
      <c r="AB1" s="3"/>
      <c r="AC1" s="3"/>
      <c r="AD1" s="3"/>
      <c r="AE1" s="3"/>
      <c r="AF1" s="3"/>
      <c r="AG1" s="5"/>
      <c r="AH1" s="3"/>
      <c r="AS1" s="5"/>
      <c r="AT1" s="3"/>
      <c r="AV1" s="5"/>
      <c r="AW1" s="5"/>
      <c r="AX1" s="5"/>
      <c r="AY1" s="5"/>
      <c r="AZ1" s="5"/>
      <c r="BA1" s="5"/>
      <c r="BB1" s="5"/>
      <c r="BC1" s="5"/>
      <c r="BD1" s="5"/>
      <c r="BE1" s="5"/>
      <c r="BF1" s="5"/>
      <c r="BG1" s="5"/>
      <c r="BH1" s="5"/>
      <c r="BI1" s="5"/>
      <c r="BJ1" s="5"/>
      <c r="BK1" s="5"/>
      <c r="BL1" s="5"/>
    </row>
    <row r="2" spans="1:64" ht="15.75" customHeight="1">
      <c r="B2" s="10"/>
      <c r="D2" s="3"/>
      <c r="E2" s="3"/>
      <c r="F2" s="3"/>
      <c r="G2" s="5"/>
      <c r="H2" s="5"/>
      <c r="I2" s="11"/>
      <c r="J2" s="7"/>
      <c r="K2" s="7"/>
      <c r="L2" s="9" t="s">
        <v>2</v>
      </c>
      <c r="M2" s="7"/>
      <c r="N2" s="7"/>
      <c r="O2" s="7"/>
      <c r="P2" s="7">
        <f>'Severity, Risk, and Probability'!E35</f>
        <v>24</v>
      </c>
      <c r="Q2" s="7"/>
      <c r="R2" s="7"/>
      <c r="S2" s="7"/>
      <c r="T2" s="7"/>
      <c r="U2" s="7"/>
      <c r="V2" s="7"/>
      <c r="W2" s="7"/>
      <c r="X2" s="7"/>
      <c r="Y2" s="7"/>
      <c r="Z2" s="7"/>
      <c r="AA2" s="7"/>
      <c r="AB2" s="3"/>
      <c r="AC2" s="3"/>
      <c r="AD2" s="3"/>
      <c r="AE2" s="3"/>
      <c r="AF2" s="3"/>
      <c r="AG2" s="5"/>
      <c r="AH2" s="3"/>
      <c r="AS2" s="5"/>
      <c r="AT2" s="3"/>
      <c r="AV2" s="5"/>
      <c r="AW2" s="5"/>
      <c r="AX2" s="5"/>
      <c r="AY2" s="5"/>
      <c r="AZ2" s="5"/>
      <c r="BA2" s="5"/>
      <c r="BB2" s="5"/>
      <c r="BC2" s="5"/>
      <c r="BD2" s="5"/>
      <c r="BE2" s="5"/>
      <c r="BF2" s="5"/>
      <c r="BG2" s="5"/>
      <c r="BH2" s="5"/>
      <c r="BI2" s="5"/>
      <c r="BJ2" s="5"/>
      <c r="BK2" s="5"/>
      <c r="BL2" s="5"/>
    </row>
    <row r="3" spans="1:64" ht="15.75" customHeight="1">
      <c r="A3" s="13"/>
      <c r="B3" s="14"/>
      <c r="C3" s="15" t="str">
        <f>HYPERLINK("https://docs.google.com/spreadsheets/d/1d5OLwP5-S4NznMBVqy1ApUd0E7Db41KGXXUrO80Jw2I/edit#gid=1623976841","Link to SBS List")</f>
        <v>Link to SBS List</v>
      </c>
      <c r="D3" s="3"/>
      <c r="E3" s="3"/>
      <c r="F3" s="3"/>
      <c r="G3" s="5"/>
      <c r="H3" s="5"/>
      <c r="I3" s="11"/>
      <c r="J3" s="7"/>
      <c r="K3" s="7"/>
      <c r="L3" s="7"/>
      <c r="M3" s="7"/>
      <c r="N3" s="7"/>
      <c r="O3" s="7"/>
      <c r="P3" s="7"/>
      <c r="Q3" s="7"/>
      <c r="R3" s="7"/>
      <c r="S3" s="7"/>
      <c r="T3" s="7"/>
      <c r="U3" s="7"/>
      <c r="V3" s="7"/>
      <c r="W3" s="7"/>
      <c r="X3" s="7"/>
      <c r="Y3" s="7"/>
      <c r="Z3" s="7"/>
      <c r="AA3" s="7"/>
      <c r="AB3" s="3"/>
      <c r="AC3" s="3"/>
      <c r="AD3" s="3"/>
      <c r="AE3" s="3"/>
      <c r="AF3" s="3"/>
      <c r="AG3" s="5"/>
      <c r="AH3" s="3"/>
      <c r="AS3" s="5"/>
      <c r="AT3" s="3"/>
      <c r="AV3" s="5"/>
      <c r="AW3" s="5"/>
      <c r="AX3" s="5"/>
      <c r="AY3" s="5"/>
      <c r="AZ3" s="5"/>
      <c r="BA3" s="5"/>
      <c r="BB3" s="5"/>
      <c r="BC3" s="5"/>
      <c r="BD3" s="5"/>
      <c r="BE3" s="5"/>
      <c r="BF3" s="5"/>
      <c r="BG3" s="5"/>
      <c r="BH3" s="5"/>
      <c r="BI3" s="5"/>
      <c r="BJ3" s="5"/>
      <c r="BK3" s="5"/>
      <c r="BL3" s="5"/>
    </row>
    <row r="4" spans="1:64" ht="14">
      <c r="A4" s="16"/>
      <c r="B4" s="17"/>
      <c r="C4" s="16"/>
      <c r="D4" s="18"/>
      <c r="E4" s="18"/>
      <c r="F4" s="18"/>
      <c r="G4" s="652" t="s">
        <v>3</v>
      </c>
      <c r="H4" s="653"/>
      <c r="I4" s="653"/>
      <c r="J4" s="654"/>
      <c r="K4" s="20"/>
      <c r="L4" s="21"/>
      <c r="M4" s="664" t="s">
        <v>4</v>
      </c>
      <c r="N4" s="665"/>
      <c r="O4" s="665"/>
      <c r="P4" s="665"/>
      <c r="Q4" s="665"/>
      <c r="R4" s="665"/>
      <c r="S4" s="665"/>
      <c r="T4" s="665"/>
      <c r="U4" s="665"/>
      <c r="V4" s="665"/>
      <c r="W4" s="665"/>
      <c r="X4" s="665"/>
      <c r="Y4" s="665"/>
      <c r="Z4" s="666"/>
      <c r="AA4" s="667" t="s">
        <v>5</v>
      </c>
      <c r="AB4" s="653"/>
      <c r="AC4" s="653"/>
      <c r="AD4" s="653"/>
      <c r="AE4" s="653"/>
      <c r="AF4" s="653"/>
      <c r="AG4" s="653"/>
      <c r="AH4" s="654"/>
      <c r="AI4" s="657" t="s">
        <v>6</v>
      </c>
      <c r="AJ4" s="658"/>
      <c r="AK4" s="658"/>
      <c r="AL4" s="658"/>
      <c r="AM4" s="658"/>
      <c r="AN4" s="658"/>
      <c r="AO4" s="658"/>
      <c r="AP4" s="659"/>
      <c r="AQ4" s="22"/>
      <c r="AR4" s="22"/>
      <c r="AS4" s="23"/>
      <c r="AT4" s="23"/>
      <c r="AU4" s="22"/>
      <c r="AV4" s="24"/>
      <c r="AW4" s="24"/>
      <c r="AX4" s="24"/>
      <c r="AY4" s="24"/>
      <c r="AZ4" s="24"/>
      <c r="BA4" s="24"/>
      <c r="BB4" s="660"/>
      <c r="BC4" s="661"/>
      <c r="BD4" s="661"/>
      <c r="BE4" s="661"/>
      <c r="BF4" s="24"/>
      <c r="BG4" s="24"/>
      <c r="BH4" s="24"/>
      <c r="BI4" s="24"/>
      <c r="BJ4" s="24"/>
      <c r="BK4" s="24"/>
      <c r="BL4" s="24"/>
    </row>
    <row r="5" spans="1:64" ht="15.75" customHeight="1">
      <c r="A5" s="25"/>
      <c r="B5" s="28" t="s">
        <v>8</v>
      </c>
      <c r="C5" s="26" t="s">
        <v>7</v>
      </c>
      <c r="D5" s="27" t="s">
        <v>9</v>
      </c>
      <c r="E5" s="29"/>
      <c r="F5" s="29" t="s">
        <v>10</v>
      </c>
      <c r="G5" s="34" t="s">
        <v>12</v>
      </c>
      <c r="H5" s="35" t="s">
        <v>13</v>
      </c>
      <c r="I5" s="36" t="s">
        <v>14</v>
      </c>
      <c r="J5" s="37" t="s">
        <v>15</v>
      </c>
      <c r="K5" s="39" t="s">
        <v>16</v>
      </c>
      <c r="L5" s="31" t="s">
        <v>17</v>
      </c>
      <c r="M5" s="31" t="str">
        <f>'Severity, Risk, and Probability'!B12</f>
        <v>Downtime (DT)</v>
      </c>
      <c r="N5" s="31" t="str">
        <f>'Severity, Risk, and Probability'!C12</f>
        <v>Cost Impact (C)</v>
      </c>
      <c r="O5" s="31" t="str">
        <f>'Severity, Risk, and Probability'!D12</f>
        <v>Personnel Safety</v>
      </c>
      <c r="P5" s="31" t="str">
        <f>'Severity, Risk, and Probability'!E12</f>
        <v>Radiological Impact (R)</v>
      </c>
      <c r="Q5" s="31" t="str">
        <f>'Severity, Risk, and Probability'!F12</f>
        <v>Environmental Impact</v>
      </c>
      <c r="R5" s="31" t="s">
        <v>18</v>
      </c>
      <c r="S5" s="31" t="s">
        <v>21</v>
      </c>
      <c r="T5" s="31" t="s">
        <v>19</v>
      </c>
      <c r="U5" s="41" t="s">
        <v>20</v>
      </c>
      <c r="V5" s="41" t="s">
        <v>26</v>
      </c>
      <c r="W5" s="41" t="s">
        <v>22</v>
      </c>
      <c r="X5" s="41" t="s">
        <v>23</v>
      </c>
      <c r="Y5" s="41" t="s">
        <v>24</v>
      </c>
      <c r="Z5" s="43" t="s">
        <v>25</v>
      </c>
      <c r="AA5" s="45" t="s">
        <v>37</v>
      </c>
      <c r="AB5" s="40" t="s">
        <v>38</v>
      </c>
      <c r="AC5" s="40" t="s">
        <v>39</v>
      </c>
      <c r="AD5" s="40" t="s">
        <v>40</v>
      </c>
      <c r="AE5" s="40" t="s">
        <v>41</v>
      </c>
      <c r="AF5" s="40" t="s">
        <v>42</v>
      </c>
      <c r="AG5" s="40" t="s">
        <v>33</v>
      </c>
      <c r="AH5" s="46" t="s">
        <v>34</v>
      </c>
      <c r="AI5" s="47" t="s">
        <v>35</v>
      </c>
      <c r="AJ5" s="49" t="str">
        <f t="shared" ref="AJ5:AN5" si="0">M5</f>
        <v>Downtime (DT)</v>
      </c>
      <c r="AK5" s="51" t="str">
        <f t="shared" si="0"/>
        <v>Cost Impact (C)</v>
      </c>
      <c r="AL5" s="51" t="str">
        <f t="shared" si="0"/>
        <v>Personnel Safety</v>
      </c>
      <c r="AM5" s="51" t="str">
        <f t="shared" si="0"/>
        <v>Radiological Impact (R)</v>
      </c>
      <c r="AN5" s="51" t="str">
        <f t="shared" si="0"/>
        <v>Environmental Impact</v>
      </c>
      <c r="AO5" s="53" t="s">
        <v>36</v>
      </c>
      <c r="AP5" s="54" t="s">
        <v>43</v>
      </c>
      <c r="AQ5" s="55" t="s">
        <v>44</v>
      </c>
      <c r="AR5" s="58" t="s">
        <v>45</v>
      </c>
      <c r="AS5" s="57" t="s">
        <v>46</v>
      </c>
      <c r="AT5" s="59" t="s">
        <v>48</v>
      </c>
      <c r="AU5" s="25"/>
      <c r="AV5" s="29" t="s">
        <v>49</v>
      </c>
      <c r="AW5" s="29" t="s">
        <v>50</v>
      </c>
      <c r="AX5" s="25" t="s">
        <v>51</v>
      </c>
      <c r="AY5" s="25" t="s">
        <v>52</v>
      </c>
      <c r="AZ5" s="25" t="s">
        <v>53</v>
      </c>
      <c r="BA5" s="60" t="s">
        <v>54</v>
      </c>
      <c r="BB5" s="60" t="s">
        <v>55</v>
      </c>
      <c r="BC5" s="60" t="s">
        <v>56</v>
      </c>
      <c r="BD5" s="60" t="s">
        <v>57</v>
      </c>
      <c r="BE5" s="60" t="s">
        <v>58</v>
      </c>
      <c r="BF5" s="60" t="s">
        <v>59</v>
      </c>
      <c r="BG5" s="60" t="s">
        <v>60</v>
      </c>
      <c r="BH5" s="60" t="s">
        <v>61</v>
      </c>
      <c r="BI5" s="60" t="s">
        <v>62</v>
      </c>
      <c r="BJ5" s="60" t="s">
        <v>63</v>
      </c>
      <c r="BK5" s="60" t="s">
        <v>64</v>
      </c>
      <c r="BL5" s="60" t="s">
        <v>65</v>
      </c>
    </row>
    <row r="6" spans="1:64" ht="15.75" customHeight="1">
      <c r="A6" s="62">
        <f t="shared" ref="A6:A127" si="1">ROW(B6)-B6</f>
        <v>5</v>
      </c>
      <c r="B6" s="63">
        <f>1</f>
        <v>1</v>
      </c>
      <c r="C6" s="61"/>
      <c r="D6" s="64" t="str">
        <f t="array" aca="1" ref="D6" ca="1">IFERROR(INDEX(SBS!$B$1:$B$530,MATCH(C6,SBS!$A$1:$A$530,0)),"-")</f>
        <v>-</v>
      </c>
      <c r="E6" s="64" t="str">
        <f t="array" aca="1" ref="E6" ca="1">IFERROR(INDEX(SBS!$F$1:$F$530,MATCH(C6,SBS!$A$1:$A$530,0)),"-")</f>
        <v>-</v>
      </c>
      <c r="F6" s="64" t="str">
        <f t="array" aca="1" ref="F6" ca="1">IFERROR(INDEX(SBS!$C$1:$C$530,MATCH(C6,SBS!$A$1:$A$530,0)),"-")</f>
        <v>-</v>
      </c>
      <c r="G6" s="66"/>
      <c r="H6" s="68"/>
      <c r="I6" s="68"/>
      <c r="J6" s="70"/>
      <c r="K6" s="72"/>
      <c r="L6" s="68"/>
      <c r="M6" s="68"/>
      <c r="N6" s="61"/>
      <c r="O6" s="61"/>
      <c r="P6" s="61"/>
      <c r="Q6" s="61"/>
      <c r="R6" s="61"/>
      <c r="S6" s="61">
        <v>0.1</v>
      </c>
      <c r="T6" s="77" t="str">
        <f t="array" ref="T6">IFERROR(INDEX('Severity, Risk, and Probability'!$A$4:$A$8,MATCH(K6,'Severity, Risk, and Probability'!$B$4:$B$8,0)),"")</f>
        <v/>
      </c>
      <c r="U6" s="77" t="str">
        <f t="array" ref="U6">IFERROR(INDEX('Severity, Risk, and Probability'!$A$4:$A$8,MATCH(L6,'Severity, Risk, and Probability'!$B$4:$B$8,0)),"")</f>
        <v/>
      </c>
      <c r="V6" s="79" t="s">
        <v>2662</v>
      </c>
      <c r="W6" s="77" t="str">
        <f t="array" ref="W6">IFERROR(MAX(INDEX('Severity, Risk, and Probability'!$A$13:$A$17,MATCH(M6,'Severity, Risk, and Probability'!$B$13:$B$17,0)),INDEX('Severity, Risk, and Probability'!$A$13:$A$17,MATCH(N6,'Severity, Risk, and Probability'!$C$13:$C$17,0)),INDEX('Severity, Risk, and Probability'!$A$13:$A$17,MATCH(O6,'Severity, Risk, and Probability'!$D$13:$D$17,0)),INDEX('Severity, Risk, and Probability'!$A$13:$A$17,MATCH(P6,'Severity, Risk, and Probability'!$E$13:$E$17,0)),INDEX('Severity, Risk, and Probability'!$A$13:$A$17,MATCH(Q6,'Severity, Risk, and Probability'!$F$13:$F$17,0))),"")</f>
        <v/>
      </c>
      <c r="X6" s="80" t="str">
        <f t="array" ref="X6">IFERROR(INDEX('Severity, Risk, and Probability'!$A$20:$A$24,MATCH(R6,'Severity, Risk, and Probability'!$B$20:$B$24,0)),"")</f>
        <v/>
      </c>
      <c r="Y6" s="77" t="e">
        <f t="shared" ref="Y6:Y10" si="2">T6*W6</f>
        <v>#VALUE!</v>
      </c>
      <c r="Z6" s="200" t="e">
        <f t="shared" ref="Z6:Z10" si="3">T6*W6*X6</f>
        <v>#VALUE!</v>
      </c>
      <c r="AA6" s="86"/>
      <c r="AB6" s="88" t="str">
        <f t="array" aca="1" ref="AB6" ca="1">IFERROR(INDEX(SBS!$B$1:$B$530,MATCH(AA6,SBS!$A$1:$A$530,0)),"None")</f>
        <v>None</v>
      </c>
      <c r="AC6" s="61"/>
      <c r="AD6" s="88" t="str">
        <f t="array" aca="1" ref="AD6" ca="1">IFERROR(INDEX(SBS!$B$1:$B$530,MATCH(AC6,SBS!$A$1:$A$530,0)),"None")</f>
        <v>None</v>
      </c>
      <c r="AE6" s="61"/>
      <c r="AF6" s="88" t="str">
        <f t="array" aca="1" ref="AF6" ca="1">IFERROR(INDEX(SBS!$B$1:$B$530,MATCH(AE6,SBS!$A$1:$A$530,0)),"None")</f>
        <v>None</v>
      </c>
      <c r="AG6" s="90"/>
      <c r="AH6" s="92"/>
      <c r="AI6" s="66" t="s">
        <v>85</v>
      </c>
      <c r="AJ6" s="68"/>
      <c r="AK6" s="61"/>
      <c r="AL6" s="61"/>
      <c r="AM6" s="61"/>
      <c r="AN6" s="61"/>
      <c r="AO6" s="88" t="str">
        <f t="array" ref="AO6">IFERROR(MAX(INDEX('Severity, Risk, and Probability'!$A$13:$A$17,MATCH(AJ6,'Severity, Risk, and Probability'!$B$13:$B$17,0)),INDEX('Severity, Risk, and Probability'!$A$13:$A$17,MATCH(AK6,'Severity, Risk, and Probability'!$C$13:$C$17,0)),INDEX('Severity, Risk, and Probability'!$A$13:$A$17,MATCH(AM6,'Severity, Risk, and Probability'!$E$13:$E$17,0)),INDEX('Severity, Risk, and Probability'!$A$13:$A$17,MATCH(AN6,'Severity, Risk, and Probability'!$F$13:$F$17,0))),"")</f>
        <v/>
      </c>
      <c r="AP6" s="98" t="e">
        <f t="shared" ref="AP6:AP10" si="4">AO6*U6</f>
        <v>#VALUE!</v>
      </c>
      <c r="AQ6" s="109"/>
      <c r="AR6" s="102" t="s">
        <v>84</v>
      </c>
      <c r="AS6" s="103"/>
      <c r="AT6" s="198"/>
      <c r="AV6" s="106">
        <f t="shared" ref="AV6:AV10" si="5">IFERROR(LEFT(C6, FIND( "|", SUBSTITUTE( C6, ".", "|", 3 ) ) - 1 ),C6)</f>
        <v>0</v>
      </c>
      <c r="AW6" s="107">
        <f t="shared" ref="AW6:AW10" si="6">IFERROR(LEFT(C6, FIND( "|", SUBSTITUTE( C6, ".", "|", 4 ) ) - 1 ),C6)</f>
        <v>0</v>
      </c>
      <c r="AX6" s="108" t="e">
        <f t="shared" ref="AX6:AX10" ca="1" si="7">IF(AND(GTE(Y6,12),LT(AP6,8),NOT(ISBLANK(AA6))),AB6,"-")</f>
        <v>#NAME?</v>
      </c>
      <c r="AY6" s="108" t="e">
        <f t="shared" ref="AY6:AY10" ca="1" si="8">IF(AND(GTE(Y6,12),LT(AP6,8),NOT(ISBLANK(AC6))),AD6,"-")</f>
        <v>#NAME?</v>
      </c>
      <c r="AZ6" s="108" t="e">
        <f t="shared" ref="AZ6:AZ10" ca="1" si="9">IF(AND(GTE(Y6,12),LT(AP6,8),NOT(ISBLANK(AE6))),AF6,"-")</f>
        <v>#NAME?</v>
      </c>
      <c r="BA6" s="108" t="b">
        <f t="shared" ref="BA6:BA10" si="10">AND(BB6,BC6,BD6,BE6,BF6,BG6,BH6,BI6)</f>
        <v>1</v>
      </c>
      <c r="BB6" s="108" t="b">
        <f t="array" ref="BB6">IF(($S6=0.1),TRUE,IF(NOT(ISBLANK(INDEX(Categories!E$4:E$32,MATCH($S6,Categories!$D$4:$D$32,0)))),K6=INDEX(Categories!E$4:E$32,MATCH($S6,Categories!$D$4:$D$32,0)),TRUE))</f>
        <v>1</v>
      </c>
      <c r="BC6" s="108" t="b">
        <f t="array" ref="BC6">IF(($S6=0.1),TRUE,IF(NOT(ISBLANK(INDEX(Categories!F$4:F$32,MATCH($S6,Categories!$D$4:$D$32,0)))),L6=INDEX(Categories!F$4:F$32,MATCH($S6,Categories!$D$4:$D$32,0)),TRUE))</f>
        <v>1</v>
      </c>
      <c r="BD6" s="108" t="b">
        <f t="array" ref="BD6">IF(($S6=0.1),TRUE,IF(NOT(ISBLANK(INDEX(Categories!G$4:G$32,MATCH($S6,Categories!$D$4:$D$32,0)))),M6=INDEX(Categories!G$4:G$32,MATCH($S6,Categories!$D$4:$D$32,0)),TRUE))</f>
        <v>1</v>
      </c>
      <c r="BE6" s="108" t="b">
        <f t="array" ref="BE6">IF(($S6=0.1),TRUE,IF(NOT(ISBLANK(INDEX(Categories!H$4:H$32,MATCH($S6,Categories!$D$4:$D$32,0)))),N6=INDEX(Categories!H$4:H$32,MATCH($S6,Categories!$D$4:$D$32,0)),TRUE))</f>
        <v>1</v>
      </c>
      <c r="BF6" s="108" t="b">
        <f t="array" ref="BF6">IF(($S6=0.1),TRUE,IF(NOT(ISBLANK(INDEX(Categories!I$4:I$32,MATCH($S6,Categories!$D$4:$D$32,0)))),O6=INDEX(Categories!I$4:I$32,MATCH($S6,Categories!$D$4:$D$32,0)),TRUE))</f>
        <v>1</v>
      </c>
      <c r="BG6" s="108" t="b">
        <f t="array" ref="BG6">IF(($S6=0.1),TRUE,IF(NOT(ISBLANK(INDEX(Categories!J$4:J$32,MATCH($S6,Categories!$D$4:$D$32,0)))),P6=INDEX(Categories!J$4:J$32,MATCH($S6,Categories!$D$4:$D$32,0)),TRUE))</f>
        <v>1</v>
      </c>
      <c r="BH6" s="108" t="b">
        <f t="array" ref="BH6">IF(($S6=0.1),TRUE,IF(NOT(ISBLANK(INDEX(Categories!K$4:K$32,MATCH($S6,Categories!$D$4:$D$32,0)))),Q6=INDEX(Categories!K$4:K$32,MATCH($S6,Categories!$D$4:$D$32,0)),TRUE))</f>
        <v>1</v>
      </c>
      <c r="BI6" s="108" t="b">
        <f t="array" ref="BI6">IF(($S6=0.1),TRUE,IF(NOT(ISBLANK(INDEX(Categories!L$4:L$32,MATCH($S6,Categories!$D$4:$D$32,0)))),R6=INDEX(Categories!L$4:L$32,MATCH($S6,Categories!$D$4:$D$32,0)),TRUE))</f>
        <v>1</v>
      </c>
      <c r="BJ6" s="108" t="e">
        <f t="shared" ref="BJ6:BJ10" ca="1" si="11">IF(AND(GTE($Y6,8),LTE($Y6,11),LT($AP6,8),NOT(ISBLANK($AA6))),AB6,"-")</f>
        <v>#NAME?</v>
      </c>
      <c r="BK6" s="108" t="e">
        <f t="shared" ref="BK6:BK10" ca="1" si="12">IF(AND(GTE($Y6,8),LTE($Y6,11),LT($AP6,8),NOT(ISBLANK($AC6))),AD6,"-")</f>
        <v>#NAME?</v>
      </c>
      <c r="BL6" s="108" t="e">
        <f t="shared" ref="BL6:BL10" ca="1" si="13">IF(AND(GTE($Y6,8),LTE($Y6,11),LT($AP6,8),NOT(ISBLANK($AE6))),AF6,"-")</f>
        <v>#NAME?</v>
      </c>
    </row>
    <row r="7" spans="1:64" ht="15.75" customHeight="1">
      <c r="A7" s="62">
        <f t="shared" si="1"/>
        <v>5</v>
      </c>
      <c r="B7" s="63">
        <f t="shared" ref="B7:B127" si="14">B6+1</f>
        <v>2</v>
      </c>
      <c r="C7" s="61"/>
      <c r="D7" s="64" t="str">
        <f t="array" aca="1" ref="D7" ca="1">IFERROR(INDEX(SBS!$B$1:$B$530,MATCH(C7,SBS!$A$1:$A$530,0)),"-")</f>
        <v>-</v>
      </c>
      <c r="E7" s="64" t="str">
        <f t="array" aca="1" ref="E7" ca="1">IFERROR(INDEX(SBS!$F$1:$F$530,MATCH(C7,SBS!$A$1:$A$530,0)),"-")</f>
        <v>-</v>
      </c>
      <c r="F7" s="64" t="str">
        <f t="array" aca="1" ref="F7" ca="1">IFERROR(INDEX(SBS!$C$1:$C$530,MATCH(C7,SBS!$A$1:$A$530,0)),"-")</f>
        <v>-</v>
      </c>
      <c r="G7" s="66"/>
      <c r="H7" s="68"/>
      <c r="I7" s="68"/>
      <c r="J7" s="70"/>
      <c r="K7" s="72"/>
      <c r="L7" s="68"/>
      <c r="M7" s="68"/>
      <c r="N7" s="61"/>
      <c r="O7" s="61"/>
      <c r="P7" s="61"/>
      <c r="Q7" s="61"/>
      <c r="R7" s="61"/>
      <c r="S7" s="61">
        <v>0.1</v>
      </c>
      <c r="T7" s="77" t="str">
        <f t="array" ref="T7">IFERROR(INDEX('Severity, Risk, and Probability'!$A$4:$A$8,MATCH(K7,'Severity, Risk, and Probability'!$B$4:$B$8,0)),"")</f>
        <v/>
      </c>
      <c r="U7" s="77" t="str">
        <f t="array" ref="U7">IFERROR(INDEX('Severity, Risk, and Probability'!$A$4:$A$8,MATCH(L7,'Severity, Risk, and Probability'!$B$4:$B$8,0)),"")</f>
        <v/>
      </c>
      <c r="V7" s="79" t="s">
        <v>2662</v>
      </c>
      <c r="W7" s="77" t="str">
        <f t="array" ref="W7">IFERROR(MAX(INDEX('Severity, Risk, and Probability'!$A$13:$A$17,MATCH(M7,'Severity, Risk, and Probability'!$B$13:$B$17,0)),INDEX('Severity, Risk, and Probability'!$A$13:$A$17,MATCH(N7,'Severity, Risk, and Probability'!$C$13:$C$17,0)),INDEX('Severity, Risk, and Probability'!$A$13:$A$17,MATCH(O7,'Severity, Risk, and Probability'!$D$13:$D$17,0)),INDEX('Severity, Risk, and Probability'!$A$13:$A$17,MATCH(P7,'Severity, Risk, and Probability'!$E$13:$E$17,0)),INDEX('Severity, Risk, and Probability'!$A$13:$A$17,MATCH(Q7,'Severity, Risk, and Probability'!$F$13:$F$17,0))),"")</f>
        <v/>
      </c>
      <c r="X7" s="80" t="str">
        <f t="array" ref="X7">IFERROR(INDEX('Severity, Risk, and Probability'!$A$20:$A$24,MATCH(R7,'Severity, Risk, and Probability'!$B$20:$B$24,0)),"")</f>
        <v/>
      </c>
      <c r="Y7" s="77" t="e">
        <f t="shared" si="2"/>
        <v>#VALUE!</v>
      </c>
      <c r="Z7" s="200" t="e">
        <f t="shared" si="3"/>
        <v>#VALUE!</v>
      </c>
      <c r="AA7" s="86"/>
      <c r="AB7" s="88" t="str">
        <f t="array" aca="1" ref="AB7" ca="1">IFERROR(INDEX(SBS!$B$1:$B$530,MATCH(AA7,SBS!$A$1:$A$530,0)),"None")</f>
        <v>None</v>
      </c>
      <c r="AC7" s="61"/>
      <c r="AD7" s="88" t="str">
        <f t="array" aca="1" ref="AD7" ca="1">IFERROR(INDEX(SBS!$B$1:$B$530,MATCH(AC7,SBS!$A$1:$A$530,0)),"None")</f>
        <v>None</v>
      </c>
      <c r="AE7" s="61"/>
      <c r="AF7" s="88" t="str">
        <f t="array" aca="1" ref="AF7" ca="1">IFERROR(INDEX(SBS!$B$1:$B$530,MATCH(AE7,SBS!$A$1:$A$530,0)),"None")</f>
        <v>None</v>
      </c>
      <c r="AG7" s="90"/>
      <c r="AH7" s="92"/>
      <c r="AI7" s="66" t="s">
        <v>85</v>
      </c>
      <c r="AJ7" s="68"/>
      <c r="AK7" s="61"/>
      <c r="AL7" s="61"/>
      <c r="AM7" s="61"/>
      <c r="AN7" s="61"/>
      <c r="AO7" s="88" t="str">
        <f t="array" ref="AO7">IFERROR(MAX(INDEX('Severity, Risk, and Probability'!$A$13:$A$17,MATCH(AJ7,'Severity, Risk, and Probability'!$B$13:$B$17,0)),INDEX('Severity, Risk, and Probability'!$A$13:$A$17,MATCH(AK7,'Severity, Risk, and Probability'!$C$13:$C$17,0)),INDEX('Severity, Risk, and Probability'!$A$13:$A$17,MATCH(AM7,'Severity, Risk, and Probability'!$E$13:$E$17,0)),INDEX('Severity, Risk, and Probability'!$A$13:$A$17,MATCH(AN7,'Severity, Risk, and Probability'!$F$13:$F$17,0))),"")</f>
        <v/>
      </c>
      <c r="AP7" s="98" t="e">
        <f t="shared" si="4"/>
        <v>#VALUE!</v>
      </c>
      <c r="AQ7" s="109"/>
      <c r="AR7" s="102" t="s">
        <v>84</v>
      </c>
      <c r="AS7" s="103"/>
      <c r="AT7" s="198"/>
      <c r="AV7" s="106">
        <f t="shared" si="5"/>
        <v>0</v>
      </c>
      <c r="AW7" s="107">
        <f t="shared" si="6"/>
        <v>0</v>
      </c>
      <c r="AX7" s="108" t="e">
        <f t="shared" ca="1" si="7"/>
        <v>#NAME?</v>
      </c>
      <c r="AY7" s="108" t="e">
        <f t="shared" ca="1" si="8"/>
        <v>#NAME?</v>
      </c>
      <c r="AZ7" s="108" t="e">
        <f t="shared" ca="1" si="9"/>
        <v>#NAME?</v>
      </c>
      <c r="BA7" s="108" t="b">
        <f t="shared" si="10"/>
        <v>1</v>
      </c>
      <c r="BB7" s="108" t="b">
        <f t="array" ref="BB7">IF(($S7=0.1),TRUE,IF(NOT(ISBLANK(INDEX(Categories!E$4:E$32,MATCH($S7,Categories!$D$4:$D$32,0)))),K7=INDEX(Categories!E$4:E$32,MATCH($S7,Categories!$D$4:$D$32,0)),TRUE))</f>
        <v>1</v>
      </c>
      <c r="BC7" s="108" t="b">
        <f t="array" ref="BC7">IF(($S7=0.1),TRUE,IF(NOT(ISBLANK(INDEX(Categories!F$4:F$32,MATCH($S7,Categories!$D$4:$D$32,0)))),L7=INDEX(Categories!F$4:F$32,MATCH($S7,Categories!$D$4:$D$32,0)),TRUE))</f>
        <v>1</v>
      </c>
      <c r="BD7" s="108" t="b">
        <f t="array" ref="BD7">IF(($S7=0.1),TRUE,IF(NOT(ISBLANK(INDEX(Categories!G$4:G$32,MATCH($S7,Categories!$D$4:$D$32,0)))),M7=INDEX(Categories!G$4:G$32,MATCH($S7,Categories!$D$4:$D$32,0)),TRUE))</f>
        <v>1</v>
      </c>
      <c r="BE7" s="108" t="b">
        <f t="array" ref="BE7">IF(($S7=0.1),TRUE,IF(NOT(ISBLANK(INDEX(Categories!H$4:H$32,MATCH($S7,Categories!$D$4:$D$32,0)))),N7=INDEX(Categories!H$4:H$32,MATCH($S7,Categories!$D$4:$D$32,0)),TRUE))</f>
        <v>1</v>
      </c>
      <c r="BF7" s="108" t="b">
        <f t="array" ref="BF7">IF(($S7=0.1),TRUE,IF(NOT(ISBLANK(INDEX(Categories!I$4:I$32,MATCH($S7,Categories!$D$4:$D$32,0)))),O7=INDEX(Categories!I$4:I$32,MATCH($S7,Categories!$D$4:$D$32,0)),TRUE))</f>
        <v>1</v>
      </c>
      <c r="BG7" s="108" t="b">
        <f t="array" ref="BG7">IF(($S7=0.1),TRUE,IF(NOT(ISBLANK(INDEX(Categories!J$4:J$32,MATCH($S7,Categories!$D$4:$D$32,0)))),P7=INDEX(Categories!J$4:J$32,MATCH($S7,Categories!$D$4:$D$32,0)),TRUE))</f>
        <v>1</v>
      </c>
      <c r="BH7" s="108" t="b">
        <f t="array" ref="BH7">IF(($S7=0.1),TRUE,IF(NOT(ISBLANK(INDEX(Categories!K$4:K$32,MATCH($S7,Categories!$D$4:$D$32,0)))),Q7=INDEX(Categories!K$4:K$32,MATCH($S7,Categories!$D$4:$D$32,0)),TRUE))</f>
        <v>1</v>
      </c>
      <c r="BI7" s="108" t="b">
        <f t="array" ref="BI7">IF(($S7=0.1),TRUE,IF(NOT(ISBLANK(INDEX(Categories!L$4:L$32,MATCH($S7,Categories!$D$4:$D$32,0)))),R7=INDEX(Categories!L$4:L$32,MATCH($S7,Categories!$D$4:$D$32,0)),TRUE))</f>
        <v>1</v>
      </c>
      <c r="BJ7" s="108" t="e">
        <f t="shared" ca="1" si="11"/>
        <v>#NAME?</v>
      </c>
      <c r="BK7" s="108" t="e">
        <f t="shared" ca="1" si="12"/>
        <v>#NAME?</v>
      </c>
      <c r="BL7" s="108" t="e">
        <f t="shared" ca="1" si="13"/>
        <v>#NAME?</v>
      </c>
    </row>
    <row r="8" spans="1:64" ht="15.75" customHeight="1">
      <c r="A8" s="62">
        <f t="shared" si="1"/>
        <v>5</v>
      </c>
      <c r="B8" s="63">
        <f t="shared" si="14"/>
        <v>3</v>
      </c>
      <c r="C8" s="61"/>
      <c r="D8" s="64" t="str">
        <f t="array" aca="1" ref="D8" ca="1">IFERROR(INDEX(SBS!$B$1:$B$530,MATCH(C8,SBS!$A$1:$A$530,0)),"-")</f>
        <v>-</v>
      </c>
      <c r="E8" s="64" t="str">
        <f t="array" aca="1" ref="E8" ca="1">IFERROR(INDEX(SBS!$F$1:$F$530,MATCH(C8,SBS!$A$1:$A$530,0)),"-")</f>
        <v>-</v>
      </c>
      <c r="F8" s="64" t="str">
        <f t="array" aca="1" ref="F8" ca="1">IFERROR(INDEX(SBS!$C$1:$C$530,MATCH(C8,SBS!$A$1:$A$530,0)),"-")</f>
        <v>-</v>
      </c>
      <c r="G8" s="66"/>
      <c r="H8" s="68"/>
      <c r="I8" s="68"/>
      <c r="J8" s="70"/>
      <c r="K8" s="72"/>
      <c r="L8" s="68"/>
      <c r="M8" s="68"/>
      <c r="N8" s="61"/>
      <c r="O8" s="61"/>
      <c r="P8" s="61"/>
      <c r="Q8" s="61"/>
      <c r="R8" s="61"/>
      <c r="S8" s="61">
        <v>0.1</v>
      </c>
      <c r="T8" s="77" t="str">
        <f t="array" ref="T8">IFERROR(INDEX('Severity, Risk, and Probability'!$A$4:$A$8,MATCH(K8,'Severity, Risk, and Probability'!$B$4:$B$8,0)),"")</f>
        <v/>
      </c>
      <c r="U8" s="77" t="str">
        <f t="array" ref="U8">IFERROR(INDEX('Severity, Risk, and Probability'!$A$4:$A$8,MATCH(L8,'Severity, Risk, and Probability'!$B$4:$B$8,0)),"")</f>
        <v/>
      </c>
      <c r="V8" s="79" t="s">
        <v>2662</v>
      </c>
      <c r="W8" s="77" t="str">
        <f t="array" ref="W8">IFERROR(MAX(INDEX('Severity, Risk, and Probability'!$A$13:$A$17,MATCH(M8,'Severity, Risk, and Probability'!$B$13:$B$17,0)),INDEX('Severity, Risk, and Probability'!$A$13:$A$17,MATCH(N8,'Severity, Risk, and Probability'!$C$13:$C$17,0)),INDEX('Severity, Risk, and Probability'!$A$13:$A$17,MATCH(O8,'Severity, Risk, and Probability'!$D$13:$D$17,0)),INDEX('Severity, Risk, and Probability'!$A$13:$A$17,MATCH(P8,'Severity, Risk, and Probability'!$E$13:$E$17,0)),INDEX('Severity, Risk, and Probability'!$A$13:$A$17,MATCH(Q8,'Severity, Risk, and Probability'!$F$13:$F$17,0))),"")</f>
        <v/>
      </c>
      <c r="X8" s="80" t="str">
        <f t="array" ref="X8">IFERROR(INDEX('Severity, Risk, and Probability'!$A$20:$A$24,MATCH(R8,'Severity, Risk, and Probability'!$B$20:$B$24,0)),"")</f>
        <v/>
      </c>
      <c r="Y8" s="77" t="e">
        <f t="shared" si="2"/>
        <v>#VALUE!</v>
      </c>
      <c r="Z8" s="200" t="e">
        <f t="shared" si="3"/>
        <v>#VALUE!</v>
      </c>
      <c r="AA8" s="86"/>
      <c r="AB8" s="88" t="str">
        <f t="array" aca="1" ref="AB8" ca="1">IFERROR(INDEX(SBS!$B$1:$B$530,MATCH(AA8,SBS!$A$1:$A$530,0)),"None")</f>
        <v>None</v>
      </c>
      <c r="AC8" s="61"/>
      <c r="AD8" s="88" t="str">
        <f t="array" aca="1" ref="AD8" ca="1">IFERROR(INDEX(SBS!$B$1:$B$530,MATCH(AC8,SBS!$A$1:$A$530,0)),"None")</f>
        <v>None</v>
      </c>
      <c r="AE8" s="61"/>
      <c r="AF8" s="88" t="str">
        <f t="array" aca="1" ref="AF8" ca="1">IFERROR(INDEX(SBS!$B$1:$B$530,MATCH(AE8,SBS!$A$1:$A$530,0)),"None")</f>
        <v>None</v>
      </c>
      <c r="AG8" s="90"/>
      <c r="AH8" s="92"/>
      <c r="AI8" s="66" t="s">
        <v>85</v>
      </c>
      <c r="AJ8" s="68"/>
      <c r="AK8" s="61"/>
      <c r="AL8" s="61"/>
      <c r="AM8" s="61"/>
      <c r="AN8" s="61"/>
      <c r="AO8" s="88" t="str">
        <f t="array" ref="AO8">IFERROR(MAX(INDEX('Severity, Risk, and Probability'!$A$13:$A$17,MATCH(AJ8,'Severity, Risk, and Probability'!$B$13:$B$17,0)),INDEX('Severity, Risk, and Probability'!$A$13:$A$17,MATCH(AK8,'Severity, Risk, and Probability'!$C$13:$C$17,0)),INDEX('Severity, Risk, and Probability'!$A$13:$A$17,MATCH(AM8,'Severity, Risk, and Probability'!$E$13:$E$17,0)),INDEX('Severity, Risk, and Probability'!$A$13:$A$17,MATCH(AN8,'Severity, Risk, and Probability'!$F$13:$F$17,0))),"")</f>
        <v/>
      </c>
      <c r="AP8" s="98" t="e">
        <f t="shared" si="4"/>
        <v>#VALUE!</v>
      </c>
      <c r="AQ8" s="109"/>
      <c r="AR8" s="102" t="s">
        <v>84</v>
      </c>
      <c r="AS8" s="103"/>
      <c r="AT8" s="198"/>
      <c r="AV8" s="106">
        <f t="shared" si="5"/>
        <v>0</v>
      </c>
      <c r="AW8" s="107">
        <f t="shared" si="6"/>
        <v>0</v>
      </c>
      <c r="AX8" s="108" t="e">
        <f t="shared" ca="1" si="7"/>
        <v>#NAME?</v>
      </c>
      <c r="AY8" s="108" t="e">
        <f t="shared" ca="1" si="8"/>
        <v>#NAME?</v>
      </c>
      <c r="AZ8" s="108" t="e">
        <f t="shared" ca="1" si="9"/>
        <v>#NAME?</v>
      </c>
      <c r="BA8" s="108" t="b">
        <f t="shared" si="10"/>
        <v>1</v>
      </c>
      <c r="BB8" s="108" t="b">
        <f t="array" ref="BB8">IF(($S8=0.1),TRUE,IF(NOT(ISBLANK(INDEX(Categories!E$4:E$32,MATCH($S8,Categories!$D$4:$D$32,0)))),K8=INDEX(Categories!E$4:E$32,MATCH($S8,Categories!$D$4:$D$32,0)),TRUE))</f>
        <v>1</v>
      </c>
      <c r="BC8" s="108" t="b">
        <f t="array" ref="BC8">IF(($S8=0.1),TRUE,IF(NOT(ISBLANK(INDEX(Categories!F$4:F$32,MATCH($S8,Categories!$D$4:$D$32,0)))),L8=INDEX(Categories!F$4:F$32,MATCH($S8,Categories!$D$4:$D$32,0)),TRUE))</f>
        <v>1</v>
      </c>
      <c r="BD8" s="108" t="b">
        <f t="array" ref="BD8">IF(($S8=0.1),TRUE,IF(NOT(ISBLANK(INDEX(Categories!G$4:G$32,MATCH($S8,Categories!$D$4:$D$32,0)))),M8=INDEX(Categories!G$4:G$32,MATCH($S8,Categories!$D$4:$D$32,0)),TRUE))</f>
        <v>1</v>
      </c>
      <c r="BE8" s="108" t="b">
        <f t="array" ref="BE8">IF(($S8=0.1),TRUE,IF(NOT(ISBLANK(INDEX(Categories!H$4:H$32,MATCH($S8,Categories!$D$4:$D$32,0)))),N8=INDEX(Categories!H$4:H$32,MATCH($S8,Categories!$D$4:$D$32,0)),TRUE))</f>
        <v>1</v>
      </c>
      <c r="BF8" s="108" t="b">
        <f t="array" ref="BF8">IF(($S8=0.1),TRUE,IF(NOT(ISBLANK(INDEX(Categories!I$4:I$32,MATCH($S8,Categories!$D$4:$D$32,0)))),O8=INDEX(Categories!I$4:I$32,MATCH($S8,Categories!$D$4:$D$32,0)),TRUE))</f>
        <v>1</v>
      </c>
      <c r="BG8" s="108" t="b">
        <f t="array" ref="BG8">IF(($S8=0.1),TRUE,IF(NOT(ISBLANK(INDEX(Categories!J$4:J$32,MATCH($S8,Categories!$D$4:$D$32,0)))),P8=INDEX(Categories!J$4:J$32,MATCH($S8,Categories!$D$4:$D$32,0)),TRUE))</f>
        <v>1</v>
      </c>
      <c r="BH8" s="108" t="b">
        <f t="array" ref="BH8">IF(($S8=0.1),TRUE,IF(NOT(ISBLANK(INDEX(Categories!K$4:K$32,MATCH($S8,Categories!$D$4:$D$32,0)))),Q8=INDEX(Categories!K$4:K$32,MATCH($S8,Categories!$D$4:$D$32,0)),TRUE))</f>
        <v>1</v>
      </c>
      <c r="BI8" s="108" t="b">
        <f t="array" ref="BI8">IF(($S8=0.1),TRUE,IF(NOT(ISBLANK(INDEX(Categories!L$4:L$32,MATCH($S8,Categories!$D$4:$D$32,0)))),R8=INDEX(Categories!L$4:L$32,MATCH($S8,Categories!$D$4:$D$32,0)),TRUE))</f>
        <v>1</v>
      </c>
      <c r="BJ8" s="108" t="e">
        <f t="shared" ca="1" si="11"/>
        <v>#NAME?</v>
      </c>
      <c r="BK8" s="108" t="e">
        <f t="shared" ca="1" si="12"/>
        <v>#NAME?</v>
      </c>
      <c r="BL8" s="108" t="e">
        <f t="shared" ca="1" si="13"/>
        <v>#NAME?</v>
      </c>
    </row>
    <row r="9" spans="1:64" ht="15.75" customHeight="1">
      <c r="A9" s="62">
        <f t="shared" si="1"/>
        <v>5</v>
      </c>
      <c r="B9" s="63">
        <f t="shared" si="14"/>
        <v>4</v>
      </c>
      <c r="C9" s="61" t="s">
        <v>202</v>
      </c>
      <c r="D9" s="64" t="str">
        <f t="array" aca="1" ref="D9" ca="1">IFERROR(INDEX(SBS!$B$1:$B$530,MATCH(C9,SBS!$A$1:$A$530,0)),"-")</f>
        <v>AC Power Systems</v>
      </c>
      <c r="E9" s="64" t="str">
        <f t="array" aca="1" ref="E9" ca="1">IFERROR(INDEX(SBS!$F$1:$F$530,MATCH(C9,SBS!$A$1:$A$530,0)),"-")</f>
        <v/>
      </c>
      <c r="F9" s="64" t="str">
        <f t="array" aca="1" ref="F9" ca="1">IFERROR(INDEX(SBS!$C$1:$C$530,MATCH(C9,SBS!$A$1:$A$530,0)),"-")</f>
        <v>Power Systems</v>
      </c>
      <c r="G9" s="66" t="s">
        <v>204</v>
      </c>
      <c r="H9" s="68"/>
      <c r="I9" s="68" t="s">
        <v>205</v>
      </c>
      <c r="J9" s="70"/>
      <c r="K9" s="72"/>
      <c r="L9" s="68"/>
      <c r="M9" s="68"/>
      <c r="N9" s="61"/>
      <c r="O9" s="61"/>
      <c r="P9" s="61"/>
      <c r="Q9" s="61"/>
      <c r="R9" s="61"/>
      <c r="S9" s="61">
        <v>0.1</v>
      </c>
      <c r="T9" s="77" t="str">
        <f t="array" ref="T9">IFERROR(INDEX('Severity, Risk, and Probability'!$A$4:$A$8,MATCH(K9,'Severity, Risk, and Probability'!$B$4:$B$8,0)),"")</f>
        <v/>
      </c>
      <c r="U9" s="77" t="str">
        <f t="array" ref="U9">IFERROR(INDEX('Severity, Risk, and Probability'!$A$4:$A$8,MATCH(L9,'Severity, Risk, and Probability'!$B$4:$B$8,0)),"")</f>
        <v/>
      </c>
      <c r="V9" s="79" t="s">
        <v>2662</v>
      </c>
      <c r="W9" s="77" t="str">
        <f t="array" ref="W9">IFERROR(MAX(INDEX('Severity, Risk, and Probability'!$A$13:$A$17,MATCH(M9,'Severity, Risk, and Probability'!$B$13:$B$17,0)),INDEX('Severity, Risk, and Probability'!$A$13:$A$17,MATCH(N9,'Severity, Risk, and Probability'!$C$13:$C$17,0)),INDEX('Severity, Risk, and Probability'!$A$13:$A$17,MATCH(O9,'Severity, Risk, and Probability'!$D$13:$D$17,0)),INDEX('Severity, Risk, and Probability'!$A$13:$A$17,MATCH(P9,'Severity, Risk, and Probability'!$E$13:$E$17,0)),INDEX('Severity, Risk, and Probability'!$A$13:$A$17,MATCH(Q9,'Severity, Risk, and Probability'!$F$13:$F$17,0))),"")</f>
        <v/>
      </c>
      <c r="X9" s="80" t="str">
        <f t="array" ref="X9">IFERROR(INDEX('Severity, Risk, and Probability'!$A$20:$A$24,MATCH(R9,'Severity, Risk, and Probability'!$B$20:$B$24,0)),"")</f>
        <v/>
      </c>
      <c r="Y9" s="77" t="e">
        <f t="shared" si="2"/>
        <v>#VALUE!</v>
      </c>
      <c r="Z9" s="200" t="e">
        <f t="shared" si="3"/>
        <v>#VALUE!</v>
      </c>
      <c r="AA9" s="86"/>
      <c r="AB9" s="88" t="str">
        <f t="array" aca="1" ref="AB9" ca="1">IFERROR(INDEX(SBS!$B$1:$B$530,MATCH(AA9,SBS!$A$1:$A$530,0)),"None")</f>
        <v>None</v>
      </c>
      <c r="AC9" s="61"/>
      <c r="AD9" s="88" t="str">
        <f t="array" aca="1" ref="AD9" ca="1">IFERROR(INDEX(SBS!$B$1:$B$530,MATCH(AC9,SBS!$A$1:$A$530,0)),"None")</f>
        <v>None</v>
      </c>
      <c r="AE9" s="61"/>
      <c r="AF9" s="88" t="str">
        <f t="array" aca="1" ref="AF9" ca="1">IFERROR(INDEX(SBS!$B$1:$B$530,MATCH(AE9,SBS!$A$1:$A$530,0)),"None")</f>
        <v>None</v>
      </c>
      <c r="AG9" s="90"/>
      <c r="AH9" s="92" t="s">
        <v>84</v>
      </c>
      <c r="AI9" s="66" t="s">
        <v>85</v>
      </c>
      <c r="AJ9" s="68"/>
      <c r="AK9" s="61"/>
      <c r="AL9" s="61"/>
      <c r="AM9" s="61"/>
      <c r="AN9" s="61"/>
      <c r="AO9" s="88" t="str">
        <f t="array" ref="AO9">IFERROR(MAX(INDEX('Severity, Risk, and Probability'!$A$13:$A$17,MATCH(AJ9,'Severity, Risk, and Probability'!$B$13:$B$17,0)),INDEX('Severity, Risk, and Probability'!$A$13:$A$17,MATCH(AK9,'Severity, Risk, and Probability'!$C$13:$C$17,0)),INDEX('Severity, Risk, and Probability'!$A$13:$A$17,MATCH(AM9,'Severity, Risk, and Probability'!$E$13:$E$17,0)),INDEX('Severity, Risk, and Probability'!$A$13:$A$17,MATCH(AN9,'Severity, Risk, and Probability'!$F$13:$F$17,0))),"")</f>
        <v/>
      </c>
      <c r="AP9" s="98" t="e">
        <f t="shared" si="4"/>
        <v>#VALUE!</v>
      </c>
      <c r="AQ9" s="109"/>
      <c r="AR9" s="102" t="s">
        <v>84</v>
      </c>
      <c r="AS9" s="212" t="s">
        <v>210</v>
      </c>
      <c r="AT9" s="195"/>
      <c r="AU9" s="12"/>
      <c r="AV9" s="106" t="str">
        <f t="shared" si="5"/>
        <v>1.5.1</v>
      </c>
      <c r="AW9" s="107" t="str">
        <f t="shared" si="6"/>
        <v>1.5.1</v>
      </c>
      <c r="AX9" s="108" t="e">
        <f t="shared" ca="1" si="7"/>
        <v>#NAME?</v>
      </c>
      <c r="AY9" s="108" t="e">
        <f t="shared" ca="1" si="8"/>
        <v>#NAME?</v>
      </c>
      <c r="AZ9" s="108" t="e">
        <f t="shared" ca="1" si="9"/>
        <v>#NAME?</v>
      </c>
      <c r="BA9" s="108" t="b">
        <f t="shared" si="10"/>
        <v>1</v>
      </c>
      <c r="BB9" s="108" t="b">
        <f t="array" ref="BB9">IF(($S9=0.1),TRUE,IF(NOT(ISBLANK(INDEX(Categories!E$4:E$32,MATCH($S9,Categories!$D$4:$D$32,0)))),K9=INDEX(Categories!E$4:E$32,MATCH($S9,Categories!$D$4:$D$32,0)),TRUE))</f>
        <v>1</v>
      </c>
      <c r="BC9" s="108" t="b">
        <f t="array" ref="BC9">IF(($S9=0.1),TRUE,IF(NOT(ISBLANK(INDEX(Categories!F$4:F$32,MATCH($S9,Categories!$D$4:$D$32,0)))),L9=INDEX(Categories!F$4:F$32,MATCH($S9,Categories!$D$4:$D$32,0)),TRUE))</f>
        <v>1</v>
      </c>
      <c r="BD9" s="108" t="b">
        <f t="array" ref="BD9">IF(($S9=0.1),TRUE,IF(NOT(ISBLANK(INDEX(Categories!G$4:G$32,MATCH($S9,Categories!$D$4:$D$32,0)))),M9=INDEX(Categories!G$4:G$32,MATCH($S9,Categories!$D$4:$D$32,0)),TRUE))</f>
        <v>1</v>
      </c>
      <c r="BE9" s="108" t="b">
        <f t="array" ref="BE9">IF(($S9=0.1),TRUE,IF(NOT(ISBLANK(INDEX(Categories!H$4:H$32,MATCH($S9,Categories!$D$4:$D$32,0)))),N9=INDEX(Categories!H$4:H$32,MATCH($S9,Categories!$D$4:$D$32,0)),TRUE))</f>
        <v>1</v>
      </c>
      <c r="BF9" s="108" t="b">
        <f t="array" ref="BF9">IF(($S9=0.1),TRUE,IF(NOT(ISBLANK(INDEX(Categories!I$4:I$32,MATCH($S9,Categories!$D$4:$D$32,0)))),O9=INDEX(Categories!I$4:I$32,MATCH($S9,Categories!$D$4:$D$32,0)),TRUE))</f>
        <v>1</v>
      </c>
      <c r="BG9" s="108" t="b">
        <f t="array" ref="BG9">IF(($S9=0.1),TRUE,IF(NOT(ISBLANK(INDEX(Categories!J$4:J$32,MATCH($S9,Categories!$D$4:$D$32,0)))),P9=INDEX(Categories!J$4:J$32,MATCH($S9,Categories!$D$4:$D$32,0)),TRUE))</f>
        <v>1</v>
      </c>
      <c r="BH9" s="108" t="b">
        <f t="array" ref="BH9">IF(($S9=0.1),TRUE,IF(NOT(ISBLANK(INDEX(Categories!K$4:K$32,MATCH($S9,Categories!$D$4:$D$32,0)))),Q9=INDEX(Categories!K$4:K$32,MATCH($S9,Categories!$D$4:$D$32,0)),TRUE))</f>
        <v>1</v>
      </c>
      <c r="BI9" s="108" t="b">
        <f t="array" ref="BI9">IF(($S9=0.1),TRUE,IF(NOT(ISBLANK(INDEX(Categories!L$4:L$32,MATCH($S9,Categories!$D$4:$D$32,0)))),R9=INDEX(Categories!L$4:L$32,MATCH($S9,Categories!$D$4:$D$32,0)),TRUE))</f>
        <v>1</v>
      </c>
      <c r="BJ9" s="108" t="e">
        <f t="shared" ca="1" si="11"/>
        <v>#NAME?</v>
      </c>
      <c r="BK9" s="108" t="e">
        <f t="shared" ca="1" si="12"/>
        <v>#NAME?</v>
      </c>
      <c r="BL9" s="108" t="e">
        <f t="shared" ca="1" si="13"/>
        <v>#NAME?</v>
      </c>
    </row>
    <row r="10" spans="1:64" ht="15.75" customHeight="1">
      <c r="A10" s="62">
        <f t="shared" si="1"/>
        <v>5</v>
      </c>
      <c r="B10" s="63">
        <f t="shared" si="14"/>
        <v>5</v>
      </c>
      <c r="C10" s="61" t="s">
        <v>202</v>
      </c>
      <c r="D10" s="64" t="str">
        <f t="array" aca="1" ref="D10" ca="1">IFERROR(INDEX(SBS!$B$1:$B$530,MATCH(C10,SBS!$A$1:$A$530,0)),"-")</f>
        <v>AC Power Systems</v>
      </c>
      <c r="E10" s="64" t="str">
        <f t="array" aca="1" ref="E10" ca="1">IFERROR(INDEX(SBS!$F$1:$F$530,MATCH(C10,SBS!$A$1:$A$530,0)),"-")</f>
        <v/>
      </c>
      <c r="F10" s="64" t="str">
        <f t="array" aca="1" ref="F10" ca="1">IFERROR(INDEX(SBS!$C$1:$C$530,MATCH(C10,SBS!$A$1:$A$530,0)),"-")</f>
        <v>Power Systems</v>
      </c>
      <c r="G10" s="66" t="s">
        <v>213</v>
      </c>
      <c r="H10" s="68"/>
      <c r="I10" s="68"/>
      <c r="J10" s="70"/>
      <c r="K10" s="72"/>
      <c r="L10" s="68"/>
      <c r="M10" s="68"/>
      <c r="N10" s="61"/>
      <c r="O10" s="61"/>
      <c r="P10" s="61"/>
      <c r="Q10" s="61"/>
      <c r="R10" s="61"/>
      <c r="S10" s="61">
        <v>0.1</v>
      </c>
      <c r="T10" s="77" t="str">
        <f t="array" ref="T10">IFERROR(INDEX('Severity, Risk, and Probability'!$A$4:$A$8,MATCH(K10,'Severity, Risk, and Probability'!$B$4:$B$8,0)),"")</f>
        <v/>
      </c>
      <c r="U10" s="77" t="str">
        <f t="array" ref="U10">IFERROR(INDEX('Severity, Risk, and Probability'!$A$4:$A$8,MATCH(L10,'Severity, Risk, and Probability'!$B$4:$B$8,0)),"")</f>
        <v/>
      </c>
      <c r="V10" s="79" t="s">
        <v>2662</v>
      </c>
      <c r="W10" s="77" t="str">
        <f t="array" ref="W10">IFERROR(MAX(INDEX('Severity, Risk, and Probability'!$A$13:$A$17,MATCH(M10,'Severity, Risk, and Probability'!$B$13:$B$17,0)),INDEX('Severity, Risk, and Probability'!$A$13:$A$17,MATCH(N10,'Severity, Risk, and Probability'!$C$13:$C$17,0)),INDEX('Severity, Risk, and Probability'!$A$13:$A$17,MATCH(O10,'Severity, Risk, and Probability'!$D$13:$D$17,0)),INDEX('Severity, Risk, and Probability'!$A$13:$A$17,MATCH(P10,'Severity, Risk, and Probability'!$E$13:$E$17,0)),INDEX('Severity, Risk, and Probability'!$A$13:$A$17,MATCH(Q10,'Severity, Risk, and Probability'!$F$13:$F$17,0))),"")</f>
        <v/>
      </c>
      <c r="X10" s="80" t="str">
        <f t="array" ref="X10">IFERROR(INDEX('Severity, Risk, and Probability'!$A$20:$A$24,MATCH(R10,'Severity, Risk, and Probability'!$B$20:$B$24,0)),"")</f>
        <v/>
      </c>
      <c r="Y10" s="77" t="e">
        <f t="shared" si="2"/>
        <v>#VALUE!</v>
      </c>
      <c r="Z10" s="200" t="e">
        <f t="shared" si="3"/>
        <v>#VALUE!</v>
      </c>
      <c r="AA10" s="86"/>
      <c r="AB10" s="88" t="str">
        <f t="array" aca="1" ref="AB10" ca="1">IFERROR(INDEX(SBS!$B$1:$B$530,MATCH(AA10,SBS!$A$1:$A$530,0)),"None")</f>
        <v>None</v>
      </c>
      <c r="AC10" s="61"/>
      <c r="AD10" s="88" t="str">
        <f t="array" aca="1" ref="AD10" ca="1">IFERROR(INDEX(SBS!$B$1:$B$530,MATCH(AC10,SBS!$A$1:$A$530,0)),"None")</f>
        <v>None</v>
      </c>
      <c r="AE10" s="61"/>
      <c r="AF10" s="88" t="str">
        <f t="array" aca="1" ref="AF10" ca="1">IFERROR(INDEX(SBS!$B$1:$B$530,MATCH(AE10,SBS!$A$1:$A$530,0)),"None")</f>
        <v>None</v>
      </c>
      <c r="AG10" s="90"/>
      <c r="AH10" s="92" t="s">
        <v>84</v>
      </c>
      <c r="AI10" s="66" t="s">
        <v>85</v>
      </c>
      <c r="AJ10" s="68"/>
      <c r="AK10" s="61"/>
      <c r="AL10" s="61"/>
      <c r="AM10" s="61"/>
      <c r="AN10" s="61"/>
      <c r="AO10" s="88" t="str">
        <f t="array" ref="AO10">IFERROR(MAX(INDEX('Severity, Risk, and Probability'!$A$13:$A$17,MATCH(AJ10,'Severity, Risk, and Probability'!$B$13:$B$17,0)),INDEX('Severity, Risk, and Probability'!$A$13:$A$17,MATCH(AK10,'Severity, Risk, and Probability'!$C$13:$C$17,0)),INDEX('Severity, Risk, and Probability'!$A$13:$A$17,MATCH(AM10,'Severity, Risk, and Probability'!$E$13:$E$17,0)),INDEX('Severity, Risk, and Probability'!$A$13:$A$17,MATCH(AN10,'Severity, Risk, and Probability'!$F$13:$F$17,0))),"")</f>
        <v/>
      </c>
      <c r="AP10" s="98" t="e">
        <f t="shared" si="4"/>
        <v>#VALUE!</v>
      </c>
      <c r="AQ10" s="109"/>
      <c r="AR10" s="102" t="s">
        <v>84</v>
      </c>
      <c r="AS10" s="103"/>
      <c r="AT10" s="195"/>
      <c r="AU10" s="12"/>
      <c r="AV10" s="106" t="str">
        <f t="shared" si="5"/>
        <v>1.5.1</v>
      </c>
      <c r="AW10" s="107" t="str">
        <f t="shared" si="6"/>
        <v>1.5.1</v>
      </c>
      <c r="AX10" s="108" t="e">
        <f t="shared" ca="1" si="7"/>
        <v>#NAME?</v>
      </c>
      <c r="AY10" s="108" t="e">
        <f t="shared" ca="1" si="8"/>
        <v>#NAME?</v>
      </c>
      <c r="AZ10" s="108" t="e">
        <f t="shared" ca="1" si="9"/>
        <v>#NAME?</v>
      </c>
      <c r="BA10" s="108" t="b">
        <f t="shared" si="10"/>
        <v>1</v>
      </c>
      <c r="BB10" s="108" t="b">
        <f t="array" ref="BB10">IF(($S10=0.1),TRUE,IF(NOT(ISBLANK(INDEX(Categories!E$4:E$32,MATCH($S10,Categories!$D$4:$D$32,0)))),K10=INDEX(Categories!E$4:E$32,MATCH($S10,Categories!$D$4:$D$32,0)),TRUE))</f>
        <v>1</v>
      </c>
      <c r="BC10" s="108" t="b">
        <f t="array" ref="BC10">IF(($S10=0.1),TRUE,IF(NOT(ISBLANK(INDEX(Categories!F$4:F$32,MATCH($S10,Categories!$D$4:$D$32,0)))),L10=INDEX(Categories!F$4:F$32,MATCH($S10,Categories!$D$4:$D$32,0)),TRUE))</f>
        <v>1</v>
      </c>
      <c r="BD10" s="108" t="b">
        <f t="array" ref="BD10">IF(($S10=0.1),TRUE,IF(NOT(ISBLANK(INDEX(Categories!G$4:G$32,MATCH($S10,Categories!$D$4:$D$32,0)))),M10=INDEX(Categories!G$4:G$32,MATCH($S10,Categories!$D$4:$D$32,0)),TRUE))</f>
        <v>1</v>
      </c>
      <c r="BE10" s="108" t="b">
        <f t="array" ref="BE10">IF(($S10=0.1),TRUE,IF(NOT(ISBLANK(INDEX(Categories!H$4:H$32,MATCH($S10,Categories!$D$4:$D$32,0)))),N10=INDEX(Categories!H$4:H$32,MATCH($S10,Categories!$D$4:$D$32,0)),TRUE))</f>
        <v>1</v>
      </c>
      <c r="BF10" s="108" t="b">
        <f t="array" ref="BF10">IF(($S10=0.1),TRUE,IF(NOT(ISBLANK(INDEX(Categories!I$4:I$32,MATCH($S10,Categories!$D$4:$D$32,0)))),O10=INDEX(Categories!I$4:I$32,MATCH($S10,Categories!$D$4:$D$32,0)),TRUE))</f>
        <v>1</v>
      </c>
      <c r="BG10" s="108" t="b">
        <f t="array" ref="BG10">IF(($S10=0.1),TRUE,IF(NOT(ISBLANK(INDEX(Categories!J$4:J$32,MATCH($S10,Categories!$D$4:$D$32,0)))),P10=INDEX(Categories!J$4:J$32,MATCH($S10,Categories!$D$4:$D$32,0)),TRUE))</f>
        <v>1</v>
      </c>
      <c r="BH10" s="108" t="b">
        <f t="array" ref="BH10">IF(($S10=0.1),TRUE,IF(NOT(ISBLANK(INDEX(Categories!K$4:K$32,MATCH($S10,Categories!$D$4:$D$32,0)))),Q10=INDEX(Categories!K$4:K$32,MATCH($S10,Categories!$D$4:$D$32,0)),TRUE))</f>
        <v>1</v>
      </c>
      <c r="BI10" s="108" t="b">
        <f t="array" ref="BI10">IF(($S10=0.1),TRUE,IF(NOT(ISBLANK(INDEX(Categories!L$4:L$32,MATCH($S10,Categories!$D$4:$D$32,0)))),R10=INDEX(Categories!L$4:L$32,MATCH($S10,Categories!$D$4:$D$32,0)),TRUE))</f>
        <v>1</v>
      </c>
      <c r="BJ10" s="108" t="e">
        <f t="shared" ca="1" si="11"/>
        <v>#NAME?</v>
      </c>
      <c r="BK10" s="108" t="e">
        <f t="shared" ca="1" si="12"/>
        <v>#NAME?</v>
      </c>
      <c r="BL10" s="108" t="e">
        <f t="shared" ca="1" si="13"/>
        <v>#NAME?</v>
      </c>
    </row>
    <row r="11" spans="1:64" ht="15.75" customHeight="1">
      <c r="A11" s="62">
        <f t="shared" si="1"/>
        <v>5</v>
      </c>
      <c r="B11" s="63">
        <f t="shared" si="14"/>
        <v>6</v>
      </c>
    </row>
    <row r="12" spans="1:64" ht="15.75" customHeight="1">
      <c r="A12" s="62">
        <f t="shared" si="1"/>
        <v>5</v>
      </c>
      <c r="B12" s="63">
        <f t="shared" si="14"/>
        <v>7</v>
      </c>
      <c r="C12" s="61" t="s">
        <v>216</v>
      </c>
      <c r="D12" s="64" t="str">
        <f t="array" aca="1" ref="D12" ca="1">IFERROR(INDEX(SBS!$B$1:$B$530,MATCH(C12,SBS!$A$1:$A$530,0)),"-")</f>
        <v>AC/DC Converters</v>
      </c>
      <c r="E12" s="64" t="str">
        <f t="array" aca="1" ref="E12" ca="1">IFERROR(INDEX(SBS!$F$1:$F$530,MATCH(C12,SBS!$A$1:$A$530,0)),"-")</f>
        <v>1.5.1.3</v>
      </c>
      <c r="F12" s="64" t="str">
        <f t="array" aca="1" ref="F12" ca="1">IFERROR(INDEX(SBS!$C$1:$C$530,MATCH(C12,SBS!$A$1:$A$530,0)),"-")</f>
        <v>Power Systems</v>
      </c>
      <c r="G12" s="66" t="s">
        <v>217</v>
      </c>
      <c r="H12" s="68" t="s">
        <v>218</v>
      </c>
      <c r="I12" s="221" t="s">
        <v>219</v>
      </c>
      <c r="J12" s="70" t="s">
        <v>71</v>
      </c>
      <c r="K12" s="72"/>
      <c r="L12" s="68"/>
      <c r="M12" s="68"/>
      <c r="N12" s="61"/>
      <c r="O12" s="61"/>
      <c r="P12" s="61"/>
      <c r="Q12" s="61"/>
      <c r="R12" s="61"/>
      <c r="S12" s="61"/>
      <c r="T12" s="196" t="str">
        <f t="array" ref="T12">IFERROR(INDEX('Severity, Risk, and Probability'!$A$4:$A$8,MATCH(K12,'Severity, Risk, and Probability'!$B$4:$B$8,0)),"")</f>
        <v/>
      </c>
      <c r="U12" s="196" t="str">
        <f t="array" ref="U12">IFERROR(INDEX('Severity, Risk, and Probability'!$A$4:$A$8,MATCH(L12,'Severity, Risk, and Probability'!$B$4:$B$8,0)),"")</f>
        <v/>
      </c>
      <c r="V12" s="222" t="s">
        <v>2662</v>
      </c>
      <c r="W12" s="196" t="str">
        <f t="array" ref="W12">IFERROR(MAX(INDEX('Severity, Risk, and Probability'!$A$13:$A$17,MATCH(M12,'Severity, Risk, and Probability'!$B$13:$B$17,0)),INDEX('Severity, Risk, and Probability'!$A$13:$A$17,MATCH(N12,'Severity, Risk, and Probability'!$C$13:$C$17,0)),INDEX('Severity, Risk, and Probability'!$A$13:$A$17,MATCH(O12,'Severity, Risk, and Probability'!$D$13:$D$17,0)),INDEX('Severity, Risk, and Probability'!$A$13:$A$17,MATCH(P12,'Severity, Risk, and Probability'!$E$13:$E$17,0)),INDEX('Severity, Risk, and Probability'!$A$13:$A$17,MATCH(Q12,'Severity, Risk, and Probability'!$F$13:$F$17,0))),"")</f>
        <v/>
      </c>
      <c r="X12" s="88" t="str">
        <f t="array" ref="X12">IFERROR(INDEX('Severity, Risk, and Probability'!$A$20:$A$24,MATCH(R12,'Severity, Risk, and Probability'!$B$20:$B$24,0)),"")</f>
        <v/>
      </c>
      <c r="Y12" s="196" t="e">
        <f t="shared" ref="Y12:Y15" si="15">T12*W12</f>
        <v>#VALUE!</v>
      </c>
      <c r="Z12" s="98" t="e">
        <f t="shared" ref="Z12:Z15" si="16">T12*W12*X12</f>
        <v>#VALUE!</v>
      </c>
      <c r="AA12" s="86"/>
      <c r="AB12" s="88" t="str">
        <f t="array" aca="1" ref="AB12" ca="1">IFERROR(INDEX(SBS!$B$1:$B$530,MATCH(AA12,SBS!$A$1:$A$530,0)),"None")</f>
        <v>None</v>
      </c>
      <c r="AC12" s="61"/>
      <c r="AD12" s="88" t="str">
        <f t="array" aca="1" ref="AD12" ca="1">IFERROR(INDEX(SBS!$B$1:$B$530,MATCH(AC12,SBS!$A$1:$A$530,0)),"None")</f>
        <v>None</v>
      </c>
      <c r="AE12" s="61"/>
      <c r="AF12" s="88" t="str">
        <f t="array" aca="1" ref="AF12" ca="1">IFERROR(INDEX(SBS!$B$1:$B$530,MATCH(AE12,SBS!$A$1:$A$530,0)),"None")</f>
        <v>None</v>
      </c>
      <c r="AG12" s="223"/>
      <c r="AH12" s="92"/>
      <c r="AI12" s="66"/>
      <c r="AJ12" s="68"/>
      <c r="AK12" s="61"/>
      <c r="AL12" s="61"/>
      <c r="AM12" s="61"/>
      <c r="AN12" s="61"/>
      <c r="AO12" s="88"/>
      <c r="AP12" s="98"/>
      <c r="AQ12" s="109"/>
      <c r="AR12" s="102"/>
      <c r="AS12" s="212"/>
      <c r="AT12" s="198"/>
      <c r="AV12" s="106" t="str">
        <f t="shared" ref="AV12:AV16" si="17">IFERROR(LEFT(C12, FIND( "|", SUBSTITUTE( C12, ".", "|", 3 ) ) - 1 ),C12)</f>
        <v>1.5.2</v>
      </c>
      <c r="AW12" s="107" t="str">
        <f t="shared" ref="AW12:AW16" si="18">IFERROR(LEFT(C12, FIND( "|", SUBSTITUTE( C12, ".", "|", 4 ) ) - 1 ),C12)</f>
        <v>1.5.2</v>
      </c>
      <c r="AX12" s="108" t="e">
        <f t="shared" ref="AX12:AX16" ca="1" si="19">IF(AND(GTE(Y12,12),LT(AP12,8),NOT(ISBLANK(AA12))),AB12,"-")</f>
        <v>#NAME?</v>
      </c>
      <c r="AY12" s="108" t="e">
        <f t="shared" ref="AY12:AY16" ca="1" si="20">IF(AND(GTE(Y12,12),LT(AP12,8),NOT(ISBLANK(AC12))),AD12,"-")</f>
        <v>#NAME?</v>
      </c>
      <c r="AZ12" s="108" t="e">
        <f t="shared" ref="AZ12:AZ16" ca="1" si="21">IF(AND(GTE(Y12,12),LT(AP12,8),NOT(ISBLANK(AE12))),AF12,"-")</f>
        <v>#NAME?</v>
      </c>
      <c r="BA12" s="108" t="e">
        <f t="shared" ref="BA12:BA16" si="22">AND(BB12,BC12,BD12,BE12,BF12,BG12,BH12,BI12)</f>
        <v>#N/A</v>
      </c>
      <c r="BB12" s="108" t="e">
        <f t="array" ref="BB12">IF(($S12=0.1),TRUE,IF(NOT(ISBLANK(INDEX(Categories!E$4:E$32,MATCH($S12,Categories!$D$4:$D$32,0)))),K12=INDEX(Categories!E$4:E$32,MATCH($S12,Categories!$D$4:$D$32,0)),TRUE))</f>
        <v>#N/A</v>
      </c>
      <c r="BC12" s="108" t="e">
        <f t="array" ref="BC12">IF(($S12=0.1),TRUE,IF(NOT(ISBLANK(INDEX(Categories!F$4:F$32,MATCH($S12,Categories!$D$4:$D$32,0)))),L12=INDEX(Categories!F$4:F$32,MATCH($S12,Categories!$D$4:$D$32,0)),TRUE))</f>
        <v>#N/A</v>
      </c>
      <c r="BD12" s="108" t="e">
        <f t="array" ref="BD12">IF(($S12=0.1),TRUE,IF(NOT(ISBLANK(INDEX(Categories!G$4:G$32,MATCH($S12,Categories!$D$4:$D$32,0)))),M12=INDEX(Categories!G$4:G$32,MATCH($S12,Categories!$D$4:$D$32,0)),TRUE))</f>
        <v>#N/A</v>
      </c>
      <c r="BE12" s="108" t="e">
        <f t="array" ref="BE12">IF(($S12=0.1),TRUE,IF(NOT(ISBLANK(INDEX(Categories!H$4:H$32,MATCH($S12,Categories!$D$4:$D$32,0)))),N12=INDEX(Categories!H$4:H$32,MATCH($S12,Categories!$D$4:$D$32,0)),TRUE))</f>
        <v>#N/A</v>
      </c>
      <c r="BF12" s="108" t="e">
        <f t="array" ref="BF12">IF(($S12=0.1),TRUE,IF(NOT(ISBLANK(INDEX(Categories!I$4:I$32,MATCH($S12,Categories!$D$4:$D$32,0)))),O12=INDEX(Categories!I$4:I$32,MATCH($S12,Categories!$D$4:$D$32,0)),TRUE))</f>
        <v>#N/A</v>
      </c>
      <c r="BG12" s="108" t="e">
        <f t="array" ref="BG12">IF(($S12=0.1),TRUE,IF(NOT(ISBLANK(INDEX(Categories!J$4:J$32,MATCH($S12,Categories!$D$4:$D$32,0)))),P12=INDEX(Categories!J$4:J$32,MATCH($S12,Categories!$D$4:$D$32,0)),TRUE))</f>
        <v>#N/A</v>
      </c>
      <c r="BH12" s="108" t="e">
        <f t="array" ref="BH12">IF(($S12=0.1),TRUE,IF(NOT(ISBLANK(INDEX(Categories!K$4:K$32,MATCH($S12,Categories!$D$4:$D$32,0)))),Q12=INDEX(Categories!K$4:K$32,MATCH($S12,Categories!$D$4:$D$32,0)),TRUE))</f>
        <v>#N/A</v>
      </c>
      <c r="BI12" s="108" t="e">
        <f t="array" ref="BI12">IF(($S12=0.1),TRUE,IF(NOT(ISBLANK(INDEX(Categories!L$4:L$32,MATCH($S12,Categories!$D$4:$D$32,0)))),R12=INDEX(Categories!L$4:L$32,MATCH($S12,Categories!$D$4:$D$32,0)),TRUE))</f>
        <v>#N/A</v>
      </c>
      <c r="BJ12" s="108" t="e">
        <f t="shared" ref="BJ12:BJ16" ca="1" si="23">IF(AND(GTE($Y12,8),LTE($Y12,11),LT($AP12,8),NOT(ISBLANK($AA12))),AB12,"-")</f>
        <v>#NAME?</v>
      </c>
      <c r="BK12" s="108" t="e">
        <f t="shared" ref="BK12:BK16" ca="1" si="24">IF(AND(GTE($Y12,8),LTE($Y12,11),LT($AP12,8),NOT(ISBLANK($AC12))),AD12,"-")</f>
        <v>#NAME?</v>
      </c>
      <c r="BL12" s="108" t="e">
        <f t="shared" ref="BL12:BL16" ca="1" si="25">IF(AND(GTE($Y12,8),LTE($Y12,11),LT($AP12,8),NOT(ISBLANK($AE12))),AF12,"-")</f>
        <v>#NAME?</v>
      </c>
    </row>
    <row r="13" spans="1:64" ht="15.75" customHeight="1">
      <c r="A13" s="62">
        <f t="shared" si="1"/>
        <v>5</v>
      </c>
      <c r="B13" s="63">
        <f t="shared" si="14"/>
        <v>8</v>
      </c>
      <c r="C13" s="61" t="s">
        <v>216</v>
      </c>
      <c r="D13" s="64" t="str">
        <f t="array" aca="1" ref="D13" ca="1">IFERROR(INDEX(SBS!$B$1:$B$530,MATCH(C13,SBS!$A$1:$A$530,0)),"-")</f>
        <v>AC/DC Converters</v>
      </c>
      <c r="E13" s="64" t="str">
        <f t="array" aca="1" ref="E13" ca="1">IFERROR(INDEX(SBS!$F$1:$F$530,MATCH(C13,SBS!$A$1:$A$530,0)),"-")</f>
        <v>1.5.1.3</v>
      </c>
      <c r="F13" s="64" t="str">
        <f t="array" aca="1" ref="F13" ca="1">IFERROR(INDEX(SBS!$C$1:$C$530,MATCH(C13,SBS!$A$1:$A$530,0)),"-")</f>
        <v>Power Systems</v>
      </c>
      <c r="G13" s="66" t="s">
        <v>222</v>
      </c>
      <c r="H13" s="68" t="s">
        <v>223</v>
      </c>
      <c r="I13" s="221" t="s">
        <v>224</v>
      </c>
      <c r="J13" s="70" t="s">
        <v>71</v>
      </c>
      <c r="K13" s="72" t="s">
        <v>72</v>
      </c>
      <c r="L13" s="68"/>
      <c r="M13" s="68"/>
      <c r="N13" s="61"/>
      <c r="O13" s="61"/>
      <c r="P13" s="61"/>
      <c r="Q13" s="61"/>
      <c r="R13" s="61"/>
      <c r="S13" s="61"/>
      <c r="T13" s="196">
        <f t="array" ref="T13">IFERROR(INDEX('Severity, Risk, and Probability'!$A$4:$A$8,MATCH(K13,'Severity, Risk, and Probability'!$B$4:$B$8,0)),"")</f>
        <v>3</v>
      </c>
      <c r="U13" s="196" t="str">
        <f t="array" ref="U13">IFERROR(INDEX('Severity, Risk, and Probability'!$A$4:$A$8,MATCH(L13,'Severity, Risk, and Probability'!$B$4:$B$8,0)),"")</f>
        <v/>
      </c>
      <c r="V13" s="222" t="s">
        <v>2662</v>
      </c>
      <c r="W13" s="196" t="str">
        <f t="array" ref="W13">IFERROR(MAX(INDEX('Severity, Risk, and Probability'!$A$13:$A$17,MATCH(M13,'Severity, Risk, and Probability'!$B$13:$B$17,0)),INDEX('Severity, Risk, and Probability'!$A$13:$A$17,MATCH(N13,'Severity, Risk, and Probability'!$C$13:$C$17,0)),INDEX('Severity, Risk, and Probability'!$A$13:$A$17,MATCH(O13,'Severity, Risk, and Probability'!$D$13:$D$17,0)),INDEX('Severity, Risk, and Probability'!$A$13:$A$17,MATCH(P13,'Severity, Risk, and Probability'!$E$13:$E$17,0)),INDEX('Severity, Risk, and Probability'!$A$13:$A$17,MATCH(Q13,'Severity, Risk, and Probability'!$F$13:$F$17,0))),"")</f>
        <v/>
      </c>
      <c r="X13" s="88" t="str">
        <f t="array" ref="X13">IFERROR(INDEX('Severity, Risk, and Probability'!$A$20:$A$24,MATCH(R13,'Severity, Risk, and Probability'!$B$20:$B$24,0)),"")</f>
        <v/>
      </c>
      <c r="Y13" s="196" t="e">
        <f t="shared" si="15"/>
        <v>#VALUE!</v>
      </c>
      <c r="Z13" s="98" t="e">
        <f t="shared" si="16"/>
        <v>#VALUE!</v>
      </c>
      <c r="AA13" s="86"/>
      <c r="AB13" s="88" t="str">
        <f t="array" aca="1" ref="AB13" ca="1">IFERROR(INDEX(SBS!$B$1:$B$530,MATCH(AA13,SBS!$A$1:$A$530,0)),"None")</f>
        <v>None</v>
      </c>
      <c r="AC13" s="61"/>
      <c r="AD13" s="88" t="str">
        <f t="array" aca="1" ref="AD13" ca="1">IFERROR(INDEX(SBS!$B$1:$B$530,MATCH(AC13,SBS!$A$1:$A$530,0)),"None")</f>
        <v>None</v>
      </c>
      <c r="AE13" s="61"/>
      <c r="AF13" s="88" t="str">
        <f t="array" aca="1" ref="AF13" ca="1">IFERROR(INDEX(SBS!$B$1:$B$530,MATCH(AE13,SBS!$A$1:$A$530,0)),"None")</f>
        <v>None</v>
      </c>
      <c r="AG13" s="223"/>
      <c r="AH13" s="92" t="s">
        <v>84</v>
      </c>
      <c r="AI13" s="66"/>
      <c r="AJ13" s="68"/>
      <c r="AK13" s="61"/>
      <c r="AL13" s="61"/>
      <c r="AM13" s="61"/>
      <c r="AN13" s="61"/>
      <c r="AO13" s="88"/>
      <c r="AP13" s="98"/>
      <c r="AQ13" s="109"/>
      <c r="AR13" s="102"/>
      <c r="AS13" s="212"/>
      <c r="AT13" s="198"/>
      <c r="AV13" s="106" t="str">
        <f t="shared" si="17"/>
        <v>1.5.2</v>
      </c>
      <c r="AW13" s="107" t="str">
        <f t="shared" si="18"/>
        <v>1.5.2</v>
      </c>
      <c r="AX13" s="108" t="e">
        <f t="shared" ca="1" si="19"/>
        <v>#NAME?</v>
      </c>
      <c r="AY13" s="108" t="e">
        <f t="shared" ca="1" si="20"/>
        <v>#NAME?</v>
      </c>
      <c r="AZ13" s="108" t="e">
        <f t="shared" ca="1" si="21"/>
        <v>#NAME?</v>
      </c>
      <c r="BA13" s="108" t="e">
        <f t="shared" si="22"/>
        <v>#N/A</v>
      </c>
      <c r="BB13" s="108" t="e">
        <f t="array" ref="BB13">IF(($S13=0.1),TRUE,IF(NOT(ISBLANK(INDEX(Categories!E$4:E$32,MATCH($S13,Categories!$D$4:$D$32,0)))),K13=INDEX(Categories!E$4:E$32,MATCH($S13,Categories!$D$4:$D$32,0)),TRUE))</f>
        <v>#N/A</v>
      </c>
      <c r="BC13" s="108" t="e">
        <f t="array" ref="BC13">IF(($S13=0.1),TRUE,IF(NOT(ISBLANK(INDEX(Categories!F$4:F$32,MATCH($S13,Categories!$D$4:$D$32,0)))),L13=INDEX(Categories!F$4:F$32,MATCH($S13,Categories!$D$4:$D$32,0)),TRUE))</f>
        <v>#N/A</v>
      </c>
      <c r="BD13" s="108" t="e">
        <f t="array" ref="BD13">IF(($S13=0.1),TRUE,IF(NOT(ISBLANK(INDEX(Categories!G$4:G$32,MATCH($S13,Categories!$D$4:$D$32,0)))),M13=INDEX(Categories!G$4:G$32,MATCH($S13,Categories!$D$4:$D$32,0)),TRUE))</f>
        <v>#N/A</v>
      </c>
      <c r="BE13" s="108" t="e">
        <f t="array" ref="BE13">IF(($S13=0.1),TRUE,IF(NOT(ISBLANK(INDEX(Categories!H$4:H$32,MATCH($S13,Categories!$D$4:$D$32,0)))),N13=INDEX(Categories!H$4:H$32,MATCH($S13,Categories!$D$4:$D$32,0)),TRUE))</f>
        <v>#N/A</v>
      </c>
      <c r="BF13" s="108" t="e">
        <f t="array" ref="BF13">IF(($S13=0.1),TRUE,IF(NOT(ISBLANK(INDEX(Categories!I$4:I$32,MATCH($S13,Categories!$D$4:$D$32,0)))),O13=INDEX(Categories!I$4:I$32,MATCH($S13,Categories!$D$4:$D$32,0)),TRUE))</f>
        <v>#N/A</v>
      </c>
      <c r="BG13" s="108" t="e">
        <f t="array" ref="BG13">IF(($S13=0.1),TRUE,IF(NOT(ISBLANK(INDEX(Categories!J$4:J$32,MATCH($S13,Categories!$D$4:$D$32,0)))),P13=INDEX(Categories!J$4:J$32,MATCH($S13,Categories!$D$4:$D$32,0)),TRUE))</f>
        <v>#N/A</v>
      </c>
      <c r="BH13" s="108" t="e">
        <f t="array" ref="BH13">IF(($S13=0.1),TRUE,IF(NOT(ISBLANK(INDEX(Categories!K$4:K$32,MATCH($S13,Categories!$D$4:$D$32,0)))),Q13=INDEX(Categories!K$4:K$32,MATCH($S13,Categories!$D$4:$D$32,0)),TRUE))</f>
        <v>#N/A</v>
      </c>
      <c r="BI13" s="108" t="e">
        <f t="array" ref="BI13">IF(($S13=0.1),TRUE,IF(NOT(ISBLANK(INDEX(Categories!L$4:L$32,MATCH($S13,Categories!$D$4:$D$32,0)))),R13=INDEX(Categories!L$4:L$32,MATCH($S13,Categories!$D$4:$D$32,0)),TRUE))</f>
        <v>#N/A</v>
      </c>
      <c r="BJ13" s="108" t="e">
        <f t="shared" ca="1" si="23"/>
        <v>#NAME?</v>
      </c>
      <c r="BK13" s="108" t="e">
        <f t="shared" ca="1" si="24"/>
        <v>#NAME?</v>
      </c>
      <c r="BL13" s="108" t="e">
        <f t="shared" ca="1" si="25"/>
        <v>#NAME?</v>
      </c>
    </row>
    <row r="14" spans="1:64" ht="15.75" customHeight="1">
      <c r="A14" s="62">
        <f t="shared" si="1"/>
        <v>5</v>
      </c>
      <c r="B14" s="63">
        <f t="shared" si="14"/>
        <v>9</v>
      </c>
      <c r="C14" s="61" t="s">
        <v>216</v>
      </c>
      <c r="D14" s="64" t="str">
        <f t="array" aca="1" ref="D14" ca="1">IFERROR(INDEX(SBS!$B$1:$B$530,MATCH(C14,SBS!$A$1:$A$530,0)),"-")</f>
        <v>AC/DC Converters</v>
      </c>
      <c r="E14" s="64" t="str">
        <f t="array" aca="1" ref="E14" ca="1">IFERROR(INDEX(SBS!$F$1:$F$530,MATCH(C14,SBS!$A$1:$A$530,0)),"-")</f>
        <v>1.5.1.3</v>
      </c>
      <c r="F14" s="64" t="str">
        <f t="array" aca="1" ref="F14" ca="1">IFERROR(INDEX(SBS!$C$1:$C$530,MATCH(C14,SBS!$A$1:$A$530,0)),"-")</f>
        <v>Power Systems</v>
      </c>
      <c r="G14" s="66" t="s">
        <v>227</v>
      </c>
      <c r="H14" s="68" t="s">
        <v>228</v>
      </c>
      <c r="I14" s="221" t="s">
        <v>229</v>
      </c>
      <c r="J14" s="70" t="s">
        <v>71</v>
      </c>
      <c r="K14" s="72" t="s">
        <v>72</v>
      </c>
      <c r="L14" s="68" t="s">
        <v>72</v>
      </c>
      <c r="M14" s="68" t="s">
        <v>230</v>
      </c>
      <c r="N14" s="61" t="s">
        <v>75</v>
      </c>
      <c r="O14" s="61" t="s">
        <v>76</v>
      </c>
      <c r="P14" s="61" t="s">
        <v>77</v>
      </c>
      <c r="Q14" s="61" t="s">
        <v>78</v>
      </c>
      <c r="R14" s="61" t="s">
        <v>128</v>
      </c>
      <c r="S14" s="61">
        <v>0.1</v>
      </c>
      <c r="T14" s="196">
        <f t="array" ref="T14">IFERROR(INDEX('Severity, Risk, and Probability'!$A$4:$A$8,MATCH(K14,'Severity, Risk, and Probability'!$B$4:$B$8,0)),"")</f>
        <v>3</v>
      </c>
      <c r="U14" s="196">
        <f t="array" ref="U14">IFERROR(INDEX('Severity, Risk, and Probability'!$A$4:$A$8,MATCH(L14,'Severity, Risk, and Probability'!$B$4:$B$8,0)),"")</f>
        <v>3</v>
      </c>
      <c r="V14" s="222">
        <v>0</v>
      </c>
      <c r="W14" s="196">
        <f t="array" ref="W14">IFERROR(MAX(INDEX('Severity, Risk, and Probability'!$A$13:$A$17,MATCH(M14,'Severity, Risk, and Probability'!$B$13:$B$17,0)),INDEX('Severity, Risk, and Probability'!$A$13:$A$17,MATCH(N14,'Severity, Risk, and Probability'!$C$13:$C$17,0)),INDEX('Severity, Risk, and Probability'!$A$13:$A$17,MATCH(O14,'Severity, Risk, and Probability'!$D$13:$D$17,0)),INDEX('Severity, Risk, and Probability'!$A$13:$A$17,MATCH(P14,'Severity, Risk, and Probability'!$E$13:$E$17,0)),INDEX('Severity, Risk, and Probability'!$A$13:$A$17,MATCH(Q14,'Severity, Risk, and Probability'!$F$13:$F$17,0))),"")</f>
        <v>3</v>
      </c>
      <c r="X14" s="88">
        <f t="array" ref="X14">IFERROR(INDEX('Severity, Risk, and Probability'!$A$20:$A$24,MATCH(R14,'Severity, Risk, and Probability'!$B$20:$B$24,0)),"")</f>
        <v>3</v>
      </c>
      <c r="Y14" s="196">
        <f t="shared" si="15"/>
        <v>9</v>
      </c>
      <c r="Z14" s="98">
        <f t="shared" si="16"/>
        <v>27</v>
      </c>
      <c r="AA14" s="86" t="s">
        <v>231</v>
      </c>
      <c r="AB14" s="88" t="str">
        <f t="array" aca="1" ref="AB14" ca="1">IFERROR(INDEX(SBS!$B$1:$B$530,MATCH(AA14,SBS!$A$1:$A$530,0)),"None")</f>
        <v>FCPC Ground Fault Detection</v>
      </c>
      <c r="AC14" s="61" t="s">
        <v>216</v>
      </c>
      <c r="AD14" s="88" t="str">
        <f t="array" aca="1" ref="AD14" ca="1">IFERROR(INDEX(SBS!$B$1:$B$530,MATCH(AC14,SBS!$A$1:$A$530,0)),"None")</f>
        <v>AC/DC Converters</v>
      </c>
      <c r="AE14" s="61"/>
      <c r="AF14" s="88" t="str">
        <f t="array" aca="1" ref="AF14" ca="1">IFERROR(INDEX(SBS!$B$1:$B$530,MATCH(AE14,SBS!$A$1:$A$530,0)),"None")</f>
        <v>None</v>
      </c>
      <c r="AG14" s="223"/>
      <c r="AH14" s="92" t="s">
        <v>92</v>
      </c>
      <c r="AI14" s="66"/>
      <c r="AJ14" s="68"/>
      <c r="AK14" s="61"/>
      <c r="AL14" s="61"/>
      <c r="AM14" s="61"/>
      <c r="AN14" s="61"/>
      <c r="AO14" s="88"/>
      <c r="AP14" s="98"/>
      <c r="AQ14" s="109"/>
      <c r="AR14" s="102"/>
      <c r="AS14" s="212"/>
      <c r="AT14" s="198"/>
      <c r="AV14" s="106" t="str">
        <f t="shared" si="17"/>
        <v>1.5.2</v>
      </c>
      <c r="AW14" s="107" t="str">
        <f t="shared" si="18"/>
        <v>1.5.2</v>
      </c>
      <c r="AX14" s="108" t="e">
        <f t="shared" ca="1" si="19"/>
        <v>#NAME?</v>
      </c>
      <c r="AY14" s="108" t="e">
        <f t="shared" ca="1" si="20"/>
        <v>#NAME?</v>
      </c>
      <c r="AZ14" s="108" t="e">
        <f t="shared" ca="1" si="21"/>
        <v>#NAME?</v>
      </c>
      <c r="BA14" s="108" t="b">
        <f t="shared" si="22"/>
        <v>1</v>
      </c>
      <c r="BB14" s="108" t="b">
        <f t="array" ref="BB14">IF(($S14=0.1),TRUE,IF(NOT(ISBLANK(INDEX(Categories!E$4:E$32,MATCH($S14,Categories!$D$4:$D$32,0)))),K14=INDEX(Categories!E$4:E$32,MATCH($S14,Categories!$D$4:$D$32,0)),TRUE))</f>
        <v>1</v>
      </c>
      <c r="BC14" s="108" t="b">
        <f t="array" ref="BC14">IF(($S14=0.1),TRUE,IF(NOT(ISBLANK(INDEX(Categories!F$4:F$32,MATCH($S14,Categories!$D$4:$D$32,0)))),L14=INDEX(Categories!F$4:F$32,MATCH($S14,Categories!$D$4:$D$32,0)),TRUE))</f>
        <v>1</v>
      </c>
      <c r="BD14" s="108" t="b">
        <f t="array" ref="BD14">IF(($S14=0.1),TRUE,IF(NOT(ISBLANK(INDEX(Categories!G$4:G$32,MATCH($S14,Categories!$D$4:$D$32,0)))),M14=INDEX(Categories!G$4:G$32,MATCH($S14,Categories!$D$4:$D$32,0)),TRUE))</f>
        <v>1</v>
      </c>
      <c r="BE14" s="108" t="b">
        <f t="array" ref="BE14">IF(($S14=0.1),TRUE,IF(NOT(ISBLANK(INDEX(Categories!H$4:H$32,MATCH($S14,Categories!$D$4:$D$32,0)))),N14=INDEX(Categories!H$4:H$32,MATCH($S14,Categories!$D$4:$D$32,0)),TRUE))</f>
        <v>1</v>
      </c>
      <c r="BF14" s="108" t="b">
        <f t="array" ref="BF14">IF(($S14=0.1),TRUE,IF(NOT(ISBLANK(INDEX(Categories!I$4:I$32,MATCH($S14,Categories!$D$4:$D$32,0)))),O14=INDEX(Categories!I$4:I$32,MATCH($S14,Categories!$D$4:$D$32,0)),TRUE))</f>
        <v>1</v>
      </c>
      <c r="BG14" s="108" t="b">
        <f t="array" ref="BG14">IF(($S14=0.1),TRUE,IF(NOT(ISBLANK(INDEX(Categories!J$4:J$32,MATCH($S14,Categories!$D$4:$D$32,0)))),P14=INDEX(Categories!J$4:J$32,MATCH($S14,Categories!$D$4:$D$32,0)),TRUE))</f>
        <v>1</v>
      </c>
      <c r="BH14" s="108" t="b">
        <f t="array" ref="BH14">IF(($S14=0.1),TRUE,IF(NOT(ISBLANK(INDEX(Categories!K$4:K$32,MATCH($S14,Categories!$D$4:$D$32,0)))),Q14=INDEX(Categories!K$4:K$32,MATCH($S14,Categories!$D$4:$D$32,0)),TRUE))</f>
        <v>1</v>
      </c>
      <c r="BI14" s="108" t="b">
        <f t="array" ref="BI14">IF(($S14=0.1),TRUE,IF(NOT(ISBLANK(INDEX(Categories!L$4:L$32,MATCH($S14,Categories!$D$4:$D$32,0)))),R14=INDEX(Categories!L$4:L$32,MATCH($S14,Categories!$D$4:$D$32,0)),TRUE))</f>
        <v>1</v>
      </c>
      <c r="BJ14" s="108" t="e">
        <f t="shared" ca="1" si="23"/>
        <v>#NAME?</v>
      </c>
      <c r="BK14" s="108" t="e">
        <f t="shared" ca="1" si="24"/>
        <v>#NAME?</v>
      </c>
      <c r="BL14" s="108" t="e">
        <f t="shared" ca="1" si="25"/>
        <v>#NAME?</v>
      </c>
    </row>
    <row r="15" spans="1:64" ht="15.75" customHeight="1">
      <c r="A15" s="62">
        <f t="shared" si="1"/>
        <v>5</v>
      </c>
      <c r="B15" s="63">
        <f t="shared" si="14"/>
        <v>10</v>
      </c>
      <c r="C15" s="61" t="s">
        <v>216</v>
      </c>
      <c r="D15" s="64" t="str">
        <f t="array" aca="1" ref="D15" ca="1">IFERROR(INDEX(SBS!$B$1:$B$530,MATCH(C15,SBS!$A$1:$A$530,0)),"-")</f>
        <v>AC/DC Converters</v>
      </c>
      <c r="E15" s="64" t="str">
        <f t="array" aca="1" ref="E15" ca="1">IFERROR(INDEX(SBS!$F$1:$F$530,MATCH(C15,SBS!$A$1:$A$530,0)),"-")</f>
        <v>1.5.1.3</v>
      </c>
      <c r="F15" s="64" t="str">
        <f t="array" aca="1" ref="F15" ca="1">IFERROR(INDEX(SBS!$C$1:$C$530,MATCH(C15,SBS!$A$1:$A$530,0)),"-")</f>
        <v>Power Systems</v>
      </c>
      <c r="G15" s="66" t="s">
        <v>237</v>
      </c>
      <c r="H15" s="68" t="s">
        <v>238</v>
      </c>
      <c r="I15" s="221" t="s">
        <v>239</v>
      </c>
      <c r="J15" s="70" t="s">
        <v>71</v>
      </c>
      <c r="K15" s="72"/>
      <c r="L15" s="68"/>
      <c r="M15" s="68"/>
      <c r="N15" s="61"/>
      <c r="O15" s="61"/>
      <c r="P15" s="61"/>
      <c r="Q15" s="61"/>
      <c r="R15" s="61"/>
      <c r="S15" s="61"/>
      <c r="T15" s="196" t="str">
        <f t="array" ref="T15">IFERROR(INDEX('Severity, Risk, and Probability'!$A$4:$A$8,MATCH(K15,'Severity, Risk, and Probability'!$B$4:$B$8,0)),"")</f>
        <v/>
      </c>
      <c r="U15" s="196" t="str">
        <f t="array" ref="U15">IFERROR(INDEX('Severity, Risk, and Probability'!$A$4:$A$8,MATCH(L15,'Severity, Risk, and Probability'!$B$4:$B$8,0)),"")</f>
        <v/>
      </c>
      <c r="V15" s="222" t="s">
        <v>2662</v>
      </c>
      <c r="W15" s="196" t="str">
        <f t="array" ref="W15">IFERROR(MAX(INDEX('Severity, Risk, and Probability'!$A$13:$A$17,MATCH(M15,'Severity, Risk, and Probability'!$B$13:$B$17,0)),INDEX('Severity, Risk, and Probability'!$A$13:$A$17,MATCH(N15,'Severity, Risk, and Probability'!$C$13:$C$17,0)),INDEX('Severity, Risk, and Probability'!$A$13:$A$17,MATCH(O15,'Severity, Risk, and Probability'!$D$13:$D$17,0)),INDEX('Severity, Risk, and Probability'!$A$13:$A$17,MATCH(P15,'Severity, Risk, and Probability'!$E$13:$E$17,0)),INDEX('Severity, Risk, and Probability'!$A$13:$A$17,MATCH(Q15,'Severity, Risk, and Probability'!$F$13:$F$17,0))),"")</f>
        <v/>
      </c>
      <c r="X15" s="88" t="str">
        <f t="array" ref="X15">IFERROR(INDEX('Severity, Risk, and Probability'!$A$20:$A$24,MATCH(R15,'Severity, Risk, and Probability'!$B$20:$B$24,0)),"")</f>
        <v/>
      </c>
      <c r="Y15" s="196" t="e">
        <f t="shared" si="15"/>
        <v>#VALUE!</v>
      </c>
      <c r="Z15" s="98" t="e">
        <f t="shared" si="16"/>
        <v>#VALUE!</v>
      </c>
      <c r="AA15" s="86"/>
      <c r="AB15" s="88" t="str">
        <f t="array" aca="1" ref="AB15" ca="1">IFERROR(INDEX(SBS!$B$1:$B$530,MATCH(AA15,SBS!$A$1:$A$530,0)),"None")</f>
        <v>None</v>
      </c>
      <c r="AC15" s="61"/>
      <c r="AD15" s="88" t="str">
        <f t="array" aca="1" ref="AD15" ca="1">IFERROR(INDEX(SBS!$B$1:$B$530,MATCH(AC15,SBS!$A$1:$A$530,0)),"None")</f>
        <v>None</v>
      </c>
      <c r="AE15" s="61"/>
      <c r="AF15" s="88" t="str">
        <f t="array" aca="1" ref="AF15" ca="1">IFERROR(INDEX(SBS!$B$1:$B$530,MATCH(AE15,SBS!$A$1:$A$530,0)),"None")</f>
        <v>None</v>
      </c>
      <c r="AG15" s="223"/>
      <c r="AH15" s="92"/>
      <c r="AI15" s="66"/>
      <c r="AJ15" s="68"/>
      <c r="AK15" s="61"/>
      <c r="AL15" s="61"/>
      <c r="AM15" s="61"/>
      <c r="AN15" s="61"/>
      <c r="AO15" s="88"/>
      <c r="AP15" s="98"/>
      <c r="AQ15" s="109"/>
      <c r="AR15" s="102"/>
      <c r="AS15" s="212"/>
      <c r="AT15" s="198"/>
      <c r="AV15" s="106" t="str">
        <f t="shared" si="17"/>
        <v>1.5.2</v>
      </c>
      <c r="AW15" s="107" t="str">
        <f t="shared" si="18"/>
        <v>1.5.2</v>
      </c>
      <c r="AX15" s="108" t="e">
        <f t="shared" ca="1" si="19"/>
        <v>#NAME?</v>
      </c>
      <c r="AY15" s="108" t="e">
        <f t="shared" ca="1" si="20"/>
        <v>#NAME?</v>
      </c>
      <c r="AZ15" s="108" t="e">
        <f t="shared" ca="1" si="21"/>
        <v>#NAME?</v>
      </c>
      <c r="BA15" s="108" t="e">
        <f t="shared" si="22"/>
        <v>#N/A</v>
      </c>
      <c r="BB15" s="108" t="e">
        <f t="array" ref="BB15">IF(($S15=0.1),TRUE,IF(NOT(ISBLANK(INDEX(Categories!E$4:E$32,MATCH($S15,Categories!$D$4:$D$32,0)))),K15=INDEX(Categories!E$4:E$32,MATCH($S15,Categories!$D$4:$D$32,0)),TRUE))</f>
        <v>#N/A</v>
      </c>
      <c r="BC15" s="108" t="e">
        <f t="array" ref="BC15">IF(($S15=0.1),TRUE,IF(NOT(ISBLANK(INDEX(Categories!F$4:F$32,MATCH($S15,Categories!$D$4:$D$32,0)))),L15=INDEX(Categories!F$4:F$32,MATCH($S15,Categories!$D$4:$D$32,0)),TRUE))</f>
        <v>#N/A</v>
      </c>
      <c r="BD15" s="108" t="e">
        <f t="array" ref="BD15">IF(($S15=0.1),TRUE,IF(NOT(ISBLANK(INDEX(Categories!G$4:G$32,MATCH($S15,Categories!$D$4:$D$32,0)))),M15=INDEX(Categories!G$4:G$32,MATCH($S15,Categories!$D$4:$D$32,0)),TRUE))</f>
        <v>#N/A</v>
      </c>
      <c r="BE15" s="108" t="e">
        <f t="array" ref="BE15">IF(($S15=0.1),TRUE,IF(NOT(ISBLANK(INDEX(Categories!H$4:H$32,MATCH($S15,Categories!$D$4:$D$32,0)))),N15=INDEX(Categories!H$4:H$32,MATCH($S15,Categories!$D$4:$D$32,0)),TRUE))</f>
        <v>#N/A</v>
      </c>
      <c r="BF15" s="108" t="e">
        <f t="array" ref="BF15">IF(($S15=0.1),TRUE,IF(NOT(ISBLANK(INDEX(Categories!I$4:I$32,MATCH($S15,Categories!$D$4:$D$32,0)))),O15=INDEX(Categories!I$4:I$32,MATCH($S15,Categories!$D$4:$D$32,0)),TRUE))</f>
        <v>#N/A</v>
      </c>
      <c r="BG15" s="108" t="e">
        <f t="array" ref="BG15">IF(($S15=0.1),TRUE,IF(NOT(ISBLANK(INDEX(Categories!J$4:J$32,MATCH($S15,Categories!$D$4:$D$32,0)))),P15=INDEX(Categories!J$4:J$32,MATCH($S15,Categories!$D$4:$D$32,0)),TRUE))</f>
        <v>#N/A</v>
      </c>
      <c r="BH15" s="108" t="e">
        <f t="array" ref="BH15">IF(($S15=0.1),TRUE,IF(NOT(ISBLANK(INDEX(Categories!K$4:K$32,MATCH($S15,Categories!$D$4:$D$32,0)))),Q15=INDEX(Categories!K$4:K$32,MATCH($S15,Categories!$D$4:$D$32,0)),TRUE))</f>
        <v>#N/A</v>
      </c>
      <c r="BI15" s="108" t="e">
        <f t="array" ref="BI15">IF(($S15=0.1),TRUE,IF(NOT(ISBLANK(INDEX(Categories!L$4:L$32,MATCH($S15,Categories!$D$4:$D$32,0)))),R15=INDEX(Categories!L$4:L$32,MATCH($S15,Categories!$D$4:$D$32,0)),TRUE))</f>
        <v>#N/A</v>
      </c>
      <c r="BJ15" s="108" t="e">
        <f t="shared" ca="1" si="23"/>
        <v>#NAME?</v>
      </c>
      <c r="BK15" s="108" t="e">
        <f t="shared" ca="1" si="24"/>
        <v>#NAME?</v>
      </c>
      <c r="BL15" s="108" t="e">
        <f t="shared" ca="1" si="25"/>
        <v>#NAME?</v>
      </c>
    </row>
    <row r="16" spans="1:64" ht="15.75" customHeight="1">
      <c r="A16" s="62">
        <f t="shared" si="1"/>
        <v>5</v>
      </c>
      <c r="B16" s="63">
        <f t="shared" si="14"/>
        <v>11</v>
      </c>
      <c r="C16" s="225"/>
      <c r="D16" s="224"/>
      <c r="E16" s="64" t="str">
        <f t="array" aca="1" ref="E16" ca="1">IFERROR(INDEX(SBS!$F$1:$F$530,MATCH(C16,SBS!$A$1:$A$530,0)),"-")</f>
        <v>-</v>
      </c>
      <c r="F16" s="224"/>
      <c r="G16" s="226"/>
      <c r="H16" s="227"/>
      <c r="I16" s="228"/>
      <c r="J16" s="229"/>
      <c r="K16" s="230"/>
      <c r="L16" s="227"/>
      <c r="M16" s="227"/>
      <c r="N16" s="225"/>
      <c r="O16" s="225"/>
      <c r="P16" s="225"/>
      <c r="Q16" s="225"/>
      <c r="R16" s="225"/>
      <c r="S16" s="225"/>
      <c r="T16" s="231"/>
      <c r="U16" s="231"/>
      <c r="V16" s="209"/>
      <c r="W16" s="231"/>
      <c r="X16" s="232"/>
      <c r="Y16" s="231"/>
      <c r="Z16" s="233"/>
      <c r="AA16" s="234"/>
      <c r="AB16" s="88" t="str">
        <f t="array" aca="1" ref="AB16" ca="1">IFERROR(INDEX(SBS!$B$1:$B$530,MATCH(AA16,SBS!$A$1:$A$530,0)),"None")</f>
        <v>None</v>
      </c>
      <c r="AC16" s="225"/>
      <c r="AD16" s="88" t="str">
        <f t="array" aca="1" ref="AD16" ca="1">IFERROR(INDEX(SBS!$B$1:$B$530,MATCH(AC16,SBS!$A$1:$A$530,0)),"None")</f>
        <v>None</v>
      </c>
      <c r="AE16" s="225"/>
      <c r="AF16" s="88" t="str">
        <f t="array" aca="1" ref="AF16" ca="1">IFERROR(INDEX(SBS!$B$1:$B$530,MATCH(AE16,SBS!$A$1:$A$530,0)),"None")</f>
        <v>None</v>
      </c>
      <c r="AG16" s="235"/>
      <c r="AH16" s="236"/>
      <c r="AI16" s="226"/>
      <c r="AJ16" s="227"/>
      <c r="AK16" s="225"/>
      <c r="AL16" s="225"/>
      <c r="AM16" s="225"/>
      <c r="AN16" s="225"/>
      <c r="AO16" s="237"/>
      <c r="AP16" s="238"/>
      <c r="AQ16" s="239"/>
      <c r="AR16" s="240"/>
      <c r="AS16" s="241"/>
      <c r="AT16" s="198"/>
      <c r="AV16" s="106">
        <f t="shared" si="17"/>
        <v>0</v>
      </c>
      <c r="AW16" s="107">
        <f t="shared" si="18"/>
        <v>0</v>
      </c>
      <c r="AX16" s="108" t="e">
        <f t="shared" ca="1" si="19"/>
        <v>#NAME?</v>
      </c>
      <c r="AY16" s="108" t="e">
        <f t="shared" ca="1" si="20"/>
        <v>#NAME?</v>
      </c>
      <c r="AZ16" s="108" t="e">
        <f t="shared" ca="1" si="21"/>
        <v>#NAME?</v>
      </c>
      <c r="BA16" s="108" t="e">
        <f t="shared" si="22"/>
        <v>#N/A</v>
      </c>
      <c r="BB16" s="108" t="e">
        <f t="array" ref="BB16">IF(($S16=0.1),TRUE,IF(NOT(ISBLANK(INDEX(Categories!E$4:E$32,MATCH($S16,Categories!$D$4:$D$32,0)))),K16=INDEX(Categories!E$4:E$32,MATCH($S16,Categories!$D$4:$D$32,0)),TRUE))</f>
        <v>#N/A</v>
      </c>
      <c r="BC16" s="108" t="e">
        <f t="array" ref="BC16">IF(($S16=0.1),TRUE,IF(NOT(ISBLANK(INDEX(Categories!F$4:F$32,MATCH($S16,Categories!$D$4:$D$32,0)))),L16=INDEX(Categories!F$4:F$32,MATCH($S16,Categories!$D$4:$D$32,0)),TRUE))</f>
        <v>#N/A</v>
      </c>
      <c r="BD16" s="108" t="e">
        <f t="array" ref="BD16">IF(($S16=0.1),TRUE,IF(NOT(ISBLANK(INDEX(Categories!G$4:G$32,MATCH($S16,Categories!$D$4:$D$32,0)))),M16=INDEX(Categories!G$4:G$32,MATCH($S16,Categories!$D$4:$D$32,0)),TRUE))</f>
        <v>#N/A</v>
      </c>
      <c r="BE16" s="108" t="e">
        <f t="array" ref="BE16">IF(($S16=0.1),TRUE,IF(NOT(ISBLANK(INDEX(Categories!H$4:H$32,MATCH($S16,Categories!$D$4:$D$32,0)))),N16=INDEX(Categories!H$4:H$32,MATCH($S16,Categories!$D$4:$D$32,0)),TRUE))</f>
        <v>#N/A</v>
      </c>
      <c r="BF16" s="108" t="e">
        <f t="array" ref="BF16">IF(($S16=0.1),TRUE,IF(NOT(ISBLANK(INDEX(Categories!I$4:I$32,MATCH($S16,Categories!$D$4:$D$32,0)))),O16=INDEX(Categories!I$4:I$32,MATCH($S16,Categories!$D$4:$D$32,0)),TRUE))</f>
        <v>#N/A</v>
      </c>
      <c r="BG16" s="108" t="e">
        <f t="array" ref="BG16">IF(($S16=0.1),TRUE,IF(NOT(ISBLANK(INDEX(Categories!J$4:J$32,MATCH($S16,Categories!$D$4:$D$32,0)))),P16=INDEX(Categories!J$4:J$32,MATCH($S16,Categories!$D$4:$D$32,0)),TRUE))</f>
        <v>#N/A</v>
      </c>
      <c r="BH16" s="108" t="e">
        <f t="array" ref="BH16">IF(($S16=0.1),TRUE,IF(NOT(ISBLANK(INDEX(Categories!K$4:K$32,MATCH($S16,Categories!$D$4:$D$32,0)))),Q16=INDEX(Categories!K$4:K$32,MATCH($S16,Categories!$D$4:$D$32,0)),TRUE))</f>
        <v>#N/A</v>
      </c>
      <c r="BI16" s="108" t="e">
        <f t="array" ref="BI16">IF(($S16=0.1),TRUE,IF(NOT(ISBLANK(INDEX(Categories!L$4:L$32,MATCH($S16,Categories!$D$4:$D$32,0)))),R16=INDEX(Categories!L$4:L$32,MATCH($S16,Categories!$D$4:$D$32,0)),TRUE))</f>
        <v>#N/A</v>
      </c>
      <c r="BJ16" s="108" t="e">
        <f t="shared" ca="1" si="23"/>
        <v>#NAME?</v>
      </c>
      <c r="BK16" s="108" t="e">
        <f t="shared" ca="1" si="24"/>
        <v>#NAME?</v>
      </c>
      <c r="BL16" s="108" t="e">
        <f t="shared" ca="1" si="25"/>
        <v>#NAME?</v>
      </c>
    </row>
    <row r="17" spans="1:64" ht="15.75" customHeight="1">
      <c r="A17" s="62">
        <f t="shared" si="1"/>
        <v>5</v>
      </c>
      <c r="B17" s="63">
        <f t="shared" si="14"/>
        <v>12</v>
      </c>
    </row>
    <row r="18" spans="1:64" ht="15.75" customHeight="1">
      <c r="A18" s="62">
        <f t="shared" si="1"/>
        <v>5</v>
      </c>
      <c r="B18" s="63">
        <f t="shared" si="14"/>
        <v>13</v>
      </c>
    </row>
    <row r="19" spans="1:64" ht="15.75" customHeight="1">
      <c r="A19" s="62">
        <f t="shared" si="1"/>
        <v>5</v>
      </c>
      <c r="B19" s="63">
        <f t="shared" si="14"/>
        <v>14</v>
      </c>
    </row>
    <row r="20" spans="1:64" ht="15.75" customHeight="1">
      <c r="A20" s="62">
        <f t="shared" si="1"/>
        <v>5</v>
      </c>
      <c r="B20" s="63">
        <f t="shared" si="14"/>
        <v>15</v>
      </c>
    </row>
    <row r="21" spans="1:64" ht="15.75" customHeight="1">
      <c r="A21" s="62">
        <f t="shared" si="1"/>
        <v>5</v>
      </c>
      <c r="B21" s="63">
        <f t="shared" si="14"/>
        <v>16</v>
      </c>
      <c r="C21" s="61" t="s">
        <v>245</v>
      </c>
      <c r="D21" s="64" t="str">
        <f t="array" aca="1" ref="D21" ca="1">IFERROR(INDEX(SBS!$B$1:$B$530,MATCH(C21,SBS!$A$1:$A$530,0)),"-")</f>
        <v>Rectifier DC Systems</v>
      </c>
      <c r="E21" s="64" t="str">
        <f t="array" aca="1" ref="E21" ca="1">IFERROR(INDEX(SBS!$F$1:$F$530,MATCH(C21,SBS!$A$1:$A$530,0)),"-")</f>
        <v>1.5.1.3</v>
      </c>
      <c r="F21" s="64" t="str">
        <f t="array" aca="1" ref="F21" ca="1">IFERROR(INDEX(SBS!$C$1:$C$530,MATCH(C21,SBS!$A$1:$A$530,0)),"-")</f>
        <v>Power Systems</v>
      </c>
      <c r="G21" s="66" t="s">
        <v>246</v>
      </c>
      <c r="H21" s="244"/>
      <c r="I21" s="134" t="s">
        <v>247</v>
      </c>
      <c r="J21" s="245" t="s">
        <v>71</v>
      </c>
      <c r="K21" s="72" t="s">
        <v>72</v>
      </c>
      <c r="L21" s="68" t="s">
        <v>72</v>
      </c>
      <c r="M21" s="68"/>
      <c r="N21" s="61"/>
      <c r="O21" s="61"/>
      <c r="P21" s="61"/>
      <c r="Q21" s="61"/>
      <c r="R21" s="61"/>
      <c r="S21" s="61">
        <v>0.1</v>
      </c>
      <c r="T21" s="196">
        <f t="array" ref="T21">IFERROR(INDEX('Severity, Risk, and Probability'!$A$4:$A$8,MATCH(K21,'Severity, Risk, and Probability'!$B$4:$B$8,0)),"")</f>
        <v>3</v>
      </c>
      <c r="U21" s="196">
        <f t="array" ref="U21">IFERROR(INDEX('Severity, Risk, and Probability'!$A$4:$A$8,MATCH(L21,'Severity, Risk, and Probability'!$B$4:$B$8,0)),"")</f>
        <v>3</v>
      </c>
      <c r="V21" s="222" t="s">
        <v>2662</v>
      </c>
      <c r="W21" s="196" t="str">
        <f t="array" ref="W21">IFERROR(MAX(INDEX('Severity, Risk, and Probability'!$A$13:$A$17,MATCH(M21,'Severity, Risk, and Probability'!$B$13:$B$17,0)),INDEX('Severity, Risk, and Probability'!$A$13:$A$17,MATCH(N21,'Severity, Risk, and Probability'!$C$13:$C$17,0)),INDEX('Severity, Risk, and Probability'!$A$13:$A$17,MATCH(O21,'Severity, Risk, and Probability'!$D$13:$D$17,0)),INDEX('Severity, Risk, and Probability'!$A$13:$A$17,MATCH(P21,'Severity, Risk, and Probability'!$E$13:$E$17,0)),INDEX('Severity, Risk, and Probability'!$A$13:$A$17,MATCH(Q21,'Severity, Risk, and Probability'!$F$13:$F$17,0))),"")</f>
        <v/>
      </c>
      <c r="X21" s="88" t="str">
        <f t="array" ref="X21">IFERROR(INDEX('Severity, Risk, and Probability'!$A$20:$A$24,MATCH(R21,'Severity, Risk, and Probability'!$B$20:$B$24,0)),"")</f>
        <v/>
      </c>
      <c r="Y21" s="196" t="e">
        <f t="shared" ref="Y21:Y25" si="26">T21*W21</f>
        <v>#VALUE!</v>
      </c>
      <c r="Z21" s="98" t="e">
        <f t="shared" ref="Z21:Z25" si="27">T21*W21*X21</f>
        <v>#VALUE!</v>
      </c>
      <c r="AA21" s="86"/>
      <c r="AB21" s="88" t="str">
        <f t="array" aca="1" ref="AB21" ca="1">IFERROR(INDEX(SBS!$B$1:$B$530,MATCH(AA21,SBS!$A$1:$A$530,0)),"None")</f>
        <v>None</v>
      </c>
      <c r="AC21" s="61"/>
      <c r="AD21" s="88" t="str">
        <f t="array" aca="1" ref="AD21" ca="1">IFERROR(INDEX(SBS!$B$1:$B$530,MATCH(AC21,SBS!$A$1:$A$530,0)),"None")</f>
        <v>None</v>
      </c>
      <c r="AE21" s="61"/>
      <c r="AF21" s="88" t="str">
        <f t="array" aca="1" ref="AF21" ca="1">IFERROR(INDEX(SBS!$B$1:$B$530,MATCH(AE21,SBS!$A$1:$A$530,0)),"None")</f>
        <v>None</v>
      </c>
      <c r="AG21" s="249" t="s">
        <v>249</v>
      </c>
      <c r="AH21" s="92" t="s">
        <v>84</v>
      </c>
      <c r="AI21" s="66"/>
      <c r="AJ21" s="68"/>
      <c r="AK21" s="61"/>
      <c r="AL21" s="61"/>
      <c r="AM21" s="61"/>
      <c r="AN21" s="61"/>
      <c r="AO21" s="88" t="str">
        <f t="array" ref="AO21">IFERROR(MAX(INDEX('Severity, Risk, and Probability'!$A$13:$A$17,MATCH(AJ21,'Severity, Risk, and Probability'!$B$13:$B$17,0)),INDEX('Severity, Risk, and Probability'!$A$13:$A$17,MATCH(AK21,'Severity, Risk, and Probability'!$C$13:$C$17,0)),INDEX('Severity, Risk, and Probability'!$A$13:$A$17,MATCH(AM21,'Severity, Risk, and Probability'!$E$13:$E$17,0)),INDEX('Severity, Risk, and Probability'!$A$13:$A$17,MATCH(AN21,'Severity, Risk, and Probability'!$F$13:$F$17,0))),"")</f>
        <v/>
      </c>
      <c r="AP21" s="98" t="e">
        <f t="shared" ref="AP21:AP25" si="28">AO21*U21</f>
        <v>#VALUE!</v>
      </c>
      <c r="AQ21" s="109"/>
      <c r="AR21" s="102" t="s">
        <v>84</v>
      </c>
      <c r="AS21" s="103"/>
      <c r="AT21" s="198"/>
      <c r="AV21" s="106" t="str">
        <f t="shared" ref="AV21:AV127" si="29">IFERROR(LEFT(C21, FIND( "|", SUBSTITUTE( C21, ".", "|", 3 ) ) - 1 ),C21)</f>
        <v>1.5.3</v>
      </c>
      <c r="AW21" s="107" t="str">
        <f t="shared" ref="AW21:AW127" si="30">IFERROR(LEFT(C21, FIND( "|", SUBSTITUTE( C21, ".", "|", 4 ) ) - 1 ),C21)</f>
        <v>1.5.3</v>
      </c>
      <c r="AX21" s="108" t="e">
        <f t="shared" ref="AX21:AX127" ca="1" si="31">IF(AND(GTE(Y21,12),LT(AP21,8),NOT(ISBLANK(AA21))),AB21,"-")</f>
        <v>#NAME?</v>
      </c>
      <c r="AY21" s="108" t="e">
        <f t="shared" ref="AY21:AY127" ca="1" si="32">IF(AND(GTE(Y21,12),LT(AP21,8),NOT(ISBLANK(AC21))),AD21,"-")</f>
        <v>#NAME?</v>
      </c>
      <c r="AZ21" s="108" t="e">
        <f t="shared" ref="AZ21:AZ127" ca="1" si="33">IF(AND(GTE(Y21,12),LT(AP21,8),NOT(ISBLANK(AE21))),AF21,"-")</f>
        <v>#NAME?</v>
      </c>
      <c r="BA21" s="108" t="b">
        <f t="shared" ref="BA21:BA127" si="34">AND(BB21,BC21,BD21,BE21,BF21,BG21,BH21,BI21)</f>
        <v>1</v>
      </c>
      <c r="BB21" s="108" t="b">
        <f t="array" ref="BB21">IF(($S21=0.1),TRUE,IF(NOT(ISBLANK(INDEX(Categories!E$4:E$32,MATCH($S21,Categories!$D$4:$D$32,0)))),K21=INDEX(Categories!E$4:E$32,MATCH($S21,Categories!$D$4:$D$32,0)),TRUE))</f>
        <v>1</v>
      </c>
      <c r="BC21" s="108" t="b">
        <f t="array" ref="BC21">IF(($S21=0.1),TRUE,IF(NOT(ISBLANK(INDEX(Categories!F$4:F$32,MATCH($S21,Categories!$D$4:$D$32,0)))),L21=INDEX(Categories!F$4:F$32,MATCH($S21,Categories!$D$4:$D$32,0)),TRUE))</f>
        <v>1</v>
      </c>
      <c r="BD21" s="108" t="b">
        <f t="array" ref="BD21">IF(($S21=0.1),TRUE,IF(NOT(ISBLANK(INDEX(Categories!G$4:G$32,MATCH($S21,Categories!$D$4:$D$32,0)))),M21=INDEX(Categories!G$4:G$32,MATCH($S21,Categories!$D$4:$D$32,0)),TRUE))</f>
        <v>1</v>
      </c>
      <c r="BE21" s="108" t="b">
        <f t="array" ref="BE21">IF(($S21=0.1),TRUE,IF(NOT(ISBLANK(INDEX(Categories!H$4:H$32,MATCH($S21,Categories!$D$4:$D$32,0)))),N21=INDEX(Categories!H$4:H$32,MATCH($S21,Categories!$D$4:$D$32,0)),TRUE))</f>
        <v>1</v>
      </c>
      <c r="BF21" s="108" t="b">
        <f t="array" ref="BF21">IF(($S21=0.1),TRUE,IF(NOT(ISBLANK(INDEX(Categories!I$4:I$32,MATCH($S21,Categories!$D$4:$D$32,0)))),O21=INDEX(Categories!I$4:I$32,MATCH($S21,Categories!$D$4:$D$32,0)),TRUE))</f>
        <v>1</v>
      </c>
      <c r="BG21" s="108" t="b">
        <f t="array" ref="BG21">IF(($S21=0.1),TRUE,IF(NOT(ISBLANK(INDEX(Categories!J$4:J$32,MATCH($S21,Categories!$D$4:$D$32,0)))),P21=INDEX(Categories!J$4:J$32,MATCH($S21,Categories!$D$4:$D$32,0)),TRUE))</f>
        <v>1</v>
      </c>
      <c r="BH21" s="108" t="b">
        <f t="array" ref="BH21">IF(($S21=0.1),TRUE,IF(NOT(ISBLANK(INDEX(Categories!K$4:K$32,MATCH($S21,Categories!$D$4:$D$32,0)))),Q21=INDEX(Categories!K$4:K$32,MATCH($S21,Categories!$D$4:$D$32,0)),TRUE))</f>
        <v>1</v>
      </c>
      <c r="BI21" s="108" t="b">
        <f t="array" ref="BI21">IF(($S21=0.1),TRUE,IF(NOT(ISBLANK(INDEX(Categories!L$4:L$32,MATCH($S21,Categories!$D$4:$D$32,0)))),R21=INDEX(Categories!L$4:L$32,MATCH($S21,Categories!$D$4:$D$32,0)),TRUE))</f>
        <v>1</v>
      </c>
      <c r="BJ21" s="108" t="e">
        <f t="shared" ref="BJ21:BJ127" ca="1" si="35">IF(AND(GTE($Y21,8),LTE($Y21,11),LT($AP21,8),NOT(ISBLANK($AA21))),AB21,"-")</f>
        <v>#NAME?</v>
      </c>
      <c r="BK21" s="108" t="e">
        <f t="shared" ref="BK21:BK127" ca="1" si="36">IF(AND(GTE($Y21,8),LTE($Y21,11),LT($AP21,8),NOT(ISBLANK($AC21))),AD21,"-")</f>
        <v>#NAME?</v>
      </c>
      <c r="BL21" s="108" t="e">
        <f t="shared" ref="BL21:BL127" ca="1" si="37">IF(AND(GTE($Y21,8),LTE($Y21,11),LT($AP21,8),NOT(ISBLANK($AE21))),AF21,"-")</f>
        <v>#NAME?</v>
      </c>
    </row>
    <row r="22" spans="1:64" ht="15.75" customHeight="1">
      <c r="A22" s="62">
        <f t="shared" si="1"/>
        <v>5</v>
      </c>
      <c r="B22" s="63">
        <f t="shared" si="14"/>
        <v>17</v>
      </c>
      <c r="C22" s="61" t="s">
        <v>245</v>
      </c>
      <c r="D22" s="64" t="str">
        <f t="array" aca="1" ref="D22" ca="1">IFERROR(INDEX(SBS!$B$1:$B$530,MATCH(C22,SBS!$A$1:$A$530,0)),"-")</f>
        <v>Rectifier DC Systems</v>
      </c>
      <c r="E22" s="64" t="str">
        <f t="array" aca="1" ref="E22" ca="1">IFERROR(INDEX(SBS!$F$1:$F$530,MATCH(C22,SBS!$A$1:$A$530,0)),"-")</f>
        <v>1.5.1.3</v>
      </c>
      <c r="F22" s="64" t="str">
        <f t="array" aca="1" ref="F22" ca="1">IFERROR(INDEX(SBS!$C$1:$C$530,MATCH(C22,SBS!$A$1:$A$530,0)),"-")</f>
        <v>Power Systems</v>
      </c>
      <c r="G22" s="66" t="s">
        <v>252</v>
      </c>
      <c r="H22" s="253"/>
      <c r="I22" s="134" t="s">
        <v>253</v>
      </c>
      <c r="J22" s="245" t="s">
        <v>71</v>
      </c>
      <c r="K22" s="72" t="s">
        <v>72</v>
      </c>
      <c r="L22" s="68" t="s">
        <v>72</v>
      </c>
      <c r="M22" s="68"/>
      <c r="N22" s="61"/>
      <c r="O22" s="61"/>
      <c r="P22" s="61"/>
      <c r="Q22" s="61"/>
      <c r="R22" s="61"/>
      <c r="S22" s="61">
        <v>0.1</v>
      </c>
      <c r="T22" s="196">
        <f t="array" ref="T22">IFERROR(INDEX('Severity, Risk, and Probability'!$A$4:$A$8,MATCH(K22,'Severity, Risk, and Probability'!$B$4:$B$8,0)),"")</f>
        <v>3</v>
      </c>
      <c r="U22" s="196">
        <f t="array" ref="U22">IFERROR(INDEX('Severity, Risk, and Probability'!$A$4:$A$8,MATCH(L22,'Severity, Risk, and Probability'!$B$4:$B$8,0)),"")</f>
        <v>3</v>
      </c>
      <c r="V22" s="222" t="s">
        <v>2662</v>
      </c>
      <c r="W22" s="196" t="str">
        <f t="array" ref="W22">IFERROR(MAX(INDEX('Severity, Risk, and Probability'!$A$13:$A$17,MATCH(M22,'Severity, Risk, and Probability'!$B$13:$B$17,0)),INDEX('Severity, Risk, and Probability'!$A$13:$A$17,MATCH(N22,'Severity, Risk, and Probability'!$C$13:$C$17,0)),INDEX('Severity, Risk, and Probability'!$A$13:$A$17,MATCH(O22,'Severity, Risk, and Probability'!$D$13:$D$17,0)),INDEX('Severity, Risk, and Probability'!$A$13:$A$17,MATCH(P22,'Severity, Risk, and Probability'!$E$13:$E$17,0)),INDEX('Severity, Risk, and Probability'!$A$13:$A$17,MATCH(Q22,'Severity, Risk, and Probability'!$F$13:$F$17,0))),"")</f>
        <v/>
      </c>
      <c r="X22" s="88" t="str">
        <f t="array" ref="X22">IFERROR(INDEX('Severity, Risk, and Probability'!$A$20:$A$24,MATCH(R22,'Severity, Risk, and Probability'!$B$20:$B$24,0)),"")</f>
        <v/>
      </c>
      <c r="Y22" s="196" t="e">
        <f t="shared" si="26"/>
        <v>#VALUE!</v>
      </c>
      <c r="Z22" s="98" t="e">
        <f t="shared" si="27"/>
        <v>#VALUE!</v>
      </c>
      <c r="AA22" s="86"/>
      <c r="AB22" s="88" t="str">
        <f t="array" aca="1" ref="AB22" ca="1">IFERROR(INDEX(SBS!$B$1:$B$530,MATCH(AA22,SBS!$A$1:$A$530,0)),"None")</f>
        <v>None</v>
      </c>
      <c r="AC22" s="61"/>
      <c r="AD22" s="88" t="str">
        <f t="array" aca="1" ref="AD22" ca="1">IFERROR(INDEX(SBS!$B$1:$B$530,MATCH(AC22,SBS!$A$1:$A$530,0)),"None")</f>
        <v>None</v>
      </c>
      <c r="AE22" s="61"/>
      <c r="AF22" s="88" t="str">
        <f t="array" aca="1" ref="AF22" ca="1">IFERROR(INDEX(SBS!$B$1:$B$530,MATCH(AE22,SBS!$A$1:$A$530,0)),"None")</f>
        <v>None</v>
      </c>
      <c r="AG22" s="249" t="s">
        <v>254</v>
      </c>
      <c r="AH22" s="92" t="s">
        <v>84</v>
      </c>
      <c r="AI22" s="66"/>
      <c r="AJ22" s="68"/>
      <c r="AK22" s="61"/>
      <c r="AL22" s="61"/>
      <c r="AM22" s="61"/>
      <c r="AN22" s="61"/>
      <c r="AO22" s="88" t="str">
        <f t="array" ref="AO22">IFERROR(MAX(INDEX('Severity, Risk, and Probability'!$A$13:$A$17,MATCH(AJ22,'Severity, Risk, and Probability'!$B$13:$B$17,0)),INDEX('Severity, Risk, and Probability'!$A$13:$A$17,MATCH(AK22,'Severity, Risk, and Probability'!$C$13:$C$17,0)),INDEX('Severity, Risk, and Probability'!$A$13:$A$17,MATCH(AM22,'Severity, Risk, and Probability'!$E$13:$E$17,0)),INDEX('Severity, Risk, and Probability'!$A$13:$A$17,MATCH(AN22,'Severity, Risk, and Probability'!$F$13:$F$17,0))),"")</f>
        <v/>
      </c>
      <c r="AP22" s="98" t="e">
        <f t="shared" si="28"/>
        <v>#VALUE!</v>
      </c>
      <c r="AQ22" s="109"/>
      <c r="AR22" s="102" t="s">
        <v>84</v>
      </c>
      <c r="AS22" s="103"/>
      <c r="AT22" s="198"/>
      <c r="AV22" s="106" t="str">
        <f t="shared" si="29"/>
        <v>1.5.3</v>
      </c>
      <c r="AW22" s="107" t="str">
        <f t="shared" si="30"/>
        <v>1.5.3</v>
      </c>
      <c r="AX22" s="108" t="e">
        <f t="shared" ca="1" si="31"/>
        <v>#NAME?</v>
      </c>
      <c r="AY22" s="108" t="e">
        <f t="shared" ca="1" si="32"/>
        <v>#NAME?</v>
      </c>
      <c r="AZ22" s="108" t="e">
        <f t="shared" ca="1" si="33"/>
        <v>#NAME?</v>
      </c>
      <c r="BA22" s="108" t="b">
        <f t="shared" si="34"/>
        <v>1</v>
      </c>
      <c r="BB22" s="108" t="b">
        <f t="array" ref="BB22">IF(($S22=0.1),TRUE,IF(NOT(ISBLANK(INDEX(Categories!E$4:E$32,MATCH($S22,Categories!$D$4:$D$32,0)))),K22=INDEX(Categories!E$4:E$32,MATCH($S22,Categories!$D$4:$D$32,0)),TRUE))</f>
        <v>1</v>
      </c>
      <c r="BC22" s="108" t="b">
        <f t="array" ref="BC22">IF(($S22=0.1),TRUE,IF(NOT(ISBLANK(INDEX(Categories!F$4:F$32,MATCH($S22,Categories!$D$4:$D$32,0)))),L22=INDEX(Categories!F$4:F$32,MATCH($S22,Categories!$D$4:$D$32,0)),TRUE))</f>
        <v>1</v>
      </c>
      <c r="BD22" s="108" t="b">
        <f t="array" ref="BD22">IF(($S22=0.1),TRUE,IF(NOT(ISBLANK(INDEX(Categories!G$4:G$32,MATCH($S22,Categories!$D$4:$D$32,0)))),M22=INDEX(Categories!G$4:G$32,MATCH($S22,Categories!$D$4:$D$32,0)),TRUE))</f>
        <v>1</v>
      </c>
      <c r="BE22" s="108" t="b">
        <f t="array" ref="BE22">IF(($S22=0.1),TRUE,IF(NOT(ISBLANK(INDEX(Categories!H$4:H$32,MATCH($S22,Categories!$D$4:$D$32,0)))),N22=INDEX(Categories!H$4:H$32,MATCH($S22,Categories!$D$4:$D$32,0)),TRUE))</f>
        <v>1</v>
      </c>
      <c r="BF22" s="108" t="b">
        <f t="array" ref="BF22">IF(($S22=0.1),TRUE,IF(NOT(ISBLANK(INDEX(Categories!I$4:I$32,MATCH($S22,Categories!$D$4:$D$32,0)))),O22=INDEX(Categories!I$4:I$32,MATCH($S22,Categories!$D$4:$D$32,0)),TRUE))</f>
        <v>1</v>
      </c>
      <c r="BG22" s="108" t="b">
        <f t="array" ref="BG22">IF(($S22=0.1),TRUE,IF(NOT(ISBLANK(INDEX(Categories!J$4:J$32,MATCH($S22,Categories!$D$4:$D$32,0)))),P22=INDEX(Categories!J$4:J$32,MATCH($S22,Categories!$D$4:$D$32,0)),TRUE))</f>
        <v>1</v>
      </c>
      <c r="BH22" s="108" t="b">
        <f t="array" ref="BH22">IF(($S22=0.1),TRUE,IF(NOT(ISBLANK(INDEX(Categories!K$4:K$32,MATCH($S22,Categories!$D$4:$D$32,0)))),Q22=INDEX(Categories!K$4:K$32,MATCH($S22,Categories!$D$4:$D$32,0)),TRUE))</f>
        <v>1</v>
      </c>
      <c r="BI22" s="108" t="b">
        <f t="array" ref="BI22">IF(($S22=0.1),TRUE,IF(NOT(ISBLANK(INDEX(Categories!L$4:L$32,MATCH($S22,Categories!$D$4:$D$32,0)))),R22=INDEX(Categories!L$4:L$32,MATCH($S22,Categories!$D$4:$D$32,0)),TRUE))</f>
        <v>1</v>
      </c>
      <c r="BJ22" s="108" t="e">
        <f t="shared" ca="1" si="35"/>
        <v>#NAME?</v>
      </c>
      <c r="BK22" s="108" t="e">
        <f t="shared" ca="1" si="36"/>
        <v>#NAME?</v>
      </c>
      <c r="BL22" s="108" t="e">
        <f t="shared" ca="1" si="37"/>
        <v>#NAME?</v>
      </c>
    </row>
    <row r="23" spans="1:64" ht="15.75" customHeight="1">
      <c r="A23" s="62">
        <f t="shared" si="1"/>
        <v>5</v>
      </c>
      <c r="B23" s="63">
        <f t="shared" si="14"/>
        <v>18</v>
      </c>
      <c r="C23" s="61" t="s">
        <v>245</v>
      </c>
      <c r="D23" s="64" t="str">
        <f t="array" aca="1" ref="D23" ca="1">IFERROR(INDEX(SBS!$B$1:$B$530,MATCH(C23,SBS!$A$1:$A$530,0)),"-")</f>
        <v>Rectifier DC Systems</v>
      </c>
      <c r="E23" s="64" t="str">
        <f t="array" aca="1" ref="E23" ca="1">IFERROR(INDEX(SBS!$F$1:$F$530,MATCH(C23,SBS!$A$1:$A$530,0)),"-")</f>
        <v>1.5.1.3</v>
      </c>
      <c r="F23" s="64" t="str">
        <f t="array" aca="1" ref="F23" ca="1">IFERROR(INDEX(SBS!$C$1:$C$530,MATCH(C23,SBS!$A$1:$A$530,0)),"-")</f>
        <v>Power Systems</v>
      </c>
      <c r="G23" s="66" t="s">
        <v>258</v>
      </c>
      <c r="H23" s="68" t="s">
        <v>259</v>
      </c>
      <c r="I23" s="249" t="s">
        <v>260</v>
      </c>
      <c r="J23" s="70" t="s">
        <v>71</v>
      </c>
      <c r="K23" s="72" t="s">
        <v>72</v>
      </c>
      <c r="L23" s="68" t="s">
        <v>72</v>
      </c>
      <c r="M23" s="68"/>
      <c r="N23" s="61"/>
      <c r="O23" s="61"/>
      <c r="P23" s="61"/>
      <c r="Q23" s="61"/>
      <c r="R23" s="61"/>
      <c r="S23" s="61">
        <v>0.1</v>
      </c>
      <c r="T23" s="77">
        <f t="array" ref="T23">IFERROR(INDEX('Severity, Risk, and Probability'!$A$4:$A$8,MATCH(K23,'Severity, Risk, and Probability'!$B$4:$B$8,0)),"")</f>
        <v>3</v>
      </c>
      <c r="U23" s="77">
        <f t="array" ref="U23">IFERROR(INDEX('Severity, Risk, and Probability'!$A$4:$A$8,MATCH(L23,'Severity, Risk, and Probability'!$B$4:$B$8,0)),"")</f>
        <v>3</v>
      </c>
      <c r="V23" s="254" t="s">
        <v>2662</v>
      </c>
      <c r="W23" s="77" t="str">
        <f t="array" ref="W23">IFERROR(MAX(INDEX('Severity, Risk, and Probability'!$A$13:$A$17,MATCH(M23,'Severity, Risk, and Probability'!$B$13:$B$17,0)),INDEX('Severity, Risk, and Probability'!$A$13:$A$17,MATCH(N23,'Severity, Risk, and Probability'!$C$13:$C$17,0)),INDEX('Severity, Risk, and Probability'!$A$13:$A$17,MATCH(O23,'Severity, Risk, and Probability'!$D$13:$D$17,0)),INDEX('Severity, Risk, and Probability'!$A$13:$A$17,MATCH(P23,'Severity, Risk, and Probability'!$E$13:$E$17,0)),INDEX('Severity, Risk, and Probability'!$A$13:$A$17,MATCH(Q23,'Severity, Risk, and Probability'!$F$13:$F$17,0))),"")</f>
        <v/>
      </c>
      <c r="X23" s="80" t="str">
        <f t="array" ref="X23">IFERROR(INDEX('Severity, Risk, and Probability'!$A$20:$A$24,MATCH(R23,'Severity, Risk, and Probability'!$B$20:$B$24,0)),"")</f>
        <v/>
      </c>
      <c r="Y23" s="77" t="e">
        <f t="shared" si="26"/>
        <v>#VALUE!</v>
      </c>
      <c r="Z23" s="200" t="e">
        <f t="shared" si="27"/>
        <v>#VALUE!</v>
      </c>
      <c r="AA23" s="86"/>
      <c r="AB23" s="88" t="str">
        <f t="array" aca="1" ref="AB23" ca="1">IFERROR(INDEX(SBS!$B$1:$B$530,MATCH(AA23,SBS!$A$1:$A$530,0)),"None")</f>
        <v>None</v>
      </c>
      <c r="AC23" s="61"/>
      <c r="AD23" s="88" t="str">
        <f t="array" aca="1" ref="AD23" ca="1">IFERROR(INDEX(SBS!$B$1:$B$530,MATCH(AC23,SBS!$A$1:$A$530,0)),"None")</f>
        <v>None</v>
      </c>
      <c r="AE23" s="61"/>
      <c r="AF23" s="88" t="str">
        <f t="array" aca="1" ref="AF23" ca="1">IFERROR(INDEX(SBS!$B$1:$B$530,MATCH(AE23,SBS!$A$1:$A$530,0)),"None")</f>
        <v>None</v>
      </c>
      <c r="AG23" s="62" t="s">
        <v>262</v>
      </c>
      <c r="AH23" s="92"/>
      <c r="AI23" s="66"/>
      <c r="AJ23" s="68"/>
      <c r="AK23" s="61"/>
      <c r="AL23" s="61"/>
      <c r="AM23" s="61"/>
      <c r="AN23" s="61"/>
      <c r="AO23" s="88" t="str">
        <f t="array" ref="AO23">IFERROR(MAX(INDEX('Severity, Risk, and Probability'!$A$13:$A$17,MATCH(AJ23,'Severity, Risk, and Probability'!$B$13:$B$17,0)),INDEX('Severity, Risk, and Probability'!$A$13:$A$17,MATCH(AK23,'Severity, Risk, and Probability'!$C$13:$C$17,0)),INDEX('Severity, Risk, and Probability'!$A$13:$A$17,MATCH(AM23,'Severity, Risk, and Probability'!$E$13:$E$17,0)),INDEX('Severity, Risk, and Probability'!$A$13:$A$17,MATCH(AN23,'Severity, Risk, and Probability'!$F$13:$F$17,0))),"")</f>
        <v/>
      </c>
      <c r="AP23" s="98" t="e">
        <f t="shared" si="28"/>
        <v>#VALUE!</v>
      </c>
      <c r="AQ23" s="109"/>
      <c r="AR23" s="102" t="s">
        <v>84</v>
      </c>
      <c r="AS23" s="242"/>
      <c r="AT23" s="249" t="s">
        <v>263</v>
      </c>
      <c r="AU23" s="255"/>
      <c r="AV23" s="106" t="str">
        <f t="shared" si="29"/>
        <v>1.5.3</v>
      </c>
      <c r="AW23" s="107" t="str">
        <f t="shared" si="30"/>
        <v>1.5.3</v>
      </c>
      <c r="AX23" s="108" t="e">
        <f t="shared" ca="1" si="31"/>
        <v>#NAME?</v>
      </c>
      <c r="AY23" s="108" t="e">
        <f t="shared" ca="1" si="32"/>
        <v>#NAME?</v>
      </c>
      <c r="AZ23" s="108" t="e">
        <f t="shared" ca="1" si="33"/>
        <v>#NAME?</v>
      </c>
      <c r="BA23" s="108" t="b">
        <f t="shared" si="34"/>
        <v>1</v>
      </c>
      <c r="BB23" s="108" t="b">
        <f t="array" ref="BB23">IF(($S23=0.1),TRUE,IF(NOT(ISBLANK(INDEX(Categories!E$4:E$32,MATCH($S23,Categories!$D$4:$D$32,0)))),K23=INDEX(Categories!E$4:E$32,MATCH($S23,Categories!$D$4:$D$32,0)),TRUE))</f>
        <v>1</v>
      </c>
      <c r="BC23" s="108" t="b">
        <f t="array" ref="BC23">IF(($S23=0.1),TRUE,IF(NOT(ISBLANK(INDEX(Categories!F$4:F$32,MATCH($S23,Categories!$D$4:$D$32,0)))),L23=INDEX(Categories!F$4:F$32,MATCH($S23,Categories!$D$4:$D$32,0)),TRUE))</f>
        <v>1</v>
      </c>
      <c r="BD23" s="108" t="b">
        <f t="array" ref="BD23">IF(($S23=0.1),TRUE,IF(NOT(ISBLANK(INDEX(Categories!G$4:G$32,MATCH($S23,Categories!$D$4:$D$32,0)))),M23=INDEX(Categories!G$4:G$32,MATCH($S23,Categories!$D$4:$D$32,0)),TRUE))</f>
        <v>1</v>
      </c>
      <c r="BE23" s="108" t="b">
        <f t="array" ref="BE23">IF(($S23=0.1),TRUE,IF(NOT(ISBLANK(INDEX(Categories!H$4:H$32,MATCH($S23,Categories!$D$4:$D$32,0)))),N23=INDEX(Categories!H$4:H$32,MATCH($S23,Categories!$D$4:$D$32,0)),TRUE))</f>
        <v>1</v>
      </c>
      <c r="BF23" s="108" t="b">
        <f t="array" ref="BF23">IF(($S23=0.1),TRUE,IF(NOT(ISBLANK(INDEX(Categories!I$4:I$32,MATCH($S23,Categories!$D$4:$D$32,0)))),O23=INDEX(Categories!I$4:I$32,MATCH($S23,Categories!$D$4:$D$32,0)),TRUE))</f>
        <v>1</v>
      </c>
      <c r="BG23" s="108" t="b">
        <f t="array" ref="BG23">IF(($S23=0.1),TRUE,IF(NOT(ISBLANK(INDEX(Categories!J$4:J$32,MATCH($S23,Categories!$D$4:$D$32,0)))),P23=INDEX(Categories!J$4:J$32,MATCH($S23,Categories!$D$4:$D$32,0)),TRUE))</f>
        <v>1</v>
      </c>
      <c r="BH23" s="108" t="b">
        <f t="array" ref="BH23">IF(($S23=0.1),TRUE,IF(NOT(ISBLANK(INDEX(Categories!K$4:K$32,MATCH($S23,Categories!$D$4:$D$32,0)))),Q23=INDEX(Categories!K$4:K$32,MATCH($S23,Categories!$D$4:$D$32,0)),TRUE))</f>
        <v>1</v>
      </c>
      <c r="BI23" s="108" t="b">
        <f t="array" ref="BI23">IF(($S23=0.1),TRUE,IF(NOT(ISBLANK(INDEX(Categories!L$4:L$32,MATCH($S23,Categories!$D$4:$D$32,0)))),R23=INDEX(Categories!L$4:L$32,MATCH($S23,Categories!$D$4:$D$32,0)),TRUE))</f>
        <v>1</v>
      </c>
      <c r="BJ23" s="108" t="e">
        <f t="shared" ca="1" si="35"/>
        <v>#NAME?</v>
      </c>
      <c r="BK23" s="108" t="e">
        <f t="shared" ca="1" si="36"/>
        <v>#NAME?</v>
      </c>
      <c r="BL23" s="108" t="e">
        <f t="shared" ca="1" si="37"/>
        <v>#NAME?</v>
      </c>
    </row>
    <row r="24" spans="1:64" ht="15.75" customHeight="1">
      <c r="A24" s="62">
        <f t="shared" si="1"/>
        <v>5</v>
      </c>
      <c r="B24" s="63">
        <f t="shared" si="14"/>
        <v>19</v>
      </c>
      <c r="C24" s="61" t="s">
        <v>245</v>
      </c>
      <c r="D24" s="64" t="str">
        <f t="array" aca="1" ref="D24" ca="1">IFERROR(INDEX(SBS!$B$1:$B$530,MATCH(C24,SBS!$A$1:$A$530,0)),"-")</f>
        <v>Rectifier DC Systems</v>
      </c>
      <c r="E24" s="64" t="str">
        <f t="array" aca="1" ref="E24" ca="1">IFERROR(INDEX(SBS!$F$1:$F$530,MATCH(C24,SBS!$A$1:$A$530,0)),"-")</f>
        <v>1.5.1.3</v>
      </c>
      <c r="F24" s="64" t="str">
        <f t="array" aca="1" ref="F24" ca="1">IFERROR(INDEX(SBS!$C$1:$C$530,MATCH(C24,SBS!$A$1:$A$530,0)),"-")</f>
        <v>Power Systems</v>
      </c>
      <c r="G24" s="66" t="s">
        <v>264</v>
      </c>
      <c r="H24" s="68" t="s">
        <v>259</v>
      </c>
      <c r="I24" s="256" t="s">
        <v>265</v>
      </c>
      <c r="J24" s="70" t="s">
        <v>71</v>
      </c>
      <c r="K24" s="72" t="s">
        <v>72</v>
      </c>
      <c r="L24" s="68" t="s">
        <v>72</v>
      </c>
      <c r="M24" s="68"/>
      <c r="N24" s="61"/>
      <c r="O24" s="61"/>
      <c r="P24" s="61"/>
      <c r="Q24" s="61"/>
      <c r="R24" s="61"/>
      <c r="S24" s="61">
        <v>0.1</v>
      </c>
      <c r="T24" s="77">
        <f t="array" ref="T24">IFERROR(INDEX('Severity, Risk, and Probability'!$A$4:$A$8,MATCH(K24,'Severity, Risk, and Probability'!$B$4:$B$8,0)),"")</f>
        <v>3</v>
      </c>
      <c r="U24" s="77">
        <f t="array" ref="U24">IFERROR(INDEX('Severity, Risk, and Probability'!$A$4:$A$8,MATCH(L24,'Severity, Risk, and Probability'!$B$4:$B$8,0)),"")</f>
        <v>3</v>
      </c>
      <c r="V24" s="79" t="s">
        <v>2662</v>
      </c>
      <c r="W24" s="77" t="str">
        <f t="array" ref="W24">IFERROR(MAX(INDEX('Severity, Risk, and Probability'!$A$13:$A$17,MATCH(M24,'Severity, Risk, and Probability'!$B$13:$B$17,0)),INDEX('Severity, Risk, and Probability'!$A$13:$A$17,MATCH(N24,'Severity, Risk, and Probability'!$C$13:$C$17,0)),INDEX('Severity, Risk, and Probability'!$A$13:$A$17,MATCH(O24,'Severity, Risk, and Probability'!$D$13:$D$17,0)),INDEX('Severity, Risk, and Probability'!$A$13:$A$17,MATCH(P24,'Severity, Risk, and Probability'!$E$13:$E$17,0)),INDEX('Severity, Risk, and Probability'!$A$13:$A$17,MATCH(Q24,'Severity, Risk, and Probability'!$F$13:$F$17,0))),"")</f>
        <v/>
      </c>
      <c r="X24" s="80" t="str">
        <f t="array" ref="X24">IFERROR(INDEX('Severity, Risk, and Probability'!$A$20:$A$24,MATCH(R24,'Severity, Risk, and Probability'!$B$20:$B$24,0)),"")</f>
        <v/>
      </c>
      <c r="Y24" s="77" t="e">
        <f t="shared" si="26"/>
        <v>#VALUE!</v>
      </c>
      <c r="Z24" s="200" t="e">
        <f t="shared" si="27"/>
        <v>#VALUE!</v>
      </c>
      <c r="AA24" s="86"/>
      <c r="AB24" s="88" t="str">
        <f t="array" aca="1" ref="AB24" ca="1">IFERROR(INDEX(SBS!$B$1:$B$530,MATCH(AA24,SBS!$A$1:$A$530,0)),"None")</f>
        <v>None</v>
      </c>
      <c r="AC24" s="61"/>
      <c r="AD24" s="88" t="str">
        <f t="array" aca="1" ref="AD24" ca="1">IFERROR(INDEX(SBS!$B$1:$B$530,MATCH(AC24,SBS!$A$1:$A$530,0)),"None")</f>
        <v>None</v>
      </c>
      <c r="AE24" s="61"/>
      <c r="AF24" s="88" t="str">
        <f t="array" aca="1" ref="AF24" ca="1">IFERROR(INDEX(SBS!$B$1:$B$530,MATCH(AE24,SBS!$A$1:$A$530,0)),"None")</f>
        <v>None</v>
      </c>
      <c r="AG24" s="62" t="s">
        <v>269</v>
      </c>
      <c r="AH24" s="92"/>
      <c r="AI24" s="66"/>
      <c r="AJ24" s="68"/>
      <c r="AK24" s="61"/>
      <c r="AL24" s="61"/>
      <c r="AM24" s="61"/>
      <c r="AN24" s="61"/>
      <c r="AO24" s="88" t="str">
        <f t="array" ref="AO24">IFERROR(MAX(INDEX('Severity, Risk, and Probability'!$A$13:$A$17,MATCH(AJ24,'Severity, Risk, and Probability'!$B$13:$B$17,0)),INDEX('Severity, Risk, and Probability'!$A$13:$A$17,MATCH(AK24,'Severity, Risk, and Probability'!$C$13:$C$17,0)),INDEX('Severity, Risk, and Probability'!$A$13:$A$17,MATCH(AM24,'Severity, Risk, and Probability'!$E$13:$E$17,0)),INDEX('Severity, Risk, and Probability'!$A$13:$A$17,MATCH(AN24,'Severity, Risk, and Probability'!$F$13:$F$17,0))),"")</f>
        <v/>
      </c>
      <c r="AP24" s="98" t="e">
        <f t="shared" si="28"/>
        <v>#VALUE!</v>
      </c>
      <c r="AQ24" s="109"/>
      <c r="AR24" s="102" t="s">
        <v>84</v>
      </c>
      <c r="AS24" s="103"/>
      <c r="AT24" s="257" t="s">
        <v>270</v>
      </c>
      <c r="AV24" s="106" t="str">
        <f t="shared" si="29"/>
        <v>1.5.3</v>
      </c>
      <c r="AW24" s="107" t="str">
        <f t="shared" si="30"/>
        <v>1.5.3</v>
      </c>
      <c r="AX24" s="108" t="e">
        <f t="shared" ca="1" si="31"/>
        <v>#NAME?</v>
      </c>
      <c r="AY24" s="108" t="e">
        <f t="shared" ca="1" si="32"/>
        <v>#NAME?</v>
      </c>
      <c r="AZ24" s="108" t="e">
        <f t="shared" ca="1" si="33"/>
        <v>#NAME?</v>
      </c>
      <c r="BA24" s="108" t="b">
        <f t="shared" si="34"/>
        <v>1</v>
      </c>
      <c r="BB24" s="108" t="b">
        <f t="array" ref="BB24">IF(($S24=0.1),TRUE,IF(NOT(ISBLANK(INDEX(Categories!E$4:E$32,MATCH($S24,Categories!$D$4:$D$32,0)))),K24=INDEX(Categories!E$4:E$32,MATCH($S24,Categories!$D$4:$D$32,0)),TRUE))</f>
        <v>1</v>
      </c>
      <c r="BC24" s="108" t="b">
        <f t="array" ref="BC24">IF(($S24=0.1),TRUE,IF(NOT(ISBLANK(INDEX(Categories!F$4:F$32,MATCH($S24,Categories!$D$4:$D$32,0)))),L24=INDEX(Categories!F$4:F$32,MATCH($S24,Categories!$D$4:$D$32,0)),TRUE))</f>
        <v>1</v>
      </c>
      <c r="BD24" s="108" t="b">
        <f t="array" ref="BD24">IF(($S24=0.1),TRUE,IF(NOT(ISBLANK(INDEX(Categories!G$4:G$32,MATCH($S24,Categories!$D$4:$D$32,0)))),M24=INDEX(Categories!G$4:G$32,MATCH($S24,Categories!$D$4:$D$32,0)),TRUE))</f>
        <v>1</v>
      </c>
      <c r="BE24" s="108" t="b">
        <f t="array" ref="BE24">IF(($S24=0.1),TRUE,IF(NOT(ISBLANK(INDEX(Categories!H$4:H$32,MATCH($S24,Categories!$D$4:$D$32,0)))),N24=INDEX(Categories!H$4:H$32,MATCH($S24,Categories!$D$4:$D$32,0)),TRUE))</f>
        <v>1</v>
      </c>
      <c r="BF24" s="108" t="b">
        <f t="array" ref="BF24">IF(($S24=0.1),TRUE,IF(NOT(ISBLANK(INDEX(Categories!I$4:I$32,MATCH($S24,Categories!$D$4:$D$32,0)))),O24=INDEX(Categories!I$4:I$32,MATCH($S24,Categories!$D$4:$D$32,0)),TRUE))</f>
        <v>1</v>
      </c>
      <c r="BG24" s="108" t="b">
        <f t="array" ref="BG24">IF(($S24=0.1),TRUE,IF(NOT(ISBLANK(INDEX(Categories!J$4:J$32,MATCH($S24,Categories!$D$4:$D$32,0)))),P24=INDEX(Categories!J$4:J$32,MATCH($S24,Categories!$D$4:$D$32,0)),TRUE))</f>
        <v>1</v>
      </c>
      <c r="BH24" s="108" t="b">
        <f t="array" ref="BH24">IF(($S24=0.1),TRUE,IF(NOT(ISBLANK(INDEX(Categories!K$4:K$32,MATCH($S24,Categories!$D$4:$D$32,0)))),Q24=INDEX(Categories!K$4:K$32,MATCH($S24,Categories!$D$4:$D$32,0)),TRUE))</f>
        <v>1</v>
      </c>
      <c r="BI24" s="108" t="b">
        <f t="array" ref="BI24">IF(($S24=0.1),TRUE,IF(NOT(ISBLANK(INDEX(Categories!L$4:L$32,MATCH($S24,Categories!$D$4:$D$32,0)))),R24=INDEX(Categories!L$4:L$32,MATCH($S24,Categories!$D$4:$D$32,0)),TRUE))</f>
        <v>1</v>
      </c>
      <c r="BJ24" s="108" t="e">
        <f t="shared" ca="1" si="35"/>
        <v>#NAME?</v>
      </c>
      <c r="BK24" s="108" t="e">
        <f t="shared" ca="1" si="36"/>
        <v>#NAME?</v>
      </c>
      <c r="BL24" s="108" t="e">
        <f t="shared" ca="1" si="37"/>
        <v>#NAME?</v>
      </c>
    </row>
    <row r="25" spans="1:64" ht="15.75" customHeight="1">
      <c r="A25" s="62">
        <f t="shared" si="1"/>
        <v>5</v>
      </c>
      <c r="B25" s="63">
        <f t="shared" si="14"/>
        <v>20</v>
      </c>
      <c r="C25" s="61" t="s">
        <v>245</v>
      </c>
      <c r="D25" s="64" t="str">
        <f t="array" aca="1" ref="D25" ca="1">IFERROR(INDEX(SBS!$B$1:$B$530,MATCH(C25,SBS!$A$1:$A$530,0)),"-")</f>
        <v>Rectifier DC Systems</v>
      </c>
      <c r="E25" s="64" t="str">
        <f t="array" aca="1" ref="E25" ca="1">IFERROR(INDEX(SBS!$F$1:$F$530,MATCH(C25,SBS!$A$1:$A$530,0)),"-")</f>
        <v>1.5.1.3</v>
      </c>
      <c r="F25" s="64" t="str">
        <f t="array" aca="1" ref="F25" ca="1">IFERROR(INDEX(SBS!$C$1:$C$530,MATCH(C25,SBS!$A$1:$A$530,0)),"-")</f>
        <v>Power Systems</v>
      </c>
      <c r="G25" s="128" t="s">
        <v>271</v>
      </c>
      <c r="H25" s="68" t="s">
        <v>272</v>
      </c>
      <c r="I25" s="258" t="s">
        <v>273</v>
      </c>
      <c r="J25" s="70" t="s">
        <v>71</v>
      </c>
      <c r="K25" s="72"/>
      <c r="L25" s="68"/>
      <c r="M25" s="68"/>
      <c r="N25" s="61"/>
      <c r="O25" s="61"/>
      <c r="P25" s="61"/>
      <c r="Q25" s="61"/>
      <c r="R25" s="61"/>
      <c r="S25" s="61">
        <v>0.1</v>
      </c>
      <c r="T25" s="77" t="str">
        <f t="array" ref="T25">IFERROR(INDEX('Severity, Risk, and Probability'!$A$4:$A$8,MATCH(K25,'Severity, Risk, and Probability'!$B$4:$B$8,0)),"")</f>
        <v/>
      </c>
      <c r="U25" s="77" t="str">
        <f t="array" ref="U25">IFERROR(INDEX('Severity, Risk, and Probability'!$A$4:$A$8,MATCH(L25,'Severity, Risk, and Probability'!$B$4:$B$8,0)),"")</f>
        <v/>
      </c>
      <c r="V25" s="79" t="s">
        <v>2662</v>
      </c>
      <c r="W25" s="77" t="str">
        <f t="array" ref="W25">IFERROR(MAX(INDEX('Severity, Risk, and Probability'!$A$13:$A$17,MATCH(M25,'Severity, Risk, and Probability'!$B$13:$B$17,0)),INDEX('Severity, Risk, and Probability'!$A$13:$A$17,MATCH(N25,'Severity, Risk, and Probability'!$C$13:$C$17,0)),INDEX('Severity, Risk, and Probability'!$A$13:$A$17,MATCH(O25,'Severity, Risk, and Probability'!$D$13:$D$17,0)),INDEX('Severity, Risk, and Probability'!$A$13:$A$17,MATCH(P25,'Severity, Risk, and Probability'!$E$13:$E$17,0)),INDEX('Severity, Risk, and Probability'!$A$13:$A$17,MATCH(Q25,'Severity, Risk, and Probability'!$F$13:$F$17,0))),"")</f>
        <v/>
      </c>
      <c r="X25" s="80" t="str">
        <f t="array" ref="X25">IFERROR(INDEX('Severity, Risk, and Probability'!$A$20:$A$24,MATCH(R25,'Severity, Risk, and Probability'!$B$20:$B$24,0)),"")</f>
        <v/>
      </c>
      <c r="Y25" s="77" t="e">
        <f t="shared" si="26"/>
        <v>#VALUE!</v>
      </c>
      <c r="Z25" s="200" t="e">
        <f t="shared" si="27"/>
        <v>#VALUE!</v>
      </c>
      <c r="AA25" s="86"/>
      <c r="AB25" s="88" t="str">
        <f t="array" aca="1" ref="AB25" ca="1">IFERROR(INDEX(SBS!$B$1:$B$530,MATCH(AA25,SBS!$A$1:$A$530,0)),"None")</f>
        <v>None</v>
      </c>
      <c r="AC25" s="61"/>
      <c r="AD25" s="88" t="str">
        <f t="array" aca="1" ref="AD25" ca="1">IFERROR(INDEX(SBS!$B$1:$B$530,MATCH(AC25,SBS!$A$1:$A$530,0)),"None")</f>
        <v>None</v>
      </c>
      <c r="AE25" s="61"/>
      <c r="AF25" s="88" t="str">
        <f t="array" aca="1" ref="AF25" ca="1">IFERROR(INDEX(SBS!$B$1:$B$530,MATCH(AE25,SBS!$A$1:$A$530,0)),"None")</f>
        <v>None</v>
      </c>
      <c r="AG25" s="249" t="s">
        <v>279</v>
      </c>
      <c r="AH25" s="92"/>
      <c r="AI25" s="66"/>
      <c r="AJ25" s="68"/>
      <c r="AK25" s="61"/>
      <c r="AL25" s="61"/>
      <c r="AM25" s="61"/>
      <c r="AN25" s="61"/>
      <c r="AO25" s="88" t="str">
        <f t="array" ref="AO25">IFERROR(MAX(INDEX('Severity, Risk, and Probability'!$A$13:$A$17,MATCH(AJ25,'Severity, Risk, and Probability'!$B$13:$B$17,0)),INDEX('Severity, Risk, and Probability'!$A$13:$A$17,MATCH(AK25,'Severity, Risk, and Probability'!$C$13:$C$17,0)),INDEX('Severity, Risk, and Probability'!$A$13:$A$17,MATCH(AM25,'Severity, Risk, and Probability'!$E$13:$E$17,0)),INDEX('Severity, Risk, and Probability'!$A$13:$A$17,MATCH(AN25,'Severity, Risk, and Probability'!$F$13:$F$17,0))),"")</f>
        <v/>
      </c>
      <c r="AP25" s="98" t="e">
        <f t="shared" si="28"/>
        <v>#VALUE!</v>
      </c>
      <c r="AQ25" s="109"/>
      <c r="AR25" s="102" t="s">
        <v>84</v>
      </c>
      <c r="AS25" s="103"/>
      <c r="AT25" s="257" t="s">
        <v>282</v>
      </c>
      <c r="AV25" s="106" t="str">
        <f t="shared" si="29"/>
        <v>1.5.3</v>
      </c>
      <c r="AW25" s="107" t="str">
        <f t="shared" si="30"/>
        <v>1.5.3</v>
      </c>
      <c r="AX25" s="108" t="e">
        <f t="shared" ca="1" si="31"/>
        <v>#NAME?</v>
      </c>
      <c r="AY25" s="108" t="e">
        <f t="shared" ca="1" si="32"/>
        <v>#NAME?</v>
      </c>
      <c r="AZ25" s="108" t="e">
        <f t="shared" ca="1" si="33"/>
        <v>#NAME?</v>
      </c>
      <c r="BA25" s="108" t="b">
        <f t="shared" si="34"/>
        <v>1</v>
      </c>
      <c r="BB25" s="108" t="b">
        <f t="array" ref="BB25">IF(($S25=0.1),TRUE,IF(NOT(ISBLANK(INDEX(Categories!E$4:E$32,MATCH($S25,Categories!$D$4:$D$32,0)))),K25=INDEX(Categories!E$4:E$32,MATCH($S25,Categories!$D$4:$D$32,0)),TRUE))</f>
        <v>1</v>
      </c>
      <c r="BC25" s="108" t="b">
        <f t="array" ref="BC25">IF(($S25=0.1),TRUE,IF(NOT(ISBLANK(INDEX(Categories!F$4:F$32,MATCH($S25,Categories!$D$4:$D$32,0)))),L25=INDEX(Categories!F$4:F$32,MATCH($S25,Categories!$D$4:$D$32,0)),TRUE))</f>
        <v>1</v>
      </c>
      <c r="BD25" s="108" t="b">
        <f t="array" ref="BD25">IF(($S25=0.1),TRUE,IF(NOT(ISBLANK(INDEX(Categories!G$4:G$32,MATCH($S25,Categories!$D$4:$D$32,0)))),M25=INDEX(Categories!G$4:G$32,MATCH($S25,Categories!$D$4:$D$32,0)),TRUE))</f>
        <v>1</v>
      </c>
      <c r="BE25" s="108" t="b">
        <f t="array" ref="BE25">IF(($S25=0.1),TRUE,IF(NOT(ISBLANK(INDEX(Categories!H$4:H$32,MATCH($S25,Categories!$D$4:$D$32,0)))),N25=INDEX(Categories!H$4:H$32,MATCH($S25,Categories!$D$4:$D$32,0)),TRUE))</f>
        <v>1</v>
      </c>
      <c r="BF25" s="108" t="b">
        <f t="array" ref="BF25">IF(($S25=0.1),TRUE,IF(NOT(ISBLANK(INDEX(Categories!I$4:I$32,MATCH($S25,Categories!$D$4:$D$32,0)))),O25=INDEX(Categories!I$4:I$32,MATCH($S25,Categories!$D$4:$D$32,0)),TRUE))</f>
        <v>1</v>
      </c>
      <c r="BG25" s="108" t="b">
        <f t="array" ref="BG25">IF(($S25=0.1),TRUE,IF(NOT(ISBLANK(INDEX(Categories!J$4:J$32,MATCH($S25,Categories!$D$4:$D$32,0)))),P25=INDEX(Categories!J$4:J$32,MATCH($S25,Categories!$D$4:$D$32,0)),TRUE))</f>
        <v>1</v>
      </c>
      <c r="BH25" s="108" t="b">
        <f t="array" ref="BH25">IF(($S25=0.1),TRUE,IF(NOT(ISBLANK(INDEX(Categories!K$4:K$32,MATCH($S25,Categories!$D$4:$D$32,0)))),Q25=INDEX(Categories!K$4:K$32,MATCH($S25,Categories!$D$4:$D$32,0)),TRUE))</f>
        <v>1</v>
      </c>
      <c r="BI25" s="108" t="b">
        <f t="array" ref="BI25">IF(($S25=0.1),TRUE,IF(NOT(ISBLANK(INDEX(Categories!L$4:L$32,MATCH($S25,Categories!$D$4:$D$32,0)))),R25=INDEX(Categories!L$4:L$32,MATCH($S25,Categories!$D$4:$D$32,0)),TRUE))</f>
        <v>1</v>
      </c>
      <c r="BJ25" s="108" t="e">
        <f t="shared" ca="1" si="35"/>
        <v>#NAME?</v>
      </c>
      <c r="BK25" s="108" t="e">
        <f t="shared" ca="1" si="36"/>
        <v>#NAME?</v>
      </c>
      <c r="BL25" s="108" t="e">
        <f t="shared" ca="1" si="37"/>
        <v>#NAME?</v>
      </c>
    </row>
    <row r="26" spans="1:64" ht="15.75" customHeight="1">
      <c r="A26" s="62">
        <f t="shared" si="1"/>
        <v>5</v>
      </c>
      <c r="B26" s="63">
        <f t="shared" si="14"/>
        <v>21</v>
      </c>
      <c r="C26" s="61" t="s">
        <v>245</v>
      </c>
      <c r="D26" s="64" t="str">
        <f t="array" aca="1" ref="D26" ca="1">IFERROR(INDEX(SBS!$B$1:$B$530,MATCH(C26,SBS!$A$1:$A$530,0)),"-")</f>
        <v>Rectifier DC Systems</v>
      </c>
      <c r="E26" s="64" t="str">
        <f t="array" aca="1" ref="E26" ca="1">IFERROR(INDEX(SBS!$F$1:$F$530,MATCH(C26,SBS!$A$1:$A$530,0)),"-")</f>
        <v>1.5.1.3</v>
      </c>
      <c r="F26" s="64" t="str">
        <f t="array" aca="1" ref="F26" ca="1">IFERROR(INDEX(SBS!$C$1:$C$530,MATCH(C26,SBS!$A$1:$A$530,0)),"-")</f>
        <v>Power Systems</v>
      </c>
      <c r="G26" s="128" t="s">
        <v>284</v>
      </c>
      <c r="H26" s="134"/>
      <c r="I26" s="261" t="s">
        <v>285</v>
      </c>
      <c r="J26" s="70" t="s">
        <v>71</v>
      </c>
      <c r="K26" s="72"/>
      <c r="L26" s="68"/>
      <c r="M26" s="68"/>
      <c r="N26" s="61"/>
      <c r="O26" s="61"/>
      <c r="P26" s="61"/>
      <c r="Q26" s="61"/>
      <c r="R26" s="61"/>
      <c r="S26" s="61"/>
      <c r="T26" s="77"/>
      <c r="U26" s="77"/>
      <c r="V26" s="79"/>
      <c r="W26" s="77"/>
      <c r="X26" s="80"/>
      <c r="Y26" s="77"/>
      <c r="Z26" s="200"/>
      <c r="AA26" s="86"/>
      <c r="AB26" s="88"/>
      <c r="AC26" s="61"/>
      <c r="AD26" s="88"/>
      <c r="AE26" s="61"/>
      <c r="AF26" s="88"/>
      <c r="AG26" s="262"/>
      <c r="AH26" s="92"/>
      <c r="AI26" s="66"/>
      <c r="AJ26" s="68"/>
      <c r="AK26" s="61"/>
      <c r="AL26" s="61"/>
      <c r="AM26" s="61"/>
      <c r="AN26" s="61"/>
      <c r="AO26" s="88"/>
      <c r="AP26" s="98"/>
      <c r="AQ26" s="109"/>
      <c r="AR26" s="102"/>
      <c r="AS26" s="103"/>
      <c r="AT26" s="198"/>
      <c r="AV26" s="106" t="str">
        <f t="shared" si="29"/>
        <v>1.5.3</v>
      </c>
      <c r="AW26" s="107" t="str">
        <f t="shared" si="30"/>
        <v>1.5.3</v>
      </c>
      <c r="AX26" s="108" t="e">
        <f t="shared" ca="1" si="31"/>
        <v>#NAME?</v>
      </c>
      <c r="AY26" s="108" t="e">
        <f t="shared" ca="1" si="32"/>
        <v>#NAME?</v>
      </c>
      <c r="AZ26" s="108" t="e">
        <f t="shared" ca="1" si="33"/>
        <v>#NAME?</v>
      </c>
      <c r="BA26" s="108" t="e">
        <f t="shared" si="34"/>
        <v>#N/A</v>
      </c>
      <c r="BB26" s="108" t="e">
        <f t="array" ref="BB26">IF(($S26=0.1),TRUE,IF(NOT(ISBLANK(INDEX(Categories!E$4:E$32,MATCH($S26,Categories!$D$4:$D$32,0)))),K26=INDEX(Categories!E$4:E$32,MATCH($S26,Categories!$D$4:$D$32,0)),TRUE))</f>
        <v>#N/A</v>
      </c>
      <c r="BC26" s="108" t="e">
        <f t="array" ref="BC26">IF(($S26=0.1),TRUE,IF(NOT(ISBLANK(INDEX(Categories!F$4:F$32,MATCH($S26,Categories!$D$4:$D$32,0)))),L26=INDEX(Categories!F$4:F$32,MATCH($S26,Categories!$D$4:$D$32,0)),TRUE))</f>
        <v>#N/A</v>
      </c>
      <c r="BD26" s="108" t="e">
        <f t="array" ref="BD26">IF(($S26=0.1),TRUE,IF(NOT(ISBLANK(INDEX(Categories!G$4:G$32,MATCH($S26,Categories!$D$4:$D$32,0)))),M26=INDEX(Categories!G$4:G$32,MATCH($S26,Categories!$D$4:$D$32,0)),TRUE))</f>
        <v>#N/A</v>
      </c>
      <c r="BE26" s="108" t="e">
        <f t="array" ref="BE26">IF(($S26=0.1),TRUE,IF(NOT(ISBLANK(INDEX(Categories!H$4:H$32,MATCH($S26,Categories!$D$4:$D$32,0)))),N26=INDEX(Categories!H$4:H$32,MATCH($S26,Categories!$D$4:$D$32,0)),TRUE))</f>
        <v>#N/A</v>
      </c>
      <c r="BF26" s="108" t="e">
        <f t="array" ref="BF26">IF(($S26=0.1),TRUE,IF(NOT(ISBLANK(INDEX(Categories!I$4:I$32,MATCH($S26,Categories!$D$4:$D$32,0)))),O26=INDEX(Categories!I$4:I$32,MATCH($S26,Categories!$D$4:$D$32,0)),TRUE))</f>
        <v>#N/A</v>
      </c>
      <c r="BG26" s="108" t="e">
        <f t="array" ref="BG26">IF(($S26=0.1),TRUE,IF(NOT(ISBLANK(INDEX(Categories!J$4:J$32,MATCH($S26,Categories!$D$4:$D$32,0)))),P26=INDEX(Categories!J$4:J$32,MATCH($S26,Categories!$D$4:$D$32,0)),TRUE))</f>
        <v>#N/A</v>
      </c>
      <c r="BH26" s="108" t="e">
        <f t="array" ref="BH26">IF(($S26=0.1),TRUE,IF(NOT(ISBLANK(INDEX(Categories!K$4:K$32,MATCH($S26,Categories!$D$4:$D$32,0)))),Q26=INDEX(Categories!K$4:K$32,MATCH($S26,Categories!$D$4:$D$32,0)),TRUE))</f>
        <v>#N/A</v>
      </c>
      <c r="BI26" s="108" t="e">
        <f t="array" ref="BI26">IF(($S26=0.1),TRUE,IF(NOT(ISBLANK(INDEX(Categories!L$4:L$32,MATCH($S26,Categories!$D$4:$D$32,0)))),R26=INDEX(Categories!L$4:L$32,MATCH($S26,Categories!$D$4:$D$32,0)),TRUE))</f>
        <v>#N/A</v>
      </c>
      <c r="BJ26" s="108" t="e">
        <f t="shared" ca="1" si="35"/>
        <v>#NAME?</v>
      </c>
      <c r="BK26" s="108" t="e">
        <f t="shared" ca="1" si="36"/>
        <v>#NAME?</v>
      </c>
      <c r="BL26" s="108" t="e">
        <f t="shared" ca="1" si="37"/>
        <v>#NAME?</v>
      </c>
    </row>
    <row r="27" spans="1:64" ht="15.75" customHeight="1">
      <c r="A27" s="62">
        <f t="shared" si="1"/>
        <v>5</v>
      </c>
      <c r="B27" s="63">
        <f t="shared" si="14"/>
        <v>22</v>
      </c>
      <c r="C27" s="61" t="s">
        <v>245</v>
      </c>
      <c r="D27" s="64" t="str">
        <f t="array" aca="1" ref="D27" ca="1">IFERROR(INDEX(SBS!$B$1:$B$530,MATCH(C27,SBS!$A$1:$A$530,0)),"-")</f>
        <v>Rectifier DC Systems</v>
      </c>
      <c r="E27" s="64" t="str">
        <f t="array" aca="1" ref="E27" ca="1">IFERROR(INDEX(SBS!$F$1:$F$530,MATCH(C27,SBS!$A$1:$A$530,0)),"-")</f>
        <v>1.5.1.3</v>
      </c>
      <c r="F27" s="64" t="str">
        <f t="array" aca="1" ref="F27" ca="1">IFERROR(INDEX(SBS!$C$1:$C$530,MATCH(C27,SBS!$A$1:$A$530,0)),"-")</f>
        <v>Power Systems</v>
      </c>
      <c r="G27" s="263" t="s">
        <v>289</v>
      </c>
      <c r="H27" s="134" t="s">
        <v>291</v>
      </c>
      <c r="I27" s="264" t="s">
        <v>292</v>
      </c>
      <c r="J27" s="70" t="s">
        <v>71</v>
      </c>
      <c r="K27" s="72" t="s">
        <v>72</v>
      </c>
      <c r="L27" s="68" t="s">
        <v>73</v>
      </c>
      <c r="M27" s="68" t="s">
        <v>119</v>
      </c>
      <c r="N27" s="61" t="s">
        <v>201</v>
      </c>
      <c r="O27" s="61" t="s">
        <v>76</v>
      </c>
      <c r="P27" s="61" t="s">
        <v>77</v>
      </c>
      <c r="Q27" s="61" t="s">
        <v>78</v>
      </c>
      <c r="R27" s="61" t="s">
        <v>79</v>
      </c>
      <c r="S27" s="61">
        <v>0.1</v>
      </c>
      <c r="T27" s="77">
        <f t="array" ref="T27">IFERROR(INDEX('Severity, Risk, and Probability'!$A$4:$A$8,MATCH(K27,'Severity, Risk, and Probability'!$B$4:$B$8,0)),"")</f>
        <v>3</v>
      </c>
      <c r="U27" s="77">
        <f t="array" ref="U27">IFERROR(INDEX('Severity, Risk, and Probability'!$A$4:$A$8,MATCH(L27,'Severity, Risk, and Probability'!$B$4:$B$8,0)),"")</f>
        <v>2</v>
      </c>
      <c r="V27" s="79">
        <v>0</v>
      </c>
      <c r="W27" s="77">
        <f t="array" ref="W27">IFERROR(MAX(INDEX('Severity, Risk, and Probability'!$A$13:$A$17,MATCH(M27,'Severity, Risk, and Probability'!$B$13:$B$17,0)),INDEX('Severity, Risk, and Probability'!$A$13:$A$17,MATCH(N27,'Severity, Risk, and Probability'!$C$13:$C$17,0)),INDEX('Severity, Risk, and Probability'!$A$13:$A$17,MATCH(O27,'Severity, Risk, and Probability'!$D$13:$D$17,0)),INDEX('Severity, Risk, and Probability'!$A$13:$A$17,MATCH(P27,'Severity, Risk, and Probability'!$E$13:$E$17,0)),INDEX('Severity, Risk, and Probability'!$A$13:$A$17,MATCH(Q27,'Severity, Risk, and Probability'!$F$13:$F$17,0))),"")</f>
        <v>1</v>
      </c>
      <c r="X27" s="80">
        <f t="array" ref="X27">IFERROR(INDEX('Severity, Risk, and Probability'!$A$20:$A$24,MATCH(R27,'Severity, Risk, and Probability'!$B$20:$B$24,0)),"")</f>
        <v>5</v>
      </c>
      <c r="Y27" s="77">
        <f t="shared" ref="Y27:Y30" si="38">T27*W27</f>
        <v>3</v>
      </c>
      <c r="Z27" s="200">
        <f t="shared" ref="Z27:Z30" si="39">T27*W27*X27</f>
        <v>15</v>
      </c>
      <c r="AA27" s="86"/>
      <c r="AB27" s="88" t="str">
        <f t="array" aca="1" ref="AB27" ca="1">IFERROR(INDEX(SBS!$B$1:$B$530,MATCH(AA27,SBS!$A$1:$A$530,0)),"None")</f>
        <v>None</v>
      </c>
      <c r="AC27" s="61"/>
      <c r="AD27" s="88" t="str">
        <f t="array" aca="1" ref="AD27" ca="1">IFERROR(INDEX(SBS!$B$1:$B$530,MATCH(AC27,SBS!$A$1:$A$530,0)),"None")</f>
        <v>None</v>
      </c>
      <c r="AE27" s="61"/>
      <c r="AF27" s="88" t="str">
        <f t="array" aca="1" ref="AF27" ca="1">IFERROR(INDEX(SBS!$B$1:$B$530,MATCH(AE27,SBS!$A$1:$A$530,0)),"None")</f>
        <v>None</v>
      </c>
      <c r="AG27" s="265" t="s">
        <v>294</v>
      </c>
      <c r="AH27" s="92" t="s">
        <v>92</v>
      </c>
      <c r="AI27" s="66"/>
      <c r="AJ27" s="68" t="s">
        <v>119</v>
      </c>
      <c r="AK27" s="61" t="s">
        <v>201</v>
      </c>
      <c r="AL27" s="61" t="s">
        <v>76</v>
      </c>
      <c r="AM27" s="61" t="s">
        <v>77</v>
      </c>
      <c r="AN27" s="61" t="s">
        <v>78</v>
      </c>
      <c r="AO27" s="88">
        <f t="array" ref="AO27">IFERROR(MAX(INDEX('Severity, Risk, and Probability'!$A$13:$A$17,MATCH(AJ27,'Severity, Risk, and Probability'!$B$13:$B$17,0)),INDEX('Severity, Risk, and Probability'!$A$13:$A$17,MATCH(AK27,'Severity, Risk, and Probability'!$C$13:$C$17,0)),INDEX('Severity, Risk, and Probability'!$A$13:$A$17,MATCH(AM27,'Severity, Risk, and Probability'!$E$13:$E$17,0)),INDEX('Severity, Risk, and Probability'!$A$13:$A$17,MATCH(AN27,'Severity, Risk, and Probability'!$F$13:$F$17,0))),"")</f>
        <v>1</v>
      </c>
      <c r="AP27" s="98">
        <f t="shared" ref="AP27:AP30" si="40">AO27*U27</f>
        <v>2</v>
      </c>
      <c r="AQ27" s="109" t="s">
        <v>84</v>
      </c>
      <c r="AR27" s="102" t="s">
        <v>84</v>
      </c>
      <c r="AS27" s="103"/>
      <c r="AT27" s="198"/>
      <c r="AV27" s="106" t="str">
        <f t="shared" si="29"/>
        <v>1.5.3</v>
      </c>
      <c r="AW27" s="107" t="str">
        <f t="shared" si="30"/>
        <v>1.5.3</v>
      </c>
      <c r="AX27" s="108" t="e">
        <f t="shared" ca="1" si="31"/>
        <v>#NAME?</v>
      </c>
      <c r="AY27" s="108" t="e">
        <f t="shared" ca="1" si="32"/>
        <v>#NAME?</v>
      </c>
      <c r="AZ27" s="108" t="e">
        <f t="shared" ca="1" si="33"/>
        <v>#NAME?</v>
      </c>
      <c r="BA27" s="108" t="b">
        <f t="shared" si="34"/>
        <v>1</v>
      </c>
      <c r="BB27" s="108" t="b">
        <f t="array" ref="BB27">IF(($S27=0.1),TRUE,IF(NOT(ISBLANK(INDEX(Categories!E$4:E$32,MATCH($S27,Categories!$D$4:$D$32,0)))),K27=INDEX(Categories!E$4:E$32,MATCH($S27,Categories!$D$4:$D$32,0)),TRUE))</f>
        <v>1</v>
      </c>
      <c r="BC27" s="108" t="b">
        <f t="array" ref="BC27">IF(($S27=0.1),TRUE,IF(NOT(ISBLANK(INDEX(Categories!F$4:F$32,MATCH($S27,Categories!$D$4:$D$32,0)))),L27=INDEX(Categories!F$4:F$32,MATCH($S27,Categories!$D$4:$D$32,0)),TRUE))</f>
        <v>1</v>
      </c>
      <c r="BD27" s="108" t="b">
        <f t="array" ref="BD27">IF(($S27=0.1),TRUE,IF(NOT(ISBLANK(INDEX(Categories!G$4:G$32,MATCH($S27,Categories!$D$4:$D$32,0)))),M27=INDEX(Categories!G$4:G$32,MATCH($S27,Categories!$D$4:$D$32,0)),TRUE))</f>
        <v>1</v>
      </c>
      <c r="BE27" s="108" t="b">
        <f t="array" ref="BE27">IF(($S27=0.1),TRUE,IF(NOT(ISBLANK(INDEX(Categories!H$4:H$32,MATCH($S27,Categories!$D$4:$D$32,0)))),N27=INDEX(Categories!H$4:H$32,MATCH($S27,Categories!$D$4:$D$32,0)),TRUE))</f>
        <v>1</v>
      </c>
      <c r="BF27" s="108" t="b">
        <f t="array" ref="BF27">IF(($S27=0.1),TRUE,IF(NOT(ISBLANK(INDEX(Categories!I$4:I$32,MATCH($S27,Categories!$D$4:$D$32,0)))),O27=INDEX(Categories!I$4:I$32,MATCH($S27,Categories!$D$4:$D$32,0)),TRUE))</f>
        <v>1</v>
      </c>
      <c r="BG27" s="108" t="b">
        <f t="array" ref="BG27">IF(($S27=0.1),TRUE,IF(NOT(ISBLANK(INDEX(Categories!J$4:J$32,MATCH($S27,Categories!$D$4:$D$32,0)))),P27=INDEX(Categories!J$4:J$32,MATCH($S27,Categories!$D$4:$D$32,0)),TRUE))</f>
        <v>1</v>
      </c>
      <c r="BH27" s="108" t="b">
        <f t="array" ref="BH27">IF(($S27=0.1),TRUE,IF(NOT(ISBLANK(INDEX(Categories!K$4:K$32,MATCH($S27,Categories!$D$4:$D$32,0)))),Q27=INDEX(Categories!K$4:K$32,MATCH($S27,Categories!$D$4:$D$32,0)),TRUE))</f>
        <v>1</v>
      </c>
      <c r="BI27" s="108" t="b">
        <f t="array" ref="BI27">IF(($S27=0.1),TRUE,IF(NOT(ISBLANK(INDEX(Categories!L$4:L$32,MATCH($S27,Categories!$D$4:$D$32,0)))),R27=INDEX(Categories!L$4:L$32,MATCH($S27,Categories!$D$4:$D$32,0)),TRUE))</f>
        <v>1</v>
      </c>
      <c r="BJ27" s="108" t="e">
        <f t="shared" ca="1" si="35"/>
        <v>#NAME?</v>
      </c>
      <c r="BK27" s="108" t="e">
        <f t="shared" ca="1" si="36"/>
        <v>#NAME?</v>
      </c>
      <c r="BL27" s="108" t="e">
        <f t="shared" ca="1" si="37"/>
        <v>#NAME?</v>
      </c>
    </row>
    <row r="28" spans="1:64" ht="15.75" customHeight="1">
      <c r="A28" s="62">
        <f t="shared" si="1"/>
        <v>5</v>
      </c>
      <c r="B28" s="63">
        <f t="shared" si="14"/>
        <v>23</v>
      </c>
      <c r="C28" s="61" t="s">
        <v>245</v>
      </c>
      <c r="D28" s="64" t="str">
        <f t="array" aca="1" ref="D28" ca="1">IFERROR(INDEX(SBS!$B$1:$B$530,MATCH(C28,SBS!$A$1:$A$530,0)),"-")</f>
        <v>Rectifier DC Systems</v>
      </c>
      <c r="E28" s="64" t="str">
        <f t="array" aca="1" ref="E28" ca="1">IFERROR(INDEX(SBS!$F$1:$F$530,MATCH(C28,SBS!$A$1:$A$530,0)),"-")</f>
        <v>1.5.1.3</v>
      </c>
      <c r="F28" s="64" t="str">
        <f t="array" aca="1" ref="F28" ca="1">IFERROR(INDEX(SBS!$C$1:$C$530,MATCH(C28,SBS!$A$1:$A$530,0)),"-")</f>
        <v>Power Systems</v>
      </c>
      <c r="G28" s="263" t="s">
        <v>300</v>
      </c>
      <c r="H28" s="68" t="s">
        <v>302</v>
      </c>
      <c r="I28" s="264" t="s">
        <v>303</v>
      </c>
      <c r="J28" s="70" t="s">
        <v>71</v>
      </c>
      <c r="K28" s="72" t="s">
        <v>127</v>
      </c>
      <c r="L28" s="68" t="s">
        <v>127</v>
      </c>
      <c r="M28" s="68" t="s">
        <v>230</v>
      </c>
      <c r="N28" s="61" t="s">
        <v>116</v>
      </c>
      <c r="O28" s="61" t="s">
        <v>76</v>
      </c>
      <c r="P28" s="61" t="s">
        <v>77</v>
      </c>
      <c r="Q28" s="61" t="s">
        <v>78</v>
      </c>
      <c r="R28" s="61" t="s">
        <v>128</v>
      </c>
      <c r="S28" s="61">
        <v>0.1</v>
      </c>
      <c r="T28" s="77">
        <f t="array" ref="T28">IFERROR(INDEX('Severity, Risk, and Probability'!$A$4:$A$8,MATCH(K28,'Severity, Risk, and Probability'!$B$4:$B$8,0)),"")</f>
        <v>1</v>
      </c>
      <c r="U28" s="77">
        <f t="array" ref="U28">IFERROR(INDEX('Severity, Risk, and Probability'!$A$4:$A$8,MATCH(L28,'Severity, Risk, and Probability'!$B$4:$B$8,0)),"")</f>
        <v>1</v>
      </c>
      <c r="V28" s="79">
        <v>0</v>
      </c>
      <c r="W28" s="77">
        <f t="array" ref="W28">IFERROR(MAX(INDEX('Severity, Risk, and Probability'!$A$13:$A$17,MATCH(M28,'Severity, Risk, and Probability'!$B$13:$B$17,0)),INDEX('Severity, Risk, and Probability'!$A$13:$A$17,MATCH(N28,'Severity, Risk, and Probability'!$C$13:$C$17,0)),INDEX('Severity, Risk, and Probability'!$A$13:$A$17,MATCH(O28,'Severity, Risk, and Probability'!$D$13:$D$17,0)),INDEX('Severity, Risk, and Probability'!$A$13:$A$17,MATCH(P28,'Severity, Risk, and Probability'!$E$13:$E$17,0)),INDEX('Severity, Risk, and Probability'!$A$13:$A$17,MATCH(Q28,'Severity, Risk, and Probability'!$F$13:$F$17,0))),"")</f>
        <v>2</v>
      </c>
      <c r="X28" s="80">
        <f t="array" ref="X28">IFERROR(INDEX('Severity, Risk, and Probability'!$A$20:$A$24,MATCH(R28,'Severity, Risk, and Probability'!$B$20:$B$24,0)),"")</f>
        <v>3</v>
      </c>
      <c r="Y28" s="77">
        <f t="shared" si="38"/>
        <v>2</v>
      </c>
      <c r="Z28" s="200">
        <f t="shared" si="39"/>
        <v>6</v>
      </c>
      <c r="AA28" s="86" t="s">
        <v>231</v>
      </c>
      <c r="AB28" s="88" t="str">
        <f t="array" aca="1" ref="AB28" ca="1">IFERROR(INDEX(SBS!$B$1:$B$530,MATCH(AA28,SBS!$A$1:$A$530,0)),"None")</f>
        <v>FCPC Ground Fault Detection</v>
      </c>
      <c r="AC28" s="61" t="s">
        <v>245</v>
      </c>
      <c r="AD28" s="88" t="str">
        <f t="array" aca="1" ref="AD28" ca="1">IFERROR(INDEX(SBS!$B$1:$B$530,MATCH(AC28,SBS!$A$1:$A$530,0)),"None")</f>
        <v>Rectifier DC Systems</v>
      </c>
      <c r="AE28" s="61"/>
      <c r="AF28" s="88" t="str">
        <f t="array" aca="1" ref="AF28" ca="1">IFERROR(INDEX(SBS!$B$1:$B$530,MATCH(AE28,SBS!$A$1:$A$530,0)),"None")</f>
        <v>None</v>
      </c>
      <c r="AG28" s="256" t="s">
        <v>304</v>
      </c>
      <c r="AH28" s="92" t="s">
        <v>84</v>
      </c>
      <c r="AI28" s="66"/>
      <c r="AJ28" s="68"/>
      <c r="AK28" s="61"/>
      <c r="AL28" s="61"/>
      <c r="AM28" s="61"/>
      <c r="AN28" s="61"/>
      <c r="AO28" s="88" t="str">
        <f t="array" ref="AO28">IFERROR(MAX(INDEX('Severity, Risk, and Probability'!$A$13:$A$17,MATCH(AJ28,'Severity, Risk, and Probability'!$B$13:$B$17,0)),INDEX('Severity, Risk, and Probability'!$A$13:$A$17,MATCH(AK28,'Severity, Risk, and Probability'!$C$13:$C$17,0)),INDEX('Severity, Risk, and Probability'!$A$13:$A$17,MATCH(AM28,'Severity, Risk, and Probability'!$E$13:$E$17,0)),INDEX('Severity, Risk, and Probability'!$A$13:$A$17,MATCH(AN28,'Severity, Risk, and Probability'!$F$13:$F$17,0))),"")</f>
        <v/>
      </c>
      <c r="AP28" s="98" t="e">
        <f t="shared" si="40"/>
        <v>#VALUE!</v>
      </c>
      <c r="AQ28" s="109"/>
      <c r="AR28" s="102" t="s">
        <v>84</v>
      </c>
      <c r="AS28" s="103"/>
      <c r="AT28" s="267" t="s">
        <v>305</v>
      </c>
      <c r="AV28" s="106" t="str">
        <f t="shared" si="29"/>
        <v>1.5.3</v>
      </c>
      <c r="AW28" s="107" t="str">
        <f t="shared" si="30"/>
        <v>1.5.3</v>
      </c>
      <c r="AX28" s="108" t="e">
        <f t="shared" ca="1" si="31"/>
        <v>#NAME?</v>
      </c>
      <c r="AY28" s="108" t="e">
        <f t="shared" ca="1" si="32"/>
        <v>#NAME?</v>
      </c>
      <c r="AZ28" s="108" t="e">
        <f t="shared" ca="1" si="33"/>
        <v>#NAME?</v>
      </c>
      <c r="BA28" s="108" t="b">
        <f t="shared" si="34"/>
        <v>1</v>
      </c>
      <c r="BB28" s="108" t="b">
        <f t="array" ref="BB28">IF(($S28=0.1),TRUE,IF(NOT(ISBLANK(INDEX(Categories!E$4:E$32,MATCH($S28,Categories!$D$4:$D$32,0)))),K28=INDEX(Categories!E$4:E$32,MATCH($S28,Categories!$D$4:$D$32,0)),TRUE))</f>
        <v>1</v>
      </c>
      <c r="BC28" s="108" t="b">
        <f t="array" ref="BC28">IF(($S28=0.1),TRUE,IF(NOT(ISBLANK(INDEX(Categories!F$4:F$32,MATCH($S28,Categories!$D$4:$D$32,0)))),L28=INDEX(Categories!F$4:F$32,MATCH($S28,Categories!$D$4:$D$32,0)),TRUE))</f>
        <v>1</v>
      </c>
      <c r="BD28" s="108" t="b">
        <f t="array" ref="BD28">IF(($S28=0.1),TRUE,IF(NOT(ISBLANK(INDEX(Categories!G$4:G$32,MATCH($S28,Categories!$D$4:$D$32,0)))),M28=INDEX(Categories!G$4:G$32,MATCH($S28,Categories!$D$4:$D$32,0)),TRUE))</f>
        <v>1</v>
      </c>
      <c r="BE28" s="108" t="b">
        <f t="array" ref="BE28">IF(($S28=0.1),TRUE,IF(NOT(ISBLANK(INDEX(Categories!H$4:H$32,MATCH($S28,Categories!$D$4:$D$32,0)))),N28=INDEX(Categories!H$4:H$32,MATCH($S28,Categories!$D$4:$D$32,0)),TRUE))</f>
        <v>1</v>
      </c>
      <c r="BF28" s="108" t="b">
        <f t="array" ref="BF28">IF(($S28=0.1),TRUE,IF(NOT(ISBLANK(INDEX(Categories!I$4:I$32,MATCH($S28,Categories!$D$4:$D$32,0)))),O28=INDEX(Categories!I$4:I$32,MATCH($S28,Categories!$D$4:$D$32,0)),TRUE))</f>
        <v>1</v>
      </c>
      <c r="BG28" s="108" t="b">
        <f t="array" ref="BG28">IF(($S28=0.1),TRUE,IF(NOT(ISBLANK(INDEX(Categories!J$4:J$32,MATCH($S28,Categories!$D$4:$D$32,0)))),P28=INDEX(Categories!J$4:J$32,MATCH($S28,Categories!$D$4:$D$32,0)),TRUE))</f>
        <v>1</v>
      </c>
      <c r="BH28" s="108" t="b">
        <f t="array" ref="BH28">IF(($S28=0.1),TRUE,IF(NOT(ISBLANK(INDEX(Categories!K$4:K$32,MATCH($S28,Categories!$D$4:$D$32,0)))),Q28=INDEX(Categories!K$4:K$32,MATCH($S28,Categories!$D$4:$D$32,0)),TRUE))</f>
        <v>1</v>
      </c>
      <c r="BI28" s="108" t="b">
        <f t="array" ref="BI28">IF(($S28=0.1),TRUE,IF(NOT(ISBLANK(INDEX(Categories!L$4:L$32,MATCH($S28,Categories!$D$4:$D$32,0)))),R28=INDEX(Categories!L$4:L$32,MATCH($S28,Categories!$D$4:$D$32,0)),TRUE))</f>
        <v>1</v>
      </c>
      <c r="BJ28" s="108" t="e">
        <f t="shared" ca="1" si="35"/>
        <v>#NAME?</v>
      </c>
      <c r="BK28" s="108" t="e">
        <f t="shared" ca="1" si="36"/>
        <v>#NAME?</v>
      </c>
      <c r="BL28" s="108" t="e">
        <f t="shared" ca="1" si="37"/>
        <v>#NAME?</v>
      </c>
    </row>
    <row r="29" spans="1:64" ht="15.75" customHeight="1">
      <c r="A29" s="62">
        <f t="shared" si="1"/>
        <v>5</v>
      </c>
      <c r="B29" s="63">
        <f t="shared" si="14"/>
        <v>24</v>
      </c>
      <c r="C29" s="61" t="s">
        <v>245</v>
      </c>
      <c r="D29" s="64" t="str">
        <f t="array" aca="1" ref="D29" ca="1">IFERROR(INDEX(SBS!$B$1:$B$530,MATCH(C29,SBS!$A$1:$A$530,0)),"-")</f>
        <v>Rectifier DC Systems</v>
      </c>
      <c r="E29" s="64" t="str">
        <f t="array" aca="1" ref="E29" ca="1">IFERROR(INDEX(SBS!$F$1:$F$530,MATCH(C29,SBS!$A$1:$A$530,0)),"-")</f>
        <v>1.5.1.3</v>
      </c>
      <c r="F29" s="64" t="str">
        <f t="array" aca="1" ref="F29" ca="1">IFERROR(INDEX(SBS!$C$1:$C$530,MATCH(C29,SBS!$A$1:$A$530,0)),"-")</f>
        <v>Power Systems</v>
      </c>
      <c r="G29" s="268" t="s">
        <v>309</v>
      </c>
      <c r="H29" s="269" t="s">
        <v>310</v>
      </c>
      <c r="I29" s="270" t="s">
        <v>311</v>
      </c>
      <c r="J29" s="70" t="s">
        <v>71</v>
      </c>
      <c r="K29" s="72" t="s">
        <v>73</v>
      </c>
      <c r="L29" s="68" t="s">
        <v>73</v>
      </c>
      <c r="M29" s="68" t="s">
        <v>119</v>
      </c>
      <c r="N29" s="61" t="s">
        <v>201</v>
      </c>
      <c r="O29" s="61" t="s">
        <v>76</v>
      </c>
      <c r="P29" s="61" t="s">
        <v>77</v>
      </c>
      <c r="Q29" s="61" t="s">
        <v>78</v>
      </c>
      <c r="R29" s="61" t="s">
        <v>91</v>
      </c>
      <c r="S29" s="61">
        <v>0.1</v>
      </c>
      <c r="T29" s="77">
        <f t="array" ref="T29">IFERROR(INDEX('Severity, Risk, and Probability'!$A$4:$A$8,MATCH(K29,'Severity, Risk, and Probability'!$B$4:$B$8,0)),"")</f>
        <v>2</v>
      </c>
      <c r="U29" s="77">
        <f t="array" ref="U29">IFERROR(INDEX('Severity, Risk, and Probability'!$A$4:$A$8,MATCH(L29,'Severity, Risk, and Probability'!$B$4:$B$8,0)),"")</f>
        <v>2</v>
      </c>
      <c r="V29" s="79">
        <v>0</v>
      </c>
      <c r="W29" s="77">
        <f t="array" ref="W29">IFERROR(MAX(INDEX('Severity, Risk, and Probability'!$A$13:$A$17,MATCH(M29,'Severity, Risk, and Probability'!$B$13:$B$17,0)),INDEX('Severity, Risk, and Probability'!$A$13:$A$17,MATCH(N29,'Severity, Risk, and Probability'!$C$13:$C$17,0)),INDEX('Severity, Risk, and Probability'!$A$13:$A$17,MATCH(O29,'Severity, Risk, and Probability'!$D$13:$D$17,0)),INDEX('Severity, Risk, and Probability'!$A$13:$A$17,MATCH(P29,'Severity, Risk, and Probability'!$E$13:$E$17,0)),INDEX('Severity, Risk, and Probability'!$A$13:$A$17,MATCH(Q29,'Severity, Risk, and Probability'!$F$13:$F$17,0))),"")</f>
        <v>1</v>
      </c>
      <c r="X29" s="80">
        <f t="array" ref="X29">IFERROR(INDEX('Severity, Risk, and Probability'!$A$20:$A$24,MATCH(R29,'Severity, Risk, and Probability'!$B$20:$B$24,0)),"")</f>
        <v>4</v>
      </c>
      <c r="Y29" s="77">
        <f t="shared" si="38"/>
        <v>2</v>
      </c>
      <c r="Z29" s="200">
        <f t="shared" si="39"/>
        <v>8</v>
      </c>
      <c r="AA29" s="86" t="s">
        <v>231</v>
      </c>
      <c r="AB29" s="88" t="str">
        <f t="array" aca="1" ref="AB29" ca="1">IFERROR(INDEX(SBS!$B$1:$B$530,MATCH(AA29,SBS!$A$1:$A$530,0)),"None")</f>
        <v>FCPC Ground Fault Detection</v>
      </c>
      <c r="AC29" s="61"/>
      <c r="AD29" s="88" t="str">
        <f t="array" aca="1" ref="AD29" ca="1">IFERROR(INDEX(SBS!$B$1:$B$530,MATCH(AC29,SBS!$A$1:$A$530,0)),"None")</f>
        <v>None</v>
      </c>
      <c r="AE29" s="61"/>
      <c r="AF29" s="88" t="str">
        <f t="array" aca="1" ref="AF29" ca="1">IFERROR(INDEX(SBS!$B$1:$B$530,MATCH(AE29,SBS!$A$1:$A$530,0)),"None")</f>
        <v>None</v>
      </c>
      <c r="AG29" s="275" t="s">
        <v>315</v>
      </c>
      <c r="AH29" s="92" t="s">
        <v>84</v>
      </c>
      <c r="AI29" s="66"/>
      <c r="AJ29" s="68"/>
      <c r="AK29" s="61"/>
      <c r="AL29" s="61"/>
      <c r="AM29" s="61"/>
      <c r="AN29" s="61"/>
      <c r="AO29" s="88" t="str">
        <f t="array" ref="AO29">IFERROR(MAX(INDEX('Severity, Risk, and Probability'!$A$13:$A$17,MATCH(AJ29,'Severity, Risk, and Probability'!$B$13:$B$17,0)),INDEX('Severity, Risk, and Probability'!$A$13:$A$17,MATCH(AK29,'Severity, Risk, and Probability'!$C$13:$C$17,0)),INDEX('Severity, Risk, and Probability'!$A$13:$A$17,MATCH(AM29,'Severity, Risk, and Probability'!$E$13:$E$17,0)),INDEX('Severity, Risk, and Probability'!$A$13:$A$17,MATCH(AN29,'Severity, Risk, and Probability'!$F$13:$F$17,0))),"")</f>
        <v/>
      </c>
      <c r="AP29" s="98" t="e">
        <f t="shared" si="40"/>
        <v>#VALUE!</v>
      </c>
      <c r="AQ29" s="109"/>
      <c r="AR29" s="102" t="s">
        <v>84</v>
      </c>
      <c r="AS29" s="103"/>
      <c r="AT29" s="198"/>
      <c r="AV29" s="106" t="str">
        <f t="shared" si="29"/>
        <v>1.5.3</v>
      </c>
      <c r="AW29" s="107" t="str">
        <f t="shared" si="30"/>
        <v>1.5.3</v>
      </c>
      <c r="AX29" s="108" t="e">
        <f t="shared" ca="1" si="31"/>
        <v>#NAME?</v>
      </c>
      <c r="AY29" s="108" t="e">
        <f t="shared" ca="1" si="32"/>
        <v>#NAME?</v>
      </c>
      <c r="AZ29" s="108" t="e">
        <f t="shared" ca="1" si="33"/>
        <v>#NAME?</v>
      </c>
      <c r="BA29" s="108" t="b">
        <f t="shared" si="34"/>
        <v>1</v>
      </c>
      <c r="BB29" s="108" t="b">
        <f t="array" ref="BB29">IF(($S29=0.1),TRUE,IF(NOT(ISBLANK(INDEX(Categories!E$4:E$32,MATCH($S29,Categories!$D$4:$D$32,0)))),K29=INDEX(Categories!E$4:E$32,MATCH($S29,Categories!$D$4:$D$32,0)),TRUE))</f>
        <v>1</v>
      </c>
      <c r="BC29" s="108" t="b">
        <f t="array" ref="BC29">IF(($S29=0.1),TRUE,IF(NOT(ISBLANK(INDEX(Categories!F$4:F$32,MATCH($S29,Categories!$D$4:$D$32,0)))),L29=INDEX(Categories!F$4:F$32,MATCH($S29,Categories!$D$4:$D$32,0)),TRUE))</f>
        <v>1</v>
      </c>
      <c r="BD29" s="108" t="b">
        <f t="array" ref="BD29">IF(($S29=0.1),TRUE,IF(NOT(ISBLANK(INDEX(Categories!G$4:G$32,MATCH($S29,Categories!$D$4:$D$32,0)))),M29=INDEX(Categories!G$4:G$32,MATCH($S29,Categories!$D$4:$D$32,0)),TRUE))</f>
        <v>1</v>
      </c>
      <c r="BE29" s="108" t="b">
        <f t="array" ref="BE29">IF(($S29=0.1),TRUE,IF(NOT(ISBLANK(INDEX(Categories!H$4:H$32,MATCH($S29,Categories!$D$4:$D$32,0)))),N29=INDEX(Categories!H$4:H$32,MATCH($S29,Categories!$D$4:$D$32,0)),TRUE))</f>
        <v>1</v>
      </c>
      <c r="BF29" s="108" t="b">
        <f t="array" ref="BF29">IF(($S29=0.1),TRUE,IF(NOT(ISBLANK(INDEX(Categories!I$4:I$32,MATCH($S29,Categories!$D$4:$D$32,0)))),O29=INDEX(Categories!I$4:I$32,MATCH($S29,Categories!$D$4:$D$32,0)),TRUE))</f>
        <v>1</v>
      </c>
      <c r="BG29" s="108" t="b">
        <f t="array" ref="BG29">IF(($S29=0.1),TRUE,IF(NOT(ISBLANK(INDEX(Categories!J$4:J$32,MATCH($S29,Categories!$D$4:$D$32,0)))),P29=INDEX(Categories!J$4:J$32,MATCH($S29,Categories!$D$4:$D$32,0)),TRUE))</f>
        <v>1</v>
      </c>
      <c r="BH29" s="108" t="b">
        <f t="array" ref="BH29">IF(($S29=0.1),TRUE,IF(NOT(ISBLANK(INDEX(Categories!K$4:K$32,MATCH($S29,Categories!$D$4:$D$32,0)))),Q29=INDEX(Categories!K$4:K$32,MATCH($S29,Categories!$D$4:$D$32,0)),TRUE))</f>
        <v>1</v>
      </c>
      <c r="BI29" s="108" t="b">
        <f t="array" ref="BI29">IF(($S29=0.1),TRUE,IF(NOT(ISBLANK(INDEX(Categories!L$4:L$32,MATCH($S29,Categories!$D$4:$D$32,0)))),R29=INDEX(Categories!L$4:L$32,MATCH($S29,Categories!$D$4:$D$32,0)),TRUE))</f>
        <v>1</v>
      </c>
      <c r="BJ29" s="108" t="e">
        <f t="shared" ca="1" si="35"/>
        <v>#NAME?</v>
      </c>
      <c r="BK29" s="108" t="e">
        <f t="shared" ca="1" si="36"/>
        <v>#NAME?</v>
      </c>
      <c r="BL29" s="108" t="e">
        <f t="shared" ca="1" si="37"/>
        <v>#NAME?</v>
      </c>
    </row>
    <row r="30" spans="1:64" ht="15.75" customHeight="1">
      <c r="A30" s="62">
        <f t="shared" si="1"/>
        <v>5</v>
      </c>
      <c r="B30" s="63">
        <f t="shared" si="14"/>
        <v>25</v>
      </c>
      <c r="C30" s="61" t="s">
        <v>245</v>
      </c>
      <c r="D30" s="64" t="str">
        <f t="array" aca="1" ref="D30" ca="1">IFERROR(INDEX(SBS!$B$1:$B$530,MATCH(C30,SBS!$A$1:$A$530,0)),"-")</f>
        <v>Rectifier DC Systems</v>
      </c>
      <c r="E30" s="64" t="str">
        <f t="array" aca="1" ref="E30" ca="1">IFERROR(INDEX(SBS!$F$1:$F$530,MATCH(C30,SBS!$A$1:$A$530,0)),"-")</f>
        <v>1.5.1.3</v>
      </c>
      <c r="F30" s="64" t="str">
        <f t="array" aca="1" ref="F30" ca="1">IFERROR(INDEX(SBS!$C$1:$C$530,MATCH(C30,SBS!$A$1:$A$530,0)),"-")</f>
        <v>Power Systems</v>
      </c>
      <c r="G30" s="284" t="s">
        <v>320</v>
      </c>
      <c r="H30" s="68" t="s">
        <v>321</v>
      </c>
      <c r="I30" s="62" t="s">
        <v>322</v>
      </c>
      <c r="J30" s="70" t="s">
        <v>71</v>
      </c>
      <c r="K30" s="72" t="s">
        <v>73</v>
      </c>
      <c r="L30" s="68" t="s">
        <v>73</v>
      </c>
      <c r="M30" s="68" t="s">
        <v>119</v>
      </c>
      <c r="N30" s="61" t="s">
        <v>201</v>
      </c>
      <c r="O30" s="61" t="s">
        <v>76</v>
      </c>
      <c r="P30" s="61" t="s">
        <v>77</v>
      </c>
      <c r="Q30" s="61" t="s">
        <v>78</v>
      </c>
      <c r="R30" s="61" t="s">
        <v>91</v>
      </c>
      <c r="S30" s="61">
        <v>0.1</v>
      </c>
      <c r="T30" s="77">
        <f t="array" ref="T30">IFERROR(INDEX('Severity, Risk, and Probability'!$A$4:$A$8,MATCH(K30,'Severity, Risk, and Probability'!$B$4:$B$8,0)),"")</f>
        <v>2</v>
      </c>
      <c r="U30" s="77">
        <f t="array" ref="U30">IFERROR(INDEX('Severity, Risk, and Probability'!$A$4:$A$8,MATCH(L30,'Severity, Risk, and Probability'!$B$4:$B$8,0)),"")</f>
        <v>2</v>
      </c>
      <c r="V30" s="79">
        <v>0</v>
      </c>
      <c r="W30" s="77">
        <f t="array" ref="W30">IFERROR(MAX(INDEX('Severity, Risk, and Probability'!$A$13:$A$17,MATCH(M30,'Severity, Risk, and Probability'!$B$13:$B$17,0)),INDEX('Severity, Risk, and Probability'!$A$13:$A$17,MATCH(N30,'Severity, Risk, and Probability'!$C$13:$C$17,0)),INDEX('Severity, Risk, and Probability'!$A$13:$A$17,MATCH(O30,'Severity, Risk, and Probability'!$D$13:$D$17,0)),INDEX('Severity, Risk, and Probability'!$A$13:$A$17,MATCH(P30,'Severity, Risk, and Probability'!$E$13:$E$17,0)),INDEX('Severity, Risk, and Probability'!$A$13:$A$17,MATCH(Q30,'Severity, Risk, and Probability'!$F$13:$F$17,0))),"")</f>
        <v>1</v>
      </c>
      <c r="X30" s="80">
        <f t="array" ref="X30">IFERROR(INDEX('Severity, Risk, and Probability'!$A$20:$A$24,MATCH(R30,'Severity, Risk, and Probability'!$B$20:$B$24,0)),"")</f>
        <v>4</v>
      </c>
      <c r="Y30" s="77">
        <f t="shared" si="38"/>
        <v>2</v>
      </c>
      <c r="Z30" s="200">
        <f t="shared" si="39"/>
        <v>8</v>
      </c>
      <c r="AA30" s="86" t="s">
        <v>245</v>
      </c>
      <c r="AB30" s="88" t="str">
        <f t="array" aca="1" ref="AB30" ca="1">IFERROR(INDEX(SBS!$B$1:$B$530,MATCH(AA30,SBS!$A$1:$A$530,0)),"None")</f>
        <v>Rectifier DC Systems</v>
      </c>
      <c r="AC30" s="61"/>
      <c r="AD30" s="88" t="str">
        <f t="array" aca="1" ref="AD30" ca="1">IFERROR(INDEX(SBS!$B$1:$B$530,MATCH(AC30,SBS!$A$1:$A$530,0)),"None")</f>
        <v>None</v>
      </c>
      <c r="AE30" s="61"/>
      <c r="AF30" s="88" t="str">
        <f t="array" aca="1" ref="AF30" ca="1">IFERROR(INDEX(SBS!$B$1:$B$530,MATCH(AE30,SBS!$A$1:$A$530,0)),"None")</f>
        <v>None</v>
      </c>
      <c r="AG30" s="68" t="s">
        <v>326</v>
      </c>
      <c r="AH30" s="92" t="s">
        <v>84</v>
      </c>
      <c r="AI30" s="66"/>
      <c r="AJ30" s="68" t="s">
        <v>119</v>
      </c>
      <c r="AK30" s="61" t="s">
        <v>201</v>
      </c>
      <c r="AL30" s="61" t="s">
        <v>76</v>
      </c>
      <c r="AM30" s="61" t="s">
        <v>77</v>
      </c>
      <c r="AN30" s="61" t="s">
        <v>78</v>
      </c>
      <c r="AO30" s="88">
        <f t="array" ref="AO30">IFERROR(MAX(INDEX('Severity, Risk, and Probability'!$A$13:$A$17,MATCH(AJ30,'Severity, Risk, and Probability'!$B$13:$B$17,0)),INDEX('Severity, Risk, and Probability'!$A$13:$A$17,MATCH(AK30,'Severity, Risk, and Probability'!$C$13:$C$17,0)),INDEX('Severity, Risk, and Probability'!$A$13:$A$17,MATCH(AM30,'Severity, Risk, and Probability'!$E$13:$E$17,0)),INDEX('Severity, Risk, and Probability'!$A$13:$A$17,MATCH(AN30,'Severity, Risk, and Probability'!$F$13:$F$17,0))),"")</f>
        <v>1</v>
      </c>
      <c r="AP30" s="98">
        <f t="shared" si="40"/>
        <v>2</v>
      </c>
      <c r="AQ30" s="109" t="s">
        <v>84</v>
      </c>
      <c r="AR30" s="102" t="s">
        <v>84</v>
      </c>
      <c r="AS30" s="295" t="s">
        <v>327</v>
      </c>
      <c r="AT30" s="296"/>
      <c r="AV30" s="106" t="str">
        <f t="shared" si="29"/>
        <v>1.5.3</v>
      </c>
      <c r="AW30" s="107" t="str">
        <f t="shared" si="30"/>
        <v>1.5.3</v>
      </c>
      <c r="AX30" s="108" t="e">
        <f t="shared" ca="1" si="31"/>
        <v>#NAME?</v>
      </c>
      <c r="AY30" s="108" t="e">
        <f t="shared" ca="1" si="32"/>
        <v>#NAME?</v>
      </c>
      <c r="AZ30" s="108" t="e">
        <f t="shared" ca="1" si="33"/>
        <v>#NAME?</v>
      </c>
      <c r="BA30" s="108" t="b">
        <f t="shared" si="34"/>
        <v>1</v>
      </c>
      <c r="BB30" s="108" t="b">
        <f t="array" ref="BB30">IF(($S30=0.1),TRUE,IF(NOT(ISBLANK(INDEX(Categories!E$4:E$32,MATCH($S30,Categories!$D$4:$D$32,0)))),K30=INDEX(Categories!E$4:E$32,MATCH($S30,Categories!$D$4:$D$32,0)),TRUE))</f>
        <v>1</v>
      </c>
      <c r="BC30" s="108" t="b">
        <f t="array" ref="BC30">IF(($S30=0.1),TRUE,IF(NOT(ISBLANK(INDEX(Categories!F$4:F$32,MATCH($S30,Categories!$D$4:$D$32,0)))),L30=INDEX(Categories!F$4:F$32,MATCH($S30,Categories!$D$4:$D$32,0)),TRUE))</f>
        <v>1</v>
      </c>
      <c r="BD30" s="108" t="b">
        <f t="array" ref="BD30">IF(($S30=0.1),TRUE,IF(NOT(ISBLANK(INDEX(Categories!G$4:G$32,MATCH($S30,Categories!$D$4:$D$32,0)))),M30=INDEX(Categories!G$4:G$32,MATCH($S30,Categories!$D$4:$D$32,0)),TRUE))</f>
        <v>1</v>
      </c>
      <c r="BE30" s="108" t="b">
        <f t="array" ref="BE30">IF(($S30=0.1),TRUE,IF(NOT(ISBLANK(INDEX(Categories!H$4:H$32,MATCH($S30,Categories!$D$4:$D$32,0)))),N30=INDEX(Categories!H$4:H$32,MATCH($S30,Categories!$D$4:$D$32,0)),TRUE))</f>
        <v>1</v>
      </c>
      <c r="BF30" s="108" t="b">
        <f t="array" ref="BF30">IF(($S30=0.1),TRUE,IF(NOT(ISBLANK(INDEX(Categories!I$4:I$32,MATCH($S30,Categories!$D$4:$D$32,0)))),O30=INDEX(Categories!I$4:I$32,MATCH($S30,Categories!$D$4:$D$32,0)),TRUE))</f>
        <v>1</v>
      </c>
      <c r="BG30" s="108" t="b">
        <f t="array" ref="BG30">IF(($S30=0.1),TRUE,IF(NOT(ISBLANK(INDEX(Categories!J$4:J$32,MATCH($S30,Categories!$D$4:$D$32,0)))),P30=INDEX(Categories!J$4:J$32,MATCH($S30,Categories!$D$4:$D$32,0)),TRUE))</f>
        <v>1</v>
      </c>
      <c r="BH30" s="108" t="b">
        <f t="array" ref="BH30">IF(($S30=0.1),TRUE,IF(NOT(ISBLANK(INDEX(Categories!K$4:K$32,MATCH($S30,Categories!$D$4:$D$32,0)))),Q30=INDEX(Categories!K$4:K$32,MATCH($S30,Categories!$D$4:$D$32,0)),TRUE))</f>
        <v>1</v>
      </c>
      <c r="BI30" s="108" t="b">
        <f t="array" ref="BI30">IF(($S30=0.1),TRUE,IF(NOT(ISBLANK(INDEX(Categories!L$4:L$32,MATCH($S30,Categories!$D$4:$D$32,0)))),R30=INDEX(Categories!L$4:L$32,MATCH($S30,Categories!$D$4:$D$32,0)),TRUE))</f>
        <v>1</v>
      </c>
      <c r="BJ30" s="108" t="e">
        <f t="shared" ca="1" si="35"/>
        <v>#NAME?</v>
      </c>
      <c r="BK30" s="108" t="e">
        <f t="shared" ca="1" si="36"/>
        <v>#NAME?</v>
      </c>
      <c r="BL30" s="108" t="e">
        <f t="shared" ca="1" si="37"/>
        <v>#NAME?</v>
      </c>
    </row>
    <row r="31" spans="1:64" ht="15.75" customHeight="1">
      <c r="A31" s="62">
        <f t="shared" si="1"/>
        <v>5</v>
      </c>
      <c r="B31" s="63">
        <f t="shared" si="14"/>
        <v>26</v>
      </c>
      <c r="C31" s="61" t="s">
        <v>245</v>
      </c>
      <c r="D31" s="64" t="str">
        <f t="array" aca="1" ref="D31" ca="1">IFERROR(INDEX(SBS!$B$1:$B$530,MATCH(C31,SBS!$A$1:$A$530,0)),"-")</f>
        <v>Rectifier DC Systems</v>
      </c>
      <c r="E31" s="64" t="str">
        <f t="array" aca="1" ref="E31" ca="1">IFERROR(INDEX(SBS!$F$1:$F$530,MATCH(C31,SBS!$A$1:$A$530,0)),"-")</f>
        <v>1.5.1.3</v>
      </c>
      <c r="F31" s="64" t="str">
        <f t="array" aca="1" ref="F31" ca="1">IFERROR(INDEX(SBS!$C$1:$C$530,MATCH(C31,SBS!$A$1:$A$530,0)),"-")</f>
        <v>Power Systems</v>
      </c>
      <c r="G31" s="284" t="s">
        <v>329</v>
      </c>
      <c r="H31" s="68"/>
      <c r="I31" s="297"/>
      <c r="J31" s="70"/>
      <c r="K31" s="72"/>
      <c r="L31" s="68"/>
      <c r="M31" s="68"/>
      <c r="N31" s="61"/>
      <c r="O31" s="61"/>
      <c r="P31" s="61"/>
      <c r="Q31" s="61"/>
      <c r="R31" s="61"/>
      <c r="S31" s="61"/>
      <c r="T31" s="77"/>
      <c r="U31" s="77"/>
      <c r="V31" s="79"/>
      <c r="W31" s="77"/>
      <c r="X31" s="80"/>
      <c r="Y31" s="77"/>
      <c r="Z31" s="200"/>
      <c r="AA31" s="86"/>
      <c r="AB31" s="88"/>
      <c r="AC31" s="61"/>
      <c r="AD31" s="88"/>
      <c r="AE31" s="61"/>
      <c r="AF31" s="88"/>
      <c r="AG31" s="68"/>
      <c r="AH31" s="92"/>
      <c r="AI31" s="66"/>
      <c r="AJ31" s="68"/>
      <c r="AK31" s="61"/>
      <c r="AL31" s="61"/>
      <c r="AM31" s="61"/>
      <c r="AN31" s="61"/>
      <c r="AO31" s="88"/>
      <c r="AP31" s="98"/>
      <c r="AQ31" s="109"/>
      <c r="AR31" s="102"/>
      <c r="AS31" s="103"/>
      <c r="AT31" s="296"/>
      <c r="AV31" s="106" t="str">
        <f t="shared" si="29"/>
        <v>1.5.3</v>
      </c>
      <c r="AW31" s="107" t="str">
        <f t="shared" si="30"/>
        <v>1.5.3</v>
      </c>
      <c r="AX31" s="108" t="e">
        <f t="shared" ca="1" si="31"/>
        <v>#NAME?</v>
      </c>
      <c r="AY31" s="108" t="e">
        <f t="shared" ca="1" si="32"/>
        <v>#NAME?</v>
      </c>
      <c r="AZ31" s="108" t="e">
        <f t="shared" ca="1" si="33"/>
        <v>#NAME?</v>
      </c>
      <c r="BA31" s="108" t="e">
        <f t="shared" si="34"/>
        <v>#N/A</v>
      </c>
      <c r="BB31" s="108" t="e">
        <f t="array" ref="BB31">IF(($S31=0.1),TRUE,IF(NOT(ISBLANK(INDEX(Categories!E$4:E$32,MATCH($S31,Categories!$D$4:$D$32,0)))),K31=INDEX(Categories!E$4:E$32,MATCH($S31,Categories!$D$4:$D$32,0)),TRUE))</f>
        <v>#N/A</v>
      </c>
      <c r="BC31" s="108" t="e">
        <f t="array" ref="BC31">IF(($S31=0.1),TRUE,IF(NOT(ISBLANK(INDEX(Categories!F$4:F$32,MATCH($S31,Categories!$D$4:$D$32,0)))),L31=INDEX(Categories!F$4:F$32,MATCH($S31,Categories!$D$4:$D$32,0)),TRUE))</f>
        <v>#N/A</v>
      </c>
      <c r="BD31" s="108" t="e">
        <f t="array" ref="BD31">IF(($S31=0.1),TRUE,IF(NOT(ISBLANK(INDEX(Categories!G$4:G$32,MATCH($S31,Categories!$D$4:$D$32,0)))),M31=INDEX(Categories!G$4:G$32,MATCH($S31,Categories!$D$4:$D$32,0)),TRUE))</f>
        <v>#N/A</v>
      </c>
      <c r="BE31" s="108" t="e">
        <f t="array" ref="BE31">IF(($S31=0.1),TRUE,IF(NOT(ISBLANK(INDEX(Categories!H$4:H$32,MATCH($S31,Categories!$D$4:$D$32,0)))),N31=INDEX(Categories!H$4:H$32,MATCH($S31,Categories!$D$4:$D$32,0)),TRUE))</f>
        <v>#N/A</v>
      </c>
      <c r="BF31" s="108" t="e">
        <f t="array" ref="BF31">IF(($S31=0.1),TRUE,IF(NOT(ISBLANK(INDEX(Categories!I$4:I$32,MATCH($S31,Categories!$D$4:$D$32,0)))),O31=INDEX(Categories!I$4:I$32,MATCH($S31,Categories!$D$4:$D$32,0)),TRUE))</f>
        <v>#N/A</v>
      </c>
      <c r="BG31" s="108" t="e">
        <f t="array" ref="BG31">IF(($S31=0.1),TRUE,IF(NOT(ISBLANK(INDEX(Categories!J$4:J$32,MATCH($S31,Categories!$D$4:$D$32,0)))),P31=INDEX(Categories!J$4:J$32,MATCH($S31,Categories!$D$4:$D$32,0)),TRUE))</f>
        <v>#N/A</v>
      </c>
      <c r="BH31" s="108" t="e">
        <f t="array" ref="BH31">IF(($S31=0.1),TRUE,IF(NOT(ISBLANK(INDEX(Categories!K$4:K$32,MATCH($S31,Categories!$D$4:$D$32,0)))),Q31=INDEX(Categories!K$4:K$32,MATCH($S31,Categories!$D$4:$D$32,0)),TRUE))</f>
        <v>#N/A</v>
      </c>
      <c r="BI31" s="108" t="e">
        <f t="array" ref="BI31">IF(($S31=0.1),TRUE,IF(NOT(ISBLANK(INDEX(Categories!L$4:L$32,MATCH($S31,Categories!$D$4:$D$32,0)))),R31=INDEX(Categories!L$4:L$32,MATCH($S31,Categories!$D$4:$D$32,0)),TRUE))</f>
        <v>#N/A</v>
      </c>
      <c r="BJ31" s="108" t="e">
        <f t="shared" ca="1" si="35"/>
        <v>#NAME?</v>
      </c>
      <c r="BK31" s="108" t="e">
        <f t="shared" ca="1" si="36"/>
        <v>#NAME?</v>
      </c>
      <c r="BL31" s="108" t="e">
        <f t="shared" ca="1" si="37"/>
        <v>#NAME?</v>
      </c>
    </row>
    <row r="32" spans="1:64" ht="15.75" customHeight="1">
      <c r="A32" s="62">
        <f t="shared" si="1"/>
        <v>5</v>
      </c>
      <c r="B32" s="63">
        <f t="shared" si="14"/>
        <v>27</v>
      </c>
      <c r="C32" s="61" t="s">
        <v>245</v>
      </c>
      <c r="D32" s="64" t="str">
        <f t="array" aca="1" ref="D32" ca="1">IFERROR(INDEX(SBS!$B$1:$B$530,MATCH(C32,SBS!$A$1:$A$530,0)),"-")</f>
        <v>Rectifier DC Systems</v>
      </c>
      <c r="E32" s="64" t="str">
        <f t="array" aca="1" ref="E32" ca="1">IFERROR(INDEX(SBS!$F$1:$F$530,MATCH(C32,SBS!$A$1:$A$530,0)),"-")</f>
        <v>1.5.1.3</v>
      </c>
      <c r="F32" s="64" t="str">
        <f t="array" aca="1" ref="F32" ca="1">IFERROR(INDEX(SBS!$C$1:$C$530,MATCH(C32,SBS!$A$1:$A$530,0)),"-")</f>
        <v>Power Systems</v>
      </c>
      <c r="G32" s="301" t="s">
        <v>334</v>
      </c>
      <c r="H32" s="68" t="s">
        <v>335</v>
      </c>
      <c r="I32" s="297" t="s">
        <v>336</v>
      </c>
      <c r="J32" s="70" t="s">
        <v>71</v>
      </c>
      <c r="K32" s="72" t="s">
        <v>72</v>
      </c>
      <c r="L32" s="68" t="s">
        <v>127</v>
      </c>
      <c r="M32" s="68" t="s">
        <v>74</v>
      </c>
      <c r="N32" s="61" t="s">
        <v>116</v>
      </c>
      <c r="O32" s="61" t="s">
        <v>76</v>
      </c>
      <c r="P32" s="61" t="s">
        <v>77</v>
      </c>
      <c r="Q32" s="61" t="s">
        <v>78</v>
      </c>
      <c r="R32" s="61" t="s">
        <v>91</v>
      </c>
      <c r="S32" s="61">
        <v>0.1</v>
      </c>
      <c r="T32" s="77">
        <f t="array" ref="T32">IFERROR(INDEX('Severity, Risk, and Probability'!$A$4:$A$8,MATCH(K32,'Severity, Risk, and Probability'!$B$4:$B$8,0)),"")</f>
        <v>3</v>
      </c>
      <c r="U32" s="77">
        <f t="array" ref="U32">IFERROR(INDEX('Severity, Risk, and Probability'!$A$4:$A$8,MATCH(L32,'Severity, Risk, and Probability'!$B$4:$B$8,0)),"")</f>
        <v>1</v>
      </c>
      <c r="V32" s="79">
        <v>0</v>
      </c>
      <c r="W32" s="77">
        <f t="array" ref="W32">IFERROR(MAX(INDEX('Severity, Risk, and Probability'!$A$13:$A$17,MATCH(M32,'Severity, Risk, and Probability'!$B$13:$B$17,0)),INDEX('Severity, Risk, and Probability'!$A$13:$A$17,MATCH(N32,'Severity, Risk, and Probability'!$C$13:$C$17,0)),INDEX('Severity, Risk, and Probability'!$A$13:$A$17,MATCH(O32,'Severity, Risk, and Probability'!$D$13:$D$17,0)),INDEX('Severity, Risk, and Probability'!$A$13:$A$17,MATCH(P32,'Severity, Risk, and Probability'!$E$13:$E$17,0)),INDEX('Severity, Risk, and Probability'!$A$13:$A$17,MATCH(Q32,'Severity, Risk, and Probability'!$F$13:$F$17,0))),"")</f>
        <v>3</v>
      </c>
      <c r="X32" s="80">
        <f t="array" ref="X32">IFERROR(INDEX('Severity, Risk, and Probability'!$A$20:$A$24,MATCH(R32,'Severity, Risk, and Probability'!$B$20:$B$24,0)),"")</f>
        <v>4</v>
      </c>
      <c r="Y32" s="77">
        <f>T32*W32</f>
        <v>9</v>
      </c>
      <c r="Z32" s="200">
        <f>T32*W32*X32</f>
        <v>36</v>
      </c>
      <c r="AA32" s="86" t="s">
        <v>337</v>
      </c>
      <c r="AB32" s="88" t="str">
        <f t="array" aca="1" ref="AB32" ca="1">IFERROR(INDEX(SBS!$B$1:$B$530,MATCH(AA32,SBS!$A$1:$A$530,0)),"None")</f>
        <v>PDP Timer</v>
      </c>
      <c r="AC32" s="61"/>
      <c r="AD32" s="88"/>
      <c r="AE32" s="61"/>
      <c r="AF32" s="88"/>
      <c r="AG32" s="68" t="s">
        <v>338</v>
      </c>
      <c r="AH32" s="92" t="s">
        <v>84</v>
      </c>
      <c r="AI32" s="66"/>
      <c r="AJ32" s="68" t="s">
        <v>74</v>
      </c>
      <c r="AK32" s="61" t="s">
        <v>116</v>
      </c>
      <c r="AL32" s="61" t="s">
        <v>76</v>
      </c>
      <c r="AM32" s="61" t="s">
        <v>77</v>
      </c>
      <c r="AN32" s="61" t="s">
        <v>78</v>
      </c>
      <c r="AO32" s="88">
        <f t="array" ref="AO32">IFERROR(MAX(INDEX('Severity, Risk, and Probability'!$A$13:$A$17,MATCH(AJ32,'Severity, Risk, and Probability'!$B$13:$B$17,0)),INDEX('Severity, Risk, and Probability'!$A$13:$A$17,MATCH(AK32,'Severity, Risk, and Probability'!$C$13:$C$17,0)),INDEX('Severity, Risk, and Probability'!$A$13:$A$17,MATCH(AM32,'Severity, Risk, and Probability'!$E$13:$E$17,0)),INDEX('Severity, Risk, and Probability'!$A$13:$A$17,MATCH(AN32,'Severity, Risk, and Probability'!$F$13:$F$17,0))),"")</f>
        <v>3</v>
      </c>
      <c r="AP32" s="98">
        <f>AO32*U32</f>
        <v>3</v>
      </c>
      <c r="AQ32" s="109" t="s">
        <v>84</v>
      </c>
      <c r="AR32" s="102" t="s">
        <v>84</v>
      </c>
      <c r="AS32" s="103"/>
      <c r="AT32" s="296"/>
      <c r="AV32" s="106" t="str">
        <f t="shared" si="29"/>
        <v>1.5.3</v>
      </c>
      <c r="AW32" s="107" t="str">
        <f t="shared" si="30"/>
        <v>1.5.3</v>
      </c>
      <c r="AX32" s="108" t="e">
        <f t="shared" ca="1" si="31"/>
        <v>#NAME?</v>
      </c>
      <c r="AY32" s="108" t="e">
        <f t="shared" ca="1" si="32"/>
        <v>#NAME?</v>
      </c>
      <c r="AZ32" s="108" t="e">
        <f t="shared" ca="1" si="33"/>
        <v>#NAME?</v>
      </c>
      <c r="BA32" s="108" t="b">
        <f t="shared" si="34"/>
        <v>1</v>
      </c>
      <c r="BB32" s="108" t="b">
        <f t="array" ref="BB32">IF(($S32=0.1),TRUE,IF(NOT(ISBLANK(INDEX(Categories!E$4:E$32,MATCH($S32,Categories!$D$4:$D$32,0)))),K32=INDEX(Categories!E$4:E$32,MATCH($S32,Categories!$D$4:$D$32,0)),TRUE))</f>
        <v>1</v>
      </c>
      <c r="BC32" s="108" t="b">
        <f t="array" ref="BC32">IF(($S32=0.1),TRUE,IF(NOT(ISBLANK(INDEX(Categories!F$4:F$32,MATCH($S32,Categories!$D$4:$D$32,0)))),L32=INDEX(Categories!F$4:F$32,MATCH($S32,Categories!$D$4:$D$32,0)),TRUE))</f>
        <v>1</v>
      </c>
      <c r="BD32" s="108" t="b">
        <f t="array" ref="BD32">IF(($S32=0.1),TRUE,IF(NOT(ISBLANK(INDEX(Categories!G$4:G$32,MATCH($S32,Categories!$D$4:$D$32,0)))),M32=INDEX(Categories!G$4:G$32,MATCH($S32,Categories!$D$4:$D$32,0)),TRUE))</f>
        <v>1</v>
      </c>
      <c r="BE32" s="108" t="b">
        <f t="array" ref="BE32">IF(($S32=0.1),TRUE,IF(NOT(ISBLANK(INDEX(Categories!H$4:H$32,MATCH($S32,Categories!$D$4:$D$32,0)))),N32=INDEX(Categories!H$4:H$32,MATCH($S32,Categories!$D$4:$D$32,0)),TRUE))</f>
        <v>1</v>
      </c>
      <c r="BF32" s="108" t="b">
        <f t="array" ref="BF32">IF(($S32=0.1),TRUE,IF(NOT(ISBLANK(INDEX(Categories!I$4:I$32,MATCH($S32,Categories!$D$4:$D$32,0)))),O32=INDEX(Categories!I$4:I$32,MATCH($S32,Categories!$D$4:$D$32,0)),TRUE))</f>
        <v>1</v>
      </c>
      <c r="BG32" s="108" t="b">
        <f t="array" ref="BG32">IF(($S32=0.1),TRUE,IF(NOT(ISBLANK(INDEX(Categories!J$4:J$32,MATCH($S32,Categories!$D$4:$D$32,0)))),P32=INDEX(Categories!J$4:J$32,MATCH($S32,Categories!$D$4:$D$32,0)),TRUE))</f>
        <v>1</v>
      </c>
      <c r="BH32" s="108" t="b">
        <f t="array" ref="BH32">IF(($S32=0.1),TRUE,IF(NOT(ISBLANK(INDEX(Categories!K$4:K$32,MATCH($S32,Categories!$D$4:$D$32,0)))),Q32=INDEX(Categories!K$4:K$32,MATCH($S32,Categories!$D$4:$D$32,0)),TRUE))</f>
        <v>1</v>
      </c>
      <c r="BI32" s="108" t="b">
        <f t="array" ref="BI32">IF(($S32=0.1),TRUE,IF(NOT(ISBLANK(INDEX(Categories!L$4:L$32,MATCH($S32,Categories!$D$4:$D$32,0)))),R32=INDEX(Categories!L$4:L$32,MATCH($S32,Categories!$D$4:$D$32,0)),TRUE))</f>
        <v>1</v>
      </c>
      <c r="BJ32" s="108" t="e">
        <f t="shared" ca="1" si="35"/>
        <v>#NAME?</v>
      </c>
      <c r="BK32" s="108" t="e">
        <f t="shared" ca="1" si="36"/>
        <v>#NAME?</v>
      </c>
      <c r="BL32" s="108" t="e">
        <f t="shared" ca="1" si="37"/>
        <v>#NAME?</v>
      </c>
    </row>
    <row r="33" spans="1:64" ht="15.75" customHeight="1">
      <c r="A33" s="62">
        <f t="shared" si="1"/>
        <v>5</v>
      </c>
      <c r="B33" s="63">
        <f t="shared" si="14"/>
        <v>28</v>
      </c>
      <c r="C33" s="61"/>
      <c r="D33" s="64"/>
      <c r="E33" s="64" t="str">
        <f t="array" aca="1" ref="E33" ca="1">IFERROR(INDEX(SBS!$F$1:$F$530,MATCH(C33,SBS!$A$1:$A$530,0)),"-")</f>
        <v>-</v>
      </c>
      <c r="F33" s="64"/>
      <c r="G33" s="301"/>
      <c r="H33" s="68"/>
      <c r="I33" s="297"/>
      <c r="J33" s="70"/>
      <c r="K33" s="72"/>
      <c r="L33" s="68"/>
      <c r="M33" s="68"/>
      <c r="N33" s="61"/>
      <c r="O33" s="61"/>
      <c r="P33" s="61"/>
      <c r="Q33" s="61"/>
      <c r="R33" s="61"/>
      <c r="S33" s="61"/>
      <c r="T33" s="196"/>
      <c r="U33" s="196"/>
      <c r="V33" s="222"/>
      <c r="W33" s="196"/>
      <c r="X33" s="88"/>
      <c r="Y33" s="196"/>
      <c r="Z33" s="98"/>
      <c r="AA33" s="86"/>
      <c r="AB33" s="88"/>
      <c r="AC33" s="61"/>
      <c r="AD33" s="88"/>
      <c r="AE33" s="61"/>
      <c r="AF33" s="88"/>
      <c r="AG33" s="90"/>
      <c r="AH33" s="92"/>
      <c r="AI33" s="66"/>
      <c r="AJ33" s="68"/>
      <c r="AK33" s="61"/>
      <c r="AL33" s="61"/>
      <c r="AM33" s="61"/>
      <c r="AN33" s="61"/>
      <c r="AO33" s="88"/>
      <c r="AP33" s="98"/>
      <c r="AQ33" s="109"/>
      <c r="AR33" s="102"/>
      <c r="AS33" s="103"/>
      <c r="AT33" s="296"/>
      <c r="AV33" s="106">
        <f t="shared" si="29"/>
        <v>0</v>
      </c>
      <c r="AW33" s="107">
        <f t="shared" si="30"/>
        <v>0</v>
      </c>
      <c r="AX33" s="108" t="e">
        <f t="shared" ca="1" si="31"/>
        <v>#NAME?</v>
      </c>
      <c r="AY33" s="108" t="e">
        <f t="shared" ca="1" si="32"/>
        <v>#NAME?</v>
      </c>
      <c r="AZ33" s="108" t="e">
        <f t="shared" ca="1" si="33"/>
        <v>#NAME?</v>
      </c>
      <c r="BA33" s="108" t="e">
        <f t="shared" si="34"/>
        <v>#N/A</v>
      </c>
      <c r="BB33" s="108" t="e">
        <f t="array" ref="BB33">IF(($S33=0.1),TRUE,IF(NOT(ISBLANK(INDEX(Categories!E$4:E$32,MATCH($S33,Categories!$D$4:$D$32,0)))),K33=INDEX(Categories!E$4:E$32,MATCH($S33,Categories!$D$4:$D$32,0)),TRUE))</f>
        <v>#N/A</v>
      </c>
      <c r="BC33" s="108" t="e">
        <f t="array" ref="BC33">IF(($S33=0.1),TRUE,IF(NOT(ISBLANK(INDEX(Categories!F$4:F$32,MATCH($S33,Categories!$D$4:$D$32,0)))),L33=INDEX(Categories!F$4:F$32,MATCH($S33,Categories!$D$4:$D$32,0)),TRUE))</f>
        <v>#N/A</v>
      </c>
      <c r="BD33" s="108" t="e">
        <f t="array" ref="BD33">IF(($S33=0.1),TRUE,IF(NOT(ISBLANK(INDEX(Categories!G$4:G$32,MATCH($S33,Categories!$D$4:$D$32,0)))),M33=INDEX(Categories!G$4:G$32,MATCH($S33,Categories!$D$4:$D$32,0)),TRUE))</f>
        <v>#N/A</v>
      </c>
      <c r="BE33" s="108" t="e">
        <f t="array" ref="BE33">IF(($S33=0.1),TRUE,IF(NOT(ISBLANK(INDEX(Categories!H$4:H$32,MATCH($S33,Categories!$D$4:$D$32,0)))),N33=INDEX(Categories!H$4:H$32,MATCH($S33,Categories!$D$4:$D$32,0)),TRUE))</f>
        <v>#N/A</v>
      </c>
      <c r="BF33" s="108" t="e">
        <f t="array" ref="BF33">IF(($S33=0.1),TRUE,IF(NOT(ISBLANK(INDEX(Categories!I$4:I$32,MATCH($S33,Categories!$D$4:$D$32,0)))),O33=INDEX(Categories!I$4:I$32,MATCH($S33,Categories!$D$4:$D$32,0)),TRUE))</f>
        <v>#N/A</v>
      </c>
      <c r="BG33" s="108" t="e">
        <f t="array" ref="BG33">IF(($S33=0.1),TRUE,IF(NOT(ISBLANK(INDEX(Categories!J$4:J$32,MATCH($S33,Categories!$D$4:$D$32,0)))),P33=INDEX(Categories!J$4:J$32,MATCH($S33,Categories!$D$4:$D$32,0)),TRUE))</f>
        <v>#N/A</v>
      </c>
      <c r="BH33" s="108" t="e">
        <f t="array" ref="BH33">IF(($S33=0.1),TRUE,IF(NOT(ISBLANK(INDEX(Categories!K$4:K$32,MATCH($S33,Categories!$D$4:$D$32,0)))),Q33=INDEX(Categories!K$4:K$32,MATCH($S33,Categories!$D$4:$D$32,0)),TRUE))</f>
        <v>#N/A</v>
      </c>
      <c r="BI33" s="108" t="e">
        <f t="array" ref="BI33">IF(($S33=0.1),TRUE,IF(NOT(ISBLANK(INDEX(Categories!L$4:L$32,MATCH($S33,Categories!$D$4:$D$32,0)))),R33=INDEX(Categories!L$4:L$32,MATCH($S33,Categories!$D$4:$D$32,0)),TRUE))</f>
        <v>#N/A</v>
      </c>
      <c r="BJ33" s="108" t="e">
        <f t="shared" ca="1" si="35"/>
        <v>#NAME?</v>
      </c>
      <c r="BK33" s="108" t="e">
        <f t="shared" ca="1" si="36"/>
        <v>#NAME?</v>
      </c>
      <c r="BL33" s="108" t="e">
        <f t="shared" ca="1" si="37"/>
        <v>#NAME?</v>
      </c>
    </row>
    <row r="34" spans="1:64" ht="15.75" customHeight="1">
      <c r="A34" s="62">
        <f t="shared" si="1"/>
        <v>5</v>
      </c>
      <c r="B34" s="63">
        <f t="shared" si="14"/>
        <v>29</v>
      </c>
      <c r="C34" s="225"/>
      <c r="D34" s="224"/>
      <c r="E34" s="64" t="str">
        <f t="array" aca="1" ref="E34" ca="1">IFERROR(INDEX(SBS!$F$1:$F$530,MATCH(C34,SBS!$A$1:$A$530,0)),"-")</f>
        <v>-</v>
      </c>
      <c r="F34" s="224"/>
      <c r="G34" s="301"/>
      <c r="H34" s="227"/>
      <c r="I34" s="297"/>
      <c r="J34" s="229"/>
      <c r="K34" s="230"/>
      <c r="L34" s="227"/>
      <c r="M34" s="227"/>
      <c r="N34" s="225"/>
      <c r="O34" s="225"/>
      <c r="P34" s="225"/>
      <c r="Q34" s="225"/>
      <c r="R34" s="225"/>
      <c r="S34" s="225"/>
      <c r="T34" s="308"/>
      <c r="U34" s="308"/>
      <c r="V34" s="309"/>
      <c r="W34" s="308"/>
      <c r="X34" s="237"/>
      <c r="Y34" s="308"/>
      <c r="Z34" s="238"/>
      <c r="AA34" s="234"/>
      <c r="AB34" s="237"/>
      <c r="AC34" s="225"/>
      <c r="AD34" s="237"/>
      <c r="AE34" s="225"/>
      <c r="AF34" s="237"/>
      <c r="AG34" s="310"/>
      <c r="AH34" s="236"/>
      <c r="AI34" s="226"/>
      <c r="AJ34" s="227"/>
      <c r="AK34" s="225"/>
      <c r="AL34" s="225"/>
      <c r="AM34" s="225"/>
      <c r="AN34" s="225"/>
      <c r="AO34" s="237"/>
      <c r="AP34" s="238"/>
      <c r="AQ34" s="239"/>
      <c r="AR34" s="240"/>
      <c r="AS34" s="311"/>
      <c r="AT34" s="296"/>
      <c r="AV34" s="106">
        <f t="shared" si="29"/>
        <v>0</v>
      </c>
      <c r="AW34" s="107">
        <f t="shared" si="30"/>
        <v>0</v>
      </c>
      <c r="AX34" s="108" t="e">
        <f t="shared" ca="1" si="31"/>
        <v>#NAME?</v>
      </c>
      <c r="AY34" s="108" t="e">
        <f t="shared" ca="1" si="32"/>
        <v>#NAME?</v>
      </c>
      <c r="AZ34" s="108" t="e">
        <f t="shared" ca="1" si="33"/>
        <v>#NAME?</v>
      </c>
      <c r="BA34" s="108" t="e">
        <f t="shared" si="34"/>
        <v>#N/A</v>
      </c>
      <c r="BB34" s="108" t="e">
        <f t="array" ref="BB34">IF(($S34=0.1),TRUE,IF(NOT(ISBLANK(INDEX(Categories!E$4:E$32,MATCH($S34,Categories!$D$4:$D$32,0)))),K34=INDEX(Categories!E$4:E$32,MATCH($S34,Categories!$D$4:$D$32,0)),TRUE))</f>
        <v>#N/A</v>
      </c>
      <c r="BC34" s="108" t="e">
        <f t="array" ref="BC34">IF(($S34=0.1),TRUE,IF(NOT(ISBLANK(INDEX(Categories!F$4:F$32,MATCH($S34,Categories!$D$4:$D$32,0)))),L34=INDEX(Categories!F$4:F$32,MATCH($S34,Categories!$D$4:$D$32,0)),TRUE))</f>
        <v>#N/A</v>
      </c>
      <c r="BD34" s="108" t="e">
        <f t="array" ref="BD34">IF(($S34=0.1),TRUE,IF(NOT(ISBLANK(INDEX(Categories!G$4:G$32,MATCH($S34,Categories!$D$4:$D$32,0)))),M34=INDEX(Categories!G$4:G$32,MATCH($S34,Categories!$D$4:$D$32,0)),TRUE))</f>
        <v>#N/A</v>
      </c>
      <c r="BE34" s="108" t="e">
        <f t="array" ref="BE34">IF(($S34=0.1),TRUE,IF(NOT(ISBLANK(INDEX(Categories!H$4:H$32,MATCH($S34,Categories!$D$4:$D$32,0)))),N34=INDEX(Categories!H$4:H$32,MATCH($S34,Categories!$D$4:$D$32,0)),TRUE))</f>
        <v>#N/A</v>
      </c>
      <c r="BF34" s="108" t="e">
        <f t="array" ref="BF34">IF(($S34=0.1),TRUE,IF(NOT(ISBLANK(INDEX(Categories!I$4:I$32,MATCH($S34,Categories!$D$4:$D$32,0)))),O34=INDEX(Categories!I$4:I$32,MATCH($S34,Categories!$D$4:$D$32,0)),TRUE))</f>
        <v>#N/A</v>
      </c>
      <c r="BG34" s="108" t="e">
        <f t="array" ref="BG34">IF(($S34=0.1),TRUE,IF(NOT(ISBLANK(INDEX(Categories!J$4:J$32,MATCH($S34,Categories!$D$4:$D$32,0)))),P34=INDEX(Categories!J$4:J$32,MATCH($S34,Categories!$D$4:$D$32,0)),TRUE))</f>
        <v>#N/A</v>
      </c>
      <c r="BH34" s="108" t="e">
        <f t="array" ref="BH34">IF(($S34=0.1),TRUE,IF(NOT(ISBLANK(INDEX(Categories!K$4:K$32,MATCH($S34,Categories!$D$4:$D$32,0)))),Q34=INDEX(Categories!K$4:K$32,MATCH($S34,Categories!$D$4:$D$32,0)),TRUE))</f>
        <v>#N/A</v>
      </c>
      <c r="BI34" s="108" t="e">
        <f t="array" ref="BI34">IF(($S34=0.1),TRUE,IF(NOT(ISBLANK(INDEX(Categories!L$4:L$32,MATCH($S34,Categories!$D$4:$D$32,0)))),R34=INDEX(Categories!L$4:L$32,MATCH($S34,Categories!$D$4:$D$32,0)),TRUE))</f>
        <v>#N/A</v>
      </c>
      <c r="BJ34" s="108" t="e">
        <f t="shared" ca="1" si="35"/>
        <v>#NAME?</v>
      </c>
      <c r="BK34" s="108" t="e">
        <f t="shared" ca="1" si="36"/>
        <v>#NAME?</v>
      </c>
      <c r="BL34" s="108" t="e">
        <f t="shared" ca="1" si="37"/>
        <v>#NAME?</v>
      </c>
    </row>
    <row r="35" spans="1:64" ht="15.75" customHeight="1">
      <c r="A35" s="62">
        <f t="shared" si="1"/>
        <v>5</v>
      </c>
      <c r="B35" s="63">
        <f t="shared" si="14"/>
        <v>30</v>
      </c>
      <c r="C35" s="225"/>
      <c r="D35" s="224"/>
      <c r="E35" s="64" t="str">
        <f t="array" aca="1" ref="E35" ca="1">IFERROR(INDEX(SBS!$F$1:$F$530,MATCH(C35,SBS!$A$1:$A$530,0)),"-")</f>
        <v>-</v>
      </c>
      <c r="F35" s="224"/>
      <c r="G35" s="226"/>
      <c r="H35" s="227"/>
      <c r="I35" s="227"/>
      <c r="J35" s="229"/>
      <c r="K35" s="230"/>
      <c r="L35" s="227"/>
      <c r="M35" s="227"/>
      <c r="N35" s="225"/>
      <c r="O35" s="225"/>
      <c r="P35" s="225"/>
      <c r="Q35" s="225"/>
      <c r="R35" s="225"/>
      <c r="S35" s="225"/>
      <c r="T35" s="308"/>
      <c r="U35" s="308"/>
      <c r="V35" s="309"/>
      <c r="W35" s="308"/>
      <c r="X35" s="237"/>
      <c r="Y35" s="308"/>
      <c r="Z35" s="238"/>
      <c r="AA35" s="234"/>
      <c r="AB35" s="237"/>
      <c r="AC35" s="225"/>
      <c r="AD35" s="237"/>
      <c r="AE35" s="225"/>
      <c r="AF35" s="237"/>
      <c r="AG35" s="312"/>
      <c r="AH35" s="236"/>
      <c r="AI35" s="226"/>
      <c r="AJ35" s="227"/>
      <c r="AK35" s="225"/>
      <c r="AL35" s="225"/>
      <c r="AM35" s="225"/>
      <c r="AN35" s="225"/>
      <c r="AO35" s="237"/>
      <c r="AP35" s="238"/>
      <c r="AQ35" s="239"/>
      <c r="AR35" s="240"/>
      <c r="AS35" s="311"/>
      <c r="AT35" s="255"/>
      <c r="AV35" s="106">
        <f t="shared" si="29"/>
        <v>0</v>
      </c>
      <c r="AW35" s="107">
        <f t="shared" si="30"/>
        <v>0</v>
      </c>
      <c r="AX35" s="108" t="e">
        <f t="shared" ca="1" si="31"/>
        <v>#NAME?</v>
      </c>
      <c r="AY35" s="108" t="e">
        <f t="shared" ca="1" si="32"/>
        <v>#NAME?</v>
      </c>
      <c r="AZ35" s="108" t="e">
        <f t="shared" ca="1" si="33"/>
        <v>#NAME?</v>
      </c>
      <c r="BA35" s="108" t="e">
        <f t="shared" si="34"/>
        <v>#N/A</v>
      </c>
      <c r="BB35" s="108" t="e">
        <f t="array" ref="BB35">IF(($S35=0.1),TRUE,IF(NOT(ISBLANK(INDEX(Categories!E$4:E$32,MATCH($S35,Categories!$D$4:$D$32,0)))),K35=INDEX(Categories!E$4:E$32,MATCH($S35,Categories!$D$4:$D$32,0)),TRUE))</f>
        <v>#N/A</v>
      </c>
      <c r="BC35" s="108" t="e">
        <f t="array" ref="BC35">IF(($S35=0.1),TRUE,IF(NOT(ISBLANK(INDEX(Categories!F$4:F$32,MATCH($S35,Categories!$D$4:$D$32,0)))),L35=INDEX(Categories!F$4:F$32,MATCH($S35,Categories!$D$4:$D$32,0)),TRUE))</f>
        <v>#N/A</v>
      </c>
      <c r="BD35" s="108" t="e">
        <f t="array" ref="BD35">IF(($S35=0.1),TRUE,IF(NOT(ISBLANK(INDEX(Categories!G$4:G$32,MATCH($S35,Categories!$D$4:$D$32,0)))),M35=INDEX(Categories!G$4:G$32,MATCH($S35,Categories!$D$4:$D$32,0)),TRUE))</f>
        <v>#N/A</v>
      </c>
      <c r="BE35" s="108" t="e">
        <f t="array" ref="BE35">IF(($S35=0.1),TRUE,IF(NOT(ISBLANK(INDEX(Categories!H$4:H$32,MATCH($S35,Categories!$D$4:$D$32,0)))),N35=INDEX(Categories!H$4:H$32,MATCH($S35,Categories!$D$4:$D$32,0)),TRUE))</f>
        <v>#N/A</v>
      </c>
      <c r="BF35" s="108" t="e">
        <f t="array" ref="BF35">IF(($S35=0.1),TRUE,IF(NOT(ISBLANK(INDEX(Categories!I$4:I$32,MATCH($S35,Categories!$D$4:$D$32,0)))),O35=INDEX(Categories!I$4:I$32,MATCH($S35,Categories!$D$4:$D$32,0)),TRUE))</f>
        <v>#N/A</v>
      </c>
      <c r="BG35" s="108" t="e">
        <f t="array" ref="BG35">IF(($S35=0.1),TRUE,IF(NOT(ISBLANK(INDEX(Categories!J$4:J$32,MATCH($S35,Categories!$D$4:$D$32,0)))),P35=INDEX(Categories!J$4:J$32,MATCH($S35,Categories!$D$4:$D$32,0)),TRUE))</f>
        <v>#N/A</v>
      </c>
      <c r="BH35" s="108" t="e">
        <f t="array" ref="BH35">IF(($S35=0.1),TRUE,IF(NOT(ISBLANK(INDEX(Categories!K$4:K$32,MATCH($S35,Categories!$D$4:$D$32,0)))),Q35=INDEX(Categories!K$4:K$32,MATCH($S35,Categories!$D$4:$D$32,0)),TRUE))</f>
        <v>#N/A</v>
      </c>
      <c r="BI35" s="108" t="e">
        <f t="array" ref="BI35">IF(($S35=0.1),TRUE,IF(NOT(ISBLANK(INDEX(Categories!L$4:L$32,MATCH($S35,Categories!$D$4:$D$32,0)))),R35=INDEX(Categories!L$4:L$32,MATCH($S35,Categories!$D$4:$D$32,0)),TRUE))</f>
        <v>#N/A</v>
      </c>
      <c r="BJ35" s="108" t="e">
        <f t="shared" ca="1" si="35"/>
        <v>#NAME?</v>
      </c>
      <c r="BK35" s="108" t="e">
        <f t="shared" ca="1" si="36"/>
        <v>#NAME?</v>
      </c>
      <c r="BL35" s="108" t="e">
        <f t="shared" ca="1" si="37"/>
        <v>#NAME?</v>
      </c>
    </row>
    <row r="36" spans="1:64" ht="15.75" customHeight="1">
      <c r="A36" s="62">
        <f t="shared" si="1"/>
        <v>5</v>
      </c>
      <c r="B36" s="63">
        <f t="shared" si="14"/>
        <v>31</v>
      </c>
      <c r="C36" s="75"/>
      <c r="D36" s="313" t="str">
        <f t="array" aca="1" ref="D36" ca="1">IFERROR(INDEX(SBS!$B$1:$B$530,MATCH(C36,SBS!$A$1:$A$530,0)),"-")</f>
        <v>-</v>
      </c>
      <c r="E36" s="64" t="str">
        <f t="array" aca="1" ref="E36" ca="1">IFERROR(INDEX(SBS!$F$1:$F$530,MATCH(C36,SBS!$A$1:$A$530,0)),"-")</f>
        <v>-</v>
      </c>
      <c r="F36" s="313" t="str">
        <f t="array" aca="1" ref="F36" ca="1">IFERROR(INDEX(SBS!$C$1:$C$530,MATCH(C36,SBS!$A$1:$A$530,0)),"-")</f>
        <v>-</v>
      </c>
      <c r="G36" s="314" t="s">
        <v>357</v>
      </c>
      <c r="H36" s="96" t="s">
        <v>358</v>
      </c>
      <c r="I36" s="76" t="s">
        <v>359</v>
      </c>
      <c r="J36" s="78" t="s">
        <v>71</v>
      </c>
      <c r="K36" s="315"/>
      <c r="L36" s="96"/>
      <c r="M36" s="96"/>
      <c r="N36" s="75"/>
      <c r="O36" s="75"/>
      <c r="P36" s="75"/>
      <c r="Q36" s="75"/>
      <c r="R36" s="75"/>
      <c r="S36" s="75"/>
      <c r="T36" s="316"/>
      <c r="U36" s="316"/>
      <c r="V36" s="317"/>
      <c r="W36" s="316"/>
      <c r="X36" s="190"/>
      <c r="Y36" s="316"/>
      <c r="Z36" s="191"/>
      <c r="AA36" s="318"/>
      <c r="AB36" s="190"/>
      <c r="AC36" s="75"/>
      <c r="AD36" s="190"/>
      <c r="AE36" s="75"/>
      <c r="AF36" s="190"/>
      <c r="AG36" s="319" t="s">
        <v>360</v>
      </c>
      <c r="AH36" s="320"/>
      <c r="AI36" s="95"/>
      <c r="AJ36" s="96"/>
      <c r="AK36" s="75"/>
      <c r="AL36" s="75"/>
      <c r="AM36" s="75"/>
      <c r="AN36" s="75"/>
      <c r="AO36" s="190"/>
      <c r="AP36" s="191"/>
      <c r="AQ36" s="321"/>
      <c r="AR36" s="322"/>
      <c r="AS36" s="323"/>
      <c r="AT36" s="324" t="s">
        <v>365</v>
      </c>
      <c r="AU36" s="325"/>
      <c r="AV36" s="106">
        <f t="shared" si="29"/>
        <v>0</v>
      </c>
      <c r="AW36" s="107">
        <f t="shared" si="30"/>
        <v>0</v>
      </c>
      <c r="AX36" s="108" t="e">
        <f t="shared" ca="1" si="31"/>
        <v>#NAME?</v>
      </c>
      <c r="AY36" s="108" t="e">
        <f t="shared" ca="1" si="32"/>
        <v>#NAME?</v>
      </c>
      <c r="AZ36" s="108" t="e">
        <f t="shared" ca="1" si="33"/>
        <v>#NAME?</v>
      </c>
      <c r="BA36" s="108" t="e">
        <f t="shared" si="34"/>
        <v>#N/A</v>
      </c>
      <c r="BB36" s="108" t="e">
        <f t="array" ref="BB36">IF(($S36=0.1),TRUE,IF(NOT(ISBLANK(INDEX(Categories!E$4:E$32,MATCH($S36,Categories!$D$4:$D$32,0)))),K36=INDEX(Categories!E$4:E$32,MATCH($S36,Categories!$D$4:$D$32,0)),TRUE))</f>
        <v>#N/A</v>
      </c>
      <c r="BC36" s="108" t="e">
        <f t="array" ref="BC36">IF(($S36=0.1),TRUE,IF(NOT(ISBLANK(INDEX(Categories!F$4:F$32,MATCH($S36,Categories!$D$4:$D$32,0)))),L36=INDEX(Categories!F$4:F$32,MATCH($S36,Categories!$D$4:$D$32,0)),TRUE))</f>
        <v>#N/A</v>
      </c>
      <c r="BD36" s="108" t="e">
        <f t="array" ref="BD36">IF(($S36=0.1),TRUE,IF(NOT(ISBLANK(INDEX(Categories!G$4:G$32,MATCH($S36,Categories!$D$4:$D$32,0)))),M36=INDEX(Categories!G$4:G$32,MATCH($S36,Categories!$D$4:$D$32,0)),TRUE))</f>
        <v>#N/A</v>
      </c>
      <c r="BE36" s="108" t="e">
        <f t="array" ref="BE36">IF(($S36=0.1),TRUE,IF(NOT(ISBLANK(INDEX(Categories!H$4:H$32,MATCH($S36,Categories!$D$4:$D$32,0)))),N36=INDEX(Categories!H$4:H$32,MATCH($S36,Categories!$D$4:$D$32,0)),TRUE))</f>
        <v>#N/A</v>
      </c>
      <c r="BF36" s="108" t="e">
        <f t="array" ref="BF36">IF(($S36=0.1),TRUE,IF(NOT(ISBLANK(INDEX(Categories!I$4:I$32,MATCH($S36,Categories!$D$4:$D$32,0)))),O36=INDEX(Categories!I$4:I$32,MATCH($S36,Categories!$D$4:$D$32,0)),TRUE))</f>
        <v>#N/A</v>
      </c>
      <c r="BG36" s="108" t="e">
        <f t="array" ref="BG36">IF(($S36=0.1),TRUE,IF(NOT(ISBLANK(INDEX(Categories!J$4:J$32,MATCH($S36,Categories!$D$4:$D$32,0)))),P36=INDEX(Categories!J$4:J$32,MATCH($S36,Categories!$D$4:$D$32,0)),TRUE))</f>
        <v>#N/A</v>
      </c>
      <c r="BH36" s="108" t="e">
        <f t="array" ref="BH36">IF(($S36=0.1),TRUE,IF(NOT(ISBLANK(INDEX(Categories!K$4:K$32,MATCH($S36,Categories!$D$4:$D$32,0)))),Q36=INDEX(Categories!K$4:K$32,MATCH($S36,Categories!$D$4:$D$32,0)),TRUE))</f>
        <v>#N/A</v>
      </c>
      <c r="BI36" s="108" t="e">
        <f t="array" ref="BI36">IF(($S36=0.1),TRUE,IF(NOT(ISBLANK(INDEX(Categories!L$4:L$32,MATCH($S36,Categories!$D$4:$D$32,0)))),R36=INDEX(Categories!L$4:L$32,MATCH($S36,Categories!$D$4:$D$32,0)),TRUE))</f>
        <v>#N/A</v>
      </c>
      <c r="BJ36" s="108" t="e">
        <f t="shared" ca="1" si="35"/>
        <v>#NAME?</v>
      </c>
      <c r="BK36" s="108" t="e">
        <f t="shared" ca="1" si="36"/>
        <v>#NAME?</v>
      </c>
      <c r="BL36" s="108" t="e">
        <f t="shared" ca="1" si="37"/>
        <v>#NAME?</v>
      </c>
    </row>
    <row r="37" spans="1:64" ht="15.75" customHeight="1">
      <c r="A37" s="62">
        <f t="shared" si="1"/>
        <v>5</v>
      </c>
      <c r="B37" s="63">
        <f t="shared" si="14"/>
        <v>32</v>
      </c>
      <c r="C37" s="61"/>
      <c r="D37" s="64" t="str">
        <f t="array" aca="1" ref="D37" ca="1">IFERROR(INDEX(SBS!$B$1:$B$530,MATCH(C37,SBS!$A$1:$A$530,0)),"-")</f>
        <v>-</v>
      </c>
      <c r="E37" s="64" t="str">
        <f t="array" aca="1" ref="E37" ca="1">IFERROR(INDEX(SBS!$F$1:$F$530,MATCH(C37,SBS!$A$1:$A$530,0)),"-")</f>
        <v>-</v>
      </c>
      <c r="F37" s="64" t="str">
        <f t="array" aca="1" ref="F37" ca="1">IFERROR(INDEX(SBS!$C$1:$C$530,MATCH(C37,SBS!$A$1:$A$530,0)),"-")</f>
        <v>-</v>
      </c>
      <c r="G37" s="263" t="s">
        <v>366</v>
      </c>
      <c r="H37" s="68" t="s">
        <v>367</v>
      </c>
      <c r="I37" s="68" t="s">
        <v>368</v>
      </c>
      <c r="J37" s="70" t="s">
        <v>71</v>
      </c>
      <c r="K37" s="72"/>
      <c r="L37" s="68"/>
      <c r="M37" s="68"/>
      <c r="N37" s="61"/>
      <c r="O37" s="61"/>
      <c r="P37" s="61"/>
      <c r="Q37" s="61"/>
      <c r="R37" s="61"/>
      <c r="S37" s="61">
        <v>0.1</v>
      </c>
      <c r="T37" s="196" t="str">
        <f t="array" ref="T37">IFERROR(INDEX('Severity, Risk, and Probability'!$A$4:$A$8,MATCH(K37,'Severity, Risk, and Probability'!$B$4:$B$8,0)),"")</f>
        <v/>
      </c>
      <c r="U37" s="196" t="str">
        <f t="array" ref="U37">IFERROR(INDEX('Severity, Risk, and Probability'!$A$4:$A$8,MATCH(L37,'Severity, Risk, and Probability'!$B$4:$B$8,0)),"")</f>
        <v/>
      </c>
      <c r="V37" s="222" t="s">
        <v>2662</v>
      </c>
      <c r="W37" s="196" t="str">
        <f t="array" ref="W37">IFERROR(MAX(INDEX('Severity, Risk, and Probability'!$A$13:$A$17,MATCH(M37,'Severity, Risk, and Probability'!$B$13:$B$17,0)),INDEX('Severity, Risk, and Probability'!$A$13:$A$17,MATCH(N37,'Severity, Risk, and Probability'!$C$13:$C$17,0)),INDEX('Severity, Risk, and Probability'!$A$13:$A$17,MATCH(O37,'Severity, Risk, and Probability'!$D$13:$D$17,0)),INDEX('Severity, Risk, and Probability'!$A$13:$A$17,MATCH(P37,'Severity, Risk, and Probability'!$E$13:$E$17,0)),INDEX('Severity, Risk, and Probability'!$A$13:$A$17,MATCH(Q37,'Severity, Risk, and Probability'!$F$13:$F$17,0))),"")</f>
        <v/>
      </c>
      <c r="X37" s="88" t="str">
        <f t="array" ref="X37">IFERROR(INDEX('Severity, Risk, and Probability'!$A$20:$A$24,MATCH(R37,'Severity, Risk, and Probability'!$B$20:$B$24,0)),"")</f>
        <v/>
      </c>
      <c r="Y37" s="196" t="e">
        <f t="shared" ref="Y37:Y127" si="41">T37*W37</f>
        <v>#VALUE!</v>
      </c>
      <c r="Z37" s="98" t="e">
        <f t="shared" ref="Z37:Z127" si="42">T37*W37*X37</f>
        <v>#VALUE!</v>
      </c>
      <c r="AA37" s="86"/>
      <c r="AB37" s="88" t="str">
        <f t="array" aca="1" ref="AB37" ca="1">IFERROR(INDEX(SBS!$B$1:$B$530,MATCH(AA37,SBS!$A$1:$A$530,0)),"None")</f>
        <v>None</v>
      </c>
      <c r="AC37" s="61"/>
      <c r="AD37" s="88" t="str">
        <f t="array" aca="1" ref="AD37" ca="1">IFERROR(INDEX(SBS!$B$1:$B$530,MATCH(AC37,SBS!$A$1:$A$530,0)),"None")</f>
        <v>None</v>
      </c>
      <c r="AE37" s="61"/>
      <c r="AF37" s="88" t="str">
        <f t="array" aca="1" ref="AF37" ca="1">IFERROR(INDEX(SBS!$B$1:$B$530,MATCH(AE37,SBS!$A$1:$A$530,0)),"None")</f>
        <v>None</v>
      </c>
      <c r="AG37" s="249" t="s">
        <v>369</v>
      </c>
      <c r="AH37" s="92"/>
      <c r="AI37" s="66"/>
      <c r="AJ37" s="68"/>
      <c r="AK37" s="61"/>
      <c r="AL37" s="61"/>
      <c r="AM37" s="61"/>
      <c r="AN37" s="61"/>
      <c r="AO37" s="88" t="str">
        <f t="array" ref="AO37">IFERROR(MAX(INDEX('Severity, Risk, and Probability'!$A$13:$A$17,MATCH(AJ37,'Severity, Risk, and Probability'!$B$13:$B$17,0)),INDEX('Severity, Risk, and Probability'!$A$13:$A$17,MATCH(AK37,'Severity, Risk, and Probability'!$C$13:$C$17,0)),INDEX('Severity, Risk, and Probability'!$A$13:$A$17,MATCH(AM37,'Severity, Risk, and Probability'!$E$13:$E$17,0)),INDEX('Severity, Risk, and Probability'!$A$13:$A$17,MATCH(AN37,'Severity, Risk, and Probability'!$F$13:$F$17,0))),"")</f>
        <v/>
      </c>
      <c r="AP37" s="98" t="e">
        <f t="shared" ref="AP37:AP127" si="43">AO37*U37</f>
        <v>#VALUE!</v>
      </c>
      <c r="AQ37" s="109"/>
      <c r="AR37" s="102" t="s">
        <v>84</v>
      </c>
      <c r="AS37" s="103"/>
      <c r="AT37" s="116" t="s">
        <v>372</v>
      </c>
      <c r="AV37" s="106">
        <f t="shared" si="29"/>
        <v>0</v>
      </c>
      <c r="AW37" s="107">
        <f t="shared" si="30"/>
        <v>0</v>
      </c>
      <c r="AX37" s="108" t="e">
        <f t="shared" ca="1" si="31"/>
        <v>#NAME?</v>
      </c>
      <c r="AY37" s="108" t="e">
        <f t="shared" ca="1" si="32"/>
        <v>#NAME?</v>
      </c>
      <c r="AZ37" s="108" t="e">
        <f t="shared" ca="1" si="33"/>
        <v>#NAME?</v>
      </c>
      <c r="BA37" s="108" t="b">
        <f t="shared" si="34"/>
        <v>1</v>
      </c>
      <c r="BB37" s="108" t="b">
        <f t="array" ref="BB37">IF(($S37=0.1),TRUE,IF(NOT(ISBLANK(INDEX(Categories!E$4:E$32,MATCH($S37,Categories!$D$4:$D$32,0)))),K37=INDEX(Categories!E$4:E$32,MATCH($S37,Categories!$D$4:$D$32,0)),TRUE))</f>
        <v>1</v>
      </c>
      <c r="BC37" s="108" t="b">
        <f t="array" ref="BC37">IF(($S37=0.1),TRUE,IF(NOT(ISBLANK(INDEX(Categories!F$4:F$32,MATCH($S37,Categories!$D$4:$D$32,0)))),L37=INDEX(Categories!F$4:F$32,MATCH($S37,Categories!$D$4:$D$32,0)),TRUE))</f>
        <v>1</v>
      </c>
      <c r="BD37" s="108" t="b">
        <f t="array" ref="BD37">IF(($S37=0.1),TRUE,IF(NOT(ISBLANK(INDEX(Categories!G$4:G$32,MATCH($S37,Categories!$D$4:$D$32,0)))),M37=INDEX(Categories!G$4:G$32,MATCH($S37,Categories!$D$4:$D$32,0)),TRUE))</f>
        <v>1</v>
      </c>
      <c r="BE37" s="108" t="b">
        <f t="array" ref="BE37">IF(($S37=0.1),TRUE,IF(NOT(ISBLANK(INDEX(Categories!H$4:H$32,MATCH($S37,Categories!$D$4:$D$32,0)))),N37=INDEX(Categories!H$4:H$32,MATCH($S37,Categories!$D$4:$D$32,0)),TRUE))</f>
        <v>1</v>
      </c>
      <c r="BF37" s="108" t="b">
        <f t="array" ref="BF37">IF(($S37=0.1),TRUE,IF(NOT(ISBLANK(INDEX(Categories!I$4:I$32,MATCH($S37,Categories!$D$4:$D$32,0)))),O37=INDEX(Categories!I$4:I$32,MATCH($S37,Categories!$D$4:$D$32,0)),TRUE))</f>
        <v>1</v>
      </c>
      <c r="BG37" s="108" t="b">
        <f t="array" ref="BG37">IF(($S37=0.1),TRUE,IF(NOT(ISBLANK(INDEX(Categories!J$4:J$32,MATCH($S37,Categories!$D$4:$D$32,0)))),P37=INDEX(Categories!J$4:J$32,MATCH($S37,Categories!$D$4:$D$32,0)),TRUE))</f>
        <v>1</v>
      </c>
      <c r="BH37" s="108" t="b">
        <f t="array" ref="BH37">IF(($S37=0.1),TRUE,IF(NOT(ISBLANK(INDEX(Categories!K$4:K$32,MATCH($S37,Categories!$D$4:$D$32,0)))),Q37=INDEX(Categories!K$4:K$32,MATCH($S37,Categories!$D$4:$D$32,0)),TRUE))</f>
        <v>1</v>
      </c>
      <c r="BI37" s="108" t="b">
        <f t="array" ref="BI37">IF(($S37=0.1),TRUE,IF(NOT(ISBLANK(INDEX(Categories!L$4:L$32,MATCH($S37,Categories!$D$4:$D$32,0)))),R37=INDEX(Categories!L$4:L$32,MATCH($S37,Categories!$D$4:$D$32,0)),TRUE))</f>
        <v>1</v>
      </c>
      <c r="BJ37" s="108" t="e">
        <f t="shared" ca="1" si="35"/>
        <v>#NAME?</v>
      </c>
      <c r="BK37" s="108" t="e">
        <f t="shared" ca="1" si="36"/>
        <v>#NAME?</v>
      </c>
      <c r="BL37" s="108" t="e">
        <f t="shared" ca="1" si="37"/>
        <v>#NAME?</v>
      </c>
    </row>
    <row r="38" spans="1:64" ht="15.75" customHeight="1">
      <c r="A38" s="62">
        <f t="shared" si="1"/>
        <v>5</v>
      </c>
      <c r="B38" s="63">
        <f t="shared" si="14"/>
        <v>33</v>
      </c>
      <c r="C38" s="61"/>
      <c r="D38" s="64" t="str">
        <f t="array" aca="1" ref="D38" ca="1">IFERROR(INDEX(SBS!$B$1:$B$530,MATCH(C38,SBS!$A$1:$A$530,0)),"-")</f>
        <v>-</v>
      </c>
      <c r="E38" s="64" t="str">
        <f t="array" aca="1" ref="E38" ca="1">IFERROR(INDEX(SBS!$F$1:$F$530,MATCH(C38,SBS!$A$1:$A$530,0)),"-")</f>
        <v>-</v>
      </c>
      <c r="F38" s="64" t="str">
        <f t="array" aca="1" ref="F38" ca="1">IFERROR(INDEX(SBS!$C$1:$C$530,MATCH(C38,SBS!$A$1:$A$530,0)),"-")</f>
        <v>-</v>
      </c>
      <c r="G38" s="263" t="s">
        <v>376</v>
      </c>
      <c r="H38" s="68" t="s">
        <v>377</v>
      </c>
      <c r="I38" s="134" t="s">
        <v>378</v>
      </c>
      <c r="J38" s="70" t="s">
        <v>71</v>
      </c>
      <c r="K38" s="72"/>
      <c r="L38" s="68"/>
      <c r="M38" s="68"/>
      <c r="N38" s="61"/>
      <c r="O38" s="61"/>
      <c r="P38" s="61"/>
      <c r="Q38" s="61"/>
      <c r="R38" s="61"/>
      <c r="S38" s="61">
        <v>0.1</v>
      </c>
      <c r="T38" s="196" t="str">
        <f t="array" ref="T38">IFERROR(INDEX('Severity, Risk, and Probability'!$A$4:$A$8,MATCH(K38,'Severity, Risk, and Probability'!$B$4:$B$8,0)),"")</f>
        <v/>
      </c>
      <c r="U38" s="196" t="str">
        <f t="array" ref="U38">IFERROR(INDEX('Severity, Risk, and Probability'!$A$4:$A$8,MATCH(L38,'Severity, Risk, and Probability'!$B$4:$B$8,0)),"")</f>
        <v/>
      </c>
      <c r="V38" s="222" t="s">
        <v>2662</v>
      </c>
      <c r="W38" s="196" t="str">
        <f t="array" ref="W38">IFERROR(MAX(INDEX('Severity, Risk, and Probability'!$A$13:$A$17,MATCH(M38,'Severity, Risk, and Probability'!$B$13:$B$17,0)),INDEX('Severity, Risk, and Probability'!$A$13:$A$17,MATCH(N38,'Severity, Risk, and Probability'!$C$13:$C$17,0)),INDEX('Severity, Risk, and Probability'!$A$13:$A$17,MATCH(O38,'Severity, Risk, and Probability'!$D$13:$D$17,0)),INDEX('Severity, Risk, and Probability'!$A$13:$A$17,MATCH(P38,'Severity, Risk, and Probability'!$E$13:$E$17,0)),INDEX('Severity, Risk, and Probability'!$A$13:$A$17,MATCH(Q38,'Severity, Risk, and Probability'!$F$13:$F$17,0))),"")</f>
        <v/>
      </c>
      <c r="X38" s="88" t="str">
        <f t="array" ref="X38">IFERROR(INDEX('Severity, Risk, and Probability'!$A$20:$A$24,MATCH(R38,'Severity, Risk, and Probability'!$B$20:$B$24,0)),"")</f>
        <v/>
      </c>
      <c r="Y38" s="196" t="e">
        <f t="shared" si="41"/>
        <v>#VALUE!</v>
      </c>
      <c r="Z38" s="98" t="e">
        <f t="shared" si="42"/>
        <v>#VALUE!</v>
      </c>
      <c r="AA38" s="86"/>
      <c r="AB38" s="88" t="str">
        <f t="array" aca="1" ref="AB38" ca="1">IFERROR(INDEX(SBS!$B$1:$B$530,MATCH(AA38,SBS!$A$1:$A$530,0)),"None")</f>
        <v>None</v>
      </c>
      <c r="AC38" s="61"/>
      <c r="AD38" s="88" t="str">
        <f t="array" aca="1" ref="AD38" ca="1">IFERROR(INDEX(SBS!$B$1:$B$530,MATCH(AC38,SBS!$A$1:$A$530,0)),"None")</f>
        <v>None</v>
      </c>
      <c r="AE38" s="61"/>
      <c r="AF38" s="88" t="str">
        <f t="array" aca="1" ref="AF38" ca="1">IFERROR(INDEX(SBS!$B$1:$B$530,MATCH(AE38,SBS!$A$1:$A$530,0)),"None")</f>
        <v>None</v>
      </c>
      <c r="AG38" s="68" t="s">
        <v>380</v>
      </c>
      <c r="AH38" s="92"/>
      <c r="AI38" s="66"/>
      <c r="AJ38" s="68"/>
      <c r="AK38" s="61"/>
      <c r="AL38" s="61"/>
      <c r="AM38" s="61"/>
      <c r="AN38" s="61"/>
      <c r="AO38" s="88" t="str">
        <f t="array" ref="AO38">IFERROR(MAX(INDEX('Severity, Risk, and Probability'!$A$13:$A$17,MATCH(AJ38,'Severity, Risk, and Probability'!$B$13:$B$17,0)),INDEX('Severity, Risk, and Probability'!$A$13:$A$17,MATCH(AK38,'Severity, Risk, and Probability'!$C$13:$C$17,0)),INDEX('Severity, Risk, and Probability'!$A$13:$A$17,MATCH(AM38,'Severity, Risk, and Probability'!$E$13:$E$17,0)),INDEX('Severity, Risk, and Probability'!$A$13:$A$17,MATCH(AN38,'Severity, Risk, and Probability'!$F$13:$F$17,0))),"")</f>
        <v/>
      </c>
      <c r="AP38" s="98" t="e">
        <f t="shared" si="43"/>
        <v>#VALUE!</v>
      </c>
      <c r="AQ38" s="109"/>
      <c r="AR38" s="102" t="s">
        <v>84</v>
      </c>
      <c r="AS38" s="103"/>
      <c r="AT38" s="116" t="s">
        <v>381</v>
      </c>
      <c r="AV38" s="106">
        <f t="shared" si="29"/>
        <v>0</v>
      </c>
      <c r="AW38" s="107">
        <f t="shared" si="30"/>
        <v>0</v>
      </c>
      <c r="AX38" s="108" t="e">
        <f t="shared" ca="1" si="31"/>
        <v>#NAME?</v>
      </c>
      <c r="AY38" s="108" t="e">
        <f t="shared" ca="1" si="32"/>
        <v>#NAME?</v>
      </c>
      <c r="AZ38" s="108" t="e">
        <f t="shared" ca="1" si="33"/>
        <v>#NAME?</v>
      </c>
      <c r="BA38" s="108" t="b">
        <f t="shared" si="34"/>
        <v>1</v>
      </c>
      <c r="BB38" s="108" t="b">
        <f t="array" ref="BB38">IF(($S38=0.1),TRUE,IF(NOT(ISBLANK(INDEX(Categories!E$4:E$32,MATCH($S38,Categories!$D$4:$D$32,0)))),K38=INDEX(Categories!E$4:E$32,MATCH($S38,Categories!$D$4:$D$32,0)),TRUE))</f>
        <v>1</v>
      </c>
      <c r="BC38" s="108" t="b">
        <f t="array" ref="BC38">IF(($S38=0.1),TRUE,IF(NOT(ISBLANK(INDEX(Categories!F$4:F$32,MATCH($S38,Categories!$D$4:$D$32,0)))),L38=INDEX(Categories!F$4:F$32,MATCH($S38,Categories!$D$4:$D$32,0)),TRUE))</f>
        <v>1</v>
      </c>
      <c r="BD38" s="108" t="b">
        <f t="array" ref="BD38">IF(($S38=0.1),TRUE,IF(NOT(ISBLANK(INDEX(Categories!G$4:G$32,MATCH($S38,Categories!$D$4:$D$32,0)))),M38=INDEX(Categories!G$4:G$32,MATCH($S38,Categories!$D$4:$D$32,0)),TRUE))</f>
        <v>1</v>
      </c>
      <c r="BE38" s="108" t="b">
        <f t="array" ref="BE38">IF(($S38=0.1),TRUE,IF(NOT(ISBLANK(INDEX(Categories!H$4:H$32,MATCH($S38,Categories!$D$4:$D$32,0)))),N38=INDEX(Categories!H$4:H$32,MATCH($S38,Categories!$D$4:$D$32,0)),TRUE))</f>
        <v>1</v>
      </c>
      <c r="BF38" s="108" t="b">
        <f t="array" ref="BF38">IF(($S38=0.1),TRUE,IF(NOT(ISBLANK(INDEX(Categories!I$4:I$32,MATCH($S38,Categories!$D$4:$D$32,0)))),O38=INDEX(Categories!I$4:I$32,MATCH($S38,Categories!$D$4:$D$32,0)),TRUE))</f>
        <v>1</v>
      </c>
      <c r="BG38" s="108" t="b">
        <f t="array" ref="BG38">IF(($S38=0.1),TRUE,IF(NOT(ISBLANK(INDEX(Categories!J$4:J$32,MATCH($S38,Categories!$D$4:$D$32,0)))),P38=INDEX(Categories!J$4:J$32,MATCH($S38,Categories!$D$4:$D$32,0)),TRUE))</f>
        <v>1</v>
      </c>
      <c r="BH38" s="108" t="b">
        <f t="array" ref="BH38">IF(($S38=0.1),TRUE,IF(NOT(ISBLANK(INDEX(Categories!K$4:K$32,MATCH($S38,Categories!$D$4:$D$32,0)))),Q38=INDEX(Categories!K$4:K$32,MATCH($S38,Categories!$D$4:$D$32,0)),TRUE))</f>
        <v>1</v>
      </c>
      <c r="BI38" s="108" t="b">
        <f t="array" ref="BI38">IF(($S38=0.1),TRUE,IF(NOT(ISBLANK(INDEX(Categories!L$4:L$32,MATCH($S38,Categories!$D$4:$D$32,0)))),R38=INDEX(Categories!L$4:L$32,MATCH($S38,Categories!$D$4:$D$32,0)),TRUE))</f>
        <v>1</v>
      </c>
      <c r="BJ38" s="108" t="e">
        <f t="shared" ca="1" si="35"/>
        <v>#NAME?</v>
      </c>
      <c r="BK38" s="108" t="e">
        <f t="shared" ca="1" si="36"/>
        <v>#NAME?</v>
      </c>
      <c r="BL38" s="108" t="e">
        <f t="shared" ca="1" si="37"/>
        <v>#NAME?</v>
      </c>
    </row>
    <row r="39" spans="1:64" ht="15.75" customHeight="1">
      <c r="A39" s="62">
        <f t="shared" si="1"/>
        <v>5</v>
      </c>
      <c r="B39" s="63">
        <f t="shared" si="14"/>
        <v>34</v>
      </c>
      <c r="C39" s="61"/>
      <c r="D39" s="64" t="str">
        <f t="array" aca="1" ref="D39" ca="1">IFERROR(INDEX(SBS!$B$1:$B$530,MATCH(C39,SBS!$A$1:$A$530,0)),"-")</f>
        <v>-</v>
      </c>
      <c r="E39" s="64" t="str">
        <f t="array" aca="1" ref="E39" ca="1">IFERROR(INDEX(SBS!$F$1:$F$530,MATCH(C39,SBS!$A$1:$A$530,0)),"-")</f>
        <v>-</v>
      </c>
      <c r="F39" s="64" t="str">
        <f t="array" aca="1" ref="F39" ca="1">IFERROR(INDEX(SBS!$C$1:$C$530,MATCH(C39,SBS!$A$1:$A$530,0)),"-")</f>
        <v>-</v>
      </c>
      <c r="G39" s="263" t="s">
        <v>385</v>
      </c>
      <c r="H39" s="68" t="s">
        <v>377</v>
      </c>
      <c r="I39" s="134" t="s">
        <v>386</v>
      </c>
      <c r="J39" s="70" t="s">
        <v>71</v>
      </c>
      <c r="K39" s="72"/>
      <c r="L39" s="68"/>
      <c r="M39" s="68"/>
      <c r="N39" s="61"/>
      <c r="O39" s="61"/>
      <c r="P39" s="61"/>
      <c r="Q39" s="61"/>
      <c r="R39" s="61"/>
      <c r="S39" s="61">
        <v>0.1</v>
      </c>
      <c r="T39" s="196" t="str">
        <f t="array" ref="T39">IFERROR(INDEX('Severity, Risk, and Probability'!$A$4:$A$8,MATCH(K39,'Severity, Risk, and Probability'!$B$4:$B$8,0)),"")</f>
        <v/>
      </c>
      <c r="U39" s="196" t="str">
        <f t="array" ref="U39">IFERROR(INDEX('Severity, Risk, and Probability'!$A$4:$A$8,MATCH(L39,'Severity, Risk, and Probability'!$B$4:$B$8,0)),"")</f>
        <v/>
      </c>
      <c r="V39" s="222" t="s">
        <v>2662</v>
      </c>
      <c r="W39" s="196" t="str">
        <f t="array" ref="W39">IFERROR(MAX(INDEX('Severity, Risk, and Probability'!$A$13:$A$17,MATCH(M39,'Severity, Risk, and Probability'!$B$13:$B$17,0)),INDEX('Severity, Risk, and Probability'!$A$13:$A$17,MATCH(N39,'Severity, Risk, and Probability'!$C$13:$C$17,0)),INDEX('Severity, Risk, and Probability'!$A$13:$A$17,MATCH(O39,'Severity, Risk, and Probability'!$D$13:$D$17,0)),INDEX('Severity, Risk, and Probability'!$A$13:$A$17,MATCH(P39,'Severity, Risk, and Probability'!$E$13:$E$17,0)),INDEX('Severity, Risk, and Probability'!$A$13:$A$17,MATCH(Q39,'Severity, Risk, and Probability'!$F$13:$F$17,0))),"")</f>
        <v/>
      </c>
      <c r="X39" s="88" t="str">
        <f t="array" ref="X39">IFERROR(INDEX('Severity, Risk, and Probability'!$A$20:$A$24,MATCH(R39,'Severity, Risk, and Probability'!$B$20:$B$24,0)),"")</f>
        <v/>
      </c>
      <c r="Y39" s="196" t="e">
        <f t="shared" si="41"/>
        <v>#VALUE!</v>
      </c>
      <c r="Z39" s="98" t="e">
        <f t="shared" si="42"/>
        <v>#VALUE!</v>
      </c>
      <c r="AA39" s="86"/>
      <c r="AB39" s="88" t="str">
        <f t="array" aca="1" ref="AB39" ca="1">IFERROR(INDEX(SBS!$B$1:$B$530,MATCH(AA39,SBS!$A$1:$A$530,0)),"None")</f>
        <v>None</v>
      </c>
      <c r="AC39" s="61"/>
      <c r="AD39" s="88" t="str">
        <f t="array" aca="1" ref="AD39" ca="1">IFERROR(INDEX(SBS!$B$1:$B$530,MATCH(AC39,SBS!$A$1:$A$530,0)),"None")</f>
        <v>None</v>
      </c>
      <c r="AE39" s="61"/>
      <c r="AF39" s="88" t="str">
        <f t="array" aca="1" ref="AF39" ca="1">IFERROR(INDEX(SBS!$B$1:$B$530,MATCH(AE39,SBS!$A$1:$A$530,0)),"None")</f>
        <v>None</v>
      </c>
      <c r="AG39" s="249" t="s">
        <v>380</v>
      </c>
      <c r="AH39" s="92"/>
      <c r="AI39" s="66"/>
      <c r="AJ39" s="68"/>
      <c r="AK39" s="61"/>
      <c r="AL39" s="61"/>
      <c r="AM39" s="61"/>
      <c r="AN39" s="61"/>
      <c r="AO39" s="88" t="str">
        <f t="array" ref="AO39">IFERROR(MAX(INDEX('Severity, Risk, and Probability'!$A$13:$A$17,MATCH(AJ39,'Severity, Risk, and Probability'!$B$13:$B$17,0)),INDEX('Severity, Risk, and Probability'!$A$13:$A$17,MATCH(AK39,'Severity, Risk, and Probability'!$C$13:$C$17,0)),INDEX('Severity, Risk, and Probability'!$A$13:$A$17,MATCH(AM39,'Severity, Risk, and Probability'!$E$13:$E$17,0)),INDEX('Severity, Risk, and Probability'!$A$13:$A$17,MATCH(AN39,'Severity, Risk, and Probability'!$F$13:$F$17,0))),"")</f>
        <v/>
      </c>
      <c r="AP39" s="98" t="e">
        <f t="shared" si="43"/>
        <v>#VALUE!</v>
      </c>
      <c r="AQ39" s="109"/>
      <c r="AR39" s="102" t="s">
        <v>84</v>
      </c>
      <c r="AS39" s="103"/>
      <c r="AT39" s="116" t="s">
        <v>387</v>
      </c>
      <c r="AV39" s="106">
        <f t="shared" si="29"/>
        <v>0</v>
      </c>
      <c r="AW39" s="107">
        <f t="shared" si="30"/>
        <v>0</v>
      </c>
      <c r="AX39" s="108" t="e">
        <f t="shared" ca="1" si="31"/>
        <v>#NAME?</v>
      </c>
      <c r="AY39" s="108" t="e">
        <f t="shared" ca="1" si="32"/>
        <v>#NAME?</v>
      </c>
      <c r="AZ39" s="108" t="e">
        <f t="shared" ca="1" si="33"/>
        <v>#NAME?</v>
      </c>
      <c r="BA39" s="108" t="b">
        <f t="shared" si="34"/>
        <v>1</v>
      </c>
      <c r="BB39" s="108" t="b">
        <f t="array" ref="BB39">IF(($S39=0.1),TRUE,IF(NOT(ISBLANK(INDEX(Categories!E$4:E$32,MATCH($S39,Categories!$D$4:$D$32,0)))),K39=INDEX(Categories!E$4:E$32,MATCH($S39,Categories!$D$4:$D$32,0)),TRUE))</f>
        <v>1</v>
      </c>
      <c r="BC39" s="108" t="b">
        <f t="array" ref="BC39">IF(($S39=0.1),TRUE,IF(NOT(ISBLANK(INDEX(Categories!F$4:F$32,MATCH($S39,Categories!$D$4:$D$32,0)))),L39=INDEX(Categories!F$4:F$32,MATCH($S39,Categories!$D$4:$D$32,0)),TRUE))</f>
        <v>1</v>
      </c>
      <c r="BD39" s="108" t="b">
        <f t="array" ref="BD39">IF(($S39=0.1),TRUE,IF(NOT(ISBLANK(INDEX(Categories!G$4:G$32,MATCH($S39,Categories!$D$4:$D$32,0)))),M39=INDEX(Categories!G$4:G$32,MATCH($S39,Categories!$D$4:$D$32,0)),TRUE))</f>
        <v>1</v>
      </c>
      <c r="BE39" s="108" t="b">
        <f t="array" ref="BE39">IF(($S39=0.1),TRUE,IF(NOT(ISBLANK(INDEX(Categories!H$4:H$32,MATCH($S39,Categories!$D$4:$D$32,0)))),N39=INDEX(Categories!H$4:H$32,MATCH($S39,Categories!$D$4:$D$32,0)),TRUE))</f>
        <v>1</v>
      </c>
      <c r="BF39" s="108" t="b">
        <f t="array" ref="BF39">IF(($S39=0.1),TRUE,IF(NOT(ISBLANK(INDEX(Categories!I$4:I$32,MATCH($S39,Categories!$D$4:$D$32,0)))),O39=INDEX(Categories!I$4:I$32,MATCH($S39,Categories!$D$4:$D$32,0)),TRUE))</f>
        <v>1</v>
      </c>
      <c r="BG39" s="108" t="b">
        <f t="array" ref="BG39">IF(($S39=0.1),TRUE,IF(NOT(ISBLANK(INDEX(Categories!J$4:J$32,MATCH($S39,Categories!$D$4:$D$32,0)))),P39=INDEX(Categories!J$4:J$32,MATCH($S39,Categories!$D$4:$D$32,0)),TRUE))</f>
        <v>1</v>
      </c>
      <c r="BH39" s="108" t="b">
        <f t="array" ref="BH39">IF(($S39=0.1),TRUE,IF(NOT(ISBLANK(INDEX(Categories!K$4:K$32,MATCH($S39,Categories!$D$4:$D$32,0)))),Q39=INDEX(Categories!K$4:K$32,MATCH($S39,Categories!$D$4:$D$32,0)),TRUE))</f>
        <v>1</v>
      </c>
      <c r="BI39" s="108" t="b">
        <f t="array" ref="BI39">IF(($S39=0.1),TRUE,IF(NOT(ISBLANK(INDEX(Categories!L$4:L$32,MATCH($S39,Categories!$D$4:$D$32,0)))),R39=INDEX(Categories!L$4:L$32,MATCH($S39,Categories!$D$4:$D$32,0)),TRUE))</f>
        <v>1</v>
      </c>
      <c r="BJ39" s="108" t="e">
        <f t="shared" ca="1" si="35"/>
        <v>#NAME?</v>
      </c>
      <c r="BK39" s="108" t="e">
        <f t="shared" ca="1" si="36"/>
        <v>#NAME?</v>
      </c>
      <c r="BL39" s="108" t="e">
        <f t="shared" ca="1" si="37"/>
        <v>#NAME?</v>
      </c>
    </row>
    <row r="40" spans="1:64" ht="15.75" customHeight="1">
      <c r="A40" s="62">
        <f t="shared" si="1"/>
        <v>5</v>
      </c>
      <c r="B40" s="63">
        <f t="shared" si="14"/>
        <v>35</v>
      </c>
      <c r="C40" s="61"/>
      <c r="D40" s="64" t="str">
        <f t="array" aca="1" ref="D40" ca="1">IFERROR(INDEX(SBS!$B$1:$B$530,MATCH(C40,SBS!$A$1:$A$530,0)),"-")</f>
        <v>-</v>
      </c>
      <c r="E40" s="64" t="str">
        <f t="array" aca="1" ref="E40" ca="1">IFERROR(INDEX(SBS!$F$1:$F$530,MATCH(C40,SBS!$A$1:$A$530,0)),"-")</f>
        <v>-</v>
      </c>
      <c r="F40" s="64" t="str">
        <f t="array" aca="1" ref="F40" ca="1">IFERROR(INDEX(SBS!$C$1:$C$530,MATCH(C40,SBS!$A$1:$A$530,0)),"-")</f>
        <v>-</v>
      </c>
      <c r="G40" s="66"/>
      <c r="H40" s="68"/>
      <c r="I40" s="68"/>
      <c r="J40" s="70"/>
      <c r="K40" s="72"/>
      <c r="L40" s="68"/>
      <c r="M40" s="68"/>
      <c r="N40" s="61"/>
      <c r="O40" s="61"/>
      <c r="P40" s="61"/>
      <c r="Q40" s="61"/>
      <c r="R40" s="61"/>
      <c r="S40" s="61">
        <v>0.1</v>
      </c>
      <c r="T40" s="77" t="str">
        <f t="array" ref="T40">IFERROR(INDEX('Severity, Risk, and Probability'!$A$4:$A$8,MATCH(K40,'Severity, Risk, and Probability'!$B$4:$B$8,0)),"")</f>
        <v/>
      </c>
      <c r="U40" s="77" t="str">
        <f t="array" ref="U40">IFERROR(INDEX('Severity, Risk, and Probability'!$A$4:$A$8,MATCH(L40,'Severity, Risk, and Probability'!$B$4:$B$8,0)),"")</f>
        <v/>
      </c>
      <c r="V40" s="79" t="s">
        <v>2662</v>
      </c>
      <c r="W40" s="77" t="str">
        <f t="array" ref="W40">IFERROR(MAX(INDEX('Severity, Risk, and Probability'!$A$13:$A$17,MATCH(M40,'Severity, Risk, and Probability'!$B$13:$B$17,0)),INDEX('Severity, Risk, and Probability'!$A$13:$A$17,MATCH(N40,'Severity, Risk, and Probability'!$C$13:$C$17,0)),INDEX('Severity, Risk, and Probability'!$A$13:$A$17,MATCH(O40,'Severity, Risk, and Probability'!$D$13:$D$17,0)),INDEX('Severity, Risk, and Probability'!$A$13:$A$17,MATCH(P40,'Severity, Risk, and Probability'!$E$13:$E$17,0)),INDEX('Severity, Risk, and Probability'!$A$13:$A$17,MATCH(Q40,'Severity, Risk, and Probability'!$F$13:$F$17,0))),"")</f>
        <v/>
      </c>
      <c r="X40" s="80" t="str">
        <f t="array" ref="X40">IFERROR(INDEX('Severity, Risk, and Probability'!$A$20:$A$24,MATCH(R40,'Severity, Risk, and Probability'!$B$20:$B$24,0)),"")</f>
        <v/>
      </c>
      <c r="Y40" s="77" t="e">
        <f t="shared" si="41"/>
        <v>#VALUE!</v>
      </c>
      <c r="Z40" s="200" t="e">
        <f t="shared" si="42"/>
        <v>#VALUE!</v>
      </c>
      <c r="AA40" s="86"/>
      <c r="AB40" s="88" t="str">
        <f t="array" aca="1" ref="AB40" ca="1">IFERROR(INDEX(SBS!$B$1:$B$530,MATCH(AA40,SBS!$A$1:$A$530,0)),"None")</f>
        <v>None</v>
      </c>
      <c r="AC40" s="61"/>
      <c r="AD40" s="88" t="str">
        <f t="array" aca="1" ref="AD40" ca="1">IFERROR(INDEX(SBS!$B$1:$B$530,MATCH(AC40,SBS!$A$1:$A$530,0)),"None")</f>
        <v>None</v>
      </c>
      <c r="AE40" s="61"/>
      <c r="AF40" s="88" t="str">
        <f t="array" aca="1" ref="AF40" ca="1">IFERROR(INDEX(SBS!$B$1:$B$530,MATCH(AE40,SBS!$A$1:$A$530,0)),"None")</f>
        <v>None</v>
      </c>
      <c r="AG40" s="90"/>
      <c r="AH40" s="92"/>
      <c r="AI40" s="66"/>
      <c r="AJ40" s="68"/>
      <c r="AK40" s="61"/>
      <c r="AL40" s="61"/>
      <c r="AM40" s="61"/>
      <c r="AN40" s="61"/>
      <c r="AO40" s="88" t="str">
        <f t="array" ref="AO40">IFERROR(MAX(INDEX('Severity, Risk, and Probability'!$A$13:$A$17,MATCH(AJ40,'Severity, Risk, and Probability'!$B$13:$B$17,0)),INDEX('Severity, Risk, and Probability'!$A$13:$A$17,MATCH(AK40,'Severity, Risk, and Probability'!$C$13:$C$17,0)),INDEX('Severity, Risk, and Probability'!$A$13:$A$17,MATCH(AM40,'Severity, Risk, and Probability'!$E$13:$E$17,0)),INDEX('Severity, Risk, and Probability'!$A$13:$A$17,MATCH(AN40,'Severity, Risk, and Probability'!$F$13:$F$17,0))),"")</f>
        <v/>
      </c>
      <c r="AP40" s="98" t="e">
        <f t="shared" si="43"/>
        <v>#VALUE!</v>
      </c>
      <c r="AQ40" s="109"/>
      <c r="AR40" s="102" t="s">
        <v>84</v>
      </c>
      <c r="AS40" s="103"/>
      <c r="AT40" s="296"/>
      <c r="AV40" s="106">
        <f t="shared" si="29"/>
        <v>0</v>
      </c>
      <c r="AW40" s="107">
        <f t="shared" si="30"/>
        <v>0</v>
      </c>
      <c r="AX40" s="108" t="e">
        <f t="shared" ca="1" si="31"/>
        <v>#NAME?</v>
      </c>
      <c r="AY40" s="108" t="e">
        <f t="shared" ca="1" si="32"/>
        <v>#NAME?</v>
      </c>
      <c r="AZ40" s="108" t="e">
        <f t="shared" ca="1" si="33"/>
        <v>#NAME?</v>
      </c>
      <c r="BA40" s="108" t="b">
        <f t="shared" si="34"/>
        <v>1</v>
      </c>
      <c r="BB40" s="108" t="b">
        <f t="array" ref="BB40">IF(($S40=0.1),TRUE,IF(NOT(ISBLANK(INDEX(Categories!E$4:E$32,MATCH($S40,Categories!$D$4:$D$32,0)))),K40=INDEX(Categories!E$4:E$32,MATCH($S40,Categories!$D$4:$D$32,0)),TRUE))</f>
        <v>1</v>
      </c>
      <c r="BC40" s="108" t="b">
        <f t="array" ref="BC40">IF(($S40=0.1),TRUE,IF(NOT(ISBLANK(INDEX(Categories!F$4:F$32,MATCH($S40,Categories!$D$4:$D$32,0)))),L40=INDEX(Categories!F$4:F$32,MATCH($S40,Categories!$D$4:$D$32,0)),TRUE))</f>
        <v>1</v>
      </c>
      <c r="BD40" s="108" t="b">
        <f t="array" ref="BD40">IF(($S40=0.1),TRUE,IF(NOT(ISBLANK(INDEX(Categories!G$4:G$32,MATCH($S40,Categories!$D$4:$D$32,0)))),M40=INDEX(Categories!G$4:G$32,MATCH($S40,Categories!$D$4:$D$32,0)),TRUE))</f>
        <v>1</v>
      </c>
      <c r="BE40" s="108" t="b">
        <f t="array" ref="BE40">IF(($S40=0.1),TRUE,IF(NOT(ISBLANK(INDEX(Categories!H$4:H$32,MATCH($S40,Categories!$D$4:$D$32,0)))),N40=INDEX(Categories!H$4:H$32,MATCH($S40,Categories!$D$4:$D$32,0)),TRUE))</f>
        <v>1</v>
      </c>
      <c r="BF40" s="108" t="b">
        <f t="array" ref="BF40">IF(($S40=0.1),TRUE,IF(NOT(ISBLANK(INDEX(Categories!I$4:I$32,MATCH($S40,Categories!$D$4:$D$32,0)))),O40=INDEX(Categories!I$4:I$32,MATCH($S40,Categories!$D$4:$D$32,0)),TRUE))</f>
        <v>1</v>
      </c>
      <c r="BG40" s="108" t="b">
        <f t="array" ref="BG40">IF(($S40=0.1),TRUE,IF(NOT(ISBLANK(INDEX(Categories!J$4:J$32,MATCH($S40,Categories!$D$4:$D$32,0)))),P40=INDEX(Categories!J$4:J$32,MATCH($S40,Categories!$D$4:$D$32,0)),TRUE))</f>
        <v>1</v>
      </c>
      <c r="BH40" s="108" t="b">
        <f t="array" ref="BH40">IF(($S40=0.1),TRUE,IF(NOT(ISBLANK(INDEX(Categories!K$4:K$32,MATCH($S40,Categories!$D$4:$D$32,0)))),Q40=INDEX(Categories!K$4:K$32,MATCH($S40,Categories!$D$4:$D$32,0)),TRUE))</f>
        <v>1</v>
      </c>
      <c r="BI40" s="108" t="b">
        <f t="array" ref="BI40">IF(($S40=0.1),TRUE,IF(NOT(ISBLANK(INDEX(Categories!L$4:L$32,MATCH($S40,Categories!$D$4:$D$32,0)))),R40=INDEX(Categories!L$4:L$32,MATCH($S40,Categories!$D$4:$D$32,0)),TRUE))</f>
        <v>1</v>
      </c>
      <c r="BJ40" s="108" t="e">
        <f t="shared" ca="1" si="35"/>
        <v>#NAME?</v>
      </c>
      <c r="BK40" s="108" t="e">
        <f t="shared" ca="1" si="36"/>
        <v>#NAME?</v>
      </c>
      <c r="BL40" s="108" t="e">
        <f t="shared" ca="1" si="37"/>
        <v>#NAME?</v>
      </c>
    </row>
    <row r="41" spans="1:64" ht="15.75" customHeight="1">
      <c r="A41" s="62">
        <f t="shared" si="1"/>
        <v>5</v>
      </c>
      <c r="B41" s="63">
        <f t="shared" si="14"/>
        <v>36</v>
      </c>
      <c r="C41" s="61"/>
      <c r="D41" s="64" t="str">
        <f t="array" aca="1" ref="D41" ca="1">IFERROR(INDEX(SBS!$B$1:$B$530,MATCH(C41,SBS!$A$1:$A$530,0)),"-")</f>
        <v>-</v>
      </c>
      <c r="E41" s="64" t="str">
        <f t="array" aca="1" ref="E41" ca="1">IFERROR(INDEX(SBS!$F$1:$F$530,MATCH(C41,SBS!$A$1:$A$530,0)),"-")</f>
        <v>-</v>
      </c>
      <c r="F41" s="64" t="str">
        <f t="array" aca="1" ref="F41" ca="1">IFERROR(INDEX(SBS!$C$1:$C$530,MATCH(C41,SBS!$A$1:$A$530,0)),"-")</f>
        <v>-</v>
      </c>
      <c r="G41" s="66"/>
      <c r="H41" s="68"/>
      <c r="I41" s="68"/>
      <c r="J41" s="70"/>
      <c r="K41" s="72"/>
      <c r="L41" s="68"/>
      <c r="M41" s="68"/>
      <c r="N41" s="61"/>
      <c r="O41" s="61"/>
      <c r="P41" s="61"/>
      <c r="Q41" s="61"/>
      <c r="R41" s="61"/>
      <c r="S41" s="61">
        <v>0.1</v>
      </c>
      <c r="T41" s="77" t="str">
        <f t="array" ref="T41">IFERROR(INDEX('Severity, Risk, and Probability'!$A$4:$A$8,MATCH(K41,'Severity, Risk, and Probability'!$B$4:$B$8,0)),"")</f>
        <v/>
      </c>
      <c r="U41" s="77" t="str">
        <f t="array" ref="U41">IFERROR(INDEX('Severity, Risk, and Probability'!$A$4:$A$8,MATCH(L41,'Severity, Risk, and Probability'!$B$4:$B$8,0)),"")</f>
        <v/>
      </c>
      <c r="V41" s="79" t="s">
        <v>2662</v>
      </c>
      <c r="W41" s="77" t="str">
        <f t="array" ref="W41">IFERROR(MAX(INDEX('Severity, Risk, and Probability'!$A$13:$A$17,MATCH(M41,'Severity, Risk, and Probability'!$B$13:$B$17,0)),INDEX('Severity, Risk, and Probability'!$A$13:$A$17,MATCH(N41,'Severity, Risk, and Probability'!$C$13:$C$17,0)),INDEX('Severity, Risk, and Probability'!$A$13:$A$17,MATCH(O41,'Severity, Risk, and Probability'!$D$13:$D$17,0)),INDEX('Severity, Risk, and Probability'!$A$13:$A$17,MATCH(P41,'Severity, Risk, and Probability'!$E$13:$E$17,0)),INDEX('Severity, Risk, and Probability'!$A$13:$A$17,MATCH(Q41,'Severity, Risk, and Probability'!$F$13:$F$17,0))),"")</f>
        <v/>
      </c>
      <c r="X41" s="80" t="str">
        <f t="array" ref="X41">IFERROR(INDEX('Severity, Risk, and Probability'!$A$20:$A$24,MATCH(R41,'Severity, Risk, and Probability'!$B$20:$B$24,0)),"")</f>
        <v/>
      </c>
      <c r="Y41" s="77" t="e">
        <f t="shared" si="41"/>
        <v>#VALUE!</v>
      </c>
      <c r="Z41" s="200" t="e">
        <f t="shared" si="42"/>
        <v>#VALUE!</v>
      </c>
      <c r="AA41" s="86"/>
      <c r="AB41" s="88" t="str">
        <f t="array" aca="1" ref="AB41" ca="1">IFERROR(INDEX(SBS!$B$1:$B$530,MATCH(AA41,SBS!$A$1:$A$530,0)),"None")</f>
        <v>None</v>
      </c>
      <c r="AC41" s="61"/>
      <c r="AD41" s="88" t="str">
        <f t="array" aca="1" ref="AD41" ca="1">IFERROR(INDEX(SBS!$B$1:$B$530,MATCH(AC41,SBS!$A$1:$A$530,0)),"None")</f>
        <v>None</v>
      </c>
      <c r="AE41" s="61"/>
      <c r="AF41" s="88" t="str">
        <f t="array" aca="1" ref="AF41" ca="1">IFERROR(INDEX(SBS!$B$1:$B$530,MATCH(AE41,SBS!$A$1:$A$530,0)),"None")</f>
        <v>None</v>
      </c>
      <c r="AG41" s="90"/>
      <c r="AH41" s="92"/>
      <c r="AI41" s="66"/>
      <c r="AJ41" s="68"/>
      <c r="AK41" s="61"/>
      <c r="AL41" s="61"/>
      <c r="AM41" s="61"/>
      <c r="AN41" s="61"/>
      <c r="AO41" s="88" t="str">
        <f t="array" ref="AO41">IFERROR(MAX(INDEX('Severity, Risk, and Probability'!$A$13:$A$17,MATCH(AJ41,'Severity, Risk, and Probability'!$B$13:$B$17,0)),INDEX('Severity, Risk, and Probability'!$A$13:$A$17,MATCH(AK41,'Severity, Risk, and Probability'!$C$13:$C$17,0)),INDEX('Severity, Risk, and Probability'!$A$13:$A$17,MATCH(AM41,'Severity, Risk, and Probability'!$E$13:$E$17,0)),INDEX('Severity, Risk, and Probability'!$A$13:$A$17,MATCH(AN41,'Severity, Risk, and Probability'!$F$13:$F$17,0))),"")</f>
        <v/>
      </c>
      <c r="AP41" s="98" t="e">
        <f t="shared" si="43"/>
        <v>#VALUE!</v>
      </c>
      <c r="AQ41" s="109"/>
      <c r="AR41" s="102" t="s">
        <v>84</v>
      </c>
      <c r="AS41" s="103"/>
      <c r="AT41" s="296"/>
      <c r="AV41" s="106">
        <f t="shared" si="29"/>
        <v>0</v>
      </c>
      <c r="AW41" s="107">
        <f t="shared" si="30"/>
        <v>0</v>
      </c>
      <c r="AX41" s="108" t="e">
        <f t="shared" ca="1" si="31"/>
        <v>#NAME?</v>
      </c>
      <c r="AY41" s="108" t="e">
        <f t="shared" ca="1" si="32"/>
        <v>#NAME?</v>
      </c>
      <c r="AZ41" s="108" t="e">
        <f t="shared" ca="1" si="33"/>
        <v>#NAME?</v>
      </c>
      <c r="BA41" s="108" t="b">
        <f t="shared" si="34"/>
        <v>1</v>
      </c>
      <c r="BB41" s="108" t="b">
        <f t="array" ref="BB41">IF(($S41=0.1),TRUE,IF(NOT(ISBLANK(INDEX(Categories!E$4:E$32,MATCH($S41,Categories!$D$4:$D$32,0)))),K41=INDEX(Categories!E$4:E$32,MATCH($S41,Categories!$D$4:$D$32,0)),TRUE))</f>
        <v>1</v>
      </c>
      <c r="BC41" s="108" t="b">
        <f t="array" ref="BC41">IF(($S41=0.1),TRUE,IF(NOT(ISBLANK(INDEX(Categories!F$4:F$32,MATCH($S41,Categories!$D$4:$D$32,0)))),L41=INDEX(Categories!F$4:F$32,MATCH($S41,Categories!$D$4:$D$32,0)),TRUE))</f>
        <v>1</v>
      </c>
      <c r="BD41" s="108" t="b">
        <f t="array" ref="BD41">IF(($S41=0.1),TRUE,IF(NOT(ISBLANK(INDEX(Categories!G$4:G$32,MATCH($S41,Categories!$D$4:$D$32,0)))),M41=INDEX(Categories!G$4:G$32,MATCH($S41,Categories!$D$4:$D$32,0)),TRUE))</f>
        <v>1</v>
      </c>
      <c r="BE41" s="108" t="b">
        <f t="array" ref="BE41">IF(($S41=0.1),TRUE,IF(NOT(ISBLANK(INDEX(Categories!H$4:H$32,MATCH($S41,Categories!$D$4:$D$32,0)))),N41=INDEX(Categories!H$4:H$32,MATCH($S41,Categories!$D$4:$D$32,0)),TRUE))</f>
        <v>1</v>
      </c>
      <c r="BF41" s="108" t="b">
        <f t="array" ref="BF41">IF(($S41=0.1),TRUE,IF(NOT(ISBLANK(INDEX(Categories!I$4:I$32,MATCH($S41,Categories!$D$4:$D$32,0)))),O41=INDEX(Categories!I$4:I$32,MATCH($S41,Categories!$D$4:$D$32,0)),TRUE))</f>
        <v>1</v>
      </c>
      <c r="BG41" s="108" t="b">
        <f t="array" ref="BG41">IF(($S41=0.1),TRUE,IF(NOT(ISBLANK(INDEX(Categories!J$4:J$32,MATCH($S41,Categories!$D$4:$D$32,0)))),P41=INDEX(Categories!J$4:J$32,MATCH($S41,Categories!$D$4:$D$32,0)),TRUE))</f>
        <v>1</v>
      </c>
      <c r="BH41" s="108" t="b">
        <f t="array" ref="BH41">IF(($S41=0.1),TRUE,IF(NOT(ISBLANK(INDEX(Categories!K$4:K$32,MATCH($S41,Categories!$D$4:$D$32,0)))),Q41=INDEX(Categories!K$4:K$32,MATCH($S41,Categories!$D$4:$D$32,0)),TRUE))</f>
        <v>1</v>
      </c>
      <c r="BI41" s="108" t="b">
        <f t="array" ref="BI41">IF(($S41=0.1),TRUE,IF(NOT(ISBLANK(INDEX(Categories!L$4:L$32,MATCH($S41,Categories!$D$4:$D$32,0)))),R41=INDEX(Categories!L$4:L$32,MATCH($S41,Categories!$D$4:$D$32,0)),TRUE))</f>
        <v>1</v>
      </c>
      <c r="BJ41" s="108" t="e">
        <f t="shared" ca="1" si="35"/>
        <v>#NAME?</v>
      </c>
      <c r="BK41" s="108" t="e">
        <f t="shared" ca="1" si="36"/>
        <v>#NAME?</v>
      </c>
      <c r="BL41" s="108" t="e">
        <f t="shared" ca="1" si="37"/>
        <v>#NAME?</v>
      </c>
    </row>
    <row r="42" spans="1:64" ht="15.75" customHeight="1">
      <c r="A42" s="62">
        <f t="shared" si="1"/>
        <v>5</v>
      </c>
      <c r="B42" s="63">
        <f t="shared" si="14"/>
        <v>37</v>
      </c>
      <c r="C42" s="225"/>
      <c r="D42" s="224" t="str">
        <f t="array" aca="1" ref="D42" ca="1">IFERROR(INDEX(SBS!$B$1:$B$530,MATCH(C42,SBS!$A$1:$A$530,0)),"-")</f>
        <v>-</v>
      </c>
      <c r="E42" s="64" t="str">
        <f t="array" aca="1" ref="E42" ca="1">IFERROR(INDEX(SBS!$F$1:$F$530,MATCH(C42,SBS!$A$1:$A$530,0)),"-")</f>
        <v>-</v>
      </c>
      <c r="F42" s="224" t="str">
        <f t="array" aca="1" ref="F42" ca="1">IFERROR(INDEX(SBS!$C$1:$C$530,MATCH(C42,SBS!$A$1:$A$530,0)),"-")</f>
        <v>-</v>
      </c>
      <c r="G42" s="226"/>
      <c r="H42" s="227"/>
      <c r="I42" s="227"/>
      <c r="J42" s="229"/>
      <c r="K42" s="230"/>
      <c r="L42" s="227"/>
      <c r="M42" s="227"/>
      <c r="N42" s="225"/>
      <c r="O42" s="225"/>
      <c r="P42" s="225"/>
      <c r="Q42" s="225"/>
      <c r="R42" s="225"/>
      <c r="S42" s="225">
        <v>0.1</v>
      </c>
      <c r="T42" s="231" t="str">
        <f t="array" ref="T42">IFERROR(INDEX('Severity, Risk, and Probability'!$A$4:$A$8,MATCH(K42,'Severity, Risk, and Probability'!$B$4:$B$8,0)),"")</f>
        <v/>
      </c>
      <c r="U42" s="231" t="str">
        <f t="array" ref="U42">IFERROR(INDEX('Severity, Risk, and Probability'!$A$4:$A$8,MATCH(L42,'Severity, Risk, and Probability'!$B$4:$B$8,0)),"")</f>
        <v/>
      </c>
      <c r="V42" s="209" t="s">
        <v>2662</v>
      </c>
      <c r="W42" s="231" t="str">
        <f t="array" ref="W42">IFERROR(MAX(INDEX('Severity, Risk, and Probability'!$A$13:$A$17,MATCH(M42,'Severity, Risk, and Probability'!$B$13:$B$17,0)),INDEX('Severity, Risk, and Probability'!$A$13:$A$17,MATCH(N42,'Severity, Risk, and Probability'!$C$13:$C$17,0)),INDEX('Severity, Risk, and Probability'!$A$13:$A$17,MATCH(O42,'Severity, Risk, and Probability'!$D$13:$D$17,0)),INDEX('Severity, Risk, and Probability'!$A$13:$A$17,MATCH(P42,'Severity, Risk, and Probability'!$E$13:$E$17,0)),INDEX('Severity, Risk, and Probability'!$A$13:$A$17,MATCH(Q42,'Severity, Risk, and Probability'!$F$13:$F$17,0))),"")</f>
        <v/>
      </c>
      <c r="X42" s="232" t="str">
        <f t="array" ref="X42">IFERROR(INDEX('Severity, Risk, and Probability'!$A$20:$A$24,MATCH(R42,'Severity, Risk, and Probability'!$B$20:$B$24,0)),"")</f>
        <v/>
      </c>
      <c r="Y42" s="231" t="e">
        <f t="shared" si="41"/>
        <v>#VALUE!</v>
      </c>
      <c r="Z42" s="233" t="e">
        <f t="shared" si="42"/>
        <v>#VALUE!</v>
      </c>
      <c r="AA42" s="234"/>
      <c r="AB42" s="237" t="str">
        <f t="array" aca="1" ref="AB42" ca="1">IFERROR(INDEX(SBS!$B$1:$B$530,MATCH(AA42,SBS!$A$1:$A$530,0)),"None")</f>
        <v>None</v>
      </c>
      <c r="AC42" s="225"/>
      <c r="AD42" s="237" t="str">
        <f t="array" aca="1" ref="AD42" ca="1">IFERROR(INDEX(SBS!$B$1:$B$530,MATCH(AC42,SBS!$A$1:$A$530,0)),"None")</f>
        <v>None</v>
      </c>
      <c r="AE42" s="225"/>
      <c r="AF42" s="237" t="str">
        <f t="array" aca="1" ref="AF42" ca="1">IFERROR(INDEX(SBS!$B$1:$B$530,MATCH(AE42,SBS!$A$1:$A$530,0)),"None")</f>
        <v>None</v>
      </c>
      <c r="AG42" s="310"/>
      <c r="AH42" s="236"/>
      <c r="AI42" s="226"/>
      <c r="AJ42" s="227"/>
      <c r="AK42" s="225"/>
      <c r="AL42" s="225"/>
      <c r="AM42" s="225"/>
      <c r="AN42" s="225"/>
      <c r="AO42" s="237" t="str">
        <f t="array" ref="AO42">IFERROR(MAX(INDEX('Severity, Risk, and Probability'!$A$13:$A$17,MATCH(AJ42,'Severity, Risk, and Probability'!$B$13:$B$17,0)),INDEX('Severity, Risk, and Probability'!$A$13:$A$17,MATCH(AK42,'Severity, Risk, and Probability'!$C$13:$C$17,0)),INDEX('Severity, Risk, and Probability'!$A$13:$A$17,MATCH(AM42,'Severity, Risk, and Probability'!$E$13:$E$17,0)),INDEX('Severity, Risk, and Probability'!$A$13:$A$17,MATCH(AN42,'Severity, Risk, and Probability'!$F$13:$F$17,0))),"")</f>
        <v/>
      </c>
      <c r="AP42" s="238" t="e">
        <f t="shared" si="43"/>
        <v>#VALUE!</v>
      </c>
      <c r="AQ42" s="239"/>
      <c r="AR42" s="240" t="s">
        <v>84</v>
      </c>
      <c r="AS42" s="311"/>
      <c r="AT42" s="296"/>
      <c r="AV42" s="106">
        <f t="shared" si="29"/>
        <v>0</v>
      </c>
      <c r="AW42" s="107">
        <f t="shared" si="30"/>
        <v>0</v>
      </c>
      <c r="AX42" s="108" t="e">
        <f t="shared" ca="1" si="31"/>
        <v>#NAME?</v>
      </c>
      <c r="AY42" s="108" t="e">
        <f t="shared" ca="1" si="32"/>
        <v>#NAME?</v>
      </c>
      <c r="AZ42" s="108" t="e">
        <f t="shared" ca="1" si="33"/>
        <v>#NAME?</v>
      </c>
      <c r="BA42" s="108" t="b">
        <f t="shared" si="34"/>
        <v>1</v>
      </c>
      <c r="BB42" s="108" t="b">
        <f t="array" ref="BB42">IF(($S42=0.1),TRUE,IF(NOT(ISBLANK(INDEX(Categories!E$4:E$32,MATCH($S42,Categories!$D$4:$D$32,0)))),K42=INDEX(Categories!E$4:E$32,MATCH($S42,Categories!$D$4:$D$32,0)),TRUE))</f>
        <v>1</v>
      </c>
      <c r="BC42" s="108" t="b">
        <f t="array" ref="BC42">IF(($S42=0.1),TRUE,IF(NOT(ISBLANK(INDEX(Categories!F$4:F$32,MATCH($S42,Categories!$D$4:$D$32,0)))),L42=INDEX(Categories!F$4:F$32,MATCH($S42,Categories!$D$4:$D$32,0)),TRUE))</f>
        <v>1</v>
      </c>
      <c r="BD42" s="108" t="b">
        <f t="array" ref="BD42">IF(($S42=0.1),TRUE,IF(NOT(ISBLANK(INDEX(Categories!G$4:G$32,MATCH($S42,Categories!$D$4:$D$32,0)))),M42=INDEX(Categories!G$4:G$32,MATCH($S42,Categories!$D$4:$D$32,0)),TRUE))</f>
        <v>1</v>
      </c>
      <c r="BE42" s="108" t="b">
        <f t="array" ref="BE42">IF(($S42=0.1),TRUE,IF(NOT(ISBLANK(INDEX(Categories!H$4:H$32,MATCH($S42,Categories!$D$4:$D$32,0)))),N42=INDEX(Categories!H$4:H$32,MATCH($S42,Categories!$D$4:$D$32,0)),TRUE))</f>
        <v>1</v>
      </c>
      <c r="BF42" s="108" t="b">
        <f t="array" ref="BF42">IF(($S42=0.1),TRUE,IF(NOT(ISBLANK(INDEX(Categories!I$4:I$32,MATCH($S42,Categories!$D$4:$D$32,0)))),O42=INDEX(Categories!I$4:I$32,MATCH($S42,Categories!$D$4:$D$32,0)),TRUE))</f>
        <v>1</v>
      </c>
      <c r="BG42" s="108" t="b">
        <f t="array" ref="BG42">IF(($S42=0.1),TRUE,IF(NOT(ISBLANK(INDEX(Categories!J$4:J$32,MATCH($S42,Categories!$D$4:$D$32,0)))),P42=INDEX(Categories!J$4:J$32,MATCH($S42,Categories!$D$4:$D$32,0)),TRUE))</f>
        <v>1</v>
      </c>
      <c r="BH42" s="108" t="b">
        <f t="array" ref="BH42">IF(($S42=0.1),TRUE,IF(NOT(ISBLANK(INDEX(Categories!K$4:K$32,MATCH($S42,Categories!$D$4:$D$32,0)))),Q42=INDEX(Categories!K$4:K$32,MATCH($S42,Categories!$D$4:$D$32,0)),TRUE))</f>
        <v>1</v>
      </c>
      <c r="BI42" s="108" t="b">
        <f t="array" ref="BI42">IF(($S42=0.1),TRUE,IF(NOT(ISBLANK(INDEX(Categories!L$4:L$32,MATCH($S42,Categories!$D$4:$D$32,0)))),R42=INDEX(Categories!L$4:L$32,MATCH($S42,Categories!$D$4:$D$32,0)),TRUE))</f>
        <v>1</v>
      </c>
      <c r="BJ42" s="108" t="e">
        <f t="shared" ca="1" si="35"/>
        <v>#NAME?</v>
      </c>
      <c r="BK42" s="108" t="e">
        <f t="shared" ca="1" si="36"/>
        <v>#NAME?</v>
      </c>
      <c r="BL42" s="108" t="e">
        <f t="shared" ca="1" si="37"/>
        <v>#NAME?</v>
      </c>
    </row>
    <row r="43" spans="1:64" ht="15.75" customHeight="1">
      <c r="A43" s="62">
        <f t="shared" si="1"/>
        <v>5</v>
      </c>
      <c r="B43" s="63">
        <f t="shared" si="14"/>
        <v>38</v>
      </c>
      <c r="C43" s="225"/>
      <c r="D43" s="224" t="str">
        <f t="array" aca="1" ref="D43" ca="1">IFERROR(INDEX(SBS!$B$1:$B$530,MATCH(C43,SBS!$A$1:$A$530,0)),"-")</f>
        <v>-</v>
      </c>
      <c r="E43" s="64" t="str">
        <f t="array" aca="1" ref="E43" ca="1">IFERROR(INDEX(SBS!$F$1:$F$530,MATCH(C43,SBS!$A$1:$A$530,0)),"-")</f>
        <v>-</v>
      </c>
      <c r="F43" s="224" t="str">
        <f t="array" aca="1" ref="F43" ca="1">IFERROR(INDEX(SBS!$C$1:$C$530,MATCH(C43,SBS!$A$1:$A$530,0)),"-")</f>
        <v>-</v>
      </c>
      <c r="G43" s="226"/>
      <c r="H43" s="227"/>
      <c r="I43" s="227"/>
      <c r="J43" s="229"/>
      <c r="K43" s="230"/>
      <c r="L43" s="227"/>
      <c r="M43" s="227"/>
      <c r="N43" s="225"/>
      <c r="O43" s="225"/>
      <c r="P43" s="225"/>
      <c r="Q43" s="225"/>
      <c r="R43" s="225"/>
      <c r="S43" s="225">
        <v>0.1</v>
      </c>
      <c r="T43" s="231" t="str">
        <f t="array" ref="T43">IFERROR(INDEX('Severity, Risk, and Probability'!$A$4:$A$8,MATCH(K43,'Severity, Risk, and Probability'!$B$4:$B$8,0)),"")</f>
        <v/>
      </c>
      <c r="U43" s="231" t="str">
        <f t="array" ref="U43">IFERROR(INDEX('Severity, Risk, and Probability'!$A$4:$A$8,MATCH(L43,'Severity, Risk, and Probability'!$B$4:$B$8,0)),"")</f>
        <v/>
      </c>
      <c r="V43" s="209" t="s">
        <v>2662</v>
      </c>
      <c r="W43" s="231" t="str">
        <f t="array" ref="W43">IFERROR(MAX(INDEX('Severity, Risk, and Probability'!$A$13:$A$17,MATCH(M43,'Severity, Risk, and Probability'!$B$13:$B$17,0)),INDEX('Severity, Risk, and Probability'!$A$13:$A$17,MATCH(N43,'Severity, Risk, and Probability'!$C$13:$C$17,0)),INDEX('Severity, Risk, and Probability'!$A$13:$A$17,MATCH(O43,'Severity, Risk, and Probability'!$D$13:$D$17,0)),INDEX('Severity, Risk, and Probability'!$A$13:$A$17,MATCH(P43,'Severity, Risk, and Probability'!$E$13:$E$17,0)),INDEX('Severity, Risk, and Probability'!$A$13:$A$17,MATCH(Q43,'Severity, Risk, and Probability'!$F$13:$F$17,0))),"")</f>
        <v/>
      </c>
      <c r="X43" s="232" t="str">
        <f t="array" ref="X43">IFERROR(INDEX('Severity, Risk, and Probability'!$A$20:$A$24,MATCH(R43,'Severity, Risk, and Probability'!$B$20:$B$24,0)),"")</f>
        <v/>
      </c>
      <c r="Y43" s="231" t="e">
        <f t="shared" si="41"/>
        <v>#VALUE!</v>
      </c>
      <c r="Z43" s="233" t="e">
        <f t="shared" si="42"/>
        <v>#VALUE!</v>
      </c>
      <c r="AA43" s="234"/>
      <c r="AB43" s="237" t="str">
        <f t="array" aca="1" ref="AB43" ca="1">IFERROR(INDEX(SBS!$B$1:$B$530,MATCH(AA43,SBS!$A$1:$A$530,0)),"None")</f>
        <v>None</v>
      </c>
      <c r="AC43" s="225"/>
      <c r="AD43" s="237" t="str">
        <f t="array" aca="1" ref="AD43" ca="1">IFERROR(INDEX(SBS!$B$1:$B$530,MATCH(AC43,SBS!$A$1:$A$530,0)),"None")</f>
        <v>None</v>
      </c>
      <c r="AE43" s="225"/>
      <c r="AF43" s="237" t="str">
        <f t="array" aca="1" ref="AF43" ca="1">IFERROR(INDEX(SBS!$B$1:$B$530,MATCH(AE43,SBS!$A$1:$A$530,0)),"None")</f>
        <v>None</v>
      </c>
      <c r="AG43" s="310"/>
      <c r="AH43" s="236"/>
      <c r="AI43" s="226"/>
      <c r="AJ43" s="227"/>
      <c r="AK43" s="225"/>
      <c r="AL43" s="225"/>
      <c r="AM43" s="225"/>
      <c r="AN43" s="225"/>
      <c r="AO43" s="237" t="str">
        <f t="array" ref="AO43">IFERROR(MAX(INDEX('Severity, Risk, and Probability'!$A$13:$A$17,MATCH(AJ43,'Severity, Risk, and Probability'!$B$13:$B$17,0)),INDEX('Severity, Risk, and Probability'!$A$13:$A$17,MATCH(AK43,'Severity, Risk, and Probability'!$C$13:$C$17,0)),INDEX('Severity, Risk, and Probability'!$A$13:$A$17,MATCH(AM43,'Severity, Risk, and Probability'!$E$13:$E$17,0)),INDEX('Severity, Risk, and Probability'!$A$13:$A$17,MATCH(AN43,'Severity, Risk, and Probability'!$F$13:$F$17,0))),"")</f>
        <v/>
      </c>
      <c r="AP43" s="238" t="e">
        <f t="shared" si="43"/>
        <v>#VALUE!</v>
      </c>
      <c r="AQ43" s="239"/>
      <c r="AR43" s="240" t="s">
        <v>84</v>
      </c>
      <c r="AS43" s="311"/>
      <c r="AT43" s="198"/>
      <c r="AV43" s="106">
        <f t="shared" si="29"/>
        <v>0</v>
      </c>
      <c r="AW43" s="107">
        <f t="shared" si="30"/>
        <v>0</v>
      </c>
      <c r="AX43" s="108" t="e">
        <f t="shared" ca="1" si="31"/>
        <v>#NAME?</v>
      </c>
      <c r="AY43" s="108" t="e">
        <f t="shared" ca="1" si="32"/>
        <v>#NAME?</v>
      </c>
      <c r="AZ43" s="108" t="e">
        <f t="shared" ca="1" si="33"/>
        <v>#NAME?</v>
      </c>
      <c r="BA43" s="108" t="b">
        <f t="shared" si="34"/>
        <v>1</v>
      </c>
      <c r="BB43" s="108" t="b">
        <f t="array" ref="BB43">IF(($S43=0.1),TRUE,IF(NOT(ISBLANK(INDEX(Categories!E$4:E$32,MATCH($S43,Categories!$D$4:$D$32,0)))),K43=INDEX(Categories!E$4:E$32,MATCH($S43,Categories!$D$4:$D$32,0)),TRUE))</f>
        <v>1</v>
      </c>
      <c r="BC43" s="108" t="b">
        <f t="array" ref="BC43">IF(($S43=0.1),TRUE,IF(NOT(ISBLANK(INDEX(Categories!F$4:F$32,MATCH($S43,Categories!$D$4:$D$32,0)))),L43=INDEX(Categories!F$4:F$32,MATCH($S43,Categories!$D$4:$D$32,0)),TRUE))</f>
        <v>1</v>
      </c>
      <c r="BD43" s="108" t="b">
        <f t="array" ref="BD43">IF(($S43=0.1),TRUE,IF(NOT(ISBLANK(INDEX(Categories!G$4:G$32,MATCH($S43,Categories!$D$4:$D$32,0)))),M43=INDEX(Categories!G$4:G$32,MATCH($S43,Categories!$D$4:$D$32,0)),TRUE))</f>
        <v>1</v>
      </c>
      <c r="BE43" s="108" t="b">
        <f t="array" ref="BE43">IF(($S43=0.1),TRUE,IF(NOT(ISBLANK(INDEX(Categories!H$4:H$32,MATCH($S43,Categories!$D$4:$D$32,0)))),N43=INDEX(Categories!H$4:H$32,MATCH($S43,Categories!$D$4:$D$32,0)),TRUE))</f>
        <v>1</v>
      </c>
      <c r="BF43" s="108" t="b">
        <f t="array" ref="BF43">IF(($S43=0.1),TRUE,IF(NOT(ISBLANK(INDEX(Categories!I$4:I$32,MATCH($S43,Categories!$D$4:$D$32,0)))),O43=INDEX(Categories!I$4:I$32,MATCH($S43,Categories!$D$4:$D$32,0)),TRUE))</f>
        <v>1</v>
      </c>
      <c r="BG43" s="108" t="b">
        <f t="array" ref="BG43">IF(($S43=0.1),TRUE,IF(NOT(ISBLANK(INDEX(Categories!J$4:J$32,MATCH($S43,Categories!$D$4:$D$32,0)))),P43=INDEX(Categories!J$4:J$32,MATCH($S43,Categories!$D$4:$D$32,0)),TRUE))</f>
        <v>1</v>
      </c>
      <c r="BH43" s="108" t="b">
        <f t="array" ref="BH43">IF(($S43=0.1),TRUE,IF(NOT(ISBLANK(INDEX(Categories!K$4:K$32,MATCH($S43,Categories!$D$4:$D$32,0)))),Q43=INDEX(Categories!K$4:K$32,MATCH($S43,Categories!$D$4:$D$32,0)),TRUE))</f>
        <v>1</v>
      </c>
      <c r="BI43" s="108" t="b">
        <f t="array" ref="BI43">IF(($S43=0.1),TRUE,IF(NOT(ISBLANK(INDEX(Categories!L$4:L$32,MATCH($S43,Categories!$D$4:$D$32,0)))),R43=INDEX(Categories!L$4:L$32,MATCH($S43,Categories!$D$4:$D$32,0)),TRUE))</f>
        <v>1</v>
      </c>
      <c r="BJ43" s="108" t="e">
        <f t="shared" ca="1" si="35"/>
        <v>#NAME?</v>
      </c>
      <c r="BK43" s="108" t="e">
        <f t="shared" ca="1" si="36"/>
        <v>#NAME?</v>
      </c>
      <c r="BL43" s="108" t="e">
        <f t="shared" ca="1" si="37"/>
        <v>#NAME?</v>
      </c>
    </row>
    <row r="44" spans="1:64" ht="15.75" customHeight="1">
      <c r="A44" s="62">
        <f t="shared" si="1"/>
        <v>5</v>
      </c>
      <c r="B44" s="63">
        <f t="shared" si="14"/>
        <v>39</v>
      </c>
      <c r="C44" s="75" t="s">
        <v>401</v>
      </c>
      <c r="D44" s="313" t="str">
        <f t="array" aca="1" ref="D44" ca="1">IFERROR(INDEX(SBS!$B$1:$B$530,MATCH(C44,SBS!$A$1:$A$530,0)),"-")</f>
        <v>Analog Coil Protection</v>
      </c>
      <c r="E44" s="64" t="str">
        <f t="array" aca="1" ref="E44" ca="1">IFERROR(INDEX(SBS!$F$1:$F$530,MATCH(C44,SBS!$A$1:$A$530,0)),"-")</f>
        <v/>
      </c>
      <c r="F44" s="313" t="str">
        <f t="array" aca="1" ref="F44" ca="1">IFERROR(INDEX(SBS!$C$1:$C$530,MATCH(C44,SBS!$A$1:$A$530,0)),"-")</f>
        <v>Power Systems</v>
      </c>
      <c r="G44" s="95" t="s">
        <v>402</v>
      </c>
      <c r="H44" s="96"/>
      <c r="I44" s="330" t="s">
        <v>403</v>
      </c>
      <c r="J44" s="78" t="s">
        <v>71</v>
      </c>
      <c r="K44" s="315" t="s">
        <v>72</v>
      </c>
      <c r="L44" s="96" t="s">
        <v>72</v>
      </c>
      <c r="M44" s="96" t="s">
        <v>119</v>
      </c>
      <c r="N44" s="75" t="s">
        <v>201</v>
      </c>
      <c r="O44" s="75" t="s">
        <v>76</v>
      </c>
      <c r="P44" s="75" t="s">
        <v>77</v>
      </c>
      <c r="Q44" s="75" t="s">
        <v>78</v>
      </c>
      <c r="R44" s="75" t="s">
        <v>404</v>
      </c>
      <c r="S44" s="75">
        <v>0.1</v>
      </c>
      <c r="T44" s="331">
        <f t="array" ref="T44">IFERROR(INDEX('Severity, Risk, and Probability'!$A$4:$A$8,MATCH(K44,'Severity, Risk, and Probability'!$B$4:$B$8,0)),"")</f>
        <v>3</v>
      </c>
      <c r="U44" s="331">
        <f t="array" ref="U44">IFERROR(INDEX('Severity, Risk, and Probability'!$A$4:$A$8,MATCH(L44,'Severity, Risk, and Probability'!$B$4:$B$8,0)),"")</f>
        <v>3</v>
      </c>
      <c r="V44" s="332">
        <v>0</v>
      </c>
      <c r="W44" s="331">
        <f t="array" ref="W44">IFERROR(MAX(INDEX('Severity, Risk, and Probability'!$A$13:$A$17,MATCH(M44,'Severity, Risk, and Probability'!$B$13:$B$17,0)),INDEX('Severity, Risk, and Probability'!$A$13:$A$17,MATCH(N44,'Severity, Risk, and Probability'!$C$13:$C$17,0)),INDEX('Severity, Risk, and Probability'!$A$13:$A$17,MATCH(O44,'Severity, Risk, and Probability'!$D$13:$D$17,0)),INDEX('Severity, Risk, and Probability'!$A$13:$A$17,MATCH(P44,'Severity, Risk, and Probability'!$E$13:$E$17,0)),INDEX('Severity, Risk, and Probability'!$A$13:$A$17,MATCH(Q44,'Severity, Risk, and Probability'!$F$13:$F$17,0))),"")</f>
        <v>1</v>
      </c>
      <c r="X44" s="333">
        <f t="array" ref="X44">IFERROR(INDEX('Severity, Risk, and Probability'!$A$20:$A$24,MATCH(R44,'Severity, Risk, and Probability'!$B$20:$B$24,0)),"")</f>
        <v>1</v>
      </c>
      <c r="Y44" s="331">
        <f t="shared" si="41"/>
        <v>3</v>
      </c>
      <c r="Z44" s="334">
        <f t="shared" si="42"/>
        <v>3</v>
      </c>
      <c r="AA44" s="318"/>
      <c r="AB44" s="190" t="str">
        <f t="array" aca="1" ref="AB44" ca="1">IFERROR(INDEX(SBS!$B$1:$B$530,MATCH(AA44,SBS!$A$1:$A$530,0)),"None")</f>
        <v>None</v>
      </c>
      <c r="AC44" s="75"/>
      <c r="AD44" s="190" t="str">
        <f t="array" aca="1" ref="AD44" ca="1">IFERROR(INDEX(SBS!$B$1:$B$530,MATCH(AC44,SBS!$A$1:$A$530,0)),"None")</f>
        <v>None</v>
      </c>
      <c r="AE44" s="75"/>
      <c r="AF44" s="190" t="str">
        <f t="array" aca="1" ref="AF44" ca="1">IFERROR(INDEX(SBS!$B$1:$B$530,MATCH(AE44,SBS!$A$1:$A$530,0)),"None")</f>
        <v>None</v>
      </c>
      <c r="AG44" s="335"/>
      <c r="AH44" s="320"/>
      <c r="AI44" s="95"/>
      <c r="AJ44" s="96" t="s">
        <v>119</v>
      </c>
      <c r="AK44" s="75" t="s">
        <v>201</v>
      </c>
      <c r="AL44" s="75" t="s">
        <v>76</v>
      </c>
      <c r="AM44" s="75" t="s">
        <v>77</v>
      </c>
      <c r="AN44" s="75" t="s">
        <v>78</v>
      </c>
      <c r="AO44" s="190">
        <f t="array" ref="AO44">IFERROR(MAX(INDEX('Severity, Risk, and Probability'!$A$13:$A$17,MATCH(AJ44,'Severity, Risk, and Probability'!$B$13:$B$17,0)),INDEX('Severity, Risk, and Probability'!$A$13:$A$17,MATCH(AK44,'Severity, Risk, and Probability'!$C$13:$C$17,0)),INDEX('Severity, Risk, and Probability'!$A$13:$A$17,MATCH(AM44,'Severity, Risk, and Probability'!$E$13:$E$17,0)),INDEX('Severity, Risk, and Probability'!$A$13:$A$17,MATCH(AN44,'Severity, Risk, and Probability'!$F$13:$F$17,0))),"")</f>
        <v>1</v>
      </c>
      <c r="AP44" s="191">
        <f t="shared" si="43"/>
        <v>3</v>
      </c>
      <c r="AQ44" s="321"/>
      <c r="AR44" s="322" t="s">
        <v>84</v>
      </c>
      <c r="AS44" s="323"/>
      <c r="AT44" s="336"/>
      <c r="AU44" s="325"/>
      <c r="AV44" s="106" t="str">
        <f t="shared" si="29"/>
        <v>1.5.4</v>
      </c>
      <c r="AW44" s="107" t="str">
        <f t="shared" si="30"/>
        <v>1.5.4.4</v>
      </c>
      <c r="AX44" s="108" t="e">
        <f t="shared" ca="1" si="31"/>
        <v>#NAME?</v>
      </c>
      <c r="AY44" s="108" t="e">
        <f t="shared" ca="1" si="32"/>
        <v>#NAME?</v>
      </c>
      <c r="AZ44" s="108" t="e">
        <f t="shared" ca="1" si="33"/>
        <v>#NAME?</v>
      </c>
      <c r="BA44" s="108" t="b">
        <f t="shared" si="34"/>
        <v>1</v>
      </c>
      <c r="BB44" s="108" t="b">
        <f t="array" ref="BB44">IF(($S44=0.1),TRUE,IF(NOT(ISBLANK(INDEX(Categories!E$4:E$32,MATCH($S44,Categories!$D$4:$D$32,0)))),K44=INDEX(Categories!E$4:E$32,MATCH($S44,Categories!$D$4:$D$32,0)),TRUE))</f>
        <v>1</v>
      </c>
      <c r="BC44" s="108" t="b">
        <f t="array" ref="BC44">IF(($S44=0.1),TRUE,IF(NOT(ISBLANK(INDEX(Categories!F$4:F$32,MATCH($S44,Categories!$D$4:$D$32,0)))),L44=INDEX(Categories!F$4:F$32,MATCH($S44,Categories!$D$4:$D$32,0)),TRUE))</f>
        <v>1</v>
      </c>
      <c r="BD44" s="108" t="b">
        <f t="array" ref="BD44">IF(($S44=0.1),TRUE,IF(NOT(ISBLANK(INDEX(Categories!G$4:G$32,MATCH($S44,Categories!$D$4:$D$32,0)))),M44=INDEX(Categories!G$4:G$32,MATCH($S44,Categories!$D$4:$D$32,0)),TRUE))</f>
        <v>1</v>
      </c>
      <c r="BE44" s="108" t="b">
        <f t="array" ref="BE44">IF(($S44=0.1),TRUE,IF(NOT(ISBLANK(INDEX(Categories!H$4:H$32,MATCH($S44,Categories!$D$4:$D$32,0)))),N44=INDEX(Categories!H$4:H$32,MATCH($S44,Categories!$D$4:$D$32,0)),TRUE))</f>
        <v>1</v>
      </c>
      <c r="BF44" s="108" t="b">
        <f t="array" ref="BF44">IF(($S44=0.1),TRUE,IF(NOT(ISBLANK(INDEX(Categories!I$4:I$32,MATCH($S44,Categories!$D$4:$D$32,0)))),O44=INDEX(Categories!I$4:I$32,MATCH($S44,Categories!$D$4:$D$32,0)),TRUE))</f>
        <v>1</v>
      </c>
      <c r="BG44" s="108" t="b">
        <f t="array" ref="BG44">IF(($S44=0.1),TRUE,IF(NOT(ISBLANK(INDEX(Categories!J$4:J$32,MATCH($S44,Categories!$D$4:$D$32,0)))),P44=INDEX(Categories!J$4:J$32,MATCH($S44,Categories!$D$4:$D$32,0)),TRUE))</f>
        <v>1</v>
      </c>
      <c r="BH44" s="108" t="b">
        <f t="array" ref="BH44">IF(($S44=0.1),TRUE,IF(NOT(ISBLANK(INDEX(Categories!K$4:K$32,MATCH($S44,Categories!$D$4:$D$32,0)))),Q44=INDEX(Categories!K$4:K$32,MATCH($S44,Categories!$D$4:$D$32,0)),TRUE))</f>
        <v>1</v>
      </c>
      <c r="BI44" s="108" t="b">
        <f t="array" ref="BI44">IF(($S44=0.1),TRUE,IF(NOT(ISBLANK(INDEX(Categories!L$4:L$32,MATCH($S44,Categories!$D$4:$D$32,0)))),R44=INDEX(Categories!L$4:L$32,MATCH($S44,Categories!$D$4:$D$32,0)),TRUE))</f>
        <v>1</v>
      </c>
      <c r="BJ44" s="108" t="e">
        <f t="shared" ca="1" si="35"/>
        <v>#NAME?</v>
      </c>
      <c r="BK44" s="108" t="e">
        <f t="shared" ca="1" si="36"/>
        <v>#NAME?</v>
      </c>
      <c r="BL44" s="108" t="e">
        <f t="shared" ca="1" si="37"/>
        <v>#NAME?</v>
      </c>
    </row>
    <row r="45" spans="1:64" ht="15.75" customHeight="1">
      <c r="A45" s="62">
        <f t="shared" si="1"/>
        <v>5</v>
      </c>
      <c r="B45" s="63">
        <f t="shared" si="14"/>
        <v>40</v>
      </c>
      <c r="C45" s="61" t="s">
        <v>401</v>
      </c>
      <c r="D45" s="64" t="str">
        <f t="array" aca="1" ref="D45" ca="1">IFERROR(INDEX(SBS!$B$1:$B$530,MATCH(C45,SBS!$A$1:$A$530,0)),"-")</f>
        <v>Analog Coil Protection</v>
      </c>
      <c r="E45" s="64" t="str">
        <f t="array" aca="1" ref="E45" ca="1">IFERROR(INDEX(SBS!$F$1:$F$530,MATCH(C45,SBS!$A$1:$A$530,0)),"-")</f>
        <v/>
      </c>
      <c r="F45" s="64" t="str">
        <f t="array" aca="1" ref="F45" ca="1">IFERROR(INDEX(SBS!$C$1:$C$530,MATCH(C45,SBS!$A$1:$A$530,0)),"-")</f>
        <v>Power Systems</v>
      </c>
      <c r="G45" s="66" t="s">
        <v>406</v>
      </c>
      <c r="H45" s="68"/>
      <c r="I45" s="68"/>
      <c r="J45" s="70" t="s">
        <v>71</v>
      </c>
      <c r="K45" s="72"/>
      <c r="L45" s="68"/>
      <c r="M45" s="68"/>
      <c r="N45" s="61"/>
      <c r="O45" s="61"/>
      <c r="P45" s="61"/>
      <c r="Q45" s="61"/>
      <c r="R45" s="61"/>
      <c r="S45" s="61">
        <v>0.1</v>
      </c>
      <c r="T45" s="77" t="str">
        <f t="array" ref="T45">IFERROR(INDEX('Severity, Risk, and Probability'!$A$4:$A$8,MATCH(K45,'Severity, Risk, and Probability'!$B$4:$B$8,0)),"")</f>
        <v/>
      </c>
      <c r="U45" s="77" t="str">
        <f t="array" ref="U45">IFERROR(INDEX('Severity, Risk, and Probability'!$A$4:$A$8,MATCH(L45,'Severity, Risk, and Probability'!$B$4:$B$8,0)),"")</f>
        <v/>
      </c>
      <c r="V45" s="79" t="s">
        <v>2662</v>
      </c>
      <c r="W45" s="77" t="str">
        <f t="array" ref="W45">IFERROR(MAX(INDEX('Severity, Risk, and Probability'!$A$13:$A$17,MATCH(M45,'Severity, Risk, and Probability'!$B$13:$B$17,0)),INDEX('Severity, Risk, and Probability'!$A$13:$A$17,MATCH(N45,'Severity, Risk, and Probability'!$C$13:$C$17,0)),INDEX('Severity, Risk, and Probability'!$A$13:$A$17,MATCH(O45,'Severity, Risk, and Probability'!$D$13:$D$17,0)),INDEX('Severity, Risk, and Probability'!$A$13:$A$17,MATCH(P45,'Severity, Risk, and Probability'!$E$13:$E$17,0)),INDEX('Severity, Risk, and Probability'!$A$13:$A$17,MATCH(Q45,'Severity, Risk, and Probability'!$F$13:$F$17,0))),"")</f>
        <v/>
      </c>
      <c r="X45" s="80" t="str">
        <f t="array" ref="X45">IFERROR(INDEX('Severity, Risk, and Probability'!$A$20:$A$24,MATCH(R45,'Severity, Risk, and Probability'!$B$20:$B$24,0)),"")</f>
        <v/>
      </c>
      <c r="Y45" s="77" t="e">
        <f t="shared" si="41"/>
        <v>#VALUE!</v>
      </c>
      <c r="Z45" s="200" t="e">
        <f t="shared" si="42"/>
        <v>#VALUE!</v>
      </c>
      <c r="AA45" s="86"/>
      <c r="AB45" s="88" t="str">
        <f t="array" aca="1" ref="AB45" ca="1">IFERROR(INDEX(SBS!$B$1:$B$530,MATCH(AA45,SBS!$A$1:$A$530,0)),"None")</f>
        <v>None</v>
      </c>
      <c r="AC45" s="61"/>
      <c r="AD45" s="88" t="str">
        <f t="array" aca="1" ref="AD45" ca="1">IFERROR(INDEX(SBS!$B$1:$B$530,MATCH(AC45,SBS!$A$1:$A$530,0)),"None")</f>
        <v>None</v>
      </c>
      <c r="AE45" s="61"/>
      <c r="AF45" s="88" t="str">
        <f t="array" aca="1" ref="AF45" ca="1">IFERROR(INDEX(SBS!$B$1:$B$530,MATCH(AE45,SBS!$A$1:$A$530,0)),"None")</f>
        <v>None</v>
      </c>
      <c r="AG45" s="90"/>
      <c r="AH45" s="92"/>
      <c r="AI45" s="66"/>
      <c r="AJ45" s="68"/>
      <c r="AK45" s="61"/>
      <c r="AL45" s="61"/>
      <c r="AM45" s="61"/>
      <c r="AN45" s="61"/>
      <c r="AO45" s="88" t="str">
        <f t="array" ref="AO45">IFERROR(MAX(INDEX('Severity, Risk, and Probability'!$A$13:$A$17,MATCH(AJ45,'Severity, Risk, and Probability'!$B$13:$B$17,0)),INDEX('Severity, Risk, and Probability'!$A$13:$A$17,MATCH(AK45,'Severity, Risk, and Probability'!$C$13:$C$17,0)),INDEX('Severity, Risk, and Probability'!$A$13:$A$17,MATCH(AM45,'Severity, Risk, and Probability'!$E$13:$E$17,0)),INDEX('Severity, Risk, and Probability'!$A$13:$A$17,MATCH(AN45,'Severity, Risk, and Probability'!$F$13:$F$17,0))),"")</f>
        <v/>
      </c>
      <c r="AP45" s="98" t="e">
        <f t="shared" si="43"/>
        <v>#VALUE!</v>
      </c>
      <c r="AQ45" s="109"/>
      <c r="AR45" s="102" t="s">
        <v>84</v>
      </c>
      <c r="AS45" s="103"/>
      <c r="AT45" s="198"/>
      <c r="AV45" s="106" t="str">
        <f t="shared" si="29"/>
        <v>1.5.4</v>
      </c>
      <c r="AW45" s="107" t="str">
        <f t="shared" si="30"/>
        <v>1.5.4.4</v>
      </c>
      <c r="AX45" s="108" t="e">
        <f t="shared" ca="1" si="31"/>
        <v>#NAME?</v>
      </c>
      <c r="AY45" s="108" t="e">
        <f t="shared" ca="1" si="32"/>
        <v>#NAME?</v>
      </c>
      <c r="AZ45" s="108" t="e">
        <f t="shared" ca="1" si="33"/>
        <v>#NAME?</v>
      </c>
      <c r="BA45" s="108" t="b">
        <f t="shared" si="34"/>
        <v>1</v>
      </c>
      <c r="BB45" s="108" t="b">
        <f t="array" ref="BB45">IF(($S45=0.1),TRUE,IF(NOT(ISBLANK(INDEX(Categories!E$4:E$32,MATCH($S45,Categories!$D$4:$D$32,0)))),K45=INDEX(Categories!E$4:E$32,MATCH($S45,Categories!$D$4:$D$32,0)),TRUE))</f>
        <v>1</v>
      </c>
      <c r="BC45" s="108" t="b">
        <f t="array" ref="BC45">IF(($S45=0.1),TRUE,IF(NOT(ISBLANK(INDEX(Categories!F$4:F$32,MATCH($S45,Categories!$D$4:$D$32,0)))),L45=INDEX(Categories!F$4:F$32,MATCH($S45,Categories!$D$4:$D$32,0)),TRUE))</f>
        <v>1</v>
      </c>
      <c r="BD45" s="108" t="b">
        <f t="array" ref="BD45">IF(($S45=0.1),TRUE,IF(NOT(ISBLANK(INDEX(Categories!G$4:G$32,MATCH($S45,Categories!$D$4:$D$32,0)))),M45=INDEX(Categories!G$4:G$32,MATCH($S45,Categories!$D$4:$D$32,0)),TRUE))</f>
        <v>1</v>
      </c>
      <c r="BE45" s="108" t="b">
        <f t="array" ref="BE45">IF(($S45=0.1),TRUE,IF(NOT(ISBLANK(INDEX(Categories!H$4:H$32,MATCH($S45,Categories!$D$4:$D$32,0)))),N45=INDEX(Categories!H$4:H$32,MATCH($S45,Categories!$D$4:$D$32,0)),TRUE))</f>
        <v>1</v>
      </c>
      <c r="BF45" s="108" t="b">
        <f t="array" ref="BF45">IF(($S45=0.1),TRUE,IF(NOT(ISBLANK(INDEX(Categories!I$4:I$32,MATCH($S45,Categories!$D$4:$D$32,0)))),O45=INDEX(Categories!I$4:I$32,MATCH($S45,Categories!$D$4:$D$32,0)),TRUE))</f>
        <v>1</v>
      </c>
      <c r="BG45" s="108" t="b">
        <f t="array" ref="BG45">IF(($S45=0.1),TRUE,IF(NOT(ISBLANK(INDEX(Categories!J$4:J$32,MATCH($S45,Categories!$D$4:$D$32,0)))),P45=INDEX(Categories!J$4:J$32,MATCH($S45,Categories!$D$4:$D$32,0)),TRUE))</f>
        <v>1</v>
      </c>
      <c r="BH45" s="108" t="b">
        <f t="array" ref="BH45">IF(($S45=0.1),TRUE,IF(NOT(ISBLANK(INDEX(Categories!K$4:K$32,MATCH($S45,Categories!$D$4:$D$32,0)))),Q45=INDEX(Categories!K$4:K$32,MATCH($S45,Categories!$D$4:$D$32,0)),TRUE))</f>
        <v>1</v>
      </c>
      <c r="BI45" s="108" t="b">
        <f t="array" ref="BI45">IF(($S45=0.1),TRUE,IF(NOT(ISBLANK(INDEX(Categories!L$4:L$32,MATCH($S45,Categories!$D$4:$D$32,0)))),R45=INDEX(Categories!L$4:L$32,MATCH($S45,Categories!$D$4:$D$32,0)),TRUE))</f>
        <v>1</v>
      </c>
      <c r="BJ45" s="108" t="e">
        <f t="shared" ca="1" si="35"/>
        <v>#NAME?</v>
      </c>
      <c r="BK45" s="108" t="e">
        <f t="shared" ca="1" si="36"/>
        <v>#NAME?</v>
      </c>
      <c r="BL45" s="108" t="e">
        <f t="shared" ca="1" si="37"/>
        <v>#NAME?</v>
      </c>
    </row>
    <row r="46" spans="1:64" ht="15.75" customHeight="1">
      <c r="A46" s="62">
        <f t="shared" si="1"/>
        <v>5</v>
      </c>
      <c r="B46" s="63">
        <f t="shared" si="14"/>
        <v>41</v>
      </c>
      <c r="C46" s="225"/>
      <c r="D46" s="224" t="str">
        <f t="array" aca="1" ref="D46" ca="1">IFERROR(INDEX(SBS!$B$1:$B$530,MATCH(C46,SBS!$A$1:$A$530,0)),"-")</f>
        <v>-</v>
      </c>
      <c r="E46" s="64" t="str">
        <f t="array" aca="1" ref="E46" ca="1">IFERROR(INDEX(SBS!$F$1:$F$530,MATCH(C46,SBS!$A$1:$A$530,0)),"-")</f>
        <v>-</v>
      </c>
      <c r="F46" s="224" t="str">
        <f t="array" aca="1" ref="F46" ca="1">IFERROR(INDEX(SBS!$C$1:$C$530,MATCH(C46,SBS!$A$1:$A$530,0)),"-")</f>
        <v>-</v>
      </c>
      <c r="G46" s="226"/>
      <c r="H46" s="227"/>
      <c r="I46" s="227"/>
      <c r="J46" s="229"/>
      <c r="K46" s="230"/>
      <c r="L46" s="227"/>
      <c r="M46" s="227"/>
      <c r="N46" s="225"/>
      <c r="O46" s="225"/>
      <c r="P46" s="225"/>
      <c r="Q46" s="225"/>
      <c r="R46" s="225"/>
      <c r="S46" s="225">
        <v>0.1</v>
      </c>
      <c r="T46" s="231" t="str">
        <f t="array" ref="T46">IFERROR(INDEX('Severity, Risk, and Probability'!$A$4:$A$8,MATCH(K46,'Severity, Risk, and Probability'!$B$4:$B$8,0)),"")</f>
        <v/>
      </c>
      <c r="U46" s="231" t="str">
        <f t="array" ref="U46">IFERROR(INDEX('Severity, Risk, and Probability'!$A$4:$A$8,MATCH(L46,'Severity, Risk, and Probability'!$B$4:$B$8,0)),"")</f>
        <v/>
      </c>
      <c r="V46" s="209" t="s">
        <v>2662</v>
      </c>
      <c r="W46" s="231" t="str">
        <f t="array" ref="W46">IFERROR(MAX(INDEX('Severity, Risk, and Probability'!$A$13:$A$17,MATCH(M46,'Severity, Risk, and Probability'!$B$13:$B$17,0)),INDEX('Severity, Risk, and Probability'!$A$13:$A$17,MATCH(N46,'Severity, Risk, and Probability'!$C$13:$C$17,0)),INDEX('Severity, Risk, and Probability'!$A$13:$A$17,MATCH(O46,'Severity, Risk, and Probability'!$D$13:$D$17,0)),INDEX('Severity, Risk, and Probability'!$A$13:$A$17,MATCH(P46,'Severity, Risk, and Probability'!$E$13:$E$17,0)),INDEX('Severity, Risk, and Probability'!$A$13:$A$17,MATCH(Q46,'Severity, Risk, and Probability'!$F$13:$F$17,0))),"")</f>
        <v/>
      </c>
      <c r="X46" s="232" t="str">
        <f t="array" ref="X46">IFERROR(INDEX('Severity, Risk, and Probability'!$A$20:$A$24,MATCH(R46,'Severity, Risk, and Probability'!$B$20:$B$24,0)),"")</f>
        <v/>
      </c>
      <c r="Y46" s="231" t="e">
        <f t="shared" si="41"/>
        <v>#VALUE!</v>
      </c>
      <c r="Z46" s="233" t="e">
        <f t="shared" si="42"/>
        <v>#VALUE!</v>
      </c>
      <c r="AA46" s="234"/>
      <c r="AB46" s="237" t="str">
        <f t="array" aca="1" ref="AB46" ca="1">IFERROR(INDEX(SBS!$B$1:$B$530,MATCH(AA46,SBS!$A$1:$A$530,0)),"None")</f>
        <v>None</v>
      </c>
      <c r="AC46" s="225"/>
      <c r="AD46" s="237" t="str">
        <f t="array" aca="1" ref="AD46" ca="1">IFERROR(INDEX(SBS!$B$1:$B$530,MATCH(AC46,SBS!$A$1:$A$530,0)),"None")</f>
        <v>None</v>
      </c>
      <c r="AE46" s="225"/>
      <c r="AF46" s="237" t="str">
        <f t="array" aca="1" ref="AF46" ca="1">IFERROR(INDEX(SBS!$B$1:$B$530,MATCH(AE46,SBS!$A$1:$A$530,0)),"None")</f>
        <v>None</v>
      </c>
      <c r="AG46" s="310"/>
      <c r="AH46" s="236"/>
      <c r="AI46" s="226"/>
      <c r="AJ46" s="227"/>
      <c r="AK46" s="225"/>
      <c r="AL46" s="225"/>
      <c r="AM46" s="225"/>
      <c r="AN46" s="225"/>
      <c r="AO46" s="237" t="str">
        <f t="array" ref="AO46">IFERROR(MAX(INDEX('Severity, Risk, and Probability'!$A$13:$A$17,MATCH(AJ46,'Severity, Risk, and Probability'!$B$13:$B$17,0)),INDEX('Severity, Risk, and Probability'!$A$13:$A$17,MATCH(AK46,'Severity, Risk, and Probability'!$C$13:$C$17,0)),INDEX('Severity, Risk, and Probability'!$A$13:$A$17,MATCH(AM46,'Severity, Risk, and Probability'!$E$13:$E$17,0)),INDEX('Severity, Risk, and Probability'!$A$13:$A$17,MATCH(AN46,'Severity, Risk, and Probability'!$F$13:$F$17,0))),"")</f>
        <v/>
      </c>
      <c r="AP46" s="238" t="e">
        <f t="shared" si="43"/>
        <v>#VALUE!</v>
      </c>
      <c r="AQ46" s="239"/>
      <c r="AR46" s="240" t="s">
        <v>84</v>
      </c>
      <c r="AS46" s="311"/>
      <c r="AT46" s="198"/>
      <c r="AV46" s="106">
        <f t="shared" si="29"/>
        <v>0</v>
      </c>
      <c r="AW46" s="107">
        <f t="shared" si="30"/>
        <v>0</v>
      </c>
      <c r="AX46" s="108" t="e">
        <f t="shared" ca="1" si="31"/>
        <v>#NAME?</v>
      </c>
      <c r="AY46" s="108" t="e">
        <f t="shared" ca="1" si="32"/>
        <v>#NAME?</v>
      </c>
      <c r="AZ46" s="108" t="e">
        <f t="shared" ca="1" si="33"/>
        <v>#NAME?</v>
      </c>
      <c r="BA46" s="108" t="b">
        <f t="shared" si="34"/>
        <v>1</v>
      </c>
      <c r="BB46" s="108" t="b">
        <f t="array" ref="BB46">IF(($S46=0.1),TRUE,IF(NOT(ISBLANK(INDEX(Categories!E$4:E$32,MATCH($S46,Categories!$D$4:$D$32,0)))),K46=INDEX(Categories!E$4:E$32,MATCH($S46,Categories!$D$4:$D$32,0)),TRUE))</f>
        <v>1</v>
      </c>
      <c r="BC46" s="108" t="b">
        <f t="array" ref="BC46">IF(($S46=0.1),TRUE,IF(NOT(ISBLANK(INDEX(Categories!F$4:F$32,MATCH($S46,Categories!$D$4:$D$32,0)))),L46=INDEX(Categories!F$4:F$32,MATCH($S46,Categories!$D$4:$D$32,0)),TRUE))</f>
        <v>1</v>
      </c>
      <c r="BD46" s="108" t="b">
        <f t="array" ref="BD46">IF(($S46=0.1),TRUE,IF(NOT(ISBLANK(INDEX(Categories!G$4:G$32,MATCH($S46,Categories!$D$4:$D$32,0)))),M46=INDEX(Categories!G$4:G$32,MATCH($S46,Categories!$D$4:$D$32,0)),TRUE))</f>
        <v>1</v>
      </c>
      <c r="BE46" s="108" t="b">
        <f t="array" ref="BE46">IF(($S46=0.1),TRUE,IF(NOT(ISBLANK(INDEX(Categories!H$4:H$32,MATCH($S46,Categories!$D$4:$D$32,0)))),N46=INDEX(Categories!H$4:H$32,MATCH($S46,Categories!$D$4:$D$32,0)),TRUE))</f>
        <v>1</v>
      </c>
      <c r="BF46" s="108" t="b">
        <f t="array" ref="BF46">IF(($S46=0.1),TRUE,IF(NOT(ISBLANK(INDEX(Categories!I$4:I$32,MATCH($S46,Categories!$D$4:$D$32,0)))),O46=INDEX(Categories!I$4:I$32,MATCH($S46,Categories!$D$4:$D$32,0)),TRUE))</f>
        <v>1</v>
      </c>
      <c r="BG46" s="108" t="b">
        <f t="array" ref="BG46">IF(($S46=0.1),TRUE,IF(NOT(ISBLANK(INDEX(Categories!J$4:J$32,MATCH($S46,Categories!$D$4:$D$32,0)))),P46=INDEX(Categories!J$4:J$32,MATCH($S46,Categories!$D$4:$D$32,0)),TRUE))</f>
        <v>1</v>
      </c>
      <c r="BH46" s="108" t="b">
        <f t="array" ref="BH46">IF(($S46=0.1),TRUE,IF(NOT(ISBLANK(INDEX(Categories!K$4:K$32,MATCH($S46,Categories!$D$4:$D$32,0)))),Q46=INDEX(Categories!K$4:K$32,MATCH($S46,Categories!$D$4:$D$32,0)),TRUE))</f>
        <v>1</v>
      </c>
      <c r="BI46" s="108" t="b">
        <f t="array" ref="BI46">IF(($S46=0.1),TRUE,IF(NOT(ISBLANK(INDEX(Categories!L$4:L$32,MATCH($S46,Categories!$D$4:$D$32,0)))),R46=INDEX(Categories!L$4:L$32,MATCH($S46,Categories!$D$4:$D$32,0)),TRUE))</f>
        <v>1</v>
      </c>
      <c r="BJ46" s="108" t="e">
        <f t="shared" ca="1" si="35"/>
        <v>#NAME?</v>
      </c>
      <c r="BK46" s="108" t="e">
        <f t="shared" ca="1" si="36"/>
        <v>#NAME?</v>
      </c>
      <c r="BL46" s="108" t="e">
        <f t="shared" ca="1" si="37"/>
        <v>#NAME?</v>
      </c>
    </row>
    <row r="47" spans="1:64" ht="15.75" customHeight="1">
      <c r="A47" s="62">
        <f t="shared" si="1"/>
        <v>5</v>
      </c>
      <c r="B47" s="63">
        <f t="shared" si="14"/>
        <v>42</v>
      </c>
      <c r="C47" s="61"/>
      <c r="D47" s="64" t="str">
        <f t="array" aca="1" ref="D47" ca="1">IFERROR(INDEX(SBS!$B$1:$B$530,MATCH(C47,SBS!$A$1:$A$530,0)),"-")</f>
        <v>-</v>
      </c>
      <c r="E47" s="64" t="str">
        <f t="array" aca="1" ref="E47" ca="1">IFERROR(INDEX(SBS!$F$1:$F$530,MATCH(C47,SBS!$A$1:$A$530,0)),"-")</f>
        <v>-</v>
      </c>
      <c r="F47" s="64" t="str">
        <f t="array" aca="1" ref="F47" ca="1">IFERROR(INDEX(SBS!$C$1:$C$530,MATCH(C47,SBS!$A$1:$A$530,0)),"-")</f>
        <v>-</v>
      </c>
      <c r="G47" s="66"/>
      <c r="H47" s="68"/>
      <c r="I47" s="68"/>
      <c r="J47" s="70"/>
      <c r="K47" s="72"/>
      <c r="L47" s="68"/>
      <c r="M47" s="68"/>
      <c r="N47" s="61"/>
      <c r="O47" s="61"/>
      <c r="P47" s="61"/>
      <c r="Q47" s="61"/>
      <c r="R47" s="61"/>
      <c r="S47" s="61">
        <v>0.1</v>
      </c>
      <c r="T47" s="77" t="str">
        <f t="array" ref="T47">IFERROR(INDEX('Severity, Risk, and Probability'!$A$4:$A$8,MATCH(K47,'Severity, Risk, and Probability'!$B$4:$B$8,0)),"")</f>
        <v/>
      </c>
      <c r="U47" s="77" t="str">
        <f t="array" ref="U47">IFERROR(INDEX('Severity, Risk, and Probability'!$A$4:$A$8,MATCH(L47,'Severity, Risk, and Probability'!$B$4:$B$8,0)),"")</f>
        <v/>
      </c>
      <c r="V47" s="79" t="s">
        <v>2662</v>
      </c>
      <c r="W47" s="77" t="str">
        <f t="array" ref="W47">IFERROR(MAX(INDEX('Severity, Risk, and Probability'!$A$13:$A$17,MATCH(M47,'Severity, Risk, and Probability'!$B$13:$B$17,0)),INDEX('Severity, Risk, and Probability'!$A$13:$A$17,MATCH(N47,'Severity, Risk, and Probability'!$C$13:$C$17,0)),INDEX('Severity, Risk, and Probability'!$A$13:$A$17,MATCH(O47,'Severity, Risk, and Probability'!$D$13:$D$17,0)),INDEX('Severity, Risk, and Probability'!$A$13:$A$17,MATCH(P47,'Severity, Risk, and Probability'!$E$13:$E$17,0)),INDEX('Severity, Risk, and Probability'!$A$13:$A$17,MATCH(Q47,'Severity, Risk, and Probability'!$F$13:$F$17,0))),"")</f>
        <v/>
      </c>
      <c r="X47" s="80" t="str">
        <f t="array" ref="X47">IFERROR(INDEX('Severity, Risk, and Probability'!$A$20:$A$24,MATCH(R47,'Severity, Risk, and Probability'!$B$20:$B$24,0)),"")</f>
        <v/>
      </c>
      <c r="Y47" s="77" t="e">
        <f t="shared" si="41"/>
        <v>#VALUE!</v>
      </c>
      <c r="Z47" s="200" t="e">
        <f t="shared" si="42"/>
        <v>#VALUE!</v>
      </c>
      <c r="AA47" s="86"/>
      <c r="AB47" s="88" t="str">
        <f t="array" aca="1" ref="AB47" ca="1">IFERROR(INDEX(SBS!$B$1:$B$530,MATCH(AA47,SBS!$A$1:$A$530,0)),"None")</f>
        <v>None</v>
      </c>
      <c r="AC47" s="61"/>
      <c r="AD47" s="88" t="str">
        <f t="array" aca="1" ref="AD47" ca="1">IFERROR(INDEX(SBS!$B$1:$B$530,MATCH(AC47,SBS!$A$1:$A$530,0)),"None")</f>
        <v>None</v>
      </c>
      <c r="AE47" s="61"/>
      <c r="AF47" s="88" t="str">
        <f t="array" aca="1" ref="AF47" ca="1">IFERROR(INDEX(SBS!$B$1:$B$530,MATCH(AE47,SBS!$A$1:$A$530,0)),"None")</f>
        <v>None</v>
      </c>
      <c r="AG47" s="90"/>
      <c r="AH47" s="92"/>
      <c r="AI47" s="66"/>
      <c r="AJ47" s="68"/>
      <c r="AK47" s="61"/>
      <c r="AL47" s="61"/>
      <c r="AM47" s="61"/>
      <c r="AN47" s="61"/>
      <c r="AO47" s="88" t="str">
        <f t="array" ref="AO47">IFERROR(MAX(INDEX('Severity, Risk, and Probability'!$A$13:$A$17,MATCH(AJ47,'Severity, Risk, and Probability'!$B$13:$B$17,0)),INDEX('Severity, Risk, and Probability'!$A$13:$A$17,MATCH(AK47,'Severity, Risk, and Probability'!$C$13:$C$17,0)),INDEX('Severity, Risk, and Probability'!$A$13:$A$17,MATCH(AM47,'Severity, Risk, and Probability'!$E$13:$E$17,0)),INDEX('Severity, Risk, and Probability'!$A$13:$A$17,MATCH(AN47,'Severity, Risk, and Probability'!$F$13:$F$17,0))),"")</f>
        <v/>
      </c>
      <c r="AP47" s="98" t="e">
        <f t="shared" si="43"/>
        <v>#VALUE!</v>
      </c>
      <c r="AQ47" s="109"/>
      <c r="AR47" s="102" t="s">
        <v>84</v>
      </c>
      <c r="AS47" s="103"/>
      <c r="AT47" s="198"/>
      <c r="AV47" s="106">
        <f t="shared" si="29"/>
        <v>0</v>
      </c>
      <c r="AW47" s="107">
        <f t="shared" si="30"/>
        <v>0</v>
      </c>
      <c r="AX47" s="108" t="e">
        <f t="shared" ca="1" si="31"/>
        <v>#NAME?</v>
      </c>
      <c r="AY47" s="108" t="e">
        <f t="shared" ca="1" si="32"/>
        <v>#NAME?</v>
      </c>
      <c r="AZ47" s="108" t="e">
        <f t="shared" ca="1" si="33"/>
        <v>#NAME?</v>
      </c>
      <c r="BA47" s="108" t="b">
        <f t="shared" si="34"/>
        <v>1</v>
      </c>
      <c r="BB47" s="108" t="b">
        <f t="array" ref="BB47">IF(($S47=0.1),TRUE,IF(NOT(ISBLANK(INDEX(Categories!E$4:E$32,MATCH($S47,Categories!$D$4:$D$32,0)))),K47=INDEX(Categories!E$4:E$32,MATCH($S47,Categories!$D$4:$D$32,0)),TRUE))</f>
        <v>1</v>
      </c>
      <c r="BC47" s="108" t="b">
        <f t="array" ref="BC47">IF(($S47=0.1),TRUE,IF(NOT(ISBLANK(INDEX(Categories!F$4:F$32,MATCH($S47,Categories!$D$4:$D$32,0)))),L47=INDEX(Categories!F$4:F$32,MATCH($S47,Categories!$D$4:$D$32,0)),TRUE))</f>
        <v>1</v>
      </c>
      <c r="BD47" s="108" t="b">
        <f t="array" ref="BD47">IF(($S47=0.1),TRUE,IF(NOT(ISBLANK(INDEX(Categories!G$4:G$32,MATCH($S47,Categories!$D$4:$D$32,0)))),M47=INDEX(Categories!G$4:G$32,MATCH($S47,Categories!$D$4:$D$32,0)),TRUE))</f>
        <v>1</v>
      </c>
      <c r="BE47" s="108" t="b">
        <f t="array" ref="BE47">IF(($S47=0.1),TRUE,IF(NOT(ISBLANK(INDEX(Categories!H$4:H$32,MATCH($S47,Categories!$D$4:$D$32,0)))),N47=INDEX(Categories!H$4:H$32,MATCH($S47,Categories!$D$4:$D$32,0)),TRUE))</f>
        <v>1</v>
      </c>
      <c r="BF47" s="108" t="b">
        <f t="array" ref="BF47">IF(($S47=0.1),TRUE,IF(NOT(ISBLANK(INDEX(Categories!I$4:I$32,MATCH($S47,Categories!$D$4:$D$32,0)))),O47=INDEX(Categories!I$4:I$32,MATCH($S47,Categories!$D$4:$D$32,0)),TRUE))</f>
        <v>1</v>
      </c>
      <c r="BG47" s="108" t="b">
        <f t="array" ref="BG47">IF(($S47=0.1),TRUE,IF(NOT(ISBLANK(INDEX(Categories!J$4:J$32,MATCH($S47,Categories!$D$4:$D$32,0)))),P47=INDEX(Categories!J$4:J$32,MATCH($S47,Categories!$D$4:$D$32,0)),TRUE))</f>
        <v>1</v>
      </c>
      <c r="BH47" s="108" t="b">
        <f t="array" ref="BH47">IF(($S47=0.1),TRUE,IF(NOT(ISBLANK(INDEX(Categories!K$4:K$32,MATCH($S47,Categories!$D$4:$D$32,0)))),Q47=INDEX(Categories!K$4:K$32,MATCH($S47,Categories!$D$4:$D$32,0)),TRUE))</f>
        <v>1</v>
      </c>
      <c r="BI47" s="108" t="b">
        <f t="array" ref="BI47">IF(($S47=0.1),TRUE,IF(NOT(ISBLANK(INDEX(Categories!L$4:L$32,MATCH($S47,Categories!$D$4:$D$32,0)))),R47=INDEX(Categories!L$4:L$32,MATCH($S47,Categories!$D$4:$D$32,0)),TRUE))</f>
        <v>1</v>
      </c>
      <c r="BJ47" s="108" t="e">
        <f t="shared" ca="1" si="35"/>
        <v>#NAME?</v>
      </c>
      <c r="BK47" s="108" t="e">
        <f t="shared" ca="1" si="36"/>
        <v>#NAME?</v>
      </c>
      <c r="BL47" s="108" t="e">
        <f t="shared" ca="1" si="37"/>
        <v>#NAME?</v>
      </c>
    </row>
    <row r="48" spans="1:64" ht="15.75" customHeight="1">
      <c r="A48" s="62">
        <f t="shared" si="1"/>
        <v>5</v>
      </c>
      <c r="B48" s="63">
        <f t="shared" si="14"/>
        <v>43</v>
      </c>
      <c r="C48" s="61"/>
      <c r="D48" s="64" t="str">
        <f t="array" aca="1" ref="D48" ca="1">IFERROR(INDEX(SBS!$B$1:$B$530,MATCH(C48,SBS!$A$1:$A$530,0)),"-")</f>
        <v>-</v>
      </c>
      <c r="E48" s="64" t="str">
        <f t="array" aca="1" ref="E48" ca="1">IFERROR(INDEX(SBS!$F$1:$F$530,MATCH(C48,SBS!$A$1:$A$530,0)),"-")</f>
        <v>-</v>
      </c>
      <c r="F48" s="64" t="str">
        <f t="array" aca="1" ref="F48" ca="1">IFERROR(INDEX(SBS!$C$1:$C$530,MATCH(C48,SBS!$A$1:$A$530,0)),"-")</f>
        <v>-</v>
      </c>
      <c r="G48" s="66"/>
      <c r="H48" s="68"/>
      <c r="I48" s="68"/>
      <c r="J48" s="70"/>
      <c r="K48" s="72"/>
      <c r="L48" s="68"/>
      <c r="M48" s="68"/>
      <c r="N48" s="61"/>
      <c r="O48" s="61"/>
      <c r="P48" s="61"/>
      <c r="Q48" s="61"/>
      <c r="R48" s="61"/>
      <c r="S48" s="61">
        <v>0.1</v>
      </c>
      <c r="T48" s="77" t="str">
        <f t="array" ref="T48">IFERROR(INDEX('Severity, Risk, and Probability'!$A$4:$A$8,MATCH(K48,'Severity, Risk, and Probability'!$B$4:$B$8,0)),"")</f>
        <v/>
      </c>
      <c r="U48" s="77" t="str">
        <f t="array" ref="U48">IFERROR(INDEX('Severity, Risk, and Probability'!$A$4:$A$8,MATCH(L48,'Severity, Risk, and Probability'!$B$4:$B$8,0)),"")</f>
        <v/>
      </c>
      <c r="V48" s="79" t="s">
        <v>2662</v>
      </c>
      <c r="W48" s="77" t="str">
        <f t="array" ref="W48">IFERROR(MAX(INDEX('Severity, Risk, and Probability'!$A$13:$A$17,MATCH(M48,'Severity, Risk, and Probability'!$B$13:$B$17,0)),INDEX('Severity, Risk, and Probability'!$A$13:$A$17,MATCH(N48,'Severity, Risk, and Probability'!$C$13:$C$17,0)),INDEX('Severity, Risk, and Probability'!$A$13:$A$17,MATCH(O48,'Severity, Risk, and Probability'!$D$13:$D$17,0)),INDEX('Severity, Risk, and Probability'!$A$13:$A$17,MATCH(P48,'Severity, Risk, and Probability'!$E$13:$E$17,0)),INDEX('Severity, Risk, and Probability'!$A$13:$A$17,MATCH(Q48,'Severity, Risk, and Probability'!$F$13:$F$17,0))),"")</f>
        <v/>
      </c>
      <c r="X48" s="80" t="str">
        <f t="array" ref="X48">IFERROR(INDEX('Severity, Risk, and Probability'!$A$20:$A$24,MATCH(R48,'Severity, Risk, and Probability'!$B$20:$B$24,0)),"")</f>
        <v/>
      </c>
      <c r="Y48" s="77" t="e">
        <f t="shared" si="41"/>
        <v>#VALUE!</v>
      </c>
      <c r="Z48" s="200" t="e">
        <f t="shared" si="42"/>
        <v>#VALUE!</v>
      </c>
      <c r="AA48" s="86"/>
      <c r="AB48" s="88" t="str">
        <f t="array" aca="1" ref="AB48" ca="1">IFERROR(INDEX(SBS!$B$1:$B$530,MATCH(AA48,SBS!$A$1:$A$530,0)),"None")</f>
        <v>None</v>
      </c>
      <c r="AC48" s="61"/>
      <c r="AD48" s="88" t="str">
        <f t="array" aca="1" ref="AD48" ca="1">IFERROR(INDEX(SBS!$B$1:$B$530,MATCH(AC48,SBS!$A$1:$A$530,0)),"None")</f>
        <v>None</v>
      </c>
      <c r="AE48" s="61"/>
      <c r="AF48" s="88" t="str">
        <f t="array" aca="1" ref="AF48" ca="1">IFERROR(INDEX(SBS!$B$1:$B$530,MATCH(AE48,SBS!$A$1:$A$530,0)),"None")</f>
        <v>None</v>
      </c>
      <c r="AG48" s="90"/>
      <c r="AH48" s="92"/>
      <c r="AI48" s="66"/>
      <c r="AJ48" s="68"/>
      <c r="AK48" s="61"/>
      <c r="AL48" s="61"/>
      <c r="AM48" s="61"/>
      <c r="AN48" s="61"/>
      <c r="AO48" s="88" t="str">
        <f t="array" ref="AO48">IFERROR(MAX(INDEX('Severity, Risk, and Probability'!$A$13:$A$17,MATCH(AJ48,'Severity, Risk, and Probability'!$B$13:$B$17,0)),INDEX('Severity, Risk, and Probability'!$A$13:$A$17,MATCH(AK48,'Severity, Risk, and Probability'!$C$13:$C$17,0)),INDEX('Severity, Risk, and Probability'!$A$13:$A$17,MATCH(AM48,'Severity, Risk, and Probability'!$E$13:$E$17,0)),INDEX('Severity, Risk, and Probability'!$A$13:$A$17,MATCH(AN48,'Severity, Risk, and Probability'!$F$13:$F$17,0))),"")</f>
        <v/>
      </c>
      <c r="AP48" s="98" t="e">
        <f t="shared" si="43"/>
        <v>#VALUE!</v>
      </c>
      <c r="AQ48" s="109"/>
      <c r="AR48" s="102" t="s">
        <v>84</v>
      </c>
      <c r="AS48" s="103"/>
      <c r="AT48" s="198"/>
      <c r="AV48" s="106">
        <f t="shared" si="29"/>
        <v>0</v>
      </c>
      <c r="AW48" s="107">
        <f t="shared" si="30"/>
        <v>0</v>
      </c>
      <c r="AX48" s="108" t="e">
        <f t="shared" ca="1" si="31"/>
        <v>#NAME?</v>
      </c>
      <c r="AY48" s="108" t="e">
        <f t="shared" ca="1" si="32"/>
        <v>#NAME?</v>
      </c>
      <c r="AZ48" s="108" t="e">
        <f t="shared" ca="1" si="33"/>
        <v>#NAME?</v>
      </c>
      <c r="BA48" s="108" t="b">
        <f t="shared" si="34"/>
        <v>1</v>
      </c>
      <c r="BB48" s="108" t="b">
        <f t="array" ref="BB48">IF(($S48=0.1),TRUE,IF(NOT(ISBLANK(INDEX(Categories!E$4:E$32,MATCH($S48,Categories!$D$4:$D$32,0)))),K48=INDEX(Categories!E$4:E$32,MATCH($S48,Categories!$D$4:$D$32,0)),TRUE))</f>
        <v>1</v>
      </c>
      <c r="BC48" s="108" t="b">
        <f t="array" ref="BC48">IF(($S48=0.1),TRUE,IF(NOT(ISBLANK(INDEX(Categories!F$4:F$32,MATCH($S48,Categories!$D$4:$D$32,0)))),L48=INDEX(Categories!F$4:F$32,MATCH($S48,Categories!$D$4:$D$32,0)),TRUE))</f>
        <v>1</v>
      </c>
      <c r="BD48" s="108" t="b">
        <f t="array" ref="BD48">IF(($S48=0.1),TRUE,IF(NOT(ISBLANK(INDEX(Categories!G$4:G$32,MATCH($S48,Categories!$D$4:$D$32,0)))),M48=INDEX(Categories!G$4:G$32,MATCH($S48,Categories!$D$4:$D$32,0)),TRUE))</f>
        <v>1</v>
      </c>
      <c r="BE48" s="108" t="b">
        <f t="array" ref="BE48">IF(($S48=0.1),TRUE,IF(NOT(ISBLANK(INDEX(Categories!H$4:H$32,MATCH($S48,Categories!$D$4:$D$32,0)))),N48=INDEX(Categories!H$4:H$32,MATCH($S48,Categories!$D$4:$D$32,0)),TRUE))</f>
        <v>1</v>
      </c>
      <c r="BF48" s="108" t="b">
        <f t="array" ref="BF48">IF(($S48=0.1),TRUE,IF(NOT(ISBLANK(INDEX(Categories!I$4:I$32,MATCH($S48,Categories!$D$4:$D$32,0)))),O48=INDEX(Categories!I$4:I$32,MATCH($S48,Categories!$D$4:$D$32,0)),TRUE))</f>
        <v>1</v>
      </c>
      <c r="BG48" s="108" t="b">
        <f t="array" ref="BG48">IF(($S48=0.1),TRUE,IF(NOT(ISBLANK(INDEX(Categories!J$4:J$32,MATCH($S48,Categories!$D$4:$D$32,0)))),P48=INDEX(Categories!J$4:J$32,MATCH($S48,Categories!$D$4:$D$32,0)),TRUE))</f>
        <v>1</v>
      </c>
      <c r="BH48" s="108" t="b">
        <f t="array" ref="BH48">IF(($S48=0.1),TRUE,IF(NOT(ISBLANK(INDEX(Categories!K$4:K$32,MATCH($S48,Categories!$D$4:$D$32,0)))),Q48=INDEX(Categories!K$4:K$32,MATCH($S48,Categories!$D$4:$D$32,0)),TRUE))</f>
        <v>1</v>
      </c>
      <c r="BI48" s="108" t="b">
        <f t="array" ref="BI48">IF(($S48=0.1),TRUE,IF(NOT(ISBLANK(INDEX(Categories!L$4:L$32,MATCH($S48,Categories!$D$4:$D$32,0)))),R48=INDEX(Categories!L$4:L$32,MATCH($S48,Categories!$D$4:$D$32,0)),TRUE))</f>
        <v>1</v>
      </c>
      <c r="BJ48" s="108" t="e">
        <f t="shared" ca="1" si="35"/>
        <v>#NAME?</v>
      </c>
      <c r="BK48" s="108" t="e">
        <f t="shared" ca="1" si="36"/>
        <v>#NAME?</v>
      </c>
      <c r="BL48" s="108" t="e">
        <f t="shared" ca="1" si="37"/>
        <v>#NAME?</v>
      </c>
    </row>
    <row r="49" spans="1:64" ht="15.75" customHeight="1">
      <c r="A49" s="62">
        <f t="shared" si="1"/>
        <v>5</v>
      </c>
      <c r="B49" s="63">
        <f t="shared" si="14"/>
        <v>44</v>
      </c>
      <c r="C49" s="61"/>
      <c r="D49" s="64" t="str">
        <f t="array" aca="1" ref="D49" ca="1">IFERROR(INDEX(SBS!$B$1:$B$530,MATCH(C49,SBS!$A$1:$A$530,0)),"-")</f>
        <v>-</v>
      </c>
      <c r="E49" s="64" t="str">
        <f t="array" aca="1" ref="E49" ca="1">IFERROR(INDEX(SBS!$F$1:$F$530,MATCH(C49,SBS!$A$1:$A$530,0)),"-")</f>
        <v>-</v>
      </c>
      <c r="F49" s="64" t="str">
        <f t="array" aca="1" ref="F49" ca="1">IFERROR(INDEX(SBS!$C$1:$C$530,MATCH(C49,SBS!$A$1:$A$530,0)),"-")</f>
        <v>-</v>
      </c>
      <c r="G49" s="66"/>
      <c r="H49" s="68"/>
      <c r="I49" s="68"/>
      <c r="J49" s="70"/>
      <c r="K49" s="72"/>
      <c r="L49" s="68"/>
      <c r="M49" s="68"/>
      <c r="N49" s="61"/>
      <c r="O49" s="61"/>
      <c r="P49" s="61"/>
      <c r="Q49" s="61"/>
      <c r="R49" s="61"/>
      <c r="S49" s="61">
        <v>0.1</v>
      </c>
      <c r="T49" s="77" t="str">
        <f t="array" ref="T49">IFERROR(INDEX('Severity, Risk, and Probability'!$A$4:$A$8,MATCH(K49,'Severity, Risk, and Probability'!$B$4:$B$8,0)),"")</f>
        <v/>
      </c>
      <c r="U49" s="77" t="str">
        <f t="array" ref="U49">IFERROR(INDEX('Severity, Risk, and Probability'!$A$4:$A$8,MATCH(L49,'Severity, Risk, and Probability'!$B$4:$B$8,0)),"")</f>
        <v/>
      </c>
      <c r="V49" s="79" t="s">
        <v>2662</v>
      </c>
      <c r="W49" s="77" t="str">
        <f t="array" ref="W49">IFERROR(MAX(INDEX('Severity, Risk, and Probability'!$A$13:$A$17,MATCH(M49,'Severity, Risk, and Probability'!$B$13:$B$17,0)),INDEX('Severity, Risk, and Probability'!$A$13:$A$17,MATCH(N49,'Severity, Risk, and Probability'!$C$13:$C$17,0)),INDEX('Severity, Risk, and Probability'!$A$13:$A$17,MATCH(O49,'Severity, Risk, and Probability'!$D$13:$D$17,0)),INDEX('Severity, Risk, and Probability'!$A$13:$A$17,MATCH(P49,'Severity, Risk, and Probability'!$E$13:$E$17,0)),INDEX('Severity, Risk, and Probability'!$A$13:$A$17,MATCH(Q49,'Severity, Risk, and Probability'!$F$13:$F$17,0))),"")</f>
        <v/>
      </c>
      <c r="X49" s="80" t="str">
        <f t="array" ref="X49">IFERROR(INDEX('Severity, Risk, and Probability'!$A$20:$A$24,MATCH(R49,'Severity, Risk, and Probability'!$B$20:$B$24,0)),"")</f>
        <v/>
      </c>
      <c r="Y49" s="77" t="e">
        <f t="shared" si="41"/>
        <v>#VALUE!</v>
      </c>
      <c r="Z49" s="200" t="e">
        <f t="shared" si="42"/>
        <v>#VALUE!</v>
      </c>
      <c r="AA49" s="86"/>
      <c r="AB49" s="88" t="str">
        <f t="array" aca="1" ref="AB49" ca="1">IFERROR(INDEX(SBS!$B$1:$B$530,MATCH(AA49,SBS!$A$1:$A$530,0)),"None")</f>
        <v>None</v>
      </c>
      <c r="AC49" s="61"/>
      <c r="AD49" s="88" t="str">
        <f t="array" aca="1" ref="AD49" ca="1">IFERROR(INDEX(SBS!$B$1:$B$530,MATCH(AC49,SBS!$A$1:$A$530,0)),"None")</f>
        <v>None</v>
      </c>
      <c r="AE49" s="61"/>
      <c r="AF49" s="88" t="str">
        <f t="array" aca="1" ref="AF49" ca="1">IFERROR(INDEX(SBS!$B$1:$B$530,MATCH(AE49,SBS!$A$1:$A$530,0)),"None")</f>
        <v>None</v>
      </c>
      <c r="AG49" s="90"/>
      <c r="AH49" s="92"/>
      <c r="AI49" s="66"/>
      <c r="AJ49" s="68"/>
      <c r="AK49" s="61"/>
      <c r="AL49" s="61"/>
      <c r="AM49" s="61"/>
      <c r="AN49" s="61"/>
      <c r="AO49" s="88" t="str">
        <f t="array" ref="AO49">IFERROR(MAX(INDEX('Severity, Risk, and Probability'!$A$13:$A$17,MATCH(AJ49,'Severity, Risk, and Probability'!$B$13:$B$17,0)),INDEX('Severity, Risk, and Probability'!$A$13:$A$17,MATCH(AK49,'Severity, Risk, and Probability'!$C$13:$C$17,0)),INDEX('Severity, Risk, and Probability'!$A$13:$A$17,MATCH(AM49,'Severity, Risk, and Probability'!$E$13:$E$17,0)),INDEX('Severity, Risk, and Probability'!$A$13:$A$17,MATCH(AN49,'Severity, Risk, and Probability'!$F$13:$F$17,0))),"")</f>
        <v/>
      </c>
      <c r="AP49" s="98" t="e">
        <f t="shared" si="43"/>
        <v>#VALUE!</v>
      </c>
      <c r="AQ49" s="109"/>
      <c r="AR49" s="102" t="s">
        <v>84</v>
      </c>
      <c r="AS49" s="103"/>
      <c r="AT49" s="198"/>
      <c r="AV49" s="106">
        <f t="shared" si="29"/>
        <v>0</v>
      </c>
      <c r="AW49" s="107">
        <f t="shared" si="30"/>
        <v>0</v>
      </c>
      <c r="AX49" s="108" t="e">
        <f t="shared" ca="1" si="31"/>
        <v>#NAME?</v>
      </c>
      <c r="AY49" s="108" t="e">
        <f t="shared" ca="1" si="32"/>
        <v>#NAME?</v>
      </c>
      <c r="AZ49" s="108" t="e">
        <f t="shared" ca="1" si="33"/>
        <v>#NAME?</v>
      </c>
      <c r="BA49" s="108" t="b">
        <f t="shared" si="34"/>
        <v>1</v>
      </c>
      <c r="BB49" s="108" t="b">
        <f t="array" ref="BB49">IF(($S49=0.1),TRUE,IF(NOT(ISBLANK(INDEX(Categories!E$4:E$32,MATCH($S49,Categories!$D$4:$D$32,0)))),K49=INDEX(Categories!E$4:E$32,MATCH($S49,Categories!$D$4:$D$32,0)),TRUE))</f>
        <v>1</v>
      </c>
      <c r="BC49" s="108" t="b">
        <f t="array" ref="BC49">IF(($S49=0.1),TRUE,IF(NOT(ISBLANK(INDEX(Categories!F$4:F$32,MATCH($S49,Categories!$D$4:$D$32,0)))),L49=INDEX(Categories!F$4:F$32,MATCH($S49,Categories!$D$4:$D$32,0)),TRUE))</f>
        <v>1</v>
      </c>
      <c r="BD49" s="108" t="b">
        <f t="array" ref="BD49">IF(($S49=0.1),TRUE,IF(NOT(ISBLANK(INDEX(Categories!G$4:G$32,MATCH($S49,Categories!$D$4:$D$32,0)))),M49=INDEX(Categories!G$4:G$32,MATCH($S49,Categories!$D$4:$D$32,0)),TRUE))</f>
        <v>1</v>
      </c>
      <c r="BE49" s="108" t="b">
        <f t="array" ref="BE49">IF(($S49=0.1),TRUE,IF(NOT(ISBLANK(INDEX(Categories!H$4:H$32,MATCH($S49,Categories!$D$4:$D$32,0)))),N49=INDEX(Categories!H$4:H$32,MATCH($S49,Categories!$D$4:$D$32,0)),TRUE))</f>
        <v>1</v>
      </c>
      <c r="BF49" s="108" t="b">
        <f t="array" ref="BF49">IF(($S49=0.1),TRUE,IF(NOT(ISBLANK(INDEX(Categories!I$4:I$32,MATCH($S49,Categories!$D$4:$D$32,0)))),O49=INDEX(Categories!I$4:I$32,MATCH($S49,Categories!$D$4:$D$32,0)),TRUE))</f>
        <v>1</v>
      </c>
      <c r="BG49" s="108" t="b">
        <f t="array" ref="BG49">IF(($S49=0.1),TRUE,IF(NOT(ISBLANK(INDEX(Categories!J$4:J$32,MATCH($S49,Categories!$D$4:$D$32,0)))),P49=INDEX(Categories!J$4:J$32,MATCH($S49,Categories!$D$4:$D$32,0)),TRUE))</f>
        <v>1</v>
      </c>
      <c r="BH49" s="108" t="b">
        <f t="array" ref="BH49">IF(($S49=0.1),TRUE,IF(NOT(ISBLANK(INDEX(Categories!K$4:K$32,MATCH($S49,Categories!$D$4:$D$32,0)))),Q49=INDEX(Categories!K$4:K$32,MATCH($S49,Categories!$D$4:$D$32,0)),TRUE))</f>
        <v>1</v>
      </c>
      <c r="BI49" s="108" t="b">
        <f t="array" ref="BI49">IF(($S49=0.1),TRUE,IF(NOT(ISBLANK(INDEX(Categories!L$4:L$32,MATCH($S49,Categories!$D$4:$D$32,0)))),R49=INDEX(Categories!L$4:L$32,MATCH($S49,Categories!$D$4:$D$32,0)),TRUE))</f>
        <v>1</v>
      </c>
      <c r="BJ49" s="108" t="e">
        <f t="shared" ca="1" si="35"/>
        <v>#NAME?</v>
      </c>
      <c r="BK49" s="108" t="e">
        <f t="shared" ca="1" si="36"/>
        <v>#NAME?</v>
      </c>
      <c r="BL49" s="108" t="e">
        <f t="shared" ca="1" si="37"/>
        <v>#NAME?</v>
      </c>
    </row>
    <row r="50" spans="1:64" ht="15.75" customHeight="1">
      <c r="A50" s="62">
        <f t="shared" si="1"/>
        <v>5</v>
      </c>
      <c r="B50" s="63">
        <f t="shared" si="14"/>
        <v>45</v>
      </c>
      <c r="C50" s="61"/>
      <c r="D50" s="64" t="str">
        <f t="array" aca="1" ref="D50" ca="1">IFERROR(INDEX(SBS!$B$1:$B$530,MATCH(C50,SBS!$A$1:$A$530,0)),"-")</f>
        <v>-</v>
      </c>
      <c r="E50" s="64" t="str">
        <f t="array" aca="1" ref="E50" ca="1">IFERROR(INDEX(SBS!$F$1:$F$530,MATCH(C50,SBS!$A$1:$A$530,0)),"-")</f>
        <v>-</v>
      </c>
      <c r="F50" s="64" t="str">
        <f t="array" aca="1" ref="F50" ca="1">IFERROR(INDEX(SBS!$C$1:$C$530,MATCH(C50,SBS!$A$1:$A$530,0)),"-")</f>
        <v>-</v>
      </c>
      <c r="G50" s="66"/>
      <c r="H50" s="68"/>
      <c r="I50" s="68"/>
      <c r="J50" s="70"/>
      <c r="K50" s="72"/>
      <c r="L50" s="68"/>
      <c r="M50" s="68"/>
      <c r="N50" s="61"/>
      <c r="O50" s="61"/>
      <c r="P50" s="61"/>
      <c r="Q50" s="61"/>
      <c r="R50" s="61"/>
      <c r="S50" s="61">
        <v>0.1</v>
      </c>
      <c r="T50" s="77" t="str">
        <f t="array" ref="T50">IFERROR(INDEX('Severity, Risk, and Probability'!$A$4:$A$8,MATCH(K50,'Severity, Risk, and Probability'!$B$4:$B$8,0)),"")</f>
        <v/>
      </c>
      <c r="U50" s="77" t="str">
        <f t="array" ref="U50">IFERROR(INDEX('Severity, Risk, and Probability'!$A$4:$A$8,MATCH(L50,'Severity, Risk, and Probability'!$B$4:$B$8,0)),"")</f>
        <v/>
      </c>
      <c r="V50" s="79" t="s">
        <v>2662</v>
      </c>
      <c r="W50" s="77" t="str">
        <f t="array" ref="W50">IFERROR(MAX(INDEX('Severity, Risk, and Probability'!$A$13:$A$17,MATCH(M50,'Severity, Risk, and Probability'!$B$13:$B$17,0)),INDEX('Severity, Risk, and Probability'!$A$13:$A$17,MATCH(N50,'Severity, Risk, and Probability'!$C$13:$C$17,0)),INDEX('Severity, Risk, and Probability'!$A$13:$A$17,MATCH(O50,'Severity, Risk, and Probability'!$D$13:$D$17,0)),INDEX('Severity, Risk, and Probability'!$A$13:$A$17,MATCH(P50,'Severity, Risk, and Probability'!$E$13:$E$17,0)),INDEX('Severity, Risk, and Probability'!$A$13:$A$17,MATCH(Q50,'Severity, Risk, and Probability'!$F$13:$F$17,0))),"")</f>
        <v/>
      </c>
      <c r="X50" s="80" t="str">
        <f t="array" ref="X50">IFERROR(INDEX('Severity, Risk, and Probability'!$A$20:$A$24,MATCH(R50,'Severity, Risk, and Probability'!$B$20:$B$24,0)),"")</f>
        <v/>
      </c>
      <c r="Y50" s="77" t="e">
        <f t="shared" si="41"/>
        <v>#VALUE!</v>
      </c>
      <c r="Z50" s="200" t="e">
        <f t="shared" si="42"/>
        <v>#VALUE!</v>
      </c>
      <c r="AA50" s="86"/>
      <c r="AB50" s="88" t="str">
        <f t="array" aca="1" ref="AB50" ca="1">IFERROR(INDEX(SBS!$B$1:$B$530,MATCH(AA50,SBS!$A$1:$A$530,0)),"None")</f>
        <v>None</v>
      </c>
      <c r="AC50" s="61"/>
      <c r="AD50" s="88" t="str">
        <f t="array" aca="1" ref="AD50" ca="1">IFERROR(INDEX(SBS!$B$1:$B$530,MATCH(AC50,SBS!$A$1:$A$530,0)),"None")</f>
        <v>None</v>
      </c>
      <c r="AE50" s="61"/>
      <c r="AF50" s="88" t="str">
        <f t="array" aca="1" ref="AF50" ca="1">IFERROR(INDEX(SBS!$B$1:$B$530,MATCH(AE50,SBS!$A$1:$A$530,0)),"None")</f>
        <v>None</v>
      </c>
      <c r="AG50" s="90"/>
      <c r="AH50" s="92"/>
      <c r="AI50" s="66"/>
      <c r="AJ50" s="68"/>
      <c r="AK50" s="61"/>
      <c r="AL50" s="61"/>
      <c r="AM50" s="61"/>
      <c r="AN50" s="61"/>
      <c r="AO50" s="88" t="str">
        <f t="array" ref="AO50">IFERROR(MAX(INDEX('Severity, Risk, and Probability'!$A$13:$A$17,MATCH(AJ50,'Severity, Risk, and Probability'!$B$13:$B$17,0)),INDEX('Severity, Risk, and Probability'!$A$13:$A$17,MATCH(AK50,'Severity, Risk, and Probability'!$C$13:$C$17,0)),INDEX('Severity, Risk, and Probability'!$A$13:$A$17,MATCH(AM50,'Severity, Risk, and Probability'!$E$13:$E$17,0)),INDEX('Severity, Risk, and Probability'!$A$13:$A$17,MATCH(AN50,'Severity, Risk, and Probability'!$F$13:$F$17,0))),"")</f>
        <v/>
      </c>
      <c r="AP50" s="98" t="e">
        <f t="shared" si="43"/>
        <v>#VALUE!</v>
      </c>
      <c r="AQ50" s="109"/>
      <c r="AR50" s="102" t="s">
        <v>84</v>
      </c>
      <c r="AS50" s="103"/>
      <c r="AT50" s="198"/>
      <c r="AV50" s="106">
        <f t="shared" si="29"/>
        <v>0</v>
      </c>
      <c r="AW50" s="107">
        <f t="shared" si="30"/>
        <v>0</v>
      </c>
      <c r="AX50" s="108" t="e">
        <f t="shared" ca="1" si="31"/>
        <v>#NAME?</v>
      </c>
      <c r="AY50" s="108" t="e">
        <f t="shared" ca="1" si="32"/>
        <v>#NAME?</v>
      </c>
      <c r="AZ50" s="108" t="e">
        <f t="shared" ca="1" si="33"/>
        <v>#NAME?</v>
      </c>
      <c r="BA50" s="108" t="b">
        <f t="shared" si="34"/>
        <v>1</v>
      </c>
      <c r="BB50" s="108" t="b">
        <f t="array" ref="BB50">IF(($S50=0.1),TRUE,IF(NOT(ISBLANK(INDEX(Categories!E$4:E$32,MATCH($S50,Categories!$D$4:$D$32,0)))),K50=INDEX(Categories!E$4:E$32,MATCH($S50,Categories!$D$4:$D$32,0)),TRUE))</f>
        <v>1</v>
      </c>
      <c r="BC50" s="108" t="b">
        <f t="array" ref="BC50">IF(($S50=0.1),TRUE,IF(NOT(ISBLANK(INDEX(Categories!F$4:F$32,MATCH($S50,Categories!$D$4:$D$32,0)))),L50=INDEX(Categories!F$4:F$32,MATCH($S50,Categories!$D$4:$D$32,0)),TRUE))</f>
        <v>1</v>
      </c>
      <c r="BD50" s="108" t="b">
        <f t="array" ref="BD50">IF(($S50=0.1),TRUE,IF(NOT(ISBLANK(INDEX(Categories!G$4:G$32,MATCH($S50,Categories!$D$4:$D$32,0)))),M50=INDEX(Categories!G$4:G$32,MATCH($S50,Categories!$D$4:$D$32,0)),TRUE))</f>
        <v>1</v>
      </c>
      <c r="BE50" s="108" t="b">
        <f t="array" ref="BE50">IF(($S50=0.1),TRUE,IF(NOT(ISBLANK(INDEX(Categories!H$4:H$32,MATCH($S50,Categories!$D$4:$D$32,0)))),N50=INDEX(Categories!H$4:H$32,MATCH($S50,Categories!$D$4:$D$32,0)),TRUE))</f>
        <v>1</v>
      </c>
      <c r="BF50" s="108" t="b">
        <f t="array" ref="BF50">IF(($S50=0.1),TRUE,IF(NOT(ISBLANK(INDEX(Categories!I$4:I$32,MATCH($S50,Categories!$D$4:$D$32,0)))),O50=INDEX(Categories!I$4:I$32,MATCH($S50,Categories!$D$4:$D$32,0)),TRUE))</f>
        <v>1</v>
      </c>
      <c r="BG50" s="108" t="b">
        <f t="array" ref="BG50">IF(($S50=0.1),TRUE,IF(NOT(ISBLANK(INDEX(Categories!J$4:J$32,MATCH($S50,Categories!$D$4:$D$32,0)))),P50=INDEX(Categories!J$4:J$32,MATCH($S50,Categories!$D$4:$D$32,0)),TRUE))</f>
        <v>1</v>
      </c>
      <c r="BH50" s="108" t="b">
        <f t="array" ref="BH50">IF(($S50=0.1),TRUE,IF(NOT(ISBLANK(INDEX(Categories!K$4:K$32,MATCH($S50,Categories!$D$4:$D$32,0)))),Q50=INDEX(Categories!K$4:K$32,MATCH($S50,Categories!$D$4:$D$32,0)),TRUE))</f>
        <v>1</v>
      </c>
      <c r="BI50" s="108" t="b">
        <f t="array" ref="BI50">IF(($S50=0.1),TRUE,IF(NOT(ISBLANK(INDEX(Categories!L$4:L$32,MATCH($S50,Categories!$D$4:$D$32,0)))),R50=INDEX(Categories!L$4:L$32,MATCH($S50,Categories!$D$4:$D$32,0)),TRUE))</f>
        <v>1</v>
      </c>
      <c r="BJ50" s="108" t="e">
        <f t="shared" ca="1" si="35"/>
        <v>#NAME?</v>
      </c>
      <c r="BK50" s="108" t="e">
        <f t="shared" ca="1" si="36"/>
        <v>#NAME?</v>
      </c>
      <c r="BL50" s="108" t="e">
        <f t="shared" ca="1" si="37"/>
        <v>#NAME?</v>
      </c>
    </row>
    <row r="51" spans="1:64" ht="15.75" customHeight="1">
      <c r="A51" s="62">
        <f t="shared" si="1"/>
        <v>5</v>
      </c>
      <c r="B51" s="63">
        <f t="shared" si="14"/>
        <v>46</v>
      </c>
      <c r="C51" s="61"/>
      <c r="D51" s="64" t="str">
        <f t="array" aca="1" ref="D51" ca="1">IFERROR(INDEX(SBS!$B$1:$B$530,MATCH(C51,SBS!$A$1:$A$530,0)),"-")</f>
        <v>-</v>
      </c>
      <c r="E51" s="64" t="str">
        <f t="array" aca="1" ref="E51" ca="1">IFERROR(INDEX(SBS!$F$1:$F$530,MATCH(C51,SBS!$A$1:$A$530,0)),"-")</f>
        <v>-</v>
      </c>
      <c r="F51" s="64" t="str">
        <f t="array" aca="1" ref="F51" ca="1">IFERROR(INDEX(SBS!$C$1:$C$530,MATCH(C51,SBS!$A$1:$A$530,0)),"-")</f>
        <v>-</v>
      </c>
      <c r="G51" s="66"/>
      <c r="H51" s="68"/>
      <c r="I51" s="68"/>
      <c r="J51" s="70"/>
      <c r="K51" s="72"/>
      <c r="L51" s="68"/>
      <c r="M51" s="68"/>
      <c r="N51" s="61"/>
      <c r="O51" s="61"/>
      <c r="P51" s="61"/>
      <c r="Q51" s="61"/>
      <c r="R51" s="61"/>
      <c r="S51" s="61">
        <v>0.1</v>
      </c>
      <c r="T51" s="77" t="str">
        <f t="array" ref="T51">IFERROR(INDEX('Severity, Risk, and Probability'!$A$4:$A$8,MATCH(K51,'Severity, Risk, and Probability'!$B$4:$B$8,0)),"")</f>
        <v/>
      </c>
      <c r="U51" s="77" t="str">
        <f t="array" ref="U51">IFERROR(INDEX('Severity, Risk, and Probability'!$A$4:$A$8,MATCH(L51,'Severity, Risk, and Probability'!$B$4:$B$8,0)),"")</f>
        <v/>
      </c>
      <c r="V51" s="79" t="s">
        <v>2662</v>
      </c>
      <c r="W51" s="77" t="str">
        <f t="array" ref="W51">IFERROR(MAX(INDEX('Severity, Risk, and Probability'!$A$13:$A$17,MATCH(M51,'Severity, Risk, and Probability'!$B$13:$B$17,0)),INDEX('Severity, Risk, and Probability'!$A$13:$A$17,MATCH(N51,'Severity, Risk, and Probability'!$C$13:$C$17,0)),INDEX('Severity, Risk, and Probability'!$A$13:$A$17,MATCH(O51,'Severity, Risk, and Probability'!$D$13:$D$17,0)),INDEX('Severity, Risk, and Probability'!$A$13:$A$17,MATCH(P51,'Severity, Risk, and Probability'!$E$13:$E$17,0)),INDEX('Severity, Risk, and Probability'!$A$13:$A$17,MATCH(Q51,'Severity, Risk, and Probability'!$F$13:$F$17,0))),"")</f>
        <v/>
      </c>
      <c r="X51" s="80" t="str">
        <f t="array" ref="X51">IFERROR(INDEX('Severity, Risk, and Probability'!$A$20:$A$24,MATCH(R51,'Severity, Risk, and Probability'!$B$20:$B$24,0)),"")</f>
        <v/>
      </c>
      <c r="Y51" s="77" t="e">
        <f t="shared" si="41"/>
        <v>#VALUE!</v>
      </c>
      <c r="Z51" s="200" t="e">
        <f t="shared" si="42"/>
        <v>#VALUE!</v>
      </c>
      <c r="AA51" s="86"/>
      <c r="AB51" s="88" t="str">
        <f t="array" aca="1" ref="AB51" ca="1">IFERROR(INDEX(SBS!$B$1:$B$530,MATCH(AA51,SBS!$A$1:$A$530,0)),"None")</f>
        <v>None</v>
      </c>
      <c r="AC51" s="61"/>
      <c r="AD51" s="88" t="str">
        <f t="array" aca="1" ref="AD51" ca="1">IFERROR(INDEX(SBS!$B$1:$B$530,MATCH(AC51,SBS!$A$1:$A$530,0)),"None")</f>
        <v>None</v>
      </c>
      <c r="AE51" s="61"/>
      <c r="AF51" s="88" t="str">
        <f t="array" aca="1" ref="AF51" ca="1">IFERROR(INDEX(SBS!$B$1:$B$530,MATCH(AE51,SBS!$A$1:$A$530,0)),"None")</f>
        <v>None</v>
      </c>
      <c r="AG51" s="90"/>
      <c r="AH51" s="92"/>
      <c r="AI51" s="66"/>
      <c r="AJ51" s="68"/>
      <c r="AK51" s="61"/>
      <c r="AL51" s="61"/>
      <c r="AM51" s="61"/>
      <c r="AN51" s="61"/>
      <c r="AO51" s="88" t="str">
        <f t="array" ref="AO51">IFERROR(MAX(INDEX('Severity, Risk, and Probability'!$A$13:$A$17,MATCH(AJ51,'Severity, Risk, and Probability'!$B$13:$B$17,0)),INDEX('Severity, Risk, and Probability'!$A$13:$A$17,MATCH(AK51,'Severity, Risk, and Probability'!$C$13:$C$17,0)),INDEX('Severity, Risk, and Probability'!$A$13:$A$17,MATCH(AM51,'Severity, Risk, and Probability'!$E$13:$E$17,0)),INDEX('Severity, Risk, and Probability'!$A$13:$A$17,MATCH(AN51,'Severity, Risk, and Probability'!$F$13:$F$17,0))),"")</f>
        <v/>
      </c>
      <c r="AP51" s="98" t="e">
        <f t="shared" si="43"/>
        <v>#VALUE!</v>
      </c>
      <c r="AQ51" s="109"/>
      <c r="AR51" s="102" t="s">
        <v>84</v>
      </c>
      <c r="AS51" s="103"/>
      <c r="AT51" s="198"/>
      <c r="AV51" s="106">
        <f t="shared" si="29"/>
        <v>0</v>
      </c>
      <c r="AW51" s="107">
        <f t="shared" si="30"/>
        <v>0</v>
      </c>
      <c r="AX51" s="108" t="e">
        <f t="shared" ca="1" si="31"/>
        <v>#NAME?</v>
      </c>
      <c r="AY51" s="108" t="e">
        <f t="shared" ca="1" si="32"/>
        <v>#NAME?</v>
      </c>
      <c r="AZ51" s="108" t="e">
        <f t="shared" ca="1" si="33"/>
        <v>#NAME?</v>
      </c>
      <c r="BA51" s="108" t="b">
        <f t="shared" si="34"/>
        <v>1</v>
      </c>
      <c r="BB51" s="108" t="b">
        <f t="array" ref="BB51">IF(($S51=0.1),TRUE,IF(NOT(ISBLANK(INDEX(Categories!E$4:E$32,MATCH($S51,Categories!$D$4:$D$32,0)))),K51=INDEX(Categories!E$4:E$32,MATCH($S51,Categories!$D$4:$D$32,0)),TRUE))</f>
        <v>1</v>
      </c>
      <c r="BC51" s="108" t="b">
        <f t="array" ref="BC51">IF(($S51=0.1),TRUE,IF(NOT(ISBLANK(INDEX(Categories!F$4:F$32,MATCH($S51,Categories!$D$4:$D$32,0)))),L51=INDEX(Categories!F$4:F$32,MATCH($S51,Categories!$D$4:$D$32,0)),TRUE))</f>
        <v>1</v>
      </c>
      <c r="BD51" s="108" t="b">
        <f t="array" ref="BD51">IF(($S51=0.1),TRUE,IF(NOT(ISBLANK(INDEX(Categories!G$4:G$32,MATCH($S51,Categories!$D$4:$D$32,0)))),M51=INDEX(Categories!G$4:G$32,MATCH($S51,Categories!$D$4:$D$32,0)),TRUE))</f>
        <v>1</v>
      </c>
      <c r="BE51" s="108" t="b">
        <f t="array" ref="BE51">IF(($S51=0.1),TRUE,IF(NOT(ISBLANK(INDEX(Categories!H$4:H$32,MATCH($S51,Categories!$D$4:$D$32,0)))),N51=INDEX(Categories!H$4:H$32,MATCH($S51,Categories!$D$4:$D$32,0)),TRUE))</f>
        <v>1</v>
      </c>
      <c r="BF51" s="108" t="b">
        <f t="array" ref="BF51">IF(($S51=0.1),TRUE,IF(NOT(ISBLANK(INDEX(Categories!I$4:I$32,MATCH($S51,Categories!$D$4:$D$32,0)))),O51=INDEX(Categories!I$4:I$32,MATCH($S51,Categories!$D$4:$D$32,0)),TRUE))</f>
        <v>1</v>
      </c>
      <c r="BG51" s="108" t="b">
        <f t="array" ref="BG51">IF(($S51=0.1),TRUE,IF(NOT(ISBLANK(INDEX(Categories!J$4:J$32,MATCH($S51,Categories!$D$4:$D$32,0)))),P51=INDEX(Categories!J$4:J$32,MATCH($S51,Categories!$D$4:$D$32,0)),TRUE))</f>
        <v>1</v>
      </c>
      <c r="BH51" s="108" t="b">
        <f t="array" ref="BH51">IF(($S51=0.1),TRUE,IF(NOT(ISBLANK(INDEX(Categories!K$4:K$32,MATCH($S51,Categories!$D$4:$D$32,0)))),Q51=INDEX(Categories!K$4:K$32,MATCH($S51,Categories!$D$4:$D$32,0)),TRUE))</f>
        <v>1</v>
      </c>
      <c r="BI51" s="108" t="b">
        <f t="array" ref="BI51">IF(($S51=0.1),TRUE,IF(NOT(ISBLANK(INDEX(Categories!L$4:L$32,MATCH($S51,Categories!$D$4:$D$32,0)))),R51=INDEX(Categories!L$4:L$32,MATCH($S51,Categories!$D$4:$D$32,0)),TRUE))</f>
        <v>1</v>
      </c>
      <c r="BJ51" s="108" t="e">
        <f t="shared" ca="1" si="35"/>
        <v>#NAME?</v>
      </c>
      <c r="BK51" s="108" t="e">
        <f t="shared" ca="1" si="36"/>
        <v>#NAME?</v>
      </c>
      <c r="BL51" s="108" t="e">
        <f t="shared" ca="1" si="37"/>
        <v>#NAME?</v>
      </c>
    </row>
    <row r="52" spans="1:64" ht="15.75" customHeight="1">
      <c r="A52" s="62">
        <f t="shared" si="1"/>
        <v>5</v>
      </c>
      <c r="B52" s="63">
        <f t="shared" si="14"/>
        <v>47</v>
      </c>
      <c r="C52" s="61"/>
      <c r="D52" s="64" t="str">
        <f t="array" aca="1" ref="D52" ca="1">IFERROR(INDEX(SBS!$B$1:$B$530,MATCH(C52,SBS!$A$1:$A$530,0)),"-")</f>
        <v>-</v>
      </c>
      <c r="E52" s="64" t="str">
        <f t="array" aca="1" ref="E52" ca="1">IFERROR(INDEX(SBS!$F$1:$F$530,MATCH(C52,SBS!$A$1:$A$530,0)),"-")</f>
        <v>-</v>
      </c>
      <c r="F52" s="64" t="str">
        <f t="array" aca="1" ref="F52" ca="1">IFERROR(INDEX(SBS!$C$1:$C$530,MATCH(C52,SBS!$A$1:$A$530,0)),"-")</f>
        <v>-</v>
      </c>
      <c r="G52" s="66"/>
      <c r="H52" s="68"/>
      <c r="I52" s="68"/>
      <c r="J52" s="70"/>
      <c r="K52" s="72"/>
      <c r="L52" s="68"/>
      <c r="M52" s="68"/>
      <c r="N52" s="61"/>
      <c r="O52" s="61"/>
      <c r="P52" s="61"/>
      <c r="Q52" s="61"/>
      <c r="R52" s="61"/>
      <c r="S52" s="61">
        <v>0.1</v>
      </c>
      <c r="T52" s="77" t="str">
        <f t="array" ref="T52">IFERROR(INDEX('Severity, Risk, and Probability'!$A$4:$A$8,MATCH(K52,'Severity, Risk, and Probability'!$B$4:$B$8,0)),"")</f>
        <v/>
      </c>
      <c r="U52" s="77" t="str">
        <f t="array" ref="U52">IFERROR(INDEX('Severity, Risk, and Probability'!$A$4:$A$8,MATCH(L52,'Severity, Risk, and Probability'!$B$4:$B$8,0)),"")</f>
        <v/>
      </c>
      <c r="V52" s="79" t="s">
        <v>2662</v>
      </c>
      <c r="W52" s="77" t="str">
        <f t="array" ref="W52">IFERROR(MAX(INDEX('Severity, Risk, and Probability'!$A$13:$A$17,MATCH(M52,'Severity, Risk, and Probability'!$B$13:$B$17,0)),INDEX('Severity, Risk, and Probability'!$A$13:$A$17,MATCH(N52,'Severity, Risk, and Probability'!$C$13:$C$17,0)),INDEX('Severity, Risk, and Probability'!$A$13:$A$17,MATCH(O52,'Severity, Risk, and Probability'!$D$13:$D$17,0)),INDEX('Severity, Risk, and Probability'!$A$13:$A$17,MATCH(P52,'Severity, Risk, and Probability'!$E$13:$E$17,0)),INDEX('Severity, Risk, and Probability'!$A$13:$A$17,MATCH(Q52,'Severity, Risk, and Probability'!$F$13:$F$17,0))),"")</f>
        <v/>
      </c>
      <c r="X52" s="80" t="str">
        <f t="array" ref="X52">IFERROR(INDEX('Severity, Risk, and Probability'!$A$20:$A$24,MATCH(R52,'Severity, Risk, and Probability'!$B$20:$B$24,0)),"")</f>
        <v/>
      </c>
      <c r="Y52" s="77" t="e">
        <f t="shared" si="41"/>
        <v>#VALUE!</v>
      </c>
      <c r="Z52" s="200" t="e">
        <f t="shared" si="42"/>
        <v>#VALUE!</v>
      </c>
      <c r="AA52" s="86"/>
      <c r="AB52" s="88" t="str">
        <f t="array" aca="1" ref="AB52" ca="1">IFERROR(INDEX(SBS!$B$1:$B$530,MATCH(AA52,SBS!$A$1:$A$530,0)),"None")</f>
        <v>None</v>
      </c>
      <c r="AC52" s="61"/>
      <c r="AD52" s="88" t="str">
        <f t="array" aca="1" ref="AD52" ca="1">IFERROR(INDEX(SBS!$B$1:$B$530,MATCH(AC52,SBS!$A$1:$A$530,0)),"None")</f>
        <v>None</v>
      </c>
      <c r="AE52" s="61"/>
      <c r="AF52" s="88" t="str">
        <f t="array" aca="1" ref="AF52" ca="1">IFERROR(INDEX(SBS!$B$1:$B$530,MATCH(AE52,SBS!$A$1:$A$530,0)),"None")</f>
        <v>None</v>
      </c>
      <c r="AG52" s="90"/>
      <c r="AH52" s="92"/>
      <c r="AI52" s="66"/>
      <c r="AJ52" s="68"/>
      <c r="AK52" s="61"/>
      <c r="AL52" s="61"/>
      <c r="AM52" s="61"/>
      <c r="AN52" s="61"/>
      <c r="AO52" s="88" t="str">
        <f t="array" ref="AO52">IFERROR(MAX(INDEX('Severity, Risk, and Probability'!$A$13:$A$17,MATCH(AJ52,'Severity, Risk, and Probability'!$B$13:$B$17,0)),INDEX('Severity, Risk, and Probability'!$A$13:$A$17,MATCH(AK52,'Severity, Risk, and Probability'!$C$13:$C$17,0)),INDEX('Severity, Risk, and Probability'!$A$13:$A$17,MATCH(AM52,'Severity, Risk, and Probability'!$E$13:$E$17,0)),INDEX('Severity, Risk, and Probability'!$A$13:$A$17,MATCH(AN52,'Severity, Risk, and Probability'!$F$13:$F$17,0))),"")</f>
        <v/>
      </c>
      <c r="AP52" s="98" t="e">
        <f t="shared" si="43"/>
        <v>#VALUE!</v>
      </c>
      <c r="AQ52" s="109"/>
      <c r="AR52" s="102" t="s">
        <v>84</v>
      </c>
      <c r="AS52" s="103"/>
      <c r="AT52" s="198"/>
      <c r="AV52" s="106">
        <f t="shared" si="29"/>
        <v>0</v>
      </c>
      <c r="AW52" s="107">
        <f t="shared" si="30"/>
        <v>0</v>
      </c>
      <c r="AX52" s="108" t="e">
        <f t="shared" ca="1" si="31"/>
        <v>#NAME?</v>
      </c>
      <c r="AY52" s="108" t="e">
        <f t="shared" ca="1" si="32"/>
        <v>#NAME?</v>
      </c>
      <c r="AZ52" s="108" t="e">
        <f t="shared" ca="1" si="33"/>
        <v>#NAME?</v>
      </c>
      <c r="BA52" s="108" t="b">
        <f t="shared" si="34"/>
        <v>1</v>
      </c>
      <c r="BB52" s="108" t="b">
        <f t="array" ref="BB52">IF(($S52=0.1),TRUE,IF(NOT(ISBLANK(INDEX(Categories!E$4:E$32,MATCH($S52,Categories!$D$4:$D$32,0)))),K52=INDEX(Categories!E$4:E$32,MATCH($S52,Categories!$D$4:$D$32,0)),TRUE))</f>
        <v>1</v>
      </c>
      <c r="BC52" s="108" t="b">
        <f t="array" ref="BC52">IF(($S52=0.1),TRUE,IF(NOT(ISBLANK(INDEX(Categories!F$4:F$32,MATCH($S52,Categories!$D$4:$D$32,0)))),L52=INDEX(Categories!F$4:F$32,MATCH($S52,Categories!$D$4:$D$32,0)),TRUE))</f>
        <v>1</v>
      </c>
      <c r="BD52" s="108" t="b">
        <f t="array" ref="BD52">IF(($S52=0.1),TRUE,IF(NOT(ISBLANK(INDEX(Categories!G$4:G$32,MATCH($S52,Categories!$D$4:$D$32,0)))),M52=INDEX(Categories!G$4:G$32,MATCH($S52,Categories!$D$4:$D$32,0)),TRUE))</f>
        <v>1</v>
      </c>
      <c r="BE52" s="108" t="b">
        <f t="array" ref="BE52">IF(($S52=0.1),TRUE,IF(NOT(ISBLANK(INDEX(Categories!H$4:H$32,MATCH($S52,Categories!$D$4:$D$32,0)))),N52=INDEX(Categories!H$4:H$32,MATCH($S52,Categories!$D$4:$D$32,0)),TRUE))</f>
        <v>1</v>
      </c>
      <c r="BF52" s="108" t="b">
        <f t="array" ref="BF52">IF(($S52=0.1),TRUE,IF(NOT(ISBLANK(INDEX(Categories!I$4:I$32,MATCH($S52,Categories!$D$4:$D$32,0)))),O52=INDEX(Categories!I$4:I$32,MATCH($S52,Categories!$D$4:$D$32,0)),TRUE))</f>
        <v>1</v>
      </c>
      <c r="BG52" s="108" t="b">
        <f t="array" ref="BG52">IF(($S52=0.1),TRUE,IF(NOT(ISBLANK(INDEX(Categories!J$4:J$32,MATCH($S52,Categories!$D$4:$D$32,0)))),P52=INDEX(Categories!J$4:J$32,MATCH($S52,Categories!$D$4:$D$32,0)),TRUE))</f>
        <v>1</v>
      </c>
      <c r="BH52" s="108" t="b">
        <f t="array" ref="BH52">IF(($S52=0.1),TRUE,IF(NOT(ISBLANK(INDEX(Categories!K$4:K$32,MATCH($S52,Categories!$D$4:$D$32,0)))),Q52=INDEX(Categories!K$4:K$32,MATCH($S52,Categories!$D$4:$D$32,0)),TRUE))</f>
        <v>1</v>
      </c>
      <c r="BI52" s="108" t="b">
        <f t="array" ref="BI52">IF(($S52=0.1),TRUE,IF(NOT(ISBLANK(INDEX(Categories!L$4:L$32,MATCH($S52,Categories!$D$4:$D$32,0)))),R52=INDEX(Categories!L$4:L$32,MATCH($S52,Categories!$D$4:$D$32,0)),TRUE))</f>
        <v>1</v>
      </c>
      <c r="BJ52" s="108" t="e">
        <f t="shared" ca="1" si="35"/>
        <v>#NAME?</v>
      </c>
      <c r="BK52" s="108" t="e">
        <f t="shared" ca="1" si="36"/>
        <v>#NAME?</v>
      </c>
      <c r="BL52" s="108" t="e">
        <f t="shared" ca="1" si="37"/>
        <v>#NAME?</v>
      </c>
    </row>
    <row r="53" spans="1:64" ht="15.75" customHeight="1">
      <c r="A53" s="62">
        <f t="shared" si="1"/>
        <v>5</v>
      </c>
      <c r="B53" s="63">
        <f t="shared" si="14"/>
        <v>48</v>
      </c>
      <c r="C53" s="61"/>
      <c r="D53" s="64" t="str">
        <f t="array" aca="1" ref="D53" ca="1">IFERROR(INDEX(SBS!$B$1:$B$530,MATCH(C53,SBS!$A$1:$A$530,0)),"-")</f>
        <v>-</v>
      </c>
      <c r="E53" s="64" t="str">
        <f t="array" aca="1" ref="E53" ca="1">IFERROR(INDEX(SBS!$F$1:$F$530,MATCH(C53,SBS!$A$1:$A$530,0)),"-")</f>
        <v>-</v>
      </c>
      <c r="F53" s="64" t="str">
        <f t="array" aca="1" ref="F53" ca="1">IFERROR(INDEX(SBS!$C$1:$C$530,MATCH(C53,SBS!$A$1:$A$530,0)),"-")</f>
        <v>-</v>
      </c>
      <c r="G53" s="66"/>
      <c r="H53" s="68"/>
      <c r="I53" s="68"/>
      <c r="J53" s="70"/>
      <c r="K53" s="72"/>
      <c r="L53" s="68"/>
      <c r="M53" s="68"/>
      <c r="N53" s="61"/>
      <c r="O53" s="61"/>
      <c r="P53" s="61"/>
      <c r="Q53" s="61"/>
      <c r="R53" s="61"/>
      <c r="S53" s="61">
        <v>0.1</v>
      </c>
      <c r="T53" s="77" t="str">
        <f t="array" ref="T53">IFERROR(INDEX('Severity, Risk, and Probability'!$A$4:$A$8,MATCH(K53,'Severity, Risk, and Probability'!$B$4:$B$8,0)),"")</f>
        <v/>
      </c>
      <c r="U53" s="77" t="str">
        <f t="array" ref="U53">IFERROR(INDEX('Severity, Risk, and Probability'!$A$4:$A$8,MATCH(L53,'Severity, Risk, and Probability'!$B$4:$B$8,0)),"")</f>
        <v/>
      </c>
      <c r="V53" s="79" t="s">
        <v>2662</v>
      </c>
      <c r="W53" s="77" t="str">
        <f t="array" ref="W53">IFERROR(MAX(INDEX('Severity, Risk, and Probability'!$A$13:$A$17,MATCH(M53,'Severity, Risk, and Probability'!$B$13:$B$17,0)),INDEX('Severity, Risk, and Probability'!$A$13:$A$17,MATCH(N53,'Severity, Risk, and Probability'!$C$13:$C$17,0)),INDEX('Severity, Risk, and Probability'!$A$13:$A$17,MATCH(O53,'Severity, Risk, and Probability'!$D$13:$D$17,0)),INDEX('Severity, Risk, and Probability'!$A$13:$A$17,MATCH(P53,'Severity, Risk, and Probability'!$E$13:$E$17,0)),INDEX('Severity, Risk, and Probability'!$A$13:$A$17,MATCH(Q53,'Severity, Risk, and Probability'!$F$13:$F$17,0))),"")</f>
        <v/>
      </c>
      <c r="X53" s="80" t="str">
        <f t="array" ref="X53">IFERROR(INDEX('Severity, Risk, and Probability'!$A$20:$A$24,MATCH(R53,'Severity, Risk, and Probability'!$B$20:$B$24,0)),"")</f>
        <v/>
      </c>
      <c r="Y53" s="77" t="e">
        <f t="shared" si="41"/>
        <v>#VALUE!</v>
      </c>
      <c r="Z53" s="200" t="e">
        <f t="shared" si="42"/>
        <v>#VALUE!</v>
      </c>
      <c r="AA53" s="86"/>
      <c r="AB53" s="88" t="str">
        <f t="array" aca="1" ref="AB53" ca="1">IFERROR(INDEX(SBS!$B$1:$B$530,MATCH(AA53,SBS!$A$1:$A$530,0)),"None")</f>
        <v>None</v>
      </c>
      <c r="AC53" s="61"/>
      <c r="AD53" s="88" t="str">
        <f t="array" aca="1" ref="AD53" ca="1">IFERROR(INDEX(SBS!$B$1:$B$530,MATCH(AC53,SBS!$A$1:$A$530,0)),"None")</f>
        <v>None</v>
      </c>
      <c r="AE53" s="61"/>
      <c r="AF53" s="88" t="str">
        <f t="array" aca="1" ref="AF53" ca="1">IFERROR(INDEX(SBS!$B$1:$B$530,MATCH(AE53,SBS!$A$1:$A$530,0)),"None")</f>
        <v>None</v>
      </c>
      <c r="AG53" s="90"/>
      <c r="AH53" s="92"/>
      <c r="AI53" s="66"/>
      <c r="AJ53" s="68"/>
      <c r="AK53" s="61"/>
      <c r="AL53" s="61"/>
      <c r="AM53" s="61"/>
      <c r="AN53" s="61"/>
      <c r="AO53" s="88" t="str">
        <f t="array" ref="AO53">IFERROR(MAX(INDEX('Severity, Risk, and Probability'!$A$13:$A$17,MATCH(AJ53,'Severity, Risk, and Probability'!$B$13:$B$17,0)),INDEX('Severity, Risk, and Probability'!$A$13:$A$17,MATCH(AK53,'Severity, Risk, and Probability'!$C$13:$C$17,0)),INDEX('Severity, Risk, and Probability'!$A$13:$A$17,MATCH(AM53,'Severity, Risk, and Probability'!$E$13:$E$17,0)),INDEX('Severity, Risk, and Probability'!$A$13:$A$17,MATCH(AN53,'Severity, Risk, and Probability'!$F$13:$F$17,0))),"")</f>
        <v/>
      </c>
      <c r="AP53" s="98" t="e">
        <f t="shared" si="43"/>
        <v>#VALUE!</v>
      </c>
      <c r="AQ53" s="109"/>
      <c r="AR53" s="102" t="s">
        <v>84</v>
      </c>
      <c r="AS53" s="103"/>
      <c r="AT53" s="198"/>
      <c r="AV53" s="106">
        <f t="shared" si="29"/>
        <v>0</v>
      </c>
      <c r="AW53" s="107">
        <f t="shared" si="30"/>
        <v>0</v>
      </c>
      <c r="AX53" s="108" t="e">
        <f t="shared" ca="1" si="31"/>
        <v>#NAME?</v>
      </c>
      <c r="AY53" s="108" t="e">
        <f t="shared" ca="1" si="32"/>
        <v>#NAME?</v>
      </c>
      <c r="AZ53" s="108" t="e">
        <f t="shared" ca="1" si="33"/>
        <v>#NAME?</v>
      </c>
      <c r="BA53" s="108" t="b">
        <f t="shared" si="34"/>
        <v>1</v>
      </c>
      <c r="BB53" s="108" t="b">
        <f t="array" ref="BB53">IF(($S53=0.1),TRUE,IF(NOT(ISBLANK(INDEX(Categories!E$4:E$32,MATCH($S53,Categories!$D$4:$D$32,0)))),K53=INDEX(Categories!E$4:E$32,MATCH($S53,Categories!$D$4:$D$32,0)),TRUE))</f>
        <v>1</v>
      </c>
      <c r="BC53" s="108" t="b">
        <f t="array" ref="BC53">IF(($S53=0.1),TRUE,IF(NOT(ISBLANK(INDEX(Categories!F$4:F$32,MATCH($S53,Categories!$D$4:$D$32,0)))),L53=INDEX(Categories!F$4:F$32,MATCH($S53,Categories!$D$4:$D$32,0)),TRUE))</f>
        <v>1</v>
      </c>
      <c r="BD53" s="108" t="b">
        <f t="array" ref="BD53">IF(($S53=0.1),TRUE,IF(NOT(ISBLANK(INDEX(Categories!G$4:G$32,MATCH($S53,Categories!$D$4:$D$32,0)))),M53=INDEX(Categories!G$4:G$32,MATCH($S53,Categories!$D$4:$D$32,0)),TRUE))</f>
        <v>1</v>
      </c>
      <c r="BE53" s="108" t="b">
        <f t="array" ref="BE53">IF(($S53=0.1),TRUE,IF(NOT(ISBLANK(INDEX(Categories!H$4:H$32,MATCH($S53,Categories!$D$4:$D$32,0)))),N53=INDEX(Categories!H$4:H$32,MATCH($S53,Categories!$D$4:$D$32,0)),TRUE))</f>
        <v>1</v>
      </c>
      <c r="BF53" s="108" t="b">
        <f t="array" ref="BF53">IF(($S53=0.1),TRUE,IF(NOT(ISBLANK(INDEX(Categories!I$4:I$32,MATCH($S53,Categories!$D$4:$D$32,0)))),O53=INDEX(Categories!I$4:I$32,MATCH($S53,Categories!$D$4:$D$32,0)),TRUE))</f>
        <v>1</v>
      </c>
      <c r="BG53" s="108" t="b">
        <f t="array" ref="BG53">IF(($S53=0.1),TRUE,IF(NOT(ISBLANK(INDEX(Categories!J$4:J$32,MATCH($S53,Categories!$D$4:$D$32,0)))),P53=INDEX(Categories!J$4:J$32,MATCH($S53,Categories!$D$4:$D$32,0)),TRUE))</f>
        <v>1</v>
      </c>
      <c r="BH53" s="108" t="b">
        <f t="array" ref="BH53">IF(($S53=0.1),TRUE,IF(NOT(ISBLANK(INDEX(Categories!K$4:K$32,MATCH($S53,Categories!$D$4:$D$32,0)))),Q53=INDEX(Categories!K$4:K$32,MATCH($S53,Categories!$D$4:$D$32,0)),TRUE))</f>
        <v>1</v>
      </c>
      <c r="BI53" s="108" t="b">
        <f t="array" ref="BI53">IF(($S53=0.1),TRUE,IF(NOT(ISBLANK(INDEX(Categories!L$4:L$32,MATCH($S53,Categories!$D$4:$D$32,0)))),R53=INDEX(Categories!L$4:L$32,MATCH($S53,Categories!$D$4:$D$32,0)),TRUE))</f>
        <v>1</v>
      </c>
      <c r="BJ53" s="108" t="e">
        <f t="shared" ca="1" si="35"/>
        <v>#NAME?</v>
      </c>
      <c r="BK53" s="108" t="e">
        <f t="shared" ca="1" si="36"/>
        <v>#NAME?</v>
      </c>
      <c r="BL53" s="108" t="e">
        <f t="shared" ca="1" si="37"/>
        <v>#NAME?</v>
      </c>
    </row>
    <row r="54" spans="1:64" ht="15.75" customHeight="1">
      <c r="A54" s="62">
        <f t="shared" si="1"/>
        <v>5</v>
      </c>
      <c r="B54" s="63">
        <f t="shared" si="14"/>
        <v>49</v>
      </c>
      <c r="C54" s="61"/>
      <c r="D54" s="64" t="str">
        <f t="array" aca="1" ref="D54" ca="1">IFERROR(INDEX(SBS!$B$1:$B$530,MATCH(C54,SBS!$A$1:$A$530,0)),"-")</f>
        <v>-</v>
      </c>
      <c r="E54" s="64" t="str">
        <f t="array" aca="1" ref="E54" ca="1">IFERROR(INDEX(SBS!$F$1:$F$530,MATCH(C54,SBS!$A$1:$A$530,0)),"-")</f>
        <v>-</v>
      </c>
      <c r="F54" s="64" t="str">
        <f t="array" aca="1" ref="F54" ca="1">IFERROR(INDEX(SBS!$C$1:$C$530,MATCH(C54,SBS!$A$1:$A$530,0)),"-")</f>
        <v>-</v>
      </c>
      <c r="G54" s="66"/>
      <c r="H54" s="68"/>
      <c r="I54" s="68"/>
      <c r="J54" s="70"/>
      <c r="K54" s="72"/>
      <c r="L54" s="68"/>
      <c r="M54" s="68"/>
      <c r="N54" s="61"/>
      <c r="O54" s="61"/>
      <c r="P54" s="61"/>
      <c r="Q54" s="61"/>
      <c r="R54" s="61"/>
      <c r="S54" s="61">
        <v>0.1</v>
      </c>
      <c r="T54" s="77" t="str">
        <f t="array" ref="T54">IFERROR(INDEX('Severity, Risk, and Probability'!$A$4:$A$8,MATCH(K54,'Severity, Risk, and Probability'!$B$4:$B$8,0)),"")</f>
        <v/>
      </c>
      <c r="U54" s="77" t="str">
        <f t="array" ref="U54">IFERROR(INDEX('Severity, Risk, and Probability'!$A$4:$A$8,MATCH(L54,'Severity, Risk, and Probability'!$B$4:$B$8,0)),"")</f>
        <v/>
      </c>
      <c r="V54" s="79" t="s">
        <v>2662</v>
      </c>
      <c r="W54" s="77" t="str">
        <f t="array" ref="W54">IFERROR(MAX(INDEX('Severity, Risk, and Probability'!$A$13:$A$17,MATCH(M54,'Severity, Risk, and Probability'!$B$13:$B$17,0)),INDEX('Severity, Risk, and Probability'!$A$13:$A$17,MATCH(N54,'Severity, Risk, and Probability'!$C$13:$C$17,0)),INDEX('Severity, Risk, and Probability'!$A$13:$A$17,MATCH(O54,'Severity, Risk, and Probability'!$D$13:$D$17,0)),INDEX('Severity, Risk, and Probability'!$A$13:$A$17,MATCH(P54,'Severity, Risk, and Probability'!$E$13:$E$17,0)),INDEX('Severity, Risk, and Probability'!$A$13:$A$17,MATCH(Q54,'Severity, Risk, and Probability'!$F$13:$F$17,0))),"")</f>
        <v/>
      </c>
      <c r="X54" s="80" t="str">
        <f t="array" ref="X54">IFERROR(INDEX('Severity, Risk, and Probability'!$A$20:$A$24,MATCH(R54,'Severity, Risk, and Probability'!$B$20:$B$24,0)),"")</f>
        <v/>
      </c>
      <c r="Y54" s="77" t="e">
        <f t="shared" si="41"/>
        <v>#VALUE!</v>
      </c>
      <c r="Z54" s="200" t="e">
        <f t="shared" si="42"/>
        <v>#VALUE!</v>
      </c>
      <c r="AA54" s="86"/>
      <c r="AB54" s="88" t="str">
        <f t="array" aca="1" ref="AB54" ca="1">IFERROR(INDEX(SBS!$B$1:$B$530,MATCH(AA54,SBS!$A$1:$A$530,0)),"None")</f>
        <v>None</v>
      </c>
      <c r="AC54" s="61"/>
      <c r="AD54" s="88" t="str">
        <f t="array" aca="1" ref="AD54" ca="1">IFERROR(INDEX(SBS!$B$1:$B$530,MATCH(AC54,SBS!$A$1:$A$530,0)),"None")</f>
        <v>None</v>
      </c>
      <c r="AE54" s="61"/>
      <c r="AF54" s="88" t="str">
        <f t="array" aca="1" ref="AF54" ca="1">IFERROR(INDEX(SBS!$B$1:$B$530,MATCH(AE54,SBS!$A$1:$A$530,0)),"None")</f>
        <v>None</v>
      </c>
      <c r="AG54" s="90"/>
      <c r="AH54" s="92"/>
      <c r="AI54" s="66"/>
      <c r="AJ54" s="68"/>
      <c r="AK54" s="61"/>
      <c r="AL54" s="61"/>
      <c r="AM54" s="61"/>
      <c r="AN54" s="61"/>
      <c r="AO54" s="88" t="str">
        <f t="array" ref="AO54">IFERROR(MAX(INDEX('Severity, Risk, and Probability'!$A$13:$A$17,MATCH(AJ54,'Severity, Risk, and Probability'!$B$13:$B$17,0)),INDEX('Severity, Risk, and Probability'!$A$13:$A$17,MATCH(AK54,'Severity, Risk, and Probability'!$C$13:$C$17,0)),INDEX('Severity, Risk, and Probability'!$A$13:$A$17,MATCH(AM54,'Severity, Risk, and Probability'!$E$13:$E$17,0)),INDEX('Severity, Risk, and Probability'!$A$13:$A$17,MATCH(AN54,'Severity, Risk, and Probability'!$F$13:$F$17,0))),"")</f>
        <v/>
      </c>
      <c r="AP54" s="98" t="e">
        <f t="shared" si="43"/>
        <v>#VALUE!</v>
      </c>
      <c r="AQ54" s="109"/>
      <c r="AR54" s="102" t="s">
        <v>84</v>
      </c>
      <c r="AS54" s="103"/>
      <c r="AT54" s="198"/>
      <c r="AV54" s="106">
        <f t="shared" si="29"/>
        <v>0</v>
      </c>
      <c r="AW54" s="107">
        <f t="shared" si="30"/>
        <v>0</v>
      </c>
      <c r="AX54" s="108" t="e">
        <f t="shared" ca="1" si="31"/>
        <v>#NAME?</v>
      </c>
      <c r="AY54" s="108" t="e">
        <f t="shared" ca="1" si="32"/>
        <v>#NAME?</v>
      </c>
      <c r="AZ54" s="108" t="e">
        <f t="shared" ca="1" si="33"/>
        <v>#NAME?</v>
      </c>
      <c r="BA54" s="108" t="b">
        <f t="shared" si="34"/>
        <v>1</v>
      </c>
      <c r="BB54" s="108" t="b">
        <f t="array" ref="BB54">IF(($S54=0.1),TRUE,IF(NOT(ISBLANK(INDEX(Categories!E$4:E$32,MATCH($S54,Categories!$D$4:$D$32,0)))),K54=INDEX(Categories!E$4:E$32,MATCH($S54,Categories!$D$4:$D$32,0)),TRUE))</f>
        <v>1</v>
      </c>
      <c r="BC54" s="108" t="b">
        <f t="array" ref="BC54">IF(($S54=0.1),TRUE,IF(NOT(ISBLANK(INDEX(Categories!F$4:F$32,MATCH($S54,Categories!$D$4:$D$32,0)))),L54=INDEX(Categories!F$4:F$32,MATCH($S54,Categories!$D$4:$D$32,0)),TRUE))</f>
        <v>1</v>
      </c>
      <c r="BD54" s="108" t="b">
        <f t="array" ref="BD54">IF(($S54=0.1),TRUE,IF(NOT(ISBLANK(INDEX(Categories!G$4:G$32,MATCH($S54,Categories!$D$4:$D$32,0)))),M54=INDEX(Categories!G$4:G$32,MATCH($S54,Categories!$D$4:$D$32,0)),TRUE))</f>
        <v>1</v>
      </c>
      <c r="BE54" s="108" t="b">
        <f t="array" ref="BE54">IF(($S54=0.1),TRUE,IF(NOT(ISBLANK(INDEX(Categories!H$4:H$32,MATCH($S54,Categories!$D$4:$D$32,0)))),N54=INDEX(Categories!H$4:H$32,MATCH($S54,Categories!$D$4:$D$32,0)),TRUE))</f>
        <v>1</v>
      </c>
      <c r="BF54" s="108" t="b">
        <f t="array" ref="BF54">IF(($S54=0.1),TRUE,IF(NOT(ISBLANK(INDEX(Categories!I$4:I$32,MATCH($S54,Categories!$D$4:$D$32,0)))),O54=INDEX(Categories!I$4:I$32,MATCH($S54,Categories!$D$4:$D$32,0)),TRUE))</f>
        <v>1</v>
      </c>
      <c r="BG54" s="108" t="b">
        <f t="array" ref="BG54">IF(($S54=0.1),TRUE,IF(NOT(ISBLANK(INDEX(Categories!J$4:J$32,MATCH($S54,Categories!$D$4:$D$32,0)))),P54=INDEX(Categories!J$4:J$32,MATCH($S54,Categories!$D$4:$D$32,0)),TRUE))</f>
        <v>1</v>
      </c>
      <c r="BH54" s="108" t="b">
        <f t="array" ref="BH54">IF(($S54=0.1),TRUE,IF(NOT(ISBLANK(INDEX(Categories!K$4:K$32,MATCH($S54,Categories!$D$4:$D$32,0)))),Q54=INDEX(Categories!K$4:K$32,MATCH($S54,Categories!$D$4:$D$32,0)),TRUE))</f>
        <v>1</v>
      </c>
      <c r="BI54" s="108" t="b">
        <f t="array" ref="BI54">IF(($S54=0.1),TRUE,IF(NOT(ISBLANK(INDEX(Categories!L$4:L$32,MATCH($S54,Categories!$D$4:$D$32,0)))),R54=INDEX(Categories!L$4:L$32,MATCH($S54,Categories!$D$4:$D$32,0)),TRUE))</f>
        <v>1</v>
      </c>
      <c r="BJ54" s="108" t="e">
        <f t="shared" ca="1" si="35"/>
        <v>#NAME?</v>
      </c>
      <c r="BK54" s="108" t="e">
        <f t="shared" ca="1" si="36"/>
        <v>#NAME?</v>
      </c>
      <c r="BL54" s="108" t="e">
        <f t="shared" ca="1" si="37"/>
        <v>#NAME?</v>
      </c>
    </row>
    <row r="55" spans="1:64" ht="15.75" customHeight="1">
      <c r="A55" s="62">
        <f t="shared" si="1"/>
        <v>5</v>
      </c>
      <c r="B55" s="63">
        <f t="shared" si="14"/>
        <v>50</v>
      </c>
      <c r="C55" s="61"/>
      <c r="D55" s="64" t="str">
        <f t="array" aca="1" ref="D55" ca="1">IFERROR(INDEX(SBS!$B$1:$B$530,MATCH(C55,SBS!$A$1:$A$530,0)),"-")</f>
        <v>-</v>
      </c>
      <c r="E55" s="64" t="str">
        <f t="array" aca="1" ref="E55" ca="1">IFERROR(INDEX(SBS!$F$1:$F$530,MATCH(C55,SBS!$A$1:$A$530,0)),"-")</f>
        <v>-</v>
      </c>
      <c r="F55" s="64" t="str">
        <f t="array" aca="1" ref="F55" ca="1">IFERROR(INDEX(SBS!$C$1:$C$530,MATCH(C55,SBS!$A$1:$A$530,0)),"-")</f>
        <v>-</v>
      </c>
      <c r="G55" s="66"/>
      <c r="H55" s="68"/>
      <c r="I55" s="68"/>
      <c r="J55" s="70"/>
      <c r="K55" s="72"/>
      <c r="L55" s="68"/>
      <c r="M55" s="68"/>
      <c r="N55" s="61"/>
      <c r="O55" s="61"/>
      <c r="P55" s="61"/>
      <c r="Q55" s="61"/>
      <c r="R55" s="61"/>
      <c r="S55" s="61">
        <v>0.1</v>
      </c>
      <c r="T55" s="77" t="str">
        <f t="array" ref="T55">IFERROR(INDEX('Severity, Risk, and Probability'!$A$4:$A$8,MATCH(K55,'Severity, Risk, and Probability'!$B$4:$B$8,0)),"")</f>
        <v/>
      </c>
      <c r="U55" s="77" t="str">
        <f t="array" ref="U55">IFERROR(INDEX('Severity, Risk, and Probability'!$A$4:$A$8,MATCH(L55,'Severity, Risk, and Probability'!$B$4:$B$8,0)),"")</f>
        <v/>
      </c>
      <c r="V55" s="79" t="s">
        <v>2662</v>
      </c>
      <c r="W55" s="77" t="str">
        <f t="array" ref="W55">IFERROR(MAX(INDEX('Severity, Risk, and Probability'!$A$13:$A$17,MATCH(M55,'Severity, Risk, and Probability'!$B$13:$B$17,0)),INDEX('Severity, Risk, and Probability'!$A$13:$A$17,MATCH(N55,'Severity, Risk, and Probability'!$C$13:$C$17,0)),INDEX('Severity, Risk, and Probability'!$A$13:$A$17,MATCH(O55,'Severity, Risk, and Probability'!$D$13:$D$17,0)),INDEX('Severity, Risk, and Probability'!$A$13:$A$17,MATCH(P55,'Severity, Risk, and Probability'!$E$13:$E$17,0)),INDEX('Severity, Risk, and Probability'!$A$13:$A$17,MATCH(Q55,'Severity, Risk, and Probability'!$F$13:$F$17,0))),"")</f>
        <v/>
      </c>
      <c r="X55" s="80" t="str">
        <f t="array" ref="X55">IFERROR(INDEX('Severity, Risk, and Probability'!$A$20:$A$24,MATCH(R55,'Severity, Risk, and Probability'!$B$20:$B$24,0)),"")</f>
        <v/>
      </c>
      <c r="Y55" s="77" t="e">
        <f t="shared" si="41"/>
        <v>#VALUE!</v>
      </c>
      <c r="Z55" s="200" t="e">
        <f t="shared" si="42"/>
        <v>#VALUE!</v>
      </c>
      <c r="AA55" s="86"/>
      <c r="AB55" s="88" t="str">
        <f t="array" aca="1" ref="AB55" ca="1">IFERROR(INDEX(SBS!$B$1:$B$530,MATCH(AA55,SBS!$A$1:$A$530,0)),"None")</f>
        <v>None</v>
      </c>
      <c r="AC55" s="61"/>
      <c r="AD55" s="88" t="str">
        <f t="array" aca="1" ref="AD55" ca="1">IFERROR(INDEX(SBS!$B$1:$B$530,MATCH(AC55,SBS!$A$1:$A$530,0)),"None")</f>
        <v>None</v>
      </c>
      <c r="AE55" s="61"/>
      <c r="AF55" s="88" t="str">
        <f t="array" aca="1" ref="AF55" ca="1">IFERROR(INDEX(SBS!$B$1:$B$530,MATCH(AE55,SBS!$A$1:$A$530,0)),"None")</f>
        <v>None</v>
      </c>
      <c r="AG55" s="90"/>
      <c r="AH55" s="92"/>
      <c r="AI55" s="66"/>
      <c r="AJ55" s="68"/>
      <c r="AK55" s="61"/>
      <c r="AL55" s="61"/>
      <c r="AM55" s="61"/>
      <c r="AN55" s="61"/>
      <c r="AO55" s="88" t="str">
        <f t="array" ref="AO55">IFERROR(MAX(INDEX('Severity, Risk, and Probability'!$A$13:$A$17,MATCH(AJ55,'Severity, Risk, and Probability'!$B$13:$B$17,0)),INDEX('Severity, Risk, and Probability'!$A$13:$A$17,MATCH(AK55,'Severity, Risk, and Probability'!$C$13:$C$17,0)),INDEX('Severity, Risk, and Probability'!$A$13:$A$17,MATCH(AM55,'Severity, Risk, and Probability'!$E$13:$E$17,0)),INDEX('Severity, Risk, and Probability'!$A$13:$A$17,MATCH(AN55,'Severity, Risk, and Probability'!$F$13:$F$17,0))),"")</f>
        <v/>
      </c>
      <c r="AP55" s="98" t="e">
        <f t="shared" si="43"/>
        <v>#VALUE!</v>
      </c>
      <c r="AQ55" s="109"/>
      <c r="AR55" s="102" t="s">
        <v>84</v>
      </c>
      <c r="AS55" s="103"/>
      <c r="AT55" s="198"/>
      <c r="AV55" s="106">
        <f t="shared" si="29"/>
        <v>0</v>
      </c>
      <c r="AW55" s="107">
        <f t="shared" si="30"/>
        <v>0</v>
      </c>
      <c r="AX55" s="108" t="e">
        <f t="shared" ca="1" si="31"/>
        <v>#NAME?</v>
      </c>
      <c r="AY55" s="108" t="e">
        <f t="shared" ca="1" si="32"/>
        <v>#NAME?</v>
      </c>
      <c r="AZ55" s="108" t="e">
        <f t="shared" ca="1" si="33"/>
        <v>#NAME?</v>
      </c>
      <c r="BA55" s="108" t="b">
        <f t="shared" si="34"/>
        <v>1</v>
      </c>
      <c r="BB55" s="108" t="b">
        <f t="array" ref="BB55">IF(($S55=0.1),TRUE,IF(NOT(ISBLANK(INDEX(Categories!E$4:E$32,MATCH($S55,Categories!$D$4:$D$32,0)))),K55=INDEX(Categories!E$4:E$32,MATCH($S55,Categories!$D$4:$D$32,0)),TRUE))</f>
        <v>1</v>
      </c>
      <c r="BC55" s="108" t="b">
        <f t="array" ref="BC55">IF(($S55=0.1),TRUE,IF(NOT(ISBLANK(INDEX(Categories!F$4:F$32,MATCH($S55,Categories!$D$4:$D$32,0)))),L55=INDEX(Categories!F$4:F$32,MATCH($S55,Categories!$D$4:$D$32,0)),TRUE))</f>
        <v>1</v>
      </c>
      <c r="BD55" s="108" t="b">
        <f t="array" ref="BD55">IF(($S55=0.1),TRUE,IF(NOT(ISBLANK(INDEX(Categories!G$4:G$32,MATCH($S55,Categories!$D$4:$D$32,0)))),M55=INDEX(Categories!G$4:G$32,MATCH($S55,Categories!$D$4:$D$32,0)),TRUE))</f>
        <v>1</v>
      </c>
      <c r="BE55" s="108" t="b">
        <f t="array" ref="BE55">IF(($S55=0.1),TRUE,IF(NOT(ISBLANK(INDEX(Categories!H$4:H$32,MATCH($S55,Categories!$D$4:$D$32,0)))),N55=INDEX(Categories!H$4:H$32,MATCH($S55,Categories!$D$4:$D$32,0)),TRUE))</f>
        <v>1</v>
      </c>
      <c r="BF55" s="108" t="b">
        <f t="array" ref="BF55">IF(($S55=0.1),TRUE,IF(NOT(ISBLANK(INDEX(Categories!I$4:I$32,MATCH($S55,Categories!$D$4:$D$32,0)))),O55=INDEX(Categories!I$4:I$32,MATCH($S55,Categories!$D$4:$D$32,0)),TRUE))</f>
        <v>1</v>
      </c>
      <c r="BG55" s="108" t="b">
        <f t="array" ref="BG55">IF(($S55=0.1),TRUE,IF(NOT(ISBLANK(INDEX(Categories!J$4:J$32,MATCH($S55,Categories!$D$4:$D$32,0)))),P55=INDEX(Categories!J$4:J$32,MATCH($S55,Categories!$D$4:$D$32,0)),TRUE))</f>
        <v>1</v>
      </c>
      <c r="BH55" s="108" t="b">
        <f t="array" ref="BH55">IF(($S55=0.1),TRUE,IF(NOT(ISBLANK(INDEX(Categories!K$4:K$32,MATCH($S55,Categories!$D$4:$D$32,0)))),Q55=INDEX(Categories!K$4:K$32,MATCH($S55,Categories!$D$4:$D$32,0)),TRUE))</f>
        <v>1</v>
      </c>
      <c r="BI55" s="108" t="b">
        <f t="array" ref="BI55">IF(($S55=0.1),TRUE,IF(NOT(ISBLANK(INDEX(Categories!L$4:L$32,MATCH($S55,Categories!$D$4:$D$32,0)))),R55=INDEX(Categories!L$4:L$32,MATCH($S55,Categories!$D$4:$D$32,0)),TRUE))</f>
        <v>1</v>
      </c>
      <c r="BJ55" s="108" t="e">
        <f t="shared" ca="1" si="35"/>
        <v>#NAME?</v>
      </c>
      <c r="BK55" s="108" t="e">
        <f t="shared" ca="1" si="36"/>
        <v>#NAME?</v>
      </c>
      <c r="BL55" s="108" t="e">
        <f t="shared" ca="1" si="37"/>
        <v>#NAME?</v>
      </c>
    </row>
    <row r="56" spans="1:64" ht="15.75" customHeight="1">
      <c r="A56" s="62">
        <f t="shared" si="1"/>
        <v>5</v>
      </c>
      <c r="B56" s="63">
        <f t="shared" si="14"/>
        <v>51</v>
      </c>
      <c r="C56" s="61"/>
      <c r="D56" s="64" t="str">
        <f t="array" aca="1" ref="D56" ca="1">IFERROR(INDEX(SBS!$B$1:$B$530,MATCH(C56,SBS!$A$1:$A$530,0)),"-")</f>
        <v>-</v>
      </c>
      <c r="E56" s="64" t="str">
        <f t="array" aca="1" ref="E56" ca="1">IFERROR(INDEX(SBS!$F$1:$F$530,MATCH(C56,SBS!$A$1:$A$530,0)),"-")</f>
        <v>-</v>
      </c>
      <c r="F56" s="64" t="str">
        <f t="array" aca="1" ref="F56" ca="1">IFERROR(INDEX(SBS!$C$1:$C$530,MATCH(C56,SBS!$A$1:$A$530,0)),"-")</f>
        <v>-</v>
      </c>
      <c r="G56" s="66"/>
      <c r="H56" s="68"/>
      <c r="I56" s="68"/>
      <c r="J56" s="70"/>
      <c r="K56" s="72"/>
      <c r="L56" s="68"/>
      <c r="M56" s="68"/>
      <c r="N56" s="61"/>
      <c r="O56" s="61"/>
      <c r="P56" s="61"/>
      <c r="Q56" s="61"/>
      <c r="R56" s="61"/>
      <c r="S56" s="61">
        <v>0.1</v>
      </c>
      <c r="T56" s="77" t="str">
        <f t="array" ref="T56">IFERROR(INDEX('Severity, Risk, and Probability'!$A$4:$A$8,MATCH(K56,'Severity, Risk, and Probability'!$B$4:$B$8,0)),"")</f>
        <v/>
      </c>
      <c r="U56" s="77" t="str">
        <f t="array" ref="U56">IFERROR(INDEX('Severity, Risk, and Probability'!$A$4:$A$8,MATCH(L56,'Severity, Risk, and Probability'!$B$4:$B$8,0)),"")</f>
        <v/>
      </c>
      <c r="V56" s="79" t="s">
        <v>2662</v>
      </c>
      <c r="W56" s="77" t="str">
        <f t="array" ref="W56">IFERROR(MAX(INDEX('Severity, Risk, and Probability'!$A$13:$A$17,MATCH(M56,'Severity, Risk, and Probability'!$B$13:$B$17,0)),INDEX('Severity, Risk, and Probability'!$A$13:$A$17,MATCH(N56,'Severity, Risk, and Probability'!$C$13:$C$17,0)),INDEX('Severity, Risk, and Probability'!$A$13:$A$17,MATCH(O56,'Severity, Risk, and Probability'!$D$13:$D$17,0)),INDEX('Severity, Risk, and Probability'!$A$13:$A$17,MATCH(P56,'Severity, Risk, and Probability'!$E$13:$E$17,0)),INDEX('Severity, Risk, and Probability'!$A$13:$A$17,MATCH(Q56,'Severity, Risk, and Probability'!$F$13:$F$17,0))),"")</f>
        <v/>
      </c>
      <c r="X56" s="80" t="str">
        <f t="array" ref="X56">IFERROR(INDEX('Severity, Risk, and Probability'!$A$20:$A$24,MATCH(R56,'Severity, Risk, and Probability'!$B$20:$B$24,0)),"")</f>
        <v/>
      </c>
      <c r="Y56" s="77" t="e">
        <f t="shared" si="41"/>
        <v>#VALUE!</v>
      </c>
      <c r="Z56" s="200" t="e">
        <f t="shared" si="42"/>
        <v>#VALUE!</v>
      </c>
      <c r="AA56" s="86"/>
      <c r="AB56" s="88" t="str">
        <f t="array" aca="1" ref="AB56" ca="1">IFERROR(INDEX(SBS!$B$1:$B$530,MATCH(AA56,SBS!$A$1:$A$530,0)),"None")</f>
        <v>None</v>
      </c>
      <c r="AC56" s="61"/>
      <c r="AD56" s="88" t="str">
        <f t="array" aca="1" ref="AD56" ca="1">IFERROR(INDEX(SBS!$B$1:$B$530,MATCH(AC56,SBS!$A$1:$A$530,0)),"None")</f>
        <v>None</v>
      </c>
      <c r="AE56" s="61"/>
      <c r="AF56" s="88" t="str">
        <f t="array" aca="1" ref="AF56" ca="1">IFERROR(INDEX(SBS!$B$1:$B$530,MATCH(AE56,SBS!$A$1:$A$530,0)),"None")</f>
        <v>None</v>
      </c>
      <c r="AG56" s="90"/>
      <c r="AH56" s="92"/>
      <c r="AI56" s="66"/>
      <c r="AJ56" s="68"/>
      <c r="AK56" s="61"/>
      <c r="AL56" s="61"/>
      <c r="AM56" s="61"/>
      <c r="AN56" s="61"/>
      <c r="AO56" s="88" t="str">
        <f t="array" ref="AO56">IFERROR(MAX(INDEX('Severity, Risk, and Probability'!$A$13:$A$17,MATCH(AJ56,'Severity, Risk, and Probability'!$B$13:$B$17,0)),INDEX('Severity, Risk, and Probability'!$A$13:$A$17,MATCH(AK56,'Severity, Risk, and Probability'!$C$13:$C$17,0)),INDEX('Severity, Risk, and Probability'!$A$13:$A$17,MATCH(AM56,'Severity, Risk, and Probability'!$E$13:$E$17,0)),INDEX('Severity, Risk, and Probability'!$A$13:$A$17,MATCH(AN56,'Severity, Risk, and Probability'!$F$13:$F$17,0))),"")</f>
        <v/>
      </c>
      <c r="AP56" s="98" t="e">
        <f t="shared" si="43"/>
        <v>#VALUE!</v>
      </c>
      <c r="AQ56" s="109"/>
      <c r="AR56" s="102" t="s">
        <v>84</v>
      </c>
      <c r="AS56" s="103"/>
      <c r="AT56" s="198"/>
      <c r="AV56" s="106">
        <f t="shared" si="29"/>
        <v>0</v>
      </c>
      <c r="AW56" s="107">
        <f t="shared" si="30"/>
        <v>0</v>
      </c>
      <c r="AX56" s="108" t="e">
        <f t="shared" ca="1" si="31"/>
        <v>#NAME?</v>
      </c>
      <c r="AY56" s="108" t="e">
        <f t="shared" ca="1" si="32"/>
        <v>#NAME?</v>
      </c>
      <c r="AZ56" s="108" t="e">
        <f t="shared" ca="1" si="33"/>
        <v>#NAME?</v>
      </c>
      <c r="BA56" s="108" t="b">
        <f t="shared" si="34"/>
        <v>1</v>
      </c>
      <c r="BB56" s="108" t="b">
        <f t="array" ref="BB56">IF(($S56=0.1),TRUE,IF(NOT(ISBLANK(INDEX(Categories!E$4:E$32,MATCH($S56,Categories!$D$4:$D$32,0)))),K56=INDEX(Categories!E$4:E$32,MATCH($S56,Categories!$D$4:$D$32,0)),TRUE))</f>
        <v>1</v>
      </c>
      <c r="BC56" s="108" t="b">
        <f t="array" ref="BC56">IF(($S56=0.1),TRUE,IF(NOT(ISBLANK(INDEX(Categories!F$4:F$32,MATCH($S56,Categories!$D$4:$D$32,0)))),L56=INDEX(Categories!F$4:F$32,MATCH($S56,Categories!$D$4:$D$32,0)),TRUE))</f>
        <v>1</v>
      </c>
      <c r="BD56" s="108" t="b">
        <f t="array" ref="BD56">IF(($S56=0.1),TRUE,IF(NOT(ISBLANK(INDEX(Categories!G$4:G$32,MATCH($S56,Categories!$D$4:$D$32,0)))),M56=INDEX(Categories!G$4:G$32,MATCH($S56,Categories!$D$4:$D$32,0)),TRUE))</f>
        <v>1</v>
      </c>
      <c r="BE56" s="108" t="b">
        <f t="array" ref="BE56">IF(($S56=0.1),TRUE,IF(NOT(ISBLANK(INDEX(Categories!H$4:H$32,MATCH($S56,Categories!$D$4:$D$32,0)))),N56=INDEX(Categories!H$4:H$32,MATCH($S56,Categories!$D$4:$D$32,0)),TRUE))</f>
        <v>1</v>
      </c>
      <c r="BF56" s="108" t="b">
        <f t="array" ref="BF56">IF(($S56=0.1),TRUE,IF(NOT(ISBLANK(INDEX(Categories!I$4:I$32,MATCH($S56,Categories!$D$4:$D$32,0)))),O56=INDEX(Categories!I$4:I$32,MATCH($S56,Categories!$D$4:$D$32,0)),TRUE))</f>
        <v>1</v>
      </c>
      <c r="BG56" s="108" t="b">
        <f t="array" ref="BG56">IF(($S56=0.1),TRUE,IF(NOT(ISBLANK(INDEX(Categories!J$4:J$32,MATCH($S56,Categories!$D$4:$D$32,0)))),P56=INDEX(Categories!J$4:J$32,MATCH($S56,Categories!$D$4:$D$32,0)),TRUE))</f>
        <v>1</v>
      </c>
      <c r="BH56" s="108" t="b">
        <f t="array" ref="BH56">IF(($S56=0.1),TRUE,IF(NOT(ISBLANK(INDEX(Categories!K$4:K$32,MATCH($S56,Categories!$D$4:$D$32,0)))),Q56=INDEX(Categories!K$4:K$32,MATCH($S56,Categories!$D$4:$D$32,0)),TRUE))</f>
        <v>1</v>
      </c>
      <c r="BI56" s="108" t="b">
        <f t="array" ref="BI56">IF(($S56=0.1),TRUE,IF(NOT(ISBLANK(INDEX(Categories!L$4:L$32,MATCH($S56,Categories!$D$4:$D$32,0)))),R56=INDEX(Categories!L$4:L$32,MATCH($S56,Categories!$D$4:$D$32,0)),TRUE))</f>
        <v>1</v>
      </c>
      <c r="BJ56" s="108" t="e">
        <f t="shared" ca="1" si="35"/>
        <v>#NAME?</v>
      </c>
      <c r="BK56" s="108" t="e">
        <f t="shared" ca="1" si="36"/>
        <v>#NAME?</v>
      </c>
      <c r="BL56" s="108" t="e">
        <f t="shared" ca="1" si="37"/>
        <v>#NAME?</v>
      </c>
    </row>
    <row r="57" spans="1:64" ht="15.75" customHeight="1">
      <c r="A57" s="62">
        <f t="shared" si="1"/>
        <v>5</v>
      </c>
      <c r="B57" s="63">
        <f t="shared" si="14"/>
        <v>52</v>
      </c>
      <c r="C57" s="61"/>
      <c r="D57" s="64" t="str">
        <f t="array" aca="1" ref="D57" ca="1">IFERROR(INDEX(SBS!$B$1:$B$530,MATCH(C57,SBS!$A$1:$A$530,0)),"-")</f>
        <v>-</v>
      </c>
      <c r="E57" s="64" t="str">
        <f t="array" aca="1" ref="E57" ca="1">IFERROR(INDEX(SBS!$F$1:$F$530,MATCH(C57,SBS!$A$1:$A$530,0)),"-")</f>
        <v>-</v>
      </c>
      <c r="F57" s="64" t="str">
        <f t="array" aca="1" ref="F57" ca="1">IFERROR(INDEX(SBS!$C$1:$C$530,MATCH(C57,SBS!$A$1:$A$530,0)),"-")</f>
        <v>-</v>
      </c>
      <c r="G57" s="66"/>
      <c r="H57" s="68"/>
      <c r="I57" s="68"/>
      <c r="J57" s="70"/>
      <c r="K57" s="72"/>
      <c r="L57" s="68"/>
      <c r="M57" s="68"/>
      <c r="N57" s="61"/>
      <c r="O57" s="61"/>
      <c r="P57" s="61"/>
      <c r="Q57" s="61"/>
      <c r="R57" s="61"/>
      <c r="S57" s="61">
        <v>0.1</v>
      </c>
      <c r="T57" s="77" t="str">
        <f t="array" ref="T57">IFERROR(INDEX('Severity, Risk, and Probability'!$A$4:$A$8,MATCH(K57,'Severity, Risk, and Probability'!$B$4:$B$8,0)),"")</f>
        <v/>
      </c>
      <c r="U57" s="77" t="str">
        <f t="array" ref="U57">IFERROR(INDEX('Severity, Risk, and Probability'!$A$4:$A$8,MATCH(L57,'Severity, Risk, and Probability'!$B$4:$B$8,0)),"")</f>
        <v/>
      </c>
      <c r="V57" s="79" t="s">
        <v>2662</v>
      </c>
      <c r="W57" s="77" t="str">
        <f t="array" ref="W57">IFERROR(MAX(INDEX('Severity, Risk, and Probability'!$A$13:$A$17,MATCH(M57,'Severity, Risk, and Probability'!$B$13:$B$17,0)),INDEX('Severity, Risk, and Probability'!$A$13:$A$17,MATCH(N57,'Severity, Risk, and Probability'!$C$13:$C$17,0)),INDEX('Severity, Risk, and Probability'!$A$13:$A$17,MATCH(O57,'Severity, Risk, and Probability'!$D$13:$D$17,0)),INDEX('Severity, Risk, and Probability'!$A$13:$A$17,MATCH(P57,'Severity, Risk, and Probability'!$E$13:$E$17,0)),INDEX('Severity, Risk, and Probability'!$A$13:$A$17,MATCH(Q57,'Severity, Risk, and Probability'!$F$13:$F$17,0))),"")</f>
        <v/>
      </c>
      <c r="X57" s="80" t="str">
        <f t="array" ref="X57">IFERROR(INDEX('Severity, Risk, and Probability'!$A$20:$A$24,MATCH(R57,'Severity, Risk, and Probability'!$B$20:$B$24,0)),"")</f>
        <v/>
      </c>
      <c r="Y57" s="77" t="e">
        <f t="shared" si="41"/>
        <v>#VALUE!</v>
      </c>
      <c r="Z57" s="200" t="e">
        <f t="shared" si="42"/>
        <v>#VALUE!</v>
      </c>
      <c r="AA57" s="86"/>
      <c r="AB57" s="88" t="str">
        <f t="array" aca="1" ref="AB57" ca="1">IFERROR(INDEX(SBS!$B$1:$B$530,MATCH(AA57,SBS!$A$1:$A$530,0)),"None")</f>
        <v>None</v>
      </c>
      <c r="AC57" s="61"/>
      <c r="AD57" s="88" t="str">
        <f t="array" aca="1" ref="AD57" ca="1">IFERROR(INDEX(SBS!$B$1:$B$530,MATCH(AC57,SBS!$A$1:$A$530,0)),"None")</f>
        <v>None</v>
      </c>
      <c r="AE57" s="61"/>
      <c r="AF57" s="88" t="str">
        <f t="array" aca="1" ref="AF57" ca="1">IFERROR(INDEX(SBS!$B$1:$B$530,MATCH(AE57,SBS!$A$1:$A$530,0)),"None")</f>
        <v>None</v>
      </c>
      <c r="AG57" s="90"/>
      <c r="AH57" s="92"/>
      <c r="AI57" s="66"/>
      <c r="AJ57" s="68"/>
      <c r="AK57" s="61"/>
      <c r="AL57" s="61"/>
      <c r="AM57" s="61"/>
      <c r="AN57" s="61"/>
      <c r="AO57" s="88" t="str">
        <f t="array" ref="AO57">IFERROR(MAX(INDEX('Severity, Risk, and Probability'!$A$13:$A$17,MATCH(AJ57,'Severity, Risk, and Probability'!$B$13:$B$17,0)),INDEX('Severity, Risk, and Probability'!$A$13:$A$17,MATCH(AK57,'Severity, Risk, and Probability'!$C$13:$C$17,0)),INDEX('Severity, Risk, and Probability'!$A$13:$A$17,MATCH(AM57,'Severity, Risk, and Probability'!$E$13:$E$17,0)),INDEX('Severity, Risk, and Probability'!$A$13:$A$17,MATCH(AN57,'Severity, Risk, and Probability'!$F$13:$F$17,0))),"")</f>
        <v/>
      </c>
      <c r="AP57" s="98" t="e">
        <f t="shared" si="43"/>
        <v>#VALUE!</v>
      </c>
      <c r="AQ57" s="109"/>
      <c r="AR57" s="102" t="s">
        <v>84</v>
      </c>
      <c r="AS57" s="103"/>
      <c r="AT57" s="198"/>
      <c r="AV57" s="106">
        <f t="shared" si="29"/>
        <v>0</v>
      </c>
      <c r="AW57" s="107">
        <f t="shared" si="30"/>
        <v>0</v>
      </c>
      <c r="AX57" s="108" t="e">
        <f t="shared" ca="1" si="31"/>
        <v>#NAME?</v>
      </c>
      <c r="AY57" s="108" t="e">
        <f t="shared" ca="1" si="32"/>
        <v>#NAME?</v>
      </c>
      <c r="AZ57" s="108" t="e">
        <f t="shared" ca="1" si="33"/>
        <v>#NAME?</v>
      </c>
      <c r="BA57" s="108" t="b">
        <f t="shared" si="34"/>
        <v>1</v>
      </c>
      <c r="BB57" s="108" t="b">
        <f t="array" ref="BB57">IF(($S57=0.1),TRUE,IF(NOT(ISBLANK(INDEX(Categories!E$4:E$32,MATCH($S57,Categories!$D$4:$D$32,0)))),K57=INDEX(Categories!E$4:E$32,MATCH($S57,Categories!$D$4:$D$32,0)),TRUE))</f>
        <v>1</v>
      </c>
      <c r="BC57" s="108" t="b">
        <f t="array" ref="BC57">IF(($S57=0.1),TRUE,IF(NOT(ISBLANK(INDEX(Categories!F$4:F$32,MATCH($S57,Categories!$D$4:$D$32,0)))),L57=INDEX(Categories!F$4:F$32,MATCH($S57,Categories!$D$4:$D$32,0)),TRUE))</f>
        <v>1</v>
      </c>
      <c r="BD57" s="108" t="b">
        <f t="array" ref="BD57">IF(($S57=0.1),TRUE,IF(NOT(ISBLANK(INDEX(Categories!G$4:G$32,MATCH($S57,Categories!$D$4:$D$32,0)))),M57=INDEX(Categories!G$4:G$32,MATCH($S57,Categories!$D$4:$D$32,0)),TRUE))</f>
        <v>1</v>
      </c>
      <c r="BE57" s="108" t="b">
        <f t="array" ref="BE57">IF(($S57=0.1),TRUE,IF(NOT(ISBLANK(INDEX(Categories!H$4:H$32,MATCH($S57,Categories!$D$4:$D$32,0)))),N57=INDEX(Categories!H$4:H$32,MATCH($S57,Categories!$D$4:$D$32,0)),TRUE))</f>
        <v>1</v>
      </c>
      <c r="BF57" s="108" t="b">
        <f t="array" ref="BF57">IF(($S57=0.1),TRUE,IF(NOT(ISBLANK(INDEX(Categories!I$4:I$32,MATCH($S57,Categories!$D$4:$D$32,0)))),O57=INDEX(Categories!I$4:I$32,MATCH($S57,Categories!$D$4:$D$32,0)),TRUE))</f>
        <v>1</v>
      </c>
      <c r="BG57" s="108" t="b">
        <f t="array" ref="BG57">IF(($S57=0.1),TRUE,IF(NOT(ISBLANK(INDEX(Categories!J$4:J$32,MATCH($S57,Categories!$D$4:$D$32,0)))),P57=INDEX(Categories!J$4:J$32,MATCH($S57,Categories!$D$4:$D$32,0)),TRUE))</f>
        <v>1</v>
      </c>
      <c r="BH57" s="108" t="b">
        <f t="array" ref="BH57">IF(($S57=0.1),TRUE,IF(NOT(ISBLANK(INDEX(Categories!K$4:K$32,MATCH($S57,Categories!$D$4:$D$32,0)))),Q57=INDEX(Categories!K$4:K$32,MATCH($S57,Categories!$D$4:$D$32,0)),TRUE))</f>
        <v>1</v>
      </c>
      <c r="BI57" s="108" t="b">
        <f t="array" ref="BI57">IF(($S57=0.1),TRUE,IF(NOT(ISBLANK(INDEX(Categories!L$4:L$32,MATCH($S57,Categories!$D$4:$D$32,0)))),R57=INDEX(Categories!L$4:L$32,MATCH($S57,Categories!$D$4:$D$32,0)),TRUE))</f>
        <v>1</v>
      </c>
      <c r="BJ57" s="108" t="e">
        <f t="shared" ca="1" si="35"/>
        <v>#NAME?</v>
      </c>
      <c r="BK57" s="108" t="e">
        <f t="shared" ca="1" si="36"/>
        <v>#NAME?</v>
      </c>
      <c r="BL57" s="108" t="e">
        <f t="shared" ca="1" si="37"/>
        <v>#NAME?</v>
      </c>
    </row>
    <row r="58" spans="1:64" ht="15.75" customHeight="1">
      <c r="A58" s="62">
        <f t="shared" si="1"/>
        <v>5</v>
      </c>
      <c r="B58" s="63">
        <f t="shared" si="14"/>
        <v>53</v>
      </c>
      <c r="C58" s="61"/>
      <c r="D58" s="64" t="str">
        <f t="array" aca="1" ref="D58" ca="1">IFERROR(INDEX(SBS!$B$1:$B$530,MATCH(C58,SBS!$A$1:$A$530,0)),"-")</f>
        <v>-</v>
      </c>
      <c r="E58" s="64"/>
      <c r="F58" s="64" t="str">
        <f t="array" aca="1" ref="F58" ca="1">IFERROR(INDEX(SBS!$C$1:$C$530,MATCH(C58,SBS!$A$1:$A$530,0)),"-")</f>
        <v>-</v>
      </c>
      <c r="G58" s="66"/>
      <c r="H58" s="68"/>
      <c r="I58" s="68"/>
      <c r="J58" s="70"/>
      <c r="K58" s="72"/>
      <c r="L58" s="68"/>
      <c r="M58" s="68"/>
      <c r="N58" s="61"/>
      <c r="O58" s="61"/>
      <c r="P58" s="61"/>
      <c r="Q58" s="61"/>
      <c r="R58" s="61"/>
      <c r="S58" s="61">
        <v>0.1</v>
      </c>
      <c r="T58" s="77" t="str">
        <f t="array" ref="T58">IFERROR(INDEX('Severity, Risk, and Probability'!$A$4:$A$8,MATCH(K58,'Severity, Risk, and Probability'!$B$4:$B$8,0)),"")</f>
        <v/>
      </c>
      <c r="U58" s="77" t="str">
        <f t="array" ref="U58">IFERROR(INDEX('Severity, Risk, and Probability'!$A$4:$A$8,MATCH(L58,'Severity, Risk, and Probability'!$B$4:$B$8,0)),"")</f>
        <v/>
      </c>
      <c r="V58" s="79" t="s">
        <v>2662</v>
      </c>
      <c r="W58" s="77" t="str">
        <f t="array" ref="W58">IFERROR(MAX(INDEX('Severity, Risk, and Probability'!$A$13:$A$17,MATCH(M58,'Severity, Risk, and Probability'!$B$13:$B$17,0)),INDEX('Severity, Risk, and Probability'!$A$13:$A$17,MATCH(N58,'Severity, Risk, and Probability'!$C$13:$C$17,0)),INDEX('Severity, Risk, and Probability'!$A$13:$A$17,MATCH(O58,'Severity, Risk, and Probability'!$D$13:$D$17,0)),INDEX('Severity, Risk, and Probability'!$A$13:$A$17,MATCH(P58,'Severity, Risk, and Probability'!$E$13:$E$17,0)),INDEX('Severity, Risk, and Probability'!$A$13:$A$17,MATCH(Q58,'Severity, Risk, and Probability'!$F$13:$F$17,0))),"")</f>
        <v/>
      </c>
      <c r="X58" s="80" t="str">
        <f t="array" ref="X58">IFERROR(INDEX('Severity, Risk, and Probability'!$A$20:$A$24,MATCH(R58,'Severity, Risk, and Probability'!$B$20:$B$24,0)),"")</f>
        <v/>
      </c>
      <c r="Y58" s="77" t="e">
        <f t="shared" si="41"/>
        <v>#VALUE!</v>
      </c>
      <c r="Z58" s="200" t="e">
        <f t="shared" si="42"/>
        <v>#VALUE!</v>
      </c>
      <c r="AA58" s="86"/>
      <c r="AB58" s="88" t="str">
        <f t="array" aca="1" ref="AB58" ca="1">IFERROR(INDEX(SBS!$B$1:$B$530,MATCH(AA58,SBS!$A$1:$A$530,0)),"None")</f>
        <v>None</v>
      </c>
      <c r="AC58" s="61"/>
      <c r="AD58" s="88" t="str">
        <f t="array" aca="1" ref="AD58" ca="1">IFERROR(INDEX(SBS!$B$1:$B$530,MATCH(AC58,SBS!$A$1:$A$530,0)),"None")</f>
        <v>None</v>
      </c>
      <c r="AE58" s="61"/>
      <c r="AF58" s="88" t="str">
        <f t="array" aca="1" ref="AF58" ca="1">IFERROR(INDEX(SBS!$B$1:$B$530,MATCH(AE58,SBS!$A$1:$A$530,0)),"None")</f>
        <v>None</v>
      </c>
      <c r="AG58" s="90"/>
      <c r="AH58" s="92"/>
      <c r="AI58" s="66"/>
      <c r="AJ58" s="68"/>
      <c r="AK58" s="61"/>
      <c r="AL58" s="61"/>
      <c r="AM58" s="61"/>
      <c r="AN58" s="61"/>
      <c r="AO58" s="88" t="str">
        <f t="array" ref="AO58">IFERROR(MAX(INDEX('Severity, Risk, and Probability'!$A$13:$A$17,MATCH(AJ58,'Severity, Risk, and Probability'!$B$13:$B$17,0)),INDEX('Severity, Risk, and Probability'!$A$13:$A$17,MATCH(AK58,'Severity, Risk, and Probability'!$C$13:$C$17,0)),INDEX('Severity, Risk, and Probability'!$A$13:$A$17,MATCH(AM58,'Severity, Risk, and Probability'!$E$13:$E$17,0)),INDEX('Severity, Risk, and Probability'!$A$13:$A$17,MATCH(AN58,'Severity, Risk, and Probability'!$F$13:$F$17,0))),"")</f>
        <v/>
      </c>
      <c r="AP58" s="98" t="e">
        <f t="shared" si="43"/>
        <v>#VALUE!</v>
      </c>
      <c r="AQ58" s="109"/>
      <c r="AR58" s="102" t="s">
        <v>84</v>
      </c>
      <c r="AS58" s="103"/>
      <c r="AT58" s="198"/>
      <c r="AV58" s="106">
        <f t="shared" si="29"/>
        <v>0</v>
      </c>
      <c r="AW58" s="107">
        <f t="shared" si="30"/>
        <v>0</v>
      </c>
      <c r="AX58" s="108" t="e">
        <f t="shared" ca="1" si="31"/>
        <v>#NAME?</v>
      </c>
      <c r="AY58" s="108" t="e">
        <f t="shared" ca="1" si="32"/>
        <v>#NAME?</v>
      </c>
      <c r="AZ58" s="108" t="e">
        <f t="shared" ca="1" si="33"/>
        <v>#NAME?</v>
      </c>
      <c r="BA58" s="108" t="b">
        <f t="shared" si="34"/>
        <v>1</v>
      </c>
      <c r="BB58" s="108" t="b">
        <f t="array" ref="BB58">IF(($S58=0.1),TRUE,IF(NOT(ISBLANK(INDEX(Categories!E$4:E$32,MATCH($S58,Categories!$D$4:$D$32,0)))),K58=INDEX(Categories!E$4:E$32,MATCH($S58,Categories!$D$4:$D$32,0)),TRUE))</f>
        <v>1</v>
      </c>
      <c r="BC58" s="108" t="b">
        <f t="array" ref="BC58">IF(($S58=0.1),TRUE,IF(NOT(ISBLANK(INDEX(Categories!F$4:F$32,MATCH($S58,Categories!$D$4:$D$32,0)))),L58=INDEX(Categories!F$4:F$32,MATCH($S58,Categories!$D$4:$D$32,0)),TRUE))</f>
        <v>1</v>
      </c>
      <c r="BD58" s="108" t="b">
        <f t="array" ref="BD58">IF(($S58=0.1),TRUE,IF(NOT(ISBLANK(INDEX(Categories!G$4:G$32,MATCH($S58,Categories!$D$4:$D$32,0)))),M58=INDEX(Categories!G$4:G$32,MATCH($S58,Categories!$D$4:$D$32,0)),TRUE))</f>
        <v>1</v>
      </c>
      <c r="BE58" s="108" t="b">
        <f t="array" ref="BE58">IF(($S58=0.1),TRUE,IF(NOT(ISBLANK(INDEX(Categories!H$4:H$32,MATCH($S58,Categories!$D$4:$D$32,0)))),N58=INDEX(Categories!H$4:H$32,MATCH($S58,Categories!$D$4:$D$32,0)),TRUE))</f>
        <v>1</v>
      </c>
      <c r="BF58" s="108" t="b">
        <f t="array" ref="BF58">IF(($S58=0.1),TRUE,IF(NOT(ISBLANK(INDEX(Categories!I$4:I$32,MATCH($S58,Categories!$D$4:$D$32,0)))),O58=INDEX(Categories!I$4:I$32,MATCH($S58,Categories!$D$4:$D$32,0)),TRUE))</f>
        <v>1</v>
      </c>
      <c r="BG58" s="108" t="b">
        <f t="array" ref="BG58">IF(($S58=0.1),TRUE,IF(NOT(ISBLANK(INDEX(Categories!J$4:J$32,MATCH($S58,Categories!$D$4:$D$32,0)))),P58=INDEX(Categories!J$4:J$32,MATCH($S58,Categories!$D$4:$D$32,0)),TRUE))</f>
        <v>1</v>
      </c>
      <c r="BH58" s="108" t="b">
        <f t="array" ref="BH58">IF(($S58=0.1),TRUE,IF(NOT(ISBLANK(INDEX(Categories!K$4:K$32,MATCH($S58,Categories!$D$4:$D$32,0)))),Q58=INDEX(Categories!K$4:K$32,MATCH($S58,Categories!$D$4:$D$32,0)),TRUE))</f>
        <v>1</v>
      </c>
      <c r="BI58" s="108" t="b">
        <f t="array" ref="BI58">IF(($S58=0.1),TRUE,IF(NOT(ISBLANK(INDEX(Categories!L$4:L$32,MATCH($S58,Categories!$D$4:$D$32,0)))),R58=INDEX(Categories!L$4:L$32,MATCH($S58,Categories!$D$4:$D$32,0)),TRUE))</f>
        <v>1</v>
      </c>
      <c r="BJ58" s="108" t="e">
        <f t="shared" ca="1" si="35"/>
        <v>#NAME?</v>
      </c>
      <c r="BK58" s="108" t="e">
        <f t="shared" ca="1" si="36"/>
        <v>#NAME?</v>
      </c>
      <c r="BL58" s="108" t="e">
        <f t="shared" ca="1" si="37"/>
        <v>#NAME?</v>
      </c>
    </row>
    <row r="59" spans="1:64" ht="15.75" customHeight="1">
      <c r="A59" s="62">
        <f t="shared" si="1"/>
        <v>5</v>
      </c>
      <c r="B59" s="63">
        <f t="shared" si="14"/>
        <v>54</v>
      </c>
      <c r="C59" s="61"/>
      <c r="D59" s="64" t="str">
        <f t="array" aca="1" ref="D59" ca="1">IFERROR(INDEX(SBS!$B$1:$B$530,MATCH(C59,SBS!$A$1:$A$530,0)),"-")</f>
        <v>-</v>
      </c>
      <c r="E59" s="64"/>
      <c r="F59" s="64" t="str">
        <f t="array" aca="1" ref="F59" ca="1">IFERROR(INDEX(SBS!$C$1:$C$530,MATCH(C59,SBS!$A$1:$A$530,0)),"-")</f>
        <v>-</v>
      </c>
      <c r="G59" s="66"/>
      <c r="H59" s="68"/>
      <c r="I59" s="68"/>
      <c r="J59" s="70"/>
      <c r="K59" s="72"/>
      <c r="L59" s="68"/>
      <c r="M59" s="68"/>
      <c r="N59" s="61"/>
      <c r="O59" s="61"/>
      <c r="P59" s="61"/>
      <c r="Q59" s="61"/>
      <c r="R59" s="61"/>
      <c r="S59" s="61">
        <v>0.1</v>
      </c>
      <c r="T59" s="77" t="str">
        <f t="array" ref="T59">IFERROR(INDEX('Severity, Risk, and Probability'!$A$4:$A$8,MATCH(K59,'Severity, Risk, and Probability'!$B$4:$B$8,0)),"")</f>
        <v/>
      </c>
      <c r="U59" s="77" t="str">
        <f t="array" ref="U59">IFERROR(INDEX('Severity, Risk, and Probability'!$A$4:$A$8,MATCH(L59,'Severity, Risk, and Probability'!$B$4:$B$8,0)),"")</f>
        <v/>
      </c>
      <c r="V59" s="79" t="s">
        <v>2662</v>
      </c>
      <c r="W59" s="77" t="str">
        <f t="array" ref="W59">IFERROR(MAX(INDEX('Severity, Risk, and Probability'!$A$13:$A$17,MATCH(M59,'Severity, Risk, and Probability'!$B$13:$B$17,0)),INDEX('Severity, Risk, and Probability'!$A$13:$A$17,MATCH(N59,'Severity, Risk, and Probability'!$C$13:$C$17,0)),INDEX('Severity, Risk, and Probability'!$A$13:$A$17,MATCH(O59,'Severity, Risk, and Probability'!$D$13:$D$17,0)),INDEX('Severity, Risk, and Probability'!$A$13:$A$17,MATCH(P59,'Severity, Risk, and Probability'!$E$13:$E$17,0)),INDEX('Severity, Risk, and Probability'!$A$13:$A$17,MATCH(Q59,'Severity, Risk, and Probability'!$F$13:$F$17,0))),"")</f>
        <v/>
      </c>
      <c r="X59" s="80" t="str">
        <f t="array" ref="X59">IFERROR(INDEX('Severity, Risk, and Probability'!$A$20:$A$24,MATCH(R59,'Severity, Risk, and Probability'!$B$20:$B$24,0)),"")</f>
        <v/>
      </c>
      <c r="Y59" s="77" t="e">
        <f t="shared" si="41"/>
        <v>#VALUE!</v>
      </c>
      <c r="Z59" s="200" t="e">
        <f t="shared" si="42"/>
        <v>#VALUE!</v>
      </c>
      <c r="AA59" s="86"/>
      <c r="AB59" s="88" t="str">
        <f t="array" aca="1" ref="AB59" ca="1">IFERROR(INDEX(SBS!$B$1:$B$530,MATCH(AA59,SBS!$A$1:$A$530,0)),"None")</f>
        <v>None</v>
      </c>
      <c r="AC59" s="61"/>
      <c r="AD59" s="88" t="str">
        <f t="array" aca="1" ref="AD59" ca="1">IFERROR(INDEX(SBS!$B$1:$B$530,MATCH(AC59,SBS!$A$1:$A$530,0)),"None")</f>
        <v>None</v>
      </c>
      <c r="AE59" s="61"/>
      <c r="AF59" s="88" t="str">
        <f t="array" aca="1" ref="AF59" ca="1">IFERROR(INDEX(SBS!$B$1:$B$530,MATCH(AE59,SBS!$A$1:$A$530,0)),"None")</f>
        <v>None</v>
      </c>
      <c r="AG59" s="90"/>
      <c r="AH59" s="92"/>
      <c r="AI59" s="66"/>
      <c r="AJ59" s="68"/>
      <c r="AK59" s="61"/>
      <c r="AL59" s="61"/>
      <c r="AM59" s="61"/>
      <c r="AN59" s="61"/>
      <c r="AO59" s="88" t="str">
        <f t="array" ref="AO59">IFERROR(MAX(INDEX('Severity, Risk, and Probability'!$A$13:$A$17,MATCH(AJ59,'Severity, Risk, and Probability'!$B$13:$B$17,0)),INDEX('Severity, Risk, and Probability'!$A$13:$A$17,MATCH(AK59,'Severity, Risk, and Probability'!$C$13:$C$17,0)),INDEX('Severity, Risk, and Probability'!$A$13:$A$17,MATCH(AM59,'Severity, Risk, and Probability'!$E$13:$E$17,0)),INDEX('Severity, Risk, and Probability'!$A$13:$A$17,MATCH(AN59,'Severity, Risk, and Probability'!$F$13:$F$17,0))),"")</f>
        <v/>
      </c>
      <c r="AP59" s="98" t="e">
        <f t="shared" si="43"/>
        <v>#VALUE!</v>
      </c>
      <c r="AQ59" s="109"/>
      <c r="AR59" s="102" t="s">
        <v>84</v>
      </c>
      <c r="AS59" s="103"/>
      <c r="AT59" s="198"/>
      <c r="AV59" s="106">
        <f t="shared" si="29"/>
        <v>0</v>
      </c>
      <c r="AW59" s="107">
        <f t="shared" si="30"/>
        <v>0</v>
      </c>
      <c r="AX59" s="108" t="e">
        <f t="shared" ca="1" si="31"/>
        <v>#NAME?</v>
      </c>
      <c r="AY59" s="108" t="e">
        <f t="shared" ca="1" si="32"/>
        <v>#NAME?</v>
      </c>
      <c r="AZ59" s="108" t="e">
        <f t="shared" ca="1" si="33"/>
        <v>#NAME?</v>
      </c>
      <c r="BA59" s="108" t="b">
        <f t="shared" si="34"/>
        <v>1</v>
      </c>
      <c r="BB59" s="108" t="b">
        <f t="array" ref="BB59">IF(($S59=0.1),TRUE,IF(NOT(ISBLANK(INDEX(Categories!E$4:E$32,MATCH($S59,Categories!$D$4:$D$32,0)))),K59=INDEX(Categories!E$4:E$32,MATCH($S59,Categories!$D$4:$D$32,0)),TRUE))</f>
        <v>1</v>
      </c>
      <c r="BC59" s="108" t="b">
        <f t="array" ref="BC59">IF(($S59=0.1),TRUE,IF(NOT(ISBLANK(INDEX(Categories!F$4:F$32,MATCH($S59,Categories!$D$4:$D$32,0)))),L59=INDEX(Categories!F$4:F$32,MATCH($S59,Categories!$D$4:$D$32,0)),TRUE))</f>
        <v>1</v>
      </c>
      <c r="BD59" s="108" t="b">
        <f t="array" ref="BD59">IF(($S59=0.1),TRUE,IF(NOT(ISBLANK(INDEX(Categories!G$4:G$32,MATCH($S59,Categories!$D$4:$D$32,0)))),M59=INDEX(Categories!G$4:G$32,MATCH($S59,Categories!$D$4:$D$32,0)),TRUE))</f>
        <v>1</v>
      </c>
      <c r="BE59" s="108" t="b">
        <f t="array" ref="BE59">IF(($S59=0.1),TRUE,IF(NOT(ISBLANK(INDEX(Categories!H$4:H$32,MATCH($S59,Categories!$D$4:$D$32,0)))),N59=INDEX(Categories!H$4:H$32,MATCH($S59,Categories!$D$4:$D$32,0)),TRUE))</f>
        <v>1</v>
      </c>
      <c r="BF59" s="108" t="b">
        <f t="array" ref="BF59">IF(($S59=0.1),TRUE,IF(NOT(ISBLANK(INDEX(Categories!I$4:I$32,MATCH($S59,Categories!$D$4:$D$32,0)))),O59=INDEX(Categories!I$4:I$32,MATCH($S59,Categories!$D$4:$D$32,0)),TRUE))</f>
        <v>1</v>
      </c>
      <c r="BG59" s="108" t="b">
        <f t="array" ref="BG59">IF(($S59=0.1),TRUE,IF(NOT(ISBLANK(INDEX(Categories!J$4:J$32,MATCH($S59,Categories!$D$4:$D$32,0)))),P59=INDEX(Categories!J$4:J$32,MATCH($S59,Categories!$D$4:$D$32,0)),TRUE))</f>
        <v>1</v>
      </c>
      <c r="BH59" s="108" t="b">
        <f t="array" ref="BH59">IF(($S59=0.1),TRUE,IF(NOT(ISBLANK(INDEX(Categories!K$4:K$32,MATCH($S59,Categories!$D$4:$D$32,0)))),Q59=INDEX(Categories!K$4:K$32,MATCH($S59,Categories!$D$4:$D$32,0)),TRUE))</f>
        <v>1</v>
      </c>
      <c r="BI59" s="108" t="b">
        <f t="array" ref="BI59">IF(($S59=0.1),TRUE,IF(NOT(ISBLANK(INDEX(Categories!L$4:L$32,MATCH($S59,Categories!$D$4:$D$32,0)))),R59=INDEX(Categories!L$4:L$32,MATCH($S59,Categories!$D$4:$D$32,0)),TRUE))</f>
        <v>1</v>
      </c>
      <c r="BJ59" s="108" t="e">
        <f t="shared" ca="1" si="35"/>
        <v>#NAME?</v>
      </c>
      <c r="BK59" s="108" t="e">
        <f t="shared" ca="1" si="36"/>
        <v>#NAME?</v>
      </c>
      <c r="BL59" s="108" t="e">
        <f t="shared" ca="1" si="37"/>
        <v>#NAME?</v>
      </c>
    </row>
    <row r="60" spans="1:64" ht="15.75" customHeight="1">
      <c r="A60" s="62">
        <f t="shared" si="1"/>
        <v>5</v>
      </c>
      <c r="B60" s="63">
        <f t="shared" si="14"/>
        <v>55</v>
      </c>
      <c r="C60" s="61"/>
      <c r="D60" s="64" t="str">
        <f t="array" aca="1" ref="D60" ca="1">IFERROR(INDEX(SBS!$B$1:$B$530,MATCH(C60,SBS!$A$1:$A$530,0)),"-")</f>
        <v>-</v>
      </c>
      <c r="E60" s="64"/>
      <c r="F60" s="64" t="str">
        <f t="array" aca="1" ref="F60" ca="1">IFERROR(INDEX(SBS!$C$1:$C$530,MATCH(C60,SBS!$A$1:$A$530,0)),"-")</f>
        <v>-</v>
      </c>
      <c r="G60" s="66"/>
      <c r="H60" s="68"/>
      <c r="I60" s="68"/>
      <c r="J60" s="70"/>
      <c r="K60" s="72"/>
      <c r="L60" s="68"/>
      <c r="M60" s="68"/>
      <c r="N60" s="61"/>
      <c r="O60" s="61"/>
      <c r="P60" s="61"/>
      <c r="Q60" s="61"/>
      <c r="R60" s="61"/>
      <c r="S60" s="61">
        <v>0.1</v>
      </c>
      <c r="T60" s="77" t="str">
        <f t="array" ref="T60">IFERROR(INDEX('Severity, Risk, and Probability'!$A$4:$A$8,MATCH(K60,'Severity, Risk, and Probability'!$B$4:$B$8,0)),"")</f>
        <v/>
      </c>
      <c r="U60" s="77" t="str">
        <f t="array" ref="U60">IFERROR(INDEX('Severity, Risk, and Probability'!$A$4:$A$8,MATCH(L60,'Severity, Risk, and Probability'!$B$4:$B$8,0)),"")</f>
        <v/>
      </c>
      <c r="V60" s="79" t="s">
        <v>2662</v>
      </c>
      <c r="W60" s="77" t="str">
        <f t="array" ref="W60">IFERROR(MAX(INDEX('Severity, Risk, and Probability'!$A$13:$A$17,MATCH(M60,'Severity, Risk, and Probability'!$B$13:$B$17,0)),INDEX('Severity, Risk, and Probability'!$A$13:$A$17,MATCH(N60,'Severity, Risk, and Probability'!$C$13:$C$17,0)),INDEX('Severity, Risk, and Probability'!$A$13:$A$17,MATCH(O60,'Severity, Risk, and Probability'!$D$13:$D$17,0)),INDEX('Severity, Risk, and Probability'!$A$13:$A$17,MATCH(P60,'Severity, Risk, and Probability'!$E$13:$E$17,0)),INDEX('Severity, Risk, and Probability'!$A$13:$A$17,MATCH(Q60,'Severity, Risk, and Probability'!$F$13:$F$17,0))),"")</f>
        <v/>
      </c>
      <c r="X60" s="80" t="str">
        <f t="array" ref="X60">IFERROR(INDEX('Severity, Risk, and Probability'!$A$20:$A$24,MATCH(R60,'Severity, Risk, and Probability'!$B$20:$B$24,0)),"")</f>
        <v/>
      </c>
      <c r="Y60" s="77" t="e">
        <f t="shared" si="41"/>
        <v>#VALUE!</v>
      </c>
      <c r="Z60" s="200" t="e">
        <f t="shared" si="42"/>
        <v>#VALUE!</v>
      </c>
      <c r="AA60" s="86"/>
      <c r="AB60" s="88" t="str">
        <f t="array" aca="1" ref="AB60" ca="1">IFERROR(INDEX(SBS!$B$1:$B$530,MATCH(AA60,SBS!$A$1:$A$530,0)),"None")</f>
        <v>None</v>
      </c>
      <c r="AC60" s="61"/>
      <c r="AD60" s="88" t="str">
        <f t="array" aca="1" ref="AD60" ca="1">IFERROR(INDEX(SBS!$B$1:$B$530,MATCH(AC60,SBS!$A$1:$A$530,0)),"None")</f>
        <v>None</v>
      </c>
      <c r="AE60" s="61"/>
      <c r="AF60" s="88" t="str">
        <f t="array" aca="1" ref="AF60" ca="1">IFERROR(INDEX(SBS!$B$1:$B$530,MATCH(AE60,SBS!$A$1:$A$530,0)),"None")</f>
        <v>None</v>
      </c>
      <c r="AG60" s="90"/>
      <c r="AH60" s="92"/>
      <c r="AI60" s="66"/>
      <c r="AJ60" s="68"/>
      <c r="AK60" s="61"/>
      <c r="AL60" s="61"/>
      <c r="AM60" s="61"/>
      <c r="AN60" s="61"/>
      <c r="AO60" s="88" t="str">
        <f t="array" ref="AO60">IFERROR(MAX(INDEX('Severity, Risk, and Probability'!$A$13:$A$17,MATCH(AJ60,'Severity, Risk, and Probability'!$B$13:$B$17,0)),INDEX('Severity, Risk, and Probability'!$A$13:$A$17,MATCH(AK60,'Severity, Risk, and Probability'!$C$13:$C$17,0)),INDEX('Severity, Risk, and Probability'!$A$13:$A$17,MATCH(AM60,'Severity, Risk, and Probability'!$E$13:$E$17,0)),INDEX('Severity, Risk, and Probability'!$A$13:$A$17,MATCH(AN60,'Severity, Risk, and Probability'!$F$13:$F$17,0))),"")</f>
        <v/>
      </c>
      <c r="AP60" s="98" t="e">
        <f t="shared" si="43"/>
        <v>#VALUE!</v>
      </c>
      <c r="AQ60" s="109"/>
      <c r="AR60" s="102" t="s">
        <v>84</v>
      </c>
      <c r="AS60" s="103"/>
      <c r="AT60" s="198"/>
      <c r="AV60" s="106">
        <f t="shared" si="29"/>
        <v>0</v>
      </c>
      <c r="AW60" s="107">
        <f t="shared" si="30"/>
        <v>0</v>
      </c>
      <c r="AX60" s="108" t="e">
        <f t="shared" ca="1" si="31"/>
        <v>#NAME?</v>
      </c>
      <c r="AY60" s="108" t="e">
        <f t="shared" ca="1" si="32"/>
        <v>#NAME?</v>
      </c>
      <c r="AZ60" s="108" t="e">
        <f t="shared" ca="1" si="33"/>
        <v>#NAME?</v>
      </c>
      <c r="BA60" s="108" t="b">
        <f t="shared" si="34"/>
        <v>1</v>
      </c>
      <c r="BB60" s="108" t="b">
        <f t="array" ref="BB60">IF(($S60=0.1),TRUE,IF(NOT(ISBLANK(INDEX(Categories!E$4:E$32,MATCH($S60,Categories!$D$4:$D$32,0)))),K60=INDEX(Categories!E$4:E$32,MATCH($S60,Categories!$D$4:$D$32,0)),TRUE))</f>
        <v>1</v>
      </c>
      <c r="BC60" s="108" t="b">
        <f t="array" ref="BC60">IF(($S60=0.1),TRUE,IF(NOT(ISBLANK(INDEX(Categories!F$4:F$32,MATCH($S60,Categories!$D$4:$D$32,0)))),L60=INDEX(Categories!F$4:F$32,MATCH($S60,Categories!$D$4:$D$32,0)),TRUE))</f>
        <v>1</v>
      </c>
      <c r="BD60" s="108" t="b">
        <f t="array" ref="BD60">IF(($S60=0.1),TRUE,IF(NOT(ISBLANK(INDEX(Categories!G$4:G$32,MATCH($S60,Categories!$D$4:$D$32,0)))),M60=INDEX(Categories!G$4:G$32,MATCH($S60,Categories!$D$4:$D$32,0)),TRUE))</f>
        <v>1</v>
      </c>
      <c r="BE60" s="108" t="b">
        <f t="array" ref="BE60">IF(($S60=0.1),TRUE,IF(NOT(ISBLANK(INDEX(Categories!H$4:H$32,MATCH($S60,Categories!$D$4:$D$32,0)))),N60=INDEX(Categories!H$4:H$32,MATCH($S60,Categories!$D$4:$D$32,0)),TRUE))</f>
        <v>1</v>
      </c>
      <c r="BF60" s="108" t="b">
        <f t="array" ref="BF60">IF(($S60=0.1),TRUE,IF(NOT(ISBLANK(INDEX(Categories!I$4:I$32,MATCH($S60,Categories!$D$4:$D$32,0)))),O60=INDEX(Categories!I$4:I$32,MATCH($S60,Categories!$D$4:$D$32,0)),TRUE))</f>
        <v>1</v>
      </c>
      <c r="BG60" s="108" t="b">
        <f t="array" ref="BG60">IF(($S60=0.1),TRUE,IF(NOT(ISBLANK(INDEX(Categories!J$4:J$32,MATCH($S60,Categories!$D$4:$D$32,0)))),P60=INDEX(Categories!J$4:J$32,MATCH($S60,Categories!$D$4:$D$32,0)),TRUE))</f>
        <v>1</v>
      </c>
      <c r="BH60" s="108" t="b">
        <f t="array" ref="BH60">IF(($S60=0.1),TRUE,IF(NOT(ISBLANK(INDEX(Categories!K$4:K$32,MATCH($S60,Categories!$D$4:$D$32,0)))),Q60=INDEX(Categories!K$4:K$32,MATCH($S60,Categories!$D$4:$D$32,0)),TRUE))</f>
        <v>1</v>
      </c>
      <c r="BI60" s="108" t="b">
        <f t="array" ref="BI60">IF(($S60=0.1),TRUE,IF(NOT(ISBLANK(INDEX(Categories!L$4:L$32,MATCH($S60,Categories!$D$4:$D$32,0)))),R60=INDEX(Categories!L$4:L$32,MATCH($S60,Categories!$D$4:$D$32,0)),TRUE))</f>
        <v>1</v>
      </c>
      <c r="BJ60" s="108" t="e">
        <f t="shared" ca="1" si="35"/>
        <v>#NAME?</v>
      </c>
      <c r="BK60" s="108" t="e">
        <f t="shared" ca="1" si="36"/>
        <v>#NAME?</v>
      </c>
      <c r="BL60" s="108" t="e">
        <f t="shared" ca="1" si="37"/>
        <v>#NAME?</v>
      </c>
    </row>
    <row r="61" spans="1:64" ht="15.75" customHeight="1">
      <c r="A61" s="62">
        <f t="shared" si="1"/>
        <v>5</v>
      </c>
      <c r="B61" s="63">
        <f t="shared" si="14"/>
        <v>56</v>
      </c>
      <c r="C61" s="61"/>
      <c r="D61" s="64" t="str">
        <f t="array" aca="1" ref="D61" ca="1">IFERROR(INDEX(SBS!$B$1:$B$530,MATCH(C61,SBS!$A$1:$A$530,0)),"-")</f>
        <v>-</v>
      </c>
      <c r="E61" s="64"/>
      <c r="F61" s="64" t="str">
        <f t="array" aca="1" ref="F61" ca="1">IFERROR(INDEX(SBS!$C$1:$C$530,MATCH(C61,SBS!$A$1:$A$530,0)),"-")</f>
        <v>-</v>
      </c>
      <c r="G61" s="66"/>
      <c r="H61" s="68"/>
      <c r="I61" s="68"/>
      <c r="J61" s="70"/>
      <c r="K61" s="72"/>
      <c r="L61" s="68"/>
      <c r="M61" s="68"/>
      <c r="N61" s="61"/>
      <c r="O61" s="61"/>
      <c r="P61" s="61"/>
      <c r="Q61" s="61"/>
      <c r="R61" s="61"/>
      <c r="S61" s="61">
        <v>0.1</v>
      </c>
      <c r="T61" s="77" t="str">
        <f t="array" ref="T61">IFERROR(INDEX('Severity, Risk, and Probability'!$A$4:$A$8,MATCH(K61,'Severity, Risk, and Probability'!$B$4:$B$8,0)),"")</f>
        <v/>
      </c>
      <c r="U61" s="77" t="str">
        <f t="array" ref="U61">IFERROR(INDEX('Severity, Risk, and Probability'!$A$4:$A$8,MATCH(L61,'Severity, Risk, and Probability'!$B$4:$B$8,0)),"")</f>
        <v/>
      </c>
      <c r="V61" s="79" t="s">
        <v>2662</v>
      </c>
      <c r="W61" s="77" t="str">
        <f t="array" ref="W61">IFERROR(MAX(INDEX('Severity, Risk, and Probability'!$A$13:$A$17,MATCH(M61,'Severity, Risk, and Probability'!$B$13:$B$17,0)),INDEX('Severity, Risk, and Probability'!$A$13:$A$17,MATCH(N61,'Severity, Risk, and Probability'!$C$13:$C$17,0)),INDEX('Severity, Risk, and Probability'!$A$13:$A$17,MATCH(O61,'Severity, Risk, and Probability'!$D$13:$D$17,0)),INDEX('Severity, Risk, and Probability'!$A$13:$A$17,MATCH(P61,'Severity, Risk, and Probability'!$E$13:$E$17,0)),INDEX('Severity, Risk, and Probability'!$A$13:$A$17,MATCH(Q61,'Severity, Risk, and Probability'!$F$13:$F$17,0))),"")</f>
        <v/>
      </c>
      <c r="X61" s="80" t="str">
        <f t="array" ref="X61">IFERROR(INDEX('Severity, Risk, and Probability'!$A$20:$A$24,MATCH(R61,'Severity, Risk, and Probability'!$B$20:$B$24,0)),"")</f>
        <v/>
      </c>
      <c r="Y61" s="77" t="e">
        <f t="shared" si="41"/>
        <v>#VALUE!</v>
      </c>
      <c r="Z61" s="200" t="e">
        <f t="shared" si="42"/>
        <v>#VALUE!</v>
      </c>
      <c r="AA61" s="86"/>
      <c r="AB61" s="88" t="str">
        <f t="array" aca="1" ref="AB61" ca="1">IFERROR(INDEX(SBS!$B$1:$B$530,MATCH(AA61,SBS!$A$1:$A$530,0)),"None")</f>
        <v>None</v>
      </c>
      <c r="AC61" s="61"/>
      <c r="AD61" s="88" t="str">
        <f t="array" aca="1" ref="AD61" ca="1">IFERROR(INDEX(SBS!$B$1:$B$530,MATCH(AC61,SBS!$A$1:$A$530,0)),"None")</f>
        <v>None</v>
      </c>
      <c r="AE61" s="61"/>
      <c r="AF61" s="88" t="str">
        <f t="array" aca="1" ref="AF61" ca="1">IFERROR(INDEX(SBS!$B$1:$B$530,MATCH(AE61,SBS!$A$1:$A$530,0)),"None")</f>
        <v>None</v>
      </c>
      <c r="AG61" s="90"/>
      <c r="AH61" s="92"/>
      <c r="AI61" s="66"/>
      <c r="AJ61" s="68"/>
      <c r="AK61" s="61"/>
      <c r="AL61" s="61"/>
      <c r="AM61" s="61"/>
      <c r="AN61" s="61"/>
      <c r="AO61" s="88" t="str">
        <f t="array" ref="AO61">IFERROR(MAX(INDEX('Severity, Risk, and Probability'!$A$13:$A$17,MATCH(AJ61,'Severity, Risk, and Probability'!$B$13:$B$17,0)),INDEX('Severity, Risk, and Probability'!$A$13:$A$17,MATCH(AK61,'Severity, Risk, and Probability'!$C$13:$C$17,0)),INDEX('Severity, Risk, and Probability'!$A$13:$A$17,MATCH(AM61,'Severity, Risk, and Probability'!$E$13:$E$17,0)),INDEX('Severity, Risk, and Probability'!$A$13:$A$17,MATCH(AN61,'Severity, Risk, and Probability'!$F$13:$F$17,0))),"")</f>
        <v/>
      </c>
      <c r="AP61" s="98" t="e">
        <f t="shared" si="43"/>
        <v>#VALUE!</v>
      </c>
      <c r="AQ61" s="109"/>
      <c r="AR61" s="102" t="s">
        <v>84</v>
      </c>
      <c r="AS61" s="103"/>
      <c r="AT61" s="198"/>
      <c r="AV61" s="106">
        <f t="shared" si="29"/>
        <v>0</v>
      </c>
      <c r="AW61" s="107">
        <f t="shared" si="30"/>
        <v>0</v>
      </c>
      <c r="AX61" s="108" t="e">
        <f t="shared" ca="1" si="31"/>
        <v>#NAME?</v>
      </c>
      <c r="AY61" s="108" t="e">
        <f t="shared" ca="1" si="32"/>
        <v>#NAME?</v>
      </c>
      <c r="AZ61" s="108" t="e">
        <f t="shared" ca="1" si="33"/>
        <v>#NAME?</v>
      </c>
      <c r="BA61" s="108" t="b">
        <f t="shared" si="34"/>
        <v>1</v>
      </c>
      <c r="BB61" s="108" t="b">
        <f t="array" ref="BB61">IF(($S61=0.1),TRUE,IF(NOT(ISBLANK(INDEX(Categories!E$4:E$32,MATCH($S61,Categories!$D$4:$D$32,0)))),K61=INDEX(Categories!E$4:E$32,MATCH($S61,Categories!$D$4:$D$32,0)),TRUE))</f>
        <v>1</v>
      </c>
      <c r="BC61" s="108" t="b">
        <f t="array" ref="BC61">IF(($S61=0.1),TRUE,IF(NOT(ISBLANK(INDEX(Categories!F$4:F$32,MATCH($S61,Categories!$D$4:$D$32,0)))),L61=INDEX(Categories!F$4:F$32,MATCH($S61,Categories!$D$4:$D$32,0)),TRUE))</f>
        <v>1</v>
      </c>
      <c r="BD61" s="108" t="b">
        <f t="array" ref="BD61">IF(($S61=0.1),TRUE,IF(NOT(ISBLANK(INDEX(Categories!G$4:G$32,MATCH($S61,Categories!$D$4:$D$32,0)))),M61=INDEX(Categories!G$4:G$32,MATCH($S61,Categories!$D$4:$D$32,0)),TRUE))</f>
        <v>1</v>
      </c>
      <c r="BE61" s="108" t="b">
        <f t="array" ref="BE61">IF(($S61=0.1),TRUE,IF(NOT(ISBLANK(INDEX(Categories!H$4:H$32,MATCH($S61,Categories!$D$4:$D$32,0)))),N61=INDEX(Categories!H$4:H$32,MATCH($S61,Categories!$D$4:$D$32,0)),TRUE))</f>
        <v>1</v>
      </c>
      <c r="BF61" s="108" t="b">
        <f t="array" ref="BF61">IF(($S61=0.1),TRUE,IF(NOT(ISBLANK(INDEX(Categories!I$4:I$32,MATCH($S61,Categories!$D$4:$D$32,0)))),O61=INDEX(Categories!I$4:I$32,MATCH($S61,Categories!$D$4:$D$32,0)),TRUE))</f>
        <v>1</v>
      </c>
      <c r="BG61" s="108" t="b">
        <f t="array" ref="BG61">IF(($S61=0.1),TRUE,IF(NOT(ISBLANK(INDEX(Categories!J$4:J$32,MATCH($S61,Categories!$D$4:$D$32,0)))),P61=INDEX(Categories!J$4:J$32,MATCH($S61,Categories!$D$4:$D$32,0)),TRUE))</f>
        <v>1</v>
      </c>
      <c r="BH61" s="108" t="b">
        <f t="array" ref="BH61">IF(($S61=0.1),TRUE,IF(NOT(ISBLANK(INDEX(Categories!K$4:K$32,MATCH($S61,Categories!$D$4:$D$32,0)))),Q61=INDEX(Categories!K$4:K$32,MATCH($S61,Categories!$D$4:$D$32,0)),TRUE))</f>
        <v>1</v>
      </c>
      <c r="BI61" s="108" t="b">
        <f t="array" ref="BI61">IF(($S61=0.1),TRUE,IF(NOT(ISBLANK(INDEX(Categories!L$4:L$32,MATCH($S61,Categories!$D$4:$D$32,0)))),R61=INDEX(Categories!L$4:L$32,MATCH($S61,Categories!$D$4:$D$32,0)),TRUE))</f>
        <v>1</v>
      </c>
      <c r="BJ61" s="108" t="e">
        <f t="shared" ca="1" si="35"/>
        <v>#NAME?</v>
      </c>
      <c r="BK61" s="108" t="e">
        <f t="shared" ca="1" si="36"/>
        <v>#NAME?</v>
      </c>
      <c r="BL61" s="108" t="e">
        <f t="shared" ca="1" si="37"/>
        <v>#NAME?</v>
      </c>
    </row>
    <row r="62" spans="1:64" ht="15.75" customHeight="1">
      <c r="A62" s="62">
        <f t="shared" si="1"/>
        <v>5</v>
      </c>
      <c r="B62" s="63">
        <f t="shared" si="14"/>
        <v>57</v>
      </c>
      <c r="C62" s="61"/>
      <c r="D62" s="64" t="str">
        <f t="array" aca="1" ref="D62" ca="1">IFERROR(INDEX(SBS!$B$1:$B$530,MATCH(C62,SBS!$A$1:$A$530,0)),"-")</f>
        <v>-</v>
      </c>
      <c r="E62" s="64"/>
      <c r="F62" s="64" t="str">
        <f t="array" aca="1" ref="F62" ca="1">IFERROR(INDEX(SBS!$C$1:$C$530,MATCH(C62,SBS!$A$1:$A$530,0)),"-")</f>
        <v>-</v>
      </c>
      <c r="G62" s="66"/>
      <c r="H62" s="68"/>
      <c r="I62" s="68"/>
      <c r="J62" s="70"/>
      <c r="K62" s="72"/>
      <c r="L62" s="68"/>
      <c r="M62" s="68"/>
      <c r="N62" s="61"/>
      <c r="O62" s="61"/>
      <c r="P62" s="61"/>
      <c r="Q62" s="61"/>
      <c r="R62" s="61"/>
      <c r="S62" s="61">
        <v>0.1</v>
      </c>
      <c r="T62" s="77" t="str">
        <f t="array" ref="T62">IFERROR(INDEX('Severity, Risk, and Probability'!$A$4:$A$8,MATCH(K62,'Severity, Risk, and Probability'!$B$4:$B$8,0)),"")</f>
        <v/>
      </c>
      <c r="U62" s="77" t="str">
        <f t="array" ref="U62">IFERROR(INDEX('Severity, Risk, and Probability'!$A$4:$A$8,MATCH(L62,'Severity, Risk, and Probability'!$B$4:$B$8,0)),"")</f>
        <v/>
      </c>
      <c r="V62" s="79" t="s">
        <v>2662</v>
      </c>
      <c r="W62" s="77" t="str">
        <f t="array" ref="W62">IFERROR(MAX(INDEX('Severity, Risk, and Probability'!$A$13:$A$17,MATCH(M62,'Severity, Risk, and Probability'!$B$13:$B$17,0)),INDEX('Severity, Risk, and Probability'!$A$13:$A$17,MATCH(N62,'Severity, Risk, and Probability'!$C$13:$C$17,0)),INDEX('Severity, Risk, and Probability'!$A$13:$A$17,MATCH(O62,'Severity, Risk, and Probability'!$D$13:$D$17,0)),INDEX('Severity, Risk, and Probability'!$A$13:$A$17,MATCH(P62,'Severity, Risk, and Probability'!$E$13:$E$17,0)),INDEX('Severity, Risk, and Probability'!$A$13:$A$17,MATCH(Q62,'Severity, Risk, and Probability'!$F$13:$F$17,0))),"")</f>
        <v/>
      </c>
      <c r="X62" s="80" t="str">
        <f t="array" ref="X62">IFERROR(INDEX('Severity, Risk, and Probability'!$A$20:$A$24,MATCH(R62,'Severity, Risk, and Probability'!$B$20:$B$24,0)),"")</f>
        <v/>
      </c>
      <c r="Y62" s="77" t="e">
        <f t="shared" si="41"/>
        <v>#VALUE!</v>
      </c>
      <c r="Z62" s="200" t="e">
        <f t="shared" si="42"/>
        <v>#VALUE!</v>
      </c>
      <c r="AA62" s="86"/>
      <c r="AB62" s="88" t="str">
        <f t="array" aca="1" ref="AB62" ca="1">IFERROR(INDEX(SBS!$B$1:$B$530,MATCH(AA62,SBS!$A$1:$A$530,0)),"None")</f>
        <v>None</v>
      </c>
      <c r="AC62" s="61"/>
      <c r="AD62" s="88" t="str">
        <f t="array" aca="1" ref="AD62" ca="1">IFERROR(INDEX(SBS!$B$1:$B$530,MATCH(AC62,SBS!$A$1:$A$530,0)),"None")</f>
        <v>None</v>
      </c>
      <c r="AE62" s="61"/>
      <c r="AF62" s="88" t="str">
        <f t="array" aca="1" ref="AF62" ca="1">IFERROR(INDEX(SBS!$B$1:$B$530,MATCH(AE62,SBS!$A$1:$A$530,0)),"None")</f>
        <v>None</v>
      </c>
      <c r="AG62" s="90"/>
      <c r="AH62" s="92"/>
      <c r="AI62" s="66"/>
      <c r="AJ62" s="68"/>
      <c r="AK62" s="61"/>
      <c r="AL62" s="61"/>
      <c r="AM62" s="61"/>
      <c r="AN62" s="61"/>
      <c r="AO62" s="88" t="str">
        <f t="array" ref="AO62">IFERROR(MAX(INDEX('Severity, Risk, and Probability'!$A$13:$A$17,MATCH(AJ62,'Severity, Risk, and Probability'!$B$13:$B$17,0)),INDEX('Severity, Risk, and Probability'!$A$13:$A$17,MATCH(AK62,'Severity, Risk, and Probability'!$C$13:$C$17,0)),INDEX('Severity, Risk, and Probability'!$A$13:$A$17,MATCH(AM62,'Severity, Risk, and Probability'!$E$13:$E$17,0)),INDEX('Severity, Risk, and Probability'!$A$13:$A$17,MATCH(AN62,'Severity, Risk, and Probability'!$F$13:$F$17,0))),"")</f>
        <v/>
      </c>
      <c r="AP62" s="98" t="e">
        <f t="shared" si="43"/>
        <v>#VALUE!</v>
      </c>
      <c r="AQ62" s="109"/>
      <c r="AR62" s="102" t="s">
        <v>84</v>
      </c>
      <c r="AS62" s="103"/>
      <c r="AT62" s="198"/>
      <c r="AV62" s="106">
        <f t="shared" si="29"/>
        <v>0</v>
      </c>
      <c r="AW62" s="107">
        <f t="shared" si="30"/>
        <v>0</v>
      </c>
      <c r="AX62" s="108" t="e">
        <f t="shared" ca="1" si="31"/>
        <v>#NAME?</v>
      </c>
      <c r="AY62" s="108" t="e">
        <f t="shared" ca="1" si="32"/>
        <v>#NAME?</v>
      </c>
      <c r="AZ62" s="108" t="e">
        <f t="shared" ca="1" si="33"/>
        <v>#NAME?</v>
      </c>
      <c r="BA62" s="108" t="b">
        <f t="shared" si="34"/>
        <v>1</v>
      </c>
      <c r="BB62" s="108" t="b">
        <f t="array" ref="BB62">IF(($S62=0.1),TRUE,IF(NOT(ISBLANK(INDEX(Categories!E$4:E$32,MATCH($S62,Categories!$D$4:$D$32,0)))),K62=INDEX(Categories!E$4:E$32,MATCH($S62,Categories!$D$4:$D$32,0)),TRUE))</f>
        <v>1</v>
      </c>
      <c r="BC62" s="108" t="b">
        <f t="array" ref="BC62">IF(($S62=0.1),TRUE,IF(NOT(ISBLANK(INDEX(Categories!F$4:F$32,MATCH($S62,Categories!$D$4:$D$32,0)))),L62=INDEX(Categories!F$4:F$32,MATCH($S62,Categories!$D$4:$D$32,0)),TRUE))</f>
        <v>1</v>
      </c>
      <c r="BD62" s="108" t="b">
        <f t="array" ref="BD62">IF(($S62=0.1),TRUE,IF(NOT(ISBLANK(INDEX(Categories!G$4:G$32,MATCH($S62,Categories!$D$4:$D$32,0)))),M62=INDEX(Categories!G$4:G$32,MATCH($S62,Categories!$D$4:$D$32,0)),TRUE))</f>
        <v>1</v>
      </c>
      <c r="BE62" s="108" t="b">
        <f t="array" ref="BE62">IF(($S62=0.1),TRUE,IF(NOT(ISBLANK(INDEX(Categories!H$4:H$32,MATCH($S62,Categories!$D$4:$D$32,0)))),N62=INDEX(Categories!H$4:H$32,MATCH($S62,Categories!$D$4:$D$32,0)),TRUE))</f>
        <v>1</v>
      </c>
      <c r="BF62" s="108" t="b">
        <f t="array" ref="BF62">IF(($S62=0.1),TRUE,IF(NOT(ISBLANK(INDEX(Categories!I$4:I$32,MATCH($S62,Categories!$D$4:$D$32,0)))),O62=INDEX(Categories!I$4:I$32,MATCH($S62,Categories!$D$4:$D$32,0)),TRUE))</f>
        <v>1</v>
      </c>
      <c r="BG62" s="108" t="b">
        <f t="array" ref="BG62">IF(($S62=0.1),TRUE,IF(NOT(ISBLANK(INDEX(Categories!J$4:J$32,MATCH($S62,Categories!$D$4:$D$32,0)))),P62=INDEX(Categories!J$4:J$32,MATCH($S62,Categories!$D$4:$D$32,0)),TRUE))</f>
        <v>1</v>
      </c>
      <c r="BH62" s="108" t="b">
        <f t="array" ref="BH62">IF(($S62=0.1),TRUE,IF(NOT(ISBLANK(INDEX(Categories!K$4:K$32,MATCH($S62,Categories!$D$4:$D$32,0)))),Q62=INDEX(Categories!K$4:K$32,MATCH($S62,Categories!$D$4:$D$32,0)),TRUE))</f>
        <v>1</v>
      </c>
      <c r="BI62" s="108" t="b">
        <f t="array" ref="BI62">IF(($S62=0.1),TRUE,IF(NOT(ISBLANK(INDEX(Categories!L$4:L$32,MATCH($S62,Categories!$D$4:$D$32,0)))),R62=INDEX(Categories!L$4:L$32,MATCH($S62,Categories!$D$4:$D$32,0)),TRUE))</f>
        <v>1</v>
      </c>
      <c r="BJ62" s="108" t="e">
        <f t="shared" ca="1" si="35"/>
        <v>#NAME?</v>
      </c>
      <c r="BK62" s="108" t="e">
        <f t="shared" ca="1" si="36"/>
        <v>#NAME?</v>
      </c>
      <c r="BL62" s="108" t="e">
        <f t="shared" ca="1" si="37"/>
        <v>#NAME?</v>
      </c>
    </row>
    <row r="63" spans="1:64" ht="13">
      <c r="A63" s="62">
        <f t="shared" si="1"/>
        <v>5</v>
      </c>
      <c r="B63" s="63">
        <f t="shared" si="14"/>
        <v>58</v>
      </c>
      <c r="C63" s="61"/>
      <c r="D63" s="64" t="str">
        <f t="array" aca="1" ref="D63" ca="1">IFERROR(INDEX(SBS!$B$1:$B$530,MATCH(C63,SBS!$A$1:$A$530,0)),"-")</f>
        <v>-</v>
      </c>
      <c r="E63" s="64"/>
      <c r="F63" s="64" t="str">
        <f t="array" aca="1" ref="F63" ca="1">IFERROR(INDEX(SBS!$C$1:$C$530,MATCH(C63,SBS!$A$1:$A$530,0)),"-")</f>
        <v>-</v>
      </c>
      <c r="G63" s="66"/>
      <c r="H63" s="68"/>
      <c r="I63" s="68"/>
      <c r="J63" s="70"/>
      <c r="K63" s="72"/>
      <c r="L63" s="68"/>
      <c r="M63" s="68"/>
      <c r="N63" s="61"/>
      <c r="O63" s="61"/>
      <c r="P63" s="61"/>
      <c r="Q63" s="61"/>
      <c r="R63" s="61"/>
      <c r="S63" s="61">
        <v>0.1</v>
      </c>
      <c r="T63" s="77" t="str">
        <f t="array" ref="T63">IFERROR(INDEX('Severity, Risk, and Probability'!$A$4:$A$8,MATCH(K63,'Severity, Risk, and Probability'!$B$4:$B$8,0)),"")</f>
        <v/>
      </c>
      <c r="U63" s="77" t="str">
        <f t="array" ref="U63">IFERROR(INDEX('Severity, Risk, and Probability'!$A$4:$A$8,MATCH(L63,'Severity, Risk, and Probability'!$B$4:$B$8,0)),"")</f>
        <v/>
      </c>
      <c r="V63" s="79" t="s">
        <v>2662</v>
      </c>
      <c r="W63" s="77" t="str">
        <f t="array" ref="W63">IFERROR(MAX(INDEX('Severity, Risk, and Probability'!$A$13:$A$17,MATCH(M63,'Severity, Risk, and Probability'!$B$13:$B$17,0)),INDEX('Severity, Risk, and Probability'!$A$13:$A$17,MATCH(N63,'Severity, Risk, and Probability'!$C$13:$C$17,0)),INDEX('Severity, Risk, and Probability'!$A$13:$A$17,MATCH(O63,'Severity, Risk, and Probability'!$D$13:$D$17,0)),INDEX('Severity, Risk, and Probability'!$A$13:$A$17,MATCH(P63,'Severity, Risk, and Probability'!$E$13:$E$17,0)),INDEX('Severity, Risk, and Probability'!$A$13:$A$17,MATCH(Q63,'Severity, Risk, and Probability'!$F$13:$F$17,0))),"")</f>
        <v/>
      </c>
      <c r="X63" s="80" t="str">
        <f t="array" ref="X63">IFERROR(INDEX('Severity, Risk, and Probability'!$A$20:$A$24,MATCH(R63,'Severity, Risk, and Probability'!$B$20:$B$24,0)),"")</f>
        <v/>
      </c>
      <c r="Y63" s="77" t="e">
        <f t="shared" si="41"/>
        <v>#VALUE!</v>
      </c>
      <c r="Z63" s="200" t="e">
        <f t="shared" si="42"/>
        <v>#VALUE!</v>
      </c>
      <c r="AA63" s="86"/>
      <c r="AB63" s="88" t="str">
        <f t="array" aca="1" ref="AB63" ca="1">IFERROR(INDEX(SBS!$B$1:$B$530,MATCH(AA63,SBS!$A$1:$A$530,0)),"None")</f>
        <v>None</v>
      </c>
      <c r="AC63" s="61"/>
      <c r="AD63" s="88" t="str">
        <f t="array" aca="1" ref="AD63" ca="1">IFERROR(INDEX(SBS!$B$1:$B$530,MATCH(AC63,SBS!$A$1:$A$530,0)),"None")</f>
        <v>None</v>
      </c>
      <c r="AE63" s="61"/>
      <c r="AF63" s="88" t="str">
        <f t="array" aca="1" ref="AF63" ca="1">IFERROR(INDEX(SBS!$B$1:$B$530,MATCH(AE63,SBS!$A$1:$A$530,0)),"None")</f>
        <v>None</v>
      </c>
      <c r="AG63" s="90"/>
      <c r="AH63" s="92"/>
      <c r="AI63" s="66"/>
      <c r="AJ63" s="68"/>
      <c r="AK63" s="61"/>
      <c r="AL63" s="61"/>
      <c r="AM63" s="61"/>
      <c r="AN63" s="61"/>
      <c r="AO63" s="88" t="str">
        <f t="array" ref="AO63">IFERROR(MAX(INDEX('Severity, Risk, and Probability'!$A$13:$A$17,MATCH(AJ63,'Severity, Risk, and Probability'!$B$13:$B$17,0)),INDEX('Severity, Risk, and Probability'!$A$13:$A$17,MATCH(AK63,'Severity, Risk, and Probability'!$C$13:$C$17,0)),INDEX('Severity, Risk, and Probability'!$A$13:$A$17,MATCH(AM63,'Severity, Risk, and Probability'!$E$13:$E$17,0)),INDEX('Severity, Risk, and Probability'!$A$13:$A$17,MATCH(AN63,'Severity, Risk, and Probability'!$F$13:$F$17,0))),"")</f>
        <v/>
      </c>
      <c r="AP63" s="98" t="e">
        <f t="shared" si="43"/>
        <v>#VALUE!</v>
      </c>
      <c r="AQ63" s="109"/>
      <c r="AR63" s="102" t="s">
        <v>84</v>
      </c>
      <c r="AS63" s="103"/>
      <c r="AT63" s="198"/>
      <c r="AV63" s="106">
        <f t="shared" si="29"/>
        <v>0</v>
      </c>
      <c r="AW63" s="107">
        <f t="shared" si="30"/>
        <v>0</v>
      </c>
      <c r="AX63" s="108" t="e">
        <f t="shared" ca="1" si="31"/>
        <v>#NAME?</v>
      </c>
      <c r="AY63" s="108" t="e">
        <f t="shared" ca="1" si="32"/>
        <v>#NAME?</v>
      </c>
      <c r="AZ63" s="108" t="e">
        <f t="shared" ca="1" si="33"/>
        <v>#NAME?</v>
      </c>
      <c r="BA63" s="108" t="b">
        <f t="shared" si="34"/>
        <v>1</v>
      </c>
      <c r="BB63" s="108" t="b">
        <f t="array" ref="BB63">IF(($S63=0.1),TRUE,IF(NOT(ISBLANK(INDEX(Categories!E$4:E$32,MATCH($S63,Categories!$D$4:$D$32,0)))),K63=INDEX(Categories!E$4:E$32,MATCH($S63,Categories!$D$4:$D$32,0)),TRUE))</f>
        <v>1</v>
      </c>
      <c r="BC63" s="108" t="b">
        <f t="array" ref="BC63">IF(($S63=0.1),TRUE,IF(NOT(ISBLANK(INDEX(Categories!F$4:F$32,MATCH($S63,Categories!$D$4:$D$32,0)))),L63=INDEX(Categories!F$4:F$32,MATCH($S63,Categories!$D$4:$D$32,0)),TRUE))</f>
        <v>1</v>
      </c>
      <c r="BD63" s="108" t="b">
        <f t="array" ref="BD63">IF(($S63=0.1),TRUE,IF(NOT(ISBLANK(INDEX(Categories!G$4:G$32,MATCH($S63,Categories!$D$4:$D$32,0)))),M63=INDEX(Categories!G$4:G$32,MATCH($S63,Categories!$D$4:$D$32,0)),TRUE))</f>
        <v>1</v>
      </c>
      <c r="BE63" s="108" t="b">
        <f t="array" ref="BE63">IF(($S63=0.1),TRUE,IF(NOT(ISBLANK(INDEX(Categories!H$4:H$32,MATCH($S63,Categories!$D$4:$D$32,0)))),N63=INDEX(Categories!H$4:H$32,MATCH($S63,Categories!$D$4:$D$32,0)),TRUE))</f>
        <v>1</v>
      </c>
      <c r="BF63" s="108" t="b">
        <f t="array" ref="BF63">IF(($S63=0.1),TRUE,IF(NOT(ISBLANK(INDEX(Categories!I$4:I$32,MATCH($S63,Categories!$D$4:$D$32,0)))),O63=INDEX(Categories!I$4:I$32,MATCH($S63,Categories!$D$4:$D$32,0)),TRUE))</f>
        <v>1</v>
      </c>
      <c r="BG63" s="108" t="b">
        <f t="array" ref="BG63">IF(($S63=0.1),TRUE,IF(NOT(ISBLANK(INDEX(Categories!J$4:J$32,MATCH($S63,Categories!$D$4:$D$32,0)))),P63=INDEX(Categories!J$4:J$32,MATCH($S63,Categories!$D$4:$D$32,0)),TRUE))</f>
        <v>1</v>
      </c>
      <c r="BH63" s="108" t="b">
        <f t="array" ref="BH63">IF(($S63=0.1),TRUE,IF(NOT(ISBLANK(INDEX(Categories!K$4:K$32,MATCH($S63,Categories!$D$4:$D$32,0)))),Q63=INDEX(Categories!K$4:K$32,MATCH($S63,Categories!$D$4:$D$32,0)),TRUE))</f>
        <v>1</v>
      </c>
      <c r="BI63" s="108" t="b">
        <f t="array" ref="BI63">IF(($S63=0.1),TRUE,IF(NOT(ISBLANK(INDEX(Categories!L$4:L$32,MATCH($S63,Categories!$D$4:$D$32,0)))),R63=INDEX(Categories!L$4:L$32,MATCH($S63,Categories!$D$4:$D$32,0)),TRUE))</f>
        <v>1</v>
      </c>
      <c r="BJ63" s="108" t="e">
        <f t="shared" ca="1" si="35"/>
        <v>#NAME?</v>
      </c>
      <c r="BK63" s="108" t="e">
        <f t="shared" ca="1" si="36"/>
        <v>#NAME?</v>
      </c>
      <c r="BL63" s="108" t="e">
        <f t="shared" ca="1" si="37"/>
        <v>#NAME?</v>
      </c>
    </row>
    <row r="64" spans="1:64" ht="13">
      <c r="A64" s="62">
        <f t="shared" si="1"/>
        <v>5</v>
      </c>
      <c r="B64" s="63">
        <f t="shared" si="14"/>
        <v>59</v>
      </c>
      <c r="C64" s="61"/>
      <c r="D64" s="64" t="str">
        <f t="array" aca="1" ref="D64" ca="1">IFERROR(INDEX(SBS!$B$1:$B$530,MATCH(C64,SBS!$A$1:$A$530,0)),"-")</f>
        <v>-</v>
      </c>
      <c r="E64" s="64"/>
      <c r="F64" s="64" t="str">
        <f t="array" aca="1" ref="F64" ca="1">IFERROR(INDEX(SBS!$C$1:$C$530,MATCH(C64,SBS!$A$1:$A$530,0)),"-")</f>
        <v>-</v>
      </c>
      <c r="G64" s="66"/>
      <c r="H64" s="68"/>
      <c r="I64" s="68"/>
      <c r="J64" s="70"/>
      <c r="K64" s="72"/>
      <c r="L64" s="68"/>
      <c r="M64" s="68"/>
      <c r="N64" s="61"/>
      <c r="O64" s="61"/>
      <c r="P64" s="61"/>
      <c r="Q64" s="61"/>
      <c r="R64" s="61"/>
      <c r="S64" s="61">
        <v>0.1</v>
      </c>
      <c r="T64" s="77" t="str">
        <f t="array" ref="T64">IFERROR(INDEX('Severity, Risk, and Probability'!$A$4:$A$8,MATCH(K64,'Severity, Risk, and Probability'!$B$4:$B$8,0)),"")</f>
        <v/>
      </c>
      <c r="U64" s="77" t="str">
        <f t="array" ref="U64">IFERROR(INDEX('Severity, Risk, and Probability'!$A$4:$A$8,MATCH(L64,'Severity, Risk, and Probability'!$B$4:$B$8,0)),"")</f>
        <v/>
      </c>
      <c r="V64" s="79" t="s">
        <v>2662</v>
      </c>
      <c r="W64" s="77" t="str">
        <f t="array" ref="W64">IFERROR(MAX(INDEX('Severity, Risk, and Probability'!$A$13:$A$17,MATCH(M64,'Severity, Risk, and Probability'!$B$13:$B$17,0)),INDEX('Severity, Risk, and Probability'!$A$13:$A$17,MATCH(N64,'Severity, Risk, and Probability'!$C$13:$C$17,0)),INDEX('Severity, Risk, and Probability'!$A$13:$A$17,MATCH(O64,'Severity, Risk, and Probability'!$D$13:$D$17,0)),INDEX('Severity, Risk, and Probability'!$A$13:$A$17,MATCH(P64,'Severity, Risk, and Probability'!$E$13:$E$17,0)),INDEX('Severity, Risk, and Probability'!$A$13:$A$17,MATCH(Q64,'Severity, Risk, and Probability'!$F$13:$F$17,0))),"")</f>
        <v/>
      </c>
      <c r="X64" s="80" t="str">
        <f t="array" ref="X64">IFERROR(INDEX('Severity, Risk, and Probability'!$A$20:$A$24,MATCH(R64,'Severity, Risk, and Probability'!$B$20:$B$24,0)),"")</f>
        <v/>
      </c>
      <c r="Y64" s="77" t="e">
        <f t="shared" si="41"/>
        <v>#VALUE!</v>
      </c>
      <c r="Z64" s="200" t="e">
        <f t="shared" si="42"/>
        <v>#VALUE!</v>
      </c>
      <c r="AA64" s="86"/>
      <c r="AB64" s="88" t="str">
        <f t="array" aca="1" ref="AB64" ca="1">IFERROR(INDEX(SBS!$B$1:$B$530,MATCH(AA64,SBS!$A$1:$A$530,0)),"None")</f>
        <v>None</v>
      </c>
      <c r="AC64" s="61"/>
      <c r="AD64" s="88" t="str">
        <f t="array" aca="1" ref="AD64" ca="1">IFERROR(INDEX(SBS!$B$1:$B$530,MATCH(AC64,SBS!$A$1:$A$530,0)),"None")</f>
        <v>None</v>
      </c>
      <c r="AE64" s="61"/>
      <c r="AF64" s="88" t="str">
        <f t="array" aca="1" ref="AF64" ca="1">IFERROR(INDEX(SBS!$B$1:$B$530,MATCH(AE64,SBS!$A$1:$A$530,0)),"None")</f>
        <v>None</v>
      </c>
      <c r="AG64" s="90"/>
      <c r="AH64" s="92"/>
      <c r="AI64" s="66"/>
      <c r="AJ64" s="68"/>
      <c r="AK64" s="61"/>
      <c r="AL64" s="61"/>
      <c r="AM64" s="61"/>
      <c r="AN64" s="61"/>
      <c r="AO64" s="88" t="str">
        <f t="array" ref="AO64">IFERROR(MAX(INDEX('Severity, Risk, and Probability'!$A$13:$A$17,MATCH(AJ64,'Severity, Risk, and Probability'!$B$13:$B$17,0)),INDEX('Severity, Risk, and Probability'!$A$13:$A$17,MATCH(AK64,'Severity, Risk, and Probability'!$C$13:$C$17,0)),INDEX('Severity, Risk, and Probability'!$A$13:$A$17,MATCH(AM64,'Severity, Risk, and Probability'!$E$13:$E$17,0)),INDEX('Severity, Risk, and Probability'!$A$13:$A$17,MATCH(AN64,'Severity, Risk, and Probability'!$F$13:$F$17,0))),"")</f>
        <v/>
      </c>
      <c r="AP64" s="98" t="e">
        <f t="shared" si="43"/>
        <v>#VALUE!</v>
      </c>
      <c r="AQ64" s="109"/>
      <c r="AR64" s="102" t="s">
        <v>84</v>
      </c>
      <c r="AS64" s="103"/>
      <c r="AT64" s="198"/>
      <c r="AV64" s="106">
        <f t="shared" si="29"/>
        <v>0</v>
      </c>
      <c r="AW64" s="107">
        <f t="shared" si="30"/>
        <v>0</v>
      </c>
      <c r="AX64" s="108" t="e">
        <f t="shared" ca="1" si="31"/>
        <v>#NAME?</v>
      </c>
      <c r="AY64" s="108" t="e">
        <f t="shared" ca="1" si="32"/>
        <v>#NAME?</v>
      </c>
      <c r="AZ64" s="108" t="e">
        <f t="shared" ca="1" si="33"/>
        <v>#NAME?</v>
      </c>
      <c r="BA64" s="108" t="b">
        <f t="shared" si="34"/>
        <v>1</v>
      </c>
      <c r="BB64" s="108" t="b">
        <f t="array" ref="BB64">IF(($S64=0.1),TRUE,IF(NOT(ISBLANK(INDEX(Categories!E$4:E$32,MATCH($S64,Categories!$D$4:$D$32,0)))),K64=INDEX(Categories!E$4:E$32,MATCH($S64,Categories!$D$4:$D$32,0)),TRUE))</f>
        <v>1</v>
      </c>
      <c r="BC64" s="108" t="b">
        <f t="array" ref="BC64">IF(($S64=0.1),TRUE,IF(NOT(ISBLANK(INDEX(Categories!F$4:F$32,MATCH($S64,Categories!$D$4:$D$32,0)))),L64=INDEX(Categories!F$4:F$32,MATCH($S64,Categories!$D$4:$D$32,0)),TRUE))</f>
        <v>1</v>
      </c>
      <c r="BD64" s="108" t="b">
        <f t="array" ref="BD64">IF(($S64=0.1),TRUE,IF(NOT(ISBLANK(INDEX(Categories!G$4:G$32,MATCH($S64,Categories!$D$4:$D$32,0)))),M64=INDEX(Categories!G$4:G$32,MATCH($S64,Categories!$D$4:$D$32,0)),TRUE))</f>
        <v>1</v>
      </c>
      <c r="BE64" s="108" t="b">
        <f t="array" ref="BE64">IF(($S64=0.1),TRUE,IF(NOT(ISBLANK(INDEX(Categories!H$4:H$32,MATCH($S64,Categories!$D$4:$D$32,0)))),N64=INDEX(Categories!H$4:H$32,MATCH($S64,Categories!$D$4:$D$32,0)),TRUE))</f>
        <v>1</v>
      </c>
      <c r="BF64" s="108" t="b">
        <f t="array" ref="BF64">IF(($S64=0.1),TRUE,IF(NOT(ISBLANK(INDEX(Categories!I$4:I$32,MATCH($S64,Categories!$D$4:$D$32,0)))),O64=INDEX(Categories!I$4:I$32,MATCH($S64,Categories!$D$4:$D$32,0)),TRUE))</f>
        <v>1</v>
      </c>
      <c r="BG64" s="108" t="b">
        <f t="array" ref="BG64">IF(($S64=0.1),TRUE,IF(NOT(ISBLANK(INDEX(Categories!J$4:J$32,MATCH($S64,Categories!$D$4:$D$32,0)))),P64=INDEX(Categories!J$4:J$32,MATCH($S64,Categories!$D$4:$D$32,0)),TRUE))</f>
        <v>1</v>
      </c>
      <c r="BH64" s="108" t="b">
        <f t="array" ref="BH64">IF(($S64=0.1),TRUE,IF(NOT(ISBLANK(INDEX(Categories!K$4:K$32,MATCH($S64,Categories!$D$4:$D$32,0)))),Q64=INDEX(Categories!K$4:K$32,MATCH($S64,Categories!$D$4:$D$32,0)),TRUE))</f>
        <v>1</v>
      </c>
      <c r="BI64" s="108" t="b">
        <f t="array" ref="BI64">IF(($S64=0.1),TRUE,IF(NOT(ISBLANK(INDEX(Categories!L$4:L$32,MATCH($S64,Categories!$D$4:$D$32,0)))),R64=INDEX(Categories!L$4:L$32,MATCH($S64,Categories!$D$4:$D$32,0)),TRUE))</f>
        <v>1</v>
      </c>
      <c r="BJ64" s="108" t="e">
        <f t="shared" ca="1" si="35"/>
        <v>#NAME?</v>
      </c>
      <c r="BK64" s="108" t="e">
        <f t="shared" ca="1" si="36"/>
        <v>#NAME?</v>
      </c>
      <c r="BL64" s="108" t="e">
        <f t="shared" ca="1" si="37"/>
        <v>#NAME?</v>
      </c>
    </row>
    <row r="65" spans="1:64" ht="13">
      <c r="A65" s="62">
        <f t="shared" si="1"/>
        <v>5</v>
      </c>
      <c r="B65" s="63">
        <f t="shared" si="14"/>
        <v>60</v>
      </c>
      <c r="C65" s="61"/>
      <c r="D65" s="64" t="str">
        <f t="array" aca="1" ref="D65" ca="1">IFERROR(INDEX(SBS!$B$1:$B$530,MATCH(C65,SBS!$A$1:$A$530,0)),"-")</f>
        <v>-</v>
      </c>
      <c r="E65" s="64"/>
      <c r="F65" s="64" t="str">
        <f t="array" aca="1" ref="F65" ca="1">IFERROR(INDEX(SBS!$C$1:$C$530,MATCH(C65,SBS!$A$1:$A$530,0)),"-")</f>
        <v>-</v>
      </c>
      <c r="G65" s="66"/>
      <c r="H65" s="68"/>
      <c r="I65" s="68"/>
      <c r="J65" s="70"/>
      <c r="K65" s="72"/>
      <c r="L65" s="68"/>
      <c r="M65" s="68"/>
      <c r="N65" s="61"/>
      <c r="O65" s="61"/>
      <c r="P65" s="61"/>
      <c r="Q65" s="61"/>
      <c r="R65" s="61"/>
      <c r="S65" s="61">
        <v>0.1</v>
      </c>
      <c r="T65" s="77" t="str">
        <f t="array" ref="T65">IFERROR(INDEX('Severity, Risk, and Probability'!$A$4:$A$8,MATCH(K65,'Severity, Risk, and Probability'!$B$4:$B$8,0)),"")</f>
        <v/>
      </c>
      <c r="U65" s="77" t="str">
        <f t="array" ref="U65">IFERROR(INDEX('Severity, Risk, and Probability'!$A$4:$A$8,MATCH(L65,'Severity, Risk, and Probability'!$B$4:$B$8,0)),"")</f>
        <v/>
      </c>
      <c r="V65" s="79" t="s">
        <v>2662</v>
      </c>
      <c r="W65" s="77" t="str">
        <f t="array" ref="W65">IFERROR(MAX(INDEX('Severity, Risk, and Probability'!$A$13:$A$17,MATCH(M65,'Severity, Risk, and Probability'!$B$13:$B$17,0)),INDEX('Severity, Risk, and Probability'!$A$13:$A$17,MATCH(N65,'Severity, Risk, and Probability'!$C$13:$C$17,0)),INDEX('Severity, Risk, and Probability'!$A$13:$A$17,MATCH(O65,'Severity, Risk, and Probability'!$D$13:$D$17,0)),INDEX('Severity, Risk, and Probability'!$A$13:$A$17,MATCH(P65,'Severity, Risk, and Probability'!$E$13:$E$17,0)),INDEX('Severity, Risk, and Probability'!$A$13:$A$17,MATCH(Q65,'Severity, Risk, and Probability'!$F$13:$F$17,0))),"")</f>
        <v/>
      </c>
      <c r="X65" s="80" t="str">
        <f t="array" ref="X65">IFERROR(INDEX('Severity, Risk, and Probability'!$A$20:$A$24,MATCH(R65,'Severity, Risk, and Probability'!$B$20:$B$24,0)),"")</f>
        <v/>
      </c>
      <c r="Y65" s="77" t="e">
        <f t="shared" si="41"/>
        <v>#VALUE!</v>
      </c>
      <c r="Z65" s="200" t="e">
        <f t="shared" si="42"/>
        <v>#VALUE!</v>
      </c>
      <c r="AA65" s="86"/>
      <c r="AB65" s="88" t="str">
        <f t="array" aca="1" ref="AB65" ca="1">IFERROR(INDEX(SBS!$B$1:$B$530,MATCH(AA65,SBS!$A$1:$A$530,0)),"None")</f>
        <v>None</v>
      </c>
      <c r="AC65" s="61"/>
      <c r="AD65" s="88" t="str">
        <f t="array" aca="1" ref="AD65" ca="1">IFERROR(INDEX(SBS!$B$1:$B$530,MATCH(AC65,SBS!$A$1:$A$530,0)),"None")</f>
        <v>None</v>
      </c>
      <c r="AE65" s="61"/>
      <c r="AF65" s="88" t="str">
        <f t="array" aca="1" ref="AF65" ca="1">IFERROR(INDEX(SBS!$B$1:$B$530,MATCH(AE65,SBS!$A$1:$A$530,0)),"None")</f>
        <v>None</v>
      </c>
      <c r="AG65" s="90"/>
      <c r="AH65" s="92"/>
      <c r="AI65" s="66"/>
      <c r="AJ65" s="68"/>
      <c r="AK65" s="61"/>
      <c r="AL65" s="61"/>
      <c r="AM65" s="61"/>
      <c r="AN65" s="61"/>
      <c r="AO65" s="88" t="str">
        <f t="array" ref="AO65">IFERROR(MAX(INDEX('Severity, Risk, and Probability'!$A$13:$A$17,MATCH(AJ65,'Severity, Risk, and Probability'!$B$13:$B$17,0)),INDEX('Severity, Risk, and Probability'!$A$13:$A$17,MATCH(AK65,'Severity, Risk, and Probability'!$C$13:$C$17,0)),INDEX('Severity, Risk, and Probability'!$A$13:$A$17,MATCH(AM65,'Severity, Risk, and Probability'!$E$13:$E$17,0)),INDEX('Severity, Risk, and Probability'!$A$13:$A$17,MATCH(AN65,'Severity, Risk, and Probability'!$F$13:$F$17,0))),"")</f>
        <v/>
      </c>
      <c r="AP65" s="98" t="e">
        <f t="shared" si="43"/>
        <v>#VALUE!</v>
      </c>
      <c r="AQ65" s="109"/>
      <c r="AR65" s="102" t="s">
        <v>84</v>
      </c>
      <c r="AS65" s="103"/>
      <c r="AT65" s="198"/>
      <c r="AV65" s="106">
        <f t="shared" si="29"/>
        <v>0</v>
      </c>
      <c r="AW65" s="107">
        <f t="shared" si="30"/>
        <v>0</v>
      </c>
      <c r="AX65" s="108" t="e">
        <f t="shared" ca="1" si="31"/>
        <v>#NAME?</v>
      </c>
      <c r="AY65" s="108" t="e">
        <f t="shared" ca="1" si="32"/>
        <v>#NAME?</v>
      </c>
      <c r="AZ65" s="108" t="e">
        <f t="shared" ca="1" si="33"/>
        <v>#NAME?</v>
      </c>
      <c r="BA65" s="108" t="b">
        <f t="shared" si="34"/>
        <v>1</v>
      </c>
      <c r="BB65" s="108" t="b">
        <f t="array" ref="BB65">IF(($S65=0.1),TRUE,IF(NOT(ISBLANK(INDEX(Categories!E$4:E$32,MATCH($S65,Categories!$D$4:$D$32,0)))),K65=INDEX(Categories!E$4:E$32,MATCH($S65,Categories!$D$4:$D$32,0)),TRUE))</f>
        <v>1</v>
      </c>
      <c r="BC65" s="108" t="b">
        <f t="array" ref="BC65">IF(($S65=0.1),TRUE,IF(NOT(ISBLANK(INDEX(Categories!F$4:F$32,MATCH($S65,Categories!$D$4:$D$32,0)))),L65=INDEX(Categories!F$4:F$32,MATCH($S65,Categories!$D$4:$D$32,0)),TRUE))</f>
        <v>1</v>
      </c>
      <c r="BD65" s="108" t="b">
        <f t="array" ref="BD65">IF(($S65=0.1),TRUE,IF(NOT(ISBLANK(INDEX(Categories!G$4:G$32,MATCH($S65,Categories!$D$4:$D$32,0)))),M65=INDEX(Categories!G$4:G$32,MATCH($S65,Categories!$D$4:$D$32,0)),TRUE))</f>
        <v>1</v>
      </c>
      <c r="BE65" s="108" t="b">
        <f t="array" ref="BE65">IF(($S65=0.1),TRUE,IF(NOT(ISBLANK(INDEX(Categories!H$4:H$32,MATCH($S65,Categories!$D$4:$D$32,0)))),N65=INDEX(Categories!H$4:H$32,MATCH($S65,Categories!$D$4:$D$32,0)),TRUE))</f>
        <v>1</v>
      </c>
      <c r="BF65" s="108" t="b">
        <f t="array" ref="BF65">IF(($S65=0.1),TRUE,IF(NOT(ISBLANK(INDEX(Categories!I$4:I$32,MATCH($S65,Categories!$D$4:$D$32,0)))),O65=INDEX(Categories!I$4:I$32,MATCH($S65,Categories!$D$4:$D$32,0)),TRUE))</f>
        <v>1</v>
      </c>
      <c r="BG65" s="108" t="b">
        <f t="array" ref="BG65">IF(($S65=0.1),TRUE,IF(NOT(ISBLANK(INDEX(Categories!J$4:J$32,MATCH($S65,Categories!$D$4:$D$32,0)))),P65=INDEX(Categories!J$4:J$32,MATCH($S65,Categories!$D$4:$D$32,0)),TRUE))</f>
        <v>1</v>
      </c>
      <c r="BH65" s="108" t="b">
        <f t="array" ref="BH65">IF(($S65=0.1),TRUE,IF(NOT(ISBLANK(INDEX(Categories!K$4:K$32,MATCH($S65,Categories!$D$4:$D$32,0)))),Q65=INDEX(Categories!K$4:K$32,MATCH($S65,Categories!$D$4:$D$32,0)),TRUE))</f>
        <v>1</v>
      </c>
      <c r="BI65" s="108" t="b">
        <f t="array" ref="BI65">IF(($S65=0.1),TRUE,IF(NOT(ISBLANK(INDEX(Categories!L$4:L$32,MATCH($S65,Categories!$D$4:$D$32,0)))),R65=INDEX(Categories!L$4:L$32,MATCH($S65,Categories!$D$4:$D$32,0)),TRUE))</f>
        <v>1</v>
      </c>
      <c r="BJ65" s="108" t="e">
        <f t="shared" ca="1" si="35"/>
        <v>#NAME?</v>
      </c>
      <c r="BK65" s="108" t="e">
        <f t="shared" ca="1" si="36"/>
        <v>#NAME?</v>
      </c>
      <c r="BL65" s="108" t="e">
        <f t="shared" ca="1" si="37"/>
        <v>#NAME?</v>
      </c>
    </row>
    <row r="66" spans="1:64" ht="13">
      <c r="A66" s="62">
        <f t="shared" si="1"/>
        <v>5</v>
      </c>
      <c r="B66" s="63">
        <f t="shared" si="14"/>
        <v>61</v>
      </c>
      <c r="C66" s="61"/>
      <c r="D66" s="64" t="str">
        <f t="array" aca="1" ref="D66" ca="1">IFERROR(INDEX(SBS!$B$1:$B$530,MATCH(C66,SBS!$A$1:$A$530,0)),"-")</f>
        <v>-</v>
      </c>
      <c r="E66" s="64"/>
      <c r="F66" s="64" t="str">
        <f t="array" aca="1" ref="F66" ca="1">IFERROR(INDEX(SBS!$C$1:$C$530,MATCH(C66,SBS!$A$1:$A$530,0)),"-")</f>
        <v>-</v>
      </c>
      <c r="G66" s="66"/>
      <c r="H66" s="68"/>
      <c r="I66" s="68"/>
      <c r="J66" s="70"/>
      <c r="K66" s="72"/>
      <c r="L66" s="68"/>
      <c r="M66" s="68"/>
      <c r="N66" s="61"/>
      <c r="O66" s="61"/>
      <c r="P66" s="61"/>
      <c r="Q66" s="61"/>
      <c r="R66" s="61"/>
      <c r="S66" s="61">
        <v>0.1</v>
      </c>
      <c r="T66" s="77" t="str">
        <f t="array" ref="T66">IFERROR(INDEX('Severity, Risk, and Probability'!$A$4:$A$8,MATCH(K66,'Severity, Risk, and Probability'!$B$4:$B$8,0)),"")</f>
        <v/>
      </c>
      <c r="U66" s="77" t="str">
        <f t="array" ref="U66">IFERROR(INDEX('Severity, Risk, and Probability'!$A$4:$A$8,MATCH(L66,'Severity, Risk, and Probability'!$B$4:$B$8,0)),"")</f>
        <v/>
      </c>
      <c r="V66" s="79" t="s">
        <v>2662</v>
      </c>
      <c r="W66" s="77" t="str">
        <f t="array" ref="W66">IFERROR(MAX(INDEX('Severity, Risk, and Probability'!$A$13:$A$17,MATCH(M66,'Severity, Risk, and Probability'!$B$13:$B$17,0)),INDEX('Severity, Risk, and Probability'!$A$13:$A$17,MATCH(N66,'Severity, Risk, and Probability'!$C$13:$C$17,0)),INDEX('Severity, Risk, and Probability'!$A$13:$A$17,MATCH(O66,'Severity, Risk, and Probability'!$D$13:$D$17,0)),INDEX('Severity, Risk, and Probability'!$A$13:$A$17,MATCH(P66,'Severity, Risk, and Probability'!$E$13:$E$17,0)),INDEX('Severity, Risk, and Probability'!$A$13:$A$17,MATCH(Q66,'Severity, Risk, and Probability'!$F$13:$F$17,0))),"")</f>
        <v/>
      </c>
      <c r="X66" s="80" t="str">
        <f t="array" ref="X66">IFERROR(INDEX('Severity, Risk, and Probability'!$A$20:$A$24,MATCH(R66,'Severity, Risk, and Probability'!$B$20:$B$24,0)),"")</f>
        <v/>
      </c>
      <c r="Y66" s="77" t="e">
        <f t="shared" si="41"/>
        <v>#VALUE!</v>
      </c>
      <c r="Z66" s="200" t="e">
        <f t="shared" si="42"/>
        <v>#VALUE!</v>
      </c>
      <c r="AA66" s="86"/>
      <c r="AB66" s="88" t="str">
        <f t="array" aca="1" ref="AB66" ca="1">IFERROR(INDEX(SBS!$B$1:$B$530,MATCH(AA66,SBS!$A$1:$A$530,0)),"None")</f>
        <v>None</v>
      </c>
      <c r="AC66" s="61"/>
      <c r="AD66" s="88" t="str">
        <f t="array" aca="1" ref="AD66" ca="1">IFERROR(INDEX(SBS!$B$1:$B$530,MATCH(AC66,SBS!$A$1:$A$530,0)),"None")</f>
        <v>None</v>
      </c>
      <c r="AE66" s="61"/>
      <c r="AF66" s="88" t="str">
        <f t="array" aca="1" ref="AF66" ca="1">IFERROR(INDEX(SBS!$B$1:$B$530,MATCH(AE66,SBS!$A$1:$A$530,0)),"None")</f>
        <v>None</v>
      </c>
      <c r="AG66" s="90"/>
      <c r="AH66" s="92"/>
      <c r="AI66" s="66"/>
      <c r="AJ66" s="68"/>
      <c r="AK66" s="61"/>
      <c r="AL66" s="61"/>
      <c r="AM66" s="61"/>
      <c r="AN66" s="61"/>
      <c r="AO66" s="88" t="str">
        <f t="array" ref="AO66">IFERROR(MAX(INDEX('Severity, Risk, and Probability'!$A$13:$A$17,MATCH(AJ66,'Severity, Risk, and Probability'!$B$13:$B$17,0)),INDEX('Severity, Risk, and Probability'!$A$13:$A$17,MATCH(AK66,'Severity, Risk, and Probability'!$C$13:$C$17,0)),INDEX('Severity, Risk, and Probability'!$A$13:$A$17,MATCH(AM66,'Severity, Risk, and Probability'!$E$13:$E$17,0)),INDEX('Severity, Risk, and Probability'!$A$13:$A$17,MATCH(AN66,'Severity, Risk, and Probability'!$F$13:$F$17,0))),"")</f>
        <v/>
      </c>
      <c r="AP66" s="98" t="e">
        <f t="shared" si="43"/>
        <v>#VALUE!</v>
      </c>
      <c r="AQ66" s="109"/>
      <c r="AR66" s="102" t="s">
        <v>84</v>
      </c>
      <c r="AS66" s="103"/>
      <c r="AT66" s="198"/>
      <c r="AV66" s="106">
        <f t="shared" si="29"/>
        <v>0</v>
      </c>
      <c r="AW66" s="107">
        <f t="shared" si="30"/>
        <v>0</v>
      </c>
      <c r="AX66" s="108" t="e">
        <f t="shared" ca="1" si="31"/>
        <v>#NAME?</v>
      </c>
      <c r="AY66" s="108" t="e">
        <f t="shared" ca="1" si="32"/>
        <v>#NAME?</v>
      </c>
      <c r="AZ66" s="108" t="e">
        <f t="shared" ca="1" si="33"/>
        <v>#NAME?</v>
      </c>
      <c r="BA66" s="108" t="b">
        <f t="shared" si="34"/>
        <v>1</v>
      </c>
      <c r="BB66" s="108" t="b">
        <f t="array" ref="BB66">IF(($S66=0.1),TRUE,IF(NOT(ISBLANK(INDEX(Categories!E$4:E$32,MATCH($S66,Categories!$D$4:$D$32,0)))),K66=INDEX(Categories!E$4:E$32,MATCH($S66,Categories!$D$4:$D$32,0)),TRUE))</f>
        <v>1</v>
      </c>
      <c r="BC66" s="108" t="b">
        <f t="array" ref="BC66">IF(($S66=0.1),TRUE,IF(NOT(ISBLANK(INDEX(Categories!F$4:F$32,MATCH($S66,Categories!$D$4:$D$32,0)))),L66=INDEX(Categories!F$4:F$32,MATCH($S66,Categories!$D$4:$D$32,0)),TRUE))</f>
        <v>1</v>
      </c>
      <c r="BD66" s="108" t="b">
        <f t="array" ref="BD66">IF(($S66=0.1),TRUE,IF(NOT(ISBLANK(INDEX(Categories!G$4:G$32,MATCH($S66,Categories!$D$4:$D$32,0)))),M66=INDEX(Categories!G$4:G$32,MATCH($S66,Categories!$D$4:$D$32,0)),TRUE))</f>
        <v>1</v>
      </c>
      <c r="BE66" s="108" t="b">
        <f t="array" ref="BE66">IF(($S66=0.1),TRUE,IF(NOT(ISBLANK(INDEX(Categories!H$4:H$32,MATCH($S66,Categories!$D$4:$D$32,0)))),N66=INDEX(Categories!H$4:H$32,MATCH($S66,Categories!$D$4:$D$32,0)),TRUE))</f>
        <v>1</v>
      </c>
      <c r="BF66" s="108" t="b">
        <f t="array" ref="BF66">IF(($S66=0.1),TRUE,IF(NOT(ISBLANK(INDEX(Categories!I$4:I$32,MATCH($S66,Categories!$D$4:$D$32,0)))),O66=INDEX(Categories!I$4:I$32,MATCH($S66,Categories!$D$4:$D$32,0)),TRUE))</f>
        <v>1</v>
      </c>
      <c r="BG66" s="108" t="b">
        <f t="array" ref="BG66">IF(($S66=0.1),TRUE,IF(NOT(ISBLANK(INDEX(Categories!J$4:J$32,MATCH($S66,Categories!$D$4:$D$32,0)))),P66=INDEX(Categories!J$4:J$32,MATCH($S66,Categories!$D$4:$D$32,0)),TRUE))</f>
        <v>1</v>
      </c>
      <c r="BH66" s="108" t="b">
        <f t="array" ref="BH66">IF(($S66=0.1),TRUE,IF(NOT(ISBLANK(INDEX(Categories!K$4:K$32,MATCH($S66,Categories!$D$4:$D$32,0)))),Q66=INDEX(Categories!K$4:K$32,MATCH($S66,Categories!$D$4:$D$32,0)),TRUE))</f>
        <v>1</v>
      </c>
      <c r="BI66" s="108" t="b">
        <f t="array" ref="BI66">IF(($S66=0.1),TRUE,IF(NOT(ISBLANK(INDEX(Categories!L$4:L$32,MATCH($S66,Categories!$D$4:$D$32,0)))),R66=INDEX(Categories!L$4:L$32,MATCH($S66,Categories!$D$4:$D$32,0)),TRUE))</f>
        <v>1</v>
      </c>
      <c r="BJ66" s="108" t="e">
        <f t="shared" ca="1" si="35"/>
        <v>#NAME?</v>
      </c>
      <c r="BK66" s="108" t="e">
        <f t="shared" ca="1" si="36"/>
        <v>#NAME?</v>
      </c>
      <c r="BL66" s="108" t="e">
        <f t="shared" ca="1" si="37"/>
        <v>#NAME?</v>
      </c>
    </row>
    <row r="67" spans="1:64" ht="13">
      <c r="A67" s="62">
        <f t="shared" si="1"/>
        <v>5</v>
      </c>
      <c r="B67" s="63">
        <f t="shared" si="14"/>
        <v>62</v>
      </c>
      <c r="C67" s="61"/>
      <c r="D67" s="64" t="str">
        <f t="array" aca="1" ref="D67" ca="1">IFERROR(INDEX(SBS!$B$1:$B$530,MATCH(C67,SBS!$A$1:$A$530,0)),"-")</f>
        <v>-</v>
      </c>
      <c r="E67" s="64"/>
      <c r="F67" s="64" t="str">
        <f t="array" aca="1" ref="F67" ca="1">IFERROR(INDEX(SBS!$C$1:$C$530,MATCH(C67,SBS!$A$1:$A$530,0)),"-")</f>
        <v>-</v>
      </c>
      <c r="G67" s="66"/>
      <c r="H67" s="68"/>
      <c r="I67" s="68"/>
      <c r="J67" s="70"/>
      <c r="K67" s="72"/>
      <c r="L67" s="68"/>
      <c r="M67" s="68"/>
      <c r="N67" s="61"/>
      <c r="O67" s="61"/>
      <c r="P67" s="61"/>
      <c r="Q67" s="61"/>
      <c r="R67" s="61"/>
      <c r="S67" s="61">
        <v>0.1</v>
      </c>
      <c r="T67" s="77" t="str">
        <f t="array" ref="T67">IFERROR(INDEX('Severity, Risk, and Probability'!$A$4:$A$8,MATCH(K67,'Severity, Risk, and Probability'!$B$4:$B$8,0)),"")</f>
        <v/>
      </c>
      <c r="U67" s="77" t="str">
        <f t="array" ref="U67">IFERROR(INDEX('Severity, Risk, and Probability'!$A$4:$A$8,MATCH(L67,'Severity, Risk, and Probability'!$B$4:$B$8,0)),"")</f>
        <v/>
      </c>
      <c r="V67" s="79" t="s">
        <v>2662</v>
      </c>
      <c r="W67" s="77" t="str">
        <f t="array" ref="W67">IFERROR(MAX(INDEX('Severity, Risk, and Probability'!$A$13:$A$17,MATCH(M67,'Severity, Risk, and Probability'!$B$13:$B$17,0)),INDEX('Severity, Risk, and Probability'!$A$13:$A$17,MATCH(N67,'Severity, Risk, and Probability'!$C$13:$C$17,0)),INDEX('Severity, Risk, and Probability'!$A$13:$A$17,MATCH(O67,'Severity, Risk, and Probability'!$D$13:$D$17,0)),INDEX('Severity, Risk, and Probability'!$A$13:$A$17,MATCH(P67,'Severity, Risk, and Probability'!$E$13:$E$17,0)),INDEX('Severity, Risk, and Probability'!$A$13:$A$17,MATCH(Q67,'Severity, Risk, and Probability'!$F$13:$F$17,0))),"")</f>
        <v/>
      </c>
      <c r="X67" s="80" t="str">
        <f t="array" ref="X67">IFERROR(INDEX('Severity, Risk, and Probability'!$A$20:$A$24,MATCH(R67,'Severity, Risk, and Probability'!$B$20:$B$24,0)),"")</f>
        <v/>
      </c>
      <c r="Y67" s="77" t="e">
        <f t="shared" si="41"/>
        <v>#VALUE!</v>
      </c>
      <c r="Z67" s="200" t="e">
        <f t="shared" si="42"/>
        <v>#VALUE!</v>
      </c>
      <c r="AA67" s="86"/>
      <c r="AB67" s="88" t="str">
        <f t="array" aca="1" ref="AB67" ca="1">IFERROR(INDEX(SBS!$B$1:$B$530,MATCH(AA67,SBS!$A$1:$A$530,0)),"None")</f>
        <v>None</v>
      </c>
      <c r="AC67" s="61"/>
      <c r="AD67" s="88" t="str">
        <f t="array" aca="1" ref="AD67" ca="1">IFERROR(INDEX(SBS!$B$1:$B$530,MATCH(AC67,SBS!$A$1:$A$530,0)),"None")</f>
        <v>None</v>
      </c>
      <c r="AE67" s="61"/>
      <c r="AF67" s="88" t="str">
        <f t="array" aca="1" ref="AF67" ca="1">IFERROR(INDEX(SBS!$B$1:$B$530,MATCH(AE67,SBS!$A$1:$A$530,0)),"None")</f>
        <v>None</v>
      </c>
      <c r="AG67" s="90"/>
      <c r="AH67" s="92"/>
      <c r="AI67" s="66"/>
      <c r="AJ67" s="68"/>
      <c r="AK67" s="61"/>
      <c r="AL67" s="61"/>
      <c r="AM67" s="61"/>
      <c r="AN67" s="61"/>
      <c r="AO67" s="88" t="str">
        <f t="array" ref="AO67">IFERROR(MAX(INDEX('Severity, Risk, and Probability'!$A$13:$A$17,MATCH(AJ67,'Severity, Risk, and Probability'!$B$13:$B$17,0)),INDEX('Severity, Risk, and Probability'!$A$13:$A$17,MATCH(AK67,'Severity, Risk, and Probability'!$C$13:$C$17,0)),INDEX('Severity, Risk, and Probability'!$A$13:$A$17,MATCH(AM67,'Severity, Risk, and Probability'!$E$13:$E$17,0)),INDEX('Severity, Risk, and Probability'!$A$13:$A$17,MATCH(AN67,'Severity, Risk, and Probability'!$F$13:$F$17,0))),"")</f>
        <v/>
      </c>
      <c r="AP67" s="98" t="e">
        <f t="shared" si="43"/>
        <v>#VALUE!</v>
      </c>
      <c r="AQ67" s="109"/>
      <c r="AR67" s="102" t="s">
        <v>84</v>
      </c>
      <c r="AS67" s="103"/>
      <c r="AT67" s="198"/>
      <c r="AV67" s="106">
        <f t="shared" si="29"/>
        <v>0</v>
      </c>
      <c r="AW67" s="107">
        <f t="shared" si="30"/>
        <v>0</v>
      </c>
      <c r="AX67" s="108" t="e">
        <f t="shared" ca="1" si="31"/>
        <v>#NAME?</v>
      </c>
      <c r="AY67" s="108" t="e">
        <f t="shared" ca="1" si="32"/>
        <v>#NAME?</v>
      </c>
      <c r="AZ67" s="108" t="e">
        <f t="shared" ca="1" si="33"/>
        <v>#NAME?</v>
      </c>
      <c r="BA67" s="108" t="b">
        <f t="shared" si="34"/>
        <v>1</v>
      </c>
      <c r="BB67" s="108" t="b">
        <f t="array" ref="BB67">IF(($S67=0.1),TRUE,IF(NOT(ISBLANK(INDEX(Categories!E$4:E$32,MATCH($S67,Categories!$D$4:$D$32,0)))),K67=INDEX(Categories!E$4:E$32,MATCH($S67,Categories!$D$4:$D$32,0)),TRUE))</f>
        <v>1</v>
      </c>
      <c r="BC67" s="108" t="b">
        <f t="array" ref="BC67">IF(($S67=0.1),TRUE,IF(NOT(ISBLANK(INDEX(Categories!F$4:F$32,MATCH($S67,Categories!$D$4:$D$32,0)))),L67=INDEX(Categories!F$4:F$32,MATCH($S67,Categories!$D$4:$D$32,0)),TRUE))</f>
        <v>1</v>
      </c>
      <c r="BD67" s="108" t="b">
        <f t="array" ref="BD67">IF(($S67=0.1),TRUE,IF(NOT(ISBLANK(INDEX(Categories!G$4:G$32,MATCH($S67,Categories!$D$4:$D$32,0)))),M67=INDEX(Categories!G$4:G$32,MATCH($S67,Categories!$D$4:$D$32,0)),TRUE))</f>
        <v>1</v>
      </c>
      <c r="BE67" s="108" t="b">
        <f t="array" ref="BE67">IF(($S67=0.1),TRUE,IF(NOT(ISBLANK(INDEX(Categories!H$4:H$32,MATCH($S67,Categories!$D$4:$D$32,0)))),N67=INDEX(Categories!H$4:H$32,MATCH($S67,Categories!$D$4:$D$32,0)),TRUE))</f>
        <v>1</v>
      </c>
      <c r="BF67" s="108" t="b">
        <f t="array" ref="BF67">IF(($S67=0.1),TRUE,IF(NOT(ISBLANK(INDEX(Categories!I$4:I$32,MATCH($S67,Categories!$D$4:$D$32,0)))),O67=INDEX(Categories!I$4:I$32,MATCH($S67,Categories!$D$4:$D$32,0)),TRUE))</f>
        <v>1</v>
      </c>
      <c r="BG67" s="108" t="b">
        <f t="array" ref="BG67">IF(($S67=0.1),TRUE,IF(NOT(ISBLANK(INDEX(Categories!J$4:J$32,MATCH($S67,Categories!$D$4:$D$32,0)))),P67=INDEX(Categories!J$4:J$32,MATCH($S67,Categories!$D$4:$D$32,0)),TRUE))</f>
        <v>1</v>
      </c>
      <c r="BH67" s="108" t="b">
        <f t="array" ref="BH67">IF(($S67=0.1),TRUE,IF(NOT(ISBLANK(INDEX(Categories!K$4:K$32,MATCH($S67,Categories!$D$4:$D$32,0)))),Q67=INDEX(Categories!K$4:K$32,MATCH($S67,Categories!$D$4:$D$32,0)),TRUE))</f>
        <v>1</v>
      </c>
      <c r="BI67" s="108" t="b">
        <f t="array" ref="BI67">IF(($S67=0.1),TRUE,IF(NOT(ISBLANK(INDEX(Categories!L$4:L$32,MATCH($S67,Categories!$D$4:$D$32,0)))),R67=INDEX(Categories!L$4:L$32,MATCH($S67,Categories!$D$4:$D$32,0)),TRUE))</f>
        <v>1</v>
      </c>
      <c r="BJ67" s="108" t="e">
        <f t="shared" ca="1" si="35"/>
        <v>#NAME?</v>
      </c>
      <c r="BK67" s="108" t="e">
        <f t="shared" ca="1" si="36"/>
        <v>#NAME?</v>
      </c>
      <c r="BL67" s="108" t="e">
        <f t="shared" ca="1" si="37"/>
        <v>#NAME?</v>
      </c>
    </row>
    <row r="68" spans="1:64" ht="13">
      <c r="A68" s="62">
        <f t="shared" si="1"/>
        <v>5</v>
      </c>
      <c r="B68" s="63">
        <f t="shared" si="14"/>
        <v>63</v>
      </c>
      <c r="C68" s="61"/>
      <c r="D68" s="64" t="str">
        <f t="array" aca="1" ref="D68" ca="1">IFERROR(INDEX(SBS!$B$1:$B$530,MATCH(C68,SBS!$A$1:$A$530,0)),"-")</f>
        <v>-</v>
      </c>
      <c r="E68" s="64"/>
      <c r="F68" s="64" t="str">
        <f t="array" aca="1" ref="F68" ca="1">IFERROR(INDEX(SBS!$C$1:$C$530,MATCH(C68,SBS!$A$1:$A$530,0)),"-")</f>
        <v>-</v>
      </c>
      <c r="G68" s="66"/>
      <c r="H68" s="68"/>
      <c r="I68" s="68"/>
      <c r="J68" s="70"/>
      <c r="K68" s="72"/>
      <c r="L68" s="68"/>
      <c r="M68" s="68"/>
      <c r="N68" s="61"/>
      <c r="O68" s="61"/>
      <c r="P68" s="61"/>
      <c r="Q68" s="61"/>
      <c r="R68" s="61"/>
      <c r="S68" s="61">
        <v>0.1</v>
      </c>
      <c r="T68" s="77" t="str">
        <f t="array" ref="T68">IFERROR(INDEX('Severity, Risk, and Probability'!$A$4:$A$8,MATCH(K68,'Severity, Risk, and Probability'!$B$4:$B$8,0)),"")</f>
        <v/>
      </c>
      <c r="U68" s="77" t="str">
        <f t="array" ref="U68">IFERROR(INDEX('Severity, Risk, and Probability'!$A$4:$A$8,MATCH(L68,'Severity, Risk, and Probability'!$B$4:$B$8,0)),"")</f>
        <v/>
      </c>
      <c r="V68" s="79" t="s">
        <v>2662</v>
      </c>
      <c r="W68" s="77" t="str">
        <f t="array" ref="W68">IFERROR(MAX(INDEX('Severity, Risk, and Probability'!$A$13:$A$17,MATCH(M68,'Severity, Risk, and Probability'!$B$13:$B$17,0)),INDEX('Severity, Risk, and Probability'!$A$13:$A$17,MATCH(N68,'Severity, Risk, and Probability'!$C$13:$C$17,0)),INDEX('Severity, Risk, and Probability'!$A$13:$A$17,MATCH(O68,'Severity, Risk, and Probability'!$D$13:$D$17,0)),INDEX('Severity, Risk, and Probability'!$A$13:$A$17,MATCH(P68,'Severity, Risk, and Probability'!$E$13:$E$17,0)),INDEX('Severity, Risk, and Probability'!$A$13:$A$17,MATCH(Q68,'Severity, Risk, and Probability'!$F$13:$F$17,0))),"")</f>
        <v/>
      </c>
      <c r="X68" s="80" t="str">
        <f t="array" ref="X68">IFERROR(INDEX('Severity, Risk, and Probability'!$A$20:$A$24,MATCH(R68,'Severity, Risk, and Probability'!$B$20:$B$24,0)),"")</f>
        <v/>
      </c>
      <c r="Y68" s="77" t="e">
        <f t="shared" si="41"/>
        <v>#VALUE!</v>
      </c>
      <c r="Z68" s="200" t="e">
        <f t="shared" si="42"/>
        <v>#VALUE!</v>
      </c>
      <c r="AA68" s="86"/>
      <c r="AB68" s="88" t="str">
        <f t="array" aca="1" ref="AB68" ca="1">IFERROR(INDEX(SBS!$B$1:$B$530,MATCH(AA68,SBS!$A$1:$A$530,0)),"None")</f>
        <v>None</v>
      </c>
      <c r="AC68" s="61"/>
      <c r="AD68" s="88" t="str">
        <f t="array" aca="1" ref="AD68" ca="1">IFERROR(INDEX(SBS!$B$1:$B$530,MATCH(AC68,SBS!$A$1:$A$530,0)),"None")</f>
        <v>None</v>
      </c>
      <c r="AE68" s="61"/>
      <c r="AF68" s="88" t="str">
        <f t="array" aca="1" ref="AF68" ca="1">IFERROR(INDEX(SBS!$B$1:$B$530,MATCH(AE68,SBS!$A$1:$A$530,0)),"None")</f>
        <v>None</v>
      </c>
      <c r="AG68" s="90"/>
      <c r="AH68" s="92"/>
      <c r="AI68" s="66"/>
      <c r="AJ68" s="68"/>
      <c r="AK68" s="61"/>
      <c r="AL68" s="61"/>
      <c r="AM68" s="61"/>
      <c r="AN68" s="61"/>
      <c r="AO68" s="88" t="str">
        <f t="array" ref="AO68">IFERROR(MAX(INDEX('Severity, Risk, and Probability'!$A$13:$A$17,MATCH(AJ68,'Severity, Risk, and Probability'!$B$13:$B$17,0)),INDEX('Severity, Risk, and Probability'!$A$13:$A$17,MATCH(AK68,'Severity, Risk, and Probability'!$C$13:$C$17,0)),INDEX('Severity, Risk, and Probability'!$A$13:$A$17,MATCH(AM68,'Severity, Risk, and Probability'!$E$13:$E$17,0)),INDEX('Severity, Risk, and Probability'!$A$13:$A$17,MATCH(AN68,'Severity, Risk, and Probability'!$F$13:$F$17,0))),"")</f>
        <v/>
      </c>
      <c r="AP68" s="98" t="e">
        <f t="shared" si="43"/>
        <v>#VALUE!</v>
      </c>
      <c r="AQ68" s="109"/>
      <c r="AR68" s="102" t="s">
        <v>84</v>
      </c>
      <c r="AS68" s="103"/>
      <c r="AT68" s="198"/>
      <c r="AV68" s="106">
        <f t="shared" si="29"/>
        <v>0</v>
      </c>
      <c r="AW68" s="107">
        <f t="shared" si="30"/>
        <v>0</v>
      </c>
      <c r="AX68" s="108" t="e">
        <f t="shared" ca="1" si="31"/>
        <v>#NAME?</v>
      </c>
      <c r="AY68" s="108" t="e">
        <f t="shared" ca="1" si="32"/>
        <v>#NAME?</v>
      </c>
      <c r="AZ68" s="108" t="e">
        <f t="shared" ca="1" si="33"/>
        <v>#NAME?</v>
      </c>
      <c r="BA68" s="108" t="b">
        <f t="shared" si="34"/>
        <v>1</v>
      </c>
      <c r="BB68" s="108" t="b">
        <f t="array" ref="BB68">IF(($S68=0.1),TRUE,IF(NOT(ISBLANK(INDEX(Categories!E$4:E$32,MATCH($S68,Categories!$D$4:$D$32,0)))),K68=INDEX(Categories!E$4:E$32,MATCH($S68,Categories!$D$4:$D$32,0)),TRUE))</f>
        <v>1</v>
      </c>
      <c r="BC68" s="108" t="b">
        <f t="array" ref="BC68">IF(($S68=0.1),TRUE,IF(NOT(ISBLANK(INDEX(Categories!F$4:F$32,MATCH($S68,Categories!$D$4:$D$32,0)))),L68=INDEX(Categories!F$4:F$32,MATCH($S68,Categories!$D$4:$D$32,0)),TRUE))</f>
        <v>1</v>
      </c>
      <c r="BD68" s="108" t="b">
        <f t="array" ref="BD68">IF(($S68=0.1),TRUE,IF(NOT(ISBLANK(INDEX(Categories!G$4:G$32,MATCH($S68,Categories!$D$4:$D$32,0)))),M68=INDEX(Categories!G$4:G$32,MATCH($S68,Categories!$D$4:$D$32,0)),TRUE))</f>
        <v>1</v>
      </c>
      <c r="BE68" s="108" t="b">
        <f t="array" ref="BE68">IF(($S68=0.1),TRUE,IF(NOT(ISBLANK(INDEX(Categories!H$4:H$32,MATCH($S68,Categories!$D$4:$D$32,0)))),N68=INDEX(Categories!H$4:H$32,MATCH($S68,Categories!$D$4:$D$32,0)),TRUE))</f>
        <v>1</v>
      </c>
      <c r="BF68" s="108" t="b">
        <f t="array" ref="BF68">IF(($S68=0.1),TRUE,IF(NOT(ISBLANK(INDEX(Categories!I$4:I$32,MATCH($S68,Categories!$D$4:$D$32,0)))),O68=INDEX(Categories!I$4:I$32,MATCH($S68,Categories!$D$4:$D$32,0)),TRUE))</f>
        <v>1</v>
      </c>
      <c r="BG68" s="108" t="b">
        <f t="array" ref="BG68">IF(($S68=0.1),TRUE,IF(NOT(ISBLANK(INDEX(Categories!J$4:J$32,MATCH($S68,Categories!$D$4:$D$32,0)))),P68=INDEX(Categories!J$4:J$32,MATCH($S68,Categories!$D$4:$D$32,0)),TRUE))</f>
        <v>1</v>
      </c>
      <c r="BH68" s="108" t="b">
        <f t="array" ref="BH68">IF(($S68=0.1),TRUE,IF(NOT(ISBLANK(INDEX(Categories!K$4:K$32,MATCH($S68,Categories!$D$4:$D$32,0)))),Q68=INDEX(Categories!K$4:K$32,MATCH($S68,Categories!$D$4:$D$32,0)),TRUE))</f>
        <v>1</v>
      </c>
      <c r="BI68" s="108" t="b">
        <f t="array" ref="BI68">IF(($S68=0.1),TRUE,IF(NOT(ISBLANK(INDEX(Categories!L$4:L$32,MATCH($S68,Categories!$D$4:$D$32,0)))),R68=INDEX(Categories!L$4:L$32,MATCH($S68,Categories!$D$4:$D$32,0)),TRUE))</f>
        <v>1</v>
      </c>
      <c r="BJ68" s="108" t="e">
        <f t="shared" ca="1" si="35"/>
        <v>#NAME?</v>
      </c>
      <c r="BK68" s="108" t="e">
        <f t="shared" ca="1" si="36"/>
        <v>#NAME?</v>
      </c>
      <c r="BL68" s="108" t="e">
        <f t="shared" ca="1" si="37"/>
        <v>#NAME?</v>
      </c>
    </row>
    <row r="69" spans="1:64" ht="13">
      <c r="A69" s="62">
        <f t="shared" si="1"/>
        <v>5</v>
      </c>
      <c r="B69" s="63">
        <f t="shared" si="14"/>
        <v>64</v>
      </c>
      <c r="C69" s="61"/>
      <c r="D69" s="64" t="str">
        <f t="array" aca="1" ref="D69" ca="1">IFERROR(INDEX(SBS!$B$1:$B$530,MATCH(C69,SBS!$A$1:$A$530,0)),"-")</f>
        <v>-</v>
      </c>
      <c r="E69" s="64"/>
      <c r="F69" s="64" t="str">
        <f t="array" aca="1" ref="F69" ca="1">IFERROR(INDEX(SBS!$C$1:$C$530,MATCH(C69,SBS!$A$1:$A$530,0)),"-")</f>
        <v>-</v>
      </c>
      <c r="G69" s="66"/>
      <c r="H69" s="68"/>
      <c r="I69" s="68"/>
      <c r="J69" s="70"/>
      <c r="K69" s="72"/>
      <c r="L69" s="68"/>
      <c r="M69" s="68"/>
      <c r="N69" s="61"/>
      <c r="O69" s="61"/>
      <c r="P69" s="61"/>
      <c r="Q69" s="61"/>
      <c r="R69" s="61"/>
      <c r="S69" s="61">
        <v>0.1</v>
      </c>
      <c r="T69" s="77" t="str">
        <f t="array" ref="T69">IFERROR(INDEX('Severity, Risk, and Probability'!$A$4:$A$8,MATCH(K69,'Severity, Risk, and Probability'!$B$4:$B$8,0)),"")</f>
        <v/>
      </c>
      <c r="U69" s="77" t="str">
        <f t="array" ref="U69">IFERROR(INDEX('Severity, Risk, and Probability'!$A$4:$A$8,MATCH(L69,'Severity, Risk, and Probability'!$B$4:$B$8,0)),"")</f>
        <v/>
      </c>
      <c r="V69" s="79" t="s">
        <v>2662</v>
      </c>
      <c r="W69" s="77" t="str">
        <f t="array" ref="W69">IFERROR(MAX(INDEX('Severity, Risk, and Probability'!$A$13:$A$17,MATCH(M69,'Severity, Risk, and Probability'!$B$13:$B$17,0)),INDEX('Severity, Risk, and Probability'!$A$13:$A$17,MATCH(N69,'Severity, Risk, and Probability'!$C$13:$C$17,0)),INDEX('Severity, Risk, and Probability'!$A$13:$A$17,MATCH(O69,'Severity, Risk, and Probability'!$D$13:$D$17,0)),INDEX('Severity, Risk, and Probability'!$A$13:$A$17,MATCH(P69,'Severity, Risk, and Probability'!$E$13:$E$17,0)),INDEX('Severity, Risk, and Probability'!$A$13:$A$17,MATCH(Q69,'Severity, Risk, and Probability'!$F$13:$F$17,0))),"")</f>
        <v/>
      </c>
      <c r="X69" s="80" t="str">
        <f t="array" ref="X69">IFERROR(INDEX('Severity, Risk, and Probability'!$A$20:$A$24,MATCH(R69,'Severity, Risk, and Probability'!$B$20:$B$24,0)),"")</f>
        <v/>
      </c>
      <c r="Y69" s="77" t="e">
        <f t="shared" si="41"/>
        <v>#VALUE!</v>
      </c>
      <c r="Z69" s="200" t="e">
        <f t="shared" si="42"/>
        <v>#VALUE!</v>
      </c>
      <c r="AA69" s="86"/>
      <c r="AB69" s="88" t="str">
        <f t="array" aca="1" ref="AB69" ca="1">IFERROR(INDEX(SBS!$B$1:$B$530,MATCH(AA69,SBS!$A$1:$A$530,0)),"None")</f>
        <v>None</v>
      </c>
      <c r="AC69" s="61"/>
      <c r="AD69" s="88" t="str">
        <f t="array" aca="1" ref="AD69" ca="1">IFERROR(INDEX(SBS!$B$1:$B$530,MATCH(AC69,SBS!$A$1:$A$530,0)),"None")</f>
        <v>None</v>
      </c>
      <c r="AE69" s="61"/>
      <c r="AF69" s="88" t="str">
        <f t="array" aca="1" ref="AF69" ca="1">IFERROR(INDEX(SBS!$B$1:$B$530,MATCH(AE69,SBS!$A$1:$A$530,0)),"None")</f>
        <v>None</v>
      </c>
      <c r="AG69" s="90"/>
      <c r="AH69" s="92"/>
      <c r="AI69" s="66"/>
      <c r="AJ69" s="68"/>
      <c r="AK69" s="61"/>
      <c r="AL69" s="61"/>
      <c r="AM69" s="61"/>
      <c r="AN69" s="61"/>
      <c r="AO69" s="88" t="str">
        <f t="array" ref="AO69">IFERROR(MAX(INDEX('Severity, Risk, and Probability'!$A$13:$A$17,MATCH(AJ69,'Severity, Risk, and Probability'!$B$13:$B$17,0)),INDEX('Severity, Risk, and Probability'!$A$13:$A$17,MATCH(AK69,'Severity, Risk, and Probability'!$C$13:$C$17,0)),INDEX('Severity, Risk, and Probability'!$A$13:$A$17,MATCH(AM69,'Severity, Risk, and Probability'!$E$13:$E$17,0)),INDEX('Severity, Risk, and Probability'!$A$13:$A$17,MATCH(AN69,'Severity, Risk, and Probability'!$F$13:$F$17,0))),"")</f>
        <v/>
      </c>
      <c r="AP69" s="98" t="e">
        <f t="shared" si="43"/>
        <v>#VALUE!</v>
      </c>
      <c r="AQ69" s="109"/>
      <c r="AR69" s="102" t="s">
        <v>84</v>
      </c>
      <c r="AS69" s="103"/>
      <c r="AT69" s="198"/>
      <c r="AV69" s="106">
        <f t="shared" si="29"/>
        <v>0</v>
      </c>
      <c r="AW69" s="107">
        <f t="shared" si="30"/>
        <v>0</v>
      </c>
      <c r="AX69" s="108" t="e">
        <f t="shared" ca="1" si="31"/>
        <v>#NAME?</v>
      </c>
      <c r="AY69" s="108" t="e">
        <f t="shared" ca="1" si="32"/>
        <v>#NAME?</v>
      </c>
      <c r="AZ69" s="108" t="e">
        <f t="shared" ca="1" si="33"/>
        <v>#NAME?</v>
      </c>
      <c r="BA69" s="108" t="b">
        <f t="shared" si="34"/>
        <v>1</v>
      </c>
      <c r="BB69" s="108" t="b">
        <f t="array" ref="BB69">IF(($S69=0.1),TRUE,IF(NOT(ISBLANK(INDEX(Categories!E$4:E$32,MATCH($S69,Categories!$D$4:$D$32,0)))),K69=INDEX(Categories!E$4:E$32,MATCH($S69,Categories!$D$4:$D$32,0)),TRUE))</f>
        <v>1</v>
      </c>
      <c r="BC69" s="108" t="b">
        <f t="array" ref="BC69">IF(($S69=0.1),TRUE,IF(NOT(ISBLANK(INDEX(Categories!F$4:F$32,MATCH($S69,Categories!$D$4:$D$32,0)))),L69=INDEX(Categories!F$4:F$32,MATCH($S69,Categories!$D$4:$D$32,0)),TRUE))</f>
        <v>1</v>
      </c>
      <c r="BD69" s="108" t="b">
        <f t="array" ref="BD69">IF(($S69=0.1),TRUE,IF(NOT(ISBLANK(INDEX(Categories!G$4:G$32,MATCH($S69,Categories!$D$4:$D$32,0)))),M69=INDEX(Categories!G$4:G$32,MATCH($S69,Categories!$D$4:$D$32,0)),TRUE))</f>
        <v>1</v>
      </c>
      <c r="BE69" s="108" t="b">
        <f t="array" ref="BE69">IF(($S69=0.1),TRUE,IF(NOT(ISBLANK(INDEX(Categories!H$4:H$32,MATCH($S69,Categories!$D$4:$D$32,0)))),N69=INDEX(Categories!H$4:H$32,MATCH($S69,Categories!$D$4:$D$32,0)),TRUE))</f>
        <v>1</v>
      </c>
      <c r="BF69" s="108" t="b">
        <f t="array" ref="BF69">IF(($S69=0.1),TRUE,IF(NOT(ISBLANK(INDEX(Categories!I$4:I$32,MATCH($S69,Categories!$D$4:$D$32,0)))),O69=INDEX(Categories!I$4:I$32,MATCH($S69,Categories!$D$4:$D$32,0)),TRUE))</f>
        <v>1</v>
      </c>
      <c r="BG69" s="108" t="b">
        <f t="array" ref="BG69">IF(($S69=0.1),TRUE,IF(NOT(ISBLANK(INDEX(Categories!J$4:J$32,MATCH($S69,Categories!$D$4:$D$32,0)))),P69=INDEX(Categories!J$4:J$32,MATCH($S69,Categories!$D$4:$D$32,0)),TRUE))</f>
        <v>1</v>
      </c>
      <c r="BH69" s="108" t="b">
        <f t="array" ref="BH69">IF(($S69=0.1),TRUE,IF(NOT(ISBLANK(INDEX(Categories!K$4:K$32,MATCH($S69,Categories!$D$4:$D$32,0)))),Q69=INDEX(Categories!K$4:K$32,MATCH($S69,Categories!$D$4:$D$32,0)),TRUE))</f>
        <v>1</v>
      </c>
      <c r="BI69" s="108" t="b">
        <f t="array" ref="BI69">IF(($S69=0.1),TRUE,IF(NOT(ISBLANK(INDEX(Categories!L$4:L$32,MATCH($S69,Categories!$D$4:$D$32,0)))),R69=INDEX(Categories!L$4:L$32,MATCH($S69,Categories!$D$4:$D$32,0)),TRUE))</f>
        <v>1</v>
      </c>
      <c r="BJ69" s="108" t="e">
        <f t="shared" ca="1" si="35"/>
        <v>#NAME?</v>
      </c>
      <c r="BK69" s="108" t="e">
        <f t="shared" ca="1" si="36"/>
        <v>#NAME?</v>
      </c>
      <c r="BL69" s="108" t="e">
        <f t="shared" ca="1" si="37"/>
        <v>#NAME?</v>
      </c>
    </row>
    <row r="70" spans="1:64" ht="13">
      <c r="A70" s="62">
        <f t="shared" si="1"/>
        <v>5</v>
      </c>
      <c r="B70" s="63">
        <f t="shared" si="14"/>
        <v>65</v>
      </c>
      <c r="C70" s="61"/>
      <c r="D70" s="64" t="str">
        <f t="array" aca="1" ref="D70" ca="1">IFERROR(INDEX(SBS!$B$1:$B$530,MATCH(C70,SBS!$A$1:$A$530,0)),"-")</f>
        <v>-</v>
      </c>
      <c r="E70" s="64"/>
      <c r="F70" s="64" t="str">
        <f t="array" aca="1" ref="F70" ca="1">IFERROR(INDEX(SBS!$C$1:$C$530,MATCH(C70,SBS!$A$1:$A$530,0)),"-")</f>
        <v>-</v>
      </c>
      <c r="G70" s="66"/>
      <c r="H70" s="68"/>
      <c r="I70" s="68"/>
      <c r="J70" s="70"/>
      <c r="K70" s="72"/>
      <c r="L70" s="68"/>
      <c r="M70" s="68"/>
      <c r="N70" s="61"/>
      <c r="O70" s="61"/>
      <c r="P70" s="61"/>
      <c r="Q70" s="61"/>
      <c r="R70" s="61"/>
      <c r="S70" s="61">
        <v>0.1</v>
      </c>
      <c r="T70" s="77" t="str">
        <f t="array" ref="T70">IFERROR(INDEX('Severity, Risk, and Probability'!$A$4:$A$8,MATCH(K70,'Severity, Risk, and Probability'!$B$4:$B$8,0)),"")</f>
        <v/>
      </c>
      <c r="U70" s="77" t="str">
        <f t="array" ref="U70">IFERROR(INDEX('Severity, Risk, and Probability'!$A$4:$A$8,MATCH(L70,'Severity, Risk, and Probability'!$B$4:$B$8,0)),"")</f>
        <v/>
      </c>
      <c r="V70" s="79" t="s">
        <v>2662</v>
      </c>
      <c r="W70" s="77" t="str">
        <f t="array" ref="W70">IFERROR(MAX(INDEX('Severity, Risk, and Probability'!$A$13:$A$17,MATCH(M70,'Severity, Risk, and Probability'!$B$13:$B$17,0)),INDEX('Severity, Risk, and Probability'!$A$13:$A$17,MATCH(N70,'Severity, Risk, and Probability'!$C$13:$C$17,0)),INDEX('Severity, Risk, and Probability'!$A$13:$A$17,MATCH(O70,'Severity, Risk, and Probability'!$D$13:$D$17,0)),INDEX('Severity, Risk, and Probability'!$A$13:$A$17,MATCH(P70,'Severity, Risk, and Probability'!$E$13:$E$17,0)),INDEX('Severity, Risk, and Probability'!$A$13:$A$17,MATCH(Q70,'Severity, Risk, and Probability'!$F$13:$F$17,0))),"")</f>
        <v/>
      </c>
      <c r="X70" s="80" t="str">
        <f t="array" ref="X70">IFERROR(INDEX('Severity, Risk, and Probability'!$A$20:$A$24,MATCH(R70,'Severity, Risk, and Probability'!$B$20:$B$24,0)),"")</f>
        <v/>
      </c>
      <c r="Y70" s="77" t="e">
        <f t="shared" si="41"/>
        <v>#VALUE!</v>
      </c>
      <c r="Z70" s="200" t="e">
        <f t="shared" si="42"/>
        <v>#VALUE!</v>
      </c>
      <c r="AA70" s="86"/>
      <c r="AB70" s="88" t="str">
        <f t="array" aca="1" ref="AB70" ca="1">IFERROR(INDEX(SBS!$B$1:$B$530,MATCH(AA70,SBS!$A$1:$A$530,0)),"None")</f>
        <v>None</v>
      </c>
      <c r="AC70" s="61"/>
      <c r="AD70" s="88" t="str">
        <f t="array" aca="1" ref="AD70" ca="1">IFERROR(INDEX(SBS!$B$1:$B$530,MATCH(AC70,SBS!$A$1:$A$530,0)),"None")</f>
        <v>None</v>
      </c>
      <c r="AE70" s="61"/>
      <c r="AF70" s="88" t="str">
        <f t="array" aca="1" ref="AF70" ca="1">IFERROR(INDEX(SBS!$B$1:$B$530,MATCH(AE70,SBS!$A$1:$A$530,0)),"None")</f>
        <v>None</v>
      </c>
      <c r="AG70" s="90"/>
      <c r="AH70" s="92"/>
      <c r="AI70" s="66"/>
      <c r="AJ70" s="68"/>
      <c r="AK70" s="61"/>
      <c r="AL70" s="61"/>
      <c r="AM70" s="61"/>
      <c r="AN70" s="61"/>
      <c r="AO70" s="88" t="str">
        <f t="array" ref="AO70">IFERROR(MAX(INDEX('Severity, Risk, and Probability'!$A$13:$A$17,MATCH(AJ70,'Severity, Risk, and Probability'!$B$13:$B$17,0)),INDEX('Severity, Risk, and Probability'!$A$13:$A$17,MATCH(AK70,'Severity, Risk, and Probability'!$C$13:$C$17,0)),INDEX('Severity, Risk, and Probability'!$A$13:$A$17,MATCH(AM70,'Severity, Risk, and Probability'!$E$13:$E$17,0)),INDEX('Severity, Risk, and Probability'!$A$13:$A$17,MATCH(AN70,'Severity, Risk, and Probability'!$F$13:$F$17,0))),"")</f>
        <v/>
      </c>
      <c r="AP70" s="98" t="e">
        <f t="shared" si="43"/>
        <v>#VALUE!</v>
      </c>
      <c r="AQ70" s="109"/>
      <c r="AR70" s="102" t="s">
        <v>84</v>
      </c>
      <c r="AS70" s="103"/>
      <c r="AT70" s="198"/>
      <c r="AV70" s="106">
        <f t="shared" si="29"/>
        <v>0</v>
      </c>
      <c r="AW70" s="107">
        <f t="shared" si="30"/>
        <v>0</v>
      </c>
      <c r="AX70" s="108" t="e">
        <f t="shared" ca="1" si="31"/>
        <v>#NAME?</v>
      </c>
      <c r="AY70" s="108" t="e">
        <f t="shared" ca="1" si="32"/>
        <v>#NAME?</v>
      </c>
      <c r="AZ70" s="108" t="e">
        <f t="shared" ca="1" si="33"/>
        <v>#NAME?</v>
      </c>
      <c r="BA70" s="108" t="b">
        <f t="shared" si="34"/>
        <v>1</v>
      </c>
      <c r="BB70" s="108" t="b">
        <f t="array" ref="BB70">IF(($S70=0.1),TRUE,IF(NOT(ISBLANK(INDEX(Categories!E$4:E$32,MATCH($S70,Categories!$D$4:$D$32,0)))),K70=INDEX(Categories!E$4:E$32,MATCH($S70,Categories!$D$4:$D$32,0)),TRUE))</f>
        <v>1</v>
      </c>
      <c r="BC70" s="108" t="b">
        <f t="array" ref="BC70">IF(($S70=0.1),TRUE,IF(NOT(ISBLANK(INDEX(Categories!F$4:F$32,MATCH($S70,Categories!$D$4:$D$32,0)))),L70=INDEX(Categories!F$4:F$32,MATCH($S70,Categories!$D$4:$D$32,0)),TRUE))</f>
        <v>1</v>
      </c>
      <c r="BD70" s="108" t="b">
        <f t="array" ref="BD70">IF(($S70=0.1),TRUE,IF(NOT(ISBLANK(INDEX(Categories!G$4:G$32,MATCH($S70,Categories!$D$4:$D$32,0)))),M70=INDEX(Categories!G$4:G$32,MATCH($S70,Categories!$D$4:$D$32,0)),TRUE))</f>
        <v>1</v>
      </c>
      <c r="BE70" s="108" t="b">
        <f t="array" ref="BE70">IF(($S70=0.1),TRUE,IF(NOT(ISBLANK(INDEX(Categories!H$4:H$32,MATCH($S70,Categories!$D$4:$D$32,0)))),N70=INDEX(Categories!H$4:H$32,MATCH($S70,Categories!$D$4:$D$32,0)),TRUE))</f>
        <v>1</v>
      </c>
      <c r="BF70" s="108" t="b">
        <f t="array" ref="BF70">IF(($S70=0.1),TRUE,IF(NOT(ISBLANK(INDEX(Categories!I$4:I$32,MATCH($S70,Categories!$D$4:$D$32,0)))),O70=INDEX(Categories!I$4:I$32,MATCH($S70,Categories!$D$4:$D$32,0)),TRUE))</f>
        <v>1</v>
      </c>
      <c r="BG70" s="108" t="b">
        <f t="array" ref="BG70">IF(($S70=0.1),TRUE,IF(NOT(ISBLANK(INDEX(Categories!J$4:J$32,MATCH($S70,Categories!$D$4:$D$32,0)))),P70=INDEX(Categories!J$4:J$32,MATCH($S70,Categories!$D$4:$D$32,0)),TRUE))</f>
        <v>1</v>
      </c>
      <c r="BH70" s="108" t="b">
        <f t="array" ref="BH70">IF(($S70=0.1),TRUE,IF(NOT(ISBLANK(INDEX(Categories!K$4:K$32,MATCH($S70,Categories!$D$4:$D$32,0)))),Q70=INDEX(Categories!K$4:K$32,MATCH($S70,Categories!$D$4:$D$32,0)),TRUE))</f>
        <v>1</v>
      </c>
      <c r="BI70" s="108" t="b">
        <f t="array" ref="BI70">IF(($S70=0.1),TRUE,IF(NOT(ISBLANK(INDEX(Categories!L$4:L$32,MATCH($S70,Categories!$D$4:$D$32,0)))),R70=INDEX(Categories!L$4:L$32,MATCH($S70,Categories!$D$4:$D$32,0)),TRUE))</f>
        <v>1</v>
      </c>
      <c r="BJ70" s="108" t="e">
        <f t="shared" ca="1" si="35"/>
        <v>#NAME?</v>
      </c>
      <c r="BK70" s="108" t="e">
        <f t="shared" ca="1" si="36"/>
        <v>#NAME?</v>
      </c>
      <c r="BL70" s="108" t="e">
        <f t="shared" ca="1" si="37"/>
        <v>#NAME?</v>
      </c>
    </row>
    <row r="71" spans="1:64" ht="13">
      <c r="A71" s="62">
        <f t="shared" si="1"/>
        <v>5</v>
      </c>
      <c r="B71" s="63">
        <f t="shared" si="14"/>
        <v>66</v>
      </c>
      <c r="C71" s="61"/>
      <c r="D71" s="64" t="str">
        <f t="array" aca="1" ref="D71" ca="1">IFERROR(INDEX(SBS!$B$1:$B$530,MATCH(C71,SBS!$A$1:$A$530,0)),"-")</f>
        <v>-</v>
      </c>
      <c r="E71" s="64"/>
      <c r="F71" s="64" t="str">
        <f t="array" aca="1" ref="F71" ca="1">IFERROR(INDEX(SBS!$C$1:$C$530,MATCH(C71,SBS!$A$1:$A$530,0)),"-")</f>
        <v>-</v>
      </c>
      <c r="G71" s="66"/>
      <c r="H71" s="68"/>
      <c r="I71" s="68"/>
      <c r="J71" s="70"/>
      <c r="K71" s="72"/>
      <c r="L71" s="68"/>
      <c r="M71" s="68"/>
      <c r="N71" s="61"/>
      <c r="O71" s="61"/>
      <c r="P71" s="61"/>
      <c r="Q71" s="61"/>
      <c r="R71" s="61"/>
      <c r="S71" s="61">
        <v>0.1</v>
      </c>
      <c r="T71" s="77" t="str">
        <f t="array" ref="T71">IFERROR(INDEX('Severity, Risk, and Probability'!$A$4:$A$8,MATCH(K71,'Severity, Risk, and Probability'!$B$4:$B$8,0)),"")</f>
        <v/>
      </c>
      <c r="U71" s="77" t="str">
        <f t="array" ref="U71">IFERROR(INDEX('Severity, Risk, and Probability'!$A$4:$A$8,MATCH(L71,'Severity, Risk, and Probability'!$B$4:$B$8,0)),"")</f>
        <v/>
      </c>
      <c r="V71" s="79" t="s">
        <v>2662</v>
      </c>
      <c r="W71" s="77" t="str">
        <f t="array" ref="W71">IFERROR(MAX(INDEX('Severity, Risk, and Probability'!$A$13:$A$17,MATCH(M71,'Severity, Risk, and Probability'!$B$13:$B$17,0)),INDEX('Severity, Risk, and Probability'!$A$13:$A$17,MATCH(N71,'Severity, Risk, and Probability'!$C$13:$C$17,0)),INDEX('Severity, Risk, and Probability'!$A$13:$A$17,MATCH(O71,'Severity, Risk, and Probability'!$D$13:$D$17,0)),INDEX('Severity, Risk, and Probability'!$A$13:$A$17,MATCH(P71,'Severity, Risk, and Probability'!$E$13:$E$17,0)),INDEX('Severity, Risk, and Probability'!$A$13:$A$17,MATCH(Q71,'Severity, Risk, and Probability'!$F$13:$F$17,0))),"")</f>
        <v/>
      </c>
      <c r="X71" s="80" t="str">
        <f t="array" ref="X71">IFERROR(INDEX('Severity, Risk, and Probability'!$A$20:$A$24,MATCH(R71,'Severity, Risk, and Probability'!$B$20:$B$24,0)),"")</f>
        <v/>
      </c>
      <c r="Y71" s="77" t="e">
        <f t="shared" si="41"/>
        <v>#VALUE!</v>
      </c>
      <c r="Z71" s="200" t="e">
        <f t="shared" si="42"/>
        <v>#VALUE!</v>
      </c>
      <c r="AA71" s="86"/>
      <c r="AB71" s="88" t="str">
        <f t="array" aca="1" ref="AB71" ca="1">IFERROR(INDEX(SBS!$B$1:$B$530,MATCH(AA71,SBS!$A$1:$A$530,0)),"None")</f>
        <v>None</v>
      </c>
      <c r="AC71" s="61"/>
      <c r="AD71" s="88" t="str">
        <f t="array" aca="1" ref="AD71" ca="1">IFERROR(INDEX(SBS!$B$1:$B$530,MATCH(AC71,SBS!$A$1:$A$530,0)),"None")</f>
        <v>None</v>
      </c>
      <c r="AE71" s="61"/>
      <c r="AF71" s="88" t="str">
        <f t="array" aca="1" ref="AF71" ca="1">IFERROR(INDEX(SBS!$B$1:$B$530,MATCH(AE71,SBS!$A$1:$A$530,0)),"None")</f>
        <v>None</v>
      </c>
      <c r="AG71" s="90"/>
      <c r="AH71" s="92"/>
      <c r="AI71" s="66"/>
      <c r="AJ71" s="68"/>
      <c r="AK71" s="61"/>
      <c r="AL71" s="61"/>
      <c r="AM71" s="61"/>
      <c r="AN71" s="61"/>
      <c r="AO71" s="88" t="str">
        <f t="array" ref="AO71">IFERROR(MAX(INDEX('Severity, Risk, and Probability'!$A$13:$A$17,MATCH(AJ71,'Severity, Risk, and Probability'!$B$13:$B$17,0)),INDEX('Severity, Risk, and Probability'!$A$13:$A$17,MATCH(AK71,'Severity, Risk, and Probability'!$C$13:$C$17,0)),INDEX('Severity, Risk, and Probability'!$A$13:$A$17,MATCH(AM71,'Severity, Risk, and Probability'!$E$13:$E$17,0)),INDEX('Severity, Risk, and Probability'!$A$13:$A$17,MATCH(AN71,'Severity, Risk, and Probability'!$F$13:$F$17,0))),"")</f>
        <v/>
      </c>
      <c r="AP71" s="98" t="e">
        <f t="shared" si="43"/>
        <v>#VALUE!</v>
      </c>
      <c r="AQ71" s="109"/>
      <c r="AR71" s="102" t="s">
        <v>84</v>
      </c>
      <c r="AS71" s="103"/>
      <c r="AT71" s="198"/>
      <c r="AV71" s="106">
        <f t="shared" si="29"/>
        <v>0</v>
      </c>
      <c r="AW71" s="107">
        <f t="shared" si="30"/>
        <v>0</v>
      </c>
      <c r="AX71" s="108" t="e">
        <f t="shared" ca="1" si="31"/>
        <v>#NAME?</v>
      </c>
      <c r="AY71" s="108" t="e">
        <f t="shared" ca="1" si="32"/>
        <v>#NAME?</v>
      </c>
      <c r="AZ71" s="108" t="e">
        <f t="shared" ca="1" si="33"/>
        <v>#NAME?</v>
      </c>
      <c r="BA71" s="108" t="b">
        <f t="shared" si="34"/>
        <v>1</v>
      </c>
      <c r="BB71" s="108" t="b">
        <f t="array" ref="BB71">IF(($S71=0.1),TRUE,IF(NOT(ISBLANK(INDEX(Categories!E$4:E$32,MATCH($S71,Categories!$D$4:$D$32,0)))),K71=INDEX(Categories!E$4:E$32,MATCH($S71,Categories!$D$4:$D$32,0)),TRUE))</f>
        <v>1</v>
      </c>
      <c r="BC71" s="108" t="b">
        <f t="array" ref="BC71">IF(($S71=0.1),TRUE,IF(NOT(ISBLANK(INDEX(Categories!F$4:F$32,MATCH($S71,Categories!$D$4:$D$32,0)))),L71=INDEX(Categories!F$4:F$32,MATCH($S71,Categories!$D$4:$D$32,0)),TRUE))</f>
        <v>1</v>
      </c>
      <c r="BD71" s="108" t="b">
        <f t="array" ref="BD71">IF(($S71=0.1),TRUE,IF(NOT(ISBLANK(INDEX(Categories!G$4:G$32,MATCH($S71,Categories!$D$4:$D$32,0)))),M71=INDEX(Categories!G$4:G$32,MATCH($S71,Categories!$D$4:$D$32,0)),TRUE))</f>
        <v>1</v>
      </c>
      <c r="BE71" s="108" t="b">
        <f t="array" ref="BE71">IF(($S71=0.1),TRUE,IF(NOT(ISBLANK(INDEX(Categories!H$4:H$32,MATCH($S71,Categories!$D$4:$D$32,0)))),N71=INDEX(Categories!H$4:H$32,MATCH($S71,Categories!$D$4:$D$32,0)),TRUE))</f>
        <v>1</v>
      </c>
      <c r="BF71" s="108" t="b">
        <f t="array" ref="BF71">IF(($S71=0.1),TRUE,IF(NOT(ISBLANK(INDEX(Categories!I$4:I$32,MATCH($S71,Categories!$D$4:$D$32,0)))),O71=INDEX(Categories!I$4:I$32,MATCH($S71,Categories!$D$4:$D$32,0)),TRUE))</f>
        <v>1</v>
      </c>
      <c r="BG71" s="108" t="b">
        <f t="array" ref="BG71">IF(($S71=0.1),TRUE,IF(NOT(ISBLANK(INDEX(Categories!J$4:J$32,MATCH($S71,Categories!$D$4:$D$32,0)))),P71=INDEX(Categories!J$4:J$32,MATCH($S71,Categories!$D$4:$D$32,0)),TRUE))</f>
        <v>1</v>
      </c>
      <c r="BH71" s="108" t="b">
        <f t="array" ref="BH71">IF(($S71=0.1),TRUE,IF(NOT(ISBLANK(INDEX(Categories!K$4:K$32,MATCH($S71,Categories!$D$4:$D$32,0)))),Q71=INDEX(Categories!K$4:K$32,MATCH($S71,Categories!$D$4:$D$32,0)),TRUE))</f>
        <v>1</v>
      </c>
      <c r="BI71" s="108" t="b">
        <f t="array" ref="BI71">IF(($S71=0.1),TRUE,IF(NOT(ISBLANK(INDEX(Categories!L$4:L$32,MATCH($S71,Categories!$D$4:$D$32,0)))),R71=INDEX(Categories!L$4:L$32,MATCH($S71,Categories!$D$4:$D$32,0)),TRUE))</f>
        <v>1</v>
      </c>
      <c r="BJ71" s="108" t="e">
        <f t="shared" ca="1" si="35"/>
        <v>#NAME?</v>
      </c>
      <c r="BK71" s="108" t="e">
        <f t="shared" ca="1" si="36"/>
        <v>#NAME?</v>
      </c>
      <c r="BL71" s="108" t="e">
        <f t="shared" ca="1" si="37"/>
        <v>#NAME?</v>
      </c>
    </row>
    <row r="72" spans="1:64" ht="13">
      <c r="A72" s="62">
        <f t="shared" si="1"/>
        <v>5</v>
      </c>
      <c r="B72" s="63">
        <f t="shared" si="14"/>
        <v>67</v>
      </c>
      <c r="C72" s="61"/>
      <c r="D72" s="64" t="str">
        <f t="array" aca="1" ref="D72" ca="1">IFERROR(INDEX(SBS!$B$1:$B$530,MATCH(C72,SBS!$A$1:$A$530,0)),"-")</f>
        <v>-</v>
      </c>
      <c r="E72" s="64"/>
      <c r="F72" s="64" t="str">
        <f t="array" aca="1" ref="F72" ca="1">IFERROR(INDEX(SBS!$C$1:$C$530,MATCH(C72,SBS!$A$1:$A$530,0)),"-")</f>
        <v>-</v>
      </c>
      <c r="G72" s="66"/>
      <c r="H72" s="68"/>
      <c r="I72" s="68"/>
      <c r="J72" s="70"/>
      <c r="K72" s="72"/>
      <c r="L72" s="68"/>
      <c r="M72" s="68"/>
      <c r="N72" s="61"/>
      <c r="O72" s="61"/>
      <c r="P72" s="61"/>
      <c r="Q72" s="61"/>
      <c r="R72" s="61"/>
      <c r="S72" s="61">
        <v>0.1</v>
      </c>
      <c r="T72" s="77" t="str">
        <f t="array" ref="T72">IFERROR(INDEX('Severity, Risk, and Probability'!$A$4:$A$8,MATCH(K72,'Severity, Risk, and Probability'!$B$4:$B$8,0)),"")</f>
        <v/>
      </c>
      <c r="U72" s="77" t="str">
        <f t="array" ref="U72">IFERROR(INDEX('Severity, Risk, and Probability'!$A$4:$A$8,MATCH(L72,'Severity, Risk, and Probability'!$B$4:$B$8,0)),"")</f>
        <v/>
      </c>
      <c r="V72" s="79" t="s">
        <v>2662</v>
      </c>
      <c r="W72" s="77" t="str">
        <f t="array" ref="W72">IFERROR(MAX(INDEX('Severity, Risk, and Probability'!$A$13:$A$17,MATCH(M72,'Severity, Risk, and Probability'!$B$13:$B$17,0)),INDEX('Severity, Risk, and Probability'!$A$13:$A$17,MATCH(N72,'Severity, Risk, and Probability'!$C$13:$C$17,0)),INDEX('Severity, Risk, and Probability'!$A$13:$A$17,MATCH(O72,'Severity, Risk, and Probability'!$D$13:$D$17,0)),INDEX('Severity, Risk, and Probability'!$A$13:$A$17,MATCH(P72,'Severity, Risk, and Probability'!$E$13:$E$17,0)),INDEX('Severity, Risk, and Probability'!$A$13:$A$17,MATCH(Q72,'Severity, Risk, and Probability'!$F$13:$F$17,0))),"")</f>
        <v/>
      </c>
      <c r="X72" s="80" t="str">
        <f t="array" ref="X72">IFERROR(INDEX('Severity, Risk, and Probability'!$A$20:$A$24,MATCH(R72,'Severity, Risk, and Probability'!$B$20:$B$24,0)),"")</f>
        <v/>
      </c>
      <c r="Y72" s="77" t="e">
        <f t="shared" si="41"/>
        <v>#VALUE!</v>
      </c>
      <c r="Z72" s="200" t="e">
        <f t="shared" si="42"/>
        <v>#VALUE!</v>
      </c>
      <c r="AA72" s="86"/>
      <c r="AB72" s="88" t="str">
        <f t="array" aca="1" ref="AB72" ca="1">IFERROR(INDEX(SBS!$B$1:$B$530,MATCH(AA72,SBS!$A$1:$A$530,0)),"None")</f>
        <v>None</v>
      </c>
      <c r="AC72" s="61"/>
      <c r="AD72" s="88" t="str">
        <f t="array" aca="1" ref="AD72" ca="1">IFERROR(INDEX(SBS!$B$1:$B$530,MATCH(AC72,SBS!$A$1:$A$530,0)),"None")</f>
        <v>None</v>
      </c>
      <c r="AE72" s="61"/>
      <c r="AF72" s="88" t="str">
        <f t="array" aca="1" ref="AF72" ca="1">IFERROR(INDEX(SBS!$B$1:$B$530,MATCH(AE72,SBS!$A$1:$A$530,0)),"None")</f>
        <v>None</v>
      </c>
      <c r="AG72" s="90"/>
      <c r="AH72" s="92"/>
      <c r="AI72" s="66"/>
      <c r="AJ72" s="68"/>
      <c r="AK72" s="61"/>
      <c r="AL72" s="61"/>
      <c r="AM72" s="61"/>
      <c r="AN72" s="61"/>
      <c r="AO72" s="88" t="str">
        <f t="array" ref="AO72">IFERROR(MAX(INDEX('Severity, Risk, and Probability'!$A$13:$A$17,MATCH(AJ72,'Severity, Risk, and Probability'!$B$13:$B$17,0)),INDEX('Severity, Risk, and Probability'!$A$13:$A$17,MATCH(AK72,'Severity, Risk, and Probability'!$C$13:$C$17,0)),INDEX('Severity, Risk, and Probability'!$A$13:$A$17,MATCH(AM72,'Severity, Risk, and Probability'!$E$13:$E$17,0)),INDEX('Severity, Risk, and Probability'!$A$13:$A$17,MATCH(AN72,'Severity, Risk, and Probability'!$F$13:$F$17,0))),"")</f>
        <v/>
      </c>
      <c r="AP72" s="98" t="e">
        <f t="shared" si="43"/>
        <v>#VALUE!</v>
      </c>
      <c r="AQ72" s="109"/>
      <c r="AR72" s="102" t="s">
        <v>84</v>
      </c>
      <c r="AS72" s="103"/>
      <c r="AT72" s="198"/>
      <c r="AV72" s="106">
        <f t="shared" si="29"/>
        <v>0</v>
      </c>
      <c r="AW72" s="107">
        <f t="shared" si="30"/>
        <v>0</v>
      </c>
      <c r="AX72" s="108" t="e">
        <f t="shared" ca="1" si="31"/>
        <v>#NAME?</v>
      </c>
      <c r="AY72" s="108" t="e">
        <f t="shared" ca="1" si="32"/>
        <v>#NAME?</v>
      </c>
      <c r="AZ72" s="108" t="e">
        <f t="shared" ca="1" si="33"/>
        <v>#NAME?</v>
      </c>
      <c r="BA72" s="108" t="b">
        <f t="shared" si="34"/>
        <v>1</v>
      </c>
      <c r="BB72" s="108" t="b">
        <f t="array" ref="BB72">IF(($S72=0.1),TRUE,IF(NOT(ISBLANK(INDEX(Categories!E$4:E$32,MATCH($S72,Categories!$D$4:$D$32,0)))),K72=INDEX(Categories!E$4:E$32,MATCH($S72,Categories!$D$4:$D$32,0)),TRUE))</f>
        <v>1</v>
      </c>
      <c r="BC72" s="108" t="b">
        <f t="array" ref="BC72">IF(($S72=0.1),TRUE,IF(NOT(ISBLANK(INDEX(Categories!F$4:F$32,MATCH($S72,Categories!$D$4:$D$32,0)))),L72=INDEX(Categories!F$4:F$32,MATCH($S72,Categories!$D$4:$D$32,0)),TRUE))</f>
        <v>1</v>
      </c>
      <c r="BD72" s="108" t="b">
        <f t="array" ref="BD72">IF(($S72=0.1),TRUE,IF(NOT(ISBLANK(INDEX(Categories!G$4:G$32,MATCH($S72,Categories!$D$4:$D$32,0)))),M72=INDEX(Categories!G$4:G$32,MATCH($S72,Categories!$D$4:$D$32,0)),TRUE))</f>
        <v>1</v>
      </c>
      <c r="BE72" s="108" t="b">
        <f t="array" ref="BE72">IF(($S72=0.1),TRUE,IF(NOT(ISBLANK(INDEX(Categories!H$4:H$32,MATCH($S72,Categories!$D$4:$D$32,0)))),N72=INDEX(Categories!H$4:H$32,MATCH($S72,Categories!$D$4:$D$32,0)),TRUE))</f>
        <v>1</v>
      </c>
      <c r="BF72" s="108" t="b">
        <f t="array" ref="BF72">IF(($S72=0.1),TRUE,IF(NOT(ISBLANK(INDEX(Categories!I$4:I$32,MATCH($S72,Categories!$D$4:$D$32,0)))),O72=INDEX(Categories!I$4:I$32,MATCH($S72,Categories!$D$4:$D$32,0)),TRUE))</f>
        <v>1</v>
      </c>
      <c r="BG72" s="108" t="b">
        <f t="array" ref="BG72">IF(($S72=0.1),TRUE,IF(NOT(ISBLANK(INDEX(Categories!J$4:J$32,MATCH($S72,Categories!$D$4:$D$32,0)))),P72=INDEX(Categories!J$4:J$32,MATCH($S72,Categories!$D$4:$D$32,0)),TRUE))</f>
        <v>1</v>
      </c>
      <c r="BH72" s="108" t="b">
        <f t="array" ref="BH72">IF(($S72=0.1),TRUE,IF(NOT(ISBLANK(INDEX(Categories!K$4:K$32,MATCH($S72,Categories!$D$4:$D$32,0)))),Q72=INDEX(Categories!K$4:K$32,MATCH($S72,Categories!$D$4:$D$32,0)),TRUE))</f>
        <v>1</v>
      </c>
      <c r="BI72" s="108" t="b">
        <f t="array" ref="BI72">IF(($S72=0.1),TRUE,IF(NOT(ISBLANK(INDEX(Categories!L$4:L$32,MATCH($S72,Categories!$D$4:$D$32,0)))),R72=INDEX(Categories!L$4:L$32,MATCH($S72,Categories!$D$4:$D$32,0)),TRUE))</f>
        <v>1</v>
      </c>
      <c r="BJ72" s="108" t="e">
        <f t="shared" ca="1" si="35"/>
        <v>#NAME?</v>
      </c>
      <c r="BK72" s="108" t="e">
        <f t="shared" ca="1" si="36"/>
        <v>#NAME?</v>
      </c>
      <c r="BL72" s="108" t="e">
        <f t="shared" ca="1" si="37"/>
        <v>#NAME?</v>
      </c>
    </row>
    <row r="73" spans="1:64" ht="13">
      <c r="A73" s="62">
        <f t="shared" si="1"/>
        <v>5</v>
      </c>
      <c r="B73" s="63">
        <f t="shared" si="14"/>
        <v>68</v>
      </c>
      <c r="C73" s="61"/>
      <c r="D73" s="64" t="str">
        <f t="array" aca="1" ref="D73" ca="1">IFERROR(INDEX(SBS!$B$1:$B$530,MATCH(C73,SBS!$A$1:$A$530,0)),"-")</f>
        <v>-</v>
      </c>
      <c r="E73" s="64"/>
      <c r="F73" s="64" t="str">
        <f t="array" aca="1" ref="F73" ca="1">IFERROR(INDEX(SBS!$C$1:$C$530,MATCH(C73,SBS!$A$1:$A$530,0)),"-")</f>
        <v>-</v>
      </c>
      <c r="G73" s="66"/>
      <c r="H73" s="68"/>
      <c r="I73" s="68"/>
      <c r="J73" s="70"/>
      <c r="K73" s="72"/>
      <c r="L73" s="68"/>
      <c r="M73" s="68"/>
      <c r="N73" s="61"/>
      <c r="O73" s="61"/>
      <c r="P73" s="61"/>
      <c r="Q73" s="61"/>
      <c r="R73" s="61"/>
      <c r="S73" s="61">
        <v>0.1</v>
      </c>
      <c r="T73" s="77" t="str">
        <f t="array" ref="T73">IFERROR(INDEX('Severity, Risk, and Probability'!$A$4:$A$8,MATCH(K73,'Severity, Risk, and Probability'!$B$4:$B$8,0)),"")</f>
        <v/>
      </c>
      <c r="U73" s="77" t="str">
        <f t="array" ref="U73">IFERROR(INDEX('Severity, Risk, and Probability'!$A$4:$A$8,MATCH(L73,'Severity, Risk, and Probability'!$B$4:$B$8,0)),"")</f>
        <v/>
      </c>
      <c r="V73" s="79" t="s">
        <v>2662</v>
      </c>
      <c r="W73" s="77" t="str">
        <f t="array" ref="W73">IFERROR(MAX(INDEX('Severity, Risk, and Probability'!$A$13:$A$17,MATCH(M73,'Severity, Risk, and Probability'!$B$13:$B$17,0)),INDEX('Severity, Risk, and Probability'!$A$13:$A$17,MATCH(N73,'Severity, Risk, and Probability'!$C$13:$C$17,0)),INDEX('Severity, Risk, and Probability'!$A$13:$A$17,MATCH(O73,'Severity, Risk, and Probability'!$D$13:$D$17,0)),INDEX('Severity, Risk, and Probability'!$A$13:$A$17,MATCH(P73,'Severity, Risk, and Probability'!$E$13:$E$17,0)),INDEX('Severity, Risk, and Probability'!$A$13:$A$17,MATCH(Q73,'Severity, Risk, and Probability'!$F$13:$F$17,0))),"")</f>
        <v/>
      </c>
      <c r="X73" s="80" t="str">
        <f t="array" ref="X73">IFERROR(INDEX('Severity, Risk, and Probability'!$A$20:$A$24,MATCH(R73,'Severity, Risk, and Probability'!$B$20:$B$24,0)),"")</f>
        <v/>
      </c>
      <c r="Y73" s="77" t="e">
        <f t="shared" si="41"/>
        <v>#VALUE!</v>
      </c>
      <c r="Z73" s="200" t="e">
        <f t="shared" si="42"/>
        <v>#VALUE!</v>
      </c>
      <c r="AA73" s="86"/>
      <c r="AB73" s="88" t="str">
        <f t="array" aca="1" ref="AB73" ca="1">IFERROR(INDEX(SBS!$B$1:$B$530,MATCH(AA73,SBS!$A$1:$A$530,0)),"None")</f>
        <v>None</v>
      </c>
      <c r="AC73" s="61"/>
      <c r="AD73" s="88" t="str">
        <f t="array" aca="1" ref="AD73" ca="1">IFERROR(INDEX(SBS!$B$1:$B$530,MATCH(AC73,SBS!$A$1:$A$530,0)),"None")</f>
        <v>None</v>
      </c>
      <c r="AE73" s="61"/>
      <c r="AF73" s="88" t="str">
        <f t="array" aca="1" ref="AF73" ca="1">IFERROR(INDEX(SBS!$B$1:$B$530,MATCH(AE73,SBS!$A$1:$A$530,0)),"None")</f>
        <v>None</v>
      </c>
      <c r="AG73" s="90"/>
      <c r="AH73" s="92"/>
      <c r="AI73" s="66"/>
      <c r="AJ73" s="68"/>
      <c r="AK73" s="61"/>
      <c r="AL73" s="61"/>
      <c r="AM73" s="61"/>
      <c r="AN73" s="61"/>
      <c r="AO73" s="88" t="str">
        <f t="array" ref="AO73">IFERROR(MAX(INDEX('Severity, Risk, and Probability'!$A$13:$A$17,MATCH(AJ73,'Severity, Risk, and Probability'!$B$13:$B$17,0)),INDEX('Severity, Risk, and Probability'!$A$13:$A$17,MATCH(AK73,'Severity, Risk, and Probability'!$C$13:$C$17,0)),INDEX('Severity, Risk, and Probability'!$A$13:$A$17,MATCH(AM73,'Severity, Risk, and Probability'!$E$13:$E$17,0)),INDEX('Severity, Risk, and Probability'!$A$13:$A$17,MATCH(AN73,'Severity, Risk, and Probability'!$F$13:$F$17,0))),"")</f>
        <v/>
      </c>
      <c r="AP73" s="98" t="e">
        <f t="shared" si="43"/>
        <v>#VALUE!</v>
      </c>
      <c r="AQ73" s="109"/>
      <c r="AR73" s="102" t="s">
        <v>84</v>
      </c>
      <c r="AS73" s="103"/>
      <c r="AT73" s="198"/>
      <c r="AV73" s="106">
        <f t="shared" si="29"/>
        <v>0</v>
      </c>
      <c r="AW73" s="107">
        <f t="shared" si="30"/>
        <v>0</v>
      </c>
      <c r="AX73" s="108" t="e">
        <f t="shared" ca="1" si="31"/>
        <v>#NAME?</v>
      </c>
      <c r="AY73" s="108" t="e">
        <f t="shared" ca="1" si="32"/>
        <v>#NAME?</v>
      </c>
      <c r="AZ73" s="108" t="e">
        <f t="shared" ca="1" si="33"/>
        <v>#NAME?</v>
      </c>
      <c r="BA73" s="108" t="b">
        <f t="shared" si="34"/>
        <v>1</v>
      </c>
      <c r="BB73" s="108" t="b">
        <f t="array" ref="BB73">IF(($S73=0.1),TRUE,IF(NOT(ISBLANK(INDEX(Categories!E$4:E$32,MATCH($S73,Categories!$D$4:$D$32,0)))),K73=INDEX(Categories!E$4:E$32,MATCH($S73,Categories!$D$4:$D$32,0)),TRUE))</f>
        <v>1</v>
      </c>
      <c r="BC73" s="108" t="b">
        <f t="array" ref="BC73">IF(($S73=0.1),TRUE,IF(NOT(ISBLANK(INDEX(Categories!F$4:F$32,MATCH($S73,Categories!$D$4:$D$32,0)))),L73=INDEX(Categories!F$4:F$32,MATCH($S73,Categories!$D$4:$D$32,0)),TRUE))</f>
        <v>1</v>
      </c>
      <c r="BD73" s="108" t="b">
        <f t="array" ref="BD73">IF(($S73=0.1),TRUE,IF(NOT(ISBLANK(INDEX(Categories!G$4:G$32,MATCH($S73,Categories!$D$4:$D$32,0)))),M73=INDEX(Categories!G$4:G$32,MATCH($S73,Categories!$D$4:$D$32,0)),TRUE))</f>
        <v>1</v>
      </c>
      <c r="BE73" s="108" t="b">
        <f t="array" ref="BE73">IF(($S73=0.1),TRUE,IF(NOT(ISBLANK(INDEX(Categories!H$4:H$32,MATCH($S73,Categories!$D$4:$D$32,0)))),N73=INDEX(Categories!H$4:H$32,MATCH($S73,Categories!$D$4:$D$32,0)),TRUE))</f>
        <v>1</v>
      </c>
      <c r="BF73" s="108" t="b">
        <f t="array" ref="BF73">IF(($S73=0.1),TRUE,IF(NOT(ISBLANK(INDEX(Categories!I$4:I$32,MATCH($S73,Categories!$D$4:$D$32,0)))),O73=INDEX(Categories!I$4:I$32,MATCH($S73,Categories!$D$4:$D$32,0)),TRUE))</f>
        <v>1</v>
      </c>
      <c r="BG73" s="108" t="b">
        <f t="array" ref="BG73">IF(($S73=0.1),TRUE,IF(NOT(ISBLANK(INDEX(Categories!J$4:J$32,MATCH($S73,Categories!$D$4:$D$32,0)))),P73=INDEX(Categories!J$4:J$32,MATCH($S73,Categories!$D$4:$D$32,0)),TRUE))</f>
        <v>1</v>
      </c>
      <c r="BH73" s="108" t="b">
        <f t="array" ref="BH73">IF(($S73=0.1),TRUE,IF(NOT(ISBLANK(INDEX(Categories!K$4:K$32,MATCH($S73,Categories!$D$4:$D$32,0)))),Q73=INDEX(Categories!K$4:K$32,MATCH($S73,Categories!$D$4:$D$32,0)),TRUE))</f>
        <v>1</v>
      </c>
      <c r="BI73" s="108" t="b">
        <f t="array" ref="BI73">IF(($S73=0.1),TRUE,IF(NOT(ISBLANK(INDEX(Categories!L$4:L$32,MATCH($S73,Categories!$D$4:$D$32,0)))),R73=INDEX(Categories!L$4:L$32,MATCH($S73,Categories!$D$4:$D$32,0)),TRUE))</f>
        <v>1</v>
      </c>
      <c r="BJ73" s="108" t="e">
        <f t="shared" ca="1" si="35"/>
        <v>#NAME?</v>
      </c>
      <c r="BK73" s="108" t="e">
        <f t="shared" ca="1" si="36"/>
        <v>#NAME?</v>
      </c>
      <c r="BL73" s="108" t="e">
        <f t="shared" ca="1" si="37"/>
        <v>#NAME?</v>
      </c>
    </row>
    <row r="74" spans="1:64" ht="13">
      <c r="A74" s="62">
        <f t="shared" si="1"/>
        <v>5</v>
      </c>
      <c r="B74" s="63">
        <f t="shared" si="14"/>
        <v>69</v>
      </c>
      <c r="C74" s="61"/>
      <c r="D74" s="64" t="str">
        <f t="array" aca="1" ref="D74" ca="1">IFERROR(INDEX(SBS!$B$1:$B$530,MATCH(C74,SBS!$A$1:$A$530,0)),"-")</f>
        <v>-</v>
      </c>
      <c r="E74" s="64"/>
      <c r="F74" s="64" t="str">
        <f t="array" aca="1" ref="F74" ca="1">IFERROR(INDEX(SBS!$C$1:$C$530,MATCH(C74,SBS!$A$1:$A$530,0)),"-")</f>
        <v>-</v>
      </c>
      <c r="G74" s="66"/>
      <c r="H74" s="68"/>
      <c r="I74" s="68"/>
      <c r="J74" s="70"/>
      <c r="K74" s="72"/>
      <c r="L74" s="68"/>
      <c r="M74" s="68"/>
      <c r="N74" s="61"/>
      <c r="O74" s="61"/>
      <c r="P74" s="61"/>
      <c r="Q74" s="61"/>
      <c r="R74" s="61"/>
      <c r="S74" s="61">
        <v>0.1</v>
      </c>
      <c r="T74" s="77" t="str">
        <f t="array" ref="T74">IFERROR(INDEX('Severity, Risk, and Probability'!$A$4:$A$8,MATCH(K74,'Severity, Risk, and Probability'!$B$4:$B$8,0)),"")</f>
        <v/>
      </c>
      <c r="U74" s="77" t="str">
        <f t="array" ref="U74">IFERROR(INDEX('Severity, Risk, and Probability'!$A$4:$A$8,MATCH(L74,'Severity, Risk, and Probability'!$B$4:$B$8,0)),"")</f>
        <v/>
      </c>
      <c r="V74" s="79" t="s">
        <v>2662</v>
      </c>
      <c r="W74" s="77" t="str">
        <f t="array" ref="W74">IFERROR(MAX(INDEX('Severity, Risk, and Probability'!$A$13:$A$17,MATCH(M74,'Severity, Risk, and Probability'!$B$13:$B$17,0)),INDEX('Severity, Risk, and Probability'!$A$13:$A$17,MATCH(N74,'Severity, Risk, and Probability'!$C$13:$C$17,0)),INDEX('Severity, Risk, and Probability'!$A$13:$A$17,MATCH(O74,'Severity, Risk, and Probability'!$D$13:$D$17,0)),INDEX('Severity, Risk, and Probability'!$A$13:$A$17,MATCH(P74,'Severity, Risk, and Probability'!$E$13:$E$17,0)),INDEX('Severity, Risk, and Probability'!$A$13:$A$17,MATCH(Q74,'Severity, Risk, and Probability'!$F$13:$F$17,0))),"")</f>
        <v/>
      </c>
      <c r="X74" s="80" t="str">
        <f t="array" ref="X74">IFERROR(INDEX('Severity, Risk, and Probability'!$A$20:$A$24,MATCH(R74,'Severity, Risk, and Probability'!$B$20:$B$24,0)),"")</f>
        <v/>
      </c>
      <c r="Y74" s="77" t="e">
        <f t="shared" si="41"/>
        <v>#VALUE!</v>
      </c>
      <c r="Z74" s="200" t="e">
        <f t="shared" si="42"/>
        <v>#VALUE!</v>
      </c>
      <c r="AA74" s="86"/>
      <c r="AB74" s="88" t="str">
        <f t="array" aca="1" ref="AB74" ca="1">IFERROR(INDEX(SBS!$B$1:$B$530,MATCH(AA74,SBS!$A$1:$A$530,0)),"None")</f>
        <v>None</v>
      </c>
      <c r="AC74" s="61"/>
      <c r="AD74" s="88" t="str">
        <f t="array" aca="1" ref="AD74" ca="1">IFERROR(INDEX(SBS!$B$1:$B$530,MATCH(AC74,SBS!$A$1:$A$530,0)),"None")</f>
        <v>None</v>
      </c>
      <c r="AE74" s="61"/>
      <c r="AF74" s="88" t="str">
        <f t="array" aca="1" ref="AF74" ca="1">IFERROR(INDEX(SBS!$B$1:$B$530,MATCH(AE74,SBS!$A$1:$A$530,0)),"None")</f>
        <v>None</v>
      </c>
      <c r="AG74" s="90"/>
      <c r="AH74" s="92"/>
      <c r="AI74" s="66"/>
      <c r="AJ74" s="68"/>
      <c r="AK74" s="61"/>
      <c r="AL74" s="61"/>
      <c r="AM74" s="61"/>
      <c r="AN74" s="61"/>
      <c r="AO74" s="88" t="str">
        <f t="array" ref="AO74">IFERROR(MAX(INDEX('Severity, Risk, and Probability'!$A$13:$A$17,MATCH(AJ74,'Severity, Risk, and Probability'!$B$13:$B$17,0)),INDEX('Severity, Risk, and Probability'!$A$13:$A$17,MATCH(AK74,'Severity, Risk, and Probability'!$C$13:$C$17,0)),INDEX('Severity, Risk, and Probability'!$A$13:$A$17,MATCH(AM74,'Severity, Risk, and Probability'!$E$13:$E$17,0)),INDEX('Severity, Risk, and Probability'!$A$13:$A$17,MATCH(AN74,'Severity, Risk, and Probability'!$F$13:$F$17,0))),"")</f>
        <v/>
      </c>
      <c r="AP74" s="98" t="e">
        <f t="shared" si="43"/>
        <v>#VALUE!</v>
      </c>
      <c r="AQ74" s="109"/>
      <c r="AR74" s="102" t="s">
        <v>84</v>
      </c>
      <c r="AS74" s="103"/>
      <c r="AT74" s="198"/>
      <c r="AV74" s="106">
        <f t="shared" si="29"/>
        <v>0</v>
      </c>
      <c r="AW74" s="107">
        <f t="shared" si="30"/>
        <v>0</v>
      </c>
      <c r="AX74" s="108" t="e">
        <f t="shared" ca="1" si="31"/>
        <v>#NAME?</v>
      </c>
      <c r="AY74" s="108" t="e">
        <f t="shared" ca="1" si="32"/>
        <v>#NAME?</v>
      </c>
      <c r="AZ74" s="108" t="e">
        <f t="shared" ca="1" si="33"/>
        <v>#NAME?</v>
      </c>
      <c r="BA74" s="108" t="b">
        <f t="shared" si="34"/>
        <v>1</v>
      </c>
      <c r="BB74" s="108" t="b">
        <f t="array" ref="BB74">IF(($S74=0.1),TRUE,IF(NOT(ISBLANK(INDEX(Categories!E$4:E$32,MATCH($S74,Categories!$D$4:$D$32,0)))),K74=INDEX(Categories!E$4:E$32,MATCH($S74,Categories!$D$4:$D$32,0)),TRUE))</f>
        <v>1</v>
      </c>
      <c r="BC74" s="108" t="b">
        <f t="array" ref="BC74">IF(($S74=0.1),TRUE,IF(NOT(ISBLANK(INDEX(Categories!F$4:F$32,MATCH($S74,Categories!$D$4:$D$32,0)))),L74=INDEX(Categories!F$4:F$32,MATCH($S74,Categories!$D$4:$D$32,0)),TRUE))</f>
        <v>1</v>
      </c>
      <c r="BD74" s="108" t="b">
        <f t="array" ref="BD74">IF(($S74=0.1),TRUE,IF(NOT(ISBLANK(INDEX(Categories!G$4:G$32,MATCH($S74,Categories!$D$4:$D$32,0)))),M74=INDEX(Categories!G$4:G$32,MATCH($S74,Categories!$D$4:$D$32,0)),TRUE))</f>
        <v>1</v>
      </c>
      <c r="BE74" s="108" t="b">
        <f t="array" ref="BE74">IF(($S74=0.1),TRUE,IF(NOT(ISBLANK(INDEX(Categories!H$4:H$32,MATCH($S74,Categories!$D$4:$D$32,0)))),N74=INDEX(Categories!H$4:H$32,MATCH($S74,Categories!$D$4:$D$32,0)),TRUE))</f>
        <v>1</v>
      </c>
      <c r="BF74" s="108" t="b">
        <f t="array" ref="BF74">IF(($S74=0.1),TRUE,IF(NOT(ISBLANK(INDEX(Categories!I$4:I$32,MATCH($S74,Categories!$D$4:$D$32,0)))),O74=INDEX(Categories!I$4:I$32,MATCH($S74,Categories!$D$4:$D$32,0)),TRUE))</f>
        <v>1</v>
      </c>
      <c r="BG74" s="108" t="b">
        <f t="array" ref="BG74">IF(($S74=0.1),TRUE,IF(NOT(ISBLANK(INDEX(Categories!J$4:J$32,MATCH($S74,Categories!$D$4:$D$32,0)))),P74=INDEX(Categories!J$4:J$32,MATCH($S74,Categories!$D$4:$D$32,0)),TRUE))</f>
        <v>1</v>
      </c>
      <c r="BH74" s="108" t="b">
        <f t="array" ref="BH74">IF(($S74=0.1),TRUE,IF(NOT(ISBLANK(INDEX(Categories!K$4:K$32,MATCH($S74,Categories!$D$4:$D$32,0)))),Q74=INDEX(Categories!K$4:K$32,MATCH($S74,Categories!$D$4:$D$32,0)),TRUE))</f>
        <v>1</v>
      </c>
      <c r="BI74" s="108" t="b">
        <f t="array" ref="BI74">IF(($S74=0.1),TRUE,IF(NOT(ISBLANK(INDEX(Categories!L$4:L$32,MATCH($S74,Categories!$D$4:$D$32,0)))),R74=INDEX(Categories!L$4:L$32,MATCH($S74,Categories!$D$4:$D$32,0)),TRUE))</f>
        <v>1</v>
      </c>
      <c r="BJ74" s="108" t="e">
        <f t="shared" ca="1" si="35"/>
        <v>#NAME?</v>
      </c>
      <c r="BK74" s="108" t="e">
        <f t="shared" ca="1" si="36"/>
        <v>#NAME?</v>
      </c>
      <c r="BL74" s="108" t="e">
        <f t="shared" ca="1" si="37"/>
        <v>#NAME?</v>
      </c>
    </row>
    <row r="75" spans="1:64" ht="13">
      <c r="A75" s="62">
        <f t="shared" si="1"/>
        <v>5</v>
      </c>
      <c r="B75" s="63">
        <f t="shared" si="14"/>
        <v>70</v>
      </c>
      <c r="C75" s="61"/>
      <c r="D75" s="64" t="str">
        <f t="array" aca="1" ref="D75" ca="1">IFERROR(INDEX(SBS!$B$1:$B$530,MATCH(C75,SBS!$A$1:$A$530,0)),"-")</f>
        <v>-</v>
      </c>
      <c r="E75" s="64"/>
      <c r="F75" s="64" t="str">
        <f t="array" aca="1" ref="F75" ca="1">IFERROR(INDEX(SBS!$C$1:$C$530,MATCH(C75,SBS!$A$1:$A$530,0)),"-")</f>
        <v>-</v>
      </c>
      <c r="G75" s="66"/>
      <c r="H75" s="68"/>
      <c r="I75" s="68"/>
      <c r="J75" s="70"/>
      <c r="K75" s="72"/>
      <c r="L75" s="68"/>
      <c r="M75" s="68"/>
      <c r="N75" s="61"/>
      <c r="O75" s="61"/>
      <c r="P75" s="61"/>
      <c r="Q75" s="61"/>
      <c r="R75" s="61"/>
      <c r="S75" s="61">
        <v>0.1</v>
      </c>
      <c r="T75" s="77" t="str">
        <f t="array" ref="T75">IFERROR(INDEX('Severity, Risk, and Probability'!$A$4:$A$8,MATCH(K75,'Severity, Risk, and Probability'!$B$4:$B$8,0)),"")</f>
        <v/>
      </c>
      <c r="U75" s="77" t="str">
        <f t="array" ref="U75">IFERROR(INDEX('Severity, Risk, and Probability'!$A$4:$A$8,MATCH(L75,'Severity, Risk, and Probability'!$B$4:$B$8,0)),"")</f>
        <v/>
      </c>
      <c r="V75" s="79" t="s">
        <v>2662</v>
      </c>
      <c r="W75" s="77" t="str">
        <f t="array" ref="W75">IFERROR(MAX(INDEX('Severity, Risk, and Probability'!$A$13:$A$17,MATCH(M75,'Severity, Risk, and Probability'!$B$13:$B$17,0)),INDEX('Severity, Risk, and Probability'!$A$13:$A$17,MATCH(N75,'Severity, Risk, and Probability'!$C$13:$C$17,0)),INDEX('Severity, Risk, and Probability'!$A$13:$A$17,MATCH(O75,'Severity, Risk, and Probability'!$D$13:$D$17,0)),INDEX('Severity, Risk, and Probability'!$A$13:$A$17,MATCH(P75,'Severity, Risk, and Probability'!$E$13:$E$17,0)),INDEX('Severity, Risk, and Probability'!$A$13:$A$17,MATCH(Q75,'Severity, Risk, and Probability'!$F$13:$F$17,0))),"")</f>
        <v/>
      </c>
      <c r="X75" s="80" t="str">
        <f t="array" ref="X75">IFERROR(INDEX('Severity, Risk, and Probability'!$A$20:$A$24,MATCH(R75,'Severity, Risk, and Probability'!$B$20:$B$24,0)),"")</f>
        <v/>
      </c>
      <c r="Y75" s="77" t="e">
        <f t="shared" si="41"/>
        <v>#VALUE!</v>
      </c>
      <c r="Z75" s="200" t="e">
        <f t="shared" si="42"/>
        <v>#VALUE!</v>
      </c>
      <c r="AA75" s="86"/>
      <c r="AB75" s="88" t="str">
        <f t="array" aca="1" ref="AB75" ca="1">IFERROR(INDEX(SBS!$B$1:$B$530,MATCH(AA75,SBS!$A$1:$A$530,0)),"None")</f>
        <v>None</v>
      </c>
      <c r="AC75" s="61"/>
      <c r="AD75" s="88" t="str">
        <f t="array" aca="1" ref="AD75" ca="1">IFERROR(INDEX(SBS!$B$1:$B$530,MATCH(AC75,SBS!$A$1:$A$530,0)),"None")</f>
        <v>None</v>
      </c>
      <c r="AE75" s="61"/>
      <c r="AF75" s="88" t="str">
        <f t="array" aca="1" ref="AF75" ca="1">IFERROR(INDEX(SBS!$B$1:$B$530,MATCH(AE75,SBS!$A$1:$A$530,0)),"None")</f>
        <v>None</v>
      </c>
      <c r="AG75" s="90"/>
      <c r="AH75" s="92"/>
      <c r="AI75" s="66"/>
      <c r="AJ75" s="68"/>
      <c r="AK75" s="61"/>
      <c r="AL75" s="61"/>
      <c r="AM75" s="61"/>
      <c r="AN75" s="61"/>
      <c r="AO75" s="88" t="str">
        <f t="array" ref="AO75">IFERROR(MAX(INDEX('Severity, Risk, and Probability'!$A$13:$A$17,MATCH(AJ75,'Severity, Risk, and Probability'!$B$13:$B$17,0)),INDEX('Severity, Risk, and Probability'!$A$13:$A$17,MATCH(AK75,'Severity, Risk, and Probability'!$C$13:$C$17,0)),INDEX('Severity, Risk, and Probability'!$A$13:$A$17,MATCH(AM75,'Severity, Risk, and Probability'!$E$13:$E$17,0)),INDEX('Severity, Risk, and Probability'!$A$13:$A$17,MATCH(AN75,'Severity, Risk, and Probability'!$F$13:$F$17,0))),"")</f>
        <v/>
      </c>
      <c r="AP75" s="98" t="e">
        <f t="shared" si="43"/>
        <v>#VALUE!</v>
      </c>
      <c r="AQ75" s="109"/>
      <c r="AR75" s="102" t="s">
        <v>84</v>
      </c>
      <c r="AS75" s="103"/>
      <c r="AT75" s="198"/>
      <c r="AV75" s="106">
        <f t="shared" si="29"/>
        <v>0</v>
      </c>
      <c r="AW75" s="107">
        <f t="shared" si="30"/>
        <v>0</v>
      </c>
      <c r="AX75" s="108" t="e">
        <f t="shared" ca="1" si="31"/>
        <v>#NAME?</v>
      </c>
      <c r="AY75" s="108" t="e">
        <f t="shared" ca="1" si="32"/>
        <v>#NAME?</v>
      </c>
      <c r="AZ75" s="108" t="e">
        <f t="shared" ca="1" si="33"/>
        <v>#NAME?</v>
      </c>
      <c r="BA75" s="108" t="b">
        <f t="shared" si="34"/>
        <v>1</v>
      </c>
      <c r="BB75" s="108" t="b">
        <f t="array" ref="BB75">IF(($S75=0.1),TRUE,IF(NOT(ISBLANK(INDEX(Categories!E$4:E$32,MATCH($S75,Categories!$D$4:$D$32,0)))),K75=INDEX(Categories!E$4:E$32,MATCH($S75,Categories!$D$4:$D$32,0)),TRUE))</f>
        <v>1</v>
      </c>
      <c r="BC75" s="108" t="b">
        <f t="array" ref="BC75">IF(($S75=0.1),TRUE,IF(NOT(ISBLANK(INDEX(Categories!F$4:F$32,MATCH($S75,Categories!$D$4:$D$32,0)))),L75=INDEX(Categories!F$4:F$32,MATCH($S75,Categories!$D$4:$D$32,0)),TRUE))</f>
        <v>1</v>
      </c>
      <c r="BD75" s="108" t="b">
        <f t="array" ref="BD75">IF(($S75=0.1),TRUE,IF(NOT(ISBLANK(INDEX(Categories!G$4:G$32,MATCH($S75,Categories!$D$4:$D$32,0)))),M75=INDEX(Categories!G$4:G$32,MATCH($S75,Categories!$D$4:$D$32,0)),TRUE))</f>
        <v>1</v>
      </c>
      <c r="BE75" s="108" t="b">
        <f t="array" ref="BE75">IF(($S75=0.1),TRUE,IF(NOT(ISBLANK(INDEX(Categories!H$4:H$32,MATCH($S75,Categories!$D$4:$D$32,0)))),N75=INDEX(Categories!H$4:H$32,MATCH($S75,Categories!$D$4:$D$32,0)),TRUE))</f>
        <v>1</v>
      </c>
      <c r="BF75" s="108" t="b">
        <f t="array" ref="BF75">IF(($S75=0.1),TRUE,IF(NOT(ISBLANK(INDEX(Categories!I$4:I$32,MATCH($S75,Categories!$D$4:$D$32,0)))),O75=INDEX(Categories!I$4:I$32,MATCH($S75,Categories!$D$4:$D$32,0)),TRUE))</f>
        <v>1</v>
      </c>
      <c r="BG75" s="108" t="b">
        <f t="array" ref="BG75">IF(($S75=0.1),TRUE,IF(NOT(ISBLANK(INDEX(Categories!J$4:J$32,MATCH($S75,Categories!$D$4:$D$32,0)))),P75=INDEX(Categories!J$4:J$32,MATCH($S75,Categories!$D$4:$D$32,0)),TRUE))</f>
        <v>1</v>
      </c>
      <c r="BH75" s="108" t="b">
        <f t="array" ref="BH75">IF(($S75=0.1),TRUE,IF(NOT(ISBLANK(INDEX(Categories!K$4:K$32,MATCH($S75,Categories!$D$4:$D$32,0)))),Q75=INDEX(Categories!K$4:K$32,MATCH($S75,Categories!$D$4:$D$32,0)),TRUE))</f>
        <v>1</v>
      </c>
      <c r="BI75" s="108" t="b">
        <f t="array" ref="BI75">IF(($S75=0.1),TRUE,IF(NOT(ISBLANK(INDEX(Categories!L$4:L$32,MATCH($S75,Categories!$D$4:$D$32,0)))),R75=INDEX(Categories!L$4:L$32,MATCH($S75,Categories!$D$4:$D$32,0)),TRUE))</f>
        <v>1</v>
      </c>
      <c r="BJ75" s="108" t="e">
        <f t="shared" ca="1" si="35"/>
        <v>#NAME?</v>
      </c>
      <c r="BK75" s="108" t="e">
        <f t="shared" ca="1" si="36"/>
        <v>#NAME?</v>
      </c>
      <c r="BL75" s="108" t="e">
        <f t="shared" ca="1" si="37"/>
        <v>#NAME?</v>
      </c>
    </row>
    <row r="76" spans="1:64" ht="13">
      <c r="A76" s="62">
        <f t="shared" si="1"/>
        <v>5</v>
      </c>
      <c r="B76" s="63">
        <f t="shared" si="14"/>
        <v>71</v>
      </c>
      <c r="C76" s="61"/>
      <c r="D76" s="64" t="str">
        <f t="array" aca="1" ref="D76" ca="1">IFERROR(INDEX(SBS!$B$1:$B$530,MATCH(C76,SBS!$A$1:$A$530,0)),"-")</f>
        <v>-</v>
      </c>
      <c r="E76" s="64"/>
      <c r="F76" s="64" t="str">
        <f t="array" aca="1" ref="F76" ca="1">IFERROR(INDEX(SBS!$C$1:$C$530,MATCH(C76,SBS!$A$1:$A$530,0)),"-")</f>
        <v>-</v>
      </c>
      <c r="G76" s="66"/>
      <c r="H76" s="68"/>
      <c r="I76" s="68"/>
      <c r="J76" s="70"/>
      <c r="K76" s="72"/>
      <c r="L76" s="68"/>
      <c r="M76" s="68"/>
      <c r="N76" s="61"/>
      <c r="O76" s="61"/>
      <c r="P76" s="61"/>
      <c r="Q76" s="61"/>
      <c r="R76" s="61"/>
      <c r="S76" s="61">
        <v>0.1</v>
      </c>
      <c r="T76" s="77" t="str">
        <f t="array" ref="T76">IFERROR(INDEX('Severity, Risk, and Probability'!$A$4:$A$8,MATCH(K76,'Severity, Risk, and Probability'!$B$4:$B$8,0)),"")</f>
        <v/>
      </c>
      <c r="U76" s="77" t="str">
        <f t="array" ref="U76">IFERROR(INDEX('Severity, Risk, and Probability'!$A$4:$A$8,MATCH(L76,'Severity, Risk, and Probability'!$B$4:$B$8,0)),"")</f>
        <v/>
      </c>
      <c r="V76" s="79" t="s">
        <v>2662</v>
      </c>
      <c r="W76" s="77" t="str">
        <f t="array" ref="W76">IFERROR(MAX(INDEX('Severity, Risk, and Probability'!$A$13:$A$17,MATCH(M76,'Severity, Risk, and Probability'!$B$13:$B$17,0)),INDEX('Severity, Risk, and Probability'!$A$13:$A$17,MATCH(N76,'Severity, Risk, and Probability'!$C$13:$C$17,0)),INDEX('Severity, Risk, and Probability'!$A$13:$A$17,MATCH(O76,'Severity, Risk, and Probability'!$D$13:$D$17,0)),INDEX('Severity, Risk, and Probability'!$A$13:$A$17,MATCH(P76,'Severity, Risk, and Probability'!$E$13:$E$17,0)),INDEX('Severity, Risk, and Probability'!$A$13:$A$17,MATCH(Q76,'Severity, Risk, and Probability'!$F$13:$F$17,0))),"")</f>
        <v/>
      </c>
      <c r="X76" s="80" t="str">
        <f t="array" ref="X76">IFERROR(INDEX('Severity, Risk, and Probability'!$A$20:$A$24,MATCH(R76,'Severity, Risk, and Probability'!$B$20:$B$24,0)),"")</f>
        <v/>
      </c>
      <c r="Y76" s="77" t="e">
        <f t="shared" si="41"/>
        <v>#VALUE!</v>
      </c>
      <c r="Z76" s="200" t="e">
        <f t="shared" si="42"/>
        <v>#VALUE!</v>
      </c>
      <c r="AA76" s="86"/>
      <c r="AB76" s="88" t="str">
        <f t="array" aca="1" ref="AB76" ca="1">IFERROR(INDEX(SBS!$B$1:$B$530,MATCH(AA76,SBS!$A$1:$A$530,0)),"None")</f>
        <v>None</v>
      </c>
      <c r="AC76" s="61"/>
      <c r="AD76" s="88" t="str">
        <f t="array" aca="1" ref="AD76" ca="1">IFERROR(INDEX(SBS!$B$1:$B$530,MATCH(AC76,SBS!$A$1:$A$530,0)),"None")</f>
        <v>None</v>
      </c>
      <c r="AE76" s="61"/>
      <c r="AF76" s="88" t="str">
        <f t="array" aca="1" ref="AF76" ca="1">IFERROR(INDEX(SBS!$B$1:$B$530,MATCH(AE76,SBS!$A$1:$A$530,0)),"None")</f>
        <v>None</v>
      </c>
      <c r="AG76" s="90"/>
      <c r="AH76" s="92"/>
      <c r="AI76" s="66"/>
      <c r="AJ76" s="68"/>
      <c r="AK76" s="61"/>
      <c r="AL76" s="61"/>
      <c r="AM76" s="61"/>
      <c r="AN76" s="61"/>
      <c r="AO76" s="88" t="str">
        <f t="array" ref="AO76">IFERROR(MAX(INDEX('Severity, Risk, and Probability'!$A$13:$A$17,MATCH(AJ76,'Severity, Risk, and Probability'!$B$13:$B$17,0)),INDEX('Severity, Risk, and Probability'!$A$13:$A$17,MATCH(AK76,'Severity, Risk, and Probability'!$C$13:$C$17,0)),INDEX('Severity, Risk, and Probability'!$A$13:$A$17,MATCH(AM76,'Severity, Risk, and Probability'!$E$13:$E$17,0)),INDEX('Severity, Risk, and Probability'!$A$13:$A$17,MATCH(AN76,'Severity, Risk, and Probability'!$F$13:$F$17,0))),"")</f>
        <v/>
      </c>
      <c r="AP76" s="98" t="e">
        <f t="shared" si="43"/>
        <v>#VALUE!</v>
      </c>
      <c r="AQ76" s="109"/>
      <c r="AR76" s="102" t="s">
        <v>84</v>
      </c>
      <c r="AS76" s="103"/>
      <c r="AT76" s="198"/>
      <c r="AV76" s="106">
        <f t="shared" si="29"/>
        <v>0</v>
      </c>
      <c r="AW76" s="107">
        <f t="shared" si="30"/>
        <v>0</v>
      </c>
      <c r="AX76" s="108" t="e">
        <f t="shared" ca="1" si="31"/>
        <v>#NAME?</v>
      </c>
      <c r="AY76" s="108" t="e">
        <f t="shared" ca="1" si="32"/>
        <v>#NAME?</v>
      </c>
      <c r="AZ76" s="108" t="e">
        <f t="shared" ca="1" si="33"/>
        <v>#NAME?</v>
      </c>
      <c r="BA76" s="108" t="b">
        <f t="shared" si="34"/>
        <v>1</v>
      </c>
      <c r="BB76" s="108" t="b">
        <f t="array" ref="BB76">IF(($S76=0.1),TRUE,IF(NOT(ISBLANK(INDEX(Categories!E$4:E$32,MATCH($S76,Categories!$D$4:$D$32,0)))),K76=INDEX(Categories!E$4:E$32,MATCH($S76,Categories!$D$4:$D$32,0)),TRUE))</f>
        <v>1</v>
      </c>
      <c r="BC76" s="108" t="b">
        <f t="array" ref="BC76">IF(($S76=0.1),TRUE,IF(NOT(ISBLANK(INDEX(Categories!F$4:F$32,MATCH($S76,Categories!$D$4:$D$32,0)))),L76=INDEX(Categories!F$4:F$32,MATCH($S76,Categories!$D$4:$D$32,0)),TRUE))</f>
        <v>1</v>
      </c>
      <c r="BD76" s="108" t="b">
        <f t="array" ref="BD76">IF(($S76=0.1),TRUE,IF(NOT(ISBLANK(INDEX(Categories!G$4:G$32,MATCH($S76,Categories!$D$4:$D$32,0)))),M76=INDEX(Categories!G$4:G$32,MATCH($S76,Categories!$D$4:$D$32,0)),TRUE))</f>
        <v>1</v>
      </c>
      <c r="BE76" s="108" t="b">
        <f t="array" ref="BE76">IF(($S76=0.1),TRUE,IF(NOT(ISBLANK(INDEX(Categories!H$4:H$32,MATCH($S76,Categories!$D$4:$D$32,0)))),N76=INDEX(Categories!H$4:H$32,MATCH($S76,Categories!$D$4:$D$32,0)),TRUE))</f>
        <v>1</v>
      </c>
      <c r="BF76" s="108" t="b">
        <f t="array" ref="BF76">IF(($S76=0.1),TRUE,IF(NOT(ISBLANK(INDEX(Categories!I$4:I$32,MATCH($S76,Categories!$D$4:$D$32,0)))),O76=INDEX(Categories!I$4:I$32,MATCH($S76,Categories!$D$4:$D$32,0)),TRUE))</f>
        <v>1</v>
      </c>
      <c r="BG76" s="108" t="b">
        <f t="array" ref="BG76">IF(($S76=0.1),TRUE,IF(NOT(ISBLANK(INDEX(Categories!J$4:J$32,MATCH($S76,Categories!$D$4:$D$32,0)))),P76=INDEX(Categories!J$4:J$32,MATCH($S76,Categories!$D$4:$D$32,0)),TRUE))</f>
        <v>1</v>
      </c>
      <c r="BH76" s="108" t="b">
        <f t="array" ref="BH76">IF(($S76=0.1),TRUE,IF(NOT(ISBLANK(INDEX(Categories!K$4:K$32,MATCH($S76,Categories!$D$4:$D$32,0)))),Q76=INDEX(Categories!K$4:K$32,MATCH($S76,Categories!$D$4:$D$32,0)),TRUE))</f>
        <v>1</v>
      </c>
      <c r="BI76" s="108" t="b">
        <f t="array" ref="BI76">IF(($S76=0.1),TRUE,IF(NOT(ISBLANK(INDEX(Categories!L$4:L$32,MATCH($S76,Categories!$D$4:$D$32,0)))),R76=INDEX(Categories!L$4:L$32,MATCH($S76,Categories!$D$4:$D$32,0)),TRUE))</f>
        <v>1</v>
      </c>
      <c r="BJ76" s="108" t="e">
        <f t="shared" ca="1" si="35"/>
        <v>#NAME?</v>
      </c>
      <c r="BK76" s="108" t="e">
        <f t="shared" ca="1" si="36"/>
        <v>#NAME?</v>
      </c>
      <c r="BL76" s="108" t="e">
        <f t="shared" ca="1" si="37"/>
        <v>#NAME?</v>
      </c>
    </row>
    <row r="77" spans="1:64" ht="13">
      <c r="A77" s="62">
        <f t="shared" si="1"/>
        <v>5</v>
      </c>
      <c r="B77" s="63">
        <f t="shared" si="14"/>
        <v>72</v>
      </c>
      <c r="C77" s="61"/>
      <c r="D77" s="64" t="str">
        <f t="array" aca="1" ref="D77" ca="1">IFERROR(INDEX(SBS!$B$1:$B$530,MATCH(C77,SBS!$A$1:$A$530,0)),"-")</f>
        <v>-</v>
      </c>
      <c r="E77" s="64"/>
      <c r="F77" s="64" t="str">
        <f t="array" aca="1" ref="F77" ca="1">IFERROR(INDEX(SBS!$C$1:$C$530,MATCH(C77,SBS!$A$1:$A$530,0)),"-")</f>
        <v>-</v>
      </c>
      <c r="G77" s="66"/>
      <c r="H77" s="68"/>
      <c r="I77" s="68"/>
      <c r="J77" s="70"/>
      <c r="K77" s="72"/>
      <c r="L77" s="68"/>
      <c r="M77" s="68"/>
      <c r="N77" s="61"/>
      <c r="O77" s="61"/>
      <c r="P77" s="61"/>
      <c r="Q77" s="61"/>
      <c r="R77" s="61"/>
      <c r="S77" s="61">
        <v>0.1</v>
      </c>
      <c r="T77" s="77" t="str">
        <f t="array" ref="T77">IFERROR(INDEX('Severity, Risk, and Probability'!$A$4:$A$8,MATCH(K77,'Severity, Risk, and Probability'!$B$4:$B$8,0)),"")</f>
        <v/>
      </c>
      <c r="U77" s="77" t="str">
        <f t="array" ref="U77">IFERROR(INDEX('Severity, Risk, and Probability'!$A$4:$A$8,MATCH(L77,'Severity, Risk, and Probability'!$B$4:$B$8,0)),"")</f>
        <v/>
      </c>
      <c r="V77" s="79" t="s">
        <v>2662</v>
      </c>
      <c r="W77" s="77" t="str">
        <f t="array" ref="W77">IFERROR(MAX(INDEX('Severity, Risk, and Probability'!$A$13:$A$17,MATCH(M77,'Severity, Risk, and Probability'!$B$13:$B$17,0)),INDEX('Severity, Risk, and Probability'!$A$13:$A$17,MATCH(N77,'Severity, Risk, and Probability'!$C$13:$C$17,0)),INDEX('Severity, Risk, and Probability'!$A$13:$A$17,MATCH(O77,'Severity, Risk, and Probability'!$D$13:$D$17,0)),INDEX('Severity, Risk, and Probability'!$A$13:$A$17,MATCH(P77,'Severity, Risk, and Probability'!$E$13:$E$17,0)),INDEX('Severity, Risk, and Probability'!$A$13:$A$17,MATCH(Q77,'Severity, Risk, and Probability'!$F$13:$F$17,0))),"")</f>
        <v/>
      </c>
      <c r="X77" s="80" t="str">
        <f t="array" ref="X77">IFERROR(INDEX('Severity, Risk, and Probability'!$A$20:$A$24,MATCH(R77,'Severity, Risk, and Probability'!$B$20:$B$24,0)),"")</f>
        <v/>
      </c>
      <c r="Y77" s="77" t="e">
        <f t="shared" si="41"/>
        <v>#VALUE!</v>
      </c>
      <c r="Z77" s="200" t="e">
        <f t="shared" si="42"/>
        <v>#VALUE!</v>
      </c>
      <c r="AA77" s="86"/>
      <c r="AB77" s="88" t="str">
        <f t="array" aca="1" ref="AB77" ca="1">IFERROR(INDEX(SBS!$B$1:$B$530,MATCH(AA77,SBS!$A$1:$A$530,0)),"None")</f>
        <v>None</v>
      </c>
      <c r="AC77" s="61"/>
      <c r="AD77" s="88" t="str">
        <f t="array" aca="1" ref="AD77" ca="1">IFERROR(INDEX(SBS!$B$1:$B$530,MATCH(AC77,SBS!$A$1:$A$530,0)),"None")</f>
        <v>None</v>
      </c>
      <c r="AE77" s="61"/>
      <c r="AF77" s="88" t="str">
        <f t="array" aca="1" ref="AF77" ca="1">IFERROR(INDEX(SBS!$B$1:$B$530,MATCH(AE77,SBS!$A$1:$A$530,0)),"None")</f>
        <v>None</v>
      </c>
      <c r="AG77" s="90"/>
      <c r="AH77" s="92"/>
      <c r="AI77" s="66"/>
      <c r="AJ77" s="68"/>
      <c r="AK77" s="61"/>
      <c r="AL77" s="61"/>
      <c r="AM77" s="61"/>
      <c r="AN77" s="61"/>
      <c r="AO77" s="88" t="str">
        <f t="array" ref="AO77">IFERROR(MAX(INDEX('Severity, Risk, and Probability'!$A$13:$A$17,MATCH(AJ77,'Severity, Risk, and Probability'!$B$13:$B$17,0)),INDEX('Severity, Risk, and Probability'!$A$13:$A$17,MATCH(AK77,'Severity, Risk, and Probability'!$C$13:$C$17,0)),INDEX('Severity, Risk, and Probability'!$A$13:$A$17,MATCH(AM77,'Severity, Risk, and Probability'!$E$13:$E$17,0)),INDEX('Severity, Risk, and Probability'!$A$13:$A$17,MATCH(AN77,'Severity, Risk, and Probability'!$F$13:$F$17,0))),"")</f>
        <v/>
      </c>
      <c r="AP77" s="98" t="e">
        <f t="shared" si="43"/>
        <v>#VALUE!</v>
      </c>
      <c r="AQ77" s="109"/>
      <c r="AR77" s="102" t="s">
        <v>84</v>
      </c>
      <c r="AS77" s="103"/>
      <c r="AT77" s="198"/>
      <c r="AV77" s="106">
        <f t="shared" si="29"/>
        <v>0</v>
      </c>
      <c r="AW77" s="107">
        <f t="shared" si="30"/>
        <v>0</v>
      </c>
      <c r="AX77" s="108" t="e">
        <f t="shared" ca="1" si="31"/>
        <v>#NAME?</v>
      </c>
      <c r="AY77" s="108" t="e">
        <f t="shared" ca="1" si="32"/>
        <v>#NAME?</v>
      </c>
      <c r="AZ77" s="108" t="e">
        <f t="shared" ca="1" si="33"/>
        <v>#NAME?</v>
      </c>
      <c r="BA77" s="108" t="b">
        <f t="shared" si="34"/>
        <v>1</v>
      </c>
      <c r="BB77" s="108" t="b">
        <f t="array" ref="BB77">IF(($S77=0.1),TRUE,IF(NOT(ISBLANK(INDEX(Categories!E$4:E$32,MATCH($S77,Categories!$D$4:$D$32,0)))),K77=INDEX(Categories!E$4:E$32,MATCH($S77,Categories!$D$4:$D$32,0)),TRUE))</f>
        <v>1</v>
      </c>
      <c r="BC77" s="108" t="b">
        <f t="array" ref="BC77">IF(($S77=0.1),TRUE,IF(NOT(ISBLANK(INDEX(Categories!F$4:F$32,MATCH($S77,Categories!$D$4:$D$32,0)))),L77=INDEX(Categories!F$4:F$32,MATCH($S77,Categories!$D$4:$D$32,0)),TRUE))</f>
        <v>1</v>
      </c>
      <c r="BD77" s="108" t="b">
        <f t="array" ref="BD77">IF(($S77=0.1),TRUE,IF(NOT(ISBLANK(INDEX(Categories!G$4:G$32,MATCH($S77,Categories!$D$4:$D$32,0)))),M77=INDEX(Categories!G$4:G$32,MATCH($S77,Categories!$D$4:$D$32,0)),TRUE))</f>
        <v>1</v>
      </c>
      <c r="BE77" s="108" t="b">
        <f t="array" ref="BE77">IF(($S77=0.1),TRUE,IF(NOT(ISBLANK(INDEX(Categories!H$4:H$32,MATCH($S77,Categories!$D$4:$D$32,0)))),N77=INDEX(Categories!H$4:H$32,MATCH($S77,Categories!$D$4:$D$32,0)),TRUE))</f>
        <v>1</v>
      </c>
      <c r="BF77" s="108" t="b">
        <f t="array" ref="BF77">IF(($S77=0.1),TRUE,IF(NOT(ISBLANK(INDEX(Categories!I$4:I$32,MATCH($S77,Categories!$D$4:$D$32,0)))),O77=INDEX(Categories!I$4:I$32,MATCH($S77,Categories!$D$4:$D$32,0)),TRUE))</f>
        <v>1</v>
      </c>
      <c r="BG77" s="108" t="b">
        <f t="array" ref="BG77">IF(($S77=0.1),TRUE,IF(NOT(ISBLANK(INDEX(Categories!J$4:J$32,MATCH($S77,Categories!$D$4:$D$32,0)))),P77=INDEX(Categories!J$4:J$32,MATCH($S77,Categories!$D$4:$D$32,0)),TRUE))</f>
        <v>1</v>
      </c>
      <c r="BH77" s="108" t="b">
        <f t="array" ref="BH77">IF(($S77=0.1),TRUE,IF(NOT(ISBLANK(INDEX(Categories!K$4:K$32,MATCH($S77,Categories!$D$4:$D$32,0)))),Q77=INDEX(Categories!K$4:K$32,MATCH($S77,Categories!$D$4:$D$32,0)),TRUE))</f>
        <v>1</v>
      </c>
      <c r="BI77" s="108" t="b">
        <f t="array" ref="BI77">IF(($S77=0.1),TRUE,IF(NOT(ISBLANK(INDEX(Categories!L$4:L$32,MATCH($S77,Categories!$D$4:$D$32,0)))),R77=INDEX(Categories!L$4:L$32,MATCH($S77,Categories!$D$4:$D$32,0)),TRUE))</f>
        <v>1</v>
      </c>
      <c r="BJ77" s="108" t="e">
        <f t="shared" ca="1" si="35"/>
        <v>#NAME?</v>
      </c>
      <c r="BK77" s="108" t="e">
        <f t="shared" ca="1" si="36"/>
        <v>#NAME?</v>
      </c>
      <c r="BL77" s="108" t="e">
        <f t="shared" ca="1" si="37"/>
        <v>#NAME?</v>
      </c>
    </row>
    <row r="78" spans="1:64" ht="13">
      <c r="A78" s="62">
        <f t="shared" si="1"/>
        <v>5</v>
      </c>
      <c r="B78" s="63">
        <f t="shared" si="14"/>
        <v>73</v>
      </c>
      <c r="C78" s="61"/>
      <c r="D78" s="64" t="str">
        <f t="array" aca="1" ref="D78" ca="1">IFERROR(INDEX(SBS!$B$1:$B$530,MATCH(C78,SBS!$A$1:$A$530,0)),"-")</f>
        <v>-</v>
      </c>
      <c r="E78" s="64"/>
      <c r="F78" s="64" t="str">
        <f t="array" aca="1" ref="F78" ca="1">IFERROR(INDEX(SBS!$C$1:$C$530,MATCH(C78,SBS!$A$1:$A$530,0)),"-")</f>
        <v>-</v>
      </c>
      <c r="G78" s="66"/>
      <c r="H78" s="68"/>
      <c r="I78" s="68"/>
      <c r="J78" s="70"/>
      <c r="K78" s="72"/>
      <c r="L78" s="68"/>
      <c r="M78" s="68"/>
      <c r="N78" s="61"/>
      <c r="O78" s="61"/>
      <c r="P78" s="61"/>
      <c r="Q78" s="61"/>
      <c r="R78" s="61"/>
      <c r="S78" s="61">
        <v>0.1</v>
      </c>
      <c r="T78" s="77" t="str">
        <f t="array" ref="T78">IFERROR(INDEX('Severity, Risk, and Probability'!$A$4:$A$8,MATCH(K78,'Severity, Risk, and Probability'!$B$4:$B$8,0)),"")</f>
        <v/>
      </c>
      <c r="U78" s="77" t="str">
        <f t="array" ref="U78">IFERROR(INDEX('Severity, Risk, and Probability'!$A$4:$A$8,MATCH(L78,'Severity, Risk, and Probability'!$B$4:$B$8,0)),"")</f>
        <v/>
      </c>
      <c r="V78" s="79" t="s">
        <v>2662</v>
      </c>
      <c r="W78" s="77" t="str">
        <f t="array" ref="W78">IFERROR(MAX(INDEX('Severity, Risk, and Probability'!$A$13:$A$17,MATCH(M78,'Severity, Risk, and Probability'!$B$13:$B$17,0)),INDEX('Severity, Risk, and Probability'!$A$13:$A$17,MATCH(N78,'Severity, Risk, and Probability'!$C$13:$C$17,0)),INDEX('Severity, Risk, and Probability'!$A$13:$A$17,MATCH(O78,'Severity, Risk, and Probability'!$D$13:$D$17,0)),INDEX('Severity, Risk, and Probability'!$A$13:$A$17,MATCH(P78,'Severity, Risk, and Probability'!$E$13:$E$17,0)),INDEX('Severity, Risk, and Probability'!$A$13:$A$17,MATCH(Q78,'Severity, Risk, and Probability'!$F$13:$F$17,0))),"")</f>
        <v/>
      </c>
      <c r="X78" s="80" t="str">
        <f t="array" ref="X78">IFERROR(INDEX('Severity, Risk, and Probability'!$A$20:$A$24,MATCH(R78,'Severity, Risk, and Probability'!$B$20:$B$24,0)),"")</f>
        <v/>
      </c>
      <c r="Y78" s="77" t="e">
        <f t="shared" si="41"/>
        <v>#VALUE!</v>
      </c>
      <c r="Z78" s="200" t="e">
        <f t="shared" si="42"/>
        <v>#VALUE!</v>
      </c>
      <c r="AA78" s="86"/>
      <c r="AB78" s="88" t="str">
        <f t="array" aca="1" ref="AB78" ca="1">IFERROR(INDEX(SBS!$B$1:$B$530,MATCH(AA78,SBS!$A$1:$A$530,0)),"None")</f>
        <v>None</v>
      </c>
      <c r="AC78" s="61"/>
      <c r="AD78" s="88" t="str">
        <f t="array" aca="1" ref="AD78" ca="1">IFERROR(INDEX(SBS!$B$1:$B$530,MATCH(AC78,SBS!$A$1:$A$530,0)),"None")</f>
        <v>None</v>
      </c>
      <c r="AE78" s="61"/>
      <c r="AF78" s="88" t="str">
        <f t="array" aca="1" ref="AF78" ca="1">IFERROR(INDEX(SBS!$B$1:$B$530,MATCH(AE78,SBS!$A$1:$A$530,0)),"None")</f>
        <v>None</v>
      </c>
      <c r="AG78" s="90"/>
      <c r="AH78" s="92"/>
      <c r="AI78" s="66"/>
      <c r="AJ78" s="68"/>
      <c r="AK78" s="61"/>
      <c r="AL78" s="61"/>
      <c r="AM78" s="61"/>
      <c r="AN78" s="61"/>
      <c r="AO78" s="88" t="str">
        <f t="array" ref="AO78">IFERROR(MAX(INDEX('Severity, Risk, and Probability'!$A$13:$A$17,MATCH(AJ78,'Severity, Risk, and Probability'!$B$13:$B$17,0)),INDEX('Severity, Risk, and Probability'!$A$13:$A$17,MATCH(AK78,'Severity, Risk, and Probability'!$C$13:$C$17,0)),INDEX('Severity, Risk, and Probability'!$A$13:$A$17,MATCH(AM78,'Severity, Risk, and Probability'!$E$13:$E$17,0)),INDEX('Severity, Risk, and Probability'!$A$13:$A$17,MATCH(AN78,'Severity, Risk, and Probability'!$F$13:$F$17,0))),"")</f>
        <v/>
      </c>
      <c r="AP78" s="98" t="e">
        <f t="shared" si="43"/>
        <v>#VALUE!</v>
      </c>
      <c r="AQ78" s="109"/>
      <c r="AR78" s="102" t="s">
        <v>84</v>
      </c>
      <c r="AS78" s="103"/>
      <c r="AT78" s="198"/>
      <c r="AV78" s="106">
        <f t="shared" si="29"/>
        <v>0</v>
      </c>
      <c r="AW78" s="107">
        <f t="shared" si="30"/>
        <v>0</v>
      </c>
      <c r="AX78" s="108" t="e">
        <f t="shared" ca="1" si="31"/>
        <v>#NAME?</v>
      </c>
      <c r="AY78" s="108" t="e">
        <f t="shared" ca="1" si="32"/>
        <v>#NAME?</v>
      </c>
      <c r="AZ78" s="108" t="e">
        <f t="shared" ca="1" si="33"/>
        <v>#NAME?</v>
      </c>
      <c r="BA78" s="108" t="b">
        <f t="shared" si="34"/>
        <v>1</v>
      </c>
      <c r="BB78" s="108" t="b">
        <f t="array" ref="BB78">IF(($S78=0.1),TRUE,IF(NOT(ISBLANK(INDEX(Categories!E$4:E$32,MATCH($S78,Categories!$D$4:$D$32,0)))),K78=INDEX(Categories!E$4:E$32,MATCH($S78,Categories!$D$4:$D$32,0)),TRUE))</f>
        <v>1</v>
      </c>
      <c r="BC78" s="108" t="b">
        <f t="array" ref="BC78">IF(($S78=0.1),TRUE,IF(NOT(ISBLANK(INDEX(Categories!F$4:F$32,MATCH($S78,Categories!$D$4:$D$32,0)))),L78=INDEX(Categories!F$4:F$32,MATCH($S78,Categories!$D$4:$D$32,0)),TRUE))</f>
        <v>1</v>
      </c>
      <c r="BD78" s="108" t="b">
        <f t="array" ref="BD78">IF(($S78=0.1),TRUE,IF(NOT(ISBLANK(INDEX(Categories!G$4:G$32,MATCH($S78,Categories!$D$4:$D$32,0)))),M78=INDEX(Categories!G$4:G$32,MATCH($S78,Categories!$D$4:$D$32,0)),TRUE))</f>
        <v>1</v>
      </c>
      <c r="BE78" s="108" t="b">
        <f t="array" ref="BE78">IF(($S78=0.1),TRUE,IF(NOT(ISBLANK(INDEX(Categories!H$4:H$32,MATCH($S78,Categories!$D$4:$D$32,0)))),N78=INDEX(Categories!H$4:H$32,MATCH($S78,Categories!$D$4:$D$32,0)),TRUE))</f>
        <v>1</v>
      </c>
      <c r="BF78" s="108" t="b">
        <f t="array" ref="BF78">IF(($S78=0.1),TRUE,IF(NOT(ISBLANK(INDEX(Categories!I$4:I$32,MATCH($S78,Categories!$D$4:$D$32,0)))),O78=INDEX(Categories!I$4:I$32,MATCH($S78,Categories!$D$4:$D$32,0)),TRUE))</f>
        <v>1</v>
      </c>
      <c r="BG78" s="108" t="b">
        <f t="array" ref="BG78">IF(($S78=0.1),TRUE,IF(NOT(ISBLANK(INDEX(Categories!J$4:J$32,MATCH($S78,Categories!$D$4:$D$32,0)))),P78=INDEX(Categories!J$4:J$32,MATCH($S78,Categories!$D$4:$D$32,0)),TRUE))</f>
        <v>1</v>
      </c>
      <c r="BH78" s="108" t="b">
        <f t="array" ref="BH78">IF(($S78=0.1),TRUE,IF(NOT(ISBLANK(INDEX(Categories!K$4:K$32,MATCH($S78,Categories!$D$4:$D$32,0)))),Q78=INDEX(Categories!K$4:K$32,MATCH($S78,Categories!$D$4:$D$32,0)),TRUE))</f>
        <v>1</v>
      </c>
      <c r="BI78" s="108" t="b">
        <f t="array" ref="BI78">IF(($S78=0.1),TRUE,IF(NOT(ISBLANK(INDEX(Categories!L$4:L$32,MATCH($S78,Categories!$D$4:$D$32,0)))),R78=INDEX(Categories!L$4:L$32,MATCH($S78,Categories!$D$4:$D$32,0)),TRUE))</f>
        <v>1</v>
      </c>
      <c r="BJ78" s="108" t="e">
        <f t="shared" ca="1" si="35"/>
        <v>#NAME?</v>
      </c>
      <c r="BK78" s="108" t="e">
        <f t="shared" ca="1" si="36"/>
        <v>#NAME?</v>
      </c>
      <c r="BL78" s="108" t="e">
        <f t="shared" ca="1" si="37"/>
        <v>#NAME?</v>
      </c>
    </row>
    <row r="79" spans="1:64" ht="13">
      <c r="A79" s="62">
        <f t="shared" si="1"/>
        <v>5</v>
      </c>
      <c r="B79" s="63">
        <f t="shared" si="14"/>
        <v>74</v>
      </c>
      <c r="C79" s="61"/>
      <c r="D79" s="64" t="str">
        <f t="array" aca="1" ref="D79" ca="1">IFERROR(INDEX(SBS!$B$1:$B$530,MATCH(C79,SBS!$A$1:$A$530,0)),"-")</f>
        <v>-</v>
      </c>
      <c r="E79" s="64"/>
      <c r="F79" s="64" t="str">
        <f t="array" aca="1" ref="F79" ca="1">IFERROR(INDEX(SBS!$C$1:$C$530,MATCH(C79,SBS!$A$1:$A$530,0)),"-")</f>
        <v>-</v>
      </c>
      <c r="G79" s="66"/>
      <c r="H79" s="68"/>
      <c r="I79" s="68"/>
      <c r="J79" s="70"/>
      <c r="K79" s="72"/>
      <c r="L79" s="68"/>
      <c r="M79" s="68"/>
      <c r="N79" s="61"/>
      <c r="O79" s="61"/>
      <c r="P79" s="61"/>
      <c r="Q79" s="61"/>
      <c r="R79" s="61"/>
      <c r="S79" s="61">
        <v>0.1</v>
      </c>
      <c r="T79" s="77" t="str">
        <f t="array" ref="T79">IFERROR(INDEX('Severity, Risk, and Probability'!$A$4:$A$8,MATCH(K79,'Severity, Risk, and Probability'!$B$4:$B$8,0)),"")</f>
        <v/>
      </c>
      <c r="U79" s="77" t="str">
        <f t="array" ref="U79">IFERROR(INDEX('Severity, Risk, and Probability'!$A$4:$A$8,MATCH(L79,'Severity, Risk, and Probability'!$B$4:$B$8,0)),"")</f>
        <v/>
      </c>
      <c r="V79" s="79" t="s">
        <v>2662</v>
      </c>
      <c r="W79" s="77" t="str">
        <f t="array" ref="W79">IFERROR(MAX(INDEX('Severity, Risk, and Probability'!$A$13:$A$17,MATCH(M79,'Severity, Risk, and Probability'!$B$13:$B$17,0)),INDEX('Severity, Risk, and Probability'!$A$13:$A$17,MATCH(N79,'Severity, Risk, and Probability'!$C$13:$C$17,0)),INDEX('Severity, Risk, and Probability'!$A$13:$A$17,MATCH(O79,'Severity, Risk, and Probability'!$D$13:$D$17,0)),INDEX('Severity, Risk, and Probability'!$A$13:$A$17,MATCH(P79,'Severity, Risk, and Probability'!$E$13:$E$17,0)),INDEX('Severity, Risk, and Probability'!$A$13:$A$17,MATCH(Q79,'Severity, Risk, and Probability'!$F$13:$F$17,0))),"")</f>
        <v/>
      </c>
      <c r="X79" s="80" t="str">
        <f t="array" ref="X79">IFERROR(INDEX('Severity, Risk, and Probability'!$A$20:$A$24,MATCH(R79,'Severity, Risk, and Probability'!$B$20:$B$24,0)),"")</f>
        <v/>
      </c>
      <c r="Y79" s="77" t="e">
        <f t="shared" si="41"/>
        <v>#VALUE!</v>
      </c>
      <c r="Z79" s="200" t="e">
        <f t="shared" si="42"/>
        <v>#VALUE!</v>
      </c>
      <c r="AA79" s="86"/>
      <c r="AB79" s="88" t="str">
        <f t="array" aca="1" ref="AB79" ca="1">IFERROR(INDEX(SBS!$B$1:$B$530,MATCH(AA79,SBS!$A$1:$A$530,0)),"None")</f>
        <v>None</v>
      </c>
      <c r="AC79" s="61"/>
      <c r="AD79" s="88" t="str">
        <f t="array" aca="1" ref="AD79" ca="1">IFERROR(INDEX(SBS!$B$1:$B$530,MATCH(AC79,SBS!$A$1:$A$530,0)),"None")</f>
        <v>None</v>
      </c>
      <c r="AE79" s="61"/>
      <c r="AF79" s="88" t="str">
        <f t="array" aca="1" ref="AF79" ca="1">IFERROR(INDEX(SBS!$B$1:$B$530,MATCH(AE79,SBS!$A$1:$A$530,0)),"None")</f>
        <v>None</v>
      </c>
      <c r="AG79" s="90"/>
      <c r="AH79" s="92"/>
      <c r="AI79" s="66"/>
      <c r="AJ79" s="68"/>
      <c r="AK79" s="61"/>
      <c r="AL79" s="61"/>
      <c r="AM79" s="61"/>
      <c r="AN79" s="61"/>
      <c r="AO79" s="88" t="str">
        <f t="array" ref="AO79">IFERROR(MAX(INDEX('Severity, Risk, and Probability'!$A$13:$A$17,MATCH(AJ79,'Severity, Risk, and Probability'!$B$13:$B$17,0)),INDEX('Severity, Risk, and Probability'!$A$13:$A$17,MATCH(AK79,'Severity, Risk, and Probability'!$C$13:$C$17,0)),INDEX('Severity, Risk, and Probability'!$A$13:$A$17,MATCH(AM79,'Severity, Risk, and Probability'!$E$13:$E$17,0)),INDEX('Severity, Risk, and Probability'!$A$13:$A$17,MATCH(AN79,'Severity, Risk, and Probability'!$F$13:$F$17,0))),"")</f>
        <v/>
      </c>
      <c r="AP79" s="98" t="e">
        <f t="shared" si="43"/>
        <v>#VALUE!</v>
      </c>
      <c r="AQ79" s="109"/>
      <c r="AR79" s="102" t="s">
        <v>84</v>
      </c>
      <c r="AS79" s="103"/>
      <c r="AT79" s="198"/>
      <c r="AV79" s="106">
        <f t="shared" si="29"/>
        <v>0</v>
      </c>
      <c r="AW79" s="107">
        <f t="shared" si="30"/>
        <v>0</v>
      </c>
      <c r="AX79" s="108" t="e">
        <f t="shared" ca="1" si="31"/>
        <v>#NAME?</v>
      </c>
      <c r="AY79" s="108" t="e">
        <f t="shared" ca="1" si="32"/>
        <v>#NAME?</v>
      </c>
      <c r="AZ79" s="108" t="e">
        <f t="shared" ca="1" si="33"/>
        <v>#NAME?</v>
      </c>
      <c r="BA79" s="108" t="b">
        <f t="shared" si="34"/>
        <v>1</v>
      </c>
      <c r="BB79" s="108" t="b">
        <f t="array" ref="BB79">IF(($S79=0.1),TRUE,IF(NOT(ISBLANK(INDEX(Categories!E$4:E$32,MATCH($S79,Categories!$D$4:$D$32,0)))),K79=INDEX(Categories!E$4:E$32,MATCH($S79,Categories!$D$4:$D$32,0)),TRUE))</f>
        <v>1</v>
      </c>
      <c r="BC79" s="108" t="b">
        <f t="array" ref="BC79">IF(($S79=0.1),TRUE,IF(NOT(ISBLANK(INDEX(Categories!F$4:F$32,MATCH($S79,Categories!$D$4:$D$32,0)))),L79=INDEX(Categories!F$4:F$32,MATCH($S79,Categories!$D$4:$D$32,0)),TRUE))</f>
        <v>1</v>
      </c>
      <c r="BD79" s="108" t="b">
        <f t="array" ref="BD79">IF(($S79=0.1),TRUE,IF(NOT(ISBLANK(INDEX(Categories!G$4:G$32,MATCH($S79,Categories!$D$4:$D$32,0)))),M79=INDEX(Categories!G$4:G$32,MATCH($S79,Categories!$D$4:$D$32,0)),TRUE))</f>
        <v>1</v>
      </c>
      <c r="BE79" s="108" t="b">
        <f t="array" ref="BE79">IF(($S79=0.1),TRUE,IF(NOT(ISBLANK(INDEX(Categories!H$4:H$32,MATCH($S79,Categories!$D$4:$D$32,0)))),N79=INDEX(Categories!H$4:H$32,MATCH($S79,Categories!$D$4:$D$32,0)),TRUE))</f>
        <v>1</v>
      </c>
      <c r="BF79" s="108" t="b">
        <f t="array" ref="BF79">IF(($S79=0.1),TRUE,IF(NOT(ISBLANK(INDEX(Categories!I$4:I$32,MATCH($S79,Categories!$D$4:$D$32,0)))),O79=INDEX(Categories!I$4:I$32,MATCH($S79,Categories!$D$4:$D$32,0)),TRUE))</f>
        <v>1</v>
      </c>
      <c r="BG79" s="108" t="b">
        <f t="array" ref="BG79">IF(($S79=0.1),TRUE,IF(NOT(ISBLANK(INDEX(Categories!J$4:J$32,MATCH($S79,Categories!$D$4:$D$32,0)))),P79=INDEX(Categories!J$4:J$32,MATCH($S79,Categories!$D$4:$D$32,0)),TRUE))</f>
        <v>1</v>
      </c>
      <c r="BH79" s="108" t="b">
        <f t="array" ref="BH79">IF(($S79=0.1),TRUE,IF(NOT(ISBLANK(INDEX(Categories!K$4:K$32,MATCH($S79,Categories!$D$4:$D$32,0)))),Q79=INDEX(Categories!K$4:K$32,MATCH($S79,Categories!$D$4:$D$32,0)),TRUE))</f>
        <v>1</v>
      </c>
      <c r="BI79" s="108" t="b">
        <f t="array" ref="BI79">IF(($S79=0.1),TRUE,IF(NOT(ISBLANK(INDEX(Categories!L$4:L$32,MATCH($S79,Categories!$D$4:$D$32,0)))),R79=INDEX(Categories!L$4:L$32,MATCH($S79,Categories!$D$4:$D$32,0)),TRUE))</f>
        <v>1</v>
      </c>
      <c r="BJ79" s="108" t="e">
        <f t="shared" ca="1" si="35"/>
        <v>#NAME?</v>
      </c>
      <c r="BK79" s="108" t="e">
        <f t="shared" ca="1" si="36"/>
        <v>#NAME?</v>
      </c>
      <c r="BL79" s="108" t="e">
        <f t="shared" ca="1" si="37"/>
        <v>#NAME?</v>
      </c>
    </row>
    <row r="80" spans="1:64" ht="13">
      <c r="A80" s="62">
        <f t="shared" si="1"/>
        <v>5</v>
      </c>
      <c r="B80" s="63">
        <f t="shared" si="14"/>
        <v>75</v>
      </c>
      <c r="C80" s="61"/>
      <c r="D80" s="64" t="str">
        <f t="array" aca="1" ref="D80" ca="1">IFERROR(INDEX(SBS!$B$1:$B$530,MATCH(C80,SBS!$A$1:$A$530,0)),"-")</f>
        <v>-</v>
      </c>
      <c r="E80" s="64"/>
      <c r="F80" s="64" t="str">
        <f t="array" aca="1" ref="F80" ca="1">IFERROR(INDEX(SBS!$C$1:$C$530,MATCH(C80,SBS!$A$1:$A$530,0)),"-")</f>
        <v>-</v>
      </c>
      <c r="G80" s="66"/>
      <c r="H80" s="68"/>
      <c r="I80" s="68"/>
      <c r="J80" s="70"/>
      <c r="K80" s="72"/>
      <c r="L80" s="68"/>
      <c r="M80" s="68"/>
      <c r="N80" s="61"/>
      <c r="O80" s="61"/>
      <c r="P80" s="61"/>
      <c r="Q80" s="61"/>
      <c r="R80" s="61"/>
      <c r="S80" s="61">
        <v>0.1</v>
      </c>
      <c r="T80" s="77" t="str">
        <f t="array" ref="T80">IFERROR(INDEX('Severity, Risk, and Probability'!$A$4:$A$8,MATCH(K80,'Severity, Risk, and Probability'!$B$4:$B$8,0)),"")</f>
        <v/>
      </c>
      <c r="U80" s="77" t="str">
        <f t="array" ref="U80">IFERROR(INDEX('Severity, Risk, and Probability'!$A$4:$A$8,MATCH(L80,'Severity, Risk, and Probability'!$B$4:$B$8,0)),"")</f>
        <v/>
      </c>
      <c r="V80" s="79" t="s">
        <v>2662</v>
      </c>
      <c r="W80" s="77" t="str">
        <f t="array" ref="W80">IFERROR(MAX(INDEX('Severity, Risk, and Probability'!$A$13:$A$17,MATCH(M80,'Severity, Risk, and Probability'!$B$13:$B$17,0)),INDEX('Severity, Risk, and Probability'!$A$13:$A$17,MATCH(N80,'Severity, Risk, and Probability'!$C$13:$C$17,0)),INDEX('Severity, Risk, and Probability'!$A$13:$A$17,MATCH(O80,'Severity, Risk, and Probability'!$D$13:$D$17,0)),INDEX('Severity, Risk, and Probability'!$A$13:$A$17,MATCH(P80,'Severity, Risk, and Probability'!$E$13:$E$17,0)),INDEX('Severity, Risk, and Probability'!$A$13:$A$17,MATCH(Q80,'Severity, Risk, and Probability'!$F$13:$F$17,0))),"")</f>
        <v/>
      </c>
      <c r="X80" s="80" t="str">
        <f t="array" ref="X80">IFERROR(INDEX('Severity, Risk, and Probability'!$A$20:$A$24,MATCH(R80,'Severity, Risk, and Probability'!$B$20:$B$24,0)),"")</f>
        <v/>
      </c>
      <c r="Y80" s="77" t="e">
        <f t="shared" si="41"/>
        <v>#VALUE!</v>
      </c>
      <c r="Z80" s="200" t="e">
        <f t="shared" si="42"/>
        <v>#VALUE!</v>
      </c>
      <c r="AA80" s="86"/>
      <c r="AB80" s="88" t="str">
        <f t="array" aca="1" ref="AB80" ca="1">IFERROR(INDEX(SBS!$B$1:$B$530,MATCH(AA80,SBS!$A$1:$A$530,0)),"None")</f>
        <v>None</v>
      </c>
      <c r="AC80" s="61"/>
      <c r="AD80" s="88" t="str">
        <f t="array" aca="1" ref="AD80" ca="1">IFERROR(INDEX(SBS!$B$1:$B$530,MATCH(AC80,SBS!$A$1:$A$530,0)),"None")</f>
        <v>None</v>
      </c>
      <c r="AE80" s="61"/>
      <c r="AF80" s="88" t="str">
        <f t="array" aca="1" ref="AF80" ca="1">IFERROR(INDEX(SBS!$B$1:$B$530,MATCH(AE80,SBS!$A$1:$A$530,0)),"None")</f>
        <v>None</v>
      </c>
      <c r="AG80" s="90"/>
      <c r="AH80" s="92"/>
      <c r="AI80" s="66"/>
      <c r="AJ80" s="68"/>
      <c r="AK80" s="61"/>
      <c r="AL80" s="61"/>
      <c r="AM80" s="61"/>
      <c r="AN80" s="61"/>
      <c r="AO80" s="88" t="str">
        <f t="array" ref="AO80">IFERROR(MAX(INDEX('Severity, Risk, and Probability'!$A$13:$A$17,MATCH(AJ80,'Severity, Risk, and Probability'!$B$13:$B$17,0)),INDEX('Severity, Risk, and Probability'!$A$13:$A$17,MATCH(AK80,'Severity, Risk, and Probability'!$C$13:$C$17,0)),INDEX('Severity, Risk, and Probability'!$A$13:$A$17,MATCH(AM80,'Severity, Risk, and Probability'!$E$13:$E$17,0)),INDEX('Severity, Risk, and Probability'!$A$13:$A$17,MATCH(AN80,'Severity, Risk, and Probability'!$F$13:$F$17,0))),"")</f>
        <v/>
      </c>
      <c r="AP80" s="98" t="e">
        <f t="shared" si="43"/>
        <v>#VALUE!</v>
      </c>
      <c r="AQ80" s="109"/>
      <c r="AR80" s="102" t="s">
        <v>84</v>
      </c>
      <c r="AS80" s="103"/>
      <c r="AT80" s="198"/>
      <c r="AV80" s="106">
        <f t="shared" si="29"/>
        <v>0</v>
      </c>
      <c r="AW80" s="107">
        <f t="shared" si="30"/>
        <v>0</v>
      </c>
      <c r="AX80" s="108" t="e">
        <f t="shared" ca="1" si="31"/>
        <v>#NAME?</v>
      </c>
      <c r="AY80" s="108" t="e">
        <f t="shared" ca="1" si="32"/>
        <v>#NAME?</v>
      </c>
      <c r="AZ80" s="108" t="e">
        <f t="shared" ca="1" si="33"/>
        <v>#NAME?</v>
      </c>
      <c r="BA80" s="108" t="b">
        <f t="shared" si="34"/>
        <v>1</v>
      </c>
      <c r="BB80" s="108" t="b">
        <f t="array" ref="BB80">IF(($S80=0.1),TRUE,IF(NOT(ISBLANK(INDEX(Categories!E$4:E$32,MATCH($S80,Categories!$D$4:$D$32,0)))),K80=INDEX(Categories!E$4:E$32,MATCH($S80,Categories!$D$4:$D$32,0)),TRUE))</f>
        <v>1</v>
      </c>
      <c r="BC80" s="108" t="b">
        <f t="array" ref="BC80">IF(($S80=0.1),TRUE,IF(NOT(ISBLANK(INDEX(Categories!F$4:F$32,MATCH($S80,Categories!$D$4:$D$32,0)))),L80=INDEX(Categories!F$4:F$32,MATCH($S80,Categories!$D$4:$D$32,0)),TRUE))</f>
        <v>1</v>
      </c>
      <c r="BD80" s="108" t="b">
        <f t="array" ref="BD80">IF(($S80=0.1),TRUE,IF(NOT(ISBLANK(INDEX(Categories!G$4:G$32,MATCH($S80,Categories!$D$4:$D$32,0)))),M80=INDEX(Categories!G$4:G$32,MATCH($S80,Categories!$D$4:$D$32,0)),TRUE))</f>
        <v>1</v>
      </c>
      <c r="BE80" s="108" t="b">
        <f t="array" ref="BE80">IF(($S80=0.1),TRUE,IF(NOT(ISBLANK(INDEX(Categories!H$4:H$32,MATCH($S80,Categories!$D$4:$D$32,0)))),N80=INDEX(Categories!H$4:H$32,MATCH($S80,Categories!$D$4:$D$32,0)),TRUE))</f>
        <v>1</v>
      </c>
      <c r="BF80" s="108" t="b">
        <f t="array" ref="BF80">IF(($S80=0.1),TRUE,IF(NOT(ISBLANK(INDEX(Categories!I$4:I$32,MATCH($S80,Categories!$D$4:$D$32,0)))),O80=INDEX(Categories!I$4:I$32,MATCH($S80,Categories!$D$4:$D$32,0)),TRUE))</f>
        <v>1</v>
      </c>
      <c r="BG80" s="108" t="b">
        <f t="array" ref="BG80">IF(($S80=0.1),TRUE,IF(NOT(ISBLANK(INDEX(Categories!J$4:J$32,MATCH($S80,Categories!$D$4:$D$32,0)))),P80=INDEX(Categories!J$4:J$32,MATCH($S80,Categories!$D$4:$D$32,0)),TRUE))</f>
        <v>1</v>
      </c>
      <c r="BH80" s="108" t="b">
        <f t="array" ref="BH80">IF(($S80=0.1),TRUE,IF(NOT(ISBLANK(INDEX(Categories!K$4:K$32,MATCH($S80,Categories!$D$4:$D$32,0)))),Q80=INDEX(Categories!K$4:K$32,MATCH($S80,Categories!$D$4:$D$32,0)),TRUE))</f>
        <v>1</v>
      </c>
      <c r="BI80" s="108" t="b">
        <f t="array" ref="BI80">IF(($S80=0.1),TRUE,IF(NOT(ISBLANK(INDEX(Categories!L$4:L$32,MATCH($S80,Categories!$D$4:$D$32,0)))),R80=INDEX(Categories!L$4:L$32,MATCH($S80,Categories!$D$4:$D$32,0)),TRUE))</f>
        <v>1</v>
      </c>
      <c r="BJ80" s="108" t="e">
        <f t="shared" ca="1" si="35"/>
        <v>#NAME?</v>
      </c>
      <c r="BK80" s="108" t="e">
        <f t="shared" ca="1" si="36"/>
        <v>#NAME?</v>
      </c>
      <c r="BL80" s="108" t="e">
        <f t="shared" ca="1" si="37"/>
        <v>#NAME?</v>
      </c>
    </row>
    <row r="81" spans="1:64" ht="13">
      <c r="A81" s="62">
        <f t="shared" si="1"/>
        <v>5</v>
      </c>
      <c r="B81" s="63">
        <f t="shared" si="14"/>
        <v>76</v>
      </c>
      <c r="C81" s="61"/>
      <c r="D81" s="64" t="str">
        <f t="array" aca="1" ref="D81" ca="1">IFERROR(INDEX(SBS!$B$1:$B$530,MATCH(C81,SBS!$A$1:$A$530,0)),"-")</f>
        <v>-</v>
      </c>
      <c r="E81" s="64"/>
      <c r="F81" s="64" t="str">
        <f t="array" aca="1" ref="F81" ca="1">IFERROR(INDEX(SBS!$C$1:$C$530,MATCH(C81,SBS!$A$1:$A$530,0)),"-")</f>
        <v>-</v>
      </c>
      <c r="G81" s="66"/>
      <c r="H81" s="68"/>
      <c r="I81" s="68"/>
      <c r="J81" s="70"/>
      <c r="K81" s="72"/>
      <c r="L81" s="68"/>
      <c r="M81" s="68"/>
      <c r="N81" s="61"/>
      <c r="O81" s="61"/>
      <c r="P81" s="61"/>
      <c r="Q81" s="61"/>
      <c r="R81" s="61"/>
      <c r="S81" s="61">
        <v>0.1</v>
      </c>
      <c r="T81" s="77" t="str">
        <f t="array" ref="T81">IFERROR(INDEX('Severity, Risk, and Probability'!$A$4:$A$8,MATCH(K81,'Severity, Risk, and Probability'!$B$4:$B$8,0)),"")</f>
        <v/>
      </c>
      <c r="U81" s="77" t="str">
        <f t="array" ref="U81">IFERROR(INDEX('Severity, Risk, and Probability'!$A$4:$A$8,MATCH(L81,'Severity, Risk, and Probability'!$B$4:$B$8,0)),"")</f>
        <v/>
      </c>
      <c r="V81" s="79" t="s">
        <v>2662</v>
      </c>
      <c r="W81" s="77" t="str">
        <f t="array" ref="W81">IFERROR(MAX(INDEX('Severity, Risk, and Probability'!$A$13:$A$17,MATCH(M81,'Severity, Risk, and Probability'!$B$13:$B$17,0)),INDEX('Severity, Risk, and Probability'!$A$13:$A$17,MATCH(N81,'Severity, Risk, and Probability'!$C$13:$C$17,0)),INDEX('Severity, Risk, and Probability'!$A$13:$A$17,MATCH(O81,'Severity, Risk, and Probability'!$D$13:$D$17,0)),INDEX('Severity, Risk, and Probability'!$A$13:$A$17,MATCH(P81,'Severity, Risk, and Probability'!$E$13:$E$17,0)),INDEX('Severity, Risk, and Probability'!$A$13:$A$17,MATCH(Q81,'Severity, Risk, and Probability'!$F$13:$F$17,0))),"")</f>
        <v/>
      </c>
      <c r="X81" s="80" t="str">
        <f t="array" ref="X81">IFERROR(INDEX('Severity, Risk, and Probability'!$A$20:$A$24,MATCH(R81,'Severity, Risk, and Probability'!$B$20:$B$24,0)),"")</f>
        <v/>
      </c>
      <c r="Y81" s="77" t="e">
        <f t="shared" si="41"/>
        <v>#VALUE!</v>
      </c>
      <c r="Z81" s="200" t="e">
        <f t="shared" si="42"/>
        <v>#VALUE!</v>
      </c>
      <c r="AA81" s="86"/>
      <c r="AB81" s="88" t="str">
        <f t="array" aca="1" ref="AB81" ca="1">IFERROR(INDEX(SBS!$B$1:$B$530,MATCH(AA81,SBS!$A$1:$A$530,0)),"None")</f>
        <v>None</v>
      </c>
      <c r="AC81" s="61"/>
      <c r="AD81" s="88" t="str">
        <f t="array" aca="1" ref="AD81" ca="1">IFERROR(INDEX(SBS!$B$1:$B$530,MATCH(AC81,SBS!$A$1:$A$530,0)),"None")</f>
        <v>None</v>
      </c>
      <c r="AE81" s="61"/>
      <c r="AF81" s="88" t="str">
        <f t="array" aca="1" ref="AF81" ca="1">IFERROR(INDEX(SBS!$B$1:$B$530,MATCH(AE81,SBS!$A$1:$A$530,0)),"None")</f>
        <v>None</v>
      </c>
      <c r="AG81" s="90"/>
      <c r="AH81" s="92"/>
      <c r="AI81" s="66"/>
      <c r="AJ81" s="68"/>
      <c r="AK81" s="61"/>
      <c r="AL81" s="61"/>
      <c r="AM81" s="61"/>
      <c r="AN81" s="61"/>
      <c r="AO81" s="88" t="str">
        <f t="array" ref="AO81">IFERROR(MAX(INDEX('Severity, Risk, and Probability'!$A$13:$A$17,MATCH(AJ81,'Severity, Risk, and Probability'!$B$13:$B$17,0)),INDEX('Severity, Risk, and Probability'!$A$13:$A$17,MATCH(AK81,'Severity, Risk, and Probability'!$C$13:$C$17,0)),INDEX('Severity, Risk, and Probability'!$A$13:$A$17,MATCH(AM81,'Severity, Risk, and Probability'!$E$13:$E$17,0)),INDEX('Severity, Risk, and Probability'!$A$13:$A$17,MATCH(AN81,'Severity, Risk, and Probability'!$F$13:$F$17,0))),"")</f>
        <v/>
      </c>
      <c r="AP81" s="98" t="e">
        <f t="shared" si="43"/>
        <v>#VALUE!</v>
      </c>
      <c r="AQ81" s="109"/>
      <c r="AR81" s="102" t="s">
        <v>84</v>
      </c>
      <c r="AS81" s="103"/>
      <c r="AT81" s="198"/>
      <c r="AV81" s="106">
        <f t="shared" si="29"/>
        <v>0</v>
      </c>
      <c r="AW81" s="107">
        <f t="shared" si="30"/>
        <v>0</v>
      </c>
      <c r="AX81" s="108" t="e">
        <f t="shared" ca="1" si="31"/>
        <v>#NAME?</v>
      </c>
      <c r="AY81" s="108" t="e">
        <f t="shared" ca="1" si="32"/>
        <v>#NAME?</v>
      </c>
      <c r="AZ81" s="108" t="e">
        <f t="shared" ca="1" si="33"/>
        <v>#NAME?</v>
      </c>
      <c r="BA81" s="108" t="b">
        <f t="shared" si="34"/>
        <v>1</v>
      </c>
      <c r="BB81" s="108" t="b">
        <f t="array" ref="BB81">IF(($S81=0.1),TRUE,IF(NOT(ISBLANK(INDEX(Categories!E$4:E$32,MATCH($S81,Categories!$D$4:$D$32,0)))),K81=INDEX(Categories!E$4:E$32,MATCH($S81,Categories!$D$4:$D$32,0)),TRUE))</f>
        <v>1</v>
      </c>
      <c r="BC81" s="108" t="b">
        <f t="array" ref="BC81">IF(($S81=0.1),TRUE,IF(NOT(ISBLANK(INDEX(Categories!F$4:F$32,MATCH($S81,Categories!$D$4:$D$32,0)))),L81=INDEX(Categories!F$4:F$32,MATCH($S81,Categories!$D$4:$D$32,0)),TRUE))</f>
        <v>1</v>
      </c>
      <c r="BD81" s="108" t="b">
        <f t="array" ref="BD81">IF(($S81=0.1),TRUE,IF(NOT(ISBLANK(INDEX(Categories!G$4:G$32,MATCH($S81,Categories!$D$4:$D$32,0)))),M81=INDEX(Categories!G$4:G$32,MATCH($S81,Categories!$D$4:$D$32,0)),TRUE))</f>
        <v>1</v>
      </c>
      <c r="BE81" s="108" t="b">
        <f t="array" ref="BE81">IF(($S81=0.1),TRUE,IF(NOT(ISBLANK(INDEX(Categories!H$4:H$32,MATCH($S81,Categories!$D$4:$D$32,0)))),N81=INDEX(Categories!H$4:H$32,MATCH($S81,Categories!$D$4:$D$32,0)),TRUE))</f>
        <v>1</v>
      </c>
      <c r="BF81" s="108" t="b">
        <f t="array" ref="BF81">IF(($S81=0.1),TRUE,IF(NOT(ISBLANK(INDEX(Categories!I$4:I$32,MATCH($S81,Categories!$D$4:$D$32,0)))),O81=INDEX(Categories!I$4:I$32,MATCH($S81,Categories!$D$4:$D$32,0)),TRUE))</f>
        <v>1</v>
      </c>
      <c r="BG81" s="108" t="b">
        <f t="array" ref="BG81">IF(($S81=0.1),TRUE,IF(NOT(ISBLANK(INDEX(Categories!J$4:J$32,MATCH($S81,Categories!$D$4:$D$32,0)))),P81=INDEX(Categories!J$4:J$32,MATCH($S81,Categories!$D$4:$D$32,0)),TRUE))</f>
        <v>1</v>
      </c>
      <c r="BH81" s="108" t="b">
        <f t="array" ref="BH81">IF(($S81=0.1),TRUE,IF(NOT(ISBLANK(INDEX(Categories!K$4:K$32,MATCH($S81,Categories!$D$4:$D$32,0)))),Q81=INDEX(Categories!K$4:K$32,MATCH($S81,Categories!$D$4:$D$32,0)),TRUE))</f>
        <v>1</v>
      </c>
      <c r="BI81" s="108" t="b">
        <f t="array" ref="BI81">IF(($S81=0.1),TRUE,IF(NOT(ISBLANK(INDEX(Categories!L$4:L$32,MATCH($S81,Categories!$D$4:$D$32,0)))),R81=INDEX(Categories!L$4:L$32,MATCH($S81,Categories!$D$4:$D$32,0)),TRUE))</f>
        <v>1</v>
      </c>
      <c r="BJ81" s="108" t="e">
        <f t="shared" ca="1" si="35"/>
        <v>#NAME?</v>
      </c>
      <c r="BK81" s="108" t="e">
        <f t="shared" ca="1" si="36"/>
        <v>#NAME?</v>
      </c>
      <c r="BL81" s="108" t="e">
        <f t="shared" ca="1" si="37"/>
        <v>#NAME?</v>
      </c>
    </row>
    <row r="82" spans="1:64" ht="13">
      <c r="A82" s="62">
        <f t="shared" si="1"/>
        <v>5</v>
      </c>
      <c r="B82" s="63">
        <f t="shared" si="14"/>
        <v>77</v>
      </c>
      <c r="C82" s="61"/>
      <c r="D82" s="64" t="str">
        <f t="array" aca="1" ref="D82" ca="1">IFERROR(INDEX(SBS!$B$1:$B$530,MATCH(C82,SBS!$A$1:$A$530,0)),"-")</f>
        <v>-</v>
      </c>
      <c r="E82" s="64"/>
      <c r="F82" s="64" t="str">
        <f t="array" aca="1" ref="F82" ca="1">IFERROR(INDEX(SBS!$C$1:$C$530,MATCH(C82,SBS!$A$1:$A$530,0)),"-")</f>
        <v>-</v>
      </c>
      <c r="G82" s="66"/>
      <c r="H82" s="68"/>
      <c r="I82" s="68"/>
      <c r="J82" s="70"/>
      <c r="K82" s="72"/>
      <c r="L82" s="68"/>
      <c r="M82" s="68"/>
      <c r="N82" s="61"/>
      <c r="O82" s="61"/>
      <c r="P82" s="61"/>
      <c r="Q82" s="61"/>
      <c r="R82" s="61"/>
      <c r="S82" s="61">
        <v>0.1</v>
      </c>
      <c r="T82" s="77" t="str">
        <f t="array" ref="T82">IFERROR(INDEX('Severity, Risk, and Probability'!$A$4:$A$8,MATCH(K82,'Severity, Risk, and Probability'!$B$4:$B$8,0)),"")</f>
        <v/>
      </c>
      <c r="U82" s="77" t="str">
        <f t="array" ref="U82">IFERROR(INDEX('Severity, Risk, and Probability'!$A$4:$A$8,MATCH(L82,'Severity, Risk, and Probability'!$B$4:$B$8,0)),"")</f>
        <v/>
      </c>
      <c r="V82" s="79" t="s">
        <v>2662</v>
      </c>
      <c r="W82" s="77" t="str">
        <f t="array" ref="W82">IFERROR(MAX(INDEX('Severity, Risk, and Probability'!$A$13:$A$17,MATCH(M82,'Severity, Risk, and Probability'!$B$13:$B$17,0)),INDEX('Severity, Risk, and Probability'!$A$13:$A$17,MATCH(N82,'Severity, Risk, and Probability'!$C$13:$C$17,0)),INDEX('Severity, Risk, and Probability'!$A$13:$A$17,MATCH(O82,'Severity, Risk, and Probability'!$D$13:$D$17,0)),INDEX('Severity, Risk, and Probability'!$A$13:$A$17,MATCH(P82,'Severity, Risk, and Probability'!$E$13:$E$17,0)),INDEX('Severity, Risk, and Probability'!$A$13:$A$17,MATCH(Q82,'Severity, Risk, and Probability'!$F$13:$F$17,0))),"")</f>
        <v/>
      </c>
      <c r="X82" s="80" t="str">
        <f t="array" ref="X82">IFERROR(INDEX('Severity, Risk, and Probability'!$A$20:$A$24,MATCH(R82,'Severity, Risk, and Probability'!$B$20:$B$24,0)),"")</f>
        <v/>
      </c>
      <c r="Y82" s="77" t="e">
        <f t="shared" si="41"/>
        <v>#VALUE!</v>
      </c>
      <c r="Z82" s="200" t="e">
        <f t="shared" si="42"/>
        <v>#VALUE!</v>
      </c>
      <c r="AA82" s="86"/>
      <c r="AB82" s="88" t="str">
        <f t="array" aca="1" ref="AB82" ca="1">IFERROR(INDEX(SBS!$B$1:$B$530,MATCH(AA82,SBS!$A$1:$A$530,0)),"None")</f>
        <v>None</v>
      </c>
      <c r="AC82" s="61"/>
      <c r="AD82" s="88" t="str">
        <f t="array" aca="1" ref="AD82" ca="1">IFERROR(INDEX(SBS!$B$1:$B$530,MATCH(AC82,SBS!$A$1:$A$530,0)),"None")</f>
        <v>None</v>
      </c>
      <c r="AE82" s="61"/>
      <c r="AF82" s="88" t="str">
        <f t="array" aca="1" ref="AF82" ca="1">IFERROR(INDEX(SBS!$B$1:$B$530,MATCH(AE82,SBS!$A$1:$A$530,0)),"None")</f>
        <v>None</v>
      </c>
      <c r="AG82" s="90"/>
      <c r="AH82" s="92"/>
      <c r="AI82" s="66"/>
      <c r="AJ82" s="68"/>
      <c r="AK82" s="61"/>
      <c r="AL82" s="61"/>
      <c r="AM82" s="61"/>
      <c r="AN82" s="61"/>
      <c r="AO82" s="88" t="str">
        <f t="array" ref="AO82">IFERROR(MAX(INDEX('Severity, Risk, and Probability'!$A$13:$A$17,MATCH(AJ82,'Severity, Risk, and Probability'!$B$13:$B$17,0)),INDEX('Severity, Risk, and Probability'!$A$13:$A$17,MATCH(AK82,'Severity, Risk, and Probability'!$C$13:$C$17,0)),INDEX('Severity, Risk, and Probability'!$A$13:$A$17,MATCH(AM82,'Severity, Risk, and Probability'!$E$13:$E$17,0)),INDEX('Severity, Risk, and Probability'!$A$13:$A$17,MATCH(AN82,'Severity, Risk, and Probability'!$F$13:$F$17,0))),"")</f>
        <v/>
      </c>
      <c r="AP82" s="98" t="e">
        <f t="shared" si="43"/>
        <v>#VALUE!</v>
      </c>
      <c r="AQ82" s="109"/>
      <c r="AR82" s="102" t="s">
        <v>84</v>
      </c>
      <c r="AS82" s="103"/>
      <c r="AT82" s="198"/>
      <c r="AV82" s="106">
        <f t="shared" si="29"/>
        <v>0</v>
      </c>
      <c r="AW82" s="107">
        <f t="shared" si="30"/>
        <v>0</v>
      </c>
      <c r="AX82" s="108" t="e">
        <f t="shared" ca="1" si="31"/>
        <v>#NAME?</v>
      </c>
      <c r="AY82" s="108" t="e">
        <f t="shared" ca="1" si="32"/>
        <v>#NAME?</v>
      </c>
      <c r="AZ82" s="108" t="e">
        <f t="shared" ca="1" si="33"/>
        <v>#NAME?</v>
      </c>
      <c r="BA82" s="108" t="b">
        <f t="shared" si="34"/>
        <v>1</v>
      </c>
      <c r="BB82" s="108" t="b">
        <f t="array" ref="BB82">IF(($S82=0.1),TRUE,IF(NOT(ISBLANK(INDEX(Categories!E$4:E$32,MATCH($S82,Categories!$D$4:$D$32,0)))),K82=INDEX(Categories!E$4:E$32,MATCH($S82,Categories!$D$4:$D$32,0)),TRUE))</f>
        <v>1</v>
      </c>
      <c r="BC82" s="108" t="b">
        <f t="array" ref="BC82">IF(($S82=0.1),TRUE,IF(NOT(ISBLANK(INDEX(Categories!F$4:F$32,MATCH($S82,Categories!$D$4:$D$32,0)))),L82=INDEX(Categories!F$4:F$32,MATCH($S82,Categories!$D$4:$D$32,0)),TRUE))</f>
        <v>1</v>
      </c>
      <c r="BD82" s="108" t="b">
        <f t="array" ref="BD82">IF(($S82=0.1),TRUE,IF(NOT(ISBLANK(INDEX(Categories!G$4:G$32,MATCH($S82,Categories!$D$4:$D$32,0)))),M82=INDEX(Categories!G$4:G$32,MATCH($S82,Categories!$D$4:$D$32,0)),TRUE))</f>
        <v>1</v>
      </c>
      <c r="BE82" s="108" t="b">
        <f t="array" ref="BE82">IF(($S82=0.1),TRUE,IF(NOT(ISBLANK(INDEX(Categories!H$4:H$32,MATCH($S82,Categories!$D$4:$D$32,0)))),N82=INDEX(Categories!H$4:H$32,MATCH($S82,Categories!$D$4:$D$32,0)),TRUE))</f>
        <v>1</v>
      </c>
      <c r="BF82" s="108" t="b">
        <f t="array" ref="BF82">IF(($S82=0.1),TRUE,IF(NOT(ISBLANK(INDEX(Categories!I$4:I$32,MATCH($S82,Categories!$D$4:$D$32,0)))),O82=INDEX(Categories!I$4:I$32,MATCH($S82,Categories!$D$4:$D$32,0)),TRUE))</f>
        <v>1</v>
      </c>
      <c r="BG82" s="108" t="b">
        <f t="array" ref="BG82">IF(($S82=0.1),TRUE,IF(NOT(ISBLANK(INDEX(Categories!J$4:J$32,MATCH($S82,Categories!$D$4:$D$32,0)))),P82=INDEX(Categories!J$4:J$32,MATCH($S82,Categories!$D$4:$D$32,0)),TRUE))</f>
        <v>1</v>
      </c>
      <c r="BH82" s="108" t="b">
        <f t="array" ref="BH82">IF(($S82=0.1),TRUE,IF(NOT(ISBLANK(INDEX(Categories!K$4:K$32,MATCH($S82,Categories!$D$4:$D$32,0)))),Q82=INDEX(Categories!K$4:K$32,MATCH($S82,Categories!$D$4:$D$32,0)),TRUE))</f>
        <v>1</v>
      </c>
      <c r="BI82" s="108" t="b">
        <f t="array" ref="BI82">IF(($S82=0.1),TRUE,IF(NOT(ISBLANK(INDEX(Categories!L$4:L$32,MATCH($S82,Categories!$D$4:$D$32,0)))),R82=INDEX(Categories!L$4:L$32,MATCH($S82,Categories!$D$4:$D$32,0)),TRUE))</f>
        <v>1</v>
      </c>
      <c r="BJ82" s="108" t="e">
        <f t="shared" ca="1" si="35"/>
        <v>#NAME?</v>
      </c>
      <c r="BK82" s="108" t="e">
        <f t="shared" ca="1" si="36"/>
        <v>#NAME?</v>
      </c>
      <c r="BL82" s="108" t="e">
        <f t="shared" ca="1" si="37"/>
        <v>#NAME?</v>
      </c>
    </row>
    <row r="83" spans="1:64" ht="13">
      <c r="A83" s="62">
        <f t="shared" si="1"/>
        <v>5</v>
      </c>
      <c r="B83" s="63">
        <f t="shared" si="14"/>
        <v>78</v>
      </c>
      <c r="C83" s="61"/>
      <c r="D83" s="64" t="str">
        <f t="array" aca="1" ref="D83" ca="1">IFERROR(INDEX(SBS!$B$1:$B$530,MATCH(C83,SBS!$A$1:$A$530,0)),"-")</f>
        <v>-</v>
      </c>
      <c r="E83" s="64"/>
      <c r="F83" s="64" t="str">
        <f t="array" aca="1" ref="F83" ca="1">IFERROR(INDEX(SBS!$C$1:$C$530,MATCH(C83,SBS!$A$1:$A$530,0)),"-")</f>
        <v>-</v>
      </c>
      <c r="G83" s="66"/>
      <c r="H83" s="68"/>
      <c r="I83" s="68"/>
      <c r="J83" s="70"/>
      <c r="K83" s="72"/>
      <c r="L83" s="68"/>
      <c r="M83" s="68"/>
      <c r="N83" s="61"/>
      <c r="O83" s="61"/>
      <c r="P83" s="61"/>
      <c r="Q83" s="61"/>
      <c r="R83" s="61"/>
      <c r="S83" s="61">
        <v>0.1</v>
      </c>
      <c r="T83" s="77" t="str">
        <f t="array" ref="T83">IFERROR(INDEX('Severity, Risk, and Probability'!$A$4:$A$8,MATCH(K83,'Severity, Risk, and Probability'!$B$4:$B$8,0)),"")</f>
        <v/>
      </c>
      <c r="U83" s="77" t="str">
        <f t="array" ref="U83">IFERROR(INDEX('Severity, Risk, and Probability'!$A$4:$A$8,MATCH(L83,'Severity, Risk, and Probability'!$B$4:$B$8,0)),"")</f>
        <v/>
      </c>
      <c r="V83" s="79" t="s">
        <v>2662</v>
      </c>
      <c r="W83" s="77" t="str">
        <f t="array" ref="W83">IFERROR(MAX(INDEX('Severity, Risk, and Probability'!$A$13:$A$17,MATCH(M83,'Severity, Risk, and Probability'!$B$13:$B$17,0)),INDEX('Severity, Risk, and Probability'!$A$13:$A$17,MATCH(N83,'Severity, Risk, and Probability'!$C$13:$C$17,0)),INDEX('Severity, Risk, and Probability'!$A$13:$A$17,MATCH(O83,'Severity, Risk, and Probability'!$D$13:$D$17,0)),INDEX('Severity, Risk, and Probability'!$A$13:$A$17,MATCH(P83,'Severity, Risk, and Probability'!$E$13:$E$17,0)),INDEX('Severity, Risk, and Probability'!$A$13:$A$17,MATCH(Q83,'Severity, Risk, and Probability'!$F$13:$F$17,0))),"")</f>
        <v/>
      </c>
      <c r="X83" s="80" t="str">
        <f t="array" ref="X83">IFERROR(INDEX('Severity, Risk, and Probability'!$A$20:$A$24,MATCH(R83,'Severity, Risk, and Probability'!$B$20:$B$24,0)),"")</f>
        <v/>
      </c>
      <c r="Y83" s="77" t="e">
        <f t="shared" si="41"/>
        <v>#VALUE!</v>
      </c>
      <c r="Z83" s="200" t="e">
        <f t="shared" si="42"/>
        <v>#VALUE!</v>
      </c>
      <c r="AA83" s="86"/>
      <c r="AB83" s="88" t="str">
        <f t="array" aca="1" ref="AB83" ca="1">IFERROR(INDEX(SBS!$B$1:$B$530,MATCH(AA83,SBS!$A$1:$A$530,0)),"None")</f>
        <v>None</v>
      </c>
      <c r="AC83" s="61"/>
      <c r="AD83" s="88" t="str">
        <f t="array" aca="1" ref="AD83" ca="1">IFERROR(INDEX(SBS!$B$1:$B$530,MATCH(AC83,SBS!$A$1:$A$530,0)),"None")</f>
        <v>None</v>
      </c>
      <c r="AE83" s="61"/>
      <c r="AF83" s="88" t="str">
        <f t="array" aca="1" ref="AF83" ca="1">IFERROR(INDEX(SBS!$B$1:$B$530,MATCH(AE83,SBS!$A$1:$A$530,0)),"None")</f>
        <v>None</v>
      </c>
      <c r="AG83" s="90"/>
      <c r="AH83" s="92"/>
      <c r="AI83" s="66"/>
      <c r="AJ83" s="68"/>
      <c r="AK83" s="61"/>
      <c r="AL83" s="61"/>
      <c r="AM83" s="61"/>
      <c r="AN83" s="61"/>
      <c r="AO83" s="88" t="str">
        <f t="array" ref="AO83">IFERROR(MAX(INDEX('Severity, Risk, and Probability'!$A$13:$A$17,MATCH(AJ83,'Severity, Risk, and Probability'!$B$13:$B$17,0)),INDEX('Severity, Risk, and Probability'!$A$13:$A$17,MATCH(AK83,'Severity, Risk, and Probability'!$C$13:$C$17,0)),INDEX('Severity, Risk, and Probability'!$A$13:$A$17,MATCH(AM83,'Severity, Risk, and Probability'!$E$13:$E$17,0)),INDEX('Severity, Risk, and Probability'!$A$13:$A$17,MATCH(AN83,'Severity, Risk, and Probability'!$F$13:$F$17,0))),"")</f>
        <v/>
      </c>
      <c r="AP83" s="98" t="e">
        <f t="shared" si="43"/>
        <v>#VALUE!</v>
      </c>
      <c r="AQ83" s="109"/>
      <c r="AR83" s="102" t="s">
        <v>84</v>
      </c>
      <c r="AS83" s="103"/>
      <c r="AT83" s="198"/>
      <c r="AV83" s="106">
        <f t="shared" si="29"/>
        <v>0</v>
      </c>
      <c r="AW83" s="107">
        <f t="shared" si="30"/>
        <v>0</v>
      </c>
      <c r="AX83" s="108" t="e">
        <f t="shared" ca="1" si="31"/>
        <v>#NAME?</v>
      </c>
      <c r="AY83" s="108" t="e">
        <f t="shared" ca="1" si="32"/>
        <v>#NAME?</v>
      </c>
      <c r="AZ83" s="108" t="e">
        <f t="shared" ca="1" si="33"/>
        <v>#NAME?</v>
      </c>
      <c r="BA83" s="108" t="b">
        <f t="shared" si="34"/>
        <v>1</v>
      </c>
      <c r="BB83" s="108" t="b">
        <f t="array" ref="BB83">IF(($S83=0.1),TRUE,IF(NOT(ISBLANK(INDEX(Categories!E$4:E$32,MATCH($S83,Categories!$D$4:$D$32,0)))),K83=INDEX(Categories!E$4:E$32,MATCH($S83,Categories!$D$4:$D$32,0)),TRUE))</f>
        <v>1</v>
      </c>
      <c r="BC83" s="108" t="b">
        <f t="array" ref="BC83">IF(($S83=0.1),TRUE,IF(NOT(ISBLANK(INDEX(Categories!F$4:F$32,MATCH($S83,Categories!$D$4:$D$32,0)))),L83=INDEX(Categories!F$4:F$32,MATCH($S83,Categories!$D$4:$D$32,0)),TRUE))</f>
        <v>1</v>
      </c>
      <c r="BD83" s="108" t="b">
        <f t="array" ref="BD83">IF(($S83=0.1),TRUE,IF(NOT(ISBLANK(INDEX(Categories!G$4:G$32,MATCH($S83,Categories!$D$4:$D$32,0)))),M83=INDEX(Categories!G$4:G$32,MATCH($S83,Categories!$D$4:$D$32,0)),TRUE))</f>
        <v>1</v>
      </c>
      <c r="BE83" s="108" t="b">
        <f t="array" ref="BE83">IF(($S83=0.1),TRUE,IF(NOT(ISBLANK(INDEX(Categories!H$4:H$32,MATCH($S83,Categories!$D$4:$D$32,0)))),N83=INDEX(Categories!H$4:H$32,MATCH($S83,Categories!$D$4:$D$32,0)),TRUE))</f>
        <v>1</v>
      </c>
      <c r="BF83" s="108" t="b">
        <f t="array" ref="BF83">IF(($S83=0.1),TRUE,IF(NOT(ISBLANK(INDEX(Categories!I$4:I$32,MATCH($S83,Categories!$D$4:$D$32,0)))),O83=INDEX(Categories!I$4:I$32,MATCH($S83,Categories!$D$4:$D$32,0)),TRUE))</f>
        <v>1</v>
      </c>
      <c r="BG83" s="108" t="b">
        <f t="array" ref="BG83">IF(($S83=0.1),TRUE,IF(NOT(ISBLANK(INDEX(Categories!J$4:J$32,MATCH($S83,Categories!$D$4:$D$32,0)))),P83=INDEX(Categories!J$4:J$32,MATCH($S83,Categories!$D$4:$D$32,0)),TRUE))</f>
        <v>1</v>
      </c>
      <c r="BH83" s="108" t="b">
        <f t="array" ref="BH83">IF(($S83=0.1),TRUE,IF(NOT(ISBLANK(INDEX(Categories!K$4:K$32,MATCH($S83,Categories!$D$4:$D$32,0)))),Q83=INDEX(Categories!K$4:K$32,MATCH($S83,Categories!$D$4:$D$32,0)),TRUE))</f>
        <v>1</v>
      </c>
      <c r="BI83" s="108" t="b">
        <f t="array" ref="BI83">IF(($S83=0.1),TRUE,IF(NOT(ISBLANK(INDEX(Categories!L$4:L$32,MATCH($S83,Categories!$D$4:$D$32,0)))),R83=INDEX(Categories!L$4:L$32,MATCH($S83,Categories!$D$4:$D$32,0)),TRUE))</f>
        <v>1</v>
      </c>
      <c r="BJ83" s="108" t="e">
        <f t="shared" ca="1" si="35"/>
        <v>#NAME?</v>
      </c>
      <c r="BK83" s="108" t="e">
        <f t="shared" ca="1" si="36"/>
        <v>#NAME?</v>
      </c>
      <c r="BL83" s="108" t="e">
        <f t="shared" ca="1" si="37"/>
        <v>#NAME?</v>
      </c>
    </row>
    <row r="84" spans="1:64" ht="13">
      <c r="A84" s="62">
        <f t="shared" si="1"/>
        <v>5</v>
      </c>
      <c r="B84" s="63">
        <f t="shared" si="14"/>
        <v>79</v>
      </c>
      <c r="C84" s="61"/>
      <c r="D84" s="64" t="str">
        <f t="array" aca="1" ref="D84" ca="1">IFERROR(INDEX(SBS!$B$1:$B$530,MATCH(C84,SBS!$A$1:$A$530,0)),"-")</f>
        <v>-</v>
      </c>
      <c r="E84" s="64"/>
      <c r="F84" s="64" t="str">
        <f t="array" aca="1" ref="F84" ca="1">IFERROR(INDEX(SBS!$C$1:$C$530,MATCH(C84,SBS!$A$1:$A$530,0)),"-")</f>
        <v>-</v>
      </c>
      <c r="G84" s="66"/>
      <c r="H84" s="68"/>
      <c r="I84" s="68"/>
      <c r="J84" s="70"/>
      <c r="K84" s="72"/>
      <c r="L84" s="68"/>
      <c r="M84" s="68"/>
      <c r="N84" s="61"/>
      <c r="O84" s="61"/>
      <c r="P84" s="61"/>
      <c r="Q84" s="61"/>
      <c r="R84" s="61"/>
      <c r="S84" s="61">
        <v>0.1</v>
      </c>
      <c r="T84" s="77" t="str">
        <f t="array" ref="T84">IFERROR(INDEX('Severity, Risk, and Probability'!$A$4:$A$8,MATCH(K84,'Severity, Risk, and Probability'!$B$4:$B$8,0)),"")</f>
        <v/>
      </c>
      <c r="U84" s="77" t="str">
        <f t="array" ref="U84">IFERROR(INDEX('Severity, Risk, and Probability'!$A$4:$A$8,MATCH(L84,'Severity, Risk, and Probability'!$B$4:$B$8,0)),"")</f>
        <v/>
      </c>
      <c r="V84" s="79" t="s">
        <v>2662</v>
      </c>
      <c r="W84" s="77" t="str">
        <f t="array" ref="W84">IFERROR(MAX(INDEX('Severity, Risk, and Probability'!$A$13:$A$17,MATCH(M84,'Severity, Risk, and Probability'!$B$13:$B$17,0)),INDEX('Severity, Risk, and Probability'!$A$13:$A$17,MATCH(N84,'Severity, Risk, and Probability'!$C$13:$C$17,0)),INDEX('Severity, Risk, and Probability'!$A$13:$A$17,MATCH(O84,'Severity, Risk, and Probability'!$D$13:$D$17,0)),INDEX('Severity, Risk, and Probability'!$A$13:$A$17,MATCH(P84,'Severity, Risk, and Probability'!$E$13:$E$17,0)),INDEX('Severity, Risk, and Probability'!$A$13:$A$17,MATCH(Q84,'Severity, Risk, and Probability'!$F$13:$F$17,0))),"")</f>
        <v/>
      </c>
      <c r="X84" s="80" t="str">
        <f t="array" ref="X84">IFERROR(INDEX('Severity, Risk, and Probability'!$A$20:$A$24,MATCH(R84,'Severity, Risk, and Probability'!$B$20:$B$24,0)),"")</f>
        <v/>
      </c>
      <c r="Y84" s="77" t="e">
        <f t="shared" si="41"/>
        <v>#VALUE!</v>
      </c>
      <c r="Z84" s="200" t="e">
        <f t="shared" si="42"/>
        <v>#VALUE!</v>
      </c>
      <c r="AA84" s="86"/>
      <c r="AB84" s="88" t="str">
        <f t="array" aca="1" ref="AB84" ca="1">IFERROR(INDEX(SBS!$B$1:$B$530,MATCH(AA84,SBS!$A$1:$A$530,0)),"None")</f>
        <v>None</v>
      </c>
      <c r="AC84" s="61"/>
      <c r="AD84" s="88" t="str">
        <f t="array" aca="1" ref="AD84" ca="1">IFERROR(INDEX(SBS!$B$1:$B$530,MATCH(AC84,SBS!$A$1:$A$530,0)),"None")</f>
        <v>None</v>
      </c>
      <c r="AE84" s="61"/>
      <c r="AF84" s="88" t="str">
        <f t="array" aca="1" ref="AF84" ca="1">IFERROR(INDEX(SBS!$B$1:$B$530,MATCH(AE84,SBS!$A$1:$A$530,0)),"None")</f>
        <v>None</v>
      </c>
      <c r="AG84" s="90"/>
      <c r="AH84" s="92"/>
      <c r="AI84" s="66"/>
      <c r="AJ84" s="68"/>
      <c r="AK84" s="61"/>
      <c r="AL84" s="61"/>
      <c r="AM84" s="61"/>
      <c r="AN84" s="61"/>
      <c r="AO84" s="88" t="str">
        <f t="array" ref="AO84">IFERROR(MAX(INDEX('Severity, Risk, and Probability'!$A$13:$A$17,MATCH(AJ84,'Severity, Risk, and Probability'!$B$13:$B$17,0)),INDEX('Severity, Risk, and Probability'!$A$13:$A$17,MATCH(AK84,'Severity, Risk, and Probability'!$C$13:$C$17,0)),INDEX('Severity, Risk, and Probability'!$A$13:$A$17,MATCH(AM84,'Severity, Risk, and Probability'!$E$13:$E$17,0)),INDEX('Severity, Risk, and Probability'!$A$13:$A$17,MATCH(AN84,'Severity, Risk, and Probability'!$F$13:$F$17,0))),"")</f>
        <v/>
      </c>
      <c r="AP84" s="98" t="e">
        <f t="shared" si="43"/>
        <v>#VALUE!</v>
      </c>
      <c r="AQ84" s="109"/>
      <c r="AR84" s="102" t="s">
        <v>84</v>
      </c>
      <c r="AS84" s="103"/>
      <c r="AT84" s="198"/>
      <c r="AV84" s="106">
        <f t="shared" si="29"/>
        <v>0</v>
      </c>
      <c r="AW84" s="107">
        <f t="shared" si="30"/>
        <v>0</v>
      </c>
      <c r="AX84" s="108" t="e">
        <f t="shared" ca="1" si="31"/>
        <v>#NAME?</v>
      </c>
      <c r="AY84" s="108" t="e">
        <f t="shared" ca="1" si="32"/>
        <v>#NAME?</v>
      </c>
      <c r="AZ84" s="108" t="e">
        <f t="shared" ca="1" si="33"/>
        <v>#NAME?</v>
      </c>
      <c r="BA84" s="108" t="b">
        <f t="shared" si="34"/>
        <v>1</v>
      </c>
      <c r="BB84" s="108" t="b">
        <f t="array" ref="BB84">IF(($S84=0.1),TRUE,IF(NOT(ISBLANK(INDEX(Categories!E$4:E$32,MATCH($S84,Categories!$D$4:$D$32,0)))),K84=INDEX(Categories!E$4:E$32,MATCH($S84,Categories!$D$4:$D$32,0)),TRUE))</f>
        <v>1</v>
      </c>
      <c r="BC84" s="108" t="b">
        <f t="array" ref="BC84">IF(($S84=0.1),TRUE,IF(NOT(ISBLANK(INDEX(Categories!F$4:F$32,MATCH($S84,Categories!$D$4:$D$32,0)))),L84=INDEX(Categories!F$4:F$32,MATCH($S84,Categories!$D$4:$D$32,0)),TRUE))</f>
        <v>1</v>
      </c>
      <c r="BD84" s="108" t="b">
        <f t="array" ref="BD84">IF(($S84=0.1),TRUE,IF(NOT(ISBLANK(INDEX(Categories!G$4:G$32,MATCH($S84,Categories!$D$4:$D$32,0)))),M84=INDEX(Categories!G$4:G$32,MATCH($S84,Categories!$D$4:$D$32,0)),TRUE))</f>
        <v>1</v>
      </c>
      <c r="BE84" s="108" t="b">
        <f t="array" ref="BE84">IF(($S84=0.1),TRUE,IF(NOT(ISBLANK(INDEX(Categories!H$4:H$32,MATCH($S84,Categories!$D$4:$D$32,0)))),N84=INDEX(Categories!H$4:H$32,MATCH($S84,Categories!$D$4:$D$32,0)),TRUE))</f>
        <v>1</v>
      </c>
      <c r="BF84" s="108" t="b">
        <f t="array" ref="BF84">IF(($S84=0.1),TRUE,IF(NOT(ISBLANK(INDEX(Categories!I$4:I$32,MATCH($S84,Categories!$D$4:$D$32,0)))),O84=INDEX(Categories!I$4:I$32,MATCH($S84,Categories!$D$4:$D$32,0)),TRUE))</f>
        <v>1</v>
      </c>
      <c r="BG84" s="108" t="b">
        <f t="array" ref="BG84">IF(($S84=0.1),TRUE,IF(NOT(ISBLANK(INDEX(Categories!J$4:J$32,MATCH($S84,Categories!$D$4:$D$32,0)))),P84=INDEX(Categories!J$4:J$32,MATCH($S84,Categories!$D$4:$D$32,0)),TRUE))</f>
        <v>1</v>
      </c>
      <c r="BH84" s="108" t="b">
        <f t="array" ref="BH84">IF(($S84=0.1),TRUE,IF(NOT(ISBLANK(INDEX(Categories!K$4:K$32,MATCH($S84,Categories!$D$4:$D$32,0)))),Q84=INDEX(Categories!K$4:K$32,MATCH($S84,Categories!$D$4:$D$32,0)),TRUE))</f>
        <v>1</v>
      </c>
      <c r="BI84" s="108" t="b">
        <f t="array" ref="BI84">IF(($S84=0.1),TRUE,IF(NOT(ISBLANK(INDEX(Categories!L$4:L$32,MATCH($S84,Categories!$D$4:$D$32,0)))),R84=INDEX(Categories!L$4:L$32,MATCH($S84,Categories!$D$4:$D$32,0)),TRUE))</f>
        <v>1</v>
      </c>
      <c r="BJ84" s="108" t="e">
        <f t="shared" ca="1" si="35"/>
        <v>#NAME?</v>
      </c>
      <c r="BK84" s="108" t="e">
        <f t="shared" ca="1" si="36"/>
        <v>#NAME?</v>
      </c>
      <c r="BL84" s="108" t="e">
        <f t="shared" ca="1" si="37"/>
        <v>#NAME?</v>
      </c>
    </row>
    <row r="85" spans="1:64" ht="13">
      <c r="A85" s="62">
        <f t="shared" si="1"/>
        <v>5</v>
      </c>
      <c r="B85" s="63">
        <f t="shared" si="14"/>
        <v>80</v>
      </c>
      <c r="C85" s="61"/>
      <c r="D85" s="64" t="str">
        <f t="array" aca="1" ref="D85" ca="1">IFERROR(INDEX(SBS!$B$1:$B$530,MATCH(C85,SBS!$A$1:$A$530,0)),"-")</f>
        <v>-</v>
      </c>
      <c r="E85" s="64"/>
      <c r="F85" s="64" t="str">
        <f t="array" aca="1" ref="F85" ca="1">IFERROR(INDEX(SBS!$C$1:$C$530,MATCH(C85,SBS!$A$1:$A$530,0)),"-")</f>
        <v>-</v>
      </c>
      <c r="G85" s="66"/>
      <c r="H85" s="68"/>
      <c r="I85" s="68"/>
      <c r="J85" s="70"/>
      <c r="K85" s="72"/>
      <c r="L85" s="68"/>
      <c r="M85" s="68"/>
      <c r="N85" s="61"/>
      <c r="O85" s="61"/>
      <c r="P85" s="61"/>
      <c r="Q85" s="61"/>
      <c r="R85" s="61"/>
      <c r="S85" s="61">
        <v>0.1</v>
      </c>
      <c r="T85" s="77" t="str">
        <f t="array" ref="T85">IFERROR(INDEX('Severity, Risk, and Probability'!$A$4:$A$8,MATCH(K85,'Severity, Risk, and Probability'!$B$4:$B$8,0)),"")</f>
        <v/>
      </c>
      <c r="U85" s="77" t="str">
        <f t="array" ref="U85">IFERROR(INDEX('Severity, Risk, and Probability'!$A$4:$A$8,MATCH(L85,'Severity, Risk, and Probability'!$B$4:$B$8,0)),"")</f>
        <v/>
      </c>
      <c r="V85" s="79" t="s">
        <v>2662</v>
      </c>
      <c r="W85" s="77" t="str">
        <f t="array" ref="W85">IFERROR(MAX(INDEX('Severity, Risk, and Probability'!$A$13:$A$17,MATCH(M85,'Severity, Risk, and Probability'!$B$13:$B$17,0)),INDEX('Severity, Risk, and Probability'!$A$13:$A$17,MATCH(N85,'Severity, Risk, and Probability'!$C$13:$C$17,0)),INDEX('Severity, Risk, and Probability'!$A$13:$A$17,MATCH(O85,'Severity, Risk, and Probability'!$D$13:$D$17,0)),INDEX('Severity, Risk, and Probability'!$A$13:$A$17,MATCH(P85,'Severity, Risk, and Probability'!$E$13:$E$17,0)),INDEX('Severity, Risk, and Probability'!$A$13:$A$17,MATCH(Q85,'Severity, Risk, and Probability'!$F$13:$F$17,0))),"")</f>
        <v/>
      </c>
      <c r="X85" s="80" t="str">
        <f t="array" ref="X85">IFERROR(INDEX('Severity, Risk, and Probability'!$A$20:$A$24,MATCH(R85,'Severity, Risk, and Probability'!$B$20:$B$24,0)),"")</f>
        <v/>
      </c>
      <c r="Y85" s="77" t="e">
        <f t="shared" si="41"/>
        <v>#VALUE!</v>
      </c>
      <c r="Z85" s="200" t="e">
        <f t="shared" si="42"/>
        <v>#VALUE!</v>
      </c>
      <c r="AA85" s="86"/>
      <c r="AB85" s="88" t="str">
        <f t="array" aca="1" ref="AB85" ca="1">IFERROR(INDEX(SBS!$B$1:$B$530,MATCH(AA85,SBS!$A$1:$A$530,0)),"None")</f>
        <v>None</v>
      </c>
      <c r="AC85" s="61"/>
      <c r="AD85" s="88" t="str">
        <f t="array" aca="1" ref="AD85" ca="1">IFERROR(INDEX(SBS!$B$1:$B$530,MATCH(AC85,SBS!$A$1:$A$530,0)),"None")</f>
        <v>None</v>
      </c>
      <c r="AE85" s="61"/>
      <c r="AF85" s="88" t="str">
        <f t="array" aca="1" ref="AF85" ca="1">IFERROR(INDEX(SBS!$B$1:$B$530,MATCH(AE85,SBS!$A$1:$A$530,0)),"None")</f>
        <v>None</v>
      </c>
      <c r="AG85" s="90"/>
      <c r="AH85" s="92"/>
      <c r="AI85" s="66"/>
      <c r="AJ85" s="68"/>
      <c r="AK85" s="61"/>
      <c r="AL85" s="61"/>
      <c r="AM85" s="61"/>
      <c r="AN85" s="61"/>
      <c r="AO85" s="88" t="str">
        <f t="array" ref="AO85">IFERROR(MAX(INDEX('Severity, Risk, and Probability'!$A$13:$A$17,MATCH(AJ85,'Severity, Risk, and Probability'!$B$13:$B$17,0)),INDEX('Severity, Risk, and Probability'!$A$13:$A$17,MATCH(AK85,'Severity, Risk, and Probability'!$C$13:$C$17,0)),INDEX('Severity, Risk, and Probability'!$A$13:$A$17,MATCH(AM85,'Severity, Risk, and Probability'!$E$13:$E$17,0)),INDEX('Severity, Risk, and Probability'!$A$13:$A$17,MATCH(AN85,'Severity, Risk, and Probability'!$F$13:$F$17,0))),"")</f>
        <v/>
      </c>
      <c r="AP85" s="98" t="e">
        <f t="shared" si="43"/>
        <v>#VALUE!</v>
      </c>
      <c r="AQ85" s="109"/>
      <c r="AR85" s="102" t="s">
        <v>84</v>
      </c>
      <c r="AS85" s="103"/>
      <c r="AT85" s="198"/>
      <c r="AV85" s="106">
        <f t="shared" si="29"/>
        <v>0</v>
      </c>
      <c r="AW85" s="107">
        <f t="shared" si="30"/>
        <v>0</v>
      </c>
      <c r="AX85" s="108" t="e">
        <f t="shared" ca="1" si="31"/>
        <v>#NAME?</v>
      </c>
      <c r="AY85" s="108" t="e">
        <f t="shared" ca="1" si="32"/>
        <v>#NAME?</v>
      </c>
      <c r="AZ85" s="108" t="e">
        <f t="shared" ca="1" si="33"/>
        <v>#NAME?</v>
      </c>
      <c r="BA85" s="108" t="b">
        <f t="shared" si="34"/>
        <v>1</v>
      </c>
      <c r="BB85" s="108" t="b">
        <f t="array" ref="BB85">IF(($S85=0.1),TRUE,IF(NOT(ISBLANK(INDEX(Categories!E$4:E$32,MATCH($S85,Categories!$D$4:$D$32,0)))),K85=INDEX(Categories!E$4:E$32,MATCH($S85,Categories!$D$4:$D$32,0)),TRUE))</f>
        <v>1</v>
      </c>
      <c r="BC85" s="108" t="b">
        <f t="array" ref="BC85">IF(($S85=0.1),TRUE,IF(NOT(ISBLANK(INDEX(Categories!F$4:F$32,MATCH($S85,Categories!$D$4:$D$32,0)))),L85=INDEX(Categories!F$4:F$32,MATCH($S85,Categories!$D$4:$D$32,0)),TRUE))</f>
        <v>1</v>
      </c>
      <c r="BD85" s="108" t="b">
        <f t="array" ref="BD85">IF(($S85=0.1),TRUE,IF(NOT(ISBLANK(INDEX(Categories!G$4:G$32,MATCH($S85,Categories!$D$4:$D$32,0)))),M85=INDEX(Categories!G$4:G$32,MATCH($S85,Categories!$D$4:$D$32,0)),TRUE))</f>
        <v>1</v>
      </c>
      <c r="BE85" s="108" t="b">
        <f t="array" ref="BE85">IF(($S85=0.1),TRUE,IF(NOT(ISBLANK(INDEX(Categories!H$4:H$32,MATCH($S85,Categories!$D$4:$D$32,0)))),N85=INDEX(Categories!H$4:H$32,MATCH($S85,Categories!$D$4:$D$32,0)),TRUE))</f>
        <v>1</v>
      </c>
      <c r="BF85" s="108" t="b">
        <f t="array" ref="BF85">IF(($S85=0.1),TRUE,IF(NOT(ISBLANK(INDEX(Categories!I$4:I$32,MATCH($S85,Categories!$D$4:$D$32,0)))),O85=INDEX(Categories!I$4:I$32,MATCH($S85,Categories!$D$4:$D$32,0)),TRUE))</f>
        <v>1</v>
      </c>
      <c r="BG85" s="108" t="b">
        <f t="array" ref="BG85">IF(($S85=0.1),TRUE,IF(NOT(ISBLANK(INDEX(Categories!J$4:J$32,MATCH($S85,Categories!$D$4:$D$32,0)))),P85=INDEX(Categories!J$4:J$32,MATCH($S85,Categories!$D$4:$D$32,0)),TRUE))</f>
        <v>1</v>
      </c>
      <c r="BH85" s="108" t="b">
        <f t="array" ref="BH85">IF(($S85=0.1),TRUE,IF(NOT(ISBLANK(INDEX(Categories!K$4:K$32,MATCH($S85,Categories!$D$4:$D$32,0)))),Q85=INDEX(Categories!K$4:K$32,MATCH($S85,Categories!$D$4:$D$32,0)),TRUE))</f>
        <v>1</v>
      </c>
      <c r="BI85" s="108" t="b">
        <f t="array" ref="BI85">IF(($S85=0.1),TRUE,IF(NOT(ISBLANK(INDEX(Categories!L$4:L$32,MATCH($S85,Categories!$D$4:$D$32,0)))),R85=INDEX(Categories!L$4:L$32,MATCH($S85,Categories!$D$4:$D$32,0)),TRUE))</f>
        <v>1</v>
      </c>
      <c r="BJ85" s="108" t="e">
        <f t="shared" ca="1" si="35"/>
        <v>#NAME?</v>
      </c>
      <c r="BK85" s="108" t="e">
        <f t="shared" ca="1" si="36"/>
        <v>#NAME?</v>
      </c>
      <c r="BL85" s="108" t="e">
        <f t="shared" ca="1" si="37"/>
        <v>#NAME?</v>
      </c>
    </row>
    <row r="86" spans="1:64" ht="13">
      <c r="A86" s="62">
        <f t="shared" si="1"/>
        <v>5</v>
      </c>
      <c r="B86" s="63">
        <f t="shared" si="14"/>
        <v>81</v>
      </c>
      <c r="C86" s="61"/>
      <c r="D86" s="64" t="str">
        <f t="array" aca="1" ref="D86" ca="1">IFERROR(INDEX(SBS!$B$1:$B$530,MATCH(C86,SBS!$A$1:$A$530,0)),"-")</f>
        <v>-</v>
      </c>
      <c r="E86" s="64"/>
      <c r="F86" s="64" t="str">
        <f t="array" aca="1" ref="F86" ca="1">IFERROR(INDEX(SBS!$C$1:$C$530,MATCH(C86,SBS!$A$1:$A$530,0)),"-")</f>
        <v>-</v>
      </c>
      <c r="G86" s="66"/>
      <c r="H86" s="68"/>
      <c r="I86" s="68"/>
      <c r="J86" s="70"/>
      <c r="K86" s="72"/>
      <c r="L86" s="68"/>
      <c r="M86" s="68"/>
      <c r="N86" s="61"/>
      <c r="O86" s="61"/>
      <c r="P86" s="61"/>
      <c r="Q86" s="61"/>
      <c r="R86" s="61"/>
      <c r="S86" s="61">
        <v>0.1</v>
      </c>
      <c r="T86" s="77" t="str">
        <f t="array" ref="T86">IFERROR(INDEX('Severity, Risk, and Probability'!$A$4:$A$8,MATCH(K86,'Severity, Risk, and Probability'!$B$4:$B$8,0)),"")</f>
        <v/>
      </c>
      <c r="U86" s="77" t="str">
        <f t="array" ref="U86">IFERROR(INDEX('Severity, Risk, and Probability'!$A$4:$A$8,MATCH(L86,'Severity, Risk, and Probability'!$B$4:$B$8,0)),"")</f>
        <v/>
      </c>
      <c r="V86" s="79" t="s">
        <v>2662</v>
      </c>
      <c r="W86" s="77" t="str">
        <f t="array" ref="W86">IFERROR(MAX(INDEX('Severity, Risk, and Probability'!$A$13:$A$17,MATCH(M86,'Severity, Risk, and Probability'!$B$13:$B$17,0)),INDEX('Severity, Risk, and Probability'!$A$13:$A$17,MATCH(N86,'Severity, Risk, and Probability'!$C$13:$C$17,0)),INDEX('Severity, Risk, and Probability'!$A$13:$A$17,MATCH(O86,'Severity, Risk, and Probability'!$D$13:$D$17,0)),INDEX('Severity, Risk, and Probability'!$A$13:$A$17,MATCH(P86,'Severity, Risk, and Probability'!$E$13:$E$17,0)),INDEX('Severity, Risk, and Probability'!$A$13:$A$17,MATCH(Q86,'Severity, Risk, and Probability'!$F$13:$F$17,0))),"")</f>
        <v/>
      </c>
      <c r="X86" s="80" t="str">
        <f t="array" ref="X86">IFERROR(INDEX('Severity, Risk, and Probability'!$A$20:$A$24,MATCH(R86,'Severity, Risk, and Probability'!$B$20:$B$24,0)),"")</f>
        <v/>
      </c>
      <c r="Y86" s="77" t="e">
        <f t="shared" si="41"/>
        <v>#VALUE!</v>
      </c>
      <c r="Z86" s="200" t="e">
        <f t="shared" si="42"/>
        <v>#VALUE!</v>
      </c>
      <c r="AA86" s="86"/>
      <c r="AB86" s="88" t="str">
        <f t="array" aca="1" ref="AB86" ca="1">IFERROR(INDEX(SBS!$B$1:$B$530,MATCH(AA86,SBS!$A$1:$A$530,0)),"None")</f>
        <v>None</v>
      </c>
      <c r="AC86" s="61"/>
      <c r="AD86" s="88" t="str">
        <f t="array" aca="1" ref="AD86" ca="1">IFERROR(INDEX(SBS!$B$1:$B$530,MATCH(AC86,SBS!$A$1:$A$530,0)),"None")</f>
        <v>None</v>
      </c>
      <c r="AE86" s="61"/>
      <c r="AF86" s="88" t="str">
        <f t="array" aca="1" ref="AF86" ca="1">IFERROR(INDEX(SBS!$B$1:$B$530,MATCH(AE86,SBS!$A$1:$A$530,0)),"None")</f>
        <v>None</v>
      </c>
      <c r="AG86" s="90"/>
      <c r="AH86" s="92"/>
      <c r="AI86" s="66"/>
      <c r="AJ86" s="68"/>
      <c r="AK86" s="61"/>
      <c r="AL86" s="61"/>
      <c r="AM86" s="61"/>
      <c r="AN86" s="61"/>
      <c r="AO86" s="88" t="str">
        <f t="array" ref="AO86">IFERROR(MAX(INDEX('Severity, Risk, and Probability'!$A$13:$A$17,MATCH(AJ86,'Severity, Risk, and Probability'!$B$13:$B$17,0)),INDEX('Severity, Risk, and Probability'!$A$13:$A$17,MATCH(AK86,'Severity, Risk, and Probability'!$C$13:$C$17,0)),INDEX('Severity, Risk, and Probability'!$A$13:$A$17,MATCH(AM86,'Severity, Risk, and Probability'!$E$13:$E$17,0)),INDEX('Severity, Risk, and Probability'!$A$13:$A$17,MATCH(AN86,'Severity, Risk, and Probability'!$F$13:$F$17,0))),"")</f>
        <v/>
      </c>
      <c r="AP86" s="98" t="e">
        <f t="shared" si="43"/>
        <v>#VALUE!</v>
      </c>
      <c r="AQ86" s="109"/>
      <c r="AR86" s="102" t="s">
        <v>84</v>
      </c>
      <c r="AS86" s="103"/>
      <c r="AT86" s="198"/>
      <c r="AV86" s="106">
        <f t="shared" si="29"/>
        <v>0</v>
      </c>
      <c r="AW86" s="107">
        <f t="shared" si="30"/>
        <v>0</v>
      </c>
      <c r="AX86" s="108" t="e">
        <f t="shared" ca="1" si="31"/>
        <v>#NAME?</v>
      </c>
      <c r="AY86" s="108" t="e">
        <f t="shared" ca="1" si="32"/>
        <v>#NAME?</v>
      </c>
      <c r="AZ86" s="108" t="e">
        <f t="shared" ca="1" si="33"/>
        <v>#NAME?</v>
      </c>
      <c r="BA86" s="108" t="b">
        <f t="shared" si="34"/>
        <v>1</v>
      </c>
      <c r="BB86" s="108" t="b">
        <f t="array" ref="BB86">IF(($S86=0.1),TRUE,IF(NOT(ISBLANK(INDEX(Categories!E$4:E$32,MATCH($S86,Categories!$D$4:$D$32,0)))),K86=INDEX(Categories!E$4:E$32,MATCH($S86,Categories!$D$4:$D$32,0)),TRUE))</f>
        <v>1</v>
      </c>
      <c r="BC86" s="108" t="b">
        <f t="array" ref="BC86">IF(($S86=0.1),TRUE,IF(NOT(ISBLANK(INDEX(Categories!F$4:F$32,MATCH($S86,Categories!$D$4:$D$32,0)))),L86=INDEX(Categories!F$4:F$32,MATCH($S86,Categories!$D$4:$D$32,0)),TRUE))</f>
        <v>1</v>
      </c>
      <c r="BD86" s="108" t="b">
        <f t="array" ref="BD86">IF(($S86=0.1),TRUE,IF(NOT(ISBLANK(INDEX(Categories!G$4:G$32,MATCH($S86,Categories!$D$4:$D$32,0)))),M86=INDEX(Categories!G$4:G$32,MATCH($S86,Categories!$D$4:$D$32,0)),TRUE))</f>
        <v>1</v>
      </c>
      <c r="BE86" s="108" t="b">
        <f t="array" ref="BE86">IF(($S86=0.1),TRUE,IF(NOT(ISBLANK(INDEX(Categories!H$4:H$32,MATCH($S86,Categories!$D$4:$D$32,0)))),N86=INDEX(Categories!H$4:H$32,MATCH($S86,Categories!$D$4:$D$32,0)),TRUE))</f>
        <v>1</v>
      </c>
      <c r="BF86" s="108" t="b">
        <f t="array" ref="BF86">IF(($S86=0.1),TRUE,IF(NOT(ISBLANK(INDEX(Categories!I$4:I$32,MATCH($S86,Categories!$D$4:$D$32,0)))),O86=INDEX(Categories!I$4:I$32,MATCH($S86,Categories!$D$4:$D$32,0)),TRUE))</f>
        <v>1</v>
      </c>
      <c r="BG86" s="108" t="b">
        <f t="array" ref="BG86">IF(($S86=0.1),TRUE,IF(NOT(ISBLANK(INDEX(Categories!J$4:J$32,MATCH($S86,Categories!$D$4:$D$32,0)))),P86=INDEX(Categories!J$4:J$32,MATCH($S86,Categories!$D$4:$D$32,0)),TRUE))</f>
        <v>1</v>
      </c>
      <c r="BH86" s="108" t="b">
        <f t="array" ref="BH86">IF(($S86=0.1),TRUE,IF(NOT(ISBLANK(INDEX(Categories!K$4:K$32,MATCH($S86,Categories!$D$4:$D$32,0)))),Q86=INDEX(Categories!K$4:K$32,MATCH($S86,Categories!$D$4:$D$32,0)),TRUE))</f>
        <v>1</v>
      </c>
      <c r="BI86" s="108" t="b">
        <f t="array" ref="BI86">IF(($S86=0.1),TRUE,IF(NOT(ISBLANK(INDEX(Categories!L$4:L$32,MATCH($S86,Categories!$D$4:$D$32,0)))),R86=INDEX(Categories!L$4:L$32,MATCH($S86,Categories!$D$4:$D$32,0)),TRUE))</f>
        <v>1</v>
      </c>
      <c r="BJ86" s="108" t="e">
        <f t="shared" ca="1" si="35"/>
        <v>#NAME?</v>
      </c>
      <c r="BK86" s="108" t="e">
        <f t="shared" ca="1" si="36"/>
        <v>#NAME?</v>
      </c>
      <c r="BL86" s="108" t="e">
        <f t="shared" ca="1" si="37"/>
        <v>#NAME?</v>
      </c>
    </row>
    <row r="87" spans="1:64" ht="13">
      <c r="A87" s="62">
        <f t="shared" si="1"/>
        <v>5</v>
      </c>
      <c r="B87" s="63">
        <f t="shared" si="14"/>
        <v>82</v>
      </c>
      <c r="C87" s="61"/>
      <c r="D87" s="64" t="str">
        <f t="array" aca="1" ref="D87" ca="1">IFERROR(INDEX(SBS!$B$1:$B$530,MATCH(C87,SBS!$A$1:$A$530,0)),"-")</f>
        <v>-</v>
      </c>
      <c r="E87" s="64"/>
      <c r="F87" s="64" t="str">
        <f t="array" aca="1" ref="F87" ca="1">IFERROR(INDEX(SBS!$C$1:$C$530,MATCH(C87,SBS!$A$1:$A$530,0)),"-")</f>
        <v>-</v>
      </c>
      <c r="G87" s="66"/>
      <c r="H87" s="68"/>
      <c r="I87" s="68"/>
      <c r="J87" s="70"/>
      <c r="K87" s="72"/>
      <c r="L87" s="68"/>
      <c r="M87" s="68"/>
      <c r="N87" s="61"/>
      <c r="O87" s="61"/>
      <c r="P87" s="61"/>
      <c r="Q87" s="61"/>
      <c r="R87" s="61"/>
      <c r="S87" s="61">
        <v>0.1</v>
      </c>
      <c r="T87" s="77" t="str">
        <f t="array" ref="T87">IFERROR(INDEX('Severity, Risk, and Probability'!$A$4:$A$8,MATCH(K87,'Severity, Risk, and Probability'!$B$4:$B$8,0)),"")</f>
        <v/>
      </c>
      <c r="U87" s="77" t="str">
        <f t="array" ref="U87">IFERROR(INDEX('Severity, Risk, and Probability'!$A$4:$A$8,MATCH(L87,'Severity, Risk, and Probability'!$B$4:$B$8,0)),"")</f>
        <v/>
      </c>
      <c r="V87" s="79" t="s">
        <v>2662</v>
      </c>
      <c r="W87" s="77" t="str">
        <f t="array" ref="W87">IFERROR(MAX(INDEX('Severity, Risk, and Probability'!$A$13:$A$17,MATCH(M87,'Severity, Risk, and Probability'!$B$13:$B$17,0)),INDEX('Severity, Risk, and Probability'!$A$13:$A$17,MATCH(N87,'Severity, Risk, and Probability'!$C$13:$C$17,0)),INDEX('Severity, Risk, and Probability'!$A$13:$A$17,MATCH(O87,'Severity, Risk, and Probability'!$D$13:$D$17,0)),INDEX('Severity, Risk, and Probability'!$A$13:$A$17,MATCH(P87,'Severity, Risk, and Probability'!$E$13:$E$17,0)),INDEX('Severity, Risk, and Probability'!$A$13:$A$17,MATCH(Q87,'Severity, Risk, and Probability'!$F$13:$F$17,0))),"")</f>
        <v/>
      </c>
      <c r="X87" s="80" t="str">
        <f t="array" ref="X87">IFERROR(INDEX('Severity, Risk, and Probability'!$A$20:$A$24,MATCH(R87,'Severity, Risk, and Probability'!$B$20:$B$24,0)),"")</f>
        <v/>
      </c>
      <c r="Y87" s="77" t="e">
        <f t="shared" si="41"/>
        <v>#VALUE!</v>
      </c>
      <c r="Z87" s="200" t="e">
        <f t="shared" si="42"/>
        <v>#VALUE!</v>
      </c>
      <c r="AA87" s="86"/>
      <c r="AB87" s="88" t="str">
        <f t="array" aca="1" ref="AB87" ca="1">IFERROR(INDEX(SBS!$B$1:$B$530,MATCH(AA87,SBS!$A$1:$A$530,0)),"None")</f>
        <v>None</v>
      </c>
      <c r="AC87" s="61"/>
      <c r="AD87" s="88" t="str">
        <f t="array" aca="1" ref="AD87" ca="1">IFERROR(INDEX(SBS!$B$1:$B$530,MATCH(AC87,SBS!$A$1:$A$530,0)),"None")</f>
        <v>None</v>
      </c>
      <c r="AE87" s="61"/>
      <c r="AF87" s="88" t="str">
        <f t="array" aca="1" ref="AF87" ca="1">IFERROR(INDEX(SBS!$B$1:$B$530,MATCH(AE87,SBS!$A$1:$A$530,0)),"None")</f>
        <v>None</v>
      </c>
      <c r="AG87" s="90"/>
      <c r="AH87" s="92"/>
      <c r="AI87" s="66"/>
      <c r="AJ87" s="68"/>
      <c r="AK87" s="61"/>
      <c r="AL87" s="61"/>
      <c r="AM87" s="61"/>
      <c r="AN87" s="61"/>
      <c r="AO87" s="88" t="str">
        <f t="array" ref="AO87">IFERROR(MAX(INDEX('Severity, Risk, and Probability'!$A$13:$A$17,MATCH(AJ87,'Severity, Risk, and Probability'!$B$13:$B$17,0)),INDEX('Severity, Risk, and Probability'!$A$13:$A$17,MATCH(AK87,'Severity, Risk, and Probability'!$C$13:$C$17,0)),INDEX('Severity, Risk, and Probability'!$A$13:$A$17,MATCH(AM87,'Severity, Risk, and Probability'!$E$13:$E$17,0)),INDEX('Severity, Risk, and Probability'!$A$13:$A$17,MATCH(AN87,'Severity, Risk, and Probability'!$F$13:$F$17,0))),"")</f>
        <v/>
      </c>
      <c r="AP87" s="98" t="e">
        <f t="shared" si="43"/>
        <v>#VALUE!</v>
      </c>
      <c r="AQ87" s="109"/>
      <c r="AR87" s="102" t="s">
        <v>84</v>
      </c>
      <c r="AS87" s="103"/>
      <c r="AT87" s="198"/>
      <c r="AV87" s="106">
        <f t="shared" si="29"/>
        <v>0</v>
      </c>
      <c r="AW87" s="107">
        <f t="shared" si="30"/>
        <v>0</v>
      </c>
      <c r="AX87" s="108" t="e">
        <f t="shared" ca="1" si="31"/>
        <v>#NAME?</v>
      </c>
      <c r="AY87" s="108" t="e">
        <f t="shared" ca="1" si="32"/>
        <v>#NAME?</v>
      </c>
      <c r="AZ87" s="108" t="e">
        <f t="shared" ca="1" si="33"/>
        <v>#NAME?</v>
      </c>
      <c r="BA87" s="108" t="b">
        <f t="shared" si="34"/>
        <v>1</v>
      </c>
      <c r="BB87" s="108" t="b">
        <f t="array" ref="BB87">IF(($S87=0.1),TRUE,IF(NOT(ISBLANK(INDEX(Categories!E$4:E$32,MATCH($S87,Categories!$D$4:$D$32,0)))),K87=INDEX(Categories!E$4:E$32,MATCH($S87,Categories!$D$4:$D$32,0)),TRUE))</f>
        <v>1</v>
      </c>
      <c r="BC87" s="108" t="b">
        <f t="array" ref="BC87">IF(($S87=0.1),TRUE,IF(NOT(ISBLANK(INDEX(Categories!F$4:F$32,MATCH($S87,Categories!$D$4:$D$32,0)))),L87=INDEX(Categories!F$4:F$32,MATCH($S87,Categories!$D$4:$D$32,0)),TRUE))</f>
        <v>1</v>
      </c>
      <c r="BD87" s="108" t="b">
        <f t="array" ref="BD87">IF(($S87=0.1),TRUE,IF(NOT(ISBLANK(INDEX(Categories!G$4:G$32,MATCH($S87,Categories!$D$4:$D$32,0)))),M87=INDEX(Categories!G$4:G$32,MATCH($S87,Categories!$D$4:$D$32,0)),TRUE))</f>
        <v>1</v>
      </c>
      <c r="BE87" s="108" t="b">
        <f t="array" ref="BE87">IF(($S87=0.1),TRUE,IF(NOT(ISBLANK(INDEX(Categories!H$4:H$32,MATCH($S87,Categories!$D$4:$D$32,0)))),N87=INDEX(Categories!H$4:H$32,MATCH($S87,Categories!$D$4:$D$32,0)),TRUE))</f>
        <v>1</v>
      </c>
      <c r="BF87" s="108" t="b">
        <f t="array" ref="BF87">IF(($S87=0.1),TRUE,IF(NOT(ISBLANK(INDEX(Categories!I$4:I$32,MATCH($S87,Categories!$D$4:$D$32,0)))),O87=INDEX(Categories!I$4:I$32,MATCH($S87,Categories!$D$4:$D$32,0)),TRUE))</f>
        <v>1</v>
      </c>
      <c r="BG87" s="108" t="b">
        <f t="array" ref="BG87">IF(($S87=0.1),TRUE,IF(NOT(ISBLANK(INDEX(Categories!J$4:J$32,MATCH($S87,Categories!$D$4:$D$32,0)))),P87=INDEX(Categories!J$4:J$32,MATCH($S87,Categories!$D$4:$D$32,0)),TRUE))</f>
        <v>1</v>
      </c>
      <c r="BH87" s="108" t="b">
        <f t="array" ref="BH87">IF(($S87=0.1),TRUE,IF(NOT(ISBLANK(INDEX(Categories!K$4:K$32,MATCH($S87,Categories!$D$4:$D$32,0)))),Q87=INDEX(Categories!K$4:K$32,MATCH($S87,Categories!$D$4:$D$32,0)),TRUE))</f>
        <v>1</v>
      </c>
      <c r="BI87" s="108" t="b">
        <f t="array" ref="BI87">IF(($S87=0.1),TRUE,IF(NOT(ISBLANK(INDEX(Categories!L$4:L$32,MATCH($S87,Categories!$D$4:$D$32,0)))),R87=INDEX(Categories!L$4:L$32,MATCH($S87,Categories!$D$4:$D$32,0)),TRUE))</f>
        <v>1</v>
      </c>
      <c r="BJ87" s="108" t="e">
        <f t="shared" ca="1" si="35"/>
        <v>#NAME?</v>
      </c>
      <c r="BK87" s="108" t="e">
        <f t="shared" ca="1" si="36"/>
        <v>#NAME?</v>
      </c>
      <c r="BL87" s="108" t="e">
        <f t="shared" ca="1" si="37"/>
        <v>#NAME?</v>
      </c>
    </row>
    <row r="88" spans="1:64" ht="13">
      <c r="A88" s="62">
        <f t="shared" si="1"/>
        <v>5</v>
      </c>
      <c r="B88" s="63">
        <f t="shared" si="14"/>
        <v>83</v>
      </c>
      <c r="C88" s="61"/>
      <c r="D88" s="64" t="str">
        <f t="array" aca="1" ref="D88" ca="1">IFERROR(INDEX(SBS!$B$1:$B$530,MATCH(C88,SBS!$A$1:$A$530,0)),"-")</f>
        <v>-</v>
      </c>
      <c r="E88" s="64"/>
      <c r="F88" s="64" t="str">
        <f t="array" aca="1" ref="F88" ca="1">IFERROR(INDEX(SBS!$C$1:$C$530,MATCH(C88,SBS!$A$1:$A$530,0)),"-")</f>
        <v>-</v>
      </c>
      <c r="G88" s="66"/>
      <c r="H88" s="68"/>
      <c r="I88" s="68"/>
      <c r="J88" s="70"/>
      <c r="K88" s="72"/>
      <c r="L88" s="68"/>
      <c r="M88" s="68"/>
      <c r="N88" s="61"/>
      <c r="O88" s="61"/>
      <c r="P88" s="61"/>
      <c r="Q88" s="61"/>
      <c r="R88" s="61"/>
      <c r="S88" s="61">
        <v>0.1</v>
      </c>
      <c r="T88" s="77" t="str">
        <f t="array" ref="T88">IFERROR(INDEX('Severity, Risk, and Probability'!$A$4:$A$8,MATCH(K88,'Severity, Risk, and Probability'!$B$4:$B$8,0)),"")</f>
        <v/>
      </c>
      <c r="U88" s="77" t="str">
        <f t="array" ref="U88">IFERROR(INDEX('Severity, Risk, and Probability'!$A$4:$A$8,MATCH(L88,'Severity, Risk, and Probability'!$B$4:$B$8,0)),"")</f>
        <v/>
      </c>
      <c r="V88" s="79" t="s">
        <v>2662</v>
      </c>
      <c r="W88" s="77" t="str">
        <f t="array" ref="W88">IFERROR(MAX(INDEX('Severity, Risk, and Probability'!$A$13:$A$17,MATCH(M88,'Severity, Risk, and Probability'!$B$13:$B$17,0)),INDEX('Severity, Risk, and Probability'!$A$13:$A$17,MATCH(N88,'Severity, Risk, and Probability'!$C$13:$C$17,0)),INDEX('Severity, Risk, and Probability'!$A$13:$A$17,MATCH(O88,'Severity, Risk, and Probability'!$D$13:$D$17,0)),INDEX('Severity, Risk, and Probability'!$A$13:$A$17,MATCH(P88,'Severity, Risk, and Probability'!$E$13:$E$17,0)),INDEX('Severity, Risk, and Probability'!$A$13:$A$17,MATCH(Q88,'Severity, Risk, and Probability'!$F$13:$F$17,0))),"")</f>
        <v/>
      </c>
      <c r="X88" s="80" t="str">
        <f t="array" ref="X88">IFERROR(INDEX('Severity, Risk, and Probability'!$A$20:$A$24,MATCH(R88,'Severity, Risk, and Probability'!$B$20:$B$24,0)),"")</f>
        <v/>
      </c>
      <c r="Y88" s="77" t="e">
        <f t="shared" si="41"/>
        <v>#VALUE!</v>
      </c>
      <c r="Z88" s="200" t="e">
        <f t="shared" si="42"/>
        <v>#VALUE!</v>
      </c>
      <c r="AA88" s="86"/>
      <c r="AB88" s="88" t="str">
        <f t="array" aca="1" ref="AB88" ca="1">IFERROR(INDEX(SBS!$B$1:$B$530,MATCH(AA88,SBS!$A$1:$A$530,0)),"None")</f>
        <v>None</v>
      </c>
      <c r="AC88" s="61"/>
      <c r="AD88" s="88" t="str">
        <f t="array" aca="1" ref="AD88" ca="1">IFERROR(INDEX(SBS!$B$1:$B$530,MATCH(AC88,SBS!$A$1:$A$530,0)),"None")</f>
        <v>None</v>
      </c>
      <c r="AE88" s="61"/>
      <c r="AF88" s="88" t="str">
        <f t="array" aca="1" ref="AF88" ca="1">IFERROR(INDEX(SBS!$B$1:$B$530,MATCH(AE88,SBS!$A$1:$A$530,0)),"None")</f>
        <v>None</v>
      </c>
      <c r="AG88" s="90"/>
      <c r="AH88" s="92"/>
      <c r="AI88" s="66"/>
      <c r="AJ88" s="68"/>
      <c r="AK88" s="61"/>
      <c r="AL88" s="61"/>
      <c r="AM88" s="61"/>
      <c r="AN88" s="61"/>
      <c r="AO88" s="88" t="str">
        <f t="array" ref="AO88">IFERROR(MAX(INDEX('Severity, Risk, and Probability'!$A$13:$A$17,MATCH(AJ88,'Severity, Risk, and Probability'!$B$13:$B$17,0)),INDEX('Severity, Risk, and Probability'!$A$13:$A$17,MATCH(AK88,'Severity, Risk, and Probability'!$C$13:$C$17,0)),INDEX('Severity, Risk, and Probability'!$A$13:$A$17,MATCH(AM88,'Severity, Risk, and Probability'!$E$13:$E$17,0)),INDEX('Severity, Risk, and Probability'!$A$13:$A$17,MATCH(AN88,'Severity, Risk, and Probability'!$F$13:$F$17,0))),"")</f>
        <v/>
      </c>
      <c r="AP88" s="98" t="e">
        <f t="shared" si="43"/>
        <v>#VALUE!</v>
      </c>
      <c r="AQ88" s="109"/>
      <c r="AR88" s="102" t="s">
        <v>84</v>
      </c>
      <c r="AS88" s="103"/>
      <c r="AT88" s="198"/>
      <c r="AV88" s="106">
        <f t="shared" si="29"/>
        <v>0</v>
      </c>
      <c r="AW88" s="107">
        <f t="shared" si="30"/>
        <v>0</v>
      </c>
      <c r="AX88" s="108" t="e">
        <f t="shared" ca="1" si="31"/>
        <v>#NAME?</v>
      </c>
      <c r="AY88" s="108" t="e">
        <f t="shared" ca="1" si="32"/>
        <v>#NAME?</v>
      </c>
      <c r="AZ88" s="108" t="e">
        <f t="shared" ca="1" si="33"/>
        <v>#NAME?</v>
      </c>
      <c r="BA88" s="108" t="b">
        <f t="shared" si="34"/>
        <v>1</v>
      </c>
      <c r="BB88" s="108" t="b">
        <f t="array" ref="BB88">IF(($S88=0.1),TRUE,IF(NOT(ISBLANK(INDEX(Categories!E$4:E$32,MATCH($S88,Categories!$D$4:$D$32,0)))),K88=INDEX(Categories!E$4:E$32,MATCH($S88,Categories!$D$4:$D$32,0)),TRUE))</f>
        <v>1</v>
      </c>
      <c r="BC88" s="108" t="b">
        <f t="array" ref="BC88">IF(($S88=0.1),TRUE,IF(NOT(ISBLANK(INDEX(Categories!F$4:F$32,MATCH($S88,Categories!$D$4:$D$32,0)))),L88=INDEX(Categories!F$4:F$32,MATCH($S88,Categories!$D$4:$D$32,0)),TRUE))</f>
        <v>1</v>
      </c>
      <c r="BD88" s="108" t="b">
        <f t="array" ref="BD88">IF(($S88=0.1),TRUE,IF(NOT(ISBLANK(INDEX(Categories!G$4:G$32,MATCH($S88,Categories!$D$4:$D$32,0)))),M88=INDEX(Categories!G$4:G$32,MATCH($S88,Categories!$D$4:$D$32,0)),TRUE))</f>
        <v>1</v>
      </c>
      <c r="BE88" s="108" t="b">
        <f t="array" ref="BE88">IF(($S88=0.1),TRUE,IF(NOT(ISBLANK(INDEX(Categories!H$4:H$32,MATCH($S88,Categories!$D$4:$D$32,0)))),N88=INDEX(Categories!H$4:H$32,MATCH($S88,Categories!$D$4:$D$32,0)),TRUE))</f>
        <v>1</v>
      </c>
      <c r="BF88" s="108" t="b">
        <f t="array" ref="BF88">IF(($S88=0.1),TRUE,IF(NOT(ISBLANK(INDEX(Categories!I$4:I$32,MATCH($S88,Categories!$D$4:$D$32,0)))),O88=INDEX(Categories!I$4:I$32,MATCH($S88,Categories!$D$4:$D$32,0)),TRUE))</f>
        <v>1</v>
      </c>
      <c r="BG88" s="108" t="b">
        <f t="array" ref="BG88">IF(($S88=0.1),TRUE,IF(NOT(ISBLANK(INDEX(Categories!J$4:J$32,MATCH($S88,Categories!$D$4:$D$32,0)))),P88=INDEX(Categories!J$4:J$32,MATCH($S88,Categories!$D$4:$D$32,0)),TRUE))</f>
        <v>1</v>
      </c>
      <c r="BH88" s="108" t="b">
        <f t="array" ref="BH88">IF(($S88=0.1),TRUE,IF(NOT(ISBLANK(INDEX(Categories!K$4:K$32,MATCH($S88,Categories!$D$4:$D$32,0)))),Q88=INDEX(Categories!K$4:K$32,MATCH($S88,Categories!$D$4:$D$32,0)),TRUE))</f>
        <v>1</v>
      </c>
      <c r="BI88" s="108" t="b">
        <f t="array" ref="BI88">IF(($S88=0.1),TRUE,IF(NOT(ISBLANK(INDEX(Categories!L$4:L$32,MATCH($S88,Categories!$D$4:$D$32,0)))),R88=INDEX(Categories!L$4:L$32,MATCH($S88,Categories!$D$4:$D$32,0)),TRUE))</f>
        <v>1</v>
      </c>
      <c r="BJ88" s="108" t="e">
        <f t="shared" ca="1" si="35"/>
        <v>#NAME?</v>
      </c>
      <c r="BK88" s="108" t="e">
        <f t="shared" ca="1" si="36"/>
        <v>#NAME?</v>
      </c>
      <c r="BL88" s="108" t="e">
        <f t="shared" ca="1" si="37"/>
        <v>#NAME?</v>
      </c>
    </row>
    <row r="89" spans="1:64" ht="13">
      <c r="A89" s="62">
        <f t="shared" si="1"/>
        <v>5</v>
      </c>
      <c r="B89" s="63">
        <f t="shared" si="14"/>
        <v>84</v>
      </c>
      <c r="C89" s="61"/>
      <c r="D89" s="64" t="str">
        <f t="array" aca="1" ref="D89" ca="1">IFERROR(INDEX(SBS!$B$1:$B$530,MATCH(C89,SBS!$A$1:$A$530,0)),"-")</f>
        <v>-</v>
      </c>
      <c r="E89" s="64"/>
      <c r="F89" s="64" t="str">
        <f t="array" aca="1" ref="F89" ca="1">IFERROR(INDEX(SBS!$C$1:$C$530,MATCH(C89,SBS!$A$1:$A$530,0)),"-")</f>
        <v>-</v>
      </c>
      <c r="G89" s="66"/>
      <c r="H89" s="68"/>
      <c r="I89" s="68"/>
      <c r="J89" s="70"/>
      <c r="K89" s="72"/>
      <c r="L89" s="68"/>
      <c r="M89" s="68"/>
      <c r="N89" s="61"/>
      <c r="O89" s="61"/>
      <c r="P89" s="61"/>
      <c r="Q89" s="61"/>
      <c r="R89" s="61"/>
      <c r="S89" s="61">
        <v>0.1</v>
      </c>
      <c r="T89" s="77" t="str">
        <f t="array" ref="T89">IFERROR(INDEX('Severity, Risk, and Probability'!$A$4:$A$8,MATCH(K89,'Severity, Risk, and Probability'!$B$4:$B$8,0)),"")</f>
        <v/>
      </c>
      <c r="U89" s="77" t="str">
        <f t="array" ref="U89">IFERROR(INDEX('Severity, Risk, and Probability'!$A$4:$A$8,MATCH(L89,'Severity, Risk, and Probability'!$B$4:$B$8,0)),"")</f>
        <v/>
      </c>
      <c r="V89" s="79" t="s">
        <v>2662</v>
      </c>
      <c r="W89" s="77" t="str">
        <f t="array" ref="W89">IFERROR(MAX(INDEX('Severity, Risk, and Probability'!$A$13:$A$17,MATCH(M89,'Severity, Risk, and Probability'!$B$13:$B$17,0)),INDEX('Severity, Risk, and Probability'!$A$13:$A$17,MATCH(N89,'Severity, Risk, and Probability'!$C$13:$C$17,0)),INDEX('Severity, Risk, and Probability'!$A$13:$A$17,MATCH(O89,'Severity, Risk, and Probability'!$D$13:$D$17,0)),INDEX('Severity, Risk, and Probability'!$A$13:$A$17,MATCH(P89,'Severity, Risk, and Probability'!$E$13:$E$17,0)),INDEX('Severity, Risk, and Probability'!$A$13:$A$17,MATCH(Q89,'Severity, Risk, and Probability'!$F$13:$F$17,0))),"")</f>
        <v/>
      </c>
      <c r="X89" s="80" t="str">
        <f t="array" ref="X89">IFERROR(INDEX('Severity, Risk, and Probability'!$A$20:$A$24,MATCH(R89,'Severity, Risk, and Probability'!$B$20:$B$24,0)),"")</f>
        <v/>
      </c>
      <c r="Y89" s="77" t="e">
        <f t="shared" si="41"/>
        <v>#VALUE!</v>
      </c>
      <c r="Z89" s="200" t="e">
        <f t="shared" si="42"/>
        <v>#VALUE!</v>
      </c>
      <c r="AA89" s="86"/>
      <c r="AB89" s="88" t="str">
        <f t="array" aca="1" ref="AB89" ca="1">IFERROR(INDEX(SBS!$B$1:$B$530,MATCH(AA89,SBS!$A$1:$A$530,0)),"None")</f>
        <v>None</v>
      </c>
      <c r="AC89" s="61"/>
      <c r="AD89" s="88" t="str">
        <f t="array" aca="1" ref="AD89" ca="1">IFERROR(INDEX(SBS!$B$1:$B$530,MATCH(AC89,SBS!$A$1:$A$530,0)),"None")</f>
        <v>None</v>
      </c>
      <c r="AE89" s="61"/>
      <c r="AF89" s="88" t="str">
        <f t="array" aca="1" ref="AF89" ca="1">IFERROR(INDEX(SBS!$B$1:$B$530,MATCH(AE89,SBS!$A$1:$A$530,0)),"None")</f>
        <v>None</v>
      </c>
      <c r="AG89" s="90"/>
      <c r="AH89" s="92"/>
      <c r="AI89" s="66"/>
      <c r="AJ89" s="68"/>
      <c r="AK89" s="61"/>
      <c r="AL89" s="61"/>
      <c r="AM89" s="61"/>
      <c r="AN89" s="61"/>
      <c r="AO89" s="88" t="str">
        <f t="array" ref="AO89">IFERROR(MAX(INDEX('Severity, Risk, and Probability'!$A$13:$A$17,MATCH(AJ89,'Severity, Risk, and Probability'!$B$13:$B$17,0)),INDEX('Severity, Risk, and Probability'!$A$13:$A$17,MATCH(AK89,'Severity, Risk, and Probability'!$C$13:$C$17,0)),INDEX('Severity, Risk, and Probability'!$A$13:$A$17,MATCH(AM89,'Severity, Risk, and Probability'!$E$13:$E$17,0)),INDEX('Severity, Risk, and Probability'!$A$13:$A$17,MATCH(AN89,'Severity, Risk, and Probability'!$F$13:$F$17,0))),"")</f>
        <v/>
      </c>
      <c r="AP89" s="98" t="e">
        <f t="shared" si="43"/>
        <v>#VALUE!</v>
      </c>
      <c r="AQ89" s="109"/>
      <c r="AR89" s="102" t="s">
        <v>84</v>
      </c>
      <c r="AS89" s="103"/>
      <c r="AT89" s="198"/>
      <c r="AV89" s="106">
        <f t="shared" si="29"/>
        <v>0</v>
      </c>
      <c r="AW89" s="107">
        <f t="shared" si="30"/>
        <v>0</v>
      </c>
      <c r="AX89" s="108" t="e">
        <f t="shared" ca="1" si="31"/>
        <v>#NAME?</v>
      </c>
      <c r="AY89" s="108" t="e">
        <f t="shared" ca="1" si="32"/>
        <v>#NAME?</v>
      </c>
      <c r="AZ89" s="108" t="e">
        <f t="shared" ca="1" si="33"/>
        <v>#NAME?</v>
      </c>
      <c r="BA89" s="108" t="b">
        <f t="shared" si="34"/>
        <v>1</v>
      </c>
      <c r="BB89" s="108" t="b">
        <f t="array" ref="BB89">IF(($S89=0.1),TRUE,IF(NOT(ISBLANK(INDEX(Categories!E$4:E$32,MATCH($S89,Categories!$D$4:$D$32,0)))),K89=INDEX(Categories!E$4:E$32,MATCH($S89,Categories!$D$4:$D$32,0)),TRUE))</f>
        <v>1</v>
      </c>
      <c r="BC89" s="108" t="b">
        <f t="array" ref="BC89">IF(($S89=0.1),TRUE,IF(NOT(ISBLANK(INDEX(Categories!F$4:F$32,MATCH($S89,Categories!$D$4:$D$32,0)))),L89=INDEX(Categories!F$4:F$32,MATCH($S89,Categories!$D$4:$D$32,0)),TRUE))</f>
        <v>1</v>
      </c>
      <c r="BD89" s="108" t="b">
        <f t="array" ref="BD89">IF(($S89=0.1),TRUE,IF(NOT(ISBLANK(INDEX(Categories!G$4:G$32,MATCH($S89,Categories!$D$4:$D$32,0)))),M89=INDEX(Categories!G$4:G$32,MATCH($S89,Categories!$D$4:$D$32,0)),TRUE))</f>
        <v>1</v>
      </c>
      <c r="BE89" s="108" t="b">
        <f t="array" ref="BE89">IF(($S89=0.1),TRUE,IF(NOT(ISBLANK(INDEX(Categories!H$4:H$32,MATCH($S89,Categories!$D$4:$D$32,0)))),N89=INDEX(Categories!H$4:H$32,MATCH($S89,Categories!$D$4:$D$32,0)),TRUE))</f>
        <v>1</v>
      </c>
      <c r="BF89" s="108" t="b">
        <f t="array" ref="BF89">IF(($S89=0.1),TRUE,IF(NOT(ISBLANK(INDEX(Categories!I$4:I$32,MATCH($S89,Categories!$D$4:$D$32,0)))),O89=INDEX(Categories!I$4:I$32,MATCH($S89,Categories!$D$4:$D$32,0)),TRUE))</f>
        <v>1</v>
      </c>
      <c r="BG89" s="108" t="b">
        <f t="array" ref="BG89">IF(($S89=0.1),TRUE,IF(NOT(ISBLANK(INDEX(Categories!J$4:J$32,MATCH($S89,Categories!$D$4:$D$32,0)))),P89=INDEX(Categories!J$4:J$32,MATCH($S89,Categories!$D$4:$D$32,0)),TRUE))</f>
        <v>1</v>
      </c>
      <c r="BH89" s="108" t="b">
        <f t="array" ref="BH89">IF(($S89=0.1),TRUE,IF(NOT(ISBLANK(INDEX(Categories!K$4:K$32,MATCH($S89,Categories!$D$4:$D$32,0)))),Q89=INDEX(Categories!K$4:K$32,MATCH($S89,Categories!$D$4:$D$32,0)),TRUE))</f>
        <v>1</v>
      </c>
      <c r="BI89" s="108" t="b">
        <f t="array" ref="BI89">IF(($S89=0.1),TRUE,IF(NOT(ISBLANK(INDEX(Categories!L$4:L$32,MATCH($S89,Categories!$D$4:$D$32,0)))),R89=INDEX(Categories!L$4:L$32,MATCH($S89,Categories!$D$4:$D$32,0)),TRUE))</f>
        <v>1</v>
      </c>
      <c r="BJ89" s="108" t="e">
        <f t="shared" ca="1" si="35"/>
        <v>#NAME?</v>
      </c>
      <c r="BK89" s="108" t="e">
        <f t="shared" ca="1" si="36"/>
        <v>#NAME?</v>
      </c>
      <c r="BL89" s="108" t="e">
        <f t="shared" ca="1" si="37"/>
        <v>#NAME?</v>
      </c>
    </row>
    <row r="90" spans="1:64" ht="13">
      <c r="A90" s="62">
        <f t="shared" si="1"/>
        <v>5</v>
      </c>
      <c r="B90" s="63">
        <f t="shared" si="14"/>
        <v>85</v>
      </c>
      <c r="C90" s="61"/>
      <c r="D90" s="64" t="str">
        <f t="array" aca="1" ref="D90" ca="1">IFERROR(INDEX(SBS!$B$1:$B$530,MATCH(C90,SBS!$A$1:$A$530,0)),"-")</f>
        <v>-</v>
      </c>
      <c r="E90" s="64"/>
      <c r="F90" s="64" t="str">
        <f t="array" aca="1" ref="F90" ca="1">IFERROR(INDEX(SBS!$C$1:$C$530,MATCH(C90,SBS!$A$1:$A$530,0)),"-")</f>
        <v>-</v>
      </c>
      <c r="G90" s="66"/>
      <c r="H90" s="68"/>
      <c r="I90" s="68"/>
      <c r="J90" s="70"/>
      <c r="K90" s="72"/>
      <c r="L90" s="68"/>
      <c r="M90" s="68"/>
      <c r="N90" s="61"/>
      <c r="O90" s="61"/>
      <c r="P90" s="61"/>
      <c r="Q90" s="61"/>
      <c r="R90" s="61"/>
      <c r="S90" s="61">
        <v>0.1</v>
      </c>
      <c r="T90" s="77" t="str">
        <f t="array" ref="T90">IFERROR(INDEX('Severity, Risk, and Probability'!$A$4:$A$8,MATCH(K90,'Severity, Risk, and Probability'!$B$4:$B$8,0)),"")</f>
        <v/>
      </c>
      <c r="U90" s="77" t="str">
        <f t="array" ref="U90">IFERROR(INDEX('Severity, Risk, and Probability'!$A$4:$A$8,MATCH(L90,'Severity, Risk, and Probability'!$B$4:$B$8,0)),"")</f>
        <v/>
      </c>
      <c r="V90" s="79" t="s">
        <v>2662</v>
      </c>
      <c r="W90" s="77" t="str">
        <f t="array" ref="W90">IFERROR(MAX(INDEX('Severity, Risk, and Probability'!$A$13:$A$17,MATCH(M90,'Severity, Risk, and Probability'!$B$13:$B$17,0)),INDEX('Severity, Risk, and Probability'!$A$13:$A$17,MATCH(N90,'Severity, Risk, and Probability'!$C$13:$C$17,0)),INDEX('Severity, Risk, and Probability'!$A$13:$A$17,MATCH(O90,'Severity, Risk, and Probability'!$D$13:$D$17,0)),INDEX('Severity, Risk, and Probability'!$A$13:$A$17,MATCH(P90,'Severity, Risk, and Probability'!$E$13:$E$17,0)),INDEX('Severity, Risk, and Probability'!$A$13:$A$17,MATCH(Q90,'Severity, Risk, and Probability'!$F$13:$F$17,0))),"")</f>
        <v/>
      </c>
      <c r="X90" s="80" t="str">
        <f t="array" ref="X90">IFERROR(INDEX('Severity, Risk, and Probability'!$A$20:$A$24,MATCH(R90,'Severity, Risk, and Probability'!$B$20:$B$24,0)),"")</f>
        <v/>
      </c>
      <c r="Y90" s="77" t="e">
        <f t="shared" si="41"/>
        <v>#VALUE!</v>
      </c>
      <c r="Z90" s="200" t="e">
        <f t="shared" si="42"/>
        <v>#VALUE!</v>
      </c>
      <c r="AA90" s="86"/>
      <c r="AB90" s="88" t="str">
        <f t="array" aca="1" ref="AB90" ca="1">IFERROR(INDEX(SBS!$B$1:$B$530,MATCH(AA90,SBS!$A$1:$A$530,0)),"None")</f>
        <v>None</v>
      </c>
      <c r="AC90" s="61"/>
      <c r="AD90" s="88" t="str">
        <f t="array" aca="1" ref="AD90" ca="1">IFERROR(INDEX(SBS!$B$1:$B$530,MATCH(AC90,SBS!$A$1:$A$530,0)),"None")</f>
        <v>None</v>
      </c>
      <c r="AE90" s="61"/>
      <c r="AF90" s="88" t="str">
        <f t="array" aca="1" ref="AF90" ca="1">IFERROR(INDEX(SBS!$B$1:$B$530,MATCH(AE90,SBS!$A$1:$A$530,0)),"None")</f>
        <v>None</v>
      </c>
      <c r="AG90" s="90"/>
      <c r="AH90" s="92"/>
      <c r="AI90" s="66"/>
      <c r="AJ90" s="68"/>
      <c r="AK90" s="61"/>
      <c r="AL90" s="61"/>
      <c r="AM90" s="61"/>
      <c r="AN90" s="61"/>
      <c r="AO90" s="88" t="str">
        <f t="array" ref="AO90">IFERROR(MAX(INDEX('Severity, Risk, and Probability'!$A$13:$A$17,MATCH(AJ90,'Severity, Risk, and Probability'!$B$13:$B$17,0)),INDEX('Severity, Risk, and Probability'!$A$13:$A$17,MATCH(AK90,'Severity, Risk, and Probability'!$C$13:$C$17,0)),INDEX('Severity, Risk, and Probability'!$A$13:$A$17,MATCH(AM90,'Severity, Risk, and Probability'!$E$13:$E$17,0)),INDEX('Severity, Risk, and Probability'!$A$13:$A$17,MATCH(AN90,'Severity, Risk, and Probability'!$F$13:$F$17,0))),"")</f>
        <v/>
      </c>
      <c r="AP90" s="98" t="e">
        <f t="shared" si="43"/>
        <v>#VALUE!</v>
      </c>
      <c r="AQ90" s="109"/>
      <c r="AR90" s="102" t="s">
        <v>84</v>
      </c>
      <c r="AS90" s="103"/>
      <c r="AT90" s="198"/>
      <c r="AV90" s="106">
        <f t="shared" si="29"/>
        <v>0</v>
      </c>
      <c r="AW90" s="107">
        <f t="shared" si="30"/>
        <v>0</v>
      </c>
      <c r="AX90" s="108" t="e">
        <f t="shared" ca="1" si="31"/>
        <v>#NAME?</v>
      </c>
      <c r="AY90" s="108" t="e">
        <f t="shared" ca="1" si="32"/>
        <v>#NAME?</v>
      </c>
      <c r="AZ90" s="108" t="e">
        <f t="shared" ca="1" si="33"/>
        <v>#NAME?</v>
      </c>
      <c r="BA90" s="108" t="b">
        <f t="shared" si="34"/>
        <v>1</v>
      </c>
      <c r="BB90" s="108" t="b">
        <f t="array" ref="BB90">IF(($S90=0.1),TRUE,IF(NOT(ISBLANK(INDEX(Categories!E$4:E$32,MATCH($S90,Categories!$D$4:$D$32,0)))),K90=INDEX(Categories!E$4:E$32,MATCH($S90,Categories!$D$4:$D$32,0)),TRUE))</f>
        <v>1</v>
      </c>
      <c r="BC90" s="108" t="b">
        <f t="array" ref="BC90">IF(($S90=0.1),TRUE,IF(NOT(ISBLANK(INDEX(Categories!F$4:F$32,MATCH($S90,Categories!$D$4:$D$32,0)))),L90=INDEX(Categories!F$4:F$32,MATCH($S90,Categories!$D$4:$D$32,0)),TRUE))</f>
        <v>1</v>
      </c>
      <c r="BD90" s="108" t="b">
        <f t="array" ref="BD90">IF(($S90=0.1),TRUE,IF(NOT(ISBLANK(INDEX(Categories!G$4:G$32,MATCH($S90,Categories!$D$4:$D$32,0)))),M90=INDEX(Categories!G$4:G$32,MATCH($S90,Categories!$D$4:$D$32,0)),TRUE))</f>
        <v>1</v>
      </c>
      <c r="BE90" s="108" t="b">
        <f t="array" ref="BE90">IF(($S90=0.1),TRUE,IF(NOT(ISBLANK(INDEX(Categories!H$4:H$32,MATCH($S90,Categories!$D$4:$D$32,0)))),N90=INDEX(Categories!H$4:H$32,MATCH($S90,Categories!$D$4:$D$32,0)),TRUE))</f>
        <v>1</v>
      </c>
      <c r="BF90" s="108" t="b">
        <f t="array" ref="BF90">IF(($S90=0.1),TRUE,IF(NOT(ISBLANK(INDEX(Categories!I$4:I$32,MATCH($S90,Categories!$D$4:$D$32,0)))),O90=INDEX(Categories!I$4:I$32,MATCH($S90,Categories!$D$4:$D$32,0)),TRUE))</f>
        <v>1</v>
      </c>
      <c r="BG90" s="108" t="b">
        <f t="array" ref="BG90">IF(($S90=0.1),TRUE,IF(NOT(ISBLANK(INDEX(Categories!J$4:J$32,MATCH($S90,Categories!$D$4:$D$32,0)))),P90=INDEX(Categories!J$4:J$32,MATCH($S90,Categories!$D$4:$D$32,0)),TRUE))</f>
        <v>1</v>
      </c>
      <c r="BH90" s="108" t="b">
        <f t="array" ref="BH90">IF(($S90=0.1),TRUE,IF(NOT(ISBLANK(INDEX(Categories!K$4:K$32,MATCH($S90,Categories!$D$4:$D$32,0)))),Q90=INDEX(Categories!K$4:K$32,MATCH($S90,Categories!$D$4:$D$32,0)),TRUE))</f>
        <v>1</v>
      </c>
      <c r="BI90" s="108" t="b">
        <f t="array" ref="BI90">IF(($S90=0.1),TRUE,IF(NOT(ISBLANK(INDEX(Categories!L$4:L$32,MATCH($S90,Categories!$D$4:$D$32,0)))),R90=INDEX(Categories!L$4:L$32,MATCH($S90,Categories!$D$4:$D$32,0)),TRUE))</f>
        <v>1</v>
      </c>
      <c r="BJ90" s="108" t="e">
        <f t="shared" ca="1" si="35"/>
        <v>#NAME?</v>
      </c>
      <c r="BK90" s="108" t="e">
        <f t="shared" ca="1" si="36"/>
        <v>#NAME?</v>
      </c>
      <c r="BL90" s="108" t="e">
        <f t="shared" ca="1" si="37"/>
        <v>#NAME?</v>
      </c>
    </row>
    <row r="91" spans="1:64" ht="13">
      <c r="A91" s="62">
        <f t="shared" si="1"/>
        <v>5</v>
      </c>
      <c r="B91" s="63">
        <f t="shared" si="14"/>
        <v>86</v>
      </c>
      <c r="C91" s="61"/>
      <c r="D91" s="64" t="str">
        <f t="array" aca="1" ref="D91" ca="1">IFERROR(INDEX(SBS!$B$1:$B$530,MATCH(C91,SBS!$A$1:$A$530,0)),"-")</f>
        <v>-</v>
      </c>
      <c r="E91" s="64"/>
      <c r="F91" s="64" t="str">
        <f t="array" aca="1" ref="F91" ca="1">IFERROR(INDEX(SBS!$C$1:$C$530,MATCH(C91,SBS!$A$1:$A$530,0)),"-")</f>
        <v>-</v>
      </c>
      <c r="G91" s="66"/>
      <c r="H91" s="68"/>
      <c r="I91" s="68"/>
      <c r="J91" s="70"/>
      <c r="K91" s="72"/>
      <c r="L91" s="68"/>
      <c r="M91" s="68"/>
      <c r="N91" s="61"/>
      <c r="O91" s="61"/>
      <c r="P91" s="61"/>
      <c r="Q91" s="61"/>
      <c r="R91" s="61"/>
      <c r="S91" s="61">
        <v>0.1</v>
      </c>
      <c r="T91" s="77" t="str">
        <f t="array" ref="T91">IFERROR(INDEX('Severity, Risk, and Probability'!$A$4:$A$8,MATCH(K91,'Severity, Risk, and Probability'!$B$4:$B$8,0)),"")</f>
        <v/>
      </c>
      <c r="U91" s="77" t="str">
        <f t="array" ref="U91">IFERROR(INDEX('Severity, Risk, and Probability'!$A$4:$A$8,MATCH(L91,'Severity, Risk, and Probability'!$B$4:$B$8,0)),"")</f>
        <v/>
      </c>
      <c r="V91" s="79" t="s">
        <v>2662</v>
      </c>
      <c r="W91" s="77" t="str">
        <f t="array" ref="W91">IFERROR(MAX(INDEX('Severity, Risk, and Probability'!$A$13:$A$17,MATCH(M91,'Severity, Risk, and Probability'!$B$13:$B$17,0)),INDEX('Severity, Risk, and Probability'!$A$13:$A$17,MATCH(N91,'Severity, Risk, and Probability'!$C$13:$C$17,0)),INDEX('Severity, Risk, and Probability'!$A$13:$A$17,MATCH(O91,'Severity, Risk, and Probability'!$D$13:$D$17,0)),INDEX('Severity, Risk, and Probability'!$A$13:$A$17,MATCH(P91,'Severity, Risk, and Probability'!$E$13:$E$17,0)),INDEX('Severity, Risk, and Probability'!$A$13:$A$17,MATCH(Q91,'Severity, Risk, and Probability'!$F$13:$F$17,0))),"")</f>
        <v/>
      </c>
      <c r="X91" s="80" t="str">
        <f t="array" ref="X91">IFERROR(INDEX('Severity, Risk, and Probability'!$A$20:$A$24,MATCH(R91,'Severity, Risk, and Probability'!$B$20:$B$24,0)),"")</f>
        <v/>
      </c>
      <c r="Y91" s="77" t="e">
        <f t="shared" si="41"/>
        <v>#VALUE!</v>
      </c>
      <c r="Z91" s="200" t="e">
        <f t="shared" si="42"/>
        <v>#VALUE!</v>
      </c>
      <c r="AA91" s="86"/>
      <c r="AB91" s="88" t="str">
        <f t="array" aca="1" ref="AB91" ca="1">IFERROR(INDEX(SBS!$B$1:$B$530,MATCH(AA91,SBS!$A$1:$A$530,0)),"None")</f>
        <v>None</v>
      </c>
      <c r="AC91" s="61"/>
      <c r="AD91" s="88" t="str">
        <f t="array" aca="1" ref="AD91" ca="1">IFERROR(INDEX(SBS!$B$1:$B$530,MATCH(AC91,SBS!$A$1:$A$530,0)),"None")</f>
        <v>None</v>
      </c>
      <c r="AE91" s="61"/>
      <c r="AF91" s="88" t="str">
        <f t="array" aca="1" ref="AF91" ca="1">IFERROR(INDEX(SBS!$B$1:$B$530,MATCH(AE91,SBS!$A$1:$A$530,0)),"None")</f>
        <v>None</v>
      </c>
      <c r="AG91" s="90"/>
      <c r="AH91" s="92"/>
      <c r="AI91" s="66"/>
      <c r="AJ91" s="68"/>
      <c r="AK91" s="61"/>
      <c r="AL91" s="61"/>
      <c r="AM91" s="61"/>
      <c r="AN91" s="61"/>
      <c r="AO91" s="88" t="str">
        <f t="array" ref="AO91">IFERROR(MAX(INDEX('Severity, Risk, and Probability'!$A$13:$A$17,MATCH(AJ91,'Severity, Risk, and Probability'!$B$13:$B$17,0)),INDEX('Severity, Risk, and Probability'!$A$13:$A$17,MATCH(AK91,'Severity, Risk, and Probability'!$C$13:$C$17,0)),INDEX('Severity, Risk, and Probability'!$A$13:$A$17,MATCH(AM91,'Severity, Risk, and Probability'!$E$13:$E$17,0)),INDEX('Severity, Risk, and Probability'!$A$13:$A$17,MATCH(AN91,'Severity, Risk, and Probability'!$F$13:$F$17,0))),"")</f>
        <v/>
      </c>
      <c r="AP91" s="98" t="e">
        <f t="shared" si="43"/>
        <v>#VALUE!</v>
      </c>
      <c r="AQ91" s="109"/>
      <c r="AR91" s="102" t="s">
        <v>84</v>
      </c>
      <c r="AS91" s="103"/>
      <c r="AT91" s="198"/>
      <c r="AV91" s="106">
        <f t="shared" si="29"/>
        <v>0</v>
      </c>
      <c r="AW91" s="107">
        <f t="shared" si="30"/>
        <v>0</v>
      </c>
      <c r="AX91" s="108" t="e">
        <f t="shared" ca="1" si="31"/>
        <v>#NAME?</v>
      </c>
      <c r="AY91" s="108" t="e">
        <f t="shared" ca="1" si="32"/>
        <v>#NAME?</v>
      </c>
      <c r="AZ91" s="108" t="e">
        <f t="shared" ca="1" si="33"/>
        <v>#NAME?</v>
      </c>
      <c r="BA91" s="108" t="b">
        <f t="shared" si="34"/>
        <v>1</v>
      </c>
      <c r="BB91" s="108" t="b">
        <f t="array" ref="BB91">IF(($S91=0.1),TRUE,IF(NOT(ISBLANK(INDEX(Categories!E$4:E$32,MATCH($S91,Categories!$D$4:$D$32,0)))),K91=INDEX(Categories!E$4:E$32,MATCH($S91,Categories!$D$4:$D$32,0)),TRUE))</f>
        <v>1</v>
      </c>
      <c r="BC91" s="108" t="b">
        <f t="array" ref="BC91">IF(($S91=0.1),TRUE,IF(NOT(ISBLANK(INDEX(Categories!F$4:F$32,MATCH($S91,Categories!$D$4:$D$32,0)))),L91=INDEX(Categories!F$4:F$32,MATCH($S91,Categories!$D$4:$D$32,0)),TRUE))</f>
        <v>1</v>
      </c>
      <c r="BD91" s="108" t="b">
        <f t="array" ref="BD91">IF(($S91=0.1),TRUE,IF(NOT(ISBLANK(INDEX(Categories!G$4:G$32,MATCH($S91,Categories!$D$4:$D$32,0)))),M91=INDEX(Categories!G$4:G$32,MATCH($S91,Categories!$D$4:$D$32,0)),TRUE))</f>
        <v>1</v>
      </c>
      <c r="BE91" s="108" t="b">
        <f t="array" ref="BE91">IF(($S91=0.1),TRUE,IF(NOT(ISBLANK(INDEX(Categories!H$4:H$32,MATCH($S91,Categories!$D$4:$D$32,0)))),N91=INDEX(Categories!H$4:H$32,MATCH($S91,Categories!$D$4:$D$32,0)),TRUE))</f>
        <v>1</v>
      </c>
      <c r="BF91" s="108" t="b">
        <f t="array" ref="BF91">IF(($S91=0.1),TRUE,IF(NOT(ISBLANK(INDEX(Categories!I$4:I$32,MATCH($S91,Categories!$D$4:$D$32,0)))),O91=INDEX(Categories!I$4:I$32,MATCH($S91,Categories!$D$4:$D$32,0)),TRUE))</f>
        <v>1</v>
      </c>
      <c r="BG91" s="108" t="b">
        <f t="array" ref="BG91">IF(($S91=0.1),TRUE,IF(NOT(ISBLANK(INDEX(Categories!J$4:J$32,MATCH($S91,Categories!$D$4:$D$32,0)))),P91=INDEX(Categories!J$4:J$32,MATCH($S91,Categories!$D$4:$D$32,0)),TRUE))</f>
        <v>1</v>
      </c>
      <c r="BH91" s="108" t="b">
        <f t="array" ref="BH91">IF(($S91=0.1),TRUE,IF(NOT(ISBLANK(INDEX(Categories!K$4:K$32,MATCH($S91,Categories!$D$4:$D$32,0)))),Q91=INDEX(Categories!K$4:K$32,MATCH($S91,Categories!$D$4:$D$32,0)),TRUE))</f>
        <v>1</v>
      </c>
      <c r="BI91" s="108" t="b">
        <f t="array" ref="BI91">IF(($S91=0.1),TRUE,IF(NOT(ISBLANK(INDEX(Categories!L$4:L$32,MATCH($S91,Categories!$D$4:$D$32,0)))),R91=INDEX(Categories!L$4:L$32,MATCH($S91,Categories!$D$4:$D$32,0)),TRUE))</f>
        <v>1</v>
      </c>
      <c r="BJ91" s="108" t="e">
        <f t="shared" ca="1" si="35"/>
        <v>#NAME?</v>
      </c>
      <c r="BK91" s="108" t="e">
        <f t="shared" ca="1" si="36"/>
        <v>#NAME?</v>
      </c>
      <c r="BL91" s="108" t="e">
        <f t="shared" ca="1" si="37"/>
        <v>#NAME?</v>
      </c>
    </row>
    <row r="92" spans="1:64" ht="13">
      <c r="A92" s="62">
        <f t="shared" si="1"/>
        <v>5</v>
      </c>
      <c r="B92" s="63">
        <f t="shared" si="14"/>
        <v>87</v>
      </c>
      <c r="C92" s="61"/>
      <c r="D92" s="64" t="str">
        <f t="array" aca="1" ref="D92" ca="1">IFERROR(INDEX(SBS!$B$1:$B$530,MATCH(C92,SBS!$A$1:$A$530,0)),"-")</f>
        <v>-</v>
      </c>
      <c r="E92" s="64"/>
      <c r="F92" s="64" t="str">
        <f t="array" aca="1" ref="F92" ca="1">IFERROR(INDEX(SBS!$C$1:$C$530,MATCH(C92,SBS!$A$1:$A$530,0)),"-")</f>
        <v>-</v>
      </c>
      <c r="G92" s="66"/>
      <c r="H92" s="68"/>
      <c r="I92" s="68"/>
      <c r="J92" s="70"/>
      <c r="K92" s="72"/>
      <c r="L92" s="68"/>
      <c r="M92" s="68"/>
      <c r="N92" s="61"/>
      <c r="O92" s="61"/>
      <c r="P92" s="61"/>
      <c r="Q92" s="61"/>
      <c r="R92" s="61"/>
      <c r="S92" s="61">
        <v>0.1</v>
      </c>
      <c r="T92" s="77" t="str">
        <f t="array" ref="T92">IFERROR(INDEX('Severity, Risk, and Probability'!$A$4:$A$8,MATCH(K92,'Severity, Risk, and Probability'!$B$4:$B$8,0)),"")</f>
        <v/>
      </c>
      <c r="U92" s="77" t="str">
        <f t="array" ref="U92">IFERROR(INDEX('Severity, Risk, and Probability'!$A$4:$A$8,MATCH(L92,'Severity, Risk, and Probability'!$B$4:$B$8,0)),"")</f>
        <v/>
      </c>
      <c r="V92" s="79" t="s">
        <v>2662</v>
      </c>
      <c r="W92" s="77" t="str">
        <f t="array" ref="W92">IFERROR(MAX(INDEX('Severity, Risk, and Probability'!$A$13:$A$17,MATCH(M92,'Severity, Risk, and Probability'!$B$13:$B$17,0)),INDEX('Severity, Risk, and Probability'!$A$13:$A$17,MATCH(N92,'Severity, Risk, and Probability'!$C$13:$C$17,0)),INDEX('Severity, Risk, and Probability'!$A$13:$A$17,MATCH(O92,'Severity, Risk, and Probability'!$D$13:$D$17,0)),INDEX('Severity, Risk, and Probability'!$A$13:$A$17,MATCH(P92,'Severity, Risk, and Probability'!$E$13:$E$17,0)),INDEX('Severity, Risk, and Probability'!$A$13:$A$17,MATCH(Q92,'Severity, Risk, and Probability'!$F$13:$F$17,0))),"")</f>
        <v/>
      </c>
      <c r="X92" s="80" t="str">
        <f t="array" ref="X92">IFERROR(INDEX('Severity, Risk, and Probability'!$A$20:$A$24,MATCH(R92,'Severity, Risk, and Probability'!$B$20:$B$24,0)),"")</f>
        <v/>
      </c>
      <c r="Y92" s="77" t="e">
        <f t="shared" si="41"/>
        <v>#VALUE!</v>
      </c>
      <c r="Z92" s="200" t="e">
        <f t="shared" si="42"/>
        <v>#VALUE!</v>
      </c>
      <c r="AA92" s="86"/>
      <c r="AB92" s="88" t="str">
        <f t="array" aca="1" ref="AB92" ca="1">IFERROR(INDEX(SBS!$B$1:$B$530,MATCH(AA92,SBS!$A$1:$A$530,0)),"None")</f>
        <v>None</v>
      </c>
      <c r="AC92" s="61"/>
      <c r="AD92" s="88" t="str">
        <f t="array" aca="1" ref="AD92" ca="1">IFERROR(INDEX(SBS!$B$1:$B$530,MATCH(AC92,SBS!$A$1:$A$530,0)),"None")</f>
        <v>None</v>
      </c>
      <c r="AE92" s="61"/>
      <c r="AF92" s="88" t="str">
        <f t="array" aca="1" ref="AF92" ca="1">IFERROR(INDEX(SBS!$B$1:$B$530,MATCH(AE92,SBS!$A$1:$A$530,0)),"None")</f>
        <v>None</v>
      </c>
      <c r="AG92" s="90"/>
      <c r="AH92" s="92"/>
      <c r="AI92" s="66"/>
      <c r="AJ92" s="68"/>
      <c r="AK92" s="61"/>
      <c r="AL92" s="61"/>
      <c r="AM92" s="61"/>
      <c r="AN92" s="61"/>
      <c r="AO92" s="88" t="str">
        <f t="array" ref="AO92">IFERROR(MAX(INDEX('Severity, Risk, and Probability'!$A$13:$A$17,MATCH(AJ92,'Severity, Risk, and Probability'!$B$13:$B$17,0)),INDEX('Severity, Risk, and Probability'!$A$13:$A$17,MATCH(AK92,'Severity, Risk, and Probability'!$C$13:$C$17,0)),INDEX('Severity, Risk, and Probability'!$A$13:$A$17,MATCH(AM92,'Severity, Risk, and Probability'!$E$13:$E$17,0)),INDEX('Severity, Risk, and Probability'!$A$13:$A$17,MATCH(AN92,'Severity, Risk, and Probability'!$F$13:$F$17,0))),"")</f>
        <v/>
      </c>
      <c r="AP92" s="98" t="e">
        <f t="shared" si="43"/>
        <v>#VALUE!</v>
      </c>
      <c r="AQ92" s="109"/>
      <c r="AR92" s="102" t="s">
        <v>84</v>
      </c>
      <c r="AS92" s="103"/>
      <c r="AT92" s="198"/>
      <c r="AV92" s="106">
        <f t="shared" si="29"/>
        <v>0</v>
      </c>
      <c r="AW92" s="107">
        <f t="shared" si="30"/>
        <v>0</v>
      </c>
      <c r="AX92" s="108" t="e">
        <f t="shared" ca="1" si="31"/>
        <v>#NAME?</v>
      </c>
      <c r="AY92" s="108" t="e">
        <f t="shared" ca="1" si="32"/>
        <v>#NAME?</v>
      </c>
      <c r="AZ92" s="108" t="e">
        <f t="shared" ca="1" si="33"/>
        <v>#NAME?</v>
      </c>
      <c r="BA92" s="108" t="b">
        <f t="shared" si="34"/>
        <v>1</v>
      </c>
      <c r="BB92" s="108" t="b">
        <f t="array" ref="BB92">IF(($S92=0.1),TRUE,IF(NOT(ISBLANK(INDEX(Categories!E$4:E$32,MATCH($S92,Categories!$D$4:$D$32,0)))),K92=INDEX(Categories!E$4:E$32,MATCH($S92,Categories!$D$4:$D$32,0)),TRUE))</f>
        <v>1</v>
      </c>
      <c r="BC92" s="108" t="b">
        <f t="array" ref="BC92">IF(($S92=0.1),TRUE,IF(NOT(ISBLANK(INDEX(Categories!F$4:F$32,MATCH($S92,Categories!$D$4:$D$32,0)))),L92=INDEX(Categories!F$4:F$32,MATCH($S92,Categories!$D$4:$D$32,0)),TRUE))</f>
        <v>1</v>
      </c>
      <c r="BD92" s="108" t="b">
        <f t="array" ref="BD92">IF(($S92=0.1),TRUE,IF(NOT(ISBLANK(INDEX(Categories!G$4:G$32,MATCH($S92,Categories!$D$4:$D$32,0)))),M92=INDEX(Categories!G$4:G$32,MATCH($S92,Categories!$D$4:$D$32,0)),TRUE))</f>
        <v>1</v>
      </c>
      <c r="BE92" s="108" t="b">
        <f t="array" ref="BE92">IF(($S92=0.1),TRUE,IF(NOT(ISBLANK(INDEX(Categories!H$4:H$32,MATCH($S92,Categories!$D$4:$D$32,0)))),N92=INDEX(Categories!H$4:H$32,MATCH($S92,Categories!$D$4:$D$32,0)),TRUE))</f>
        <v>1</v>
      </c>
      <c r="BF92" s="108" t="b">
        <f t="array" ref="BF92">IF(($S92=0.1),TRUE,IF(NOT(ISBLANK(INDEX(Categories!I$4:I$32,MATCH($S92,Categories!$D$4:$D$32,0)))),O92=INDEX(Categories!I$4:I$32,MATCH($S92,Categories!$D$4:$D$32,0)),TRUE))</f>
        <v>1</v>
      </c>
      <c r="BG92" s="108" t="b">
        <f t="array" ref="BG92">IF(($S92=0.1),TRUE,IF(NOT(ISBLANK(INDEX(Categories!J$4:J$32,MATCH($S92,Categories!$D$4:$D$32,0)))),P92=INDEX(Categories!J$4:J$32,MATCH($S92,Categories!$D$4:$D$32,0)),TRUE))</f>
        <v>1</v>
      </c>
      <c r="BH92" s="108" t="b">
        <f t="array" ref="BH92">IF(($S92=0.1),TRUE,IF(NOT(ISBLANK(INDEX(Categories!K$4:K$32,MATCH($S92,Categories!$D$4:$D$32,0)))),Q92=INDEX(Categories!K$4:K$32,MATCH($S92,Categories!$D$4:$D$32,0)),TRUE))</f>
        <v>1</v>
      </c>
      <c r="BI92" s="108" t="b">
        <f t="array" ref="BI92">IF(($S92=0.1),TRUE,IF(NOT(ISBLANK(INDEX(Categories!L$4:L$32,MATCH($S92,Categories!$D$4:$D$32,0)))),R92=INDEX(Categories!L$4:L$32,MATCH($S92,Categories!$D$4:$D$32,0)),TRUE))</f>
        <v>1</v>
      </c>
      <c r="BJ92" s="108" t="e">
        <f t="shared" ca="1" si="35"/>
        <v>#NAME?</v>
      </c>
      <c r="BK92" s="108" t="e">
        <f t="shared" ca="1" si="36"/>
        <v>#NAME?</v>
      </c>
      <c r="BL92" s="108" t="e">
        <f t="shared" ca="1" si="37"/>
        <v>#NAME?</v>
      </c>
    </row>
    <row r="93" spans="1:64" ht="13">
      <c r="A93" s="62">
        <f t="shared" si="1"/>
        <v>5</v>
      </c>
      <c r="B93" s="63">
        <f t="shared" si="14"/>
        <v>88</v>
      </c>
      <c r="C93" s="61"/>
      <c r="D93" s="64" t="str">
        <f t="array" aca="1" ref="D93" ca="1">IFERROR(INDEX(SBS!$B$1:$B$530,MATCH(C93,SBS!$A$1:$A$530,0)),"-")</f>
        <v>-</v>
      </c>
      <c r="E93" s="64"/>
      <c r="F93" s="64" t="str">
        <f t="array" aca="1" ref="F93" ca="1">IFERROR(INDEX(SBS!$C$1:$C$530,MATCH(C93,SBS!$A$1:$A$530,0)),"-")</f>
        <v>-</v>
      </c>
      <c r="G93" s="66"/>
      <c r="H93" s="68"/>
      <c r="I93" s="68"/>
      <c r="J93" s="70"/>
      <c r="K93" s="72"/>
      <c r="L93" s="68"/>
      <c r="M93" s="68"/>
      <c r="N93" s="61"/>
      <c r="O93" s="61"/>
      <c r="P93" s="61"/>
      <c r="Q93" s="61"/>
      <c r="R93" s="61"/>
      <c r="S93" s="61">
        <v>0.1</v>
      </c>
      <c r="T93" s="77" t="str">
        <f t="array" ref="T93">IFERROR(INDEX('Severity, Risk, and Probability'!$A$4:$A$8,MATCH(K93,'Severity, Risk, and Probability'!$B$4:$B$8,0)),"")</f>
        <v/>
      </c>
      <c r="U93" s="77" t="str">
        <f t="array" ref="U93">IFERROR(INDEX('Severity, Risk, and Probability'!$A$4:$A$8,MATCH(L93,'Severity, Risk, and Probability'!$B$4:$B$8,0)),"")</f>
        <v/>
      </c>
      <c r="V93" s="79" t="s">
        <v>2662</v>
      </c>
      <c r="W93" s="77" t="str">
        <f t="array" ref="W93">IFERROR(MAX(INDEX('Severity, Risk, and Probability'!$A$13:$A$17,MATCH(M93,'Severity, Risk, and Probability'!$B$13:$B$17,0)),INDEX('Severity, Risk, and Probability'!$A$13:$A$17,MATCH(N93,'Severity, Risk, and Probability'!$C$13:$C$17,0)),INDEX('Severity, Risk, and Probability'!$A$13:$A$17,MATCH(O93,'Severity, Risk, and Probability'!$D$13:$D$17,0)),INDEX('Severity, Risk, and Probability'!$A$13:$A$17,MATCH(P93,'Severity, Risk, and Probability'!$E$13:$E$17,0)),INDEX('Severity, Risk, and Probability'!$A$13:$A$17,MATCH(Q93,'Severity, Risk, and Probability'!$F$13:$F$17,0))),"")</f>
        <v/>
      </c>
      <c r="X93" s="80" t="str">
        <f t="array" ref="X93">IFERROR(INDEX('Severity, Risk, and Probability'!$A$20:$A$24,MATCH(R93,'Severity, Risk, and Probability'!$B$20:$B$24,0)),"")</f>
        <v/>
      </c>
      <c r="Y93" s="77" t="e">
        <f t="shared" si="41"/>
        <v>#VALUE!</v>
      </c>
      <c r="Z93" s="200" t="e">
        <f t="shared" si="42"/>
        <v>#VALUE!</v>
      </c>
      <c r="AA93" s="86"/>
      <c r="AB93" s="88" t="str">
        <f t="array" aca="1" ref="AB93" ca="1">IFERROR(INDEX(SBS!$B$1:$B$530,MATCH(AA93,SBS!$A$1:$A$530,0)),"None")</f>
        <v>None</v>
      </c>
      <c r="AC93" s="61"/>
      <c r="AD93" s="88" t="str">
        <f t="array" aca="1" ref="AD93" ca="1">IFERROR(INDEX(SBS!$B$1:$B$530,MATCH(AC93,SBS!$A$1:$A$530,0)),"None")</f>
        <v>None</v>
      </c>
      <c r="AE93" s="61"/>
      <c r="AF93" s="88" t="str">
        <f t="array" aca="1" ref="AF93" ca="1">IFERROR(INDEX(SBS!$B$1:$B$530,MATCH(AE93,SBS!$A$1:$A$530,0)),"None")</f>
        <v>None</v>
      </c>
      <c r="AG93" s="90"/>
      <c r="AH93" s="92"/>
      <c r="AI93" s="66"/>
      <c r="AJ93" s="68"/>
      <c r="AK93" s="61"/>
      <c r="AL93" s="61"/>
      <c r="AM93" s="61"/>
      <c r="AN93" s="61"/>
      <c r="AO93" s="88" t="str">
        <f t="array" ref="AO93">IFERROR(MAX(INDEX('Severity, Risk, and Probability'!$A$13:$A$17,MATCH(AJ93,'Severity, Risk, and Probability'!$B$13:$B$17,0)),INDEX('Severity, Risk, and Probability'!$A$13:$A$17,MATCH(AK93,'Severity, Risk, and Probability'!$C$13:$C$17,0)),INDEX('Severity, Risk, and Probability'!$A$13:$A$17,MATCH(AM93,'Severity, Risk, and Probability'!$E$13:$E$17,0)),INDEX('Severity, Risk, and Probability'!$A$13:$A$17,MATCH(AN93,'Severity, Risk, and Probability'!$F$13:$F$17,0))),"")</f>
        <v/>
      </c>
      <c r="AP93" s="98" t="e">
        <f t="shared" si="43"/>
        <v>#VALUE!</v>
      </c>
      <c r="AQ93" s="109"/>
      <c r="AR93" s="102" t="s">
        <v>84</v>
      </c>
      <c r="AS93" s="103"/>
      <c r="AT93" s="198"/>
      <c r="AV93" s="106">
        <f t="shared" si="29"/>
        <v>0</v>
      </c>
      <c r="AW93" s="107">
        <f t="shared" si="30"/>
        <v>0</v>
      </c>
      <c r="AX93" s="108" t="e">
        <f t="shared" ca="1" si="31"/>
        <v>#NAME?</v>
      </c>
      <c r="AY93" s="108" t="e">
        <f t="shared" ca="1" si="32"/>
        <v>#NAME?</v>
      </c>
      <c r="AZ93" s="108" t="e">
        <f t="shared" ca="1" si="33"/>
        <v>#NAME?</v>
      </c>
      <c r="BA93" s="108" t="b">
        <f t="shared" si="34"/>
        <v>1</v>
      </c>
      <c r="BB93" s="108" t="b">
        <f t="array" ref="BB93">IF(($S93=0.1),TRUE,IF(NOT(ISBLANK(INDEX(Categories!E$4:E$32,MATCH($S93,Categories!$D$4:$D$32,0)))),K93=INDEX(Categories!E$4:E$32,MATCH($S93,Categories!$D$4:$D$32,0)),TRUE))</f>
        <v>1</v>
      </c>
      <c r="BC93" s="108" t="b">
        <f t="array" ref="BC93">IF(($S93=0.1),TRUE,IF(NOT(ISBLANK(INDEX(Categories!F$4:F$32,MATCH($S93,Categories!$D$4:$D$32,0)))),L93=INDEX(Categories!F$4:F$32,MATCH($S93,Categories!$D$4:$D$32,0)),TRUE))</f>
        <v>1</v>
      </c>
      <c r="BD93" s="108" t="b">
        <f t="array" ref="BD93">IF(($S93=0.1),TRUE,IF(NOT(ISBLANK(INDEX(Categories!G$4:G$32,MATCH($S93,Categories!$D$4:$D$32,0)))),M93=INDEX(Categories!G$4:G$32,MATCH($S93,Categories!$D$4:$D$32,0)),TRUE))</f>
        <v>1</v>
      </c>
      <c r="BE93" s="108" t="b">
        <f t="array" ref="BE93">IF(($S93=0.1),TRUE,IF(NOT(ISBLANK(INDEX(Categories!H$4:H$32,MATCH($S93,Categories!$D$4:$D$32,0)))),N93=INDEX(Categories!H$4:H$32,MATCH($S93,Categories!$D$4:$D$32,0)),TRUE))</f>
        <v>1</v>
      </c>
      <c r="BF93" s="108" t="b">
        <f t="array" ref="BF93">IF(($S93=0.1),TRUE,IF(NOT(ISBLANK(INDEX(Categories!I$4:I$32,MATCH($S93,Categories!$D$4:$D$32,0)))),O93=INDEX(Categories!I$4:I$32,MATCH($S93,Categories!$D$4:$D$32,0)),TRUE))</f>
        <v>1</v>
      </c>
      <c r="BG93" s="108" t="b">
        <f t="array" ref="BG93">IF(($S93=0.1),TRUE,IF(NOT(ISBLANK(INDEX(Categories!J$4:J$32,MATCH($S93,Categories!$D$4:$D$32,0)))),P93=INDEX(Categories!J$4:J$32,MATCH($S93,Categories!$D$4:$D$32,0)),TRUE))</f>
        <v>1</v>
      </c>
      <c r="BH93" s="108" t="b">
        <f t="array" ref="BH93">IF(($S93=0.1),TRUE,IF(NOT(ISBLANK(INDEX(Categories!K$4:K$32,MATCH($S93,Categories!$D$4:$D$32,0)))),Q93=INDEX(Categories!K$4:K$32,MATCH($S93,Categories!$D$4:$D$32,0)),TRUE))</f>
        <v>1</v>
      </c>
      <c r="BI93" s="108" t="b">
        <f t="array" ref="BI93">IF(($S93=0.1),TRUE,IF(NOT(ISBLANK(INDEX(Categories!L$4:L$32,MATCH($S93,Categories!$D$4:$D$32,0)))),R93=INDEX(Categories!L$4:L$32,MATCH($S93,Categories!$D$4:$D$32,0)),TRUE))</f>
        <v>1</v>
      </c>
      <c r="BJ93" s="108" t="e">
        <f t="shared" ca="1" si="35"/>
        <v>#NAME?</v>
      </c>
      <c r="BK93" s="108" t="e">
        <f t="shared" ca="1" si="36"/>
        <v>#NAME?</v>
      </c>
      <c r="BL93" s="108" t="e">
        <f t="shared" ca="1" si="37"/>
        <v>#NAME?</v>
      </c>
    </row>
    <row r="94" spans="1:64" ht="13">
      <c r="A94" s="62">
        <f t="shared" si="1"/>
        <v>5</v>
      </c>
      <c r="B94" s="63">
        <f t="shared" si="14"/>
        <v>89</v>
      </c>
      <c r="C94" s="61"/>
      <c r="D94" s="64" t="str">
        <f t="array" aca="1" ref="D94" ca="1">IFERROR(INDEX(SBS!$B$1:$B$530,MATCH(C94,SBS!$A$1:$A$530,0)),"-")</f>
        <v>-</v>
      </c>
      <c r="E94" s="64"/>
      <c r="F94" s="64" t="str">
        <f t="array" aca="1" ref="F94" ca="1">IFERROR(INDEX(SBS!$C$1:$C$530,MATCH(C94,SBS!$A$1:$A$530,0)),"-")</f>
        <v>-</v>
      </c>
      <c r="G94" s="66"/>
      <c r="H94" s="68"/>
      <c r="I94" s="68"/>
      <c r="J94" s="70"/>
      <c r="K94" s="72"/>
      <c r="L94" s="68"/>
      <c r="M94" s="68"/>
      <c r="N94" s="61"/>
      <c r="O94" s="61"/>
      <c r="P94" s="61"/>
      <c r="Q94" s="61"/>
      <c r="R94" s="61"/>
      <c r="S94" s="61">
        <v>0.1</v>
      </c>
      <c r="T94" s="77" t="str">
        <f t="array" ref="T94">IFERROR(INDEX('Severity, Risk, and Probability'!$A$4:$A$8,MATCH(K94,'Severity, Risk, and Probability'!$B$4:$B$8,0)),"")</f>
        <v/>
      </c>
      <c r="U94" s="77" t="str">
        <f t="array" ref="U94">IFERROR(INDEX('Severity, Risk, and Probability'!$A$4:$A$8,MATCH(L94,'Severity, Risk, and Probability'!$B$4:$B$8,0)),"")</f>
        <v/>
      </c>
      <c r="V94" s="79" t="s">
        <v>2662</v>
      </c>
      <c r="W94" s="77" t="str">
        <f t="array" ref="W94">IFERROR(MAX(INDEX('Severity, Risk, and Probability'!$A$13:$A$17,MATCH(M94,'Severity, Risk, and Probability'!$B$13:$B$17,0)),INDEX('Severity, Risk, and Probability'!$A$13:$A$17,MATCH(N94,'Severity, Risk, and Probability'!$C$13:$C$17,0)),INDEX('Severity, Risk, and Probability'!$A$13:$A$17,MATCH(O94,'Severity, Risk, and Probability'!$D$13:$D$17,0)),INDEX('Severity, Risk, and Probability'!$A$13:$A$17,MATCH(P94,'Severity, Risk, and Probability'!$E$13:$E$17,0)),INDEX('Severity, Risk, and Probability'!$A$13:$A$17,MATCH(Q94,'Severity, Risk, and Probability'!$F$13:$F$17,0))),"")</f>
        <v/>
      </c>
      <c r="X94" s="80" t="str">
        <f t="array" ref="X94">IFERROR(INDEX('Severity, Risk, and Probability'!$A$20:$A$24,MATCH(R94,'Severity, Risk, and Probability'!$B$20:$B$24,0)),"")</f>
        <v/>
      </c>
      <c r="Y94" s="77" t="e">
        <f t="shared" si="41"/>
        <v>#VALUE!</v>
      </c>
      <c r="Z94" s="200" t="e">
        <f t="shared" si="42"/>
        <v>#VALUE!</v>
      </c>
      <c r="AA94" s="86"/>
      <c r="AB94" s="88" t="str">
        <f t="array" aca="1" ref="AB94" ca="1">IFERROR(INDEX(SBS!$B$1:$B$530,MATCH(AA94,SBS!$A$1:$A$530,0)),"None")</f>
        <v>None</v>
      </c>
      <c r="AC94" s="61"/>
      <c r="AD94" s="88" t="str">
        <f t="array" aca="1" ref="AD94" ca="1">IFERROR(INDEX(SBS!$B$1:$B$530,MATCH(AC94,SBS!$A$1:$A$530,0)),"None")</f>
        <v>None</v>
      </c>
      <c r="AE94" s="61"/>
      <c r="AF94" s="88" t="str">
        <f t="array" aca="1" ref="AF94" ca="1">IFERROR(INDEX(SBS!$B$1:$B$530,MATCH(AE94,SBS!$A$1:$A$530,0)),"None")</f>
        <v>None</v>
      </c>
      <c r="AG94" s="90"/>
      <c r="AH94" s="92"/>
      <c r="AI94" s="66"/>
      <c r="AJ94" s="68"/>
      <c r="AK94" s="61"/>
      <c r="AL94" s="61"/>
      <c r="AM94" s="61"/>
      <c r="AN94" s="61"/>
      <c r="AO94" s="88" t="str">
        <f t="array" ref="AO94">IFERROR(MAX(INDEX('Severity, Risk, and Probability'!$A$13:$A$17,MATCH(AJ94,'Severity, Risk, and Probability'!$B$13:$B$17,0)),INDEX('Severity, Risk, and Probability'!$A$13:$A$17,MATCH(AK94,'Severity, Risk, and Probability'!$C$13:$C$17,0)),INDEX('Severity, Risk, and Probability'!$A$13:$A$17,MATCH(AM94,'Severity, Risk, and Probability'!$E$13:$E$17,0)),INDEX('Severity, Risk, and Probability'!$A$13:$A$17,MATCH(AN94,'Severity, Risk, and Probability'!$F$13:$F$17,0))),"")</f>
        <v/>
      </c>
      <c r="AP94" s="98" t="e">
        <f t="shared" si="43"/>
        <v>#VALUE!</v>
      </c>
      <c r="AQ94" s="109"/>
      <c r="AR94" s="102" t="s">
        <v>84</v>
      </c>
      <c r="AS94" s="103"/>
      <c r="AT94" s="198"/>
      <c r="AV94" s="106">
        <f t="shared" si="29"/>
        <v>0</v>
      </c>
      <c r="AW94" s="107">
        <f t="shared" si="30"/>
        <v>0</v>
      </c>
      <c r="AX94" s="108" t="e">
        <f t="shared" ca="1" si="31"/>
        <v>#NAME?</v>
      </c>
      <c r="AY94" s="108" t="e">
        <f t="shared" ca="1" si="32"/>
        <v>#NAME?</v>
      </c>
      <c r="AZ94" s="108" t="e">
        <f t="shared" ca="1" si="33"/>
        <v>#NAME?</v>
      </c>
      <c r="BA94" s="108" t="b">
        <f t="shared" si="34"/>
        <v>1</v>
      </c>
      <c r="BB94" s="108" t="b">
        <f t="array" ref="BB94">IF(($S94=0.1),TRUE,IF(NOT(ISBLANK(INDEX(Categories!E$4:E$32,MATCH($S94,Categories!$D$4:$D$32,0)))),K94=INDEX(Categories!E$4:E$32,MATCH($S94,Categories!$D$4:$D$32,0)),TRUE))</f>
        <v>1</v>
      </c>
      <c r="BC94" s="108" t="b">
        <f t="array" ref="BC94">IF(($S94=0.1),TRUE,IF(NOT(ISBLANK(INDEX(Categories!F$4:F$32,MATCH($S94,Categories!$D$4:$D$32,0)))),L94=INDEX(Categories!F$4:F$32,MATCH($S94,Categories!$D$4:$D$32,0)),TRUE))</f>
        <v>1</v>
      </c>
      <c r="BD94" s="108" t="b">
        <f t="array" ref="BD94">IF(($S94=0.1),TRUE,IF(NOT(ISBLANK(INDEX(Categories!G$4:G$32,MATCH($S94,Categories!$D$4:$D$32,0)))),M94=INDEX(Categories!G$4:G$32,MATCH($S94,Categories!$D$4:$D$32,0)),TRUE))</f>
        <v>1</v>
      </c>
      <c r="BE94" s="108" t="b">
        <f t="array" ref="BE94">IF(($S94=0.1),TRUE,IF(NOT(ISBLANK(INDEX(Categories!H$4:H$32,MATCH($S94,Categories!$D$4:$D$32,0)))),N94=INDEX(Categories!H$4:H$32,MATCH($S94,Categories!$D$4:$D$32,0)),TRUE))</f>
        <v>1</v>
      </c>
      <c r="BF94" s="108" t="b">
        <f t="array" ref="BF94">IF(($S94=0.1),TRUE,IF(NOT(ISBLANK(INDEX(Categories!I$4:I$32,MATCH($S94,Categories!$D$4:$D$32,0)))),O94=INDEX(Categories!I$4:I$32,MATCH($S94,Categories!$D$4:$D$32,0)),TRUE))</f>
        <v>1</v>
      </c>
      <c r="BG94" s="108" t="b">
        <f t="array" ref="BG94">IF(($S94=0.1),TRUE,IF(NOT(ISBLANK(INDEX(Categories!J$4:J$32,MATCH($S94,Categories!$D$4:$D$32,0)))),P94=INDEX(Categories!J$4:J$32,MATCH($S94,Categories!$D$4:$D$32,0)),TRUE))</f>
        <v>1</v>
      </c>
      <c r="BH94" s="108" t="b">
        <f t="array" ref="BH94">IF(($S94=0.1),TRUE,IF(NOT(ISBLANK(INDEX(Categories!K$4:K$32,MATCH($S94,Categories!$D$4:$D$32,0)))),Q94=INDEX(Categories!K$4:K$32,MATCH($S94,Categories!$D$4:$D$32,0)),TRUE))</f>
        <v>1</v>
      </c>
      <c r="BI94" s="108" t="b">
        <f t="array" ref="BI94">IF(($S94=0.1),TRUE,IF(NOT(ISBLANK(INDEX(Categories!L$4:L$32,MATCH($S94,Categories!$D$4:$D$32,0)))),R94=INDEX(Categories!L$4:L$32,MATCH($S94,Categories!$D$4:$D$32,0)),TRUE))</f>
        <v>1</v>
      </c>
      <c r="BJ94" s="108" t="e">
        <f t="shared" ca="1" si="35"/>
        <v>#NAME?</v>
      </c>
      <c r="BK94" s="108" t="e">
        <f t="shared" ca="1" si="36"/>
        <v>#NAME?</v>
      </c>
      <c r="BL94" s="108" t="e">
        <f t="shared" ca="1" si="37"/>
        <v>#NAME?</v>
      </c>
    </row>
    <row r="95" spans="1:64" ht="13">
      <c r="A95" s="62">
        <f t="shared" si="1"/>
        <v>5</v>
      </c>
      <c r="B95" s="63">
        <f t="shared" si="14"/>
        <v>90</v>
      </c>
      <c r="C95" s="61"/>
      <c r="D95" s="64" t="str">
        <f t="array" aca="1" ref="D95" ca="1">IFERROR(INDEX(SBS!$B$1:$B$530,MATCH(C95,SBS!$A$1:$A$530,0)),"-")</f>
        <v>-</v>
      </c>
      <c r="E95" s="64"/>
      <c r="F95" s="64" t="str">
        <f t="array" aca="1" ref="F95" ca="1">IFERROR(INDEX(SBS!$C$1:$C$530,MATCH(C95,SBS!$A$1:$A$530,0)),"-")</f>
        <v>-</v>
      </c>
      <c r="G95" s="66"/>
      <c r="H95" s="68"/>
      <c r="I95" s="68"/>
      <c r="J95" s="70"/>
      <c r="K95" s="72"/>
      <c r="L95" s="68"/>
      <c r="M95" s="68"/>
      <c r="N95" s="61"/>
      <c r="O95" s="61"/>
      <c r="P95" s="61"/>
      <c r="Q95" s="61"/>
      <c r="R95" s="61"/>
      <c r="S95" s="61">
        <v>0.1</v>
      </c>
      <c r="T95" s="77" t="str">
        <f t="array" ref="T95">IFERROR(INDEX('Severity, Risk, and Probability'!$A$4:$A$8,MATCH(K95,'Severity, Risk, and Probability'!$B$4:$B$8,0)),"")</f>
        <v/>
      </c>
      <c r="U95" s="77" t="str">
        <f t="array" ref="U95">IFERROR(INDEX('Severity, Risk, and Probability'!$A$4:$A$8,MATCH(L95,'Severity, Risk, and Probability'!$B$4:$B$8,0)),"")</f>
        <v/>
      </c>
      <c r="V95" s="79" t="s">
        <v>2662</v>
      </c>
      <c r="W95" s="77" t="str">
        <f t="array" ref="W95">IFERROR(MAX(INDEX('Severity, Risk, and Probability'!$A$13:$A$17,MATCH(M95,'Severity, Risk, and Probability'!$B$13:$B$17,0)),INDEX('Severity, Risk, and Probability'!$A$13:$A$17,MATCH(N95,'Severity, Risk, and Probability'!$C$13:$C$17,0)),INDEX('Severity, Risk, and Probability'!$A$13:$A$17,MATCH(O95,'Severity, Risk, and Probability'!$D$13:$D$17,0)),INDEX('Severity, Risk, and Probability'!$A$13:$A$17,MATCH(P95,'Severity, Risk, and Probability'!$E$13:$E$17,0)),INDEX('Severity, Risk, and Probability'!$A$13:$A$17,MATCH(Q95,'Severity, Risk, and Probability'!$F$13:$F$17,0))),"")</f>
        <v/>
      </c>
      <c r="X95" s="80" t="str">
        <f t="array" ref="X95">IFERROR(INDEX('Severity, Risk, and Probability'!$A$20:$A$24,MATCH(R95,'Severity, Risk, and Probability'!$B$20:$B$24,0)),"")</f>
        <v/>
      </c>
      <c r="Y95" s="77" t="e">
        <f t="shared" si="41"/>
        <v>#VALUE!</v>
      </c>
      <c r="Z95" s="200" t="e">
        <f t="shared" si="42"/>
        <v>#VALUE!</v>
      </c>
      <c r="AA95" s="86"/>
      <c r="AB95" s="88" t="str">
        <f t="array" aca="1" ref="AB95" ca="1">IFERROR(INDEX(SBS!$B$1:$B$530,MATCH(AA95,SBS!$A$1:$A$530,0)),"None")</f>
        <v>None</v>
      </c>
      <c r="AC95" s="61"/>
      <c r="AD95" s="88" t="str">
        <f t="array" aca="1" ref="AD95" ca="1">IFERROR(INDEX(SBS!$B$1:$B$530,MATCH(AC95,SBS!$A$1:$A$530,0)),"None")</f>
        <v>None</v>
      </c>
      <c r="AE95" s="61"/>
      <c r="AF95" s="88" t="str">
        <f t="array" aca="1" ref="AF95" ca="1">IFERROR(INDEX(SBS!$B$1:$B$530,MATCH(AE95,SBS!$A$1:$A$530,0)),"None")</f>
        <v>None</v>
      </c>
      <c r="AG95" s="90"/>
      <c r="AH95" s="92"/>
      <c r="AI95" s="66"/>
      <c r="AJ95" s="68"/>
      <c r="AK95" s="61"/>
      <c r="AL95" s="61"/>
      <c r="AM95" s="61"/>
      <c r="AN95" s="61"/>
      <c r="AO95" s="88" t="str">
        <f t="array" ref="AO95">IFERROR(MAX(INDEX('Severity, Risk, and Probability'!$A$13:$A$17,MATCH(AJ95,'Severity, Risk, and Probability'!$B$13:$B$17,0)),INDEX('Severity, Risk, and Probability'!$A$13:$A$17,MATCH(AK95,'Severity, Risk, and Probability'!$C$13:$C$17,0)),INDEX('Severity, Risk, and Probability'!$A$13:$A$17,MATCH(AM95,'Severity, Risk, and Probability'!$E$13:$E$17,0)),INDEX('Severity, Risk, and Probability'!$A$13:$A$17,MATCH(AN95,'Severity, Risk, and Probability'!$F$13:$F$17,0))),"")</f>
        <v/>
      </c>
      <c r="AP95" s="98" t="e">
        <f t="shared" si="43"/>
        <v>#VALUE!</v>
      </c>
      <c r="AQ95" s="109"/>
      <c r="AR95" s="102" t="s">
        <v>84</v>
      </c>
      <c r="AS95" s="103"/>
      <c r="AT95" s="198"/>
      <c r="AV95" s="106">
        <f t="shared" si="29"/>
        <v>0</v>
      </c>
      <c r="AW95" s="107">
        <f t="shared" si="30"/>
        <v>0</v>
      </c>
      <c r="AX95" s="108" t="e">
        <f t="shared" ca="1" si="31"/>
        <v>#NAME?</v>
      </c>
      <c r="AY95" s="108" t="e">
        <f t="shared" ca="1" si="32"/>
        <v>#NAME?</v>
      </c>
      <c r="AZ95" s="108" t="e">
        <f t="shared" ca="1" si="33"/>
        <v>#NAME?</v>
      </c>
      <c r="BA95" s="108" t="b">
        <f t="shared" si="34"/>
        <v>1</v>
      </c>
      <c r="BB95" s="108" t="b">
        <f t="array" ref="BB95">IF(($S95=0.1),TRUE,IF(NOT(ISBLANK(INDEX(Categories!E$4:E$32,MATCH($S95,Categories!$D$4:$D$32,0)))),K95=INDEX(Categories!E$4:E$32,MATCH($S95,Categories!$D$4:$D$32,0)),TRUE))</f>
        <v>1</v>
      </c>
      <c r="BC95" s="108" t="b">
        <f t="array" ref="BC95">IF(($S95=0.1),TRUE,IF(NOT(ISBLANK(INDEX(Categories!F$4:F$32,MATCH($S95,Categories!$D$4:$D$32,0)))),L95=INDEX(Categories!F$4:F$32,MATCH($S95,Categories!$D$4:$D$32,0)),TRUE))</f>
        <v>1</v>
      </c>
      <c r="BD95" s="108" t="b">
        <f t="array" ref="BD95">IF(($S95=0.1),TRUE,IF(NOT(ISBLANK(INDEX(Categories!G$4:G$32,MATCH($S95,Categories!$D$4:$D$32,0)))),M95=INDEX(Categories!G$4:G$32,MATCH($S95,Categories!$D$4:$D$32,0)),TRUE))</f>
        <v>1</v>
      </c>
      <c r="BE95" s="108" t="b">
        <f t="array" ref="BE95">IF(($S95=0.1),TRUE,IF(NOT(ISBLANK(INDEX(Categories!H$4:H$32,MATCH($S95,Categories!$D$4:$D$32,0)))),N95=INDEX(Categories!H$4:H$32,MATCH($S95,Categories!$D$4:$D$32,0)),TRUE))</f>
        <v>1</v>
      </c>
      <c r="BF95" s="108" t="b">
        <f t="array" ref="BF95">IF(($S95=0.1),TRUE,IF(NOT(ISBLANK(INDEX(Categories!I$4:I$32,MATCH($S95,Categories!$D$4:$D$32,0)))),O95=INDEX(Categories!I$4:I$32,MATCH($S95,Categories!$D$4:$D$32,0)),TRUE))</f>
        <v>1</v>
      </c>
      <c r="BG95" s="108" t="b">
        <f t="array" ref="BG95">IF(($S95=0.1),TRUE,IF(NOT(ISBLANK(INDEX(Categories!J$4:J$32,MATCH($S95,Categories!$D$4:$D$32,0)))),P95=INDEX(Categories!J$4:J$32,MATCH($S95,Categories!$D$4:$D$32,0)),TRUE))</f>
        <v>1</v>
      </c>
      <c r="BH95" s="108" t="b">
        <f t="array" ref="BH95">IF(($S95=0.1),TRUE,IF(NOT(ISBLANK(INDEX(Categories!K$4:K$32,MATCH($S95,Categories!$D$4:$D$32,0)))),Q95=INDEX(Categories!K$4:K$32,MATCH($S95,Categories!$D$4:$D$32,0)),TRUE))</f>
        <v>1</v>
      </c>
      <c r="BI95" s="108" t="b">
        <f t="array" ref="BI95">IF(($S95=0.1),TRUE,IF(NOT(ISBLANK(INDEX(Categories!L$4:L$32,MATCH($S95,Categories!$D$4:$D$32,0)))),R95=INDEX(Categories!L$4:L$32,MATCH($S95,Categories!$D$4:$D$32,0)),TRUE))</f>
        <v>1</v>
      </c>
      <c r="BJ95" s="108" t="e">
        <f t="shared" ca="1" si="35"/>
        <v>#NAME?</v>
      </c>
      <c r="BK95" s="108" t="e">
        <f t="shared" ca="1" si="36"/>
        <v>#NAME?</v>
      </c>
      <c r="BL95" s="108" t="e">
        <f t="shared" ca="1" si="37"/>
        <v>#NAME?</v>
      </c>
    </row>
    <row r="96" spans="1:64" ht="13">
      <c r="A96" s="62">
        <f t="shared" si="1"/>
        <v>5</v>
      </c>
      <c r="B96" s="63">
        <f t="shared" si="14"/>
        <v>91</v>
      </c>
      <c r="C96" s="61"/>
      <c r="D96" s="64" t="str">
        <f t="array" aca="1" ref="D96" ca="1">IFERROR(INDEX(SBS!$B$1:$B$530,MATCH(C96,SBS!$A$1:$A$530,0)),"-")</f>
        <v>-</v>
      </c>
      <c r="E96" s="64"/>
      <c r="F96" s="64" t="str">
        <f t="array" aca="1" ref="F96" ca="1">IFERROR(INDEX(SBS!$C$1:$C$530,MATCH(C96,SBS!$A$1:$A$530,0)),"-")</f>
        <v>-</v>
      </c>
      <c r="G96" s="66"/>
      <c r="H96" s="68"/>
      <c r="I96" s="68"/>
      <c r="J96" s="70"/>
      <c r="K96" s="72"/>
      <c r="L96" s="68"/>
      <c r="M96" s="68"/>
      <c r="N96" s="61"/>
      <c r="O96" s="61"/>
      <c r="P96" s="61"/>
      <c r="Q96" s="61"/>
      <c r="R96" s="61"/>
      <c r="S96" s="61">
        <v>0.1</v>
      </c>
      <c r="T96" s="77" t="str">
        <f t="array" ref="T96">IFERROR(INDEX('Severity, Risk, and Probability'!$A$4:$A$8,MATCH(K96,'Severity, Risk, and Probability'!$B$4:$B$8,0)),"")</f>
        <v/>
      </c>
      <c r="U96" s="77" t="str">
        <f t="array" ref="U96">IFERROR(INDEX('Severity, Risk, and Probability'!$A$4:$A$8,MATCH(L96,'Severity, Risk, and Probability'!$B$4:$B$8,0)),"")</f>
        <v/>
      </c>
      <c r="V96" s="79" t="s">
        <v>2662</v>
      </c>
      <c r="W96" s="77" t="str">
        <f t="array" ref="W96">IFERROR(MAX(INDEX('Severity, Risk, and Probability'!$A$13:$A$17,MATCH(M96,'Severity, Risk, and Probability'!$B$13:$B$17,0)),INDEX('Severity, Risk, and Probability'!$A$13:$A$17,MATCH(N96,'Severity, Risk, and Probability'!$C$13:$C$17,0)),INDEX('Severity, Risk, and Probability'!$A$13:$A$17,MATCH(O96,'Severity, Risk, and Probability'!$D$13:$D$17,0)),INDEX('Severity, Risk, and Probability'!$A$13:$A$17,MATCH(P96,'Severity, Risk, and Probability'!$E$13:$E$17,0)),INDEX('Severity, Risk, and Probability'!$A$13:$A$17,MATCH(Q96,'Severity, Risk, and Probability'!$F$13:$F$17,0))),"")</f>
        <v/>
      </c>
      <c r="X96" s="80" t="str">
        <f t="array" ref="X96">IFERROR(INDEX('Severity, Risk, and Probability'!$A$20:$A$24,MATCH(R96,'Severity, Risk, and Probability'!$B$20:$B$24,0)),"")</f>
        <v/>
      </c>
      <c r="Y96" s="77" t="e">
        <f t="shared" si="41"/>
        <v>#VALUE!</v>
      </c>
      <c r="Z96" s="200" t="e">
        <f t="shared" si="42"/>
        <v>#VALUE!</v>
      </c>
      <c r="AA96" s="86"/>
      <c r="AB96" s="88" t="str">
        <f t="array" aca="1" ref="AB96" ca="1">IFERROR(INDEX(SBS!$B$1:$B$530,MATCH(AA96,SBS!$A$1:$A$530,0)),"None")</f>
        <v>None</v>
      </c>
      <c r="AC96" s="61"/>
      <c r="AD96" s="88" t="str">
        <f t="array" aca="1" ref="AD96" ca="1">IFERROR(INDEX(SBS!$B$1:$B$530,MATCH(AC96,SBS!$A$1:$A$530,0)),"None")</f>
        <v>None</v>
      </c>
      <c r="AE96" s="61"/>
      <c r="AF96" s="88" t="str">
        <f t="array" aca="1" ref="AF96" ca="1">IFERROR(INDEX(SBS!$B$1:$B$530,MATCH(AE96,SBS!$A$1:$A$530,0)),"None")</f>
        <v>None</v>
      </c>
      <c r="AG96" s="90"/>
      <c r="AH96" s="92"/>
      <c r="AI96" s="66"/>
      <c r="AJ96" s="68"/>
      <c r="AK96" s="61"/>
      <c r="AL96" s="61"/>
      <c r="AM96" s="61"/>
      <c r="AN96" s="61"/>
      <c r="AO96" s="88" t="str">
        <f t="array" ref="AO96">IFERROR(MAX(INDEX('Severity, Risk, and Probability'!$A$13:$A$17,MATCH(AJ96,'Severity, Risk, and Probability'!$B$13:$B$17,0)),INDEX('Severity, Risk, and Probability'!$A$13:$A$17,MATCH(AK96,'Severity, Risk, and Probability'!$C$13:$C$17,0)),INDEX('Severity, Risk, and Probability'!$A$13:$A$17,MATCH(AM96,'Severity, Risk, and Probability'!$E$13:$E$17,0)),INDEX('Severity, Risk, and Probability'!$A$13:$A$17,MATCH(AN96,'Severity, Risk, and Probability'!$F$13:$F$17,0))),"")</f>
        <v/>
      </c>
      <c r="AP96" s="98" t="e">
        <f t="shared" si="43"/>
        <v>#VALUE!</v>
      </c>
      <c r="AQ96" s="109"/>
      <c r="AR96" s="102" t="s">
        <v>84</v>
      </c>
      <c r="AS96" s="103"/>
      <c r="AT96" s="198"/>
      <c r="AV96" s="106">
        <f t="shared" si="29"/>
        <v>0</v>
      </c>
      <c r="AW96" s="107">
        <f t="shared" si="30"/>
        <v>0</v>
      </c>
      <c r="AX96" s="108" t="e">
        <f t="shared" ca="1" si="31"/>
        <v>#NAME?</v>
      </c>
      <c r="AY96" s="108" t="e">
        <f t="shared" ca="1" si="32"/>
        <v>#NAME?</v>
      </c>
      <c r="AZ96" s="108" t="e">
        <f t="shared" ca="1" si="33"/>
        <v>#NAME?</v>
      </c>
      <c r="BA96" s="108" t="b">
        <f t="shared" si="34"/>
        <v>1</v>
      </c>
      <c r="BB96" s="108" t="b">
        <f t="array" ref="BB96">IF(($S96=0.1),TRUE,IF(NOT(ISBLANK(INDEX(Categories!E$4:E$32,MATCH($S96,Categories!$D$4:$D$32,0)))),K96=INDEX(Categories!E$4:E$32,MATCH($S96,Categories!$D$4:$D$32,0)),TRUE))</f>
        <v>1</v>
      </c>
      <c r="BC96" s="108" t="b">
        <f t="array" ref="BC96">IF(($S96=0.1),TRUE,IF(NOT(ISBLANK(INDEX(Categories!F$4:F$32,MATCH($S96,Categories!$D$4:$D$32,0)))),L96=INDEX(Categories!F$4:F$32,MATCH($S96,Categories!$D$4:$D$32,0)),TRUE))</f>
        <v>1</v>
      </c>
      <c r="BD96" s="108" t="b">
        <f t="array" ref="BD96">IF(($S96=0.1),TRUE,IF(NOT(ISBLANK(INDEX(Categories!G$4:G$32,MATCH($S96,Categories!$D$4:$D$32,0)))),M96=INDEX(Categories!G$4:G$32,MATCH($S96,Categories!$D$4:$D$32,0)),TRUE))</f>
        <v>1</v>
      </c>
      <c r="BE96" s="108" t="b">
        <f t="array" ref="BE96">IF(($S96=0.1),TRUE,IF(NOT(ISBLANK(INDEX(Categories!H$4:H$32,MATCH($S96,Categories!$D$4:$D$32,0)))),N96=INDEX(Categories!H$4:H$32,MATCH($S96,Categories!$D$4:$D$32,0)),TRUE))</f>
        <v>1</v>
      </c>
      <c r="BF96" s="108" t="b">
        <f t="array" ref="BF96">IF(($S96=0.1),TRUE,IF(NOT(ISBLANK(INDEX(Categories!I$4:I$32,MATCH($S96,Categories!$D$4:$D$32,0)))),O96=INDEX(Categories!I$4:I$32,MATCH($S96,Categories!$D$4:$D$32,0)),TRUE))</f>
        <v>1</v>
      </c>
      <c r="BG96" s="108" t="b">
        <f t="array" ref="BG96">IF(($S96=0.1),TRUE,IF(NOT(ISBLANK(INDEX(Categories!J$4:J$32,MATCH($S96,Categories!$D$4:$D$32,0)))),P96=INDEX(Categories!J$4:J$32,MATCH($S96,Categories!$D$4:$D$32,0)),TRUE))</f>
        <v>1</v>
      </c>
      <c r="BH96" s="108" t="b">
        <f t="array" ref="BH96">IF(($S96=0.1),TRUE,IF(NOT(ISBLANK(INDEX(Categories!K$4:K$32,MATCH($S96,Categories!$D$4:$D$32,0)))),Q96=INDEX(Categories!K$4:K$32,MATCH($S96,Categories!$D$4:$D$32,0)),TRUE))</f>
        <v>1</v>
      </c>
      <c r="BI96" s="108" t="b">
        <f t="array" ref="BI96">IF(($S96=0.1),TRUE,IF(NOT(ISBLANK(INDEX(Categories!L$4:L$32,MATCH($S96,Categories!$D$4:$D$32,0)))),R96=INDEX(Categories!L$4:L$32,MATCH($S96,Categories!$D$4:$D$32,0)),TRUE))</f>
        <v>1</v>
      </c>
      <c r="BJ96" s="108" t="e">
        <f t="shared" ca="1" si="35"/>
        <v>#NAME?</v>
      </c>
      <c r="BK96" s="108" t="e">
        <f t="shared" ca="1" si="36"/>
        <v>#NAME?</v>
      </c>
      <c r="BL96" s="108" t="e">
        <f t="shared" ca="1" si="37"/>
        <v>#NAME?</v>
      </c>
    </row>
    <row r="97" spans="1:64" ht="13">
      <c r="A97" s="62">
        <f t="shared" si="1"/>
        <v>5</v>
      </c>
      <c r="B97" s="63">
        <f t="shared" si="14"/>
        <v>92</v>
      </c>
      <c r="C97" s="61"/>
      <c r="D97" s="64" t="str">
        <f t="array" aca="1" ref="D97" ca="1">IFERROR(INDEX(SBS!$B$1:$B$530,MATCH(C97,SBS!$A$1:$A$530,0)),"-")</f>
        <v>-</v>
      </c>
      <c r="E97" s="64"/>
      <c r="F97" s="64" t="str">
        <f t="array" aca="1" ref="F97" ca="1">IFERROR(INDEX(SBS!$C$1:$C$530,MATCH(C97,SBS!$A$1:$A$530,0)),"-")</f>
        <v>-</v>
      </c>
      <c r="G97" s="66"/>
      <c r="H97" s="68"/>
      <c r="I97" s="68"/>
      <c r="J97" s="70"/>
      <c r="K97" s="72"/>
      <c r="L97" s="68"/>
      <c r="M97" s="68"/>
      <c r="N97" s="61"/>
      <c r="O97" s="61"/>
      <c r="P97" s="61"/>
      <c r="Q97" s="61"/>
      <c r="R97" s="61"/>
      <c r="S97" s="61">
        <v>0.1</v>
      </c>
      <c r="T97" s="77" t="str">
        <f t="array" ref="T97">IFERROR(INDEX('Severity, Risk, and Probability'!$A$4:$A$8,MATCH(K97,'Severity, Risk, and Probability'!$B$4:$B$8,0)),"")</f>
        <v/>
      </c>
      <c r="U97" s="77" t="str">
        <f t="array" ref="U97">IFERROR(INDEX('Severity, Risk, and Probability'!$A$4:$A$8,MATCH(L97,'Severity, Risk, and Probability'!$B$4:$B$8,0)),"")</f>
        <v/>
      </c>
      <c r="V97" s="79" t="s">
        <v>2662</v>
      </c>
      <c r="W97" s="77" t="str">
        <f t="array" ref="W97">IFERROR(MAX(INDEX('Severity, Risk, and Probability'!$A$13:$A$17,MATCH(M97,'Severity, Risk, and Probability'!$B$13:$B$17,0)),INDEX('Severity, Risk, and Probability'!$A$13:$A$17,MATCH(N97,'Severity, Risk, and Probability'!$C$13:$C$17,0)),INDEX('Severity, Risk, and Probability'!$A$13:$A$17,MATCH(O97,'Severity, Risk, and Probability'!$D$13:$D$17,0)),INDEX('Severity, Risk, and Probability'!$A$13:$A$17,MATCH(P97,'Severity, Risk, and Probability'!$E$13:$E$17,0)),INDEX('Severity, Risk, and Probability'!$A$13:$A$17,MATCH(Q97,'Severity, Risk, and Probability'!$F$13:$F$17,0))),"")</f>
        <v/>
      </c>
      <c r="X97" s="80" t="str">
        <f t="array" ref="X97">IFERROR(INDEX('Severity, Risk, and Probability'!$A$20:$A$24,MATCH(R97,'Severity, Risk, and Probability'!$B$20:$B$24,0)),"")</f>
        <v/>
      </c>
      <c r="Y97" s="77" t="e">
        <f t="shared" si="41"/>
        <v>#VALUE!</v>
      </c>
      <c r="Z97" s="200" t="e">
        <f t="shared" si="42"/>
        <v>#VALUE!</v>
      </c>
      <c r="AA97" s="86"/>
      <c r="AB97" s="88" t="str">
        <f t="array" aca="1" ref="AB97" ca="1">IFERROR(INDEX(SBS!$B$1:$B$530,MATCH(AA97,SBS!$A$1:$A$530,0)),"None")</f>
        <v>None</v>
      </c>
      <c r="AC97" s="61"/>
      <c r="AD97" s="88" t="str">
        <f t="array" aca="1" ref="AD97" ca="1">IFERROR(INDEX(SBS!$B$1:$B$530,MATCH(AC97,SBS!$A$1:$A$530,0)),"None")</f>
        <v>None</v>
      </c>
      <c r="AE97" s="61"/>
      <c r="AF97" s="88" t="str">
        <f t="array" aca="1" ref="AF97" ca="1">IFERROR(INDEX(SBS!$B$1:$B$530,MATCH(AE97,SBS!$A$1:$A$530,0)),"None")</f>
        <v>None</v>
      </c>
      <c r="AG97" s="90"/>
      <c r="AH97" s="92"/>
      <c r="AI97" s="66"/>
      <c r="AJ97" s="68"/>
      <c r="AK97" s="61"/>
      <c r="AL97" s="61"/>
      <c r="AM97" s="61"/>
      <c r="AN97" s="61"/>
      <c r="AO97" s="88" t="str">
        <f t="array" ref="AO97">IFERROR(MAX(INDEX('Severity, Risk, and Probability'!$A$13:$A$17,MATCH(AJ97,'Severity, Risk, and Probability'!$B$13:$B$17,0)),INDEX('Severity, Risk, and Probability'!$A$13:$A$17,MATCH(AK97,'Severity, Risk, and Probability'!$C$13:$C$17,0)),INDEX('Severity, Risk, and Probability'!$A$13:$A$17,MATCH(AM97,'Severity, Risk, and Probability'!$E$13:$E$17,0)),INDEX('Severity, Risk, and Probability'!$A$13:$A$17,MATCH(AN97,'Severity, Risk, and Probability'!$F$13:$F$17,0))),"")</f>
        <v/>
      </c>
      <c r="AP97" s="98" t="e">
        <f t="shared" si="43"/>
        <v>#VALUE!</v>
      </c>
      <c r="AQ97" s="109"/>
      <c r="AR97" s="102" t="s">
        <v>84</v>
      </c>
      <c r="AS97" s="103"/>
      <c r="AT97" s="198"/>
      <c r="AV97" s="106">
        <f t="shared" si="29"/>
        <v>0</v>
      </c>
      <c r="AW97" s="107">
        <f t="shared" si="30"/>
        <v>0</v>
      </c>
      <c r="AX97" s="108" t="e">
        <f t="shared" ca="1" si="31"/>
        <v>#NAME?</v>
      </c>
      <c r="AY97" s="108" t="e">
        <f t="shared" ca="1" si="32"/>
        <v>#NAME?</v>
      </c>
      <c r="AZ97" s="108" t="e">
        <f t="shared" ca="1" si="33"/>
        <v>#NAME?</v>
      </c>
      <c r="BA97" s="108" t="b">
        <f t="shared" si="34"/>
        <v>1</v>
      </c>
      <c r="BB97" s="108" t="b">
        <f t="array" ref="BB97">IF(($S97=0.1),TRUE,IF(NOT(ISBLANK(INDEX(Categories!E$4:E$32,MATCH($S97,Categories!$D$4:$D$32,0)))),K97=INDEX(Categories!E$4:E$32,MATCH($S97,Categories!$D$4:$D$32,0)),TRUE))</f>
        <v>1</v>
      </c>
      <c r="BC97" s="108" t="b">
        <f t="array" ref="BC97">IF(($S97=0.1),TRUE,IF(NOT(ISBLANK(INDEX(Categories!F$4:F$32,MATCH($S97,Categories!$D$4:$D$32,0)))),L97=INDEX(Categories!F$4:F$32,MATCH($S97,Categories!$D$4:$D$32,0)),TRUE))</f>
        <v>1</v>
      </c>
      <c r="BD97" s="108" t="b">
        <f t="array" ref="BD97">IF(($S97=0.1),TRUE,IF(NOT(ISBLANK(INDEX(Categories!G$4:G$32,MATCH($S97,Categories!$D$4:$D$32,0)))),M97=INDEX(Categories!G$4:G$32,MATCH($S97,Categories!$D$4:$D$32,0)),TRUE))</f>
        <v>1</v>
      </c>
      <c r="BE97" s="108" t="b">
        <f t="array" ref="BE97">IF(($S97=0.1),TRUE,IF(NOT(ISBLANK(INDEX(Categories!H$4:H$32,MATCH($S97,Categories!$D$4:$D$32,0)))),N97=INDEX(Categories!H$4:H$32,MATCH($S97,Categories!$D$4:$D$32,0)),TRUE))</f>
        <v>1</v>
      </c>
      <c r="BF97" s="108" t="b">
        <f t="array" ref="BF97">IF(($S97=0.1),TRUE,IF(NOT(ISBLANK(INDEX(Categories!I$4:I$32,MATCH($S97,Categories!$D$4:$D$32,0)))),O97=INDEX(Categories!I$4:I$32,MATCH($S97,Categories!$D$4:$D$32,0)),TRUE))</f>
        <v>1</v>
      </c>
      <c r="BG97" s="108" t="b">
        <f t="array" ref="BG97">IF(($S97=0.1),TRUE,IF(NOT(ISBLANK(INDEX(Categories!J$4:J$32,MATCH($S97,Categories!$D$4:$D$32,0)))),P97=INDEX(Categories!J$4:J$32,MATCH($S97,Categories!$D$4:$D$32,0)),TRUE))</f>
        <v>1</v>
      </c>
      <c r="BH97" s="108" t="b">
        <f t="array" ref="BH97">IF(($S97=0.1),TRUE,IF(NOT(ISBLANK(INDEX(Categories!K$4:K$32,MATCH($S97,Categories!$D$4:$D$32,0)))),Q97=INDEX(Categories!K$4:K$32,MATCH($S97,Categories!$D$4:$D$32,0)),TRUE))</f>
        <v>1</v>
      </c>
      <c r="BI97" s="108" t="b">
        <f t="array" ref="BI97">IF(($S97=0.1),TRUE,IF(NOT(ISBLANK(INDEX(Categories!L$4:L$32,MATCH($S97,Categories!$D$4:$D$32,0)))),R97=INDEX(Categories!L$4:L$32,MATCH($S97,Categories!$D$4:$D$32,0)),TRUE))</f>
        <v>1</v>
      </c>
      <c r="BJ97" s="108" t="e">
        <f t="shared" ca="1" si="35"/>
        <v>#NAME?</v>
      </c>
      <c r="BK97" s="108" t="e">
        <f t="shared" ca="1" si="36"/>
        <v>#NAME?</v>
      </c>
      <c r="BL97" s="108" t="e">
        <f t="shared" ca="1" si="37"/>
        <v>#NAME?</v>
      </c>
    </row>
    <row r="98" spans="1:64" ht="13">
      <c r="A98" s="62">
        <f t="shared" si="1"/>
        <v>5</v>
      </c>
      <c r="B98" s="63">
        <f t="shared" si="14"/>
        <v>93</v>
      </c>
      <c r="C98" s="61"/>
      <c r="D98" s="64" t="str">
        <f t="array" aca="1" ref="D98" ca="1">IFERROR(INDEX(SBS!$B$1:$B$530,MATCH(C98,SBS!$A$1:$A$530,0)),"-")</f>
        <v>-</v>
      </c>
      <c r="E98" s="64"/>
      <c r="F98" s="64" t="str">
        <f t="array" aca="1" ref="F98" ca="1">IFERROR(INDEX(SBS!$C$1:$C$530,MATCH(C98,SBS!$A$1:$A$530,0)),"-")</f>
        <v>-</v>
      </c>
      <c r="G98" s="66"/>
      <c r="H98" s="68"/>
      <c r="I98" s="68"/>
      <c r="J98" s="70"/>
      <c r="K98" s="72"/>
      <c r="L98" s="68"/>
      <c r="M98" s="68"/>
      <c r="N98" s="61"/>
      <c r="O98" s="61"/>
      <c r="P98" s="61"/>
      <c r="Q98" s="61"/>
      <c r="R98" s="61"/>
      <c r="S98" s="61">
        <v>0.1</v>
      </c>
      <c r="T98" s="77" t="str">
        <f t="array" ref="T98">IFERROR(INDEX('Severity, Risk, and Probability'!$A$4:$A$8,MATCH(K98,'Severity, Risk, and Probability'!$B$4:$B$8,0)),"")</f>
        <v/>
      </c>
      <c r="U98" s="77" t="str">
        <f t="array" ref="U98">IFERROR(INDEX('Severity, Risk, and Probability'!$A$4:$A$8,MATCH(L98,'Severity, Risk, and Probability'!$B$4:$B$8,0)),"")</f>
        <v/>
      </c>
      <c r="V98" s="79" t="s">
        <v>2662</v>
      </c>
      <c r="W98" s="77" t="str">
        <f t="array" ref="W98">IFERROR(MAX(INDEX('Severity, Risk, and Probability'!$A$13:$A$17,MATCH(M98,'Severity, Risk, and Probability'!$B$13:$B$17,0)),INDEX('Severity, Risk, and Probability'!$A$13:$A$17,MATCH(N98,'Severity, Risk, and Probability'!$C$13:$C$17,0)),INDEX('Severity, Risk, and Probability'!$A$13:$A$17,MATCH(O98,'Severity, Risk, and Probability'!$D$13:$D$17,0)),INDEX('Severity, Risk, and Probability'!$A$13:$A$17,MATCH(P98,'Severity, Risk, and Probability'!$E$13:$E$17,0)),INDEX('Severity, Risk, and Probability'!$A$13:$A$17,MATCH(Q98,'Severity, Risk, and Probability'!$F$13:$F$17,0))),"")</f>
        <v/>
      </c>
      <c r="X98" s="80" t="str">
        <f t="array" ref="X98">IFERROR(INDEX('Severity, Risk, and Probability'!$A$20:$A$24,MATCH(R98,'Severity, Risk, and Probability'!$B$20:$B$24,0)),"")</f>
        <v/>
      </c>
      <c r="Y98" s="77" t="e">
        <f t="shared" si="41"/>
        <v>#VALUE!</v>
      </c>
      <c r="Z98" s="200" t="e">
        <f t="shared" si="42"/>
        <v>#VALUE!</v>
      </c>
      <c r="AA98" s="86"/>
      <c r="AB98" s="88" t="str">
        <f t="array" aca="1" ref="AB98" ca="1">IFERROR(INDEX(SBS!$B$1:$B$530,MATCH(AA98,SBS!$A$1:$A$530,0)),"None")</f>
        <v>None</v>
      </c>
      <c r="AC98" s="61"/>
      <c r="AD98" s="88" t="str">
        <f t="array" aca="1" ref="AD98" ca="1">IFERROR(INDEX(SBS!$B$1:$B$530,MATCH(AC98,SBS!$A$1:$A$530,0)),"None")</f>
        <v>None</v>
      </c>
      <c r="AE98" s="61"/>
      <c r="AF98" s="88" t="str">
        <f t="array" aca="1" ref="AF98" ca="1">IFERROR(INDEX(SBS!$B$1:$B$530,MATCH(AE98,SBS!$A$1:$A$530,0)),"None")</f>
        <v>None</v>
      </c>
      <c r="AG98" s="90"/>
      <c r="AH98" s="92"/>
      <c r="AI98" s="66"/>
      <c r="AJ98" s="68"/>
      <c r="AK98" s="61"/>
      <c r="AL98" s="61"/>
      <c r="AM98" s="61"/>
      <c r="AN98" s="61"/>
      <c r="AO98" s="88" t="str">
        <f t="array" ref="AO98">IFERROR(MAX(INDEX('Severity, Risk, and Probability'!$A$13:$A$17,MATCH(AJ98,'Severity, Risk, and Probability'!$B$13:$B$17,0)),INDEX('Severity, Risk, and Probability'!$A$13:$A$17,MATCH(AK98,'Severity, Risk, and Probability'!$C$13:$C$17,0)),INDEX('Severity, Risk, and Probability'!$A$13:$A$17,MATCH(AM98,'Severity, Risk, and Probability'!$E$13:$E$17,0)),INDEX('Severity, Risk, and Probability'!$A$13:$A$17,MATCH(AN98,'Severity, Risk, and Probability'!$F$13:$F$17,0))),"")</f>
        <v/>
      </c>
      <c r="AP98" s="98" t="e">
        <f t="shared" si="43"/>
        <v>#VALUE!</v>
      </c>
      <c r="AQ98" s="109"/>
      <c r="AR98" s="102" t="s">
        <v>84</v>
      </c>
      <c r="AS98" s="103"/>
      <c r="AT98" s="198"/>
      <c r="AV98" s="106">
        <f t="shared" si="29"/>
        <v>0</v>
      </c>
      <c r="AW98" s="107">
        <f t="shared" si="30"/>
        <v>0</v>
      </c>
      <c r="AX98" s="108" t="e">
        <f t="shared" ca="1" si="31"/>
        <v>#NAME?</v>
      </c>
      <c r="AY98" s="108" t="e">
        <f t="shared" ca="1" si="32"/>
        <v>#NAME?</v>
      </c>
      <c r="AZ98" s="108" t="e">
        <f t="shared" ca="1" si="33"/>
        <v>#NAME?</v>
      </c>
      <c r="BA98" s="108" t="b">
        <f t="shared" si="34"/>
        <v>1</v>
      </c>
      <c r="BB98" s="108" t="b">
        <f t="array" ref="BB98">IF(($S98=0.1),TRUE,IF(NOT(ISBLANK(INDEX(Categories!E$4:E$32,MATCH($S98,Categories!$D$4:$D$32,0)))),K98=INDEX(Categories!E$4:E$32,MATCH($S98,Categories!$D$4:$D$32,0)),TRUE))</f>
        <v>1</v>
      </c>
      <c r="BC98" s="108" t="b">
        <f t="array" ref="BC98">IF(($S98=0.1),TRUE,IF(NOT(ISBLANK(INDEX(Categories!F$4:F$32,MATCH($S98,Categories!$D$4:$D$32,0)))),L98=INDEX(Categories!F$4:F$32,MATCH($S98,Categories!$D$4:$D$32,0)),TRUE))</f>
        <v>1</v>
      </c>
      <c r="BD98" s="108" t="b">
        <f t="array" ref="BD98">IF(($S98=0.1),TRUE,IF(NOT(ISBLANK(INDEX(Categories!G$4:G$32,MATCH($S98,Categories!$D$4:$D$32,0)))),M98=INDEX(Categories!G$4:G$32,MATCH($S98,Categories!$D$4:$D$32,0)),TRUE))</f>
        <v>1</v>
      </c>
      <c r="BE98" s="108" t="b">
        <f t="array" ref="BE98">IF(($S98=0.1),TRUE,IF(NOT(ISBLANK(INDEX(Categories!H$4:H$32,MATCH($S98,Categories!$D$4:$D$32,0)))),N98=INDEX(Categories!H$4:H$32,MATCH($S98,Categories!$D$4:$D$32,0)),TRUE))</f>
        <v>1</v>
      </c>
      <c r="BF98" s="108" t="b">
        <f t="array" ref="BF98">IF(($S98=0.1),TRUE,IF(NOT(ISBLANK(INDEX(Categories!I$4:I$32,MATCH($S98,Categories!$D$4:$D$32,0)))),O98=INDEX(Categories!I$4:I$32,MATCH($S98,Categories!$D$4:$D$32,0)),TRUE))</f>
        <v>1</v>
      </c>
      <c r="BG98" s="108" t="b">
        <f t="array" ref="BG98">IF(($S98=0.1),TRUE,IF(NOT(ISBLANK(INDEX(Categories!J$4:J$32,MATCH($S98,Categories!$D$4:$D$32,0)))),P98=INDEX(Categories!J$4:J$32,MATCH($S98,Categories!$D$4:$D$32,0)),TRUE))</f>
        <v>1</v>
      </c>
      <c r="BH98" s="108" t="b">
        <f t="array" ref="BH98">IF(($S98=0.1),TRUE,IF(NOT(ISBLANK(INDEX(Categories!K$4:K$32,MATCH($S98,Categories!$D$4:$D$32,0)))),Q98=INDEX(Categories!K$4:K$32,MATCH($S98,Categories!$D$4:$D$32,0)),TRUE))</f>
        <v>1</v>
      </c>
      <c r="BI98" s="108" t="b">
        <f t="array" ref="BI98">IF(($S98=0.1),TRUE,IF(NOT(ISBLANK(INDEX(Categories!L$4:L$32,MATCH($S98,Categories!$D$4:$D$32,0)))),R98=INDEX(Categories!L$4:L$32,MATCH($S98,Categories!$D$4:$D$32,0)),TRUE))</f>
        <v>1</v>
      </c>
      <c r="BJ98" s="108" t="e">
        <f t="shared" ca="1" si="35"/>
        <v>#NAME?</v>
      </c>
      <c r="BK98" s="108" t="e">
        <f t="shared" ca="1" si="36"/>
        <v>#NAME?</v>
      </c>
      <c r="BL98" s="108" t="e">
        <f t="shared" ca="1" si="37"/>
        <v>#NAME?</v>
      </c>
    </row>
    <row r="99" spans="1:64" ht="13">
      <c r="A99" s="62">
        <f t="shared" si="1"/>
        <v>5</v>
      </c>
      <c r="B99" s="63">
        <f t="shared" si="14"/>
        <v>94</v>
      </c>
      <c r="C99" s="61"/>
      <c r="D99" s="64" t="str">
        <f t="array" aca="1" ref="D99" ca="1">IFERROR(INDEX(SBS!$B$1:$B$530,MATCH(C99,SBS!$A$1:$A$530,0)),"-")</f>
        <v>-</v>
      </c>
      <c r="E99" s="64"/>
      <c r="F99" s="64" t="str">
        <f t="array" aca="1" ref="F99" ca="1">IFERROR(INDEX(SBS!$C$1:$C$530,MATCH(C99,SBS!$A$1:$A$530,0)),"-")</f>
        <v>-</v>
      </c>
      <c r="G99" s="66"/>
      <c r="H99" s="68"/>
      <c r="I99" s="68"/>
      <c r="J99" s="70"/>
      <c r="K99" s="72"/>
      <c r="L99" s="68"/>
      <c r="M99" s="68"/>
      <c r="N99" s="61"/>
      <c r="O99" s="61"/>
      <c r="P99" s="61"/>
      <c r="Q99" s="61"/>
      <c r="R99" s="61"/>
      <c r="S99" s="61">
        <v>0.1</v>
      </c>
      <c r="T99" s="77" t="str">
        <f t="array" ref="T99">IFERROR(INDEX('Severity, Risk, and Probability'!$A$4:$A$8,MATCH(K99,'Severity, Risk, and Probability'!$B$4:$B$8,0)),"")</f>
        <v/>
      </c>
      <c r="U99" s="77" t="str">
        <f t="array" ref="U99">IFERROR(INDEX('Severity, Risk, and Probability'!$A$4:$A$8,MATCH(L99,'Severity, Risk, and Probability'!$B$4:$B$8,0)),"")</f>
        <v/>
      </c>
      <c r="V99" s="79" t="s">
        <v>2662</v>
      </c>
      <c r="W99" s="77" t="str">
        <f t="array" ref="W99">IFERROR(MAX(INDEX('Severity, Risk, and Probability'!$A$13:$A$17,MATCH(M99,'Severity, Risk, and Probability'!$B$13:$B$17,0)),INDEX('Severity, Risk, and Probability'!$A$13:$A$17,MATCH(N99,'Severity, Risk, and Probability'!$C$13:$C$17,0)),INDEX('Severity, Risk, and Probability'!$A$13:$A$17,MATCH(O99,'Severity, Risk, and Probability'!$D$13:$D$17,0)),INDEX('Severity, Risk, and Probability'!$A$13:$A$17,MATCH(P99,'Severity, Risk, and Probability'!$E$13:$E$17,0)),INDEX('Severity, Risk, and Probability'!$A$13:$A$17,MATCH(Q99,'Severity, Risk, and Probability'!$F$13:$F$17,0))),"")</f>
        <v/>
      </c>
      <c r="X99" s="80" t="str">
        <f t="array" ref="X99">IFERROR(INDEX('Severity, Risk, and Probability'!$A$20:$A$24,MATCH(R99,'Severity, Risk, and Probability'!$B$20:$B$24,0)),"")</f>
        <v/>
      </c>
      <c r="Y99" s="77" t="e">
        <f t="shared" si="41"/>
        <v>#VALUE!</v>
      </c>
      <c r="Z99" s="200" t="e">
        <f t="shared" si="42"/>
        <v>#VALUE!</v>
      </c>
      <c r="AA99" s="86"/>
      <c r="AB99" s="88" t="str">
        <f t="array" aca="1" ref="AB99" ca="1">IFERROR(INDEX(SBS!$B$1:$B$530,MATCH(AA99,SBS!$A$1:$A$530,0)),"None")</f>
        <v>None</v>
      </c>
      <c r="AC99" s="61"/>
      <c r="AD99" s="88" t="str">
        <f t="array" aca="1" ref="AD99" ca="1">IFERROR(INDEX(SBS!$B$1:$B$530,MATCH(AC99,SBS!$A$1:$A$530,0)),"None")</f>
        <v>None</v>
      </c>
      <c r="AE99" s="61"/>
      <c r="AF99" s="88" t="str">
        <f t="array" aca="1" ref="AF99" ca="1">IFERROR(INDEX(SBS!$B$1:$B$530,MATCH(AE99,SBS!$A$1:$A$530,0)),"None")</f>
        <v>None</v>
      </c>
      <c r="AG99" s="90"/>
      <c r="AH99" s="92"/>
      <c r="AI99" s="66"/>
      <c r="AJ99" s="68"/>
      <c r="AK99" s="61"/>
      <c r="AL99" s="61"/>
      <c r="AM99" s="61"/>
      <c r="AN99" s="61"/>
      <c r="AO99" s="88" t="str">
        <f t="array" ref="AO99">IFERROR(MAX(INDEX('Severity, Risk, and Probability'!$A$13:$A$17,MATCH(AJ99,'Severity, Risk, and Probability'!$B$13:$B$17,0)),INDEX('Severity, Risk, and Probability'!$A$13:$A$17,MATCH(AK99,'Severity, Risk, and Probability'!$C$13:$C$17,0)),INDEX('Severity, Risk, and Probability'!$A$13:$A$17,MATCH(AM99,'Severity, Risk, and Probability'!$E$13:$E$17,0)),INDEX('Severity, Risk, and Probability'!$A$13:$A$17,MATCH(AN99,'Severity, Risk, and Probability'!$F$13:$F$17,0))),"")</f>
        <v/>
      </c>
      <c r="AP99" s="98" t="e">
        <f t="shared" si="43"/>
        <v>#VALUE!</v>
      </c>
      <c r="AQ99" s="109"/>
      <c r="AR99" s="102" t="s">
        <v>84</v>
      </c>
      <c r="AS99" s="103"/>
      <c r="AT99" s="198"/>
      <c r="AV99" s="106">
        <f t="shared" si="29"/>
        <v>0</v>
      </c>
      <c r="AW99" s="107">
        <f t="shared" si="30"/>
        <v>0</v>
      </c>
      <c r="AX99" s="108" t="e">
        <f t="shared" ca="1" si="31"/>
        <v>#NAME?</v>
      </c>
      <c r="AY99" s="108" t="e">
        <f t="shared" ca="1" si="32"/>
        <v>#NAME?</v>
      </c>
      <c r="AZ99" s="108" t="e">
        <f t="shared" ca="1" si="33"/>
        <v>#NAME?</v>
      </c>
      <c r="BA99" s="108" t="b">
        <f t="shared" si="34"/>
        <v>1</v>
      </c>
      <c r="BB99" s="108" t="b">
        <f t="array" ref="BB99">IF(($S99=0.1),TRUE,IF(NOT(ISBLANK(INDEX(Categories!E$4:E$32,MATCH($S99,Categories!$D$4:$D$32,0)))),K99=INDEX(Categories!E$4:E$32,MATCH($S99,Categories!$D$4:$D$32,0)),TRUE))</f>
        <v>1</v>
      </c>
      <c r="BC99" s="108" t="b">
        <f t="array" ref="BC99">IF(($S99=0.1),TRUE,IF(NOT(ISBLANK(INDEX(Categories!F$4:F$32,MATCH($S99,Categories!$D$4:$D$32,0)))),L99=INDEX(Categories!F$4:F$32,MATCH($S99,Categories!$D$4:$D$32,0)),TRUE))</f>
        <v>1</v>
      </c>
      <c r="BD99" s="108" t="b">
        <f t="array" ref="BD99">IF(($S99=0.1),TRUE,IF(NOT(ISBLANK(INDEX(Categories!G$4:G$32,MATCH($S99,Categories!$D$4:$D$32,0)))),M99=INDEX(Categories!G$4:G$32,MATCH($S99,Categories!$D$4:$D$32,0)),TRUE))</f>
        <v>1</v>
      </c>
      <c r="BE99" s="108" t="b">
        <f t="array" ref="BE99">IF(($S99=0.1),TRUE,IF(NOT(ISBLANK(INDEX(Categories!H$4:H$32,MATCH($S99,Categories!$D$4:$D$32,0)))),N99=INDEX(Categories!H$4:H$32,MATCH($S99,Categories!$D$4:$D$32,0)),TRUE))</f>
        <v>1</v>
      </c>
      <c r="BF99" s="108" t="b">
        <f t="array" ref="BF99">IF(($S99=0.1),TRUE,IF(NOT(ISBLANK(INDEX(Categories!I$4:I$32,MATCH($S99,Categories!$D$4:$D$32,0)))),O99=INDEX(Categories!I$4:I$32,MATCH($S99,Categories!$D$4:$D$32,0)),TRUE))</f>
        <v>1</v>
      </c>
      <c r="BG99" s="108" t="b">
        <f t="array" ref="BG99">IF(($S99=0.1),TRUE,IF(NOT(ISBLANK(INDEX(Categories!J$4:J$32,MATCH($S99,Categories!$D$4:$D$32,0)))),P99=INDEX(Categories!J$4:J$32,MATCH($S99,Categories!$D$4:$D$32,0)),TRUE))</f>
        <v>1</v>
      </c>
      <c r="BH99" s="108" t="b">
        <f t="array" ref="BH99">IF(($S99=0.1),TRUE,IF(NOT(ISBLANK(INDEX(Categories!K$4:K$32,MATCH($S99,Categories!$D$4:$D$32,0)))),Q99=INDEX(Categories!K$4:K$32,MATCH($S99,Categories!$D$4:$D$32,0)),TRUE))</f>
        <v>1</v>
      </c>
      <c r="BI99" s="108" t="b">
        <f t="array" ref="BI99">IF(($S99=0.1),TRUE,IF(NOT(ISBLANK(INDEX(Categories!L$4:L$32,MATCH($S99,Categories!$D$4:$D$32,0)))),R99=INDEX(Categories!L$4:L$32,MATCH($S99,Categories!$D$4:$D$32,0)),TRUE))</f>
        <v>1</v>
      </c>
      <c r="BJ99" s="108" t="e">
        <f t="shared" ca="1" si="35"/>
        <v>#NAME?</v>
      </c>
      <c r="BK99" s="108" t="e">
        <f t="shared" ca="1" si="36"/>
        <v>#NAME?</v>
      </c>
      <c r="BL99" s="108" t="e">
        <f t="shared" ca="1" si="37"/>
        <v>#NAME?</v>
      </c>
    </row>
    <row r="100" spans="1:64" ht="13">
      <c r="A100" s="62">
        <f t="shared" si="1"/>
        <v>5</v>
      </c>
      <c r="B100" s="63">
        <f t="shared" si="14"/>
        <v>95</v>
      </c>
      <c r="C100" s="61"/>
      <c r="D100" s="64" t="str">
        <f t="array" aca="1" ref="D100" ca="1">IFERROR(INDEX(SBS!$B$1:$B$530,MATCH(C100,SBS!$A$1:$A$530,0)),"-")</f>
        <v>-</v>
      </c>
      <c r="E100" s="64"/>
      <c r="F100" s="64" t="str">
        <f t="array" aca="1" ref="F100" ca="1">IFERROR(INDEX(SBS!$C$1:$C$530,MATCH(C100,SBS!$A$1:$A$530,0)),"-")</f>
        <v>-</v>
      </c>
      <c r="G100" s="66"/>
      <c r="H100" s="68"/>
      <c r="I100" s="68"/>
      <c r="J100" s="70"/>
      <c r="K100" s="72"/>
      <c r="L100" s="68"/>
      <c r="M100" s="68"/>
      <c r="N100" s="61"/>
      <c r="O100" s="61"/>
      <c r="P100" s="61"/>
      <c r="Q100" s="61"/>
      <c r="R100" s="61"/>
      <c r="S100" s="61">
        <v>0.1</v>
      </c>
      <c r="T100" s="77" t="str">
        <f t="array" ref="T100">IFERROR(INDEX('Severity, Risk, and Probability'!$A$4:$A$8,MATCH(K100,'Severity, Risk, and Probability'!$B$4:$B$8,0)),"")</f>
        <v/>
      </c>
      <c r="U100" s="77" t="str">
        <f t="array" ref="U100">IFERROR(INDEX('Severity, Risk, and Probability'!$A$4:$A$8,MATCH(L100,'Severity, Risk, and Probability'!$B$4:$B$8,0)),"")</f>
        <v/>
      </c>
      <c r="V100" s="79" t="s">
        <v>2662</v>
      </c>
      <c r="W100" s="77" t="str">
        <f t="array" ref="W100">IFERROR(MAX(INDEX('Severity, Risk, and Probability'!$A$13:$A$17,MATCH(M100,'Severity, Risk, and Probability'!$B$13:$B$17,0)),INDEX('Severity, Risk, and Probability'!$A$13:$A$17,MATCH(N100,'Severity, Risk, and Probability'!$C$13:$C$17,0)),INDEX('Severity, Risk, and Probability'!$A$13:$A$17,MATCH(O100,'Severity, Risk, and Probability'!$D$13:$D$17,0)),INDEX('Severity, Risk, and Probability'!$A$13:$A$17,MATCH(P100,'Severity, Risk, and Probability'!$E$13:$E$17,0)),INDEX('Severity, Risk, and Probability'!$A$13:$A$17,MATCH(Q100,'Severity, Risk, and Probability'!$F$13:$F$17,0))),"")</f>
        <v/>
      </c>
      <c r="X100" s="80" t="str">
        <f t="array" ref="X100">IFERROR(INDEX('Severity, Risk, and Probability'!$A$20:$A$24,MATCH(R100,'Severity, Risk, and Probability'!$B$20:$B$24,0)),"")</f>
        <v/>
      </c>
      <c r="Y100" s="77" t="e">
        <f t="shared" si="41"/>
        <v>#VALUE!</v>
      </c>
      <c r="Z100" s="200" t="e">
        <f t="shared" si="42"/>
        <v>#VALUE!</v>
      </c>
      <c r="AA100" s="86"/>
      <c r="AB100" s="88" t="str">
        <f t="array" aca="1" ref="AB100" ca="1">IFERROR(INDEX(SBS!$B$1:$B$530,MATCH(AA100,SBS!$A$1:$A$530,0)),"None")</f>
        <v>None</v>
      </c>
      <c r="AC100" s="61"/>
      <c r="AD100" s="88" t="str">
        <f t="array" aca="1" ref="AD100" ca="1">IFERROR(INDEX(SBS!$B$1:$B$530,MATCH(AC100,SBS!$A$1:$A$530,0)),"None")</f>
        <v>None</v>
      </c>
      <c r="AE100" s="61"/>
      <c r="AF100" s="88" t="str">
        <f t="array" aca="1" ref="AF100" ca="1">IFERROR(INDEX(SBS!$B$1:$B$530,MATCH(AE100,SBS!$A$1:$A$530,0)),"None")</f>
        <v>None</v>
      </c>
      <c r="AG100" s="90"/>
      <c r="AH100" s="92"/>
      <c r="AI100" s="66"/>
      <c r="AJ100" s="68"/>
      <c r="AK100" s="61"/>
      <c r="AL100" s="61"/>
      <c r="AM100" s="61"/>
      <c r="AN100" s="61"/>
      <c r="AO100" s="88" t="str">
        <f t="array" ref="AO100">IFERROR(MAX(INDEX('Severity, Risk, and Probability'!$A$13:$A$17,MATCH(AJ100,'Severity, Risk, and Probability'!$B$13:$B$17,0)),INDEX('Severity, Risk, and Probability'!$A$13:$A$17,MATCH(AK100,'Severity, Risk, and Probability'!$C$13:$C$17,0)),INDEX('Severity, Risk, and Probability'!$A$13:$A$17,MATCH(AM100,'Severity, Risk, and Probability'!$E$13:$E$17,0)),INDEX('Severity, Risk, and Probability'!$A$13:$A$17,MATCH(AN100,'Severity, Risk, and Probability'!$F$13:$F$17,0))),"")</f>
        <v/>
      </c>
      <c r="AP100" s="98" t="e">
        <f t="shared" si="43"/>
        <v>#VALUE!</v>
      </c>
      <c r="AQ100" s="109"/>
      <c r="AR100" s="102" t="s">
        <v>84</v>
      </c>
      <c r="AS100" s="103"/>
      <c r="AT100" s="198"/>
      <c r="AV100" s="106">
        <f t="shared" si="29"/>
        <v>0</v>
      </c>
      <c r="AW100" s="107">
        <f t="shared" si="30"/>
        <v>0</v>
      </c>
      <c r="AX100" s="108" t="e">
        <f t="shared" ca="1" si="31"/>
        <v>#NAME?</v>
      </c>
      <c r="AY100" s="108" t="e">
        <f t="shared" ca="1" si="32"/>
        <v>#NAME?</v>
      </c>
      <c r="AZ100" s="108" t="e">
        <f t="shared" ca="1" si="33"/>
        <v>#NAME?</v>
      </c>
      <c r="BA100" s="108" t="b">
        <f t="shared" si="34"/>
        <v>1</v>
      </c>
      <c r="BB100" s="108" t="b">
        <f t="array" ref="BB100">IF(($S100=0.1),TRUE,IF(NOT(ISBLANK(INDEX(Categories!E$4:E$32,MATCH($S100,Categories!$D$4:$D$32,0)))),K100=INDEX(Categories!E$4:E$32,MATCH($S100,Categories!$D$4:$D$32,0)),TRUE))</f>
        <v>1</v>
      </c>
      <c r="BC100" s="108" t="b">
        <f t="array" ref="BC100">IF(($S100=0.1),TRUE,IF(NOT(ISBLANK(INDEX(Categories!F$4:F$32,MATCH($S100,Categories!$D$4:$D$32,0)))),L100=INDEX(Categories!F$4:F$32,MATCH($S100,Categories!$D$4:$D$32,0)),TRUE))</f>
        <v>1</v>
      </c>
      <c r="BD100" s="108" t="b">
        <f t="array" ref="BD100">IF(($S100=0.1),TRUE,IF(NOT(ISBLANK(INDEX(Categories!G$4:G$32,MATCH($S100,Categories!$D$4:$D$32,0)))),M100=INDEX(Categories!G$4:G$32,MATCH($S100,Categories!$D$4:$D$32,0)),TRUE))</f>
        <v>1</v>
      </c>
      <c r="BE100" s="108" t="b">
        <f t="array" ref="BE100">IF(($S100=0.1),TRUE,IF(NOT(ISBLANK(INDEX(Categories!H$4:H$32,MATCH($S100,Categories!$D$4:$D$32,0)))),N100=INDEX(Categories!H$4:H$32,MATCH($S100,Categories!$D$4:$D$32,0)),TRUE))</f>
        <v>1</v>
      </c>
      <c r="BF100" s="108" t="b">
        <f t="array" ref="BF100">IF(($S100=0.1),TRUE,IF(NOT(ISBLANK(INDEX(Categories!I$4:I$32,MATCH($S100,Categories!$D$4:$D$32,0)))),O100=INDEX(Categories!I$4:I$32,MATCH($S100,Categories!$D$4:$D$32,0)),TRUE))</f>
        <v>1</v>
      </c>
      <c r="BG100" s="108" t="b">
        <f t="array" ref="BG100">IF(($S100=0.1),TRUE,IF(NOT(ISBLANK(INDEX(Categories!J$4:J$32,MATCH($S100,Categories!$D$4:$D$32,0)))),P100=INDEX(Categories!J$4:J$32,MATCH($S100,Categories!$D$4:$D$32,0)),TRUE))</f>
        <v>1</v>
      </c>
      <c r="BH100" s="108" t="b">
        <f t="array" ref="BH100">IF(($S100=0.1),TRUE,IF(NOT(ISBLANK(INDEX(Categories!K$4:K$32,MATCH($S100,Categories!$D$4:$D$32,0)))),Q100=INDEX(Categories!K$4:K$32,MATCH($S100,Categories!$D$4:$D$32,0)),TRUE))</f>
        <v>1</v>
      </c>
      <c r="BI100" s="108" t="b">
        <f t="array" ref="BI100">IF(($S100=0.1),TRUE,IF(NOT(ISBLANK(INDEX(Categories!L$4:L$32,MATCH($S100,Categories!$D$4:$D$32,0)))),R100=INDEX(Categories!L$4:L$32,MATCH($S100,Categories!$D$4:$D$32,0)),TRUE))</f>
        <v>1</v>
      </c>
      <c r="BJ100" s="108" t="e">
        <f t="shared" ca="1" si="35"/>
        <v>#NAME?</v>
      </c>
      <c r="BK100" s="108" t="e">
        <f t="shared" ca="1" si="36"/>
        <v>#NAME?</v>
      </c>
      <c r="BL100" s="108" t="e">
        <f t="shared" ca="1" si="37"/>
        <v>#NAME?</v>
      </c>
    </row>
    <row r="101" spans="1:64" ht="13">
      <c r="A101" s="62">
        <f t="shared" si="1"/>
        <v>5</v>
      </c>
      <c r="B101" s="63">
        <f t="shared" si="14"/>
        <v>96</v>
      </c>
      <c r="C101" s="61"/>
      <c r="D101" s="64" t="str">
        <f t="array" aca="1" ref="D101" ca="1">IFERROR(INDEX(SBS!$B$1:$B$530,MATCH(C101,SBS!$A$1:$A$530,0)),"-")</f>
        <v>-</v>
      </c>
      <c r="E101" s="64"/>
      <c r="F101" s="64" t="str">
        <f t="array" aca="1" ref="F101" ca="1">IFERROR(INDEX(SBS!$C$1:$C$530,MATCH(C101,SBS!$A$1:$A$530,0)),"-")</f>
        <v>-</v>
      </c>
      <c r="G101" s="66"/>
      <c r="H101" s="68"/>
      <c r="I101" s="68"/>
      <c r="J101" s="70"/>
      <c r="K101" s="72"/>
      <c r="L101" s="68"/>
      <c r="M101" s="68"/>
      <c r="N101" s="61"/>
      <c r="O101" s="61"/>
      <c r="P101" s="61"/>
      <c r="Q101" s="61"/>
      <c r="R101" s="61"/>
      <c r="S101" s="61">
        <v>0.1</v>
      </c>
      <c r="T101" s="77" t="str">
        <f t="array" ref="T101">IFERROR(INDEX('Severity, Risk, and Probability'!$A$4:$A$8,MATCH(K101,'Severity, Risk, and Probability'!$B$4:$B$8,0)),"")</f>
        <v/>
      </c>
      <c r="U101" s="77" t="str">
        <f t="array" ref="U101">IFERROR(INDEX('Severity, Risk, and Probability'!$A$4:$A$8,MATCH(L101,'Severity, Risk, and Probability'!$B$4:$B$8,0)),"")</f>
        <v/>
      </c>
      <c r="V101" s="79" t="s">
        <v>2662</v>
      </c>
      <c r="W101" s="77" t="str">
        <f t="array" ref="W101">IFERROR(MAX(INDEX('Severity, Risk, and Probability'!$A$13:$A$17,MATCH(M101,'Severity, Risk, and Probability'!$B$13:$B$17,0)),INDEX('Severity, Risk, and Probability'!$A$13:$A$17,MATCH(N101,'Severity, Risk, and Probability'!$C$13:$C$17,0)),INDEX('Severity, Risk, and Probability'!$A$13:$A$17,MATCH(O101,'Severity, Risk, and Probability'!$D$13:$D$17,0)),INDEX('Severity, Risk, and Probability'!$A$13:$A$17,MATCH(P101,'Severity, Risk, and Probability'!$E$13:$E$17,0)),INDEX('Severity, Risk, and Probability'!$A$13:$A$17,MATCH(Q101,'Severity, Risk, and Probability'!$F$13:$F$17,0))),"")</f>
        <v/>
      </c>
      <c r="X101" s="80" t="str">
        <f t="array" ref="X101">IFERROR(INDEX('Severity, Risk, and Probability'!$A$20:$A$24,MATCH(R101,'Severity, Risk, and Probability'!$B$20:$B$24,0)),"")</f>
        <v/>
      </c>
      <c r="Y101" s="77" t="e">
        <f t="shared" si="41"/>
        <v>#VALUE!</v>
      </c>
      <c r="Z101" s="200" t="e">
        <f t="shared" si="42"/>
        <v>#VALUE!</v>
      </c>
      <c r="AA101" s="86"/>
      <c r="AB101" s="88" t="str">
        <f t="array" aca="1" ref="AB101" ca="1">IFERROR(INDEX(SBS!$B$1:$B$530,MATCH(AA101,SBS!$A$1:$A$530,0)),"None")</f>
        <v>None</v>
      </c>
      <c r="AC101" s="61"/>
      <c r="AD101" s="88" t="str">
        <f t="array" aca="1" ref="AD101" ca="1">IFERROR(INDEX(SBS!$B$1:$B$530,MATCH(AC101,SBS!$A$1:$A$530,0)),"None")</f>
        <v>None</v>
      </c>
      <c r="AE101" s="61"/>
      <c r="AF101" s="88" t="str">
        <f t="array" aca="1" ref="AF101" ca="1">IFERROR(INDEX(SBS!$B$1:$B$530,MATCH(AE101,SBS!$A$1:$A$530,0)),"None")</f>
        <v>None</v>
      </c>
      <c r="AG101" s="90"/>
      <c r="AH101" s="92"/>
      <c r="AI101" s="66"/>
      <c r="AJ101" s="68"/>
      <c r="AK101" s="61"/>
      <c r="AL101" s="61"/>
      <c r="AM101" s="61"/>
      <c r="AN101" s="61"/>
      <c r="AO101" s="88" t="str">
        <f t="array" ref="AO101">IFERROR(MAX(INDEX('Severity, Risk, and Probability'!$A$13:$A$17,MATCH(AJ101,'Severity, Risk, and Probability'!$B$13:$B$17,0)),INDEX('Severity, Risk, and Probability'!$A$13:$A$17,MATCH(AK101,'Severity, Risk, and Probability'!$C$13:$C$17,0)),INDEX('Severity, Risk, and Probability'!$A$13:$A$17,MATCH(AM101,'Severity, Risk, and Probability'!$E$13:$E$17,0)),INDEX('Severity, Risk, and Probability'!$A$13:$A$17,MATCH(AN101,'Severity, Risk, and Probability'!$F$13:$F$17,0))),"")</f>
        <v/>
      </c>
      <c r="AP101" s="98" t="e">
        <f t="shared" si="43"/>
        <v>#VALUE!</v>
      </c>
      <c r="AQ101" s="109"/>
      <c r="AR101" s="102" t="s">
        <v>84</v>
      </c>
      <c r="AS101" s="103"/>
      <c r="AT101" s="198"/>
      <c r="AV101" s="106">
        <f t="shared" si="29"/>
        <v>0</v>
      </c>
      <c r="AW101" s="107">
        <f t="shared" si="30"/>
        <v>0</v>
      </c>
      <c r="AX101" s="108" t="e">
        <f t="shared" ca="1" si="31"/>
        <v>#NAME?</v>
      </c>
      <c r="AY101" s="108" t="e">
        <f t="shared" ca="1" si="32"/>
        <v>#NAME?</v>
      </c>
      <c r="AZ101" s="108" t="e">
        <f t="shared" ca="1" si="33"/>
        <v>#NAME?</v>
      </c>
      <c r="BA101" s="108" t="b">
        <f t="shared" si="34"/>
        <v>1</v>
      </c>
      <c r="BB101" s="108" t="b">
        <f t="array" ref="BB101">IF(($S101=0.1),TRUE,IF(NOT(ISBLANK(INDEX(Categories!E$4:E$32,MATCH($S101,Categories!$D$4:$D$32,0)))),K101=INDEX(Categories!E$4:E$32,MATCH($S101,Categories!$D$4:$D$32,0)),TRUE))</f>
        <v>1</v>
      </c>
      <c r="BC101" s="108" t="b">
        <f t="array" ref="BC101">IF(($S101=0.1),TRUE,IF(NOT(ISBLANK(INDEX(Categories!F$4:F$32,MATCH($S101,Categories!$D$4:$D$32,0)))),L101=INDEX(Categories!F$4:F$32,MATCH($S101,Categories!$D$4:$D$32,0)),TRUE))</f>
        <v>1</v>
      </c>
      <c r="BD101" s="108" t="b">
        <f t="array" ref="BD101">IF(($S101=0.1),TRUE,IF(NOT(ISBLANK(INDEX(Categories!G$4:G$32,MATCH($S101,Categories!$D$4:$D$32,0)))),M101=INDEX(Categories!G$4:G$32,MATCH($S101,Categories!$D$4:$D$32,0)),TRUE))</f>
        <v>1</v>
      </c>
      <c r="BE101" s="108" t="b">
        <f t="array" ref="BE101">IF(($S101=0.1),TRUE,IF(NOT(ISBLANK(INDEX(Categories!H$4:H$32,MATCH($S101,Categories!$D$4:$D$32,0)))),N101=INDEX(Categories!H$4:H$32,MATCH($S101,Categories!$D$4:$D$32,0)),TRUE))</f>
        <v>1</v>
      </c>
      <c r="BF101" s="108" t="b">
        <f t="array" ref="BF101">IF(($S101=0.1),TRUE,IF(NOT(ISBLANK(INDEX(Categories!I$4:I$32,MATCH($S101,Categories!$D$4:$D$32,0)))),O101=INDEX(Categories!I$4:I$32,MATCH($S101,Categories!$D$4:$D$32,0)),TRUE))</f>
        <v>1</v>
      </c>
      <c r="BG101" s="108" t="b">
        <f t="array" ref="BG101">IF(($S101=0.1),TRUE,IF(NOT(ISBLANK(INDEX(Categories!J$4:J$32,MATCH($S101,Categories!$D$4:$D$32,0)))),P101=INDEX(Categories!J$4:J$32,MATCH($S101,Categories!$D$4:$D$32,0)),TRUE))</f>
        <v>1</v>
      </c>
      <c r="BH101" s="108" t="b">
        <f t="array" ref="BH101">IF(($S101=0.1),TRUE,IF(NOT(ISBLANK(INDEX(Categories!K$4:K$32,MATCH($S101,Categories!$D$4:$D$32,0)))),Q101=INDEX(Categories!K$4:K$32,MATCH($S101,Categories!$D$4:$D$32,0)),TRUE))</f>
        <v>1</v>
      </c>
      <c r="BI101" s="108" t="b">
        <f t="array" ref="BI101">IF(($S101=0.1),TRUE,IF(NOT(ISBLANK(INDEX(Categories!L$4:L$32,MATCH($S101,Categories!$D$4:$D$32,0)))),R101=INDEX(Categories!L$4:L$32,MATCH($S101,Categories!$D$4:$D$32,0)),TRUE))</f>
        <v>1</v>
      </c>
      <c r="BJ101" s="108" t="e">
        <f t="shared" ca="1" si="35"/>
        <v>#NAME?</v>
      </c>
      <c r="BK101" s="108" t="e">
        <f t="shared" ca="1" si="36"/>
        <v>#NAME?</v>
      </c>
      <c r="BL101" s="108" t="e">
        <f t="shared" ca="1" si="37"/>
        <v>#NAME?</v>
      </c>
    </row>
    <row r="102" spans="1:64" ht="13">
      <c r="A102" s="62">
        <f t="shared" si="1"/>
        <v>5</v>
      </c>
      <c r="B102" s="63">
        <f t="shared" si="14"/>
        <v>97</v>
      </c>
      <c r="C102" s="61"/>
      <c r="D102" s="64" t="str">
        <f t="array" aca="1" ref="D102" ca="1">IFERROR(INDEX(SBS!$B$1:$B$530,MATCH(C102,SBS!$A$1:$A$530,0)),"-")</f>
        <v>-</v>
      </c>
      <c r="E102" s="64"/>
      <c r="F102" s="64" t="str">
        <f t="array" aca="1" ref="F102" ca="1">IFERROR(INDEX(SBS!$C$1:$C$530,MATCH(C102,SBS!$A$1:$A$530,0)),"-")</f>
        <v>-</v>
      </c>
      <c r="G102" s="66"/>
      <c r="H102" s="68"/>
      <c r="I102" s="68"/>
      <c r="J102" s="70"/>
      <c r="K102" s="72"/>
      <c r="L102" s="68"/>
      <c r="M102" s="68"/>
      <c r="N102" s="61"/>
      <c r="O102" s="61"/>
      <c r="P102" s="61"/>
      <c r="Q102" s="61"/>
      <c r="R102" s="61"/>
      <c r="S102" s="61">
        <v>0.1</v>
      </c>
      <c r="T102" s="77" t="str">
        <f t="array" ref="T102">IFERROR(INDEX('Severity, Risk, and Probability'!$A$4:$A$8,MATCH(K102,'Severity, Risk, and Probability'!$B$4:$B$8,0)),"")</f>
        <v/>
      </c>
      <c r="U102" s="77" t="str">
        <f t="array" ref="U102">IFERROR(INDEX('Severity, Risk, and Probability'!$A$4:$A$8,MATCH(L102,'Severity, Risk, and Probability'!$B$4:$B$8,0)),"")</f>
        <v/>
      </c>
      <c r="V102" s="79" t="s">
        <v>2662</v>
      </c>
      <c r="W102" s="77" t="str">
        <f t="array" ref="W102">IFERROR(MAX(INDEX('Severity, Risk, and Probability'!$A$13:$A$17,MATCH(M102,'Severity, Risk, and Probability'!$B$13:$B$17,0)),INDEX('Severity, Risk, and Probability'!$A$13:$A$17,MATCH(N102,'Severity, Risk, and Probability'!$C$13:$C$17,0)),INDEX('Severity, Risk, and Probability'!$A$13:$A$17,MATCH(O102,'Severity, Risk, and Probability'!$D$13:$D$17,0)),INDEX('Severity, Risk, and Probability'!$A$13:$A$17,MATCH(P102,'Severity, Risk, and Probability'!$E$13:$E$17,0)),INDEX('Severity, Risk, and Probability'!$A$13:$A$17,MATCH(Q102,'Severity, Risk, and Probability'!$F$13:$F$17,0))),"")</f>
        <v/>
      </c>
      <c r="X102" s="80" t="str">
        <f t="array" ref="X102">IFERROR(INDEX('Severity, Risk, and Probability'!$A$20:$A$24,MATCH(R102,'Severity, Risk, and Probability'!$B$20:$B$24,0)),"")</f>
        <v/>
      </c>
      <c r="Y102" s="77" t="e">
        <f t="shared" si="41"/>
        <v>#VALUE!</v>
      </c>
      <c r="Z102" s="200" t="e">
        <f t="shared" si="42"/>
        <v>#VALUE!</v>
      </c>
      <c r="AA102" s="86"/>
      <c r="AB102" s="88" t="str">
        <f t="array" aca="1" ref="AB102" ca="1">IFERROR(INDEX(SBS!$B$1:$B$530,MATCH(AA102,SBS!$A$1:$A$530,0)),"None")</f>
        <v>None</v>
      </c>
      <c r="AC102" s="61"/>
      <c r="AD102" s="88" t="str">
        <f t="array" aca="1" ref="AD102" ca="1">IFERROR(INDEX(SBS!$B$1:$B$530,MATCH(AC102,SBS!$A$1:$A$530,0)),"None")</f>
        <v>None</v>
      </c>
      <c r="AE102" s="61"/>
      <c r="AF102" s="88" t="str">
        <f t="array" aca="1" ref="AF102" ca="1">IFERROR(INDEX(SBS!$B$1:$B$530,MATCH(AE102,SBS!$A$1:$A$530,0)),"None")</f>
        <v>None</v>
      </c>
      <c r="AG102" s="90"/>
      <c r="AH102" s="92"/>
      <c r="AI102" s="66"/>
      <c r="AJ102" s="68"/>
      <c r="AK102" s="61"/>
      <c r="AL102" s="61"/>
      <c r="AM102" s="61"/>
      <c r="AN102" s="61"/>
      <c r="AO102" s="88" t="str">
        <f t="array" ref="AO102">IFERROR(MAX(INDEX('Severity, Risk, and Probability'!$A$13:$A$17,MATCH(AJ102,'Severity, Risk, and Probability'!$B$13:$B$17,0)),INDEX('Severity, Risk, and Probability'!$A$13:$A$17,MATCH(AK102,'Severity, Risk, and Probability'!$C$13:$C$17,0)),INDEX('Severity, Risk, and Probability'!$A$13:$A$17,MATCH(AM102,'Severity, Risk, and Probability'!$E$13:$E$17,0)),INDEX('Severity, Risk, and Probability'!$A$13:$A$17,MATCH(AN102,'Severity, Risk, and Probability'!$F$13:$F$17,0))),"")</f>
        <v/>
      </c>
      <c r="AP102" s="98" t="e">
        <f t="shared" si="43"/>
        <v>#VALUE!</v>
      </c>
      <c r="AQ102" s="109"/>
      <c r="AR102" s="102" t="s">
        <v>84</v>
      </c>
      <c r="AS102" s="103"/>
      <c r="AT102" s="198"/>
      <c r="AV102" s="106">
        <f t="shared" si="29"/>
        <v>0</v>
      </c>
      <c r="AW102" s="107">
        <f t="shared" si="30"/>
        <v>0</v>
      </c>
      <c r="AX102" s="108" t="e">
        <f t="shared" ca="1" si="31"/>
        <v>#NAME?</v>
      </c>
      <c r="AY102" s="108" t="e">
        <f t="shared" ca="1" si="32"/>
        <v>#NAME?</v>
      </c>
      <c r="AZ102" s="108" t="e">
        <f t="shared" ca="1" si="33"/>
        <v>#NAME?</v>
      </c>
      <c r="BA102" s="108" t="b">
        <f t="shared" si="34"/>
        <v>1</v>
      </c>
      <c r="BB102" s="108" t="b">
        <f t="array" ref="BB102">IF(($S102=0.1),TRUE,IF(NOT(ISBLANK(INDEX(Categories!E$4:E$32,MATCH($S102,Categories!$D$4:$D$32,0)))),K102=INDEX(Categories!E$4:E$32,MATCH($S102,Categories!$D$4:$D$32,0)),TRUE))</f>
        <v>1</v>
      </c>
      <c r="BC102" s="108" t="b">
        <f t="array" ref="BC102">IF(($S102=0.1),TRUE,IF(NOT(ISBLANK(INDEX(Categories!F$4:F$32,MATCH($S102,Categories!$D$4:$D$32,0)))),L102=INDEX(Categories!F$4:F$32,MATCH($S102,Categories!$D$4:$D$32,0)),TRUE))</f>
        <v>1</v>
      </c>
      <c r="BD102" s="108" t="b">
        <f t="array" ref="BD102">IF(($S102=0.1),TRUE,IF(NOT(ISBLANK(INDEX(Categories!G$4:G$32,MATCH($S102,Categories!$D$4:$D$32,0)))),M102=INDEX(Categories!G$4:G$32,MATCH($S102,Categories!$D$4:$D$32,0)),TRUE))</f>
        <v>1</v>
      </c>
      <c r="BE102" s="108" t="b">
        <f t="array" ref="BE102">IF(($S102=0.1),TRUE,IF(NOT(ISBLANK(INDEX(Categories!H$4:H$32,MATCH($S102,Categories!$D$4:$D$32,0)))),N102=INDEX(Categories!H$4:H$32,MATCH($S102,Categories!$D$4:$D$32,0)),TRUE))</f>
        <v>1</v>
      </c>
      <c r="BF102" s="108" t="b">
        <f t="array" ref="BF102">IF(($S102=0.1),TRUE,IF(NOT(ISBLANK(INDEX(Categories!I$4:I$32,MATCH($S102,Categories!$D$4:$D$32,0)))),O102=INDEX(Categories!I$4:I$32,MATCH($S102,Categories!$D$4:$D$32,0)),TRUE))</f>
        <v>1</v>
      </c>
      <c r="BG102" s="108" t="b">
        <f t="array" ref="BG102">IF(($S102=0.1),TRUE,IF(NOT(ISBLANK(INDEX(Categories!J$4:J$32,MATCH($S102,Categories!$D$4:$D$32,0)))),P102=INDEX(Categories!J$4:J$32,MATCH($S102,Categories!$D$4:$D$32,0)),TRUE))</f>
        <v>1</v>
      </c>
      <c r="BH102" s="108" t="b">
        <f t="array" ref="BH102">IF(($S102=0.1),TRUE,IF(NOT(ISBLANK(INDEX(Categories!K$4:K$32,MATCH($S102,Categories!$D$4:$D$32,0)))),Q102=INDEX(Categories!K$4:K$32,MATCH($S102,Categories!$D$4:$D$32,0)),TRUE))</f>
        <v>1</v>
      </c>
      <c r="BI102" s="108" t="b">
        <f t="array" ref="BI102">IF(($S102=0.1),TRUE,IF(NOT(ISBLANK(INDEX(Categories!L$4:L$32,MATCH($S102,Categories!$D$4:$D$32,0)))),R102=INDEX(Categories!L$4:L$32,MATCH($S102,Categories!$D$4:$D$32,0)),TRUE))</f>
        <v>1</v>
      </c>
      <c r="BJ102" s="108" t="e">
        <f t="shared" ca="1" si="35"/>
        <v>#NAME?</v>
      </c>
      <c r="BK102" s="108" t="e">
        <f t="shared" ca="1" si="36"/>
        <v>#NAME?</v>
      </c>
      <c r="BL102" s="108" t="e">
        <f t="shared" ca="1" si="37"/>
        <v>#NAME?</v>
      </c>
    </row>
    <row r="103" spans="1:64" ht="13">
      <c r="A103" s="62">
        <f t="shared" si="1"/>
        <v>5</v>
      </c>
      <c r="B103" s="63">
        <f t="shared" si="14"/>
        <v>98</v>
      </c>
      <c r="C103" s="61"/>
      <c r="D103" s="64" t="str">
        <f t="array" aca="1" ref="D103" ca="1">IFERROR(INDEX(SBS!$B$1:$B$530,MATCH(C103,SBS!$A$1:$A$530,0)),"-")</f>
        <v>-</v>
      </c>
      <c r="E103" s="64"/>
      <c r="F103" s="64" t="str">
        <f t="array" aca="1" ref="F103" ca="1">IFERROR(INDEX(SBS!$C$1:$C$530,MATCH(C103,SBS!$A$1:$A$530,0)),"-")</f>
        <v>-</v>
      </c>
      <c r="G103" s="66"/>
      <c r="H103" s="68"/>
      <c r="I103" s="68"/>
      <c r="J103" s="70"/>
      <c r="K103" s="72"/>
      <c r="L103" s="68"/>
      <c r="M103" s="68"/>
      <c r="N103" s="61"/>
      <c r="O103" s="61"/>
      <c r="P103" s="61"/>
      <c r="Q103" s="61"/>
      <c r="R103" s="61"/>
      <c r="S103" s="61">
        <v>0.1</v>
      </c>
      <c r="T103" s="77" t="str">
        <f t="array" ref="T103">IFERROR(INDEX('Severity, Risk, and Probability'!$A$4:$A$8,MATCH(K103,'Severity, Risk, and Probability'!$B$4:$B$8,0)),"")</f>
        <v/>
      </c>
      <c r="U103" s="77" t="str">
        <f t="array" ref="U103">IFERROR(INDEX('Severity, Risk, and Probability'!$A$4:$A$8,MATCH(L103,'Severity, Risk, and Probability'!$B$4:$B$8,0)),"")</f>
        <v/>
      </c>
      <c r="V103" s="79" t="s">
        <v>2662</v>
      </c>
      <c r="W103" s="77" t="str">
        <f t="array" ref="W103">IFERROR(MAX(INDEX('Severity, Risk, and Probability'!$A$13:$A$17,MATCH(M103,'Severity, Risk, and Probability'!$B$13:$B$17,0)),INDEX('Severity, Risk, and Probability'!$A$13:$A$17,MATCH(N103,'Severity, Risk, and Probability'!$C$13:$C$17,0)),INDEX('Severity, Risk, and Probability'!$A$13:$A$17,MATCH(O103,'Severity, Risk, and Probability'!$D$13:$D$17,0)),INDEX('Severity, Risk, and Probability'!$A$13:$A$17,MATCH(P103,'Severity, Risk, and Probability'!$E$13:$E$17,0)),INDEX('Severity, Risk, and Probability'!$A$13:$A$17,MATCH(Q103,'Severity, Risk, and Probability'!$F$13:$F$17,0))),"")</f>
        <v/>
      </c>
      <c r="X103" s="80" t="str">
        <f t="array" ref="X103">IFERROR(INDEX('Severity, Risk, and Probability'!$A$20:$A$24,MATCH(R103,'Severity, Risk, and Probability'!$B$20:$B$24,0)),"")</f>
        <v/>
      </c>
      <c r="Y103" s="77" t="e">
        <f t="shared" si="41"/>
        <v>#VALUE!</v>
      </c>
      <c r="Z103" s="200" t="e">
        <f t="shared" si="42"/>
        <v>#VALUE!</v>
      </c>
      <c r="AA103" s="86"/>
      <c r="AB103" s="88" t="str">
        <f t="array" aca="1" ref="AB103" ca="1">IFERROR(INDEX(SBS!$B$1:$B$530,MATCH(AA103,SBS!$A$1:$A$530,0)),"None")</f>
        <v>None</v>
      </c>
      <c r="AC103" s="61"/>
      <c r="AD103" s="88" t="str">
        <f t="array" aca="1" ref="AD103" ca="1">IFERROR(INDEX(SBS!$B$1:$B$530,MATCH(AC103,SBS!$A$1:$A$530,0)),"None")</f>
        <v>None</v>
      </c>
      <c r="AE103" s="61"/>
      <c r="AF103" s="88" t="str">
        <f t="array" aca="1" ref="AF103" ca="1">IFERROR(INDEX(SBS!$B$1:$B$530,MATCH(AE103,SBS!$A$1:$A$530,0)),"None")</f>
        <v>None</v>
      </c>
      <c r="AG103" s="90"/>
      <c r="AH103" s="92"/>
      <c r="AI103" s="66"/>
      <c r="AJ103" s="68"/>
      <c r="AK103" s="61"/>
      <c r="AL103" s="61"/>
      <c r="AM103" s="61"/>
      <c r="AN103" s="61"/>
      <c r="AO103" s="88" t="str">
        <f t="array" ref="AO103">IFERROR(MAX(INDEX('Severity, Risk, and Probability'!$A$13:$A$17,MATCH(AJ103,'Severity, Risk, and Probability'!$B$13:$B$17,0)),INDEX('Severity, Risk, and Probability'!$A$13:$A$17,MATCH(AK103,'Severity, Risk, and Probability'!$C$13:$C$17,0)),INDEX('Severity, Risk, and Probability'!$A$13:$A$17,MATCH(AM103,'Severity, Risk, and Probability'!$E$13:$E$17,0)),INDEX('Severity, Risk, and Probability'!$A$13:$A$17,MATCH(AN103,'Severity, Risk, and Probability'!$F$13:$F$17,0))),"")</f>
        <v/>
      </c>
      <c r="AP103" s="98" t="e">
        <f t="shared" si="43"/>
        <v>#VALUE!</v>
      </c>
      <c r="AQ103" s="109"/>
      <c r="AR103" s="102" t="s">
        <v>84</v>
      </c>
      <c r="AS103" s="103"/>
      <c r="AT103" s="198"/>
      <c r="AV103" s="106">
        <f t="shared" si="29"/>
        <v>0</v>
      </c>
      <c r="AW103" s="107">
        <f t="shared" si="30"/>
        <v>0</v>
      </c>
      <c r="AX103" s="108" t="e">
        <f t="shared" ca="1" si="31"/>
        <v>#NAME?</v>
      </c>
      <c r="AY103" s="108" t="e">
        <f t="shared" ca="1" si="32"/>
        <v>#NAME?</v>
      </c>
      <c r="AZ103" s="108" t="e">
        <f t="shared" ca="1" si="33"/>
        <v>#NAME?</v>
      </c>
      <c r="BA103" s="108" t="b">
        <f t="shared" si="34"/>
        <v>1</v>
      </c>
      <c r="BB103" s="108" t="b">
        <f t="array" ref="BB103">IF(($S103=0.1),TRUE,IF(NOT(ISBLANK(INDEX(Categories!E$4:E$32,MATCH($S103,Categories!$D$4:$D$32,0)))),K103=INDEX(Categories!E$4:E$32,MATCH($S103,Categories!$D$4:$D$32,0)),TRUE))</f>
        <v>1</v>
      </c>
      <c r="BC103" s="108" t="b">
        <f t="array" ref="BC103">IF(($S103=0.1),TRUE,IF(NOT(ISBLANK(INDEX(Categories!F$4:F$32,MATCH($S103,Categories!$D$4:$D$32,0)))),L103=INDEX(Categories!F$4:F$32,MATCH($S103,Categories!$D$4:$D$32,0)),TRUE))</f>
        <v>1</v>
      </c>
      <c r="BD103" s="108" t="b">
        <f t="array" ref="BD103">IF(($S103=0.1),TRUE,IF(NOT(ISBLANK(INDEX(Categories!G$4:G$32,MATCH($S103,Categories!$D$4:$D$32,0)))),M103=INDEX(Categories!G$4:G$32,MATCH($S103,Categories!$D$4:$D$32,0)),TRUE))</f>
        <v>1</v>
      </c>
      <c r="BE103" s="108" t="b">
        <f t="array" ref="BE103">IF(($S103=0.1),TRUE,IF(NOT(ISBLANK(INDEX(Categories!H$4:H$32,MATCH($S103,Categories!$D$4:$D$32,0)))),N103=INDEX(Categories!H$4:H$32,MATCH($S103,Categories!$D$4:$D$32,0)),TRUE))</f>
        <v>1</v>
      </c>
      <c r="BF103" s="108" t="b">
        <f t="array" ref="BF103">IF(($S103=0.1),TRUE,IF(NOT(ISBLANK(INDEX(Categories!I$4:I$32,MATCH($S103,Categories!$D$4:$D$32,0)))),O103=INDEX(Categories!I$4:I$32,MATCH($S103,Categories!$D$4:$D$32,0)),TRUE))</f>
        <v>1</v>
      </c>
      <c r="BG103" s="108" t="b">
        <f t="array" ref="BG103">IF(($S103=0.1),TRUE,IF(NOT(ISBLANK(INDEX(Categories!J$4:J$32,MATCH($S103,Categories!$D$4:$D$32,0)))),P103=INDEX(Categories!J$4:J$32,MATCH($S103,Categories!$D$4:$D$32,0)),TRUE))</f>
        <v>1</v>
      </c>
      <c r="BH103" s="108" t="b">
        <f t="array" ref="BH103">IF(($S103=0.1),TRUE,IF(NOT(ISBLANK(INDEX(Categories!K$4:K$32,MATCH($S103,Categories!$D$4:$D$32,0)))),Q103=INDEX(Categories!K$4:K$32,MATCH($S103,Categories!$D$4:$D$32,0)),TRUE))</f>
        <v>1</v>
      </c>
      <c r="BI103" s="108" t="b">
        <f t="array" ref="BI103">IF(($S103=0.1),TRUE,IF(NOT(ISBLANK(INDEX(Categories!L$4:L$32,MATCH($S103,Categories!$D$4:$D$32,0)))),R103=INDEX(Categories!L$4:L$32,MATCH($S103,Categories!$D$4:$D$32,0)),TRUE))</f>
        <v>1</v>
      </c>
      <c r="BJ103" s="108" t="e">
        <f t="shared" ca="1" si="35"/>
        <v>#NAME?</v>
      </c>
      <c r="BK103" s="108" t="e">
        <f t="shared" ca="1" si="36"/>
        <v>#NAME?</v>
      </c>
      <c r="BL103" s="108" t="e">
        <f t="shared" ca="1" si="37"/>
        <v>#NAME?</v>
      </c>
    </row>
    <row r="104" spans="1:64" ht="13">
      <c r="A104" s="62">
        <f t="shared" si="1"/>
        <v>5</v>
      </c>
      <c r="B104" s="63">
        <f t="shared" si="14"/>
        <v>99</v>
      </c>
      <c r="C104" s="61"/>
      <c r="D104" s="64" t="str">
        <f t="array" aca="1" ref="D104" ca="1">IFERROR(INDEX(SBS!$B$1:$B$530,MATCH(C104,SBS!$A$1:$A$530,0)),"-")</f>
        <v>-</v>
      </c>
      <c r="E104" s="64"/>
      <c r="F104" s="64" t="str">
        <f t="array" aca="1" ref="F104" ca="1">IFERROR(INDEX(SBS!$C$1:$C$530,MATCH(C104,SBS!$A$1:$A$530,0)),"-")</f>
        <v>-</v>
      </c>
      <c r="G104" s="66"/>
      <c r="H104" s="68"/>
      <c r="I104" s="68"/>
      <c r="J104" s="70"/>
      <c r="K104" s="72"/>
      <c r="L104" s="68"/>
      <c r="M104" s="68"/>
      <c r="N104" s="61"/>
      <c r="O104" s="61"/>
      <c r="P104" s="61"/>
      <c r="Q104" s="61"/>
      <c r="R104" s="61"/>
      <c r="S104" s="61">
        <v>0.1</v>
      </c>
      <c r="T104" s="77" t="str">
        <f t="array" ref="T104">IFERROR(INDEX('Severity, Risk, and Probability'!$A$4:$A$8,MATCH(K104,'Severity, Risk, and Probability'!$B$4:$B$8,0)),"")</f>
        <v/>
      </c>
      <c r="U104" s="77" t="str">
        <f t="array" ref="U104">IFERROR(INDEX('Severity, Risk, and Probability'!$A$4:$A$8,MATCH(L104,'Severity, Risk, and Probability'!$B$4:$B$8,0)),"")</f>
        <v/>
      </c>
      <c r="V104" s="79" t="s">
        <v>2662</v>
      </c>
      <c r="W104" s="77" t="str">
        <f t="array" ref="W104">IFERROR(MAX(INDEX('Severity, Risk, and Probability'!$A$13:$A$17,MATCH(M104,'Severity, Risk, and Probability'!$B$13:$B$17,0)),INDEX('Severity, Risk, and Probability'!$A$13:$A$17,MATCH(N104,'Severity, Risk, and Probability'!$C$13:$C$17,0)),INDEX('Severity, Risk, and Probability'!$A$13:$A$17,MATCH(O104,'Severity, Risk, and Probability'!$D$13:$D$17,0)),INDEX('Severity, Risk, and Probability'!$A$13:$A$17,MATCH(P104,'Severity, Risk, and Probability'!$E$13:$E$17,0)),INDEX('Severity, Risk, and Probability'!$A$13:$A$17,MATCH(Q104,'Severity, Risk, and Probability'!$F$13:$F$17,0))),"")</f>
        <v/>
      </c>
      <c r="X104" s="80" t="str">
        <f t="array" ref="X104">IFERROR(INDEX('Severity, Risk, and Probability'!$A$20:$A$24,MATCH(R104,'Severity, Risk, and Probability'!$B$20:$B$24,0)),"")</f>
        <v/>
      </c>
      <c r="Y104" s="77" t="e">
        <f t="shared" si="41"/>
        <v>#VALUE!</v>
      </c>
      <c r="Z104" s="200" t="e">
        <f t="shared" si="42"/>
        <v>#VALUE!</v>
      </c>
      <c r="AA104" s="86"/>
      <c r="AB104" s="88" t="str">
        <f t="array" aca="1" ref="AB104" ca="1">IFERROR(INDEX(SBS!$B$1:$B$530,MATCH(AA104,SBS!$A$1:$A$530,0)),"None")</f>
        <v>None</v>
      </c>
      <c r="AC104" s="61"/>
      <c r="AD104" s="88" t="str">
        <f t="array" aca="1" ref="AD104" ca="1">IFERROR(INDEX(SBS!$B$1:$B$530,MATCH(AC104,SBS!$A$1:$A$530,0)),"None")</f>
        <v>None</v>
      </c>
      <c r="AE104" s="61"/>
      <c r="AF104" s="88" t="str">
        <f t="array" aca="1" ref="AF104" ca="1">IFERROR(INDEX(SBS!$B$1:$B$530,MATCH(AE104,SBS!$A$1:$A$530,0)),"None")</f>
        <v>None</v>
      </c>
      <c r="AG104" s="90"/>
      <c r="AH104" s="92"/>
      <c r="AI104" s="66"/>
      <c r="AJ104" s="68"/>
      <c r="AK104" s="61"/>
      <c r="AL104" s="61"/>
      <c r="AM104" s="61"/>
      <c r="AN104" s="61"/>
      <c r="AO104" s="88" t="str">
        <f t="array" ref="AO104">IFERROR(MAX(INDEX('Severity, Risk, and Probability'!$A$13:$A$17,MATCH(AJ104,'Severity, Risk, and Probability'!$B$13:$B$17,0)),INDEX('Severity, Risk, and Probability'!$A$13:$A$17,MATCH(AK104,'Severity, Risk, and Probability'!$C$13:$C$17,0)),INDEX('Severity, Risk, and Probability'!$A$13:$A$17,MATCH(AM104,'Severity, Risk, and Probability'!$E$13:$E$17,0)),INDEX('Severity, Risk, and Probability'!$A$13:$A$17,MATCH(AN104,'Severity, Risk, and Probability'!$F$13:$F$17,0))),"")</f>
        <v/>
      </c>
      <c r="AP104" s="98" t="e">
        <f t="shared" si="43"/>
        <v>#VALUE!</v>
      </c>
      <c r="AQ104" s="109"/>
      <c r="AR104" s="102" t="s">
        <v>84</v>
      </c>
      <c r="AS104" s="103"/>
      <c r="AT104" s="198"/>
      <c r="AV104" s="106">
        <f t="shared" si="29"/>
        <v>0</v>
      </c>
      <c r="AW104" s="107">
        <f t="shared" si="30"/>
        <v>0</v>
      </c>
      <c r="AX104" s="108" t="e">
        <f t="shared" ca="1" si="31"/>
        <v>#NAME?</v>
      </c>
      <c r="AY104" s="108" t="e">
        <f t="shared" ca="1" si="32"/>
        <v>#NAME?</v>
      </c>
      <c r="AZ104" s="108" t="e">
        <f t="shared" ca="1" si="33"/>
        <v>#NAME?</v>
      </c>
      <c r="BA104" s="108" t="b">
        <f t="shared" si="34"/>
        <v>1</v>
      </c>
      <c r="BB104" s="108" t="b">
        <f t="array" ref="BB104">IF(($S104=0.1),TRUE,IF(NOT(ISBLANK(INDEX(Categories!E$4:E$32,MATCH($S104,Categories!$D$4:$D$32,0)))),K104=INDEX(Categories!E$4:E$32,MATCH($S104,Categories!$D$4:$D$32,0)),TRUE))</f>
        <v>1</v>
      </c>
      <c r="BC104" s="108" t="b">
        <f t="array" ref="BC104">IF(($S104=0.1),TRUE,IF(NOT(ISBLANK(INDEX(Categories!F$4:F$32,MATCH($S104,Categories!$D$4:$D$32,0)))),L104=INDEX(Categories!F$4:F$32,MATCH($S104,Categories!$D$4:$D$32,0)),TRUE))</f>
        <v>1</v>
      </c>
      <c r="BD104" s="108" t="b">
        <f t="array" ref="BD104">IF(($S104=0.1),TRUE,IF(NOT(ISBLANK(INDEX(Categories!G$4:G$32,MATCH($S104,Categories!$D$4:$D$32,0)))),M104=INDEX(Categories!G$4:G$32,MATCH($S104,Categories!$D$4:$D$32,0)),TRUE))</f>
        <v>1</v>
      </c>
      <c r="BE104" s="108" t="b">
        <f t="array" ref="BE104">IF(($S104=0.1),TRUE,IF(NOT(ISBLANK(INDEX(Categories!H$4:H$32,MATCH($S104,Categories!$D$4:$D$32,0)))),N104=INDEX(Categories!H$4:H$32,MATCH($S104,Categories!$D$4:$D$32,0)),TRUE))</f>
        <v>1</v>
      </c>
      <c r="BF104" s="108" t="b">
        <f t="array" ref="BF104">IF(($S104=0.1),TRUE,IF(NOT(ISBLANK(INDEX(Categories!I$4:I$32,MATCH($S104,Categories!$D$4:$D$32,0)))),O104=INDEX(Categories!I$4:I$32,MATCH($S104,Categories!$D$4:$D$32,0)),TRUE))</f>
        <v>1</v>
      </c>
      <c r="BG104" s="108" t="b">
        <f t="array" ref="BG104">IF(($S104=0.1),TRUE,IF(NOT(ISBLANK(INDEX(Categories!J$4:J$32,MATCH($S104,Categories!$D$4:$D$32,0)))),P104=INDEX(Categories!J$4:J$32,MATCH($S104,Categories!$D$4:$D$32,0)),TRUE))</f>
        <v>1</v>
      </c>
      <c r="BH104" s="108" t="b">
        <f t="array" ref="BH104">IF(($S104=0.1),TRUE,IF(NOT(ISBLANK(INDEX(Categories!K$4:K$32,MATCH($S104,Categories!$D$4:$D$32,0)))),Q104=INDEX(Categories!K$4:K$32,MATCH($S104,Categories!$D$4:$D$32,0)),TRUE))</f>
        <v>1</v>
      </c>
      <c r="BI104" s="108" t="b">
        <f t="array" ref="BI104">IF(($S104=0.1),TRUE,IF(NOT(ISBLANK(INDEX(Categories!L$4:L$32,MATCH($S104,Categories!$D$4:$D$32,0)))),R104=INDEX(Categories!L$4:L$32,MATCH($S104,Categories!$D$4:$D$32,0)),TRUE))</f>
        <v>1</v>
      </c>
      <c r="BJ104" s="108" t="e">
        <f t="shared" ca="1" si="35"/>
        <v>#NAME?</v>
      </c>
      <c r="BK104" s="108" t="e">
        <f t="shared" ca="1" si="36"/>
        <v>#NAME?</v>
      </c>
      <c r="BL104" s="108" t="e">
        <f t="shared" ca="1" si="37"/>
        <v>#NAME?</v>
      </c>
    </row>
    <row r="105" spans="1:64" ht="13">
      <c r="A105" s="62">
        <f t="shared" si="1"/>
        <v>5</v>
      </c>
      <c r="B105" s="63">
        <f t="shared" si="14"/>
        <v>100</v>
      </c>
      <c r="C105" s="61"/>
      <c r="D105" s="64" t="str">
        <f t="array" aca="1" ref="D105" ca="1">IFERROR(INDEX(SBS!$B$1:$B$530,MATCH(C105,SBS!$A$1:$A$530,0)),"-")</f>
        <v>-</v>
      </c>
      <c r="E105" s="64"/>
      <c r="F105" s="64" t="str">
        <f t="array" aca="1" ref="F105" ca="1">IFERROR(INDEX(SBS!$C$1:$C$530,MATCH(C105,SBS!$A$1:$A$530,0)),"-")</f>
        <v>-</v>
      </c>
      <c r="G105" s="66"/>
      <c r="H105" s="68"/>
      <c r="I105" s="68"/>
      <c r="J105" s="70"/>
      <c r="K105" s="72"/>
      <c r="L105" s="68"/>
      <c r="M105" s="68"/>
      <c r="N105" s="61"/>
      <c r="O105" s="61"/>
      <c r="P105" s="61"/>
      <c r="Q105" s="61"/>
      <c r="R105" s="61"/>
      <c r="S105" s="61">
        <v>0.1</v>
      </c>
      <c r="T105" s="77" t="str">
        <f t="array" ref="T105">IFERROR(INDEX('Severity, Risk, and Probability'!$A$4:$A$8,MATCH(K105,'Severity, Risk, and Probability'!$B$4:$B$8,0)),"")</f>
        <v/>
      </c>
      <c r="U105" s="77" t="str">
        <f t="array" ref="U105">IFERROR(INDEX('Severity, Risk, and Probability'!$A$4:$A$8,MATCH(L105,'Severity, Risk, and Probability'!$B$4:$B$8,0)),"")</f>
        <v/>
      </c>
      <c r="V105" s="79" t="s">
        <v>2662</v>
      </c>
      <c r="W105" s="77" t="str">
        <f t="array" ref="W105">IFERROR(MAX(INDEX('Severity, Risk, and Probability'!$A$13:$A$17,MATCH(M105,'Severity, Risk, and Probability'!$B$13:$B$17,0)),INDEX('Severity, Risk, and Probability'!$A$13:$A$17,MATCH(N105,'Severity, Risk, and Probability'!$C$13:$C$17,0)),INDEX('Severity, Risk, and Probability'!$A$13:$A$17,MATCH(O105,'Severity, Risk, and Probability'!$D$13:$D$17,0)),INDEX('Severity, Risk, and Probability'!$A$13:$A$17,MATCH(P105,'Severity, Risk, and Probability'!$E$13:$E$17,0)),INDEX('Severity, Risk, and Probability'!$A$13:$A$17,MATCH(Q105,'Severity, Risk, and Probability'!$F$13:$F$17,0))),"")</f>
        <v/>
      </c>
      <c r="X105" s="80" t="str">
        <f t="array" ref="X105">IFERROR(INDEX('Severity, Risk, and Probability'!$A$20:$A$24,MATCH(R105,'Severity, Risk, and Probability'!$B$20:$B$24,0)),"")</f>
        <v/>
      </c>
      <c r="Y105" s="77" t="e">
        <f t="shared" si="41"/>
        <v>#VALUE!</v>
      </c>
      <c r="Z105" s="200" t="e">
        <f t="shared" si="42"/>
        <v>#VALUE!</v>
      </c>
      <c r="AA105" s="86"/>
      <c r="AB105" s="88" t="str">
        <f t="array" aca="1" ref="AB105" ca="1">IFERROR(INDEX(SBS!$B$1:$B$530,MATCH(AA105,SBS!$A$1:$A$530,0)),"None")</f>
        <v>None</v>
      </c>
      <c r="AC105" s="61"/>
      <c r="AD105" s="88" t="str">
        <f t="array" aca="1" ref="AD105" ca="1">IFERROR(INDEX(SBS!$B$1:$B$530,MATCH(AC105,SBS!$A$1:$A$530,0)),"None")</f>
        <v>None</v>
      </c>
      <c r="AE105" s="61"/>
      <c r="AF105" s="88" t="str">
        <f t="array" aca="1" ref="AF105" ca="1">IFERROR(INDEX(SBS!$B$1:$B$530,MATCH(AE105,SBS!$A$1:$A$530,0)),"None")</f>
        <v>None</v>
      </c>
      <c r="AG105" s="90"/>
      <c r="AH105" s="92"/>
      <c r="AI105" s="66"/>
      <c r="AJ105" s="68"/>
      <c r="AK105" s="61"/>
      <c r="AL105" s="61"/>
      <c r="AM105" s="61"/>
      <c r="AN105" s="61"/>
      <c r="AO105" s="88" t="str">
        <f t="array" ref="AO105">IFERROR(MAX(INDEX('Severity, Risk, and Probability'!$A$13:$A$17,MATCH(AJ105,'Severity, Risk, and Probability'!$B$13:$B$17,0)),INDEX('Severity, Risk, and Probability'!$A$13:$A$17,MATCH(AK105,'Severity, Risk, and Probability'!$C$13:$C$17,0)),INDEX('Severity, Risk, and Probability'!$A$13:$A$17,MATCH(AM105,'Severity, Risk, and Probability'!$E$13:$E$17,0)),INDEX('Severity, Risk, and Probability'!$A$13:$A$17,MATCH(AN105,'Severity, Risk, and Probability'!$F$13:$F$17,0))),"")</f>
        <v/>
      </c>
      <c r="AP105" s="98" t="e">
        <f t="shared" si="43"/>
        <v>#VALUE!</v>
      </c>
      <c r="AQ105" s="109"/>
      <c r="AR105" s="102" t="s">
        <v>84</v>
      </c>
      <c r="AS105" s="103"/>
      <c r="AT105" s="198"/>
      <c r="AV105" s="106">
        <f t="shared" si="29"/>
        <v>0</v>
      </c>
      <c r="AW105" s="107">
        <f t="shared" si="30"/>
        <v>0</v>
      </c>
      <c r="AX105" s="108" t="e">
        <f t="shared" ca="1" si="31"/>
        <v>#NAME?</v>
      </c>
      <c r="AY105" s="108" t="e">
        <f t="shared" ca="1" si="32"/>
        <v>#NAME?</v>
      </c>
      <c r="AZ105" s="108" t="e">
        <f t="shared" ca="1" si="33"/>
        <v>#NAME?</v>
      </c>
      <c r="BA105" s="108" t="b">
        <f t="shared" si="34"/>
        <v>1</v>
      </c>
      <c r="BB105" s="108" t="b">
        <f t="array" ref="BB105">IF(($S105=0.1),TRUE,IF(NOT(ISBLANK(INDEX(Categories!E$4:E$32,MATCH($S105,Categories!$D$4:$D$32,0)))),K105=INDEX(Categories!E$4:E$32,MATCH($S105,Categories!$D$4:$D$32,0)),TRUE))</f>
        <v>1</v>
      </c>
      <c r="BC105" s="108" t="b">
        <f t="array" ref="BC105">IF(($S105=0.1),TRUE,IF(NOT(ISBLANK(INDEX(Categories!F$4:F$32,MATCH($S105,Categories!$D$4:$D$32,0)))),L105=INDEX(Categories!F$4:F$32,MATCH($S105,Categories!$D$4:$D$32,0)),TRUE))</f>
        <v>1</v>
      </c>
      <c r="BD105" s="108" t="b">
        <f t="array" ref="BD105">IF(($S105=0.1),TRUE,IF(NOT(ISBLANK(INDEX(Categories!G$4:G$32,MATCH($S105,Categories!$D$4:$D$32,0)))),M105=INDEX(Categories!G$4:G$32,MATCH($S105,Categories!$D$4:$D$32,0)),TRUE))</f>
        <v>1</v>
      </c>
      <c r="BE105" s="108" t="b">
        <f t="array" ref="BE105">IF(($S105=0.1),TRUE,IF(NOT(ISBLANK(INDEX(Categories!H$4:H$32,MATCH($S105,Categories!$D$4:$D$32,0)))),N105=INDEX(Categories!H$4:H$32,MATCH($S105,Categories!$D$4:$D$32,0)),TRUE))</f>
        <v>1</v>
      </c>
      <c r="BF105" s="108" t="b">
        <f t="array" ref="BF105">IF(($S105=0.1),TRUE,IF(NOT(ISBLANK(INDEX(Categories!I$4:I$32,MATCH($S105,Categories!$D$4:$D$32,0)))),O105=INDEX(Categories!I$4:I$32,MATCH($S105,Categories!$D$4:$D$32,0)),TRUE))</f>
        <v>1</v>
      </c>
      <c r="BG105" s="108" t="b">
        <f t="array" ref="BG105">IF(($S105=0.1),TRUE,IF(NOT(ISBLANK(INDEX(Categories!J$4:J$32,MATCH($S105,Categories!$D$4:$D$32,0)))),P105=INDEX(Categories!J$4:J$32,MATCH($S105,Categories!$D$4:$D$32,0)),TRUE))</f>
        <v>1</v>
      </c>
      <c r="BH105" s="108" t="b">
        <f t="array" ref="BH105">IF(($S105=0.1),TRUE,IF(NOT(ISBLANK(INDEX(Categories!K$4:K$32,MATCH($S105,Categories!$D$4:$D$32,0)))),Q105=INDEX(Categories!K$4:K$32,MATCH($S105,Categories!$D$4:$D$32,0)),TRUE))</f>
        <v>1</v>
      </c>
      <c r="BI105" s="108" t="b">
        <f t="array" ref="BI105">IF(($S105=0.1),TRUE,IF(NOT(ISBLANK(INDEX(Categories!L$4:L$32,MATCH($S105,Categories!$D$4:$D$32,0)))),R105=INDEX(Categories!L$4:L$32,MATCH($S105,Categories!$D$4:$D$32,0)),TRUE))</f>
        <v>1</v>
      </c>
      <c r="BJ105" s="108" t="e">
        <f t="shared" ca="1" si="35"/>
        <v>#NAME?</v>
      </c>
      <c r="BK105" s="108" t="e">
        <f t="shared" ca="1" si="36"/>
        <v>#NAME?</v>
      </c>
      <c r="BL105" s="108" t="e">
        <f t="shared" ca="1" si="37"/>
        <v>#NAME?</v>
      </c>
    </row>
    <row r="106" spans="1:64" ht="13">
      <c r="A106" s="62">
        <f t="shared" si="1"/>
        <v>5</v>
      </c>
      <c r="B106" s="63">
        <f t="shared" si="14"/>
        <v>101</v>
      </c>
      <c r="C106" s="61"/>
      <c r="D106" s="64" t="str">
        <f t="array" aca="1" ref="D106" ca="1">IFERROR(INDEX(SBS!$B$1:$B$530,MATCH(C106,SBS!$A$1:$A$530,0)),"-")</f>
        <v>-</v>
      </c>
      <c r="E106" s="64"/>
      <c r="F106" s="64" t="str">
        <f t="array" aca="1" ref="F106" ca="1">IFERROR(INDEX(SBS!$C$1:$C$530,MATCH(C106,SBS!$A$1:$A$530,0)),"-")</f>
        <v>-</v>
      </c>
      <c r="G106" s="66"/>
      <c r="H106" s="68"/>
      <c r="I106" s="68"/>
      <c r="J106" s="70"/>
      <c r="K106" s="72"/>
      <c r="L106" s="68"/>
      <c r="M106" s="68"/>
      <c r="N106" s="61"/>
      <c r="O106" s="61"/>
      <c r="P106" s="61"/>
      <c r="Q106" s="61"/>
      <c r="R106" s="61"/>
      <c r="S106" s="61">
        <v>0.1</v>
      </c>
      <c r="T106" s="77" t="str">
        <f t="array" ref="T106">IFERROR(INDEX('Severity, Risk, and Probability'!$A$4:$A$8,MATCH(K106,'Severity, Risk, and Probability'!$B$4:$B$8,0)),"")</f>
        <v/>
      </c>
      <c r="U106" s="77" t="str">
        <f t="array" ref="U106">IFERROR(INDEX('Severity, Risk, and Probability'!$A$4:$A$8,MATCH(L106,'Severity, Risk, and Probability'!$B$4:$B$8,0)),"")</f>
        <v/>
      </c>
      <c r="V106" s="79" t="s">
        <v>2662</v>
      </c>
      <c r="W106" s="77" t="str">
        <f t="array" ref="W106">IFERROR(MAX(INDEX('Severity, Risk, and Probability'!$A$13:$A$17,MATCH(M106,'Severity, Risk, and Probability'!$B$13:$B$17,0)),INDEX('Severity, Risk, and Probability'!$A$13:$A$17,MATCH(N106,'Severity, Risk, and Probability'!$C$13:$C$17,0)),INDEX('Severity, Risk, and Probability'!$A$13:$A$17,MATCH(O106,'Severity, Risk, and Probability'!$D$13:$D$17,0)),INDEX('Severity, Risk, and Probability'!$A$13:$A$17,MATCH(P106,'Severity, Risk, and Probability'!$E$13:$E$17,0)),INDEX('Severity, Risk, and Probability'!$A$13:$A$17,MATCH(Q106,'Severity, Risk, and Probability'!$F$13:$F$17,0))),"")</f>
        <v/>
      </c>
      <c r="X106" s="80" t="str">
        <f t="array" ref="X106">IFERROR(INDEX('Severity, Risk, and Probability'!$A$20:$A$24,MATCH(R106,'Severity, Risk, and Probability'!$B$20:$B$24,0)),"")</f>
        <v/>
      </c>
      <c r="Y106" s="77" t="e">
        <f t="shared" si="41"/>
        <v>#VALUE!</v>
      </c>
      <c r="Z106" s="200" t="e">
        <f t="shared" si="42"/>
        <v>#VALUE!</v>
      </c>
      <c r="AA106" s="86"/>
      <c r="AB106" s="88" t="str">
        <f t="array" aca="1" ref="AB106" ca="1">IFERROR(INDEX(SBS!$B$1:$B$530,MATCH(AA106,SBS!$A$1:$A$530,0)),"None")</f>
        <v>None</v>
      </c>
      <c r="AC106" s="61"/>
      <c r="AD106" s="88" t="str">
        <f t="array" aca="1" ref="AD106" ca="1">IFERROR(INDEX(SBS!$B$1:$B$530,MATCH(AC106,SBS!$A$1:$A$530,0)),"None")</f>
        <v>None</v>
      </c>
      <c r="AE106" s="61"/>
      <c r="AF106" s="88" t="str">
        <f t="array" aca="1" ref="AF106" ca="1">IFERROR(INDEX(SBS!$B$1:$B$530,MATCH(AE106,SBS!$A$1:$A$530,0)),"None")</f>
        <v>None</v>
      </c>
      <c r="AG106" s="90"/>
      <c r="AH106" s="92"/>
      <c r="AI106" s="66"/>
      <c r="AJ106" s="68"/>
      <c r="AK106" s="61"/>
      <c r="AL106" s="61"/>
      <c r="AM106" s="61"/>
      <c r="AN106" s="61"/>
      <c r="AO106" s="88" t="str">
        <f t="array" ref="AO106">IFERROR(MAX(INDEX('Severity, Risk, and Probability'!$A$13:$A$17,MATCH(AJ106,'Severity, Risk, and Probability'!$B$13:$B$17,0)),INDEX('Severity, Risk, and Probability'!$A$13:$A$17,MATCH(AK106,'Severity, Risk, and Probability'!$C$13:$C$17,0)),INDEX('Severity, Risk, and Probability'!$A$13:$A$17,MATCH(AM106,'Severity, Risk, and Probability'!$E$13:$E$17,0)),INDEX('Severity, Risk, and Probability'!$A$13:$A$17,MATCH(AN106,'Severity, Risk, and Probability'!$F$13:$F$17,0))),"")</f>
        <v/>
      </c>
      <c r="AP106" s="98" t="e">
        <f t="shared" si="43"/>
        <v>#VALUE!</v>
      </c>
      <c r="AQ106" s="109"/>
      <c r="AR106" s="102" t="s">
        <v>84</v>
      </c>
      <c r="AS106" s="103"/>
      <c r="AT106" s="198"/>
      <c r="AV106" s="106">
        <f t="shared" si="29"/>
        <v>0</v>
      </c>
      <c r="AW106" s="107">
        <f t="shared" si="30"/>
        <v>0</v>
      </c>
      <c r="AX106" s="108" t="e">
        <f t="shared" ca="1" si="31"/>
        <v>#NAME?</v>
      </c>
      <c r="AY106" s="108" t="e">
        <f t="shared" ca="1" si="32"/>
        <v>#NAME?</v>
      </c>
      <c r="AZ106" s="108" t="e">
        <f t="shared" ca="1" si="33"/>
        <v>#NAME?</v>
      </c>
      <c r="BA106" s="108" t="b">
        <f t="shared" si="34"/>
        <v>1</v>
      </c>
      <c r="BB106" s="108" t="b">
        <f t="array" ref="BB106">IF(($S106=0.1),TRUE,IF(NOT(ISBLANK(INDEX(Categories!E$4:E$32,MATCH($S106,Categories!$D$4:$D$32,0)))),K106=INDEX(Categories!E$4:E$32,MATCH($S106,Categories!$D$4:$D$32,0)),TRUE))</f>
        <v>1</v>
      </c>
      <c r="BC106" s="108" t="b">
        <f t="array" ref="BC106">IF(($S106=0.1),TRUE,IF(NOT(ISBLANK(INDEX(Categories!F$4:F$32,MATCH($S106,Categories!$D$4:$D$32,0)))),L106=INDEX(Categories!F$4:F$32,MATCH($S106,Categories!$D$4:$D$32,0)),TRUE))</f>
        <v>1</v>
      </c>
      <c r="BD106" s="108" t="b">
        <f t="array" ref="BD106">IF(($S106=0.1),TRUE,IF(NOT(ISBLANK(INDEX(Categories!G$4:G$32,MATCH($S106,Categories!$D$4:$D$32,0)))),M106=INDEX(Categories!G$4:G$32,MATCH($S106,Categories!$D$4:$D$32,0)),TRUE))</f>
        <v>1</v>
      </c>
      <c r="BE106" s="108" t="b">
        <f t="array" ref="BE106">IF(($S106=0.1),TRUE,IF(NOT(ISBLANK(INDEX(Categories!H$4:H$32,MATCH($S106,Categories!$D$4:$D$32,0)))),N106=INDEX(Categories!H$4:H$32,MATCH($S106,Categories!$D$4:$D$32,0)),TRUE))</f>
        <v>1</v>
      </c>
      <c r="BF106" s="108" t="b">
        <f t="array" ref="BF106">IF(($S106=0.1),TRUE,IF(NOT(ISBLANK(INDEX(Categories!I$4:I$32,MATCH($S106,Categories!$D$4:$D$32,0)))),O106=INDEX(Categories!I$4:I$32,MATCH($S106,Categories!$D$4:$D$32,0)),TRUE))</f>
        <v>1</v>
      </c>
      <c r="BG106" s="108" t="b">
        <f t="array" ref="BG106">IF(($S106=0.1),TRUE,IF(NOT(ISBLANK(INDEX(Categories!J$4:J$32,MATCH($S106,Categories!$D$4:$D$32,0)))),P106=INDEX(Categories!J$4:J$32,MATCH($S106,Categories!$D$4:$D$32,0)),TRUE))</f>
        <v>1</v>
      </c>
      <c r="BH106" s="108" t="b">
        <f t="array" ref="BH106">IF(($S106=0.1),TRUE,IF(NOT(ISBLANK(INDEX(Categories!K$4:K$32,MATCH($S106,Categories!$D$4:$D$32,0)))),Q106=INDEX(Categories!K$4:K$32,MATCH($S106,Categories!$D$4:$D$32,0)),TRUE))</f>
        <v>1</v>
      </c>
      <c r="BI106" s="108" t="b">
        <f t="array" ref="BI106">IF(($S106=0.1),TRUE,IF(NOT(ISBLANK(INDEX(Categories!L$4:L$32,MATCH($S106,Categories!$D$4:$D$32,0)))),R106=INDEX(Categories!L$4:L$32,MATCH($S106,Categories!$D$4:$D$32,0)),TRUE))</f>
        <v>1</v>
      </c>
      <c r="BJ106" s="108" t="e">
        <f t="shared" ca="1" si="35"/>
        <v>#NAME?</v>
      </c>
      <c r="BK106" s="108" t="e">
        <f t="shared" ca="1" si="36"/>
        <v>#NAME?</v>
      </c>
      <c r="BL106" s="108" t="e">
        <f t="shared" ca="1" si="37"/>
        <v>#NAME?</v>
      </c>
    </row>
    <row r="107" spans="1:64" ht="13">
      <c r="A107" s="62">
        <f t="shared" si="1"/>
        <v>5</v>
      </c>
      <c r="B107" s="63">
        <f t="shared" si="14"/>
        <v>102</v>
      </c>
      <c r="C107" s="61"/>
      <c r="D107" s="64" t="str">
        <f t="array" aca="1" ref="D107" ca="1">IFERROR(INDEX(SBS!$B$1:$B$530,MATCH(C107,SBS!$A$1:$A$530,0)),"-")</f>
        <v>-</v>
      </c>
      <c r="E107" s="64"/>
      <c r="F107" s="64" t="str">
        <f t="array" aca="1" ref="F107" ca="1">IFERROR(INDEX(SBS!$C$1:$C$530,MATCH(C107,SBS!$A$1:$A$530,0)),"-")</f>
        <v>-</v>
      </c>
      <c r="G107" s="66"/>
      <c r="H107" s="68"/>
      <c r="I107" s="68"/>
      <c r="J107" s="70"/>
      <c r="K107" s="72"/>
      <c r="L107" s="68"/>
      <c r="M107" s="68"/>
      <c r="N107" s="61"/>
      <c r="O107" s="61"/>
      <c r="P107" s="61"/>
      <c r="Q107" s="61"/>
      <c r="R107" s="61"/>
      <c r="S107" s="61">
        <v>0.1</v>
      </c>
      <c r="T107" s="77" t="str">
        <f t="array" ref="T107">IFERROR(INDEX('Severity, Risk, and Probability'!$A$4:$A$8,MATCH(K107,'Severity, Risk, and Probability'!$B$4:$B$8,0)),"")</f>
        <v/>
      </c>
      <c r="U107" s="77" t="str">
        <f t="array" ref="U107">IFERROR(INDEX('Severity, Risk, and Probability'!$A$4:$A$8,MATCH(L107,'Severity, Risk, and Probability'!$B$4:$B$8,0)),"")</f>
        <v/>
      </c>
      <c r="V107" s="79" t="s">
        <v>2662</v>
      </c>
      <c r="W107" s="77" t="str">
        <f t="array" ref="W107">IFERROR(MAX(INDEX('Severity, Risk, and Probability'!$A$13:$A$17,MATCH(M107,'Severity, Risk, and Probability'!$B$13:$B$17,0)),INDEX('Severity, Risk, and Probability'!$A$13:$A$17,MATCH(N107,'Severity, Risk, and Probability'!$C$13:$C$17,0)),INDEX('Severity, Risk, and Probability'!$A$13:$A$17,MATCH(O107,'Severity, Risk, and Probability'!$D$13:$D$17,0)),INDEX('Severity, Risk, and Probability'!$A$13:$A$17,MATCH(P107,'Severity, Risk, and Probability'!$E$13:$E$17,0)),INDEX('Severity, Risk, and Probability'!$A$13:$A$17,MATCH(Q107,'Severity, Risk, and Probability'!$F$13:$F$17,0))),"")</f>
        <v/>
      </c>
      <c r="X107" s="80" t="str">
        <f t="array" ref="X107">IFERROR(INDEX('Severity, Risk, and Probability'!$A$20:$A$24,MATCH(R107,'Severity, Risk, and Probability'!$B$20:$B$24,0)),"")</f>
        <v/>
      </c>
      <c r="Y107" s="77" t="e">
        <f t="shared" si="41"/>
        <v>#VALUE!</v>
      </c>
      <c r="Z107" s="200" t="e">
        <f t="shared" si="42"/>
        <v>#VALUE!</v>
      </c>
      <c r="AA107" s="86"/>
      <c r="AB107" s="88" t="str">
        <f t="array" aca="1" ref="AB107" ca="1">IFERROR(INDEX(SBS!$B$1:$B$530,MATCH(AA107,SBS!$A$1:$A$530,0)),"None")</f>
        <v>None</v>
      </c>
      <c r="AC107" s="61"/>
      <c r="AD107" s="88" t="str">
        <f t="array" aca="1" ref="AD107" ca="1">IFERROR(INDEX(SBS!$B$1:$B$530,MATCH(AC107,SBS!$A$1:$A$530,0)),"None")</f>
        <v>None</v>
      </c>
      <c r="AE107" s="61"/>
      <c r="AF107" s="88" t="str">
        <f t="array" aca="1" ref="AF107" ca="1">IFERROR(INDEX(SBS!$B$1:$B$530,MATCH(AE107,SBS!$A$1:$A$530,0)),"None")</f>
        <v>None</v>
      </c>
      <c r="AG107" s="90"/>
      <c r="AH107" s="92"/>
      <c r="AI107" s="66"/>
      <c r="AJ107" s="68"/>
      <c r="AK107" s="61"/>
      <c r="AL107" s="61"/>
      <c r="AM107" s="61"/>
      <c r="AN107" s="61"/>
      <c r="AO107" s="88" t="str">
        <f t="array" ref="AO107">IFERROR(MAX(INDEX('Severity, Risk, and Probability'!$A$13:$A$17,MATCH(AJ107,'Severity, Risk, and Probability'!$B$13:$B$17,0)),INDEX('Severity, Risk, and Probability'!$A$13:$A$17,MATCH(AK107,'Severity, Risk, and Probability'!$C$13:$C$17,0)),INDEX('Severity, Risk, and Probability'!$A$13:$A$17,MATCH(AM107,'Severity, Risk, and Probability'!$E$13:$E$17,0)),INDEX('Severity, Risk, and Probability'!$A$13:$A$17,MATCH(AN107,'Severity, Risk, and Probability'!$F$13:$F$17,0))),"")</f>
        <v/>
      </c>
      <c r="AP107" s="98" t="e">
        <f t="shared" si="43"/>
        <v>#VALUE!</v>
      </c>
      <c r="AQ107" s="109"/>
      <c r="AR107" s="102" t="s">
        <v>84</v>
      </c>
      <c r="AS107" s="103"/>
      <c r="AT107" s="198"/>
      <c r="AV107" s="106">
        <f t="shared" si="29"/>
        <v>0</v>
      </c>
      <c r="AW107" s="107">
        <f t="shared" si="30"/>
        <v>0</v>
      </c>
      <c r="AX107" s="108" t="e">
        <f t="shared" ca="1" si="31"/>
        <v>#NAME?</v>
      </c>
      <c r="AY107" s="108" t="e">
        <f t="shared" ca="1" si="32"/>
        <v>#NAME?</v>
      </c>
      <c r="AZ107" s="108" t="e">
        <f t="shared" ca="1" si="33"/>
        <v>#NAME?</v>
      </c>
      <c r="BA107" s="108" t="b">
        <f t="shared" si="34"/>
        <v>1</v>
      </c>
      <c r="BB107" s="108" t="b">
        <f t="array" ref="BB107">IF(($S107=0.1),TRUE,IF(NOT(ISBLANK(INDEX(Categories!E$4:E$32,MATCH($S107,Categories!$D$4:$D$32,0)))),K107=INDEX(Categories!E$4:E$32,MATCH($S107,Categories!$D$4:$D$32,0)),TRUE))</f>
        <v>1</v>
      </c>
      <c r="BC107" s="108" t="b">
        <f t="array" ref="BC107">IF(($S107=0.1),TRUE,IF(NOT(ISBLANK(INDEX(Categories!F$4:F$32,MATCH($S107,Categories!$D$4:$D$32,0)))),L107=INDEX(Categories!F$4:F$32,MATCH($S107,Categories!$D$4:$D$32,0)),TRUE))</f>
        <v>1</v>
      </c>
      <c r="BD107" s="108" t="b">
        <f t="array" ref="BD107">IF(($S107=0.1),TRUE,IF(NOT(ISBLANK(INDEX(Categories!G$4:G$32,MATCH($S107,Categories!$D$4:$D$32,0)))),M107=INDEX(Categories!G$4:G$32,MATCH($S107,Categories!$D$4:$D$32,0)),TRUE))</f>
        <v>1</v>
      </c>
      <c r="BE107" s="108" t="b">
        <f t="array" ref="BE107">IF(($S107=0.1),TRUE,IF(NOT(ISBLANK(INDEX(Categories!H$4:H$32,MATCH($S107,Categories!$D$4:$D$32,0)))),N107=INDEX(Categories!H$4:H$32,MATCH($S107,Categories!$D$4:$D$32,0)),TRUE))</f>
        <v>1</v>
      </c>
      <c r="BF107" s="108" t="b">
        <f t="array" ref="BF107">IF(($S107=0.1),TRUE,IF(NOT(ISBLANK(INDEX(Categories!I$4:I$32,MATCH($S107,Categories!$D$4:$D$32,0)))),O107=INDEX(Categories!I$4:I$32,MATCH($S107,Categories!$D$4:$D$32,0)),TRUE))</f>
        <v>1</v>
      </c>
      <c r="BG107" s="108" t="b">
        <f t="array" ref="BG107">IF(($S107=0.1),TRUE,IF(NOT(ISBLANK(INDEX(Categories!J$4:J$32,MATCH($S107,Categories!$D$4:$D$32,0)))),P107=INDEX(Categories!J$4:J$32,MATCH($S107,Categories!$D$4:$D$32,0)),TRUE))</f>
        <v>1</v>
      </c>
      <c r="BH107" s="108" t="b">
        <f t="array" ref="BH107">IF(($S107=0.1),TRUE,IF(NOT(ISBLANK(INDEX(Categories!K$4:K$32,MATCH($S107,Categories!$D$4:$D$32,0)))),Q107=INDEX(Categories!K$4:K$32,MATCH($S107,Categories!$D$4:$D$32,0)),TRUE))</f>
        <v>1</v>
      </c>
      <c r="BI107" s="108" t="b">
        <f t="array" ref="BI107">IF(($S107=0.1),TRUE,IF(NOT(ISBLANK(INDEX(Categories!L$4:L$32,MATCH($S107,Categories!$D$4:$D$32,0)))),R107=INDEX(Categories!L$4:L$32,MATCH($S107,Categories!$D$4:$D$32,0)),TRUE))</f>
        <v>1</v>
      </c>
      <c r="BJ107" s="108" t="e">
        <f t="shared" ca="1" si="35"/>
        <v>#NAME?</v>
      </c>
      <c r="BK107" s="108" t="e">
        <f t="shared" ca="1" si="36"/>
        <v>#NAME?</v>
      </c>
      <c r="BL107" s="108" t="e">
        <f t="shared" ca="1" si="37"/>
        <v>#NAME?</v>
      </c>
    </row>
    <row r="108" spans="1:64" ht="13">
      <c r="A108" s="62">
        <f t="shared" si="1"/>
        <v>5</v>
      </c>
      <c r="B108" s="63">
        <f t="shared" si="14"/>
        <v>103</v>
      </c>
      <c r="C108" s="61"/>
      <c r="D108" s="64" t="str">
        <f t="array" aca="1" ref="D108" ca="1">IFERROR(INDEX(SBS!$B$1:$B$530,MATCH(C108,SBS!$A$1:$A$530,0)),"-")</f>
        <v>-</v>
      </c>
      <c r="E108" s="64"/>
      <c r="F108" s="64" t="str">
        <f t="array" aca="1" ref="F108" ca="1">IFERROR(INDEX(SBS!$C$1:$C$530,MATCH(C108,SBS!$A$1:$A$530,0)),"-")</f>
        <v>-</v>
      </c>
      <c r="G108" s="66"/>
      <c r="H108" s="68"/>
      <c r="I108" s="68"/>
      <c r="J108" s="70"/>
      <c r="K108" s="72"/>
      <c r="L108" s="68"/>
      <c r="M108" s="68"/>
      <c r="N108" s="61"/>
      <c r="O108" s="61"/>
      <c r="P108" s="61"/>
      <c r="Q108" s="61"/>
      <c r="R108" s="61"/>
      <c r="S108" s="61">
        <v>0.1</v>
      </c>
      <c r="T108" s="77" t="str">
        <f t="array" ref="T108">IFERROR(INDEX('Severity, Risk, and Probability'!$A$4:$A$8,MATCH(K108,'Severity, Risk, and Probability'!$B$4:$B$8,0)),"")</f>
        <v/>
      </c>
      <c r="U108" s="77" t="str">
        <f t="array" ref="U108">IFERROR(INDEX('Severity, Risk, and Probability'!$A$4:$A$8,MATCH(L108,'Severity, Risk, and Probability'!$B$4:$B$8,0)),"")</f>
        <v/>
      </c>
      <c r="V108" s="79" t="s">
        <v>2662</v>
      </c>
      <c r="W108" s="77" t="str">
        <f t="array" ref="W108">IFERROR(MAX(INDEX('Severity, Risk, and Probability'!$A$13:$A$17,MATCH(M108,'Severity, Risk, and Probability'!$B$13:$B$17,0)),INDEX('Severity, Risk, and Probability'!$A$13:$A$17,MATCH(N108,'Severity, Risk, and Probability'!$C$13:$C$17,0)),INDEX('Severity, Risk, and Probability'!$A$13:$A$17,MATCH(O108,'Severity, Risk, and Probability'!$D$13:$D$17,0)),INDEX('Severity, Risk, and Probability'!$A$13:$A$17,MATCH(P108,'Severity, Risk, and Probability'!$E$13:$E$17,0)),INDEX('Severity, Risk, and Probability'!$A$13:$A$17,MATCH(Q108,'Severity, Risk, and Probability'!$F$13:$F$17,0))),"")</f>
        <v/>
      </c>
      <c r="X108" s="80" t="str">
        <f t="array" ref="X108">IFERROR(INDEX('Severity, Risk, and Probability'!$A$20:$A$24,MATCH(R108,'Severity, Risk, and Probability'!$B$20:$B$24,0)),"")</f>
        <v/>
      </c>
      <c r="Y108" s="77" t="e">
        <f t="shared" si="41"/>
        <v>#VALUE!</v>
      </c>
      <c r="Z108" s="200" t="e">
        <f t="shared" si="42"/>
        <v>#VALUE!</v>
      </c>
      <c r="AA108" s="86"/>
      <c r="AB108" s="88" t="str">
        <f t="array" aca="1" ref="AB108" ca="1">IFERROR(INDEX(SBS!$B$1:$B$530,MATCH(AA108,SBS!$A$1:$A$530,0)),"None")</f>
        <v>None</v>
      </c>
      <c r="AC108" s="61"/>
      <c r="AD108" s="88" t="str">
        <f t="array" aca="1" ref="AD108" ca="1">IFERROR(INDEX(SBS!$B$1:$B$530,MATCH(AC108,SBS!$A$1:$A$530,0)),"None")</f>
        <v>None</v>
      </c>
      <c r="AE108" s="61"/>
      <c r="AF108" s="88" t="str">
        <f t="array" aca="1" ref="AF108" ca="1">IFERROR(INDEX(SBS!$B$1:$B$530,MATCH(AE108,SBS!$A$1:$A$530,0)),"None")</f>
        <v>None</v>
      </c>
      <c r="AG108" s="90"/>
      <c r="AH108" s="92"/>
      <c r="AI108" s="66"/>
      <c r="AJ108" s="68"/>
      <c r="AK108" s="61"/>
      <c r="AL108" s="61"/>
      <c r="AM108" s="61"/>
      <c r="AN108" s="61"/>
      <c r="AO108" s="88" t="str">
        <f t="array" ref="AO108">IFERROR(MAX(INDEX('Severity, Risk, and Probability'!$A$13:$A$17,MATCH(AJ108,'Severity, Risk, and Probability'!$B$13:$B$17,0)),INDEX('Severity, Risk, and Probability'!$A$13:$A$17,MATCH(AK108,'Severity, Risk, and Probability'!$C$13:$C$17,0)),INDEX('Severity, Risk, and Probability'!$A$13:$A$17,MATCH(AM108,'Severity, Risk, and Probability'!$E$13:$E$17,0)),INDEX('Severity, Risk, and Probability'!$A$13:$A$17,MATCH(AN108,'Severity, Risk, and Probability'!$F$13:$F$17,0))),"")</f>
        <v/>
      </c>
      <c r="AP108" s="98" t="e">
        <f t="shared" si="43"/>
        <v>#VALUE!</v>
      </c>
      <c r="AQ108" s="109"/>
      <c r="AR108" s="102" t="s">
        <v>84</v>
      </c>
      <c r="AS108" s="103"/>
      <c r="AT108" s="198"/>
      <c r="AV108" s="106">
        <f t="shared" si="29"/>
        <v>0</v>
      </c>
      <c r="AW108" s="107">
        <f t="shared" si="30"/>
        <v>0</v>
      </c>
      <c r="AX108" s="108" t="e">
        <f t="shared" ca="1" si="31"/>
        <v>#NAME?</v>
      </c>
      <c r="AY108" s="108" t="e">
        <f t="shared" ca="1" si="32"/>
        <v>#NAME?</v>
      </c>
      <c r="AZ108" s="108" t="e">
        <f t="shared" ca="1" si="33"/>
        <v>#NAME?</v>
      </c>
      <c r="BA108" s="108" t="b">
        <f t="shared" si="34"/>
        <v>1</v>
      </c>
      <c r="BB108" s="108" t="b">
        <f t="array" ref="BB108">IF(($S108=0.1),TRUE,IF(NOT(ISBLANK(INDEX(Categories!E$4:E$32,MATCH($S108,Categories!$D$4:$D$32,0)))),K108=INDEX(Categories!E$4:E$32,MATCH($S108,Categories!$D$4:$D$32,0)),TRUE))</f>
        <v>1</v>
      </c>
      <c r="BC108" s="108" t="b">
        <f t="array" ref="BC108">IF(($S108=0.1),TRUE,IF(NOT(ISBLANK(INDEX(Categories!F$4:F$32,MATCH($S108,Categories!$D$4:$D$32,0)))),L108=INDEX(Categories!F$4:F$32,MATCH($S108,Categories!$D$4:$D$32,0)),TRUE))</f>
        <v>1</v>
      </c>
      <c r="BD108" s="108" t="b">
        <f t="array" ref="BD108">IF(($S108=0.1),TRUE,IF(NOT(ISBLANK(INDEX(Categories!G$4:G$32,MATCH($S108,Categories!$D$4:$D$32,0)))),M108=INDEX(Categories!G$4:G$32,MATCH($S108,Categories!$D$4:$D$32,0)),TRUE))</f>
        <v>1</v>
      </c>
      <c r="BE108" s="108" t="b">
        <f t="array" ref="BE108">IF(($S108=0.1),TRUE,IF(NOT(ISBLANK(INDEX(Categories!H$4:H$32,MATCH($S108,Categories!$D$4:$D$32,0)))),N108=INDEX(Categories!H$4:H$32,MATCH($S108,Categories!$D$4:$D$32,0)),TRUE))</f>
        <v>1</v>
      </c>
      <c r="BF108" s="108" t="b">
        <f t="array" ref="BF108">IF(($S108=0.1),TRUE,IF(NOT(ISBLANK(INDEX(Categories!I$4:I$32,MATCH($S108,Categories!$D$4:$D$32,0)))),O108=INDEX(Categories!I$4:I$32,MATCH($S108,Categories!$D$4:$D$32,0)),TRUE))</f>
        <v>1</v>
      </c>
      <c r="BG108" s="108" t="b">
        <f t="array" ref="BG108">IF(($S108=0.1),TRUE,IF(NOT(ISBLANK(INDEX(Categories!J$4:J$32,MATCH($S108,Categories!$D$4:$D$32,0)))),P108=INDEX(Categories!J$4:J$32,MATCH($S108,Categories!$D$4:$D$32,0)),TRUE))</f>
        <v>1</v>
      </c>
      <c r="BH108" s="108" t="b">
        <f t="array" ref="BH108">IF(($S108=0.1),TRUE,IF(NOT(ISBLANK(INDEX(Categories!K$4:K$32,MATCH($S108,Categories!$D$4:$D$32,0)))),Q108=INDEX(Categories!K$4:K$32,MATCH($S108,Categories!$D$4:$D$32,0)),TRUE))</f>
        <v>1</v>
      </c>
      <c r="BI108" s="108" t="b">
        <f t="array" ref="BI108">IF(($S108=0.1),TRUE,IF(NOT(ISBLANK(INDEX(Categories!L$4:L$32,MATCH($S108,Categories!$D$4:$D$32,0)))),R108=INDEX(Categories!L$4:L$32,MATCH($S108,Categories!$D$4:$D$32,0)),TRUE))</f>
        <v>1</v>
      </c>
      <c r="BJ108" s="108" t="e">
        <f t="shared" ca="1" si="35"/>
        <v>#NAME?</v>
      </c>
      <c r="BK108" s="108" t="e">
        <f t="shared" ca="1" si="36"/>
        <v>#NAME?</v>
      </c>
      <c r="BL108" s="108" t="e">
        <f t="shared" ca="1" si="37"/>
        <v>#NAME?</v>
      </c>
    </row>
    <row r="109" spans="1:64" ht="13">
      <c r="A109" s="62">
        <f t="shared" si="1"/>
        <v>5</v>
      </c>
      <c r="B109" s="63">
        <f t="shared" si="14"/>
        <v>104</v>
      </c>
      <c r="C109" s="61"/>
      <c r="D109" s="64" t="str">
        <f t="array" aca="1" ref="D109" ca="1">IFERROR(INDEX(SBS!$B$1:$B$530,MATCH(C109,SBS!$A$1:$A$530,0)),"-")</f>
        <v>-</v>
      </c>
      <c r="E109" s="64"/>
      <c r="F109" s="64" t="str">
        <f t="array" aca="1" ref="F109" ca="1">IFERROR(INDEX(SBS!$C$1:$C$530,MATCH(C109,SBS!$A$1:$A$530,0)),"-")</f>
        <v>-</v>
      </c>
      <c r="G109" s="66"/>
      <c r="H109" s="68"/>
      <c r="I109" s="68"/>
      <c r="J109" s="70"/>
      <c r="K109" s="72"/>
      <c r="L109" s="68"/>
      <c r="M109" s="68"/>
      <c r="N109" s="61"/>
      <c r="O109" s="61"/>
      <c r="P109" s="61"/>
      <c r="Q109" s="61"/>
      <c r="R109" s="61"/>
      <c r="S109" s="61">
        <v>0.1</v>
      </c>
      <c r="T109" s="77" t="str">
        <f t="array" ref="T109">IFERROR(INDEX('Severity, Risk, and Probability'!$A$4:$A$8,MATCH(K109,'Severity, Risk, and Probability'!$B$4:$B$8,0)),"")</f>
        <v/>
      </c>
      <c r="U109" s="77" t="str">
        <f t="array" ref="U109">IFERROR(INDEX('Severity, Risk, and Probability'!$A$4:$A$8,MATCH(L109,'Severity, Risk, and Probability'!$B$4:$B$8,0)),"")</f>
        <v/>
      </c>
      <c r="V109" s="79" t="s">
        <v>2662</v>
      </c>
      <c r="W109" s="77" t="str">
        <f t="array" ref="W109">IFERROR(MAX(INDEX('Severity, Risk, and Probability'!$A$13:$A$17,MATCH(M109,'Severity, Risk, and Probability'!$B$13:$B$17,0)),INDEX('Severity, Risk, and Probability'!$A$13:$A$17,MATCH(N109,'Severity, Risk, and Probability'!$C$13:$C$17,0)),INDEX('Severity, Risk, and Probability'!$A$13:$A$17,MATCH(O109,'Severity, Risk, and Probability'!$D$13:$D$17,0)),INDEX('Severity, Risk, and Probability'!$A$13:$A$17,MATCH(P109,'Severity, Risk, and Probability'!$E$13:$E$17,0)),INDEX('Severity, Risk, and Probability'!$A$13:$A$17,MATCH(Q109,'Severity, Risk, and Probability'!$F$13:$F$17,0))),"")</f>
        <v/>
      </c>
      <c r="X109" s="80" t="str">
        <f t="array" ref="X109">IFERROR(INDEX('Severity, Risk, and Probability'!$A$20:$A$24,MATCH(R109,'Severity, Risk, and Probability'!$B$20:$B$24,0)),"")</f>
        <v/>
      </c>
      <c r="Y109" s="77" t="e">
        <f t="shared" si="41"/>
        <v>#VALUE!</v>
      </c>
      <c r="Z109" s="200" t="e">
        <f t="shared" si="42"/>
        <v>#VALUE!</v>
      </c>
      <c r="AA109" s="86"/>
      <c r="AB109" s="88" t="str">
        <f t="array" aca="1" ref="AB109" ca="1">IFERROR(INDEX(SBS!$B$1:$B$530,MATCH(AA109,SBS!$A$1:$A$530,0)),"None")</f>
        <v>None</v>
      </c>
      <c r="AC109" s="61"/>
      <c r="AD109" s="88" t="str">
        <f t="array" aca="1" ref="AD109" ca="1">IFERROR(INDEX(SBS!$B$1:$B$530,MATCH(AC109,SBS!$A$1:$A$530,0)),"None")</f>
        <v>None</v>
      </c>
      <c r="AE109" s="61"/>
      <c r="AF109" s="88" t="str">
        <f t="array" aca="1" ref="AF109" ca="1">IFERROR(INDEX(SBS!$B$1:$B$530,MATCH(AE109,SBS!$A$1:$A$530,0)),"None")</f>
        <v>None</v>
      </c>
      <c r="AG109" s="90"/>
      <c r="AH109" s="92"/>
      <c r="AI109" s="66"/>
      <c r="AJ109" s="68"/>
      <c r="AK109" s="61"/>
      <c r="AL109" s="61"/>
      <c r="AM109" s="61"/>
      <c r="AN109" s="61"/>
      <c r="AO109" s="88" t="str">
        <f t="array" ref="AO109">IFERROR(MAX(INDEX('Severity, Risk, and Probability'!$A$13:$A$17,MATCH(AJ109,'Severity, Risk, and Probability'!$B$13:$B$17,0)),INDEX('Severity, Risk, and Probability'!$A$13:$A$17,MATCH(AK109,'Severity, Risk, and Probability'!$C$13:$C$17,0)),INDEX('Severity, Risk, and Probability'!$A$13:$A$17,MATCH(AM109,'Severity, Risk, and Probability'!$E$13:$E$17,0)),INDEX('Severity, Risk, and Probability'!$A$13:$A$17,MATCH(AN109,'Severity, Risk, and Probability'!$F$13:$F$17,0))),"")</f>
        <v/>
      </c>
      <c r="AP109" s="98" t="e">
        <f t="shared" si="43"/>
        <v>#VALUE!</v>
      </c>
      <c r="AQ109" s="109"/>
      <c r="AR109" s="102" t="s">
        <v>84</v>
      </c>
      <c r="AS109" s="103"/>
      <c r="AT109" s="198"/>
      <c r="AV109" s="106">
        <f t="shared" si="29"/>
        <v>0</v>
      </c>
      <c r="AW109" s="107">
        <f t="shared" si="30"/>
        <v>0</v>
      </c>
      <c r="AX109" s="108" t="e">
        <f t="shared" ca="1" si="31"/>
        <v>#NAME?</v>
      </c>
      <c r="AY109" s="108" t="e">
        <f t="shared" ca="1" si="32"/>
        <v>#NAME?</v>
      </c>
      <c r="AZ109" s="108" t="e">
        <f t="shared" ca="1" si="33"/>
        <v>#NAME?</v>
      </c>
      <c r="BA109" s="108" t="b">
        <f t="shared" si="34"/>
        <v>1</v>
      </c>
      <c r="BB109" s="108" t="b">
        <f t="array" ref="BB109">IF(($S109=0.1),TRUE,IF(NOT(ISBLANK(INDEX(Categories!E$4:E$32,MATCH($S109,Categories!$D$4:$D$32,0)))),K109=INDEX(Categories!E$4:E$32,MATCH($S109,Categories!$D$4:$D$32,0)),TRUE))</f>
        <v>1</v>
      </c>
      <c r="BC109" s="108" t="b">
        <f t="array" ref="BC109">IF(($S109=0.1),TRUE,IF(NOT(ISBLANK(INDEX(Categories!F$4:F$32,MATCH($S109,Categories!$D$4:$D$32,0)))),L109=INDEX(Categories!F$4:F$32,MATCH($S109,Categories!$D$4:$D$32,0)),TRUE))</f>
        <v>1</v>
      </c>
      <c r="BD109" s="108" t="b">
        <f t="array" ref="BD109">IF(($S109=0.1),TRUE,IF(NOT(ISBLANK(INDEX(Categories!G$4:G$32,MATCH($S109,Categories!$D$4:$D$32,0)))),M109=INDEX(Categories!G$4:G$32,MATCH($S109,Categories!$D$4:$D$32,0)),TRUE))</f>
        <v>1</v>
      </c>
      <c r="BE109" s="108" t="b">
        <f t="array" ref="BE109">IF(($S109=0.1),TRUE,IF(NOT(ISBLANK(INDEX(Categories!H$4:H$32,MATCH($S109,Categories!$D$4:$D$32,0)))),N109=INDEX(Categories!H$4:H$32,MATCH($S109,Categories!$D$4:$D$32,0)),TRUE))</f>
        <v>1</v>
      </c>
      <c r="BF109" s="108" t="b">
        <f t="array" ref="BF109">IF(($S109=0.1),TRUE,IF(NOT(ISBLANK(INDEX(Categories!I$4:I$32,MATCH($S109,Categories!$D$4:$D$32,0)))),O109=INDEX(Categories!I$4:I$32,MATCH($S109,Categories!$D$4:$D$32,0)),TRUE))</f>
        <v>1</v>
      </c>
      <c r="BG109" s="108" t="b">
        <f t="array" ref="BG109">IF(($S109=0.1),TRUE,IF(NOT(ISBLANK(INDEX(Categories!J$4:J$32,MATCH($S109,Categories!$D$4:$D$32,0)))),P109=INDEX(Categories!J$4:J$32,MATCH($S109,Categories!$D$4:$D$32,0)),TRUE))</f>
        <v>1</v>
      </c>
      <c r="BH109" s="108" t="b">
        <f t="array" ref="BH109">IF(($S109=0.1),TRUE,IF(NOT(ISBLANK(INDEX(Categories!K$4:K$32,MATCH($S109,Categories!$D$4:$D$32,0)))),Q109=INDEX(Categories!K$4:K$32,MATCH($S109,Categories!$D$4:$D$32,0)),TRUE))</f>
        <v>1</v>
      </c>
      <c r="BI109" s="108" t="b">
        <f t="array" ref="BI109">IF(($S109=0.1),TRUE,IF(NOT(ISBLANK(INDEX(Categories!L$4:L$32,MATCH($S109,Categories!$D$4:$D$32,0)))),R109=INDEX(Categories!L$4:L$32,MATCH($S109,Categories!$D$4:$D$32,0)),TRUE))</f>
        <v>1</v>
      </c>
      <c r="BJ109" s="108" t="e">
        <f t="shared" ca="1" si="35"/>
        <v>#NAME?</v>
      </c>
      <c r="BK109" s="108" t="e">
        <f t="shared" ca="1" si="36"/>
        <v>#NAME?</v>
      </c>
      <c r="BL109" s="108" t="e">
        <f t="shared" ca="1" si="37"/>
        <v>#NAME?</v>
      </c>
    </row>
    <row r="110" spans="1:64" ht="13">
      <c r="A110" s="62">
        <f t="shared" si="1"/>
        <v>5</v>
      </c>
      <c r="B110" s="63">
        <f t="shared" si="14"/>
        <v>105</v>
      </c>
      <c r="C110" s="61"/>
      <c r="D110" s="64" t="str">
        <f t="array" aca="1" ref="D110" ca="1">IFERROR(INDEX(SBS!$B$1:$B$530,MATCH(C110,SBS!$A$1:$A$530,0)),"-")</f>
        <v>-</v>
      </c>
      <c r="E110" s="64"/>
      <c r="F110" s="64" t="str">
        <f t="array" aca="1" ref="F110" ca="1">IFERROR(INDEX(SBS!$C$1:$C$530,MATCH(C110,SBS!$A$1:$A$530,0)),"-")</f>
        <v>-</v>
      </c>
      <c r="G110" s="66"/>
      <c r="H110" s="68"/>
      <c r="I110" s="68"/>
      <c r="J110" s="70"/>
      <c r="K110" s="72"/>
      <c r="L110" s="68"/>
      <c r="M110" s="68"/>
      <c r="N110" s="61"/>
      <c r="O110" s="61"/>
      <c r="P110" s="61"/>
      <c r="Q110" s="61"/>
      <c r="R110" s="61"/>
      <c r="S110" s="61">
        <v>0.1</v>
      </c>
      <c r="T110" s="77" t="str">
        <f t="array" ref="T110">IFERROR(INDEX('Severity, Risk, and Probability'!$A$4:$A$8,MATCH(K110,'Severity, Risk, and Probability'!$B$4:$B$8,0)),"")</f>
        <v/>
      </c>
      <c r="U110" s="77" t="str">
        <f t="array" ref="U110">IFERROR(INDEX('Severity, Risk, and Probability'!$A$4:$A$8,MATCH(L110,'Severity, Risk, and Probability'!$B$4:$B$8,0)),"")</f>
        <v/>
      </c>
      <c r="V110" s="79" t="s">
        <v>2662</v>
      </c>
      <c r="W110" s="77" t="str">
        <f t="array" ref="W110">IFERROR(MAX(INDEX('Severity, Risk, and Probability'!$A$13:$A$17,MATCH(M110,'Severity, Risk, and Probability'!$B$13:$B$17,0)),INDEX('Severity, Risk, and Probability'!$A$13:$A$17,MATCH(N110,'Severity, Risk, and Probability'!$C$13:$C$17,0)),INDEX('Severity, Risk, and Probability'!$A$13:$A$17,MATCH(O110,'Severity, Risk, and Probability'!$D$13:$D$17,0)),INDEX('Severity, Risk, and Probability'!$A$13:$A$17,MATCH(P110,'Severity, Risk, and Probability'!$E$13:$E$17,0)),INDEX('Severity, Risk, and Probability'!$A$13:$A$17,MATCH(Q110,'Severity, Risk, and Probability'!$F$13:$F$17,0))),"")</f>
        <v/>
      </c>
      <c r="X110" s="80" t="str">
        <f t="array" ref="X110">IFERROR(INDEX('Severity, Risk, and Probability'!$A$20:$A$24,MATCH(R110,'Severity, Risk, and Probability'!$B$20:$B$24,0)),"")</f>
        <v/>
      </c>
      <c r="Y110" s="77" t="e">
        <f t="shared" si="41"/>
        <v>#VALUE!</v>
      </c>
      <c r="Z110" s="200" t="e">
        <f t="shared" si="42"/>
        <v>#VALUE!</v>
      </c>
      <c r="AA110" s="86"/>
      <c r="AB110" s="88" t="str">
        <f t="array" aca="1" ref="AB110" ca="1">IFERROR(INDEX(SBS!$B$1:$B$530,MATCH(AA110,SBS!$A$1:$A$530,0)),"None")</f>
        <v>None</v>
      </c>
      <c r="AC110" s="61"/>
      <c r="AD110" s="88" t="str">
        <f t="array" aca="1" ref="AD110" ca="1">IFERROR(INDEX(SBS!$B$1:$B$530,MATCH(AC110,SBS!$A$1:$A$530,0)),"None")</f>
        <v>None</v>
      </c>
      <c r="AE110" s="61"/>
      <c r="AF110" s="88" t="str">
        <f t="array" aca="1" ref="AF110" ca="1">IFERROR(INDEX(SBS!$B$1:$B$530,MATCH(AE110,SBS!$A$1:$A$530,0)),"None")</f>
        <v>None</v>
      </c>
      <c r="AG110" s="90"/>
      <c r="AH110" s="92"/>
      <c r="AI110" s="66"/>
      <c r="AJ110" s="68"/>
      <c r="AK110" s="61"/>
      <c r="AL110" s="61"/>
      <c r="AM110" s="61"/>
      <c r="AN110" s="61"/>
      <c r="AO110" s="88" t="str">
        <f t="array" ref="AO110">IFERROR(MAX(INDEX('Severity, Risk, and Probability'!$A$13:$A$17,MATCH(AJ110,'Severity, Risk, and Probability'!$B$13:$B$17,0)),INDEX('Severity, Risk, and Probability'!$A$13:$A$17,MATCH(AK110,'Severity, Risk, and Probability'!$C$13:$C$17,0)),INDEX('Severity, Risk, and Probability'!$A$13:$A$17,MATCH(AM110,'Severity, Risk, and Probability'!$E$13:$E$17,0)),INDEX('Severity, Risk, and Probability'!$A$13:$A$17,MATCH(AN110,'Severity, Risk, and Probability'!$F$13:$F$17,0))),"")</f>
        <v/>
      </c>
      <c r="AP110" s="98" t="e">
        <f t="shared" si="43"/>
        <v>#VALUE!</v>
      </c>
      <c r="AQ110" s="109"/>
      <c r="AR110" s="102" t="s">
        <v>84</v>
      </c>
      <c r="AS110" s="103"/>
      <c r="AT110" s="198"/>
      <c r="AV110" s="106">
        <f t="shared" si="29"/>
        <v>0</v>
      </c>
      <c r="AW110" s="107">
        <f t="shared" si="30"/>
        <v>0</v>
      </c>
      <c r="AX110" s="108" t="e">
        <f t="shared" ca="1" si="31"/>
        <v>#NAME?</v>
      </c>
      <c r="AY110" s="108" t="e">
        <f t="shared" ca="1" si="32"/>
        <v>#NAME?</v>
      </c>
      <c r="AZ110" s="108" t="e">
        <f t="shared" ca="1" si="33"/>
        <v>#NAME?</v>
      </c>
      <c r="BA110" s="108" t="b">
        <f t="shared" si="34"/>
        <v>1</v>
      </c>
      <c r="BB110" s="108" t="b">
        <f t="array" ref="BB110">IF(($S110=0.1),TRUE,IF(NOT(ISBLANK(INDEX(Categories!E$4:E$32,MATCH($S110,Categories!$D$4:$D$32,0)))),K110=INDEX(Categories!E$4:E$32,MATCH($S110,Categories!$D$4:$D$32,0)),TRUE))</f>
        <v>1</v>
      </c>
      <c r="BC110" s="108" t="b">
        <f t="array" ref="BC110">IF(($S110=0.1),TRUE,IF(NOT(ISBLANK(INDEX(Categories!F$4:F$32,MATCH($S110,Categories!$D$4:$D$32,0)))),L110=INDEX(Categories!F$4:F$32,MATCH($S110,Categories!$D$4:$D$32,0)),TRUE))</f>
        <v>1</v>
      </c>
      <c r="BD110" s="108" t="b">
        <f t="array" ref="BD110">IF(($S110=0.1),TRUE,IF(NOT(ISBLANK(INDEX(Categories!G$4:G$32,MATCH($S110,Categories!$D$4:$D$32,0)))),M110=INDEX(Categories!G$4:G$32,MATCH($S110,Categories!$D$4:$D$32,0)),TRUE))</f>
        <v>1</v>
      </c>
      <c r="BE110" s="108" t="b">
        <f t="array" ref="BE110">IF(($S110=0.1),TRUE,IF(NOT(ISBLANK(INDEX(Categories!H$4:H$32,MATCH($S110,Categories!$D$4:$D$32,0)))),N110=INDEX(Categories!H$4:H$32,MATCH($S110,Categories!$D$4:$D$32,0)),TRUE))</f>
        <v>1</v>
      </c>
      <c r="BF110" s="108" t="b">
        <f t="array" ref="BF110">IF(($S110=0.1),TRUE,IF(NOT(ISBLANK(INDEX(Categories!I$4:I$32,MATCH($S110,Categories!$D$4:$D$32,0)))),O110=INDEX(Categories!I$4:I$32,MATCH($S110,Categories!$D$4:$D$32,0)),TRUE))</f>
        <v>1</v>
      </c>
      <c r="BG110" s="108" t="b">
        <f t="array" ref="BG110">IF(($S110=0.1),TRUE,IF(NOT(ISBLANK(INDEX(Categories!J$4:J$32,MATCH($S110,Categories!$D$4:$D$32,0)))),P110=INDEX(Categories!J$4:J$32,MATCH($S110,Categories!$D$4:$D$32,0)),TRUE))</f>
        <v>1</v>
      </c>
      <c r="BH110" s="108" t="b">
        <f t="array" ref="BH110">IF(($S110=0.1),TRUE,IF(NOT(ISBLANK(INDEX(Categories!K$4:K$32,MATCH($S110,Categories!$D$4:$D$32,0)))),Q110=INDEX(Categories!K$4:K$32,MATCH($S110,Categories!$D$4:$D$32,0)),TRUE))</f>
        <v>1</v>
      </c>
      <c r="BI110" s="108" t="b">
        <f t="array" ref="BI110">IF(($S110=0.1),TRUE,IF(NOT(ISBLANK(INDEX(Categories!L$4:L$32,MATCH($S110,Categories!$D$4:$D$32,0)))),R110=INDEX(Categories!L$4:L$32,MATCH($S110,Categories!$D$4:$D$32,0)),TRUE))</f>
        <v>1</v>
      </c>
      <c r="BJ110" s="108" t="e">
        <f t="shared" ca="1" si="35"/>
        <v>#NAME?</v>
      </c>
      <c r="BK110" s="108" t="e">
        <f t="shared" ca="1" si="36"/>
        <v>#NAME?</v>
      </c>
      <c r="BL110" s="108" t="e">
        <f t="shared" ca="1" si="37"/>
        <v>#NAME?</v>
      </c>
    </row>
    <row r="111" spans="1:64" ht="13">
      <c r="A111" s="62">
        <f t="shared" si="1"/>
        <v>5</v>
      </c>
      <c r="B111" s="63">
        <f t="shared" si="14"/>
        <v>106</v>
      </c>
      <c r="C111" s="61"/>
      <c r="D111" s="64" t="str">
        <f t="array" aca="1" ref="D111" ca="1">IFERROR(INDEX(SBS!$B$1:$B$530,MATCH(C111,SBS!$A$1:$A$530,0)),"-")</f>
        <v>-</v>
      </c>
      <c r="E111" s="64"/>
      <c r="F111" s="64" t="str">
        <f t="array" aca="1" ref="F111" ca="1">IFERROR(INDEX(SBS!$C$1:$C$530,MATCH(C111,SBS!$A$1:$A$530,0)),"-")</f>
        <v>-</v>
      </c>
      <c r="G111" s="66"/>
      <c r="H111" s="68"/>
      <c r="I111" s="68"/>
      <c r="J111" s="70"/>
      <c r="K111" s="72"/>
      <c r="L111" s="68"/>
      <c r="M111" s="68"/>
      <c r="N111" s="61"/>
      <c r="O111" s="61"/>
      <c r="P111" s="61"/>
      <c r="Q111" s="61"/>
      <c r="R111" s="61"/>
      <c r="S111" s="61">
        <v>0.1</v>
      </c>
      <c r="T111" s="77" t="str">
        <f t="array" ref="T111">IFERROR(INDEX('Severity, Risk, and Probability'!$A$4:$A$8,MATCH(K111,'Severity, Risk, and Probability'!$B$4:$B$8,0)),"")</f>
        <v/>
      </c>
      <c r="U111" s="77" t="str">
        <f t="array" ref="U111">IFERROR(INDEX('Severity, Risk, and Probability'!$A$4:$A$8,MATCH(L111,'Severity, Risk, and Probability'!$B$4:$B$8,0)),"")</f>
        <v/>
      </c>
      <c r="V111" s="79" t="s">
        <v>2662</v>
      </c>
      <c r="W111" s="77" t="str">
        <f t="array" ref="W111">IFERROR(MAX(INDEX('Severity, Risk, and Probability'!$A$13:$A$17,MATCH(M111,'Severity, Risk, and Probability'!$B$13:$B$17,0)),INDEX('Severity, Risk, and Probability'!$A$13:$A$17,MATCH(N111,'Severity, Risk, and Probability'!$C$13:$C$17,0)),INDEX('Severity, Risk, and Probability'!$A$13:$A$17,MATCH(O111,'Severity, Risk, and Probability'!$D$13:$D$17,0)),INDEX('Severity, Risk, and Probability'!$A$13:$A$17,MATCH(P111,'Severity, Risk, and Probability'!$E$13:$E$17,0)),INDEX('Severity, Risk, and Probability'!$A$13:$A$17,MATCH(Q111,'Severity, Risk, and Probability'!$F$13:$F$17,0))),"")</f>
        <v/>
      </c>
      <c r="X111" s="80" t="str">
        <f t="array" ref="X111">IFERROR(INDEX('Severity, Risk, and Probability'!$A$20:$A$24,MATCH(R111,'Severity, Risk, and Probability'!$B$20:$B$24,0)),"")</f>
        <v/>
      </c>
      <c r="Y111" s="77" t="e">
        <f t="shared" si="41"/>
        <v>#VALUE!</v>
      </c>
      <c r="Z111" s="200" t="e">
        <f t="shared" si="42"/>
        <v>#VALUE!</v>
      </c>
      <c r="AA111" s="86"/>
      <c r="AB111" s="88" t="str">
        <f t="array" aca="1" ref="AB111" ca="1">IFERROR(INDEX(SBS!$B$1:$B$530,MATCH(AA111,SBS!$A$1:$A$530,0)),"None")</f>
        <v>None</v>
      </c>
      <c r="AC111" s="61"/>
      <c r="AD111" s="88" t="str">
        <f t="array" aca="1" ref="AD111" ca="1">IFERROR(INDEX(SBS!$B$1:$B$530,MATCH(AC111,SBS!$A$1:$A$530,0)),"None")</f>
        <v>None</v>
      </c>
      <c r="AE111" s="61"/>
      <c r="AF111" s="88" t="str">
        <f t="array" aca="1" ref="AF111" ca="1">IFERROR(INDEX(SBS!$B$1:$B$530,MATCH(AE111,SBS!$A$1:$A$530,0)),"None")</f>
        <v>None</v>
      </c>
      <c r="AG111" s="90"/>
      <c r="AH111" s="92"/>
      <c r="AI111" s="66"/>
      <c r="AJ111" s="68"/>
      <c r="AK111" s="61"/>
      <c r="AL111" s="61"/>
      <c r="AM111" s="61"/>
      <c r="AN111" s="61"/>
      <c r="AO111" s="88" t="str">
        <f t="array" ref="AO111">IFERROR(MAX(INDEX('Severity, Risk, and Probability'!$A$13:$A$17,MATCH(AJ111,'Severity, Risk, and Probability'!$B$13:$B$17,0)),INDEX('Severity, Risk, and Probability'!$A$13:$A$17,MATCH(AK111,'Severity, Risk, and Probability'!$C$13:$C$17,0)),INDEX('Severity, Risk, and Probability'!$A$13:$A$17,MATCH(AM111,'Severity, Risk, and Probability'!$E$13:$E$17,0)),INDEX('Severity, Risk, and Probability'!$A$13:$A$17,MATCH(AN111,'Severity, Risk, and Probability'!$F$13:$F$17,0))),"")</f>
        <v/>
      </c>
      <c r="AP111" s="98" t="e">
        <f t="shared" si="43"/>
        <v>#VALUE!</v>
      </c>
      <c r="AQ111" s="109"/>
      <c r="AR111" s="102" t="s">
        <v>84</v>
      </c>
      <c r="AS111" s="103"/>
      <c r="AT111" s="198"/>
      <c r="AV111" s="106">
        <f t="shared" si="29"/>
        <v>0</v>
      </c>
      <c r="AW111" s="107">
        <f t="shared" si="30"/>
        <v>0</v>
      </c>
      <c r="AX111" s="108" t="e">
        <f t="shared" ca="1" si="31"/>
        <v>#NAME?</v>
      </c>
      <c r="AY111" s="108" t="e">
        <f t="shared" ca="1" si="32"/>
        <v>#NAME?</v>
      </c>
      <c r="AZ111" s="108" t="e">
        <f t="shared" ca="1" si="33"/>
        <v>#NAME?</v>
      </c>
      <c r="BA111" s="108" t="b">
        <f t="shared" si="34"/>
        <v>1</v>
      </c>
      <c r="BB111" s="108" t="b">
        <f t="array" ref="BB111">IF(($S111=0.1),TRUE,IF(NOT(ISBLANK(INDEX(Categories!E$4:E$32,MATCH($S111,Categories!$D$4:$D$32,0)))),K111=INDEX(Categories!E$4:E$32,MATCH($S111,Categories!$D$4:$D$32,0)),TRUE))</f>
        <v>1</v>
      </c>
      <c r="BC111" s="108" t="b">
        <f t="array" ref="BC111">IF(($S111=0.1),TRUE,IF(NOT(ISBLANK(INDEX(Categories!F$4:F$32,MATCH($S111,Categories!$D$4:$D$32,0)))),L111=INDEX(Categories!F$4:F$32,MATCH($S111,Categories!$D$4:$D$32,0)),TRUE))</f>
        <v>1</v>
      </c>
      <c r="BD111" s="108" t="b">
        <f t="array" ref="BD111">IF(($S111=0.1),TRUE,IF(NOT(ISBLANK(INDEX(Categories!G$4:G$32,MATCH($S111,Categories!$D$4:$D$32,0)))),M111=INDEX(Categories!G$4:G$32,MATCH($S111,Categories!$D$4:$D$32,0)),TRUE))</f>
        <v>1</v>
      </c>
      <c r="BE111" s="108" t="b">
        <f t="array" ref="BE111">IF(($S111=0.1),TRUE,IF(NOT(ISBLANK(INDEX(Categories!H$4:H$32,MATCH($S111,Categories!$D$4:$D$32,0)))),N111=INDEX(Categories!H$4:H$32,MATCH($S111,Categories!$D$4:$D$32,0)),TRUE))</f>
        <v>1</v>
      </c>
      <c r="BF111" s="108" t="b">
        <f t="array" ref="BF111">IF(($S111=0.1),TRUE,IF(NOT(ISBLANK(INDEX(Categories!I$4:I$32,MATCH($S111,Categories!$D$4:$D$32,0)))),O111=INDEX(Categories!I$4:I$32,MATCH($S111,Categories!$D$4:$D$32,0)),TRUE))</f>
        <v>1</v>
      </c>
      <c r="BG111" s="108" t="b">
        <f t="array" ref="BG111">IF(($S111=0.1),TRUE,IF(NOT(ISBLANK(INDEX(Categories!J$4:J$32,MATCH($S111,Categories!$D$4:$D$32,0)))),P111=INDEX(Categories!J$4:J$32,MATCH($S111,Categories!$D$4:$D$32,0)),TRUE))</f>
        <v>1</v>
      </c>
      <c r="BH111" s="108" t="b">
        <f t="array" ref="BH111">IF(($S111=0.1),TRUE,IF(NOT(ISBLANK(INDEX(Categories!K$4:K$32,MATCH($S111,Categories!$D$4:$D$32,0)))),Q111=INDEX(Categories!K$4:K$32,MATCH($S111,Categories!$D$4:$D$32,0)),TRUE))</f>
        <v>1</v>
      </c>
      <c r="BI111" s="108" t="b">
        <f t="array" ref="BI111">IF(($S111=0.1),TRUE,IF(NOT(ISBLANK(INDEX(Categories!L$4:L$32,MATCH($S111,Categories!$D$4:$D$32,0)))),R111=INDEX(Categories!L$4:L$32,MATCH($S111,Categories!$D$4:$D$32,0)),TRUE))</f>
        <v>1</v>
      </c>
      <c r="BJ111" s="108" t="e">
        <f t="shared" ca="1" si="35"/>
        <v>#NAME?</v>
      </c>
      <c r="BK111" s="108" t="e">
        <f t="shared" ca="1" si="36"/>
        <v>#NAME?</v>
      </c>
      <c r="BL111" s="108" t="e">
        <f t="shared" ca="1" si="37"/>
        <v>#NAME?</v>
      </c>
    </row>
    <row r="112" spans="1:64" ht="13">
      <c r="A112" s="62">
        <f t="shared" si="1"/>
        <v>5</v>
      </c>
      <c r="B112" s="63">
        <f t="shared" si="14"/>
        <v>107</v>
      </c>
      <c r="C112" s="61"/>
      <c r="D112" s="64" t="str">
        <f t="array" aca="1" ref="D112" ca="1">IFERROR(INDEX(SBS!$B$1:$B$530,MATCH(C112,SBS!$A$1:$A$530,0)),"-")</f>
        <v>-</v>
      </c>
      <c r="E112" s="64"/>
      <c r="F112" s="64" t="str">
        <f t="array" aca="1" ref="F112" ca="1">IFERROR(INDEX(SBS!$C$1:$C$530,MATCH(C112,SBS!$A$1:$A$530,0)),"-")</f>
        <v>-</v>
      </c>
      <c r="G112" s="66"/>
      <c r="H112" s="68"/>
      <c r="I112" s="68"/>
      <c r="J112" s="70"/>
      <c r="K112" s="72"/>
      <c r="L112" s="68"/>
      <c r="M112" s="68"/>
      <c r="N112" s="61"/>
      <c r="O112" s="61"/>
      <c r="P112" s="61"/>
      <c r="Q112" s="61"/>
      <c r="R112" s="61"/>
      <c r="S112" s="61">
        <v>0.1</v>
      </c>
      <c r="T112" s="77" t="str">
        <f t="array" ref="T112">IFERROR(INDEX('Severity, Risk, and Probability'!$A$4:$A$8,MATCH(K112,'Severity, Risk, and Probability'!$B$4:$B$8,0)),"")</f>
        <v/>
      </c>
      <c r="U112" s="77" t="str">
        <f t="array" ref="U112">IFERROR(INDEX('Severity, Risk, and Probability'!$A$4:$A$8,MATCH(L112,'Severity, Risk, and Probability'!$B$4:$B$8,0)),"")</f>
        <v/>
      </c>
      <c r="V112" s="79" t="s">
        <v>2662</v>
      </c>
      <c r="W112" s="77" t="str">
        <f t="array" ref="W112">IFERROR(MAX(INDEX('Severity, Risk, and Probability'!$A$13:$A$17,MATCH(M112,'Severity, Risk, and Probability'!$B$13:$B$17,0)),INDEX('Severity, Risk, and Probability'!$A$13:$A$17,MATCH(N112,'Severity, Risk, and Probability'!$C$13:$C$17,0)),INDEX('Severity, Risk, and Probability'!$A$13:$A$17,MATCH(O112,'Severity, Risk, and Probability'!$D$13:$D$17,0)),INDEX('Severity, Risk, and Probability'!$A$13:$A$17,MATCH(P112,'Severity, Risk, and Probability'!$E$13:$E$17,0)),INDEX('Severity, Risk, and Probability'!$A$13:$A$17,MATCH(Q112,'Severity, Risk, and Probability'!$F$13:$F$17,0))),"")</f>
        <v/>
      </c>
      <c r="X112" s="80" t="str">
        <f t="array" ref="X112">IFERROR(INDEX('Severity, Risk, and Probability'!$A$20:$A$24,MATCH(R112,'Severity, Risk, and Probability'!$B$20:$B$24,0)),"")</f>
        <v/>
      </c>
      <c r="Y112" s="77" t="e">
        <f t="shared" si="41"/>
        <v>#VALUE!</v>
      </c>
      <c r="Z112" s="200" t="e">
        <f t="shared" si="42"/>
        <v>#VALUE!</v>
      </c>
      <c r="AA112" s="86"/>
      <c r="AB112" s="88" t="str">
        <f t="array" aca="1" ref="AB112" ca="1">IFERROR(INDEX(SBS!$B$1:$B$530,MATCH(AA112,SBS!$A$1:$A$530,0)),"None")</f>
        <v>None</v>
      </c>
      <c r="AC112" s="61"/>
      <c r="AD112" s="88" t="str">
        <f t="array" aca="1" ref="AD112" ca="1">IFERROR(INDEX(SBS!$B$1:$B$530,MATCH(AC112,SBS!$A$1:$A$530,0)),"None")</f>
        <v>None</v>
      </c>
      <c r="AE112" s="61"/>
      <c r="AF112" s="88" t="str">
        <f t="array" aca="1" ref="AF112" ca="1">IFERROR(INDEX(SBS!$B$1:$B$530,MATCH(AE112,SBS!$A$1:$A$530,0)),"None")</f>
        <v>None</v>
      </c>
      <c r="AG112" s="90"/>
      <c r="AH112" s="92"/>
      <c r="AI112" s="66"/>
      <c r="AJ112" s="68"/>
      <c r="AK112" s="61"/>
      <c r="AL112" s="61"/>
      <c r="AM112" s="61"/>
      <c r="AN112" s="61"/>
      <c r="AO112" s="88" t="str">
        <f t="array" ref="AO112">IFERROR(MAX(INDEX('Severity, Risk, and Probability'!$A$13:$A$17,MATCH(AJ112,'Severity, Risk, and Probability'!$B$13:$B$17,0)),INDEX('Severity, Risk, and Probability'!$A$13:$A$17,MATCH(AK112,'Severity, Risk, and Probability'!$C$13:$C$17,0)),INDEX('Severity, Risk, and Probability'!$A$13:$A$17,MATCH(AM112,'Severity, Risk, and Probability'!$E$13:$E$17,0)),INDEX('Severity, Risk, and Probability'!$A$13:$A$17,MATCH(AN112,'Severity, Risk, and Probability'!$F$13:$F$17,0))),"")</f>
        <v/>
      </c>
      <c r="AP112" s="98" t="e">
        <f t="shared" si="43"/>
        <v>#VALUE!</v>
      </c>
      <c r="AQ112" s="109"/>
      <c r="AR112" s="102" t="s">
        <v>84</v>
      </c>
      <c r="AS112" s="103"/>
      <c r="AT112" s="198"/>
      <c r="AV112" s="106">
        <f t="shared" si="29"/>
        <v>0</v>
      </c>
      <c r="AW112" s="107">
        <f t="shared" si="30"/>
        <v>0</v>
      </c>
      <c r="AX112" s="108" t="e">
        <f t="shared" ca="1" si="31"/>
        <v>#NAME?</v>
      </c>
      <c r="AY112" s="108" t="e">
        <f t="shared" ca="1" si="32"/>
        <v>#NAME?</v>
      </c>
      <c r="AZ112" s="108" t="e">
        <f t="shared" ca="1" si="33"/>
        <v>#NAME?</v>
      </c>
      <c r="BA112" s="108" t="b">
        <f t="shared" si="34"/>
        <v>1</v>
      </c>
      <c r="BB112" s="108" t="b">
        <f t="array" ref="BB112">IF(($S112=0.1),TRUE,IF(NOT(ISBLANK(INDEX(Categories!E$4:E$32,MATCH($S112,Categories!$D$4:$D$32,0)))),K112=INDEX(Categories!E$4:E$32,MATCH($S112,Categories!$D$4:$D$32,0)),TRUE))</f>
        <v>1</v>
      </c>
      <c r="BC112" s="108" t="b">
        <f t="array" ref="BC112">IF(($S112=0.1),TRUE,IF(NOT(ISBLANK(INDEX(Categories!F$4:F$32,MATCH($S112,Categories!$D$4:$D$32,0)))),L112=INDEX(Categories!F$4:F$32,MATCH($S112,Categories!$D$4:$D$32,0)),TRUE))</f>
        <v>1</v>
      </c>
      <c r="BD112" s="108" t="b">
        <f t="array" ref="BD112">IF(($S112=0.1),TRUE,IF(NOT(ISBLANK(INDEX(Categories!G$4:G$32,MATCH($S112,Categories!$D$4:$D$32,0)))),M112=INDEX(Categories!G$4:G$32,MATCH($S112,Categories!$D$4:$D$32,0)),TRUE))</f>
        <v>1</v>
      </c>
      <c r="BE112" s="108" t="b">
        <f t="array" ref="BE112">IF(($S112=0.1),TRUE,IF(NOT(ISBLANK(INDEX(Categories!H$4:H$32,MATCH($S112,Categories!$D$4:$D$32,0)))),N112=INDEX(Categories!H$4:H$32,MATCH($S112,Categories!$D$4:$D$32,0)),TRUE))</f>
        <v>1</v>
      </c>
      <c r="BF112" s="108" t="b">
        <f t="array" ref="BF112">IF(($S112=0.1),TRUE,IF(NOT(ISBLANK(INDEX(Categories!I$4:I$32,MATCH($S112,Categories!$D$4:$D$32,0)))),O112=INDEX(Categories!I$4:I$32,MATCH($S112,Categories!$D$4:$D$32,0)),TRUE))</f>
        <v>1</v>
      </c>
      <c r="BG112" s="108" t="b">
        <f t="array" ref="BG112">IF(($S112=0.1),TRUE,IF(NOT(ISBLANK(INDEX(Categories!J$4:J$32,MATCH($S112,Categories!$D$4:$D$32,0)))),P112=INDEX(Categories!J$4:J$32,MATCH($S112,Categories!$D$4:$D$32,0)),TRUE))</f>
        <v>1</v>
      </c>
      <c r="BH112" s="108" t="b">
        <f t="array" ref="BH112">IF(($S112=0.1),TRUE,IF(NOT(ISBLANK(INDEX(Categories!K$4:K$32,MATCH($S112,Categories!$D$4:$D$32,0)))),Q112=INDEX(Categories!K$4:K$32,MATCH($S112,Categories!$D$4:$D$32,0)),TRUE))</f>
        <v>1</v>
      </c>
      <c r="BI112" s="108" t="b">
        <f t="array" ref="BI112">IF(($S112=0.1),TRUE,IF(NOT(ISBLANK(INDEX(Categories!L$4:L$32,MATCH($S112,Categories!$D$4:$D$32,0)))),R112=INDEX(Categories!L$4:L$32,MATCH($S112,Categories!$D$4:$D$32,0)),TRUE))</f>
        <v>1</v>
      </c>
      <c r="BJ112" s="108" t="e">
        <f t="shared" ca="1" si="35"/>
        <v>#NAME?</v>
      </c>
      <c r="BK112" s="108" t="e">
        <f t="shared" ca="1" si="36"/>
        <v>#NAME?</v>
      </c>
      <c r="BL112" s="108" t="e">
        <f t="shared" ca="1" si="37"/>
        <v>#NAME?</v>
      </c>
    </row>
    <row r="113" spans="1:64" ht="13">
      <c r="A113" s="62">
        <f t="shared" si="1"/>
        <v>5</v>
      </c>
      <c r="B113" s="63">
        <f t="shared" si="14"/>
        <v>108</v>
      </c>
      <c r="C113" s="61"/>
      <c r="D113" s="64" t="str">
        <f t="array" aca="1" ref="D113" ca="1">IFERROR(INDEX(SBS!$B$1:$B$530,MATCH(C113,SBS!$A$1:$A$530,0)),"-")</f>
        <v>-</v>
      </c>
      <c r="E113" s="64"/>
      <c r="F113" s="64" t="str">
        <f t="array" aca="1" ref="F113" ca="1">IFERROR(INDEX(SBS!$C$1:$C$530,MATCH(C113,SBS!$A$1:$A$530,0)),"-")</f>
        <v>-</v>
      </c>
      <c r="G113" s="66"/>
      <c r="H113" s="68"/>
      <c r="I113" s="68"/>
      <c r="J113" s="70"/>
      <c r="K113" s="72"/>
      <c r="L113" s="68"/>
      <c r="M113" s="68"/>
      <c r="N113" s="61"/>
      <c r="O113" s="61"/>
      <c r="P113" s="61"/>
      <c r="Q113" s="61"/>
      <c r="R113" s="61"/>
      <c r="S113" s="61">
        <v>0.1</v>
      </c>
      <c r="T113" s="77" t="str">
        <f t="array" ref="T113">IFERROR(INDEX('Severity, Risk, and Probability'!$A$4:$A$8,MATCH(K113,'Severity, Risk, and Probability'!$B$4:$B$8,0)),"")</f>
        <v/>
      </c>
      <c r="U113" s="77" t="str">
        <f t="array" ref="U113">IFERROR(INDEX('Severity, Risk, and Probability'!$A$4:$A$8,MATCH(L113,'Severity, Risk, and Probability'!$B$4:$B$8,0)),"")</f>
        <v/>
      </c>
      <c r="V113" s="79" t="s">
        <v>2662</v>
      </c>
      <c r="W113" s="77" t="str">
        <f t="array" ref="W113">IFERROR(MAX(INDEX('Severity, Risk, and Probability'!$A$13:$A$17,MATCH(M113,'Severity, Risk, and Probability'!$B$13:$B$17,0)),INDEX('Severity, Risk, and Probability'!$A$13:$A$17,MATCH(N113,'Severity, Risk, and Probability'!$C$13:$C$17,0)),INDEX('Severity, Risk, and Probability'!$A$13:$A$17,MATCH(O113,'Severity, Risk, and Probability'!$D$13:$D$17,0)),INDEX('Severity, Risk, and Probability'!$A$13:$A$17,MATCH(P113,'Severity, Risk, and Probability'!$E$13:$E$17,0)),INDEX('Severity, Risk, and Probability'!$A$13:$A$17,MATCH(Q113,'Severity, Risk, and Probability'!$F$13:$F$17,0))),"")</f>
        <v/>
      </c>
      <c r="X113" s="80" t="str">
        <f t="array" ref="X113">IFERROR(INDEX('Severity, Risk, and Probability'!$A$20:$A$24,MATCH(R113,'Severity, Risk, and Probability'!$B$20:$B$24,0)),"")</f>
        <v/>
      </c>
      <c r="Y113" s="77" t="e">
        <f t="shared" si="41"/>
        <v>#VALUE!</v>
      </c>
      <c r="Z113" s="200" t="e">
        <f t="shared" si="42"/>
        <v>#VALUE!</v>
      </c>
      <c r="AA113" s="86"/>
      <c r="AB113" s="88" t="str">
        <f t="array" aca="1" ref="AB113" ca="1">IFERROR(INDEX(SBS!$B$1:$B$530,MATCH(AA113,SBS!$A$1:$A$530,0)),"None")</f>
        <v>None</v>
      </c>
      <c r="AC113" s="61"/>
      <c r="AD113" s="88" t="str">
        <f t="array" aca="1" ref="AD113" ca="1">IFERROR(INDEX(SBS!$B$1:$B$530,MATCH(AC113,SBS!$A$1:$A$530,0)),"None")</f>
        <v>None</v>
      </c>
      <c r="AE113" s="61"/>
      <c r="AF113" s="88" t="str">
        <f t="array" aca="1" ref="AF113" ca="1">IFERROR(INDEX(SBS!$B$1:$B$530,MATCH(AE113,SBS!$A$1:$A$530,0)),"None")</f>
        <v>None</v>
      </c>
      <c r="AG113" s="90"/>
      <c r="AH113" s="92"/>
      <c r="AI113" s="66"/>
      <c r="AJ113" s="68"/>
      <c r="AK113" s="61"/>
      <c r="AL113" s="61"/>
      <c r="AM113" s="61"/>
      <c r="AN113" s="61"/>
      <c r="AO113" s="88" t="str">
        <f t="array" ref="AO113">IFERROR(MAX(INDEX('Severity, Risk, and Probability'!$A$13:$A$17,MATCH(AJ113,'Severity, Risk, and Probability'!$B$13:$B$17,0)),INDEX('Severity, Risk, and Probability'!$A$13:$A$17,MATCH(AK113,'Severity, Risk, and Probability'!$C$13:$C$17,0)),INDEX('Severity, Risk, and Probability'!$A$13:$A$17,MATCH(AM113,'Severity, Risk, and Probability'!$E$13:$E$17,0)),INDEX('Severity, Risk, and Probability'!$A$13:$A$17,MATCH(AN113,'Severity, Risk, and Probability'!$F$13:$F$17,0))),"")</f>
        <v/>
      </c>
      <c r="AP113" s="98" t="e">
        <f t="shared" si="43"/>
        <v>#VALUE!</v>
      </c>
      <c r="AQ113" s="109"/>
      <c r="AR113" s="102" t="s">
        <v>84</v>
      </c>
      <c r="AS113" s="103"/>
      <c r="AT113" s="198"/>
      <c r="AV113" s="106">
        <f t="shared" si="29"/>
        <v>0</v>
      </c>
      <c r="AW113" s="107">
        <f t="shared" si="30"/>
        <v>0</v>
      </c>
      <c r="AX113" s="108" t="e">
        <f t="shared" ca="1" si="31"/>
        <v>#NAME?</v>
      </c>
      <c r="AY113" s="108" t="e">
        <f t="shared" ca="1" si="32"/>
        <v>#NAME?</v>
      </c>
      <c r="AZ113" s="108" t="e">
        <f t="shared" ca="1" si="33"/>
        <v>#NAME?</v>
      </c>
      <c r="BA113" s="108" t="b">
        <f t="shared" si="34"/>
        <v>1</v>
      </c>
      <c r="BB113" s="108" t="b">
        <f t="array" ref="BB113">IF(($S113=0.1),TRUE,IF(NOT(ISBLANK(INDEX(Categories!E$4:E$32,MATCH($S113,Categories!$D$4:$D$32,0)))),K113=INDEX(Categories!E$4:E$32,MATCH($S113,Categories!$D$4:$D$32,0)),TRUE))</f>
        <v>1</v>
      </c>
      <c r="BC113" s="108" t="b">
        <f t="array" ref="BC113">IF(($S113=0.1),TRUE,IF(NOT(ISBLANK(INDEX(Categories!F$4:F$32,MATCH($S113,Categories!$D$4:$D$32,0)))),L113=INDEX(Categories!F$4:F$32,MATCH($S113,Categories!$D$4:$D$32,0)),TRUE))</f>
        <v>1</v>
      </c>
      <c r="BD113" s="108" t="b">
        <f t="array" ref="BD113">IF(($S113=0.1),TRUE,IF(NOT(ISBLANK(INDEX(Categories!G$4:G$32,MATCH($S113,Categories!$D$4:$D$32,0)))),M113=INDEX(Categories!G$4:G$32,MATCH($S113,Categories!$D$4:$D$32,0)),TRUE))</f>
        <v>1</v>
      </c>
      <c r="BE113" s="108" t="b">
        <f t="array" ref="BE113">IF(($S113=0.1),TRUE,IF(NOT(ISBLANK(INDEX(Categories!H$4:H$32,MATCH($S113,Categories!$D$4:$D$32,0)))),N113=INDEX(Categories!H$4:H$32,MATCH($S113,Categories!$D$4:$D$32,0)),TRUE))</f>
        <v>1</v>
      </c>
      <c r="BF113" s="108" t="b">
        <f t="array" ref="BF113">IF(($S113=0.1),TRUE,IF(NOT(ISBLANK(INDEX(Categories!I$4:I$32,MATCH($S113,Categories!$D$4:$D$32,0)))),O113=INDEX(Categories!I$4:I$32,MATCH($S113,Categories!$D$4:$D$32,0)),TRUE))</f>
        <v>1</v>
      </c>
      <c r="BG113" s="108" t="b">
        <f t="array" ref="BG113">IF(($S113=0.1),TRUE,IF(NOT(ISBLANK(INDEX(Categories!J$4:J$32,MATCH($S113,Categories!$D$4:$D$32,0)))),P113=INDEX(Categories!J$4:J$32,MATCH($S113,Categories!$D$4:$D$32,0)),TRUE))</f>
        <v>1</v>
      </c>
      <c r="BH113" s="108" t="b">
        <f t="array" ref="BH113">IF(($S113=0.1),TRUE,IF(NOT(ISBLANK(INDEX(Categories!K$4:K$32,MATCH($S113,Categories!$D$4:$D$32,0)))),Q113=INDEX(Categories!K$4:K$32,MATCH($S113,Categories!$D$4:$D$32,0)),TRUE))</f>
        <v>1</v>
      </c>
      <c r="BI113" s="108" t="b">
        <f t="array" ref="BI113">IF(($S113=0.1),TRUE,IF(NOT(ISBLANK(INDEX(Categories!L$4:L$32,MATCH($S113,Categories!$D$4:$D$32,0)))),R113=INDEX(Categories!L$4:L$32,MATCH($S113,Categories!$D$4:$D$32,0)),TRUE))</f>
        <v>1</v>
      </c>
      <c r="BJ113" s="108" t="e">
        <f t="shared" ca="1" si="35"/>
        <v>#NAME?</v>
      </c>
      <c r="BK113" s="108" t="e">
        <f t="shared" ca="1" si="36"/>
        <v>#NAME?</v>
      </c>
      <c r="BL113" s="108" t="e">
        <f t="shared" ca="1" si="37"/>
        <v>#NAME?</v>
      </c>
    </row>
    <row r="114" spans="1:64" ht="13">
      <c r="A114" s="62">
        <f t="shared" si="1"/>
        <v>5</v>
      </c>
      <c r="B114" s="63">
        <f t="shared" si="14"/>
        <v>109</v>
      </c>
      <c r="C114" s="61"/>
      <c r="D114" s="64" t="str">
        <f t="array" aca="1" ref="D114" ca="1">IFERROR(INDEX(SBS!$B$1:$B$530,MATCH(C114,SBS!$A$1:$A$530,0)),"-")</f>
        <v>-</v>
      </c>
      <c r="E114" s="64"/>
      <c r="F114" s="64" t="str">
        <f t="array" aca="1" ref="F114" ca="1">IFERROR(INDEX(SBS!$C$1:$C$530,MATCH(C114,SBS!$A$1:$A$530,0)),"-")</f>
        <v>-</v>
      </c>
      <c r="G114" s="66"/>
      <c r="H114" s="68"/>
      <c r="I114" s="68"/>
      <c r="J114" s="70"/>
      <c r="K114" s="72"/>
      <c r="L114" s="68"/>
      <c r="M114" s="68"/>
      <c r="N114" s="61"/>
      <c r="O114" s="61"/>
      <c r="P114" s="61"/>
      <c r="Q114" s="61"/>
      <c r="R114" s="61"/>
      <c r="S114" s="61">
        <v>0.1</v>
      </c>
      <c r="T114" s="77" t="str">
        <f t="array" ref="T114">IFERROR(INDEX('Severity, Risk, and Probability'!$A$4:$A$8,MATCH(K114,'Severity, Risk, and Probability'!$B$4:$B$8,0)),"")</f>
        <v/>
      </c>
      <c r="U114" s="77" t="str">
        <f t="array" ref="U114">IFERROR(INDEX('Severity, Risk, and Probability'!$A$4:$A$8,MATCH(L114,'Severity, Risk, and Probability'!$B$4:$B$8,0)),"")</f>
        <v/>
      </c>
      <c r="V114" s="79" t="s">
        <v>2662</v>
      </c>
      <c r="W114" s="77" t="str">
        <f t="array" ref="W114">IFERROR(MAX(INDEX('Severity, Risk, and Probability'!$A$13:$A$17,MATCH(M114,'Severity, Risk, and Probability'!$B$13:$B$17,0)),INDEX('Severity, Risk, and Probability'!$A$13:$A$17,MATCH(N114,'Severity, Risk, and Probability'!$C$13:$C$17,0)),INDEX('Severity, Risk, and Probability'!$A$13:$A$17,MATCH(O114,'Severity, Risk, and Probability'!$D$13:$D$17,0)),INDEX('Severity, Risk, and Probability'!$A$13:$A$17,MATCH(P114,'Severity, Risk, and Probability'!$E$13:$E$17,0)),INDEX('Severity, Risk, and Probability'!$A$13:$A$17,MATCH(Q114,'Severity, Risk, and Probability'!$F$13:$F$17,0))),"")</f>
        <v/>
      </c>
      <c r="X114" s="80" t="str">
        <f t="array" ref="X114">IFERROR(INDEX('Severity, Risk, and Probability'!$A$20:$A$24,MATCH(R114,'Severity, Risk, and Probability'!$B$20:$B$24,0)),"")</f>
        <v/>
      </c>
      <c r="Y114" s="77" t="e">
        <f t="shared" si="41"/>
        <v>#VALUE!</v>
      </c>
      <c r="Z114" s="200" t="e">
        <f t="shared" si="42"/>
        <v>#VALUE!</v>
      </c>
      <c r="AA114" s="86"/>
      <c r="AB114" s="88" t="str">
        <f t="array" aca="1" ref="AB114" ca="1">IFERROR(INDEX(SBS!$B$1:$B$530,MATCH(AA114,SBS!$A$1:$A$530,0)),"None")</f>
        <v>None</v>
      </c>
      <c r="AC114" s="61"/>
      <c r="AD114" s="88" t="str">
        <f t="array" aca="1" ref="AD114" ca="1">IFERROR(INDEX(SBS!$B$1:$B$530,MATCH(AC114,SBS!$A$1:$A$530,0)),"None")</f>
        <v>None</v>
      </c>
      <c r="AE114" s="61"/>
      <c r="AF114" s="88" t="str">
        <f t="array" aca="1" ref="AF114" ca="1">IFERROR(INDEX(SBS!$B$1:$B$530,MATCH(AE114,SBS!$A$1:$A$530,0)),"None")</f>
        <v>None</v>
      </c>
      <c r="AG114" s="90"/>
      <c r="AH114" s="92"/>
      <c r="AI114" s="66"/>
      <c r="AJ114" s="68"/>
      <c r="AK114" s="61"/>
      <c r="AL114" s="61"/>
      <c r="AM114" s="61"/>
      <c r="AN114" s="61"/>
      <c r="AO114" s="88" t="str">
        <f t="array" ref="AO114">IFERROR(MAX(INDEX('Severity, Risk, and Probability'!$A$13:$A$17,MATCH(AJ114,'Severity, Risk, and Probability'!$B$13:$B$17,0)),INDEX('Severity, Risk, and Probability'!$A$13:$A$17,MATCH(AK114,'Severity, Risk, and Probability'!$C$13:$C$17,0)),INDEX('Severity, Risk, and Probability'!$A$13:$A$17,MATCH(AM114,'Severity, Risk, and Probability'!$E$13:$E$17,0)),INDEX('Severity, Risk, and Probability'!$A$13:$A$17,MATCH(AN114,'Severity, Risk, and Probability'!$F$13:$F$17,0))),"")</f>
        <v/>
      </c>
      <c r="AP114" s="98" t="e">
        <f t="shared" si="43"/>
        <v>#VALUE!</v>
      </c>
      <c r="AQ114" s="109"/>
      <c r="AR114" s="102" t="s">
        <v>84</v>
      </c>
      <c r="AS114" s="103"/>
      <c r="AT114" s="198"/>
      <c r="AV114" s="106">
        <f t="shared" si="29"/>
        <v>0</v>
      </c>
      <c r="AW114" s="107">
        <f t="shared" si="30"/>
        <v>0</v>
      </c>
      <c r="AX114" s="108" t="e">
        <f t="shared" ca="1" si="31"/>
        <v>#NAME?</v>
      </c>
      <c r="AY114" s="108" t="e">
        <f t="shared" ca="1" si="32"/>
        <v>#NAME?</v>
      </c>
      <c r="AZ114" s="108" t="e">
        <f t="shared" ca="1" si="33"/>
        <v>#NAME?</v>
      </c>
      <c r="BA114" s="108" t="b">
        <f t="shared" si="34"/>
        <v>1</v>
      </c>
      <c r="BB114" s="108" t="b">
        <f t="array" ref="BB114">IF(($S114=0.1),TRUE,IF(NOT(ISBLANK(INDEX(Categories!E$4:E$32,MATCH($S114,Categories!$D$4:$D$32,0)))),K114=INDEX(Categories!E$4:E$32,MATCH($S114,Categories!$D$4:$D$32,0)),TRUE))</f>
        <v>1</v>
      </c>
      <c r="BC114" s="108" t="b">
        <f t="array" ref="BC114">IF(($S114=0.1),TRUE,IF(NOT(ISBLANK(INDEX(Categories!F$4:F$32,MATCH($S114,Categories!$D$4:$D$32,0)))),L114=INDEX(Categories!F$4:F$32,MATCH($S114,Categories!$D$4:$D$32,0)),TRUE))</f>
        <v>1</v>
      </c>
      <c r="BD114" s="108" t="b">
        <f t="array" ref="BD114">IF(($S114=0.1),TRUE,IF(NOT(ISBLANK(INDEX(Categories!G$4:G$32,MATCH($S114,Categories!$D$4:$D$32,0)))),M114=INDEX(Categories!G$4:G$32,MATCH($S114,Categories!$D$4:$D$32,0)),TRUE))</f>
        <v>1</v>
      </c>
      <c r="BE114" s="108" t="b">
        <f t="array" ref="BE114">IF(($S114=0.1),TRUE,IF(NOT(ISBLANK(INDEX(Categories!H$4:H$32,MATCH($S114,Categories!$D$4:$D$32,0)))),N114=INDEX(Categories!H$4:H$32,MATCH($S114,Categories!$D$4:$D$32,0)),TRUE))</f>
        <v>1</v>
      </c>
      <c r="BF114" s="108" t="b">
        <f t="array" ref="BF114">IF(($S114=0.1),TRUE,IF(NOT(ISBLANK(INDEX(Categories!I$4:I$32,MATCH($S114,Categories!$D$4:$D$32,0)))),O114=INDEX(Categories!I$4:I$32,MATCH($S114,Categories!$D$4:$D$32,0)),TRUE))</f>
        <v>1</v>
      </c>
      <c r="BG114" s="108" t="b">
        <f t="array" ref="BG114">IF(($S114=0.1),TRUE,IF(NOT(ISBLANK(INDEX(Categories!J$4:J$32,MATCH($S114,Categories!$D$4:$D$32,0)))),P114=INDEX(Categories!J$4:J$32,MATCH($S114,Categories!$D$4:$D$32,0)),TRUE))</f>
        <v>1</v>
      </c>
      <c r="BH114" s="108" t="b">
        <f t="array" ref="BH114">IF(($S114=0.1),TRUE,IF(NOT(ISBLANK(INDEX(Categories!K$4:K$32,MATCH($S114,Categories!$D$4:$D$32,0)))),Q114=INDEX(Categories!K$4:K$32,MATCH($S114,Categories!$D$4:$D$32,0)),TRUE))</f>
        <v>1</v>
      </c>
      <c r="BI114" s="108" t="b">
        <f t="array" ref="BI114">IF(($S114=0.1),TRUE,IF(NOT(ISBLANK(INDEX(Categories!L$4:L$32,MATCH($S114,Categories!$D$4:$D$32,0)))),R114=INDEX(Categories!L$4:L$32,MATCH($S114,Categories!$D$4:$D$32,0)),TRUE))</f>
        <v>1</v>
      </c>
      <c r="BJ114" s="108" t="e">
        <f t="shared" ca="1" si="35"/>
        <v>#NAME?</v>
      </c>
      <c r="BK114" s="108" t="e">
        <f t="shared" ca="1" si="36"/>
        <v>#NAME?</v>
      </c>
      <c r="BL114" s="108" t="e">
        <f t="shared" ca="1" si="37"/>
        <v>#NAME?</v>
      </c>
    </row>
    <row r="115" spans="1:64" ht="13">
      <c r="A115" s="62">
        <f t="shared" si="1"/>
        <v>5</v>
      </c>
      <c r="B115" s="63">
        <f t="shared" si="14"/>
        <v>110</v>
      </c>
      <c r="C115" s="61"/>
      <c r="D115" s="64" t="str">
        <f t="array" aca="1" ref="D115" ca="1">IFERROR(INDEX(SBS!$B$1:$B$530,MATCH(C115,SBS!$A$1:$A$530,0)),"-")</f>
        <v>-</v>
      </c>
      <c r="E115" s="64"/>
      <c r="F115" s="64" t="str">
        <f t="array" aca="1" ref="F115" ca="1">IFERROR(INDEX(SBS!$C$1:$C$530,MATCH(C115,SBS!$A$1:$A$530,0)),"-")</f>
        <v>-</v>
      </c>
      <c r="G115" s="66"/>
      <c r="H115" s="68"/>
      <c r="I115" s="68"/>
      <c r="J115" s="70"/>
      <c r="K115" s="72"/>
      <c r="L115" s="68"/>
      <c r="M115" s="68"/>
      <c r="N115" s="61"/>
      <c r="O115" s="61"/>
      <c r="P115" s="61"/>
      <c r="Q115" s="61"/>
      <c r="R115" s="61"/>
      <c r="S115" s="61">
        <v>0.1</v>
      </c>
      <c r="T115" s="77" t="str">
        <f t="array" ref="T115">IFERROR(INDEX('Severity, Risk, and Probability'!$A$4:$A$8,MATCH(K115,'Severity, Risk, and Probability'!$B$4:$B$8,0)),"")</f>
        <v/>
      </c>
      <c r="U115" s="77" t="str">
        <f t="array" ref="U115">IFERROR(INDEX('Severity, Risk, and Probability'!$A$4:$A$8,MATCH(L115,'Severity, Risk, and Probability'!$B$4:$B$8,0)),"")</f>
        <v/>
      </c>
      <c r="V115" s="79" t="s">
        <v>2662</v>
      </c>
      <c r="W115" s="77" t="str">
        <f t="array" ref="W115">IFERROR(MAX(INDEX('Severity, Risk, and Probability'!$A$13:$A$17,MATCH(M115,'Severity, Risk, and Probability'!$B$13:$B$17,0)),INDEX('Severity, Risk, and Probability'!$A$13:$A$17,MATCH(N115,'Severity, Risk, and Probability'!$C$13:$C$17,0)),INDEX('Severity, Risk, and Probability'!$A$13:$A$17,MATCH(O115,'Severity, Risk, and Probability'!$D$13:$D$17,0)),INDEX('Severity, Risk, and Probability'!$A$13:$A$17,MATCH(P115,'Severity, Risk, and Probability'!$E$13:$E$17,0)),INDEX('Severity, Risk, and Probability'!$A$13:$A$17,MATCH(Q115,'Severity, Risk, and Probability'!$F$13:$F$17,0))),"")</f>
        <v/>
      </c>
      <c r="X115" s="80" t="str">
        <f t="array" ref="X115">IFERROR(INDEX('Severity, Risk, and Probability'!$A$20:$A$24,MATCH(R115,'Severity, Risk, and Probability'!$B$20:$B$24,0)),"")</f>
        <v/>
      </c>
      <c r="Y115" s="77" t="e">
        <f t="shared" si="41"/>
        <v>#VALUE!</v>
      </c>
      <c r="Z115" s="200" t="e">
        <f t="shared" si="42"/>
        <v>#VALUE!</v>
      </c>
      <c r="AA115" s="86"/>
      <c r="AB115" s="88" t="str">
        <f t="array" aca="1" ref="AB115" ca="1">IFERROR(INDEX(SBS!$B$1:$B$530,MATCH(AA115,SBS!$A$1:$A$530,0)),"None")</f>
        <v>None</v>
      </c>
      <c r="AC115" s="61"/>
      <c r="AD115" s="88" t="str">
        <f t="array" aca="1" ref="AD115" ca="1">IFERROR(INDEX(SBS!$B$1:$B$530,MATCH(AC115,SBS!$A$1:$A$530,0)),"None")</f>
        <v>None</v>
      </c>
      <c r="AE115" s="61"/>
      <c r="AF115" s="88" t="str">
        <f t="array" aca="1" ref="AF115" ca="1">IFERROR(INDEX(SBS!$B$1:$B$530,MATCH(AE115,SBS!$A$1:$A$530,0)),"None")</f>
        <v>None</v>
      </c>
      <c r="AG115" s="90"/>
      <c r="AH115" s="92"/>
      <c r="AI115" s="66"/>
      <c r="AJ115" s="68"/>
      <c r="AK115" s="61"/>
      <c r="AL115" s="61"/>
      <c r="AM115" s="61"/>
      <c r="AN115" s="61"/>
      <c r="AO115" s="88" t="str">
        <f t="array" ref="AO115">IFERROR(MAX(INDEX('Severity, Risk, and Probability'!$A$13:$A$17,MATCH(AJ115,'Severity, Risk, and Probability'!$B$13:$B$17,0)),INDEX('Severity, Risk, and Probability'!$A$13:$A$17,MATCH(AK115,'Severity, Risk, and Probability'!$C$13:$C$17,0)),INDEX('Severity, Risk, and Probability'!$A$13:$A$17,MATCH(AM115,'Severity, Risk, and Probability'!$E$13:$E$17,0)),INDEX('Severity, Risk, and Probability'!$A$13:$A$17,MATCH(AN115,'Severity, Risk, and Probability'!$F$13:$F$17,0))),"")</f>
        <v/>
      </c>
      <c r="AP115" s="98" t="e">
        <f t="shared" si="43"/>
        <v>#VALUE!</v>
      </c>
      <c r="AQ115" s="109"/>
      <c r="AR115" s="102" t="s">
        <v>84</v>
      </c>
      <c r="AS115" s="103"/>
      <c r="AT115" s="198"/>
      <c r="AV115" s="106">
        <f t="shared" si="29"/>
        <v>0</v>
      </c>
      <c r="AW115" s="107">
        <f t="shared" si="30"/>
        <v>0</v>
      </c>
      <c r="AX115" s="108" t="e">
        <f t="shared" ca="1" si="31"/>
        <v>#NAME?</v>
      </c>
      <c r="AY115" s="108" t="e">
        <f t="shared" ca="1" si="32"/>
        <v>#NAME?</v>
      </c>
      <c r="AZ115" s="108" t="e">
        <f t="shared" ca="1" si="33"/>
        <v>#NAME?</v>
      </c>
      <c r="BA115" s="108" t="b">
        <f t="shared" si="34"/>
        <v>1</v>
      </c>
      <c r="BB115" s="108" t="b">
        <f t="array" ref="BB115">IF(($S115=0.1),TRUE,IF(NOT(ISBLANK(INDEX(Categories!E$4:E$32,MATCH($S115,Categories!$D$4:$D$32,0)))),K115=INDEX(Categories!E$4:E$32,MATCH($S115,Categories!$D$4:$D$32,0)),TRUE))</f>
        <v>1</v>
      </c>
      <c r="BC115" s="108" t="b">
        <f t="array" ref="BC115">IF(($S115=0.1),TRUE,IF(NOT(ISBLANK(INDEX(Categories!F$4:F$32,MATCH($S115,Categories!$D$4:$D$32,0)))),L115=INDEX(Categories!F$4:F$32,MATCH($S115,Categories!$D$4:$D$32,0)),TRUE))</f>
        <v>1</v>
      </c>
      <c r="BD115" s="108" t="b">
        <f t="array" ref="BD115">IF(($S115=0.1),TRUE,IF(NOT(ISBLANK(INDEX(Categories!G$4:G$32,MATCH($S115,Categories!$D$4:$D$32,0)))),M115=INDEX(Categories!G$4:G$32,MATCH($S115,Categories!$D$4:$D$32,0)),TRUE))</f>
        <v>1</v>
      </c>
      <c r="BE115" s="108" t="b">
        <f t="array" ref="BE115">IF(($S115=0.1),TRUE,IF(NOT(ISBLANK(INDEX(Categories!H$4:H$32,MATCH($S115,Categories!$D$4:$D$32,0)))),N115=INDEX(Categories!H$4:H$32,MATCH($S115,Categories!$D$4:$D$32,0)),TRUE))</f>
        <v>1</v>
      </c>
      <c r="BF115" s="108" t="b">
        <f t="array" ref="BF115">IF(($S115=0.1),TRUE,IF(NOT(ISBLANK(INDEX(Categories!I$4:I$32,MATCH($S115,Categories!$D$4:$D$32,0)))),O115=INDEX(Categories!I$4:I$32,MATCH($S115,Categories!$D$4:$D$32,0)),TRUE))</f>
        <v>1</v>
      </c>
      <c r="BG115" s="108" t="b">
        <f t="array" ref="BG115">IF(($S115=0.1),TRUE,IF(NOT(ISBLANK(INDEX(Categories!J$4:J$32,MATCH($S115,Categories!$D$4:$D$32,0)))),P115=INDEX(Categories!J$4:J$32,MATCH($S115,Categories!$D$4:$D$32,0)),TRUE))</f>
        <v>1</v>
      </c>
      <c r="BH115" s="108" t="b">
        <f t="array" ref="BH115">IF(($S115=0.1),TRUE,IF(NOT(ISBLANK(INDEX(Categories!K$4:K$32,MATCH($S115,Categories!$D$4:$D$32,0)))),Q115=INDEX(Categories!K$4:K$32,MATCH($S115,Categories!$D$4:$D$32,0)),TRUE))</f>
        <v>1</v>
      </c>
      <c r="BI115" s="108" t="b">
        <f t="array" ref="BI115">IF(($S115=0.1),TRUE,IF(NOT(ISBLANK(INDEX(Categories!L$4:L$32,MATCH($S115,Categories!$D$4:$D$32,0)))),R115=INDEX(Categories!L$4:L$32,MATCH($S115,Categories!$D$4:$D$32,0)),TRUE))</f>
        <v>1</v>
      </c>
      <c r="BJ115" s="108" t="e">
        <f t="shared" ca="1" si="35"/>
        <v>#NAME?</v>
      </c>
      <c r="BK115" s="108" t="e">
        <f t="shared" ca="1" si="36"/>
        <v>#NAME?</v>
      </c>
      <c r="BL115" s="108" t="e">
        <f t="shared" ca="1" si="37"/>
        <v>#NAME?</v>
      </c>
    </row>
    <row r="116" spans="1:64" ht="13">
      <c r="A116" s="62">
        <f t="shared" si="1"/>
        <v>5</v>
      </c>
      <c r="B116" s="63">
        <f t="shared" si="14"/>
        <v>111</v>
      </c>
      <c r="C116" s="61"/>
      <c r="D116" s="64" t="str">
        <f t="array" aca="1" ref="D116" ca="1">IFERROR(INDEX(SBS!$B$1:$B$530,MATCH(C116,SBS!$A$1:$A$530,0)),"-")</f>
        <v>-</v>
      </c>
      <c r="E116" s="64"/>
      <c r="F116" s="64" t="str">
        <f t="array" aca="1" ref="F116" ca="1">IFERROR(INDEX(SBS!$C$1:$C$530,MATCH(C116,SBS!$A$1:$A$530,0)),"-")</f>
        <v>-</v>
      </c>
      <c r="G116" s="66"/>
      <c r="H116" s="68"/>
      <c r="I116" s="68"/>
      <c r="J116" s="70"/>
      <c r="K116" s="72"/>
      <c r="L116" s="68"/>
      <c r="M116" s="68"/>
      <c r="N116" s="61"/>
      <c r="O116" s="61"/>
      <c r="P116" s="61"/>
      <c r="Q116" s="61"/>
      <c r="R116" s="61"/>
      <c r="S116" s="61">
        <v>0.1</v>
      </c>
      <c r="T116" s="77" t="str">
        <f t="array" ref="T116">IFERROR(INDEX('Severity, Risk, and Probability'!$A$4:$A$8,MATCH(K116,'Severity, Risk, and Probability'!$B$4:$B$8,0)),"")</f>
        <v/>
      </c>
      <c r="U116" s="77" t="str">
        <f t="array" ref="U116">IFERROR(INDEX('Severity, Risk, and Probability'!$A$4:$A$8,MATCH(L116,'Severity, Risk, and Probability'!$B$4:$B$8,0)),"")</f>
        <v/>
      </c>
      <c r="V116" s="79" t="s">
        <v>2662</v>
      </c>
      <c r="W116" s="77" t="str">
        <f t="array" ref="W116">IFERROR(MAX(INDEX('Severity, Risk, and Probability'!$A$13:$A$17,MATCH(M116,'Severity, Risk, and Probability'!$B$13:$B$17,0)),INDEX('Severity, Risk, and Probability'!$A$13:$A$17,MATCH(N116,'Severity, Risk, and Probability'!$C$13:$C$17,0)),INDEX('Severity, Risk, and Probability'!$A$13:$A$17,MATCH(O116,'Severity, Risk, and Probability'!$D$13:$D$17,0)),INDEX('Severity, Risk, and Probability'!$A$13:$A$17,MATCH(P116,'Severity, Risk, and Probability'!$E$13:$E$17,0)),INDEX('Severity, Risk, and Probability'!$A$13:$A$17,MATCH(Q116,'Severity, Risk, and Probability'!$F$13:$F$17,0))),"")</f>
        <v/>
      </c>
      <c r="X116" s="80" t="str">
        <f t="array" ref="X116">IFERROR(INDEX('Severity, Risk, and Probability'!$A$20:$A$24,MATCH(R116,'Severity, Risk, and Probability'!$B$20:$B$24,0)),"")</f>
        <v/>
      </c>
      <c r="Y116" s="77" t="e">
        <f t="shared" si="41"/>
        <v>#VALUE!</v>
      </c>
      <c r="Z116" s="200" t="e">
        <f t="shared" si="42"/>
        <v>#VALUE!</v>
      </c>
      <c r="AA116" s="86"/>
      <c r="AB116" s="88" t="str">
        <f t="array" aca="1" ref="AB116" ca="1">IFERROR(INDEX(SBS!$B$1:$B$530,MATCH(AA116,SBS!$A$1:$A$530,0)),"None")</f>
        <v>None</v>
      </c>
      <c r="AC116" s="61"/>
      <c r="AD116" s="88" t="str">
        <f t="array" aca="1" ref="AD116" ca="1">IFERROR(INDEX(SBS!$B$1:$B$530,MATCH(AC116,SBS!$A$1:$A$530,0)),"None")</f>
        <v>None</v>
      </c>
      <c r="AE116" s="61"/>
      <c r="AF116" s="88" t="str">
        <f t="array" aca="1" ref="AF116" ca="1">IFERROR(INDEX(SBS!$B$1:$B$530,MATCH(AE116,SBS!$A$1:$A$530,0)),"None")</f>
        <v>None</v>
      </c>
      <c r="AG116" s="90"/>
      <c r="AH116" s="92"/>
      <c r="AI116" s="66"/>
      <c r="AJ116" s="68"/>
      <c r="AK116" s="61"/>
      <c r="AL116" s="61"/>
      <c r="AM116" s="61"/>
      <c r="AN116" s="61"/>
      <c r="AO116" s="88" t="str">
        <f t="array" ref="AO116">IFERROR(MAX(INDEX('Severity, Risk, and Probability'!$A$13:$A$17,MATCH(AJ116,'Severity, Risk, and Probability'!$B$13:$B$17,0)),INDEX('Severity, Risk, and Probability'!$A$13:$A$17,MATCH(AK116,'Severity, Risk, and Probability'!$C$13:$C$17,0)),INDEX('Severity, Risk, and Probability'!$A$13:$A$17,MATCH(AM116,'Severity, Risk, and Probability'!$E$13:$E$17,0)),INDEX('Severity, Risk, and Probability'!$A$13:$A$17,MATCH(AN116,'Severity, Risk, and Probability'!$F$13:$F$17,0))),"")</f>
        <v/>
      </c>
      <c r="AP116" s="98" t="e">
        <f t="shared" si="43"/>
        <v>#VALUE!</v>
      </c>
      <c r="AQ116" s="109"/>
      <c r="AR116" s="102" t="s">
        <v>84</v>
      </c>
      <c r="AS116" s="103"/>
      <c r="AT116" s="198"/>
      <c r="AV116" s="106">
        <f t="shared" si="29"/>
        <v>0</v>
      </c>
      <c r="AW116" s="107">
        <f t="shared" si="30"/>
        <v>0</v>
      </c>
      <c r="AX116" s="108" t="e">
        <f t="shared" ca="1" si="31"/>
        <v>#NAME?</v>
      </c>
      <c r="AY116" s="108" t="e">
        <f t="shared" ca="1" si="32"/>
        <v>#NAME?</v>
      </c>
      <c r="AZ116" s="108" t="e">
        <f t="shared" ca="1" si="33"/>
        <v>#NAME?</v>
      </c>
      <c r="BA116" s="108" t="b">
        <f t="shared" si="34"/>
        <v>1</v>
      </c>
      <c r="BB116" s="108" t="b">
        <f t="array" ref="BB116">IF(($S116=0.1),TRUE,IF(NOT(ISBLANK(INDEX(Categories!E$4:E$32,MATCH($S116,Categories!$D$4:$D$32,0)))),K116=INDEX(Categories!E$4:E$32,MATCH($S116,Categories!$D$4:$D$32,0)),TRUE))</f>
        <v>1</v>
      </c>
      <c r="BC116" s="108" t="b">
        <f t="array" ref="BC116">IF(($S116=0.1),TRUE,IF(NOT(ISBLANK(INDEX(Categories!F$4:F$32,MATCH($S116,Categories!$D$4:$D$32,0)))),L116=INDEX(Categories!F$4:F$32,MATCH($S116,Categories!$D$4:$D$32,0)),TRUE))</f>
        <v>1</v>
      </c>
      <c r="BD116" s="108" t="b">
        <f t="array" ref="BD116">IF(($S116=0.1),TRUE,IF(NOT(ISBLANK(INDEX(Categories!G$4:G$32,MATCH($S116,Categories!$D$4:$D$32,0)))),M116=INDEX(Categories!G$4:G$32,MATCH($S116,Categories!$D$4:$D$32,0)),TRUE))</f>
        <v>1</v>
      </c>
      <c r="BE116" s="108" t="b">
        <f t="array" ref="BE116">IF(($S116=0.1),TRUE,IF(NOT(ISBLANK(INDEX(Categories!H$4:H$32,MATCH($S116,Categories!$D$4:$D$32,0)))),N116=INDEX(Categories!H$4:H$32,MATCH($S116,Categories!$D$4:$D$32,0)),TRUE))</f>
        <v>1</v>
      </c>
      <c r="BF116" s="108" t="b">
        <f t="array" ref="BF116">IF(($S116=0.1),TRUE,IF(NOT(ISBLANK(INDEX(Categories!I$4:I$32,MATCH($S116,Categories!$D$4:$D$32,0)))),O116=INDEX(Categories!I$4:I$32,MATCH($S116,Categories!$D$4:$D$32,0)),TRUE))</f>
        <v>1</v>
      </c>
      <c r="BG116" s="108" t="b">
        <f t="array" ref="BG116">IF(($S116=0.1),TRUE,IF(NOT(ISBLANK(INDEX(Categories!J$4:J$32,MATCH($S116,Categories!$D$4:$D$32,0)))),P116=INDEX(Categories!J$4:J$32,MATCH($S116,Categories!$D$4:$D$32,0)),TRUE))</f>
        <v>1</v>
      </c>
      <c r="BH116" s="108" t="b">
        <f t="array" ref="BH116">IF(($S116=0.1),TRUE,IF(NOT(ISBLANK(INDEX(Categories!K$4:K$32,MATCH($S116,Categories!$D$4:$D$32,0)))),Q116=INDEX(Categories!K$4:K$32,MATCH($S116,Categories!$D$4:$D$32,0)),TRUE))</f>
        <v>1</v>
      </c>
      <c r="BI116" s="108" t="b">
        <f t="array" ref="BI116">IF(($S116=0.1),TRUE,IF(NOT(ISBLANK(INDEX(Categories!L$4:L$32,MATCH($S116,Categories!$D$4:$D$32,0)))),R116=INDEX(Categories!L$4:L$32,MATCH($S116,Categories!$D$4:$D$32,0)),TRUE))</f>
        <v>1</v>
      </c>
      <c r="BJ116" s="108" t="e">
        <f t="shared" ca="1" si="35"/>
        <v>#NAME?</v>
      </c>
      <c r="BK116" s="108" t="e">
        <f t="shared" ca="1" si="36"/>
        <v>#NAME?</v>
      </c>
      <c r="BL116" s="108" t="e">
        <f t="shared" ca="1" si="37"/>
        <v>#NAME?</v>
      </c>
    </row>
    <row r="117" spans="1:64" ht="13">
      <c r="A117" s="62">
        <f t="shared" si="1"/>
        <v>5</v>
      </c>
      <c r="B117" s="63">
        <f t="shared" si="14"/>
        <v>112</v>
      </c>
      <c r="C117" s="61"/>
      <c r="D117" s="64" t="str">
        <f t="array" aca="1" ref="D117" ca="1">IFERROR(INDEX(SBS!$B$1:$B$530,MATCH(C117,SBS!$A$1:$A$530,0)),"-")</f>
        <v>-</v>
      </c>
      <c r="E117" s="64"/>
      <c r="F117" s="64" t="str">
        <f t="array" aca="1" ref="F117" ca="1">IFERROR(INDEX(SBS!$C$1:$C$530,MATCH(C117,SBS!$A$1:$A$530,0)),"-")</f>
        <v>-</v>
      </c>
      <c r="G117" s="66"/>
      <c r="H117" s="68"/>
      <c r="I117" s="68"/>
      <c r="J117" s="70"/>
      <c r="K117" s="72"/>
      <c r="L117" s="68"/>
      <c r="M117" s="68"/>
      <c r="N117" s="61"/>
      <c r="O117" s="61"/>
      <c r="P117" s="61"/>
      <c r="Q117" s="61"/>
      <c r="R117" s="61"/>
      <c r="S117" s="61">
        <v>0.1</v>
      </c>
      <c r="T117" s="77" t="str">
        <f t="array" ref="T117">IFERROR(INDEX('Severity, Risk, and Probability'!$A$4:$A$8,MATCH(K117,'Severity, Risk, and Probability'!$B$4:$B$8,0)),"")</f>
        <v/>
      </c>
      <c r="U117" s="77" t="str">
        <f t="array" ref="U117">IFERROR(INDEX('Severity, Risk, and Probability'!$A$4:$A$8,MATCH(L117,'Severity, Risk, and Probability'!$B$4:$B$8,0)),"")</f>
        <v/>
      </c>
      <c r="V117" s="79" t="s">
        <v>2662</v>
      </c>
      <c r="W117" s="77" t="str">
        <f t="array" ref="W117">IFERROR(MAX(INDEX('Severity, Risk, and Probability'!$A$13:$A$17,MATCH(M117,'Severity, Risk, and Probability'!$B$13:$B$17,0)),INDEX('Severity, Risk, and Probability'!$A$13:$A$17,MATCH(N117,'Severity, Risk, and Probability'!$C$13:$C$17,0)),INDEX('Severity, Risk, and Probability'!$A$13:$A$17,MATCH(O117,'Severity, Risk, and Probability'!$D$13:$D$17,0)),INDEX('Severity, Risk, and Probability'!$A$13:$A$17,MATCH(P117,'Severity, Risk, and Probability'!$E$13:$E$17,0)),INDEX('Severity, Risk, and Probability'!$A$13:$A$17,MATCH(Q117,'Severity, Risk, and Probability'!$F$13:$F$17,0))),"")</f>
        <v/>
      </c>
      <c r="X117" s="80" t="str">
        <f t="array" ref="X117">IFERROR(INDEX('Severity, Risk, and Probability'!$A$20:$A$24,MATCH(R117,'Severity, Risk, and Probability'!$B$20:$B$24,0)),"")</f>
        <v/>
      </c>
      <c r="Y117" s="77" t="e">
        <f t="shared" si="41"/>
        <v>#VALUE!</v>
      </c>
      <c r="Z117" s="200" t="e">
        <f t="shared" si="42"/>
        <v>#VALUE!</v>
      </c>
      <c r="AA117" s="86"/>
      <c r="AB117" s="88" t="str">
        <f t="array" aca="1" ref="AB117" ca="1">IFERROR(INDEX(SBS!$B$1:$B$530,MATCH(AA117,SBS!$A$1:$A$530,0)),"None")</f>
        <v>None</v>
      </c>
      <c r="AC117" s="61"/>
      <c r="AD117" s="88" t="str">
        <f t="array" aca="1" ref="AD117" ca="1">IFERROR(INDEX(SBS!$B$1:$B$530,MATCH(AC117,SBS!$A$1:$A$530,0)),"None")</f>
        <v>None</v>
      </c>
      <c r="AE117" s="61"/>
      <c r="AF117" s="88" t="str">
        <f t="array" aca="1" ref="AF117" ca="1">IFERROR(INDEX(SBS!$B$1:$B$530,MATCH(AE117,SBS!$A$1:$A$530,0)),"None")</f>
        <v>None</v>
      </c>
      <c r="AG117" s="90"/>
      <c r="AH117" s="92"/>
      <c r="AI117" s="66"/>
      <c r="AJ117" s="68"/>
      <c r="AK117" s="61"/>
      <c r="AL117" s="61"/>
      <c r="AM117" s="61"/>
      <c r="AN117" s="61"/>
      <c r="AO117" s="88" t="str">
        <f t="array" ref="AO117">IFERROR(MAX(INDEX('Severity, Risk, and Probability'!$A$13:$A$17,MATCH(AJ117,'Severity, Risk, and Probability'!$B$13:$B$17,0)),INDEX('Severity, Risk, and Probability'!$A$13:$A$17,MATCH(AK117,'Severity, Risk, and Probability'!$C$13:$C$17,0)),INDEX('Severity, Risk, and Probability'!$A$13:$A$17,MATCH(AM117,'Severity, Risk, and Probability'!$E$13:$E$17,0)),INDEX('Severity, Risk, and Probability'!$A$13:$A$17,MATCH(AN117,'Severity, Risk, and Probability'!$F$13:$F$17,0))),"")</f>
        <v/>
      </c>
      <c r="AP117" s="98" t="e">
        <f t="shared" si="43"/>
        <v>#VALUE!</v>
      </c>
      <c r="AQ117" s="109"/>
      <c r="AR117" s="102" t="s">
        <v>84</v>
      </c>
      <c r="AS117" s="103"/>
      <c r="AT117" s="198"/>
      <c r="AV117" s="106">
        <f t="shared" si="29"/>
        <v>0</v>
      </c>
      <c r="AW117" s="107">
        <f t="shared" si="30"/>
        <v>0</v>
      </c>
      <c r="AX117" s="108" t="e">
        <f t="shared" ca="1" si="31"/>
        <v>#NAME?</v>
      </c>
      <c r="AY117" s="108" t="e">
        <f t="shared" ca="1" si="32"/>
        <v>#NAME?</v>
      </c>
      <c r="AZ117" s="108" t="e">
        <f t="shared" ca="1" si="33"/>
        <v>#NAME?</v>
      </c>
      <c r="BA117" s="108" t="b">
        <f t="shared" si="34"/>
        <v>1</v>
      </c>
      <c r="BB117" s="108" t="b">
        <f t="array" ref="BB117">IF(($S117=0.1),TRUE,IF(NOT(ISBLANK(INDEX(Categories!E$4:E$32,MATCH($S117,Categories!$D$4:$D$32,0)))),K117=INDEX(Categories!E$4:E$32,MATCH($S117,Categories!$D$4:$D$32,0)),TRUE))</f>
        <v>1</v>
      </c>
      <c r="BC117" s="108" t="b">
        <f t="array" ref="BC117">IF(($S117=0.1),TRUE,IF(NOT(ISBLANK(INDEX(Categories!F$4:F$32,MATCH($S117,Categories!$D$4:$D$32,0)))),L117=INDEX(Categories!F$4:F$32,MATCH($S117,Categories!$D$4:$D$32,0)),TRUE))</f>
        <v>1</v>
      </c>
      <c r="BD117" s="108" t="b">
        <f t="array" ref="BD117">IF(($S117=0.1),TRUE,IF(NOT(ISBLANK(INDEX(Categories!G$4:G$32,MATCH($S117,Categories!$D$4:$D$32,0)))),M117=INDEX(Categories!G$4:G$32,MATCH($S117,Categories!$D$4:$D$32,0)),TRUE))</f>
        <v>1</v>
      </c>
      <c r="BE117" s="108" t="b">
        <f t="array" ref="BE117">IF(($S117=0.1),TRUE,IF(NOT(ISBLANK(INDEX(Categories!H$4:H$32,MATCH($S117,Categories!$D$4:$D$32,0)))),N117=INDEX(Categories!H$4:H$32,MATCH($S117,Categories!$D$4:$D$32,0)),TRUE))</f>
        <v>1</v>
      </c>
      <c r="BF117" s="108" t="b">
        <f t="array" ref="BF117">IF(($S117=0.1),TRUE,IF(NOT(ISBLANK(INDEX(Categories!I$4:I$32,MATCH($S117,Categories!$D$4:$D$32,0)))),O117=INDEX(Categories!I$4:I$32,MATCH($S117,Categories!$D$4:$D$32,0)),TRUE))</f>
        <v>1</v>
      </c>
      <c r="BG117" s="108" t="b">
        <f t="array" ref="BG117">IF(($S117=0.1),TRUE,IF(NOT(ISBLANK(INDEX(Categories!J$4:J$32,MATCH($S117,Categories!$D$4:$D$32,0)))),P117=INDEX(Categories!J$4:J$32,MATCH($S117,Categories!$D$4:$D$32,0)),TRUE))</f>
        <v>1</v>
      </c>
      <c r="BH117" s="108" t="b">
        <f t="array" ref="BH117">IF(($S117=0.1),TRUE,IF(NOT(ISBLANK(INDEX(Categories!K$4:K$32,MATCH($S117,Categories!$D$4:$D$32,0)))),Q117=INDEX(Categories!K$4:K$32,MATCH($S117,Categories!$D$4:$D$32,0)),TRUE))</f>
        <v>1</v>
      </c>
      <c r="BI117" s="108" t="b">
        <f t="array" ref="BI117">IF(($S117=0.1),TRUE,IF(NOT(ISBLANK(INDEX(Categories!L$4:L$32,MATCH($S117,Categories!$D$4:$D$32,0)))),R117=INDEX(Categories!L$4:L$32,MATCH($S117,Categories!$D$4:$D$32,0)),TRUE))</f>
        <v>1</v>
      </c>
      <c r="BJ117" s="108" t="e">
        <f t="shared" ca="1" si="35"/>
        <v>#NAME?</v>
      </c>
      <c r="BK117" s="108" t="e">
        <f t="shared" ca="1" si="36"/>
        <v>#NAME?</v>
      </c>
      <c r="BL117" s="108" t="e">
        <f t="shared" ca="1" si="37"/>
        <v>#NAME?</v>
      </c>
    </row>
    <row r="118" spans="1:64" ht="13">
      <c r="A118" s="62">
        <f t="shared" si="1"/>
        <v>5</v>
      </c>
      <c r="B118" s="63">
        <f t="shared" si="14"/>
        <v>113</v>
      </c>
      <c r="C118" s="61"/>
      <c r="D118" s="64" t="str">
        <f t="array" aca="1" ref="D118" ca="1">IFERROR(INDEX(SBS!$B$1:$B$530,MATCH(C118,SBS!$A$1:$A$530,0)),"-")</f>
        <v>-</v>
      </c>
      <c r="E118" s="64"/>
      <c r="F118" s="64" t="str">
        <f t="array" aca="1" ref="F118" ca="1">IFERROR(INDEX(SBS!$C$1:$C$530,MATCH(C118,SBS!$A$1:$A$530,0)),"-")</f>
        <v>-</v>
      </c>
      <c r="G118" s="66"/>
      <c r="H118" s="68"/>
      <c r="I118" s="68"/>
      <c r="J118" s="70"/>
      <c r="K118" s="72"/>
      <c r="L118" s="68"/>
      <c r="M118" s="68"/>
      <c r="N118" s="61"/>
      <c r="O118" s="61"/>
      <c r="P118" s="61"/>
      <c r="Q118" s="61"/>
      <c r="R118" s="61"/>
      <c r="S118" s="61">
        <v>0.1</v>
      </c>
      <c r="T118" s="77" t="str">
        <f t="array" ref="T118">IFERROR(INDEX('Severity, Risk, and Probability'!$A$4:$A$8,MATCH(K118,'Severity, Risk, and Probability'!$B$4:$B$8,0)),"")</f>
        <v/>
      </c>
      <c r="U118" s="77" t="str">
        <f t="array" ref="U118">IFERROR(INDEX('Severity, Risk, and Probability'!$A$4:$A$8,MATCH(L118,'Severity, Risk, and Probability'!$B$4:$B$8,0)),"")</f>
        <v/>
      </c>
      <c r="V118" s="79" t="s">
        <v>2662</v>
      </c>
      <c r="W118" s="77" t="str">
        <f t="array" ref="W118">IFERROR(MAX(INDEX('Severity, Risk, and Probability'!$A$13:$A$17,MATCH(M118,'Severity, Risk, and Probability'!$B$13:$B$17,0)),INDEX('Severity, Risk, and Probability'!$A$13:$A$17,MATCH(N118,'Severity, Risk, and Probability'!$C$13:$C$17,0)),INDEX('Severity, Risk, and Probability'!$A$13:$A$17,MATCH(O118,'Severity, Risk, and Probability'!$D$13:$D$17,0)),INDEX('Severity, Risk, and Probability'!$A$13:$A$17,MATCH(P118,'Severity, Risk, and Probability'!$E$13:$E$17,0)),INDEX('Severity, Risk, and Probability'!$A$13:$A$17,MATCH(Q118,'Severity, Risk, and Probability'!$F$13:$F$17,0))),"")</f>
        <v/>
      </c>
      <c r="X118" s="80" t="str">
        <f t="array" ref="X118">IFERROR(INDEX('Severity, Risk, and Probability'!$A$20:$A$24,MATCH(R118,'Severity, Risk, and Probability'!$B$20:$B$24,0)),"")</f>
        <v/>
      </c>
      <c r="Y118" s="77" t="e">
        <f t="shared" si="41"/>
        <v>#VALUE!</v>
      </c>
      <c r="Z118" s="200" t="e">
        <f t="shared" si="42"/>
        <v>#VALUE!</v>
      </c>
      <c r="AA118" s="86"/>
      <c r="AB118" s="88" t="str">
        <f t="array" aca="1" ref="AB118" ca="1">IFERROR(INDEX(SBS!$B$1:$B$530,MATCH(AA118,SBS!$A$1:$A$530,0)),"None")</f>
        <v>None</v>
      </c>
      <c r="AC118" s="61"/>
      <c r="AD118" s="88" t="str">
        <f t="array" aca="1" ref="AD118" ca="1">IFERROR(INDEX(SBS!$B$1:$B$530,MATCH(AC118,SBS!$A$1:$A$530,0)),"None")</f>
        <v>None</v>
      </c>
      <c r="AE118" s="61"/>
      <c r="AF118" s="88" t="str">
        <f t="array" aca="1" ref="AF118" ca="1">IFERROR(INDEX(SBS!$B$1:$B$530,MATCH(AE118,SBS!$A$1:$A$530,0)),"None")</f>
        <v>None</v>
      </c>
      <c r="AG118" s="90"/>
      <c r="AH118" s="92"/>
      <c r="AI118" s="66"/>
      <c r="AJ118" s="68"/>
      <c r="AK118" s="61"/>
      <c r="AL118" s="61"/>
      <c r="AM118" s="61"/>
      <c r="AN118" s="61"/>
      <c r="AO118" s="88" t="str">
        <f t="array" ref="AO118">IFERROR(MAX(INDEX('Severity, Risk, and Probability'!$A$13:$A$17,MATCH(AJ118,'Severity, Risk, and Probability'!$B$13:$B$17,0)),INDEX('Severity, Risk, and Probability'!$A$13:$A$17,MATCH(AK118,'Severity, Risk, and Probability'!$C$13:$C$17,0)),INDEX('Severity, Risk, and Probability'!$A$13:$A$17,MATCH(AM118,'Severity, Risk, and Probability'!$E$13:$E$17,0)),INDEX('Severity, Risk, and Probability'!$A$13:$A$17,MATCH(AN118,'Severity, Risk, and Probability'!$F$13:$F$17,0))),"")</f>
        <v/>
      </c>
      <c r="AP118" s="98" t="e">
        <f t="shared" si="43"/>
        <v>#VALUE!</v>
      </c>
      <c r="AQ118" s="109"/>
      <c r="AR118" s="102" t="s">
        <v>84</v>
      </c>
      <c r="AS118" s="103"/>
      <c r="AT118" s="198"/>
      <c r="AV118" s="106">
        <f t="shared" si="29"/>
        <v>0</v>
      </c>
      <c r="AW118" s="107">
        <f t="shared" si="30"/>
        <v>0</v>
      </c>
      <c r="AX118" s="108" t="e">
        <f t="shared" ca="1" si="31"/>
        <v>#NAME?</v>
      </c>
      <c r="AY118" s="108" t="e">
        <f t="shared" ca="1" si="32"/>
        <v>#NAME?</v>
      </c>
      <c r="AZ118" s="108" t="e">
        <f t="shared" ca="1" si="33"/>
        <v>#NAME?</v>
      </c>
      <c r="BA118" s="108" t="b">
        <f t="shared" si="34"/>
        <v>1</v>
      </c>
      <c r="BB118" s="108" t="b">
        <f t="array" ref="BB118">IF(($S118=0.1),TRUE,IF(NOT(ISBLANK(INDEX(Categories!E$4:E$32,MATCH($S118,Categories!$D$4:$D$32,0)))),K118=INDEX(Categories!E$4:E$32,MATCH($S118,Categories!$D$4:$D$32,0)),TRUE))</f>
        <v>1</v>
      </c>
      <c r="BC118" s="108" t="b">
        <f t="array" ref="BC118">IF(($S118=0.1),TRUE,IF(NOT(ISBLANK(INDEX(Categories!F$4:F$32,MATCH($S118,Categories!$D$4:$D$32,0)))),L118=INDEX(Categories!F$4:F$32,MATCH($S118,Categories!$D$4:$D$32,0)),TRUE))</f>
        <v>1</v>
      </c>
      <c r="BD118" s="108" t="b">
        <f t="array" ref="BD118">IF(($S118=0.1),TRUE,IF(NOT(ISBLANK(INDEX(Categories!G$4:G$32,MATCH($S118,Categories!$D$4:$D$32,0)))),M118=INDEX(Categories!G$4:G$32,MATCH($S118,Categories!$D$4:$D$32,0)),TRUE))</f>
        <v>1</v>
      </c>
      <c r="BE118" s="108" t="b">
        <f t="array" ref="BE118">IF(($S118=0.1),TRUE,IF(NOT(ISBLANK(INDEX(Categories!H$4:H$32,MATCH($S118,Categories!$D$4:$D$32,0)))),N118=INDEX(Categories!H$4:H$32,MATCH($S118,Categories!$D$4:$D$32,0)),TRUE))</f>
        <v>1</v>
      </c>
      <c r="BF118" s="108" t="b">
        <f t="array" ref="BF118">IF(($S118=0.1),TRUE,IF(NOT(ISBLANK(INDEX(Categories!I$4:I$32,MATCH($S118,Categories!$D$4:$D$32,0)))),O118=INDEX(Categories!I$4:I$32,MATCH($S118,Categories!$D$4:$D$32,0)),TRUE))</f>
        <v>1</v>
      </c>
      <c r="BG118" s="108" t="b">
        <f t="array" ref="BG118">IF(($S118=0.1),TRUE,IF(NOT(ISBLANK(INDEX(Categories!J$4:J$32,MATCH($S118,Categories!$D$4:$D$32,0)))),P118=INDEX(Categories!J$4:J$32,MATCH($S118,Categories!$D$4:$D$32,0)),TRUE))</f>
        <v>1</v>
      </c>
      <c r="BH118" s="108" t="b">
        <f t="array" ref="BH118">IF(($S118=0.1),TRUE,IF(NOT(ISBLANK(INDEX(Categories!K$4:K$32,MATCH($S118,Categories!$D$4:$D$32,0)))),Q118=INDEX(Categories!K$4:K$32,MATCH($S118,Categories!$D$4:$D$32,0)),TRUE))</f>
        <v>1</v>
      </c>
      <c r="BI118" s="108" t="b">
        <f t="array" ref="BI118">IF(($S118=0.1),TRUE,IF(NOT(ISBLANK(INDEX(Categories!L$4:L$32,MATCH($S118,Categories!$D$4:$D$32,0)))),R118=INDEX(Categories!L$4:L$32,MATCH($S118,Categories!$D$4:$D$32,0)),TRUE))</f>
        <v>1</v>
      </c>
      <c r="BJ118" s="108" t="e">
        <f t="shared" ca="1" si="35"/>
        <v>#NAME?</v>
      </c>
      <c r="BK118" s="108" t="e">
        <f t="shared" ca="1" si="36"/>
        <v>#NAME?</v>
      </c>
      <c r="BL118" s="108" t="e">
        <f t="shared" ca="1" si="37"/>
        <v>#NAME?</v>
      </c>
    </row>
    <row r="119" spans="1:64" ht="13">
      <c r="A119" s="62">
        <f t="shared" si="1"/>
        <v>5</v>
      </c>
      <c r="B119" s="63">
        <f t="shared" si="14"/>
        <v>114</v>
      </c>
      <c r="C119" s="61"/>
      <c r="D119" s="64" t="str">
        <f t="array" aca="1" ref="D119" ca="1">IFERROR(INDEX(SBS!$B$1:$B$530,MATCH(C119,SBS!$A$1:$A$530,0)),"-")</f>
        <v>-</v>
      </c>
      <c r="E119" s="64"/>
      <c r="F119" s="64" t="str">
        <f t="array" aca="1" ref="F119" ca="1">IFERROR(INDEX(SBS!$C$1:$C$530,MATCH(C119,SBS!$A$1:$A$530,0)),"-")</f>
        <v>-</v>
      </c>
      <c r="G119" s="66"/>
      <c r="H119" s="68"/>
      <c r="I119" s="68"/>
      <c r="J119" s="70"/>
      <c r="K119" s="72"/>
      <c r="L119" s="68"/>
      <c r="M119" s="68"/>
      <c r="N119" s="61"/>
      <c r="O119" s="61"/>
      <c r="P119" s="61"/>
      <c r="Q119" s="61"/>
      <c r="R119" s="61"/>
      <c r="S119" s="61">
        <v>0.1</v>
      </c>
      <c r="T119" s="77" t="str">
        <f t="array" ref="T119">IFERROR(INDEX('Severity, Risk, and Probability'!$A$4:$A$8,MATCH(K119,'Severity, Risk, and Probability'!$B$4:$B$8,0)),"")</f>
        <v/>
      </c>
      <c r="U119" s="77" t="str">
        <f t="array" ref="U119">IFERROR(INDEX('Severity, Risk, and Probability'!$A$4:$A$8,MATCH(L119,'Severity, Risk, and Probability'!$B$4:$B$8,0)),"")</f>
        <v/>
      </c>
      <c r="V119" s="79" t="s">
        <v>2662</v>
      </c>
      <c r="W119" s="77" t="str">
        <f t="array" ref="W119">IFERROR(MAX(INDEX('Severity, Risk, and Probability'!$A$13:$A$17,MATCH(M119,'Severity, Risk, and Probability'!$B$13:$B$17,0)),INDEX('Severity, Risk, and Probability'!$A$13:$A$17,MATCH(N119,'Severity, Risk, and Probability'!$C$13:$C$17,0)),INDEX('Severity, Risk, and Probability'!$A$13:$A$17,MATCH(O119,'Severity, Risk, and Probability'!$D$13:$D$17,0)),INDEX('Severity, Risk, and Probability'!$A$13:$A$17,MATCH(P119,'Severity, Risk, and Probability'!$E$13:$E$17,0)),INDEX('Severity, Risk, and Probability'!$A$13:$A$17,MATCH(Q119,'Severity, Risk, and Probability'!$F$13:$F$17,0))),"")</f>
        <v/>
      </c>
      <c r="X119" s="80" t="str">
        <f t="array" ref="X119">IFERROR(INDEX('Severity, Risk, and Probability'!$A$20:$A$24,MATCH(R119,'Severity, Risk, and Probability'!$B$20:$B$24,0)),"")</f>
        <v/>
      </c>
      <c r="Y119" s="77" t="e">
        <f t="shared" si="41"/>
        <v>#VALUE!</v>
      </c>
      <c r="Z119" s="200" t="e">
        <f t="shared" si="42"/>
        <v>#VALUE!</v>
      </c>
      <c r="AA119" s="86"/>
      <c r="AB119" s="88" t="str">
        <f t="array" aca="1" ref="AB119" ca="1">IFERROR(INDEX(SBS!$B$1:$B$530,MATCH(AA119,SBS!$A$1:$A$530,0)),"None")</f>
        <v>None</v>
      </c>
      <c r="AC119" s="61"/>
      <c r="AD119" s="88" t="str">
        <f t="array" aca="1" ref="AD119" ca="1">IFERROR(INDEX(SBS!$B$1:$B$530,MATCH(AC119,SBS!$A$1:$A$530,0)),"None")</f>
        <v>None</v>
      </c>
      <c r="AE119" s="61"/>
      <c r="AF119" s="88" t="str">
        <f t="array" aca="1" ref="AF119" ca="1">IFERROR(INDEX(SBS!$B$1:$B$530,MATCH(AE119,SBS!$A$1:$A$530,0)),"None")</f>
        <v>None</v>
      </c>
      <c r="AG119" s="90"/>
      <c r="AH119" s="92"/>
      <c r="AI119" s="66"/>
      <c r="AJ119" s="68"/>
      <c r="AK119" s="61"/>
      <c r="AL119" s="61"/>
      <c r="AM119" s="61"/>
      <c r="AN119" s="61"/>
      <c r="AO119" s="88" t="str">
        <f t="array" ref="AO119">IFERROR(MAX(INDEX('Severity, Risk, and Probability'!$A$13:$A$17,MATCH(AJ119,'Severity, Risk, and Probability'!$B$13:$B$17,0)),INDEX('Severity, Risk, and Probability'!$A$13:$A$17,MATCH(AK119,'Severity, Risk, and Probability'!$C$13:$C$17,0)),INDEX('Severity, Risk, and Probability'!$A$13:$A$17,MATCH(AM119,'Severity, Risk, and Probability'!$E$13:$E$17,0)),INDEX('Severity, Risk, and Probability'!$A$13:$A$17,MATCH(AN119,'Severity, Risk, and Probability'!$F$13:$F$17,0))),"")</f>
        <v/>
      </c>
      <c r="AP119" s="98" t="e">
        <f t="shared" si="43"/>
        <v>#VALUE!</v>
      </c>
      <c r="AQ119" s="109"/>
      <c r="AR119" s="102" t="s">
        <v>84</v>
      </c>
      <c r="AS119" s="103"/>
      <c r="AT119" s="198"/>
      <c r="AV119" s="106">
        <f t="shared" si="29"/>
        <v>0</v>
      </c>
      <c r="AW119" s="107">
        <f t="shared" si="30"/>
        <v>0</v>
      </c>
      <c r="AX119" s="108" t="e">
        <f t="shared" ca="1" si="31"/>
        <v>#NAME?</v>
      </c>
      <c r="AY119" s="108" t="e">
        <f t="shared" ca="1" si="32"/>
        <v>#NAME?</v>
      </c>
      <c r="AZ119" s="108" t="e">
        <f t="shared" ca="1" si="33"/>
        <v>#NAME?</v>
      </c>
      <c r="BA119" s="108" t="b">
        <f t="shared" si="34"/>
        <v>1</v>
      </c>
      <c r="BB119" s="108" t="b">
        <f t="array" ref="BB119">IF(($S119=0.1),TRUE,IF(NOT(ISBLANK(INDEX(Categories!E$4:E$32,MATCH($S119,Categories!$D$4:$D$32,0)))),K119=INDEX(Categories!E$4:E$32,MATCH($S119,Categories!$D$4:$D$32,0)),TRUE))</f>
        <v>1</v>
      </c>
      <c r="BC119" s="108" t="b">
        <f t="array" ref="BC119">IF(($S119=0.1),TRUE,IF(NOT(ISBLANK(INDEX(Categories!F$4:F$32,MATCH($S119,Categories!$D$4:$D$32,0)))),L119=INDEX(Categories!F$4:F$32,MATCH($S119,Categories!$D$4:$D$32,0)),TRUE))</f>
        <v>1</v>
      </c>
      <c r="BD119" s="108" t="b">
        <f t="array" ref="BD119">IF(($S119=0.1),TRUE,IF(NOT(ISBLANK(INDEX(Categories!G$4:G$32,MATCH($S119,Categories!$D$4:$D$32,0)))),M119=INDEX(Categories!G$4:G$32,MATCH($S119,Categories!$D$4:$D$32,0)),TRUE))</f>
        <v>1</v>
      </c>
      <c r="BE119" s="108" t="b">
        <f t="array" ref="BE119">IF(($S119=0.1),TRUE,IF(NOT(ISBLANK(INDEX(Categories!H$4:H$32,MATCH($S119,Categories!$D$4:$D$32,0)))),N119=INDEX(Categories!H$4:H$32,MATCH($S119,Categories!$D$4:$D$32,0)),TRUE))</f>
        <v>1</v>
      </c>
      <c r="BF119" s="108" t="b">
        <f t="array" ref="BF119">IF(($S119=0.1),TRUE,IF(NOT(ISBLANK(INDEX(Categories!I$4:I$32,MATCH($S119,Categories!$D$4:$D$32,0)))),O119=INDEX(Categories!I$4:I$32,MATCH($S119,Categories!$D$4:$D$32,0)),TRUE))</f>
        <v>1</v>
      </c>
      <c r="BG119" s="108" t="b">
        <f t="array" ref="BG119">IF(($S119=0.1),TRUE,IF(NOT(ISBLANK(INDEX(Categories!J$4:J$32,MATCH($S119,Categories!$D$4:$D$32,0)))),P119=INDEX(Categories!J$4:J$32,MATCH($S119,Categories!$D$4:$D$32,0)),TRUE))</f>
        <v>1</v>
      </c>
      <c r="BH119" s="108" t="b">
        <f t="array" ref="BH119">IF(($S119=0.1),TRUE,IF(NOT(ISBLANK(INDEX(Categories!K$4:K$32,MATCH($S119,Categories!$D$4:$D$32,0)))),Q119=INDEX(Categories!K$4:K$32,MATCH($S119,Categories!$D$4:$D$32,0)),TRUE))</f>
        <v>1</v>
      </c>
      <c r="BI119" s="108" t="b">
        <f t="array" ref="BI119">IF(($S119=0.1),TRUE,IF(NOT(ISBLANK(INDEX(Categories!L$4:L$32,MATCH($S119,Categories!$D$4:$D$32,0)))),R119=INDEX(Categories!L$4:L$32,MATCH($S119,Categories!$D$4:$D$32,0)),TRUE))</f>
        <v>1</v>
      </c>
      <c r="BJ119" s="108" t="e">
        <f t="shared" ca="1" si="35"/>
        <v>#NAME?</v>
      </c>
      <c r="BK119" s="108" t="e">
        <f t="shared" ca="1" si="36"/>
        <v>#NAME?</v>
      </c>
      <c r="BL119" s="108" t="e">
        <f t="shared" ca="1" si="37"/>
        <v>#NAME?</v>
      </c>
    </row>
    <row r="120" spans="1:64" ht="13">
      <c r="A120" s="62">
        <f t="shared" si="1"/>
        <v>5</v>
      </c>
      <c r="B120" s="63">
        <f t="shared" si="14"/>
        <v>115</v>
      </c>
      <c r="C120" s="61"/>
      <c r="D120" s="64" t="str">
        <f t="array" aca="1" ref="D120" ca="1">IFERROR(INDEX(SBS!$B$1:$B$530,MATCH(C120,SBS!$A$1:$A$530,0)),"-")</f>
        <v>-</v>
      </c>
      <c r="E120" s="64"/>
      <c r="F120" s="64" t="str">
        <f t="array" aca="1" ref="F120" ca="1">IFERROR(INDEX(SBS!$C$1:$C$530,MATCH(C120,SBS!$A$1:$A$530,0)),"-")</f>
        <v>-</v>
      </c>
      <c r="G120" s="66"/>
      <c r="H120" s="68"/>
      <c r="I120" s="68"/>
      <c r="J120" s="70"/>
      <c r="K120" s="72"/>
      <c r="L120" s="68"/>
      <c r="M120" s="68"/>
      <c r="N120" s="61"/>
      <c r="O120" s="61"/>
      <c r="P120" s="61"/>
      <c r="Q120" s="61"/>
      <c r="R120" s="61"/>
      <c r="S120" s="61">
        <v>0.1</v>
      </c>
      <c r="T120" s="77" t="str">
        <f t="array" ref="T120">IFERROR(INDEX('Severity, Risk, and Probability'!$A$4:$A$8,MATCH(K120,'Severity, Risk, and Probability'!$B$4:$B$8,0)),"")</f>
        <v/>
      </c>
      <c r="U120" s="77" t="str">
        <f t="array" ref="U120">IFERROR(INDEX('Severity, Risk, and Probability'!$A$4:$A$8,MATCH(L120,'Severity, Risk, and Probability'!$B$4:$B$8,0)),"")</f>
        <v/>
      </c>
      <c r="V120" s="79" t="s">
        <v>2662</v>
      </c>
      <c r="W120" s="77" t="str">
        <f t="array" ref="W120">IFERROR(MAX(INDEX('Severity, Risk, and Probability'!$A$13:$A$17,MATCH(M120,'Severity, Risk, and Probability'!$B$13:$B$17,0)),INDEX('Severity, Risk, and Probability'!$A$13:$A$17,MATCH(N120,'Severity, Risk, and Probability'!$C$13:$C$17,0)),INDEX('Severity, Risk, and Probability'!$A$13:$A$17,MATCH(O120,'Severity, Risk, and Probability'!$D$13:$D$17,0)),INDEX('Severity, Risk, and Probability'!$A$13:$A$17,MATCH(P120,'Severity, Risk, and Probability'!$E$13:$E$17,0)),INDEX('Severity, Risk, and Probability'!$A$13:$A$17,MATCH(Q120,'Severity, Risk, and Probability'!$F$13:$F$17,0))),"")</f>
        <v/>
      </c>
      <c r="X120" s="80" t="str">
        <f t="array" ref="X120">IFERROR(INDEX('Severity, Risk, and Probability'!$A$20:$A$24,MATCH(R120,'Severity, Risk, and Probability'!$B$20:$B$24,0)),"")</f>
        <v/>
      </c>
      <c r="Y120" s="77" t="e">
        <f t="shared" si="41"/>
        <v>#VALUE!</v>
      </c>
      <c r="Z120" s="200" t="e">
        <f t="shared" si="42"/>
        <v>#VALUE!</v>
      </c>
      <c r="AA120" s="86"/>
      <c r="AB120" s="88" t="str">
        <f t="array" aca="1" ref="AB120" ca="1">IFERROR(INDEX(SBS!$B$1:$B$530,MATCH(AA120,SBS!$A$1:$A$530,0)),"None")</f>
        <v>None</v>
      </c>
      <c r="AC120" s="61"/>
      <c r="AD120" s="88" t="str">
        <f t="array" aca="1" ref="AD120" ca="1">IFERROR(INDEX(SBS!$B$1:$B$530,MATCH(AC120,SBS!$A$1:$A$530,0)),"None")</f>
        <v>None</v>
      </c>
      <c r="AE120" s="61"/>
      <c r="AF120" s="88" t="str">
        <f t="array" aca="1" ref="AF120" ca="1">IFERROR(INDEX(SBS!$B$1:$B$530,MATCH(AE120,SBS!$A$1:$A$530,0)),"None")</f>
        <v>None</v>
      </c>
      <c r="AG120" s="90"/>
      <c r="AH120" s="92"/>
      <c r="AI120" s="66"/>
      <c r="AJ120" s="68"/>
      <c r="AK120" s="61"/>
      <c r="AL120" s="61"/>
      <c r="AM120" s="61"/>
      <c r="AN120" s="61"/>
      <c r="AO120" s="88" t="str">
        <f t="array" ref="AO120">IFERROR(MAX(INDEX('Severity, Risk, and Probability'!$A$13:$A$17,MATCH(AJ120,'Severity, Risk, and Probability'!$B$13:$B$17,0)),INDEX('Severity, Risk, and Probability'!$A$13:$A$17,MATCH(AK120,'Severity, Risk, and Probability'!$C$13:$C$17,0)),INDEX('Severity, Risk, and Probability'!$A$13:$A$17,MATCH(AM120,'Severity, Risk, and Probability'!$E$13:$E$17,0)),INDEX('Severity, Risk, and Probability'!$A$13:$A$17,MATCH(AN120,'Severity, Risk, and Probability'!$F$13:$F$17,0))),"")</f>
        <v/>
      </c>
      <c r="AP120" s="98" t="e">
        <f t="shared" si="43"/>
        <v>#VALUE!</v>
      </c>
      <c r="AQ120" s="109"/>
      <c r="AR120" s="102" t="s">
        <v>84</v>
      </c>
      <c r="AS120" s="103"/>
      <c r="AT120" s="198"/>
      <c r="AV120" s="106">
        <f t="shared" si="29"/>
        <v>0</v>
      </c>
      <c r="AW120" s="107">
        <f t="shared" si="30"/>
        <v>0</v>
      </c>
      <c r="AX120" s="108" t="e">
        <f t="shared" ca="1" si="31"/>
        <v>#NAME?</v>
      </c>
      <c r="AY120" s="108" t="e">
        <f t="shared" ca="1" si="32"/>
        <v>#NAME?</v>
      </c>
      <c r="AZ120" s="108" t="e">
        <f t="shared" ca="1" si="33"/>
        <v>#NAME?</v>
      </c>
      <c r="BA120" s="108" t="b">
        <f t="shared" si="34"/>
        <v>1</v>
      </c>
      <c r="BB120" s="108" t="b">
        <f t="array" ref="BB120">IF(($S120=0.1),TRUE,IF(NOT(ISBLANK(INDEX(Categories!E$4:E$32,MATCH($S120,Categories!$D$4:$D$32,0)))),K120=INDEX(Categories!E$4:E$32,MATCH($S120,Categories!$D$4:$D$32,0)),TRUE))</f>
        <v>1</v>
      </c>
      <c r="BC120" s="108" t="b">
        <f t="array" ref="BC120">IF(($S120=0.1),TRUE,IF(NOT(ISBLANK(INDEX(Categories!F$4:F$32,MATCH($S120,Categories!$D$4:$D$32,0)))),L120=INDEX(Categories!F$4:F$32,MATCH($S120,Categories!$D$4:$D$32,0)),TRUE))</f>
        <v>1</v>
      </c>
      <c r="BD120" s="108" t="b">
        <f t="array" ref="BD120">IF(($S120=0.1),TRUE,IF(NOT(ISBLANK(INDEX(Categories!G$4:G$32,MATCH($S120,Categories!$D$4:$D$32,0)))),M120=INDEX(Categories!G$4:G$32,MATCH($S120,Categories!$D$4:$D$32,0)),TRUE))</f>
        <v>1</v>
      </c>
      <c r="BE120" s="108" t="b">
        <f t="array" ref="BE120">IF(($S120=0.1),TRUE,IF(NOT(ISBLANK(INDEX(Categories!H$4:H$32,MATCH($S120,Categories!$D$4:$D$32,0)))),N120=INDEX(Categories!H$4:H$32,MATCH($S120,Categories!$D$4:$D$32,0)),TRUE))</f>
        <v>1</v>
      </c>
      <c r="BF120" s="108" t="b">
        <f t="array" ref="BF120">IF(($S120=0.1),TRUE,IF(NOT(ISBLANK(INDEX(Categories!I$4:I$32,MATCH($S120,Categories!$D$4:$D$32,0)))),O120=INDEX(Categories!I$4:I$32,MATCH($S120,Categories!$D$4:$D$32,0)),TRUE))</f>
        <v>1</v>
      </c>
      <c r="BG120" s="108" t="b">
        <f t="array" ref="BG120">IF(($S120=0.1),TRUE,IF(NOT(ISBLANK(INDEX(Categories!J$4:J$32,MATCH($S120,Categories!$D$4:$D$32,0)))),P120=INDEX(Categories!J$4:J$32,MATCH($S120,Categories!$D$4:$D$32,0)),TRUE))</f>
        <v>1</v>
      </c>
      <c r="BH120" s="108" t="b">
        <f t="array" ref="BH120">IF(($S120=0.1),TRUE,IF(NOT(ISBLANK(INDEX(Categories!K$4:K$32,MATCH($S120,Categories!$D$4:$D$32,0)))),Q120=INDEX(Categories!K$4:K$32,MATCH($S120,Categories!$D$4:$D$32,0)),TRUE))</f>
        <v>1</v>
      </c>
      <c r="BI120" s="108" t="b">
        <f t="array" ref="BI120">IF(($S120=0.1),TRUE,IF(NOT(ISBLANK(INDEX(Categories!L$4:L$32,MATCH($S120,Categories!$D$4:$D$32,0)))),R120=INDEX(Categories!L$4:L$32,MATCH($S120,Categories!$D$4:$D$32,0)),TRUE))</f>
        <v>1</v>
      </c>
      <c r="BJ120" s="108" t="e">
        <f t="shared" ca="1" si="35"/>
        <v>#NAME?</v>
      </c>
      <c r="BK120" s="108" t="e">
        <f t="shared" ca="1" si="36"/>
        <v>#NAME?</v>
      </c>
      <c r="BL120" s="108" t="e">
        <f t="shared" ca="1" si="37"/>
        <v>#NAME?</v>
      </c>
    </row>
    <row r="121" spans="1:64" ht="13">
      <c r="A121" s="62">
        <f t="shared" si="1"/>
        <v>5</v>
      </c>
      <c r="B121" s="63">
        <f t="shared" si="14"/>
        <v>116</v>
      </c>
      <c r="C121" s="61"/>
      <c r="D121" s="64" t="str">
        <f t="array" aca="1" ref="D121" ca="1">IFERROR(INDEX(SBS!$B$1:$B$530,MATCH(C121,SBS!$A$1:$A$530,0)),"-")</f>
        <v>-</v>
      </c>
      <c r="E121" s="64"/>
      <c r="F121" s="64" t="str">
        <f t="array" aca="1" ref="F121" ca="1">IFERROR(INDEX(SBS!$C$1:$C$530,MATCH(C121,SBS!$A$1:$A$530,0)),"-")</f>
        <v>-</v>
      </c>
      <c r="G121" s="66"/>
      <c r="H121" s="68"/>
      <c r="I121" s="68"/>
      <c r="J121" s="70"/>
      <c r="K121" s="72"/>
      <c r="L121" s="68"/>
      <c r="M121" s="68"/>
      <c r="N121" s="61"/>
      <c r="O121" s="61"/>
      <c r="P121" s="61"/>
      <c r="Q121" s="61"/>
      <c r="R121" s="61"/>
      <c r="S121" s="61">
        <v>0.1</v>
      </c>
      <c r="T121" s="77" t="str">
        <f t="array" ref="T121">IFERROR(INDEX('Severity, Risk, and Probability'!$A$4:$A$8,MATCH(K121,'Severity, Risk, and Probability'!$B$4:$B$8,0)),"")</f>
        <v/>
      </c>
      <c r="U121" s="77" t="str">
        <f t="array" ref="U121">IFERROR(INDEX('Severity, Risk, and Probability'!$A$4:$A$8,MATCH(L121,'Severity, Risk, and Probability'!$B$4:$B$8,0)),"")</f>
        <v/>
      </c>
      <c r="V121" s="79" t="s">
        <v>2662</v>
      </c>
      <c r="W121" s="77" t="str">
        <f t="array" ref="W121">IFERROR(MAX(INDEX('Severity, Risk, and Probability'!$A$13:$A$17,MATCH(M121,'Severity, Risk, and Probability'!$B$13:$B$17,0)),INDEX('Severity, Risk, and Probability'!$A$13:$A$17,MATCH(N121,'Severity, Risk, and Probability'!$C$13:$C$17,0)),INDEX('Severity, Risk, and Probability'!$A$13:$A$17,MATCH(O121,'Severity, Risk, and Probability'!$D$13:$D$17,0)),INDEX('Severity, Risk, and Probability'!$A$13:$A$17,MATCH(P121,'Severity, Risk, and Probability'!$E$13:$E$17,0)),INDEX('Severity, Risk, and Probability'!$A$13:$A$17,MATCH(Q121,'Severity, Risk, and Probability'!$F$13:$F$17,0))),"")</f>
        <v/>
      </c>
      <c r="X121" s="80" t="str">
        <f t="array" ref="X121">IFERROR(INDEX('Severity, Risk, and Probability'!$A$20:$A$24,MATCH(R121,'Severity, Risk, and Probability'!$B$20:$B$24,0)),"")</f>
        <v/>
      </c>
      <c r="Y121" s="77" t="e">
        <f t="shared" si="41"/>
        <v>#VALUE!</v>
      </c>
      <c r="Z121" s="200" t="e">
        <f t="shared" si="42"/>
        <v>#VALUE!</v>
      </c>
      <c r="AA121" s="86"/>
      <c r="AB121" s="88" t="str">
        <f t="array" aca="1" ref="AB121" ca="1">IFERROR(INDEX(SBS!$B$1:$B$530,MATCH(AA121,SBS!$A$1:$A$530,0)),"None")</f>
        <v>None</v>
      </c>
      <c r="AC121" s="61"/>
      <c r="AD121" s="88" t="str">
        <f t="array" aca="1" ref="AD121" ca="1">IFERROR(INDEX(SBS!$B$1:$B$530,MATCH(AC121,SBS!$A$1:$A$530,0)),"None")</f>
        <v>None</v>
      </c>
      <c r="AE121" s="61"/>
      <c r="AF121" s="88" t="str">
        <f t="array" aca="1" ref="AF121" ca="1">IFERROR(INDEX(SBS!$B$1:$B$530,MATCH(AE121,SBS!$A$1:$A$530,0)),"None")</f>
        <v>None</v>
      </c>
      <c r="AG121" s="90"/>
      <c r="AH121" s="92"/>
      <c r="AI121" s="66"/>
      <c r="AJ121" s="68"/>
      <c r="AK121" s="61"/>
      <c r="AL121" s="61"/>
      <c r="AM121" s="61"/>
      <c r="AN121" s="61"/>
      <c r="AO121" s="88" t="str">
        <f t="array" ref="AO121">IFERROR(MAX(INDEX('Severity, Risk, and Probability'!$A$13:$A$17,MATCH(AJ121,'Severity, Risk, and Probability'!$B$13:$B$17,0)),INDEX('Severity, Risk, and Probability'!$A$13:$A$17,MATCH(AK121,'Severity, Risk, and Probability'!$C$13:$C$17,0)),INDEX('Severity, Risk, and Probability'!$A$13:$A$17,MATCH(AM121,'Severity, Risk, and Probability'!$E$13:$E$17,0)),INDEX('Severity, Risk, and Probability'!$A$13:$A$17,MATCH(AN121,'Severity, Risk, and Probability'!$F$13:$F$17,0))),"")</f>
        <v/>
      </c>
      <c r="AP121" s="98" t="e">
        <f t="shared" si="43"/>
        <v>#VALUE!</v>
      </c>
      <c r="AQ121" s="109"/>
      <c r="AR121" s="102" t="s">
        <v>84</v>
      </c>
      <c r="AS121" s="103"/>
      <c r="AT121" s="198"/>
      <c r="AV121" s="106">
        <f t="shared" si="29"/>
        <v>0</v>
      </c>
      <c r="AW121" s="107">
        <f t="shared" si="30"/>
        <v>0</v>
      </c>
      <c r="AX121" s="108" t="e">
        <f t="shared" ca="1" si="31"/>
        <v>#NAME?</v>
      </c>
      <c r="AY121" s="108" t="e">
        <f t="shared" ca="1" si="32"/>
        <v>#NAME?</v>
      </c>
      <c r="AZ121" s="108" t="e">
        <f t="shared" ca="1" si="33"/>
        <v>#NAME?</v>
      </c>
      <c r="BA121" s="108" t="b">
        <f t="shared" si="34"/>
        <v>1</v>
      </c>
      <c r="BB121" s="108" t="b">
        <f t="array" ref="BB121">IF(($S121=0.1),TRUE,IF(NOT(ISBLANK(INDEX(Categories!E$4:E$32,MATCH($S121,Categories!$D$4:$D$32,0)))),K121=INDEX(Categories!E$4:E$32,MATCH($S121,Categories!$D$4:$D$32,0)),TRUE))</f>
        <v>1</v>
      </c>
      <c r="BC121" s="108" t="b">
        <f t="array" ref="BC121">IF(($S121=0.1),TRUE,IF(NOT(ISBLANK(INDEX(Categories!F$4:F$32,MATCH($S121,Categories!$D$4:$D$32,0)))),L121=INDEX(Categories!F$4:F$32,MATCH($S121,Categories!$D$4:$D$32,0)),TRUE))</f>
        <v>1</v>
      </c>
      <c r="BD121" s="108" t="b">
        <f t="array" ref="BD121">IF(($S121=0.1),TRUE,IF(NOT(ISBLANK(INDEX(Categories!G$4:G$32,MATCH($S121,Categories!$D$4:$D$32,0)))),M121=INDEX(Categories!G$4:G$32,MATCH($S121,Categories!$D$4:$D$32,0)),TRUE))</f>
        <v>1</v>
      </c>
      <c r="BE121" s="108" t="b">
        <f t="array" ref="BE121">IF(($S121=0.1),TRUE,IF(NOT(ISBLANK(INDEX(Categories!H$4:H$32,MATCH($S121,Categories!$D$4:$D$32,0)))),N121=INDEX(Categories!H$4:H$32,MATCH($S121,Categories!$D$4:$D$32,0)),TRUE))</f>
        <v>1</v>
      </c>
      <c r="BF121" s="108" t="b">
        <f t="array" ref="BF121">IF(($S121=0.1),TRUE,IF(NOT(ISBLANK(INDEX(Categories!I$4:I$32,MATCH($S121,Categories!$D$4:$D$32,0)))),O121=INDEX(Categories!I$4:I$32,MATCH($S121,Categories!$D$4:$D$32,0)),TRUE))</f>
        <v>1</v>
      </c>
      <c r="BG121" s="108" t="b">
        <f t="array" ref="BG121">IF(($S121=0.1),TRUE,IF(NOT(ISBLANK(INDEX(Categories!J$4:J$32,MATCH($S121,Categories!$D$4:$D$32,0)))),P121=INDEX(Categories!J$4:J$32,MATCH($S121,Categories!$D$4:$D$32,0)),TRUE))</f>
        <v>1</v>
      </c>
      <c r="BH121" s="108" t="b">
        <f t="array" ref="BH121">IF(($S121=0.1),TRUE,IF(NOT(ISBLANK(INDEX(Categories!K$4:K$32,MATCH($S121,Categories!$D$4:$D$32,0)))),Q121=INDEX(Categories!K$4:K$32,MATCH($S121,Categories!$D$4:$D$32,0)),TRUE))</f>
        <v>1</v>
      </c>
      <c r="BI121" s="108" t="b">
        <f t="array" ref="BI121">IF(($S121=0.1),TRUE,IF(NOT(ISBLANK(INDEX(Categories!L$4:L$32,MATCH($S121,Categories!$D$4:$D$32,0)))),R121=INDEX(Categories!L$4:L$32,MATCH($S121,Categories!$D$4:$D$32,0)),TRUE))</f>
        <v>1</v>
      </c>
      <c r="BJ121" s="108" t="e">
        <f t="shared" ca="1" si="35"/>
        <v>#NAME?</v>
      </c>
      <c r="BK121" s="108" t="e">
        <f t="shared" ca="1" si="36"/>
        <v>#NAME?</v>
      </c>
      <c r="BL121" s="108" t="e">
        <f t="shared" ca="1" si="37"/>
        <v>#NAME?</v>
      </c>
    </row>
    <row r="122" spans="1:64" ht="13">
      <c r="A122" s="62">
        <f t="shared" si="1"/>
        <v>5</v>
      </c>
      <c r="B122" s="63">
        <f t="shared" si="14"/>
        <v>117</v>
      </c>
      <c r="C122" s="61"/>
      <c r="D122" s="64" t="str">
        <f t="array" aca="1" ref="D122" ca="1">IFERROR(INDEX(SBS!$B$1:$B$530,MATCH(C122,SBS!$A$1:$A$530,0)),"-")</f>
        <v>-</v>
      </c>
      <c r="E122" s="64"/>
      <c r="F122" s="64" t="str">
        <f t="array" aca="1" ref="F122" ca="1">IFERROR(INDEX(SBS!$C$1:$C$530,MATCH(C122,SBS!$A$1:$A$530,0)),"-")</f>
        <v>-</v>
      </c>
      <c r="G122" s="66"/>
      <c r="H122" s="68"/>
      <c r="I122" s="68"/>
      <c r="J122" s="70"/>
      <c r="K122" s="72"/>
      <c r="L122" s="68"/>
      <c r="M122" s="68"/>
      <c r="N122" s="61"/>
      <c r="O122" s="61"/>
      <c r="P122" s="61"/>
      <c r="Q122" s="61"/>
      <c r="R122" s="61"/>
      <c r="S122" s="61">
        <v>0.1</v>
      </c>
      <c r="T122" s="77" t="str">
        <f t="array" ref="T122">IFERROR(INDEX('Severity, Risk, and Probability'!$A$4:$A$8,MATCH(K122,'Severity, Risk, and Probability'!$B$4:$B$8,0)),"")</f>
        <v/>
      </c>
      <c r="U122" s="77" t="str">
        <f t="array" ref="U122">IFERROR(INDEX('Severity, Risk, and Probability'!$A$4:$A$8,MATCH(L122,'Severity, Risk, and Probability'!$B$4:$B$8,0)),"")</f>
        <v/>
      </c>
      <c r="V122" s="79" t="s">
        <v>2662</v>
      </c>
      <c r="W122" s="77" t="str">
        <f t="array" ref="W122">IFERROR(MAX(INDEX('Severity, Risk, and Probability'!$A$13:$A$17,MATCH(M122,'Severity, Risk, and Probability'!$B$13:$B$17,0)),INDEX('Severity, Risk, and Probability'!$A$13:$A$17,MATCH(N122,'Severity, Risk, and Probability'!$C$13:$C$17,0)),INDEX('Severity, Risk, and Probability'!$A$13:$A$17,MATCH(O122,'Severity, Risk, and Probability'!$D$13:$D$17,0)),INDEX('Severity, Risk, and Probability'!$A$13:$A$17,MATCH(P122,'Severity, Risk, and Probability'!$E$13:$E$17,0)),INDEX('Severity, Risk, and Probability'!$A$13:$A$17,MATCH(Q122,'Severity, Risk, and Probability'!$F$13:$F$17,0))),"")</f>
        <v/>
      </c>
      <c r="X122" s="80" t="str">
        <f t="array" ref="X122">IFERROR(INDEX('Severity, Risk, and Probability'!$A$20:$A$24,MATCH(R122,'Severity, Risk, and Probability'!$B$20:$B$24,0)),"")</f>
        <v/>
      </c>
      <c r="Y122" s="77" t="e">
        <f t="shared" si="41"/>
        <v>#VALUE!</v>
      </c>
      <c r="Z122" s="200" t="e">
        <f t="shared" si="42"/>
        <v>#VALUE!</v>
      </c>
      <c r="AA122" s="86"/>
      <c r="AB122" s="88" t="str">
        <f t="array" aca="1" ref="AB122" ca="1">IFERROR(INDEX(SBS!$B$1:$B$530,MATCH(AA122,SBS!$A$1:$A$530,0)),"None")</f>
        <v>None</v>
      </c>
      <c r="AC122" s="61"/>
      <c r="AD122" s="88" t="str">
        <f t="array" aca="1" ref="AD122" ca="1">IFERROR(INDEX(SBS!$B$1:$B$530,MATCH(AC122,SBS!$A$1:$A$530,0)),"None")</f>
        <v>None</v>
      </c>
      <c r="AE122" s="61"/>
      <c r="AF122" s="88" t="str">
        <f t="array" aca="1" ref="AF122" ca="1">IFERROR(INDEX(SBS!$B$1:$B$530,MATCH(AE122,SBS!$A$1:$A$530,0)),"None")</f>
        <v>None</v>
      </c>
      <c r="AG122" s="90"/>
      <c r="AH122" s="92"/>
      <c r="AI122" s="66"/>
      <c r="AJ122" s="68"/>
      <c r="AK122" s="61"/>
      <c r="AL122" s="61"/>
      <c r="AM122" s="61"/>
      <c r="AN122" s="61"/>
      <c r="AO122" s="88" t="str">
        <f t="array" ref="AO122">IFERROR(MAX(INDEX('Severity, Risk, and Probability'!$A$13:$A$17,MATCH(AJ122,'Severity, Risk, and Probability'!$B$13:$B$17,0)),INDEX('Severity, Risk, and Probability'!$A$13:$A$17,MATCH(AK122,'Severity, Risk, and Probability'!$C$13:$C$17,0)),INDEX('Severity, Risk, and Probability'!$A$13:$A$17,MATCH(AM122,'Severity, Risk, and Probability'!$E$13:$E$17,0)),INDEX('Severity, Risk, and Probability'!$A$13:$A$17,MATCH(AN122,'Severity, Risk, and Probability'!$F$13:$F$17,0))),"")</f>
        <v/>
      </c>
      <c r="AP122" s="98" t="e">
        <f t="shared" si="43"/>
        <v>#VALUE!</v>
      </c>
      <c r="AQ122" s="109"/>
      <c r="AR122" s="102" t="s">
        <v>84</v>
      </c>
      <c r="AS122" s="103"/>
      <c r="AT122" s="198"/>
      <c r="AV122" s="106">
        <f t="shared" si="29"/>
        <v>0</v>
      </c>
      <c r="AW122" s="107">
        <f t="shared" si="30"/>
        <v>0</v>
      </c>
      <c r="AX122" s="108" t="e">
        <f t="shared" ca="1" si="31"/>
        <v>#NAME?</v>
      </c>
      <c r="AY122" s="108" t="e">
        <f t="shared" ca="1" si="32"/>
        <v>#NAME?</v>
      </c>
      <c r="AZ122" s="108" t="e">
        <f t="shared" ca="1" si="33"/>
        <v>#NAME?</v>
      </c>
      <c r="BA122" s="108" t="b">
        <f t="shared" si="34"/>
        <v>1</v>
      </c>
      <c r="BB122" s="108" t="b">
        <f t="array" ref="BB122">IF(($S122=0.1),TRUE,IF(NOT(ISBLANK(INDEX(Categories!E$4:E$32,MATCH($S122,Categories!$D$4:$D$32,0)))),K122=INDEX(Categories!E$4:E$32,MATCH($S122,Categories!$D$4:$D$32,0)),TRUE))</f>
        <v>1</v>
      </c>
      <c r="BC122" s="108" t="b">
        <f t="array" ref="BC122">IF(($S122=0.1),TRUE,IF(NOT(ISBLANK(INDEX(Categories!F$4:F$32,MATCH($S122,Categories!$D$4:$D$32,0)))),L122=INDEX(Categories!F$4:F$32,MATCH($S122,Categories!$D$4:$D$32,0)),TRUE))</f>
        <v>1</v>
      </c>
      <c r="BD122" s="108" t="b">
        <f t="array" ref="BD122">IF(($S122=0.1),TRUE,IF(NOT(ISBLANK(INDEX(Categories!G$4:G$32,MATCH($S122,Categories!$D$4:$D$32,0)))),M122=INDEX(Categories!G$4:G$32,MATCH($S122,Categories!$D$4:$D$32,0)),TRUE))</f>
        <v>1</v>
      </c>
      <c r="BE122" s="108" t="b">
        <f t="array" ref="BE122">IF(($S122=0.1),TRUE,IF(NOT(ISBLANK(INDEX(Categories!H$4:H$32,MATCH($S122,Categories!$D$4:$D$32,0)))),N122=INDEX(Categories!H$4:H$32,MATCH($S122,Categories!$D$4:$D$32,0)),TRUE))</f>
        <v>1</v>
      </c>
      <c r="BF122" s="108" t="b">
        <f t="array" ref="BF122">IF(($S122=0.1),TRUE,IF(NOT(ISBLANK(INDEX(Categories!I$4:I$32,MATCH($S122,Categories!$D$4:$D$32,0)))),O122=INDEX(Categories!I$4:I$32,MATCH($S122,Categories!$D$4:$D$32,0)),TRUE))</f>
        <v>1</v>
      </c>
      <c r="BG122" s="108" t="b">
        <f t="array" ref="BG122">IF(($S122=0.1),TRUE,IF(NOT(ISBLANK(INDEX(Categories!J$4:J$32,MATCH($S122,Categories!$D$4:$D$32,0)))),P122=INDEX(Categories!J$4:J$32,MATCH($S122,Categories!$D$4:$D$32,0)),TRUE))</f>
        <v>1</v>
      </c>
      <c r="BH122" s="108" t="b">
        <f t="array" ref="BH122">IF(($S122=0.1),TRUE,IF(NOT(ISBLANK(INDEX(Categories!K$4:K$32,MATCH($S122,Categories!$D$4:$D$32,0)))),Q122=INDEX(Categories!K$4:K$32,MATCH($S122,Categories!$D$4:$D$32,0)),TRUE))</f>
        <v>1</v>
      </c>
      <c r="BI122" s="108" t="b">
        <f t="array" ref="BI122">IF(($S122=0.1),TRUE,IF(NOT(ISBLANK(INDEX(Categories!L$4:L$32,MATCH($S122,Categories!$D$4:$D$32,0)))),R122=INDEX(Categories!L$4:L$32,MATCH($S122,Categories!$D$4:$D$32,0)),TRUE))</f>
        <v>1</v>
      </c>
      <c r="BJ122" s="108" t="e">
        <f t="shared" ca="1" si="35"/>
        <v>#NAME?</v>
      </c>
      <c r="BK122" s="108" t="e">
        <f t="shared" ca="1" si="36"/>
        <v>#NAME?</v>
      </c>
      <c r="BL122" s="108" t="e">
        <f t="shared" ca="1" si="37"/>
        <v>#NAME?</v>
      </c>
    </row>
    <row r="123" spans="1:64" ht="13">
      <c r="A123" s="62">
        <f t="shared" si="1"/>
        <v>5</v>
      </c>
      <c r="B123" s="63">
        <f t="shared" si="14"/>
        <v>118</v>
      </c>
      <c r="C123" s="61"/>
      <c r="D123" s="64" t="str">
        <f t="array" aca="1" ref="D123" ca="1">IFERROR(INDEX(SBS!$B$1:$B$530,MATCH(C123,SBS!$A$1:$A$530,0)),"-")</f>
        <v>-</v>
      </c>
      <c r="E123" s="64"/>
      <c r="F123" s="64" t="str">
        <f t="array" aca="1" ref="F123" ca="1">IFERROR(INDEX(SBS!$C$1:$C$530,MATCH(C123,SBS!$A$1:$A$530,0)),"-")</f>
        <v>-</v>
      </c>
      <c r="G123" s="66"/>
      <c r="H123" s="68"/>
      <c r="I123" s="68"/>
      <c r="J123" s="70"/>
      <c r="K123" s="72"/>
      <c r="L123" s="68"/>
      <c r="M123" s="68"/>
      <c r="N123" s="61"/>
      <c r="O123" s="61"/>
      <c r="P123" s="61"/>
      <c r="Q123" s="61"/>
      <c r="R123" s="61"/>
      <c r="S123" s="61">
        <v>0.1</v>
      </c>
      <c r="T123" s="77" t="str">
        <f t="array" ref="T123">IFERROR(INDEX('Severity, Risk, and Probability'!$A$4:$A$8,MATCH(K123,'Severity, Risk, and Probability'!$B$4:$B$8,0)),"")</f>
        <v/>
      </c>
      <c r="U123" s="77" t="str">
        <f t="array" ref="U123">IFERROR(INDEX('Severity, Risk, and Probability'!$A$4:$A$8,MATCH(L123,'Severity, Risk, and Probability'!$B$4:$B$8,0)),"")</f>
        <v/>
      </c>
      <c r="V123" s="79" t="s">
        <v>2662</v>
      </c>
      <c r="W123" s="77" t="str">
        <f t="array" ref="W123">IFERROR(MAX(INDEX('Severity, Risk, and Probability'!$A$13:$A$17,MATCH(M123,'Severity, Risk, and Probability'!$B$13:$B$17,0)),INDEX('Severity, Risk, and Probability'!$A$13:$A$17,MATCH(N123,'Severity, Risk, and Probability'!$C$13:$C$17,0)),INDEX('Severity, Risk, and Probability'!$A$13:$A$17,MATCH(O123,'Severity, Risk, and Probability'!$D$13:$D$17,0)),INDEX('Severity, Risk, and Probability'!$A$13:$A$17,MATCH(P123,'Severity, Risk, and Probability'!$E$13:$E$17,0)),INDEX('Severity, Risk, and Probability'!$A$13:$A$17,MATCH(Q123,'Severity, Risk, and Probability'!$F$13:$F$17,0))),"")</f>
        <v/>
      </c>
      <c r="X123" s="80" t="str">
        <f t="array" ref="X123">IFERROR(INDEX('Severity, Risk, and Probability'!$A$20:$A$24,MATCH(R123,'Severity, Risk, and Probability'!$B$20:$B$24,0)),"")</f>
        <v/>
      </c>
      <c r="Y123" s="77" t="e">
        <f t="shared" si="41"/>
        <v>#VALUE!</v>
      </c>
      <c r="Z123" s="200" t="e">
        <f t="shared" si="42"/>
        <v>#VALUE!</v>
      </c>
      <c r="AA123" s="86"/>
      <c r="AB123" s="88" t="str">
        <f t="array" aca="1" ref="AB123" ca="1">IFERROR(INDEX(SBS!$B$1:$B$530,MATCH(AA123,SBS!$A$1:$A$530,0)),"None")</f>
        <v>None</v>
      </c>
      <c r="AC123" s="61"/>
      <c r="AD123" s="88" t="str">
        <f t="array" aca="1" ref="AD123" ca="1">IFERROR(INDEX(SBS!$B$1:$B$530,MATCH(AC123,SBS!$A$1:$A$530,0)),"None")</f>
        <v>None</v>
      </c>
      <c r="AE123" s="61"/>
      <c r="AF123" s="88" t="str">
        <f t="array" aca="1" ref="AF123" ca="1">IFERROR(INDEX(SBS!$B$1:$B$530,MATCH(AE123,SBS!$A$1:$A$530,0)),"None")</f>
        <v>None</v>
      </c>
      <c r="AG123" s="90"/>
      <c r="AH123" s="92"/>
      <c r="AI123" s="66"/>
      <c r="AJ123" s="68"/>
      <c r="AK123" s="61"/>
      <c r="AL123" s="61"/>
      <c r="AM123" s="61"/>
      <c r="AN123" s="61"/>
      <c r="AO123" s="88" t="str">
        <f t="array" ref="AO123">IFERROR(MAX(INDEX('Severity, Risk, and Probability'!$A$13:$A$17,MATCH(AJ123,'Severity, Risk, and Probability'!$B$13:$B$17,0)),INDEX('Severity, Risk, and Probability'!$A$13:$A$17,MATCH(AK123,'Severity, Risk, and Probability'!$C$13:$C$17,0)),INDEX('Severity, Risk, and Probability'!$A$13:$A$17,MATCH(AM123,'Severity, Risk, and Probability'!$E$13:$E$17,0)),INDEX('Severity, Risk, and Probability'!$A$13:$A$17,MATCH(AN123,'Severity, Risk, and Probability'!$F$13:$F$17,0))),"")</f>
        <v/>
      </c>
      <c r="AP123" s="98" t="e">
        <f t="shared" si="43"/>
        <v>#VALUE!</v>
      </c>
      <c r="AQ123" s="109"/>
      <c r="AR123" s="102" t="s">
        <v>84</v>
      </c>
      <c r="AS123" s="103"/>
      <c r="AT123" s="198"/>
      <c r="AV123" s="106">
        <f t="shared" si="29"/>
        <v>0</v>
      </c>
      <c r="AW123" s="107">
        <f t="shared" si="30"/>
        <v>0</v>
      </c>
      <c r="AX123" s="108" t="e">
        <f t="shared" ca="1" si="31"/>
        <v>#NAME?</v>
      </c>
      <c r="AY123" s="108" t="e">
        <f t="shared" ca="1" si="32"/>
        <v>#NAME?</v>
      </c>
      <c r="AZ123" s="108" t="e">
        <f t="shared" ca="1" si="33"/>
        <v>#NAME?</v>
      </c>
      <c r="BA123" s="108" t="b">
        <f t="shared" si="34"/>
        <v>1</v>
      </c>
      <c r="BB123" s="108" t="b">
        <f t="array" ref="BB123">IF(($S123=0.1),TRUE,IF(NOT(ISBLANK(INDEX(Categories!E$4:E$32,MATCH($S123,Categories!$D$4:$D$32,0)))),K123=INDEX(Categories!E$4:E$32,MATCH($S123,Categories!$D$4:$D$32,0)),TRUE))</f>
        <v>1</v>
      </c>
      <c r="BC123" s="108" t="b">
        <f t="array" ref="BC123">IF(($S123=0.1),TRUE,IF(NOT(ISBLANK(INDEX(Categories!F$4:F$32,MATCH($S123,Categories!$D$4:$D$32,0)))),L123=INDEX(Categories!F$4:F$32,MATCH($S123,Categories!$D$4:$D$32,0)),TRUE))</f>
        <v>1</v>
      </c>
      <c r="BD123" s="108" t="b">
        <f t="array" ref="BD123">IF(($S123=0.1),TRUE,IF(NOT(ISBLANK(INDEX(Categories!G$4:G$32,MATCH($S123,Categories!$D$4:$D$32,0)))),M123=INDEX(Categories!G$4:G$32,MATCH($S123,Categories!$D$4:$D$32,0)),TRUE))</f>
        <v>1</v>
      </c>
      <c r="BE123" s="108" t="b">
        <f t="array" ref="BE123">IF(($S123=0.1),TRUE,IF(NOT(ISBLANK(INDEX(Categories!H$4:H$32,MATCH($S123,Categories!$D$4:$D$32,0)))),N123=INDEX(Categories!H$4:H$32,MATCH($S123,Categories!$D$4:$D$32,0)),TRUE))</f>
        <v>1</v>
      </c>
      <c r="BF123" s="108" t="b">
        <f t="array" ref="BF123">IF(($S123=0.1),TRUE,IF(NOT(ISBLANK(INDEX(Categories!I$4:I$32,MATCH($S123,Categories!$D$4:$D$32,0)))),O123=INDEX(Categories!I$4:I$32,MATCH($S123,Categories!$D$4:$D$32,0)),TRUE))</f>
        <v>1</v>
      </c>
      <c r="BG123" s="108" t="b">
        <f t="array" ref="BG123">IF(($S123=0.1),TRUE,IF(NOT(ISBLANK(INDEX(Categories!J$4:J$32,MATCH($S123,Categories!$D$4:$D$32,0)))),P123=INDEX(Categories!J$4:J$32,MATCH($S123,Categories!$D$4:$D$32,0)),TRUE))</f>
        <v>1</v>
      </c>
      <c r="BH123" s="108" t="b">
        <f t="array" ref="BH123">IF(($S123=0.1),TRUE,IF(NOT(ISBLANK(INDEX(Categories!K$4:K$32,MATCH($S123,Categories!$D$4:$D$32,0)))),Q123=INDEX(Categories!K$4:K$32,MATCH($S123,Categories!$D$4:$D$32,0)),TRUE))</f>
        <v>1</v>
      </c>
      <c r="BI123" s="108" t="b">
        <f t="array" ref="BI123">IF(($S123=0.1),TRUE,IF(NOT(ISBLANK(INDEX(Categories!L$4:L$32,MATCH($S123,Categories!$D$4:$D$32,0)))),R123=INDEX(Categories!L$4:L$32,MATCH($S123,Categories!$D$4:$D$32,0)),TRUE))</f>
        <v>1</v>
      </c>
      <c r="BJ123" s="108" t="e">
        <f t="shared" ca="1" si="35"/>
        <v>#NAME?</v>
      </c>
      <c r="BK123" s="108" t="e">
        <f t="shared" ca="1" si="36"/>
        <v>#NAME?</v>
      </c>
      <c r="BL123" s="108" t="e">
        <f t="shared" ca="1" si="37"/>
        <v>#NAME?</v>
      </c>
    </row>
    <row r="124" spans="1:64" ht="13">
      <c r="A124" s="62">
        <f t="shared" si="1"/>
        <v>5</v>
      </c>
      <c r="B124" s="63">
        <f t="shared" si="14"/>
        <v>119</v>
      </c>
      <c r="C124" s="61"/>
      <c r="D124" s="64" t="str">
        <f t="array" aca="1" ref="D124" ca="1">IFERROR(INDEX(SBS!$B$1:$B$530,MATCH(C124,SBS!$A$1:$A$530,0)),"-")</f>
        <v>-</v>
      </c>
      <c r="E124" s="64"/>
      <c r="F124" s="64" t="str">
        <f t="array" aca="1" ref="F124" ca="1">IFERROR(INDEX(SBS!$C$1:$C$530,MATCH(C124,SBS!$A$1:$A$530,0)),"-")</f>
        <v>-</v>
      </c>
      <c r="G124" s="66"/>
      <c r="H124" s="68"/>
      <c r="I124" s="68"/>
      <c r="J124" s="70"/>
      <c r="K124" s="72"/>
      <c r="L124" s="68"/>
      <c r="M124" s="68"/>
      <c r="N124" s="61"/>
      <c r="O124" s="61"/>
      <c r="P124" s="61"/>
      <c r="Q124" s="61"/>
      <c r="R124" s="61"/>
      <c r="S124" s="61">
        <v>0.1</v>
      </c>
      <c r="T124" s="77" t="str">
        <f t="array" ref="T124">IFERROR(INDEX('Severity, Risk, and Probability'!$A$4:$A$8,MATCH(K124,'Severity, Risk, and Probability'!$B$4:$B$8,0)),"")</f>
        <v/>
      </c>
      <c r="U124" s="77" t="str">
        <f t="array" ref="U124">IFERROR(INDEX('Severity, Risk, and Probability'!$A$4:$A$8,MATCH(L124,'Severity, Risk, and Probability'!$B$4:$B$8,0)),"")</f>
        <v/>
      </c>
      <c r="V124" s="79" t="s">
        <v>2662</v>
      </c>
      <c r="W124" s="77" t="str">
        <f t="array" ref="W124">IFERROR(MAX(INDEX('Severity, Risk, and Probability'!$A$13:$A$17,MATCH(M124,'Severity, Risk, and Probability'!$B$13:$B$17,0)),INDEX('Severity, Risk, and Probability'!$A$13:$A$17,MATCH(N124,'Severity, Risk, and Probability'!$C$13:$C$17,0)),INDEX('Severity, Risk, and Probability'!$A$13:$A$17,MATCH(O124,'Severity, Risk, and Probability'!$D$13:$D$17,0)),INDEX('Severity, Risk, and Probability'!$A$13:$A$17,MATCH(P124,'Severity, Risk, and Probability'!$E$13:$E$17,0)),INDEX('Severity, Risk, and Probability'!$A$13:$A$17,MATCH(Q124,'Severity, Risk, and Probability'!$F$13:$F$17,0))),"")</f>
        <v/>
      </c>
      <c r="X124" s="80" t="str">
        <f t="array" ref="X124">IFERROR(INDEX('Severity, Risk, and Probability'!$A$20:$A$24,MATCH(R124,'Severity, Risk, and Probability'!$B$20:$B$24,0)),"")</f>
        <v/>
      </c>
      <c r="Y124" s="77" t="e">
        <f t="shared" si="41"/>
        <v>#VALUE!</v>
      </c>
      <c r="Z124" s="200" t="e">
        <f t="shared" si="42"/>
        <v>#VALUE!</v>
      </c>
      <c r="AA124" s="86"/>
      <c r="AB124" s="88" t="str">
        <f t="array" aca="1" ref="AB124" ca="1">IFERROR(INDEX(SBS!$B$1:$B$530,MATCH(AA124,SBS!$A$1:$A$530,0)),"None")</f>
        <v>None</v>
      </c>
      <c r="AC124" s="61"/>
      <c r="AD124" s="88" t="str">
        <f t="array" aca="1" ref="AD124" ca="1">IFERROR(INDEX(SBS!$B$1:$B$530,MATCH(AC124,SBS!$A$1:$A$530,0)),"None")</f>
        <v>None</v>
      </c>
      <c r="AE124" s="61"/>
      <c r="AF124" s="88" t="str">
        <f t="array" aca="1" ref="AF124" ca="1">IFERROR(INDEX(SBS!$B$1:$B$530,MATCH(AE124,SBS!$A$1:$A$530,0)),"None")</f>
        <v>None</v>
      </c>
      <c r="AG124" s="90"/>
      <c r="AH124" s="92"/>
      <c r="AI124" s="66"/>
      <c r="AJ124" s="68"/>
      <c r="AK124" s="61"/>
      <c r="AL124" s="61"/>
      <c r="AM124" s="61"/>
      <c r="AN124" s="61"/>
      <c r="AO124" s="88" t="str">
        <f t="array" ref="AO124">IFERROR(MAX(INDEX('Severity, Risk, and Probability'!$A$13:$A$17,MATCH(AJ124,'Severity, Risk, and Probability'!$B$13:$B$17,0)),INDEX('Severity, Risk, and Probability'!$A$13:$A$17,MATCH(AK124,'Severity, Risk, and Probability'!$C$13:$C$17,0)),INDEX('Severity, Risk, and Probability'!$A$13:$A$17,MATCH(AM124,'Severity, Risk, and Probability'!$E$13:$E$17,0)),INDEX('Severity, Risk, and Probability'!$A$13:$A$17,MATCH(AN124,'Severity, Risk, and Probability'!$F$13:$F$17,0))),"")</f>
        <v/>
      </c>
      <c r="AP124" s="98" t="e">
        <f t="shared" si="43"/>
        <v>#VALUE!</v>
      </c>
      <c r="AQ124" s="109"/>
      <c r="AR124" s="102" t="s">
        <v>84</v>
      </c>
      <c r="AS124" s="103"/>
      <c r="AT124" s="198"/>
      <c r="AV124" s="106">
        <f t="shared" si="29"/>
        <v>0</v>
      </c>
      <c r="AW124" s="107">
        <f t="shared" si="30"/>
        <v>0</v>
      </c>
      <c r="AX124" s="108" t="e">
        <f t="shared" ca="1" si="31"/>
        <v>#NAME?</v>
      </c>
      <c r="AY124" s="108" t="e">
        <f t="shared" ca="1" si="32"/>
        <v>#NAME?</v>
      </c>
      <c r="AZ124" s="108" t="e">
        <f t="shared" ca="1" si="33"/>
        <v>#NAME?</v>
      </c>
      <c r="BA124" s="108" t="b">
        <f t="shared" si="34"/>
        <v>1</v>
      </c>
      <c r="BB124" s="108" t="b">
        <f t="array" ref="BB124">IF(($S124=0.1),TRUE,IF(NOT(ISBLANK(INDEX(Categories!E$4:E$32,MATCH($S124,Categories!$D$4:$D$32,0)))),K124=INDEX(Categories!E$4:E$32,MATCH($S124,Categories!$D$4:$D$32,0)),TRUE))</f>
        <v>1</v>
      </c>
      <c r="BC124" s="108" t="b">
        <f t="array" ref="BC124">IF(($S124=0.1),TRUE,IF(NOT(ISBLANK(INDEX(Categories!F$4:F$32,MATCH($S124,Categories!$D$4:$D$32,0)))),L124=INDEX(Categories!F$4:F$32,MATCH($S124,Categories!$D$4:$D$32,0)),TRUE))</f>
        <v>1</v>
      </c>
      <c r="BD124" s="108" t="b">
        <f t="array" ref="BD124">IF(($S124=0.1),TRUE,IF(NOT(ISBLANK(INDEX(Categories!G$4:G$32,MATCH($S124,Categories!$D$4:$D$32,0)))),M124=INDEX(Categories!G$4:G$32,MATCH($S124,Categories!$D$4:$D$32,0)),TRUE))</f>
        <v>1</v>
      </c>
      <c r="BE124" s="108" t="b">
        <f t="array" ref="BE124">IF(($S124=0.1),TRUE,IF(NOT(ISBLANK(INDEX(Categories!H$4:H$32,MATCH($S124,Categories!$D$4:$D$32,0)))),N124=INDEX(Categories!H$4:H$32,MATCH($S124,Categories!$D$4:$D$32,0)),TRUE))</f>
        <v>1</v>
      </c>
      <c r="BF124" s="108" t="b">
        <f t="array" ref="BF124">IF(($S124=0.1),TRUE,IF(NOT(ISBLANK(INDEX(Categories!I$4:I$32,MATCH($S124,Categories!$D$4:$D$32,0)))),O124=INDEX(Categories!I$4:I$32,MATCH($S124,Categories!$D$4:$D$32,0)),TRUE))</f>
        <v>1</v>
      </c>
      <c r="BG124" s="108" t="b">
        <f t="array" ref="BG124">IF(($S124=0.1),TRUE,IF(NOT(ISBLANK(INDEX(Categories!J$4:J$32,MATCH($S124,Categories!$D$4:$D$32,0)))),P124=INDEX(Categories!J$4:J$32,MATCH($S124,Categories!$D$4:$D$32,0)),TRUE))</f>
        <v>1</v>
      </c>
      <c r="BH124" s="108" t="b">
        <f t="array" ref="BH124">IF(($S124=0.1),TRUE,IF(NOT(ISBLANK(INDEX(Categories!K$4:K$32,MATCH($S124,Categories!$D$4:$D$32,0)))),Q124=INDEX(Categories!K$4:K$32,MATCH($S124,Categories!$D$4:$D$32,0)),TRUE))</f>
        <v>1</v>
      </c>
      <c r="BI124" s="108" t="b">
        <f t="array" ref="BI124">IF(($S124=0.1),TRUE,IF(NOT(ISBLANK(INDEX(Categories!L$4:L$32,MATCH($S124,Categories!$D$4:$D$32,0)))),R124=INDEX(Categories!L$4:L$32,MATCH($S124,Categories!$D$4:$D$32,0)),TRUE))</f>
        <v>1</v>
      </c>
      <c r="BJ124" s="108" t="e">
        <f t="shared" ca="1" si="35"/>
        <v>#NAME?</v>
      </c>
      <c r="BK124" s="108" t="e">
        <f t="shared" ca="1" si="36"/>
        <v>#NAME?</v>
      </c>
      <c r="BL124" s="108" t="e">
        <f t="shared" ca="1" si="37"/>
        <v>#NAME?</v>
      </c>
    </row>
    <row r="125" spans="1:64" ht="13">
      <c r="A125" s="62">
        <f t="shared" si="1"/>
        <v>5</v>
      </c>
      <c r="B125" s="63">
        <f t="shared" si="14"/>
        <v>120</v>
      </c>
      <c r="C125" s="61"/>
      <c r="D125" s="64" t="str">
        <f t="array" aca="1" ref="D125" ca="1">IFERROR(INDEX(SBS!$B$1:$B$530,MATCH(C125,SBS!$A$1:$A$530,0)),"-")</f>
        <v>-</v>
      </c>
      <c r="E125" s="64"/>
      <c r="F125" s="64" t="str">
        <f t="array" aca="1" ref="F125" ca="1">IFERROR(INDEX(SBS!$C$1:$C$530,MATCH(C125,SBS!$A$1:$A$530,0)),"-")</f>
        <v>-</v>
      </c>
      <c r="G125" s="66"/>
      <c r="H125" s="68"/>
      <c r="I125" s="68"/>
      <c r="J125" s="70"/>
      <c r="K125" s="72"/>
      <c r="L125" s="68"/>
      <c r="M125" s="68"/>
      <c r="N125" s="61"/>
      <c r="O125" s="61"/>
      <c r="P125" s="61"/>
      <c r="Q125" s="61"/>
      <c r="R125" s="61"/>
      <c r="S125" s="61">
        <v>0.1</v>
      </c>
      <c r="T125" s="77" t="str">
        <f t="array" ref="T125">IFERROR(INDEX('Severity, Risk, and Probability'!$A$4:$A$8,MATCH(K125,'Severity, Risk, and Probability'!$B$4:$B$8,0)),"")</f>
        <v/>
      </c>
      <c r="U125" s="77" t="str">
        <f t="array" ref="U125">IFERROR(INDEX('Severity, Risk, and Probability'!$A$4:$A$8,MATCH(L125,'Severity, Risk, and Probability'!$B$4:$B$8,0)),"")</f>
        <v/>
      </c>
      <c r="V125" s="79" t="s">
        <v>2662</v>
      </c>
      <c r="W125" s="77" t="str">
        <f t="array" ref="W125">IFERROR(MAX(INDEX('Severity, Risk, and Probability'!$A$13:$A$17,MATCH(M125,'Severity, Risk, and Probability'!$B$13:$B$17,0)),INDEX('Severity, Risk, and Probability'!$A$13:$A$17,MATCH(N125,'Severity, Risk, and Probability'!$C$13:$C$17,0)),INDEX('Severity, Risk, and Probability'!$A$13:$A$17,MATCH(O125,'Severity, Risk, and Probability'!$D$13:$D$17,0)),INDEX('Severity, Risk, and Probability'!$A$13:$A$17,MATCH(P125,'Severity, Risk, and Probability'!$E$13:$E$17,0)),INDEX('Severity, Risk, and Probability'!$A$13:$A$17,MATCH(Q125,'Severity, Risk, and Probability'!$F$13:$F$17,0))),"")</f>
        <v/>
      </c>
      <c r="X125" s="80" t="str">
        <f t="array" ref="X125">IFERROR(INDEX('Severity, Risk, and Probability'!$A$20:$A$24,MATCH(R125,'Severity, Risk, and Probability'!$B$20:$B$24,0)),"")</f>
        <v/>
      </c>
      <c r="Y125" s="77" t="e">
        <f t="shared" si="41"/>
        <v>#VALUE!</v>
      </c>
      <c r="Z125" s="200" t="e">
        <f t="shared" si="42"/>
        <v>#VALUE!</v>
      </c>
      <c r="AA125" s="86"/>
      <c r="AB125" s="88" t="str">
        <f t="array" aca="1" ref="AB125" ca="1">IFERROR(INDEX(SBS!$B$1:$B$530,MATCH(AA125,SBS!$A$1:$A$530,0)),"None")</f>
        <v>None</v>
      </c>
      <c r="AC125" s="61"/>
      <c r="AD125" s="88" t="str">
        <f t="array" aca="1" ref="AD125" ca="1">IFERROR(INDEX(SBS!$B$1:$B$530,MATCH(AC125,SBS!$A$1:$A$530,0)),"None")</f>
        <v>None</v>
      </c>
      <c r="AE125" s="61"/>
      <c r="AF125" s="88" t="str">
        <f t="array" aca="1" ref="AF125" ca="1">IFERROR(INDEX(SBS!$B$1:$B$530,MATCH(AE125,SBS!$A$1:$A$530,0)),"None")</f>
        <v>None</v>
      </c>
      <c r="AG125" s="90"/>
      <c r="AH125" s="92"/>
      <c r="AI125" s="66"/>
      <c r="AJ125" s="68"/>
      <c r="AK125" s="61"/>
      <c r="AL125" s="61"/>
      <c r="AM125" s="61"/>
      <c r="AN125" s="61"/>
      <c r="AO125" s="88" t="str">
        <f t="array" ref="AO125">IFERROR(MAX(INDEX('Severity, Risk, and Probability'!$A$13:$A$17,MATCH(AJ125,'Severity, Risk, and Probability'!$B$13:$B$17,0)),INDEX('Severity, Risk, and Probability'!$A$13:$A$17,MATCH(AK125,'Severity, Risk, and Probability'!$C$13:$C$17,0)),INDEX('Severity, Risk, and Probability'!$A$13:$A$17,MATCH(AM125,'Severity, Risk, and Probability'!$E$13:$E$17,0)),INDEX('Severity, Risk, and Probability'!$A$13:$A$17,MATCH(AN125,'Severity, Risk, and Probability'!$F$13:$F$17,0))),"")</f>
        <v/>
      </c>
      <c r="AP125" s="98" t="e">
        <f t="shared" si="43"/>
        <v>#VALUE!</v>
      </c>
      <c r="AQ125" s="109"/>
      <c r="AR125" s="102" t="s">
        <v>84</v>
      </c>
      <c r="AS125" s="103"/>
      <c r="AT125" s="198"/>
      <c r="AV125" s="106">
        <f t="shared" si="29"/>
        <v>0</v>
      </c>
      <c r="AW125" s="107">
        <f t="shared" si="30"/>
        <v>0</v>
      </c>
      <c r="AX125" s="108" t="e">
        <f t="shared" ca="1" si="31"/>
        <v>#NAME?</v>
      </c>
      <c r="AY125" s="108" t="e">
        <f t="shared" ca="1" si="32"/>
        <v>#NAME?</v>
      </c>
      <c r="AZ125" s="108" t="e">
        <f t="shared" ca="1" si="33"/>
        <v>#NAME?</v>
      </c>
      <c r="BA125" s="108" t="b">
        <f t="shared" si="34"/>
        <v>1</v>
      </c>
      <c r="BB125" s="108" t="b">
        <f t="array" ref="BB125">IF(($S125=0.1),TRUE,IF(NOT(ISBLANK(INDEX(Categories!E$4:E$32,MATCH($S125,Categories!$D$4:$D$32,0)))),K125=INDEX(Categories!E$4:E$32,MATCH($S125,Categories!$D$4:$D$32,0)),TRUE))</f>
        <v>1</v>
      </c>
      <c r="BC125" s="108" t="b">
        <f t="array" ref="BC125">IF(($S125=0.1),TRUE,IF(NOT(ISBLANK(INDEX(Categories!F$4:F$32,MATCH($S125,Categories!$D$4:$D$32,0)))),L125=INDEX(Categories!F$4:F$32,MATCH($S125,Categories!$D$4:$D$32,0)),TRUE))</f>
        <v>1</v>
      </c>
      <c r="BD125" s="108" t="b">
        <f t="array" ref="BD125">IF(($S125=0.1),TRUE,IF(NOT(ISBLANK(INDEX(Categories!G$4:G$32,MATCH($S125,Categories!$D$4:$D$32,0)))),M125=INDEX(Categories!G$4:G$32,MATCH($S125,Categories!$D$4:$D$32,0)),TRUE))</f>
        <v>1</v>
      </c>
      <c r="BE125" s="108" t="b">
        <f t="array" ref="BE125">IF(($S125=0.1),TRUE,IF(NOT(ISBLANK(INDEX(Categories!H$4:H$32,MATCH($S125,Categories!$D$4:$D$32,0)))),N125=INDEX(Categories!H$4:H$32,MATCH($S125,Categories!$D$4:$D$32,0)),TRUE))</f>
        <v>1</v>
      </c>
      <c r="BF125" s="108" t="b">
        <f t="array" ref="BF125">IF(($S125=0.1),TRUE,IF(NOT(ISBLANK(INDEX(Categories!I$4:I$32,MATCH($S125,Categories!$D$4:$D$32,0)))),O125=INDEX(Categories!I$4:I$32,MATCH($S125,Categories!$D$4:$D$32,0)),TRUE))</f>
        <v>1</v>
      </c>
      <c r="BG125" s="108" t="b">
        <f t="array" ref="BG125">IF(($S125=0.1),TRUE,IF(NOT(ISBLANK(INDEX(Categories!J$4:J$32,MATCH($S125,Categories!$D$4:$D$32,0)))),P125=INDEX(Categories!J$4:J$32,MATCH($S125,Categories!$D$4:$D$32,0)),TRUE))</f>
        <v>1</v>
      </c>
      <c r="BH125" s="108" t="b">
        <f t="array" ref="BH125">IF(($S125=0.1),TRUE,IF(NOT(ISBLANK(INDEX(Categories!K$4:K$32,MATCH($S125,Categories!$D$4:$D$32,0)))),Q125=INDEX(Categories!K$4:K$32,MATCH($S125,Categories!$D$4:$D$32,0)),TRUE))</f>
        <v>1</v>
      </c>
      <c r="BI125" s="108" t="b">
        <f t="array" ref="BI125">IF(($S125=0.1),TRUE,IF(NOT(ISBLANK(INDEX(Categories!L$4:L$32,MATCH($S125,Categories!$D$4:$D$32,0)))),R125=INDEX(Categories!L$4:L$32,MATCH($S125,Categories!$D$4:$D$32,0)),TRUE))</f>
        <v>1</v>
      </c>
      <c r="BJ125" s="108" t="e">
        <f t="shared" ca="1" si="35"/>
        <v>#NAME?</v>
      </c>
      <c r="BK125" s="108" t="e">
        <f t="shared" ca="1" si="36"/>
        <v>#NAME?</v>
      </c>
      <c r="BL125" s="108" t="e">
        <f t="shared" ca="1" si="37"/>
        <v>#NAME?</v>
      </c>
    </row>
    <row r="126" spans="1:64" ht="13">
      <c r="A126" s="62">
        <f t="shared" si="1"/>
        <v>5</v>
      </c>
      <c r="B126" s="63">
        <f t="shared" si="14"/>
        <v>121</v>
      </c>
      <c r="C126" s="61"/>
      <c r="D126" s="64" t="str">
        <f t="array" aca="1" ref="D126" ca="1">IFERROR(INDEX(SBS!$B$1:$B$530,MATCH(C126,SBS!$A$1:$A$530,0)),"-")</f>
        <v>-</v>
      </c>
      <c r="E126" s="64"/>
      <c r="F126" s="64" t="str">
        <f t="array" aca="1" ref="F126" ca="1">IFERROR(INDEX(SBS!$C$1:$C$530,MATCH(C126,SBS!$A$1:$A$530,0)),"-")</f>
        <v>-</v>
      </c>
      <c r="G126" s="66"/>
      <c r="H126" s="68"/>
      <c r="I126" s="68"/>
      <c r="J126" s="70"/>
      <c r="K126" s="72"/>
      <c r="L126" s="68"/>
      <c r="M126" s="68"/>
      <c r="N126" s="61"/>
      <c r="O126" s="61"/>
      <c r="P126" s="61"/>
      <c r="Q126" s="61"/>
      <c r="R126" s="61"/>
      <c r="S126" s="61">
        <v>0.1</v>
      </c>
      <c r="T126" s="77" t="str">
        <f t="array" ref="T126">IFERROR(INDEX('Severity, Risk, and Probability'!$A$4:$A$8,MATCH(K126,'Severity, Risk, and Probability'!$B$4:$B$8,0)),"")</f>
        <v/>
      </c>
      <c r="U126" s="77" t="str">
        <f t="array" ref="U126">IFERROR(INDEX('Severity, Risk, and Probability'!$A$4:$A$8,MATCH(L126,'Severity, Risk, and Probability'!$B$4:$B$8,0)),"")</f>
        <v/>
      </c>
      <c r="V126" s="79" t="s">
        <v>2662</v>
      </c>
      <c r="W126" s="77" t="str">
        <f t="array" ref="W126">IFERROR(MAX(INDEX('Severity, Risk, and Probability'!$A$13:$A$17,MATCH(M126,'Severity, Risk, and Probability'!$B$13:$B$17,0)),INDEX('Severity, Risk, and Probability'!$A$13:$A$17,MATCH(N126,'Severity, Risk, and Probability'!$C$13:$C$17,0)),INDEX('Severity, Risk, and Probability'!$A$13:$A$17,MATCH(O126,'Severity, Risk, and Probability'!$D$13:$D$17,0)),INDEX('Severity, Risk, and Probability'!$A$13:$A$17,MATCH(P126,'Severity, Risk, and Probability'!$E$13:$E$17,0)),INDEX('Severity, Risk, and Probability'!$A$13:$A$17,MATCH(Q126,'Severity, Risk, and Probability'!$F$13:$F$17,0))),"")</f>
        <v/>
      </c>
      <c r="X126" s="80" t="str">
        <f t="array" ref="X126">IFERROR(INDEX('Severity, Risk, and Probability'!$A$20:$A$24,MATCH(R126,'Severity, Risk, and Probability'!$B$20:$B$24,0)),"")</f>
        <v/>
      </c>
      <c r="Y126" s="77" t="e">
        <f t="shared" si="41"/>
        <v>#VALUE!</v>
      </c>
      <c r="Z126" s="200" t="e">
        <f t="shared" si="42"/>
        <v>#VALUE!</v>
      </c>
      <c r="AA126" s="86"/>
      <c r="AB126" s="88" t="str">
        <f t="array" aca="1" ref="AB126" ca="1">IFERROR(INDEX(SBS!$B$1:$B$530,MATCH(AA126,SBS!$A$1:$A$530,0)),"None")</f>
        <v>None</v>
      </c>
      <c r="AC126" s="61"/>
      <c r="AD126" s="88" t="str">
        <f t="array" aca="1" ref="AD126" ca="1">IFERROR(INDEX(SBS!$B$1:$B$530,MATCH(AC126,SBS!$A$1:$A$530,0)),"None")</f>
        <v>None</v>
      </c>
      <c r="AE126" s="61"/>
      <c r="AF126" s="88" t="str">
        <f t="array" aca="1" ref="AF126" ca="1">IFERROR(INDEX(SBS!$B$1:$B$530,MATCH(AE126,SBS!$A$1:$A$530,0)),"None")</f>
        <v>None</v>
      </c>
      <c r="AG126" s="90"/>
      <c r="AH126" s="92"/>
      <c r="AI126" s="66"/>
      <c r="AJ126" s="68"/>
      <c r="AK126" s="61"/>
      <c r="AL126" s="61"/>
      <c r="AM126" s="61"/>
      <c r="AN126" s="61"/>
      <c r="AO126" s="88" t="str">
        <f t="array" ref="AO126">IFERROR(MAX(INDEX('Severity, Risk, and Probability'!$A$13:$A$17,MATCH(AJ126,'Severity, Risk, and Probability'!$B$13:$B$17,0)),INDEX('Severity, Risk, and Probability'!$A$13:$A$17,MATCH(AK126,'Severity, Risk, and Probability'!$C$13:$C$17,0)),INDEX('Severity, Risk, and Probability'!$A$13:$A$17,MATCH(AM126,'Severity, Risk, and Probability'!$E$13:$E$17,0)),INDEX('Severity, Risk, and Probability'!$A$13:$A$17,MATCH(AN126,'Severity, Risk, and Probability'!$F$13:$F$17,0))),"")</f>
        <v/>
      </c>
      <c r="AP126" s="98" t="e">
        <f t="shared" si="43"/>
        <v>#VALUE!</v>
      </c>
      <c r="AQ126" s="109"/>
      <c r="AR126" s="102" t="s">
        <v>84</v>
      </c>
      <c r="AS126" s="103"/>
      <c r="AT126" s="198"/>
      <c r="AV126" s="106">
        <f t="shared" si="29"/>
        <v>0</v>
      </c>
      <c r="AW126" s="107">
        <f t="shared" si="30"/>
        <v>0</v>
      </c>
      <c r="AX126" s="108" t="e">
        <f t="shared" ca="1" si="31"/>
        <v>#NAME?</v>
      </c>
      <c r="AY126" s="108" t="e">
        <f t="shared" ca="1" si="32"/>
        <v>#NAME?</v>
      </c>
      <c r="AZ126" s="108" t="e">
        <f t="shared" ca="1" si="33"/>
        <v>#NAME?</v>
      </c>
      <c r="BA126" s="108" t="b">
        <f t="shared" si="34"/>
        <v>1</v>
      </c>
      <c r="BB126" s="108" t="b">
        <f t="array" ref="BB126">IF(($S126=0.1),TRUE,IF(NOT(ISBLANK(INDEX(Categories!E$4:E$32,MATCH($S126,Categories!$D$4:$D$32,0)))),K126=INDEX(Categories!E$4:E$32,MATCH($S126,Categories!$D$4:$D$32,0)),TRUE))</f>
        <v>1</v>
      </c>
      <c r="BC126" s="108" t="b">
        <f t="array" ref="BC126">IF(($S126=0.1),TRUE,IF(NOT(ISBLANK(INDEX(Categories!F$4:F$32,MATCH($S126,Categories!$D$4:$D$32,0)))),L126=INDEX(Categories!F$4:F$32,MATCH($S126,Categories!$D$4:$D$32,0)),TRUE))</f>
        <v>1</v>
      </c>
      <c r="BD126" s="108" t="b">
        <f t="array" ref="BD126">IF(($S126=0.1),TRUE,IF(NOT(ISBLANK(INDEX(Categories!G$4:G$32,MATCH($S126,Categories!$D$4:$D$32,0)))),M126=INDEX(Categories!G$4:G$32,MATCH($S126,Categories!$D$4:$D$32,0)),TRUE))</f>
        <v>1</v>
      </c>
      <c r="BE126" s="108" t="b">
        <f t="array" ref="BE126">IF(($S126=0.1),TRUE,IF(NOT(ISBLANK(INDEX(Categories!H$4:H$32,MATCH($S126,Categories!$D$4:$D$32,0)))),N126=INDEX(Categories!H$4:H$32,MATCH($S126,Categories!$D$4:$D$32,0)),TRUE))</f>
        <v>1</v>
      </c>
      <c r="BF126" s="108" t="b">
        <f t="array" ref="BF126">IF(($S126=0.1),TRUE,IF(NOT(ISBLANK(INDEX(Categories!I$4:I$32,MATCH($S126,Categories!$D$4:$D$32,0)))),O126=INDEX(Categories!I$4:I$32,MATCH($S126,Categories!$D$4:$D$32,0)),TRUE))</f>
        <v>1</v>
      </c>
      <c r="BG126" s="108" t="b">
        <f t="array" ref="BG126">IF(($S126=0.1),TRUE,IF(NOT(ISBLANK(INDEX(Categories!J$4:J$32,MATCH($S126,Categories!$D$4:$D$32,0)))),P126=INDEX(Categories!J$4:J$32,MATCH($S126,Categories!$D$4:$D$32,0)),TRUE))</f>
        <v>1</v>
      </c>
      <c r="BH126" s="108" t="b">
        <f t="array" ref="BH126">IF(($S126=0.1),TRUE,IF(NOT(ISBLANK(INDEX(Categories!K$4:K$32,MATCH($S126,Categories!$D$4:$D$32,0)))),Q126=INDEX(Categories!K$4:K$32,MATCH($S126,Categories!$D$4:$D$32,0)),TRUE))</f>
        <v>1</v>
      </c>
      <c r="BI126" s="108" t="b">
        <f t="array" ref="BI126">IF(($S126=0.1),TRUE,IF(NOT(ISBLANK(INDEX(Categories!L$4:L$32,MATCH($S126,Categories!$D$4:$D$32,0)))),R126=INDEX(Categories!L$4:L$32,MATCH($S126,Categories!$D$4:$D$32,0)),TRUE))</f>
        <v>1</v>
      </c>
      <c r="BJ126" s="108" t="e">
        <f t="shared" ca="1" si="35"/>
        <v>#NAME?</v>
      </c>
      <c r="BK126" s="108" t="e">
        <f t="shared" ca="1" si="36"/>
        <v>#NAME?</v>
      </c>
      <c r="BL126" s="108" t="e">
        <f t="shared" ca="1" si="37"/>
        <v>#NAME?</v>
      </c>
    </row>
    <row r="127" spans="1:64" ht="13">
      <c r="A127" s="62">
        <f t="shared" si="1"/>
        <v>5</v>
      </c>
      <c r="B127" s="63">
        <f t="shared" si="14"/>
        <v>122</v>
      </c>
      <c r="C127" s="61"/>
      <c r="D127" s="64" t="str">
        <f t="array" aca="1" ref="D127" ca="1">IFERROR(INDEX(SBS!$B$1:$B$530,MATCH(C127,SBS!$A$1:$A$530,0)),"-")</f>
        <v>-</v>
      </c>
      <c r="E127" s="64"/>
      <c r="F127" s="64" t="str">
        <f t="array" aca="1" ref="F127" ca="1">IFERROR(INDEX(SBS!$C$1:$C$530,MATCH(C127,SBS!$A$1:$A$530,0)),"-")</f>
        <v>-</v>
      </c>
      <c r="G127" s="66"/>
      <c r="H127" s="68"/>
      <c r="I127" s="68"/>
      <c r="J127" s="70"/>
      <c r="K127" s="72"/>
      <c r="L127" s="68"/>
      <c r="M127" s="68"/>
      <c r="N127" s="61"/>
      <c r="O127" s="61"/>
      <c r="P127" s="61"/>
      <c r="Q127" s="61"/>
      <c r="R127" s="61"/>
      <c r="S127" s="61">
        <v>0.1</v>
      </c>
      <c r="T127" s="77" t="str">
        <f t="array" ref="T127">IFERROR(INDEX('Severity, Risk, and Probability'!$A$4:$A$8,MATCH(K127,'Severity, Risk, and Probability'!$B$4:$B$8,0)),"")</f>
        <v/>
      </c>
      <c r="U127" s="77" t="str">
        <f t="array" ref="U127">IFERROR(INDEX('Severity, Risk, and Probability'!$A$4:$A$8,MATCH(L127,'Severity, Risk, and Probability'!$B$4:$B$8,0)),"")</f>
        <v/>
      </c>
      <c r="V127" s="79" t="s">
        <v>2662</v>
      </c>
      <c r="W127" s="77" t="str">
        <f t="array" ref="W127">IFERROR(MAX(INDEX('Severity, Risk, and Probability'!$A$13:$A$17,MATCH(M127,'Severity, Risk, and Probability'!$B$13:$B$17,0)),INDEX('Severity, Risk, and Probability'!$A$13:$A$17,MATCH(N127,'Severity, Risk, and Probability'!$C$13:$C$17,0)),INDEX('Severity, Risk, and Probability'!$A$13:$A$17,MATCH(O127,'Severity, Risk, and Probability'!$D$13:$D$17,0)),INDEX('Severity, Risk, and Probability'!$A$13:$A$17,MATCH(P127,'Severity, Risk, and Probability'!$E$13:$E$17,0)),INDEX('Severity, Risk, and Probability'!$A$13:$A$17,MATCH(Q127,'Severity, Risk, and Probability'!$F$13:$F$17,0))),"")</f>
        <v/>
      </c>
      <c r="X127" s="80" t="str">
        <f t="array" ref="X127">IFERROR(INDEX('Severity, Risk, and Probability'!$A$20:$A$24,MATCH(R127,'Severity, Risk, and Probability'!$B$20:$B$24,0)),"")</f>
        <v/>
      </c>
      <c r="Y127" s="77" t="e">
        <f t="shared" si="41"/>
        <v>#VALUE!</v>
      </c>
      <c r="Z127" s="200" t="e">
        <f t="shared" si="42"/>
        <v>#VALUE!</v>
      </c>
      <c r="AA127" s="86"/>
      <c r="AB127" s="88" t="str">
        <f t="array" aca="1" ref="AB127" ca="1">IFERROR(INDEX(SBS!$B$1:$B$530,MATCH(AA127,SBS!$A$1:$A$530,0)),"None")</f>
        <v>None</v>
      </c>
      <c r="AC127" s="61"/>
      <c r="AD127" s="88" t="str">
        <f t="array" aca="1" ref="AD127" ca="1">IFERROR(INDEX(SBS!$B$1:$B$530,MATCH(AC127,SBS!$A$1:$A$530,0)),"None")</f>
        <v>None</v>
      </c>
      <c r="AE127" s="61"/>
      <c r="AF127" s="88" t="str">
        <f t="array" aca="1" ref="AF127" ca="1">IFERROR(INDEX(SBS!$B$1:$B$530,MATCH(AE127,SBS!$A$1:$A$530,0)),"None")</f>
        <v>None</v>
      </c>
      <c r="AG127" s="90"/>
      <c r="AH127" s="92"/>
      <c r="AI127" s="66"/>
      <c r="AJ127" s="68"/>
      <c r="AK127" s="61"/>
      <c r="AL127" s="61"/>
      <c r="AM127" s="61"/>
      <c r="AN127" s="61"/>
      <c r="AO127" s="88" t="str">
        <f t="array" ref="AO127">IFERROR(MAX(INDEX('Severity, Risk, and Probability'!$A$13:$A$17,MATCH(AJ127,'Severity, Risk, and Probability'!$B$13:$B$17,0)),INDEX('Severity, Risk, and Probability'!$A$13:$A$17,MATCH(AK127,'Severity, Risk, and Probability'!$C$13:$C$17,0)),INDEX('Severity, Risk, and Probability'!$A$13:$A$17,MATCH(AM127,'Severity, Risk, and Probability'!$E$13:$E$17,0)),INDEX('Severity, Risk, and Probability'!$A$13:$A$17,MATCH(AN127,'Severity, Risk, and Probability'!$F$13:$F$17,0))),"")</f>
        <v/>
      </c>
      <c r="AP127" s="98" t="e">
        <f t="shared" si="43"/>
        <v>#VALUE!</v>
      </c>
      <c r="AQ127" s="109"/>
      <c r="AR127" s="102" t="s">
        <v>84</v>
      </c>
      <c r="AS127" s="103"/>
      <c r="AT127" s="198"/>
      <c r="AV127" s="106">
        <f t="shared" si="29"/>
        <v>0</v>
      </c>
      <c r="AW127" s="107">
        <f t="shared" si="30"/>
        <v>0</v>
      </c>
      <c r="AX127" s="108" t="e">
        <f t="shared" ca="1" si="31"/>
        <v>#NAME?</v>
      </c>
      <c r="AY127" s="108" t="e">
        <f t="shared" ca="1" si="32"/>
        <v>#NAME?</v>
      </c>
      <c r="AZ127" s="108" t="e">
        <f t="shared" ca="1" si="33"/>
        <v>#NAME?</v>
      </c>
      <c r="BA127" s="108" t="b">
        <f t="shared" si="34"/>
        <v>1</v>
      </c>
      <c r="BB127" s="108" t="b">
        <f t="array" ref="BB127">IF(($S127=0.1),TRUE,IF(NOT(ISBLANK(INDEX(Categories!E$4:E$32,MATCH($S127,Categories!$D$4:$D$32,0)))),K127=INDEX(Categories!E$4:E$32,MATCH($S127,Categories!$D$4:$D$32,0)),TRUE))</f>
        <v>1</v>
      </c>
      <c r="BC127" s="108" t="b">
        <f t="array" ref="BC127">IF(($S127=0.1),TRUE,IF(NOT(ISBLANK(INDEX(Categories!F$4:F$32,MATCH($S127,Categories!$D$4:$D$32,0)))),L127=INDEX(Categories!F$4:F$32,MATCH($S127,Categories!$D$4:$D$32,0)),TRUE))</f>
        <v>1</v>
      </c>
      <c r="BD127" s="108" t="b">
        <f t="array" ref="BD127">IF(($S127=0.1),TRUE,IF(NOT(ISBLANK(INDEX(Categories!G$4:G$32,MATCH($S127,Categories!$D$4:$D$32,0)))),M127=INDEX(Categories!G$4:G$32,MATCH($S127,Categories!$D$4:$D$32,0)),TRUE))</f>
        <v>1</v>
      </c>
      <c r="BE127" s="108" t="b">
        <f t="array" ref="BE127">IF(($S127=0.1),TRUE,IF(NOT(ISBLANK(INDEX(Categories!H$4:H$32,MATCH($S127,Categories!$D$4:$D$32,0)))),N127=INDEX(Categories!H$4:H$32,MATCH($S127,Categories!$D$4:$D$32,0)),TRUE))</f>
        <v>1</v>
      </c>
      <c r="BF127" s="108" t="b">
        <f t="array" ref="BF127">IF(($S127=0.1),TRUE,IF(NOT(ISBLANK(INDEX(Categories!I$4:I$32,MATCH($S127,Categories!$D$4:$D$32,0)))),O127=INDEX(Categories!I$4:I$32,MATCH($S127,Categories!$D$4:$D$32,0)),TRUE))</f>
        <v>1</v>
      </c>
      <c r="BG127" s="108" t="b">
        <f t="array" ref="BG127">IF(($S127=0.1),TRUE,IF(NOT(ISBLANK(INDEX(Categories!J$4:J$32,MATCH($S127,Categories!$D$4:$D$32,0)))),P127=INDEX(Categories!J$4:J$32,MATCH($S127,Categories!$D$4:$D$32,0)),TRUE))</f>
        <v>1</v>
      </c>
      <c r="BH127" s="108" t="b">
        <f t="array" ref="BH127">IF(($S127=0.1),TRUE,IF(NOT(ISBLANK(INDEX(Categories!K$4:K$32,MATCH($S127,Categories!$D$4:$D$32,0)))),Q127=INDEX(Categories!K$4:K$32,MATCH($S127,Categories!$D$4:$D$32,0)),TRUE))</f>
        <v>1</v>
      </c>
      <c r="BI127" s="108" t="b">
        <f t="array" ref="BI127">IF(($S127=0.1),TRUE,IF(NOT(ISBLANK(INDEX(Categories!L$4:L$32,MATCH($S127,Categories!$D$4:$D$32,0)))),R127=INDEX(Categories!L$4:L$32,MATCH($S127,Categories!$D$4:$D$32,0)),TRUE))</f>
        <v>1</v>
      </c>
      <c r="BJ127" s="108" t="e">
        <f t="shared" ca="1" si="35"/>
        <v>#NAME?</v>
      </c>
      <c r="BK127" s="108" t="e">
        <f t="shared" ca="1" si="36"/>
        <v>#NAME?</v>
      </c>
      <c r="BL127" s="108" t="e">
        <f t="shared" ca="1" si="37"/>
        <v>#NAME?</v>
      </c>
    </row>
    <row r="128" spans="1:64" ht="13">
      <c r="B128" s="10"/>
      <c r="D128" s="3"/>
      <c r="E128" s="3"/>
      <c r="F128" s="3"/>
      <c r="G128" s="5"/>
      <c r="H128" s="5"/>
      <c r="I128" s="11"/>
      <c r="J128" s="7"/>
      <c r="K128" s="7"/>
      <c r="L128" s="7"/>
      <c r="M128" s="7"/>
      <c r="N128" s="7"/>
      <c r="O128" s="7"/>
      <c r="P128" s="7"/>
      <c r="Q128" s="7"/>
      <c r="R128" s="7"/>
      <c r="S128" s="7"/>
      <c r="T128" s="7"/>
      <c r="U128" s="7"/>
      <c r="V128" s="7"/>
      <c r="W128" s="7"/>
      <c r="X128" s="7"/>
      <c r="Y128" s="7"/>
      <c r="Z128" s="7"/>
      <c r="AA128" s="7"/>
      <c r="AB128" s="3"/>
      <c r="AC128" s="3"/>
      <c r="AD128" s="3"/>
      <c r="AE128" s="3"/>
      <c r="AF128" s="3"/>
      <c r="AG128" s="5"/>
      <c r="AH128" s="3"/>
      <c r="AS128" s="5"/>
      <c r="AT128" s="3"/>
      <c r="AV128" s="5"/>
      <c r="AW128" s="5"/>
      <c r="AX128" s="5"/>
      <c r="AY128" s="5"/>
      <c r="AZ128" s="5"/>
      <c r="BA128" s="5"/>
      <c r="BB128" s="5"/>
      <c r="BC128" s="5"/>
      <c r="BD128" s="5"/>
      <c r="BE128" s="5"/>
      <c r="BF128" s="5"/>
      <c r="BG128" s="5"/>
      <c r="BH128" s="5"/>
      <c r="BI128" s="5"/>
      <c r="BJ128" s="5"/>
      <c r="BK128" s="5"/>
      <c r="BL128" s="5"/>
    </row>
    <row r="129" spans="2:64" ht="13">
      <c r="B129" s="10"/>
      <c r="D129" s="3"/>
      <c r="E129" s="3"/>
      <c r="F129" s="3"/>
      <c r="G129" s="5"/>
      <c r="H129" s="5"/>
      <c r="I129" s="11"/>
      <c r="J129" s="7"/>
      <c r="K129" s="7"/>
      <c r="L129" s="7"/>
      <c r="M129" s="7"/>
      <c r="N129" s="7"/>
      <c r="O129" s="7"/>
      <c r="P129" s="7"/>
      <c r="Q129" s="7"/>
      <c r="R129" s="7"/>
      <c r="S129" s="7"/>
      <c r="T129" s="7"/>
      <c r="U129" s="7"/>
      <c r="V129" s="7"/>
      <c r="W129" s="7"/>
      <c r="X129" s="7"/>
      <c r="Y129" s="7"/>
      <c r="Z129" s="7"/>
      <c r="AA129" s="7"/>
      <c r="AB129" s="3"/>
      <c r="AC129" s="3"/>
      <c r="AD129" s="3"/>
      <c r="AE129" s="3"/>
      <c r="AF129" s="3"/>
      <c r="AG129" s="5"/>
      <c r="AH129" s="3"/>
      <c r="AS129" s="5"/>
      <c r="AT129" s="3"/>
      <c r="AV129" s="5"/>
      <c r="AW129" s="5"/>
      <c r="AX129" s="5"/>
      <c r="AY129" s="5"/>
      <c r="AZ129" s="5"/>
      <c r="BA129" s="5"/>
      <c r="BB129" s="5"/>
      <c r="BC129" s="5"/>
      <c r="BD129" s="5"/>
      <c r="BE129" s="5"/>
      <c r="BF129" s="5"/>
      <c r="BG129" s="5"/>
      <c r="BH129" s="5"/>
      <c r="BI129" s="5"/>
      <c r="BJ129" s="5"/>
      <c r="BK129" s="5"/>
      <c r="BL129" s="5"/>
    </row>
    <row r="130" spans="2:64" ht="13">
      <c r="B130" s="10"/>
      <c r="D130" s="3"/>
      <c r="E130" s="3"/>
      <c r="F130" s="3"/>
      <c r="G130" s="5"/>
      <c r="H130" s="5"/>
      <c r="I130" s="11"/>
      <c r="J130" s="7"/>
      <c r="K130" s="7"/>
      <c r="L130" s="7"/>
      <c r="M130" s="7"/>
      <c r="N130" s="7"/>
      <c r="O130" s="7"/>
      <c r="P130" s="7"/>
      <c r="Q130" s="7"/>
      <c r="R130" s="7"/>
      <c r="S130" s="7"/>
      <c r="T130" s="7"/>
      <c r="U130" s="7"/>
      <c r="V130" s="7"/>
      <c r="W130" s="7"/>
      <c r="X130" s="7"/>
      <c r="Y130" s="7"/>
      <c r="Z130" s="7"/>
      <c r="AA130" s="7"/>
      <c r="AB130" s="3"/>
      <c r="AC130" s="3"/>
      <c r="AD130" s="3"/>
      <c r="AE130" s="3"/>
      <c r="AF130" s="3"/>
      <c r="AG130" s="5"/>
      <c r="AH130" s="3"/>
      <c r="AS130" s="5"/>
      <c r="AT130" s="3"/>
      <c r="AV130" s="5"/>
      <c r="AW130" s="5"/>
      <c r="AX130" s="5"/>
      <c r="AY130" s="5"/>
      <c r="AZ130" s="5"/>
      <c r="BA130" s="5"/>
      <c r="BB130" s="5"/>
      <c r="BC130" s="5"/>
      <c r="BD130" s="5"/>
      <c r="BE130" s="5"/>
      <c r="BF130" s="5"/>
      <c r="BG130" s="5"/>
      <c r="BH130" s="5"/>
      <c r="BI130" s="5"/>
      <c r="BJ130" s="5"/>
      <c r="BK130" s="5"/>
      <c r="BL130" s="5"/>
    </row>
    <row r="131" spans="2:64" ht="13">
      <c r="B131" s="10"/>
      <c r="D131" s="3"/>
      <c r="E131" s="3"/>
      <c r="F131" s="3"/>
      <c r="G131" s="5"/>
      <c r="H131" s="5"/>
      <c r="I131" s="11"/>
      <c r="J131" s="7"/>
      <c r="K131" s="7"/>
      <c r="L131" s="7"/>
      <c r="M131" s="7"/>
      <c r="N131" s="7"/>
      <c r="O131" s="7"/>
      <c r="P131" s="7"/>
      <c r="Q131" s="7"/>
      <c r="R131" s="7"/>
      <c r="S131" s="7"/>
      <c r="T131" s="7"/>
      <c r="U131" s="7"/>
      <c r="V131" s="7"/>
      <c r="W131" s="7"/>
      <c r="X131" s="7"/>
      <c r="Y131" s="7"/>
      <c r="Z131" s="7"/>
      <c r="AA131" s="7"/>
      <c r="AB131" s="3"/>
      <c r="AC131" s="3"/>
      <c r="AD131" s="3"/>
      <c r="AE131" s="3"/>
      <c r="AF131" s="3"/>
      <c r="AG131" s="5"/>
      <c r="AH131" s="3"/>
      <c r="AS131" s="5"/>
      <c r="AT131" s="3"/>
      <c r="AV131" s="5"/>
      <c r="AW131" s="5"/>
      <c r="AX131" s="5"/>
      <c r="AY131" s="5"/>
      <c r="AZ131" s="5"/>
      <c r="BA131" s="5"/>
      <c r="BB131" s="5"/>
      <c r="BC131" s="5"/>
      <c r="BD131" s="5"/>
      <c r="BE131" s="5"/>
      <c r="BF131" s="5"/>
      <c r="BG131" s="5"/>
      <c r="BH131" s="5"/>
      <c r="BI131" s="5"/>
      <c r="BJ131" s="5"/>
      <c r="BK131" s="5"/>
      <c r="BL131" s="5"/>
    </row>
    <row r="132" spans="2:64" ht="13">
      <c r="B132" s="10"/>
      <c r="D132" s="3"/>
      <c r="E132" s="3"/>
      <c r="F132" s="3"/>
      <c r="G132" s="5"/>
      <c r="H132" s="5"/>
      <c r="I132" s="11"/>
      <c r="J132" s="7"/>
      <c r="K132" s="7"/>
      <c r="L132" s="7"/>
      <c r="M132" s="7"/>
      <c r="N132" s="7"/>
      <c r="O132" s="7"/>
      <c r="P132" s="7"/>
      <c r="Q132" s="7"/>
      <c r="R132" s="7"/>
      <c r="S132" s="7"/>
      <c r="T132" s="7"/>
      <c r="U132" s="7"/>
      <c r="V132" s="7"/>
      <c r="W132" s="7"/>
      <c r="X132" s="7"/>
      <c r="Y132" s="7"/>
      <c r="Z132" s="7"/>
      <c r="AA132" s="7"/>
      <c r="AB132" s="3"/>
      <c r="AC132" s="3"/>
      <c r="AD132" s="3"/>
      <c r="AE132" s="3"/>
      <c r="AF132" s="3"/>
      <c r="AG132" s="5"/>
      <c r="AH132" s="3"/>
      <c r="AS132" s="5"/>
      <c r="AT132" s="3"/>
      <c r="AV132" s="5"/>
      <c r="AW132" s="5"/>
      <c r="AX132" s="5"/>
      <c r="AY132" s="5"/>
      <c r="AZ132" s="5"/>
      <c r="BA132" s="5"/>
      <c r="BB132" s="5"/>
      <c r="BC132" s="5"/>
      <c r="BD132" s="5"/>
      <c r="BE132" s="5"/>
      <c r="BF132" s="5"/>
      <c r="BG132" s="5"/>
      <c r="BH132" s="5"/>
      <c r="BI132" s="5"/>
      <c r="BJ132" s="5"/>
      <c r="BK132" s="5"/>
      <c r="BL132" s="5"/>
    </row>
    <row r="133" spans="2:64" ht="13">
      <c r="B133" s="10"/>
      <c r="D133" s="3"/>
      <c r="E133" s="3"/>
      <c r="F133" s="3"/>
      <c r="G133" s="5"/>
      <c r="H133" s="5"/>
      <c r="I133" s="11"/>
      <c r="J133" s="7"/>
      <c r="K133" s="7"/>
      <c r="L133" s="7"/>
      <c r="M133" s="7"/>
      <c r="N133" s="7"/>
      <c r="O133" s="7"/>
      <c r="P133" s="7"/>
      <c r="Q133" s="7"/>
      <c r="R133" s="7"/>
      <c r="S133" s="7"/>
      <c r="T133" s="7"/>
      <c r="U133" s="7"/>
      <c r="V133" s="7"/>
      <c r="W133" s="7"/>
      <c r="X133" s="7"/>
      <c r="Y133" s="7"/>
      <c r="Z133" s="7"/>
      <c r="AA133" s="7"/>
      <c r="AB133" s="3"/>
      <c r="AC133" s="3"/>
      <c r="AD133" s="3"/>
      <c r="AE133" s="3"/>
      <c r="AF133" s="3"/>
      <c r="AG133" s="5"/>
      <c r="AH133" s="3"/>
      <c r="AS133" s="5"/>
      <c r="AT133" s="3"/>
      <c r="AV133" s="5"/>
      <c r="AW133" s="5"/>
      <c r="AX133" s="5"/>
      <c r="AY133" s="5"/>
      <c r="AZ133" s="5"/>
      <c r="BA133" s="5"/>
      <c r="BB133" s="5"/>
      <c r="BC133" s="5"/>
      <c r="BD133" s="5"/>
      <c r="BE133" s="5"/>
      <c r="BF133" s="5"/>
      <c r="BG133" s="5"/>
      <c r="BH133" s="5"/>
      <c r="BI133" s="5"/>
      <c r="BJ133" s="5"/>
      <c r="BK133" s="5"/>
      <c r="BL133" s="5"/>
    </row>
    <row r="134" spans="2:64" ht="13">
      <c r="B134" s="10"/>
      <c r="D134" s="3"/>
      <c r="E134" s="3"/>
      <c r="F134" s="3"/>
      <c r="G134" s="5"/>
      <c r="H134" s="5"/>
      <c r="I134" s="11"/>
      <c r="J134" s="7"/>
      <c r="K134" s="7"/>
      <c r="L134" s="7"/>
      <c r="M134" s="7"/>
      <c r="N134" s="7"/>
      <c r="O134" s="7"/>
      <c r="P134" s="7"/>
      <c r="Q134" s="7"/>
      <c r="R134" s="7"/>
      <c r="S134" s="7"/>
      <c r="T134" s="7"/>
      <c r="U134" s="7"/>
      <c r="V134" s="7"/>
      <c r="W134" s="7"/>
      <c r="X134" s="7"/>
      <c r="Y134" s="7"/>
      <c r="Z134" s="7"/>
      <c r="AA134" s="7"/>
      <c r="AB134" s="3"/>
      <c r="AC134" s="3"/>
      <c r="AD134" s="3"/>
      <c r="AE134" s="3"/>
      <c r="AF134" s="3"/>
      <c r="AG134" s="5"/>
      <c r="AH134" s="3"/>
      <c r="AS134" s="5"/>
      <c r="AT134" s="3"/>
      <c r="AV134" s="5"/>
      <c r="AW134" s="5"/>
      <c r="AX134" s="5"/>
      <c r="AY134" s="5"/>
      <c r="AZ134" s="5"/>
      <c r="BA134" s="5"/>
      <c r="BB134" s="5"/>
      <c r="BC134" s="5"/>
      <c r="BD134" s="5"/>
      <c r="BE134" s="5"/>
      <c r="BF134" s="5"/>
      <c r="BG134" s="5"/>
      <c r="BH134" s="5"/>
      <c r="BI134" s="5"/>
      <c r="BJ134" s="5"/>
      <c r="BK134" s="5"/>
      <c r="BL134" s="5"/>
    </row>
    <row r="135" spans="2:64" ht="13">
      <c r="B135" s="10"/>
      <c r="D135" s="3"/>
      <c r="E135" s="3"/>
      <c r="F135" s="3"/>
      <c r="G135" s="5"/>
      <c r="H135" s="5"/>
      <c r="I135" s="11"/>
      <c r="J135" s="7"/>
      <c r="K135" s="7"/>
      <c r="L135" s="7"/>
      <c r="M135" s="7"/>
      <c r="N135" s="7"/>
      <c r="O135" s="7"/>
      <c r="P135" s="7"/>
      <c r="Q135" s="7"/>
      <c r="R135" s="7"/>
      <c r="S135" s="7"/>
      <c r="T135" s="7"/>
      <c r="U135" s="7"/>
      <c r="V135" s="7"/>
      <c r="W135" s="7"/>
      <c r="X135" s="7"/>
      <c r="Y135" s="7"/>
      <c r="Z135" s="7"/>
      <c r="AA135" s="7"/>
      <c r="AB135" s="3"/>
      <c r="AC135" s="3"/>
      <c r="AD135" s="3"/>
      <c r="AE135" s="3"/>
      <c r="AF135" s="3"/>
      <c r="AG135" s="5"/>
      <c r="AH135" s="3"/>
      <c r="AS135" s="5"/>
      <c r="AT135" s="3"/>
      <c r="AV135" s="5"/>
      <c r="AW135" s="5"/>
      <c r="AX135" s="5"/>
      <c r="AY135" s="5"/>
      <c r="AZ135" s="5"/>
      <c r="BA135" s="5"/>
      <c r="BB135" s="5"/>
      <c r="BC135" s="5"/>
      <c r="BD135" s="5"/>
      <c r="BE135" s="5"/>
      <c r="BF135" s="5"/>
      <c r="BG135" s="5"/>
      <c r="BH135" s="5"/>
      <c r="BI135" s="5"/>
      <c r="BJ135" s="5"/>
      <c r="BK135" s="5"/>
      <c r="BL135" s="5"/>
    </row>
    <row r="136" spans="2:64" ht="13">
      <c r="B136" s="10"/>
      <c r="D136" s="3"/>
      <c r="E136" s="3"/>
      <c r="F136" s="3"/>
      <c r="G136" s="5"/>
      <c r="H136" s="5"/>
      <c r="I136" s="11"/>
      <c r="J136" s="7"/>
      <c r="K136" s="7"/>
      <c r="L136" s="7"/>
      <c r="M136" s="7"/>
      <c r="N136" s="7"/>
      <c r="O136" s="7"/>
      <c r="P136" s="7"/>
      <c r="Q136" s="7"/>
      <c r="R136" s="7"/>
      <c r="S136" s="7"/>
      <c r="T136" s="7"/>
      <c r="U136" s="7"/>
      <c r="V136" s="7"/>
      <c r="W136" s="7"/>
      <c r="X136" s="7"/>
      <c r="Y136" s="7"/>
      <c r="Z136" s="7"/>
      <c r="AA136" s="7"/>
      <c r="AB136" s="3"/>
      <c r="AC136" s="3"/>
      <c r="AD136" s="3"/>
      <c r="AE136" s="3"/>
      <c r="AF136" s="3"/>
      <c r="AG136" s="5"/>
      <c r="AH136" s="3"/>
      <c r="AS136" s="5"/>
      <c r="AT136" s="3"/>
      <c r="AV136" s="5"/>
      <c r="AW136" s="5"/>
      <c r="AX136" s="5"/>
      <c r="AY136" s="5"/>
      <c r="AZ136" s="5"/>
      <c r="BA136" s="5"/>
      <c r="BB136" s="5"/>
      <c r="BC136" s="5"/>
      <c r="BD136" s="5"/>
      <c r="BE136" s="5"/>
      <c r="BF136" s="5"/>
      <c r="BG136" s="5"/>
      <c r="BH136" s="5"/>
      <c r="BI136" s="5"/>
      <c r="BJ136" s="5"/>
      <c r="BK136" s="5"/>
      <c r="BL136" s="5"/>
    </row>
    <row r="137" spans="2:64" ht="13">
      <c r="B137" s="10"/>
      <c r="D137" s="3"/>
      <c r="E137" s="3"/>
      <c r="F137" s="3"/>
      <c r="G137" s="5"/>
      <c r="H137" s="5"/>
      <c r="I137" s="11"/>
      <c r="J137" s="7"/>
      <c r="K137" s="7"/>
      <c r="L137" s="7"/>
      <c r="M137" s="7"/>
      <c r="N137" s="7"/>
      <c r="O137" s="7"/>
      <c r="P137" s="7"/>
      <c r="Q137" s="7"/>
      <c r="R137" s="7"/>
      <c r="S137" s="7"/>
      <c r="T137" s="7"/>
      <c r="U137" s="7"/>
      <c r="V137" s="7"/>
      <c r="W137" s="7"/>
      <c r="X137" s="7"/>
      <c r="Y137" s="7"/>
      <c r="Z137" s="7"/>
      <c r="AA137" s="7"/>
      <c r="AB137" s="3"/>
      <c r="AC137" s="3"/>
      <c r="AD137" s="3"/>
      <c r="AE137" s="3"/>
      <c r="AF137" s="3"/>
      <c r="AG137" s="5"/>
      <c r="AH137" s="3"/>
      <c r="AS137" s="5"/>
      <c r="AT137" s="3"/>
      <c r="AV137" s="5"/>
      <c r="AW137" s="5"/>
      <c r="AX137" s="5"/>
      <c r="AY137" s="5"/>
      <c r="AZ137" s="5"/>
      <c r="BA137" s="5"/>
      <c r="BB137" s="5"/>
      <c r="BC137" s="5"/>
      <c r="BD137" s="5"/>
      <c r="BE137" s="5"/>
      <c r="BF137" s="5"/>
      <c r="BG137" s="5"/>
      <c r="BH137" s="5"/>
      <c r="BI137" s="5"/>
      <c r="BJ137" s="5"/>
      <c r="BK137" s="5"/>
      <c r="BL137" s="5"/>
    </row>
    <row r="138" spans="2:64" ht="13">
      <c r="B138" s="10"/>
      <c r="D138" s="3"/>
      <c r="E138" s="3"/>
      <c r="F138" s="3"/>
      <c r="G138" s="5"/>
      <c r="H138" s="5"/>
      <c r="I138" s="11"/>
      <c r="J138" s="7"/>
      <c r="K138" s="7"/>
      <c r="L138" s="7"/>
      <c r="M138" s="7"/>
      <c r="N138" s="7"/>
      <c r="O138" s="7"/>
      <c r="P138" s="7"/>
      <c r="Q138" s="7"/>
      <c r="R138" s="7"/>
      <c r="S138" s="7"/>
      <c r="T138" s="7"/>
      <c r="U138" s="7"/>
      <c r="V138" s="7"/>
      <c r="W138" s="7"/>
      <c r="X138" s="7"/>
      <c r="Y138" s="7"/>
      <c r="Z138" s="7"/>
      <c r="AA138" s="7"/>
      <c r="AB138" s="3"/>
      <c r="AC138" s="3"/>
      <c r="AD138" s="3"/>
      <c r="AE138" s="3"/>
      <c r="AF138" s="3"/>
      <c r="AG138" s="5"/>
      <c r="AH138" s="3"/>
      <c r="AS138" s="5"/>
      <c r="AT138" s="3"/>
      <c r="AV138" s="5"/>
      <c r="AW138" s="5"/>
      <c r="AX138" s="5"/>
      <c r="AY138" s="5"/>
      <c r="AZ138" s="5"/>
      <c r="BA138" s="5"/>
      <c r="BB138" s="5"/>
      <c r="BC138" s="5"/>
      <c r="BD138" s="5"/>
      <c r="BE138" s="5"/>
      <c r="BF138" s="5"/>
      <c r="BG138" s="5"/>
      <c r="BH138" s="5"/>
      <c r="BI138" s="5"/>
      <c r="BJ138" s="5"/>
      <c r="BK138" s="5"/>
      <c r="BL138" s="5"/>
    </row>
    <row r="139" spans="2:64" ht="13">
      <c r="B139" s="10"/>
      <c r="D139" s="3"/>
      <c r="E139" s="3"/>
      <c r="F139" s="3"/>
      <c r="G139" s="5"/>
      <c r="H139" s="5"/>
      <c r="I139" s="11"/>
      <c r="J139" s="7"/>
      <c r="K139" s="7"/>
      <c r="L139" s="7"/>
      <c r="M139" s="7"/>
      <c r="N139" s="7"/>
      <c r="O139" s="7"/>
      <c r="P139" s="7"/>
      <c r="Q139" s="7"/>
      <c r="R139" s="7"/>
      <c r="S139" s="7"/>
      <c r="T139" s="7"/>
      <c r="U139" s="7"/>
      <c r="V139" s="7"/>
      <c r="W139" s="7"/>
      <c r="X139" s="7"/>
      <c r="Y139" s="7"/>
      <c r="Z139" s="7"/>
      <c r="AA139" s="7"/>
      <c r="AB139" s="3"/>
      <c r="AC139" s="3"/>
      <c r="AD139" s="3"/>
      <c r="AE139" s="3"/>
      <c r="AF139" s="3"/>
      <c r="AG139" s="5"/>
      <c r="AH139" s="3"/>
      <c r="AS139" s="5"/>
      <c r="AT139" s="3"/>
      <c r="AV139" s="5"/>
      <c r="AW139" s="5"/>
      <c r="AX139" s="5"/>
      <c r="AY139" s="5"/>
      <c r="AZ139" s="5"/>
      <c r="BA139" s="5"/>
      <c r="BB139" s="5"/>
      <c r="BC139" s="5"/>
      <c r="BD139" s="5"/>
      <c r="BE139" s="5"/>
      <c r="BF139" s="5"/>
      <c r="BG139" s="5"/>
      <c r="BH139" s="5"/>
      <c r="BI139" s="5"/>
      <c r="BJ139" s="5"/>
      <c r="BK139" s="5"/>
      <c r="BL139" s="5"/>
    </row>
    <row r="140" spans="2:64" ht="13">
      <c r="B140" s="10"/>
      <c r="D140" s="3"/>
      <c r="E140" s="3"/>
      <c r="F140" s="3"/>
      <c r="G140" s="5"/>
      <c r="H140" s="5"/>
      <c r="I140" s="11"/>
      <c r="J140" s="7"/>
      <c r="K140" s="7"/>
      <c r="L140" s="7"/>
      <c r="M140" s="7"/>
      <c r="N140" s="7"/>
      <c r="O140" s="7"/>
      <c r="P140" s="7"/>
      <c r="Q140" s="7"/>
      <c r="R140" s="7"/>
      <c r="S140" s="7"/>
      <c r="T140" s="7"/>
      <c r="U140" s="7"/>
      <c r="V140" s="7"/>
      <c r="W140" s="7"/>
      <c r="X140" s="7"/>
      <c r="Y140" s="7"/>
      <c r="Z140" s="7"/>
      <c r="AA140" s="7"/>
      <c r="AB140" s="3"/>
      <c r="AC140" s="3"/>
      <c r="AD140" s="3"/>
      <c r="AE140" s="3"/>
      <c r="AF140" s="3"/>
      <c r="AG140" s="5"/>
      <c r="AH140" s="3"/>
      <c r="AS140" s="5"/>
      <c r="AT140" s="3"/>
      <c r="AV140" s="5"/>
      <c r="AW140" s="5"/>
      <c r="AX140" s="5"/>
      <c r="AY140" s="5"/>
      <c r="AZ140" s="5"/>
      <c r="BA140" s="5"/>
      <c r="BB140" s="5"/>
      <c r="BC140" s="5"/>
      <c r="BD140" s="5"/>
      <c r="BE140" s="5"/>
      <c r="BF140" s="5"/>
      <c r="BG140" s="5"/>
      <c r="BH140" s="5"/>
      <c r="BI140" s="5"/>
      <c r="BJ140" s="5"/>
      <c r="BK140" s="5"/>
      <c r="BL140" s="5"/>
    </row>
    <row r="141" spans="2:64" ht="13">
      <c r="B141" s="10"/>
      <c r="D141" s="3"/>
      <c r="E141" s="3"/>
      <c r="F141" s="3"/>
      <c r="G141" s="5"/>
      <c r="H141" s="5"/>
      <c r="I141" s="11"/>
      <c r="J141" s="7"/>
      <c r="K141" s="7"/>
      <c r="L141" s="7"/>
      <c r="M141" s="7"/>
      <c r="N141" s="7"/>
      <c r="O141" s="7"/>
      <c r="P141" s="7"/>
      <c r="Q141" s="7"/>
      <c r="R141" s="7"/>
      <c r="S141" s="7"/>
      <c r="T141" s="7"/>
      <c r="U141" s="7"/>
      <c r="V141" s="7"/>
      <c r="W141" s="7"/>
      <c r="X141" s="7"/>
      <c r="Y141" s="7"/>
      <c r="Z141" s="7"/>
      <c r="AA141" s="7"/>
      <c r="AB141" s="3"/>
      <c r="AC141" s="3"/>
      <c r="AD141" s="3"/>
      <c r="AE141" s="3"/>
      <c r="AF141" s="3"/>
      <c r="AG141" s="5"/>
      <c r="AH141" s="3"/>
      <c r="AS141" s="5"/>
      <c r="AT141" s="3"/>
      <c r="AV141" s="5"/>
      <c r="AW141" s="5"/>
      <c r="AX141" s="5"/>
      <c r="AY141" s="5"/>
      <c r="AZ141" s="5"/>
      <c r="BA141" s="5"/>
      <c r="BB141" s="5"/>
      <c r="BC141" s="5"/>
      <c r="BD141" s="5"/>
      <c r="BE141" s="5"/>
      <c r="BF141" s="5"/>
      <c r="BG141" s="5"/>
      <c r="BH141" s="5"/>
      <c r="BI141" s="5"/>
      <c r="BJ141" s="5"/>
      <c r="BK141" s="5"/>
      <c r="BL141" s="5"/>
    </row>
    <row r="142" spans="2:64" ht="13">
      <c r="B142" s="10"/>
      <c r="D142" s="3"/>
      <c r="E142" s="3"/>
      <c r="F142" s="3"/>
      <c r="G142" s="5"/>
      <c r="H142" s="5"/>
      <c r="I142" s="11"/>
      <c r="J142" s="7"/>
      <c r="K142" s="7"/>
      <c r="L142" s="7"/>
      <c r="M142" s="7"/>
      <c r="N142" s="7"/>
      <c r="O142" s="7"/>
      <c r="P142" s="7"/>
      <c r="Q142" s="7"/>
      <c r="R142" s="7"/>
      <c r="S142" s="7"/>
      <c r="T142" s="7"/>
      <c r="U142" s="7"/>
      <c r="V142" s="7"/>
      <c r="W142" s="7"/>
      <c r="X142" s="7"/>
      <c r="Y142" s="7"/>
      <c r="Z142" s="7"/>
      <c r="AA142" s="7"/>
      <c r="AB142" s="3"/>
      <c r="AC142" s="3"/>
      <c r="AD142" s="3"/>
      <c r="AE142" s="3"/>
      <c r="AF142" s="3"/>
      <c r="AG142" s="5"/>
      <c r="AH142" s="3"/>
      <c r="AS142" s="5"/>
      <c r="AT142" s="3"/>
      <c r="AV142" s="5"/>
      <c r="AW142" s="5"/>
      <c r="AX142" s="5"/>
      <c r="AY142" s="5"/>
      <c r="AZ142" s="5"/>
      <c r="BA142" s="5"/>
      <c r="BB142" s="5"/>
      <c r="BC142" s="5"/>
      <c r="BD142" s="5"/>
      <c r="BE142" s="5"/>
      <c r="BF142" s="5"/>
      <c r="BG142" s="5"/>
      <c r="BH142" s="5"/>
      <c r="BI142" s="5"/>
      <c r="BJ142" s="5"/>
      <c r="BK142" s="5"/>
      <c r="BL142" s="5"/>
    </row>
    <row r="143" spans="2:64" ht="13">
      <c r="B143" s="10"/>
      <c r="D143" s="3"/>
      <c r="E143" s="3"/>
      <c r="F143" s="3"/>
      <c r="G143" s="5"/>
      <c r="H143" s="5"/>
      <c r="I143" s="11"/>
      <c r="J143" s="7"/>
      <c r="K143" s="7"/>
      <c r="L143" s="7"/>
      <c r="M143" s="7"/>
      <c r="N143" s="7"/>
      <c r="O143" s="7"/>
      <c r="P143" s="7"/>
      <c r="Q143" s="7"/>
      <c r="R143" s="7"/>
      <c r="S143" s="7"/>
      <c r="T143" s="7"/>
      <c r="U143" s="7"/>
      <c r="V143" s="7"/>
      <c r="W143" s="7"/>
      <c r="X143" s="7"/>
      <c r="Y143" s="7"/>
      <c r="Z143" s="7"/>
      <c r="AA143" s="7"/>
      <c r="AB143" s="3"/>
      <c r="AC143" s="3"/>
      <c r="AD143" s="3"/>
      <c r="AE143" s="3"/>
      <c r="AF143" s="3"/>
      <c r="AG143" s="5"/>
      <c r="AH143" s="3"/>
      <c r="AS143" s="5"/>
      <c r="AT143" s="3"/>
      <c r="AV143" s="5"/>
      <c r="AW143" s="5"/>
      <c r="AX143" s="5"/>
      <c r="AY143" s="5"/>
      <c r="AZ143" s="5"/>
      <c r="BA143" s="5"/>
      <c r="BB143" s="5"/>
      <c r="BC143" s="5"/>
      <c r="BD143" s="5"/>
      <c r="BE143" s="5"/>
      <c r="BF143" s="5"/>
      <c r="BG143" s="5"/>
      <c r="BH143" s="5"/>
      <c r="BI143" s="5"/>
      <c r="BJ143" s="5"/>
      <c r="BK143" s="5"/>
      <c r="BL143" s="5"/>
    </row>
    <row r="144" spans="2:64" ht="13">
      <c r="B144" s="10"/>
      <c r="D144" s="3"/>
      <c r="E144" s="3"/>
      <c r="F144" s="3"/>
      <c r="G144" s="5"/>
      <c r="H144" s="5"/>
      <c r="I144" s="11"/>
      <c r="J144" s="7"/>
      <c r="K144" s="7"/>
      <c r="L144" s="7"/>
      <c r="M144" s="7"/>
      <c r="N144" s="7"/>
      <c r="O144" s="7"/>
      <c r="P144" s="7"/>
      <c r="Q144" s="7"/>
      <c r="R144" s="7"/>
      <c r="S144" s="7"/>
      <c r="T144" s="7"/>
      <c r="U144" s="7"/>
      <c r="V144" s="7"/>
      <c r="W144" s="7"/>
      <c r="X144" s="7"/>
      <c r="Y144" s="7"/>
      <c r="Z144" s="7"/>
      <c r="AA144" s="7"/>
      <c r="AB144" s="3"/>
      <c r="AC144" s="3"/>
      <c r="AD144" s="3"/>
      <c r="AE144" s="3"/>
      <c r="AF144" s="3"/>
      <c r="AG144" s="5"/>
      <c r="AH144" s="3"/>
      <c r="AS144" s="5"/>
      <c r="AT144" s="3"/>
      <c r="AV144" s="5"/>
      <c r="AW144" s="5"/>
      <c r="AX144" s="5"/>
      <c r="AY144" s="5"/>
      <c r="AZ144" s="5"/>
      <c r="BA144" s="5"/>
      <c r="BB144" s="5"/>
      <c r="BC144" s="5"/>
      <c r="BD144" s="5"/>
      <c r="BE144" s="5"/>
      <c r="BF144" s="5"/>
      <c r="BG144" s="5"/>
      <c r="BH144" s="5"/>
      <c r="BI144" s="5"/>
      <c r="BJ144" s="5"/>
      <c r="BK144" s="5"/>
      <c r="BL144" s="5"/>
    </row>
    <row r="145" spans="2:64" ht="13">
      <c r="B145" s="10"/>
      <c r="D145" s="3"/>
      <c r="E145" s="3"/>
      <c r="F145" s="3"/>
      <c r="G145" s="5"/>
      <c r="H145" s="5"/>
      <c r="I145" s="11"/>
      <c r="J145" s="7"/>
      <c r="K145" s="7"/>
      <c r="L145" s="7"/>
      <c r="M145" s="7"/>
      <c r="N145" s="7"/>
      <c r="O145" s="7"/>
      <c r="P145" s="7"/>
      <c r="Q145" s="7"/>
      <c r="R145" s="7"/>
      <c r="S145" s="7"/>
      <c r="T145" s="7"/>
      <c r="U145" s="7"/>
      <c r="V145" s="7"/>
      <c r="W145" s="7"/>
      <c r="X145" s="7"/>
      <c r="Y145" s="7"/>
      <c r="Z145" s="7"/>
      <c r="AA145" s="7"/>
      <c r="AB145" s="3"/>
      <c r="AC145" s="3"/>
      <c r="AD145" s="3"/>
      <c r="AE145" s="3"/>
      <c r="AF145" s="3"/>
      <c r="AG145" s="5"/>
      <c r="AH145" s="3"/>
      <c r="AS145" s="5"/>
      <c r="AT145" s="3"/>
      <c r="AV145" s="5"/>
      <c r="AW145" s="5"/>
      <c r="AX145" s="5"/>
      <c r="AY145" s="5"/>
      <c r="AZ145" s="5"/>
      <c r="BA145" s="5"/>
      <c r="BB145" s="5"/>
      <c r="BC145" s="5"/>
      <c r="BD145" s="5"/>
      <c r="BE145" s="5"/>
      <c r="BF145" s="5"/>
      <c r="BG145" s="5"/>
      <c r="BH145" s="5"/>
      <c r="BI145" s="5"/>
      <c r="BJ145" s="5"/>
      <c r="BK145" s="5"/>
      <c r="BL145" s="5"/>
    </row>
    <row r="146" spans="2:64" ht="13">
      <c r="B146" s="10"/>
      <c r="D146" s="3"/>
      <c r="E146" s="3"/>
      <c r="F146" s="3"/>
      <c r="G146" s="5"/>
      <c r="H146" s="5"/>
      <c r="I146" s="11"/>
      <c r="J146" s="7"/>
      <c r="K146" s="7"/>
      <c r="L146" s="7"/>
      <c r="M146" s="7"/>
      <c r="N146" s="7"/>
      <c r="O146" s="7"/>
      <c r="P146" s="7"/>
      <c r="Q146" s="7"/>
      <c r="R146" s="7"/>
      <c r="S146" s="7"/>
      <c r="T146" s="7"/>
      <c r="U146" s="7"/>
      <c r="V146" s="7"/>
      <c r="W146" s="7"/>
      <c r="X146" s="7"/>
      <c r="Y146" s="7"/>
      <c r="Z146" s="7"/>
      <c r="AA146" s="7"/>
      <c r="AB146" s="3"/>
      <c r="AC146" s="3"/>
      <c r="AD146" s="3"/>
      <c r="AE146" s="3"/>
      <c r="AF146" s="3"/>
      <c r="AG146" s="5"/>
      <c r="AH146" s="3"/>
      <c r="AS146" s="5"/>
      <c r="AT146" s="3"/>
      <c r="AV146" s="5"/>
      <c r="AW146" s="5"/>
      <c r="AX146" s="5"/>
      <c r="AY146" s="5"/>
      <c r="AZ146" s="5"/>
      <c r="BA146" s="5"/>
      <c r="BB146" s="5"/>
      <c r="BC146" s="5"/>
      <c r="BD146" s="5"/>
      <c r="BE146" s="5"/>
      <c r="BF146" s="5"/>
      <c r="BG146" s="5"/>
      <c r="BH146" s="5"/>
      <c r="BI146" s="5"/>
      <c r="BJ146" s="5"/>
      <c r="BK146" s="5"/>
      <c r="BL146" s="5"/>
    </row>
    <row r="147" spans="2:64" ht="13">
      <c r="B147" s="10"/>
      <c r="D147" s="3"/>
      <c r="E147" s="3"/>
      <c r="F147" s="3"/>
      <c r="G147" s="5"/>
      <c r="H147" s="5"/>
      <c r="I147" s="11"/>
      <c r="J147" s="7"/>
      <c r="K147" s="7"/>
      <c r="L147" s="7"/>
      <c r="M147" s="7"/>
      <c r="N147" s="7"/>
      <c r="O147" s="7"/>
      <c r="P147" s="7"/>
      <c r="Q147" s="7"/>
      <c r="R147" s="7"/>
      <c r="S147" s="7"/>
      <c r="T147" s="7"/>
      <c r="U147" s="7"/>
      <c r="V147" s="7"/>
      <c r="W147" s="7"/>
      <c r="X147" s="7"/>
      <c r="Y147" s="7"/>
      <c r="Z147" s="7"/>
      <c r="AA147" s="7"/>
      <c r="AB147" s="3"/>
      <c r="AC147" s="3"/>
      <c r="AD147" s="3"/>
      <c r="AE147" s="3"/>
      <c r="AF147" s="3"/>
      <c r="AG147" s="5"/>
      <c r="AH147" s="3"/>
      <c r="AS147" s="5"/>
      <c r="AT147" s="3"/>
      <c r="AV147" s="5"/>
      <c r="AW147" s="5"/>
      <c r="AX147" s="5"/>
      <c r="AY147" s="5"/>
      <c r="AZ147" s="5"/>
      <c r="BA147" s="5"/>
      <c r="BB147" s="5"/>
      <c r="BC147" s="5"/>
      <c r="BD147" s="5"/>
      <c r="BE147" s="5"/>
      <c r="BF147" s="5"/>
      <c r="BG147" s="5"/>
      <c r="BH147" s="5"/>
      <c r="BI147" s="5"/>
      <c r="BJ147" s="5"/>
      <c r="BK147" s="5"/>
      <c r="BL147" s="5"/>
    </row>
    <row r="148" spans="2:64" ht="13">
      <c r="B148" s="10"/>
      <c r="D148" s="3"/>
      <c r="E148" s="3"/>
      <c r="F148" s="3"/>
      <c r="G148" s="5"/>
      <c r="H148" s="5"/>
      <c r="I148" s="11"/>
      <c r="J148" s="7"/>
      <c r="K148" s="7"/>
      <c r="L148" s="7"/>
      <c r="M148" s="7"/>
      <c r="N148" s="7"/>
      <c r="O148" s="7"/>
      <c r="P148" s="7"/>
      <c r="Q148" s="7"/>
      <c r="R148" s="7"/>
      <c r="S148" s="7"/>
      <c r="T148" s="7"/>
      <c r="U148" s="7"/>
      <c r="V148" s="7"/>
      <c r="W148" s="7"/>
      <c r="X148" s="7"/>
      <c r="Y148" s="7"/>
      <c r="Z148" s="7"/>
      <c r="AA148" s="7"/>
      <c r="AB148" s="3"/>
      <c r="AC148" s="3"/>
      <c r="AD148" s="3"/>
      <c r="AE148" s="3"/>
      <c r="AF148" s="3"/>
      <c r="AG148" s="5"/>
      <c r="AH148" s="3"/>
      <c r="AS148" s="5"/>
      <c r="AT148" s="3"/>
      <c r="AV148" s="5"/>
      <c r="AW148" s="5"/>
      <c r="AX148" s="5"/>
      <c r="AY148" s="5"/>
      <c r="AZ148" s="5"/>
      <c r="BA148" s="5"/>
      <c r="BB148" s="5"/>
      <c r="BC148" s="5"/>
      <c r="BD148" s="5"/>
      <c r="BE148" s="5"/>
      <c r="BF148" s="5"/>
      <c r="BG148" s="5"/>
      <c r="BH148" s="5"/>
      <c r="BI148" s="5"/>
      <c r="BJ148" s="5"/>
      <c r="BK148" s="5"/>
      <c r="BL148" s="5"/>
    </row>
    <row r="149" spans="2:64" ht="13">
      <c r="B149" s="10"/>
      <c r="D149" s="3"/>
      <c r="E149" s="3"/>
      <c r="F149" s="3"/>
      <c r="G149" s="5"/>
      <c r="H149" s="5"/>
      <c r="I149" s="11"/>
      <c r="J149" s="7"/>
      <c r="K149" s="7"/>
      <c r="L149" s="7"/>
      <c r="M149" s="7"/>
      <c r="N149" s="7"/>
      <c r="O149" s="7"/>
      <c r="P149" s="7"/>
      <c r="Q149" s="7"/>
      <c r="R149" s="7"/>
      <c r="S149" s="7"/>
      <c r="T149" s="7"/>
      <c r="U149" s="7"/>
      <c r="V149" s="7"/>
      <c r="W149" s="7"/>
      <c r="X149" s="7"/>
      <c r="Y149" s="7"/>
      <c r="Z149" s="7"/>
      <c r="AA149" s="7"/>
      <c r="AB149" s="3"/>
      <c r="AC149" s="3"/>
      <c r="AD149" s="3"/>
      <c r="AE149" s="3"/>
      <c r="AF149" s="3"/>
      <c r="AG149" s="5"/>
      <c r="AH149" s="3"/>
      <c r="AS149" s="5"/>
      <c r="AT149" s="3"/>
      <c r="AV149" s="5"/>
      <c r="AW149" s="5"/>
      <c r="AX149" s="5"/>
      <c r="AY149" s="5"/>
      <c r="AZ149" s="5"/>
      <c r="BA149" s="5"/>
      <c r="BB149" s="5"/>
      <c r="BC149" s="5"/>
      <c r="BD149" s="5"/>
      <c r="BE149" s="5"/>
      <c r="BF149" s="5"/>
      <c r="BG149" s="5"/>
      <c r="BH149" s="5"/>
      <c r="BI149" s="5"/>
      <c r="BJ149" s="5"/>
      <c r="BK149" s="5"/>
      <c r="BL149" s="5"/>
    </row>
    <row r="150" spans="2:64" ht="13">
      <c r="B150" s="10"/>
      <c r="D150" s="3"/>
      <c r="E150" s="3"/>
      <c r="F150" s="3"/>
      <c r="G150" s="5"/>
      <c r="H150" s="5"/>
      <c r="I150" s="11"/>
      <c r="J150" s="7"/>
      <c r="K150" s="7"/>
      <c r="L150" s="7"/>
      <c r="M150" s="7"/>
      <c r="N150" s="7"/>
      <c r="O150" s="7"/>
      <c r="P150" s="7"/>
      <c r="Q150" s="7"/>
      <c r="R150" s="7"/>
      <c r="S150" s="7"/>
      <c r="T150" s="7"/>
      <c r="U150" s="7"/>
      <c r="V150" s="7"/>
      <c r="W150" s="7"/>
      <c r="X150" s="7"/>
      <c r="Y150" s="7"/>
      <c r="Z150" s="7"/>
      <c r="AA150" s="7"/>
      <c r="AB150" s="3"/>
      <c r="AC150" s="3"/>
      <c r="AD150" s="3"/>
      <c r="AE150" s="3"/>
      <c r="AF150" s="3"/>
      <c r="AG150" s="5"/>
      <c r="AH150" s="3"/>
      <c r="AS150" s="5"/>
      <c r="AT150" s="3"/>
      <c r="AV150" s="5"/>
      <c r="AW150" s="5"/>
      <c r="AX150" s="5"/>
      <c r="AY150" s="5"/>
      <c r="AZ150" s="5"/>
      <c r="BA150" s="5"/>
      <c r="BB150" s="5"/>
      <c r="BC150" s="5"/>
      <c r="BD150" s="5"/>
      <c r="BE150" s="5"/>
      <c r="BF150" s="5"/>
      <c r="BG150" s="5"/>
      <c r="BH150" s="5"/>
      <c r="BI150" s="5"/>
      <c r="BJ150" s="5"/>
      <c r="BK150" s="5"/>
      <c r="BL150" s="5"/>
    </row>
    <row r="151" spans="2:64" ht="13">
      <c r="B151" s="10"/>
      <c r="D151" s="3"/>
      <c r="E151" s="3"/>
      <c r="F151" s="3"/>
      <c r="G151" s="5"/>
      <c r="H151" s="5"/>
      <c r="I151" s="11"/>
      <c r="J151" s="7"/>
      <c r="K151" s="7"/>
      <c r="L151" s="7"/>
      <c r="M151" s="7"/>
      <c r="N151" s="7"/>
      <c r="O151" s="7"/>
      <c r="P151" s="7"/>
      <c r="Q151" s="7"/>
      <c r="R151" s="7"/>
      <c r="S151" s="7"/>
      <c r="T151" s="7"/>
      <c r="U151" s="7"/>
      <c r="V151" s="7"/>
      <c r="W151" s="7"/>
      <c r="X151" s="7"/>
      <c r="Y151" s="7"/>
      <c r="Z151" s="7"/>
      <c r="AA151" s="7"/>
      <c r="AB151" s="3"/>
      <c r="AC151" s="3"/>
      <c r="AD151" s="3"/>
      <c r="AE151" s="3"/>
      <c r="AF151" s="3"/>
      <c r="AG151" s="5"/>
      <c r="AH151" s="3"/>
      <c r="AS151" s="5"/>
      <c r="AT151" s="3"/>
      <c r="AV151" s="5"/>
      <c r="AW151" s="5"/>
      <c r="AX151" s="5"/>
      <c r="AY151" s="5"/>
      <c r="AZ151" s="5"/>
      <c r="BA151" s="5"/>
      <c r="BB151" s="5"/>
      <c r="BC151" s="5"/>
      <c r="BD151" s="5"/>
      <c r="BE151" s="5"/>
      <c r="BF151" s="5"/>
      <c r="BG151" s="5"/>
      <c r="BH151" s="5"/>
      <c r="BI151" s="5"/>
      <c r="BJ151" s="5"/>
      <c r="BK151" s="5"/>
      <c r="BL151" s="5"/>
    </row>
    <row r="152" spans="2:64" ht="13">
      <c r="B152" s="10"/>
      <c r="D152" s="3"/>
      <c r="E152" s="3"/>
      <c r="F152" s="3"/>
      <c r="G152" s="5"/>
      <c r="H152" s="5"/>
      <c r="I152" s="11"/>
      <c r="J152" s="7"/>
      <c r="K152" s="7"/>
      <c r="L152" s="7"/>
      <c r="M152" s="7"/>
      <c r="N152" s="7"/>
      <c r="O152" s="7"/>
      <c r="P152" s="7"/>
      <c r="Q152" s="7"/>
      <c r="R152" s="7"/>
      <c r="S152" s="7"/>
      <c r="T152" s="7"/>
      <c r="U152" s="7"/>
      <c r="V152" s="7"/>
      <c r="W152" s="7"/>
      <c r="X152" s="7"/>
      <c r="Y152" s="7"/>
      <c r="Z152" s="7"/>
      <c r="AA152" s="7"/>
      <c r="AB152" s="3"/>
      <c r="AC152" s="3"/>
      <c r="AD152" s="3"/>
      <c r="AE152" s="3"/>
      <c r="AF152" s="3"/>
      <c r="AG152" s="5"/>
      <c r="AH152" s="3"/>
      <c r="AS152" s="5"/>
      <c r="AT152" s="3"/>
      <c r="AV152" s="5"/>
      <c r="AW152" s="5"/>
      <c r="AX152" s="5"/>
      <c r="AY152" s="5"/>
      <c r="AZ152" s="5"/>
      <c r="BA152" s="5"/>
      <c r="BB152" s="5"/>
      <c r="BC152" s="5"/>
      <c r="BD152" s="5"/>
      <c r="BE152" s="5"/>
      <c r="BF152" s="5"/>
      <c r="BG152" s="5"/>
      <c r="BH152" s="5"/>
      <c r="BI152" s="5"/>
      <c r="BJ152" s="5"/>
      <c r="BK152" s="5"/>
      <c r="BL152" s="5"/>
    </row>
    <row r="153" spans="2:64" ht="13">
      <c r="B153" s="10"/>
      <c r="D153" s="3"/>
      <c r="E153" s="3"/>
      <c r="F153" s="3"/>
      <c r="G153" s="5"/>
      <c r="H153" s="5"/>
      <c r="I153" s="11"/>
      <c r="J153" s="7"/>
      <c r="K153" s="7"/>
      <c r="L153" s="7"/>
      <c r="M153" s="7"/>
      <c r="N153" s="7"/>
      <c r="O153" s="7"/>
      <c r="P153" s="7"/>
      <c r="Q153" s="7"/>
      <c r="R153" s="7"/>
      <c r="S153" s="7"/>
      <c r="T153" s="7"/>
      <c r="U153" s="7"/>
      <c r="V153" s="7"/>
      <c r="W153" s="7"/>
      <c r="X153" s="7"/>
      <c r="Y153" s="7"/>
      <c r="Z153" s="7"/>
      <c r="AA153" s="7"/>
      <c r="AB153" s="3"/>
      <c r="AC153" s="3"/>
      <c r="AD153" s="3"/>
      <c r="AE153" s="3"/>
      <c r="AF153" s="3"/>
      <c r="AG153" s="5"/>
      <c r="AH153" s="3"/>
      <c r="AS153" s="5"/>
      <c r="AT153" s="3"/>
      <c r="AV153" s="5"/>
      <c r="AW153" s="5"/>
      <c r="AX153" s="5"/>
      <c r="AY153" s="5"/>
      <c r="AZ153" s="5"/>
      <c r="BA153" s="5"/>
      <c r="BB153" s="5"/>
      <c r="BC153" s="5"/>
      <c r="BD153" s="5"/>
      <c r="BE153" s="5"/>
      <c r="BF153" s="5"/>
      <c r="BG153" s="5"/>
      <c r="BH153" s="5"/>
      <c r="BI153" s="5"/>
      <c r="BJ153" s="5"/>
      <c r="BK153" s="5"/>
      <c r="BL153" s="5"/>
    </row>
    <row r="154" spans="2:64" ht="13">
      <c r="B154" s="10"/>
      <c r="D154" s="3"/>
      <c r="E154" s="3"/>
      <c r="F154" s="3"/>
      <c r="G154" s="5"/>
      <c r="H154" s="5"/>
      <c r="I154" s="11"/>
      <c r="J154" s="7"/>
      <c r="K154" s="7"/>
      <c r="L154" s="7"/>
      <c r="M154" s="7"/>
      <c r="N154" s="7"/>
      <c r="O154" s="7"/>
      <c r="P154" s="7"/>
      <c r="Q154" s="7"/>
      <c r="R154" s="7"/>
      <c r="S154" s="7"/>
      <c r="T154" s="7"/>
      <c r="U154" s="7"/>
      <c r="V154" s="7"/>
      <c r="W154" s="7"/>
      <c r="X154" s="7"/>
      <c r="Y154" s="7"/>
      <c r="Z154" s="7"/>
      <c r="AA154" s="7"/>
      <c r="AB154" s="3"/>
      <c r="AC154" s="3"/>
      <c r="AD154" s="3"/>
      <c r="AE154" s="3"/>
      <c r="AF154" s="3"/>
      <c r="AG154" s="5"/>
      <c r="AH154" s="3"/>
      <c r="AS154" s="5"/>
      <c r="AT154" s="3"/>
      <c r="AV154" s="5"/>
      <c r="AW154" s="5"/>
      <c r="AX154" s="5"/>
      <c r="AY154" s="5"/>
      <c r="AZ154" s="5"/>
      <c r="BA154" s="5"/>
      <c r="BB154" s="5"/>
      <c r="BC154" s="5"/>
      <c r="BD154" s="5"/>
      <c r="BE154" s="5"/>
      <c r="BF154" s="5"/>
      <c r="BG154" s="5"/>
      <c r="BH154" s="5"/>
      <c r="BI154" s="5"/>
      <c r="BJ154" s="5"/>
      <c r="BK154" s="5"/>
      <c r="BL154" s="5"/>
    </row>
    <row r="155" spans="2:64" ht="13">
      <c r="B155" s="10"/>
      <c r="D155" s="3"/>
      <c r="E155" s="3"/>
      <c r="F155" s="3"/>
      <c r="G155" s="5"/>
      <c r="H155" s="5"/>
      <c r="I155" s="11"/>
      <c r="J155" s="7"/>
      <c r="K155" s="7"/>
      <c r="L155" s="7"/>
      <c r="M155" s="7"/>
      <c r="N155" s="7"/>
      <c r="O155" s="7"/>
      <c r="P155" s="7"/>
      <c r="Q155" s="7"/>
      <c r="R155" s="7"/>
      <c r="S155" s="7"/>
      <c r="T155" s="7"/>
      <c r="U155" s="7"/>
      <c r="V155" s="7"/>
      <c r="W155" s="7"/>
      <c r="X155" s="7"/>
      <c r="Y155" s="7"/>
      <c r="Z155" s="7"/>
      <c r="AA155" s="7"/>
      <c r="AB155" s="3"/>
      <c r="AC155" s="3"/>
      <c r="AD155" s="3"/>
      <c r="AE155" s="3"/>
      <c r="AF155" s="3"/>
      <c r="AG155" s="5"/>
      <c r="AH155" s="3"/>
      <c r="AS155" s="5"/>
      <c r="AT155" s="3"/>
      <c r="AV155" s="5"/>
      <c r="AW155" s="5"/>
      <c r="AX155" s="5"/>
      <c r="AY155" s="5"/>
      <c r="AZ155" s="5"/>
      <c r="BA155" s="5"/>
      <c r="BB155" s="5"/>
      <c r="BC155" s="5"/>
      <c r="BD155" s="5"/>
      <c r="BE155" s="5"/>
      <c r="BF155" s="5"/>
      <c r="BG155" s="5"/>
      <c r="BH155" s="5"/>
      <c r="BI155" s="5"/>
      <c r="BJ155" s="5"/>
      <c r="BK155" s="5"/>
      <c r="BL155" s="5"/>
    </row>
    <row r="156" spans="2:64" ht="13">
      <c r="B156" s="10"/>
      <c r="D156" s="3"/>
      <c r="E156" s="3"/>
      <c r="F156" s="3"/>
      <c r="G156" s="5"/>
      <c r="H156" s="5"/>
      <c r="I156" s="11"/>
      <c r="J156" s="7"/>
      <c r="K156" s="7"/>
      <c r="L156" s="7"/>
      <c r="M156" s="7"/>
      <c r="N156" s="7"/>
      <c r="O156" s="7"/>
      <c r="P156" s="7"/>
      <c r="Q156" s="7"/>
      <c r="R156" s="7"/>
      <c r="S156" s="7"/>
      <c r="T156" s="7"/>
      <c r="U156" s="7"/>
      <c r="V156" s="7"/>
      <c r="W156" s="7"/>
      <c r="X156" s="7"/>
      <c r="Y156" s="7"/>
      <c r="Z156" s="7"/>
      <c r="AA156" s="7"/>
      <c r="AB156" s="3"/>
      <c r="AC156" s="3"/>
      <c r="AD156" s="3"/>
      <c r="AE156" s="3"/>
      <c r="AF156" s="3"/>
      <c r="AG156" s="5"/>
      <c r="AH156" s="3"/>
      <c r="AS156" s="5"/>
      <c r="AT156" s="3"/>
      <c r="AV156" s="5"/>
      <c r="AW156" s="5"/>
      <c r="AX156" s="5"/>
      <c r="AY156" s="5"/>
      <c r="AZ156" s="5"/>
      <c r="BA156" s="5"/>
      <c r="BB156" s="5"/>
      <c r="BC156" s="5"/>
      <c r="BD156" s="5"/>
      <c r="BE156" s="5"/>
      <c r="BF156" s="5"/>
      <c r="BG156" s="5"/>
      <c r="BH156" s="5"/>
      <c r="BI156" s="5"/>
      <c r="BJ156" s="5"/>
      <c r="BK156" s="5"/>
      <c r="BL156" s="5"/>
    </row>
    <row r="157" spans="2:64" ht="13">
      <c r="B157" s="10"/>
      <c r="D157" s="3"/>
      <c r="E157" s="3"/>
      <c r="F157" s="3"/>
      <c r="G157" s="5"/>
      <c r="H157" s="5"/>
      <c r="I157" s="11"/>
      <c r="J157" s="7"/>
      <c r="K157" s="7"/>
      <c r="L157" s="7"/>
      <c r="M157" s="7"/>
      <c r="N157" s="7"/>
      <c r="O157" s="7"/>
      <c r="P157" s="7"/>
      <c r="Q157" s="7"/>
      <c r="R157" s="7"/>
      <c r="S157" s="7"/>
      <c r="T157" s="7"/>
      <c r="U157" s="7"/>
      <c r="V157" s="7"/>
      <c r="W157" s="7"/>
      <c r="X157" s="7"/>
      <c r="Y157" s="7"/>
      <c r="Z157" s="7"/>
      <c r="AA157" s="7"/>
      <c r="AB157" s="3"/>
      <c r="AC157" s="3"/>
      <c r="AD157" s="3"/>
      <c r="AE157" s="3"/>
      <c r="AF157" s="3"/>
      <c r="AG157" s="5"/>
      <c r="AH157" s="3"/>
      <c r="AS157" s="5"/>
      <c r="AT157" s="3"/>
      <c r="AV157" s="5"/>
      <c r="AW157" s="5"/>
      <c r="AX157" s="5"/>
      <c r="AY157" s="5"/>
      <c r="AZ157" s="5"/>
      <c r="BA157" s="5"/>
      <c r="BB157" s="5"/>
      <c r="BC157" s="5"/>
      <c r="BD157" s="5"/>
      <c r="BE157" s="5"/>
      <c r="BF157" s="5"/>
      <c r="BG157" s="5"/>
      <c r="BH157" s="5"/>
      <c r="BI157" s="5"/>
      <c r="BJ157" s="5"/>
      <c r="BK157" s="5"/>
      <c r="BL157" s="5"/>
    </row>
    <row r="158" spans="2:64" ht="13">
      <c r="B158" s="10"/>
      <c r="D158" s="3"/>
      <c r="E158" s="3"/>
      <c r="F158" s="3"/>
      <c r="G158" s="5"/>
      <c r="H158" s="5"/>
      <c r="I158" s="11"/>
      <c r="J158" s="7"/>
      <c r="K158" s="7"/>
      <c r="L158" s="7"/>
      <c r="M158" s="7"/>
      <c r="N158" s="7"/>
      <c r="O158" s="7"/>
      <c r="P158" s="7"/>
      <c r="Q158" s="7"/>
      <c r="R158" s="7"/>
      <c r="S158" s="7"/>
      <c r="T158" s="7"/>
      <c r="U158" s="7"/>
      <c r="V158" s="7"/>
      <c r="W158" s="7"/>
      <c r="X158" s="7"/>
      <c r="Y158" s="7"/>
      <c r="Z158" s="7"/>
      <c r="AA158" s="7"/>
      <c r="AB158" s="3"/>
      <c r="AC158" s="3"/>
      <c r="AD158" s="3"/>
      <c r="AE158" s="3"/>
      <c r="AF158" s="3"/>
      <c r="AG158" s="5"/>
      <c r="AH158" s="3"/>
      <c r="AS158" s="5"/>
      <c r="AT158" s="3"/>
      <c r="AV158" s="5"/>
      <c r="AW158" s="5"/>
      <c r="AX158" s="5"/>
      <c r="AY158" s="5"/>
      <c r="AZ158" s="5"/>
      <c r="BA158" s="5"/>
      <c r="BB158" s="5"/>
      <c r="BC158" s="5"/>
      <c r="BD158" s="5"/>
      <c r="BE158" s="5"/>
      <c r="BF158" s="5"/>
      <c r="BG158" s="5"/>
      <c r="BH158" s="5"/>
      <c r="BI158" s="5"/>
      <c r="BJ158" s="5"/>
      <c r="BK158" s="5"/>
      <c r="BL158" s="5"/>
    </row>
    <row r="159" spans="2:64" ht="13">
      <c r="B159" s="10"/>
      <c r="D159" s="3"/>
      <c r="E159" s="3"/>
      <c r="F159" s="3"/>
      <c r="G159" s="5"/>
      <c r="H159" s="5"/>
      <c r="I159" s="11"/>
      <c r="J159" s="7"/>
      <c r="K159" s="7"/>
      <c r="L159" s="7"/>
      <c r="M159" s="7"/>
      <c r="N159" s="7"/>
      <c r="O159" s="7"/>
      <c r="P159" s="7"/>
      <c r="Q159" s="7"/>
      <c r="R159" s="7"/>
      <c r="S159" s="7"/>
      <c r="T159" s="7"/>
      <c r="U159" s="7"/>
      <c r="V159" s="7"/>
      <c r="W159" s="7"/>
      <c r="X159" s="7"/>
      <c r="Y159" s="7"/>
      <c r="Z159" s="7"/>
      <c r="AA159" s="7"/>
      <c r="AB159" s="3"/>
      <c r="AC159" s="3"/>
      <c r="AD159" s="3"/>
      <c r="AE159" s="3"/>
      <c r="AF159" s="3"/>
      <c r="AG159" s="5"/>
      <c r="AH159" s="3"/>
      <c r="AS159" s="5"/>
      <c r="AT159" s="3"/>
      <c r="AV159" s="5"/>
      <c r="AW159" s="5"/>
      <c r="AX159" s="5"/>
      <c r="AY159" s="5"/>
      <c r="AZ159" s="5"/>
      <c r="BA159" s="5"/>
      <c r="BB159" s="5"/>
      <c r="BC159" s="5"/>
      <c r="BD159" s="5"/>
      <c r="BE159" s="5"/>
      <c r="BF159" s="5"/>
      <c r="BG159" s="5"/>
      <c r="BH159" s="5"/>
      <c r="BI159" s="5"/>
      <c r="BJ159" s="5"/>
      <c r="BK159" s="5"/>
      <c r="BL159" s="5"/>
    </row>
    <row r="160" spans="2:64" ht="13">
      <c r="B160" s="10"/>
      <c r="D160" s="3"/>
      <c r="E160" s="3"/>
      <c r="F160" s="3"/>
      <c r="G160" s="5"/>
      <c r="H160" s="5"/>
      <c r="I160" s="11"/>
      <c r="J160" s="7"/>
      <c r="K160" s="7"/>
      <c r="L160" s="7"/>
      <c r="M160" s="7"/>
      <c r="N160" s="7"/>
      <c r="O160" s="7"/>
      <c r="P160" s="7"/>
      <c r="Q160" s="7"/>
      <c r="R160" s="7"/>
      <c r="S160" s="7"/>
      <c r="T160" s="7"/>
      <c r="U160" s="7"/>
      <c r="V160" s="7"/>
      <c r="W160" s="7"/>
      <c r="X160" s="7"/>
      <c r="Y160" s="7"/>
      <c r="Z160" s="7"/>
      <c r="AA160" s="7"/>
      <c r="AB160" s="3"/>
      <c r="AC160" s="3"/>
      <c r="AD160" s="3"/>
      <c r="AE160" s="3"/>
      <c r="AF160" s="3"/>
      <c r="AG160" s="5"/>
      <c r="AH160" s="3"/>
      <c r="AS160" s="5"/>
      <c r="AT160" s="3"/>
      <c r="AV160" s="5"/>
      <c r="AW160" s="5"/>
      <c r="AX160" s="5"/>
      <c r="AY160" s="5"/>
      <c r="AZ160" s="5"/>
      <c r="BA160" s="5"/>
      <c r="BB160" s="5"/>
      <c r="BC160" s="5"/>
      <c r="BD160" s="5"/>
      <c r="BE160" s="5"/>
      <c r="BF160" s="5"/>
      <c r="BG160" s="5"/>
      <c r="BH160" s="5"/>
      <c r="BI160" s="5"/>
      <c r="BJ160" s="5"/>
      <c r="BK160" s="5"/>
      <c r="BL160" s="5"/>
    </row>
    <row r="161" spans="2:64" ht="13">
      <c r="B161" s="10"/>
      <c r="D161" s="3"/>
      <c r="E161" s="3"/>
      <c r="F161" s="3"/>
      <c r="G161" s="5"/>
      <c r="H161" s="5"/>
      <c r="I161" s="11"/>
      <c r="J161" s="7"/>
      <c r="K161" s="7"/>
      <c r="L161" s="7"/>
      <c r="M161" s="7"/>
      <c r="N161" s="7"/>
      <c r="O161" s="7"/>
      <c r="P161" s="7"/>
      <c r="Q161" s="7"/>
      <c r="R161" s="7"/>
      <c r="S161" s="7"/>
      <c r="T161" s="7"/>
      <c r="U161" s="7"/>
      <c r="V161" s="7"/>
      <c r="W161" s="7"/>
      <c r="X161" s="7"/>
      <c r="Y161" s="7"/>
      <c r="Z161" s="7"/>
      <c r="AA161" s="7"/>
      <c r="AB161" s="3"/>
      <c r="AC161" s="3"/>
      <c r="AD161" s="3"/>
      <c r="AE161" s="3"/>
      <c r="AF161" s="3"/>
      <c r="AG161" s="5"/>
      <c r="AH161" s="3"/>
      <c r="AS161" s="5"/>
      <c r="AT161" s="3"/>
      <c r="AV161" s="5"/>
      <c r="AW161" s="5"/>
      <c r="AX161" s="5"/>
      <c r="AY161" s="5"/>
      <c r="AZ161" s="5"/>
      <c r="BA161" s="5"/>
      <c r="BB161" s="5"/>
      <c r="BC161" s="5"/>
      <c r="BD161" s="5"/>
      <c r="BE161" s="5"/>
      <c r="BF161" s="5"/>
      <c r="BG161" s="5"/>
      <c r="BH161" s="5"/>
      <c r="BI161" s="5"/>
      <c r="BJ161" s="5"/>
      <c r="BK161" s="5"/>
      <c r="BL161" s="5"/>
    </row>
    <row r="162" spans="2:64" ht="13">
      <c r="B162" s="10"/>
      <c r="D162" s="3"/>
      <c r="E162" s="3"/>
      <c r="F162" s="3"/>
      <c r="G162" s="5"/>
      <c r="H162" s="5"/>
      <c r="I162" s="11"/>
      <c r="J162" s="7"/>
      <c r="K162" s="7"/>
      <c r="L162" s="7"/>
      <c r="M162" s="7"/>
      <c r="N162" s="7"/>
      <c r="O162" s="7"/>
      <c r="P162" s="7"/>
      <c r="Q162" s="7"/>
      <c r="R162" s="7"/>
      <c r="S162" s="7"/>
      <c r="T162" s="7"/>
      <c r="U162" s="7"/>
      <c r="V162" s="7"/>
      <c r="W162" s="7"/>
      <c r="X162" s="7"/>
      <c r="Y162" s="7"/>
      <c r="Z162" s="7"/>
      <c r="AA162" s="7"/>
      <c r="AB162" s="3"/>
      <c r="AC162" s="3"/>
      <c r="AD162" s="3"/>
      <c r="AE162" s="3"/>
      <c r="AF162" s="3"/>
      <c r="AG162" s="5"/>
      <c r="AH162" s="3"/>
      <c r="AS162" s="5"/>
      <c r="AT162" s="3"/>
      <c r="AV162" s="5"/>
      <c r="AW162" s="5"/>
      <c r="AX162" s="5"/>
      <c r="AY162" s="5"/>
      <c r="AZ162" s="5"/>
      <c r="BA162" s="5"/>
      <c r="BB162" s="5"/>
      <c r="BC162" s="5"/>
      <c r="BD162" s="5"/>
      <c r="BE162" s="5"/>
      <c r="BF162" s="5"/>
      <c r="BG162" s="5"/>
      <c r="BH162" s="5"/>
      <c r="BI162" s="5"/>
      <c r="BJ162" s="5"/>
      <c r="BK162" s="5"/>
      <c r="BL162" s="5"/>
    </row>
    <row r="163" spans="2:64" ht="13">
      <c r="B163" s="10"/>
      <c r="D163" s="3"/>
      <c r="E163" s="3"/>
      <c r="F163" s="3"/>
      <c r="G163" s="5"/>
      <c r="H163" s="5"/>
      <c r="I163" s="11"/>
      <c r="J163" s="7"/>
      <c r="K163" s="7"/>
      <c r="L163" s="7"/>
      <c r="M163" s="7"/>
      <c r="N163" s="7"/>
      <c r="O163" s="7"/>
      <c r="P163" s="7"/>
      <c r="Q163" s="7"/>
      <c r="R163" s="7"/>
      <c r="S163" s="7"/>
      <c r="T163" s="7"/>
      <c r="U163" s="7"/>
      <c r="V163" s="7"/>
      <c r="W163" s="7"/>
      <c r="X163" s="7"/>
      <c r="Y163" s="7"/>
      <c r="Z163" s="7"/>
      <c r="AA163" s="7"/>
      <c r="AB163" s="3"/>
      <c r="AC163" s="3"/>
      <c r="AD163" s="3"/>
      <c r="AE163" s="3"/>
      <c r="AF163" s="3"/>
      <c r="AG163" s="5"/>
      <c r="AH163" s="3"/>
      <c r="AS163" s="5"/>
      <c r="AT163" s="3"/>
      <c r="AV163" s="5"/>
      <c r="AW163" s="5"/>
      <c r="AX163" s="5"/>
      <c r="AY163" s="5"/>
      <c r="AZ163" s="5"/>
      <c r="BA163" s="5"/>
      <c r="BB163" s="5"/>
      <c r="BC163" s="5"/>
      <c r="BD163" s="5"/>
      <c r="BE163" s="5"/>
      <c r="BF163" s="5"/>
      <c r="BG163" s="5"/>
      <c r="BH163" s="5"/>
      <c r="BI163" s="5"/>
      <c r="BJ163" s="5"/>
      <c r="BK163" s="5"/>
      <c r="BL163" s="5"/>
    </row>
    <row r="164" spans="2:64" ht="13">
      <c r="B164" s="10"/>
      <c r="D164" s="3"/>
      <c r="E164" s="3"/>
      <c r="F164" s="3"/>
      <c r="G164" s="5"/>
      <c r="H164" s="5"/>
      <c r="I164" s="11"/>
      <c r="J164" s="7"/>
      <c r="K164" s="7"/>
      <c r="L164" s="7"/>
      <c r="M164" s="7"/>
      <c r="N164" s="7"/>
      <c r="O164" s="7"/>
      <c r="P164" s="7"/>
      <c r="Q164" s="7"/>
      <c r="R164" s="7"/>
      <c r="S164" s="7"/>
      <c r="T164" s="7"/>
      <c r="U164" s="7"/>
      <c r="V164" s="7"/>
      <c r="W164" s="7"/>
      <c r="X164" s="7"/>
      <c r="Y164" s="7"/>
      <c r="Z164" s="7"/>
      <c r="AA164" s="7"/>
      <c r="AB164" s="3"/>
      <c r="AC164" s="3"/>
      <c r="AD164" s="3"/>
      <c r="AE164" s="3"/>
      <c r="AF164" s="3"/>
      <c r="AG164" s="5"/>
      <c r="AH164" s="3"/>
      <c r="AS164" s="5"/>
      <c r="AT164" s="3"/>
      <c r="AV164" s="5"/>
      <c r="AW164" s="5"/>
      <c r="AX164" s="5"/>
      <c r="AY164" s="5"/>
      <c r="AZ164" s="5"/>
      <c r="BA164" s="5"/>
      <c r="BB164" s="5"/>
      <c r="BC164" s="5"/>
      <c r="BD164" s="5"/>
      <c r="BE164" s="5"/>
      <c r="BF164" s="5"/>
      <c r="BG164" s="5"/>
      <c r="BH164" s="5"/>
      <c r="BI164" s="5"/>
      <c r="BJ164" s="5"/>
      <c r="BK164" s="5"/>
      <c r="BL164" s="5"/>
    </row>
    <row r="165" spans="2:64" ht="13">
      <c r="B165" s="10"/>
      <c r="D165" s="3"/>
      <c r="E165" s="3"/>
      <c r="F165" s="3"/>
      <c r="G165" s="5"/>
      <c r="H165" s="5"/>
      <c r="I165" s="11"/>
      <c r="J165" s="7"/>
      <c r="K165" s="7"/>
      <c r="L165" s="7"/>
      <c r="M165" s="7"/>
      <c r="N165" s="7"/>
      <c r="O165" s="7"/>
      <c r="P165" s="7"/>
      <c r="Q165" s="7"/>
      <c r="R165" s="7"/>
      <c r="S165" s="7"/>
      <c r="T165" s="7"/>
      <c r="U165" s="7"/>
      <c r="V165" s="7"/>
      <c r="W165" s="7"/>
      <c r="X165" s="7"/>
      <c r="Y165" s="7"/>
      <c r="Z165" s="7"/>
      <c r="AA165" s="7"/>
      <c r="AB165" s="3"/>
      <c r="AC165" s="3"/>
      <c r="AD165" s="3"/>
      <c r="AE165" s="3"/>
      <c r="AF165" s="3"/>
      <c r="AG165" s="5"/>
      <c r="AH165" s="3"/>
      <c r="AS165" s="5"/>
      <c r="AT165" s="3"/>
      <c r="AV165" s="5"/>
      <c r="AW165" s="5"/>
      <c r="AX165" s="5"/>
      <c r="AY165" s="5"/>
      <c r="AZ165" s="5"/>
      <c r="BA165" s="5"/>
      <c r="BB165" s="5"/>
      <c r="BC165" s="5"/>
      <c r="BD165" s="5"/>
      <c r="BE165" s="5"/>
      <c r="BF165" s="5"/>
      <c r="BG165" s="5"/>
      <c r="BH165" s="5"/>
      <c r="BI165" s="5"/>
      <c r="BJ165" s="5"/>
      <c r="BK165" s="5"/>
      <c r="BL165" s="5"/>
    </row>
    <row r="166" spans="2:64" ht="13">
      <c r="B166" s="10"/>
      <c r="D166" s="3"/>
      <c r="E166" s="3"/>
      <c r="F166" s="3"/>
      <c r="G166" s="5"/>
      <c r="H166" s="5"/>
      <c r="I166" s="11"/>
      <c r="J166" s="7"/>
      <c r="K166" s="7"/>
      <c r="L166" s="7"/>
      <c r="M166" s="7"/>
      <c r="N166" s="7"/>
      <c r="O166" s="7"/>
      <c r="P166" s="7"/>
      <c r="Q166" s="7"/>
      <c r="R166" s="7"/>
      <c r="S166" s="7"/>
      <c r="T166" s="7"/>
      <c r="U166" s="7"/>
      <c r="V166" s="7"/>
      <c r="W166" s="7"/>
      <c r="X166" s="7"/>
      <c r="Y166" s="7"/>
      <c r="Z166" s="7"/>
      <c r="AA166" s="7"/>
      <c r="AB166" s="3"/>
      <c r="AC166" s="3"/>
      <c r="AD166" s="3"/>
      <c r="AE166" s="3"/>
      <c r="AF166" s="3"/>
      <c r="AG166" s="5"/>
      <c r="AH166" s="3"/>
      <c r="AS166" s="5"/>
      <c r="AT166" s="3"/>
      <c r="AV166" s="5"/>
      <c r="AW166" s="5"/>
      <c r="AX166" s="5"/>
      <c r="AY166" s="5"/>
      <c r="AZ166" s="5"/>
      <c r="BA166" s="5"/>
      <c r="BB166" s="5"/>
      <c r="BC166" s="5"/>
      <c r="BD166" s="5"/>
      <c r="BE166" s="5"/>
      <c r="BF166" s="5"/>
      <c r="BG166" s="5"/>
      <c r="BH166" s="5"/>
      <c r="BI166" s="5"/>
      <c r="BJ166" s="5"/>
      <c r="BK166" s="5"/>
      <c r="BL166" s="5"/>
    </row>
    <row r="167" spans="2:64" ht="13">
      <c r="B167" s="10"/>
      <c r="D167" s="3"/>
      <c r="E167" s="3"/>
      <c r="F167" s="3"/>
      <c r="G167" s="5"/>
      <c r="H167" s="5"/>
      <c r="I167" s="11"/>
      <c r="J167" s="7"/>
      <c r="K167" s="7"/>
      <c r="L167" s="7"/>
      <c r="M167" s="7"/>
      <c r="N167" s="7"/>
      <c r="O167" s="7"/>
      <c r="P167" s="7"/>
      <c r="Q167" s="7"/>
      <c r="R167" s="7"/>
      <c r="S167" s="7"/>
      <c r="T167" s="7"/>
      <c r="U167" s="7"/>
      <c r="V167" s="7"/>
      <c r="W167" s="7"/>
      <c r="X167" s="7"/>
      <c r="Y167" s="7"/>
      <c r="Z167" s="7"/>
      <c r="AA167" s="7"/>
      <c r="AB167" s="3"/>
      <c r="AC167" s="3"/>
      <c r="AD167" s="3"/>
      <c r="AE167" s="3"/>
      <c r="AF167" s="3"/>
      <c r="AG167" s="5"/>
      <c r="AH167" s="3"/>
      <c r="AS167" s="5"/>
      <c r="AT167" s="3"/>
      <c r="AV167" s="5"/>
      <c r="AW167" s="5"/>
      <c r="AX167" s="5"/>
      <c r="AY167" s="5"/>
      <c r="AZ167" s="5"/>
      <c r="BA167" s="5"/>
      <c r="BB167" s="5"/>
      <c r="BC167" s="5"/>
      <c r="BD167" s="5"/>
      <c r="BE167" s="5"/>
      <c r="BF167" s="5"/>
      <c r="BG167" s="5"/>
      <c r="BH167" s="5"/>
      <c r="BI167" s="5"/>
      <c r="BJ167" s="5"/>
      <c r="BK167" s="5"/>
      <c r="BL167" s="5"/>
    </row>
    <row r="168" spans="2:64" ht="13">
      <c r="B168" s="10"/>
      <c r="D168" s="3"/>
      <c r="E168" s="3"/>
      <c r="F168" s="3"/>
      <c r="G168" s="5"/>
      <c r="H168" s="5"/>
      <c r="I168" s="11"/>
      <c r="J168" s="7"/>
      <c r="K168" s="7"/>
      <c r="L168" s="7"/>
      <c r="M168" s="7"/>
      <c r="N168" s="7"/>
      <c r="O168" s="7"/>
      <c r="P168" s="7"/>
      <c r="Q168" s="7"/>
      <c r="R168" s="7"/>
      <c r="S168" s="7"/>
      <c r="T168" s="7"/>
      <c r="U168" s="7"/>
      <c r="V168" s="7"/>
      <c r="W168" s="7"/>
      <c r="X168" s="7"/>
      <c r="Y168" s="7"/>
      <c r="Z168" s="7"/>
      <c r="AA168" s="7"/>
      <c r="AB168" s="3"/>
      <c r="AC168" s="3"/>
      <c r="AD168" s="3"/>
      <c r="AE168" s="3"/>
      <c r="AF168" s="3"/>
      <c r="AG168" s="5"/>
      <c r="AH168" s="3"/>
      <c r="AS168" s="5"/>
      <c r="AT168" s="3"/>
      <c r="AV168" s="5"/>
      <c r="AW168" s="5"/>
      <c r="AX168" s="5"/>
      <c r="AY168" s="5"/>
      <c r="AZ168" s="5"/>
      <c r="BA168" s="5"/>
      <c r="BB168" s="5"/>
      <c r="BC168" s="5"/>
      <c r="BD168" s="5"/>
      <c r="BE168" s="5"/>
      <c r="BF168" s="5"/>
      <c r="BG168" s="5"/>
      <c r="BH168" s="5"/>
      <c r="BI168" s="5"/>
      <c r="BJ168" s="5"/>
      <c r="BK168" s="5"/>
      <c r="BL168" s="5"/>
    </row>
    <row r="169" spans="2:64" ht="13">
      <c r="B169" s="10"/>
      <c r="D169" s="3"/>
      <c r="E169" s="3"/>
      <c r="F169" s="3"/>
      <c r="G169" s="5"/>
      <c r="H169" s="5"/>
      <c r="I169" s="11"/>
      <c r="J169" s="7"/>
      <c r="K169" s="7"/>
      <c r="L169" s="7"/>
      <c r="M169" s="7"/>
      <c r="N169" s="7"/>
      <c r="O169" s="7"/>
      <c r="P169" s="7"/>
      <c r="Q169" s="7"/>
      <c r="R169" s="7"/>
      <c r="S169" s="7"/>
      <c r="T169" s="7"/>
      <c r="U169" s="7"/>
      <c r="V169" s="7"/>
      <c r="W169" s="7"/>
      <c r="X169" s="7"/>
      <c r="Y169" s="7"/>
      <c r="Z169" s="7"/>
      <c r="AA169" s="7"/>
      <c r="AB169" s="3"/>
      <c r="AC169" s="3"/>
      <c r="AD169" s="3"/>
      <c r="AE169" s="3"/>
      <c r="AF169" s="3"/>
      <c r="AG169" s="5"/>
      <c r="AH169" s="3"/>
      <c r="AS169" s="5"/>
      <c r="AT169" s="3"/>
      <c r="AV169" s="5"/>
      <c r="AW169" s="5"/>
      <c r="AX169" s="5"/>
      <c r="AY169" s="5"/>
      <c r="AZ169" s="5"/>
      <c r="BA169" s="5"/>
      <c r="BB169" s="5"/>
      <c r="BC169" s="5"/>
      <c r="BD169" s="5"/>
      <c r="BE169" s="5"/>
      <c r="BF169" s="5"/>
      <c r="BG169" s="5"/>
      <c r="BH169" s="5"/>
      <c r="BI169" s="5"/>
      <c r="BJ169" s="5"/>
      <c r="BK169" s="5"/>
      <c r="BL169" s="5"/>
    </row>
    <row r="170" spans="2:64" ht="13">
      <c r="B170" s="10"/>
      <c r="D170" s="3"/>
      <c r="E170" s="3"/>
      <c r="F170" s="3"/>
      <c r="G170" s="5"/>
      <c r="H170" s="5"/>
      <c r="I170" s="11"/>
      <c r="J170" s="7"/>
      <c r="K170" s="7"/>
      <c r="L170" s="7"/>
      <c r="M170" s="7"/>
      <c r="N170" s="7"/>
      <c r="O170" s="7"/>
      <c r="P170" s="7"/>
      <c r="Q170" s="7"/>
      <c r="R170" s="7"/>
      <c r="S170" s="7"/>
      <c r="T170" s="7"/>
      <c r="U170" s="7"/>
      <c r="V170" s="7"/>
      <c r="W170" s="7"/>
      <c r="X170" s="7"/>
      <c r="Y170" s="7"/>
      <c r="Z170" s="7"/>
      <c r="AA170" s="7"/>
      <c r="AB170" s="3"/>
      <c r="AC170" s="3"/>
      <c r="AD170" s="3"/>
      <c r="AE170" s="3"/>
      <c r="AF170" s="3"/>
      <c r="AG170" s="5"/>
      <c r="AH170" s="3"/>
      <c r="AS170" s="5"/>
      <c r="AT170" s="3"/>
      <c r="AV170" s="5"/>
      <c r="AW170" s="5"/>
      <c r="AX170" s="5"/>
      <c r="AY170" s="5"/>
      <c r="AZ170" s="5"/>
      <c r="BA170" s="5"/>
      <c r="BB170" s="5"/>
      <c r="BC170" s="5"/>
      <c r="BD170" s="5"/>
      <c r="BE170" s="5"/>
      <c r="BF170" s="5"/>
      <c r="BG170" s="5"/>
      <c r="BH170" s="5"/>
      <c r="BI170" s="5"/>
      <c r="BJ170" s="5"/>
      <c r="BK170" s="5"/>
      <c r="BL170" s="5"/>
    </row>
    <row r="171" spans="2:64" ht="13">
      <c r="B171" s="10"/>
      <c r="D171" s="3"/>
      <c r="E171" s="3"/>
      <c r="F171" s="3"/>
      <c r="G171" s="5"/>
      <c r="H171" s="5"/>
      <c r="I171" s="11"/>
      <c r="J171" s="7"/>
      <c r="K171" s="7"/>
      <c r="L171" s="7"/>
      <c r="M171" s="7"/>
      <c r="N171" s="7"/>
      <c r="O171" s="7"/>
      <c r="P171" s="7"/>
      <c r="Q171" s="7"/>
      <c r="R171" s="7"/>
      <c r="S171" s="7"/>
      <c r="T171" s="7"/>
      <c r="U171" s="7"/>
      <c r="V171" s="7"/>
      <c r="W171" s="7"/>
      <c r="X171" s="7"/>
      <c r="Y171" s="7"/>
      <c r="Z171" s="7"/>
      <c r="AA171" s="7"/>
      <c r="AB171" s="3"/>
      <c r="AC171" s="3"/>
      <c r="AD171" s="3"/>
      <c r="AE171" s="3"/>
      <c r="AF171" s="3"/>
      <c r="AG171" s="5"/>
      <c r="AH171" s="3"/>
      <c r="AS171" s="5"/>
      <c r="AT171" s="3"/>
      <c r="AV171" s="5"/>
      <c r="AW171" s="5"/>
      <c r="AX171" s="5"/>
      <c r="AY171" s="5"/>
      <c r="AZ171" s="5"/>
      <c r="BA171" s="5"/>
      <c r="BB171" s="5"/>
      <c r="BC171" s="5"/>
      <c r="BD171" s="5"/>
      <c r="BE171" s="5"/>
      <c r="BF171" s="5"/>
      <c r="BG171" s="5"/>
      <c r="BH171" s="5"/>
      <c r="BI171" s="5"/>
      <c r="BJ171" s="5"/>
      <c r="BK171" s="5"/>
      <c r="BL171" s="5"/>
    </row>
    <row r="172" spans="2:64" ht="13">
      <c r="B172" s="10"/>
      <c r="D172" s="3"/>
      <c r="E172" s="3"/>
      <c r="F172" s="3"/>
      <c r="G172" s="5"/>
      <c r="H172" s="5"/>
      <c r="I172" s="11"/>
      <c r="J172" s="7"/>
      <c r="K172" s="7"/>
      <c r="L172" s="7"/>
      <c r="M172" s="7"/>
      <c r="N172" s="7"/>
      <c r="O172" s="7"/>
      <c r="P172" s="7"/>
      <c r="Q172" s="7"/>
      <c r="R172" s="7"/>
      <c r="S172" s="7"/>
      <c r="T172" s="7"/>
      <c r="U172" s="7"/>
      <c r="V172" s="7"/>
      <c r="W172" s="7"/>
      <c r="X172" s="7"/>
      <c r="Y172" s="7"/>
      <c r="Z172" s="7"/>
      <c r="AA172" s="7"/>
      <c r="AB172" s="3"/>
      <c r="AC172" s="3"/>
      <c r="AD172" s="3"/>
      <c r="AE172" s="3"/>
      <c r="AF172" s="3"/>
      <c r="AG172" s="5"/>
      <c r="AH172" s="3"/>
      <c r="AS172" s="5"/>
      <c r="AT172" s="3"/>
      <c r="AV172" s="5"/>
      <c r="AW172" s="5"/>
      <c r="AX172" s="5"/>
      <c r="AY172" s="5"/>
      <c r="AZ172" s="5"/>
      <c r="BA172" s="5"/>
      <c r="BB172" s="5"/>
      <c r="BC172" s="5"/>
      <c r="BD172" s="5"/>
      <c r="BE172" s="5"/>
      <c r="BF172" s="5"/>
      <c r="BG172" s="5"/>
      <c r="BH172" s="5"/>
      <c r="BI172" s="5"/>
      <c r="BJ172" s="5"/>
      <c r="BK172" s="5"/>
      <c r="BL172" s="5"/>
    </row>
    <row r="173" spans="2:64" ht="13">
      <c r="B173" s="10"/>
      <c r="D173" s="3"/>
      <c r="E173" s="3"/>
      <c r="F173" s="3"/>
      <c r="G173" s="5"/>
      <c r="H173" s="5"/>
      <c r="I173" s="11"/>
      <c r="J173" s="7"/>
      <c r="K173" s="7"/>
      <c r="L173" s="7"/>
      <c r="M173" s="7"/>
      <c r="N173" s="7"/>
      <c r="O173" s="7"/>
      <c r="P173" s="7"/>
      <c r="Q173" s="7"/>
      <c r="R173" s="7"/>
      <c r="S173" s="7"/>
      <c r="T173" s="7"/>
      <c r="U173" s="7"/>
      <c r="V173" s="7"/>
      <c r="W173" s="7"/>
      <c r="X173" s="7"/>
      <c r="Y173" s="7"/>
      <c r="Z173" s="7"/>
      <c r="AA173" s="7"/>
      <c r="AB173" s="3"/>
      <c r="AC173" s="3"/>
      <c r="AD173" s="3"/>
      <c r="AE173" s="3"/>
      <c r="AF173" s="3"/>
      <c r="AG173" s="5"/>
      <c r="AH173" s="3"/>
      <c r="AS173" s="5"/>
      <c r="AT173" s="3"/>
      <c r="AV173" s="5"/>
      <c r="AW173" s="5"/>
      <c r="AX173" s="5"/>
      <c r="AY173" s="5"/>
      <c r="AZ173" s="5"/>
      <c r="BA173" s="5"/>
      <c r="BB173" s="5"/>
      <c r="BC173" s="5"/>
      <c r="BD173" s="5"/>
      <c r="BE173" s="5"/>
      <c r="BF173" s="5"/>
      <c r="BG173" s="5"/>
      <c r="BH173" s="5"/>
      <c r="BI173" s="5"/>
      <c r="BJ173" s="5"/>
      <c r="BK173" s="5"/>
      <c r="BL173" s="5"/>
    </row>
    <row r="174" spans="2:64" ht="13">
      <c r="B174" s="10"/>
      <c r="D174" s="3"/>
      <c r="E174" s="3"/>
      <c r="F174" s="3"/>
      <c r="G174" s="5"/>
      <c r="H174" s="5"/>
      <c r="I174" s="11"/>
      <c r="J174" s="7"/>
      <c r="K174" s="7"/>
      <c r="L174" s="7"/>
      <c r="M174" s="7"/>
      <c r="N174" s="7"/>
      <c r="O174" s="7"/>
      <c r="P174" s="7"/>
      <c r="Q174" s="7"/>
      <c r="R174" s="7"/>
      <c r="S174" s="7"/>
      <c r="T174" s="7"/>
      <c r="U174" s="7"/>
      <c r="V174" s="7"/>
      <c r="W174" s="7"/>
      <c r="X174" s="7"/>
      <c r="Y174" s="7"/>
      <c r="Z174" s="7"/>
      <c r="AA174" s="7"/>
      <c r="AB174" s="3"/>
      <c r="AC174" s="3"/>
      <c r="AD174" s="3"/>
      <c r="AE174" s="3"/>
      <c r="AF174" s="3"/>
      <c r="AG174" s="5"/>
      <c r="AH174" s="3"/>
      <c r="AS174" s="5"/>
      <c r="AT174" s="3"/>
      <c r="AV174" s="5"/>
      <c r="AW174" s="5"/>
      <c r="AX174" s="5"/>
      <c r="AY174" s="5"/>
      <c r="AZ174" s="5"/>
      <c r="BA174" s="5"/>
      <c r="BB174" s="5"/>
      <c r="BC174" s="5"/>
      <c r="BD174" s="5"/>
      <c r="BE174" s="5"/>
      <c r="BF174" s="5"/>
      <c r="BG174" s="5"/>
      <c r="BH174" s="5"/>
      <c r="BI174" s="5"/>
      <c r="BJ174" s="5"/>
      <c r="BK174" s="5"/>
      <c r="BL174" s="5"/>
    </row>
    <row r="175" spans="2:64" ht="13">
      <c r="B175" s="10"/>
      <c r="D175" s="3"/>
      <c r="E175" s="3"/>
      <c r="F175" s="3"/>
      <c r="G175" s="5"/>
      <c r="H175" s="5"/>
      <c r="I175" s="11"/>
      <c r="J175" s="7"/>
      <c r="K175" s="7"/>
      <c r="L175" s="7"/>
      <c r="M175" s="7"/>
      <c r="N175" s="7"/>
      <c r="O175" s="7"/>
      <c r="P175" s="7"/>
      <c r="Q175" s="7"/>
      <c r="R175" s="7"/>
      <c r="S175" s="7"/>
      <c r="T175" s="7"/>
      <c r="U175" s="7"/>
      <c r="V175" s="7"/>
      <c r="W175" s="7"/>
      <c r="X175" s="7"/>
      <c r="Y175" s="7"/>
      <c r="Z175" s="7"/>
      <c r="AA175" s="7"/>
      <c r="AB175" s="3"/>
      <c r="AC175" s="3"/>
      <c r="AD175" s="3"/>
      <c r="AE175" s="3"/>
      <c r="AF175" s="3"/>
      <c r="AG175" s="5"/>
      <c r="AH175" s="3"/>
      <c r="AS175" s="5"/>
      <c r="AT175" s="3"/>
      <c r="AV175" s="5"/>
      <c r="AW175" s="5"/>
      <c r="AX175" s="5"/>
      <c r="AY175" s="5"/>
      <c r="AZ175" s="5"/>
      <c r="BA175" s="5"/>
      <c r="BB175" s="5"/>
      <c r="BC175" s="5"/>
      <c r="BD175" s="5"/>
      <c r="BE175" s="5"/>
      <c r="BF175" s="5"/>
      <c r="BG175" s="5"/>
      <c r="BH175" s="5"/>
      <c r="BI175" s="5"/>
      <c r="BJ175" s="5"/>
      <c r="BK175" s="5"/>
      <c r="BL175" s="5"/>
    </row>
    <row r="176" spans="2:64" ht="13">
      <c r="B176" s="10"/>
      <c r="D176" s="3"/>
      <c r="E176" s="3"/>
      <c r="F176" s="3"/>
      <c r="G176" s="5"/>
      <c r="H176" s="5"/>
      <c r="I176" s="11"/>
      <c r="J176" s="7"/>
      <c r="K176" s="7"/>
      <c r="L176" s="7"/>
      <c r="M176" s="7"/>
      <c r="N176" s="7"/>
      <c r="O176" s="7"/>
      <c r="P176" s="7"/>
      <c r="Q176" s="7"/>
      <c r="R176" s="7"/>
      <c r="S176" s="7"/>
      <c r="T176" s="7"/>
      <c r="U176" s="7"/>
      <c r="V176" s="7"/>
      <c r="W176" s="7"/>
      <c r="X176" s="7"/>
      <c r="Y176" s="7"/>
      <c r="Z176" s="7"/>
      <c r="AA176" s="7"/>
      <c r="AB176" s="3"/>
      <c r="AC176" s="3"/>
      <c r="AD176" s="3"/>
      <c r="AE176" s="3"/>
      <c r="AF176" s="3"/>
      <c r="AG176" s="5"/>
      <c r="AH176" s="3"/>
      <c r="AS176" s="5"/>
      <c r="AT176" s="3"/>
      <c r="AV176" s="5"/>
      <c r="AW176" s="5"/>
      <c r="AX176" s="5"/>
      <c r="AY176" s="5"/>
      <c r="AZ176" s="5"/>
      <c r="BA176" s="5"/>
      <c r="BB176" s="5"/>
      <c r="BC176" s="5"/>
      <c r="BD176" s="5"/>
      <c r="BE176" s="5"/>
      <c r="BF176" s="5"/>
      <c r="BG176" s="5"/>
      <c r="BH176" s="5"/>
      <c r="BI176" s="5"/>
      <c r="BJ176" s="5"/>
      <c r="BK176" s="5"/>
      <c r="BL176" s="5"/>
    </row>
    <row r="177" spans="2:64" ht="13">
      <c r="B177" s="10"/>
      <c r="D177" s="3"/>
      <c r="E177" s="3"/>
      <c r="F177" s="3"/>
      <c r="G177" s="5"/>
      <c r="H177" s="5"/>
      <c r="I177" s="11"/>
      <c r="J177" s="7"/>
      <c r="K177" s="7"/>
      <c r="L177" s="7"/>
      <c r="M177" s="7"/>
      <c r="N177" s="7"/>
      <c r="O177" s="7"/>
      <c r="P177" s="7"/>
      <c r="Q177" s="7"/>
      <c r="R177" s="7"/>
      <c r="S177" s="7"/>
      <c r="T177" s="7"/>
      <c r="U177" s="7"/>
      <c r="V177" s="7"/>
      <c r="W177" s="7"/>
      <c r="X177" s="7"/>
      <c r="Y177" s="7"/>
      <c r="Z177" s="7"/>
      <c r="AA177" s="7"/>
      <c r="AB177" s="3"/>
      <c r="AC177" s="3"/>
      <c r="AD177" s="3"/>
      <c r="AE177" s="3"/>
      <c r="AF177" s="3"/>
      <c r="AG177" s="5"/>
      <c r="AH177" s="3"/>
      <c r="AS177" s="5"/>
      <c r="AT177" s="3"/>
      <c r="AV177" s="5"/>
      <c r="AW177" s="5"/>
      <c r="AX177" s="5"/>
      <c r="AY177" s="5"/>
      <c r="AZ177" s="5"/>
      <c r="BA177" s="5"/>
      <c r="BB177" s="5"/>
      <c r="BC177" s="5"/>
      <c r="BD177" s="5"/>
      <c r="BE177" s="5"/>
      <c r="BF177" s="5"/>
      <c r="BG177" s="5"/>
      <c r="BH177" s="5"/>
      <c r="BI177" s="5"/>
      <c r="BJ177" s="5"/>
      <c r="BK177" s="5"/>
      <c r="BL177" s="5"/>
    </row>
    <row r="178" spans="2:64" ht="13">
      <c r="B178" s="10"/>
      <c r="D178" s="3"/>
      <c r="E178" s="3"/>
      <c r="F178" s="3"/>
      <c r="G178" s="5"/>
      <c r="H178" s="5"/>
      <c r="I178" s="11"/>
      <c r="J178" s="7"/>
      <c r="K178" s="7"/>
      <c r="L178" s="7"/>
      <c r="M178" s="7"/>
      <c r="N178" s="7"/>
      <c r="O178" s="7"/>
      <c r="P178" s="7"/>
      <c r="Q178" s="7"/>
      <c r="R178" s="7"/>
      <c r="S178" s="7"/>
      <c r="T178" s="7"/>
      <c r="U178" s="7"/>
      <c r="V178" s="7"/>
      <c r="W178" s="7"/>
      <c r="X178" s="7"/>
      <c r="Y178" s="7"/>
      <c r="Z178" s="7"/>
      <c r="AA178" s="7"/>
      <c r="AB178" s="3"/>
      <c r="AC178" s="3"/>
      <c r="AD178" s="3"/>
      <c r="AE178" s="3"/>
      <c r="AF178" s="3"/>
      <c r="AG178" s="5"/>
      <c r="AH178" s="3"/>
      <c r="AS178" s="5"/>
      <c r="AT178" s="3"/>
      <c r="AV178" s="5"/>
      <c r="AW178" s="5"/>
      <c r="AX178" s="5"/>
      <c r="AY178" s="5"/>
      <c r="AZ178" s="5"/>
      <c r="BA178" s="5"/>
      <c r="BB178" s="5"/>
      <c r="BC178" s="5"/>
      <c r="BD178" s="5"/>
      <c r="BE178" s="5"/>
      <c r="BF178" s="5"/>
      <c r="BG178" s="5"/>
      <c r="BH178" s="5"/>
      <c r="BI178" s="5"/>
      <c r="BJ178" s="5"/>
      <c r="BK178" s="5"/>
      <c r="BL178" s="5"/>
    </row>
    <row r="179" spans="2:64" ht="13">
      <c r="B179" s="10"/>
      <c r="D179" s="3"/>
      <c r="E179" s="3"/>
      <c r="F179" s="3"/>
      <c r="G179" s="5"/>
      <c r="H179" s="5"/>
      <c r="I179" s="11"/>
      <c r="J179" s="7"/>
      <c r="K179" s="7"/>
      <c r="L179" s="7"/>
      <c r="M179" s="7"/>
      <c r="N179" s="7"/>
      <c r="O179" s="7"/>
      <c r="P179" s="7"/>
      <c r="Q179" s="7"/>
      <c r="R179" s="7"/>
      <c r="S179" s="7"/>
      <c r="T179" s="7"/>
      <c r="U179" s="7"/>
      <c r="V179" s="7"/>
      <c r="W179" s="7"/>
      <c r="X179" s="7"/>
      <c r="Y179" s="7"/>
      <c r="Z179" s="7"/>
      <c r="AA179" s="7"/>
      <c r="AB179" s="3"/>
      <c r="AC179" s="3"/>
      <c r="AD179" s="3"/>
      <c r="AE179" s="3"/>
      <c r="AF179" s="3"/>
      <c r="AG179" s="5"/>
      <c r="AH179" s="3"/>
      <c r="AS179" s="5"/>
      <c r="AT179" s="3"/>
      <c r="AV179" s="5"/>
      <c r="AW179" s="5"/>
      <c r="AX179" s="5"/>
      <c r="AY179" s="5"/>
      <c r="AZ179" s="5"/>
      <c r="BA179" s="5"/>
      <c r="BB179" s="5"/>
      <c r="BC179" s="5"/>
      <c r="BD179" s="5"/>
      <c r="BE179" s="5"/>
      <c r="BF179" s="5"/>
      <c r="BG179" s="5"/>
      <c r="BH179" s="5"/>
      <c r="BI179" s="5"/>
      <c r="BJ179" s="5"/>
      <c r="BK179" s="5"/>
      <c r="BL179" s="5"/>
    </row>
    <row r="180" spans="2:64" ht="13">
      <c r="B180" s="10"/>
      <c r="D180" s="3"/>
      <c r="E180" s="3"/>
      <c r="F180" s="3"/>
      <c r="G180" s="5"/>
      <c r="H180" s="5"/>
      <c r="I180" s="11"/>
      <c r="J180" s="7"/>
      <c r="K180" s="7"/>
      <c r="L180" s="7"/>
      <c r="M180" s="7"/>
      <c r="N180" s="7"/>
      <c r="O180" s="7"/>
      <c r="P180" s="7"/>
      <c r="Q180" s="7"/>
      <c r="R180" s="7"/>
      <c r="S180" s="7"/>
      <c r="T180" s="7"/>
      <c r="U180" s="7"/>
      <c r="V180" s="7"/>
      <c r="W180" s="7"/>
      <c r="X180" s="7"/>
      <c r="Y180" s="7"/>
      <c r="Z180" s="7"/>
      <c r="AA180" s="7"/>
      <c r="AB180" s="3"/>
      <c r="AC180" s="3"/>
      <c r="AD180" s="3"/>
      <c r="AE180" s="3"/>
      <c r="AF180" s="3"/>
      <c r="AG180" s="5"/>
      <c r="AH180" s="3"/>
      <c r="AS180" s="5"/>
      <c r="AT180" s="3"/>
      <c r="AV180" s="5"/>
      <c r="AW180" s="5"/>
      <c r="AX180" s="5"/>
      <c r="AY180" s="5"/>
      <c r="AZ180" s="5"/>
      <c r="BA180" s="5"/>
      <c r="BB180" s="5"/>
      <c r="BC180" s="5"/>
      <c r="BD180" s="5"/>
      <c r="BE180" s="5"/>
      <c r="BF180" s="5"/>
      <c r="BG180" s="5"/>
      <c r="BH180" s="5"/>
      <c r="BI180" s="5"/>
      <c r="BJ180" s="5"/>
      <c r="BK180" s="5"/>
      <c r="BL180" s="5"/>
    </row>
    <row r="181" spans="2:64" ht="13">
      <c r="B181" s="10"/>
      <c r="D181" s="3"/>
      <c r="E181" s="3"/>
      <c r="F181" s="3"/>
      <c r="G181" s="5"/>
      <c r="H181" s="5"/>
      <c r="I181" s="11"/>
      <c r="J181" s="7"/>
      <c r="K181" s="7"/>
      <c r="L181" s="7"/>
      <c r="M181" s="7"/>
      <c r="N181" s="7"/>
      <c r="O181" s="7"/>
      <c r="P181" s="7"/>
      <c r="Q181" s="7"/>
      <c r="R181" s="7"/>
      <c r="S181" s="7"/>
      <c r="T181" s="7"/>
      <c r="U181" s="7"/>
      <c r="V181" s="7"/>
      <c r="W181" s="7"/>
      <c r="X181" s="7"/>
      <c r="Y181" s="7"/>
      <c r="Z181" s="7"/>
      <c r="AA181" s="7"/>
      <c r="AB181" s="3"/>
      <c r="AC181" s="3"/>
      <c r="AD181" s="3"/>
      <c r="AE181" s="3"/>
      <c r="AF181" s="3"/>
      <c r="AG181" s="5"/>
      <c r="AH181" s="3"/>
      <c r="AS181" s="5"/>
      <c r="AT181" s="3"/>
      <c r="AV181" s="5"/>
      <c r="AW181" s="5"/>
      <c r="AX181" s="5"/>
      <c r="AY181" s="5"/>
      <c r="AZ181" s="5"/>
      <c r="BA181" s="5"/>
      <c r="BB181" s="5"/>
      <c r="BC181" s="5"/>
      <c r="BD181" s="5"/>
      <c r="BE181" s="5"/>
      <c r="BF181" s="5"/>
      <c r="BG181" s="5"/>
      <c r="BH181" s="5"/>
      <c r="BI181" s="5"/>
      <c r="BJ181" s="5"/>
      <c r="BK181" s="5"/>
      <c r="BL181" s="5"/>
    </row>
    <row r="182" spans="2:64" ht="13">
      <c r="B182" s="10"/>
      <c r="D182" s="3"/>
      <c r="E182" s="3"/>
      <c r="F182" s="3"/>
      <c r="G182" s="5"/>
      <c r="H182" s="5"/>
      <c r="I182" s="11"/>
      <c r="J182" s="7"/>
      <c r="K182" s="7"/>
      <c r="L182" s="7"/>
      <c r="M182" s="7"/>
      <c r="N182" s="7"/>
      <c r="O182" s="7"/>
      <c r="P182" s="7"/>
      <c r="Q182" s="7"/>
      <c r="R182" s="7"/>
      <c r="S182" s="7"/>
      <c r="T182" s="7"/>
      <c r="U182" s="7"/>
      <c r="V182" s="7"/>
      <c r="W182" s="7"/>
      <c r="X182" s="7"/>
      <c r="Y182" s="7"/>
      <c r="Z182" s="7"/>
      <c r="AA182" s="7"/>
      <c r="AB182" s="3"/>
      <c r="AC182" s="3"/>
      <c r="AD182" s="3"/>
      <c r="AE182" s="3"/>
      <c r="AF182" s="3"/>
      <c r="AG182" s="5"/>
      <c r="AH182" s="3"/>
      <c r="AS182" s="5"/>
      <c r="AT182" s="3"/>
      <c r="AV182" s="5"/>
      <c r="AW182" s="5"/>
      <c r="AX182" s="5"/>
      <c r="AY182" s="5"/>
      <c r="AZ182" s="5"/>
      <c r="BA182" s="5"/>
      <c r="BB182" s="5"/>
      <c r="BC182" s="5"/>
      <c r="BD182" s="5"/>
      <c r="BE182" s="5"/>
      <c r="BF182" s="5"/>
      <c r="BG182" s="5"/>
      <c r="BH182" s="5"/>
      <c r="BI182" s="5"/>
      <c r="BJ182" s="5"/>
      <c r="BK182" s="5"/>
      <c r="BL182" s="5"/>
    </row>
    <row r="183" spans="2:64" ht="13">
      <c r="B183" s="10"/>
      <c r="D183" s="3"/>
      <c r="E183" s="3"/>
      <c r="F183" s="3"/>
      <c r="G183" s="5"/>
      <c r="H183" s="5"/>
      <c r="I183" s="11"/>
      <c r="J183" s="7"/>
      <c r="K183" s="7"/>
      <c r="L183" s="7"/>
      <c r="M183" s="7"/>
      <c r="N183" s="7"/>
      <c r="O183" s="7"/>
      <c r="P183" s="7"/>
      <c r="Q183" s="7"/>
      <c r="R183" s="7"/>
      <c r="S183" s="7"/>
      <c r="T183" s="7"/>
      <c r="U183" s="7"/>
      <c r="V183" s="7"/>
      <c r="W183" s="7"/>
      <c r="X183" s="7"/>
      <c r="Y183" s="7"/>
      <c r="Z183" s="7"/>
      <c r="AA183" s="7"/>
      <c r="AB183" s="3"/>
      <c r="AC183" s="3"/>
      <c r="AD183" s="3"/>
      <c r="AE183" s="3"/>
      <c r="AF183" s="3"/>
      <c r="AG183" s="5"/>
      <c r="AH183" s="3"/>
      <c r="AS183" s="5"/>
      <c r="AT183" s="3"/>
      <c r="AV183" s="5"/>
      <c r="AW183" s="5"/>
      <c r="AX183" s="5"/>
      <c r="AY183" s="5"/>
      <c r="AZ183" s="5"/>
      <c r="BA183" s="5"/>
      <c r="BB183" s="5"/>
      <c r="BC183" s="5"/>
      <c r="BD183" s="5"/>
      <c r="BE183" s="5"/>
      <c r="BF183" s="5"/>
      <c r="BG183" s="5"/>
      <c r="BH183" s="5"/>
      <c r="BI183" s="5"/>
      <c r="BJ183" s="5"/>
      <c r="BK183" s="5"/>
      <c r="BL183" s="5"/>
    </row>
    <row r="184" spans="2:64" ht="13">
      <c r="B184" s="10"/>
      <c r="D184" s="3"/>
      <c r="E184" s="3"/>
      <c r="F184" s="3"/>
      <c r="G184" s="5"/>
      <c r="H184" s="5"/>
      <c r="I184" s="11"/>
      <c r="J184" s="7"/>
      <c r="K184" s="7"/>
      <c r="L184" s="7"/>
      <c r="M184" s="7"/>
      <c r="N184" s="7"/>
      <c r="O184" s="7"/>
      <c r="P184" s="7"/>
      <c r="Q184" s="7"/>
      <c r="R184" s="7"/>
      <c r="S184" s="7"/>
      <c r="T184" s="7"/>
      <c r="U184" s="7"/>
      <c r="V184" s="7"/>
      <c r="W184" s="7"/>
      <c r="X184" s="7"/>
      <c r="Y184" s="7"/>
      <c r="Z184" s="7"/>
      <c r="AA184" s="7"/>
      <c r="AB184" s="3"/>
      <c r="AC184" s="3"/>
      <c r="AD184" s="3"/>
      <c r="AE184" s="3"/>
      <c r="AF184" s="3"/>
      <c r="AG184" s="5"/>
      <c r="AH184" s="3"/>
      <c r="AS184" s="5"/>
      <c r="AT184" s="3"/>
      <c r="AV184" s="5"/>
      <c r="AW184" s="5"/>
      <c r="AX184" s="5"/>
      <c r="AY184" s="5"/>
      <c r="AZ184" s="5"/>
      <c r="BA184" s="5"/>
      <c r="BB184" s="5"/>
      <c r="BC184" s="5"/>
      <c r="BD184" s="5"/>
      <c r="BE184" s="5"/>
      <c r="BF184" s="5"/>
      <c r="BG184" s="5"/>
      <c r="BH184" s="5"/>
      <c r="BI184" s="5"/>
      <c r="BJ184" s="5"/>
      <c r="BK184" s="5"/>
      <c r="BL184" s="5"/>
    </row>
    <row r="185" spans="2:64" ht="13">
      <c r="B185" s="10"/>
      <c r="D185" s="3"/>
      <c r="E185" s="3"/>
      <c r="F185" s="3"/>
      <c r="G185" s="5"/>
      <c r="H185" s="5"/>
      <c r="I185" s="11"/>
      <c r="J185" s="7"/>
      <c r="K185" s="7"/>
      <c r="L185" s="7"/>
      <c r="M185" s="7"/>
      <c r="N185" s="7"/>
      <c r="O185" s="7"/>
      <c r="P185" s="7"/>
      <c r="Q185" s="7"/>
      <c r="R185" s="7"/>
      <c r="S185" s="7"/>
      <c r="T185" s="7"/>
      <c r="U185" s="7"/>
      <c r="V185" s="7"/>
      <c r="W185" s="7"/>
      <c r="X185" s="7"/>
      <c r="Y185" s="7"/>
      <c r="Z185" s="7"/>
      <c r="AA185" s="7"/>
      <c r="AB185" s="3"/>
      <c r="AC185" s="3"/>
      <c r="AD185" s="3"/>
      <c r="AE185" s="3"/>
      <c r="AF185" s="3"/>
      <c r="AG185" s="5"/>
      <c r="AH185" s="3"/>
      <c r="AS185" s="5"/>
      <c r="AT185" s="3"/>
      <c r="AV185" s="5"/>
      <c r="AW185" s="5"/>
      <c r="AX185" s="5"/>
      <c r="AY185" s="5"/>
      <c r="AZ185" s="5"/>
      <c r="BA185" s="5"/>
      <c r="BB185" s="5"/>
      <c r="BC185" s="5"/>
      <c r="BD185" s="5"/>
      <c r="BE185" s="5"/>
      <c r="BF185" s="5"/>
      <c r="BG185" s="5"/>
      <c r="BH185" s="5"/>
      <c r="BI185" s="5"/>
      <c r="BJ185" s="5"/>
      <c r="BK185" s="5"/>
      <c r="BL185" s="5"/>
    </row>
    <row r="186" spans="2:64" ht="13">
      <c r="B186" s="10"/>
      <c r="D186" s="3"/>
      <c r="E186" s="3"/>
      <c r="F186" s="3"/>
      <c r="G186" s="5"/>
      <c r="H186" s="5"/>
      <c r="I186" s="11"/>
      <c r="J186" s="7"/>
      <c r="K186" s="7"/>
      <c r="L186" s="7"/>
      <c r="M186" s="7"/>
      <c r="N186" s="7"/>
      <c r="O186" s="7"/>
      <c r="P186" s="7"/>
      <c r="Q186" s="7"/>
      <c r="R186" s="7"/>
      <c r="S186" s="7"/>
      <c r="T186" s="7"/>
      <c r="U186" s="7"/>
      <c r="V186" s="7"/>
      <c r="W186" s="7"/>
      <c r="X186" s="7"/>
      <c r="Y186" s="7"/>
      <c r="Z186" s="7"/>
      <c r="AA186" s="7"/>
      <c r="AB186" s="3"/>
      <c r="AC186" s="3"/>
      <c r="AD186" s="3"/>
      <c r="AE186" s="3"/>
      <c r="AF186" s="3"/>
      <c r="AG186" s="5"/>
      <c r="AH186" s="3"/>
      <c r="AS186" s="5"/>
      <c r="AT186" s="3"/>
      <c r="AV186" s="5"/>
      <c r="AW186" s="5"/>
      <c r="AX186" s="5"/>
      <c r="AY186" s="5"/>
      <c r="AZ186" s="5"/>
      <c r="BA186" s="5"/>
      <c r="BB186" s="5"/>
      <c r="BC186" s="5"/>
      <c r="BD186" s="5"/>
      <c r="BE186" s="5"/>
      <c r="BF186" s="5"/>
      <c r="BG186" s="5"/>
      <c r="BH186" s="5"/>
      <c r="BI186" s="5"/>
      <c r="BJ186" s="5"/>
      <c r="BK186" s="5"/>
      <c r="BL186" s="5"/>
    </row>
    <row r="187" spans="2:64" ht="13">
      <c r="B187" s="10"/>
      <c r="D187" s="3"/>
      <c r="E187" s="3"/>
      <c r="F187" s="3"/>
      <c r="G187" s="5"/>
      <c r="H187" s="5"/>
      <c r="I187" s="11"/>
      <c r="J187" s="7"/>
      <c r="K187" s="7"/>
      <c r="L187" s="7"/>
      <c r="M187" s="7"/>
      <c r="N187" s="7"/>
      <c r="O187" s="7"/>
      <c r="P187" s="7"/>
      <c r="Q187" s="7"/>
      <c r="R187" s="7"/>
      <c r="S187" s="7"/>
      <c r="T187" s="7"/>
      <c r="U187" s="7"/>
      <c r="V187" s="7"/>
      <c r="W187" s="7"/>
      <c r="X187" s="7"/>
      <c r="Y187" s="7"/>
      <c r="Z187" s="7"/>
      <c r="AA187" s="7"/>
      <c r="AB187" s="3"/>
      <c r="AC187" s="3"/>
      <c r="AD187" s="3"/>
      <c r="AE187" s="3"/>
      <c r="AF187" s="3"/>
      <c r="AG187" s="5"/>
      <c r="AH187" s="3"/>
      <c r="AS187" s="5"/>
      <c r="AT187" s="3"/>
      <c r="AV187" s="5"/>
      <c r="AW187" s="5"/>
      <c r="AX187" s="5"/>
      <c r="AY187" s="5"/>
      <c r="AZ187" s="5"/>
      <c r="BA187" s="5"/>
      <c r="BB187" s="5"/>
      <c r="BC187" s="5"/>
      <c r="BD187" s="5"/>
      <c r="BE187" s="5"/>
      <c r="BF187" s="5"/>
      <c r="BG187" s="5"/>
      <c r="BH187" s="5"/>
      <c r="BI187" s="5"/>
      <c r="BJ187" s="5"/>
      <c r="BK187" s="5"/>
      <c r="BL187" s="5"/>
    </row>
    <row r="188" spans="2:64" ht="13">
      <c r="B188" s="10"/>
      <c r="D188" s="3"/>
      <c r="E188" s="3"/>
      <c r="F188" s="3"/>
      <c r="G188" s="5"/>
      <c r="H188" s="5"/>
      <c r="I188" s="11"/>
      <c r="J188" s="7"/>
      <c r="K188" s="7"/>
      <c r="L188" s="7"/>
      <c r="M188" s="7"/>
      <c r="N188" s="7"/>
      <c r="O188" s="7"/>
      <c r="P188" s="7"/>
      <c r="Q188" s="7"/>
      <c r="R188" s="7"/>
      <c r="S188" s="7"/>
      <c r="T188" s="7"/>
      <c r="U188" s="7"/>
      <c r="V188" s="7"/>
      <c r="W188" s="7"/>
      <c r="X188" s="7"/>
      <c r="Y188" s="7"/>
      <c r="Z188" s="7"/>
      <c r="AA188" s="7"/>
      <c r="AB188" s="3"/>
      <c r="AC188" s="3"/>
      <c r="AD188" s="3"/>
      <c r="AE188" s="3"/>
      <c r="AF188" s="3"/>
      <c r="AG188" s="5"/>
      <c r="AH188" s="3"/>
      <c r="AS188" s="5"/>
      <c r="AT188" s="3"/>
      <c r="AV188" s="5"/>
      <c r="AW188" s="5"/>
      <c r="AX188" s="5"/>
      <c r="AY188" s="5"/>
      <c r="AZ188" s="5"/>
      <c r="BA188" s="5"/>
      <c r="BB188" s="5"/>
      <c r="BC188" s="5"/>
      <c r="BD188" s="5"/>
      <c r="BE188" s="5"/>
      <c r="BF188" s="5"/>
      <c r="BG188" s="5"/>
      <c r="BH188" s="5"/>
      <c r="BI188" s="5"/>
      <c r="BJ188" s="5"/>
      <c r="BK188" s="5"/>
      <c r="BL188" s="5"/>
    </row>
    <row r="189" spans="2:64" ht="13">
      <c r="B189" s="10"/>
      <c r="D189" s="3"/>
      <c r="E189" s="3"/>
      <c r="F189" s="3"/>
      <c r="G189" s="5"/>
      <c r="H189" s="5"/>
      <c r="I189" s="11"/>
      <c r="J189" s="7"/>
      <c r="K189" s="7"/>
      <c r="L189" s="7"/>
      <c r="M189" s="7"/>
      <c r="N189" s="7"/>
      <c r="O189" s="7"/>
      <c r="P189" s="7"/>
      <c r="Q189" s="7"/>
      <c r="R189" s="7"/>
      <c r="S189" s="7"/>
      <c r="T189" s="7"/>
      <c r="U189" s="7"/>
      <c r="V189" s="7"/>
      <c r="W189" s="7"/>
      <c r="X189" s="7"/>
      <c r="Y189" s="7"/>
      <c r="Z189" s="7"/>
      <c r="AA189" s="7"/>
      <c r="AB189" s="3"/>
      <c r="AC189" s="3"/>
      <c r="AD189" s="3"/>
      <c r="AE189" s="3"/>
      <c r="AF189" s="3"/>
      <c r="AG189" s="5"/>
      <c r="AH189" s="3"/>
      <c r="AS189" s="5"/>
      <c r="AT189" s="3"/>
      <c r="AV189" s="5"/>
      <c r="AW189" s="5"/>
      <c r="AX189" s="5"/>
      <c r="AY189" s="5"/>
      <c r="AZ189" s="5"/>
      <c r="BA189" s="5"/>
      <c r="BB189" s="5"/>
      <c r="BC189" s="5"/>
      <c r="BD189" s="5"/>
      <c r="BE189" s="5"/>
      <c r="BF189" s="5"/>
      <c r="BG189" s="5"/>
      <c r="BH189" s="5"/>
      <c r="BI189" s="5"/>
      <c r="BJ189" s="5"/>
      <c r="BK189" s="5"/>
      <c r="BL189" s="5"/>
    </row>
    <row r="190" spans="2:64" ht="13">
      <c r="B190" s="10"/>
      <c r="D190" s="3"/>
      <c r="E190" s="3"/>
      <c r="F190" s="3"/>
      <c r="G190" s="5"/>
      <c r="H190" s="5"/>
      <c r="I190" s="11"/>
      <c r="J190" s="7"/>
      <c r="K190" s="7"/>
      <c r="L190" s="7"/>
      <c r="M190" s="7"/>
      <c r="N190" s="7"/>
      <c r="O190" s="7"/>
      <c r="P190" s="7"/>
      <c r="Q190" s="7"/>
      <c r="R190" s="7"/>
      <c r="S190" s="7"/>
      <c r="T190" s="7"/>
      <c r="U190" s="7"/>
      <c r="V190" s="7"/>
      <c r="W190" s="7"/>
      <c r="X190" s="7"/>
      <c r="Y190" s="7"/>
      <c r="Z190" s="7"/>
      <c r="AA190" s="7"/>
      <c r="AB190" s="3"/>
      <c r="AC190" s="3"/>
      <c r="AD190" s="3"/>
      <c r="AE190" s="3"/>
      <c r="AF190" s="3"/>
      <c r="AG190" s="5"/>
      <c r="AH190" s="3"/>
      <c r="AS190" s="5"/>
      <c r="AT190" s="3"/>
      <c r="AV190" s="5"/>
      <c r="AW190" s="5"/>
      <c r="AX190" s="5"/>
      <c r="AY190" s="5"/>
      <c r="AZ190" s="5"/>
      <c r="BA190" s="5"/>
      <c r="BB190" s="5"/>
      <c r="BC190" s="5"/>
      <c r="BD190" s="5"/>
      <c r="BE190" s="5"/>
      <c r="BF190" s="5"/>
      <c r="BG190" s="5"/>
      <c r="BH190" s="5"/>
      <c r="BI190" s="5"/>
      <c r="BJ190" s="5"/>
      <c r="BK190" s="5"/>
      <c r="BL190" s="5"/>
    </row>
    <row r="191" spans="2:64" ht="13">
      <c r="B191" s="10"/>
      <c r="D191" s="3"/>
      <c r="E191" s="3"/>
      <c r="F191" s="3"/>
      <c r="G191" s="5"/>
      <c r="H191" s="5"/>
      <c r="I191" s="11"/>
      <c r="J191" s="7"/>
      <c r="K191" s="7"/>
      <c r="L191" s="7"/>
      <c r="M191" s="7"/>
      <c r="N191" s="7"/>
      <c r="O191" s="7"/>
      <c r="P191" s="7"/>
      <c r="Q191" s="7"/>
      <c r="R191" s="7"/>
      <c r="S191" s="7"/>
      <c r="T191" s="7"/>
      <c r="U191" s="7"/>
      <c r="V191" s="7"/>
      <c r="W191" s="7"/>
      <c r="X191" s="7"/>
      <c r="Y191" s="7"/>
      <c r="Z191" s="7"/>
      <c r="AA191" s="7"/>
      <c r="AB191" s="3"/>
      <c r="AC191" s="3"/>
      <c r="AD191" s="3"/>
      <c r="AE191" s="3"/>
      <c r="AF191" s="3"/>
      <c r="AG191" s="5"/>
      <c r="AH191" s="3"/>
      <c r="AS191" s="5"/>
      <c r="AT191" s="3"/>
      <c r="AV191" s="5"/>
      <c r="AW191" s="5"/>
      <c r="AX191" s="5"/>
      <c r="AY191" s="5"/>
      <c r="AZ191" s="5"/>
      <c r="BA191" s="5"/>
      <c r="BB191" s="5"/>
      <c r="BC191" s="5"/>
      <c r="BD191" s="5"/>
      <c r="BE191" s="5"/>
      <c r="BF191" s="5"/>
      <c r="BG191" s="5"/>
      <c r="BH191" s="5"/>
      <c r="BI191" s="5"/>
      <c r="BJ191" s="5"/>
      <c r="BK191" s="5"/>
      <c r="BL191" s="5"/>
    </row>
    <row r="192" spans="2:64" ht="13">
      <c r="B192" s="10"/>
      <c r="D192" s="3"/>
      <c r="E192" s="3"/>
      <c r="F192" s="3"/>
      <c r="G192" s="5"/>
      <c r="H192" s="5"/>
      <c r="I192" s="11"/>
      <c r="J192" s="7"/>
      <c r="K192" s="7"/>
      <c r="L192" s="7"/>
      <c r="M192" s="7"/>
      <c r="N192" s="7"/>
      <c r="O192" s="7"/>
      <c r="P192" s="7"/>
      <c r="Q192" s="7"/>
      <c r="R192" s="7"/>
      <c r="S192" s="7"/>
      <c r="T192" s="7"/>
      <c r="U192" s="7"/>
      <c r="V192" s="7"/>
      <c r="W192" s="7"/>
      <c r="X192" s="7"/>
      <c r="Y192" s="7"/>
      <c r="Z192" s="7"/>
      <c r="AA192" s="7"/>
      <c r="AB192" s="3"/>
      <c r="AC192" s="3"/>
      <c r="AD192" s="3"/>
      <c r="AE192" s="3"/>
      <c r="AF192" s="3"/>
      <c r="AG192" s="5"/>
      <c r="AH192" s="3"/>
      <c r="AS192" s="5"/>
      <c r="AT192" s="3"/>
      <c r="AV192" s="5"/>
      <c r="AW192" s="5"/>
      <c r="AX192" s="5"/>
      <c r="AY192" s="5"/>
      <c r="AZ192" s="5"/>
      <c r="BA192" s="5"/>
      <c r="BB192" s="5"/>
      <c r="BC192" s="5"/>
      <c r="BD192" s="5"/>
      <c r="BE192" s="5"/>
      <c r="BF192" s="5"/>
      <c r="BG192" s="5"/>
      <c r="BH192" s="5"/>
      <c r="BI192" s="5"/>
      <c r="BJ192" s="5"/>
      <c r="BK192" s="5"/>
      <c r="BL192" s="5"/>
    </row>
    <row r="193" spans="2:64" ht="13">
      <c r="B193" s="10"/>
      <c r="D193" s="3"/>
      <c r="E193" s="3"/>
      <c r="F193" s="3"/>
      <c r="G193" s="5"/>
      <c r="H193" s="5"/>
      <c r="I193" s="11"/>
      <c r="J193" s="7"/>
      <c r="K193" s="7"/>
      <c r="L193" s="7"/>
      <c r="M193" s="7"/>
      <c r="N193" s="7"/>
      <c r="O193" s="7"/>
      <c r="P193" s="7"/>
      <c r="Q193" s="7"/>
      <c r="R193" s="7"/>
      <c r="S193" s="7"/>
      <c r="T193" s="7"/>
      <c r="U193" s="7"/>
      <c r="V193" s="7"/>
      <c r="W193" s="7"/>
      <c r="X193" s="7"/>
      <c r="Y193" s="7"/>
      <c r="Z193" s="7"/>
      <c r="AA193" s="7"/>
      <c r="AB193" s="3"/>
      <c r="AC193" s="3"/>
      <c r="AD193" s="3"/>
      <c r="AE193" s="3"/>
      <c r="AF193" s="3"/>
      <c r="AG193" s="5"/>
      <c r="AH193" s="3"/>
      <c r="AS193" s="5"/>
      <c r="AT193" s="3"/>
      <c r="AV193" s="5"/>
      <c r="AW193" s="5"/>
      <c r="AX193" s="5"/>
      <c r="AY193" s="5"/>
      <c r="AZ193" s="5"/>
      <c r="BA193" s="5"/>
      <c r="BB193" s="5"/>
      <c r="BC193" s="5"/>
      <c r="BD193" s="5"/>
      <c r="BE193" s="5"/>
      <c r="BF193" s="5"/>
      <c r="BG193" s="5"/>
      <c r="BH193" s="5"/>
      <c r="BI193" s="5"/>
      <c r="BJ193" s="5"/>
      <c r="BK193" s="5"/>
      <c r="BL193" s="5"/>
    </row>
    <row r="194" spans="2:64" ht="13">
      <c r="B194" s="10"/>
      <c r="D194" s="3"/>
      <c r="E194" s="3"/>
      <c r="F194" s="3"/>
      <c r="G194" s="5"/>
      <c r="H194" s="5"/>
      <c r="I194" s="11"/>
      <c r="J194" s="7"/>
      <c r="K194" s="7"/>
      <c r="L194" s="7"/>
      <c r="M194" s="7"/>
      <c r="N194" s="7"/>
      <c r="O194" s="7"/>
      <c r="P194" s="7"/>
      <c r="Q194" s="7"/>
      <c r="R194" s="7"/>
      <c r="S194" s="7"/>
      <c r="T194" s="7"/>
      <c r="U194" s="7"/>
      <c r="V194" s="7"/>
      <c r="W194" s="7"/>
      <c r="X194" s="7"/>
      <c r="Y194" s="7"/>
      <c r="Z194" s="7"/>
      <c r="AA194" s="7"/>
      <c r="AB194" s="3"/>
      <c r="AC194" s="3"/>
      <c r="AD194" s="3"/>
      <c r="AE194" s="3"/>
      <c r="AF194" s="3"/>
      <c r="AG194" s="5"/>
      <c r="AH194" s="3"/>
      <c r="AS194" s="5"/>
      <c r="AT194" s="3"/>
      <c r="AV194" s="5"/>
      <c r="AW194" s="5"/>
      <c r="AX194" s="5"/>
      <c r="AY194" s="5"/>
      <c r="AZ194" s="5"/>
      <c r="BA194" s="5"/>
      <c r="BB194" s="5"/>
      <c r="BC194" s="5"/>
      <c r="BD194" s="5"/>
      <c r="BE194" s="5"/>
      <c r="BF194" s="5"/>
      <c r="BG194" s="5"/>
      <c r="BH194" s="5"/>
      <c r="BI194" s="5"/>
      <c r="BJ194" s="5"/>
      <c r="BK194" s="5"/>
      <c r="BL194" s="5"/>
    </row>
    <row r="195" spans="2:64" ht="13">
      <c r="B195" s="10"/>
      <c r="D195" s="3"/>
      <c r="E195" s="3"/>
      <c r="F195" s="3"/>
      <c r="G195" s="5"/>
      <c r="H195" s="5"/>
      <c r="I195" s="11"/>
      <c r="J195" s="7"/>
      <c r="K195" s="7"/>
      <c r="L195" s="7"/>
      <c r="M195" s="7"/>
      <c r="N195" s="7"/>
      <c r="O195" s="7"/>
      <c r="P195" s="7"/>
      <c r="Q195" s="7"/>
      <c r="R195" s="7"/>
      <c r="S195" s="7"/>
      <c r="T195" s="7"/>
      <c r="U195" s="7"/>
      <c r="V195" s="7"/>
      <c r="W195" s="7"/>
      <c r="X195" s="7"/>
      <c r="Y195" s="7"/>
      <c r="Z195" s="7"/>
      <c r="AA195" s="7"/>
      <c r="AB195" s="3"/>
      <c r="AC195" s="3"/>
      <c r="AD195" s="3"/>
      <c r="AE195" s="3"/>
      <c r="AF195" s="3"/>
      <c r="AG195" s="5"/>
      <c r="AH195" s="3"/>
      <c r="AS195" s="5"/>
      <c r="AT195" s="3"/>
      <c r="AV195" s="5"/>
      <c r="AW195" s="5"/>
      <c r="AX195" s="5"/>
      <c r="AY195" s="5"/>
      <c r="AZ195" s="5"/>
      <c r="BA195" s="5"/>
      <c r="BB195" s="5"/>
      <c r="BC195" s="5"/>
      <c r="BD195" s="5"/>
      <c r="BE195" s="5"/>
      <c r="BF195" s="5"/>
      <c r="BG195" s="5"/>
      <c r="BH195" s="5"/>
      <c r="BI195" s="5"/>
      <c r="BJ195" s="5"/>
      <c r="BK195" s="5"/>
      <c r="BL195" s="5"/>
    </row>
    <row r="196" spans="2:64" ht="13">
      <c r="B196" s="10"/>
      <c r="D196" s="3"/>
      <c r="E196" s="3"/>
      <c r="F196" s="3"/>
      <c r="G196" s="5"/>
      <c r="H196" s="5"/>
      <c r="I196" s="11"/>
      <c r="J196" s="7"/>
      <c r="K196" s="7"/>
      <c r="L196" s="7"/>
      <c r="M196" s="7"/>
      <c r="N196" s="7"/>
      <c r="O196" s="7"/>
      <c r="P196" s="7"/>
      <c r="Q196" s="7"/>
      <c r="R196" s="7"/>
      <c r="S196" s="7"/>
      <c r="T196" s="7"/>
      <c r="U196" s="7"/>
      <c r="V196" s="7"/>
      <c r="W196" s="7"/>
      <c r="X196" s="7"/>
      <c r="Y196" s="7"/>
      <c r="Z196" s="7"/>
      <c r="AA196" s="7"/>
      <c r="AB196" s="3"/>
      <c r="AC196" s="3"/>
      <c r="AD196" s="3"/>
      <c r="AE196" s="3"/>
      <c r="AF196" s="3"/>
      <c r="AG196" s="5"/>
      <c r="AH196" s="3"/>
      <c r="AS196" s="5"/>
      <c r="AT196" s="3"/>
      <c r="AV196" s="5"/>
      <c r="AW196" s="5"/>
      <c r="AX196" s="5"/>
      <c r="AY196" s="5"/>
      <c r="AZ196" s="5"/>
      <c r="BA196" s="5"/>
      <c r="BB196" s="5"/>
      <c r="BC196" s="5"/>
      <c r="BD196" s="5"/>
      <c r="BE196" s="5"/>
      <c r="BF196" s="5"/>
      <c r="BG196" s="5"/>
      <c r="BH196" s="5"/>
      <c r="BI196" s="5"/>
      <c r="BJ196" s="5"/>
      <c r="BK196" s="5"/>
      <c r="BL196" s="5"/>
    </row>
    <row r="197" spans="2:64" ht="13">
      <c r="B197" s="10"/>
      <c r="D197" s="3"/>
      <c r="E197" s="3"/>
      <c r="F197" s="3"/>
      <c r="G197" s="5"/>
      <c r="H197" s="5"/>
      <c r="I197" s="11"/>
      <c r="J197" s="7"/>
      <c r="K197" s="7"/>
      <c r="L197" s="7"/>
      <c r="M197" s="7"/>
      <c r="N197" s="7"/>
      <c r="O197" s="7"/>
      <c r="P197" s="7"/>
      <c r="Q197" s="7"/>
      <c r="R197" s="7"/>
      <c r="S197" s="7"/>
      <c r="T197" s="7"/>
      <c r="U197" s="7"/>
      <c r="V197" s="7"/>
      <c r="W197" s="7"/>
      <c r="X197" s="7"/>
      <c r="Y197" s="7"/>
      <c r="Z197" s="7"/>
      <c r="AA197" s="7"/>
      <c r="AB197" s="3"/>
      <c r="AC197" s="3"/>
      <c r="AD197" s="3"/>
      <c r="AE197" s="3"/>
      <c r="AF197" s="3"/>
      <c r="AG197" s="5"/>
      <c r="AH197" s="3"/>
      <c r="AS197" s="5"/>
      <c r="AT197" s="3"/>
      <c r="AV197" s="5"/>
      <c r="AW197" s="5"/>
      <c r="AX197" s="5"/>
      <c r="AY197" s="5"/>
      <c r="AZ197" s="5"/>
      <c r="BA197" s="5"/>
      <c r="BB197" s="5"/>
      <c r="BC197" s="5"/>
      <c r="BD197" s="5"/>
      <c r="BE197" s="5"/>
      <c r="BF197" s="5"/>
      <c r="BG197" s="5"/>
      <c r="BH197" s="5"/>
      <c r="BI197" s="5"/>
      <c r="BJ197" s="5"/>
      <c r="BK197" s="5"/>
      <c r="BL197" s="5"/>
    </row>
    <row r="198" spans="2:64" ht="13">
      <c r="B198" s="10"/>
      <c r="D198" s="3"/>
      <c r="E198" s="3"/>
      <c r="F198" s="3"/>
      <c r="G198" s="5"/>
      <c r="H198" s="5"/>
      <c r="I198" s="11"/>
      <c r="J198" s="7"/>
      <c r="K198" s="7"/>
      <c r="L198" s="7"/>
      <c r="M198" s="7"/>
      <c r="N198" s="7"/>
      <c r="O198" s="7"/>
      <c r="P198" s="7"/>
      <c r="Q198" s="7"/>
      <c r="R198" s="7"/>
      <c r="S198" s="7"/>
      <c r="T198" s="7"/>
      <c r="U198" s="7"/>
      <c r="V198" s="7"/>
      <c r="W198" s="7"/>
      <c r="X198" s="7"/>
      <c r="Y198" s="7"/>
      <c r="Z198" s="7"/>
      <c r="AA198" s="7"/>
      <c r="AB198" s="3"/>
      <c r="AC198" s="3"/>
      <c r="AD198" s="3"/>
      <c r="AE198" s="3"/>
      <c r="AF198" s="3"/>
      <c r="AG198" s="5"/>
      <c r="AH198" s="3"/>
      <c r="AS198" s="5"/>
      <c r="AT198" s="3"/>
      <c r="AV198" s="5"/>
      <c r="AW198" s="5"/>
      <c r="AX198" s="5"/>
      <c r="AY198" s="5"/>
      <c r="AZ198" s="5"/>
      <c r="BA198" s="5"/>
      <c r="BB198" s="5"/>
      <c r="BC198" s="5"/>
      <c r="BD198" s="5"/>
      <c r="BE198" s="5"/>
      <c r="BF198" s="5"/>
      <c r="BG198" s="5"/>
      <c r="BH198" s="5"/>
      <c r="BI198" s="5"/>
      <c r="BJ198" s="5"/>
      <c r="BK198" s="5"/>
      <c r="BL198" s="5"/>
    </row>
    <row r="199" spans="2:64" ht="13">
      <c r="B199" s="10"/>
      <c r="D199" s="3"/>
      <c r="E199" s="3"/>
      <c r="F199" s="3"/>
      <c r="G199" s="5"/>
      <c r="H199" s="5"/>
      <c r="I199" s="11"/>
      <c r="J199" s="7"/>
      <c r="K199" s="7"/>
      <c r="L199" s="7"/>
      <c r="M199" s="7"/>
      <c r="N199" s="7"/>
      <c r="O199" s="7"/>
      <c r="P199" s="7"/>
      <c r="Q199" s="7"/>
      <c r="R199" s="7"/>
      <c r="S199" s="7"/>
      <c r="T199" s="7"/>
      <c r="U199" s="7"/>
      <c r="V199" s="7"/>
      <c r="W199" s="7"/>
      <c r="X199" s="7"/>
      <c r="Y199" s="7"/>
      <c r="Z199" s="7"/>
      <c r="AA199" s="7"/>
      <c r="AB199" s="3"/>
      <c r="AC199" s="3"/>
      <c r="AD199" s="3"/>
      <c r="AE199" s="3"/>
      <c r="AF199" s="3"/>
      <c r="AG199" s="5"/>
      <c r="AH199" s="3"/>
      <c r="AS199" s="5"/>
      <c r="AT199" s="3"/>
      <c r="AV199" s="5"/>
      <c r="AW199" s="5"/>
      <c r="AX199" s="5"/>
      <c r="AY199" s="5"/>
      <c r="AZ199" s="5"/>
      <c r="BA199" s="5"/>
      <c r="BB199" s="5"/>
      <c r="BC199" s="5"/>
      <c r="BD199" s="5"/>
      <c r="BE199" s="5"/>
      <c r="BF199" s="5"/>
      <c r="BG199" s="5"/>
      <c r="BH199" s="5"/>
      <c r="BI199" s="5"/>
      <c r="BJ199" s="5"/>
      <c r="BK199" s="5"/>
      <c r="BL199" s="5"/>
    </row>
    <row r="200" spans="2:64" ht="13">
      <c r="B200" s="10"/>
      <c r="D200" s="3"/>
      <c r="E200" s="3"/>
      <c r="F200" s="3"/>
      <c r="G200" s="5"/>
      <c r="H200" s="5"/>
      <c r="I200" s="11"/>
      <c r="J200" s="7"/>
      <c r="K200" s="7"/>
      <c r="L200" s="7"/>
      <c r="M200" s="7"/>
      <c r="N200" s="7"/>
      <c r="O200" s="7"/>
      <c r="P200" s="7"/>
      <c r="Q200" s="7"/>
      <c r="R200" s="7"/>
      <c r="S200" s="7"/>
      <c r="T200" s="7"/>
      <c r="U200" s="7"/>
      <c r="V200" s="7"/>
      <c r="W200" s="7"/>
      <c r="X200" s="7"/>
      <c r="Y200" s="7"/>
      <c r="Z200" s="7"/>
      <c r="AA200" s="7"/>
      <c r="AB200" s="3"/>
      <c r="AC200" s="3"/>
      <c r="AD200" s="3"/>
      <c r="AE200" s="3"/>
      <c r="AF200" s="3"/>
      <c r="AG200" s="5"/>
      <c r="AH200" s="3"/>
      <c r="AS200" s="5"/>
      <c r="AT200" s="3"/>
      <c r="AV200" s="5"/>
      <c r="AW200" s="5"/>
      <c r="AX200" s="5"/>
      <c r="AY200" s="5"/>
      <c r="AZ200" s="5"/>
      <c r="BA200" s="5"/>
      <c r="BB200" s="5"/>
      <c r="BC200" s="5"/>
      <c r="BD200" s="5"/>
      <c r="BE200" s="5"/>
      <c r="BF200" s="5"/>
      <c r="BG200" s="5"/>
      <c r="BH200" s="5"/>
      <c r="BI200" s="5"/>
      <c r="BJ200" s="5"/>
      <c r="BK200" s="5"/>
      <c r="BL200" s="5"/>
    </row>
    <row r="201" spans="2:64" ht="13">
      <c r="B201" s="10"/>
      <c r="D201" s="3"/>
      <c r="E201" s="3"/>
      <c r="F201" s="3"/>
      <c r="G201" s="5"/>
      <c r="H201" s="5"/>
      <c r="I201" s="11"/>
      <c r="J201" s="7"/>
      <c r="K201" s="7"/>
      <c r="L201" s="7"/>
      <c r="M201" s="7"/>
      <c r="N201" s="7"/>
      <c r="O201" s="7"/>
      <c r="P201" s="7"/>
      <c r="Q201" s="7"/>
      <c r="R201" s="7"/>
      <c r="S201" s="7"/>
      <c r="T201" s="7"/>
      <c r="U201" s="7"/>
      <c r="V201" s="7"/>
      <c r="W201" s="7"/>
      <c r="X201" s="7"/>
      <c r="Y201" s="7"/>
      <c r="Z201" s="7"/>
      <c r="AA201" s="7"/>
      <c r="AB201" s="3"/>
      <c r="AC201" s="3"/>
      <c r="AD201" s="3"/>
      <c r="AE201" s="3"/>
      <c r="AF201" s="3"/>
      <c r="AG201" s="5"/>
      <c r="AH201" s="3"/>
      <c r="AS201" s="5"/>
      <c r="AT201" s="3"/>
      <c r="AV201" s="5"/>
      <c r="AW201" s="5"/>
      <c r="AX201" s="5"/>
      <c r="AY201" s="5"/>
      <c r="AZ201" s="5"/>
      <c r="BA201" s="5"/>
      <c r="BB201" s="5"/>
      <c r="BC201" s="5"/>
      <c r="BD201" s="5"/>
      <c r="BE201" s="5"/>
      <c r="BF201" s="5"/>
      <c r="BG201" s="5"/>
      <c r="BH201" s="5"/>
      <c r="BI201" s="5"/>
      <c r="BJ201" s="5"/>
      <c r="BK201" s="5"/>
      <c r="BL201" s="5"/>
    </row>
    <row r="202" spans="2:64" ht="13">
      <c r="B202" s="10"/>
      <c r="D202" s="3"/>
      <c r="E202" s="3"/>
      <c r="F202" s="3"/>
      <c r="G202" s="5"/>
      <c r="H202" s="5"/>
      <c r="I202" s="11"/>
      <c r="J202" s="7"/>
      <c r="K202" s="7"/>
      <c r="L202" s="7"/>
      <c r="M202" s="7"/>
      <c r="N202" s="7"/>
      <c r="O202" s="7"/>
      <c r="P202" s="7"/>
      <c r="Q202" s="7"/>
      <c r="R202" s="7"/>
      <c r="S202" s="7"/>
      <c r="T202" s="7"/>
      <c r="U202" s="7"/>
      <c r="V202" s="7"/>
      <c r="W202" s="7"/>
      <c r="X202" s="7"/>
      <c r="Y202" s="7"/>
      <c r="Z202" s="7"/>
      <c r="AA202" s="7"/>
      <c r="AB202" s="3"/>
      <c r="AC202" s="3"/>
      <c r="AD202" s="3"/>
      <c r="AE202" s="3"/>
      <c r="AF202" s="3"/>
      <c r="AG202" s="5"/>
      <c r="AH202" s="3"/>
      <c r="AS202" s="5"/>
      <c r="AT202" s="3"/>
      <c r="AV202" s="5"/>
      <c r="AW202" s="5"/>
      <c r="AX202" s="5"/>
      <c r="AY202" s="5"/>
      <c r="AZ202" s="5"/>
      <c r="BA202" s="5"/>
      <c r="BB202" s="5"/>
      <c r="BC202" s="5"/>
      <c r="BD202" s="5"/>
      <c r="BE202" s="5"/>
      <c r="BF202" s="5"/>
      <c r="BG202" s="5"/>
      <c r="BH202" s="5"/>
      <c r="BI202" s="5"/>
      <c r="BJ202" s="5"/>
      <c r="BK202" s="5"/>
      <c r="BL202" s="5"/>
    </row>
    <row r="203" spans="2:64" ht="13">
      <c r="B203" s="10"/>
      <c r="D203" s="3"/>
      <c r="E203" s="3"/>
      <c r="F203" s="3"/>
      <c r="G203" s="5"/>
      <c r="H203" s="5"/>
      <c r="I203" s="11"/>
      <c r="J203" s="7"/>
      <c r="K203" s="7"/>
      <c r="L203" s="7"/>
      <c r="M203" s="7"/>
      <c r="N203" s="7"/>
      <c r="O203" s="7"/>
      <c r="P203" s="7"/>
      <c r="Q203" s="7"/>
      <c r="R203" s="7"/>
      <c r="S203" s="7"/>
      <c r="T203" s="7"/>
      <c r="U203" s="7"/>
      <c r="V203" s="7"/>
      <c r="W203" s="7"/>
      <c r="X203" s="7"/>
      <c r="Y203" s="7"/>
      <c r="Z203" s="7"/>
      <c r="AA203" s="7"/>
      <c r="AB203" s="3"/>
      <c r="AC203" s="3"/>
      <c r="AD203" s="3"/>
      <c r="AE203" s="3"/>
      <c r="AF203" s="3"/>
      <c r="AG203" s="5"/>
      <c r="AH203" s="3"/>
      <c r="AS203" s="5"/>
      <c r="AT203" s="3"/>
      <c r="AV203" s="5"/>
      <c r="AW203" s="5"/>
      <c r="AX203" s="5"/>
      <c r="AY203" s="5"/>
      <c r="AZ203" s="5"/>
      <c r="BA203" s="5"/>
      <c r="BB203" s="5"/>
      <c r="BC203" s="5"/>
      <c r="BD203" s="5"/>
      <c r="BE203" s="5"/>
      <c r="BF203" s="5"/>
      <c r="BG203" s="5"/>
      <c r="BH203" s="5"/>
      <c r="BI203" s="5"/>
      <c r="BJ203" s="5"/>
      <c r="BK203" s="5"/>
      <c r="BL203" s="5"/>
    </row>
    <row r="204" spans="2:64" ht="13">
      <c r="B204" s="10"/>
      <c r="D204" s="3"/>
      <c r="E204" s="3"/>
      <c r="F204" s="3"/>
      <c r="G204" s="5"/>
      <c r="H204" s="5"/>
      <c r="I204" s="11"/>
      <c r="J204" s="7"/>
      <c r="K204" s="7"/>
      <c r="L204" s="7"/>
      <c r="M204" s="7"/>
      <c r="N204" s="7"/>
      <c r="O204" s="7"/>
      <c r="P204" s="7"/>
      <c r="Q204" s="7"/>
      <c r="R204" s="7"/>
      <c r="S204" s="7"/>
      <c r="T204" s="7"/>
      <c r="U204" s="7"/>
      <c r="V204" s="7"/>
      <c r="W204" s="7"/>
      <c r="X204" s="7"/>
      <c r="Y204" s="7"/>
      <c r="Z204" s="7"/>
      <c r="AA204" s="7"/>
      <c r="AB204" s="3"/>
      <c r="AC204" s="3"/>
      <c r="AD204" s="3"/>
      <c r="AE204" s="3"/>
      <c r="AF204" s="3"/>
      <c r="AG204" s="5"/>
      <c r="AH204" s="3"/>
      <c r="AS204" s="5"/>
      <c r="AT204" s="3"/>
      <c r="AV204" s="5"/>
      <c r="AW204" s="5"/>
      <c r="AX204" s="5"/>
      <c r="AY204" s="5"/>
      <c r="AZ204" s="5"/>
      <c r="BA204" s="5"/>
      <c r="BB204" s="5"/>
      <c r="BC204" s="5"/>
      <c r="BD204" s="5"/>
      <c r="BE204" s="5"/>
      <c r="BF204" s="5"/>
      <c r="BG204" s="5"/>
      <c r="BH204" s="5"/>
      <c r="BI204" s="5"/>
      <c r="BJ204" s="5"/>
      <c r="BK204" s="5"/>
      <c r="BL204" s="5"/>
    </row>
    <row r="205" spans="2:64" ht="13">
      <c r="B205" s="10"/>
      <c r="D205" s="3"/>
      <c r="E205" s="3"/>
      <c r="F205" s="3"/>
      <c r="G205" s="5"/>
      <c r="H205" s="5"/>
      <c r="I205" s="11"/>
      <c r="J205" s="7"/>
      <c r="K205" s="7"/>
      <c r="L205" s="7"/>
      <c r="M205" s="7"/>
      <c r="N205" s="7"/>
      <c r="O205" s="7"/>
      <c r="P205" s="7"/>
      <c r="Q205" s="7"/>
      <c r="R205" s="7"/>
      <c r="S205" s="7"/>
      <c r="T205" s="7"/>
      <c r="U205" s="7"/>
      <c r="V205" s="7"/>
      <c r="W205" s="7"/>
      <c r="X205" s="7"/>
      <c r="Y205" s="7"/>
      <c r="Z205" s="7"/>
      <c r="AA205" s="7"/>
      <c r="AB205" s="3"/>
      <c r="AC205" s="3"/>
      <c r="AD205" s="3"/>
      <c r="AE205" s="3"/>
      <c r="AF205" s="3"/>
      <c r="AG205" s="5"/>
      <c r="AH205" s="3"/>
      <c r="AS205" s="5"/>
      <c r="AT205" s="3"/>
      <c r="AV205" s="5"/>
      <c r="AW205" s="5"/>
      <c r="AX205" s="5"/>
      <c r="AY205" s="5"/>
      <c r="AZ205" s="5"/>
      <c r="BA205" s="5"/>
      <c r="BB205" s="5"/>
      <c r="BC205" s="5"/>
      <c r="BD205" s="5"/>
      <c r="BE205" s="5"/>
      <c r="BF205" s="5"/>
      <c r="BG205" s="5"/>
      <c r="BH205" s="5"/>
      <c r="BI205" s="5"/>
      <c r="BJ205" s="5"/>
      <c r="BK205" s="5"/>
      <c r="BL205" s="5"/>
    </row>
    <row r="206" spans="2:64" ht="13">
      <c r="B206" s="10"/>
      <c r="D206" s="3"/>
      <c r="E206" s="3"/>
      <c r="F206" s="3"/>
      <c r="G206" s="5"/>
      <c r="H206" s="5"/>
      <c r="I206" s="11"/>
      <c r="J206" s="7"/>
      <c r="K206" s="7"/>
      <c r="L206" s="7"/>
      <c r="M206" s="7"/>
      <c r="N206" s="7"/>
      <c r="O206" s="7"/>
      <c r="P206" s="7"/>
      <c r="Q206" s="7"/>
      <c r="R206" s="7"/>
      <c r="S206" s="7"/>
      <c r="T206" s="7"/>
      <c r="U206" s="7"/>
      <c r="V206" s="7"/>
      <c r="W206" s="7"/>
      <c r="X206" s="7"/>
      <c r="Y206" s="7"/>
      <c r="Z206" s="7"/>
      <c r="AA206" s="7"/>
      <c r="AB206" s="3"/>
      <c r="AC206" s="3"/>
      <c r="AD206" s="3"/>
      <c r="AE206" s="3"/>
      <c r="AF206" s="3"/>
      <c r="AG206" s="5"/>
      <c r="AH206" s="3"/>
      <c r="AS206" s="5"/>
      <c r="AT206" s="3"/>
      <c r="AV206" s="5"/>
      <c r="AW206" s="5"/>
      <c r="AX206" s="5"/>
      <c r="AY206" s="5"/>
      <c r="AZ206" s="5"/>
      <c r="BA206" s="5"/>
      <c r="BB206" s="5"/>
      <c r="BC206" s="5"/>
      <c r="BD206" s="5"/>
      <c r="BE206" s="5"/>
      <c r="BF206" s="5"/>
      <c r="BG206" s="5"/>
      <c r="BH206" s="5"/>
      <c r="BI206" s="5"/>
      <c r="BJ206" s="5"/>
      <c r="BK206" s="5"/>
      <c r="BL206" s="5"/>
    </row>
    <row r="207" spans="2:64" ht="13">
      <c r="B207" s="10"/>
      <c r="D207" s="3"/>
      <c r="E207" s="3"/>
      <c r="F207" s="3"/>
      <c r="G207" s="5"/>
      <c r="H207" s="5"/>
      <c r="I207" s="11"/>
      <c r="J207" s="7"/>
      <c r="K207" s="7"/>
      <c r="L207" s="7"/>
      <c r="M207" s="7"/>
      <c r="N207" s="7"/>
      <c r="O207" s="7"/>
      <c r="P207" s="7"/>
      <c r="Q207" s="7"/>
      <c r="R207" s="7"/>
      <c r="S207" s="7"/>
      <c r="T207" s="7"/>
      <c r="U207" s="7"/>
      <c r="V207" s="7"/>
      <c r="W207" s="7"/>
      <c r="X207" s="7"/>
      <c r="Y207" s="7"/>
      <c r="Z207" s="7"/>
      <c r="AA207" s="7"/>
      <c r="AB207" s="3"/>
      <c r="AC207" s="3"/>
      <c r="AD207" s="3"/>
      <c r="AE207" s="3"/>
      <c r="AF207" s="3"/>
      <c r="AG207" s="5"/>
      <c r="AH207" s="3"/>
      <c r="AS207" s="5"/>
      <c r="AT207" s="3"/>
      <c r="AV207" s="5"/>
      <c r="AW207" s="5"/>
      <c r="AX207" s="5"/>
      <c r="AY207" s="5"/>
      <c r="AZ207" s="5"/>
      <c r="BA207" s="5"/>
      <c r="BB207" s="5"/>
      <c r="BC207" s="5"/>
      <c r="BD207" s="5"/>
      <c r="BE207" s="5"/>
      <c r="BF207" s="5"/>
      <c r="BG207" s="5"/>
      <c r="BH207" s="5"/>
      <c r="BI207" s="5"/>
      <c r="BJ207" s="5"/>
      <c r="BK207" s="5"/>
      <c r="BL207" s="5"/>
    </row>
    <row r="208" spans="2:64" ht="13">
      <c r="B208" s="10"/>
      <c r="D208" s="3"/>
      <c r="E208" s="3"/>
      <c r="F208" s="3"/>
      <c r="G208" s="5"/>
      <c r="H208" s="5"/>
      <c r="I208" s="11"/>
      <c r="J208" s="7"/>
      <c r="K208" s="7"/>
      <c r="L208" s="7"/>
      <c r="M208" s="7"/>
      <c r="N208" s="7"/>
      <c r="O208" s="7"/>
      <c r="P208" s="7"/>
      <c r="Q208" s="7"/>
      <c r="R208" s="7"/>
      <c r="S208" s="7"/>
      <c r="T208" s="7"/>
      <c r="U208" s="7"/>
      <c r="V208" s="7"/>
      <c r="W208" s="7"/>
      <c r="X208" s="7"/>
      <c r="Y208" s="7"/>
      <c r="Z208" s="7"/>
      <c r="AA208" s="7"/>
      <c r="AB208" s="3"/>
      <c r="AC208" s="3"/>
      <c r="AD208" s="3"/>
      <c r="AE208" s="3"/>
      <c r="AF208" s="3"/>
      <c r="AG208" s="5"/>
      <c r="AH208" s="3"/>
      <c r="AS208" s="5"/>
      <c r="AT208" s="3"/>
      <c r="AV208" s="5"/>
      <c r="AW208" s="5"/>
      <c r="AX208" s="5"/>
      <c r="AY208" s="5"/>
      <c r="AZ208" s="5"/>
      <c r="BA208" s="5"/>
      <c r="BB208" s="5"/>
      <c r="BC208" s="5"/>
      <c r="BD208" s="5"/>
      <c r="BE208" s="5"/>
      <c r="BF208" s="5"/>
      <c r="BG208" s="5"/>
      <c r="BH208" s="5"/>
      <c r="BI208" s="5"/>
      <c r="BJ208" s="5"/>
      <c r="BK208" s="5"/>
      <c r="BL208" s="5"/>
    </row>
    <row r="209" spans="2:64" ht="13">
      <c r="B209" s="10"/>
      <c r="D209" s="3"/>
      <c r="E209" s="3"/>
      <c r="F209" s="3"/>
      <c r="G209" s="5"/>
      <c r="H209" s="5"/>
      <c r="I209" s="11"/>
      <c r="J209" s="7"/>
      <c r="K209" s="7"/>
      <c r="L209" s="7"/>
      <c r="M209" s="7"/>
      <c r="N209" s="7"/>
      <c r="O209" s="7"/>
      <c r="P209" s="7"/>
      <c r="Q209" s="7"/>
      <c r="R209" s="7"/>
      <c r="S209" s="7"/>
      <c r="T209" s="7"/>
      <c r="U209" s="7"/>
      <c r="V209" s="7"/>
      <c r="W209" s="7"/>
      <c r="X209" s="7"/>
      <c r="Y209" s="7"/>
      <c r="Z209" s="7"/>
      <c r="AA209" s="7"/>
      <c r="AB209" s="3"/>
      <c r="AC209" s="3"/>
      <c r="AD209" s="3"/>
      <c r="AE209" s="3"/>
      <c r="AF209" s="3"/>
      <c r="AG209" s="5"/>
      <c r="AH209" s="3"/>
      <c r="AS209" s="5"/>
      <c r="AT209" s="3"/>
      <c r="AV209" s="5"/>
      <c r="AW209" s="5"/>
      <c r="AX209" s="5"/>
      <c r="AY209" s="5"/>
      <c r="AZ209" s="5"/>
      <c r="BA209" s="5"/>
      <c r="BB209" s="5"/>
      <c r="BC209" s="5"/>
      <c r="BD209" s="5"/>
      <c r="BE209" s="5"/>
      <c r="BF209" s="5"/>
      <c r="BG209" s="5"/>
      <c r="BH209" s="5"/>
      <c r="BI209" s="5"/>
      <c r="BJ209" s="5"/>
      <c r="BK209" s="5"/>
      <c r="BL209" s="5"/>
    </row>
    <row r="210" spans="2:64" ht="13">
      <c r="B210" s="10"/>
      <c r="D210" s="3"/>
      <c r="E210" s="3"/>
      <c r="F210" s="3"/>
      <c r="G210" s="5"/>
      <c r="H210" s="5"/>
      <c r="I210" s="11"/>
      <c r="J210" s="7"/>
      <c r="K210" s="7"/>
      <c r="L210" s="7"/>
      <c r="M210" s="7"/>
      <c r="N210" s="7"/>
      <c r="O210" s="7"/>
      <c r="P210" s="7"/>
      <c r="Q210" s="7"/>
      <c r="R210" s="7"/>
      <c r="S210" s="7"/>
      <c r="T210" s="7"/>
      <c r="U210" s="7"/>
      <c r="V210" s="7"/>
      <c r="W210" s="7"/>
      <c r="X210" s="7"/>
      <c r="Y210" s="7"/>
      <c r="Z210" s="7"/>
      <c r="AA210" s="7"/>
      <c r="AB210" s="3"/>
      <c r="AC210" s="3"/>
      <c r="AD210" s="3"/>
      <c r="AE210" s="3"/>
      <c r="AF210" s="3"/>
      <c r="AG210" s="5"/>
      <c r="AH210" s="3"/>
      <c r="AS210" s="5"/>
      <c r="AT210" s="3"/>
      <c r="AV210" s="5"/>
      <c r="AW210" s="5"/>
      <c r="AX210" s="5"/>
      <c r="AY210" s="5"/>
      <c r="AZ210" s="5"/>
      <c r="BA210" s="5"/>
      <c r="BB210" s="5"/>
      <c r="BC210" s="5"/>
      <c r="BD210" s="5"/>
      <c r="BE210" s="5"/>
      <c r="BF210" s="5"/>
      <c r="BG210" s="5"/>
      <c r="BH210" s="5"/>
      <c r="BI210" s="5"/>
      <c r="BJ210" s="5"/>
      <c r="BK210" s="5"/>
      <c r="BL210" s="5"/>
    </row>
    <row r="211" spans="2:64" ht="13">
      <c r="B211" s="10"/>
      <c r="D211" s="3"/>
      <c r="E211" s="3"/>
      <c r="F211" s="3"/>
      <c r="G211" s="5"/>
      <c r="H211" s="5"/>
      <c r="I211" s="11"/>
      <c r="J211" s="7"/>
      <c r="K211" s="7"/>
      <c r="L211" s="7"/>
      <c r="M211" s="7"/>
      <c r="N211" s="7"/>
      <c r="O211" s="7"/>
      <c r="P211" s="7"/>
      <c r="Q211" s="7"/>
      <c r="R211" s="7"/>
      <c r="S211" s="7"/>
      <c r="T211" s="7"/>
      <c r="U211" s="7"/>
      <c r="V211" s="7"/>
      <c r="W211" s="7"/>
      <c r="X211" s="7"/>
      <c r="Y211" s="7"/>
      <c r="Z211" s="7"/>
      <c r="AA211" s="7"/>
      <c r="AB211" s="3"/>
      <c r="AC211" s="3"/>
      <c r="AD211" s="3"/>
      <c r="AE211" s="3"/>
      <c r="AF211" s="3"/>
      <c r="AG211" s="5"/>
      <c r="AH211" s="3"/>
      <c r="AS211" s="5"/>
      <c r="AT211" s="3"/>
      <c r="AV211" s="5"/>
      <c r="AW211" s="5"/>
      <c r="AX211" s="5"/>
      <c r="AY211" s="5"/>
      <c r="AZ211" s="5"/>
      <c r="BA211" s="5"/>
      <c r="BB211" s="5"/>
      <c r="BC211" s="5"/>
      <c r="BD211" s="5"/>
      <c r="BE211" s="5"/>
      <c r="BF211" s="5"/>
      <c r="BG211" s="5"/>
      <c r="BH211" s="5"/>
      <c r="BI211" s="5"/>
      <c r="BJ211" s="5"/>
      <c r="BK211" s="5"/>
      <c r="BL211" s="5"/>
    </row>
    <row r="212" spans="2:64" ht="13">
      <c r="B212" s="10"/>
      <c r="D212" s="3"/>
      <c r="E212" s="3"/>
      <c r="F212" s="3"/>
      <c r="G212" s="5"/>
      <c r="H212" s="5"/>
      <c r="I212" s="11"/>
      <c r="J212" s="7"/>
      <c r="K212" s="7"/>
      <c r="L212" s="7"/>
      <c r="M212" s="7"/>
      <c r="N212" s="7"/>
      <c r="O212" s="7"/>
      <c r="P212" s="7"/>
      <c r="Q212" s="7"/>
      <c r="R212" s="7"/>
      <c r="S212" s="7"/>
      <c r="T212" s="7"/>
      <c r="U212" s="7"/>
      <c r="V212" s="7"/>
      <c r="W212" s="7"/>
      <c r="X212" s="7"/>
      <c r="Y212" s="7"/>
      <c r="Z212" s="7"/>
      <c r="AA212" s="7"/>
      <c r="AB212" s="3"/>
      <c r="AC212" s="3"/>
      <c r="AD212" s="3"/>
      <c r="AE212" s="3"/>
      <c r="AF212" s="3"/>
      <c r="AG212" s="5"/>
      <c r="AH212" s="3"/>
      <c r="AS212" s="5"/>
      <c r="AT212" s="3"/>
      <c r="AV212" s="5"/>
      <c r="AW212" s="5"/>
      <c r="AX212" s="5"/>
      <c r="AY212" s="5"/>
      <c r="AZ212" s="5"/>
      <c r="BA212" s="5"/>
      <c r="BB212" s="5"/>
      <c r="BC212" s="5"/>
      <c r="BD212" s="5"/>
      <c r="BE212" s="5"/>
      <c r="BF212" s="5"/>
      <c r="BG212" s="5"/>
      <c r="BH212" s="5"/>
      <c r="BI212" s="5"/>
      <c r="BJ212" s="5"/>
      <c r="BK212" s="5"/>
      <c r="BL212" s="5"/>
    </row>
    <row r="213" spans="2:64" ht="13">
      <c r="B213" s="10"/>
      <c r="D213" s="3"/>
      <c r="E213" s="3"/>
      <c r="F213" s="3"/>
      <c r="G213" s="5"/>
      <c r="H213" s="5"/>
      <c r="I213" s="11"/>
      <c r="J213" s="7"/>
      <c r="K213" s="7"/>
      <c r="L213" s="7"/>
      <c r="M213" s="7"/>
      <c r="N213" s="7"/>
      <c r="O213" s="7"/>
      <c r="P213" s="7"/>
      <c r="Q213" s="7"/>
      <c r="R213" s="7"/>
      <c r="S213" s="7"/>
      <c r="T213" s="7"/>
      <c r="U213" s="7"/>
      <c r="V213" s="7"/>
      <c r="W213" s="7"/>
      <c r="X213" s="7"/>
      <c r="Y213" s="7"/>
      <c r="Z213" s="7"/>
      <c r="AA213" s="7"/>
      <c r="AB213" s="3"/>
      <c r="AC213" s="3"/>
      <c r="AD213" s="3"/>
      <c r="AE213" s="3"/>
      <c r="AF213" s="3"/>
      <c r="AG213" s="5"/>
      <c r="AH213" s="3"/>
      <c r="AS213" s="5"/>
      <c r="AT213" s="3"/>
      <c r="AV213" s="5"/>
      <c r="AW213" s="5"/>
      <c r="AX213" s="5"/>
      <c r="AY213" s="5"/>
      <c r="AZ213" s="5"/>
      <c r="BA213" s="5"/>
      <c r="BB213" s="5"/>
      <c r="BC213" s="5"/>
      <c r="BD213" s="5"/>
      <c r="BE213" s="5"/>
      <c r="BF213" s="5"/>
      <c r="BG213" s="5"/>
      <c r="BH213" s="5"/>
      <c r="BI213" s="5"/>
      <c r="BJ213" s="5"/>
      <c r="BK213" s="5"/>
      <c r="BL213" s="5"/>
    </row>
    <row r="214" spans="2:64" ht="13">
      <c r="B214" s="10"/>
      <c r="D214" s="3"/>
      <c r="E214" s="3"/>
      <c r="F214" s="3"/>
      <c r="G214" s="5"/>
      <c r="H214" s="5"/>
      <c r="I214" s="11"/>
      <c r="J214" s="7"/>
      <c r="K214" s="7"/>
      <c r="L214" s="7"/>
      <c r="M214" s="7"/>
      <c r="N214" s="7"/>
      <c r="O214" s="7"/>
      <c r="P214" s="7"/>
      <c r="Q214" s="7"/>
      <c r="R214" s="7"/>
      <c r="S214" s="7"/>
      <c r="T214" s="7"/>
      <c r="U214" s="7"/>
      <c r="V214" s="7"/>
      <c r="W214" s="7"/>
      <c r="X214" s="7"/>
      <c r="Y214" s="7"/>
      <c r="Z214" s="7"/>
      <c r="AA214" s="7"/>
      <c r="AB214" s="3"/>
      <c r="AC214" s="3"/>
      <c r="AD214" s="3"/>
      <c r="AE214" s="3"/>
      <c r="AF214" s="3"/>
      <c r="AG214" s="5"/>
      <c r="AH214" s="3"/>
      <c r="AS214" s="5"/>
      <c r="AT214" s="3"/>
      <c r="AV214" s="5"/>
      <c r="AW214" s="5"/>
      <c r="AX214" s="5"/>
      <c r="AY214" s="5"/>
      <c r="AZ214" s="5"/>
      <c r="BA214" s="5"/>
      <c r="BB214" s="5"/>
      <c r="BC214" s="5"/>
      <c r="BD214" s="5"/>
      <c r="BE214" s="5"/>
      <c r="BF214" s="5"/>
      <c r="BG214" s="5"/>
      <c r="BH214" s="5"/>
      <c r="BI214" s="5"/>
      <c r="BJ214" s="5"/>
      <c r="BK214" s="5"/>
      <c r="BL214" s="5"/>
    </row>
    <row r="215" spans="2:64" ht="13">
      <c r="B215" s="10"/>
      <c r="D215" s="3"/>
      <c r="E215" s="3"/>
      <c r="F215" s="3"/>
      <c r="G215" s="5"/>
      <c r="H215" s="5"/>
      <c r="I215" s="11"/>
      <c r="J215" s="7"/>
      <c r="K215" s="7"/>
      <c r="L215" s="7"/>
      <c r="M215" s="7"/>
      <c r="N215" s="7"/>
      <c r="O215" s="7"/>
      <c r="P215" s="7"/>
      <c r="Q215" s="7"/>
      <c r="R215" s="7"/>
      <c r="S215" s="7"/>
      <c r="T215" s="7"/>
      <c r="U215" s="7"/>
      <c r="V215" s="7"/>
      <c r="W215" s="7"/>
      <c r="X215" s="7"/>
      <c r="Y215" s="7"/>
      <c r="Z215" s="7"/>
      <c r="AA215" s="7"/>
      <c r="AB215" s="3"/>
      <c r="AC215" s="3"/>
      <c r="AD215" s="3"/>
      <c r="AE215" s="3"/>
      <c r="AF215" s="3"/>
      <c r="AG215" s="5"/>
      <c r="AH215" s="3"/>
      <c r="AS215" s="5"/>
      <c r="AT215" s="3"/>
      <c r="AV215" s="5"/>
      <c r="AW215" s="5"/>
      <c r="AX215" s="5"/>
      <c r="AY215" s="5"/>
      <c r="AZ215" s="5"/>
      <c r="BA215" s="5"/>
      <c r="BB215" s="5"/>
      <c r="BC215" s="5"/>
      <c r="BD215" s="5"/>
      <c r="BE215" s="5"/>
      <c r="BF215" s="5"/>
      <c r="BG215" s="5"/>
      <c r="BH215" s="5"/>
      <c r="BI215" s="5"/>
      <c r="BJ215" s="5"/>
      <c r="BK215" s="5"/>
      <c r="BL215" s="5"/>
    </row>
    <row r="216" spans="2:64" ht="13">
      <c r="B216" s="10"/>
      <c r="D216" s="3"/>
      <c r="E216" s="3"/>
      <c r="F216" s="3"/>
      <c r="G216" s="5"/>
      <c r="H216" s="5"/>
      <c r="I216" s="11"/>
      <c r="J216" s="7"/>
      <c r="K216" s="7"/>
      <c r="L216" s="7"/>
      <c r="M216" s="7"/>
      <c r="N216" s="7"/>
      <c r="O216" s="7"/>
      <c r="P216" s="7"/>
      <c r="Q216" s="7"/>
      <c r="R216" s="7"/>
      <c r="S216" s="7"/>
      <c r="T216" s="7"/>
      <c r="U216" s="7"/>
      <c r="V216" s="7"/>
      <c r="W216" s="7"/>
      <c r="X216" s="7"/>
      <c r="Y216" s="7"/>
      <c r="Z216" s="7"/>
      <c r="AA216" s="7"/>
      <c r="AB216" s="3"/>
      <c r="AC216" s="3"/>
      <c r="AD216" s="3"/>
      <c r="AE216" s="3"/>
      <c r="AF216" s="3"/>
      <c r="AG216" s="5"/>
      <c r="AH216" s="3"/>
      <c r="AS216" s="5"/>
      <c r="AT216" s="3"/>
      <c r="AV216" s="5"/>
      <c r="AW216" s="5"/>
      <c r="AX216" s="5"/>
      <c r="AY216" s="5"/>
      <c r="AZ216" s="5"/>
      <c r="BA216" s="5"/>
      <c r="BB216" s="5"/>
      <c r="BC216" s="5"/>
      <c r="BD216" s="5"/>
      <c r="BE216" s="5"/>
      <c r="BF216" s="5"/>
      <c r="BG216" s="5"/>
      <c r="BH216" s="5"/>
      <c r="BI216" s="5"/>
      <c r="BJ216" s="5"/>
      <c r="BK216" s="5"/>
      <c r="BL216" s="5"/>
    </row>
    <row r="217" spans="2:64" ht="13">
      <c r="B217" s="10"/>
      <c r="D217" s="3"/>
      <c r="E217" s="3"/>
      <c r="F217" s="3"/>
      <c r="G217" s="5"/>
      <c r="H217" s="5"/>
      <c r="I217" s="11"/>
      <c r="J217" s="7"/>
      <c r="K217" s="7"/>
      <c r="L217" s="7"/>
      <c r="M217" s="7"/>
      <c r="N217" s="7"/>
      <c r="O217" s="7"/>
      <c r="P217" s="7"/>
      <c r="Q217" s="7"/>
      <c r="R217" s="7"/>
      <c r="S217" s="7"/>
      <c r="T217" s="7"/>
      <c r="U217" s="7"/>
      <c r="V217" s="7"/>
      <c r="W217" s="7"/>
      <c r="X217" s="7"/>
      <c r="Y217" s="7"/>
      <c r="Z217" s="7"/>
      <c r="AA217" s="7"/>
      <c r="AB217" s="3"/>
      <c r="AC217" s="3"/>
      <c r="AD217" s="3"/>
      <c r="AE217" s="3"/>
      <c r="AF217" s="3"/>
      <c r="AG217" s="5"/>
      <c r="AH217" s="3"/>
      <c r="AS217" s="5"/>
      <c r="AT217" s="3"/>
      <c r="AV217" s="5"/>
      <c r="AW217" s="5"/>
      <c r="AX217" s="5"/>
      <c r="AY217" s="5"/>
      <c r="AZ217" s="5"/>
      <c r="BA217" s="5"/>
      <c r="BB217" s="5"/>
      <c r="BC217" s="5"/>
      <c r="BD217" s="5"/>
      <c r="BE217" s="5"/>
      <c r="BF217" s="5"/>
      <c r="BG217" s="5"/>
      <c r="BH217" s="5"/>
      <c r="BI217" s="5"/>
      <c r="BJ217" s="5"/>
      <c r="BK217" s="5"/>
      <c r="BL217" s="5"/>
    </row>
    <row r="218" spans="2:64" ht="13">
      <c r="B218" s="10"/>
      <c r="D218" s="3"/>
      <c r="E218" s="3"/>
      <c r="F218" s="3"/>
      <c r="G218" s="5"/>
      <c r="H218" s="5"/>
      <c r="I218" s="11"/>
      <c r="J218" s="7"/>
      <c r="K218" s="7"/>
      <c r="L218" s="7"/>
      <c r="M218" s="7"/>
      <c r="N218" s="7"/>
      <c r="O218" s="7"/>
      <c r="P218" s="7"/>
      <c r="Q218" s="7"/>
      <c r="R218" s="7"/>
      <c r="S218" s="7"/>
      <c r="T218" s="7"/>
      <c r="U218" s="7"/>
      <c r="V218" s="7"/>
      <c r="W218" s="7"/>
      <c r="X218" s="7"/>
      <c r="Y218" s="7"/>
      <c r="Z218" s="7"/>
      <c r="AA218" s="7"/>
      <c r="AB218" s="3"/>
      <c r="AC218" s="3"/>
      <c r="AD218" s="3"/>
      <c r="AE218" s="3"/>
      <c r="AF218" s="3"/>
      <c r="AG218" s="5"/>
      <c r="AH218" s="3"/>
      <c r="AS218" s="5"/>
      <c r="AT218" s="3"/>
      <c r="AV218" s="5"/>
      <c r="AW218" s="5"/>
      <c r="AX218" s="5"/>
      <c r="AY218" s="5"/>
      <c r="AZ218" s="5"/>
      <c r="BA218" s="5"/>
      <c r="BB218" s="5"/>
      <c r="BC218" s="5"/>
      <c r="BD218" s="5"/>
      <c r="BE218" s="5"/>
      <c r="BF218" s="5"/>
      <c r="BG218" s="5"/>
      <c r="BH218" s="5"/>
      <c r="BI218" s="5"/>
      <c r="BJ218" s="5"/>
      <c r="BK218" s="5"/>
      <c r="BL218" s="5"/>
    </row>
    <row r="219" spans="2:64" ht="13">
      <c r="B219" s="10"/>
      <c r="D219" s="3"/>
      <c r="E219" s="3"/>
      <c r="F219" s="3"/>
      <c r="G219" s="5"/>
      <c r="H219" s="5"/>
      <c r="I219" s="11"/>
      <c r="J219" s="7"/>
      <c r="K219" s="7"/>
      <c r="L219" s="7"/>
      <c r="M219" s="7"/>
      <c r="N219" s="7"/>
      <c r="O219" s="7"/>
      <c r="P219" s="7"/>
      <c r="Q219" s="7"/>
      <c r="R219" s="7"/>
      <c r="S219" s="7"/>
      <c r="T219" s="7"/>
      <c r="U219" s="7"/>
      <c r="V219" s="7"/>
      <c r="W219" s="7"/>
      <c r="X219" s="7"/>
      <c r="Y219" s="7"/>
      <c r="Z219" s="7"/>
      <c r="AA219" s="7"/>
      <c r="AB219" s="3"/>
      <c r="AC219" s="3"/>
      <c r="AD219" s="3"/>
      <c r="AE219" s="3"/>
      <c r="AF219" s="3"/>
      <c r="AG219" s="5"/>
      <c r="AH219" s="3"/>
      <c r="AS219" s="5"/>
      <c r="AT219" s="3"/>
      <c r="AV219" s="5"/>
      <c r="AW219" s="5"/>
      <c r="AX219" s="5"/>
      <c r="AY219" s="5"/>
      <c r="AZ219" s="5"/>
      <c r="BA219" s="5"/>
      <c r="BB219" s="5"/>
      <c r="BC219" s="5"/>
      <c r="BD219" s="5"/>
      <c r="BE219" s="5"/>
      <c r="BF219" s="5"/>
      <c r="BG219" s="5"/>
      <c r="BH219" s="5"/>
      <c r="BI219" s="5"/>
      <c r="BJ219" s="5"/>
      <c r="BK219" s="5"/>
      <c r="BL219" s="5"/>
    </row>
    <row r="220" spans="2:64" ht="13">
      <c r="B220" s="10"/>
      <c r="D220" s="3"/>
      <c r="E220" s="3"/>
      <c r="F220" s="3"/>
      <c r="G220" s="5"/>
      <c r="H220" s="5"/>
      <c r="I220" s="11"/>
      <c r="J220" s="7"/>
      <c r="K220" s="7"/>
      <c r="L220" s="7"/>
      <c r="M220" s="7"/>
      <c r="N220" s="7"/>
      <c r="O220" s="7"/>
      <c r="P220" s="7"/>
      <c r="Q220" s="7"/>
      <c r="R220" s="7"/>
      <c r="S220" s="7"/>
      <c r="T220" s="7"/>
      <c r="U220" s="7"/>
      <c r="V220" s="7"/>
      <c r="W220" s="7"/>
      <c r="X220" s="7"/>
      <c r="Y220" s="7"/>
      <c r="Z220" s="7"/>
      <c r="AA220" s="7"/>
      <c r="AB220" s="3"/>
      <c r="AC220" s="3"/>
      <c r="AD220" s="3"/>
      <c r="AE220" s="3"/>
      <c r="AF220" s="3"/>
      <c r="AG220" s="5"/>
      <c r="AH220" s="3"/>
      <c r="AS220" s="5"/>
      <c r="AT220" s="3"/>
      <c r="AV220" s="5"/>
      <c r="AW220" s="5"/>
      <c r="AX220" s="5"/>
      <c r="AY220" s="5"/>
      <c r="AZ220" s="5"/>
      <c r="BA220" s="5"/>
      <c r="BB220" s="5"/>
      <c r="BC220" s="5"/>
      <c r="BD220" s="5"/>
      <c r="BE220" s="5"/>
      <c r="BF220" s="5"/>
      <c r="BG220" s="5"/>
      <c r="BH220" s="5"/>
      <c r="BI220" s="5"/>
      <c r="BJ220" s="5"/>
      <c r="BK220" s="5"/>
      <c r="BL220" s="5"/>
    </row>
    <row r="221" spans="2:64" ht="13">
      <c r="B221" s="10"/>
      <c r="D221" s="3"/>
      <c r="E221" s="3"/>
      <c r="F221" s="3"/>
      <c r="G221" s="5"/>
      <c r="H221" s="5"/>
      <c r="I221" s="11"/>
      <c r="J221" s="7"/>
      <c r="K221" s="7"/>
      <c r="L221" s="7"/>
      <c r="M221" s="7"/>
      <c r="N221" s="7"/>
      <c r="O221" s="7"/>
      <c r="P221" s="7"/>
      <c r="Q221" s="7"/>
      <c r="R221" s="7"/>
      <c r="S221" s="7"/>
      <c r="T221" s="7"/>
      <c r="U221" s="7"/>
      <c r="V221" s="7"/>
      <c r="W221" s="7"/>
      <c r="X221" s="7"/>
      <c r="Y221" s="7"/>
      <c r="Z221" s="7"/>
      <c r="AA221" s="7"/>
      <c r="AB221" s="3"/>
      <c r="AC221" s="3"/>
      <c r="AD221" s="3"/>
      <c r="AE221" s="3"/>
      <c r="AF221" s="3"/>
      <c r="AG221" s="5"/>
      <c r="AH221" s="3"/>
      <c r="AS221" s="5"/>
      <c r="AT221" s="3"/>
      <c r="AV221" s="5"/>
      <c r="AW221" s="5"/>
      <c r="AX221" s="5"/>
      <c r="AY221" s="5"/>
      <c r="AZ221" s="5"/>
      <c r="BA221" s="5"/>
      <c r="BB221" s="5"/>
      <c r="BC221" s="5"/>
      <c r="BD221" s="5"/>
      <c r="BE221" s="5"/>
      <c r="BF221" s="5"/>
      <c r="BG221" s="5"/>
      <c r="BH221" s="5"/>
      <c r="BI221" s="5"/>
      <c r="BJ221" s="5"/>
      <c r="BK221" s="5"/>
      <c r="BL221" s="5"/>
    </row>
    <row r="222" spans="2:64" ht="13">
      <c r="B222" s="10"/>
      <c r="D222" s="3"/>
      <c r="E222" s="3"/>
      <c r="F222" s="3"/>
      <c r="G222" s="5"/>
      <c r="H222" s="5"/>
      <c r="I222" s="11"/>
      <c r="J222" s="7"/>
      <c r="K222" s="7"/>
      <c r="L222" s="7"/>
      <c r="M222" s="7"/>
      <c r="N222" s="7"/>
      <c r="O222" s="7"/>
      <c r="P222" s="7"/>
      <c r="Q222" s="7"/>
      <c r="R222" s="7"/>
      <c r="S222" s="7"/>
      <c r="T222" s="7"/>
      <c r="U222" s="7"/>
      <c r="V222" s="7"/>
      <c r="W222" s="7"/>
      <c r="X222" s="7"/>
      <c r="Y222" s="7"/>
      <c r="Z222" s="7"/>
      <c r="AA222" s="7"/>
      <c r="AB222" s="3"/>
      <c r="AC222" s="3"/>
      <c r="AD222" s="3"/>
      <c r="AE222" s="3"/>
      <c r="AF222" s="3"/>
      <c r="AG222" s="5"/>
      <c r="AH222" s="3"/>
      <c r="AS222" s="5"/>
      <c r="AT222" s="3"/>
      <c r="AV222" s="5"/>
      <c r="AW222" s="5"/>
      <c r="AX222" s="5"/>
      <c r="AY222" s="5"/>
      <c r="AZ222" s="5"/>
      <c r="BA222" s="5"/>
      <c r="BB222" s="5"/>
      <c r="BC222" s="5"/>
      <c r="BD222" s="5"/>
      <c r="BE222" s="5"/>
      <c r="BF222" s="5"/>
      <c r="BG222" s="5"/>
      <c r="BH222" s="5"/>
      <c r="BI222" s="5"/>
      <c r="BJ222" s="5"/>
      <c r="BK222" s="5"/>
      <c r="BL222" s="5"/>
    </row>
    <row r="223" spans="2:64" ht="13">
      <c r="B223" s="10"/>
      <c r="D223" s="3"/>
      <c r="E223" s="3"/>
      <c r="F223" s="3"/>
      <c r="G223" s="5"/>
      <c r="H223" s="5"/>
      <c r="I223" s="11"/>
      <c r="J223" s="7"/>
      <c r="K223" s="7"/>
      <c r="L223" s="7"/>
      <c r="M223" s="7"/>
      <c r="N223" s="7"/>
      <c r="O223" s="7"/>
      <c r="P223" s="7"/>
      <c r="Q223" s="7"/>
      <c r="R223" s="7"/>
      <c r="S223" s="7"/>
      <c r="T223" s="7"/>
      <c r="U223" s="7"/>
      <c r="V223" s="7"/>
      <c r="W223" s="7"/>
      <c r="X223" s="7"/>
      <c r="Y223" s="7"/>
      <c r="Z223" s="7"/>
      <c r="AA223" s="7"/>
      <c r="AB223" s="3"/>
      <c r="AC223" s="3"/>
      <c r="AD223" s="3"/>
      <c r="AE223" s="3"/>
      <c r="AF223" s="3"/>
      <c r="AG223" s="5"/>
      <c r="AH223" s="3"/>
      <c r="AS223" s="5"/>
      <c r="AT223" s="3"/>
      <c r="AV223" s="5"/>
      <c r="AW223" s="5"/>
      <c r="AX223" s="5"/>
      <c r="AY223" s="5"/>
      <c r="AZ223" s="5"/>
      <c r="BA223" s="5"/>
      <c r="BB223" s="5"/>
      <c r="BC223" s="5"/>
      <c r="BD223" s="5"/>
      <c r="BE223" s="5"/>
      <c r="BF223" s="5"/>
      <c r="BG223" s="5"/>
      <c r="BH223" s="5"/>
      <c r="BI223" s="5"/>
      <c r="BJ223" s="5"/>
      <c r="BK223" s="5"/>
      <c r="BL223" s="5"/>
    </row>
    <row r="224" spans="2:64" ht="13">
      <c r="B224" s="10"/>
      <c r="D224" s="3"/>
      <c r="E224" s="3"/>
      <c r="F224" s="3"/>
      <c r="G224" s="5"/>
      <c r="H224" s="5"/>
      <c r="I224" s="11"/>
      <c r="J224" s="7"/>
      <c r="K224" s="7"/>
      <c r="L224" s="7"/>
      <c r="M224" s="7"/>
      <c r="N224" s="7"/>
      <c r="O224" s="7"/>
      <c r="P224" s="7"/>
      <c r="Q224" s="7"/>
      <c r="R224" s="7"/>
      <c r="S224" s="7"/>
      <c r="T224" s="7"/>
      <c r="U224" s="7"/>
      <c r="V224" s="7"/>
      <c r="W224" s="7"/>
      <c r="X224" s="7"/>
      <c r="Y224" s="7"/>
      <c r="Z224" s="7"/>
      <c r="AA224" s="7"/>
      <c r="AB224" s="3"/>
      <c r="AC224" s="3"/>
      <c r="AD224" s="3"/>
      <c r="AE224" s="3"/>
      <c r="AF224" s="3"/>
      <c r="AG224" s="5"/>
      <c r="AH224" s="3"/>
      <c r="AS224" s="5"/>
      <c r="AT224" s="3"/>
      <c r="AV224" s="5"/>
      <c r="AW224" s="5"/>
      <c r="AX224" s="5"/>
      <c r="AY224" s="5"/>
      <c r="AZ224" s="5"/>
      <c r="BA224" s="5"/>
      <c r="BB224" s="5"/>
      <c r="BC224" s="5"/>
      <c r="BD224" s="5"/>
      <c r="BE224" s="5"/>
      <c r="BF224" s="5"/>
      <c r="BG224" s="5"/>
      <c r="BH224" s="5"/>
      <c r="BI224" s="5"/>
      <c r="BJ224" s="5"/>
      <c r="BK224" s="5"/>
      <c r="BL224" s="5"/>
    </row>
    <row r="225" spans="2:64" ht="13">
      <c r="B225" s="10"/>
      <c r="D225" s="3"/>
      <c r="E225" s="3"/>
      <c r="F225" s="3"/>
      <c r="G225" s="5"/>
      <c r="H225" s="5"/>
      <c r="I225" s="11"/>
      <c r="J225" s="7"/>
      <c r="K225" s="7"/>
      <c r="L225" s="7"/>
      <c r="M225" s="7"/>
      <c r="N225" s="7"/>
      <c r="O225" s="7"/>
      <c r="P225" s="7"/>
      <c r="Q225" s="7"/>
      <c r="R225" s="7"/>
      <c r="S225" s="7"/>
      <c r="T225" s="7"/>
      <c r="U225" s="7"/>
      <c r="V225" s="7"/>
      <c r="W225" s="7"/>
      <c r="X225" s="7"/>
      <c r="Y225" s="7"/>
      <c r="Z225" s="7"/>
      <c r="AA225" s="7"/>
      <c r="AB225" s="3"/>
      <c r="AC225" s="3"/>
      <c r="AD225" s="3"/>
      <c r="AE225" s="3"/>
      <c r="AF225" s="3"/>
      <c r="AG225" s="5"/>
      <c r="AH225" s="3"/>
      <c r="AS225" s="5"/>
      <c r="AT225" s="3"/>
      <c r="AV225" s="5"/>
      <c r="AW225" s="5"/>
      <c r="AX225" s="5"/>
      <c r="AY225" s="5"/>
      <c r="AZ225" s="5"/>
      <c r="BA225" s="5"/>
      <c r="BB225" s="5"/>
      <c r="BC225" s="5"/>
      <c r="BD225" s="5"/>
      <c r="BE225" s="5"/>
      <c r="BF225" s="5"/>
      <c r="BG225" s="5"/>
      <c r="BH225" s="5"/>
      <c r="BI225" s="5"/>
      <c r="BJ225" s="5"/>
      <c r="BK225" s="5"/>
      <c r="BL225" s="5"/>
    </row>
    <row r="226" spans="2:64" ht="13">
      <c r="B226" s="10"/>
      <c r="D226" s="3"/>
      <c r="E226" s="3"/>
      <c r="F226" s="3"/>
      <c r="G226" s="5"/>
      <c r="H226" s="5"/>
      <c r="I226" s="11"/>
      <c r="J226" s="7"/>
      <c r="K226" s="7"/>
      <c r="L226" s="7"/>
      <c r="M226" s="7"/>
      <c r="N226" s="7"/>
      <c r="O226" s="7"/>
      <c r="P226" s="7"/>
      <c r="Q226" s="7"/>
      <c r="R226" s="7"/>
      <c r="S226" s="7"/>
      <c r="T226" s="7"/>
      <c r="U226" s="7"/>
      <c r="V226" s="7"/>
      <c r="W226" s="7"/>
      <c r="X226" s="7"/>
      <c r="Y226" s="7"/>
      <c r="Z226" s="7"/>
      <c r="AA226" s="7"/>
      <c r="AB226" s="3"/>
      <c r="AC226" s="3"/>
      <c r="AD226" s="3"/>
      <c r="AE226" s="3"/>
      <c r="AF226" s="3"/>
      <c r="AG226" s="5"/>
      <c r="AH226" s="3"/>
      <c r="AS226" s="5"/>
      <c r="AT226" s="3"/>
      <c r="AV226" s="5"/>
      <c r="AW226" s="5"/>
      <c r="AX226" s="5"/>
      <c r="AY226" s="5"/>
      <c r="AZ226" s="5"/>
      <c r="BA226" s="5"/>
      <c r="BB226" s="5"/>
      <c r="BC226" s="5"/>
      <c r="BD226" s="5"/>
      <c r="BE226" s="5"/>
      <c r="BF226" s="5"/>
      <c r="BG226" s="5"/>
      <c r="BH226" s="5"/>
      <c r="BI226" s="5"/>
      <c r="BJ226" s="5"/>
      <c r="BK226" s="5"/>
      <c r="BL226" s="5"/>
    </row>
    <row r="227" spans="2:64" ht="13">
      <c r="B227" s="10"/>
      <c r="D227" s="3"/>
      <c r="E227" s="3"/>
      <c r="F227" s="3"/>
      <c r="G227" s="5"/>
      <c r="H227" s="5"/>
      <c r="I227" s="11"/>
      <c r="J227" s="7"/>
      <c r="K227" s="7"/>
      <c r="L227" s="7"/>
      <c r="M227" s="7"/>
      <c r="N227" s="7"/>
      <c r="O227" s="7"/>
      <c r="P227" s="7"/>
      <c r="Q227" s="7"/>
      <c r="R227" s="7"/>
      <c r="S227" s="7"/>
      <c r="T227" s="7"/>
      <c r="U227" s="7"/>
      <c r="V227" s="7"/>
      <c r="W227" s="7"/>
      <c r="X227" s="7"/>
      <c r="Y227" s="7"/>
      <c r="Z227" s="7"/>
      <c r="AA227" s="7"/>
      <c r="AB227" s="3"/>
      <c r="AC227" s="3"/>
      <c r="AD227" s="3"/>
      <c r="AE227" s="3"/>
      <c r="AF227" s="3"/>
      <c r="AG227" s="5"/>
      <c r="AH227" s="3"/>
      <c r="AS227" s="5"/>
      <c r="AT227" s="3"/>
      <c r="AV227" s="5"/>
      <c r="AW227" s="5"/>
      <c r="AX227" s="5"/>
      <c r="AY227" s="5"/>
      <c r="AZ227" s="5"/>
      <c r="BA227" s="5"/>
      <c r="BB227" s="5"/>
      <c r="BC227" s="5"/>
      <c r="BD227" s="5"/>
      <c r="BE227" s="5"/>
      <c r="BF227" s="5"/>
      <c r="BG227" s="5"/>
      <c r="BH227" s="5"/>
      <c r="BI227" s="5"/>
      <c r="BJ227" s="5"/>
      <c r="BK227" s="5"/>
      <c r="BL227" s="5"/>
    </row>
    <row r="228" spans="2:64" ht="13">
      <c r="B228" s="10"/>
      <c r="D228" s="3"/>
      <c r="E228" s="3"/>
      <c r="F228" s="3"/>
      <c r="G228" s="5"/>
      <c r="H228" s="5"/>
      <c r="I228" s="11"/>
      <c r="J228" s="7"/>
      <c r="K228" s="7"/>
      <c r="L228" s="7"/>
      <c r="M228" s="7"/>
      <c r="N228" s="7"/>
      <c r="O228" s="7"/>
      <c r="P228" s="7"/>
      <c r="Q228" s="7"/>
      <c r="R228" s="7"/>
      <c r="S228" s="7"/>
      <c r="T228" s="7"/>
      <c r="U228" s="7"/>
      <c r="V228" s="7"/>
      <c r="W228" s="7"/>
      <c r="X228" s="7"/>
      <c r="Y228" s="7"/>
      <c r="Z228" s="7"/>
      <c r="AA228" s="7"/>
      <c r="AB228" s="3"/>
      <c r="AC228" s="3"/>
      <c r="AD228" s="3"/>
      <c r="AE228" s="3"/>
      <c r="AF228" s="3"/>
      <c r="AG228" s="5"/>
      <c r="AH228" s="3"/>
      <c r="AS228" s="5"/>
      <c r="AT228" s="3"/>
      <c r="AV228" s="5"/>
      <c r="AW228" s="5"/>
      <c r="AX228" s="5"/>
      <c r="AY228" s="5"/>
      <c r="AZ228" s="5"/>
      <c r="BA228" s="5"/>
      <c r="BB228" s="5"/>
      <c r="BC228" s="5"/>
      <c r="BD228" s="5"/>
      <c r="BE228" s="5"/>
      <c r="BF228" s="5"/>
      <c r="BG228" s="5"/>
      <c r="BH228" s="5"/>
      <c r="BI228" s="5"/>
      <c r="BJ228" s="5"/>
      <c r="BK228" s="5"/>
      <c r="BL228" s="5"/>
    </row>
    <row r="229" spans="2:64" ht="13">
      <c r="B229" s="10"/>
      <c r="D229" s="3"/>
      <c r="E229" s="3"/>
      <c r="F229" s="3"/>
      <c r="G229" s="5"/>
      <c r="H229" s="5"/>
      <c r="I229" s="11"/>
      <c r="J229" s="7"/>
      <c r="K229" s="7"/>
      <c r="L229" s="7"/>
      <c r="M229" s="7"/>
      <c r="N229" s="7"/>
      <c r="O229" s="7"/>
      <c r="P229" s="7"/>
      <c r="Q229" s="7"/>
      <c r="R229" s="7"/>
      <c r="S229" s="7"/>
      <c r="T229" s="7"/>
      <c r="U229" s="7"/>
      <c r="V229" s="7"/>
      <c r="W229" s="7"/>
      <c r="X229" s="7"/>
      <c r="Y229" s="7"/>
      <c r="Z229" s="7"/>
      <c r="AA229" s="7"/>
      <c r="AB229" s="3"/>
      <c r="AC229" s="3"/>
      <c r="AD229" s="3"/>
      <c r="AE229" s="3"/>
      <c r="AF229" s="3"/>
      <c r="AG229" s="5"/>
      <c r="AH229" s="3"/>
      <c r="AS229" s="5"/>
      <c r="AT229" s="3"/>
      <c r="AV229" s="5"/>
      <c r="AW229" s="5"/>
      <c r="AX229" s="5"/>
      <c r="AY229" s="5"/>
      <c r="AZ229" s="5"/>
      <c r="BA229" s="5"/>
      <c r="BB229" s="5"/>
      <c r="BC229" s="5"/>
      <c r="BD229" s="5"/>
      <c r="BE229" s="5"/>
      <c r="BF229" s="5"/>
      <c r="BG229" s="5"/>
      <c r="BH229" s="5"/>
      <c r="BI229" s="5"/>
      <c r="BJ229" s="5"/>
      <c r="BK229" s="5"/>
      <c r="BL229" s="5"/>
    </row>
    <row r="230" spans="2:64" ht="13">
      <c r="B230" s="10"/>
      <c r="D230" s="3"/>
      <c r="E230" s="3"/>
      <c r="F230" s="3"/>
      <c r="G230" s="5"/>
      <c r="H230" s="5"/>
      <c r="I230" s="11"/>
      <c r="J230" s="7"/>
      <c r="K230" s="7"/>
      <c r="L230" s="7"/>
      <c r="M230" s="7"/>
      <c r="N230" s="7"/>
      <c r="O230" s="7"/>
      <c r="P230" s="7"/>
      <c r="Q230" s="7"/>
      <c r="R230" s="7"/>
      <c r="S230" s="7"/>
      <c r="T230" s="7"/>
      <c r="U230" s="7"/>
      <c r="V230" s="7"/>
      <c r="W230" s="7"/>
      <c r="X230" s="7"/>
      <c r="Y230" s="7"/>
      <c r="Z230" s="7"/>
      <c r="AA230" s="7"/>
      <c r="AB230" s="3"/>
      <c r="AC230" s="3"/>
      <c r="AD230" s="3"/>
      <c r="AE230" s="3"/>
      <c r="AF230" s="3"/>
      <c r="AG230" s="5"/>
      <c r="AH230" s="3"/>
      <c r="AS230" s="5"/>
      <c r="AT230" s="3"/>
      <c r="AV230" s="5"/>
      <c r="AW230" s="5"/>
      <c r="AX230" s="5"/>
      <c r="AY230" s="5"/>
      <c r="AZ230" s="5"/>
      <c r="BA230" s="5"/>
      <c r="BB230" s="5"/>
      <c r="BC230" s="5"/>
      <c r="BD230" s="5"/>
      <c r="BE230" s="5"/>
      <c r="BF230" s="5"/>
      <c r="BG230" s="5"/>
      <c r="BH230" s="5"/>
      <c r="BI230" s="5"/>
      <c r="BJ230" s="5"/>
      <c r="BK230" s="5"/>
      <c r="BL230" s="5"/>
    </row>
    <row r="231" spans="2:64" ht="13">
      <c r="B231" s="10"/>
      <c r="D231" s="3"/>
      <c r="E231" s="3"/>
      <c r="F231" s="3"/>
      <c r="G231" s="5"/>
      <c r="H231" s="5"/>
      <c r="I231" s="11"/>
      <c r="J231" s="7"/>
      <c r="K231" s="7"/>
      <c r="L231" s="7"/>
      <c r="M231" s="7"/>
      <c r="N231" s="7"/>
      <c r="O231" s="7"/>
      <c r="P231" s="7"/>
      <c r="Q231" s="7"/>
      <c r="R231" s="7"/>
      <c r="S231" s="7"/>
      <c r="T231" s="7"/>
      <c r="U231" s="7"/>
      <c r="V231" s="7"/>
      <c r="W231" s="7"/>
      <c r="X231" s="7"/>
      <c r="Y231" s="7"/>
      <c r="Z231" s="7"/>
      <c r="AA231" s="7"/>
      <c r="AB231" s="3"/>
      <c r="AC231" s="3"/>
      <c r="AD231" s="3"/>
      <c r="AE231" s="3"/>
      <c r="AF231" s="3"/>
      <c r="AG231" s="5"/>
      <c r="AH231" s="3"/>
      <c r="AS231" s="5"/>
      <c r="AT231" s="3"/>
      <c r="AV231" s="5"/>
      <c r="AW231" s="5"/>
      <c r="AX231" s="5"/>
      <c r="AY231" s="5"/>
      <c r="AZ231" s="5"/>
      <c r="BA231" s="5"/>
      <c r="BB231" s="5"/>
      <c r="BC231" s="5"/>
      <c r="BD231" s="5"/>
      <c r="BE231" s="5"/>
      <c r="BF231" s="5"/>
      <c r="BG231" s="5"/>
      <c r="BH231" s="5"/>
      <c r="BI231" s="5"/>
      <c r="BJ231" s="5"/>
      <c r="BK231" s="5"/>
      <c r="BL231" s="5"/>
    </row>
    <row r="232" spans="2:64" ht="13">
      <c r="B232" s="10"/>
      <c r="D232" s="3"/>
      <c r="E232" s="3"/>
      <c r="F232" s="3"/>
      <c r="G232" s="5"/>
      <c r="H232" s="5"/>
      <c r="I232" s="11"/>
      <c r="J232" s="7"/>
      <c r="K232" s="7"/>
      <c r="L232" s="7"/>
      <c r="M232" s="7"/>
      <c r="N232" s="7"/>
      <c r="O232" s="7"/>
      <c r="P232" s="7"/>
      <c r="Q232" s="7"/>
      <c r="R232" s="7"/>
      <c r="S232" s="7"/>
      <c r="T232" s="7"/>
      <c r="U232" s="7"/>
      <c r="V232" s="7"/>
      <c r="W232" s="7"/>
      <c r="X232" s="7"/>
      <c r="Y232" s="7"/>
      <c r="Z232" s="7"/>
      <c r="AA232" s="7"/>
      <c r="AB232" s="3"/>
      <c r="AC232" s="3"/>
      <c r="AD232" s="3"/>
      <c r="AE232" s="3"/>
      <c r="AF232" s="3"/>
      <c r="AG232" s="5"/>
      <c r="AH232" s="3"/>
      <c r="AS232" s="5"/>
      <c r="AT232" s="3"/>
      <c r="AV232" s="5"/>
      <c r="AW232" s="5"/>
      <c r="AX232" s="5"/>
      <c r="AY232" s="5"/>
      <c r="AZ232" s="5"/>
      <c r="BA232" s="5"/>
      <c r="BB232" s="5"/>
      <c r="BC232" s="5"/>
      <c r="BD232" s="5"/>
      <c r="BE232" s="5"/>
      <c r="BF232" s="5"/>
      <c r="BG232" s="5"/>
      <c r="BH232" s="5"/>
      <c r="BI232" s="5"/>
      <c r="BJ232" s="5"/>
      <c r="BK232" s="5"/>
      <c r="BL232" s="5"/>
    </row>
    <row r="233" spans="2:64" ht="13">
      <c r="B233" s="10"/>
      <c r="D233" s="3"/>
      <c r="E233" s="3"/>
      <c r="F233" s="3"/>
      <c r="G233" s="5"/>
      <c r="H233" s="5"/>
      <c r="I233" s="11"/>
      <c r="J233" s="7"/>
      <c r="K233" s="7"/>
      <c r="L233" s="7"/>
      <c r="M233" s="7"/>
      <c r="N233" s="7"/>
      <c r="O233" s="7"/>
      <c r="P233" s="7"/>
      <c r="Q233" s="7"/>
      <c r="R233" s="7"/>
      <c r="S233" s="7"/>
      <c r="T233" s="7"/>
      <c r="U233" s="7"/>
      <c r="V233" s="7"/>
      <c r="W233" s="7"/>
      <c r="X233" s="7"/>
      <c r="Y233" s="7"/>
      <c r="Z233" s="7"/>
      <c r="AA233" s="7"/>
      <c r="AB233" s="3"/>
      <c r="AC233" s="3"/>
      <c r="AD233" s="3"/>
      <c r="AE233" s="3"/>
      <c r="AF233" s="3"/>
      <c r="AG233" s="5"/>
      <c r="AH233" s="3"/>
      <c r="AS233" s="5"/>
      <c r="AT233" s="3"/>
      <c r="AV233" s="5"/>
      <c r="AW233" s="5"/>
      <c r="AX233" s="5"/>
      <c r="AY233" s="5"/>
      <c r="AZ233" s="5"/>
      <c r="BA233" s="5"/>
      <c r="BB233" s="5"/>
      <c r="BC233" s="5"/>
      <c r="BD233" s="5"/>
      <c r="BE233" s="5"/>
      <c r="BF233" s="5"/>
      <c r="BG233" s="5"/>
      <c r="BH233" s="5"/>
      <c r="BI233" s="5"/>
      <c r="BJ233" s="5"/>
      <c r="BK233" s="5"/>
      <c r="BL233" s="5"/>
    </row>
    <row r="234" spans="2:64" ht="13">
      <c r="B234" s="10"/>
      <c r="D234" s="3"/>
      <c r="E234" s="3"/>
      <c r="F234" s="3"/>
      <c r="G234" s="5"/>
      <c r="H234" s="5"/>
      <c r="I234" s="11"/>
      <c r="J234" s="7"/>
      <c r="K234" s="7"/>
      <c r="L234" s="7"/>
      <c r="M234" s="7"/>
      <c r="N234" s="7"/>
      <c r="O234" s="7"/>
      <c r="P234" s="7"/>
      <c r="Q234" s="7"/>
      <c r="R234" s="7"/>
      <c r="S234" s="7"/>
      <c r="T234" s="7"/>
      <c r="U234" s="7"/>
      <c r="V234" s="7"/>
      <c r="W234" s="7"/>
      <c r="X234" s="7"/>
      <c r="Y234" s="7"/>
      <c r="Z234" s="7"/>
      <c r="AA234" s="7"/>
      <c r="AB234" s="3"/>
      <c r="AC234" s="3"/>
      <c r="AD234" s="3"/>
      <c r="AE234" s="3"/>
      <c r="AF234" s="3"/>
      <c r="AG234" s="5"/>
      <c r="AH234" s="3"/>
      <c r="AS234" s="5"/>
      <c r="AT234" s="3"/>
      <c r="AV234" s="5"/>
      <c r="AW234" s="5"/>
      <c r="AX234" s="5"/>
      <c r="AY234" s="5"/>
      <c r="AZ234" s="5"/>
      <c r="BA234" s="5"/>
      <c r="BB234" s="5"/>
      <c r="BC234" s="5"/>
      <c r="BD234" s="5"/>
      <c r="BE234" s="5"/>
      <c r="BF234" s="5"/>
      <c r="BG234" s="5"/>
      <c r="BH234" s="5"/>
      <c r="BI234" s="5"/>
      <c r="BJ234" s="5"/>
      <c r="BK234" s="5"/>
      <c r="BL234" s="5"/>
    </row>
    <row r="235" spans="2:64" ht="13">
      <c r="B235" s="10"/>
      <c r="D235" s="3"/>
      <c r="E235" s="3"/>
      <c r="F235" s="3"/>
      <c r="G235" s="5"/>
      <c r="H235" s="5"/>
      <c r="I235" s="11"/>
      <c r="J235" s="7"/>
      <c r="K235" s="7"/>
      <c r="L235" s="7"/>
      <c r="M235" s="7"/>
      <c r="N235" s="7"/>
      <c r="O235" s="7"/>
      <c r="P235" s="7"/>
      <c r="Q235" s="7"/>
      <c r="R235" s="7"/>
      <c r="S235" s="7"/>
      <c r="T235" s="7"/>
      <c r="U235" s="7"/>
      <c r="V235" s="7"/>
      <c r="W235" s="7"/>
      <c r="X235" s="7"/>
      <c r="Y235" s="7"/>
      <c r="Z235" s="7"/>
      <c r="AA235" s="7"/>
      <c r="AB235" s="3"/>
      <c r="AC235" s="3"/>
      <c r="AD235" s="3"/>
      <c r="AE235" s="3"/>
      <c r="AF235" s="3"/>
      <c r="AG235" s="5"/>
      <c r="AH235" s="3"/>
      <c r="AS235" s="5"/>
      <c r="AT235" s="3"/>
      <c r="AV235" s="5"/>
      <c r="AW235" s="5"/>
      <c r="AX235" s="5"/>
      <c r="AY235" s="5"/>
      <c r="AZ235" s="5"/>
      <c r="BA235" s="5"/>
      <c r="BB235" s="5"/>
      <c r="BC235" s="5"/>
      <c r="BD235" s="5"/>
      <c r="BE235" s="5"/>
      <c r="BF235" s="5"/>
      <c r="BG235" s="5"/>
      <c r="BH235" s="5"/>
      <c r="BI235" s="5"/>
      <c r="BJ235" s="5"/>
      <c r="BK235" s="5"/>
      <c r="BL235" s="5"/>
    </row>
    <row r="236" spans="2:64" ht="13">
      <c r="B236" s="10"/>
      <c r="D236" s="3"/>
      <c r="E236" s="3"/>
      <c r="F236" s="3"/>
      <c r="G236" s="5"/>
      <c r="H236" s="5"/>
      <c r="I236" s="11"/>
      <c r="J236" s="7"/>
      <c r="K236" s="7"/>
      <c r="L236" s="7"/>
      <c r="M236" s="7"/>
      <c r="N236" s="7"/>
      <c r="O236" s="7"/>
      <c r="P236" s="7"/>
      <c r="Q236" s="7"/>
      <c r="R236" s="7"/>
      <c r="S236" s="7"/>
      <c r="T236" s="7"/>
      <c r="U236" s="7"/>
      <c r="V236" s="7"/>
      <c r="W236" s="7"/>
      <c r="X236" s="7"/>
      <c r="Y236" s="7"/>
      <c r="Z236" s="7"/>
      <c r="AA236" s="7"/>
      <c r="AB236" s="3"/>
      <c r="AC236" s="3"/>
      <c r="AD236" s="3"/>
      <c r="AE236" s="3"/>
      <c r="AF236" s="3"/>
      <c r="AG236" s="5"/>
      <c r="AH236" s="3"/>
      <c r="AS236" s="5"/>
      <c r="AT236" s="3"/>
      <c r="AV236" s="5"/>
      <c r="AW236" s="5"/>
      <c r="AX236" s="5"/>
      <c r="AY236" s="5"/>
      <c r="AZ236" s="5"/>
      <c r="BA236" s="5"/>
      <c r="BB236" s="5"/>
      <c r="BC236" s="5"/>
      <c r="BD236" s="5"/>
      <c r="BE236" s="5"/>
      <c r="BF236" s="5"/>
      <c r="BG236" s="5"/>
      <c r="BH236" s="5"/>
      <c r="BI236" s="5"/>
      <c r="BJ236" s="5"/>
      <c r="BK236" s="5"/>
      <c r="BL236" s="5"/>
    </row>
    <row r="237" spans="2:64" ht="13">
      <c r="B237" s="10"/>
      <c r="D237" s="3"/>
      <c r="E237" s="3"/>
      <c r="F237" s="3"/>
      <c r="G237" s="5"/>
      <c r="H237" s="5"/>
      <c r="I237" s="11"/>
      <c r="J237" s="7"/>
      <c r="K237" s="7"/>
      <c r="L237" s="7"/>
      <c r="M237" s="7"/>
      <c r="N237" s="7"/>
      <c r="O237" s="7"/>
      <c r="P237" s="7"/>
      <c r="Q237" s="7"/>
      <c r="R237" s="7"/>
      <c r="S237" s="7"/>
      <c r="T237" s="7"/>
      <c r="U237" s="7"/>
      <c r="V237" s="7"/>
      <c r="W237" s="7"/>
      <c r="X237" s="7"/>
      <c r="Y237" s="7"/>
      <c r="Z237" s="7"/>
      <c r="AA237" s="7"/>
      <c r="AB237" s="3"/>
      <c r="AC237" s="3"/>
      <c r="AD237" s="3"/>
      <c r="AE237" s="3"/>
      <c r="AF237" s="3"/>
      <c r="AG237" s="5"/>
      <c r="AH237" s="3"/>
      <c r="AS237" s="5"/>
      <c r="AT237" s="3"/>
      <c r="AV237" s="5"/>
      <c r="AW237" s="5"/>
      <c r="AX237" s="5"/>
      <c r="AY237" s="5"/>
      <c r="AZ237" s="5"/>
      <c r="BA237" s="5"/>
      <c r="BB237" s="5"/>
      <c r="BC237" s="5"/>
      <c r="BD237" s="5"/>
      <c r="BE237" s="5"/>
      <c r="BF237" s="5"/>
      <c r="BG237" s="5"/>
      <c r="BH237" s="5"/>
      <c r="BI237" s="5"/>
      <c r="BJ237" s="5"/>
      <c r="BK237" s="5"/>
      <c r="BL237" s="5"/>
    </row>
    <row r="238" spans="2:64" ht="13">
      <c r="B238" s="10"/>
      <c r="D238" s="3"/>
      <c r="E238" s="3"/>
      <c r="F238" s="3"/>
      <c r="G238" s="5"/>
      <c r="H238" s="5"/>
      <c r="I238" s="11"/>
      <c r="J238" s="7"/>
      <c r="K238" s="7"/>
      <c r="L238" s="7"/>
      <c r="M238" s="7"/>
      <c r="N238" s="7"/>
      <c r="O238" s="7"/>
      <c r="P238" s="7"/>
      <c r="Q238" s="7"/>
      <c r="R238" s="7"/>
      <c r="S238" s="7"/>
      <c r="T238" s="7"/>
      <c r="U238" s="7"/>
      <c r="V238" s="7"/>
      <c r="W238" s="7"/>
      <c r="X238" s="7"/>
      <c r="Y238" s="7"/>
      <c r="Z238" s="7"/>
      <c r="AA238" s="7"/>
      <c r="AB238" s="3"/>
      <c r="AC238" s="3"/>
      <c r="AD238" s="3"/>
      <c r="AE238" s="3"/>
      <c r="AF238" s="3"/>
      <c r="AG238" s="5"/>
      <c r="AH238" s="3"/>
      <c r="AS238" s="5"/>
      <c r="AT238" s="3"/>
      <c r="AV238" s="5"/>
      <c r="AW238" s="5"/>
      <c r="AX238" s="5"/>
      <c r="AY238" s="5"/>
      <c r="AZ238" s="5"/>
      <c r="BA238" s="5"/>
      <c r="BB238" s="5"/>
      <c r="BC238" s="5"/>
      <c r="BD238" s="5"/>
      <c r="BE238" s="5"/>
      <c r="BF238" s="5"/>
      <c r="BG238" s="5"/>
      <c r="BH238" s="5"/>
      <c r="BI238" s="5"/>
      <c r="BJ238" s="5"/>
      <c r="BK238" s="5"/>
      <c r="BL238" s="5"/>
    </row>
    <row r="239" spans="2:64" ht="13">
      <c r="B239" s="10"/>
      <c r="D239" s="3"/>
      <c r="E239" s="3"/>
      <c r="F239" s="3"/>
      <c r="G239" s="5"/>
      <c r="H239" s="5"/>
      <c r="I239" s="11"/>
      <c r="J239" s="7"/>
      <c r="K239" s="7"/>
      <c r="L239" s="7"/>
      <c r="M239" s="7"/>
      <c r="N239" s="7"/>
      <c r="O239" s="7"/>
      <c r="P239" s="7"/>
      <c r="Q239" s="7"/>
      <c r="R239" s="7"/>
      <c r="S239" s="7"/>
      <c r="T239" s="7"/>
      <c r="U239" s="7"/>
      <c r="V239" s="7"/>
      <c r="W239" s="7"/>
      <c r="X239" s="7"/>
      <c r="Y239" s="7"/>
      <c r="Z239" s="7"/>
      <c r="AA239" s="7"/>
      <c r="AB239" s="3"/>
      <c r="AC239" s="3"/>
      <c r="AD239" s="3"/>
      <c r="AE239" s="3"/>
      <c r="AF239" s="3"/>
      <c r="AG239" s="5"/>
      <c r="AH239" s="3"/>
      <c r="AS239" s="5"/>
      <c r="AT239" s="3"/>
      <c r="AV239" s="5"/>
      <c r="AW239" s="5"/>
      <c r="AX239" s="5"/>
      <c r="AY239" s="5"/>
      <c r="AZ239" s="5"/>
      <c r="BA239" s="5"/>
      <c r="BB239" s="5"/>
      <c r="BC239" s="5"/>
      <c r="BD239" s="5"/>
      <c r="BE239" s="5"/>
      <c r="BF239" s="5"/>
      <c r="BG239" s="5"/>
      <c r="BH239" s="5"/>
      <c r="BI239" s="5"/>
      <c r="BJ239" s="5"/>
      <c r="BK239" s="5"/>
      <c r="BL239" s="5"/>
    </row>
    <row r="240" spans="2:64" ht="13">
      <c r="B240" s="10"/>
      <c r="D240" s="3"/>
      <c r="E240" s="3"/>
      <c r="F240" s="3"/>
      <c r="G240" s="5"/>
      <c r="H240" s="5"/>
      <c r="I240" s="11"/>
      <c r="J240" s="7"/>
      <c r="K240" s="7"/>
      <c r="L240" s="7"/>
      <c r="M240" s="7"/>
      <c r="N240" s="7"/>
      <c r="O240" s="7"/>
      <c r="P240" s="7"/>
      <c r="Q240" s="7"/>
      <c r="R240" s="7"/>
      <c r="S240" s="7"/>
      <c r="T240" s="7"/>
      <c r="U240" s="7"/>
      <c r="V240" s="7"/>
      <c r="W240" s="7"/>
      <c r="X240" s="7"/>
      <c r="Y240" s="7"/>
      <c r="Z240" s="7"/>
      <c r="AA240" s="7"/>
      <c r="AB240" s="3"/>
      <c r="AC240" s="3"/>
      <c r="AD240" s="3"/>
      <c r="AE240" s="3"/>
      <c r="AF240" s="3"/>
      <c r="AG240" s="5"/>
      <c r="AH240" s="3"/>
      <c r="AS240" s="5"/>
      <c r="AT240" s="3"/>
      <c r="AV240" s="5"/>
      <c r="AW240" s="5"/>
      <c r="AX240" s="5"/>
      <c r="AY240" s="5"/>
      <c r="AZ240" s="5"/>
      <c r="BA240" s="5"/>
      <c r="BB240" s="5"/>
      <c r="BC240" s="5"/>
      <c r="BD240" s="5"/>
      <c r="BE240" s="5"/>
      <c r="BF240" s="5"/>
      <c r="BG240" s="5"/>
      <c r="BH240" s="5"/>
      <c r="BI240" s="5"/>
      <c r="BJ240" s="5"/>
      <c r="BK240" s="5"/>
      <c r="BL240" s="5"/>
    </row>
    <row r="241" spans="2:64" ht="13">
      <c r="B241" s="10"/>
      <c r="D241" s="3"/>
      <c r="E241" s="3"/>
      <c r="F241" s="3"/>
      <c r="G241" s="5"/>
      <c r="H241" s="5"/>
      <c r="I241" s="11"/>
      <c r="J241" s="7"/>
      <c r="K241" s="7"/>
      <c r="L241" s="7"/>
      <c r="M241" s="7"/>
      <c r="N241" s="7"/>
      <c r="O241" s="7"/>
      <c r="P241" s="7"/>
      <c r="Q241" s="7"/>
      <c r="R241" s="7"/>
      <c r="S241" s="7"/>
      <c r="T241" s="7"/>
      <c r="U241" s="7"/>
      <c r="V241" s="7"/>
      <c r="W241" s="7"/>
      <c r="X241" s="7"/>
      <c r="Y241" s="7"/>
      <c r="Z241" s="7"/>
      <c r="AA241" s="7"/>
      <c r="AB241" s="3"/>
      <c r="AC241" s="3"/>
      <c r="AD241" s="3"/>
      <c r="AE241" s="3"/>
      <c r="AF241" s="3"/>
      <c r="AG241" s="5"/>
      <c r="AH241" s="3"/>
      <c r="AS241" s="5"/>
      <c r="AT241" s="3"/>
      <c r="AV241" s="5"/>
      <c r="AW241" s="5"/>
      <c r="AX241" s="5"/>
      <c r="AY241" s="5"/>
      <c r="AZ241" s="5"/>
      <c r="BA241" s="5"/>
      <c r="BB241" s="5"/>
      <c r="BC241" s="5"/>
      <c r="BD241" s="5"/>
      <c r="BE241" s="5"/>
      <c r="BF241" s="5"/>
      <c r="BG241" s="5"/>
      <c r="BH241" s="5"/>
      <c r="BI241" s="5"/>
      <c r="BJ241" s="5"/>
      <c r="BK241" s="5"/>
      <c r="BL241" s="5"/>
    </row>
    <row r="242" spans="2:64" ht="13">
      <c r="B242" s="10"/>
      <c r="D242" s="3"/>
      <c r="E242" s="3"/>
      <c r="F242" s="3"/>
      <c r="G242" s="5"/>
      <c r="H242" s="5"/>
      <c r="I242" s="11"/>
      <c r="J242" s="7"/>
      <c r="K242" s="7"/>
      <c r="L242" s="7"/>
      <c r="M242" s="7"/>
      <c r="N242" s="7"/>
      <c r="O242" s="7"/>
      <c r="P242" s="7"/>
      <c r="Q242" s="7"/>
      <c r="R242" s="7"/>
      <c r="S242" s="7"/>
      <c r="T242" s="7"/>
      <c r="U242" s="7"/>
      <c r="V242" s="7"/>
      <c r="W242" s="7"/>
      <c r="X242" s="7"/>
      <c r="Y242" s="7"/>
      <c r="Z242" s="7"/>
      <c r="AA242" s="7"/>
      <c r="AB242" s="3"/>
      <c r="AC242" s="3"/>
      <c r="AD242" s="3"/>
      <c r="AE242" s="3"/>
      <c r="AF242" s="3"/>
      <c r="AG242" s="5"/>
      <c r="AH242" s="3"/>
      <c r="AS242" s="5"/>
      <c r="AT242" s="3"/>
      <c r="AV242" s="5"/>
      <c r="AW242" s="5"/>
      <c r="AX242" s="5"/>
      <c r="AY242" s="5"/>
      <c r="AZ242" s="5"/>
      <c r="BA242" s="5"/>
      <c r="BB242" s="5"/>
      <c r="BC242" s="5"/>
      <c r="BD242" s="5"/>
      <c r="BE242" s="5"/>
      <c r="BF242" s="5"/>
      <c r="BG242" s="5"/>
      <c r="BH242" s="5"/>
      <c r="BI242" s="5"/>
      <c r="BJ242" s="5"/>
      <c r="BK242" s="5"/>
      <c r="BL242" s="5"/>
    </row>
    <row r="243" spans="2:64" ht="13">
      <c r="B243" s="10"/>
      <c r="D243" s="3"/>
      <c r="E243" s="3"/>
      <c r="F243" s="3"/>
      <c r="G243" s="5"/>
      <c r="H243" s="5"/>
      <c r="I243" s="11"/>
      <c r="J243" s="7"/>
      <c r="K243" s="7"/>
      <c r="L243" s="7"/>
      <c r="M243" s="7"/>
      <c r="N243" s="7"/>
      <c r="O243" s="7"/>
      <c r="P243" s="7"/>
      <c r="Q243" s="7"/>
      <c r="R243" s="7"/>
      <c r="S243" s="7"/>
      <c r="T243" s="7"/>
      <c r="U243" s="7"/>
      <c r="V243" s="7"/>
      <c r="W243" s="7"/>
      <c r="X243" s="7"/>
      <c r="Y243" s="7"/>
      <c r="Z243" s="7"/>
      <c r="AA243" s="7"/>
      <c r="AB243" s="3"/>
      <c r="AC243" s="3"/>
      <c r="AD243" s="3"/>
      <c r="AE243" s="3"/>
      <c r="AF243" s="3"/>
      <c r="AG243" s="5"/>
      <c r="AH243" s="3"/>
      <c r="AS243" s="5"/>
      <c r="AT243" s="3"/>
      <c r="AV243" s="5"/>
      <c r="AW243" s="5"/>
      <c r="AX243" s="5"/>
      <c r="AY243" s="5"/>
      <c r="AZ243" s="5"/>
      <c r="BA243" s="5"/>
      <c r="BB243" s="5"/>
      <c r="BC243" s="5"/>
      <c r="BD243" s="5"/>
      <c r="BE243" s="5"/>
      <c r="BF243" s="5"/>
      <c r="BG243" s="5"/>
      <c r="BH243" s="5"/>
      <c r="BI243" s="5"/>
      <c r="BJ243" s="5"/>
      <c r="BK243" s="5"/>
      <c r="BL243" s="5"/>
    </row>
    <row r="244" spans="2:64" ht="13">
      <c r="B244" s="10"/>
      <c r="D244" s="3"/>
      <c r="E244" s="3"/>
      <c r="F244" s="3"/>
      <c r="G244" s="5"/>
      <c r="H244" s="5"/>
      <c r="I244" s="11"/>
      <c r="J244" s="7"/>
      <c r="K244" s="7"/>
      <c r="L244" s="7"/>
      <c r="M244" s="7"/>
      <c r="N244" s="7"/>
      <c r="O244" s="7"/>
      <c r="P244" s="7"/>
      <c r="Q244" s="7"/>
      <c r="R244" s="7"/>
      <c r="S244" s="7"/>
      <c r="T244" s="7"/>
      <c r="U244" s="7"/>
      <c r="V244" s="7"/>
      <c r="W244" s="7"/>
      <c r="X244" s="7"/>
      <c r="Y244" s="7"/>
      <c r="Z244" s="7"/>
      <c r="AA244" s="7"/>
      <c r="AB244" s="3"/>
      <c r="AC244" s="3"/>
      <c r="AD244" s="3"/>
      <c r="AE244" s="3"/>
      <c r="AF244" s="3"/>
      <c r="AG244" s="5"/>
      <c r="AH244" s="3"/>
      <c r="AS244" s="5"/>
      <c r="AT244" s="3"/>
      <c r="AV244" s="5"/>
      <c r="AW244" s="5"/>
      <c r="AX244" s="5"/>
      <c r="AY244" s="5"/>
      <c r="AZ244" s="5"/>
      <c r="BA244" s="5"/>
      <c r="BB244" s="5"/>
      <c r="BC244" s="5"/>
      <c r="BD244" s="5"/>
      <c r="BE244" s="5"/>
      <c r="BF244" s="5"/>
      <c r="BG244" s="5"/>
      <c r="BH244" s="5"/>
      <c r="BI244" s="5"/>
      <c r="BJ244" s="5"/>
      <c r="BK244" s="5"/>
      <c r="BL244" s="5"/>
    </row>
    <row r="245" spans="2:64" ht="13">
      <c r="B245" s="10"/>
      <c r="D245" s="3"/>
      <c r="E245" s="3"/>
      <c r="F245" s="3"/>
      <c r="G245" s="5"/>
      <c r="H245" s="5"/>
      <c r="I245" s="11"/>
      <c r="J245" s="7"/>
      <c r="K245" s="7"/>
      <c r="L245" s="7"/>
      <c r="M245" s="7"/>
      <c r="N245" s="7"/>
      <c r="O245" s="7"/>
      <c r="P245" s="7"/>
      <c r="Q245" s="7"/>
      <c r="R245" s="7"/>
      <c r="S245" s="7"/>
      <c r="T245" s="7"/>
      <c r="U245" s="7"/>
      <c r="V245" s="7"/>
      <c r="W245" s="7"/>
      <c r="X245" s="7"/>
      <c r="Y245" s="7"/>
      <c r="Z245" s="7"/>
      <c r="AA245" s="7"/>
      <c r="AB245" s="3"/>
      <c r="AC245" s="3"/>
      <c r="AD245" s="3"/>
      <c r="AE245" s="3"/>
      <c r="AF245" s="3"/>
      <c r="AG245" s="5"/>
      <c r="AH245" s="3"/>
      <c r="AS245" s="5"/>
      <c r="AT245" s="3"/>
      <c r="AV245" s="5"/>
      <c r="AW245" s="5"/>
      <c r="AX245" s="5"/>
      <c r="AY245" s="5"/>
      <c r="AZ245" s="5"/>
      <c r="BA245" s="5"/>
      <c r="BB245" s="5"/>
      <c r="BC245" s="5"/>
      <c r="BD245" s="5"/>
      <c r="BE245" s="5"/>
      <c r="BF245" s="5"/>
      <c r="BG245" s="5"/>
      <c r="BH245" s="5"/>
      <c r="BI245" s="5"/>
      <c r="BJ245" s="5"/>
      <c r="BK245" s="5"/>
      <c r="BL245" s="5"/>
    </row>
    <row r="246" spans="2:64" ht="13">
      <c r="B246" s="10"/>
      <c r="D246" s="3"/>
      <c r="E246" s="3"/>
      <c r="F246" s="3"/>
      <c r="G246" s="5"/>
      <c r="H246" s="5"/>
      <c r="I246" s="11"/>
      <c r="J246" s="7"/>
      <c r="K246" s="7"/>
      <c r="L246" s="7"/>
      <c r="M246" s="7"/>
      <c r="N246" s="7"/>
      <c r="O246" s="7"/>
      <c r="P246" s="7"/>
      <c r="Q246" s="7"/>
      <c r="R246" s="7"/>
      <c r="S246" s="7"/>
      <c r="T246" s="7"/>
      <c r="U246" s="7"/>
      <c r="V246" s="7"/>
      <c r="W246" s="7"/>
      <c r="X246" s="7"/>
      <c r="Y246" s="7"/>
      <c r="Z246" s="7"/>
      <c r="AA246" s="7"/>
      <c r="AB246" s="3"/>
      <c r="AC246" s="3"/>
      <c r="AD246" s="3"/>
      <c r="AE246" s="3"/>
      <c r="AF246" s="3"/>
      <c r="AG246" s="5"/>
      <c r="AH246" s="3"/>
      <c r="AS246" s="5"/>
      <c r="AT246" s="3"/>
      <c r="AV246" s="5"/>
      <c r="AW246" s="5"/>
      <c r="AX246" s="5"/>
      <c r="AY246" s="5"/>
      <c r="AZ246" s="5"/>
      <c r="BA246" s="5"/>
      <c r="BB246" s="5"/>
      <c r="BC246" s="5"/>
      <c r="BD246" s="5"/>
      <c r="BE246" s="5"/>
      <c r="BF246" s="5"/>
      <c r="BG246" s="5"/>
      <c r="BH246" s="5"/>
      <c r="BI246" s="5"/>
      <c r="BJ246" s="5"/>
      <c r="BK246" s="5"/>
      <c r="BL246" s="5"/>
    </row>
    <row r="247" spans="2:64" ht="13">
      <c r="B247" s="10"/>
      <c r="D247" s="3"/>
      <c r="E247" s="3"/>
      <c r="F247" s="3"/>
      <c r="G247" s="5"/>
      <c r="H247" s="5"/>
      <c r="I247" s="11"/>
      <c r="J247" s="7"/>
      <c r="K247" s="7"/>
      <c r="L247" s="7"/>
      <c r="M247" s="7"/>
      <c r="N247" s="7"/>
      <c r="O247" s="7"/>
      <c r="P247" s="7"/>
      <c r="Q247" s="7"/>
      <c r="R247" s="7"/>
      <c r="S247" s="7"/>
      <c r="T247" s="7"/>
      <c r="U247" s="7"/>
      <c r="V247" s="7"/>
      <c r="W247" s="7"/>
      <c r="X247" s="7"/>
      <c r="Y247" s="7"/>
      <c r="Z247" s="7"/>
      <c r="AA247" s="7"/>
      <c r="AB247" s="3"/>
      <c r="AC247" s="3"/>
      <c r="AD247" s="3"/>
      <c r="AE247" s="3"/>
      <c r="AF247" s="3"/>
      <c r="AG247" s="5"/>
      <c r="AH247" s="3"/>
      <c r="AS247" s="5"/>
      <c r="AT247" s="3"/>
      <c r="AV247" s="5"/>
      <c r="AW247" s="5"/>
      <c r="AX247" s="5"/>
      <c r="AY247" s="5"/>
      <c r="AZ247" s="5"/>
      <c r="BA247" s="5"/>
      <c r="BB247" s="5"/>
      <c r="BC247" s="5"/>
      <c r="BD247" s="5"/>
      <c r="BE247" s="5"/>
      <c r="BF247" s="5"/>
      <c r="BG247" s="5"/>
      <c r="BH247" s="5"/>
      <c r="BI247" s="5"/>
      <c r="BJ247" s="5"/>
      <c r="BK247" s="5"/>
      <c r="BL247" s="5"/>
    </row>
    <row r="248" spans="2:64" ht="13">
      <c r="B248" s="10"/>
      <c r="D248" s="3"/>
      <c r="E248" s="3"/>
      <c r="F248" s="3"/>
      <c r="G248" s="5"/>
      <c r="H248" s="5"/>
      <c r="I248" s="11"/>
      <c r="J248" s="7"/>
      <c r="K248" s="7"/>
      <c r="L248" s="7"/>
      <c r="M248" s="7"/>
      <c r="N248" s="7"/>
      <c r="O248" s="7"/>
      <c r="P248" s="7"/>
      <c r="Q248" s="7"/>
      <c r="R248" s="7"/>
      <c r="S248" s="7"/>
      <c r="T248" s="7"/>
      <c r="U248" s="7"/>
      <c r="V248" s="7"/>
      <c r="W248" s="7"/>
      <c r="X248" s="7"/>
      <c r="Y248" s="7"/>
      <c r="Z248" s="7"/>
      <c r="AA248" s="7"/>
      <c r="AB248" s="3"/>
      <c r="AC248" s="3"/>
      <c r="AD248" s="3"/>
      <c r="AE248" s="3"/>
      <c r="AF248" s="3"/>
      <c r="AG248" s="5"/>
      <c r="AH248" s="3"/>
      <c r="AS248" s="5"/>
      <c r="AT248" s="3"/>
      <c r="AV248" s="5"/>
      <c r="AW248" s="5"/>
      <c r="AX248" s="5"/>
      <c r="AY248" s="5"/>
      <c r="AZ248" s="5"/>
      <c r="BA248" s="5"/>
      <c r="BB248" s="5"/>
      <c r="BC248" s="5"/>
      <c r="BD248" s="5"/>
      <c r="BE248" s="5"/>
      <c r="BF248" s="5"/>
      <c r="BG248" s="5"/>
      <c r="BH248" s="5"/>
      <c r="BI248" s="5"/>
      <c r="BJ248" s="5"/>
      <c r="BK248" s="5"/>
      <c r="BL248" s="5"/>
    </row>
    <row r="249" spans="2:64" ht="13">
      <c r="B249" s="10"/>
      <c r="D249" s="3"/>
      <c r="E249" s="3"/>
      <c r="F249" s="3"/>
      <c r="G249" s="5"/>
      <c r="H249" s="5"/>
      <c r="I249" s="11"/>
      <c r="J249" s="7"/>
      <c r="K249" s="7"/>
      <c r="L249" s="7"/>
      <c r="M249" s="7"/>
      <c r="N249" s="7"/>
      <c r="O249" s="7"/>
      <c r="P249" s="7"/>
      <c r="Q249" s="7"/>
      <c r="R249" s="7"/>
      <c r="S249" s="7"/>
      <c r="T249" s="7"/>
      <c r="U249" s="7"/>
      <c r="V249" s="7"/>
      <c r="W249" s="7"/>
      <c r="X249" s="7"/>
      <c r="Y249" s="7"/>
      <c r="Z249" s="7"/>
      <c r="AA249" s="7"/>
      <c r="AB249" s="3"/>
      <c r="AC249" s="3"/>
      <c r="AD249" s="3"/>
      <c r="AE249" s="3"/>
      <c r="AF249" s="3"/>
      <c r="AG249" s="5"/>
      <c r="AH249" s="3"/>
      <c r="AS249" s="5"/>
      <c r="AT249" s="3"/>
      <c r="AV249" s="5"/>
      <c r="AW249" s="5"/>
      <c r="AX249" s="5"/>
      <c r="AY249" s="5"/>
      <c r="AZ249" s="5"/>
      <c r="BA249" s="5"/>
      <c r="BB249" s="5"/>
      <c r="BC249" s="5"/>
      <c r="BD249" s="5"/>
      <c r="BE249" s="5"/>
      <c r="BF249" s="5"/>
      <c r="BG249" s="5"/>
      <c r="BH249" s="5"/>
      <c r="BI249" s="5"/>
      <c r="BJ249" s="5"/>
      <c r="BK249" s="5"/>
      <c r="BL249" s="5"/>
    </row>
    <row r="250" spans="2:64" ht="13">
      <c r="B250" s="10"/>
      <c r="D250" s="3"/>
      <c r="E250" s="3"/>
      <c r="F250" s="3"/>
      <c r="G250" s="5"/>
      <c r="H250" s="5"/>
      <c r="I250" s="11"/>
      <c r="J250" s="7"/>
      <c r="K250" s="7"/>
      <c r="L250" s="7"/>
      <c r="M250" s="7"/>
      <c r="N250" s="7"/>
      <c r="O250" s="7"/>
      <c r="P250" s="7"/>
      <c r="Q250" s="7"/>
      <c r="R250" s="7"/>
      <c r="S250" s="7"/>
      <c r="T250" s="7"/>
      <c r="U250" s="7"/>
      <c r="V250" s="7"/>
      <c r="W250" s="7"/>
      <c r="X250" s="7"/>
      <c r="Y250" s="7"/>
      <c r="Z250" s="7"/>
      <c r="AA250" s="7"/>
      <c r="AB250" s="3"/>
      <c r="AC250" s="3"/>
      <c r="AD250" s="3"/>
      <c r="AE250" s="3"/>
      <c r="AF250" s="3"/>
      <c r="AG250" s="5"/>
      <c r="AH250" s="3"/>
      <c r="AS250" s="5"/>
      <c r="AT250" s="3"/>
      <c r="AV250" s="5"/>
      <c r="AW250" s="5"/>
      <c r="AX250" s="5"/>
      <c r="AY250" s="5"/>
      <c r="AZ250" s="5"/>
      <c r="BA250" s="5"/>
      <c r="BB250" s="5"/>
      <c r="BC250" s="5"/>
      <c r="BD250" s="5"/>
      <c r="BE250" s="5"/>
      <c r="BF250" s="5"/>
      <c r="BG250" s="5"/>
      <c r="BH250" s="5"/>
      <c r="BI250" s="5"/>
      <c r="BJ250" s="5"/>
      <c r="BK250" s="5"/>
      <c r="BL250" s="5"/>
    </row>
    <row r="251" spans="2:64" ht="13">
      <c r="B251" s="10"/>
      <c r="D251" s="3"/>
      <c r="E251" s="3"/>
      <c r="F251" s="3"/>
      <c r="G251" s="5"/>
      <c r="H251" s="5"/>
      <c r="I251" s="11"/>
      <c r="J251" s="7"/>
      <c r="K251" s="7"/>
      <c r="L251" s="7"/>
      <c r="M251" s="7"/>
      <c r="N251" s="7"/>
      <c r="O251" s="7"/>
      <c r="P251" s="7"/>
      <c r="Q251" s="7"/>
      <c r="R251" s="7"/>
      <c r="S251" s="7"/>
      <c r="T251" s="7"/>
      <c r="U251" s="7"/>
      <c r="V251" s="7"/>
      <c r="W251" s="7"/>
      <c r="X251" s="7"/>
      <c r="Y251" s="7"/>
      <c r="Z251" s="7"/>
      <c r="AA251" s="7"/>
      <c r="AB251" s="3"/>
      <c r="AC251" s="3"/>
      <c r="AD251" s="3"/>
      <c r="AE251" s="3"/>
      <c r="AF251" s="3"/>
      <c r="AG251" s="5"/>
      <c r="AH251" s="3"/>
      <c r="AS251" s="5"/>
      <c r="AT251" s="3"/>
      <c r="AV251" s="5"/>
      <c r="AW251" s="5"/>
      <c r="AX251" s="5"/>
      <c r="AY251" s="5"/>
      <c r="AZ251" s="5"/>
      <c r="BA251" s="5"/>
      <c r="BB251" s="5"/>
      <c r="BC251" s="5"/>
      <c r="BD251" s="5"/>
      <c r="BE251" s="5"/>
      <c r="BF251" s="5"/>
      <c r="BG251" s="5"/>
      <c r="BH251" s="5"/>
      <c r="BI251" s="5"/>
      <c r="BJ251" s="5"/>
      <c r="BK251" s="5"/>
      <c r="BL251" s="5"/>
    </row>
    <row r="252" spans="2:64" ht="13">
      <c r="B252" s="10"/>
      <c r="D252" s="3"/>
      <c r="E252" s="3"/>
      <c r="F252" s="3"/>
      <c r="G252" s="5"/>
      <c r="H252" s="5"/>
      <c r="I252" s="11"/>
      <c r="J252" s="7"/>
      <c r="K252" s="7"/>
      <c r="L252" s="7"/>
      <c r="M252" s="7"/>
      <c r="N252" s="7"/>
      <c r="O252" s="7"/>
      <c r="P252" s="7"/>
      <c r="Q252" s="7"/>
      <c r="R252" s="7"/>
      <c r="S252" s="7"/>
      <c r="T252" s="7"/>
      <c r="U252" s="7"/>
      <c r="V252" s="7"/>
      <c r="W252" s="7"/>
      <c r="X252" s="7"/>
      <c r="Y252" s="7"/>
      <c r="Z252" s="7"/>
      <c r="AA252" s="7"/>
      <c r="AB252" s="3"/>
      <c r="AC252" s="3"/>
      <c r="AD252" s="3"/>
      <c r="AE252" s="3"/>
      <c r="AF252" s="3"/>
      <c r="AG252" s="5"/>
      <c r="AH252" s="3"/>
      <c r="AS252" s="5"/>
      <c r="AT252" s="3"/>
      <c r="AV252" s="5"/>
      <c r="AW252" s="5"/>
      <c r="AX252" s="5"/>
      <c r="AY252" s="5"/>
      <c r="AZ252" s="5"/>
      <c r="BA252" s="5"/>
      <c r="BB252" s="5"/>
      <c r="BC252" s="5"/>
      <c r="BD252" s="5"/>
      <c r="BE252" s="5"/>
      <c r="BF252" s="5"/>
      <c r="BG252" s="5"/>
      <c r="BH252" s="5"/>
      <c r="BI252" s="5"/>
      <c r="BJ252" s="5"/>
      <c r="BK252" s="5"/>
      <c r="BL252" s="5"/>
    </row>
    <row r="253" spans="2:64" ht="13">
      <c r="B253" s="10"/>
      <c r="D253" s="3"/>
      <c r="E253" s="3"/>
      <c r="F253" s="3"/>
      <c r="G253" s="5"/>
      <c r="H253" s="5"/>
      <c r="I253" s="11"/>
      <c r="J253" s="7"/>
      <c r="K253" s="7"/>
      <c r="L253" s="7"/>
      <c r="M253" s="7"/>
      <c r="N253" s="7"/>
      <c r="O253" s="7"/>
      <c r="P253" s="7"/>
      <c r="Q253" s="7"/>
      <c r="R253" s="7"/>
      <c r="S253" s="7"/>
      <c r="T253" s="7"/>
      <c r="U253" s="7"/>
      <c r="V253" s="7"/>
      <c r="W253" s="7"/>
      <c r="X253" s="7"/>
      <c r="Y253" s="7"/>
      <c r="Z253" s="7"/>
      <c r="AA253" s="7"/>
      <c r="AB253" s="3"/>
      <c r="AC253" s="3"/>
      <c r="AD253" s="3"/>
      <c r="AE253" s="3"/>
      <c r="AF253" s="3"/>
      <c r="AG253" s="5"/>
      <c r="AH253" s="3"/>
      <c r="AS253" s="5"/>
      <c r="AT253" s="3"/>
      <c r="AV253" s="5"/>
      <c r="AW253" s="5"/>
      <c r="AX253" s="5"/>
      <c r="AY253" s="5"/>
      <c r="AZ253" s="5"/>
      <c r="BA253" s="5"/>
      <c r="BB253" s="5"/>
      <c r="BC253" s="5"/>
      <c r="BD253" s="5"/>
      <c r="BE253" s="5"/>
      <c r="BF253" s="5"/>
      <c r="BG253" s="5"/>
      <c r="BH253" s="5"/>
      <c r="BI253" s="5"/>
      <c r="BJ253" s="5"/>
      <c r="BK253" s="5"/>
      <c r="BL253" s="5"/>
    </row>
    <row r="254" spans="2:64" ht="13">
      <c r="B254" s="10"/>
      <c r="D254" s="3"/>
      <c r="E254" s="3"/>
      <c r="F254" s="3"/>
      <c r="G254" s="5"/>
      <c r="H254" s="5"/>
      <c r="I254" s="11"/>
      <c r="J254" s="7"/>
      <c r="K254" s="7"/>
      <c r="L254" s="7"/>
      <c r="M254" s="7"/>
      <c r="N254" s="7"/>
      <c r="O254" s="7"/>
      <c r="P254" s="7"/>
      <c r="Q254" s="7"/>
      <c r="R254" s="7"/>
      <c r="S254" s="7"/>
      <c r="T254" s="7"/>
      <c r="U254" s="7"/>
      <c r="V254" s="7"/>
      <c r="W254" s="7"/>
      <c r="X254" s="7"/>
      <c r="Y254" s="7"/>
      <c r="Z254" s="7"/>
      <c r="AA254" s="7"/>
      <c r="AB254" s="3"/>
      <c r="AC254" s="3"/>
      <c r="AD254" s="3"/>
      <c r="AE254" s="3"/>
      <c r="AF254" s="3"/>
      <c r="AG254" s="5"/>
      <c r="AH254" s="3"/>
      <c r="AS254" s="5"/>
      <c r="AT254" s="3"/>
      <c r="AV254" s="5"/>
      <c r="AW254" s="5"/>
      <c r="AX254" s="5"/>
      <c r="AY254" s="5"/>
      <c r="AZ254" s="5"/>
      <c r="BA254" s="5"/>
      <c r="BB254" s="5"/>
      <c r="BC254" s="5"/>
      <c r="BD254" s="5"/>
      <c r="BE254" s="5"/>
      <c r="BF254" s="5"/>
      <c r="BG254" s="5"/>
      <c r="BH254" s="5"/>
      <c r="BI254" s="5"/>
      <c r="BJ254" s="5"/>
      <c r="BK254" s="5"/>
      <c r="BL254" s="5"/>
    </row>
    <row r="255" spans="2:64" ht="13">
      <c r="B255" s="10"/>
      <c r="D255" s="3"/>
      <c r="E255" s="3"/>
      <c r="F255" s="3"/>
      <c r="G255" s="5"/>
      <c r="H255" s="5"/>
      <c r="I255" s="11"/>
      <c r="J255" s="7"/>
      <c r="K255" s="7"/>
      <c r="L255" s="7"/>
      <c r="M255" s="7"/>
      <c r="N255" s="7"/>
      <c r="O255" s="7"/>
      <c r="P255" s="7"/>
      <c r="Q255" s="7"/>
      <c r="R255" s="7"/>
      <c r="S255" s="7"/>
      <c r="T255" s="7"/>
      <c r="U255" s="7"/>
      <c r="V255" s="7"/>
      <c r="W255" s="7"/>
      <c r="X255" s="7"/>
      <c r="Y255" s="7"/>
      <c r="Z255" s="7"/>
      <c r="AA255" s="7"/>
      <c r="AB255" s="3"/>
      <c r="AC255" s="3"/>
      <c r="AD255" s="3"/>
      <c r="AE255" s="3"/>
      <c r="AF255" s="3"/>
      <c r="AG255" s="5"/>
      <c r="AH255" s="3"/>
      <c r="AS255" s="5"/>
      <c r="AT255" s="3"/>
      <c r="AV255" s="5"/>
      <c r="AW255" s="5"/>
      <c r="AX255" s="5"/>
      <c r="AY255" s="5"/>
      <c r="AZ255" s="5"/>
      <c r="BA255" s="5"/>
      <c r="BB255" s="5"/>
      <c r="BC255" s="5"/>
      <c r="BD255" s="5"/>
      <c r="BE255" s="5"/>
      <c r="BF255" s="5"/>
      <c r="BG255" s="5"/>
      <c r="BH255" s="5"/>
      <c r="BI255" s="5"/>
      <c r="BJ255" s="5"/>
      <c r="BK255" s="5"/>
      <c r="BL255" s="5"/>
    </row>
    <row r="256" spans="2:64" ht="13">
      <c r="B256" s="10"/>
      <c r="D256" s="3"/>
      <c r="E256" s="3"/>
      <c r="F256" s="3"/>
      <c r="G256" s="5"/>
      <c r="H256" s="5"/>
      <c r="I256" s="11"/>
      <c r="J256" s="7"/>
      <c r="K256" s="7"/>
      <c r="L256" s="7"/>
      <c r="M256" s="7"/>
      <c r="N256" s="7"/>
      <c r="O256" s="7"/>
      <c r="P256" s="7"/>
      <c r="Q256" s="7"/>
      <c r="R256" s="7"/>
      <c r="S256" s="7"/>
      <c r="T256" s="7"/>
      <c r="U256" s="7"/>
      <c r="V256" s="7"/>
      <c r="W256" s="7"/>
      <c r="X256" s="7"/>
      <c r="Y256" s="7"/>
      <c r="Z256" s="7"/>
      <c r="AA256" s="7"/>
      <c r="AB256" s="3"/>
      <c r="AC256" s="3"/>
      <c r="AD256" s="3"/>
      <c r="AE256" s="3"/>
      <c r="AF256" s="3"/>
      <c r="AG256" s="5"/>
      <c r="AH256" s="3"/>
      <c r="AS256" s="5"/>
      <c r="AT256" s="3"/>
      <c r="AV256" s="5"/>
      <c r="AW256" s="5"/>
      <c r="AX256" s="5"/>
      <c r="AY256" s="5"/>
      <c r="AZ256" s="5"/>
      <c r="BA256" s="5"/>
      <c r="BB256" s="5"/>
      <c r="BC256" s="5"/>
      <c r="BD256" s="5"/>
      <c r="BE256" s="5"/>
      <c r="BF256" s="5"/>
      <c r="BG256" s="5"/>
      <c r="BH256" s="5"/>
      <c r="BI256" s="5"/>
      <c r="BJ256" s="5"/>
      <c r="BK256" s="5"/>
      <c r="BL256" s="5"/>
    </row>
    <row r="257" spans="2:64" ht="13">
      <c r="B257" s="10"/>
      <c r="D257" s="3"/>
      <c r="E257" s="3"/>
      <c r="F257" s="3"/>
      <c r="G257" s="5"/>
      <c r="H257" s="5"/>
      <c r="I257" s="11"/>
      <c r="J257" s="7"/>
      <c r="K257" s="7"/>
      <c r="L257" s="7"/>
      <c r="M257" s="7"/>
      <c r="N257" s="7"/>
      <c r="O257" s="7"/>
      <c r="P257" s="7"/>
      <c r="Q257" s="7"/>
      <c r="R257" s="7"/>
      <c r="S257" s="7"/>
      <c r="T257" s="7"/>
      <c r="U257" s="7"/>
      <c r="V257" s="7"/>
      <c r="W257" s="7"/>
      <c r="X257" s="7"/>
      <c r="Y257" s="7"/>
      <c r="Z257" s="7"/>
      <c r="AA257" s="7"/>
      <c r="AB257" s="3"/>
      <c r="AC257" s="3"/>
      <c r="AD257" s="3"/>
      <c r="AE257" s="3"/>
      <c r="AF257" s="3"/>
      <c r="AG257" s="5"/>
      <c r="AH257" s="3"/>
      <c r="AS257" s="5"/>
      <c r="AT257" s="3"/>
      <c r="AV257" s="5"/>
      <c r="AW257" s="5"/>
      <c r="AX257" s="5"/>
      <c r="AY257" s="5"/>
      <c r="AZ257" s="5"/>
      <c r="BA257" s="5"/>
      <c r="BB257" s="5"/>
      <c r="BC257" s="5"/>
      <c r="BD257" s="5"/>
      <c r="BE257" s="5"/>
      <c r="BF257" s="5"/>
      <c r="BG257" s="5"/>
      <c r="BH257" s="5"/>
      <c r="BI257" s="5"/>
      <c r="BJ257" s="5"/>
      <c r="BK257" s="5"/>
      <c r="BL257" s="5"/>
    </row>
    <row r="258" spans="2:64" ht="13">
      <c r="B258" s="10"/>
      <c r="D258" s="3"/>
      <c r="E258" s="3"/>
      <c r="F258" s="3"/>
      <c r="G258" s="5"/>
      <c r="H258" s="5"/>
      <c r="I258" s="11"/>
      <c r="J258" s="7"/>
      <c r="K258" s="7"/>
      <c r="L258" s="7"/>
      <c r="M258" s="7"/>
      <c r="N258" s="7"/>
      <c r="O258" s="7"/>
      <c r="P258" s="7"/>
      <c r="Q258" s="7"/>
      <c r="R258" s="7"/>
      <c r="S258" s="7"/>
      <c r="T258" s="7"/>
      <c r="U258" s="7"/>
      <c r="V258" s="7"/>
      <c r="W258" s="7"/>
      <c r="X258" s="7"/>
      <c r="Y258" s="7"/>
      <c r="Z258" s="7"/>
      <c r="AA258" s="7"/>
      <c r="AB258" s="3"/>
      <c r="AC258" s="3"/>
      <c r="AD258" s="3"/>
      <c r="AE258" s="3"/>
      <c r="AF258" s="3"/>
      <c r="AG258" s="5"/>
      <c r="AH258" s="3"/>
      <c r="AS258" s="5"/>
      <c r="AT258" s="3"/>
      <c r="AV258" s="5"/>
      <c r="AW258" s="5"/>
      <c r="AX258" s="5"/>
      <c r="AY258" s="5"/>
      <c r="AZ258" s="5"/>
      <c r="BA258" s="5"/>
      <c r="BB258" s="5"/>
      <c r="BC258" s="5"/>
      <c r="BD258" s="5"/>
      <c r="BE258" s="5"/>
      <c r="BF258" s="5"/>
      <c r="BG258" s="5"/>
      <c r="BH258" s="5"/>
      <c r="BI258" s="5"/>
      <c r="BJ258" s="5"/>
      <c r="BK258" s="5"/>
      <c r="BL258" s="5"/>
    </row>
    <row r="259" spans="2:64" ht="13">
      <c r="B259" s="10"/>
      <c r="D259" s="3"/>
      <c r="E259" s="3"/>
      <c r="F259" s="3"/>
      <c r="G259" s="5"/>
      <c r="H259" s="5"/>
      <c r="I259" s="11"/>
      <c r="J259" s="7"/>
      <c r="K259" s="7"/>
      <c r="L259" s="7"/>
      <c r="M259" s="7"/>
      <c r="N259" s="7"/>
      <c r="O259" s="7"/>
      <c r="P259" s="7"/>
      <c r="Q259" s="7"/>
      <c r="R259" s="7"/>
      <c r="S259" s="7"/>
      <c r="T259" s="7"/>
      <c r="U259" s="7"/>
      <c r="V259" s="7"/>
      <c r="W259" s="7"/>
      <c r="X259" s="7"/>
      <c r="Y259" s="7"/>
      <c r="Z259" s="7"/>
      <c r="AA259" s="7"/>
      <c r="AB259" s="3"/>
      <c r="AC259" s="3"/>
      <c r="AD259" s="3"/>
      <c r="AE259" s="3"/>
      <c r="AF259" s="3"/>
      <c r="AG259" s="5"/>
      <c r="AH259" s="3"/>
      <c r="AS259" s="5"/>
      <c r="AT259" s="3"/>
      <c r="AV259" s="5"/>
      <c r="AW259" s="5"/>
      <c r="AX259" s="5"/>
      <c r="AY259" s="5"/>
      <c r="AZ259" s="5"/>
      <c r="BA259" s="5"/>
      <c r="BB259" s="5"/>
      <c r="BC259" s="5"/>
      <c r="BD259" s="5"/>
      <c r="BE259" s="5"/>
      <c r="BF259" s="5"/>
      <c r="BG259" s="5"/>
      <c r="BH259" s="5"/>
      <c r="BI259" s="5"/>
      <c r="BJ259" s="5"/>
      <c r="BK259" s="5"/>
      <c r="BL259" s="5"/>
    </row>
    <row r="260" spans="2:64" ht="13">
      <c r="B260" s="10"/>
      <c r="D260" s="3"/>
      <c r="E260" s="3"/>
      <c r="F260" s="3"/>
      <c r="G260" s="5"/>
      <c r="H260" s="5"/>
      <c r="I260" s="11"/>
      <c r="J260" s="7"/>
      <c r="K260" s="7"/>
      <c r="L260" s="7"/>
      <c r="M260" s="7"/>
      <c r="N260" s="7"/>
      <c r="O260" s="7"/>
      <c r="P260" s="7"/>
      <c r="Q260" s="7"/>
      <c r="R260" s="7"/>
      <c r="S260" s="7"/>
      <c r="T260" s="7"/>
      <c r="U260" s="7"/>
      <c r="V260" s="7"/>
      <c r="W260" s="7"/>
      <c r="X260" s="7"/>
      <c r="Y260" s="7"/>
      <c r="Z260" s="7"/>
      <c r="AA260" s="7"/>
      <c r="AB260" s="3"/>
      <c r="AC260" s="3"/>
      <c r="AD260" s="3"/>
      <c r="AE260" s="3"/>
      <c r="AF260" s="3"/>
      <c r="AG260" s="5"/>
      <c r="AH260" s="3"/>
      <c r="AS260" s="5"/>
      <c r="AT260" s="3"/>
      <c r="AV260" s="5"/>
      <c r="AW260" s="5"/>
      <c r="AX260" s="5"/>
      <c r="AY260" s="5"/>
      <c r="AZ260" s="5"/>
      <c r="BA260" s="5"/>
      <c r="BB260" s="5"/>
      <c r="BC260" s="5"/>
      <c r="BD260" s="5"/>
      <c r="BE260" s="5"/>
      <c r="BF260" s="5"/>
      <c r="BG260" s="5"/>
      <c r="BH260" s="5"/>
      <c r="BI260" s="5"/>
      <c r="BJ260" s="5"/>
      <c r="BK260" s="5"/>
      <c r="BL260" s="5"/>
    </row>
    <row r="261" spans="2:64" ht="13">
      <c r="B261" s="10"/>
      <c r="D261" s="3"/>
      <c r="E261" s="3"/>
      <c r="F261" s="3"/>
      <c r="G261" s="5"/>
      <c r="H261" s="5"/>
      <c r="I261" s="11"/>
      <c r="J261" s="7"/>
      <c r="K261" s="7"/>
      <c r="L261" s="7"/>
      <c r="M261" s="7"/>
      <c r="N261" s="7"/>
      <c r="O261" s="7"/>
      <c r="P261" s="7"/>
      <c r="Q261" s="7"/>
      <c r="R261" s="7"/>
      <c r="S261" s="7"/>
      <c r="T261" s="7"/>
      <c r="U261" s="7"/>
      <c r="V261" s="7"/>
      <c r="W261" s="7"/>
      <c r="X261" s="7"/>
      <c r="Y261" s="7"/>
      <c r="Z261" s="7"/>
      <c r="AA261" s="7"/>
      <c r="AB261" s="3"/>
      <c r="AC261" s="3"/>
      <c r="AD261" s="3"/>
      <c r="AE261" s="3"/>
      <c r="AF261" s="3"/>
      <c r="AG261" s="5"/>
      <c r="AH261" s="3"/>
      <c r="AS261" s="5"/>
      <c r="AT261" s="3"/>
      <c r="AV261" s="5"/>
      <c r="AW261" s="5"/>
      <c r="AX261" s="5"/>
      <c r="AY261" s="5"/>
      <c r="AZ261" s="5"/>
      <c r="BA261" s="5"/>
      <c r="BB261" s="5"/>
      <c r="BC261" s="5"/>
      <c r="BD261" s="5"/>
      <c r="BE261" s="5"/>
      <c r="BF261" s="5"/>
      <c r="BG261" s="5"/>
      <c r="BH261" s="5"/>
      <c r="BI261" s="5"/>
      <c r="BJ261" s="5"/>
      <c r="BK261" s="5"/>
      <c r="BL261" s="5"/>
    </row>
    <row r="262" spans="2:64" ht="13">
      <c r="B262" s="10"/>
      <c r="D262" s="3"/>
      <c r="E262" s="3"/>
      <c r="F262" s="3"/>
      <c r="G262" s="5"/>
      <c r="H262" s="5"/>
      <c r="I262" s="11"/>
      <c r="J262" s="7"/>
      <c r="K262" s="7"/>
      <c r="L262" s="7"/>
      <c r="M262" s="7"/>
      <c r="N262" s="7"/>
      <c r="O262" s="7"/>
      <c r="P262" s="7"/>
      <c r="Q262" s="7"/>
      <c r="R262" s="7"/>
      <c r="S262" s="7"/>
      <c r="T262" s="7"/>
      <c r="U262" s="7"/>
      <c r="V262" s="7"/>
      <c r="W262" s="7"/>
      <c r="X262" s="7"/>
      <c r="Y262" s="7"/>
      <c r="Z262" s="7"/>
      <c r="AA262" s="7"/>
      <c r="AB262" s="3"/>
      <c r="AC262" s="3"/>
      <c r="AD262" s="3"/>
      <c r="AE262" s="3"/>
      <c r="AF262" s="3"/>
      <c r="AG262" s="5"/>
      <c r="AH262" s="3"/>
      <c r="AS262" s="5"/>
      <c r="AT262" s="3"/>
      <c r="AV262" s="5"/>
      <c r="AW262" s="5"/>
      <c r="AX262" s="5"/>
      <c r="AY262" s="5"/>
      <c r="AZ262" s="5"/>
      <c r="BA262" s="5"/>
      <c r="BB262" s="5"/>
      <c r="BC262" s="5"/>
      <c r="BD262" s="5"/>
      <c r="BE262" s="5"/>
      <c r="BF262" s="5"/>
      <c r="BG262" s="5"/>
      <c r="BH262" s="5"/>
      <c r="BI262" s="5"/>
      <c r="BJ262" s="5"/>
      <c r="BK262" s="5"/>
      <c r="BL262" s="5"/>
    </row>
    <row r="263" spans="2:64" ht="13">
      <c r="B263" s="10"/>
      <c r="D263" s="3"/>
      <c r="E263" s="3"/>
      <c r="F263" s="3"/>
      <c r="G263" s="5"/>
      <c r="H263" s="5"/>
      <c r="I263" s="11"/>
      <c r="J263" s="7"/>
      <c r="K263" s="7"/>
      <c r="L263" s="7"/>
      <c r="M263" s="7"/>
      <c r="N263" s="7"/>
      <c r="O263" s="7"/>
      <c r="P263" s="7"/>
      <c r="Q263" s="7"/>
      <c r="R263" s="7"/>
      <c r="S263" s="7"/>
      <c r="T263" s="7"/>
      <c r="U263" s="7"/>
      <c r="V263" s="7"/>
      <c r="W263" s="7"/>
      <c r="X263" s="7"/>
      <c r="Y263" s="7"/>
      <c r="Z263" s="7"/>
      <c r="AA263" s="7"/>
      <c r="AB263" s="3"/>
      <c r="AC263" s="3"/>
      <c r="AD263" s="3"/>
      <c r="AE263" s="3"/>
      <c r="AF263" s="3"/>
      <c r="AG263" s="5"/>
      <c r="AH263" s="3"/>
      <c r="AS263" s="5"/>
      <c r="AT263" s="3"/>
      <c r="AV263" s="5"/>
      <c r="AW263" s="5"/>
      <c r="AX263" s="5"/>
      <c r="AY263" s="5"/>
      <c r="AZ263" s="5"/>
      <c r="BA263" s="5"/>
      <c r="BB263" s="5"/>
      <c r="BC263" s="5"/>
      <c r="BD263" s="5"/>
      <c r="BE263" s="5"/>
      <c r="BF263" s="5"/>
      <c r="BG263" s="5"/>
      <c r="BH263" s="5"/>
      <c r="BI263" s="5"/>
      <c r="BJ263" s="5"/>
      <c r="BK263" s="5"/>
      <c r="BL263" s="5"/>
    </row>
    <row r="264" spans="2:64" ht="13">
      <c r="B264" s="10"/>
      <c r="D264" s="3"/>
      <c r="E264" s="3"/>
      <c r="F264" s="3"/>
      <c r="G264" s="5"/>
      <c r="H264" s="5"/>
      <c r="I264" s="11"/>
      <c r="J264" s="7"/>
      <c r="K264" s="7"/>
      <c r="L264" s="7"/>
      <c r="M264" s="7"/>
      <c r="N264" s="7"/>
      <c r="O264" s="7"/>
      <c r="P264" s="7"/>
      <c r="Q264" s="7"/>
      <c r="R264" s="7"/>
      <c r="S264" s="7"/>
      <c r="T264" s="7"/>
      <c r="U264" s="7"/>
      <c r="V264" s="7"/>
      <c r="W264" s="7"/>
      <c r="X264" s="7"/>
      <c r="Y264" s="7"/>
      <c r="Z264" s="7"/>
      <c r="AA264" s="7"/>
      <c r="AB264" s="3"/>
      <c r="AC264" s="3"/>
      <c r="AD264" s="3"/>
      <c r="AE264" s="3"/>
      <c r="AF264" s="3"/>
      <c r="AG264" s="5"/>
      <c r="AH264" s="3"/>
      <c r="AS264" s="5"/>
      <c r="AT264" s="3"/>
      <c r="AV264" s="5"/>
      <c r="AW264" s="5"/>
      <c r="AX264" s="5"/>
      <c r="AY264" s="5"/>
      <c r="AZ264" s="5"/>
      <c r="BA264" s="5"/>
      <c r="BB264" s="5"/>
      <c r="BC264" s="5"/>
      <c r="BD264" s="5"/>
      <c r="BE264" s="5"/>
      <c r="BF264" s="5"/>
      <c r="BG264" s="5"/>
      <c r="BH264" s="5"/>
      <c r="BI264" s="5"/>
      <c r="BJ264" s="5"/>
      <c r="BK264" s="5"/>
      <c r="BL264" s="5"/>
    </row>
    <row r="265" spans="2:64" ht="13">
      <c r="B265" s="10"/>
      <c r="D265" s="3"/>
      <c r="E265" s="3"/>
      <c r="F265" s="3"/>
      <c r="G265" s="5"/>
      <c r="H265" s="5"/>
      <c r="I265" s="11"/>
      <c r="J265" s="7"/>
      <c r="K265" s="7"/>
      <c r="L265" s="7"/>
      <c r="M265" s="7"/>
      <c r="N265" s="7"/>
      <c r="O265" s="7"/>
      <c r="P265" s="7"/>
      <c r="Q265" s="7"/>
      <c r="R265" s="7"/>
      <c r="S265" s="7"/>
      <c r="T265" s="7"/>
      <c r="U265" s="7"/>
      <c r="V265" s="7"/>
      <c r="W265" s="7"/>
      <c r="X265" s="7"/>
      <c r="Y265" s="7"/>
      <c r="Z265" s="7"/>
      <c r="AA265" s="7"/>
      <c r="AB265" s="3"/>
      <c r="AC265" s="3"/>
      <c r="AD265" s="3"/>
      <c r="AE265" s="3"/>
      <c r="AF265" s="3"/>
      <c r="AG265" s="5"/>
      <c r="AH265" s="3"/>
      <c r="AS265" s="5"/>
      <c r="AT265" s="3"/>
      <c r="AV265" s="5"/>
      <c r="AW265" s="5"/>
      <c r="AX265" s="5"/>
      <c r="AY265" s="5"/>
      <c r="AZ265" s="5"/>
      <c r="BA265" s="5"/>
      <c r="BB265" s="5"/>
      <c r="BC265" s="5"/>
      <c r="BD265" s="5"/>
      <c r="BE265" s="5"/>
      <c r="BF265" s="5"/>
      <c r="BG265" s="5"/>
      <c r="BH265" s="5"/>
      <c r="BI265" s="5"/>
      <c r="BJ265" s="5"/>
      <c r="BK265" s="5"/>
      <c r="BL265" s="5"/>
    </row>
    <row r="266" spans="2:64" ht="13">
      <c r="B266" s="10"/>
      <c r="D266" s="3"/>
      <c r="E266" s="3"/>
      <c r="F266" s="3"/>
      <c r="G266" s="5"/>
      <c r="H266" s="5"/>
      <c r="I266" s="11"/>
      <c r="J266" s="7"/>
      <c r="K266" s="7"/>
      <c r="L266" s="7"/>
      <c r="M266" s="7"/>
      <c r="N266" s="7"/>
      <c r="O266" s="7"/>
      <c r="P266" s="7"/>
      <c r="Q266" s="7"/>
      <c r="R266" s="7"/>
      <c r="S266" s="7"/>
      <c r="T266" s="7"/>
      <c r="U266" s="7"/>
      <c r="V266" s="7"/>
      <c r="W266" s="7"/>
      <c r="X266" s="7"/>
      <c r="Y266" s="7"/>
      <c r="Z266" s="7"/>
      <c r="AA266" s="7"/>
      <c r="AB266" s="3"/>
      <c r="AC266" s="3"/>
      <c r="AD266" s="3"/>
      <c r="AE266" s="3"/>
      <c r="AF266" s="3"/>
      <c r="AG266" s="5"/>
      <c r="AH266" s="3"/>
      <c r="AS266" s="5"/>
      <c r="AT266" s="3"/>
      <c r="AV266" s="5"/>
      <c r="AW266" s="5"/>
      <c r="AX266" s="5"/>
      <c r="AY266" s="5"/>
      <c r="AZ266" s="5"/>
      <c r="BA266" s="5"/>
      <c r="BB266" s="5"/>
      <c r="BC266" s="5"/>
      <c r="BD266" s="5"/>
      <c r="BE266" s="5"/>
      <c r="BF266" s="5"/>
      <c r="BG266" s="5"/>
      <c r="BH266" s="5"/>
      <c r="BI266" s="5"/>
      <c r="BJ266" s="5"/>
      <c r="BK266" s="5"/>
      <c r="BL266" s="5"/>
    </row>
    <row r="267" spans="2:64" ht="13">
      <c r="B267" s="10"/>
      <c r="D267" s="3"/>
      <c r="E267" s="3"/>
      <c r="F267" s="3"/>
      <c r="G267" s="5"/>
      <c r="H267" s="5"/>
      <c r="I267" s="11"/>
      <c r="J267" s="7"/>
      <c r="K267" s="7"/>
      <c r="L267" s="7"/>
      <c r="M267" s="7"/>
      <c r="N267" s="7"/>
      <c r="O267" s="7"/>
      <c r="P267" s="7"/>
      <c r="Q267" s="7"/>
      <c r="R267" s="7"/>
      <c r="S267" s="7"/>
      <c r="T267" s="7"/>
      <c r="U267" s="7"/>
      <c r="V267" s="7"/>
      <c r="W267" s="7"/>
      <c r="X267" s="7"/>
      <c r="Y267" s="7"/>
      <c r="Z267" s="7"/>
      <c r="AA267" s="7"/>
      <c r="AB267" s="3"/>
      <c r="AC267" s="3"/>
      <c r="AD267" s="3"/>
      <c r="AE267" s="3"/>
      <c r="AF267" s="3"/>
      <c r="AG267" s="5"/>
      <c r="AH267" s="3"/>
      <c r="AS267" s="5"/>
      <c r="AT267" s="3"/>
      <c r="AV267" s="5"/>
      <c r="AW267" s="5"/>
      <c r="AX267" s="5"/>
      <c r="AY267" s="5"/>
      <c r="AZ267" s="5"/>
      <c r="BA267" s="5"/>
      <c r="BB267" s="5"/>
      <c r="BC267" s="5"/>
      <c r="BD267" s="5"/>
      <c r="BE267" s="5"/>
      <c r="BF267" s="5"/>
      <c r="BG267" s="5"/>
      <c r="BH267" s="5"/>
      <c r="BI267" s="5"/>
      <c r="BJ267" s="5"/>
      <c r="BK267" s="5"/>
      <c r="BL267" s="5"/>
    </row>
    <row r="268" spans="2:64" ht="13">
      <c r="B268" s="10"/>
      <c r="D268" s="3"/>
      <c r="E268" s="3"/>
      <c r="F268" s="3"/>
      <c r="G268" s="5"/>
      <c r="H268" s="5"/>
      <c r="I268" s="11"/>
      <c r="J268" s="7"/>
      <c r="K268" s="7"/>
      <c r="L268" s="7"/>
      <c r="M268" s="7"/>
      <c r="N268" s="7"/>
      <c r="O268" s="7"/>
      <c r="P268" s="7"/>
      <c r="Q268" s="7"/>
      <c r="R268" s="7"/>
      <c r="S268" s="7"/>
      <c r="T268" s="7"/>
      <c r="U268" s="7"/>
      <c r="V268" s="7"/>
      <c r="W268" s="7"/>
      <c r="X268" s="7"/>
      <c r="Y268" s="7"/>
      <c r="Z268" s="7"/>
      <c r="AA268" s="7"/>
      <c r="AB268" s="3"/>
      <c r="AC268" s="3"/>
      <c r="AD268" s="3"/>
      <c r="AE268" s="3"/>
      <c r="AF268" s="3"/>
      <c r="AG268" s="5"/>
      <c r="AH268" s="3"/>
      <c r="AS268" s="5"/>
      <c r="AT268" s="3"/>
      <c r="AV268" s="5"/>
      <c r="AW268" s="5"/>
      <c r="AX268" s="5"/>
      <c r="AY268" s="5"/>
      <c r="AZ268" s="5"/>
      <c r="BA268" s="5"/>
      <c r="BB268" s="5"/>
      <c r="BC268" s="5"/>
      <c r="BD268" s="5"/>
      <c r="BE268" s="5"/>
      <c r="BF268" s="5"/>
      <c r="BG268" s="5"/>
      <c r="BH268" s="5"/>
      <c r="BI268" s="5"/>
      <c r="BJ268" s="5"/>
      <c r="BK268" s="5"/>
      <c r="BL268" s="5"/>
    </row>
    <row r="269" spans="2:64" ht="13">
      <c r="B269" s="10"/>
      <c r="D269" s="3"/>
      <c r="E269" s="3"/>
      <c r="F269" s="3"/>
      <c r="G269" s="5"/>
      <c r="H269" s="5"/>
      <c r="I269" s="11"/>
      <c r="J269" s="7"/>
      <c r="K269" s="7"/>
      <c r="L269" s="7"/>
      <c r="M269" s="7"/>
      <c r="N269" s="7"/>
      <c r="O269" s="7"/>
      <c r="P269" s="7"/>
      <c r="Q269" s="7"/>
      <c r="R269" s="7"/>
      <c r="S269" s="7"/>
      <c r="T269" s="7"/>
      <c r="U269" s="7"/>
      <c r="V269" s="7"/>
      <c r="W269" s="7"/>
      <c r="X269" s="7"/>
      <c r="Y269" s="7"/>
      <c r="Z269" s="7"/>
      <c r="AA269" s="7"/>
      <c r="AB269" s="3"/>
      <c r="AC269" s="3"/>
      <c r="AD269" s="3"/>
      <c r="AE269" s="3"/>
      <c r="AF269" s="3"/>
      <c r="AG269" s="5"/>
      <c r="AH269" s="3"/>
      <c r="AS269" s="5"/>
      <c r="AT269" s="3"/>
      <c r="AV269" s="5"/>
      <c r="AW269" s="5"/>
      <c r="AX269" s="5"/>
      <c r="AY269" s="5"/>
      <c r="AZ269" s="5"/>
      <c r="BA269" s="5"/>
      <c r="BB269" s="5"/>
      <c r="BC269" s="5"/>
      <c r="BD269" s="5"/>
      <c r="BE269" s="5"/>
      <c r="BF269" s="5"/>
      <c r="BG269" s="5"/>
      <c r="BH269" s="5"/>
      <c r="BI269" s="5"/>
      <c r="BJ269" s="5"/>
      <c r="BK269" s="5"/>
      <c r="BL269" s="5"/>
    </row>
    <row r="270" spans="2:64" ht="13">
      <c r="B270" s="10"/>
      <c r="D270" s="3"/>
      <c r="E270" s="3"/>
      <c r="F270" s="3"/>
      <c r="G270" s="5"/>
      <c r="H270" s="5"/>
      <c r="I270" s="11"/>
      <c r="J270" s="7"/>
      <c r="K270" s="7"/>
      <c r="L270" s="7"/>
      <c r="M270" s="7"/>
      <c r="N270" s="7"/>
      <c r="O270" s="7"/>
      <c r="P270" s="7"/>
      <c r="Q270" s="7"/>
      <c r="R270" s="7"/>
      <c r="S270" s="7"/>
      <c r="T270" s="7"/>
      <c r="U270" s="7"/>
      <c r="V270" s="7"/>
      <c r="W270" s="7"/>
      <c r="X270" s="7"/>
      <c r="Y270" s="7"/>
      <c r="Z270" s="7"/>
      <c r="AA270" s="7"/>
      <c r="AB270" s="3"/>
      <c r="AC270" s="3"/>
      <c r="AD270" s="3"/>
      <c r="AE270" s="3"/>
      <c r="AF270" s="3"/>
      <c r="AG270" s="5"/>
      <c r="AH270" s="3"/>
      <c r="AS270" s="5"/>
      <c r="AT270" s="3"/>
      <c r="AV270" s="5"/>
      <c r="AW270" s="5"/>
      <c r="AX270" s="5"/>
      <c r="AY270" s="5"/>
      <c r="AZ270" s="5"/>
      <c r="BA270" s="5"/>
      <c r="BB270" s="5"/>
      <c r="BC270" s="5"/>
      <c r="BD270" s="5"/>
      <c r="BE270" s="5"/>
      <c r="BF270" s="5"/>
      <c r="BG270" s="5"/>
      <c r="BH270" s="5"/>
      <c r="BI270" s="5"/>
      <c r="BJ270" s="5"/>
      <c r="BK270" s="5"/>
      <c r="BL270" s="5"/>
    </row>
    <row r="271" spans="2:64" ht="13">
      <c r="B271" s="10"/>
      <c r="D271" s="3"/>
      <c r="E271" s="3"/>
      <c r="F271" s="3"/>
      <c r="G271" s="5"/>
      <c r="H271" s="5"/>
      <c r="I271" s="11"/>
      <c r="J271" s="7"/>
      <c r="K271" s="7"/>
      <c r="L271" s="7"/>
      <c r="M271" s="7"/>
      <c r="N271" s="7"/>
      <c r="O271" s="7"/>
      <c r="P271" s="7"/>
      <c r="Q271" s="7"/>
      <c r="R271" s="7"/>
      <c r="S271" s="7"/>
      <c r="T271" s="7"/>
      <c r="U271" s="7"/>
      <c r="V271" s="7"/>
      <c r="W271" s="7"/>
      <c r="X271" s="7"/>
      <c r="Y271" s="7"/>
      <c r="Z271" s="7"/>
      <c r="AA271" s="7"/>
      <c r="AB271" s="3"/>
      <c r="AC271" s="3"/>
      <c r="AD271" s="3"/>
      <c r="AE271" s="3"/>
      <c r="AF271" s="3"/>
      <c r="AG271" s="5"/>
      <c r="AH271" s="3"/>
      <c r="AS271" s="5"/>
      <c r="AT271" s="3"/>
      <c r="AV271" s="5"/>
      <c r="AW271" s="5"/>
      <c r="AX271" s="5"/>
      <c r="AY271" s="5"/>
      <c r="AZ271" s="5"/>
      <c r="BA271" s="5"/>
      <c r="BB271" s="5"/>
      <c r="BC271" s="5"/>
      <c r="BD271" s="5"/>
      <c r="BE271" s="5"/>
      <c r="BF271" s="5"/>
      <c r="BG271" s="5"/>
      <c r="BH271" s="5"/>
      <c r="BI271" s="5"/>
      <c r="BJ271" s="5"/>
      <c r="BK271" s="5"/>
      <c r="BL271" s="5"/>
    </row>
    <row r="272" spans="2:64" ht="13">
      <c r="B272" s="10"/>
      <c r="D272" s="3"/>
      <c r="E272" s="3"/>
      <c r="F272" s="3"/>
      <c r="G272" s="5"/>
      <c r="H272" s="5"/>
      <c r="I272" s="11"/>
      <c r="J272" s="7"/>
      <c r="K272" s="7"/>
      <c r="L272" s="7"/>
      <c r="M272" s="7"/>
      <c r="N272" s="7"/>
      <c r="O272" s="7"/>
      <c r="P272" s="7"/>
      <c r="Q272" s="7"/>
      <c r="R272" s="7"/>
      <c r="S272" s="7"/>
      <c r="T272" s="7"/>
      <c r="U272" s="7"/>
      <c r="V272" s="7"/>
      <c r="W272" s="7"/>
      <c r="X272" s="7"/>
      <c r="Y272" s="7"/>
      <c r="Z272" s="7"/>
      <c r="AA272" s="7"/>
      <c r="AB272" s="3"/>
      <c r="AC272" s="3"/>
      <c r="AD272" s="3"/>
      <c r="AE272" s="3"/>
      <c r="AF272" s="3"/>
      <c r="AG272" s="5"/>
      <c r="AH272" s="3"/>
      <c r="AS272" s="5"/>
      <c r="AT272" s="3"/>
      <c r="AV272" s="5"/>
      <c r="AW272" s="5"/>
      <c r="AX272" s="5"/>
      <c r="AY272" s="5"/>
      <c r="AZ272" s="5"/>
      <c r="BA272" s="5"/>
      <c r="BB272" s="5"/>
      <c r="BC272" s="5"/>
      <c r="BD272" s="5"/>
      <c r="BE272" s="5"/>
      <c r="BF272" s="5"/>
      <c r="BG272" s="5"/>
      <c r="BH272" s="5"/>
      <c r="BI272" s="5"/>
      <c r="BJ272" s="5"/>
      <c r="BK272" s="5"/>
      <c r="BL272" s="5"/>
    </row>
    <row r="273" spans="2:64" ht="13">
      <c r="B273" s="10"/>
      <c r="D273" s="3"/>
      <c r="E273" s="3"/>
      <c r="F273" s="3"/>
      <c r="G273" s="5"/>
      <c r="H273" s="5"/>
      <c r="I273" s="11"/>
      <c r="J273" s="7"/>
      <c r="K273" s="7"/>
      <c r="L273" s="7"/>
      <c r="M273" s="7"/>
      <c r="N273" s="7"/>
      <c r="O273" s="7"/>
      <c r="P273" s="7"/>
      <c r="Q273" s="7"/>
      <c r="R273" s="7"/>
      <c r="S273" s="7"/>
      <c r="T273" s="7"/>
      <c r="U273" s="7"/>
      <c r="V273" s="7"/>
      <c r="W273" s="7"/>
      <c r="X273" s="7"/>
      <c r="Y273" s="7"/>
      <c r="Z273" s="7"/>
      <c r="AA273" s="7"/>
      <c r="AB273" s="3"/>
      <c r="AC273" s="3"/>
      <c r="AD273" s="3"/>
      <c r="AE273" s="3"/>
      <c r="AF273" s="3"/>
      <c r="AG273" s="5"/>
      <c r="AH273" s="3"/>
      <c r="AS273" s="5"/>
      <c r="AT273" s="3"/>
      <c r="AV273" s="5"/>
      <c r="AW273" s="5"/>
      <c r="AX273" s="5"/>
      <c r="AY273" s="5"/>
      <c r="AZ273" s="5"/>
      <c r="BA273" s="5"/>
      <c r="BB273" s="5"/>
      <c r="BC273" s="5"/>
      <c r="BD273" s="5"/>
      <c r="BE273" s="5"/>
      <c r="BF273" s="5"/>
      <c r="BG273" s="5"/>
      <c r="BH273" s="5"/>
      <c r="BI273" s="5"/>
      <c r="BJ273" s="5"/>
      <c r="BK273" s="5"/>
      <c r="BL273" s="5"/>
    </row>
    <row r="274" spans="2:64" ht="13">
      <c r="B274" s="10"/>
      <c r="D274" s="3"/>
      <c r="E274" s="3"/>
      <c r="F274" s="3"/>
      <c r="G274" s="5"/>
      <c r="H274" s="5"/>
      <c r="I274" s="11"/>
      <c r="J274" s="7"/>
      <c r="K274" s="7"/>
      <c r="L274" s="7"/>
      <c r="M274" s="7"/>
      <c r="N274" s="7"/>
      <c r="O274" s="7"/>
      <c r="P274" s="7"/>
      <c r="Q274" s="7"/>
      <c r="R274" s="7"/>
      <c r="S274" s="7"/>
      <c r="T274" s="7"/>
      <c r="U274" s="7"/>
      <c r="V274" s="7"/>
      <c r="W274" s="7"/>
      <c r="X274" s="7"/>
      <c r="Y274" s="7"/>
      <c r="Z274" s="7"/>
      <c r="AA274" s="7"/>
      <c r="AB274" s="3"/>
      <c r="AC274" s="3"/>
      <c r="AD274" s="3"/>
      <c r="AE274" s="3"/>
      <c r="AF274" s="3"/>
      <c r="AG274" s="5"/>
      <c r="AH274" s="3"/>
      <c r="AS274" s="5"/>
      <c r="AT274" s="3"/>
      <c r="AV274" s="5"/>
      <c r="AW274" s="5"/>
      <c r="AX274" s="5"/>
      <c r="AY274" s="5"/>
      <c r="AZ274" s="5"/>
      <c r="BA274" s="5"/>
      <c r="BB274" s="5"/>
      <c r="BC274" s="5"/>
      <c r="BD274" s="5"/>
      <c r="BE274" s="5"/>
      <c r="BF274" s="5"/>
      <c r="BG274" s="5"/>
      <c r="BH274" s="5"/>
      <c r="BI274" s="5"/>
      <c r="BJ274" s="5"/>
      <c r="BK274" s="5"/>
      <c r="BL274" s="5"/>
    </row>
    <row r="275" spans="2:64" ht="13">
      <c r="B275" s="10"/>
      <c r="D275" s="3"/>
      <c r="E275" s="3"/>
      <c r="F275" s="3"/>
      <c r="G275" s="5"/>
      <c r="H275" s="5"/>
      <c r="I275" s="11"/>
      <c r="J275" s="7"/>
      <c r="K275" s="7"/>
      <c r="L275" s="7"/>
      <c r="M275" s="7"/>
      <c r="N275" s="7"/>
      <c r="O275" s="7"/>
      <c r="P275" s="7"/>
      <c r="Q275" s="7"/>
      <c r="R275" s="7"/>
      <c r="S275" s="7"/>
      <c r="T275" s="7"/>
      <c r="U275" s="7"/>
      <c r="V275" s="7"/>
      <c r="W275" s="7"/>
      <c r="X275" s="7"/>
      <c r="Y275" s="7"/>
      <c r="Z275" s="7"/>
      <c r="AA275" s="7"/>
      <c r="AB275" s="3"/>
      <c r="AC275" s="3"/>
      <c r="AD275" s="3"/>
      <c r="AE275" s="3"/>
      <c r="AF275" s="3"/>
      <c r="AG275" s="5"/>
      <c r="AH275" s="3"/>
      <c r="AS275" s="5"/>
      <c r="AT275" s="3"/>
      <c r="AV275" s="5"/>
      <c r="AW275" s="5"/>
      <c r="AX275" s="5"/>
      <c r="AY275" s="5"/>
      <c r="AZ275" s="5"/>
      <c r="BA275" s="5"/>
      <c r="BB275" s="5"/>
      <c r="BC275" s="5"/>
      <c r="BD275" s="5"/>
      <c r="BE275" s="5"/>
      <c r="BF275" s="5"/>
      <c r="BG275" s="5"/>
      <c r="BH275" s="5"/>
      <c r="BI275" s="5"/>
      <c r="BJ275" s="5"/>
      <c r="BK275" s="5"/>
      <c r="BL275" s="5"/>
    </row>
    <row r="276" spans="2:64" ht="13">
      <c r="B276" s="10"/>
      <c r="D276" s="3"/>
      <c r="E276" s="3"/>
      <c r="F276" s="3"/>
      <c r="G276" s="5"/>
      <c r="H276" s="5"/>
      <c r="I276" s="11"/>
      <c r="J276" s="7"/>
      <c r="K276" s="7"/>
      <c r="L276" s="7"/>
      <c r="M276" s="7"/>
      <c r="N276" s="7"/>
      <c r="O276" s="7"/>
      <c r="P276" s="7"/>
      <c r="Q276" s="7"/>
      <c r="R276" s="7"/>
      <c r="S276" s="7"/>
      <c r="T276" s="7"/>
      <c r="U276" s="7"/>
      <c r="V276" s="7"/>
      <c r="W276" s="7"/>
      <c r="X276" s="7"/>
      <c r="Y276" s="7"/>
      <c r="Z276" s="7"/>
      <c r="AA276" s="7"/>
      <c r="AB276" s="3"/>
      <c r="AC276" s="3"/>
      <c r="AD276" s="3"/>
      <c r="AE276" s="3"/>
      <c r="AF276" s="3"/>
      <c r="AG276" s="5"/>
      <c r="AH276" s="3"/>
      <c r="AS276" s="5"/>
      <c r="AT276" s="3"/>
      <c r="AV276" s="5"/>
      <c r="AW276" s="5"/>
      <c r="AX276" s="5"/>
      <c r="AY276" s="5"/>
      <c r="AZ276" s="5"/>
      <c r="BA276" s="5"/>
      <c r="BB276" s="5"/>
      <c r="BC276" s="5"/>
      <c r="BD276" s="5"/>
      <c r="BE276" s="5"/>
      <c r="BF276" s="5"/>
      <c r="BG276" s="5"/>
      <c r="BH276" s="5"/>
      <c r="BI276" s="5"/>
      <c r="BJ276" s="5"/>
      <c r="BK276" s="5"/>
      <c r="BL276" s="5"/>
    </row>
    <row r="277" spans="2:64" ht="13">
      <c r="B277" s="10"/>
      <c r="D277" s="3"/>
      <c r="E277" s="3"/>
      <c r="F277" s="3"/>
      <c r="G277" s="5"/>
      <c r="H277" s="5"/>
      <c r="I277" s="11"/>
      <c r="J277" s="7"/>
      <c r="K277" s="7"/>
      <c r="L277" s="7"/>
      <c r="M277" s="7"/>
      <c r="N277" s="7"/>
      <c r="O277" s="7"/>
      <c r="P277" s="7"/>
      <c r="Q277" s="7"/>
      <c r="R277" s="7"/>
      <c r="S277" s="7"/>
      <c r="T277" s="7"/>
      <c r="U277" s="7"/>
      <c r="V277" s="7"/>
      <c r="W277" s="7"/>
      <c r="X277" s="7"/>
      <c r="Y277" s="7"/>
      <c r="Z277" s="7"/>
      <c r="AA277" s="7"/>
      <c r="AB277" s="3"/>
      <c r="AC277" s="3"/>
      <c r="AD277" s="3"/>
      <c r="AE277" s="3"/>
      <c r="AF277" s="3"/>
      <c r="AG277" s="5"/>
      <c r="AH277" s="3"/>
      <c r="AS277" s="5"/>
      <c r="AT277" s="3"/>
      <c r="AV277" s="5"/>
      <c r="AW277" s="5"/>
      <c r="AX277" s="5"/>
      <c r="AY277" s="5"/>
      <c r="AZ277" s="5"/>
      <c r="BA277" s="5"/>
      <c r="BB277" s="5"/>
      <c r="BC277" s="5"/>
      <c r="BD277" s="5"/>
      <c r="BE277" s="5"/>
      <c r="BF277" s="5"/>
      <c r="BG277" s="5"/>
      <c r="BH277" s="5"/>
      <c r="BI277" s="5"/>
      <c r="BJ277" s="5"/>
      <c r="BK277" s="5"/>
      <c r="BL277" s="5"/>
    </row>
    <row r="278" spans="2:64" ht="13">
      <c r="B278" s="10"/>
      <c r="D278" s="3"/>
      <c r="E278" s="3"/>
      <c r="F278" s="3"/>
      <c r="G278" s="5"/>
      <c r="H278" s="5"/>
      <c r="I278" s="11"/>
      <c r="J278" s="7"/>
      <c r="K278" s="7"/>
      <c r="L278" s="7"/>
      <c r="M278" s="7"/>
      <c r="N278" s="7"/>
      <c r="O278" s="7"/>
      <c r="P278" s="7"/>
      <c r="Q278" s="7"/>
      <c r="R278" s="7"/>
      <c r="S278" s="7"/>
      <c r="T278" s="7"/>
      <c r="U278" s="7"/>
      <c r="V278" s="7"/>
      <c r="W278" s="7"/>
      <c r="X278" s="7"/>
      <c r="Y278" s="7"/>
      <c r="Z278" s="7"/>
      <c r="AA278" s="7"/>
      <c r="AB278" s="3"/>
      <c r="AC278" s="3"/>
      <c r="AD278" s="3"/>
      <c r="AE278" s="3"/>
      <c r="AF278" s="3"/>
      <c r="AG278" s="5"/>
      <c r="AH278" s="3"/>
      <c r="AS278" s="5"/>
      <c r="AT278" s="3"/>
      <c r="AV278" s="5"/>
      <c r="AW278" s="5"/>
      <c r="AX278" s="5"/>
      <c r="AY278" s="5"/>
      <c r="AZ278" s="5"/>
      <c r="BA278" s="5"/>
      <c r="BB278" s="5"/>
      <c r="BC278" s="5"/>
      <c r="BD278" s="5"/>
      <c r="BE278" s="5"/>
      <c r="BF278" s="5"/>
      <c r="BG278" s="5"/>
      <c r="BH278" s="5"/>
      <c r="BI278" s="5"/>
      <c r="BJ278" s="5"/>
      <c r="BK278" s="5"/>
      <c r="BL278" s="5"/>
    </row>
    <row r="279" spans="2:64" ht="13">
      <c r="B279" s="10"/>
      <c r="D279" s="3"/>
      <c r="E279" s="3"/>
      <c r="F279" s="3"/>
      <c r="G279" s="5"/>
      <c r="H279" s="5"/>
      <c r="I279" s="11"/>
      <c r="J279" s="7"/>
      <c r="K279" s="7"/>
      <c r="L279" s="7"/>
      <c r="M279" s="7"/>
      <c r="N279" s="7"/>
      <c r="O279" s="7"/>
      <c r="P279" s="7"/>
      <c r="Q279" s="7"/>
      <c r="R279" s="7"/>
      <c r="S279" s="7"/>
      <c r="T279" s="7"/>
      <c r="U279" s="7"/>
      <c r="V279" s="7"/>
      <c r="W279" s="7"/>
      <c r="X279" s="7"/>
      <c r="Y279" s="7"/>
      <c r="Z279" s="7"/>
      <c r="AA279" s="7"/>
      <c r="AB279" s="3"/>
      <c r="AC279" s="3"/>
      <c r="AD279" s="3"/>
      <c r="AE279" s="3"/>
      <c r="AF279" s="3"/>
      <c r="AG279" s="5"/>
      <c r="AH279" s="3"/>
      <c r="AS279" s="5"/>
      <c r="AT279" s="3"/>
      <c r="AV279" s="5"/>
      <c r="AW279" s="5"/>
      <c r="AX279" s="5"/>
      <c r="AY279" s="5"/>
      <c r="AZ279" s="5"/>
      <c r="BA279" s="5"/>
      <c r="BB279" s="5"/>
      <c r="BC279" s="5"/>
      <c r="BD279" s="5"/>
      <c r="BE279" s="5"/>
      <c r="BF279" s="5"/>
      <c r="BG279" s="5"/>
      <c r="BH279" s="5"/>
      <c r="BI279" s="5"/>
      <c r="BJ279" s="5"/>
      <c r="BK279" s="5"/>
      <c r="BL279" s="5"/>
    </row>
    <row r="280" spans="2:64" ht="13">
      <c r="B280" s="10"/>
      <c r="D280" s="3"/>
      <c r="E280" s="3"/>
      <c r="F280" s="3"/>
      <c r="G280" s="5"/>
      <c r="H280" s="5"/>
      <c r="I280" s="11"/>
      <c r="J280" s="7"/>
      <c r="K280" s="7"/>
      <c r="L280" s="7"/>
      <c r="M280" s="7"/>
      <c r="N280" s="7"/>
      <c r="O280" s="7"/>
      <c r="P280" s="7"/>
      <c r="Q280" s="7"/>
      <c r="R280" s="7"/>
      <c r="S280" s="7"/>
      <c r="T280" s="7"/>
      <c r="U280" s="7"/>
      <c r="V280" s="7"/>
      <c r="W280" s="7"/>
      <c r="X280" s="7"/>
      <c r="Y280" s="7"/>
      <c r="Z280" s="7"/>
      <c r="AA280" s="7"/>
      <c r="AB280" s="3"/>
      <c r="AC280" s="3"/>
      <c r="AD280" s="3"/>
      <c r="AE280" s="3"/>
      <c r="AF280" s="3"/>
      <c r="AG280" s="5"/>
      <c r="AH280" s="3"/>
      <c r="AS280" s="5"/>
      <c r="AT280" s="3"/>
      <c r="AV280" s="5"/>
      <c r="AW280" s="5"/>
      <c r="AX280" s="5"/>
      <c r="AY280" s="5"/>
      <c r="AZ280" s="5"/>
      <c r="BA280" s="5"/>
      <c r="BB280" s="5"/>
      <c r="BC280" s="5"/>
      <c r="BD280" s="5"/>
      <c r="BE280" s="5"/>
      <c r="BF280" s="5"/>
      <c r="BG280" s="5"/>
      <c r="BH280" s="5"/>
      <c r="BI280" s="5"/>
      <c r="BJ280" s="5"/>
      <c r="BK280" s="5"/>
      <c r="BL280" s="5"/>
    </row>
    <row r="281" spans="2:64" ht="13">
      <c r="B281" s="10"/>
      <c r="D281" s="3"/>
      <c r="E281" s="3"/>
      <c r="F281" s="3"/>
      <c r="G281" s="5"/>
      <c r="H281" s="5"/>
      <c r="I281" s="11"/>
      <c r="J281" s="7"/>
      <c r="K281" s="7"/>
      <c r="L281" s="7"/>
      <c r="M281" s="7"/>
      <c r="N281" s="7"/>
      <c r="O281" s="7"/>
      <c r="P281" s="7"/>
      <c r="Q281" s="7"/>
      <c r="R281" s="7"/>
      <c r="S281" s="7"/>
      <c r="T281" s="7"/>
      <c r="U281" s="7"/>
      <c r="V281" s="7"/>
      <c r="W281" s="7"/>
      <c r="X281" s="7"/>
      <c r="Y281" s="7"/>
      <c r="Z281" s="7"/>
      <c r="AA281" s="7"/>
      <c r="AB281" s="3"/>
      <c r="AC281" s="3"/>
      <c r="AD281" s="3"/>
      <c r="AE281" s="3"/>
      <c r="AF281" s="3"/>
      <c r="AG281" s="5"/>
      <c r="AH281" s="3"/>
      <c r="AS281" s="5"/>
      <c r="AT281" s="3"/>
      <c r="AV281" s="5"/>
      <c r="AW281" s="5"/>
      <c r="AX281" s="5"/>
      <c r="AY281" s="5"/>
      <c r="AZ281" s="5"/>
      <c r="BA281" s="5"/>
      <c r="BB281" s="5"/>
      <c r="BC281" s="5"/>
      <c r="BD281" s="5"/>
      <c r="BE281" s="5"/>
      <c r="BF281" s="5"/>
      <c r="BG281" s="5"/>
      <c r="BH281" s="5"/>
      <c r="BI281" s="5"/>
      <c r="BJ281" s="5"/>
      <c r="BK281" s="5"/>
      <c r="BL281" s="5"/>
    </row>
    <row r="282" spans="2:64" ht="13">
      <c r="B282" s="10"/>
      <c r="D282" s="3"/>
      <c r="E282" s="3"/>
      <c r="F282" s="3"/>
      <c r="G282" s="5"/>
      <c r="H282" s="5"/>
      <c r="I282" s="11"/>
      <c r="J282" s="7"/>
      <c r="K282" s="7"/>
      <c r="L282" s="7"/>
      <c r="M282" s="7"/>
      <c r="N282" s="7"/>
      <c r="O282" s="7"/>
      <c r="P282" s="7"/>
      <c r="Q282" s="7"/>
      <c r="R282" s="7"/>
      <c r="S282" s="7"/>
      <c r="T282" s="7"/>
      <c r="U282" s="7"/>
      <c r="V282" s="7"/>
      <c r="W282" s="7"/>
      <c r="X282" s="7"/>
      <c r="Y282" s="7"/>
      <c r="Z282" s="7"/>
      <c r="AA282" s="7"/>
      <c r="AB282" s="3"/>
      <c r="AC282" s="3"/>
      <c r="AD282" s="3"/>
      <c r="AE282" s="3"/>
      <c r="AF282" s="3"/>
      <c r="AG282" s="5"/>
      <c r="AH282" s="3"/>
      <c r="AS282" s="5"/>
      <c r="AT282" s="3"/>
      <c r="AV282" s="5"/>
      <c r="AW282" s="5"/>
      <c r="AX282" s="5"/>
      <c r="AY282" s="5"/>
      <c r="AZ282" s="5"/>
      <c r="BA282" s="5"/>
      <c r="BB282" s="5"/>
      <c r="BC282" s="5"/>
      <c r="BD282" s="5"/>
      <c r="BE282" s="5"/>
      <c r="BF282" s="5"/>
      <c r="BG282" s="5"/>
      <c r="BH282" s="5"/>
      <c r="BI282" s="5"/>
      <c r="BJ282" s="5"/>
      <c r="BK282" s="5"/>
      <c r="BL282" s="5"/>
    </row>
    <row r="283" spans="2:64" ht="13">
      <c r="B283" s="10"/>
      <c r="D283" s="3"/>
      <c r="E283" s="3"/>
      <c r="F283" s="3"/>
      <c r="G283" s="5"/>
      <c r="H283" s="5"/>
      <c r="I283" s="11"/>
      <c r="J283" s="7"/>
      <c r="K283" s="7"/>
      <c r="L283" s="7"/>
      <c r="M283" s="7"/>
      <c r="N283" s="7"/>
      <c r="O283" s="7"/>
      <c r="P283" s="7"/>
      <c r="Q283" s="7"/>
      <c r="R283" s="7"/>
      <c r="S283" s="7"/>
      <c r="T283" s="7"/>
      <c r="U283" s="7"/>
      <c r="V283" s="7"/>
      <c r="W283" s="7"/>
      <c r="X283" s="7"/>
      <c r="Y283" s="7"/>
      <c r="Z283" s="7"/>
      <c r="AA283" s="7"/>
      <c r="AB283" s="3"/>
      <c r="AC283" s="3"/>
      <c r="AD283" s="3"/>
      <c r="AE283" s="3"/>
      <c r="AF283" s="3"/>
      <c r="AG283" s="5"/>
      <c r="AH283" s="3"/>
      <c r="AS283" s="5"/>
      <c r="AT283" s="3"/>
      <c r="AV283" s="5"/>
      <c r="AW283" s="5"/>
      <c r="AX283" s="5"/>
      <c r="AY283" s="5"/>
      <c r="AZ283" s="5"/>
      <c r="BA283" s="5"/>
      <c r="BB283" s="5"/>
      <c r="BC283" s="5"/>
      <c r="BD283" s="5"/>
      <c r="BE283" s="5"/>
      <c r="BF283" s="5"/>
      <c r="BG283" s="5"/>
      <c r="BH283" s="5"/>
      <c r="BI283" s="5"/>
      <c r="BJ283" s="5"/>
      <c r="BK283" s="5"/>
      <c r="BL283" s="5"/>
    </row>
    <row r="284" spans="2:64" ht="13">
      <c r="B284" s="10"/>
      <c r="D284" s="3"/>
      <c r="E284" s="3"/>
      <c r="F284" s="3"/>
      <c r="G284" s="5"/>
      <c r="H284" s="5"/>
      <c r="I284" s="11"/>
      <c r="J284" s="7"/>
      <c r="K284" s="7"/>
      <c r="L284" s="7"/>
      <c r="M284" s="7"/>
      <c r="N284" s="7"/>
      <c r="O284" s="7"/>
      <c r="P284" s="7"/>
      <c r="Q284" s="7"/>
      <c r="R284" s="7"/>
      <c r="S284" s="7"/>
      <c r="T284" s="7"/>
      <c r="U284" s="7"/>
      <c r="V284" s="7"/>
      <c r="W284" s="7"/>
      <c r="X284" s="7"/>
      <c r="Y284" s="7"/>
      <c r="Z284" s="7"/>
      <c r="AA284" s="7"/>
      <c r="AB284" s="3"/>
      <c r="AC284" s="3"/>
      <c r="AD284" s="3"/>
      <c r="AE284" s="3"/>
      <c r="AF284" s="3"/>
      <c r="AG284" s="5"/>
      <c r="AH284" s="3"/>
      <c r="AS284" s="5"/>
      <c r="AT284" s="3"/>
      <c r="AV284" s="5"/>
      <c r="AW284" s="5"/>
      <c r="AX284" s="5"/>
      <c r="AY284" s="5"/>
      <c r="AZ284" s="5"/>
      <c r="BA284" s="5"/>
      <c r="BB284" s="5"/>
      <c r="BC284" s="5"/>
      <c r="BD284" s="5"/>
      <c r="BE284" s="5"/>
      <c r="BF284" s="5"/>
      <c r="BG284" s="5"/>
      <c r="BH284" s="5"/>
      <c r="BI284" s="5"/>
      <c r="BJ284" s="5"/>
      <c r="BK284" s="5"/>
      <c r="BL284" s="5"/>
    </row>
    <row r="285" spans="2:64" ht="13">
      <c r="B285" s="10"/>
      <c r="D285" s="3"/>
      <c r="E285" s="3"/>
      <c r="F285" s="3"/>
      <c r="G285" s="5"/>
      <c r="H285" s="5"/>
      <c r="I285" s="11"/>
      <c r="J285" s="7"/>
      <c r="K285" s="7"/>
      <c r="L285" s="7"/>
      <c r="M285" s="7"/>
      <c r="N285" s="7"/>
      <c r="O285" s="7"/>
      <c r="P285" s="7"/>
      <c r="Q285" s="7"/>
      <c r="R285" s="7"/>
      <c r="S285" s="7"/>
      <c r="T285" s="7"/>
      <c r="U285" s="7"/>
      <c r="V285" s="7"/>
      <c r="W285" s="7"/>
      <c r="X285" s="7"/>
      <c r="Y285" s="7"/>
      <c r="Z285" s="7"/>
      <c r="AA285" s="7"/>
      <c r="AB285" s="3"/>
      <c r="AC285" s="3"/>
      <c r="AD285" s="3"/>
      <c r="AE285" s="3"/>
      <c r="AF285" s="3"/>
      <c r="AG285" s="5"/>
      <c r="AH285" s="3"/>
      <c r="AS285" s="5"/>
      <c r="AT285" s="3"/>
      <c r="AV285" s="5"/>
      <c r="AW285" s="5"/>
      <c r="AX285" s="5"/>
      <c r="AY285" s="5"/>
      <c r="AZ285" s="5"/>
      <c r="BA285" s="5"/>
      <c r="BB285" s="5"/>
      <c r="BC285" s="5"/>
      <c r="BD285" s="5"/>
      <c r="BE285" s="5"/>
      <c r="BF285" s="5"/>
      <c r="BG285" s="5"/>
      <c r="BH285" s="5"/>
      <c r="BI285" s="5"/>
      <c r="BJ285" s="5"/>
      <c r="BK285" s="5"/>
      <c r="BL285" s="5"/>
    </row>
    <row r="286" spans="2:64" ht="13">
      <c r="B286" s="10"/>
      <c r="D286" s="3"/>
      <c r="E286" s="3"/>
      <c r="F286" s="3"/>
      <c r="G286" s="5"/>
      <c r="H286" s="5"/>
      <c r="I286" s="11"/>
      <c r="J286" s="7"/>
      <c r="K286" s="7"/>
      <c r="L286" s="7"/>
      <c r="M286" s="7"/>
      <c r="N286" s="7"/>
      <c r="O286" s="7"/>
      <c r="P286" s="7"/>
      <c r="Q286" s="7"/>
      <c r="R286" s="7"/>
      <c r="S286" s="7"/>
      <c r="T286" s="7"/>
      <c r="U286" s="7"/>
      <c r="V286" s="7"/>
      <c r="W286" s="7"/>
      <c r="X286" s="7"/>
      <c r="Y286" s="7"/>
      <c r="Z286" s="7"/>
      <c r="AA286" s="7"/>
      <c r="AB286" s="3"/>
      <c r="AC286" s="3"/>
      <c r="AD286" s="3"/>
      <c r="AE286" s="3"/>
      <c r="AF286" s="3"/>
      <c r="AG286" s="5"/>
      <c r="AH286" s="3"/>
      <c r="AS286" s="5"/>
      <c r="AT286" s="3"/>
      <c r="AV286" s="5"/>
      <c r="AW286" s="5"/>
      <c r="AX286" s="5"/>
      <c r="AY286" s="5"/>
      <c r="AZ286" s="5"/>
      <c r="BA286" s="5"/>
      <c r="BB286" s="5"/>
      <c r="BC286" s="5"/>
      <c r="BD286" s="5"/>
      <c r="BE286" s="5"/>
      <c r="BF286" s="5"/>
      <c r="BG286" s="5"/>
      <c r="BH286" s="5"/>
      <c r="BI286" s="5"/>
      <c r="BJ286" s="5"/>
      <c r="BK286" s="5"/>
      <c r="BL286" s="5"/>
    </row>
    <row r="287" spans="2:64" ht="13">
      <c r="B287" s="10"/>
      <c r="D287" s="3"/>
      <c r="E287" s="3"/>
      <c r="F287" s="3"/>
      <c r="G287" s="5"/>
      <c r="H287" s="5"/>
      <c r="I287" s="11"/>
      <c r="J287" s="7"/>
      <c r="K287" s="7"/>
      <c r="L287" s="7"/>
      <c r="M287" s="7"/>
      <c r="N287" s="7"/>
      <c r="O287" s="7"/>
      <c r="P287" s="7"/>
      <c r="Q287" s="7"/>
      <c r="R287" s="7"/>
      <c r="S287" s="7"/>
      <c r="T287" s="7"/>
      <c r="U287" s="7"/>
      <c r="V287" s="7"/>
      <c r="W287" s="7"/>
      <c r="X287" s="7"/>
      <c r="Y287" s="7"/>
      <c r="Z287" s="7"/>
      <c r="AA287" s="7"/>
      <c r="AB287" s="3"/>
      <c r="AC287" s="3"/>
      <c r="AD287" s="3"/>
      <c r="AE287" s="3"/>
      <c r="AF287" s="3"/>
      <c r="AG287" s="5"/>
      <c r="AH287" s="3"/>
      <c r="AS287" s="5"/>
      <c r="AT287" s="3"/>
      <c r="AV287" s="5"/>
      <c r="AW287" s="5"/>
      <c r="AX287" s="5"/>
      <c r="AY287" s="5"/>
      <c r="AZ287" s="5"/>
      <c r="BA287" s="5"/>
      <c r="BB287" s="5"/>
      <c r="BC287" s="5"/>
      <c r="BD287" s="5"/>
      <c r="BE287" s="5"/>
      <c r="BF287" s="5"/>
      <c r="BG287" s="5"/>
      <c r="BH287" s="5"/>
      <c r="BI287" s="5"/>
      <c r="BJ287" s="5"/>
      <c r="BK287" s="5"/>
      <c r="BL287" s="5"/>
    </row>
    <row r="288" spans="2:64" ht="13">
      <c r="B288" s="10"/>
      <c r="D288" s="3"/>
      <c r="E288" s="3"/>
      <c r="F288" s="3"/>
      <c r="G288" s="5"/>
      <c r="H288" s="5"/>
      <c r="I288" s="11"/>
      <c r="J288" s="7"/>
      <c r="K288" s="7"/>
      <c r="L288" s="7"/>
      <c r="M288" s="7"/>
      <c r="N288" s="7"/>
      <c r="O288" s="7"/>
      <c r="P288" s="7"/>
      <c r="Q288" s="7"/>
      <c r="R288" s="7"/>
      <c r="S288" s="7"/>
      <c r="T288" s="7"/>
      <c r="U288" s="7"/>
      <c r="V288" s="7"/>
      <c r="W288" s="7"/>
      <c r="X288" s="7"/>
      <c r="Y288" s="7"/>
      <c r="Z288" s="7"/>
      <c r="AA288" s="7"/>
      <c r="AB288" s="3"/>
      <c r="AC288" s="3"/>
      <c r="AD288" s="3"/>
      <c r="AE288" s="3"/>
      <c r="AF288" s="3"/>
      <c r="AG288" s="5"/>
      <c r="AH288" s="3"/>
      <c r="AS288" s="5"/>
      <c r="AT288" s="3"/>
      <c r="AV288" s="5"/>
      <c r="AW288" s="5"/>
      <c r="AX288" s="5"/>
      <c r="AY288" s="5"/>
      <c r="AZ288" s="5"/>
      <c r="BA288" s="5"/>
      <c r="BB288" s="5"/>
      <c r="BC288" s="5"/>
      <c r="BD288" s="5"/>
      <c r="BE288" s="5"/>
      <c r="BF288" s="5"/>
      <c r="BG288" s="5"/>
      <c r="BH288" s="5"/>
      <c r="BI288" s="5"/>
      <c r="BJ288" s="5"/>
      <c r="BK288" s="5"/>
      <c r="BL288" s="5"/>
    </row>
    <row r="289" spans="2:64" ht="13">
      <c r="B289" s="10"/>
      <c r="D289" s="3"/>
      <c r="E289" s="3"/>
      <c r="F289" s="3"/>
      <c r="G289" s="5"/>
      <c r="H289" s="5"/>
      <c r="I289" s="11"/>
      <c r="J289" s="7"/>
      <c r="K289" s="7"/>
      <c r="L289" s="7"/>
      <c r="M289" s="7"/>
      <c r="N289" s="7"/>
      <c r="O289" s="7"/>
      <c r="P289" s="7"/>
      <c r="Q289" s="7"/>
      <c r="R289" s="7"/>
      <c r="S289" s="7"/>
      <c r="T289" s="7"/>
      <c r="U289" s="7"/>
      <c r="V289" s="7"/>
      <c r="W289" s="7"/>
      <c r="X289" s="7"/>
      <c r="Y289" s="7"/>
      <c r="Z289" s="7"/>
      <c r="AA289" s="7"/>
      <c r="AB289" s="3"/>
      <c r="AC289" s="3"/>
      <c r="AD289" s="3"/>
      <c r="AE289" s="3"/>
      <c r="AF289" s="3"/>
      <c r="AG289" s="5"/>
      <c r="AH289" s="3"/>
      <c r="AS289" s="5"/>
      <c r="AT289" s="3"/>
      <c r="AV289" s="5"/>
      <c r="AW289" s="5"/>
      <c r="AX289" s="5"/>
      <c r="AY289" s="5"/>
      <c r="AZ289" s="5"/>
      <c r="BA289" s="5"/>
      <c r="BB289" s="5"/>
      <c r="BC289" s="5"/>
      <c r="BD289" s="5"/>
      <c r="BE289" s="5"/>
      <c r="BF289" s="5"/>
      <c r="BG289" s="5"/>
      <c r="BH289" s="5"/>
      <c r="BI289" s="5"/>
      <c r="BJ289" s="5"/>
      <c r="BK289" s="5"/>
      <c r="BL289" s="5"/>
    </row>
    <row r="290" spans="2:64" ht="13">
      <c r="B290" s="10"/>
      <c r="D290" s="3"/>
      <c r="E290" s="3"/>
      <c r="F290" s="3"/>
      <c r="G290" s="5"/>
      <c r="H290" s="5"/>
      <c r="I290" s="11"/>
      <c r="J290" s="7"/>
      <c r="K290" s="7"/>
      <c r="L290" s="7"/>
      <c r="M290" s="7"/>
      <c r="N290" s="7"/>
      <c r="O290" s="7"/>
      <c r="P290" s="7"/>
      <c r="Q290" s="7"/>
      <c r="R290" s="7"/>
      <c r="S290" s="7"/>
      <c r="T290" s="7"/>
      <c r="U290" s="7"/>
      <c r="V290" s="7"/>
      <c r="W290" s="7"/>
      <c r="X290" s="7"/>
      <c r="Y290" s="7"/>
      <c r="Z290" s="7"/>
      <c r="AA290" s="7"/>
      <c r="AB290" s="3"/>
      <c r="AC290" s="3"/>
      <c r="AD290" s="3"/>
      <c r="AE290" s="3"/>
      <c r="AF290" s="3"/>
      <c r="AG290" s="5"/>
      <c r="AH290" s="3"/>
      <c r="AS290" s="5"/>
      <c r="AT290" s="3"/>
      <c r="AV290" s="5"/>
      <c r="AW290" s="5"/>
      <c r="AX290" s="5"/>
      <c r="AY290" s="5"/>
      <c r="AZ290" s="5"/>
      <c r="BA290" s="5"/>
      <c r="BB290" s="5"/>
      <c r="BC290" s="5"/>
      <c r="BD290" s="5"/>
      <c r="BE290" s="5"/>
      <c r="BF290" s="5"/>
      <c r="BG290" s="5"/>
      <c r="BH290" s="5"/>
      <c r="BI290" s="5"/>
      <c r="BJ290" s="5"/>
      <c r="BK290" s="5"/>
      <c r="BL290" s="5"/>
    </row>
    <row r="291" spans="2:64" ht="13">
      <c r="B291" s="10"/>
      <c r="D291" s="3"/>
      <c r="E291" s="3"/>
      <c r="F291" s="3"/>
      <c r="G291" s="5"/>
      <c r="H291" s="5"/>
      <c r="I291" s="11"/>
      <c r="J291" s="7"/>
      <c r="K291" s="7"/>
      <c r="L291" s="7"/>
      <c r="M291" s="7"/>
      <c r="N291" s="7"/>
      <c r="O291" s="7"/>
      <c r="P291" s="7"/>
      <c r="Q291" s="7"/>
      <c r="R291" s="7"/>
      <c r="S291" s="7"/>
      <c r="T291" s="7"/>
      <c r="U291" s="7"/>
      <c r="V291" s="7"/>
      <c r="W291" s="7"/>
      <c r="X291" s="7"/>
      <c r="Y291" s="7"/>
      <c r="Z291" s="7"/>
      <c r="AA291" s="7"/>
      <c r="AB291" s="3"/>
      <c r="AC291" s="3"/>
      <c r="AD291" s="3"/>
      <c r="AE291" s="3"/>
      <c r="AF291" s="3"/>
      <c r="AG291" s="5"/>
      <c r="AH291" s="3"/>
      <c r="AS291" s="5"/>
      <c r="AT291" s="3"/>
      <c r="AV291" s="5"/>
      <c r="AW291" s="5"/>
      <c r="AX291" s="5"/>
      <c r="AY291" s="5"/>
      <c r="AZ291" s="5"/>
      <c r="BA291" s="5"/>
      <c r="BB291" s="5"/>
      <c r="BC291" s="5"/>
      <c r="BD291" s="5"/>
      <c r="BE291" s="5"/>
      <c r="BF291" s="5"/>
      <c r="BG291" s="5"/>
      <c r="BH291" s="5"/>
      <c r="BI291" s="5"/>
      <c r="BJ291" s="5"/>
      <c r="BK291" s="5"/>
      <c r="BL291" s="5"/>
    </row>
    <row r="292" spans="2:64" ht="13">
      <c r="B292" s="10"/>
      <c r="D292" s="3"/>
      <c r="E292" s="3"/>
      <c r="F292" s="3"/>
      <c r="G292" s="5"/>
      <c r="H292" s="5"/>
      <c r="I292" s="11"/>
      <c r="J292" s="7"/>
      <c r="K292" s="7"/>
      <c r="L292" s="7"/>
      <c r="M292" s="7"/>
      <c r="N292" s="7"/>
      <c r="O292" s="7"/>
      <c r="P292" s="7"/>
      <c r="Q292" s="7"/>
      <c r="R292" s="7"/>
      <c r="S292" s="7"/>
      <c r="T292" s="7"/>
      <c r="U292" s="7"/>
      <c r="V292" s="7"/>
      <c r="W292" s="7"/>
      <c r="X292" s="7"/>
      <c r="Y292" s="7"/>
      <c r="Z292" s="7"/>
      <c r="AA292" s="7"/>
      <c r="AB292" s="3"/>
      <c r="AC292" s="3"/>
      <c r="AD292" s="3"/>
      <c r="AE292" s="3"/>
      <c r="AF292" s="3"/>
      <c r="AG292" s="5"/>
      <c r="AH292" s="3"/>
      <c r="AS292" s="5"/>
      <c r="AT292" s="3"/>
      <c r="AV292" s="5"/>
      <c r="AW292" s="5"/>
      <c r="AX292" s="5"/>
      <c r="AY292" s="5"/>
      <c r="AZ292" s="5"/>
      <c r="BA292" s="5"/>
      <c r="BB292" s="5"/>
      <c r="BC292" s="5"/>
      <c r="BD292" s="5"/>
      <c r="BE292" s="5"/>
      <c r="BF292" s="5"/>
      <c r="BG292" s="5"/>
      <c r="BH292" s="5"/>
      <c r="BI292" s="5"/>
      <c r="BJ292" s="5"/>
      <c r="BK292" s="5"/>
      <c r="BL292" s="5"/>
    </row>
    <row r="293" spans="2:64" ht="13">
      <c r="B293" s="10"/>
      <c r="D293" s="3"/>
      <c r="E293" s="3"/>
      <c r="F293" s="3"/>
      <c r="G293" s="5"/>
      <c r="H293" s="5"/>
      <c r="I293" s="11"/>
      <c r="J293" s="7"/>
      <c r="K293" s="7"/>
      <c r="L293" s="7"/>
      <c r="M293" s="7"/>
      <c r="N293" s="7"/>
      <c r="O293" s="7"/>
      <c r="P293" s="7"/>
      <c r="Q293" s="7"/>
      <c r="R293" s="7"/>
      <c r="S293" s="7"/>
      <c r="T293" s="7"/>
      <c r="U293" s="7"/>
      <c r="V293" s="7"/>
      <c r="W293" s="7"/>
      <c r="X293" s="7"/>
      <c r="Y293" s="7"/>
      <c r="Z293" s="7"/>
      <c r="AA293" s="7"/>
      <c r="AB293" s="3"/>
      <c r="AC293" s="3"/>
      <c r="AD293" s="3"/>
      <c r="AE293" s="3"/>
      <c r="AF293" s="3"/>
      <c r="AG293" s="5"/>
      <c r="AH293" s="3"/>
      <c r="AS293" s="5"/>
      <c r="AT293" s="3"/>
      <c r="AV293" s="5"/>
      <c r="AW293" s="5"/>
      <c r="AX293" s="5"/>
      <c r="AY293" s="5"/>
      <c r="AZ293" s="5"/>
      <c r="BA293" s="5"/>
      <c r="BB293" s="5"/>
      <c r="BC293" s="5"/>
      <c r="BD293" s="5"/>
      <c r="BE293" s="5"/>
      <c r="BF293" s="5"/>
      <c r="BG293" s="5"/>
      <c r="BH293" s="5"/>
      <c r="BI293" s="5"/>
      <c r="BJ293" s="5"/>
      <c r="BK293" s="5"/>
      <c r="BL293" s="5"/>
    </row>
    <row r="294" spans="2:64" ht="13">
      <c r="B294" s="10"/>
      <c r="D294" s="3"/>
      <c r="E294" s="3"/>
      <c r="F294" s="3"/>
      <c r="G294" s="5"/>
      <c r="H294" s="5"/>
      <c r="I294" s="11"/>
      <c r="J294" s="7"/>
      <c r="K294" s="7"/>
      <c r="L294" s="7"/>
      <c r="M294" s="7"/>
      <c r="N294" s="7"/>
      <c r="O294" s="7"/>
      <c r="P294" s="7"/>
      <c r="Q294" s="7"/>
      <c r="R294" s="7"/>
      <c r="S294" s="7"/>
      <c r="T294" s="7"/>
      <c r="U294" s="7"/>
      <c r="V294" s="7"/>
      <c r="W294" s="7"/>
      <c r="X294" s="7"/>
      <c r="Y294" s="7"/>
      <c r="Z294" s="7"/>
      <c r="AA294" s="7"/>
      <c r="AB294" s="3"/>
      <c r="AC294" s="3"/>
      <c r="AD294" s="3"/>
      <c r="AE294" s="3"/>
      <c r="AF294" s="3"/>
      <c r="AG294" s="5"/>
      <c r="AH294" s="3"/>
      <c r="AS294" s="5"/>
      <c r="AT294" s="3"/>
      <c r="AV294" s="5"/>
      <c r="AW294" s="5"/>
      <c r="AX294" s="5"/>
      <c r="AY294" s="5"/>
      <c r="AZ294" s="5"/>
      <c r="BA294" s="5"/>
      <c r="BB294" s="5"/>
      <c r="BC294" s="5"/>
      <c r="BD294" s="5"/>
      <c r="BE294" s="5"/>
      <c r="BF294" s="5"/>
      <c r="BG294" s="5"/>
      <c r="BH294" s="5"/>
      <c r="BI294" s="5"/>
      <c r="BJ294" s="5"/>
      <c r="BK294" s="5"/>
      <c r="BL294" s="5"/>
    </row>
    <row r="295" spans="2:64" ht="13">
      <c r="B295" s="10"/>
      <c r="D295" s="3"/>
      <c r="E295" s="3"/>
      <c r="F295" s="3"/>
      <c r="G295" s="5"/>
      <c r="H295" s="5"/>
      <c r="I295" s="11"/>
      <c r="J295" s="7"/>
      <c r="K295" s="7"/>
      <c r="L295" s="7"/>
      <c r="M295" s="7"/>
      <c r="N295" s="7"/>
      <c r="O295" s="7"/>
      <c r="P295" s="7"/>
      <c r="Q295" s="7"/>
      <c r="R295" s="7"/>
      <c r="S295" s="7"/>
      <c r="T295" s="7"/>
      <c r="U295" s="7"/>
      <c r="V295" s="7"/>
      <c r="W295" s="7"/>
      <c r="X295" s="7"/>
      <c r="Y295" s="7"/>
      <c r="Z295" s="7"/>
      <c r="AA295" s="7"/>
      <c r="AB295" s="3"/>
      <c r="AC295" s="3"/>
      <c r="AD295" s="3"/>
      <c r="AE295" s="3"/>
      <c r="AF295" s="3"/>
      <c r="AG295" s="5"/>
      <c r="AH295" s="3"/>
      <c r="AS295" s="5"/>
      <c r="AT295" s="3"/>
      <c r="AV295" s="5"/>
      <c r="AW295" s="5"/>
      <c r="AX295" s="5"/>
      <c r="AY295" s="5"/>
      <c r="AZ295" s="5"/>
      <c r="BA295" s="5"/>
      <c r="BB295" s="5"/>
      <c r="BC295" s="5"/>
      <c r="BD295" s="5"/>
      <c r="BE295" s="5"/>
      <c r="BF295" s="5"/>
      <c r="BG295" s="5"/>
      <c r="BH295" s="5"/>
      <c r="BI295" s="5"/>
      <c r="BJ295" s="5"/>
      <c r="BK295" s="5"/>
      <c r="BL295" s="5"/>
    </row>
    <row r="296" spans="2:64" ht="13">
      <c r="B296" s="10"/>
      <c r="D296" s="3"/>
      <c r="E296" s="3"/>
      <c r="F296" s="3"/>
      <c r="G296" s="5"/>
      <c r="H296" s="5"/>
      <c r="I296" s="11"/>
      <c r="J296" s="7"/>
      <c r="K296" s="7"/>
      <c r="L296" s="7"/>
      <c r="M296" s="7"/>
      <c r="N296" s="7"/>
      <c r="O296" s="7"/>
      <c r="P296" s="7"/>
      <c r="Q296" s="7"/>
      <c r="R296" s="7"/>
      <c r="S296" s="7"/>
      <c r="T296" s="7"/>
      <c r="U296" s="7"/>
      <c r="V296" s="7"/>
      <c r="W296" s="7"/>
      <c r="X296" s="7"/>
      <c r="Y296" s="7"/>
      <c r="Z296" s="7"/>
      <c r="AA296" s="7"/>
      <c r="AB296" s="3"/>
      <c r="AC296" s="3"/>
      <c r="AD296" s="3"/>
      <c r="AE296" s="3"/>
      <c r="AF296" s="3"/>
      <c r="AG296" s="5"/>
      <c r="AH296" s="3"/>
      <c r="AS296" s="5"/>
      <c r="AT296" s="3"/>
      <c r="AV296" s="5"/>
      <c r="AW296" s="5"/>
      <c r="AX296" s="5"/>
      <c r="AY296" s="5"/>
      <c r="AZ296" s="5"/>
      <c r="BA296" s="5"/>
      <c r="BB296" s="5"/>
      <c r="BC296" s="5"/>
      <c r="BD296" s="5"/>
      <c r="BE296" s="5"/>
      <c r="BF296" s="5"/>
      <c r="BG296" s="5"/>
      <c r="BH296" s="5"/>
      <c r="BI296" s="5"/>
      <c r="BJ296" s="5"/>
      <c r="BK296" s="5"/>
      <c r="BL296" s="5"/>
    </row>
    <row r="297" spans="2:64" ht="13">
      <c r="B297" s="10"/>
      <c r="D297" s="3"/>
      <c r="E297" s="3"/>
      <c r="F297" s="3"/>
      <c r="G297" s="5"/>
      <c r="H297" s="5"/>
      <c r="I297" s="11"/>
      <c r="J297" s="7"/>
      <c r="K297" s="7"/>
      <c r="L297" s="7"/>
      <c r="M297" s="7"/>
      <c r="N297" s="7"/>
      <c r="O297" s="7"/>
      <c r="P297" s="7"/>
      <c r="Q297" s="7"/>
      <c r="R297" s="7"/>
      <c r="S297" s="7"/>
      <c r="T297" s="7"/>
      <c r="U297" s="7"/>
      <c r="V297" s="7"/>
      <c r="W297" s="7"/>
      <c r="X297" s="7"/>
      <c r="Y297" s="7"/>
      <c r="Z297" s="7"/>
      <c r="AA297" s="7"/>
      <c r="AB297" s="3"/>
      <c r="AC297" s="3"/>
      <c r="AD297" s="3"/>
      <c r="AE297" s="3"/>
      <c r="AF297" s="3"/>
      <c r="AG297" s="5"/>
      <c r="AH297" s="3"/>
      <c r="AS297" s="5"/>
      <c r="AT297" s="3"/>
      <c r="AV297" s="5"/>
      <c r="AW297" s="5"/>
      <c r="AX297" s="5"/>
      <c r="AY297" s="5"/>
      <c r="AZ297" s="5"/>
      <c r="BA297" s="5"/>
      <c r="BB297" s="5"/>
      <c r="BC297" s="5"/>
      <c r="BD297" s="5"/>
      <c r="BE297" s="5"/>
      <c r="BF297" s="5"/>
      <c r="BG297" s="5"/>
      <c r="BH297" s="5"/>
      <c r="BI297" s="5"/>
      <c r="BJ297" s="5"/>
      <c r="BK297" s="5"/>
      <c r="BL297" s="5"/>
    </row>
    <row r="298" spans="2:64" ht="13">
      <c r="B298" s="10"/>
      <c r="D298" s="3"/>
      <c r="E298" s="3"/>
      <c r="F298" s="3"/>
      <c r="G298" s="5"/>
      <c r="H298" s="5"/>
      <c r="I298" s="11"/>
      <c r="J298" s="7"/>
      <c r="K298" s="7"/>
      <c r="L298" s="7"/>
      <c r="M298" s="7"/>
      <c r="N298" s="7"/>
      <c r="O298" s="7"/>
      <c r="P298" s="7"/>
      <c r="Q298" s="7"/>
      <c r="R298" s="7"/>
      <c r="S298" s="7"/>
      <c r="T298" s="7"/>
      <c r="U298" s="7"/>
      <c r="V298" s="7"/>
      <c r="W298" s="7"/>
      <c r="X298" s="7"/>
      <c r="Y298" s="7"/>
      <c r="Z298" s="7"/>
      <c r="AA298" s="7"/>
      <c r="AB298" s="3"/>
      <c r="AC298" s="3"/>
      <c r="AD298" s="3"/>
      <c r="AE298" s="3"/>
      <c r="AF298" s="3"/>
      <c r="AG298" s="5"/>
      <c r="AH298" s="3"/>
      <c r="AS298" s="5"/>
      <c r="AT298" s="3"/>
      <c r="AV298" s="5"/>
      <c r="AW298" s="5"/>
      <c r="AX298" s="5"/>
      <c r="AY298" s="5"/>
      <c r="AZ298" s="5"/>
      <c r="BA298" s="5"/>
      <c r="BB298" s="5"/>
      <c r="BC298" s="5"/>
      <c r="BD298" s="5"/>
      <c r="BE298" s="5"/>
      <c r="BF298" s="5"/>
      <c r="BG298" s="5"/>
      <c r="BH298" s="5"/>
      <c r="BI298" s="5"/>
      <c r="BJ298" s="5"/>
      <c r="BK298" s="5"/>
      <c r="BL298" s="5"/>
    </row>
    <row r="299" spans="2:64" ht="13">
      <c r="B299" s="10"/>
      <c r="D299" s="3"/>
      <c r="E299" s="3"/>
      <c r="F299" s="3"/>
      <c r="G299" s="5"/>
      <c r="H299" s="5"/>
      <c r="I299" s="11"/>
      <c r="J299" s="7"/>
      <c r="K299" s="7"/>
      <c r="L299" s="7"/>
      <c r="M299" s="7"/>
      <c r="N299" s="7"/>
      <c r="O299" s="7"/>
      <c r="P299" s="7"/>
      <c r="Q299" s="7"/>
      <c r="R299" s="7"/>
      <c r="S299" s="7"/>
      <c r="T299" s="7"/>
      <c r="U299" s="7"/>
      <c r="V299" s="7"/>
      <c r="W299" s="7"/>
      <c r="X299" s="7"/>
      <c r="Y299" s="7"/>
      <c r="Z299" s="7"/>
      <c r="AA299" s="7"/>
      <c r="AB299" s="3"/>
      <c r="AC299" s="3"/>
      <c r="AD299" s="3"/>
      <c r="AE299" s="3"/>
      <c r="AF299" s="3"/>
      <c r="AG299" s="5"/>
      <c r="AH299" s="3"/>
      <c r="AS299" s="5"/>
      <c r="AT299" s="3"/>
      <c r="AV299" s="5"/>
      <c r="AW299" s="5"/>
      <c r="AX299" s="5"/>
      <c r="AY299" s="5"/>
      <c r="AZ299" s="5"/>
      <c r="BA299" s="5"/>
      <c r="BB299" s="5"/>
      <c r="BC299" s="5"/>
      <c r="BD299" s="5"/>
      <c r="BE299" s="5"/>
      <c r="BF299" s="5"/>
      <c r="BG299" s="5"/>
      <c r="BH299" s="5"/>
      <c r="BI299" s="5"/>
      <c r="BJ299" s="5"/>
      <c r="BK299" s="5"/>
      <c r="BL299" s="5"/>
    </row>
    <row r="300" spans="2:64" ht="13">
      <c r="B300" s="10"/>
      <c r="D300" s="3"/>
      <c r="E300" s="3"/>
      <c r="F300" s="3"/>
      <c r="G300" s="5"/>
      <c r="H300" s="5"/>
      <c r="I300" s="11"/>
      <c r="J300" s="7"/>
      <c r="K300" s="7"/>
      <c r="L300" s="7"/>
      <c r="M300" s="7"/>
      <c r="N300" s="7"/>
      <c r="O300" s="7"/>
      <c r="P300" s="7"/>
      <c r="Q300" s="7"/>
      <c r="R300" s="7"/>
      <c r="S300" s="7"/>
      <c r="T300" s="7"/>
      <c r="U300" s="7"/>
      <c r="V300" s="7"/>
      <c r="W300" s="7"/>
      <c r="X300" s="7"/>
      <c r="Y300" s="7"/>
      <c r="Z300" s="7"/>
      <c r="AA300" s="7"/>
      <c r="AB300" s="3"/>
      <c r="AC300" s="3"/>
      <c r="AD300" s="3"/>
      <c r="AE300" s="3"/>
      <c r="AF300" s="3"/>
      <c r="AG300" s="5"/>
      <c r="AH300" s="3"/>
      <c r="AS300" s="5"/>
      <c r="AT300" s="3"/>
      <c r="AV300" s="5"/>
      <c r="AW300" s="5"/>
      <c r="AX300" s="5"/>
      <c r="AY300" s="5"/>
      <c r="AZ300" s="5"/>
      <c r="BA300" s="5"/>
      <c r="BB300" s="5"/>
      <c r="BC300" s="5"/>
      <c r="BD300" s="5"/>
      <c r="BE300" s="5"/>
      <c r="BF300" s="5"/>
      <c r="BG300" s="5"/>
      <c r="BH300" s="5"/>
      <c r="BI300" s="5"/>
      <c r="BJ300" s="5"/>
      <c r="BK300" s="5"/>
      <c r="BL300" s="5"/>
    </row>
    <row r="301" spans="2:64" ht="13">
      <c r="B301" s="10"/>
      <c r="D301" s="3"/>
      <c r="E301" s="3"/>
      <c r="F301" s="3"/>
      <c r="G301" s="5"/>
      <c r="H301" s="5"/>
      <c r="I301" s="11"/>
      <c r="J301" s="7"/>
      <c r="K301" s="7"/>
      <c r="L301" s="7"/>
      <c r="M301" s="7"/>
      <c r="N301" s="7"/>
      <c r="O301" s="7"/>
      <c r="P301" s="7"/>
      <c r="Q301" s="7"/>
      <c r="R301" s="7"/>
      <c r="S301" s="7"/>
      <c r="T301" s="7"/>
      <c r="U301" s="7"/>
      <c r="V301" s="7"/>
      <c r="W301" s="7"/>
      <c r="X301" s="7"/>
      <c r="Y301" s="7"/>
      <c r="Z301" s="7"/>
      <c r="AA301" s="7"/>
      <c r="AB301" s="3"/>
      <c r="AC301" s="3"/>
      <c r="AD301" s="3"/>
      <c r="AE301" s="3"/>
      <c r="AF301" s="3"/>
      <c r="AG301" s="5"/>
      <c r="AH301" s="3"/>
      <c r="AS301" s="5"/>
      <c r="AT301" s="3"/>
      <c r="AV301" s="5"/>
      <c r="AW301" s="5"/>
      <c r="AX301" s="5"/>
      <c r="AY301" s="5"/>
      <c r="AZ301" s="5"/>
      <c r="BA301" s="5"/>
      <c r="BB301" s="5"/>
      <c r="BC301" s="5"/>
      <c r="BD301" s="5"/>
      <c r="BE301" s="5"/>
      <c r="BF301" s="5"/>
      <c r="BG301" s="5"/>
      <c r="BH301" s="5"/>
      <c r="BI301" s="5"/>
      <c r="BJ301" s="5"/>
      <c r="BK301" s="5"/>
      <c r="BL301" s="5"/>
    </row>
    <row r="302" spans="2:64" ht="13">
      <c r="B302" s="10"/>
      <c r="D302" s="3"/>
      <c r="E302" s="3"/>
      <c r="F302" s="3"/>
      <c r="G302" s="5"/>
      <c r="H302" s="5"/>
      <c r="I302" s="11"/>
      <c r="J302" s="7"/>
      <c r="K302" s="7"/>
      <c r="L302" s="7"/>
      <c r="M302" s="7"/>
      <c r="N302" s="7"/>
      <c r="O302" s="7"/>
      <c r="P302" s="7"/>
      <c r="Q302" s="7"/>
      <c r="R302" s="7"/>
      <c r="S302" s="7"/>
      <c r="T302" s="7"/>
      <c r="U302" s="7"/>
      <c r="V302" s="7"/>
      <c r="W302" s="7"/>
      <c r="X302" s="7"/>
      <c r="Y302" s="7"/>
      <c r="Z302" s="7"/>
      <c r="AA302" s="7"/>
      <c r="AB302" s="3"/>
      <c r="AC302" s="3"/>
      <c r="AD302" s="3"/>
      <c r="AE302" s="3"/>
      <c r="AF302" s="3"/>
      <c r="AG302" s="5"/>
      <c r="AH302" s="3"/>
      <c r="AS302" s="5"/>
      <c r="AT302" s="3"/>
      <c r="AV302" s="5"/>
      <c r="AW302" s="5"/>
      <c r="AX302" s="5"/>
      <c r="AY302" s="5"/>
      <c r="AZ302" s="5"/>
      <c r="BA302" s="5"/>
      <c r="BB302" s="5"/>
      <c r="BC302" s="5"/>
      <c r="BD302" s="5"/>
      <c r="BE302" s="5"/>
      <c r="BF302" s="5"/>
      <c r="BG302" s="5"/>
      <c r="BH302" s="5"/>
      <c r="BI302" s="5"/>
      <c r="BJ302" s="5"/>
      <c r="BK302" s="5"/>
      <c r="BL302" s="5"/>
    </row>
    <row r="303" spans="2:64" ht="13">
      <c r="B303" s="10"/>
      <c r="D303" s="3"/>
      <c r="E303" s="3"/>
      <c r="F303" s="3"/>
      <c r="G303" s="5"/>
      <c r="H303" s="5"/>
      <c r="I303" s="11"/>
      <c r="J303" s="7"/>
      <c r="K303" s="7"/>
      <c r="L303" s="7"/>
      <c r="M303" s="7"/>
      <c r="N303" s="7"/>
      <c r="O303" s="7"/>
      <c r="P303" s="7"/>
      <c r="Q303" s="7"/>
      <c r="R303" s="7"/>
      <c r="S303" s="7"/>
      <c r="T303" s="7"/>
      <c r="U303" s="7"/>
      <c r="V303" s="7"/>
      <c r="W303" s="7"/>
      <c r="X303" s="7"/>
      <c r="Y303" s="7"/>
      <c r="Z303" s="7"/>
      <c r="AA303" s="7"/>
      <c r="AB303" s="3"/>
      <c r="AC303" s="3"/>
      <c r="AD303" s="3"/>
      <c r="AE303" s="3"/>
      <c r="AF303" s="3"/>
      <c r="AG303" s="5"/>
      <c r="AH303" s="3"/>
      <c r="AS303" s="5"/>
      <c r="AT303" s="3"/>
      <c r="AV303" s="5"/>
      <c r="AW303" s="5"/>
      <c r="AX303" s="5"/>
      <c r="AY303" s="5"/>
      <c r="AZ303" s="5"/>
      <c r="BA303" s="5"/>
      <c r="BB303" s="5"/>
      <c r="BC303" s="5"/>
      <c r="BD303" s="5"/>
      <c r="BE303" s="5"/>
      <c r="BF303" s="5"/>
      <c r="BG303" s="5"/>
      <c r="BH303" s="5"/>
      <c r="BI303" s="5"/>
      <c r="BJ303" s="5"/>
      <c r="BK303" s="5"/>
      <c r="BL303" s="5"/>
    </row>
    <row r="304" spans="2:64" ht="13">
      <c r="B304" s="10"/>
      <c r="D304" s="3"/>
      <c r="E304" s="3"/>
      <c r="F304" s="3"/>
      <c r="G304" s="5"/>
      <c r="H304" s="5"/>
      <c r="I304" s="11"/>
      <c r="J304" s="7"/>
      <c r="K304" s="7"/>
      <c r="L304" s="7"/>
      <c r="M304" s="7"/>
      <c r="N304" s="7"/>
      <c r="O304" s="7"/>
      <c r="P304" s="7"/>
      <c r="Q304" s="7"/>
      <c r="R304" s="7"/>
      <c r="S304" s="7"/>
      <c r="T304" s="7"/>
      <c r="U304" s="7"/>
      <c r="V304" s="7"/>
      <c r="W304" s="7"/>
      <c r="X304" s="7"/>
      <c r="Y304" s="7"/>
      <c r="Z304" s="7"/>
      <c r="AA304" s="7"/>
      <c r="AB304" s="3"/>
      <c r="AC304" s="3"/>
      <c r="AD304" s="3"/>
      <c r="AE304" s="3"/>
      <c r="AF304" s="3"/>
      <c r="AG304" s="5"/>
      <c r="AH304" s="3"/>
      <c r="AS304" s="5"/>
      <c r="AT304" s="3"/>
      <c r="AV304" s="5"/>
      <c r="AW304" s="5"/>
      <c r="AX304" s="5"/>
      <c r="AY304" s="5"/>
      <c r="AZ304" s="5"/>
      <c r="BA304" s="5"/>
      <c r="BB304" s="5"/>
      <c r="BC304" s="5"/>
      <c r="BD304" s="5"/>
      <c r="BE304" s="5"/>
      <c r="BF304" s="5"/>
      <c r="BG304" s="5"/>
      <c r="BH304" s="5"/>
      <c r="BI304" s="5"/>
      <c r="BJ304" s="5"/>
      <c r="BK304" s="5"/>
      <c r="BL304" s="5"/>
    </row>
    <row r="305" spans="2:64" ht="13">
      <c r="B305" s="10"/>
      <c r="D305" s="3"/>
      <c r="E305" s="3"/>
      <c r="F305" s="3"/>
      <c r="G305" s="5"/>
      <c r="H305" s="5"/>
      <c r="I305" s="11"/>
      <c r="J305" s="7"/>
      <c r="K305" s="7"/>
      <c r="L305" s="7"/>
      <c r="M305" s="7"/>
      <c r="N305" s="7"/>
      <c r="O305" s="7"/>
      <c r="P305" s="7"/>
      <c r="Q305" s="7"/>
      <c r="R305" s="7"/>
      <c r="S305" s="7"/>
      <c r="T305" s="7"/>
      <c r="U305" s="7"/>
      <c r="V305" s="7"/>
      <c r="W305" s="7"/>
      <c r="X305" s="7"/>
      <c r="Y305" s="7"/>
      <c r="Z305" s="7"/>
      <c r="AA305" s="7"/>
      <c r="AB305" s="3"/>
      <c r="AC305" s="3"/>
      <c r="AD305" s="3"/>
      <c r="AE305" s="3"/>
      <c r="AF305" s="3"/>
      <c r="AG305" s="5"/>
      <c r="AH305" s="3"/>
      <c r="AS305" s="5"/>
      <c r="AT305" s="3"/>
      <c r="AV305" s="5"/>
      <c r="AW305" s="5"/>
      <c r="AX305" s="5"/>
      <c r="AY305" s="5"/>
      <c r="AZ305" s="5"/>
      <c r="BA305" s="5"/>
      <c r="BB305" s="5"/>
      <c r="BC305" s="5"/>
      <c r="BD305" s="5"/>
      <c r="BE305" s="5"/>
      <c r="BF305" s="5"/>
      <c r="BG305" s="5"/>
      <c r="BH305" s="5"/>
      <c r="BI305" s="5"/>
      <c r="BJ305" s="5"/>
      <c r="BK305" s="5"/>
      <c r="BL305" s="5"/>
    </row>
    <row r="306" spans="2:64" ht="13">
      <c r="B306" s="10"/>
      <c r="D306" s="3"/>
      <c r="E306" s="3"/>
      <c r="F306" s="3"/>
      <c r="G306" s="5"/>
      <c r="H306" s="5"/>
      <c r="I306" s="11"/>
      <c r="J306" s="7"/>
      <c r="K306" s="7"/>
      <c r="L306" s="7"/>
      <c r="M306" s="7"/>
      <c r="N306" s="7"/>
      <c r="O306" s="7"/>
      <c r="P306" s="7"/>
      <c r="Q306" s="7"/>
      <c r="R306" s="7"/>
      <c r="S306" s="7"/>
      <c r="T306" s="7"/>
      <c r="U306" s="7"/>
      <c r="V306" s="7"/>
      <c r="W306" s="7"/>
      <c r="X306" s="7"/>
      <c r="Y306" s="7"/>
      <c r="Z306" s="7"/>
      <c r="AA306" s="7"/>
      <c r="AB306" s="3"/>
      <c r="AC306" s="3"/>
      <c r="AD306" s="3"/>
      <c r="AE306" s="3"/>
      <c r="AF306" s="3"/>
      <c r="AG306" s="5"/>
      <c r="AH306" s="3"/>
      <c r="AS306" s="5"/>
      <c r="AT306" s="3"/>
      <c r="AV306" s="5"/>
      <c r="AW306" s="5"/>
      <c r="AX306" s="5"/>
      <c r="AY306" s="5"/>
      <c r="AZ306" s="5"/>
      <c r="BA306" s="5"/>
      <c r="BB306" s="5"/>
      <c r="BC306" s="5"/>
      <c r="BD306" s="5"/>
      <c r="BE306" s="5"/>
      <c r="BF306" s="5"/>
      <c r="BG306" s="5"/>
      <c r="BH306" s="5"/>
      <c r="BI306" s="5"/>
      <c r="BJ306" s="5"/>
      <c r="BK306" s="5"/>
      <c r="BL306" s="5"/>
    </row>
    <row r="307" spans="2:64" ht="13">
      <c r="B307" s="10"/>
      <c r="D307" s="3"/>
      <c r="E307" s="3"/>
      <c r="F307" s="3"/>
      <c r="G307" s="5"/>
      <c r="H307" s="5"/>
      <c r="I307" s="11"/>
      <c r="J307" s="7"/>
      <c r="K307" s="7"/>
      <c r="L307" s="7"/>
      <c r="M307" s="7"/>
      <c r="N307" s="7"/>
      <c r="O307" s="7"/>
      <c r="P307" s="7"/>
      <c r="Q307" s="7"/>
      <c r="R307" s="7"/>
      <c r="S307" s="7"/>
      <c r="T307" s="7"/>
      <c r="U307" s="7"/>
      <c r="V307" s="7"/>
      <c r="W307" s="7"/>
      <c r="X307" s="7"/>
      <c r="Y307" s="7"/>
      <c r="Z307" s="7"/>
      <c r="AA307" s="7"/>
      <c r="AB307" s="3"/>
      <c r="AC307" s="3"/>
      <c r="AD307" s="3"/>
      <c r="AE307" s="3"/>
      <c r="AF307" s="3"/>
      <c r="AG307" s="5"/>
      <c r="AH307" s="3"/>
      <c r="AS307" s="5"/>
      <c r="AT307" s="3"/>
      <c r="AV307" s="5"/>
      <c r="AW307" s="5"/>
      <c r="AX307" s="5"/>
      <c r="AY307" s="5"/>
      <c r="AZ307" s="5"/>
      <c r="BA307" s="5"/>
      <c r="BB307" s="5"/>
      <c r="BC307" s="5"/>
      <c r="BD307" s="5"/>
      <c r="BE307" s="5"/>
      <c r="BF307" s="5"/>
      <c r="BG307" s="5"/>
      <c r="BH307" s="5"/>
      <c r="BI307" s="5"/>
      <c r="BJ307" s="5"/>
      <c r="BK307" s="5"/>
      <c r="BL307" s="5"/>
    </row>
    <row r="308" spans="2:64" ht="13">
      <c r="B308" s="10"/>
      <c r="D308" s="3"/>
      <c r="E308" s="3"/>
      <c r="F308" s="3"/>
      <c r="G308" s="5"/>
      <c r="H308" s="5"/>
      <c r="I308" s="11"/>
      <c r="J308" s="7"/>
      <c r="K308" s="7"/>
      <c r="L308" s="7"/>
      <c r="M308" s="7"/>
      <c r="N308" s="7"/>
      <c r="O308" s="7"/>
      <c r="P308" s="7"/>
      <c r="Q308" s="7"/>
      <c r="R308" s="7"/>
      <c r="S308" s="7"/>
      <c r="T308" s="7"/>
      <c r="U308" s="7"/>
      <c r="V308" s="7"/>
      <c r="W308" s="7"/>
      <c r="X308" s="7"/>
      <c r="Y308" s="7"/>
      <c r="Z308" s="7"/>
      <c r="AA308" s="7"/>
      <c r="AB308" s="3"/>
      <c r="AC308" s="3"/>
      <c r="AD308" s="3"/>
      <c r="AE308" s="3"/>
      <c r="AF308" s="3"/>
      <c r="AG308" s="5"/>
      <c r="AH308" s="3"/>
      <c r="AS308" s="5"/>
      <c r="AT308" s="3"/>
      <c r="AV308" s="5"/>
      <c r="AW308" s="5"/>
      <c r="AX308" s="5"/>
      <c r="AY308" s="5"/>
      <c r="AZ308" s="5"/>
      <c r="BA308" s="5"/>
      <c r="BB308" s="5"/>
      <c r="BC308" s="5"/>
      <c r="BD308" s="5"/>
      <c r="BE308" s="5"/>
      <c r="BF308" s="5"/>
      <c r="BG308" s="5"/>
      <c r="BH308" s="5"/>
      <c r="BI308" s="5"/>
      <c r="BJ308" s="5"/>
      <c r="BK308" s="5"/>
      <c r="BL308" s="5"/>
    </row>
    <row r="309" spans="2:64" ht="13">
      <c r="B309" s="10"/>
      <c r="D309" s="3"/>
      <c r="E309" s="3"/>
      <c r="F309" s="3"/>
      <c r="G309" s="5"/>
      <c r="H309" s="5"/>
      <c r="I309" s="11"/>
      <c r="J309" s="7"/>
      <c r="K309" s="7"/>
      <c r="L309" s="7"/>
      <c r="M309" s="7"/>
      <c r="N309" s="7"/>
      <c r="O309" s="7"/>
      <c r="P309" s="7"/>
      <c r="Q309" s="7"/>
      <c r="R309" s="7"/>
      <c r="S309" s="7"/>
      <c r="T309" s="7"/>
      <c r="U309" s="7"/>
      <c r="V309" s="7"/>
      <c r="W309" s="7"/>
      <c r="X309" s="7"/>
      <c r="Y309" s="7"/>
      <c r="Z309" s="7"/>
      <c r="AA309" s="7"/>
      <c r="AB309" s="3"/>
      <c r="AC309" s="3"/>
      <c r="AD309" s="3"/>
      <c r="AE309" s="3"/>
      <c r="AF309" s="3"/>
      <c r="AG309" s="5"/>
      <c r="AH309" s="3"/>
      <c r="AS309" s="5"/>
      <c r="AT309" s="3"/>
      <c r="AV309" s="5"/>
      <c r="AW309" s="5"/>
      <c r="AX309" s="5"/>
      <c r="AY309" s="5"/>
      <c r="AZ309" s="5"/>
      <c r="BA309" s="5"/>
      <c r="BB309" s="5"/>
      <c r="BC309" s="5"/>
      <c r="BD309" s="5"/>
      <c r="BE309" s="5"/>
      <c r="BF309" s="5"/>
      <c r="BG309" s="5"/>
      <c r="BH309" s="5"/>
      <c r="BI309" s="5"/>
      <c r="BJ309" s="5"/>
      <c r="BK309" s="5"/>
      <c r="BL309" s="5"/>
    </row>
    <row r="310" spans="2:64" ht="13">
      <c r="B310" s="10"/>
      <c r="D310" s="3"/>
      <c r="E310" s="3"/>
      <c r="F310" s="3"/>
      <c r="G310" s="5"/>
      <c r="H310" s="5"/>
      <c r="I310" s="11"/>
      <c r="J310" s="7"/>
      <c r="K310" s="7"/>
      <c r="L310" s="7"/>
      <c r="M310" s="7"/>
      <c r="N310" s="7"/>
      <c r="O310" s="7"/>
      <c r="P310" s="7"/>
      <c r="Q310" s="7"/>
      <c r="R310" s="7"/>
      <c r="S310" s="7"/>
      <c r="T310" s="7"/>
      <c r="U310" s="7"/>
      <c r="V310" s="7"/>
      <c r="W310" s="7"/>
      <c r="X310" s="7"/>
      <c r="Y310" s="7"/>
      <c r="Z310" s="7"/>
      <c r="AA310" s="7"/>
      <c r="AB310" s="3"/>
      <c r="AC310" s="3"/>
      <c r="AD310" s="3"/>
      <c r="AE310" s="3"/>
      <c r="AF310" s="3"/>
      <c r="AG310" s="5"/>
      <c r="AH310" s="3"/>
      <c r="AS310" s="5"/>
      <c r="AT310" s="3"/>
      <c r="AV310" s="5"/>
      <c r="AW310" s="5"/>
      <c r="AX310" s="5"/>
      <c r="AY310" s="5"/>
      <c r="AZ310" s="5"/>
      <c r="BA310" s="5"/>
      <c r="BB310" s="5"/>
      <c r="BC310" s="5"/>
      <c r="BD310" s="5"/>
      <c r="BE310" s="5"/>
      <c r="BF310" s="5"/>
      <c r="BG310" s="5"/>
      <c r="BH310" s="5"/>
      <c r="BI310" s="5"/>
      <c r="BJ310" s="5"/>
      <c r="BK310" s="5"/>
      <c r="BL310" s="5"/>
    </row>
    <row r="311" spans="2:64" ht="13">
      <c r="B311" s="10"/>
      <c r="D311" s="3"/>
      <c r="E311" s="3"/>
      <c r="F311" s="3"/>
      <c r="G311" s="5"/>
      <c r="H311" s="5"/>
      <c r="I311" s="11"/>
      <c r="J311" s="7"/>
      <c r="K311" s="7"/>
      <c r="L311" s="7"/>
      <c r="M311" s="7"/>
      <c r="N311" s="7"/>
      <c r="O311" s="7"/>
      <c r="P311" s="7"/>
      <c r="Q311" s="7"/>
      <c r="R311" s="7"/>
      <c r="S311" s="7"/>
      <c r="T311" s="7"/>
      <c r="U311" s="7"/>
      <c r="V311" s="7"/>
      <c r="W311" s="7"/>
      <c r="X311" s="7"/>
      <c r="Y311" s="7"/>
      <c r="Z311" s="7"/>
      <c r="AA311" s="7"/>
      <c r="AB311" s="3"/>
      <c r="AC311" s="3"/>
      <c r="AD311" s="3"/>
      <c r="AE311" s="3"/>
      <c r="AF311" s="3"/>
      <c r="AG311" s="5"/>
      <c r="AH311" s="3"/>
      <c r="AS311" s="5"/>
      <c r="AT311" s="3"/>
      <c r="AV311" s="5"/>
      <c r="AW311" s="5"/>
      <c r="AX311" s="5"/>
      <c r="AY311" s="5"/>
      <c r="AZ311" s="5"/>
      <c r="BA311" s="5"/>
      <c r="BB311" s="5"/>
      <c r="BC311" s="5"/>
      <c r="BD311" s="5"/>
      <c r="BE311" s="5"/>
      <c r="BF311" s="5"/>
      <c r="BG311" s="5"/>
      <c r="BH311" s="5"/>
      <c r="BI311" s="5"/>
      <c r="BJ311" s="5"/>
      <c r="BK311" s="5"/>
      <c r="BL311" s="5"/>
    </row>
    <row r="312" spans="2:64" ht="13">
      <c r="B312" s="10"/>
      <c r="D312" s="3"/>
      <c r="E312" s="3"/>
      <c r="F312" s="3"/>
      <c r="G312" s="5"/>
      <c r="H312" s="5"/>
      <c r="I312" s="11"/>
      <c r="J312" s="7"/>
      <c r="K312" s="7"/>
      <c r="L312" s="7"/>
      <c r="M312" s="7"/>
      <c r="N312" s="7"/>
      <c r="O312" s="7"/>
      <c r="P312" s="7"/>
      <c r="Q312" s="7"/>
      <c r="R312" s="7"/>
      <c r="S312" s="7"/>
      <c r="T312" s="7"/>
      <c r="U312" s="7"/>
      <c r="V312" s="7"/>
      <c r="W312" s="7"/>
      <c r="X312" s="7"/>
      <c r="Y312" s="7"/>
      <c r="Z312" s="7"/>
      <c r="AA312" s="7"/>
      <c r="AB312" s="3"/>
      <c r="AC312" s="3"/>
      <c r="AD312" s="3"/>
      <c r="AE312" s="3"/>
      <c r="AF312" s="3"/>
      <c r="AG312" s="5"/>
      <c r="AH312" s="3"/>
      <c r="AS312" s="5"/>
      <c r="AT312" s="3"/>
      <c r="AV312" s="5"/>
      <c r="AW312" s="5"/>
      <c r="AX312" s="5"/>
      <c r="AY312" s="5"/>
      <c r="AZ312" s="5"/>
      <c r="BA312" s="5"/>
      <c r="BB312" s="5"/>
      <c r="BC312" s="5"/>
      <c r="BD312" s="5"/>
      <c r="BE312" s="5"/>
      <c r="BF312" s="5"/>
      <c r="BG312" s="5"/>
      <c r="BH312" s="5"/>
      <c r="BI312" s="5"/>
      <c r="BJ312" s="5"/>
      <c r="BK312" s="5"/>
      <c r="BL312" s="5"/>
    </row>
    <row r="313" spans="2:64" ht="13">
      <c r="B313" s="10"/>
      <c r="D313" s="3"/>
      <c r="E313" s="3"/>
      <c r="F313" s="3"/>
      <c r="G313" s="5"/>
      <c r="H313" s="5"/>
      <c r="I313" s="11"/>
      <c r="J313" s="7"/>
      <c r="K313" s="7"/>
      <c r="L313" s="7"/>
      <c r="M313" s="7"/>
      <c r="N313" s="7"/>
      <c r="O313" s="7"/>
      <c r="P313" s="7"/>
      <c r="Q313" s="7"/>
      <c r="R313" s="7"/>
      <c r="S313" s="7"/>
      <c r="T313" s="7"/>
      <c r="U313" s="7"/>
      <c r="V313" s="7"/>
      <c r="W313" s="7"/>
      <c r="X313" s="7"/>
      <c r="Y313" s="7"/>
      <c r="Z313" s="7"/>
      <c r="AA313" s="7"/>
      <c r="AB313" s="3"/>
      <c r="AC313" s="3"/>
      <c r="AD313" s="3"/>
      <c r="AE313" s="3"/>
      <c r="AF313" s="3"/>
      <c r="AG313" s="5"/>
      <c r="AH313" s="3"/>
      <c r="AS313" s="5"/>
      <c r="AT313" s="3"/>
      <c r="AV313" s="5"/>
      <c r="AW313" s="5"/>
      <c r="AX313" s="5"/>
      <c r="AY313" s="5"/>
      <c r="AZ313" s="5"/>
      <c r="BA313" s="5"/>
      <c r="BB313" s="5"/>
      <c r="BC313" s="5"/>
      <c r="BD313" s="5"/>
      <c r="BE313" s="5"/>
      <c r="BF313" s="5"/>
      <c r="BG313" s="5"/>
      <c r="BH313" s="5"/>
      <c r="BI313" s="5"/>
      <c r="BJ313" s="5"/>
      <c r="BK313" s="5"/>
      <c r="BL313" s="5"/>
    </row>
    <row r="314" spans="2:64" ht="13">
      <c r="B314" s="10"/>
      <c r="D314" s="3"/>
      <c r="E314" s="3"/>
      <c r="F314" s="3"/>
      <c r="G314" s="5"/>
      <c r="H314" s="5"/>
      <c r="I314" s="11"/>
      <c r="J314" s="7"/>
      <c r="K314" s="7"/>
      <c r="L314" s="7"/>
      <c r="M314" s="7"/>
      <c r="N314" s="7"/>
      <c r="O314" s="7"/>
      <c r="P314" s="7"/>
      <c r="Q314" s="7"/>
      <c r="R314" s="7"/>
      <c r="S314" s="7"/>
      <c r="T314" s="7"/>
      <c r="U314" s="7"/>
      <c r="V314" s="7"/>
      <c r="W314" s="7"/>
      <c r="X314" s="7"/>
      <c r="Y314" s="7"/>
      <c r="Z314" s="7"/>
      <c r="AA314" s="7"/>
      <c r="AB314" s="3"/>
      <c r="AC314" s="3"/>
      <c r="AD314" s="3"/>
      <c r="AE314" s="3"/>
      <c r="AF314" s="3"/>
      <c r="AG314" s="5"/>
      <c r="AH314" s="3"/>
      <c r="AS314" s="5"/>
      <c r="AT314" s="3"/>
      <c r="AV314" s="5"/>
      <c r="AW314" s="5"/>
      <c r="AX314" s="5"/>
      <c r="AY314" s="5"/>
      <c r="AZ314" s="5"/>
      <c r="BA314" s="5"/>
      <c r="BB314" s="5"/>
      <c r="BC314" s="5"/>
      <c r="BD314" s="5"/>
      <c r="BE314" s="5"/>
      <c r="BF314" s="5"/>
      <c r="BG314" s="5"/>
      <c r="BH314" s="5"/>
      <c r="BI314" s="5"/>
      <c r="BJ314" s="5"/>
      <c r="BK314" s="5"/>
      <c r="BL314" s="5"/>
    </row>
    <row r="315" spans="2:64" ht="13">
      <c r="B315" s="10"/>
      <c r="D315" s="3"/>
      <c r="E315" s="3"/>
      <c r="F315" s="3"/>
      <c r="G315" s="5"/>
      <c r="H315" s="5"/>
      <c r="I315" s="11"/>
      <c r="J315" s="7"/>
      <c r="K315" s="7"/>
      <c r="L315" s="7"/>
      <c r="M315" s="7"/>
      <c r="N315" s="7"/>
      <c r="O315" s="7"/>
      <c r="P315" s="7"/>
      <c r="Q315" s="7"/>
      <c r="R315" s="7"/>
      <c r="S315" s="7"/>
      <c r="T315" s="7"/>
      <c r="U315" s="7"/>
      <c r="V315" s="7"/>
      <c r="W315" s="7"/>
      <c r="X315" s="7"/>
      <c r="Y315" s="7"/>
      <c r="Z315" s="7"/>
      <c r="AA315" s="7"/>
      <c r="AB315" s="3"/>
      <c r="AC315" s="3"/>
      <c r="AD315" s="3"/>
      <c r="AE315" s="3"/>
      <c r="AF315" s="3"/>
      <c r="AG315" s="5"/>
      <c r="AH315" s="3"/>
      <c r="AS315" s="5"/>
      <c r="AT315" s="3"/>
      <c r="AV315" s="5"/>
      <c r="AW315" s="5"/>
      <c r="AX315" s="5"/>
      <c r="AY315" s="5"/>
      <c r="AZ315" s="5"/>
      <c r="BA315" s="5"/>
      <c r="BB315" s="5"/>
      <c r="BC315" s="5"/>
      <c r="BD315" s="5"/>
      <c r="BE315" s="5"/>
      <c r="BF315" s="5"/>
      <c r="BG315" s="5"/>
      <c r="BH315" s="5"/>
      <c r="BI315" s="5"/>
      <c r="BJ315" s="5"/>
      <c r="BK315" s="5"/>
      <c r="BL315" s="5"/>
    </row>
    <row r="316" spans="2:64" ht="13">
      <c r="B316" s="10"/>
      <c r="D316" s="3"/>
      <c r="E316" s="3"/>
      <c r="F316" s="3"/>
      <c r="G316" s="5"/>
      <c r="H316" s="5"/>
      <c r="I316" s="11"/>
      <c r="J316" s="7"/>
      <c r="K316" s="7"/>
      <c r="L316" s="7"/>
      <c r="M316" s="7"/>
      <c r="N316" s="7"/>
      <c r="O316" s="7"/>
      <c r="P316" s="7"/>
      <c r="Q316" s="7"/>
      <c r="R316" s="7"/>
      <c r="S316" s="7"/>
      <c r="T316" s="7"/>
      <c r="U316" s="7"/>
      <c r="V316" s="7"/>
      <c r="W316" s="7"/>
      <c r="X316" s="7"/>
      <c r="Y316" s="7"/>
      <c r="Z316" s="7"/>
      <c r="AA316" s="7"/>
      <c r="AB316" s="3"/>
      <c r="AC316" s="3"/>
      <c r="AD316" s="3"/>
      <c r="AE316" s="3"/>
      <c r="AF316" s="3"/>
      <c r="AG316" s="5"/>
      <c r="AH316" s="3"/>
      <c r="AS316" s="5"/>
      <c r="AT316" s="3"/>
      <c r="AV316" s="5"/>
      <c r="AW316" s="5"/>
      <c r="AX316" s="5"/>
      <c r="AY316" s="5"/>
      <c r="AZ316" s="5"/>
      <c r="BA316" s="5"/>
      <c r="BB316" s="5"/>
      <c r="BC316" s="5"/>
      <c r="BD316" s="5"/>
      <c r="BE316" s="5"/>
      <c r="BF316" s="5"/>
      <c r="BG316" s="5"/>
      <c r="BH316" s="5"/>
      <c r="BI316" s="5"/>
      <c r="BJ316" s="5"/>
      <c r="BK316" s="5"/>
      <c r="BL316" s="5"/>
    </row>
    <row r="317" spans="2:64" ht="13">
      <c r="B317" s="10"/>
      <c r="D317" s="3"/>
      <c r="E317" s="3"/>
      <c r="F317" s="3"/>
      <c r="G317" s="5"/>
      <c r="H317" s="5"/>
      <c r="I317" s="11"/>
      <c r="J317" s="7"/>
      <c r="K317" s="7"/>
      <c r="L317" s="7"/>
      <c r="M317" s="7"/>
      <c r="N317" s="7"/>
      <c r="O317" s="7"/>
      <c r="P317" s="7"/>
      <c r="Q317" s="7"/>
      <c r="R317" s="7"/>
      <c r="S317" s="7"/>
      <c r="T317" s="7"/>
      <c r="U317" s="7"/>
      <c r="V317" s="7"/>
      <c r="W317" s="7"/>
      <c r="X317" s="7"/>
      <c r="Y317" s="7"/>
      <c r="Z317" s="7"/>
      <c r="AA317" s="7"/>
      <c r="AB317" s="3"/>
      <c r="AC317" s="3"/>
      <c r="AD317" s="3"/>
      <c r="AE317" s="3"/>
      <c r="AF317" s="3"/>
      <c r="AG317" s="5"/>
      <c r="AH317" s="3"/>
      <c r="AS317" s="5"/>
      <c r="AT317" s="3"/>
      <c r="AV317" s="5"/>
      <c r="AW317" s="5"/>
      <c r="AX317" s="5"/>
      <c r="AY317" s="5"/>
      <c r="AZ317" s="5"/>
      <c r="BA317" s="5"/>
      <c r="BB317" s="5"/>
      <c r="BC317" s="5"/>
      <c r="BD317" s="5"/>
      <c r="BE317" s="5"/>
      <c r="BF317" s="5"/>
      <c r="BG317" s="5"/>
      <c r="BH317" s="5"/>
      <c r="BI317" s="5"/>
      <c r="BJ317" s="5"/>
      <c r="BK317" s="5"/>
      <c r="BL317" s="5"/>
    </row>
    <row r="318" spans="2:64" ht="13">
      <c r="B318" s="10"/>
      <c r="D318" s="3"/>
      <c r="E318" s="3"/>
      <c r="F318" s="3"/>
      <c r="G318" s="5"/>
      <c r="H318" s="5"/>
      <c r="I318" s="11"/>
      <c r="J318" s="7"/>
      <c r="K318" s="7"/>
      <c r="L318" s="7"/>
      <c r="M318" s="7"/>
      <c r="N318" s="7"/>
      <c r="O318" s="7"/>
      <c r="P318" s="7"/>
      <c r="Q318" s="7"/>
      <c r="R318" s="7"/>
      <c r="S318" s="7"/>
      <c r="T318" s="7"/>
      <c r="U318" s="7"/>
      <c r="V318" s="7"/>
      <c r="W318" s="7"/>
      <c r="X318" s="7"/>
      <c r="Y318" s="7"/>
      <c r="Z318" s="7"/>
      <c r="AA318" s="7"/>
      <c r="AB318" s="3"/>
      <c r="AC318" s="3"/>
      <c r="AD318" s="3"/>
      <c r="AE318" s="3"/>
      <c r="AF318" s="3"/>
      <c r="AG318" s="5"/>
      <c r="AH318" s="3"/>
      <c r="AS318" s="5"/>
      <c r="AT318" s="3"/>
      <c r="AV318" s="5"/>
      <c r="AW318" s="5"/>
      <c r="AX318" s="5"/>
      <c r="AY318" s="5"/>
      <c r="AZ318" s="5"/>
      <c r="BA318" s="5"/>
      <c r="BB318" s="5"/>
      <c r="BC318" s="5"/>
      <c r="BD318" s="5"/>
      <c r="BE318" s="5"/>
      <c r="BF318" s="5"/>
      <c r="BG318" s="5"/>
      <c r="BH318" s="5"/>
      <c r="BI318" s="5"/>
      <c r="BJ318" s="5"/>
      <c r="BK318" s="5"/>
      <c r="BL318" s="5"/>
    </row>
    <row r="319" spans="2:64" ht="13">
      <c r="B319" s="10"/>
      <c r="D319" s="3"/>
      <c r="E319" s="3"/>
      <c r="F319" s="3"/>
      <c r="G319" s="5"/>
      <c r="H319" s="5"/>
      <c r="I319" s="11"/>
      <c r="J319" s="7"/>
      <c r="K319" s="7"/>
      <c r="L319" s="7"/>
      <c r="M319" s="7"/>
      <c r="N319" s="7"/>
      <c r="O319" s="7"/>
      <c r="P319" s="7"/>
      <c r="Q319" s="7"/>
      <c r="R319" s="7"/>
      <c r="S319" s="7"/>
      <c r="T319" s="7"/>
      <c r="U319" s="7"/>
      <c r="V319" s="7"/>
      <c r="W319" s="7"/>
      <c r="X319" s="7"/>
      <c r="Y319" s="7"/>
      <c r="Z319" s="7"/>
      <c r="AA319" s="7"/>
      <c r="AB319" s="3"/>
      <c r="AC319" s="3"/>
      <c r="AD319" s="3"/>
      <c r="AE319" s="3"/>
      <c r="AF319" s="3"/>
      <c r="AG319" s="5"/>
      <c r="AH319" s="3"/>
      <c r="AS319" s="5"/>
      <c r="AT319" s="3"/>
      <c r="AV319" s="5"/>
      <c r="AW319" s="5"/>
      <c r="AX319" s="5"/>
      <c r="AY319" s="5"/>
      <c r="AZ319" s="5"/>
      <c r="BA319" s="5"/>
      <c r="BB319" s="5"/>
      <c r="BC319" s="5"/>
      <c r="BD319" s="5"/>
      <c r="BE319" s="5"/>
      <c r="BF319" s="5"/>
      <c r="BG319" s="5"/>
      <c r="BH319" s="5"/>
      <c r="BI319" s="5"/>
      <c r="BJ319" s="5"/>
      <c r="BK319" s="5"/>
      <c r="BL319" s="5"/>
    </row>
    <row r="320" spans="2:64" ht="13">
      <c r="B320" s="10"/>
      <c r="D320" s="3"/>
      <c r="E320" s="3"/>
      <c r="F320" s="3"/>
      <c r="G320" s="5"/>
      <c r="H320" s="5"/>
      <c r="I320" s="11"/>
      <c r="J320" s="7"/>
      <c r="K320" s="7"/>
      <c r="L320" s="7"/>
      <c r="M320" s="7"/>
      <c r="N320" s="7"/>
      <c r="O320" s="7"/>
      <c r="P320" s="7"/>
      <c r="Q320" s="7"/>
      <c r="R320" s="7"/>
      <c r="S320" s="7"/>
      <c r="T320" s="7"/>
      <c r="U320" s="7"/>
      <c r="V320" s="7"/>
      <c r="W320" s="7"/>
      <c r="X320" s="7"/>
      <c r="Y320" s="7"/>
      <c r="Z320" s="7"/>
      <c r="AA320" s="7"/>
      <c r="AB320" s="3"/>
      <c r="AC320" s="3"/>
      <c r="AD320" s="3"/>
      <c r="AE320" s="3"/>
      <c r="AF320" s="3"/>
      <c r="AG320" s="5"/>
      <c r="AH320" s="3"/>
      <c r="AS320" s="5"/>
      <c r="AT320" s="3"/>
      <c r="AV320" s="5"/>
      <c r="AW320" s="5"/>
      <c r="AX320" s="5"/>
      <c r="AY320" s="5"/>
      <c r="AZ320" s="5"/>
      <c r="BA320" s="5"/>
      <c r="BB320" s="5"/>
      <c r="BC320" s="5"/>
      <c r="BD320" s="5"/>
      <c r="BE320" s="5"/>
      <c r="BF320" s="5"/>
      <c r="BG320" s="5"/>
      <c r="BH320" s="5"/>
      <c r="BI320" s="5"/>
      <c r="BJ320" s="5"/>
      <c r="BK320" s="5"/>
      <c r="BL320" s="5"/>
    </row>
    <row r="321" spans="2:64" ht="13">
      <c r="B321" s="10"/>
      <c r="D321" s="3"/>
      <c r="E321" s="3"/>
      <c r="F321" s="3"/>
      <c r="G321" s="5"/>
      <c r="H321" s="5"/>
      <c r="I321" s="11"/>
      <c r="J321" s="7"/>
      <c r="K321" s="7"/>
      <c r="L321" s="7"/>
      <c r="M321" s="7"/>
      <c r="N321" s="7"/>
      <c r="O321" s="7"/>
      <c r="P321" s="7"/>
      <c r="Q321" s="7"/>
      <c r="R321" s="7"/>
      <c r="S321" s="7"/>
      <c r="T321" s="7"/>
      <c r="U321" s="7"/>
      <c r="V321" s="7"/>
      <c r="W321" s="7"/>
      <c r="X321" s="7"/>
      <c r="Y321" s="7"/>
      <c r="Z321" s="7"/>
      <c r="AA321" s="7"/>
      <c r="AB321" s="3"/>
      <c r="AC321" s="3"/>
      <c r="AD321" s="3"/>
      <c r="AE321" s="3"/>
      <c r="AF321" s="3"/>
      <c r="AG321" s="5"/>
      <c r="AH321" s="3"/>
      <c r="AS321" s="5"/>
      <c r="AT321" s="3"/>
      <c r="AV321" s="5"/>
      <c r="AW321" s="5"/>
      <c r="AX321" s="5"/>
      <c r="AY321" s="5"/>
      <c r="AZ321" s="5"/>
      <c r="BA321" s="5"/>
      <c r="BB321" s="5"/>
      <c r="BC321" s="5"/>
      <c r="BD321" s="5"/>
      <c r="BE321" s="5"/>
      <c r="BF321" s="5"/>
      <c r="BG321" s="5"/>
      <c r="BH321" s="5"/>
      <c r="BI321" s="5"/>
      <c r="BJ321" s="5"/>
      <c r="BK321" s="5"/>
      <c r="BL321" s="5"/>
    </row>
    <row r="322" spans="2:64" ht="13">
      <c r="B322" s="10"/>
      <c r="D322" s="3"/>
      <c r="E322" s="3"/>
      <c r="F322" s="3"/>
      <c r="G322" s="5"/>
      <c r="H322" s="5"/>
      <c r="I322" s="11"/>
      <c r="J322" s="7"/>
      <c r="K322" s="7"/>
      <c r="L322" s="7"/>
      <c r="M322" s="7"/>
      <c r="N322" s="7"/>
      <c r="O322" s="7"/>
      <c r="P322" s="7"/>
      <c r="Q322" s="7"/>
      <c r="R322" s="7"/>
      <c r="S322" s="7"/>
      <c r="T322" s="7"/>
      <c r="U322" s="7"/>
      <c r="V322" s="7"/>
      <c r="W322" s="7"/>
      <c r="X322" s="7"/>
      <c r="Y322" s="7"/>
      <c r="Z322" s="7"/>
      <c r="AA322" s="7"/>
      <c r="AB322" s="3"/>
      <c r="AC322" s="3"/>
      <c r="AD322" s="3"/>
      <c r="AE322" s="3"/>
      <c r="AF322" s="3"/>
      <c r="AG322" s="5"/>
      <c r="AH322" s="3"/>
      <c r="AS322" s="5"/>
      <c r="AT322" s="3"/>
      <c r="AV322" s="5"/>
      <c r="AW322" s="5"/>
      <c r="AX322" s="5"/>
      <c r="AY322" s="5"/>
      <c r="AZ322" s="5"/>
      <c r="BA322" s="5"/>
      <c r="BB322" s="5"/>
      <c r="BC322" s="5"/>
      <c r="BD322" s="5"/>
      <c r="BE322" s="5"/>
      <c r="BF322" s="5"/>
      <c r="BG322" s="5"/>
      <c r="BH322" s="5"/>
      <c r="BI322" s="5"/>
      <c r="BJ322" s="5"/>
      <c r="BK322" s="5"/>
      <c r="BL322" s="5"/>
    </row>
    <row r="323" spans="2:64" ht="13">
      <c r="B323" s="10"/>
      <c r="D323" s="3"/>
      <c r="E323" s="3"/>
      <c r="F323" s="3"/>
      <c r="G323" s="5"/>
      <c r="H323" s="5"/>
      <c r="I323" s="11"/>
      <c r="J323" s="7"/>
      <c r="K323" s="7"/>
      <c r="L323" s="7"/>
      <c r="M323" s="7"/>
      <c r="N323" s="7"/>
      <c r="O323" s="7"/>
      <c r="P323" s="7"/>
      <c r="Q323" s="7"/>
      <c r="R323" s="7"/>
      <c r="S323" s="7"/>
      <c r="T323" s="7"/>
      <c r="U323" s="7"/>
      <c r="V323" s="7"/>
      <c r="W323" s="7"/>
      <c r="X323" s="7"/>
      <c r="Y323" s="7"/>
      <c r="Z323" s="7"/>
      <c r="AA323" s="7"/>
      <c r="AB323" s="3"/>
      <c r="AC323" s="3"/>
      <c r="AD323" s="3"/>
      <c r="AE323" s="3"/>
      <c r="AF323" s="3"/>
      <c r="AG323" s="5"/>
      <c r="AH323" s="3"/>
      <c r="AS323" s="5"/>
      <c r="AT323" s="3"/>
      <c r="AV323" s="5"/>
      <c r="AW323" s="5"/>
      <c r="AX323" s="5"/>
      <c r="AY323" s="5"/>
      <c r="AZ323" s="5"/>
      <c r="BA323" s="5"/>
      <c r="BB323" s="5"/>
      <c r="BC323" s="5"/>
      <c r="BD323" s="5"/>
      <c r="BE323" s="5"/>
      <c r="BF323" s="5"/>
      <c r="BG323" s="5"/>
      <c r="BH323" s="5"/>
      <c r="BI323" s="5"/>
      <c r="BJ323" s="5"/>
      <c r="BK323" s="5"/>
      <c r="BL323" s="5"/>
    </row>
    <row r="324" spans="2:64" ht="13">
      <c r="B324" s="10"/>
      <c r="D324" s="3"/>
      <c r="E324" s="3"/>
      <c r="F324" s="3"/>
      <c r="G324" s="5"/>
      <c r="H324" s="5"/>
      <c r="I324" s="11"/>
      <c r="J324" s="7"/>
      <c r="K324" s="7"/>
      <c r="L324" s="7"/>
      <c r="M324" s="7"/>
      <c r="N324" s="7"/>
      <c r="O324" s="7"/>
      <c r="P324" s="7"/>
      <c r="Q324" s="7"/>
      <c r="R324" s="7"/>
      <c r="S324" s="7"/>
      <c r="T324" s="7"/>
      <c r="U324" s="7"/>
      <c r="V324" s="7"/>
      <c r="W324" s="7"/>
      <c r="X324" s="7"/>
      <c r="Y324" s="7"/>
      <c r="Z324" s="7"/>
      <c r="AA324" s="7"/>
      <c r="AB324" s="3"/>
      <c r="AC324" s="3"/>
      <c r="AD324" s="3"/>
      <c r="AE324" s="3"/>
      <c r="AF324" s="3"/>
      <c r="AG324" s="5"/>
      <c r="AH324" s="3"/>
      <c r="AS324" s="5"/>
      <c r="AT324" s="3"/>
      <c r="AV324" s="5"/>
      <c r="AW324" s="5"/>
      <c r="AX324" s="5"/>
      <c r="AY324" s="5"/>
      <c r="AZ324" s="5"/>
      <c r="BA324" s="5"/>
      <c r="BB324" s="5"/>
      <c r="BC324" s="5"/>
      <c r="BD324" s="5"/>
      <c r="BE324" s="5"/>
      <c r="BF324" s="5"/>
      <c r="BG324" s="5"/>
      <c r="BH324" s="5"/>
      <c r="BI324" s="5"/>
      <c r="BJ324" s="5"/>
      <c r="BK324" s="5"/>
      <c r="BL324" s="5"/>
    </row>
    <row r="325" spans="2:64" ht="13">
      <c r="B325" s="10"/>
      <c r="D325" s="3"/>
      <c r="E325" s="3"/>
      <c r="F325" s="3"/>
      <c r="G325" s="5"/>
      <c r="H325" s="5"/>
      <c r="I325" s="11"/>
      <c r="J325" s="7"/>
      <c r="K325" s="7"/>
      <c r="L325" s="7"/>
      <c r="M325" s="7"/>
      <c r="N325" s="7"/>
      <c r="O325" s="7"/>
      <c r="P325" s="7"/>
      <c r="Q325" s="7"/>
      <c r="R325" s="7"/>
      <c r="S325" s="7"/>
      <c r="T325" s="7"/>
      <c r="U325" s="7"/>
      <c r="V325" s="7"/>
      <c r="W325" s="7"/>
      <c r="X325" s="7"/>
      <c r="Y325" s="7"/>
      <c r="Z325" s="7"/>
      <c r="AA325" s="7"/>
      <c r="AB325" s="3"/>
      <c r="AC325" s="3"/>
      <c r="AD325" s="3"/>
      <c r="AE325" s="3"/>
      <c r="AF325" s="3"/>
      <c r="AG325" s="5"/>
      <c r="AH325" s="3"/>
      <c r="AS325" s="5"/>
      <c r="AT325" s="3"/>
      <c r="AV325" s="5"/>
      <c r="AW325" s="5"/>
      <c r="AX325" s="5"/>
      <c r="AY325" s="5"/>
      <c r="AZ325" s="5"/>
      <c r="BA325" s="5"/>
      <c r="BB325" s="5"/>
      <c r="BC325" s="5"/>
      <c r="BD325" s="5"/>
      <c r="BE325" s="5"/>
      <c r="BF325" s="5"/>
      <c r="BG325" s="5"/>
      <c r="BH325" s="5"/>
      <c r="BI325" s="5"/>
      <c r="BJ325" s="5"/>
      <c r="BK325" s="5"/>
      <c r="BL325" s="5"/>
    </row>
    <row r="326" spans="2:64" ht="13">
      <c r="B326" s="10"/>
      <c r="D326" s="3"/>
      <c r="E326" s="3"/>
      <c r="F326" s="3"/>
      <c r="G326" s="5"/>
      <c r="H326" s="5"/>
      <c r="I326" s="11"/>
      <c r="J326" s="7"/>
      <c r="K326" s="7"/>
      <c r="L326" s="7"/>
      <c r="M326" s="7"/>
      <c r="N326" s="7"/>
      <c r="O326" s="7"/>
      <c r="P326" s="7"/>
      <c r="Q326" s="7"/>
      <c r="R326" s="7"/>
      <c r="S326" s="7"/>
      <c r="T326" s="7"/>
      <c r="U326" s="7"/>
      <c r="V326" s="7"/>
      <c r="W326" s="7"/>
      <c r="X326" s="7"/>
      <c r="Y326" s="7"/>
      <c r="Z326" s="7"/>
      <c r="AA326" s="7"/>
      <c r="AB326" s="3"/>
      <c r="AC326" s="3"/>
      <c r="AD326" s="3"/>
      <c r="AE326" s="3"/>
      <c r="AF326" s="3"/>
      <c r="AG326" s="5"/>
      <c r="AH326" s="3"/>
      <c r="AS326" s="5"/>
      <c r="AT326" s="3"/>
      <c r="AV326" s="5"/>
      <c r="AW326" s="5"/>
      <c r="AX326" s="5"/>
      <c r="AY326" s="5"/>
      <c r="AZ326" s="5"/>
      <c r="BA326" s="5"/>
      <c r="BB326" s="5"/>
      <c r="BC326" s="5"/>
      <c r="BD326" s="5"/>
      <c r="BE326" s="5"/>
      <c r="BF326" s="5"/>
      <c r="BG326" s="5"/>
      <c r="BH326" s="5"/>
      <c r="BI326" s="5"/>
      <c r="BJ326" s="5"/>
      <c r="BK326" s="5"/>
      <c r="BL326" s="5"/>
    </row>
    <row r="327" spans="2:64" ht="13">
      <c r="B327" s="10"/>
      <c r="D327" s="3"/>
      <c r="E327" s="3"/>
      <c r="F327" s="3"/>
      <c r="G327" s="5"/>
      <c r="H327" s="5"/>
      <c r="I327" s="11"/>
      <c r="J327" s="7"/>
      <c r="K327" s="7"/>
      <c r="L327" s="7"/>
      <c r="M327" s="7"/>
      <c r="N327" s="7"/>
      <c r="O327" s="7"/>
      <c r="P327" s="7"/>
      <c r="Q327" s="7"/>
      <c r="R327" s="7"/>
      <c r="S327" s="7"/>
      <c r="T327" s="7"/>
      <c r="U327" s="7"/>
      <c r="V327" s="7"/>
      <c r="W327" s="7"/>
      <c r="X327" s="7"/>
      <c r="Y327" s="7"/>
      <c r="Z327" s="7"/>
      <c r="AA327" s="7"/>
      <c r="AB327" s="3"/>
      <c r="AC327" s="3"/>
      <c r="AD327" s="3"/>
      <c r="AE327" s="3"/>
      <c r="AF327" s="3"/>
      <c r="AG327" s="5"/>
      <c r="AH327" s="3"/>
      <c r="AS327" s="5"/>
      <c r="AT327" s="3"/>
      <c r="AV327" s="5"/>
      <c r="AW327" s="5"/>
      <c r="AX327" s="5"/>
      <c r="AY327" s="5"/>
      <c r="AZ327" s="5"/>
      <c r="BA327" s="5"/>
      <c r="BB327" s="5"/>
      <c r="BC327" s="5"/>
      <c r="BD327" s="5"/>
      <c r="BE327" s="5"/>
      <c r="BF327" s="5"/>
      <c r="BG327" s="5"/>
      <c r="BH327" s="5"/>
      <c r="BI327" s="5"/>
      <c r="BJ327" s="5"/>
      <c r="BK327" s="5"/>
      <c r="BL327" s="5"/>
    </row>
    <row r="328" spans="2:64" ht="13">
      <c r="B328" s="10"/>
      <c r="D328" s="3"/>
      <c r="E328" s="3"/>
      <c r="F328" s="3"/>
      <c r="G328" s="5"/>
      <c r="H328" s="5"/>
      <c r="I328" s="11"/>
      <c r="J328" s="7"/>
      <c r="K328" s="7"/>
      <c r="L328" s="7"/>
      <c r="M328" s="7"/>
      <c r="N328" s="7"/>
      <c r="O328" s="7"/>
      <c r="P328" s="7"/>
      <c r="Q328" s="7"/>
      <c r="R328" s="7"/>
      <c r="S328" s="7"/>
      <c r="T328" s="7"/>
      <c r="U328" s="7"/>
      <c r="V328" s="7"/>
      <c r="W328" s="7"/>
      <c r="X328" s="7"/>
      <c r="Y328" s="7"/>
      <c r="Z328" s="7"/>
      <c r="AA328" s="7"/>
      <c r="AB328" s="3"/>
      <c r="AC328" s="3"/>
      <c r="AD328" s="3"/>
      <c r="AE328" s="3"/>
      <c r="AF328" s="3"/>
      <c r="AG328" s="5"/>
      <c r="AH328" s="3"/>
      <c r="AS328" s="5"/>
      <c r="AT328" s="3"/>
      <c r="AV328" s="5"/>
      <c r="AW328" s="5"/>
      <c r="AX328" s="5"/>
      <c r="AY328" s="5"/>
      <c r="AZ328" s="5"/>
      <c r="BA328" s="5"/>
      <c r="BB328" s="5"/>
      <c r="BC328" s="5"/>
      <c r="BD328" s="5"/>
      <c r="BE328" s="5"/>
      <c r="BF328" s="5"/>
      <c r="BG328" s="5"/>
      <c r="BH328" s="5"/>
      <c r="BI328" s="5"/>
      <c r="BJ328" s="5"/>
      <c r="BK328" s="5"/>
      <c r="BL328" s="5"/>
    </row>
    <row r="329" spans="2:64" ht="13">
      <c r="B329" s="10"/>
      <c r="D329" s="3"/>
      <c r="E329" s="3"/>
      <c r="F329" s="3"/>
      <c r="G329" s="5"/>
      <c r="H329" s="5"/>
      <c r="I329" s="11"/>
      <c r="J329" s="7"/>
      <c r="K329" s="7"/>
      <c r="L329" s="7"/>
      <c r="M329" s="7"/>
      <c r="N329" s="7"/>
      <c r="O329" s="7"/>
      <c r="P329" s="7"/>
      <c r="Q329" s="7"/>
      <c r="R329" s="7"/>
      <c r="S329" s="7"/>
      <c r="T329" s="7"/>
      <c r="U329" s="7"/>
      <c r="V329" s="7"/>
      <c r="W329" s="7"/>
      <c r="X329" s="7"/>
      <c r="Y329" s="7"/>
      <c r="Z329" s="7"/>
      <c r="AA329" s="7"/>
      <c r="AB329" s="3"/>
      <c r="AC329" s="3"/>
      <c r="AD329" s="3"/>
      <c r="AE329" s="3"/>
      <c r="AF329" s="3"/>
      <c r="AG329" s="5"/>
      <c r="AH329" s="3"/>
      <c r="AS329" s="5"/>
      <c r="AT329" s="3"/>
      <c r="AV329" s="5"/>
      <c r="AW329" s="5"/>
      <c r="AX329" s="5"/>
      <c r="AY329" s="5"/>
      <c r="AZ329" s="5"/>
      <c r="BA329" s="5"/>
      <c r="BB329" s="5"/>
      <c r="BC329" s="5"/>
      <c r="BD329" s="5"/>
      <c r="BE329" s="5"/>
      <c r="BF329" s="5"/>
      <c r="BG329" s="5"/>
      <c r="BH329" s="5"/>
      <c r="BI329" s="5"/>
      <c r="BJ329" s="5"/>
      <c r="BK329" s="5"/>
      <c r="BL329" s="5"/>
    </row>
    <row r="330" spans="2:64" ht="13">
      <c r="B330" s="10"/>
      <c r="D330" s="3"/>
      <c r="E330" s="3"/>
      <c r="F330" s="3"/>
      <c r="G330" s="5"/>
      <c r="H330" s="5"/>
      <c r="I330" s="11"/>
      <c r="J330" s="7"/>
      <c r="K330" s="7"/>
      <c r="L330" s="7"/>
      <c r="M330" s="7"/>
      <c r="N330" s="7"/>
      <c r="O330" s="7"/>
      <c r="P330" s="7"/>
      <c r="Q330" s="7"/>
      <c r="R330" s="7"/>
      <c r="S330" s="7"/>
      <c r="T330" s="7"/>
      <c r="U330" s="7"/>
      <c r="V330" s="7"/>
      <c r="W330" s="7"/>
      <c r="X330" s="7"/>
      <c r="Y330" s="7"/>
      <c r="Z330" s="7"/>
      <c r="AA330" s="7"/>
      <c r="AB330" s="3"/>
      <c r="AC330" s="3"/>
      <c r="AD330" s="3"/>
      <c r="AE330" s="3"/>
      <c r="AF330" s="3"/>
      <c r="AG330" s="5"/>
      <c r="AH330" s="3"/>
      <c r="AS330" s="5"/>
      <c r="AT330" s="3"/>
      <c r="AV330" s="5"/>
      <c r="AW330" s="5"/>
      <c r="AX330" s="5"/>
      <c r="AY330" s="5"/>
      <c r="AZ330" s="5"/>
      <c r="BA330" s="5"/>
      <c r="BB330" s="5"/>
      <c r="BC330" s="5"/>
      <c r="BD330" s="5"/>
      <c r="BE330" s="5"/>
      <c r="BF330" s="5"/>
      <c r="BG330" s="5"/>
      <c r="BH330" s="5"/>
      <c r="BI330" s="5"/>
      <c r="BJ330" s="5"/>
      <c r="BK330" s="5"/>
      <c r="BL330" s="5"/>
    </row>
    <row r="331" spans="2:64" ht="13">
      <c r="B331" s="10"/>
      <c r="D331" s="3"/>
      <c r="E331" s="3"/>
      <c r="F331" s="3"/>
      <c r="G331" s="5"/>
      <c r="H331" s="5"/>
      <c r="I331" s="11"/>
      <c r="J331" s="7"/>
      <c r="K331" s="7"/>
      <c r="L331" s="7"/>
      <c r="M331" s="7"/>
      <c r="N331" s="7"/>
      <c r="O331" s="7"/>
      <c r="P331" s="7"/>
      <c r="Q331" s="7"/>
      <c r="R331" s="7"/>
      <c r="S331" s="7"/>
      <c r="T331" s="7"/>
      <c r="U331" s="7"/>
      <c r="V331" s="7"/>
      <c r="W331" s="7"/>
      <c r="X331" s="7"/>
      <c r="Y331" s="7"/>
      <c r="Z331" s="7"/>
      <c r="AA331" s="7"/>
      <c r="AB331" s="3"/>
      <c r="AC331" s="3"/>
      <c r="AD331" s="3"/>
      <c r="AE331" s="3"/>
      <c r="AF331" s="3"/>
      <c r="AG331" s="5"/>
      <c r="AH331" s="3"/>
      <c r="AS331" s="5"/>
      <c r="AT331" s="3"/>
      <c r="AV331" s="5"/>
      <c r="AW331" s="5"/>
      <c r="AX331" s="5"/>
      <c r="AY331" s="5"/>
      <c r="AZ331" s="5"/>
      <c r="BA331" s="5"/>
      <c r="BB331" s="5"/>
      <c r="BC331" s="5"/>
      <c r="BD331" s="5"/>
      <c r="BE331" s="5"/>
      <c r="BF331" s="5"/>
      <c r="BG331" s="5"/>
      <c r="BH331" s="5"/>
      <c r="BI331" s="5"/>
      <c r="BJ331" s="5"/>
      <c r="BK331" s="5"/>
      <c r="BL331" s="5"/>
    </row>
    <row r="332" spans="2:64" ht="13">
      <c r="B332" s="10"/>
      <c r="D332" s="3"/>
      <c r="E332" s="3"/>
      <c r="F332" s="3"/>
      <c r="G332" s="5"/>
      <c r="H332" s="5"/>
      <c r="I332" s="11"/>
      <c r="J332" s="7"/>
      <c r="K332" s="7"/>
      <c r="L332" s="7"/>
      <c r="M332" s="7"/>
      <c r="N332" s="7"/>
      <c r="O332" s="7"/>
      <c r="P332" s="7"/>
      <c r="Q332" s="7"/>
      <c r="R332" s="7"/>
      <c r="S332" s="7"/>
      <c r="T332" s="7"/>
      <c r="U332" s="7"/>
      <c r="V332" s="7"/>
      <c r="W332" s="7"/>
      <c r="X332" s="7"/>
      <c r="Y332" s="7"/>
      <c r="Z332" s="7"/>
      <c r="AA332" s="7"/>
      <c r="AB332" s="3"/>
      <c r="AC332" s="3"/>
      <c r="AD332" s="3"/>
      <c r="AE332" s="3"/>
      <c r="AF332" s="3"/>
      <c r="AG332" s="5"/>
      <c r="AH332" s="3"/>
      <c r="AS332" s="5"/>
      <c r="AT332" s="3"/>
      <c r="AV332" s="5"/>
      <c r="AW332" s="5"/>
      <c r="AX332" s="5"/>
      <c r="AY332" s="5"/>
      <c r="AZ332" s="5"/>
      <c r="BA332" s="5"/>
      <c r="BB332" s="5"/>
      <c r="BC332" s="5"/>
      <c r="BD332" s="5"/>
      <c r="BE332" s="5"/>
      <c r="BF332" s="5"/>
      <c r="BG332" s="5"/>
      <c r="BH332" s="5"/>
      <c r="BI332" s="5"/>
      <c r="BJ332" s="5"/>
      <c r="BK332" s="5"/>
      <c r="BL332" s="5"/>
    </row>
    <row r="333" spans="2:64" ht="13">
      <c r="B333" s="10"/>
      <c r="D333" s="3"/>
      <c r="E333" s="3"/>
      <c r="F333" s="3"/>
      <c r="G333" s="5"/>
      <c r="H333" s="5"/>
      <c r="I333" s="11"/>
      <c r="J333" s="7"/>
      <c r="K333" s="7"/>
      <c r="L333" s="7"/>
      <c r="M333" s="7"/>
      <c r="N333" s="7"/>
      <c r="O333" s="7"/>
      <c r="P333" s="7"/>
      <c r="Q333" s="7"/>
      <c r="R333" s="7"/>
      <c r="S333" s="7"/>
      <c r="T333" s="7"/>
      <c r="U333" s="7"/>
      <c r="V333" s="7"/>
      <c r="W333" s="7"/>
      <c r="X333" s="7"/>
      <c r="Y333" s="7"/>
      <c r="Z333" s="7"/>
      <c r="AA333" s="7"/>
      <c r="AB333" s="3"/>
      <c r="AC333" s="3"/>
      <c r="AD333" s="3"/>
      <c r="AE333" s="3"/>
      <c r="AF333" s="3"/>
      <c r="AG333" s="5"/>
      <c r="AH333" s="3"/>
      <c r="AS333" s="5"/>
      <c r="AT333" s="3"/>
      <c r="AV333" s="5"/>
      <c r="AW333" s="5"/>
      <c r="AX333" s="5"/>
      <c r="AY333" s="5"/>
      <c r="AZ333" s="5"/>
      <c r="BA333" s="5"/>
      <c r="BB333" s="5"/>
      <c r="BC333" s="5"/>
      <c r="BD333" s="5"/>
      <c r="BE333" s="5"/>
      <c r="BF333" s="5"/>
      <c r="BG333" s="5"/>
      <c r="BH333" s="5"/>
      <c r="BI333" s="5"/>
      <c r="BJ333" s="5"/>
      <c r="BK333" s="5"/>
      <c r="BL333" s="5"/>
    </row>
    <row r="334" spans="2:64" ht="13">
      <c r="B334" s="10"/>
      <c r="D334" s="3"/>
      <c r="E334" s="3"/>
      <c r="F334" s="3"/>
      <c r="G334" s="5"/>
      <c r="H334" s="5"/>
      <c r="I334" s="11"/>
      <c r="J334" s="7"/>
      <c r="K334" s="7"/>
      <c r="L334" s="7"/>
      <c r="M334" s="7"/>
      <c r="N334" s="7"/>
      <c r="O334" s="7"/>
      <c r="P334" s="7"/>
      <c r="Q334" s="7"/>
      <c r="R334" s="7"/>
      <c r="S334" s="7"/>
      <c r="T334" s="7"/>
      <c r="U334" s="7"/>
      <c r="V334" s="7"/>
      <c r="W334" s="7"/>
      <c r="X334" s="7"/>
      <c r="Y334" s="7"/>
      <c r="Z334" s="7"/>
      <c r="AA334" s="7"/>
      <c r="AB334" s="3"/>
      <c r="AC334" s="3"/>
      <c r="AD334" s="3"/>
      <c r="AE334" s="3"/>
      <c r="AF334" s="3"/>
      <c r="AG334" s="5"/>
      <c r="AH334" s="3"/>
      <c r="AS334" s="5"/>
      <c r="AT334" s="3"/>
      <c r="AV334" s="5"/>
      <c r="AW334" s="5"/>
      <c r="AX334" s="5"/>
      <c r="AY334" s="5"/>
      <c r="AZ334" s="5"/>
      <c r="BA334" s="5"/>
      <c r="BB334" s="5"/>
      <c r="BC334" s="5"/>
      <c r="BD334" s="5"/>
      <c r="BE334" s="5"/>
      <c r="BF334" s="5"/>
      <c r="BG334" s="5"/>
      <c r="BH334" s="5"/>
      <c r="BI334" s="5"/>
      <c r="BJ334" s="5"/>
      <c r="BK334" s="5"/>
      <c r="BL334" s="5"/>
    </row>
    <row r="335" spans="2:64" ht="13">
      <c r="B335" s="10"/>
      <c r="D335" s="3"/>
      <c r="E335" s="3"/>
      <c r="F335" s="3"/>
      <c r="G335" s="5"/>
      <c r="H335" s="5"/>
      <c r="I335" s="11"/>
      <c r="J335" s="7"/>
      <c r="K335" s="7"/>
      <c r="L335" s="7"/>
      <c r="M335" s="7"/>
      <c r="N335" s="7"/>
      <c r="O335" s="7"/>
      <c r="P335" s="7"/>
      <c r="Q335" s="7"/>
      <c r="R335" s="7"/>
      <c r="S335" s="7"/>
      <c r="T335" s="7"/>
      <c r="U335" s="7"/>
      <c r="V335" s="7"/>
      <c r="W335" s="7"/>
      <c r="X335" s="7"/>
      <c r="Y335" s="7"/>
      <c r="Z335" s="7"/>
      <c r="AA335" s="7"/>
      <c r="AB335" s="3"/>
      <c r="AC335" s="3"/>
      <c r="AD335" s="3"/>
      <c r="AE335" s="3"/>
      <c r="AF335" s="3"/>
      <c r="AG335" s="5"/>
      <c r="AH335" s="3"/>
      <c r="AS335" s="5"/>
      <c r="AT335" s="3"/>
      <c r="AV335" s="5"/>
      <c r="AW335" s="5"/>
      <c r="AX335" s="5"/>
      <c r="AY335" s="5"/>
      <c r="AZ335" s="5"/>
      <c r="BA335" s="5"/>
      <c r="BB335" s="5"/>
      <c r="BC335" s="5"/>
      <c r="BD335" s="5"/>
      <c r="BE335" s="5"/>
      <c r="BF335" s="5"/>
      <c r="BG335" s="5"/>
      <c r="BH335" s="5"/>
      <c r="BI335" s="5"/>
      <c r="BJ335" s="5"/>
      <c r="BK335" s="5"/>
      <c r="BL335" s="5"/>
    </row>
    <row r="336" spans="2:64" ht="13">
      <c r="B336" s="10"/>
      <c r="D336" s="3"/>
      <c r="E336" s="3"/>
      <c r="F336" s="3"/>
      <c r="G336" s="5"/>
      <c r="H336" s="5"/>
      <c r="I336" s="11"/>
      <c r="J336" s="7"/>
      <c r="K336" s="7"/>
      <c r="L336" s="7"/>
      <c r="M336" s="7"/>
      <c r="N336" s="7"/>
      <c r="O336" s="7"/>
      <c r="P336" s="7"/>
      <c r="Q336" s="7"/>
      <c r="R336" s="7"/>
      <c r="S336" s="7"/>
      <c r="T336" s="7"/>
      <c r="U336" s="7"/>
      <c r="V336" s="7"/>
      <c r="W336" s="7"/>
      <c r="X336" s="7"/>
      <c r="Y336" s="7"/>
      <c r="Z336" s="7"/>
      <c r="AA336" s="7"/>
      <c r="AB336" s="3"/>
      <c r="AC336" s="3"/>
      <c r="AD336" s="3"/>
      <c r="AE336" s="3"/>
      <c r="AF336" s="3"/>
      <c r="AG336" s="5"/>
      <c r="AH336" s="3"/>
      <c r="AS336" s="5"/>
      <c r="AT336" s="3"/>
      <c r="AV336" s="5"/>
      <c r="AW336" s="5"/>
      <c r="AX336" s="5"/>
      <c r="AY336" s="5"/>
      <c r="AZ336" s="5"/>
      <c r="BA336" s="5"/>
      <c r="BB336" s="5"/>
      <c r="BC336" s="5"/>
      <c r="BD336" s="5"/>
      <c r="BE336" s="5"/>
      <c r="BF336" s="5"/>
      <c r="BG336" s="5"/>
      <c r="BH336" s="5"/>
      <c r="BI336" s="5"/>
      <c r="BJ336" s="5"/>
      <c r="BK336" s="5"/>
      <c r="BL336" s="5"/>
    </row>
    <row r="337" spans="2:64" ht="13">
      <c r="B337" s="10"/>
      <c r="D337" s="3"/>
      <c r="E337" s="3"/>
      <c r="F337" s="3"/>
      <c r="G337" s="5"/>
      <c r="H337" s="5"/>
      <c r="I337" s="11"/>
      <c r="J337" s="7"/>
      <c r="K337" s="7"/>
      <c r="L337" s="7"/>
      <c r="M337" s="7"/>
      <c r="N337" s="7"/>
      <c r="O337" s="7"/>
      <c r="P337" s="7"/>
      <c r="Q337" s="7"/>
      <c r="R337" s="7"/>
      <c r="S337" s="7"/>
      <c r="T337" s="7"/>
      <c r="U337" s="7"/>
      <c r="V337" s="7"/>
      <c r="W337" s="7"/>
      <c r="X337" s="7"/>
      <c r="Y337" s="7"/>
      <c r="Z337" s="7"/>
      <c r="AA337" s="7"/>
      <c r="AB337" s="3"/>
      <c r="AC337" s="3"/>
      <c r="AD337" s="3"/>
      <c r="AE337" s="3"/>
      <c r="AF337" s="3"/>
      <c r="AG337" s="5"/>
      <c r="AH337" s="3"/>
      <c r="AS337" s="5"/>
      <c r="AT337" s="3"/>
      <c r="AV337" s="5"/>
      <c r="AW337" s="5"/>
      <c r="AX337" s="5"/>
      <c r="AY337" s="5"/>
      <c r="AZ337" s="5"/>
      <c r="BA337" s="5"/>
      <c r="BB337" s="5"/>
      <c r="BC337" s="5"/>
      <c r="BD337" s="5"/>
      <c r="BE337" s="5"/>
      <c r="BF337" s="5"/>
      <c r="BG337" s="5"/>
      <c r="BH337" s="5"/>
      <c r="BI337" s="5"/>
      <c r="BJ337" s="5"/>
      <c r="BK337" s="5"/>
      <c r="BL337" s="5"/>
    </row>
    <row r="338" spans="2:64" ht="13">
      <c r="B338" s="10"/>
      <c r="D338" s="3"/>
      <c r="E338" s="3"/>
      <c r="F338" s="3"/>
      <c r="G338" s="5"/>
      <c r="H338" s="5"/>
      <c r="I338" s="11"/>
      <c r="J338" s="7"/>
      <c r="K338" s="7"/>
      <c r="L338" s="7"/>
      <c r="M338" s="7"/>
      <c r="N338" s="7"/>
      <c r="O338" s="7"/>
      <c r="P338" s="7"/>
      <c r="Q338" s="7"/>
      <c r="R338" s="7"/>
      <c r="S338" s="7"/>
      <c r="T338" s="7"/>
      <c r="U338" s="7"/>
      <c r="V338" s="7"/>
      <c r="W338" s="7"/>
      <c r="X338" s="7"/>
      <c r="Y338" s="7"/>
      <c r="Z338" s="7"/>
      <c r="AA338" s="7"/>
      <c r="AB338" s="3"/>
      <c r="AC338" s="3"/>
      <c r="AD338" s="3"/>
      <c r="AE338" s="3"/>
      <c r="AF338" s="3"/>
      <c r="AG338" s="5"/>
      <c r="AH338" s="3"/>
      <c r="AS338" s="5"/>
      <c r="AT338" s="3"/>
      <c r="AV338" s="5"/>
      <c r="AW338" s="5"/>
      <c r="AX338" s="5"/>
      <c r="AY338" s="5"/>
      <c r="AZ338" s="5"/>
      <c r="BA338" s="5"/>
      <c r="BB338" s="5"/>
      <c r="BC338" s="5"/>
      <c r="BD338" s="5"/>
      <c r="BE338" s="5"/>
      <c r="BF338" s="5"/>
      <c r="BG338" s="5"/>
      <c r="BH338" s="5"/>
      <c r="BI338" s="5"/>
      <c r="BJ338" s="5"/>
      <c r="BK338" s="5"/>
      <c r="BL338" s="5"/>
    </row>
    <row r="339" spans="2:64" ht="13">
      <c r="B339" s="10"/>
      <c r="D339" s="3"/>
      <c r="E339" s="3"/>
      <c r="F339" s="3"/>
      <c r="G339" s="5"/>
      <c r="H339" s="5"/>
      <c r="I339" s="11"/>
      <c r="J339" s="7"/>
      <c r="K339" s="7"/>
      <c r="L339" s="7"/>
      <c r="M339" s="7"/>
      <c r="N339" s="7"/>
      <c r="O339" s="7"/>
      <c r="P339" s="7"/>
      <c r="Q339" s="7"/>
      <c r="R339" s="7"/>
      <c r="S339" s="7"/>
      <c r="T339" s="7"/>
      <c r="U339" s="7"/>
      <c r="V339" s="7"/>
      <c r="W339" s="7"/>
      <c r="X339" s="7"/>
      <c r="Y339" s="7"/>
      <c r="Z339" s="7"/>
      <c r="AA339" s="7"/>
      <c r="AB339" s="3"/>
      <c r="AC339" s="3"/>
      <c r="AD339" s="3"/>
      <c r="AE339" s="3"/>
      <c r="AF339" s="3"/>
      <c r="AG339" s="5"/>
      <c r="AH339" s="3"/>
      <c r="AS339" s="5"/>
      <c r="AT339" s="3"/>
      <c r="AV339" s="5"/>
      <c r="AW339" s="5"/>
      <c r="AX339" s="5"/>
      <c r="AY339" s="5"/>
      <c r="AZ339" s="5"/>
      <c r="BA339" s="5"/>
      <c r="BB339" s="5"/>
      <c r="BC339" s="5"/>
      <c r="BD339" s="5"/>
      <c r="BE339" s="5"/>
      <c r="BF339" s="5"/>
      <c r="BG339" s="5"/>
      <c r="BH339" s="5"/>
      <c r="BI339" s="5"/>
      <c r="BJ339" s="5"/>
      <c r="BK339" s="5"/>
      <c r="BL339" s="5"/>
    </row>
    <row r="340" spans="2:64" ht="13">
      <c r="B340" s="10"/>
      <c r="D340" s="3"/>
      <c r="E340" s="3"/>
      <c r="F340" s="3"/>
      <c r="G340" s="5"/>
      <c r="H340" s="5"/>
      <c r="I340" s="11"/>
      <c r="J340" s="7"/>
      <c r="K340" s="7"/>
      <c r="L340" s="7"/>
      <c r="M340" s="7"/>
      <c r="N340" s="7"/>
      <c r="O340" s="7"/>
      <c r="P340" s="7"/>
      <c r="Q340" s="7"/>
      <c r="R340" s="7"/>
      <c r="S340" s="7"/>
      <c r="T340" s="7"/>
      <c r="U340" s="7"/>
      <c r="V340" s="7"/>
      <c r="W340" s="7"/>
      <c r="X340" s="7"/>
      <c r="Y340" s="7"/>
      <c r="Z340" s="7"/>
      <c r="AA340" s="7"/>
      <c r="AB340" s="3"/>
      <c r="AC340" s="3"/>
      <c r="AD340" s="3"/>
      <c r="AE340" s="3"/>
      <c r="AF340" s="3"/>
      <c r="AG340" s="5"/>
      <c r="AH340" s="3"/>
      <c r="AS340" s="5"/>
      <c r="AT340" s="3"/>
      <c r="AV340" s="5"/>
      <c r="AW340" s="5"/>
      <c r="AX340" s="5"/>
      <c r="AY340" s="5"/>
      <c r="AZ340" s="5"/>
      <c r="BA340" s="5"/>
      <c r="BB340" s="5"/>
      <c r="BC340" s="5"/>
      <c r="BD340" s="5"/>
      <c r="BE340" s="5"/>
      <c r="BF340" s="5"/>
      <c r="BG340" s="5"/>
      <c r="BH340" s="5"/>
      <c r="BI340" s="5"/>
      <c r="BJ340" s="5"/>
      <c r="BK340" s="5"/>
      <c r="BL340" s="5"/>
    </row>
    <row r="341" spans="2:64" ht="13">
      <c r="B341" s="10"/>
      <c r="D341" s="3"/>
      <c r="E341" s="3"/>
      <c r="F341" s="3"/>
      <c r="G341" s="5"/>
      <c r="H341" s="5"/>
      <c r="I341" s="11"/>
      <c r="J341" s="7"/>
      <c r="K341" s="7"/>
      <c r="L341" s="7"/>
      <c r="M341" s="7"/>
      <c r="N341" s="7"/>
      <c r="O341" s="7"/>
      <c r="P341" s="7"/>
      <c r="Q341" s="7"/>
      <c r="R341" s="7"/>
      <c r="S341" s="7"/>
      <c r="T341" s="7"/>
      <c r="U341" s="7"/>
      <c r="V341" s="7"/>
      <c r="W341" s="7"/>
      <c r="X341" s="7"/>
      <c r="Y341" s="7"/>
      <c r="Z341" s="7"/>
      <c r="AA341" s="7"/>
      <c r="AB341" s="3"/>
      <c r="AC341" s="3"/>
      <c r="AD341" s="3"/>
      <c r="AE341" s="3"/>
      <c r="AF341" s="3"/>
      <c r="AG341" s="5"/>
      <c r="AH341" s="3"/>
      <c r="AS341" s="5"/>
      <c r="AT341" s="3"/>
      <c r="AV341" s="5"/>
      <c r="AW341" s="5"/>
      <c r="AX341" s="5"/>
      <c r="AY341" s="5"/>
      <c r="AZ341" s="5"/>
      <c r="BA341" s="5"/>
      <c r="BB341" s="5"/>
      <c r="BC341" s="5"/>
      <c r="BD341" s="5"/>
      <c r="BE341" s="5"/>
      <c r="BF341" s="5"/>
      <c r="BG341" s="5"/>
      <c r="BH341" s="5"/>
      <c r="BI341" s="5"/>
      <c r="BJ341" s="5"/>
      <c r="BK341" s="5"/>
      <c r="BL341" s="5"/>
    </row>
    <row r="342" spans="2:64" ht="13">
      <c r="B342" s="10"/>
      <c r="D342" s="3"/>
      <c r="E342" s="3"/>
      <c r="F342" s="3"/>
      <c r="G342" s="5"/>
      <c r="H342" s="5"/>
      <c r="I342" s="11"/>
      <c r="J342" s="7"/>
      <c r="K342" s="7"/>
      <c r="L342" s="7"/>
      <c r="M342" s="7"/>
      <c r="N342" s="7"/>
      <c r="O342" s="7"/>
      <c r="P342" s="7"/>
      <c r="Q342" s="7"/>
      <c r="R342" s="7"/>
      <c r="S342" s="7"/>
      <c r="T342" s="7"/>
      <c r="U342" s="7"/>
      <c r="V342" s="7"/>
      <c r="W342" s="7"/>
      <c r="X342" s="7"/>
      <c r="Y342" s="7"/>
      <c r="Z342" s="7"/>
      <c r="AA342" s="7"/>
      <c r="AB342" s="3"/>
      <c r="AC342" s="3"/>
      <c r="AD342" s="3"/>
      <c r="AE342" s="3"/>
      <c r="AF342" s="3"/>
      <c r="AG342" s="5"/>
      <c r="AH342" s="3"/>
      <c r="AS342" s="5"/>
      <c r="AT342" s="3"/>
      <c r="AV342" s="5"/>
      <c r="AW342" s="5"/>
      <c r="AX342" s="5"/>
      <c r="AY342" s="5"/>
      <c r="AZ342" s="5"/>
      <c r="BA342" s="5"/>
      <c r="BB342" s="5"/>
      <c r="BC342" s="5"/>
      <c r="BD342" s="5"/>
      <c r="BE342" s="5"/>
      <c r="BF342" s="5"/>
      <c r="BG342" s="5"/>
      <c r="BH342" s="5"/>
      <c r="BI342" s="5"/>
      <c r="BJ342" s="5"/>
      <c r="BK342" s="5"/>
      <c r="BL342" s="5"/>
    </row>
    <row r="343" spans="2:64" ht="13">
      <c r="B343" s="10"/>
      <c r="D343" s="3"/>
      <c r="E343" s="3"/>
      <c r="F343" s="3"/>
      <c r="G343" s="5"/>
      <c r="H343" s="5"/>
      <c r="I343" s="11"/>
      <c r="J343" s="7"/>
      <c r="K343" s="7"/>
      <c r="L343" s="7"/>
      <c r="M343" s="7"/>
      <c r="N343" s="7"/>
      <c r="O343" s="7"/>
      <c r="P343" s="7"/>
      <c r="Q343" s="7"/>
      <c r="R343" s="7"/>
      <c r="S343" s="7"/>
      <c r="T343" s="7"/>
      <c r="U343" s="7"/>
      <c r="V343" s="7"/>
      <c r="W343" s="7"/>
      <c r="X343" s="7"/>
      <c r="Y343" s="7"/>
      <c r="Z343" s="7"/>
      <c r="AA343" s="7"/>
      <c r="AB343" s="3"/>
      <c r="AC343" s="3"/>
      <c r="AD343" s="3"/>
      <c r="AE343" s="3"/>
      <c r="AF343" s="3"/>
      <c r="AG343" s="5"/>
      <c r="AH343" s="3"/>
      <c r="AS343" s="5"/>
      <c r="AT343" s="3"/>
      <c r="AV343" s="5"/>
      <c r="AW343" s="5"/>
      <c r="AX343" s="5"/>
      <c r="AY343" s="5"/>
      <c r="AZ343" s="5"/>
      <c r="BA343" s="5"/>
      <c r="BB343" s="5"/>
      <c r="BC343" s="5"/>
      <c r="BD343" s="5"/>
      <c r="BE343" s="5"/>
      <c r="BF343" s="5"/>
      <c r="BG343" s="5"/>
      <c r="BH343" s="5"/>
      <c r="BI343" s="5"/>
      <c r="BJ343" s="5"/>
      <c r="BK343" s="5"/>
      <c r="BL343" s="5"/>
    </row>
    <row r="344" spans="2:64" ht="13">
      <c r="B344" s="10"/>
      <c r="D344" s="3"/>
      <c r="E344" s="3"/>
      <c r="F344" s="3"/>
      <c r="G344" s="5"/>
      <c r="H344" s="5"/>
      <c r="I344" s="11"/>
      <c r="J344" s="7"/>
      <c r="K344" s="7"/>
      <c r="L344" s="7"/>
      <c r="M344" s="7"/>
      <c r="N344" s="7"/>
      <c r="O344" s="7"/>
      <c r="P344" s="7"/>
      <c r="Q344" s="7"/>
      <c r="R344" s="7"/>
      <c r="S344" s="7"/>
      <c r="T344" s="7"/>
      <c r="U344" s="7"/>
      <c r="V344" s="7"/>
      <c r="W344" s="7"/>
      <c r="X344" s="7"/>
      <c r="Y344" s="7"/>
      <c r="Z344" s="7"/>
      <c r="AA344" s="7"/>
      <c r="AB344" s="3"/>
      <c r="AC344" s="3"/>
      <c r="AD344" s="3"/>
      <c r="AE344" s="3"/>
      <c r="AF344" s="3"/>
      <c r="AG344" s="5"/>
      <c r="AH344" s="3"/>
      <c r="AS344" s="5"/>
      <c r="AT344" s="3"/>
      <c r="AV344" s="5"/>
      <c r="AW344" s="5"/>
      <c r="AX344" s="5"/>
      <c r="AY344" s="5"/>
      <c r="AZ344" s="5"/>
      <c r="BA344" s="5"/>
      <c r="BB344" s="5"/>
      <c r="BC344" s="5"/>
      <c r="BD344" s="5"/>
      <c r="BE344" s="5"/>
      <c r="BF344" s="5"/>
      <c r="BG344" s="5"/>
      <c r="BH344" s="5"/>
      <c r="BI344" s="5"/>
      <c r="BJ344" s="5"/>
      <c r="BK344" s="5"/>
      <c r="BL344" s="5"/>
    </row>
    <row r="345" spans="2:64" ht="13">
      <c r="B345" s="10"/>
      <c r="D345" s="3"/>
      <c r="E345" s="3"/>
      <c r="F345" s="3"/>
      <c r="G345" s="5"/>
      <c r="H345" s="5"/>
      <c r="I345" s="11"/>
      <c r="J345" s="7"/>
      <c r="K345" s="7"/>
      <c r="L345" s="7"/>
      <c r="M345" s="7"/>
      <c r="N345" s="7"/>
      <c r="O345" s="7"/>
      <c r="P345" s="7"/>
      <c r="Q345" s="7"/>
      <c r="R345" s="7"/>
      <c r="S345" s="7"/>
      <c r="T345" s="7"/>
      <c r="U345" s="7"/>
      <c r="V345" s="7"/>
      <c r="W345" s="7"/>
      <c r="X345" s="7"/>
      <c r="Y345" s="7"/>
      <c r="Z345" s="7"/>
      <c r="AA345" s="7"/>
      <c r="AB345" s="3"/>
      <c r="AC345" s="3"/>
      <c r="AD345" s="3"/>
      <c r="AE345" s="3"/>
      <c r="AF345" s="3"/>
      <c r="AG345" s="5"/>
      <c r="AH345" s="3"/>
      <c r="AS345" s="5"/>
      <c r="AT345" s="3"/>
      <c r="AV345" s="5"/>
      <c r="AW345" s="5"/>
      <c r="AX345" s="5"/>
      <c r="AY345" s="5"/>
      <c r="AZ345" s="5"/>
      <c r="BA345" s="5"/>
      <c r="BB345" s="5"/>
      <c r="BC345" s="5"/>
      <c r="BD345" s="5"/>
      <c r="BE345" s="5"/>
      <c r="BF345" s="5"/>
      <c r="BG345" s="5"/>
      <c r="BH345" s="5"/>
      <c r="BI345" s="5"/>
      <c r="BJ345" s="5"/>
      <c r="BK345" s="5"/>
      <c r="BL345" s="5"/>
    </row>
    <row r="346" spans="2:64" ht="13">
      <c r="B346" s="10"/>
      <c r="D346" s="3"/>
      <c r="E346" s="3"/>
      <c r="F346" s="3"/>
      <c r="G346" s="5"/>
      <c r="H346" s="5"/>
      <c r="I346" s="11"/>
      <c r="J346" s="7"/>
      <c r="K346" s="7"/>
      <c r="L346" s="7"/>
      <c r="M346" s="7"/>
      <c r="N346" s="7"/>
      <c r="O346" s="7"/>
      <c r="P346" s="7"/>
      <c r="Q346" s="7"/>
      <c r="R346" s="7"/>
      <c r="S346" s="7"/>
      <c r="T346" s="7"/>
      <c r="U346" s="7"/>
      <c r="V346" s="7"/>
      <c r="W346" s="7"/>
      <c r="X346" s="7"/>
      <c r="Y346" s="7"/>
      <c r="Z346" s="7"/>
      <c r="AA346" s="7"/>
      <c r="AB346" s="3"/>
      <c r="AC346" s="3"/>
      <c r="AD346" s="3"/>
      <c r="AE346" s="3"/>
      <c r="AF346" s="3"/>
      <c r="AG346" s="5"/>
      <c r="AH346" s="3"/>
      <c r="AS346" s="5"/>
      <c r="AT346" s="3"/>
      <c r="AV346" s="5"/>
      <c r="AW346" s="5"/>
      <c r="AX346" s="5"/>
      <c r="AY346" s="5"/>
      <c r="AZ346" s="5"/>
      <c r="BA346" s="5"/>
      <c r="BB346" s="5"/>
      <c r="BC346" s="5"/>
      <c r="BD346" s="5"/>
      <c r="BE346" s="5"/>
      <c r="BF346" s="5"/>
      <c r="BG346" s="5"/>
      <c r="BH346" s="5"/>
      <c r="BI346" s="5"/>
      <c r="BJ346" s="5"/>
      <c r="BK346" s="5"/>
      <c r="BL346" s="5"/>
    </row>
    <row r="347" spans="2:64" ht="13">
      <c r="B347" s="10"/>
      <c r="D347" s="3"/>
      <c r="E347" s="3"/>
      <c r="F347" s="3"/>
      <c r="G347" s="5"/>
      <c r="H347" s="5"/>
      <c r="I347" s="11"/>
      <c r="J347" s="7"/>
      <c r="K347" s="7"/>
      <c r="L347" s="7"/>
      <c r="M347" s="7"/>
      <c r="N347" s="7"/>
      <c r="O347" s="7"/>
      <c r="P347" s="7"/>
      <c r="Q347" s="7"/>
      <c r="R347" s="7"/>
      <c r="S347" s="7"/>
      <c r="T347" s="7"/>
      <c r="U347" s="7"/>
      <c r="V347" s="7"/>
      <c r="W347" s="7"/>
      <c r="X347" s="7"/>
      <c r="Y347" s="7"/>
      <c r="Z347" s="7"/>
      <c r="AA347" s="7"/>
      <c r="AB347" s="3"/>
      <c r="AC347" s="3"/>
      <c r="AD347" s="3"/>
      <c r="AE347" s="3"/>
      <c r="AF347" s="3"/>
      <c r="AG347" s="5"/>
      <c r="AH347" s="3"/>
      <c r="AS347" s="5"/>
      <c r="AT347" s="3"/>
      <c r="AV347" s="5"/>
      <c r="AW347" s="5"/>
      <c r="AX347" s="5"/>
      <c r="AY347" s="5"/>
      <c r="AZ347" s="5"/>
      <c r="BA347" s="5"/>
      <c r="BB347" s="5"/>
      <c r="BC347" s="5"/>
      <c r="BD347" s="5"/>
      <c r="BE347" s="5"/>
      <c r="BF347" s="5"/>
      <c r="BG347" s="5"/>
      <c r="BH347" s="5"/>
      <c r="BI347" s="5"/>
      <c r="BJ347" s="5"/>
      <c r="BK347" s="5"/>
      <c r="BL347" s="5"/>
    </row>
    <row r="348" spans="2:64" ht="13">
      <c r="B348" s="10"/>
      <c r="D348" s="3"/>
      <c r="E348" s="3"/>
      <c r="F348" s="3"/>
      <c r="G348" s="5"/>
      <c r="H348" s="5"/>
      <c r="I348" s="11"/>
      <c r="J348" s="7"/>
      <c r="K348" s="7"/>
      <c r="L348" s="7"/>
      <c r="M348" s="7"/>
      <c r="N348" s="7"/>
      <c r="O348" s="7"/>
      <c r="P348" s="7"/>
      <c r="Q348" s="7"/>
      <c r="R348" s="7"/>
      <c r="S348" s="7"/>
      <c r="T348" s="7"/>
      <c r="U348" s="7"/>
      <c r="V348" s="7"/>
      <c r="W348" s="7"/>
      <c r="X348" s="7"/>
      <c r="Y348" s="7"/>
      <c r="Z348" s="7"/>
      <c r="AA348" s="7"/>
      <c r="AB348" s="3"/>
      <c r="AC348" s="3"/>
      <c r="AD348" s="3"/>
      <c r="AE348" s="3"/>
      <c r="AF348" s="3"/>
      <c r="AG348" s="5"/>
      <c r="AH348" s="3"/>
      <c r="AS348" s="5"/>
      <c r="AT348" s="3"/>
      <c r="AV348" s="5"/>
      <c r="AW348" s="5"/>
      <c r="AX348" s="5"/>
      <c r="AY348" s="5"/>
      <c r="AZ348" s="5"/>
      <c r="BA348" s="5"/>
      <c r="BB348" s="5"/>
      <c r="BC348" s="5"/>
      <c r="BD348" s="5"/>
      <c r="BE348" s="5"/>
      <c r="BF348" s="5"/>
      <c r="BG348" s="5"/>
      <c r="BH348" s="5"/>
      <c r="BI348" s="5"/>
      <c r="BJ348" s="5"/>
      <c r="BK348" s="5"/>
      <c r="BL348" s="5"/>
    </row>
    <row r="349" spans="2:64" ht="13">
      <c r="B349" s="10"/>
      <c r="D349" s="3"/>
      <c r="E349" s="3"/>
      <c r="F349" s="3"/>
      <c r="G349" s="5"/>
      <c r="H349" s="5"/>
      <c r="I349" s="11"/>
      <c r="J349" s="7"/>
      <c r="K349" s="7"/>
      <c r="L349" s="7"/>
      <c r="M349" s="7"/>
      <c r="N349" s="7"/>
      <c r="O349" s="7"/>
      <c r="P349" s="7"/>
      <c r="Q349" s="7"/>
      <c r="R349" s="7"/>
      <c r="S349" s="7"/>
      <c r="T349" s="7"/>
      <c r="U349" s="7"/>
      <c r="V349" s="7"/>
      <c r="W349" s="7"/>
      <c r="X349" s="7"/>
      <c r="Y349" s="7"/>
      <c r="Z349" s="7"/>
      <c r="AA349" s="7"/>
      <c r="AB349" s="3"/>
      <c r="AC349" s="3"/>
      <c r="AD349" s="3"/>
      <c r="AE349" s="3"/>
      <c r="AF349" s="3"/>
      <c r="AG349" s="5"/>
      <c r="AH349" s="3"/>
      <c r="AS349" s="5"/>
      <c r="AT349" s="3"/>
      <c r="AV349" s="5"/>
      <c r="AW349" s="5"/>
      <c r="AX349" s="5"/>
      <c r="AY349" s="5"/>
      <c r="AZ349" s="5"/>
      <c r="BA349" s="5"/>
      <c r="BB349" s="5"/>
      <c r="BC349" s="5"/>
      <c r="BD349" s="5"/>
      <c r="BE349" s="5"/>
      <c r="BF349" s="5"/>
      <c r="BG349" s="5"/>
      <c r="BH349" s="5"/>
      <c r="BI349" s="5"/>
      <c r="BJ349" s="5"/>
      <c r="BK349" s="5"/>
      <c r="BL349" s="5"/>
    </row>
    <row r="350" spans="2:64" ht="13">
      <c r="B350" s="10"/>
      <c r="D350" s="3"/>
      <c r="E350" s="3"/>
      <c r="F350" s="3"/>
      <c r="G350" s="5"/>
      <c r="H350" s="5"/>
      <c r="I350" s="11"/>
      <c r="J350" s="7"/>
      <c r="K350" s="7"/>
      <c r="L350" s="7"/>
      <c r="M350" s="7"/>
      <c r="N350" s="7"/>
      <c r="O350" s="7"/>
      <c r="P350" s="7"/>
      <c r="Q350" s="7"/>
      <c r="R350" s="7"/>
      <c r="S350" s="7"/>
      <c r="T350" s="7"/>
      <c r="U350" s="7"/>
      <c r="V350" s="7"/>
      <c r="W350" s="7"/>
      <c r="X350" s="7"/>
      <c r="Y350" s="7"/>
      <c r="Z350" s="7"/>
      <c r="AA350" s="7"/>
      <c r="AB350" s="3"/>
      <c r="AC350" s="3"/>
      <c r="AD350" s="3"/>
      <c r="AE350" s="3"/>
      <c r="AF350" s="3"/>
      <c r="AG350" s="5"/>
      <c r="AH350" s="3"/>
      <c r="AS350" s="5"/>
      <c r="AT350" s="3"/>
      <c r="AV350" s="5"/>
      <c r="AW350" s="5"/>
      <c r="AX350" s="5"/>
      <c r="AY350" s="5"/>
      <c r="AZ350" s="5"/>
      <c r="BA350" s="5"/>
      <c r="BB350" s="5"/>
      <c r="BC350" s="5"/>
      <c r="BD350" s="5"/>
      <c r="BE350" s="5"/>
      <c r="BF350" s="5"/>
      <c r="BG350" s="5"/>
      <c r="BH350" s="5"/>
      <c r="BI350" s="5"/>
      <c r="BJ350" s="5"/>
      <c r="BK350" s="5"/>
      <c r="BL350" s="5"/>
    </row>
    <row r="351" spans="2:64" ht="13">
      <c r="B351" s="10"/>
      <c r="D351" s="3"/>
      <c r="E351" s="3"/>
      <c r="F351" s="3"/>
      <c r="G351" s="5"/>
      <c r="H351" s="5"/>
      <c r="I351" s="11"/>
      <c r="J351" s="7"/>
      <c r="K351" s="7"/>
      <c r="L351" s="7"/>
      <c r="M351" s="7"/>
      <c r="N351" s="7"/>
      <c r="O351" s="7"/>
      <c r="P351" s="7"/>
      <c r="Q351" s="7"/>
      <c r="R351" s="7"/>
      <c r="S351" s="7"/>
      <c r="T351" s="7"/>
      <c r="U351" s="7"/>
      <c r="V351" s="7"/>
      <c r="W351" s="7"/>
      <c r="X351" s="7"/>
      <c r="Y351" s="7"/>
      <c r="Z351" s="7"/>
      <c r="AA351" s="7"/>
      <c r="AB351" s="3"/>
      <c r="AC351" s="3"/>
      <c r="AD351" s="3"/>
      <c r="AE351" s="3"/>
      <c r="AF351" s="3"/>
      <c r="AG351" s="5"/>
      <c r="AH351" s="3"/>
      <c r="AS351" s="5"/>
      <c r="AT351" s="3"/>
      <c r="AV351" s="5"/>
      <c r="AW351" s="5"/>
      <c r="AX351" s="5"/>
      <c r="AY351" s="5"/>
      <c r="AZ351" s="5"/>
      <c r="BA351" s="5"/>
      <c r="BB351" s="5"/>
      <c r="BC351" s="5"/>
      <c r="BD351" s="5"/>
      <c r="BE351" s="5"/>
      <c r="BF351" s="5"/>
      <c r="BG351" s="5"/>
      <c r="BH351" s="5"/>
      <c r="BI351" s="5"/>
      <c r="BJ351" s="5"/>
      <c r="BK351" s="5"/>
      <c r="BL351" s="5"/>
    </row>
    <row r="352" spans="2:64" ht="13">
      <c r="B352" s="10"/>
      <c r="D352" s="3"/>
      <c r="E352" s="3"/>
      <c r="F352" s="3"/>
      <c r="G352" s="5"/>
      <c r="H352" s="5"/>
      <c r="I352" s="11"/>
      <c r="J352" s="7"/>
      <c r="K352" s="7"/>
      <c r="L352" s="7"/>
      <c r="M352" s="7"/>
      <c r="N352" s="7"/>
      <c r="O352" s="7"/>
      <c r="P352" s="7"/>
      <c r="Q352" s="7"/>
      <c r="R352" s="7"/>
      <c r="S352" s="7"/>
      <c r="T352" s="7"/>
      <c r="U352" s="7"/>
      <c r="V352" s="7"/>
      <c r="W352" s="7"/>
      <c r="X352" s="7"/>
      <c r="Y352" s="7"/>
      <c r="Z352" s="7"/>
      <c r="AA352" s="7"/>
      <c r="AB352" s="3"/>
      <c r="AC352" s="3"/>
      <c r="AD352" s="3"/>
      <c r="AE352" s="3"/>
      <c r="AF352" s="3"/>
      <c r="AG352" s="5"/>
      <c r="AH352" s="3"/>
      <c r="AS352" s="5"/>
      <c r="AT352" s="3"/>
      <c r="AV352" s="5"/>
      <c r="AW352" s="5"/>
      <c r="AX352" s="5"/>
      <c r="AY352" s="5"/>
      <c r="AZ352" s="5"/>
      <c r="BA352" s="5"/>
      <c r="BB352" s="5"/>
      <c r="BC352" s="5"/>
      <c r="BD352" s="5"/>
      <c r="BE352" s="5"/>
      <c r="BF352" s="5"/>
      <c r="BG352" s="5"/>
      <c r="BH352" s="5"/>
      <c r="BI352" s="5"/>
      <c r="BJ352" s="5"/>
      <c r="BK352" s="5"/>
      <c r="BL352" s="5"/>
    </row>
    <row r="353" spans="2:64" ht="13">
      <c r="B353" s="10"/>
      <c r="D353" s="3"/>
      <c r="E353" s="3"/>
      <c r="F353" s="3"/>
      <c r="G353" s="5"/>
      <c r="H353" s="5"/>
      <c r="I353" s="11"/>
      <c r="J353" s="7"/>
      <c r="K353" s="7"/>
      <c r="L353" s="7"/>
      <c r="M353" s="7"/>
      <c r="N353" s="7"/>
      <c r="O353" s="7"/>
      <c r="P353" s="7"/>
      <c r="Q353" s="7"/>
      <c r="R353" s="7"/>
      <c r="S353" s="7"/>
      <c r="T353" s="7"/>
      <c r="U353" s="7"/>
      <c r="V353" s="7"/>
      <c r="W353" s="7"/>
      <c r="X353" s="7"/>
      <c r="Y353" s="7"/>
      <c r="Z353" s="7"/>
      <c r="AA353" s="7"/>
      <c r="AB353" s="3"/>
      <c r="AC353" s="3"/>
      <c r="AD353" s="3"/>
      <c r="AE353" s="3"/>
      <c r="AF353" s="3"/>
      <c r="AG353" s="5"/>
      <c r="AH353" s="3"/>
      <c r="AS353" s="5"/>
      <c r="AT353" s="3"/>
      <c r="AV353" s="5"/>
      <c r="AW353" s="5"/>
      <c r="AX353" s="5"/>
      <c r="AY353" s="5"/>
      <c r="AZ353" s="5"/>
      <c r="BA353" s="5"/>
      <c r="BB353" s="5"/>
      <c r="BC353" s="5"/>
      <c r="BD353" s="5"/>
      <c r="BE353" s="5"/>
      <c r="BF353" s="5"/>
      <c r="BG353" s="5"/>
      <c r="BH353" s="5"/>
      <c r="BI353" s="5"/>
      <c r="BJ353" s="5"/>
      <c r="BK353" s="5"/>
      <c r="BL353" s="5"/>
    </row>
    <row r="354" spans="2:64" ht="13">
      <c r="B354" s="10"/>
      <c r="D354" s="3"/>
      <c r="E354" s="3"/>
      <c r="F354" s="3"/>
      <c r="G354" s="5"/>
      <c r="H354" s="5"/>
      <c r="I354" s="11"/>
      <c r="J354" s="7"/>
      <c r="K354" s="7"/>
      <c r="L354" s="7"/>
      <c r="M354" s="7"/>
      <c r="N354" s="7"/>
      <c r="O354" s="7"/>
      <c r="P354" s="7"/>
      <c r="Q354" s="7"/>
      <c r="R354" s="7"/>
      <c r="S354" s="7"/>
      <c r="T354" s="7"/>
      <c r="U354" s="7"/>
      <c r="V354" s="7"/>
      <c r="W354" s="7"/>
      <c r="X354" s="7"/>
      <c r="Y354" s="7"/>
      <c r="Z354" s="7"/>
      <c r="AA354" s="7"/>
      <c r="AB354" s="3"/>
      <c r="AC354" s="3"/>
      <c r="AD354" s="3"/>
      <c r="AE354" s="3"/>
      <c r="AF354" s="3"/>
      <c r="AG354" s="5"/>
      <c r="AH354" s="3"/>
      <c r="AS354" s="5"/>
      <c r="AT354" s="3"/>
      <c r="AV354" s="5"/>
      <c r="AW354" s="5"/>
      <c r="AX354" s="5"/>
      <c r="AY354" s="5"/>
      <c r="AZ354" s="5"/>
      <c r="BA354" s="5"/>
      <c r="BB354" s="5"/>
      <c r="BC354" s="5"/>
      <c r="BD354" s="5"/>
      <c r="BE354" s="5"/>
      <c r="BF354" s="5"/>
      <c r="BG354" s="5"/>
      <c r="BH354" s="5"/>
      <c r="BI354" s="5"/>
      <c r="BJ354" s="5"/>
      <c r="BK354" s="5"/>
      <c r="BL354" s="5"/>
    </row>
    <row r="355" spans="2:64" ht="13">
      <c r="B355" s="10"/>
      <c r="D355" s="3"/>
      <c r="E355" s="3"/>
      <c r="F355" s="3"/>
      <c r="G355" s="5"/>
      <c r="H355" s="5"/>
      <c r="I355" s="11"/>
      <c r="J355" s="7"/>
      <c r="K355" s="7"/>
      <c r="L355" s="7"/>
      <c r="M355" s="7"/>
      <c r="N355" s="7"/>
      <c r="O355" s="7"/>
      <c r="P355" s="7"/>
      <c r="Q355" s="7"/>
      <c r="R355" s="7"/>
      <c r="S355" s="7"/>
      <c r="T355" s="7"/>
      <c r="U355" s="7"/>
      <c r="V355" s="7"/>
      <c r="W355" s="7"/>
      <c r="X355" s="7"/>
      <c r="Y355" s="7"/>
      <c r="Z355" s="7"/>
      <c r="AA355" s="7"/>
      <c r="AB355" s="3"/>
      <c r="AC355" s="3"/>
      <c r="AD355" s="3"/>
      <c r="AE355" s="3"/>
      <c r="AF355" s="3"/>
      <c r="AG355" s="5"/>
      <c r="AH355" s="3"/>
      <c r="AS355" s="5"/>
      <c r="AT355" s="3"/>
      <c r="AV355" s="5"/>
      <c r="AW355" s="5"/>
      <c r="AX355" s="5"/>
      <c r="AY355" s="5"/>
      <c r="AZ355" s="5"/>
      <c r="BA355" s="5"/>
      <c r="BB355" s="5"/>
      <c r="BC355" s="5"/>
      <c r="BD355" s="5"/>
      <c r="BE355" s="5"/>
      <c r="BF355" s="5"/>
      <c r="BG355" s="5"/>
      <c r="BH355" s="5"/>
      <c r="BI355" s="5"/>
      <c r="BJ355" s="5"/>
      <c r="BK355" s="5"/>
      <c r="BL355" s="5"/>
    </row>
    <row r="356" spans="2:64" ht="13">
      <c r="B356" s="10"/>
      <c r="D356" s="3"/>
      <c r="E356" s="3"/>
      <c r="F356" s="3"/>
      <c r="G356" s="5"/>
      <c r="H356" s="5"/>
      <c r="I356" s="11"/>
      <c r="J356" s="7"/>
      <c r="K356" s="7"/>
      <c r="L356" s="7"/>
      <c r="M356" s="7"/>
      <c r="N356" s="7"/>
      <c r="O356" s="7"/>
      <c r="P356" s="7"/>
      <c r="Q356" s="7"/>
      <c r="R356" s="7"/>
      <c r="S356" s="7"/>
      <c r="T356" s="7"/>
      <c r="U356" s="7"/>
      <c r="V356" s="7"/>
      <c r="W356" s="7"/>
      <c r="X356" s="7"/>
      <c r="Y356" s="7"/>
      <c r="Z356" s="7"/>
      <c r="AA356" s="7"/>
      <c r="AB356" s="3"/>
      <c r="AC356" s="3"/>
      <c r="AD356" s="3"/>
      <c r="AE356" s="3"/>
      <c r="AF356" s="3"/>
      <c r="AG356" s="5"/>
      <c r="AH356" s="3"/>
      <c r="AS356" s="5"/>
      <c r="AT356" s="3"/>
      <c r="AV356" s="5"/>
      <c r="AW356" s="5"/>
      <c r="AX356" s="5"/>
      <c r="AY356" s="5"/>
      <c r="AZ356" s="5"/>
      <c r="BA356" s="5"/>
      <c r="BB356" s="5"/>
      <c r="BC356" s="5"/>
      <c r="BD356" s="5"/>
      <c r="BE356" s="5"/>
      <c r="BF356" s="5"/>
      <c r="BG356" s="5"/>
      <c r="BH356" s="5"/>
      <c r="BI356" s="5"/>
      <c r="BJ356" s="5"/>
      <c r="BK356" s="5"/>
      <c r="BL356" s="5"/>
    </row>
    <row r="357" spans="2:64" ht="13">
      <c r="B357" s="10"/>
      <c r="D357" s="3"/>
      <c r="E357" s="3"/>
      <c r="F357" s="3"/>
      <c r="G357" s="5"/>
      <c r="H357" s="5"/>
      <c r="I357" s="11"/>
      <c r="J357" s="7"/>
      <c r="K357" s="7"/>
      <c r="L357" s="7"/>
      <c r="M357" s="7"/>
      <c r="N357" s="7"/>
      <c r="O357" s="7"/>
      <c r="P357" s="7"/>
      <c r="Q357" s="7"/>
      <c r="R357" s="7"/>
      <c r="S357" s="7"/>
      <c r="T357" s="7"/>
      <c r="U357" s="7"/>
      <c r="V357" s="7"/>
      <c r="W357" s="7"/>
      <c r="X357" s="7"/>
      <c r="Y357" s="7"/>
      <c r="Z357" s="7"/>
      <c r="AA357" s="7"/>
      <c r="AB357" s="3"/>
      <c r="AC357" s="3"/>
      <c r="AD357" s="3"/>
      <c r="AE357" s="3"/>
      <c r="AF357" s="3"/>
      <c r="AG357" s="5"/>
      <c r="AH357" s="3"/>
      <c r="AS357" s="5"/>
      <c r="AT357" s="3"/>
      <c r="AV357" s="5"/>
      <c r="AW357" s="5"/>
      <c r="AX357" s="5"/>
      <c r="AY357" s="5"/>
      <c r="AZ357" s="5"/>
      <c r="BA357" s="5"/>
      <c r="BB357" s="5"/>
      <c r="BC357" s="5"/>
      <c r="BD357" s="5"/>
      <c r="BE357" s="5"/>
      <c r="BF357" s="5"/>
      <c r="BG357" s="5"/>
      <c r="BH357" s="5"/>
      <c r="BI357" s="5"/>
      <c r="BJ357" s="5"/>
      <c r="BK357" s="5"/>
      <c r="BL357" s="5"/>
    </row>
    <row r="358" spans="2:64" ht="13">
      <c r="B358" s="10"/>
      <c r="D358" s="3"/>
      <c r="E358" s="3"/>
      <c r="F358" s="3"/>
      <c r="G358" s="5"/>
      <c r="H358" s="5"/>
      <c r="I358" s="11"/>
      <c r="J358" s="7"/>
      <c r="K358" s="7"/>
      <c r="L358" s="7"/>
      <c r="M358" s="7"/>
      <c r="N358" s="7"/>
      <c r="O358" s="7"/>
      <c r="P358" s="7"/>
      <c r="Q358" s="7"/>
      <c r="R358" s="7"/>
      <c r="S358" s="7"/>
      <c r="T358" s="7"/>
      <c r="U358" s="7"/>
      <c r="V358" s="7"/>
      <c r="W358" s="7"/>
      <c r="X358" s="7"/>
      <c r="Y358" s="7"/>
      <c r="Z358" s="7"/>
      <c r="AA358" s="7"/>
      <c r="AB358" s="3"/>
      <c r="AC358" s="3"/>
      <c r="AD358" s="3"/>
      <c r="AE358" s="3"/>
      <c r="AF358" s="3"/>
      <c r="AG358" s="5"/>
      <c r="AH358" s="3"/>
      <c r="AS358" s="5"/>
      <c r="AT358" s="3"/>
      <c r="AV358" s="5"/>
      <c r="AW358" s="5"/>
      <c r="AX358" s="5"/>
      <c r="AY358" s="5"/>
      <c r="AZ358" s="5"/>
      <c r="BA358" s="5"/>
      <c r="BB358" s="5"/>
      <c r="BC358" s="5"/>
      <c r="BD358" s="5"/>
      <c r="BE358" s="5"/>
      <c r="BF358" s="5"/>
      <c r="BG358" s="5"/>
      <c r="BH358" s="5"/>
      <c r="BI358" s="5"/>
      <c r="BJ358" s="5"/>
      <c r="BK358" s="5"/>
      <c r="BL358" s="5"/>
    </row>
    <row r="359" spans="2:64" ht="13">
      <c r="B359" s="10"/>
      <c r="D359" s="3"/>
      <c r="E359" s="3"/>
      <c r="F359" s="3"/>
      <c r="G359" s="5"/>
      <c r="H359" s="5"/>
      <c r="I359" s="11"/>
      <c r="J359" s="7"/>
      <c r="K359" s="7"/>
      <c r="L359" s="7"/>
      <c r="M359" s="7"/>
      <c r="N359" s="7"/>
      <c r="O359" s="7"/>
      <c r="P359" s="7"/>
      <c r="Q359" s="7"/>
      <c r="R359" s="7"/>
      <c r="S359" s="7"/>
      <c r="T359" s="7"/>
      <c r="U359" s="7"/>
      <c r="V359" s="7"/>
      <c r="W359" s="7"/>
      <c r="X359" s="7"/>
      <c r="Y359" s="7"/>
      <c r="Z359" s="7"/>
      <c r="AA359" s="7"/>
      <c r="AB359" s="3"/>
      <c r="AC359" s="3"/>
      <c r="AD359" s="3"/>
      <c r="AE359" s="3"/>
      <c r="AF359" s="3"/>
      <c r="AG359" s="5"/>
      <c r="AH359" s="3"/>
      <c r="AS359" s="5"/>
      <c r="AT359" s="3"/>
      <c r="AV359" s="5"/>
      <c r="AW359" s="5"/>
      <c r="AX359" s="5"/>
      <c r="AY359" s="5"/>
      <c r="AZ359" s="5"/>
      <c r="BA359" s="5"/>
      <c r="BB359" s="5"/>
      <c r="BC359" s="5"/>
      <c r="BD359" s="5"/>
      <c r="BE359" s="5"/>
      <c r="BF359" s="5"/>
      <c r="BG359" s="5"/>
      <c r="BH359" s="5"/>
      <c r="BI359" s="5"/>
      <c r="BJ359" s="5"/>
      <c r="BK359" s="5"/>
      <c r="BL359" s="5"/>
    </row>
    <row r="360" spans="2:64" ht="13">
      <c r="B360" s="10"/>
      <c r="D360" s="3"/>
      <c r="E360" s="3"/>
      <c r="F360" s="3"/>
      <c r="G360" s="5"/>
      <c r="H360" s="5"/>
      <c r="I360" s="11"/>
      <c r="J360" s="7"/>
      <c r="K360" s="7"/>
      <c r="L360" s="7"/>
      <c r="M360" s="7"/>
      <c r="N360" s="7"/>
      <c r="O360" s="7"/>
      <c r="P360" s="7"/>
      <c r="Q360" s="7"/>
      <c r="R360" s="7"/>
      <c r="S360" s="7"/>
      <c r="T360" s="7"/>
      <c r="U360" s="7"/>
      <c r="V360" s="7"/>
      <c r="W360" s="7"/>
      <c r="X360" s="7"/>
      <c r="Y360" s="7"/>
      <c r="Z360" s="7"/>
      <c r="AA360" s="7"/>
      <c r="AB360" s="3"/>
      <c r="AC360" s="3"/>
      <c r="AD360" s="3"/>
      <c r="AE360" s="3"/>
      <c r="AF360" s="3"/>
      <c r="AG360" s="5"/>
      <c r="AH360" s="3"/>
      <c r="AS360" s="5"/>
      <c r="AT360" s="3"/>
      <c r="AV360" s="5"/>
      <c r="AW360" s="5"/>
      <c r="AX360" s="5"/>
      <c r="AY360" s="5"/>
      <c r="AZ360" s="5"/>
      <c r="BA360" s="5"/>
      <c r="BB360" s="5"/>
      <c r="BC360" s="5"/>
      <c r="BD360" s="5"/>
      <c r="BE360" s="5"/>
      <c r="BF360" s="5"/>
      <c r="BG360" s="5"/>
      <c r="BH360" s="5"/>
      <c r="BI360" s="5"/>
      <c r="BJ360" s="5"/>
      <c r="BK360" s="5"/>
      <c r="BL360" s="5"/>
    </row>
    <row r="361" spans="2:64" ht="13">
      <c r="B361" s="10"/>
      <c r="D361" s="3"/>
      <c r="E361" s="3"/>
      <c r="F361" s="3"/>
      <c r="G361" s="5"/>
      <c r="H361" s="5"/>
      <c r="I361" s="11"/>
      <c r="J361" s="7"/>
      <c r="K361" s="7"/>
      <c r="L361" s="7"/>
      <c r="M361" s="7"/>
      <c r="N361" s="7"/>
      <c r="O361" s="7"/>
      <c r="P361" s="7"/>
      <c r="Q361" s="7"/>
      <c r="R361" s="7"/>
      <c r="S361" s="7"/>
      <c r="T361" s="7"/>
      <c r="U361" s="7"/>
      <c r="V361" s="7"/>
      <c r="W361" s="7"/>
      <c r="X361" s="7"/>
      <c r="Y361" s="7"/>
      <c r="Z361" s="7"/>
      <c r="AA361" s="7"/>
      <c r="AB361" s="3"/>
      <c r="AC361" s="3"/>
      <c r="AD361" s="3"/>
      <c r="AE361" s="3"/>
      <c r="AF361" s="3"/>
      <c r="AG361" s="5"/>
      <c r="AH361" s="3"/>
      <c r="AS361" s="5"/>
      <c r="AT361" s="3"/>
      <c r="AV361" s="5"/>
      <c r="AW361" s="5"/>
      <c r="AX361" s="5"/>
      <c r="AY361" s="5"/>
      <c r="AZ361" s="5"/>
      <c r="BA361" s="5"/>
      <c r="BB361" s="5"/>
      <c r="BC361" s="5"/>
      <c r="BD361" s="5"/>
      <c r="BE361" s="5"/>
      <c r="BF361" s="5"/>
      <c r="BG361" s="5"/>
      <c r="BH361" s="5"/>
      <c r="BI361" s="5"/>
      <c r="BJ361" s="5"/>
      <c r="BK361" s="5"/>
      <c r="BL361" s="5"/>
    </row>
    <row r="362" spans="2:64" ht="13">
      <c r="B362" s="10"/>
      <c r="D362" s="3"/>
      <c r="E362" s="3"/>
      <c r="F362" s="3"/>
      <c r="G362" s="5"/>
      <c r="H362" s="5"/>
      <c r="I362" s="11"/>
      <c r="J362" s="7"/>
      <c r="K362" s="7"/>
      <c r="L362" s="7"/>
      <c r="M362" s="7"/>
      <c r="N362" s="7"/>
      <c r="O362" s="7"/>
      <c r="P362" s="7"/>
      <c r="Q362" s="7"/>
      <c r="R362" s="7"/>
      <c r="S362" s="7"/>
      <c r="T362" s="7"/>
      <c r="U362" s="7"/>
      <c r="V362" s="7"/>
      <c r="W362" s="7"/>
      <c r="X362" s="7"/>
      <c r="Y362" s="7"/>
      <c r="Z362" s="7"/>
      <c r="AA362" s="7"/>
      <c r="AB362" s="3"/>
      <c r="AC362" s="3"/>
      <c r="AD362" s="3"/>
      <c r="AE362" s="3"/>
      <c r="AF362" s="3"/>
      <c r="AG362" s="5"/>
      <c r="AH362" s="3"/>
      <c r="AS362" s="5"/>
      <c r="AT362" s="3"/>
      <c r="AV362" s="5"/>
      <c r="AW362" s="5"/>
      <c r="AX362" s="5"/>
      <c r="AY362" s="5"/>
      <c r="AZ362" s="5"/>
      <c r="BA362" s="5"/>
      <c r="BB362" s="5"/>
      <c r="BC362" s="5"/>
      <c r="BD362" s="5"/>
      <c r="BE362" s="5"/>
      <c r="BF362" s="5"/>
      <c r="BG362" s="5"/>
      <c r="BH362" s="5"/>
      <c r="BI362" s="5"/>
      <c r="BJ362" s="5"/>
      <c r="BK362" s="5"/>
      <c r="BL362" s="5"/>
    </row>
    <row r="363" spans="2:64" ht="13">
      <c r="B363" s="10"/>
      <c r="D363" s="3"/>
      <c r="E363" s="3"/>
      <c r="F363" s="3"/>
      <c r="G363" s="5"/>
      <c r="H363" s="5"/>
      <c r="I363" s="11"/>
      <c r="J363" s="7"/>
      <c r="K363" s="7"/>
      <c r="L363" s="7"/>
      <c r="M363" s="7"/>
      <c r="N363" s="7"/>
      <c r="O363" s="7"/>
      <c r="P363" s="7"/>
      <c r="Q363" s="7"/>
      <c r="R363" s="7"/>
      <c r="S363" s="7"/>
      <c r="T363" s="7"/>
      <c r="U363" s="7"/>
      <c r="V363" s="7"/>
      <c r="W363" s="7"/>
      <c r="X363" s="7"/>
      <c r="Y363" s="7"/>
      <c r="Z363" s="7"/>
      <c r="AA363" s="7"/>
      <c r="AB363" s="3"/>
      <c r="AC363" s="3"/>
      <c r="AD363" s="3"/>
      <c r="AE363" s="3"/>
      <c r="AF363" s="3"/>
      <c r="AG363" s="5"/>
      <c r="AH363" s="3"/>
      <c r="AS363" s="5"/>
      <c r="AT363" s="3"/>
      <c r="AV363" s="5"/>
      <c r="AW363" s="5"/>
      <c r="AX363" s="5"/>
      <c r="AY363" s="5"/>
      <c r="AZ363" s="5"/>
      <c r="BA363" s="5"/>
      <c r="BB363" s="5"/>
      <c r="BC363" s="5"/>
      <c r="BD363" s="5"/>
      <c r="BE363" s="5"/>
      <c r="BF363" s="5"/>
      <c r="BG363" s="5"/>
      <c r="BH363" s="5"/>
      <c r="BI363" s="5"/>
      <c r="BJ363" s="5"/>
      <c r="BK363" s="5"/>
      <c r="BL363" s="5"/>
    </row>
    <row r="364" spans="2:64" ht="13">
      <c r="B364" s="10"/>
      <c r="D364" s="3"/>
      <c r="E364" s="3"/>
      <c r="F364" s="3"/>
      <c r="G364" s="5"/>
      <c r="H364" s="5"/>
      <c r="I364" s="11"/>
      <c r="J364" s="7"/>
      <c r="K364" s="7"/>
      <c r="L364" s="7"/>
      <c r="M364" s="7"/>
      <c r="N364" s="7"/>
      <c r="O364" s="7"/>
      <c r="P364" s="7"/>
      <c r="Q364" s="7"/>
      <c r="R364" s="7"/>
      <c r="S364" s="7"/>
      <c r="T364" s="7"/>
      <c r="U364" s="7"/>
      <c r="V364" s="7"/>
      <c r="W364" s="7"/>
      <c r="X364" s="7"/>
      <c r="Y364" s="7"/>
      <c r="Z364" s="7"/>
      <c r="AA364" s="7"/>
      <c r="AB364" s="3"/>
      <c r="AC364" s="3"/>
      <c r="AD364" s="3"/>
      <c r="AE364" s="3"/>
      <c r="AF364" s="3"/>
      <c r="AG364" s="5"/>
      <c r="AH364" s="3"/>
      <c r="AS364" s="5"/>
      <c r="AT364" s="3"/>
      <c r="AV364" s="5"/>
      <c r="AW364" s="5"/>
      <c r="AX364" s="5"/>
      <c r="AY364" s="5"/>
      <c r="AZ364" s="5"/>
      <c r="BA364" s="5"/>
      <c r="BB364" s="5"/>
      <c r="BC364" s="5"/>
      <c r="BD364" s="5"/>
      <c r="BE364" s="5"/>
      <c r="BF364" s="5"/>
      <c r="BG364" s="5"/>
      <c r="BH364" s="5"/>
      <c r="BI364" s="5"/>
      <c r="BJ364" s="5"/>
      <c r="BK364" s="5"/>
      <c r="BL364" s="5"/>
    </row>
    <row r="365" spans="2:64" ht="13">
      <c r="B365" s="10"/>
      <c r="D365" s="3"/>
      <c r="E365" s="3"/>
      <c r="F365" s="3"/>
      <c r="G365" s="5"/>
      <c r="H365" s="5"/>
      <c r="I365" s="11"/>
      <c r="J365" s="7"/>
      <c r="K365" s="7"/>
      <c r="L365" s="7"/>
      <c r="M365" s="7"/>
      <c r="N365" s="7"/>
      <c r="O365" s="7"/>
      <c r="P365" s="7"/>
      <c r="Q365" s="7"/>
      <c r="R365" s="7"/>
      <c r="S365" s="7"/>
      <c r="T365" s="7"/>
      <c r="U365" s="7"/>
      <c r="V365" s="7"/>
      <c r="W365" s="7"/>
      <c r="X365" s="7"/>
      <c r="Y365" s="7"/>
      <c r="Z365" s="7"/>
      <c r="AA365" s="7"/>
      <c r="AB365" s="3"/>
      <c r="AC365" s="3"/>
      <c r="AD365" s="3"/>
      <c r="AE365" s="3"/>
      <c r="AF365" s="3"/>
      <c r="AG365" s="5"/>
      <c r="AH365" s="3"/>
      <c r="AS365" s="5"/>
      <c r="AT365" s="3"/>
      <c r="AV365" s="5"/>
      <c r="AW365" s="5"/>
      <c r="AX365" s="5"/>
      <c r="AY365" s="5"/>
      <c r="AZ365" s="5"/>
      <c r="BA365" s="5"/>
      <c r="BB365" s="5"/>
      <c r="BC365" s="5"/>
      <c r="BD365" s="5"/>
      <c r="BE365" s="5"/>
      <c r="BF365" s="5"/>
      <c r="BG365" s="5"/>
      <c r="BH365" s="5"/>
      <c r="BI365" s="5"/>
      <c r="BJ365" s="5"/>
      <c r="BK365" s="5"/>
      <c r="BL365" s="5"/>
    </row>
    <row r="366" spans="2:64" ht="13">
      <c r="B366" s="10"/>
      <c r="D366" s="3"/>
      <c r="E366" s="3"/>
      <c r="F366" s="3"/>
      <c r="G366" s="5"/>
      <c r="H366" s="5"/>
      <c r="I366" s="11"/>
      <c r="J366" s="7"/>
      <c r="K366" s="7"/>
      <c r="L366" s="7"/>
      <c r="M366" s="7"/>
      <c r="N366" s="7"/>
      <c r="O366" s="7"/>
      <c r="P366" s="7"/>
      <c r="Q366" s="7"/>
      <c r="R366" s="7"/>
      <c r="S366" s="7"/>
      <c r="T366" s="7"/>
      <c r="U366" s="7"/>
      <c r="V366" s="7"/>
      <c r="W366" s="7"/>
      <c r="X366" s="7"/>
      <c r="Y366" s="7"/>
      <c r="Z366" s="7"/>
      <c r="AA366" s="7"/>
      <c r="AB366" s="3"/>
      <c r="AC366" s="3"/>
      <c r="AD366" s="3"/>
      <c r="AE366" s="3"/>
      <c r="AF366" s="3"/>
      <c r="AG366" s="5"/>
      <c r="AH366" s="3"/>
      <c r="AS366" s="5"/>
      <c r="AT366" s="3"/>
      <c r="AV366" s="5"/>
      <c r="AW366" s="5"/>
      <c r="AX366" s="5"/>
      <c r="AY366" s="5"/>
      <c r="AZ366" s="5"/>
      <c r="BA366" s="5"/>
      <c r="BB366" s="5"/>
      <c r="BC366" s="5"/>
      <c r="BD366" s="5"/>
      <c r="BE366" s="5"/>
      <c r="BF366" s="5"/>
      <c r="BG366" s="5"/>
      <c r="BH366" s="5"/>
      <c r="BI366" s="5"/>
      <c r="BJ366" s="5"/>
      <c r="BK366" s="5"/>
      <c r="BL366" s="5"/>
    </row>
    <row r="367" spans="2:64" ht="13">
      <c r="B367" s="10"/>
      <c r="D367" s="3"/>
      <c r="E367" s="3"/>
      <c r="F367" s="3"/>
      <c r="G367" s="5"/>
      <c r="H367" s="5"/>
      <c r="I367" s="11"/>
      <c r="J367" s="7"/>
      <c r="K367" s="7"/>
      <c r="L367" s="7"/>
      <c r="M367" s="7"/>
      <c r="N367" s="7"/>
      <c r="O367" s="7"/>
      <c r="P367" s="7"/>
      <c r="Q367" s="7"/>
      <c r="R367" s="7"/>
      <c r="S367" s="7"/>
      <c r="T367" s="7"/>
      <c r="U367" s="7"/>
      <c r="V367" s="7"/>
      <c r="W367" s="7"/>
      <c r="X367" s="7"/>
      <c r="Y367" s="7"/>
      <c r="Z367" s="7"/>
      <c r="AA367" s="7"/>
      <c r="AB367" s="3"/>
      <c r="AC367" s="3"/>
      <c r="AD367" s="3"/>
      <c r="AE367" s="3"/>
      <c r="AF367" s="3"/>
      <c r="AG367" s="5"/>
      <c r="AH367" s="3"/>
      <c r="AS367" s="5"/>
      <c r="AT367" s="3"/>
      <c r="AV367" s="5"/>
      <c r="AW367" s="5"/>
      <c r="AX367" s="5"/>
      <c r="AY367" s="5"/>
      <c r="AZ367" s="5"/>
      <c r="BA367" s="5"/>
      <c r="BB367" s="5"/>
      <c r="BC367" s="5"/>
      <c r="BD367" s="5"/>
      <c r="BE367" s="5"/>
      <c r="BF367" s="5"/>
      <c r="BG367" s="5"/>
      <c r="BH367" s="5"/>
      <c r="BI367" s="5"/>
      <c r="BJ367" s="5"/>
      <c r="BK367" s="5"/>
      <c r="BL367" s="5"/>
    </row>
    <row r="368" spans="2:64" ht="13">
      <c r="B368" s="10"/>
      <c r="D368" s="3"/>
      <c r="E368" s="3"/>
      <c r="F368" s="3"/>
      <c r="G368" s="5"/>
      <c r="H368" s="5"/>
      <c r="I368" s="11"/>
      <c r="J368" s="7"/>
      <c r="K368" s="7"/>
      <c r="L368" s="7"/>
      <c r="M368" s="7"/>
      <c r="N368" s="7"/>
      <c r="O368" s="7"/>
      <c r="P368" s="7"/>
      <c r="Q368" s="7"/>
      <c r="R368" s="7"/>
      <c r="S368" s="7"/>
      <c r="T368" s="7"/>
      <c r="U368" s="7"/>
      <c r="V368" s="7"/>
      <c r="W368" s="7"/>
      <c r="X368" s="7"/>
      <c r="Y368" s="7"/>
      <c r="Z368" s="7"/>
      <c r="AA368" s="7"/>
      <c r="AB368" s="3"/>
      <c r="AC368" s="3"/>
      <c r="AD368" s="3"/>
      <c r="AE368" s="3"/>
      <c r="AF368" s="3"/>
      <c r="AG368" s="5"/>
      <c r="AH368" s="3"/>
      <c r="AS368" s="5"/>
      <c r="AT368" s="3"/>
      <c r="AV368" s="5"/>
      <c r="AW368" s="5"/>
      <c r="AX368" s="5"/>
      <c r="AY368" s="5"/>
      <c r="AZ368" s="5"/>
      <c r="BA368" s="5"/>
      <c r="BB368" s="5"/>
      <c r="BC368" s="5"/>
      <c r="BD368" s="5"/>
      <c r="BE368" s="5"/>
      <c r="BF368" s="5"/>
      <c r="BG368" s="5"/>
      <c r="BH368" s="5"/>
      <c r="BI368" s="5"/>
      <c r="BJ368" s="5"/>
      <c r="BK368" s="5"/>
      <c r="BL368" s="5"/>
    </row>
    <row r="369" spans="2:64" ht="13">
      <c r="B369" s="10"/>
      <c r="D369" s="3"/>
      <c r="E369" s="3"/>
      <c r="F369" s="3"/>
      <c r="G369" s="5"/>
      <c r="H369" s="5"/>
      <c r="I369" s="11"/>
      <c r="J369" s="7"/>
      <c r="K369" s="7"/>
      <c r="L369" s="7"/>
      <c r="M369" s="7"/>
      <c r="N369" s="7"/>
      <c r="O369" s="7"/>
      <c r="P369" s="7"/>
      <c r="Q369" s="7"/>
      <c r="R369" s="7"/>
      <c r="S369" s="7"/>
      <c r="T369" s="7"/>
      <c r="U369" s="7"/>
      <c r="V369" s="7"/>
      <c r="W369" s="7"/>
      <c r="X369" s="7"/>
      <c r="Y369" s="7"/>
      <c r="Z369" s="7"/>
      <c r="AA369" s="7"/>
      <c r="AB369" s="3"/>
      <c r="AC369" s="3"/>
      <c r="AD369" s="3"/>
      <c r="AE369" s="3"/>
      <c r="AF369" s="3"/>
      <c r="AG369" s="5"/>
      <c r="AH369" s="3"/>
      <c r="AS369" s="5"/>
      <c r="AT369" s="3"/>
      <c r="AV369" s="5"/>
      <c r="AW369" s="5"/>
      <c r="AX369" s="5"/>
      <c r="AY369" s="5"/>
      <c r="AZ369" s="5"/>
      <c r="BA369" s="5"/>
      <c r="BB369" s="5"/>
      <c r="BC369" s="5"/>
      <c r="BD369" s="5"/>
      <c r="BE369" s="5"/>
      <c r="BF369" s="5"/>
      <c r="BG369" s="5"/>
      <c r="BH369" s="5"/>
      <c r="BI369" s="5"/>
      <c r="BJ369" s="5"/>
      <c r="BK369" s="5"/>
      <c r="BL369" s="5"/>
    </row>
    <row r="370" spans="2:64" ht="13">
      <c r="B370" s="10"/>
      <c r="D370" s="3"/>
      <c r="E370" s="3"/>
      <c r="F370" s="3"/>
      <c r="G370" s="5"/>
      <c r="H370" s="5"/>
      <c r="I370" s="11"/>
      <c r="J370" s="7"/>
      <c r="K370" s="7"/>
      <c r="L370" s="7"/>
      <c r="M370" s="7"/>
      <c r="N370" s="7"/>
      <c r="O370" s="7"/>
      <c r="P370" s="7"/>
      <c r="Q370" s="7"/>
      <c r="R370" s="7"/>
      <c r="S370" s="7"/>
      <c r="T370" s="7"/>
      <c r="U370" s="7"/>
      <c r="V370" s="7"/>
      <c r="W370" s="7"/>
      <c r="X370" s="7"/>
      <c r="Y370" s="7"/>
      <c r="Z370" s="7"/>
      <c r="AA370" s="7"/>
      <c r="AB370" s="3"/>
      <c r="AC370" s="3"/>
      <c r="AD370" s="3"/>
      <c r="AE370" s="3"/>
      <c r="AF370" s="3"/>
      <c r="AG370" s="5"/>
      <c r="AH370" s="3"/>
      <c r="AS370" s="5"/>
      <c r="AT370" s="3"/>
      <c r="AV370" s="5"/>
      <c r="AW370" s="5"/>
      <c r="AX370" s="5"/>
      <c r="AY370" s="5"/>
      <c r="AZ370" s="5"/>
      <c r="BA370" s="5"/>
      <c r="BB370" s="5"/>
      <c r="BC370" s="5"/>
      <c r="BD370" s="5"/>
      <c r="BE370" s="5"/>
      <c r="BF370" s="5"/>
      <c r="BG370" s="5"/>
      <c r="BH370" s="5"/>
      <c r="BI370" s="5"/>
      <c r="BJ370" s="5"/>
      <c r="BK370" s="5"/>
      <c r="BL370" s="5"/>
    </row>
    <row r="371" spans="2:64" ht="13">
      <c r="B371" s="10"/>
      <c r="D371" s="3"/>
      <c r="E371" s="3"/>
      <c r="F371" s="3"/>
      <c r="G371" s="5"/>
      <c r="H371" s="5"/>
      <c r="I371" s="11"/>
      <c r="J371" s="7"/>
      <c r="K371" s="7"/>
      <c r="L371" s="7"/>
      <c r="M371" s="7"/>
      <c r="N371" s="7"/>
      <c r="O371" s="7"/>
      <c r="P371" s="7"/>
      <c r="Q371" s="7"/>
      <c r="R371" s="7"/>
      <c r="S371" s="7"/>
      <c r="T371" s="7"/>
      <c r="U371" s="7"/>
      <c r="V371" s="7"/>
      <c r="W371" s="7"/>
      <c r="X371" s="7"/>
      <c r="Y371" s="7"/>
      <c r="Z371" s="7"/>
      <c r="AA371" s="7"/>
      <c r="AB371" s="3"/>
      <c r="AC371" s="3"/>
      <c r="AD371" s="3"/>
      <c r="AE371" s="3"/>
      <c r="AF371" s="3"/>
      <c r="AG371" s="5"/>
      <c r="AH371" s="3"/>
      <c r="AS371" s="5"/>
      <c r="AT371" s="3"/>
      <c r="AV371" s="5"/>
      <c r="AW371" s="5"/>
      <c r="AX371" s="5"/>
      <c r="AY371" s="5"/>
      <c r="AZ371" s="5"/>
      <c r="BA371" s="5"/>
      <c r="BB371" s="5"/>
      <c r="BC371" s="5"/>
      <c r="BD371" s="5"/>
      <c r="BE371" s="5"/>
      <c r="BF371" s="5"/>
      <c r="BG371" s="5"/>
      <c r="BH371" s="5"/>
      <c r="BI371" s="5"/>
      <c r="BJ371" s="5"/>
      <c r="BK371" s="5"/>
      <c r="BL371" s="5"/>
    </row>
    <row r="372" spans="2:64" ht="13">
      <c r="B372" s="10"/>
      <c r="D372" s="3"/>
      <c r="E372" s="3"/>
      <c r="F372" s="3"/>
      <c r="G372" s="5"/>
      <c r="H372" s="5"/>
      <c r="I372" s="11"/>
      <c r="J372" s="7"/>
      <c r="K372" s="7"/>
      <c r="L372" s="7"/>
      <c r="M372" s="7"/>
      <c r="N372" s="7"/>
      <c r="O372" s="7"/>
      <c r="P372" s="7"/>
      <c r="Q372" s="7"/>
      <c r="R372" s="7"/>
      <c r="S372" s="7"/>
      <c r="T372" s="7"/>
      <c r="U372" s="7"/>
      <c r="V372" s="7"/>
      <c r="W372" s="7"/>
      <c r="X372" s="7"/>
      <c r="Y372" s="7"/>
      <c r="Z372" s="7"/>
      <c r="AA372" s="7"/>
      <c r="AB372" s="3"/>
      <c r="AC372" s="3"/>
      <c r="AD372" s="3"/>
      <c r="AE372" s="3"/>
      <c r="AF372" s="3"/>
      <c r="AG372" s="5"/>
      <c r="AH372" s="3"/>
      <c r="AS372" s="5"/>
      <c r="AT372" s="3"/>
      <c r="AV372" s="5"/>
      <c r="AW372" s="5"/>
      <c r="AX372" s="5"/>
      <c r="AY372" s="5"/>
      <c r="AZ372" s="5"/>
      <c r="BA372" s="5"/>
      <c r="BB372" s="5"/>
      <c r="BC372" s="5"/>
      <c r="BD372" s="5"/>
      <c r="BE372" s="5"/>
      <c r="BF372" s="5"/>
      <c r="BG372" s="5"/>
      <c r="BH372" s="5"/>
      <c r="BI372" s="5"/>
      <c r="BJ372" s="5"/>
      <c r="BK372" s="5"/>
      <c r="BL372" s="5"/>
    </row>
    <row r="373" spans="2:64" ht="13">
      <c r="B373" s="10"/>
      <c r="D373" s="3"/>
      <c r="E373" s="3"/>
      <c r="F373" s="3"/>
      <c r="G373" s="5"/>
      <c r="H373" s="5"/>
      <c r="I373" s="11"/>
      <c r="J373" s="7"/>
      <c r="K373" s="7"/>
      <c r="L373" s="7"/>
      <c r="M373" s="7"/>
      <c r="N373" s="7"/>
      <c r="O373" s="7"/>
      <c r="P373" s="7"/>
      <c r="Q373" s="7"/>
      <c r="R373" s="7"/>
      <c r="S373" s="7"/>
      <c r="T373" s="7"/>
      <c r="U373" s="7"/>
      <c r="V373" s="7"/>
      <c r="W373" s="7"/>
      <c r="X373" s="7"/>
      <c r="Y373" s="7"/>
      <c r="Z373" s="7"/>
      <c r="AA373" s="7"/>
      <c r="AB373" s="3"/>
      <c r="AC373" s="3"/>
      <c r="AD373" s="3"/>
      <c r="AE373" s="3"/>
      <c r="AF373" s="3"/>
      <c r="AG373" s="5"/>
      <c r="AH373" s="3"/>
      <c r="AS373" s="5"/>
      <c r="AT373" s="3"/>
      <c r="AV373" s="5"/>
      <c r="AW373" s="5"/>
      <c r="AX373" s="5"/>
      <c r="AY373" s="5"/>
      <c r="AZ373" s="5"/>
      <c r="BA373" s="5"/>
      <c r="BB373" s="5"/>
      <c r="BC373" s="5"/>
      <c r="BD373" s="5"/>
      <c r="BE373" s="5"/>
      <c r="BF373" s="5"/>
      <c r="BG373" s="5"/>
      <c r="BH373" s="5"/>
      <c r="BI373" s="5"/>
      <c r="BJ373" s="5"/>
      <c r="BK373" s="5"/>
      <c r="BL373" s="5"/>
    </row>
    <row r="374" spans="2:64" ht="13">
      <c r="B374" s="10"/>
      <c r="D374" s="3"/>
      <c r="E374" s="3"/>
      <c r="F374" s="3"/>
      <c r="G374" s="5"/>
      <c r="H374" s="5"/>
      <c r="I374" s="11"/>
      <c r="J374" s="7"/>
      <c r="K374" s="7"/>
      <c r="L374" s="7"/>
      <c r="M374" s="7"/>
      <c r="N374" s="7"/>
      <c r="O374" s="7"/>
      <c r="P374" s="7"/>
      <c r="Q374" s="7"/>
      <c r="R374" s="7"/>
      <c r="S374" s="7"/>
      <c r="T374" s="7"/>
      <c r="U374" s="7"/>
      <c r="V374" s="7"/>
      <c r="W374" s="7"/>
      <c r="X374" s="7"/>
      <c r="Y374" s="7"/>
      <c r="Z374" s="7"/>
      <c r="AA374" s="7"/>
      <c r="AB374" s="3"/>
      <c r="AC374" s="3"/>
      <c r="AD374" s="3"/>
      <c r="AE374" s="3"/>
      <c r="AF374" s="3"/>
      <c r="AG374" s="5"/>
      <c r="AH374" s="3"/>
      <c r="AS374" s="5"/>
      <c r="AT374" s="3"/>
      <c r="AV374" s="5"/>
      <c r="AW374" s="5"/>
      <c r="AX374" s="5"/>
      <c r="AY374" s="5"/>
      <c r="AZ374" s="5"/>
      <c r="BA374" s="5"/>
      <c r="BB374" s="5"/>
      <c r="BC374" s="5"/>
      <c r="BD374" s="5"/>
      <c r="BE374" s="5"/>
      <c r="BF374" s="5"/>
      <c r="BG374" s="5"/>
      <c r="BH374" s="5"/>
      <c r="BI374" s="5"/>
      <c r="BJ374" s="5"/>
      <c r="BK374" s="5"/>
      <c r="BL374" s="5"/>
    </row>
    <row r="375" spans="2:64" ht="13">
      <c r="B375" s="10"/>
      <c r="D375" s="3"/>
      <c r="E375" s="3"/>
      <c r="F375" s="3"/>
      <c r="G375" s="5"/>
      <c r="H375" s="5"/>
      <c r="I375" s="11"/>
      <c r="J375" s="7"/>
      <c r="K375" s="7"/>
      <c r="L375" s="7"/>
      <c r="M375" s="7"/>
      <c r="N375" s="7"/>
      <c r="O375" s="7"/>
      <c r="P375" s="7"/>
      <c r="Q375" s="7"/>
      <c r="R375" s="7"/>
      <c r="S375" s="7"/>
      <c r="T375" s="7"/>
      <c r="U375" s="7"/>
      <c r="V375" s="7"/>
      <c r="W375" s="7"/>
      <c r="X375" s="7"/>
      <c r="Y375" s="7"/>
      <c r="Z375" s="7"/>
      <c r="AA375" s="7"/>
      <c r="AB375" s="3"/>
      <c r="AC375" s="3"/>
      <c r="AD375" s="3"/>
      <c r="AE375" s="3"/>
      <c r="AF375" s="3"/>
      <c r="AG375" s="5"/>
      <c r="AH375" s="3"/>
      <c r="AS375" s="5"/>
      <c r="AT375" s="3"/>
      <c r="AV375" s="5"/>
      <c r="AW375" s="5"/>
      <c r="AX375" s="5"/>
      <c r="AY375" s="5"/>
      <c r="AZ375" s="5"/>
      <c r="BA375" s="5"/>
      <c r="BB375" s="5"/>
      <c r="BC375" s="5"/>
      <c r="BD375" s="5"/>
      <c r="BE375" s="5"/>
      <c r="BF375" s="5"/>
      <c r="BG375" s="5"/>
      <c r="BH375" s="5"/>
      <c r="BI375" s="5"/>
      <c r="BJ375" s="5"/>
      <c r="BK375" s="5"/>
      <c r="BL375" s="5"/>
    </row>
    <row r="376" spans="2:64" ht="13">
      <c r="B376" s="10"/>
      <c r="D376" s="3"/>
      <c r="E376" s="3"/>
      <c r="F376" s="3"/>
      <c r="G376" s="5"/>
      <c r="H376" s="5"/>
      <c r="I376" s="11"/>
      <c r="J376" s="7"/>
      <c r="K376" s="7"/>
      <c r="L376" s="7"/>
      <c r="M376" s="7"/>
      <c r="N376" s="7"/>
      <c r="O376" s="7"/>
      <c r="P376" s="7"/>
      <c r="Q376" s="7"/>
      <c r="R376" s="7"/>
      <c r="S376" s="7"/>
      <c r="T376" s="7"/>
      <c r="U376" s="7"/>
      <c r="V376" s="7"/>
      <c r="W376" s="7"/>
      <c r="X376" s="7"/>
      <c r="Y376" s="7"/>
      <c r="Z376" s="7"/>
      <c r="AA376" s="7"/>
      <c r="AB376" s="3"/>
      <c r="AC376" s="3"/>
      <c r="AD376" s="3"/>
      <c r="AE376" s="3"/>
      <c r="AF376" s="3"/>
      <c r="AG376" s="5"/>
      <c r="AH376" s="3"/>
      <c r="AS376" s="5"/>
      <c r="AT376" s="3"/>
      <c r="AV376" s="5"/>
      <c r="AW376" s="5"/>
      <c r="AX376" s="5"/>
      <c r="AY376" s="5"/>
      <c r="AZ376" s="5"/>
      <c r="BA376" s="5"/>
      <c r="BB376" s="5"/>
      <c r="BC376" s="5"/>
      <c r="BD376" s="5"/>
      <c r="BE376" s="5"/>
      <c r="BF376" s="5"/>
      <c r="BG376" s="5"/>
      <c r="BH376" s="5"/>
      <c r="BI376" s="5"/>
      <c r="BJ376" s="5"/>
      <c r="BK376" s="5"/>
      <c r="BL376" s="5"/>
    </row>
    <row r="377" spans="2:64" ht="13">
      <c r="B377" s="10"/>
      <c r="D377" s="3"/>
      <c r="E377" s="3"/>
      <c r="F377" s="3"/>
      <c r="G377" s="5"/>
      <c r="H377" s="5"/>
      <c r="I377" s="11"/>
      <c r="J377" s="7"/>
      <c r="K377" s="7"/>
      <c r="L377" s="7"/>
      <c r="M377" s="7"/>
      <c r="N377" s="7"/>
      <c r="O377" s="7"/>
      <c r="P377" s="7"/>
      <c r="Q377" s="7"/>
      <c r="R377" s="7"/>
      <c r="S377" s="7"/>
      <c r="T377" s="7"/>
      <c r="U377" s="7"/>
      <c r="V377" s="7"/>
      <c r="W377" s="7"/>
      <c r="X377" s="7"/>
      <c r="Y377" s="7"/>
      <c r="Z377" s="7"/>
      <c r="AA377" s="7"/>
      <c r="AB377" s="3"/>
      <c r="AC377" s="3"/>
      <c r="AD377" s="3"/>
      <c r="AE377" s="3"/>
      <c r="AF377" s="3"/>
      <c r="AG377" s="5"/>
      <c r="AH377" s="3"/>
      <c r="AS377" s="5"/>
      <c r="AT377" s="3"/>
      <c r="AV377" s="5"/>
      <c r="AW377" s="5"/>
      <c r="AX377" s="5"/>
      <c r="AY377" s="5"/>
      <c r="AZ377" s="5"/>
      <c r="BA377" s="5"/>
      <c r="BB377" s="5"/>
      <c r="BC377" s="5"/>
      <c r="BD377" s="5"/>
      <c r="BE377" s="5"/>
      <c r="BF377" s="5"/>
      <c r="BG377" s="5"/>
      <c r="BH377" s="5"/>
      <c r="BI377" s="5"/>
      <c r="BJ377" s="5"/>
      <c r="BK377" s="5"/>
      <c r="BL377" s="5"/>
    </row>
    <row r="378" spans="2:64" ht="13">
      <c r="B378" s="10"/>
      <c r="D378" s="3"/>
      <c r="E378" s="3"/>
      <c r="F378" s="3"/>
      <c r="G378" s="5"/>
      <c r="H378" s="5"/>
      <c r="I378" s="11"/>
      <c r="J378" s="7"/>
      <c r="K378" s="7"/>
      <c r="L378" s="7"/>
      <c r="M378" s="7"/>
      <c r="N378" s="7"/>
      <c r="O378" s="7"/>
      <c r="P378" s="7"/>
      <c r="Q378" s="7"/>
      <c r="R378" s="7"/>
      <c r="S378" s="7"/>
      <c r="T378" s="7"/>
      <c r="U378" s="7"/>
      <c r="V378" s="7"/>
      <c r="W378" s="7"/>
      <c r="X378" s="7"/>
      <c r="Y378" s="7"/>
      <c r="Z378" s="7"/>
      <c r="AA378" s="7"/>
      <c r="AB378" s="3"/>
      <c r="AC378" s="3"/>
      <c r="AD378" s="3"/>
      <c r="AE378" s="3"/>
      <c r="AF378" s="3"/>
      <c r="AG378" s="5"/>
      <c r="AH378" s="3"/>
      <c r="AS378" s="5"/>
      <c r="AT378" s="3"/>
      <c r="AV378" s="5"/>
      <c r="AW378" s="5"/>
      <c r="AX378" s="5"/>
      <c r="AY378" s="5"/>
      <c r="AZ378" s="5"/>
      <c r="BA378" s="5"/>
      <c r="BB378" s="5"/>
      <c r="BC378" s="5"/>
      <c r="BD378" s="5"/>
      <c r="BE378" s="5"/>
      <c r="BF378" s="5"/>
      <c r="BG378" s="5"/>
      <c r="BH378" s="5"/>
      <c r="BI378" s="5"/>
      <c r="BJ378" s="5"/>
      <c r="BK378" s="5"/>
      <c r="BL378" s="5"/>
    </row>
    <row r="379" spans="2:64" ht="13">
      <c r="B379" s="10"/>
      <c r="D379" s="3"/>
      <c r="E379" s="3"/>
      <c r="F379" s="3"/>
      <c r="G379" s="5"/>
      <c r="H379" s="5"/>
      <c r="I379" s="11"/>
      <c r="J379" s="7"/>
      <c r="K379" s="7"/>
      <c r="L379" s="7"/>
      <c r="M379" s="7"/>
      <c r="N379" s="7"/>
      <c r="O379" s="7"/>
      <c r="P379" s="7"/>
      <c r="Q379" s="7"/>
      <c r="R379" s="7"/>
      <c r="S379" s="7"/>
      <c r="T379" s="7"/>
      <c r="U379" s="7"/>
      <c r="V379" s="7"/>
      <c r="W379" s="7"/>
      <c r="X379" s="7"/>
      <c r="Y379" s="7"/>
      <c r="Z379" s="7"/>
      <c r="AA379" s="7"/>
      <c r="AB379" s="3"/>
      <c r="AC379" s="3"/>
      <c r="AD379" s="3"/>
      <c r="AE379" s="3"/>
      <c r="AF379" s="3"/>
      <c r="AG379" s="5"/>
      <c r="AH379" s="3"/>
      <c r="AS379" s="5"/>
      <c r="AT379" s="3"/>
      <c r="AV379" s="5"/>
      <c r="AW379" s="5"/>
      <c r="AX379" s="5"/>
      <c r="AY379" s="5"/>
      <c r="AZ379" s="5"/>
      <c r="BA379" s="5"/>
      <c r="BB379" s="5"/>
      <c r="BC379" s="5"/>
      <c r="BD379" s="5"/>
      <c r="BE379" s="5"/>
      <c r="BF379" s="5"/>
      <c r="BG379" s="5"/>
      <c r="BH379" s="5"/>
      <c r="BI379" s="5"/>
      <c r="BJ379" s="5"/>
      <c r="BK379" s="5"/>
      <c r="BL379" s="5"/>
    </row>
    <row r="380" spans="2:64" ht="13">
      <c r="B380" s="10"/>
      <c r="D380" s="3"/>
      <c r="E380" s="3"/>
      <c r="F380" s="3"/>
      <c r="G380" s="5"/>
      <c r="H380" s="5"/>
      <c r="I380" s="11"/>
      <c r="J380" s="7"/>
      <c r="K380" s="7"/>
      <c r="L380" s="7"/>
      <c r="M380" s="7"/>
      <c r="N380" s="7"/>
      <c r="O380" s="7"/>
      <c r="P380" s="7"/>
      <c r="Q380" s="7"/>
      <c r="R380" s="7"/>
      <c r="S380" s="7"/>
      <c r="T380" s="7"/>
      <c r="U380" s="7"/>
      <c r="V380" s="7"/>
      <c r="W380" s="7"/>
      <c r="X380" s="7"/>
      <c r="Y380" s="7"/>
      <c r="Z380" s="7"/>
      <c r="AA380" s="7"/>
      <c r="AB380" s="3"/>
      <c r="AC380" s="3"/>
      <c r="AD380" s="3"/>
      <c r="AE380" s="3"/>
      <c r="AF380" s="3"/>
      <c r="AG380" s="5"/>
      <c r="AH380" s="3"/>
      <c r="AS380" s="5"/>
      <c r="AT380" s="3"/>
      <c r="AV380" s="5"/>
      <c r="AW380" s="5"/>
      <c r="AX380" s="5"/>
      <c r="AY380" s="5"/>
      <c r="AZ380" s="5"/>
      <c r="BA380" s="5"/>
      <c r="BB380" s="5"/>
      <c r="BC380" s="5"/>
      <c r="BD380" s="5"/>
      <c r="BE380" s="5"/>
      <c r="BF380" s="5"/>
      <c r="BG380" s="5"/>
      <c r="BH380" s="5"/>
      <c r="BI380" s="5"/>
      <c r="BJ380" s="5"/>
      <c r="BK380" s="5"/>
      <c r="BL380" s="5"/>
    </row>
    <row r="381" spans="2:64" ht="13">
      <c r="B381" s="10"/>
      <c r="D381" s="3"/>
      <c r="E381" s="3"/>
      <c r="F381" s="3"/>
      <c r="G381" s="5"/>
      <c r="H381" s="5"/>
      <c r="I381" s="11"/>
      <c r="J381" s="7"/>
      <c r="K381" s="7"/>
      <c r="L381" s="7"/>
      <c r="M381" s="7"/>
      <c r="N381" s="7"/>
      <c r="O381" s="7"/>
      <c r="P381" s="7"/>
      <c r="Q381" s="7"/>
      <c r="R381" s="7"/>
      <c r="S381" s="7"/>
      <c r="T381" s="7"/>
      <c r="U381" s="7"/>
      <c r="V381" s="7"/>
      <c r="W381" s="7"/>
      <c r="X381" s="7"/>
      <c r="Y381" s="7"/>
      <c r="Z381" s="7"/>
      <c r="AA381" s="7"/>
      <c r="AB381" s="3"/>
      <c r="AC381" s="3"/>
      <c r="AD381" s="3"/>
      <c r="AE381" s="3"/>
      <c r="AF381" s="3"/>
      <c r="AG381" s="5"/>
      <c r="AH381" s="3"/>
      <c r="AS381" s="5"/>
      <c r="AT381" s="3"/>
      <c r="AV381" s="5"/>
      <c r="AW381" s="5"/>
      <c r="AX381" s="5"/>
      <c r="AY381" s="5"/>
      <c r="AZ381" s="5"/>
      <c r="BA381" s="5"/>
      <c r="BB381" s="5"/>
      <c r="BC381" s="5"/>
      <c r="BD381" s="5"/>
      <c r="BE381" s="5"/>
      <c r="BF381" s="5"/>
      <c r="BG381" s="5"/>
      <c r="BH381" s="5"/>
      <c r="BI381" s="5"/>
      <c r="BJ381" s="5"/>
      <c r="BK381" s="5"/>
      <c r="BL381" s="5"/>
    </row>
    <row r="382" spans="2:64" ht="13">
      <c r="B382" s="10"/>
      <c r="D382" s="3"/>
      <c r="E382" s="3"/>
      <c r="F382" s="3"/>
      <c r="G382" s="5"/>
      <c r="H382" s="5"/>
      <c r="I382" s="11"/>
      <c r="J382" s="7"/>
      <c r="K382" s="7"/>
      <c r="L382" s="7"/>
      <c r="M382" s="7"/>
      <c r="N382" s="7"/>
      <c r="O382" s="7"/>
      <c r="P382" s="7"/>
      <c r="Q382" s="7"/>
      <c r="R382" s="7"/>
      <c r="S382" s="7"/>
      <c r="T382" s="7"/>
      <c r="U382" s="7"/>
      <c r="V382" s="7"/>
      <c r="W382" s="7"/>
      <c r="X382" s="7"/>
      <c r="Y382" s="7"/>
      <c r="Z382" s="7"/>
      <c r="AA382" s="7"/>
      <c r="AB382" s="3"/>
      <c r="AC382" s="3"/>
      <c r="AD382" s="3"/>
      <c r="AE382" s="3"/>
      <c r="AF382" s="3"/>
      <c r="AG382" s="5"/>
      <c r="AH382" s="3"/>
      <c r="AS382" s="5"/>
      <c r="AT382" s="3"/>
      <c r="AV382" s="5"/>
      <c r="AW382" s="5"/>
      <c r="AX382" s="5"/>
      <c r="AY382" s="5"/>
      <c r="AZ382" s="5"/>
      <c r="BA382" s="5"/>
      <c r="BB382" s="5"/>
      <c r="BC382" s="5"/>
      <c r="BD382" s="5"/>
      <c r="BE382" s="5"/>
      <c r="BF382" s="5"/>
      <c r="BG382" s="5"/>
      <c r="BH382" s="5"/>
      <c r="BI382" s="5"/>
      <c r="BJ382" s="5"/>
      <c r="BK382" s="5"/>
      <c r="BL382" s="5"/>
    </row>
    <row r="383" spans="2:64" ht="13">
      <c r="B383" s="10"/>
      <c r="D383" s="3"/>
      <c r="E383" s="3"/>
      <c r="F383" s="3"/>
      <c r="G383" s="5"/>
      <c r="H383" s="5"/>
      <c r="I383" s="11"/>
      <c r="J383" s="7"/>
      <c r="K383" s="7"/>
      <c r="L383" s="7"/>
      <c r="M383" s="7"/>
      <c r="N383" s="7"/>
      <c r="O383" s="7"/>
      <c r="P383" s="7"/>
      <c r="Q383" s="7"/>
      <c r="R383" s="7"/>
      <c r="S383" s="7"/>
      <c r="T383" s="7"/>
      <c r="U383" s="7"/>
      <c r="V383" s="7"/>
      <c r="W383" s="7"/>
      <c r="X383" s="7"/>
      <c r="Y383" s="7"/>
      <c r="Z383" s="7"/>
      <c r="AA383" s="7"/>
      <c r="AB383" s="3"/>
      <c r="AC383" s="3"/>
      <c r="AD383" s="3"/>
      <c r="AE383" s="3"/>
      <c r="AF383" s="3"/>
      <c r="AG383" s="5"/>
      <c r="AH383" s="3"/>
      <c r="AS383" s="5"/>
      <c r="AT383" s="3"/>
      <c r="AV383" s="5"/>
      <c r="AW383" s="5"/>
      <c r="AX383" s="5"/>
      <c r="AY383" s="5"/>
      <c r="AZ383" s="5"/>
      <c r="BA383" s="5"/>
      <c r="BB383" s="5"/>
      <c r="BC383" s="5"/>
      <c r="BD383" s="5"/>
      <c r="BE383" s="5"/>
      <c r="BF383" s="5"/>
      <c r="BG383" s="5"/>
      <c r="BH383" s="5"/>
      <c r="BI383" s="5"/>
      <c r="BJ383" s="5"/>
      <c r="BK383" s="5"/>
      <c r="BL383" s="5"/>
    </row>
    <row r="384" spans="2:64" ht="13">
      <c r="B384" s="10"/>
      <c r="D384" s="3"/>
      <c r="E384" s="3"/>
      <c r="F384" s="3"/>
      <c r="G384" s="5"/>
      <c r="H384" s="5"/>
      <c r="I384" s="11"/>
      <c r="J384" s="7"/>
      <c r="K384" s="7"/>
      <c r="L384" s="7"/>
      <c r="M384" s="7"/>
      <c r="N384" s="7"/>
      <c r="O384" s="7"/>
      <c r="P384" s="7"/>
      <c r="Q384" s="7"/>
      <c r="R384" s="7"/>
      <c r="S384" s="7"/>
      <c r="T384" s="7"/>
      <c r="U384" s="7"/>
      <c r="V384" s="7"/>
      <c r="W384" s="7"/>
      <c r="X384" s="7"/>
      <c r="Y384" s="7"/>
      <c r="Z384" s="7"/>
      <c r="AA384" s="7"/>
      <c r="AB384" s="3"/>
      <c r="AC384" s="3"/>
      <c r="AD384" s="3"/>
      <c r="AE384" s="3"/>
      <c r="AF384" s="3"/>
      <c r="AG384" s="5"/>
      <c r="AH384" s="3"/>
      <c r="AS384" s="5"/>
      <c r="AT384" s="3"/>
      <c r="AV384" s="5"/>
      <c r="AW384" s="5"/>
      <c r="AX384" s="5"/>
      <c r="AY384" s="5"/>
      <c r="AZ384" s="5"/>
      <c r="BA384" s="5"/>
      <c r="BB384" s="5"/>
      <c r="BC384" s="5"/>
      <c r="BD384" s="5"/>
      <c r="BE384" s="5"/>
      <c r="BF384" s="5"/>
      <c r="BG384" s="5"/>
      <c r="BH384" s="5"/>
      <c r="BI384" s="5"/>
      <c r="BJ384" s="5"/>
      <c r="BK384" s="5"/>
      <c r="BL384" s="5"/>
    </row>
    <row r="385" spans="2:64" ht="13">
      <c r="B385" s="10"/>
      <c r="D385" s="3"/>
      <c r="E385" s="3"/>
      <c r="F385" s="3"/>
      <c r="G385" s="5"/>
      <c r="H385" s="5"/>
      <c r="I385" s="11"/>
      <c r="J385" s="7"/>
      <c r="K385" s="7"/>
      <c r="L385" s="7"/>
      <c r="M385" s="7"/>
      <c r="N385" s="7"/>
      <c r="O385" s="7"/>
      <c r="P385" s="7"/>
      <c r="Q385" s="7"/>
      <c r="R385" s="7"/>
      <c r="S385" s="7"/>
      <c r="T385" s="7"/>
      <c r="U385" s="7"/>
      <c r="V385" s="7"/>
      <c r="W385" s="7"/>
      <c r="X385" s="7"/>
      <c r="Y385" s="7"/>
      <c r="Z385" s="7"/>
      <c r="AA385" s="7"/>
      <c r="AB385" s="3"/>
      <c r="AC385" s="3"/>
      <c r="AD385" s="3"/>
      <c r="AE385" s="3"/>
      <c r="AF385" s="3"/>
      <c r="AG385" s="5"/>
      <c r="AH385" s="3"/>
      <c r="AS385" s="5"/>
      <c r="AT385" s="3"/>
      <c r="AV385" s="5"/>
      <c r="AW385" s="5"/>
      <c r="AX385" s="5"/>
      <c r="AY385" s="5"/>
      <c r="AZ385" s="5"/>
      <c r="BA385" s="5"/>
      <c r="BB385" s="5"/>
      <c r="BC385" s="5"/>
      <c r="BD385" s="5"/>
      <c r="BE385" s="5"/>
      <c r="BF385" s="5"/>
      <c r="BG385" s="5"/>
      <c r="BH385" s="5"/>
      <c r="BI385" s="5"/>
      <c r="BJ385" s="5"/>
      <c r="BK385" s="5"/>
      <c r="BL385" s="5"/>
    </row>
    <row r="386" spans="2:64" ht="13">
      <c r="B386" s="10"/>
      <c r="D386" s="3"/>
      <c r="E386" s="3"/>
      <c r="F386" s="3"/>
      <c r="G386" s="5"/>
      <c r="H386" s="5"/>
      <c r="I386" s="11"/>
      <c r="J386" s="7"/>
      <c r="K386" s="7"/>
      <c r="L386" s="7"/>
      <c r="M386" s="7"/>
      <c r="N386" s="7"/>
      <c r="O386" s="7"/>
      <c r="P386" s="7"/>
      <c r="Q386" s="7"/>
      <c r="R386" s="7"/>
      <c r="S386" s="7"/>
      <c r="T386" s="7"/>
      <c r="U386" s="7"/>
      <c r="V386" s="7"/>
      <c r="W386" s="7"/>
      <c r="X386" s="7"/>
      <c r="Y386" s="7"/>
      <c r="Z386" s="7"/>
      <c r="AA386" s="7"/>
      <c r="AB386" s="3"/>
      <c r="AC386" s="3"/>
      <c r="AD386" s="3"/>
      <c r="AE386" s="3"/>
      <c r="AF386" s="3"/>
      <c r="AG386" s="5"/>
      <c r="AH386" s="3"/>
      <c r="AS386" s="5"/>
      <c r="AT386" s="3"/>
      <c r="AV386" s="5"/>
      <c r="AW386" s="5"/>
      <c r="AX386" s="5"/>
      <c r="AY386" s="5"/>
      <c r="AZ386" s="5"/>
      <c r="BA386" s="5"/>
      <c r="BB386" s="5"/>
      <c r="BC386" s="5"/>
      <c r="BD386" s="5"/>
      <c r="BE386" s="5"/>
      <c r="BF386" s="5"/>
      <c r="BG386" s="5"/>
      <c r="BH386" s="5"/>
      <c r="BI386" s="5"/>
      <c r="BJ386" s="5"/>
      <c r="BK386" s="5"/>
      <c r="BL386" s="5"/>
    </row>
    <row r="387" spans="2:64" ht="13">
      <c r="B387" s="10"/>
      <c r="D387" s="3"/>
      <c r="E387" s="3"/>
      <c r="F387" s="3"/>
      <c r="G387" s="5"/>
      <c r="H387" s="5"/>
      <c r="I387" s="11"/>
      <c r="J387" s="7"/>
      <c r="K387" s="7"/>
      <c r="L387" s="7"/>
      <c r="M387" s="7"/>
      <c r="N387" s="7"/>
      <c r="O387" s="7"/>
      <c r="P387" s="7"/>
      <c r="Q387" s="7"/>
      <c r="R387" s="7"/>
      <c r="S387" s="7"/>
      <c r="T387" s="7"/>
      <c r="U387" s="7"/>
      <c r="V387" s="7"/>
      <c r="W387" s="7"/>
      <c r="X387" s="7"/>
      <c r="Y387" s="7"/>
      <c r="Z387" s="7"/>
      <c r="AA387" s="7"/>
      <c r="AB387" s="3"/>
      <c r="AC387" s="3"/>
      <c r="AD387" s="3"/>
      <c r="AE387" s="3"/>
      <c r="AF387" s="3"/>
      <c r="AG387" s="5"/>
      <c r="AH387" s="3"/>
      <c r="AS387" s="5"/>
      <c r="AT387" s="3"/>
      <c r="AV387" s="5"/>
      <c r="AW387" s="5"/>
      <c r="AX387" s="5"/>
      <c r="AY387" s="5"/>
      <c r="AZ387" s="5"/>
      <c r="BA387" s="5"/>
      <c r="BB387" s="5"/>
      <c r="BC387" s="5"/>
      <c r="BD387" s="5"/>
      <c r="BE387" s="5"/>
      <c r="BF387" s="5"/>
      <c r="BG387" s="5"/>
      <c r="BH387" s="5"/>
      <c r="BI387" s="5"/>
      <c r="BJ387" s="5"/>
      <c r="BK387" s="5"/>
      <c r="BL387" s="5"/>
    </row>
    <row r="388" spans="2:64" ht="13">
      <c r="B388" s="10"/>
      <c r="D388" s="3"/>
      <c r="E388" s="3"/>
      <c r="F388" s="3"/>
      <c r="G388" s="5"/>
      <c r="H388" s="5"/>
      <c r="I388" s="11"/>
      <c r="J388" s="7"/>
      <c r="K388" s="7"/>
      <c r="L388" s="7"/>
      <c r="M388" s="7"/>
      <c r="N388" s="7"/>
      <c r="O388" s="7"/>
      <c r="P388" s="7"/>
      <c r="Q388" s="7"/>
      <c r="R388" s="7"/>
      <c r="S388" s="7"/>
      <c r="T388" s="7"/>
      <c r="U388" s="7"/>
      <c r="V388" s="7"/>
      <c r="W388" s="7"/>
      <c r="X388" s="7"/>
      <c r="Y388" s="7"/>
      <c r="Z388" s="7"/>
      <c r="AA388" s="7"/>
      <c r="AB388" s="3"/>
      <c r="AC388" s="3"/>
      <c r="AD388" s="3"/>
      <c r="AE388" s="3"/>
      <c r="AF388" s="3"/>
      <c r="AG388" s="5"/>
      <c r="AH388" s="3"/>
      <c r="AS388" s="5"/>
      <c r="AT388" s="3"/>
      <c r="AV388" s="5"/>
      <c r="AW388" s="5"/>
      <c r="AX388" s="5"/>
      <c r="AY388" s="5"/>
      <c r="AZ388" s="5"/>
      <c r="BA388" s="5"/>
      <c r="BB388" s="5"/>
      <c r="BC388" s="5"/>
      <c r="BD388" s="5"/>
      <c r="BE388" s="5"/>
      <c r="BF388" s="5"/>
      <c r="BG388" s="5"/>
      <c r="BH388" s="5"/>
      <c r="BI388" s="5"/>
      <c r="BJ388" s="5"/>
      <c r="BK388" s="5"/>
      <c r="BL388" s="5"/>
    </row>
    <row r="389" spans="2:64" ht="13">
      <c r="B389" s="10"/>
      <c r="D389" s="3"/>
      <c r="E389" s="3"/>
      <c r="F389" s="3"/>
      <c r="G389" s="5"/>
      <c r="H389" s="5"/>
      <c r="I389" s="11"/>
      <c r="J389" s="7"/>
      <c r="K389" s="7"/>
      <c r="L389" s="7"/>
      <c r="M389" s="7"/>
      <c r="N389" s="7"/>
      <c r="O389" s="7"/>
      <c r="P389" s="7"/>
      <c r="Q389" s="7"/>
      <c r="R389" s="7"/>
      <c r="S389" s="7"/>
      <c r="T389" s="7"/>
      <c r="U389" s="7"/>
      <c r="V389" s="7"/>
      <c r="W389" s="7"/>
      <c r="X389" s="7"/>
      <c r="Y389" s="7"/>
      <c r="Z389" s="7"/>
      <c r="AA389" s="7"/>
      <c r="AB389" s="3"/>
      <c r="AC389" s="3"/>
      <c r="AD389" s="3"/>
      <c r="AE389" s="3"/>
      <c r="AF389" s="3"/>
      <c r="AG389" s="5"/>
      <c r="AH389" s="3"/>
      <c r="AS389" s="5"/>
      <c r="AT389" s="3"/>
      <c r="AV389" s="5"/>
      <c r="AW389" s="5"/>
      <c r="AX389" s="5"/>
      <c r="AY389" s="5"/>
      <c r="AZ389" s="5"/>
      <c r="BA389" s="5"/>
      <c r="BB389" s="5"/>
      <c r="BC389" s="5"/>
      <c r="BD389" s="5"/>
      <c r="BE389" s="5"/>
      <c r="BF389" s="5"/>
      <c r="BG389" s="5"/>
      <c r="BH389" s="5"/>
      <c r="BI389" s="5"/>
      <c r="BJ389" s="5"/>
      <c r="BK389" s="5"/>
      <c r="BL389" s="5"/>
    </row>
    <row r="390" spans="2:64" ht="13">
      <c r="B390" s="10"/>
      <c r="D390" s="3"/>
      <c r="E390" s="3"/>
      <c r="F390" s="3"/>
      <c r="G390" s="5"/>
      <c r="H390" s="5"/>
      <c r="I390" s="11"/>
      <c r="J390" s="7"/>
      <c r="K390" s="7"/>
      <c r="L390" s="7"/>
      <c r="M390" s="7"/>
      <c r="N390" s="7"/>
      <c r="O390" s="7"/>
      <c r="P390" s="7"/>
      <c r="Q390" s="7"/>
      <c r="R390" s="7"/>
      <c r="S390" s="7"/>
      <c r="T390" s="7"/>
      <c r="U390" s="7"/>
      <c r="V390" s="7"/>
      <c r="W390" s="7"/>
      <c r="X390" s="7"/>
      <c r="Y390" s="7"/>
      <c r="Z390" s="7"/>
      <c r="AA390" s="7"/>
      <c r="AB390" s="3"/>
      <c r="AC390" s="3"/>
      <c r="AD390" s="3"/>
      <c r="AE390" s="3"/>
      <c r="AF390" s="3"/>
      <c r="AG390" s="5"/>
      <c r="AH390" s="3"/>
      <c r="AS390" s="5"/>
      <c r="AT390" s="3"/>
      <c r="AV390" s="5"/>
      <c r="AW390" s="5"/>
      <c r="AX390" s="5"/>
      <c r="AY390" s="5"/>
      <c r="AZ390" s="5"/>
      <c r="BA390" s="5"/>
      <c r="BB390" s="5"/>
      <c r="BC390" s="5"/>
      <c r="BD390" s="5"/>
      <c r="BE390" s="5"/>
      <c r="BF390" s="5"/>
      <c r="BG390" s="5"/>
      <c r="BH390" s="5"/>
      <c r="BI390" s="5"/>
      <c r="BJ390" s="5"/>
      <c r="BK390" s="5"/>
      <c r="BL390" s="5"/>
    </row>
    <row r="391" spans="2:64" ht="13">
      <c r="B391" s="10"/>
      <c r="D391" s="3"/>
      <c r="E391" s="3"/>
      <c r="F391" s="3"/>
      <c r="G391" s="5"/>
      <c r="H391" s="5"/>
      <c r="I391" s="11"/>
      <c r="J391" s="7"/>
      <c r="K391" s="7"/>
      <c r="L391" s="7"/>
      <c r="M391" s="7"/>
      <c r="N391" s="7"/>
      <c r="O391" s="7"/>
      <c r="P391" s="7"/>
      <c r="Q391" s="7"/>
      <c r="R391" s="7"/>
      <c r="S391" s="7"/>
      <c r="T391" s="7"/>
      <c r="U391" s="7"/>
      <c r="V391" s="7"/>
      <c r="W391" s="7"/>
      <c r="X391" s="7"/>
      <c r="Y391" s="7"/>
      <c r="Z391" s="7"/>
      <c r="AA391" s="7"/>
      <c r="AB391" s="3"/>
      <c r="AC391" s="3"/>
      <c r="AD391" s="3"/>
      <c r="AE391" s="3"/>
      <c r="AF391" s="3"/>
      <c r="AG391" s="5"/>
      <c r="AH391" s="3"/>
      <c r="AS391" s="5"/>
      <c r="AT391" s="3"/>
      <c r="AV391" s="5"/>
      <c r="AW391" s="5"/>
      <c r="AX391" s="5"/>
      <c r="AY391" s="5"/>
      <c r="AZ391" s="5"/>
      <c r="BA391" s="5"/>
      <c r="BB391" s="5"/>
      <c r="BC391" s="5"/>
      <c r="BD391" s="5"/>
      <c r="BE391" s="5"/>
      <c r="BF391" s="5"/>
      <c r="BG391" s="5"/>
      <c r="BH391" s="5"/>
      <c r="BI391" s="5"/>
      <c r="BJ391" s="5"/>
      <c r="BK391" s="5"/>
      <c r="BL391" s="5"/>
    </row>
    <row r="392" spans="2:64" ht="13">
      <c r="B392" s="10"/>
      <c r="D392" s="3"/>
      <c r="E392" s="3"/>
      <c r="F392" s="3"/>
      <c r="G392" s="5"/>
      <c r="H392" s="5"/>
      <c r="I392" s="11"/>
      <c r="J392" s="7"/>
      <c r="K392" s="7"/>
      <c r="L392" s="7"/>
      <c r="M392" s="7"/>
      <c r="N392" s="7"/>
      <c r="O392" s="7"/>
      <c r="P392" s="7"/>
      <c r="Q392" s="7"/>
      <c r="R392" s="7"/>
      <c r="S392" s="7"/>
      <c r="T392" s="7"/>
      <c r="U392" s="7"/>
      <c r="V392" s="7"/>
      <c r="W392" s="7"/>
      <c r="X392" s="7"/>
      <c r="Y392" s="7"/>
      <c r="Z392" s="7"/>
      <c r="AA392" s="7"/>
      <c r="AB392" s="3"/>
      <c r="AC392" s="3"/>
      <c r="AD392" s="3"/>
      <c r="AE392" s="3"/>
      <c r="AF392" s="3"/>
      <c r="AG392" s="5"/>
      <c r="AH392" s="3"/>
      <c r="AS392" s="5"/>
      <c r="AT392" s="3"/>
      <c r="AV392" s="5"/>
      <c r="AW392" s="5"/>
      <c r="AX392" s="5"/>
      <c r="AY392" s="5"/>
      <c r="AZ392" s="5"/>
      <c r="BA392" s="5"/>
      <c r="BB392" s="5"/>
      <c r="BC392" s="5"/>
      <c r="BD392" s="5"/>
      <c r="BE392" s="5"/>
      <c r="BF392" s="5"/>
      <c r="BG392" s="5"/>
      <c r="BH392" s="5"/>
      <c r="BI392" s="5"/>
      <c r="BJ392" s="5"/>
      <c r="BK392" s="5"/>
      <c r="BL392" s="5"/>
    </row>
    <row r="393" spans="2:64" ht="13">
      <c r="B393" s="10"/>
      <c r="D393" s="3"/>
      <c r="E393" s="3"/>
      <c r="F393" s="3"/>
      <c r="G393" s="5"/>
      <c r="H393" s="5"/>
      <c r="I393" s="11"/>
      <c r="J393" s="7"/>
      <c r="K393" s="7"/>
      <c r="L393" s="7"/>
      <c r="M393" s="7"/>
      <c r="N393" s="7"/>
      <c r="O393" s="7"/>
      <c r="P393" s="7"/>
      <c r="Q393" s="7"/>
      <c r="R393" s="7"/>
      <c r="S393" s="7"/>
      <c r="T393" s="7"/>
      <c r="U393" s="7"/>
      <c r="V393" s="7"/>
      <c r="W393" s="7"/>
      <c r="X393" s="7"/>
      <c r="Y393" s="7"/>
      <c r="Z393" s="7"/>
      <c r="AA393" s="7"/>
      <c r="AB393" s="3"/>
      <c r="AC393" s="3"/>
      <c r="AD393" s="3"/>
      <c r="AE393" s="3"/>
      <c r="AF393" s="3"/>
      <c r="AG393" s="5"/>
      <c r="AH393" s="3"/>
      <c r="AS393" s="5"/>
      <c r="AT393" s="3"/>
      <c r="AV393" s="5"/>
      <c r="AW393" s="5"/>
      <c r="AX393" s="5"/>
      <c r="AY393" s="5"/>
      <c r="AZ393" s="5"/>
      <c r="BA393" s="5"/>
      <c r="BB393" s="5"/>
      <c r="BC393" s="5"/>
      <c r="BD393" s="5"/>
      <c r="BE393" s="5"/>
      <c r="BF393" s="5"/>
      <c r="BG393" s="5"/>
      <c r="BH393" s="5"/>
      <c r="BI393" s="5"/>
      <c r="BJ393" s="5"/>
      <c r="BK393" s="5"/>
      <c r="BL393" s="5"/>
    </row>
    <row r="394" spans="2:64" ht="13">
      <c r="B394" s="10"/>
      <c r="D394" s="3"/>
      <c r="E394" s="3"/>
      <c r="F394" s="3"/>
      <c r="G394" s="5"/>
      <c r="H394" s="5"/>
      <c r="I394" s="11"/>
      <c r="J394" s="7"/>
      <c r="K394" s="7"/>
      <c r="L394" s="7"/>
      <c r="M394" s="7"/>
      <c r="N394" s="7"/>
      <c r="O394" s="7"/>
      <c r="P394" s="7"/>
      <c r="Q394" s="7"/>
      <c r="R394" s="7"/>
      <c r="S394" s="7"/>
      <c r="T394" s="7"/>
      <c r="U394" s="7"/>
      <c r="V394" s="7"/>
      <c r="W394" s="7"/>
      <c r="X394" s="7"/>
      <c r="Y394" s="7"/>
      <c r="Z394" s="7"/>
      <c r="AA394" s="7"/>
      <c r="AB394" s="3"/>
      <c r="AC394" s="3"/>
      <c r="AD394" s="3"/>
      <c r="AE394" s="3"/>
      <c r="AF394" s="3"/>
      <c r="AG394" s="5"/>
      <c r="AH394" s="3"/>
      <c r="AS394" s="5"/>
      <c r="AT394" s="3"/>
      <c r="AV394" s="5"/>
      <c r="AW394" s="5"/>
      <c r="AX394" s="5"/>
      <c r="AY394" s="5"/>
      <c r="AZ394" s="5"/>
      <c r="BA394" s="5"/>
      <c r="BB394" s="5"/>
      <c r="BC394" s="5"/>
      <c r="BD394" s="5"/>
      <c r="BE394" s="5"/>
      <c r="BF394" s="5"/>
      <c r="BG394" s="5"/>
      <c r="BH394" s="5"/>
      <c r="BI394" s="5"/>
      <c r="BJ394" s="5"/>
      <c r="BK394" s="5"/>
      <c r="BL394" s="5"/>
    </row>
    <row r="395" spans="2:64" ht="13">
      <c r="B395" s="10"/>
      <c r="D395" s="3"/>
      <c r="E395" s="3"/>
      <c r="F395" s="3"/>
      <c r="G395" s="5"/>
      <c r="H395" s="5"/>
      <c r="I395" s="11"/>
      <c r="J395" s="7"/>
      <c r="K395" s="7"/>
      <c r="L395" s="7"/>
      <c r="M395" s="7"/>
      <c r="N395" s="7"/>
      <c r="O395" s="7"/>
      <c r="P395" s="7"/>
      <c r="Q395" s="7"/>
      <c r="R395" s="7"/>
      <c r="S395" s="7"/>
      <c r="T395" s="7"/>
      <c r="U395" s="7"/>
      <c r="V395" s="7"/>
      <c r="W395" s="7"/>
      <c r="X395" s="7"/>
      <c r="Y395" s="7"/>
      <c r="Z395" s="7"/>
      <c r="AA395" s="7"/>
      <c r="AB395" s="3"/>
      <c r="AC395" s="3"/>
      <c r="AD395" s="3"/>
      <c r="AE395" s="3"/>
      <c r="AF395" s="3"/>
      <c r="AG395" s="5"/>
      <c r="AH395" s="3"/>
      <c r="AS395" s="5"/>
      <c r="AT395" s="3"/>
      <c r="AV395" s="5"/>
      <c r="AW395" s="5"/>
      <c r="AX395" s="5"/>
      <c r="AY395" s="5"/>
      <c r="AZ395" s="5"/>
      <c r="BA395" s="5"/>
      <c r="BB395" s="5"/>
      <c r="BC395" s="5"/>
      <c r="BD395" s="5"/>
      <c r="BE395" s="5"/>
      <c r="BF395" s="5"/>
      <c r="BG395" s="5"/>
      <c r="BH395" s="5"/>
      <c r="BI395" s="5"/>
      <c r="BJ395" s="5"/>
      <c r="BK395" s="5"/>
      <c r="BL395" s="5"/>
    </row>
    <row r="396" spans="2:64" ht="13">
      <c r="B396" s="10"/>
      <c r="D396" s="3"/>
      <c r="E396" s="3"/>
      <c r="F396" s="3"/>
      <c r="G396" s="5"/>
      <c r="H396" s="5"/>
      <c r="I396" s="11"/>
      <c r="J396" s="7"/>
      <c r="K396" s="7"/>
      <c r="L396" s="7"/>
      <c r="M396" s="7"/>
      <c r="N396" s="7"/>
      <c r="O396" s="7"/>
      <c r="P396" s="7"/>
      <c r="Q396" s="7"/>
      <c r="R396" s="7"/>
      <c r="S396" s="7"/>
      <c r="T396" s="7"/>
      <c r="U396" s="7"/>
      <c r="V396" s="7"/>
      <c r="W396" s="7"/>
      <c r="X396" s="7"/>
      <c r="Y396" s="7"/>
      <c r="Z396" s="7"/>
      <c r="AA396" s="7"/>
      <c r="AB396" s="3"/>
      <c r="AC396" s="3"/>
      <c r="AD396" s="3"/>
      <c r="AE396" s="3"/>
      <c r="AF396" s="3"/>
      <c r="AG396" s="5"/>
      <c r="AH396" s="3"/>
      <c r="AS396" s="5"/>
      <c r="AT396" s="3"/>
      <c r="AV396" s="5"/>
      <c r="AW396" s="5"/>
      <c r="AX396" s="5"/>
      <c r="AY396" s="5"/>
      <c r="AZ396" s="5"/>
      <c r="BA396" s="5"/>
      <c r="BB396" s="5"/>
      <c r="BC396" s="5"/>
      <c r="BD396" s="5"/>
      <c r="BE396" s="5"/>
      <c r="BF396" s="5"/>
      <c r="BG396" s="5"/>
      <c r="BH396" s="5"/>
      <c r="BI396" s="5"/>
      <c r="BJ396" s="5"/>
      <c r="BK396" s="5"/>
      <c r="BL396" s="5"/>
    </row>
    <row r="397" spans="2:64" ht="13">
      <c r="B397" s="10"/>
      <c r="D397" s="3"/>
      <c r="E397" s="3"/>
      <c r="F397" s="3"/>
      <c r="G397" s="5"/>
      <c r="H397" s="5"/>
      <c r="I397" s="11"/>
      <c r="J397" s="7"/>
      <c r="K397" s="7"/>
      <c r="L397" s="7"/>
      <c r="M397" s="7"/>
      <c r="N397" s="7"/>
      <c r="O397" s="7"/>
      <c r="P397" s="7"/>
      <c r="Q397" s="7"/>
      <c r="R397" s="7"/>
      <c r="S397" s="7"/>
      <c r="T397" s="7"/>
      <c r="U397" s="7"/>
      <c r="V397" s="7"/>
      <c r="W397" s="7"/>
      <c r="X397" s="7"/>
      <c r="Y397" s="7"/>
      <c r="Z397" s="7"/>
      <c r="AA397" s="7"/>
      <c r="AB397" s="3"/>
      <c r="AC397" s="3"/>
      <c r="AD397" s="3"/>
      <c r="AE397" s="3"/>
      <c r="AF397" s="3"/>
      <c r="AG397" s="5"/>
      <c r="AH397" s="3"/>
      <c r="AS397" s="5"/>
      <c r="AT397" s="3"/>
      <c r="AV397" s="5"/>
      <c r="AW397" s="5"/>
      <c r="AX397" s="5"/>
      <c r="AY397" s="5"/>
      <c r="AZ397" s="5"/>
      <c r="BA397" s="5"/>
      <c r="BB397" s="5"/>
      <c r="BC397" s="5"/>
      <c r="BD397" s="5"/>
      <c r="BE397" s="5"/>
      <c r="BF397" s="5"/>
      <c r="BG397" s="5"/>
      <c r="BH397" s="5"/>
      <c r="BI397" s="5"/>
      <c r="BJ397" s="5"/>
      <c r="BK397" s="5"/>
      <c r="BL397" s="5"/>
    </row>
    <row r="398" spans="2:64" ht="13">
      <c r="B398" s="10"/>
      <c r="D398" s="3"/>
      <c r="E398" s="3"/>
      <c r="F398" s="3"/>
      <c r="G398" s="5"/>
      <c r="H398" s="5"/>
      <c r="I398" s="11"/>
      <c r="J398" s="7"/>
      <c r="K398" s="7"/>
      <c r="L398" s="7"/>
      <c r="M398" s="7"/>
      <c r="N398" s="7"/>
      <c r="O398" s="7"/>
      <c r="P398" s="7"/>
      <c r="Q398" s="7"/>
      <c r="R398" s="7"/>
      <c r="S398" s="7"/>
      <c r="T398" s="7"/>
      <c r="U398" s="7"/>
      <c r="V398" s="7"/>
      <c r="W398" s="7"/>
      <c r="X398" s="7"/>
      <c r="Y398" s="7"/>
      <c r="Z398" s="7"/>
      <c r="AA398" s="7"/>
      <c r="AB398" s="3"/>
      <c r="AC398" s="3"/>
      <c r="AD398" s="3"/>
      <c r="AE398" s="3"/>
      <c r="AF398" s="3"/>
      <c r="AG398" s="5"/>
      <c r="AH398" s="3"/>
      <c r="AS398" s="5"/>
      <c r="AT398" s="3"/>
      <c r="AV398" s="5"/>
      <c r="AW398" s="5"/>
      <c r="AX398" s="5"/>
      <c r="AY398" s="5"/>
      <c r="AZ398" s="5"/>
      <c r="BA398" s="5"/>
      <c r="BB398" s="5"/>
      <c r="BC398" s="5"/>
      <c r="BD398" s="5"/>
      <c r="BE398" s="5"/>
      <c r="BF398" s="5"/>
      <c r="BG398" s="5"/>
      <c r="BH398" s="5"/>
      <c r="BI398" s="5"/>
      <c r="BJ398" s="5"/>
      <c r="BK398" s="5"/>
      <c r="BL398" s="5"/>
    </row>
    <row r="399" spans="2:64" ht="13">
      <c r="B399" s="10"/>
      <c r="D399" s="3"/>
      <c r="E399" s="3"/>
      <c r="F399" s="3"/>
      <c r="G399" s="5"/>
      <c r="H399" s="5"/>
      <c r="I399" s="11"/>
      <c r="J399" s="7"/>
      <c r="K399" s="7"/>
      <c r="L399" s="7"/>
      <c r="M399" s="7"/>
      <c r="N399" s="7"/>
      <c r="O399" s="7"/>
      <c r="P399" s="7"/>
      <c r="Q399" s="7"/>
      <c r="R399" s="7"/>
      <c r="S399" s="7"/>
      <c r="T399" s="7"/>
      <c r="U399" s="7"/>
      <c r="V399" s="7"/>
      <c r="W399" s="7"/>
      <c r="X399" s="7"/>
      <c r="Y399" s="7"/>
      <c r="Z399" s="7"/>
      <c r="AA399" s="7"/>
      <c r="AB399" s="3"/>
      <c r="AC399" s="3"/>
      <c r="AD399" s="3"/>
      <c r="AE399" s="3"/>
      <c r="AF399" s="3"/>
      <c r="AG399" s="5"/>
      <c r="AH399" s="3"/>
      <c r="AS399" s="5"/>
      <c r="AT399" s="3"/>
      <c r="AV399" s="5"/>
      <c r="AW399" s="5"/>
      <c r="AX399" s="5"/>
      <c r="AY399" s="5"/>
      <c r="AZ399" s="5"/>
      <c r="BA399" s="5"/>
      <c r="BB399" s="5"/>
      <c r="BC399" s="5"/>
      <c r="BD399" s="5"/>
      <c r="BE399" s="5"/>
      <c r="BF399" s="5"/>
      <c r="BG399" s="5"/>
      <c r="BH399" s="5"/>
      <c r="BI399" s="5"/>
      <c r="BJ399" s="5"/>
      <c r="BK399" s="5"/>
      <c r="BL399" s="5"/>
    </row>
    <row r="400" spans="2:64" ht="13">
      <c r="B400" s="10"/>
      <c r="D400" s="3"/>
      <c r="E400" s="3"/>
      <c r="F400" s="3"/>
      <c r="G400" s="5"/>
      <c r="H400" s="5"/>
      <c r="I400" s="11"/>
      <c r="J400" s="7"/>
      <c r="K400" s="7"/>
      <c r="L400" s="7"/>
      <c r="M400" s="7"/>
      <c r="N400" s="7"/>
      <c r="O400" s="7"/>
      <c r="P400" s="7"/>
      <c r="Q400" s="7"/>
      <c r="R400" s="7"/>
      <c r="S400" s="7"/>
      <c r="T400" s="7"/>
      <c r="U400" s="7"/>
      <c r="V400" s="7"/>
      <c r="W400" s="7"/>
      <c r="X400" s="7"/>
      <c r="Y400" s="7"/>
      <c r="Z400" s="7"/>
      <c r="AA400" s="7"/>
      <c r="AB400" s="3"/>
      <c r="AC400" s="3"/>
      <c r="AD400" s="3"/>
      <c r="AE400" s="3"/>
      <c r="AF400" s="3"/>
      <c r="AG400" s="5"/>
      <c r="AH400" s="3"/>
      <c r="AS400" s="5"/>
      <c r="AT400" s="3"/>
      <c r="AV400" s="5"/>
      <c r="AW400" s="5"/>
      <c r="AX400" s="5"/>
      <c r="AY400" s="5"/>
      <c r="AZ400" s="5"/>
      <c r="BA400" s="5"/>
      <c r="BB400" s="5"/>
      <c r="BC400" s="5"/>
      <c r="BD400" s="5"/>
      <c r="BE400" s="5"/>
      <c r="BF400" s="5"/>
      <c r="BG400" s="5"/>
      <c r="BH400" s="5"/>
      <c r="BI400" s="5"/>
      <c r="BJ400" s="5"/>
      <c r="BK400" s="5"/>
      <c r="BL400" s="5"/>
    </row>
    <row r="401" spans="2:64" ht="13">
      <c r="B401" s="10"/>
      <c r="D401" s="3"/>
      <c r="E401" s="3"/>
      <c r="F401" s="3"/>
      <c r="G401" s="5"/>
      <c r="H401" s="5"/>
      <c r="I401" s="11"/>
      <c r="J401" s="7"/>
      <c r="K401" s="7"/>
      <c r="L401" s="7"/>
      <c r="M401" s="7"/>
      <c r="N401" s="7"/>
      <c r="O401" s="7"/>
      <c r="P401" s="7"/>
      <c r="Q401" s="7"/>
      <c r="R401" s="7"/>
      <c r="S401" s="7"/>
      <c r="T401" s="7"/>
      <c r="U401" s="7"/>
      <c r="V401" s="7"/>
      <c r="W401" s="7"/>
      <c r="X401" s="7"/>
      <c r="Y401" s="7"/>
      <c r="Z401" s="7"/>
      <c r="AA401" s="7"/>
      <c r="AB401" s="3"/>
      <c r="AC401" s="3"/>
      <c r="AD401" s="3"/>
      <c r="AE401" s="3"/>
      <c r="AF401" s="3"/>
      <c r="AG401" s="5"/>
      <c r="AH401" s="3"/>
      <c r="AS401" s="5"/>
      <c r="AT401" s="3"/>
      <c r="AV401" s="5"/>
      <c r="AW401" s="5"/>
      <c r="AX401" s="5"/>
      <c r="AY401" s="5"/>
      <c r="AZ401" s="5"/>
      <c r="BA401" s="5"/>
      <c r="BB401" s="5"/>
      <c r="BC401" s="5"/>
      <c r="BD401" s="5"/>
      <c r="BE401" s="5"/>
      <c r="BF401" s="5"/>
      <c r="BG401" s="5"/>
      <c r="BH401" s="5"/>
      <c r="BI401" s="5"/>
      <c r="BJ401" s="5"/>
      <c r="BK401" s="5"/>
      <c r="BL401" s="5"/>
    </row>
    <row r="402" spans="2:64" ht="13">
      <c r="B402" s="10"/>
      <c r="D402" s="3"/>
      <c r="E402" s="3"/>
      <c r="F402" s="3"/>
      <c r="G402" s="5"/>
      <c r="H402" s="5"/>
      <c r="I402" s="11"/>
      <c r="J402" s="7"/>
      <c r="K402" s="7"/>
      <c r="L402" s="7"/>
      <c r="M402" s="7"/>
      <c r="N402" s="7"/>
      <c r="O402" s="7"/>
      <c r="P402" s="7"/>
      <c r="Q402" s="7"/>
      <c r="R402" s="7"/>
      <c r="S402" s="7"/>
      <c r="T402" s="7"/>
      <c r="U402" s="7"/>
      <c r="V402" s="7"/>
      <c r="W402" s="7"/>
      <c r="X402" s="7"/>
      <c r="Y402" s="7"/>
      <c r="Z402" s="7"/>
      <c r="AA402" s="7"/>
      <c r="AB402" s="3"/>
      <c r="AC402" s="3"/>
      <c r="AD402" s="3"/>
      <c r="AE402" s="3"/>
      <c r="AF402" s="3"/>
      <c r="AG402" s="5"/>
      <c r="AH402" s="3"/>
      <c r="AS402" s="5"/>
      <c r="AT402" s="3"/>
      <c r="AV402" s="5"/>
      <c r="AW402" s="5"/>
      <c r="AX402" s="5"/>
      <c r="AY402" s="5"/>
      <c r="AZ402" s="5"/>
      <c r="BA402" s="5"/>
      <c r="BB402" s="5"/>
      <c r="BC402" s="5"/>
      <c r="BD402" s="5"/>
      <c r="BE402" s="5"/>
      <c r="BF402" s="5"/>
      <c r="BG402" s="5"/>
      <c r="BH402" s="5"/>
      <c r="BI402" s="5"/>
      <c r="BJ402" s="5"/>
      <c r="BK402" s="5"/>
      <c r="BL402" s="5"/>
    </row>
    <row r="403" spans="2:64" ht="13">
      <c r="B403" s="10"/>
      <c r="D403" s="3"/>
      <c r="E403" s="3"/>
      <c r="F403" s="3"/>
      <c r="G403" s="5"/>
      <c r="H403" s="5"/>
      <c r="I403" s="11"/>
      <c r="J403" s="7"/>
      <c r="K403" s="7"/>
      <c r="L403" s="7"/>
      <c r="M403" s="7"/>
      <c r="N403" s="7"/>
      <c r="O403" s="7"/>
      <c r="P403" s="7"/>
      <c r="Q403" s="7"/>
      <c r="R403" s="7"/>
      <c r="S403" s="7"/>
      <c r="T403" s="7"/>
      <c r="U403" s="7"/>
      <c r="V403" s="7"/>
      <c r="W403" s="7"/>
      <c r="X403" s="7"/>
      <c r="Y403" s="7"/>
      <c r="Z403" s="7"/>
      <c r="AA403" s="7"/>
      <c r="AB403" s="3"/>
      <c r="AC403" s="3"/>
      <c r="AD403" s="3"/>
      <c r="AE403" s="3"/>
      <c r="AF403" s="3"/>
      <c r="AG403" s="5"/>
      <c r="AH403" s="3"/>
      <c r="AS403" s="5"/>
      <c r="AT403" s="3"/>
      <c r="AV403" s="5"/>
      <c r="AW403" s="5"/>
      <c r="AX403" s="5"/>
      <c r="AY403" s="5"/>
      <c r="AZ403" s="5"/>
      <c r="BA403" s="5"/>
      <c r="BB403" s="5"/>
      <c r="BC403" s="5"/>
      <c r="BD403" s="5"/>
      <c r="BE403" s="5"/>
      <c r="BF403" s="5"/>
      <c r="BG403" s="5"/>
      <c r="BH403" s="5"/>
      <c r="BI403" s="5"/>
      <c r="BJ403" s="5"/>
      <c r="BK403" s="5"/>
      <c r="BL403" s="5"/>
    </row>
    <row r="404" spans="2:64" ht="13">
      <c r="B404" s="10"/>
      <c r="D404" s="3"/>
      <c r="E404" s="3"/>
      <c r="F404" s="3"/>
      <c r="G404" s="5"/>
      <c r="H404" s="5"/>
      <c r="I404" s="11"/>
      <c r="J404" s="7"/>
      <c r="K404" s="7"/>
      <c r="L404" s="7"/>
      <c r="M404" s="7"/>
      <c r="N404" s="7"/>
      <c r="O404" s="7"/>
      <c r="P404" s="7"/>
      <c r="Q404" s="7"/>
      <c r="R404" s="7"/>
      <c r="S404" s="7"/>
      <c r="T404" s="7"/>
      <c r="U404" s="7"/>
      <c r="V404" s="7"/>
      <c r="W404" s="7"/>
      <c r="X404" s="7"/>
      <c r="Y404" s="7"/>
      <c r="Z404" s="7"/>
      <c r="AA404" s="7"/>
      <c r="AB404" s="3"/>
      <c r="AC404" s="3"/>
      <c r="AD404" s="3"/>
      <c r="AE404" s="3"/>
      <c r="AF404" s="3"/>
      <c r="AG404" s="5"/>
      <c r="AH404" s="3"/>
      <c r="AS404" s="5"/>
      <c r="AT404" s="3"/>
      <c r="AV404" s="5"/>
      <c r="AW404" s="5"/>
      <c r="AX404" s="5"/>
      <c r="AY404" s="5"/>
      <c r="AZ404" s="5"/>
      <c r="BA404" s="5"/>
      <c r="BB404" s="5"/>
      <c r="BC404" s="5"/>
      <c r="BD404" s="5"/>
      <c r="BE404" s="5"/>
      <c r="BF404" s="5"/>
      <c r="BG404" s="5"/>
      <c r="BH404" s="5"/>
      <c r="BI404" s="5"/>
      <c r="BJ404" s="5"/>
      <c r="BK404" s="5"/>
      <c r="BL404" s="5"/>
    </row>
    <row r="405" spans="2:64" ht="13">
      <c r="B405" s="10"/>
      <c r="D405" s="3"/>
      <c r="E405" s="3"/>
      <c r="F405" s="3"/>
      <c r="G405" s="5"/>
      <c r="H405" s="5"/>
      <c r="I405" s="11"/>
      <c r="J405" s="7"/>
      <c r="K405" s="7"/>
      <c r="L405" s="7"/>
      <c r="M405" s="7"/>
      <c r="N405" s="7"/>
      <c r="O405" s="7"/>
      <c r="P405" s="7"/>
      <c r="Q405" s="7"/>
      <c r="R405" s="7"/>
      <c r="S405" s="7"/>
      <c r="T405" s="7"/>
      <c r="U405" s="7"/>
      <c r="V405" s="7"/>
      <c r="W405" s="7"/>
      <c r="X405" s="7"/>
      <c r="Y405" s="7"/>
      <c r="Z405" s="7"/>
      <c r="AA405" s="7"/>
      <c r="AB405" s="3"/>
      <c r="AC405" s="3"/>
      <c r="AD405" s="3"/>
      <c r="AE405" s="3"/>
      <c r="AF405" s="3"/>
      <c r="AG405" s="5"/>
      <c r="AH405" s="3"/>
      <c r="AS405" s="5"/>
      <c r="AT405" s="3"/>
      <c r="AV405" s="5"/>
      <c r="AW405" s="5"/>
      <c r="AX405" s="5"/>
      <c r="AY405" s="5"/>
      <c r="AZ405" s="5"/>
      <c r="BA405" s="5"/>
      <c r="BB405" s="5"/>
      <c r="BC405" s="5"/>
      <c r="BD405" s="5"/>
      <c r="BE405" s="5"/>
      <c r="BF405" s="5"/>
      <c r="BG405" s="5"/>
      <c r="BH405" s="5"/>
      <c r="BI405" s="5"/>
      <c r="BJ405" s="5"/>
      <c r="BK405" s="5"/>
      <c r="BL405" s="5"/>
    </row>
    <row r="406" spans="2:64" ht="13">
      <c r="B406" s="10"/>
      <c r="D406" s="3"/>
      <c r="E406" s="3"/>
      <c r="F406" s="3"/>
      <c r="G406" s="5"/>
      <c r="H406" s="5"/>
      <c r="I406" s="11"/>
      <c r="J406" s="7"/>
      <c r="K406" s="7"/>
      <c r="L406" s="7"/>
      <c r="M406" s="7"/>
      <c r="N406" s="7"/>
      <c r="O406" s="7"/>
      <c r="P406" s="7"/>
      <c r="Q406" s="7"/>
      <c r="R406" s="7"/>
      <c r="S406" s="7"/>
      <c r="T406" s="7"/>
      <c r="U406" s="7"/>
      <c r="V406" s="7"/>
      <c r="W406" s="7"/>
      <c r="X406" s="7"/>
      <c r="Y406" s="7"/>
      <c r="Z406" s="7"/>
      <c r="AA406" s="7"/>
      <c r="AB406" s="3"/>
      <c r="AC406" s="3"/>
      <c r="AD406" s="3"/>
      <c r="AE406" s="3"/>
      <c r="AF406" s="3"/>
      <c r="AG406" s="5"/>
      <c r="AH406" s="3"/>
      <c r="AS406" s="5"/>
      <c r="AT406" s="3"/>
      <c r="AV406" s="5"/>
      <c r="AW406" s="5"/>
      <c r="AX406" s="5"/>
      <c r="AY406" s="5"/>
      <c r="AZ406" s="5"/>
      <c r="BA406" s="5"/>
      <c r="BB406" s="5"/>
      <c r="BC406" s="5"/>
      <c r="BD406" s="5"/>
      <c r="BE406" s="5"/>
      <c r="BF406" s="5"/>
      <c r="BG406" s="5"/>
      <c r="BH406" s="5"/>
      <c r="BI406" s="5"/>
      <c r="BJ406" s="5"/>
      <c r="BK406" s="5"/>
      <c r="BL406" s="5"/>
    </row>
    <row r="407" spans="2:64" ht="13">
      <c r="B407" s="10"/>
      <c r="D407" s="3"/>
      <c r="E407" s="3"/>
      <c r="F407" s="3"/>
      <c r="G407" s="5"/>
      <c r="H407" s="5"/>
      <c r="I407" s="11"/>
      <c r="J407" s="7"/>
      <c r="K407" s="7"/>
      <c r="L407" s="7"/>
      <c r="M407" s="7"/>
      <c r="N407" s="7"/>
      <c r="O407" s="7"/>
      <c r="P407" s="7"/>
      <c r="Q407" s="7"/>
      <c r="R407" s="7"/>
      <c r="S407" s="7"/>
      <c r="T407" s="7"/>
      <c r="U407" s="7"/>
      <c r="V407" s="7"/>
      <c r="W407" s="7"/>
      <c r="X407" s="7"/>
      <c r="Y407" s="7"/>
      <c r="Z407" s="7"/>
      <c r="AA407" s="7"/>
      <c r="AB407" s="3"/>
      <c r="AC407" s="3"/>
      <c r="AD407" s="3"/>
      <c r="AE407" s="3"/>
      <c r="AF407" s="3"/>
      <c r="AG407" s="5"/>
      <c r="AH407" s="3"/>
      <c r="AS407" s="5"/>
      <c r="AT407" s="3"/>
      <c r="AV407" s="5"/>
      <c r="AW407" s="5"/>
      <c r="AX407" s="5"/>
      <c r="AY407" s="5"/>
      <c r="AZ407" s="5"/>
      <c r="BA407" s="5"/>
      <c r="BB407" s="5"/>
      <c r="BC407" s="5"/>
      <c r="BD407" s="5"/>
      <c r="BE407" s="5"/>
      <c r="BF407" s="5"/>
      <c r="BG407" s="5"/>
      <c r="BH407" s="5"/>
      <c r="BI407" s="5"/>
      <c r="BJ407" s="5"/>
      <c r="BK407" s="5"/>
      <c r="BL407" s="5"/>
    </row>
    <row r="408" spans="2:64" ht="13">
      <c r="B408" s="10"/>
      <c r="D408" s="3"/>
      <c r="E408" s="3"/>
      <c r="F408" s="3"/>
      <c r="G408" s="5"/>
      <c r="H408" s="5"/>
      <c r="I408" s="11"/>
      <c r="J408" s="7"/>
      <c r="K408" s="7"/>
      <c r="L408" s="7"/>
      <c r="M408" s="7"/>
      <c r="N408" s="7"/>
      <c r="O408" s="7"/>
      <c r="P408" s="7"/>
      <c r="Q408" s="7"/>
      <c r="R408" s="7"/>
      <c r="S408" s="7"/>
      <c r="T408" s="7"/>
      <c r="U408" s="7"/>
      <c r="V408" s="7"/>
      <c r="W408" s="7"/>
      <c r="X408" s="7"/>
      <c r="Y408" s="7"/>
      <c r="Z408" s="7"/>
      <c r="AA408" s="7"/>
      <c r="AB408" s="3"/>
      <c r="AC408" s="3"/>
      <c r="AD408" s="3"/>
      <c r="AE408" s="3"/>
      <c r="AF408" s="3"/>
      <c r="AG408" s="5"/>
      <c r="AH408" s="3"/>
      <c r="AS408" s="5"/>
      <c r="AT408" s="3"/>
      <c r="AV408" s="5"/>
      <c r="AW408" s="5"/>
      <c r="AX408" s="5"/>
      <c r="AY408" s="5"/>
      <c r="AZ408" s="5"/>
      <c r="BA408" s="5"/>
      <c r="BB408" s="5"/>
      <c r="BC408" s="5"/>
      <c r="BD408" s="5"/>
      <c r="BE408" s="5"/>
      <c r="BF408" s="5"/>
      <c r="BG408" s="5"/>
      <c r="BH408" s="5"/>
      <c r="BI408" s="5"/>
      <c r="BJ408" s="5"/>
      <c r="BK408" s="5"/>
      <c r="BL408" s="5"/>
    </row>
    <row r="409" spans="2:64" ht="13">
      <c r="B409" s="10"/>
      <c r="D409" s="3"/>
      <c r="E409" s="3"/>
      <c r="F409" s="3"/>
      <c r="G409" s="5"/>
      <c r="H409" s="5"/>
      <c r="I409" s="11"/>
      <c r="J409" s="7"/>
      <c r="K409" s="7"/>
      <c r="L409" s="7"/>
      <c r="M409" s="7"/>
      <c r="N409" s="7"/>
      <c r="O409" s="7"/>
      <c r="P409" s="7"/>
      <c r="Q409" s="7"/>
      <c r="R409" s="7"/>
      <c r="S409" s="7"/>
      <c r="T409" s="7"/>
      <c r="U409" s="7"/>
      <c r="V409" s="7"/>
      <c r="W409" s="7"/>
      <c r="X409" s="7"/>
      <c r="Y409" s="7"/>
      <c r="Z409" s="7"/>
      <c r="AA409" s="7"/>
      <c r="AB409" s="3"/>
      <c r="AC409" s="3"/>
      <c r="AD409" s="3"/>
      <c r="AE409" s="3"/>
      <c r="AF409" s="3"/>
      <c r="AG409" s="5"/>
      <c r="AH409" s="3"/>
      <c r="AS409" s="5"/>
      <c r="AT409" s="3"/>
      <c r="AV409" s="5"/>
      <c r="AW409" s="5"/>
      <c r="AX409" s="5"/>
      <c r="AY409" s="5"/>
      <c r="AZ409" s="5"/>
      <c r="BA409" s="5"/>
      <c r="BB409" s="5"/>
      <c r="BC409" s="5"/>
      <c r="BD409" s="5"/>
      <c r="BE409" s="5"/>
      <c r="BF409" s="5"/>
      <c r="BG409" s="5"/>
      <c r="BH409" s="5"/>
      <c r="BI409" s="5"/>
      <c r="BJ409" s="5"/>
      <c r="BK409" s="5"/>
      <c r="BL409" s="5"/>
    </row>
    <row r="410" spans="2:64" ht="13">
      <c r="B410" s="10"/>
      <c r="D410" s="3"/>
      <c r="E410" s="3"/>
      <c r="F410" s="3"/>
      <c r="G410" s="5"/>
      <c r="H410" s="5"/>
      <c r="I410" s="11"/>
      <c r="J410" s="7"/>
      <c r="K410" s="7"/>
      <c r="L410" s="7"/>
      <c r="M410" s="7"/>
      <c r="N410" s="7"/>
      <c r="O410" s="7"/>
      <c r="P410" s="7"/>
      <c r="Q410" s="7"/>
      <c r="R410" s="7"/>
      <c r="S410" s="7"/>
      <c r="T410" s="7"/>
      <c r="U410" s="7"/>
      <c r="V410" s="7"/>
      <c r="W410" s="7"/>
      <c r="X410" s="7"/>
      <c r="Y410" s="7"/>
      <c r="Z410" s="7"/>
      <c r="AA410" s="7"/>
      <c r="AB410" s="3"/>
      <c r="AC410" s="3"/>
      <c r="AD410" s="3"/>
      <c r="AE410" s="3"/>
      <c r="AF410" s="3"/>
      <c r="AG410" s="5"/>
      <c r="AH410" s="3"/>
      <c r="AS410" s="5"/>
      <c r="AT410" s="3"/>
      <c r="AV410" s="5"/>
      <c r="AW410" s="5"/>
      <c r="AX410" s="5"/>
      <c r="AY410" s="5"/>
      <c r="AZ410" s="5"/>
      <c r="BA410" s="5"/>
      <c r="BB410" s="5"/>
      <c r="BC410" s="5"/>
      <c r="BD410" s="5"/>
      <c r="BE410" s="5"/>
      <c r="BF410" s="5"/>
      <c r="BG410" s="5"/>
      <c r="BH410" s="5"/>
      <c r="BI410" s="5"/>
      <c r="BJ410" s="5"/>
      <c r="BK410" s="5"/>
      <c r="BL410" s="5"/>
    </row>
    <row r="411" spans="2:64" ht="13">
      <c r="B411" s="10"/>
      <c r="D411" s="3"/>
      <c r="E411" s="3"/>
      <c r="F411" s="3"/>
      <c r="G411" s="5"/>
      <c r="H411" s="5"/>
      <c r="I411" s="11"/>
      <c r="J411" s="7"/>
      <c r="K411" s="7"/>
      <c r="L411" s="7"/>
      <c r="M411" s="7"/>
      <c r="N411" s="7"/>
      <c r="O411" s="7"/>
      <c r="P411" s="7"/>
      <c r="Q411" s="7"/>
      <c r="R411" s="7"/>
      <c r="S411" s="7"/>
      <c r="T411" s="7"/>
      <c r="U411" s="7"/>
      <c r="V411" s="7"/>
      <c r="W411" s="7"/>
      <c r="X411" s="7"/>
      <c r="Y411" s="7"/>
      <c r="Z411" s="7"/>
      <c r="AA411" s="7"/>
      <c r="AB411" s="3"/>
      <c r="AC411" s="3"/>
      <c r="AD411" s="3"/>
      <c r="AE411" s="3"/>
      <c r="AF411" s="3"/>
      <c r="AG411" s="5"/>
      <c r="AH411" s="3"/>
      <c r="AS411" s="5"/>
      <c r="AT411" s="3"/>
      <c r="AV411" s="5"/>
      <c r="AW411" s="5"/>
      <c r="AX411" s="5"/>
      <c r="AY411" s="5"/>
      <c r="AZ411" s="5"/>
      <c r="BA411" s="5"/>
      <c r="BB411" s="5"/>
      <c r="BC411" s="5"/>
      <c r="BD411" s="5"/>
      <c r="BE411" s="5"/>
      <c r="BF411" s="5"/>
      <c r="BG411" s="5"/>
      <c r="BH411" s="5"/>
      <c r="BI411" s="5"/>
      <c r="BJ411" s="5"/>
      <c r="BK411" s="5"/>
      <c r="BL411" s="5"/>
    </row>
    <row r="412" spans="2:64" ht="13">
      <c r="B412" s="10"/>
      <c r="D412" s="3"/>
      <c r="E412" s="3"/>
      <c r="F412" s="3"/>
      <c r="G412" s="5"/>
      <c r="H412" s="5"/>
      <c r="I412" s="11"/>
      <c r="J412" s="7"/>
      <c r="K412" s="7"/>
      <c r="L412" s="7"/>
      <c r="M412" s="7"/>
      <c r="N412" s="7"/>
      <c r="O412" s="7"/>
      <c r="P412" s="7"/>
      <c r="Q412" s="7"/>
      <c r="R412" s="7"/>
      <c r="S412" s="7"/>
      <c r="T412" s="7"/>
      <c r="U412" s="7"/>
      <c r="V412" s="7"/>
      <c r="W412" s="7"/>
      <c r="X412" s="7"/>
      <c r="Y412" s="7"/>
      <c r="Z412" s="7"/>
      <c r="AA412" s="7"/>
      <c r="AB412" s="3"/>
      <c r="AC412" s="3"/>
      <c r="AD412" s="3"/>
      <c r="AE412" s="3"/>
      <c r="AF412" s="3"/>
      <c r="AG412" s="5"/>
      <c r="AH412" s="3"/>
      <c r="AS412" s="5"/>
      <c r="AT412" s="3"/>
      <c r="AV412" s="5"/>
      <c r="AW412" s="5"/>
      <c r="AX412" s="5"/>
      <c r="AY412" s="5"/>
      <c r="AZ412" s="5"/>
      <c r="BA412" s="5"/>
      <c r="BB412" s="5"/>
      <c r="BC412" s="5"/>
      <c r="BD412" s="5"/>
      <c r="BE412" s="5"/>
      <c r="BF412" s="5"/>
      <c r="BG412" s="5"/>
      <c r="BH412" s="5"/>
      <c r="BI412" s="5"/>
      <c r="BJ412" s="5"/>
      <c r="BK412" s="5"/>
      <c r="BL412" s="5"/>
    </row>
    <row r="413" spans="2:64" ht="13">
      <c r="B413" s="10"/>
      <c r="D413" s="3"/>
      <c r="E413" s="3"/>
      <c r="F413" s="3"/>
      <c r="G413" s="5"/>
      <c r="H413" s="5"/>
      <c r="I413" s="11"/>
      <c r="J413" s="7"/>
      <c r="K413" s="7"/>
      <c r="L413" s="7"/>
      <c r="M413" s="7"/>
      <c r="N413" s="7"/>
      <c r="O413" s="7"/>
      <c r="P413" s="7"/>
      <c r="Q413" s="7"/>
      <c r="R413" s="7"/>
      <c r="S413" s="7"/>
      <c r="T413" s="7"/>
      <c r="U413" s="7"/>
      <c r="V413" s="7"/>
      <c r="W413" s="7"/>
      <c r="X413" s="7"/>
      <c r="Y413" s="7"/>
      <c r="Z413" s="7"/>
      <c r="AA413" s="7"/>
      <c r="AB413" s="3"/>
      <c r="AC413" s="3"/>
      <c r="AD413" s="3"/>
      <c r="AE413" s="3"/>
      <c r="AF413" s="3"/>
      <c r="AG413" s="5"/>
      <c r="AH413" s="3"/>
      <c r="AS413" s="5"/>
      <c r="AT413" s="3"/>
      <c r="AV413" s="5"/>
      <c r="AW413" s="5"/>
      <c r="AX413" s="5"/>
      <c r="AY413" s="5"/>
      <c r="AZ413" s="5"/>
      <c r="BA413" s="5"/>
      <c r="BB413" s="5"/>
      <c r="BC413" s="5"/>
      <c r="BD413" s="5"/>
      <c r="BE413" s="5"/>
      <c r="BF413" s="5"/>
      <c r="BG413" s="5"/>
      <c r="BH413" s="5"/>
      <c r="BI413" s="5"/>
      <c r="BJ413" s="5"/>
      <c r="BK413" s="5"/>
      <c r="BL413" s="5"/>
    </row>
    <row r="414" spans="2:64" ht="13">
      <c r="B414" s="10"/>
      <c r="D414" s="3"/>
      <c r="E414" s="3"/>
      <c r="F414" s="3"/>
      <c r="G414" s="5"/>
      <c r="H414" s="5"/>
      <c r="I414" s="11"/>
      <c r="J414" s="7"/>
      <c r="K414" s="7"/>
      <c r="L414" s="7"/>
      <c r="M414" s="7"/>
      <c r="N414" s="7"/>
      <c r="O414" s="7"/>
      <c r="P414" s="7"/>
      <c r="Q414" s="7"/>
      <c r="R414" s="7"/>
      <c r="S414" s="7"/>
      <c r="T414" s="7"/>
      <c r="U414" s="7"/>
      <c r="V414" s="7"/>
      <c r="W414" s="7"/>
      <c r="X414" s="7"/>
      <c r="Y414" s="7"/>
      <c r="Z414" s="7"/>
      <c r="AA414" s="7"/>
      <c r="AB414" s="3"/>
      <c r="AC414" s="3"/>
      <c r="AD414" s="3"/>
      <c r="AE414" s="3"/>
      <c r="AF414" s="3"/>
      <c r="AG414" s="5"/>
      <c r="AH414" s="3"/>
      <c r="AS414" s="5"/>
      <c r="AT414" s="3"/>
      <c r="AV414" s="5"/>
      <c r="AW414" s="5"/>
      <c r="AX414" s="5"/>
      <c r="AY414" s="5"/>
      <c r="AZ414" s="5"/>
      <c r="BA414" s="5"/>
      <c r="BB414" s="5"/>
      <c r="BC414" s="5"/>
      <c r="BD414" s="5"/>
      <c r="BE414" s="5"/>
      <c r="BF414" s="5"/>
      <c r="BG414" s="5"/>
      <c r="BH414" s="5"/>
      <c r="BI414" s="5"/>
      <c r="BJ414" s="5"/>
      <c r="BK414" s="5"/>
      <c r="BL414" s="5"/>
    </row>
    <row r="415" spans="2:64" ht="13">
      <c r="B415" s="10"/>
      <c r="D415" s="3"/>
      <c r="E415" s="3"/>
      <c r="F415" s="3"/>
      <c r="G415" s="5"/>
      <c r="H415" s="5"/>
      <c r="I415" s="11"/>
      <c r="J415" s="7"/>
      <c r="K415" s="7"/>
      <c r="L415" s="7"/>
      <c r="M415" s="7"/>
      <c r="N415" s="7"/>
      <c r="O415" s="7"/>
      <c r="P415" s="7"/>
      <c r="Q415" s="7"/>
      <c r="R415" s="7"/>
      <c r="S415" s="7"/>
      <c r="T415" s="7"/>
      <c r="U415" s="7"/>
      <c r="V415" s="7"/>
      <c r="W415" s="7"/>
      <c r="X415" s="7"/>
      <c r="Y415" s="7"/>
      <c r="Z415" s="7"/>
      <c r="AA415" s="7"/>
      <c r="AB415" s="3"/>
      <c r="AC415" s="3"/>
      <c r="AD415" s="3"/>
      <c r="AE415" s="3"/>
      <c r="AF415" s="3"/>
      <c r="AG415" s="5"/>
      <c r="AH415" s="3"/>
      <c r="AS415" s="5"/>
      <c r="AT415" s="3"/>
      <c r="AV415" s="5"/>
      <c r="AW415" s="5"/>
      <c r="AX415" s="5"/>
      <c r="AY415" s="5"/>
      <c r="AZ415" s="5"/>
      <c r="BA415" s="5"/>
      <c r="BB415" s="5"/>
      <c r="BC415" s="5"/>
      <c r="BD415" s="5"/>
      <c r="BE415" s="5"/>
      <c r="BF415" s="5"/>
      <c r="BG415" s="5"/>
      <c r="BH415" s="5"/>
      <c r="BI415" s="5"/>
      <c r="BJ415" s="5"/>
      <c r="BK415" s="5"/>
      <c r="BL415" s="5"/>
    </row>
    <row r="416" spans="2:64" ht="13">
      <c r="B416" s="10"/>
      <c r="D416" s="3"/>
      <c r="E416" s="3"/>
      <c r="F416" s="3"/>
      <c r="G416" s="5"/>
      <c r="H416" s="5"/>
      <c r="I416" s="11"/>
      <c r="J416" s="7"/>
      <c r="K416" s="7"/>
      <c r="L416" s="7"/>
      <c r="M416" s="7"/>
      <c r="N416" s="7"/>
      <c r="O416" s="7"/>
      <c r="P416" s="7"/>
      <c r="Q416" s="7"/>
      <c r="R416" s="7"/>
      <c r="S416" s="7"/>
      <c r="T416" s="7"/>
      <c r="U416" s="7"/>
      <c r="V416" s="7"/>
      <c r="W416" s="7"/>
      <c r="X416" s="7"/>
      <c r="Y416" s="7"/>
      <c r="Z416" s="7"/>
      <c r="AA416" s="7"/>
      <c r="AB416" s="3"/>
      <c r="AC416" s="3"/>
      <c r="AD416" s="3"/>
      <c r="AE416" s="3"/>
      <c r="AF416" s="3"/>
      <c r="AG416" s="5"/>
      <c r="AH416" s="3"/>
      <c r="AS416" s="5"/>
      <c r="AT416" s="3"/>
      <c r="AV416" s="5"/>
      <c r="AW416" s="5"/>
      <c r="AX416" s="5"/>
      <c r="AY416" s="5"/>
      <c r="AZ416" s="5"/>
      <c r="BA416" s="5"/>
      <c r="BB416" s="5"/>
      <c r="BC416" s="5"/>
      <c r="BD416" s="5"/>
      <c r="BE416" s="5"/>
      <c r="BF416" s="5"/>
      <c r="BG416" s="5"/>
      <c r="BH416" s="5"/>
      <c r="BI416" s="5"/>
      <c r="BJ416" s="5"/>
      <c r="BK416" s="5"/>
      <c r="BL416" s="5"/>
    </row>
    <row r="417" spans="2:64" ht="13">
      <c r="B417" s="10"/>
      <c r="D417" s="3"/>
      <c r="E417" s="3"/>
      <c r="F417" s="3"/>
      <c r="G417" s="5"/>
      <c r="H417" s="5"/>
      <c r="I417" s="11"/>
      <c r="J417" s="7"/>
      <c r="K417" s="7"/>
      <c r="L417" s="7"/>
      <c r="M417" s="7"/>
      <c r="N417" s="7"/>
      <c r="O417" s="7"/>
      <c r="P417" s="7"/>
      <c r="Q417" s="7"/>
      <c r="R417" s="7"/>
      <c r="S417" s="7"/>
      <c r="T417" s="7"/>
      <c r="U417" s="7"/>
      <c r="V417" s="7"/>
      <c r="W417" s="7"/>
      <c r="X417" s="7"/>
      <c r="Y417" s="7"/>
      <c r="Z417" s="7"/>
      <c r="AA417" s="7"/>
      <c r="AB417" s="3"/>
      <c r="AC417" s="3"/>
      <c r="AD417" s="3"/>
      <c r="AE417" s="3"/>
      <c r="AF417" s="3"/>
      <c r="AG417" s="5"/>
      <c r="AH417" s="3"/>
      <c r="AS417" s="5"/>
      <c r="AT417" s="3"/>
      <c r="AV417" s="5"/>
      <c r="AW417" s="5"/>
      <c r="AX417" s="5"/>
      <c r="AY417" s="5"/>
      <c r="AZ417" s="5"/>
      <c r="BA417" s="5"/>
      <c r="BB417" s="5"/>
      <c r="BC417" s="5"/>
      <c r="BD417" s="5"/>
      <c r="BE417" s="5"/>
      <c r="BF417" s="5"/>
      <c r="BG417" s="5"/>
      <c r="BH417" s="5"/>
      <c r="BI417" s="5"/>
      <c r="BJ417" s="5"/>
      <c r="BK417" s="5"/>
      <c r="BL417" s="5"/>
    </row>
    <row r="418" spans="2:64" ht="13">
      <c r="B418" s="10"/>
      <c r="D418" s="3"/>
      <c r="E418" s="3"/>
      <c r="F418" s="3"/>
      <c r="G418" s="5"/>
      <c r="H418" s="5"/>
      <c r="I418" s="11"/>
      <c r="J418" s="7"/>
      <c r="K418" s="7"/>
      <c r="L418" s="7"/>
      <c r="M418" s="7"/>
      <c r="N418" s="7"/>
      <c r="O418" s="7"/>
      <c r="P418" s="7"/>
      <c r="Q418" s="7"/>
      <c r="R418" s="7"/>
      <c r="S418" s="7"/>
      <c r="T418" s="7"/>
      <c r="U418" s="7"/>
      <c r="V418" s="7"/>
      <c r="W418" s="7"/>
      <c r="X418" s="7"/>
      <c r="Y418" s="7"/>
      <c r="Z418" s="7"/>
      <c r="AA418" s="7"/>
      <c r="AB418" s="3"/>
      <c r="AC418" s="3"/>
      <c r="AD418" s="3"/>
      <c r="AE418" s="3"/>
      <c r="AF418" s="3"/>
      <c r="AG418" s="5"/>
      <c r="AH418" s="3"/>
      <c r="AS418" s="5"/>
      <c r="AT418" s="3"/>
      <c r="AV418" s="5"/>
      <c r="AW418" s="5"/>
      <c r="AX418" s="5"/>
      <c r="AY418" s="5"/>
      <c r="AZ418" s="5"/>
      <c r="BA418" s="5"/>
      <c r="BB418" s="5"/>
      <c r="BC418" s="5"/>
      <c r="BD418" s="5"/>
      <c r="BE418" s="5"/>
      <c r="BF418" s="5"/>
      <c r="BG418" s="5"/>
      <c r="BH418" s="5"/>
      <c r="BI418" s="5"/>
      <c r="BJ418" s="5"/>
      <c r="BK418" s="5"/>
      <c r="BL418" s="5"/>
    </row>
    <row r="419" spans="2:64" ht="13">
      <c r="B419" s="10"/>
      <c r="D419" s="3"/>
      <c r="E419" s="3"/>
      <c r="F419" s="3"/>
      <c r="G419" s="5"/>
      <c r="H419" s="5"/>
      <c r="I419" s="11"/>
      <c r="J419" s="7"/>
      <c r="K419" s="7"/>
      <c r="L419" s="7"/>
      <c r="M419" s="7"/>
      <c r="N419" s="7"/>
      <c r="O419" s="7"/>
      <c r="P419" s="7"/>
      <c r="Q419" s="7"/>
      <c r="R419" s="7"/>
      <c r="S419" s="7"/>
      <c r="T419" s="7"/>
      <c r="U419" s="7"/>
      <c r="V419" s="7"/>
      <c r="W419" s="7"/>
      <c r="X419" s="7"/>
      <c r="Y419" s="7"/>
      <c r="Z419" s="7"/>
      <c r="AA419" s="7"/>
      <c r="AB419" s="3"/>
      <c r="AC419" s="3"/>
      <c r="AD419" s="3"/>
      <c r="AE419" s="3"/>
      <c r="AF419" s="3"/>
      <c r="AG419" s="5"/>
      <c r="AH419" s="3"/>
      <c r="AS419" s="5"/>
      <c r="AT419" s="3"/>
      <c r="AV419" s="5"/>
      <c r="AW419" s="5"/>
      <c r="AX419" s="5"/>
      <c r="AY419" s="5"/>
      <c r="AZ419" s="5"/>
      <c r="BA419" s="5"/>
      <c r="BB419" s="5"/>
      <c r="BC419" s="5"/>
      <c r="BD419" s="5"/>
      <c r="BE419" s="5"/>
      <c r="BF419" s="5"/>
      <c r="BG419" s="5"/>
      <c r="BH419" s="5"/>
      <c r="BI419" s="5"/>
      <c r="BJ419" s="5"/>
      <c r="BK419" s="5"/>
      <c r="BL419" s="5"/>
    </row>
    <row r="420" spans="2:64" ht="13">
      <c r="B420" s="10"/>
      <c r="D420" s="3"/>
      <c r="E420" s="3"/>
      <c r="F420" s="3"/>
      <c r="G420" s="5"/>
      <c r="H420" s="5"/>
      <c r="I420" s="11"/>
      <c r="J420" s="7"/>
      <c r="K420" s="7"/>
      <c r="L420" s="7"/>
      <c r="M420" s="7"/>
      <c r="N420" s="7"/>
      <c r="O420" s="7"/>
      <c r="P420" s="7"/>
      <c r="Q420" s="7"/>
      <c r="R420" s="7"/>
      <c r="S420" s="7"/>
      <c r="T420" s="7"/>
      <c r="U420" s="7"/>
      <c r="V420" s="7"/>
      <c r="W420" s="7"/>
      <c r="X420" s="7"/>
      <c r="Y420" s="7"/>
      <c r="Z420" s="7"/>
      <c r="AA420" s="7"/>
      <c r="AB420" s="3"/>
      <c r="AC420" s="3"/>
      <c r="AD420" s="3"/>
      <c r="AE420" s="3"/>
      <c r="AF420" s="3"/>
      <c r="AG420" s="5"/>
      <c r="AH420" s="3"/>
      <c r="AS420" s="5"/>
      <c r="AT420" s="3"/>
      <c r="AV420" s="5"/>
      <c r="AW420" s="5"/>
      <c r="AX420" s="5"/>
      <c r="AY420" s="5"/>
      <c r="AZ420" s="5"/>
      <c r="BA420" s="5"/>
      <c r="BB420" s="5"/>
      <c r="BC420" s="5"/>
      <c r="BD420" s="5"/>
      <c r="BE420" s="5"/>
      <c r="BF420" s="5"/>
      <c r="BG420" s="5"/>
      <c r="BH420" s="5"/>
      <c r="BI420" s="5"/>
      <c r="BJ420" s="5"/>
      <c r="BK420" s="5"/>
      <c r="BL420" s="5"/>
    </row>
    <row r="421" spans="2:64" ht="13">
      <c r="B421" s="10"/>
      <c r="D421" s="3"/>
      <c r="E421" s="3"/>
      <c r="F421" s="3"/>
      <c r="G421" s="5"/>
      <c r="H421" s="5"/>
      <c r="I421" s="11"/>
      <c r="J421" s="7"/>
      <c r="K421" s="7"/>
      <c r="L421" s="7"/>
      <c r="M421" s="7"/>
      <c r="N421" s="7"/>
      <c r="O421" s="7"/>
      <c r="P421" s="7"/>
      <c r="Q421" s="7"/>
      <c r="R421" s="7"/>
      <c r="S421" s="7"/>
      <c r="T421" s="7"/>
      <c r="U421" s="7"/>
      <c r="V421" s="7"/>
      <c r="W421" s="7"/>
      <c r="X421" s="7"/>
      <c r="Y421" s="7"/>
      <c r="Z421" s="7"/>
      <c r="AA421" s="7"/>
      <c r="AB421" s="3"/>
      <c r="AC421" s="3"/>
      <c r="AD421" s="3"/>
      <c r="AE421" s="3"/>
      <c r="AF421" s="3"/>
      <c r="AG421" s="5"/>
      <c r="AH421" s="3"/>
      <c r="AS421" s="5"/>
      <c r="AT421" s="3"/>
      <c r="AV421" s="5"/>
      <c r="AW421" s="5"/>
      <c r="AX421" s="5"/>
      <c r="AY421" s="5"/>
      <c r="AZ421" s="5"/>
      <c r="BA421" s="5"/>
      <c r="BB421" s="5"/>
      <c r="BC421" s="5"/>
      <c r="BD421" s="5"/>
      <c r="BE421" s="5"/>
      <c r="BF421" s="5"/>
      <c r="BG421" s="5"/>
      <c r="BH421" s="5"/>
      <c r="BI421" s="5"/>
      <c r="BJ421" s="5"/>
      <c r="BK421" s="5"/>
      <c r="BL421" s="5"/>
    </row>
    <row r="422" spans="2:64" ht="13">
      <c r="B422" s="10"/>
      <c r="D422" s="3"/>
      <c r="E422" s="3"/>
      <c r="F422" s="3"/>
      <c r="G422" s="5"/>
      <c r="H422" s="5"/>
      <c r="I422" s="11"/>
      <c r="J422" s="7"/>
      <c r="K422" s="7"/>
      <c r="L422" s="7"/>
      <c r="M422" s="7"/>
      <c r="N422" s="7"/>
      <c r="O422" s="7"/>
      <c r="P422" s="7"/>
      <c r="Q422" s="7"/>
      <c r="R422" s="7"/>
      <c r="S422" s="7"/>
      <c r="T422" s="7"/>
      <c r="U422" s="7"/>
      <c r="V422" s="7"/>
      <c r="W422" s="7"/>
      <c r="X422" s="7"/>
      <c r="Y422" s="7"/>
      <c r="Z422" s="7"/>
      <c r="AA422" s="7"/>
      <c r="AB422" s="3"/>
      <c r="AC422" s="3"/>
      <c r="AD422" s="3"/>
      <c r="AE422" s="3"/>
      <c r="AF422" s="3"/>
      <c r="AG422" s="5"/>
      <c r="AH422" s="3"/>
      <c r="AS422" s="5"/>
      <c r="AT422" s="3"/>
      <c r="AV422" s="5"/>
      <c r="AW422" s="5"/>
      <c r="AX422" s="5"/>
      <c r="AY422" s="5"/>
      <c r="AZ422" s="5"/>
      <c r="BA422" s="5"/>
      <c r="BB422" s="5"/>
      <c r="BC422" s="5"/>
      <c r="BD422" s="5"/>
      <c r="BE422" s="5"/>
      <c r="BF422" s="5"/>
      <c r="BG422" s="5"/>
      <c r="BH422" s="5"/>
      <c r="BI422" s="5"/>
      <c r="BJ422" s="5"/>
      <c r="BK422" s="5"/>
      <c r="BL422" s="5"/>
    </row>
    <row r="423" spans="2:64" ht="13">
      <c r="B423" s="10"/>
      <c r="D423" s="3"/>
      <c r="E423" s="3"/>
      <c r="F423" s="3"/>
      <c r="G423" s="5"/>
      <c r="H423" s="5"/>
      <c r="I423" s="11"/>
      <c r="J423" s="7"/>
      <c r="K423" s="7"/>
      <c r="L423" s="7"/>
      <c r="M423" s="7"/>
      <c r="N423" s="7"/>
      <c r="O423" s="7"/>
      <c r="P423" s="7"/>
      <c r="Q423" s="7"/>
      <c r="R423" s="7"/>
      <c r="S423" s="7"/>
      <c r="T423" s="7"/>
      <c r="U423" s="7"/>
      <c r="V423" s="7"/>
      <c r="W423" s="7"/>
      <c r="X423" s="7"/>
      <c r="Y423" s="7"/>
      <c r="Z423" s="7"/>
      <c r="AA423" s="7"/>
      <c r="AB423" s="3"/>
      <c r="AC423" s="3"/>
      <c r="AD423" s="3"/>
      <c r="AE423" s="3"/>
      <c r="AF423" s="3"/>
      <c r="AG423" s="5"/>
      <c r="AH423" s="3"/>
      <c r="AS423" s="5"/>
      <c r="AT423" s="3"/>
      <c r="AV423" s="5"/>
      <c r="AW423" s="5"/>
      <c r="AX423" s="5"/>
      <c r="AY423" s="5"/>
      <c r="AZ423" s="5"/>
      <c r="BA423" s="5"/>
      <c r="BB423" s="5"/>
      <c r="BC423" s="5"/>
      <c r="BD423" s="5"/>
      <c r="BE423" s="5"/>
      <c r="BF423" s="5"/>
      <c r="BG423" s="5"/>
      <c r="BH423" s="5"/>
      <c r="BI423" s="5"/>
      <c r="BJ423" s="5"/>
      <c r="BK423" s="5"/>
      <c r="BL423" s="5"/>
    </row>
    <row r="424" spans="2:64" ht="13">
      <c r="B424" s="10"/>
      <c r="D424" s="3"/>
      <c r="E424" s="3"/>
      <c r="F424" s="3"/>
      <c r="G424" s="5"/>
      <c r="H424" s="5"/>
      <c r="I424" s="11"/>
      <c r="J424" s="7"/>
      <c r="K424" s="7"/>
      <c r="L424" s="7"/>
      <c r="M424" s="7"/>
      <c r="N424" s="7"/>
      <c r="O424" s="7"/>
      <c r="P424" s="7"/>
      <c r="Q424" s="7"/>
      <c r="R424" s="7"/>
      <c r="S424" s="7"/>
      <c r="T424" s="7"/>
      <c r="U424" s="7"/>
      <c r="V424" s="7"/>
      <c r="W424" s="7"/>
      <c r="X424" s="7"/>
      <c r="Y424" s="7"/>
      <c r="Z424" s="7"/>
      <c r="AA424" s="7"/>
      <c r="AB424" s="3"/>
      <c r="AC424" s="3"/>
      <c r="AD424" s="3"/>
      <c r="AE424" s="3"/>
      <c r="AF424" s="3"/>
      <c r="AG424" s="5"/>
      <c r="AH424" s="3"/>
      <c r="AS424" s="5"/>
      <c r="AT424" s="3"/>
      <c r="AV424" s="5"/>
      <c r="AW424" s="5"/>
      <c r="AX424" s="5"/>
      <c r="AY424" s="5"/>
      <c r="AZ424" s="5"/>
      <c r="BA424" s="5"/>
      <c r="BB424" s="5"/>
      <c r="BC424" s="5"/>
      <c r="BD424" s="5"/>
      <c r="BE424" s="5"/>
      <c r="BF424" s="5"/>
      <c r="BG424" s="5"/>
      <c r="BH424" s="5"/>
      <c r="BI424" s="5"/>
      <c r="BJ424" s="5"/>
      <c r="BK424" s="5"/>
      <c r="BL424" s="5"/>
    </row>
    <row r="425" spans="2:64" ht="13">
      <c r="B425" s="10"/>
      <c r="D425" s="3"/>
      <c r="E425" s="3"/>
      <c r="F425" s="3"/>
      <c r="G425" s="5"/>
      <c r="H425" s="5"/>
      <c r="I425" s="11"/>
      <c r="J425" s="7"/>
      <c r="K425" s="7"/>
      <c r="L425" s="7"/>
      <c r="M425" s="7"/>
      <c r="N425" s="7"/>
      <c r="O425" s="7"/>
      <c r="P425" s="7"/>
      <c r="Q425" s="7"/>
      <c r="R425" s="7"/>
      <c r="S425" s="7"/>
      <c r="T425" s="7"/>
      <c r="U425" s="7"/>
      <c r="V425" s="7"/>
      <c r="W425" s="7"/>
      <c r="X425" s="7"/>
      <c r="Y425" s="7"/>
      <c r="Z425" s="7"/>
      <c r="AA425" s="7"/>
      <c r="AB425" s="3"/>
      <c r="AC425" s="3"/>
      <c r="AD425" s="3"/>
      <c r="AE425" s="3"/>
      <c r="AF425" s="3"/>
      <c r="AG425" s="5"/>
      <c r="AH425" s="3"/>
      <c r="AS425" s="5"/>
      <c r="AT425" s="3"/>
      <c r="AV425" s="5"/>
      <c r="AW425" s="5"/>
      <c r="AX425" s="5"/>
      <c r="AY425" s="5"/>
      <c r="AZ425" s="5"/>
      <c r="BA425" s="5"/>
      <c r="BB425" s="5"/>
      <c r="BC425" s="5"/>
      <c r="BD425" s="5"/>
      <c r="BE425" s="5"/>
      <c r="BF425" s="5"/>
      <c r="BG425" s="5"/>
      <c r="BH425" s="5"/>
      <c r="BI425" s="5"/>
      <c r="BJ425" s="5"/>
      <c r="BK425" s="5"/>
      <c r="BL425" s="5"/>
    </row>
    <row r="426" spans="2:64" ht="13">
      <c r="B426" s="10"/>
      <c r="D426" s="3"/>
      <c r="E426" s="3"/>
      <c r="F426" s="3"/>
      <c r="G426" s="5"/>
      <c r="H426" s="5"/>
      <c r="I426" s="11"/>
      <c r="J426" s="7"/>
      <c r="K426" s="7"/>
      <c r="L426" s="7"/>
      <c r="M426" s="7"/>
      <c r="N426" s="7"/>
      <c r="O426" s="7"/>
      <c r="P426" s="7"/>
      <c r="Q426" s="7"/>
      <c r="R426" s="7"/>
      <c r="S426" s="7"/>
      <c r="T426" s="7"/>
      <c r="U426" s="7"/>
      <c r="V426" s="7"/>
      <c r="W426" s="7"/>
      <c r="X426" s="7"/>
      <c r="Y426" s="7"/>
      <c r="Z426" s="7"/>
      <c r="AA426" s="7"/>
      <c r="AB426" s="3"/>
      <c r="AC426" s="3"/>
      <c r="AD426" s="3"/>
      <c r="AE426" s="3"/>
      <c r="AF426" s="3"/>
      <c r="AG426" s="5"/>
      <c r="AH426" s="3"/>
      <c r="AS426" s="5"/>
      <c r="AT426" s="3"/>
      <c r="AV426" s="5"/>
      <c r="AW426" s="5"/>
      <c r="AX426" s="5"/>
      <c r="AY426" s="5"/>
      <c r="AZ426" s="5"/>
      <c r="BA426" s="5"/>
      <c r="BB426" s="5"/>
      <c r="BC426" s="5"/>
      <c r="BD426" s="5"/>
      <c r="BE426" s="5"/>
      <c r="BF426" s="5"/>
      <c r="BG426" s="5"/>
      <c r="BH426" s="5"/>
      <c r="BI426" s="5"/>
      <c r="BJ426" s="5"/>
      <c r="BK426" s="5"/>
      <c r="BL426" s="5"/>
    </row>
    <row r="427" spans="2:64" ht="13">
      <c r="B427" s="10"/>
      <c r="D427" s="3"/>
      <c r="E427" s="3"/>
      <c r="F427" s="3"/>
      <c r="G427" s="5"/>
      <c r="H427" s="5"/>
      <c r="I427" s="11"/>
      <c r="J427" s="7"/>
      <c r="K427" s="7"/>
      <c r="L427" s="7"/>
      <c r="M427" s="7"/>
      <c r="N427" s="7"/>
      <c r="O427" s="7"/>
      <c r="P427" s="7"/>
      <c r="Q427" s="7"/>
      <c r="R427" s="7"/>
      <c r="S427" s="7"/>
      <c r="T427" s="7"/>
      <c r="U427" s="7"/>
      <c r="V427" s="7"/>
      <c r="W427" s="7"/>
      <c r="X427" s="7"/>
      <c r="Y427" s="7"/>
      <c r="Z427" s="7"/>
      <c r="AA427" s="7"/>
      <c r="AB427" s="3"/>
      <c r="AC427" s="3"/>
      <c r="AD427" s="3"/>
      <c r="AE427" s="3"/>
      <c r="AF427" s="3"/>
      <c r="AG427" s="5"/>
      <c r="AH427" s="3"/>
      <c r="AS427" s="5"/>
      <c r="AT427" s="3"/>
      <c r="AV427" s="5"/>
      <c r="AW427" s="5"/>
      <c r="AX427" s="5"/>
      <c r="AY427" s="5"/>
      <c r="AZ427" s="5"/>
      <c r="BA427" s="5"/>
      <c r="BB427" s="5"/>
      <c r="BC427" s="5"/>
      <c r="BD427" s="5"/>
      <c r="BE427" s="5"/>
      <c r="BF427" s="5"/>
      <c r="BG427" s="5"/>
      <c r="BH427" s="5"/>
      <c r="BI427" s="5"/>
      <c r="BJ427" s="5"/>
      <c r="BK427" s="5"/>
      <c r="BL427" s="5"/>
    </row>
    <row r="428" spans="2:64" ht="13">
      <c r="B428" s="10"/>
      <c r="D428" s="3"/>
      <c r="E428" s="3"/>
      <c r="F428" s="3"/>
      <c r="G428" s="5"/>
      <c r="H428" s="5"/>
      <c r="I428" s="11"/>
      <c r="J428" s="7"/>
      <c r="K428" s="7"/>
      <c r="L428" s="7"/>
      <c r="M428" s="7"/>
      <c r="N428" s="7"/>
      <c r="O428" s="7"/>
      <c r="P428" s="7"/>
      <c r="Q428" s="7"/>
      <c r="R428" s="7"/>
      <c r="S428" s="7"/>
      <c r="T428" s="7"/>
      <c r="U428" s="7"/>
      <c r="V428" s="7"/>
      <c r="W428" s="7"/>
      <c r="X428" s="7"/>
      <c r="Y428" s="7"/>
      <c r="Z428" s="7"/>
      <c r="AA428" s="7"/>
      <c r="AB428" s="3"/>
      <c r="AC428" s="3"/>
      <c r="AD428" s="3"/>
      <c r="AE428" s="3"/>
      <c r="AF428" s="3"/>
      <c r="AG428" s="5"/>
      <c r="AH428" s="3"/>
      <c r="AS428" s="5"/>
      <c r="AT428" s="3"/>
      <c r="AV428" s="5"/>
      <c r="AW428" s="5"/>
      <c r="AX428" s="5"/>
      <c r="AY428" s="5"/>
      <c r="AZ428" s="5"/>
      <c r="BA428" s="5"/>
      <c r="BB428" s="5"/>
      <c r="BC428" s="5"/>
      <c r="BD428" s="5"/>
      <c r="BE428" s="5"/>
      <c r="BF428" s="5"/>
      <c r="BG428" s="5"/>
      <c r="BH428" s="5"/>
      <c r="BI428" s="5"/>
      <c r="BJ428" s="5"/>
      <c r="BK428" s="5"/>
      <c r="BL428" s="5"/>
    </row>
    <row r="429" spans="2:64" ht="13">
      <c r="B429" s="10"/>
      <c r="D429" s="3"/>
      <c r="E429" s="3"/>
      <c r="F429" s="3"/>
      <c r="G429" s="5"/>
      <c r="H429" s="5"/>
      <c r="I429" s="11"/>
      <c r="J429" s="7"/>
      <c r="K429" s="7"/>
      <c r="L429" s="7"/>
      <c r="M429" s="7"/>
      <c r="N429" s="7"/>
      <c r="O429" s="7"/>
      <c r="P429" s="7"/>
      <c r="Q429" s="7"/>
      <c r="R429" s="7"/>
      <c r="S429" s="7"/>
      <c r="T429" s="7"/>
      <c r="U429" s="7"/>
      <c r="V429" s="7"/>
      <c r="W429" s="7"/>
      <c r="X429" s="7"/>
      <c r="Y429" s="7"/>
      <c r="Z429" s="7"/>
      <c r="AA429" s="7"/>
      <c r="AB429" s="3"/>
      <c r="AC429" s="3"/>
      <c r="AD429" s="3"/>
      <c r="AE429" s="3"/>
      <c r="AF429" s="3"/>
      <c r="AG429" s="5"/>
      <c r="AH429" s="3"/>
      <c r="AS429" s="5"/>
      <c r="AT429" s="3"/>
      <c r="AV429" s="5"/>
      <c r="AW429" s="5"/>
      <c r="AX429" s="5"/>
      <c r="AY429" s="5"/>
      <c r="AZ429" s="5"/>
      <c r="BA429" s="5"/>
      <c r="BB429" s="5"/>
      <c r="BC429" s="5"/>
      <c r="BD429" s="5"/>
      <c r="BE429" s="5"/>
      <c r="BF429" s="5"/>
      <c r="BG429" s="5"/>
      <c r="BH429" s="5"/>
      <c r="BI429" s="5"/>
      <c r="BJ429" s="5"/>
      <c r="BK429" s="5"/>
      <c r="BL429" s="5"/>
    </row>
    <row r="430" spans="2:64" ht="13">
      <c r="B430" s="10"/>
      <c r="D430" s="3"/>
      <c r="E430" s="3"/>
      <c r="F430" s="3"/>
      <c r="G430" s="5"/>
      <c r="H430" s="5"/>
      <c r="I430" s="11"/>
      <c r="J430" s="7"/>
      <c r="K430" s="7"/>
      <c r="L430" s="7"/>
      <c r="M430" s="7"/>
      <c r="N430" s="7"/>
      <c r="O430" s="7"/>
      <c r="P430" s="7"/>
      <c r="Q430" s="7"/>
      <c r="R430" s="7"/>
      <c r="S430" s="7"/>
      <c r="T430" s="7"/>
      <c r="U430" s="7"/>
      <c r="V430" s="7"/>
      <c r="W430" s="7"/>
      <c r="X430" s="7"/>
      <c r="Y430" s="7"/>
      <c r="Z430" s="7"/>
      <c r="AA430" s="7"/>
      <c r="AB430" s="3"/>
      <c r="AC430" s="3"/>
      <c r="AD430" s="3"/>
      <c r="AE430" s="3"/>
      <c r="AF430" s="3"/>
      <c r="AG430" s="5"/>
      <c r="AH430" s="3"/>
      <c r="AS430" s="5"/>
      <c r="AT430" s="3"/>
      <c r="AV430" s="5"/>
      <c r="AW430" s="5"/>
      <c r="AX430" s="5"/>
      <c r="AY430" s="5"/>
      <c r="AZ430" s="5"/>
      <c r="BA430" s="5"/>
      <c r="BB430" s="5"/>
      <c r="BC430" s="5"/>
      <c r="BD430" s="5"/>
      <c r="BE430" s="5"/>
      <c r="BF430" s="5"/>
      <c r="BG430" s="5"/>
      <c r="BH430" s="5"/>
      <c r="BI430" s="5"/>
      <c r="BJ430" s="5"/>
      <c r="BK430" s="5"/>
      <c r="BL430" s="5"/>
    </row>
    <row r="431" spans="2:64" ht="13">
      <c r="B431" s="10"/>
      <c r="D431" s="3"/>
      <c r="E431" s="3"/>
      <c r="F431" s="3"/>
      <c r="G431" s="5"/>
      <c r="H431" s="5"/>
      <c r="I431" s="11"/>
      <c r="J431" s="7"/>
      <c r="K431" s="7"/>
      <c r="L431" s="7"/>
      <c r="M431" s="7"/>
      <c r="N431" s="7"/>
      <c r="O431" s="7"/>
      <c r="P431" s="7"/>
      <c r="Q431" s="7"/>
      <c r="R431" s="7"/>
      <c r="S431" s="7"/>
      <c r="T431" s="7"/>
      <c r="U431" s="7"/>
      <c r="V431" s="7"/>
      <c r="W431" s="7"/>
      <c r="X431" s="7"/>
      <c r="Y431" s="7"/>
      <c r="Z431" s="7"/>
      <c r="AA431" s="7"/>
      <c r="AB431" s="3"/>
      <c r="AC431" s="3"/>
      <c r="AD431" s="3"/>
      <c r="AE431" s="3"/>
      <c r="AF431" s="3"/>
      <c r="AG431" s="5"/>
      <c r="AH431" s="3"/>
      <c r="AS431" s="5"/>
      <c r="AT431" s="3"/>
      <c r="AV431" s="5"/>
      <c r="AW431" s="5"/>
      <c r="AX431" s="5"/>
      <c r="AY431" s="5"/>
      <c r="AZ431" s="5"/>
      <c r="BA431" s="5"/>
      <c r="BB431" s="5"/>
      <c r="BC431" s="5"/>
      <c r="BD431" s="5"/>
      <c r="BE431" s="5"/>
      <c r="BF431" s="5"/>
      <c r="BG431" s="5"/>
      <c r="BH431" s="5"/>
      <c r="BI431" s="5"/>
      <c r="BJ431" s="5"/>
      <c r="BK431" s="5"/>
      <c r="BL431" s="5"/>
    </row>
    <row r="432" spans="2:64" ht="13">
      <c r="B432" s="10"/>
      <c r="D432" s="3"/>
      <c r="E432" s="3"/>
      <c r="F432" s="3"/>
      <c r="G432" s="5"/>
      <c r="H432" s="5"/>
      <c r="I432" s="11"/>
      <c r="J432" s="7"/>
      <c r="K432" s="7"/>
      <c r="L432" s="7"/>
      <c r="M432" s="7"/>
      <c r="N432" s="7"/>
      <c r="O432" s="7"/>
      <c r="P432" s="7"/>
      <c r="Q432" s="7"/>
      <c r="R432" s="7"/>
      <c r="S432" s="7"/>
      <c r="T432" s="7"/>
      <c r="U432" s="7"/>
      <c r="V432" s="7"/>
      <c r="W432" s="7"/>
      <c r="X432" s="7"/>
      <c r="Y432" s="7"/>
      <c r="Z432" s="7"/>
      <c r="AA432" s="7"/>
      <c r="AB432" s="3"/>
      <c r="AC432" s="3"/>
      <c r="AD432" s="3"/>
      <c r="AE432" s="3"/>
      <c r="AF432" s="3"/>
      <c r="AG432" s="5"/>
      <c r="AH432" s="3"/>
      <c r="AS432" s="5"/>
      <c r="AT432" s="3"/>
      <c r="AV432" s="5"/>
      <c r="AW432" s="5"/>
      <c r="AX432" s="5"/>
      <c r="AY432" s="5"/>
      <c r="AZ432" s="5"/>
      <c r="BA432" s="5"/>
      <c r="BB432" s="5"/>
      <c r="BC432" s="5"/>
      <c r="BD432" s="5"/>
      <c r="BE432" s="5"/>
      <c r="BF432" s="5"/>
      <c r="BG432" s="5"/>
      <c r="BH432" s="5"/>
      <c r="BI432" s="5"/>
      <c r="BJ432" s="5"/>
      <c r="BK432" s="5"/>
      <c r="BL432" s="5"/>
    </row>
    <row r="433" spans="2:64" ht="13">
      <c r="B433" s="10"/>
      <c r="D433" s="3"/>
      <c r="E433" s="3"/>
      <c r="F433" s="3"/>
      <c r="G433" s="5"/>
      <c r="H433" s="5"/>
      <c r="I433" s="11"/>
      <c r="J433" s="7"/>
      <c r="K433" s="7"/>
      <c r="L433" s="7"/>
      <c r="M433" s="7"/>
      <c r="N433" s="7"/>
      <c r="O433" s="7"/>
      <c r="P433" s="7"/>
      <c r="Q433" s="7"/>
      <c r="R433" s="7"/>
      <c r="S433" s="7"/>
      <c r="T433" s="7"/>
      <c r="U433" s="7"/>
      <c r="V433" s="7"/>
      <c r="W433" s="7"/>
      <c r="X433" s="7"/>
      <c r="Y433" s="7"/>
      <c r="Z433" s="7"/>
      <c r="AA433" s="7"/>
      <c r="AB433" s="3"/>
      <c r="AC433" s="3"/>
      <c r="AD433" s="3"/>
      <c r="AE433" s="3"/>
      <c r="AF433" s="3"/>
      <c r="AG433" s="5"/>
      <c r="AH433" s="3"/>
      <c r="AS433" s="5"/>
      <c r="AT433" s="3"/>
      <c r="AV433" s="5"/>
      <c r="AW433" s="5"/>
      <c r="AX433" s="5"/>
      <c r="AY433" s="5"/>
      <c r="AZ433" s="5"/>
      <c r="BA433" s="5"/>
      <c r="BB433" s="5"/>
      <c r="BC433" s="5"/>
      <c r="BD433" s="5"/>
      <c r="BE433" s="5"/>
      <c r="BF433" s="5"/>
      <c r="BG433" s="5"/>
      <c r="BH433" s="5"/>
      <c r="BI433" s="5"/>
      <c r="BJ433" s="5"/>
      <c r="BK433" s="5"/>
      <c r="BL433" s="5"/>
    </row>
    <row r="434" spans="2:64" ht="13">
      <c r="B434" s="10"/>
      <c r="D434" s="3"/>
      <c r="E434" s="3"/>
      <c r="F434" s="3"/>
      <c r="G434" s="5"/>
      <c r="H434" s="5"/>
      <c r="I434" s="11"/>
      <c r="J434" s="7"/>
      <c r="K434" s="7"/>
      <c r="L434" s="7"/>
      <c r="M434" s="7"/>
      <c r="N434" s="7"/>
      <c r="O434" s="7"/>
      <c r="P434" s="7"/>
      <c r="Q434" s="7"/>
      <c r="R434" s="7"/>
      <c r="S434" s="7"/>
      <c r="T434" s="7"/>
      <c r="U434" s="7"/>
      <c r="V434" s="7"/>
      <c r="W434" s="7"/>
      <c r="X434" s="7"/>
      <c r="Y434" s="7"/>
      <c r="Z434" s="7"/>
      <c r="AA434" s="7"/>
      <c r="AB434" s="3"/>
      <c r="AC434" s="3"/>
      <c r="AD434" s="3"/>
      <c r="AE434" s="3"/>
      <c r="AF434" s="3"/>
      <c r="AG434" s="5"/>
      <c r="AH434" s="3"/>
      <c r="AS434" s="5"/>
      <c r="AT434" s="3"/>
      <c r="AV434" s="5"/>
      <c r="AW434" s="5"/>
      <c r="AX434" s="5"/>
      <c r="AY434" s="5"/>
      <c r="AZ434" s="5"/>
      <c r="BA434" s="5"/>
      <c r="BB434" s="5"/>
      <c r="BC434" s="5"/>
      <c r="BD434" s="5"/>
      <c r="BE434" s="5"/>
      <c r="BF434" s="5"/>
      <c r="BG434" s="5"/>
      <c r="BH434" s="5"/>
      <c r="BI434" s="5"/>
      <c r="BJ434" s="5"/>
      <c r="BK434" s="5"/>
      <c r="BL434" s="5"/>
    </row>
    <row r="435" spans="2:64" ht="13">
      <c r="B435" s="10"/>
      <c r="D435" s="3"/>
      <c r="E435" s="3"/>
      <c r="F435" s="3"/>
      <c r="G435" s="5"/>
      <c r="H435" s="5"/>
      <c r="I435" s="11"/>
      <c r="J435" s="7"/>
      <c r="K435" s="7"/>
      <c r="L435" s="7"/>
      <c r="M435" s="7"/>
      <c r="N435" s="7"/>
      <c r="O435" s="7"/>
      <c r="P435" s="7"/>
      <c r="Q435" s="7"/>
      <c r="R435" s="7"/>
      <c r="S435" s="7"/>
      <c r="T435" s="7"/>
      <c r="U435" s="7"/>
      <c r="V435" s="7"/>
      <c r="W435" s="7"/>
      <c r="X435" s="7"/>
      <c r="Y435" s="7"/>
      <c r="Z435" s="7"/>
      <c r="AA435" s="7"/>
      <c r="AB435" s="3"/>
      <c r="AC435" s="3"/>
      <c r="AD435" s="3"/>
      <c r="AE435" s="3"/>
      <c r="AF435" s="3"/>
      <c r="AG435" s="5"/>
      <c r="AH435" s="3"/>
      <c r="AS435" s="5"/>
      <c r="AT435" s="3"/>
      <c r="AV435" s="5"/>
      <c r="AW435" s="5"/>
      <c r="AX435" s="5"/>
      <c r="AY435" s="5"/>
      <c r="AZ435" s="5"/>
      <c r="BA435" s="5"/>
      <c r="BB435" s="5"/>
      <c r="BC435" s="5"/>
      <c r="BD435" s="5"/>
      <c r="BE435" s="5"/>
      <c r="BF435" s="5"/>
      <c r="BG435" s="5"/>
      <c r="BH435" s="5"/>
      <c r="BI435" s="5"/>
      <c r="BJ435" s="5"/>
      <c r="BK435" s="5"/>
      <c r="BL435" s="5"/>
    </row>
    <row r="436" spans="2:64" ht="13">
      <c r="B436" s="10"/>
      <c r="D436" s="3"/>
      <c r="E436" s="3"/>
      <c r="F436" s="3"/>
      <c r="G436" s="5"/>
      <c r="H436" s="5"/>
      <c r="I436" s="11"/>
      <c r="J436" s="7"/>
      <c r="K436" s="7"/>
      <c r="L436" s="7"/>
      <c r="M436" s="7"/>
      <c r="N436" s="7"/>
      <c r="O436" s="7"/>
      <c r="P436" s="7"/>
      <c r="Q436" s="7"/>
      <c r="R436" s="7"/>
      <c r="S436" s="7"/>
      <c r="T436" s="7"/>
      <c r="U436" s="7"/>
      <c r="V436" s="7"/>
      <c r="W436" s="7"/>
      <c r="X436" s="7"/>
      <c r="Y436" s="7"/>
      <c r="Z436" s="7"/>
      <c r="AA436" s="7"/>
      <c r="AB436" s="3"/>
      <c r="AC436" s="3"/>
      <c r="AD436" s="3"/>
      <c r="AE436" s="3"/>
      <c r="AF436" s="3"/>
      <c r="AG436" s="5"/>
      <c r="AH436" s="3"/>
      <c r="AS436" s="5"/>
      <c r="AT436" s="3"/>
      <c r="AV436" s="5"/>
      <c r="AW436" s="5"/>
      <c r="AX436" s="5"/>
      <c r="AY436" s="5"/>
      <c r="AZ436" s="5"/>
      <c r="BA436" s="5"/>
      <c r="BB436" s="5"/>
      <c r="BC436" s="5"/>
      <c r="BD436" s="5"/>
      <c r="BE436" s="5"/>
      <c r="BF436" s="5"/>
      <c r="BG436" s="5"/>
      <c r="BH436" s="5"/>
      <c r="BI436" s="5"/>
      <c r="BJ436" s="5"/>
      <c r="BK436" s="5"/>
      <c r="BL436" s="5"/>
    </row>
    <row r="437" spans="2:64" ht="13">
      <c r="B437" s="10"/>
      <c r="D437" s="3"/>
      <c r="E437" s="3"/>
      <c r="F437" s="3"/>
      <c r="G437" s="5"/>
      <c r="H437" s="5"/>
      <c r="I437" s="11"/>
      <c r="J437" s="7"/>
      <c r="K437" s="7"/>
      <c r="L437" s="7"/>
      <c r="M437" s="7"/>
      <c r="N437" s="7"/>
      <c r="O437" s="7"/>
      <c r="P437" s="7"/>
      <c r="Q437" s="7"/>
      <c r="R437" s="7"/>
      <c r="S437" s="7"/>
      <c r="T437" s="7"/>
      <c r="U437" s="7"/>
      <c r="V437" s="7"/>
      <c r="W437" s="7"/>
      <c r="X437" s="7"/>
      <c r="Y437" s="7"/>
      <c r="Z437" s="7"/>
      <c r="AA437" s="7"/>
      <c r="AB437" s="3"/>
      <c r="AC437" s="3"/>
      <c r="AD437" s="3"/>
      <c r="AE437" s="3"/>
      <c r="AF437" s="3"/>
      <c r="AG437" s="5"/>
      <c r="AH437" s="3"/>
      <c r="AS437" s="5"/>
      <c r="AT437" s="3"/>
      <c r="AV437" s="5"/>
      <c r="AW437" s="5"/>
      <c r="AX437" s="5"/>
      <c r="AY437" s="5"/>
      <c r="AZ437" s="5"/>
      <c r="BA437" s="5"/>
      <c r="BB437" s="5"/>
      <c r="BC437" s="5"/>
      <c r="BD437" s="5"/>
      <c r="BE437" s="5"/>
      <c r="BF437" s="5"/>
      <c r="BG437" s="5"/>
      <c r="BH437" s="5"/>
      <c r="BI437" s="5"/>
      <c r="BJ437" s="5"/>
      <c r="BK437" s="5"/>
      <c r="BL437" s="5"/>
    </row>
    <row r="438" spans="2:64" ht="13">
      <c r="B438" s="10"/>
      <c r="D438" s="3"/>
      <c r="E438" s="3"/>
      <c r="F438" s="3"/>
      <c r="G438" s="5"/>
      <c r="H438" s="5"/>
      <c r="I438" s="11"/>
      <c r="J438" s="7"/>
      <c r="K438" s="7"/>
      <c r="L438" s="7"/>
      <c r="M438" s="7"/>
      <c r="N438" s="7"/>
      <c r="O438" s="7"/>
      <c r="P438" s="7"/>
      <c r="Q438" s="7"/>
      <c r="R438" s="7"/>
      <c r="S438" s="7"/>
      <c r="T438" s="7"/>
      <c r="U438" s="7"/>
      <c r="V438" s="7"/>
      <c r="W438" s="7"/>
      <c r="X438" s="7"/>
      <c r="Y438" s="7"/>
      <c r="Z438" s="7"/>
      <c r="AA438" s="7"/>
      <c r="AB438" s="3"/>
      <c r="AC438" s="3"/>
      <c r="AD438" s="3"/>
      <c r="AE438" s="3"/>
      <c r="AF438" s="3"/>
      <c r="AG438" s="5"/>
      <c r="AH438" s="3"/>
      <c r="AS438" s="5"/>
      <c r="AT438" s="3"/>
      <c r="AV438" s="5"/>
      <c r="AW438" s="5"/>
      <c r="AX438" s="5"/>
      <c r="AY438" s="5"/>
      <c r="AZ438" s="5"/>
      <c r="BA438" s="5"/>
      <c r="BB438" s="5"/>
      <c r="BC438" s="5"/>
      <c r="BD438" s="5"/>
      <c r="BE438" s="5"/>
      <c r="BF438" s="5"/>
      <c r="BG438" s="5"/>
      <c r="BH438" s="5"/>
      <c r="BI438" s="5"/>
      <c r="BJ438" s="5"/>
      <c r="BK438" s="5"/>
      <c r="BL438" s="5"/>
    </row>
    <row r="439" spans="2:64" ht="13">
      <c r="B439" s="10"/>
      <c r="D439" s="3"/>
      <c r="E439" s="3"/>
      <c r="F439" s="3"/>
      <c r="G439" s="5"/>
      <c r="H439" s="5"/>
      <c r="I439" s="11"/>
      <c r="J439" s="7"/>
      <c r="K439" s="7"/>
      <c r="L439" s="7"/>
      <c r="M439" s="7"/>
      <c r="N439" s="7"/>
      <c r="O439" s="7"/>
      <c r="P439" s="7"/>
      <c r="Q439" s="7"/>
      <c r="R439" s="7"/>
      <c r="S439" s="7"/>
      <c r="T439" s="7"/>
      <c r="U439" s="7"/>
      <c r="V439" s="7"/>
      <c r="W439" s="7"/>
      <c r="X439" s="7"/>
      <c r="Y439" s="7"/>
      <c r="Z439" s="7"/>
      <c r="AA439" s="7"/>
      <c r="AB439" s="3"/>
      <c r="AC439" s="3"/>
      <c r="AD439" s="3"/>
      <c r="AE439" s="3"/>
      <c r="AF439" s="3"/>
      <c r="AG439" s="5"/>
      <c r="AH439" s="3"/>
      <c r="AS439" s="5"/>
      <c r="AT439" s="3"/>
      <c r="AV439" s="5"/>
      <c r="AW439" s="5"/>
      <c r="AX439" s="5"/>
      <c r="AY439" s="5"/>
      <c r="AZ439" s="5"/>
      <c r="BA439" s="5"/>
      <c r="BB439" s="5"/>
      <c r="BC439" s="5"/>
      <c r="BD439" s="5"/>
      <c r="BE439" s="5"/>
      <c r="BF439" s="5"/>
      <c r="BG439" s="5"/>
      <c r="BH439" s="5"/>
      <c r="BI439" s="5"/>
      <c r="BJ439" s="5"/>
      <c r="BK439" s="5"/>
      <c r="BL439" s="5"/>
    </row>
    <row r="440" spans="2:64" ht="13">
      <c r="B440" s="10"/>
      <c r="D440" s="3"/>
      <c r="E440" s="3"/>
      <c r="F440" s="3"/>
      <c r="G440" s="5"/>
      <c r="H440" s="5"/>
      <c r="I440" s="11"/>
      <c r="J440" s="7"/>
      <c r="K440" s="7"/>
      <c r="L440" s="7"/>
      <c r="M440" s="7"/>
      <c r="N440" s="7"/>
      <c r="O440" s="7"/>
      <c r="P440" s="7"/>
      <c r="Q440" s="7"/>
      <c r="R440" s="7"/>
      <c r="S440" s="7"/>
      <c r="T440" s="7"/>
      <c r="U440" s="7"/>
      <c r="V440" s="7"/>
      <c r="W440" s="7"/>
      <c r="X440" s="7"/>
      <c r="Y440" s="7"/>
      <c r="Z440" s="7"/>
      <c r="AA440" s="7"/>
      <c r="AB440" s="3"/>
      <c r="AC440" s="3"/>
      <c r="AD440" s="3"/>
      <c r="AE440" s="3"/>
      <c r="AF440" s="3"/>
      <c r="AG440" s="5"/>
      <c r="AH440" s="3"/>
      <c r="AS440" s="5"/>
      <c r="AT440" s="3"/>
      <c r="AV440" s="5"/>
      <c r="AW440" s="5"/>
      <c r="AX440" s="5"/>
      <c r="AY440" s="5"/>
      <c r="AZ440" s="5"/>
      <c r="BA440" s="5"/>
      <c r="BB440" s="5"/>
      <c r="BC440" s="5"/>
      <c r="BD440" s="5"/>
      <c r="BE440" s="5"/>
      <c r="BF440" s="5"/>
      <c r="BG440" s="5"/>
      <c r="BH440" s="5"/>
      <c r="BI440" s="5"/>
      <c r="BJ440" s="5"/>
      <c r="BK440" s="5"/>
      <c r="BL440" s="5"/>
    </row>
    <row r="441" spans="2:64" ht="13">
      <c r="B441" s="10"/>
      <c r="D441" s="3"/>
      <c r="E441" s="3"/>
      <c r="F441" s="3"/>
      <c r="G441" s="5"/>
      <c r="H441" s="5"/>
      <c r="I441" s="11"/>
      <c r="J441" s="7"/>
      <c r="K441" s="7"/>
      <c r="L441" s="7"/>
      <c r="M441" s="7"/>
      <c r="N441" s="7"/>
      <c r="O441" s="7"/>
      <c r="P441" s="7"/>
      <c r="Q441" s="7"/>
      <c r="R441" s="7"/>
      <c r="S441" s="7"/>
      <c r="T441" s="7"/>
      <c r="U441" s="7"/>
      <c r="V441" s="7"/>
      <c r="W441" s="7"/>
      <c r="X441" s="7"/>
      <c r="Y441" s="7"/>
      <c r="Z441" s="7"/>
      <c r="AA441" s="7"/>
      <c r="AB441" s="3"/>
      <c r="AC441" s="3"/>
      <c r="AD441" s="3"/>
      <c r="AE441" s="3"/>
      <c r="AF441" s="3"/>
      <c r="AG441" s="5"/>
      <c r="AH441" s="3"/>
      <c r="AS441" s="5"/>
      <c r="AT441" s="3"/>
      <c r="AV441" s="5"/>
      <c r="AW441" s="5"/>
      <c r="AX441" s="5"/>
      <c r="AY441" s="5"/>
      <c r="AZ441" s="5"/>
      <c r="BA441" s="5"/>
      <c r="BB441" s="5"/>
      <c r="BC441" s="5"/>
      <c r="BD441" s="5"/>
      <c r="BE441" s="5"/>
      <c r="BF441" s="5"/>
      <c r="BG441" s="5"/>
      <c r="BH441" s="5"/>
      <c r="BI441" s="5"/>
      <c r="BJ441" s="5"/>
      <c r="BK441" s="5"/>
      <c r="BL441" s="5"/>
    </row>
    <row r="442" spans="2:64" ht="13">
      <c r="B442" s="10"/>
      <c r="D442" s="3"/>
      <c r="E442" s="3"/>
      <c r="F442" s="3"/>
      <c r="G442" s="5"/>
      <c r="H442" s="5"/>
      <c r="I442" s="11"/>
      <c r="J442" s="7"/>
      <c r="K442" s="7"/>
      <c r="L442" s="7"/>
      <c r="M442" s="7"/>
      <c r="N442" s="7"/>
      <c r="O442" s="7"/>
      <c r="P442" s="7"/>
      <c r="Q442" s="7"/>
      <c r="R442" s="7"/>
      <c r="S442" s="7"/>
      <c r="T442" s="7"/>
      <c r="U442" s="7"/>
      <c r="V442" s="7"/>
      <c r="W442" s="7"/>
      <c r="X442" s="7"/>
      <c r="Y442" s="7"/>
      <c r="Z442" s="7"/>
      <c r="AA442" s="7"/>
      <c r="AB442" s="3"/>
      <c r="AC442" s="3"/>
      <c r="AD442" s="3"/>
      <c r="AE442" s="3"/>
      <c r="AF442" s="3"/>
      <c r="AG442" s="5"/>
      <c r="AH442" s="3"/>
      <c r="AS442" s="5"/>
      <c r="AT442" s="3"/>
      <c r="AV442" s="5"/>
      <c r="AW442" s="5"/>
      <c r="AX442" s="5"/>
      <c r="AY442" s="5"/>
      <c r="AZ442" s="5"/>
      <c r="BA442" s="5"/>
      <c r="BB442" s="5"/>
      <c r="BC442" s="5"/>
      <c r="BD442" s="5"/>
      <c r="BE442" s="5"/>
      <c r="BF442" s="5"/>
      <c r="BG442" s="5"/>
      <c r="BH442" s="5"/>
      <c r="BI442" s="5"/>
      <c r="BJ442" s="5"/>
      <c r="BK442" s="5"/>
      <c r="BL442" s="5"/>
    </row>
    <row r="443" spans="2:64" ht="13">
      <c r="B443" s="10"/>
      <c r="D443" s="3"/>
      <c r="E443" s="3"/>
      <c r="F443" s="3"/>
      <c r="G443" s="5"/>
      <c r="H443" s="5"/>
      <c r="I443" s="11"/>
      <c r="J443" s="7"/>
      <c r="K443" s="7"/>
      <c r="L443" s="7"/>
      <c r="M443" s="7"/>
      <c r="N443" s="7"/>
      <c r="O443" s="7"/>
      <c r="P443" s="7"/>
      <c r="Q443" s="7"/>
      <c r="R443" s="7"/>
      <c r="S443" s="7"/>
      <c r="T443" s="7"/>
      <c r="U443" s="7"/>
      <c r="V443" s="7"/>
      <c r="W443" s="7"/>
      <c r="X443" s="7"/>
      <c r="Y443" s="7"/>
      <c r="Z443" s="7"/>
      <c r="AA443" s="7"/>
      <c r="AB443" s="3"/>
      <c r="AC443" s="3"/>
      <c r="AD443" s="3"/>
      <c r="AE443" s="3"/>
      <c r="AF443" s="3"/>
      <c r="AG443" s="5"/>
      <c r="AH443" s="3"/>
      <c r="AS443" s="5"/>
      <c r="AT443" s="3"/>
      <c r="AV443" s="5"/>
      <c r="AW443" s="5"/>
      <c r="AX443" s="5"/>
      <c r="AY443" s="5"/>
      <c r="AZ443" s="5"/>
      <c r="BA443" s="5"/>
      <c r="BB443" s="5"/>
      <c r="BC443" s="5"/>
      <c r="BD443" s="5"/>
      <c r="BE443" s="5"/>
      <c r="BF443" s="5"/>
      <c r="BG443" s="5"/>
      <c r="BH443" s="5"/>
      <c r="BI443" s="5"/>
      <c r="BJ443" s="5"/>
      <c r="BK443" s="5"/>
      <c r="BL443" s="5"/>
    </row>
    <row r="444" spans="2:64" ht="13">
      <c r="B444" s="10"/>
      <c r="D444" s="3"/>
      <c r="E444" s="3"/>
      <c r="F444" s="3"/>
      <c r="G444" s="5"/>
      <c r="H444" s="5"/>
      <c r="I444" s="11"/>
      <c r="J444" s="7"/>
      <c r="K444" s="7"/>
      <c r="L444" s="7"/>
      <c r="M444" s="7"/>
      <c r="N444" s="7"/>
      <c r="O444" s="7"/>
      <c r="P444" s="7"/>
      <c r="Q444" s="7"/>
      <c r="R444" s="7"/>
      <c r="S444" s="7"/>
      <c r="T444" s="7"/>
      <c r="U444" s="7"/>
      <c r="V444" s="7"/>
      <c r="W444" s="7"/>
      <c r="X444" s="7"/>
      <c r="Y444" s="7"/>
      <c r="Z444" s="7"/>
      <c r="AA444" s="7"/>
      <c r="AB444" s="3"/>
      <c r="AC444" s="3"/>
      <c r="AD444" s="3"/>
      <c r="AE444" s="3"/>
      <c r="AF444" s="3"/>
      <c r="AG444" s="5"/>
      <c r="AH444" s="3"/>
      <c r="AS444" s="5"/>
      <c r="AT444" s="3"/>
      <c r="AV444" s="5"/>
      <c r="AW444" s="5"/>
      <c r="AX444" s="5"/>
      <c r="AY444" s="5"/>
      <c r="AZ444" s="5"/>
      <c r="BA444" s="5"/>
      <c r="BB444" s="5"/>
      <c r="BC444" s="5"/>
      <c r="BD444" s="5"/>
      <c r="BE444" s="5"/>
      <c r="BF444" s="5"/>
      <c r="BG444" s="5"/>
      <c r="BH444" s="5"/>
      <c r="BI444" s="5"/>
      <c r="BJ444" s="5"/>
      <c r="BK444" s="5"/>
      <c r="BL444" s="5"/>
    </row>
    <row r="445" spans="2:64" ht="13">
      <c r="B445" s="10"/>
      <c r="D445" s="3"/>
      <c r="E445" s="3"/>
      <c r="F445" s="3"/>
      <c r="G445" s="5"/>
      <c r="H445" s="5"/>
      <c r="I445" s="11"/>
      <c r="J445" s="7"/>
      <c r="K445" s="7"/>
      <c r="L445" s="7"/>
      <c r="M445" s="7"/>
      <c r="N445" s="7"/>
      <c r="O445" s="7"/>
      <c r="P445" s="7"/>
      <c r="Q445" s="7"/>
      <c r="R445" s="7"/>
      <c r="S445" s="7"/>
      <c r="T445" s="7"/>
      <c r="U445" s="7"/>
      <c r="V445" s="7"/>
      <c r="W445" s="7"/>
      <c r="X445" s="7"/>
      <c r="Y445" s="7"/>
      <c r="Z445" s="7"/>
      <c r="AA445" s="7"/>
      <c r="AB445" s="3"/>
      <c r="AC445" s="3"/>
      <c r="AD445" s="3"/>
      <c r="AE445" s="3"/>
      <c r="AF445" s="3"/>
      <c r="AG445" s="5"/>
      <c r="AH445" s="3"/>
      <c r="AS445" s="5"/>
      <c r="AT445" s="3"/>
      <c r="AV445" s="5"/>
      <c r="AW445" s="5"/>
      <c r="AX445" s="5"/>
      <c r="AY445" s="5"/>
      <c r="AZ445" s="5"/>
      <c r="BA445" s="5"/>
      <c r="BB445" s="5"/>
      <c r="BC445" s="5"/>
      <c r="BD445" s="5"/>
      <c r="BE445" s="5"/>
      <c r="BF445" s="5"/>
      <c r="BG445" s="5"/>
      <c r="BH445" s="5"/>
      <c r="BI445" s="5"/>
      <c r="BJ445" s="5"/>
      <c r="BK445" s="5"/>
      <c r="BL445" s="5"/>
    </row>
    <row r="446" spans="2:64" ht="13">
      <c r="B446" s="10"/>
      <c r="D446" s="3"/>
      <c r="E446" s="3"/>
      <c r="F446" s="3"/>
      <c r="G446" s="5"/>
      <c r="H446" s="5"/>
      <c r="I446" s="11"/>
      <c r="J446" s="7"/>
      <c r="K446" s="7"/>
      <c r="L446" s="7"/>
      <c r="M446" s="7"/>
      <c r="N446" s="7"/>
      <c r="O446" s="7"/>
      <c r="P446" s="7"/>
      <c r="Q446" s="7"/>
      <c r="R446" s="7"/>
      <c r="S446" s="7"/>
      <c r="T446" s="7"/>
      <c r="U446" s="7"/>
      <c r="V446" s="7"/>
      <c r="W446" s="7"/>
      <c r="X446" s="7"/>
      <c r="Y446" s="7"/>
      <c r="Z446" s="7"/>
      <c r="AA446" s="7"/>
      <c r="AB446" s="3"/>
      <c r="AC446" s="3"/>
      <c r="AD446" s="3"/>
      <c r="AE446" s="3"/>
      <c r="AF446" s="3"/>
      <c r="AG446" s="5"/>
      <c r="AH446" s="3"/>
      <c r="AS446" s="5"/>
      <c r="AT446" s="3"/>
      <c r="AV446" s="5"/>
      <c r="AW446" s="5"/>
      <c r="AX446" s="5"/>
      <c r="AY446" s="5"/>
      <c r="AZ446" s="5"/>
      <c r="BA446" s="5"/>
      <c r="BB446" s="5"/>
      <c r="BC446" s="5"/>
      <c r="BD446" s="5"/>
      <c r="BE446" s="5"/>
      <c r="BF446" s="5"/>
      <c r="BG446" s="5"/>
      <c r="BH446" s="5"/>
      <c r="BI446" s="5"/>
      <c r="BJ446" s="5"/>
      <c r="BK446" s="5"/>
      <c r="BL446" s="5"/>
    </row>
    <row r="447" spans="2:64" ht="13">
      <c r="B447" s="10"/>
      <c r="D447" s="3"/>
      <c r="E447" s="3"/>
      <c r="F447" s="3"/>
      <c r="G447" s="5"/>
      <c r="H447" s="5"/>
      <c r="I447" s="11"/>
      <c r="J447" s="7"/>
      <c r="K447" s="7"/>
      <c r="L447" s="7"/>
      <c r="M447" s="7"/>
      <c r="N447" s="7"/>
      <c r="O447" s="7"/>
      <c r="P447" s="7"/>
      <c r="Q447" s="7"/>
      <c r="R447" s="7"/>
      <c r="S447" s="7"/>
      <c r="T447" s="7"/>
      <c r="U447" s="7"/>
      <c r="V447" s="7"/>
      <c r="W447" s="7"/>
      <c r="X447" s="7"/>
      <c r="Y447" s="7"/>
      <c r="Z447" s="7"/>
      <c r="AA447" s="7"/>
      <c r="AB447" s="3"/>
      <c r="AC447" s="3"/>
      <c r="AD447" s="3"/>
      <c r="AE447" s="3"/>
      <c r="AF447" s="3"/>
      <c r="AG447" s="5"/>
      <c r="AH447" s="3"/>
      <c r="AS447" s="5"/>
      <c r="AT447" s="3"/>
      <c r="AV447" s="5"/>
      <c r="AW447" s="5"/>
      <c r="AX447" s="5"/>
      <c r="AY447" s="5"/>
      <c r="AZ447" s="5"/>
      <c r="BA447" s="5"/>
      <c r="BB447" s="5"/>
      <c r="BC447" s="5"/>
      <c r="BD447" s="5"/>
      <c r="BE447" s="5"/>
      <c r="BF447" s="5"/>
      <c r="BG447" s="5"/>
      <c r="BH447" s="5"/>
      <c r="BI447" s="5"/>
      <c r="BJ447" s="5"/>
      <c r="BK447" s="5"/>
      <c r="BL447" s="5"/>
    </row>
    <row r="448" spans="2:64" ht="13">
      <c r="B448" s="10"/>
      <c r="D448" s="3"/>
      <c r="E448" s="3"/>
      <c r="F448" s="3"/>
      <c r="G448" s="5"/>
      <c r="H448" s="5"/>
      <c r="I448" s="11"/>
      <c r="J448" s="7"/>
      <c r="K448" s="7"/>
      <c r="L448" s="7"/>
      <c r="M448" s="7"/>
      <c r="N448" s="7"/>
      <c r="O448" s="7"/>
      <c r="P448" s="7"/>
      <c r="Q448" s="7"/>
      <c r="R448" s="7"/>
      <c r="S448" s="7"/>
      <c r="T448" s="7"/>
      <c r="U448" s="7"/>
      <c r="V448" s="7"/>
      <c r="W448" s="7"/>
      <c r="X448" s="7"/>
      <c r="Y448" s="7"/>
      <c r="Z448" s="7"/>
      <c r="AA448" s="7"/>
      <c r="AB448" s="3"/>
      <c r="AC448" s="3"/>
      <c r="AD448" s="3"/>
      <c r="AE448" s="3"/>
      <c r="AF448" s="3"/>
      <c r="AG448" s="5"/>
      <c r="AH448" s="3"/>
      <c r="AS448" s="5"/>
      <c r="AT448" s="3"/>
      <c r="AV448" s="5"/>
      <c r="AW448" s="5"/>
      <c r="AX448" s="5"/>
      <c r="AY448" s="5"/>
      <c r="AZ448" s="5"/>
      <c r="BA448" s="5"/>
      <c r="BB448" s="5"/>
      <c r="BC448" s="5"/>
      <c r="BD448" s="5"/>
      <c r="BE448" s="5"/>
      <c r="BF448" s="5"/>
      <c r="BG448" s="5"/>
      <c r="BH448" s="5"/>
      <c r="BI448" s="5"/>
      <c r="BJ448" s="5"/>
      <c r="BK448" s="5"/>
      <c r="BL448" s="5"/>
    </row>
    <row r="449" spans="2:64" ht="13">
      <c r="B449" s="10"/>
      <c r="D449" s="3"/>
      <c r="E449" s="3"/>
      <c r="F449" s="3"/>
      <c r="G449" s="5"/>
      <c r="H449" s="5"/>
      <c r="I449" s="11"/>
      <c r="J449" s="7"/>
      <c r="K449" s="7"/>
      <c r="L449" s="7"/>
      <c r="M449" s="7"/>
      <c r="N449" s="7"/>
      <c r="O449" s="7"/>
      <c r="P449" s="7"/>
      <c r="Q449" s="7"/>
      <c r="R449" s="7"/>
      <c r="S449" s="7"/>
      <c r="T449" s="7"/>
      <c r="U449" s="7"/>
      <c r="V449" s="7"/>
      <c r="W449" s="7"/>
      <c r="X449" s="7"/>
      <c r="Y449" s="7"/>
      <c r="Z449" s="7"/>
      <c r="AA449" s="7"/>
      <c r="AB449" s="3"/>
      <c r="AC449" s="3"/>
      <c r="AD449" s="3"/>
      <c r="AE449" s="3"/>
      <c r="AF449" s="3"/>
      <c r="AG449" s="5"/>
      <c r="AH449" s="3"/>
      <c r="AS449" s="5"/>
      <c r="AT449" s="3"/>
      <c r="AV449" s="5"/>
      <c r="AW449" s="5"/>
      <c r="AX449" s="5"/>
      <c r="AY449" s="5"/>
      <c r="AZ449" s="5"/>
      <c r="BA449" s="5"/>
      <c r="BB449" s="5"/>
      <c r="BC449" s="5"/>
      <c r="BD449" s="5"/>
      <c r="BE449" s="5"/>
      <c r="BF449" s="5"/>
      <c r="BG449" s="5"/>
      <c r="BH449" s="5"/>
      <c r="BI449" s="5"/>
      <c r="BJ449" s="5"/>
      <c r="BK449" s="5"/>
      <c r="BL449" s="5"/>
    </row>
    <row r="450" spans="2:64" ht="13">
      <c r="B450" s="10"/>
      <c r="D450" s="3"/>
      <c r="E450" s="3"/>
      <c r="F450" s="3"/>
      <c r="G450" s="5"/>
      <c r="H450" s="5"/>
      <c r="I450" s="11"/>
      <c r="J450" s="7"/>
      <c r="K450" s="7"/>
      <c r="L450" s="7"/>
      <c r="M450" s="7"/>
      <c r="N450" s="7"/>
      <c r="O450" s="7"/>
      <c r="P450" s="7"/>
      <c r="Q450" s="7"/>
      <c r="R450" s="7"/>
      <c r="S450" s="7"/>
      <c r="T450" s="7"/>
      <c r="U450" s="7"/>
      <c r="V450" s="7"/>
      <c r="W450" s="7"/>
      <c r="X450" s="7"/>
      <c r="Y450" s="7"/>
      <c r="Z450" s="7"/>
      <c r="AA450" s="7"/>
      <c r="AB450" s="3"/>
      <c r="AC450" s="3"/>
      <c r="AD450" s="3"/>
      <c r="AE450" s="3"/>
      <c r="AF450" s="3"/>
      <c r="AG450" s="5"/>
      <c r="AH450" s="3"/>
      <c r="AS450" s="5"/>
      <c r="AT450" s="3"/>
      <c r="AV450" s="5"/>
      <c r="AW450" s="5"/>
      <c r="AX450" s="5"/>
      <c r="AY450" s="5"/>
      <c r="AZ450" s="5"/>
      <c r="BA450" s="5"/>
      <c r="BB450" s="5"/>
      <c r="BC450" s="5"/>
      <c r="BD450" s="5"/>
      <c r="BE450" s="5"/>
      <c r="BF450" s="5"/>
      <c r="BG450" s="5"/>
      <c r="BH450" s="5"/>
      <c r="BI450" s="5"/>
      <c r="BJ450" s="5"/>
      <c r="BK450" s="5"/>
      <c r="BL450" s="5"/>
    </row>
    <row r="451" spans="2:64" ht="13">
      <c r="B451" s="10"/>
      <c r="D451" s="3"/>
      <c r="E451" s="3"/>
      <c r="F451" s="3"/>
      <c r="G451" s="5"/>
      <c r="H451" s="5"/>
      <c r="I451" s="11"/>
      <c r="J451" s="7"/>
      <c r="K451" s="7"/>
      <c r="L451" s="7"/>
      <c r="M451" s="7"/>
      <c r="N451" s="7"/>
      <c r="O451" s="7"/>
      <c r="P451" s="7"/>
      <c r="Q451" s="7"/>
      <c r="R451" s="7"/>
      <c r="S451" s="7"/>
      <c r="T451" s="7"/>
      <c r="U451" s="7"/>
      <c r="V451" s="7"/>
      <c r="W451" s="7"/>
      <c r="X451" s="7"/>
      <c r="Y451" s="7"/>
      <c r="Z451" s="7"/>
      <c r="AA451" s="7"/>
      <c r="AB451" s="3"/>
      <c r="AC451" s="3"/>
      <c r="AD451" s="3"/>
      <c r="AE451" s="3"/>
      <c r="AF451" s="3"/>
      <c r="AG451" s="5"/>
      <c r="AH451" s="3"/>
      <c r="AS451" s="5"/>
      <c r="AT451" s="3"/>
      <c r="AV451" s="5"/>
      <c r="AW451" s="5"/>
      <c r="AX451" s="5"/>
      <c r="AY451" s="5"/>
      <c r="AZ451" s="5"/>
      <c r="BA451" s="5"/>
      <c r="BB451" s="5"/>
      <c r="BC451" s="5"/>
      <c r="BD451" s="5"/>
      <c r="BE451" s="5"/>
      <c r="BF451" s="5"/>
      <c r="BG451" s="5"/>
      <c r="BH451" s="5"/>
      <c r="BI451" s="5"/>
      <c r="BJ451" s="5"/>
      <c r="BK451" s="5"/>
      <c r="BL451" s="5"/>
    </row>
    <row r="452" spans="2:64" ht="13">
      <c r="B452" s="10"/>
      <c r="D452" s="3"/>
      <c r="E452" s="3"/>
      <c r="F452" s="3"/>
      <c r="G452" s="5"/>
      <c r="H452" s="5"/>
      <c r="I452" s="11"/>
      <c r="J452" s="7"/>
      <c r="K452" s="7"/>
      <c r="L452" s="7"/>
      <c r="M452" s="7"/>
      <c r="N452" s="7"/>
      <c r="O452" s="7"/>
      <c r="P452" s="7"/>
      <c r="Q452" s="7"/>
      <c r="R452" s="7"/>
      <c r="S452" s="7"/>
      <c r="T452" s="7"/>
      <c r="U452" s="7"/>
      <c r="V452" s="7"/>
      <c r="W452" s="7"/>
      <c r="X452" s="7"/>
      <c r="Y452" s="7"/>
      <c r="Z452" s="7"/>
      <c r="AA452" s="7"/>
      <c r="AB452" s="3"/>
      <c r="AC452" s="3"/>
      <c r="AD452" s="3"/>
      <c r="AE452" s="3"/>
      <c r="AF452" s="3"/>
      <c r="AG452" s="5"/>
      <c r="AH452" s="3"/>
      <c r="AS452" s="5"/>
      <c r="AT452" s="3"/>
      <c r="AV452" s="5"/>
      <c r="AW452" s="5"/>
      <c r="AX452" s="5"/>
      <c r="AY452" s="5"/>
      <c r="AZ452" s="5"/>
      <c r="BA452" s="5"/>
      <c r="BB452" s="5"/>
      <c r="BC452" s="5"/>
      <c r="BD452" s="5"/>
      <c r="BE452" s="5"/>
      <c r="BF452" s="5"/>
      <c r="BG452" s="5"/>
      <c r="BH452" s="5"/>
      <c r="BI452" s="5"/>
      <c r="BJ452" s="5"/>
      <c r="BK452" s="5"/>
      <c r="BL452" s="5"/>
    </row>
    <row r="453" spans="2:64" ht="13">
      <c r="B453" s="10"/>
      <c r="D453" s="3"/>
      <c r="E453" s="3"/>
      <c r="F453" s="3"/>
      <c r="G453" s="5"/>
      <c r="H453" s="5"/>
      <c r="I453" s="11"/>
      <c r="J453" s="7"/>
      <c r="K453" s="7"/>
      <c r="L453" s="7"/>
      <c r="M453" s="7"/>
      <c r="N453" s="7"/>
      <c r="O453" s="7"/>
      <c r="P453" s="7"/>
      <c r="Q453" s="7"/>
      <c r="R453" s="7"/>
      <c r="S453" s="7"/>
      <c r="T453" s="7"/>
      <c r="U453" s="7"/>
      <c r="V453" s="7"/>
      <c r="W453" s="7"/>
      <c r="X453" s="7"/>
      <c r="Y453" s="7"/>
      <c r="Z453" s="7"/>
      <c r="AA453" s="7"/>
      <c r="AB453" s="3"/>
      <c r="AC453" s="3"/>
      <c r="AD453" s="3"/>
      <c r="AE453" s="3"/>
      <c r="AF453" s="3"/>
      <c r="AG453" s="5"/>
      <c r="AH453" s="3"/>
      <c r="AS453" s="5"/>
      <c r="AT453" s="3"/>
      <c r="AV453" s="5"/>
      <c r="AW453" s="5"/>
      <c r="AX453" s="5"/>
      <c r="AY453" s="5"/>
      <c r="AZ453" s="5"/>
      <c r="BA453" s="5"/>
      <c r="BB453" s="5"/>
      <c r="BC453" s="5"/>
      <c r="BD453" s="5"/>
      <c r="BE453" s="5"/>
      <c r="BF453" s="5"/>
      <c r="BG453" s="5"/>
      <c r="BH453" s="5"/>
      <c r="BI453" s="5"/>
      <c r="BJ453" s="5"/>
      <c r="BK453" s="5"/>
      <c r="BL453" s="5"/>
    </row>
    <row r="454" spans="2:64" ht="13">
      <c r="B454" s="10"/>
      <c r="D454" s="3"/>
      <c r="E454" s="3"/>
      <c r="F454" s="3"/>
      <c r="G454" s="5"/>
      <c r="H454" s="5"/>
      <c r="I454" s="11"/>
      <c r="J454" s="7"/>
      <c r="K454" s="7"/>
      <c r="L454" s="7"/>
      <c r="M454" s="7"/>
      <c r="N454" s="7"/>
      <c r="O454" s="7"/>
      <c r="P454" s="7"/>
      <c r="Q454" s="7"/>
      <c r="R454" s="7"/>
      <c r="S454" s="7"/>
      <c r="T454" s="7"/>
      <c r="U454" s="7"/>
      <c r="V454" s="7"/>
      <c r="W454" s="7"/>
      <c r="X454" s="7"/>
      <c r="Y454" s="7"/>
      <c r="Z454" s="7"/>
      <c r="AA454" s="7"/>
      <c r="AB454" s="3"/>
      <c r="AC454" s="3"/>
      <c r="AD454" s="3"/>
      <c r="AE454" s="3"/>
      <c r="AF454" s="3"/>
      <c r="AG454" s="5"/>
      <c r="AH454" s="3"/>
      <c r="AS454" s="5"/>
      <c r="AT454" s="3"/>
      <c r="AV454" s="5"/>
      <c r="AW454" s="5"/>
      <c r="AX454" s="5"/>
      <c r="AY454" s="5"/>
      <c r="AZ454" s="5"/>
      <c r="BA454" s="5"/>
      <c r="BB454" s="5"/>
      <c r="BC454" s="5"/>
      <c r="BD454" s="5"/>
      <c r="BE454" s="5"/>
      <c r="BF454" s="5"/>
      <c r="BG454" s="5"/>
      <c r="BH454" s="5"/>
      <c r="BI454" s="5"/>
      <c r="BJ454" s="5"/>
      <c r="BK454" s="5"/>
      <c r="BL454" s="5"/>
    </row>
    <row r="455" spans="2:64" ht="13">
      <c r="B455" s="10"/>
      <c r="D455" s="3"/>
      <c r="E455" s="3"/>
      <c r="F455" s="3"/>
      <c r="G455" s="5"/>
      <c r="H455" s="5"/>
      <c r="I455" s="11"/>
      <c r="J455" s="7"/>
      <c r="K455" s="7"/>
      <c r="L455" s="7"/>
      <c r="M455" s="7"/>
      <c r="N455" s="7"/>
      <c r="O455" s="7"/>
      <c r="P455" s="7"/>
      <c r="Q455" s="7"/>
      <c r="R455" s="7"/>
      <c r="S455" s="7"/>
      <c r="T455" s="7"/>
      <c r="U455" s="7"/>
      <c r="V455" s="7"/>
      <c r="W455" s="7"/>
      <c r="X455" s="7"/>
      <c r="Y455" s="7"/>
      <c r="Z455" s="7"/>
      <c r="AA455" s="7"/>
      <c r="AB455" s="3"/>
      <c r="AC455" s="3"/>
      <c r="AD455" s="3"/>
      <c r="AE455" s="3"/>
      <c r="AF455" s="3"/>
      <c r="AG455" s="5"/>
      <c r="AH455" s="3"/>
      <c r="AS455" s="5"/>
      <c r="AT455" s="3"/>
      <c r="AV455" s="5"/>
      <c r="AW455" s="5"/>
      <c r="AX455" s="5"/>
      <c r="AY455" s="5"/>
      <c r="AZ455" s="5"/>
      <c r="BA455" s="5"/>
      <c r="BB455" s="5"/>
      <c r="BC455" s="5"/>
      <c r="BD455" s="5"/>
      <c r="BE455" s="5"/>
      <c r="BF455" s="5"/>
      <c r="BG455" s="5"/>
      <c r="BH455" s="5"/>
      <c r="BI455" s="5"/>
      <c r="BJ455" s="5"/>
      <c r="BK455" s="5"/>
      <c r="BL455" s="5"/>
    </row>
    <row r="456" spans="2:64" ht="13">
      <c r="B456" s="10"/>
      <c r="D456" s="3"/>
      <c r="E456" s="3"/>
      <c r="F456" s="3"/>
      <c r="G456" s="5"/>
      <c r="H456" s="5"/>
      <c r="I456" s="11"/>
      <c r="J456" s="7"/>
      <c r="K456" s="7"/>
      <c r="L456" s="7"/>
      <c r="M456" s="7"/>
      <c r="N456" s="7"/>
      <c r="O456" s="7"/>
      <c r="P456" s="7"/>
      <c r="Q456" s="7"/>
      <c r="R456" s="7"/>
      <c r="S456" s="7"/>
      <c r="T456" s="7"/>
      <c r="U456" s="7"/>
      <c r="V456" s="7"/>
      <c r="W456" s="7"/>
      <c r="X456" s="7"/>
      <c r="Y456" s="7"/>
      <c r="Z456" s="7"/>
      <c r="AA456" s="7"/>
      <c r="AB456" s="3"/>
      <c r="AC456" s="3"/>
      <c r="AD456" s="3"/>
      <c r="AE456" s="3"/>
      <c r="AF456" s="3"/>
      <c r="AG456" s="5"/>
      <c r="AH456" s="3"/>
      <c r="AS456" s="5"/>
      <c r="AT456" s="3"/>
      <c r="AV456" s="5"/>
      <c r="AW456" s="5"/>
      <c r="AX456" s="5"/>
      <c r="AY456" s="5"/>
      <c r="AZ456" s="5"/>
      <c r="BA456" s="5"/>
      <c r="BB456" s="5"/>
      <c r="BC456" s="5"/>
      <c r="BD456" s="5"/>
      <c r="BE456" s="5"/>
      <c r="BF456" s="5"/>
      <c r="BG456" s="5"/>
      <c r="BH456" s="5"/>
      <c r="BI456" s="5"/>
      <c r="BJ456" s="5"/>
      <c r="BK456" s="5"/>
      <c r="BL456" s="5"/>
    </row>
    <row r="457" spans="2:64" ht="13">
      <c r="B457" s="10"/>
      <c r="D457" s="3"/>
      <c r="E457" s="3"/>
      <c r="F457" s="3"/>
      <c r="G457" s="5"/>
      <c r="H457" s="5"/>
      <c r="I457" s="11"/>
      <c r="J457" s="7"/>
      <c r="K457" s="7"/>
      <c r="L457" s="7"/>
      <c r="M457" s="7"/>
      <c r="N457" s="7"/>
      <c r="O457" s="7"/>
      <c r="P457" s="7"/>
      <c r="Q457" s="7"/>
      <c r="R457" s="7"/>
      <c r="S457" s="7"/>
      <c r="T457" s="7"/>
      <c r="U457" s="7"/>
      <c r="V457" s="7"/>
      <c r="W457" s="7"/>
      <c r="X457" s="7"/>
      <c r="Y457" s="7"/>
      <c r="Z457" s="7"/>
      <c r="AA457" s="7"/>
      <c r="AB457" s="3"/>
      <c r="AC457" s="3"/>
      <c r="AD457" s="3"/>
      <c r="AE457" s="3"/>
      <c r="AF457" s="3"/>
      <c r="AG457" s="5"/>
      <c r="AH457" s="3"/>
      <c r="AS457" s="5"/>
      <c r="AT457" s="3"/>
      <c r="AV457" s="5"/>
      <c r="AW457" s="5"/>
      <c r="AX457" s="5"/>
      <c r="AY457" s="5"/>
      <c r="AZ457" s="5"/>
      <c r="BA457" s="5"/>
      <c r="BB457" s="5"/>
      <c r="BC457" s="5"/>
      <c r="BD457" s="5"/>
      <c r="BE457" s="5"/>
      <c r="BF457" s="5"/>
      <c r="BG457" s="5"/>
      <c r="BH457" s="5"/>
      <c r="BI457" s="5"/>
      <c r="BJ457" s="5"/>
      <c r="BK457" s="5"/>
      <c r="BL457" s="5"/>
    </row>
    <row r="458" spans="2:64" ht="13">
      <c r="B458" s="10"/>
      <c r="D458" s="3"/>
      <c r="E458" s="3"/>
      <c r="F458" s="3"/>
      <c r="G458" s="5"/>
      <c r="H458" s="5"/>
      <c r="I458" s="11"/>
      <c r="J458" s="7"/>
      <c r="K458" s="7"/>
      <c r="L458" s="7"/>
      <c r="M458" s="7"/>
      <c r="N458" s="7"/>
      <c r="O458" s="7"/>
      <c r="P458" s="7"/>
      <c r="Q458" s="7"/>
      <c r="R458" s="7"/>
      <c r="S458" s="7"/>
      <c r="T458" s="7"/>
      <c r="U458" s="7"/>
      <c r="V458" s="7"/>
      <c r="W458" s="7"/>
      <c r="X458" s="7"/>
      <c r="Y458" s="7"/>
      <c r="Z458" s="7"/>
      <c r="AA458" s="7"/>
      <c r="AB458" s="3"/>
      <c r="AC458" s="3"/>
      <c r="AD458" s="3"/>
      <c r="AE458" s="3"/>
      <c r="AF458" s="3"/>
      <c r="AG458" s="5"/>
      <c r="AH458" s="3"/>
      <c r="AS458" s="5"/>
      <c r="AT458" s="3"/>
      <c r="AV458" s="5"/>
      <c r="AW458" s="5"/>
      <c r="AX458" s="5"/>
      <c r="AY458" s="5"/>
      <c r="AZ458" s="5"/>
      <c r="BA458" s="5"/>
      <c r="BB458" s="5"/>
      <c r="BC458" s="5"/>
      <c r="BD458" s="5"/>
      <c r="BE458" s="5"/>
      <c r="BF458" s="5"/>
      <c r="BG458" s="5"/>
      <c r="BH458" s="5"/>
      <c r="BI458" s="5"/>
      <c r="BJ458" s="5"/>
      <c r="BK458" s="5"/>
      <c r="BL458" s="5"/>
    </row>
    <row r="459" spans="2:64" ht="13">
      <c r="B459" s="10"/>
      <c r="D459" s="3"/>
      <c r="E459" s="3"/>
      <c r="F459" s="3"/>
      <c r="G459" s="5"/>
      <c r="H459" s="5"/>
      <c r="I459" s="11"/>
      <c r="J459" s="7"/>
      <c r="K459" s="7"/>
      <c r="L459" s="7"/>
      <c r="M459" s="7"/>
      <c r="N459" s="7"/>
      <c r="O459" s="7"/>
      <c r="P459" s="7"/>
      <c r="Q459" s="7"/>
      <c r="R459" s="7"/>
      <c r="S459" s="7"/>
      <c r="T459" s="7"/>
      <c r="U459" s="7"/>
      <c r="V459" s="7"/>
      <c r="W459" s="7"/>
      <c r="X459" s="7"/>
      <c r="Y459" s="7"/>
      <c r="Z459" s="7"/>
      <c r="AA459" s="7"/>
      <c r="AB459" s="3"/>
      <c r="AC459" s="3"/>
      <c r="AD459" s="3"/>
      <c r="AE459" s="3"/>
      <c r="AF459" s="3"/>
      <c r="AG459" s="5"/>
      <c r="AH459" s="3"/>
      <c r="AS459" s="5"/>
      <c r="AT459" s="3"/>
      <c r="AV459" s="5"/>
      <c r="AW459" s="5"/>
      <c r="AX459" s="5"/>
      <c r="AY459" s="5"/>
      <c r="AZ459" s="5"/>
      <c r="BA459" s="5"/>
      <c r="BB459" s="5"/>
      <c r="BC459" s="5"/>
      <c r="BD459" s="5"/>
      <c r="BE459" s="5"/>
      <c r="BF459" s="5"/>
      <c r="BG459" s="5"/>
      <c r="BH459" s="5"/>
      <c r="BI459" s="5"/>
      <c r="BJ459" s="5"/>
      <c r="BK459" s="5"/>
      <c r="BL459" s="5"/>
    </row>
    <row r="460" spans="2:64" ht="13">
      <c r="B460" s="10"/>
      <c r="D460" s="3"/>
      <c r="E460" s="3"/>
      <c r="F460" s="3"/>
      <c r="G460" s="5"/>
      <c r="H460" s="5"/>
      <c r="I460" s="11"/>
      <c r="J460" s="7"/>
      <c r="K460" s="7"/>
      <c r="L460" s="7"/>
      <c r="M460" s="7"/>
      <c r="N460" s="7"/>
      <c r="O460" s="7"/>
      <c r="P460" s="7"/>
      <c r="Q460" s="7"/>
      <c r="R460" s="7"/>
      <c r="S460" s="7"/>
      <c r="T460" s="7"/>
      <c r="U460" s="7"/>
      <c r="V460" s="7"/>
      <c r="W460" s="7"/>
      <c r="X460" s="7"/>
      <c r="Y460" s="7"/>
      <c r="Z460" s="7"/>
      <c r="AA460" s="7"/>
      <c r="AB460" s="3"/>
      <c r="AC460" s="3"/>
      <c r="AD460" s="3"/>
      <c r="AE460" s="3"/>
      <c r="AF460" s="3"/>
      <c r="AG460" s="5"/>
      <c r="AH460" s="3"/>
      <c r="AS460" s="5"/>
      <c r="AT460" s="3"/>
      <c r="AV460" s="5"/>
      <c r="AW460" s="5"/>
      <c r="AX460" s="5"/>
      <c r="AY460" s="5"/>
      <c r="AZ460" s="5"/>
      <c r="BA460" s="5"/>
      <c r="BB460" s="5"/>
      <c r="BC460" s="5"/>
      <c r="BD460" s="5"/>
      <c r="BE460" s="5"/>
      <c r="BF460" s="5"/>
      <c r="BG460" s="5"/>
      <c r="BH460" s="5"/>
      <c r="BI460" s="5"/>
      <c r="BJ460" s="5"/>
      <c r="BK460" s="5"/>
      <c r="BL460" s="5"/>
    </row>
    <row r="461" spans="2:64" ht="13">
      <c r="B461" s="10"/>
      <c r="D461" s="3"/>
      <c r="E461" s="3"/>
      <c r="F461" s="3"/>
      <c r="G461" s="5"/>
      <c r="H461" s="5"/>
      <c r="I461" s="11"/>
      <c r="J461" s="7"/>
      <c r="K461" s="7"/>
      <c r="L461" s="7"/>
      <c r="M461" s="7"/>
      <c r="N461" s="7"/>
      <c r="O461" s="7"/>
      <c r="P461" s="7"/>
      <c r="Q461" s="7"/>
      <c r="R461" s="7"/>
      <c r="S461" s="7"/>
      <c r="T461" s="7"/>
      <c r="U461" s="7"/>
      <c r="V461" s="7"/>
      <c r="W461" s="7"/>
      <c r="X461" s="7"/>
      <c r="Y461" s="7"/>
      <c r="Z461" s="7"/>
      <c r="AA461" s="7"/>
      <c r="AB461" s="3"/>
      <c r="AC461" s="3"/>
      <c r="AD461" s="3"/>
      <c r="AE461" s="3"/>
      <c r="AF461" s="3"/>
      <c r="AG461" s="5"/>
      <c r="AH461" s="3"/>
      <c r="AS461" s="5"/>
      <c r="AT461" s="3"/>
      <c r="AV461" s="5"/>
      <c r="AW461" s="5"/>
      <c r="AX461" s="5"/>
      <c r="AY461" s="5"/>
      <c r="AZ461" s="5"/>
      <c r="BA461" s="5"/>
      <c r="BB461" s="5"/>
      <c r="BC461" s="5"/>
      <c r="BD461" s="5"/>
      <c r="BE461" s="5"/>
      <c r="BF461" s="5"/>
      <c r="BG461" s="5"/>
      <c r="BH461" s="5"/>
      <c r="BI461" s="5"/>
      <c r="BJ461" s="5"/>
      <c r="BK461" s="5"/>
      <c r="BL461" s="5"/>
    </row>
    <row r="462" spans="2:64" ht="13">
      <c r="B462" s="10"/>
      <c r="D462" s="3"/>
      <c r="E462" s="3"/>
      <c r="F462" s="3"/>
      <c r="G462" s="5"/>
      <c r="H462" s="5"/>
      <c r="I462" s="11"/>
      <c r="J462" s="7"/>
      <c r="K462" s="7"/>
      <c r="L462" s="7"/>
      <c r="M462" s="7"/>
      <c r="N462" s="7"/>
      <c r="O462" s="7"/>
      <c r="P462" s="7"/>
      <c r="Q462" s="7"/>
      <c r="R462" s="7"/>
      <c r="S462" s="7"/>
      <c r="T462" s="7"/>
      <c r="U462" s="7"/>
      <c r="V462" s="7"/>
      <c r="W462" s="7"/>
      <c r="X462" s="7"/>
      <c r="Y462" s="7"/>
      <c r="Z462" s="7"/>
      <c r="AA462" s="7"/>
      <c r="AB462" s="3"/>
      <c r="AC462" s="3"/>
      <c r="AD462" s="3"/>
      <c r="AE462" s="3"/>
      <c r="AF462" s="3"/>
      <c r="AG462" s="5"/>
      <c r="AH462" s="3"/>
      <c r="AS462" s="5"/>
      <c r="AT462" s="3"/>
      <c r="AV462" s="5"/>
      <c r="AW462" s="5"/>
      <c r="AX462" s="5"/>
      <c r="AY462" s="5"/>
      <c r="AZ462" s="5"/>
      <c r="BA462" s="5"/>
      <c r="BB462" s="5"/>
      <c r="BC462" s="5"/>
      <c r="BD462" s="5"/>
      <c r="BE462" s="5"/>
      <c r="BF462" s="5"/>
      <c r="BG462" s="5"/>
      <c r="BH462" s="5"/>
      <c r="BI462" s="5"/>
      <c r="BJ462" s="5"/>
      <c r="BK462" s="5"/>
      <c r="BL462" s="5"/>
    </row>
    <row r="463" spans="2:64" ht="13">
      <c r="B463" s="10"/>
      <c r="D463" s="3"/>
      <c r="E463" s="3"/>
      <c r="F463" s="3"/>
      <c r="G463" s="5"/>
      <c r="H463" s="5"/>
      <c r="I463" s="11"/>
      <c r="J463" s="7"/>
      <c r="K463" s="7"/>
      <c r="L463" s="7"/>
      <c r="M463" s="7"/>
      <c r="N463" s="7"/>
      <c r="O463" s="7"/>
      <c r="P463" s="7"/>
      <c r="Q463" s="7"/>
      <c r="R463" s="7"/>
      <c r="S463" s="7"/>
      <c r="T463" s="7"/>
      <c r="U463" s="7"/>
      <c r="V463" s="7"/>
      <c r="W463" s="7"/>
      <c r="X463" s="7"/>
      <c r="Y463" s="7"/>
      <c r="Z463" s="7"/>
      <c r="AA463" s="7"/>
      <c r="AB463" s="3"/>
      <c r="AC463" s="3"/>
      <c r="AD463" s="3"/>
      <c r="AE463" s="3"/>
      <c r="AF463" s="3"/>
      <c r="AG463" s="5"/>
      <c r="AH463" s="3"/>
      <c r="AS463" s="5"/>
      <c r="AT463" s="3"/>
      <c r="AV463" s="5"/>
      <c r="AW463" s="5"/>
      <c r="AX463" s="5"/>
      <c r="AY463" s="5"/>
      <c r="AZ463" s="5"/>
      <c r="BA463" s="5"/>
      <c r="BB463" s="5"/>
      <c r="BC463" s="5"/>
      <c r="BD463" s="5"/>
      <c r="BE463" s="5"/>
      <c r="BF463" s="5"/>
      <c r="BG463" s="5"/>
      <c r="BH463" s="5"/>
      <c r="BI463" s="5"/>
      <c r="BJ463" s="5"/>
      <c r="BK463" s="5"/>
      <c r="BL463" s="5"/>
    </row>
    <row r="464" spans="2:64" ht="13">
      <c r="B464" s="10"/>
      <c r="D464" s="3"/>
      <c r="E464" s="3"/>
      <c r="F464" s="3"/>
      <c r="G464" s="5"/>
      <c r="H464" s="5"/>
      <c r="I464" s="11"/>
      <c r="J464" s="7"/>
      <c r="K464" s="7"/>
      <c r="L464" s="7"/>
      <c r="M464" s="7"/>
      <c r="N464" s="7"/>
      <c r="O464" s="7"/>
      <c r="P464" s="7"/>
      <c r="Q464" s="7"/>
      <c r="R464" s="7"/>
      <c r="S464" s="7"/>
      <c r="T464" s="7"/>
      <c r="U464" s="7"/>
      <c r="V464" s="7"/>
      <c r="W464" s="7"/>
      <c r="X464" s="7"/>
      <c r="Y464" s="7"/>
      <c r="Z464" s="7"/>
      <c r="AA464" s="7"/>
      <c r="AB464" s="3"/>
      <c r="AC464" s="3"/>
      <c r="AD464" s="3"/>
      <c r="AE464" s="3"/>
      <c r="AF464" s="3"/>
      <c r="AG464" s="5"/>
      <c r="AH464" s="3"/>
      <c r="AS464" s="5"/>
      <c r="AT464" s="3"/>
      <c r="AV464" s="5"/>
      <c r="AW464" s="5"/>
      <c r="AX464" s="5"/>
      <c r="AY464" s="5"/>
      <c r="AZ464" s="5"/>
      <c r="BA464" s="5"/>
      <c r="BB464" s="5"/>
      <c r="BC464" s="5"/>
      <c r="BD464" s="5"/>
      <c r="BE464" s="5"/>
      <c r="BF464" s="5"/>
      <c r="BG464" s="5"/>
      <c r="BH464" s="5"/>
      <c r="BI464" s="5"/>
      <c r="BJ464" s="5"/>
      <c r="BK464" s="5"/>
      <c r="BL464" s="5"/>
    </row>
    <row r="465" spans="2:64" ht="13">
      <c r="B465" s="10"/>
      <c r="D465" s="3"/>
      <c r="E465" s="3"/>
      <c r="F465" s="3"/>
      <c r="G465" s="5"/>
      <c r="H465" s="5"/>
      <c r="I465" s="11"/>
      <c r="J465" s="7"/>
      <c r="K465" s="7"/>
      <c r="L465" s="7"/>
      <c r="M465" s="7"/>
      <c r="N465" s="7"/>
      <c r="O465" s="7"/>
      <c r="P465" s="7"/>
      <c r="Q465" s="7"/>
      <c r="R465" s="7"/>
      <c r="S465" s="7"/>
      <c r="T465" s="7"/>
      <c r="U465" s="7"/>
      <c r="V465" s="7"/>
      <c r="W465" s="7"/>
      <c r="X465" s="7"/>
      <c r="Y465" s="7"/>
      <c r="Z465" s="7"/>
      <c r="AA465" s="7"/>
      <c r="AB465" s="3"/>
      <c r="AC465" s="3"/>
      <c r="AD465" s="3"/>
      <c r="AE465" s="3"/>
      <c r="AF465" s="3"/>
      <c r="AG465" s="5"/>
      <c r="AH465" s="3"/>
      <c r="AS465" s="5"/>
      <c r="AT465" s="3"/>
      <c r="AV465" s="5"/>
      <c r="AW465" s="5"/>
      <c r="AX465" s="5"/>
      <c r="AY465" s="5"/>
      <c r="AZ465" s="5"/>
      <c r="BA465" s="5"/>
      <c r="BB465" s="5"/>
      <c r="BC465" s="5"/>
      <c r="BD465" s="5"/>
      <c r="BE465" s="5"/>
      <c r="BF465" s="5"/>
      <c r="BG465" s="5"/>
      <c r="BH465" s="5"/>
      <c r="BI465" s="5"/>
      <c r="BJ465" s="5"/>
      <c r="BK465" s="5"/>
      <c r="BL465" s="5"/>
    </row>
    <row r="466" spans="2:64" ht="13">
      <c r="B466" s="10"/>
      <c r="D466" s="3"/>
      <c r="E466" s="3"/>
      <c r="F466" s="3"/>
      <c r="G466" s="5"/>
      <c r="H466" s="5"/>
      <c r="I466" s="11"/>
      <c r="J466" s="7"/>
      <c r="K466" s="7"/>
      <c r="L466" s="7"/>
      <c r="M466" s="7"/>
      <c r="N466" s="7"/>
      <c r="O466" s="7"/>
      <c r="P466" s="7"/>
      <c r="Q466" s="7"/>
      <c r="R466" s="7"/>
      <c r="S466" s="7"/>
      <c r="T466" s="7"/>
      <c r="U466" s="7"/>
      <c r="V466" s="7"/>
      <c r="W466" s="7"/>
      <c r="X466" s="7"/>
      <c r="Y466" s="7"/>
      <c r="Z466" s="7"/>
      <c r="AA466" s="7"/>
      <c r="AB466" s="3"/>
      <c r="AC466" s="3"/>
      <c r="AD466" s="3"/>
      <c r="AE466" s="3"/>
      <c r="AF466" s="3"/>
      <c r="AG466" s="5"/>
      <c r="AH466" s="3"/>
      <c r="AS466" s="5"/>
      <c r="AT466" s="3"/>
      <c r="AV466" s="5"/>
      <c r="AW466" s="5"/>
      <c r="AX466" s="5"/>
      <c r="AY466" s="5"/>
      <c r="AZ466" s="5"/>
      <c r="BA466" s="5"/>
      <c r="BB466" s="5"/>
      <c r="BC466" s="5"/>
      <c r="BD466" s="5"/>
      <c r="BE466" s="5"/>
      <c r="BF466" s="5"/>
      <c r="BG466" s="5"/>
      <c r="BH466" s="5"/>
      <c r="BI466" s="5"/>
      <c r="BJ466" s="5"/>
      <c r="BK466" s="5"/>
      <c r="BL466" s="5"/>
    </row>
    <row r="467" spans="2:64" ht="13">
      <c r="B467" s="10"/>
      <c r="D467" s="3"/>
      <c r="E467" s="3"/>
      <c r="F467" s="3"/>
      <c r="G467" s="5"/>
      <c r="H467" s="5"/>
      <c r="I467" s="11"/>
      <c r="J467" s="7"/>
      <c r="K467" s="7"/>
      <c r="L467" s="7"/>
      <c r="M467" s="7"/>
      <c r="N467" s="7"/>
      <c r="O467" s="7"/>
      <c r="P467" s="7"/>
      <c r="Q467" s="7"/>
      <c r="R467" s="7"/>
      <c r="S467" s="7"/>
      <c r="T467" s="7"/>
      <c r="U467" s="7"/>
      <c r="V467" s="7"/>
      <c r="W467" s="7"/>
      <c r="X467" s="7"/>
      <c r="Y467" s="7"/>
      <c r="Z467" s="7"/>
      <c r="AA467" s="7"/>
      <c r="AB467" s="3"/>
      <c r="AC467" s="3"/>
      <c r="AD467" s="3"/>
      <c r="AE467" s="3"/>
      <c r="AF467" s="3"/>
      <c r="AG467" s="5"/>
      <c r="AH467" s="3"/>
      <c r="AS467" s="5"/>
      <c r="AT467" s="3"/>
      <c r="AV467" s="5"/>
      <c r="AW467" s="5"/>
      <c r="AX467" s="5"/>
      <c r="AY467" s="5"/>
      <c r="AZ467" s="5"/>
      <c r="BA467" s="5"/>
      <c r="BB467" s="5"/>
      <c r="BC467" s="5"/>
      <c r="BD467" s="5"/>
      <c r="BE467" s="5"/>
      <c r="BF467" s="5"/>
      <c r="BG467" s="5"/>
      <c r="BH467" s="5"/>
      <c r="BI467" s="5"/>
      <c r="BJ467" s="5"/>
      <c r="BK467" s="5"/>
      <c r="BL467" s="5"/>
    </row>
    <row r="468" spans="2:64" ht="13">
      <c r="B468" s="10"/>
      <c r="D468" s="3"/>
      <c r="E468" s="3"/>
      <c r="F468" s="3"/>
      <c r="G468" s="5"/>
      <c r="H468" s="5"/>
      <c r="I468" s="11"/>
      <c r="J468" s="7"/>
      <c r="K468" s="7"/>
      <c r="L468" s="7"/>
      <c r="M468" s="7"/>
      <c r="N468" s="7"/>
      <c r="O468" s="7"/>
      <c r="P468" s="7"/>
      <c r="Q468" s="7"/>
      <c r="R468" s="7"/>
      <c r="S468" s="7"/>
      <c r="T468" s="7"/>
      <c r="U468" s="7"/>
      <c r="V468" s="7"/>
      <c r="W468" s="7"/>
      <c r="X468" s="7"/>
      <c r="Y468" s="7"/>
      <c r="Z468" s="7"/>
      <c r="AA468" s="7"/>
      <c r="AB468" s="3"/>
      <c r="AC468" s="3"/>
      <c r="AD468" s="3"/>
      <c r="AE468" s="3"/>
      <c r="AF468" s="3"/>
      <c r="AG468" s="5"/>
      <c r="AH468" s="3"/>
      <c r="AS468" s="5"/>
      <c r="AT468" s="3"/>
      <c r="AV468" s="5"/>
      <c r="AW468" s="5"/>
      <c r="AX468" s="5"/>
      <c r="AY468" s="5"/>
      <c r="AZ468" s="5"/>
      <c r="BA468" s="5"/>
      <c r="BB468" s="5"/>
      <c r="BC468" s="5"/>
      <c r="BD468" s="5"/>
      <c r="BE468" s="5"/>
      <c r="BF468" s="5"/>
      <c r="BG468" s="5"/>
      <c r="BH468" s="5"/>
      <c r="BI468" s="5"/>
      <c r="BJ468" s="5"/>
      <c r="BK468" s="5"/>
      <c r="BL468" s="5"/>
    </row>
    <row r="469" spans="2:64" ht="13">
      <c r="B469" s="10"/>
      <c r="D469" s="3"/>
      <c r="E469" s="3"/>
      <c r="F469" s="3"/>
      <c r="G469" s="5"/>
      <c r="H469" s="5"/>
      <c r="I469" s="11"/>
      <c r="J469" s="7"/>
      <c r="K469" s="7"/>
      <c r="L469" s="7"/>
      <c r="M469" s="7"/>
      <c r="N469" s="7"/>
      <c r="O469" s="7"/>
      <c r="P469" s="7"/>
      <c r="Q469" s="7"/>
      <c r="R469" s="7"/>
      <c r="S469" s="7"/>
      <c r="T469" s="7"/>
      <c r="U469" s="7"/>
      <c r="V469" s="7"/>
      <c r="W469" s="7"/>
      <c r="X469" s="7"/>
      <c r="Y469" s="7"/>
      <c r="Z469" s="7"/>
      <c r="AA469" s="7"/>
      <c r="AB469" s="3"/>
      <c r="AC469" s="3"/>
      <c r="AD469" s="3"/>
      <c r="AE469" s="3"/>
      <c r="AF469" s="3"/>
      <c r="AG469" s="5"/>
      <c r="AH469" s="3"/>
      <c r="AS469" s="5"/>
      <c r="AT469" s="3"/>
      <c r="AV469" s="5"/>
      <c r="AW469" s="5"/>
      <c r="AX469" s="5"/>
      <c r="AY469" s="5"/>
      <c r="AZ469" s="5"/>
      <c r="BA469" s="5"/>
      <c r="BB469" s="5"/>
      <c r="BC469" s="5"/>
      <c r="BD469" s="5"/>
      <c r="BE469" s="5"/>
      <c r="BF469" s="5"/>
      <c r="BG469" s="5"/>
      <c r="BH469" s="5"/>
      <c r="BI469" s="5"/>
      <c r="BJ469" s="5"/>
      <c r="BK469" s="5"/>
      <c r="BL469" s="5"/>
    </row>
    <row r="470" spans="2:64" ht="13">
      <c r="B470" s="10"/>
      <c r="D470" s="3"/>
      <c r="E470" s="3"/>
      <c r="F470" s="3"/>
      <c r="G470" s="5"/>
      <c r="H470" s="5"/>
      <c r="I470" s="11"/>
      <c r="J470" s="7"/>
      <c r="K470" s="7"/>
      <c r="L470" s="7"/>
      <c r="M470" s="7"/>
      <c r="N470" s="7"/>
      <c r="O470" s="7"/>
      <c r="P470" s="7"/>
      <c r="Q470" s="7"/>
      <c r="R470" s="7"/>
      <c r="S470" s="7"/>
      <c r="T470" s="7"/>
      <c r="U470" s="7"/>
      <c r="V470" s="7"/>
      <c r="W470" s="7"/>
      <c r="X470" s="7"/>
      <c r="Y470" s="7"/>
      <c r="Z470" s="7"/>
      <c r="AA470" s="7"/>
      <c r="AB470" s="3"/>
      <c r="AC470" s="3"/>
      <c r="AD470" s="3"/>
      <c r="AE470" s="3"/>
      <c r="AF470" s="3"/>
      <c r="AG470" s="5"/>
      <c r="AH470" s="3"/>
      <c r="AS470" s="5"/>
      <c r="AT470" s="3"/>
      <c r="AV470" s="5"/>
      <c r="AW470" s="5"/>
      <c r="AX470" s="5"/>
      <c r="AY470" s="5"/>
      <c r="AZ470" s="5"/>
      <c r="BA470" s="5"/>
      <c r="BB470" s="5"/>
      <c r="BC470" s="5"/>
      <c r="BD470" s="5"/>
      <c r="BE470" s="5"/>
      <c r="BF470" s="5"/>
      <c r="BG470" s="5"/>
      <c r="BH470" s="5"/>
      <c r="BI470" s="5"/>
      <c r="BJ470" s="5"/>
      <c r="BK470" s="5"/>
      <c r="BL470" s="5"/>
    </row>
    <row r="471" spans="2:64" ht="13">
      <c r="B471" s="10"/>
      <c r="D471" s="3"/>
      <c r="E471" s="3"/>
      <c r="F471" s="3"/>
      <c r="G471" s="5"/>
      <c r="H471" s="5"/>
      <c r="I471" s="11"/>
      <c r="J471" s="7"/>
      <c r="K471" s="7"/>
      <c r="L471" s="7"/>
      <c r="M471" s="7"/>
      <c r="N471" s="7"/>
      <c r="O471" s="7"/>
      <c r="P471" s="7"/>
      <c r="Q471" s="7"/>
      <c r="R471" s="7"/>
      <c r="S471" s="7"/>
      <c r="T471" s="7"/>
      <c r="U471" s="7"/>
      <c r="V471" s="7"/>
      <c r="W471" s="7"/>
      <c r="X471" s="7"/>
      <c r="Y471" s="7"/>
      <c r="Z471" s="7"/>
      <c r="AA471" s="7"/>
      <c r="AB471" s="3"/>
      <c r="AC471" s="3"/>
      <c r="AD471" s="3"/>
      <c r="AE471" s="3"/>
      <c r="AF471" s="3"/>
      <c r="AG471" s="5"/>
      <c r="AH471" s="3"/>
      <c r="AS471" s="5"/>
      <c r="AT471" s="3"/>
      <c r="AV471" s="5"/>
      <c r="AW471" s="5"/>
      <c r="AX471" s="5"/>
      <c r="AY471" s="5"/>
      <c r="AZ471" s="5"/>
      <c r="BA471" s="5"/>
      <c r="BB471" s="5"/>
      <c r="BC471" s="5"/>
      <c r="BD471" s="5"/>
      <c r="BE471" s="5"/>
      <c r="BF471" s="5"/>
      <c r="BG471" s="5"/>
      <c r="BH471" s="5"/>
      <c r="BI471" s="5"/>
      <c r="BJ471" s="5"/>
      <c r="BK471" s="5"/>
      <c r="BL471" s="5"/>
    </row>
    <row r="472" spans="2:64" ht="13">
      <c r="B472" s="10"/>
      <c r="D472" s="3"/>
      <c r="E472" s="3"/>
      <c r="F472" s="3"/>
      <c r="G472" s="5"/>
      <c r="H472" s="5"/>
      <c r="I472" s="11"/>
      <c r="J472" s="7"/>
      <c r="K472" s="7"/>
      <c r="L472" s="7"/>
      <c r="M472" s="7"/>
      <c r="N472" s="7"/>
      <c r="O472" s="7"/>
      <c r="P472" s="7"/>
      <c r="Q472" s="7"/>
      <c r="R472" s="7"/>
      <c r="S472" s="7"/>
      <c r="T472" s="7"/>
      <c r="U472" s="7"/>
      <c r="V472" s="7"/>
      <c r="W472" s="7"/>
      <c r="X472" s="7"/>
      <c r="Y472" s="7"/>
      <c r="Z472" s="7"/>
      <c r="AA472" s="7"/>
      <c r="AB472" s="3"/>
      <c r="AC472" s="3"/>
      <c r="AD472" s="3"/>
      <c r="AE472" s="3"/>
      <c r="AF472" s="3"/>
      <c r="AG472" s="5"/>
      <c r="AH472" s="3"/>
      <c r="AS472" s="5"/>
      <c r="AT472" s="3"/>
      <c r="AV472" s="5"/>
      <c r="AW472" s="5"/>
      <c r="AX472" s="5"/>
      <c r="AY472" s="5"/>
      <c r="AZ472" s="5"/>
      <c r="BA472" s="5"/>
      <c r="BB472" s="5"/>
      <c r="BC472" s="5"/>
      <c r="BD472" s="5"/>
      <c r="BE472" s="5"/>
      <c r="BF472" s="5"/>
      <c r="BG472" s="5"/>
      <c r="BH472" s="5"/>
      <c r="BI472" s="5"/>
      <c r="BJ472" s="5"/>
      <c r="BK472" s="5"/>
      <c r="BL472" s="5"/>
    </row>
    <row r="473" spans="2:64" ht="13">
      <c r="B473" s="10"/>
      <c r="D473" s="3"/>
      <c r="E473" s="3"/>
      <c r="F473" s="3"/>
      <c r="G473" s="5"/>
      <c r="H473" s="5"/>
      <c r="I473" s="11"/>
      <c r="J473" s="7"/>
      <c r="K473" s="7"/>
      <c r="L473" s="7"/>
      <c r="M473" s="7"/>
      <c r="N473" s="7"/>
      <c r="O473" s="7"/>
      <c r="P473" s="7"/>
      <c r="Q473" s="7"/>
      <c r="R473" s="7"/>
      <c r="S473" s="7"/>
      <c r="T473" s="7"/>
      <c r="U473" s="7"/>
      <c r="V473" s="7"/>
      <c r="W473" s="7"/>
      <c r="X473" s="7"/>
      <c r="Y473" s="7"/>
      <c r="Z473" s="7"/>
      <c r="AA473" s="7"/>
      <c r="AB473" s="3"/>
      <c r="AC473" s="3"/>
      <c r="AD473" s="3"/>
      <c r="AE473" s="3"/>
      <c r="AF473" s="3"/>
      <c r="AG473" s="5"/>
      <c r="AH473" s="3"/>
      <c r="AS473" s="5"/>
      <c r="AT473" s="3"/>
      <c r="AV473" s="5"/>
      <c r="AW473" s="5"/>
      <c r="AX473" s="5"/>
      <c r="AY473" s="5"/>
      <c r="AZ473" s="5"/>
      <c r="BA473" s="5"/>
      <c r="BB473" s="5"/>
      <c r="BC473" s="5"/>
      <c r="BD473" s="5"/>
      <c r="BE473" s="5"/>
      <c r="BF473" s="5"/>
      <c r="BG473" s="5"/>
      <c r="BH473" s="5"/>
      <c r="BI473" s="5"/>
      <c r="BJ473" s="5"/>
      <c r="BK473" s="5"/>
      <c r="BL473" s="5"/>
    </row>
    <row r="474" spans="2:64" ht="13">
      <c r="B474" s="10"/>
      <c r="D474" s="3"/>
      <c r="E474" s="3"/>
      <c r="F474" s="3"/>
      <c r="G474" s="5"/>
      <c r="H474" s="5"/>
      <c r="I474" s="11"/>
      <c r="J474" s="7"/>
      <c r="K474" s="7"/>
      <c r="L474" s="7"/>
      <c r="M474" s="7"/>
      <c r="N474" s="7"/>
      <c r="O474" s="7"/>
      <c r="P474" s="7"/>
      <c r="Q474" s="7"/>
      <c r="R474" s="7"/>
      <c r="S474" s="7"/>
      <c r="T474" s="7"/>
      <c r="U474" s="7"/>
      <c r="V474" s="7"/>
      <c r="W474" s="7"/>
      <c r="X474" s="7"/>
      <c r="Y474" s="7"/>
      <c r="Z474" s="7"/>
      <c r="AA474" s="7"/>
      <c r="AB474" s="3"/>
      <c r="AC474" s="3"/>
      <c r="AD474" s="3"/>
      <c r="AE474" s="3"/>
      <c r="AF474" s="3"/>
      <c r="AG474" s="5"/>
      <c r="AH474" s="3"/>
      <c r="AS474" s="5"/>
      <c r="AT474" s="3"/>
      <c r="AV474" s="5"/>
      <c r="AW474" s="5"/>
      <c r="AX474" s="5"/>
      <c r="AY474" s="5"/>
      <c r="AZ474" s="5"/>
      <c r="BA474" s="5"/>
      <c r="BB474" s="5"/>
      <c r="BC474" s="5"/>
      <c r="BD474" s="5"/>
      <c r="BE474" s="5"/>
      <c r="BF474" s="5"/>
      <c r="BG474" s="5"/>
      <c r="BH474" s="5"/>
      <c r="BI474" s="5"/>
      <c r="BJ474" s="5"/>
      <c r="BK474" s="5"/>
      <c r="BL474" s="5"/>
    </row>
    <row r="475" spans="2:64" ht="13">
      <c r="B475" s="10"/>
      <c r="D475" s="3"/>
      <c r="E475" s="3"/>
      <c r="F475" s="3"/>
      <c r="G475" s="5"/>
      <c r="H475" s="5"/>
      <c r="I475" s="11"/>
      <c r="J475" s="7"/>
      <c r="K475" s="7"/>
      <c r="L475" s="7"/>
      <c r="M475" s="7"/>
      <c r="N475" s="7"/>
      <c r="O475" s="7"/>
      <c r="P475" s="7"/>
      <c r="Q475" s="7"/>
      <c r="R475" s="7"/>
      <c r="S475" s="7"/>
      <c r="T475" s="7"/>
      <c r="U475" s="7"/>
      <c r="V475" s="7"/>
      <c r="W475" s="7"/>
      <c r="X475" s="7"/>
      <c r="Y475" s="7"/>
      <c r="Z475" s="7"/>
      <c r="AA475" s="7"/>
      <c r="AB475" s="3"/>
      <c r="AC475" s="3"/>
      <c r="AD475" s="3"/>
      <c r="AE475" s="3"/>
      <c r="AF475" s="3"/>
      <c r="AG475" s="5"/>
      <c r="AH475" s="3"/>
      <c r="AS475" s="5"/>
      <c r="AT475" s="3"/>
      <c r="AV475" s="5"/>
      <c r="AW475" s="5"/>
      <c r="AX475" s="5"/>
      <c r="AY475" s="5"/>
      <c r="AZ475" s="5"/>
      <c r="BA475" s="5"/>
      <c r="BB475" s="5"/>
      <c r="BC475" s="5"/>
      <c r="BD475" s="5"/>
      <c r="BE475" s="5"/>
      <c r="BF475" s="5"/>
      <c r="BG475" s="5"/>
      <c r="BH475" s="5"/>
      <c r="BI475" s="5"/>
      <c r="BJ475" s="5"/>
      <c r="BK475" s="5"/>
      <c r="BL475" s="5"/>
    </row>
    <row r="476" spans="2:64" ht="13">
      <c r="B476" s="10"/>
      <c r="D476" s="3"/>
      <c r="E476" s="3"/>
      <c r="F476" s="3"/>
      <c r="G476" s="5"/>
      <c r="H476" s="5"/>
      <c r="I476" s="11"/>
      <c r="J476" s="7"/>
      <c r="K476" s="7"/>
      <c r="L476" s="7"/>
      <c r="M476" s="7"/>
      <c r="N476" s="7"/>
      <c r="O476" s="7"/>
      <c r="P476" s="7"/>
      <c r="Q476" s="7"/>
      <c r="R476" s="7"/>
      <c r="S476" s="7"/>
      <c r="T476" s="7"/>
      <c r="U476" s="7"/>
      <c r="V476" s="7"/>
      <c r="W476" s="7"/>
      <c r="X476" s="7"/>
      <c r="Y476" s="7"/>
      <c r="Z476" s="7"/>
      <c r="AA476" s="7"/>
      <c r="AB476" s="3"/>
      <c r="AC476" s="3"/>
      <c r="AD476" s="3"/>
      <c r="AE476" s="3"/>
      <c r="AF476" s="3"/>
      <c r="AG476" s="5"/>
      <c r="AH476" s="3"/>
      <c r="AS476" s="5"/>
      <c r="AT476" s="3"/>
      <c r="AV476" s="5"/>
      <c r="AW476" s="5"/>
      <c r="AX476" s="5"/>
      <c r="AY476" s="5"/>
      <c r="AZ476" s="5"/>
      <c r="BA476" s="5"/>
      <c r="BB476" s="5"/>
      <c r="BC476" s="5"/>
      <c r="BD476" s="5"/>
      <c r="BE476" s="5"/>
      <c r="BF476" s="5"/>
      <c r="BG476" s="5"/>
      <c r="BH476" s="5"/>
      <c r="BI476" s="5"/>
      <c r="BJ476" s="5"/>
      <c r="BK476" s="5"/>
      <c r="BL476" s="5"/>
    </row>
    <row r="477" spans="2:64" ht="13">
      <c r="B477" s="10"/>
      <c r="D477" s="3"/>
      <c r="E477" s="3"/>
      <c r="F477" s="3"/>
      <c r="G477" s="5"/>
      <c r="H477" s="5"/>
      <c r="I477" s="11"/>
      <c r="J477" s="7"/>
      <c r="K477" s="7"/>
      <c r="L477" s="7"/>
      <c r="M477" s="7"/>
      <c r="N477" s="7"/>
      <c r="O477" s="7"/>
      <c r="P477" s="7"/>
      <c r="Q477" s="7"/>
      <c r="R477" s="7"/>
      <c r="S477" s="7"/>
      <c r="T477" s="7"/>
      <c r="U477" s="7"/>
      <c r="V477" s="7"/>
      <c r="W477" s="7"/>
      <c r="X477" s="7"/>
      <c r="Y477" s="7"/>
      <c r="Z477" s="7"/>
      <c r="AA477" s="7"/>
      <c r="AB477" s="3"/>
      <c r="AC477" s="3"/>
      <c r="AD477" s="3"/>
      <c r="AE477" s="3"/>
      <c r="AF477" s="3"/>
      <c r="AG477" s="5"/>
      <c r="AH477" s="3"/>
      <c r="AS477" s="5"/>
      <c r="AT477" s="3"/>
      <c r="AV477" s="5"/>
      <c r="AW477" s="5"/>
      <c r="AX477" s="5"/>
      <c r="AY477" s="5"/>
      <c r="AZ477" s="5"/>
      <c r="BA477" s="5"/>
      <c r="BB477" s="5"/>
      <c r="BC477" s="5"/>
      <c r="BD477" s="5"/>
      <c r="BE477" s="5"/>
      <c r="BF477" s="5"/>
      <c r="BG477" s="5"/>
      <c r="BH477" s="5"/>
      <c r="BI477" s="5"/>
      <c r="BJ477" s="5"/>
      <c r="BK477" s="5"/>
      <c r="BL477" s="5"/>
    </row>
    <row r="478" spans="2:64" ht="13">
      <c r="B478" s="10"/>
      <c r="D478" s="3"/>
      <c r="E478" s="3"/>
      <c r="F478" s="3"/>
      <c r="G478" s="5"/>
      <c r="H478" s="5"/>
      <c r="I478" s="11"/>
      <c r="J478" s="7"/>
      <c r="K478" s="7"/>
      <c r="L478" s="7"/>
      <c r="M478" s="7"/>
      <c r="N478" s="7"/>
      <c r="O478" s="7"/>
      <c r="P478" s="7"/>
      <c r="Q478" s="7"/>
      <c r="R478" s="7"/>
      <c r="S478" s="7"/>
      <c r="T478" s="7"/>
      <c r="U478" s="7"/>
      <c r="V478" s="7"/>
      <c r="W478" s="7"/>
      <c r="X478" s="7"/>
      <c r="Y478" s="7"/>
      <c r="Z478" s="7"/>
      <c r="AA478" s="7"/>
      <c r="AB478" s="3"/>
      <c r="AC478" s="3"/>
      <c r="AD478" s="3"/>
      <c r="AE478" s="3"/>
      <c r="AF478" s="3"/>
      <c r="AG478" s="5"/>
      <c r="AH478" s="3"/>
      <c r="AS478" s="5"/>
      <c r="AT478" s="3"/>
      <c r="AV478" s="5"/>
      <c r="AW478" s="5"/>
      <c r="AX478" s="5"/>
      <c r="AY478" s="5"/>
      <c r="AZ478" s="5"/>
      <c r="BA478" s="5"/>
      <c r="BB478" s="5"/>
      <c r="BC478" s="5"/>
      <c r="BD478" s="5"/>
      <c r="BE478" s="5"/>
      <c r="BF478" s="5"/>
      <c r="BG478" s="5"/>
      <c r="BH478" s="5"/>
      <c r="BI478" s="5"/>
      <c r="BJ478" s="5"/>
      <c r="BK478" s="5"/>
      <c r="BL478" s="5"/>
    </row>
    <row r="479" spans="2:64" ht="13">
      <c r="B479" s="10"/>
      <c r="D479" s="3"/>
      <c r="E479" s="3"/>
      <c r="F479" s="3"/>
      <c r="G479" s="5"/>
      <c r="H479" s="5"/>
      <c r="I479" s="11"/>
      <c r="J479" s="7"/>
      <c r="K479" s="7"/>
      <c r="L479" s="7"/>
      <c r="M479" s="7"/>
      <c r="N479" s="7"/>
      <c r="O479" s="7"/>
      <c r="P479" s="7"/>
      <c r="Q479" s="7"/>
      <c r="R479" s="7"/>
      <c r="S479" s="7"/>
      <c r="T479" s="7"/>
      <c r="U479" s="7"/>
      <c r="V479" s="7"/>
      <c r="W479" s="7"/>
      <c r="X479" s="7"/>
      <c r="Y479" s="7"/>
      <c r="Z479" s="7"/>
      <c r="AA479" s="7"/>
      <c r="AB479" s="3"/>
      <c r="AC479" s="3"/>
      <c r="AD479" s="3"/>
      <c r="AE479" s="3"/>
      <c r="AF479" s="3"/>
      <c r="AG479" s="5"/>
      <c r="AH479" s="3"/>
      <c r="AS479" s="5"/>
      <c r="AT479" s="3"/>
      <c r="AV479" s="5"/>
      <c r="AW479" s="5"/>
      <c r="AX479" s="5"/>
      <c r="AY479" s="5"/>
      <c r="AZ479" s="5"/>
      <c r="BA479" s="5"/>
      <c r="BB479" s="5"/>
      <c r="BC479" s="5"/>
      <c r="BD479" s="5"/>
      <c r="BE479" s="5"/>
      <c r="BF479" s="5"/>
      <c r="BG479" s="5"/>
      <c r="BH479" s="5"/>
      <c r="BI479" s="5"/>
      <c r="BJ479" s="5"/>
      <c r="BK479" s="5"/>
      <c r="BL479" s="5"/>
    </row>
    <row r="480" spans="2:64" ht="13">
      <c r="B480" s="10"/>
      <c r="D480" s="3"/>
      <c r="E480" s="3"/>
      <c r="F480" s="3"/>
      <c r="G480" s="5"/>
      <c r="H480" s="5"/>
      <c r="I480" s="11"/>
      <c r="J480" s="7"/>
      <c r="K480" s="7"/>
      <c r="L480" s="7"/>
      <c r="M480" s="7"/>
      <c r="N480" s="7"/>
      <c r="O480" s="7"/>
      <c r="P480" s="7"/>
      <c r="Q480" s="7"/>
      <c r="R480" s="7"/>
      <c r="S480" s="7"/>
      <c r="T480" s="7"/>
      <c r="U480" s="7"/>
      <c r="V480" s="7"/>
      <c r="W480" s="7"/>
      <c r="X480" s="7"/>
      <c r="Y480" s="7"/>
      <c r="Z480" s="7"/>
      <c r="AA480" s="7"/>
      <c r="AB480" s="3"/>
      <c r="AC480" s="3"/>
      <c r="AD480" s="3"/>
      <c r="AE480" s="3"/>
      <c r="AF480" s="3"/>
      <c r="AG480" s="5"/>
      <c r="AH480" s="3"/>
      <c r="AS480" s="5"/>
      <c r="AT480" s="3"/>
      <c r="AV480" s="5"/>
      <c r="AW480" s="5"/>
      <c r="AX480" s="5"/>
      <c r="AY480" s="5"/>
      <c r="AZ480" s="5"/>
      <c r="BA480" s="5"/>
      <c r="BB480" s="5"/>
      <c r="BC480" s="5"/>
      <c r="BD480" s="5"/>
      <c r="BE480" s="5"/>
      <c r="BF480" s="5"/>
      <c r="BG480" s="5"/>
      <c r="BH480" s="5"/>
      <c r="BI480" s="5"/>
      <c r="BJ480" s="5"/>
      <c r="BK480" s="5"/>
      <c r="BL480" s="5"/>
    </row>
    <row r="481" spans="2:64" ht="13">
      <c r="B481" s="10"/>
      <c r="D481" s="3"/>
      <c r="E481" s="3"/>
      <c r="F481" s="3"/>
      <c r="G481" s="5"/>
      <c r="H481" s="5"/>
      <c r="I481" s="11"/>
      <c r="J481" s="7"/>
      <c r="K481" s="7"/>
      <c r="L481" s="7"/>
      <c r="M481" s="7"/>
      <c r="N481" s="7"/>
      <c r="O481" s="7"/>
      <c r="P481" s="7"/>
      <c r="Q481" s="7"/>
      <c r="R481" s="7"/>
      <c r="S481" s="7"/>
      <c r="T481" s="7"/>
      <c r="U481" s="7"/>
      <c r="V481" s="7"/>
      <c r="W481" s="7"/>
      <c r="X481" s="7"/>
      <c r="Y481" s="7"/>
      <c r="Z481" s="7"/>
      <c r="AA481" s="7"/>
      <c r="AB481" s="3"/>
      <c r="AC481" s="3"/>
      <c r="AD481" s="3"/>
      <c r="AE481" s="3"/>
      <c r="AF481" s="3"/>
      <c r="AG481" s="5"/>
      <c r="AH481" s="3"/>
      <c r="AS481" s="5"/>
      <c r="AT481" s="3"/>
      <c r="AV481" s="5"/>
      <c r="AW481" s="5"/>
      <c r="AX481" s="5"/>
      <c r="AY481" s="5"/>
      <c r="AZ481" s="5"/>
      <c r="BA481" s="5"/>
      <c r="BB481" s="5"/>
      <c r="BC481" s="5"/>
      <c r="BD481" s="5"/>
      <c r="BE481" s="5"/>
      <c r="BF481" s="5"/>
      <c r="BG481" s="5"/>
      <c r="BH481" s="5"/>
      <c r="BI481" s="5"/>
      <c r="BJ481" s="5"/>
      <c r="BK481" s="5"/>
      <c r="BL481" s="5"/>
    </row>
    <row r="482" spans="2:64" ht="13">
      <c r="B482" s="10"/>
      <c r="D482" s="3"/>
      <c r="E482" s="3"/>
      <c r="F482" s="3"/>
      <c r="G482" s="5"/>
      <c r="H482" s="5"/>
      <c r="I482" s="11"/>
      <c r="J482" s="7"/>
      <c r="K482" s="7"/>
      <c r="L482" s="7"/>
      <c r="M482" s="7"/>
      <c r="N482" s="7"/>
      <c r="O482" s="7"/>
      <c r="P482" s="7"/>
      <c r="Q482" s="7"/>
      <c r="R482" s="7"/>
      <c r="S482" s="7"/>
      <c r="T482" s="7"/>
      <c r="U482" s="7"/>
      <c r="V482" s="7"/>
      <c r="W482" s="7"/>
      <c r="X482" s="7"/>
      <c r="Y482" s="7"/>
      <c r="Z482" s="7"/>
      <c r="AA482" s="7"/>
      <c r="AB482" s="3"/>
      <c r="AC482" s="3"/>
      <c r="AD482" s="3"/>
      <c r="AE482" s="3"/>
      <c r="AF482" s="3"/>
      <c r="AG482" s="5"/>
      <c r="AH482" s="3"/>
      <c r="AS482" s="5"/>
      <c r="AT482" s="3"/>
      <c r="AV482" s="5"/>
      <c r="AW482" s="5"/>
      <c r="AX482" s="5"/>
      <c r="AY482" s="5"/>
      <c r="AZ482" s="5"/>
      <c r="BA482" s="5"/>
      <c r="BB482" s="5"/>
      <c r="BC482" s="5"/>
      <c r="BD482" s="5"/>
      <c r="BE482" s="5"/>
      <c r="BF482" s="5"/>
      <c r="BG482" s="5"/>
      <c r="BH482" s="5"/>
      <c r="BI482" s="5"/>
      <c r="BJ482" s="5"/>
      <c r="BK482" s="5"/>
      <c r="BL482" s="5"/>
    </row>
    <row r="483" spans="2:64" ht="13">
      <c r="B483" s="10"/>
      <c r="D483" s="3"/>
      <c r="E483" s="3"/>
      <c r="F483" s="3"/>
      <c r="G483" s="5"/>
      <c r="H483" s="5"/>
      <c r="I483" s="11"/>
      <c r="J483" s="7"/>
      <c r="K483" s="7"/>
      <c r="L483" s="7"/>
      <c r="M483" s="7"/>
      <c r="N483" s="7"/>
      <c r="O483" s="7"/>
      <c r="P483" s="7"/>
      <c r="Q483" s="7"/>
      <c r="R483" s="7"/>
      <c r="S483" s="7"/>
      <c r="T483" s="7"/>
      <c r="U483" s="7"/>
      <c r="V483" s="7"/>
      <c r="W483" s="7"/>
      <c r="X483" s="7"/>
      <c r="Y483" s="7"/>
      <c r="Z483" s="7"/>
      <c r="AA483" s="7"/>
      <c r="AB483" s="3"/>
      <c r="AC483" s="3"/>
      <c r="AD483" s="3"/>
      <c r="AE483" s="3"/>
      <c r="AF483" s="3"/>
      <c r="AG483" s="5"/>
      <c r="AH483" s="3"/>
      <c r="AS483" s="5"/>
      <c r="AT483" s="3"/>
      <c r="AV483" s="5"/>
      <c r="AW483" s="5"/>
      <c r="AX483" s="5"/>
      <c r="AY483" s="5"/>
      <c r="AZ483" s="5"/>
      <c r="BA483" s="5"/>
      <c r="BB483" s="5"/>
      <c r="BC483" s="5"/>
      <c r="BD483" s="5"/>
      <c r="BE483" s="5"/>
      <c r="BF483" s="5"/>
      <c r="BG483" s="5"/>
      <c r="BH483" s="5"/>
      <c r="BI483" s="5"/>
      <c r="BJ483" s="5"/>
      <c r="BK483" s="5"/>
      <c r="BL483" s="5"/>
    </row>
    <row r="484" spans="2:64" ht="13">
      <c r="B484" s="10"/>
      <c r="D484" s="3"/>
      <c r="E484" s="3"/>
      <c r="F484" s="3"/>
      <c r="G484" s="5"/>
      <c r="H484" s="5"/>
      <c r="I484" s="11"/>
      <c r="J484" s="7"/>
      <c r="K484" s="7"/>
      <c r="L484" s="7"/>
      <c r="M484" s="7"/>
      <c r="N484" s="7"/>
      <c r="O484" s="7"/>
      <c r="P484" s="7"/>
      <c r="Q484" s="7"/>
      <c r="R484" s="7"/>
      <c r="S484" s="7"/>
      <c r="T484" s="7"/>
      <c r="U484" s="7"/>
      <c r="V484" s="7"/>
      <c r="W484" s="7"/>
      <c r="X484" s="7"/>
      <c r="Y484" s="7"/>
      <c r="Z484" s="7"/>
      <c r="AA484" s="7"/>
      <c r="AB484" s="3"/>
      <c r="AC484" s="3"/>
      <c r="AD484" s="3"/>
      <c r="AE484" s="3"/>
      <c r="AF484" s="3"/>
      <c r="AG484" s="5"/>
      <c r="AH484" s="3"/>
      <c r="AS484" s="5"/>
      <c r="AT484" s="3"/>
      <c r="AV484" s="5"/>
      <c r="AW484" s="5"/>
      <c r="AX484" s="5"/>
      <c r="AY484" s="5"/>
      <c r="AZ484" s="5"/>
      <c r="BA484" s="5"/>
      <c r="BB484" s="5"/>
      <c r="BC484" s="5"/>
      <c r="BD484" s="5"/>
      <c r="BE484" s="5"/>
      <c r="BF484" s="5"/>
      <c r="BG484" s="5"/>
      <c r="BH484" s="5"/>
      <c r="BI484" s="5"/>
      <c r="BJ484" s="5"/>
      <c r="BK484" s="5"/>
      <c r="BL484" s="5"/>
    </row>
    <row r="485" spans="2:64" ht="13">
      <c r="B485" s="10"/>
      <c r="D485" s="3"/>
      <c r="E485" s="3"/>
      <c r="F485" s="3"/>
      <c r="G485" s="5"/>
      <c r="H485" s="5"/>
      <c r="I485" s="11"/>
      <c r="J485" s="7"/>
      <c r="K485" s="7"/>
      <c r="L485" s="7"/>
      <c r="M485" s="7"/>
      <c r="N485" s="7"/>
      <c r="O485" s="7"/>
      <c r="P485" s="7"/>
      <c r="Q485" s="7"/>
      <c r="R485" s="7"/>
      <c r="S485" s="7"/>
      <c r="T485" s="7"/>
      <c r="U485" s="7"/>
      <c r="V485" s="7"/>
      <c r="W485" s="7"/>
      <c r="X485" s="7"/>
      <c r="Y485" s="7"/>
      <c r="Z485" s="7"/>
      <c r="AA485" s="7"/>
      <c r="AB485" s="3"/>
      <c r="AC485" s="3"/>
      <c r="AD485" s="3"/>
      <c r="AE485" s="3"/>
      <c r="AF485" s="3"/>
      <c r="AG485" s="5"/>
      <c r="AH485" s="3"/>
      <c r="AS485" s="5"/>
      <c r="AT485" s="3"/>
      <c r="AV485" s="5"/>
      <c r="AW485" s="5"/>
      <c r="AX485" s="5"/>
      <c r="AY485" s="5"/>
      <c r="AZ485" s="5"/>
      <c r="BA485" s="5"/>
      <c r="BB485" s="5"/>
      <c r="BC485" s="5"/>
      <c r="BD485" s="5"/>
      <c r="BE485" s="5"/>
      <c r="BF485" s="5"/>
      <c r="BG485" s="5"/>
      <c r="BH485" s="5"/>
      <c r="BI485" s="5"/>
      <c r="BJ485" s="5"/>
      <c r="BK485" s="5"/>
      <c r="BL485" s="5"/>
    </row>
    <row r="486" spans="2:64" ht="13">
      <c r="B486" s="10"/>
      <c r="D486" s="3"/>
      <c r="E486" s="3"/>
      <c r="F486" s="3"/>
      <c r="G486" s="5"/>
      <c r="H486" s="5"/>
      <c r="I486" s="11"/>
      <c r="J486" s="7"/>
      <c r="K486" s="7"/>
      <c r="L486" s="7"/>
      <c r="M486" s="7"/>
      <c r="N486" s="7"/>
      <c r="O486" s="7"/>
      <c r="P486" s="7"/>
      <c r="Q486" s="7"/>
      <c r="R486" s="7"/>
      <c r="S486" s="7"/>
      <c r="T486" s="7"/>
      <c r="U486" s="7"/>
      <c r="V486" s="7"/>
      <c r="W486" s="7"/>
      <c r="X486" s="7"/>
      <c r="Y486" s="7"/>
      <c r="Z486" s="7"/>
      <c r="AA486" s="7"/>
      <c r="AB486" s="3"/>
      <c r="AC486" s="3"/>
      <c r="AD486" s="3"/>
      <c r="AE486" s="3"/>
      <c r="AF486" s="3"/>
      <c r="AG486" s="5"/>
      <c r="AH486" s="3"/>
      <c r="AS486" s="5"/>
      <c r="AT486" s="3"/>
      <c r="AV486" s="5"/>
      <c r="AW486" s="5"/>
      <c r="AX486" s="5"/>
      <c r="AY486" s="5"/>
      <c r="AZ486" s="5"/>
      <c r="BA486" s="5"/>
      <c r="BB486" s="5"/>
      <c r="BC486" s="5"/>
      <c r="BD486" s="5"/>
      <c r="BE486" s="5"/>
      <c r="BF486" s="5"/>
      <c r="BG486" s="5"/>
      <c r="BH486" s="5"/>
      <c r="BI486" s="5"/>
      <c r="BJ486" s="5"/>
      <c r="BK486" s="5"/>
      <c r="BL486" s="5"/>
    </row>
    <row r="487" spans="2:64" ht="13">
      <c r="B487" s="10"/>
      <c r="D487" s="3"/>
      <c r="E487" s="3"/>
      <c r="F487" s="3"/>
      <c r="G487" s="5"/>
      <c r="H487" s="5"/>
      <c r="I487" s="11"/>
      <c r="J487" s="7"/>
      <c r="K487" s="7"/>
      <c r="L487" s="7"/>
      <c r="M487" s="7"/>
      <c r="N487" s="7"/>
      <c r="O487" s="7"/>
      <c r="P487" s="7"/>
      <c r="Q487" s="7"/>
      <c r="R487" s="7"/>
      <c r="S487" s="7"/>
      <c r="T487" s="7"/>
      <c r="U487" s="7"/>
      <c r="V487" s="7"/>
      <c r="W487" s="7"/>
      <c r="X487" s="7"/>
      <c r="Y487" s="7"/>
      <c r="Z487" s="7"/>
      <c r="AA487" s="7"/>
      <c r="AB487" s="3"/>
      <c r="AC487" s="3"/>
      <c r="AD487" s="3"/>
      <c r="AE487" s="3"/>
      <c r="AF487" s="3"/>
      <c r="AG487" s="5"/>
      <c r="AH487" s="3"/>
      <c r="AS487" s="5"/>
      <c r="AT487" s="3"/>
      <c r="AV487" s="5"/>
      <c r="AW487" s="5"/>
      <c r="AX487" s="5"/>
      <c r="AY487" s="5"/>
      <c r="AZ487" s="5"/>
      <c r="BA487" s="5"/>
      <c r="BB487" s="5"/>
      <c r="BC487" s="5"/>
      <c r="BD487" s="5"/>
      <c r="BE487" s="5"/>
      <c r="BF487" s="5"/>
      <c r="BG487" s="5"/>
      <c r="BH487" s="5"/>
      <c r="BI487" s="5"/>
      <c r="BJ487" s="5"/>
      <c r="BK487" s="5"/>
      <c r="BL487" s="5"/>
    </row>
    <row r="488" spans="2:64" ht="13">
      <c r="B488" s="10"/>
      <c r="D488" s="3"/>
      <c r="E488" s="3"/>
      <c r="F488" s="3"/>
      <c r="G488" s="5"/>
      <c r="H488" s="5"/>
      <c r="I488" s="11"/>
      <c r="J488" s="7"/>
      <c r="K488" s="7"/>
      <c r="L488" s="7"/>
      <c r="M488" s="7"/>
      <c r="N488" s="7"/>
      <c r="O488" s="7"/>
      <c r="P488" s="7"/>
      <c r="Q488" s="7"/>
      <c r="R488" s="7"/>
      <c r="S488" s="7"/>
      <c r="T488" s="7"/>
      <c r="U488" s="7"/>
      <c r="V488" s="7"/>
      <c r="W488" s="7"/>
      <c r="X488" s="7"/>
      <c r="Y488" s="7"/>
      <c r="Z488" s="7"/>
      <c r="AA488" s="7"/>
      <c r="AB488" s="3"/>
      <c r="AC488" s="3"/>
      <c r="AD488" s="3"/>
      <c r="AE488" s="3"/>
      <c r="AF488" s="3"/>
      <c r="AG488" s="5"/>
      <c r="AH488" s="3"/>
      <c r="AS488" s="5"/>
      <c r="AT488" s="3"/>
      <c r="AV488" s="5"/>
      <c r="AW488" s="5"/>
      <c r="AX488" s="5"/>
      <c r="AY488" s="5"/>
      <c r="AZ488" s="5"/>
      <c r="BA488" s="5"/>
      <c r="BB488" s="5"/>
      <c r="BC488" s="5"/>
      <c r="BD488" s="5"/>
      <c r="BE488" s="5"/>
      <c r="BF488" s="5"/>
      <c r="BG488" s="5"/>
      <c r="BH488" s="5"/>
      <c r="BI488" s="5"/>
      <c r="BJ488" s="5"/>
      <c r="BK488" s="5"/>
      <c r="BL488" s="5"/>
    </row>
    <row r="489" spans="2:64" ht="13">
      <c r="B489" s="10"/>
      <c r="D489" s="3"/>
      <c r="E489" s="3"/>
      <c r="F489" s="3"/>
      <c r="G489" s="5"/>
      <c r="H489" s="5"/>
      <c r="I489" s="11"/>
      <c r="J489" s="7"/>
      <c r="K489" s="7"/>
      <c r="L489" s="7"/>
      <c r="M489" s="7"/>
      <c r="N489" s="7"/>
      <c r="O489" s="7"/>
      <c r="P489" s="7"/>
      <c r="Q489" s="7"/>
      <c r="R489" s="7"/>
      <c r="S489" s="7"/>
      <c r="T489" s="7"/>
      <c r="U489" s="7"/>
      <c r="V489" s="7"/>
      <c r="W489" s="7"/>
      <c r="X489" s="7"/>
      <c r="Y489" s="7"/>
      <c r="Z489" s="7"/>
      <c r="AA489" s="7"/>
      <c r="AB489" s="3"/>
      <c r="AC489" s="3"/>
      <c r="AD489" s="3"/>
      <c r="AE489" s="3"/>
      <c r="AF489" s="3"/>
      <c r="AG489" s="5"/>
      <c r="AH489" s="3"/>
      <c r="AS489" s="5"/>
      <c r="AT489" s="3"/>
      <c r="AV489" s="5"/>
      <c r="AW489" s="5"/>
      <c r="AX489" s="5"/>
      <c r="AY489" s="5"/>
      <c r="AZ489" s="5"/>
      <c r="BA489" s="5"/>
      <c r="BB489" s="5"/>
      <c r="BC489" s="5"/>
      <c r="BD489" s="5"/>
      <c r="BE489" s="5"/>
      <c r="BF489" s="5"/>
      <c r="BG489" s="5"/>
      <c r="BH489" s="5"/>
      <c r="BI489" s="5"/>
      <c r="BJ489" s="5"/>
      <c r="BK489" s="5"/>
      <c r="BL489" s="5"/>
    </row>
    <row r="490" spans="2:64" ht="13">
      <c r="B490" s="10"/>
      <c r="D490" s="3"/>
      <c r="E490" s="3"/>
      <c r="F490" s="3"/>
      <c r="G490" s="5"/>
      <c r="H490" s="5"/>
      <c r="I490" s="11"/>
      <c r="J490" s="7"/>
      <c r="K490" s="7"/>
      <c r="L490" s="7"/>
      <c r="M490" s="7"/>
      <c r="N490" s="7"/>
      <c r="O490" s="7"/>
      <c r="P490" s="7"/>
      <c r="Q490" s="7"/>
      <c r="R490" s="7"/>
      <c r="S490" s="7"/>
      <c r="T490" s="7"/>
      <c r="U490" s="7"/>
      <c r="V490" s="7"/>
      <c r="W490" s="7"/>
      <c r="X490" s="7"/>
      <c r="Y490" s="7"/>
      <c r="Z490" s="7"/>
      <c r="AA490" s="7"/>
      <c r="AB490" s="3"/>
      <c r="AC490" s="3"/>
      <c r="AD490" s="3"/>
      <c r="AE490" s="3"/>
      <c r="AF490" s="3"/>
      <c r="AG490" s="5"/>
      <c r="AH490" s="3"/>
      <c r="AS490" s="5"/>
      <c r="AT490" s="3"/>
      <c r="AV490" s="5"/>
      <c r="AW490" s="5"/>
      <c r="AX490" s="5"/>
      <c r="AY490" s="5"/>
      <c r="AZ490" s="5"/>
      <c r="BA490" s="5"/>
      <c r="BB490" s="5"/>
      <c r="BC490" s="5"/>
      <c r="BD490" s="5"/>
      <c r="BE490" s="5"/>
      <c r="BF490" s="5"/>
      <c r="BG490" s="5"/>
      <c r="BH490" s="5"/>
      <c r="BI490" s="5"/>
      <c r="BJ490" s="5"/>
      <c r="BK490" s="5"/>
      <c r="BL490" s="5"/>
    </row>
    <row r="491" spans="2:64" ht="13">
      <c r="B491" s="10"/>
      <c r="D491" s="3"/>
      <c r="E491" s="3"/>
      <c r="F491" s="3"/>
      <c r="G491" s="5"/>
      <c r="H491" s="5"/>
      <c r="I491" s="11"/>
      <c r="J491" s="7"/>
      <c r="K491" s="7"/>
      <c r="L491" s="7"/>
      <c r="M491" s="7"/>
      <c r="N491" s="7"/>
      <c r="O491" s="7"/>
      <c r="P491" s="7"/>
      <c r="Q491" s="7"/>
      <c r="R491" s="7"/>
      <c r="S491" s="7"/>
      <c r="T491" s="7"/>
      <c r="U491" s="7"/>
      <c r="V491" s="7"/>
      <c r="W491" s="7"/>
      <c r="X491" s="7"/>
      <c r="Y491" s="7"/>
      <c r="Z491" s="7"/>
      <c r="AA491" s="7"/>
      <c r="AB491" s="3"/>
      <c r="AC491" s="3"/>
      <c r="AD491" s="3"/>
      <c r="AE491" s="3"/>
      <c r="AF491" s="3"/>
      <c r="AG491" s="5"/>
      <c r="AH491" s="3"/>
      <c r="AS491" s="5"/>
      <c r="AT491" s="3"/>
      <c r="AV491" s="5"/>
      <c r="AW491" s="5"/>
      <c r="AX491" s="5"/>
      <c r="AY491" s="5"/>
      <c r="AZ491" s="5"/>
      <c r="BA491" s="5"/>
      <c r="BB491" s="5"/>
      <c r="BC491" s="5"/>
      <c r="BD491" s="5"/>
      <c r="BE491" s="5"/>
      <c r="BF491" s="5"/>
      <c r="BG491" s="5"/>
      <c r="BH491" s="5"/>
      <c r="BI491" s="5"/>
      <c r="BJ491" s="5"/>
      <c r="BK491" s="5"/>
      <c r="BL491" s="5"/>
    </row>
    <row r="492" spans="2:64" ht="13">
      <c r="B492" s="10"/>
      <c r="D492" s="3"/>
      <c r="E492" s="3"/>
      <c r="F492" s="3"/>
      <c r="G492" s="5"/>
      <c r="H492" s="5"/>
      <c r="I492" s="11"/>
      <c r="J492" s="7"/>
      <c r="K492" s="7"/>
      <c r="L492" s="7"/>
      <c r="M492" s="7"/>
      <c r="N492" s="7"/>
      <c r="O492" s="7"/>
      <c r="P492" s="7"/>
      <c r="Q492" s="7"/>
      <c r="R492" s="7"/>
      <c r="S492" s="7"/>
      <c r="T492" s="7"/>
      <c r="U492" s="7"/>
      <c r="V492" s="7"/>
      <c r="W492" s="7"/>
      <c r="X492" s="7"/>
      <c r="Y492" s="7"/>
      <c r="Z492" s="7"/>
      <c r="AA492" s="7"/>
      <c r="AB492" s="3"/>
      <c r="AC492" s="3"/>
      <c r="AD492" s="3"/>
      <c r="AE492" s="3"/>
      <c r="AF492" s="3"/>
      <c r="AG492" s="5"/>
      <c r="AH492" s="3"/>
      <c r="AS492" s="5"/>
      <c r="AT492" s="3"/>
      <c r="AV492" s="5"/>
      <c r="AW492" s="5"/>
      <c r="AX492" s="5"/>
      <c r="AY492" s="5"/>
      <c r="AZ492" s="5"/>
      <c r="BA492" s="5"/>
      <c r="BB492" s="5"/>
      <c r="BC492" s="5"/>
      <c r="BD492" s="5"/>
      <c r="BE492" s="5"/>
      <c r="BF492" s="5"/>
      <c r="BG492" s="5"/>
      <c r="BH492" s="5"/>
      <c r="BI492" s="5"/>
      <c r="BJ492" s="5"/>
      <c r="BK492" s="5"/>
      <c r="BL492" s="5"/>
    </row>
    <row r="493" spans="2:64" ht="13">
      <c r="B493" s="10"/>
      <c r="D493" s="3"/>
      <c r="E493" s="3"/>
      <c r="F493" s="3"/>
      <c r="G493" s="5"/>
      <c r="H493" s="5"/>
      <c r="I493" s="11"/>
      <c r="J493" s="7"/>
      <c r="K493" s="7"/>
      <c r="L493" s="7"/>
      <c r="M493" s="7"/>
      <c r="N493" s="7"/>
      <c r="O493" s="7"/>
      <c r="P493" s="7"/>
      <c r="Q493" s="7"/>
      <c r="R493" s="7"/>
      <c r="S493" s="7"/>
      <c r="T493" s="7"/>
      <c r="U493" s="7"/>
      <c r="V493" s="7"/>
      <c r="W493" s="7"/>
      <c r="X493" s="7"/>
      <c r="Y493" s="7"/>
      <c r="Z493" s="7"/>
      <c r="AA493" s="7"/>
      <c r="AB493" s="3"/>
      <c r="AC493" s="3"/>
      <c r="AD493" s="3"/>
      <c r="AE493" s="3"/>
      <c r="AF493" s="3"/>
      <c r="AG493" s="5"/>
      <c r="AH493" s="3"/>
      <c r="AS493" s="5"/>
      <c r="AT493" s="3"/>
      <c r="AV493" s="5"/>
      <c r="AW493" s="5"/>
      <c r="AX493" s="5"/>
      <c r="AY493" s="5"/>
      <c r="AZ493" s="5"/>
      <c r="BA493" s="5"/>
      <c r="BB493" s="5"/>
      <c r="BC493" s="5"/>
      <c r="BD493" s="5"/>
      <c r="BE493" s="5"/>
      <c r="BF493" s="5"/>
      <c r="BG493" s="5"/>
      <c r="BH493" s="5"/>
      <c r="BI493" s="5"/>
      <c r="BJ493" s="5"/>
      <c r="BK493" s="5"/>
      <c r="BL493" s="5"/>
    </row>
    <row r="494" spans="2:64" ht="13">
      <c r="B494" s="10"/>
      <c r="D494" s="3"/>
      <c r="E494" s="3"/>
      <c r="F494" s="3"/>
      <c r="G494" s="5"/>
      <c r="H494" s="5"/>
      <c r="I494" s="11"/>
      <c r="J494" s="7"/>
      <c r="K494" s="7"/>
      <c r="L494" s="7"/>
      <c r="M494" s="7"/>
      <c r="N494" s="7"/>
      <c r="O494" s="7"/>
      <c r="P494" s="7"/>
      <c r="Q494" s="7"/>
      <c r="R494" s="7"/>
      <c r="S494" s="7"/>
      <c r="T494" s="7"/>
      <c r="U494" s="7"/>
      <c r="V494" s="7"/>
      <c r="W494" s="7"/>
      <c r="X494" s="7"/>
      <c r="Y494" s="7"/>
      <c r="Z494" s="7"/>
      <c r="AA494" s="7"/>
      <c r="AB494" s="3"/>
      <c r="AC494" s="3"/>
      <c r="AD494" s="3"/>
      <c r="AE494" s="3"/>
      <c r="AF494" s="3"/>
      <c r="AG494" s="5"/>
      <c r="AH494" s="3"/>
      <c r="AS494" s="5"/>
      <c r="AT494" s="3"/>
      <c r="AV494" s="5"/>
      <c r="AW494" s="5"/>
      <c r="AX494" s="5"/>
      <c r="AY494" s="5"/>
      <c r="AZ494" s="5"/>
      <c r="BA494" s="5"/>
      <c r="BB494" s="5"/>
      <c r="BC494" s="5"/>
      <c r="BD494" s="5"/>
      <c r="BE494" s="5"/>
      <c r="BF494" s="5"/>
      <c r="BG494" s="5"/>
      <c r="BH494" s="5"/>
      <c r="BI494" s="5"/>
      <c r="BJ494" s="5"/>
      <c r="BK494" s="5"/>
      <c r="BL494" s="5"/>
    </row>
    <row r="495" spans="2:64" ht="13">
      <c r="B495" s="10"/>
      <c r="D495" s="3"/>
      <c r="E495" s="3"/>
      <c r="F495" s="3"/>
      <c r="G495" s="5"/>
      <c r="H495" s="5"/>
      <c r="I495" s="11"/>
      <c r="J495" s="7"/>
      <c r="K495" s="7"/>
      <c r="L495" s="7"/>
      <c r="M495" s="7"/>
      <c r="N495" s="7"/>
      <c r="O495" s="7"/>
      <c r="P495" s="7"/>
      <c r="Q495" s="7"/>
      <c r="R495" s="7"/>
      <c r="S495" s="7"/>
      <c r="T495" s="7"/>
      <c r="U495" s="7"/>
      <c r="V495" s="7"/>
      <c r="W495" s="7"/>
      <c r="X495" s="7"/>
      <c r="Y495" s="7"/>
      <c r="Z495" s="7"/>
      <c r="AA495" s="7"/>
      <c r="AB495" s="3"/>
      <c r="AC495" s="3"/>
      <c r="AD495" s="3"/>
      <c r="AE495" s="3"/>
      <c r="AF495" s="3"/>
      <c r="AG495" s="5"/>
      <c r="AH495" s="3"/>
      <c r="AS495" s="5"/>
      <c r="AT495" s="3"/>
      <c r="AV495" s="5"/>
      <c r="AW495" s="5"/>
      <c r="AX495" s="5"/>
      <c r="AY495" s="5"/>
      <c r="AZ495" s="5"/>
      <c r="BA495" s="5"/>
      <c r="BB495" s="5"/>
      <c r="BC495" s="5"/>
      <c r="BD495" s="5"/>
      <c r="BE495" s="5"/>
      <c r="BF495" s="5"/>
      <c r="BG495" s="5"/>
      <c r="BH495" s="5"/>
      <c r="BI495" s="5"/>
      <c r="BJ495" s="5"/>
      <c r="BK495" s="5"/>
      <c r="BL495" s="5"/>
    </row>
    <row r="496" spans="2:64" ht="13">
      <c r="B496" s="10"/>
      <c r="D496" s="3"/>
      <c r="E496" s="3"/>
      <c r="F496" s="3"/>
      <c r="G496" s="5"/>
      <c r="H496" s="5"/>
      <c r="I496" s="11"/>
      <c r="J496" s="7"/>
      <c r="K496" s="7"/>
      <c r="L496" s="7"/>
      <c r="M496" s="7"/>
      <c r="N496" s="7"/>
      <c r="O496" s="7"/>
      <c r="P496" s="7"/>
      <c r="Q496" s="7"/>
      <c r="R496" s="7"/>
      <c r="S496" s="7"/>
      <c r="T496" s="7"/>
      <c r="U496" s="7"/>
      <c r="V496" s="7"/>
      <c r="W496" s="7"/>
      <c r="X496" s="7"/>
      <c r="Y496" s="7"/>
      <c r="Z496" s="7"/>
      <c r="AA496" s="7"/>
      <c r="AB496" s="3"/>
      <c r="AC496" s="3"/>
      <c r="AD496" s="3"/>
      <c r="AE496" s="3"/>
      <c r="AF496" s="3"/>
      <c r="AG496" s="5"/>
      <c r="AH496" s="3"/>
      <c r="AS496" s="5"/>
      <c r="AT496" s="3"/>
      <c r="AV496" s="5"/>
      <c r="AW496" s="5"/>
      <c r="AX496" s="5"/>
      <c r="AY496" s="5"/>
      <c r="AZ496" s="5"/>
      <c r="BA496" s="5"/>
      <c r="BB496" s="5"/>
      <c r="BC496" s="5"/>
      <c r="BD496" s="5"/>
      <c r="BE496" s="5"/>
      <c r="BF496" s="5"/>
      <c r="BG496" s="5"/>
      <c r="BH496" s="5"/>
      <c r="BI496" s="5"/>
      <c r="BJ496" s="5"/>
      <c r="BK496" s="5"/>
      <c r="BL496" s="5"/>
    </row>
    <row r="497" spans="2:64" ht="13">
      <c r="B497" s="10"/>
      <c r="D497" s="3"/>
      <c r="E497" s="3"/>
      <c r="F497" s="3"/>
      <c r="G497" s="5"/>
      <c r="H497" s="5"/>
      <c r="I497" s="11"/>
      <c r="J497" s="7"/>
      <c r="K497" s="7"/>
      <c r="L497" s="7"/>
      <c r="M497" s="7"/>
      <c r="N497" s="7"/>
      <c r="O497" s="7"/>
      <c r="P497" s="7"/>
      <c r="Q497" s="7"/>
      <c r="R497" s="7"/>
      <c r="S497" s="7"/>
      <c r="T497" s="7"/>
      <c r="U497" s="7"/>
      <c r="V497" s="7"/>
      <c r="W497" s="7"/>
      <c r="X497" s="7"/>
      <c r="Y497" s="7"/>
      <c r="Z497" s="7"/>
      <c r="AA497" s="7"/>
      <c r="AB497" s="3"/>
      <c r="AC497" s="3"/>
      <c r="AD497" s="3"/>
      <c r="AE497" s="3"/>
      <c r="AF497" s="3"/>
      <c r="AG497" s="5"/>
      <c r="AH497" s="3"/>
      <c r="AS497" s="5"/>
      <c r="AT497" s="3"/>
      <c r="AV497" s="5"/>
      <c r="AW497" s="5"/>
      <c r="AX497" s="5"/>
      <c r="AY497" s="5"/>
      <c r="AZ497" s="5"/>
      <c r="BA497" s="5"/>
      <c r="BB497" s="5"/>
      <c r="BC497" s="5"/>
      <c r="BD497" s="5"/>
      <c r="BE497" s="5"/>
      <c r="BF497" s="5"/>
      <c r="BG497" s="5"/>
      <c r="BH497" s="5"/>
      <c r="BI497" s="5"/>
      <c r="BJ497" s="5"/>
      <c r="BK497" s="5"/>
      <c r="BL497" s="5"/>
    </row>
    <row r="498" spans="2:64" ht="13">
      <c r="B498" s="10"/>
      <c r="D498" s="3"/>
      <c r="E498" s="3"/>
      <c r="F498" s="3"/>
      <c r="G498" s="5"/>
      <c r="H498" s="5"/>
      <c r="I498" s="11"/>
      <c r="J498" s="7"/>
      <c r="K498" s="7"/>
      <c r="L498" s="7"/>
      <c r="M498" s="7"/>
      <c r="N498" s="7"/>
      <c r="O498" s="7"/>
      <c r="P498" s="7"/>
      <c r="Q498" s="7"/>
      <c r="R498" s="7"/>
      <c r="S498" s="7"/>
      <c r="T498" s="7"/>
      <c r="U498" s="7"/>
      <c r="V498" s="7"/>
      <c r="W498" s="7"/>
      <c r="X498" s="7"/>
      <c r="Y498" s="7"/>
      <c r="Z498" s="7"/>
      <c r="AA498" s="7"/>
      <c r="AB498" s="3"/>
      <c r="AC498" s="3"/>
      <c r="AD498" s="3"/>
      <c r="AE498" s="3"/>
      <c r="AF498" s="3"/>
      <c r="AG498" s="5"/>
      <c r="AH498" s="3"/>
      <c r="AS498" s="5"/>
      <c r="AT498" s="3"/>
      <c r="AV498" s="5"/>
      <c r="AW498" s="5"/>
      <c r="AX498" s="5"/>
      <c r="AY498" s="5"/>
      <c r="AZ498" s="5"/>
      <c r="BA498" s="5"/>
      <c r="BB498" s="5"/>
      <c r="BC498" s="5"/>
      <c r="BD498" s="5"/>
      <c r="BE498" s="5"/>
      <c r="BF498" s="5"/>
      <c r="BG498" s="5"/>
      <c r="BH498" s="5"/>
      <c r="BI498" s="5"/>
      <c r="BJ498" s="5"/>
      <c r="BK498" s="5"/>
      <c r="BL498" s="5"/>
    </row>
    <row r="499" spans="2:64" ht="13">
      <c r="B499" s="10"/>
      <c r="D499" s="3"/>
      <c r="E499" s="3"/>
      <c r="F499" s="3"/>
      <c r="G499" s="5"/>
      <c r="H499" s="5"/>
      <c r="I499" s="11"/>
      <c r="J499" s="7"/>
      <c r="K499" s="7"/>
      <c r="L499" s="7"/>
      <c r="M499" s="7"/>
      <c r="N499" s="7"/>
      <c r="O499" s="7"/>
      <c r="P499" s="7"/>
      <c r="Q499" s="7"/>
      <c r="R499" s="7"/>
      <c r="S499" s="7"/>
      <c r="T499" s="7"/>
      <c r="U499" s="7"/>
      <c r="V499" s="7"/>
      <c r="W499" s="7"/>
      <c r="X499" s="7"/>
      <c r="Y499" s="7"/>
      <c r="Z499" s="7"/>
      <c r="AA499" s="7"/>
      <c r="AB499" s="3"/>
      <c r="AC499" s="3"/>
      <c r="AD499" s="3"/>
      <c r="AE499" s="3"/>
      <c r="AF499" s="3"/>
      <c r="AG499" s="5"/>
      <c r="AH499" s="3"/>
      <c r="AS499" s="5"/>
      <c r="AT499" s="3"/>
      <c r="AV499" s="5"/>
      <c r="AW499" s="5"/>
      <c r="AX499" s="5"/>
      <c r="AY499" s="5"/>
      <c r="AZ499" s="5"/>
      <c r="BA499" s="5"/>
      <c r="BB499" s="5"/>
      <c r="BC499" s="5"/>
      <c r="BD499" s="5"/>
      <c r="BE499" s="5"/>
      <c r="BF499" s="5"/>
      <c r="BG499" s="5"/>
      <c r="BH499" s="5"/>
      <c r="BI499" s="5"/>
      <c r="BJ499" s="5"/>
      <c r="BK499" s="5"/>
      <c r="BL499" s="5"/>
    </row>
    <row r="500" spans="2:64" ht="13">
      <c r="B500" s="10"/>
      <c r="D500" s="3"/>
      <c r="E500" s="3"/>
      <c r="F500" s="3"/>
      <c r="G500" s="5"/>
      <c r="H500" s="5"/>
      <c r="I500" s="11"/>
      <c r="J500" s="7"/>
      <c r="K500" s="7"/>
      <c r="L500" s="7"/>
      <c r="M500" s="7"/>
      <c r="N500" s="7"/>
      <c r="O500" s="7"/>
      <c r="P500" s="7"/>
      <c r="Q500" s="7"/>
      <c r="R500" s="7"/>
      <c r="S500" s="7"/>
      <c r="T500" s="7"/>
      <c r="U500" s="7"/>
      <c r="V500" s="7"/>
      <c r="W500" s="7"/>
      <c r="X500" s="7"/>
      <c r="Y500" s="7"/>
      <c r="Z500" s="7"/>
      <c r="AA500" s="7"/>
      <c r="AB500" s="3"/>
      <c r="AC500" s="3"/>
      <c r="AD500" s="3"/>
      <c r="AE500" s="3"/>
      <c r="AF500" s="3"/>
      <c r="AG500" s="5"/>
      <c r="AH500" s="3"/>
      <c r="AS500" s="5"/>
      <c r="AT500" s="3"/>
      <c r="AV500" s="5"/>
      <c r="AW500" s="5"/>
      <c r="AX500" s="5"/>
      <c r="AY500" s="5"/>
      <c r="AZ500" s="5"/>
      <c r="BA500" s="5"/>
      <c r="BB500" s="5"/>
      <c r="BC500" s="5"/>
      <c r="BD500" s="5"/>
      <c r="BE500" s="5"/>
      <c r="BF500" s="5"/>
      <c r="BG500" s="5"/>
      <c r="BH500" s="5"/>
      <c r="BI500" s="5"/>
      <c r="BJ500" s="5"/>
      <c r="BK500" s="5"/>
      <c r="BL500" s="5"/>
    </row>
    <row r="501" spans="2:64" ht="13">
      <c r="B501" s="10"/>
      <c r="D501" s="3"/>
      <c r="E501" s="3"/>
      <c r="F501" s="3"/>
      <c r="G501" s="5"/>
      <c r="H501" s="5"/>
      <c r="I501" s="11"/>
      <c r="J501" s="7"/>
      <c r="K501" s="7"/>
      <c r="L501" s="7"/>
      <c r="M501" s="7"/>
      <c r="N501" s="7"/>
      <c r="O501" s="7"/>
      <c r="P501" s="7"/>
      <c r="Q501" s="7"/>
      <c r="R501" s="7"/>
      <c r="S501" s="7"/>
      <c r="T501" s="7"/>
      <c r="U501" s="7"/>
      <c r="V501" s="7"/>
      <c r="W501" s="7"/>
      <c r="X501" s="7"/>
      <c r="Y501" s="7"/>
      <c r="Z501" s="7"/>
      <c r="AA501" s="7"/>
      <c r="AB501" s="3"/>
      <c r="AC501" s="3"/>
      <c r="AD501" s="3"/>
      <c r="AE501" s="3"/>
      <c r="AF501" s="3"/>
      <c r="AG501" s="5"/>
      <c r="AH501" s="3"/>
      <c r="AS501" s="5"/>
      <c r="AT501" s="3"/>
      <c r="AV501" s="5"/>
      <c r="AW501" s="5"/>
      <c r="AX501" s="5"/>
      <c r="AY501" s="5"/>
      <c r="AZ501" s="5"/>
      <c r="BA501" s="5"/>
      <c r="BB501" s="5"/>
      <c r="BC501" s="5"/>
      <c r="BD501" s="5"/>
      <c r="BE501" s="5"/>
      <c r="BF501" s="5"/>
      <c r="BG501" s="5"/>
      <c r="BH501" s="5"/>
      <c r="BI501" s="5"/>
      <c r="BJ501" s="5"/>
      <c r="BK501" s="5"/>
      <c r="BL501" s="5"/>
    </row>
    <row r="502" spans="2:64" ht="13">
      <c r="B502" s="10"/>
      <c r="D502" s="3"/>
      <c r="E502" s="3"/>
      <c r="F502" s="3"/>
      <c r="G502" s="5"/>
      <c r="H502" s="5"/>
      <c r="I502" s="11"/>
      <c r="J502" s="7"/>
      <c r="K502" s="7"/>
      <c r="L502" s="7"/>
      <c r="M502" s="7"/>
      <c r="N502" s="7"/>
      <c r="O502" s="7"/>
      <c r="P502" s="7"/>
      <c r="Q502" s="7"/>
      <c r="R502" s="7"/>
      <c r="S502" s="7"/>
      <c r="T502" s="7"/>
      <c r="U502" s="7"/>
      <c r="V502" s="7"/>
      <c r="W502" s="7"/>
      <c r="X502" s="7"/>
      <c r="Y502" s="7"/>
      <c r="Z502" s="7"/>
      <c r="AA502" s="7"/>
      <c r="AB502" s="3"/>
      <c r="AC502" s="3"/>
      <c r="AD502" s="3"/>
      <c r="AE502" s="3"/>
      <c r="AF502" s="3"/>
      <c r="AG502" s="5"/>
      <c r="AH502" s="3"/>
      <c r="AS502" s="5"/>
      <c r="AT502" s="3"/>
      <c r="AV502" s="5"/>
      <c r="AW502" s="5"/>
      <c r="AX502" s="5"/>
      <c r="AY502" s="5"/>
      <c r="AZ502" s="5"/>
      <c r="BA502" s="5"/>
      <c r="BB502" s="5"/>
      <c r="BC502" s="5"/>
      <c r="BD502" s="5"/>
      <c r="BE502" s="5"/>
      <c r="BF502" s="5"/>
      <c r="BG502" s="5"/>
      <c r="BH502" s="5"/>
      <c r="BI502" s="5"/>
      <c r="BJ502" s="5"/>
      <c r="BK502" s="5"/>
      <c r="BL502" s="5"/>
    </row>
    <row r="503" spans="2:64" ht="13">
      <c r="B503" s="10"/>
      <c r="D503" s="3"/>
      <c r="E503" s="3"/>
      <c r="F503" s="3"/>
      <c r="G503" s="5"/>
      <c r="H503" s="5"/>
      <c r="I503" s="11"/>
      <c r="J503" s="7"/>
      <c r="K503" s="7"/>
      <c r="L503" s="7"/>
      <c r="M503" s="7"/>
      <c r="N503" s="7"/>
      <c r="O503" s="7"/>
      <c r="P503" s="7"/>
      <c r="Q503" s="7"/>
      <c r="R503" s="7"/>
      <c r="S503" s="7"/>
      <c r="T503" s="7"/>
      <c r="U503" s="7"/>
      <c r="V503" s="7"/>
      <c r="W503" s="7"/>
      <c r="X503" s="7"/>
      <c r="Y503" s="7"/>
      <c r="Z503" s="7"/>
      <c r="AA503" s="7"/>
      <c r="AB503" s="3"/>
      <c r="AC503" s="3"/>
      <c r="AD503" s="3"/>
      <c r="AE503" s="3"/>
      <c r="AF503" s="3"/>
      <c r="AG503" s="5"/>
      <c r="AH503" s="3"/>
      <c r="AS503" s="5"/>
      <c r="AT503" s="3"/>
      <c r="AV503" s="5"/>
      <c r="AW503" s="5"/>
      <c r="AX503" s="5"/>
      <c r="AY503" s="5"/>
      <c r="AZ503" s="5"/>
      <c r="BA503" s="5"/>
      <c r="BB503" s="5"/>
      <c r="BC503" s="5"/>
      <c r="BD503" s="5"/>
      <c r="BE503" s="5"/>
      <c r="BF503" s="5"/>
      <c r="BG503" s="5"/>
      <c r="BH503" s="5"/>
      <c r="BI503" s="5"/>
      <c r="BJ503" s="5"/>
      <c r="BK503" s="5"/>
      <c r="BL503" s="5"/>
    </row>
    <row r="504" spans="2:64" ht="13">
      <c r="B504" s="10"/>
      <c r="D504" s="3"/>
      <c r="E504" s="3"/>
      <c r="F504" s="3"/>
      <c r="G504" s="5"/>
      <c r="H504" s="5"/>
      <c r="I504" s="11"/>
      <c r="J504" s="7"/>
      <c r="K504" s="7"/>
      <c r="L504" s="7"/>
      <c r="M504" s="7"/>
      <c r="N504" s="7"/>
      <c r="O504" s="7"/>
      <c r="P504" s="7"/>
      <c r="Q504" s="7"/>
      <c r="R504" s="7"/>
      <c r="S504" s="7"/>
      <c r="T504" s="7"/>
      <c r="U504" s="7"/>
      <c r="V504" s="7"/>
      <c r="W504" s="7"/>
      <c r="X504" s="7"/>
      <c r="Y504" s="7"/>
      <c r="Z504" s="7"/>
      <c r="AA504" s="7"/>
      <c r="AB504" s="3"/>
      <c r="AC504" s="3"/>
      <c r="AD504" s="3"/>
      <c r="AE504" s="3"/>
      <c r="AF504" s="3"/>
      <c r="AG504" s="5"/>
      <c r="AH504" s="3"/>
      <c r="AS504" s="5"/>
      <c r="AT504" s="3"/>
      <c r="AV504" s="5"/>
      <c r="AW504" s="5"/>
      <c r="AX504" s="5"/>
      <c r="AY504" s="5"/>
      <c r="AZ504" s="5"/>
      <c r="BA504" s="5"/>
      <c r="BB504" s="5"/>
      <c r="BC504" s="5"/>
      <c r="BD504" s="5"/>
      <c r="BE504" s="5"/>
      <c r="BF504" s="5"/>
      <c r="BG504" s="5"/>
      <c r="BH504" s="5"/>
      <c r="BI504" s="5"/>
      <c r="BJ504" s="5"/>
      <c r="BK504" s="5"/>
      <c r="BL504" s="5"/>
    </row>
    <row r="505" spans="2:64" ht="13">
      <c r="B505" s="10"/>
      <c r="D505" s="3"/>
      <c r="E505" s="3"/>
      <c r="F505" s="3"/>
      <c r="G505" s="5"/>
      <c r="H505" s="5"/>
      <c r="I505" s="11"/>
      <c r="J505" s="7"/>
      <c r="K505" s="7"/>
      <c r="L505" s="7"/>
      <c r="M505" s="7"/>
      <c r="N505" s="7"/>
      <c r="O505" s="7"/>
      <c r="P505" s="7"/>
      <c r="Q505" s="7"/>
      <c r="R505" s="7"/>
      <c r="S505" s="7"/>
      <c r="T505" s="7"/>
      <c r="U505" s="7"/>
      <c r="V505" s="7"/>
      <c r="W505" s="7"/>
      <c r="X505" s="7"/>
      <c r="Y505" s="7"/>
      <c r="Z505" s="7"/>
      <c r="AA505" s="7"/>
      <c r="AB505" s="3"/>
      <c r="AC505" s="3"/>
      <c r="AD505" s="3"/>
      <c r="AE505" s="3"/>
      <c r="AF505" s="3"/>
      <c r="AG505" s="5"/>
      <c r="AH505" s="3"/>
      <c r="AS505" s="5"/>
      <c r="AT505" s="3"/>
      <c r="AV505" s="5"/>
      <c r="AW505" s="5"/>
      <c r="AX505" s="5"/>
      <c r="AY505" s="5"/>
      <c r="AZ505" s="5"/>
      <c r="BA505" s="5"/>
      <c r="BB505" s="5"/>
      <c r="BC505" s="5"/>
      <c r="BD505" s="5"/>
      <c r="BE505" s="5"/>
      <c r="BF505" s="5"/>
      <c r="BG505" s="5"/>
      <c r="BH505" s="5"/>
      <c r="BI505" s="5"/>
      <c r="BJ505" s="5"/>
      <c r="BK505" s="5"/>
      <c r="BL505" s="5"/>
    </row>
    <row r="506" spans="2:64" ht="13">
      <c r="B506" s="10"/>
      <c r="D506" s="3"/>
      <c r="E506" s="3"/>
      <c r="F506" s="3"/>
      <c r="G506" s="5"/>
      <c r="H506" s="5"/>
      <c r="I506" s="11"/>
      <c r="J506" s="7"/>
      <c r="K506" s="7"/>
      <c r="L506" s="7"/>
      <c r="M506" s="7"/>
      <c r="N506" s="7"/>
      <c r="O506" s="7"/>
      <c r="P506" s="7"/>
      <c r="Q506" s="7"/>
      <c r="R506" s="7"/>
      <c r="S506" s="7"/>
      <c r="T506" s="7"/>
      <c r="U506" s="7"/>
      <c r="V506" s="7"/>
      <c r="W506" s="7"/>
      <c r="X506" s="7"/>
      <c r="Y506" s="7"/>
      <c r="Z506" s="7"/>
      <c r="AA506" s="7"/>
      <c r="AB506" s="3"/>
      <c r="AC506" s="3"/>
      <c r="AD506" s="3"/>
      <c r="AE506" s="3"/>
      <c r="AF506" s="3"/>
      <c r="AG506" s="5"/>
      <c r="AH506" s="3"/>
      <c r="AS506" s="5"/>
      <c r="AT506" s="3"/>
      <c r="AV506" s="5"/>
      <c r="AW506" s="5"/>
      <c r="AX506" s="5"/>
      <c r="AY506" s="5"/>
      <c r="AZ506" s="5"/>
      <c r="BA506" s="5"/>
      <c r="BB506" s="5"/>
      <c r="BC506" s="5"/>
      <c r="BD506" s="5"/>
      <c r="BE506" s="5"/>
      <c r="BF506" s="5"/>
      <c r="BG506" s="5"/>
      <c r="BH506" s="5"/>
      <c r="BI506" s="5"/>
      <c r="BJ506" s="5"/>
      <c r="BK506" s="5"/>
      <c r="BL506" s="5"/>
    </row>
    <row r="507" spans="2:64" ht="13">
      <c r="B507" s="10"/>
      <c r="D507" s="3"/>
      <c r="E507" s="3"/>
      <c r="F507" s="3"/>
      <c r="G507" s="5"/>
      <c r="H507" s="5"/>
      <c r="I507" s="11"/>
      <c r="J507" s="7"/>
      <c r="K507" s="7"/>
      <c r="L507" s="7"/>
      <c r="M507" s="7"/>
      <c r="N507" s="7"/>
      <c r="O507" s="7"/>
      <c r="P507" s="7"/>
      <c r="Q507" s="7"/>
      <c r="R507" s="7"/>
      <c r="S507" s="7"/>
      <c r="T507" s="7"/>
      <c r="U507" s="7"/>
      <c r="V507" s="7"/>
      <c r="W507" s="7"/>
      <c r="X507" s="7"/>
      <c r="Y507" s="7"/>
      <c r="Z507" s="7"/>
      <c r="AA507" s="7"/>
      <c r="AB507" s="3"/>
      <c r="AC507" s="3"/>
      <c r="AD507" s="3"/>
      <c r="AE507" s="3"/>
      <c r="AF507" s="3"/>
      <c r="AG507" s="5"/>
      <c r="AH507" s="3"/>
      <c r="AS507" s="5"/>
      <c r="AT507" s="3"/>
      <c r="AV507" s="5"/>
      <c r="AW507" s="5"/>
      <c r="AX507" s="5"/>
      <c r="AY507" s="5"/>
      <c r="AZ507" s="5"/>
      <c r="BA507" s="5"/>
      <c r="BB507" s="5"/>
      <c r="BC507" s="5"/>
      <c r="BD507" s="5"/>
      <c r="BE507" s="5"/>
      <c r="BF507" s="5"/>
      <c r="BG507" s="5"/>
      <c r="BH507" s="5"/>
      <c r="BI507" s="5"/>
      <c r="BJ507" s="5"/>
      <c r="BK507" s="5"/>
      <c r="BL507" s="5"/>
    </row>
    <row r="508" spans="2:64" ht="13">
      <c r="B508" s="10"/>
      <c r="D508" s="3"/>
      <c r="E508" s="3"/>
      <c r="F508" s="3"/>
      <c r="G508" s="5"/>
      <c r="H508" s="5"/>
      <c r="I508" s="11"/>
      <c r="J508" s="7"/>
      <c r="K508" s="7"/>
      <c r="L508" s="7"/>
      <c r="M508" s="7"/>
      <c r="N508" s="7"/>
      <c r="O508" s="7"/>
      <c r="P508" s="7"/>
      <c r="Q508" s="7"/>
      <c r="R508" s="7"/>
      <c r="S508" s="7"/>
      <c r="T508" s="7"/>
      <c r="U508" s="7"/>
      <c r="V508" s="7"/>
      <c r="W508" s="7"/>
      <c r="X508" s="7"/>
      <c r="Y508" s="7"/>
      <c r="Z508" s="7"/>
      <c r="AA508" s="7"/>
      <c r="AB508" s="3"/>
      <c r="AC508" s="3"/>
      <c r="AD508" s="3"/>
      <c r="AE508" s="3"/>
      <c r="AF508" s="3"/>
      <c r="AG508" s="5"/>
      <c r="AH508" s="3"/>
      <c r="AS508" s="5"/>
      <c r="AT508" s="3"/>
      <c r="AV508" s="5"/>
      <c r="AW508" s="5"/>
      <c r="AX508" s="5"/>
      <c r="AY508" s="5"/>
      <c r="AZ508" s="5"/>
      <c r="BA508" s="5"/>
      <c r="BB508" s="5"/>
      <c r="BC508" s="5"/>
      <c r="BD508" s="5"/>
      <c r="BE508" s="5"/>
      <c r="BF508" s="5"/>
      <c r="BG508" s="5"/>
      <c r="BH508" s="5"/>
      <c r="BI508" s="5"/>
      <c r="BJ508" s="5"/>
      <c r="BK508" s="5"/>
      <c r="BL508" s="5"/>
    </row>
    <row r="509" spans="2:64" ht="13">
      <c r="B509" s="10"/>
      <c r="D509" s="3"/>
      <c r="E509" s="3"/>
      <c r="F509" s="3"/>
      <c r="G509" s="5"/>
      <c r="H509" s="5"/>
      <c r="I509" s="11"/>
      <c r="J509" s="7"/>
      <c r="K509" s="7"/>
      <c r="L509" s="7"/>
      <c r="M509" s="7"/>
      <c r="N509" s="7"/>
      <c r="O509" s="7"/>
      <c r="P509" s="7"/>
      <c r="Q509" s="7"/>
      <c r="R509" s="7"/>
      <c r="S509" s="7"/>
      <c r="T509" s="7"/>
      <c r="U509" s="7"/>
      <c r="V509" s="7"/>
      <c r="W509" s="7"/>
      <c r="X509" s="7"/>
      <c r="Y509" s="7"/>
      <c r="Z509" s="7"/>
      <c r="AA509" s="7"/>
      <c r="AB509" s="3"/>
      <c r="AC509" s="3"/>
      <c r="AD509" s="3"/>
      <c r="AE509" s="3"/>
      <c r="AF509" s="3"/>
      <c r="AG509" s="5"/>
      <c r="AH509" s="3"/>
      <c r="AS509" s="5"/>
      <c r="AT509" s="3"/>
      <c r="AV509" s="5"/>
      <c r="AW509" s="5"/>
      <c r="AX509" s="5"/>
      <c r="AY509" s="5"/>
      <c r="AZ509" s="5"/>
      <c r="BA509" s="5"/>
      <c r="BB509" s="5"/>
      <c r="BC509" s="5"/>
      <c r="BD509" s="5"/>
      <c r="BE509" s="5"/>
      <c r="BF509" s="5"/>
      <c r="BG509" s="5"/>
      <c r="BH509" s="5"/>
      <c r="BI509" s="5"/>
      <c r="BJ509" s="5"/>
      <c r="BK509" s="5"/>
      <c r="BL509" s="5"/>
    </row>
    <row r="510" spans="2:64" ht="13">
      <c r="B510" s="10"/>
      <c r="D510" s="3"/>
      <c r="E510" s="3"/>
      <c r="F510" s="3"/>
      <c r="G510" s="5"/>
      <c r="H510" s="5"/>
      <c r="I510" s="11"/>
      <c r="J510" s="7"/>
      <c r="K510" s="7"/>
      <c r="L510" s="7"/>
      <c r="M510" s="7"/>
      <c r="N510" s="7"/>
      <c r="O510" s="7"/>
      <c r="P510" s="7"/>
      <c r="Q510" s="7"/>
      <c r="R510" s="7"/>
      <c r="S510" s="7"/>
      <c r="T510" s="7"/>
      <c r="U510" s="7"/>
      <c r="V510" s="7"/>
      <c r="W510" s="7"/>
      <c r="X510" s="7"/>
      <c r="Y510" s="7"/>
      <c r="Z510" s="7"/>
      <c r="AA510" s="7"/>
      <c r="AB510" s="3"/>
      <c r="AC510" s="3"/>
      <c r="AD510" s="3"/>
      <c r="AE510" s="3"/>
      <c r="AF510" s="3"/>
      <c r="AG510" s="5"/>
      <c r="AH510" s="3"/>
      <c r="AS510" s="5"/>
      <c r="AT510" s="3"/>
      <c r="AV510" s="5"/>
      <c r="AW510" s="5"/>
      <c r="AX510" s="5"/>
      <c r="AY510" s="5"/>
      <c r="AZ510" s="5"/>
      <c r="BA510" s="5"/>
      <c r="BB510" s="5"/>
      <c r="BC510" s="5"/>
      <c r="BD510" s="5"/>
      <c r="BE510" s="5"/>
      <c r="BF510" s="5"/>
      <c r="BG510" s="5"/>
      <c r="BH510" s="5"/>
      <c r="BI510" s="5"/>
      <c r="BJ510" s="5"/>
      <c r="BK510" s="5"/>
      <c r="BL510" s="5"/>
    </row>
    <row r="511" spans="2:64" ht="13">
      <c r="B511" s="10"/>
      <c r="D511" s="3"/>
      <c r="E511" s="3"/>
      <c r="F511" s="3"/>
      <c r="G511" s="5"/>
      <c r="H511" s="5"/>
      <c r="I511" s="11"/>
      <c r="J511" s="7"/>
      <c r="K511" s="7"/>
      <c r="L511" s="7"/>
      <c r="M511" s="7"/>
      <c r="N511" s="7"/>
      <c r="O511" s="7"/>
      <c r="P511" s="7"/>
      <c r="Q511" s="7"/>
      <c r="R511" s="7"/>
      <c r="S511" s="7"/>
      <c r="T511" s="7"/>
      <c r="U511" s="7"/>
      <c r="V511" s="7"/>
      <c r="W511" s="7"/>
      <c r="X511" s="7"/>
      <c r="Y511" s="7"/>
      <c r="Z511" s="7"/>
      <c r="AA511" s="7"/>
      <c r="AB511" s="3"/>
      <c r="AC511" s="3"/>
      <c r="AD511" s="3"/>
      <c r="AE511" s="3"/>
      <c r="AF511" s="3"/>
      <c r="AG511" s="5"/>
      <c r="AH511" s="3"/>
      <c r="AS511" s="5"/>
      <c r="AT511" s="3"/>
      <c r="AV511" s="5"/>
      <c r="AW511" s="5"/>
      <c r="AX511" s="5"/>
      <c r="AY511" s="5"/>
      <c r="AZ511" s="5"/>
      <c r="BA511" s="5"/>
      <c r="BB511" s="5"/>
      <c r="BC511" s="5"/>
      <c r="BD511" s="5"/>
      <c r="BE511" s="5"/>
      <c r="BF511" s="5"/>
      <c r="BG511" s="5"/>
      <c r="BH511" s="5"/>
      <c r="BI511" s="5"/>
      <c r="BJ511" s="5"/>
      <c r="BK511" s="5"/>
      <c r="BL511" s="5"/>
    </row>
    <row r="512" spans="2:64" ht="13">
      <c r="B512" s="10"/>
      <c r="D512" s="3"/>
      <c r="E512" s="3"/>
      <c r="F512" s="3"/>
      <c r="G512" s="5"/>
      <c r="H512" s="5"/>
      <c r="I512" s="11"/>
      <c r="J512" s="7"/>
      <c r="K512" s="7"/>
      <c r="L512" s="7"/>
      <c r="M512" s="7"/>
      <c r="N512" s="7"/>
      <c r="O512" s="7"/>
      <c r="P512" s="7"/>
      <c r="Q512" s="7"/>
      <c r="R512" s="7"/>
      <c r="S512" s="7"/>
      <c r="T512" s="7"/>
      <c r="U512" s="7"/>
      <c r="V512" s="7"/>
      <c r="W512" s="7"/>
      <c r="X512" s="7"/>
      <c r="Y512" s="7"/>
      <c r="Z512" s="7"/>
      <c r="AA512" s="7"/>
      <c r="AB512" s="3"/>
      <c r="AC512" s="3"/>
      <c r="AD512" s="3"/>
      <c r="AE512" s="3"/>
      <c r="AF512" s="3"/>
      <c r="AG512" s="5"/>
      <c r="AH512" s="3"/>
      <c r="AS512" s="5"/>
      <c r="AT512" s="3"/>
      <c r="AV512" s="5"/>
      <c r="AW512" s="5"/>
      <c r="AX512" s="5"/>
      <c r="AY512" s="5"/>
      <c r="AZ512" s="5"/>
      <c r="BA512" s="5"/>
      <c r="BB512" s="5"/>
      <c r="BC512" s="5"/>
      <c r="BD512" s="5"/>
      <c r="BE512" s="5"/>
      <c r="BF512" s="5"/>
      <c r="BG512" s="5"/>
      <c r="BH512" s="5"/>
      <c r="BI512" s="5"/>
      <c r="BJ512" s="5"/>
      <c r="BK512" s="5"/>
      <c r="BL512" s="5"/>
    </row>
    <row r="513" spans="2:64" ht="13">
      <c r="B513" s="10"/>
      <c r="D513" s="3"/>
      <c r="E513" s="3"/>
      <c r="F513" s="3"/>
      <c r="G513" s="5"/>
      <c r="H513" s="5"/>
      <c r="I513" s="11"/>
      <c r="J513" s="7"/>
      <c r="K513" s="7"/>
      <c r="L513" s="7"/>
      <c r="M513" s="7"/>
      <c r="N513" s="7"/>
      <c r="O513" s="7"/>
      <c r="P513" s="7"/>
      <c r="Q513" s="7"/>
      <c r="R513" s="7"/>
      <c r="S513" s="7"/>
      <c r="T513" s="7"/>
      <c r="U513" s="7"/>
      <c r="V513" s="7"/>
      <c r="W513" s="7"/>
      <c r="X513" s="7"/>
      <c r="Y513" s="7"/>
      <c r="Z513" s="7"/>
      <c r="AA513" s="7"/>
      <c r="AB513" s="3"/>
      <c r="AC513" s="3"/>
      <c r="AD513" s="3"/>
      <c r="AE513" s="3"/>
      <c r="AF513" s="3"/>
      <c r="AG513" s="5"/>
      <c r="AH513" s="3"/>
      <c r="AS513" s="5"/>
      <c r="AT513" s="3"/>
      <c r="AV513" s="5"/>
      <c r="AW513" s="5"/>
      <c r="AX513" s="5"/>
      <c r="AY513" s="5"/>
      <c r="AZ513" s="5"/>
      <c r="BA513" s="5"/>
      <c r="BB513" s="5"/>
      <c r="BC513" s="5"/>
      <c r="BD513" s="5"/>
      <c r="BE513" s="5"/>
      <c r="BF513" s="5"/>
      <c r="BG513" s="5"/>
      <c r="BH513" s="5"/>
      <c r="BI513" s="5"/>
      <c r="BJ513" s="5"/>
      <c r="BK513" s="5"/>
      <c r="BL513" s="5"/>
    </row>
    <row r="514" spans="2:64" ht="13">
      <c r="B514" s="10"/>
      <c r="D514" s="3"/>
      <c r="E514" s="3"/>
      <c r="F514" s="3"/>
      <c r="G514" s="5"/>
      <c r="H514" s="5"/>
      <c r="I514" s="11"/>
      <c r="J514" s="7"/>
      <c r="K514" s="7"/>
      <c r="L514" s="7"/>
      <c r="M514" s="7"/>
      <c r="N514" s="7"/>
      <c r="O514" s="7"/>
      <c r="P514" s="7"/>
      <c r="Q514" s="7"/>
      <c r="R514" s="7"/>
      <c r="S514" s="7"/>
      <c r="T514" s="7"/>
      <c r="U514" s="7"/>
      <c r="V514" s="7"/>
      <c r="W514" s="7"/>
      <c r="X514" s="7"/>
      <c r="Y514" s="7"/>
      <c r="Z514" s="7"/>
      <c r="AA514" s="7"/>
      <c r="AB514" s="3"/>
      <c r="AC514" s="3"/>
      <c r="AD514" s="3"/>
      <c r="AE514" s="3"/>
      <c r="AF514" s="3"/>
      <c r="AG514" s="5"/>
      <c r="AH514" s="3"/>
      <c r="AS514" s="5"/>
      <c r="AT514" s="3"/>
      <c r="AV514" s="5"/>
      <c r="AW514" s="5"/>
      <c r="AX514" s="5"/>
      <c r="AY514" s="5"/>
      <c r="AZ514" s="5"/>
      <c r="BA514" s="5"/>
      <c r="BB514" s="5"/>
      <c r="BC514" s="5"/>
      <c r="BD514" s="5"/>
      <c r="BE514" s="5"/>
      <c r="BF514" s="5"/>
      <c r="BG514" s="5"/>
      <c r="BH514" s="5"/>
      <c r="BI514" s="5"/>
      <c r="BJ514" s="5"/>
      <c r="BK514" s="5"/>
      <c r="BL514" s="5"/>
    </row>
    <row r="515" spans="2:64" ht="13">
      <c r="B515" s="10"/>
      <c r="D515" s="3"/>
      <c r="E515" s="3"/>
      <c r="F515" s="3"/>
      <c r="G515" s="5"/>
      <c r="H515" s="5"/>
      <c r="I515" s="11"/>
      <c r="J515" s="7"/>
      <c r="K515" s="7"/>
      <c r="L515" s="7"/>
      <c r="M515" s="7"/>
      <c r="N515" s="7"/>
      <c r="O515" s="7"/>
      <c r="P515" s="7"/>
      <c r="Q515" s="7"/>
      <c r="R515" s="7"/>
      <c r="S515" s="7"/>
      <c r="T515" s="7"/>
      <c r="U515" s="7"/>
      <c r="V515" s="7"/>
      <c r="W515" s="7"/>
      <c r="X515" s="7"/>
      <c r="Y515" s="7"/>
      <c r="Z515" s="7"/>
      <c r="AA515" s="7"/>
      <c r="AB515" s="3"/>
      <c r="AC515" s="3"/>
      <c r="AD515" s="3"/>
      <c r="AE515" s="3"/>
      <c r="AF515" s="3"/>
      <c r="AG515" s="5"/>
      <c r="AH515" s="3"/>
      <c r="AS515" s="5"/>
      <c r="AT515" s="3"/>
      <c r="AV515" s="5"/>
      <c r="AW515" s="5"/>
      <c r="AX515" s="5"/>
      <c r="AY515" s="5"/>
      <c r="AZ515" s="5"/>
      <c r="BA515" s="5"/>
      <c r="BB515" s="5"/>
      <c r="BC515" s="5"/>
      <c r="BD515" s="5"/>
      <c r="BE515" s="5"/>
      <c r="BF515" s="5"/>
      <c r="BG515" s="5"/>
      <c r="BH515" s="5"/>
      <c r="BI515" s="5"/>
      <c r="BJ515" s="5"/>
      <c r="BK515" s="5"/>
      <c r="BL515" s="5"/>
    </row>
    <row r="516" spans="2:64" ht="13">
      <c r="B516" s="10"/>
      <c r="D516" s="3"/>
      <c r="E516" s="3"/>
      <c r="F516" s="3"/>
      <c r="G516" s="5"/>
      <c r="H516" s="5"/>
      <c r="I516" s="11"/>
      <c r="J516" s="7"/>
      <c r="K516" s="7"/>
      <c r="L516" s="7"/>
      <c r="M516" s="7"/>
      <c r="N516" s="7"/>
      <c r="O516" s="7"/>
      <c r="P516" s="7"/>
      <c r="Q516" s="7"/>
      <c r="R516" s="7"/>
      <c r="S516" s="7"/>
      <c r="T516" s="7"/>
      <c r="U516" s="7"/>
      <c r="V516" s="7"/>
      <c r="W516" s="7"/>
      <c r="X516" s="7"/>
      <c r="Y516" s="7"/>
      <c r="Z516" s="7"/>
      <c r="AA516" s="7"/>
      <c r="AB516" s="3"/>
      <c r="AC516" s="3"/>
      <c r="AD516" s="3"/>
      <c r="AE516" s="3"/>
      <c r="AF516" s="3"/>
      <c r="AG516" s="5"/>
      <c r="AH516" s="3"/>
      <c r="AS516" s="5"/>
      <c r="AT516" s="3"/>
      <c r="AV516" s="5"/>
      <c r="AW516" s="5"/>
      <c r="AX516" s="5"/>
      <c r="AY516" s="5"/>
      <c r="AZ516" s="5"/>
      <c r="BA516" s="5"/>
      <c r="BB516" s="5"/>
      <c r="BC516" s="5"/>
      <c r="BD516" s="5"/>
      <c r="BE516" s="5"/>
      <c r="BF516" s="5"/>
      <c r="BG516" s="5"/>
      <c r="BH516" s="5"/>
      <c r="BI516" s="5"/>
      <c r="BJ516" s="5"/>
      <c r="BK516" s="5"/>
      <c r="BL516" s="5"/>
    </row>
    <row r="517" spans="2:64" ht="13">
      <c r="B517" s="10"/>
      <c r="D517" s="3"/>
      <c r="E517" s="3"/>
      <c r="F517" s="3"/>
      <c r="G517" s="5"/>
      <c r="H517" s="5"/>
      <c r="I517" s="11"/>
      <c r="J517" s="7"/>
      <c r="K517" s="7"/>
      <c r="L517" s="7"/>
      <c r="M517" s="7"/>
      <c r="N517" s="7"/>
      <c r="O517" s="7"/>
      <c r="P517" s="7"/>
      <c r="Q517" s="7"/>
      <c r="R517" s="7"/>
      <c r="S517" s="7"/>
      <c r="T517" s="7"/>
      <c r="U517" s="7"/>
      <c r="V517" s="7"/>
      <c r="W517" s="7"/>
      <c r="X517" s="7"/>
      <c r="Y517" s="7"/>
      <c r="Z517" s="7"/>
      <c r="AA517" s="7"/>
      <c r="AB517" s="3"/>
      <c r="AC517" s="3"/>
      <c r="AD517" s="3"/>
      <c r="AE517" s="3"/>
      <c r="AF517" s="3"/>
      <c r="AG517" s="5"/>
      <c r="AH517" s="3"/>
      <c r="AS517" s="5"/>
      <c r="AT517" s="3"/>
      <c r="AV517" s="5"/>
      <c r="AW517" s="5"/>
      <c r="AX517" s="5"/>
      <c r="AY517" s="5"/>
      <c r="AZ517" s="5"/>
      <c r="BA517" s="5"/>
      <c r="BB517" s="5"/>
      <c r="BC517" s="5"/>
      <c r="BD517" s="5"/>
      <c r="BE517" s="5"/>
      <c r="BF517" s="5"/>
      <c r="BG517" s="5"/>
      <c r="BH517" s="5"/>
      <c r="BI517" s="5"/>
      <c r="BJ517" s="5"/>
      <c r="BK517" s="5"/>
      <c r="BL517" s="5"/>
    </row>
    <row r="518" spans="2:64" ht="13">
      <c r="B518" s="10"/>
      <c r="D518" s="3"/>
      <c r="E518" s="3"/>
      <c r="F518" s="3"/>
      <c r="G518" s="5"/>
      <c r="H518" s="5"/>
      <c r="I518" s="11"/>
      <c r="J518" s="7"/>
      <c r="K518" s="7"/>
      <c r="L518" s="7"/>
      <c r="M518" s="7"/>
      <c r="N518" s="7"/>
      <c r="O518" s="7"/>
      <c r="P518" s="7"/>
      <c r="Q518" s="7"/>
      <c r="R518" s="7"/>
      <c r="S518" s="7"/>
      <c r="T518" s="7"/>
      <c r="U518" s="7"/>
      <c r="V518" s="7"/>
      <c r="W518" s="7"/>
      <c r="X518" s="7"/>
      <c r="Y518" s="7"/>
      <c r="Z518" s="7"/>
      <c r="AA518" s="7"/>
      <c r="AB518" s="3"/>
      <c r="AC518" s="3"/>
      <c r="AD518" s="3"/>
      <c r="AE518" s="3"/>
      <c r="AF518" s="3"/>
      <c r="AG518" s="5"/>
      <c r="AH518" s="3"/>
      <c r="AS518" s="5"/>
      <c r="AT518" s="3"/>
      <c r="AV518" s="5"/>
      <c r="AW518" s="5"/>
      <c r="AX518" s="5"/>
      <c r="AY518" s="5"/>
      <c r="AZ518" s="5"/>
      <c r="BA518" s="5"/>
      <c r="BB518" s="5"/>
      <c r="BC518" s="5"/>
      <c r="BD518" s="5"/>
      <c r="BE518" s="5"/>
      <c r="BF518" s="5"/>
      <c r="BG518" s="5"/>
      <c r="BH518" s="5"/>
      <c r="BI518" s="5"/>
      <c r="BJ518" s="5"/>
      <c r="BK518" s="5"/>
      <c r="BL518" s="5"/>
    </row>
    <row r="519" spans="2:64" ht="13">
      <c r="B519" s="10"/>
      <c r="D519" s="3"/>
      <c r="E519" s="3"/>
      <c r="F519" s="3"/>
      <c r="G519" s="5"/>
      <c r="H519" s="5"/>
      <c r="I519" s="11"/>
      <c r="J519" s="7"/>
      <c r="K519" s="7"/>
      <c r="L519" s="7"/>
      <c r="M519" s="7"/>
      <c r="N519" s="7"/>
      <c r="O519" s="7"/>
      <c r="P519" s="7"/>
      <c r="Q519" s="7"/>
      <c r="R519" s="7"/>
      <c r="S519" s="7"/>
      <c r="T519" s="7"/>
      <c r="U519" s="7"/>
      <c r="V519" s="7"/>
      <c r="W519" s="7"/>
      <c r="X519" s="7"/>
      <c r="Y519" s="7"/>
      <c r="Z519" s="7"/>
      <c r="AA519" s="7"/>
      <c r="AB519" s="3"/>
      <c r="AC519" s="3"/>
      <c r="AD519" s="3"/>
      <c r="AE519" s="3"/>
      <c r="AF519" s="3"/>
      <c r="AG519" s="5"/>
      <c r="AH519" s="3"/>
      <c r="AS519" s="5"/>
      <c r="AT519" s="3"/>
      <c r="AV519" s="5"/>
      <c r="AW519" s="5"/>
      <c r="AX519" s="5"/>
      <c r="AY519" s="5"/>
      <c r="AZ519" s="5"/>
      <c r="BA519" s="5"/>
      <c r="BB519" s="5"/>
      <c r="BC519" s="5"/>
      <c r="BD519" s="5"/>
      <c r="BE519" s="5"/>
      <c r="BF519" s="5"/>
      <c r="BG519" s="5"/>
      <c r="BH519" s="5"/>
      <c r="BI519" s="5"/>
      <c r="BJ519" s="5"/>
      <c r="BK519" s="5"/>
      <c r="BL519" s="5"/>
    </row>
    <row r="520" spans="2:64" ht="13">
      <c r="B520" s="10"/>
      <c r="D520" s="3"/>
      <c r="E520" s="3"/>
      <c r="F520" s="3"/>
      <c r="G520" s="5"/>
      <c r="H520" s="5"/>
      <c r="I520" s="11"/>
      <c r="J520" s="7"/>
      <c r="K520" s="7"/>
      <c r="L520" s="7"/>
      <c r="M520" s="7"/>
      <c r="N520" s="7"/>
      <c r="O520" s="7"/>
      <c r="P520" s="7"/>
      <c r="Q520" s="7"/>
      <c r="R520" s="7"/>
      <c r="S520" s="7"/>
      <c r="T520" s="7"/>
      <c r="U520" s="7"/>
      <c r="V520" s="7"/>
      <c r="W520" s="7"/>
      <c r="X520" s="7"/>
      <c r="Y520" s="7"/>
      <c r="Z520" s="7"/>
      <c r="AA520" s="7"/>
      <c r="AB520" s="3"/>
      <c r="AC520" s="3"/>
      <c r="AD520" s="3"/>
      <c r="AE520" s="3"/>
      <c r="AF520" s="3"/>
      <c r="AG520" s="5"/>
      <c r="AH520" s="3"/>
      <c r="AS520" s="5"/>
      <c r="AT520" s="3"/>
      <c r="AV520" s="5"/>
      <c r="AW520" s="5"/>
      <c r="AX520" s="5"/>
      <c r="AY520" s="5"/>
      <c r="AZ520" s="5"/>
      <c r="BA520" s="5"/>
      <c r="BB520" s="5"/>
      <c r="BC520" s="5"/>
      <c r="BD520" s="5"/>
      <c r="BE520" s="5"/>
      <c r="BF520" s="5"/>
      <c r="BG520" s="5"/>
      <c r="BH520" s="5"/>
      <c r="BI520" s="5"/>
      <c r="BJ520" s="5"/>
      <c r="BK520" s="5"/>
      <c r="BL520" s="5"/>
    </row>
    <row r="521" spans="2:64" ht="13">
      <c r="B521" s="10"/>
      <c r="D521" s="3"/>
      <c r="E521" s="3"/>
      <c r="F521" s="3"/>
      <c r="G521" s="5"/>
      <c r="H521" s="5"/>
      <c r="I521" s="11"/>
      <c r="J521" s="7"/>
      <c r="K521" s="7"/>
      <c r="L521" s="7"/>
      <c r="M521" s="7"/>
      <c r="N521" s="7"/>
      <c r="O521" s="7"/>
      <c r="P521" s="7"/>
      <c r="Q521" s="7"/>
      <c r="R521" s="7"/>
      <c r="S521" s="7"/>
      <c r="T521" s="7"/>
      <c r="U521" s="7"/>
      <c r="V521" s="7"/>
      <c r="W521" s="7"/>
      <c r="X521" s="7"/>
      <c r="Y521" s="7"/>
      <c r="Z521" s="7"/>
      <c r="AA521" s="7"/>
      <c r="AB521" s="3"/>
      <c r="AC521" s="3"/>
      <c r="AD521" s="3"/>
      <c r="AE521" s="3"/>
      <c r="AF521" s="3"/>
      <c r="AG521" s="5"/>
      <c r="AH521" s="3"/>
      <c r="AS521" s="5"/>
      <c r="AT521" s="3"/>
      <c r="AV521" s="5"/>
      <c r="AW521" s="5"/>
      <c r="AX521" s="5"/>
      <c r="AY521" s="5"/>
      <c r="AZ521" s="5"/>
      <c r="BA521" s="5"/>
      <c r="BB521" s="5"/>
      <c r="BC521" s="5"/>
      <c r="BD521" s="5"/>
      <c r="BE521" s="5"/>
      <c r="BF521" s="5"/>
      <c r="BG521" s="5"/>
      <c r="BH521" s="5"/>
      <c r="BI521" s="5"/>
      <c r="BJ521" s="5"/>
      <c r="BK521" s="5"/>
      <c r="BL521" s="5"/>
    </row>
    <row r="522" spans="2:64" ht="13">
      <c r="B522" s="10"/>
      <c r="D522" s="3"/>
      <c r="E522" s="3"/>
      <c r="F522" s="3"/>
      <c r="G522" s="5"/>
      <c r="H522" s="5"/>
      <c r="I522" s="11"/>
      <c r="J522" s="7"/>
      <c r="K522" s="7"/>
      <c r="L522" s="7"/>
      <c r="M522" s="7"/>
      <c r="N522" s="7"/>
      <c r="O522" s="7"/>
      <c r="P522" s="7"/>
      <c r="Q522" s="7"/>
      <c r="R522" s="7"/>
      <c r="S522" s="7"/>
      <c r="T522" s="7"/>
      <c r="U522" s="7"/>
      <c r="V522" s="7"/>
      <c r="W522" s="7"/>
      <c r="X522" s="7"/>
      <c r="Y522" s="7"/>
      <c r="Z522" s="7"/>
      <c r="AA522" s="7"/>
      <c r="AB522" s="3"/>
      <c r="AC522" s="3"/>
      <c r="AD522" s="3"/>
      <c r="AE522" s="3"/>
      <c r="AF522" s="3"/>
      <c r="AG522" s="5"/>
      <c r="AH522" s="3"/>
      <c r="AS522" s="5"/>
      <c r="AT522" s="3"/>
      <c r="AV522" s="5"/>
      <c r="AW522" s="5"/>
      <c r="AX522" s="5"/>
      <c r="AY522" s="5"/>
      <c r="AZ522" s="5"/>
      <c r="BA522" s="5"/>
      <c r="BB522" s="5"/>
      <c r="BC522" s="5"/>
      <c r="BD522" s="5"/>
      <c r="BE522" s="5"/>
      <c r="BF522" s="5"/>
      <c r="BG522" s="5"/>
      <c r="BH522" s="5"/>
      <c r="BI522" s="5"/>
      <c r="BJ522" s="5"/>
      <c r="BK522" s="5"/>
      <c r="BL522" s="5"/>
    </row>
    <row r="523" spans="2:64" ht="13">
      <c r="B523" s="10"/>
      <c r="D523" s="3"/>
      <c r="E523" s="3"/>
      <c r="F523" s="3"/>
      <c r="G523" s="5"/>
      <c r="H523" s="5"/>
      <c r="I523" s="11"/>
      <c r="J523" s="7"/>
      <c r="K523" s="7"/>
      <c r="L523" s="7"/>
      <c r="M523" s="7"/>
      <c r="N523" s="7"/>
      <c r="O523" s="7"/>
      <c r="P523" s="7"/>
      <c r="Q523" s="7"/>
      <c r="R523" s="7"/>
      <c r="S523" s="7"/>
      <c r="T523" s="7"/>
      <c r="U523" s="7"/>
      <c r="V523" s="7"/>
      <c r="W523" s="7"/>
      <c r="X523" s="7"/>
      <c r="Y523" s="7"/>
      <c r="Z523" s="7"/>
      <c r="AA523" s="7"/>
      <c r="AB523" s="3"/>
      <c r="AC523" s="3"/>
      <c r="AD523" s="3"/>
      <c r="AE523" s="3"/>
      <c r="AF523" s="3"/>
      <c r="AG523" s="5"/>
      <c r="AH523" s="3"/>
      <c r="AS523" s="5"/>
      <c r="AT523" s="3"/>
      <c r="AV523" s="5"/>
      <c r="AW523" s="5"/>
      <c r="AX523" s="5"/>
      <c r="AY523" s="5"/>
      <c r="AZ523" s="5"/>
      <c r="BA523" s="5"/>
      <c r="BB523" s="5"/>
      <c r="BC523" s="5"/>
      <c r="BD523" s="5"/>
      <c r="BE523" s="5"/>
      <c r="BF523" s="5"/>
      <c r="BG523" s="5"/>
      <c r="BH523" s="5"/>
      <c r="BI523" s="5"/>
      <c r="BJ523" s="5"/>
      <c r="BK523" s="5"/>
      <c r="BL523" s="5"/>
    </row>
    <row r="524" spans="2:64" ht="13">
      <c r="B524" s="10"/>
      <c r="D524" s="3"/>
      <c r="E524" s="3"/>
      <c r="F524" s="3"/>
      <c r="G524" s="5"/>
      <c r="H524" s="5"/>
      <c r="I524" s="11"/>
      <c r="J524" s="7"/>
      <c r="K524" s="7"/>
      <c r="L524" s="7"/>
      <c r="M524" s="7"/>
      <c r="N524" s="7"/>
      <c r="O524" s="7"/>
      <c r="P524" s="7"/>
      <c r="Q524" s="7"/>
      <c r="R524" s="7"/>
      <c r="S524" s="7"/>
      <c r="T524" s="7"/>
      <c r="U524" s="7"/>
      <c r="V524" s="7"/>
      <c r="W524" s="7"/>
      <c r="X524" s="7"/>
      <c r="Y524" s="7"/>
      <c r="Z524" s="7"/>
      <c r="AA524" s="7"/>
      <c r="AB524" s="3"/>
      <c r="AC524" s="3"/>
      <c r="AD524" s="3"/>
      <c r="AE524" s="3"/>
      <c r="AF524" s="3"/>
      <c r="AG524" s="5"/>
      <c r="AH524" s="3"/>
      <c r="AS524" s="5"/>
      <c r="AT524" s="3"/>
      <c r="AV524" s="5"/>
      <c r="AW524" s="5"/>
      <c r="AX524" s="5"/>
      <c r="AY524" s="5"/>
      <c r="AZ524" s="5"/>
      <c r="BA524" s="5"/>
      <c r="BB524" s="5"/>
      <c r="BC524" s="5"/>
      <c r="BD524" s="5"/>
      <c r="BE524" s="5"/>
      <c r="BF524" s="5"/>
      <c r="BG524" s="5"/>
      <c r="BH524" s="5"/>
      <c r="BI524" s="5"/>
      <c r="BJ524" s="5"/>
      <c r="BK524" s="5"/>
      <c r="BL524" s="5"/>
    </row>
    <row r="525" spans="2:64" ht="13">
      <c r="B525" s="10"/>
      <c r="D525" s="3"/>
      <c r="E525" s="3"/>
      <c r="F525" s="3"/>
      <c r="G525" s="5"/>
      <c r="H525" s="5"/>
      <c r="I525" s="11"/>
      <c r="J525" s="7"/>
      <c r="K525" s="7"/>
      <c r="L525" s="7"/>
      <c r="M525" s="7"/>
      <c r="N525" s="7"/>
      <c r="O525" s="7"/>
      <c r="P525" s="7"/>
      <c r="Q525" s="7"/>
      <c r="R525" s="7"/>
      <c r="S525" s="7"/>
      <c r="T525" s="7"/>
      <c r="U525" s="7"/>
      <c r="V525" s="7"/>
      <c r="W525" s="7"/>
      <c r="X525" s="7"/>
      <c r="Y525" s="7"/>
      <c r="Z525" s="7"/>
      <c r="AA525" s="7"/>
      <c r="AB525" s="3"/>
      <c r="AC525" s="3"/>
      <c r="AD525" s="3"/>
      <c r="AE525" s="3"/>
      <c r="AF525" s="3"/>
      <c r="AG525" s="5"/>
      <c r="AH525" s="3"/>
      <c r="AS525" s="5"/>
      <c r="AT525" s="3"/>
      <c r="AV525" s="5"/>
      <c r="AW525" s="5"/>
      <c r="AX525" s="5"/>
      <c r="AY525" s="5"/>
      <c r="AZ525" s="5"/>
      <c r="BA525" s="5"/>
      <c r="BB525" s="5"/>
      <c r="BC525" s="5"/>
      <c r="BD525" s="5"/>
      <c r="BE525" s="5"/>
      <c r="BF525" s="5"/>
      <c r="BG525" s="5"/>
      <c r="BH525" s="5"/>
      <c r="BI525" s="5"/>
      <c r="BJ525" s="5"/>
      <c r="BK525" s="5"/>
      <c r="BL525" s="5"/>
    </row>
    <row r="526" spans="2:64" ht="13">
      <c r="B526" s="10"/>
      <c r="D526" s="3"/>
      <c r="E526" s="3"/>
      <c r="F526" s="3"/>
      <c r="G526" s="5"/>
      <c r="H526" s="5"/>
      <c r="I526" s="11"/>
      <c r="J526" s="7"/>
      <c r="K526" s="7"/>
      <c r="L526" s="7"/>
      <c r="M526" s="7"/>
      <c r="N526" s="7"/>
      <c r="O526" s="7"/>
      <c r="P526" s="7"/>
      <c r="Q526" s="7"/>
      <c r="R526" s="7"/>
      <c r="S526" s="7"/>
      <c r="T526" s="7"/>
      <c r="U526" s="7"/>
      <c r="V526" s="7"/>
      <c r="W526" s="7"/>
      <c r="X526" s="7"/>
      <c r="Y526" s="7"/>
      <c r="Z526" s="7"/>
      <c r="AA526" s="7"/>
      <c r="AB526" s="3"/>
      <c r="AC526" s="3"/>
      <c r="AD526" s="3"/>
      <c r="AE526" s="3"/>
      <c r="AF526" s="3"/>
      <c r="AG526" s="5"/>
      <c r="AH526" s="3"/>
      <c r="AS526" s="5"/>
      <c r="AT526" s="3"/>
      <c r="AV526" s="5"/>
      <c r="AW526" s="5"/>
      <c r="AX526" s="5"/>
      <c r="AY526" s="5"/>
      <c r="AZ526" s="5"/>
      <c r="BA526" s="5"/>
      <c r="BB526" s="5"/>
      <c r="BC526" s="5"/>
      <c r="BD526" s="5"/>
      <c r="BE526" s="5"/>
      <c r="BF526" s="5"/>
      <c r="BG526" s="5"/>
      <c r="BH526" s="5"/>
      <c r="BI526" s="5"/>
      <c r="BJ526" s="5"/>
      <c r="BK526" s="5"/>
      <c r="BL526" s="5"/>
    </row>
    <row r="527" spans="2:64" ht="13">
      <c r="B527" s="10"/>
      <c r="D527" s="3"/>
      <c r="E527" s="3"/>
      <c r="F527" s="3"/>
      <c r="G527" s="5"/>
      <c r="H527" s="5"/>
      <c r="I527" s="11"/>
      <c r="J527" s="7"/>
      <c r="K527" s="7"/>
      <c r="L527" s="7"/>
      <c r="M527" s="7"/>
      <c r="N527" s="7"/>
      <c r="O527" s="7"/>
      <c r="P527" s="7"/>
      <c r="Q527" s="7"/>
      <c r="R527" s="7"/>
      <c r="S527" s="7"/>
      <c r="T527" s="7"/>
      <c r="U527" s="7"/>
      <c r="V527" s="7"/>
      <c r="W527" s="7"/>
      <c r="X527" s="7"/>
      <c r="Y527" s="7"/>
      <c r="Z527" s="7"/>
      <c r="AA527" s="7"/>
      <c r="AB527" s="3"/>
      <c r="AC527" s="3"/>
      <c r="AD527" s="3"/>
      <c r="AE527" s="3"/>
      <c r="AF527" s="3"/>
      <c r="AG527" s="5"/>
      <c r="AH527" s="3"/>
      <c r="AS527" s="5"/>
      <c r="AT527" s="3"/>
      <c r="AV527" s="5"/>
      <c r="AW527" s="5"/>
      <c r="AX527" s="5"/>
      <c r="AY527" s="5"/>
      <c r="AZ527" s="5"/>
      <c r="BA527" s="5"/>
      <c r="BB527" s="5"/>
      <c r="BC527" s="5"/>
      <c r="BD527" s="5"/>
      <c r="BE527" s="5"/>
      <c r="BF527" s="5"/>
      <c r="BG527" s="5"/>
      <c r="BH527" s="5"/>
      <c r="BI527" s="5"/>
      <c r="BJ527" s="5"/>
      <c r="BK527" s="5"/>
      <c r="BL527" s="5"/>
    </row>
    <row r="528" spans="2:64" ht="13">
      <c r="B528" s="10"/>
      <c r="D528" s="3"/>
      <c r="E528" s="3"/>
      <c r="F528" s="3"/>
      <c r="G528" s="5"/>
      <c r="H528" s="5"/>
      <c r="I528" s="11"/>
      <c r="J528" s="7"/>
      <c r="K528" s="7"/>
      <c r="L528" s="7"/>
      <c r="M528" s="7"/>
      <c r="N528" s="7"/>
      <c r="O528" s="7"/>
      <c r="P528" s="7"/>
      <c r="Q528" s="7"/>
      <c r="R528" s="7"/>
      <c r="S528" s="7"/>
      <c r="T528" s="7"/>
      <c r="U528" s="7"/>
      <c r="V528" s="7"/>
      <c r="W528" s="7"/>
      <c r="X528" s="7"/>
      <c r="Y528" s="7"/>
      <c r="Z528" s="7"/>
      <c r="AA528" s="7"/>
      <c r="AB528" s="3"/>
      <c r="AC528" s="3"/>
      <c r="AD528" s="3"/>
      <c r="AE528" s="3"/>
      <c r="AF528" s="3"/>
      <c r="AG528" s="5"/>
      <c r="AH528" s="3"/>
      <c r="AS528" s="5"/>
      <c r="AT528" s="3"/>
      <c r="AV528" s="5"/>
      <c r="AW528" s="5"/>
      <c r="AX528" s="5"/>
      <c r="AY528" s="5"/>
      <c r="AZ528" s="5"/>
      <c r="BA528" s="5"/>
      <c r="BB528" s="5"/>
      <c r="BC528" s="5"/>
      <c r="BD528" s="5"/>
      <c r="BE528" s="5"/>
      <c r="BF528" s="5"/>
      <c r="BG528" s="5"/>
      <c r="BH528" s="5"/>
      <c r="BI528" s="5"/>
      <c r="BJ528" s="5"/>
      <c r="BK528" s="5"/>
      <c r="BL528" s="5"/>
    </row>
    <row r="529" spans="2:64" ht="13">
      <c r="B529" s="10"/>
      <c r="D529" s="3"/>
      <c r="E529" s="3"/>
      <c r="F529" s="3"/>
      <c r="G529" s="5"/>
      <c r="H529" s="5"/>
      <c r="I529" s="11"/>
      <c r="J529" s="7"/>
      <c r="K529" s="7"/>
      <c r="L529" s="7"/>
      <c r="M529" s="7"/>
      <c r="N529" s="7"/>
      <c r="O529" s="7"/>
      <c r="P529" s="7"/>
      <c r="Q529" s="7"/>
      <c r="R529" s="7"/>
      <c r="S529" s="7"/>
      <c r="T529" s="7"/>
      <c r="U529" s="7"/>
      <c r="V529" s="7"/>
      <c r="W529" s="7"/>
      <c r="X529" s="7"/>
      <c r="Y529" s="7"/>
      <c r="Z529" s="7"/>
      <c r="AA529" s="7"/>
      <c r="AB529" s="3"/>
      <c r="AC529" s="3"/>
      <c r="AD529" s="3"/>
      <c r="AE529" s="3"/>
      <c r="AF529" s="3"/>
      <c r="AG529" s="5"/>
      <c r="AH529" s="3"/>
      <c r="AS529" s="5"/>
      <c r="AT529" s="3"/>
      <c r="AV529" s="5"/>
      <c r="AW529" s="5"/>
      <c r="AX529" s="5"/>
      <c r="AY529" s="5"/>
      <c r="AZ529" s="5"/>
      <c r="BA529" s="5"/>
      <c r="BB529" s="5"/>
      <c r="BC529" s="5"/>
      <c r="BD529" s="5"/>
      <c r="BE529" s="5"/>
      <c r="BF529" s="5"/>
      <c r="BG529" s="5"/>
      <c r="BH529" s="5"/>
      <c r="BI529" s="5"/>
      <c r="BJ529" s="5"/>
      <c r="BK529" s="5"/>
      <c r="BL529" s="5"/>
    </row>
    <row r="530" spans="2:64" ht="13">
      <c r="B530" s="10"/>
      <c r="D530" s="3"/>
      <c r="E530" s="3"/>
      <c r="F530" s="3"/>
      <c r="G530" s="5"/>
      <c r="H530" s="5"/>
      <c r="I530" s="11"/>
      <c r="J530" s="7"/>
      <c r="K530" s="7"/>
      <c r="L530" s="7"/>
      <c r="M530" s="7"/>
      <c r="N530" s="7"/>
      <c r="O530" s="7"/>
      <c r="P530" s="7"/>
      <c r="Q530" s="7"/>
      <c r="R530" s="7"/>
      <c r="S530" s="7"/>
      <c r="T530" s="7"/>
      <c r="U530" s="7"/>
      <c r="V530" s="7"/>
      <c r="W530" s="7"/>
      <c r="X530" s="7"/>
      <c r="Y530" s="7"/>
      <c r="Z530" s="7"/>
      <c r="AA530" s="7"/>
      <c r="AB530" s="3"/>
      <c r="AC530" s="3"/>
      <c r="AD530" s="3"/>
      <c r="AE530" s="3"/>
      <c r="AF530" s="3"/>
      <c r="AG530" s="5"/>
      <c r="AH530" s="3"/>
      <c r="AS530" s="5"/>
      <c r="AT530" s="3"/>
      <c r="AV530" s="5"/>
      <c r="AW530" s="5"/>
      <c r="AX530" s="5"/>
      <c r="AY530" s="5"/>
      <c r="AZ530" s="5"/>
      <c r="BA530" s="5"/>
      <c r="BB530" s="5"/>
      <c r="BC530" s="5"/>
      <c r="BD530" s="5"/>
      <c r="BE530" s="5"/>
      <c r="BF530" s="5"/>
      <c r="BG530" s="5"/>
      <c r="BH530" s="5"/>
      <c r="BI530" s="5"/>
      <c r="BJ530" s="5"/>
      <c r="BK530" s="5"/>
      <c r="BL530" s="5"/>
    </row>
    <row r="531" spans="2:64" ht="13">
      <c r="B531" s="10"/>
      <c r="D531" s="3"/>
      <c r="E531" s="3"/>
      <c r="F531" s="3"/>
      <c r="G531" s="5"/>
      <c r="H531" s="5"/>
      <c r="I531" s="11"/>
      <c r="J531" s="7"/>
      <c r="K531" s="7"/>
      <c r="L531" s="7"/>
      <c r="M531" s="7"/>
      <c r="N531" s="7"/>
      <c r="O531" s="7"/>
      <c r="P531" s="7"/>
      <c r="Q531" s="7"/>
      <c r="R531" s="7"/>
      <c r="S531" s="7"/>
      <c r="T531" s="7"/>
      <c r="U531" s="7"/>
      <c r="V531" s="7"/>
      <c r="W531" s="7"/>
      <c r="X531" s="7"/>
      <c r="Y531" s="7"/>
      <c r="Z531" s="7"/>
      <c r="AA531" s="7"/>
      <c r="AB531" s="3"/>
      <c r="AC531" s="3"/>
      <c r="AD531" s="3"/>
      <c r="AE531" s="3"/>
      <c r="AF531" s="3"/>
      <c r="AG531" s="5"/>
      <c r="AH531" s="3"/>
      <c r="AS531" s="5"/>
      <c r="AT531" s="3"/>
      <c r="AV531" s="5"/>
      <c r="AW531" s="5"/>
      <c r="AX531" s="5"/>
      <c r="AY531" s="5"/>
      <c r="AZ531" s="5"/>
      <c r="BA531" s="5"/>
      <c r="BB531" s="5"/>
      <c r="BC531" s="5"/>
      <c r="BD531" s="5"/>
      <c r="BE531" s="5"/>
      <c r="BF531" s="5"/>
      <c r="BG531" s="5"/>
      <c r="BH531" s="5"/>
      <c r="BI531" s="5"/>
      <c r="BJ531" s="5"/>
      <c r="BK531" s="5"/>
      <c r="BL531" s="5"/>
    </row>
    <row r="532" spans="2:64" ht="13">
      <c r="B532" s="10"/>
      <c r="D532" s="3"/>
      <c r="E532" s="3"/>
      <c r="F532" s="3"/>
      <c r="G532" s="5"/>
      <c r="H532" s="5"/>
      <c r="I532" s="11"/>
      <c r="J532" s="7"/>
      <c r="K532" s="7"/>
      <c r="L532" s="7"/>
      <c r="M532" s="7"/>
      <c r="N532" s="7"/>
      <c r="O532" s="7"/>
      <c r="P532" s="7"/>
      <c r="Q532" s="7"/>
      <c r="R532" s="7"/>
      <c r="S532" s="7"/>
      <c r="T532" s="7"/>
      <c r="U532" s="7"/>
      <c r="V532" s="7"/>
      <c r="W532" s="7"/>
      <c r="X532" s="7"/>
      <c r="Y532" s="7"/>
      <c r="Z532" s="7"/>
      <c r="AA532" s="7"/>
      <c r="AB532" s="3"/>
      <c r="AC532" s="3"/>
      <c r="AD532" s="3"/>
      <c r="AE532" s="3"/>
      <c r="AF532" s="3"/>
      <c r="AG532" s="5"/>
      <c r="AH532" s="3"/>
      <c r="AS532" s="5"/>
      <c r="AT532" s="3"/>
      <c r="AV532" s="5"/>
      <c r="AW532" s="5"/>
      <c r="AX532" s="5"/>
      <c r="AY532" s="5"/>
      <c r="AZ532" s="5"/>
      <c r="BA532" s="5"/>
      <c r="BB532" s="5"/>
      <c r="BC532" s="5"/>
      <c r="BD532" s="5"/>
      <c r="BE532" s="5"/>
      <c r="BF532" s="5"/>
      <c r="BG532" s="5"/>
      <c r="BH532" s="5"/>
      <c r="BI532" s="5"/>
      <c r="BJ532" s="5"/>
      <c r="BK532" s="5"/>
      <c r="BL532" s="5"/>
    </row>
    <row r="533" spans="2:64" ht="13">
      <c r="B533" s="10"/>
      <c r="D533" s="3"/>
      <c r="E533" s="3"/>
      <c r="F533" s="3"/>
      <c r="G533" s="5"/>
      <c r="H533" s="5"/>
      <c r="I533" s="11"/>
      <c r="J533" s="7"/>
      <c r="K533" s="7"/>
      <c r="L533" s="7"/>
      <c r="M533" s="7"/>
      <c r="N533" s="7"/>
      <c r="O533" s="7"/>
      <c r="P533" s="7"/>
      <c r="Q533" s="7"/>
      <c r="R533" s="7"/>
      <c r="S533" s="7"/>
      <c r="T533" s="7"/>
      <c r="U533" s="7"/>
      <c r="V533" s="7"/>
      <c r="W533" s="7"/>
      <c r="X533" s="7"/>
      <c r="Y533" s="7"/>
      <c r="Z533" s="7"/>
      <c r="AA533" s="7"/>
      <c r="AB533" s="3"/>
      <c r="AC533" s="3"/>
      <c r="AD533" s="3"/>
      <c r="AE533" s="3"/>
      <c r="AF533" s="3"/>
      <c r="AG533" s="5"/>
      <c r="AH533" s="3"/>
      <c r="AS533" s="5"/>
      <c r="AT533" s="3"/>
      <c r="AV533" s="5"/>
      <c r="AW533" s="5"/>
      <c r="AX533" s="5"/>
      <c r="AY533" s="5"/>
      <c r="AZ533" s="5"/>
      <c r="BA533" s="5"/>
      <c r="BB533" s="5"/>
      <c r="BC533" s="5"/>
      <c r="BD533" s="5"/>
      <c r="BE533" s="5"/>
      <c r="BF533" s="5"/>
      <c r="BG533" s="5"/>
      <c r="BH533" s="5"/>
      <c r="BI533" s="5"/>
      <c r="BJ533" s="5"/>
      <c r="BK533" s="5"/>
      <c r="BL533" s="5"/>
    </row>
    <row r="534" spans="2:64" ht="13">
      <c r="B534" s="10"/>
      <c r="D534" s="3"/>
      <c r="E534" s="3"/>
      <c r="F534" s="3"/>
      <c r="G534" s="5"/>
      <c r="H534" s="5"/>
      <c r="I534" s="11"/>
      <c r="J534" s="7"/>
      <c r="K534" s="7"/>
      <c r="L534" s="7"/>
      <c r="M534" s="7"/>
      <c r="N534" s="7"/>
      <c r="O534" s="7"/>
      <c r="P534" s="7"/>
      <c r="Q534" s="7"/>
      <c r="R534" s="7"/>
      <c r="S534" s="7"/>
      <c r="T534" s="7"/>
      <c r="U534" s="7"/>
      <c r="V534" s="7"/>
      <c r="W534" s="7"/>
      <c r="X534" s="7"/>
      <c r="Y534" s="7"/>
      <c r="Z534" s="7"/>
      <c r="AA534" s="7"/>
      <c r="AB534" s="3"/>
      <c r="AC534" s="3"/>
      <c r="AD534" s="3"/>
      <c r="AE534" s="3"/>
      <c r="AF534" s="3"/>
      <c r="AG534" s="5"/>
      <c r="AH534" s="3"/>
      <c r="AS534" s="5"/>
      <c r="AT534" s="3"/>
      <c r="AV534" s="5"/>
      <c r="AW534" s="5"/>
      <c r="AX534" s="5"/>
      <c r="AY534" s="5"/>
      <c r="AZ534" s="5"/>
      <c r="BA534" s="5"/>
      <c r="BB534" s="5"/>
      <c r="BC534" s="5"/>
      <c r="BD534" s="5"/>
      <c r="BE534" s="5"/>
      <c r="BF534" s="5"/>
      <c r="BG534" s="5"/>
      <c r="BH534" s="5"/>
      <c r="BI534" s="5"/>
      <c r="BJ534" s="5"/>
      <c r="BK534" s="5"/>
      <c r="BL534" s="5"/>
    </row>
    <row r="535" spans="2:64" ht="13">
      <c r="B535" s="10"/>
      <c r="D535" s="3"/>
      <c r="E535" s="3"/>
      <c r="F535" s="3"/>
      <c r="G535" s="5"/>
      <c r="H535" s="5"/>
      <c r="I535" s="11"/>
      <c r="J535" s="7"/>
      <c r="K535" s="7"/>
      <c r="L535" s="7"/>
      <c r="M535" s="7"/>
      <c r="N535" s="7"/>
      <c r="O535" s="7"/>
      <c r="P535" s="7"/>
      <c r="Q535" s="7"/>
      <c r="R535" s="7"/>
      <c r="S535" s="7"/>
      <c r="T535" s="7"/>
      <c r="U535" s="7"/>
      <c r="V535" s="7"/>
      <c r="W535" s="7"/>
      <c r="X535" s="7"/>
      <c r="Y535" s="7"/>
      <c r="Z535" s="7"/>
      <c r="AA535" s="7"/>
      <c r="AB535" s="3"/>
      <c r="AC535" s="3"/>
      <c r="AD535" s="3"/>
      <c r="AE535" s="3"/>
      <c r="AF535" s="3"/>
      <c r="AG535" s="5"/>
      <c r="AH535" s="3"/>
      <c r="AS535" s="5"/>
      <c r="AT535" s="3"/>
      <c r="AV535" s="5"/>
      <c r="AW535" s="5"/>
      <c r="AX535" s="5"/>
      <c r="AY535" s="5"/>
      <c r="AZ535" s="5"/>
      <c r="BA535" s="5"/>
      <c r="BB535" s="5"/>
      <c r="BC535" s="5"/>
      <c r="BD535" s="5"/>
      <c r="BE535" s="5"/>
      <c r="BF535" s="5"/>
      <c r="BG535" s="5"/>
      <c r="BH535" s="5"/>
      <c r="BI535" s="5"/>
      <c r="BJ535" s="5"/>
      <c r="BK535" s="5"/>
      <c r="BL535" s="5"/>
    </row>
    <row r="536" spans="2:64" ht="13">
      <c r="B536" s="10"/>
      <c r="D536" s="3"/>
      <c r="E536" s="3"/>
      <c r="F536" s="3"/>
      <c r="G536" s="5"/>
      <c r="H536" s="5"/>
      <c r="I536" s="11"/>
      <c r="J536" s="7"/>
      <c r="K536" s="7"/>
      <c r="L536" s="7"/>
      <c r="M536" s="7"/>
      <c r="N536" s="7"/>
      <c r="O536" s="7"/>
      <c r="P536" s="7"/>
      <c r="Q536" s="7"/>
      <c r="R536" s="7"/>
      <c r="S536" s="7"/>
      <c r="T536" s="7"/>
      <c r="U536" s="7"/>
      <c r="V536" s="7"/>
      <c r="W536" s="7"/>
      <c r="X536" s="7"/>
      <c r="Y536" s="7"/>
      <c r="Z536" s="7"/>
      <c r="AA536" s="7"/>
      <c r="AB536" s="3"/>
      <c r="AC536" s="3"/>
      <c r="AD536" s="3"/>
      <c r="AE536" s="3"/>
      <c r="AF536" s="3"/>
      <c r="AG536" s="5"/>
      <c r="AH536" s="3"/>
      <c r="AS536" s="5"/>
      <c r="AT536" s="3"/>
      <c r="AV536" s="5"/>
      <c r="AW536" s="5"/>
      <c r="AX536" s="5"/>
      <c r="AY536" s="5"/>
      <c r="AZ536" s="5"/>
      <c r="BA536" s="5"/>
      <c r="BB536" s="5"/>
      <c r="BC536" s="5"/>
      <c r="BD536" s="5"/>
      <c r="BE536" s="5"/>
      <c r="BF536" s="5"/>
      <c r="BG536" s="5"/>
      <c r="BH536" s="5"/>
      <c r="BI536" s="5"/>
      <c r="BJ536" s="5"/>
      <c r="BK536" s="5"/>
      <c r="BL536" s="5"/>
    </row>
    <row r="537" spans="2:64" ht="13">
      <c r="B537" s="10"/>
      <c r="D537" s="3"/>
      <c r="E537" s="3"/>
      <c r="F537" s="3"/>
      <c r="G537" s="5"/>
      <c r="H537" s="5"/>
      <c r="I537" s="11"/>
      <c r="J537" s="7"/>
      <c r="K537" s="7"/>
      <c r="L537" s="7"/>
      <c r="M537" s="7"/>
      <c r="N537" s="7"/>
      <c r="O537" s="7"/>
      <c r="P537" s="7"/>
      <c r="Q537" s="7"/>
      <c r="R537" s="7"/>
      <c r="S537" s="7"/>
      <c r="T537" s="7"/>
      <c r="U537" s="7"/>
      <c r="V537" s="7"/>
      <c r="W537" s="7"/>
      <c r="X537" s="7"/>
      <c r="Y537" s="7"/>
      <c r="Z537" s="7"/>
      <c r="AA537" s="7"/>
      <c r="AB537" s="3"/>
      <c r="AC537" s="3"/>
      <c r="AD537" s="3"/>
      <c r="AE537" s="3"/>
      <c r="AF537" s="3"/>
      <c r="AG537" s="5"/>
      <c r="AH537" s="3"/>
      <c r="AS537" s="5"/>
      <c r="AT537" s="3"/>
      <c r="AV537" s="5"/>
      <c r="AW537" s="5"/>
      <c r="AX537" s="5"/>
      <c r="AY537" s="5"/>
      <c r="AZ537" s="5"/>
      <c r="BA537" s="5"/>
      <c r="BB537" s="5"/>
      <c r="BC537" s="5"/>
      <c r="BD537" s="5"/>
      <c r="BE537" s="5"/>
      <c r="BF537" s="5"/>
      <c r="BG537" s="5"/>
      <c r="BH537" s="5"/>
      <c r="BI537" s="5"/>
      <c r="BJ537" s="5"/>
      <c r="BK537" s="5"/>
      <c r="BL537" s="5"/>
    </row>
    <row r="538" spans="2:64" ht="13">
      <c r="B538" s="10"/>
      <c r="D538" s="3"/>
      <c r="E538" s="3"/>
      <c r="F538" s="3"/>
      <c r="G538" s="5"/>
      <c r="H538" s="5"/>
      <c r="I538" s="11"/>
      <c r="J538" s="7"/>
      <c r="K538" s="7"/>
      <c r="L538" s="7"/>
      <c r="M538" s="7"/>
      <c r="N538" s="7"/>
      <c r="O538" s="7"/>
      <c r="P538" s="7"/>
      <c r="Q538" s="7"/>
      <c r="R538" s="7"/>
      <c r="S538" s="7"/>
      <c r="T538" s="7"/>
      <c r="U538" s="7"/>
      <c r="V538" s="7"/>
      <c r="W538" s="7"/>
      <c r="X538" s="7"/>
      <c r="Y538" s="7"/>
      <c r="Z538" s="7"/>
      <c r="AA538" s="7"/>
      <c r="AB538" s="3"/>
      <c r="AC538" s="3"/>
      <c r="AD538" s="3"/>
      <c r="AE538" s="3"/>
      <c r="AF538" s="3"/>
      <c r="AG538" s="5"/>
      <c r="AH538" s="3"/>
      <c r="AS538" s="5"/>
      <c r="AT538" s="3"/>
      <c r="AV538" s="5"/>
      <c r="AW538" s="5"/>
      <c r="AX538" s="5"/>
      <c r="AY538" s="5"/>
      <c r="AZ538" s="5"/>
      <c r="BA538" s="5"/>
      <c r="BB538" s="5"/>
      <c r="BC538" s="5"/>
      <c r="BD538" s="5"/>
      <c r="BE538" s="5"/>
      <c r="BF538" s="5"/>
      <c r="BG538" s="5"/>
      <c r="BH538" s="5"/>
      <c r="BI538" s="5"/>
      <c r="BJ538" s="5"/>
      <c r="BK538" s="5"/>
      <c r="BL538" s="5"/>
    </row>
    <row r="539" spans="2:64" ht="13">
      <c r="B539" s="10"/>
      <c r="D539" s="3"/>
      <c r="E539" s="3"/>
      <c r="F539" s="3"/>
      <c r="G539" s="5"/>
      <c r="H539" s="5"/>
      <c r="I539" s="11"/>
      <c r="J539" s="7"/>
      <c r="K539" s="7"/>
      <c r="L539" s="7"/>
      <c r="M539" s="7"/>
      <c r="N539" s="7"/>
      <c r="O539" s="7"/>
      <c r="P539" s="7"/>
      <c r="Q539" s="7"/>
      <c r="R539" s="7"/>
      <c r="S539" s="7"/>
      <c r="T539" s="7"/>
      <c r="U539" s="7"/>
      <c r="V539" s="7"/>
      <c r="W539" s="7"/>
      <c r="X539" s="7"/>
      <c r="Y539" s="7"/>
      <c r="Z539" s="7"/>
      <c r="AA539" s="7"/>
      <c r="AB539" s="3"/>
      <c r="AC539" s="3"/>
      <c r="AD539" s="3"/>
      <c r="AE539" s="3"/>
      <c r="AF539" s="3"/>
      <c r="AG539" s="5"/>
      <c r="AH539" s="3"/>
      <c r="AS539" s="5"/>
      <c r="AT539" s="3"/>
      <c r="AV539" s="5"/>
      <c r="AW539" s="5"/>
      <c r="AX539" s="5"/>
      <c r="AY539" s="5"/>
      <c r="AZ539" s="5"/>
      <c r="BA539" s="5"/>
      <c r="BB539" s="5"/>
      <c r="BC539" s="5"/>
      <c r="BD539" s="5"/>
      <c r="BE539" s="5"/>
      <c r="BF539" s="5"/>
      <c r="BG539" s="5"/>
      <c r="BH539" s="5"/>
      <c r="BI539" s="5"/>
      <c r="BJ539" s="5"/>
      <c r="BK539" s="5"/>
      <c r="BL539" s="5"/>
    </row>
    <row r="540" spans="2:64" ht="13">
      <c r="B540" s="10"/>
      <c r="D540" s="3"/>
      <c r="E540" s="3"/>
      <c r="F540" s="3"/>
      <c r="G540" s="5"/>
      <c r="H540" s="5"/>
      <c r="I540" s="11"/>
      <c r="J540" s="7"/>
      <c r="K540" s="7"/>
      <c r="L540" s="7"/>
      <c r="M540" s="7"/>
      <c r="N540" s="7"/>
      <c r="O540" s="7"/>
      <c r="P540" s="7"/>
      <c r="Q540" s="7"/>
      <c r="R540" s="7"/>
      <c r="S540" s="7"/>
      <c r="T540" s="7"/>
      <c r="U540" s="7"/>
      <c r="V540" s="7"/>
      <c r="W540" s="7"/>
      <c r="X540" s="7"/>
      <c r="Y540" s="7"/>
      <c r="Z540" s="7"/>
      <c r="AA540" s="7"/>
      <c r="AB540" s="3"/>
      <c r="AC540" s="3"/>
      <c r="AD540" s="3"/>
      <c r="AE540" s="3"/>
      <c r="AF540" s="3"/>
      <c r="AG540" s="5"/>
      <c r="AH540" s="3"/>
      <c r="AS540" s="5"/>
      <c r="AT540" s="3"/>
      <c r="AV540" s="5"/>
      <c r="AW540" s="5"/>
      <c r="AX540" s="5"/>
      <c r="AY540" s="5"/>
      <c r="AZ540" s="5"/>
      <c r="BA540" s="5"/>
      <c r="BB540" s="5"/>
      <c r="BC540" s="5"/>
      <c r="BD540" s="5"/>
      <c r="BE540" s="5"/>
      <c r="BF540" s="5"/>
      <c r="BG540" s="5"/>
      <c r="BH540" s="5"/>
      <c r="BI540" s="5"/>
      <c r="BJ540" s="5"/>
      <c r="BK540" s="5"/>
      <c r="BL540" s="5"/>
    </row>
    <row r="541" spans="2:64" ht="13">
      <c r="B541" s="10"/>
      <c r="D541" s="3"/>
      <c r="E541" s="3"/>
      <c r="F541" s="3"/>
      <c r="G541" s="5"/>
      <c r="H541" s="5"/>
      <c r="I541" s="11"/>
      <c r="J541" s="7"/>
      <c r="K541" s="7"/>
      <c r="L541" s="7"/>
      <c r="M541" s="7"/>
      <c r="N541" s="7"/>
      <c r="O541" s="7"/>
      <c r="P541" s="7"/>
      <c r="Q541" s="7"/>
      <c r="R541" s="7"/>
      <c r="S541" s="7"/>
      <c r="T541" s="7"/>
      <c r="U541" s="7"/>
      <c r="V541" s="7"/>
      <c r="W541" s="7"/>
      <c r="X541" s="7"/>
      <c r="Y541" s="7"/>
      <c r="Z541" s="7"/>
      <c r="AA541" s="7"/>
      <c r="AB541" s="3"/>
      <c r="AC541" s="3"/>
      <c r="AD541" s="3"/>
      <c r="AE541" s="3"/>
      <c r="AF541" s="3"/>
      <c r="AG541" s="5"/>
      <c r="AH541" s="3"/>
      <c r="AS541" s="5"/>
      <c r="AT541" s="3"/>
      <c r="AV541" s="5"/>
      <c r="AW541" s="5"/>
      <c r="AX541" s="5"/>
      <c r="AY541" s="5"/>
      <c r="AZ541" s="5"/>
      <c r="BA541" s="5"/>
      <c r="BB541" s="5"/>
      <c r="BC541" s="5"/>
      <c r="BD541" s="5"/>
      <c r="BE541" s="5"/>
      <c r="BF541" s="5"/>
      <c r="BG541" s="5"/>
      <c r="BH541" s="5"/>
      <c r="BI541" s="5"/>
      <c r="BJ541" s="5"/>
      <c r="BK541" s="5"/>
      <c r="BL541" s="5"/>
    </row>
    <row r="542" spans="2:64" ht="13">
      <c r="B542" s="10"/>
      <c r="D542" s="3"/>
      <c r="E542" s="3"/>
      <c r="F542" s="3"/>
      <c r="G542" s="5"/>
      <c r="H542" s="5"/>
      <c r="I542" s="11"/>
      <c r="J542" s="7"/>
      <c r="K542" s="7"/>
      <c r="L542" s="7"/>
      <c r="M542" s="7"/>
      <c r="N542" s="7"/>
      <c r="O542" s="7"/>
      <c r="P542" s="7"/>
      <c r="Q542" s="7"/>
      <c r="R542" s="7"/>
      <c r="S542" s="7"/>
      <c r="T542" s="7"/>
      <c r="U542" s="7"/>
      <c r="V542" s="7"/>
      <c r="W542" s="7"/>
      <c r="X542" s="7"/>
      <c r="Y542" s="7"/>
      <c r="Z542" s="7"/>
      <c r="AA542" s="7"/>
      <c r="AB542" s="3"/>
      <c r="AC542" s="3"/>
      <c r="AD542" s="3"/>
      <c r="AE542" s="3"/>
      <c r="AF542" s="3"/>
      <c r="AG542" s="5"/>
      <c r="AH542" s="3"/>
      <c r="AS542" s="5"/>
      <c r="AT542" s="3"/>
      <c r="AV542" s="5"/>
      <c r="AW542" s="5"/>
      <c r="AX542" s="5"/>
      <c r="AY542" s="5"/>
      <c r="AZ542" s="5"/>
      <c r="BA542" s="5"/>
      <c r="BB542" s="5"/>
      <c r="BC542" s="5"/>
      <c r="BD542" s="5"/>
      <c r="BE542" s="5"/>
      <c r="BF542" s="5"/>
      <c r="BG542" s="5"/>
      <c r="BH542" s="5"/>
      <c r="BI542" s="5"/>
      <c r="BJ542" s="5"/>
      <c r="BK542" s="5"/>
      <c r="BL542" s="5"/>
    </row>
    <row r="543" spans="2:64" ht="13">
      <c r="B543" s="10"/>
      <c r="D543" s="3"/>
      <c r="E543" s="3"/>
      <c r="F543" s="3"/>
      <c r="G543" s="5"/>
      <c r="H543" s="5"/>
      <c r="I543" s="11"/>
      <c r="J543" s="7"/>
      <c r="K543" s="7"/>
      <c r="L543" s="7"/>
      <c r="M543" s="7"/>
      <c r="N543" s="7"/>
      <c r="O543" s="7"/>
      <c r="P543" s="7"/>
      <c r="Q543" s="7"/>
      <c r="R543" s="7"/>
      <c r="S543" s="7"/>
      <c r="T543" s="7"/>
      <c r="U543" s="7"/>
      <c r="V543" s="7"/>
      <c r="W543" s="7"/>
      <c r="X543" s="7"/>
      <c r="Y543" s="7"/>
      <c r="Z543" s="7"/>
      <c r="AA543" s="7"/>
      <c r="AB543" s="3"/>
      <c r="AC543" s="3"/>
      <c r="AD543" s="3"/>
      <c r="AE543" s="3"/>
      <c r="AF543" s="3"/>
      <c r="AG543" s="5"/>
      <c r="AH543" s="3"/>
      <c r="AS543" s="5"/>
      <c r="AT543" s="3"/>
      <c r="AV543" s="5"/>
      <c r="AW543" s="5"/>
      <c r="AX543" s="5"/>
      <c r="AY543" s="5"/>
      <c r="AZ543" s="5"/>
      <c r="BA543" s="5"/>
      <c r="BB543" s="5"/>
      <c r="BC543" s="5"/>
      <c r="BD543" s="5"/>
      <c r="BE543" s="5"/>
      <c r="BF543" s="5"/>
      <c r="BG543" s="5"/>
      <c r="BH543" s="5"/>
      <c r="BI543" s="5"/>
      <c r="BJ543" s="5"/>
      <c r="BK543" s="5"/>
      <c r="BL543" s="5"/>
    </row>
    <row r="544" spans="2:64" ht="13">
      <c r="B544" s="10"/>
      <c r="D544" s="3"/>
      <c r="E544" s="3"/>
      <c r="F544" s="3"/>
      <c r="G544" s="5"/>
      <c r="H544" s="5"/>
      <c r="I544" s="11"/>
      <c r="J544" s="7"/>
      <c r="K544" s="7"/>
      <c r="L544" s="7"/>
      <c r="M544" s="7"/>
      <c r="N544" s="7"/>
      <c r="O544" s="7"/>
      <c r="P544" s="7"/>
      <c r="Q544" s="7"/>
      <c r="R544" s="7"/>
      <c r="S544" s="7"/>
      <c r="T544" s="7"/>
      <c r="U544" s="7"/>
      <c r="V544" s="7"/>
      <c r="W544" s="7"/>
      <c r="X544" s="7"/>
      <c r="Y544" s="7"/>
      <c r="Z544" s="7"/>
      <c r="AA544" s="7"/>
      <c r="AB544" s="3"/>
      <c r="AC544" s="3"/>
      <c r="AD544" s="3"/>
      <c r="AE544" s="3"/>
      <c r="AF544" s="3"/>
      <c r="AG544" s="5"/>
      <c r="AH544" s="3"/>
      <c r="AS544" s="5"/>
      <c r="AT544" s="3"/>
      <c r="AV544" s="5"/>
      <c r="AW544" s="5"/>
      <c r="AX544" s="5"/>
      <c r="AY544" s="5"/>
      <c r="AZ544" s="5"/>
      <c r="BA544" s="5"/>
      <c r="BB544" s="5"/>
      <c r="BC544" s="5"/>
      <c r="BD544" s="5"/>
      <c r="BE544" s="5"/>
      <c r="BF544" s="5"/>
      <c r="BG544" s="5"/>
      <c r="BH544" s="5"/>
      <c r="BI544" s="5"/>
      <c r="BJ544" s="5"/>
      <c r="BK544" s="5"/>
      <c r="BL544" s="5"/>
    </row>
    <row r="545" spans="2:64" ht="13">
      <c r="B545" s="10"/>
      <c r="D545" s="3"/>
      <c r="E545" s="3"/>
      <c r="F545" s="3"/>
      <c r="G545" s="5"/>
      <c r="H545" s="5"/>
      <c r="I545" s="11"/>
      <c r="J545" s="7"/>
      <c r="K545" s="7"/>
      <c r="L545" s="7"/>
      <c r="M545" s="7"/>
      <c r="N545" s="7"/>
      <c r="O545" s="7"/>
      <c r="P545" s="7"/>
      <c r="Q545" s="7"/>
      <c r="R545" s="7"/>
      <c r="S545" s="7"/>
      <c r="T545" s="7"/>
      <c r="U545" s="7"/>
      <c r="V545" s="7"/>
      <c r="W545" s="7"/>
      <c r="X545" s="7"/>
      <c r="Y545" s="7"/>
      <c r="Z545" s="7"/>
      <c r="AA545" s="7"/>
      <c r="AB545" s="3"/>
      <c r="AC545" s="3"/>
      <c r="AD545" s="3"/>
      <c r="AE545" s="3"/>
      <c r="AF545" s="3"/>
      <c r="AG545" s="5"/>
      <c r="AH545" s="3"/>
      <c r="AS545" s="5"/>
      <c r="AT545" s="3"/>
      <c r="AV545" s="5"/>
      <c r="AW545" s="5"/>
      <c r="AX545" s="5"/>
      <c r="AY545" s="5"/>
      <c r="AZ545" s="5"/>
      <c r="BA545" s="5"/>
      <c r="BB545" s="5"/>
      <c r="BC545" s="5"/>
      <c r="BD545" s="5"/>
      <c r="BE545" s="5"/>
      <c r="BF545" s="5"/>
      <c r="BG545" s="5"/>
      <c r="BH545" s="5"/>
      <c r="BI545" s="5"/>
      <c r="BJ545" s="5"/>
      <c r="BK545" s="5"/>
      <c r="BL545" s="5"/>
    </row>
    <row r="546" spans="2:64" ht="13">
      <c r="B546" s="10"/>
      <c r="D546" s="3"/>
      <c r="E546" s="3"/>
      <c r="F546" s="3"/>
      <c r="G546" s="5"/>
      <c r="H546" s="5"/>
      <c r="I546" s="11"/>
      <c r="J546" s="7"/>
      <c r="K546" s="7"/>
      <c r="L546" s="7"/>
      <c r="M546" s="7"/>
      <c r="N546" s="7"/>
      <c r="O546" s="7"/>
      <c r="P546" s="7"/>
      <c r="Q546" s="7"/>
      <c r="R546" s="7"/>
      <c r="S546" s="7"/>
      <c r="T546" s="7"/>
      <c r="U546" s="7"/>
      <c r="V546" s="7"/>
      <c r="W546" s="7"/>
      <c r="X546" s="7"/>
      <c r="Y546" s="7"/>
      <c r="Z546" s="7"/>
      <c r="AA546" s="7"/>
      <c r="AB546" s="3"/>
      <c r="AC546" s="3"/>
      <c r="AD546" s="3"/>
      <c r="AE546" s="3"/>
      <c r="AF546" s="3"/>
      <c r="AG546" s="5"/>
      <c r="AH546" s="3"/>
      <c r="AS546" s="5"/>
      <c r="AT546" s="3"/>
      <c r="AV546" s="5"/>
      <c r="AW546" s="5"/>
      <c r="AX546" s="5"/>
      <c r="AY546" s="5"/>
      <c r="AZ546" s="5"/>
      <c r="BA546" s="5"/>
      <c r="BB546" s="5"/>
      <c r="BC546" s="5"/>
      <c r="BD546" s="5"/>
      <c r="BE546" s="5"/>
      <c r="BF546" s="5"/>
      <c r="BG546" s="5"/>
      <c r="BH546" s="5"/>
      <c r="BI546" s="5"/>
      <c r="BJ546" s="5"/>
      <c r="BK546" s="5"/>
      <c r="BL546" s="5"/>
    </row>
    <row r="547" spans="2:64" ht="13">
      <c r="B547" s="10"/>
      <c r="D547" s="3"/>
      <c r="E547" s="3"/>
      <c r="F547" s="3"/>
      <c r="G547" s="5"/>
      <c r="H547" s="5"/>
      <c r="I547" s="11"/>
      <c r="J547" s="7"/>
      <c r="K547" s="7"/>
      <c r="L547" s="7"/>
      <c r="M547" s="7"/>
      <c r="N547" s="7"/>
      <c r="O547" s="7"/>
      <c r="P547" s="7"/>
      <c r="Q547" s="7"/>
      <c r="R547" s="7"/>
      <c r="S547" s="7"/>
      <c r="T547" s="7"/>
      <c r="U547" s="7"/>
      <c r="V547" s="7"/>
      <c r="W547" s="7"/>
      <c r="X547" s="7"/>
      <c r="Y547" s="7"/>
      <c r="Z547" s="7"/>
      <c r="AA547" s="7"/>
      <c r="AB547" s="3"/>
      <c r="AC547" s="3"/>
      <c r="AD547" s="3"/>
      <c r="AE547" s="3"/>
      <c r="AF547" s="3"/>
      <c r="AG547" s="5"/>
      <c r="AH547" s="3"/>
      <c r="AS547" s="5"/>
      <c r="AT547" s="3"/>
      <c r="AV547" s="5"/>
      <c r="AW547" s="5"/>
      <c r="AX547" s="5"/>
      <c r="AY547" s="5"/>
      <c r="AZ547" s="5"/>
      <c r="BA547" s="5"/>
      <c r="BB547" s="5"/>
      <c r="BC547" s="5"/>
      <c r="BD547" s="5"/>
      <c r="BE547" s="5"/>
      <c r="BF547" s="5"/>
      <c r="BG547" s="5"/>
      <c r="BH547" s="5"/>
      <c r="BI547" s="5"/>
      <c r="BJ547" s="5"/>
      <c r="BK547" s="5"/>
      <c r="BL547" s="5"/>
    </row>
    <row r="548" spans="2:64" ht="13">
      <c r="B548" s="10"/>
      <c r="D548" s="3"/>
      <c r="E548" s="3"/>
      <c r="F548" s="3"/>
      <c r="G548" s="5"/>
      <c r="H548" s="5"/>
      <c r="I548" s="11"/>
      <c r="J548" s="7"/>
      <c r="K548" s="7"/>
      <c r="L548" s="7"/>
      <c r="M548" s="7"/>
      <c r="N548" s="7"/>
      <c r="O548" s="7"/>
      <c r="P548" s="7"/>
      <c r="Q548" s="7"/>
      <c r="R548" s="7"/>
      <c r="S548" s="7"/>
      <c r="T548" s="7"/>
      <c r="U548" s="7"/>
      <c r="V548" s="7"/>
      <c r="W548" s="7"/>
      <c r="X548" s="7"/>
      <c r="Y548" s="7"/>
      <c r="Z548" s="7"/>
      <c r="AA548" s="7"/>
      <c r="AB548" s="3"/>
      <c r="AC548" s="3"/>
      <c r="AD548" s="3"/>
      <c r="AE548" s="3"/>
      <c r="AF548" s="3"/>
      <c r="AG548" s="5"/>
      <c r="AH548" s="3"/>
      <c r="AS548" s="5"/>
      <c r="AT548" s="3"/>
      <c r="AV548" s="5"/>
      <c r="AW548" s="5"/>
      <c r="AX548" s="5"/>
      <c r="AY548" s="5"/>
      <c r="AZ548" s="5"/>
      <c r="BA548" s="5"/>
      <c r="BB548" s="5"/>
      <c r="BC548" s="5"/>
      <c r="BD548" s="5"/>
      <c r="BE548" s="5"/>
      <c r="BF548" s="5"/>
      <c r="BG548" s="5"/>
      <c r="BH548" s="5"/>
      <c r="BI548" s="5"/>
      <c r="BJ548" s="5"/>
      <c r="BK548" s="5"/>
      <c r="BL548" s="5"/>
    </row>
    <row r="549" spans="2:64" ht="13">
      <c r="B549" s="10"/>
      <c r="D549" s="3"/>
      <c r="E549" s="3"/>
      <c r="F549" s="3"/>
      <c r="G549" s="5"/>
      <c r="H549" s="5"/>
      <c r="I549" s="11"/>
      <c r="J549" s="7"/>
      <c r="K549" s="7"/>
      <c r="L549" s="7"/>
      <c r="M549" s="7"/>
      <c r="N549" s="7"/>
      <c r="O549" s="7"/>
      <c r="P549" s="7"/>
      <c r="Q549" s="7"/>
      <c r="R549" s="7"/>
      <c r="S549" s="7"/>
      <c r="T549" s="7"/>
      <c r="U549" s="7"/>
      <c r="V549" s="7"/>
      <c r="W549" s="7"/>
      <c r="X549" s="7"/>
      <c r="Y549" s="7"/>
      <c r="Z549" s="7"/>
      <c r="AA549" s="7"/>
      <c r="AB549" s="3"/>
      <c r="AC549" s="3"/>
      <c r="AD549" s="3"/>
      <c r="AE549" s="3"/>
      <c r="AF549" s="3"/>
      <c r="AG549" s="5"/>
      <c r="AH549" s="3"/>
      <c r="AS549" s="5"/>
      <c r="AT549" s="3"/>
      <c r="AV549" s="5"/>
      <c r="AW549" s="5"/>
      <c r="AX549" s="5"/>
      <c r="AY549" s="5"/>
      <c r="AZ549" s="5"/>
      <c r="BA549" s="5"/>
      <c r="BB549" s="5"/>
      <c r="BC549" s="5"/>
      <c r="BD549" s="5"/>
      <c r="BE549" s="5"/>
      <c r="BF549" s="5"/>
      <c r="BG549" s="5"/>
      <c r="BH549" s="5"/>
      <c r="BI549" s="5"/>
      <c r="BJ549" s="5"/>
      <c r="BK549" s="5"/>
      <c r="BL549" s="5"/>
    </row>
    <row r="550" spans="2:64" ht="13">
      <c r="B550" s="10"/>
      <c r="D550" s="3"/>
      <c r="E550" s="3"/>
      <c r="F550" s="3"/>
      <c r="G550" s="5"/>
      <c r="H550" s="5"/>
      <c r="I550" s="11"/>
      <c r="J550" s="7"/>
      <c r="K550" s="7"/>
      <c r="L550" s="7"/>
      <c r="M550" s="7"/>
      <c r="N550" s="7"/>
      <c r="O550" s="7"/>
      <c r="P550" s="7"/>
      <c r="Q550" s="7"/>
      <c r="R550" s="7"/>
      <c r="S550" s="7"/>
      <c r="T550" s="7"/>
      <c r="U550" s="7"/>
      <c r="V550" s="7"/>
      <c r="W550" s="7"/>
      <c r="X550" s="7"/>
      <c r="Y550" s="7"/>
      <c r="Z550" s="7"/>
      <c r="AA550" s="7"/>
      <c r="AB550" s="3"/>
      <c r="AC550" s="3"/>
      <c r="AD550" s="3"/>
      <c r="AE550" s="3"/>
      <c r="AF550" s="3"/>
      <c r="AG550" s="5"/>
      <c r="AH550" s="3"/>
      <c r="AS550" s="5"/>
      <c r="AT550" s="3"/>
      <c r="AV550" s="5"/>
      <c r="AW550" s="5"/>
      <c r="AX550" s="5"/>
      <c r="AY550" s="5"/>
      <c r="AZ550" s="5"/>
      <c r="BA550" s="5"/>
      <c r="BB550" s="5"/>
      <c r="BC550" s="5"/>
      <c r="BD550" s="5"/>
      <c r="BE550" s="5"/>
      <c r="BF550" s="5"/>
      <c r="BG550" s="5"/>
      <c r="BH550" s="5"/>
      <c r="BI550" s="5"/>
      <c r="BJ550" s="5"/>
      <c r="BK550" s="5"/>
      <c r="BL550" s="5"/>
    </row>
    <row r="551" spans="2:64" ht="13">
      <c r="B551" s="10"/>
      <c r="D551" s="3"/>
      <c r="E551" s="3"/>
      <c r="F551" s="3"/>
      <c r="G551" s="5"/>
      <c r="H551" s="5"/>
      <c r="I551" s="11"/>
      <c r="J551" s="7"/>
      <c r="K551" s="7"/>
      <c r="L551" s="7"/>
      <c r="M551" s="7"/>
      <c r="N551" s="7"/>
      <c r="O551" s="7"/>
      <c r="P551" s="7"/>
      <c r="Q551" s="7"/>
      <c r="R551" s="7"/>
      <c r="S551" s="7"/>
      <c r="T551" s="7"/>
      <c r="U551" s="7"/>
      <c r="V551" s="7"/>
      <c r="W551" s="7"/>
      <c r="X551" s="7"/>
      <c r="Y551" s="7"/>
      <c r="Z551" s="7"/>
      <c r="AA551" s="7"/>
      <c r="AB551" s="3"/>
      <c r="AC551" s="3"/>
      <c r="AD551" s="3"/>
      <c r="AE551" s="3"/>
      <c r="AF551" s="3"/>
      <c r="AG551" s="5"/>
      <c r="AH551" s="3"/>
      <c r="AS551" s="5"/>
      <c r="AT551" s="3"/>
      <c r="AV551" s="5"/>
      <c r="AW551" s="5"/>
      <c r="AX551" s="5"/>
      <c r="AY551" s="5"/>
      <c r="AZ551" s="5"/>
      <c r="BA551" s="5"/>
      <c r="BB551" s="5"/>
      <c r="BC551" s="5"/>
      <c r="BD551" s="5"/>
      <c r="BE551" s="5"/>
      <c r="BF551" s="5"/>
      <c r="BG551" s="5"/>
      <c r="BH551" s="5"/>
      <c r="BI551" s="5"/>
      <c r="BJ551" s="5"/>
      <c r="BK551" s="5"/>
      <c r="BL551" s="5"/>
    </row>
    <row r="552" spans="2:64" ht="13">
      <c r="B552" s="10"/>
      <c r="D552" s="3"/>
      <c r="E552" s="3"/>
      <c r="F552" s="3"/>
      <c r="G552" s="5"/>
      <c r="H552" s="5"/>
      <c r="I552" s="11"/>
      <c r="J552" s="7"/>
      <c r="K552" s="7"/>
      <c r="L552" s="7"/>
      <c r="M552" s="7"/>
      <c r="N552" s="7"/>
      <c r="O552" s="7"/>
      <c r="P552" s="7"/>
      <c r="Q552" s="7"/>
      <c r="R552" s="7"/>
      <c r="S552" s="7"/>
      <c r="T552" s="7"/>
      <c r="U552" s="7"/>
      <c r="V552" s="7"/>
      <c r="W552" s="7"/>
      <c r="X552" s="7"/>
      <c r="Y552" s="7"/>
      <c r="Z552" s="7"/>
      <c r="AA552" s="7"/>
      <c r="AB552" s="3"/>
      <c r="AC552" s="3"/>
      <c r="AD552" s="3"/>
      <c r="AE552" s="3"/>
      <c r="AF552" s="3"/>
      <c r="AG552" s="5"/>
      <c r="AH552" s="3"/>
      <c r="AS552" s="5"/>
      <c r="AT552" s="3"/>
      <c r="AV552" s="5"/>
      <c r="AW552" s="5"/>
      <c r="AX552" s="5"/>
      <c r="AY552" s="5"/>
      <c r="AZ552" s="5"/>
      <c r="BA552" s="5"/>
      <c r="BB552" s="5"/>
      <c r="BC552" s="5"/>
      <c r="BD552" s="5"/>
      <c r="BE552" s="5"/>
      <c r="BF552" s="5"/>
      <c r="BG552" s="5"/>
      <c r="BH552" s="5"/>
      <c r="BI552" s="5"/>
      <c r="BJ552" s="5"/>
      <c r="BK552" s="5"/>
      <c r="BL552" s="5"/>
    </row>
    <row r="553" spans="2:64" ht="13">
      <c r="B553" s="10"/>
      <c r="D553" s="3"/>
      <c r="E553" s="3"/>
      <c r="F553" s="3"/>
      <c r="G553" s="5"/>
      <c r="H553" s="5"/>
      <c r="I553" s="11"/>
      <c r="J553" s="7"/>
      <c r="K553" s="7"/>
      <c r="L553" s="7"/>
      <c r="M553" s="7"/>
      <c r="N553" s="7"/>
      <c r="O553" s="7"/>
      <c r="P553" s="7"/>
      <c r="Q553" s="7"/>
      <c r="R553" s="7"/>
      <c r="S553" s="7"/>
      <c r="T553" s="7"/>
      <c r="U553" s="7"/>
      <c r="V553" s="7"/>
      <c r="W553" s="7"/>
      <c r="X553" s="7"/>
      <c r="Y553" s="7"/>
      <c r="Z553" s="7"/>
      <c r="AA553" s="7"/>
      <c r="AB553" s="3"/>
      <c r="AC553" s="3"/>
      <c r="AD553" s="3"/>
      <c r="AE553" s="3"/>
      <c r="AF553" s="3"/>
      <c r="AG553" s="5"/>
      <c r="AH553" s="3"/>
      <c r="AS553" s="5"/>
      <c r="AT553" s="3"/>
      <c r="AV553" s="5"/>
      <c r="AW553" s="5"/>
      <c r="AX553" s="5"/>
      <c r="AY553" s="5"/>
      <c r="AZ553" s="5"/>
      <c r="BA553" s="5"/>
      <c r="BB553" s="5"/>
      <c r="BC553" s="5"/>
      <c r="BD553" s="5"/>
      <c r="BE553" s="5"/>
      <c r="BF553" s="5"/>
      <c r="BG553" s="5"/>
      <c r="BH553" s="5"/>
      <c r="BI553" s="5"/>
      <c r="BJ553" s="5"/>
      <c r="BK553" s="5"/>
      <c r="BL553" s="5"/>
    </row>
    <row r="554" spans="2:64" ht="13">
      <c r="B554" s="10"/>
      <c r="D554" s="3"/>
      <c r="E554" s="3"/>
      <c r="F554" s="3"/>
      <c r="G554" s="5"/>
      <c r="H554" s="5"/>
      <c r="I554" s="11"/>
      <c r="J554" s="7"/>
      <c r="K554" s="7"/>
      <c r="L554" s="7"/>
      <c r="M554" s="7"/>
      <c r="N554" s="7"/>
      <c r="O554" s="7"/>
      <c r="P554" s="7"/>
      <c r="Q554" s="7"/>
      <c r="R554" s="7"/>
      <c r="S554" s="7"/>
      <c r="T554" s="7"/>
      <c r="U554" s="7"/>
      <c r="V554" s="7"/>
      <c r="W554" s="7"/>
      <c r="X554" s="7"/>
      <c r="Y554" s="7"/>
      <c r="Z554" s="7"/>
      <c r="AA554" s="7"/>
      <c r="AB554" s="3"/>
      <c r="AC554" s="3"/>
      <c r="AD554" s="3"/>
      <c r="AE554" s="3"/>
      <c r="AF554" s="3"/>
      <c r="AG554" s="5"/>
      <c r="AH554" s="3"/>
      <c r="AS554" s="5"/>
      <c r="AT554" s="3"/>
      <c r="AV554" s="5"/>
      <c r="AW554" s="5"/>
      <c r="AX554" s="5"/>
      <c r="AY554" s="5"/>
      <c r="AZ554" s="5"/>
      <c r="BA554" s="5"/>
      <c r="BB554" s="5"/>
      <c r="BC554" s="5"/>
      <c r="BD554" s="5"/>
      <c r="BE554" s="5"/>
      <c r="BF554" s="5"/>
      <c r="BG554" s="5"/>
      <c r="BH554" s="5"/>
      <c r="BI554" s="5"/>
      <c r="BJ554" s="5"/>
      <c r="BK554" s="5"/>
      <c r="BL554" s="5"/>
    </row>
    <row r="555" spans="2:64" ht="13">
      <c r="B555" s="10"/>
      <c r="D555" s="3"/>
      <c r="E555" s="3"/>
      <c r="F555" s="3"/>
      <c r="G555" s="5"/>
      <c r="H555" s="5"/>
      <c r="I555" s="11"/>
      <c r="J555" s="7"/>
      <c r="K555" s="7"/>
      <c r="L555" s="7"/>
      <c r="M555" s="7"/>
      <c r="N555" s="7"/>
      <c r="O555" s="7"/>
      <c r="P555" s="7"/>
      <c r="Q555" s="7"/>
      <c r="R555" s="7"/>
      <c r="S555" s="7"/>
      <c r="T555" s="7"/>
      <c r="U555" s="7"/>
      <c r="V555" s="7"/>
      <c r="W555" s="7"/>
      <c r="X555" s="7"/>
      <c r="Y555" s="7"/>
      <c r="Z555" s="7"/>
      <c r="AA555" s="7"/>
      <c r="AB555" s="3"/>
      <c r="AC555" s="3"/>
      <c r="AD555" s="3"/>
      <c r="AE555" s="3"/>
      <c r="AF555" s="3"/>
      <c r="AG555" s="5"/>
      <c r="AH555" s="3"/>
      <c r="AS555" s="5"/>
      <c r="AT555" s="3"/>
      <c r="AV555" s="5"/>
      <c r="AW555" s="5"/>
      <c r="AX555" s="5"/>
      <c r="AY555" s="5"/>
      <c r="AZ555" s="5"/>
      <c r="BA555" s="5"/>
      <c r="BB555" s="5"/>
      <c r="BC555" s="5"/>
      <c r="BD555" s="5"/>
      <c r="BE555" s="5"/>
      <c r="BF555" s="5"/>
      <c r="BG555" s="5"/>
      <c r="BH555" s="5"/>
      <c r="BI555" s="5"/>
      <c r="BJ555" s="5"/>
      <c r="BK555" s="5"/>
      <c r="BL555" s="5"/>
    </row>
    <row r="556" spans="2:64" ht="13">
      <c r="B556" s="10"/>
      <c r="D556" s="3"/>
      <c r="E556" s="3"/>
      <c r="F556" s="3"/>
      <c r="G556" s="5"/>
      <c r="H556" s="5"/>
      <c r="I556" s="11"/>
      <c r="J556" s="7"/>
      <c r="K556" s="7"/>
      <c r="L556" s="7"/>
      <c r="M556" s="7"/>
      <c r="N556" s="7"/>
      <c r="O556" s="7"/>
      <c r="P556" s="7"/>
      <c r="Q556" s="7"/>
      <c r="R556" s="7"/>
      <c r="S556" s="7"/>
      <c r="T556" s="7"/>
      <c r="U556" s="7"/>
      <c r="V556" s="7"/>
      <c r="W556" s="7"/>
      <c r="X556" s="7"/>
      <c r="Y556" s="7"/>
      <c r="Z556" s="7"/>
      <c r="AA556" s="7"/>
      <c r="AB556" s="3"/>
      <c r="AC556" s="3"/>
      <c r="AD556" s="3"/>
      <c r="AE556" s="3"/>
      <c r="AF556" s="3"/>
      <c r="AG556" s="5"/>
      <c r="AH556" s="3"/>
      <c r="AS556" s="5"/>
      <c r="AT556" s="3"/>
      <c r="AV556" s="5"/>
      <c r="AW556" s="5"/>
      <c r="AX556" s="5"/>
      <c r="AY556" s="5"/>
      <c r="AZ556" s="5"/>
      <c r="BA556" s="5"/>
      <c r="BB556" s="5"/>
      <c r="BC556" s="5"/>
      <c r="BD556" s="5"/>
      <c r="BE556" s="5"/>
      <c r="BF556" s="5"/>
      <c r="BG556" s="5"/>
      <c r="BH556" s="5"/>
      <c r="BI556" s="5"/>
      <c r="BJ556" s="5"/>
      <c r="BK556" s="5"/>
      <c r="BL556" s="5"/>
    </row>
    <row r="557" spans="2:64" ht="13">
      <c r="B557" s="10"/>
      <c r="D557" s="3"/>
      <c r="E557" s="3"/>
      <c r="F557" s="3"/>
      <c r="G557" s="5"/>
      <c r="H557" s="5"/>
      <c r="I557" s="11"/>
      <c r="J557" s="7"/>
      <c r="K557" s="7"/>
      <c r="L557" s="7"/>
      <c r="M557" s="7"/>
      <c r="N557" s="7"/>
      <c r="O557" s="7"/>
      <c r="P557" s="7"/>
      <c r="Q557" s="7"/>
      <c r="R557" s="7"/>
      <c r="S557" s="7"/>
      <c r="T557" s="7"/>
      <c r="U557" s="7"/>
      <c r="V557" s="7"/>
      <c r="W557" s="7"/>
      <c r="X557" s="7"/>
      <c r="Y557" s="7"/>
      <c r="Z557" s="7"/>
      <c r="AA557" s="7"/>
      <c r="AB557" s="3"/>
      <c r="AC557" s="3"/>
      <c r="AD557" s="3"/>
      <c r="AE557" s="3"/>
      <c r="AF557" s="3"/>
      <c r="AG557" s="5"/>
      <c r="AH557" s="3"/>
      <c r="AS557" s="5"/>
      <c r="AT557" s="3"/>
      <c r="AV557" s="5"/>
      <c r="AW557" s="5"/>
      <c r="AX557" s="5"/>
      <c r="AY557" s="5"/>
      <c r="AZ557" s="5"/>
      <c r="BA557" s="5"/>
      <c r="BB557" s="5"/>
      <c r="BC557" s="5"/>
      <c r="BD557" s="5"/>
      <c r="BE557" s="5"/>
      <c r="BF557" s="5"/>
      <c r="BG557" s="5"/>
      <c r="BH557" s="5"/>
      <c r="BI557" s="5"/>
      <c r="BJ557" s="5"/>
      <c r="BK557" s="5"/>
      <c r="BL557" s="5"/>
    </row>
    <row r="558" spans="2:64" ht="13">
      <c r="B558" s="10"/>
      <c r="D558" s="3"/>
      <c r="E558" s="3"/>
      <c r="F558" s="3"/>
      <c r="G558" s="5"/>
      <c r="H558" s="5"/>
      <c r="I558" s="11"/>
      <c r="J558" s="7"/>
      <c r="K558" s="7"/>
      <c r="L558" s="7"/>
      <c r="M558" s="7"/>
      <c r="N558" s="7"/>
      <c r="O558" s="7"/>
      <c r="P558" s="7"/>
      <c r="Q558" s="7"/>
      <c r="R558" s="7"/>
      <c r="S558" s="7"/>
      <c r="T558" s="7"/>
      <c r="U558" s="7"/>
      <c r="V558" s="7"/>
      <c r="W558" s="7"/>
      <c r="X558" s="7"/>
      <c r="Y558" s="7"/>
      <c r="Z558" s="7"/>
      <c r="AA558" s="7"/>
      <c r="AB558" s="3"/>
      <c r="AC558" s="3"/>
      <c r="AD558" s="3"/>
      <c r="AE558" s="3"/>
      <c r="AF558" s="3"/>
      <c r="AG558" s="5"/>
      <c r="AH558" s="3"/>
      <c r="AS558" s="5"/>
      <c r="AT558" s="3"/>
      <c r="AV558" s="5"/>
      <c r="AW558" s="5"/>
      <c r="AX558" s="5"/>
      <c r="AY558" s="5"/>
      <c r="AZ558" s="5"/>
      <c r="BA558" s="5"/>
      <c r="BB558" s="5"/>
      <c r="BC558" s="5"/>
      <c r="BD558" s="5"/>
      <c r="BE558" s="5"/>
      <c r="BF558" s="5"/>
      <c r="BG558" s="5"/>
      <c r="BH558" s="5"/>
      <c r="BI558" s="5"/>
      <c r="BJ558" s="5"/>
      <c r="BK558" s="5"/>
      <c r="BL558" s="5"/>
    </row>
    <row r="559" spans="2:64" ht="13">
      <c r="B559" s="10"/>
      <c r="D559" s="3"/>
      <c r="E559" s="3"/>
      <c r="F559" s="3"/>
      <c r="G559" s="5"/>
      <c r="H559" s="5"/>
      <c r="I559" s="11"/>
      <c r="J559" s="7"/>
      <c r="K559" s="7"/>
      <c r="L559" s="7"/>
      <c r="M559" s="7"/>
      <c r="N559" s="7"/>
      <c r="O559" s="7"/>
      <c r="P559" s="7"/>
      <c r="Q559" s="7"/>
      <c r="R559" s="7"/>
      <c r="S559" s="7"/>
      <c r="T559" s="7"/>
      <c r="U559" s="7"/>
      <c r="V559" s="7"/>
      <c r="W559" s="7"/>
      <c r="X559" s="7"/>
      <c r="Y559" s="7"/>
      <c r="Z559" s="7"/>
      <c r="AA559" s="7"/>
      <c r="AB559" s="3"/>
      <c r="AC559" s="3"/>
      <c r="AD559" s="3"/>
      <c r="AE559" s="3"/>
      <c r="AF559" s="3"/>
      <c r="AG559" s="5"/>
      <c r="AH559" s="3"/>
      <c r="AS559" s="5"/>
      <c r="AT559" s="3"/>
      <c r="AV559" s="5"/>
      <c r="AW559" s="5"/>
      <c r="AX559" s="5"/>
      <c r="AY559" s="5"/>
      <c r="AZ559" s="5"/>
      <c r="BA559" s="5"/>
      <c r="BB559" s="5"/>
      <c r="BC559" s="5"/>
      <c r="BD559" s="5"/>
      <c r="BE559" s="5"/>
      <c r="BF559" s="5"/>
      <c r="BG559" s="5"/>
      <c r="BH559" s="5"/>
      <c r="BI559" s="5"/>
      <c r="BJ559" s="5"/>
      <c r="BK559" s="5"/>
      <c r="BL559" s="5"/>
    </row>
    <row r="560" spans="2:64" ht="13">
      <c r="B560" s="10"/>
      <c r="D560" s="3"/>
      <c r="E560" s="3"/>
      <c r="F560" s="3"/>
      <c r="G560" s="5"/>
      <c r="H560" s="5"/>
      <c r="I560" s="11"/>
      <c r="J560" s="7"/>
      <c r="K560" s="7"/>
      <c r="L560" s="7"/>
      <c r="M560" s="7"/>
      <c r="N560" s="7"/>
      <c r="O560" s="7"/>
      <c r="P560" s="7"/>
      <c r="Q560" s="7"/>
      <c r="R560" s="7"/>
      <c r="S560" s="7"/>
      <c r="T560" s="7"/>
      <c r="U560" s="7"/>
      <c r="V560" s="7"/>
      <c r="W560" s="7"/>
      <c r="X560" s="7"/>
      <c r="Y560" s="7"/>
      <c r="Z560" s="7"/>
      <c r="AA560" s="7"/>
      <c r="AB560" s="3"/>
      <c r="AC560" s="3"/>
      <c r="AD560" s="3"/>
      <c r="AE560" s="3"/>
      <c r="AF560" s="3"/>
      <c r="AG560" s="5"/>
      <c r="AH560" s="3"/>
      <c r="AS560" s="5"/>
      <c r="AT560" s="3"/>
      <c r="AV560" s="5"/>
      <c r="AW560" s="5"/>
      <c r="AX560" s="5"/>
      <c r="AY560" s="5"/>
      <c r="AZ560" s="5"/>
      <c r="BA560" s="5"/>
      <c r="BB560" s="5"/>
      <c r="BC560" s="5"/>
      <c r="BD560" s="5"/>
      <c r="BE560" s="5"/>
      <c r="BF560" s="5"/>
      <c r="BG560" s="5"/>
      <c r="BH560" s="5"/>
      <c r="BI560" s="5"/>
      <c r="BJ560" s="5"/>
      <c r="BK560" s="5"/>
      <c r="BL560" s="5"/>
    </row>
    <row r="561" spans="2:64" ht="13">
      <c r="B561" s="10"/>
      <c r="D561" s="3"/>
      <c r="E561" s="3"/>
      <c r="F561" s="3"/>
      <c r="G561" s="5"/>
      <c r="H561" s="5"/>
      <c r="I561" s="11"/>
      <c r="J561" s="7"/>
      <c r="K561" s="7"/>
      <c r="L561" s="7"/>
      <c r="M561" s="7"/>
      <c r="N561" s="7"/>
      <c r="O561" s="7"/>
      <c r="P561" s="7"/>
      <c r="Q561" s="7"/>
      <c r="R561" s="7"/>
      <c r="S561" s="7"/>
      <c r="T561" s="7"/>
      <c r="U561" s="7"/>
      <c r="V561" s="7"/>
      <c r="W561" s="7"/>
      <c r="X561" s="7"/>
      <c r="Y561" s="7"/>
      <c r="Z561" s="7"/>
      <c r="AA561" s="7"/>
      <c r="AB561" s="3"/>
      <c r="AC561" s="3"/>
      <c r="AD561" s="3"/>
      <c r="AE561" s="3"/>
      <c r="AF561" s="3"/>
      <c r="AG561" s="5"/>
      <c r="AH561" s="3"/>
      <c r="AS561" s="5"/>
      <c r="AT561" s="3"/>
      <c r="AV561" s="5"/>
      <c r="AW561" s="5"/>
      <c r="AX561" s="5"/>
      <c r="AY561" s="5"/>
      <c r="AZ561" s="5"/>
      <c r="BA561" s="5"/>
      <c r="BB561" s="5"/>
      <c r="BC561" s="5"/>
      <c r="BD561" s="5"/>
      <c r="BE561" s="5"/>
      <c r="BF561" s="5"/>
      <c r="BG561" s="5"/>
      <c r="BH561" s="5"/>
      <c r="BI561" s="5"/>
      <c r="BJ561" s="5"/>
      <c r="BK561" s="5"/>
      <c r="BL561" s="5"/>
    </row>
    <row r="562" spans="2:64" ht="13">
      <c r="B562" s="10"/>
      <c r="D562" s="3"/>
      <c r="E562" s="3"/>
      <c r="F562" s="3"/>
      <c r="G562" s="5"/>
      <c r="H562" s="5"/>
      <c r="I562" s="11"/>
      <c r="J562" s="7"/>
      <c r="K562" s="7"/>
      <c r="L562" s="7"/>
      <c r="M562" s="7"/>
      <c r="N562" s="7"/>
      <c r="O562" s="7"/>
      <c r="P562" s="7"/>
      <c r="Q562" s="7"/>
      <c r="R562" s="7"/>
      <c r="S562" s="7"/>
      <c r="T562" s="7"/>
      <c r="U562" s="7"/>
      <c r="V562" s="7"/>
      <c r="W562" s="7"/>
      <c r="X562" s="7"/>
      <c r="Y562" s="7"/>
      <c r="Z562" s="7"/>
      <c r="AA562" s="7"/>
      <c r="AB562" s="3"/>
      <c r="AC562" s="3"/>
      <c r="AD562" s="3"/>
      <c r="AE562" s="3"/>
      <c r="AF562" s="3"/>
      <c r="AG562" s="5"/>
      <c r="AH562" s="3"/>
      <c r="AS562" s="5"/>
      <c r="AT562" s="3"/>
      <c r="AV562" s="5"/>
      <c r="AW562" s="5"/>
      <c r="AX562" s="5"/>
      <c r="AY562" s="5"/>
      <c r="AZ562" s="5"/>
      <c r="BA562" s="5"/>
      <c r="BB562" s="5"/>
      <c r="BC562" s="5"/>
      <c r="BD562" s="5"/>
      <c r="BE562" s="5"/>
      <c r="BF562" s="5"/>
      <c r="BG562" s="5"/>
      <c r="BH562" s="5"/>
      <c r="BI562" s="5"/>
      <c r="BJ562" s="5"/>
      <c r="BK562" s="5"/>
      <c r="BL562" s="5"/>
    </row>
    <row r="563" spans="2:64" ht="13">
      <c r="B563" s="10"/>
      <c r="D563" s="3"/>
      <c r="E563" s="3"/>
      <c r="F563" s="3"/>
      <c r="G563" s="5"/>
      <c r="H563" s="5"/>
      <c r="I563" s="11"/>
      <c r="J563" s="7"/>
      <c r="K563" s="7"/>
      <c r="L563" s="7"/>
      <c r="M563" s="7"/>
      <c r="N563" s="7"/>
      <c r="O563" s="7"/>
      <c r="P563" s="7"/>
      <c r="Q563" s="7"/>
      <c r="R563" s="7"/>
      <c r="S563" s="7"/>
      <c r="T563" s="7"/>
      <c r="U563" s="7"/>
      <c r="V563" s="7"/>
      <c r="W563" s="7"/>
      <c r="X563" s="7"/>
      <c r="Y563" s="7"/>
      <c r="Z563" s="7"/>
      <c r="AA563" s="7"/>
      <c r="AB563" s="3"/>
      <c r="AC563" s="3"/>
      <c r="AD563" s="3"/>
      <c r="AE563" s="3"/>
      <c r="AF563" s="3"/>
      <c r="AG563" s="5"/>
      <c r="AH563" s="3"/>
      <c r="AS563" s="5"/>
      <c r="AT563" s="3"/>
      <c r="AV563" s="5"/>
      <c r="AW563" s="5"/>
      <c r="AX563" s="5"/>
      <c r="AY563" s="5"/>
      <c r="AZ563" s="5"/>
      <c r="BA563" s="5"/>
      <c r="BB563" s="5"/>
      <c r="BC563" s="5"/>
      <c r="BD563" s="5"/>
      <c r="BE563" s="5"/>
      <c r="BF563" s="5"/>
      <c r="BG563" s="5"/>
      <c r="BH563" s="5"/>
      <c r="BI563" s="5"/>
      <c r="BJ563" s="5"/>
      <c r="BK563" s="5"/>
      <c r="BL563" s="5"/>
    </row>
    <row r="564" spans="2:64" ht="13">
      <c r="B564" s="10"/>
      <c r="D564" s="3"/>
      <c r="E564" s="3"/>
      <c r="F564" s="3"/>
      <c r="G564" s="5"/>
      <c r="H564" s="5"/>
      <c r="I564" s="11"/>
      <c r="J564" s="7"/>
      <c r="K564" s="7"/>
      <c r="L564" s="7"/>
      <c r="M564" s="7"/>
      <c r="N564" s="7"/>
      <c r="O564" s="7"/>
      <c r="P564" s="7"/>
      <c r="Q564" s="7"/>
      <c r="R564" s="7"/>
      <c r="S564" s="7"/>
      <c r="T564" s="7"/>
      <c r="U564" s="7"/>
      <c r="V564" s="7"/>
      <c r="W564" s="7"/>
      <c r="X564" s="7"/>
      <c r="Y564" s="7"/>
      <c r="Z564" s="7"/>
      <c r="AA564" s="7"/>
      <c r="AB564" s="3"/>
      <c r="AC564" s="3"/>
      <c r="AD564" s="3"/>
      <c r="AE564" s="3"/>
      <c r="AF564" s="3"/>
      <c r="AG564" s="5"/>
      <c r="AH564" s="3"/>
      <c r="AS564" s="5"/>
      <c r="AT564" s="3"/>
      <c r="AV564" s="5"/>
      <c r="AW564" s="5"/>
      <c r="AX564" s="5"/>
      <c r="AY564" s="5"/>
      <c r="AZ564" s="5"/>
      <c r="BA564" s="5"/>
      <c r="BB564" s="5"/>
      <c r="BC564" s="5"/>
      <c r="BD564" s="5"/>
      <c r="BE564" s="5"/>
      <c r="BF564" s="5"/>
      <c r="BG564" s="5"/>
      <c r="BH564" s="5"/>
      <c r="BI564" s="5"/>
      <c r="BJ564" s="5"/>
      <c r="BK564" s="5"/>
      <c r="BL564" s="5"/>
    </row>
    <row r="565" spans="2:64" ht="13">
      <c r="B565" s="10"/>
      <c r="D565" s="3"/>
      <c r="E565" s="3"/>
      <c r="F565" s="3"/>
      <c r="G565" s="5"/>
      <c r="H565" s="5"/>
      <c r="I565" s="11"/>
      <c r="J565" s="7"/>
      <c r="K565" s="7"/>
      <c r="L565" s="7"/>
      <c r="M565" s="7"/>
      <c r="N565" s="7"/>
      <c r="O565" s="7"/>
      <c r="P565" s="7"/>
      <c r="Q565" s="7"/>
      <c r="R565" s="7"/>
      <c r="S565" s="7"/>
      <c r="T565" s="7"/>
      <c r="U565" s="7"/>
      <c r="V565" s="7"/>
      <c r="W565" s="7"/>
      <c r="X565" s="7"/>
      <c r="Y565" s="7"/>
      <c r="Z565" s="7"/>
      <c r="AA565" s="7"/>
      <c r="AB565" s="3"/>
      <c r="AC565" s="3"/>
      <c r="AD565" s="3"/>
      <c r="AE565" s="3"/>
      <c r="AF565" s="3"/>
      <c r="AG565" s="5"/>
      <c r="AH565" s="3"/>
      <c r="AS565" s="5"/>
      <c r="AT565" s="3"/>
      <c r="AV565" s="5"/>
      <c r="AW565" s="5"/>
      <c r="AX565" s="5"/>
      <c r="AY565" s="5"/>
      <c r="AZ565" s="5"/>
      <c r="BA565" s="5"/>
      <c r="BB565" s="5"/>
      <c r="BC565" s="5"/>
      <c r="BD565" s="5"/>
      <c r="BE565" s="5"/>
      <c r="BF565" s="5"/>
      <c r="BG565" s="5"/>
      <c r="BH565" s="5"/>
      <c r="BI565" s="5"/>
      <c r="BJ565" s="5"/>
      <c r="BK565" s="5"/>
      <c r="BL565" s="5"/>
    </row>
    <row r="566" spans="2:64" ht="13">
      <c r="B566" s="10"/>
      <c r="D566" s="3"/>
      <c r="E566" s="3"/>
      <c r="F566" s="3"/>
      <c r="G566" s="5"/>
      <c r="H566" s="5"/>
      <c r="I566" s="11"/>
      <c r="J566" s="7"/>
      <c r="K566" s="7"/>
      <c r="L566" s="7"/>
      <c r="M566" s="7"/>
      <c r="N566" s="7"/>
      <c r="O566" s="7"/>
      <c r="P566" s="7"/>
      <c r="Q566" s="7"/>
      <c r="R566" s="7"/>
      <c r="S566" s="7"/>
      <c r="T566" s="7"/>
      <c r="U566" s="7"/>
      <c r="V566" s="7"/>
      <c r="W566" s="7"/>
      <c r="X566" s="7"/>
      <c r="Y566" s="7"/>
      <c r="Z566" s="7"/>
      <c r="AA566" s="7"/>
      <c r="AB566" s="3"/>
      <c r="AC566" s="3"/>
      <c r="AD566" s="3"/>
      <c r="AE566" s="3"/>
      <c r="AF566" s="3"/>
      <c r="AG566" s="5"/>
      <c r="AH566" s="3"/>
      <c r="AS566" s="5"/>
      <c r="AT566" s="3"/>
      <c r="AV566" s="5"/>
      <c r="AW566" s="5"/>
      <c r="AX566" s="5"/>
      <c r="AY566" s="5"/>
      <c r="AZ566" s="5"/>
      <c r="BA566" s="5"/>
      <c r="BB566" s="5"/>
      <c r="BC566" s="5"/>
      <c r="BD566" s="5"/>
      <c r="BE566" s="5"/>
      <c r="BF566" s="5"/>
      <c r="BG566" s="5"/>
      <c r="BH566" s="5"/>
      <c r="BI566" s="5"/>
      <c r="BJ566" s="5"/>
      <c r="BK566" s="5"/>
      <c r="BL566" s="5"/>
    </row>
    <row r="567" spans="2:64" ht="13">
      <c r="B567" s="10"/>
      <c r="D567" s="3"/>
      <c r="E567" s="3"/>
      <c r="F567" s="3"/>
      <c r="G567" s="5"/>
      <c r="H567" s="5"/>
      <c r="I567" s="11"/>
      <c r="J567" s="7"/>
      <c r="K567" s="7"/>
      <c r="L567" s="7"/>
      <c r="M567" s="7"/>
      <c r="N567" s="7"/>
      <c r="O567" s="7"/>
      <c r="P567" s="7"/>
      <c r="Q567" s="7"/>
      <c r="R567" s="7"/>
      <c r="S567" s="7"/>
      <c r="T567" s="7"/>
      <c r="U567" s="7"/>
      <c r="V567" s="7"/>
      <c r="W567" s="7"/>
      <c r="X567" s="7"/>
      <c r="Y567" s="7"/>
      <c r="Z567" s="7"/>
      <c r="AA567" s="7"/>
      <c r="AB567" s="3"/>
      <c r="AC567" s="3"/>
      <c r="AD567" s="3"/>
      <c r="AE567" s="3"/>
      <c r="AF567" s="3"/>
      <c r="AG567" s="5"/>
      <c r="AH567" s="3"/>
      <c r="AS567" s="5"/>
      <c r="AT567" s="3"/>
      <c r="AV567" s="5"/>
      <c r="AW567" s="5"/>
      <c r="AX567" s="5"/>
      <c r="AY567" s="5"/>
      <c r="AZ567" s="5"/>
      <c r="BA567" s="5"/>
      <c r="BB567" s="5"/>
      <c r="BC567" s="5"/>
      <c r="BD567" s="5"/>
      <c r="BE567" s="5"/>
      <c r="BF567" s="5"/>
      <c r="BG567" s="5"/>
      <c r="BH567" s="5"/>
      <c r="BI567" s="5"/>
      <c r="BJ567" s="5"/>
      <c r="BK567" s="5"/>
      <c r="BL567" s="5"/>
    </row>
    <row r="568" spans="2:64" ht="13">
      <c r="B568" s="10"/>
      <c r="D568" s="3"/>
      <c r="E568" s="3"/>
      <c r="F568" s="3"/>
      <c r="G568" s="5"/>
      <c r="H568" s="5"/>
      <c r="I568" s="11"/>
      <c r="J568" s="7"/>
      <c r="K568" s="7"/>
      <c r="L568" s="7"/>
      <c r="M568" s="7"/>
      <c r="N568" s="7"/>
      <c r="O568" s="7"/>
      <c r="P568" s="7"/>
      <c r="Q568" s="7"/>
      <c r="R568" s="7"/>
      <c r="S568" s="7"/>
      <c r="T568" s="7"/>
      <c r="U568" s="7"/>
      <c r="V568" s="7"/>
      <c r="W568" s="7"/>
      <c r="X568" s="7"/>
      <c r="Y568" s="7"/>
      <c r="Z568" s="7"/>
      <c r="AA568" s="7"/>
      <c r="AB568" s="3"/>
      <c r="AC568" s="3"/>
      <c r="AD568" s="3"/>
      <c r="AE568" s="3"/>
      <c r="AF568" s="3"/>
      <c r="AG568" s="5"/>
      <c r="AH568" s="3"/>
      <c r="AS568" s="5"/>
      <c r="AT568" s="3"/>
      <c r="AV568" s="5"/>
      <c r="AW568" s="5"/>
      <c r="AX568" s="5"/>
      <c r="AY568" s="5"/>
      <c r="AZ568" s="5"/>
      <c r="BA568" s="5"/>
      <c r="BB568" s="5"/>
      <c r="BC568" s="5"/>
      <c r="BD568" s="5"/>
      <c r="BE568" s="5"/>
      <c r="BF568" s="5"/>
      <c r="BG568" s="5"/>
      <c r="BH568" s="5"/>
      <c r="BI568" s="5"/>
      <c r="BJ568" s="5"/>
      <c r="BK568" s="5"/>
      <c r="BL568" s="5"/>
    </row>
    <row r="569" spans="2:64" ht="13">
      <c r="B569" s="10"/>
      <c r="D569" s="3"/>
      <c r="E569" s="3"/>
      <c r="F569" s="3"/>
      <c r="G569" s="5"/>
      <c r="H569" s="5"/>
      <c r="I569" s="11"/>
      <c r="J569" s="7"/>
      <c r="K569" s="7"/>
      <c r="L569" s="7"/>
      <c r="M569" s="7"/>
      <c r="N569" s="7"/>
      <c r="O569" s="7"/>
      <c r="P569" s="7"/>
      <c r="Q569" s="7"/>
      <c r="R569" s="7"/>
      <c r="S569" s="7"/>
      <c r="T569" s="7"/>
      <c r="U569" s="7"/>
      <c r="V569" s="7"/>
      <c r="W569" s="7"/>
      <c r="X569" s="7"/>
      <c r="Y569" s="7"/>
      <c r="Z569" s="7"/>
      <c r="AA569" s="7"/>
      <c r="AB569" s="3"/>
      <c r="AC569" s="3"/>
      <c r="AD569" s="3"/>
      <c r="AE569" s="3"/>
      <c r="AF569" s="3"/>
      <c r="AG569" s="5"/>
      <c r="AH569" s="3"/>
      <c r="AS569" s="5"/>
      <c r="AT569" s="3"/>
      <c r="AV569" s="5"/>
      <c r="AW569" s="5"/>
      <c r="AX569" s="5"/>
      <c r="AY569" s="5"/>
      <c r="AZ569" s="5"/>
      <c r="BA569" s="5"/>
      <c r="BB569" s="5"/>
      <c r="BC569" s="5"/>
      <c r="BD569" s="5"/>
      <c r="BE569" s="5"/>
      <c r="BF569" s="5"/>
      <c r="BG569" s="5"/>
      <c r="BH569" s="5"/>
      <c r="BI569" s="5"/>
      <c r="BJ569" s="5"/>
      <c r="BK569" s="5"/>
      <c r="BL569" s="5"/>
    </row>
    <row r="570" spans="2:64" ht="13">
      <c r="B570" s="10"/>
      <c r="D570" s="3"/>
      <c r="E570" s="3"/>
      <c r="F570" s="3"/>
      <c r="G570" s="5"/>
      <c r="H570" s="5"/>
      <c r="I570" s="11"/>
      <c r="J570" s="7"/>
      <c r="K570" s="7"/>
      <c r="L570" s="7"/>
      <c r="M570" s="7"/>
      <c r="N570" s="7"/>
      <c r="O570" s="7"/>
      <c r="P570" s="7"/>
      <c r="Q570" s="7"/>
      <c r="R570" s="7"/>
      <c r="S570" s="7"/>
      <c r="T570" s="7"/>
      <c r="U570" s="7"/>
      <c r="V570" s="7"/>
      <c r="W570" s="7"/>
      <c r="X570" s="7"/>
      <c r="Y570" s="7"/>
      <c r="Z570" s="7"/>
      <c r="AA570" s="7"/>
      <c r="AB570" s="3"/>
      <c r="AC570" s="3"/>
      <c r="AD570" s="3"/>
      <c r="AE570" s="3"/>
      <c r="AF570" s="3"/>
      <c r="AG570" s="5"/>
      <c r="AH570" s="3"/>
      <c r="AS570" s="5"/>
      <c r="AT570" s="3"/>
      <c r="AV570" s="5"/>
      <c r="AW570" s="5"/>
      <c r="AX570" s="5"/>
      <c r="AY570" s="5"/>
      <c r="AZ570" s="5"/>
      <c r="BA570" s="5"/>
      <c r="BB570" s="5"/>
      <c r="BC570" s="5"/>
      <c r="BD570" s="5"/>
      <c r="BE570" s="5"/>
      <c r="BF570" s="5"/>
      <c r="BG570" s="5"/>
      <c r="BH570" s="5"/>
      <c r="BI570" s="5"/>
      <c r="BJ570" s="5"/>
      <c r="BK570" s="5"/>
      <c r="BL570" s="5"/>
    </row>
    <row r="571" spans="2:64" ht="13">
      <c r="B571" s="10"/>
      <c r="D571" s="3"/>
      <c r="E571" s="3"/>
      <c r="F571" s="3"/>
      <c r="G571" s="5"/>
      <c r="H571" s="5"/>
      <c r="I571" s="11"/>
      <c r="J571" s="7"/>
      <c r="K571" s="7"/>
      <c r="L571" s="7"/>
      <c r="M571" s="7"/>
      <c r="N571" s="7"/>
      <c r="O571" s="7"/>
      <c r="P571" s="7"/>
      <c r="Q571" s="7"/>
      <c r="R571" s="7"/>
      <c r="S571" s="7"/>
      <c r="T571" s="7"/>
      <c r="U571" s="7"/>
      <c r="V571" s="7"/>
      <c r="W571" s="7"/>
      <c r="X571" s="7"/>
      <c r="Y571" s="7"/>
      <c r="Z571" s="7"/>
      <c r="AA571" s="7"/>
      <c r="AB571" s="3"/>
      <c r="AC571" s="3"/>
      <c r="AD571" s="3"/>
      <c r="AE571" s="3"/>
      <c r="AF571" s="3"/>
      <c r="AG571" s="5"/>
      <c r="AH571" s="3"/>
      <c r="AS571" s="5"/>
      <c r="AT571" s="3"/>
      <c r="AV571" s="5"/>
      <c r="AW571" s="5"/>
      <c r="AX571" s="5"/>
      <c r="AY571" s="5"/>
      <c r="AZ571" s="5"/>
      <c r="BA571" s="5"/>
      <c r="BB571" s="5"/>
      <c r="BC571" s="5"/>
      <c r="BD571" s="5"/>
      <c r="BE571" s="5"/>
      <c r="BF571" s="5"/>
      <c r="BG571" s="5"/>
      <c r="BH571" s="5"/>
      <c r="BI571" s="5"/>
      <c r="BJ571" s="5"/>
      <c r="BK571" s="5"/>
      <c r="BL571" s="5"/>
    </row>
    <row r="572" spans="2:64" ht="13">
      <c r="B572" s="10"/>
      <c r="D572" s="3"/>
      <c r="E572" s="3"/>
      <c r="F572" s="3"/>
      <c r="G572" s="5"/>
      <c r="H572" s="5"/>
      <c r="I572" s="11"/>
      <c r="J572" s="7"/>
      <c r="K572" s="7"/>
      <c r="L572" s="7"/>
      <c r="M572" s="7"/>
      <c r="N572" s="7"/>
      <c r="O572" s="7"/>
      <c r="P572" s="7"/>
      <c r="Q572" s="7"/>
      <c r="R572" s="7"/>
      <c r="S572" s="7"/>
      <c r="T572" s="7"/>
      <c r="U572" s="7"/>
      <c r="V572" s="7"/>
      <c r="W572" s="7"/>
      <c r="X572" s="7"/>
      <c r="Y572" s="7"/>
      <c r="Z572" s="7"/>
      <c r="AA572" s="7"/>
      <c r="AB572" s="3"/>
      <c r="AC572" s="3"/>
      <c r="AD572" s="3"/>
      <c r="AE572" s="3"/>
      <c r="AF572" s="3"/>
      <c r="AG572" s="5"/>
      <c r="AH572" s="3"/>
      <c r="AS572" s="5"/>
      <c r="AT572" s="3"/>
      <c r="AV572" s="5"/>
      <c r="AW572" s="5"/>
      <c r="AX572" s="5"/>
      <c r="AY572" s="5"/>
      <c r="AZ572" s="5"/>
      <c r="BA572" s="5"/>
      <c r="BB572" s="5"/>
      <c r="BC572" s="5"/>
      <c r="BD572" s="5"/>
      <c r="BE572" s="5"/>
      <c r="BF572" s="5"/>
      <c r="BG572" s="5"/>
      <c r="BH572" s="5"/>
      <c r="BI572" s="5"/>
      <c r="BJ572" s="5"/>
      <c r="BK572" s="5"/>
      <c r="BL572" s="5"/>
    </row>
    <row r="573" spans="2:64" ht="13">
      <c r="B573" s="10"/>
      <c r="D573" s="3"/>
      <c r="E573" s="3"/>
      <c r="F573" s="3"/>
      <c r="G573" s="5"/>
      <c r="H573" s="5"/>
      <c r="I573" s="11"/>
      <c r="J573" s="7"/>
      <c r="K573" s="7"/>
      <c r="L573" s="7"/>
      <c r="M573" s="7"/>
      <c r="N573" s="7"/>
      <c r="O573" s="7"/>
      <c r="P573" s="7"/>
      <c r="Q573" s="7"/>
      <c r="R573" s="7"/>
      <c r="S573" s="7"/>
      <c r="T573" s="7"/>
      <c r="U573" s="7"/>
      <c r="V573" s="7"/>
      <c r="W573" s="7"/>
      <c r="X573" s="7"/>
      <c r="Y573" s="7"/>
      <c r="Z573" s="7"/>
      <c r="AA573" s="7"/>
      <c r="AB573" s="3"/>
      <c r="AC573" s="3"/>
      <c r="AD573" s="3"/>
      <c r="AE573" s="3"/>
      <c r="AF573" s="3"/>
      <c r="AG573" s="5"/>
      <c r="AH573" s="3"/>
      <c r="AS573" s="5"/>
      <c r="AT573" s="3"/>
      <c r="AV573" s="5"/>
      <c r="AW573" s="5"/>
      <c r="AX573" s="5"/>
      <c r="AY573" s="5"/>
      <c r="AZ573" s="5"/>
      <c r="BA573" s="5"/>
      <c r="BB573" s="5"/>
      <c r="BC573" s="5"/>
      <c r="BD573" s="5"/>
      <c r="BE573" s="5"/>
      <c r="BF573" s="5"/>
      <c r="BG573" s="5"/>
      <c r="BH573" s="5"/>
      <c r="BI573" s="5"/>
      <c r="BJ573" s="5"/>
      <c r="BK573" s="5"/>
      <c r="BL573" s="5"/>
    </row>
    <row r="574" spans="2:64" ht="13">
      <c r="B574" s="10"/>
      <c r="D574" s="3"/>
      <c r="E574" s="3"/>
      <c r="F574" s="3"/>
      <c r="G574" s="5"/>
      <c r="H574" s="5"/>
      <c r="I574" s="11"/>
      <c r="J574" s="7"/>
      <c r="K574" s="7"/>
      <c r="L574" s="7"/>
      <c r="M574" s="7"/>
      <c r="N574" s="7"/>
      <c r="O574" s="7"/>
      <c r="P574" s="7"/>
      <c r="Q574" s="7"/>
      <c r="R574" s="7"/>
      <c r="S574" s="7"/>
      <c r="T574" s="7"/>
      <c r="U574" s="7"/>
      <c r="V574" s="7"/>
      <c r="W574" s="7"/>
      <c r="X574" s="7"/>
      <c r="Y574" s="7"/>
      <c r="Z574" s="7"/>
      <c r="AA574" s="7"/>
      <c r="AB574" s="3"/>
      <c r="AC574" s="3"/>
      <c r="AD574" s="3"/>
      <c r="AE574" s="3"/>
      <c r="AF574" s="3"/>
      <c r="AG574" s="5"/>
      <c r="AH574" s="3"/>
      <c r="AS574" s="5"/>
      <c r="AT574" s="3"/>
      <c r="AV574" s="5"/>
      <c r="AW574" s="5"/>
      <c r="AX574" s="5"/>
      <c r="AY574" s="5"/>
      <c r="AZ574" s="5"/>
      <c r="BA574" s="5"/>
      <c r="BB574" s="5"/>
      <c r="BC574" s="5"/>
      <c r="BD574" s="5"/>
      <c r="BE574" s="5"/>
      <c r="BF574" s="5"/>
      <c r="BG574" s="5"/>
      <c r="BH574" s="5"/>
      <c r="BI574" s="5"/>
      <c r="BJ574" s="5"/>
      <c r="BK574" s="5"/>
      <c r="BL574" s="5"/>
    </row>
    <row r="575" spans="2:64" ht="13">
      <c r="B575" s="10"/>
      <c r="D575" s="3"/>
      <c r="E575" s="3"/>
      <c r="F575" s="3"/>
      <c r="G575" s="5"/>
      <c r="H575" s="5"/>
      <c r="I575" s="11"/>
      <c r="J575" s="7"/>
      <c r="K575" s="7"/>
      <c r="L575" s="7"/>
      <c r="M575" s="7"/>
      <c r="N575" s="7"/>
      <c r="O575" s="7"/>
      <c r="P575" s="7"/>
      <c r="Q575" s="7"/>
      <c r="R575" s="7"/>
      <c r="S575" s="7"/>
      <c r="T575" s="7"/>
      <c r="U575" s="7"/>
      <c r="V575" s="7"/>
      <c r="W575" s="7"/>
      <c r="X575" s="7"/>
      <c r="Y575" s="7"/>
      <c r="Z575" s="7"/>
      <c r="AA575" s="7"/>
      <c r="AB575" s="3"/>
      <c r="AC575" s="3"/>
      <c r="AD575" s="3"/>
      <c r="AE575" s="3"/>
      <c r="AF575" s="3"/>
      <c r="AG575" s="5"/>
      <c r="AH575" s="3"/>
      <c r="AS575" s="5"/>
      <c r="AT575" s="3"/>
      <c r="AV575" s="5"/>
      <c r="AW575" s="5"/>
      <c r="AX575" s="5"/>
      <c r="AY575" s="5"/>
      <c r="AZ575" s="5"/>
      <c r="BA575" s="5"/>
      <c r="BB575" s="5"/>
      <c r="BC575" s="5"/>
      <c r="BD575" s="5"/>
      <c r="BE575" s="5"/>
      <c r="BF575" s="5"/>
      <c r="BG575" s="5"/>
      <c r="BH575" s="5"/>
      <c r="BI575" s="5"/>
      <c r="BJ575" s="5"/>
      <c r="BK575" s="5"/>
      <c r="BL575" s="5"/>
    </row>
    <row r="576" spans="2:64" ht="13">
      <c r="B576" s="10"/>
      <c r="D576" s="3"/>
      <c r="E576" s="3"/>
      <c r="F576" s="3"/>
      <c r="G576" s="5"/>
      <c r="H576" s="5"/>
      <c r="I576" s="11"/>
      <c r="J576" s="7"/>
      <c r="K576" s="7"/>
      <c r="L576" s="7"/>
      <c r="M576" s="7"/>
      <c r="N576" s="7"/>
      <c r="O576" s="7"/>
      <c r="P576" s="7"/>
      <c r="Q576" s="7"/>
      <c r="R576" s="7"/>
      <c r="S576" s="7"/>
      <c r="T576" s="7"/>
      <c r="U576" s="7"/>
      <c r="V576" s="7"/>
      <c r="W576" s="7"/>
      <c r="X576" s="7"/>
      <c r="Y576" s="7"/>
      <c r="Z576" s="7"/>
      <c r="AA576" s="7"/>
      <c r="AB576" s="3"/>
      <c r="AC576" s="3"/>
      <c r="AD576" s="3"/>
      <c r="AE576" s="3"/>
      <c r="AF576" s="3"/>
      <c r="AG576" s="5"/>
      <c r="AH576" s="3"/>
      <c r="AS576" s="5"/>
      <c r="AT576" s="3"/>
      <c r="AV576" s="5"/>
      <c r="AW576" s="5"/>
      <c r="AX576" s="5"/>
      <c r="AY576" s="5"/>
      <c r="AZ576" s="5"/>
      <c r="BA576" s="5"/>
      <c r="BB576" s="5"/>
      <c r="BC576" s="5"/>
      <c r="BD576" s="5"/>
      <c r="BE576" s="5"/>
      <c r="BF576" s="5"/>
      <c r="BG576" s="5"/>
      <c r="BH576" s="5"/>
      <c r="BI576" s="5"/>
      <c r="BJ576" s="5"/>
      <c r="BK576" s="5"/>
      <c r="BL576" s="5"/>
    </row>
    <row r="577" spans="2:64" ht="13">
      <c r="B577" s="10"/>
      <c r="D577" s="3"/>
      <c r="E577" s="3"/>
      <c r="F577" s="3"/>
      <c r="G577" s="5"/>
      <c r="H577" s="5"/>
      <c r="I577" s="11"/>
      <c r="J577" s="7"/>
      <c r="K577" s="7"/>
      <c r="L577" s="7"/>
      <c r="M577" s="7"/>
      <c r="N577" s="7"/>
      <c r="O577" s="7"/>
      <c r="P577" s="7"/>
      <c r="Q577" s="7"/>
      <c r="R577" s="7"/>
      <c r="S577" s="7"/>
      <c r="T577" s="7"/>
      <c r="U577" s="7"/>
      <c r="V577" s="7"/>
      <c r="W577" s="7"/>
      <c r="X577" s="7"/>
      <c r="Y577" s="7"/>
      <c r="Z577" s="7"/>
      <c r="AA577" s="7"/>
      <c r="AB577" s="3"/>
      <c r="AC577" s="3"/>
      <c r="AD577" s="3"/>
      <c r="AE577" s="3"/>
      <c r="AF577" s="3"/>
      <c r="AG577" s="5"/>
      <c r="AH577" s="3"/>
      <c r="AS577" s="5"/>
      <c r="AT577" s="3"/>
      <c r="AV577" s="5"/>
      <c r="AW577" s="5"/>
      <c r="AX577" s="5"/>
      <c r="AY577" s="5"/>
      <c r="AZ577" s="5"/>
      <c r="BA577" s="5"/>
      <c r="BB577" s="5"/>
      <c r="BC577" s="5"/>
      <c r="BD577" s="5"/>
      <c r="BE577" s="5"/>
      <c r="BF577" s="5"/>
      <c r="BG577" s="5"/>
      <c r="BH577" s="5"/>
      <c r="BI577" s="5"/>
      <c r="BJ577" s="5"/>
      <c r="BK577" s="5"/>
      <c r="BL577" s="5"/>
    </row>
    <row r="578" spans="2:64" ht="13">
      <c r="B578" s="10"/>
      <c r="D578" s="3"/>
      <c r="E578" s="3"/>
      <c r="F578" s="3"/>
      <c r="G578" s="5"/>
      <c r="H578" s="5"/>
      <c r="I578" s="11"/>
      <c r="J578" s="7"/>
      <c r="K578" s="7"/>
      <c r="L578" s="7"/>
      <c r="M578" s="7"/>
      <c r="N578" s="7"/>
      <c r="O578" s="7"/>
      <c r="P578" s="7"/>
      <c r="Q578" s="7"/>
      <c r="R578" s="7"/>
      <c r="S578" s="7"/>
      <c r="T578" s="7"/>
      <c r="U578" s="7"/>
      <c r="V578" s="7"/>
      <c r="W578" s="7"/>
      <c r="X578" s="7"/>
      <c r="Y578" s="7"/>
      <c r="Z578" s="7"/>
      <c r="AA578" s="7"/>
      <c r="AB578" s="3"/>
      <c r="AC578" s="3"/>
      <c r="AD578" s="3"/>
      <c r="AE578" s="3"/>
      <c r="AF578" s="3"/>
      <c r="AG578" s="5"/>
      <c r="AH578" s="3"/>
      <c r="AS578" s="5"/>
      <c r="AT578" s="3"/>
      <c r="AV578" s="5"/>
      <c r="AW578" s="5"/>
      <c r="AX578" s="5"/>
      <c r="AY578" s="5"/>
      <c r="AZ578" s="5"/>
      <c r="BA578" s="5"/>
      <c r="BB578" s="5"/>
      <c r="BC578" s="5"/>
      <c r="BD578" s="5"/>
      <c r="BE578" s="5"/>
      <c r="BF578" s="5"/>
      <c r="BG578" s="5"/>
      <c r="BH578" s="5"/>
      <c r="BI578" s="5"/>
      <c r="BJ578" s="5"/>
      <c r="BK578" s="5"/>
      <c r="BL578" s="5"/>
    </row>
    <row r="579" spans="2:64" ht="13">
      <c r="B579" s="10"/>
      <c r="D579" s="3"/>
      <c r="E579" s="3"/>
      <c r="F579" s="3"/>
      <c r="G579" s="5"/>
      <c r="H579" s="5"/>
      <c r="I579" s="11"/>
      <c r="J579" s="7"/>
      <c r="K579" s="7"/>
      <c r="L579" s="7"/>
      <c r="M579" s="7"/>
      <c r="N579" s="7"/>
      <c r="O579" s="7"/>
      <c r="P579" s="7"/>
      <c r="Q579" s="7"/>
      <c r="R579" s="7"/>
      <c r="S579" s="7"/>
      <c r="T579" s="7"/>
      <c r="U579" s="7"/>
      <c r="V579" s="7"/>
      <c r="W579" s="7"/>
      <c r="X579" s="7"/>
      <c r="Y579" s="7"/>
      <c r="Z579" s="7"/>
      <c r="AA579" s="7"/>
      <c r="AB579" s="3"/>
      <c r="AC579" s="3"/>
      <c r="AD579" s="3"/>
      <c r="AE579" s="3"/>
      <c r="AF579" s="3"/>
      <c r="AG579" s="5"/>
      <c r="AH579" s="3"/>
      <c r="AS579" s="5"/>
      <c r="AT579" s="3"/>
      <c r="AV579" s="5"/>
      <c r="AW579" s="5"/>
      <c r="AX579" s="5"/>
      <c r="AY579" s="5"/>
      <c r="AZ579" s="5"/>
      <c r="BA579" s="5"/>
      <c r="BB579" s="5"/>
      <c r="BC579" s="5"/>
      <c r="BD579" s="5"/>
      <c r="BE579" s="5"/>
      <c r="BF579" s="5"/>
      <c r="BG579" s="5"/>
      <c r="BH579" s="5"/>
      <c r="BI579" s="5"/>
      <c r="BJ579" s="5"/>
      <c r="BK579" s="5"/>
      <c r="BL579" s="5"/>
    </row>
    <row r="580" spans="2:64" ht="13">
      <c r="B580" s="10"/>
      <c r="D580" s="3"/>
      <c r="E580" s="3"/>
      <c r="F580" s="3"/>
      <c r="G580" s="5"/>
      <c r="H580" s="5"/>
      <c r="I580" s="11"/>
      <c r="J580" s="7"/>
      <c r="K580" s="7"/>
      <c r="L580" s="7"/>
      <c r="M580" s="7"/>
      <c r="N580" s="7"/>
      <c r="O580" s="7"/>
      <c r="P580" s="7"/>
      <c r="Q580" s="7"/>
      <c r="R580" s="7"/>
      <c r="S580" s="7"/>
      <c r="T580" s="7"/>
      <c r="U580" s="7"/>
      <c r="V580" s="7"/>
      <c r="W580" s="7"/>
      <c r="X580" s="7"/>
      <c r="Y580" s="7"/>
      <c r="Z580" s="7"/>
      <c r="AA580" s="7"/>
      <c r="AB580" s="3"/>
      <c r="AC580" s="3"/>
      <c r="AD580" s="3"/>
      <c r="AE580" s="3"/>
      <c r="AF580" s="3"/>
      <c r="AG580" s="5"/>
      <c r="AH580" s="3"/>
      <c r="AS580" s="5"/>
      <c r="AT580" s="3"/>
      <c r="AV580" s="5"/>
      <c r="AW580" s="5"/>
      <c r="AX580" s="5"/>
      <c r="AY580" s="5"/>
      <c r="AZ580" s="5"/>
      <c r="BA580" s="5"/>
      <c r="BB580" s="5"/>
      <c r="BC580" s="5"/>
      <c r="BD580" s="5"/>
      <c r="BE580" s="5"/>
      <c r="BF580" s="5"/>
      <c r="BG580" s="5"/>
      <c r="BH580" s="5"/>
      <c r="BI580" s="5"/>
      <c r="BJ580" s="5"/>
      <c r="BK580" s="5"/>
      <c r="BL580" s="5"/>
    </row>
    <row r="581" spans="2:64" ht="13">
      <c r="B581" s="10"/>
      <c r="D581" s="3"/>
      <c r="E581" s="3"/>
      <c r="F581" s="3"/>
      <c r="G581" s="5"/>
      <c r="H581" s="5"/>
      <c r="I581" s="11"/>
      <c r="J581" s="7"/>
      <c r="K581" s="7"/>
      <c r="L581" s="7"/>
      <c r="M581" s="7"/>
      <c r="N581" s="7"/>
      <c r="O581" s="7"/>
      <c r="P581" s="7"/>
      <c r="Q581" s="7"/>
      <c r="R581" s="7"/>
      <c r="S581" s="7"/>
      <c r="T581" s="7"/>
      <c r="U581" s="7"/>
      <c r="V581" s="7"/>
      <c r="W581" s="7"/>
      <c r="X581" s="7"/>
      <c r="Y581" s="7"/>
      <c r="Z581" s="7"/>
      <c r="AA581" s="7"/>
      <c r="AB581" s="3"/>
      <c r="AC581" s="3"/>
      <c r="AD581" s="3"/>
      <c r="AE581" s="3"/>
      <c r="AF581" s="3"/>
      <c r="AG581" s="5"/>
      <c r="AH581" s="3"/>
      <c r="AS581" s="5"/>
      <c r="AT581" s="3"/>
      <c r="AV581" s="5"/>
      <c r="AW581" s="5"/>
      <c r="AX581" s="5"/>
      <c r="AY581" s="5"/>
      <c r="AZ581" s="5"/>
      <c r="BA581" s="5"/>
      <c r="BB581" s="5"/>
      <c r="BC581" s="5"/>
      <c r="BD581" s="5"/>
      <c r="BE581" s="5"/>
      <c r="BF581" s="5"/>
      <c r="BG581" s="5"/>
      <c r="BH581" s="5"/>
      <c r="BI581" s="5"/>
      <c r="BJ581" s="5"/>
      <c r="BK581" s="5"/>
      <c r="BL581" s="5"/>
    </row>
    <row r="582" spans="2:64" ht="13">
      <c r="B582" s="10"/>
      <c r="D582" s="3"/>
      <c r="E582" s="3"/>
      <c r="F582" s="3"/>
      <c r="G582" s="5"/>
      <c r="H582" s="5"/>
      <c r="I582" s="11"/>
      <c r="J582" s="7"/>
      <c r="K582" s="7"/>
      <c r="L582" s="7"/>
      <c r="M582" s="7"/>
      <c r="N582" s="7"/>
      <c r="O582" s="7"/>
      <c r="P582" s="7"/>
      <c r="Q582" s="7"/>
      <c r="R582" s="7"/>
      <c r="S582" s="7"/>
      <c r="T582" s="7"/>
      <c r="U582" s="7"/>
      <c r="V582" s="7"/>
      <c r="W582" s="7"/>
      <c r="X582" s="7"/>
      <c r="Y582" s="7"/>
      <c r="Z582" s="7"/>
      <c r="AA582" s="7"/>
      <c r="AB582" s="3"/>
      <c r="AC582" s="3"/>
      <c r="AD582" s="3"/>
      <c r="AE582" s="3"/>
      <c r="AF582" s="3"/>
      <c r="AG582" s="5"/>
      <c r="AH582" s="3"/>
      <c r="AS582" s="5"/>
      <c r="AT582" s="3"/>
      <c r="AV582" s="5"/>
      <c r="AW582" s="5"/>
      <c r="AX582" s="5"/>
      <c r="AY582" s="5"/>
      <c r="AZ582" s="5"/>
      <c r="BA582" s="5"/>
      <c r="BB582" s="5"/>
      <c r="BC582" s="5"/>
      <c r="BD582" s="5"/>
      <c r="BE582" s="5"/>
      <c r="BF582" s="5"/>
      <c r="BG582" s="5"/>
      <c r="BH582" s="5"/>
      <c r="BI582" s="5"/>
      <c r="BJ582" s="5"/>
      <c r="BK582" s="5"/>
      <c r="BL582" s="5"/>
    </row>
    <row r="583" spans="2:64" ht="13">
      <c r="B583" s="10"/>
      <c r="D583" s="3"/>
      <c r="E583" s="3"/>
      <c r="F583" s="3"/>
      <c r="G583" s="5"/>
      <c r="H583" s="5"/>
      <c r="I583" s="11"/>
      <c r="J583" s="7"/>
      <c r="K583" s="7"/>
      <c r="L583" s="7"/>
      <c r="M583" s="7"/>
      <c r="N583" s="7"/>
      <c r="O583" s="7"/>
      <c r="P583" s="7"/>
      <c r="Q583" s="7"/>
      <c r="R583" s="7"/>
      <c r="S583" s="7"/>
      <c r="T583" s="7"/>
      <c r="U583" s="7"/>
      <c r="V583" s="7"/>
      <c r="W583" s="7"/>
      <c r="X583" s="7"/>
      <c r="Y583" s="7"/>
      <c r="Z583" s="7"/>
      <c r="AA583" s="7"/>
      <c r="AB583" s="3"/>
      <c r="AC583" s="3"/>
      <c r="AD583" s="3"/>
      <c r="AE583" s="3"/>
      <c r="AF583" s="3"/>
      <c r="AG583" s="5"/>
      <c r="AH583" s="3"/>
      <c r="AS583" s="5"/>
      <c r="AT583" s="3"/>
      <c r="AV583" s="5"/>
      <c r="AW583" s="5"/>
      <c r="AX583" s="5"/>
      <c r="AY583" s="5"/>
      <c r="AZ583" s="5"/>
      <c r="BA583" s="5"/>
      <c r="BB583" s="5"/>
      <c r="BC583" s="5"/>
      <c r="BD583" s="5"/>
      <c r="BE583" s="5"/>
      <c r="BF583" s="5"/>
      <c r="BG583" s="5"/>
      <c r="BH583" s="5"/>
      <c r="BI583" s="5"/>
      <c r="BJ583" s="5"/>
      <c r="BK583" s="5"/>
      <c r="BL583" s="5"/>
    </row>
    <row r="584" spans="2:64" ht="13">
      <c r="B584" s="10"/>
      <c r="D584" s="3"/>
      <c r="E584" s="3"/>
      <c r="F584" s="3"/>
      <c r="G584" s="5"/>
      <c r="H584" s="5"/>
      <c r="I584" s="11"/>
      <c r="J584" s="7"/>
      <c r="K584" s="7"/>
      <c r="L584" s="7"/>
      <c r="M584" s="7"/>
      <c r="N584" s="7"/>
      <c r="O584" s="7"/>
      <c r="P584" s="7"/>
      <c r="Q584" s="7"/>
      <c r="R584" s="7"/>
      <c r="S584" s="7"/>
      <c r="T584" s="7"/>
      <c r="U584" s="7"/>
      <c r="V584" s="7"/>
      <c r="W584" s="7"/>
      <c r="X584" s="7"/>
      <c r="Y584" s="7"/>
      <c r="Z584" s="7"/>
      <c r="AA584" s="7"/>
      <c r="AB584" s="3"/>
      <c r="AC584" s="3"/>
      <c r="AD584" s="3"/>
      <c r="AE584" s="3"/>
      <c r="AF584" s="3"/>
      <c r="AG584" s="5"/>
      <c r="AH584" s="3"/>
      <c r="AS584" s="5"/>
      <c r="AT584" s="3"/>
      <c r="AV584" s="5"/>
      <c r="AW584" s="5"/>
      <c r="AX584" s="5"/>
      <c r="AY584" s="5"/>
      <c r="AZ584" s="5"/>
      <c r="BA584" s="5"/>
      <c r="BB584" s="5"/>
      <c r="BC584" s="5"/>
      <c r="BD584" s="5"/>
      <c r="BE584" s="5"/>
      <c r="BF584" s="5"/>
      <c r="BG584" s="5"/>
      <c r="BH584" s="5"/>
      <c r="BI584" s="5"/>
      <c r="BJ584" s="5"/>
      <c r="BK584" s="5"/>
      <c r="BL584" s="5"/>
    </row>
    <row r="585" spans="2:64" ht="13">
      <c r="B585" s="10"/>
      <c r="D585" s="3"/>
      <c r="E585" s="3"/>
      <c r="F585" s="3"/>
      <c r="G585" s="5"/>
      <c r="H585" s="5"/>
      <c r="I585" s="11"/>
      <c r="J585" s="7"/>
      <c r="K585" s="7"/>
      <c r="L585" s="7"/>
      <c r="M585" s="7"/>
      <c r="N585" s="7"/>
      <c r="O585" s="7"/>
      <c r="P585" s="7"/>
      <c r="Q585" s="7"/>
      <c r="R585" s="7"/>
      <c r="S585" s="7"/>
      <c r="T585" s="7"/>
      <c r="U585" s="7"/>
      <c r="V585" s="7"/>
      <c r="W585" s="7"/>
      <c r="X585" s="7"/>
      <c r="Y585" s="7"/>
      <c r="Z585" s="7"/>
      <c r="AA585" s="7"/>
      <c r="AB585" s="3"/>
      <c r="AC585" s="3"/>
      <c r="AD585" s="3"/>
      <c r="AE585" s="3"/>
      <c r="AF585" s="3"/>
      <c r="AG585" s="5"/>
      <c r="AH585" s="3"/>
      <c r="AS585" s="5"/>
      <c r="AT585" s="3"/>
      <c r="AV585" s="5"/>
      <c r="AW585" s="5"/>
      <c r="AX585" s="5"/>
      <c r="AY585" s="5"/>
      <c r="AZ585" s="5"/>
      <c r="BA585" s="5"/>
      <c r="BB585" s="5"/>
      <c r="BC585" s="5"/>
      <c r="BD585" s="5"/>
      <c r="BE585" s="5"/>
      <c r="BF585" s="5"/>
      <c r="BG585" s="5"/>
      <c r="BH585" s="5"/>
      <c r="BI585" s="5"/>
      <c r="BJ585" s="5"/>
      <c r="BK585" s="5"/>
      <c r="BL585" s="5"/>
    </row>
    <row r="586" spans="2:64" ht="13">
      <c r="B586" s="10"/>
      <c r="D586" s="3"/>
      <c r="E586" s="3"/>
      <c r="F586" s="3"/>
      <c r="G586" s="5"/>
      <c r="H586" s="5"/>
      <c r="I586" s="11"/>
      <c r="J586" s="7"/>
      <c r="K586" s="7"/>
      <c r="L586" s="7"/>
      <c r="M586" s="7"/>
      <c r="N586" s="7"/>
      <c r="O586" s="7"/>
      <c r="P586" s="7"/>
      <c r="Q586" s="7"/>
      <c r="R586" s="7"/>
      <c r="S586" s="7"/>
      <c r="T586" s="7"/>
      <c r="U586" s="7"/>
      <c r="V586" s="7"/>
      <c r="W586" s="7"/>
      <c r="X586" s="7"/>
      <c r="Y586" s="7"/>
      <c r="Z586" s="7"/>
      <c r="AA586" s="7"/>
      <c r="AB586" s="3"/>
      <c r="AC586" s="3"/>
      <c r="AD586" s="3"/>
      <c r="AE586" s="3"/>
      <c r="AF586" s="3"/>
      <c r="AG586" s="5"/>
      <c r="AH586" s="3"/>
      <c r="AS586" s="5"/>
      <c r="AT586" s="3"/>
      <c r="AV586" s="5"/>
      <c r="AW586" s="5"/>
      <c r="AX586" s="5"/>
      <c r="AY586" s="5"/>
      <c r="AZ586" s="5"/>
      <c r="BA586" s="5"/>
      <c r="BB586" s="5"/>
      <c r="BC586" s="5"/>
      <c r="BD586" s="5"/>
      <c r="BE586" s="5"/>
      <c r="BF586" s="5"/>
      <c r="BG586" s="5"/>
      <c r="BH586" s="5"/>
      <c r="BI586" s="5"/>
      <c r="BJ586" s="5"/>
      <c r="BK586" s="5"/>
      <c r="BL586" s="5"/>
    </row>
    <row r="587" spans="2:64" ht="13">
      <c r="B587" s="10"/>
      <c r="D587" s="3"/>
      <c r="E587" s="3"/>
      <c r="F587" s="3"/>
      <c r="G587" s="5"/>
      <c r="H587" s="5"/>
      <c r="I587" s="11"/>
      <c r="J587" s="7"/>
      <c r="K587" s="7"/>
      <c r="L587" s="7"/>
      <c r="M587" s="7"/>
      <c r="N587" s="7"/>
      <c r="O587" s="7"/>
      <c r="P587" s="7"/>
      <c r="Q587" s="7"/>
      <c r="R587" s="7"/>
      <c r="S587" s="7"/>
      <c r="T587" s="7"/>
      <c r="U587" s="7"/>
      <c r="V587" s="7"/>
      <c r="W587" s="7"/>
      <c r="X587" s="7"/>
      <c r="Y587" s="7"/>
      <c r="Z587" s="7"/>
      <c r="AA587" s="7"/>
      <c r="AB587" s="3"/>
      <c r="AC587" s="3"/>
      <c r="AD587" s="3"/>
      <c r="AE587" s="3"/>
      <c r="AF587" s="3"/>
      <c r="AG587" s="5"/>
      <c r="AH587" s="3"/>
      <c r="AS587" s="5"/>
      <c r="AT587" s="3"/>
      <c r="AV587" s="5"/>
      <c r="AW587" s="5"/>
      <c r="AX587" s="5"/>
      <c r="AY587" s="5"/>
      <c r="AZ587" s="5"/>
      <c r="BA587" s="5"/>
      <c r="BB587" s="5"/>
      <c r="BC587" s="5"/>
      <c r="BD587" s="5"/>
      <c r="BE587" s="5"/>
      <c r="BF587" s="5"/>
      <c r="BG587" s="5"/>
      <c r="BH587" s="5"/>
      <c r="BI587" s="5"/>
      <c r="BJ587" s="5"/>
      <c r="BK587" s="5"/>
      <c r="BL587" s="5"/>
    </row>
    <row r="588" spans="2:64" ht="13">
      <c r="B588" s="10"/>
      <c r="D588" s="3"/>
      <c r="E588" s="3"/>
      <c r="F588" s="3"/>
      <c r="G588" s="5"/>
      <c r="H588" s="5"/>
      <c r="I588" s="11"/>
      <c r="J588" s="7"/>
      <c r="K588" s="7"/>
      <c r="L588" s="7"/>
      <c r="M588" s="7"/>
      <c r="N588" s="7"/>
      <c r="O588" s="7"/>
      <c r="P588" s="7"/>
      <c r="Q588" s="7"/>
      <c r="R588" s="7"/>
      <c r="S588" s="7"/>
      <c r="T588" s="7"/>
      <c r="U588" s="7"/>
      <c r="V588" s="7"/>
      <c r="W588" s="7"/>
      <c r="X588" s="7"/>
      <c r="Y588" s="7"/>
      <c r="Z588" s="7"/>
      <c r="AA588" s="7"/>
      <c r="AB588" s="3"/>
      <c r="AC588" s="3"/>
      <c r="AD588" s="3"/>
      <c r="AE588" s="3"/>
      <c r="AF588" s="3"/>
      <c r="AG588" s="5"/>
      <c r="AH588" s="3"/>
      <c r="AS588" s="5"/>
      <c r="AT588" s="3"/>
      <c r="AV588" s="5"/>
      <c r="AW588" s="5"/>
      <c r="AX588" s="5"/>
      <c r="AY588" s="5"/>
      <c r="AZ588" s="5"/>
      <c r="BA588" s="5"/>
      <c r="BB588" s="5"/>
      <c r="BC588" s="5"/>
      <c r="BD588" s="5"/>
      <c r="BE588" s="5"/>
      <c r="BF588" s="5"/>
      <c r="BG588" s="5"/>
      <c r="BH588" s="5"/>
      <c r="BI588" s="5"/>
      <c r="BJ588" s="5"/>
      <c r="BK588" s="5"/>
      <c r="BL588" s="5"/>
    </row>
    <row r="589" spans="2:64" ht="13">
      <c r="B589" s="10"/>
      <c r="D589" s="3"/>
      <c r="E589" s="3"/>
      <c r="F589" s="3"/>
      <c r="G589" s="5"/>
      <c r="H589" s="5"/>
      <c r="I589" s="11"/>
      <c r="J589" s="7"/>
      <c r="K589" s="7"/>
      <c r="L589" s="7"/>
      <c r="M589" s="7"/>
      <c r="N589" s="7"/>
      <c r="O589" s="7"/>
      <c r="P589" s="7"/>
      <c r="Q589" s="7"/>
      <c r="R589" s="7"/>
      <c r="S589" s="7"/>
      <c r="T589" s="7"/>
      <c r="U589" s="7"/>
      <c r="V589" s="7"/>
      <c r="W589" s="7"/>
      <c r="X589" s="7"/>
      <c r="Y589" s="7"/>
      <c r="Z589" s="7"/>
      <c r="AA589" s="7"/>
      <c r="AB589" s="3"/>
      <c r="AC589" s="3"/>
      <c r="AD589" s="3"/>
      <c r="AE589" s="3"/>
      <c r="AF589" s="3"/>
      <c r="AG589" s="5"/>
      <c r="AH589" s="3"/>
      <c r="AS589" s="5"/>
      <c r="AT589" s="3"/>
      <c r="AV589" s="5"/>
      <c r="AW589" s="5"/>
      <c r="AX589" s="5"/>
      <c r="AY589" s="5"/>
      <c r="AZ589" s="5"/>
      <c r="BA589" s="5"/>
      <c r="BB589" s="5"/>
      <c r="BC589" s="5"/>
      <c r="BD589" s="5"/>
      <c r="BE589" s="5"/>
      <c r="BF589" s="5"/>
      <c r="BG589" s="5"/>
      <c r="BH589" s="5"/>
      <c r="BI589" s="5"/>
      <c r="BJ589" s="5"/>
      <c r="BK589" s="5"/>
      <c r="BL589" s="5"/>
    </row>
    <row r="590" spans="2:64" ht="13">
      <c r="B590" s="10"/>
      <c r="D590" s="3"/>
      <c r="E590" s="3"/>
      <c r="F590" s="3"/>
      <c r="G590" s="5"/>
      <c r="H590" s="5"/>
      <c r="I590" s="11"/>
      <c r="J590" s="7"/>
      <c r="K590" s="7"/>
      <c r="L590" s="7"/>
      <c r="M590" s="7"/>
      <c r="N590" s="7"/>
      <c r="O590" s="7"/>
      <c r="P590" s="7"/>
      <c r="Q590" s="7"/>
      <c r="R590" s="7"/>
      <c r="S590" s="7"/>
      <c r="T590" s="7"/>
      <c r="U590" s="7"/>
      <c r="V590" s="7"/>
      <c r="W590" s="7"/>
      <c r="X590" s="7"/>
      <c r="Y590" s="7"/>
      <c r="Z590" s="7"/>
      <c r="AA590" s="7"/>
      <c r="AB590" s="3"/>
      <c r="AC590" s="3"/>
      <c r="AD590" s="3"/>
      <c r="AE590" s="3"/>
      <c r="AF590" s="3"/>
      <c r="AG590" s="5"/>
      <c r="AH590" s="3"/>
      <c r="AS590" s="5"/>
      <c r="AT590" s="3"/>
      <c r="AV590" s="5"/>
      <c r="AW590" s="5"/>
      <c r="AX590" s="5"/>
      <c r="AY590" s="5"/>
      <c r="AZ590" s="5"/>
      <c r="BA590" s="5"/>
      <c r="BB590" s="5"/>
      <c r="BC590" s="5"/>
      <c r="BD590" s="5"/>
      <c r="BE590" s="5"/>
      <c r="BF590" s="5"/>
      <c r="BG590" s="5"/>
      <c r="BH590" s="5"/>
      <c r="BI590" s="5"/>
      <c r="BJ590" s="5"/>
      <c r="BK590" s="5"/>
      <c r="BL590" s="5"/>
    </row>
    <row r="591" spans="2:64" ht="13">
      <c r="B591" s="10"/>
      <c r="D591" s="3"/>
      <c r="E591" s="3"/>
      <c r="F591" s="3"/>
      <c r="G591" s="5"/>
      <c r="H591" s="5"/>
      <c r="I591" s="11"/>
      <c r="J591" s="7"/>
      <c r="K591" s="7"/>
      <c r="L591" s="7"/>
      <c r="M591" s="7"/>
      <c r="N591" s="7"/>
      <c r="O591" s="7"/>
      <c r="P591" s="7"/>
      <c r="Q591" s="7"/>
      <c r="R591" s="7"/>
      <c r="S591" s="7"/>
      <c r="T591" s="7"/>
      <c r="U591" s="7"/>
      <c r="V591" s="7"/>
      <c r="W591" s="7"/>
      <c r="X591" s="7"/>
      <c r="Y591" s="7"/>
      <c r="Z591" s="7"/>
      <c r="AA591" s="7"/>
      <c r="AB591" s="3"/>
      <c r="AC591" s="3"/>
      <c r="AD591" s="3"/>
      <c r="AE591" s="3"/>
      <c r="AF591" s="3"/>
      <c r="AG591" s="5"/>
      <c r="AH591" s="3"/>
      <c r="AS591" s="5"/>
      <c r="AT591" s="3"/>
      <c r="AV591" s="5"/>
      <c r="AW591" s="5"/>
      <c r="AX591" s="5"/>
      <c r="AY591" s="5"/>
      <c r="AZ591" s="5"/>
      <c r="BA591" s="5"/>
      <c r="BB591" s="5"/>
      <c r="BC591" s="5"/>
      <c r="BD591" s="5"/>
      <c r="BE591" s="5"/>
      <c r="BF591" s="5"/>
      <c r="BG591" s="5"/>
      <c r="BH591" s="5"/>
      <c r="BI591" s="5"/>
      <c r="BJ591" s="5"/>
      <c r="BK591" s="5"/>
      <c r="BL591" s="5"/>
    </row>
    <row r="592" spans="2:64" ht="13">
      <c r="B592" s="10"/>
      <c r="D592" s="3"/>
      <c r="E592" s="3"/>
      <c r="F592" s="3"/>
      <c r="G592" s="5"/>
      <c r="H592" s="5"/>
      <c r="I592" s="11"/>
      <c r="J592" s="7"/>
      <c r="K592" s="7"/>
      <c r="L592" s="7"/>
      <c r="M592" s="7"/>
      <c r="N592" s="7"/>
      <c r="O592" s="7"/>
      <c r="P592" s="7"/>
      <c r="Q592" s="7"/>
      <c r="R592" s="7"/>
      <c r="S592" s="7"/>
      <c r="T592" s="7"/>
      <c r="U592" s="7"/>
      <c r="V592" s="7"/>
      <c r="W592" s="7"/>
      <c r="X592" s="7"/>
      <c r="Y592" s="7"/>
      <c r="Z592" s="7"/>
      <c r="AA592" s="7"/>
      <c r="AB592" s="3"/>
      <c r="AC592" s="3"/>
      <c r="AD592" s="3"/>
      <c r="AE592" s="3"/>
      <c r="AF592" s="3"/>
      <c r="AG592" s="5"/>
      <c r="AH592" s="3"/>
      <c r="AS592" s="5"/>
      <c r="AT592" s="3"/>
      <c r="AV592" s="5"/>
      <c r="AW592" s="5"/>
      <c r="AX592" s="5"/>
      <c r="AY592" s="5"/>
      <c r="AZ592" s="5"/>
      <c r="BA592" s="5"/>
      <c r="BB592" s="5"/>
      <c r="BC592" s="5"/>
      <c r="BD592" s="5"/>
      <c r="BE592" s="5"/>
      <c r="BF592" s="5"/>
      <c r="BG592" s="5"/>
      <c r="BH592" s="5"/>
      <c r="BI592" s="5"/>
      <c r="BJ592" s="5"/>
      <c r="BK592" s="5"/>
      <c r="BL592" s="5"/>
    </row>
    <row r="593" spans="2:64" ht="13">
      <c r="B593" s="10"/>
      <c r="D593" s="3"/>
      <c r="E593" s="3"/>
      <c r="F593" s="3"/>
      <c r="G593" s="5"/>
      <c r="H593" s="5"/>
      <c r="I593" s="11"/>
      <c r="J593" s="7"/>
      <c r="K593" s="7"/>
      <c r="L593" s="7"/>
      <c r="M593" s="7"/>
      <c r="N593" s="7"/>
      <c r="O593" s="7"/>
      <c r="P593" s="7"/>
      <c r="Q593" s="7"/>
      <c r="R593" s="7"/>
      <c r="S593" s="7"/>
      <c r="T593" s="7"/>
      <c r="U593" s="7"/>
      <c r="V593" s="7"/>
      <c r="W593" s="7"/>
      <c r="X593" s="7"/>
      <c r="Y593" s="7"/>
      <c r="Z593" s="7"/>
      <c r="AA593" s="7"/>
      <c r="AB593" s="3"/>
      <c r="AC593" s="3"/>
      <c r="AD593" s="3"/>
      <c r="AE593" s="3"/>
      <c r="AF593" s="3"/>
      <c r="AG593" s="5"/>
      <c r="AH593" s="3"/>
      <c r="AS593" s="5"/>
      <c r="AT593" s="3"/>
      <c r="AV593" s="5"/>
      <c r="AW593" s="5"/>
      <c r="AX593" s="5"/>
      <c r="AY593" s="5"/>
      <c r="AZ593" s="5"/>
      <c r="BA593" s="5"/>
      <c r="BB593" s="5"/>
      <c r="BC593" s="5"/>
      <c r="BD593" s="5"/>
      <c r="BE593" s="5"/>
      <c r="BF593" s="5"/>
      <c r="BG593" s="5"/>
      <c r="BH593" s="5"/>
      <c r="BI593" s="5"/>
      <c r="BJ593" s="5"/>
      <c r="BK593" s="5"/>
      <c r="BL593" s="5"/>
    </row>
    <row r="594" spans="2:64" ht="13">
      <c r="B594" s="10"/>
      <c r="D594" s="3"/>
      <c r="E594" s="3"/>
      <c r="F594" s="3"/>
      <c r="G594" s="5"/>
      <c r="H594" s="5"/>
      <c r="I594" s="11"/>
      <c r="J594" s="7"/>
      <c r="K594" s="7"/>
      <c r="L594" s="7"/>
      <c r="M594" s="7"/>
      <c r="N594" s="7"/>
      <c r="O594" s="7"/>
      <c r="P594" s="7"/>
      <c r="Q594" s="7"/>
      <c r="R594" s="7"/>
      <c r="S594" s="7"/>
      <c r="T594" s="7"/>
      <c r="U594" s="7"/>
      <c r="V594" s="7"/>
      <c r="W594" s="7"/>
      <c r="X594" s="7"/>
      <c r="Y594" s="7"/>
      <c r="Z594" s="7"/>
      <c r="AA594" s="7"/>
      <c r="AB594" s="3"/>
      <c r="AC594" s="3"/>
      <c r="AD594" s="3"/>
      <c r="AE594" s="3"/>
      <c r="AF594" s="3"/>
      <c r="AG594" s="5"/>
      <c r="AH594" s="3"/>
      <c r="AS594" s="5"/>
      <c r="AT594" s="3"/>
      <c r="AV594" s="5"/>
      <c r="AW594" s="5"/>
      <c r="AX594" s="5"/>
      <c r="AY594" s="5"/>
      <c r="AZ594" s="5"/>
      <c r="BA594" s="5"/>
      <c r="BB594" s="5"/>
      <c r="BC594" s="5"/>
      <c r="BD594" s="5"/>
      <c r="BE594" s="5"/>
      <c r="BF594" s="5"/>
      <c r="BG594" s="5"/>
      <c r="BH594" s="5"/>
      <c r="BI594" s="5"/>
      <c r="BJ594" s="5"/>
      <c r="BK594" s="5"/>
      <c r="BL594" s="5"/>
    </row>
    <row r="595" spans="2:64" ht="13">
      <c r="B595" s="10"/>
      <c r="D595" s="3"/>
      <c r="E595" s="3"/>
      <c r="F595" s="3"/>
      <c r="G595" s="5"/>
      <c r="H595" s="5"/>
      <c r="I595" s="11"/>
      <c r="J595" s="7"/>
      <c r="K595" s="7"/>
      <c r="L595" s="7"/>
      <c r="M595" s="7"/>
      <c r="N595" s="7"/>
      <c r="O595" s="7"/>
      <c r="P595" s="7"/>
      <c r="Q595" s="7"/>
      <c r="R595" s="7"/>
      <c r="S595" s="7"/>
      <c r="T595" s="7"/>
      <c r="U595" s="7"/>
      <c r="V595" s="7"/>
      <c r="W595" s="7"/>
      <c r="X595" s="7"/>
      <c r="Y595" s="7"/>
      <c r="Z595" s="7"/>
      <c r="AA595" s="7"/>
      <c r="AB595" s="3"/>
      <c r="AC595" s="3"/>
      <c r="AD595" s="3"/>
      <c r="AE595" s="3"/>
      <c r="AF595" s="3"/>
      <c r="AG595" s="5"/>
      <c r="AH595" s="3"/>
      <c r="AS595" s="5"/>
      <c r="AT595" s="3"/>
      <c r="AV595" s="5"/>
      <c r="AW595" s="5"/>
      <c r="AX595" s="5"/>
      <c r="AY595" s="5"/>
      <c r="AZ595" s="5"/>
      <c r="BA595" s="5"/>
      <c r="BB595" s="5"/>
      <c r="BC595" s="5"/>
      <c r="BD595" s="5"/>
      <c r="BE595" s="5"/>
      <c r="BF595" s="5"/>
      <c r="BG595" s="5"/>
      <c r="BH595" s="5"/>
      <c r="BI595" s="5"/>
      <c r="BJ595" s="5"/>
      <c r="BK595" s="5"/>
      <c r="BL595" s="5"/>
    </row>
    <row r="596" spans="2:64" ht="13">
      <c r="B596" s="10"/>
      <c r="D596" s="3"/>
      <c r="E596" s="3"/>
      <c r="F596" s="3"/>
      <c r="G596" s="5"/>
      <c r="H596" s="5"/>
      <c r="I596" s="11"/>
      <c r="J596" s="7"/>
      <c r="K596" s="7"/>
      <c r="L596" s="7"/>
      <c r="M596" s="7"/>
      <c r="N596" s="7"/>
      <c r="O596" s="7"/>
      <c r="P596" s="7"/>
      <c r="Q596" s="7"/>
      <c r="R596" s="7"/>
      <c r="S596" s="7"/>
      <c r="T596" s="7"/>
      <c r="U596" s="7"/>
      <c r="V596" s="7"/>
      <c r="W596" s="7"/>
      <c r="X596" s="7"/>
      <c r="Y596" s="7"/>
      <c r="Z596" s="7"/>
      <c r="AA596" s="7"/>
      <c r="AB596" s="3"/>
      <c r="AC596" s="3"/>
      <c r="AD596" s="3"/>
      <c r="AE596" s="3"/>
      <c r="AF596" s="3"/>
      <c r="AG596" s="5"/>
      <c r="AH596" s="3"/>
      <c r="AS596" s="5"/>
      <c r="AT596" s="3"/>
      <c r="AV596" s="5"/>
      <c r="AW596" s="5"/>
      <c r="AX596" s="5"/>
      <c r="AY596" s="5"/>
      <c r="AZ596" s="5"/>
      <c r="BA596" s="5"/>
      <c r="BB596" s="5"/>
      <c r="BC596" s="5"/>
      <c r="BD596" s="5"/>
      <c r="BE596" s="5"/>
      <c r="BF596" s="5"/>
      <c r="BG596" s="5"/>
      <c r="BH596" s="5"/>
      <c r="BI596" s="5"/>
      <c r="BJ596" s="5"/>
      <c r="BK596" s="5"/>
      <c r="BL596" s="5"/>
    </row>
    <row r="597" spans="2:64" ht="13">
      <c r="B597" s="10"/>
      <c r="D597" s="3"/>
      <c r="E597" s="3"/>
      <c r="F597" s="3"/>
      <c r="G597" s="5"/>
      <c r="H597" s="5"/>
      <c r="I597" s="11"/>
      <c r="J597" s="7"/>
      <c r="K597" s="7"/>
      <c r="L597" s="7"/>
      <c r="M597" s="7"/>
      <c r="N597" s="7"/>
      <c r="O597" s="7"/>
      <c r="P597" s="7"/>
      <c r="Q597" s="7"/>
      <c r="R597" s="7"/>
      <c r="S597" s="7"/>
      <c r="T597" s="7"/>
      <c r="U597" s="7"/>
      <c r="V597" s="7"/>
      <c r="W597" s="7"/>
      <c r="X597" s="7"/>
      <c r="Y597" s="7"/>
      <c r="Z597" s="7"/>
      <c r="AA597" s="7"/>
      <c r="AB597" s="3"/>
      <c r="AC597" s="3"/>
      <c r="AD597" s="3"/>
      <c r="AE597" s="3"/>
      <c r="AF597" s="3"/>
      <c r="AG597" s="5"/>
      <c r="AH597" s="3"/>
      <c r="AS597" s="5"/>
      <c r="AT597" s="3"/>
      <c r="AV597" s="5"/>
      <c r="AW597" s="5"/>
      <c r="AX597" s="5"/>
      <c r="AY597" s="5"/>
      <c r="AZ597" s="5"/>
      <c r="BA597" s="5"/>
      <c r="BB597" s="5"/>
      <c r="BC597" s="5"/>
      <c r="BD597" s="5"/>
      <c r="BE597" s="5"/>
      <c r="BF597" s="5"/>
      <c r="BG597" s="5"/>
      <c r="BH597" s="5"/>
      <c r="BI597" s="5"/>
      <c r="BJ597" s="5"/>
      <c r="BK597" s="5"/>
      <c r="BL597" s="5"/>
    </row>
    <row r="598" spans="2:64" ht="13">
      <c r="B598" s="10"/>
      <c r="D598" s="3"/>
      <c r="E598" s="3"/>
      <c r="F598" s="3"/>
      <c r="G598" s="5"/>
      <c r="H598" s="5"/>
      <c r="I598" s="11"/>
      <c r="J598" s="7"/>
      <c r="K598" s="7"/>
      <c r="L598" s="7"/>
      <c r="M598" s="7"/>
      <c r="N598" s="7"/>
      <c r="O598" s="7"/>
      <c r="P598" s="7"/>
      <c r="Q598" s="7"/>
      <c r="R598" s="7"/>
      <c r="S598" s="7"/>
      <c r="T598" s="7"/>
      <c r="U598" s="7"/>
      <c r="V598" s="7"/>
      <c r="W598" s="7"/>
      <c r="X598" s="7"/>
      <c r="Y598" s="7"/>
      <c r="Z598" s="7"/>
      <c r="AA598" s="7"/>
      <c r="AB598" s="3"/>
      <c r="AC598" s="3"/>
      <c r="AD598" s="3"/>
      <c r="AE598" s="3"/>
      <c r="AF598" s="3"/>
      <c r="AG598" s="5"/>
      <c r="AH598" s="3"/>
      <c r="AS598" s="5"/>
      <c r="AT598" s="3"/>
      <c r="AV598" s="5"/>
      <c r="AW598" s="5"/>
      <c r="AX598" s="5"/>
      <c r="AY598" s="5"/>
      <c r="AZ598" s="5"/>
      <c r="BA598" s="5"/>
      <c r="BB598" s="5"/>
      <c r="BC598" s="5"/>
      <c r="BD598" s="5"/>
      <c r="BE598" s="5"/>
      <c r="BF598" s="5"/>
      <c r="BG598" s="5"/>
      <c r="BH598" s="5"/>
      <c r="BI598" s="5"/>
      <c r="BJ598" s="5"/>
      <c r="BK598" s="5"/>
      <c r="BL598" s="5"/>
    </row>
    <row r="599" spans="2:64" ht="13">
      <c r="B599" s="10"/>
      <c r="D599" s="3"/>
      <c r="E599" s="3"/>
      <c r="F599" s="3"/>
      <c r="G599" s="5"/>
      <c r="H599" s="5"/>
      <c r="I599" s="11"/>
      <c r="J599" s="7"/>
      <c r="K599" s="7"/>
      <c r="L599" s="7"/>
      <c r="M599" s="7"/>
      <c r="N599" s="7"/>
      <c r="O599" s="7"/>
      <c r="P599" s="7"/>
      <c r="Q599" s="7"/>
      <c r="R599" s="7"/>
      <c r="S599" s="7"/>
      <c r="T599" s="7"/>
      <c r="U599" s="7"/>
      <c r="V599" s="7"/>
      <c r="W599" s="7"/>
      <c r="X599" s="7"/>
      <c r="Y599" s="7"/>
      <c r="Z599" s="7"/>
      <c r="AA599" s="7"/>
      <c r="AB599" s="3"/>
      <c r="AC599" s="3"/>
      <c r="AD599" s="3"/>
      <c r="AE599" s="3"/>
      <c r="AF599" s="3"/>
      <c r="AG599" s="5"/>
      <c r="AH599" s="3"/>
      <c r="AS599" s="5"/>
      <c r="AT599" s="3"/>
      <c r="AV599" s="5"/>
      <c r="AW599" s="5"/>
      <c r="AX599" s="5"/>
      <c r="AY599" s="5"/>
      <c r="AZ599" s="5"/>
      <c r="BA599" s="5"/>
      <c r="BB599" s="5"/>
      <c r="BC599" s="5"/>
      <c r="BD599" s="5"/>
      <c r="BE599" s="5"/>
      <c r="BF599" s="5"/>
      <c r="BG599" s="5"/>
      <c r="BH599" s="5"/>
      <c r="BI599" s="5"/>
      <c r="BJ599" s="5"/>
      <c r="BK599" s="5"/>
      <c r="BL599" s="5"/>
    </row>
    <row r="600" spans="2:64" ht="13">
      <c r="B600" s="10"/>
      <c r="D600" s="3"/>
      <c r="E600" s="3"/>
      <c r="F600" s="3"/>
      <c r="G600" s="5"/>
      <c r="H600" s="5"/>
      <c r="I600" s="11"/>
      <c r="J600" s="7"/>
      <c r="K600" s="7"/>
      <c r="L600" s="7"/>
      <c r="M600" s="7"/>
      <c r="N600" s="7"/>
      <c r="O600" s="7"/>
      <c r="P600" s="7"/>
      <c r="Q600" s="7"/>
      <c r="R600" s="7"/>
      <c r="S600" s="7"/>
      <c r="T600" s="7"/>
      <c r="U600" s="7"/>
      <c r="V600" s="7"/>
      <c r="W600" s="7"/>
      <c r="X600" s="7"/>
      <c r="Y600" s="7"/>
      <c r="Z600" s="7"/>
      <c r="AA600" s="7"/>
      <c r="AB600" s="3"/>
      <c r="AC600" s="3"/>
      <c r="AD600" s="3"/>
      <c r="AE600" s="3"/>
      <c r="AF600" s="3"/>
      <c r="AG600" s="5"/>
      <c r="AH600" s="3"/>
      <c r="AS600" s="5"/>
      <c r="AT600" s="3"/>
      <c r="AV600" s="5"/>
      <c r="AW600" s="5"/>
      <c r="AX600" s="5"/>
      <c r="AY600" s="5"/>
      <c r="AZ600" s="5"/>
      <c r="BA600" s="5"/>
      <c r="BB600" s="5"/>
      <c r="BC600" s="5"/>
      <c r="BD600" s="5"/>
      <c r="BE600" s="5"/>
      <c r="BF600" s="5"/>
      <c r="BG600" s="5"/>
      <c r="BH600" s="5"/>
      <c r="BI600" s="5"/>
      <c r="BJ600" s="5"/>
      <c r="BK600" s="5"/>
      <c r="BL600" s="5"/>
    </row>
    <row r="601" spans="2:64" ht="13">
      <c r="B601" s="10"/>
      <c r="D601" s="3"/>
      <c r="E601" s="3"/>
      <c r="F601" s="3"/>
      <c r="G601" s="5"/>
      <c r="H601" s="5"/>
      <c r="I601" s="11"/>
      <c r="J601" s="7"/>
      <c r="K601" s="7"/>
      <c r="L601" s="7"/>
      <c r="M601" s="7"/>
      <c r="N601" s="7"/>
      <c r="O601" s="7"/>
      <c r="P601" s="7"/>
      <c r="Q601" s="7"/>
      <c r="R601" s="7"/>
      <c r="S601" s="7"/>
      <c r="T601" s="7"/>
      <c r="U601" s="7"/>
      <c r="V601" s="7"/>
      <c r="W601" s="7"/>
      <c r="X601" s="7"/>
      <c r="Y601" s="7"/>
      <c r="Z601" s="7"/>
      <c r="AA601" s="7"/>
      <c r="AB601" s="3"/>
      <c r="AC601" s="3"/>
      <c r="AD601" s="3"/>
      <c r="AE601" s="3"/>
      <c r="AF601" s="3"/>
      <c r="AG601" s="5"/>
      <c r="AH601" s="3"/>
      <c r="AS601" s="5"/>
      <c r="AT601" s="3"/>
      <c r="AV601" s="5"/>
      <c r="AW601" s="5"/>
      <c r="AX601" s="5"/>
      <c r="AY601" s="5"/>
      <c r="AZ601" s="5"/>
      <c r="BA601" s="5"/>
      <c r="BB601" s="5"/>
      <c r="BC601" s="5"/>
      <c r="BD601" s="5"/>
      <c r="BE601" s="5"/>
      <c r="BF601" s="5"/>
      <c r="BG601" s="5"/>
      <c r="BH601" s="5"/>
      <c r="BI601" s="5"/>
      <c r="BJ601" s="5"/>
      <c r="BK601" s="5"/>
      <c r="BL601" s="5"/>
    </row>
    <row r="602" spans="2:64" ht="13">
      <c r="B602" s="10"/>
      <c r="D602" s="3"/>
      <c r="E602" s="3"/>
      <c r="F602" s="3"/>
      <c r="G602" s="5"/>
      <c r="H602" s="5"/>
      <c r="I602" s="11"/>
      <c r="J602" s="7"/>
      <c r="K602" s="7"/>
      <c r="L602" s="7"/>
      <c r="M602" s="7"/>
      <c r="N602" s="7"/>
      <c r="O602" s="7"/>
      <c r="P602" s="7"/>
      <c r="Q602" s="7"/>
      <c r="R602" s="7"/>
      <c r="S602" s="7"/>
      <c r="T602" s="7"/>
      <c r="U602" s="7"/>
      <c r="V602" s="7"/>
      <c r="W602" s="7"/>
      <c r="X602" s="7"/>
      <c r="Y602" s="7"/>
      <c r="Z602" s="7"/>
      <c r="AA602" s="7"/>
      <c r="AB602" s="3"/>
      <c r="AC602" s="3"/>
      <c r="AD602" s="3"/>
      <c r="AE602" s="3"/>
      <c r="AF602" s="3"/>
      <c r="AG602" s="5"/>
      <c r="AH602" s="3"/>
      <c r="AS602" s="5"/>
      <c r="AT602" s="3"/>
      <c r="AV602" s="5"/>
      <c r="AW602" s="5"/>
      <c r="AX602" s="5"/>
      <c r="AY602" s="5"/>
      <c r="AZ602" s="5"/>
      <c r="BA602" s="5"/>
      <c r="BB602" s="5"/>
      <c r="BC602" s="5"/>
      <c r="BD602" s="5"/>
      <c r="BE602" s="5"/>
      <c r="BF602" s="5"/>
      <c r="BG602" s="5"/>
      <c r="BH602" s="5"/>
      <c r="BI602" s="5"/>
      <c r="BJ602" s="5"/>
      <c r="BK602" s="5"/>
      <c r="BL602" s="5"/>
    </row>
    <row r="603" spans="2:64" ht="13">
      <c r="B603" s="10"/>
      <c r="D603" s="3"/>
      <c r="E603" s="3"/>
      <c r="F603" s="3"/>
      <c r="G603" s="5"/>
      <c r="H603" s="5"/>
      <c r="I603" s="11"/>
      <c r="J603" s="7"/>
      <c r="K603" s="7"/>
      <c r="L603" s="7"/>
      <c r="M603" s="7"/>
      <c r="N603" s="7"/>
      <c r="O603" s="7"/>
      <c r="P603" s="7"/>
      <c r="Q603" s="7"/>
      <c r="R603" s="7"/>
      <c r="S603" s="7"/>
      <c r="T603" s="7"/>
      <c r="U603" s="7"/>
      <c r="V603" s="7"/>
      <c r="W603" s="7"/>
      <c r="X603" s="7"/>
      <c r="Y603" s="7"/>
      <c r="Z603" s="7"/>
      <c r="AA603" s="7"/>
      <c r="AB603" s="3"/>
      <c r="AC603" s="3"/>
      <c r="AD603" s="3"/>
      <c r="AE603" s="3"/>
      <c r="AF603" s="3"/>
      <c r="AG603" s="5"/>
      <c r="AH603" s="3"/>
      <c r="AS603" s="5"/>
      <c r="AT603" s="3"/>
      <c r="AV603" s="5"/>
      <c r="AW603" s="5"/>
      <c r="AX603" s="5"/>
      <c r="AY603" s="5"/>
      <c r="AZ603" s="5"/>
      <c r="BA603" s="5"/>
      <c r="BB603" s="5"/>
      <c r="BC603" s="5"/>
      <c r="BD603" s="5"/>
      <c r="BE603" s="5"/>
      <c r="BF603" s="5"/>
      <c r="BG603" s="5"/>
      <c r="BH603" s="5"/>
      <c r="BI603" s="5"/>
      <c r="BJ603" s="5"/>
      <c r="BK603" s="5"/>
      <c r="BL603" s="5"/>
    </row>
    <row r="604" spans="2:64" ht="13">
      <c r="B604" s="10"/>
      <c r="D604" s="3"/>
      <c r="E604" s="3"/>
      <c r="F604" s="3"/>
      <c r="G604" s="5"/>
      <c r="H604" s="5"/>
      <c r="I604" s="11"/>
      <c r="J604" s="7"/>
      <c r="K604" s="7"/>
      <c r="L604" s="7"/>
      <c r="M604" s="7"/>
      <c r="N604" s="7"/>
      <c r="O604" s="7"/>
      <c r="P604" s="7"/>
      <c r="Q604" s="7"/>
      <c r="R604" s="7"/>
      <c r="S604" s="7"/>
      <c r="T604" s="7"/>
      <c r="U604" s="7"/>
      <c r="V604" s="7"/>
      <c r="W604" s="7"/>
      <c r="X604" s="7"/>
      <c r="Y604" s="7"/>
      <c r="Z604" s="7"/>
      <c r="AA604" s="7"/>
      <c r="AB604" s="3"/>
      <c r="AC604" s="3"/>
      <c r="AD604" s="3"/>
      <c r="AE604" s="3"/>
      <c r="AF604" s="3"/>
      <c r="AG604" s="5"/>
      <c r="AH604" s="3"/>
      <c r="AS604" s="5"/>
      <c r="AT604" s="3"/>
      <c r="AV604" s="5"/>
      <c r="AW604" s="5"/>
      <c r="AX604" s="5"/>
      <c r="AY604" s="5"/>
      <c r="AZ604" s="5"/>
      <c r="BA604" s="5"/>
      <c r="BB604" s="5"/>
      <c r="BC604" s="5"/>
      <c r="BD604" s="5"/>
      <c r="BE604" s="5"/>
      <c r="BF604" s="5"/>
      <c r="BG604" s="5"/>
      <c r="BH604" s="5"/>
      <c r="BI604" s="5"/>
      <c r="BJ604" s="5"/>
      <c r="BK604" s="5"/>
      <c r="BL604" s="5"/>
    </row>
    <row r="605" spans="2:64" ht="13">
      <c r="B605" s="10"/>
      <c r="D605" s="3"/>
      <c r="E605" s="3"/>
      <c r="F605" s="3"/>
      <c r="G605" s="5"/>
      <c r="H605" s="5"/>
      <c r="I605" s="11"/>
      <c r="J605" s="7"/>
      <c r="K605" s="7"/>
      <c r="L605" s="7"/>
      <c r="M605" s="7"/>
      <c r="N605" s="7"/>
      <c r="O605" s="7"/>
      <c r="P605" s="7"/>
      <c r="Q605" s="7"/>
      <c r="R605" s="7"/>
      <c r="S605" s="7"/>
      <c r="T605" s="7"/>
      <c r="U605" s="7"/>
      <c r="V605" s="7"/>
      <c r="W605" s="7"/>
      <c r="X605" s="7"/>
      <c r="Y605" s="7"/>
      <c r="Z605" s="7"/>
      <c r="AA605" s="7"/>
      <c r="AB605" s="3"/>
      <c r="AC605" s="3"/>
      <c r="AD605" s="3"/>
      <c r="AE605" s="3"/>
      <c r="AF605" s="3"/>
      <c r="AG605" s="5"/>
      <c r="AH605" s="3"/>
      <c r="AS605" s="5"/>
      <c r="AT605" s="3"/>
      <c r="AV605" s="5"/>
      <c r="AW605" s="5"/>
      <c r="AX605" s="5"/>
      <c r="AY605" s="5"/>
      <c r="AZ605" s="5"/>
      <c r="BA605" s="5"/>
      <c r="BB605" s="5"/>
      <c r="BC605" s="5"/>
      <c r="BD605" s="5"/>
      <c r="BE605" s="5"/>
      <c r="BF605" s="5"/>
      <c r="BG605" s="5"/>
      <c r="BH605" s="5"/>
      <c r="BI605" s="5"/>
      <c r="BJ605" s="5"/>
      <c r="BK605" s="5"/>
      <c r="BL605" s="5"/>
    </row>
    <row r="606" spans="2:64" ht="13">
      <c r="B606" s="10"/>
      <c r="D606" s="3"/>
      <c r="E606" s="3"/>
      <c r="F606" s="3"/>
      <c r="G606" s="5"/>
      <c r="H606" s="5"/>
      <c r="I606" s="11"/>
      <c r="J606" s="7"/>
      <c r="K606" s="7"/>
      <c r="L606" s="7"/>
      <c r="M606" s="7"/>
      <c r="N606" s="7"/>
      <c r="O606" s="7"/>
      <c r="P606" s="7"/>
      <c r="Q606" s="7"/>
      <c r="R606" s="7"/>
      <c r="S606" s="7"/>
      <c r="T606" s="7"/>
      <c r="U606" s="7"/>
      <c r="V606" s="7"/>
      <c r="W606" s="7"/>
      <c r="X606" s="7"/>
      <c r="Y606" s="7"/>
      <c r="Z606" s="7"/>
      <c r="AA606" s="7"/>
      <c r="AB606" s="3"/>
      <c r="AC606" s="3"/>
      <c r="AD606" s="3"/>
      <c r="AE606" s="3"/>
      <c r="AF606" s="3"/>
      <c r="AG606" s="5"/>
      <c r="AH606" s="3"/>
      <c r="AS606" s="5"/>
      <c r="AT606" s="3"/>
      <c r="AV606" s="5"/>
      <c r="AW606" s="5"/>
      <c r="AX606" s="5"/>
      <c r="AY606" s="5"/>
      <c r="AZ606" s="5"/>
      <c r="BA606" s="5"/>
      <c r="BB606" s="5"/>
      <c r="BC606" s="5"/>
      <c r="BD606" s="5"/>
      <c r="BE606" s="5"/>
      <c r="BF606" s="5"/>
      <c r="BG606" s="5"/>
      <c r="BH606" s="5"/>
      <c r="BI606" s="5"/>
      <c r="BJ606" s="5"/>
      <c r="BK606" s="5"/>
      <c r="BL606" s="5"/>
    </row>
    <row r="607" spans="2:64" ht="13">
      <c r="B607" s="10"/>
      <c r="D607" s="3"/>
      <c r="E607" s="3"/>
      <c r="F607" s="3"/>
      <c r="G607" s="5"/>
      <c r="H607" s="5"/>
      <c r="I607" s="11"/>
      <c r="J607" s="7"/>
      <c r="K607" s="7"/>
      <c r="L607" s="7"/>
      <c r="M607" s="7"/>
      <c r="N607" s="7"/>
      <c r="O607" s="7"/>
      <c r="P607" s="7"/>
      <c r="Q607" s="7"/>
      <c r="R607" s="7"/>
      <c r="S607" s="7"/>
      <c r="T607" s="7"/>
      <c r="U607" s="7"/>
      <c r="V607" s="7"/>
      <c r="W607" s="7"/>
      <c r="X607" s="7"/>
      <c r="Y607" s="7"/>
      <c r="Z607" s="7"/>
      <c r="AA607" s="7"/>
      <c r="AB607" s="3"/>
      <c r="AC607" s="3"/>
      <c r="AD607" s="3"/>
      <c r="AE607" s="3"/>
      <c r="AF607" s="3"/>
      <c r="AG607" s="5"/>
      <c r="AH607" s="3"/>
      <c r="AS607" s="5"/>
      <c r="AT607" s="3"/>
      <c r="AV607" s="5"/>
      <c r="AW607" s="5"/>
      <c r="AX607" s="5"/>
      <c r="AY607" s="5"/>
      <c r="AZ607" s="5"/>
      <c r="BA607" s="5"/>
      <c r="BB607" s="5"/>
      <c r="BC607" s="5"/>
      <c r="BD607" s="5"/>
      <c r="BE607" s="5"/>
      <c r="BF607" s="5"/>
      <c r="BG607" s="5"/>
      <c r="BH607" s="5"/>
      <c r="BI607" s="5"/>
      <c r="BJ607" s="5"/>
      <c r="BK607" s="5"/>
      <c r="BL607" s="5"/>
    </row>
    <row r="608" spans="2:64" ht="13">
      <c r="B608" s="10"/>
      <c r="D608" s="3"/>
      <c r="E608" s="3"/>
      <c r="F608" s="3"/>
      <c r="G608" s="5"/>
      <c r="H608" s="5"/>
      <c r="I608" s="11"/>
      <c r="J608" s="7"/>
      <c r="K608" s="7"/>
      <c r="L608" s="7"/>
      <c r="M608" s="7"/>
      <c r="N608" s="7"/>
      <c r="O608" s="7"/>
      <c r="P608" s="7"/>
      <c r="Q608" s="7"/>
      <c r="R608" s="7"/>
      <c r="S608" s="7"/>
      <c r="T608" s="7"/>
      <c r="U608" s="7"/>
      <c r="V608" s="7"/>
      <c r="W608" s="7"/>
      <c r="X608" s="7"/>
      <c r="Y608" s="7"/>
      <c r="Z608" s="7"/>
      <c r="AA608" s="7"/>
      <c r="AB608" s="3"/>
      <c r="AC608" s="3"/>
      <c r="AD608" s="3"/>
      <c r="AE608" s="3"/>
      <c r="AF608" s="3"/>
      <c r="AG608" s="5"/>
      <c r="AH608" s="3"/>
      <c r="AS608" s="5"/>
      <c r="AT608" s="3"/>
      <c r="AV608" s="5"/>
      <c r="AW608" s="5"/>
      <c r="AX608" s="5"/>
      <c r="AY608" s="5"/>
      <c r="AZ608" s="5"/>
      <c r="BA608" s="5"/>
      <c r="BB608" s="5"/>
      <c r="BC608" s="5"/>
      <c r="BD608" s="5"/>
      <c r="BE608" s="5"/>
      <c r="BF608" s="5"/>
      <c r="BG608" s="5"/>
      <c r="BH608" s="5"/>
      <c r="BI608" s="5"/>
      <c r="BJ608" s="5"/>
      <c r="BK608" s="5"/>
      <c r="BL608" s="5"/>
    </row>
    <row r="609" spans="2:64" ht="13">
      <c r="B609" s="10"/>
      <c r="D609" s="3"/>
      <c r="E609" s="3"/>
      <c r="F609" s="3"/>
      <c r="G609" s="5"/>
      <c r="H609" s="5"/>
      <c r="I609" s="11"/>
      <c r="J609" s="7"/>
      <c r="K609" s="7"/>
      <c r="L609" s="7"/>
      <c r="M609" s="7"/>
      <c r="N609" s="7"/>
      <c r="O609" s="7"/>
      <c r="P609" s="7"/>
      <c r="Q609" s="7"/>
      <c r="R609" s="7"/>
      <c r="S609" s="7"/>
      <c r="T609" s="7"/>
      <c r="U609" s="7"/>
      <c r="V609" s="7"/>
      <c r="W609" s="7"/>
      <c r="X609" s="7"/>
      <c r="Y609" s="7"/>
      <c r="Z609" s="7"/>
      <c r="AA609" s="7"/>
      <c r="AB609" s="3"/>
      <c r="AC609" s="3"/>
      <c r="AD609" s="3"/>
      <c r="AE609" s="3"/>
      <c r="AF609" s="3"/>
      <c r="AG609" s="5"/>
      <c r="AH609" s="3"/>
      <c r="AS609" s="5"/>
      <c r="AT609" s="3"/>
      <c r="AV609" s="5"/>
      <c r="AW609" s="5"/>
      <c r="AX609" s="5"/>
      <c r="AY609" s="5"/>
      <c r="AZ609" s="5"/>
      <c r="BA609" s="5"/>
      <c r="BB609" s="5"/>
      <c r="BC609" s="5"/>
      <c r="BD609" s="5"/>
      <c r="BE609" s="5"/>
      <c r="BF609" s="5"/>
      <c r="BG609" s="5"/>
      <c r="BH609" s="5"/>
      <c r="BI609" s="5"/>
      <c r="BJ609" s="5"/>
      <c r="BK609" s="5"/>
      <c r="BL609" s="5"/>
    </row>
    <row r="610" spans="2:64" ht="13">
      <c r="B610" s="10"/>
      <c r="D610" s="3"/>
      <c r="E610" s="3"/>
      <c r="F610" s="3"/>
      <c r="G610" s="5"/>
      <c r="H610" s="5"/>
      <c r="I610" s="11"/>
      <c r="J610" s="7"/>
      <c r="K610" s="7"/>
      <c r="L610" s="7"/>
      <c r="M610" s="7"/>
      <c r="N610" s="7"/>
      <c r="O610" s="7"/>
      <c r="P610" s="7"/>
      <c r="Q610" s="7"/>
      <c r="R610" s="7"/>
      <c r="S610" s="7"/>
      <c r="T610" s="7"/>
      <c r="U610" s="7"/>
      <c r="V610" s="7"/>
      <c r="W610" s="7"/>
      <c r="X610" s="7"/>
      <c r="Y610" s="7"/>
      <c r="Z610" s="7"/>
      <c r="AA610" s="7"/>
      <c r="AB610" s="3"/>
      <c r="AC610" s="3"/>
      <c r="AD610" s="3"/>
      <c r="AE610" s="3"/>
      <c r="AF610" s="3"/>
      <c r="AG610" s="5"/>
      <c r="AH610" s="3"/>
      <c r="AS610" s="5"/>
      <c r="AT610" s="3"/>
      <c r="AV610" s="5"/>
      <c r="AW610" s="5"/>
      <c r="AX610" s="5"/>
      <c r="AY610" s="5"/>
      <c r="AZ610" s="5"/>
      <c r="BA610" s="5"/>
      <c r="BB610" s="5"/>
      <c r="BC610" s="5"/>
      <c r="BD610" s="5"/>
      <c r="BE610" s="5"/>
      <c r="BF610" s="5"/>
      <c r="BG610" s="5"/>
      <c r="BH610" s="5"/>
      <c r="BI610" s="5"/>
      <c r="BJ610" s="5"/>
      <c r="BK610" s="5"/>
      <c r="BL610" s="5"/>
    </row>
    <row r="611" spans="2:64" ht="13">
      <c r="B611" s="10"/>
      <c r="D611" s="3"/>
      <c r="E611" s="3"/>
      <c r="F611" s="3"/>
      <c r="G611" s="5"/>
      <c r="H611" s="5"/>
      <c r="I611" s="11"/>
      <c r="J611" s="7"/>
      <c r="K611" s="7"/>
      <c r="L611" s="7"/>
      <c r="M611" s="7"/>
      <c r="N611" s="7"/>
      <c r="O611" s="7"/>
      <c r="P611" s="7"/>
      <c r="Q611" s="7"/>
      <c r="R611" s="7"/>
      <c r="S611" s="7"/>
      <c r="T611" s="7"/>
      <c r="U611" s="7"/>
      <c r="V611" s="7"/>
      <c r="W611" s="7"/>
      <c r="X611" s="7"/>
      <c r="Y611" s="7"/>
      <c r="Z611" s="7"/>
      <c r="AA611" s="7"/>
      <c r="AB611" s="3"/>
      <c r="AC611" s="3"/>
      <c r="AD611" s="3"/>
      <c r="AE611" s="3"/>
      <c r="AF611" s="3"/>
      <c r="AG611" s="5"/>
      <c r="AH611" s="3"/>
      <c r="AS611" s="5"/>
      <c r="AT611" s="3"/>
      <c r="AV611" s="5"/>
      <c r="AW611" s="5"/>
      <c r="AX611" s="5"/>
      <c r="AY611" s="5"/>
      <c r="AZ611" s="5"/>
      <c r="BA611" s="5"/>
      <c r="BB611" s="5"/>
      <c r="BC611" s="5"/>
      <c r="BD611" s="5"/>
      <c r="BE611" s="5"/>
      <c r="BF611" s="5"/>
      <c r="BG611" s="5"/>
      <c r="BH611" s="5"/>
      <c r="BI611" s="5"/>
      <c r="BJ611" s="5"/>
      <c r="BK611" s="5"/>
      <c r="BL611" s="5"/>
    </row>
    <row r="612" spans="2:64" ht="13">
      <c r="B612" s="10"/>
      <c r="D612" s="3"/>
      <c r="E612" s="3"/>
      <c r="F612" s="3"/>
      <c r="G612" s="5"/>
      <c r="H612" s="5"/>
      <c r="I612" s="11"/>
      <c r="J612" s="7"/>
      <c r="K612" s="7"/>
      <c r="L612" s="7"/>
      <c r="M612" s="7"/>
      <c r="N612" s="7"/>
      <c r="O612" s="7"/>
      <c r="P612" s="7"/>
      <c r="Q612" s="7"/>
      <c r="R612" s="7"/>
      <c r="S612" s="7"/>
      <c r="T612" s="7"/>
      <c r="U612" s="7"/>
      <c r="V612" s="7"/>
      <c r="W612" s="7"/>
      <c r="X612" s="7"/>
      <c r="Y612" s="7"/>
      <c r="Z612" s="7"/>
      <c r="AA612" s="7"/>
      <c r="AB612" s="3"/>
      <c r="AC612" s="3"/>
      <c r="AD612" s="3"/>
      <c r="AE612" s="3"/>
      <c r="AF612" s="3"/>
      <c r="AG612" s="5"/>
      <c r="AH612" s="3"/>
      <c r="AS612" s="5"/>
      <c r="AT612" s="3"/>
      <c r="AV612" s="5"/>
      <c r="AW612" s="5"/>
      <c r="AX612" s="5"/>
      <c r="AY612" s="5"/>
      <c r="AZ612" s="5"/>
      <c r="BA612" s="5"/>
      <c r="BB612" s="5"/>
      <c r="BC612" s="5"/>
      <c r="BD612" s="5"/>
      <c r="BE612" s="5"/>
      <c r="BF612" s="5"/>
      <c r="BG612" s="5"/>
      <c r="BH612" s="5"/>
      <c r="BI612" s="5"/>
      <c r="BJ612" s="5"/>
      <c r="BK612" s="5"/>
      <c r="BL612" s="5"/>
    </row>
    <row r="613" spans="2:64" ht="13">
      <c r="B613" s="10"/>
      <c r="D613" s="3"/>
      <c r="E613" s="3"/>
      <c r="F613" s="3"/>
      <c r="G613" s="5"/>
      <c r="H613" s="5"/>
      <c r="I613" s="11"/>
      <c r="J613" s="7"/>
      <c r="K613" s="7"/>
      <c r="L613" s="7"/>
      <c r="M613" s="7"/>
      <c r="N613" s="7"/>
      <c r="O613" s="7"/>
      <c r="P613" s="7"/>
      <c r="Q613" s="7"/>
      <c r="R613" s="7"/>
      <c r="S613" s="7"/>
      <c r="T613" s="7"/>
      <c r="U613" s="7"/>
      <c r="V613" s="7"/>
      <c r="W613" s="7"/>
      <c r="X613" s="7"/>
      <c r="Y613" s="7"/>
      <c r="Z613" s="7"/>
      <c r="AA613" s="7"/>
      <c r="AB613" s="3"/>
      <c r="AC613" s="3"/>
      <c r="AD613" s="3"/>
      <c r="AE613" s="3"/>
      <c r="AF613" s="3"/>
      <c r="AG613" s="5"/>
      <c r="AH613" s="3"/>
      <c r="AS613" s="5"/>
      <c r="AT613" s="3"/>
      <c r="AV613" s="5"/>
      <c r="AW613" s="5"/>
      <c r="AX613" s="5"/>
      <c r="AY613" s="5"/>
      <c r="AZ613" s="5"/>
      <c r="BA613" s="5"/>
      <c r="BB613" s="5"/>
      <c r="BC613" s="5"/>
      <c r="BD613" s="5"/>
      <c r="BE613" s="5"/>
      <c r="BF613" s="5"/>
      <c r="BG613" s="5"/>
      <c r="BH613" s="5"/>
      <c r="BI613" s="5"/>
      <c r="BJ613" s="5"/>
      <c r="BK613" s="5"/>
      <c r="BL613" s="5"/>
    </row>
    <row r="614" spans="2:64" ht="13">
      <c r="B614" s="10"/>
      <c r="D614" s="3"/>
      <c r="E614" s="3"/>
      <c r="F614" s="3"/>
      <c r="G614" s="5"/>
      <c r="H614" s="5"/>
      <c r="I614" s="11"/>
      <c r="J614" s="7"/>
      <c r="K614" s="7"/>
      <c r="L614" s="7"/>
      <c r="M614" s="7"/>
      <c r="N614" s="7"/>
      <c r="O614" s="7"/>
      <c r="P614" s="7"/>
      <c r="Q614" s="7"/>
      <c r="R614" s="7"/>
      <c r="S614" s="7"/>
      <c r="T614" s="7"/>
      <c r="U614" s="7"/>
      <c r="V614" s="7"/>
      <c r="W614" s="7"/>
      <c r="X614" s="7"/>
      <c r="Y614" s="7"/>
      <c r="Z614" s="7"/>
      <c r="AA614" s="7"/>
      <c r="AB614" s="3"/>
      <c r="AC614" s="3"/>
      <c r="AD614" s="3"/>
      <c r="AE614" s="3"/>
      <c r="AF614" s="3"/>
      <c r="AG614" s="5"/>
      <c r="AH614" s="3"/>
      <c r="AS614" s="5"/>
      <c r="AT614" s="3"/>
      <c r="AV614" s="5"/>
      <c r="AW614" s="5"/>
      <c r="AX614" s="5"/>
      <c r="AY614" s="5"/>
      <c r="AZ614" s="5"/>
      <c r="BA614" s="5"/>
      <c r="BB614" s="5"/>
      <c r="BC614" s="5"/>
      <c r="BD614" s="5"/>
      <c r="BE614" s="5"/>
      <c r="BF614" s="5"/>
      <c r="BG614" s="5"/>
      <c r="BH614" s="5"/>
      <c r="BI614" s="5"/>
      <c r="BJ614" s="5"/>
      <c r="BK614" s="5"/>
      <c r="BL614" s="5"/>
    </row>
    <row r="615" spans="2:64" ht="13">
      <c r="B615" s="10"/>
      <c r="D615" s="3"/>
      <c r="E615" s="3"/>
      <c r="F615" s="3"/>
      <c r="G615" s="5"/>
      <c r="H615" s="5"/>
      <c r="I615" s="11"/>
      <c r="J615" s="7"/>
      <c r="K615" s="7"/>
      <c r="L615" s="7"/>
      <c r="M615" s="7"/>
      <c r="N615" s="7"/>
      <c r="O615" s="7"/>
      <c r="P615" s="7"/>
      <c r="Q615" s="7"/>
      <c r="R615" s="7"/>
      <c r="S615" s="7"/>
      <c r="T615" s="7"/>
      <c r="U615" s="7"/>
      <c r="V615" s="7"/>
      <c r="W615" s="7"/>
      <c r="X615" s="7"/>
      <c r="Y615" s="7"/>
      <c r="Z615" s="7"/>
      <c r="AA615" s="7"/>
      <c r="AB615" s="3"/>
      <c r="AC615" s="3"/>
      <c r="AD615" s="3"/>
      <c r="AE615" s="3"/>
      <c r="AF615" s="3"/>
      <c r="AG615" s="5"/>
      <c r="AH615" s="3"/>
      <c r="AS615" s="5"/>
      <c r="AT615" s="3"/>
      <c r="AV615" s="5"/>
      <c r="AW615" s="5"/>
      <c r="AX615" s="5"/>
      <c r="AY615" s="5"/>
      <c r="AZ615" s="5"/>
      <c r="BA615" s="5"/>
      <c r="BB615" s="5"/>
      <c r="BC615" s="5"/>
      <c r="BD615" s="5"/>
      <c r="BE615" s="5"/>
      <c r="BF615" s="5"/>
      <c r="BG615" s="5"/>
      <c r="BH615" s="5"/>
      <c r="BI615" s="5"/>
      <c r="BJ615" s="5"/>
      <c r="BK615" s="5"/>
      <c r="BL615" s="5"/>
    </row>
    <row r="616" spans="2:64" ht="13">
      <c r="B616" s="10"/>
      <c r="D616" s="3"/>
      <c r="E616" s="3"/>
      <c r="F616" s="3"/>
      <c r="G616" s="5"/>
      <c r="H616" s="5"/>
      <c r="I616" s="11"/>
      <c r="J616" s="7"/>
      <c r="K616" s="7"/>
      <c r="L616" s="7"/>
      <c r="M616" s="7"/>
      <c r="N616" s="7"/>
      <c r="O616" s="7"/>
      <c r="P616" s="7"/>
      <c r="Q616" s="7"/>
      <c r="R616" s="7"/>
      <c r="S616" s="7"/>
      <c r="T616" s="7"/>
      <c r="U616" s="7"/>
      <c r="V616" s="7"/>
      <c r="W616" s="7"/>
      <c r="X616" s="7"/>
      <c r="Y616" s="7"/>
      <c r="Z616" s="7"/>
      <c r="AA616" s="7"/>
      <c r="AB616" s="3"/>
      <c r="AC616" s="3"/>
      <c r="AD616" s="3"/>
      <c r="AE616" s="3"/>
      <c r="AF616" s="3"/>
      <c r="AG616" s="5"/>
      <c r="AH616" s="3"/>
      <c r="AS616" s="5"/>
      <c r="AT616" s="3"/>
      <c r="AV616" s="5"/>
      <c r="AW616" s="5"/>
      <c r="AX616" s="5"/>
      <c r="AY616" s="5"/>
      <c r="AZ616" s="5"/>
      <c r="BA616" s="5"/>
      <c r="BB616" s="5"/>
      <c r="BC616" s="5"/>
      <c r="BD616" s="5"/>
      <c r="BE616" s="5"/>
      <c r="BF616" s="5"/>
      <c r="BG616" s="5"/>
      <c r="BH616" s="5"/>
      <c r="BI616" s="5"/>
      <c r="BJ616" s="5"/>
      <c r="BK616" s="5"/>
      <c r="BL616" s="5"/>
    </row>
    <row r="617" spans="2:64" ht="13">
      <c r="B617" s="10"/>
      <c r="D617" s="3"/>
      <c r="E617" s="3"/>
      <c r="F617" s="3"/>
      <c r="G617" s="5"/>
      <c r="H617" s="5"/>
      <c r="I617" s="11"/>
      <c r="J617" s="7"/>
      <c r="K617" s="7"/>
      <c r="L617" s="7"/>
      <c r="M617" s="7"/>
      <c r="N617" s="7"/>
      <c r="O617" s="7"/>
      <c r="P617" s="7"/>
      <c r="Q617" s="7"/>
      <c r="R617" s="7"/>
      <c r="S617" s="7"/>
      <c r="T617" s="7"/>
      <c r="U617" s="7"/>
      <c r="V617" s="7"/>
      <c r="W617" s="7"/>
      <c r="X617" s="7"/>
      <c r="Y617" s="7"/>
      <c r="Z617" s="7"/>
      <c r="AA617" s="7"/>
      <c r="AB617" s="3"/>
      <c r="AC617" s="3"/>
      <c r="AD617" s="3"/>
      <c r="AE617" s="3"/>
      <c r="AF617" s="3"/>
      <c r="AG617" s="5"/>
      <c r="AH617" s="3"/>
      <c r="AS617" s="5"/>
      <c r="AT617" s="3"/>
      <c r="AV617" s="5"/>
      <c r="AW617" s="5"/>
      <c r="AX617" s="5"/>
      <c r="AY617" s="5"/>
      <c r="AZ617" s="5"/>
      <c r="BA617" s="5"/>
      <c r="BB617" s="5"/>
      <c r="BC617" s="5"/>
      <c r="BD617" s="5"/>
      <c r="BE617" s="5"/>
      <c r="BF617" s="5"/>
      <c r="BG617" s="5"/>
      <c r="BH617" s="5"/>
      <c r="BI617" s="5"/>
      <c r="BJ617" s="5"/>
      <c r="BK617" s="5"/>
      <c r="BL617" s="5"/>
    </row>
    <row r="618" spans="2:64" ht="13">
      <c r="B618" s="10"/>
      <c r="D618" s="3"/>
      <c r="E618" s="3"/>
      <c r="F618" s="3"/>
      <c r="G618" s="5"/>
      <c r="H618" s="5"/>
      <c r="I618" s="11"/>
      <c r="J618" s="7"/>
      <c r="K618" s="7"/>
      <c r="L618" s="7"/>
      <c r="M618" s="7"/>
      <c r="N618" s="7"/>
      <c r="O618" s="7"/>
      <c r="P618" s="7"/>
      <c r="Q618" s="7"/>
      <c r="R618" s="7"/>
      <c r="S618" s="7"/>
      <c r="T618" s="7"/>
      <c r="U618" s="7"/>
      <c r="V618" s="7"/>
      <c r="W618" s="7"/>
      <c r="X618" s="7"/>
      <c r="Y618" s="7"/>
      <c r="Z618" s="7"/>
      <c r="AA618" s="7"/>
      <c r="AB618" s="3"/>
      <c r="AC618" s="3"/>
      <c r="AD618" s="3"/>
      <c r="AE618" s="3"/>
      <c r="AF618" s="3"/>
      <c r="AG618" s="5"/>
      <c r="AH618" s="3"/>
      <c r="AS618" s="5"/>
      <c r="AT618" s="3"/>
      <c r="AV618" s="5"/>
      <c r="AW618" s="5"/>
      <c r="AX618" s="5"/>
      <c r="AY618" s="5"/>
      <c r="AZ618" s="5"/>
      <c r="BA618" s="5"/>
      <c r="BB618" s="5"/>
      <c r="BC618" s="5"/>
      <c r="BD618" s="5"/>
      <c r="BE618" s="5"/>
      <c r="BF618" s="5"/>
      <c r="BG618" s="5"/>
      <c r="BH618" s="5"/>
      <c r="BI618" s="5"/>
      <c r="BJ618" s="5"/>
      <c r="BK618" s="5"/>
      <c r="BL618" s="5"/>
    </row>
    <row r="619" spans="2:64" ht="13">
      <c r="B619" s="10"/>
      <c r="D619" s="3"/>
      <c r="E619" s="3"/>
      <c r="F619" s="3"/>
      <c r="G619" s="5"/>
      <c r="H619" s="5"/>
      <c r="I619" s="11"/>
      <c r="J619" s="7"/>
      <c r="K619" s="7"/>
      <c r="L619" s="7"/>
      <c r="M619" s="7"/>
      <c r="N619" s="7"/>
      <c r="O619" s="7"/>
      <c r="P619" s="7"/>
      <c r="Q619" s="7"/>
      <c r="R619" s="7"/>
      <c r="S619" s="7"/>
      <c r="T619" s="7"/>
      <c r="U619" s="7"/>
      <c r="V619" s="7"/>
      <c r="W619" s="7"/>
      <c r="X619" s="7"/>
      <c r="Y619" s="7"/>
      <c r="Z619" s="7"/>
      <c r="AA619" s="7"/>
      <c r="AB619" s="3"/>
      <c r="AC619" s="3"/>
      <c r="AD619" s="3"/>
      <c r="AE619" s="3"/>
      <c r="AF619" s="3"/>
      <c r="AG619" s="5"/>
      <c r="AH619" s="3"/>
      <c r="AS619" s="5"/>
      <c r="AT619" s="3"/>
      <c r="AV619" s="5"/>
      <c r="AW619" s="5"/>
      <c r="AX619" s="5"/>
      <c r="AY619" s="5"/>
      <c r="AZ619" s="5"/>
      <c r="BA619" s="5"/>
      <c r="BB619" s="5"/>
      <c r="BC619" s="5"/>
      <c r="BD619" s="5"/>
      <c r="BE619" s="5"/>
      <c r="BF619" s="5"/>
      <c r="BG619" s="5"/>
      <c r="BH619" s="5"/>
      <c r="BI619" s="5"/>
      <c r="BJ619" s="5"/>
      <c r="BK619" s="5"/>
      <c r="BL619" s="5"/>
    </row>
    <row r="620" spans="2:64" ht="13">
      <c r="B620" s="10"/>
      <c r="D620" s="3"/>
      <c r="E620" s="3"/>
      <c r="F620" s="3"/>
      <c r="G620" s="5"/>
      <c r="H620" s="5"/>
      <c r="I620" s="11"/>
      <c r="J620" s="7"/>
      <c r="K620" s="7"/>
      <c r="L620" s="7"/>
      <c r="M620" s="7"/>
      <c r="N620" s="7"/>
      <c r="O620" s="7"/>
      <c r="P620" s="7"/>
      <c r="Q620" s="7"/>
      <c r="R620" s="7"/>
      <c r="S620" s="7"/>
      <c r="T620" s="7"/>
      <c r="U620" s="7"/>
      <c r="V620" s="7"/>
      <c r="W620" s="7"/>
      <c r="X620" s="7"/>
      <c r="Y620" s="7"/>
      <c r="Z620" s="7"/>
      <c r="AA620" s="7"/>
      <c r="AB620" s="3"/>
      <c r="AC620" s="3"/>
      <c r="AD620" s="3"/>
      <c r="AE620" s="3"/>
      <c r="AF620" s="3"/>
      <c r="AG620" s="5"/>
      <c r="AH620" s="3"/>
      <c r="AS620" s="5"/>
      <c r="AT620" s="3"/>
      <c r="AV620" s="5"/>
      <c r="AW620" s="5"/>
      <c r="AX620" s="5"/>
      <c r="AY620" s="5"/>
      <c r="AZ620" s="5"/>
      <c r="BA620" s="5"/>
      <c r="BB620" s="5"/>
      <c r="BC620" s="5"/>
      <c r="BD620" s="5"/>
      <c r="BE620" s="5"/>
      <c r="BF620" s="5"/>
      <c r="BG620" s="5"/>
      <c r="BH620" s="5"/>
      <c r="BI620" s="5"/>
      <c r="BJ620" s="5"/>
      <c r="BK620" s="5"/>
      <c r="BL620" s="5"/>
    </row>
    <row r="621" spans="2:64" ht="13">
      <c r="B621" s="10"/>
      <c r="D621" s="3"/>
      <c r="E621" s="3"/>
      <c r="F621" s="3"/>
      <c r="G621" s="5"/>
      <c r="H621" s="5"/>
      <c r="I621" s="11"/>
      <c r="J621" s="7"/>
      <c r="K621" s="7"/>
      <c r="L621" s="7"/>
      <c r="M621" s="7"/>
      <c r="N621" s="7"/>
      <c r="O621" s="7"/>
      <c r="P621" s="7"/>
      <c r="Q621" s="7"/>
      <c r="R621" s="7"/>
      <c r="S621" s="7"/>
      <c r="T621" s="7"/>
      <c r="U621" s="7"/>
      <c r="V621" s="7"/>
      <c r="W621" s="7"/>
      <c r="X621" s="7"/>
      <c r="Y621" s="7"/>
      <c r="Z621" s="7"/>
      <c r="AA621" s="7"/>
      <c r="AB621" s="3"/>
      <c r="AC621" s="3"/>
      <c r="AD621" s="3"/>
      <c r="AE621" s="3"/>
      <c r="AF621" s="3"/>
      <c r="AG621" s="5"/>
      <c r="AH621" s="3"/>
      <c r="AS621" s="5"/>
      <c r="AT621" s="3"/>
      <c r="AV621" s="5"/>
      <c r="AW621" s="5"/>
      <c r="AX621" s="5"/>
      <c r="AY621" s="5"/>
      <c r="AZ621" s="5"/>
      <c r="BA621" s="5"/>
      <c r="BB621" s="5"/>
      <c r="BC621" s="5"/>
      <c r="BD621" s="5"/>
      <c r="BE621" s="5"/>
      <c r="BF621" s="5"/>
      <c r="BG621" s="5"/>
      <c r="BH621" s="5"/>
      <c r="BI621" s="5"/>
      <c r="BJ621" s="5"/>
      <c r="BK621" s="5"/>
      <c r="BL621" s="5"/>
    </row>
    <row r="622" spans="2:64" ht="13">
      <c r="B622" s="10"/>
      <c r="D622" s="3"/>
      <c r="E622" s="3"/>
      <c r="F622" s="3"/>
      <c r="G622" s="5"/>
      <c r="H622" s="5"/>
      <c r="I622" s="11"/>
      <c r="J622" s="7"/>
      <c r="K622" s="7"/>
      <c r="L622" s="7"/>
      <c r="M622" s="7"/>
      <c r="N622" s="7"/>
      <c r="O622" s="7"/>
      <c r="P622" s="7"/>
      <c r="Q622" s="7"/>
      <c r="R622" s="7"/>
      <c r="S622" s="7"/>
      <c r="T622" s="7"/>
      <c r="U622" s="7"/>
      <c r="V622" s="7"/>
      <c r="W622" s="7"/>
      <c r="X622" s="7"/>
      <c r="Y622" s="7"/>
      <c r="Z622" s="7"/>
      <c r="AA622" s="7"/>
      <c r="AB622" s="3"/>
      <c r="AC622" s="3"/>
      <c r="AD622" s="3"/>
      <c r="AE622" s="3"/>
      <c r="AF622" s="3"/>
      <c r="AG622" s="5"/>
      <c r="AH622" s="3"/>
      <c r="AS622" s="5"/>
      <c r="AT622" s="3"/>
      <c r="AV622" s="5"/>
      <c r="AW622" s="5"/>
      <c r="AX622" s="5"/>
      <c r="AY622" s="5"/>
      <c r="AZ622" s="5"/>
      <c r="BA622" s="5"/>
      <c r="BB622" s="5"/>
      <c r="BC622" s="5"/>
      <c r="BD622" s="5"/>
      <c r="BE622" s="5"/>
      <c r="BF622" s="5"/>
      <c r="BG622" s="5"/>
      <c r="BH622" s="5"/>
      <c r="BI622" s="5"/>
      <c r="BJ622" s="5"/>
      <c r="BK622" s="5"/>
      <c r="BL622" s="5"/>
    </row>
    <row r="623" spans="2:64" ht="13">
      <c r="B623" s="10"/>
      <c r="D623" s="3"/>
      <c r="E623" s="3"/>
      <c r="F623" s="3"/>
      <c r="G623" s="5"/>
      <c r="H623" s="5"/>
      <c r="I623" s="11"/>
      <c r="J623" s="7"/>
      <c r="K623" s="7"/>
      <c r="L623" s="7"/>
      <c r="M623" s="7"/>
      <c r="N623" s="7"/>
      <c r="O623" s="7"/>
      <c r="P623" s="7"/>
      <c r="Q623" s="7"/>
      <c r="R623" s="7"/>
      <c r="S623" s="7"/>
      <c r="T623" s="7"/>
      <c r="U623" s="7"/>
      <c r="V623" s="7"/>
      <c r="W623" s="7"/>
      <c r="X623" s="7"/>
      <c r="Y623" s="7"/>
      <c r="Z623" s="7"/>
      <c r="AA623" s="7"/>
      <c r="AB623" s="3"/>
      <c r="AC623" s="3"/>
      <c r="AD623" s="3"/>
      <c r="AE623" s="3"/>
      <c r="AF623" s="3"/>
      <c r="AG623" s="5"/>
      <c r="AH623" s="3"/>
      <c r="AS623" s="5"/>
      <c r="AT623" s="3"/>
      <c r="AV623" s="5"/>
      <c r="AW623" s="5"/>
      <c r="AX623" s="5"/>
      <c r="AY623" s="5"/>
      <c r="AZ623" s="5"/>
      <c r="BA623" s="5"/>
      <c r="BB623" s="5"/>
      <c r="BC623" s="5"/>
      <c r="BD623" s="5"/>
      <c r="BE623" s="5"/>
      <c r="BF623" s="5"/>
      <c r="BG623" s="5"/>
      <c r="BH623" s="5"/>
      <c r="BI623" s="5"/>
      <c r="BJ623" s="5"/>
      <c r="BK623" s="5"/>
      <c r="BL623" s="5"/>
    </row>
    <row r="624" spans="2:64" ht="13">
      <c r="B624" s="10"/>
      <c r="D624" s="3"/>
      <c r="E624" s="3"/>
      <c r="F624" s="3"/>
      <c r="G624" s="5"/>
      <c r="H624" s="5"/>
      <c r="I624" s="11"/>
      <c r="J624" s="7"/>
      <c r="K624" s="7"/>
      <c r="L624" s="7"/>
      <c r="M624" s="7"/>
      <c r="N624" s="7"/>
      <c r="O624" s="7"/>
      <c r="P624" s="7"/>
      <c r="Q624" s="7"/>
      <c r="R624" s="7"/>
      <c r="S624" s="7"/>
      <c r="T624" s="7"/>
      <c r="U624" s="7"/>
      <c r="V624" s="7"/>
      <c r="W624" s="7"/>
      <c r="X624" s="7"/>
      <c r="Y624" s="7"/>
      <c r="Z624" s="7"/>
      <c r="AA624" s="7"/>
      <c r="AB624" s="3"/>
      <c r="AC624" s="3"/>
      <c r="AD624" s="3"/>
      <c r="AE624" s="3"/>
      <c r="AF624" s="3"/>
      <c r="AG624" s="5"/>
      <c r="AH624" s="3"/>
      <c r="AS624" s="5"/>
      <c r="AT624" s="3"/>
      <c r="AV624" s="5"/>
      <c r="AW624" s="5"/>
      <c r="AX624" s="5"/>
      <c r="AY624" s="5"/>
      <c r="AZ624" s="5"/>
      <c r="BA624" s="5"/>
      <c r="BB624" s="5"/>
      <c r="BC624" s="5"/>
      <c r="BD624" s="5"/>
      <c r="BE624" s="5"/>
      <c r="BF624" s="5"/>
      <c r="BG624" s="5"/>
      <c r="BH624" s="5"/>
      <c r="BI624" s="5"/>
      <c r="BJ624" s="5"/>
      <c r="BK624" s="5"/>
      <c r="BL624" s="5"/>
    </row>
    <row r="625" spans="2:64" ht="13">
      <c r="B625" s="10"/>
      <c r="D625" s="3"/>
      <c r="E625" s="3"/>
      <c r="F625" s="3"/>
      <c r="G625" s="5"/>
      <c r="H625" s="5"/>
      <c r="I625" s="11"/>
      <c r="J625" s="7"/>
      <c r="K625" s="7"/>
      <c r="L625" s="7"/>
      <c r="M625" s="7"/>
      <c r="N625" s="7"/>
      <c r="O625" s="7"/>
      <c r="P625" s="7"/>
      <c r="Q625" s="7"/>
      <c r="R625" s="7"/>
      <c r="S625" s="7"/>
      <c r="T625" s="7"/>
      <c r="U625" s="7"/>
      <c r="V625" s="7"/>
      <c r="W625" s="7"/>
      <c r="X625" s="7"/>
      <c r="Y625" s="7"/>
      <c r="Z625" s="7"/>
      <c r="AA625" s="7"/>
      <c r="AB625" s="3"/>
      <c r="AC625" s="3"/>
      <c r="AD625" s="3"/>
      <c r="AE625" s="3"/>
      <c r="AF625" s="3"/>
      <c r="AG625" s="5"/>
      <c r="AH625" s="3"/>
      <c r="AS625" s="5"/>
      <c r="AT625" s="3"/>
      <c r="AV625" s="5"/>
      <c r="AW625" s="5"/>
      <c r="AX625" s="5"/>
      <c r="AY625" s="5"/>
      <c r="AZ625" s="5"/>
      <c r="BA625" s="5"/>
      <c r="BB625" s="5"/>
      <c r="BC625" s="5"/>
      <c r="BD625" s="5"/>
      <c r="BE625" s="5"/>
      <c r="BF625" s="5"/>
      <c r="BG625" s="5"/>
      <c r="BH625" s="5"/>
      <c r="BI625" s="5"/>
      <c r="BJ625" s="5"/>
      <c r="BK625" s="5"/>
      <c r="BL625" s="5"/>
    </row>
    <row r="626" spans="2:64" ht="13">
      <c r="B626" s="10"/>
      <c r="D626" s="3"/>
      <c r="E626" s="3"/>
      <c r="F626" s="3"/>
      <c r="G626" s="5"/>
      <c r="H626" s="5"/>
      <c r="I626" s="11"/>
      <c r="J626" s="7"/>
      <c r="K626" s="7"/>
      <c r="L626" s="7"/>
      <c r="M626" s="7"/>
      <c r="N626" s="7"/>
      <c r="O626" s="7"/>
      <c r="P626" s="7"/>
      <c r="Q626" s="7"/>
      <c r="R626" s="7"/>
      <c r="S626" s="7"/>
      <c r="T626" s="7"/>
      <c r="U626" s="7"/>
      <c r="V626" s="7"/>
      <c r="W626" s="7"/>
      <c r="X626" s="7"/>
      <c r="Y626" s="7"/>
      <c r="Z626" s="7"/>
      <c r="AA626" s="7"/>
      <c r="AB626" s="3"/>
      <c r="AC626" s="3"/>
      <c r="AD626" s="3"/>
      <c r="AE626" s="3"/>
      <c r="AF626" s="3"/>
      <c r="AG626" s="5"/>
      <c r="AH626" s="3"/>
      <c r="AS626" s="5"/>
      <c r="AT626" s="3"/>
      <c r="AV626" s="5"/>
      <c r="AW626" s="5"/>
      <c r="AX626" s="5"/>
      <c r="AY626" s="5"/>
      <c r="AZ626" s="5"/>
      <c r="BA626" s="5"/>
      <c r="BB626" s="5"/>
      <c r="BC626" s="5"/>
      <c r="BD626" s="5"/>
      <c r="BE626" s="5"/>
      <c r="BF626" s="5"/>
      <c r="BG626" s="5"/>
      <c r="BH626" s="5"/>
      <c r="BI626" s="5"/>
      <c r="BJ626" s="5"/>
      <c r="BK626" s="5"/>
      <c r="BL626" s="5"/>
    </row>
    <row r="627" spans="2:64" ht="13">
      <c r="B627" s="10"/>
      <c r="D627" s="3"/>
      <c r="E627" s="3"/>
      <c r="F627" s="3"/>
      <c r="G627" s="5"/>
      <c r="H627" s="5"/>
      <c r="I627" s="11"/>
      <c r="J627" s="7"/>
      <c r="K627" s="7"/>
      <c r="L627" s="7"/>
      <c r="M627" s="7"/>
      <c r="N627" s="7"/>
      <c r="O627" s="7"/>
      <c r="P627" s="7"/>
      <c r="Q627" s="7"/>
      <c r="R627" s="7"/>
      <c r="S627" s="7"/>
      <c r="T627" s="7"/>
      <c r="U627" s="7"/>
      <c r="V627" s="7"/>
      <c r="W627" s="7"/>
      <c r="X627" s="7"/>
      <c r="Y627" s="7"/>
      <c r="Z627" s="7"/>
      <c r="AA627" s="7"/>
      <c r="AB627" s="3"/>
      <c r="AC627" s="3"/>
      <c r="AD627" s="3"/>
      <c r="AE627" s="3"/>
      <c r="AF627" s="3"/>
      <c r="AG627" s="5"/>
      <c r="AH627" s="3"/>
      <c r="AS627" s="5"/>
      <c r="AT627" s="3"/>
      <c r="AV627" s="5"/>
      <c r="AW627" s="5"/>
      <c r="AX627" s="5"/>
      <c r="AY627" s="5"/>
      <c r="AZ627" s="5"/>
      <c r="BA627" s="5"/>
      <c r="BB627" s="5"/>
      <c r="BC627" s="5"/>
      <c r="BD627" s="5"/>
      <c r="BE627" s="5"/>
      <c r="BF627" s="5"/>
      <c r="BG627" s="5"/>
      <c r="BH627" s="5"/>
      <c r="BI627" s="5"/>
      <c r="BJ627" s="5"/>
      <c r="BK627" s="5"/>
      <c r="BL627" s="5"/>
    </row>
    <row r="628" spans="2:64" ht="13">
      <c r="B628" s="10"/>
      <c r="D628" s="3"/>
      <c r="E628" s="3"/>
      <c r="F628" s="3"/>
      <c r="G628" s="5"/>
      <c r="H628" s="5"/>
      <c r="I628" s="11"/>
      <c r="J628" s="7"/>
      <c r="K628" s="7"/>
      <c r="L628" s="7"/>
      <c r="M628" s="7"/>
      <c r="N628" s="7"/>
      <c r="O628" s="7"/>
      <c r="P628" s="7"/>
      <c r="Q628" s="7"/>
      <c r="R628" s="7"/>
      <c r="S628" s="7"/>
      <c r="T628" s="7"/>
      <c r="U628" s="7"/>
      <c r="V628" s="7"/>
      <c r="W628" s="7"/>
      <c r="X628" s="7"/>
      <c r="Y628" s="7"/>
      <c r="Z628" s="7"/>
      <c r="AA628" s="7"/>
      <c r="AB628" s="3"/>
      <c r="AC628" s="3"/>
      <c r="AD628" s="3"/>
      <c r="AE628" s="3"/>
      <c r="AF628" s="3"/>
      <c r="AG628" s="5"/>
      <c r="AH628" s="3"/>
      <c r="AS628" s="5"/>
      <c r="AT628" s="3"/>
      <c r="AV628" s="5"/>
      <c r="AW628" s="5"/>
      <c r="AX628" s="5"/>
      <c r="AY628" s="5"/>
      <c r="AZ628" s="5"/>
      <c r="BA628" s="5"/>
      <c r="BB628" s="5"/>
      <c r="BC628" s="5"/>
      <c r="BD628" s="5"/>
      <c r="BE628" s="5"/>
      <c r="BF628" s="5"/>
      <c r="BG628" s="5"/>
      <c r="BH628" s="5"/>
      <c r="BI628" s="5"/>
      <c r="BJ628" s="5"/>
      <c r="BK628" s="5"/>
      <c r="BL628" s="5"/>
    </row>
    <row r="629" spans="2:64" ht="13">
      <c r="B629" s="10"/>
      <c r="D629" s="3"/>
      <c r="E629" s="3"/>
      <c r="F629" s="3"/>
      <c r="G629" s="5"/>
      <c r="H629" s="5"/>
      <c r="I629" s="11"/>
      <c r="J629" s="7"/>
      <c r="K629" s="7"/>
      <c r="L629" s="7"/>
      <c r="M629" s="7"/>
      <c r="N629" s="7"/>
      <c r="O629" s="7"/>
      <c r="P629" s="7"/>
      <c r="Q629" s="7"/>
      <c r="R629" s="7"/>
      <c r="S629" s="7"/>
      <c r="T629" s="7"/>
      <c r="U629" s="7"/>
      <c r="V629" s="7"/>
      <c r="W629" s="7"/>
      <c r="X629" s="7"/>
      <c r="Y629" s="7"/>
      <c r="Z629" s="7"/>
      <c r="AA629" s="7"/>
      <c r="AB629" s="3"/>
      <c r="AC629" s="3"/>
      <c r="AD629" s="3"/>
      <c r="AE629" s="3"/>
      <c r="AF629" s="3"/>
      <c r="AG629" s="5"/>
      <c r="AH629" s="3"/>
      <c r="AS629" s="5"/>
      <c r="AT629" s="3"/>
      <c r="AV629" s="5"/>
      <c r="AW629" s="5"/>
      <c r="AX629" s="5"/>
      <c r="AY629" s="5"/>
      <c r="AZ629" s="5"/>
      <c r="BA629" s="5"/>
      <c r="BB629" s="5"/>
      <c r="BC629" s="5"/>
      <c r="BD629" s="5"/>
      <c r="BE629" s="5"/>
      <c r="BF629" s="5"/>
      <c r="BG629" s="5"/>
      <c r="BH629" s="5"/>
      <c r="BI629" s="5"/>
      <c r="BJ629" s="5"/>
      <c r="BK629" s="5"/>
      <c r="BL629" s="5"/>
    </row>
    <row r="630" spans="2:64" ht="13">
      <c r="B630" s="10"/>
      <c r="D630" s="3"/>
      <c r="E630" s="3"/>
      <c r="F630" s="3"/>
      <c r="G630" s="5"/>
      <c r="H630" s="5"/>
      <c r="I630" s="11"/>
      <c r="J630" s="7"/>
      <c r="K630" s="7"/>
      <c r="L630" s="7"/>
      <c r="M630" s="7"/>
      <c r="N630" s="7"/>
      <c r="O630" s="7"/>
      <c r="P630" s="7"/>
      <c r="Q630" s="7"/>
      <c r="R630" s="7"/>
      <c r="S630" s="7"/>
      <c r="T630" s="7"/>
      <c r="U630" s="7"/>
      <c r="V630" s="7"/>
      <c r="W630" s="7"/>
      <c r="X630" s="7"/>
      <c r="Y630" s="7"/>
      <c r="Z630" s="7"/>
      <c r="AA630" s="7"/>
      <c r="AB630" s="3"/>
      <c r="AC630" s="3"/>
      <c r="AD630" s="3"/>
      <c r="AE630" s="3"/>
      <c r="AF630" s="3"/>
      <c r="AG630" s="5"/>
      <c r="AH630" s="3"/>
      <c r="AS630" s="5"/>
      <c r="AT630" s="3"/>
      <c r="AV630" s="5"/>
      <c r="AW630" s="5"/>
      <c r="AX630" s="5"/>
      <c r="AY630" s="5"/>
      <c r="AZ630" s="5"/>
      <c r="BA630" s="5"/>
      <c r="BB630" s="5"/>
      <c r="BC630" s="5"/>
      <c r="BD630" s="5"/>
      <c r="BE630" s="5"/>
      <c r="BF630" s="5"/>
      <c r="BG630" s="5"/>
      <c r="BH630" s="5"/>
      <c r="BI630" s="5"/>
      <c r="BJ630" s="5"/>
      <c r="BK630" s="5"/>
      <c r="BL630" s="5"/>
    </row>
    <row r="631" spans="2:64" ht="13">
      <c r="B631" s="10"/>
      <c r="D631" s="3"/>
      <c r="E631" s="3"/>
      <c r="F631" s="3"/>
      <c r="G631" s="5"/>
      <c r="H631" s="5"/>
      <c r="I631" s="11"/>
      <c r="J631" s="7"/>
      <c r="K631" s="7"/>
      <c r="L631" s="7"/>
      <c r="M631" s="7"/>
      <c r="N631" s="7"/>
      <c r="O631" s="7"/>
      <c r="P631" s="7"/>
      <c r="Q631" s="7"/>
      <c r="R631" s="7"/>
      <c r="S631" s="7"/>
      <c r="T631" s="7"/>
      <c r="U631" s="7"/>
      <c r="V631" s="7"/>
      <c r="W631" s="7"/>
      <c r="X631" s="7"/>
      <c r="Y631" s="7"/>
      <c r="Z631" s="7"/>
      <c r="AA631" s="7"/>
      <c r="AB631" s="3"/>
      <c r="AC631" s="3"/>
      <c r="AD631" s="3"/>
      <c r="AE631" s="3"/>
      <c r="AF631" s="3"/>
      <c r="AG631" s="5"/>
      <c r="AH631" s="3"/>
      <c r="AS631" s="5"/>
      <c r="AT631" s="3"/>
      <c r="AV631" s="5"/>
      <c r="AW631" s="5"/>
      <c r="AX631" s="5"/>
      <c r="AY631" s="5"/>
      <c r="AZ631" s="5"/>
      <c r="BA631" s="5"/>
      <c r="BB631" s="5"/>
      <c r="BC631" s="5"/>
      <c r="BD631" s="5"/>
      <c r="BE631" s="5"/>
      <c r="BF631" s="5"/>
      <c r="BG631" s="5"/>
      <c r="BH631" s="5"/>
      <c r="BI631" s="5"/>
      <c r="BJ631" s="5"/>
      <c r="BK631" s="5"/>
      <c r="BL631" s="5"/>
    </row>
    <row r="632" spans="2:64" ht="13">
      <c r="B632" s="10"/>
      <c r="D632" s="3"/>
      <c r="E632" s="3"/>
      <c r="F632" s="3"/>
      <c r="G632" s="5"/>
      <c r="H632" s="5"/>
      <c r="I632" s="11"/>
      <c r="J632" s="7"/>
      <c r="K632" s="7"/>
      <c r="L632" s="7"/>
      <c r="M632" s="7"/>
      <c r="N632" s="7"/>
      <c r="O632" s="7"/>
      <c r="P632" s="7"/>
      <c r="Q632" s="7"/>
      <c r="R632" s="7"/>
      <c r="S632" s="7"/>
      <c r="T632" s="7"/>
      <c r="U632" s="7"/>
      <c r="V632" s="7"/>
      <c r="W632" s="7"/>
      <c r="X632" s="7"/>
      <c r="Y632" s="7"/>
      <c r="Z632" s="7"/>
      <c r="AA632" s="7"/>
      <c r="AB632" s="3"/>
      <c r="AC632" s="3"/>
      <c r="AD632" s="3"/>
      <c r="AE632" s="3"/>
      <c r="AF632" s="3"/>
      <c r="AG632" s="5"/>
      <c r="AH632" s="3"/>
      <c r="AS632" s="5"/>
      <c r="AT632" s="3"/>
      <c r="AV632" s="5"/>
      <c r="AW632" s="5"/>
      <c r="AX632" s="5"/>
      <c r="AY632" s="5"/>
      <c r="AZ632" s="5"/>
      <c r="BA632" s="5"/>
      <c r="BB632" s="5"/>
      <c r="BC632" s="5"/>
      <c r="BD632" s="5"/>
      <c r="BE632" s="5"/>
      <c r="BF632" s="5"/>
      <c r="BG632" s="5"/>
      <c r="BH632" s="5"/>
      <c r="BI632" s="5"/>
      <c r="BJ632" s="5"/>
      <c r="BK632" s="5"/>
      <c r="BL632" s="5"/>
    </row>
    <row r="633" spans="2:64" ht="13">
      <c r="B633" s="10"/>
      <c r="D633" s="3"/>
      <c r="E633" s="3"/>
      <c r="F633" s="3"/>
      <c r="G633" s="5"/>
      <c r="H633" s="5"/>
      <c r="I633" s="11"/>
      <c r="J633" s="7"/>
      <c r="K633" s="7"/>
      <c r="L633" s="7"/>
      <c r="M633" s="7"/>
      <c r="N633" s="7"/>
      <c r="O633" s="7"/>
      <c r="P633" s="7"/>
      <c r="Q633" s="7"/>
      <c r="R633" s="7"/>
      <c r="S633" s="7"/>
      <c r="T633" s="7"/>
      <c r="U633" s="7"/>
      <c r="V633" s="7"/>
      <c r="W633" s="7"/>
      <c r="X633" s="7"/>
      <c r="Y633" s="7"/>
      <c r="Z633" s="7"/>
      <c r="AA633" s="7"/>
      <c r="AB633" s="3"/>
      <c r="AC633" s="3"/>
      <c r="AD633" s="3"/>
      <c r="AE633" s="3"/>
      <c r="AF633" s="3"/>
      <c r="AG633" s="5"/>
      <c r="AH633" s="3"/>
      <c r="AS633" s="5"/>
      <c r="AT633" s="3"/>
      <c r="AV633" s="5"/>
      <c r="AW633" s="5"/>
      <c r="AX633" s="5"/>
      <c r="AY633" s="5"/>
      <c r="AZ633" s="5"/>
      <c r="BA633" s="5"/>
      <c r="BB633" s="5"/>
      <c r="BC633" s="5"/>
      <c r="BD633" s="5"/>
      <c r="BE633" s="5"/>
      <c r="BF633" s="5"/>
      <c r="BG633" s="5"/>
      <c r="BH633" s="5"/>
      <c r="BI633" s="5"/>
      <c r="BJ633" s="5"/>
      <c r="BK633" s="5"/>
      <c r="BL633" s="5"/>
    </row>
    <row r="634" spans="2:64" ht="13">
      <c r="B634" s="10"/>
      <c r="D634" s="3"/>
      <c r="E634" s="3"/>
      <c r="F634" s="3"/>
      <c r="G634" s="5"/>
      <c r="H634" s="5"/>
      <c r="I634" s="11"/>
      <c r="J634" s="7"/>
      <c r="K634" s="7"/>
      <c r="L634" s="7"/>
      <c r="M634" s="7"/>
      <c r="N634" s="7"/>
      <c r="O634" s="7"/>
      <c r="P634" s="7"/>
      <c r="Q634" s="7"/>
      <c r="R634" s="7"/>
      <c r="S634" s="7"/>
      <c r="T634" s="7"/>
      <c r="U634" s="7"/>
      <c r="V634" s="7"/>
      <c r="W634" s="7"/>
      <c r="X634" s="7"/>
      <c r="Y634" s="7"/>
      <c r="Z634" s="7"/>
      <c r="AA634" s="7"/>
      <c r="AB634" s="3"/>
      <c r="AC634" s="3"/>
      <c r="AD634" s="3"/>
      <c r="AE634" s="3"/>
      <c r="AF634" s="3"/>
      <c r="AG634" s="5"/>
      <c r="AH634" s="3"/>
      <c r="AS634" s="5"/>
      <c r="AT634" s="3"/>
      <c r="AV634" s="5"/>
      <c r="AW634" s="5"/>
      <c r="AX634" s="5"/>
      <c r="AY634" s="5"/>
      <c r="AZ634" s="5"/>
      <c r="BA634" s="5"/>
      <c r="BB634" s="5"/>
      <c r="BC634" s="5"/>
      <c r="BD634" s="5"/>
      <c r="BE634" s="5"/>
      <c r="BF634" s="5"/>
      <c r="BG634" s="5"/>
      <c r="BH634" s="5"/>
      <c r="BI634" s="5"/>
      <c r="BJ634" s="5"/>
      <c r="BK634" s="5"/>
      <c r="BL634" s="5"/>
    </row>
    <row r="635" spans="2:64" ht="13">
      <c r="B635" s="10"/>
      <c r="D635" s="3"/>
      <c r="E635" s="3"/>
      <c r="F635" s="3"/>
      <c r="G635" s="5"/>
      <c r="H635" s="5"/>
      <c r="I635" s="11"/>
      <c r="J635" s="7"/>
      <c r="K635" s="7"/>
      <c r="L635" s="7"/>
      <c r="M635" s="7"/>
      <c r="N635" s="7"/>
      <c r="O635" s="7"/>
      <c r="P635" s="7"/>
      <c r="Q635" s="7"/>
      <c r="R635" s="7"/>
      <c r="S635" s="7"/>
      <c r="T635" s="7"/>
      <c r="U635" s="7"/>
      <c r="V635" s="7"/>
      <c r="W635" s="7"/>
      <c r="X635" s="7"/>
      <c r="Y635" s="7"/>
      <c r="Z635" s="7"/>
      <c r="AA635" s="7"/>
      <c r="AB635" s="3"/>
      <c r="AC635" s="3"/>
      <c r="AD635" s="3"/>
      <c r="AE635" s="3"/>
      <c r="AF635" s="3"/>
      <c r="AG635" s="5"/>
      <c r="AH635" s="3"/>
      <c r="AS635" s="5"/>
      <c r="AT635" s="3"/>
      <c r="AV635" s="5"/>
      <c r="AW635" s="5"/>
      <c r="AX635" s="5"/>
      <c r="AY635" s="5"/>
      <c r="AZ635" s="5"/>
      <c r="BA635" s="5"/>
      <c r="BB635" s="5"/>
      <c r="BC635" s="5"/>
      <c r="BD635" s="5"/>
      <c r="BE635" s="5"/>
      <c r="BF635" s="5"/>
      <c r="BG635" s="5"/>
      <c r="BH635" s="5"/>
      <c r="BI635" s="5"/>
      <c r="BJ635" s="5"/>
      <c r="BK635" s="5"/>
      <c r="BL635" s="5"/>
    </row>
    <row r="636" spans="2:64" ht="13">
      <c r="B636" s="10"/>
      <c r="D636" s="3"/>
      <c r="E636" s="3"/>
      <c r="F636" s="3"/>
      <c r="G636" s="5"/>
      <c r="H636" s="5"/>
      <c r="I636" s="11"/>
      <c r="J636" s="7"/>
      <c r="K636" s="7"/>
      <c r="L636" s="7"/>
      <c r="M636" s="7"/>
      <c r="N636" s="7"/>
      <c r="O636" s="7"/>
      <c r="P636" s="7"/>
      <c r="Q636" s="7"/>
      <c r="R636" s="7"/>
      <c r="S636" s="7"/>
      <c r="T636" s="7"/>
      <c r="U636" s="7"/>
      <c r="V636" s="7"/>
      <c r="W636" s="7"/>
      <c r="X636" s="7"/>
      <c r="Y636" s="7"/>
      <c r="Z636" s="7"/>
      <c r="AA636" s="7"/>
      <c r="AB636" s="3"/>
      <c r="AC636" s="3"/>
      <c r="AD636" s="3"/>
      <c r="AE636" s="3"/>
      <c r="AF636" s="3"/>
      <c r="AG636" s="5"/>
      <c r="AH636" s="3"/>
      <c r="AS636" s="5"/>
      <c r="AT636" s="3"/>
      <c r="AV636" s="5"/>
      <c r="AW636" s="5"/>
      <c r="AX636" s="5"/>
      <c r="AY636" s="5"/>
      <c r="AZ636" s="5"/>
      <c r="BA636" s="5"/>
      <c r="BB636" s="5"/>
      <c r="BC636" s="5"/>
      <c r="BD636" s="5"/>
      <c r="BE636" s="5"/>
      <c r="BF636" s="5"/>
      <c r="BG636" s="5"/>
      <c r="BH636" s="5"/>
      <c r="BI636" s="5"/>
      <c r="BJ636" s="5"/>
      <c r="BK636" s="5"/>
      <c r="BL636" s="5"/>
    </row>
    <row r="637" spans="2:64" ht="13">
      <c r="B637" s="10"/>
      <c r="D637" s="3"/>
      <c r="E637" s="3"/>
      <c r="F637" s="3"/>
      <c r="G637" s="5"/>
      <c r="H637" s="5"/>
      <c r="I637" s="11"/>
      <c r="J637" s="7"/>
      <c r="K637" s="7"/>
      <c r="L637" s="7"/>
      <c r="M637" s="7"/>
      <c r="N637" s="7"/>
      <c r="O637" s="7"/>
      <c r="P637" s="7"/>
      <c r="Q637" s="7"/>
      <c r="R637" s="7"/>
      <c r="S637" s="7"/>
      <c r="T637" s="7"/>
      <c r="U637" s="7"/>
      <c r="V637" s="7"/>
      <c r="W637" s="7"/>
      <c r="X637" s="7"/>
      <c r="Y637" s="7"/>
      <c r="Z637" s="7"/>
      <c r="AA637" s="7"/>
      <c r="AB637" s="3"/>
      <c r="AC637" s="3"/>
      <c r="AD637" s="3"/>
      <c r="AE637" s="3"/>
      <c r="AF637" s="3"/>
      <c r="AG637" s="5"/>
      <c r="AH637" s="3"/>
      <c r="AS637" s="5"/>
      <c r="AT637" s="3"/>
      <c r="AV637" s="5"/>
      <c r="AW637" s="5"/>
      <c r="AX637" s="5"/>
      <c r="AY637" s="5"/>
      <c r="AZ637" s="5"/>
      <c r="BA637" s="5"/>
      <c r="BB637" s="5"/>
      <c r="BC637" s="5"/>
      <c r="BD637" s="5"/>
      <c r="BE637" s="5"/>
      <c r="BF637" s="5"/>
      <c r="BG637" s="5"/>
      <c r="BH637" s="5"/>
      <c r="BI637" s="5"/>
      <c r="BJ637" s="5"/>
      <c r="BK637" s="5"/>
      <c r="BL637" s="5"/>
    </row>
    <row r="638" spans="2:64" ht="13">
      <c r="B638" s="10"/>
      <c r="D638" s="3"/>
      <c r="E638" s="3"/>
      <c r="F638" s="3"/>
      <c r="G638" s="5"/>
      <c r="H638" s="5"/>
      <c r="I638" s="11"/>
      <c r="J638" s="7"/>
      <c r="K638" s="7"/>
      <c r="L638" s="7"/>
      <c r="M638" s="7"/>
      <c r="N638" s="7"/>
      <c r="O638" s="7"/>
      <c r="P638" s="7"/>
      <c r="Q638" s="7"/>
      <c r="R638" s="7"/>
      <c r="S638" s="7"/>
      <c r="T638" s="7"/>
      <c r="U638" s="7"/>
      <c r="V638" s="7"/>
      <c r="W638" s="7"/>
      <c r="X638" s="7"/>
      <c r="Y638" s="7"/>
      <c r="Z638" s="7"/>
      <c r="AA638" s="7"/>
      <c r="AB638" s="3"/>
      <c r="AC638" s="3"/>
      <c r="AD638" s="3"/>
      <c r="AE638" s="3"/>
      <c r="AF638" s="3"/>
      <c r="AG638" s="5"/>
      <c r="AH638" s="3"/>
      <c r="AS638" s="5"/>
      <c r="AT638" s="3"/>
      <c r="AV638" s="5"/>
      <c r="AW638" s="5"/>
      <c r="AX638" s="5"/>
      <c r="AY638" s="5"/>
      <c r="AZ638" s="5"/>
      <c r="BA638" s="5"/>
      <c r="BB638" s="5"/>
      <c r="BC638" s="5"/>
      <c r="BD638" s="5"/>
      <c r="BE638" s="5"/>
      <c r="BF638" s="5"/>
      <c r="BG638" s="5"/>
      <c r="BH638" s="5"/>
      <c r="BI638" s="5"/>
      <c r="BJ638" s="5"/>
      <c r="BK638" s="5"/>
      <c r="BL638" s="5"/>
    </row>
    <row r="639" spans="2:64" ht="13">
      <c r="B639" s="10"/>
      <c r="D639" s="3"/>
      <c r="E639" s="3"/>
      <c r="F639" s="3"/>
      <c r="G639" s="5"/>
      <c r="H639" s="5"/>
      <c r="I639" s="11"/>
      <c r="J639" s="7"/>
      <c r="K639" s="7"/>
      <c r="L639" s="7"/>
      <c r="M639" s="7"/>
      <c r="N639" s="7"/>
      <c r="O639" s="7"/>
      <c r="P639" s="7"/>
      <c r="Q639" s="7"/>
      <c r="R639" s="7"/>
      <c r="S639" s="7"/>
      <c r="T639" s="7"/>
      <c r="U639" s="7"/>
      <c r="V639" s="7"/>
      <c r="W639" s="7"/>
      <c r="X639" s="7"/>
      <c r="Y639" s="7"/>
      <c r="Z639" s="7"/>
      <c r="AA639" s="7"/>
      <c r="AB639" s="3"/>
      <c r="AC639" s="3"/>
      <c r="AD639" s="3"/>
      <c r="AE639" s="3"/>
      <c r="AF639" s="3"/>
      <c r="AG639" s="5"/>
      <c r="AH639" s="3"/>
      <c r="AS639" s="5"/>
      <c r="AT639" s="3"/>
      <c r="AV639" s="5"/>
      <c r="AW639" s="5"/>
      <c r="AX639" s="5"/>
      <c r="AY639" s="5"/>
      <c r="AZ639" s="5"/>
      <c r="BA639" s="5"/>
      <c r="BB639" s="5"/>
      <c r="BC639" s="5"/>
      <c r="BD639" s="5"/>
      <c r="BE639" s="5"/>
      <c r="BF639" s="5"/>
      <c r="BG639" s="5"/>
      <c r="BH639" s="5"/>
      <c r="BI639" s="5"/>
      <c r="BJ639" s="5"/>
      <c r="BK639" s="5"/>
      <c r="BL639" s="5"/>
    </row>
    <row r="640" spans="2:64" ht="13">
      <c r="B640" s="10"/>
      <c r="D640" s="3"/>
      <c r="E640" s="3"/>
      <c r="F640" s="3"/>
      <c r="G640" s="5"/>
      <c r="H640" s="5"/>
      <c r="I640" s="11"/>
      <c r="J640" s="7"/>
      <c r="K640" s="7"/>
      <c r="L640" s="7"/>
      <c r="M640" s="7"/>
      <c r="N640" s="7"/>
      <c r="O640" s="7"/>
      <c r="P640" s="7"/>
      <c r="Q640" s="7"/>
      <c r="R640" s="7"/>
      <c r="S640" s="7"/>
      <c r="T640" s="7"/>
      <c r="U640" s="7"/>
      <c r="V640" s="7"/>
      <c r="W640" s="7"/>
      <c r="X640" s="7"/>
      <c r="Y640" s="7"/>
      <c r="Z640" s="7"/>
      <c r="AA640" s="7"/>
      <c r="AB640" s="3"/>
      <c r="AC640" s="3"/>
      <c r="AD640" s="3"/>
      <c r="AE640" s="3"/>
      <c r="AF640" s="3"/>
      <c r="AG640" s="5"/>
      <c r="AH640" s="3"/>
      <c r="AS640" s="5"/>
      <c r="AT640" s="3"/>
      <c r="AV640" s="5"/>
      <c r="AW640" s="5"/>
      <c r="AX640" s="5"/>
      <c r="AY640" s="5"/>
      <c r="AZ640" s="5"/>
      <c r="BA640" s="5"/>
      <c r="BB640" s="5"/>
      <c r="BC640" s="5"/>
      <c r="BD640" s="5"/>
      <c r="BE640" s="5"/>
      <c r="BF640" s="5"/>
      <c r="BG640" s="5"/>
      <c r="BH640" s="5"/>
      <c r="BI640" s="5"/>
      <c r="BJ640" s="5"/>
      <c r="BK640" s="5"/>
      <c r="BL640" s="5"/>
    </row>
    <row r="641" spans="2:64" ht="13">
      <c r="B641" s="10"/>
      <c r="D641" s="3"/>
      <c r="E641" s="3"/>
      <c r="F641" s="3"/>
      <c r="G641" s="5"/>
      <c r="H641" s="5"/>
      <c r="I641" s="11"/>
      <c r="J641" s="7"/>
      <c r="K641" s="7"/>
      <c r="L641" s="7"/>
      <c r="M641" s="7"/>
      <c r="N641" s="7"/>
      <c r="O641" s="7"/>
      <c r="P641" s="7"/>
      <c r="Q641" s="7"/>
      <c r="R641" s="7"/>
      <c r="S641" s="7"/>
      <c r="T641" s="7"/>
      <c r="U641" s="7"/>
      <c r="V641" s="7"/>
      <c r="W641" s="7"/>
      <c r="X641" s="7"/>
      <c r="Y641" s="7"/>
      <c r="Z641" s="7"/>
      <c r="AA641" s="7"/>
      <c r="AB641" s="3"/>
      <c r="AC641" s="3"/>
      <c r="AD641" s="3"/>
      <c r="AE641" s="3"/>
      <c r="AF641" s="3"/>
      <c r="AG641" s="5"/>
      <c r="AH641" s="3"/>
      <c r="AS641" s="5"/>
      <c r="AT641" s="3"/>
      <c r="AV641" s="5"/>
      <c r="AW641" s="5"/>
      <c r="AX641" s="5"/>
      <c r="AY641" s="5"/>
      <c r="AZ641" s="5"/>
      <c r="BA641" s="5"/>
      <c r="BB641" s="5"/>
      <c r="BC641" s="5"/>
      <c r="BD641" s="5"/>
      <c r="BE641" s="5"/>
      <c r="BF641" s="5"/>
      <c r="BG641" s="5"/>
      <c r="BH641" s="5"/>
      <c r="BI641" s="5"/>
      <c r="BJ641" s="5"/>
      <c r="BK641" s="5"/>
      <c r="BL641" s="5"/>
    </row>
    <row r="642" spans="2:64" ht="13">
      <c r="B642" s="10"/>
      <c r="D642" s="3"/>
      <c r="E642" s="3"/>
      <c r="F642" s="3"/>
      <c r="G642" s="5"/>
      <c r="H642" s="5"/>
      <c r="I642" s="11"/>
      <c r="J642" s="7"/>
      <c r="K642" s="7"/>
      <c r="L642" s="7"/>
      <c r="M642" s="7"/>
      <c r="N642" s="7"/>
      <c r="O642" s="7"/>
      <c r="P642" s="7"/>
      <c r="Q642" s="7"/>
      <c r="R642" s="7"/>
      <c r="S642" s="7"/>
      <c r="T642" s="7"/>
      <c r="U642" s="7"/>
      <c r="V642" s="7"/>
      <c r="W642" s="7"/>
      <c r="X642" s="7"/>
      <c r="Y642" s="7"/>
      <c r="Z642" s="7"/>
      <c r="AA642" s="7"/>
      <c r="AB642" s="3"/>
      <c r="AC642" s="3"/>
      <c r="AD642" s="3"/>
      <c r="AE642" s="3"/>
      <c r="AF642" s="3"/>
      <c r="AG642" s="5"/>
      <c r="AH642" s="3"/>
      <c r="AS642" s="5"/>
      <c r="AT642" s="3"/>
      <c r="AV642" s="5"/>
      <c r="AW642" s="5"/>
      <c r="AX642" s="5"/>
      <c r="AY642" s="5"/>
      <c r="AZ642" s="5"/>
      <c r="BA642" s="5"/>
      <c r="BB642" s="5"/>
      <c r="BC642" s="5"/>
      <c r="BD642" s="5"/>
      <c r="BE642" s="5"/>
      <c r="BF642" s="5"/>
      <c r="BG642" s="5"/>
      <c r="BH642" s="5"/>
      <c r="BI642" s="5"/>
      <c r="BJ642" s="5"/>
      <c r="BK642" s="5"/>
      <c r="BL642" s="5"/>
    </row>
    <row r="643" spans="2:64" ht="13">
      <c r="B643" s="10"/>
      <c r="D643" s="3"/>
      <c r="E643" s="3"/>
      <c r="F643" s="3"/>
      <c r="G643" s="5"/>
      <c r="H643" s="5"/>
      <c r="I643" s="11"/>
      <c r="J643" s="7"/>
      <c r="K643" s="7"/>
      <c r="L643" s="7"/>
      <c r="M643" s="7"/>
      <c r="N643" s="7"/>
      <c r="O643" s="7"/>
      <c r="P643" s="7"/>
      <c r="Q643" s="7"/>
      <c r="R643" s="7"/>
      <c r="S643" s="7"/>
      <c r="T643" s="7"/>
      <c r="U643" s="7"/>
      <c r="V643" s="7"/>
      <c r="W643" s="7"/>
      <c r="X643" s="7"/>
      <c r="Y643" s="7"/>
      <c r="Z643" s="7"/>
      <c r="AA643" s="7"/>
      <c r="AB643" s="3"/>
      <c r="AC643" s="3"/>
      <c r="AD643" s="3"/>
      <c r="AE643" s="3"/>
      <c r="AF643" s="3"/>
      <c r="AG643" s="5"/>
      <c r="AH643" s="3"/>
      <c r="AS643" s="5"/>
      <c r="AT643" s="3"/>
      <c r="AV643" s="5"/>
      <c r="AW643" s="5"/>
      <c r="AX643" s="5"/>
      <c r="AY643" s="5"/>
      <c r="AZ643" s="5"/>
      <c r="BA643" s="5"/>
      <c r="BB643" s="5"/>
      <c r="BC643" s="5"/>
      <c r="BD643" s="5"/>
      <c r="BE643" s="5"/>
      <c r="BF643" s="5"/>
      <c r="BG643" s="5"/>
      <c r="BH643" s="5"/>
      <c r="BI643" s="5"/>
      <c r="BJ643" s="5"/>
      <c r="BK643" s="5"/>
      <c r="BL643" s="5"/>
    </row>
    <row r="644" spans="2:64" ht="13">
      <c r="B644" s="10"/>
      <c r="D644" s="3"/>
      <c r="E644" s="3"/>
      <c r="F644" s="3"/>
      <c r="G644" s="5"/>
      <c r="H644" s="5"/>
      <c r="I644" s="11"/>
      <c r="J644" s="7"/>
      <c r="K644" s="7"/>
      <c r="L644" s="7"/>
      <c r="M644" s="7"/>
      <c r="N644" s="7"/>
      <c r="O644" s="7"/>
      <c r="P644" s="7"/>
      <c r="Q644" s="7"/>
      <c r="R644" s="7"/>
      <c r="S644" s="7"/>
      <c r="T644" s="7"/>
      <c r="U644" s="7"/>
      <c r="V644" s="7"/>
      <c r="W644" s="7"/>
      <c r="X644" s="7"/>
      <c r="Y644" s="7"/>
      <c r="Z644" s="7"/>
      <c r="AA644" s="7"/>
      <c r="AB644" s="3"/>
      <c r="AC644" s="3"/>
      <c r="AD644" s="3"/>
      <c r="AE644" s="3"/>
      <c r="AF644" s="3"/>
      <c r="AG644" s="5"/>
      <c r="AH644" s="3"/>
      <c r="AS644" s="5"/>
      <c r="AT644" s="3"/>
      <c r="AV644" s="5"/>
      <c r="AW644" s="5"/>
      <c r="AX644" s="5"/>
      <c r="AY644" s="5"/>
      <c r="AZ644" s="5"/>
      <c r="BA644" s="5"/>
      <c r="BB644" s="5"/>
      <c r="BC644" s="5"/>
      <c r="BD644" s="5"/>
      <c r="BE644" s="5"/>
      <c r="BF644" s="5"/>
      <c r="BG644" s="5"/>
      <c r="BH644" s="5"/>
      <c r="BI644" s="5"/>
      <c r="BJ644" s="5"/>
      <c r="BK644" s="5"/>
      <c r="BL644" s="5"/>
    </row>
    <row r="645" spans="2:64" ht="13">
      <c r="B645" s="10"/>
      <c r="D645" s="3"/>
      <c r="E645" s="3"/>
      <c r="F645" s="3"/>
      <c r="G645" s="5"/>
      <c r="H645" s="5"/>
      <c r="I645" s="11"/>
      <c r="J645" s="7"/>
      <c r="K645" s="7"/>
      <c r="L645" s="7"/>
      <c r="M645" s="7"/>
      <c r="N645" s="7"/>
      <c r="O645" s="7"/>
      <c r="P645" s="7"/>
      <c r="Q645" s="7"/>
      <c r="R645" s="7"/>
      <c r="S645" s="7"/>
      <c r="T645" s="7"/>
      <c r="U645" s="7"/>
      <c r="V645" s="7"/>
      <c r="W645" s="7"/>
      <c r="X645" s="7"/>
      <c r="Y645" s="7"/>
      <c r="Z645" s="7"/>
      <c r="AA645" s="7"/>
      <c r="AB645" s="3"/>
      <c r="AC645" s="3"/>
      <c r="AD645" s="3"/>
      <c r="AE645" s="3"/>
      <c r="AF645" s="3"/>
      <c r="AG645" s="5"/>
      <c r="AH645" s="3"/>
      <c r="AS645" s="5"/>
      <c r="AT645" s="3"/>
      <c r="AV645" s="5"/>
      <c r="AW645" s="5"/>
      <c r="AX645" s="5"/>
      <c r="AY645" s="5"/>
      <c r="AZ645" s="5"/>
      <c r="BA645" s="5"/>
      <c r="BB645" s="5"/>
      <c r="BC645" s="5"/>
      <c r="BD645" s="5"/>
      <c r="BE645" s="5"/>
      <c r="BF645" s="5"/>
      <c r="BG645" s="5"/>
      <c r="BH645" s="5"/>
      <c r="BI645" s="5"/>
      <c r="BJ645" s="5"/>
      <c r="BK645" s="5"/>
      <c r="BL645" s="5"/>
    </row>
    <row r="646" spans="2:64" ht="13">
      <c r="B646" s="10"/>
      <c r="D646" s="3"/>
      <c r="E646" s="3"/>
      <c r="F646" s="3"/>
      <c r="G646" s="5"/>
      <c r="H646" s="5"/>
      <c r="I646" s="11"/>
      <c r="J646" s="7"/>
      <c r="K646" s="7"/>
      <c r="L646" s="7"/>
      <c r="M646" s="7"/>
      <c r="N646" s="7"/>
      <c r="O646" s="7"/>
      <c r="P646" s="7"/>
      <c r="Q646" s="7"/>
      <c r="R646" s="7"/>
      <c r="S646" s="7"/>
      <c r="T646" s="7"/>
      <c r="U646" s="7"/>
      <c r="V646" s="7"/>
      <c r="W646" s="7"/>
      <c r="X646" s="7"/>
      <c r="Y646" s="7"/>
      <c r="Z646" s="7"/>
      <c r="AA646" s="7"/>
      <c r="AB646" s="3"/>
      <c r="AC646" s="3"/>
      <c r="AD646" s="3"/>
      <c r="AE646" s="3"/>
      <c r="AF646" s="3"/>
      <c r="AG646" s="5"/>
      <c r="AH646" s="3"/>
      <c r="AS646" s="5"/>
      <c r="AT646" s="3"/>
      <c r="AV646" s="5"/>
      <c r="AW646" s="5"/>
      <c r="AX646" s="5"/>
      <c r="AY646" s="5"/>
      <c r="AZ646" s="5"/>
      <c r="BA646" s="5"/>
      <c r="BB646" s="5"/>
      <c r="BC646" s="5"/>
      <c r="BD646" s="5"/>
      <c r="BE646" s="5"/>
      <c r="BF646" s="5"/>
      <c r="BG646" s="5"/>
      <c r="BH646" s="5"/>
      <c r="BI646" s="5"/>
      <c r="BJ646" s="5"/>
      <c r="BK646" s="5"/>
      <c r="BL646" s="5"/>
    </row>
    <row r="647" spans="2:64" ht="13">
      <c r="B647" s="10"/>
      <c r="D647" s="3"/>
      <c r="E647" s="3"/>
      <c r="F647" s="3"/>
      <c r="G647" s="5"/>
      <c r="H647" s="5"/>
      <c r="I647" s="11"/>
      <c r="J647" s="7"/>
      <c r="K647" s="7"/>
      <c r="L647" s="7"/>
      <c r="M647" s="7"/>
      <c r="N647" s="7"/>
      <c r="O647" s="7"/>
      <c r="P647" s="7"/>
      <c r="Q647" s="7"/>
      <c r="R647" s="7"/>
      <c r="S647" s="7"/>
      <c r="T647" s="7"/>
      <c r="U647" s="7"/>
      <c r="V647" s="7"/>
      <c r="W647" s="7"/>
      <c r="X647" s="7"/>
      <c r="Y647" s="7"/>
      <c r="Z647" s="7"/>
      <c r="AA647" s="7"/>
      <c r="AB647" s="3"/>
      <c r="AC647" s="3"/>
      <c r="AD647" s="3"/>
      <c r="AE647" s="3"/>
      <c r="AF647" s="3"/>
      <c r="AG647" s="5"/>
      <c r="AH647" s="3"/>
      <c r="AS647" s="5"/>
      <c r="AT647" s="3"/>
      <c r="AV647" s="5"/>
      <c r="AW647" s="5"/>
      <c r="AX647" s="5"/>
      <c r="AY647" s="5"/>
      <c r="AZ647" s="5"/>
      <c r="BA647" s="5"/>
      <c r="BB647" s="5"/>
      <c r="BC647" s="5"/>
      <c r="BD647" s="5"/>
      <c r="BE647" s="5"/>
      <c r="BF647" s="5"/>
      <c r="BG647" s="5"/>
      <c r="BH647" s="5"/>
      <c r="BI647" s="5"/>
      <c r="BJ647" s="5"/>
      <c r="BK647" s="5"/>
      <c r="BL647" s="5"/>
    </row>
    <row r="648" spans="2:64" ht="13">
      <c r="B648" s="10"/>
      <c r="D648" s="3"/>
      <c r="E648" s="3"/>
      <c r="F648" s="3"/>
      <c r="G648" s="5"/>
      <c r="H648" s="5"/>
      <c r="I648" s="11"/>
      <c r="J648" s="7"/>
      <c r="K648" s="7"/>
      <c r="L648" s="7"/>
      <c r="M648" s="7"/>
      <c r="N648" s="7"/>
      <c r="O648" s="7"/>
      <c r="P648" s="7"/>
      <c r="Q648" s="7"/>
      <c r="R648" s="7"/>
      <c r="S648" s="7"/>
      <c r="T648" s="7"/>
      <c r="U648" s="7"/>
      <c r="V648" s="7"/>
      <c r="W648" s="7"/>
      <c r="X648" s="7"/>
      <c r="Y648" s="7"/>
      <c r="Z648" s="7"/>
      <c r="AA648" s="7"/>
      <c r="AB648" s="3"/>
      <c r="AC648" s="3"/>
      <c r="AD648" s="3"/>
      <c r="AE648" s="3"/>
      <c r="AF648" s="3"/>
      <c r="AG648" s="5"/>
      <c r="AH648" s="3"/>
      <c r="AS648" s="5"/>
      <c r="AT648" s="3"/>
      <c r="AV648" s="5"/>
      <c r="AW648" s="5"/>
      <c r="AX648" s="5"/>
      <c r="AY648" s="5"/>
      <c r="AZ648" s="5"/>
      <c r="BA648" s="5"/>
      <c r="BB648" s="5"/>
      <c r="BC648" s="5"/>
      <c r="BD648" s="5"/>
      <c r="BE648" s="5"/>
      <c r="BF648" s="5"/>
      <c r="BG648" s="5"/>
      <c r="BH648" s="5"/>
      <c r="BI648" s="5"/>
      <c r="BJ648" s="5"/>
      <c r="BK648" s="5"/>
      <c r="BL648" s="5"/>
    </row>
    <row r="649" spans="2:64" ht="13">
      <c r="B649" s="10"/>
      <c r="D649" s="3"/>
      <c r="E649" s="3"/>
      <c r="F649" s="3"/>
      <c r="G649" s="5"/>
      <c r="H649" s="5"/>
      <c r="I649" s="11"/>
      <c r="J649" s="7"/>
      <c r="K649" s="7"/>
      <c r="L649" s="7"/>
      <c r="M649" s="7"/>
      <c r="N649" s="7"/>
      <c r="O649" s="7"/>
      <c r="P649" s="7"/>
      <c r="Q649" s="7"/>
      <c r="R649" s="7"/>
      <c r="S649" s="7"/>
      <c r="T649" s="7"/>
      <c r="U649" s="7"/>
      <c r="V649" s="7"/>
      <c r="W649" s="7"/>
      <c r="X649" s="7"/>
      <c r="Y649" s="7"/>
      <c r="Z649" s="7"/>
      <c r="AA649" s="7"/>
      <c r="AB649" s="3"/>
      <c r="AC649" s="3"/>
      <c r="AD649" s="3"/>
      <c r="AE649" s="3"/>
      <c r="AF649" s="3"/>
      <c r="AG649" s="5"/>
      <c r="AH649" s="3"/>
      <c r="AS649" s="5"/>
      <c r="AT649" s="3"/>
      <c r="AV649" s="5"/>
      <c r="AW649" s="5"/>
      <c r="AX649" s="5"/>
      <c r="AY649" s="5"/>
      <c r="AZ649" s="5"/>
      <c r="BA649" s="5"/>
      <c r="BB649" s="5"/>
      <c r="BC649" s="5"/>
      <c r="BD649" s="5"/>
      <c r="BE649" s="5"/>
      <c r="BF649" s="5"/>
      <c r="BG649" s="5"/>
      <c r="BH649" s="5"/>
      <c r="BI649" s="5"/>
      <c r="BJ649" s="5"/>
      <c r="BK649" s="5"/>
      <c r="BL649" s="5"/>
    </row>
    <row r="650" spans="2:64" ht="13">
      <c r="B650" s="10"/>
      <c r="D650" s="3"/>
      <c r="E650" s="3"/>
      <c r="F650" s="3"/>
      <c r="G650" s="5"/>
      <c r="H650" s="5"/>
      <c r="I650" s="11"/>
      <c r="J650" s="7"/>
      <c r="K650" s="7"/>
      <c r="L650" s="7"/>
      <c r="M650" s="7"/>
      <c r="N650" s="7"/>
      <c r="O650" s="7"/>
      <c r="P650" s="7"/>
      <c r="Q650" s="7"/>
      <c r="R650" s="7"/>
      <c r="S650" s="7"/>
      <c r="T650" s="7"/>
      <c r="U650" s="7"/>
      <c r="V650" s="7"/>
      <c r="W650" s="7"/>
      <c r="X650" s="7"/>
      <c r="Y650" s="7"/>
      <c r="Z650" s="7"/>
      <c r="AA650" s="7"/>
      <c r="AB650" s="3"/>
      <c r="AC650" s="3"/>
      <c r="AD650" s="3"/>
      <c r="AE650" s="3"/>
      <c r="AF650" s="3"/>
      <c r="AG650" s="5"/>
      <c r="AH650" s="3"/>
      <c r="AS650" s="5"/>
      <c r="AT650" s="3"/>
      <c r="AV650" s="5"/>
      <c r="AW650" s="5"/>
      <c r="AX650" s="5"/>
      <c r="AY650" s="5"/>
      <c r="AZ650" s="5"/>
      <c r="BA650" s="5"/>
      <c r="BB650" s="5"/>
      <c r="BC650" s="5"/>
      <c r="BD650" s="5"/>
      <c r="BE650" s="5"/>
      <c r="BF650" s="5"/>
      <c r="BG650" s="5"/>
      <c r="BH650" s="5"/>
      <c r="BI650" s="5"/>
      <c r="BJ650" s="5"/>
      <c r="BK650" s="5"/>
      <c r="BL650" s="5"/>
    </row>
    <row r="651" spans="2:64" ht="13">
      <c r="B651" s="10"/>
      <c r="D651" s="3"/>
      <c r="E651" s="3"/>
      <c r="F651" s="3"/>
      <c r="G651" s="5"/>
      <c r="H651" s="5"/>
      <c r="I651" s="11"/>
      <c r="J651" s="7"/>
      <c r="K651" s="7"/>
      <c r="L651" s="7"/>
      <c r="M651" s="7"/>
      <c r="N651" s="7"/>
      <c r="O651" s="7"/>
      <c r="P651" s="7"/>
      <c r="Q651" s="7"/>
      <c r="R651" s="7"/>
      <c r="S651" s="7"/>
      <c r="T651" s="7"/>
      <c r="U651" s="7"/>
      <c r="V651" s="7"/>
      <c r="W651" s="7"/>
      <c r="X651" s="7"/>
      <c r="Y651" s="7"/>
      <c r="Z651" s="7"/>
      <c r="AA651" s="7"/>
      <c r="AB651" s="3"/>
      <c r="AC651" s="3"/>
      <c r="AD651" s="3"/>
      <c r="AE651" s="3"/>
      <c r="AF651" s="3"/>
      <c r="AG651" s="5"/>
      <c r="AH651" s="3"/>
      <c r="AS651" s="5"/>
      <c r="AT651" s="3"/>
      <c r="AV651" s="5"/>
      <c r="AW651" s="5"/>
      <c r="AX651" s="5"/>
      <c r="AY651" s="5"/>
      <c r="AZ651" s="5"/>
      <c r="BA651" s="5"/>
      <c r="BB651" s="5"/>
      <c r="BC651" s="5"/>
      <c r="BD651" s="5"/>
      <c r="BE651" s="5"/>
      <c r="BF651" s="5"/>
      <c r="BG651" s="5"/>
      <c r="BH651" s="5"/>
      <c r="BI651" s="5"/>
      <c r="BJ651" s="5"/>
      <c r="BK651" s="5"/>
      <c r="BL651" s="5"/>
    </row>
    <row r="652" spans="2:64" ht="13">
      <c r="B652" s="10"/>
      <c r="D652" s="3"/>
      <c r="E652" s="3"/>
      <c r="F652" s="3"/>
      <c r="G652" s="5"/>
      <c r="H652" s="5"/>
      <c r="I652" s="11"/>
      <c r="J652" s="7"/>
      <c r="K652" s="7"/>
      <c r="L652" s="7"/>
      <c r="M652" s="7"/>
      <c r="N652" s="7"/>
      <c r="O652" s="7"/>
      <c r="P652" s="7"/>
      <c r="Q652" s="7"/>
      <c r="R652" s="7"/>
      <c r="S652" s="7"/>
      <c r="T652" s="7"/>
      <c r="U652" s="7"/>
      <c r="V652" s="7"/>
      <c r="W652" s="7"/>
      <c r="X652" s="7"/>
      <c r="Y652" s="7"/>
      <c r="Z652" s="7"/>
      <c r="AA652" s="7"/>
      <c r="AB652" s="3"/>
      <c r="AC652" s="3"/>
      <c r="AD652" s="3"/>
      <c r="AE652" s="3"/>
      <c r="AF652" s="3"/>
      <c r="AG652" s="5"/>
      <c r="AH652" s="3"/>
      <c r="AS652" s="5"/>
      <c r="AT652" s="3"/>
      <c r="AV652" s="5"/>
      <c r="AW652" s="5"/>
      <c r="AX652" s="5"/>
      <c r="AY652" s="5"/>
      <c r="AZ652" s="5"/>
      <c r="BA652" s="5"/>
      <c r="BB652" s="5"/>
      <c r="BC652" s="5"/>
      <c r="BD652" s="5"/>
      <c r="BE652" s="5"/>
      <c r="BF652" s="5"/>
      <c r="BG652" s="5"/>
      <c r="BH652" s="5"/>
      <c r="BI652" s="5"/>
      <c r="BJ652" s="5"/>
      <c r="BK652" s="5"/>
      <c r="BL652" s="5"/>
    </row>
    <row r="653" spans="2:64" ht="13">
      <c r="B653" s="10"/>
      <c r="D653" s="3"/>
      <c r="E653" s="3"/>
      <c r="F653" s="3"/>
      <c r="G653" s="5"/>
      <c r="H653" s="5"/>
      <c r="I653" s="11"/>
      <c r="J653" s="7"/>
      <c r="K653" s="7"/>
      <c r="L653" s="7"/>
      <c r="M653" s="7"/>
      <c r="N653" s="7"/>
      <c r="O653" s="7"/>
      <c r="P653" s="7"/>
      <c r="Q653" s="7"/>
      <c r="R653" s="7"/>
      <c r="S653" s="7"/>
      <c r="T653" s="7"/>
      <c r="U653" s="7"/>
      <c r="V653" s="7"/>
      <c r="W653" s="7"/>
      <c r="X653" s="7"/>
      <c r="Y653" s="7"/>
      <c r="Z653" s="7"/>
      <c r="AA653" s="7"/>
      <c r="AB653" s="3"/>
      <c r="AC653" s="3"/>
      <c r="AD653" s="3"/>
      <c r="AE653" s="3"/>
      <c r="AF653" s="3"/>
      <c r="AG653" s="5"/>
      <c r="AH653" s="3"/>
      <c r="AS653" s="5"/>
      <c r="AT653" s="3"/>
      <c r="AV653" s="5"/>
      <c r="AW653" s="5"/>
      <c r="AX653" s="5"/>
      <c r="AY653" s="5"/>
      <c r="AZ653" s="5"/>
      <c r="BA653" s="5"/>
      <c r="BB653" s="5"/>
      <c r="BC653" s="5"/>
      <c r="BD653" s="5"/>
      <c r="BE653" s="5"/>
      <c r="BF653" s="5"/>
      <c r="BG653" s="5"/>
      <c r="BH653" s="5"/>
      <c r="BI653" s="5"/>
      <c r="BJ653" s="5"/>
      <c r="BK653" s="5"/>
      <c r="BL653" s="5"/>
    </row>
    <row r="654" spans="2:64" ht="13">
      <c r="B654" s="10"/>
      <c r="D654" s="3"/>
      <c r="E654" s="3"/>
      <c r="F654" s="3"/>
      <c r="G654" s="5"/>
      <c r="H654" s="5"/>
      <c r="I654" s="11"/>
      <c r="J654" s="7"/>
      <c r="K654" s="7"/>
      <c r="L654" s="7"/>
      <c r="M654" s="7"/>
      <c r="N654" s="7"/>
      <c r="O654" s="7"/>
      <c r="P654" s="7"/>
      <c r="Q654" s="7"/>
      <c r="R654" s="7"/>
      <c r="S654" s="7"/>
      <c r="T654" s="7"/>
      <c r="U654" s="7"/>
      <c r="V654" s="7"/>
      <c r="W654" s="7"/>
      <c r="X654" s="7"/>
      <c r="Y654" s="7"/>
      <c r="Z654" s="7"/>
      <c r="AA654" s="7"/>
      <c r="AB654" s="3"/>
      <c r="AC654" s="3"/>
      <c r="AD654" s="3"/>
      <c r="AE654" s="3"/>
      <c r="AF654" s="3"/>
      <c r="AG654" s="5"/>
      <c r="AH654" s="3"/>
      <c r="AS654" s="5"/>
      <c r="AT654" s="3"/>
      <c r="AV654" s="5"/>
      <c r="AW654" s="5"/>
      <c r="AX654" s="5"/>
      <c r="AY654" s="5"/>
      <c r="AZ654" s="5"/>
      <c r="BA654" s="5"/>
      <c r="BB654" s="5"/>
      <c r="BC654" s="5"/>
      <c r="BD654" s="5"/>
      <c r="BE654" s="5"/>
      <c r="BF654" s="5"/>
      <c r="BG654" s="5"/>
      <c r="BH654" s="5"/>
      <c r="BI654" s="5"/>
      <c r="BJ654" s="5"/>
      <c r="BK654" s="5"/>
      <c r="BL654" s="5"/>
    </row>
    <row r="655" spans="2:64" ht="13">
      <c r="B655" s="10"/>
      <c r="D655" s="3"/>
      <c r="E655" s="3"/>
      <c r="F655" s="3"/>
      <c r="G655" s="5"/>
      <c r="H655" s="5"/>
      <c r="I655" s="11"/>
      <c r="J655" s="7"/>
      <c r="K655" s="7"/>
      <c r="L655" s="7"/>
      <c r="M655" s="7"/>
      <c r="N655" s="7"/>
      <c r="O655" s="7"/>
      <c r="P655" s="7"/>
      <c r="Q655" s="7"/>
      <c r="R655" s="7"/>
      <c r="S655" s="7"/>
      <c r="T655" s="7"/>
      <c r="U655" s="7"/>
      <c r="V655" s="7"/>
      <c r="W655" s="7"/>
      <c r="X655" s="7"/>
      <c r="Y655" s="7"/>
      <c r="Z655" s="7"/>
      <c r="AA655" s="7"/>
      <c r="AB655" s="3"/>
      <c r="AC655" s="3"/>
      <c r="AD655" s="3"/>
      <c r="AE655" s="3"/>
      <c r="AF655" s="3"/>
      <c r="AG655" s="5"/>
      <c r="AH655" s="3"/>
      <c r="AS655" s="5"/>
      <c r="AT655" s="3"/>
      <c r="AV655" s="5"/>
      <c r="AW655" s="5"/>
      <c r="AX655" s="5"/>
      <c r="AY655" s="5"/>
      <c r="AZ655" s="5"/>
      <c r="BA655" s="5"/>
      <c r="BB655" s="5"/>
      <c r="BC655" s="5"/>
      <c r="BD655" s="5"/>
      <c r="BE655" s="5"/>
      <c r="BF655" s="5"/>
      <c r="BG655" s="5"/>
      <c r="BH655" s="5"/>
      <c r="BI655" s="5"/>
      <c r="BJ655" s="5"/>
      <c r="BK655" s="5"/>
      <c r="BL655" s="5"/>
    </row>
    <row r="656" spans="2:64" ht="13">
      <c r="B656" s="10"/>
      <c r="D656" s="3"/>
      <c r="E656" s="3"/>
      <c r="F656" s="3"/>
      <c r="G656" s="5"/>
      <c r="H656" s="5"/>
      <c r="I656" s="11"/>
      <c r="J656" s="7"/>
      <c r="K656" s="7"/>
      <c r="L656" s="7"/>
      <c r="M656" s="7"/>
      <c r="N656" s="7"/>
      <c r="O656" s="7"/>
      <c r="P656" s="7"/>
      <c r="Q656" s="7"/>
      <c r="R656" s="7"/>
      <c r="S656" s="7"/>
      <c r="T656" s="7"/>
      <c r="U656" s="7"/>
      <c r="V656" s="7"/>
      <c r="W656" s="7"/>
      <c r="X656" s="7"/>
      <c r="Y656" s="7"/>
      <c r="Z656" s="7"/>
      <c r="AA656" s="7"/>
      <c r="AB656" s="3"/>
      <c r="AC656" s="3"/>
      <c r="AD656" s="3"/>
      <c r="AE656" s="3"/>
      <c r="AF656" s="3"/>
      <c r="AG656" s="5"/>
      <c r="AH656" s="3"/>
      <c r="AS656" s="5"/>
      <c r="AT656" s="3"/>
      <c r="AV656" s="5"/>
      <c r="AW656" s="5"/>
      <c r="AX656" s="5"/>
      <c r="AY656" s="5"/>
      <c r="AZ656" s="5"/>
      <c r="BA656" s="5"/>
      <c r="BB656" s="5"/>
      <c r="BC656" s="5"/>
      <c r="BD656" s="5"/>
      <c r="BE656" s="5"/>
      <c r="BF656" s="5"/>
      <c r="BG656" s="5"/>
      <c r="BH656" s="5"/>
      <c r="BI656" s="5"/>
      <c r="BJ656" s="5"/>
      <c r="BK656" s="5"/>
      <c r="BL656" s="5"/>
    </row>
    <row r="657" spans="2:64" ht="13">
      <c r="B657" s="10"/>
      <c r="D657" s="3"/>
      <c r="E657" s="3"/>
      <c r="F657" s="3"/>
      <c r="G657" s="5"/>
      <c r="H657" s="5"/>
      <c r="I657" s="11"/>
      <c r="J657" s="7"/>
      <c r="K657" s="7"/>
      <c r="L657" s="7"/>
      <c r="M657" s="7"/>
      <c r="N657" s="7"/>
      <c r="O657" s="7"/>
      <c r="P657" s="7"/>
      <c r="Q657" s="7"/>
      <c r="R657" s="7"/>
      <c r="S657" s="7"/>
      <c r="T657" s="7"/>
      <c r="U657" s="7"/>
      <c r="V657" s="7"/>
      <c r="W657" s="7"/>
      <c r="X657" s="7"/>
      <c r="Y657" s="7"/>
      <c r="Z657" s="7"/>
      <c r="AA657" s="7"/>
      <c r="AB657" s="3"/>
      <c r="AC657" s="3"/>
      <c r="AD657" s="3"/>
      <c r="AE657" s="3"/>
      <c r="AF657" s="3"/>
      <c r="AG657" s="5"/>
      <c r="AH657" s="3"/>
      <c r="AS657" s="5"/>
      <c r="AT657" s="3"/>
      <c r="AV657" s="5"/>
      <c r="AW657" s="5"/>
      <c r="AX657" s="5"/>
      <c r="AY657" s="5"/>
      <c r="AZ657" s="5"/>
      <c r="BA657" s="5"/>
      <c r="BB657" s="5"/>
      <c r="BC657" s="5"/>
      <c r="BD657" s="5"/>
      <c r="BE657" s="5"/>
      <c r="BF657" s="5"/>
      <c r="BG657" s="5"/>
      <c r="BH657" s="5"/>
      <c r="BI657" s="5"/>
      <c r="BJ657" s="5"/>
      <c r="BK657" s="5"/>
      <c r="BL657" s="5"/>
    </row>
    <row r="658" spans="2:64" ht="13">
      <c r="B658" s="10"/>
      <c r="D658" s="3"/>
      <c r="E658" s="3"/>
      <c r="F658" s="3"/>
      <c r="G658" s="5"/>
      <c r="H658" s="5"/>
      <c r="I658" s="11"/>
      <c r="J658" s="7"/>
      <c r="K658" s="7"/>
      <c r="L658" s="7"/>
      <c r="M658" s="7"/>
      <c r="N658" s="7"/>
      <c r="O658" s="7"/>
      <c r="P658" s="7"/>
      <c r="Q658" s="7"/>
      <c r="R658" s="7"/>
      <c r="S658" s="7"/>
      <c r="T658" s="7"/>
      <c r="U658" s="7"/>
      <c r="V658" s="7"/>
      <c r="W658" s="7"/>
      <c r="X658" s="7"/>
      <c r="Y658" s="7"/>
      <c r="Z658" s="7"/>
      <c r="AA658" s="7"/>
      <c r="AB658" s="3"/>
      <c r="AC658" s="3"/>
      <c r="AD658" s="3"/>
      <c r="AE658" s="3"/>
      <c r="AF658" s="3"/>
      <c r="AG658" s="5"/>
      <c r="AH658" s="3"/>
      <c r="AS658" s="5"/>
      <c r="AT658" s="3"/>
      <c r="AV658" s="5"/>
      <c r="AW658" s="5"/>
      <c r="AX658" s="5"/>
      <c r="AY658" s="5"/>
      <c r="AZ658" s="5"/>
      <c r="BA658" s="5"/>
      <c r="BB658" s="5"/>
      <c r="BC658" s="5"/>
      <c r="BD658" s="5"/>
      <c r="BE658" s="5"/>
      <c r="BF658" s="5"/>
      <c r="BG658" s="5"/>
      <c r="BH658" s="5"/>
      <c r="BI658" s="5"/>
      <c r="BJ658" s="5"/>
      <c r="BK658" s="5"/>
      <c r="BL658" s="5"/>
    </row>
    <row r="659" spans="2:64" ht="13">
      <c r="B659" s="10"/>
      <c r="D659" s="3"/>
      <c r="E659" s="3"/>
      <c r="F659" s="3"/>
      <c r="G659" s="5"/>
      <c r="H659" s="5"/>
      <c r="I659" s="11"/>
      <c r="J659" s="7"/>
      <c r="K659" s="7"/>
      <c r="L659" s="7"/>
      <c r="M659" s="7"/>
      <c r="N659" s="7"/>
      <c r="O659" s="7"/>
      <c r="P659" s="7"/>
      <c r="Q659" s="7"/>
      <c r="R659" s="7"/>
      <c r="S659" s="7"/>
      <c r="T659" s="7"/>
      <c r="U659" s="7"/>
      <c r="V659" s="7"/>
      <c r="W659" s="7"/>
      <c r="X659" s="7"/>
      <c r="Y659" s="7"/>
      <c r="Z659" s="7"/>
      <c r="AA659" s="7"/>
      <c r="AB659" s="3"/>
      <c r="AC659" s="3"/>
      <c r="AD659" s="3"/>
      <c r="AE659" s="3"/>
      <c r="AF659" s="3"/>
      <c r="AG659" s="5"/>
      <c r="AH659" s="3"/>
      <c r="AS659" s="5"/>
      <c r="AT659" s="3"/>
      <c r="AV659" s="5"/>
      <c r="AW659" s="5"/>
      <c r="AX659" s="5"/>
      <c r="AY659" s="5"/>
      <c r="AZ659" s="5"/>
      <c r="BA659" s="5"/>
      <c r="BB659" s="5"/>
      <c r="BC659" s="5"/>
      <c r="BD659" s="5"/>
      <c r="BE659" s="5"/>
      <c r="BF659" s="5"/>
      <c r="BG659" s="5"/>
      <c r="BH659" s="5"/>
      <c r="BI659" s="5"/>
      <c r="BJ659" s="5"/>
      <c r="BK659" s="5"/>
      <c r="BL659" s="5"/>
    </row>
    <row r="660" spans="2:64" ht="13">
      <c r="B660" s="10"/>
      <c r="D660" s="3"/>
      <c r="E660" s="3"/>
      <c r="F660" s="3"/>
      <c r="G660" s="5"/>
      <c r="H660" s="5"/>
      <c r="I660" s="11"/>
      <c r="J660" s="7"/>
      <c r="K660" s="7"/>
      <c r="L660" s="7"/>
      <c r="M660" s="7"/>
      <c r="N660" s="7"/>
      <c r="O660" s="7"/>
      <c r="P660" s="7"/>
      <c r="Q660" s="7"/>
      <c r="R660" s="7"/>
      <c r="S660" s="7"/>
      <c r="T660" s="7"/>
      <c r="U660" s="7"/>
      <c r="V660" s="7"/>
      <c r="W660" s="7"/>
      <c r="X660" s="7"/>
      <c r="Y660" s="7"/>
      <c r="Z660" s="7"/>
      <c r="AA660" s="7"/>
      <c r="AB660" s="3"/>
      <c r="AC660" s="3"/>
      <c r="AD660" s="3"/>
      <c r="AE660" s="3"/>
      <c r="AF660" s="3"/>
      <c r="AG660" s="5"/>
      <c r="AH660" s="3"/>
      <c r="AS660" s="5"/>
      <c r="AT660" s="3"/>
      <c r="AV660" s="5"/>
      <c r="AW660" s="5"/>
      <c r="AX660" s="5"/>
      <c r="AY660" s="5"/>
      <c r="AZ660" s="5"/>
      <c r="BA660" s="5"/>
      <c r="BB660" s="5"/>
      <c r="BC660" s="5"/>
      <c r="BD660" s="5"/>
      <c r="BE660" s="5"/>
      <c r="BF660" s="5"/>
      <c r="BG660" s="5"/>
      <c r="BH660" s="5"/>
      <c r="BI660" s="5"/>
      <c r="BJ660" s="5"/>
      <c r="BK660" s="5"/>
      <c r="BL660" s="5"/>
    </row>
    <row r="661" spans="2:64" ht="13">
      <c r="B661" s="10"/>
      <c r="D661" s="3"/>
      <c r="E661" s="3"/>
      <c r="F661" s="3"/>
      <c r="G661" s="5"/>
      <c r="H661" s="5"/>
      <c r="I661" s="11"/>
      <c r="J661" s="7"/>
      <c r="K661" s="7"/>
      <c r="L661" s="7"/>
      <c r="M661" s="7"/>
      <c r="N661" s="7"/>
      <c r="O661" s="7"/>
      <c r="P661" s="7"/>
      <c r="Q661" s="7"/>
      <c r="R661" s="7"/>
      <c r="S661" s="7"/>
      <c r="T661" s="7"/>
      <c r="U661" s="7"/>
      <c r="V661" s="7"/>
      <c r="W661" s="7"/>
      <c r="X661" s="7"/>
      <c r="Y661" s="7"/>
      <c r="Z661" s="7"/>
      <c r="AA661" s="7"/>
      <c r="AB661" s="3"/>
      <c r="AC661" s="3"/>
      <c r="AD661" s="3"/>
      <c r="AE661" s="3"/>
      <c r="AF661" s="3"/>
      <c r="AG661" s="5"/>
      <c r="AH661" s="3"/>
      <c r="AS661" s="5"/>
      <c r="AT661" s="3"/>
      <c r="AV661" s="5"/>
      <c r="AW661" s="5"/>
      <c r="AX661" s="5"/>
      <c r="AY661" s="5"/>
      <c r="AZ661" s="5"/>
      <c r="BA661" s="5"/>
      <c r="BB661" s="5"/>
      <c r="BC661" s="5"/>
      <c r="BD661" s="5"/>
      <c r="BE661" s="5"/>
      <c r="BF661" s="5"/>
      <c r="BG661" s="5"/>
      <c r="BH661" s="5"/>
      <c r="BI661" s="5"/>
      <c r="BJ661" s="5"/>
      <c r="BK661" s="5"/>
      <c r="BL661" s="5"/>
    </row>
    <row r="662" spans="2:64" ht="13">
      <c r="B662" s="10"/>
      <c r="D662" s="3"/>
      <c r="E662" s="3"/>
      <c r="F662" s="3"/>
      <c r="G662" s="5"/>
      <c r="H662" s="5"/>
      <c r="I662" s="11"/>
      <c r="J662" s="7"/>
      <c r="K662" s="7"/>
      <c r="L662" s="7"/>
      <c r="M662" s="7"/>
      <c r="N662" s="7"/>
      <c r="O662" s="7"/>
      <c r="P662" s="7"/>
      <c r="Q662" s="7"/>
      <c r="R662" s="7"/>
      <c r="S662" s="7"/>
      <c r="T662" s="7"/>
      <c r="U662" s="7"/>
      <c r="V662" s="7"/>
      <c r="W662" s="7"/>
      <c r="X662" s="7"/>
      <c r="Y662" s="7"/>
      <c r="Z662" s="7"/>
      <c r="AA662" s="7"/>
      <c r="AB662" s="3"/>
      <c r="AC662" s="3"/>
      <c r="AD662" s="3"/>
      <c r="AE662" s="3"/>
      <c r="AF662" s="3"/>
      <c r="AG662" s="5"/>
      <c r="AH662" s="3"/>
      <c r="AS662" s="5"/>
      <c r="AT662" s="3"/>
      <c r="AV662" s="5"/>
      <c r="AW662" s="5"/>
      <c r="AX662" s="5"/>
      <c r="AY662" s="5"/>
      <c r="AZ662" s="5"/>
      <c r="BA662" s="5"/>
      <c r="BB662" s="5"/>
      <c r="BC662" s="5"/>
      <c r="BD662" s="5"/>
      <c r="BE662" s="5"/>
      <c r="BF662" s="5"/>
      <c r="BG662" s="5"/>
      <c r="BH662" s="5"/>
      <c r="BI662" s="5"/>
      <c r="BJ662" s="5"/>
      <c r="BK662" s="5"/>
      <c r="BL662" s="5"/>
    </row>
    <row r="663" spans="2:64" ht="13">
      <c r="B663" s="10"/>
      <c r="D663" s="3"/>
      <c r="E663" s="3"/>
      <c r="F663" s="3"/>
      <c r="G663" s="5"/>
      <c r="H663" s="5"/>
      <c r="I663" s="11"/>
      <c r="J663" s="7"/>
      <c r="K663" s="7"/>
      <c r="L663" s="7"/>
      <c r="M663" s="7"/>
      <c r="N663" s="7"/>
      <c r="O663" s="7"/>
      <c r="P663" s="7"/>
      <c r="Q663" s="7"/>
      <c r="R663" s="7"/>
      <c r="S663" s="7"/>
      <c r="T663" s="7"/>
      <c r="U663" s="7"/>
      <c r="V663" s="7"/>
      <c r="W663" s="7"/>
      <c r="X663" s="7"/>
      <c r="Y663" s="7"/>
      <c r="Z663" s="7"/>
      <c r="AA663" s="7"/>
      <c r="AB663" s="3"/>
      <c r="AC663" s="3"/>
      <c r="AD663" s="3"/>
      <c r="AE663" s="3"/>
      <c r="AF663" s="3"/>
      <c r="AG663" s="5"/>
      <c r="AH663" s="3"/>
      <c r="AS663" s="5"/>
      <c r="AT663" s="3"/>
      <c r="AV663" s="5"/>
      <c r="AW663" s="5"/>
      <c r="AX663" s="5"/>
      <c r="AY663" s="5"/>
      <c r="AZ663" s="5"/>
      <c r="BA663" s="5"/>
      <c r="BB663" s="5"/>
      <c r="BC663" s="5"/>
      <c r="BD663" s="5"/>
      <c r="BE663" s="5"/>
      <c r="BF663" s="5"/>
      <c r="BG663" s="5"/>
      <c r="BH663" s="5"/>
      <c r="BI663" s="5"/>
      <c r="BJ663" s="5"/>
      <c r="BK663" s="5"/>
      <c r="BL663" s="5"/>
    </row>
    <row r="664" spans="2:64" ht="13">
      <c r="B664" s="10"/>
      <c r="D664" s="3"/>
      <c r="E664" s="3"/>
      <c r="F664" s="3"/>
      <c r="G664" s="5"/>
      <c r="H664" s="5"/>
      <c r="I664" s="11"/>
      <c r="J664" s="7"/>
      <c r="K664" s="7"/>
      <c r="L664" s="7"/>
      <c r="M664" s="7"/>
      <c r="N664" s="7"/>
      <c r="O664" s="7"/>
      <c r="P664" s="7"/>
      <c r="Q664" s="7"/>
      <c r="R664" s="7"/>
      <c r="S664" s="7"/>
      <c r="T664" s="7"/>
      <c r="U664" s="7"/>
      <c r="V664" s="7"/>
      <c r="W664" s="7"/>
      <c r="X664" s="7"/>
      <c r="Y664" s="7"/>
      <c r="Z664" s="7"/>
      <c r="AA664" s="7"/>
      <c r="AB664" s="3"/>
      <c r="AC664" s="3"/>
      <c r="AD664" s="3"/>
      <c r="AE664" s="3"/>
      <c r="AF664" s="3"/>
      <c r="AG664" s="5"/>
      <c r="AH664" s="3"/>
      <c r="AS664" s="5"/>
      <c r="AT664" s="3"/>
      <c r="AV664" s="5"/>
      <c r="AW664" s="5"/>
      <c r="AX664" s="5"/>
      <c r="AY664" s="5"/>
      <c r="AZ664" s="5"/>
      <c r="BA664" s="5"/>
      <c r="BB664" s="5"/>
      <c r="BC664" s="5"/>
      <c r="BD664" s="5"/>
      <c r="BE664" s="5"/>
      <c r="BF664" s="5"/>
      <c r="BG664" s="5"/>
      <c r="BH664" s="5"/>
      <c r="BI664" s="5"/>
      <c r="BJ664" s="5"/>
      <c r="BK664" s="5"/>
      <c r="BL664" s="5"/>
    </row>
    <row r="665" spans="2:64" ht="13">
      <c r="B665" s="10"/>
      <c r="D665" s="3"/>
      <c r="E665" s="3"/>
      <c r="F665" s="3"/>
      <c r="G665" s="5"/>
      <c r="H665" s="5"/>
      <c r="I665" s="11"/>
      <c r="J665" s="7"/>
      <c r="K665" s="7"/>
      <c r="L665" s="7"/>
      <c r="M665" s="7"/>
      <c r="N665" s="7"/>
      <c r="O665" s="7"/>
      <c r="P665" s="7"/>
      <c r="Q665" s="7"/>
      <c r="R665" s="7"/>
      <c r="S665" s="7"/>
      <c r="T665" s="7"/>
      <c r="U665" s="7"/>
      <c r="V665" s="7"/>
      <c r="W665" s="7"/>
      <c r="X665" s="7"/>
      <c r="Y665" s="7"/>
      <c r="Z665" s="7"/>
      <c r="AA665" s="7"/>
      <c r="AB665" s="3"/>
      <c r="AC665" s="3"/>
      <c r="AD665" s="3"/>
      <c r="AE665" s="3"/>
      <c r="AF665" s="3"/>
      <c r="AG665" s="5"/>
      <c r="AH665" s="3"/>
      <c r="AS665" s="5"/>
      <c r="AT665" s="3"/>
      <c r="AV665" s="5"/>
      <c r="AW665" s="5"/>
      <c r="AX665" s="5"/>
      <c r="AY665" s="5"/>
      <c r="AZ665" s="5"/>
      <c r="BA665" s="5"/>
      <c r="BB665" s="5"/>
      <c r="BC665" s="5"/>
      <c r="BD665" s="5"/>
      <c r="BE665" s="5"/>
      <c r="BF665" s="5"/>
      <c r="BG665" s="5"/>
      <c r="BH665" s="5"/>
      <c r="BI665" s="5"/>
      <c r="BJ665" s="5"/>
      <c r="BK665" s="5"/>
      <c r="BL665" s="5"/>
    </row>
    <row r="666" spans="2:64" ht="13">
      <c r="B666" s="10"/>
      <c r="D666" s="3"/>
      <c r="E666" s="3"/>
      <c r="F666" s="3"/>
      <c r="G666" s="5"/>
      <c r="H666" s="5"/>
      <c r="I666" s="11"/>
      <c r="J666" s="7"/>
      <c r="K666" s="7"/>
      <c r="L666" s="7"/>
      <c r="M666" s="7"/>
      <c r="N666" s="7"/>
      <c r="O666" s="7"/>
      <c r="P666" s="7"/>
      <c r="Q666" s="7"/>
      <c r="R666" s="7"/>
      <c r="S666" s="7"/>
      <c r="T666" s="7"/>
      <c r="U666" s="7"/>
      <c r="V666" s="7"/>
      <c r="W666" s="7"/>
      <c r="X666" s="7"/>
      <c r="Y666" s="7"/>
      <c r="Z666" s="7"/>
      <c r="AA666" s="7"/>
      <c r="AB666" s="3"/>
      <c r="AC666" s="3"/>
      <c r="AD666" s="3"/>
      <c r="AE666" s="3"/>
      <c r="AF666" s="3"/>
      <c r="AG666" s="5"/>
      <c r="AH666" s="3"/>
      <c r="AS666" s="5"/>
      <c r="AT666" s="3"/>
      <c r="AV666" s="5"/>
      <c r="AW666" s="5"/>
      <c r="AX666" s="5"/>
      <c r="AY666" s="5"/>
      <c r="AZ666" s="5"/>
      <c r="BA666" s="5"/>
      <c r="BB666" s="5"/>
      <c r="BC666" s="5"/>
      <c r="BD666" s="5"/>
      <c r="BE666" s="5"/>
      <c r="BF666" s="5"/>
      <c r="BG666" s="5"/>
      <c r="BH666" s="5"/>
      <c r="BI666" s="5"/>
      <c r="BJ666" s="5"/>
      <c r="BK666" s="5"/>
      <c r="BL666" s="5"/>
    </row>
    <row r="667" spans="2:64" ht="13">
      <c r="B667" s="10"/>
      <c r="D667" s="3"/>
      <c r="E667" s="3"/>
      <c r="F667" s="3"/>
      <c r="G667" s="5"/>
      <c r="H667" s="5"/>
      <c r="I667" s="11"/>
      <c r="J667" s="7"/>
      <c r="K667" s="7"/>
      <c r="L667" s="7"/>
      <c r="M667" s="7"/>
      <c r="N667" s="7"/>
      <c r="O667" s="7"/>
      <c r="P667" s="7"/>
      <c r="Q667" s="7"/>
      <c r="R667" s="7"/>
      <c r="S667" s="7"/>
      <c r="T667" s="7"/>
      <c r="U667" s="7"/>
      <c r="V667" s="7"/>
      <c r="W667" s="7"/>
      <c r="X667" s="7"/>
      <c r="Y667" s="7"/>
      <c r="Z667" s="7"/>
      <c r="AA667" s="7"/>
      <c r="AB667" s="3"/>
      <c r="AC667" s="3"/>
      <c r="AD667" s="3"/>
      <c r="AE667" s="3"/>
      <c r="AF667" s="3"/>
      <c r="AG667" s="5"/>
      <c r="AH667" s="3"/>
      <c r="AS667" s="5"/>
      <c r="AT667" s="3"/>
      <c r="AV667" s="5"/>
      <c r="AW667" s="5"/>
      <c r="AX667" s="5"/>
      <c r="AY667" s="5"/>
      <c r="AZ667" s="5"/>
      <c r="BA667" s="5"/>
      <c r="BB667" s="5"/>
      <c r="BC667" s="5"/>
      <c r="BD667" s="5"/>
      <c r="BE667" s="5"/>
      <c r="BF667" s="5"/>
      <c r="BG667" s="5"/>
      <c r="BH667" s="5"/>
      <c r="BI667" s="5"/>
      <c r="BJ667" s="5"/>
      <c r="BK667" s="5"/>
      <c r="BL667" s="5"/>
    </row>
    <row r="668" spans="2:64" ht="13">
      <c r="B668" s="10"/>
      <c r="D668" s="3"/>
      <c r="E668" s="3"/>
      <c r="F668" s="3"/>
      <c r="G668" s="5"/>
      <c r="H668" s="5"/>
      <c r="I668" s="11"/>
      <c r="J668" s="7"/>
      <c r="K668" s="7"/>
      <c r="L668" s="7"/>
      <c r="M668" s="7"/>
      <c r="N668" s="7"/>
      <c r="O668" s="7"/>
      <c r="P668" s="7"/>
      <c r="Q668" s="7"/>
      <c r="R668" s="7"/>
      <c r="S668" s="7"/>
      <c r="T668" s="7"/>
      <c r="U668" s="7"/>
      <c r="V668" s="7"/>
      <c r="W668" s="7"/>
      <c r="X668" s="7"/>
      <c r="Y668" s="7"/>
      <c r="Z668" s="7"/>
      <c r="AA668" s="7"/>
      <c r="AB668" s="3"/>
      <c r="AC668" s="3"/>
      <c r="AD668" s="3"/>
      <c r="AE668" s="3"/>
      <c r="AF668" s="3"/>
      <c r="AG668" s="5"/>
      <c r="AH668" s="3"/>
      <c r="AS668" s="5"/>
      <c r="AT668" s="3"/>
      <c r="AV668" s="5"/>
      <c r="AW668" s="5"/>
      <c r="AX668" s="5"/>
      <c r="AY668" s="5"/>
      <c r="AZ668" s="5"/>
      <c r="BA668" s="5"/>
      <c r="BB668" s="5"/>
      <c r="BC668" s="5"/>
      <c r="BD668" s="5"/>
      <c r="BE668" s="5"/>
      <c r="BF668" s="5"/>
      <c r="BG668" s="5"/>
      <c r="BH668" s="5"/>
      <c r="BI668" s="5"/>
      <c r="BJ668" s="5"/>
      <c r="BK668" s="5"/>
      <c r="BL668" s="5"/>
    </row>
    <row r="669" spans="2:64" ht="13">
      <c r="B669" s="10"/>
      <c r="D669" s="3"/>
      <c r="E669" s="3"/>
      <c r="F669" s="3"/>
      <c r="G669" s="5"/>
      <c r="H669" s="5"/>
      <c r="I669" s="11"/>
      <c r="J669" s="7"/>
      <c r="K669" s="7"/>
      <c r="L669" s="7"/>
      <c r="M669" s="7"/>
      <c r="N669" s="7"/>
      <c r="O669" s="7"/>
      <c r="P669" s="7"/>
      <c r="Q669" s="7"/>
      <c r="R669" s="7"/>
      <c r="S669" s="7"/>
      <c r="T669" s="7"/>
      <c r="U669" s="7"/>
      <c r="V669" s="7"/>
      <c r="W669" s="7"/>
      <c r="X669" s="7"/>
      <c r="Y669" s="7"/>
      <c r="Z669" s="7"/>
      <c r="AA669" s="7"/>
      <c r="AB669" s="3"/>
      <c r="AC669" s="3"/>
      <c r="AD669" s="3"/>
      <c r="AE669" s="3"/>
      <c r="AF669" s="3"/>
      <c r="AG669" s="5"/>
      <c r="AH669" s="3"/>
      <c r="AS669" s="5"/>
      <c r="AT669" s="3"/>
      <c r="AV669" s="5"/>
      <c r="AW669" s="5"/>
      <c r="AX669" s="5"/>
      <c r="AY669" s="5"/>
      <c r="AZ669" s="5"/>
      <c r="BA669" s="5"/>
      <c r="BB669" s="5"/>
      <c r="BC669" s="5"/>
      <c r="BD669" s="5"/>
      <c r="BE669" s="5"/>
      <c r="BF669" s="5"/>
      <c r="BG669" s="5"/>
      <c r="BH669" s="5"/>
      <c r="BI669" s="5"/>
      <c r="BJ669" s="5"/>
      <c r="BK669" s="5"/>
      <c r="BL669" s="5"/>
    </row>
    <row r="670" spans="2:64" ht="13">
      <c r="B670" s="10"/>
      <c r="D670" s="3"/>
      <c r="E670" s="3"/>
      <c r="F670" s="3"/>
      <c r="G670" s="5"/>
      <c r="H670" s="5"/>
      <c r="I670" s="11"/>
      <c r="J670" s="7"/>
      <c r="K670" s="7"/>
      <c r="L670" s="7"/>
      <c r="M670" s="7"/>
      <c r="N670" s="7"/>
      <c r="O670" s="7"/>
      <c r="P670" s="7"/>
      <c r="Q670" s="7"/>
      <c r="R670" s="7"/>
      <c r="S670" s="7"/>
      <c r="T670" s="7"/>
      <c r="U670" s="7"/>
      <c r="V670" s="7"/>
      <c r="W670" s="7"/>
      <c r="X670" s="7"/>
      <c r="Y670" s="7"/>
      <c r="Z670" s="7"/>
      <c r="AA670" s="7"/>
      <c r="AB670" s="3"/>
      <c r="AC670" s="3"/>
      <c r="AD670" s="3"/>
      <c r="AE670" s="3"/>
      <c r="AF670" s="3"/>
      <c r="AG670" s="5"/>
      <c r="AH670" s="3"/>
      <c r="AS670" s="5"/>
      <c r="AT670" s="3"/>
      <c r="AV670" s="5"/>
      <c r="AW670" s="5"/>
      <c r="AX670" s="5"/>
      <c r="AY670" s="5"/>
      <c r="AZ670" s="5"/>
      <c r="BA670" s="5"/>
      <c r="BB670" s="5"/>
      <c r="BC670" s="5"/>
      <c r="BD670" s="5"/>
      <c r="BE670" s="5"/>
      <c r="BF670" s="5"/>
      <c r="BG670" s="5"/>
      <c r="BH670" s="5"/>
      <c r="BI670" s="5"/>
      <c r="BJ670" s="5"/>
      <c r="BK670" s="5"/>
      <c r="BL670" s="5"/>
    </row>
    <row r="671" spans="2:64" ht="13">
      <c r="B671" s="10"/>
      <c r="D671" s="3"/>
      <c r="E671" s="3"/>
      <c r="F671" s="3"/>
      <c r="G671" s="5"/>
      <c r="H671" s="5"/>
      <c r="I671" s="11"/>
      <c r="J671" s="7"/>
      <c r="K671" s="7"/>
      <c r="L671" s="7"/>
      <c r="M671" s="7"/>
      <c r="N671" s="7"/>
      <c r="O671" s="7"/>
      <c r="P671" s="7"/>
      <c r="Q671" s="7"/>
      <c r="R671" s="7"/>
      <c r="S671" s="7"/>
      <c r="T671" s="7"/>
      <c r="U671" s="7"/>
      <c r="V671" s="7"/>
      <c r="W671" s="7"/>
      <c r="X671" s="7"/>
      <c r="Y671" s="7"/>
      <c r="Z671" s="7"/>
      <c r="AA671" s="7"/>
      <c r="AB671" s="3"/>
      <c r="AC671" s="3"/>
      <c r="AD671" s="3"/>
      <c r="AE671" s="3"/>
      <c r="AF671" s="3"/>
      <c r="AG671" s="5"/>
      <c r="AH671" s="3"/>
      <c r="AS671" s="5"/>
      <c r="AT671" s="3"/>
      <c r="AV671" s="5"/>
      <c r="AW671" s="5"/>
      <c r="AX671" s="5"/>
      <c r="AY671" s="5"/>
      <c r="AZ671" s="5"/>
      <c r="BA671" s="5"/>
      <c r="BB671" s="5"/>
      <c r="BC671" s="5"/>
      <c r="BD671" s="5"/>
      <c r="BE671" s="5"/>
      <c r="BF671" s="5"/>
      <c r="BG671" s="5"/>
      <c r="BH671" s="5"/>
      <c r="BI671" s="5"/>
      <c r="BJ671" s="5"/>
      <c r="BK671" s="5"/>
      <c r="BL671" s="5"/>
    </row>
    <row r="672" spans="2:64" ht="13">
      <c r="B672" s="10"/>
      <c r="D672" s="3"/>
      <c r="E672" s="3"/>
      <c r="F672" s="3"/>
      <c r="G672" s="5"/>
      <c r="H672" s="5"/>
      <c r="I672" s="11"/>
      <c r="J672" s="7"/>
      <c r="K672" s="7"/>
      <c r="L672" s="7"/>
      <c r="M672" s="7"/>
      <c r="N672" s="7"/>
      <c r="O672" s="7"/>
      <c r="P672" s="7"/>
      <c r="Q672" s="7"/>
      <c r="R672" s="7"/>
      <c r="S672" s="7"/>
      <c r="T672" s="7"/>
      <c r="U672" s="7"/>
      <c r="V672" s="7"/>
      <c r="W672" s="7"/>
      <c r="X672" s="7"/>
      <c r="Y672" s="7"/>
      <c r="Z672" s="7"/>
      <c r="AA672" s="7"/>
      <c r="AB672" s="3"/>
      <c r="AC672" s="3"/>
      <c r="AD672" s="3"/>
      <c r="AE672" s="3"/>
      <c r="AF672" s="3"/>
      <c r="AG672" s="5"/>
      <c r="AH672" s="3"/>
      <c r="AS672" s="5"/>
      <c r="AT672" s="3"/>
      <c r="AV672" s="5"/>
      <c r="AW672" s="5"/>
      <c r="AX672" s="5"/>
      <c r="AY672" s="5"/>
      <c r="AZ672" s="5"/>
      <c r="BA672" s="5"/>
      <c r="BB672" s="5"/>
      <c r="BC672" s="5"/>
      <c r="BD672" s="5"/>
      <c r="BE672" s="5"/>
      <c r="BF672" s="5"/>
      <c r="BG672" s="5"/>
      <c r="BH672" s="5"/>
      <c r="BI672" s="5"/>
      <c r="BJ672" s="5"/>
      <c r="BK672" s="5"/>
      <c r="BL672" s="5"/>
    </row>
    <row r="673" spans="2:64" ht="13">
      <c r="B673" s="10"/>
      <c r="D673" s="3"/>
      <c r="E673" s="3"/>
      <c r="F673" s="3"/>
      <c r="G673" s="5"/>
      <c r="H673" s="5"/>
      <c r="I673" s="11"/>
      <c r="J673" s="7"/>
      <c r="K673" s="7"/>
      <c r="L673" s="7"/>
      <c r="M673" s="7"/>
      <c r="N673" s="7"/>
      <c r="O673" s="7"/>
      <c r="P673" s="7"/>
      <c r="Q673" s="7"/>
      <c r="R673" s="7"/>
      <c r="S673" s="7"/>
      <c r="T673" s="7"/>
      <c r="U673" s="7"/>
      <c r="V673" s="7"/>
      <c r="W673" s="7"/>
      <c r="X673" s="7"/>
      <c r="Y673" s="7"/>
      <c r="Z673" s="7"/>
      <c r="AA673" s="7"/>
      <c r="AB673" s="3"/>
      <c r="AC673" s="3"/>
      <c r="AD673" s="3"/>
      <c r="AE673" s="3"/>
      <c r="AF673" s="3"/>
      <c r="AG673" s="5"/>
      <c r="AH673" s="3"/>
      <c r="AS673" s="5"/>
      <c r="AT673" s="3"/>
      <c r="AV673" s="5"/>
      <c r="AW673" s="5"/>
      <c r="AX673" s="5"/>
      <c r="AY673" s="5"/>
      <c r="AZ673" s="5"/>
      <c r="BA673" s="5"/>
      <c r="BB673" s="5"/>
      <c r="BC673" s="5"/>
      <c r="BD673" s="5"/>
      <c r="BE673" s="5"/>
      <c r="BF673" s="5"/>
      <c r="BG673" s="5"/>
      <c r="BH673" s="5"/>
      <c r="BI673" s="5"/>
      <c r="BJ673" s="5"/>
      <c r="BK673" s="5"/>
      <c r="BL673" s="5"/>
    </row>
    <row r="674" spans="2:64" ht="13">
      <c r="B674" s="10"/>
      <c r="D674" s="3"/>
      <c r="E674" s="3"/>
      <c r="F674" s="3"/>
      <c r="G674" s="5"/>
      <c r="H674" s="5"/>
      <c r="I674" s="11"/>
      <c r="J674" s="7"/>
      <c r="K674" s="7"/>
      <c r="L674" s="7"/>
      <c r="M674" s="7"/>
      <c r="N674" s="7"/>
      <c r="O674" s="7"/>
      <c r="P674" s="7"/>
      <c r="Q674" s="7"/>
      <c r="R674" s="7"/>
      <c r="S674" s="7"/>
      <c r="T674" s="7"/>
      <c r="U674" s="7"/>
      <c r="V674" s="7"/>
      <c r="W674" s="7"/>
      <c r="X674" s="7"/>
      <c r="Y674" s="7"/>
      <c r="Z674" s="7"/>
      <c r="AA674" s="7"/>
      <c r="AB674" s="3"/>
      <c r="AC674" s="3"/>
      <c r="AD674" s="3"/>
      <c r="AE674" s="3"/>
      <c r="AF674" s="3"/>
      <c r="AG674" s="5"/>
      <c r="AH674" s="3"/>
      <c r="AS674" s="5"/>
      <c r="AT674" s="3"/>
      <c r="AV674" s="5"/>
      <c r="AW674" s="5"/>
      <c r="AX674" s="5"/>
      <c r="AY674" s="5"/>
      <c r="AZ674" s="5"/>
      <c r="BA674" s="5"/>
      <c r="BB674" s="5"/>
      <c r="BC674" s="5"/>
      <c r="BD674" s="5"/>
      <c r="BE674" s="5"/>
      <c r="BF674" s="5"/>
      <c r="BG674" s="5"/>
      <c r="BH674" s="5"/>
      <c r="BI674" s="5"/>
      <c r="BJ674" s="5"/>
      <c r="BK674" s="5"/>
      <c r="BL674" s="5"/>
    </row>
    <row r="675" spans="2:64" ht="13">
      <c r="B675" s="10"/>
      <c r="D675" s="3"/>
      <c r="E675" s="3"/>
      <c r="F675" s="3"/>
      <c r="G675" s="5"/>
      <c r="H675" s="5"/>
      <c r="I675" s="11"/>
      <c r="J675" s="7"/>
      <c r="K675" s="7"/>
      <c r="L675" s="7"/>
      <c r="M675" s="7"/>
      <c r="N675" s="7"/>
      <c r="O675" s="7"/>
      <c r="P675" s="7"/>
      <c r="Q675" s="7"/>
      <c r="R675" s="7"/>
      <c r="S675" s="7"/>
      <c r="T675" s="7"/>
      <c r="U675" s="7"/>
      <c r="V675" s="7"/>
      <c r="W675" s="7"/>
      <c r="X675" s="7"/>
      <c r="Y675" s="7"/>
      <c r="Z675" s="7"/>
      <c r="AA675" s="7"/>
      <c r="AB675" s="3"/>
      <c r="AC675" s="3"/>
      <c r="AD675" s="3"/>
      <c r="AE675" s="3"/>
      <c r="AF675" s="3"/>
      <c r="AG675" s="5"/>
      <c r="AH675" s="3"/>
      <c r="AS675" s="5"/>
      <c r="AT675" s="3"/>
      <c r="AV675" s="5"/>
      <c r="AW675" s="5"/>
      <c r="AX675" s="5"/>
      <c r="AY675" s="5"/>
      <c r="AZ675" s="5"/>
      <c r="BA675" s="5"/>
      <c r="BB675" s="5"/>
      <c r="BC675" s="5"/>
      <c r="BD675" s="5"/>
      <c r="BE675" s="5"/>
      <c r="BF675" s="5"/>
      <c r="BG675" s="5"/>
      <c r="BH675" s="5"/>
      <c r="BI675" s="5"/>
      <c r="BJ675" s="5"/>
      <c r="BK675" s="5"/>
      <c r="BL675" s="5"/>
    </row>
    <row r="676" spans="2:64" ht="13">
      <c r="B676" s="10"/>
      <c r="D676" s="3"/>
      <c r="E676" s="3"/>
      <c r="F676" s="3"/>
      <c r="G676" s="5"/>
      <c r="H676" s="5"/>
      <c r="I676" s="11"/>
      <c r="J676" s="7"/>
      <c r="K676" s="7"/>
      <c r="L676" s="7"/>
      <c r="M676" s="7"/>
      <c r="N676" s="7"/>
      <c r="O676" s="7"/>
      <c r="P676" s="7"/>
      <c r="Q676" s="7"/>
      <c r="R676" s="7"/>
      <c r="S676" s="7"/>
      <c r="T676" s="7"/>
      <c r="U676" s="7"/>
      <c r="V676" s="7"/>
      <c r="W676" s="7"/>
      <c r="X676" s="7"/>
      <c r="Y676" s="7"/>
      <c r="Z676" s="7"/>
      <c r="AA676" s="7"/>
      <c r="AB676" s="3"/>
      <c r="AC676" s="3"/>
      <c r="AD676" s="3"/>
      <c r="AE676" s="3"/>
      <c r="AF676" s="3"/>
      <c r="AG676" s="5"/>
      <c r="AH676" s="3"/>
      <c r="AS676" s="5"/>
      <c r="AT676" s="3"/>
      <c r="AV676" s="5"/>
      <c r="AW676" s="5"/>
      <c r="AX676" s="5"/>
      <c r="AY676" s="5"/>
      <c r="AZ676" s="5"/>
      <c r="BA676" s="5"/>
      <c r="BB676" s="5"/>
      <c r="BC676" s="5"/>
      <c r="BD676" s="5"/>
      <c r="BE676" s="5"/>
      <c r="BF676" s="5"/>
      <c r="BG676" s="5"/>
      <c r="BH676" s="5"/>
      <c r="BI676" s="5"/>
      <c r="BJ676" s="5"/>
      <c r="BK676" s="5"/>
      <c r="BL676" s="5"/>
    </row>
    <row r="677" spans="2:64" ht="13">
      <c r="B677" s="10"/>
      <c r="D677" s="3"/>
      <c r="E677" s="3"/>
      <c r="F677" s="3"/>
      <c r="G677" s="5"/>
      <c r="H677" s="5"/>
      <c r="I677" s="11"/>
      <c r="J677" s="7"/>
      <c r="K677" s="7"/>
      <c r="L677" s="7"/>
      <c r="M677" s="7"/>
      <c r="N677" s="7"/>
      <c r="O677" s="7"/>
      <c r="P677" s="7"/>
      <c r="Q677" s="7"/>
      <c r="R677" s="7"/>
      <c r="S677" s="7"/>
      <c r="T677" s="7"/>
      <c r="U677" s="7"/>
      <c r="V677" s="7"/>
      <c r="W677" s="7"/>
      <c r="X677" s="7"/>
      <c r="Y677" s="7"/>
      <c r="Z677" s="7"/>
      <c r="AA677" s="7"/>
      <c r="AB677" s="3"/>
      <c r="AC677" s="3"/>
      <c r="AD677" s="3"/>
      <c r="AE677" s="3"/>
      <c r="AF677" s="3"/>
      <c r="AG677" s="5"/>
      <c r="AH677" s="3"/>
      <c r="AS677" s="5"/>
      <c r="AT677" s="3"/>
      <c r="AV677" s="5"/>
      <c r="AW677" s="5"/>
      <c r="AX677" s="5"/>
      <c r="AY677" s="5"/>
      <c r="AZ677" s="5"/>
      <c r="BA677" s="5"/>
      <c r="BB677" s="5"/>
      <c r="BC677" s="5"/>
      <c r="BD677" s="5"/>
      <c r="BE677" s="5"/>
      <c r="BF677" s="5"/>
      <c r="BG677" s="5"/>
      <c r="BH677" s="5"/>
      <c r="BI677" s="5"/>
      <c r="BJ677" s="5"/>
      <c r="BK677" s="5"/>
      <c r="BL677" s="5"/>
    </row>
    <row r="678" spans="2:64" ht="13">
      <c r="B678" s="10"/>
      <c r="D678" s="3"/>
      <c r="E678" s="3"/>
      <c r="F678" s="3"/>
      <c r="G678" s="5"/>
      <c r="H678" s="5"/>
      <c r="I678" s="11"/>
      <c r="J678" s="7"/>
      <c r="K678" s="7"/>
      <c r="L678" s="7"/>
      <c r="M678" s="7"/>
      <c r="N678" s="7"/>
      <c r="O678" s="7"/>
      <c r="P678" s="7"/>
      <c r="Q678" s="7"/>
      <c r="R678" s="7"/>
      <c r="S678" s="7"/>
      <c r="T678" s="7"/>
      <c r="U678" s="7"/>
      <c r="V678" s="7"/>
      <c r="W678" s="7"/>
      <c r="X678" s="7"/>
      <c r="Y678" s="7"/>
      <c r="Z678" s="7"/>
      <c r="AA678" s="7"/>
      <c r="AB678" s="3"/>
      <c r="AC678" s="3"/>
      <c r="AD678" s="3"/>
      <c r="AE678" s="3"/>
      <c r="AF678" s="3"/>
      <c r="AG678" s="5"/>
      <c r="AH678" s="3"/>
      <c r="AS678" s="5"/>
      <c r="AT678" s="3"/>
      <c r="AV678" s="5"/>
      <c r="AW678" s="5"/>
      <c r="AX678" s="5"/>
      <c r="AY678" s="5"/>
      <c r="AZ678" s="5"/>
      <c r="BA678" s="5"/>
      <c r="BB678" s="5"/>
      <c r="BC678" s="5"/>
      <c r="BD678" s="5"/>
      <c r="BE678" s="5"/>
      <c r="BF678" s="5"/>
      <c r="BG678" s="5"/>
      <c r="BH678" s="5"/>
      <c r="BI678" s="5"/>
      <c r="BJ678" s="5"/>
      <c r="BK678" s="5"/>
      <c r="BL678" s="5"/>
    </row>
    <row r="679" spans="2:64" ht="13">
      <c r="B679" s="10"/>
      <c r="D679" s="3"/>
      <c r="E679" s="3"/>
      <c r="F679" s="3"/>
      <c r="G679" s="5"/>
      <c r="H679" s="5"/>
      <c r="I679" s="11"/>
      <c r="J679" s="7"/>
      <c r="K679" s="7"/>
      <c r="L679" s="7"/>
      <c r="M679" s="7"/>
      <c r="N679" s="7"/>
      <c r="O679" s="7"/>
      <c r="P679" s="7"/>
      <c r="Q679" s="7"/>
      <c r="R679" s="7"/>
      <c r="S679" s="7"/>
      <c r="T679" s="7"/>
      <c r="U679" s="7"/>
      <c r="V679" s="7"/>
      <c r="W679" s="7"/>
      <c r="X679" s="7"/>
      <c r="Y679" s="7"/>
      <c r="Z679" s="7"/>
      <c r="AA679" s="7"/>
      <c r="AB679" s="3"/>
      <c r="AC679" s="3"/>
      <c r="AD679" s="3"/>
      <c r="AE679" s="3"/>
      <c r="AF679" s="3"/>
      <c r="AG679" s="5"/>
      <c r="AH679" s="3"/>
      <c r="AS679" s="5"/>
      <c r="AT679" s="3"/>
      <c r="AV679" s="5"/>
      <c r="AW679" s="5"/>
      <c r="AX679" s="5"/>
      <c r="AY679" s="5"/>
      <c r="AZ679" s="5"/>
      <c r="BA679" s="5"/>
      <c r="BB679" s="5"/>
      <c r="BC679" s="5"/>
      <c r="BD679" s="5"/>
      <c r="BE679" s="5"/>
      <c r="BF679" s="5"/>
      <c r="BG679" s="5"/>
      <c r="BH679" s="5"/>
      <c r="BI679" s="5"/>
      <c r="BJ679" s="5"/>
      <c r="BK679" s="5"/>
      <c r="BL679" s="5"/>
    </row>
    <row r="680" spans="2:64" ht="13">
      <c r="B680" s="10"/>
      <c r="D680" s="3"/>
      <c r="E680" s="3"/>
      <c r="F680" s="3"/>
      <c r="G680" s="5"/>
      <c r="H680" s="5"/>
      <c r="I680" s="11"/>
      <c r="J680" s="7"/>
      <c r="K680" s="7"/>
      <c r="L680" s="7"/>
      <c r="M680" s="7"/>
      <c r="N680" s="7"/>
      <c r="O680" s="7"/>
      <c r="P680" s="7"/>
      <c r="Q680" s="7"/>
      <c r="R680" s="7"/>
      <c r="S680" s="7"/>
      <c r="T680" s="7"/>
      <c r="U680" s="7"/>
      <c r="V680" s="7"/>
      <c r="W680" s="7"/>
      <c r="X680" s="7"/>
      <c r="Y680" s="7"/>
      <c r="Z680" s="7"/>
      <c r="AA680" s="7"/>
      <c r="AB680" s="3"/>
      <c r="AC680" s="3"/>
      <c r="AD680" s="3"/>
      <c r="AE680" s="3"/>
      <c r="AF680" s="3"/>
      <c r="AG680" s="5"/>
      <c r="AH680" s="3"/>
      <c r="AS680" s="5"/>
      <c r="AT680" s="3"/>
      <c r="AV680" s="5"/>
      <c r="AW680" s="5"/>
      <c r="AX680" s="5"/>
      <c r="AY680" s="5"/>
      <c r="AZ680" s="5"/>
      <c r="BA680" s="5"/>
      <c r="BB680" s="5"/>
      <c r="BC680" s="5"/>
      <c r="BD680" s="5"/>
      <c r="BE680" s="5"/>
      <c r="BF680" s="5"/>
      <c r="BG680" s="5"/>
      <c r="BH680" s="5"/>
      <c r="BI680" s="5"/>
      <c r="BJ680" s="5"/>
      <c r="BK680" s="5"/>
      <c r="BL680" s="5"/>
    </row>
    <row r="681" spans="2:64" ht="13">
      <c r="B681" s="10"/>
      <c r="D681" s="3"/>
      <c r="E681" s="3"/>
      <c r="F681" s="3"/>
      <c r="G681" s="5"/>
      <c r="H681" s="5"/>
      <c r="I681" s="11"/>
      <c r="J681" s="7"/>
      <c r="K681" s="7"/>
      <c r="L681" s="7"/>
      <c r="M681" s="7"/>
      <c r="N681" s="7"/>
      <c r="O681" s="7"/>
      <c r="P681" s="7"/>
      <c r="Q681" s="7"/>
      <c r="R681" s="7"/>
      <c r="S681" s="7"/>
      <c r="T681" s="7"/>
      <c r="U681" s="7"/>
      <c r="V681" s="7"/>
      <c r="W681" s="7"/>
      <c r="X681" s="7"/>
      <c r="Y681" s="7"/>
      <c r="Z681" s="7"/>
      <c r="AA681" s="7"/>
      <c r="AB681" s="3"/>
      <c r="AC681" s="3"/>
      <c r="AD681" s="3"/>
      <c r="AE681" s="3"/>
      <c r="AF681" s="3"/>
      <c r="AG681" s="5"/>
      <c r="AH681" s="3"/>
      <c r="AS681" s="5"/>
      <c r="AT681" s="3"/>
      <c r="AV681" s="5"/>
      <c r="AW681" s="5"/>
      <c r="AX681" s="5"/>
      <c r="AY681" s="5"/>
      <c r="AZ681" s="5"/>
      <c r="BA681" s="5"/>
      <c r="BB681" s="5"/>
      <c r="BC681" s="5"/>
      <c r="BD681" s="5"/>
      <c r="BE681" s="5"/>
      <c r="BF681" s="5"/>
      <c r="BG681" s="5"/>
      <c r="BH681" s="5"/>
      <c r="BI681" s="5"/>
      <c r="BJ681" s="5"/>
      <c r="BK681" s="5"/>
      <c r="BL681" s="5"/>
    </row>
    <row r="682" spans="2:64" ht="13">
      <c r="B682" s="10"/>
      <c r="D682" s="3"/>
      <c r="E682" s="3"/>
      <c r="F682" s="3"/>
      <c r="G682" s="5"/>
      <c r="H682" s="5"/>
      <c r="I682" s="11"/>
      <c r="J682" s="7"/>
      <c r="K682" s="7"/>
      <c r="L682" s="7"/>
      <c r="M682" s="7"/>
      <c r="N682" s="7"/>
      <c r="O682" s="7"/>
      <c r="P682" s="7"/>
      <c r="Q682" s="7"/>
      <c r="R682" s="7"/>
      <c r="S682" s="7"/>
      <c r="T682" s="7"/>
      <c r="U682" s="7"/>
      <c r="V682" s="7"/>
      <c r="W682" s="7"/>
      <c r="X682" s="7"/>
      <c r="Y682" s="7"/>
      <c r="Z682" s="7"/>
      <c r="AA682" s="7"/>
      <c r="AB682" s="3"/>
      <c r="AC682" s="3"/>
      <c r="AD682" s="3"/>
      <c r="AE682" s="3"/>
      <c r="AF682" s="3"/>
      <c r="AG682" s="5"/>
      <c r="AH682" s="3"/>
      <c r="AS682" s="5"/>
      <c r="AT682" s="3"/>
      <c r="AV682" s="5"/>
      <c r="AW682" s="5"/>
      <c r="AX682" s="5"/>
      <c r="AY682" s="5"/>
      <c r="AZ682" s="5"/>
      <c r="BA682" s="5"/>
      <c r="BB682" s="5"/>
      <c r="BC682" s="5"/>
      <c r="BD682" s="5"/>
      <c r="BE682" s="5"/>
      <c r="BF682" s="5"/>
      <c r="BG682" s="5"/>
      <c r="BH682" s="5"/>
      <c r="BI682" s="5"/>
      <c r="BJ682" s="5"/>
      <c r="BK682" s="5"/>
      <c r="BL682" s="5"/>
    </row>
    <row r="683" spans="2:64" ht="13">
      <c r="B683" s="10"/>
      <c r="D683" s="3"/>
      <c r="E683" s="3"/>
      <c r="F683" s="3"/>
      <c r="G683" s="5"/>
      <c r="H683" s="5"/>
      <c r="I683" s="11"/>
      <c r="J683" s="7"/>
      <c r="K683" s="7"/>
      <c r="L683" s="7"/>
      <c r="M683" s="7"/>
      <c r="N683" s="7"/>
      <c r="O683" s="7"/>
      <c r="P683" s="7"/>
      <c r="Q683" s="7"/>
      <c r="R683" s="7"/>
      <c r="S683" s="7"/>
      <c r="T683" s="7"/>
      <c r="U683" s="7"/>
      <c r="V683" s="7"/>
      <c r="W683" s="7"/>
      <c r="X683" s="7"/>
      <c r="Y683" s="7"/>
      <c r="Z683" s="7"/>
      <c r="AA683" s="7"/>
      <c r="AB683" s="3"/>
      <c r="AC683" s="3"/>
      <c r="AD683" s="3"/>
      <c r="AE683" s="3"/>
      <c r="AF683" s="3"/>
      <c r="AG683" s="5"/>
      <c r="AH683" s="3"/>
      <c r="AS683" s="5"/>
      <c r="AT683" s="3"/>
      <c r="AV683" s="5"/>
      <c r="AW683" s="5"/>
      <c r="AX683" s="5"/>
      <c r="AY683" s="5"/>
      <c r="AZ683" s="5"/>
      <c r="BA683" s="5"/>
      <c r="BB683" s="5"/>
      <c r="BC683" s="5"/>
      <c r="BD683" s="5"/>
      <c r="BE683" s="5"/>
      <c r="BF683" s="5"/>
      <c r="BG683" s="5"/>
      <c r="BH683" s="5"/>
      <c r="BI683" s="5"/>
      <c r="BJ683" s="5"/>
      <c r="BK683" s="5"/>
      <c r="BL683" s="5"/>
    </row>
    <row r="684" spans="2:64" ht="13">
      <c r="B684" s="10"/>
      <c r="D684" s="3"/>
      <c r="E684" s="3"/>
      <c r="F684" s="3"/>
      <c r="G684" s="5"/>
      <c r="H684" s="5"/>
      <c r="I684" s="11"/>
      <c r="J684" s="7"/>
      <c r="K684" s="7"/>
      <c r="L684" s="7"/>
      <c r="M684" s="7"/>
      <c r="N684" s="7"/>
      <c r="O684" s="7"/>
      <c r="P684" s="7"/>
      <c r="Q684" s="7"/>
      <c r="R684" s="7"/>
      <c r="S684" s="7"/>
      <c r="T684" s="7"/>
      <c r="U684" s="7"/>
      <c r="V684" s="7"/>
      <c r="W684" s="7"/>
      <c r="X684" s="7"/>
      <c r="Y684" s="7"/>
      <c r="Z684" s="7"/>
      <c r="AA684" s="7"/>
      <c r="AB684" s="3"/>
      <c r="AC684" s="3"/>
      <c r="AD684" s="3"/>
      <c r="AE684" s="3"/>
      <c r="AF684" s="3"/>
      <c r="AG684" s="5"/>
      <c r="AH684" s="3"/>
      <c r="AS684" s="5"/>
      <c r="AT684" s="3"/>
      <c r="AV684" s="5"/>
      <c r="AW684" s="5"/>
      <c r="AX684" s="5"/>
      <c r="AY684" s="5"/>
      <c r="AZ684" s="5"/>
      <c r="BA684" s="5"/>
      <c r="BB684" s="5"/>
      <c r="BC684" s="5"/>
      <c r="BD684" s="5"/>
      <c r="BE684" s="5"/>
      <c r="BF684" s="5"/>
      <c r="BG684" s="5"/>
      <c r="BH684" s="5"/>
      <c r="BI684" s="5"/>
      <c r="BJ684" s="5"/>
      <c r="BK684" s="5"/>
      <c r="BL684" s="5"/>
    </row>
    <row r="685" spans="2:64" ht="13">
      <c r="B685" s="10"/>
      <c r="D685" s="3"/>
      <c r="E685" s="3"/>
      <c r="F685" s="3"/>
      <c r="G685" s="5"/>
      <c r="H685" s="5"/>
      <c r="I685" s="11"/>
      <c r="J685" s="7"/>
      <c r="K685" s="7"/>
      <c r="L685" s="7"/>
      <c r="M685" s="7"/>
      <c r="N685" s="7"/>
      <c r="O685" s="7"/>
      <c r="P685" s="7"/>
      <c r="Q685" s="7"/>
      <c r="R685" s="7"/>
      <c r="S685" s="7"/>
      <c r="T685" s="7"/>
      <c r="U685" s="7"/>
      <c r="V685" s="7"/>
      <c r="W685" s="7"/>
      <c r="X685" s="7"/>
      <c r="Y685" s="7"/>
      <c r="Z685" s="7"/>
      <c r="AA685" s="7"/>
      <c r="AB685" s="3"/>
      <c r="AC685" s="3"/>
      <c r="AD685" s="3"/>
      <c r="AE685" s="3"/>
      <c r="AF685" s="3"/>
      <c r="AG685" s="5"/>
      <c r="AH685" s="3"/>
      <c r="AS685" s="5"/>
      <c r="AT685" s="3"/>
      <c r="AV685" s="5"/>
      <c r="AW685" s="5"/>
      <c r="AX685" s="5"/>
      <c r="AY685" s="5"/>
      <c r="AZ685" s="5"/>
      <c r="BA685" s="5"/>
      <c r="BB685" s="5"/>
      <c r="BC685" s="5"/>
      <c r="BD685" s="5"/>
      <c r="BE685" s="5"/>
      <c r="BF685" s="5"/>
      <c r="BG685" s="5"/>
      <c r="BH685" s="5"/>
      <c r="BI685" s="5"/>
      <c r="BJ685" s="5"/>
      <c r="BK685" s="5"/>
      <c r="BL685" s="5"/>
    </row>
    <row r="686" spans="2:64" ht="13">
      <c r="B686" s="10"/>
      <c r="D686" s="3"/>
      <c r="E686" s="3"/>
      <c r="F686" s="3"/>
      <c r="G686" s="5"/>
      <c r="H686" s="5"/>
      <c r="I686" s="11"/>
      <c r="J686" s="7"/>
      <c r="K686" s="7"/>
      <c r="L686" s="7"/>
      <c r="M686" s="7"/>
      <c r="N686" s="7"/>
      <c r="O686" s="7"/>
      <c r="P686" s="7"/>
      <c r="Q686" s="7"/>
      <c r="R686" s="7"/>
      <c r="S686" s="7"/>
      <c r="T686" s="7"/>
      <c r="U686" s="7"/>
      <c r="V686" s="7"/>
      <c r="W686" s="7"/>
      <c r="X686" s="7"/>
      <c r="Y686" s="7"/>
      <c r="Z686" s="7"/>
      <c r="AA686" s="7"/>
      <c r="AB686" s="3"/>
      <c r="AC686" s="3"/>
      <c r="AD686" s="3"/>
      <c r="AE686" s="3"/>
      <c r="AF686" s="3"/>
      <c r="AG686" s="5"/>
      <c r="AH686" s="3"/>
      <c r="AS686" s="5"/>
      <c r="AT686" s="3"/>
      <c r="AV686" s="5"/>
      <c r="AW686" s="5"/>
      <c r="AX686" s="5"/>
      <c r="AY686" s="5"/>
      <c r="AZ686" s="5"/>
      <c r="BA686" s="5"/>
      <c r="BB686" s="5"/>
      <c r="BC686" s="5"/>
      <c r="BD686" s="5"/>
      <c r="BE686" s="5"/>
      <c r="BF686" s="5"/>
      <c r="BG686" s="5"/>
      <c r="BH686" s="5"/>
      <c r="BI686" s="5"/>
      <c r="BJ686" s="5"/>
      <c r="BK686" s="5"/>
      <c r="BL686" s="5"/>
    </row>
    <row r="687" spans="2:64" ht="13">
      <c r="B687" s="10"/>
      <c r="D687" s="3"/>
      <c r="E687" s="3"/>
      <c r="F687" s="3"/>
      <c r="G687" s="5"/>
      <c r="H687" s="5"/>
      <c r="I687" s="11"/>
      <c r="J687" s="7"/>
      <c r="K687" s="7"/>
      <c r="L687" s="7"/>
      <c r="M687" s="7"/>
      <c r="N687" s="7"/>
      <c r="O687" s="7"/>
      <c r="P687" s="7"/>
      <c r="Q687" s="7"/>
      <c r="R687" s="7"/>
      <c r="S687" s="7"/>
      <c r="T687" s="7"/>
      <c r="U687" s="7"/>
      <c r="V687" s="7"/>
      <c r="W687" s="7"/>
      <c r="X687" s="7"/>
      <c r="Y687" s="7"/>
      <c r="Z687" s="7"/>
      <c r="AA687" s="7"/>
      <c r="AB687" s="3"/>
      <c r="AC687" s="3"/>
      <c r="AD687" s="3"/>
      <c r="AE687" s="3"/>
      <c r="AF687" s="3"/>
      <c r="AG687" s="5"/>
      <c r="AH687" s="3"/>
      <c r="AS687" s="5"/>
      <c r="AT687" s="3"/>
      <c r="AV687" s="5"/>
      <c r="AW687" s="5"/>
      <c r="AX687" s="5"/>
      <c r="AY687" s="5"/>
      <c r="AZ687" s="5"/>
      <c r="BA687" s="5"/>
      <c r="BB687" s="5"/>
      <c r="BC687" s="5"/>
      <c r="BD687" s="5"/>
      <c r="BE687" s="5"/>
      <c r="BF687" s="5"/>
      <c r="BG687" s="5"/>
      <c r="BH687" s="5"/>
      <c r="BI687" s="5"/>
      <c r="BJ687" s="5"/>
      <c r="BK687" s="5"/>
      <c r="BL687" s="5"/>
    </row>
    <row r="688" spans="2:64" ht="13">
      <c r="B688" s="10"/>
      <c r="D688" s="3"/>
      <c r="E688" s="3"/>
      <c r="F688" s="3"/>
      <c r="G688" s="5"/>
      <c r="H688" s="5"/>
      <c r="I688" s="11"/>
      <c r="J688" s="7"/>
      <c r="K688" s="7"/>
      <c r="L688" s="7"/>
      <c r="M688" s="7"/>
      <c r="N688" s="7"/>
      <c r="O688" s="7"/>
      <c r="P688" s="7"/>
      <c r="Q688" s="7"/>
      <c r="R688" s="7"/>
      <c r="S688" s="7"/>
      <c r="T688" s="7"/>
      <c r="U688" s="7"/>
      <c r="V688" s="7"/>
      <c r="W688" s="7"/>
      <c r="X688" s="7"/>
      <c r="Y688" s="7"/>
      <c r="Z688" s="7"/>
      <c r="AA688" s="7"/>
      <c r="AB688" s="3"/>
      <c r="AC688" s="3"/>
      <c r="AD688" s="3"/>
      <c r="AE688" s="3"/>
      <c r="AF688" s="3"/>
      <c r="AG688" s="5"/>
      <c r="AH688" s="3"/>
      <c r="AS688" s="5"/>
      <c r="AT688" s="3"/>
      <c r="AV688" s="5"/>
      <c r="AW688" s="5"/>
      <c r="AX688" s="5"/>
      <c r="AY688" s="5"/>
      <c r="AZ688" s="5"/>
      <c r="BA688" s="5"/>
      <c r="BB688" s="5"/>
      <c r="BC688" s="5"/>
      <c r="BD688" s="5"/>
      <c r="BE688" s="5"/>
      <c r="BF688" s="5"/>
      <c r="BG688" s="5"/>
      <c r="BH688" s="5"/>
      <c r="BI688" s="5"/>
      <c r="BJ688" s="5"/>
      <c r="BK688" s="5"/>
      <c r="BL688" s="5"/>
    </row>
    <row r="689" spans="2:64" ht="13">
      <c r="B689" s="10"/>
      <c r="D689" s="3"/>
      <c r="E689" s="3"/>
      <c r="F689" s="3"/>
      <c r="G689" s="5"/>
      <c r="H689" s="5"/>
      <c r="I689" s="11"/>
      <c r="J689" s="7"/>
      <c r="K689" s="7"/>
      <c r="L689" s="7"/>
      <c r="M689" s="7"/>
      <c r="N689" s="7"/>
      <c r="O689" s="7"/>
      <c r="P689" s="7"/>
      <c r="Q689" s="7"/>
      <c r="R689" s="7"/>
      <c r="S689" s="7"/>
      <c r="T689" s="7"/>
      <c r="U689" s="7"/>
      <c r="V689" s="7"/>
      <c r="W689" s="7"/>
      <c r="X689" s="7"/>
      <c r="Y689" s="7"/>
      <c r="Z689" s="7"/>
      <c r="AA689" s="7"/>
      <c r="AB689" s="3"/>
      <c r="AC689" s="3"/>
      <c r="AD689" s="3"/>
      <c r="AE689" s="3"/>
      <c r="AF689" s="3"/>
      <c r="AG689" s="5"/>
      <c r="AH689" s="3"/>
      <c r="AS689" s="5"/>
      <c r="AT689" s="3"/>
      <c r="AV689" s="5"/>
      <c r="AW689" s="5"/>
      <c r="AX689" s="5"/>
      <c r="AY689" s="5"/>
      <c r="AZ689" s="5"/>
      <c r="BA689" s="5"/>
      <c r="BB689" s="5"/>
      <c r="BC689" s="5"/>
      <c r="BD689" s="5"/>
      <c r="BE689" s="5"/>
      <c r="BF689" s="5"/>
      <c r="BG689" s="5"/>
      <c r="BH689" s="5"/>
      <c r="BI689" s="5"/>
      <c r="BJ689" s="5"/>
      <c r="BK689" s="5"/>
      <c r="BL689" s="5"/>
    </row>
    <row r="690" spans="2:64" ht="13">
      <c r="B690" s="10"/>
      <c r="D690" s="3"/>
      <c r="E690" s="3"/>
      <c r="F690" s="3"/>
      <c r="G690" s="5"/>
      <c r="H690" s="5"/>
      <c r="I690" s="11"/>
      <c r="J690" s="7"/>
      <c r="K690" s="7"/>
      <c r="L690" s="7"/>
      <c r="M690" s="7"/>
      <c r="N690" s="7"/>
      <c r="O690" s="7"/>
      <c r="P690" s="7"/>
      <c r="Q690" s="7"/>
      <c r="R690" s="7"/>
      <c r="S690" s="7"/>
      <c r="T690" s="7"/>
      <c r="U690" s="7"/>
      <c r="V690" s="7"/>
      <c r="W690" s="7"/>
      <c r="X690" s="7"/>
      <c r="Y690" s="7"/>
      <c r="Z690" s="7"/>
      <c r="AA690" s="7"/>
      <c r="AB690" s="3"/>
      <c r="AC690" s="3"/>
      <c r="AD690" s="3"/>
      <c r="AE690" s="3"/>
      <c r="AF690" s="3"/>
      <c r="AG690" s="5"/>
      <c r="AH690" s="3"/>
      <c r="AS690" s="5"/>
      <c r="AT690" s="3"/>
      <c r="AV690" s="5"/>
      <c r="AW690" s="5"/>
      <c r="AX690" s="5"/>
      <c r="AY690" s="5"/>
      <c r="AZ690" s="5"/>
      <c r="BA690" s="5"/>
      <c r="BB690" s="5"/>
      <c r="BC690" s="5"/>
      <c r="BD690" s="5"/>
      <c r="BE690" s="5"/>
      <c r="BF690" s="5"/>
      <c r="BG690" s="5"/>
      <c r="BH690" s="5"/>
      <c r="BI690" s="5"/>
      <c r="BJ690" s="5"/>
      <c r="BK690" s="5"/>
      <c r="BL690" s="5"/>
    </row>
    <row r="691" spans="2:64" ht="13">
      <c r="B691" s="10"/>
      <c r="D691" s="3"/>
      <c r="E691" s="3"/>
      <c r="F691" s="3"/>
      <c r="G691" s="5"/>
      <c r="H691" s="5"/>
      <c r="I691" s="11"/>
      <c r="J691" s="7"/>
      <c r="K691" s="7"/>
      <c r="L691" s="7"/>
      <c r="M691" s="7"/>
      <c r="N691" s="7"/>
      <c r="O691" s="7"/>
      <c r="P691" s="7"/>
      <c r="Q691" s="7"/>
      <c r="R691" s="7"/>
      <c r="S691" s="7"/>
      <c r="T691" s="7"/>
      <c r="U691" s="7"/>
      <c r="V691" s="7"/>
      <c r="W691" s="7"/>
      <c r="X691" s="7"/>
      <c r="Y691" s="7"/>
      <c r="Z691" s="7"/>
      <c r="AA691" s="7"/>
      <c r="AB691" s="3"/>
      <c r="AC691" s="3"/>
      <c r="AD691" s="3"/>
      <c r="AE691" s="3"/>
      <c r="AF691" s="3"/>
      <c r="AG691" s="5"/>
      <c r="AH691" s="3"/>
      <c r="AS691" s="5"/>
      <c r="AT691" s="3"/>
      <c r="AV691" s="5"/>
      <c r="AW691" s="5"/>
      <c r="AX691" s="5"/>
      <c r="AY691" s="5"/>
      <c r="AZ691" s="5"/>
      <c r="BA691" s="5"/>
      <c r="BB691" s="5"/>
      <c r="BC691" s="5"/>
      <c r="BD691" s="5"/>
      <c r="BE691" s="5"/>
      <c r="BF691" s="5"/>
      <c r="BG691" s="5"/>
      <c r="BH691" s="5"/>
      <c r="BI691" s="5"/>
      <c r="BJ691" s="5"/>
      <c r="BK691" s="5"/>
      <c r="BL691" s="5"/>
    </row>
    <row r="692" spans="2:64" ht="13">
      <c r="B692" s="10"/>
      <c r="D692" s="3"/>
      <c r="E692" s="3"/>
      <c r="F692" s="3"/>
      <c r="G692" s="5"/>
      <c r="H692" s="5"/>
      <c r="I692" s="11"/>
      <c r="J692" s="7"/>
      <c r="K692" s="7"/>
      <c r="L692" s="7"/>
      <c r="M692" s="7"/>
      <c r="N692" s="7"/>
      <c r="O692" s="7"/>
      <c r="P692" s="7"/>
      <c r="Q692" s="7"/>
      <c r="R692" s="7"/>
      <c r="S692" s="7"/>
      <c r="T692" s="7"/>
      <c r="U692" s="7"/>
      <c r="V692" s="7"/>
      <c r="W692" s="7"/>
      <c r="X692" s="7"/>
      <c r="Y692" s="7"/>
      <c r="Z692" s="7"/>
      <c r="AA692" s="7"/>
      <c r="AB692" s="3"/>
      <c r="AC692" s="3"/>
      <c r="AD692" s="3"/>
      <c r="AE692" s="3"/>
      <c r="AF692" s="3"/>
      <c r="AG692" s="5"/>
      <c r="AH692" s="3"/>
      <c r="AS692" s="5"/>
      <c r="AT692" s="3"/>
      <c r="AV692" s="5"/>
      <c r="AW692" s="5"/>
      <c r="AX692" s="5"/>
      <c r="AY692" s="5"/>
      <c r="AZ692" s="5"/>
      <c r="BA692" s="5"/>
      <c r="BB692" s="5"/>
      <c r="BC692" s="5"/>
      <c r="BD692" s="5"/>
      <c r="BE692" s="5"/>
      <c r="BF692" s="5"/>
      <c r="BG692" s="5"/>
      <c r="BH692" s="5"/>
      <c r="BI692" s="5"/>
      <c r="BJ692" s="5"/>
      <c r="BK692" s="5"/>
      <c r="BL692" s="5"/>
    </row>
    <row r="693" spans="2:64" ht="13">
      <c r="B693" s="10"/>
      <c r="D693" s="3"/>
      <c r="E693" s="3"/>
      <c r="F693" s="3"/>
      <c r="G693" s="5"/>
      <c r="H693" s="5"/>
      <c r="I693" s="11"/>
      <c r="J693" s="7"/>
      <c r="K693" s="7"/>
      <c r="L693" s="7"/>
      <c r="M693" s="7"/>
      <c r="N693" s="7"/>
      <c r="O693" s="7"/>
      <c r="P693" s="7"/>
      <c r="Q693" s="7"/>
      <c r="R693" s="7"/>
      <c r="S693" s="7"/>
      <c r="T693" s="7"/>
      <c r="U693" s="7"/>
      <c r="V693" s="7"/>
      <c r="W693" s="7"/>
      <c r="X693" s="7"/>
      <c r="Y693" s="7"/>
      <c r="Z693" s="7"/>
      <c r="AA693" s="7"/>
      <c r="AB693" s="3"/>
      <c r="AC693" s="3"/>
      <c r="AD693" s="3"/>
      <c r="AE693" s="3"/>
      <c r="AF693" s="3"/>
      <c r="AG693" s="5"/>
      <c r="AH693" s="3"/>
      <c r="AS693" s="5"/>
      <c r="AT693" s="3"/>
      <c r="AV693" s="5"/>
      <c r="AW693" s="5"/>
      <c r="AX693" s="5"/>
      <c r="AY693" s="5"/>
      <c r="AZ693" s="5"/>
      <c r="BA693" s="5"/>
      <c r="BB693" s="5"/>
      <c r="BC693" s="5"/>
      <c r="BD693" s="5"/>
      <c r="BE693" s="5"/>
      <c r="BF693" s="5"/>
      <c r="BG693" s="5"/>
      <c r="BH693" s="5"/>
      <c r="BI693" s="5"/>
      <c r="BJ693" s="5"/>
      <c r="BK693" s="5"/>
      <c r="BL693" s="5"/>
    </row>
    <row r="694" spans="2:64" ht="13">
      <c r="B694" s="10"/>
      <c r="D694" s="3"/>
      <c r="E694" s="3"/>
      <c r="F694" s="3"/>
      <c r="G694" s="5"/>
      <c r="H694" s="5"/>
      <c r="I694" s="11"/>
      <c r="J694" s="7"/>
      <c r="K694" s="7"/>
      <c r="L694" s="7"/>
      <c r="M694" s="7"/>
      <c r="N694" s="7"/>
      <c r="O694" s="7"/>
      <c r="P694" s="7"/>
      <c r="Q694" s="7"/>
      <c r="R694" s="7"/>
      <c r="S694" s="7"/>
      <c r="T694" s="7"/>
      <c r="U694" s="7"/>
      <c r="V694" s="7"/>
      <c r="W694" s="7"/>
      <c r="X694" s="7"/>
      <c r="Y694" s="7"/>
      <c r="Z694" s="7"/>
      <c r="AA694" s="7"/>
      <c r="AB694" s="3"/>
      <c r="AC694" s="3"/>
      <c r="AD694" s="3"/>
      <c r="AE694" s="3"/>
      <c r="AF694" s="3"/>
      <c r="AG694" s="5"/>
      <c r="AH694" s="3"/>
      <c r="AS694" s="5"/>
      <c r="AT694" s="3"/>
      <c r="AV694" s="5"/>
      <c r="AW694" s="5"/>
      <c r="AX694" s="5"/>
      <c r="AY694" s="5"/>
      <c r="AZ694" s="5"/>
      <c r="BA694" s="5"/>
      <c r="BB694" s="5"/>
      <c r="BC694" s="5"/>
      <c r="BD694" s="5"/>
      <c r="BE694" s="5"/>
      <c r="BF694" s="5"/>
      <c r="BG694" s="5"/>
      <c r="BH694" s="5"/>
      <c r="BI694" s="5"/>
      <c r="BJ694" s="5"/>
      <c r="BK694" s="5"/>
      <c r="BL694" s="5"/>
    </row>
    <row r="695" spans="2:64" ht="13">
      <c r="B695" s="10"/>
      <c r="D695" s="3"/>
      <c r="E695" s="3"/>
      <c r="F695" s="3"/>
      <c r="G695" s="5"/>
      <c r="H695" s="5"/>
      <c r="I695" s="11"/>
      <c r="J695" s="7"/>
      <c r="K695" s="7"/>
      <c r="L695" s="7"/>
      <c r="M695" s="7"/>
      <c r="N695" s="7"/>
      <c r="O695" s="7"/>
      <c r="P695" s="7"/>
      <c r="Q695" s="7"/>
      <c r="R695" s="7"/>
      <c r="S695" s="7"/>
      <c r="T695" s="7"/>
      <c r="U695" s="7"/>
      <c r="V695" s="7"/>
      <c r="W695" s="7"/>
      <c r="X695" s="7"/>
      <c r="Y695" s="7"/>
      <c r="Z695" s="7"/>
      <c r="AA695" s="7"/>
      <c r="AB695" s="3"/>
      <c r="AC695" s="3"/>
      <c r="AD695" s="3"/>
      <c r="AE695" s="3"/>
      <c r="AF695" s="3"/>
      <c r="AG695" s="5"/>
      <c r="AH695" s="3"/>
      <c r="AS695" s="5"/>
      <c r="AT695" s="3"/>
      <c r="AV695" s="5"/>
      <c r="AW695" s="5"/>
      <c r="AX695" s="5"/>
      <c r="AY695" s="5"/>
      <c r="AZ695" s="5"/>
      <c r="BA695" s="5"/>
      <c r="BB695" s="5"/>
      <c r="BC695" s="5"/>
      <c r="BD695" s="5"/>
      <c r="BE695" s="5"/>
      <c r="BF695" s="5"/>
      <c r="BG695" s="5"/>
      <c r="BH695" s="5"/>
      <c r="BI695" s="5"/>
      <c r="BJ695" s="5"/>
      <c r="BK695" s="5"/>
      <c r="BL695" s="5"/>
    </row>
    <row r="696" spans="2:64" ht="13">
      <c r="B696" s="10"/>
      <c r="D696" s="3"/>
      <c r="E696" s="3"/>
      <c r="F696" s="3"/>
      <c r="G696" s="5"/>
      <c r="H696" s="5"/>
      <c r="I696" s="11"/>
      <c r="J696" s="7"/>
      <c r="K696" s="7"/>
      <c r="L696" s="7"/>
      <c r="M696" s="7"/>
      <c r="N696" s="7"/>
      <c r="O696" s="7"/>
      <c r="P696" s="7"/>
      <c r="Q696" s="7"/>
      <c r="R696" s="7"/>
      <c r="S696" s="7"/>
      <c r="T696" s="7"/>
      <c r="U696" s="7"/>
      <c r="V696" s="7"/>
      <c r="W696" s="7"/>
      <c r="X696" s="7"/>
      <c r="Y696" s="7"/>
      <c r="Z696" s="7"/>
      <c r="AA696" s="7"/>
      <c r="AB696" s="3"/>
      <c r="AC696" s="3"/>
      <c r="AD696" s="3"/>
      <c r="AE696" s="3"/>
      <c r="AF696" s="3"/>
      <c r="AG696" s="5"/>
      <c r="AH696" s="3"/>
      <c r="AS696" s="5"/>
      <c r="AT696" s="3"/>
      <c r="AV696" s="5"/>
      <c r="AW696" s="5"/>
      <c r="AX696" s="5"/>
      <c r="AY696" s="5"/>
      <c r="AZ696" s="5"/>
      <c r="BA696" s="5"/>
      <c r="BB696" s="5"/>
      <c r="BC696" s="5"/>
      <c r="BD696" s="5"/>
      <c r="BE696" s="5"/>
      <c r="BF696" s="5"/>
      <c r="BG696" s="5"/>
      <c r="BH696" s="5"/>
      <c r="BI696" s="5"/>
      <c r="BJ696" s="5"/>
      <c r="BK696" s="5"/>
      <c r="BL696" s="5"/>
    </row>
    <row r="697" spans="2:64" ht="13">
      <c r="B697" s="10"/>
      <c r="D697" s="3"/>
      <c r="E697" s="3"/>
      <c r="F697" s="3"/>
      <c r="G697" s="5"/>
      <c r="H697" s="5"/>
      <c r="I697" s="11"/>
      <c r="J697" s="7"/>
      <c r="K697" s="7"/>
      <c r="L697" s="7"/>
      <c r="M697" s="7"/>
      <c r="N697" s="7"/>
      <c r="O697" s="7"/>
      <c r="P697" s="7"/>
      <c r="Q697" s="7"/>
      <c r="R697" s="7"/>
      <c r="S697" s="7"/>
      <c r="T697" s="7"/>
      <c r="U697" s="7"/>
      <c r="V697" s="7"/>
      <c r="W697" s="7"/>
      <c r="X697" s="7"/>
      <c r="Y697" s="7"/>
      <c r="Z697" s="7"/>
      <c r="AA697" s="7"/>
      <c r="AB697" s="3"/>
      <c r="AC697" s="3"/>
      <c r="AD697" s="3"/>
      <c r="AE697" s="3"/>
      <c r="AF697" s="3"/>
      <c r="AG697" s="5"/>
      <c r="AH697" s="3"/>
      <c r="AS697" s="5"/>
      <c r="AT697" s="3"/>
      <c r="AV697" s="5"/>
      <c r="AW697" s="5"/>
      <c r="AX697" s="5"/>
      <c r="AY697" s="5"/>
      <c r="AZ697" s="5"/>
      <c r="BA697" s="5"/>
      <c r="BB697" s="5"/>
      <c r="BC697" s="5"/>
      <c r="BD697" s="5"/>
      <c r="BE697" s="5"/>
      <c r="BF697" s="5"/>
      <c r="BG697" s="5"/>
      <c r="BH697" s="5"/>
      <c r="BI697" s="5"/>
      <c r="BJ697" s="5"/>
      <c r="BK697" s="5"/>
      <c r="BL697" s="5"/>
    </row>
    <row r="698" spans="2:64" ht="13">
      <c r="B698" s="10"/>
      <c r="D698" s="3"/>
      <c r="E698" s="3"/>
      <c r="F698" s="3"/>
      <c r="G698" s="5"/>
      <c r="H698" s="5"/>
      <c r="I698" s="11"/>
      <c r="J698" s="7"/>
      <c r="K698" s="7"/>
      <c r="L698" s="7"/>
      <c r="M698" s="7"/>
      <c r="N698" s="7"/>
      <c r="O698" s="7"/>
      <c r="P698" s="7"/>
      <c r="Q698" s="7"/>
      <c r="R698" s="7"/>
      <c r="S698" s="7"/>
      <c r="T698" s="7"/>
      <c r="U698" s="7"/>
      <c r="V698" s="7"/>
      <c r="W698" s="7"/>
      <c r="X698" s="7"/>
      <c r="Y698" s="7"/>
      <c r="Z698" s="7"/>
      <c r="AA698" s="7"/>
      <c r="AB698" s="3"/>
      <c r="AC698" s="3"/>
      <c r="AD698" s="3"/>
      <c r="AE698" s="3"/>
      <c r="AF698" s="3"/>
      <c r="AG698" s="5"/>
      <c r="AH698" s="3"/>
      <c r="AS698" s="5"/>
      <c r="AT698" s="3"/>
      <c r="AV698" s="5"/>
      <c r="AW698" s="5"/>
      <c r="AX698" s="5"/>
      <c r="AY698" s="5"/>
      <c r="AZ698" s="5"/>
      <c r="BA698" s="5"/>
      <c r="BB698" s="5"/>
      <c r="BC698" s="5"/>
      <c r="BD698" s="5"/>
      <c r="BE698" s="5"/>
      <c r="BF698" s="5"/>
      <c r="BG698" s="5"/>
      <c r="BH698" s="5"/>
      <c r="BI698" s="5"/>
      <c r="BJ698" s="5"/>
      <c r="BK698" s="5"/>
      <c r="BL698" s="5"/>
    </row>
    <row r="699" spans="2:64" ht="13">
      <c r="B699" s="10"/>
      <c r="D699" s="3"/>
      <c r="E699" s="3"/>
      <c r="F699" s="3"/>
      <c r="G699" s="5"/>
      <c r="H699" s="5"/>
      <c r="I699" s="11"/>
      <c r="J699" s="7"/>
      <c r="K699" s="7"/>
      <c r="L699" s="7"/>
      <c r="M699" s="7"/>
      <c r="N699" s="7"/>
      <c r="O699" s="7"/>
      <c r="P699" s="7"/>
      <c r="Q699" s="7"/>
      <c r="R699" s="7"/>
      <c r="S699" s="7"/>
      <c r="T699" s="7"/>
      <c r="U699" s="7"/>
      <c r="V699" s="7"/>
      <c r="W699" s="7"/>
      <c r="X699" s="7"/>
      <c r="Y699" s="7"/>
      <c r="Z699" s="7"/>
      <c r="AA699" s="7"/>
      <c r="AB699" s="3"/>
      <c r="AC699" s="3"/>
      <c r="AD699" s="3"/>
      <c r="AE699" s="3"/>
      <c r="AF699" s="3"/>
      <c r="AG699" s="5"/>
      <c r="AH699" s="3"/>
      <c r="AS699" s="5"/>
      <c r="AT699" s="3"/>
      <c r="AV699" s="5"/>
      <c r="AW699" s="5"/>
      <c r="AX699" s="5"/>
      <c r="AY699" s="5"/>
      <c r="AZ699" s="5"/>
      <c r="BA699" s="5"/>
      <c r="BB699" s="5"/>
      <c r="BC699" s="5"/>
      <c r="BD699" s="5"/>
      <c r="BE699" s="5"/>
      <c r="BF699" s="5"/>
      <c r="BG699" s="5"/>
      <c r="BH699" s="5"/>
      <c r="BI699" s="5"/>
      <c r="BJ699" s="5"/>
      <c r="BK699" s="5"/>
      <c r="BL699" s="5"/>
    </row>
    <row r="700" spans="2:64" ht="13">
      <c r="B700" s="10"/>
      <c r="D700" s="3"/>
      <c r="E700" s="3"/>
      <c r="F700" s="3"/>
      <c r="G700" s="5"/>
      <c r="H700" s="5"/>
      <c r="I700" s="11"/>
      <c r="J700" s="7"/>
      <c r="K700" s="7"/>
      <c r="L700" s="7"/>
      <c r="M700" s="7"/>
      <c r="N700" s="7"/>
      <c r="O700" s="7"/>
      <c r="P700" s="7"/>
      <c r="Q700" s="7"/>
      <c r="R700" s="7"/>
      <c r="S700" s="7"/>
      <c r="T700" s="7"/>
      <c r="U700" s="7"/>
      <c r="V700" s="7"/>
      <c r="W700" s="7"/>
      <c r="X700" s="7"/>
      <c r="Y700" s="7"/>
      <c r="Z700" s="7"/>
      <c r="AA700" s="7"/>
      <c r="AB700" s="3"/>
      <c r="AC700" s="3"/>
      <c r="AD700" s="3"/>
      <c r="AE700" s="3"/>
      <c r="AF700" s="3"/>
      <c r="AG700" s="5"/>
      <c r="AH700" s="3"/>
      <c r="AS700" s="5"/>
      <c r="AT700" s="3"/>
      <c r="AV700" s="5"/>
      <c r="AW700" s="5"/>
      <c r="AX700" s="5"/>
      <c r="AY700" s="5"/>
      <c r="AZ700" s="5"/>
      <c r="BA700" s="5"/>
      <c r="BB700" s="5"/>
      <c r="BC700" s="5"/>
      <c r="BD700" s="5"/>
      <c r="BE700" s="5"/>
      <c r="BF700" s="5"/>
      <c r="BG700" s="5"/>
      <c r="BH700" s="5"/>
      <c r="BI700" s="5"/>
      <c r="BJ700" s="5"/>
      <c r="BK700" s="5"/>
      <c r="BL700" s="5"/>
    </row>
    <row r="701" spans="2:64" ht="13">
      <c r="B701" s="10"/>
      <c r="D701" s="3"/>
      <c r="E701" s="3"/>
      <c r="F701" s="3"/>
      <c r="G701" s="5"/>
      <c r="H701" s="5"/>
      <c r="I701" s="11"/>
      <c r="J701" s="7"/>
      <c r="K701" s="7"/>
      <c r="L701" s="7"/>
      <c r="M701" s="7"/>
      <c r="N701" s="7"/>
      <c r="O701" s="7"/>
      <c r="P701" s="7"/>
      <c r="Q701" s="7"/>
      <c r="R701" s="7"/>
      <c r="S701" s="7"/>
      <c r="T701" s="7"/>
      <c r="U701" s="7"/>
      <c r="V701" s="7"/>
      <c r="W701" s="7"/>
      <c r="X701" s="7"/>
      <c r="Y701" s="7"/>
      <c r="Z701" s="7"/>
      <c r="AA701" s="7"/>
      <c r="AB701" s="3"/>
      <c r="AC701" s="3"/>
      <c r="AD701" s="3"/>
      <c r="AE701" s="3"/>
      <c r="AF701" s="3"/>
      <c r="AG701" s="5"/>
      <c r="AH701" s="3"/>
      <c r="AS701" s="5"/>
      <c r="AT701" s="3"/>
      <c r="AV701" s="5"/>
      <c r="AW701" s="5"/>
      <c r="AX701" s="5"/>
      <c r="AY701" s="5"/>
      <c r="AZ701" s="5"/>
      <c r="BA701" s="5"/>
      <c r="BB701" s="5"/>
      <c r="BC701" s="5"/>
      <c r="BD701" s="5"/>
      <c r="BE701" s="5"/>
      <c r="BF701" s="5"/>
      <c r="BG701" s="5"/>
      <c r="BH701" s="5"/>
      <c r="BI701" s="5"/>
      <c r="BJ701" s="5"/>
      <c r="BK701" s="5"/>
      <c r="BL701" s="5"/>
    </row>
    <row r="702" spans="2:64" ht="13">
      <c r="B702" s="10"/>
      <c r="D702" s="3"/>
      <c r="E702" s="3"/>
      <c r="F702" s="3"/>
      <c r="G702" s="5"/>
      <c r="H702" s="5"/>
      <c r="I702" s="11"/>
      <c r="J702" s="7"/>
      <c r="K702" s="7"/>
      <c r="L702" s="7"/>
      <c r="M702" s="7"/>
      <c r="N702" s="7"/>
      <c r="O702" s="7"/>
      <c r="P702" s="7"/>
      <c r="Q702" s="7"/>
      <c r="R702" s="7"/>
      <c r="S702" s="7"/>
      <c r="T702" s="7"/>
      <c r="U702" s="7"/>
      <c r="V702" s="7"/>
      <c r="W702" s="7"/>
      <c r="X702" s="7"/>
      <c r="Y702" s="7"/>
      <c r="Z702" s="7"/>
      <c r="AA702" s="7"/>
      <c r="AB702" s="3"/>
      <c r="AC702" s="3"/>
      <c r="AD702" s="3"/>
      <c r="AE702" s="3"/>
      <c r="AF702" s="3"/>
      <c r="AG702" s="5"/>
      <c r="AH702" s="3"/>
      <c r="AS702" s="5"/>
      <c r="AT702" s="3"/>
      <c r="AV702" s="5"/>
      <c r="AW702" s="5"/>
      <c r="AX702" s="5"/>
      <c r="AY702" s="5"/>
      <c r="AZ702" s="5"/>
      <c r="BA702" s="5"/>
      <c r="BB702" s="5"/>
      <c r="BC702" s="5"/>
      <c r="BD702" s="5"/>
      <c r="BE702" s="5"/>
      <c r="BF702" s="5"/>
      <c r="BG702" s="5"/>
      <c r="BH702" s="5"/>
      <c r="BI702" s="5"/>
      <c r="BJ702" s="5"/>
      <c r="BK702" s="5"/>
      <c r="BL702" s="5"/>
    </row>
    <row r="703" spans="2:64" ht="13">
      <c r="B703" s="10"/>
      <c r="D703" s="3"/>
      <c r="E703" s="3"/>
      <c r="F703" s="3"/>
      <c r="G703" s="5"/>
      <c r="H703" s="5"/>
      <c r="I703" s="11"/>
      <c r="J703" s="7"/>
      <c r="K703" s="7"/>
      <c r="L703" s="7"/>
      <c r="M703" s="7"/>
      <c r="N703" s="7"/>
      <c r="O703" s="7"/>
      <c r="P703" s="7"/>
      <c r="Q703" s="7"/>
      <c r="R703" s="7"/>
      <c r="S703" s="7"/>
      <c r="T703" s="7"/>
      <c r="U703" s="7"/>
      <c r="V703" s="7"/>
      <c r="W703" s="7"/>
      <c r="X703" s="7"/>
      <c r="Y703" s="7"/>
      <c r="Z703" s="7"/>
      <c r="AA703" s="7"/>
      <c r="AB703" s="3"/>
      <c r="AC703" s="3"/>
      <c r="AD703" s="3"/>
      <c r="AE703" s="3"/>
      <c r="AF703" s="3"/>
      <c r="AG703" s="5"/>
      <c r="AH703" s="3"/>
      <c r="AS703" s="5"/>
      <c r="AT703" s="3"/>
      <c r="AV703" s="5"/>
      <c r="AW703" s="5"/>
      <c r="AX703" s="5"/>
      <c r="AY703" s="5"/>
      <c r="AZ703" s="5"/>
      <c r="BA703" s="5"/>
      <c r="BB703" s="5"/>
      <c r="BC703" s="5"/>
      <c r="BD703" s="5"/>
      <c r="BE703" s="5"/>
      <c r="BF703" s="5"/>
      <c r="BG703" s="5"/>
      <c r="BH703" s="5"/>
      <c r="BI703" s="5"/>
      <c r="BJ703" s="5"/>
      <c r="BK703" s="5"/>
      <c r="BL703" s="5"/>
    </row>
    <row r="704" spans="2:64" ht="13">
      <c r="B704" s="10"/>
      <c r="D704" s="3"/>
      <c r="E704" s="3"/>
      <c r="F704" s="3"/>
      <c r="G704" s="5"/>
      <c r="H704" s="5"/>
      <c r="I704" s="11"/>
      <c r="J704" s="7"/>
      <c r="K704" s="7"/>
      <c r="L704" s="7"/>
      <c r="M704" s="7"/>
      <c r="N704" s="7"/>
      <c r="O704" s="7"/>
      <c r="P704" s="7"/>
      <c r="Q704" s="7"/>
      <c r="R704" s="7"/>
      <c r="S704" s="7"/>
      <c r="T704" s="7"/>
      <c r="U704" s="7"/>
      <c r="V704" s="7"/>
      <c r="W704" s="7"/>
      <c r="X704" s="7"/>
      <c r="Y704" s="7"/>
      <c r="Z704" s="7"/>
      <c r="AA704" s="7"/>
      <c r="AB704" s="3"/>
      <c r="AC704" s="3"/>
      <c r="AD704" s="3"/>
      <c r="AE704" s="3"/>
      <c r="AF704" s="3"/>
      <c r="AG704" s="5"/>
      <c r="AH704" s="3"/>
      <c r="AS704" s="5"/>
      <c r="AT704" s="3"/>
      <c r="AV704" s="5"/>
      <c r="AW704" s="5"/>
      <c r="AX704" s="5"/>
      <c r="AY704" s="5"/>
      <c r="AZ704" s="5"/>
      <c r="BA704" s="5"/>
      <c r="BB704" s="5"/>
      <c r="BC704" s="5"/>
      <c r="BD704" s="5"/>
      <c r="BE704" s="5"/>
      <c r="BF704" s="5"/>
      <c r="BG704" s="5"/>
      <c r="BH704" s="5"/>
      <c r="BI704" s="5"/>
      <c r="BJ704" s="5"/>
      <c r="BK704" s="5"/>
      <c r="BL704" s="5"/>
    </row>
    <row r="705" spans="2:64" ht="13">
      <c r="B705" s="10"/>
      <c r="D705" s="3"/>
      <c r="E705" s="3"/>
      <c r="F705" s="3"/>
      <c r="G705" s="5"/>
      <c r="H705" s="5"/>
      <c r="I705" s="11"/>
      <c r="J705" s="7"/>
      <c r="K705" s="7"/>
      <c r="L705" s="7"/>
      <c r="M705" s="7"/>
      <c r="N705" s="7"/>
      <c r="O705" s="7"/>
      <c r="P705" s="7"/>
      <c r="Q705" s="7"/>
      <c r="R705" s="7"/>
      <c r="S705" s="7"/>
      <c r="T705" s="7"/>
      <c r="U705" s="7"/>
      <c r="V705" s="7"/>
      <c r="W705" s="7"/>
      <c r="X705" s="7"/>
      <c r="Y705" s="7"/>
      <c r="Z705" s="7"/>
      <c r="AA705" s="7"/>
      <c r="AB705" s="3"/>
      <c r="AC705" s="3"/>
      <c r="AD705" s="3"/>
      <c r="AE705" s="3"/>
      <c r="AF705" s="3"/>
      <c r="AG705" s="5"/>
      <c r="AH705" s="3"/>
      <c r="AS705" s="5"/>
      <c r="AT705" s="3"/>
      <c r="AV705" s="5"/>
      <c r="AW705" s="5"/>
      <c r="AX705" s="5"/>
      <c r="AY705" s="5"/>
      <c r="AZ705" s="5"/>
      <c r="BA705" s="5"/>
      <c r="BB705" s="5"/>
      <c r="BC705" s="5"/>
      <c r="BD705" s="5"/>
      <c r="BE705" s="5"/>
      <c r="BF705" s="5"/>
      <c r="BG705" s="5"/>
      <c r="BH705" s="5"/>
      <c r="BI705" s="5"/>
      <c r="BJ705" s="5"/>
      <c r="BK705" s="5"/>
      <c r="BL705" s="5"/>
    </row>
    <row r="706" spans="2:64" ht="13">
      <c r="B706" s="10"/>
      <c r="D706" s="3"/>
      <c r="E706" s="3"/>
      <c r="F706" s="3"/>
      <c r="G706" s="5"/>
      <c r="H706" s="5"/>
      <c r="I706" s="11"/>
      <c r="J706" s="7"/>
      <c r="K706" s="7"/>
      <c r="L706" s="7"/>
      <c r="M706" s="7"/>
      <c r="N706" s="7"/>
      <c r="O706" s="7"/>
      <c r="P706" s="7"/>
      <c r="Q706" s="7"/>
      <c r="R706" s="7"/>
      <c r="S706" s="7"/>
      <c r="T706" s="7"/>
      <c r="U706" s="7"/>
      <c r="V706" s="7"/>
      <c r="W706" s="7"/>
      <c r="X706" s="7"/>
      <c r="Y706" s="7"/>
      <c r="Z706" s="7"/>
      <c r="AA706" s="7"/>
      <c r="AB706" s="3"/>
      <c r="AC706" s="3"/>
      <c r="AD706" s="3"/>
      <c r="AE706" s="3"/>
      <c r="AF706" s="3"/>
      <c r="AG706" s="5"/>
      <c r="AH706" s="3"/>
      <c r="AS706" s="5"/>
      <c r="AT706" s="3"/>
      <c r="AV706" s="5"/>
      <c r="AW706" s="5"/>
      <c r="AX706" s="5"/>
      <c r="AY706" s="5"/>
      <c r="AZ706" s="5"/>
      <c r="BA706" s="5"/>
      <c r="BB706" s="5"/>
      <c r="BC706" s="5"/>
      <c r="BD706" s="5"/>
      <c r="BE706" s="5"/>
      <c r="BF706" s="5"/>
      <c r="BG706" s="5"/>
      <c r="BH706" s="5"/>
      <c r="BI706" s="5"/>
      <c r="BJ706" s="5"/>
      <c r="BK706" s="5"/>
      <c r="BL706" s="5"/>
    </row>
    <row r="707" spans="2:64" ht="13">
      <c r="B707" s="10"/>
      <c r="D707" s="3"/>
      <c r="E707" s="3"/>
      <c r="F707" s="3"/>
      <c r="G707" s="5"/>
      <c r="H707" s="5"/>
      <c r="I707" s="11"/>
      <c r="J707" s="7"/>
      <c r="K707" s="7"/>
      <c r="L707" s="7"/>
      <c r="M707" s="7"/>
      <c r="N707" s="7"/>
      <c r="O707" s="7"/>
      <c r="P707" s="7"/>
      <c r="Q707" s="7"/>
      <c r="R707" s="7"/>
      <c r="S707" s="7"/>
      <c r="T707" s="7"/>
      <c r="U707" s="7"/>
      <c r="V707" s="7"/>
      <c r="W707" s="7"/>
      <c r="X707" s="7"/>
      <c r="Y707" s="7"/>
      <c r="Z707" s="7"/>
      <c r="AA707" s="7"/>
      <c r="AB707" s="3"/>
      <c r="AC707" s="3"/>
      <c r="AD707" s="3"/>
      <c r="AE707" s="3"/>
      <c r="AF707" s="3"/>
      <c r="AG707" s="5"/>
      <c r="AH707" s="3"/>
      <c r="AS707" s="5"/>
      <c r="AT707" s="3"/>
      <c r="AV707" s="5"/>
      <c r="AW707" s="5"/>
      <c r="AX707" s="5"/>
      <c r="AY707" s="5"/>
      <c r="AZ707" s="5"/>
      <c r="BA707" s="5"/>
      <c r="BB707" s="5"/>
      <c r="BC707" s="5"/>
      <c r="BD707" s="5"/>
      <c r="BE707" s="5"/>
      <c r="BF707" s="5"/>
      <c r="BG707" s="5"/>
      <c r="BH707" s="5"/>
      <c r="BI707" s="5"/>
      <c r="BJ707" s="5"/>
      <c r="BK707" s="5"/>
      <c r="BL707" s="5"/>
    </row>
    <row r="708" spans="2:64" ht="13">
      <c r="B708" s="10"/>
      <c r="D708" s="3"/>
      <c r="E708" s="3"/>
      <c r="F708" s="3"/>
      <c r="G708" s="5"/>
      <c r="H708" s="5"/>
      <c r="I708" s="11"/>
      <c r="J708" s="7"/>
      <c r="K708" s="7"/>
      <c r="L708" s="7"/>
      <c r="M708" s="7"/>
      <c r="N708" s="7"/>
      <c r="O708" s="7"/>
      <c r="P708" s="7"/>
      <c r="Q708" s="7"/>
      <c r="R708" s="7"/>
      <c r="S708" s="7"/>
      <c r="T708" s="7"/>
      <c r="U708" s="7"/>
      <c r="V708" s="7"/>
      <c r="W708" s="7"/>
      <c r="X708" s="7"/>
      <c r="Y708" s="7"/>
      <c r="Z708" s="7"/>
      <c r="AA708" s="7"/>
      <c r="AB708" s="3"/>
      <c r="AC708" s="3"/>
      <c r="AD708" s="3"/>
      <c r="AE708" s="3"/>
      <c r="AF708" s="3"/>
      <c r="AG708" s="5"/>
      <c r="AH708" s="3"/>
      <c r="AS708" s="5"/>
      <c r="AT708" s="3"/>
      <c r="AV708" s="5"/>
      <c r="AW708" s="5"/>
      <c r="AX708" s="5"/>
      <c r="AY708" s="5"/>
      <c r="AZ708" s="5"/>
      <c r="BA708" s="5"/>
      <c r="BB708" s="5"/>
      <c r="BC708" s="5"/>
      <c r="BD708" s="5"/>
      <c r="BE708" s="5"/>
      <c r="BF708" s="5"/>
      <c r="BG708" s="5"/>
      <c r="BH708" s="5"/>
      <c r="BI708" s="5"/>
      <c r="BJ708" s="5"/>
      <c r="BK708" s="5"/>
      <c r="BL708" s="5"/>
    </row>
    <row r="709" spans="2:64" ht="13">
      <c r="B709" s="10"/>
      <c r="D709" s="3"/>
      <c r="E709" s="3"/>
      <c r="F709" s="3"/>
      <c r="G709" s="5"/>
      <c r="H709" s="5"/>
      <c r="I709" s="11"/>
      <c r="J709" s="7"/>
      <c r="K709" s="7"/>
      <c r="L709" s="7"/>
      <c r="M709" s="7"/>
      <c r="N709" s="7"/>
      <c r="O709" s="7"/>
      <c r="P709" s="7"/>
      <c r="Q709" s="7"/>
      <c r="R709" s="7"/>
      <c r="S709" s="7"/>
      <c r="T709" s="7"/>
      <c r="U709" s="7"/>
      <c r="V709" s="7"/>
      <c r="W709" s="7"/>
      <c r="X709" s="7"/>
      <c r="Y709" s="7"/>
      <c r="Z709" s="7"/>
      <c r="AA709" s="7"/>
      <c r="AB709" s="3"/>
      <c r="AC709" s="3"/>
      <c r="AD709" s="3"/>
      <c r="AE709" s="3"/>
      <c r="AF709" s="3"/>
      <c r="AG709" s="5"/>
      <c r="AH709" s="3"/>
      <c r="AS709" s="5"/>
      <c r="AT709" s="3"/>
      <c r="AV709" s="5"/>
      <c r="AW709" s="5"/>
      <c r="AX709" s="5"/>
      <c r="AY709" s="5"/>
      <c r="AZ709" s="5"/>
      <c r="BA709" s="5"/>
      <c r="BB709" s="5"/>
      <c r="BC709" s="5"/>
      <c r="BD709" s="5"/>
      <c r="BE709" s="5"/>
      <c r="BF709" s="5"/>
      <c r="BG709" s="5"/>
      <c r="BH709" s="5"/>
      <c r="BI709" s="5"/>
      <c r="BJ709" s="5"/>
      <c r="BK709" s="5"/>
      <c r="BL709" s="5"/>
    </row>
    <row r="710" spans="2:64" ht="13">
      <c r="B710" s="10"/>
      <c r="D710" s="3"/>
      <c r="E710" s="3"/>
      <c r="F710" s="3"/>
      <c r="G710" s="5"/>
      <c r="H710" s="5"/>
      <c r="I710" s="11"/>
      <c r="J710" s="7"/>
      <c r="K710" s="7"/>
      <c r="L710" s="7"/>
      <c r="M710" s="7"/>
      <c r="N710" s="7"/>
      <c r="O710" s="7"/>
      <c r="P710" s="7"/>
      <c r="Q710" s="7"/>
      <c r="R710" s="7"/>
      <c r="S710" s="7"/>
      <c r="T710" s="7"/>
      <c r="U710" s="7"/>
      <c r="V710" s="7"/>
      <c r="W710" s="7"/>
      <c r="X710" s="7"/>
      <c r="Y710" s="7"/>
      <c r="Z710" s="7"/>
      <c r="AA710" s="7"/>
      <c r="AB710" s="3"/>
      <c r="AC710" s="3"/>
      <c r="AD710" s="3"/>
      <c r="AE710" s="3"/>
      <c r="AF710" s="3"/>
      <c r="AG710" s="5"/>
      <c r="AH710" s="3"/>
      <c r="AS710" s="5"/>
      <c r="AT710" s="3"/>
      <c r="AV710" s="5"/>
      <c r="AW710" s="5"/>
      <c r="AX710" s="5"/>
      <c r="AY710" s="5"/>
      <c r="AZ710" s="5"/>
      <c r="BA710" s="5"/>
      <c r="BB710" s="5"/>
      <c r="BC710" s="5"/>
      <c r="BD710" s="5"/>
      <c r="BE710" s="5"/>
      <c r="BF710" s="5"/>
      <c r="BG710" s="5"/>
      <c r="BH710" s="5"/>
      <c r="BI710" s="5"/>
      <c r="BJ710" s="5"/>
      <c r="BK710" s="5"/>
      <c r="BL710" s="5"/>
    </row>
    <row r="711" spans="2:64" ht="13">
      <c r="B711" s="10"/>
      <c r="D711" s="3"/>
      <c r="E711" s="3"/>
      <c r="F711" s="3"/>
      <c r="G711" s="5"/>
      <c r="H711" s="5"/>
      <c r="I711" s="11"/>
      <c r="J711" s="7"/>
      <c r="K711" s="7"/>
      <c r="L711" s="7"/>
      <c r="M711" s="7"/>
      <c r="N711" s="7"/>
      <c r="O711" s="7"/>
      <c r="P711" s="7"/>
      <c r="Q711" s="7"/>
      <c r="R711" s="7"/>
      <c r="S711" s="7"/>
      <c r="T711" s="7"/>
      <c r="U711" s="7"/>
      <c r="V711" s="7"/>
      <c r="W711" s="7"/>
      <c r="X711" s="7"/>
      <c r="Y711" s="7"/>
      <c r="Z711" s="7"/>
      <c r="AA711" s="7"/>
      <c r="AB711" s="3"/>
      <c r="AC711" s="3"/>
      <c r="AD711" s="3"/>
      <c r="AE711" s="3"/>
      <c r="AF711" s="3"/>
      <c r="AG711" s="5"/>
      <c r="AH711" s="3"/>
      <c r="AS711" s="5"/>
      <c r="AT711" s="3"/>
      <c r="AV711" s="5"/>
      <c r="AW711" s="5"/>
      <c r="AX711" s="5"/>
      <c r="AY711" s="5"/>
      <c r="AZ711" s="5"/>
      <c r="BA711" s="5"/>
      <c r="BB711" s="5"/>
      <c r="BC711" s="5"/>
      <c r="BD711" s="5"/>
      <c r="BE711" s="5"/>
      <c r="BF711" s="5"/>
      <c r="BG711" s="5"/>
      <c r="BH711" s="5"/>
      <c r="BI711" s="5"/>
      <c r="BJ711" s="5"/>
      <c r="BK711" s="5"/>
      <c r="BL711" s="5"/>
    </row>
    <row r="712" spans="2:64" ht="13">
      <c r="B712" s="10"/>
      <c r="D712" s="3"/>
      <c r="E712" s="3"/>
      <c r="F712" s="3"/>
      <c r="G712" s="5"/>
      <c r="H712" s="5"/>
      <c r="I712" s="11"/>
      <c r="J712" s="7"/>
      <c r="K712" s="7"/>
      <c r="L712" s="7"/>
      <c r="M712" s="7"/>
      <c r="N712" s="7"/>
      <c r="O712" s="7"/>
      <c r="P712" s="7"/>
      <c r="Q712" s="7"/>
      <c r="R712" s="7"/>
      <c r="S712" s="7"/>
      <c r="T712" s="7"/>
      <c r="U712" s="7"/>
      <c r="V712" s="7"/>
      <c r="W712" s="7"/>
      <c r="X712" s="7"/>
      <c r="Y712" s="7"/>
      <c r="Z712" s="7"/>
      <c r="AA712" s="7"/>
      <c r="AB712" s="3"/>
      <c r="AC712" s="3"/>
      <c r="AD712" s="3"/>
      <c r="AE712" s="3"/>
      <c r="AF712" s="3"/>
      <c r="AG712" s="5"/>
      <c r="AH712" s="3"/>
      <c r="AS712" s="5"/>
      <c r="AT712" s="3"/>
      <c r="AV712" s="5"/>
      <c r="AW712" s="5"/>
      <c r="AX712" s="5"/>
      <c r="AY712" s="5"/>
      <c r="AZ712" s="5"/>
      <c r="BA712" s="5"/>
      <c r="BB712" s="5"/>
      <c r="BC712" s="5"/>
      <c r="BD712" s="5"/>
      <c r="BE712" s="5"/>
      <c r="BF712" s="5"/>
      <c r="BG712" s="5"/>
      <c r="BH712" s="5"/>
      <c r="BI712" s="5"/>
      <c r="BJ712" s="5"/>
      <c r="BK712" s="5"/>
      <c r="BL712" s="5"/>
    </row>
    <row r="713" spans="2:64" ht="13">
      <c r="B713" s="10"/>
      <c r="D713" s="3"/>
      <c r="E713" s="3"/>
      <c r="F713" s="3"/>
      <c r="G713" s="5"/>
      <c r="H713" s="5"/>
      <c r="I713" s="11"/>
      <c r="J713" s="7"/>
      <c r="K713" s="7"/>
      <c r="L713" s="7"/>
      <c r="M713" s="7"/>
      <c r="N713" s="7"/>
      <c r="O713" s="7"/>
      <c r="P713" s="7"/>
      <c r="Q713" s="7"/>
      <c r="R713" s="7"/>
      <c r="S713" s="7"/>
      <c r="T713" s="7"/>
      <c r="U713" s="7"/>
      <c r="V713" s="7"/>
      <c r="W713" s="7"/>
      <c r="X713" s="7"/>
      <c r="Y713" s="7"/>
      <c r="Z713" s="7"/>
      <c r="AA713" s="7"/>
      <c r="AB713" s="3"/>
      <c r="AC713" s="3"/>
      <c r="AD713" s="3"/>
      <c r="AE713" s="3"/>
      <c r="AF713" s="3"/>
      <c r="AG713" s="5"/>
      <c r="AH713" s="3"/>
      <c r="AS713" s="5"/>
      <c r="AT713" s="3"/>
      <c r="AV713" s="5"/>
      <c r="AW713" s="5"/>
      <c r="AX713" s="5"/>
      <c r="AY713" s="5"/>
      <c r="AZ713" s="5"/>
      <c r="BA713" s="5"/>
      <c r="BB713" s="5"/>
      <c r="BC713" s="5"/>
      <c r="BD713" s="5"/>
      <c r="BE713" s="5"/>
      <c r="BF713" s="5"/>
      <c r="BG713" s="5"/>
      <c r="BH713" s="5"/>
      <c r="BI713" s="5"/>
      <c r="BJ713" s="5"/>
      <c r="BK713" s="5"/>
      <c r="BL713" s="5"/>
    </row>
    <row r="714" spans="2:64" ht="13">
      <c r="B714" s="10"/>
      <c r="D714" s="3"/>
      <c r="E714" s="3"/>
      <c r="F714" s="3"/>
      <c r="G714" s="5"/>
      <c r="H714" s="5"/>
      <c r="I714" s="11"/>
      <c r="J714" s="7"/>
      <c r="K714" s="7"/>
      <c r="L714" s="7"/>
      <c r="M714" s="7"/>
      <c r="N714" s="7"/>
      <c r="O714" s="7"/>
      <c r="P714" s="7"/>
      <c r="Q714" s="7"/>
      <c r="R714" s="7"/>
      <c r="S714" s="7"/>
      <c r="T714" s="7"/>
      <c r="U714" s="7"/>
      <c r="V714" s="7"/>
      <c r="W714" s="7"/>
      <c r="X714" s="7"/>
      <c r="Y714" s="7"/>
      <c r="Z714" s="7"/>
      <c r="AA714" s="7"/>
      <c r="AB714" s="3"/>
      <c r="AC714" s="3"/>
      <c r="AD714" s="3"/>
      <c r="AE714" s="3"/>
      <c r="AF714" s="3"/>
      <c r="AG714" s="5"/>
      <c r="AH714" s="3"/>
      <c r="AS714" s="5"/>
      <c r="AT714" s="3"/>
      <c r="AV714" s="5"/>
      <c r="AW714" s="5"/>
      <c r="AX714" s="5"/>
      <c r="AY714" s="5"/>
      <c r="AZ714" s="5"/>
      <c r="BA714" s="5"/>
      <c r="BB714" s="5"/>
      <c r="BC714" s="5"/>
      <c r="BD714" s="5"/>
      <c r="BE714" s="5"/>
      <c r="BF714" s="5"/>
      <c r="BG714" s="5"/>
      <c r="BH714" s="5"/>
      <c r="BI714" s="5"/>
      <c r="BJ714" s="5"/>
      <c r="BK714" s="5"/>
      <c r="BL714" s="5"/>
    </row>
    <row r="715" spans="2:64" ht="13">
      <c r="B715" s="10"/>
      <c r="D715" s="3"/>
      <c r="E715" s="3"/>
      <c r="F715" s="3"/>
      <c r="G715" s="5"/>
      <c r="H715" s="5"/>
      <c r="I715" s="11"/>
      <c r="J715" s="7"/>
      <c r="K715" s="7"/>
      <c r="L715" s="7"/>
      <c r="M715" s="7"/>
      <c r="N715" s="7"/>
      <c r="O715" s="7"/>
      <c r="P715" s="7"/>
      <c r="Q715" s="7"/>
      <c r="R715" s="7"/>
      <c r="S715" s="7"/>
      <c r="T715" s="7"/>
      <c r="U715" s="7"/>
      <c r="V715" s="7"/>
      <c r="W715" s="7"/>
      <c r="X715" s="7"/>
      <c r="Y715" s="7"/>
      <c r="Z715" s="7"/>
      <c r="AA715" s="7"/>
      <c r="AB715" s="3"/>
      <c r="AC715" s="3"/>
      <c r="AD715" s="3"/>
      <c r="AE715" s="3"/>
      <c r="AF715" s="3"/>
      <c r="AG715" s="5"/>
      <c r="AH715" s="3"/>
      <c r="AS715" s="5"/>
      <c r="AT715" s="3"/>
      <c r="AV715" s="5"/>
      <c r="AW715" s="5"/>
      <c r="AX715" s="5"/>
      <c r="AY715" s="5"/>
      <c r="AZ715" s="5"/>
      <c r="BA715" s="5"/>
      <c r="BB715" s="5"/>
      <c r="BC715" s="5"/>
      <c r="BD715" s="5"/>
      <c r="BE715" s="5"/>
      <c r="BF715" s="5"/>
      <c r="BG715" s="5"/>
      <c r="BH715" s="5"/>
      <c r="BI715" s="5"/>
      <c r="BJ715" s="5"/>
      <c r="BK715" s="5"/>
      <c r="BL715" s="5"/>
    </row>
    <row r="716" spans="2:64" ht="13">
      <c r="B716" s="10"/>
      <c r="D716" s="3"/>
      <c r="E716" s="3"/>
      <c r="F716" s="3"/>
      <c r="G716" s="5"/>
      <c r="H716" s="5"/>
      <c r="I716" s="11"/>
      <c r="J716" s="7"/>
      <c r="K716" s="7"/>
      <c r="L716" s="7"/>
      <c r="M716" s="7"/>
      <c r="N716" s="7"/>
      <c r="O716" s="7"/>
      <c r="P716" s="7"/>
      <c r="Q716" s="7"/>
      <c r="R716" s="7"/>
      <c r="S716" s="7"/>
      <c r="T716" s="7"/>
      <c r="U716" s="7"/>
      <c r="V716" s="7"/>
      <c r="W716" s="7"/>
      <c r="X716" s="7"/>
      <c r="Y716" s="7"/>
      <c r="Z716" s="7"/>
      <c r="AA716" s="7"/>
      <c r="AB716" s="3"/>
      <c r="AC716" s="3"/>
      <c r="AD716" s="3"/>
      <c r="AE716" s="3"/>
      <c r="AF716" s="3"/>
      <c r="AG716" s="5"/>
      <c r="AH716" s="3"/>
      <c r="AS716" s="5"/>
      <c r="AT716" s="3"/>
      <c r="AV716" s="5"/>
      <c r="AW716" s="5"/>
      <c r="AX716" s="5"/>
      <c r="AY716" s="5"/>
      <c r="AZ716" s="5"/>
      <c r="BA716" s="5"/>
      <c r="BB716" s="5"/>
      <c r="BC716" s="5"/>
      <c r="BD716" s="5"/>
      <c r="BE716" s="5"/>
      <c r="BF716" s="5"/>
      <c r="BG716" s="5"/>
      <c r="BH716" s="5"/>
      <c r="BI716" s="5"/>
      <c r="BJ716" s="5"/>
      <c r="BK716" s="5"/>
      <c r="BL716" s="5"/>
    </row>
    <row r="717" spans="2:64" ht="13">
      <c r="B717" s="10"/>
      <c r="D717" s="3"/>
      <c r="E717" s="3"/>
      <c r="F717" s="3"/>
      <c r="G717" s="5"/>
      <c r="H717" s="5"/>
      <c r="I717" s="11"/>
      <c r="J717" s="7"/>
      <c r="K717" s="7"/>
      <c r="L717" s="7"/>
      <c r="M717" s="7"/>
      <c r="N717" s="7"/>
      <c r="O717" s="7"/>
      <c r="P717" s="7"/>
      <c r="Q717" s="7"/>
      <c r="R717" s="7"/>
      <c r="S717" s="7"/>
      <c r="T717" s="7"/>
      <c r="U717" s="7"/>
      <c r="V717" s="7"/>
      <c r="W717" s="7"/>
      <c r="X717" s="7"/>
      <c r="Y717" s="7"/>
      <c r="Z717" s="7"/>
      <c r="AA717" s="7"/>
      <c r="AB717" s="3"/>
      <c r="AC717" s="3"/>
      <c r="AD717" s="3"/>
      <c r="AE717" s="3"/>
      <c r="AF717" s="3"/>
      <c r="AG717" s="5"/>
      <c r="AH717" s="3"/>
      <c r="AS717" s="5"/>
      <c r="AT717" s="3"/>
      <c r="AV717" s="5"/>
      <c r="AW717" s="5"/>
      <c r="AX717" s="5"/>
      <c r="AY717" s="5"/>
      <c r="AZ717" s="5"/>
      <c r="BA717" s="5"/>
      <c r="BB717" s="5"/>
      <c r="BC717" s="5"/>
      <c r="BD717" s="5"/>
      <c r="BE717" s="5"/>
      <c r="BF717" s="5"/>
      <c r="BG717" s="5"/>
      <c r="BH717" s="5"/>
      <c r="BI717" s="5"/>
      <c r="BJ717" s="5"/>
      <c r="BK717" s="5"/>
      <c r="BL717" s="5"/>
    </row>
    <row r="718" spans="2:64" ht="13">
      <c r="B718" s="10"/>
      <c r="D718" s="3"/>
      <c r="E718" s="3"/>
      <c r="F718" s="3"/>
      <c r="G718" s="5"/>
      <c r="H718" s="5"/>
      <c r="I718" s="11"/>
      <c r="J718" s="7"/>
      <c r="K718" s="7"/>
      <c r="L718" s="7"/>
      <c r="M718" s="7"/>
      <c r="N718" s="7"/>
      <c r="O718" s="7"/>
      <c r="P718" s="7"/>
      <c r="Q718" s="7"/>
      <c r="R718" s="7"/>
      <c r="S718" s="7"/>
      <c r="T718" s="7"/>
      <c r="U718" s="7"/>
      <c r="V718" s="7"/>
      <c r="W718" s="7"/>
      <c r="X718" s="7"/>
      <c r="Y718" s="7"/>
      <c r="Z718" s="7"/>
      <c r="AA718" s="7"/>
      <c r="AB718" s="3"/>
      <c r="AC718" s="3"/>
      <c r="AD718" s="3"/>
      <c r="AE718" s="3"/>
      <c r="AF718" s="3"/>
      <c r="AG718" s="5"/>
      <c r="AH718" s="3"/>
      <c r="AS718" s="5"/>
      <c r="AT718" s="3"/>
      <c r="AV718" s="5"/>
      <c r="AW718" s="5"/>
      <c r="AX718" s="5"/>
      <c r="AY718" s="5"/>
      <c r="AZ718" s="5"/>
      <c r="BA718" s="5"/>
      <c r="BB718" s="5"/>
      <c r="BC718" s="5"/>
      <c r="BD718" s="5"/>
      <c r="BE718" s="5"/>
      <c r="BF718" s="5"/>
      <c r="BG718" s="5"/>
      <c r="BH718" s="5"/>
      <c r="BI718" s="5"/>
      <c r="BJ718" s="5"/>
      <c r="BK718" s="5"/>
      <c r="BL718" s="5"/>
    </row>
    <row r="719" spans="2:64" ht="13">
      <c r="B719" s="10"/>
      <c r="D719" s="3"/>
      <c r="E719" s="3"/>
      <c r="F719" s="3"/>
      <c r="G719" s="5"/>
      <c r="H719" s="5"/>
      <c r="I719" s="11"/>
      <c r="J719" s="7"/>
      <c r="K719" s="7"/>
      <c r="L719" s="7"/>
      <c r="M719" s="7"/>
      <c r="N719" s="7"/>
      <c r="O719" s="7"/>
      <c r="P719" s="7"/>
      <c r="Q719" s="7"/>
      <c r="R719" s="7"/>
      <c r="S719" s="7"/>
      <c r="T719" s="7"/>
      <c r="U719" s="7"/>
      <c r="V719" s="7"/>
      <c r="W719" s="7"/>
      <c r="X719" s="7"/>
      <c r="Y719" s="7"/>
      <c r="Z719" s="7"/>
      <c r="AA719" s="7"/>
      <c r="AB719" s="3"/>
      <c r="AC719" s="3"/>
      <c r="AD719" s="3"/>
      <c r="AE719" s="3"/>
      <c r="AF719" s="3"/>
      <c r="AG719" s="5"/>
      <c r="AH719" s="3"/>
      <c r="AS719" s="5"/>
      <c r="AT719" s="3"/>
      <c r="AV719" s="5"/>
      <c r="AW719" s="5"/>
      <c r="AX719" s="5"/>
      <c r="AY719" s="5"/>
      <c r="AZ719" s="5"/>
      <c r="BA719" s="5"/>
      <c r="BB719" s="5"/>
      <c r="BC719" s="5"/>
      <c r="BD719" s="5"/>
      <c r="BE719" s="5"/>
      <c r="BF719" s="5"/>
      <c r="BG719" s="5"/>
      <c r="BH719" s="5"/>
      <c r="BI719" s="5"/>
      <c r="BJ719" s="5"/>
      <c r="BK719" s="5"/>
      <c r="BL719" s="5"/>
    </row>
    <row r="720" spans="2:64" ht="13">
      <c r="B720" s="10"/>
      <c r="D720" s="3"/>
      <c r="E720" s="3"/>
      <c r="F720" s="3"/>
      <c r="G720" s="5"/>
      <c r="H720" s="5"/>
      <c r="I720" s="11"/>
      <c r="J720" s="7"/>
      <c r="K720" s="7"/>
      <c r="L720" s="7"/>
      <c r="M720" s="7"/>
      <c r="N720" s="7"/>
      <c r="O720" s="7"/>
      <c r="P720" s="7"/>
      <c r="Q720" s="7"/>
      <c r="R720" s="7"/>
      <c r="S720" s="7"/>
      <c r="T720" s="7"/>
      <c r="U720" s="7"/>
      <c r="V720" s="7"/>
      <c r="W720" s="7"/>
      <c r="X720" s="7"/>
      <c r="Y720" s="7"/>
      <c r="Z720" s="7"/>
      <c r="AA720" s="7"/>
      <c r="AB720" s="3"/>
      <c r="AC720" s="3"/>
      <c r="AD720" s="3"/>
      <c r="AE720" s="3"/>
      <c r="AF720" s="3"/>
      <c r="AG720" s="5"/>
      <c r="AH720" s="3"/>
      <c r="AS720" s="5"/>
      <c r="AT720" s="3"/>
      <c r="AV720" s="5"/>
      <c r="AW720" s="5"/>
      <c r="AX720" s="5"/>
      <c r="AY720" s="5"/>
      <c r="AZ720" s="5"/>
      <c r="BA720" s="5"/>
      <c r="BB720" s="5"/>
      <c r="BC720" s="5"/>
      <c r="BD720" s="5"/>
      <c r="BE720" s="5"/>
      <c r="BF720" s="5"/>
      <c r="BG720" s="5"/>
      <c r="BH720" s="5"/>
      <c r="BI720" s="5"/>
      <c r="BJ720" s="5"/>
      <c r="BK720" s="5"/>
      <c r="BL720" s="5"/>
    </row>
    <row r="721" spans="2:64" ht="13">
      <c r="B721" s="10"/>
      <c r="D721" s="3"/>
      <c r="E721" s="3"/>
      <c r="F721" s="3"/>
      <c r="G721" s="5"/>
      <c r="H721" s="5"/>
      <c r="I721" s="11"/>
      <c r="J721" s="7"/>
      <c r="K721" s="7"/>
      <c r="L721" s="7"/>
      <c r="M721" s="7"/>
      <c r="N721" s="7"/>
      <c r="O721" s="7"/>
      <c r="P721" s="7"/>
      <c r="Q721" s="7"/>
      <c r="R721" s="7"/>
      <c r="S721" s="7"/>
      <c r="T721" s="7"/>
      <c r="U721" s="7"/>
      <c r="V721" s="7"/>
      <c r="W721" s="7"/>
      <c r="X721" s="7"/>
      <c r="Y721" s="7"/>
      <c r="Z721" s="7"/>
      <c r="AA721" s="7"/>
      <c r="AB721" s="3"/>
      <c r="AC721" s="3"/>
      <c r="AD721" s="3"/>
      <c r="AE721" s="3"/>
      <c r="AF721" s="3"/>
      <c r="AG721" s="5"/>
      <c r="AH721" s="3"/>
      <c r="AS721" s="5"/>
      <c r="AT721" s="3"/>
      <c r="AV721" s="5"/>
      <c r="AW721" s="5"/>
      <c r="AX721" s="5"/>
      <c r="AY721" s="5"/>
      <c r="AZ721" s="5"/>
      <c r="BA721" s="5"/>
      <c r="BB721" s="5"/>
      <c r="BC721" s="5"/>
      <c r="BD721" s="5"/>
      <c r="BE721" s="5"/>
      <c r="BF721" s="5"/>
      <c r="BG721" s="5"/>
      <c r="BH721" s="5"/>
      <c r="BI721" s="5"/>
      <c r="BJ721" s="5"/>
      <c r="BK721" s="5"/>
      <c r="BL721" s="5"/>
    </row>
    <row r="722" spans="2:64" ht="13">
      <c r="B722" s="10"/>
      <c r="D722" s="3"/>
      <c r="E722" s="3"/>
      <c r="F722" s="3"/>
      <c r="G722" s="5"/>
      <c r="H722" s="5"/>
      <c r="I722" s="11"/>
      <c r="J722" s="7"/>
      <c r="K722" s="7"/>
      <c r="L722" s="7"/>
      <c r="M722" s="7"/>
      <c r="N722" s="7"/>
      <c r="O722" s="7"/>
      <c r="P722" s="7"/>
      <c r="Q722" s="7"/>
      <c r="R722" s="7"/>
      <c r="S722" s="7"/>
      <c r="T722" s="7"/>
      <c r="U722" s="7"/>
      <c r="V722" s="7"/>
      <c r="W722" s="7"/>
      <c r="X722" s="7"/>
      <c r="Y722" s="7"/>
      <c r="Z722" s="7"/>
      <c r="AA722" s="7"/>
      <c r="AB722" s="3"/>
      <c r="AC722" s="3"/>
      <c r="AD722" s="3"/>
      <c r="AE722" s="3"/>
      <c r="AF722" s="3"/>
      <c r="AG722" s="5"/>
      <c r="AH722" s="3"/>
      <c r="AS722" s="5"/>
      <c r="AT722" s="3"/>
      <c r="AV722" s="5"/>
      <c r="AW722" s="5"/>
      <c r="AX722" s="5"/>
      <c r="AY722" s="5"/>
      <c r="AZ722" s="5"/>
      <c r="BA722" s="5"/>
      <c r="BB722" s="5"/>
      <c r="BC722" s="5"/>
      <c r="BD722" s="5"/>
      <c r="BE722" s="5"/>
      <c r="BF722" s="5"/>
      <c r="BG722" s="5"/>
      <c r="BH722" s="5"/>
      <c r="BI722" s="5"/>
      <c r="BJ722" s="5"/>
      <c r="BK722" s="5"/>
      <c r="BL722" s="5"/>
    </row>
    <row r="723" spans="2:64" ht="13">
      <c r="B723" s="10"/>
      <c r="D723" s="3"/>
      <c r="E723" s="3"/>
      <c r="F723" s="3"/>
      <c r="G723" s="5"/>
      <c r="H723" s="5"/>
      <c r="I723" s="11"/>
      <c r="J723" s="7"/>
      <c r="K723" s="7"/>
      <c r="L723" s="7"/>
      <c r="M723" s="7"/>
      <c r="N723" s="7"/>
      <c r="O723" s="7"/>
      <c r="P723" s="7"/>
      <c r="Q723" s="7"/>
      <c r="R723" s="7"/>
      <c r="S723" s="7"/>
      <c r="T723" s="7"/>
      <c r="U723" s="7"/>
      <c r="V723" s="7"/>
      <c r="W723" s="7"/>
      <c r="X723" s="7"/>
      <c r="Y723" s="7"/>
      <c r="Z723" s="7"/>
      <c r="AA723" s="7"/>
      <c r="AB723" s="3"/>
      <c r="AC723" s="3"/>
      <c r="AD723" s="3"/>
      <c r="AE723" s="3"/>
      <c r="AF723" s="3"/>
      <c r="AG723" s="5"/>
      <c r="AH723" s="3"/>
      <c r="AS723" s="5"/>
      <c r="AT723" s="3"/>
      <c r="AV723" s="5"/>
      <c r="AW723" s="5"/>
      <c r="AX723" s="5"/>
      <c r="AY723" s="5"/>
      <c r="AZ723" s="5"/>
      <c r="BA723" s="5"/>
      <c r="BB723" s="5"/>
      <c r="BC723" s="5"/>
      <c r="BD723" s="5"/>
      <c r="BE723" s="5"/>
      <c r="BF723" s="5"/>
      <c r="BG723" s="5"/>
      <c r="BH723" s="5"/>
      <c r="BI723" s="5"/>
      <c r="BJ723" s="5"/>
      <c r="BK723" s="5"/>
      <c r="BL723" s="5"/>
    </row>
    <row r="724" spans="2:64" ht="13">
      <c r="B724" s="10"/>
      <c r="D724" s="3"/>
      <c r="E724" s="3"/>
      <c r="F724" s="3"/>
      <c r="G724" s="5"/>
      <c r="H724" s="5"/>
      <c r="I724" s="11"/>
      <c r="J724" s="7"/>
      <c r="K724" s="7"/>
      <c r="L724" s="7"/>
      <c r="M724" s="7"/>
      <c r="N724" s="7"/>
      <c r="O724" s="7"/>
      <c r="P724" s="7"/>
      <c r="Q724" s="7"/>
      <c r="R724" s="7"/>
      <c r="S724" s="7"/>
      <c r="T724" s="7"/>
      <c r="U724" s="7"/>
      <c r="V724" s="7"/>
      <c r="W724" s="7"/>
      <c r="X724" s="7"/>
      <c r="Y724" s="7"/>
      <c r="Z724" s="7"/>
      <c r="AA724" s="7"/>
      <c r="AB724" s="3"/>
      <c r="AC724" s="3"/>
      <c r="AD724" s="3"/>
      <c r="AE724" s="3"/>
      <c r="AF724" s="3"/>
      <c r="AG724" s="5"/>
      <c r="AH724" s="3"/>
      <c r="AS724" s="5"/>
      <c r="AT724" s="3"/>
      <c r="AV724" s="5"/>
      <c r="AW724" s="5"/>
      <c r="AX724" s="5"/>
      <c r="AY724" s="5"/>
      <c r="AZ724" s="5"/>
      <c r="BA724" s="5"/>
      <c r="BB724" s="5"/>
      <c r="BC724" s="5"/>
      <c r="BD724" s="5"/>
      <c r="BE724" s="5"/>
      <c r="BF724" s="5"/>
      <c r="BG724" s="5"/>
      <c r="BH724" s="5"/>
      <c r="BI724" s="5"/>
      <c r="BJ724" s="5"/>
      <c r="BK724" s="5"/>
      <c r="BL724" s="5"/>
    </row>
    <row r="725" spans="2:64" ht="13">
      <c r="B725" s="10"/>
      <c r="D725" s="3"/>
      <c r="E725" s="3"/>
      <c r="F725" s="3"/>
      <c r="G725" s="5"/>
      <c r="H725" s="5"/>
      <c r="I725" s="11"/>
      <c r="J725" s="7"/>
      <c r="K725" s="7"/>
      <c r="L725" s="7"/>
      <c r="M725" s="7"/>
      <c r="N725" s="7"/>
      <c r="O725" s="7"/>
      <c r="P725" s="7"/>
      <c r="Q725" s="7"/>
      <c r="R725" s="7"/>
      <c r="S725" s="7"/>
      <c r="T725" s="7"/>
      <c r="U725" s="7"/>
      <c r="V725" s="7"/>
      <c r="W725" s="7"/>
      <c r="X725" s="7"/>
      <c r="Y725" s="7"/>
      <c r="Z725" s="7"/>
      <c r="AA725" s="7"/>
      <c r="AB725" s="3"/>
      <c r="AC725" s="3"/>
      <c r="AD725" s="3"/>
      <c r="AE725" s="3"/>
      <c r="AF725" s="3"/>
      <c r="AG725" s="5"/>
      <c r="AH725" s="3"/>
      <c r="AS725" s="5"/>
      <c r="AT725" s="3"/>
      <c r="AV725" s="5"/>
      <c r="AW725" s="5"/>
      <c r="AX725" s="5"/>
      <c r="AY725" s="5"/>
      <c r="AZ725" s="5"/>
      <c r="BA725" s="5"/>
      <c r="BB725" s="5"/>
      <c r="BC725" s="5"/>
      <c r="BD725" s="5"/>
      <c r="BE725" s="5"/>
      <c r="BF725" s="5"/>
      <c r="BG725" s="5"/>
      <c r="BH725" s="5"/>
      <c r="BI725" s="5"/>
      <c r="BJ725" s="5"/>
      <c r="BK725" s="5"/>
      <c r="BL725" s="5"/>
    </row>
    <row r="726" spans="2:64" ht="13">
      <c r="B726" s="10"/>
      <c r="D726" s="3"/>
      <c r="E726" s="3"/>
      <c r="F726" s="3"/>
      <c r="G726" s="5"/>
      <c r="H726" s="5"/>
      <c r="I726" s="11"/>
      <c r="J726" s="7"/>
      <c r="K726" s="7"/>
      <c r="L726" s="7"/>
      <c r="M726" s="7"/>
      <c r="N726" s="7"/>
      <c r="O726" s="7"/>
      <c r="P726" s="7"/>
      <c r="Q726" s="7"/>
      <c r="R726" s="7"/>
      <c r="S726" s="7"/>
      <c r="T726" s="7"/>
      <c r="U726" s="7"/>
      <c r="V726" s="7"/>
      <c r="W726" s="7"/>
      <c r="X726" s="7"/>
      <c r="Y726" s="7"/>
      <c r="Z726" s="7"/>
      <c r="AA726" s="7"/>
      <c r="AB726" s="3"/>
      <c r="AC726" s="3"/>
      <c r="AD726" s="3"/>
      <c r="AE726" s="3"/>
      <c r="AF726" s="3"/>
      <c r="AG726" s="5"/>
      <c r="AH726" s="3"/>
      <c r="AS726" s="5"/>
      <c r="AT726" s="3"/>
      <c r="AV726" s="5"/>
      <c r="AW726" s="5"/>
      <c r="AX726" s="5"/>
      <c r="AY726" s="5"/>
      <c r="AZ726" s="5"/>
      <c r="BA726" s="5"/>
      <c r="BB726" s="5"/>
      <c r="BC726" s="5"/>
      <c r="BD726" s="5"/>
      <c r="BE726" s="5"/>
      <c r="BF726" s="5"/>
      <c r="BG726" s="5"/>
      <c r="BH726" s="5"/>
      <c r="BI726" s="5"/>
      <c r="BJ726" s="5"/>
      <c r="BK726" s="5"/>
      <c r="BL726" s="5"/>
    </row>
    <row r="727" spans="2:64" ht="13">
      <c r="B727" s="10"/>
      <c r="D727" s="3"/>
      <c r="E727" s="3"/>
      <c r="F727" s="3"/>
      <c r="G727" s="5"/>
      <c r="H727" s="5"/>
      <c r="I727" s="11"/>
      <c r="J727" s="7"/>
      <c r="K727" s="7"/>
      <c r="L727" s="7"/>
      <c r="M727" s="7"/>
      <c r="N727" s="7"/>
      <c r="O727" s="7"/>
      <c r="P727" s="7"/>
      <c r="Q727" s="7"/>
      <c r="R727" s="7"/>
      <c r="S727" s="7"/>
      <c r="T727" s="7"/>
      <c r="U727" s="7"/>
      <c r="V727" s="7"/>
      <c r="W727" s="7"/>
      <c r="X727" s="7"/>
      <c r="Y727" s="7"/>
      <c r="Z727" s="7"/>
      <c r="AA727" s="7"/>
      <c r="AB727" s="3"/>
      <c r="AC727" s="3"/>
      <c r="AD727" s="3"/>
      <c r="AE727" s="3"/>
      <c r="AF727" s="3"/>
      <c r="AG727" s="5"/>
      <c r="AH727" s="3"/>
      <c r="AS727" s="5"/>
      <c r="AT727" s="3"/>
      <c r="AV727" s="5"/>
      <c r="AW727" s="5"/>
      <c r="AX727" s="5"/>
      <c r="AY727" s="5"/>
      <c r="AZ727" s="5"/>
      <c r="BA727" s="5"/>
      <c r="BB727" s="5"/>
      <c r="BC727" s="5"/>
      <c r="BD727" s="5"/>
      <c r="BE727" s="5"/>
      <c r="BF727" s="5"/>
      <c r="BG727" s="5"/>
      <c r="BH727" s="5"/>
      <c r="BI727" s="5"/>
      <c r="BJ727" s="5"/>
      <c r="BK727" s="5"/>
      <c r="BL727" s="5"/>
    </row>
    <row r="728" spans="2:64" ht="13">
      <c r="B728" s="10"/>
      <c r="D728" s="3"/>
      <c r="E728" s="3"/>
      <c r="F728" s="3"/>
      <c r="G728" s="5"/>
      <c r="H728" s="5"/>
      <c r="I728" s="11"/>
      <c r="J728" s="7"/>
      <c r="K728" s="7"/>
      <c r="L728" s="7"/>
      <c r="M728" s="7"/>
      <c r="N728" s="7"/>
      <c r="O728" s="7"/>
      <c r="P728" s="7"/>
      <c r="Q728" s="7"/>
      <c r="R728" s="7"/>
      <c r="S728" s="7"/>
      <c r="T728" s="7"/>
      <c r="U728" s="7"/>
      <c r="V728" s="7"/>
      <c r="W728" s="7"/>
      <c r="X728" s="7"/>
      <c r="Y728" s="7"/>
      <c r="Z728" s="7"/>
      <c r="AA728" s="7"/>
      <c r="AB728" s="3"/>
      <c r="AC728" s="3"/>
      <c r="AD728" s="3"/>
      <c r="AE728" s="3"/>
      <c r="AF728" s="3"/>
      <c r="AG728" s="5"/>
      <c r="AH728" s="3"/>
      <c r="AS728" s="5"/>
      <c r="AT728" s="3"/>
      <c r="AV728" s="5"/>
      <c r="AW728" s="5"/>
      <c r="AX728" s="5"/>
      <c r="AY728" s="5"/>
      <c r="AZ728" s="5"/>
      <c r="BA728" s="5"/>
      <c r="BB728" s="5"/>
      <c r="BC728" s="5"/>
      <c r="BD728" s="5"/>
      <c r="BE728" s="5"/>
      <c r="BF728" s="5"/>
      <c r="BG728" s="5"/>
      <c r="BH728" s="5"/>
      <c r="BI728" s="5"/>
      <c r="BJ728" s="5"/>
      <c r="BK728" s="5"/>
      <c r="BL728" s="5"/>
    </row>
    <row r="729" spans="2:64" ht="13">
      <c r="B729" s="10"/>
      <c r="D729" s="3"/>
      <c r="E729" s="3"/>
      <c r="F729" s="3"/>
      <c r="G729" s="5"/>
      <c r="H729" s="5"/>
      <c r="I729" s="11"/>
      <c r="J729" s="7"/>
      <c r="K729" s="7"/>
      <c r="L729" s="7"/>
      <c r="M729" s="7"/>
      <c r="N729" s="7"/>
      <c r="O729" s="7"/>
      <c r="P729" s="7"/>
      <c r="Q729" s="7"/>
      <c r="R729" s="7"/>
      <c r="S729" s="7"/>
      <c r="T729" s="7"/>
      <c r="U729" s="7"/>
      <c r="V729" s="7"/>
      <c r="W729" s="7"/>
      <c r="X729" s="7"/>
      <c r="Y729" s="7"/>
      <c r="Z729" s="7"/>
      <c r="AA729" s="7"/>
      <c r="AB729" s="3"/>
      <c r="AC729" s="3"/>
      <c r="AD729" s="3"/>
      <c r="AE729" s="3"/>
      <c r="AF729" s="3"/>
      <c r="AG729" s="5"/>
      <c r="AH729" s="3"/>
      <c r="AS729" s="5"/>
      <c r="AT729" s="3"/>
      <c r="AV729" s="5"/>
      <c r="AW729" s="5"/>
      <c r="AX729" s="5"/>
      <c r="AY729" s="5"/>
      <c r="AZ729" s="5"/>
      <c r="BA729" s="5"/>
      <c r="BB729" s="5"/>
      <c r="BC729" s="5"/>
      <c r="BD729" s="5"/>
      <c r="BE729" s="5"/>
      <c r="BF729" s="5"/>
      <c r="BG729" s="5"/>
      <c r="BH729" s="5"/>
      <c r="BI729" s="5"/>
      <c r="BJ729" s="5"/>
      <c r="BK729" s="5"/>
      <c r="BL729" s="5"/>
    </row>
    <row r="730" spans="2:64" ht="13">
      <c r="B730" s="10"/>
      <c r="D730" s="3"/>
      <c r="E730" s="3"/>
      <c r="F730" s="3"/>
      <c r="G730" s="5"/>
      <c r="H730" s="5"/>
      <c r="I730" s="11"/>
      <c r="J730" s="7"/>
      <c r="K730" s="7"/>
      <c r="L730" s="7"/>
      <c r="M730" s="7"/>
      <c r="N730" s="7"/>
      <c r="O730" s="7"/>
      <c r="P730" s="7"/>
      <c r="Q730" s="7"/>
      <c r="R730" s="7"/>
      <c r="S730" s="7"/>
      <c r="T730" s="7"/>
      <c r="U730" s="7"/>
      <c r="V730" s="7"/>
      <c r="W730" s="7"/>
      <c r="X730" s="7"/>
      <c r="Y730" s="7"/>
      <c r="Z730" s="7"/>
      <c r="AA730" s="7"/>
      <c r="AB730" s="3"/>
      <c r="AC730" s="3"/>
      <c r="AD730" s="3"/>
      <c r="AE730" s="3"/>
      <c r="AF730" s="3"/>
      <c r="AG730" s="5"/>
      <c r="AH730" s="3"/>
      <c r="AS730" s="5"/>
      <c r="AT730" s="3"/>
      <c r="AV730" s="5"/>
      <c r="AW730" s="5"/>
      <c r="AX730" s="5"/>
      <c r="AY730" s="5"/>
      <c r="AZ730" s="5"/>
      <c r="BA730" s="5"/>
      <c r="BB730" s="5"/>
      <c r="BC730" s="5"/>
      <c r="BD730" s="5"/>
      <c r="BE730" s="5"/>
      <c r="BF730" s="5"/>
      <c r="BG730" s="5"/>
      <c r="BH730" s="5"/>
      <c r="BI730" s="5"/>
      <c r="BJ730" s="5"/>
      <c r="BK730" s="5"/>
      <c r="BL730" s="5"/>
    </row>
    <row r="731" spans="2:64" ht="13">
      <c r="B731" s="10"/>
      <c r="D731" s="3"/>
      <c r="E731" s="3"/>
      <c r="F731" s="3"/>
      <c r="G731" s="5"/>
      <c r="H731" s="5"/>
      <c r="I731" s="11"/>
      <c r="J731" s="7"/>
      <c r="K731" s="7"/>
      <c r="L731" s="7"/>
      <c r="M731" s="7"/>
      <c r="N731" s="7"/>
      <c r="O731" s="7"/>
      <c r="P731" s="7"/>
      <c r="Q731" s="7"/>
      <c r="R731" s="7"/>
      <c r="S731" s="7"/>
      <c r="T731" s="7"/>
      <c r="U731" s="7"/>
      <c r="V731" s="7"/>
      <c r="W731" s="7"/>
      <c r="X731" s="7"/>
      <c r="Y731" s="7"/>
      <c r="Z731" s="7"/>
      <c r="AA731" s="7"/>
      <c r="AB731" s="3"/>
      <c r="AC731" s="3"/>
      <c r="AD731" s="3"/>
      <c r="AE731" s="3"/>
      <c r="AF731" s="3"/>
      <c r="AG731" s="5"/>
      <c r="AH731" s="3"/>
      <c r="AS731" s="5"/>
      <c r="AT731" s="3"/>
      <c r="AV731" s="5"/>
      <c r="AW731" s="5"/>
      <c r="AX731" s="5"/>
      <c r="AY731" s="5"/>
      <c r="AZ731" s="5"/>
      <c r="BA731" s="5"/>
      <c r="BB731" s="5"/>
      <c r="BC731" s="5"/>
      <c r="BD731" s="5"/>
      <c r="BE731" s="5"/>
      <c r="BF731" s="5"/>
      <c r="BG731" s="5"/>
      <c r="BH731" s="5"/>
      <c r="BI731" s="5"/>
      <c r="BJ731" s="5"/>
      <c r="BK731" s="5"/>
      <c r="BL731" s="5"/>
    </row>
    <row r="732" spans="2:64" ht="13">
      <c r="B732" s="10"/>
      <c r="D732" s="3"/>
      <c r="E732" s="3"/>
      <c r="F732" s="3"/>
      <c r="G732" s="5"/>
      <c r="H732" s="5"/>
      <c r="I732" s="11"/>
      <c r="J732" s="7"/>
      <c r="K732" s="7"/>
      <c r="L732" s="7"/>
      <c r="M732" s="7"/>
      <c r="N732" s="7"/>
      <c r="O732" s="7"/>
      <c r="P732" s="7"/>
      <c r="Q732" s="7"/>
      <c r="R732" s="7"/>
      <c r="S732" s="7"/>
      <c r="T732" s="7"/>
      <c r="U732" s="7"/>
      <c r="V732" s="7"/>
      <c r="W732" s="7"/>
      <c r="X732" s="7"/>
      <c r="Y732" s="7"/>
      <c r="Z732" s="7"/>
      <c r="AA732" s="7"/>
      <c r="AB732" s="3"/>
      <c r="AC732" s="3"/>
      <c r="AD732" s="3"/>
      <c r="AE732" s="3"/>
      <c r="AF732" s="3"/>
      <c r="AG732" s="5"/>
      <c r="AH732" s="3"/>
      <c r="AS732" s="5"/>
      <c r="AT732" s="3"/>
      <c r="AV732" s="5"/>
      <c r="AW732" s="5"/>
      <c r="AX732" s="5"/>
      <c r="AY732" s="5"/>
      <c r="AZ732" s="5"/>
      <c r="BA732" s="5"/>
      <c r="BB732" s="5"/>
      <c r="BC732" s="5"/>
      <c r="BD732" s="5"/>
      <c r="BE732" s="5"/>
      <c r="BF732" s="5"/>
      <c r="BG732" s="5"/>
      <c r="BH732" s="5"/>
      <c r="BI732" s="5"/>
      <c r="BJ732" s="5"/>
      <c r="BK732" s="5"/>
      <c r="BL732" s="5"/>
    </row>
    <row r="733" spans="2:64" ht="13">
      <c r="B733" s="10"/>
      <c r="D733" s="3"/>
      <c r="E733" s="3"/>
      <c r="F733" s="3"/>
      <c r="G733" s="5"/>
      <c r="H733" s="5"/>
      <c r="I733" s="11"/>
      <c r="J733" s="7"/>
      <c r="K733" s="7"/>
      <c r="L733" s="7"/>
      <c r="M733" s="7"/>
      <c r="N733" s="7"/>
      <c r="O733" s="7"/>
      <c r="P733" s="7"/>
      <c r="Q733" s="7"/>
      <c r="R733" s="7"/>
      <c r="S733" s="7"/>
      <c r="T733" s="7"/>
      <c r="U733" s="7"/>
      <c r="V733" s="7"/>
      <c r="W733" s="7"/>
      <c r="X733" s="7"/>
      <c r="Y733" s="7"/>
      <c r="Z733" s="7"/>
      <c r="AA733" s="7"/>
      <c r="AB733" s="3"/>
      <c r="AC733" s="3"/>
      <c r="AD733" s="3"/>
      <c r="AE733" s="3"/>
      <c r="AF733" s="3"/>
      <c r="AG733" s="5"/>
      <c r="AH733" s="3"/>
      <c r="AS733" s="5"/>
      <c r="AT733" s="3"/>
      <c r="AV733" s="5"/>
      <c r="AW733" s="5"/>
      <c r="AX733" s="5"/>
      <c r="AY733" s="5"/>
      <c r="AZ733" s="5"/>
      <c r="BA733" s="5"/>
      <c r="BB733" s="5"/>
      <c r="BC733" s="5"/>
      <c r="BD733" s="5"/>
      <c r="BE733" s="5"/>
      <c r="BF733" s="5"/>
      <c r="BG733" s="5"/>
      <c r="BH733" s="5"/>
      <c r="BI733" s="5"/>
      <c r="BJ733" s="5"/>
      <c r="BK733" s="5"/>
      <c r="BL733" s="5"/>
    </row>
    <row r="734" spans="2:64" ht="13">
      <c r="B734" s="10"/>
      <c r="D734" s="3"/>
      <c r="E734" s="3"/>
      <c r="F734" s="3"/>
      <c r="G734" s="5"/>
      <c r="H734" s="5"/>
      <c r="I734" s="11"/>
      <c r="J734" s="7"/>
      <c r="K734" s="7"/>
      <c r="L734" s="7"/>
      <c r="M734" s="7"/>
      <c r="N734" s="7"/>
      <c r="O734" s="7"/>
      <c r="P734" s="7"/>
      <c r="Q734" s="7"/>
      <c r="R734" s="7"/>
      <c r="S734" s="7"/>
      <c r="T734" s="7"/>
      <c r="U734" s="7"/>
      <c r="V734" s="7"/>
      <c r="W734" s="7"/>
      <c r="X734" s="7"/>
      <c r="Y734" s="7"/>
      <c r="Z734" s="7"/>
      <c r="AA734" s="7"/>
      <c r="AB734" s="3"/>
      <c r="AC734" s="3"/>
      <c r="AD734" s="3"/>
      <c r="AE734" s="3"/>
      <c r="AF734" s="3"/>
      <c r="AG734" s="5"/>
      <c r="AH734" s="3"/>
      <c r="AS734" s="5"/>
      <c r="AT734" s="3"/>
      <c r="AV734" s="5"/>
      <c r="AW734" s="5"/>
      <c r="AX734" s="5"/>
      <c r="AY734" s="5"/>
      <c r="AZ734" s="5"/>
      <c r="BA734" s="5"/>
      <c r="BB734" s="5"/>
      <c r="BC734" s="5"/>
      <c r="BD734" s="5"/>
      <c r="BE734" s="5"/>
      <c r="BF734" s="5"/>
      <c r="BG734" s="5"/>
      <c r="BH734" s="5"/>
      <c r="BI734" s="5"/>
      <c r="BJ734" s="5"/>
      <c r="BK734" s="5"/>
      <c r="BL734" s="5"/>
    </row>
    <row r="735" spans="2:64" ht="13">
      <c r="B735" s="10"/>
      <c r="D735" s="3"/>
      <c r="E735" s="3"/>
      <c r="F735" s="3"/>
      <c r="G735" s="5"/>
      <c r="H735" s="5"/>
      <c r="I735" s="11"/>
      <c r="J735" s="7"/>
      <c r="K735" s="7"/>
      <c r="L735" s="7"/>
      <c r="M735" s="7"/>
      <c r="N735" s="7"/>
      <c r="O735" s="7"/>
      <c r="P735" s="7"/>
      <c r="Q735" s="7"/>
      <c r="R735" s="7"/>
      <c r="S735" s="7"/>
      <c r="T735" s="7"/>
      <c r="U735" s="7"/>
      <c r="V735" s="7"/>
      <c r="W735" s="7"/>
      <c r="X735" s="7"/>
      <c r="Y735" s="7"/>
      <c r="Z735" s="7"/>
      <c r="AA735" s="7"/>
      <c r="AB735" s="3"/>
      <c r="AC735" s="3"/>
      <c r="AD735" s="3"/>
      <c r="AE735" s="3"/>
      <c r="AF735" s="3"/>
      <c r="AG735" s="5"/>
      <c r="AH735" s="3"/>
      <c r="AS735" s="5"/>
      <c r="AT735" s="3"/>
      <c r="AV735" s="5"/>
      <c r="AW735" s="5"/>
      <c r="AX735" s="5"/>
      <c r="AY735" s="5"/>
      <c r="AZ735" s="5"/>
      <c r="BA735" s="5"/>
      <c r="BB735" s="5"/>
      <c r="BC735" s="5"/>
      <c r="BD735" s="5"/>
      <c r="BE735" s="5"/>
      <c r="BF735" s="5"/>
      <c r="BG735" s="5"/>
      <c r="BH735" s="5"/>
      <c r="BI735" s="5"/>
      <c r="BJ735" s="5"/>
      <c r="BK735" s="5"/>
      <c r="BL735" s="5"/>
    </row>
    <row r="736" spans="2:64" ht="13">
      <c r="B736" s="10"/>
      <c r="D736" s="3"/>
      <c r="E736" s="3"/>
      <c r="F736" s="3"/>
      <c r="G736" s="5"/>
      <c r="H736" s="5"/>
      <c r="I736" s="11"/>
      <c r="J736" s="7"/>
      <c r="K736" s="7"/>
      <c r="L736" s="7"/>
      <c r="M736" s="7"/>
      <c r="N736" s="7"/>
      <c r="O736" s="7"/>
      <c r="P736" s="7"/>
      <c r="Q736" s="7"/>
      <c r="R736" s="7"/>
      <c r="S736" s="7"/>
      <c r="T736" s="7"/>
      <c r="U736" s="7"/>
      <c r="V736" s="7"/>
      <c r="W736" s="7"/>
      <c r="X736" s="7"/>
      <c r="Y736" s="7"/>
      <c r="Z736" s="7"/>
      <c r="AA736" s="7"/>
      <c r="AB736" s="3"/>
      <c r="AC736" s="3"/>
      <c r="AD736" s="3"/>
      <c r="AE736" s="3"/>
      <c r="AF736" s="3"/>
      <c r="AG736" s="5"/>
      <c r="AH736" s="3"/>
      <c r="AS736" s="5"/>
      <c r="AT736" s="3"/>
      <c r="AV736" s="5"/>
      <c r="AW736" s="5"/>
      <c r="AX736" s="5"/>
      <c r="AY736" s="5"/>
      <c r="AZ736" s="5"/>
      <c r="BA736" s="5"/>
      <c r="BB736" s="5"/>
      <c r="BC736" s="5"/>
      <c r="BD736" s="5"/>
      <c r="BE736" s="5"/>
      <c r="BF736" s="5"/>
      <c r="BG736" s="5"/>
      <c r="BH736" s="5"/>
      <c r="BI736" s="5"/>
      <c r="BJ736" s="5"/>
      <c r="BK736" s="5"/>
      <c r="BL736" s="5"/>
    </row>
    <row r="737" spans="2:64" ht="13">
      <c r="B737" s="10"/>
      <c r="D737" s="3"/>
      <c r="E737" s="3"/>
      <c r="F737" s="3"/>
      <c r="G737" s="5"/>
      <c r="H737" s="5"/>
      <c r="I737" s="11"/>
      <c r="J737" s="7"/>
      <c r="K737" s="7"/>
      <c r="L737" s="7"/>
      <c r="M737" s="7"/>
      <c r="N737" s="7"/>
      <c r="O737" s="7"/>
      <c r="P737" s="7"/>
      <c r="Q737" s="7"/>
      <c r="R737" s="7"/>
      <c r="S737" s="7"/>
      <c r="T737" s="7"/>
      <c r="U737" s="7"/>
      <c r="V737" s="7"/>
      <c r="W737" s="7"/>
      <c r="X737" s="7"/>
      <c r="Y737" s="7"/>
      <c r="Z737" s="7"/>
      <c r="AA737" s="7"/>
      <c r="AB737" s="3"/>
      <c r="AC737" s="3"/>
      <c r="AD737" s="3"/>
      <c r="AE737" s="3"/>
      <c r="AF737" s="3"/>
      <c r="AG737" s="5"/>
      <c r="AH737" s="3"/>
      <c r="AS737" s="5"/>
      <c r="AT737" s="3"/>
      <c r="AV737" s="5"/>
      <c r="AW737" s="5"/>
      <c r="AX737" s="5"/>
      <c r="AY737" s="5"/>
      <c r="AZ737" s="5"/>
      <c r="BA737" s="5"/>
      <c r="BB737" s="5"/>
      <c r="BC737" s="5"/>
      <c r="BD737" s="5"/>
      <c r="BE737" s="5"/>
      <c r="BF737" s="5"/>
      <c r="BG737" s="5"/>
      <c r="BH737" s="5"/>
      <c r="BI737" s="5"/>
      <c r="BJ737" s="5"/>
      <c r="BK737" s="5"/>
      <c r="BL737" s="5"/>
    </row>
    <row r="738" spans="2:64" ht="13">
      <c r="B738" s="10"/>
      <c r="D738" s="3"/>
      <c r="E738" s="3"/>
      <c r="F738" s="3"/>
      <c r="G738" s="5"/>
      <c r="H738" s="5"/>
      <c r="I738" s="11"/>
      <c r="J738" s="7"/>
      <c r="K738" s="7"/>
      <c r="L738" s="7"/>
      <c r="M738" s="7"/>
      <c r="N738" s="7"/>
      <c r="O738" s="7"/>
      <c r="P738" s="7"/>
      <c r="Q738" s="7"/>
      <c r="R738" s="7"/>
      <c r="S738" s="7"/>
      <c r="T738" s="7"/>
      <c r="U738" s="7"/>
      <c r="V738" s="7"/>
      <c r="W738" s="7"/>
      <c r="X738" s="7"/>
      <c r="Y738" s="7"/>
      <c r="Z738" s="7"/>
      <c r="AA738" s="7"/>
      <c r="AB738" s="3"/>
      <c r="AC738" s="3"/>
      <c r="AD738" s="3"/>
      <c r="AE738" s="3"/>
      <c r="AF738" s="3"/>
      <c r="AG738" s="5"/>
      <c r="AH738" s="3"/>
      <c r="AS738" s="5"/>
      <c r="AT738" s="3"/>
      <c r="AV738" s="5"/>
      <c r="AW738" s="5"/>
      <c r="AX738" s="5"/>
      <c r="AY738" s="5"/>
      <c r="AZ738" s="5"/>
      <c r="BA738" s="5"/>
      <c r="BB738" s="5"/>
      <c r="BC738" s="5"/>
      <c r="BD738" s="5"/>
      <c r="BE738" s="5"/>
      <c r="BF738" s="5"/>
      <c r="BG738" s="5"/>
      <c r="BH738" s="5"/>
      <c r="BI738" s="5"/>
      <c r="BJ738" s="5"/>
      <c r="BK738" s="5"/>
      <c r="BL738" s="5"/>
    </row>
    <row r="739" spans="2:64" ht="13">
      <c r="B739" s="10"/>
      <c r="D739" s="3"/>
      <c r="E739" s="3"/>
      <c r="F739" s="3"/>
      <c r="G739" s="5"/>
      <c r="H739" s="5"/>
      <c r="I739" s="11"/>
      <c r="J739" s="7"/>
      <c r="K739" s="7"/>
      <c r="L739" s="7"/>
      <c r="M739" s="7"/>
      <c r="N739" s="7"/>
      <c r="O739" s="7"/>
      <c r="P739" s="7"/>
      <c r="Q739" s="7"/>
      <c r="R739" s="7"/>
      <c r="S739" s="7"/>
      <c r="T739" s="7"/>
      <c r="U739" s="7"/>
      <c r="V739" s="7"/>
      <c r="W739" s="7"/>
      <c r="X739" s="7"/>
      <c r="Y739" s="7"/>
      <c r="Z739" s="7"/>
      <c r="AA739" s="7"/>
      <c r="AB739" s="3"/>
      <c r="AC739" s="3"/>
      <c r="AD739" s="3"/>
      <c r="AE739" s="3"/>
      <c r="AF739" s="3"/>
      <c r="AG739" s="5"/>
      <c r="AH739" s="3"/>
      <c r="AS739" s="5"/>
      <c r="AT739" s="3"/>
      <c r="AV739" s="5"/>
      <c r="AW739" s="5"/>
      <c r="AX739" s="5"/>
      <c r="AY739" s="5"/>
      <c r="AZ739" s="5"/>
      <c r="BA739" s="5"/>
      <c r="BB739" s="5"/>
      <c r="BC739" s="5"/>
      <c r="BD739" s="5"/>
      <c r="BE739" s="5"/>
      <c r="BF739" s="5"/>
      <c r="BG739" s="5"/>
      <c r="BH739" s="5"/>
      <c r="BI739" s="5"/>
      <c r="BJ739" s="5"/>
      <c r="BK739" s="5"/>
      <c r="BL739" s="5"/>
    </row>
    <row r="740" spans="2:64" ht="13">
      <c r="B740" s="10"/>
      <c r="D740" s="3"/>
      <c r="E740" s="3"/>
      <c r="F740" s="3"/>
      <c r="G740" s="5"/>
      <c r="H740" s="5"/>
      <c r="I740" s="11"/>
      <c r="J740" s="7"/>
      <c r="K740" s="7"/>
      <c r="L740" s="7"/>
      <c r="M740" s="7"/>
      <c r="N740" s="7"/>
      <c r="O740" s="7"/>
      <c r="P740" s="7"/>
      <c r="Q740" s="7"/>
      <c r="R740" s="7"/>
      <c r="S740" s="7"/>
      <c r="T740" s="7"/>
      <c r="U740" s="7"/>
      <c r="V740" s="7"/>
      <c r="W740" s="7"/>
      <c r="X740" s="7"/>
      <c r="Y740" s="7"/>
      <c r="Z740" s="7"/>
      <c r="AA740" s="7"/>
      <c r="AB740" s="3"/>
      <c r="AC740" s="3"/>
      <c r="AD740" s="3"/>
      <c r="AE740" s="3"/>
      <c r="AF740" s="3"/>
      <c r="AG740" s="5"/>
      <c r="AH740" s="3"/>
      <c r="AS740" s="5"/>
      <c r="AT740" s="3"/>
      <c r="AV740" s="5"/>
      <c r="AW740" s="5"/>
      <c r="AX740" s="5"/>
      <c r="AY740" s="5"/>
      <c r="AZ740" s="5"/>
      <c r="BA740" s="5"/>
      <c r="BB740" s="5"/>
      <c r="BC740" s="5"/>
      <c r="BD740" s="5"/>
      <c r="BE740" s="5"/>
      <c r="BF740" s="5"/>
      <c r="BG740" s="5"/>
      <c r="BH740" s="5"/>
      <c r="BI740" s="5"/>
      <c r="BJ740" s="5"/>
      <c r="BK740" s="5"/>
      <c r="BL740" s="5"/>
    </row>
    <row r="741" spans="2:64" ht="13">
      <c r="B741" s="10"/>
      <c r="D741" s="3"/>
      <c r="E741" s="3"/>
      <c r="F741" s="3"/>
      <c r="G741" s="5"/>
      <c r="H741" s="5"/>
      <c r="I741" s="11"/>
      <c r="J741" s="7"/>
      <c r="K741" s="7"/>
      <c r="L741" s="7"/>
      <c r="M741" s="7"/>
      <c r="N741" s="7"/>
      <c r="O741" s="7"/>
      <c r="P741" s="7"/>
      <c r="Q741" s="7"/>
      <c r="R741" s="7"/>
      <c r="S741" s="7"/>
      <c r="T741" s="7"/>
      <c r="U741" s="7"/>
      <c r="V741" s="7"/>
      <c r="W741" s="7"/>
      <c r="X741" s="7"/>
      <c r="Y741" s="7"/>
      <c r="Z741" s="7"/>
      <c r="AA741" s="7"/>
      <c r="AB741" s="3"/>
      <c r="AC741" s="3"/>
      <c r="AD741" s="3"/>
      <c r="AE741" s="3"/>
      <c r="AF741" s="3"/>
      <c r="AG741" s="5"/>
      <c r="AH741" s="3"/>
      <c r="AS741" s="5"/>
      <c r="AT741" s="3"/>
      <c r="AV741" s="5"/>
      <c r="AW741" s="5"/>
      <c r="AX741" s="5"/>
      <c r="AY741" s="5"/>
      <c r="AZ741" s="5"/>
      <c r="BA741" s="5"/>
      <c r="BB741" s="5"/>
      <c r="BC741" s="5"/>
      <c r="BD741" s="5"/>
      <c r="BE741" s="5"/>
      <c r="BF741" s="5"/>
      <c r="BG741" s="5"/>
      <c r="BH741" s="5"/>
      <c r="BI741" s="5"/>
      <c r="BJ741" s="5"/>
      <c r="BK741" s="5"/>
      <c r="BL741" s="5"/>
    </row>
    <row r="742" spans="2:64" ht="13">
      <c r="B742" s="10"/>
      <c r="D742" s="3"/>
      <c r="E742" s="3"/>
      <c r="F742" s="3"/>
      <c r="G742" s="5"/>
      <c r="H742" s="5"/>
      <c r="I742" s="11"/>
      <c r="J742" s="7"/>
      <c r="K742" s="7"/>
      <c r="L742" s="7"/>
      <c r="M742" s="7"/>
      <c r="N742" s="7"/>
      <c r="O742" s="7"/>
      <c r="P742" s="7"/>
      <c r="Q742" s="7"/>
      <c r="R742" s="7"/>
      <c r="S742" s="7"/>
      <c r="T742" s="7"/>
      <c r="U742" s="7"/>
      <c r="V742" s="7"/>
      <c r="W742" s="7"/>
      <c r="X742" s="7"/>
      <c r="Y742" s="7"/>
      <c r="Z742" s="7"/>
      <c r="AA742" s="7"/>
      <c r="AB742" s="3"/>
      <c r="AC742" s="3"/>
      <c r="AD742" s="3"/>
      <c r="AE742" s="3"/>
      <c r="AF742" s="3"/>
      <c r="AG742" s="5"/>
      <c r="AH742" s="3"/>
      <c r="AS742" s="5"/>
      <c r="AT742" s="3"/>
      <c r="AV742" s="5"/>
      <c r="AW742" s="5"/>
      <c r="AX742" s="5"/>
      <c r="AY742" s="5"/>
      <c r="AZ742" s="5"/>
      <c r="BA742" s="5"/>
      <c r="BB742" s="5"/>
      <c r="BC742" s="5"/>
      <c r="BD742" s="5"/>
      <c r="BE742" s="5"/>
      <c r="BF742" s="5"/>
      <c r="BG742" s="5"/>
      <c r="BH742" s="5"/>
      <c r="BI742" s="5"/>
      <c r="BJ742" s="5"/>
      <c r="BK742" s="5"/>
      <c r="BL742" s="5"/>
    </row>
    <row r="743" spans="2:64" ht="13">
      <c r="B743" s="10"/>
      <c r="D743" s="3"/>
      <c r="E743" s="3"/>
      <c r="F743" s="3"/>
      <c r="G743" s="5"/>
      <c r="H743" s="5"/>
      <c r="I743" s="11"/>
      <c r="J743" s="7"/>
      <c r="K743" s="7"/>
      <c r="L743" s="7"/>
      <c r="M743" s="7"/>
      <c r="N743" s="7"/>
      <c r="O743" s="7"/>
      <c r="P743" s="7"/>
      <c r="Q743" s="7"/>
      <c r="R743" s="7"/>
      <c r="S743" s="7"/>
      <c r="T743" s="7"/>
      <c r="U743" s="7"/>
      <c r="V743" s="7"/>
      <c r="W743" s="7"/>
      <c r="X743" s="7"/>
      <c r="Y743" s="7"/>
      <c r="Z743" s="7"/>
      <c r="AA743" s="7"/>
      <c r="AB743" s="3"/>
      <c r="AC743" s="3"/>
      <c r="AD743" s="3"/>
      <c r="AE743" s="3"/>
      <c r="AF743" s="3"/>
      <c r="AG743" s="5"/>
      <c r="AH743" s="3"/>
      <c r="AS743" s="5"/>
      <c r="AT743" s="3"/>
      <c r="AV743" s="5"/>
      <c r="AW743" s="5"/>
      <c r="AX743" s="5"/>
      <c r="AY743" s="5"/>
      <c r="AZ743" s="5"/>
      <c r="BA743" s="5"/>
      <c r="BB743" s="5"/>
      <c r="BC743" s="5"/>
      <c r="BD743" s="5"/>
      <c r="BE743" s="5"/>
      <c r="BF743" s="5"/>
      <c r="BG743" s="5"/>
      <c r="BH743" s="5"/>
      <c r="BI743" s="5"/>
      <c r="BJ743" s="5"/>
      <c r="BK743" s="5"/>
      <c r="BL743" s="5"/>
    </row>
    <row r="744" spans="2:64" ht="13">
      <c r="B744" s="10"/>
      <c r="D744" s="3"/>
      <c r="E744" s="3"/>
      <c r="F744" s="3"/>
      <c r="G744" s="5"/>
      <c r="H744" s="5"/>
      <c r="I744" s="11"/>
      <c r="J744" s="7"/>
      <c r="K744" s="7"/>
      <c r="L744" s="7"/>
      <c r="M744" s="7"/>
      <c r="N744" s="7"/>
      <c r="O744" s="7"/>
      <c r="P744" s="7"/>
      <c r="Q744" s="7"/>
      <c r="R744" s="7"/>
      <c r="S744" s="7"/>
      <c r="T744" s="7"/>
      <c r="U744" s="7"/>
      <c r="V744" s="7"/>
      <c r="W744" s="7"/>
      <c r="X744" s="7"/>
      <c r="Y744" s="7"/>
      <c r="Z744" s="7"/>
      <c r="AA744" s="7"/>
      <c r="AB744" s="3"/>
      <c r="AC744" s="3"/>
      <c r="AD744" s="3"/>
      <c r="AE744" s="3"/>
      <c r="AF744" s="3"/>
      <c r="AG744" s="5"/>
      <c r="AH744" s="3"/>
      <c r="AS744" s="5"/>
      <c r="AT744" s="3"/>
      <c r="AV744" s="5"/>
      <c r="AW744" s="5"/>
      <c r="AX744" s="5"/>
      <c r="AY744" s="5"/>
      <c r="AZ744" s="5"/>
      <c r="BA744" s="5"/>
      <c r="BB744" s="5"/>
      <c r="BC744" s="5"/>
      <c r="BD744" s="5"/>
      <c r="BE744" s="5"/>
      <c r="BF744" s="5"/>
      <c r="BG744" s="5"/>
      <c r="BH744" s="5"/>
      <c r="BI744" s="5"/>
      <c r="BJ744" s="5"/>
      <c r="BK744" s="5"/>
      <c r="BL744" s="5"/>
    </row>
    <row r="745" spans="2:64" ht="13">
      <c r="B745" s="10"/>
      <c r="D745" s="3"/>
      <c r="E745" s="3"/>
      <c r="F745" s="3"/>
      <c r="G745" s="5"/>
      <c r="H745" s="5"/>
      <c r="I745" s="11"/>
      <c r="J745" s="7"/>
      <c r="K745" s="7"/>
      <c r="L745" s="7"/>
      <c r="M745" s="7"/>
      <c r="N745" s="7"/>
      <c r="O745" s="7"/>
      <c r="P745" s="7"/>
      <c r="Q745" s="7"/>
      <c r="R745" s="7"/>
      <c r="S745" s="7"/>
      <c r="T745" s="7"/>
      <c r="U745" s="7"/>
      <c r="V745" s="7"/>
      <c r="W745" s="7"/>
      <c r="X745" s="7"/>
      <c r="Y745" s="7"/>
      <c r="Z745" s="7"/>
      <c r="AA745" s="7"/>
      <c r="AB745" s="3"/>
      <c r="AC745" s="3"/>
      <c r="AD745" s="3"/>
      <c r="AE745" s="3"/>
      <c r="AF745" s="3"/>
      <c r="AG745" s="5"/>
      <c r="AH745" s="3"/>
      <c r="AS745" s="5"/>
      <c r="AT745" s="3"/>
      <c r="AV745" s="5"/>
      <c r="AW745" s="5"/>
      <c r="AX745" s="5"/>
      <c r="AY745" s="5"/>
      <c r="AZ745" s="5"/>
      <c r="BA745" s="5"/>
      <c r="BB745" s="5"/>
      <c r="BC745" s="5"/>
      <c r="BD745" s="5"/>
      <c r="BE745" s="5"/>
      <c r="BF745" s="5"/>
      <c r="BG745" s="5"/>
      <c r="BH745" s="5"/>
      <c r="BI745" s="5"/>
      <c r="BJ745" s="5"/>
      <c r="BK745" s="5"/>
      <c r="BL745" s="5"/>
    </row>
    <row r="746" spans="2:64" ht="13">
      <c r="B746" s="10"/>
      <c r="D746" s="3"/>
      <c r="E746" s="3"/>
      <c r="F746" s="3"/>
      <c r="G746" s="5"/>
      <c r="H746" s="5"/>
      <c r="I746" s="11"/>
      <c r="J746" s="7"/>
      <c r="K746" s="7"/>
      <c r="L746" s="7"/>
      <c r="M746" s="7"/>
      <c r="N746" s="7"/>
      <c r="O746" s="7"/>
      <c r="P746" s="7"/>
      <c r="Q746" s="7"/>
      <c r="R746" s="7"/>
      <c r="S746" s="7"/>
      <c r="T746" s="7"/>
      <c r="U746" s="7"/>
      <c r="V746" s="7"/>
      <c r="W746" s="7"/>
      <c r="X746" s="7"/>
      <c r="Y746" s="7"/>
      <c r="Z746" s="7"/>
      <c r="AA746" s="7"/>
      <c r="AB746" s="3"/>
      <c r="AC746" s="3"/>
      <c r="AD746" s="3"/>
      <c r="AE746" s="3"/>
      <c r="AF746" s="3"/>
      <c r="AG746" s="5"/>
      <c r="AH746" s="3"/>
      <c r="AS746" s="5"/>
      <c r="AT746" s="3"/>
      <c r="AV746" s="5"/>
      <c r="AW746" s="5"/>
      <c r="AX746" s="5"/>
      <c r="AY746" s="5"/>
      <c r="AZ746" s="5"/>
      <c r="BA746" s="5"/>
      <c r="BB746" s="5"/>
      <c r="BC746" s="5"/>
      <c r="BD746" s="5"/>
      <c r="BE746" s="5"/>
      <c r="BF746" s="5"/>
      <c r="BG746" s="5"/>
      <c r="BH746" s="5"/>
      <c r="BI746" s="5"/>
      <c r="BJ746" s="5"/>
      <c r="BK746" s="5"/>
      <c r="BL746" s="5"/>
    </row>
    <row r="747" spans="2:64" ht="13">
      <c r="B747" s="10"/>
      <c r="D747" s="3"/>
      <c r="E747" s="3"/>
      <c r="F747" s="3"/>
      <c r="G747" s="5"/>
      <c r="H747" s="5"/>
      <c r="I747" s="11"/>
      <c r="J747" s="7"/>
      <c r="K747" s="7"/>
      <c r="L747" s="7"/>
      <c r="M747" s="7"/>
      <c r="N747" s="7"/>
      <c r="O747" s="7"/>
      <c r="P747" s="7"/>
      <c r="Q747" s="7"/>
      <c r="R747" s="7"/>
      <c r="S747" s="7"/>
      <c r="T747" s="7"/>
      <c r="U747" s="7"/>
      <c r="V747" s="7"/>
      <c r="W747" s="7"/>
      <c r="X747" s="7"/>
      <c r="Y747" s="7"/>
      <c r="Z747" s="7"/>
      <c r="AA747" s="7"/>
      <c r="AB747" s="3"/>
      <c r="AC747" s="3"/>
      <c r="AD747" s="3"/>
      <c r="AE747" s="3"/>
      <c r="AF747" s="3"/>
      <c r="AG747" s="5"/>
      <c r="AH747" s="3"/>
      <c r="AS747" s="5"/>
      <c r="AT747" s="3"/>
      <c r="AV747" s="5"/>
      <c r="AW747" s="5"/>
      <c r="AX747" s="5"/>
      <c r="AY747" s="5"/>
      <c r="AZ747" s="5"/>
      <c r="BA747" s="5"/>
      <c r="BB747" s="5"/>
      <c r="BC747" s="5"/>
      <c r="BD747" s="5"/>
      <c r="BE747" s="5"/>
      <c r="BF747" s="5"/>
      <c r="BG747" s="5"/>
      <c r="BH747" s="5"/>
      <c r="BI747" s="5"/>
      <c r="BJ747" s="5"/>
      <c r="BK747" s="5"/>
      <c r="BL747" s="5"/>
    </row>
    <row r="748" spans="2:64" ht="13">
      <c r="B748" s="10"/>
      <c r="D748" s="3"/>
      <c r="E748" s="3"/>
      <c r="F748" s="3"/>
      <c r="G748" s="5"/>
      <c r="H748" s="5"/>
      <c r="I748" s="11"/>
      <c r="J748" s="7"/>
      <c r="K748" s="7"/>
      <c r="L748" s="7"/>
      <c r="M748" s="7"/>
      <c r="N748" s="7"/>
      <c r="O748" s="7"/>
      <c r="P748" s="7"/>
      <c r="Q748" s="7"/>
      <c r="R748" s="7"/>
      <c r="S748" s="7"/>
      <c r="T748" s="7"/>
      <c r="U748" s="7"/>
      <c r="V748" s="7"/>
      <c r="W748" s="7"/>
      <c r="X748" s="7"/>
      <c r="Y748" s="7"/>
      <c r="Z748" s="7"/>
      <c r="AA748" s="7"/>
      <c r="AB748" s="3"/>
      <c r="AC748" s="3"/>
      <c r="AD748" s="3"/>
      <c r="AE748" s="3"/>
      <c r="AF748" s="3"/>
      <c r="AG748" s="5"/>
      <c r="AH748" s="3"/>
      <c r="AS748" s="5"/>
      <c r="AT748" s="3"/>
      <c r="AV748" s="5"/>
      <c r="AW748" s="5"/>
      <c r="AX748" s="5"/>
      <c r="AY748" s="5"/>
      <c r="AZ748" s="5"/>
      <c r="BA748" s="5"/>
      <c r="BB748" s="5"/>
      <c r="BC748" s="5"/>
      <c r="BD748" s="5"/>
      <c r="BE748" s="5"/>
      <c r="BF748" s="5"/>
      <c r="BG748" s="5"/>
      <c r="BH748" s="5"/>
      <c r="BI748" s="5"/>
      <c r="BJ748" s="5"/>
      <c r="BK748" s="5"/>
      <c r="BL748" s="5"/>
    </row>
    <row r="749" spans="2:64" ht="13">
      <c r="B749" s="10"/>
      <c r="D749" s="3"/>
      <c r="E749" s="3"/>
      <c r="F749" s="3"/>
      <c r="G749" s="5"/>
      <c r="H749" s="5"/>
      <c r="I749" s="11"/>
      <c r="J749" s="7"/>
      <c r="K749" s="7"/>
      <c r="L749" s="7"/>
      <c r="M749" s="7"/>
      <c r="N749" s="7"/>
      <c r="O749" s="7"/>
      <c r="P749" s="7"/>
      <c r="Q749" s="7"/>
      <c r="R749" s="7"/>
      <c r="S749" s="7"/>
      <c r="T749" s="7"/>
      <c r="U749" s="7"/>
      <c r="V749" s="7"/>
      <c r="W749" s="7"/>
      <c r="X749" s="7"/>
      <c r="Y749" s="7"/>
      <c r="Z749" s="7"/>
      <c r="AA749" s="7"/>
      <c r="AB749" s="3"/>
      <c r="AC749" s="3"/>
      <c r="AD749" s="3"/>
      <c r="AE749" s="3"/>
      <c r="AF749" s="3"/>
      <c r="AG749" s="5"/>
      <c r="AH749" s="3"/>
      <c r="AS749" s="5"/>
      <c r="AT749" s="3"/>
      <c r="AV749" s="5"/>
      <c r="AW749" s="5"/>
      <c r="AX749" s="5"/>
      <c r="AY749" s="5"/>
      <c r="AZ749" s="5"/>
      <c r="BA749" s="5"/>
      <c r="BB749" s="5"/>
      <c r="BC749" s="5"/>
      <c r="BD749" s="5"/>
      <c r="BE749" s="5"/>
      <c r="BF749" s="5"/>
      <c r="BG749" s="5"/>
      <c r="BH749" s="5"/>
      <c r="BI749" s="5"/>
      <c r="BJ749" s="5"/>
      <c r="BK749" s="5"/>
      <c r="BL749" s="5"/>
    </row>
    <row r="750" spans="2:64" ht="13">
      <c r="B750" s="10"/>
      <c r="D750" s="3"/>
      <c r="E750" s="3"/>
      <c r="F750" s="3"/>
      <c r="G750" s="5"/>
      <c r="H750" s="5"/>
      <c r="I750" s="11"/>
      <c r="J750" s="7"/>
      <c r="K750" s="7"/>
      <c r="L750" s="7"/>
      <c r="M750" s="7"/>
      <c r="N750" s="7"/>
      <c r="O750" s="7"/>
      <c r="P750" s="7"/>
      <c r="Q750" s="7"/>
      <c r="R750" s="7"/>
      <c r="S750" s="7"/>
      <c r="T750" s="7"/>
      <c r="U750" s="7"/>
      <c r="V750" s="7"/>
      <c r="W750" s="7"/>
      <c r="X750" s="7"/>
      <c r="Y750" s="7"/>
      <c r="Z750" s="7"/>
      <c r="AA750" s="7"/>
      <c r="AB750" s="3"/>
      <c r="AC750" s="3"/>
      <c r="AD750" s="3"/>
      <c r="AE750" s="3"/>
      <c r="AF750" s="3"/>
      <c r="AG750" s="5"/>
      <c r="AH750" s="3"/>
      <c r="AS750" s="5"/>
      <c r="AT750" s="3"/>
      <c r="AV750" s="5"/>
      <c r="AW750" s="5"/>
      <c r="AX750" s="5"/>
      <c r="AY750" s="5"/>
      <c r="AZ750" s="5"/>
      <c r="BA750" s="5"/>
      <c r="BB750" s="5"/>
      <c r="BC750" s="5"/>
      <c r="BD750" s="5"/>
      <c r="BE750" s="5"/>
      <c r="BF750" s="5"/>
      <c r="BG750" s="5"/>
      <c r="BH750" s="5"/>
      <c r="BI750" s="5"/>
      <c r="BJ750" s="5"/>
      <c r="BK750" s="5"/>
      <c r="BL750" s="5"/>
    </row>
    <row r="751" spans="2:64" ht="13">
      <c r="B751" s="10"/>
      <c r="D751" s="3"/>
      <c r="E751" s="3"/>
      <c r="F751" s="3"/>
      <c r="G751" s="5"/>
      <c r="H751" s="5"/>
      <c r="I751" s="11"/>
      <c r="J751" s="7"/>
      <c r="K751" s="7"/>
      <c r="L751" s="7"/>
      <c r="M751" s="7"/>
      <c r="N751" s="7"/>
      <c r="O751" s="7"/>
      <c r="P751" s="7"/>
      <c r="Q751" s="7"/>
      <c r="R751" s="7"/>
      <c r="S751" s="7"/>
      <c r="T751" s="7"/>
      <c r="U751" s="7"/>
      <c r="V751" s="7"/>
      <c r="W751" s="7"/>
      <c r="X751" s="7"/>
      <c r="Y751" s="7"/>
      <c r="Z751" s="7"/>
      <c r="AA751" s="7"/>
      <c r="AB751" s="3"/>
      <c r="AC751" s="3"/>
      <c r="AD751" s="3"/>
      <c r="AE751" s="3"/>
      <c r="AF751" s="3"/>
      <c r="AG751" s="5"/>
      <c r="AH751" s="3"/>
      <c r="AS751" s="5"/>
      <c r="AT751" s="3"/>
      <c r="AV751" s="5"/>
      <c r="AW751" s="5"/>
      <c r="AX751" s="5"/>
      <c r="AY751" s="5"/>
      <c r="AZ751" s="5"/>
      <c r="BA751" s="5"/>
      <c r="BB751" s="5"/>
      <c r="BC751" s="5"/>
      <c r="BD751" s="5"/>
      <c r="BE751" s="5"/>
      <c r="BF751" s="5"/>
      <c r="BG751" s="5"/>
      <c r="BH751" s="5"/>
      <c r="BI751" s="5"/>
      <c r="BJ751" s="5"/>
      <c r="BK751" s="5"/>
      <c r="BL751" s="5"/>
    </row>
    <row r="752" spans="2:64" ht="13">
      <c r="B752" s="10"/>
      <c r="D752" s="3"/>
      <c r="E752" s="3"/>
      <c r="F752" s="3"/>
      <c r="G752" s="5"/>
      <c r="H752" s="5"/>
      <c r="I752" s="11"/>
      <c r="J752" s="7"/>
      <c r="K752" s="7"/>
      <c r="L752" s="7"/>
      <c r="M752" s="7"/>
      <c r="N752" s="7"/>
      <c r="O752" s="7"/>
      <c r="P752" s="7"/>
      <c r="Q752" s="7"/>
      <c r="R752" s="7"/>
      <c r="S752" s="7"/>
      <c r="T752" s="7"/>
      <c r="U752" s="7"/>
      <c r="V752" s="7"/>
      <c r="W752" s="7"/>
      <c r="X752" s="7"/>
      <c r="Y752" s="7"/>
      <c r="Z752" s="7"/>
      <c r="AA752" s="7"/>
      <c r="AB752" s="3"/>
      <c r="AC752" s="3"/>
      <c r="AD752" s="3"/>
      <c r="AE752" s="3"/>
      <c r="AF752" s="3"/>
      <c r="AG752" s="5"/>
      <c r="AH752" s="3"/>
      <c r="AS752" s="5"/>
      <c r="AT752" s="3"/>
      <c r="AV752" s="5"/>
      <c r="AW752" s="5"/>
      <c r="AX752" s="5"/>
      <c r="AY752" s="5"/>
      <c r="AZ752" s="5"/>
      <c r="BA752" s="5"/>
      <c r="BB752" s="5"/>
      <c r="BC752" s="5"/>
      <c r="BD752" s="5"/>
      <c r="BE752" s="5"/>
      <c r="BF752" s="5"/>
      <c r="BG752" s="5"/>
      <c r="BH752" s="5"/>
      <c r="BI752" s="5"/>
      <c r="BJ752" s="5"/>
      <c r="BK752" s="5"/>
      <c r="BL752" s="5"/>
    </row>
    <row r="753" spans="2:64" ht="13">
      <c r="B753" s="10"/>
      <c r="D753" s="3"/>
      <c r="E753" s="3"/>
      <c r="F753" s="3"/>
      <c r="G753" s="5"/>
      <c r="H753" s="5"/>
      <c r="I753" s="11"/>
      <c r="J753" s="7"/>
      <c r="K753" s="7"/>
      <c r="L753" s="7"/>
      <c r="M753" s="7"/>
      <c r="N753" s="7"/>
      <c r="O753" s="7"/>
      <c r="P753" s="7"/>
      <c r="Q753" s="7"/>
      <c r="R753" s="7"/>
      <c r="S753" s="7"/>
      <c r="T753" s="7"/>
      <c r="U753" s="7"/>
      <c r="V753" s="7"/>
      <c r="W753" s="7"/>
      <c r="X753" s="7"/>
      <c r="Y753" s="7"/>
      <c r="Z753" s="7"/>
      <c r="AA753" s="7"/>
      <c r="AB753" s="3"/>
      <c r="AC753" s="3"/>
      <c r="AD753" s="3"/>
      <c r="AE753" s="3"/>
      <c r="AF753" s="3"/>
      <c r="AG753" s="5"/>
      <c r="AH753" s="3"/>
      <c r="AS753" s="5"/>
      <c r="AT753" s="3"/>
      <c r="AV753" s="5"/>
      <c r="AW753" s="5"/>
      <c r="AX753" s="5"/>
      <c r="AY753" s="5"/>
      <c r="AZ753" s="5"/>
      <c r="BA753" s="5"/>
      <c r="BB753" s="5"/>
      <c r="BC753" s="5"/>
      <c r="BD753" s="5"/>
      <c r="BE753" s="5"/>
      <c r="BF753" s="5"/>
      <c r="BG753" s="5"/>
      <c r="BH753" s="5"/>
      <c r="BI753" s="5"/>
      <c r="BJ753" s="5"/>
      <c r="BK753" s="5"/>
      <c r="BL753" s="5"/>
    </row>
    <row r="754" spans="2:64" ht="13">
      <c r="B754" s="10"/>
      <c r="D754" s="3"/>
      <c r="E754" s="3"/>
      <c r="F754" s="3"/>
      <c r="G754" s="5"/>
      <c r="H754" s="5"/>
      <c r="I754" s="11"/>
      <c r="J754" s="7"/>
      <c r="K754" s="7"/>
      <c r="L754" s="7"/>
      <c r="M754" s="7"/>
      <c r="N754" s="7"/>
      <c r="O754" s="7"/>
      <c r="P754" s="7"/>
      <c r="Q754" s="7"/>
      <c r="R754" s="7"/>
      <c r="S754" s="7"/>
      <c r="T754" s="7"/>
      <c r="U754" s="7"/>
      <c r="V754" s="7"/>
      <c r="W754" s="7"/>
      <c r="X754" s="7"/>
      <c r="Y754" s="7"/>
      <c r="Z754" s="7"/>
      <c r="AA754" s="7"/>
      <c r="AB754" s="3"/>
      <c r="AC754" s="3"/>
      <c r="AD754" s="3"/>
      <c r="AE754" s="3"/>
      <c r="AF754" s="3"/>
      <c r="AG754" s="5"/>
      <c r="AH754" s="3"/>
      <c r="AS754" s="5"/>
      <c r="AT754" s="3"/>
      <c r="AV754" s="5"/>
      <c r="AW754" s="5"/>
      <c r="AX754" s="5"/>
      <c r="AY754" s="5"/>
      <c r="AZ754" s="5"/>
      <c r="BA754" s="5"/>
      <c r="BB754" s="5"/>
      <c r="BC754" s="5"/>
      <c r="BD754" s="5"/>
      <c r="BE754" s="5"/>
      <c r="BF754" s="5"/>
      <c r="BG754" s="5"/>
      <c r="BH754" s="5"/>
      <c r="BI754" s="5"/>
      <c r="BJ754" s="5"/>
      <c r="BK754" s="5"/>
      <c r="BL754" s="5"/>
    </row>
    <row r="755" spans="2:64" ht="13">
      <c r="B755" s="10"/>
      <c r="D755" s="3"/>
      <c r="E755" s="3"/>
      <c r="F755" s="3"/>
      <c r="G755" s="5"/>
      <c r="H755" s="5"/>
      <c r="I755" s="11"/>
      <c r="J755" s="7"/>
      <c r="K755" s="7"/>
      <c r="L755" s="7"/>
      <c r="M755" s="7"/>
      <c r="N755" s="7"/>
      <c r="O755" s="7"/>
      <c r="P755" s="7"/>
      <c r="Q755" s="7"/>
      <c r="R755" s="7"/>
      <c r="S755" s="7"/>
      <c r="T755" s="7"/>
      <c r="U755" s="7"/>
      <c r="V755" s="7"/>
      <c r="W755" s="7"/>
      <c r="X755" s="7"/>
      <c r="Y755" s="7"/>
      <c r="Z755" s="7"/>
      <c r="AA755" s="7"/>
      <c r="AB755" s="3"/>
      <c r="AC755" s="3"/>
      <c r="AD755" s="3"/>
      <c r="AE755" s="3"/>
      <c r="AF755" s="3"/>
      <c r="AG755" s="5"/>
      <c r="AH755" s="3"/>
      <c r="AS755" s="5"/>
      <c r="AT755" s="3"/>
      <c r="AV755" s="5"/>
      <c r="AW755" s="5"/>
      <c r="AX755" s="5"/>
      <c r="AY755" s="5"/>
      <c r="AZ755" s="5"/>
      <c r="BA755" s="5"/>
      <c r="BB755" s="5"/>
      <c r="BC755" s="5"/>
      <c r="BD755" s="5"/>
      <c r="BE755" s="5"/>
      <c r="BF755" s="5"/>
      <c r="BG755" s="5"/>
      <c r="BH755" s="5"/>
      <c r="BI755" s="5"/>
      <c r="BJ755" s="5"/>
      <c r="BK755" s="5"/>
      <c r="BL755" s="5"/>
    </row>
    <row r="756" spans="2:64" ht="13">
      <c r="B756" s="10"/>
      <c r="D756" s="3"/>
      <c r="E756" s="3"/>
      <c r="F756" s="3"/>
      <c r="G756" s="5"/>
      <c r="H756" s="5"/>
      <c r="I756" s="11"/>
      <c r="J756" s="7"/>
      <c r="K756" s="7"/>
      <c r="L756" s="7"/>
      <c r="M756" s="7"/>
      <c r="N756" s="7"/>
      <c r="O756" s="7"/>
      <c r="P756" s="7"/>
      <c r="Q756" s="7"/>
      <c r="R756" s="7"/>
      <c r="S756" s="7"/>
      <c r="T756" s="7"/>
      <c r="U756" s="7"/>
      <c r="V756" s="7"/>
      <c r="W756" s="7"/>
      <c r="X756" s="7"/>
      <c r="Y756" s="7"/>
      <c r="Z756" s="7"/>
      <c r="AA756" s="7"/>
      <c r="AB756" s="3"/>
      <c r="AC756" s="3"/>
      <c r="AD756" s="3"/>
      <c r="AE756" s="3"/>
      <c r="AF756" s="3"/>
      <c r="AG756" s="5"/>
      <c r="AH756" s="3"/>
      <c r="AS756" s="5"/>
      <c r="AT756" s="3"/>
      <c r="AV756" s="5"/>
      <c r="AW756" s="5"/>
      <c r="AX756" s="5"/>
      <c r="AY756" s="5"/>
      <c r="AZ756" s="5"/>
      <c r="BA756" s="5"/>
      <c r="BB756" s="5"/>
      <c r="BC756" s="5"/>
      <c r="BD756" s="5"/>
      <c r="BE756" s="5"/>
      <c r="BF756" s="5"/>
      <c r="BG756" s="5"/>
      <c r="BH756" s="5"/>
      <c r="BI756" s="5"/>
      <c r="BJ756" s="5"/>
      <c r="BK756" s="5"/>
      <c r="BL756" s="5"/>
    </row>
    <row r="757" spans="2:64" ht="13">
      <c r="B757" s="10"/>
      <c r="D757" s="3"/>
      <c r="E757" s="3"/>
      <c r="F757" s="3"/>
      <c r="G757" s="5"/>
      <c r="H757" s="5"/>
      <c r="I757" s="11"/>
      <c r="J757" s="7"/>
      <c r="K757" s="7"/>
      <c r="L757" s="7"/>
      <c r="M757" s="7"/>
      <c r="N757" s="7"/>
      <c r="O757" s="7"/>
      <c r="P757" s="7"/>
      <c r="Q757" s="7"/>
      <c r="R757" s="7"/>
      <c r="S757" s="7"/>
      <c r="T757" s="7"/>
      <c r="U757" s="7"/>
      <c r="V757" s="7"/>
      <c r="W757" s="7"/>
      <c r="X757" s="7"/>
      <c r="Y757" s="7"/>
      <c r="Z757" s="7"/>
      <c r="AA757" s="7"/>
      <c r="AB757" s="3"/>
      <c r="AC757" s="3"/>
      <c r="AD757" s="3"/>
      <c r="AE757" s="3"/>
      <c r="AF757" s="3"/>
      <c r="AG757" s="5"/>
      <c r="AH757" s="3"/>
      <c r="AS757" s="5"/>
      <c r="AT757" s="3"/>
      <c r="AV757" s="5"/>
      <c r="AW757" s="5"/>
      <c r="AX757" s="5"/>
      <c r="AY757" s="5"/>
      <c r="AZ757" s="5"/>
      <c r="BA757" s="5"/>
      <c r="BB757" s="5"/>
      <c r="BC757" s="5"/>
      <c r="BD757" s="5"/>
      <c r="BE757" s="5"/>
      <c r="BF757" s="5"/>
      <c r="BG757" s="5"/>
      <c r="BH757" s="5"/>
      <c r="BI757" s="5"/>
      <c r="BJ757" s="5"/>
      <c r="BK757" s="5"/>
      <c r="BL757" s="5"/>
    </row>
    <row r="758" spans="2:64" ht="13">
      <c r="B758" s="10"/>
      <c r="D758" s="3"/>
      <c r="E758" s="3"/>
      <c r="F758" s="3"/>
      <c r="G758" s="5"/>
      <c r="H758" s="5"/>
      <c r="I758" s="11"/>
      <c r="J758" s="7"/>
      <c r="K758" s="7"/>
      <c r="L758" s="7"/>
      <c r="M758" s="7"/>
      <c r="N758" s="7"/>
      <c r="O758" s="7"/>
      <c r="P758" s="7"/>
      <c r="Q758" s="7"/>
      <c r="R758" s="7"/>
      <c r="S758" s="7"/>
      <c r="T758" s="7"/>
      <c r="U758" s="7"/>
      <c r="V758" s="7"/>
      <c r="W758" s="7"/>
      <c r="X758" s="7"/>
      <c r="Y758" s="7"/>
      <c r="Z758" s="7"/>
      <c r="AA758" s="7"/>
      <c r="AB758" s="3"/>
      <c r="AC758" s="3"/>
      <c r="AD758" s="3"/>
      <c r="AE758" s="3"/>
      <c r="AF758" s="3"/>
      <c r="AG758" s="5"/>
      <c r="AH758" s="3"/>
      <c r="AS758" s="5"/>
      <c r="AT758" s="3"/>
      <c r="AV758" s="5"/>
      <c r="AW758" s="5"/>
      <c r="AX758" s="5"/>
      <c r="AY758" s="5"/>
      <c r="AZ758" s="5"/>
      <c r="BA758" s="5"/>
      <c r="BB758" s="5"/>
      <c r="BC758" s="5"/>
      <c r="BD758" s="5"/>
      <c r="BE758" s="5"/>
      <c r="BF758" s="5"/>
      <c r="BG758" s="5"/>
      <c r="BH758" s="5"/>
      <c r="BI758" s="5"/>
      <c r="BJ758" s="5"/>
      <c r="BK758" s="5"/>
      <c r="BL758" s="5"/>
    </row>
    <row r="759" spans="2:64" ht="13">
      <c r="B759" s="10"/>
      <c r="D759" s="3"/>
      <c r="E759" s="3"/>
      <c r="F759" s="3"/>
      <c r="G759" s="5"/>
      <c r="H759" s="5"/>
      <c r="I759" s="11"/>
      <c r="J759" s="7"/>
      <c r="K759" s="7"/>
      <c r="L759" s="7"/>
      <c r="M759" s="7"/>
      <c r="N759" s="7"/>
      <c r="O759" s="7"/>
      <c r="P759" s="7"/>
      <c r="Q759" s="7"/>
      <c r="R759" s="7"/>
      <c r="S759" s="7"/>
      <c r="T759" s="7"/>
      <c r="U759" s="7"/>
      <c r="V759" s="7"/>
      <c r="W759" s="7"/>
      <c r="X759" s="7"/>
      <c r="Y759" s="7"/>
      <c r="Z759" s="7"/>
      <c r="AA759" s="7"/>
      <c r="AB759" s="3"/>
      <c r="AC759" s="3"/>
      <c r="AD759" s="3"/>
      <c r="AE759" s="3"/>
      <c r="AF759" s="3"/>
      <c r="AG759" s="5"/>
      <c r="AH759" s="3"/>
      <c r="AS759" s="5"/>
      <c r="AT759" s="3"/>
      <c r="AV759" s="5"/>
      <c r="AW759" s="5"/>
      <c r="AX759" s="5"/>
      <c r="AY759" s="5"/>
      <c r="AZ759" s="5"/>
      <c r="BA759" s="5"/>
      <c r="BB759" s="5"/>
      <c r="BC759" s="5"/>
      <c r="BD759" s="5"/>
      <c r="BE759" s="5"/>
      <c r="BF759" s="5"/>
      <c r="BG759" s="5"/>
      <c r="BH759" s="5"/>
      <c r="BI759" s="5"/>
      <c r="BJ759" s="5"/>
      <c r="BK759" s="5"/>
      <c r="BL759" s="5"/>
    </row>
    <row r="760" spans="2:64" ht="13">
      <c r="B760" s="10"/>
      <c r="D760" s="3"/>
      <c r="E760" s="3"/>
      <c r="F760" s="3"/>
      <c r="G760" s="5"/>
      <c r="H760" s="5"/>
      <c r="I760" s="11"/>
      <c r="J760" s="7"/>
      <c r="K760" s="7"/>
      <c r="L760" s="7"/>
      <c r="M760" s="7"/>
      <c r="N760" s="7"/>
      <c r="O760" s="7"/>
      <c r="P760" s="7"/>
      <c r="Q760" s="7"/>
      <c r="R760" s="7"/>
      <c r="S760" s="7"/>
      <c r="T760" s="7"/>
      <c r="U760" s="7"/>
      <c r="V760" s="7"/>
      <c r="W760" s="7"/>
      <c r="X760" s="7"/>
      <c r="Y760" s="7"/>
      <c r="Z760" s="7"/>
      <c r="AA760" s="7"/>
      <c r="AB760" s="3"/>
      <c r="AC760" s="3"/>
      <c r="AD760" s="3"/>
      <c r="AE760" s="3"/>
      <c r="AF760" s="3"/>
      <c r="AG760" s="5"/>
      <c r="AH760" s="3"/>
      <c r="AS760" s="5"/>
      <c r="AT760" s="3"/>
      <c r="AV760" s="5"/>
      <c r="AW760" s="5"/>
      <c r="AX760" s="5"/>
      <c r="AY760" s="5"/>
      <c r="AZ760" s="5"/>
      <c r="BA760" s="5"/>
      <c r="BB760" s="5"/>
      <c r="BC760" s="5"/>
      <c r="BD760" s="5"/>
      <c r="BE760" s="5"/>
      <c r="BF760" s="5"/>
      <c r="BG760" s="5"/>
      <c r="BH760" s="5"/>
      <c r="BI760" s="5"/>
      <c r="BJ760" s="5"/>
      <c r="BK760" s="5"/>
      <c r="BL760" s="5"/>
    </row>
    <row r="761" spans="2:64" ht="13">
      <c r="B761" s="10"/>
      <c r="D761" s="3"/>
      <c r="E761" s="3"/>
      <c r="F761" s="3"/>
      <c r="G761" s="5"/>
      <c r="H761" s="5"/>
      <c r="I761" s="11"/>
      <c r="J761" s="7"/>
      <c r="K761" s="7"/>
      <c r="L761" s="7"/>
      <c r="M761" s="7"/>
      <c r="N761" s="7"/>
      <c r="O761" s="7"/>
      <c r="P761" s="7"/>
      <c r="Q761" s="7"/>
      <c r="R761" s="7"/>
      <c r="S761" s="7"/>
      <c r="T761" s="7"/>
      <c r="U761" s="7"/>
      <c r="V761" s="7"/>
      <c r="W761" s="7"/>
      <c r="X761" s="7"/>
      <c r="Y761" s="7"/>
      <c r="Z761" s="7"/>
      <c r="AA761" s="7"/>
      <c r="AB761" s="3"/>
      <c r="AC761" s="3"/>
      <c r="AD761" s="3"/>
      <c r="AE761" s="3"/>
      <c r="AF761" s="3"/>
      <c r="AG761" s="5"/>
      <c r="AH761" s="3"/>
      <c r="AS761" s="5"/>
      <c r="AT761" s="3"/>
      <c r="AV761" s="5"/>
      <c r="AW761" s="5"/>
      <c r="AX761" s="5"/>
      <c r="AY761" s="5"/>
      <c r="AZ761" s="5"/>
      <c r="BA761" s="5"/>
      <c r="BB761" s="5"/>
      <c r="BC761" s="5"/>
      <c r="BD761" s="5"/>
      <c r="BE761" s="5"/>
      <c r="BF761" s="5"/>
      <c r="BG761" s="5"/>
      <c r="BH761" s="5"/>
      <c r="BI761" s="5"/>
      <c r="BJ761" s="5"/>
      <c r="BK761" s="5"/>
      <c r="BL761" s="5"/>
    </row>
    <row r="762" spans="2:64" ht="13">
      <c r="B762" s="10"/>
      <c r="D762" s="3"/>
      <c r="E762" s="3"/>
      <c r="F762" s="3"/>
      <c r="G762" s="5"/>
      <c r="H762" s="5"/>
      <c r="I762" s="11"/>
      <c r="J762" s="7"/>
      <c r="K762" s="7"/>
      <c r="L762" s="7"/>
      <c r="M762" s="7"/>
      <c r="N762" s="7"/>
      <c r="O762" s="7"/>
      <c r="P762" s="7"/>
      <c r="Q762" s="7"/>
      <c r="R762" s="7"/>
      <c r="S762" s="7"/>
      <c r="T762" s="7"/>
      <c r="U762" s="7"/>
      <c r="V762" s="7"/>
      <c r="W762" s="7"/>
      <c r="X762" s="7"/>
      <c r="Y762" s="7"/>
      <c r="Z762" s="7"/>
      <c r="AA762" s="7"/>
      <c r="AB762" s="3"/>
      <c r="AC762" s="3"/>
      <c r="AD762" s="3"/>
      <c r="AE762" s="3"/>
      <c r="AF762" s="3"/>
      <c r="AG762" s="5"/>
      <c r="AH762" s="3"/>
      <c r="AS762" s="5"/>
      <c r="AT762" s="3"/>
      <c r="AV762" s="5"/>
      <c r="AW762" s="5"/>
      <c r="AX762" s="5"/>
      <c r="AY762" s="5"/>
      <c r="AZ762" s="5"/>
      <c r="BA762" s="5"/>
      <c r="BB762" s="5"/>
      <c r="BC762" s="5"/>
      <c r="BD762" s="5"/>
      <c r="BE762" s="5"/>
      <c r="BF762" s="5"/>
      <c r="BG762" s="5"/>
      <c r="BH762" s="5"/>
      <c r="BI762" s="5"/>
      <c r="BJ762" s="5"/>
      <c r="BK762" s="5"/>
      <c r="BL762" s="5"/>
    </row>
    <row r="763" spans="2:64" ht="13">
      <c r="B763" s="10"/>
      <c r="D763" s="3"/>
      <c r="E763" s="3"/>
      <c r="F763" s="3"/>
      <c r="G763" s="5"/>
      <c r="H763" s="5"/>
      <c r="I763" s="11"/>
      <c r="J763" s="7"/>
      <c r="K763" s="7"/>
      <c r="L763" s="7"/>
      <c r="M763" s="7"/>
      <c r="N763" s="7"/>
      <c r="O763" s="7"/>
      <c r="P763" s="7"/>
      <c r="Q763" s="7"/>
      <c r="R763" s="7"/>
      <c r="S763" s="7"/>
      <c r="T763" s="7"/>
      <c r="U763" s="7"/>
      <c r="V763" s="7"/>
      <c r="W763" s="7"/>
      <c r="X763" s="7"/>
      <c r="Y763" s="7"/>
      <c r="Z763" s="7"/>
      <c r="AA763" s="7"/>
      <c r="AB763" s="3"/>
      <c r="AC763" s="3"/>
      <c r="AD763" s="3"/>
      <c r="AE763" s="3"/>
      <c r="AF763" s="3"/>
      <c r="AG763" s="5"/>
      <c r="AH763" s="3"/>
      <c r="AS763" s="5"/>
      <c r="AT763" s="3"/>
      <c r="AV763" s="5"/>
      <c r="AW763" s="5"/>
      <c r="AX763" s="5"/>
      <c r="AY763" s="5"/>
      <c r="AZ763" s="5"/>
      <c r="BA763" s="5"/>
      <c r="BB763" s="5"/>
      <c r="BC763" s="5"/>
      <c r="BD763" s="5"/>
      <c r="BE763" s="5"/>
      <c r="BF763" s="5"/>
      <c r="BG763" s="5"/>
      <c r="BH763" s="5"/>
      <c r="BI763" s="5"/>
      <c r="BJ763" s="5"/>
      <c r="BK763" s="5"/>
      <c r="BL763" s="5"/>
    </row>
    <row r="764" spans="2:64" ht="13">
      <c r="B764" s="10"/>
      <c r="D764" s="3"/>
      <c r="E764" s="3"/>
      <c r="F764" s="3"/>
      <c r="G764" s="5"/>
      <c r="H764" s="5"/>
      <c r="I764" s="11"/>
      <c r="J764" s="7"/>
      <c r="K764" s="7"/>
      <c r="L764" s="7"/>
      <c r="M764" s="7"/>
      <c r="N764" s="7"/>
      <c r="O764" s="7"/>
      <c r="P764" s="7"/>
      <c r="Q764" s="7"/>
      <c r="R764" s="7"/>
      <c r="S764" s="7"/>
      <c r="T764" s="7"/>
      <c r="U764" s="7"/>
      <c r="V764" s="7"/>
      <c r="W764" s="7"/>
      <c r="X764" s="7"/>
      <c r="Y764" s="7"/>
      <c r="Z764" s="7"/>
      <c r="AA764" s="7"/>
      <c r="AB764" s="3"/>
      <c r="AC764" s="3"/>
      <c r="AD764" s="3"/>
      <c r="AE764" s="3"/>
      <c r="AF764" s="3"/>
      <c r="AG764" s="5"/>
      <c r="AH764" s="3"/>
      <c r="AS764" s="5"/>
      <c r="AT764" s="3"/>
      <c r="AV764" s="5"/>
      <c r="AW764" s="5"/>
      <c r="AX764" s="5"/>
      <c r="AY764" s="5"/>
      <c r="AZ764" s="5"/>
      <c r="BA764" s="5"/>
      <c r="BB764" s="5"/>
      <c r="BC764" s="5"/>
      <c r="BD764" s="5"/>
      <c r="BE764" s="5"/>
      <c r="BF764" s="5"/>
      <c r="BG764" s="5"/>
      <c r="BH764" s="5"/>
      <c r="BI764" s="5"/>
      <c r="BJ764" s="5"/>
      <c r="BK764" s="5"/>
      <c r="BL764" s="5"/>
    </row>
    <row r="765" spans="2:64" ht="13">
      <c r="B765" s="10"/>
      <c r="D765" s="3"/>
      <c r="E765" s="3"/>
      <c r="F765" s="3"/>
      <c r="G765" s="5"/>
      <c r="H765" s="5"/>
      <c r="I765" s="11"/>
      <c r="J765" s="7"/>
      <c r="K765" s="7"/>
      <c r="L765" s="7"/>
      <c r="M765" s="7"/>
      <c r="N765" s="7"/>
      <c r="O765" s="7"/>
      <c r="P765" s="7"/>
      <c r="Q765" s="7"/>
      <c r="R765" s="7"/>
      <c r="S765" s="7"/>
      <c r="T765" s="7"/>
      <c r="U765" s="7"/>
      <c r="V765" s="7"/>
      <c r="W765" s="7"/>
      <c r="X765" s="7"/>
      <c r="Y765" s="7"/>
      <c r="Z765" s="7"/>
      <c r="AA765" s="7"/>
      <c r="AB765" s="3"/>
      <c r="AC765" s="3"/>
      <c r="AD765" s="3"/>
      <c r="AE765" s="3"/>
      <c r="AF765" s="3"/>
      <c r="AG765" s="5"/>
      <c r="AH765" s="3"/>
      <c r="AS765" s="5"/>
      <c r="AT765" s="3"/>
      <c r="AV765" s="5"/>
      <c r="AW765" s="5"/>
      <c r="AX765" s="5"/>
      <c r="AY765" s="5"/>
      <c r="AZ765" s="5"/>
      <c r="BA765" s="5"/>
      <c r="BB765" s="5"/>
      <c r="BC765" s="5"/>
      <c r="BD765" s="5"/>
      <c r="BE765" s="5"/>
      <c r="BF765" s="5"/>
      <c r="BG765" s="5"/>
      <c r="BH765" s="5"/>
      <c r="BI765" s="5"/>
      <c r="BJ765" s="5"/>
      <c r="BK765" s="5"/>
      <c r="BL765" s="5"/>
    </row>
    <row r="766" spans="2:64" ht="13">
      <c r="B766" s="10"/>
      <c r="D766" s="3"/>
      <c r="E766" s="3"/>
      <c r="F766" s="3"/>
      <c r="G766" s="5"/>
      <c r="H766" s="5"/>
      <c r="I766" s="11"/>
      <c r="J766" s="7"/>
      <c r="K766" s="7"/>
      <c r="L766" s="7"/>
      <c r="M766" s="7"/>
      <c r="N766" s="7"/>
      <c r="O766" s="7"/>
      <c r="P766" s="7"/>
      <c r="Q766" s="7"/>
      <c r="R766" s="7"/>
      <c r="S766" s="7"/>
      <c r="T766" s="7"/>
      <c r="U766" s="7"/>
      <c r="V766" s="7"/>
      <c r="W766" s="7"/>
      <c r="X766" s="7"/>
      <c r="Y766" s="7"/>
      <c r="Z766" s="7"/>
      <c r="AA766" s="7"/>
      <c r="AB766" s="3"/>
      <c r="AC766" s="3"/>
      <c r="AD766" s="3"/>
      <c r="AE766" s="3"/>
      <c r="AF766" s="3"/>
      <c r="AG766" s="5"/>
      <c r="AH766" s="3"/>
      <c r="AS766" s="5"/>
      <c r="AT766" s="3"/>
      <c r="AV766" s="5"/>
      <c r="AW766" s="5"/>
      <c r="AX766" s="5"/>
      <c r="AY766" s="5"/>
      <c r="AZ766" s="5"/>
      <c r="BA766" s="5"/>
      <c r="BB766" s="5"/>
      <c r="BC766" s="5"/>
      <c r="BD766" s="5"/>
      <c r="BE766" s="5"/>
      <c r="BF766" s="5"/>
      <c r="BG766" s="5"/>
      <c r="BH766" s="5"/>
      <c r="BI766" s="5"/>
      <c r="BJ766" s="5"/>
      <c r="BK766" s="5"/>
      <c r="BL766" s="5"/>
    </row>
    <row r="767" spans="2:64" ht="13">
      <c r="B767" s="10"/>
      <c r="D767" s="3"/>
      <c r="E767" s="3"/>
      <c r="F767" s="3"/>
      <c r="G767" s="5"/>
      <c r="H767" s="5"/>
      <c r="I767" s="11"/>
      <c r="J767" s="7"/>
      <c r="K767" s="7"/>
      <c r="L767" s="7"/>
      <c r="M767" s="7"/>
      <c r="N767" s="7"/>
      <c r="O767" s="7"/>
      <c r="P767" s="7"/>
      <c r="Q767" s="7"/>
      <c r="R767" s="7"/>
      <c r="S767" s="7"/>
      <c r="T767" s="7"/>
      <c r="U767" s="7"/>
      <c r="V767" s="7"/>
      <c r="W767" s="7"/>
      <c r="X767" s="7"/>
      <c r="Y767" s="7"/>
      <c r="Z767" s="7"/>
      <c r="AA767" s="7"/>
      <c r="AB767" s="3"/>
      <c r="AC767" s="3"/>
      <c r="AD767" s="3"/>
      <c r="AE767" s="3"/>
      <c r="AF767" s="3"/>
      <c r="AG767" s="5"/>
      <c r="AH767" s="3"/>
      <c r="AS767" s="5"/>
      <c r="AT767" s="3"/>
      <c r="AV767" s="5"/>
      <c r="AW767" s="5"/>
      <c r="AX767" s="5"/>
      <c r="AY767" s="5"/>
      <c r="AZ767" s="5"/>
      <c r="BA767" s="5"/>
      <c r="BB767" s="5"/>
      <c r="BC767" s="5"/>
      <c r="BD767" s="5"/>
      <c r="BE767" s="5"/>
      <c r="BF767" s="5"/>
      <c r="BG767" s="5"/>
      <c r="BH767" s="5"/>
      <c r="BI767" s="5"/>
      <c r="BJ767" s="5"/>
      <c r="BK767" s="5"/>
      <c r="BL767" s="5"/>
    </row>
    <row r="768" spans="2:64" ht="13">
      <c r="B768" s="10"/>
      <c r="D768" s="3"/>
      <c r="E768" s="3"/>
      <c r="F768" s="3"/>
      <c r="G768" s="5"/>
      <c r="H768" s="5"/>
      <c r="I768" s="11"/>
      <c r="J768" s="7"/>
      <c r="K768" s="7"/>
      <c r="L768" s="7"/>
      <c r="M768" s="7"/>
      <c r="N768" s="7"/>
      <c r="O768" s="7"/>
      <c r="P768" s="7"/>
      <c r="Q768" s="7"/>
      <c r="R768" s="7"/>
      <c r="S768" s="7"/>
      <c r="T768" s="7"/>
      <c r="U768" s="7"/>
      <c r="V768" s="7"/>
      <c r="W768" s="7"/>
      <c r="X768" s="7"/>
      <c r="Y768" s="7"/>
      <c r="Z768" s="7"/>
      <c r="AA768" s="7"/>
      <c r="AB768" s="3"/>
      <c r="AC768" s="3"/>
      <c r="AD768" s="3"/>
      <c r="AE768" s="3"/>
      <c r="AF768" s="3"/>
      <c r="AG768" s="5"/>
      <c r="AH768" s="3"/>
      <c r="AS768" s="5"/>
      <c r="AT768" s="3"/>
      <c r="AV768" s="5"/>
      <c r="AW768" s="5"/>
      <c r="AX768" s="5"/>
      <c r="AY768" s="5"/>
      <c r="AZ768" s="5"/>
      <c r="BA768" s="5"/>
      <c r="BB768" s="5"/>
      <c r="BC768" s="5"/>
      <c r="BD768" s="5"/>
      <c r="BE768" s="5"/>
      <c r="BF768" s="5"/>
      <c r="BG768" s="5"/>
      <c r="BH768" s="5"/>
      <c r="BI768" s="5"/>
      <c r="BJ768" s="5"/>
      <c r="BK768" s="5"/>
      <c r="BL768" s="5"/>
    </row>
    <row r="769" spans="2:64" ht="13">
      <c r="B769" s="10"/>
      <c r="D769" s="3"/>
      <c r="E769" s="3"/>
      <c r="F769" s="3"/>
      <c r="G769" s="5"/>
      <c r="H769" s="5"/>
      <c r="I769" s="11"/>
      <c r="J769" s="7"/>
      <c r="K769" s="7"/>
      <c r="L769" s="7"/>
      <c r="M769" s="7"/>
      <c r="N769" s="7"/>
      <c r="O769" s="7"/>
      <c r="P769" s="7"/>
      <c r="Q769" s="7"/>
      <c r="R769" s="7"/>
      <c r="S769" s="7"/>
      <c r="T769" s="7"/>
      <c r="U769" s="7"/>
      <c r="V769" s="7"/>
      <c r="W769" s="7"/>
      <c r="X769" s="7"/>
      <c r="Y769" s="7"/>
      <c r="Z769" s="7"/>
      <c r="AA769" s="7"/>
      <c r="AB769" s="3"/>
      <c r="AC769" s="3"/>
      <c r="AD769" s="3"/>
      <c r="AE769" s="3"/>
      <c r="AF769" s="3"/>
      <c r="AG769" s="5"/>
      <c r="AH769" s="3"/>
      <c r="AS769" s="5"/>
      <c r="AT769" s="3"/>
      <c r="AV769" s="5"/>
      <c r="AW769" s="5"/>
      <c r="AX769" s="5"/>
      <c r="AY769" s="5"/>
      <c r="AZ769" s="5"/>
      <c r="BA769" s="5"/>
      <c r="BB769" s="5"/>
      <c r="BC769" s="5"/>
      <c r="BD769" s="5"/>
      <c r="BE769" s="5"/>
      <c r="BF769" s="5"/>
      <c r="BG769" s="5"/>
      <c r="BH769" s="5"/>
      <c r="BI769" s="5"/>
      <c r="BJ769" s="5"/>
      <c r="BK769" s="5"/>
      <c r="BL769" s="5"/>
    </row>
    <row r="770" spans="2:64" ht="13">
      <c r="B770" s="10"/>
      <c r="D770" s="3"/>
      <c r="E770" s="3"/>
      <c r="F770" s="3"/>
      <c r="G770" s="5"/>
      <c r="H770" s="5"/>
      <c r="I770" s="11"/>
      <c r="J770" s="7"/>
      <c r="K770" s="7"/>
      <c r="L770" s="7"/>
      <c r="M770" s="7"/>
      <c r="N770" s="7"/>
      <c r="O770" s="7"/>
      <c r="P770" s="7"/>
      <c r="Q770" s="7"/>
      <c r="R770" s="7"/>
      <c r="S770" s="7"/>
      <c r="T770" s="7"/>
      <c r="U770" s="7"/>
      <c r="V770" s="7"/>
      <c r="W770" s="7"/>
      <c r="X770" s="7"/>
      <c r="Y770" s="7"/>
      <c r="Z770" s="7"/>
      <c r="AA770" s="7"/>
      <c r="AB770" s="3"/>
      <c r="AC770" s="3"/>
      <c r="AD770" s="3"/>
      <c r="AE770" s="3"/>
      <c r="AF770" s="3"/>
      <c r="AG770" s="5"/>
      <c r="AH770" s="3"/>
      <c r="AS770" s="5"/>
      <c r="AT770" s="3"/>
      <c r="AV770" s="5"/>
      <c r="AW770" s="5"/>
      <c r="AX770" s="5"/>
      <c r="AY770" s="5"/>
      <c r="AZ770" s="5"/>
      <c r="BA770" s="5"/>
      <c r="BB770" s="5"/>
      <c r="BC770" s="5"/>
      <c r="BD770" s="5"/>
      <c r="BE770" s="5"/>
      <c r="BF770" s="5"/>
      <c r="BG770" s="5"/>
      <c r="BH770" s="5"/>
      <c r="BI770" s="5"/>
      <c r="BJ770" s="5"/>
      <c r="BK770" s="5"/>
      <c r="BL770" s="5"/>
    </row>
    <row r="771" spans="2:64" ht="13">
      <c r="B771" s="10"/>
      <c r="D771" s="3"/>
      <c r="E771" s="3"/>
      <c r="F771" s="3"/>
      <c r="G771" s="5"/>
      <c r="H771" s="5"/>
      <c r="I771" s="11"/>
      <c r="J771" s="7"/>
      <c r="K771" s="7"/>
      <c r="L771" s="7"/>
      <c r="M771" s="7"/>
      <c r="N771" s="7"/>
      <c r="O771" s="7"/>
      <c r="P771" s="7"/>
      <c r="Q771" s="7"/>
      <c r="R771" s="7"/>
      <c r="S771" s="7"/>
      <c r="T771" s="7"/>
      <c r="U771" s="7"/>
      <c r="V771" s="7"/>
      <c r="W771" s="7"/>
      <c r="X771" s="7"/>
      <c r="Y771" s="7"/>
      <c r="Z771" s="7"/>
      <c r="AA771" s="7"/>
      <c r="AB771" s="3"/>
      <c r="AC771" s="3"/>
      <c r="AD771" s="3"/>
      <c r="AE771" s="3"/>
      <c r="AF771" s="3"/>
      <c r="AG771" s="5"/>
      <c r="AH771" s="3"/>
      <c r="AS771" s="5"/>
      <c r="AT771" s="3"/>
      <c r="AV771" s="5"/>
      <c r="AW771" s="5"/>
      <c r="AX771" s="5"/>
      <c r="AY771" s="5"/>
      <c r="AZ771" s="5"/>
      <c r="BA771" s="5"/>
      <c r="BB771" s="5"/>
      <c r="BC771" s="5"/>
      <c r="BD771" s="5"/>
      <c r="BE771" s="5"/>
      <c r="BF771" s="5"/>
      <c r="BG771" s="5"/>
      <c r="BH771" s="5"/>
      <c r="BI771" s="5"/>
      <c r="BJ771" s="5"/>
      <c r="BK771" s="5"/>
      <c r="BL771" s="5"/>
    </row>
    <row r="772" spans="2:64" ht="13">
      <c r="B772" s="10"/>
      <c r="D772" s="3"/>
      <c r="E772" s="3"/>
      <c r="F772" s="3"/>
      <c r="G772" s="5"/>
      <c r="H772" s="5"/>
      <c r="I772" s="11"/>
      <c r="J772" s="7"/>
      <c r="K772" s="7"/>
      <c r="L772" s="7"/>
      <c r="M772" s="7"/>
      <c r="N772" s="7"/>
      <c r="O772" s="7"/>
      <c r="P772" s="7"/>
      <c r="Q772" s="7"/>
      <c r="R772" s="7"/>
      <c r="S772" s="7"/>
      <c r="T772" s="7"/>
      <c r="U772" s="7"/>
      <c r="V772" s="7"/>
      <c r="W772" s="7"/>
      <c r="X772" s="7"/>
      <c r="Y772" s="7"/>
      <c r="Z772" s="7"/>
      <c r="AA772" s="7"/>
      <c r="AB772" s="3"/>
      <c r="AC772" s="3"/>
      <c r="AD772" s="3"/>
      <c r="AE772" s="3"/>
      <c r="AF772" s="3"/>
      <c r="AG772" s="5"/>
      <c r="AH772" s="3"/>
      <c r="AS772" s="5"/>
      <c r="AT772" s="3"/>
      <c r="AV772" s="5"/>
      <c r="AW772" s="5"/>
      <c r="AX772" s="5"/>
      <c r="AY772" s="5"/>
      <c r="AZ772" s="5"/>
      <c r="BA772" s="5"/>
      <c r="BB772" s="5"/>
      <c r="BC772" s="5"/>
      <c r="BD772" s="5"/>
      <c r="BE772" s="5"/>
      <c r="BF772" s="5"/>
      <c r="BG772" s="5"/>
      <c r="BH772" s="5"/>
      <c r="BI772" s="5"/>
      <c r="BJ772" s="5"/>
      <c r="BK772" s="5"/>
      <c r="BL772" s="5"/>
    </row>
    <row r="773" spans="2:64" ht="13">
      <c r="B773" s="10"/>
      <c r="D773" s="3"/>
      <c r="E773" s="3"/>
      <c r="F773" s="3"/>
      <c r="G773" s="5"/>
      <c r="H773" s="5"/>
      <c r="I773" s="11"/>
      <c r="J773" s="7"/>
      <c r="K773" s="7"/>
      <c r="L773" s="7"/>
      <c r="M773" s="7"/>
      <c r="N773" s="7"/>
      <c r="O773" s="7"/>
      <c r="P773" s="7"/>
      <c r="Q773" s="7"/>
      <c r="R773" s="7"/>
      <c r="S773" s="7"/>
      <c r="T773" s="7"/>
      <c r="U773" s="7"/>
      <c r="V773" s="7"/>
      <c r="W773" s="7"/>
      <c r="X773" s="7"/>
      <c r="Y773" s="7"/>
      <c r="Z773" s="7"/>
      <c r="AA773" s="7"/>
      <c r="AB773" s="3"/>
      <c r="AC773" s="3"/>
      <c r="AD773" s="3"/>
      <c r="AE773" s="3"/>
      <c r="AF773" s="3"/>
      <c r="AG773" s="5"/>
      <c r="AH773" s="3"/>
      <c r="AS773" s="5"/>
      <c r="AT773" s="3"/>
      <c r="AV773" s="5"/>
      <c r="AW773" s="5"/>
      <c r="AX773" s="5"/>
      <c r="AY773" s="5"/>
      <c r="AZ773" s="5"/>
      <c r="BA773" s="5"/>
      <c r="BB773" s="5"/>
      <c r="BC773" s="5"/>
      <c r="BD773" s="5"/>
      <c r="BE773" s="5"/>
      <c r="BF773" s="5"/>
      <c r="BG773" s="5"/>
      <c r="BH773" s="5"/>
      <c r="BI773" s="5"/>
      <c r="BJ773" s="5"/>
      <c r="BK773" s="5"/>
      <c r="BL773" s="5"/>
    </row>
    <row r="774" spans="2:64" ht="13">
      <c r="B774" s="10"/>
      <c r="D774" s="3"/>
      <c r="E774" s="3"/>
      <c r="F774" s="3"/>
      <c r="G774" s="5"/>
      <c r="H774" s="5"/>
      <c r="I774" s="11"/>
      <c r="J774" s="7"/>
      <c r="K774" s="7"/>
      <c r="L774" s="7"/>
      <c r="M774" s="7"/>
      <c r="N774" s="7"/>
      <c r="O774" s="7"/>
      <c r="P774" s="7"/>
      <c r="Q774" s="7"/>
      <c r="R774" s="7"/>
      <c r="S774" s="7"/>
      <c r="T774" s="7"/>
      <c r="U774" s="7"/>
      <c r="V774" s="7"/>
      <c r="W774" s="7"/>
      <c r="X774" s="7"/>
      <c r="Y774" s="7"/>
      <c r="Z774" s="7"/>
      <c r="AA774" s="7"/>
      <c r="AB774" s="3"/>
      <c r="AC774" s="3"/>
      <c r="AD774" s="3"/>
      <c r="AE774" s="3"/>
      <c r="AF774" s="3"/>
      <c r="AG774" s="5"/>
      <c r="AH774" s="3"/>
      <c r="AS774" s="5"/>
      <c r="AT774" s="3"/>
      <c r="AV774" s="5"/>
      <c r="AW774" s="5"/>
      <c r="AX774" s="5"/>
      <c r="AY774" s="5"/>
      <c r="AZ774" s="5"/>
      <c r="BA774" s="5"/>
      <c r="BB774" s="5"/>
      <c r="BC774" s="5"/>
      <c r="BD774" s="5"/>
      <c r="BE774" s="5"/>
      <c r="BF774" s="5"/>
      <c r="BG774" s="5"/>
      <c r="BH774" s="5"/>
      <c r="BI774" s="5"/>
      <c r="BJ774" s="5"/>
      <c r="BK774" s="5"/>
      <c r="BL774" s="5"/>
    </row>
    <row r="775" spans="2:64" ht="13">
      <c r="B775" s="10"/>
      <c r="D775" s="3"/>
      <c r="E775" s="3"/>
      <c r="F775" s="3"/>
      <c r="G775" s="5"/>
      <c r="H775" s="5"/>
      <c r="I775" s="11"/>
      <c r="J775" s="7"/>
      <c r="K775" s="7"/>
      <c r="L775" s="7"/>
      <c r="M775" s="7"/>
      <c r="N775" s="7"/>
      <c r="O775" s="7"/>
      <c r="P775" s="7"/>
      <c r="Q775" s="7"/>
      <c r="R775" s="7"/>
      <c r="S775" s="7"/>
      <c r="T775" s="7"/>
      <c r="U775" s="7"/>
      <c r="V775" s="7"/>
      <c r="W775" s="7"/>
      <c r="X775" s="7"/>
      <c r="Y775" s="7"/>
      <c r="Z775" s="7"/>
      <c r="AA775" s="7"/>
      <c r="AB775" s="3"/>
      <c r="AC775" s="3"/>
      <c r="AD775" s="3"/>
      <c r="AE775" s="3"/>
      <c r="AF775" s="3"/>
      <c r="AG775" s="5"/>
      <c r="AH775" s="3"/>
      <c r="AS775" s="5"/>
      <c r="AT775" s="3"/>
      <c r="AV775" s="5"/>
      <c r="AW775" s="5"/>
      <c r="AX775" s="5"/>
      <c r="AY775" s="5"/>
      <c r="AZ775" s="5"/>
      <c r="BA775" s="5"/>
      <c r="BB775" s="5"/>
      <c r="BC775" s="5"/>
      <c r="BD775" s="5"/>
      <c r="BE775" s="5"/>
      <c r="BF775" s="5"/>
      <c r="BG775" s="5"/>
      <c r="BH775" s="5"/>
      <c r="BI775" s="5"/>
      <c r="BJ775" s="5"/>
      <c r="BK775" s="5"/>
      <c r="BL775" s="5"/>
    </row>
    <row r="776" spans="2:64" ht="13">
      <c r="B776" s="10"/>
      <c r="D776" s="3"/>
      <c r="E776" s="3"/>
      <c r="F776" s="3"/>
      <c r="G776" s="5"/>
      <c r="H776" s="5"/>
      <c r="I776" s="11"/>
      <c r="J776" s="7"/>
      <c r="K776" s="7"/>
      <c r="L776" s="7"/>
      <c r="M776" s="7"/>
      <c r="N776" s="7"/>
      <c r="O776" s="7"/>
      <c r="P776" s="7"/>
      <c r="Q776" s="7"/>
      <c r="R776" s="7"/>
      <c r="S776" s="7"/>
      <c r="T776" s="7"/>
      <c r="U776" s="7"/>
      <c r="V776" s="7"/>
      <c r="W776" s="7"/>
      <c r="X776" s="7"/>
      <c r="Y776" s="7"/>
      <c r="Z776" s="7"/>
      <c r="AA776" s="7"/>
      <c r="AB776" s="3"/>
      <c r="AC776" s="3"/>
      <c r="AD776" s="3"/>
      <c r="AE776" s="3"/>
      <c r="AF776" s="3"/>
      <c r="AG776" s="5"/>
      <c r="AH776" s="3"/>
      <c r="AS776" s="5"/>
      <c r="AT776" s="3"/>
      <c r="AV776" s="5"/>
      <c r="AW776" s="5"/>
      <c r="AX776" s="5"/>
      <c r="AY776" s="5"/>
      <c r="AZ776" s="5"/>
      <c r="BA776" s="5"/>
      <c r="BB776" s="5"/>
      <c r="BC776" s="5"/>
      <c r="BD776" s="5"/>
      <c r="BE776" s="5"/>
      <c r="BF776" s="5"/>
      <c r="BG776" s="5"/>
      <c r="BH776" s="5"/>
      <c r="BI776" s="5"/>
      <c r="BJ776" s="5"/>
      <c r="BK776" s="5"/>
      <c r="BL776" s="5"/>
    </row>
    <row r="777" spans="2:64" ht="13">
      <c r="B777" s="10"/>
      <c r="D777" s="3"/>
      <c r="E777" s="3"/>
      <c r="F777" s="3"/>
      <c r="G777" s="5"/>
      <c r="H777" s="5"/>
      <c r="I777" s="11"/>
      <c r="J777" s="7"/>
      <c r="K777" s="7"/>
      <c r="L777" s="7"/>
      <c r="M777" s="7"/>
      <c r="N777" s="7"/>
      <c r="O777" s="7"/>
      <c r="P777" s="7"/>
      <c r="Q777" s="7"/>
      <c r="R777" s="7"/>
      <c r="S777" s="7"/>
      <c r="T777" s="7"/>
      <c r="U777" s="7"/>
      <c r="V777" s="7"/>
      <c r="W777" s="7"/>
      <c r="X777" s="7"/>
      <c r="Y777" s="7"/>
      <c r="Z777" s="7"/>
      <c r="AA777" s="7"/>
      <c r="AB777" s="3"/>
      <c r="AC777" s="3"/>
      <c r="AD777" s="3"/>
      <c r="AE777" s="3"/>
      <c r="AF777" s="3"/>
      <c r="AG777" s="5"/>
      <c r="AH777" s="3"/>
      <c r="AS777" s="5"/>
      <c r="AT777" s="3"/>
      <c r="AV777" s="5"/>
      <c r="AW777" s="5"/>
      <c r="AX777" s="5"/>
      <c r="AY777" s="5"/>
      <c r="AZ777" s="5"/>
      <c r="BA777" s="5"/>
      <c r="BB777" s="5"/>
      <c r="BC777" s="5"/>
      <c r="BD777" s="5"/>
      <c r="BE777" s="5"/>
      <c r="BF777" s="5"/>
      <c r="BG777" s="5"/>
      <c r="BH777" s="5"/>
      <c r="BI777" s="5"/>
      <c r="BJ777" s="5"/>
      <c r="BK777" s="5"/>
      <c r="BL777" s="5"/>
    </row>
    <row r="778" spans="2:64" ht="13">
      <c r="B778" s="10"/>
      <c r="D778" s="3"/>
      <c r="E778" s="3"/>
      <c r="F778" s="3"/>
      <c r="G778" s="5"/>
      <c r="H778" s="5"/>
      <c r="I778" s="11"/>
      <c r="J778" s="7"/>
      <c r="K778" s="7"/>
      <c r="L778" s="7"/>
      <c r="M778" s="7"/>
      <c r="N778" s="7"/>
      <c r="O778" s="7"/>
      <c r="P778" s="7"/>
      <c r="Q778" s="7"/>
      <c r="R778" s="7"/>
      <c r="S778" s="7"/>
      <c r="T778" s="7"/>
      <c r="U778" s="7"/>
      <c r="V778" s="7"/>
      <c r="W778" s="7"/>
      <c r="X778" s="7"/>
      <c r="Y778" s="7"/>
      <c r="Z778" s="7"/>
      <c r="AA778" s="7"/>
      <c r="AB778" s="3"/>
      <c r="AC778" s="3"/>
      <c r="AD778" s="3"/>
      <c r="AE778" s="3"/>
      <c r="AF778" s="3"/>
      <c r="AG778" s="5"/>
      <c r="AH778" s="3"/>
      <c r="AS778" s="5"/>
      <c r="AT778" s="3"/>
      <c r="AV778" s="5"/>
      <c r="AW778" s="5"/>
      <c r="AX778" s="5"/>
      <c r="AY778" s="5"/>
      <c r="AZ778" s="5"/>
      <c r="BA778" s="5"/>
      <c r="BB778" s="5"/>
      <c r="BC778" s="5"/>
      <c r="BD778" s="5"/>
      <c r="BE778" s="5"/>
      <c r="BF778" s="5"/>
      <c r="BG778" s="5"/>
      <c r="BH778" s="5"/>
      <c r="BI778" s="5"/>
      <c r="BJ778" s="5"/>
      <c r="BK778" s="5"/>
      <c r="BL778" s="5"/>
    </row>
    <row r="779" spans="2:64" ht="13">
      <c r="B779" s="10"/>
      <c r="D779" s="3"/>
      <c r="E779" s="3"/>
      <c r="F779" s="3"/>
      <c r="G779" s="5"/>
      <c r="H779" s="5"/>
      <c r="I779" s="11"/>
      <c r="J779" s="7"/>
      <c r="K779" s="7"/>
      <c r="L779" s="7"/>
      <c r="M779" s="7"/>
      <c r="N779" s="7"/>
      <c r="O779" s="7"/>
      <c r="P779" s="7"/>
      <c r="Q779" s="7"/>
      <c r="R779" s="7"/>
      <c r="S779" s="7"/>
      <c r="T779" s="7"/>
      <c r="U779" s="7"/>
      <c r="V779" s="7"/>
      <c r="W779" s="7"/>
      <c r="X779" s="7"/>
      <c r="Y779" s="7"/>
      <c r="Z779" s="7"/>
      <c r="AA779" s="7"/>
      <c r="AB779" s="3"/>
      <c r="AC779" s="3"/>
      <c r="AD779" s="3"/>
      <c r="AE779" s="3"/>
      <c r="AF779" s="3"/>
      <c r="AG779" s="5"/>
      <c r="AH779" s="3"/>
      <c r="AS779" s="5"/>
      <c r="AT779" s="3"/>
      <c r="AV779" s="5"/>
      <c r="AW779" s="5"/>
      <c r="AX779" s="5"/>
      <c r="AY779" s="5"/>
      <c r="AZ779" s="5"/>
      <c r="BA779" s="5"/>
      <c r="BB779" s="5"/>
      <c r="BC779" s="5"/>
      <c r="BD779" s="5"/>
      <c r="BE779" s="5"/>
      <c r="BF779" s="5"/>
      <c r="BG779" s="5"/>
      <c r="BH779" s="5"/>
      <c r="BI779" s="5"/>
      <c r="BJ779" s="5"/>
      <c r="BK779" s="5"/>
      <c r="BL779" s="5"/>
    </row>
    <row r="780" spans="2:64" ht="13">
      <c r="B780" s="10"/>
      <c r="D780" s="3"/>
      <c r="E780" s="3"/>
      <c r="F780" s="3"/>
      <c r="G780" s="5"/>
      <c r="H780" s="5"/>
      <c r="I780" s="11"/>
      <c r="J780" s="7"/>
      <c r="K780" s="7"/>
      <c r="L780" s="7"/>
      <c r="M780" s="7"/>
      <c r="N780" s="7"/>
      <c r="O780" s="7"/>
      <c r="P780" s="7"/>
      <c r="Q780" s="7"/>
      <c r="R780" s="7"/>
      <c r="S780" s="7"/>
      <c r="T780" s="7"/>
      <c r="U780" s="7"/>
      <c r="V780" s="7"/>
      <c r="W780" s="7"/>
      <c r="X780" s="7"/>
      <c r="Y780" s="7"/>
      <c r="Z780" s="7"/>
      <c r="AA780" s="7"/>
      <c r="AB780" s="3"/>
      <c r="AC780" s="3"/>
      <c r="AD780" s="3"/>
      <c r="AE780" s="3"/>
      <c r="AF780" s="3"/>
      <c r="AG780" s="5"/>
      <c r="AH780" s="3"/>
      <c r="AS780" s="5"/>
      <c r="AT780" s="3"/>
      <c r="AV780" s="5"/>
      <c r="AW780" s="5"/>
      <c r="AX780" s="5"/>
      <c r="AY780" s="5"/>
      <c r="AZ780" s="5"/>
      <c r="BA780" s="5"/>
      <c r="BB780" s="5"/>
      <c r="BC780" s="5"/>
      <c r="BD780" s="5"/>
      <c r="BE780" s="5"/>
      <c r="BF780" s="5"/>
      <c r="BG780" s="5"/>
      <c r="BH780" s="5"/>
      <c r="BI780" s="5"/>
      <c r="BJ780" s="5"/>
      <c r="BK780" s="5"/>
      <c r="BL780" s="5"/>
    </row>
    <row r="781" spans="2:64" ht="13">
      <c r="B781" s="10"/>
      <c r="D781" s="3"/>
      <c r="E781" s="3"/>
      <c r="F781" s="3"/>
      <c r="G781" s="5"/>
      <c r="H781" s="5"/>
      <c r="I781" s="11"/>
      <c r="J781" s="7"/>
      <c r="K781" s="7"/>
      <c r="L781" s="7"/>
      <c r="M781" s="7"/>
      <c r="N781" s="7"/>
      <c r="O781" s="7"/>
      <c r="P781" s="7"/>
      <c r="Q781" s="7"/>
      <c r="R781" s="7"/>
      <c r="S781" s="7"/>
      <c r="T781" s="7"/>
      <c r="U781" s="7"/>
      <c r="V781" s="7"/>
      <c r="W781" s="7"/>
      <c r="X781" s="7"/>
      <c r="Y781" s="7"/>
      <c r="Z781" s="7"/>
      <c r="AA781" s="7"/>
      <c r="AB781" s="3"/>
      <c r="AC781" s="3"/>
      <c r="AD781" s="3"/>
      <c r="AE781" s="3"/>
      <c r="AF781" s="3"/>
      <c r="AG781" s="5"/>
      <c r="AH781" s="3"/>
      <c r="AS781" s="5"/>
      <c r="AT781" s="3"/>
      <c r="AV781" s="5"/>
      <c r="AW781" s="5"/>
      <c r="AX781" s="5"/>
      <c r="AY781" s="5"/>
      <c r="AZ781" s="5"/>
      <c r="BA781" s="5"/>
      <c r="BB781" s="5"/>
      <c r="BC781" s="5"/>
      <c r="BD781" s="5"/>
      <c r="BE781" s="5"/>
      <c r="BF781" s="5"/>
      <c r="BG781" s="5"/>
      <c r="BH781" s="5"/>
      <c r="BI781" s="5"/>
      <c r="BJ781" s="5"/>
      <c r="BK781" s="5"/>
      <c r="BL781" s="5"/>
    </row>
    <row r="782" spans="2:64" ht="13">
      <c r="B782" s="10"/>
      <c r="D782" s="3"/>
      <c r="E782" s="3"/>
      <c r="F782" s="3"/>
      <c r="G782" s="5"/>
      <c r="H782" s="5"/>
      <c r="I782" s="11"/>
      <c r="J782" s="7"/>
      <c r="K782" s="7"/>
      <c r="L782" s="7"/>
      <c r="M782" s="7"/>
      <c r="N782" s="7"/>
      <c r="O782" s="7"/>
      <c r="P782" s="7"/>
      <c r="Q782" s="7"/>
      <c r="R782" s="7"/>
      <c r="S782" s="7"/>
      <c r="T782" s="7"/>
      <c r="U782" s="7"/>
      <c r="V782" s="7"/>
      <c r="W782" s="7"/>
      <c r="X782" s="7"/>
      <c r="Y782" s="7"/>
      <c r="Z782" s="7"/>
      <c r="AA782" s="7"/>
      <c r="AB782" s="3"/>
      <c r="AC782" s="3"/>
      <c r="AD782" s="3"/>
      <c r="AE782" s="3"/>
      <c r="AF782" s="3"/>
      <c r="AG782" s="5"/>
      <c r="AH782" s="3"/>
      <c r="AS782" s="5"/>
      <c r="AT782" s="3"/>
      <c r="AV782" s="5"/>
      <c r="AW782" s="5"/>
      <c r="AX782" s="5"/>
      <c r="AY782" s="5"/>
      <c r="AZ782" s="5"/>
      <c r="BA782" s="5"/>
      <c r="BB782" s="5"/>
      <c r="BC782" s="5"/>
      <c r="BD782" s="5"/>
      <c r="BE782" s="5"/>
      <c r="BF782" s="5"/>
      <c r="BG782" s="5"/>
      <c r="BH782" s="5"/>
      <c r="BI782" s="5"/>
      <c r="BJ782" s="5"/>
      <c r="BK782" s="5"/>
      <c r="BL782" s="5"/>
    </row>
    <row r="783" spans="2:64" ht="13">
      <c r="B783" s="10"/>
      <c r="D783" s="3"/>
      <c r="E783" s="3"/>
      <c r="F783" s="3"/>
      <c r="G783" s="5"/>
      <c r="H783" s="5"/>
      <c r="I783" s="11"/>
      <c r="J783" s="7"/>
      <c r="K783" s="7"/>
      <c r="L783" s="7"/>
      <c r="M783" s="7"/>
      <c r="N783" s="7"/>
      <c r="O783" s="7"/>
      <c r="P783" s="7"/>
      <c r="Q783" s="7"/>
      <c r="R783" s="7"/>
      <c r="S783" s="7"/>
      <c r="T783" s="7"/>
      <c r="U783" s="7"/>
      <c r="V783" s="7"/>
      <c r="W783" s="7"/>
      <c r="X783" s="7"/>
      <c r="Y783" s="7"/>
      <c r="Z783" s="7"/>
      <c r="AA783" s="7"/>
      <c r="AB783" s="3"/>
      <c r="AC783" s="3"/>
      <c r="AD783" s="3"/>
      <c r="AE783" s="3"/>
      <c r="AF783" s="3"/>
      <c r="AG783" s="5"/>
      <c r="AH783" s="3"/>
      <c r="AS783" s="5"/>
      <c r="AT783" s="3"/>
      <c r="AV783" s="5"/>
      <c r="AW783" s="5"/>
      <c r="AX783" s="5"/>
      <c r="AY783" s="5"/>
      <c r="AZ783" s="5"/>
      <c r="BA783" s="5"/>
      <c r="BB783" s="5"/>
      <c r="BC783" s="5"/>
      <c r="BD783" s="5"/>
      <c r="BE783" s="5"/>
      <c r="BF783" s="5"/>
      <c r="BG783" s="5"/>
      <c r="BH783" s="5"/>
      <c r="BI783" s="5"/>
      <c r="BJ783" s="5"/>
      <c r="BK783" s="5"/>
      <c r="BL783" s="5"/>
    </row>
    <row r="784" spans="2:64" ht="13">
      <c r="B784" s="10"/>
      <c r="D784" s="3"/>
      <c r="E784" s="3"/>
      <c r="F784" s="3"/>
      <c r="G784" s="5"/>
      <c r="H784" s="5"/>
      <c r="I784" s="11"/>
      <c r="J784" s="7"/>
      <c r="K784" s="7"/>
      <c r="L784" s="7"/>
      <c r="M784" s="7"/>
      <c r="N784" s="7"/>
      <c r="O784" s="7"/>
      <c r="P784" s="7"/>
      <c r="Q784" s="7"/>
      <c r="R784" s="7"/>
      <c r="S784" s="7"/>
      <c r="T784" s="7"/>
      <c r="U784" s="7"/>
      <c r="V784" s="7"/>
      <c r="W784" s="7"/>
      <c r="X784" s="7"/>
      <c r="Y784" s="7"/>
      <c r="Z784" s="7"/>
      <c r="AA784" s="7"/>
      <c r="AB784" s="3"/>
      <c r="AC784" s="3"/>
      <c r="AD784" s="3"/>
      <c r="AE784" s="3"/>
      <c r="AF784" s="3"/>
      <c r="AG784" s="5"/>
      <c r="AH784" s="3"/>
      <c r="AS784" s="5"/>
      <c r="AT784" s="3"/>
      <c r="AV784" s="5"/>
      <c r="AW784" s="5"/>
      <c r="AX784" s="5"/>
      <c r="AY784" s="5"/>
      <c r="AZ784" s="5"/>
      <c r="BA784" s="5"/>
      <c r="BB784" s="5"/>
      <c r="BC784" s="5"/>
      <c r="BD784" s="5"/>
      <c r="BE784" s="5"/>
      <c r="BF784" s="5"/>
      <c r="BG784" s="5"/>
      <c r="BH784" s="5"/>
      <c r="BI784" s="5"/>
      <c r="BJ784" s="5"/>
      <c r="BK784" s="5"/>
      <c r="BL784" s="5"/>
    </row>
    <row r="785" spans="2:64" ht="13">
      <c r="B785" s="10"/>
      <c r="D785" s="3"/>
      <c r="E785" s="3"/>
      <c r="F785" s="3"/>
      <c r="G785" s="5"/>
      <c r="H785" s="5"/>
      <c r="I785" s="11"/>
      <c r="J785" s="7"/>
      <c r="K785" s="7"/>
      <c r="L785" s="7"/>
      <c r="M785" s="7"/>
      <c r="N785" s="7"/>
      <c r="O785" s="7"/>
      <c r="P785" s="7"/>
      <c r="Q785" s="7"/>
      <c r="R785" s="7"/>
      <c r="S785" s="7"/>
      <c r="T785" s="7"/>
      <c r="U785" s="7"/>
      <c r="V785" s="7"/>
      <c r="W785" s="7"/>
      <c r="X785" s="7"/>
      <c r="Y785" s="7"/>
      <c r="Z785" s="7"/>
      <c r="AA785" s="7"/>
      <c r="AB785" s="3"/>
      <c r="AC785" s="3"/>
      <c r="AD785" s="3"/>
      <c r="AE785" s="3"/>
      <c r="AF785" s="3"/>
      <c r="AG785" s="5"/>
      <c r="AH785" s="3"/>
      <c r="AS785" s="5"/>
      <c r="AT785" s="3"/>
      <c r="AV785" s="5"/>
      <c r="AW785" s="5"/>
      <c r="AX785" s="5"/>
      <c r="AY785" s="5"/>
      <c r="AZ785" s="5"/>
      <c r="BA785" s="5"/>
      <c r="BB785" s="5"/>
      <c r="BC785" s="5"/>
      <c r="BD785" s="5"/>
      <c r="BE785" s="5"/>
      <c r="BF785" s="5"/>
      <c r="BG785" s="5"/>
      <c r="BH785" s="5"/>
      <c r="BI785" s="5"/>
      <c r="BJ785" s="5"/>
      <c r="BK785" s="5"/>
      <c r="BL785" s="5"/>
    </row>
    <row r="786" spans="2:64" ht="13">
      <c r="B786" s="10"/>
      <c r="D786" s="3"/>
      <c r="E786" s="3"/>
      <c r="F786" s="3"/>
      <c r="G786" s="5"/>
      <c r="H786" s="5"/>
      <c r="I786" s="11"/>
      <c r="J786" s="7"/>
      <c r="K786" s="7"/>
      <c r="L786" s="7"/>
      <c r="M786" s="7"/>
      <c r="N786" s="7"/>
      <c r="O786" s="7"/>
      <c r="P786" s="7"/>
      <c r="Q786" s="7"/>
      <c r="R786" s="7"/>
      <c r="S786" s="7"/>
      <c r="T786" s="7"/>
      <c r="U786" s="7"/>
      <c r="V786" s="7"/>
      <c r="W786" s="7"/>
      <c r="X786" s="7"/>
      <c r="Y786" s="7"/>
      <c r="Z786" s="7"/>
      <c r="AA786" s="7"/>
      <c r="AB786" s="3"/>
      <c r="AC786" s="3"/>
      <c r="AD786" s="3"/>
      <c r="AE786" s="3"/>
      <c r="AF786" s="3"/>
      <c r="AG786" s="5"/>
      <c r="AH786" s="3"/>
      <c r="AS786" s="5"/>
      <c r="AT786" s="3"/>
      <c r="AV786" s="5"/>
      <c r="AW786" s="5"/>
      <c r="AX786" s="5"/>
      <c r="AY786" s="5"/>
      <c r="AZ786" s="5"/>
      <c r="BA786" s="5"/>
      <c r="BB786" s="5"/>
      <c r="BC786" s="5"/>
      <c r="BD786" s="5"/>
      <c r="BE786" s="5"/>
      <c r="BF786" s="5"/>
      <c r="BG786" s="5"/>
      <c r="BH786" s="5"/>
      <c r="BI786" s="5"/>
      <c r="BJ786" s="5"/>
      <c r="BK786" s="5"/>
      <c r="BL786" s="5"/>
    </row>
    <row r="787" spans="2:64" ht="13">
      <c r="B787" s="10"/>
      <c r="D787" s="3"/>
      <c r="E787" s="3"/>
      <c r="F787" s="3"/>
      <c r="G787" s="5"/>
      <c r="H787" s="5"/>
      <c r="I787" s="11"/>
      <c r="J787" s="7"/>
      <c r="K787" s="7"/>
      <c r="L787" s="7"/>
      <c r="M787" s="7"/>
      <c r="N787" s="7"/>
      <c r="O787" s="7"/>
      <c r="P787" s="7"/>
      <c r="Q787" s="7"/>
      <c r="R787" s="7"/>
      <c r="S787" s="7"/>
      <c r="T787" s="7"/>
      <c r="U787" s="7"/>
      <c r="V787" s="7"/>
      <c r="W787" s="7"/>
      <c r="X787" s="7"/>
      <c r="Y787" s="7"/>
      <c r="Z787" s="7"/>
      <c r="AA787" s="7"/>
      <c r="AB787" s="3"/>
      <c r="AC787" s="3"/>
      <c r="AD787" s="3"/>
      <c r="AE787" s="3"/>
      <c r="AF787" s="3"/>
      <c r="AG787" s="5"/>
      <c r="AH787" s="3"/>
      <c r="AS787" s="5"/>
      <c r="AT787" s="3"/>
      <c r="AV787" s="5"/>
      <c r="AW787" s="5"/>
      <c r="AX787" s="5"/>
      <c r="AY787" s="5"/>
      <c r="AZ787" s="5"/>
      <c r="BA787" s="5"/>
      <c r="BB787" s="5"/>
      <c r="BC787" s="5"/>
      <c r="BD787" s="5"/>
      <c r="BE787" s="5"/>
      <c r="BF787" s="5"/>
      <c r="BG787" s="5"/>
      <c r="BH787" s="5"/>
      <c r="BI787" s="5"/>
      <c r="BJ787" s="5"/>
      <c r="BK787" s="5"/>
      <c r="BL787" s="5"/>
    </row>
    <row r="788" spans="2:64" ht="13">
      <c r="B788" s="10"/>
      <c r="D788" s="3"/>
      <c r="E788" s="3"/>
      <c r="F788" s="3"/>
      <c r="G788" s="5"/>
      <c r="H788" s="5"/>
      <c r="I788" s="11"/>
      <c r="J788" s="7"/>
      <c r="K788" s="7"/>
      <c r="L788" s="7"/>
      <c r="M788" s="7"/>
      <c r="N788" s="7"/>
      <c r="O788" s="7"/>
      <c r="P788" s="7"/>
      <c r="Q788" s="7"/>
      <c r="R788" s="7"/>
      <c r="S788" s="7"/>
      <c r="T788" s="7"/>
      <c r="U788" s="7"/>
      <c r="V788" s="7"/>
      <c r="W788" s="7"/>
      <c r="X788" s="7"/>
      <c r="Y788" s="7"/>
      <c r="Z788" s="7"/>
      <c r="AA788" s="7"/>
      <c r="AB788" s="3"/>
      <c r="AC788" s="3"/>
      <c r="AD788" s="3"/>
      <c r="AE788" s="3"/>
      <c r="AF788" s="3"/>
      <c r="AG788" s="5"/>
      <c r="AH788" s="3"/>
      <c r="AS788" s="5"/>
      <c r="AT788" s="3"/>
      <c r="AV788" s="5"/>
      <c r="AW788" s="5"/>
      <c r="AX788" s="5"/>
      <c r="AY788" s="5"/>
      <c r="AZ788" s="5"/>
      <c r="BA788" s="5"/>
      <c r="BB788" s="5"/>
      <c r="BC788" s="5"/>
      <c r="BD788" s="5"/>
      <c r="BE788" s="5"/>
      <c r="BF788" s="5"/>
      <c r="BG788" s="5"/>
      <c r="BH788" s="5"/>
      <c r="BI788" s="5"/>
      <c r="BJ788" s="5"/>
      <c r="BK788" s="5"/>
      <c r="BL788" s="5"/>
    </row>
    <row r="789" spans="2:64" ht="13">
      <c r="B789" s="10"/>
      <c r="D789" s="3"/>
      <c r="E789" s="3"/>
      <c r="F789" s="3"/>
      <c r="G789" s="5"/>
      <c r="H789" s="5"/>
      <c r="I789" s="11"/>
      <c r="J789" s="7"/>
      <c r="K789" s="7"/>
      <c r="L789" s="7"/>
      <c r="M789" s="7"/>
      <c r="N789" s="7"/>
      <c r="O789" s="7"/>
      <c r="P789" s="7"/>
      <c r="Q789" s="7"/>
      <c r="R789" s="7"/>
      <c r="S789" s="7"/>
      <c r="T789" s="7"/>
      <c r="U789" s="7"/>
      <c r="V789" s="7"/>
      <c r="W789" s="7"/>
      <c r="X789" s="7"/>
      <c r="Y789" s="7"/>
      <c r="Z789" s="7"/>
      <c r="AA789" s="7"/>
      <c r="AB789" s="3"/>
      <c r="AC789" s="3"/>
      <c r="AD789" s="3"/>
      <c r="AE789" s="3"/>
      <c r="AF789" s="3"/>
      <c r="AG789" s="5"/>
      <c r="AH789" s="3"/>
      <c r="AS789" s="5"/>
      <c r="AT789" s="3"/>
      <c r="AV789" s="5"/>
      <c r="AW789" s="5"/>
      <c r="AX789" s="5"/>
      <c r="AY789" s="5"/>
      <c r="AZ789" s="5"/>
      <c r="BA789" s="5"/>
      <c r="BB789" s="5"/>
      <c r="BC789" s="5"/>
      <c r="BD789" s="5"/>
      <c r="BE789" s="5"/>
      <c r="BF789" s="5"/>
      <c r="BG789" s="5"/>
      <c r="BH789" s="5"/>
      <c r="BI789" s="5"/>
      <c r="BJ789" s="5"/>
      <c r="BK789" s="5"/>
      <c r="BL789" s="5"/>
    </row>
    <row r="790" spans="2:64" ht="13">
      <c r="B790" s="10"/>
      <c r="D790" s="3"/>
      <c r="E790" s="3"/>
      <c r="F790" s="3"/>
      <c r="G790" s="5"/>
      <c r="H790" s="5"/>
      <c r="I790" s="11"/>
      <c r="J790" s="7"/>
      <c r="K790" s="7"/>
      <c r="L790" s="7"/>
      <c r="M790" s="7"/>
      <c r="N790" s="7"/>
      <c r="O790" s="7"/>
      <c r="P790" s="7"/>
      <c r="Q790" s="7"/>
      <c r="R790" s="7"/>
      <c r="S790" s="7"/>
      <c r="T790" s="7"/>
      <c r="U790" s="7"/>
      <c r="V790" s="7"/>
      <c r="W790" s="7"/>
      <c r="X790" s="7"/>
      <c r="Y790" s="7"/>
      <c r="Z790" s="7"/>
      <c r="AA790" s="7"/>
      <c r="AB790" s="3"/>
      <c r="AC790" s="3"/>
      <c r="AD790" s="3"/>
      <c r="AE790" s="3"/>
      <c r="AF790" s="3"/>
      <c r="AG790" s="5"/>
      <c r="AH790" s="3"/>
      <c r="AS790" s="5"/>
      <c r="AT790" s="3"/>
      <c r="AV790" s="5"/>
      <c r="AW790" s="5"/>
      <c r="AX790" s="5"/>
      <c r="AY790" s="5"/>
      <c r="AZ790" s="5"/>
      <c r="BA790" s="5"/>
      <c r="BB790" s="5"/>
      <c r="BC790" s="5"/>
      <c r="BD790" s="5"/>
      <c r="BE790" s="5"/>
      <c r="BF790" s="5"/>
      <c r="BG790" s="5"/>
      <c r="BH790" s="5"/>
      <c r="BI790" s="5"/>
      <c r="BJ790" s="5"/>
      <c r="BK790" s="5"/>
      <c r="BL790" s="5"/>
    </row>
    <row r="791" spans="2:64" ht="13">
      <c r="B791" s="10"/>
      <c r="D791" s="3"/>
      <c r="E791" s="3"/>
      <c r="F791" s="3"/>
      <c r="G791" s="5"/>
      <c r="H791" s="5"/>
      <c r="I791" s="11"/>
      <c r="J791" s="7"/>
      <c r="K791" s="7"/>
      <c r="L791" s="7"/>
      <c r="M791" s="7"/>
      <c r="N791" s="7"/>
      <c r="O791" s="7"/>
      <c r="P791" s="7"/>
      <c r="Q791" s="7"/>
      <c r="R791" s="7"/>
      <c r="S791" s="7"/>
      <c r="T791" s="7"/>
      <c r="U791" s="7"/>
      <c r="V791" s="7"/>
      <c r="W791" s="7"/>
      <c r="X791" s="7"/>
      <c r="Y791" s="7"/>
      <c r="Z791" s="7"/>
      <c r="AA791" s="7"/>
      <c r="AB791" s="3"/>
      <c r="AC791" s="3"/>
      <c r="AD791" s="3"/>
      <c r="AE791" s="3"/>
      <c r="AF791" s="3"/>
      <c r="AG791" s="5"/>
      <c r="AH791" s="3"/>
      <c r="AS791" s="5"/>
      <c r="AT791" s="3"/>
      <c r="AV791" s="5"/>
      <c r="AW791" s="5"/>
      <c r="AX791" s="5"/>
      <c r="AY791" s="5"/>
      <c r="AZ791" s="5"/>
      <c r="BA791" s="5"/>
      <c r="BB791" s="5"/>
      <c r="BC791" s="5"/>
      <c r="BD791" s="5"/>
      <c r="BE791" s="5"/>
      <c r="BF791" s="5"/>
      <c r="BG791" s="5"/>
      <c r="BH791" s="5"/>
      <c r="BI791" s="5"/>
      <c r="BJ791" s="5"/>
      <c r="BK791" s="5"/>
      <c r="BL791" s="5"/>
    </row>
    <row r="792" spans="2:64" ht="13">
      <c r="B792" s="10"/>
      <c r="D792" s="3"/>
      <c r="E792" s="3"/>
      <c r="F792" s="3"/>
      <c r="G792" s="5"/>
      <c r="H792" s="5"/>
      <c r="I792" s="11"/>
      <c r="J792" s="7"/>
      <c r="K792" s="7"/>
      <c r="L792" s="7"/>
      <c r="M792" s="7"/>
      <c r="N792" s="7"/>
      <c r="O792" s="7"/>
      <c r="P792" s="7"/>
      <c r="Q792" s="7"/>
      <c r="R792" s="7"/>
      <c r="S792" s="7"/>
      <c r="T792" s="7"/>
      <c r="U792" s="7"/>
      <c r="V792" s="7"/>
      <c r="W792" s="7"/>
      <c r="X792" s="7"/>
      <c r="Y792" s="7"/>
      <c r="Z792" s="7"/>
      <c r="AA792" s="7"/>
      <c r="AB792" s="3"/>
      <c r="AC792" s="3"/>
      <c r="AD792" s="3"/>
      <c r="AE792" s="3"/>
      <c r="AF792" s="3"/>
      <c r="AG792" s="5"/>
      <c r="AH792" s="3"/>
      <c r="AS792" s="5"/>
      <c r="AT792" s="3"/>
      <c r="AV792" s="5"/>
      <c r="AW792" s="5"/>
      <c r="AX792" s="5"/>
      <c r="AY792" s="5"/>
      <c r="AZ792" s="5"/>
      <c r="BA792" s="5"/>
      <c r="BB792" s="5"/>
      <c r="BC792" s="5"/>
      <c r="BD792" s="5"/>
      <c r="BE792" s="5"/>
      <c r="BF792" s="5"/>
      <c r="BG792" s="5"/>
      <c r="BH792" s="5"/>
      <c r="BI792" s="5"/>
      <c r="BJ792" s="5"/>
      <c r="BK792" s="5"/>
      <c r="BL792" s="5"/>
    </row>
    <row r="793" spans="2:64" ht="13">
      <c r="B793" s="10"/>
      <c r="D793" s="3"/>
      <c r="E793" s="3"/>
      <c r="F793" s="3"/>
      <c r="G793" s="5"/>
      <c r="H793" s="5"/>
      <c r="I793" s="11"/>
      <c r="J793" s="7"/>
      <c r="K793" s="7"/>
      <c r="L793" s="7"/>
      <c r="M793" s="7"/>
      <c r="N793" s="7"/>
      <c r="O793" s="7"/>
      <c r="P793" s="7"/>
      <c r="Q793" s="7"/>
      <c r="R793" s="7"/>
      <c r="S793" s="7"/>
      <c r="T793" s="7"/>
      <c r="U793" s="7"/>
      <c r="V793" s="7"/>
      <c r="W793" s="7"/>
      <c r="X793" s="7"/>
      <c r="Y793" s="7"/>
      <c r="Z793" s="7"/>
      <c r="AA793" s="7"/>
      <c r="AB793" s="3"/>
      <c r="AC793" s="3"/>
      <c r="AD793" s="3"/>
      <c r="AE793" s="3"/>
      <c r="AF793" s="3"/>
      <c r="AG793" s="5"/>
      <c r="AH793" s="3"/>
      <c r="AS793" s="5"/>
      <c r="AT793" s="3"/>
      <c r="AV793" s="5"/>
      <c r="AW793" s="5"/>
      <c r="AX793" s="5"/>
      <c r="AY793" s="5"/>
      <c r="AZ793" s="5"/>
      <c r="BA793" s="5"/>
      <c r="BB793" s="5"/>
      <c r="BC793" s="5"/>
      <c r="BD793" s="5"/>
      <c r="BE793" s="5"/>
      <c r="BF793" s="5"/>
      <c r="BG793" s="5"/>
      <c r="BH793" s="5"/>
      <c r="BI793" s="5"/>
      <c r="BJ793" s="5"/>
      <c r="BK793" s="5"/>
      <c r="BL793" s="5"/>
    </row>
    <row r="794" spans="2:64" ht="13">
      <c r="B794" s="10"/>
      <c r="D794" s="3"/>
      <c r="E794" s="3"/>
      <c r="F794" s="3"/>
      <c r="G794" s="5"/>
      <c r="H794" s="5"/>
      <c r="I794" s="11"/>
      <c r="J794" s="7"/>
      <c r="K794" s="7"/>
      <c r="L794" s="7"/>
      <c r="M794" s="7"/>
      <c r="N794" s="7"/>
      <c r="O794" s="7"/>
      <c r="P794" s="7"/>
      <c r="Q794" s="7"/>
      <c r="R794" s="7"/>
      <c r="S794" s="7"/>
      <c r="T794" s="7"/>
      <c r="U794" s="7"/>
      <c r="V794" s="7"/>
      <c r="W794" s="7"/>
      <c r="X794" s="7"/>
      <c r="Y794" s="7"/>
      <c r="Z794" s="7"/>
      <c r="AA794" s="7"/>
      <c r="AB794" s="3"/>
      <c r="AC794" s="3"/>
      <c r="AD794" s="3"/>
      <c r="AE794" s="3"/>
      <c r="AF794" s="3"/>
      <c r="AG794" s="5"/>
      <c r="AH794" s="3"/>
      <c r="AS794" s="5"/>
      <c r="AT794" s="3"/>
      <c r="AV794" s="5"/>
      <c r="AW794" s="5"/>
      <c r="AX794" s="5"/>
      <c r="AY794" s="5"/>
      <c r="AZ794" s="5"/>
      <c r="BA794" s="5"/>
      <c r="BB794" s="5"/>
      <c r="BC794" s="5"/>
      <c r="BD794" s="5"/>
      <c r="BE794" s="5"/>
      <c r="BF794" s="5"/>
      <c r="BG794" s="5"/>
      <c r="BH794" s="5"/>
      <c r="BI794" s="5"/>
      <c r="BJ794" s="5"/>
      <c r="BK794" s="5"/>
      <c r="BL794" s="5"/>
    </row>
    <row r="795" spans="2:64" ht="13">
      <c r="B795" s="10"/>
      <c r="D795" s="3"/>
      <c r="E795" s="3"/>
      <c r="F795" s="3"/>
      <c r="G795" s="5"/>
      <c r="H795" s="5"/>
      <c r="I795" s="11"/>
      <c r="J795" s="7"/>
      <c r="K795" s="7"/>
      <c r="L795" s="7"/>
      <c r="M795" s="7"/>
      <c r="N795" s="7"/>
      <c r="O795" s="7"/>
      <c r="P795" s="7"/>
      <c r="Q795" s="7"/>
      <c r="R795" s="7"/>
      <c r="S795" s="7"/>
      <c r="T795" s="7"/>
      <c r="U795" s="7"/>
      <c r="V795" s="7"/>
      <c r="W795" s="7"/>
      <c r="X795" s="7"/>
      <c r="Y795" s="7"/>
      <c r="Z795" s="7"/>
      <c r="AA795" s="7"/>
      <c r="AB795" s="3"/>
      <c r="AC795" s="3"/>
      <c r="AD795" s="3"/>
      <c r="AE795" s="3"/>
      <c r="AF795" s="3"/>
      <c r="AG795" s="5"/>
      <c r="AH795" s="3"/>
      <c r="AS795" s="5"/>
      <c r="AT795" s="3"/>
      <c r="AV795" s="5"/>
      <c r="AW795" s="5"/>
      <c r="AX795" s="5"/>
      <c r="AY795" s="5"/>
      <c r="AZ795" s="5"/>
      <c r="BA795" s="5"/>
      <c r="BB795" s="5"/>
      <c r="BC795" s="5"/>
      <c r="BD795" s="5"/>
      <c r="BE795" s="5"/>
      <c r="BF795" s="5"/>
      <c r="BG795" s="5"/>
      <c r="BH795" s="5"/>
      <c r="BI795" s="5"/>
      <c r="BJ795" s="5"/>
      <c r="BK795" s="5"/>
      <c r="BL795" s="5"/>
    </row>
    <row r="796" spans="2:64" ht="13">
      <c r="B796" s="10"/>
      <c r="D796" s="3"/>
      <c r="E796" s="3"/>
      <c r="F796" s="3"/>
      <c r="G796" s="5"/>
      <c r="H796" s="5"/>
      <c r="I796" s="11"/>
      <c r="J796" s="7"/>
      <c r="K796" s="7"/>
      <c r="L796" s="7"/>
      <c r="M796" s="7"/>
      <c r="N796" s="7"/>
      <c r="O796" s="7"/>
      <c r="P796" s="7"/>
      <c r="Q796" s="7"/>
      <c r="R796" s="7"/>
      <c r="S796" s="7"/>
      <c r="T796" s="7"/>
      <c r="U796" s="7"/>
      <c r="V796" s="7"/>
      <c r="W796" s="7"/>
      <c r="X796" s="7"/>
      <c r="Y796" s="7"/>
      <c r="Z796" s="7"/>
      <c r="AA796" s="7"/>
      <c r="AB796" s="3"/>
      <c r="AC796" s="3"/>
      <c r="AD796" s="3"/>
      <c r="AE796" s="3"/>
      <c r="AF796" s="3"/>
      <c r="AG796" s="5"/>
      <c r="AH796" s="3"/>
      <c r="AS796" s="5"/>
      <c r="AT796" s="3"/>
      <c r="AV796" s="5"/>
      <c r="AW796" s="5"/>
      <c r="AX796" s="5"/>
      <c r="AY796" s="5"/>
      <c r="AZ796" s="5"/>
      <c r="BA796" s="5"/>
      <c r="BB796" s="5"/>
      <c r="BC796" s="5"/>
      <c r="BD796" s="5"/>
      <c r="BE796" s="5"/>
      <c r="BF796" s="5"/>
      <c r="BG796" s="5"/>
      <c r="BH796" s="5"/>
      <c r="BI796" s="5"/>
      <c r="BJ796" s="5"/>
      <c r="BK796" s="5"/>
      <c r="BL796" s="5"/>
    </row>
    <row r="797" spans="2:64" ht="13">
      <c r="B797" s="10"/>
      <c r="D797" s="3"/>
      <c r="E797" s="3"/>
      <c r="F797" s="3"/>
      <c r="G797" s="5"/>
      <c r="H797" s="5"/>
      <c r="I797" s="11"/>
      <c r="J797" s="7"/>
      <c r="K797" s="7"/>
      <c r="L797" s="7"/>
      <c r="M797" s="7"/>
      <c r="N797" s="7"/>
      <c r="O797" s="7"/>
      <c r="P797" s="7"/>
      <c r="Q797" s="7"/>
      <c r="R797" s="7"/>
      <c r="S797" s="7"/>
      <c r="T797" s="7"/>
      <c r="U797" s="7"/>
      <c r="V797" s="7"/>
      <c r="W797" s="7"/>
      <c r="X797" s="7"/>
      <c r="Y797" s="7"/>
      <c r="Z797" s="7"/>
      <c r="AA797" s="7"/>
      <c r="AB797" s="3"/>
      <c r="AC797" s="3"/>
      <c r="AD797" s="3"/>
      <c r="AE797" s="3"/>
      <c r="AF797" s="3"/>
      <c r="AG797" s="5"/>
      <c r="AH797" s="3"/>
      <c r="AS797" s="5"/>
      <c r="AT797" s="3"/>
      <c r="AV797" s="5"/>
      <c r="AW797" s="5"/>
      <c r="AX797" s="5"/>
      <c r="AY797" s="5"/>
      <c r="AZ797" s="5"/>
      <c r="BA797" s="5"/>
      <c r="BB797" s="5"/>
      <c r="BC797" s="5"/>
      <c r="BD797" s="5"/>
      <c r="BE797" s="5"/>
      <c r="BF797" s="5"/>
      <c r="BG797" s="5"/>
      <c r="BH797" s="5"/>
      <c r="BI797" s="5"/>
      <c r="BJ797" s="5"/>
      <c r="BK797" s="5"/>
      <c r="BL797" s="5"/>
    </row>
    <row r="798" spans="2:64" ht="13">
      <c r="B798" s="10"/>
      <c r="D798" s="3"/>
      <c r="E798" s="3"/>
      <c r="F798" s="3"/>
      <c r="G798" s="5"/>
      <c r="H798" s="5"/>
      <c r="I798" s="11"/>
      <c r="J798" s="7"/>
      <c r="K798" s="7"/>
      <c r="L798" s="7"/>
      <c r="M798" s="7"/>
      <c r="N798" s="7"/>
      <c r="O798" s="7"/>
      <c r="P798" s="7"/>
      <c r="Q798" s="7"/>
      <c r="R798" s="7"/>
      <c r="S798" s="7"/>
      <c r="T798" s="7"/>
      <c r="U798" s="7"/>
      <c r="V798" s="7"/>
      <c r="W798" s="7"/>
      <c r="X798" s="7"/>
      <c r="Y798" s="7"/>
      <c r="Z798" s="7"/>
      <c r="AA798" s="7"/>
      <c r="AB798" s="3"/>
      <c r="AC798" s="3"/>
      <c r="AD798" s="3"/>
      <c r="AE798" s="3"/>
      <c r="AF798" s="3"/>
      <c r="AG798" s="5"/>
      <c r="AH798" s="3"/>
      <c r="AS798" s="5"/>
      <c r="AT798" s="3"/>
      <c r="AV798" s="5"/>
      <c r="AW798" s="5"/>
      <c r="AX798" s="5"/>
      <c r="AY798" s="5"/>
      <c r="AZ798" s="5"/>
      <c r="BA798" s="5"/>
      <c r="BB798" s="5"/>
      <c r="BC798" s="5"/>
      <c r="BD798" s="5"/>
      <c r="BE798" s="5"/>
      <c r="BF798" s="5"/>
      <c r="BG798" s="5"/>
      <c r="BH798" s="5"/>
      <c r="BI798" s="5"/>
      <c r="BJ798" s="5"/>
      <c r="BK798" s="5"/>
      <c r="BL798" s="5"/>
    </row>
    <row r="799" spans="2:64" ht="13">
      <c r="B799" s="10"/>
      <c r="D799" s="3"/>
      <c r="E799" s="3"/>
      <c r="F799" s="3"/>
      <c r="G799" s="5"/>
      <c r="H799" s="5"/>
      <c r="I799" s="11"/>
      <c r="J799" s="7"/>
      <c r="K799" s="7"/>
      <c r="L799" s="7"/>
      <c r="M799" s="7"/>
      <c r="N799" s="7"/>
      <c r="O799" s="7"/>
      <c r="P799" s="7"/>
      <c r="Q799" s="7"/>
      <c r="R799" s="7"/>
      <c r="S799" s="7"/>
      <c r="T799" s="7"/>
      <c r="U799" s="7"/>
      <c r="V799" s="7"/>
      <c r="W799" s="7"/>
      <c r="X799" s="7"/>
      <c r="Y799" s="7"/>
      <c r="Z799" s="7"/>
      <c r="AA799" s="7"/>
      <c r="AB799" s="3"/>
      <c r="AC799" s="3"/>
      <c r="AD799" s="3"/>
      <c r="AE799" s="3"/>
      <c r="AF799" s="3"/>
      <c r="AG799" s="5"/>
      <c r="AH799" s="3"/>
      <c r="AS799" s="5"/>
      <c r="AT799" s="3"/>
      <c r="AV799" s="5"/>
      <c r="AW799" s="5"/>
      <c r="AX799" s="5"/>
      <c r="AY799" s="5"/>
      <c r="AZ799" s="5"/>
      <c r="BA799" s="5"/>
      <c r="BB799" s="5"/>
      <c r="BC799" s="5"/>
      <c r="BD799" s="5"/>
      <c r="BE799" s="5"/>
      <c r="BF799" s="5"/>
      <c r="BG799" s="5"/>
      <c r="BH799" s="5"/>
      <c r="BI799" s="5"/>
      <c r="BJ799" s="5"/>
      <c r="BK799" s="5"/>
      <c r="BL799" s="5"/>
    </row>
    <row r="800" spans="2:64" ht="13">
      <c r="B800" s="10"/>
      <c r="D800" s="3"/>
      <c r="E800" s="3"/>
      <c r="F800" s="3"/>
      <c r="G800" s="5"/>
      <c r="H800" s="5"/>
      <c r="I800" s="11"/>
      <c r="J800" s="7"/>
      <c r="K800" s="7"/>
      <c r="L800" s="7"/>
      <c r="M800" s="7"/>
      <c r="N800" s="7"/>
      <c r="O800" s="7"/>
      <c r="P800" s="7"/>
      <c r="Q800" s="7"/>
      <c r="R800" s="7"/>
      <c r="S800" s="7"/>
      <c r="T800" s="7"/>
      <c r="U800" s="7"/>
      <c r="V800" s="7"/>
      <c r="W800" s="7"/>
      <c r="X800" s="7"/>
      <c r="Y800" s="7"/>
      <c r="Z800" s="7"/>
      <c r="AA800" s="7"/>
      <c r="AB800" s="3"/>
      <c r="AC800" s="3"/>
      <c r="AD800" s="3"/>
      <c r="AE800" s="3"/>
      <c r="AF800" s="3"/>
      <c r="AG800" s="5"/>
      <c r="AH800" s="3"/>
      <c r="AS800" s="5"/>
      <c r="AT800" s="3"/>
      <c r="AV800" s="5"/>
      <c r="AW800" s="5"/>
      <c r="AX800" s="5"/>
      <c r="AY800" s="5"/>
      <c r="AZ800" s="5"/>
      <c r="BA800" s="5"/>
      <c r="BB800" s="5"/>
      <c r="BC800" s="5"/>
      <c r="BD800" s="5"/>
      <c r="BE800" s="5"/>
      <c r="BF800" s="5"/>
      <c r="BG800" s="5"/>
      <c r="BH800" s="5"/>
      <c r="BI800" s="5"/>
      <c r="BJ800" s="5"/>
      <c r="BK800" s="5"/>
      <c r="BL800" s="5"/>
    </row>
    <row r="801" spans="2:64" ht="13">
      <c r="B801" s="10"/>
      <c r="D801" s="3"/>
      <c r="E801" s="3"/>
      <c r="F801" s="3"/>
      <c r="G801" s="5"/>
      <c r="H801" s="5"/>
      <c r="I801" s="11"/>
      <c r="J801" s="7"/>
      <c r="K801" s="7"/>
      <c r="L801" s="7"/>
      <c r="M801" s="7"/>
      <c r="N801" s="7"/>
      <c r="O801" s="7"/>
      <c r="P801" s="7"/>
      <c r="Q801" s="7"/>
      <c r="R801" s="7"/>
      <c r="S801" s="7"/>
      <c r="T801" s="7"/>
      <c r="U801" s="7"/>
      <c r="V801" s="7"/>
      <c r="W801" s="7"/>
      <c r="X801" s="7"/>
      <c r="Y801" s="7"/>
      <c r="Z801" s="7"/>
      <c r="AA801" s="7"/>
      <c r="AB801" s="3"/>
      <c r="AC801" s="3"/>
      <c r="AD801" s="3"/>
      <c r="AE801" s="3"/>
      <c r="AF801" s="3"/>
      <c r="AG801" s="5"/>
      <c r="AH801" s="3"/>
      <c r="AS801" s="5"/>
      <c r="AT801" s="3"/>
      <c r="AV801" s="5"/>
      <c r="AW801" s="5"/>
      <c r="AX801" s="5"/>
      <c r="AY801" s="5"/>
      <c r="AZ801" s="5"/>
      <c r="BA801" s="5"/>
      <c r="BB801" s="5"/>
      <c r="BC801" s="5"/>
      <c r="BD801" s="5"/>
      <c r="BE801" s="5"/>
      <c r="BF801" s="5"/>
      <c r="BG801" s="5"/>
      <c r="BH801" s="5"/>
      <c r="BI801" s="5"/>
      <c r="BJ801" s="5"/>
      <c r="BK801" s="5"/>
      <c r="BL801" s="5"/>
    </row>
    <row r="802" spans="2:64" ht="13">
      <c r="B802" s="10"/>
      <c r="D802" s="3"/>
      <c r="E802" s="3"/>
      <c r="F802" s="3"/>
      <c r="G802" s="5"/>
      <c r="H802" s="5"/>
      <c r="I802" s="11"/>
      <c r="J802" s="7"/>
      <c r="K802" s="7"/>
      <c r="L802" s="7"/>
      <c r="M802" s="7"/>
      <c r="N802" s="7"/>
      <c r="O802" s="7"/>
      <c r="P802" s="7"/>
      <c r="Q802" s="7"/>
      <c r="R802" s="7"/>
      <c r="S802" s="7"/>
      <c r="T802" s="7"/>
      <c r="U802" s="7"/>
      <c r="V802" s="7"/>
      <c r="W802" s="7"/>
      <c r="X802" s="7"/>
      <c r="Y802" s="7"/>
      <c r="Z802" s="7"/>
      <c r="AA802" s="7"/>
      <c r="AB802" s="3"/>
      <c r="AC802" s="3"/>
      <c r="AD802" s="3"/>
      <c r="AE802" s="3"/>
      <c r="AF802" s="3"/>
      <c r="AG802" s="5"/>
      <c r="AH802" s="3"/>
      <c r="AS802" s="5"/>
      <c r="AT802" s="3"/>
      <c r="AV802" s="5"/>
      <c r="AW802" s="5"/>
      <c r="AX802" s="5"/>
      <c r="AY802" s="5"/>
      <c r="AZ802" s="5"/>
      <c r="BA802" s="5"/>
      <c r="BB802" s="5"/>
      <c r="BC802" s="5"/>
      <c r="BD802" s="5"/>
      <c r="BE802" s="5"/>
      <c r="BF802" s="5"/>
      <c r="BG802" s="5"/>
      <c r="BH802" s="5"/>
      <c r="BI802" s="5"/>
      <c r="BJ802" s="5"/>
      <c r="BK802" s="5"/>
      <c r="BL802" s="5"/>
    </row>
    <row r="803" spans="2:64" ht="13">
      <c r="B803" s="10"/>
      <c r="D803" s="3"/>
      <c r="E803" s="3"/>
      <c r="F803" s="3"/>
      <c r="G803" s="5"/>
      <c r="H803" s="5"/>
      <c r="I803" s="11"/>
      <c r="J803" s="7"/>
      <c r="K803" s="7"/>
      <c r="L803" s="7"/>
      <c r="M803" s="7"/>
      <c r="N803" s="7"/>
      <c r="O803" s="7"/>
      <c r="P803" s="7"/>
      <c r="Q803" s="7"/>
      <c r="R803" s="7"/>
      <c r="S803" s="7"/>
      <c r="T803" s="7"/>
      <c r="U803" s="7"/>
      <c r="V803" s="7"/>
      <c r="W803" s="7"/>
      <c r="X803" s="7"/>
      <c r="Y803" s="7"/>
      <c r="Z803" s="7"/>
      <c r="AA803" s="7"/>
      <c r="AB803" s="3"/>
      <c r="AC803" s="3"/>
      <c r="AD803" s="3"/>
      <c r="AE803" s="3"/>
      <c r="AF803" s="3"/>
      <c r="AG803" s="5"/>
      <c r="AH803" s="3"/>
      <c r="AS803" s="5"/>
      <c r="AT803" s="3"/>
      <c r="AV803" s="5"/>
      <c r="AW803" s="5"/>
      <c r="AX803" s="5"/>
      <c r="AY803" s="5"/>
      <c r="AZ803" s="5"/>
      <c r="BA803" s="5"/>
      <c r="BB803" s="5"/>
      <c r="BC803" s="5"/>
      <c r="BD803" s="5"/>
      <c r="BE803" s="5"/>
      <c r="BF803" s="5"/>
      <c r="BG803" s="5"/>
      <c r="BH803" s="5"/>
      <c r="BI803" s="5"/>
      <c r="BJ803" s="5"/>
      <c r="BK803" s="5"/>
      <c r="BL803" s="5"/>
    </row>
    <row r="804" spans="2:64" ht="13">
      <c r="B804" s="10"/>
      <c r="D804" s="3"/>
      <c r="E804" s="3"/>
      <c r="F804" s="3"/>
      <c r="G804" s="5"/>
      <c r="H804" s="5"/>
      <c r="I804" s="11"/>
      <c r="J804" s="7"/>
      <c r="K804" s="7"/>
      <c r="L804" s="7"/>
      <c r="M804" s="7"/>
      <c r="N804" s="7"/>
      <c r="O804" s="7"/>
      <c r="P804" s="7"/>
      <c r="Q804" s="7"/>
      <c r="R804" s="7"/>
      <c r="S804" s="7"/>
      <c r="T804" s="7"/>
      <c r="U804" s="7"/>
      <c r="V804" s="7"/>
      <c r="W804" s="7"/>
      <c r="X804" s="7"/>
      <c r="Y804" s="7"/>
      <c r="Z804" s="7"/>
      <c r="AA804" s="7"/>
      <c r="AB804" s="3"/>
      <c r="AC804" s="3"/>
      <c r="AD804" s="3"/>
      <c r="AE804" s="3"/>
      <c r="AF804" s="3"/>
      <c r="AG804" s="5"/>
      <c r="AH804" s="3"/>
      <c r="AS804" s="5"/>
      <c r="AT804" s="3"/>
      <c r="AV804" s="5"/>
      <c r="AW804" s="5"/>
      <c r="AX804" s="5"/>
      <c r="AY804" s="5"/>
      <c r="AZ804" s="5"/>
      <c r="BA804" s="5"/>
      <c r="BB804" s="5"/>
      <c r="BC804" s="5"/>
      <c r="BD804" s="5"/>
      <c r="BE804" s="5"/>
      <c r="BF804" s="5"/>
      <c r="BG804" s="5"/>
      <c r="BH804" s="5"/>
      <c r="BI804" s="5"/>
      <c r="BJ804" s="5"/>
      <c r="BK804" s="5"/>
      <c r="BL804" s="5"/>
    </row>
    <row r="805" spans="2:64" ht="13">
      <c r="B805" s="10"/>
      <c r="D805" s="3"/>
      <c r="E805" s="3"/>
      <c r="F805" s="3"/>
      <c r="G805" s="5"/>
      <c r="H805" s="5"/>
      <c r="I805" s="11"/>
      <c r="J805" s="7"/>
      <c r="K805" s="7"/>
      <c r="L805" s="7"/>
      <c r="M805" s="7"/>
      <c r="N805" s="7"/>
      <c r="O805" s="7"/>
      <c r="P805" s="7"/>
      <c r="Q805" s="7"/>
      <c r="R805" s="7"/>
      <c r="S805" s="7"/>
      <c r="T805" s="7"/>
      <c r="U805" s="7"/>
      <c r="V805" s="7"/>
      <c r="W805" s="7"/>
      <c r="X805" s="7"/>
      <c r="Y805" s="7"/>
      <c r="Z805" s="7"/>
      <c r="AA805" s="7"/>
      <c r="AB805" s="3"/>
      <c r="AC805" s="3"/>
      <c r="AD805" s="3"/>
      <c r="AE805" s="3"/>
      <c r="AF805" s="3"/>
      <c r="AG805" s="5"/>
      <c r="AH805" s="3"/>
      <c r="AS805" s="5"/>
      <c r="AT805" s="3"/>
      <c r="AV805" s="5"/>
      <c r="AW805" s="5"/>
      <c r="AX805" s="5"/>
      <c r="AY805" s="5"/>
      <c r="AZ805" s="5"/>
      <c r="BA805" s="5"/>
      <c r="BB805" s="5"/>
      <c r="BC805" s="5"/>
      <c r="BD805" s="5"/>
      <c r="BE805" s="5"/>
      <c r="BF805" s="5"/>
      <c r="BG805" s="5"/>
      <c r="BH805" s="5"/>
      <c r="BI805" s="5"/>
      <c r="BJ805" s="5"/>
      <c r="BK805" s="5"/>
      <c r="BL805" s="5"/>
    </row>
    <row r="806" spans="2:64" ht="13">
      <c r="B806" s="10"/>
      <c r="D806" s="3"/>
      <c r="E806" s="3"/>
      <c r="F806" s="3"/>
      <c r="G806" s="5"/>
      <c r="H806" s="5"/>
      <c r="I806" s="11"/>
      <c r="J806" s="7"/>
      <c r="K806" s="7"/>
      <c r="L806" s="7"/>
      <c r="M806" s="7"/>
      <c r="N806" s="7"/>
      <c r="O806" s="7"/>
      <c r="P806" s="7"/>
      <c r="Q806" s="7"/>
      <c r="R806" s="7"/>
      <c r="S806" s="7"/>
      <c r="T806" s="7"/>
      <c r="U806" s="7"/>
      <c r="V806" s="7"/>
      <c r="W806" s="7"/>
      <c r="X806" s="7"/>
      <c r="Y806" s="7"/>
      <c r="Z806" s="7"/>
      <c r="AA806" s="7"/>
      <c r="AB806" s="3"/>
      <c r="AC806" s="3"/>
      <c r="AD806" s="3"/>
      <c r="AE806" s="3"/>
      <c r="AF806" s="3"/>
      <c r="AG806" s="5"/>
      <c r="AH806" s="3"/>
      <c r="AS806" s="5"/>
      <c r="AT806" s="3"/>
      <c r="AV806" s="5"/>
      <c r="AW806" s="5"/>
      <c r="AX806" s="5"/>
      <c r="AY806" s="5"/>
      <c r="AZ806" s="5"/>
      <c r="BA806" s="5"/>
      <c r="BB806" s="5"/>
      <c r="BC806" s="5"/>
      <c r="BD806" s="5"/>
      <c r="BE806" s="5"/>
      <c r="BF806" s="5"/>
      <c r="BG806" s="5"/>
      <c r="BH806" s="5"/>
      <c r="BI806" s="5"/>
      <c r="BJ806" s="5"/>
      <c r="BK806" s="5"/>
      <c r="BL806" s="5"/>
    </row>
    <row r="807" spans="2:64" ht="13">
      <c r="B807" s="10"/>
      <c r="D807" s="3"/>
      <c r="E807" s="3"/>
      <c r="F807" s="3"/>
      <c r="G807" s="5"/>
      <c r="H807" s="5"/>
      <c r="I807" s="11"/>
      <c r="J807" s="7"/>
      <c r="K807" s="7"/>
      <c r="L807" s="7"/>
      <c r="M807" s="7"/>
      <c r="N807" s="7"/>
      <c r="O807" s="7"/>
      <c r="P807" s="7"/>
      <c r="Q807" s="7"/>
      <c r="R807" s="7"/>
      <c r="S807" s="7"/>
      <c r="T807" s="7"/>
      <c r="U807" s="7"/>
      <c r="V807" s="7"/>
      <c r="W807" s="7"/>
      <c r="X807" s="7"/>
      <c r="Y807" s="7"/>
      <c r="Z807" s="7"/>
      <c r="AA807" s="7"/>
      <c r="AB807" s="3"/>
      <c r="AC807" s="3"/>
      <c r="AD807" s="3"/>
      <c r="AE807" s="3"/>
      <c r="AF807" s="3"/>
      <c r="AG807" s="5"/>
      <c r="AH807" s="3"/>
      <c r="AS807" s="5"/>
      <c r="AT807" s="3"/>
      <c r="AV807" s="5"/>
      <c r="AW807" s="5"/>
      <c r="AX807" s="5"/>
      <c r="AY807" s="5"/>
      <c r="AZ807" s="5"/>
      <c r="BA807" s="5"/>
      <c r="BB807" s="5"/>
      <c r="BC807" s="5"/>
      <c r="BD807" s="5"/>
      <c r="BE807" s="5"/>
      <c r="BF807" s="5"/>
      <c r="BG807" s="5"/>
      <c r="BH807" s="5"/>
      <c r="BI807" s="5"/>
      <c r="BJ807" s="5"/>
      <c r="BK807" s="5"/>
      <c r="BL807" s="5"/>
    </row>
    <row r="808" spans="2:64" ht="13">
      <c r="B808" s="10"/>
      <c r="D808" s="3"/>
      <c r="E808" s="3"/>
      <c r="F808" s="3"/>
      <c r="G808" s="5"/>
      <c r="H808" s="5"/>
      <c r="I808" s="11"/>
      <c r="J808" s="7"/>
      <c r="K808" s="7"/>
      <c r="L808" s="7"/>
      <c r="M808" s="7"/>
      <c r="N808" s="7"/>
      <c r="O808" s="7"/>
      <c r="P808" s="7"/>
      <c r="Q808" s="7"/>
      <c r="R808" s="7"/>
      <c r="S808" s="7"/>
      <c r="T808" s="7"/>
      <c r="U808" s="7"/>
      <c r="V808" s="7"/>
      <c r="W808" s="7"/>
      <c r="X808" s="7"/>
      <c r="Y808" s="7"/>
      <c r="Z808" s="7"/>
      <c r="AA808" s="7"/>
      <c r="AB808" s="3"/>
      <c r="AC808" s="3"/>
      <c r="AD808" s="3"/>
      <c r="AE808" s="3"/>
      <c r="AF808" s="3"/>
      <c r="AG808" s="5"/>
      <c r="AH808" s="3"/>
      <c r="AS808" s="5"/>
      <c r="AT808" s="3"/>
      <c r="AV808" s="5"/>
      <c r="AW808" s="5"/>
      <c r="AX808" s="5"/>
      <c r="AY808" s="5"/>
      <c r="AZ808" s="5"/>
      <c r="BA808" s="5"/>
      <c r="BB808" s="5"/>
      <c r="BC808" s="5"/>
      <c r="BD808" s="5"/>
      <c r="BE808" s="5"/>
      <c r="BF808" s="5"/>
      <c r="BG808" s="5"/>
      <c r="BH808" s="5"/>
      <c r="BI808" s="5"/>
      <c r="BJ808" s="5"/>
      <c r="BK808" s="5"/>
      <c r="BL808" s="5"/>
    </row>
    <row r="809" spans="2:64" ht="13">
      <c r="B809" s="10"/>
      <c r="D809" s="3"/>
      <c r="E809" s="3"/>
      <c r="F809" s="3"/>
      <c r="G809" s="5"/>
      <c r="H809" s="5"/>
      <c r="I809" s="11"/>
      <c r="J809" s="7"/>
      <c r="K809" s="7"/>
      <c r="L809" s="7"/>
      <c r="M809" s="7"/>
      <c r="N809" s="7"/>
      <c r="O809" s="7"/>
      <c r="P809" s="7"/>
      <c r="Q809" s="7"/>
      <c r="R809" s="7"/>
      <c r="S809" s="7"/>
      <c r="T809" s="7"/>
      <c r="U809" s="7"/>
      <c r="V809" s="7"/>
      <c r="W809" s="7"/>
      <c r="X809" s="7"/>
      <c r="Y809" s="7"/>
      <c r="Z809" s="7"/>
      <c r="AA809" s="7"/>
      <c r="AB809" s="3"/>
      <c r="AC809" s="3"/>
      <c r="AD809" s="3"/>
      <c r="AE809" s="3"/>
      <c r="AF809" s="3"/>
      <c r="AG809" s="5"/>
      <c r="AH809" s="3"/>
      <c r="AS809" s="5"/>
      <c r="AT809" s="3"/>
      <c r="AV809" s="5"/>
      <c r="AW809" s="5"/>
      <c r="AX809" s="5"/>
      <c r="AY809" s="5"/>
      <c r="AZ809" s="5"/>
      <c r="BA809" s="5"/>
      <c r="BB809" s="5"/>
      <c r="BC809" s="5"/>
      <c r="BD809" s="5"/>
      <c r="BE809" s="5"/>
      <c r="BF809" s="5"/>
      <c r="BG809" s="5"/>
      <c r="BH809" s="5"/>
      <c r="BI809" s="5"/>
      <c r="BJ809" s="5"/>
      <c r="BK809" s="5"/>
      <c r="BL809" s="5"/>
    </row>
    <row r="810" spans="2:64" ht="13">
      <c r="B810" s="10"/>
      <c r="D810" s="3"/>
      <c r="E810" s="3"/>
      <c r="F810" s="3"/>
      <c r="G810" s="5"/>
      <c r="H810" s="5"/>
      <c r="I810" s="11"/>
      <c r="J810" s="7"/>
      <c r="K810" s="7"/>
      <c r="L810" s="7"/>
      <c r="M810" s="7"/>
      <c r="N810" s="7"/>
      <c r="O810" s="7"/>
      <c r="P810" s="7"/>
      <c r="Q810" s="7"/>
      <c r="R810" s="7"/>
      <c r="S810" s="7"/>
      <c r="T810" s="7"/>
      <c r="U810" s="7"/>
      <c r="V810" s="7"/>
      <c r="W810" s="7"/>
      <c r="X810" s="7"/>
      <c r="Y810" s="7"/>
      <c r="Z810" s="7"/>
      <c r="AA810" s="7"/>
      <c r="AB810" s="3"/>
      <c r="AC810" s="3"/>
      <c r="AD810" s="3"/>
      <c r="AE810" s="3"/>
      <c r="AF810" s="3"/>
      <c r="AG810" s="5"/>
      <c r="AH810" s="3"/>
      <c r="AS810" s="5"/>
      <c r="AT810" s="3"/>
      <c r="AV810" s="5"/>
      <c r="AW810" s="5"/>
      <c r="AX810" s="5"/>
      <c r="AY810" s="5"/>
      <c r="AZ810" s="5"/>
      <c r="BA810" s="5"/>
      <c r="BB810" s="5"/>
      <c r="BC810" s="5"/>
      <c r="BD810" s="5"/>
      <c r="BE810" s="5"/>
      <c r="BF810" s="5"/>
      <c r="BG810" s="5"/>
      <c r="BH810" s="5"/>
      <c r="BI810" s="5"/>
      <c r="BJ810" s="5"/>
      <c r="BK810" s="5"/>
      <c r="BL810" s="5"/>
    </row>
    <row r="811" spans="2:64" ht="13">
      <c r="B811" s="10"/>
      <c r="D811" s="3"/>
      <c r="E811" s="3"/>
      <c r="F811" s="3"/>
      <c r="G811" s="5"/>
      <c r="H811" s="5"/>
      <c r="I811" s="11"/>
      <c r="J811" s="7"/>
      <c r="K811" s="7"/>
      <c r="L811" s="7"/>
      <c r="M811" s="7"/>
      <c r="N811" s="7"/>
      <c r="O811" s="7"/>
      <c r="P811" s="7"/>
      <c r="Q811" s="7"/>
      <c r="R811" s="7"/>
      <c r="S811" s="7"/>
      <c r="T811" s="7"/>
      <c r="U811" s="7"/>
      <c r="V811" s="7"/>
      <c r="W811" s="7"/>
      <c r="X811" s="7"/>
      <c r="Y811" s="7"/>
      <c r="Z811" s="7"/>
      <c r="AA811" s="7"/>
      <c r="AB811" s="3"/>
      <c r="AC811" s="3"/>
      <c r="AD811" s="3"/>
      <c r="AE811" s="3"/>
      <c r="AF811" s="3"/>
      <c r="AG811" s="5"/>
      <c r="AH811" s="3"/>
      <c r="AS811" s="5"/>
      <c r="AT811" s="3"/>
      <c r="AV811" s="5"/>
      <c r="AW811" s="5"/>
      <c r="AX811" s="5"/>
      <c r="AY811" s="5"/>
      <c r="AZ811" s="5"/>
      <c r="BA811" s="5"/>
      <c r="BB811" s="5"/>
      <c r="BC811" s="5"/>
      <c r="BD811" s="5"/>
      <c r="BE811" s="5"/>
      <c r="BF811" s="5"/>
      <c r="BG811" s="5"/>
      <c r="BH811" s="5"/>
      <c r="BI811" s="5"/>
      <c r="BJ811" s="5"/>
      <c r="BK811" s="5"/>
      <c r="BL811" s="5"/>
    </row>
    <row r="812" spans="2:64" ht="13">
      <c r="B812" s="10"/>
      <c r="D812" s="3"/>
      <c r="E812" s="3"/>
      <c r="F812" s="3"/>
      <c r="G812" s="5"/>
      <c r="H812" s="5"/>
      <c r="I812" s="11"/>
      <c r="J812" s="7"/>
      <c r="K812" s="7"/>
      <c r="L812" s="7"/>
      <c r="M812" s="7"/>
      <c r="N812" s="7"/>
      <c r="O812" s="7"/>
      <c r="P812" s="7"/>
      <c r="Q812" s="7"/>
      <c r="R812" s="7"/>
      <c r="S812" s="7"/>
      <c r="T812" s="7"/>
      <c r="U812" s="7"/>
      <c r="V812" s="7"/>
      <c r="W812" s="7"/>
      <c r="X812" s="7"/>
      <c r="Y812" s="7"/>
      <c r="Z812" s="7"/>
      <c r="AA812" s="7"/>
      <c r="AB812" s="3"/>
      <c r="AC812" s="3"/>
      <c r="AD812" s="3"/>
      <c r="AE812" s="3"/>
      <c r="AF812" s="3"/>
      <c r="AG812" s="5"/>
      <c r="AH812" s="3"/>
      <c r="AS812" s="5"/>
      <c r="AT812" s="3"/>
      <c r="AV812" s="5"/>
      <c r="AW812" s="5"/>
      <c r="AX812" s="5"/>
      <c r="AY812" s="5"/>
      <c r="AZ812" s="5"/>
      <c r="BA812" s="5"/>
      <c r="BB812" s="5"/>
      <c r="BC812" s="5"/>
      <c r="BD812" s="5"/>
      <c r="BE812" s="5"/>
      <c r="BF812" s="5"/>
      <c r="BG812" s="5"/>
      <c r="BH812" s="5"/>
      <c r="BI812" s="5"/>
      <c r="BJ812" s="5"/>
      <c r="BK812" s="5"/>
      <c r="BL812" s="5"/>
    </row>
    <row r="813" spans="2:64" ht="13">
      <c r="B813" s="10"/>
      <c r="D813" s="3"/>
      <c r="E813" s="3"/>
      <c r="F813" s="3"/>
      <c r="G813" s="5"/>
      <c r="H813" s="5"/>
      <c r="I813" s="11"/>
      <c r="J813" s="7"/>
      <c r="K813" s="7"/>
      <c r="L813" s="7"/>
      <c r="M813" s="7"/>
      <c r="N813" s="7"/>
      <c r="O813" s="7"/>
      <c r="P813" s="7"/>
      <c r="Q813" s="7"/>
      <c r="R813" s="7"/>
      <c r="S813" s="7"/>
      <c r="T813" s="7"/>
      <c r="U813" s="7"/>
      <c r="V813" s="7"/>
      <c r="W813" s="7"/>
      <c r="X813" s="7"/>
      <c r="Y813" s="7"/>
      <c r="Z813" s="7"/>
      <c r="AA813" s="7"/>
      <c r="AB813" s="3"/>
      <c r="AC813" s="3"/>
      <c r="AD813" s="3"/>
      <c r="AE813" s="3"/>
      <c r="AF813" s="3"/>
      <c r="AG813" s="5"/>
      <c r="AH813" s="3"/>
      <c r="AS813" s="5"/>
      <c r="AT813" s="3"/>
      <c r="AV813" s="5"/>
      <c r="AW813" s="5"/>
      <c r="AX813" s="5"/>
      <c r="AY813" s="5"/>
      <c r="AZ813" s="5"/>
      <c r="BA813" s="5"/>
      <c r="BB813" s="5"/>
      <c r="BC813" s="5"/>
      <c r="BD813" s="5"/>
      <c r="BE813" s="5"/>
      <c r="BF813" s="5"/>
      <c r="BG813" s="5"/>
      <c r="BH813" s="5"/>
      <c r="BI813" s="5"/>
      <c r="BJ813" s="5"/>
      <c r="BK813" s="5"/>
      <c r="BL813" s="5"/>
    </row>
    <row r="814" spans="2:64" ht="13">
      <c r="B814" s="10"/>
      <c r="D814" s="3"/>
      <c r="E814" s="3"/>
      <c r="F814" s="3"/>
      <c r="G814" s="5"/>
      <c r="H814" s="5"/>
      <c r="I814" s="11"/>
      <c r="J814" s="7"/>
      <c r="K814" s="7"/>
      <c r="L814" s="7"/>
      <c r="M814" s="7"/>
      <c r="N814" s="7"/>
      <c r="O814" s="7"/>
      <c r="P814" s="7"/>
      <c r="Q814" s="7"/>
      <c r="R814" s="7"/>
      <c r="S814" s="7"/>
      <c r="T814" s="7"/>
      <c r="U814" s="7"/>
      <c r="V814" s="7"/>
      <c r="W814" s="7"/>
      <c r="X814" s="7"/>
      <c r="Y814" s="7"/>
      <c r="Z814" s="7"/>
      <c r="AA814" s="7"/>
      <c r="AB814" s="3"/>
      <c r="AC814" s="3"/>
      <c r="AD814" s="3"/>
      <c r="AE814" s="3"/>
      <c r="AF814" s="3"/>
      <c r="AG814" s="5"/>
      <c r="AH814" s="3"/>
      <c r="AS814" s="5"/>
      <c r="AT814" s="3"/>
      <c r="AV814" s="5"/>
      <c r="AW814" s="5"/>
      <c r="AX814" s="5"/>
      <c r="AY814" s="5"/>
      <c r="AZ814" s="5"/>
      <c r="BA814" s="5"/>
      <c r="BB814" s="5"/>
      <c r="BC814" s="5"/>
      <c r="BD814" s="5"/>
      <c r="BE814" s="5"/>
      <c r="BF814" s="5"/>
      <c r="BG814" s="5"/>
      <c r="BH814" s="5"/>
      <c r="BI814" s="5"/>
      <c r="BJ814" s="5"/>
      <c r="BK814" s="5"/>
      <c r="BL814" s="5"/>
    </row>
    <row r="815" spans="2:64" ht="13">
      <c r="B815" s="10"/>
      <c r="D815" s="3"/>
      <c r="E815" s="3"/>
      <c r="F815" s="3"/>
      <c r="G815" s="5"/>
      <c r="H815" s="5"/>
      <c r="I815" s="11"/>
      <c r="J815" s="7"/>
      <c r="K815" s="7"/>
      <c r="L815" s="7"/>
      <c r="M815" s="7"/>
      <c r="N815" s="7"/>
      <c r="O815" s="7"/>
      <c r="P815" s="7"/>
      <c r="Q815" s="7"/>
      <c r="R815" s="7"/>
      <c r="S815" s="7"/>
      <c r="T815" s="7"/>
      <c r="U815" s="7"/>
      <c r="V815" s="7"/>
      <c r="W815" s="7"/>
      <c r="X815" s="7"/>
      <c r="Y815" s="7"/>
      <c r="Z815" s="7"/>
      <c r="AA815" s="7"/>
      <c r="AB815" s="3"/>
      <c r="AC815" s="3"/>
      <c r="AD815" s="3"/>
      <c r="AE815" s="3"/>
      <c r="AF815" s="3"/>
      <c r="AG815" s="5"/>
      <c r="AH815" s="3"/>
      <c r="AS815" s="5"/>
      <c r="AT815" s="3"/>
      <c r="AV815" s="5"/>
      <c r="AW815" s="5"/>
      <c r="AX815" s="5"/>
      <c r="AY815" s="5"/>
      <c r="AZ815" s="5"/>
      <c r="BA815" s="5"/>
      <c r="BB815" s="5"/>
      <c r="BC815" s="5"/>
      <c r="BD815" s="5"/>
      <c r="BE815" s="5"/>
      <c r="BF815" s="5"/>
      <c r="BG815" s="5"/>
      <c r="BH815" s="5"/>
      <c r="BI815" s="5"/>
      <c r="BJ815" s="5"/>
      <c r="BK815" s="5"/>
      <c r="BL815" s="5"/>
    </row>
    <row r="816" spans="2:64" ht="13">
      <c r="B816" s="10"/>
      <c r="D816" s="3"/>
      <c r="E816" s="3"/>
      <c r="F816" s="3"/>
      <c r="G816" s="5"/>
      <c r="H816" s="5"/>
      <c r="I816" s="11"/>
      <c r="J816" s="7"/>
      <c r="K816" s="7"/>
      <c r="L816" s="7"/>
      <c r="M816" s="7"/>
      <c r="N816" s="7"/>
      <c r="O816" s="7"/>
      <c r="P816" s="7"/>
      <c r="Q816" s="7"/>
      <c r="R816" s="7"/>
      <c r="S816" s="7"/>
      <c r="T816" s="7"/>
      <c r="U816" s="7"/>
      <c r="V816" s="7"/>
      <c r="W816" s="7"/>
      <c r="X816" s="7"/>
      <c r="Y816" s="7"/>
      <c r="Z816" s="7"/>
      <c r="AA816" s="7"/>
      <c r="AB816" s="3"/>
      <c r="AC816" s="3"/>
      <c r="AD816" s="3"/>
      <c r="AE816" s="3"/>
      <c r="AF816" s="3"/>
      <c r="AG816" s="5"/>
      <c r="AH816" s="3"/>
      <c r="AS816" s="5"/>
      <c r="AT816" s="3"/>
      <c r="AV816" s="5"/>
      <c r="AW816" s="5"/>
      <c r="AX816" s="5"/>
      <c r="AY816" s="5"/>
      <c r="AZ816" s="5"/>
      <c r="BA816" s="5"/>
      <c r="BB816" s="5"/>
      <c r="BC816" s="5"/>
      <c r="BD816" s="5"/>
      <c r="BE816" s="5"/>
      <c r="BF816" s="5"/>
      <c r="BG816" s="5"/>
      <c r="BH816" s="5"/>
      <c r="BI816" s="5"/>
      <c r="BJ816" s="5"/>
      <c r="BK816" s="5"/>
      <c r="BL816" s="5"/>
    </row>
    <row r="817" spans="2:64" ht="13">
      <c r="B817" s="10"/>
      <c r="D817" s="3"/>
      <c r="E817" s="3"/>
      <c r="F817" s="3"/>
      <c r="G817" s="5"/>
      <c r="H817" s="5"/>
      <c r="I817" s="11"/>
      <c r="J817" s="7"/>
      <c r="K817" s="7"/>
      <c r="L817" s="7"/>
      <c r="M817" s="7"/>
      <c r="N817" s="7"/>
      <c r="O817" s="7"/>
      <c r="P817" s="7"/>
      <c r="Q817" s="7"/>
      <c r="R817" s="7"/>
      <c r="S817" s="7"/>
      <c r="T817" s="7"/>
      <c r="U817" s="7"/>
      <c r="V817" s="7"/>
      <c r="W817" s="7"/>
      <c r="X817" s="7"/>
      <c r="Y817" s="7"/>
      <c r="Z817" s="7"/>
      <c r="AA817" s="7"/>
      <c r="AB817" s="3"/>
      <c r="AC817" s="3"/>
      <c r="AD817" s="3"/>
      <c r="AE817" s="3"/>
      <c r="AF817" s="3"/>
      <c r="AG817" s="5"/>
      <c r="AH817" s="3"/>
      <c r="AS817" s="5"/>
      <c r="AT817" s="3"/>
      <c r="AV817" s="5"/>
      <c r="AW817" s="5"/>
      <c r="AX817" s="5"/>
      <c r="AY817" s="5"/>
      <c r="AZ817" s="5"/>
      <c r="BA817" s="5"/>
      <c r="BB817" s="5"/>
      <c r="BC817" s="5"/>
      <c r="BD817" s="5"/>
      <c r="BE817" s="5"/>
      <c r="BF817" s="5"/>
      <c r="BG817" s="5"/>
      <c r="BH817" s="5"/>
      <c r="BI817" s="5"/>
      <c r="BJ817" s="5"/>
      <c r="BK817" s="5"/>
      <c r="BL817" s="5"/>
    </row>
    <row r="818" spans="2:64" ht="13">
      <c r="B818" s="10"/>
      <c r="D818" s="3"/>
      <c r="E818" s="3"/>
      <c r="F818" s="3"/>
      <c r="G818" s="5"/>
      <c r="H818" s="5"/>
      <c r="I818" s="11"/>
      <c r="J818" s="7"/>
      <c r="K818" s="7"/>
      <c r="L818" s="7"/>
      <c r="M818" s="7"/>
      <c r="N818" s="7"/>
      <c r="O818" s="7"/>
      <c r="P818" s="7"/>
      <c r="Q818" s="7"/>
      <c r="R818" s="7"/>
      <c r="S818" s="7"/>
      <c r="T818" s="7"/>
      <c r="U818" s="7"/>
      <c r="V818" s="7"/>
      <c r="W818" s="7"/>
      <c r="X818" s="7"/>
      <c r="Y818" s="7"/>
      <c r="Z818" s="7"/>
      <c r="AA818" s="7"/>
      <c r="AB818" s="3"/>
      <c r="AC818" s="3"/>
      <c r="AD818" s="3"/>
      <c r="AE818" s="3"/>
      <c r="AF818" s="3"/>
      <c r="AG818" s="5"/>
      <c r="AH818" s="3"/>
      <c r="AS818" s="5"/>
      <c r="AT818" s="3"/>
      <c r="AV818" s="5"/>
      <c r="AW818" s="5"/>
      <c r="AX818" s="5"/>
      <c r="AY818" s="5"/>
      <c r="AZ818" s="5"/>
      <c r="BA818" s="5"/>
      <c r="BB818" s="5"/>
      <c r="BC818" s="5"/>
      <c r="BD818" s="5"/>
      <c r="BE818" s="5"/>
      <c r="BF818" s="5"/>
      <c r="BG818" s="5"/>
      <c r="BH818" s="5"/>
      <c r="BI818" s="5"/>
      <c r="BJ818" s="5"/>
      <c r="BK818" s="5"/>
      <c r="BL818" s="5"/>
    </row>
    <row r="819" spans="2:64" ht="13">
      <c r="B819" s="10"/>
      <c r="D819" s="3"/>
      <c r="E819" s="3"/>
      <c r="F819" s="3"/>
      <c r="G819" s="5"/>
      <c r="H819" s="5"/>
      <c r="I819" s="11"/>
      <c r="J819" s="7"/>
      <c r="K819" s="7"/>
      <c r="L819" s="7"/>
      <c r="M819" s="7"/>
      <c r="N819" s="7"/>
      <c r="O819" s="7"/>
      <c r="P819" s="7"/>
      <c r="Q819" s="7"/>
      <c r="R819" s="7"/>
      <c r="S819" s="7"/>
      <c r="T819" s="7"/>
      <c r="U819" s="7"/>
      <c r="V819" s="7"/>
      <c r="W819" s="7"/>
      <c r="X819" s="7"/>
      <c r="Y819" s="7"/>
      <c r="Z819" s="7"/>
      <c r="AA819" s="7"/>
      <c r="AB819" s="3"/>
      <c r="AC819" s="3"/>
      <c r="AD819" s="3"/>
      <c r="AE819" s="3"/>
      <c r="AF819" s="3"/>
      <c r="AG819" s="5"/>
      <c r="AH819" s="3"/>
      <c r="AS819" s="5"/>
      <c r="AT819" s="3"/>
      <c r="AV819" s="5"/>
      <c r="AW819" s="5"/>
      <c r="AX819" s="5"/>
      <c r="AY819" s="5"/>
      <c r="AZ819" s="5"/>
      <c r="BA819" s="5"/>
      <c r="BB819" s="5"/>
      <c r="BC819" s="5"/>
      <c r="BD819" s="5"/>
      <c r="BE819" s="5"/>
      <c r="BF819" s="5"/>
      <c r="BG819" s="5"/>
      <c r="BH819" s="5"/>
      <c r="BI819" s="5"/>
      <c r="BJ819" s="5"/>
      <c r="BK819" s="5"/>
      <c r="BL819" s="5"/>
    </row>
    <row r="820" spans="2:64" ht="13">
      <c r="B820" s="10"/>
      <c r="D820" s="3"/>
      <c r="E820" s="3"/>
      <c r="F820" s="3"/>
      <c r="G820" s="5"/>
      <c r="H820" s="5"/>
      <c r="I820" s="11"/>
      <c r="J820" s="7"/>
      <c r="K820" s="7"/>
      <c r="L820" s="7"/>
      <c r="M820" s="7"/>
      <c r="N820" s="7"/>
      <c r="O820" s="7"/>
      <c r="P820" s="7"/>
      <c r="Q820" s="7"/>
      <c r="R820" s="7"/>
      <c r="S820" s="7"/>
      <c r="T820" s="7"/>
      <c r="U820" s="7"/>
      <c r="V820" s="7"/>
      <c r="W820" s="7"/>
      <c r="X820" s="7"/>
      <c r="Y820" s="7"/>
      <c r="Z820" s="7"/>
      <c r="AA820" s="7"/>
      <c r="AB820" s="3"/>
      <c r="AC820" s="3"/>
      <c r="AD820" s="3"/>
      <c r="AE820" s="3"/>
      <c r="AF820" s="3"/>
      <c r="AG820" s="5"/>
      <c r="AH820" s="3"/>
      <c r="AS820" s="5"/>
      <c r="AT820" s="3"/>
      <c r="AV820" s="5"/>
      <c r="AW820" s="5"/>
      <c r="AX820" s="5"/>
      <c r="AY820" s="5"/>
      <c r="AZ820" s="5"/>
      <c r="BA820" s="5"/>
      <c r="BB820" s="5"/>
      <c r="BC820" s="5"/>
      <c r="BD820" s="5"/>
      <c r="BE820" s="5"/>
      <c r="BF820" s="5"/>
      <c r="BG820" s="5"/>
      <c r="BH820" s="5"/>
      <c r="BI820" s="5"/>
      <c r="BJ820" s="5"/>
      <c r="BK820" s="5"/>
      <c r="BL820" s="5"/>
    </row>
    <row r="821" spans="2:64" ht="13">
      <c r="B821" s="10"/>
      <c r="D821" s="3"/>
      <c r="E821" s="3"/>
      <c r="F821" s="3"/>
      <c r="G821" s="5"/>
      <c r="H821" s="5"/>
      <c r="I821" s="11"/>
      <c r="J821" s="7"/>
      <c r="K821" s="7"/>
      <c r="L821" s="7"/>
      <c r="M821" s="7"/>
      <c r="N821" s="7"/>
      <c r="O821" s="7"/>
      <c r="P821" s="7"/>
      <c r="Q821" s="7"/>
      <c r="R821" s="7"/>
      <c r="S821" s="7"/>
      <c r="T821" s="7"/>
      <c r="U821" s="7"/>
      <c r="V821" s="7"/>
      <c r="W821" s="7"/>
      <c r="X821" s="7"/>
      <c r="Y821" s="7"/>
      <c r="Z821" s="7"/>
      <c r="AA821" s="7"/>
      <c r="AB821" s="3"/>
      <c r="AC821" s="3"/>
      <c r="AD821" s="3"/>
      <c r="AE821" s="3"/>
      <c r="AF821" s="3"/>
      <c r="AG821" s="5"/>
      <c r="AH821" s="3"/>
      <c r="AS821" s="5"/>
      <c r="AT821" s="3"/>
      <c r="AV821" s="5"/>
      <c r="AW821" s="5"/>
      <c r="AX821" s="5"/>
      <c r="AY821" s="5"/>
      <c r="AZ821" s="5"/>
      <c r="BA821" s="5"/>
      <c r="BB821" s="5"/>
      <c r="BC821" s="5"/>
      <c r="BD821" s="5"/>
      <c r="BE821" s="5"/>
      <c r="BF821" s="5"/>
      <c r="BG821" s="5"/>
      <c r="BH821" s="5"/>
      <c r="BI821" s="5"/>
      <c r="BJ821" s="5"/>
      <c r="BK821" s="5"/>
      <c r="BL821" s="5"/>
    </row>
    <row r="822" spans="2:64" ht="13">
      <c r="B822" s="10"/>
      <c r="D822" s="3"/>
      <c r="E822" s="3"/>
      <c r="F822" s="3"/>
      <c r="G822" s="5"/>
      <c r="H822" s="5"/>
      <c r="I822" s="11"/>
      <c r="J822" s="7"/>
      <c r="K822" s="7"/>
      <c r="L822" s="7"/>
      <c r="M822" s="7"/>
      <c r="N822" s="7"/>
      <c r="O822" s="7"/>
      <c r="P822" s="7"/>
      <c r="Q822" s="7"/>
      <c r="R822" s="7"/>
      <c r="S822" s="7"/>
      <c r="T822" s="7"/>
      <c r="U822" s="7"/>
      <c r="V822" s="7"/>
      <c r="W822" s="7"/>
      <c r="X822" s="7"/>
      <c r="Y822" s="7"/>
      <c r="Z822" s="7"/>
      <c r="AA822" s="7"/>
      <c r="AB822" s="3"/>
      <c r="AC822" s="3"/>
      <c r="AD822" s="3"/>
      <c r="AE822" s="3"/>
      <c r="AF822" s="3"/>
      <c r="AG822" s="5"/>
      <c r="AH822" s="3"/>
      <c r="AS822" s="5"/>
      <c r="AT822" s="3"/>
      <c r="AV822" s="5"/>
      <c r="AW822" s="5"/>
      <c r="AX822" s="5"/>
      <c r="AY822" s="5"/>
      <c r="AZ822" s="5"/>
      <c r="BA822" s="5"/>
      <c r="BB822" s="5"/>
      <c r="BC822" s="5"/>
      <c r="BD822" s="5"/>
      <c r="BE822" s="5"/>
      <c r="BF822" s="5"/>
      <c r="BG822" s="5"/>
      <c r="BH822" s="5"/>
      <c r="BI822" s="5"/>
      <c r="BJ822" s="5"/>
      <c r="BK822" s="5"/>
      <c r="BL822" s="5"/>
    </row>
    <row r="823" spans="2:64" ht="13">
      <c r="B823" s="10"/>
      <c r="D823" s="3"/>
      <c r="E823" s="3"/>
      <c r="F823" s="3"/>
      <c r="G823" s="5"/>
      <c r="H823" s="5"/>
      <c r="I823" s="11"/>
      <c r="J823" s="7"/>
      <c r="K823" s="7"/>
      <c r="L823" s="7"/>
      <c r="M823" s="7"/>
      <c r="N823" s="7"/>
      <c r="O823" s="7"/>
      <c r="P823" s="7"/>
      <c r="Q823" s="7"/>
      <c r="R823" s="7"/>
      <c r="S823" s="7"/>
      <c r="T823" s="7"/>
      <c r="U823" s="7"/>
      <c r="V823" s="7"/>
      <c r="W823" s="7"/>
      <c r="X823" s="7"/>
      <c r="Y823" s="7"/>
      <c r="Z823" s="7"/>
      <c r="AA823" s="7"/>
      <c r="AB823" s="3"/>
      <c r="AC823" s="3"/>
      <c r="AD823" s="3"/>
      <c r="AE823" s="3"/>
      <c r="AF823" s="3"/>
      <c r="AG823" s="5"/>
      <c r="AH823" s="3"/>
      <c r="AS823" s="5"/>
      <c r="AT823" s="3"/>
      <c r="AV823" s="5"/>
      <c r="AW823" s="5"/>
      <c r="AX823" s="5"/>
      <c r="AY823" s="5"/>
      <c r="AZ823" s="5"/>
      <c r="BA823" s="5"/>
      <c r="BB823" s="5"/>
      <c r="BC823" s="5"/>
      <c r="BD823" s="5"/>
      <c r="BE823" s="5"/>
      <c r="BF823" s="5"/>
      <c r="BG823" s="5"/>
      <c r="BH823" s="5"/>
      <c r="BI823" s="5"/>
      <c r="BJ823" s="5"/>
      <c r="BK823" s="5"/>
      <c r="BL823" s="5"/>
    </row>
    <row r="824" spans="2:64" ht="13">
      <c r="B824" s="10"/>
      <c r="D824" s="3"/>
      <c r="E824" s="3"/>
      <c r="F824" s="3"/>
      <c r="G824" s="5"/>
      <c r="H824" s="5"/>
      <c r="I824" s="11"/>
      <c r="J824" s="7"/>
      <c r="K824" s="7"/>
      <c r="L824" s="7"/>
      <c r="M824" s="7"/>
      <c r="N824" s="7"/>
      <c r="O824" s="7"/>
      <c r="P824" s="7"/>
      <c r="Q824" s="7"/>
      <c r="R824" s="7"/>
      <c r="S824" s="7"/>
      <c r="T824" s="7"/>
      <c r="U824" s="7"/>
      <c r="V824" s="7"/>
      <c r="W824" s="7"/>
      <c r="X824" s="7"/>
      <c r="Y824" s="7"/>
      <c r="Z824" s="7"/>
      <c r="AA824" s="7"/>
      <c r="AB824" s="3"/>
      <c r="AC824" s="3"/>
      <c r="AD824" s="3"/>
      <c r="AE824" s="3"/>
      <c r="AF824" s="3"/>
      <c r="AG824" s="5"/>
      <c r="AH824" s="3"/>
      <c r="AS824" s="5"/>
      <c r="AT824" s="3"/>
      <c r="AV824" s="5"/>
      <c r="AW824" s="5"/>
      <c r="AX824" s="5"/>
      <c r="AY824" s="5"/>
      <c r="AZ824" s="5"/>
      <c r="BA824" s="5"/>
      <c r="BB824" s="5"/>
      <c r="BC824" s="5"/>
      <c r="BD824" s="5"/>
      <c r="BE824" s="5"/>
      <c r="BF824" s="5"/>
      <c r="BG824" s="5"/>
      <c r="BH824" s="5"/>
      <c r="BI824" s="5"/>
      <c r="BJ824" s="5"/>
      <c r="BK824" s="5"/>
      <c r="BL824" s="5"/>
    </row>
    <row r="825" spans="2:64" ht="13">
      <c r="B825" s="10"/>
      <c r="D825" s="3"/>
      <c r="E825" s="3"/>
      <c r="F825" s="3"/>
      <c r="G825" s="5"/>
      <c r="H825" s="5"/>
      <c r="I825" s="11"/>
      <c r="J825" s="7"/>
      <c r="K825" s="7"/>
      <c r="L825" s="7"/>
      <c r="M825" s="7"/>
      <c r="N825" s="7"/>
      <c r="O825" s="7"/>
      <c r="P825" s="7"/>
      <c r="Q825" s="7"/>
      <c r="R825" s="7"/>
      <c r="S825" s="7"/>
      <c r="T825" s="7"/>
      <c r="U825" s="7"/>
      <c r="V825" s="7"/>
      <c r="W825" s="7"/>
      <c r="X825" s="7"/>
      <c r="Y825" s="7"/>
      <c r="Z825" s="7"/>
      <c r="AA825" s="7"/>
      <c r="AB825" s="3"/>
      <c r="AC825" s="3"/>
      <c r="AD825" s="3"/>
      <c r="AE825" s="3"/>
      <c r="AF825" s="3"/>
      <c r="AG825" s="5"/>
      <c r="AH825" s="3"/>
      <c r="AS825" s="5"/>
      <c r="AT825" s="3"/>
      <c r="AV825" s="5"/>
      <c r="AW825" s="5"/>
      <c r="AX825" s="5"/>
      <c r="AY825" s="5"/>
      <c r="AZ825" s="5"/>
      <c r="BA825" s="5"/>
      <c r="BB825" s="5"/>
      <c r="BC825" s="5"/>
      <c r="BD825" s="5"/>
      <c r="BE825" s="5"/>
      <c r="BF825" s="5"/>
      <c r="BG825" s="5"/>
      <c r="BH825" s="5"/>
      <c r="BI825" s="5"/>
      <c r="BJ825" s="5"/>
      <c r="BK825" s="5"/>
      <c r="BL825" s="5"/>
    </row>
    <row r="826" spans="2:64" ht="13">
      <c r="B826" s="10"/>
      <c r="D826" s="3"/>
      <c r="E826" s="3"/>
      <c r="F826" s="3"/>
      <c r="G826" s="5"/>
      <c r="H826" s="5"/>
      <c r="I826" s="11"/>
      <c r="J826" s="7"/>
      <c r="K826" s="7"/>
      <c r="L826" s="7"/>
      <c r="M826" s="7"/>
      <c r="N826" s="7"/>
      <c r="O826" s="7"/>
      <c r="P826" s="7"/>
      <c r="Q826" s="7"/>
      <c r="R826" s="7"/>
      <c r="S826" s="7"/>
      <c r="T826" s="7"/>
      <c r="U826" s="7"/>
      <c r="V826" s="7"/>
      <c r="W826" s="7"/>
      <c r="X826" s="7"/>
      <c r="Y826" s="7"/>
      <c r="Z826" s="7"/>
      <c r="AA826" s="7"/>
      <c r="AB826" s="3"/>
      <c r="AC826" s="3"/>
      <c r="AD826" s="3"/>
      <c r="AE826" s="3"/>
      <c r="AF826" s="3"/>
      <c r="AG826" s="5"/>
      <c r="AH826" s="3"/>
      <c r="AS826" s="5"/>
      <c r="AT826" s="3"/>
      <c r="AV826" s="5"/>
      <c r="AW826" s="5"/>
      <c r="AX826" s="5"/>
      <c r="AY826" s="5"/>
      <c r="AZ826" s="5"/>
      <c r="BA826" s="5"/>
      <c r="BB826" s="5"/>
      <c r="BC826" s="5"/>
      <c r="BD826" s="5"/>
      <c r="BE826" s="5"/>
      <c r="BF826" s="5"/>
      <c r="BG826" s="5"/>
      <c r="BH826" s="5"/>
      <c r="BI826" s="5"/>
      <c r="BJ826" s="5"/>
      <c r="BK826" s="5"/>
      <c r="BL826" s="5"/>
    </row>
    <row r="827" spans="2:64" ht="13">
      <c r="B827" s="10"/>
      <c r="D827" s="3"/>
      <c r="E827" s="3"/>
      <c r="F827" s="3"/>
      <c r="G827" s="5"/>
      <c r="H827" s="5"/>
      <c r="I827" s="11"/>
      <c r="J827" s="7"/>
      <c r="K827" s="7"/>
      <c r="L827" s="7"/>
      <c r="M827" s="7"/>
      <c r="N827" s="7"/>
      <c r="O827" s="7"/>
      <c r="P827" s="7"/>
      <c r="Q827" s="7"/>
      <c r="R827" s="7"/>
      <c r="S827" s="7"/>
      <c r="T827" s="7"/>
      <c r="U827" s="7"/>
      <c r="V827" s="7"/>
      <c r="W827" s="7"/>
      <c r="X827" s="7"/>
      <c r="Y827" s="7"/>
      <c r="Z827" s="7"/>
      <c r="AA827" s="7"/>
      <c r="AB827" s="3"/>
      <c r="AC827" s="3"/>
      <c r="AD827" s="3"/>
      <c r="AE827" s="3"/>
      <c r="AF827" s="3"/>
      <c r="AG827" s="5"/>
      <c r="AH827" s="3"/>
      <c r="AS827" s="5"/>
      <c r="AT827" s="3"/>
      <c r="AV827" s="5"/>
      <c r="AW827" s="5"/>
      <c r="AX827" s="5"/>
      <c r="AY827" s="5"/>
      <c r="AZ827" s="5"/>
      <c r="BA827" s="5"/>
      <c r="BB827" s="5"/>
      <c r="BC827" s="5"/>
      <c r="BD827" s="5"/>
      <c r="BE827" s="5"/>
      <c r="BF827" s="5"/>
      <c r="BG827" s="5"/>
      <c r="BH827" s="5"/>
      <c r="BI827" s="5"/>
      <c r="BJ827" s="5"/>
      <c r="BK827" s="5"/>
      <c r="BL827" s="5"/>
    </row>
    <row r="828" spans="2:64" ht="13">
      <c r="B828" s="10"/>
      <c r="D828" s="3"/>
      <c r="E828" s="3"/>
      <c r="F828" s="3"/>
      <c r="G828" s="5"/>
      <c r="H828" s="5"/>
      <c r="I828" s="11"/>
      <c r="J828" s="7"/>
      <c r="K828" s="7"/>
      <c r="L828" s="7"/>
      <c r="M828" s="7"/>
      <c r="N828" s="7"/>
      <c r="O828" s="7"/>
      <c r="P828" s="7"/>
      <c r="Q828" s="7"/>
      <c r="R828" s="7"/>
      <c r="S828" s="7"/>
      <c r="T828" s="7"/>
      <c r="U828" s="7"/>
      <c r="V828" s="7"/>
      <c r="W828" s="7"/>
      <c r="X828" s="7"/>
      <c r="Y828" s="7"/>
      <c r="Z828" s="7"/>
      <c r="AA828" s="7"/>
      <c r="AB828" s="3"/>
      <c r="AC828" s="3"/>
      <c r="AD828" s="3"/>
      <c r="AE828" s="3"/>
      <c r="AF828" s="3"/>
      <c r="AG828" s="5"/>
      <c r="AH828" s="3"/>
      <c r="AS828" s="5"/>
      <c r="AT828" s="3"/>
      <c r="AV828" s="5"/>
      <c r="AW828" s="5"/>
      <c r="AX828" s="5"/>
      <c r="AY828" s="5"/>
      <c r="AZ828" s="5"/>
      <c r="BA828" s="5"/>
      <c r="BB828" s="5"/>
      <c r="BC828" s="5"/>
      <c r="BD828" s="5"/>
      <c r="BE828" s="5"/>
      <c r="BF828" s="5"/>
      <c r="BG828" s="5"/>
      <c r="BH828" s="5"/>
      <c r="BI828" s="5"/>
      <c r="BJ828" s="5"/>
      <c r="BK828" s="5"/>
      <c r="BL828" s="5"/>
    </row>
    <row r="829" spans="2:64" ht="13">
      <c r="B829" s="10"/>
      <c r="D829" s="3"/>
      <c r="E829" s="3"/>
      <c r="F829" s="3"/>
      <c r="G829" s="5"/>
      <c r="H829" s="5"/>
      <c r="I829" s="11"/>
      <c r="J829" s="7"/>
      <c r="K829" s="7"/>
      <c r="L829" s="7"/>
      <c r="M829" s="7"/>
      <c r="N829" s="7"/>
      <c r="O829" s="7"/>
      <c r="P829" s="7"/>
      <c r="Q829" s="7"/>
      <c r="R829" s="7"/>
      <c r="S829" s="7"/>
      <c r="T829" s="7"/>
      <c r="U829" s="7"/>
      <c r="V829" s="7"/>
      <c r="W829" s="7"/>
      <c r="X829" s="7"/>
      <c r="Y829" s="7"/>
      <c r="Z829" s="7"/>
      <c r="AA829" s="7"/>
      <c r="AB829" s="3"/>
      <c r="AC829" s="3"/>
      <c r="AD829" s="3"/>
      <c r="AE829" s="3"/>
      <c r="AF829" s="3"/>
      <c r="AG829" s="5"/>
      <c r="AH829" s="3"/>
      <c r="AS829" s="5"/>
      <c r="AT829" s="3"/>
      <c r="AV829" s="5"/>
      <c r="AW829" s="5"/>
      <c r="AX829" s="5"/>
      <c r="AY829" s="5"/>
      <c r="AZ829" s="5"/>
      <c r="BA829" s="5"/>
      <c r="BB829" s="5"/>
      <c r="BC829" s="5"/>
      <c r="BD829" s="5"/>
      <c r="BE829" s="5"/>
      <c r="BF829" s="5"/>
      <c r="BG829" s="5"/>
      <c r="BH829" s="5"/>
      <c r="BI829" s="5"/>
      <c r="BJ829" s="5"/>
      <c r="BK829" s="5"/>
      <c r="BL829" s="5"/>
    </row>
    <row r="830" spans="2:64" ht="13">
      <c r="B830" s="10"/>
      <c r="D830" s="3"/>
      <c r="E830" s="3"/>
      <c r="F830" s="3"/>
      <c r="G830" s="5"/>
      <c r="H830" s="5"/>
      <c r="I830" s="11"/>
      <c r="J830" s="7"/>
      <c r="K830" s="7"/>
      <c r="L830" s="7"/>
      <c r="M830" s="7"/>
      <c r="N830" s="7"/>
      <c r="O830" s="7"/>
      <c r="P830" s="7"/>
      <c r="Q830" s="7"/>
      <c r="R830" s="7"/>
      <c r="S830" s="7"/>
      <c r="T830" s="7"/>
      <c r="U830" s="7"/>
      <c r="V830" s="7"/>
      <c r="W830" s="7"/>
      <c r="X830" s="7"/>
      <c r="Y830" s="7"/>
      <c r="Z830" s="7"/>
      <c r="AA830" s="7"/>
      <c r="AB830" s="3"/>
      <c r="AC830" s="3"/>
      <c r="AD830" s="3"/>
      <c r="AE830" s="3"/>
      <c r="AF830" s="3"/>
      <c r="AG830" s="5"/>
      <c r="AH830" s="3"/>
      <c r="AS830" s="5"/>
      <c r="AT830" s="3"/>
      <c r="AV830" s="5"/>
      <c r="AW830" s="5"/>
      <c r="AX830" s="5"/>
      <c r="AY830" s="5"/>
      <c r="AZ830" s="5"/>
      <c r="BA830" s="5"/>
      <c r="BB830" s="5"/>
      <c r="BC830" s="5"/>
      <c r="BD830" s="5"/>
      <c r="BE830" s="5"/>
      <c r="BF830" s="5"/>
      <c r="BG830" s="5"/>
      <c r="BH830" s="5"/>
      <c r="BI830" s="5"/>
      <c r="BJ830" s="5"/>
      <c r="BK830" s="5"/>
      <c r="BL830" s="5"/>
    </row>
    <row r="831" spans="2:64" ht="13">
      <c r="B831" s="10"/>
      <c r="D831" s="3"/>
      <c r="E831" s="3"/>
      <c r="F831" s="3"/>
      <c r="G831" s="5"/>
      <c r="H831" s="5"/>
      <c r="I831" s="11"/>
      <c r="J831" s="7"/>
      <c r="K831" s="7"/>
      <c r="L831" s="7"/>
      <c r="M831" s="7"/>
      <c r="N831" s="7"/>
      <c r="O831" s="7"/>
      <c r="P831" s="7"/>
      <c r="Q831" s="7"/>
      <c r="R831" s="7"/>
      <c r="S831" s="7"/>
      <c r="T831" s="7"/>
      <c r="U831" s="7"/>
      <c r="V831" s="7"/>
      <c r="W831" s="7"/>
      <c r="X831" s="7"/>
      <c r="Y831" s="7"/>
      <c r="Z831" s="7"/>
      <c r="AA831" s="7"/>
      <c r="AB831" s="3"/>
      <c r="AC831" s="3"/>
      <c r="AD831" s="3"/>
      <c r="AE831" s="3"/>
      <c r="AF831" s="3"/>
      <c r="AG831" s="5"/>
      <c r="AH831" s="3"/>
      <c r="AS831" s="5"/>
      <c r="AT831" s="3"/>
      <c r="AV831" s="5"/>
      <c r="AW831" s="5"/>
      <c r="AX831" s="5"/>
      <c r="AY831" s="5"/>
      <c r="AZ831" s="5"/>
      <c r="BA831" s="5"/>
      <c r="BB831" s="5"/>
      <c r="BC831" s="5"/>
      <c r="BD831" s="5"/>
      <c r="BE831" s="5"/>
      <c r="BF831" s="5"/>
      <c r="BG831" s="5"/>
      <c r="BH831" s="5"/>
      <c r="BI831" s="5"/>
      <c r="BJ831" s="5"/>
      <c r="BK831" s="5"/>
      <c r="BL831" s="5"/>
    </row>
    <row r="832" spans="2:64" ht="13">
      <c r="B832" s="10"/>
      <c r="D832" s="3"/>
      <c r="E832" s="3"/>
      <c r="F832" s="3"/>
      <c r="G832" s="5"/>
      <c r="H832" s="5"/>
      <c r="I832" s="11"/>
      <c r="J832" s="7"/>
      <c r="K832" s="7"/>
      <c r="L832" s="7"/>
      <c r="M832" s="7"/>
      <c r="N832" s="7"/>
      <c r="O832" s="7"/>
      <c r="P832" s="7"/>
      <c r="Q832" s="7"/>
      <c r="R832" s="7"/>
      <c r="S832" s="7"/>
      <c r="T832" s="7"/>
      <c r="U832" s="7"/>
      <c r="V832" s="7"/>
      <c r="W832" s="7"/>
      <c r="X832" s="7"/>
      <c r="Y832" s="7"/>
      <c r="Z832" s="7"/>
      <c r="AA832" s="7"/>
      <c r="AB832" s="3"/>
      <c r="AC832" s="3"/>
      <c r="AD832" s="3"/>
      <c r="AE832" s="3"/>
      <c r="AF832" s="3"/>
      <c r="AG832" s="5"/>
      <c r="AH832" s="3"/>
      <c r="AS832" s="5"/>
      <c r="AT832" s="3"/>
      <c r="AV832" s="5"/>
      <c r="AW832" s="5"/>
      <c r="AX832" s="5"/>
      <c r="AY832" s="5"/>
      <c r="AZ832" s="5"/>
      <c r="BA832" s="5"/>
      <c r="BB832" s="5"/>
      <c r="BC832" s="5"/>
      <c r="BD832" s="5"/>
      <c r="BE832" s="5"/>
      <c r="BF832" s="5"/>
      <c r="BG832" s="5"/>
      <c r="BH832" s="5"/>
      <c r="BI832" s="5"/>
      <c r="BJ832" s="5"/>
      <c r="BK832" s="5"/>
      <c r="BL832" s="5"/>
    </row>
    <row r="833" spans="2:64" ht="13">
      <c r="B833" s="10"/>
      <c r="D833" s="3"/>
      <c r="E833" s="3"/>
      <c r="F833" s="3"/>
      <c r="G833" s="5"/>
      <c r="H833" s="5"/>
      <c r="I833" s="11"/>
      <c r="J833" s="7"/>
      <c r="K833" s="7"/>
      <c r="L833" s="7"/>
      <c r="M833" s="7"/>
      <c r="N833" s="7"/>
      <c r="O833" s="7"/>
      <c r="P833" s="7"/>
      <c r="Q833" s="7"/>
      <c r="R833" s="7"/>
      <c r="S833" s="7"/>
      <c r="T833" s="7"/>
      <c r="U833" s="7"/>
      <c r="V833" s="7"/>
      <c r="W833" s="7"/>
      <c r="X833" s="7"/>
      <c r="Y833" s="7"/>
      <c r="Z833" s="7"/>
      <c r="AA833" s="7"/>
      <c r="AB833" s="3"/>
      <c r="AC833" s="3"/>
      <c r="AD833" s="3"/>
      <c r="AE833" s="3"/>
      <c r="AF833" s="3"/>
      <c r="AG833" s="5"/>
      <c r="AH833" s="3"/>
      <c r="AS833" s="5"/>
      <c r="AT833" s="3"/>
      <c r="AV833" s="5"/>
      <c r="AW833" s="5"/>
      <c r="AX833" s="5"/>
      <c r="AY833" s="5"/>
      <c r="AZ833" s="5"/>
      <c r="BA833" s="5"/>
      <c r="BB833" s="5"/>
      <c r="BC833" s="5"/>
      <c r="BD833" s="5"/>
      <c r="BE833" s="5"/>
      <c r="BF833" s="5"/>
      <c r="BG833" s="5"/>
      <c r="BH833" s="5"/>
      <c r="BI833" s="5"/>
      <c r="BJ833" s="5"/>
      <c r="BK833" s="5"/>
      <c r="BL833" s="5"/>
    </row>
    <row r="834" spans="2:64" ht="13">
      <c r="B834" s="10"/>
      <c r="D834" s="3"/>
      <c r="E834" s="3"/>
      <c r="F834" s="3"/>
      <c r="G834" s="5"/>
      <c r="H834" s="5"/>
      <c r="I834" s="11"/>
      <c r="J834" s="7"/>
      <c r="K834" s="7"/>
      <c r="L834" s="7"/>
      <c r="M834" s="7"/>
      <c r="N834" s="7"/>
      <c r="O834" s="7"/>
      <c r="P834" s="7"/>
      <c r="Q834" s="7"/>
      <c r="R834" s="7"/>
      <c r="S834" s="7"/>
      <c r="T834" s="7"/>
      <c r="U834" s="7"/>
      <c r="V834" s="7"/>
      <c r="W834" s="7"/>
      <c r="X834" s="7"/>
      <c r="Y834" s="7"/>
      <c r="Z834" s="7"/>
      <c r="AA834" s="7"/>
      <c r="AB834" s="3"/>
      <c r="AC834" s="3"/>
      <c r="AD834" s="3"/>
      <c r="AE834" s="3"/>
      <c r="AF834" s="3"/>
      <c r="AG834" s="5"/>
      <c r="AH834" s="3"/>
      <c r="AS834" s="5"/>
      <c r="AT834" s="3"/>
      <c r="AV834" s="5"/>
      <c r="AW834" s="5"/>
      <c r="AX834" s="5"/>
      <c r="AY834" s="5"/>
      <c r="AZ834" s="5"/>
      <c r="BA834" s="5"/>
      <c r="BB834" s="5"/>
      <c r="BC834" s="5"/>
      <c r="BD834" s="5"/>
      <c r="BE834" s="5"/>
      <c r="BF834" s="5"/>
      <c r="BG834" s="5"/>
      <c r="BH834" s="5"/>
      <c r="BI834" s="5"/>
      <c r="BJ834" s="5"/>
      <c r="BK834" s="5"/>
      <c r="BL834" s="5"/>
    </row>
    <row r="835" spans="2:64" ht="13">
      <c r="B835" s="10"/>
      <c r="D835" s="3"/>
      <c r="E835" s="3"/>
      <c r="F835" s="3"/>
      <c r="G835" s="5"/>
      <c r="H835" s="5"/>
      <c r="I835" s="11"/>
      <c r="J835" s="7"/>
      <c r="K835" s="7"/>
      <c r="L835" s="7"/>
      <c r="M835" s="7"/>
      <c r="N835" s="7"/>
      <c r="O835" s="7"/>
      <c r="P835" s="7"/>
      <c r="Q835" s="7"/>
      <c r="R835" s="7"/>
      <c r="S835" s="7"/>
      <c r="T835" s="7"/>
      <c r="U835" s="7"/>
      <c r="V835" s="7"/>
      <c r="W835" s="7"/>
      <c r="X835" s="7"/>
      <c r="Y835" s="7"/>
      <c r="Z835" s="7"/>
      <c r="AA835" s="7"/>
      <c r="AB835" s="3"/>
      <c r="AC835" s="3"/>
      <c r="AD835" s="3"/>
      <c r="AE835" s="3"/>
      <c r="AF835" s="3"/>
      <c r="AG835" s="5"/>
      <c r="AH835" s="3"/>
      <c r="AS835" s="5"/>
      <c r="AT835" s="3"/>
      <c r="AV835" s="5"/>
      <c r="AW835" s="5"/>
      <c r="AX835" s="5"/>
      <c r="AY835" s="5"/>
      <c r="AZ835" s="5"/>
      <c r="BA835" s="5"/>
      <c r="BB835" s="5"/>
      <c r="BC835" s="5"/>
      <c r="BD835" s="5"/>
      <c r="BE835" s="5"/>
      <c r="BF835" s="5"/>
      <c r="BG835" s="5"/>
      <c r="BH835" s="5"/>
      <c r="BI835" s="5"/>
      <c r="BJ835" s="5"/>
      <c r="BK835" s="5"/>
      <c r="BL835" s="5"/>
    </row>
    <row r="836" spans="2:64" ht="13">
      <c r="B836" s="10"/>
      <c r="D836" s="3"/>
      <c r="E836" s="3"/>
      <c r="F836" s="3"/>
      <c r="G836" s="5"/>
      <c r="H836" s="5"/>
      <c r="I836" s="11"/>
      <c r="J836" s="7"/>
      <c r="K836" s="7"/>
      <c r="L836" s="7"/>
      <c r="M836" s="7"/>
      <c r="N836" s="7"/>
      <c r="O836" s="7"/>
      <c r="P836" s="7"/>
      <c r="Q836" s="7"/>
      <c r="R836" s="7"/>
      <c r="S836" s="7"/>
      <c r="T836" s="7"/>
      <c r="U836" s="7"/>
      <c r="V836" s="7"/>
      <c r="W836" s="7"/>
      <c r="X836" s="7"/>
      <c r="Y836" s="7"/>
      <c r="Z836" s="7"/>
      <c r="AA836" s="7"/>
      <c r="AB836" s="3"/>
      <c r="AC836" s="3"/>
      <c r="AD836" s="3"/>
      <c r="AE836" s="3"/>
      <c r="AF836" s="3"/>
      <c r="AG836" s="5"/>
      <c r="AH836" s="3"/>
      <c r="AS836" s="5"/>
      <c r="AT836" s="3"/>
      <c r="AV836" s="5"/>
      <c r="AW836" s="5"/>
      <c r="AX836" s="5"/>
      <c r="AY836" s="5"/>
      <c r="AZ836" s="5"/>
      <c r="BA836" s="5"/>
      <c r="BB836" s="5"/>
      <c r="BC836" s="5"/>
      <c r="BD836" s="5"/>
      <c r="BE836" s="5"/>
      <c r="BF836" s="5"/>
      <c r="BG836" s="5"/>
      <c r="BH836" s="5"/>
      <c r="BI836" s="5"/>
      <c r="BJ836" s="5"/>
      <c r="BK836" s="5"/>
      <c r="BL836" s="5"/>
    </row>
    <row r="837" spans="2:64" ht="13">
      <c r="B837" s="10"/>
      <c r="D837" s="3"/>
      <c r="E837" s="3"/>
      <c r="F837" s="3"/>
      <c r="G837" s="5"/>
      <c r="H837" s="5"/>
      <c r="I837" s="11"/>
      <c r="J837" s="7"/>
      <c r="K837" s="7"/>
      <c r="L837" s="7"/>
      <c r="M837" s="7"/>
      <c r="N837" s="7"/>
      <c r="O837" s="7"/>
      <c r="P837" s="7"/>
      <c r="Q837" s="7"/>
      <c r="R837" s="7"/>
      <c r="S837" s="7"/>
      <c r="T837" s="7"/>
      <c r="U837" s="7"/>
      <c r="V837" s="7"/>
      <c r="W837" s="7"/>
      <c r="X837" s="7"/>
      <c r="Y837" s="7"/>
      <c r="Z837" s="7"/>
      <c r="AA837" s="7"/>
      <c r="AB837" s="3"/>
      <c r="AC837" s="3"/>
      <c r="AD837" s="3"/>
      <c r="AE837" s="3"/>
      <c r="AF837" s="3"/>
      <c r="AG837" s="5"/>
      <c r="AH837" s="3"/>
      <c r="AS837" s="5"/>
      <c r="AT837" s="3"/>
      <c r="AV837" s="5"/>
      <c r="AW837" s="5"/>
      <c r="AX837" s="5"/>
      <c r="AY837" s="5"/>
      <c r="AZ837" s="5"/>
      <c r="BA837" s="5"/>
      <c r="BB837" s="5"/>
      <c r="BC837" s="5"/>
      <c r="BD837" s="5"/>
      <c r="BE837" s="5"/>
      <c r="BF837" s="5"/>
      <c r="BG837" s="5"/>
      <c r="BH837" s="5"/>
      <c r="BI837" s="5"/>
      <c r="BJ837" s="5"/>
      <c r="BK837" s="5"/>
      <c r="BL837" s="5"/>
    </row>
    <row r="838" spans="2:64" ht="13">
      <c r="B838" s="10"/>
      <c r="D838" s="3"/>
      <c r="E838" s="3"/>
      <c r="F838" s="3"/>
      <c r="G838" s="5"/>
      <c r="H838" s="5"/>
      <c r="I838" s="11"/>
      <c r="J838" s="7"/>
      <c r="K838" s="7"/>
      <c r="L838" s="7"/>
      <c r="M838" s="7"/>
      <c r="N838" s="7"/>
      <c r="O838" s="7"/>
      <c r="P838" s="7"/>
      <c r="Q838" s="7"/>
      <c r="R838" s="7"/>
      <c r="S838" s="7"/>
      <c r="T838" s="7"/>
      <c r="U838" s="7"/>
      <c r="V838" s="7"/>
      <c r="W838" s="7"/>
      <c r="X838" s="7"/>
      <c r="Y838" s="7"/>
      <c r="Z838" s="7"/>
      <c r="AA838" s="7"/>
      <c r="AB838" s="3"/>
      <c r="AC838" s="3"/>
      <c r="AD838" s="3"/>
      <c r="AE838" s="3"/>
      <c r="AF838" s="3"/>
      <c r="AG838" s="5"/>
      <c r="AH838" s="3"/>
      <c r="AS838" s="5"/>
      <c r="AT838" s="3"/>
      <c r="AV838" s="5"/>
      <c r="AW838" s="5"/>
      <c r="AX838" s="5"/>
      <c r="AY838" s="5"/>
      <c r="AZ838" s="5"/>
      <c r="BA838" s="5"/>
      <c r="BB838" s="5"/>
      <c r="BC838" s="5"/>
      <c r="BD838" s="5"/>
      <c r="BE838" s="5"/>
      <c r="BF838" s="5"/>
      <c r="BG838" s="5"/>
      <c r="BH838" s="5"/>
      <c r="BI838" s="5"/>
      <c r="BJ838" s="5"/>
      <c r="BK838" s="5"/>
      <c r="BL838" s="5"/>
    </row>
    <row r="839" spans="2:64" ht="13">
      <c r="B839" s="10"/>
      <c r="D839" s="3"/>
      <c r="E839" s="3"/>
      <c r="F839" s="3"/>
      <c r="G839" s="5"/>
      <c r="H839" s="5"/>
      <c r="I839" s="11"/>
      <c r="J839" s="7"/>
      <c r="K839" s="7"/>
      <c r="L839" s="7"/>
      <c r="M839" s="7"/>
      <c r="N839" s="7"/>
      <c r="O839" s="7"/>
      <c r="P839" s="7"/>
      <c r="Q839" s="7"/>
      <c r="R839" s="7"/>
      <c r="S839" s="7"/>
      <c r="T839" s="7"/>
      <c r="U839" s="7"/>
      <c r="V839" s="7"/>
      <c r="W839" s="7"/>
      <c r="X839" s="7"/>
      <c r="Y839" s="7"/>
      <c r="Z839" s="7"/>
      <c r="AA839" s="7"/>
      <c r="AB839" s="3"/>
      <c r="AC839" s="3"/>
      <c r="AD839" s="3"/>
      <c r="AE839" s="3"/>
      <c r="AF839" s="3"/>
      <c r="AG839" s="5"/>
      <c r="AH839" s="3"/>
      <c r="AS839" s="5"/>
      <c r="AT839" s="3"/>
      <c r="AV839" s="5"/>
      <c r="AW839" s="5"/>
      <c r="AX839" s="5"/>
      <c r="AY839" s="5"/>
      <c r="AZ839" s="5"/>
      <c r="BA839" s="5"/>
      <c r="BB839" s="5"/>
      <c r="BC839" s="5"/>
      <c r="BD839" s="5"/>
      <c r="BE839" s="5"/>
      <c r="BF839" s="5"/>
      <c r="BG839" s="5"/>
      <c r="BH839" s="5"/>
      <c r="BI839" s="5"/>
      <c r="BJ839" s="5"/>
      <c r="BK839" s="5"/>
      <c r="BL839" s="5"/>
    </row>
    <row r="840" spans="2:64" ht="13">
      <c r="B840" s="10"/>
      <c r="D840" s="3"/>
      <c r="E840" s="3"/>
      <c r="F840" s="3"/>
      <c r="G840" s="5"/>
      <c r="H840" s="5"/>
      <c r="I840" s="11"/>
      <c r="J840" s="7"/>
      <c r="K840" s="7"/>
      <c r="L840" s="7"/>
      <c r="M840" s="7"/>
      <c r="N840" s="7"/>
      <c r="O840" s="7"/>
      <c r="P840" s="7"/>
      <c r="Q840" s="7"/>
      <c r="R840" s="7"/>
      <c r="S840" s="7"/>
      <c r="T840" s="7"/>
      <c r="U840" s="7"/>
      <c r="V840" s="7"/>
      <c r="W840" s="7"/>
      <c r="X840" s="7"/>
      <c r="Y840" s="7"/>
      <c r="Z840" s="7"/>
      <c r="AA840" s="7"/>
      <c r="AB840" s="3"/>
      <c r="AC840" s="3"/>
      <c r="AD840" s="3"/>
      <c r="AE840" s="3"/>
      <c r="AF840" s="3"/>
      <c r="AG840" s="5"/>
      <c r="AH840" s="3"/>
      <c r="AS840" s="5"/>
      <c r="AT840" s="3"/>
      <c r="AV840" s="5"/>
      <c r="AW840" s="5"/>
      <c r="AX840" s="5"/>
      <c r="AY840" s="5"/>
      <c r="AZ840" s="5"/>
      <c r="BA840" s="5"/>
      <c r="BB840" s="5"/>
      <c r="BC840" s="5"/>
      <c r="BD840" s="5"/>
      <c r="BE840" s="5"/>
      <c r="BF840" s="5"/>
      <c r="BG840" s="5"/>
      <c r="BH840" s="5"/>
      <c r="BI840" s="5"/>
      <c r="BJ840" s="5"/>
      <c r="BK840" s="5"/>
      <c r="BL840" s="5"/>
    </row>
    <row r="841" spans="2:64" ht="13">
      <c r="B841" s="10"/>
      <c r="D841" s="3"/>
      <c r="E841" s="3"/>
      <c r="F841" s="3"/>
      <c r="G841" s="5"/>
      <c r="H841" s="5"/>
      <c r="I841" s="11"/>
      <c r="J841" s="7"/>
      <c r="K841" s="7"/>
      <c r="L841" s="7"/>
      <c r="M841" s="7"/>
      <c r="N841" s="7"/>
      <c r="O841" s="7"/>
      <c r="P841" s="7"/>
      <c r="Q841" s="7"/>
      <c r="R841" s="7"/>
      <c r="S841" s="7"/>
      <c r="T841" s="7"/>
      <c r="U841" s="7"/>
      <c r="V841" s="7"/>
      <c r="W841" s="7"/>
      <c r="X841" s="7"/>
      <c r="Y841" s="7"/>
      <c r="Z841" s="7"/>
      <c r="AA841" s="7"/>
      <c r="AB841" s="3"/>
      <c r="AC841" s="3"/>
      <c r="AD841" s="3"/>
      <c r="AE841" s="3"/>
      <c r="AF841" s="3"/>
      <c r="AG841" s="5"/>
      <c r="AH841" s="3"/>
      <c r="AS841" s="5"/>
      <c r="AT841" s="3"/>
      <c r="AV841" s="5"/>
      <c r="AW841" s="5"/>
      <c r="AX841" s="5"/>
      <c r="AY841" s="5"/>
      <c r="AZ841" s="5"/>
      <c r="BA841" s="5"/>
      <c r="BB841" s="5"/>
      <c r="BC841" s="5"/>
      <c r="BD841" s="5"/>
      <c r="BE841" s="5"/>
      <c r="BF841" s="5"/>
      <c r="BG841" s="5"/>
      <c r="BH841" s="5"/>
      <c r="BI841" s="5"/>
      <c r="BJ841" s="5"/>
      <c r="BK841" s="5"/>
      <c r="BL841" s="5"/>
    </row>
    <row r="842" spans="2:64" ht="13">
      <c r="B842" s="10"/>
      <c r="D842" s="3"/>
      <c r="E842" s="3"/>
      <c r="F842" s="3"/>
      <c r="G842" s="5"/>
      <c r="H842" s="5"/>
      <c r="I842" s="11"/>
      <c r="J842" s="7"/>
      <c r="K842" s="7"/>
      <c r="L842" s="7"/>
      <c r="M842" s="7"/>
      <c r="N842" s="7"/>
      <c r="O842" s="7"/>
      <c r="P842" s="7"/>
      <c r="Q842" s="7"/>
      <c r="R842" s="7"/>
      <c r="S842" s="7"/>
      <c r="T842" s="7"/>
      <c r="U842" s="7"/>
      <c r="V842" s="7"/>
      <c r="W842" s="7"/>
      <c r="X842" s="7"/>
      <c r="Y842" s="7"/>
      <c r="Z842" s="7"/>
      <c r="AA842" s="7"/>
      <c r="AB842" s="3"/>
      <c r="AC842" s="3"/>
      <c r="AD842" s="3"/>
      <c r="AE842" s="3"/>
      <c r="AF842" s="3"/>
      <c r="AG842" s="5"/>
      <c r="AH842" s="3"/>
      <c r="AS842" s="5"/>
      <c r="AT842" s="3"/>
      <c r="AV842" s="5"/>
      <c r="AW842" s="5"/>
      <c r="AX842" s="5"/>
      <c r="AY842" s="5"/>
      <c r="AZ842" s="5"/>
      <c r="BA842" s="5"/>
      <c r="BB842" s="5"/>
      <c r="BC842" s="5"/>
      <c r="BD842" s="5"/>
      <c r="BE842" s="5"/>
      <c r="BF842" s="5"/>
      <c r="BG842" s="5"/>
      <c r="BH842" s="5"/>
      <c r="BI842" s="5"/>
      <c r="BJ842" s="5"/>
      <c r="BK842" s="5"/>
      <c r="BL842" s="5"/>
    </row>
    <row r="843" spans="2:64" ht="13">
      <c r="B843" s="10"/>
      <c r="D843" s="3"/>
      <c r="E843" s="3"/>
      <c r="F843" s="3"/>
      <c r="G843" s="5"/>
      <c r="H843" s="5"/>
      <c r="I843" s="11"/>
      <c r="J843" s="7"/>
      <c r="K843" s="7"/>
      <c r="L843" s="7"/>
      <c r="M843" s="7"/>
      <c r="N843" s="7"/>
      <c r="O843" s="7"/>
      <c r="P843" s="7"/>
      <c r="Q843" s="7"/>
      <c r="R843" s="7"/>
      <c r="S843" s="7"/>
      <c r="T843" s="7"/>
      <c r="U843" s="7"/>
      <c r="V843" s="7"/>
      <c r="W843" s="7"/>
      <c r="X843" s="7"/>
      <c r="Y843" s="7"/>
      <c r="Z843" s="7"/>
      <c r="AA843" s="7"/>
      <c r="AB843" s="3"/>
      <c r="AC843" s="3"/>
      <c r="AD843" s="3"/>
      <c r="AE843" s="3"/>
      <c r="AF843" s="3"/>
      <c r="AG843" s="5"/>
      <c r="AH843" s="3"/>
      <c r="AS843" s="5"/>
      <c r="AT843" s="3"/>
      <c r="AV843" s="5"/>
      <c r="AW843" s="5"/>
      <c r="AX843" s="5"/>
      <c r="AY843" s="5"/>
      <c r="AZ843" s="5"/>
      <c r="BA843" s="5"/>
      <c r="BB843" s="5"/>
      <c r="BC843" s="5"/>
      <c r="BD843" s="5"/>
      <c r="BE843" s="5"/>
      <c r="BF843" s="5"/>
      <c r="BG843" s="5"/>
      <c r="BH843" s="5"/>
      <c r="BI843" s="5"/>
      <c r="BJ843" s="5"/>
      <c r="BK843" s="5"/>
      <c r="BL843" s="5"/>
    </row>
    <row r="844" spans="2:64" ht="13">
      <c r="B844" s="10"/>
      <c r="D844" s="3"/>
      <c r="E844" s="3"/>
      <c r="F844" s="3"/>
      <c r="G844" s="5"/>
      <c r="H844" s="5"/>
      <c r="I844" s="11"/>
      <c r="J844" s="7"/>
      <c r="K844" s="7"/>
      <c r="L844" s="7"/>
      <c r="M844" s="7"/>
      <c r="N844" s="7"/>
      <c r="O844" s="7"/>
      <c r="P844" s="7"/>
      <c r="Q844" s="7"/>
      <c r="R844" s="7"/>
      <c r="S844" s="7"/>
      <c r="T844" s="7"/>
      <c r="U844" s="7"/>
      <c r="V844" s="7"/>
      <c r="W844" s="7"/>
      <c r="X844" s="7"/>
      <c r="Y844" s="7"/>
      <c r="Z844" s="7"/>
      <c r="AA844" s="7"/>
      <c r="AB844" s="3"/>
      <c r="AC844" s="3"/>
      <c r="AD844" s="3"/>
      <c r="AE844" s="3"/>
      <c r="AF844" s="3"/>
      <c r="AG844" s="5"/>
      <c r="AH844" s="3"/>
      <c r="AS844" s="5"/>
      <c r="AT844" s="3"/>
      <c r="AV844" s="5"/>
      <c r="AW844" s="5"/>
      <c r="AX844" s="5"/>
      <c r="AY844" s="5"/>
      <c r="AZ844" s="5"/>
      <c r="BA844" s="5"/>
      <c r="BB844" s="5"/>
      <c r="BC844" s="5"/>
      <c r="BD844" s="5"/>
      <c r="BE844" s="5"/>
      <c r="BF844" s="5"/>
      <c r="BG844" s="5"/>
      <c r="BH844" s="5"/>
      <c r="BI844" s="5"/>
      <c r="BJ844" s="5"/>
      <c r="BK844" s="5"/>
      <c r="BL844" s="5"/>
    </row>
    <row r="845" spans="2:64" ht="13">
      <c r="B845" s="10"/>
      <c r="D845" s="3"/>
      <c r="E845" s="3"/>
      <c r="F845" s="3"/>
      <c r="G845" s="5"/>
      <c r="H845" s="5"/>
      <c r="I845" s="11"/>
      <c r="J845" s="7"/>
      <c r="K845" s="7"/>
      <c r="L845" s="7"/>
      <c r="M845" s="7"/>
      <c r="N845" s="7"/>
      <c r="O845" s="7"/>
      <c r="P845" s="7"/>
      <c r="Q845" s="7"/>
      <c r="R845" s="7"/>
      <c r="S845" s="7"/>
      <c r="T845" s="7"/>
      <c r="U845" s="7"/>
      <c r="V845" s="7"/>
      <c r="W845" s="7"/>
      <c r="X845" s="7"/>
      <c r="Y845" s="7"/>
      <c r="Z845" s="7"/>
      <c r="AA845" s="7"/>
      <c r="AB845" s="3"/>
      <c r="AC845" s="3"/>
      <c r="AD845" s="3"/>
      <c r="AE845" s="3"/>
      <c r="AF845" s="3"/>
      <c r="AG845" s="5"/>
      <c r="AH845" s="3"/>
      <c r="AS845" s="5"/>
      <c r="AT845" s="3"/>
      <c r="AV845" s="5"/>
      <c r="AW845" s="5"/>
      <c r="AX845" s="5"/>
      <c r="AY845" s="5"/>
      <c r="AZ845" s="5"/>
      <c r="BA845" s="5"/>
      <c r="BB845" s="5"/>
      <c r="BC845" s="5"/>
      <c r="BD845" s="5"/>
      <c r="BE845" s="5"/>
      <c r="BF845" s="5"/>
      <c r="BG845" s="5"/>
      <c r="BH845" s="5"/>
      <c r="BI845" s="5"/>
      <c r="BJ845" s="5"/>
      <c r="BK845" s="5"/>
      <c r="BL845" s="5"/>
    </row>
    <row r="846" spans="2:64" ht="13">
      <c r="B846" s="10"/>
      <c r="D846" s="3"/>
      <c r="E846" s="3"/>
      <c r="F846" s="3"/>
      <c r="G846" s="5"/>
      <c r="H846" s="5"/>
      <c r="I846" s="11"/>
      <c r="J846" s="7"/>
      <c r="K846" s="7"/>
      <c r="L846" s="7"/>
      <c r="M846" s="7"/>
      <c r="N846" s="7"/>
      <c r="O846" s="7"/>
      <c r="P846" s="7"/>
      <c r="Q846" s="7"/>
      <c r="R846" s="7"/>
      <c r="S846" s="7"/>
      <c r="T846" s="7"/>
      <c r="U846" s="7"/>
      <c r="V846" s="7"/>
      <c r="W846" s="7"/>
      <c r="X846" s="7"/>
      <c r="Y846" s="7"/>
      <c r="Z846" s="7"/>
      <c r="AA846" s="7"/>
      <c r="AB846" s="3"/>
      <c r="AC846" s="3"/>
      <c r="AD846" s="3"/>
      <c r="AE846" s="3"/>
      <c r="AF846" s="3"/>
      <c r="AG846" s="5"/>
      <c r="AH846" s="3"/>
      <c r="AS846" s="5"/>
      <c r="AT846" s="3"/>
      <c r="AV846" s="5"/>
      <c r="AW846" s="5"/>
      <c r="AX846" s="5"/>
      <c r="AY846" s="5"/>
      <c r="AZ846" s="5"/>
      <c r="BA846" s="5"/>
      <c r="BB846" s="5"/>
      <c r="BC846" s="5"/>
      <c r="BD846" s="5"/>
      <c r="BE846" s="5"/>
      <c r="BF846" s="5"/>
      <c r="BG846" s="5"/>
      <c r="BH846" s="5"/>
      <c r="BI846" s="5"/>
      <c r="BJ846" s="5"/>
      <c r="BK846" s="5"/>
      <c r="BL846" s="5"/>
    </row>
    <row r="847" spans="2:64" ht="13">
      <c r="B847" s="10"/>
      <c r="D847" s="3"/>
      <c r="E847" s="3"/>
      <c r="F847" s="3"/>
      <c r="G847" s="5"/>
      <c r="H847" s="5"/>
      <c r="I847" s="11"/>
      <c r="J847" s="7"/>
      <c r="K847" s="7"/>
      <c r="L847" s="7"/>
      <c r="M847" s="7"/>
      <c r="N847" s="7"/>
      <c r="O847" s="7"/>
      <c r="P847" s="7"/>
      <c r="Q847" s="7"/>
      <c r="R847" s="7"/>
      <c r="S847" s="7"/>
      <c r="T847" s="7"/>
      <c r="U847" s="7"/>
      <c r="V847" s="7"/>
      <c r="W847" s="7"/>
      <c r="X847" s="7"/>
      <c r="Y847" s="7"/>
      <c r="Z847" s="7"/>
      <c r="AA847" s="7"/>
      <c r="AB847" s="3"/>
      <c r="AC847" s="3"/>
      <c r="AD847" s="3"/>
      <c r="AE847" s="3"/>
      <c r="AF847" s="3"/>
      <c r="AG847" s="5"/>
      <c r="AH847" s="3"/>
      <c r="AS847" s="5"/>
      <c r="AT847" s="3"/>
      <c r="AV847" s="5"/>
      <c r="AW847" s="5"/>
      <c r="AX847" s="5"/>
      <c r="AY847" s="5"/>
      <c r="AZ847" s="5"/>
      <c r="BA847" s="5"/>
      <c r="BB847" s="5"/>
      <c r="BC847" s="5"/>
      <c r="BD847" s="5"/>
      <c r="BE847" s="5"/>
      <c r="BF847" s="5"/>
      <c r="BG847" s="5"/>
      <c r="BH847" s="5"/>
      <c r="BI847" s="5"/>
      <c r="BJ847" s="5"/>
      <c r="BK847" s="5"/>
      <c r="BL847" s="5"/>
    </row>
    <row r="848" spans="2:64" ht="13">
      <c r="B848" s="10"/>
      <c r="D848" s="3"/>
      <c r="E848" s="3"/>
      <c r="F848" s="3"/>
      <c r="G848" s="5"/>
      <c r="H848" s="5"/>
      <c r="I848" s="11"/>
      <c r="J848" s="7"/>
      <c r="K848" s="7"/>
      <c r="L848" s="7"/>
      <c r="M848" s="7"/>
      <c r="N848" s="7"/>
      <c r="O848" s="7"/>
      <c r="P848" s="7"/>
      <c r="Q848" s="7"/>
      <c r="R848" s="7"/>
      <c r="S848" s="7"/>
      <c r="T848" s="7"/>
      <c r="U848" s="7"/>
      <c r="V848" s="7"/>
      <c r="W848" s="7"/>
      <c r="X848" s="7"/>
      <c r="Y848" s="7"/>
      <c r="Z848" s="7"/>
      <c r="AA848" s="7"/>
      <c r="AB848" s="3"/>
      <c r="AC848" s="3"/>
      <c r="AD848" s="3"/>
      <c r="AE848" s="3"/>
      <c r="AF848" s="3"/>
      <c r="AG848" s="5"/>
      <c r="AH848" s="3"/>
      <c r="AS848" s="5"/>
      <c r="AT848" s="3"/>
      <c r="AV848" s="5"/>
      <c r="AW848" s="5"/>
      <c r="AX848" s="5"/>
      <c r="AY848" s="5"/>
      <c r="AZ848" s="5"/>
      <c r="BA848" s="5"/>
      <c r="BB848" s="5"/>
      <c r="BC848" s="5"/>
      <c r="BD848" s="5"/>
      <c r="BE848" s="5"/>
      <c r="BF848" s="5"/>
      <c r="BG848" s="5"/>
      <c r="BH848" s="5"/>
      <c r="BI848" s="5"/>
      <c r="BJ848" s="5"/>
      <c r="BK848" s="5"/>
      <c r="BL848" s="5"/>
    </row>
    <row r="849" spans="2:64" ht="13">
      <c r="B849" s="10"/>
      <c r="D849" s="3"/>
      <c r="E849" s="3"/>
      <c r="F849" s="3"/>
      <c r="G849" s="5"/>
      <c r="H849" s="5"/>
      <c r="I849" s="11"/>
      <c r="J849" s="7"/>
      <c r="K849" s="7"/>
      <c r="L849" s="7"/>
      <c r="M849" s="7"/>
      <c r="N849" s="7"/>
      <c r="O849" s="7"/>
      <c r="P849" s="7"/>
      <c r="Q849" s="7"/>
      <c r="R849" s="7"/>
      <c r="S849" s="7"/>
      <c r="T849" s="7"/>
      <c r="U849" s="7"/>
      <c r="V849" s="7"/>
      <c r="W849" s="7"/>
      <c r="X849" s="7"/>
      <c r="Y849" s="7"/>
      <c r="Z849" s="7"/>
      <c r="AA849" s="7"/>
      <c r="AB849" s="3"/>
      <c r="AC849" s="3"/>
      <c r="AD849" s="3"/>
      <c r="AE849" s="3"/>
      <c r="AF849" s="3"/>
      <c r="AG849" s="5"/>
      <c r="AH849" s="3"/>
      <c r="AS849" s="5"/>
      <c r="AT849" s="3"/>
      <c r="AV849" s="5"/>
      <c r="AW849" s="5"/>
      <c r="AX849" s="5"/>
      <c r="AY849" s="5"/>
      <c r="AZ849" s="5"/>
      <c r="BA849" s="5"/>
      <c r="BB849" s="5"/>
      <c r="BC849" s="5"/>
      <c r="BD849" s="5"/>
      <c r="BE849" s="5"/>
      <c r="BF849" s="5"/>
      <c r="BG849" s="5"/>
      <c r="BH849" s="5"/>
      <c r="BI849" s="5"/>
      <c r="BJ849" s="5"/>
      <c r="BK849" s="5"/>
      <c r="BL849" s="5"/>
    </row>
    <row r="850" spans="2:64" ht="13">
      <c r="B850" s="10"/>
      <c r="D850" s="3"/>
      <c r="E850" s="3"/>
      <c r="F850" s="3"/>
      <c r="G850" s="5"/>
      <c r="H850" s="5"/>
      <c r="I850" s="11"/>
      <c r="J850" s="7"/>
      <c r="K850" s="7"/>
      <c r="L850" s="7"/>
      <c r="M850" s="7"/>
      <c r="N850" s="7"/>
      <c r="O850" s="7"/>
      <c r="P850" s="7"/>
      <c r="Q850" s="7"/>
      <c r="R850" s="7"/>
      <c r="S850" s="7"/>
      <c r="T850" s="7"/>
      <c r="U850" s="7"/>
      <c r="V850" s="7"/>
      <c r="W850" s="7"/>
      <c r="X850" s="7"/>
      <c r="Y850" s="7"/>
      <c r="Z850" s="7"/>
      <c r="AA850" s="7"/>
      <c r="AB850" s="3"/>
      <c r="AC850" s="3"/>
      <c r="AD850" s="3"/>
      <c r="AE850" s="3"/>
      <c r="AF850" s="3"/>
      <c r="AG850" s="5"/>
      <c r="AH850" s="3"/>
      <c r="AS850" s="5"/>
      <c r="AT850" s="3"/>
      <c r="AV850" s="5"/>
      <c r="AW850" s="5"/>
      <c r="AX850" s="5"/>
      <c r="AY850" s="5"/>
      <c r="AZ850" s="5"/>
      <c r="BA850" s="5"/>
      <c r="BB850" s="5"/>
      <c r="BC850" s="5"/>
      <c r="BD850" s="5"/>
      <c r="BE850" s="5"/>
      <c r="BF850" s="5"/>
      <c r="BG850" s="5"/>
      <c r="BH850" s="5"/>
      <c r="BI850" s="5"/>
      <c r="BJ850" s="5"/>
      <c r="BK850" s="5"/>
      <c r="BL850" s="5"/>
    </row>
    <row r="851" spans="2:64" ht="13">
      <c r="B851" s="10"/>
      <c r="D851" s="3"/>
      <c r="E851" s="3"/>
      <c r="F851" s="3"/>
      <c r="G851" s="5"/>
      <c r="H851" s="5"/>
      <c r="I851" s="11"/>
      <c r="J851" s="7"/>
      <c r="K851" s="7"/>
      <c r="L851" s="7"/>
      <c r="M851" s="7"/>
      <c r="N851" s="7"/>
      <c r="O851" s="7"/>
      <c r="P851" s="7"/>
      <c r="Q851" s="7"/>
      <c r="R851" s="7"/>
      <c r="S851" s="7"/>
      <c r="T851" s="7"/>
      <c r="U851" s="7"/>
      <c r="V851" s="7"/>
      <c r="W851" s="7"/>
      <c r="X851" s="7"/>
      <c r="Y851" s="7"/>
      <c r="Z851" s="7"/>
      <c r="AA851" s="7"/>
      <c r="AB851" s="3"/>
      <c r="AC851" s="3"/>
      <c r="AD851" s="3"/>
      <c r="AE851" s="3"/>
      <c r="AF851" s="3"/>
      <c r="AG851" s="5"/>
      <c r="AH851" s="3"/>
      <c r="AS851" s="5"/>
      <c r="AT851" s="3"/>
      <c r="AV851" s="5"/>
      <c r="AW851" s="5"/>
      <c r="AX851" s="5"/>
      <c r="AY851" s="5"/>
      <c r="AZ851" s="5"/>
      <c r="BA851" s="5"/>
      <c r="BB851" s="5"/>
      <c r="BC851" s="5"/>
      <c r="BD851" s="5"/>
      <c r="BE851" s="5"/>
      <c r="BF851" s="5"/>
      <c r="BG851" s="5"/>
      <c r="BH851" s="5"/>
      <c r="BI851" s="5"/>
      <c r="BJ851" s="5"/>
      <c r="BK851" s="5"/>
      <c r="BL851" s="5"/>
    </row>
    <row r="852" spans="2:64" ht="13">
      <c r="B852" s="10"/>
      <c r="D852" s="3"/>
      <c r="E852" s="3"/>
      <c r="F852" s="3"/>
      <c r="G852" s="5"/>
      <c r="H852" s="5"/>
      <c r="I852" s="11"/>
      <c r="J852" s="7"/>
      <c r="K852" s="7"/>
      <c r="L852" s="7"/>
      <c r="M852" s="7"/>
      <c r="N852" s="7"/>
      <c r="O852" s="7"/>
      <c r="P852" s="7"/>
      <c r="Q852" s="7"/>
      <c r="R852" s="7"/>
      <c r="S852" s="7"/>
      <c r="T852" s="7"/>
      <c r="U852" s="7"/>
      <c r="V852" s="7"/>
      <c r="W852" s="7"/>
      <c r="X852" s="7"/>
      <c r="Y852" s="7"/>
      <c r="Z852" s="7"/>
      <c r="AA852" s="7"/>
      <c r="AB852" s="3"/>
      <c r="AC852" s="3"/>
      <c r="AD852" s="3"/>
      <c r="AE852" s="3"/>
      <c r="AF852" s="3"/>
      <c r="AG852" s="5"/>
      <c r="AH852" s="3"/>
      <c r="AS852" s="5"/>
      <c r="AT852" s="3"/>
      <c r="AV852" s="5"/>
      <c r="AW852" s="5"/>
      <c r="AX852" s="5"/>
      <c r="AY852" s="5"/>
      <c r="AZ852" s="5"/>
      <c r="BA852" s="5"/>
      <c r="BB852" s="5"/>
      <c r="BC852" s="5"/>
      <c r="BD852" s="5"/>
      <c r="BE852" s="5"/>
      <c r="BF852" s="5"/>
      <c r="BG852" s="5"/>
      <c r="BH852" s="5"/>
      <c r="BI852" s="5"/>
      <c r="BJ852" s="5"/>
      <c r="BK852" s="5"/>
      <c r="BL852" s="5"/>
    </row>
    <row r="853" spans="2:64" ht="13">
      <c r="B853" s="10"/>
      <c r="D853" s="3"/>
      <c r="E853" s="3"/>
      <c r="F853" s="3"/>
      <c r="G853" s="5"/>
      <c r="H853" s="5"/>
      <c r="I853" s="11"/>
      <c r="J853" s="7"/>
      <c r="K853" s="7"/>
      <c r="L853" s="7"/>
      <c r="M853" s="7"/>
      <c r="N853" s="7"/>
      <c r="O853" s="7"/>
      <c r="P853" s="7"/>
      <c r="Q853" s="7"/>
      <c r="R853" s="7"/>
      <c r="S853" s="7"/>
      <c r="T853" s="7"/>
      <c r="U853" s="7"/>
      <c r="V853" s="7"/>
      <c r="W853" s="7"/>
      <c r="X853" s="7"/>
      <c r="Y853" s="7"/>
      <c r="Z853" s="7"/>
      <c r="AA853" s="7"/>
      <c r="AB853" s="3"/>
      <c r="AC853" s="3"/>
      <c r="AD853" s="3"/>
      <c r="AE853" s="3"/>
      <c r="AF853" s="3"/>
      <c r="AG853" s="5"/>
      <c r="AH853" s="3"/>
      <c r="AS853" s="5"/>
      <c r="AT853" s="3"/>
      <c r="AV853" s="5"/>
      <c r="AW853" s="5"/>
      <c r="AX853" s="5"/>
      <c r="AY853" s="5"/>
      <c r="AZ853" s="5"/>
      <c r="BA853" s="5"/>
      <c r="BB853" s="5"/>
      <c r="BC853" s="5"/>
      <c r="BD853" s="5"/>
      <c r="BE853" s="5"/>
      <c r="BF853" s="5"/>
      <c r="BG853" s="5"/>
      <c r="BH853" s="5"/>
      <c r="BI853" s="5"/>
      <c r="BJ853" s="5"/>
      <c r="BK853" s="5"/>
      <c r="BL853" s="5"/>
    </row>
    <row r="854" spans="2:64" ht="13">
      <c r="B854" s="10"/>
      <c r="D854" s="3"/>
      <c r="E854" s="3"/>
      <c r="F854" s="3"/>
      <c r="G854" s="5"/>
      <c r="H854" s="5"/>
      <c r="I854" s="11"/>
      <c r="J854" s="7"/>
      <c r="K854" s="7"/>
      <c r="L854" s="7"/>
      <c r="M854" s="7"/>
      <c r="N854" s="7"/>
      <c r="O854" s="7"/>
      <c r="P854" s="7"/>
      <c r="Q854" s="7"/>
      <c r="R854" s="7"/>
      <c r="S854" s="7"/>
      <c r="T854" s="7"/>
      <c r="U854" s="7"/>
      <c r="V854" s="7"/>
      <c r="W854" s="7"/>
      <c r="X854" s="7"/>
      <c r="Y854" s="7"/>
      <c r="Z854" s="7"/>
      <c r="AA854" s="7"/>
      <c r="AB854" s="3"/>
      <c r="AC854" s="3"/>
      <c r="AD854" s="3"/>
      <c r="AE854" s="3"/>
      <c r="AF854" s="3"/>
      <c r="AG854" s="5"/>
      <c r="AH854" s="3"/>
      <c r="AS854" s="5"/>
      <c r="AT854" s="3"/>
      <c r="AV854" s="5"/>
      <c r="AW854" s="5"/>
      <c r="AX854" s="5"/>
      <c r="AY854" s="5"/>
      <c r="AZ854" s="5"/>
      <c r="BA854" s="5"/>
      <c r="BB854" s="5"/>
      <c r="BC854" s="5"/>
      <c r="BD854" s="5"/>
      <c r="BE854" s="5"/>
      <c r="BF854" s="5"/>
      <c r="BG854" s="5"/>
      <c r="BH854" s="5"/>
      <c r="BI854" s="5"/>
      <c r="BJ854" s="5"/>
      <c r="BK854" s="5"/>
      <c r="BL854" s="5"/>
    </row>
    <row r="855" spans="2:64" ht="13">
      <c r="B855" s="10"/>
      <c r="D855" s="3"/>
      <c r="E855" s="3"/>
      <c r="F855" s="3"/>
      <c r="G855" s="5"/>
      <c r="H855" s="5"/>
      <c r="I855" s="11"/>
      <c r="J855" s="7"/>
      <c r="K855" s="7"/>
      <c r="L855" s="7"/>
      <c r="M855" s="7"/>
      <c r="N855" s="7"/>
      <c r="O855" s="7"/>
      <c r="P855" s="7"/>
      <c r="Q855" s="7"/>
      <c r="R855" s="7"/>
      <c r="S855" s="7"/>
      <c r="T855" s="7"/>
      <c r="U855" s="7"/>
      <c r="V855" s="7"/>
      <c r="W855" s="7"/>
      <c r="X855" s="7"/>
      <c r="Y855" s="7"/>
      <c r="Z855" s="7"/>
      <c r="AA855" s="7"/>
      <c r="AB855" s="3"/>
      <c r="AC855" s="3"/>
      <c r="AD855" s="3"/>
      <c r="AE855" s="3"/>
      <c r="AF855" s="3"/>
      <c r="AG855" s="5"/>
      <c r="AH855" s="3"/>
      <c r="AS855" s="5"/>
      <c r="AT855" s="3"/>
      <c r="AV855" s="5"/>
      <c r="AW855" s="5"/>
      <c r="AX855" s="5"/>
      <c r="AY855" s="5"/>
      <c r="AZ855" s="5"/>
      <c r="BA855" s="5"/>
      <c r="BB855" s="5"/>
      <c r="BC855" s="5"/>
      <c r="BD855" s="5"/>
      <c r="BE855" s="5"/>
      <c r="BF855" s="5"/>
      <c r="BG855" s="5"/>
      <c r="BH855" s="5"/>
      <c r="BI855" s="5"/>
      <c r="BJ855" s="5"/>
      <c r="BK855" s="5"/>
      <c r="BL855" s="5"/>
    </row>
    <row r="856" spans="2:64" ht="13">
      <c r="B856" s="10"/>
      <c r="D856" s="3"/>
      <c r="E856" s="3"/>
      <c r="F856" s="3"/>
      <c r="G856" s="5"/>
      <c r="H856" s="5"/>
      <c r="I856" s="11"/>
      <c r="J856" s="7"/>
      <c r="K856" s="7"/>
      <c r="L856" s="7"/>
      <c r="M856" s="7"/>
      <c r="N856" s="7"/>
      <c r="O856" s="7"/>
      <c r="P856" s="7"/>
      <c r="Q856" s="7"/>
      <c r="R856" s="7"/>
      <c r="S856" s="7"/>
      <c r="T856" s="7"/>
      <c r="U856" s="7"/>
      <c r="V856" s="7"/>
      <c r="W856" s="7"/>
      <c r="X856" s="7"/>
      <c r="Y856" s="7"/>
      <c r="Z856" s="7"/>
      <c r="AA856" s="7"/>
      <c r="AB856" s="3"/>
      <c r="AC856" s="3"/>
      <c r="AD856" s="3"/>
      <c r="AE856" s="3"/>
      <c r="AF856" s="3"/>
      <c r="AG856" s="5"/>
      <c r="AH856" s="3"/>
      <c r="AS856" s="5"/>
      <c r="AT856" s="3"/>
      <c r="AV856" s="5"/>
      <c r="AW856" s="5"/>
      <c r="AX856" s="5"/>
      <c r="AY856" s="5"/>
      <c r="AZ856" s="5"/>
      <c r="BA856" s="5"/>
      <c r="BB856" s="5"/>
      <c r="BC856" s="5"/>
      <c r="BD856" s="5"/>
      <c r="BE856" s="5"/>
      <c r="BF856" s="5"/>
      <c r="BG856" s="5"/>
      <c r="BH856" s="5"/>
      <c r="BI856" s="5"/>
      <c r="BJ856" s="5"/>
      <c r="BK856" s="5"/>
      <c r="BL856" s="5"/>
    </row>
    <row r="857" spans="2:64" ht="13">
      <c r="B857" s="10"/>
      <c r="D857" s="3"/>
      <c r="E857" s="3"/>
      <c r="F857" s="3"/>
      <c r="G857" s="5"/>
      <c r="H857" s="5"/>
      <c r="I857" s="11"/>
      <c r="J857" s="7"/>
      <c r="K857" s="7"/>
      <c r="L857" s="7"/>
      <c r="M857" s="7"/>
      <c r="N857" s="7"/>
      <c r="O857" s="7"/>
      <c r="P857" s="7"/>
      <c r="Q857" s="7"/>
      <c r="R857" s="7"/>
      <c r="S857" s="7"/>
      <c r="T857" s="7"/>
      <c r="U857" s="7"/>
      <c r="V857" s="7"/>
      <c r="W857" s="7"/>
      <c r="X857" s="7"/>
      <c r="Y857" s="7"/>
      <c r="Z857" s="7"/>
      <c r="AA857" s="7"/>
      <c r="AB857" s="3"/>
      <c r="AC857" s="3"/>
      <c r="AD857" s="3"/>
      <c r="AE857" s="3"/>
      <c r="AF857" s="3"/>
      <c r="AG857" s="5"/>
      <c r="AH857" s="3"/>
      <c r="AS857" s="5"/>
      <c r="AT857" s="3"/>
      <c r="AV857" s="5"/>
      <c r="AW857" s="5"/>
      <c r="AX857" s="5"/>
      <c r="AY857" s="5"/>
      <c r="AZ857" s="5"/>
      <c r="BA857" s="5"/>
      <c r="BB857" s="5"/>
      <c r="BC857" s="5"/>
      <c r="BD857" s="5"/>
      <c r="BE857" s="5"/>
      <c r="BF857" s="5"/>
      <c r="BG857" s="5"/>
      <c r="BH857" s="5"/>
      <c r="BI857" s="5"/>
      <c r="BJ857" s="5"/>
      <c r="BK857" s="5"/>
      <c r="BL857" s="5"/>
    </row>
    <row r="858" spans="2:64" ht="13">
      <c r="B858" s="10"/>
      <c r="D858" s="3"/>
      <c r="E858" s="3"/>
      <c r="F858" s="3"/>
      <c r="G858" s="5"/>
      <c r="H858" s="5"/>
      <c r="I858" s="11"/>
      <c r="J858" s="7"/>
      <c r="K858" s="7"/>
      <c r="L858" s="7"/>
      <c r="M858" s="7"/>
      <c r="N858" s="7"/>
      <c r="O858" s="7"/>
      <c r="P858" s="7"/>
      <c r="Q858" s="7"/>
      <c r="R858" s="7"/>
      <c r="S858" s="7"/>
      <c r="T858" s="7"/>
      <c r="U858" s="7"/>
      <c r="V858" s="7"/>
      <c r="W858" s="7"/>
      <c r="X858" s="7"/>
      <c r="Y858" s="7"/>
      <c r="Z858" s="7"/>
      <c r="AA858" s="7"/>
      <c r="AB858" s="3"/>
      <c r="AC858" s="3"/>
      <c r="AD858" s="3"/>
      <c r="AE858" s="3"/>
      <c r="AF858" s="3"/>
      <c r="AG858" s="5"/>
      <c r="AH858" s="3"/>
      <c r="AS858" s="5"/>
      <c r="AT858" s="3"/>
      <c r="AV858" s="5"/>
      <c r="AW858" s="5"/>
      <c r="AX858" s="5"/>
      <c r="AY858" s="5"/>
      <c r="AZ858" s="5"/>
      <c r="BA858" s="5"/>
      <c r="BB858" s="5"/>
      <c r="BC858" s="5"/>
      <c r="BD858" s="5"/>
      <c r="BE858" s="5"/>
      <c r="BF858" s="5"/>
      <c r="BG858" s="5"/>
      <c r="BH858" s="5"/>
      <c r="BI858" s="5"/>
      <c r="BJ858" s="5"/>
      <c r="BK858" s="5"/>
      <c r="BL858" s="5"/>
    </row>
    <row r="859" spans="2:64" ht="13">
      <c r="B859" s="10"/>
      <c r="D859" s="3"/>
      <c r="E859" s="3"/>
      <c r="F859" s="3"/>
      <c r="G859" s="5"/>
      <c r="H859" s="5"/>
      <c r="I859" s="11"/>
      <c r="J859" s="7"/>
      <c r="K859" s="7"/>
      <c r="L859" s="7"/>
      <c r="M859" s="7"/>
      <c r="N859" s="7"/>
      <c r="O859" s="7"/>
      <c r="P859" s="7"/>
      <c r="Q859" s="7"/>
      <c r="R859" s="7"/>
      <c r="S859" s="7"/>
      <c r="T859" s="7"/>
      <c r="U859" s="7"/>
      <c r="V859" s="7"/>
      <c r="W859" s="7"/>
      <c r="X859" s="7"/>
      <c r="Y859" s="7"/>
      <c r="Z859" s="7"/>
      <c r="AA859" s="7"/>
      <c r="AB859" s="3"/>
      <c r="AC859" s="3"/>
      <c r="AD859" s="3"/>
      <c r="AE859" s="3"/>
      <c r="AF859" s="3"/>
      <c r="AG859" s="5"/>
      <c r="AH859" s="3"/>
      <c r="AS859" s="5"/>
      <c r="AT859" s="3"/>
      <c r="AV859" s="5"/>
      <c r="AW859" s="5"/>
      <c r="AX859" s="5"/>
      <c r="AY859" s="5"/>
      <c r="AZ859" s="5"/>
      <c r="BA859" s="5"/>
      <c r="BB859" s="5"/>
      <c r="BC859" s="5"/>
      <c r="BD859" s="5"/>
      <c r="BE859" s="5"/>
      <c r="BF859" s="5"/>
      <c r="BG859" s="5"/>
      <c r="BH859" s="5"/>
      <c r="BI859" s="5"/>
      <c r="BJ859" s="5"/>
      <c r="BK859" s="5"/>
      <c r="BL859" s="5"/>
    </row>
    <row r="860" spans="2:64" ht="13">
      <c r="B860" s="10"/>
      <c r="D860" s="3"/>
      <c r="E860" s="3"/>
      <c r="F860" s="3"/>
      <c r="G860" s="5"/>
      <c r="H860" s="5"/>
      <c r="I860" s="11"/>
      <c r="J860" s="7"/>
      <c r="K860" s="7"/>
      <c r="L860" s="7"/>
      <c r="M860" s="7"/>
      <c r="N860" s="7"/>
      <c r="O860" s="7"/>
      <c r="P860" s="7"/>
      <c r="Q860" s="7"/>
      <c r="R860" s="7"/>
      <c r="S860" s="7"/>
      <c r="T860" s="7"/>
      <c r="U860" s="7"/>
      <c r="V860" s="7"/>
      <c r="W860" s="7"/>
      <c r="X860" s="7"/>
      <c r="Y860" s="7"/>
      <c r="Z860" s="7"/>
      <c r="AA860" s="7"/>
      <c r="AB860" s="3"/>
      <c r="AC860" s="3"/>
      <c r="AD860" s="3"/>
      <c r="AE860" s="3"/>
      <c r="AF860" s="3"/>
      <c r="AG860" s="5"/>
      <c r="AH860" s="3"/>
      <c r="AS860" s="5"/>
      <c r="AT860" s="3"/>
      <c r="AV860" s="5"/>
      <c r="AW860" s="5"/>
      <c r="AX860" s="5"/>
      <c r="AY860" s="5"/>
      <c r="AZ860" s="5"/>
      <c r="BA860" s="5"/>
      <c r="BB860" s="5"/>
      <c r="BC860" s="5"/>
      <c r="BD860" s="5"/>
      <c r="BE860" s="5"/>
      <c r="BF860" s="5"/>
      <c r="BG860" s="5"/>
      <c r="BH860" s="5"/>
      <c r="BI860" s="5"/>
      <c r="BJ860" s="5"/>
      <c r="BK860" s="5"/>
      <c r="BL860" s="5"/>
    </row>
    <row r="861" spans="2:64" ht="13">
      <c r="B861" s="10"/>
      <c r="D861" s="3"/>
      <c r="E861" s="3"/>
      <c r="F861" s="3"/>
      <c r="G861" s="5"/>
      <c r="H861" s="5"/>
      <c r="I861" s="11"/>
      <c r="J861" s="7"/>
      <c r="K861" s="7"/>
      <c r="L861" s="7"/>
      <c r="M861" s="7"/>
      <c r="N861" s="7"/>
      <c r="O861" s="7"/>
      <c r="P861" s="7"/>
      <c r="Q861" s="7"/>
      <c r="R861" s="7"/>
      <c r="S861" s="7"/>
      <c r="T861" s="7"/>
      <c r="U861" s="7"/>
      <c r="V861" s="7"/>
      <c r="W861" s="7"/>
      <c r="X861" s="7"/>
      <c r="Y861" s="7"/>
      <c r="Z861" s="7"/>
      <c r="AA861" s="7"/>
      <c r="AB861" s="3"/>
      <c r="AC861" s="3"/>
      <c r="AD861" s="3"/>
      <c r="AE861" s="3"/>
      <c r="AF861" s="3"/>
      <c r="AG861" s="5"/>
      <c r="AH861" s="3"/>
      <c r="AS861" s="5"/>
      <c r="AT861" s="3"/>
      <c r="AV861" s="5"/>
      <c r="AW861" s="5"/>
      <c r="AX861" s="5"/>
      <c r="AY861" s="5"/>
      <c r="AZ861" s="5"/>
      <c r="BA861" s="5"/>
      <c r="BB861" s="5"/>
      <c r="BC861" s="5"/>
      <c r="BD861" s="5"/>
      <c r="BE861" s="5"/>
      <c r="BF861" s="5"/>
      <c r="BG861" s="5"/>
      <c r="BH861" s="5"/>
      <c r="BI861" s="5"/>
      <c r="BJ861" s="5"/>
      <c r="BK861" s="5"/>
      <c r="BL861" s="5"/>
    </row>
    <row r="862" spans="2:64" ht="13">
      <c r="B862" s="10"/>
      <c r="D862" s="3"/>
      <c r="E862" s="3"/>
      <c r="F862" s="3"/>
      <c r="G862" s="5"/>
      <c r="H862" s="5"/>
      <c r="I862" s="11"/>
      <c r="J862" s="7"/>
      <c r="K862" s="7"/>
      <c r="L862" s="7"/>
      <c r="M862" s="7"/>
      <c r="N862" s="7"/>
      <c r="O862" s="7"/>
      <c r="P862" s="7"/>
      <c r="Q862" s="7"/>
      <c r="R862" s="7"/>
      <c r="S862" s="7"/>
      <c r="T862" s="7"/>
      <c r="U862" s="7"/>
      <c r="V862" s="7"/>
      <c r="W862" s="7"/>
      <c r="X862" s="7"/>
      <c r="Y862" s="7"/>
      <c r="Z862" s="7"/>
      <c r="AA862" s="7"/>
      <c r="AB862" s="3"/>
      <c r="AC862" s="3"/>
      <c r="AD862" s="3"/>
      <c r="AE862" s="3"/>
      <c r="AF862" s="3"/>
      <c r="AG862" s="5"/>
      <c r="AH862" s="3"/>
      <c r="AS862" s="5"/>
      <c r="AT862" s="3"/>
      <c r="AV862" s="5"/>
      <c r="AW862" s="5"/>
      <c r="AX862" s="5"/>
      <c r="AY862" s="5"/>
      <c r="AZ862" s="5"/>
      <c r="BA862" s="5"/>
      <c r="BB862" s="5"/>
      <c r="BC862" s="5"/>
      <c r="BD862" s="5"/>
      <c r="BE862" s="5"/>
      <c r="BF862" s="5"/>
      <c r="BG862" s="5"/>
      <c r="BH862" s="5"/>
      <c r="BI862" s="5"/>
      <c r="BJ862" s="5"/>
      <c r="BK862" s="5"/>
      <c r="BL862" s="5"/>
    </row>
    <row r="863" spans="2:64" ht="13">
      <c r="B863" s="10"/>
      <c r="D863" s="3"/>
      <c r="E863" s="3"/>
      <c r="F863" s="3"/>
      <c r="G863" s="5"/>
      <c r="H863" s="5"/>
      <c r="I863" s="11"/>
      <c r="J863" s="7"/>
      <c r="K863" s="7"/>
      <c r="L863" s="7"/>
      <c r="M863" s="7"/>
      <c r="N863" s="7"/>
      <c r="O863" s="7"/>
      <c r="P863" s="7"/>
      <c r="Q863" s="7"/>
      <c r="R863" s="7"/>
      <c r="S863" s="7"/>
      <c r="T863" s="7"/>
      <c r="U863" s="7"/>
      <c r="V863" s="7"/>
      <c r="W863" s="7"/>
      <c r="X863" s="7"/>
      <c r="Y863" s="7"/>
      <c r="Z863" s="7"/>
      <c r="AA863" s="7"/>
      <c r="AB863" s="3"/>
      <c r="AC863" s="3"/>
      <c r="AD863" s="3"/>
      <c r="AE863" s="3"/>
      <c r="AF863" s="3"/>
      <c r="AG863" s="5"/>
      <c r="AH863" s="3"/>
      <c r="AS863" s="5"/>
      <c r="AT863" s="3"/>
      <c r="AV863" s="5"/>
      <c r="AW863" s="5"/>
      <c r="AX863" s="5"/>
      <c r="AY863" s="5"/>
      <c r="AZ863" s="5"/>
      <c r="BA863" s="5"/>
      <c r="BB863" s="5"/>
      <c r="BC863" s="5"/>
      <c r="BD863" s="5"/>
      <c r="BE863" s="5"/>
      <c r="BF863" s="5"/>
      <c r="BG863" s="5"/>
      <c r="BH863" s="5"/>
      <c r="BI863" s="5"/>
      <c r="BJ863" s="5"/>
      <c r="BK863" s="5"/>
      <c r="BL863" s="5"/>
    </row>
    <row r="864" spans="2:64" ht="13">
      <c r="B864" s="10"/>
      <c r="D864" s="3"/>
      <c r="E864" s="3"/>
      <c r="F864" s="3"/>
      <c r="G864" s="5"/>
      <c r="H864" s="5"/>
      <c r="I864" s="11"/>
      <c r="J864" s="7"/>
      <c r="K864" s="7"/>
      <c r="L864" s="7"/>
      <c r="M864" s="7"/>
      <c r="N864" s="7"/>
      <c r="O864" s="7"/>
      <c r="P864" s="7"/>
      <c r="Q864" s="7"/>
      <c r="R864" s="7"/>
      <c r="S864" s="7"/>
      <c r="T864" s="7"/>
      <c r="U864" s="7"/>
      <c r="V864" s="7"/>
      <c r="W864" s="7"/>
      <c r="X864" s="7"/>
      <c r="Y864" s="7"/>
      <c r="Z864" s="7"/>
      <c r="AA864" s="7"/>
      <c r="AB864" s="3"/>
      <c r="AC864" s="3"/>
      <c r="AD864" s="3"/>
      <c r="AE864" s="3"/>
      <c r="AF864" s="3"/>
      <c r="AG864" s="5"/>
      <c r="AH864" s="3"/>
      <c r="AS864" s="5"/>
      <c r="AT864" s="3"/>
      <c r="AV864" s="5"/>
      <c r="AW864" s="5"/>
      <c r="AX864" s="5"/>
      <c r="AY864" s="5"/>
      <c r="AZ864" s="5"/>
      <c r="BA864" s="5"/>
      <c r="BB864" s="5"/>
      <c r="BC864" s="5"/>
      <c r="BD864" s="5"/>
      <c r="BE864" s="5"/>
      <c r="BF864" s="5"/>
      <c r="BG864" s="5"/>
      <c r="BH864" s="5"/>
      <c r="BI864" s="5"/>
      <c r="BJ864" s="5"/>
      <c r="BK864" s="5"/>
      <c r="BL864" s="5"/>
    </row>
    <row r="865" spans="2:64" ht="13">
      <c r="B865" s="10"/>
      <c r="D865" s="3"/>
      <c r="E865" s="3"/>
      <c r="F865" s="3"/>
      <c r="G865" s="5"/>
      <c r="H865" s="5"/>
      <c r="I865" s="11"/>
      <c r="J865" s="7"/>
      <c r="K865" s="7"/>
      <c r="L865" s="7"/>
      <c r="M865" s="7"/>
      <c r="N865" s="7"/>
      <c r="O865" s="7"/>
      <c r="P865" s="7"/>
      <c r="Q865" s="7"/>
      <c r="R865" s="7"/>
      <c r="S865" s="7"/>
      <c r="T865" s="7"/>
      <c r="U865" s="7"/>
      <c r="V865" s="7"/>
      <c r="W865" s="7"/>
      <c r="X865" s="7"/>
      <c r="Y865" s="7"/>
      <c r="Z865" s="7"/>
      <c r="AA865" s="7"/>
      <c r="AB865" s="3"/>
      <c r="AC865" s="3"/>
      <c r="AD865" s="3"/>
      <c r="AE865" s="3"/>
      <c r="AF865" s="3"/>
      <c r="AG865" s="5"/>
      <c r="AH865" s="3"/>
      <c r="AS865" s="5"/>
      <c r="AT865" s="3"/>
      <c r="AV865" s="5"/>
      <c r="AW865" s="5"/>
      <c r="AX865" s="5"/>
      <c r="AY865" s="5"/>
      <c r="AZ865" s="5"/>
      <c r="BA865" s="5"/>
      <c r="BB865" s="5"/>
      <c r="BC865" s="5"/>
      <c r="BD865" s="5"/>
      <c r="BE865" s="5"/>
      <c r="BF865" s="5"/>
      <c r="BG865" s="5"/>
      <c r="BH865" s="5"/>
      <c r="BI865" s="5"/>
      <c r="BJ865" s="5"/>
      <c r="BK865" s="5"/>
      <c r="BL865" s="5"/>
    </row>
    <row r="866" spans="2:64" ht="13">
      <c r="B866" s="10"/>
      <c r="D866" s="3"/>
      <c r="E866" s="3"/>
      <c r="F866" s="3"/>
      <c r="G866" s="5"/>
      <c r="H866" s="5"/>
      <c r="I866" s="11"/>
      <c r="J866" s="7"/>
      <c r="K866" s="7"/>
      <c r="L866" s="7"/>
      <c r="M866" s="7"/>
      <c r="N866" s="7"/>
      <c r="O866" s="7"/>
      <c r="P866" s="7"/>
      <c r="Q866" s="7"/>
      <c r="R866" s="7"/>
      <c r="S866" s="7"/>
      <c r="T866" s="7"/>
      <c r="U866" s="7"/>
      <c r="V866" s="7"/>
      <c r="W866" s="7"/>
      <c r="X866" s="7"/>
      <c r="Y866" s="7"/>
      <c r="Z866" s="7"/>
      <c r="AA866" s="7"/>
      <c r="AB866" s="3"/>
      <c r="AC866" s="3"/>
      <c r="AD866" s="3"/>
      <c r="AE866" s="3"/>
      <c r="AF866" s="3"/>
      <c r="AG866" s="5"/>
      <c r="AH866" s="3"/>
      <c r="AS866" s="5"/>
      <c r="AT866" s="3"/>
      <c r="AV866" s="5"/>
      <c r="AW866" s="5"/>
      <c r="AX866" s="5"/>
      <c r="AY866" s="5"/>
      <c r="AZ866" s="5"/>
      <c r="BA866" s="5"/>
      <c r="BB866" s="5"/>
      <c r="BC866" s="5"/>
      <c r="BD866" s="5"/>
      <c r="BE866" s="5"/>
      <c r="BF866" s="5"/>
      <c r="BG866" s="5"/>
      <c r="BH866" s="5"/>
      <c r="BI866" s="5"/>
      <c r="BJ866" s="5"/>
      <c r="BK866" s="5"/>
      <c r="BL866" s="5"/>
    </row>
    <row r="867" spans="2:64" ht="13">
      <c r="B867" s="10"/>
      <c r="D867" s="3"/>
      <c r="E867" s="3"/>
      <c r="F867" s="3"/>
      <c r="G867" s="5"/>
      <c r="H867" s="5"/>
      <c r="I867" s="11"/>
      <c r="J867" s="7"/>
      <c r="K867" s="7"/>
      <c r="L867" s="7"/>
      <c r="M867" s="7"/>
      <c r="N867" s="7"/>
      <c r="O867" s="7"/>
      <c r="P867" s="7"/>
      <c r="Q867" s="7"/>
      <c r="R867" s="7"/>
      <c r="S867" s="7"/>
      <c r="T867" s="7"/>
      <c r="U867" s="7"/>
      <c r="V867" s="7"/>
      <c r="W867" s="7"/>
      <c r="X867" s="7"/>
      <c r="Y867" s="7"/>
      <c r="Z867" s="7"/>
      <c r="AA867" s="7"/>
      <c r="AB867" s="3"/>
      <c r="AC867" s="3"/>
      <c r="AD867" s="3"/>
      <c r="AE867" s="3"/>
      <c r="AF867" s="3"/>
      <c r="AG867" s="5"/>
      <c r="AH867" s="3"/>
      <c r="AS867" s="5"/>
      <c r="AT867" s="3"/>
      <c r="AV867" s="5"/>
      <c r="AW867" s="5"/>
      <c r="AX867" s="5"/>
      <c r="AY867" s="5"/>
      <c r="AZ867" s="5"/>
      <c r="BA867" s="5"/>
      <c r="BB867" s="5"/>
      <c r="BC867" s="5"/>
      <c r="BD867" s="5"/>
      <c r="BE867" s="5"/>
      <c r="BF867" s="5"/>
      <c r="BG867" s="5"/>
      <c r="BH867" s="5"/>
      <c r="BI867" s="5"/>
      <c r="BJ867" s="5"/>
      <c r="BK867" s="5"/>
      <c r="BL867" s="5"/>
    </row>
    <row r="868" spans="2:64" ht="13">
      <c r="B868" s="10"/>
      <c r="D868" s="3"/>
      <c r="E868" s="3"/>
      <c r="F868" s="3"/>
      <c r="G868" s="5"/>
      <c r="H868" s="5"/>
      <c r="I868" s="11"/>
      <c r="J868" s="7"/>
      <c r="K868" s="7"/>
      <c r="L868" s="7"/>
      <c r="M868" s="7"/>
      <c r="N868" s="7"/>
      <c r="O868" s="7"/>
      <c r="P868" s="7"/>
      <c r="Q868" s="7"/>
      <c r="R868" s="7"/>
      <c r="S868" s="7"/>
      <c r="T868" s="7"/>
      <c r="U868" s="7"/>
      <c r="V868" s="7"/>
      <c r="W868" s="7"/>
      <c r="X868" s="7"/>
      <c r="Y868" s="7"/>
      <c r="Z868" s="7"/>
      <c r="AA868" s="7"/>
      <c r="AB868" s="3"/>
      <c r="AC868" s="3"/>
      <c r="AD868" s="3"/>
      <c r="AE868" s="3"/>
      <c r="AF868" s="3"/>
      <c r="AG868" s="5"/>
      <c r="AH868" s="3"/>
      <c r="AS868" s="5"/>
      <c r="AT868" s="3"/>
      <c r="AV868" s="5"/>
      <c r="AW868" s="5"/>
      <c r="AX868" s="5"/>
      <c r="AY868" s="5"/>
      <c r="AZ868" s="5"/>
      <c r="BA868" s="5"/>
      <c r="BB868" s="5"/>
      <c r="BC868" s="5"/>
      <c r="BD868" s="5"/>
      <c r="BE868" s="5"/>
      <c r="BF868" s="5"/>
      <c r="BG868" s="5"/>
      <c r="BH868" s="5"/>
      <c r="BI868" s="5"/>
      <c r="BJ868" s="5"/>
      <c r="BK868" s="5"/>
      <c r="BL868" s="5"/>
    </row>
    <row r="869" spans="2:64" ht="13">
      <c r="B869" s="10"/>
      <c r="D869" s="3"/>
      <c r="E869" s="3"/>
      <c r="F869" s="3"/>
      <c r="G869" s="5"/>
      <c r="H869" s="5"/>
      <c r="I869" s="11"/>
      <c r="J869" s="7"/>
      <c r="K869" s="7"/>
      <c r="L869" s="7"/>
      <c r="M869" s="7"/>
      <c r="N869" s="7"/>
      <c r="O869" s="7"/>
      <c r="P869" s="7"/>
      <c r="Q869" s="7"/>
      <c r="R869" s="7"/>
      <c r="S869" s="7"/>
      <c r="T869" s="7"/>
      <c r="U869" s="7"/>
      <c r="V869" s="7"/>
      <c r="W869" s="7"/>
      <c r="X869" s="7"/>
      <c r="Y869" s="7"/>
      <c r="Z869" s="7"/>
      <c r="AA869" s="7"/>
      <c r="AB869" s="3"/>
      <c r="AC869" s="3"/>
      <c r="AD869" s="3"/>
      <c r="AE869" s="3"/>
      <c r="AF869" s="3"/>
      <c r="AG869" s="5"/>
      <c r="AH869" s="3"/>
      <c r="AS869" s="5"/>
      <c r="AT869" s="3"/>
      <c r="AV869" s="5"/>
      <c r="AW869" s="5"/>
      <c r="AX869" s="5"/>
      <c r="AY869" s="5"/>
      <c r="AZ869" s="5"/>
      <c r="BA869" s="5"/>
      <c r="BB869" s="5"/>
      <c r="BC869" s="5"/>
      <c r="BD869" s="5"/>
      <c r="BE869" s="5"/>
      <c r="BF869" s="5"/>
      <c r="BG869" s="5"/>
      <c r="BH869" s="5"/>
      <c r="BI869" s="5"/>
      <c r="BJ869" s="5"/>
      <c r="BK869" s="5"/>
      <c r="BL869" s="5"/>
    </row>
    <row r="870" spans="2:64" ht="13">
      <c r="B870" s="10"/>
      <c r="D870" s="3"/>
      <c r="E870" s="3"/>
      <c r="F870" s="3"/>
      <c r="G870" s="5"/>
      <c r="H870" s="5"/>
      <c r="I870" s="11"/>
      <c r="J870" s="7"/>
      <c r="K870" s="7"/>
      <c r="L870" s="7"/>
      <c r="M870" s="7"/>
      <c r="N870" s="7"/>
      <c r="O870" s="7"/>
      <c r="P870" s="7"/>
      <c r="Q870" s="7"/>
      <c r="R870" s="7"/>
      <c r="S870" s="7"/>
      <c r="T870" s="7"/>
      <c r="U870" s="7"/>
      <c r="V870" s="7"/>
      <c r="W870" s="7"/>
      <c r="X870" s="7"/>
      <c r="Y870" s="7"/>
      <c r="Z870" s="7"/>
      <c r="AA870" s="7"/>
      <c r="AB870" s="3"/>
      <c r="AC870" s="3"/>
      <c r="AD870" s="3"/>
      <c r="AE870" s="3"/>
      <c r="AF870" s="3"/>
      <c r="AG870" s="5"/>
      <c r="AH870" s="3"/>
      <c r="AS870" s="5"/>
      <c r="AT870" s="3"/>
      <c r="AV870" s="5"/>
      <c r="AW870" s="5"/>
      <c r="AX870" s="5"/>
      <c r="AY870" s="5"/>
      <c r="AZ870" s="5"/>
      <c r="BA870" s="5"/>
      <c r="BB870" s="5"/>
      <c r="BC870" s="5"/>
      <c r="BD870" s="5"/>
      <c r="BE870" s="5"/>
      <c r="BF870" s="5"/>
      <c r="BG870" s="5"/>
      <c r="BH870" s="5"/>
      <c r="BI870" s="5"/>
      <c r="BJ870" s="5"/>
      <c r="BK870" s="5"/>
      <c r="BL870" s="5"/>
    </row>
    <row r="871" spans="2:64" ht="13">
      <c r="B871" s="10"/>
      <c r="D871" s="3"/>
      <c r="E871" s="3"/>
      <c r="F871" s="3"/>
      <c r="G871" s="5"/>
      <c r="H871" s="5"/>
      <c r="I871" s="11"/>
      <c r="J871" s="7"/>
      <c r="K871" s="7"/>
      <c r="L871" s="7"/>
      <c r="M871" s="7"/>
      <c r="N871" s="7"/>
      <c r="O871" s="7"/>
      <c r="P871" s="7"/>
      <c r="Q871" s="7"/>
      <c r="R871" s="7"/>
      <c r="S871" s="7"/>
      <c r="T871" s="7"/>
      <c r="U871" s="7"/>
      <c r="V871" s="7"/>
      <c r="W871" s="7"/>
      <c r="X871" s="7"/>
      <c r="Y871" s="7"/>
      <c r="Z871" s="7"/>
      <c r="AA871" s="7"/>
      <c r="AB871" s="3"/>
      <c r="AC871" s="3"/>
      <c r="AD871" s="3"/>
      <c r="AE871" s="3"/>
      <c r="AF871" s="3"/>
      <c r="AG871" s="5"/>
      <c r="AH871" s="3"/>
      <c r="AS871" s="5"/>
      <c r="AT871" s="3"/>
      <c r="AV871" s="5"/>
      <c r="AW871" s="5"/>
      <c r="AX871" s="5"/>
      <c r="AY871" s="5"/>
      <c r="AZ871" s="5"/>
      <c r="BA871" s="5"/>
      <c r="BB871" s="5"/>
      <c r="BC871" s="5"/>
      <c r="BD871" s="5"/>
      <c r="BE871" s="5"/>
      <c r="BF871" s="5"/>
      <c r="BG871" s="5"/>
      <c r="BH871" s="5"/>
      <c r="BI871" s="5"/>
      <c r="BJ871" s="5"/>
      <c r="BK871" s="5"/>
      <c r="BL871" s="5"/>
    </row>
    <row r="872" spans="2:64" ht="13">
      <c r="B872" s="10"/>
      <c r="D872" s="3"/>
      <c r="E872" s="3"/>
      <c r="F872" s="3"/>
      <c r="G872" s="5"/>
      <c r="H872" s="5"/>
      <c r="I872" s="11"/>
      <c r="J872" s="7"/>
      <c r="K872" s="7"/>
      <c r="L872" s="7"/>
      <c r="M872" s="7"/>
      <c r="N872" s="7"/>
      <c r="O872" s="7"/>
      <c r="P872" s="7"/>
      <c r="Q872" s="7"/>
      <c r="R872" s="7"/>
      <c r="S872" s="7"/>
      <c r="T872" s="7"/>
      <c r="U872" s="7"/>
      <c r="V872" s="7"/>
      <c r="W872" s="7"/>
      <c r="X872" s="7"/>
      <c r="Y872" s="7"/>
      <c r="Z872" s="7"/>
      <c r="AA872" s="7"/>
      <c r="AB872" s="3"/>
      <c r="AC872" s="3"/>
      <c r="AD872" s="3"/>
      <c r="AE872" s="3"/>
      <c r="AF872" s="3"/>
      <c r="AG872" s="5"/>
      <c r="AH872" s="3"/>
      <c r="AS872" s="5"/>
      <c r="AT872" s="3"/>
      <c r="AV872" s="5"/>
      <c r="AW872" s="5"/>
      <c r="AX872" s="5"/>
      <c r="AY872" s="5"/>
      <c r="AZ872" s="5"/>
      <c r="BA872" s="5"/>
      <c r="BB872" s="5"/>
      <c r="BC872" s="5"/>
      <c r="BD872" s="5"/>
      <c r="BE872" s="5"/>
      <c r="BF872" s="5"/>
      <c r="BG872" s="5"/>
      <c r="BH872" s="5"/>
      <c r="BI872" s="5"/>
      <c r="BJ872" s="5"/>
      <c r="BK872" s="5"/>
      <c r="BL872" s="5"/>
    </row>
    <row r="873" spans="2:64" ht="13">
      <c r="B873" s="10"/>
      <c r="D873" s="3"/>
      <c r="E873" s="3"/>
      <c r="F873" s="3"/>
      <c r="G873" s="5"/>
      <c r="H873" s="5"/>
      <c r="I873" s="11"/>
      <c r="J873" s="7"/>
      <c r="K873" s="7"/>
      <c r="L873" s="7"/>
      <c r="M873" s="7"/>
      <c r="N873" s="7"/>
      <c r="O873" s="7"/>
      <c r="P873" s="7"/>
      <c r="Q873" s="7"/>
      <c r="R873" s="7"/>
      <c r="S873" s="7"/>
      <c r="T873" s="7"/>
      <c r="U873" s="7"/>
      <c r="V873" s="7"/>
      <c r="W873" s="7"/>
      <c r="X873" s="7"/>
      <c r="Y873" s="7"/>
      <c r="Z873" s="7"/>
      <c r="AA873" s="7"/>
      <c r="AB873" s="3"/>
      <c r="AC873" s="3"/>
      <c r="AD873" s="3"/>
      <c r="AE873" s="3"/>
      <c r="AF873" s="3"/>
      <c r="AG873" s="5"/>
      <c r="AH873" s="3"/>
      <c r="AS873" s="5"/>
      <c r="AT873" s="3"/>
      <c r="AV873" s="5"/>
      <c r="AW873" s="5"/>
      <c r="AX873" s="5"/>
      <c r="AY873" s="5"/>
      <c r="AZ873" s="5"/>
      <c r="BA873" s="5"/>
      <c r="BB873" s="5"/>
      <c r="BC873" s="5"/>
      <c r="BD873" s="5"/>
      <c r="BE873" s="5"/>
      <c r="BF873" s="5"/>
      <c r="BG873" s="5"/>
      <c r="BH873" s="5"/>
      <c r="BI873" s="5"/>
      <c r="BJ873" s="5"/>
      <c r="BK873" s="5"/>
      <c r="BL873" s="5"/>
    </row>
    <row r="874" spans="2:64" ht="13">
      <c r="B874" s="10"/>
      <c r="D874" s="3"/>
      <c r="E874" s="3"/>
      <c r="F874" s="3"/>
      <c r="G874" s="5"/>
      <c r="H874" s="5"/>
      <c r="I874" s="11"/>
      <c r="J874" s="7"/>
      <c r="K874" s="7"/>
      <c r="L874" s="7"/>
      <c r="M874" s="7"/>
      <c r="N874" s="7"/>
      <c r="O874" s="7"/>
      <c r="P874" s="7"/>
      <c r="Q874" s="7"/>
      <c r="R874" s="7"/>
      <c r="S874" s="7"/>
      <c r="T874" s="7"/>
      <c r="U874" s="7"/>
      <c r="V874" s="7"/>
      <c r="W874" s="7"/>
      <c r="X874" s="7"/>
      <c r="Y874" s="7"/>
      <c r="Z874" s="7"/>
      <c r="AA874" s="7"/>
      <c r="AB874" s="3"/>
      <c r="AC874" s="3"/>
      <c r="AD874" s="3"/>
      <c r="AE874" s="3"/>
      <c r="AF874" s="3"/>
      <c r="AG874" s="5"/>
      <c r="AH874" s="3"/>
      <c r="AS874" s="5"/>
      <c r="AT874" s="3"/>
      <c r="AV874" s="5"/>
      <c r="AW874" s="5"/>
      <c r="AX874" s="5"/>
      <c r="AY874" s="5"/>
      <c r="AZ874" s="5"/>
      <c r="BA874" s="5"/>
      <c r="BB874" s="5"/>
      <c r="BC874" s="5"/>
      <c r="BD874" s="5"/>
      <c r="BE874" s="5"/>
      <c r="BF874" s="5"/>
      <c r="BG874" s="5"/>
      <c r="BH874" s="5"/>
      <c r="BI874" s="5"/>
      <c r="BJ874" s="5"/>
      <c r="BK874" s="5"/>
      <c r="BL874" s="5"/>
    </row>
    <row r="875" spans="2:64" ht="13">
      <c r="B875" s="10"/>
      <c r="D875" s="3"/>
      <c r="E875" s="3"/>
      <c r="F875" s="3"/>
      <c r="G875" s="5"/>
      <c r="H875" s="5"/>
      <c r="I875" s="11"/>
      <c r="J875" s="7"/>
      <c r="K875" s="7"/>
      <c r="L875" s="7"/>
      <c r="M875" s="7"/>
      <c r="N875" s="7"/>
      <c r="O875" s="7"/>
      <c r="P875" s="7"/>
      <c r="Q875" s="7"/>
      <c r="R875" s="7"/>
      <c r="S875" s="7"/>
      <c r="T875" s="7"/>
      <c r="U875" s="7"/>
      <c r="V875" s="7"/>
      <c r="W875" s="7"/>
      <c r="X875" s="7"/>
      <c r="Y875" s="7"/>
      <c r="Z875" s="7"/>
      <c r="AA875" s="7"/>
      <c r="AB875" s="3"/>
      <c r="AC875" s="3"/>
      <c r="AD875" s="3"/>
      <c r="AE875" s="3"/>
      <c r="AF875" s="3"/>
      <c r="AG875" s="5"/>
      <c r="AH875" s="3"/>
      <c r="AS875" s="5"/>
      <c r="AT875" s="3"/>
      <c r="AV875" s="5"/>
      <c r="AW875" s="5"/>
      <c r="AX875" s="5"/>
      <c r="AY875" s="5"/>
      <c r="AZ875" s="5"/>
      <c r="BA875" s="5"/>
      <c r="BB875" s="5"/>
      <c r="BC875" s="5"/>
      <c r="BD875" s="5"/>
      <c r="BE875" s="5"/>
      <c r="BF875" s="5"/>
      <c r="BG875" s="5"/>
      <c r="BH875" s="5"/>
      <c r="BI875" s="5"/>
      <c r="BJ875" s="5"/>
      <c r="BK875" s="5"/>
      <c r="BL875" s="5"/>
    </row>
    <row r="876" spans="2:64" ht="13">
      <c r="B876" s="10"/>
      <c r="D876" s="3"/>
      <c r="E876" s="3"/>
      <c r="F876" s="3"/>
      <c r="G876" s="5"/>
      <c r="H876" s="5"/>
      <c r="I876" s="11"/>
      <c r="J876" s="7"/>
      <c r="K876" s="7"/>
      <c r="L876" s="7"/>
      <c r="M876" s="7"/>
      <c r="N876" s="7"/>
      <c r="O876" s="7"/>
      <c r="P876" s="7"/>
      <c r="Q876" s="7"/>
      <c r="R876" s="7"/>
      <c r="S876" s="7"/>
      <c r="T876" s="7"/>
      <c r="U876" s="7"/>
      <c r="V876" s="7"/>
      <c r="W876" s="7"/>
      <c r="X876" s="7"/>
      <c r="Y876" s="7"/>
      <c r="Z876" s="7"/>
      <c r="AA876" s="7"/>
      <c r="AB876" s="3"/>
      <c r="AC876" s="3"/>
      <c r="AD876" s="3"/>
      <c r="AE876" s="3"/>
      <c r="AF876" s="3"/>
      <c r="AG876" s="5"/>
      <c r="AH876" s="3"/>
      <c r="AS876" s="5"/>
      <c r="AT876" s="3"/>
      <c r="AV876" s="5"/>
      <c r="AW876" s="5"/>
      <c r="AX876" s="5"/>
      <c r="AY876" s="5"/>
      <c r="AZ876" s="5"/>
      <c r="BA876" s="5"/>
      <c r="BB876" s="5"/>
      <c r="BC876" s="5"/>
      <c r="BD876" s="5"/>
      <c r="BE876" s="5"/>
      <c r="BF876" s="5"/>
      <c r="BG876" s="5"/>
      <c r="BH876" s="5"/>
      <c r="BI876" s="5"/>
      <c r="BJ876" s="5"/>
      <c r="BK876" s="5"/>
      <c r="BL876" s="5"/>
    </row>
    <row r="877" spans="2:64" ht="13">
      <c r="B877" s="10"/>
      <c r="D877" s="3"/>
      <c r="E877" s="3"/>
      <c r="F877" s="3"/>
      <c r="G877" s="5"/>
      <c r="H877" s="5"/>
      <c r="I877" s="11"/>
      <c r="J877" s="7"/>
      <c r="K877" s="7"/>
      <c r="L877" s="7"/>
      <c r="M877" s="7"/>
      <c r="N877" s="7"/>
      <c r="O877" s="7"/>
      <c r="P877" s="7"/>
      <c r="Q877" s="7"/>
      <c r="R877" s="7"/>
      <c r="S877" s="7"/>
      <c r="T877" s="7"/>
      <c r="U877" s="7"/>
      <c r="V877" s="7"/>
      <c r="W877" s="7"/>
      <c r="X877" s="7"/>
      <c r="Y877" s="7"/>
      <c r="Z877" s="7"/>
      <c r="AA877" s="7"/>
      <c r="AB877" s="3"/>
      <c r="AC877" s="3"/>
      <c r="AD877" s="3"/>
      <c r="AE877" s="3"/>
      <c r="AF877" s="3"/>
      <c r="AG877" s="5"/>
      <c r="AH877" s="3"/>
      <c r="AS877" s="5"/>
      <c r="AT877" s="3"/>
      <c r="AV877" s="5"/>
      <c r="AW877" s="5"/>
      <c r="AX877" s="5"/>
      <c r="AY877" s="5"/>
      <c r="AZ877" s="5"/>
      <c r="BA877" s="5"/>
      <c r="BB877" s="5"/>
      <c r="BC877" s="5"/>
      <c r="BD877" s="5"/>
      <c r="BE877" s="5"/>
      <c r="BF877" s="5"/>
      <c r="BG877" s="5"/>
      <c r="BH877" s="5"/>
      <c r="BI877" s="5"/>
      <c r="BJ877" s="5"/>
      <c r="BK877" s="5"/>
      <c r="BL877" s="5"/>
    </row>
    <row r="878" spans="2:64" ht="13">
      <c r="B878" s="10"/>
      <c r="D878" s="3"/>
      <c r="E878" s="3"/>
      <c r="F878" s="3"/>
      <c r="G878" s="5"/>
      <c r="H878" s="5"/>
      <c r="I878" s="11"/>
      <c r="J878" s="7"/>
      <c r="K878" s="7"/>
      <c r="L878" s="7"/>
      <c r="M878" s="7"/>
      <c r="N878" s="7"/>
      <c r="O878" s="7"/>
      <c r="P878" s="7"/>
      <c r="Q878" s="7"/>
      <c r="R878" s="7"/>
      <c r="S878" s="7"/>
      <c r="T878" s="7"/>
      <c r="U878" s="7"/>
      <c r="V878" s="7"/>
      <c r="W878" s="7"/>
      <c r="X878" s="7"/>
      <c r="Y878" s="7"/>
      <c r="Z878" s="7"/>
      <c r="AA878" s="7"/>
      <c r="AB878" s="3"/>
      <c r="AC878" s="3"/>
      <c r="AD878" s="3"/>
      <c r="AE878" s="3"/>
      <c r="AF878" s="3"/>
      <c r="AG878" s="5"/>
      <c r="AH878" s="3"/>
      <c r="AS878" s="5"/>
      <c r="AT878" s="3"/>
      <c r="AV878" s="5"/>
      <c r="AW878" s="5"/>
      <c r="AX878" s="5"/>
      <c r="AY878" s="5"/>
      <c r="AZ878" s="5"/>
      <c r="BA878" s="5"/>
      <c r="BB878" s="5"/>
      <c r="BC878" s="5"/>
      <c r="BD878" s="5"/>
      <c r="BE878" s="5"/>
      <c r="BF878" s="5"/>
      <c r="BG878" s="5"/>
      <c r="BH878" s="5"/>
      <c r="BI878" s="5"/>
      <c r="BJ878" s="5"/>
      <c r="BK878" s="5"/>
      <c r="BL878" s="5"/>
    </row>
    <row r="879" spans="2:64" ht="13">
      <c r="B879" s="10"/>
      <c r="D879" s="3"/>
      <c r="E879" s="3"/>
      <c r="F879" s="3"/>
      <c r="G879" s="5"/>
      <c r="H879" s="5"/>
      <c r="I879" s="11"/>
      <c r="J879" s="7"/>
      <c r="K879" s="7"/>
      <c r="L879" s="7"/>
      <c r="M879" s="7"/>
      <c r="N879" s="7"/>
      <c r="O879" s="7"/>
      <c r="P879" s="7"/>
      <c r="Q879" s="7"/>
      <c r="R879" s="7"/>
      <c r="S879" s="7"/>
      <c r="T879" s="7"/>
      <c r="U879" s="7"/>
      <c r="V879" s="7"/>
      <c r="W879" s="7"/>
      <c r="X879" s="7"/>
      <c r="Y879" s="7"/>
      <c r="Z879" s="7"/>
      <c r="AA879" s="7"/>
      <c r="AB879" s="3"/>
      <c r="AC879" s="3"/>
      <c r="AD879" s="3"/>
      <c r="AE879" s="3"/>
      <c r="AF879" s="3"/>
      <c r="AG879" s="5"/>
      <c r="AH879" s="3"/>
      <c r="AS879" s="5"/>
      <c r="AT879" s="3"/>
      <c r="AV879" s="5"/>
      <c r="AW879" s="5"/>
      <c r="AX879" s="5"/>
      <c r="AY879" s="5"/>
      <c r="AZ879" s="5"/>
      <c r="BA879" s="5"/>
      <c r="BB879" s="5"/>
      <c r="BC879" s="5"/>
      <c r="BD879" s="5"/>
      <c r="BE879" s="5"/>
      <c r="BF879" s="5"/>
      <c r="BG879" s="5"/>
      <c r="BH879" s="5"/>
      <c r="BI879" s="5"/>
      <c r="BJ879" s="5"/>
      <c r="BK879" s="5"/>
      <c r="BL879" s="5"/>
    </row>
    <row r="880" spans="2:64" ht="13">
      <c r="B880" s="10"/>
      <c r="D880" s="3"/>
      <c r="E880" s="3"/>
      <c r="F880" s="3"/>
      <c r="G880" s="5"/>
      <c r="H880" s="5"/>
      <c r="I880" s="11"/>
      <c r="J880" s="7"/>
      <c r="K880" s="7"/>
      <c r="L880" s="7"/>
      <c r="M880" s="7"/>
      <c r="N880" s="7"/>
      <c r="O880" s="7"/>
      <c r="P880" s="7"/>
      <c r="Q880" s="7"/>
      <c r="R880" s="7"/>
      <c r="S880" s="7"/>
      <c r="T880" s="7"/>
      <c r="U880" s="7"/>
      <c r="V880" s="7"/>
      <c r="W880" s="7"/>
      <c r="X880" s="7"/>
      <c r="Y880" s="7"/>
      <c r="Z880" s="7"/>
      <c r="AA880" s="7"/>
      <c r="AB880" s="3"/>
      <c r="AC880" s="3"/>
      <c r="AD880" s="3"/>
      <c r="AE880" s="3"/>
      <c r="AF880" s="3"/>
      <c r="AG880" s="5"/>
      <c r="AH880" s="3"/>
      <c r="AS880" s="5"/>
      <c r="AT880" s="3"/>
      <c r="AV880" s="5"/>
      <c r="AW880" s="5"/>
      <c r="AX880" s="5"/>
      <c r="AY880" s="5"/>
      <c r="AZ880" s="5"/>
      <c r="BA880" s="5"/>
      <c r="BB880" s="5"/>
      <c r="BC880" s="5"/>
      <c r="BD880" s="5"/>
      <c r="BE880" s="5"/>
      <c r="BF880" s="5"/>
      <c r="BG880" s="5"/>
      <c r="BH880" s="5"/>
      <c r="BI880" s="5"/>
      <c r="BJ880" s="5"/>
      <c r="BK880" s="5"/>
      <c r="BL880" s="5"/>
    </row>
    <row r="881" spans="2:64" ht="13">
      <c r="B881" s="10"/>
      <c r="D881" s="3"/>
      <c r="E881" s="3"/>
      <c r="F881" s="3"/>
      <c r="G881" s="5"/>
      <c r="H881" s="5"/>
      <c r="I881" s="11"/>
      <c r="J881" s="7"/>
      <c r="K881" s="7"/>
      <c r="L881" s="7"/>
      <c r="M881" s="7"/>
      <c r="N881" s="7"/>
      <c r="O881" s="7"/>
      <c r="P881" s="7"/>
      <c r="Q881" s="7"/>
      <c r="R881" s="7"/>
      <c r="S881" s="7"/>
      <c r="T881" s="7"/>
      <c r="U881" s="7"/>
      <c r="V881" s="7"/>
      <c r="W881" s="7"/>
      <c r="X881" s="7"/>
      <c r="Y881" s="7"/>
      <c r="Z881" s="7"/>
      <c r="AA881" s="7"/>
      <c r="AB881" s="3"/>
      <c r="AC881" s="3"/>
      <c r="AD881" s="3"/>
      <c r="AE881" s="3"/>
      <c r="AF881" s="3"/>
      <c r="AG881" s="5"/>
      <c r="AH881" s="3"/>
      <c r="AS881" s="5"/>
      <c r="AT881" s="3"/>
      <c r="AV881" s="5"/>
      <c r="AW881" s="5"/>
      <c r="AX881" s="5"/>
      <c r="AY881" s="5"/>
      <c r="AZ881" s="5"/>
      <c r="BA881" s="5"/>
      <c r="BB881" s="5"/>
      <c r="BC881" s="5"/>
      <c r="BD881" s="5"/>
      <c r="BE881" s="5"/>
      <c r="BF881" s="5"/>
      <c r="BG881" s="5"/>
      <c r="BH881" s="5"/>
      <c r="BI881" s="5"/>
      <c r="BJ881" s="5"/>
      <c r="BK881" s="5"/>
      <c r="BL881" s="5"/>
    </row>
    <row r="882" spans="2:64" ht="13">
      <c r="B882" s="10"/>
      <c r="D882" s="3"/>
      <c r="E882" s="3"/>
      <c r="F882" s="3"/>
      <c r="G882" s="5"/>
      <c r="H882" s="5"/>
      <c r="I882" s="11"/>
      <c r="J882" s="7"/>
      <c r="K882" s="7"/>
      <c r="L882" s="7"/>
      <c r="M882" s="7"/>
      <c r="N882" s="7"/>
      <c r="O882" s="7"/>
      <c r="P882" s="7"/>
      <c r="Q882" s="7"/>
      <c r="R882" s="7"/>
      <c r="S882" s="7"/>
      <c r="T882" s="7"/>
      <c r="U882" s="7"/>
      <c r="V882" s="7"/>
      <c r="W882" s="7"/>
      <c r="X882" s="7"/>
      <c r="Y882" s="7"/>
      <c r="Z882" s="7"/>
      <c r="AA882" s="7"/>
      <c r="AB882" s="3"/>
      <c r="AC882" s="3"/>
      <c r="AD882" s="3"/>
      <c r="AE882" s="3"/>
      <c r="AF882" s="3"/>
      <c r="AG882" s="5"/>
      <c r="AH882" s="3"/>
      <c r="AS882" s="5"/>
      <c r="AT882" s="3"/>
      <c r="AV882" s="5"/>
      <c r="AW882" s="5"/>
      <c r="AX882" s="5"/>
      <c r="AY882" s="5"/>
      <c r="AZ882" s="5"/>
      <c r="BA882" s="5"/>
      <c r="BB882" s="5"/>
      <c r="BC882" s="5"/>
      <c r="BD882" s="5"/>
      <c r="BE882" s="5"/>
      <c r="BF882" s="5"/>
      <c r="BG882" s="5"/>
      <c r="BH882" s="5"/>
      <c r="BI882" s="5"/>
      <c r="BJ882" s="5"/>
      <c r="BK882" s="5"/>
      <c r="BL882" s="5"/>
    </row>
    <row r="883" spans="2:64" ht="13">
      <c r="B883" s="10"/>
      <c r="D883" s="3"/>
      <c r="E883" s="3"/>
      <c r="F883" s="3"/>
      <c r="G883" s="5"/>
      <c r="H883" s="5"/>
      <c r="I883" s="11"/>
      <c r="J883" s="7"/>
      <c r="K883" s="7"/>
      <c r="L883" s="7"/>
      <c r="M883" s="7"/>
      <c r="N883" s="7"/>
      <c r="O883" s="7"/>
      <c r="P883" s="7"/>
      <c r="Q883" s="7"/>
      <c r="R883" s="7"/>
      <c r="S883" s="7"/>
      <c r="T883" s="7"/>
      <c r="U883" s="7"/>
      <c r="V883" s="7"/>
      <c r="W883" s="7"/>
      <c r="X883" s="7"/>
      <c r="Y883" s="7"/>
      <c r="Z883" s="7"/>
      <c r="AA883" s="7"/>
      <c r="AB883" s="3"/>
      <c r="AC883" s="3"/>
      <c r="AD883" s="3"/>
      <c r="AE883" s="3"/>
      <c r="AF883" s="3"/>
      <c r="AG883" s="5"/>
      <c r="AH883" s="3"/>
      <c r="AS883" s="5"/>
      <c r="AT883" s="3"/>
      <c r="AV883" s="5"/>
      <c r="AW883" s="5"/>
      <c r="AX883" s="5"/>
      <c r="AY883" s="5"/>
      <c r="AZ883" s="5"/>
      <c r="BA883" s="5"/>
      <c r="BB883" s="5"/>
      <c r="BC883" s="5"/>
      <c r="BD883" s="5"/>
      <c r="BE883" s="5"/>
      <c r="BF883" s="5"/>
      <c r="BG883" s="5"/>
      <c r="BH883" s="5"/>
      <c r="BI883" s="5"/>
      <c r="BJ883" s="5"/>
      <c r="BK883" s="5"/>
      <c r="BL883" s="5"/>
    </row>
    <row r="884" spans="2:64" ht="13">
      <c r="B884" s="10"/>
      <c r="D884" s="3"/>
      <c r="E884" s="3"/>
      <c r="F884" s="3"/>
      <c r="G884" s="5"/>
      <c r="H884" s="5"/>
      <c r="I884" s="11"/>
      <c r="J884" s="7"/>
      <c r="K884" s="7"/>
      <c r="L884" s="7"/>
      <c r="M884" s="7"/>
      <c r="N884" s="7"/>
      <c r="O884" s="7"/>
      <c r="P884" s="7"/>
      <c r="Q884" s="7"/>
      <c r="R884" s="7"/>
      <c r="S884" s="7"/>
      <c r="T884" s="7"/>
      <c r="U884" s="7"/>
      <c r="V884" s="7"/>
      <c r="W884" s="7"/>
      <c r="X884" s="7"/>
      <c r="Y884" s="7"/>
      <c r="Z884" s="7"/>
      <c r="AA884" s="7"/>
      <c r="AB884" s="3"/>
      <c r="AC884" s="3"/>
      <c r="AD884" s="3"/>
      <c r="AE884" s="3"/>
      <c r="AF884" s="3"/>
      <c r="AG884" s="5"/>
      <c r="AH884" s="3"/>
      <c r="AS884" s="5"/>
      <c r="AT884" s="3"/>
      <c r="AV884" s="5"/>
      <c r="AW884" s="5"/>
      <c r="AX884" s="5"/>
      <c r="AY884" s="5"/>
      <c r="AZ884" s="5"/>
      <c r="BA884" s="5"/>
      <c r="BB884" s="5"/>
      <c r="BC884" s="5"/>
      <c r="BD884" s="5"/>
      <c r="BE884" s="5"/>
      <c r="BF884" s="5"/>
      <c r="BG884" s="5"/>
      <c r="BH884" s="5"/>
      <c r="BI884" s="5"/>
      <c r="BJ884" s="5"/>
      <c r="BK884" s="5"/>
      <c r="BL884" s="5"/>
    </row>
    <row r="885" spans="2:64" ht="13">
      <c r="B885" s="10"/>
      <c r="D885" s="3"/>
      <c r="E885" s="3"/>
      <c r="F885" s="3"/>
      <c r="G885" s="5"/>
      <c r="H885" s="5"/>
      <c r="I885" s="11"/>
      <c r="J885" s="7"/>
      <c r="K885" s="7"/>
      <c r="L885" s="7"/>
      <c r="M885" s="7"/>
      <c r="N885" s="7"/>
      <c r="O885" s="7"/>
      <c r="P885" s="7"/>
      <c r="Q885" s="7"/>
      <c r="R885" s="7"/>
      <c r="S885" s="7"/>
      <c r="T885" s="7"/>
      <c r="U885" s="7"/>
      <c r="V885" s="7"/>
      <c r="W885" s="7"/>
      <c r="X885" s="7"/>
      <c r="Y885" s="7"/>
      <c r="Z885" s="7"/>
      <c r="AA885" s="7"/>
      <c r="AB885" s="3"/>
      <c r="AC885" s="3"/>
      <c r="AD885" s="3"/>
      <c r="AE885" s="3"/>
      <c r="AF885" s="3"/>
      <c r="AG885" s="5"/>
      <c r="AH885" s="3"/>
      <c r="AS885" s="5"/>
      <c r="AT885" s="3"/>
      <c r="AV885" s="5"/>
      <c r="AW885" s="5"/>
      <c r="AX885" s="5"/>
      <c r="AY885" s="5"/>
      <c r="AZ885" s="5"/>
      <c r="BA885" s="5"/>
      <c r="BB885" s="5"/>
      <c r="BC885" s="5"/>
      <c r="BD885" s="5"/>
      <c r="BE885" s="5"/>
      <c r="BF885" s="5"/>
      <c r="BG885" s="5"/>
      <c r="BH885" s="5"/>
      <c r="BI885" s="5"/>
      <c r="BJ885" s="5"/>
      <c r="BK885" s="5"/>
      <c r="BL885" s="5"/>
    </row>
    <row r="886" spans="2:64" ht="13">
      <c r="B886" s="10"/>
      <c r="D886" s="3"/>
      <c r="E886" s="3"/>
      <c r="F886" s="3"/>
      <c r="G886" s="5"/>
      <c r="H886" s="5"/>
      <c r="I886" s="11"/>
      <c r="J886" s="7"/>
      <c r="K886" s="7"/>
      <c r="L886" s="7"/>
      <c r="M886" s="7"/>
      <c r="N886" s="7"/>
      <c r="O886" s="7"/>
      <c r="P886" s="7"/>
      <c r="Q886" s="7"/>
      <c r="R886" s="7"/>
      <c r="S886" s="7"/>
      <c r="T886" s="7"/>
      <c r="U886" s="7"/>
      <c r="V886" s="7"/>
      <c r="W886" s="7"/>
      <c r="X886" s="7"/>
      <c r="Y886" s="7"/>
      <c r="Z886" s="7"/>
      <c r="AA886" s="7"/>
      <c r="AB886" s="3"/>
      <c r="AC886" s="3"/>
      <c r="AD886" s="3"/>
      <c r="AE886" s="3"/>
      <c r="AF886" s="3"/>
      <c r="AG886" s="5"/>
      <c r="AH886" s="3"/>
      <c r="AS886" s="5"/>
      <c r="AT886" s="3"/>
      <c r="AV886" s="5"/>
      <c r="AW886" s="5"/>
      <c r="AX886" s="5"/>
      <c r="AY886" s="5"/>
      <c r="AZ886" s="5"/>
      <c r="BA886" s="5"/>
      <c r="BB886" s="5"/>
      <c r="BC886" s="5"/>
      <c r="BD886" s="5"/>
      <c r="BE886" s="5"/>
      <c r="BF886" s="5"/>
      <c r="BG886" s="5"/>
      <c r="BH886" s="5"/>
      <c r="BI886" s="5"/>
      <c r="BJ886" s="5"/>
      <c r="BK886" s="5"/>
      <c r="BL886" s="5"/>
    </row>
    <row r="887" spans="2:64" ht="13">
      <c r="B887" s="10"/>
      <c r="D887" s="3"/>
      <c r="E887" s="3"/>
      <c r="F887" s="3"/>
      <c r="G887" s="5"/>
      <c r="H887" s="5"/>
      <c r="I887" s="11"/>
      <c r="J887" s="7"/>
      <c r="K887" s="7"/>
      <c r="L887" s="7"/>
      <c r="M887" s="7"/>
      <c r="N887" s="7"/>
      <c r="O887" s="7"/>
      <c r="P887" s="7"/>
      <c r="Q887" s="7"/>
      <c r="R887" s="7"/>
      <c r="S887" s="7"/>
      <c r="T887" s="7"/>
      <c r="U887" s="7"/>
      <c r="V887" s="7"/>
      <c r="W887" s="7"/>
      <c r="X887" s="7"/>
      <c r="Y887" s="7"/>
      <c r="Z887" s="7"/>
      <c r="AA887" s="7"/>
      <c r="AB887" s="3"/>
      <c r="AC887" s="3"/>
      <c r="AD887" s="3"/>
      <c r="AE887" s="3"/>
      <c r="AF887" s="3"/>
      <c r="AG887" s="5"/>
      <c r="AH887" s="3"/>
      <c r="AS887" s="5"/>
      <c r="AT887" s="3"/>
      <c r="AV887" s="5"/>
      <c r="AW887" s="5"/>
      <c r="AX887" s="5"/>
      <c r="AY887" s="5"/>
      <c r="AZ887" s="5"/>
      <c r="BA887" s="5"/>
      <c r="BB887" s="5"/>
      <c r="BC887" s="5"/>
      <c r="BD887" s="5"/>
      <c r="BE887" s="5"/>
      <c r="BF887" s="5"/>
      <c r="BG887" s="5"/>
      <c r="BH887" s="5"/>
      <c r="BI887" s="5"/>
      <c r="BJ887" s="5"/>
      <c r="BK887" s="5"/>
      <c r="BL887" s="5"/>
    </row>
    <row r="888" spans="2:64" ht="13">
      <c r="B888" s="10"/>
      <c r="D888" s="3"/>
      <c r="E888" s="3"/>
      <c r="F888" s="3"/>
      <c r="G888" s="5"/>
      <c r="H888" s="5"/>
      <c r="I888" s="11"/>
      <c r="J888" s="7"/>
      <c r="K888" s="7"/>
      <c r="L888" s="7"/>
      <c r="M888" s="7"/>
      <c r="N888" s="7"/>
      <c r="O888" s="7"/>
      <c r="P888" s="7"/>
      <c r="Q888" s="7"/>
      <c r="R888" s="7"/>
      <c r="S888" s="7"/>
      <c r="T888" s="7"/>
      <c r="U888" s="7"/>
      <c r="V888" s="7"/>
      <c r="W888" s="7"/>
      <c r="X888" s="7"/>
      <c r="Y888" s="7"/>
      <c r="Z888" s="7"/>
      <c r="AA888" s="7"/>
      <c r="AB888" s="3"/>
      <c r="AC888" s="3"/>
      <c r="AD888" s="3"/>
      <c r="AE888" s="3"/>
      <c r="AF888" s="3"/>
      <c r="AG888" s="5"/>
      <c r="AH888" s="3"/>
      <c r="AS888" s="5"/>
      <c r="AT888" s="3"/>
      <c r="AV888" s="5"/>
      <c r="AW888" s="5"/>
      <c r="AX888" s="5"/>
      <c r="AY888" s="5"/>
      <c r="AZ888" s="5"/>
      <c r="BA888" s="5"/>
      <c r="BB888" s="5"/>
      <c r="BC888" s="5"/>
      <c r="BD888" s="5"/>
      <c r="BE888" s="5"/>
      <c r="BF888" s="5"/>
      <c r="BG888" s="5"/>
      <c r="BH888" s="5"/>
      <c r="BI888" s="5"/>
      <c r="BJ888" s="5"/>
      <c r="BK888" s="5"/>
      <c r="BL888" s="5"/>
    </row>
    <row r="889" spans="2:64" ht="13">
      <c r="B889" s="10"/>
      <c r="D889" s="3"/>
      <c r="E889" s="3"/>
      <c r="F889" s="3"/>
      <c r="G889" s="5"/>
      <c r="H889" s="5"/>
      <c r="I889" s="11"/>
      <c r="J889" s="7"/>
      <c r="K889" s="7"/>
      <c r="L889" s="7"/>
      <c r="M889" s="7"/>
      <c r="N889" s="7"/>
      <c r="O889" s="7"/>
      <c r="P889" s="7"/>
      <c r="Q889" s="7"/>
      <c r="R889" s="7"/>
      <c r="S889" s="7"/>
      <c r="T889" s="7"/>
      <c r="U889" s="7"/>
      <c r="V889" s="7"/>
      <c r="W889" s="7"/>
      <c r="X889" s="7"/>
      <c r="Y889" s="7"/>
      <c r="Z889" s="7"/>
      <c r="AA889" s="7"/>
      <c r="AB889" s="3"/>
      <c r="AC889" s="3"/>
      <c r="AD889" s="3"/>
      <c r="AE889" s="3"/>
      <c r="AF889" s="3"/>
      <c r="AG889" s="5"/>
      <c r="AH889" s="3"/>
      <c r="AS889" s="5"/>
      <c r="AT889" s="3"/>
      <c r="AV889" s="5"/>
      <c r="AW889" s="5"/>
      <c r="AX889" s="5"/>
      <c r="AY889" s="5"/>
      <c r="AZ889" s="5"/>
      <c r="BA889" s="5"/>
      <c r="BB889" s="5"/>
      <c r="BC889" s="5"/>
      <c r="BD889" s="5"/>
      <c r="BE889" s="5"/>
      <c r="BF889" s="5"/>
      <c r="BG889" s="5"/>
      <c r="BH889" s="5"/>
      <c r="BI889" s="5"/>
      <c r="BJ889" s="5"/>
      <c r="BK889" s="5"/>
      <c r="BL889" s="5"/>
    </row>
    <row r="890" spans="2:64" ht="13">
      <c r="B890" s="10"/>
      <c r="D890" s="3"/>
      <c r="E890" s="3"/>
      <c r="F890" s="3"/>
      <c r="G890" s="5"/>
      <c r="H890" s="5"/>
      <c r="I890" s="11"/>
      <c r="J890" s="7"/>
      <c r="K890" s="7"/>
      <c r="L890" s="7"/>
      <c r="M890" s="7"/>
      <c r="N890" s="7"/>
      <c r="O890" s="7"/>
      <c r="P890" s="7"/>
      <c r="Q890" s="7"/>
      <c r="R890" s="7"/>
      <c r="S890" s="7"/>
      <c r="T890" s="7"/>
      <c r="U890" s="7"/>
      <c r="V890" s="7"/>
      <c r="W890" s="7"/>
      <c r="X890" s="7"/>
      <c r="Y890" s="7"/>
      <c r="Z890" s="7"/>
      <c r="AA890" s="7"/>
      <c r="AB890" s="3"/>
      <c r="AC890" s="3"/>
      <c r="AD890" s="3"/>
      <c r="AE890" s="3"/>
      <c r="AF890" s="3"/>
      <c r="AG890" s="5"/>
      <c r="AH890" s="3"/>
      <c r="AS890" s="5"/>
      <c r="AT890" s="3"/>
      <c r="AV890" s="5"/>
      <c r="AW890" s="5"/>
      <c r="AX890" s="5"/>
      <c r="AY890" s="5"/>
      <c r="AZ890" s="5"/>
      <c r="BA890" s="5"/>
      <c r="BB890" s="5"/>
      <c r="BC890" s="5"/>
      <c r="BD890" s="5"/>
      <c r="BE890" s="5"/>
      <c r="BF890" s="5"/>
      <c r="BG890" s="5"/>
      <c r="BH890" s="5"/>
      <c r="BI890" s="5"/>
      <c r="BJ890" s="5"/>
      <c r="BK890" s="5"/>
      <c r="BL890" s="5"/>
    </row>
    <row r="891" spans="2:64" ht="13">
      <c r="B891" s="10"/>
      <c r="D891" s="3"/>
      <c r="E891" s="3"/>
      <c r="F891" s="3"/>
      <c r="G891" s="5"/>
      <c r="H891" s="5"/>
      <c r="I891" s="11"/>
      <c r="J891" s="7"/>
      <c r="K891" s="7"/>
      <c r="L891" s="7"/>
      <c r="M891" s="7"/>
      <c r="N891" s="7"/>
      <c r="O891" s="7"/>
      <c r="P891" s="7"/>
      <c r="Q891" s="7"/>
      <c r="R891" s="7"/>
      <c r="S891" s="7"/>
      <c r="T891" s="7"/>
      <c r="U891" s="7"/>
      <c r="V891" s="7"/>
      <c r="W891" s="7"/>
      <c r="X891" s="7"/>
      <c r="Y891" s="7"/>
      <c r="Z891" s="7"/>
      <c r="AA891" s="7"/>
      <c r="AB891" s="3"/>
      <c r="AC891" s="3"/>
      <c r="AD891" s="3"/>
      <c r="AE891" s="3"/>
      <c r="AF891" s="3"/>
      <c r="AG891" s="5"/>
      <c r="AH891" s="3"/>
      <c r="AS891" s="5"/>
      <c r="AT891" s="3"/>
      <c r="AV891" s="5"/>
      <c r="AW891" s="5"/>
      <c r="AX891" s="5"/>
      <c r="AY891" s="5"/>
      <c r="AZ891" s="5"/>
      <c r="BA891" s="5"/>
      <c r="BB891" s="5"/>
      <c r="BC891" s="5"/>
      <c r="BD891" s="5"/>
      <c r="BE891" s="5"/>
      <c r="BF891" s="5"/>
      <c r="BG891" s="5"/>
      <c r="BH891" s="5"/>
      <c r="BI891" s="5"/>
      <c r="BJ891" s="5"/>
      <c r="BK891" s="5"/>
      <c r="BL891" s="5"/>
    </row>
    <row r="892" spans="2:64" ht="13">
      <c r="B892" s="10"/>
      <c r="D892" s="3"/>
      <c r="E892" s="3"/>
      <c r="F892" s="3"/>
      <c r="G892" s="5"/>
      <c r="H892" s="5"/>
      <c r="I892" s="11"/>
      <c r="J892" s="7"/>
      <c r="K892" s="7"/>
      <c r="L892" s="7"/>
      <c r="M892" s="7"/>
      <c r="N892" s="7"/>
      <c r="O892" s="7"/>
      <c r="P892" s="7"/>
      <c r="Q892" s="7"/>
      <c r="R892" s="7"/>
      <c r="S892" s="7"/>
      <c r="T892" s="7"/>
      <c r="U892" s="7"/>
      <c r="V892" s="7"/>
      <c r="W892" s="7"/>
      <c r="X892" s="7"/>
      <c r="Y892" s="7"/>
      <c r="Z892" s="7"/>
      <c r="AA892" s="7"/>
      <c r="AB892" s="3"/>
      <c r="AC892" s="3"/>
      <c r="AD892" s="3"/>
      <c r="AE892" s="3"/>
      <c r="AF892" s="3"/>
      <c r="AG892" s="5"/>
      <c r="AH892" s="3"/>
      <c r="AS892" s="5"/>
      <c r="AT892" s="3"/>
      <c r="AV892" s="5"/>
      <c r="AW892" s="5"/>
      <c r="AX892" s="5"/>
      <c r="AY892" s="5"/>
      <c r="AZ892" s="5"/>
      <c r="BA892" s="5"/>
      <c r="BB892" s="5"/>
      <c r="BC892" s="5"/>
      <c r="BD892" s="5"/>
      <c r="BE892" s="5"/>
      <c r="BF892" s="5"/>
      <c r="BG892" s="5"/>
      <c r="BH892" s="5"/>
      <c r="BI892" s="5"/>
      <c r="BJ892" s="5"/>
      <c r="BK892" s="5"/>
      <c r="BL892" s="5"/>
    </row>
    <row r="893" spans="2:64" ht="13">
      <c r="B893" s="10"/>
      <c r="D893" s="3"/>
      <c r="E893" s="3"/>
      <c r="F893" s="3"/>
      <c r="G893" s="5"/>
      <c r="H893" s="5"/>
      <c r="I893" s="11"/>
      <c r="J893" s="7"/>
      <c r="K893" s="7"/>
      <c r="L893" s="7"/>
      <c r="M893" s="7"/>
      <c r="N893" s="7"/>
      <c r="O893" s="7"/>
      <c r="P893" s="7"/>
      <c r="Q893" s="7"/>
      <c r="R893" s="7"/>
      <c r="S893" s="7"/>
      <c r="T893" s="7"/>
      <c r="U893" s="7"/>
      <c r="V893" s="7"/>
      <c r="W893" s="7"/>
      <c r="X893" s="7"/>
      <c r="Y893" s="7"/>
      <c r="Z893" s="7"/>
      <c r="AA893" s="7"/>
      <c r="AB893" s="3"/>
      <c r="AC893" s="3"/>
      <c r="AD893" s="3"/>
      <c r="AE893" s="3"/>
      <c r="AF893" s="3"/>
      <c r="AG893" s="5"/>
      <c r="AH893" s="3"/>
      <c r="AS893" s="5"/>
      <c r="AT893" s="3"/>
      <c r="AV893" s="5"/>
      <c r="AW893" s="5"/>
      <c r="AX893" s="5"/>
      <c r="AY893" s="5"/>
      <c r="AZ893" s="5"/>
      <c r="BA893" s="5"/>
      <c r="BB893" s="5"/>
      <c r="BC893" s="5"/>
      <c r="BD893" s="5"/>
      <c r="BE893" s="5"/>
      <c r="BF893" s="5"/>
      <c r="BG893" s="5"/>
      <c r="BH893" s="5"/>
      <c r="BI893" s="5"/>
      <c r="BJ893" s="5"/>
      <c r="BK893" s="5"/>
      <c r="BL893" s="5"/>
    </row>
    <row r="894" spans="2:64" ht="13">
      <c r="B894" s="10"/>
      <c r="D894" s="3"/>
      <c r="E894" s="3"/>
      <c r="F894" s="3"/>
      <c r="G894" s="5"/>
      <c r="H894" s="5"/>
      <c r="I894" s="11"/>
      <c r="J894" s="7"/>
      <c r="K894" s="7"/>
      <c r="L894" s="7"/>
      <c r="M894" s="7"/>
      <c r="N894" s="7"/>
      <c r="O894" s="7"/>
      <c r="P894" s="7"/>
      <c r="Q894" s="7"/>
      <c r="R894" s="7"/>
      <c r="S894" s="7"/>
      <c r="T894" s="7"/>
      <c r="U894" s="7"/>
      <c r="V894" s="7"/>
      <c r="W894" s="7"/>
      <c r="X894" s="7"/>
      <c r="Y894" s="7"/>
      <c r="Z894" s="7"/>
      <c r="AA894" s="7"/>
      <c r="AB894" s="3"/>
      <c r="AC894" s="3"/>
      <c r="AD894" s="3"/>
      <c r="AE894" s="3"/>
      <c r="AF894" s="3"/>
      <c r="AG894" s="5"/>
      <c r="AH894" s="3"/>
      <c r="AS894" s="5"/>
      <c r="AT894" s="3"/>
      <c r="AV894" s="5"/>
      <c r="AW894" s="5"/>
      <c r="AX894" s="5"/>
      <c r="AY894" s="5"/>
      <c r="AZ894" s="5"/>
      <c r="BA894" s="5"/>
      <c r="BB894" s="5"/>
      <c r="BC894" s="5"/>
      <c r="BD894" s="5"/>
      <c r="BE894" s="5"/>
      <c r="BF894" s="5"/>
      <c r="BG894" s="5"/>
      <c r="BH894" s="5"/>
      <c r="BI894" s="5"/>
      <c r="BJ894" s="5"/>
      <c r="BK894" s="5"/>
      <c r="BL894" s="5"/>
    </row>
    <row r="895" spans="2:64" ht="13">
      <c r="B895" s="10"/>
      <c r="D895" s="3"/>
      <c r="E895" s="3"/>
      <c r="F895" s="3"/>
      <c r="G895" s="5"/>
      <c r="H895" s="5"/>
      <c r="I895" s="11"/>
      <c r="J895" s="7"/>
      <c r="K895" s="7"/>
      <c r="L895" s="7"/>
      <c r="M895" s="7"/>
      <c r="N895" s="7"/>
      <c r="O895" s="7"/>
      <c r="P895" s="7"/>
      <c r="Q895" s="7"/>
      <c r="R895" s="7"/>
      <c r="S895" s="7"/>
      <c r="T895" s="7"/>
      <c r="U895" s="7"/>
      <c r="V895" s="7"/>
      <c r="W895" s="7"/>
      <c r="X895" s="7"/>
      <c r="Y895" s="7"/>
      <c r="Z895" s="7"/>
      <c r="AA895" s="7"/>
      <c r="AB895" s="3"/>
      <c r="AC895" s="3"/>
      <c r="AD895" s="3"/>
      <c r="AE895" s="3"/>
      <c r="AF895" s="3"/>
      <c r="AG895" s="5"/>
      <c r="AH895" s="3"/>
      <c r="AS895" s="5"/>
      <c r="AT895" s="3"/>
      <c r="AV895" s="5"/>
      <c r="AW895" s="5"/>
      <c r="AX895" s="5"/>
      <c r="AY895" s="5"/>
      <c r="AZ895" s="5"/>
      <c r="BA895" s="5"/>
      <c r="BB895" s="5"/>
      <c r="BC895" s="5"/>
      <c r="BD895" s="5"/>
      <c r="BE895" s="5"/>
      <c r="BF895" s="5"/>
      <c r="BG895" s="5"/>
      <c r="BH895" s="5"/>
      <c r="BI895" s="5"/>
      <c r="BJ895" s="5"/>
      <c r="BK895" s="5"/>
      <c r="BL895" s="5"/>
    </row>
    <row r="896" spans="2:64" ht="13">
      <c r="B896" s="10"/>
      <c r="D896" s="3"/>
      <c r="E896" s="3"/>
      <c r="F896" s="3"/>
      <c r="G896" s="5"/>
      <c r="H896" s="5"/>
      <c r="I896" s="11"/>
      <c r="J896" s="7"/>
      <c r="K896" s="7"/>
      <c r="L896" s="7"/>
      <c r="M896" s="7"/>
      <c r="N896" s="7"/>
      <c r="O896" s="7"/>
      <c r="P896" s="7"/>
      <c r="Q896" s="7"/>
      <c r="R896" s="7"/>
      <c r="S896" s="7"/>
      <c r="T896" s="7"/>
      <c r="U896" s="7"/>
      <c r="V896" s="7"/>
      <c r="W896" s="7"/>
      <c r="X896" s="7"/>
      <c r="Y896" s="7"/>
      <c r="Z896" s="7"/>
      <c r="AA896" s="7"/>
      <c r="AB896" s="3"/>
      <c r="AC896" s="3"/>
      <c r="AD896" s="3"/>
      <c r="AE896" s="3"/>
      <c r="AF896" s="3"/>
      <c r="AG896" s="5"/>
      <c r="AH896" s="3"/>
      <c r="AS896" s="5"/>
      <c r="AT896" s="3"/>
      <c r="AV896" s="5"/>
      <c r="AW896" s="5"/>
      <c r="AX896" s="5"/>
      <c r="AY896" s="5"/>
      <c r="AZ896" s="5"/>
      <c r="BA896" s="5"/>
      <c r="BB896" s="5"/>
      <c r="BC896" s="5"/>
      <c r="BD896" s="5"/>
      <c r="BE896" s="5"/>
      <c r="BF896" s="5"/>
      <c r="BG896" s="5"/>
      <c r="BH896" s="5"/>
      <c r="BI896" s="5"/>
      <c r="BJ896" s="5"/>
      <c r="BK896" s="5"/>
      <c r="BL896" s="5"/>
    </row>
    <row r="897" spans="2:64" ht="13">
      <c r="B897" s="10"/>
      <c r="D897" s="3"/>
      <c r="E897" s="3"/>
      <c r="F897" s="3"/>
      <c r="G897" s="5"/>
      <c r="H897" s="5"/>
      <c r="I897" s="11"/>
      <c r="J897" s="7"/>
      <c r="K897" s="7"/>
      <c r="L897" s="7"/>
      <c r="M897" s="7"/>
      <c r="N897" s="7"/>
      <c r="O897" s="7"/>
      <c r="P897" s="7"/>
      <c r="Q897" s="7"/>
      <c r="R897" s="7"/>
      <c r="S897" s="7"/>
      <c r="T897" s="7"/>
      <c r="U897" s="7"/>
      <c r="V897" s="7"/>
      <c r="W897" s="7"/>
      <c r="X897" s="7"/>
      <c r="Y897" s="7"/>
      <c r="Z897" s="7"/>
      <c r="AA897" s="7"/>
      <c r="AB897" s="3"/>
      <c r="AC897" s="3"/>
      <c r="AD897" s="3"/>
      <c r="AE897" s="3"/>
      <c r="AF897" s="3"/>
      <c r="AG897" s="5"/>
      <c r="AH897" s="3"/>
      <c r="AS897" s="5"/>
      <c r="AT897" s="3"/>
      <c r="AV897" s="5"/>
      <c r="AW897" s="5"/>
      <c r="AX897" s="5"/>
      <c r="AY897" s="5"/>
      <c r="AZ897" s="5"/>
      <c r="BA897" s="5"/>
      <c r="BB897" s="5"/>
      <c r="BC897" s="5"/>
      <c r="BD897" s="5"/>
      <c r="BE897" s="5"/>
      <c r="BF897" s="5"/>
      <c r="BG897" s="5"/>
      <c r="BH897" s="5"/>
      <c r="BI897" s="5"/>
      <c r="BJ897" s="5"/>
      <c r="BK897" s="5"/>
      <c r="BL897" s="5"/>
    </row>
    <row r="898" spans="2:64" ht="13">
      <c r="B898" s="10"/>
      <c r="D898" s="3"/>
      <c r="E898" s="3"/>
      <c r="F898" s="3"/>
      <c r="G898" s="5"/>
      <c r="H898" s="5"/>
      <c r="I898" s="11"/>
      <c r="J898" s="7"/>
      <c r="K898" s="7"/>
      <c r="L898" s="7"/>
      <c r="M898" s="7"/>
      <c r="N898" s="7"/>
      <c r="O898" s="7"/>
      <c r="P898" s="7"/>
      <c r="Q898" s="7"/>
      <c r="R898" s="7"/>
      <c r="S898" s="7"/>
      <c r="T898" s="7"/>
      <c r="U898" s="7"/>
      <c r="V898" s="7"/>
      <c r="W898" s="7"/>
      <c r="X898" s="7"/>
      <c r="Y898" s="7"/>
      <c r="Z898" s="7"/>
      <c r="AA898" s="7"/>
      <c r="AB898" s="3"/>
      <c r="AC898" s="3"/>
      <c r="AD898" s="3"/>
      <c r="AE898" s="3"/>
      <c r="AF898" s="3"/>
      <c r="AG898" s="5"/>
      <c r="AH898" s="3"/>
      <c r="AS898" s="5"/>
      <c r="AT898" s="3"/>
      <c r="AV898" s="5"/>
      <c r="AW898" s="5"/>
      <c r="AX898" s="5"/>
      <c r="AY898" s="5"/>
      <c r="AZ898" s="5"/>
      <c r="BA898" s="5"/>
      <c r="BB898" s="5"/>
      <c r="BC898" s="5"/>
      <c r="BD898" s="5"/>
      <c r="BE898" s="5"/>
      <c r="BF898" s="5"/>
      <c r="BG898" s="5"/>
      <c r="BH898" s="5"/>
      <c r="BI898" s="5"/>
      <c r="BJ898" s="5"/>
      <c r="BK898" s="5"/>
      <c r="BL898" s="5"/>
    </row>
    <row r="899" spans="2:64" ht="13">
      <c r="B899" s="10"/>
      <c r="D899" s="3"/>
      <c r="E899" s="3"/>
      <c r="F899" s="3"/>
      <c r="G899" s="5"/>
      <c r="H899" s="5"/>
      <c r="I899" s="11"/>
      <c r="J899" s="7"/>
      <c r="K899" s="7"/>
      <c r="L899" s="7"/>
      <c r="M899" s="7"/>
      <c r="N899" s="7"/>
      <c r="O899" s="7"/>
      <c r="P899" s="7"/>
      <c r="Q899" s="7"/>
      <c r="R899" s="7"/>
      <c r="S899" s="7"/>
      <c r="T899" s="7"/>
      <c r="U899" s="7"/>
      <c r="V899" s="7"/>
      <c r="W899" s="7"/>
      <c r="X899" s="7"/>
      <c r="Y899" s="7"/>
      <c r="Z899" s="7"/>
      <c r="AA899" s="7"/>
      <c r="AB899" s="3"/>
      <c r="AC899" s="3"/>
      <c r="AD899" s="3"/>
      <c r="AE899" s="3"/>
      <c r="AF899" s="3"/>
      <c r="AG899" s="5"/>
      <c r="AH899" s="3"/>
      <c r="AS899" s="5"/>
      <c r="AT899" s="3"/>
      <c r="AV899" s="5"/>
      <c r="AW899" s="5"/>
      <c r="AX899" s="5"/>
      <c r="AY899" s="5"/>
      <c r="AZ899" s="5"/>
      <c r="BA899" s="5"/>
      <c r="BB899" s="5"/>
      <c r="BC899" s="5"/>
      <c r="BD899" s="5"/>
      <c r="BE899" s="5"/>
      <c r="BF899" s="5"/>
      <c r="BG899" s="5"/>
      <c r="BH899" s="5"/>
      <c r="BI899" s="5"/>
      <c r="BJ899" s="5"/>
      <c r="BK899" s="5"/>
      <c r="BL899" s="5"/>
    </row>
    <row r="900" spans="2:64" ht="13">
      <c r="B900" s="10"/>
      <c r="D900" s="3"/>
      <c r="E900" s="3"/>
      <c r="F900" s="3"/>
      <c r="G900" s="5"/>
      <c r="H900" s="5"/>
      <c r="I900" s="11"/>
      <c r="J900" s="7"/>
      <c r="K900" s="7"/>
      <c r="L900" s="7"/>
      <c r="M900" s="7"/>
      <c r="N900" s="7"/>
      <c r="O900" s="7"/>
      <c r="P900" s="7"/>
      <c r="Q900" s="7"/>
      <c r="R900" s="7"/>
      <c r="S900" s="7"/>
      <c r="T900" s="7"/>
      <c r="U900" s="7"/>
      <c r="V900" s="7"/>
      <c r="W900" s="7"/>
      <c r="X900" s="7"/>
      <c r="Y900" s="7"/>
      <c r="Z900" s="7"/>
      <c r="AA900" s="7"/>
      <c r="AB900" s="3"/>
      <c r="AC900" s="3"/>
      <c r="AD900" s="3"/>
      <c r="AE900" s="3"/>
      <c r="AF900" s="3"/>
      <c r="AG900" s="5"/>
      <c r="AH900" s="3"/>
      <c r="AS900" s="5"/>
      <c r="AT900" s="3"/>
      <c r="AV900" s="5"/>
      <c r="AW900" s="5"/>
      <c r="AX900" s="5"/>
      <c r="AY900" s="5"/>
      <c r="AZ900" s="5"/>
      <c r="BA900" s="5"/>
      <c r="BB900" s="5"/>
      <c r="BC900" s="5"/>
      <c r="BD900" s="5"/>
      <c r="BE900" s="5"/>
      <c r="BF900" s="5"/>
      <c r="BG900" s="5"/>
      <c r="BH900" s="5"/>
      <c r="BI900" s="5"/>
      <c r="BJ900" s="5"/>
      <c r="BK900" s="5"/>
      <c r="BL900" s="5"/>
    </row>
    <row r="901" spans="2:64" ht="13">
      <c r="B901" s="10"/>
      <c r="D901" s="3"/>
      <c r="E901" s="3"/>
      <c r="F901" s="3"/>
      <c r="G901" s="5"/>
      <c r="H901" s="5"/>
      <c r="I901" s="11"/>
      <c r="J901" s="7"/>
      <c r="K901" s="7"/>
      <c r="L901" s="7"/>
      <c r="M901" s="7"/>
      <c r="N901" s="7"/>
      <c r="O901" s="7"/>
      <c r="P901" s="7"/>
      <c r="Q901" s="7"/>
      <c r="R901" s="7"/>
      <c r="S901" s="7"/>
      <c r="T901" s="7"/>
      <c r="U901" s="7"/>
      <c r="V901" s="7"/>
      <c r="W901" s="7"/>
      <c r="X901" s="7"/>
      <c r="Y901" s="7"/>
      <c r="Z901" s="7"/>
      <c r="AA901" s="7"/>
      <c r="AB901" s="3"/>
      <c r="AC901" s="3"/>
      <c r="AD901" s="3"/>
      <c r="AE901" s="3"/>
      <c r="AF901" s="3"/>
      <c r="AG901" s="5"/>
      <c r="AH901" s="3"/>
      <c r="AS901" s="5"/>
      <c r="AT901" s="3"/>
      <c r="AV901" s="5"/>
      <c r="AW901" s="5"/>
      <c r="AX901" s="5"/>
      <c r="AY901" s="5"/>
      <c r="AZ901" s="5"/>
      <c r="BA901" s="5"/>
      <c r="BB901" s="5"/>
      <c r="BC901" s="5"/>
      <c r="BD901" s="5"/>
      <c r="BE901" s="5"/>
      <c r="BF901" s="5"/>
      <c r="BG901" s="5"/>
      <c r="BH901" s="5"/>
      <c r="BI901" s="5"/>
      <c r="BJ901" s="5"/>
      <c r="BK901" s="5"/>
      <c r="BL901" s="5"/>
    </row>
    <row r="902" spans="2:64" ht="13">
      <c r="B902" s="10"/>
      <c r="D902" s="3"/>
      <c r="E902" s="3"/>
      <c r="F902" s="3"/>
      <c r="G902" s="5"/>
      <c r="H902" s="5"/>
      <c r="I902" s="11"/>
      <c r="J902" s="7"/>
      <c r="K902" s="7"/>
      <c r="L902" s="7"/>
      <c r="M902" s="7"/>
      <c r="N902" s="7"/>
      <c r="O902" s="7"/>
      <c r="P902" s="7"/>
      <c r="Q902" s="7"/>
      <c r="R902" s="7"/>
      <c r="S902" s="7"/>
      <c r="T902" s="7"/>
      <c r="U902" s="7"/>
      <c r="V902" s="7"/>
      <c r="W902" s="7"/>
      <c r="X902" s="7"/>
      <c r="Y902" s="7"/>
      <c r="Z902" s="7"/>
      <c r="AA902" s="7"/>
      <c r="AB902" s="3"/>
      <c r="AC902" s="3"/>
      <c r="AD902" s="3"/>
      <c r="AE902" s="3"/>
      <c r="AF902" s="3"/>
      <c r="AG902" s="5"/>
      <c r="AH902" s="3"/>
      <c r="AS902" s="5"/>
      <c r="AT902" s="3"/>
      <c r="AV902" s="5"/>
      <c r="AW902" s="5"/>
      <c r="AX902" s="5"/>
      <c r="AY902" s="5"/>
      <c r="AZ902" s="5"/>
      <c r="BA902" s="5"/>
      <c r="BB902" s="5"/>
      <c r="BC902" s="5"/>
      <c r="BD902" s="5"/>
      <c r="BE902" s="5"/>
      <c r="BF902" s="5"/>
      <c r="BG902" s="5"/>
      <c r="BH902" s="5"/>
      <c r="BI902" s="5"/>
      <c r="BJ902" s="5"/>
      <c r="BK902" s="5"/>
      <c r="BL902" s="5"/>
    </row>
    <row r="903" spans="2:64" ht="13">
      <c r="B903" s="10"/>
      <c r="D903" s="3"/>
      <c r="E903" s="3"/>
      <c r="F903" s="3"/>
      <c r="G903" s="5"/>
      <c r="H903" s="5"/>
      <c r="I903" s="11"/>
      <c r="J903" s="7"/>
      <c r="K903" s="7"/>
      <c r="L903" s="7"/>
      <c r="M903" s="7"/>
      <c r="N903" s="7"/>
      <c r="O903" s="7"/>
      <c r="P903" s="7"/>
      <c r="Q903" s="7"/>
      <c r="R903" s="7"/>
      <c r="S903" s="7"/>
      <c r="T903" s="7"/>
      <c r="U903" s="7"/>
      <c r="V903" s="7"/>
      <c r="W903" s="7"/>
      <c r="X903" s="7"/>
      <c r="Y903" s="7"/>
      <c r="Z903" s="7"/>
      <c r="AA903" s="7"/>
      <c r="AB903" s="3"/>
      <c r="AC903" s="3"/>
      <c r="AD903" s="3"/>
      <c r="AE903" s="3"/>
      <c r="AF903" s="3"/>
      <c r="AG903" s="5"/>
      <c r="AH903" s="3"/>
      <c r="AS903" s="5"/>
      <c r="AT903" s="3"/>
      <c r="AV903" s="5"/>
      <c r="AW903" s="5"/>
      <c r="AX903" s="5"/>
      <c r="AY903" s="5"/>
      <c r="AZ903" s="5"/>
      <c r="BA903" s="5"/>
      <c r="BB903" s="5"/>
      <c r="BC903" s="5"/>
      <c r="BD903" s="5"/>
      <c r="BE903" s="5"/>
      <c r="BF903" s="5"/>
      <c r="BG903" s="5"/>
      <c r="BH903" s="5"/>
      <c r="BI903" s="5"/>
      <c r="BJ903" s="5"/>
      <c r="BK903" s="5"/>
      <c r="BL903" s="5"/>
    </row>
    <row r="904" spans="2:64" ht="13">
      <c r="B904" s="10"/>
      <c r="D904" s="3"/>
      <c r="E904" s="3"/>
      <c r="F904" s="3"/>
      <c r="G904" s="5"/>
      <c r="H904" s="5"/>
      <c r="I904" s="11"/>
      <c r="J904" s="7"/>
      <c r="K904" s="7"/>
      <c r="L904" s="7"/>
      <c r="M904" s="7"/>
      <c r="N904" s="7"/>
      <c r="O904" s="7"/>
      <c r="P904" s="7"/>
      <c r="Q904" s="7"/>
      <c r="R904" s="7"/>
      <c r="S904" s="7"/>
      <c r="T904" s="7"/>
      <c r="U904" s="7"/>
      <c r="V904" s="7"/>
      <c r="W904" s="7"/>
      <c r="X904" s="7"/>
      <c r="Y904" s="7"/>
      <c r="Z904" s="7"/>
      <c r="AA904" s="7"/>
      <c r="AB904" s="3"/>
      <c r="AC904" s="3"/>
      <c r="AD904" s="3"/>
      <c r="AE904" s="3"/>
      <c r="AF904" s="3"/>
      <c r="AG904" s="5"/>
      <c r="AH904" s="3"/>
      <c r="AS904" s="5"/>
      <c r="AT904" s="3"/>
      <c r="AV904" s="5"/>
      <c r="AW904" s="5"/>
      <c r="AX904" s="5"/>
      <c r="AY904" s="5"/>
      <c r="AZ904" s="5"/>
      <c r="BA904" s="5"/>
      <c r="BB904" s="5"/>
      <c r="BC904" s="5"/>
      <c r="BD904" s="5"/>
      <c r="BE904" s="5"/>
      <c r="BF904" s="5"/>
      <c r="BG904" s="5"/>
      <c r="BH904" s="5"/>
      <c r="BI904" s="5"/>
      <c r="BJ904" s="5"/>
      <c r="BK904" s="5"/>
      <c r="BL904" s="5"/>
    </row>
    <row r="905" spans="2:64" ht="13">
      <c r="B905" s="10"/>
      <c r="D905" s="3"/>
      <c r="E905" s="3"/>
      <c r="F905" s="3"/>
      <c r="G905" s="5"/>
      <c r="H905" s="5"/>
      <c r="I905" s="11"/>
      <c r="J905" s="7"/>
      <c r="K905" s="7"/>
      <c r="L905" s="7"/>
      <c r="M905" s="7"/>
      <c r="N905" s="7"/>
      <c r="O905" s="7"/>
      <c r="P905" s="7"/>
      <c r="Q905" s="7"/>
      <c r="R905" s="7"/>
      <c r="S905" s="7"/>
      <c r="T905" s="7"/>
      <c r="U905" s="7"/>
      <c r="V905" s="7"/>
      <c r="W905" s="7"/>
      <c r="X905" s="7"/>
      <c r="Y905" s="7"/>
      <c r="Z905" s="7"/>
      <c r="AA905" s="7"/>
      <c r="AB905" s="3"/>
      <c r="AC905" s="3"/>
      <c r="AD905" s="3"/>
      <c r="AE905" s="3"/>
      <c r="AF905" s="3"/>
      <c r="AG905" s="5"/>
      <c r="AH905" s="3"/>
      <c r="AS905" s="5"/>
      <c r="AT905" s="3"/>
      <c r="AV905" s="5"/>
      <c r="AW905" s="5"/>
      <c r="AX905" s="5"/>
      <c r="AY905" s="5"/>
      <c r="AZ905" s="5"/>
      <c r="BA905" s="5"/>
      <c r="BB905" s="5"/>
      <c r="BC905" s="5"/>
      <c r="BD905" s="5"/>
      <c r="BE905" s="5"/>
      <c r="BF905" s="5"/>
      <c r="BG905" s="5"/>
      <c r="BH905" s="5"/>
      <c r="BI905" s="5"/>
      <c r="BJ905" s="5"/>
      <c r="BK905" s="5"/>
      <c r="BL905" s="5"/>
    </row>
    <row r="906" spans="2:64" ht="13">
      <c r="B906" s="10"/>
      <c r="D906" s="3"/>
      <c r="E906" s="3"/>
      <c r="F906" s="3"/>
      <c r="G906" s="5"/>
      <c r="H906" s="5"/>
      <c r="I906" s="11"/>
      <c r="J906" s="7"/>
      <c r="K906" s="7"/>
      <c r="L906" s="7"/>
      <c r="M906" s="7"/>
      <c r="N906" s="7"/>
      <c r="O906" s="7"/>
      <c r="P906" s="7"/>
      <c r="Q906" s="7"/>
      <c r="R906" s="7"/>
      <c r="S906" s="7"/>
      <c r="T906" s="7"/>
      <c r="U906" s="7"/>
      <c r="V906" s="7"/>
      <c r="W906" s="7"/>
      <c r="X906" s="7"/>
      <c r="Y906" s="7"/>
      <c r="Z906" s="7"/>
      <c r="AA906" s="7"/>
      <c r="AB906" s="3"/>
      <c r="AC906" s="3"/>
      <c r="AD906" s="3"/>
      <c r="AE906" s="3"/>
      <c r="AF906" s="3"/>
      <c r="AG906" s="5"/>
      <c r="AH906" s="3"/>
      <c r="AS906" s="5"/>
      <c r="AT906" s="3"/>
      <c r="AV906" s="5"/>
      <c r="AW906" s="5"/>
      <c r="AX906" s="5"/>
      <c r="AY906" s="5"/>
      <c r="AZ906" s="5"/>
      <c r="BA906" s="5"/>
      <c r="BB906" s="5"/>
      <c r="BC906" s="5"/>
      <c r="BD906" s="5"/>
      <c r="BE906" s="5"/>
      <c r="BF906" s="5"/>
      <c r="BG906" s="5"/>
      <c r="BH906" s="5"/>
      <c r="BI906" s="5"/>
      <c r="BJ906" s="5"/>
      <c r="BK906" s="5"/>
      <c r="BL906" s="5"/>
    </row>
    <row r="907" spans="2:64" ht="13">
      <c r="B907" s="10"/>
      <c r="D907" s="3"/>
      <c r="E907" s="3"/>
      <c r="F907" s="3"/>
      <c r="G907" s="5"/>
      <c r="H907" s="5"/>
      <c r="I907" s="11"/>
      <c r="J907" s="7"/>
      <c r="K907" s="7"/>
      <c r="L907" s="7"/>
      <c r="M907" s="7"/>
      <c r="N907" s="7"/>
      <c r="O907" s="7"/>
      <c r="P907" s="7"/>
      <c r="Q907" s="7"/>
      <c r="R907" s="7"/>
      <c r="S907" s="7"/>
      <c r="T907" s="7"/>
      <c r="U907" s="7"/>
      <c r="V907" s="7"/>
      <c r="W907" s="7"/>
      <c r="X907" s="7"/>
      <c r="Y907" s="7"/>
      <c r="Z907" s="7"/>
      <c r="AA907" s="7"/>
      <c r="AB907" s="3"/>
      <c r="AC907" s="3"/>
      <c r="AD907" s="3"/>
      <c r="AE907" s="3"/>
      <c r="AF907" s="3"/>
      <c r="AG907" s="5"/>
      <c r="AH907" s="3"/>
      <c r="AS907" s="5"/>
      <c r="AT907" s="3"/>
      <c r="AV907" s="5"/>
      <c r="AW907" s="5"/>
      <c r="AX907" s="5"/>
      <c r="AY907" s="5"/>
      <c r="AZ907" s="5"/>
      <c r="BA907" s="5"/>
      <c r="BB907" s="5"/>
      <c r="BC907" s="5"/>
      <c r="BD907" s="5"/>
      <c r="BE907" s="5"/>
      <c r="BF907" s="5"/>
      <c r="BG907" s="5"/>
      <c r="BH907" s="5"/>
      <c r="BI907" s="5"/>
      <c r="BJ907" s="5"/>
      <c r="BK907" s="5"/>
      <c r="BL907" s="5"/>
    </row>
    <row r="908" spans="2:64" ht="13">
      <c r="B908" s="10"/>
      <c r="D908" s="3"/>
      <c r="E908" s="3"/>
      <c r="F908" s="3"/>
      <c r="G908" s="5"/>
      <c r="H908" s="5"/>
      <c r="I908" s="11"/>
      <c r="J908" s="7"/>
      <c r="K908" s="7"/>
      <c r="L908" s="7"/>
      <c r="M908" s="7"/>
      <c r="N908" s="7"/>
      <c r="O908" s="7"/>
      <c r="P908" s="7"/>
      <c r="Q908" s="7"/>
      <c r="R908" s="7"/>
      <c r="S908" s="7"/>
      <c r="T908" s="7"/>
      <c r="U908" s="7"/>
      <c r="V908" s="7"/>
      <c r="W908" s="7"/>
      <c r="X908" s="7"/>
      <c r="Y908" s="7"/>
      <c r="Z908" s="7"/>
      <c r="AA908" s="7"/>
      <c r="AB908" s="3"/>
      <c r="AC908" s="3"/>
      <c r="AD908" s="3"/>
      <c r="AE908" s="3"/>
      <c r="AF908" s="3"/>
      <c r="AG908" s="5"/>
      <c r="AH908" s="3"/>
      <c r="AS908" s="5"/>
      <c r="AT908" s="3"/>
      <c r="AV908" s="5"/>
      <c r="AW908" s="5"/>
      <c r="AX908" s="5"/>
      <c r="AY908" s="5"/>
      <c r="AZ908" s="5"/>
      <c r="BA908" s="5"/>
      <c r="BB908" s="5"/>
      <c r="BC908" s="5"/>
      <c r="BD908" s="5"/>
      <c r="BE908" s="5"/>
      <c r="BF908" s="5"/>
      <c r="BG908" s="5"/>
      <c r="BH908" s="5"/>
      <c r="BI908" s="5"/>
      <c r="BJ908" s="5"/>
      <c r="BK908" s="5"/>
      <c r="BL908" s="5"/>
    </row>
    <row r="909" spans="2:64" ht="13">
      <c r="B909" s="10"/>
      <c r="D909" s="3"/>
      <c r="E909" s="3"/>
      <c r="F909" s="3"/>
      <c r="G909" s="5"/>
      <c r="H909" s="5"/>
      <c r="I909" s="11"/>
      <c r="J909" s="7"/>
      <c r="K909" s="7"/>
      <c r="L909" s="7"/>
      <c r="M909" s="7"/>
      <c r="N909" s="7"/>
      <c r="O909" s="7"/>
      <c r="P909" s="7"/>
      <c r="Q909" s="7"/>
      <c r="R909" s="7"/>
      <c r="S909" s="7"/>
      <c r="T909" s="7"/>
      <c r="U909" s="7"/>
      <c r="V909" s="7"/>
      <c r="W909" s="7"/>
      <c r="X909" s="7"/>
      <c r="Y909" s="7"/>
      <c r="Z909" s="7"/>
      <c r="AA909" s="7"/>
      <c r="AB909" s="3"/>
      <c r="AC909" s="3"/>
      <c r="AD909" s="3"/>
      <c r="AE909" s="3"/>
      <c r="AF909" s="3"/>
      <c r="AG909" s="5"/>
      <c r="AH909" s="3"/>
      <c r="AS909" s="5"/>
      <c r="AT909" s="3"/>
      <c r="AV909" s="5"/>
      <c r="AW909" s="5"/>
      <c r="AX909" s="5"/>
      <c r="AY909" s="5"/>
      <c r="AZ909" s="5"/>
      <c r="BA909" s="5"/>
      <c r="BB909" s="5"/>
      <c r="BC909" s="5"/>
      <c r="BD909" s="5"/>
      <c r="BE909" s="5"/>
      <c r="BF909" s="5"/>
      <c r="BG909" s="5"/>
      <c r="BH909" s="5"/>
      <c r="BI909" s="5"/>
      <c r="BJ909" s="5"/>
      <c r="BK909" s="5"/>
      <c r="BL909" s="5"/>
    </row>
    <row r="910" spans="2:64" ht="13">
      <c r="B910" s="10"/>
      <c r="D910" s="3"/>
      <c r="E910" s="3"/>
      <c r="F910" s="3"/>
      <c r="G910" s="5"/>
      <c r="H910" s="5"/>
      <c r="I910" s="11"/>
      <c r="J910" s="7"/>
      <c r="K910" s="7"/>
      <c r="L910" s="7"/>
      <c r="M910" s="7"/>
      <c r="N910" s="7"/>
      <c r="O910" s="7"/>
      <c r="P910" s="7"/>
      <c r="Q910" s="7"/>
      <c r="R910" s="7"/>
      <c r="S910" s="7"/>
      <c r="T910" s="7"/>
      <c r="U910" s="7"/>
      <c r="V910" s="7"/>
      <c r="W910" s="7"/>
      <c r="X910" s="7"/>
      <c r="Y910" s="7"/>
      <c r="Z910" s="7"/>
      <c r="AA910" s="7"/>
      <c r="AB910" s="3"/>
      <c r="AC910" s="3"/>
      <c r="AD910" s="3"/>
      <c r="AE910" s="3"/>
      <c r="AF910" s="3"/>
      <c r="AG910" s="5"/>
      <c r="AH910" s="3"/>
      <c r="AS910" s="5"/>
      <c r="AT910" s="3"/>
      <c r="AV910" s="5"/>
      <c r="AW910" s="5"/>
      <c r="AX910" s="5"/>
      <c r="AY910" s="5"/>
      <c r="AZ910" s="5"/>
      <c r="BA910" s="5"/>
      <c r="BB910" s="5"/>
      <c r="BC910" s="5"/>
      <c r="BD910" s="5"/>
      <c r="BE910" s="5"/>
      <c r="BF910" s="5"/>
      <c r="BG910" s="5"/>
      <c r="BH910" s="5"/>
      <c r="BI910" s="5"/>
      <c r="BJ910" s="5"/>
      <c r="BK910" s="5"/>
      <c r="BL910" s="5"/>
    </row>
  </sheetData>
  <mergeCells count="7">
    <mergeCell ref="AI4:AP4"/>
    <mergeCell ref="BB4:BE4"/>
    <mergeCell ref="C1:D1"/>
    <mergeCell ref="G1:J1"/>
    <mergeCell ref="G4:J4"/>
    <mergeCell ref="M4:Z4"/>
    <mergeCell ref="AA4:AH4"/>
  </mergeCells>
  <conditionalFormatting sqref="Z6:Z10 Z12:Z16 Z21:Z127">
    <cfRule type="cellIs" dxfId="100" priority="1" operator="greaterThanOrEqual">
      <formula>$P$2</formula>
    </cfRule>
  </conditionalFormatting>
  <conditionalFormatting sqref="Y6:Y10 AP6:AP10 Y12:Y16 AP12:AP16 Y21:Y127 AP21:AP127">
    <cfRule type="cellIs" dxfId="99" priority="2" operator="greaterThanOrEqual">
      <formula>8</formula>
    </cfRule>
  </conditionalFormatting>
  <conditionalFormatting sqref="Z6:Z10 Z12:Z16 Z21:Z166">
    <cfRule type="cellIs" dxfId="98" priority="3" operator="greaterThanOrEqual">
      <formula>$P$2</formula>
    </cfRule>
  </conditionalFormatting>
  <conditionalFormatting sqref="B6:B127">
    <cfRule type="colorScale" priority="4">
      <colorScale>
        <cfvo type="min"/>
        <cfvo type="percentile" val="50"/>
        <cfvo type="max"/>
        <color rgb="FF57BB8A"/>
        <color rgb="FFFFD666"/>
        <color rgb="FFE67C73"/>
      </colorScale>
    </cfRule>
  </conditionalFormatting>
  <conditionalFormatting sqref="A6:A127">
    <cfRule type="colorScale" priority="5">
      <colorScale>
        <cfvo type="min"/>
        <cfvo type="max"/>
        <color rgb="FFE67C73"/>
        <color rgb="FFFFFFFF"/>
      </colorScale>
    </cfRule>
  </conditionalFormatting>
  <conditionalFormatting sqref="AH6:AH10 AH12:AH16 AH21:AH127">
    <cfRule type="cellIs" dxfId="97" priority="6" operator="equal">
      <formula>"yes"</formula>
    </cfRule>
  </conditionalFormatting>
  <conditionalFormatting sqref="AH6:AH10 AH12:AH16 AH21:AH127">
    <cfRule type="cellIs" dxfId="96" priority="7" operator="equal">
      <formula>"no"</formula>
    </cfRule>
  </conditionalFormatting>
  <conditionalFormatting sqref="BA6:BA10 BA12:BA16 BA21:BA127">
    <cfRule type="cellIs" dxfId="95" priority="8" operator="equal">
      <formula>"TRUE"</formula>
    </cfRule>
  </conditionalFormatting>
  <conditionalFormatting sqref="BA6:BA10 BA12:BA16 BA21:BA127">
    <cfRule type="cellIs" dxfId="94" priority="9" operator="equal">
      <formula>"FALSE"</formula>
    </cfRule>
  </conditionalFormatting>
  <conditionalFormatting sqref="S6:S10 S12:S16 S21:S127">
    <cfRule type="expression" dxfId="93" priority="10">
      <formula>BA6=FALSE</formula>
    </cfRule>
  </conditionalFormatting>
  <conditionalFormatting sqref="S6:S10 S12:S16 S21:S127">
    <cfRule type="cellIs" dxfId="92" priority="11" operator="equal">
      <formula>0.1</formula>
    </cfRule>
  </conditionalFormatting>
  <conditionalFormatting sqref="AJ6:AN10 AJ12:AN16 AJ21:AN127">
    <cfRule type="expression" dxfId="91" priority="12">
      <formula>AND($K6=$L6,M6&lt;&gt;AJ6)</formula>
    </cfRule>
  </conditionalFormatting>
  <dataValidations count="1">
    <dataValidation type="list" allowBlank="1" sqref="AH6:AH10 AQ6:AR10 AH12:AH16 AQ12:AR16 AH21:AH127 AQ21:AR127" xr:uid="{00000000-0002-0000-0400-000008000000}">
      <formula1>"yes,no"</formula1>
    </dataValidation>
  </dataValidations>
  <pageMargins left="0.7" right="0.7" top="0.75" bottom="0.75" header="0.3" footer="0.3"/>
  <extLst>
    <ext xmlns:x14="http://schemas.microsoft.com/office/spreadsheetml/2009/9/main" uri="{CCE6A557-97BC-4b89-ADB6-D9C93CAAB3DF}">
      <x14:dataValidations xmlns:xm="http://schemas.microsoft.com/office/excel/2006/main" count="10">
        <x14:dataValidation type="list" allowBlank="1" xr:uid="{00000000-0002-0000-0400-000000000000}">
          <x14:formula1>
            <xm:f>Categories!$D$3:$D$32</xm:f>
          </x14:formula1>
          <xm:sqref>S6:S10 S12:S16 S21:S127</xm:sqref>
        </x14:dataValidation>
        <x14:dataValidation type="list" allowBlank="1" xr:uid="{00000000-0002-0000-0400-000001000000}">
          <x14:formula1>
            <xm:f>'Severity, Risk, and Probability'!$E$13:$E$17</xm:f>
          </x14:formula1>
          <xm:sqref>P6:P10 AM6:AM10 P12:P16 AM12:AM16 P21:P127 AM21:AM127</xm:sqref>
        </x14:dataValidation>
        <x14:dataValidation type="list" allowBlank="1" xr:uid="{00000000-0002-0000-0400-000002000000}">
          <x14:formula1>
            <xm:f>'Severity, Risk, and Probability'!$A$36:$A$44</xm:f>
          </x14:formula1>
          <xm:sqref>J6:J10 J12:J16 J21:J127</xm:sqref>
        </x14:dataValidation>
        <x14:dataValidation type="list" allowBlank="1" xr:uid="{00000000-0002-0000-0400-000003000000}">
          <x14:formula1>
            <xm:f>'Severity, Risk, and Probability'!$B$4:$B$8</xm:f>
          </x14:formula1>
          <xm:sqref>K6:L10 K12:L16 K21:L127</xm:sqref>
        </x14:dataValidation>
        <x14:dataValidation type="list" allowBlank="1" xr:uid="{00000000-0002-0000-0400-000004000000}">
          <x14:formula1>
            <xm:f>'Severity, Risk, and Probability'!$C$13:$C$17</xm:f>
          </x14:formula1>
          <xm:sqref>N6:N10 AK6:AK10 N12:N16 AK12:AK16 N21:N127 AK21:AK127</xm:sqref>
        </x14:dataValidation>
        <x14:dataValidation type="list" allowBlank="1" xr:uid="{00000000-0002-0000-0400-000005000000}">
          <x14:formula1>
            <xm:f>'Severity, Risk, and Probability'!$B$20:$B$24</xm:f>
          </x14:formula1>
          <xm:sqref>R6:R10 R12:R16 R21:R127</xm:sqref>
        </x14:dataValidation>
        <x14:dataValidation type="list" allowBlank="1" xr:uid="{00000000-0002-0000-0400-000006000000}">
          <x14:formula1>
            <xm:f>SBS!$A$1:$A$530</xm:f>
          </x14:formula1>
          <xm:sqref>C6:C10 AA6:AA10 AC6:AC10 AE6:AE10 C12:C16 AA12:AA16 AC12:AC16 AE12:AE16 C21:C127 AA21:AA127 AC21:AC127 AE21:AE127</xm:sqref>
        </x14:dataValidation>
        <x14:dataValidation type="list" allowBlank="1" xr:uid="{00000000-0002-0000-0400-000007000000}">
          <x14:formula1>
            <xm:f>'Severity, Risk, and Probability'!$D$13:$D$17</xm:f>
          </x14:formula1>
          <xm:sqref>O6:O10 AL6:AL10 O12:O16 AL12:AL16 O21:O127 AL21:AL127</xm:sqref>
        </x14:dataValidation>
        <x14:dataValidation type="list" allowBlank="1" xr:uid="{00000000-0002-0000-0400-000009000000}">
          <x14:formula1>
            <xm:f>'Severity, Risk, and Probability'!$F$13:$F$17</xm:f>
          </x14:formula1>
          <xm:sqref>Q6:Q10 AN6:AN10 Q12:Q16 AN12:AN16 Q21:Q127 AN21:AN127</xm:sqref>
        </x14:dataValidation>
        <x14:dataValidation type="list" allowBlank="1" xr:uid="{00000000-0002-0000-0400-00000A000000}">
          <x14:formula1>
            <xm:f>'Severity, Risk, and Probability'!$B$13:$B$17</xm:f>
          </x14:formula1>
          <xm:sqref>M6:M10 AJ6:AJ10 M12:M16 AJ12:AJ16 M21:M127 AJ21:AJ127</xm:sqref>
        </x14:dataValidation>
      </x14:dataValidations>
    </ext>
  </extLst>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outlinePr summaryBelow="0" summaryRight="0"/>
  </sheetPr>
  <dimension ref="A4:BL19"/>
  <sheetViews>
    <sheetView workbookViewId="0"/>
  </sheetViews>
  <sheetFormatPr baseColWidth="10" defaultColWidth="14.5" defaultRowHeight="15.75" customHeight="1"/>
  <sheetData>
    <row r="4" spans="1:64" ht="15.75" customHeight="1">
      <c r="A4" s="62">
        <f>ROW(B4)-B4</f>
        <v>-137</v>
      </c>
      <c r="B4" s="259">
        <f>'NSTX-U FMECA'!B145+1</f>
        <v>141</v>
      </c>
      <c r="C4" s="61" t="s">
        <v>277</v>
      </c>
      <c r="D4" s="64" t="str">
        <f t="array" aca="1" ref="D4" ca="1">IFERROR(INDEX(SBS!$B$1:$B$530,MATCH(C4,SBS!$A$1:$A$530,0)),"-")</f>
        <v>Vertical Target Cooling System (HTT)</v>
      </c>
      <c r="E4" s="64" t="str">
        <f t="array" aca="1" ref="E4" ca="1">IFERROR(INDEX(SBS!$C$1:$C$530,MATCH(C4,SBS!$A$1:$A$530,0)),"-")</f>
        <v>VV &amp; Internal Hardware</v>
      </c>
      <c r="F4" s="226" t="s">
        <v>278</v>
      </c>
      <c r="G4" s="227" t="s">
        <v>280</v>
      </c>
      <c r="H4" s="227" t="s">
        <v>281</v>
      </c>
      <c r="I4" s="94" t="s">
        <v>105</v>
      </c>
      <c r="J4" s="66" t="s">
        <v>127</v>
      </c>
      <c r="K4" s="68" t="s">
        <v>73</v>
      </c>
      <c r="L4" s="68" t="s">
        <v>74</v>
      </c>
      <c r="M4" s="61"/>
      <c r="N4" s="61" t="s">
        <v>76</v>
      </c>
      <c r="O4" s="61" t="s">
        <v>77</v>
      </c>
      <c r="P4" s="61" t="s">
        <v>78</v>
      </c>
      <c r="Q4" s="61"/>
      <c r="R4" s="61">
        <v>0.1</v>
      </c>
      <c r="S4" s="77">
        <f t="array" ref="S4">IFERROR(INDEX('Severity, Risk, and Probability'!$A$4:$A$8,MATCH(J4,'Severity, Risk, and Probability'!$B$4:$B$8,0)),"")</f>
        <v>1</v>
      </c>
      <c r="T4" s="77">
        <f t="array" ref="T4">IFERROR(INDEX('Severity, Risk, and Probability'!$A$4:$A$8,MATCH(K4,'Severity, Risk, and Probability'!$B$4:$B$8,0)),"")</f>
        <v>2</v>
      </c>
      <c r="U4" s="77" t="str">
        <f t="array" ref="U4">IFERROR(MAX(INDEX('Severity, Risk, and Probability'!$A$13:$A$17,MATCH(L4,'Severity, Risk, and Probability'!$B$13:$B$17,0)),INDEX('Severity, Risk, and Probability'!$A$13:$A$17,MATCH(M4,'Severity, Risk, and Probability'!$C$13:$C$17,0)),INDEX('Severity, Risk, and Probability'!$A$13:$A$17,MATCH(N4,'Severity, Risk, and Probability'!$D$13:$D$17,0)),INDEX('Severity, Risk, and Probability'!$A$13:$A$17,MATCH(O4,'Severity, Risk, and Probability'!$E$13:$E$17,0)),INDEX('Severity, Risk, and Probability'!$A$13:$A$17,MATCH(P4,'Severity, Risk, and Probability'!$F$13:$F$17,0))),"")</f>
        <v/>
      </c>
      <c r="V4" s="80" t="str">
        <f t="array" ref="V4">IFERROR(INDEX('Severity, Risk, and Probability'!$A$20:$A$24,MATCH(Q4,'Severity, Risk, and Probability'!$B$20:$B$24,0)),"")</f>
        <v/>
      </c>
      <c r="W4" s="81" t="e">
        <f>S4*U4</f>
        <v>#VALUE!</v>
      </c>
      <c r="X4" s="82" t="e">
        <f>S4*U4*V4</f>
        <v>#VALUE!</v>
      </c>
      <c r="Y4" s="86"/>
      <c r="Z4" s="88" t="str">
        <f t="array" aca="1" ref="Z4" ca="1">IFERROR(INDEX(SBS!$B$1:$B$530,MATCH(Y4,SBS!$A$1:$A$530,0)),"None")</f>
        <v>None</v>
      </c>
      <c r="AA4" s="61"/>
      <c r="AB4" s="88" t="str">
        <f t="array" aca="1" ref="AB4" ca="1">IFERROR(INDEX(SBS!$B$1:$B$530,MATCH(AA4,SBS!$A$1:$A$530,0)),"None")</f>
        <v>None</v>
      </c>
      <c r="AC4" s="61"/>
      <c r="AD4" s="88" t="str">
        <f t="array" aca="1" ref="AD4" ca="1">IFERROR(INDEX(SBS!$B$1:$B$530,MATCH(AC4,SBS!$A$1:$A$530,0)),"None")</f>
        <v>None</v>
      </c>
      <c r="AE4" s="90"/>
      <c r="AF4" s="91"/>
      <c r="AG4" s="72"/>
      <c r="AH4" s="61"/>
      <c r="AI4" s="93"/>
      <c r="AJ4" s="93"/>
      <c r="AK4" s="93"/>
      <c r="AL4" s="88" t="str">
        <f t="array" ref="AL4">IFERROR(MAX(INDEX('Severity, Risk, and Probability'!$A$13:$A$17,MATCH(AG4,'Severity, Risk, and Probability'!$B$13:$B$17,0)),INDEX('Severity, Risk, and Probability'!$A$13:$A$17,MATCH(AH4,'Severity, Risk, and Probability'!$C$13:$C$17,0)),INDEX('Severity, Risk, and Probability'!$A$13:$A$17,MATCH(AJ4,'Severity, Risk, and Probability'!$E$13:$E$17,0)),INDEX('Severity, Risk, and Probability'!$A$13:$A$17,MATCH(AK4,'Severity, Risk, and Probability'!$F$13:$F$17,0))),"")</f>
        <v/>
      </c>
      <c r="AM4" s="97" t="e">
        <f>AL4*T4</f>
        <v>#VALUE!</v>
      </c>
      <c r="AN4" s="99"/>
      <c r="AO4" s="113"/>
      <c r="AP4" s="260"/>
      <c r="AQ4" s="7"/>
      <c r="AR4" s="106" t="str">
        <f>IFERROR(LEFT(C4, FIND( "|", SUBSTITUTE( C4, ".", "|", 3 ) ) - 1 ),C4)</f>
        <v>1.1.3</v>
      </c>
      <c r="AS4" s="107" t="str">
        <f>IFERROR(LEFT(C4, FIND( "|", SUBSTITUTE( C4, ".", "|", 4 ) ) - 1 ),C4)</f>
        <v>1.1.3.3</v>
      </c>
      <c r="AT4" s="108" t="e">
        <f ca="1">IF(AND(GTE(W4,8),LT(AM4,8),NOT(ISBLANK(Y4))),Z4,"-")</f>
        <v>#NAME?</v>
      </c>
      <c r="AU4" s="108" t="e">
        <f ca="1">IF(AND(GTE(W4,8),LT(AM4,8),NOT(ISBLANK(AB4))),AB4,"-")</f>
        <v>#NAME?</v>
      </c>
      <c r="AV4" s="108" t="e">
        <f ca="1">IF(AND(GTE(W4,8),LT(AM4,8),NOT(ISBLANK(AD4))),AD4,"-")</f>
        <v>#NAME?</v>
      </c>
      <c r="AW4" s="108" t="b">
        <f>AND(AX4,AY4,AZ4,BA4,BB4,BC4,BD4)</f>
        <v>1</v>
      </c>
      <c r="AX4" s="108" t="b">
        <f t="array" ref="AX4">IF(($R4=0.1),TRUE,IF(NOT(ISBLANK(INDEX(Categories!E$4:E$32,MATCH($R4,Categories!$D$4:$D$32,0)))),J4=INDEX(Categories!E$4:E$32,MATCH($R4,Categories!$D$4:$D$32,0)),TRUE))</f>
        <v>1</v>
      </c>
      <c r="AY4" s="108" t="b">
        <f t="array" ref="AY4">IF(($R4=0.1),TRUE,IF(NOT(ISBLANK(INDEX(Categories!F$4:F$32,MATCH($R4,Categories!$D$4:$D$32,0)))),K4=INDEX(Categories!F$4:F$32,MATCH($R4,Categories!$D$4:$D$32,0)),TRUE))</f>
        <v>1</v>
      </c>
      <c r="AZ4" s="108" t="b">
        <f t="array" ref="AZ4">IF(($R4=0.1),TRUE,IF(NOT(ISBLANK(INDEX(Categories!G$4:G$32,MATCH($R4,Categories!$D$4:$D$32,0)))),L4=INDEX(Categories!G$4:G$32,MATCH($R4,Categories!$D$4:$D$32,0)),TRUE))</f>
        <v>1</v>
      </c>
      <c r="BA4" s="108" t="b">
        <f t="array" ref="BA4">IF(($R4=0.1),TRUE,IF(NOT(ISBLANK(INDEX(Categories!H$4:H$32,MATCH($R4,Categories!$D$4:$D$32,0)))),M4=INDEX(Categories!H$4:H$32,MATCH($R4,Categories!$D$4:$D$32,0)),TRUE))</f>
        <v>1</v>
      </c>
      <c r="BB4" s="108" t="b">
        <f t="array" ref="BB4">IF(($R4=0.1),TRUE,IF(NOT(ISBLANK(INDEX(Categories!I$4:I$32,MATCH($R4,Categories!$D$4:$D$32,0)))),N4=INDEX(Categories!I$4:I$32,MATCH($R4,Categories!$D$4:$D$32,0)),TRUE))</f>
        <v>1</v>
      </c>
      <c r="BC4" s="108" t="b">
        <f t="array" ref="BC4">IF(($R4=0.1),TRUE,IF(NOT(ISBLANK(INDEX(Categories!J$4:J$32,MATCH($R4,Categories!$D$4:$D$32,0)))),O4=INDEX(Categories!J$4:J$32,MATCH($R4,Categories!$D$4:$D$32,0)),TRUE))</f>
        <v>1</v>
      </c>
      <c r="BD4" s="108" t="b">
        <f t="array" ref="BD4">IF(($R4=0.1),TRUE,IF(NOT(ISBLANK(INDEX(Categories!K$4:K$32,MATCH($R4,Categories!$D$4:$D$32,0)))),P4=INDEX(Categories!K$4:K$32,MATCH($R4,Categories!$D$4:$D$32,0)),TRUE))</f>
        <v>1</v>
      </c>
      <c r="BE4" s="108"/>
      <c r="BF4" s="108"/>
      <c r="BG4" s="108"/>
      <c r="BH4" s="108"/>
      <c r="BI4" s="108"/>
      <c r="BJ4" s="108"/>
      <c r="BK4" s="108"/>
      <c r="BL4" s="108"/>
    </row>
    <row r="6" spans="1:64" ht="15.75" customHeight="1">
      <c r="A6" s="62">
        <f>ROW(B6)-B6</f>
        <v>-137</v>
      </c>
      <c r="B6" s="259">
        <f>'NSTX-U FMECA'!B147+1</f>
        <v>143</v>
      </c>
      <c r="C6" s="61" t="s">
        <v>277</v>
      </c>
      <c r="D6" s="64" t="str">
        <f t="array" aca="1" ref="D6" ca="1">IFERROR(INDEX(SBS!$B$1:$B$530,MATCH(C6,SBS!$A$1:$A$530,0)),"-")</f>
        <v>Vertical Target Cooling System (HTT)</v>
      </c>
      <c r="E6" s="64" t="str">
        <f t="array" aca="1" ref="E6" ca="1">IFERROR(INDEX(SBS!$C$1:$C$530,MATCH(C6,SBS!$A$1:$A$530,0)),"-")</f>
        <v>VV &amp; Internal Hardware</v>
      </c>
      <c r="F6" s="226" t="s">
        <v>278</v>
      </c>
      <c r="G6" s="227" t="s">
        <v>293</v>
      </c>
      <c r="H6" s="227" t="s">
        <v>281</v>
      </c>
      <c r="I6" s="94" t="s">
        <v>105</v>
      </c>
      <c r="J6" s="66" t="s">
        <v>127</v>
      </c>
      <c r="K6" s="68"/>
      <c r="L6" s="68" t="s">
        <v>74</v>
      </c>
      <c r="M6" s="61"/>
      <c r="N6" s="61" t="s">
        <v>76</v>
      </c>
      <c r="O6" s="61" t="s">
        <v>77</v>
      </c>
      <c r="P6" s="61" t="s">
        <v>78</v>
      </c>
      <c r="Q6" s="61"/>
      <c r="R6" s="61">
        <v>0.1</v>
      </c>
      <c r="S6" s="77">
        <f t="array" ref="S6">IFERROR(INDEX('Severity, Risk, and Probability'!$A$4:$A$8,MATCH(J6,'Severity, Risk, and Probability'!$B$4:$B$8,0)),"")</f>
        <v>1</v>
      </c>
      <c r="T6" s="77" t="str">
        <f t="array" ref="T6">IFERROR(INDEX('Severity, Risk, and Probability'!$A$4:$A$8,MATCH(K6,'Severity, Risk, and Probability'!$B$4:$B$8,0)),"")</f>
        <v/>
      </c>
      <c r="U6" s="77" t="str">
        <f t="array" ref="U6">IFERROR(MAX(INDEX('Severity, Risk, and Probability'!$A$13:$A$17,MATCH(L6,'Severity, Risk, and Probability'!$B$13:$B$17,0)),INDEX('Severity, Risk, and Probability'!$A$13:$A$17,MATCH(M6,'Severity, Risk, and Probability'!$C$13:$C$17,0)),INDEX('Severity, Risk, and Probability'!$A$13:$A$17,MATCH(N6,'Severity, Risk, and Probability'!$D$13:$D$17,0)),INDEX('Severity, Risk, and Probability'!$A$13:$A$17,MATCH(O6,'Severity, Risk, and Probability'!$E$13:$E$17,0)),INDEX('Severity, Risk, and Probability'!$A$13:$A$17,MATCH(P6,'Severity, Risk, and Probability'!$F$13:$F$17,0))),"")</f>
        <v/>
      </c>
      <c r="V6" s="80" t="str">
        <f t="array" ref="V6">IFERROR(INDEX('Severity, Risk, and Probability'!$A$20:$A$24,MATCH(Q6,'Severity, Risk, and Probability'!$B$20:$B$24,0)),"")</f>
        <v/>
      </c>
      <c r="W6" s="81" t="e">
        <f>S6*U6</f>
        <v>#VALUE!</v>
      </c>
      <c r="X6" s="82" t="e">
        <f>S6*U6*V6</f>
        <v>#VALUE!</v>
      </c>
      <c r="Y6" s="86"/>
      <c r="Z6" s="88" t="str">
        <f t="array" aca="1" ref="Z6" ca="1">IFERROR(INDEX(SBS!$B$1:$B$530,MATCH(Y6,SBS!$A$1:$A$530,0)),"None")</f>
        <v>None</v>
      </c>
      <c r="AA6" s="61"/>
      <c r="AB6" s="88" t="str">
        <f t="array" aca="1" ref="AB6" ca="1">IFERROR(INDEX(SBS!$B$1:$B$530,MATCH(AA6,SBS!$A$1:$A$530,0)),"None")</f>
        <v>None</v>
      </c>
      <c r="AC6" s="61"/>
      <c r="AD6" s="88" t="str">
        <f t="array" aca="1" ref="AD6" ca="1">IFERROR(INDEX(SBS!$B$1:$B$530,MATCH(AC6,SBS!$A$1:$A$530,0)),"None")</f>
        <v>None</v>
      </c>
      <c r="AE6" s="90"/>
      <c r="AF6" s="91"/>
      <c r="AG6" s="72"/>
      <c r="AH6" s="61"/>
      <c r="AI6" s="93"/>
      <c r="AJ6" s="93"/>
      <c r="AK6" s="93"/>
      <c r="AL6" s="88" t="str">
        <f t="array" ref="AL6">IFERROR(MAX(INDEX('Severity, Risk, and Probability'!$A$13:$A$17,MATCH(AG6,'Severity, Risk, and Probability'!$B$13:$B$17,0)),INDEX('Severity, Risk, and Probability'!$A$13:$A$17,MATCH(AH6,'Severity, Risk, and Probability'!$C$13:$C$17,0)),INDEX('Severity, Risk, and Probability'!$A$13:$A$17,MATCH(AJ6,'Severity, Risk, and Probability'!$E$13:$E$17,0)),INDEX('Severity, Risk, and Probability'!$A$13:$A$17,MATCH(AK6,'Severity, Risk, and Probability'!$F$13:$F$17,0))),"")</f>
        <v/>
      </c>
      <c r="AM6" s="97" t="e">
        <f>AL6*T6</f>
        <v>#VALUE!</v>
      </c>
      <c r="AN6" s="99"/>
      <c r="AO6" s="113"/>
      <c r="AP6" s="260"/>
      <c r="AQ6" s="7"/>
      <c r="AR6" s="106" t="str">
        <f>IFERROR(LEFT(C6, FIND( "|", SUBSTITUTE( C6, ".", "|", 3 ) ) - 1 ),C6)</f>
        <v>1.1.3</v>
      </c>
      <c r="AS6" s="107" t="str">
        <f>IFERROR(LEFT(C6, FIND( "|", SUBSTITUTE( C6, ".", "|", 4 ) ) - 1 ),C6)</f>
        <v>1.1.3.3</v>
      </c>
      <c r="AT6" s="108" t="e">
        <f ca="1">IF(AND(GTE(W6,8),LT(AM6,8),NOT(ISBLANK(Y6))),Z6,"-")</f>
        <v>#NAME?</v>
      </c>
      <c r="AU6" s="108" t="e">
        <f ca="1">IF(AND(GTE(W6,8),LT(AM6,8),NOT(ISBLANK(AB6))),AB6,"-")</f>
        <v>#NAME?</v>
      </c>
      <c r="AV6" s="108" t="e">
        <f ca="1">IF(AND(GTE(W6,8),LT(AM6,8),NOT(ISBLANK(AD6))),AD6,"-")</f>
        <v>#NAME?</v>
      </c>
      <c r="AW6" s="108" t="b">
        <f>AND(AX6,AY6,AZ6,BA6,BB6,BC6,BD6)</f>
        <v>1</v>
      </c>
      <c r="AX6" s="108" t="b">
        <f t="array" ref="AX6">IF(($R6=0.1),TRUE,IF(NOT(ISBLANK(INDEX(Categories!E$4:E$32,MATCH($R6,Categories!$D$4:$D$32,0)))),J6=INDEX(Categories!E$4:E$32,MATCH($R6,Categories!$D$4:$D$32,0)),TRUE))</f>
        <v>1</v>
      </c>
      <c r="AY6" s="108" t="b">
        <f t="array" ref="AY6">IF(($R6=0.1),TRUE,IF(NOT(ISBLANK(INDEX(Categories!F$4:F$32,MATCH($R6,Categories!$D$4:$D$32,0)))),K6=INDEX(Categories!F$4:F$32,MATCH($R6,Categories!$D$4:$D$32,0)),TRUE))</f>
        <v>1</v>
      </c>
      <c r="AZ6" s="108" t="b">
        <f t="array" ref="AZ6">IF(($R6=0.1),TRUE,IF(NOT(ISBLANK(INDEX(Categories!G$4:G$32,MATCH($R6,Categories!$D$4:$D$32,0)))),L6=INDEX(Categories!G$4:G$32,MATCH($R6,Categories!$D$4:$D$32,0)),TRUE))</f>
        <v>1</v>
      </c>
      <c r="BA6" s="108" t="b">
        <f t="array" ref="BA6">IF(($R6=0.1),TRUE,IF(NOT(ISBLANK(INDEX(Categories!H$4:H$32,MATCH($R6,Categories!$D$4:$D$32,0)))),M6=INDEX(Categories!H$4:H$32,MATCH($R6,Categories!$D$4:$D$32,0)),TRUE))</f>
        <v>1</v>
      </c>
      <c r="BB6" s="108" t="b">
        <f t="array" ref="BB6">IF(($R6=0.1),TRUE,IF(NOT(ISBLANK(INDEX(Categories!I$4:I$32,MATCH($R6,Categories!$D$4:$D$32,0)))),N6=INDEX(Categories!I$4:I$32,MATCH($R6,Categories!$D$4:$D$32,0)),TRUE))</f>
        <v>1</v>
      </c>
      <c r="BC6" s="108" t="b">
        <f t="array" ref="BC6">IF(($R6=0.1),TRUE,IF(NOT(ISBLANK(INDEX(Categories!J$4:J$32,MATCH($R6,Categories!$D$4:$D$32,0)))),O6=INDEX(Categories!J$4:J$32,MATCH($R6,Categories!$D$4:$D$32,0)),TRUE))</f>
        <v>1</v>
      </c>
      <c r="BD6" s="108" t="b">
        <f t="array" ref="BD6">IF(($R6=0.1),TRUE,IF(NOT(ISBLANK(INDEX(Categories!K$4:K$32,MATCH($R6,Categories!$D$4:$D$32,0)))),P6=INDEX(Categories!K$4:K$32,MATCH($R6,Categories!$D$4:$D$32,0)),TRUE))</f>
        <v>1</v>
      </c>
      <c r="BE6" s="108"/>
      <c r="BF6" s="108"/>
      <c r="BG6" s="108"/>
      <c r="BH6" s="108"/>
      <c r="BI6" s="108"/>
      <c r="BJ6" s="108"/>
      <c r="BK6" s="108"/>
      <c r="BL6" s="108"/>
    </row>
    <row r="8" spans="1:64" ht="15.75" customHeight="1">
      <c r="A8" s="62">
        <f>ROW(B8)-B8</f>
        <v>-241</v>
      </c>
      <c r="B8" s="259">
        <f>'NSTX-U FMECA'!B253+1</f>
        <v>249</v>
      </c>
      <c r="C8" s="61" t="s">
        <v>296</v>
      </c>
      <c r="D8" s="64" t="str">
        <f t="array" aca="1" ref="D8" ca="1">IFERROR(INDEX(SBS!$B$1:$B$530,MATCH(C8,SBS!$A$1:$A$530,0)),"-")</f>
        <v>Ceramic Break Assembly &amp; PF-1c Support</v>
      </c>
      <c r="E8" s="64" t="str">
        <f t="array" aca="1" ref="E8" ca="1">IFERROR(INDEX(SBS!$C$1:$C$530,MATCH(C8,SBS!$A$1:$A$530,0)),"-")</f>
        <v>VV &amp; Internal Hardware</v>
      </c>
      <c r="F8" s="130" t="s">
        <v>297</v>
      </c>
      <c r="G8" s="227" t="s">
        <v>298</v>
      </c>
      <c r="H8" s="227" t="s">
        <v>299</v>
      </c>
      <c r="I8" s="70" t="s">
        <v>173</v>
      </c>
      <c r="J8" s="72" t="s">
        <v>127</v>
      </c>
      <c r="K8" s="68" t="s">
        <v>127</v>
      </c>
      <c r="L8" s="68" t="s">
        <v>74</v>
      </c>
      <c r="M8" s="61" t="s">
        <v>301</v>
      </c>
      <c r="N8" s="61" t="s">
        <v>76</v>
      </c>
      <c r="O8" s="61" t="s">
        <v>77</v>
      </c>
      <c r="P8" s="61" t="s">
        <v>78</v>
      </c>
      <c r="Q8" s="61" t="s">
        <v>79</v>
      </c>
      <c r="R8" s="61">
        <v>0.1</v>
      </c>
      <c r="S8" s="77">
        <f t="array" ref="S8">IFERROR(INDEX('Severity, Risk, and Probability'!$A$4:$A$8,MATCH(J8,'Severity, Risk, and Probability'!$B$4:$B$8,0)),"")</f>
        <v>1</v>
      </c>
      <c r="T8" s="77">
        <f t="array" ref="T8">IFERROR(INDEX('Severity, Risk, and Probability'!$A$4:$A$8,MATCH(K8,'Severity, Risk, and Probability'!$B$4:$B$8,0)),"")</f>
        <v>1</v>
      </c>
      <c r="U8" s="77">
        <f t="array" ref="U8">IFERROR(MAX(INDEX('Severity, Risk, and Probability'!$A$13:$A$17,MATCH(L8,'Severity, Risk, and Probability'!$B$13:$B$17,0)),INDEX('Severity, Risk, and Probability'!$A$13:$A$17,MATCH(M8,'Severity, Risk, and Probability'!$C$13:$C$17,0)),INDEX('Severity, Risk, and Probability'!$A$13:$A$17,MATCH(N8,'Severity, Risk, and Probability'!$D$13:$D$17,0)),INDEX('Severity, Risk, and Probability'!$A$13:$A$17,MATCH(O8,'Severity, Risk, and Probability'!$E$13:$E$17,0)),INDEX('Severity, Risk, and Probability'!$A$13:$A$17,MATCH(P8,'Severity, Risk, and Probability'!$F$13:$F$17,0))),"")</f>
        <v>4</v>
      </c>
      <c r="V8" s="80">
        <f t="array" ref="V8">IFERROR(INDEX('Severity, Risk, and Probability'!$A$20:$A$24,MATCH(Q8,'Severity, Risk, and Probability'!$B$20:$B$24,0)),"")</f>
        <v>5</v>
      </c>
      <c r="W8" s="81">
        <f>S8*U8</f>
        <v>4</v>
      </c>
      <c r="X8" s="82">
        <f>S8*U8*V8</f>
        <v>20</v>
      </c>
      <c r="Y8" s="86"/>
      <c r="Z8" s="88" t="str">
        <f t="array" aca="1" ref="Z8" ca="1">IFERROR(INDEX(SBS!$B$1:$B$530,MATCH(Y8,SBS!$A$1:$A$530,0)),"None")</f>
        <v>None</v>
      </c>
      <c r="AA8" s="61"/>
      <c r="AB8" s="88" t="str">
        <f t="array" aca="1" ref="AB8" ca="1">IFERROR(INDEX(SBS!$B$1:$B$530,MATCH(AA8,SBS!$A$1:$A$530,0)),"None")</f>
        <v>None</v>
      </c>
      <c r="AC8" s="61"/>
      <c r="AD8" s="88" t="str">
        <f t="array" aca="1" ref="AD8" ca="1">IFERROR(INDEX(SBS!$B$1:$B$530,MATCH(AC8,SBS!$A$1:$A$530,0)),"None")</f>
        <v>None</v>
      </c>
      <c r="AE8" s="90"/>
      <c r="AF8" s="266" t="s">
        <v>92</v>
      </c>
      <c r="AG8" s="66" t="s">
        <v>74</v>
      </c>
      <c r="AH8" s="61" t="s">
        <v>301</v>
      </c>
      <c r="AI8" s="61" t="s">
        <v>76</v>
      </c>
      <c r="AJ8" s="225" t="s">
        <v>77</v>
      </c>
      <c r="AK8" s="61" t="s">
        <v>78</v>
      </c>
      <c r="AL8" s="88">
        <f t="array" ref="AL8">IFERROR(MAX(INDEX('Severity, Risk, and Probability'!$A$13:$A$17,MATCH(AG8,'Severity, Risk, and Probability'!$B$13:$B$17,0)),INDEX('Severity, Risk, and Probability'!$A$13:$A$17,MATCH(AH8,'Severity, Risk, and Probability'!$C$13:$C$17,0)),INDEX('Severity, Risk, and Probability'!$A$13:$A$17,MATCH(AJ8,'Severity, Risk, and Probability'!$E$13:$E$17,0)),INDEX('Severity, Risk, and Probability'!$A$13:$A$17,MATCH(AK8,'Severity, Risk, and Probability'!$F$13:$F$17,0))),"")</f>
        <v>4</v>
      </c>
      <c r="AM8" s="98">
        <f>AL8*T8</f>
        <v>4</v>
      </c>
      <c r="AN8" s="109" t="s">
        <v>84</v>
      </c>
      <c r="AO8" s="113"/>
      <c r="AP8" s="257" t="s">
        <v>306</v>
      </c>
      <c r="AQ8" s="18"/>
      <c r="AR8" s="106" t="str">
        <f>IFERROR(LEFT(C8, FIND( "|", SUBSTITUTE( C8, ".", "|", 3 ) ) - 1 ),C8)</f>
        <v>1.1.3</v>
      </c>
      <c r="AS8" s="107" t="str">
        <f>IFERROR(LEFT(C8, FIND( "|", SUBSTITUTE( C8, ".", "|", 4 ) ) - 1 ),C8)</f>
        <v>1.1.3.3</v>
      </c>
      <c r="AT8" s="108" t="e">
        <f ca="1">IF(AND(GTE(W8,8),LT(AM8,8),NOT(ISBLANK(Y8))),Z8,"-")</f>
        <v>#NAME?</v>
      </c>
      <c r="AU8" s="108" t="e">
        <f ca="1">IF(AND(GTE(W8,8),LT(AM8,8),NOT(ISBLANK(AB8))),AB8,"-")</f>
        <v>#NAME?</v>
      </c>
      <c r="AV8" s="108" t="e">
        <f ca="1">IF(AND(GTE(W8,8),LT(AM8,8),NOT(ISBLANK(AD8))),AD8,"-")</f>
        <v>#NAME?</v>
      </c>
      <c r="AW8" s="108" t="b">
        <f>AND(AX8,AY8,AZ8,BA8,BB8,BC8,BD8,BE8)</f>
        <v>1</v>
      </c>
      <c r="AX8" s="108" t="b">
        <f t="array" ref="AX8">IF(($R8=0.1),TRUE,IF(NOT(ISBLANK(INDEX(Categories!E$4:E$32,MATCH($R8,Categories!$D$4:$D$32,0)))),J8=INDEX(Categories!E$4:E$32,MATCH($R8,Categories!$D$4:$D$32,0)),TRUE))</f>
        <v>1</v>
      </c>
      <c r="AY8" s="108" t="b">
        <f t="array" ref="AY8">IF(($R8=0.1),TRUE,IF(NOT(ISBLANK(INDEX(Categories!F$4:F$32,MATCH($R8,Categories!$D$4:$D$32,0)))),K8=INDEX(Categories!F$4:F$32,MATCH($R8,Categories!$D$4:$D$32,0)),TRUE))</f>
        <v>1</v>
      </c>
      <c r="AZ8" s="108" t="b">
        <f t="array" ref="AZ8">IF(($R8=0.1),TRUE,IF(NOT(ISBLANK(INDEX(Categories!G$4:G$32,MATCH($R8,Categories!$D$4:$D$32,0)))),L8=INDEX(Categories!G$4:G$32,MATCH($R8,Categories!$D$4:$D$32,0)),TRUE))</f>
        <v>1</v>
      </c>
      <c r="BA8" s="108" t="b">
        <f t="array" ref="BA8">IF(($R8=0.1),TRUE,IF(NOT(ISBLANK(INDEX(Categories!H$4:H$32,MATCH($R8,Categories!$D$4:$D$32,0)))),M8=INDEX(Categories!H$4:H$32,MATCH($R8,Categories!$D$4:$D$32,0)),TRUE))</f>
        <v>1</v>
      </c>
      <c r="BB8" s="108" t="b">
        <f t="array" ref="BB8">IF(($R8=0.1),TRUE,IF(NOT(ISBLANK(INDEX(Categories!I$4:I$32,MATCH($R8,Categories!$D$4:$D$32,0)))),N8=INDEX(Categories!I$4:I$32,MATCH($R8,Categories!$D$4:$D$32,0)),TRUE))</f>
        <v>1</v>
      </c>
      <c r="BC8" s="108" t="b">
        <f t="array" ref="BC8">IF(($R8=0.1),TRUE,IF(NOT(ISBLANK(INDEX(Categories!J$4:J$32,MATCH($R8,Categories!$D$4:$D$32,0)))),O8=INDEX(Categories!J$4:J$32,MATCH($R8,Categories!$D$4:$D$32,0)),TRUE))</f>
        <v>1</v>
      </c>
      <c r="BD8" s="108" t="b">
        <f t="array" ref="BD8">IF(($R8=0.1),TRUE,IF(NOT(ISBLANK(INDEX(Categories!K$4:K$32,MATCH($R8,Categories!$D$4:$D$32,0)))),P8=INDEX(Categories!K$4:K$32,MATCH($R8,Categories!$D$4:$D$32,0)),TRUE))</f>
        <v>1</v>
      </c>
      <c r="BE8" s="108" t="b">
        <f t="array" ref="BE8">IF(($R8=0.1),TRUE,IF(NOT(ISBLANK(INDEX(Categories!L$4:L$32,MATCH($R8,Categories!$D$4:$D$32,0)))),Q8=INDEX(Categories!L$4:L$32,MATCH($R8,Categories!$D$4:$D$32,0)),TRUE))</f>
        <v>1</v>
      </c>
      <c r="BF8" s="108"/>
      <c r="BG8" s="108"/>
      <c r="BH8" s="108"/>
      <c r="BI8" s="108"/>
      <c r="BJ8" s="108"/>
      <c r="BK8" s="108"/>
      <c r="BL8" s="108"/>
    </row>
    <row r="13" spans="1:64" ht="15.75" customHeight="1">
      <c r="A13" s="271">
        <f>ROW(B13)-B13</f>
        <v>12</v>
      </c>
      <c r="B13" s="272">
        <f>B12+1</f>
        <v>1</v>
      </c>
      <c r="C13" s="119" t="s">
        <v>312</v>
      </c>
      <c r="D13" s="120" t="str">
        <f t="array" aca="1" ref="D13" ca="1">IFERROR(INDEX(SBS!$B$1:$B$530,MATCH(C13,SBS!$A$1:$A$530,0)),"-")</f>
        <v>Helium Skid &amp; Piping</v>
      </c>
      <c r="E13" s="120" t="str">
        <f t="array" aca="1" ref="E13" ca="1">IFERROR(INDEX(SBS!$C$1:$C$530,MATCH(C13,SBS!$A$1:$A$530,0)),"-")</f>
        <v>Bakeout System</v>
      </c>
      <c r="F13" s="273" t="s">
        <v>313</v>
      </c>
      <c r="G13" s="274"/>
      <c r="H13" s="274" t="s">
        <v>314</v>
      </c>
      <c r="I13" s="124" t="s">
        <v>103</v>
      </c>
      <c r="J13" s="276" t="s">
        <v>73</v>
      </c>
      <c r="K13" s="274" t="s">
        <v>73</v>
      </c>
      <c r="L13" s="274" t="s">
        <v>74</v>
      </c>
      <c r="M13" s="119" t="s">
        <v>116</v>
      </c>
      <c r="N13" s="119" t="s">
        <v>76</v>
      </c>
      <c r="O13" s="119" t="s">
        <v>77</v>
      </c>
      <c r="P13" s="119" t="s">
        <v>78</v>
      </c>
      <c r="Q13" s="119"/>
      <c r="R13" s="119">
        <v>0.1</v>
      </c>
      <c r="S13" s="277">
        <f t="array" ref="S13">IFERROR(INDEX('Severity, Risk, and Probability'!$A$4:$A$8,MATCH(J13,'Severity, Risk, and Probability'!$B$4:$B$8,0)),"")</f>
        <v>2</v>
      </c>
      <c r="T13" s="277">
        <f t="array" ref="T13">IFERROR(INDEX('Severity, Risk, and Probability'!$A$4:$A$8,MATCH(K13,'Severity, Risk, and Probability'!$B$4:$B$8,0)),"")</f>
        <v>2</v>
      </c>
      <c r="U13" s="278">
        <v>0</v>
      </c>
      <c r="V13" s="277">
        <f t="array" ref="V13">IFERROR(MAX(INDEX('Severity, Risk, and Probability'!$A$13:$A$17,MATCH(L13,'Severity, Risk, and Probability'!$B$13:$B$17,0)),INDEX('Severity, Risk, and Probability'!$A$13:$A$17,MATCH(M13,'Severity, Risk, and Probability'!$C$13:$C$17,0)),INDEX('Severity, Risk, and Probability'!$A$13:$A$17,MATCH(N13,'Severity, Risk, and Probability'!$D$13:$D$17,0)),INDEX('Severity, Risk, and Probability'!$A$13:$A$17,MATCH(O13,'Severity, Risk, and Probability'!$E$13:$E$17,0)),INDEX('Severity, Risk, and Probability'!$A$13:$A$17,MATCH(P13,'Severity, Risk, and Probability'!$F$13:$F$17,0))),"")</f>
        <v>3</v>
      </c>
      <c r="W13" s="279" t="str">
        <f t="array" ref="W13">IFERROR(INDEX('Severity, Risk, and Probability'!$A$20:$A$24,MATCH(Q13,'Severity, Risk, and Probability'!$B$20:$B$24,0)),"")</f>
        <v/>
      </c>
      <c r="X13" s="280">
        <f>S13*V13</f>
        <v>6</v>
      </c>
      <c r="Y13" s="281" t="e">
        <f>S13*V13*W13</f>
        <v>#VALUE!</v>
      </c>
      <c r="Z13" s="282" t="s">
        <v>250</v>
      </c>
      <c r="AA13" s="283" t="str">
        <f t="array" aca="1" ref="AA13" ca="1">IFERROR(INDEX(SBS!$B$1:$B$530,MATCH(Z13,SBS!$A$1:$A$530,0)),"None")</f>
        <v>Bakeout PLC and Controls</v>
      </c>
      <c r="AB13" s="119"/>
      <c r="AC13" s="283" t="str">
        <f t="array" aca="1" ref="AC13" ca="1">IFERROR(INDEX(SBS!$B$1:$B$530,MATCH(AB13,SBS!$A$1:$A$530,0)),"None")</f>
        <v>None</v>
      </c>
      <c r="AD13" s="119"/>
      <c r="AE13" s="283" t="str">
        <f t="array" aca="1" ref="AE13" ca="1">IFERROR(INDEX(SBS!$B$1:$B$530,MATCH(AD13,SBS!$A$1:$A$530,0)),"None")</f>
        <v>None</v>
      </c>
      <c r="AF13" s="274" t="s">
        <v>319</v>
      </c>
      <c r="AG13" s="285" t="s">
        <v>84</v>
      </c>
      <c r="AH13" s="273" t="s">
        <v>148</v>
      </c>
      <c r="AI13" s="274"/>
      <c r="AJ13" s="119"/>
      <c r="AK13" s="119"/>
      <c r="AL13" s="119"/>
      <c r="AM13" s="119"/>
      <c r="AN13" s="283" t="str">
        <f t="array" ref="AN13">IFERROR(MAX(INDEX('Severity, Risk, and Probability'!$A$13:$A$17,MATCH(AI13,'Severity, Risk, and Probability'!$B$13:$B$17,0)),INDEX('Severity, Risk, and Probability'!$A$13:$A$17,MATCH(AJ13,'Severity, Risk, and Probability'!$C$13:$C$17,0)),INDEX('Severity, Risk, and Probability'!$A$13:$A$17,MATCH(AL13,'Severity, Risk, and Probability'!$E$13:$E$17,0)),INDEX('Severity, Risk, and Probability'!$A$13:$A$17,MATCH(AM13,'Severity, Risk, and Probability'!$F$13:$F$17,0))),"")</f>
        <v/>
      </c>
      <c r="AO13" s="286" t="e">
        <f>AN13*T13</f>
        <v>#VALUE!</v>
      </c>
      <c r="AP13" s="287" t="s">
        <v>84</v>
      </c>
      <c r="AQ13" s="288" t="s">
        <v>84</v>
      </c>
      <c r="AR13" s="289"/>
      <c r="AS13" s="290" t="s">
        <v>323</v>
      </c>
      <c r="AT13" s="291"/>
      <c r="AU13" s="292" t="str">
        <f>IFERROR(LEFT(C13, FIND( "|", SUBSTITUTE( C13, ".", "|", 3 ) ) - 1 ),C13)</f>
        <v>1.3.3</v>
      </c>
      <c r="AV13" s="293" t="str">
        <f>IFERROR(LEFT(C13, FIND( "|", SUBSTITUTE( C13, ".", "|", 4 ) ) - 1 ),C13)</f>
        <v>1.3.3.1</v>
      </c>
      <c r="AW13" s="294" t="e">
        <f ca="1">IF(AND(GTE(X13,8),LT(AO13,8),NOT(ISBLANK(Z13))),AA13,"-")</f>
        <v>#NAME?</v>
      </c>
      <c r="AX13" s="294" t="e">
        <f ca="1">IF(AND(GTE(X13,8),LT(AO13,8),NOT(ISBLANK(AC13))),AC13,"-")</f>
        <v>#NAME?</v>
      </c>
      <c r="AY13" s="294" t="e">
        <f ca="1">IF(AND(GTE(X13,8),LT(AO13,8),NOT(ISBLANK(AE13))),AE13,"-")</f>
        <v>#NAME?</v>
      </c>
      <c r="AZ13" s="294" t="b">
        <f>AND(BA13,BB13,BC13,BD13,BE13,BF13,BG13,BH13)</f>
        <v>1</v>
      </c>
      <c r="BA13" s="294" t="b">
        <f t="array" ref="BA13">IF(($R13=0.1),TRUE,IF(NOT(ISBLANK(INDEX(Categories!E$4:E$32,MATCH($R13,Categories!$D$4:$D$32,0)))),J13=INDEX(Categories!E$4:E$32,MATCH($R13,Categories!$D$4:$D$32,0)),TRUE))</f>
        <v>1</v>
      </c>
      <c r="BB13" s="294" t="b">
        <f t="array" ref="BB13">IF(($R13=0.1),TRUE,IF(NOT(ISBLANK(INDEX(Categories!F$4:F$32,MATCH($R13,Categories!$D$4:$D$32,0)))),K13=INDEX(Categories!F$4:F$32,MATCH($R13,Categories!$D$4:$D$32,0)),TRUE))</f>
        <v>1</v>
      </c>
      <c r="BC13" s="294" t="b">
        <f t="array" ref="BC13">IF(($R13=0.1),TRUE,IF(NOT(ISBLANK(INDEX(Categories!G$4:G$32,MATCH($R13,Categories!$D$4:$D$32,0)))),L13=INDEX(Categories!G$4:G$32,MATCH($R13,Categories!$D$4:$D$32,0)),TRUE))</f>
        <v>1</v>
      </c>
      <c r="BD13" s="294" t="b">
        <f t="array" ref="BD13">IF(($R13=0.1),TRUE,IF(NOT(ISBLANK(INDEX(Categories!H$4:H$32,MATCH($R13,Categories!$D$4:$D$32,0)))),M13=INDEX(Categories!H$4:H$32,MATCH($R13,Categories!$D$4:$D$32,0)),TRUE))</f>
        <v>1</v>
      </c>
      <c r="BE13" s="294" t="b">
        <f t="array" ref="BE13">IF(($R13=0.1),TRUE,IF(NOT(ISBLANK(INDEX(Categories!I$4:I$32,MATCH($R13,Categories!$D$4:$D$32,0)))),N13=INDEX(Categories!I$4:I$32,MATCH($R13,Categories!$D$4:$D$32,0)),TRUE))</f>
        <v>1</v>
      </c>
      <c r="BF13" s="294" t="b">
        <f t="array" ref="BF13">IF(($R13=0.1),TRUE,IF(NOT(ISBLANK(INDEX(Categories!J$4:J$32,MATCH($R13,Categories!$D$4:$D$32,0)))),O13=INDEX(Categories!J$4:J$32,MATCH($R13,Categories!$D$4:$D$32,0)),TRUE))</f>
        <v>1</v>
      </c>
      <c r="BG13" s="294" t="b">
        <f t="array" ref="BG13">IF(($R13=0.1),TRUE,IF(NOT(ISBLANK(INDEX(Categories!K$4:K$32,MATCH($R13,Categories!$D$4:$D$32,0)))),P13=INDEX(Categories!K$4:K$32,MATCH($R13,Categories!$D$4:$D$32,0)),TRUE))</f>
        <v>1</v>
      </c>
      <c r="BH13" s="294" t="b">
        <f t="array" ref="BH13">IF(($R13=0.1),TRUE,IF(NOT(ISBLANK(INDEX(Categories!L$4:L$32,MATCH($R13,Categories!$D$4:$D$32,0)))),Q13=INDEX(Categories!L$4:L$32,MATCH($R13,Categories!$D$4:$D$32,0)),TRUE))</f>
        <v>1</v>
      </c>
      <c r="BI13" s="294"/>
      <c r="BJ13" s="294"/>
      <c r="BK13" s="294"/>
      <c r="BL13" s="294"/>
    </row>
    <row r="15" spans="1:64" ht="15.75" customHeight="1">
      <c r="A15" s="271" t="e">
        <f t="shared" ref="A15:A16" si="0">ROW(B15)-B15</f>
        <v>#REF!</v>
      </c>
      <c r="B15" s="272" t="e">
        <f>#REF!+1</f>
        <v>#REF!</v>
      </c>
      <c r="C15" s="119" t="s">
        <v>330</v>
      </c>
      <c r="D15" s="120" t="str">
        <f t="array" aca="1" ref="D15" ca="1">IFERROR(INDEX(SBS!$B$1:$B$530,MATCH(C15,SBS!$A$1:$A$530,0)),"-")</f>
        <v>MTWS Skid</v>
      </c>
      <c r="E15" s="120" t="str">
        <f t="array" aca="1" ref="E15" ca="1">IFERROR(INDEX(SBS!$C$1:$C$530,MATCH(C15,SBS!$A$1:$A$530,0)),"-")</f>
        <v>Bakeout System</v>
      </c>
      <c r="F15" s="298" t="s">
        <v>331</v>
      </c>
      <c r="G15" s="274"/>
      <c r="H15" s="299" t="s">
        <v>332</v>
      </c>
      <c r="I15" s="124" t="s">
        <v>103</v>
      </c>
      <c r="J15" s="276"/>
      <c r="K15" s="274"/>
      <c r="L15" s="274"/>
      <c r="M15" s="119"/>
      <c r="N15" s="119"/>
      <c r="O15" s="119" t="s">
        <v>77</v>
      </c>
      <c r="P15" s="119" t="s">
        <v>78</v>
      </c>
      <c r="Q15" s="119"/>
      <c r="R15" s="119">
        <v>0.1</v>
      </c>
      <c r="S15" s="277" t="str">
        <f t="array" ref="S15">IFERROR(INDEX('Severity, Risk, and Probability'!$A$4:$A$8,MATCH(J15,'Severity, Risk, and Probability'!$B$4:$B$8,0)),"")</f>
        <v/>
      </c>
      <c r="T15" s="277" t="str">
        <f t="array" ref="T15">IFERROR(INDEX('Severity, Risk, and Probability'!$A$4:$A$8,MATCH(K15,'Severity, Risk, and Probability'!$B$4:$B$8,0)),"")</f>
        <v/>
      </c>
      <c r="U15" s="278" t="s">
        <v>2662</v>
      </c>
      <c r="V15" s="277" t="str">
        <f t="array" ref="V15">IFERROR(MAX(INDEX('Severity, Risk, and Probability'!$A$13:$A$17,MATCH(L15,'Severity, Risk, and Probability'!$B$13:$B$17,0)),INDEX('Severity, Risk, and Probability'!$A$13:$A$17,MATCH(M15,'Severity, Risk, and Probability'!$C$13:$C$17,0)),INDEX('Severity, Risk, and Probability'!$A$13:$A$17,MATCH(N15,'Severity, Risk, and Probability'!$D$13:$D$17,0)),INDEX('Severity, Risk, and Probability'!$A$13:$A$17,MATCH(O15,'Severity, Risk, and Probability'!$E$13:$E$17,0)),INDEX('Severity, Risk, and Probability'!$A$13:$A$17,MATCH(P15,'Severity, Risk, and Probability'!$F$13:$F$17,0))),"")</f>
        <v/>
      </c>
      <c r="W15" s="279" t="str">
        <f t="array" ref="W15">IFERROR(INDEX('Severity, Risk, and Probability'!$A$20:$A$24,MATCH(Q15,'Severity, Risk, and Probability'!$B$20:$B$24,0)),"")</f>
        <v/>
      </c>
      <c r="X15" s="280" t="e">
        <f t="shared" ref="X15:X16" si="1">S15*V15</f>
        <v>#VALUE!</v>
      </c>
      <c r="Y15" s="281" t="e">
        <f t="shared" ref="Y15:Y16" si="2">S15*V15*W15</f>
        <v>#VALUE!</v>
      </c>
      <c r="Z15" s="282"/>
      <c r="AA15" s="283" t="str">
        <f t="array" aca="1" ref="AA15" ca="1">IFERROR(INDEX(SBS!$B$1:$B$530,MATCH(Z15,SBS!$A$1:$A$530,0)),"None")</f>
        <v>None</v>
      </c>
      <c r="AB15" s="119"/>
      <c r="AC15" s="283" t="str">
        <f t="array" aca="1" ref="AC15" ca="1">IFERROR(INDEX(SBS!$B$1:$B$530,MATCH(AB15,SBS!$A$1:$A$530,0)),"None")</f>
        <v>None</v>
      </c>
      <c r="AD15" s="119"/>
      <c r="AE15" s="283" t="str">
        <f t="array" aca="1" ref="AE15" ca="1">IFERROR(INDEX(SBS!$B$1:$B$530,MATCH(AD15,SBS!$A$1:$A$530,0)),"None")</f>
        <v>None</v>
      </c>
      <c r="AF15" s="300"/>
      <c r="AG15" s="285"/>
      <c r="AH15" s="273" t="s">
        <v>148</v>
      </c>
      <c r="AI15" s="274"/>
      <c r="AJ15" s="119"/>
      <c r="AK15" s="119"/>
      <c r="AL15" s="119"/>
      <c r="AM15" s="119"/>
      <c r="AN15" s="283" t="str">
        <f t="array" ref="AN15">IFERROR(MAX(INDEX('Severity, Risk, and Probability'!$A$13:$A$17,MATCH(AI15,'Severity, Risk, and Probability'!$B$13:$B$17,0)),INDEX('Severity, Risk, and Probability'!$A$13:$A$17,MATCH(AJ15,'Severity, Risk, and Probability'!$C$13:$C$17,0)),INDEX('Severity, Risk, and Probability'!$A$13:$A$17,MATCH(AL15,'Severity, Risk, and Probability'!$E$13:$E$17,0)),INDEX('Severity, Risk, and Probability'!$A$13:$A$17,MATCH(AM15,'Severity, Risk, and Probability'!$F$13:$F$17,0))),"")</f>
        <v/>
      </c>
      <c r="AO15" s="286" t="e">
        <f t="shared" ref="AO15:AO16" si="3">AN15*T15</f>
        <v>#VALUE!</v>
      </c>
      <c r="AP15" s="302"/>
      <c r="AQ15" s="288"/>
      <c r="AR15" s="303"/>
      <c r="AS15" s="304"/>
      <c r="AT15" s="305"/>
      <c r="AU15" s="292" t="str">
        <f t="shared" ref="AU15:AU16" si="4">IFERROR(LEFT(C15, FIND( "|", SUBSTITUTE( C15, ".", "|", 3 ) ) - 1 ),C15)</f>
        <v>1.3.3</v>
      </c>
      <c r="AV15" s="293" t="str">
        <f t="shared" ref="AV15:AV16" si="5">IFERROR(LEFT(C15, FIND( "|", SUBSTITUTE( C15, ".", "|", 4 ) ) - 1 ),C15)</f>
        <v>1.3.3.3</v>
      </c>
      <c r="AW15" s="294" t="e">
        <f t="shared" ref="AW15:AW16" ca="1" si="6">IF(AND(GTE(X15,8),LT(AO15,8),NOT(ISBLANK(Z15))),AA15,"-")</f>
        <v>#NAME?</v>
      </c>
      <c r="AX15" s="294" t="e">
        <f t="shared" ref="AX15:AX16" ca="1" si="7">IF(AND(GTE(X15,8),LT(AO15,8),NOT(ISBLANK(AC15))),AC15,"-")</f>
        <v>#NAME?</v>
      </c>
      <c r="AY15" s="294" t="e">
        <f t="shared" ref="AY15:AY16" ca="1" si="8">IF(AND(GTE(X15,8),LT(AO15,8),NOT(ISBLANK(AE15))),AE15,"-")</f>
        <v>#NAME?</v>
      </c>
      <c r="AZ15" s="294" t="b">
        <f t="shared" ref="AZ15:AZ16" si="9">AND(BA15,BB15,BC15,BD15,BE15,BF15,BG15,BH15)</f>
        <v>1</v>
      </c>
      <c r="BA15" s="294" t="b">
        <f t="array" ref="BA15">IF(($R15=0.1),TRUE,IF(NOT(ISBLANK(INDEX(Categories!E$4:E$32,MATCH($R15,Categories!$D$4:$D$32,0)))),J15=INDEX(Categories!E$4:E$32,MATCH($R15,Categories!$D$4:$D$32,0)),TRUE))</f>
        <v>1</v>
      </c>
      <c r="BB15" s="294" t="b">
        <f t="array" ref="BB15">IF(($R15=0.1),TRUE,IF(NOT(ISBLANK(INDEX(Categories!F$4:F$32,MATCH($R15,Categories!$D$4:$D$32,0)))),K15=INDEX(Categories!F$4:F$32,MATCH($R15,Categories!$D$4:$D$32,0)),TRUE))</f>
        <v>1</v>
      </c>
      <c r="BC15" s="294" t="b">
        <f t="array" ref="BC15">IF(($R15=0.1),TRUE,IF(NOT(ISBLANK(INDEX(Categories!G$4:G$32,MATCH($R15,Categories!$D$4:$D$32,0)))),L15=INDEX(Categories!G$4:G$32,MATCH($R15,Categories!$D$4:$D$32,0)),TRUE))</f>
        <v>1</v>
      </c>
      <c r="BD15" s="294" t="b">
        <f t="array" ref="BD15">IF(($R15=0.1),TRUE,IF(NOT(ISBLANK(INDEX(Categories!H$4:H$32,MATCH($R15,Categories!$D$4:$D$32,0)))),M15=INDEX(Categories!H$4:H$32,MATCH($R15,Categories!$D$4:$D$32,0)),TRUE))</f>
        <v>1</v>
      </c>
      <c r="BE15" s="294" t="b">
        <f t="array" ref="BE15">IF(($R15=0.1),TRUE,IF(NOT(ISBLANK(INDEX(Categories!I$4:I$32,MATCH($R15,Categories!$D$4:$D$32,0)))),N15=INDEX(Categories!I$4:I$32,MATCH($R15,Categories!$D$4:$D$32,0)),TRUE))</f>
        <v>1</v>
      </c>
      <c r="BF15" s="294" t="b">
        <f t="array" ref="BF15">IF(($R15=0.1),TRUE,IF(NOT(ISBLANK(INDEX(Categories!J$4:J$32,MATCH($R15,Categories!$D$4:$D$32,0)))),O15=INDEX(Categories!J$4:J$32,MATCH($R15,Categories!$D$4:$D$32,0)),TRUE))</f>
        <v>1</v>
      </c>
      <c r="BG15" s="294" t="b">
        <f t="array" ref="BG15">IF(($R15=0.1),TRUE,IF(NOT(ISBLANK(INDEX(Categories!K$4:K$32,MATCH($R15,Categories!$D$4:$D$32,0)))),P15=INDEX(Categories!K$4:K$32,MATCH($R15,Categories!$D$4:$D$32,0)),TRUE))</f>
        <v>1</v>
      </c>
      <c r="BH15" s="294" t="b">
        <f t="array" ref="BH15">IF(($R15=0.1),TRUE,IF(NOT(ISBLANK(INDEX(Categories!L$4:L$32,MATCH($R15,Categories!$D$4:$D$32,0)))),Q15=INDEX(Categories!L$4:L$32,MATCH($R15,Categories!$D$4:$D$32,0)),TRUE))</f>
        <v>1</v>
      </c>
      <c r="BI15" s="294"/>
      <c r="BJ15" s="294"/>
      <c r="BK15" s="294"/>
      <c r="BL15" s="294"/>
    </row>
    <row r="16" spans="1:64" ht="15.75" customHeight="1">
      <c r="A16" s="271" t="e">
        <f t="shared" si="0"/>
        <v>#REF!</v>
      </c>
      <c r="B16" s="272" t="e">
        <f>B15+1</f>
        <v>#REF!</v>
      </c>
      <c r="C16" s="119" t="s">
        <v>339</v>
      </c>
      <c r="D16" s="120" t="str">
        <f t="array" aca="1" ref="D16" ca="1">IFERROR(INDEX(SBS!$B$1:$B$530,MATCH(C16,SBS!$A$1:$A$530,0)),"-")</f>
        <v>Bakeout DC Power Supplies</v>
      </c>
      <c r="E16" s="120" t="str">
        <f t="array" aca="1" ref="E16" ca="1">IFERROR(INDEX(SBS!$C$1:$C$530,MATCH(C16,SBS!$A$1:$A$530,0)),"-")</f>
        <v>Bakeout System</v>
      </c>
      <c r="F16" s="273" t="s">
        <v>341</v>
      </c>
      <c r="G16" s="274" t="s">
        <v>342</v>
      </c>
      <c r="H16" s="274" t="s">
        <v>343</v>
      </c>
      <c r="I16" s="124" t="s">
        <v>103</v>
      </c>
      <c r="J16" s="276" t="s">
        <v>72</v>
      </c>
      <c r="K16" s="274" t="s">
        <v>72</v>
      </c>
      <c r="L16" s="274" t="s">
        <v>74</v>
      </c>
      <c r="M16" s="119" t="s">
        <v>116</v>
      </c>
      <c r="N16" s="119" t="s">
        <v>76</v>
      </c>
      <c r="O16" s="119" t="s">
        <v>77</v>
      </c>
      <c r="P16" s="119" t="s">
        <v>78</v>
      </c>
      <c r="Q16" s="119" t="s">
        <v>79</v>
      </c>
      <c r="R16" s="119">
        <v>0.1</v>
      </c>
      <c r="S16" s="277">
        <f t="array" ref="S16">IFERROR(INDEX('Severity, Risk, and Probability'!$A$4:$A$8,MATCH(J16,'Severity, Risk, and Probability'!$B$4:$B$8,0)),"")</f>
        <v>3</v>
      </c>
      <c r="T16" s="277">
        <f t="array" ref="T16">IFERROR(INDEX('Severity, Risk, and Probability'!$A$4:$A$8,MATCH(K16,'Severity, Risk, and Probability'!$B$4:$B$8,0)),"")</f>
        <v>3</v>
      </c>
      <c r="U16" s="278">
        <v>0</v>
      </c>
      <c r="V16" s="277">
        <f t="array" ref="V16">IFERROR(MAX(INDEX('Severity, Risk, and Probability'!$A$13:$A$17,MATCH(L16,'Severity, Risk, and Probability'!$B$13:$B$17,0)),INDEX('Severity, Risk, and Probability'!$A$13:$A$17,MATCH(M16,'Severity, Risk, and Probability'!$C$13:$C$17,0)),INDEX('Severity, Risk, and Probability'!$A$13:$A$17,MATCH(N16,'Severity, Risk, and Probability'!$D$13:$D$17,0)),INDEX('Severity, Risk, and Probability'!$A$13:$A$17,MATCH(O16,'Severity, Risk, and Probability'!$E$13:$E$17,0)),INDEX('Severity, Risk, and Probability'!$A$13:$A$17,MATCH(P16,'Severity, Risk, and Probability'!$F$13:$F$17,0))),"")</f>
        <v>3</v>
      </c>
      <c r="W16" s="279">
        <f t="array" ref="W16">IFERROR(INDEX('Severity, Risk, and Probability'!$A$20:$A$24,MATCH(Q16,'Severity, Risk, and Probability'!$B$20:$B$24,0)),"")</f>
        <v>5</v>
      </c>
      <c r="X16" s="280">
        <f t="shared" si="1"/>
        <v>9</v>
      </c>
      <c r="Y16" s="281">
        <f t="shared" si="2"/>
        <v>45</v>
      </c>
      <c r="Z16" s="282" t="s">
        <v>250</v>
      </c>
      <c r="AA16" s="306" t="str">
        <f t="array" aca="1" ref="AA16" ca="1">IFERROR(INDEX(SBS!$B$1:$B$530,MATCH(Z16,SBS!$A$1:$A$530,0)),"None")</f>
        <v>Bakeout PLC and Controls</v>
      </c>
      <c r="AB16" s="119"/>
      <c r="AC16" s="283" t="str">
        <f t="array" aca="1" ref="AC16" ca="1">IFERROR(INDEX(SBS!$B$1:$B$530,MATCH(AB16,SBS!$A$1:$A$530,0)),"None")</f>
        <v>None</v>
      </c>
      <c r="AD16" s="119"/>
      <c r="AE16" s="283" t="str">
        <f t="array" aca="1" ref="AE16" ca="1">IFERROR(INDEX(SBS!$B$1:$B$530,MATCH(AD16,SBS!$A$1:$A$530,0)),"None")</f>
        <v>None</v>
      </c>
      <c r="AF16" s="307" t="s">
        <v>344</v>
      </c>
      <c r="AG16" s="285" t="s">
        <v>92</v>
      </c>
      <c r="AH16" s="273" t="s">
        <v>148</v>
      </c>
      <c r="AI16" s="274" t="s">
        <v>230</v>
      </c>
      <c r="AJ16" s="119" t="s">
        <v>116</v>
      </c>
      <c r="AK16" s="119" t="s">
        <v>76</v>
      </c>
      <c r="AL16" s="119" t="s">
        <v>77</v>
      </c>
      <c r="AM16" s="119" t="s">
        <v>78</v>
      </c>
      <c r="AN16" s="283">
        <f t="array" ref="AN16">IFERROR(MAX(INDEX('Severity, Risk, and Probability'!$A$13:$A$17,MATCH(AI16,'Severity, Risk, and Probability'!$B$13:$B$17,0)),INDEX('Severity, Risk, and Probability'!$A$13:$A$17,MATCH(AJ16,'Severity, Risk, and Probability'!$C$13:$C$17,0)),INDEX('Severity, Risk, and Probability'!$A$13:$A$17,MATCH(AL16,'Severity, Risk, and Probability'!$E$13:$E$17,0)),INDEX('Severity, Risk, and Probability'!$A$13:$A$17,MATCH(AM16,'Severity, Risk, and Probability'!$F$13:$F$17,0))),"")</f>
        <v>2</v>
      </c>
      <c r="AO16" s="286">
        <f t="shared" si="3"/>
        <v>6</v>
      </c>
      <c r="AP16" s="302" t="s">
        <v>84</v>
      </c>
      <c r="AQ16" s="288" t="s">
        <v>84</v>
      </c>
      <c r="AR16" s="303"/>
      <c r="AS16" s="304"/>
      <c r="AT16" s="305"/>
      <c r="AU16" s="292" t="str">
        <f t="shared" si="4"/>
        <v>1.3.3</v>
      </c>
      <c r="AV16" s="293" t="str">
        <f t="shared" si="5"/>
        <v>1.3.3.2</v>
      </c>
      <c r="AW16" s="294" t="e">
        <f t="shared" ca="1" si="6"/>
        <v>#NAME?</v>
      </c>
      <c r="AX16" s="294" t="e">
        <f t="shared" ca="1" si="7"/>
        <v>#NAME?</v>
      </c>
      <c r="AY16" s="294" t="e">
        <f t="shared" ca="1" si="8"/>
        <v>#NAME?</v>
      </c>
      <c r="AZ16" s="294" t="b">
        <f t="shared" si="9"/>
        <v>1</v>
      </c>
      <c r="BA16" s="294" t="b">
        <f t="array" ref="BA16">IF(($R16=0.1),TRUE,IF(NOT(ISBLANK(INDEX(Categories!E$4:E$32,MATCH($R16,Categories!$D$4:$D$32,0)))),J16=INDEX(Categories!E$4:E$32,MATCH($R16,Categories!$D$4:$D$32,0)),TRUE))</f>
        <v>1</v>
      </c>
      <c r="BB16" s="294" t="b">
        <f t="array" ref="BB16">IF(($R16=0.1),TRUE,IF(NOT(ISBLANK(INDEX(Categories!F$4:F$32,MATCH($R16,Categories!$D$4:$D$32,0)))),K16=INDEX(Categories!F$4:F$32,MATCH($R16,Categories!$D$4:$D$32,0)),TRUE))</f>
        <v>1</v>
      </c>
      <c r="BC16" s="294" t="b">
        <f t="array" ref="BC16">IF(($R16=0.1),TRUE,IF(NOT(ISBLANK(INDEX(Categories!G$4:G$32,MATCH($R16,Categories!$D$4:$D$32,0)))),L16=INDEX(Categories!G$4:G$32,MATCH($R16,Categories!$D$4:$D$32,0)),TRUE))</f>
        <v>1</v>
      </c>
      <c r="BD16" s="294" t="b">
        <f t="array" ref="BD16">IF(($R16=0.1),TRUE,IF(NOT(ISBLANK(INDEX(Categories!H$4:H$32,MATCH($R16,Categories!$D$4:$D$32,0)))),M16=INDEX(Categories!H$4:H$32,MATCH($R16,Categories!$D$4:$D$32,0)),TRUE))</f>
        <v>1</v>
      </c>
      <c r="BE16" s="294" t="b">
        <f t="array" ref="BE16">IF(($R16=0.1),TRUE,IF(NOT(ISBLANK(INDEX(Categories!I$4:I$32,MATCH($R16,Categories!$D$4:$D$32,0)))),N16=INDEX(Categories!I$4:I$32,MATCH($R16,Categories!$D$4:$D$32,0)),TRUE))</f>
        <v>1</v>
      </c>
      <c r="BF16" s="294" t="b">
        <f t="array" ref="BF16">IF(($R16=0.1),TRUE,IF(NOT(ISBLANK(INDEX(Categories!J$4:J$32,MATCH($R16,Categories!$D$4:$D$32,0)))),O16=INDEX(Categories!J$4:J$32,MATCH($R16,Categories!$D$4:$D$32,0)),TRUE))</f>
        <v>1</v>
      </c>
      <c r="BG16" s="294" t="b">
        <f t="array" ref="BG16">IF(($R16=0.1),TRUE,IF(NOT(ISBLANK(INDEX(Categories!K$4:K$32,MATCH($R16,Categories!$D$4:$D$32,0)))),P16=INDEX(Categories!K$4:K$32,MATCH($R16,Categories!$D$4:$D$32,0)),TRUE))</f>
        <v>1</v>
      </c>
      <c r="BH16" s="294" t="b">
        <f t="array" ref="BH16">IF(($R16=0.1),TRUE,IF(NOT(ISBLANK(INDEX(Categories!L$4:L$32,MATCH($R16,Categories!$D$4:$D$32,0)))),Q16=INDEX(Categories!L$4:L$32,MATCH($R16,Categories!$D$4:$D$32,0)),TRUE))</f>
        <v>1</v>
      </c>
      <c r="BI16" s="294"/>
      <c r="BJ16" s="294"/>
      <c r="BK16" s="294"/>
      <c r="BL16" s="294"/>
    </row>
    <row r="19" spans="1:64" ht="15.75" customHeight="1">
      <c r="A19" s="62">
        <f>ROW(B19)-B19</f>
        <v>-234</v>
      </c>
      <c r="B19" s="63">
        <f>'NSTX-U FMECA'!B257+1</f>
        <v>253</v>
      </c>
      <c r="C19" s="61" t="s">
        <v>346</v>
      </c>
      <c r="D19" s="64" t="str">
        <f t="array" aca="1" ref="D19" ca="1">IFERROR(INDEX(SBS!$B$1:$B$530,MATCH(C19,SBS!$A$1:$A$530,0)),"-")</f>
        <v>Center Stack Casing</v>
      </c>
      <c r="E19" s="64" t="str">
        <f t="array" aca="1" ref="E19" ca="1">IFERROR(INDEX(SBS!$F$1:$F$530,MATCH(C19,SBS!$A$1:$A$530,0)),"-")</f>
        <v>1.1.2.1</v>
      </c>
      <c r="F19" s="64" t="str">
        <f t="array" aca="1" ref="F19" ca="1">IFERROR(INDEX(SBS!$C$1:$C$530,MATCH(C19,SBS!$A$1:$A$530,0)),"-")</f>
        <v>VV &amp; Internal Hardware</v>
      </c>
      <c r="G19" s="66" t="s">
        <v>347</v>
      </c>
      <c r="H19" s="68" t="s">
        <v>348</v>
      </c>
      <c r="I19" s="68" t="s">
        <v>349</v>
      </c>
      <c r="J19" s="70" t="s">
        <v>71</v>
      </c>
      <c r="K19" s="72" t="s">
        <v>73</v>
      </c>
      <c r="L19" s="68" t="s">
        <v>73</v>
      </c>
      <c r="M19" s="68" t="s">
        <v>350</v>
      </c>
      <c r="N19" s="61" t="s">
        <v>301</v>
      </c>
      <c r="O19" s="61" t="s">
        <v>76</v>
      </c>
      <c r="P19" s="61" t="s">
        <v>77</v>
      </c>
      <c r="Q19" s="61" t="s">
        <v>351</v>
      </c>
      <c r="R19" s="61" t="s">
        <v>79</v>
      </c>
      <c r="S19" s="61">
        <v>0.1</v>
      </c>
      <c r="T19" s="77">
        <f t="array" ref="T19">IFERROR(INDEX('Severity, Risk, and Probability'!$A$4:$A$8,MATCH(K19,'Severity, Risk, and Probability'!$B$4:$B$8,0)),"")</f>
        <v>2</v>
      </c>
      <c r="U19" s="77">
        <f t="array" ref="U19">IFERROR(INDEX('Severity, Risk, and Probability'!$A$4:$A$8,MATCH(L19,'Severity, Risk, and Probability'!$B$4:$B$8,0)),"")</f>
        <v>2</v>
      </c>
      <c r="V19" s="79">
        <v>0</v>
      </c>
      <c r="W19" s="77">
        <f t="array" ref="W19">IFERROR(MAX(INDEX('Severity, Risk, and Probability'!$A$13:$A$17,MATCH(M19,'Severity, Risk, and Probability'!$B$13:$B$17,0)),INDEX('Severity, Risk, and Probability'!$A$13:$A$17,MATCH(N19,'Severity, Risk, and Probability'!$C$13:$C$17,0)),INDEX('Severity, Risk, and Probability'!$A$13:$A$17,MATCH(O19,'Severity, Risk, and Probability'!$D$13:$D$17,0)),INDEX('Severity, Risk, and Probability'!$A$13:$A$17,MATCH(P19,'Severity, Risk, and Probability'!$E$13:$E$17,0)),INDEX('Severity, Risk, and Probability'!$A$13:$A$17,MATCH(Q19,'Severity, Risk, and Probability'!$F$13:$F$17,0))),"")</f>
        <v>4</v>
      </c>
      <c r="X19" s="80">
        <f t="array" ref="X19">IFERROR(INDEX('Severity, Risk, and Probability'!$A$20:$A$24,MATCH(R19,'Severity, Risk, and Probability'!$B$20:$B$24,0)),"")</f>
        <v>5</v>
      </c>
      <c r="Y19" s="81">
        <f>T19*W19</f>
        <v>8</v>
      </c>
      <c r="Z19" s="82">
        <f>T19*W19*X19</f>
        <v>40</v>
      </c>
      <c r="AA19" s="86"/>
      <c r="AB19" s="88" t="str">
        <f t="array" aca="1" ref="AB19" ca="1">IFERROR(INDEX(SBS!$B$1:$B$530,MATCH(AA19,SBS!$A$1:$A$530,0)),"None")</f>
        <v>None</v>
      </c>
      <c r="AC19" s="61"/>
      <c r="AD19" s="88" t="str">
        <f t="array" aca="1" ref="AD19" ca="1">IFERROR(INDEX(SBS!$B$1:$B$530,MATCH(AC19,SBS!$A$1:$A$530,0)),"None")</f>
        <v>None</v>
      </c>
      <c r="AE19" s="61"/>
      <c r="AF19" s="88" t="str">
        <f t="array" aca="1" ref="AF19" ca="1">IFERROR(INDEX(SBS!$B$1:$B$530,MATCH(AE19,SBS!$A$1:$A$530,0)),"None")</f>
        <v>None</v>
      </c>
      <c r="AG19" s="68" t="s">
        <v>355</v>
      </c>
      <c r="AH19" s="94" t="s">
        <v>84</v>
      </c>
      <c r="AI19" s="66" t="s">
        <v>148</v>
      </c>
      <c r="AJ19" s="68" t="s">
        <v>350</v>
      </c>
      <c r="AK19" s="61" t="s">
        <v>301</v>
      </c>
      <c r="AL19" s="61" t="s">
        <v>76</v>
      </c>
      <c r="AM19" s="61" t="s">
        <v>77</v>
      </c>
      <c r="AN19" s="61" t="s">
        <v>351</v>
      </c>
      <c r="AO19" s="88">
        <f t="array" ref="AO19">IFERROR(MAX(INDEX('Severity, Risk, and Probability'!$A$13:$A$17,MATCH(AJ19,'Severity, Risk, and Probability'!$B$13:$B$17,0)),INDEX('Severity, Risk, and Probability'!$A$13:$A$17,MATCH(AK19,'Severity, Risk, and Probability'!$C$13:$C$17,0)),INDEX('Severity, Risk, and Probability'!$A$13:$A$17,MATCH(AL19,'Severity, Risk, and Probability'!$D$13:$D$17,0)),INDEX('Severity, Risk, and Probability'!$A$13:$A$17,MATCH(AM19,'Severity, Risk, and Probability'!$E$13:$E$17,0)),INDEX('Severity, Risk, and Probability'!$A$13:$A$17,MATCH(AN19,'Severity, Risk, and Probability'!$F$13:$F$17,0))),"")</f>
        <v>4</v>
      </c>
      <c r="AP19" s="98">
        <f>AO19*U19</f>
        <v>8</v>
      </c>
      <c r="AQ19" s="109" t="s">
        <v>84</v>
      </c>
      <c r="AR19" s="102" t="s">
        <v>84</v>
      </c>
      <c r="AS19" s="103"/>
      <c r="AT19" s="267" t="s">
        <v>356</v>
      </c>
      <c r="AU19" s="18"/>
      <c r="AV19" s="106" t="str">
        <f>IFERROR(LEFT(C19, FIND( "|", SUBSTITUTE( C19, ".", "|", 3 ) ) - 1 ),C19)</f>
        <v>1.1.3</v>
      </c>
      <c r="AW19" s="107" t="str">
        <f>IFERROR(LEFT(C19, FIND( "|", SUBSTITUTE( C19, ".", "|", 4 ) ) - 1 ),C19)</f>
        <v>1.1.3.3</v>
      </c>
      <c r="AX19" s="108" t="e">
        <f ca="1">IF(AND(GTE(Y19,12),LT(AP19,8),NOT(ISBLANK(AA19))),AB19,"-")</f>
        <v>#NAME?</v>
      </c>
      <c r="AY19" s="108" t="e">
        <f ca="1">IF(AND(GTE(Y19,12),LT(AP19,8),NOT(ISBLANK(AC19))),AD19,"-")</f>
        <v>#NAME?</v>
      </c>
      <c r="AZ19" s="108" t="e">
        <f ca="1">IF(AND(GTE(Y19,12),LT(AP19,8),NOT(ISBLANK(AE19))),AF19,"-")</f>
        <v>#NAME?</v>
      </c>
      <c r="BA19" s="108" t="b">
        <f>AND(BB19,BC19,BD19,BE19,BF19,BG19,BH19,BI19)</f>
        <v>1</v>
      </c>
      <c r="BB19" s="108" t="b">
        <f t="array" ref="BB19">IF(($S19=0.1),TRUE,IF(NOT(ISBLANK(INDEX(Categories!E$4:E$32,MATCH($S19,Categories!$D$4:$D$32,0)))),K19=INDEX(Categories!E$4:E$32,MATCH($S19,Categories!$D$4:$D$32,0)),TRUE))</f>
        <v>1</v>
      </c>
      <c r="BC19" s="108" t="b">
        <f t="array" ref="BC19">IF(($S19=0.1),TRUE,IF(NOT(ISBLANK(INDEX(Categories!F$4:F$32,MATCH($S19,Categories!$D$4:$D$32,0)))),L19=INDEX(Categories!F$4:F$32,MATCH($S19,Categories!$D$4:$D$32,0)),TRUE))</f>
        <v>1</v>
      </c>
      <c r="BD19" s="108" t="b">
        <f t="array" ref="BD19">IF(($S19=0.1),TRUE,IF(NOT(ISBLANK(INDEX(Categories!G$4:G$32,MATCH($S19,Categories!$D$4:$D$32,0)))),M19=INDEX(Categories!G$4:G$32,MATCH($S19,Categories!$D$4:$D$32,0)),TRUE))</f>
        <v>1</v>
      </c>
      <c r="BE19" s="108" t="b">
        <f t="array" ref="BE19">IF(($S19=0.1),TRUE,IF(NOT(ISBLANK(INDEX(Categories!H$4:H$32,MATCH($S19,Categories!$D$4:$D$32,0)))),N19=INDEX(Categories!H$4:H$32,MATCH($S19,Categories!$D$4:$D$32,0)),TRUE))</f>
        <v>1</v>
      </c>
      <c r="BF19" s="108" t="b">
        <f t="array" ref="BF19">IF(($S19=0.1),TRUE,IF(NOT(ISBLANK(INDEX(Categories!I$4:I$32,MATCH($S19,Categories!$D$4:$D$32,0)))),O19=INDEX(Categories!I$4:I$32,MATCH($S19,Categories!$D$4:$D$32,0)),TRUE))</f>
        <v>1</v>
      </c>
      <c r="BG19" s="108" t="b">
        <f t="array" ref="BG19">IF(($S19=0.1),TRUE,IF(NOT(ISBLANK(INDEX(Categories!J$4:J$32,MATCH($S19,Categories!$D$4:$D$32,0)))),P19=INDEX(Categories!J$4:J$32,MATCH($S19,Categories!$D$4:$D$32,0)),TRUE))</f>
        <v>1</v>
      </c>
      <c r="BH19" s="108" t="b">
        <f t="array" ref="BH19">IF(($S19=0.1),TRUE,IF(NOT(ISBLANK(INDEX(Categories!K$4:K$32,MATCH($S19,Categories!$D$4:$D$32,0)))),Q19=INDEX(Categories!K$4:K$32,MATCH($S19,Categories!$D$4:$D$32,0)),TRUE))</f>
        <v>1</v>
      </c>
      <c r="BI19" s="108" t="b">
        <f t="array" ref="BI19">IF(($S19=0.1),TRUE,IF(NOT(ISBLANK(INDEX(Categories!L$4:L$32,MATCH($S19,Categories!$D$4:$D$32,0)))),R19=INDEX(Categories!L$4:L$32,MATCH($S19,Categories!$D$4:$D$32,0)),TRUE))</f>
        <v>1</v>
      </c>
      <c r="BJ19" s="108" t="e">
        <f ca="1">IF(AND(GTE($Y19,8),LTE($Y19,11),LT($AP19,8),NOT(ISBLANK($AA19))),AB19,"-")</f>
        <v>#NAME?</v>
      </c>
      <c r="BK19" s="108" t="e">
        <f ca="1">IF(AND(GTE($Y19,8),LTE($Y19,11),LT($AP19,8),NOT(ISBLANK($AC19))),AD19,"-")</f>
        <v>#NAME?</v>
      </c>
      <c r="BL19" s="108" t="e">
        <f ca="1">IF(AND(GTE($Y19,8),LTE($Y19,11),LT($AP19,8),NOT(ISBLANK($AE19))),AF19,"-")</f>
        <v>#NAME?</v>
      </c>
    </row>
  </sheetData>
  <conditionalFormatting sqref="Y19 AP19">
    <cfRule type="cellIs" dxfId="90" priority="1" operator="greaterThanOrEqual">
      <formula>8</formula>
    </cfRule>
  </conditionalFormatting>
  <conditionalFormatting sqref="AJ19:AN19">
    <cfRule type="expression" dxfId="89" priority="2">
      <formula>AND($K19=$L19,M19&lt;&gt;AJ19)</formula>
    </cfRule>
  </conditionalFormatting>
  <conditionalFormatting sqref="BA19">
    <cfRule type="cellIs" dxfId="88" priority="3" operator="equal">
      <formula>"FALSE"</formula>
    </cfRule>
  </conditionalFormatting>
  <conditionalFormatting sqref="BA19">
    <cfRule type="cellIs" dxfId="87" priority="4" operator="equal">
      <formula>"TRUE"</formula>
    </cfRule>
  </conditionalFormatting>
  <conditionalFormatting sqref="AH19">
    <cfRule type="cellIs" dxfId="86" priority="5" operator="equal">
      <formula>"no"</formula>
    </cfRule>
  </conditionalFormatting>
  <conditionalFormatting sqref="AH19">
    <cfRule type="cellIs" dxfId="85" priority="6" operator="equal">
      <formula>"yes"</formula>
    </cfRule>
  </conditionalFormatting>
  <conditionalFormatting sqref="Z19">
    <cfRule type="cellIs" dxfId="84" priority="7" operator="greaterThanOrEqual">
      <formula>$P$2</formula>
    </cfRule>
  </conditionalFormatting>
  <conditionalFormatting sqref="S19">
    <cfRule type="cellIs" dxfId="83" priority="8" operator="equal">
      <formula>0.1</formula>
    </cfRule>
  </conditionalFormatting>
  <conditionalFormatting sqref="S19">
    <cfRule type="expression" dxfId="82" priority="9">
      <formula>BA19=FALSE</formula>
    </cfRule>
  </conditionalFormatting>
  <conditionalFormatting sqref="R19">
    <cfRule type="expression" dxfId="81" priority="10">
      <formula>AND(OR(R19="High",R19="Moderately High",R19="Moderate"),AND(ISBLANK(AE19),ISBLANK(AC19),ISBLANK(AE19)))</formula>
    </cfRule>
  </conditionalFormatting>
  <conditionalFormatting sqref="A19">
    <cfRule type="colorScale" priority="11">
      <colorScale>
        <cfvo type="min"/>
        <cfvo type="max"/>
        <color rgb="FFE67C73"/>
        <color rgb="FFFFFFFF"/>
      </colorScale>
    </cfRule>
  </conditionalFormatting>
  <conditionalFormatting sqref="B19">
    <cfRule type="colorScale" priority="12">
      <colorScale>
        <cfvo type="min"/>
        <cfvo type="percentile" val="50"/>
        <cfvo type="max"/>
        <color rgb="FF57BB8A"/>
        <color rgb="FFFFD666"/>
        <color rgb="FFE67C73"/>
      </colorScale>
    </cfRule>
  </conditionalFormatting>
  <conditionalFormatting sqref="R15:R16">
    <cfRule type="cellIs" dxfId="80" priority="13" operator="equal">
      <formula>0.1</formula>
    </cfRule>
  </conditionalFormatting>
  <conditionalFormatting sqref="R15:R16">
    <cfRule type="expression" dxfId="79" priority="14">
      <formula>AZ15=FALSE</formula>
    </cfRule>
  </conditionalFormatting>
  <conditionalFormatting sqref="AZ15:AZ16">
    <cfRule type="cellIs" dxfId="78" priority="15" operator="equal">
      <formula>"FALSE"</formula>
    </cfRule>
  </conditionalFormatting>
  <conditionalFormatting sqref="AZ15:AZ16">
    <cfRule type="cellIs" dxfId="77" priority="16" operator="equal">
      <formula>"TRUE"</formula>
    </cfRule>
  </conditionalFormatting>
  <conditionalFormatting sqref="AG15:AG16">
    <cfRule type="cellIs" dxfId="76" priority="17" operator="equal">
      <formula>"no"</formula>
    </cfRule>
  </conditionalFormatting>
  <conditionalFormatting sqref="AG15:AG16">
    <cfRule type="cellIs" dxfId="75" priority="18" operator="equal">
      <formula>"yes"</formula>
    </cfRule>
  </conditionalFormatting>
  <conditionalFormatting sqref="Y15:Y16">
    <cfRule type="cellIs" dxfId="74" priority="19" operator="greaterThanOrEqual">
      <formula>$O$2</formula>
    </cfRule>
  </conditionalFormatting>
  <conditionalFormatting sqref="X15:X16 AO15:AO16">
    <cfRule type="cellIs" dxfId="73" priority="20" operator="greaterThanOrEqual">
      <formula>8</formula>
    </cfRule>
  </conditionalFormatting>
  <conditionalFormatting sqref="A15:A16">
    <cfRule type="colorScale" priority="21">
      <colorScale>
        <cfvo type="min"/>
        <cfvo type="max"/>
        <color rgb="FFE67C73"/>
        <color rgb="FFFFFFFF"/>
      </colorScale>
    </cfRule>
  </conditionalFormatting>
  <conditionalFormatting sqref="B15:B16">
    <cfRule type="colorScale" priority="22">
      <colorScale>
        <cfvo type="min"/>
        <cfvo type="percentile" val="50"/>
        <cfvo type="max"/>
        <color rgb="FF57BB8A"/>
        <color rgb="FFFFD666"/>
        <color rgb="FFE67C73"/>
      </colorScale>
    </cfRule>
  </conditionalFormatting>
  <conditionalFormatting sqref="R13">
    <cfRule type="expression" dxfId="72" priority="23">
      <formula>AZ13=FALSE</formula>
    </cfRule>
  </conditionalFormatting>
  <conditionalFormatting sqref="W8 AM8 X13 AO13">
    <cfRule type="cellIs" dxfId="71" priority="24" operator="greaterThanOrEqual">
      <formula>8</formula>
    </cfRule>
  </conditionalFormatting>
  <conditionalFormatting sqref="X8 Y13">
    <cfRule type="cellIs" dxfId="70" priority="25" operator="greaterThanOrEqual">
      <formula>$O$2</formula>
    </cfRule>
  </conditionalFormatting>
  <conditionalFormatting sqref="Q8">
    <cfRule type="expression" dxfId="69" priority="26">
      <formula>AND(OR(Q8="High",Q8="Moderately High",Q8="Moderate"),AND(ISBLANK(Y8),ISBLANK(AA8),ISBLANK(AC8)))</formula>
    </cfRule>
  </conditionalFormatting>
  <conditionalFormatting sqref="R8 R13">
    <cfRule type="cellIs" dxfId="68" priority="27" operator="equal">
      <formula>0.1</formula>
    </cfRule>
  </conditionalFormatting>
  <conditionalFormatting sqref="R8">
    <cfRule type="expression" dxfId="67" priority="28">
      <formula>AW8=FALSE</formula>
    </cfRule>
  </conditionalFormatting>
  <conditionalFormatting sqref="A8 A13">
    <cfRule type="colorScale" priority="29">
      <colorScale>
        <cfvo type="min"/>
        <cfvo type="max"/>
        <color rgb="FFE67C73"/>
        <color rgb="FFFFFFFF"/>
      </colorScale>
    </cfRule>
  </conditionalFormatting>
  <conditionalFormatting sqref="B8 B13">
    <cfRule type="colorScale" priority="30">
      <colorScale>
        <cfvo type="min"/>
        <cfvo type="percentile" val="50"/>
        <cfvo type="max"/>
        <color rgb="FF57BB8A"/>
        <color rgb="FFFFD666"/>
        <color rgb="FFE67C73"/>
      </colorScale>
    </cfRule>
  </conditionalFormatting>
  <conditionalFormatting sqref="AF8 AG13">
    <cfRule type="cellIs" dxfId="66" priority="31" operator="equal">
      <formula>"no"</formula>
    </cfRule>
  </conditionalFormatting>
  <conditionalFormatting sqref="AF8 AG13">
    <cfRule type="cellIs" dxfId="65" priority="32" operator="equal">
      <formula>"yes"</formula>
    </cfRule>
  </conditionalFormatting>
  <conditionalFormatting sqref="AW8 AZ13">
    <cfRule type="cellIs" dxfId="64" priority="33" operator="equal">
      <formula>"FALSE"</formula>
    </cfRule>
  </conditionalFormatting>
  <conditionalFormatting sqref="AW8 AZ13">
    <cfRule type="cellIs" dxfId="63" priority="34" operator="equal">
      <formula>"TRUE"</formula>
    </cfRule>
  </conditionalFormatting>
  <conditionalFormatting sqref="R6">
    <cfRule type="cellIs" dxfId="62" priority="35" operator="equal">
      <formula>0.1</formula>
    </cfRule>
  </conditionalFormatting>
  <conditionalFormatting sqref="R6">
    <cfRule type="expression" dxfId="61" priority="36">
      <formula>AW6=FALSE</formula>
    </cfRule>
  </conditionalFormatting>
  <conditionalFormatting sqref="W6 AM6">
    <cfRule type="cellIs" dxfId="60" priority="37" operator="greaterThanOrEqual">
      <formula>8</formula>
    </cfRule>
  </conditionalFormatting>
  <conditionalFormatting sqref="B6">
    <cfRule type="colorScale" priority="38">
      <colorScale>
        <cfvo type="min"/>
        <cfvo type="percentile" val="50"/>
        <cfvo type="max"/>
        <color rgb="FF57BB8A"/>
        <color rgb="FFFFD666"/>
        <color rgb="FFE67C73"/>
      </colorScale>
    </cfRule>
  </conditionalFormatting>
  <conditionalFormatting sqref="A6">
    <cfRule type="colorScale" priority="39">
      <colorScale>
        <cfvo type="min"/>
        <cfvo type="max"/>
        <color rgb="FFE67C73"/>
        <color rgb="FFFFFFFF"/>
      </colorScale>
    </cfRule>
  </conditionalFormatting>
  <conditionalFormatting sqref="AF6">
    <cfRule type="cellIs" dxfId="59" priority="40" operator="equal">
      <formula>"no"</formula>
    </cfRule>
  </conditionalFormatting>
  <conditionalFormatting sqref="AF6">
    <cfRule type="cellIs" dxfId="58" priority="41" operator="equal">
      <formula>"yes"</formula>
    </cfRule>
  </conditionalFormatting>
  <conditionalFormatting sqref="X6">
    <cfRule type="cellIs" dxfId="57" priority="42" operator="greaterThanOrEqual">
      <formula>$O$2</formula>
    </cfRule>
  </conditionalFormatting>
  <conditionalFormatting sqref="AW6">
    <cfRule type="cellIs" dxfId="56" priority="43" operator="equal">
      <formula>"TRUE"</formula>
    </cfRule>
  </conditionalFormatting>
  <conditionalFormatting sqref="AW6">
    <cfRule type="cellIs" dxfId="55" priority="44" operator="equal">
      <formula>"FALSE"</formula>
    </cfRule>
  </conditionalFormatting>
  <conditionalFormatting sqref="W4 AM4">
    <cfRule type="cellIs" dxfId="54" priority="45" operator="greaterThanOrEqual">
      <formula>8</formula>
    </cfRule>
  </conditionalFormatting>
  <conditionalFormatting sqref="AF4">
    <cfRule type="cellIs" dxfId="53" priority="46" operator="equal">
      <formula>"yes"</formula>
    </cfRule>
  </conditionalFormatting>
  <conditionalFormatting sqref="AF4">
    <cfRule type="cellIs" dxfId="52" priority="47" operator="equal">
      <formula>"no"</formula>
    </cfRule>
  </conditionalFormatting>
  <conditionalFormatting sqref="AW4">
    <cfRule type="cellIs" dxfId="51" priority="48" operator="equal">
      <formula>"TRUE"</formula>
    </cfRule>
  </conditionalFormatting>
  <conditionalFormatting sqref="AW4">
    <cfRule type="cellIs" dxfId="50" priority="49" operator="equal">
      <formula>"FALSE"</formula>
    </cfRule>
  </conditionalFormatting>
  <conditionalFormatting sqref="X4">
    <cfRule type="cellIs" dxfId="49" priority="50" operator="greaterThanOrEqual">
      <formula>$O$2</formula>
    </cfRule>
  </conditionalFormatting>
  <conditionalFormatting sqref="B4">
    <cfRule type="colorScale" priority="51">
      <colorScale>
        <cfvo type="min"/>
        <cfvo type="percentile" val="50"/>
        <cfvo type="max"/>
        <color rgb="FF57BB8A"/>
        <color rgb="FFFFD666"/>
        <color rgb="FFE67C73"/>
      </colorScale>
    </cfRule>
  </conditionalFormatting>
  <conditionalFormatting sqref="A4">
    <cfRule type="colorScale" priority="52">
      <colorScale>
        <cfvo type="min"/>
        <cfvo type="max"/>
        <color rgb="FFE67C73"/>
        <color rgb="FFFFFFFF"/>
      </colorScale>
    </cfRule>
  </conditionalFormatting>
  <conditionalFormatting sqref="R4">
    <cfRule type="expression" dxfId="48" priority="53">
      <formula>CI4=FALSE</formula>
    </cfRule>
  </conditionalFormatting>
  <conditionalFormatting sqref="R4">
    <cfRule type="cellIs" dxfId="47" priority="54" operator="equal">
      <formula>0.1</formula>
    </cfRule>
  </conditionalFormatting>
  <dataValidations count="1">
    <dataValidation type="list" allowBlank="1" sqref="AF4 AN4 AF6 AN6 AF8 AN8 AG13 AP13:AQ13 AG15:AG16 AP15:AQ16 AH19 AQ19:AR19" xr:uid="{00000000-0002-0000-0500-000008000000}">
      <formula1>"yes,no"</formula1>
    </dataValidation>
  </dataValidations>
  <pageMargins left="0.7" right="0.7" top="0.75" bottom="0.75" header="0.3" footer="0.3"/>
  <extLst>
    <ext xmlns:x14="http://schemas.microsoft.com/office/spreadsheetml/2009/9/main" uri="{CCE6A557-97BC-4b89-ADB6-D9C93CAAB3DF}">
      <x14:dataValidations xmlns:xm="http://schemas.microsoft.com/office/excel/2006/main" count="10">
        <x14:dataValidation type="list" allowBlank="1" xr:uid="{00000000-0002-0000-0500-000000000000}">
          <x14:formula1>
            <xm:f>Categories!$D$3:$D$32</xm:f>
          </x14:formula1>
          <xm:sqref>R4 R6 R8 R13 R15:R16 S19</xm:sqref>
        </x14:dataValidation>
        <x14:dataValidation type="list" allowBlank="1" xr:uid="{00000000-0002-0000-0500-000001000000}">
          <x14:formula1>
            <xm:f>'Severity, Risk, and Probability'!$E$13:$E$17</xm:f>
          </x14:formula1>
          <xm:sqref>O4 AJ4 O6 AJ6 O8 AJ8 O13 AL13 O15:O16 AL15:AL16 P19 AM19</xm:sqref>
        </x14:dataValidation>
        <x14:dataValidation type="list" allowBlank="1" xr:uid="{00000000-0002-0000-0500-000002000000}">
          <x14:formula1>
            <xm:f>'Severity, Risk, and Probability'!$A$36:$A$44</xm:f>
          </x14:formula1>
          <xm:sqref>I4 I6 I8 I13 I15:I16 J19</xm:sqref>
        </x14:dataValidation>
        <x14:dataValidation type="list" allowBlank="1" xr:uid="{00000000-0002-0000-0500-000003000000}">
          <x14:formula1>
            <xm:f>'Severity, Risk, and Probability'!$B$4:$B$8</xm:f>
          </x14:formula1>
          <xm:sqref>J4:K4 J6:K6 J8:K8 J13:K13 J15:K16 K19:L19</xm:sqref>
        </x14:dataValidation>
        <x14:dataValidation type="list" allowBlank="1" xr:uid="{00000000-0002-0000-0500-000004000000}">
          <x14:formula1>
            <xm:f>'Severity, Risk, and Probability'!$C$13:$C$17</xm:f>
          </x14:formula1>
          <xm:sqref>M4 AH4 M6 AH6 M8 AH8 M13 AJ13 M15:M16 AJ15:AJ16 N19 AK19</xm:sqref>
        </x14:dataValidation>
        <x14:dataValidation type="list" allowBlank="1" xr:uid="{00000000-0002-0000-0500-000005000000}">
          <x14:formula1>
            <xm:f>'Severity, Risk, and Probability'!$B$20:$B$24</xm:f>
          </x14:formula1>
          <xm:sqref>Q4 Q6 Q8 Q13 Q15:Q16 R19</xm:sqref>
        </x14:dataValidation>
        <x14:dataValidation type="list" allowBlank="1" xr:uid="{00000000-0002-0000-0500-000006000000}">
          <x14:formula1>
            <xm:f>SBS!$A$1:$A$530</xm:f>
          </x14:formula1>
          <xm:sqref>C4 Y4 AA4 AC4 C6 Y6 AA6 AC6 C8 Y8 AA8 AC8 C13 Z13 AB13 AD13 C15:C16 Z15:Z16 AB15:AB16 AD15:AD16 C19 AA19 AC19 AE19</xm:sqref>
        </x14:dataValidation>
        <x14:dataValidation type="list" allowBlank="1" xr:uid="{00000000-0002-0000-0500-000007000000}">
          <x14:formula1>
            <xm:f>'Severity, Risk, and Probability'!$D$13:$D$17</xm:f>
          </x14:formula1>
          <xm:sqref>N4 AI4 N6 AI6 N8 AI8 N13 AK13 N15:N16 AK15:AK16 O19 AL19</xm:sqref>
        </x14:dataValidation>
        <x14:dataValidation type="list" allowBlank="1" xr:uid="{00000000-0002-0000-0500-000009000000}">
          <x14:formula1>
            <xm:f>'Severity, Risk, and Probability'!$F$13:$F$17</xm:f>
          </x14:formula1>
          <xm:sqref>P4 AK4 P6 AK6 P8 AK8 P13 AM13 P15:P16 AM15:AM16 Q19 AN19</xm:sqref>
        </x14:dataValidation>
        <x14:dataValidation type="list" allowBlank="1" xr:uid="{00000000-0002-0000-0500-00000A000000}">
          <x14:formula1>
            <xm:f>'Severity, Risk, and Probability'!$B$13:$B$17</xm:f>
          </x14:formula1>
          <xm:sqref>L4 AG4 L6 AG6 L8 AG8 L13 AI13 L15:L16 AI15:AI16 M19 AJ19</xm:sqref>
        </x14:dataValidation>
      </x14:dataValidations>
    </ext>
  </extLst>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outlinePr summaryBelow="0" summaryRight="0"/>
  </sheetPr>
  <dimension ref="A1:G894"/>
  <sheetViews>
    <sheetView topLeftCell="A34" workbookViewId="0"/>
  </sheetViews>
  <sheetFormatPr baseColWidth="10" defaultColWidth="14.5" defaultRowHeight="15.75" customHeight="1"/>
  <cols>
    <col min="2" max="2" width="49" customWidth="1"/>
    <col min="3" max="3" width="34.5" customWidth="1"/>
  </cols>
  <sheetData>
    <row r="1" spans="1:7" ht="15">
      <c r="A1" s="326">
        <f ca="1">IFERROR(__xludf.DUMMYFUNCTION("IMPORTRANGE(""1d5OLwP5-S4NznMBVqy1ApUd0E7Db41KGXXUrO80Jw2I"",""SBS_RE_Structure!Y7:ACP900"")"),1)</f>
        <v>1</v>
      </c>
      <c r="B1" s="327" t="str">
        <f ca="1">IFERROR(__xludf.DUMMYFUNCTION("""COMPUTED_VALUE"""),"NSTX-U")</f>
        <v>NSTX-U</v>
      </c>
      <c r="C1" t="str">
        <f ca="1">IFERROR(__xludf.DUMMYFUNCTION("""COMPUTED_VALUE"""),"")</f>
        <v/>
      </c>
      <c r="D1" t="str">
        <f ca="1">IFERROR(__xludf.DUMMYFUNCTION("""COMPUTED_VALUE"""),"")</f>
        <v/>
      </c>
      <c r="E1" t="str">
        <f ca="1">IFERROR(__xludf.DUMMYFUNCTION("""COMPUTED_VALUE"""),"")</f>
        <v/>
      </c>
      <c r="F1" t="str">
        <f ca="1">IFERROR(__xludf.DUMMYFUNCTION("""COMPUTED_VALUE"""),"")</f>
        <v/>
      </c>
      <c r="G1" t="str">
        <f ca="1">IFERROR(__xludf.DUMMYFUNCTION("""COMPUTED_VALUE"""),"")</f>
        <v/>
      </c>
    </row>
    <row r="2" spans="1:7" ht="15.75" customHeight="1">
      <c r="A2" s="328">
        <f ca="1">IFERROR(__xludf.DUMMYFUNCTION("""COMPUTED_VALUE"""),1.1)</f>
        <v>1.1000000000000001</v>
      </c>
      <c r="B2" s="327" t="str">
        <f ca="1">IFERROR(__xludf.DUMMYFUNCTION("""COMPUTED_VALUE"""),"TORUS SYSTEMS")</f>
        <v>TORUS SYSTEMS</v>
      </c>
      <c r="C2" t="str">
        <f ca="1">IFERROR(__xludf.DUMMYFUNCTION("""COMPUTED_VALUE"""),"")</f>
        <v/>
      </c>
      <c r="D2" s="328">
        <f ca="1">IFERROR(__xludf.DUMMYFUNCTION("""COMPUTED_VALUE"""),1.1)</f>
        <v>1.1000000000000001</v>
      </c>
      <c r="E2" s="328">
        <f ca="1">IFERROR(__xludf.DUMMYFUNCTION("""COMPUTED_VALUE"""),1.1)</f>
        <v>1.1000000000000001</v>
      </c>
      <c r="F2" t="str">
        <f ca="1">IFERROR(__xludf.DUMMYFUNCTION("""COMPUTED_VALUE"""),"")</f>
        <v/>
      </c>
      <c r="G2" t="str">
        <f ca="1">IFERROR(__xludf.DUMMYFUNCTION("""COMPUTED_VALUE"""),"")</f>
        <v/>
      </c>
    </row>
    <row r="3" spans="1:7" ht="15.75" customHeight="1">
      <c r="A3" s="329" t="str">
        <f ca="1">IFERROR(__xludf.DUMMYFUNCTION("""COMPUTED_VALUE"""),"1.1.1")</f>
        <v>1.1.1</v>
      </c>
      <c r="B3" s="327" t="str">
        <f ca="1">IFERROR(__xludf.DUMMYFUNCTION("""COMPUTED_VALUE"""),"In-Vessel Components")</f>
        <v>In-Vessel Components</v>
      </c>
      <c r="C3" t="str">
        <f ca="1">IFERROR(__xludf.DUMMYFUNCTION("""COMPUTED_VALUE"""),"VV &amp; Internal Hardware")</f>
        <v>VV &amp; Internal Hardware</v>
      </c>
      <c r="D3" s="329" t="str">
        <f ca="1">IFERROR(__xludf.DUMMYFUNCTION("""COMPUTED_VALUE"""),"1.1.1")</f>
        <v>1.1.1</v>
      </c>
      <c r="E3" s="329" t="str">
        <f ca="1">IFERROR(__xludf.DUMMYFUNCTION("""COMPUTED_VALUE"""),"1.1.1")</f>
        <v>1.1.1</v>
      </c>
      <c r="F3" t="str">
        <f ca="1">IFERROR(__xludf.DUMMYFUNCTION("""COMPUTED_VALUE"""),"")</f>
        <v/>
      </c>
      <c r="G3" t="str">
        <f ca="1">IFERROR(__xludf.DUMMYFUNCTION("""COMPUTED_VALUE"""),"")</f>
        <v/>
      </c>
    </row>
    <row r="4" spans="1:7" ht="15.75" customHeight="1">
      <c r="A4" s="329" t="str">
        <f ca="1">IFERROR(__xludf.DUMMYFUNCTION("""COMPUTED_VALUE"""),"1.1.1.1")</f>
        <v>1.1.1.1</v>
      </c>
      <c r="B4" s="327" t="str">
        <f ca="1">IFERROR(__xludf.DUMMYFUNCTION("""COMPUTED_VALUE"""),"Plasma Facing Components")</f>
        <v>Plasma Facing Components</v>
      </c>
      <c r="C4" t="str">
        <f ca="1">IFERROR(__xludf.DUMMYFUNCTION("""COMPUTED_VALUE"""),"VV &amp; Internal Hardware")</f>
        <v>VV &amp; Internal Hardware</v>
      </c>
      <c r="D4" s="329" t="str">
        <f ca="1">IFERROR(__xludf.DUMMYFUNCTION("""COMPUTED_VALUE"""),"1.1.1.1")</f>
        <v>1.1.1.1</v>
      </c>
      <c r="E4" t="str">
        <f ca="1">IFERROR(__xludf.DUMMYFUNCTION("""COMPUTED_VALUE"""),"1.1.1")</f>
        <v>1.1.1</v>
      </c>
      <c r="F4" t="str">
        <f ca="1">IFERROR(__xludf.DUMMYFUNCTION("""COMPUTED_VALUE"""),"")</f>
        <v/>
      </c>
      <c r="G4" t="str">
        <f ca="1">IFERROR(__xludf.DUMMYFUNCTION("""COMPUTED_VALUE"""),"")</f>
        <v/>
      </c>
    </row>
    <row r="5" spans="1:7" ht="15.75" customHeight="1">
      <c r="A5" s="329" t="str">
        <f ca="1">IFERROR(__xludf.DUMMYFUNCTION("""COMPUTED_VALUE"""),"1.1.1.1.1")</f>
        <v>1.1.1.1.1</v>
      </c>
      <c r="B5" s="327" t="str">
        <f ca="1">IFERROR(__xludf.DUMMYFUNCTION("""COMPUTED_VALUE"""),"Center Stack First Wall PFCs")</f>
        <v>Center Stack First Wall PFCs</v>
      </c>
      <c r="C5" t="str">
        <f ca="1">IFERROR(__xludf.DUMMYFUNCTION("""COMPUTED_VALUE"""),"VV &amp; Internal Hardware")</f>
        <v>VV &amp; Internal Hardware</v>
      </c>
      <c r="D5" t="str">
        <f ca="1">IFERROR(__xludf.DUMMYFUNCTION("""COMPUTED_VALUE"""),"1.1.1.1")</f>
        <v>1.1.1.1</v>
      </c>
      <c r="E5" t="str">
        <f ca="1">IFERROR(__xludf.DUMMYFUNCTION("""COMPUTED_VALUE"""),"1.1.1")</f>
        <v>1.1.1</v>
      </c>
      <c r="F5" t="str">
        <f ca="1">IFERROR(__xludf.DUMMYFUNCTION("""COMPUTED_VALUE"""),"1.1.1.1")</f>
        <v>1.1.1.1</v>
      </c>
      <c r="G5" t="str">
        <f ca="1">IFERROR(__xludf.DUMMYFUNCTION("""COMPUTED_VALUE"""),"")</f>
        <v/>
      </c>
    </row>
    <row r="6" spans="1:7" ht="15.75" customHeight="1">
      <c r="A6" s="329" t="str">
        <f ca="1">IFERROR(__xludf.DUMMYFUNCTION("""COMPUTED_VALUE"""),"1.1.1.1.2")</f>
        <v>1.1.1.1.2</v>
      </c>
      <c r="B6" s="327" t="str">
        <f ca="1">IFERROR(__xludf.DUMMYFUNCTION("""COMPUTED_VALUE"""),"CSAS PFCs")</f>
        <v>CSAS PFCs</v>
      </c>
      <c r="C6" t="str">
        <f ca="1">IFERROR(__xludf.DUMMYFUNCTION("""COMPUTED_VALUE"""),"VV &amp; Internal Hardware")</f>
        <v>VV &amp; Internal Hardware</v>
      </c>
      <c r="D6" t="str">
        <f ca="1">IFERROR(__xludf.DUMMYFUNCTION("""COMPUTED_VALUE"""),"1.1.1.1")</f>
        <v>1.1.1.1</v>
      </c>
      <c r="E6" t="str">
        <f ca="1">IFERROR(__xludf.DUMMYFUNCTION("""COMPUTED_VALUE"""),"1.1.1")</f>
        <v>1.1.1</v>
      </c>
      <c r="F6" t="str">
        <f ca="1">IFERROR(__xludf.DUMMYFUNCTION("""COMPUTED_VALUE"""),"1.1.1.7")</f>
        <v>1.1.1.7</v>
      </c>
      <c r="G6" t="str">
        <f ca="1">IFERROR(__xludf.DUMMYFUNCTION("""COMPUTED_VALUE"""),"")</f>
        <v/>
      </c>
    </row>
    <row r="7" spans="1:7" ht="15.75" customHeight="1">
      <c r="A7" s="329" t="str">
        <f ca="1">IFERROR(__xludf.DUMMYFUNCTION("""COMPUTED_VALUE"""),"1.1.1.1.3")</f>
        <v>1.1.1.1.3</v>
      </c>
      <c r="B7" s="327" t="str">
        <f ca="1">IFERROR(__xludf.DUMMYFUNCTION("""COMPUTED_VALUE"""),"Vertical Target PFCs")</f>
        <v>Vertical Target PFCs</v>
      </c>
      <c r="C7" t="str">
        <f ca="1">IFERROR(__xludf.DUMMYFUNCTION("""COMPUTED_VALUE"""),"VV &amp; Internal Hardware")</f>
        <v>VV &amp; Internal Hardware</v>
      </c>
      <c r="D7" t="str">
        <f ca="1">IFERROR(__xludf.DUMMYFUNCTION("""COMPUTED_VALUE"""),"1.1.1.1")</f>
        <v>1.1.1.1</v>
      </c>
      <c r="E7" t="str">
        <f ca="1">IFERROR(__xludf.DUMMYFUNCTION("""COMPUTED_VALUE"""),"1.1.1")</f>
        <v>1.1.1</v>
      </c>
      <c r="F7" t="str">
        <f ca="1">IFERROR(__xludf.DUMMYFUNCTION("""COMPUTED_VALUE"""),"1.1.1.3")</f>
        <v>1.1.1.3</v>
      </c>
      <c r="G7" t="str">
        <f ca="1">IFERROR(__xludf.DUMMYFUNCTION("""COMPUTED_VALUE"""),"")</f>
        <v/>
      </c>
    </row>
    <row r="8" spans="1:7" ht="15.75" customHeight="1">
      <c r="A8" s="329" t="str">
        <f ca="1">IFERROR(__xludf.DUMMYFUNCTION("""COMPUTED_VALUE"""),"1.1.1.1.4")</f>
        <v>1.1.1.1.4</v>
      </c>
      <c r="B8" s="327" t="str">
        <f ca="1">IFERROR(__xludf.DUMMYFUNCTION("""COMPUTED_VALUE"""),"Horizontal Target PFCs")</f>
        <v>Horizontal Target PFCs</v>
      </c>
      <c r="C8" t="str">
        <f ca="1">IFERROR(__xludf.DUMMYFUNCTION("""COMPUTED_VALUE"""),"VV &amp; Internal Hardware")</f>
        <v>VV &amp; Internal Hardware</v>
      </c>
      <c r="D8" t="str">
        <f ca="1">IFERROR(__xludf.DUMMYFUNCTION("""COMPUTED_VALUE"""),"1.1.1.1")</f>
        <v>1.1.1.1</v>
      </c>
      <c r="E8" t="str">
        <f ca="1">IFERROR(__xludf.DUMMYFUNCTION("""COMPUTED_VALUE"""),"1.1.1")</f>
        <v>1.1.1</v>
      </c>
      <c r="F8" t="str">
        <f ca="1">IFERROR(__xludf.DUMMYFUNCTION("""COMPUTED_VALUE"""),"1.1.1.2")</f>
        <v>1.1.1.2</v>
      </c>
      <c r="G8" t="str">
        <f ca="1">IFERROR(__xludf.DUMMYFUNCTION("""COMPUTED_VALUE"""),"")</f>
        <v/>
      </c>
    </row>
    <row r="9" spans="1:7" ht="15.75" customHeight="1">
      <c r="A9" s="329" t="str">
        <f ca="1">IFERROR(__xludf.DUMMYFUNCTION("""COMPUTED_VALUE"""),"1.1.1.1.5")</f>
        <v>1.1.1.1.5</v>
      </c>
      <c r="B9" s="327" t="str">
        <f ca="1">IFERROR(__xludf.DUMMYFUNCTION("""COMPUTED_VALUE"""),"Outboard Divertor PFCs")</f>
        <v>Outboard Divertor PFCs</v>
      </c>
      <c r="C9" t="str">
        <f ca="1">IFERROR(__xludf.DUMMYFUNCTION("""COMPUTED_VALUE"""),"VV &amp; Internal Hardware")</f>
        <v>VV &amp; Internal Hardware</v>
      </c>
      <c r="D9" t="str">
        <f ca="1">IFERROR(__xludf.DUMMYFUNCTION("""COMPUTED_VALUE"""),"1.1.1.1")</f>
        <v>1.1.1.1</v>
      </c>
      <c r="E9" t="str">
        <f ca="1">IFERROR(__xludf.DUMMYFUNCTION("""COMPUTED_VALUE"""),"1.1.1")</f>
        <v>1.1.1</v>
      </c>
      <c r="F9" t="str">
        <f ca="1">IFERROR(__xludf.DUMMYFUNCTION("""COMPUTED_VALUE"""),"1.1.1.4")</f>
        <v>1.1.1.4</v>
      </c>
      <c r="G9" t="str">
        <f ca="1">IFERROR(__xludf.DUMMYFUNCTION("""COMPUTED_VALUE"""),"")</f>
        <v/>
      </c>
    </row>
    <row r="10" spans="1:7" ht="15.75" customHeight="1">
      <c r="A10" s="329" t="str">
        <f ca="1">IFERROR(__xludf.DUMMYFUNCTION("""COMPUTED_VALUE"""),"1.1.1.1.6")</f>
        <v>1.1.1.1.6</v>
      </c>
      <c r="B10" s="327" t="str">
        <f ca="1">IFERROR(__xludf.DUMMYFUNCTION("""COMPUTED_VALUE"""),"Passive Plate PFCs")</f>
        <v>Passive Plate PFCs</v>
      </c>
      <c r="C10" t="str">
        <f ca="1">IFERROR(__xludf.DUMMYFUNCTION("""COMPUTED_VALUE"""),"VV &amp; Internal Hardware")</f>
        <v>VV &amp; Internal Hardware</v>
      </c>
      <c r="D10" t="str">
        <f ca="1">IFERROR(__xludf.DUMMYFUNCTION("""COMPUTED_VALUE"""),"1.1.1.1")</f>
        <v>1.1.1.1</v>
      </c>
      <c r="E10" t="str">
        <f ca="1">IFERROR(__xludf.DUMMYFUNCTION("""COMPUTED_VALUE"""),"1.1.1")</f>
        <v>1.1.1</v>
      </c>
      <c r="F10" t="str">
        <f ca="1">IFERROR(__xludf.DUMMYFUNCTION("""COMPUTED_VALUE"""),"")</f>
        <v/>
      </c>
      <c r="G10" t="str">
        <f ca="1">IFERROR(__xludf.DUMMYFUNCTION("""COMPUTED_VALUE"""),"")</f>
        <v/>
      </c>
    </row>
    <row r="11" spans="1:7" ht="15.75" customHeight="1">
      <c r="A11" s="329" t="str">
        <f ca="1">IFERROR(__xludf.DUMMYFUNCTION("""COMPUTED_VALUE"""),"1.1.1.1.7")</f>
        <v>1.1.1.1.7</v>
      </c>
      <c r="B11" s="327" t="str">
        <f ca="1">IFERROR(__xludf.DUMMYFUNCTION("""COMPUTED_VALUE"""),"Neutral Bean Armor PFCs")</f>
        <v>Neutral Bean Armor PFCs</v>
      </c>
      <c r="C11" t="str">
        <f ca="1">IFERROR(__xludf.DUMMYFUNCTION("""COMPUTED_VALUE"""),"VV &amp; Internal Hardware")</f>
        <v>VV &amp; Internal Hardware</v>
      </c>
      <c r="D11" t="str">
        <f ca="1">IFERROR(__xludf.DUMMYFUNCTION("""COMPUTED_VALUE"""),"1.1.1.1")</f>
        <v>1.1.1.1</v>
      </c>
      <c r="E11" t="str">
        <f ca="1">IFERROR(__xludf.DUMMYFUNCTION("""COMPUTED_VALUE"""),"1.1.1")</f>
        <v>1.1.1</v>
      </c>
      <c r="F11" t="str">
        <f ca="1">IFERROR(__xludf.DUMMYFUNCTION("""COMPUTED_VALUE"""),"")</f>
        <v/>
      </c>
      <c r="G11" t="str">
        <f ca="1">IFERROR(__xludf.DUMMYFUNCTION("""COMPUTED_VALUE"""),"")</f>
        <v/>
      </c>
    </row>
    <row r="12" spans="1:7" ht="15.75" customHeight="1">
      <c r="A12" s="329" t="str">
        <f ca="1">IFERROR(__xludf.DUMMYFUNCTION("""COMPUTED_VALUE"""),"1.1.1.1.8")</f>
        <v>1.1.1.1.8</v>
      </c>
      <c r="B12" s="327" t="str">
        <f ca="1">IFERROR(__xludf.DUMMYFUNCTION("""COMPUTED_VALUE"""),"PFC Thermocouples")</f>
        <v>PFC Thermocouples</v>
      </c>
      <c r="C12" t="str">
        <f ca="1">IFERROR(__xludf.DUMMYFUNCTION("""COMPUTED_VALUE"""),"Diagnostics")</f>
        <v>Diagnostics</v>
      </c>
      <c r="D12" t="str">
        <f ca="1">IFERROR(__xludf.DUMMYFUNCTION("""COMPUTED_VALUE"""),"1.1.1.1")</f>
        <v>1.1.1.1</v>
      </c>
      <c r="E12" t="str">
        <f ca="1">IFERROR(__xludf.DUMMYFUNCTION("""COMPUTED_VALUE"""),"1.1.1")</f>
        <v>1.1.1</v>
      </c>
      <c r="F12" t="str">
        <f ca="1">IFERROR(__xludf.DUMMYFUNCTION("""COMPUTED_VALUE"""),"1.4.1.2")</f>
        <v>1.4.1.2</v>
      </c>
      <c r="G12" t="str">
        <f ca="1">IFERROR(__xludf.DUMMYFUNCTION("""COMPUTED_VALUE"""),"")</f>
        <v/>
      </c>
    </row>
    <row r="13" spans="1:7" ht="15.75" customHeight="1">
      <c r="A13" s="329" t="str">
        <f ca="1">IFERROR(__xludf.DUMMYFUNCTION("""COMPUTED_VALUE"""),"1.1.1.2")</f>
        <v>1.1.1.2</v>
      </c>
      <c r="B13" s="327" t="str">
        <f ca="1">IFERROR(__xludf.DUMMYFUNCTION("""COMPUTED_VALUE"""),"In-Vessel Structures")</f>
        <v>In-Vessel Structures</v>
      </c>
      <c r="C13" t="str">
        <f ca="1">IFERROR(__xludf.DUMMYFUNCTION("""COMPUTED_VALUE"""),"VV &amp; Internal Hardware")</f>
        <v>VV &amp; Internal Hardware</v>
      </c>
      <c r="D13" s="329" t="str">
        <f ca="1">IFERROR(__xludf.DUMMYFUNCTION("""COMPUTED_VALUE"""),"1.1.1.2")</f>
        <v>1.1.1.2</v>
      </c>
      <c r="E13" t="str">
        <f ca="1">IFERROR(__xludf.DUMMYFUNCTION("""COMPUTED_VALUE"""),"1.1.1")</f>
        <v>1.1.1</v>
      </c>
      <c r="F13" t="str">
        <f ca="1">IFERROR(__xludf.DUMMYFUNCTION("""COMPUTED_VALUE"""),"")</f>
        <v/>
      </c>
      <c r="G13" t="str">
        <f ca="1">IFERROR(__xludf.DUMMYFUNCTION("""COMPUTED_VALUE"""),"")</f>
        <v/>
      </c>
    </row>
    <row r="14" spans="1:7" ht="15.75" customHeight="1">
      <c r="A14" s="329" t="str">
        <f ca="1">IFERROR(__xludf.DUMMYFUNCTION("""COMPUTED_VALUE"""),"1.1.1.2.1")</f>
        <v>1.1.1.2.1</v>
      </c>
      <c r="B14" s="327" t="str">
        <f ca="1">IFERROR(__xludf.DUMMYFUNCTION("""COMPUTED_VALUE"""),"Passive plates")</f>
        <v>Passive plates</v>
      </c>
      <c r="C14" t="str">
        <f ca="1">IFERROR(__xludf.DUMMYFUNCTION("""COMPUTED_VALUE"""),"VV &amp; Internal Hardware")</f>
        <v>VV &amp; Internal Hardware</v>
      </c>
      <c r="D14" t="str">
        <f ca="1">IFERROR(__xludf.DUMMYFUNCTION("""COMPUTED_VALUE"""),"1.1.1.2")</f>
        <v>1.1.1.2</v>
      </c>
      <c r="E14" t="str">
        <f ca="1">IFERROR(__xludf.DUMMYFUNCTION("""COMPUTED_VALUE"""),"1.1.1")</f>
        <v>1.1.1</v>
      </c>
      <c r="F14" t="str">
        <f ca="1">IFERROR(__xludf.DUMMYFUNCTION("""COMPUTED_VALUE"""),"1.1.2.2")</f>
        <v>1.1.2.2</v>
      </c>
      <c r="G14" t="str">
        <f ca="1">IFERROR(__xludf.DUMMYFUNCTION("""COMPUTED_VALUE"""),"")</f>
        <v/>
      </c>
    </row>
    <row r="15" spans="1:7" ht="15.75" customHeight="1">
      <c r="A15" s="329" t="str">
        <f ca="1">IFERROR(__xludf.DUMMYFUNCTION("""COMPUTED_VALUE"""),"1.1.1.2.2")</f>
        <v>1.1.1.2.2</v>
      </c>
      <c r="B15" s="327" t="str">
        <f ca="1">IFERROR(__xludf.DUMMYFUNCTION("""COMPUTED_VALUE"""),"Outboard Divertors")</f>
        <v>Outboard Divertors</v>
      </c>
      <c r="C15" t="str">
        <f ca="1">IFERROR(__xludf.DUMMYFUNCTION("""COMPUTED_VALUE"""),"VV &amp; Internal Hardware")</f>
        <v>VV &amp; Internal Hardware</v>
      </c>
      <c r="D15" t="str">
        <f ca="1">IFERROR(__xludf.DUMMYFUNCTION("""COMPUTED_VALUE"""),"1.1.1.2")</f>
        <v>1.1.1.2</v>
      </c>
      <c r="E15" t="str">
        <f ca="1">IFERROR(__xludf.DUMMYFUNCTION("""COMPUTED_VALUE"""),"1.1.1")</f>
        <v>1.1.1</v>
      </c>
      <c r="F15" t="str">
        <f ca="1">IFERROR(__xludf.DUMMYFUNCTION("""COMPUTED_VALUE"""),"")</f>
        <v/>
      </c>
      <c r="G15" t="str">
        <f ca="1">IFERROR(__xludf.DUMMYFUNCTION("""COMPUTED_VALUE"""),"")</f>
        <v/>
      </c>
    </row>
    <row r="16" spans="1:7" ht="15.75" customHeight="1">
      <c r="A16" s="329" t="str">
        <f ca="1">IFERROR(__xludf.DUMMYFUNCTION("""COMPUTED_VALUE"""),"1.1.1.2.3")</f>
        <v>1.1.1.2.3</v>
      </c>
      <c r="B16" s="327" t="str">
        <f ca="1">IFERROR(__xludf.DUMMYFUNCTION("""COMPUTED_VALUE"""),"Neutral Bean Armor Mechanical")</f>
        <v>Neutral Bean Armor Mechanical</v>
      </c>
      <c r="C16" t="str">
        <f ca="1">IFERROR(__xludf.DUMMYFUNCTION("""COMPUTED_VALUE"""),"VV &amp; Internal Hardware")</f>
        <v>VV &amp; Internal Hardware</v>
      </c>
      <c r="D16" t="str">
        <f ca="1">IFERROR(__xludf.DUMMYFUNCTION("""COMPUTED_VALUE"""),"1.1.1.2")</f>
        <v>1.1.1.2</v>
      </c>
      <c r="E16" t="str">
        <f ca="1">IFERROR(__xludf.DUMMYFUNCTION("""COMPUTED_VALUE"""),"1.1.1")</f>
        <v>1.1.1</v>
      </c>
      <c r="F16" t="str">
        <f ca="1">IFERROR(__xludf.DUMMYFUNCTION("""COMPUTED_VALUE"""),"")</f>
        <v/>
      </c>
      <c r="G16" t="str">
        <f ca="1">IFERROR(__xludf.DUMMYFUNCTION("""COMPUTED_VALUE"""),"")</f>
        <v/>
      </c>
    </row>
    <row r="17" spans="1:7" ht="15.75" customHeight="1">
      <c r="A17" s="329" t="str">
        <f ca="1">IFERROR(__xludf.DUMMYFUNCTION("""COMPUTED_VALUE"""),"1.1.2")</f>
        <v>1.1.2</v>
      </c>
      <c r="B17" s="327" t="str">
        <f ca="1">IFERROR(__xludf.DUMMYFUNCTION("""COMPUTED_VALUE"""),"Vacuum Vessel and Support Structure")</f>
        <v>Vacuum Vessel and Support Structure</v>
      </c>
      <c r="C17" t="str">
        <f ca="1">IFERROR(__xludf.DUMMYFUNCTION("""COMPUTED_VALUE"""),"VV &amp; Internal Hardware")</f>
        <v>VV &amp; Internal Hardware</v>
      </c>
      <c r="D17" s="329" t="str">
        <f ca="1">IFERROR(__xludf.DUMMYFUNCTION("""COMPUTED_VALUE"""),"1.1.2")</f>
        <v>1.1.2</v>
      </c>
      <c r="E17" s="329" t="str">
        <f ca="1">IFERROR(__xludf.DUMMYFUNCTION("""COMPUTED_VALUE"""),"1.1.2")</f>
        <v>1.1.2</v>
      </c>
      <c r="F17" t="str">
        <f ca="1">IFERROR(__xludf.DUMMYFUNCTION("""COMPUTED_VALUE"""),"")</f>
        <v/>
      </c>
      <c r="G17" t="str">
        <f ca="1">IFERROR(__xludf.DUMMYFUNCTION("""COMPUTED_VALUE"""),"")</f>
        <v/>
      </c>
    </row>
    <row r="18" spans="1:7" ht="15.75" customHeight="1">
      <c r="A18" s="329" t="str">
        <f ca="1">IFERROR(__xludf.DUMMYFUNCTION("""COMPUTED_VALUE"""),"1.1.2.1")</f>
        <v>1.1.2.1</v>
      </c>
      <c r="B18" s="327" t="str">
        <f ca="1">IFERROR(__xludf.DUMMYFUNCTION("""COMPUTED_VALUE"""),"Outer vacuum vessel, umbrella structures, ports, and legs")</f>
        <v>Outer vacuum vessel, umbrella structures, ports, and legs</v>
      </c>
      <c r="C18" t="str">
        <f ca="1">IFERROR(__xludf.DUMMYFUNCTION("""COMPUTED_VALUE"""),"VV &amp; Internal Hardware")</f>
        <v>VV &amp; Internal Hardware</v>
      </c>
      <c r="D18" s="329" t="str">
        <f ca="1">IFERROR(__xludf.DUMMYFUNCTION("""COMPUTED_VALUE"""),"1.1.2.1")</f>
        <v>1.1.2.1</v>
      </c>
      <c r="E18" t="str">
        <f ca="1">IFERROR(__xludf.DUMMYFUNCTION("""COMPUTED_VALUE"""),"1.1.2")</f>
        <v>1.1.2</v>
      </c>
      <c r="F18" t="str">
        <f ca="1">IFERROR(__xludf.DUMMYFUNCTION("""COMPUTED_VALUE"""),"")</f>
        <v/>
      </c>
      <c r="G18" t="str">
        <f ca="1">IFERROR(__xludf.DUMMYFUNCTION("""COMPUTED_VALUE"""),"")</f>
        <v/>
      </c>
    </row>
    <row r="19" spans="1:7" ht="15.75" customHeight="1">
      <c r="A19" s="329" t="str">
        <f ca="1">IFERROR(__xludf.DUMMYFUNCTION("""COMPUTED_VALUE"""),"1.1.2.1.1")</f>
        <v>1.1.2.1.1</v>
      </c>
      <c r="B19" s="327" t="str">
        <f ca="1">IFERROR(__xludf.DUMMYFUNCTION("""COMPUTED_VALUE"""),"Vacuum vessel")</f>
        <v>Vacuum vessel</v>
      </c>
      <c r="C19" t="str">
        <f ca="1">IFERROR(__xludf.DUMMYFUNCTION("""COMPUTED_VALUE"""),"VV &amp; Internal Hardware")</f>
        <v>VV &amp; Internal Hardware</v>
      </c>
      <c r="D19" t="str">
        <f ca="1">IFERROR(__xludf.DUMMYFUNCTION("""COMPUTED_VALUE"""),"1.1.2.1")</f>
        <v>1.1.2.1</v>
      </c>
      <c r="E19" t="str">
        <f ca="1">IFERROR(__xludf.DUMMYFUNCTION("""COMPUTED_VALUE"""),"1.1.2")</f>
        <v>1.1.2</v>
      </c>
      <c r="F19" t="str">
        <f ca="1">IFERROR(__xludf.DUMMYFUNCTION("""COMPUTED_VALUE"""),"")</f>
        <v/>
      </c>
      <c r="G19" t="str">
        <f ca="1">IFERROR(__xludf.DUMMYFUNCTION("""COMPUTED_VALUE"""),"")</f>
        <v/>
      </c>
    </row>
    <row r="20" spans="1:7" ht="15.75" customHeight="1">
      <c r="A20" s="329" t="str">
        <f ca="1">IFERROR(__xludf.DUMMYFUNCTION("""COMPUTED_VALUE"""),"1.1.2.1.2")</f>
        <v>1.1.2.1.2</v>
      </c>
      <c r="B20" s="327" t="str">
        <f ca="1">IFERROR(__xludf.DUMMYFUNCTION("""COMPUTED_VALUE"""),"Umbrella structure &amp; Spoked Lids")</f>
        <v>Umbrella structure &amp; Spoked Lids</v>
      </c>
      <c r="C20" t="str">
        <f ca="1">IFERROR(__xludf.DUMMYFUNCTION("""COMPUTED_VALUE"""),"VV &amp; Internal Hardware")</f>
        <v>VV &amp; Internal Hardware</v>
      </c>
      <c r="D20" t="str">
        <f ca="1">IFERROR(__xludf.DUMMYFUNCTION("""COMPUTED_VALUE"""),"1.1.2.1")</f>
        <v>1.1.2.1</v>
      </c>
      <c r="E20" t="str">
        <f ca="1">IFERROR(__xludf.DUMMYFUNCTION("""COMPUTED_VALUE"""),"1.1.2")</f>
        <v>1.1.2</v>
      </c>
      <c r="F20" t="str">
        <f ca="1">IFERROR(__xludf.DUMMYFUNCTION("""COMPUTED_VALUE"""),"1.1.2.3")</f>
        <v>1.1.2.3</v>
      </c>
      <c r="G20" t="str">
        <f ca="1">IFERROR(__xludf.DUMMYFUNCTION("""COMPUTED_VALUE"""),"")</f>
        <v/>
      </c>
    </row>
    <row r="21" spans="1:7" ht="15.75" customHeight="1">
      <c r="A21" s="329" t="str">
        <f ca="1">IFERROR(__xludf.DUMMYFUNCTION("""COMPUTED_VALUE"""),"1.1.2.1.3")</f>
        <v>1.1.2.1.3</v>
      </c>
      <c r="B21" s="327" t="str">
        <f ca="1">IFERROR(__xludf.DUMMYFUNCTION("""COMPUTED_VALUE"""),"Vessel Legs")</f>
        <v>Vessel Legs</v>
      </c>
      <c r="C21" t="str">
        <f ca="1">IFERROR(__xludf.DUMMYFUNCTION("""COMPUTED_VALUE"""),"VV &amp; Internal Hardware")</f>
        <v>VV &amp; Internal Hardware</v>
      </c>
      <c r="D21" t="str">
        <f ca="1">IFERROR(__xludf.DUMMYFUNCTION("""COMPUTED_VALUE"""),"1.1.2.1")</f>
        <v>1.1.2.1</v>
      </c>
      <c r="E21" t="str">
        <f ca="1">IFERROR(__xludf.DUMMYFUNCTION("""COMPUTED_VALUE"""),"1.1.2")</f>
        <v>1.1.2</v>
      </c>
      <c r="F21" t="str">
        <f ca="1">IFERROR(__xludf.DUMMYFUNCTION("""COMPUTED_VALUE"""),"1.1.2.3")</f>
        <v>1.1.2.3</v>
      </c>
      <c r="G21" t="str">
        <f ca="1">IFERROR(__xludf.DUMMYFUNCTION("""COMPUTED_VALUE"""),"")</f>
        <v/>
      </c>
    </row>
    <row r="22" spans="1:7" ht="15.75" customHeight="1">
      <c r="A22" s="329" t="str">
        <f ca="1">IFERROR(__xludf.DUMMYFUNCTION("""COMPUTED_VALUE"""),"1.1.2.2")</f>
        <v>1.1.2.2</v>
      </c>
      <c r="B22" s="327" t="str">
        <f ca="1">IFERROR(__xludf.DUMMYFUNCTION("""COMPUTED_VALUE"""),"Vacuum Vessel Thermocouples")</f>
        <v>Vacuum Vessel Thermocouples</v>
      </c>
      <c r="C22" t="str">
        <f ca="1">IFERROR(__xludf.DUMMYFUNCTION("""COMPUTED_VALUE"""),"VV &amp; Internal Hardware")</f>
        <v>VV &amp; Internal Hardware</v>
      </c>
      <c r="D22" s="329" t="str">
        <f ca="1">IFERROR(__xludf.DUMMYFUNCTION("""COMPUTED_VALUE"""),"1.1.2.2")</f>
        <v>1.1.2.2</v>
      </c>
      <c r="E22" t="str">
        <f ca="1">IFERROR(__xludf.DUMMYFUNCTION("""COMPUTED_VALUE"""),"1.1.2")</f>
        <v>1.1.2</v>
      </c>
      <c r="F22" t="str">
        <f ca="1">IFERROR(__xludf.DUMMYFUNCTION("""COMPUTED_VALUE"""),"")</f>
        <v/>
      </c>
      <c r="G22" t="str">
        <f ca="1">IFERROR(__xludf.DUMMYFUNCTION("""COMPUTED_VALUE"""),"")</f>
        <v/>
      </c>
    </row>
    <row r="23" spans="1:7" ht="15.75" customHeight="1">
      <c r="A23" s="329" t="str">
        <f ca="1">IFERROR(__xludf.DUMMYFUNCTION("""COMPUTED_VALUE"""),"1.1.2.3")</f>
        <v>1.1.2.3</v>
      </c>
      <c r="B23" s="327" t="str">
        <f ca="1">IFERROR(__xludf.DUMMYFUNCTION("""COMPUTED_VALUE"""),"Coil Support Structures")</f>
        <v>Coil Support Structures</v>
      </c>
      <c r="C23" t="str">
        <f ca="1">IFERROR(__xludf.DUMMYFUNCTION("""COMPUTED_VALUE"""),"VV &amp; Internal Hardware")</f>
        <v>VV &amp; Internal Hardware</v>
      </c>
      <c r="D23" s="329" t="str">
        <f ca="1">IFERROR(__xludf.DUMMYFUNCTION("""COMPUTED_VALUE"""),"1.1.2.3")</f>
        <v>1.1.2.3</v>
      </c>
      <c r="E23" t="str">
        <f ca="1">IFERROR(__xludf.DUMMYFUNCTION("""COMPUTED_VALUE"""),"1.1.2")</f>
        <v>1.1.2</v>
      </c>
      <c r="F23" t="str">
        <f ca="1">IFERROR(__xludf.DUMMYFUNCTION("""COMPUTED_VALUE"""),"")</f>
        <v/>
      </c>
      <c r="G23" t="str">
        <f ca="1">IFERROR(__xludf.DUMMYFUNCTION("""COMPUTED_VALUE"""),"")</f>
        <v/>
      </c>
    </row>
    <row r="24" spans="1:7" ht="15.75" customHeight="1">
      <c r="A24" s="329" t="str">
        <f ca="1">IFERROR(__xludf.DUMMYFUNCTION("""COMPUTED_VALUE"""),"1.1.2.3.1")</f>
        <v>1.1.2.3.1</v>
      </c>
      <c r="B24" s="327" t="str">
        <f ca="1">IFERROR(__xludf.DUMMYFUNCTION("""COMPUTED_VALUE"""),"Outer TF Truss System")</f>
        <v>Outer TF Truss System</v>
      </c>
      <c r="C24" t="str">
        <f ca="1">IFERROR(__xludf.DUMMYFUNCTION("""COMPUTED_VALUE"""),"VV &amp; Internal Hardware")</f>
        <v>VV &amp; Internal Hardware</v>
      </c>
      <c r="D24" t="str">
        <f ca="1">IFERROR(__xludf.DUMMYFUNCTION("""COMPUTED_VALUE"""),"1.1.2.3")</f>
        <v>1.1.2.3</v>
      </c>
      <c r="E24" t="str">
        <f ca="1">IFERROR(__xludf.DUMMYFUNCTION("""COMPUTED_VALUE"""),"1.1.2")</f>
        <v>1.1.2</v>
      </c>
      <c r="F24" t="str">
        <f ca="1">IFERROR(__xludf.DUMMYFUNCTION("""COMPUTED_VALUE"""),"1.1.2.3")</f>
        <v>1.1.2.3</v>
      </c>
      <c r="G24" t="str">
        <f ca="1">IFERROR(__xludf.DUMMYFUNCTION("""COMPUTED_VALUE"""),"")</f>
        <v/>
      </c>
    </row>
    <row r="25" spans="1:7" ht="15.75" customHeight="1">
      <c r="A25" s="329" t="str">
        <f ca="1">IFERROR(__xludf.DUMMYFUNCTION("""COMPUTED_VALUE"""),"1.1.2.3.2")</f>
        <v>1.1.2.3.2</v>
      </c>
      <c r="B25" s="327" t="str">
        <f ca="1">IFERROR(__xludf.DUMMYFUNCTION("""COMPUTED_VALUE"""),"Outer PF Supports")</f>
        <v>Outer PF Supports</v>
      </c>
      <c r="C25" t="str">
        <f ca="1">IFERROR(__xludf.DUMMYFUNCTION("""COMPUTED_VALUE"""),"VV &amp; Internal Hardware")</f>
        <v>VV &amp; Internal Hardware</v>
      </c>
      <c r="D25" t="str">
        <f ca="1">IFERROR(__xludf.DUMMYFUNCTION("""COMPUTED_VALUE"""),"1.1.2.3")</f>
        <v>1.1.2.3</v>
      </c>
      <c r="E25" t="str">
        <f ca="1">IFERROR(__xludf.DUMMYFUNCTION("""COMPUTED_VALUE"""),"1.1.2")</f>
        <v>1.1.2</v>
      </c>
      <c r="F25" t="str">
        <f ca="1">IFERROR(__xludf.DUMMYFUNCTION("""COMPUTED_VALUE"""),"1.1.2.8")</f>
        <v>1.1.2.8</v>
      </c>
      <c r="G25" t="str">
        <f ca="1">IFERROR(__xludf.DUMMYFUNCTION("""COMPUTED_VALUE"""),"")</f>
        <v/>
      </c>
    </row>
    <row r="26" spans="1:7" ht="15.75" customHeight="1">
      <c r="A26" s="329" t="str">
        <f ca="1">IFERROR(__xludf.DUMMYFUNCTION("""COMPUTED_VALUE"""),"1.1.3")</f>
        <v>1.1.3</v>
      </c>
      <c r="B26" s="327" t="str">
        <f ca="1">IFERROR(__xludf.DUMMYFUNCTION("""COMPUTED_VALUE"""),"Magnet Systems")</f>
        <v>Magnet Systems</v>
      </c>
      <c r="C26" t="str">
        <f ca="1">IFERROR(__xludf.DUMMYFUNCTION("""COMPUTED_VALUE"""),"Magnets")</f>
        <v>Magnets</v>
      </c>
      <c r="D26" s="329" t="str">
        <f ca="1">IFERROR(__xludf.DUMMYFUNCTION("""COMPUTED_VALUE"""),"1.1.3")</f>
        <v>1.1.3</v>
      </c>
      <c r="E26" s="329" t="str">
        <f ca="1">IFERROR(__xludf.DUMMYFUNCTION("""COMPUTED_VALUE"""),"1.1.3")</f>
        <v>1.1.3</v>
      </c>
      <c r="F26" t="str">
        <f ca="1">IFERROR(__xludf.DUMMYFUNCTION("""COMPUTED_VALUE"""),"")</f>
        <v/>
      </c>
      <c r="G26" t="str">
        <f ca="1">IFERROR(__xludf.DUMMYFUNCTION("""COMPUTED_VALUE"""),"")</f>
        <v/>
      </c>
    </row>
    <row r="27" spans="1:7" ht="15.75" customHeight="1">
      <c r="A27" s="329" t="str">
        <f ca="1">IFERROR(__xludf.DUMMYFUNCTION("""COMPUTED_VALUE"""),"1.1.3.1")</f>
        <v>1.1.3.1</v>
      </c>
      <c r="B27" s="327" t="str">
        <f ca="1">IFERROR(__xludf.DUMMYFUNCTION("""COMPUTED_VALUE"""),"Outer PF coils")</f>
        <v>Outer PF coils</v>
      </c>
      <c r="C27" t="str">
        <f ca="1">IFERROR(__xludf.DUMMYFUNCTION("""COMPUTED_VALUE"""),"Magnets")</f>
        <v>Magnets</v>
      </c>
      <c r="D27" s="329" t="str">
        <f ca="1">IFERROR(__xludf.DUMMYFUNCTION("""COMPUTED_VALUE"""),"1.1.3.1")</f>
        <v>1.1.3.1</v>
      </c>
      <c r="E27" t="str">
        <f ca="1">IFERROR(__xludf.DUMMYFUNCTION("""COMPUTED_VALUE"""),"1.1.3")</f>
        <v>1.1.3</v>
      </c>
      <c r="F27" t="str">
        <f ca="1">IFERROR(__xludf.DUMMYFUNCTION("""COMPUTED_VALUE"""),"")</f>
        <v/>
      </c>
      <c r="G27" t="str">
        <f ca="1">IFERROR(__xludf.DUMMYFUNCTION("""COMPUTED_VALUE"""),"")</f>
        <v/>
      </c>
    </row>
    <row r="28" spans="1:7" ht="15.75" customHeight="1">
      <c r="A28" s="329" t="str">
        <f ca="1">IFERROR(__xludf.DUMMYFUNCTION("""COMPUTED_VALUE"""),"1.1.3.1.1")</f>
        <v>1.1.3.1.1</v>
      </c>
      <c r="B28" s="327" t="str">
        <f ca="1">IFERROR(__xludf.DUMMYFUNCTION("""COMPUTED_VALUE"""),"PF-2 coils")</f>
        <v>PF-2 coils</v>
      </c>
      <c r="C28" t="str">
        <f ca="1">IFERROR(__xludf.DUMMYFUNCTION("""COMPUTED_VALUE"""),"Magnets")</f>
        <v>Magnets</v>
      </c>
      <c r="D28" s="329" t="str">
        <f ca="1">IFERROR(__xludf.DUMMYFUNCTION("""COMPUTED_VALUE"""),"1.1.3.1")</f>
        <v>1.1.3.1</v>
      </c>
      <c r="E28" t="str">
        <f ca="1">IFERROR(__xludf.DUMMYFUNCTION("""COMPUTED_VALUE"""),"1.1.3")</f>
        <v>1.1.3</v>
      </c>
      <c r="F28" t="str">
        <f ca="1">IFERROR(__xludf.DUMMYFUNCTION("""COMPUTED_VALUE"""),"")</f>
        <v/>
      </c>
      <c r="G28" t="str">
        <f ca="1">IFERROR(__xludf.DUMMYFUNCTION("""COMPUTED_VALUE"""),"")</f>
        <v/>
      </c>
    </row>
    <row r="29" spans="1:7" ht="15.75" customHeight="1">
      <c r="A29" s="329" t="str">
        <f ca="1">IFERROR(__xludf.DUMMYFUNCTION("""COMPUTED_VALUE"""),"1.1.3.1.2")</f>
        <v>1.1.3.1.2</v>
      </c>
      <c r="B29" s="327" t="str">
        <f ca="1">IFERROR(__xludf.DUMMYFUNCTION("""COMPUTED_VALUE"""),"PF-3 coils")</f>
        <v>PF-3 coils</v>
      </c>
      <c r="C29" t="str">
        <f ca="1">IFERROR(__xludf.DUMMYFUNCTION("""COMPUTED_VALUE"""),"Magnets")</f>
        <v>Magnets</v>
      </c>
      <c r="D29" s="329" t="str">
        <f ca="1">IFERROR(__xludf.DUMMYFUNCTION("""COMPUTED_VALUE"""),"1.1.3.1")</f>
        <v>1.1.3.1</v>
      </c>
      <c r="E29" t="str">
        <f ca="1">IFERROR(__xludf.DUMMYFUNCTION("""COMPUTED_VALUE"""),"1.1.3")</f>
        <v>1.1.3</v>
      </c>
      <c r="F29" t="str">
        <f ca="1">IFERROR(__xludf.DUMMYFUNCTION("""COMPUTED_VALUE"""),"")</f>
        <v/>
      </c>
      <c r="G29" t="str">
        <f ca="1">IFERROR(__xludf.DUMMYFUNCTION("""COMPUTED_VALUE"""),"")</f>
        <v/>
      </c>
    </row>
    <row r="30" spans="1:7" ht="15.75" customHeight="1">
      <c r="A30" s="329" t="str">
        <f ca="1">IFERROR(__xludf.DUMMYFUNCTION("""COMPUTED_VALUE"""),"1.1.3.1.3")</f>
        <v>1.1.3.1.3</v>
      </c>
      <c r="B30" s="327" t="str">
        <f ca="1">IFERROR(__xludf.DUMMYFUNCTION("""COMPUTED_VALUE"""),"PF-4 coils")</f>
        <v>PF-4 coils</v>
      </c>
      <c r="C30" t="str">
        <f ca="1">IFERROR(__xludf.DUMMYFUNCTION("""COMPUTED_VALUE"""),"Magnets")</f>
        <v>Magnets</v>
      </c>
      <c r="D30" s="329" t="str">
        <f ca="1">IFERROR(__xludf.DUMMYFUNCTION("""COMPUTED_VALUE"""),"1.1.3.1")</f>
        <v>1.1.3.1</v>
      </c>
      <c r="E30" t="str">
        <f ca="1">IFERROR(__xludf.DUMMYFUNCTION("""COMPUTED_VALUE"""),"1.1.3")</f>
        <v>1.1.3</v>
      </c>
      <c r="F30" t="str">
        <f ca="1">IFERROR(__xludf.DUMMYFUNCTION("""COMPUTED_VALUE"""),"")</f>
        <v/>
      </c>
      <c r="G30" t="str">
        <f ca="1">IFERROR(__xludf.DUMMYFUNCTION("""COMPUTED_VALUE"""),"")</f>
        <v/>
      </c>
    </row>
    <row r="31" spans="1:7" ht="15.75" customHeight="1">
      <c r="A31" s="329" t="str">
        <f ca="1">IFERROR(__xludf.DUMMYFUNCTION("""COMPUTED_VALUE"""),"1.1.3.1.4")</f>
        <v>1.1.3.1.4</v>
      </c>
      <c r="B31" s="327" t="str">
        <f ca="1">IFERROR(__xludf.DUMMYFUNCTION("""COMPUTED_VALUE"""),"PF-5 coils")</f>
        <v>PF-5 coils</v>
      </c>
      <c r="C31" t="str">
        <f ca="1">IFERROR(__xludf.DUMMYFUNCTION("""COMPUTED_VALUE"""),"Magnets")</f>
        <v>Magnets</v>
      </c>
      <c r="D31" s="329" t="str">
        <f ca="1">IFERROR(__xludf.DUMMYFUNCTION("""COMPUTED_VALUE"""),"1.1.3.1")</f>
        <v>1.1.3.1</v>
      </c>
      <c r="E31" t="str">
        <f ca="1">IFERROR(__xludf.DUMMYFUNCTION("""COMPUTED_VALUE"""),"1.1.3")</f>
        <v>1.1.3</v>
      </c>
      <c r="F31" t="str">
        <f ca="1">IFERROR(__xludf.DUMMYFUNCTION("""COMPUTED_VALUE"""),"")</f>
        <v/>
      </c>
      <c r="G31" t="str">
        <f ca="1">IFERROR(__xludf.DUMMYFUNCTION("""COMPUTED_VALUE"""),"")</f>
        <v/>
      </c>
    </row>
    <row r="32" spans="1:7" ht="15.75" customHeight="1">
      <c r="A32" s="329" t="str">
        <f ca="1">IFERROR(__xludf.DUMMYFUNCTION("""COMPUTED_VALUE"""),"1.1.3.2")</f>
        <v>1.1.3.2</v>
      </c>
      <c r="B32" s="327" t="str">
        <f ca="1">IFERROR(__xludf.DUMMYFUNCTION("""COMPUTED_VALUE"""),"TF outer legs")</f>
        <v>TF outer legs</v>
      </c>
      <c r="C32" t="str">
        <f ca="1">IFERROR(__xludf.DUMMYFUNCTION("""COMPUTED_VALUE"""),"Magnets")</f>
        <v>Magnets</v>
      </c>
      <c r="D32" s="329" t="str">
        <f ca="1">IFERROR(__xludf.DUMMYFUNCTION("""COMPUTED_VALUE"""),"1.1.3.2")</f>
        <v>1.1.3.2</v>
      </c>
      <c r="E32" t="str">
        <f ca="1">IFERROR(__xludf.DUMMYFUNCTION("""COMPUTED_VALUE"""),"1.1.3")</f>
        <v>1.1.3</v>
      </c>
      <c r="F32" t="str">
        <f ca="1">IFERROR(__xludf.DUMMYFUNCTION("""COMPUTED_VALUE"""),"")</f>
        <v/>
      </c>
      <c r="G32" t="str">
        <f ca="1">IFERROR(__xludf.DUMMYFUNCTION("""COMPUTED_VALUE"""),"")</f>
        <v/>
      </c>
    </row>
    <row r="33" spans="1:7" ht="15.75" customHeight="1">
      <c r="A33" s="329" t="str">
        <f ca="1">IFERROR(__xludf.DUMMYFUNCTION("""COMPUTED_VALUE"""),"1.1.3.3")</f>
        <v>1.1.3.3</v>
      </c>
      <c r="B33" s="327" t="str">
        <f ca="1">IFERROR(__xludf.DUMMYFUNCTION("""COMPUTED_VALUE"""),"Center Stack Assembly")</f>
        <v>Center Stack Assembly</v>
      </c>
      <c r="C33" t="str">
        <f ca="1">IFERROR(__xludf.DUMMYFUNCTION("""COMPUTED_VALUE"""),"VV &amp; Internal Hardware")</f>
        <v>VV &amp; Internal Hardware</v>
      </c>
      <c r="D33" s="329" t="str">
        <f ca="1">IFERROR(__xludf.DUMMYFUNCTION("""COMPUTED_VALUE"""),"1.1.3.3")</f>
        <v>1.1.3.3</v>
      </c>
      <c r="E33" t="str">
        <f ca="1">IFERROR(__xludf.DUMMYFUNCTION("""COMPUTED_VALUE"""),"1.1.3")</f>
        <v>1.1.3</v>
      </c>
      <c r="F33" t="str">
        <f ca="1">IFERROR(__xludf.DUMMYFUNCTION("""COMPUTED_VALUE"""),"")</f>
        <v/>
      </c>
      <c r="G33" t="str">
        <f ca="1">IFERROR(__xludf.DUMMYFUNCTION("""COMPUTED_VALUE"""),"")</f>
        <v/>
      </c>
    </row>
    <row r="34" spans="1:7" ht="15.75" customHeight="1">
      <c r="A34" s="329" t="str">
        <f ca="1">IFERROR(__xludf.DUMMYFUNCTION("""COMPUTED_VALUE"""),"1.1.3.3.1")</f>
        <v>1.1.3.3.1</v>
      </c>
      <c r="B34" s="327" t="str">
        <f ca="1">IFERROR(__xludf.DUMMYFUNCTION("""COMPUTED_VALUE"""),"TF Inner Legs, Flags, and Connecting Bus Work")</f>
        <v>TF Inner Legs, Flags, and Connecting Bus Work</v>
      </c>
      <c r="C34" t="str">
        <f ca="1">IFERROR(__xludf.DUMMYFUNCTION("""COMPUTED_VALUE"""),"Magnets")</f>
        <v>Magnets</v>
      </c>
      <c r="D34" t="str">
        <f ca="1">IFERROR(__xludf.DUMMYFUNCTION("""COMPUTED_VALUE"""),"1.1.3.3")</f>
        <v>1.1.3.3</v>
      </c>
      <c r="E34" t="str">
        <f ca="1">IFERROR(__xludf.DUMMYFUNCTION("""COMPUTED_VALUE"""),"1.1.3")</f>
        <v>1.1.3</v>
      </c>
      <c r="F34" t="str">
        <f ca="1">IFERROR(__xludf.DUMMYFUNCTION("""COMPUTED_VALUE"""),"1.1.3.4")</f>
        <v>1.1.3.4</v>
      </c>
      <c r="G34" t="str">
        <f ca="1">IFERROR(__xludf.DUMMYFUNCTION("""COMPUTED_VALUE"""),"")</f>
        <v/>
      </c>
    </row>
    <row r="35" spans="1:7" ht="15.75" customHeight="1">
      <c r="A35" s="329" t="str">
        <f ca="1">IFERROR(__xludf.DUMMYFUNCTION("""COMPUTED_VALUE"""),"1.1.3.3.2")</f>
        <v>1.1.3.3.2</v>
      </c>
      <c r="B35" s="327" t="str">
        <f ca="1">IFERROR(__xludf.DUMMYFUNCTION("""COMPUTED_VALUE"""),"Ohmic Heating Solenoid")</f>
        <v>Ohmic Heating Solenoid</v>
      </c>
      <c r="C35" t="str">
        <f ca="1">IFERROR(__xludf.DUMMYFUNCTION("""COMPUTED_VALUE"""),"Magnets")</f>
        <v>Magnets</v>
      </c>
      <c r="D35" t="str">
        <f ca="1">IFERROR(__xludf.DUMMYFUNCTION("""COMPUTED_VALUE"""),"1.1.3.3")</f>
        <v>1.1.3.3</v>
      </c>
      <c r="E35" t="str">
        <f ca="1">IFERROR(__xludf.DUMMYFUNCTION("""COMPUTED_VALUE"""),"1.1.3")</f>
        <v>1.1.3</v>
      </c>
      <c r="F35" t="str">
        <f ca="1">IFERROR(__xludf.DUMMYFUNCTION("""COMPUTED_VALUE"""),"1.1.3.4")</f>
        <v>1.1.3.4</v>
      </c>
      <c r="G35" t="str">
        <f ca="1">IFERROR(__xludf.DUMMYFUNCTION("""COMPUTED_VALUE"""),"")</f>
        <v/>
      </c>
    </row>
    <row r="36" spans="1:7" ht="15.75" customHeight="1">
      <c r="A36" s="329" t="str">
        <f ca="1">IFERROR(__xludf.DUMMYFUNCTION("""COMPUTED_VALUE"""),"1.1.3.3.3")</f>
        <v>1.1.3.3.3</v>
      </c>
      <c r="B36" s="327" t="str">
        <f ca="1">IFERROR(__xludf.DUMMYFUNCTION("""COMPUTED_VALUE"""),"PF-1a Coils")</f>
        <v>PF-1a Coils</v>
      </c>
      <c r="C36" t="str">
        <f ca="1">IFERROR(__xludf.DUMMYFUNCTION("""COMPUTED_VALUE"""),"Magnets")</f>
        <v>Magnets</v>
      </c>
      <c r="D36" t="str">
        <f ca="1">IFERROR(__xludf.DUMMYFUNCTION("""COMPUTED_VALUE"""),"1.1.3.3")</f>
        <v>1.1.3.3</v>
      </c>
      <c r="E36" t="str">
        <f ca="1">IFERROR(__xludf.DUMMYFUNCTION("""COMPUTED_VALUE"""),"1.1.3")</f>
        <v>1.1.3</v>
      </c>
      <c r="F36" t="str">
        <f ca="1">IFERROR(__xludf.DUMMYFUNCTION("""COMPUTED_VALUE"""),"1.1.3.1")</f>
        <v>1.1.3.1</v>
      </c>
      <c r="G36" t="str">
        <f ca="1">IFERROR(__xludf.DUMMYFUNCTION("""COMPUTED_VALUE"""),"")</f>
        <v/>
      </c>
    </row>
    <row r="37" spans="1:7" ht="15.75" customHeight="1">
      <c r="A37" s="329" t="str">
        <f ca="1">IFERROR(__xludf.DUMMYFUNCTION("""COMPUTED_VALUE"""),"1.1.3.3.4")</f>
        <v>1.1.3.3.4</v>
      </c>
      <c r="B37" s="327" t="str">
        <f ca="1">IFERROR(__xludf.DUMMYFUNCTION("""COMPUTED_VALUE"""),"PF-1b Coils")</f>
        <v>PF-1b Coils</v>
      </c>
      <c r="C37" t="str">
        <f ca="1">IFERROR(__xludf.DUMMYFUNCTION("""COMPUTED_VALUE"""),"Magnets")</f>
        <v>Magnets</v>
      </c>
      <c r="D37" t="str">
        <f ca="1">IFERROR(__xludf.DUMMYFUNCTION("""COMPUTED_VALUE"""),"1.1.3.3")</f>
        <v>1.1.3.3</v>
      </c>
      <c r="E37" t="str">
        <f ca="1">IFERROR(__xludf.DUMMYFUNCTION("""COMPUTED_VALUE"""),"1.1.3")</f>
        <v>1.1.3</v>
      </c>
      <c r="F37" t="str">
        <f ca="1">IFERROR(__xludf.DUMMYFUNCTION("""COMPUTED_VALUE"""),"1.1.3.1")</f>
        <v>1.1.3.1</v>
      </c>
      <c r="G37" t="str">
        <f ca="1">IFERROR(__xludf.DUMMYFUNCTION("""COMPUTED_VALUE"""),"")</f>
        <v/>
      </c>
    </row>
    <row r="38" spans="1:7" ht="15.75" customHeight="1">
      <c r="A38" s="329" t="str">
        <f ca="1">IFERROR(__xludf.DUMMYFUNCTION("""COMPUTED_VALUE"""),"1.1.3.3.5")</f>
        <v>1.1.3.3.5</v>
      </c>
      <c r="B38" s="327" t="str">
        <f ca="1">IFERROR(__xludf.DUMMYFUNCTION("""COMPUTED_VALUE"""),"PF-1c Coils")</f>
        <v>PF-1c Coils</v>
      </c>
      <c r="C38" t="str">
        <f ca="1">IFERROR(__xludf.DUMMYFUNCTION("""COMPUTED_VALUE"""),"Magnets")</f>
        <v>Magnets</v>
      </c>
      <c r="D38" t="str">
        <f ca="1">IFERROR(__xludf.DUMMYFUNCTION("""COMPUTED_VALUE"""),"1.1.3.3")</f>
        <v>1.1.3.3</v>
      </c>
      <c r="E38" t="str">
        <f ca="1">IFERROR(__xludf.DUMMYFUNCTION("""COMPUTED_VALUE"""),"1.1.3")</f>
        <v>1.1.3</v>
      </c>
      <c r="F38" t="str">
        <f ca="1">IFERROR(__xludf.DUMMYFUNCTION("""COMPUTED_VALUE"""),"1.1.3.1")</f>
        <v>1.1.3.1</v>
      </c>
      <c r="G38" t="str">
        <f ca="1">IFERROR(__xludf.DUMMYFUNCTION("""COMPUTED_VALUE"""),"")</f>
        <v/>
      </c>
    </row>
    <row r="39" spans="1:7" ht="15.75" customHeight="1">
      <c r="A39" s="329" t="str">
        <f ca="1">IFERROR(__xludf.DUMMYFUNCTION("""COMPUTED_VALUE"""),"1.1.3.3.6")</f>
        <v>1.1.3.3.6</v>
      </c>
      <c r="B39" s="327" t="str">
        <f ca="1">IFERROR(__xludf.DUMMYFUNCTION("""COMPUTED_VALUE"""),"Center Stack Casing")</f>
        <v>Center Stack Casing</v>
      </c>
      <c r="C39" t="str">
        <f ca="1">IFERROR(__xludf.DUMMYFUNCTION("""COMPUTED_VALUE"""),"VV &amp; Internal Hardware")</f>
        <v>VV &amp; Internal Hardware</v>
      </c>
      <c r="D39" t="str">
        <f ca="1">IFERROR(__xludf.DUMMYFUNCTION("""COMPUTED_VALUE"""),"1.1.3.3")</f>
        <v>1.1.3.3</v>
      </c>
      <c r="E39" t="str">
        <f ca="1">IFERROR(__xludf.DUMMYFUNCTION("""COMPUTED_VALUE"""),"1.1.3")</f>
        <v>1.1.3</v>
      </c>
      <c r="F39" t="str">
        <f ca="1">IFERROR(__xludf.DUMMYFUNCTION("""COMPUTED_VALUE"""),"1.1.2.1")</f>
        <v>1.1.2.1</v>
      </c>
      <c r="G39" t="str">
        <f ca="1">IFERROR(__xludf.DUMMYFUNCTION("""COMPUTED_VALUE"""),"")</f>
        <v/>
      </c>
    </row>
    <row r="40" spans="1:7" ht="15.75" customHeight="1">
      <c r="A40" s="329" t="str">
        <f ca="1">IFERROR(__xludf.DUMMYFUNCTION("""COMPUTED_VALUE"""),"1.1.3.3.7")</f>
        <v>1.1.3.3.7</v>
      </c>
      <c r="B40" s="327" t="str">
        <f ca="1">IFERROR(__xludf.DUMMYFUNCTION("""COMPUTED_VALUE"""),"Pedestal")</f>
        <v>Pedestal</v>
      </c>
      <c r="C40" t="str">
        <f ca="1">IFERROR(__xludf.DUMMYFUNCTION("""COMPUTED_VALUE"""),"VV &amp; Internal Hardware")</f>
        <v>VV &amp; Internal Hardware</v>
      </c>
      <c r="D40" t="str">
        <f ca="1">IFERROR(__xludf.DUMMYFUNCTION("""COMPUTED_VALUE"""),"1.1.3.3")</f>
        <v>1.1.3.3</v>
      </c>
      <c r="E40" t="str">
        <f ca="1">IFERROR(__xludf.DUMMYFUNCTION("""COMPUTED_VALUE"""),"1.1.3")</f>
        <v>1.1.3</v>
      </c>
      <c r="F40" t="str">
        <f ca="1">IFERROR(__xludf.DUMMYFUNCTION("""COMPUTED_VALUE"""),"1.1.2.1")</f>
        <v>1.1.2.1</v>
      </c>
      <c r="G40" t="str">
        <f ca="1">IFERROR(__xludf.DUMMYFUNCTION("""COMPUTED_VALUE"""),"")</f>
        <v/>
      </c>
    </row>
    <row r="41" spans="1:7" ht="15.75" customHeight="1">
      <c r="A41" s="329" t="str">
        <f ca="1">IFERROR(__xludf.DUMMYFUNCTION("""COMPUTED_VALUE"""),"1.1.3.3.8")</f>
        <v>1.1.3.3.8</v>
      </c>
      <c r="B41" s="327" t="str">
        <f ca="1">IFERROR(__xludf.DUMMYFUNCTION("""COMPUTED_VALUE"""),"Ceramic Break Assembly &amp; PF-1c Support")</f>
        <v>Ceramic Break Assembly &amp; PF-1c Support</v>
      </c>
      <c r="C41" t="str">
        <f ca="1">IFERROR(__xludf.DUMMYFUNCTION("""COMPUTED_VALUE"""),"VV &amp; Internal Hardware")</f>
        <v>VV &amp; Internal Hardware</v>
      </c>
      <c r="D41" t="str">
        <f ca="1">IFERROR(__xludf.DUMMYFUNCTION("""COMPUTED_VALUE"""),"1.1.3.3")</f>
        <v>1.1.3.3</v>
      </c>
      <c r="E41" t="str">
        <f ca="1">IFERROR(__xludf.DUMMYFUNCTION("""COMPUTED_VALUE"""),"1.1.3")</f>
        <v>1.1.3</v>
      </c>
      <c r="F41" t="str">
        <f ca="1">IFERROR(__xludf.DUMMYFUNCTION("""COMPUTED_VALUE"""),"1.1.2.1")</f>
        <v>1.1.2.1</v>
      </c>
      <c r="G41" t="str">
        <f ca="1">IFERROR(__xludf.DUMMYFUNCTION("""COMPUTED_VALUE"""),"")</f>
        <v/>
      </c>
    </row>
    <row r="42" spans="1:7" ht="15.75" customHeight="1">
      <c r="A42" s="329" t="str">
        <f ca="1">IFERROR(__xludf.DUMMYFUNCTION("""COMPUTED_VALUE"""),"1.1.3.3.9")</f>
        <v>1.1.3.3.9</v>
      </c>
      <c r="B42" s="327" t="str">
        <f ca="1">IFERROR(__xludf.DUMMYFUNCTION("""COMPUTED_VALUE"""),"Horizontal Target Cooling System (HTP)")</f>
        <v>Horizontal Target Cooling System (HTP)</v>
      </c>
      <c r="C42" t="str">
        <f ca="1">IFERROR(__xludf.DUMMYFUNCTION("""COMPUTED_VALUE"""),"VV &amp; Internal Hardware")</f>
        <v>VV &amp; Internal Hardware</v>
      </c>
      <c r="D42" t="str">
        <f ca="1">IFERROR(__xludf.DUMMYFUNCTION("""COMPUTED_VALUE"""),"1.1.3.3")</f>
        <v>1.1.3.3</v>
      </c>
      <c r="E42" t="str">
        <f ca="1">IFERROR(__xludf.DUMMYFUNCTION("""COMPUTED_VALUE"""),"1.1.3")</f>
        <v>1.1.3</v>
      </c>
      <c r="F42" t="str">
        <f ca="1">IFERROR(__xludf.DUMMYFUNCTION("""COMPUTED_VALUE"""),"1.1.2.4")</f>
        <v>1.1.2.4</v>
      </c>
      <c r="G42" t="str">
        <f ca="1">IFERROR(__xludf.DUMMYFUNCTION("""COMPUTED_VALUE"""),"")</f>
        <v/>
      </c>
    </row>
    <row r="43" spans="1:7" ht="15.75" customHeight="1">
      <c r="A43" s="329" t="str">
        <f ca="1">IFERROR(__xludf.DUMMYFUNCTION("""COMPUTED_VALUE"""),"1.1.3.3.10")</f>
        <v>1.1.3.3.10</v>
      </c>
      <c r="B43" s="327" t="str">
        <f ca="1">IFERROR(__xludf.DUMMYFUNCTION("""COMPUTED_VALUE"""),"Vertical Target Cooling System (HTT)")</f>
        <v>Vertical Target Cooling System (HTT)</v>
      </c>
      <c r="C43" t="str">
        <f ca="1">IFERROR(__xludf.DUMMYFUNCTION("""COMPUTED_VALUE"""),"VV &amp; Internal Hardware")</f>
        <v>VV &amp; Internal Hardware</v>
      </c>
      <c r="D43" t="str">
        <f ca="1">IFERROR(__xludf.DUMMYFUNCTION("""COMPUTED_VALUE"""),"1.1.3.3")</f>
        <v>1.1.3.3</v>
      </c>
      <c r="E43" t="str">
        <f ca="1">IFERROR(__xludf.DUMMYFUNCTION("""COMPUTED_VALUE"""),"1.1.3")</f>
        <v>1.1.3</v>
      </c>
      <c r="F43" t="str">
        <f ca="1">IFERROR(__xludf.DUMMYFUNCTION("""COMPUTED_VALUE"""),"1.1.2.4")</f>
        <v>1.1.2.4</v>
      </c>
      <c r="G43" t="str">
        <f ca="1">IFERROR(__xludf.DUMMYFUNCTION("""COMPUTED_VALUE"""),"")</f>
        <v/>
      </c>
    </row>
    <row r="44" spans="1:7" ht="15.75" customHeight="1">
      <c r="A44" s="329" t="str">
        <f ca="1">IFERROR(__xludf.DUMMYFUNCTION("""COMPUTED_VALUE"""),"1.1.3.3.11")</f>
        <v>1.1.3.3.11</v>
      </c>
      <c r="B44" s="327" t="str">
        <f ca="1">IFERROR(__xludf.DUMMYFUNCTION("""COMPUTED_VALUE"""),"PF-1a Support Structure")</f>
        <v>PF-1a Support Structure</v>
      </c>
      <c r="C44" t="str">
        <f ca="1">IFERROR(__xludf.DUMMYFUNCTION("""COMPUTED_VALUE"""),"VV &amp; Internal Hardware")</f>
        <v>VV &amp; Internal Hardware</v>
      </c>
      <c r="D44" t="str">
        <f ca="1">IFERROR(__xludf.DUMMYFUNCTION("""COMPUTED_VALUE"""),"1.1.3.3")</f>
        <v>1.1.3.3</v>
      </c>
      <c r="E44" t="str">
        <f ca="1">IFERROR(__xludf.DUMMYFUNCTION("""COMPUTED_VALUE"""),"1.1.3")</f>
        <v>1.1.3</v>
      </c>
      <c r="F44" t="str">
        <f ca="1">IFERROR(__xludf.DUMMYFUNCTION("""COMPUTED_VALUE"""),"1.1.2.1")</f>
        <v>1.1.2.1</v>
      </c>
      <c r="G44" t="str">
        <f ca="1">IFERROR(__xludf.DUMMYFUNCTION("""COMPUTED_VALUE"""),"")</f>
        <v/>
      </c>
    </row>
    <row r="45" spans="1:7" ht="15.75" customHeight="1">
      <c r="A45" s="329" t="str">
        <f ca="1">IFERROR(__xludf.DUMMYFUNCTION("""COMPUTED_VALUE"""),"1.1.3.3.12")</f>
        <v>1.1.3.3.12</v>
      </c>
      <c r="B45" s="327" t="str">
        <f ca="1">IFERROR(__xludf.DUMMYFUNCTION("""COMPUTED_VALUE"""),"PF-1b Support Structure")</f>
        <v>PF-1b Support Structure</v>
      </c>
      <c r="C45" t="str">
        <f ca="1">IFERROR(__xludf.DUMMYFUNCTION("""COMPUTED_VALUE"""),"VV &amp; Internal Hardware")</f>
        <v>VV &amp; Internal Hardware</v>
      </c>
      <c r="D45" t="str">
        <f ca="1">IFERROR(__xludf.DUMMYFUNCTION("""COMPUTED_VALUE"""),"1.1.3.3")</f>
        <v>1.1.3.3</v>
      </c>
      <c r="E45" t="str">
        <f ca="1">IFERROR(__xludf.DUMMYFUNCTION("""COMPUTED_VALUE"""),"1.1.3")</f>
        <v>1.1.3</v>
      </c>
      <c r="F45" t="str">
        <f ca="1">IFERROR(__xludf.DUMMYFUNCTION("""COMPUTED_VALUE"""),"1.1.2.1")</f>
        <v>1.1.2.1</v>
      </c>
      <c r="G45" t="str">
        <f ca="1">IFERROR(__xludf.DUMMYFUNCTION("""COMPUTED_VALUE"""),"")</f>
        <v/>
      </c>
    </row>
    <row r="46" spans="1:7" ht="15.75" customHeight="1">
      <c r="A46" s="329" t="str">
        <f ca="1">IFERROR(__xludf.DUMMYFUNCTION("""COMPUTED_VALUE"""),"1.1.3.3.13")</f>
        <v>1.1.3.3.13</v>
      </c>
      <c r="B46" s="327" t="str">
        <f ca="1">IFERROR(__xludf.DUMMYFUNCTION("""COMPUTED_VALUE"""),"Lateral Support Structures")</f>
        <v>Lateral Support Structures</v>
      </c>
      <c r="C46" t="str">
        <f ca="1">IFERROR(__xludf.DUMMYFUNCTION("""COMPUTED_VALUE"""),"VV &amp; Internal Hardware")</f>
        <v>VV &amp; Internal Hardware</v>
      </c>
      <c r="D46" t="str">
        <f ca="1">IFERROR(__xludf.DUMMYFUNCTION("""COMPUTED_VALUE"""),"1.1.3.3")</f>
        <v>1.1.3.3</v>
      </c>
      <c r="E46" t="str">
        <f ca="1">IFERROR(__xludf.DUMMYFUNCTION("""COMPUTED_VALUE"""),"1.1.3")</f>
        <v>1.1.3</v>
      </c>
      <c r="F46" t="str">
        <f ca="1">IFERROR(__xludf.DUMMYFUNCTION("""COMPUTED_VALUE"""),"1.1.2.1")</f>
        <v>1.1.2.1</v>
      </c>
      <c r="G46" t="str">
        <f ca="1">IFERROR(__xludf.DUMMYFUNCTION("""COMPUTED_VALUE"""),"")</f>
        <v/>
      </c>
    </row>
    <row r="47" spans="1:7" ht="15.75" customHeight="1">
      <c r="A47" s="329" t="str">
        <f ca="1">IFERROR(__xludf.DUMMYFUNCTION("""COMPUTED_VALUE"""),"1.1.3.4")</f>
        <v>1.1.3.4</v>
      </c>
      <c r="B47" s="327" t="str">
        <f ca="1">IFERROR(__xludf.DUMMYFUNCTION("""COMPUTED_VALUE"""),"Bus Bar Systems and Bus Tower")</f>
        <v>Bus Bar Systems and Bus Tower</v>
      </c>
      <c r="C47" t="str">
        <f ca="1">IFERROR(__xludf.DUMMYFUNCTION("""COMPUTED_VALUE"""),"Magnets")</f>
        <v>Magnets</v>
      </c>
      <c r="D47" s="329" t="str">
        <f ca="1">IFERROR(__xludf.DUMMYFUNCTION("""COMPUTED_VALUE"""),"1.1.3.4")</f>
        <v>1.1.3.4</v>
      </c>
      <c r="E47" t="str">
        <f ca="1">IFERROR(__xludf.DUMMYFUNCTION("""COMPUTED_VALUE"""),"1.1.3")</f>
        <v>1.1.3</v>
      </c>
      <c r="F47" t="str">
        <f ca="1">IFERROR(__xludf.DUMMYFUNCTION("""COMPUTED_VALUE"""),"1.1.3.2")</f>
        <v>1.1.3.2</v>
      </c>
      <c r="G47" t="str">
        <f ca="1">IFERROR(__xludf.DUMMYFUNCTION("""COMPUTED_VALUE"""),"")</f>
        <v/>
      </c>
    </row>
    <row r="48" spans="1:7" ht="15.75" customHeight="1">
      <c r="A48" s="329" t="str">
        <f ca="1">IFERROR(__xludf.DUMMYFUNCTION("""COMPUTED_VALUE"""),"1.1.3.5")</f>
        <v>1.1.3.5</v>
      </c>
      <c r="B48" s="327" t="str">
        <f ca="1">IFERROR(__xludf.DUMMYFUNCTION("""COMPUTED_VALUE"""),"Resistive Wall Mode Coils")</f>
        <v>Resistive Wall Mode Coils</v>
      </c>
      <c r="C48" t="str">
        <f ca="1">IFERROR(__xludf.DUMMYFUNCTION("""COMPUTED_VALUE"""),"Magnets")</f>
        <v>Magnets</v>
      </c>
      <c r="D48" s="329" t="str">
        <f ca="1">IFERROR(__xludf.DUMMYFUNCTION("""COMPUTED_VALUE"""),"1.1.3.5")</f>
        <v>1.1.3.5</v>
      </c>
      <c r="E48" t="str">
        <f ca="1">IFERROR(__xludf.DUMMYFUNCTION("""COMPUTED_VALUE"""),"1.1.3")</f>
        <v>1.1.3</v>
      </c>
      <c r="F48" t="str">
        <f ca="1">IFERROR(__xludf.DUMMYFUNCTION("""COMPUTED_VALUE"""),"")</f>
        <v/>
      </c>
      <c r="G48" t="str">
        <f ca="1">IFERROR(__xludf.DUMMYFUNCTION("""COMPUTED_VALUE"""),"")</f>
        <v/>
      </c>
    </row>
    <row r="49" spans="1:7" ht="15.75" customHeight="1">
      <c r="A49" s="328">
        <f ca="1">IFERROR(__xludf.DUMMYFUNCTION("""COMPUTED_VALUE"""),1.2)</f>
        <v>1.2</v>
      </c>
      <c r="B49" s="327" t="str">
        <f ca="1">IFERROR(__xludf.DUMMYFUNCTION("""COMPUTED_VALUE"""),"PLASMA HEATING &amp; CURRENT DRIVE SYSTEMS")</f>
        <v>PLASMA HEATING &amp; CURRENT DRIVE SYSTEMS</v>
      </c>
      <c r="C49" t="str">
        <f ca="1">IFERROR(__xludf.DUMMYFUNCTION("""COMPUTED_VALUE"""),"")</f>
        <v/>
      </c>
      <c r="D49" s="328">
        <f ca="1">IFERROR(__xludf.DUMMYFUNCTION("""COMPUTED_VALUE"""),1.2)</f>
        <v>1.2</v>
      </c>
      <c r="E49" s="328">
        <f ca="1">IFERROR(__xludf.DUMMYFUNCTION("""COMPUTED_VALUE"""),1.2)</f>
        <v>1.2</v>
      </c>
      <c r="F49" t="str">
        <f ca="1">IFERROR(__xludf.DUMMYFUNCTION("""COMPUTED_VALUE"""),"")</f>
        <v/>
      </c>
      <c r="G49" t="str">
        <f ca="1">IFERROR(__xludf.DUMMYFUNCTION("""COMPUTED_VALUE"""),"")</f>
        <v/>
      </c>
    </row>
    <row r="50" spans="1:7" ht="15.75" customHeight="1">
      <c r="A50" s="329" t="str">
        <f ca="1">IFERROR(__xludf.DUMMYFUNCTION("""COMPUTED_VALUE"""),"1.2.1")</f>
        <v>1.2.1</v>
      </c>
      <c r="B50" s="327" t="str">
        <f ca="1">IFERROR(__xludf.DUMMYFUNCTION("""COMPUTED_VALUE"""),"High Harmonic Fast Wave (HHFW)")</f>
        <v>High Harmonic Fast Wave (HHFW)</v>
      </c>
      <c r="C50" t="str">
        <f ca="1">IFERROR(__xludf.DUMMYFUNCTION("""COMPUTED_VALUE"""),"Heating Systems")</f>
        <v>Heating Systems</v>
      </c>
      <c r="D50" s="329" t="str">
        <f ca="1">IFERROR(__xludf.DUMMYFUNCTION("""COMPUTED_VALUE"""),"1.2.1")</f>
        <v>1.2.1</v>
      </c>
      <c r="E50" s="329" t="str">
        <f ca="1">IFERROR(__xludf.DUMMYFUNCTION("""COMPUTED_VALUE"""),"1.2.1")</f>
        <v>1.2.1</v>
      </c>
      <c r="F50" t="str">
        <f ca="1">IFERROR(__xludf.DUMMYFUNCTION("""COMPUTED_VALUE"""),"")</f>
        <v/>
      </c>
      <c r="G50" t="str">
        <f ca="1">IFERROR(__xludf.DUMMYFUNCTION("""COMPUTED_VALUE"""),"")</f>
        <v/>
      </c>
    </row>
    <row r="51" spans="1:7" ht="15.75" customHeight="1">
      <c r="A51" s="329" t="str">
        <f ca="1">IFERROR(__xludf.DUMMYFUNCTION("""COMPUTED_VALUE"""),"1.2.1.1")</f>
        <v>1.2.1.1</v>
      </c>
      <c r="B51" s="327" t="str">
        <f ca="1">IFERROR(__xludf.DUMMYFUNCTION("""COMPUTED_VALUE"""),"HHFW 4160 Breakers &amp; Tap Changers")</f>
        <v>HHFW 4160 Breakers &amp; Tap Changers</v>
      </c>
      <c r="C51" t="str">
        <f ca="1">IFERROR(__xludf.DUMMYFUNCTION("""COMPUTED_VALUE"""),"Heating Systems")</f>
        <v>Heating Systems</v>
      </c>
      <c r="D51" s="329" t="str">
        <f ca="1">IFERROR(__xludf.DUMMYFUNCTION("""COMPUTED_VALUE"""),"1.2.1.1")</f>
        <v>1.2.1.1</v>
      </c>
      <c r="E51" t="str">
        <f ca="1">IFERROR(__xludf.DUMMYFUNCTION("""COMPUTED_VALUE"""),"1.2.1")</f>
        <v>1.2.1</v>
      </c>
      <c r="F51" t="str">
        <f ca="1">IFERROR(__xludf.DUMMYFUNCTION("""COMPUTED_VALUE"""),"")</f>
        <v/>
      </c>
      <c r="G51" t="str">
        <f ca="1">IFERROR(__xludf.DUMMYFUNCTION("""COMPUTED_VALUE"""),"")</f>
        <v/>
      </c>
    </row>
    <row r="52" spans="1:7" ht="15.75" customHeight="1">
      <c r="A52" s="329" t="str">
        <f ca="1">IFERROR(__xludf.DUMMYFUNCTION("""COMPUTED_VALUE"""),"1.2.1.2")</f>
        <v>1.2.1.2</v>
      </c>
      <c r="B52" s="327" t="str">
        <f ca="1">IFERROR(__xludf.DUMMYFUNCTION("""COMPUTED_VALUE"""),"High Voltage Power Supplies")</f>
        <v>High Voltage Power Supplies</v>
      </c>
      <c r="C52" t="str">
        <f ca="1">IFERROR(__xludf.DUMMYFUNCTION("""COMPUTED_VALUE"""),"Heating Systems")</f>
        <v>Heating Systems</v>
      </c>
      <c r="D52" s="329" t="str">
        <f ca="1">IFERROR(__xludf.DUMMYFUNCTION("""COMPUTED_VALUE"""),"1.2.1.2")</f>
        <v>1.2.1.2</v>
      </c>
      <c r="E52" t="str">
        <f ca="1">IFERROR(__xludf.DUMMYFUNCTION("""COMPUTED_VALUE"""),"1.2.1")</f>
        <v>1.2.1</v>
      </c>
      <c r="F52" t="str">
        <f ca="1">IFERROR(__xludf.DUMMYFUNCTION("""COMPUTED_VALUE"""),"")</f>
        <v/>
      </c>
      <c r="G52" t="str">
        <f ca="1">IFERROR(__xludf.DUMMYFUNCTION("""COMPUTED_VALUE"""),"")</f>
        <v/>
      </c>
    </row>
    <row r="53" spans="1:7" ht="15.75" customHeight="1">
      <c r="A53" s="329" t="str">
        <f ca="1">IFERROR(__xludf.DUMMYFUNCTION("""COMPUTED_VALUE"""),"1.2.1.3")</f>
        <v>1.2.1.3</v>
      </c>
      <c r="B53" s="327" t="str">
        <f ca="1">IFERROR(__xludf.DUMMYFUNCTION("""COMPUTED_VALUE"""),"RF Sources, Filters, and Crowbar")</f>
        <v>RF Sources, Filters, and Crowbar</v>
      </c>
      <c r="C53" t="str">
        <f ca="1">IFERROR(__xludf.DUMMYFUNCTION("""COMPUTED_VALUE"""),"Heating Systems")</f>
        <v>Heating Systems</v>
      </c>
      <c r="D53" s="329" t="str">
        <f ca="1">IFERROR(__xludf.DUMMYFUNCTION("""COMPUTED_VALUE"""),"1.2.1.3")</f>
        <v>1.2.1.3</v>
      </c>
      <c r="E53" t="str">
        <f ca="1">IFERROR(__xludf.DUMMYFUNCTION("""COMPUTED_VALUE"""),"1.2.1")</f>
        <v>1.2.1</v>
      </c>
      <c r="F53" t="str">
        <f ca="1">IFERROR(__xludf.DUMMYFUNCTION("""COMPUTED_VALUE"""),"")</f>
        <v/>
      </c>
      <c r="G53" t="str">
        <f ca="1">IFERROR(__xludf.DUMMYFUNCTION("""COMPUTED_VALUE"""),"")</f>
        <v/>
      </c>
    </row>
    <row r="54" spans="1:7" ht="15.75" customHeight="1">
      <c r="A54" s="329" t="str">
        <f ca="1">IFERROR(__xludf.DUMMYFUNCTION("""COMPUTED_VALUE"""),"1.2.1.4")</f>
        <v>1.2.1.4</v>
      </c>
      <c r="B54" s="327" t="str">
        <f ca="1">IFERROR(__xludf.DUMMYFUNCTION("""COMPUTED_VALUE"""),"Low Power Amplifiers")</f>
        <v>Low Power Amplifiers</v>
      </c>
      <c r="C54" t="str">
        <f ca="1">IFERROR(__xludf.DUMMYFUNCTION("""COMPUTED_VALUE"""),"Heating Systems")</f>
        <v>Heating Systems</v>
      </c>
      <c r="D54" s="329" t="str">
        <f ca="1">IFERROR(__xludf.DUMMYFUNCTION("""COMPUTED_VALUE"""),"1.2.1.4")</f>
        <v>1.2.1.4</v>
      </c>
      <c r="E54" t="str">
        <f ca="1">IFERROR(__xludf.DUMMYFUNCTION("""COMPUTED_VALUE"""),"1.2.1")</f>
        <v>1.2.1</v>
      </c>
      <c r="F54" t="str">
        <f ca="1">IFERROR(__xludf.DUMMYFUNCTION("""COMPUTED_VALUE"""),"")</f>
        <v/>
      </c>
      <c r="G54" t="str">
        <f ca="1">IFERROR(__xludf.DUMMYFUNCTION("""COMPUTED_VALUE"""),"")</f>
        <v/>
      </c>
    </row>
    <row r="55" spans="1:7" ht="15.75" customHeight="1">
      <c r="A55" s="329" t="str">
        <f ca="1">IFERROR(__xludf.DUMMYFUNCTION("""COMPUTED_VALUE"""),"1.2.1.5")</f>
        <v>1.2.1.5</v>
      </c>
      <c r="B55" s="327" t="str">
        <f ca="1">IFERROR(__xludf.DUMMYFUNCTION("""COMPUTED_VALUE"""),"Intermediate Power Amplifiers")</f>
        <v>Intermediate Power Amplifiers</v>
      </c>
      <c r="C55" t="str">
        <f ca="1">IFERROR(__xludf.DUMMYFUNCTION("""COMPUTED_VALUE"""),"Heating Systems")</f>
        <v>Heating Systems</v>
      </c>
      <c r="D55" s="329" t="str">
        <f ca="1">IFERROR(__xludf.DUMMYFUNCTION("""COMPUTED_VALUE"""),"1.2.1.5")</f>
        <v>1.2.1.5</v>
      </c>
      <c r="E55" t="str">
        <f ca="1">IFERROR(__xludf.DUMMYFUNCTION("""COMPUTED_VALUE"""),"1.2.1")</f>
        <v>1.2.1</v>
      </c>
      <c r="F55" t="str">
        <f ca="1">IFERROR(__xludf.DUMMYFUNCTION("""COMPUTED_VALUE"""),"")</f>
        <v/>
      </c>
      <c r="G55" t="str">
        <f ca="1">IFERROR(__xludf.DUMMYFUNCTION("""COMPUTED_VALUE"""),"")</f>
        <v/>
      </c>
    </row>
    <row r="56" spans="1:7" ht="15.75" customHeight="1">
      <c r="A56" s="329" t="str">
        <f ca="1">IFERROR(__xludf.DUMMYFUNCTION("""COMPUTED_VALUE"""),"1.2.1.6")</f>
        <v>1.2.1.6</v>
      </c>
      <c r="B56" s="327" t="str">
        <f ca="1">IFERROR(__xludf.DUMMYFUNCTION("""COMPUTED_VALUE"""),"Final Power Amplifiers")</f>
        <v>Final Power Amplifiers</v>
      </c>
      <c r="C56" t="str">
        <f ca="1">IFERROR(__xludf.DUMMYFUNCTION("""COMPUTED_VALUE"""),"Heating Systems")</f>
        <v>Heating Systems</v>
      </c>
      <c r="D56" s="329" t="str">
        <f ca="1">IFERROR(__xludf.DUMMYFUNCTION("""COMPUTED_VALUE"""),"1.2.1.6")</f>
        <v>1.2.1.6</v>
      </c>
      <c r="E56" t="str">
        <f ca="1">IFERROR(__xludf.DUMMYFUNCTION("""COMPUTED_VALUE"""),"1.2.1")</f>
        <v>1.2.1</v>
      </c>
      <c r="F56" t="str">
        <f ca="1">IFERROR(__xludf.DUMMYFUNCTION("""COMPUTED_VALUE"""),"")</f>
        <v/>
      </c>
      <c r="G56" t="str">
        <f ca="1">IFERROR(__xludf.DUMMYFUNCTION("""COMPUTED_VALUE"""),"")</f>
        <v/>
      </c>
    </row>
    <row r="57" spans="1:7" ht="13">
      <c r="A57" s="329" t="str">
        <f ca="1">IFERROR(__xludf.DUMMYFUNCTION("""COMPUTED_VALUE"""),"1.2.1.7")</f>
        <v>1.2.1.7</v>
      </c>
      <c r="B57" s="327" t="str">
        <f ca="1">IFERROR(__xludf.DUMMYFUNCTION("""COMPUTED_VALUE"""),"HHFW Transmission Lines")</f>
        <v>HHFW Transmission Lines</v>
      </c>
      <c r="C57" t="str">
        <f ca="1">IFERROR(__xludf.DUMMYFUNCTION("""COMPUTED_VALUE"""),"Heating Systems")</f>
        <v>Heating Systems</v>
      </c>
      <c r="D57" s="329" t="str">
        <f ca="1">IFERROR(__xludf.DUMMYFUNCTION("""COMPUTED_VALUE"""),"1.2.1.7")</f>
        <v>1.2.1.7</v>
      </c>
      <c r="E57" t="str">
        <f ca="1">IFERROR(__xludf.DUMMYFUNCTION("""COMPUTED_VALUE"""),"1.2.1")</f>
        <v>1.2.1</v>
      </c>
      <c r="F57" t="str">
        <f ca="1">IFERROR(__xludf.DUMMYFUNCTION("""COMPUTED_VALUE"""),"")</f>
        <v/>
      </c>
      <c r="G57" t="str">
        <f ca="1">IFERROR(__xludf.DUMMYFUNCTION("""COMPUTED_VALUE"""),"")</f>
        <v/>
      </c>
    </row>
    <row r="58" spans="1:7" ht="13">
      <c r="A58" s="329" t="str">
        <f ca="1">IFERROR(__xludf.DUMMYFUNCTION("""COMPUTED_VALUE"""),"1.2.1.8")</f>
        <v>1.2.1.8</v>
      </c>
      <c r="B58" s="327" t="str">
        <f ca="1">IFERROR(__xludf.DUMMYFUNCTION("""COMPUTED_VALUE"""),"Dummy Load")</f>
        <v>Dummy Load</v>
      </c>
      <c r="C58" t="str">
        <f ca="1">IFERROR(__xludf.DUMMYFUNCTION("""COMPUTED_VALUE"""),"Heating Systems")</f>
        <v>Heating Systems</v>
      </c>
      <c r="D58" s="329" t="str">
        <f ca="1">IFERROR(__xludf.DUMMYFUNCTION("""COMPUTED_VALUE"""),"1.2.1.8")</f>
        <v>1.2.1.8</v>
      </c>
      <c r="E58" t="str">
        <f ca="1">IFERROR(__xludf.DUMMYFUNCTION("""COMPUTED_VALUE"""),"1.2.1")</f>
        <v>1.2.1</v>
      </c>
      <c r="F58" t="str">
        <f ca="1">IFERROR(__xludf.DUMMYFUNCTION("""COMPUTED_VALUE"""),"")</f>
        <v/>
      </c>
      <c r="G58" t="str">
        <f ca="1">IFERROR(__xludf.DUMMYFUNCTION("""COMPUTED_VALUE"""),"")</f>
        <v/>
      </c>
    </row>
    <row r="59" spans="1:7" ht="13">
      <c r="A59" s="329" t="str">
        <f ca="1">IFERROR(__xludf.DUMMYFUNCTION("""COMPUTED_VALUE"""),"1.2.1.9")</f>
        <v>1.2.1.9</v>
      </c>
      <c r="B59" s="327" t="str">
        <f ca="1">IFERROR(__xludf.DUMMYFUNCTION("""COMPUTED_VALUE"""),"RF Enclosure")</f>
        <v>RF Enclosure</v>
      </c>
      <c r="C59" t="str">
        <f ca="1">IFERROR(__xludf.DUMMYFUNCTION("""COMPUTED_VALUE"""),"Heating Systems")</f>
        <v>Heating Systems</v>
      </c>
      <c r="D59" s="329" t="str">
        <f ca="1">IFERROR(__xludf.DUMMYFUNCTION("""COMPUTED_VALUE"""),"1.2.1.9")</f>
        <v>1.2.1.9</v>
      </c>
      <c r="E59" t="str">
        <f ca="1">IFERROR(__xludf.DUMMYFUNCTION("""COMPUTED_VALUE"""),"1.2.1")</f>
        <v>1.2.1</v>
      </c>
      <c r="F59" t="str">
        <f ca="1">IFERROR(__xludf.DUMMYFUNCTION("""COMPUTED_VALUE"""),"")</f>
        <v/>
      </c>
      <c r="G59" t="str">
        <f ca="1">IFERROR(__xludf.DUMMYFUNCTION("""COMPUTED_VALUE"""),"")</f>
        <v/>
      </c>
    </row>
    <row r="60" spans="1:7" ht="13">
      <c r="A60" s="329" t="str">
        <f ca="1">IFERROR(__xludf.DUMMYFUNCTION("""COMPUTED_VALUE"""),"1.2.1.10")</f>
        <v>1.2.1.10</v>
      </c>
      <c r="B60" s="327" t="str">
        <f ca="1">IFERROR(__xludf.DUMMYFUNCTION("""COMPUTED_VALUE"""),"HHFW Antennae")</f>
        <v>HHFW Antennae</v>
      </c>
      <c r="C60" t="str">
        <f ca="1">IFERROR(__xludf.DUMMYFUNCTION("""COMPUTED_VALUE"""),"Heating Systems")</f>
        <v>Heating Systems</v>
      </c>
      <c r="D60" s="329" t="str">
        <f ca="1">IFERROR(__xludf.DUMMYFUNCTION("""COMPUTED_VALUE"""),"1.2.1.10")</f>
        <v>1.2.1.10</v>
      </c>
      <c r="E60" t="str">
        <f ca="1">IFERROR(__xludf.DUMMYFUNCTION("""COMPUTED_VALUE"""),"1.2.1")</f>
        <v>1.2.1</v>
      </c>
      <c r="F60" t="str">
        <f ca="1">IFERROR(__xludf.DUMMYFUNCTION("""COMPUTED_VALUE"""),"")</f>
        <v/>
      </c>
      <c r="G60" t="str">
        <f ca="1">IFERROR(__xludf.DUMMYFUNCTION("""COMPUTED_VALUE"""),"")</f>
        <v/>
      </c>
    </row>
    <row r="61" spans="1:7" ht="13">
      <c r="A61" s="329" t="str">
        <f ca="1">IFERROR(__xludf.DUMMYFUNCTION("""COMPUTED_VALUE"""),"1.2.2")</f>
        <v>1.2.2</v>
      </c>
      <c r="B61" s="327" t="str">
        <f ca="1">IFERROR(__xludf.DUMMYFUNCTION("""COMPUTED_VALUE"""),"Coaxial Helicity Injection (CHI) Current Drive")</f>
        <v>Coaxial Helicity Injection (CHI) Current Drive</v>
      </c>
      <c r="C61" t="str">
        <f ca="1">IFERROR(__xludf.DUMMYFUNCTION("""COMPUTED_VALUE"""),"Heating Systems")</f>
        <v>Heating Systems</v>
      </c>
      <c r="D61" s="329" t="str">
        <f ca="1">IFERROR(__xludf.DUMMYFUNCTION("""COMPUTED_VALUE"""),"1.2.2")</f>
        <v>1.2.2</v>
      </c>
      <c r="E61" s="329" t="str">
        <f ca="1">IFERROR(__xludf.DUMMYFUNCTION("""COMPUTED_VALUE"""),"1.2.2")</f>
        <v>1.2.2</v>
      </c>
      <c r="F61" t="str">
        <f ca="1">IFERROR(__xludf.DUMMYFUNCTION("""COMPUTED_VALUE"""),"")</f>
        <v/>
      </c>
      <c r="G61" t="str">
        <f ca="1">IFERROR(__xludf.DUMMYFUNCTION("""COMPUTED_VALUE"""),"")</f>
        <v/>
      </c>
    </row>
    <row r="62" spans="1:7" ht="13">
      <c r="A62" s="329" t="str">
        <f ca="1">IFERROR(__xludf.DUMMYFUNCTION("""COMPUTED_VALUE"""),"1.2.3")</f>
        <v>1.2.3</v>
      </c>
      <c r="B62" s="327" t="str">
        <f ca="1">IFERROR(__xludf.DUMMYFUNCTION("""COMPUTED_VALUE"""),"Electron Cyclotron Pre-Ionization (ECH)")</f>
        <v>Electron Cyclotron Pre-Ionization (ECH)</v>
      </c>
      <c r="C62" t="str">
        <f ca="1">IFERROR(__xludf.DUMMYFUNCTION("""COMPUTED_VALUE"""),"Heating Systems")</f>
        <v>Heating Systems</v>
      </c>
      <c r="D62" s="329" t="str">
        <f ca="1">IFERROR(__xludf.DUMMYFUNCTION("""COMPUTED_VALUE"""),"1.2.3")</f>
        <v>1.2.3</v>
      </c>
      <c r="E62" s="329" t="str">
        <f ca="1">IFERROR(__xludf.DUMMYFUNCTION("""COMPUTED_VALUE"""),"1.2.3")</f>
        <v>1.2.3</v>
      </c>
      <c r="F62" t="str">
        <f ca="1">IFERROR(__xludf.DUMMYFUNCTION("""COMPUTED_VALUE"""),"")</f>
        <v/>
      </c>
      <c r="G62" t="str">
        <f ca="1">IFERROR(__xludf.DUMMYFUNCTION("""COMPUTED_VALUE"""),"")</f>
        <v/>
      </c>
    </row>
    <row r="63" spans="1:7" ht="13">
      <c r="A63" s="329" t="str">
        <f ca="1">IFERROR(__xludf.DUMMYFUNCTION("""COMPUTED_VALUE"""),"1.2.4")</f>
        <v>1.2.4</v>
      </c>
      <c r="B63" s="327" t="str">
        <f ca="1">IFERROR(__xludf.DUMMYFUNCTION("""COMPUTED_VALUE"""),"Neutral Beam Injection (NBI)")</f>
        <v>Neutral Beam Injection (NBI)</v>
      </c>
      <c r="C63" t="str">
        <f ca="1">IFERROR(__xludf.DUMMYFUNCTION("""COMPUTED_VALUE"""),"Heating Systems")</f>
        <v>Heating Systems</v>
      </c>
      <c r="D63" s="329" t="str">
        <f ca="1">IFERROR(__xludf.DUMMYFUNCTION("""COMPUTED_VALUE"""),"1.2.4")</f>
        <v>1.2.4</v>
      </c>
      <c r="E63" s="329" t="str">
        <f ca="1">IFERROR(__xludf.DUMMYFUNCTION("""COMPUTED_VALUE"""),"1.2.4")</f>
        <v>1.2.4</v>
      </c>
      <c r="F63" t="str">
        <f ca="1">IFERROR(__xludf.DUMMYFUNCTION("""COMPUTED_VALUE"""),"")</f>
        <v/>
      </c>
      <c r="G63" t="str">
        <f ca="1">IFERROR(__xludf.DUMMYFUNCTION("""COMPUTED_VALUE"""),"")</f>
        <v/>
      </c>
    </row>
    <row r="64" spans="1:7" ht="13">
      <c r="A64" s="329" t="str">
        <f ca="1">IFERROR(__xludf.DUMMYFUNCTION("""COMPUTED_VALUE"""),"1.2.4.1")</f>
        <v>1.2.4.1</v>
      </c>
      <c r="B64" s="327" t="str">
        <f ca="1">IFERROR(__xludf.DUMMYFUNCTION("""COMPUTED_VALUE"""),"Neutral Beam Ion Source ")</f>
        <v xml:space="preserve">Neutral Beam Ion Source </v>
      </c>
      <c r="C64" t="str">
        <f ca="1">IFERROR(__xludf.DUMMYFUNCTION("""COMPUTED_VALUE"""),"Heating Systems")</f>
        <v>Heating Systems</v>
      </c>
      <c r="D64" s="329" t="str">
        <f ca="1">IFERROR(__xludf.DUMMYFUNCTION("""COMPUTED_VALUE"""),"1.2.4.1")</f>
        <v>1.2.4.1</v>
      </c>
      <c r="E64" t="str">
        <f ca="1">IFERROR(__xludf.DUMMYFUNCTION("""COMPUTED_VALUE"""),"1.2.4")</f>
        <v>1.2.4</v>
      </c>
      <c r="F64" t="str">
        <f ca="1">IFERROR(__xludf.DUMMYFUNCTION("""COMPUTED_VALUE"""),"")</f>
        <v/>
      </c>
      <c r="G64" t="str">
        <f ca="1">IFERROR(__xludf.DUMMYFUNCTION("""COMPUTED_VALUE"""),"")</f>
        <v/>
      </c>
    </row>
    <row r="65" spans="1:7" ht="13">
      <c r="A65" s="329" t="str">
        <f ca="1">IFERROR(__xludf.DUMMYFUNCTION("""COMPUTED_VALUE"""),"1.2.4.2")</f>
        <v>1.2.4.2</v>
      </c>
      <c r="B65" s="327" t="str">
        <f ca="1">IFERROR(__xludf.DUMMYFUNCTION("""COMPUTED_VALUE"""),"Beamlines")</f>
        <v>Beamlines</v>
      </c>
      <c r="C65" t="str">
        <f ca="1">IFERROR(__xludf.DUMMYFUNCTION("""COMPUTED_VALUE"""),"Heating Systems")</f>
        <v>Heating Systems</v>
      </c>
      <c r="D65" s="329" t="str">
        <f ca="1">IFERROR(__xludf.DUMMYFUNCTION("""COMPUTED_VALUE"""),"1.2.4.2")</f>
        <v>1.2.4.2</v>
      </c>
      <c r="E65" t="str">
        <f ca="1">IFERROR(__xludf.DUMMYFUNCTION("""COMPUTED_VALUE"""),"1.2.4")</f>
        <v>1.2.4</v>
      </c>
      <c r="F65" t="str">
        <f ca="1">IFERROR(__xludf.DUMMYFUNCTION("""COMPUTED_VALUE"""),"")</f>
        <v/>
      </c>
      <c r="G65" t="str">
        <f ca="1">IFERROR(__xludf.DUMMYFUNCTION("""COMPUTED_VALUE"""),"")</f>
        <v/>
      </c>
    </row>
    <row r="66" spans="1:7" ht="13">
      <c r="A66" s="329" t="str">
        <f ca="1">IFERROR(__xludf.DUMMYFUNCTION("""COMPUTED_VALUE"""),"1.2.4.3")</f>
        <v>1.2.4.3</v>
      </c>
      <c r="B66" s="327" t="str">
        <f ca="1">IFERROR(__xludf.DUMMYFUNCTION("""COMPUTED_VALUE"""),"Beamline Ducts")</f>
        <v>Beamline Ducts</v>
      </c>
      <c r="C66" t="str">
        <f ca="1">IFERROR(__xludf.DUMMYFUNCTION("""COMPUTED_VALUE"""),"Heating Systems")</f>
        <v>Heating Systems</v>
      </c>
      <c r="D66" s="329" t="str">
        <f ca="1">IFERROR(__xludf.DUMMYFUNCTION("""COMPUTED_VALUE"""),"1.2.4.3")</f>
        <v>1.2.4.3</v>
      </c>
      <c r="E66" t="str">
        <f ca="1">IFERROR(__xludf.DUMMYFUNCTION("""COMPUTED_VALUE"""),"1.2.4")</f>
        <v>1.2.4</v>
      </c>
      <c r="F66" t="str">
        <f ca="1">IFERROR(__xludf.DUMMYFUNCTION("""COMPUTED_VALUE"""),"")</f>
        <v/>
      </c>
      <c r="G66" t="str">
        <f ca="1">IFERROR(__xludf.DUMMYFUNCTION("""COMPUTED_VALUE"""),"")</f>
        <v/>
      </c>
    </row>
    <row r="67" spans="1:7" ht="13">
      <c r="A67" s="329" t="str">
        <f ca="1">IFERROR(__xludf.DUMMYFUNCTION("""COMPUTED_VALUE"""),"1.2.4.3.1")</f>
        <v>1.2.4.3.1</v>
      </c>
      <c r="B67" s="327" t="str">
        <f ca="1">IFERROR(__xludf.DUMMYFUNCTION("""COMPUTED_VALUE"""),"Neutral Beam Duct Guard")</f>
        <v>Neutral Beam Duct Guard</v>
      </c>
      <c r="C67" t="str">
        <f ca="1">IFERROR(__xludf.DUMMYFUNCTION("""COMPUTED_VALUE"""),"Heating Systems")</f>
        <v>Heating Systems</v>
      </c>
      <c r="D67" s="329" t="str">
        <f ca="1">IFERROR(__xludf.DUMMYFUNCTION("""COMPUTED_VALUE"""),"1.2.4.3")</f>
        <v>1.2.4.3</v>
      </c>
      <c r="E67" t="str">
        <f ca="1">IFERROR(__xludf.DUMMYFUNCTION("""COMPUTED_VALUE"""),"1.2.4")</f>
        <v>1.2.4</v>
      </c>
      <c r="F67" t="str">
        <f ca="1">IFERROR(__xludf.DUMMYFUNCTION("""COMPUTED_VALUE"""),"1.4.1.3")</f>
        <v>1.4.1.3</v>
      </c>
      <c r="G67" t="str">
        <f ca="1">IFERROR(__xludf.DUMMYFUNCTION("""COMPUTED_VALUE"""),"")</f>
        <v/>
      </c>
    </row>
    <row r="68" spans="1:7" ht="13">
      <c r="A68" s="329" t="str">
        <f ca="1">IFERROR(__xludf.DUMMYFUNCTION("""COMPUTED_VALUE"""),"1.2.4.4")</f>
        <v>1.2.4.4</v>
      </c>
      <c r="B68" s="327" t="str">
        <f ca="1">IFERROR(__xludf.DUMMYFUNCTION("""COMPUTED_VALUE"""),"Neutral Beam Services")</f>
        <v>Neutral Beam Services</v>
      </c>
      <c r="C68" t="str">
        <f ca="1">IFERROR(__xludf.DUMMYFUNCTION("""COMPUTED_VALUE"""),"Heating Systems")</f>
        <v>Heating Systems</v>
      </c>
      <c r="D68" s="329" t="str">
        <f ca="1">IFERROR(__xludf.DUMMYFUNCTION("""COMPUTED_VALUE"""),"1.2.4.4")</f>
        <v>1.2.4.4</v>
      </c>
      <c r="E68" t="str">
        <f ca="1">IFERROR(__xludf.DUMMYFUNCTION("""COMPUTED_VALUE"""),"1.2.4")</f>
        <v>1.2.4</v>
      </c>
      <c r="F68" t="str">
        <f ca="1">IFERROR(__xludf.DUMMYFUNCTION("""COMPUTED_VALUE"""),"")</f>
        <v/>
      </c>
      <c r="G68" t="str">
        <f ca="1">IFERROR(__xludf.DUMMYFUNCTION("""COMPUTED_VALUE"""),"")</f>
        <v/>
      </c>
    </row>
    <row r="69" spans="1:7" ht="13">
      <c r="A69" s="329" t="str">
        <f ca="1">IFERROR(__xludf.DUMMYFUNCTION("""COMPUTED_VALUE"""),"1.2.4.5")</f>
        <v>1.2.4.5</v>
      </c>
      <c r="B69" s="327" t="str">
        <f ca="1">IFERROR(__xludf.DUMMYFUNCTION("""COMPUTED_VALUE"""),"Liquid Helium Refrigerator ")</f>
        <v xml:space="preserve">Liquid Helium Refrigerator </v>
      </c>
      <c r="C69" t="str">
        <f ca="1">IFERROR(__xludf.DUMMYFUNCTION("""COMPUTED_VALUE"""),"Heating Systems")</f>
        <v>Heating Systems</v>
      </c>
      <c r="D69" s="329" t="str">
        <f ca="1">IFERROR(__xludf.DUMMYFUNCTION("""COMPUTED_VALUE"""),"1.2.4.5")</f>
        <v>1.2.4.5</v>
      </c>
      <c r="E69" t="str">
        <f ca="1">IFERROR(__xludf.DUMMYFUNCTION("""COMPUTED_VALUE"""),"1.2.4")</f>
        <v>1.2.4</v>
      </c>
      <c r="F69" t="str">
        <f ca="1">IFERROR(__xludf.DUMMYFUNCTION("""COMPUTED_VALUE"""),"")</f>
        <v/>
      </c>
      <c r="G69" t="str">
        <f ca="1">IFERROR(__xludf.DUMMYFUNCTION("""COMPUTED_VALUE"""),"")</f>
        <v/>
      </c>
    </row>
    <row r="70" spans="1:7" ht="13">
      <c r="A70" s="329" t="str">
        <f ca="1">IFERROR(__xludf.DUMMYFUNCTION("""COMPUTED_VALUE"""),"1.2.4.6")</f>
        <v>1.2.4.6</v>
      </c>
      <c r="B70" s="327" t="str">
        <f ca="1">IFERROR(__xludf.DUMMYFUNCTION("""COMPUTED_VALUE"""),"Neutral Beam Power System")</f>
        <v>Neutral Beam Power System</v>
      </c>
      <c r="C70" t="str">
        <f ca="1">IFERROR(__xludf.DUMMYFUNCTION("""COMPUTED_VALUE"""),"Heating Systems")</f>
        <v>Heating Systems</v>
      </c>
      <c r="D70" s="329" t="str">
        <f ca="1">IFERROR(__xludf.DUMMYFUNCTION("""COMPUTED_VALUE"""),"1.2.4.6")</f>
        <v>1.2.4.6</v>
      </c>
      <c r="E70" t="str">
        <f ca="1">IFERROR(__xludf.DUMMYFUNCTION("""COMPUTED_VALUE"""),"1.2.4")</f>
        <v>1.2.4</v>
      </c>
      <c r="F70" t="str">
        <f ca="1">IFERROR(__xludf.DUMMYFUNCTION("""COMPUTED_VALUE"""),"")</f>
        <v/>
      </c>
      <c r="G70" t="str">
        <f ca="1">IFERROR(__xludf.DUMMYFUNCTION("""COMPUTED_VALUE"""),"")</f>
        <v/>
      </c>
    </row>
    <row r="71" spans="1:7" ht="13">
      <c r="A71" s="329" t="str">
        <f ca="1">IFERROR(__xludf.DUMMYFUNCTION("""COMPUTED_VALUE"""),"1.2.4.7")</f>
        <v>1.2.4.7</v>
      </c>
      <c r="B71" s="327" t="str">
        <f ca="1">IFERROR(__xludf.DUMMYFUNCTION("""COMPUTED_VALUE"""),"Neutral Beam Control Systems")</f>
        <v>Neutral Beam Control Systems</v>
      </c>
      <c r="C71" t="str">
        <f ca="1">IFERROR(__xludf.DUMMYFUNCTION("""COMPUTED_VALUE"""),"Heating Systems")</f>
        <v>Heating Systems</v>
      </c>
      <c r="D71" s="329" t="str">
        <f ca="1">IFERROR(__xludf.DUMMYFUNCTION("""COMPUTED_VALUE"""),"1.2.4.7")</f>
        <v>1.2.4.7</v>
      </c>
      <c r="E71" t="str">
        <f ca="1">IFERROR(__xludf.DUMMYFUNCTION("""COMPUTED_VALUE"""),"1.2.4")</f>
        <v>1.2.4</v>
      </c>
      <c r="F71" t="str">
        <f ca="1">IFERROR(__xludf.DUMMYFUNCTION("""COMPUTED_VALUE"""),"")</f>
        <v/>
      </c>
      <c r="G71" t="str">
        <f ca="1">IFERROR(__xludf.DUMMYFUNCTION("""COMPUTED_VALUE"""),"")</f>
        <v/>
      </c>
    </row>
    <row r="72" spans="1:7" ht="13">
      <c r="A72" s="329" t="str">
        <f ca="1">IFERROR(__xludf.DUMMYFUNCTION("""COMPUTED_VALUE"""),"1.2.4.8")</f>
        <v>1.2.4.8</v>
      </c>
      <c r="B72" s="327" t="str">
        <f ca="1">IFERROR(__xludf.DUMMYFUNCTION("""COMPUTED_VALUE"""),"Armor Protection Systems")</f>
        <v>Armor Protection Systems</v>
      </c>
      <c r="C72" t="str">
        <f ca="1">IFERROR(__xludf.DUMMYFUNCTION("""COMPUTED_VALUE"""),"Heating Systems")</f>
        <v>Heating Systems</v>
      </c>
      <c r="D72" s="329" t="str">
        <f ca="1">IFERROR(__xludf.DUMMYFUNCTION("""COMPUTED_VALUE"""),"1.2.4.8")</f>
        <v>1.2.4.8</v>
      </c>
      <c r="E72" t="str">
        <f ca="1">IFERROR(__xludf.DUMMYFUNCTION("""COMPUTED_VALUE"""),"1.2.4")</f>
        <v>1.2.4</v>
      </c>
      <c r="F72" t="str">
        <f ca="1">IFERROR(__xludf.DUMMYFUNCTION("""COMPUTED_VALUE"""),"")</f>
        <v/>
      </c>
      <c r="G72" t="str">
        <f ca="1">IFERROR(__xludf.DUMMYFUNCTION("""COMPUTED_VALUE"""),"")</f>
        <v/>
      </c>
    </row>
    <row r="73" spans="1:7" ht="13">
      <c r="A73" s="329" t="str">
        <f ca="1">IFERROR(__xludf.DUMMYFUNCTION("""COMPUTED_VALUE"""),"1.2.4.9")</f>
        <v>1.2.4.9</v>
      </c>
      <c r="B73" s="327" t="str">
        <f ca="1">IFERROR(__xludf.DUMMYFUNCTION("""COMPUTED_VALUE"""),"Generated Neutral Beam")</f>
        <v>Generated Neutral Beam</v>
      </c>
      <c r="C73" t="str">
        <f ca="1">IFERROR(__xludf.DUMMYFUNCTION("""COMPUTED_VALUE"""),"Heating Systems")</f>
        <v>Heating Systems</v>
      </c>
      <c r="D73" s="329" t="str">
        <f ca="1">IFERROR(__xludf.DUMMYFUNCTION("""COMPUTED_VALUE"""),"1.2.4.9")</f>
        <v>1.2.4.9</v>
      </c>
      <c r="E73" t="str">
        <f ca="1">IFERROR(__xludf.DUMMYFUNCTION("""COMPUTED_VALUE"""),"1.2.4")</f>
        <v>1.2.4</v>
      </c>
      <c r="F73" t="str">
        <f ca="1">IFERROR(__xludf.DUMMYFUNCTION("""COMPUTED_VALUE"""),"")</f>
        <v/>
      </c>
      <c r="G73" t="str">
        <f ca="1">IFERROR(__xludf.DUMMYFUNCTION("""COMPUTED_VALUE"""),"")</f>
        <v/>
      </c>
    </row>
    <row r="74" spans="1:7" ht="13">
      <c r="A74" s="328">
        <f ca="1">IFERROR(__xludf.DUMMYFUNCTION("""COMPUTED_VALUE"""),1.3)</f>
        <v>1.3</v>
      </c>
      <c r="B74" s="327" t="str">
        <f ca="1">IFERROR(__xludf.DUMMYFUNCTION("""COMPUTED_VALUE"""),"AUXILIARY SYSTEMS")</f>
        <v>AUXILIARY SYSTEMS</v>
      </c>
      <c r="C74" t="str">
        <f ca="1">IFERROR(__xludf.DUMMYFUNCTION("""COMPUTED_VALUE"""),"")</f>
        <v/>
      </c>
      <c r="D74" s="328">
        <f ca="1">IFERROR(__xludf.DUMMYFUNCTION("""COMPUTED_VALUE"""),1.3)</f>
        <v>1.3</v>
      </c>
      <c r="E74" s="328">
        <f ca="1">IFERROR(__xludf.DUMMYFUNCTION("""COMPUTED_VALUE"""),1.3)</f>
        <v>1.3</v>
      </c>
      <c r="F74" t="str">
        <f ca="1">IFERROR(__xludf.DUMMYFUNCTION("""COMPUTED_VALUE"""),"")</f>
        <v/>
      </c>
      <c r="G74" t="str">
        <f ca="1">IFERROR(__xludf.DUMMYFUNCTION("""COMPUTED_VALUE"""),"")</f>
        <v/>
      </c>
    </row>
    <row r="75" spans="1:7" ht="13">
      <c r="A75" s="329" t="str">
        <f ca="1">IFERROR(__xludf.DUMMYFUNCTION("""COMPUTED_VALUE"""),"1.3.1")</f>
        <v>1.3.1</v>
      </c>
      <c r="B75" s="327" t="str">
        <f ca="1">IFERROR(__xludf.DUMMYFUNCTION("""COMPUTED_VALUE"""),"Vacuum Pumping System")</f>
        <v>Vacuum Pumping System</v>
      </c>
      <c r="C75" t="str">
        <f ca="1">IFERROR(__xludf.DUMMYFUNCTION("""COMPUTED_VALUE"""),"V, C, &amp; F")</f>
        <v>V, C, &amp; F</v>
      </c>
      <c r="D75" s="329" t="str">
        <f ca="1">IFERROR(__xludf.DUMMYFUNCTION("""COMPUTED_VALUE"""),"1.3.1")</f>
        <v>1.3.1</v>
      </c>
      <c r="E75" s="329" t="str">
        <f ca="1">IFERROR(__xludf.DUMMYFUNCTION("""COMPUTED_VALUE"""),"1.3.1")</f>
        <v>1.3.1</v>
      </c>
      <c r="F75" t="str">
        <f ca="1">IFERROR(__xludf.DUMMYFUNCTION("""COMPUTED_VALUE"""),"")</f>
        <v/>
      </c>
      <c r="G75" t="str">
        <f ca="1">IFERROR(__xludf.DUMMYFUNCTION("""COMPUTED_VALUE"""),"")</f>
        <v/>
      </c>
    </row>
    <row r="76" spans="1:7" ht="13">
      <c r="A76" s="329" t="str">
        <f ca="1">IFERROR(__xludf.DUMMYFUNCTION("""COMPUTED_VALUE"""),"1.3.1.1")</f>
        <v>1.3.1.1</v>
      </c>
      <c r="B76" s="327" t="str">
        <f ca="1">IFERROR(__xludf.DUMMYFUNCTION("""COMPUTED_VALUE"""),"Valves, Vacuum Pumps and Roughing Pumps")</f>
        <v>Valves, Vacuum Pumps and Roughing Pumps</v>
      </c>
      <c r="C76" t="str">
        <f ca="1">IFERROR(__xludf.DUMMYFUNCTION("""COMPUTED_VALUE"""),"V, C, &amp; F")</f>
        <v>V, C, &amp; F</v>
      </c>
      <c r="D76" s="329" t="str">
        <f ca="1">IFERROR(__xludf.DUMMYFUNCTION("""COMPUTED_VALUE"""),"1.3.1.1")</f>
        <v>1.3.1.1</v>
      </c>
      <c r="E76" t="str">
        <f ca="1">IFERROR(__xludf.DUMMYFUNCTION("""COMPUTED_VALUE"""),"1.3.1")</f>
        <v>1.3.1</v>
      </c>
      <c r="F76" t="str">
        <f ca="1">IFERROR(__xludf.DUMMYFUNCTION("""COMPUTED_VALUE"""),"")</f>
        <v/>
      </c>
      <c r="G76" t="str">
        <f ca="1">IFERROR(__xludf.DUMMYFUNCTION("""COMPUTED_VALUE"""),"")</f>
        <v/>
      </c>
    </row>
    <row r="77" spans="1:7" ht="13">
      <c r="A77" s="329" t="str">
        <f ca="1">IFERROR(__xludf.DUMMYFUNCTION("""COMPUTED_VALUE"""),"1.3.1.1.1")</f>
        <v>1.3.1.1.1</v>
      </c>
      <c r="B77" s="327" t="str">
        <f ca="1">IFERROR(__xludf.DUMMYFUNCTION("""COMPUTED_VALUE"""),"Mechanical Pumps")</f>
        <v>Mechanical Pumps</v>
      </c>
      <c r="C77" t="str">
        <f ca="1">IFERROR(__xludf.DUMMYFUNCTION("""COMPUTED_VALUE"""),"V, C, &amp; F")</f>
        <v>V, C, &amp; F</v>
      </c>
      <c r="D77" s="329" t="str">
        <f ca="1">IFERROR(__xludf.DUMMYFUNCTION("""COMPUTED_VALUE"""),"1.3.1.1")</f>
        <v>1.3.1.1</v>
      </c>
      <c r="E77" t="str">
        <f ca="1">IFERROR(__xludf.DUMMYFUNCTION("""COMPUTED_VALUE"""),"1.3.1")</f>
        <v>1.3.1</v>
      </c>
      <c r="F77" t="str">
        <f ca="1">IFERROR(__xludf.DUMMYFUNCTION("""COMPUTED_VALUE"""),"")</f>
        <v/>
      </c>
      <c r="G77" t="str">
        <f ca="1">IFERROR(__xludf.DUMMYFUNCTION("""COMPUTED_VALUE"""),"")</f>
        <v/>
      </c>
    </row>
    <row r="78" spans="1:7" ht="13">
      <c r="A78" s="329" t="str">
        <f ca="1">IFERROR(__xludf.DUMMYFUNCTION("""COMPUTED_VALUE"""),"1.3.1.1.2")</f>
        <v>1.3.1.1.2</v>
      </c>
      <c r="B78" s="327" t="str">
        <f ca="1">IFERROR(__xludf.DUMMYFUNCTION("""COMPUTED_VALUE"""),"Turbo Pumps")</f>
        <v>Turbo Pumps</v>
      </c>
      <c r="C78" t="str">
        <f ca="1">IFERROR(__xludf.DUMMYFUNCTION("""COMPUTED_VALUE"""),"V, C, &amp; F")</f>
        <v>V, C, &amp; F</v>
      </c>
      <c r="D78" s="329" t="str">
        <f ca="1">IFERROR(__xludf.DUMMYFUNCTION("""COMPUTED_VALUE"""),"1.3.1.1")</f>
        <v>1.3.1.1</v>
      </c>
      <c r="E78" t="str">
        <f ca="1">IFERROR(__xludf.DUMMYFUNCTION("""COMPUTED_VALUE"""),"1.3.1")</f>
        <v>1.3.1</v>
      </c>
      <c r="F78" t="str">
        <f ca="1">IFERROR(__xludf.DUMMYFUNCTION("""COMPUTED_VALUE"""),"")</f>
        <v/>
      </c>
      <c r="G78" t="str">
        <f ca="1">IFERROR(__xludf.DUMMYFUNCTION("""COMPUTED_VALUE"""),"")</f>
        <v/>
      </c>
    </row>
    <row r="79" spans="1:7" ht="13">
      <c r="A79" s="329" t="str">
        <f ca="1">IFERROR(__xludf.DUMMYFUNCTION("""COMPUTED_VALUE"""),"1.3.1.1.3")</f>
        <v>1.3.1.1.3</v>
      </c>
      <c r="B79" s="327" t="str">
        <f ca="1">IFERROR(__xludf.DUMMYFUNCTION("""COMPUTED_VALUE"""),"Valve spool. Fitting, gasket and hardware")</f>
        <v>Valve spool. Fitting, gasket and hardware</v>
      </c>
      <c r="C79" t="str">
        <f ca="1">IFERROR(__xludf.DUMMYFUNCTION("""COMPUTED_VALUE"""),"V, C, &amp; F")</f>
        <v>V, C, &amp; F</v>
      </c>
      <c r="D79" s="329" t="str">
        <f ca="1">IFERROR(__xludf.DUMMYFUNCTION("""COMPUTED_VALUE"""),"1.3.1.1")</f>
        <v>1.3.1.1</v>
      </c>
      <c r="E79" t="str">
        <f ca="1">IFERROR(__xludf.DUMMYFUNCTION("""COMPUTED_VALUE"""),"1.3.1")</f>
        <v>1.3.1</v>
      </c>
      <c r="F79" t="str">
        <f ca="1">IFERROR(__xludf.DUMMYFUNCTION("""COMPUTED_VALUE"""),"")</f>
        <v/>
      </c>
      <c r="G79" t="str">
        <f ca="1">IFERROR(__xludf.DUMMYFUNCTION("""COMPUTED_VALUE"""),"")</f>
        <v/>
      </c>
    </row>
    <row r="80" spans="1:7" ht="13">
      <c r="A80" s="329" t="str">
        <f ca="1">IFERROR(__xludf.DUMMYFUNCTION("""COMPUTED_VALUE"""),"1.3.1.1.4")</f>
        <v>1.3.1.1.4</v>
      </c>
      <c r="B80" s="327" t="str">
        <f ca="1">IFERROR(__xludf.DUMMYFUNCTION("""COMPUTED_VALUE"""),"Power Supplies")</f>
        <v>Power Supplies</v>
      </c>
      <c r="C80" t="str">
        <f ca="1">IFERROR(__xludf.DUMMYFUNCTION("""COMPUTED_VALUE"""),"V, C, &amp; F")</f>
        <v>V, C, &amp; F</v>
      </c>
      <c r="D80" s="329" t="str">
        <f ca="1">IFERROR(__xludf.DUMMYFUNCTION("""COMPUTED_VALUE"""),"1.3.1.1")</f>
        <v>1.3.1.1</v>
      </c>
      <c r="E80" t="str">
        <f ca="1">IFERROR(__xludf.DUMMYFUNCTION("""COMPUTED_VALUE"""),"1.3.1")</f>
        <v>1.3.1</v>
      </c>
      <c r="F80" t="str">
        <f ca="1">IFERROR(__xludf.DUMMYFUNCTION("""COMPUTED_VALUE"""),"")</f>
        <v/>
      </c>
      <c r="G80" t="str">
        <f ca="1">IFERROR(__xludf.DUMMYFUNCTION("""COMPUTED_VALUE"""),"")</f>
        <v/>
      </c>
    </row>
    <row r="81" spans="1:7" ht="13">
      <c r="A81" s="329" t="str">
        <f ca="1">IFERROR(__xludf.DUMMYFUNCTION("""COMPUTED_VALUE"""),"1.3.1.2")</f>
        <v>1.3.1.2</v>
      </c>
      <c r="B81" s="327" t="str">
        <f ca="1">IFERROR(__xludf.DUMMYFUNCTION("""COMPUTED_VALUE"""),"Vacuum Gauges and Residual Gas Analyzers")</f>
        <v>Vacuum Gauges and Residual Gas Analyzers</v>
      </c>
      <c r="C81" t="str">
        <f ca="1">IFERROR(__xludf.DUMMYFUNCTION("""COMPUTED_VALUE"""),"V, C, &amp; F")</f>
        <v>V, C, &amp; F</v>
      </c>
      <c r="D81" s="329" t="str">
        <f ca="1">IFERROR(__xludf.DUMMYFUNCTION("""COMPUTED_VALUE"""),"1.3.1.2")</f>
        <v>1.3.1.2</v>
      </c>
      <c r="E81" t="str">
        <f ca="1">IFERROR(__xludf.DUMMYFUNCTION("""COMPUTED_VALUE"""),"1.3.1")</f>
        <v>1.3.1</v>
      </c>
      <c r="F81" t="str">
        <f ca="1">IFERROR(__xludf.DUMMYFUNCTION("""COMPUTED_VALUE"""),"")</f>
        <v/>
      </c>
      <c r="G81" t="str">
        <f ca="1">IFERROR(__xludf.DUMMYFUNCTION("""COMPUTED_VALUE"""),"")</f>
        <v/>
      </c>
    </row>
    <row r="82" spans="1:7" ht="13">
      <c r="A82" s="329" t="str">
        <f ca="1">IFERROR(__xludf.DUMMYFUNCTION("""COMPUTED_VALUE"""),"1.3.1.3")</f>
        <v>1.3.1.3</v>
      </c>
      <c r="B82" s="327" t="str">
        <f ca="1">IFERROR(__xludf.DUMMYFUNCTION("""COMPUTED_VALUE"""),"TIV and Shutter Actuation System")</f>
        <v>TIV and Shutter Actuation System</v>
      </c>
      <c r="C82" t="str">
        <f ca="1">IFERROR(__xludf.DUMMYFUNCTION("""COMPUTED_VALUE"""),"V, C, &amp; F")</f>
        <v>V, C, &amp; F</v>
      </c>
      <c r="D82" s="329" t="str">
        <f ca="1">IFERROR(__xludf.DUMMYFUNCTION("""COMPUTED_VALUE"""),"1.3.1.3")</f>
        <v>1.3.1.3</v>
      </c>
      <c r="E82" t="str">
        <f ca="1">IFERROR(__xludf.DUMMYFUNCTION("""COMPUTED_VALUE"""),"1.3.1")</f>
        <v>1.3.1</v>
      </c>
      <c r="F82" t="str">
        <f ca="1">IFERROR(__xludf.DUMMYFUNCTION("""COMPUTED_VALUE"""),"")</f>
        <v/>
      </c>
      <c r="G82" t="str">
        <f ca="1">IFERROR(__xludf.DUMMYFUNCTION("""COMPUTED_VALUE"""),"")</f>
        <v/>
      </c>
    </row>
    <row r="83" spans="1:7" ht="13">
      <c r="A83" s="329" t="str">
        <f ca="1">IFERROR(__xludf.DUMMYFUNCTION("""COMPUTED_VALUE"""),"1.3.1.3.1")</f>
        <v>1.3.1.3.1</v>
      </c>
      <c r="B83" s="327" t="str">
        <f ca="1">IFERROR(__xludf.DUMMYFUNCTION("""COMPUTED_VALUE"""),"TIV Valves")</f>
        <v>TIV Valves</v>
      </c>
      <c r="C83" t="str">
        <f ca="1">IFERROR(__xludf.DUMMYFUNCTION("""COMPUTED_VALUE"""),"V, C, &amp; F")</f>
        <v>V, C, &amp; F</v>
      </c>
      <c r="D83" s="329" t="str">
        <f ca="1">IFERROR(__xludf.DUMMYFUNCTION("""COMPUTED_VALUE"""),"1.3.1.3")</f>
        <v>1.3.1.3</v>
      </c>
      <c r="E83" t="str">
        <f ca="1">IFERROR(__xludf.DUMMYFUNCTION("""COMPUTED_VALUE"""),"1.3.1")</f>
        <v>1.3.1</v>
      </c>
      <c r="F83" t="str">
        <f ca="1">IFERROR(__xludf.DUMMYFUNCTION("""COMPUTED_VALUE"""),"")</f>
        <v/>
      </c>
      <c r="G83" t="str">
        <f ca="1">IFERROR(__xludf.DUMMYFUNCTION("""COMPUTED_VALUE"""),"")</f>
        <v/>
      </c>
    </row>
    <row r="84" spans="1:7" ht="13">
      <c r="A84" s="329" t="str">
        <f ca="1">IFERROR(__xludf.DUMMYFUNCTION("""COMPUTED_VALUE"""),"1.3.1.3.2")</f>
        <v>1.3.1.3.2</v>
      </c>
      <c r="B84" s="327" t="str">
        <f ca="1">IFERROR(__xludf.DUMMYFUNCTION("""COMPUTED_VALUE"""),"Power and Control Wire for TIV")</f>
        <v>Power and Control Wire for TIV</v>
      </c>
      <c r="C84" t="str">
        <f ca="1">IFERROR(__xludf.DUMMYFUNCTION("""COMPUTED_VALUE"""),"V, C, &amp; F")</f>
        <v>V, C, &amp; F</v>
      </c>
      <c r="D84" s="329" t="str">
        <f ca="1">IFERROR(__xludf.DUMMYFUNCTION("""COMPUTED_VALUE"""),"1.3.1.3")</f>
        <v>1.3.1.3</v>
      </c>
      <c r="E84" t="str">
        <f ca="1">IFERROR(__xludf.DUMMYFUNCTION("""COMPUTED_VALUE"""),"1.3.1")</f>
        <v>1.3.1</v>
      </c>
      <c r="F84" t="str">
        <f ca="1">IFERROR(__xludf.DUMMYFUNCTION("""COMPUTED_VALUE"""),"")</f>
        <v/>
      </c>
      <c r="G84" t="str">
        <f ca="1">IFERROR(__xludf.DUMMYFUNCTION("""COMPUTED_VALUE"""),"")</f>
        <v/>
      </c>
    </row>
    <row r="85" spans="1:7" ht="13">
      <c r="A85" s="329" t="str">
        <f ca="1">IFERROR(__xludf.DUMMYFUNCTION("""COMPUTED_VALUE"""),"1.3.1.3.3")</f>
        <v>1.3.1.3.3</v>
      </c>
      <c r="B85" s="327" t="str">
        <f ca="1">IFERROR(__xludf.DUMMYFUNCTION("""COMPUTED_VALUE"""),"Shutter Actuators")</f>
        <v>Shutter Actuators</v>
      </c>
      <c r="C85" t="str">
        <f ca="1">IFERROR(__xludf.DUMMYFUNCTION("""COMPUTED_VALUE"""),"V, C, &amp; F")</f>
        <v>V, C, &amp; F</v>
      </c>
      <c r="D85" s="329" t="str">
        <f ca="1">IFERROR(__xludf.DUMMYFUNCTION("""COMPUTED_VALUE"""),"1.3.1.3")</f>
        <v>1.3.1.3</v>
      </c>
      <c r="E85" t="str">
        <f ca="1">IFERROR(__xludf.DUMMYFUNCTION("""COMPUTED_VALUE"""),"1.3.1")</f>
        <v>1.3.1</v>
      </c>
      <c r="F85" t="str">
        <f ca="1">IFERROR(__xludf.DUMMYFUNCTION("""COMPUTED_VALUE"""),"")</f>
        <v/>
      </c>
      <c r="G85" t="str">
        <f ca="1">IFERROR(__xludf.DUMMYFUNCTION("""COMPUTED_VALUE"""),"")</f>
        <v/>
      </c>
    </row>
    <row r="86" spans="1:7" ht="13">
      <c r="A86" s="329" t="str">
        <f ca="1">IFERROR(__xludf.DUMMYFUNCTION("""COMPUTED_VALUE"""),"1.3.1.4")</f>
        <v>1.3.1.4</v>
      </c>
      <c r="B86" s="327" t="str">
        <f ca="1">IFERROR(__xludf.DUMMYFUNCTION("""COMPUTED_VALUE"""),"Vacuum System PLC")</f>
        <v>Vacuum System PLC</v>
      </c>
      <c r="C86" t="str">
        <f ca="1">IFERROR(__xludf.DUMMYFUNCTION("""COMPUTED_VALUE"""),"V, C, &amp; F")</f>
        <v>V, C, &amp; F</v>
      </c>
      <c r="D86" s="329" t="str">
        <f ca="1">IFERROR(__xludf.DUMMYFUNCTION("""COMPUTED_VALUE"""),"1.3.1.4")</f>
        <v>1.3.1.4</v>
      </c>
      <c r="E86" t="str">
        <f ca="1">IFERROR(__xludf.DUMMYFUNCTION("""COMPUTED_VALUE"""),"1.3.1")</f>
        <v>1.3.1</v>
      </c>
      <c r="F86" t="str">
        <f ca="1">IFERROR(__xludf.DUMMYFUNCTION("""COMPUTED_VALUE"""),"")</f>
        <v/>
      </c>
      <c r="G86" t="str">
        <f ca="1">IFERROR(__xludf.DUMMYFUNCTION("""COMPUTED_VALUE"""),"")</f>
        <v/>
      </c>
    </row>
    <row r="87" spans="1:7" ht="13">
      <c r="A87" s="329" t="str">
        <f ca="1">IFERROR(__xludf.DUMMYFUNCTION("""COMPUTED_VALUE"""),"1.3.1.4.1")</f>
        <v>1.3.1.4.1</v>
      </c>
      <c r="B87" s="327" t="str">
        <f ca="1">IFERROR(__xludf.DUMMYFUNCTION("""COMPUTED_VALUE"""),"PLC Module (Vac. Sys. PLC)")</f>
        <v>PLC Module (Vac. Sys. PLC)</v>
      </c>
      <c r="C87" t="str">
        <f ca="1">IFERROR(__xludf.DUMMYFUNCTION("""COMPUTED_VALUE"""),"V, C, &amp; F")</f>
        <v>V, C, &amp; F</v>
      </c>
      <c r="D87" s="329" t="str">
        <f ca="1">IFERROR(__xludf.DUMMYFUNCTION("""COMPUTED_VALUE"""),"1.3.1.4")</f>
        <v>1.3.1.4</v>
      </c>
      <c r="E87" t="str">
        <f ca="1">IFERROR(__xludf.DUMMYFUNCTION("""COMPUTED_VALUE"""),"1.3.1")</f>
        <v>1.3.1</v>
      </c>
      <c r="F87" t="str">
        <f ca="1">IFERROR(__xludf.DUMMYFUNCTION("""COMPUTED_VALUE"""),"")</f>
        <v/>
      </c>
      <c r="G87" t="str">
        <f ca="1">IFERROR(__xludf.DUMMYFUNCTION("""COMPUTED_VALUE"""),"")</f>
        <v/>
      </c>
    </row>
    <row r="88" spans="1:7" ht="13">
      <c r="A88" s="329" t="str">
        <f ca="1">IFERROR(__xludf.DUMMYFUNCTION("""COMPUTED_VALUE"""),"1.3.1.4.2")</f>
        <v>1.3.1.4.2</v>
      </c>
      <c r="B88" s="327" t="str">
        <f ca="1">IFERROR(__xludf.DUMMYFUNCTION("""COMPUTED_VALUE"""),"PLC Power And Control Wire (Vac. Sys. PLC)")</f>
        <v>PLC Power And Control Wire (Vac. Sys. PLC)</v>
      </c>
      <c r="C88" t="str">
        <f ca="1">IFERROR(__xludf.DUMMYFUNCTION("""COMPUTED_VALUE"""),"V, C, &amp; F")</f>
        <v>V, C, &amp; F</v>
      </c>
      <c r="D88" s="329" t="str">
        <f ca="1">IFERROR(__xludf.DUMMYFUNCTION("""COMPUTED_VALUE"""),"1.3.1.4")</f>
        <v>1.3.1.4</v>
      </c>
      <c r="E88" t="str">
        <f ca="1">IFERROR(__xludf.DUMMYFUNCTION("""COMPUTED_VALUE"""),"1.3.1")</f>
        <v>1.3.1</v>
      </c>
      <c r="F88" t="str">
        <f ca="1">IFERROR(__xludf.DUMMYFUNCTION("""COMPUTED_VALUE"""),"")</f>
        <v/>
      </c>
      <c r="G88" t="str">
        <f ca="1">IFERROR(__xludf.DUMMYFUNCTION("""COMPUTED_VALUE"""),"")</f>
        <v/>
      </c>
    </row>
    <row r="89" spans="1:7" ht="13">
      <c r="A89" s="329" t="str">
        <f ca="1">IFERROR(__xludf.DUMMYFUNCTION("""COMPUTED_VALUE"""),"1.3.1.5")</f>
        <v>1.3.1.5</v>
      </c>
      <c r="B89" s="327" t="str">
        <f ca="1">IFERROR(__xludf.DUMMYFUNCTION("""COMPUTED_VALUE"""),"Probe drive controls")</f>
        <v>Probe drive controls</v>
      </c>
      <c r="C89" t="str">
        <f ca="1">IFERROR(__xludf.DUMMYFUNCTION("""COMPUTED_VALUE"""),"V, C, &amp; F")</f>
        <v>V, C, &amp; F</v>
      </c>
      <c r="D89" s="329" t="str">
        <f ca="1">IFERROR(__xludf.DUMMYFUNCTION("""COMPUTED_VALUE"""),"1.3.1.5")</f>
        <v>1.3.1.5</v>
      </c>
      <c r="E89" t="str">
        <f ca="1">IFERROR(__xludf.DUMMYFUNCTION("""COMPUTED_VALUE"""),"1.3.1")</f>
        <v>1.3.1</v>
      </c>
      <c r="F89" t="str">
        <f ca="1">IFERROR(__xludf.DUMMYFUNCTION("""COMPUTED_VALUE"""),"")</f>
        <v/>
      </c>
      <c r="G89" t="str">
        <f ca="1">IFERROR(__xludf.DUMMYFUNCTION("""COMPUTED_VALUE"""),"")</f>
        <v/>
      </c>
    </row>
    <row r="90" spans="1:7" ht="13">
      <c r="A90" s="329" t="str">
        <f ca="1">IFERROR(__xludf.DUMMYFUNCTION("""COMPUTED_VALUE"""),"1.3.1.6")</f>
        <v>1.3.1.6</v>
      </c>
      <c r="B90" s="327" t="str">
        <f ca="1">IFERROR(__xludf.DUMMYFUNCTION("""COMPUTED_VALUE"""),"Vacuum Pump Cooling Water System")</f>
        <v>Vacuum Pump Cooling Water System</v>
      </c>
      <c r="C90" t="str">
        <f ca="1">IFERROR(__xludf.DUMMYFUNCTION("""COMPUTED_VALUE"""),"V, C, &amp; F")</f>
        <v>V, C, &amp; F</v>
      </c>
      <c r="D90" s="329" t="str">
        <f ca="1">IFERROR(__xludf.DUMMYFUNCTION("""COMPUTED_VALUE"""),"1.3.1.6")</f>
        <v>1.3.1.6</v>
      </c>
      <c r="E90" t="str">
        <f ca="1">IFERROR(__xludf.DUMMYFUNCTION("""COMPUTED_VALUE"""),"1.3.1")</f>
        <v>1.3.1</v>
      </c>
      <c r="F90" t="str">
        <f ca="1">IFERROR(__xludf.DUMMYFUNCTION("""COMPUTED_VALUE"""),"")</f>
        <v/>
      </c>
      <c r="G90" t="str">
        <f ca="1">IFERROR(__xludf.DUMMYFUNCTION("""COMPUTED_VALUE"""),"")</f>
        <v/>
      </c>
    </row>
    <row r="91" spans="1:7" ht="13">
      <c r="A91" s="329" t="str">
        <f ca="1">IFERROR(__xludf.DUMMYFUNCTION("""COMPUTED_VALUE"""),"1.3.1.6.1")</f>
        <v>1.3.1.6.1</v>
      </c>
      <c r="B91" s="327" t="str">
        <f ca="1">IFERROR(__xludf.DUMMYFUNCTION("""COMPUTED_VALUE"""),"Chiller Cooling")</f>
        <v>Chiller Cooling</v>
      </c>
      <c r="C91" t="str">
        <f ca="1">IFERROR(__xludf.DUMMYFUNCTION("""COMPUTED_VALUE"""),"V, C, &amp; F")</f>
        <v>V, C, &amp; F</v>
      </c>
      <c r="D91" s="329" t="str">
        <f ca="1">IFERROR(__xludf.DUMMYFUNCTION("""COMPUTED_VALUE"""),"1.3.1.6")</f>
        <v>1.3.1.6</v>
      </c>
      <c r="E91" t="str">
        <f ca="1">IFERROR(__xludf.DUMMYFUNCTION("""COMPUTED_VALUE"""),"1.3.1")</f>
        <v>1.3.1</v>
      </c>
      <c r="F91" t="str">
        <f ca="1">IFERROR(__xludf.DUMMYFUNCTION("""COMPUTED_VALUE"""),"")</f>
        <v/>
      </c>
      <c r="G91" t="str">
        <f ca="1">IFERROR(__xludf.DUMMYFUNCTION("""COMPUTED_VALUE"""),"")</f>
        <v/>
      </c>
    </row>
    <row r="92" spans="1:7" ht="13">
      <c r="A92" s="329" t="str">
        <f ca="1">IFERROR(__xludf.DUMMYFUNCTION("""COMPUTED_VALUE"""),"1.3.1.6.2")</f>
        <v>1.3.1.6.2</v>
      </c>
      <c r="B92" s="327" t="str">
        <f ca="1">IFERROR(__xludf.DUMMYFUNCTION("""COMPUTED_VALUE"""),"Potable Water Cooling")</f>
        <v>Potable Water Cooling</v>
      </c>
      <c r="C92" t="str">
        <f ca="1">IFERROR(__xludf.DUMMYFUNCTION("""COMPUTED_VALUE"""),"V, C, &amp; F")</f>
        <v>V, C, &amp; F</v>
      </c>
      <c r="D92" s="329" t="str">
        <f ca="1">IFERROR(__xludf.DUMMYFUNCTION("""COMPUTED_VALUE"""),"1.3.1.6")</f>
        <v>1.3.1.6</v>
      </c>
      <c r="E92" t="str">
        <f ca="1">IFERROR(__xludf.DUMMYFUNCTION("""COMPUTED_VALUE"""),"1.3.1")</f>
        <v>1.3.1</v>
      </c>
      <c r="F92" t="str">
        <f ca="1">IFERROR(__xludf.DUMMYFUNCTION("""COMPUTED_VALUE"""),"")</f>
        <v/>
      </c>
      <c r="G92" t="str">
        <f ca="1">IFERROR(__xludf.DUMMYFUNCTION("""COMPUTED_VALUE"""),"")</f>
        <v/>
      </c>
    </row>
    <row r="93" spans="1:7" ht="13">
      <c r="A93" s="329" t="str">
        <f ca="1">IFERROR(__xludf.DUMMYFUNCTION("""COMPUTED_VALUE"""),"1.3.1.7")</f>
        <v>1.3.1.7</v>
      </c>
      <c r="B93" s="327" t="str">
        <f ca="1">IFERROR(__xludf.DUMMYFUNCTION("""COMPUTED_VALUE"""),"Interspace Vacuum Pumping System")</f>
        <v>Interspace Vacuum Pumping System</v>
      </c>
      <c r="C93" t="str">
        <f ca="1">IFERROR(__xludf.DUMMYFUNCTION("""COMPUTED_VALUE"""),"V, C, &amp; F")</f>
        <v>V, C, &amp; F</v>
      </c>
      <c r="D93" s="329" t="str">
        <f ca="1">IFERROR(__xludf.DUMMYFUNCTION("""COMPUTED_VALUE"""),"1.3.1.7")</f>
        <v>1.3.1.7</v>
      </c>
      <c r="E93" t="str">
        <f ca="1">IFERROR(__xludf.DUMMYFUNCTION("""COMPUTED_VALUE"""),"1.3.1")</f>
        <v>1.3.1</v>
      </c>
      <c r="F93" t="str">
        <f ca="1">IFERROR(__xludf.DUMMYFUNCTION("""COMPUTED_VALUE"""),"1.3.3.3")</f>
        <v>1.3.3.3</v>
      </c>
      <c r="G93" t="str">
        <f ca="1">IFERROR(__xludf.DUMMYFUNCTION("""COMPUTED_VALUE"""),"")</f>
        <v/>
      </c>
    </row>
    <row r="94" spans="1:7" ht="13">
      <c r="A94" s="329" t="str">
        <f ca="1">IFERROR(__xludf.DUMMYFUNCTION("""COMPUTED_VALUE"""),"1.3.2")</f>
        <v>1.3.2</v>
      </c>
      <c r="B94" s="327" t="str">
        <f ca="1">IFERROR(__xludf.DUMMYFUNCTION("""COMPUTED_VALUE"""),"Coolant Systems")</f>
        <v>Coolant Systems</v>
      </c>
      <c r="C94" t="str">
        <f ca="1">IFERROR(__xludf.DUMMYFUNCTION("""COMPUTED_VALUE"""),"Cooling Systems")</f>
        <v>Cooling Systems</v>
      </c>
      <c r="D94" s="329" t="str">
        <f ca="1">IFERROR(__xludf.DUMMYFUNCTION("""COMPUTED_VALUE"""),"1.3.2")</f>
        <v>1.3.2</v>
      </c>
      <c r="E94" s="329" t="str">
        <f ca="1">IFERROR(__xludf.DUMMYFUNCTION("""COMPUTED_VALUE"""),"1.3.2")</f>
        <v>1.3.2</v>
      </c>
      <c r="F94" t="str">
        <f ca="1">IFERROR(__xludf.DUMMYFUNCTION("""COMPUTED_VALUE"""),"")</f>
        <v/>
      </c>
      <c r="G94" t="str">
        <f ca="1">IFERROR(__xludf.DUMMYFUNCTION("""COMPUTED_VALUE"""),"")</f>
        <v/>
      </c>
    </row>
    <row r="95" spans="1:7" ht="13">
      <c r="A95" s="329" t="str">
        <f ca="1">IFERROR(__xludf.DUMMYFUNCTION("""COMPUTED_VALUE"""),"1.3.2.1")</f>
        <v>1.3.2.1</v>
      </c>
      <c r="B95" s="327" t="str">
        <f ca="1">IFERROR(__xludf.DUMMYFUNCTION("""COMPUTED_VALUE"""),"Field Coil and Bus Bar Water Cooling Systems")</f>
        <v>Field Coil and Bus Bar Water Cooling Systems</v>
      </c>
      <c r="C95" t="str">
        <f ca="1">IFERROR(__xludf.DUMMYFUNCTION("""COMPUTED_VALUE"""),"Cooling Systems")</f>
        <v>Cooling Systems</v>
      </c>
      <c r="D95" s="329" t="str">
        <f ca="1">IFERROR(__xludf.DUMMYFUNCTION("""COMPUTED_VALUE"""),"1.3.2.1")</f>
        <v>1.3.2.1</v>
      </c>
      <c r="E95" t="str">
        <f ca="1">IFERROR(__xludf.DUMMYFUNCTION("""COMPUTED_VALUE"""),"1.3.2")</f>
        <v>1.3.2</v>
      </c>
      <c r="F95" t="str">
        <f ca="1">IFERROR(__xludf.DUMMYFUNCTION("""COMPUTED_VALUE"""),"")</f>
        <v/>
      </c>
      <c r="G95" t="str">
        <f ca="1">IFERROR(__xludf.DUMMYFUNCTION("""COMPUTED_VALUE"""),"")</f>
        <v/>
      </c>
    </row>
    <row r="96" spans="1:7" ht="13">
      <c r="A96" s="329" t="str">
        <f ca="1">IFERROR(__xludf.DUMMYFUNCTION("""COMPUTED_VALUE"""),"1.3.2.1.1")</f>
        <v>1.3.2.1.1</v>
      </c>
      <c r="B96" s="327" t="str">
        <f ca="1">IFERROR(__xludf.DUMMYFUNCTION("""COMPUTED_VALUE"""),"Low-Pressure NTC Cooling Water Distribution")</f>
        <v>Low-Pressure NTC Cooling Water Distribution</v>
      </c>
      <c r="C96" t="str">
        <f ca="1">IFERROR(__xludf.DUMMYFUNCTION("""COMPUTED_VALUE"""),"Cooling Systems")</f>
        <v>Cooling Systems</v>
      </c>
      <c r="D96" t="str">
        <f ca="1">IFERROR(__xludf.DUMMYFUNCTION("""COMPUTED_VALUE"""),"1.3.2.1")</f>
        <v>1.3.2.1</v>
      </c>
      <c r="E96" t="str">
        <f ca="1">IFERROR(__xludf.DUMMYFUNCTION("""COMPUTED_VALUE"""),"1.3.2")</f>
        <v>1.3.2</v>
      </c>
      <c r="F96" t="str">
        <f ca="1">IFERROR(__xludf.DUMMYFUNCTION("""COMPUTED_VALUE"""),"")</f>
        <v/>
      </c>
      <c r="G96" t="str">
        <f ca="1">IFERROR(__xludf.DUMMYFUNCTION("""COMPUTED_VALUE"""),"")</f>
        <v/>
      </c>
    </row>
    <row r="97" spans="1:7" ht="13">
      <c r="A97" s="329" t="str">
        <f ca="1">IFERROR(__xludf.DUMMYFUNCTION("""COMPUTED_VALUE"""),"1.3.2.1.2")</f>
        <v>1.3.2.1.2</v>
      </c>
      <c r="B97" s="327" t="str">
        <f ca="1">IFERROR(__xludf.DUMMYFUNCTION("""COMPUTED_VALUE"""),"High-Pressure NTC Cooling Water Distribution")</f>
        <v>High-Pressure NTC Cooling Water Distribution</v>
      </c>
      <c r="C97" t="str">
        <f ca="1">IFERROR(__xludf.DUMMYFUNCTION("""COMPUTED_VALUE"""),"Cooling Systems")</f>
        <v>Cooling Systems</v>
      </c>
      <c r="D97" t="str">
        <f ca="1">IFERROR(__xludf.DUMMYFUNCTION("""COMPUTED_VALUE"""),"1.3.2.1")</f>
        <v>1.3.2.1</v>
      </c>
      <c r="E97" t="str">
        <f ca="1">IFERROR(__xludf.DUMMYFUNCTION("""COMPUTED_VALUE"""),"1.3.2")</f>
        <v>1.3.2</v>
      </c>
      <c r="F97" t="str">
        <f ca="1">IFERROR(__xludf.DUMMYFUNCTION("""COMPUTED_VALUE"""),"")</f>
        <v/>
      </c>
      <c r="G97" t="str">
        <f ca="1">IFERROR(__xludf.DUMMYFUNCTION("""COMPUTED_VALUE"""),"")</f>
        <v/>
      </c>
    </row>
    <row r="98" spans="1:7" ht="13">
      <c r="A98" s="329" t="str">
        <f ca="1">IFERROR(__xludf.DUMMYFUNCTION("""COMPUTED_VALUE"""),"1.3.2.1.3")</f>
        <v>1.3.2.1.3</v>
      </c>
      <c r="B98" s="327" t="str">
        <f ca="1">IFERROR(__xludf.DUMMYFUNCTION("""COMPUTED_VALUE"""),"OH Water Pre-Heater System")</f>
        <v>OH Water Pre-Heater System</v>
      </c>
      <c r="C98" t="str">
        <f ca="1">IFERROR(__xludf.DUMMYFUNCTION("""COMPUTED_VALUE"""),"Cooling Systems")</f>
        <v>Cooling Systems</v>
      </c>
      <c r="D98" t="str">
        <f ca="1">IFERROR(__xludf.DUMMYFUNCTION("""COMPUTED_VALUE"""),"1.3.2.1")</f>
        <v>1.3.2.1</v>
      </c>
      <c r="E98" t="str">
        <f ca="1">IFERROR(__xludf.DUMMYFUNCTION("""COMPUTED_VALUE"""),"1.3.2")</f>
        <v>1.3.2</v>
      </c>
      <c r="F98" t="str">
        <f ca="1">IFERROR(__xludf.DUMMYFUNCTION("""COMPUTED_VALUE"""),"")</f>
        <v/>
      </c>
      <c r="G98" t="str">
        <f ca="1">IFERROR(__xludf.DUMMYFUNCTION("""COMPUTED_VALUE"""),"")</f>
        <v/>
      </c>
    </row>
    <row r="99" spans="1:7" ht="13">
      <c r="A99" s="329" t="str">
        <f ca="1">IFERROR(__xludf.DUMMYFUNCTION("""COMPUTED_VALUE"""),"1.3.2.1.4")</f>
        <v>1.3.2.1.4</v>
      </c>
      <c r="B99" s="327" t="str">
        <f ca="1">IFERROR(__xludf.DUMMYFUNCTION("""COMPUTED_VALUE"""),"CWS Flow and Temperature Instrumentation")</f>
        <v>CWS Flow and Temperature Instrumentation</v>
      </c>
      <c r="C99" t="str">
        <f ca="1">IFERROR(__xludf.DUMMYFUNCTION("""COMPUTED_VALUE"""),"Cooling Systems")</f>
        <v>Cooling Systems</v>
      </c>
      <c r="D99" t="str">
        <f ca="1">IFERROR(__xludf.DUMMYFUNCTION("""COMPUTED_VALUE"""),"1.3.2.1")</f>
        <v>1.3.2.1</v>
      </c>
      <c r="E99" t="str">
        <f ca="1">IFERROR(__xludf.DUMMYFUNCTION("""COMPUTED_VALUE"""),"1.3.2")</f>
        <v>1.3.2</v>
      </c>
      <c r="F99" t="str">
        <f ca="1">IFERROR(__xludf.DUMMYFUNCTION("""COMPUTED_VALUE"""),"")</f>
        <v/>
      </c>
      <c r="G99" t="str">
        <f ca="1">IFERROR(__xludf.DUMMYFUNCTION("""COMPUTED_VALUE"""),"")</f>
        <v/>
      </c>
    </row>
    <row r="100" spans="1:7" ht="13">
      <c r="A100" s="329" t="str">
        <f ca="1">IFERROR(__xludf.DUMMYFUNCTION("""COMPUTED_VALUE"""),"1.3.2.2")</f>
        <v>1.3.2.2</v>
      </c>
      <c r="B100" s="327" t="str">
        <f ca="1">IFERROR(__xludf.DUMMYFUNCTION("""COMPUTED_VALUE"""),"FCPC Cooling Water System")</f>
        <v>FCPC Cooling Water System</v>
      </c>
      <c r="C100" t="str">
        <f ca="1">IFERROR(__xludf.DUMMYFUNCTION("""COMPUTED_VALUE"""),"Cooling Systems")</f>
        <v>Cooling Systems</v>
      </c>
      <c r="D100" s="329" t="str">
        <f ca="1">IFERROR(__xludf.DUMMYFUNCTION("""COMPUTED_VALUE"""),"1.3.2.2")</f>
        <v>1.3.2.2</v>
      </c>
      <c r="E100" t="str">
        <f ca="1">IFERROR(__xludf.DUMMYFUNCTION("""COMPUTED_VALUE"""),"1.3.2")</f>
        <v>1.3.2</v>
      </c>
      <c r="F100" t="str">
        <f ca="1">IFERROR(__xludf.DUMMYFUNCTION("""COMPUTED_VALUE"""),"")</f>
        <v/>
      </c>
      <c r="G100" t="str">
        <f ca="1">IFERROR(__xludf.DUMMYFUNCTION("""COMPUTED_VALUE"""),"")</f>
        <v/>
      </c>
    </row>
    <row r="101" spans="1:7" ht="13">
      <c r="A101" s="329" t="str">
        <f ca="1">IFERROR(__xludf.DUMMYFUNCTION("""COMPUTED_VALUE"""),"1.3.2.3")</f>
        <v>1.3.2.3</v>
      </c>
      <c r="B101" s="327" t="str">
        <f ca="1">IFERROR(__xludf.DUMMYFUNCTION("""COMPUTED_VALUE"""),"Deionized Make-Up System")</f>
        <v>Deionized Make-Up System</v>
      </c>
      <c r="C101" t="str">
        <f ca="1">IFERROR(__xludf.DUMMYFUNCTION("""COMPUTED_VALUE"""),"Cooling Systems")</f>
        <v>Cooling Systems</v>
      </c>
      <c r="D101" s="329" t="str">
        <f ca="1">IFERROR(__xludf.DUMMYFUNCTION("""COMPUTED_VALUE"""),"1.3.2.3")</f>
        <v>1.3.2.3</v>
      </c>
      <c r="E101" t="str">
        <f ca="1">IFERROR(__xludf.DUMMYFUNCTION("""COMPUTED_VALUE"""),"1.3.2")</f>
        <v>1.3.2</v>
      </c>
      <c r="F101" t="str">
        <f ca="1">IFERROR(__xludf.DUMMYFUNCTION("""COMPUTED_VALUE"""),"")</f>
        <v/>
      </c>
      <c r="G101" t="str">
        <f ca="1">IFERROR(__xludf.DUMMYFUNCTION("""COMPUTED_VALUE"""),"")</f>
        <v/>
      </c>
    </row>
    <row r="102" spans="1:7" ht="13">
      <c r="A102" s="329" t="str">
        <f ca="1">IFERROR(__xludf.DUMMYFUNCTION("""COMPUTED_VALUE"""),"1.3.2.4")</f>
        <v>1.3.2.4</v>
      </c>
      <c r="B102" s="327" t="str">
        <f ca="1">IFERROR(__xludf.DUMMYFUNCTION("""COMPUTED_VALUE"""),"Water System PLC")</f>
        <v>Water System PLC</v>
      </c>
      <c r="C102" t="str">
        <f ca="1">IFERROR(__xludf.DUMMYFUNCTION("""COMPUTED_VALUE"""),"Cooling Systems")</f>
        <v>Cooling Systems</v>
      </c>
      <c r="D102" s="329" t="str">
        <f ca="1">IFERROR(__xludf.DUMMYFUNCTION("""COMPUTED_VALUE"""),"1.3.2.4")</f>
        <v>1.3.2.4</v>
      </c>
      <c r="E102" t="str">
        <f ca="1">IFERROR(__xludf.DUMMYFUNCTION("""COMPUTED_VALUE"""),"1.3.2")</f>
        <v>1.3.2</v>
      </c>
      <c r="F102" t="str">
        <f ca="1">IFERROR(__xludf.DUMMYFUNCTION("""COMPUTED_VALUE"""),"")</f>
        <v/>
      </c>
      <c r="G102" t="str">
        <f ca="1">IFERROR(__xludf.DUMMYFUNCTION("""COMPUTED_VALUE"""),"")</f>
        <v/>
      </c>
    </row>
    <row r="103" spans="1:7" ht="13">
      <c r="A103" s="329" t="str">
        <f ca="1">IFERROR(__xludf.DUMMYFUNCTION("""COMPUTED_VALUE"""),"1.3.3")</f>
        <v>1.3.3</v>
      </c>
      <c r="B103" s="327" t="str">
        <f ca="1">IFERROR(__xludf.DUMMYFUNCTION("""COMPUTED_VALUE"""),"Bakeout Heating and Cooling Systems")</f>
        <v>Bakeout Heating and Cooling Systems</v>
      </c>
      <c r="C103" t="str">
        <f ca="1">IFERROR(__xludf.DUMMYFUNCTION("""COMPUTED_VALUE"""),"Bakeout System")</f>
        <v>Bakeout System</v>
      </c>
      <c r="D103" s="329" t="str">
        <f ca="1">IFERROR(__xludf.DUMMYFUNCTION("""COMPUTED_VALUE"""),"1.3.3")</f>
        <v>1.3.3</v>
      </c>
      <c r="E103" s="329" t="str">
        <f ca="1">IFERROR(__xludf.DUMMYFUNCTION("""COMPUTED_VALUE"""),"1.3.3")</f>
        <v>1.3.3</v>
      </c>
      <c r="F103" t="str">
        <f ca="1">IFERROR(__xludf.DUMMYFUNCTION("""COMPUTED_VALUE"""),"1.3.1")</f>
        <v>1.3.1</v>
      </c>
      <c r="G103" t="str">
        <f ca="1">IFERROR(__xludf.DUMMYFUNCTION("""COMPUTED_VALUE"""),"")</f>
        <v/>
      </c>
    </row>
    <row r="104" spans="1:7" ht="13">
      <c r="A104" s="329" t="str">
        <f ca="1">IFERROR(__xludf.DUMMYFUNCTION("""COMPUTED_VALUE"""),"1.3.3.1")</f>
        <v>1.3.3.1</v>
      </c>
      <c r="B104" s="327" t="str">
        <f ca="1">IFERROR(__xludf.DUMMYFUNCTION("""COMPUTED_VALUE"""),"Helium heating and cooling system")</f>
        <v>Helium heating and cooling system</v>
      </c>
      <c r="C104" t="str">
        <f ca="1">IFERROR(__xludf.DUMMYFUNCTION("""COMPUTED_VALUE"""),"Bakeout System")</f>
        <v>Bakeout System</v>
      </c>
      <c r="D104" s="329" t="str">
        <f ca="1">IFERROR(__xludf.DUMMYFUNCTION("""COMPUTED_VALUE"""),"1.3.3.1")</f>
        <v>1.3.3.1</v>
      </c>
      <c r="E104" t="str">
        <f ca="1">IFERROR(__xludf.DUMMYFUNCTION("""COMPUTED_VALUE"""),"1.3.3")</f>
        <v>1.3.3</v>
      </c>
      <c r="F104" t="str">
        <f ca="1">IFERROR(__xludf.DUMMYFUNCTION("""COMPUTED_VALUE"""),"")</f>
        <v/>
      </c>
      <c r="G104" t="str">
        <f ca="1">IFERROR(__xludf.DUMMYFUNCTION("""COMPUTED_VALUE"""),"")</f>
        <v/>
      </c>
    </row>
    <row r="105" spans="1:7" ht="13">
      <c r="A105" s="329" t="str">
        <f ca="1">IFERROR(__xludf.DUMMYFUNCTION("""COMPUTED_VALUE"""),"1.3.3.1.1")</f>
        <v>1.3.3.1.1</v>
      </c>
      <c r="B105" s="327" t="str">
        <f ca="1">IFERROR(__xludf.DUMMYFUNCTION("""COMPUTED_VALUE"""),"Helium Skid &amp; Piping")</f>
        <v>Helium Skid &amp; Piping</v>
      </c>
      <c r="C105" t="str">
        <f ca="1">IFERROR(__xludf.DUMMYFUNCTION("""COMPUTED_VALUE"""),"Bakeout System")</f>
        <v>Bakeout System</v>
      </c>
      <c r="D105" t="str">
        <f ca="1">IFERROR(__xludf.DUMMYFUNCTION("""COMPUTED_VALUE"""),"1.3.3.1")</f>
        <v>1.3.3.1</v>
      </c>
      <c r="E105" t="str">
        <f ca="1">IFERROR(__xludf.DUMMYFUNCTION("""COMPUTED_VALUE"""),"1.3.3")</f>
        <v>1.3.3</v>
      </c>
      <c r="F105" t="str">
        <f ca="1">IFERROR(__xludf.DUMMYFUNCTION("""COMPUTED_VALUE"""),"")</f>
        <v/>
      </c>
      <c r="G105" t="str">
        <f ca="1">IFERROR(__xludf.DUMMYFUNCTION("""COMPUTED_VALUE"""),"")</f>
        <v/>
      </c>
    </row>
    <row r="106" spans="1:7" ht="13">
      <c r="A106" s="329" t="str">
        <f ca="1">IFERROR(__xludf.DUMMYFUNCTION("""COMPUTED_VALUE"""),"1.3.3.1.2")</f>
        <v>1.3.3.1.2</v>
      </c>
      <c r="B106" s="327" t="str">
        <f ca="1">IFERROR(__xludf.DUMMYFUNCTION("""COMPUTED_VALUE"""),"Ex-Vessel Helium Manifolds")</f>
        <v>Ex-Vessel Helium Manifolds</v>
      </c>
      <c r="C106" t="str">
        <f ca="1">IFERROR(__xludf.DUMMYFUNCTION("""COMPUTED_VALUE"""),"Bakeout System")</f>
        <v>Bakeout System</v>
      </c>
      <c r="D106" t="str">
        <f ca="1">IFERROR(__xludf.DUMMYFUNCTION("""COMPUTED_VALUE"""),"1.3.3.1")</f>
        <v>1.3.3.1</v>
      </c>
      <c r="E106" t="str">
        <f ca="1">IFERROR(__xludf.DUMMYFUNCTION("""COMPUTED_VALUE"""),"1.3.3")</f>
        <v>1.3.3</v>
      </c>
      <c r="F106" t="str">
        <f ca="1">IFERROR(__xludf.DUMMYFUNCTION("""COMPUTED_VALUE"""),"1.3.1.1")</f>
        <v>1.3.1.1</v>
      </c>
      <c r="G106" t="str">
        <f ca="1">IFERROR(__xludf.DUMMYFUNCTION("""COMPUTED_VALUE"""),"")</f>
        <v/>
      </c>
    </row>
    <row r="107" spans="1:7" ht="13">
      <c r="A107" s="329" t="str">
        <f ca="1">IFERROR(__xludf.DUMMYFUNCTION("""COMPUTED_VALUE"""),"1.3.3.1.3")</f>
        <v>1.3.3.1.3</v>
      </c>
      <c r="B107" s="327" t="str">
        <f ca="1">IFERROR(__xludf.DUMMYFUNCTION("""COMPUTED_VALUE"""),"In-Vessel Helium Lines")</f>
        <v>In-Vessel Helium Lines</v>
      </c>
      <c r="C107" t="str">
        <f ca="1">IFERROR(__xludf.DUMMYFUNCTION("""COMPUTED_VALUE"""),"VV &amp; Internal Hardware")</f>
        <v>VV &amp; Internal Hardware</v>
      </c>
      <c r="D107" t="str">
        <f ca="1">IFERROR(__xludf.DUMMYFUNCTION("""COMPUTED_VALUE"""),"1.3.3.1")</f>
        <v>1.3.3.1</v>
      </c>
      <c r="E107" t="str">
        <f ca="1">IFERROR(__xludf.DUMMYFUNCTION("""COMPUTED_VALUE"""),"1.3.3")</f>
        <v>1.3.3</v>
      </c>
      <c r="F107" t="str">
        <f ca="1">IFERROR(__xludf.DUMMYFUNCTION("""COMPUTED_VALUE"""),"1.1.2.2")</f>
        <v>1.1.2.2</v>
      </c>
      <c r="G107" t="str">
        <f ca="1">IFERROR(__xludf.DUMMYFUNCTION("""COMPUTED_VALUE"""),"")</f>
        <v/>
      </c>
    </row>
    <row r="108" spans="1:7" ht="13">
      <c r="A108" s="329" t="str">
        <f ca="1">IFERROR(__xludf.DUMMYFUNCTION("""COMPUTED_VALUE"""),"1.3.3.1.4")</f>
        <v>1.3.3.1.4</v>
      </c>
      <c r="B108" s="327" t="str">
        <f ca="1">IFERROR(__xludf.DUMMYFUNCTION("""COMPUTED_VALUE"""),"He Feedthroughs")</f>
        <v>He Feedthroughs</v>
      </c>
      <c r="C108" t="str">
        <f ca="1">IFERROR(__xludf.DUMMYFUNCTION("""COMPUTED_VALUE"""),"Bakeout System")</f>
        <v>Bakeout System</v>
      </c>
      <c r="D108" t="str">
        <f ca="1">IFERROR(__xludf.DUMMYFUNCTION("""COMPUTED_VALUE"""),"1.3.3.1")</f>
        <v>1.3.3.1</v>
      </c>
      <c r="E108" t="str">
        <f ca="1">IFERROR(__xludf.DUMMYFUNCTION("""COMPUTED_VALUE"""),"1.3.3")</f>
        <v>1.3.3</v>
      </c>
      <c r="F108" t="str">
        <f ca="1">IFERROR(__xludf.DUMMYFUNCTION("""COMPUTED_VALUE"""),"1.3.1.1")</f>
        <v>1.3.1.1</v>
      </c>
      <c r="G108" t="str">
        <f ca="1">IFERROR(__xludf.DUMMYFUNCTION("""COMPUTED_VALUE"""),"")</f>
        <v/>
      </c>
    </row>
    <row r="109" spans="1:7" ht="13">
      <c r="A109" s="329" t="str">
        <f ca="1">IFERROR(__xludf.DUMMYFUNCTION("""COMPUTED_VALUE"""),"1.3.3.2")</f>
        <v>1.3.3.2</v>
      </c>
      <c r="B109" s="327" t="str">
        <f ca="1">IFERROR(__xludf.DUMMYFUNCTION("""COMPUTED_VALUE"""),"Center stack ohmic heating sytem")</f>
        <v>Center stack ohmic heating sytem</v>
      </c>
      <c r="C109" t="str">
        <f ca="1">IFERROR(__xludf.DUMMYFUNCTION("""COMPUTED_VALUE"""),"Bakeout System")</f>
        <v>Bakeout System</v>
      </c>
      <c r="D109" s="329" t="str">
        <f ca="1">IFERROR(__xludf.DUMMYFUNCTION("""COMPUTED_VALUE"""),"1.3.3.2")</f>
        <v>1.3.3.2</v>
      </c>
      <c r="E109" t="str">
        <f ca="1">IFERROR(__xludf.DUMMYFUNCTION("""COMPUTED_VALUE"""),"1.3.3")</f>
        <v>1.3.3</v>
      </c>
      <c r="F109" t="str">
        <f ca="1">IFERROR(__xludf.DUMMYFUNCTION("""COMPUTED_VALUE"""),"")</f>
        <v/>
      </c>
      <c r="G109" t="str">
        <f ca="1">IFERROR(__xludf.DUMMYFUNCTION("""COMPUTED_VALUE"""),"")</f>
        <v/>
      </c>
    </row>
    <row r="110" spans="1:7" ht="13">
      <c r="A110" s="329" t="str">
        <f ca="1">IFERROR(__xludf.DUMMYFUNCTION("""COMPUTED_VALUE"""),"1.3.3.2.1")</f>
        <v>1.3.3.2.1</v>
      </c>
      <c r="B110" s="327" t="str">
        <f ca="1">IFERROR(__xludf.DUMMYFUNCTION("""COMPUTED_VALUE"""),"Bakeout Bus Work")</f>
        <v>Bakeout Bus Work</v>
      </c>
      <c r="C110" t="str">
        <f ca="1">IFERROR(__xludf.DUMMYFUNCTION("""COMPUTED_VALUE"""),"Bakeout System")</f>
        <v>Bakeout System</v>
      </c>
      <c r="D110" t="str">
        <f ca="1">IFERROR(__xludf.DUMMYFUNCTION("""COMPUTED_VALUE"""),"1.3.3.2")</f>
        <v>1.3.3.2</v>
      </c>
      <c r="E110" t="str">
        <f ca="1">IFERROR(__xludf.DUMMYFUNCTION("""COMPUTED_VALUE"""),"1.3.3")</f>
        <v>1.3.3</v>
      </c>
      <c r="F110" t="str">
        <f ca="1">IFERROR(__xludf.DUMMYFUNCTION("""COMPUTED_VALUE"""),"1.1.3.2")</f>
        <v>1.1.3.2</v>
      </c>
      <c r="G110" t="str">
        <f ca="1">IFERROR(__xludf.DUMMYFUNCTION("""COMPUTED_VALUE"""),"")</f>
        <v/>
      </c>
    </row>
    <row r="111" spans="1:7" ht="13">
      <c r="A111" s="329" t="str">
        <f ca="1">IFERROR(__xludf.DUMMYFUNCTION("""COMPUTED_VALUE"""),"1.3.3.2.2")</f>
        <v>1.3.3.2.2</v>
      </c>
      <c r="B111" s="327" t="str">
        <f ca="1">IFERROR(__xludf.DUMMYFUNCTION("""COMPUTED_VALUE"""),"Bakeout DC Power Supplies")</f>
        <v>Bakeout DC Power Supplies</v>
      </c>
      <c r="C111" t="str">
        <f ca="1">IFERROR(__xludf.DUMMYFUNCTION("""COMPUTED_VALUE"""),"Bakeout System")</f>
        <v>Bakeout System</v>
      </c>
      <c r="D111" t="str">
        <f ca="1">IFERROR(__xludf.DUMMYFUNCTION("""COMPUTED_VALUE"""),"1.3.3.2")</f>
        <v>1.3.3.2</v>
      </c>
      <c r="E111" t="str">
        <f ca="1">IFERROR(__xludf.DUMMYFUNCTION("""COMPUTED_VALUE"""),"1.3.3")</f>
        <v>1.3.3</v>
      </c>
      <c r="F111" t="str">
        <f ca="1">IFERROR(__xludf.DUMMYFUNCTION("""COMPUTED_VALUE"""),"1.3.1.5")</f>
        <v>1.3.1.5</v>
      </c>
      <c r="G111" t="str">
        <f ca="1">IFERROR(__xludf.DUMMYFUNCTION("""COMPUTED_VALUE"""),"")</f>
        <v/>
      </c>
    </row>
    <row r="112" spans="1:7" ht="13">
      <c r="A112" s="329" t="str">
        <f ca="1">IFERROR(__xludf.DUMMYFUNCTION("""COMPUTED_VALUE"""),"1.3.3.3")</f>
        <v>1.3.3.3</v>
      </c>
      <c r="B112" s="327" t="str">
        <f ca="1">IFERROR(__xludf.DUMMYFUNCTION("""COMPUTED_VALUE"""),"Vacuum vessel water heating and cooling system")</f>
        <v>Vacuum vessel water heating and cooling system</v>
      </c>
      <c r="C112" t="str">
        <f ca="1">IFERROR(__xludf.DUMMYFUNCTION("""COMPUTED_VALUE"""),"Bakeout System")</f>
        <v>Bakeout System</v>
      </c>
      <c r="D112" s="329" t="str">
        <f ca="1">IFERROR(__xludf.DUMMYFUNCTION("""COMPUTED_VALUE"""),"1.3.3.3")</f>
        <v>1.3.3.3</v>
      </c>
      <c r="E112" t="str">
        <f ca="1">IFERROR(__xludf.DUMMYFUNCTION("""COMPUTED_VALUE"""),"1.3.3")</f>
        <v>1.3.3</v>
      </c>
      <c r="F112" t="str">
        <f ca="1">IFERROR(__xludf.DUMMYFUNCTION("""COMPUTED_VALUE"""),"1.3.1.2")</f>
        <v>1.3.1.2</v>
      </c>
      <c r="G112" t="str">
        <f ca="1">IFERROR(__xludf.DUMMYFUNCTION("""COMPUTED_VALUE"""),"")</f>
        <v/>
      </c>
    </row>
    <row r="113" spans="1:7" ht="13">
      <c r="A113" s="329" t="str">
        <f ca="1">IFERROR(__xludf.DUMMYFUNCTION("""COMPUTED_VALUE"""),"1.3.3.3.1")</f>
        <v>1.3.3.3.1</v>
      </c>
      <c r="B113" s="327" t="str">
        <f ca="1">IFERROR(__xludf.DUMMYFUNCTION("""COMPUTED_VALUE"""),"MTWS Skid")</f>
        <v>MTWS Skid</v>
      </c>
      <c r="C113" t="str">
        <f ca="1">IFERROR(__xludf.DUMMYFUNCTION("""COMPUTED_VALUE"""),"Bakeout System")</f>
        <v>Bakeout System</v>
      </c>
      <c r="D113" t="str">
        <f ca="1">IFERROR(__xludf.DUMMYFUNCTION("""COMPUTED_VALUE"""),"1.3.3.3")</f>
        <v>1.3.3.3</v>
      </c>
      <c r="E113" t="str">
        <f ca="1">IFERROR(__xludf.DUMMYFUNCTION("""COMPUTED_VALUE"""),"1.3.3")</f>
        <v>1.3.3</v>
      </c>
      <c r="F113" t="str">
        <f ca="1">IFERROR(__xludf.DUMMYFUNCTION("""COMPUTED_VALUE"""),"1.3.1.2")</f>
        <v>1.3.1.2</v>
      </c>
      <c r="G113" t="str">
        <f ca="1">IFERROR(__xludf.DUMMYFUNCTION("""COMPUTED_VALUE"""),"")</f>
        <v/>
      </c>
    </row>
    <row r="114" spans="1:7" ht="13">
      <c r="A114" s="329" t="str">
        <f ca="1">IFERROR(__xludf.DUMMYFUNCTION("""COMPUTED_VALUE"""),"1.3.3.3.2")</f>
        <v>1.3.3.3.2</v>
      </c>
      <c r="B114" s="327" t="str">
        <f ca="1">IFERROR(__xludf.DUMMYFUNCTION("""COMPUTED_VALUE"""),"MTWS Manifolds and Vessel-Mounted Piping")</f>
        <v>MTWS Manifolds and Vessel-Mounted Piping</v>
      </c>
      <c r="C114" t="str">
        <f ca="1">IFERROR(__xludf.DUMMYFUNCTION("""COMPUTED_VALUE"""),"Bakeout System")</f>
        <v>Bakeout System</v>
      </c>
      <c r="D114" t="str">
        <f ca="1">IFERROR(__xludf.DUMMYFUNCTION("""COMPUTED_VALUE"""),"1.3.3.3")</f>
        <v>1.3.3.3</v>
      </c>
      <c r="E114" t="str">
        <f ca="1">IFERROR(__xludf.DUMMYFUNCTION("""COMPUTED_VALUE"""),"1.3.3")</f>
        <v>1.3.3</v>
      </c>
      <c r="F114" t="str">
        <f ca="1">IFERROR(__xludf.DUMMYFUNCTION("""COMPUTED_VALUE"""),"1.3.1.2")</f>
        <v>1.3.1.2</v>
      </c>
      <c r="G114" t="str">
        <f ca="1">IFERROR(__xludf.DUMMYFUNCTION("""COMPUTED_VALUE"""),"")</f>
        <v/>
      </c>
    </row>
    <row r="115" spans="1:7" ht="13">
      <c r="A115" s="329" t="str">
        <f ca="1">IFERROR(__xludf.DUMMYFUNCTION("""COMPUTED_VALUE"""),"1.3.3.4")</f>
        <v>1.3.3.4</v>
      </c>
      <c r="B115" s="327" t="str">
        <f ca="1">IFERROR(__xludf.DUMMYFUNCTION("""COMPUTED_VALUE"""),"Bakeout PLC and Controls")</f>
        <v>Bakeout PLC and Controls</v>
      </c>
      <c r="C115" t="str">
        <f ca="1">IFERROR(__xludf.DUMMYFUNCTION("""COMPUTED_VALUE"""),"Bakeout System")</f>
        <v>Bakeout System</v>
      </c>
      <c r="D115" s="329" t="str">
        <f ca="1">IFERROR(__xludf.DUMMYFUNCTION("""COMPUTED_VALUE"""),"1.3.3.4")</f>
        <v>1.3.3.4</v>
      </c>
      <c r="E115" t="str">
        <f ca="1">IFERROR(__xludf.DUMMYFUNCTION("""COMPUTED_VALUE"""),"1.3.3")</f>
        <v>1.3.3</v>
      </c>
      <c r="F115" t="str">
        <f ca="1">IFERROR(__xludf.DUMMYFUNCTION("""COMPUTED_VALUE"""),"")</f>
        <v/>
      </c>
      <c r="G115" t="str">
        <f ca="1">IFERROR(__xludf.DUMMYFUNCTION("""COMPUTED_VALUE"""),"")</f>
        <v/>
      </c>
    </row>
    <row r="116" spans="1:7" ht="13">
      <c r="A116" s="329" t="str">
        <f ca="1">IFERROR(__xludf.DUMMYFUNCTION("""COMPUTED_VALUE"""),"1.3.4")</f>
        <v>1.3.4</v>
      </c>
      <c r="B116" s="327" t="str">
        <f ca="1">IFERROR(__xludf.DUMMYFUNCTION("""COMPUTED_VALUE"""),"Gas Delivery &amp; Injection Systems")</f>
        <v>Gas Delivery &amp; Injection Systems</v>
      </c>
      <c r="C116" t="str">
        <f ca="1">IFERROR(__xludf.DUMMYFUNCTION("""COMPUTED_VALUE"""),"V, C, &amp; F")</f>
        <v>V, C, &amp; F</v>
      </c>
      <c r="D116" s="329" t="str">
        <f ca="1">IFERROR(__xludf.DUMMYFUNCTION("""COMPUTED_VALUE"""),"1.3.4")</f>
        <v>1.3.4</v>
      </c>
      <c r="E116" s="329" t="str">
        <f ca="1">IFERROR(__xludf.DUMMYFUNCTION("""COMPUTED_VALUE"""),"1.3.4")</f>
        <v>1.3.4</v>
      </c>
      <c r="F116" t="str">
        <f ca="1">IFERROR(__xludf.DUMMYFUNCTION("""COMPUTED_VALUE"""),"")</f>
        <v/>
      </c>
      <c r="G116" t="str">
        <f ca="1">IFERROR(__xludf.DUMMYFUNCTION("""COMPUTED_VALUE"""),"")</f>
        <v/>
      </c>
    </row>
    <row r="117" spans="1:7" ht="13">
      <c r="A117" s="329" t="str">
        <f ca="1">IFERROR(__xludf.DUMMYFUNCTION("""COMPUTED_VALUE"""),"1.3.4.1")</f>
        <v>1.3.4.1</v>
      </c>
      <c r="B117" s="327" t="str">
        <f ca="1">IFERROR(__xludf.DUMMYFUNCTION("""COMPUTED_VALUE"""),"Gas Storage and Delivery Systems")</f>
        <v>Gas Storage and Delivery Systems</v>
      </c>
      <c r="C117" t="str">
        <f ca="1">IFERROR(__xludf.DUMMYFUNCTION("""COMPUTED_VALUE"""),"V, C, &amp; F")</f>
        <v>V, C, &amp; F</v>
      </c>
      <c r="D117" s="329" t="str">
        <f ca="1">IFERROR(__xludf.DUMMYFUNCTION("""COMPUTED_VALUE"""),"1.3.4.1")</f>
        <v>1.3.4.1</v>
      </c>
      <c r="E117" t="str">
        <f ca="1">IFERROR(__xludf.DUMMYFUNCTION("""COMPUTED_VALUE"""),"1.3.4")</f>
        <v>1.3.4</v>
      </c>
      <c r="F117" t="str">
        <f ca="1">IFERROR(__xludf.DUMMYFUNCTION("""COMPUTED_VALUE"""),"1.3.3.5")</f>
        <v>1.3.3.5</v>
      </c>
      <c r="G117" t="str">
        <f ca="1">IFERROR(__xludf.DUMMYFUNCTION("""COMPUTED_VALUE"""),"")</f>
        <v/>
      </c>
    </row>
    <row r="118" spans="1:7" ht="13">
      <c r="A118" s="329" t="str">
        <f ca="1">IFERROR(__xludf.DUMMYFUNCTION("""COMPUTED_VALUE"""),"1.3.4.2")</f>
        <v>1.3.4.2</v>
      </c>
      <c r="B118" s="327" t="str">
        <f ca="1">IFERROR(__xludf.DUMMYFUNCTION("""COMPUTED_VALUE"""),"Fueling Piezo Valves")</f>
        <v>Fueling Piezo Valves</v>
      </c>
      <c r="C118" t="str">
        <f ca="1">IFERROR(__xludf.DUMMYFUNCTION("""COMPUTED_VALUE"""),"V, C, &amp; F")</f>
        <v>V, C, &amp; F</v>
      </c>
      <c r="D118" s="329" t="str">
        <f ca="1">IFERROR(__xludf.DUMMYFUNCTION("""COMPUTED_VALUE"""),"1.3.4.2")</f>
        <v>1.3.4.2</v>
      </c>
      <c r="E118" t="str">
        <f ca="1">IFERROR(__xludf.DUMMYFUNCTION("""COMPUTED_VALUE"""),"1.3.4")</f>
        <v>1.3.4</v>
      </c>
      <c r="F118" t="str">
        <f ca="1">IFERROR(__xludf.DUMMYFUNCTION("""COMPUTED_VALUE"""),"1.3.3.5")</f>
        <v>1.3.3.5</v>
      </c>
      <c r="G118" t="str">
        <f ca="1">IFERROR(__xludf.DUMMYFUNCTION("""COMPUTED_VALUE"""),"")</f>
        <v/>
      </c>
    </row>
    <row r="119" spans="1:7" ht="13">
      <c r="A119" s="329" t="str">
        <f ca="1">IFERROR(__xludf.DUMMYFUNCTION("""COMPUTED_VALUE"""),"1.3.4.2.1")</f>
        <v>1.3.4.2.1</v>
      </c>
      <c r="B119" s="327" t="str">
        <f ca="1">IFERROR(__xludf.DUMMYFUNCTION("""COMPUTED_VALUE"""),"Main Chamber Fueling")</f>
        <v>Main Chamber Fueling</v>
      </c>
      <c r="C119" t="str">
        <f ca="1">IFERROR(__xludf.DUMMYFUNCTION("""COMPUTED_VALUE"""),"V, C, &amp; F")</f>
        <v>V, C, &amp; F</v>
      </c>
      <c r="D119" t="str">
        <f ca="1">IFERROR(__xludf.DUMMYFUNCTION("""COMPUTED_VALUE"""),"1.3.4.2")</f>
        <v>1.3.4.2</v>
      </c>
      <c r="E119" t="str">
        <f ca="1">IFERROR(__xludf.DUMMYFUNCTION("""COMPUTED_VALUE"""),"1.3.4")</f>
        <v>1.3.4</v>
      </c>
      <c r="F119" t="str">
        <f ca="1">IFERROR(__xludf.DUMMYFUNCTION("""COMPUTED_VALUE"""),"")</f>
        <v/>
      </c>
      <c r="G119" t="str">
        <f ca="1">IFERROR(__xludf.DUMMYFUNCTION("""COMPUTED_VALUE"""),"")</f>
        <v/>
      </c>
    </row>
    <row r="120" spans="1:7" ht="13">
      <c r="A120" s="329" t="str">
        <f ca="1">IFERROR(__xludf.DUMMYFUNCTION("""COMPUTED_VALUE"""),"1.3.4.2.2")</f>
        <v>1.3.4.2.2</v>
      </c>
      <c r="B120" s="327" t="str">
        <f ca="1">IFERROR(__xludf.DUMMYFUNCTION("""COMPUTED_VALUE"""),"Supersonic Gas Injector")</f>
        <v>Supersonic Gas Injector</v>
      </c>
      <c r="C120" t="str">
        <f ca="1">IFERROR(__xludf.DUMMYFUNCTION("""COMPUTED_VALUE"""),"V, C, &amp; F")</f>
        <v>V, C, &amp; F</v>
      </c>
      <c r="D120" t="str">
        <f ca="1">IFERROR(__xludf.DUMMYFUNCTION("""COMPUTED_VALUE"""),"1.3.4.2")</f>
        <v>1.3.4.2</v>
      </c>
      <c r="E120" t="str">
        <f ca="1">IFERROR(__xludf.DUMMYFUNCTION("""COMPUTED_VALUE"""),"1.3.4")</f>
        <v>1.3.4</v>
      </c>
      <c r="F120" t="str">
        <f ca="1">IFERROR(__xludf.DUMMYFUNCTION("""COMPUTED_VALUE"""),"")</f>
        <v/>
      </c>
      <c r="G120" t="str">
        <f ca="1">IFERROR(__xludf.DUMMYFUNCTION("""COMPUTED_VALUE"""),"")</f>
        <v/>
      </c>
    </row>
    <row r="121" spans="1:7" ht="13">
      <c r="A121" s="329" t="str">
        <f ca="1">IFERROR(__xludf.DUMMYFUNCTION("""COMPUTED_VALUE"""),"1.3.4.2.3")</f>
        <v>1.3.4.2.3</v>
      </c>
      <c r="B121" s="327" t="str">
        <f ca="1">IFERROR(__xludf.DUMMYFUNCTION("""COMPUTED_VALUE"""),"Outboard Divertor Injection Systems")</f>
        <v>Outboard Divertor Injection Systems</v>
      </c>
      <c r="C121" t="str">
        <f ca="1">IFERROR(__xludf.DUMMYFUNCTION("""COMPUTED_VALUE"""),"V, C, &amp; F")</f>
        <v>V, C, &amp; F</v>
      </c>
      <c r="D121" t="str">
        <f ca="1">IFERROR(__xludf.DUMMYFUNCTION("""COMPUTED_VALUE"""),"1.3.4.2")</f>
        <v>1.3.4.2</v>
      </c>
      <c r="E121" t="str">
        <f ca="1">IFERROR(__xludf.DUMMYFUNCTION("""COMPUTED_VALUE"""),"1.3.4")</f>
        <v>1.3.4</v>
      </c>
      <c r="F121" t="str">
        <f ca="1">IFERROR(__xludf.DUMMYFUNCTION("""COMPUTED_VALUE"""),"")</f>
        <v/>
      </c>
      <c r="G121" t="str">
        <f ca="1">IFERROR(__xludf.DUMMYFUNCTION("""COMPUTED_VALUE"""),"")</f>
        <v/>
      </c>
    </row>
    <row r="122" spans="1:7" ht="13">
      <c r="A122" s="329" t="str">
        <f ca="1">IFERROR(__xludf.DUMMYFUNCTION("""COMPUTED_VALUE"""),"1.3.4.2.4")</f>
        <v>1.3.4.2.4</v>
      </c>
      <c r="B122" s="327" t="str">
        <f ca="1">IFERROR(__xludf.DUMMYFUNCTION("""COMPUTED_VALUE"""),"GPI and Impurity Injectors")</f>
        <v>GPI and Impurity Injectors</v>
      </c>
      <c r="C122" t="str">
        <f ca="1">IFERROR(__xludf.DUMMYFUNCTION("""COMPUTED_VALUE"""),"V, C, &amp; F")</f>
        <v>V, C, &amp; F</v>
      </c>
      <c r="D122" t="str">
        <f ca="1">IFERROR(__xludf.DUMMYFUNCTION("""COMPUTED_VALUE"""),"1.3.4.2")</f>
        <v>1.3.4.2</v>
      </c>
      <c r="E122" t="str">
        <f ca="1">IFERROR(__xludf.DUMMYFUNCTION("""COMPUTED_VALUE"""),"1.3.4")</f>
        <v>1.3.4</v>
      </c>
      <c r="F122" t="str">
        <f ca="1">IFERROR(__xludf.DUMMYFUNCTION("""COMPUTED_VALUE"""),"")</f>
        <v/>
      </c>
      <c r="G122" t="str">
        <f ca="1">IFERROR(__xludf.DUMMYFUNCTION("""COMPUTED_VALUE"""),"")</f>
        <v/>
      </c>
    </row>
    <row r="123" spans="1:7" ht="13">
      <c r="A123" s="329" t="str">
        <f ca="1">IFERROR(__xludf.DUMMYFUNCTION("""COMPUTED_VALUE"""),"1.3.4.2.5")</f>
        <v>1.3.4.2.5</v>
      </c>
      <c r="B123" s="327" t="str">
        <f ca="1">IFERROR(__xludf.DUMMYFUNCTION("""COMPUTED_VALUE"""),"Private Flux Region Fueling")</f>
        <v>Private Flux Region Fueling</v>
      </c>
      <c r="C123" t="str">
        <f ca="1">IFERROR(__xludf.DUMMYFUNCTION("""COMPUTED_VALUE"""),"V, C, &amp; F")</f>
        <v>V, C, &amp; F</v>
      </c>
      <c r="D123" t="str">
        <f ca="1">IFERROR(__xludf.DUMMYFUNCTION("""COMPUTED_VALUE"""),"1.3.4.2")</f>
        <v>1.3.4.2</v>
      </c>
      <c r="E123" t="str">
        <f ca="1">IFERROR(__xludf.DUMMYFUNCTION("""COMPUTED_VALUE"""),"1.3.4")</f>
        <v>1.3.4</v>
      </c>
      <c r="F123" t="str">
        <f ca="1">IFERROR(__xludf.DUMMYFUNCTION("""COMPUTED_VALUE"""),"1.3.3.5")</f>
        <v>1.3.3.5</v>
      </c>
      <c r="G123" t="str">
        <f ca="1">IFERROR(__xludf.DUMMYFUNCTION("""COMPUTED_VALUE"""),"")</f>
        <v/>
      </c>
    </row>
    <row r="124" spans="1:7" ht="13">
      <c r="A124" s="329" t="str">
        <f ca="1">IFERROR(__xludf.DUMMYFUNCTION("""COMPUTED_VALUE"""),"1.3.4.3")</f>
        <v>1.3.4.3</v>
      </c>
      <c r="B124" s="327" t="str">
        <f ca="1">IFERROR(__xludf.DUMMYFUNCTION("""COMPUTED_VALUE"""),"Puff Valves")</f>
        <v>Puff Valves</v>
      </c>
      <c r="C124" t="str">
        <f ca="1">IFERROR(__xludf.DUMMYFUNCTION("""COMPUTED_VALUE"""),"V, C, &amp; F")</f>
        <v>V, C, &amp; F</v>
      </c>
      <c r="D124" s="329" t="str">
        <f ca="1">IFERROR(__xludf.DUMMYFUNCTION("""COMPUTED_VALUE"""),"1.3.4.3")</f>
        <v>1.3.4.3</v>
      </c>
      <c r="E124" t="str">
        <f ca="1">IFERROR(__xludf.DUMMYFUNCTION("""COMPUTED_VALUE"""),"1.3.4")</f>
        <v>1.3.4</v>
      </c>
      <c r="F124" t="str">
        <f ca="1">IFERROR(__xludf.DUMMYFUNCTION("""COMPUTED_VALUE"""),"")</f>
        <v/>
      </c>
      <c r="G124" t="str">
        <f ca="1">IFERROR(__xludf.DUMMYFUNCTION("""COMPUTED_VALUE"""),"")</f>
        <v/>
      </c>
    </row>
    <row r="125" spans="1:7" ht="13">
      <c r="A125" s="329" t="str">
        <f ca="1">IFERROR(__xludf.DUMMYFUNCTION("""COMPUTED_VALUE"""),"1.3.4.3.1")</f>
        <v>1.3.4.3.1</v>
      </c>
      <c r="B125" s="327" t="str">
        <f ca="1">IFERROR(__xludf.DUMMYFUNCTION("""COMPUTED_VALUE"""),"High field side injectors")</f>
        <v>High field side injectors</v>
      </c>
      <c r="C125" t="str">
        <f ca="1">IFERROR(__xludf.DUMMYFUNCTION("""COMPUTED_VALUE"""),"V, C, &amp; F")</f>
        <v>V, C, &amp; F</v>
      </c>
      <c r="D125" t="str">
        <f ca="1">IFERROR(__xludf.DUMMYFUNCTION("""COMPUTED_VALUE"""),"1.3.4.3")</f>
        <v>1.3.4.3</v>
      </c>
      <c r="E125" t="str">
        <f ca="1">IFERROR(__xludf.DUMMYFUNCTION("""COMPUTED_VALUE"""),"1.3.4")</f>
        <v>1.3.4</v>
      </c>
      <c r="F125" t="str">
        <f ca="1">IFERROR(__xludf.DUMMYFUNCTION("""COMPUTED_VALUE"""),"")</f>
        <v/>
      </c>
      <c r="G125" t="str">
        <f ca="1">IFERROR(__xludf.DUMMYFUNCTION("""COMPUTED_VALUE"""),"")</f>
        <v/>
      </c>
    </row>
    <row r="126" spans="1:7" ht="13">
      <c r="A126" s="329" t="str">
        <f ca="1">IFERROR(__xludf.DUMMYFUNCTION("""COMPUTED_VALUE"""),"1.3.4.3.2")</f>
        <v>1.3.4.3.2</v>
      </c>
      <c r="B126" s="327" t="str">
        <f ca="1">IFERROR(__xludf.DUMMYFUNCTION("""COMPUTED_VALUE"""),"Massive gas injectors")</f>
        <v>Massive gas injectors</v>
      </c>
      <c r="C126" t="str">
        <f ca="1">IFERROR(__xludf.DUMMYFUNCTION("""COMPUTED_VALUE"""),"V, C, &amp; F")</f>
        <v>V, C, &amp; F</v>
      </c>
      <c r="D126" t="str">
        <f ca="1">IFERROR(__xludf.DUMMYFUNCTION("""COMPUTED_VALUE"""),"1.3.4.3")</f>
        <v>1.3.4.3</v>
      </c>
      <c r="E126" t="str">
        <f ca="1">IFERROR(__xludf.DUMMYFUNCTION("""COMPUTED_VALUE"""),"1.3.4")</f>
        <v>1.3.4</v>
      </c>
      <c r="F126" t="str">
        <f ca="1">IFERROR(__xludf.DUMMYFUNCTION("""COMPUTED_VALUE"""),"")</f>
        <v/>
      </c>
      <c r="G126" t="str">
        <f ca="1">IFERROR(__xludf.DUMMYFUNCTION("""COMPUTED_VALUE"""),"")</f>
        <v/>
      </c>
    </row>
    <row r="127" spans="1:7" ht="13">
      <c r="A127" s="329" t="str">
        <f ca="1">IFERROR(__xludf.DUMMYFUNCTION("""COMPUTED_VALUE"""),"1.3.4.4")</f>
        <v>1.3.4.4</v>
      </c>
      <c r="B127" s="327" t="str">
        <f ca="1">IFERROR(__xludf.DUMMYFUNCTION("""COMPUTED_VALUE"""),"Argon purge system")</f>
        <v>Argon purge system</v>
      </c>
      <c r="C127" t="str">
        <f ca="1">IFERROR(__xludf.DUMMYFUNCTION("""COMPUTED_VALUE"""),"V, C, &amp; F")</f>
        <v>V, C, &amp; F</v>
      </c>
      <c r="D127" s="329" t="str">
        <f ca="1">IFERROR(__xludf.DUMMYFUNCTION("""COMPUTED_VALUE"""),"1.3.4.4")</f>
        <v>1.3.4.4</v>
      </c>
      <c r="E127" t="str">
        <f ca="1">IFERROR(__xludf.DUMMYFUNCTION("""COMPUTED_VALUE"""),"1.3.4")</f>
        <v>1.3.4</v>
      </c>
      <c r="F127" t="str">
        <f ca="1">IFERROR(__xludf.DUMMYFUNCTION("""COMPUTED_VALUE"""),"")</f>
        <v/>
      </c>
      <c r="G127" t="str">
        <f ca="1">IFERROR(__xludf.DUMMYFUNCTION("""COMPUTED_VALUE"""),"")</f>
        <v/>
      </c>
    </row>
    <row r="128" spans="1:7" ht="13">
      <c r="A128" s="329" t="str">
        <f ca="1">IFERROR(__xludf.DUMMYFUNCTION("""COMPUTED_VALUE"""),"1.3.4.5")</f>
        <v>1.3.4.5</v>
      </c>
      <c r="B128" s="327" t="str">
        <f ca="1">IFERROR(__xludf.DUMMYFUNCTION("""COMPUTED_VALUE"""),"Valve Driver and Interface Systems")</f>
        <v>Valve Driver and Interface Systems</v>
      </c>
      <c r="C128" t="str">
        <f ca="1">IFERROR(__xludf.DUMMYFUNCTION("""COMPUTED_VALUE"""),"V, C, &amp; F")</f>
        <v>V, C, &amp; F</v>
      </c>
      <c r="D128" s="329" t="str">
        <f ca="1">IFERROR(__xludf.DUMMYFUNCTION("""COMPUTED_VALUE"""),"1.3.4.5")</f>
        <v>1.3.4.5</v>
      </c>
      <c r="E128" t="str">
        <f ca="1">IFERROR(__xludf.DUMMYFUNCTION("""COMPUTED_VALUE"""),"1.3.4")</f>
        <v>1.3.4</v>
      </c>
      <c r="F128" t="str">
        <f ca="1">IFERROR(__xludf.DUMMYFUNCTION("""COMPUTED_VALUE"""),"")</f>
        <v/>
      </c>
      <c r="G128" t="str">
        <f ca="1">IFERROR(__xludf.DUMMYFUNCTION("""COMPUTED_VALUE"""),"")</f>
        <v/>
      </c>
    </row>
    <row r="129" spans="1:7" ht="13">
      <c r="A129" s="329" t="str">
        <f ca="1">IFERROR(__xludf.DUMMYFUNCTION("""COMPUTED_VALUE"""),"1.3.5")</f>
        <v>1.3.5</v>
      </c>
      <c r="B129" s="327" t="str">
        <f ca="1">IFERROR(__xludf.DUMMYFUNCTION("""COMPUTED_VALUE"""),"Wall Conditioning Systems")</f>
        <v>Wall Conditioning Systems</v>
      </c>
      <c r="C129" t="str">
        <f ca="1">IFERROR(__xludf.DUMMYFUNCTION("""COMPUTED_VALUE"""),"V, C, &amp; F")</f>
        <v>V, C, &amp; F</v>
      </c>
      <c r="D129" s="329" t="str">
        <f ca="1">IFERROR(__xludf.DUMMYFUNCTION("""COMPUTED_VALUE"""),"1.3.5")</f>
        <v>1.3.5</v>
      </c>
      <c r="E129" s="329" t="str">
        <f ca="1">IFERROR(__xludf.DUMMYFUNCTION("""COMPUTED_VALUE"""),"1.3.5")</f>
        <v>1.3.5</v>
      </c>
      <c r="F129" t="str">
        <f ca="1">IFERROR(__xludf.DUMMYFUNCTION("""COMPUTED_VALUE"""),"")</f>
        <v/>
      </c>
      <c r="G129" t="str">
        <f ca="1">IFERROR(__xludf.DUMMYFUNCTION("""COMPUTED_VALUE"""),"")</f>
        <v/>
      </c>
    </row>
    <row r="130" spans="1:7" ht="13">
      <c r="A130" s="329" t="str">
        <f ca="1">IFERROR(__xludf.DUMMYFUNCTION("""COMPUTED_VALUE"""),"1.3.5.1")</f>
        <v>1.3.5.1</v>
      </c>
      <c r="B130" s="327" t="str">
        <f ca="1">IFERROR(__xludf.DUMMYFUNCTION("""COMPUTED_VALUE"""),"Glow Discharge Cleaning")</f>
        <v>Glow Discharge Cleaning</v>
      </c>
      <c r="C130" t="str">
        <f ca="1">IFERROR(__xludf.DUMMYFUNCTION("""COMPUTED_VALUE"""),"V, C, &amp; F")</f>
        <v>V, C, &amp; F</v>
      </c>
      <c r="D130" s="329" t="str">
        <f ca="1">IFERROR(__xludf.DUMMYFUNCTION("""COMPUTED_VALUE"""),"1.3.5.1")</f>
        <v>1.3.5.1</v>
      </c>
      <c r="E130" t="str">
        <f ca="1">IFERROR(__xludf.DUMMYFUNCTION("""COMPUTED_VALUE"""),"1.3.5")</f>
        <v>1.3.5</v>
      </c>
      <c r="F130" t="str">
        <f ca="1">IFERROR(__xludf.DUMMYFUNCTION("""COMPUTED_VALUE"""),"")</f>
        <v/>
      </c>
      <c r="G130" t="str">
        <f ca="1">IFERROR(__xludf.DUMMYFUNCTION("""COMPUTED_VALUE"""),"")</f>
        <v/>
      </c>
    </row>
    <row r="131" spans="1:7" ht="13">
      <c r="A131" s="329" t="str">
        <f ca="1">IFERROR(__xludf.DUMMYFUNCTION("""COMPUTED_VALUE"""),"1.3.5.1.1")</f>
        <v>1.3.5.1.1</v>
      </c>
      <c r="B131" s="327" t="str">
        <f ca="1">IFERROR(__xludf.DUMMYFUNCTION("""COMPUTED_VALUE"""),"GDC + Filament Power Supplies")</f>
        <v>GDC + Filament Power Supplies</v>
      </c>
      <c r="C131" t="str">
        <f ca="1">IFERROR(__xludf.DUMMYFUNCTION("""COMPUTED_VALUE"""),"V, C, &amp; F")</f>
        <v>V, C, &amp; F</v>
      </c>
      <c r="D131" t="str">
        <f ca="1">IFERROR(__xludf.DUMMYFUNCTION("""COMPUTED_VALUE"""),"1.3.5.1")</f>
        <v>1.3.5.1</v>
      </c>
      <c r="E131" t="str">
        <f ca="1">IFERROR(__xludf.DUMMYFUNCTION("""COMPUTED_VALUE"""),"1.3.5")</f>
        <v>1.3.5</v>
      </c>
      <c r="F131" t="str">
        <f ca="1">IFERROR(__xludf.DUMMYFUNCTION("""COMPUTED_VALUE"""),"")</f>
        <v/>
      </c>
      <c r="G131" t="str">
        <f ca="1">IFERROR(__xludf.DUMMYFUNCTION("""COMPUTED_VALUE"""),"")</f>
        <v/>
      </c>
    </row>
    <row r="132" spans="1:7" ht="13">
      <c r="A132" s="329" t="str">
        <f ca="1">IFERROR(__xludf.DUMMYFUNCTION("""COMPUTED_VALUE"""),"1.3.5.1.2")</f>
        <v>1.3.5.1.2</v>
      </c>
      <c r="B132" s="327" t="str">
        <f ca="1">IFERROR(__xludf.DUMMYFUNCTION("""COMPUTED_VALUE"""),"In-Vessel GDC Probes + Filaments")</f>
        <v>In-Vessel GDC Probes + Filaments</v>
      </c>
      <c r="C132" t="str">
        <f ca="1">IFERROR(__xludf.DUMMYFUNCTION("""COMPUTED_VALUE"""),"V, C, &amp; F")</f>
        <v>V, C, &amp; F</v>
      </c>
      <c r="D132" t="str">
        <f ca="1">IFERROR(__xludf.DUMMYFUNCTION("""COMPUTED_VALUE"""),"1.3.5.1")</f>
        <v>1.3.5.1</v>
      </c>
      <c r="E132" t="str">
        <f ca="1">IFERROR(__xludf.DUMMYFUNCTION("""COMPUTED_VALUE"""),"1.3.5")</f>
        <v>1.3.5</v>
      </c>
      <c r="F132" t="str">
        <f ca="1">IFERROR(__xludf.DUMMYFUNCTION("""COMPUTED_VALUE"""),"")</f>
        <v/>
      </c>
      <c r="G132" t="str">
        <f ca="1">IFERROR(__xludf.DUMMYFUNCTION("""COMPUTED_VALUE"""),"")</f>
        <v/>
      </c>
    </row>
    <row r="133" spans="1:7" ht="13">
      <c r="A133" s="329" t="str">
        <f ca="1">IFERROR(__xludf.DUMMYFUNCTION("""COMPUTED_VALUE"""),"1.3.5.1.3")</f>
        <v>1.3.5.1.3</v>
      </c>
      <c r="B133" s="327" t="str">
        <f ca="1">IFERROR(__xludf.DUMMYFUNCTION("""COMPUTED_VALUE"""),"PLC and Pressure Gauges")</f>
        <v>PLC and Pressure Gauges</v>
      </c>
      <c r="C133" t="str">
        <f ca="1">IFERROR(__xludf.DUMMYFUNCTION("""COMPUTED_VALUE"""),"V, C, &amp; F")</f>
        <v>V, C, &amp; F</v>
      </c>
      <c r="D133" t="str">
        <f ca="1">IFERROR(__xludf.DUMMYFUNCTION("""COMPUTED_VALUE"""),"1.3.5.1")</f>
        <v>1.3.5.1</v>
      </c>
      <c r="E133" t="str">
        <f ca="1">IFERROR(__xludf.DUMMYFUNCTION("""COMPUTED_VALUE"""),"1.3.5")</f>
        <v>1.3.5</v>
      </c>
      <c r="F133" t="str">
        <f ca="1">IFERROR(__xludf.DUMMYFUNCTION("""COMPUTED_VALUE"""),"")</f>
        <v/>
      </c>
      <c r="G133" t="str">
        <f ca="1">IFERROR(__xludf.DUMMYFUNCTION("""COMPUTED_VALUE"""),"")</f>
        <v/>
      </c>
    </row>
    <row r="134" spans="1:7" ht="13">
      <c r="A134" s="329" t="str">
        <f ca="1">IFERROR(__xludf.DUMMYFUNCTION("""COMPUTED_VALUE"""),"1.3.5.2")</f>
        <v>1.3.5.2</v>
      </c>
      <c r="B134" s="327" t="str">
        <f ca="1">IFERROR(__xludf.DUMMYFUNCTION("""COMPUTED_VALUE"""),"Trimethylboron (TMB) System")</f>
        <v>Trimethylboron (TMB) System</v>
      </c>
      <c r="C134" t="str">
        <f ca="1">IFERROR(__xludf.DUMMYFUNCTION("""COMPUTED_VALUE"""),"V, C, &amp; F")</f>
        <v>V, C, &amp; F</v>
      </c>
      <c r="D134" s="329" t="str">
        <f ca="1">IFERROR(__xludf.DUMMYFUNCTION("""COMPUTED_VALUE"""),"1.3.5.2")</f>
        <v>1.3.5.2</v>
      </c>
      <c r="E134" t="str">
        <f ca="1">IFERROR(__xludf.DUMMYFUNCTION("""COMPUTED_VALUE"""),"1.3.5")</f>
        <v>1.3.5</v>
      </c>
      <c r="F134" t="str">
        <f ca="1">IFERROR(__xludf.DUMMYFUNCTION("""COMPUTED_VALUE"""),"")</f>
        <v/>
      </c>
      <c r="G134" t="str">
        <f ca="1">IFERROR(__xludf.DUMMYFUNCTION("""COMPUTED_VALUE"""),"")</f>
        <v/>
      </c>
    </row>
    <row r="135" spans="1:7" ht="13">
      <c r="A135" s="329" t="str">
        <f ca="1">IFERROR(__xludf.DUMMYFUNCTION("""COMPUTED_VALUE"""),"1.3.5.2.1")</f>
        <v>1.3.5.2.1</v>
      </c>
      <c r="B135" s="327" t="str">
        <f ca="1">IFERROR(__xludf.DUMMYFUNCTION("""COMPUTED_VALUE"""),"Gas Cabinet (dTMB)")</f>
        <v>Gas Cabinet (dTMB)</v>
      </c>
      <c r="C135" t="str">
        <f ca="1">IFERROR(__xludf.DUMMYFUNCTION("""COMPUTED_VALUE"""),"V, C, &amp; F")</f>
        <v>V, C, &amp; F</v>
      </c>
      <c r="D135" s="329" t="str">
        <f ca="1">IFERROR(__xludf.DUMMYFUNCTION("""COMPUTED_VALUE"""),"1.3.5.2")</f>
        <v>1.3.5.2</v>
      </c>
      <c r="E135" t="str">
        <f ca="1">IFERROR(__xludf.DUMMYFUNCTION("""COMPUTED_VALUE"""),"1.3.5")</f>
        <v>1.3.5</v>
      </c>
      <c r="F135" t="str">
        <f ca="1">IFERROR(__xludf.DUMMYFUNCTION("""COMPUTED_VALUE"""),"")</f>
        <v/>
      </c>
      <c r="G135" t="str">
        <f ca="1">IFERROR(__xludf.DUMMYFUNCTION("""COMPUTED_VALUE"""),"")</f>
        <v/>
      </c>
    </row>
    <row r="136" spans="1:7" ht="13">
      <c r="A136" s="329" t="str">
        <f ca="1">IFERROR(__xludf.DUMMYFUNCTION("""COMPUTED_VALUE"""),"1.3.5.2.2")</f>
        <v>1.3.5.2.2</v>
      </c>
      <c r="B136" s="327" t="str">
        <f ca="1">IFERROR(__xludf.DUMMYFUNCTION("""COMPUTED_VALUE"""),"Pumping System  (dTMB)")</f>
        <v>Pumping System  (dTMB)</v>
      </c>
      <c r="C136" t="str">
        <f ca="1">IFERROR(__xludf.DUMMYFUNCTION("""COMPUTED_VALUE"""),"V, C, &amp; F")</f>
        <v>V, C, &amp; F</v>
      </c>
      <c r="D136" s="329" t="str">
        <f ca="1">IFERROR(__xludf.DUMMYFUNCTION("""COMPUTED_VALUE"""),"1.3.5.2")</f>
        <v>1.3.5.2</v>
      </c>
      <c r="E136" t="str">
        <f ca="1">IFERROR(__xludf.DUMMYFUNCTION("""COMPUTED_VALUE"""),"1.3.5")</f>
        <v>1.3.5</v>
      </c>
      <c r="F136" t="str">
        <f ca="1">IFERROR(__xludf.DUMMYFUNCTION("""COMPUTED_VALUE"""),"")</f>
        <v/>
      </c>
      <c r="G136" t="str">
        <f ca="1">IFERROR(__xludf.DUMMYFUNCTION("""COMPUTED_VALUE"""),"")</f>
        <v/>
      </c>
    </row>
    <row r="137" spans="1:7" ht="13">
      <c r="A137" s="329" t="str">
        <f ca="1">IFERROR(__xludf.DUMMYFUNCTION("""COMPUTED_VALUE"""),"1.3.5.2.3")</f>
        <v>1.3.5.2.3</v>
      </c>
      <c r="B137" s="327" t="str">
        <f ca="1">IFERROR(__xludf.DUMMYFUNCTION("""COMPUTED_VALUE"""),"Gas Delivery Lines (dTMB)")</f>
        <v>Gas Delivery Lines (dTMB)</v>
      </c>
      <c r="C137" t="str">
        <f ca="1">IFERROR(__xludf.DUMMYFUNCTION("""COMPUTED_VALUE"""),"V, C, &amp; F")</f>
        <v>V, C, &amp; F</v>
      </c>
      <c r="D137" s="329" t="str">
        <f ca="1">IFERROR(__xludf.DUMMYFUNCTION("""COMPUTED_VALUE"""),"1.3.5.2")</f>
        <v>1.3.5.2</v>
      </c>
      <c r="E137" t="str">
        <f ca="1">IFERROR(__xludf.DUMMYFUNCTION("""COMPUTED_VALUE"""),"1.3.5")</f>
        <v>1.3.5</v>
      </c>
      <c r="F137" t="str">
        <f ca="1">IFERROR(__xludf.DUMMYFUNCTION("""COMPUTED_VALUE"""),"")</f>
        <v/>
      </c>
      <c r="G137" t="str">
        <f ca="1">IFERROR(__xludf.DUMMYFUNCTION("""COMPUTED_VALUE"""),"")</f>
        <v/>
      </c>
    </row>
    <row r="138" spans="1:7" ht="13">
      <c r="A138" s="329" t="str">
        <f ca="1">IFERROR(__xludf.DUMMYFUNCTION("""COMPUTED_VALUE"""),"1.3.5.2.4")</f>
        <v>1.3.5.2.4</v>
      </c>
      <c r="B138" s="327" t="str">
        <f ca="1">IFERROR(__xludf.DUMMYFUNCTION("""COMPUTED_VALUE"""),"TIV (dTMB)")</f>
        <v>TIV (dTMB)</v>
      </c>
      <c r="C138" t="str">
        <f ca="1">IFERROR(__xludf.DUMMYFUNCTION("""COMPUTED_VALUE"""),"V, C, &amp; F")</f>
        <v>V, C, &amp; F</v>
      </c>
      <c r="D138" s="329" t="str">
        <f ca="1">IFERROR(__xludf.DUMMYFUNCTION("""COMPUTED_VALUE"""),"1.3.5.2")</f>
        <v>1.3.5.2</v>
      </c>
      <c r="E138" t="str">
        <f ca="1">IFERROR(__xludf.DUMMYFUNCTION("""COMPUTED_VALUE"""),"1.3.5")</f>
        <v>1.3.5</v>
      </c>
      <c r="F138" t="str">
        <f ca="1">IFERROR(__xludf.DUMMYFUNCTION("""COMPUTED_VALUE"""),"")</f>
        <v/>
      </c>
      <c r="G138" t="str">
        <f ca="1">IFERROR(__xludf.DUMMYFUNCTION("""COMPUTED_VALUE"""),"")</f>
        <v/>
      </c>
    </row>
    <row r="139" spans="1:7" ht="13">
      <c r="A139" s="329" t="str">
        <f ca="1">IFERROR(__xludf.DUMMYFUNCTION("""COMPUTED_VALUE"""),"1.3.5.2.5")</f>
        <v>1.3.5.2.5</v>
      </c>
      <c r="B139" s="327" t="str">
        <f ca="1">IFERROR(__xludf.DUMMYFUNCTION("""COMPUTED_VALUE"""),"PLC (dTMB)")</f>
        <v>PLC (dTMB)</v>
      </c>
      <c r="C139" t="str">
        <f ca="1">IFERROR(__xludf.DUMMYFUNCTION("""COMPUTED_VALUE"""),"V, C, &amp; F")</f>
        <v>V, C, &amp; F</v>
      </c>
      <c r="D139" s="329" t="str">
        <f ca="1">IFERROR(__xludf.DUMMYFUNCTION("""COMPUTED_VALUE"""),"1.3.5.2")</f>
        <v>1.3.5.2</v>
      </c>
      <c r="E139" t="str">
        <f ca="1">IFERROR(__xludf.DUMMYFUNCTION("""COMPUTED_VALUE"""),"1.3.5")</f>
        <v>1.3.5</v>
      </c>
      <c r="F139" t="str">
        <f ca="1">IFERROR(__xludf.DUMMYFUNCTION("""COMPUTED_VALUE"""),"")</f>
        <v/>
      </c>
      <c r="G139" t="str">
        <f ca="1">IFERROR(__xludf.DUMMYFUNCTION("""COMPUTED_VALUE"""),"")</f>
        <v/>
      </c>
    </row>
    <row r="140" spans="1:7" ht="13">
      <c r="A140" s="329" t="str">
        <f ca="1">IFERROR(__xludf.DUMMYFUNCTION("""COMPUTED_VALUE"""),"1.3.5.3")</f>
        <v>1.3.5.3</v>
      </c>
      <c r="B140" s="327" t="str">
        <f ca="1">IFERROR(__xludf.DUMMYFUNCTION("""COMPUTED_VALUE"""),"Li Evaporator (LITER)")</f>
        <v>Li Evaporator (LITER)</v>
      </c>
      <c r="C140" t="str">
        <f ca="1">IFERROR(__xludf.DUMMYFUNCTION("""COMPUTED_VALUE"""),"V, C, &amp; F")</f>
        <v>V, C, &amp; F</v>
      </c>
      <c r="D140" s="329" t="str">
        <f ca="1">IFERROR(__xludf.DUMMYFUNCTION("""COMPUTED_VALUE"""),"1.3.5.3")</f>
        <v>1.3.5.3</v>
      </c>
      <c r="E140" t="str">
        <f ca="1">IFERROR(__xludf.DUMMYFUNCTION("""COMPUTED_VALUE"""),"1.3.5")</f>
        <v>1.3.5</v>
      </c>
      <c r="F140" t="str">
        <f ca="1">IFERROR(__xludf.DUMMYFUNCTION("""COMPUTED_VALUE"""),"")</f>
        <v/>
      </c>
      <c r="G140" t="str">
        <f ca="1">IFERROR(__xludf.DUMMYFUNCTION("""COMPUTED_VALUE"""),"")</f>
        <v/>
      </c>
    </row>
    <row r="141" spans="1:7" ht="13">
      <c r="A141" s="329" t="str">
        <f ca="1">IFERROR(__xludf.DUMMYFUNCTION("""COMPUTED_VALUE"""),"1.3.5.3.1")</f>
        <v>1.3.5.3.1</v>
      </c>
      <c r="B141" s="327" t="str">
        <f ca="1">IFERROR(__xludf.DUMMYFUNCTION("""COMPUTED_VALUE"""),"TIV and Shutter")</f>
        <v>TIV and Shutter</v>
      </c>
      <c r="C141" t="str">
        <f ca="1">IFERROR(__xludf.DUMMYFUNCTION("""COMPUTED_VALUE"""),"V, C, &amp; F")</f>
        <v>V, C, &amp; F</v>
      </c>
      <c r="D141" s="329" t="str">
        <f ca="1">IFERROR(__xludf.DUMMYFUNCTION("""COMPUTED_VALUE"""),"1.3.5.3")</f>
        <v>1.3.5.3</v>
      </c>
      <c r="E141" t="str">
        <f ca="1">IFERROR(__xludf.DUMMYFUNCTION("""COMPUTED_VALUE"""),"1.3.5")</f>
        <v>1.3.5</v>
      </c>
      <c r="F141" t="str">
        <f ca="1">IFERROR(__xludf.DUMMYFUNCTION("""COMPUTED_VALUE"""),"")</f>
        <v/>
      </c>
      <c r="G141" t="str">
        <f ca="1">IFERROR(__xludf.DUMMYFUNCTION("""COMPUTED_VALUE"""),"")</f>
        <v/>
      </c>
    </row>
    <row r="142" spans="1:7" ht="13">
      <c r="A142" s="329" t="str">
        <f ca="1">IFERROR(__xludf.DUMMYFUNCTION("""COMPUTED_VALUE"""),"1.3.5.3.2")</f>
        <v>1.3.5.3.2</v>
      </c>
      <c r="B142" s="327" t="str">
        <f ca="1">IFERROR(__xludf.DUMMYFUNCTION("""COMPUTED_VALUE"""),"LITER Probe")</f>
        <v>LITER Probe</v>
      </c>
      <c r="C142" t="str">
        <f ca="1">IFERROR(__xludf.DUMMYFUNCTION("""COMPUTED_VALUE"""),"V, C, &amp; F")</f>
        <v>V, C, &amp; F</v>
      </c>
      <c r="D142" s="329" t="str">
        <f ca="1">IFERROR(__xludf.DUMMYFUNCTION("""COMPUTED_VALUE"""),"1.3.5.3")</f>
        <v>1.3.5.3</v>
      </c>
      <c r="E142" t="str">
        <f ca="1">IFERROR(__xludf.DUMMYFUNCTION("""COMPUTED_VALUE"""),"1.3.5")</f>
        <v>1.3.5</v>
      </c>
      <c r="F142" t="str">
        <f ca="1">IFERROR(__xludf.DUMMYFUNCTION("""COMPUTED_VALUE"""),"")</f>
        <v/>
      </c>
      <c r="G142" t="str">
        <f ca="1">IFERROR(__xludf.DUMMYFUNCTION("""COMPUTED_VALUE"""),"")</f>
        <v/>
      </c>
    </row>
    <row r="143" spans="1:7" ht="13">
      <c r="A143" s="329" t="str">
        <f ca="1">IFERROR(__xludf.DUMMYFUNCTION("""COMPUTED_VALUE"""),"1.3.5.3.3")</f>
        <v>1.3.5.3.3</v>
      </c>
      <c r="B143" s="327" t="str">
        <f ca="1">IFERROR(__xludf.DUMMYFUNCTION("""COMPUTED_VALUE"""),"LITER Chamber and Probe Drive")</f>
        <v>LITER Chamber and Probe Drive</v>
      </c>
      <c r="C143" t="str">
        <f ca="1">IFERROR(__xludf.DUMMYFUNCTION("""COMPUTED_VALUE"""),"V, C, &amp; F")</f>
        <v>V, C, &amp; F</v>
      </c>
      <c r="D143" s="329" t="str">
        <f ca="1">IFERROR(__xludf.DUMMYFUNCTION("""COMPUTED_VALUE"""),"1.3.5.3")</f>
        <v>1.3.5.3</v>
      </c>
      <c r="E143" t="str">
        <f ca="1">IFERROR(__xludf.DUMMYFUNCTION("""COMPUTED_VALUE"""),"1.3.5")</f>
        <v>1.3.5</v>
      </c>
      <c r="F143" t="str">
        <f ca="1">IFERROR(__xludf.DUMMYFUNCTION("""COMPUTED_VALUE"""),"")</f>
        <v/>
      </c>
      <c r="G143" t="str">
        <f ca="1">IFERROR(__xludf.DUMMYFUNCTION("""COMPUTED_VALUE"""),"")</f>
        <v/>
      </c>
    </row>
    <row r="144" spans="1:7" ht="13">
      <c r="A144" s="329" t="str">
        <f ca="1">IFERROR(__xludf.DUMMYFUNCTION("""COMPUTED_VALUE"""),"1.3.5.3.4")</f>
        <v>1.3.5.3.4</v>
      </c>
      <c r="B144" s="327" t="str">
        <f ca="1">IFERROR(__xludf.DUMMYFUNCTION("""COMPUTED_VALUE"""),"Power Supply, Wiring, and Software Control")</f>
        <v>Power Supply, Wiring, and Software Control</v>
      </c>
      <c r="C144" t="str">
        <f ca="1">IFERROR(__xludf.DUMMYFUNCTION("""COMPUTED_VALUE"""),"V, C, &amp; F")</f>
        <v>V, C, &amp; F</v>
      </c>
      <c r="D144" s="329" t="str">
        <f ca="1">IFERROR(__xludf.DUMMYFUNCTION("""COMPUTED_VALUE"""),"1.3.5.3")</f>
        <v>1.3.5.3</v>
      </c>
      <c r="E144" t="str">
        <f ca="1">IFERROR(__xludf.DUMMYFUNCTION("""COMPUTED_VALUE"""),"1.3.5")</f>
        <v>1.3.5</v>
      </c>
      <c r="F144" t="str">
        <f ca="1">IFERROR(__xludf.DUMMYFUNCTION("""COMPUTED_VALUE"""),"")</f>
        <v/>
      </c>
      <c r="G144" t="str">
        <f ca="1">IFERROR(__xludf.DUMMYFUNCTION("""COMPUTED_VALUE"""),"")</f>
        <v/>
      </c>
    </row>
    <row r="145" spans="1:7" ht="13">
      <c r="A145" s="329" t="str">
        <f ca="1">IFERROR(__xludf.DUMMYFUNCTION("""COMPUTED_VALUE"""),"1.3.5.4")</f>
        <v>1.3.5.4</v>
      </c>
      <c r="B145" s="327" t="str">
        <f ca="1">IFERROR(__xludf.DUMMYFUNCTION("""COMPUTED_VALUE"""),"Granule Injector")</f>
        <v>Granule Injector</v>
      </c>
      <c r="C145" t="str">
        <f ca="1">IFERROR(__xludf.DUMMYFUNCTION("""COMPUTED_VALUE"""),"V, C, &amp; F")</f>
        <v>V, C, &amp; F</v>
      </c>
      <c r="D145" s="329" t="str">
        <f ca="1">IFERROR(__xludf.DUMMYFUNCTION("""COMPUTED_VALUE"""),"1.3.5.4")</f>
        <v>1.3.5.4</v>
      </c>
      <c r="E145" t="str">
        <f ca="1">IFERROR(__xludf.DUMMYFUNCTION("""COMPUTED_VALUE"""),"1.3.5")</f>
        <v>1.3.5</v>
      </c>
      <c r="F145" t="str">
        <f ca="1">IFERROR(__xludf.DUMMYFUNCTION("""COMPUTED_VALUE"""),"")</f>
        <v/>
      </c>
      <c r="G145" t="str">
        <f ca="1">IFERROR(__xludf.DUMMYFUNCTION("""COMPUTED_VALUE"""),"")</f>
        <v/>
      </c>
    </row>
    <row r="146" spans="1:7" ht="13">
      <c r="A146" s="329" t="str">
        <f ca="1">IFERROR(__xludf.DUMMYFUNCTION("""COMPUTED_VALUE"""),"1.3.5.4.1")</f>
        <v>1.3.5.4.1</v>
      </c>
      <c r="B146" s="327" t="str">
        <f ca="1">IFERROR(__xludf.DUMMYFUNCTION("""COMPUTED_VALUE"""),"Torus Interface Values (TIVs)")</f>
        <v>Torus Interface Values (TIVs)</v>
      </c>
      <c r="C146" t="str">
        <f ca="1">IFERROR(__xludf.DUMMYFUNCTION("""COMPUTED_VALUE"""),"V, C, &amp; F")</f>
        <v>V, C, &amp; F</v>
      </c>
      <c r="D146" s="329" t="str">
        <f ca="1">IFERROR(__xludf.DUMMYFUNCTION("""COMPUTED_VALUE"""),"1.3.5.4")</f>
        <v>1.3.5.4</v>
      </c>
      <c r="E146" t="str">
        <f ca="1">IFERROR(__xludf.DUMMYFUNCTION("""COMPUTED_VALUE"""),"1.3.5")</f>
        <v>1.3.5</v>
      </c>
      <c r="F146" t="str">
        <f ca="1">IFERROR(__xludf.DUMMYFUNCTION("""COMPUTED_VALUE"""),"")</f>
        <v/>
      </c>
      <c r="G146" t="str">
        <f ca="1">IFERROR(__xludf.DUMMYFUNCTION("""COMPUTED_VALUE"""),"")</f>
        <v/>
      </c>
    </row>
    <row r="147" spans="1:7" ht="13">
      <c r="A147" s="329" t="str">
        <f ca="1">IFERROR(__xludf.DUMMYFUNCTION("""COMPUTED_VALUE"""),"1.3.5.4.2")</f>
        <v>1.3.5.4.2</v>
      </c>
      <c r="B147" s="327" t="str">
        <f ca="1">IFERROR(__xludf.DUMMYFUNCTION("""COMPUTED_VALUE"""),"Injector")</f>
        <v>Injector</v>
      </c>
      <c r="C147" t="str">
        <f ca="1">IFERROR(__xludf.DUMMYFUNCTION("""COMPUTED_VALUE"""),"V, C, &amp; F")</f>
        <v>V, C, &amp; F</v>
      </c>
      <c r="D147" s="329" t="str">
        <f ca="1">IFERROR(__xludf.DUMMYFUNCTION("""COMPUTED_VALUE"""),"1.3.5.4")</f>
        <v>1.3.5.4</v>
      </c>
      <c r="E147" t="str">
        <f ca="1">IFERROR(__xludf.DUMMYFUNCTION("""COMPUTED_VALUE"""),"1.3.5")</f>
        <v>1.3.5</v>
      </c>
      <c r="F147" t="str">
        <f ca="1">IFERROR(__xludf.DUMMYFUNCTION("""COMPUTED_VALUE"""),"")</f>
        <v/>
      </c>
      <c r="G147" t="str">
        <f ca="1">IFERROR(__xludf.DUMMYFUNCTION("""COMPUTED_VALUE"""),"")</f>
        <v/>
      </c>
    </row>
    <row r="148" spans="1:7" ht="13">
      <c r="A148" s="329" t="str">
        <f ca="1">IFERROR(__xludf.DUMMYFUNCTION("""COMPUTED_VALUE"""),"1.3.5.4.3")</f>
        <v>1.3.5.4.3</v>
      </c>
      <c r="B148" s="327" t="str">
        <f ca="1">IFERROR(__xludf.DUMMYFUNCTION("""COMPUTED_VALUE"""),"Wiring and Vacuum Hardware")</f>
        <v>Wiring and Vacuum Hardware</v>
      </c>
      <c r="C148" t="str">
        <f ca="1">IFERROR(__xludf.DUMMYFUNCTION("""COMPUTED_VALUE"""),"V, C, &amp; F")</f>
        <v>V, C, &amp; F</v>
      </c>
      <c r="D148" s="329" t="str">
        <f ca="1">IFERROR(__xludf.DUMMYFUNCTION("""COMPUTED_VALUE"""),"1.3.5.4")</f>
        <v>1.3.5.4</v>
      </c>
      <c r="E148" t="str">
        <f ca="1">IFERROR(__xludf.DUMMYFUNCTION("""COMPUTED_VALUE"""),"1.3.5")</f>
        <v>1.3.5</v>
      </c>
      <c r="F148" t="str">
        <f ca="1">IFERROR(__xludf.DUMMYFUNCTION("""COMPUTED_VALUE"""),"")</f>
        <v/>
      </c>
      <c r="G148" t="str">
        <f ca="1">IFERROR(__xludf.DUMMYFUNCTION("""COMPUTED_VALUE"""),"")</f>
        <v/>
      </c>
    </row>
    <row r="149" spans="1:7" ht="13">
      <c r="A149" s="328">
        <f ca="1">IFERROR(__xludf.DUMMYFUNCTION("""COMPUTED_VALUE"""),1.4)</f>
        <v>1.4</v>
      </c>
      <c r="B149" s="327" t="str">
        <f ca="1">IFERROR(__xludf.DUMMYFUNCTION("""COMPUTED_VALUE"""),"PLASMA DIAGNOSTICS")</f>
        <v>PLASMA DIAGNOSTICS</v>
      </c>
      <c r="C149" t="str">
        <f ca="1">IFERROR(__xludf.DUMMYFUNCTION("""COMPUTED_VALUE"""),"")</f>
        <v/>
      </c>
      <c r="D149" s="328">
        <f ca="1">IFERROR(__xludf.DUMMYFUNCTION("""COMPUTED_VALUE"""),1.4)</f>
        <v>1.4</v>
      </c>
      <c r="E149" s="328">
        <f ca="1">IFERROR(__xludf.DUMMYFUNCTION("""COMPUTED_VALUE"""),1.4)</f>
        <v>1.4</v>
      </c>
      <c r="F149" t="str">
        <f ca="1">IFERROR(__xludf.DUMMYFUNCTION("""COMPUTED_VALUE"""),"")</f>
        <v/>
      </c>
      <c r="G149" t="str">
        <f ca="1">IFERROR(__xludf.DUMMYFUNCTION("""COMPUTED_VALUE"""),"")</f>
        <v/>
      </c>
    </row>
    <row r="150" spans="1:7" ht="13">
      <c r="A150" s="329" t="str">
        <f ca="1">IFERROR(__xludf.DUMMYFUNCTION("""COMPUTED_VALUE"""),"1.4.1")</f>
        <v>1.4.1</v>
      </c>
      <c r="B150" s="327" t="str">
        <f ca="1">IFERROR(__xludf.DUMMYFUNCTION("""COMPUTED_VALUE"""),"Diagnostics")</f>
        <v>Diagnostics</v>
      </c>
      <c r="C150" t="str">
        <f ca="1">IFERROR(__xludf.DUMMYFUNCTION("""COMPUTED_VALUE"""),"Diagnostics")</f>
        <v>Diagnostics</v>
      </c>
      <c r="D150" s="329" t="str">
        <f ca="1">IFERROR(__xludf.DUMMYFUNCTION("""COMPUTED_VALUE"""),"1.4.1")</f>
        <v>1.4.1</v>
      </c>
      <c r="E150" s="329" t="str">
        <f ca="1">IFERROR(__xludf.DUMMYFUNCTION("""COMPUTED_VALUE"""),"1.4.1")</f>
        <v>1.4.1</v>
      </c>
      <c r="F150" t="str">
        <f ca="1">IFERROR(__xludf.DUMMYFUNCTION("""COMPUTED_VALUE"""),"")</f>
        <v/>
      </c>
      <c r="G150" t="str">
        <f ca="1">IFERROR(__xludf.DUMMYFUNCTION("""COMPUTED_VALUE"""),"")</f>
        <v/>
      </c>
    </row>
    <row r="151" spans="1:7" ht="13">
      <c r="A151" s="329" t="str">
        <f ca="1">IFERROR(__xludf.DUMMYFUNCTION("""COMPUTED_VALUE"""),"1.4.1.1")</f>
        <v>1.4.1.1</v>
      </c>
      <c r="B151" s="327" t="str">
        <f ca="1">IFERROR(__xludf.DUMMYFUNCTION("""COMPUTED_VALUE"""),"Neutron measurements")</f>
        <v>Neutron measurements</v>
      </c>
      <c r="C151" t="str">
        <f ca="1">IFERROR(__xludf.DUMMYFUNCTION("""COMPUTED_VALUE"""),"Diagnostics")</f>
        <v>Diagnostics</v>
      </c>
      <c r="D151" s="329" t="str">
        <f ca="1">IFERROR(__xludf.DUMMYFUNCTION("""COMPUTED_VALUE"""),"1.4.1.1")</f>
        <v>1.4.1.1</v>
      </c>
      <c r="E151" t="str">
        <f ca="1">IFERROR(__xludf.DUMMYFUNCTION("""COMPUTED_VALUE"""),"1.4.1")</f>
        <v>1.4.1</v>
      </c>
      <c r="F151" t="str">
        <f ca="1">IFERROR(__xludf.DUMMYFUNCTION("""COMPUTED_VALUE"""),"")</f>
        <v/>
      </c>
      <c r="G151" t="str">
        <f ca="1">IFERROR(__xludf.DUMMYFUNCTION("""COMPUTED_VALUE"""),"")</f>
        <v/>
      </c>
    </row>
    <row r="152" spans="1:7" ht="13">
      <c r="A152" s="329" t="str">
        <f ca="1">IFERROR(__xludf.DUMMYFUNCTION("""COMPUTED_VALUE"""),"1.4.1.1.1")</f>
        <v>1.4.1.1.1</v>
      </c>
      <c r="B152" s="327" t="str">
        <f ca="1">IFERROR(__xludf.DUMMYFUNCTION("""COMPUTED_VALUE"""),"Fission Chamber Neutron Detectors")</f>
        <v>Fission Chamber Neutron Detectors</v>
      </c>
      <c r="C152" t="str">
        <f ca="1">IFERROR(__xludf.DUMMYFUNCTION("""COMPUTED_VALUE"""),"Diagnostics")</f>
        <v>Diagnostics</v>
      </c>
      <c r="D152" s="329" t="str">
        <f ca="1">IFERROR(__xludf.DUMMYFUNCTION("""COMPUTED_VALUE"""),"1.4.1.1")</f>
        <v>1.4.1.1</v>
      </c>
      <c r="E152" t="str">
        <f ca="1">IFERROR(__xludf.DUMMYFUNCTION("""COMPUTED_VALUE"""),"1.4.1")</f>
        <v>1.4.1</v>
      </c>
      <c r="F152" t="str">
        <f ca="1">IFERROR(__xludf.DUMMYFUNCTION("""COMPUTED_VALUE"""),"")</f>
        <v/>
      </c>
      <c r="G152" t="str">
        <f ca="1">IFERROR(__xludf.DUMMYFUNCTION("""COMPUTED_VALUE"""),"")</f>
        <v/>
      </c>
    </row>
    <row r="153" spans="1:7" ht="13">
      <c r="A153" s="329" t="str">
        <f ca="1">IFERROR(__xludf.DUMMYFUNCTION("""COMPUTED_VALUE"""),"1.4.1.1.2")</f>
        <v>1.4.1.1.2</v>
      </c>
      <c r="B153" s="327" t="str">
        <f ca="1">IFERROR(__xludf.DUMMYFUNCTION("""COMPUTED_VALUE"""),"Scintillator Neutron Detectors")</f>
        <v>Scintillator Neutron Detectors</v>
      </c>
      <c r="C153" t="str">
        <f ca="1">IFERROR(__xludf.DUMMYFUNCTION("""COMPUTED_VALUE"""),"Diagnostics")</f>
        <v>Diagnostics</v>
      </c>
      <c r="D153" s="329" t="str">
        <f ca="1">IFERROR(__xludf.DUMMYFUNCTION("""COMPUTED_VALUE"""),"1.4.1.1")</f>
        <v>1.4.1.1</v>
      </c>
      <c r="E153" t="str">
        <f ca="1">IFERROR(__xludf.DUMMYFUNCTION("""COMPUTED_VALUE"""),"1.4.1")</f>
        <v>1.4.1</v>
      </c>
      <c r="F153" t="str">
        <f ca="1">IFERROR(__xludf.DUMMYFUNCTION("""COMPUTED_VALUE"""),"")</f>
        <v/>
      </c>
      <c r="G153" t="str">
        <f ca="1">IFERROR(__xludf.DUMMYFUNCTION("""COMPUTED_VALUE"""),"")</f>
        <v/>
      </c>
    </row>
    <row r="154" spans="1:7" ht="13">
      <c r="A154" s="329" t="str">
        <f ca="1">IFERROR(__xludf.DUMMYFUNCTION("""COMPUTED_VALUE"""),"1.4.1.2")</f>
        <v>1.4.1.2</v>
      </c>
      <c r="B154" s="327" t="str">
        <f ca="1">IFERROR(__xludf.DUMMYFUNCTION("""COMPUTED_VALUE"""),"Magnetics")</f>
        <v>Magnetics</v>
      </c>
      <c r="C154" t="str">
        <f ca="1">IFERROR(__xludf.DUMMYFUNCTION("""COMPUTED_VALUE"""),"Diagnostics")</f>
        <v>Diagnostics</v>
      </c>
      <c r="D154" s="329" t="str">
        <f ca="1">IFERROR(__xludf.DUMMYFUNCTION("""COMPUTED_VALUE"""),"1.4.1.2")</f>
        <v>1.4.1.2</v>
      </c>
      <c r="E154" t="str">
        <f ca="1">IFERROR(__xludf.DUMMYFUNCTION("""COMPUTED_VALUE"""),"1.4.1")</f>
        <v>1.4.1</v>
      </c>
      <c r="F154" t="str">
        <f ca="1">IFERROR(__xludf.DUMMYFUNCTION("""COMPUTED_VALUE"""),"")</f>
        <v/>
      </c>
      <c r="G154" t="str">
        <f ca="1">IFERROR(__xludf.DUMMYFUNCTION("""COMPUTED_VALUE"""),"")</f>
        <v/>
      </c>
    </row>
    <row r="155" spans="1:7" ht="13">
      <c r="A155" s="329" t="str">
        <f ca="1">IFERROR(__xludf.DUMMYFUNCTION("""COMPUTED_VALUE"""),"1.4.1.2.1")</f>
        <v>1.4.1.2.1</v>
      </c>
      <c r="B155" s="327" t="str">
        <f ca="1">IFERROR(__xludf.DUMMYFUNCTION("""COMPUTED_VALUE"""),"Plasma Current Rogowski System")</f>
        <v>Plasma Current Rogowski System</v>
      </c>
      <c r="C155" t="str">
        <f ca="1">IFERROR(__xludf.DUMMYFUNCTION("""COMPUTED_VALUE"""),"Diagnostics")</f>
        <v>Diagnostics</v>
      </c>
      <c r="D155" t="str">
        <f ca="1">IFERROR(__xludf.DUMMYFUNCTION("""COMPUTED_VALUE"""),"1.4.1.2")</f>
        <v>1.4.1.2</v>
      </c>
      <c r="E155" t="str">
        <f ca="1">IFERROR(__xludf.DUMMYFUNCTION("""COMPUTED_VALUE"""),"1.4.1")</f>
        <v>1.4.1</v>
      </c>
      <c r="F155" t="str">
        <f ca="1">IFERROR(__xludf.DUMMYFUNCTION("""COMPUTED_VALUE"""),"1.4.1.4")</f>
        <v>1.4.1.4</v>
      </c>
      <c r="G155" t="str">
        <f ca="1">IFERROR(__xludf.DUMMYFUNCTION("""COMPUTED_VALUE"""),"")</f>
        <v/>
      </c>
    </row>
    <row r="156" spans="1:7" ht="13">
      <c r="A156" s="329" t="str">
        <f ca="1">IFERROR(__xludf.DUMMYFUNCTION("""COMPUTED_VALUE"""),"1.4.1.2.2")</f>
        <v>1.4.1.2.2</v>
      </c>
      <c r="B156" s="327" t="str">
        <f ca="1">IFERROR(__xludf.DUMMYFUNCTION("""COMPUTED_VALUE"""),"Mirnov and Flux Loop System")</f>
        <v>Mirnov and Flux Loop System</v>
      </c>
      <c r="C156" t="str">
        <f ca="1">IFERROR(__xludf.DUMMYFUNCTION("""COMPUTED_VALUE"""),"Diagnostics")</f>
        <v>Diagnostics</v>
      </c>
      <c r="D156" t="str">
        <f ca="1">IFERROR(__xludf.DUMMYFUNCTION("""COMPUTED_VALUE"""),"1.4.1.2")</f>
        <v>1.4.1.2</v>
      </c>
      <c r="E156" t="str">
        <f ca="1">IFERROR(__xludf.DUMMYFUNCTION("""COMPUTED_VALUE"""),"1.4.1")</f>
        <v>1.4.1</v>
      </c>
      <c r="F156" t="str">
        <f ca="1">IFERROR(__xludf.DUMMYFUNCTION("""COMPUTED_VALUE"""),"1.4.1.2")</f>
        <v>1.4.1.2</v>
      </c>
      <c r="G156" t="str">
        <f ca="1">IFERROR(__xludf.DUMMYFUNCTION("""COMPUTED_VALUE"""),"")</f>
        <v/>
      </c>
    </row>
    <row r="157" spans="1:7" ht="13">
      <c r="A157" s="329" t="str">
        <f ca="1">IFERROR(__xludf.DUMMYFUNCTION("""COMPUTED_VALUE"""),"1.4.1.2.3")</f>
        <v>1.4.1.2.3</v>
      </c>
      <c r="B157" s="327" t="str">
        <f ca="1">IFERROR(__xludf.DUMMYFUNCTION("""COMPUTED_VALUE"""),"RWM Sensors")</f>
        <v>RWM Sensors</v>
      </c>
      <c r="C157" t="str">
        <f ca="1">IFERROR(__xludf.DUMMYFUNCTION("""COMPUTED_VALUE"""),"Diagnostics")</f>
        <v>Diagnostics</v>
      </c>
      <c r="D157" t="str">
        <f ca="1">IFERROR(__xludf.DUMMYFUNCTION("""COMPUTED_VALUE"""),"1.4.1.2")</f>
        <v>1.4.1.2</v>
      </c>
      <c r="E157" t="str">
        <f ca="1">IFERROR(__xludf.DUMMYFUNCTION("""COMPUTED_VALUE"""),"1.4.1")</f>
        <v>1.4.1</v>
      </c>
      <c r="F157" t="str">
        <f ca="1">IFERROR(__xludf.DUMMYFUNCTION("""COMPUTED_VALUE"""),"")</f>
        <v/>
      </c>
      <c r="G157" t="str">
        <f ca="1">IFERROR(__xludf.DUMMYFUNCTION("""COMPUTED_VALUE"""),"")</f>
        <v/>
      </c>
    </row>
    <row r="158" spans="1:7" ht="13">
      <c r="A158" s="329" t="str">
        <f ca="1">IFERROR(__xludf.DUMMYFUNCTION("""COMPUTED_VALUE"""),"1.4.1.2.4")</f>
        <v>1.4.1.2.4</v>
      </c>
      <c r="B158" s="327" t="str">
        <f ca="1">IFERROR(__xludf.DUMMYFUNCTION("""COMPUTED_VALUE"""),"Diamagnetic Loop System")</f>
        <v>Diamagnetic Loop System</v>
      </c>
      <c r="C158" t="str">
        <f ca="1">IFERROR(__xludf.DUMMYFUNCTION("""COMPUTED_VALUE"""),"Diagnostics")</f>
        <v>Diagnostics</v>
      </c>
      <c r="D158" t="str">
        <f ca="1">IFERROR(__xludf.DUMMYFUNCTION("""COMPUTED_VALUE"""),"1.4.1.2")</f>
        <v>1.4.1.2</v>
      </c>
      <c r="E158" t="str">
        <f ca="1">IFERROR(__xludf.DUMMYFUNCTION("""COMPUTED_VALUE"""),"1.4.1")</f>
        <v>1.4.1</v>
      </c>
      <c r="F158" t="str">
        <f ca="1">IFERROR(__xludf.DUMMYFUNCTION("""COMPUTED_VALUE"""),"")</f>
        <v/>
      </c>
      <c r="G158" t="str">
        <f ca="1">IFERROR(__xludf.DUMMYFUNCTION("""COMPUTED_VALUE"""),"")</f>
        <v/>
      </c>
    </row>
    <row r="159" spans="1:7" ht="13">
      <c r="A159" s="329" t="str">
        <f ca="1">IFERROR(__xludf.DUMMYFUNCTION("""COMPUTED_VALUE"""),"1.4.1.2.5")</f>
        <v>1.4.1.2.5</v>
      </c>
      <c r="B159" s="327" t="str">
        <f ca="1">IFERROR(__xludf.DUMMYFUNCTION("""COMPUTED_VALUE"""),"Digitizers and Integrators")</f>
        <v>Digitizers and Integrators</v>
      </c>
      <c r="C159" t="str">
        <f ca="1">IFERROR(__xludf.DUMMYFUNCTION("""COMPUTED_VALUE"""),"Diagnostics")</f>
        <v>Diagnostics</v>
      </c>
      <c r="D159" t="str">
        <f ca="1">IFERROR(__xludf.DUMMYFUNCTION("""COMPUTED_VALUE"""),"1.4.1.2")</f>
        <v>1.4.1.2</v>
      </c>
      <c r="E159" t="str">
        <f ca="1">IFERROR(__xludf.DUMMYFUNCTION("""COMPUTED_VALUE"""),"1.4.1")</f>
        <v>1.4.1</v>
      </c>
      <c r="F159" t="str">
        <f ca="1">IFERROR(__xludf.DUMMYFUNCTION("""COMPUTED_VALUE"""),"")</f>
        <v/>
      </c>
      <c r="G159" t="str">
        <f ca="1">IFERROR(__xludf.DUMMYFUNCTION("""COMPUTED_VALUE"""),"")</f>
        <v/>
      </c>
    </row>
    <row r="160" spans="1:7" ht="13">
      <c r="A160" s="329" t="str">
        <f ca="1">IFERROR(__xludf.DUMMYFUNCTION("""COMPUTED_VALUE"""),"1.4.1.2.6")</f>
        <v>1.4.1.2.6</v>
      </c>
      <c r="B160" s="327" t="str">
        <f ca="1">IFERROR(__xludf.DUMMYFUNCTION("""COMPUTED_VALUE"""),"High Frequency MHD Sensors")</f>
        <v>High Frequency MHD Sensors</v>
      </c>
      <c r="C160" t="str">
        <f ca="1">IFERROR(__xludf.DUMMYFUNCTION("""COMPUTED_VALUE"""),"Diagnostics")</f>
        <v>Diagnostics</v>
      </c>
      <c r="D160" t="str">
        <f ca="1">IFERROR(__xludf.DUMMYFUNCTION("""COMPUTED_VALUE"""),"1.4.1.2")</f>
        <v>1.4.1.2</v>
      </c>
      <c r="E160" t="str">
        <f ca="1">IFERROR(__xludf.DUMMYFUNCTION("""COMPUTED_VALUE"""),"1.4.1")</f>
        <v>1.4.1</v>
      </c>
      <c r="F160" t="str">
        <f ca="1">IFERROR(__xludf.DUMMYFUNCTION("""COMPUTED_VALUE"""),"")</f>
        <v/>
      </c>
      <c r="G160" t="str">
        <f ca="1">IFERROR(__xludf.DUMMYFUNCTION("""COMPUTED_VALUE"""),"")</f>
        <v/>
      </c>
    </row>
    <row r="161" spans="1:7" ht="13">
      <c r="A161" s="329" t="str">
        <f ca="1">IFERROR(__xludf.DUMMYFUNCTION("""COMPUTED_VALUE"""),"1.4.1.2.7")</f>
        <v>1.4.1.2.7</v>
      </c>
      <c r="B161" s="327" t="str">
        <f ca="1">IFERROR(__xludf.DUMMYFUNCTION("""COMPUTED_VALUE"""),"TAE Antennas")</f>
        <v>TAE Antennas</v>
      </c>
      <c r="C161" t="str">
        <f ca="1">IFERROR(__xludf.DUMMYFUNCTION("""COMPUTED_VALUE"""),"Diagnostics")</f>
        <v>Diagnostics</v>
      </c>
      <c r="D161" t="str">
        <f ca="1">IFERROR(__xludf.DUMMYFUNCTION("""COMPUTED_VALUE"""),"1.4.1.2")</f>
        <v>1.4.1.2</v>
      </c>
      <c r="E161" t="str">
        <f ca="1">IFERROR(__xludf.DUMMYFUNCTION("""COMPUTED_VALUE"""),"1.4.1")</f>
        <v>1.4.1</v>
      </c>
      <c r="F161" t="str">
        <f ca="1">IFERROR(__xludf.DUMMYFUNCTION("""COMPUTED_VALUE"""),"")</f>
        <v/>
      </c>
      <c r="G161" t="str">
        <f ca="1">IFERROR(__xludf.DUMMYFUNCTION("""COMPUTED_VALUE"""),"")</f>
        <v/>
      </c>
    </row>
    <row r="162" spans="1:7" ht="13">
      <c r="A162" s="329" t="str">
        <f ca="1">IFERROR(__xludf.DUMMYFUNCTION("""COMPUTED_VALUE"""),"1.4.1.2.8")</f>
        <v>1.4.1.2.8</v>
      </c>
      <c r="B162" s="327" t="str">
        <f ca="1">IFERROR(__xludf.DUMMYFUNCTION("""COMPUTED_VALUE"""),"Tile and Rogowski Halo Current Measurements")</f>
        <v>Tile and Rogowski Halo Current Measurements</v>
      </c>
      <c r="C162" t="str">
        <f ca="1">IFERROR(__xludf.DUMMYFUNCTION("""COMPUTED_VALUE"""),"Diagnostics")</f>
        <v>Diagnostics</v>
      </c>
      <c r="D162" t="str">
        <f ca="1">IFERROR(__xludf.DUMMYFUNCTION("""COMPUTED_VALUE"""),"1.4.1.2")</f>
        <v>1.4.1.2</v>
      </c>
      <c r="E162" t="str">
        <f ca="1">IFERROR(__xludf.DUMMYFUNCTION("""COMPUTED_VALUE"""),"1.4.1")</f>
        <v>1.4.1</v>
      </c>
      <c r="F162" t="str">
        <f ca="1">IFERROR(__xludf.DUMMYFUNCTION("""COMPUTED_VALUE"""),"1.4.1.2")</f>
        <v>1.4.1.2</v>
      </c>
      <c r="G162" t="str">
        <f ca="1">IFERROR(__xludf.DUMMYFUNCTION("""COMPUTED_VALUE"""),"")</f>
        <v/>
      </c>
    </row>
    <row r="163" spans="1:7" ht="13">
      <c r="A163" s="329" t="str">
        <f ca="1">IFERROR(__xludf.DUMMYFUNCTION("""COMPUTED_VALUE"""),"1.4.1.3")</f>
        <v>1.4.1.3</v>
      </c>
      <c r="B163" s="327" t="str">
        <f ca="1">IFERROR(__xludf.DUMMYFUNCTION("""COMPUTED_VALUE"""),"Multi-pulse Thompson Scattering (MPTS)")</f>
        <v>Multi-pulse Thompson Scattering (MPTS)</v>
      </c>
      <c r="C163" t="str">
        <f ca="1">IFERROR(__xludf.DUMMYFUNCTION("""COMPUTED_VALUE"""),"Diagnostics")</f>
        <v>Diagnostics</v>
      </c>
      <c r="D163" s="329" t="str">
        <f ca="1">IFERROR(__xludf.DUMMYFUNCTION("""COMPUTED_VALUE"""),"1.4.1.3")</f>
        <v>1.4.1.3</v>
      </c>
      <c r="E163" t="str">
        <f ca="1">IFERROR(__xludf.DUMMYFUNCTION("""COMPUTED_VALUE"""),"1.4.1")</f>
        <v>1.4.1</v>
      </c>
      <c r="F163" t="str">
        <f ca="1">IFERROR(__xludf.DUMMYFUNCTION("""COMPUTED_VALUE"""),"")</f>
        <v/>
      </c>
      <c r="G163" t="str">
        <f ca="1">IFERROR(__xludf.DUMMYFUNCTION("""COMPUTED_VALUE"""),"")</f>
        <v/>
      </c>
    </row>
    <row r="164" spans="1:7" ht="13">
      <c r="A164" s="329" t="str">
        <f ca="1">IFERROR(__xludf.DUMMYFUNCTION("""COMPUTED_VALUE"""),"1.4.1.3.1")</f>
        <v>1.4.1.3.1</v>
      </c>
      <c r="B164" s="327" t="str">
        <f ca="1">IFERROR(__xludf.DUMMYFUNCTION("""COMPUTED_VALUE"""),"Lasers Element")</f>
        <v>Lasers Element</v>
      </c>
      <c r="C164" t="str">
        <f ca="1">IFERROR(__xludf.DUMMYFUNCTION("""COMPUTED_VALUE"""),"Diagnostics")</f>
        <v>Diagnostics</v>
      </c>
      <c r="D164" s="329" t="str">
        <f ca="1">IFERROR(__xludf.DUMMYFUNCTION("""COMPUTED_VALUE"""),"1.4.1.3")</f>
        <v>1.4.1.3</v>
      </c>
      <c r="E164" t="str">
        <f ca="1">IFERROR(__xludf.DUMMYFUNCTION("""COMPUTED_VALUE"""),"1.4.1")</f>
        <v>1.4.1</v>
      </c>
      <c r="F164" t="str">
        <f ca="1">IFERROR(__xludf.DUMMYFUNCTION("""COMPUTED_VALUE"""),"")</f>
        <v/>
      </c>
      <c r="G164" t="str">
        <f ca="1">IFERROR(__xludf.DUMMYFUNCTION("""COMPUTED_VALUE"""),"")</f>
        <v/>
      </c>
    </row>
    <row r="165" spans="1:7" ht="13">
      <c r="A165" s="329" t="str">
        <f ca="1">IFERROR(__xludf.DUMMYFUNCTION("""COMPUTED_VALUE"""),"1.4.1.3.2")</f>
        <v>1.4.1.3.2</v>
      </c>
      <c r="B165" s="327" t="str">
        <f ca="1">IFERROR(__xludf.DUMMYFUNCTION("""COMPUTED_VALUE"""),"Beam Combining Optics Element")</f>
        <v>Beam Combining Optics Element</v>
      </c>
      <c r="C165" t="str">
        <f ca="1">IFERROR(__xludf.DUMMYFUNCTION("""COMPUTED_VALUE"""),"Diagnostics")</f>
        <v>Diagnostics</v>
      </c>
      <c r="D165" s="329" t="str">
        <f ca="1">IFERROR(__xludf.DUMMYFUNCTION("""COMPUTED_VALUE"""),"1.4.1.3")</f>
        <v>1.4.1.3</v>
      </c>
      <c r="E165" t="str">
        <f ca="1">IFERROR(__xludf.DUMMYFUNCTION("""COMPUTED_VALUE"""),"1.4.1")</f>
        <v>1.4.1</v>
      </c>
      <c r="F165" t="str">
        <f ca="1">IFERROR(__xludf.DUMMYFUNCTION("""COMPUTED_VALUE"""),"")</f>
        <v/>
      </c>
      <c r="G165" t="str">
        <f ca="1">IFERROR(__xludf.DUMMYFUNCTION("""COMPUTED_VALUE"""),"")</f>
        <v/>
      </c>
    </row>
    <row r="166" spans="1:7" ht="13">
      <c r="A166" s="329" t="str">
        <f ca="1">IFERROR(__xludf.DUMMYFUNCTION("""COMPUTED_VALUE"""),"1.4.1.3.3")</f>
        <v>1.4.1.3.3</v>
      </c>
      <c r="B166" s="327" t="str">
        <f ca="1">IFERROR(__xludf.DUMMYFUNCTION("""COMPUTED_VALUE"""),"Beam Focusing/Steering Optics Element")</f>
        <v>Beam Focusing/Steering Optics Element</v>
      </c>
      <c r="C166" t="str">
        <f ca="1">IFERROR(__xludf.DUMMYFUNCTION("""COMPUTED_VALUE"""),"Diagnostics")</f>
        <v>Diagnostics</v>
      </c>
      <c r="D166" s="329" t="str">
        <f ca="1">IFERROR(__xludf.DUMMYFUNCTION("""COMPUTED_VALUE"""),"1.4.1.3")</f>
        <v>1.4.1.3</v>
      </c>
      <c r="E166" t="str">
        <f ca="1">IFERROR(__xludf.DUMMYFUNCTION("""COMPUTED_VALUE"""),"1.4.1")</f>
        <v>1.4.1</v>
      </c>
      <c r="F166" t="str">
        <f ca="1">IFERROR(__xludf.DUMMYFUNCTION("""COMPUTED_VALUE"""),"")</f>
        <v/>
      </c>
      <c r="G166" t="str">
        <f ca="1">IFERROR(__xludf.DUMMYFUNCTION("""COMPUTED_VALUE"""),"")</f>
        <v/>
      </c>
    </row>
    <row r="167" spans="1:7" ht="13">
      <c r="A167" s="329" t="str">
        <f ca="1">IFERROR(__xludf.DUMMYFUNCTION("""COMPUTED_VALUE"""),"1.4.1.3.4")</f>
        <v>1.4.1.3.4</v>
      </c>
      <c r="B167" s="327" t="str">
        <f ca="1">IFERROR(__xludf.DUMMYFUNCTION("""COMPUTED_VALUE"""),"Laser Input Subsystem")</f>
        <v>Laser Input Subsystem</v>
      </c>
      <c r="C167" t="str">
        <f ca="1">IFERROR(__xludf.DUMMYFUNCTION("""COMPUTED_VALUE"""),"Diagnostics")</f>
        <v>Diagnostics</v>
      </c>
      <c r="D167" s="329" t="str">
        <f ca="1">IFERROR(__xludf.DUMMYFUNCTION("""COMPUTED_VALUE"""),"1.4.1.3")</f>
        <v>1.4.1.3</v>
      </c>
      <c r="E167" t="str">
        <f ca="1">IFERROR(__xludf.DUMMYFUNCTION("""COMPUTED_VALUE"""),"1.4.1")</f>
        <v>1.4.1</v>
      </c>
      <c r="F167" t="str">
        <f ca="1">IFERROR(__xludf.DUMMYFUNCTION("""COMPUTED_VALUE"""),"")</f>
        <v/>
      </c>
      <c r="G167" t="str">
        <f ca="1">IFERROR(__xludf.DUMMYFUNCTION("""COMPUTED_VALUE"""),"")</f>
        <v/>
      </c>
    </row>
    <row r="168" spans="1:7" ht="13">
      <c r="A168" s="329" t="str">
        <f ca="1">IFERROR(__xludf.DUMMYFUNCTION("""COMPUTED_VALUE"""),"1.4.1.3.5")</f>
        <v>1.4.1.3.5</v>
      </c>
      <c r="B168" s="327" t="str">
        <f ca="1">IFERROR(__xludf.DUMMYFUNCTION("""COMPUTED_VALUE"""),"Laser Exit Subsystem")</f>
        <v>Laser Exit Subsystem</v>
      </c>
      <c r="C168" t="str">
        <f ca="1">IFERROR(__xludf.DUMMYFUNCTION("""COMPUTED_VALUE"""),"Diagnostics")</f>
        <v>Diagnostics</v>
      </c>
      <c r="D168" s="329" t="str">
        <f ca="1">IFERROR(__xludf.DUMMYFUNCTION("""COMPUTED_VALUE"""),"1.4.1.3")</f>
        <v>1.4.1.3</v>
      </c>
      <c r="E168" t="str">
        <f ca="1">IFERROR(__xludf.DUMMYFUNCTION("""COMPUTED_VALUE"""),"1.4.1")</f>
        <v>1.4.1</v>
      </c>
      <c r="F168" t="str">
        <f ca="1">IFERROR(__xludf.DUMMYFUNCTION("""COMPUTED_VALUE"""),"")</f>
        <v/>
      </c>
      <c r="G168" t="str">
        <f ca="1">IFERROR(__xludf.DUMMYFUNCTION("""COMPUTED_VALUE"""),"")</f>
        <v/>
      </c>
    </row>
    <row r="169" spans="1:7" ht="13">
      <c r="A169" s="329" t="str">
        <f ca="1">IFERROR(__xludf.DUMMYFUNCTION("""COMPUTED_VALUE"""),"1.4.1.3.6")</f>
        <v>1.4.1.3.6</v>
      </c>
      <c r="B169" s="327" t="str">
        <f ca="1">IFERROR(__xludf.DUMMYFUNCTION("""COMPUTED_VALUE"""),"Light Collection Subsystem")</f>
        <v>Light Collection Subsystem</v>
      </c>
      <c r="C169" t="str">
        <f ca="1">IFERROR(__xludf.DUMMYFUNCTION("""COMPUTED_VALUE"""),"Diagnostics")</f>
        <v>Diagnostics</v>
      </c>
      <c r="D169" s="329" t="str">
        <f ca="1">IFERROR(__xludf.DUMMYFUNCTION("""COMPUTED_VALUE"""),"1.4.1.3")</f>
        <v>1.4.1.3</v>
      </c>
      <c r="E169" t="str">
        <f ca="1">IFERROR(__xludf.DUMMYFUNCTION("""COMPUTED_VALUE"""),"1.4.1")</f>
        <v>1.4.1</v>
      </c>
      <c r="F169" t="str">
        <f ca="1">IFERROR(__xludf.DUMMYFUNCTION("""COMPUTED_VALUE"""),"")</f>
        <v/>
      </c>
      <c r="G169" t="str">
        <f ca="1">IFERROR(__xludf.DUMMYFUNCTION("""COMPUTED_VALUE"""),"")</f>
        <v/>
      </c>
    </row>
    <row r="170" spans="1:7" ht="13">
      <c r="A170" s="329" t="str">
        <f ca="1">IFERROR(__xludf.DUMMYFUNCTION("""COMPUTED_VALUE"""),"1.4.1.3.7")</f>
        <v>1.4.1.3.7</v>
      </c>
      <c r="B170" s="327" t="str">
        <f ca="1">IFERROR(__xludf.DUMMYFUNCTION("""COMPUTED_VALUE"""),"Light Detection Subsystem")</f>
        <v>Light Detection Subsystem</v>
      </c>
      <c r="C170" t="str">
        <f ca="1">IFERROR(__xludf.DUMMYFUNCTION("""COMPUTED_VALUE"""),"Diagnostics")</f>
        <v>Diagnostics</v>
      </c>
      <c r="D170" s="329" t="str">
        <f ca="1">IFERROR(__xludf.DUMMYFUNCTION("""COMPUTED_VALUE"""),"1.4.1.3")</f>
        <v>1.4.1.3</v>
      </c>
      <c r="E170" t="str">
        <f ca="1">IFERROR(__xludf.DUMMYFUNCTION("""COMPUTED_VALUE"""),"1.4.1")</f>
        <v>1.4.1</v>
      </c>
      <c r="F170" t="str">
        <f ca="1">IFERROR(__xludf.DUMMYFUNCTION("""COMPUTED_VALUE"""),"")</f>
        <v/>
      </c>
      <c r="G170" t="str">
        <f ca="1">IFERROR(__xludf.DUMMYFUNCTION("""COMPUTED_VALUE"""),"")</f>
        <v/>
      </c>
    </row>
    <row r="171" spans="1:7" ht="13">
      <c r="A171" s="329" t="str">
        <f ca="1">IFERROR(__xludf.DUMMYFUNCTION("""COMPUTED_VALUE"""),"1.4.1.3.8")</f>
        <v>1.4.1.3.8</v>
      </c>
      <c r="B171" s="327" t="str">
        <f ca="1">IFERROR(__xludf.DUMMYFUNCTION("""COMPUTED_VALUE"""),"Data Acquisition Subsystem")</f>
        <v>Data Acquisition Subsystem</v>
      </c>
      <c r="C171" t="str">
        <f ca="1">IFERROR(__xludf.DUMMYFUNCTION("""COMPUTED_VALUE"""),"Diagnostics")</f>
        <v>Diagnostics</v>
      </c>
      <c r="D171" s="329" t="str">
        <f ca="1">IFERROR(__xludf.DUMMYFUNCTION("""COMPUTED_VALUE"""),"1.4.1.3")</f>
        <v>1.4.1.3</v>
      </c>
      <c r="E171" t="str">
        <f ca="1">IFERROR(__xludf.DUMMYFUNCTION("""COMPUTED_VALUE"""),"1.4.1")</f>
        <v>1.4.1</v>
      </c>
      <c r="F171" t="str">
        <f ca="1">IFERROR(__xludf.DUMMYFUNCTION("""COMPUTED_VALUE"""),"")</f>
        <v/>
      </c>
      <c r="G171" t="str">
        <f ca="1">IFERROR(__xludf.DUMMYFUNCTION("""COMPUTED_VALUE"""),"")</f>
        <v/>
      </c>
    </row>
    <row r="172" spans="1:7" ht="13">
      <c r="A172" s="329" t="str">
        <f ca="1">IFERROR(__xludf.DUMMYFUNCTION("""COMPUTED_VALUE"""),"1.4.1.3.9")</f>
        <v>1.4.1.3.9</v>
      </c>
      <c r="B172" s="327" t="str">
        <f ca="1">IFERROR(__xludf.DUMMYFUNCTION("""COMPUTED_VALUE"""),"Calibration Probe Equipment")</f>
        <v>Calibration Probe Equipment</v>
      </c>
      <c r="C172" t="str">
        <f ca="1">IFERROR(__xludf.DUMMYFUNCTION("""COMPUTED_VALUE"""),"Diagnostics")</f>
        <v>Diagnostics</v>
      </c>
      <c r="D172" s="329" t="str">
        <f ca="1">IFERROR(__xludf.DUMMYFUNCTION("""COMPUTED_VALUE"""),"1.4.1.3")</f>
        <v>1.4.1.3</v>
      </c>
      <c r="E172" t="str">
        <f ca="1">IFERROR(__xludf.DUMMYFUNCTION("""COMPUTED_VALUE"""),"1.4.1")</f>
        <v>1.4.1</v>
      </c>
      <c r="F172" t="str">
        <f ca="1">IFERROR(__xludf.DUMMYFUNCTION("""COMPUTED_VALUE"""),"")</f>
        <v/>
      </c>
      <c r="G172" t="str">
        <f ca="1">IFERROR(__xludf.DUMMYFUNCTION("""COMPUTED_VALUE"""),"")</f>
        <v/>
      </c>
    </row>
    <row r="173" spans="1:7" ht="13">
      <c r="A173" s="329" t="str">
        <f ca="1">IFERROR(__xludf.DUMMYFUNCTION("""COMPUTED_VALUE"""),"1.4.1.4")</f>
        <v>1.4.1.4</v>
      </c>
      <c r="B173" s="327" t="str">
        <f ca="1">IFERROR(__xludf.DUMMYFUNCTION("""COMPUTED_VALUE"""),"Plasma TV")</f>
        <v>Plasma TV</v>
      </c>
      <c r="C173" t="str">
        <f ca="1">IFERROR(__xludf.DUMMYFUNCTION("""COMPUTED_VALUE"""),"Diagnostics")</f>
        <v>Diagnostics</v>
      </c>
      <c r="D173" s="329" t="str">
        <f ca="1">IFERROR(__xludf.DUMMYFUNCTION("""COMPUTED_VALUE"""),"1.4.1.4")</f>
        <v>1.4.1.4</v>
      </c>
      <c r="E173" t="str">
        <f ca="1">IFERROR(__xludf.DUMMYFUNCTION("""COMPUTED_VALUE"""),"1.4.1")</f>
        <v>1.4.1</v>
      </c>
      <c r="F173" t="str">
        <f ca="1">IFERROR(__xludf.DUMMYFUNCTION("""COMPUTED_VALUE"""),"")</f>
        <v/>
      </c>
      <c r="G173" t="str">
        <f ca="1">IFERROR(__xludf.DUMMYFUNCTION("""COMPUTED_VALUE"""),"")</f>
        <v/>
      </c>
    </row>
    <row r="174" spans="1:7" ht="13">
      <c r="A174" s="329" t="str">
        <f ca="1">IFERROR(__xludf.DUMMYFUNCTION("""COMPUTED_VALUE"""),"1.4.1.4.1")</f>
        <v>1.4.1.4.1</v>
      </c>
      <c r="B174" s="327" t="str">
        <f ca="1">IFERROR(__xludf.DUMMYFUNCTION("""COMPUTED_VALUE"""),"Shutter Element")</f>
        <v>Shutter Element</v>
      </c>
      <c r="C174" t="str">
        <f ca="1">IFERROR(__xludf.DUMMYFUNCTION("""COMPUTED_VALUE"""),"Diagnostics")</f>
        <v>Diagnostics</v>
      </c>
      <c r="D174" s="329" t="str">
        <f ca="1">IFERROR(__xludf.DUMMYFUNCTION("""COMPUTED_VALUE"""),"1.4.1.4")</f>
        <v>1.4.1.4</v>
      </c>
      <c r="E174" t="str">
        <f ca="1">IFERROR(__xludf.DUMMYFUNCTION("""COMPUTED_VALUE"""),"1.4.1")</f>
        <v>1.4.1</v>
      </c>
      <c r="F174" t="str">
        <f ca="1">IFERROR(__xludf.DUMMYFUNCTION("""COMPUTED_VALUE"""),"")</f>
        <v/>
      </c>
      <c r="G174" t="str">
        <f ca="1">IFERROR(__xludf.DUMMYFUNCTION("""COMPUTED_VALUE"""),"")</f>
        <v/>
      </c>
    </row>
    <row r="175" spans="1:7" ht="13">
      <c r="A175" s="329" t="str">
        <f ca="1">IFERROR(__xludf.DUMMYFUNCTION("""COMPUTED_VALUE"""),"1.4.1.4.2")</f>
        <v>1.4.1.4.2</v>
      </c>
      <c r="B175" s="327" t="str">
        <f ca="1">IFERROR(__xludf.DUMMYFUNCTION("""COMPUTED_VALUE"""),"Optics and Fiber Bundle Element")</f>
        <v>Optics and Fiber Bundle Element</v>
      </c>
      <c r="C175" t="str">
        <f ca="1">IFERROR(__xludf.DUMMYFUNCTION("""COMPUTED_VALUE"""),"Diagnostics")</f>
        <v>Diagnostics</v>
      </c>
      <c r="D175" s="329" t="str">
        <f ca="1">IFERROR(__xludf.DUMMYFUNCTION("""COMPUTED_VALUE"""),"1.4.1.4")</f>
        <v>1.4.1.4</v>
      </c>
      <c r="E175" t="str">
        <f ca="1">IFERROR(__xludf.DUMMYFUNCTION("""COMPUTED_VALUE"""),"1.4.1")</f>
        <v>1.4.1</v>
      </c>
      <c r="F175" t="str">
        <f ca="1">IFERROR(__xludf.DUMMYFUNCTION("""COMPUTED_VALUE"""),"")</f>
        <v/>
      </c>
      <c r="G175" t="str">
        <f ca="1">IFERROR(__xludf.DUMMYFUNCTION("""COMPUTED_VALUE"""),"")</f>
        <v/>
      </c>
    </row>
    <row r="176" spans="1:7" ht="13">
      <c r="A176" s="329" t="str">
        <f ca="1">IFERROR(__xludf.DUMMYFUNCTION("""COMPUTED_VALUE"""),"1.4.1.4.3")</f>
        <v>1.4.1.4.3</v>
      </c>
      <c r="B176" s="327" t="str">
        <f ca="1">IFERROR(__xludf.DUMMYFUNCTION("""COMPUTED_VALUE"""),"Camera Element")</f>
        <v>Camera Element</v>
      </c>
      <c r="C176" t="str">
        <f ca="1">IFERROR(__xludf.DUMMYFUNCTION("""COMPUTED_VALUE"""),"Diagnostics")</f>
        <v>Diagnostics</v>
      </c>
      <c r="D176" s="329" t="str">
        <f ca="1">IFERROR(__xludf.DUMMYFUNCTION("""COMPUTED_VALUE"""),"1.4.1.4")</f>
        <v>1.4.1.4</v>
      </c>
      <c r="E176" t="str">
        <f ca="1">IFERROR(__xludf.DUMMYFUNCTION("""COMPUTED_VALUE"""),"1.4.1")</f>
        <v>1.4.1</v>
      </c>
      <c r="F176" t="str">
        <f ca="1">IFERROR(__xludf.DUMMYFUNCTION("""COMPUTED_VALUE"""),"")</f>
        <v/>
      </c>
      <c r="G176" t="str">
        <f ca="1">IFERROR(__xludf.DUMMYFUNCTION("""COMPUTED_VALUE"""),"")</f>
        <v/>
      </c>
    </row>
    <row r="177" spans="1:7" ht="13">
      <c r="A177" s="329" t="str">
        <f ca="1">IFERROR(__xludf.DUMMYFUNCTION("""COMPUTED_VALUE"""),"1.4.1.4.4")</f>
        <v>1.4.1.4.4</v>
      </c>
      <c r="B177" s="327" t="str">
        <f ca="1">IFERROR(__xludf.DUMMYFUNCTION("""COMPUTED_VALUE"""),"Camera Suport Stand and Shielding Equipment")</f>
        <v>Camera Suport Stand and Shielding Equipment</v>
      </c>
      <c r="C177" t="str">
        <f ca="1">IFERROR(__xludf.DUMMYFUNCTION("""COMPUTED_VALUE"""),"Diagnostics")</f>
        <v>Diagnostics</v>
      </c>
      <c r="D177" s="329" t="str">
        <f ca="1">IFERROR(__xludf.DUMMYFUNCTION("""COMPUTED_VALUE"""),"1.4.1.4")</f>
        <v>1.4.1.4</v>
      </c>
      <c r="E177" t="str">
        <f ca="1">IFERROR(__xludf.DUMMYFUNCTION("""COMPUTED_VALUE"""),"1.4.1")</f>
        <v>1.4.1</v>
      </c>
      <c r="F177" t="str">
        <f ca="1">IFERROR(__xludf.DUMMYFUNCTION("""COMPUTED_VALUE"""),"")</f>
        <v/>
      </c>
      <c r="G177" t="str">
        <f ca="1">IFERROR(__xludf.DUMMYFUNCTION("""COMPUTED_VALUE"""),"")</f>
        <v/>
      </c>
    </row>
    <row r="178" spans="1:7" ht="13">
      <c r="A178" s="329" t="str">
        <f ca="1">IFERROR(__xludf.DUMMYFUNCTION("""COMPUTED_VALUE"""),"1.4.1.4.5")</f>
        <v>1.4.1.4.5</v>
      </c>
      <c r="B178" s="327" t="str">
        <f ca="1">IFERROR(__xludf.DUMMYFUNCTION("""COMPUTED_VALUE"""),"Data Acquisition and Camera Control Equipment")</f>
        <v>Data Acquisition and Camera Control Equipment</v>
      </c>
      <c r="C178" t="str">
        <f ca="1">IFERROR(__xludf.DUMMYFUNCTION("""COMPUTED_VALUE"""),"Diagnostics")</f>
        <v>Diagnostics</v>
      </c>
      <c r="D178" s="329" t="str">
        <f ca="1">IFERROR(__xludf.DUMMYFUNCTION("""COMPUTED_VALUE"""),"1.4.1.4")</f>
        <v>1.4.1.4</v>
      </c>
      <c r="E178" t="str">
        <f ca="1">IFERROR(__xludf.DUMMYFUNCTION("""COMPUTED_VALUE"""),"1.4.1")</f>
        <v>1.4.1</v>
      </c>
      <c r="F178" t="str">
        <f ca="1">IFERROR(__xludf.DUMMYFUNCTION("""COMPUTED_VALUE"""),"")</f>
        <v/>
      </c>
      <c r="G178" t="str">
        <f ca="1">IFERROR(__xludf.DUMMYFUNCTION("""COMPUTED_VALUE"""),"")</f>
        <v/>
      </c>
    </row>
    <row r="179" spans="1:7" ht="13">
      <c r="A179" s="329" t="str">
        <f ca="1">IFERROR(__xludf.DUMMYFUNCTION("""COMPUTED_VALUE"""),"1.4.1.5")</f>
        <v>1.4.1.5</v>
      </c>
      <c r="B179" s="327" t="str">
        <f ca="1">IFERROR(__xludf.DUMMYFUNCTION("""COMPUTED_VALUE"""),"CHERS")</f>
        <v>CHERS</v>
      </c>
      <c r="C179" t="str">
        <f ca="1">IFERROR(__xludf.DUMMYFUNCTION("""COMPUTED_VALUE"""),"Diagnostics")</f>
        <v>Diagnostics</v>
      </c>
      <c r="D179" s="329" t="str">
        <f ca="1">IFERROR(__xludf.DUMMYFUNCTION("""COMPUTED_VALUE"""),"1.4.1.5")</f>
        <v>1.4.1.5</v>
      </c>
      <c r="E179" t="str">
        <f ca="1">IFERROR(__xludf.DUMMYFUNCTION("""COMPUTED_VALUE"""),"1.4.1")</f>
        <v>1.4.1</v>
      </c>
      <c r="F179" t="str">
        <f ca="1">IFERROR(__xludf.DUMMYFUNCTION("""COMPUTED_VALUE"""),"")</f>
        <v/>
      </c>
      <c r="G179" t="str">
        <f ca="1">IFERROR(__xludf.DUMMYFUNCTION("""COMPUTED_VALUE"""),"")</f>
        <v/>
      </c>
    </row>
    <row r="180" spans="1:7" ht="13">
      <c r="A180" s="329" t="str">
        <f ca="1">IFERROR(__xludf.DUMMYFUNCTION("""COMPUTED_VALUE"""),"1.4.1.5.1")</f>
        <v>1.4.1.5.1</v>
      </c>
      <c r="B180" s="327" t="str">
        <f ca="1">IFERROR(__xludf.DUMMYFUNCTION("""COMPUTED_VALUE"""),"Toroidal CHERS")</f>
        <v>Toroidal CHERS</v>
      </c>
      <c r="C180" t="str">
        <f ca="1">IFERROR(__xludf.DUMMYFUNCTION("""COMPUTED_VALUE"""),"Diagnostics")</f>
        <v>Diagnostics</v>
      </c>
      <c r="D180" s="329" t="str">
        <f ca="1">IFERROR(__xludf.DUMMYFUNCTION("""COMPUTED_VALUE"""),"1.4.1.5")</f>
        <v>1.4.1.5</v>
      </c>
      <c r="E180" t="str">
        <f ca="1">IFERROR(__xludf.DUMMYFUNCTION("""COMPUTED_VALUE"""),"1.4.1")</f>
        <v>1.4.1</v>
      </c>
      <c r="F180" t="str">
        <f ca="1">IFERROR(__xludf.DUMMYFUNCTION("""COMPUTED_VALUE"""),"")</f>
        <v/>
      </c>
      <c r="G180" t="str">
        <f ca="1">IFERROR(__xludf.DUMMYFUNCTION("""COMPUTED_VALUE"""),"")</f>
        <v/>
      </c>
    </row>
    <row r="181" spans="1:7" ht="13">
      <c r="A181" s="329" t="str">
        <f ca="1">IFERROR(__xludf.DUMMYFUNCTION("""COMPUTED_VALUE"""),"1.4.1.5.2")</f>
        <v>1.4.1.5.2</v>
      </c>
      <c r="B181" s="327" t="str">
        <f ca="1">IFERROR(__xludf.DUMMYFUNCTION("""COMPUTED_VALUE"""),"Poloidal CHERS")</f>
        <v>Poloidal CHERS</v>
      </c>
      <c r="C181" t="str">
        <f ca="1">IFERROR(__xludf.DUMMYFUNCTION("""COMPUTED_VALUE"""),"Diagnostics")</f>
        <v>Diagnostics</v>
      </c>
      <c r="D181" s="329" t="str">
        <f ca="1">IFERROR(__xludf.DUMMYFUNCTION("""COMPUTED_VALUE"""),"1.4.1.5")</f>
        <v>1.4.1.5</v>
      </c>
      <c r="E181" t="str">
        <f ca="1">IFERROR(__xludf.DUMMYFUNCTION("""COMPUTED_VALUE"""),"1.4.1")</f>
        <v>1.4.1</v>
      </c>
      <c r="F181" t="str">
        <f ca="1">IFERROR(__xludf.DUMMYFUNCTION("""COMPUTED_VALUE"""),"")</f>
        <v/>
      </c>
      <c r="G181" t="str">
        <f ca="1">IFERROR(__xludf.DUMMYFUNCTION("""COMPUTED_VALUE"""),"")</f>
        <v/>
      </c>
    </row>
    <row r="182" spans="1:7" ht="13">
      <c r="A182" s="329" t="str">
        <f ca="1">IFERROR(__xludf.DUMMYFUNCTION("""COMPUTED_VALUE"""),"1.4.1.6")</f>
        <v>1.4.1.6</v>
      </c>
      <c r="B182" s="327" t="str">
        <f ca="1">IFERROR(__xludf.DUMMYFUNCTION("""COMPUTED_VALUE"""),"FIDA")</f>
        <v>FIDA</v>
      </c>
      <c r="C182" t="str">
        <f ca="1">IFERROR(__xludf.DUMMYFUNCTION("""COMPUTED_VALUE"""),"Diagnostics")</f>
        <v>Diagnostics</v>
      </c>
      <c r="D182" s="329" t="str">
        <f ca="1">IFERROR(__xludf.DUMMYFUNCTION("""COMPUTED_VALUE"""),"1.4.1.6")</f>
        <v>1.4.1.6</v>
      </c>
      <c r="E182" t="str">
        <f ca="1">IFERROR(__xludf.DUMMYFUNCTION("""COMPUTED_VALUE"""),"1.4.1")</f>
        <v>1.4.1</v>
      </c>
      <c r="F182" t="str">
        <f ca="1">IFERROR(__xludf.DUMMYFUNCTION("""COMPUTED_VALUE"""),"")</f>
        <v/>
      </c>
      <c r="G182" t="str">
        <f ca="1">IFERROR(__xludf.DUMMYFUNCTION("""COMPUTED_VALUE"""),"")</f>
        <v/>
      </c>
    </row>
    <row r="183" spans="1:7" ht="13">
      <c r="A183" s="329" t="str">
        <f ca="1">IFERROR(__xludf.DUMMYFUNCTION("""COMPUTED_VALUE"""),"1.4.1.6.1")</f>
        <v>1.4.1.6.1</v>
      </c>
      <c r="B183" s="327" t="str">
        <f ca="1">IFERROR(__xludf.DUMMYFUNCTION("""COMPUTED_VALUE"""),"FIDA Vacuum Vessel Interfaces Subsystem ")</f>
        <v xml:space="preserve">FIDA Vacuum Vessel Interfaces Subsystem </v>
      </c>
      <c r="C183" t="str">
        <f ca="1">IFERROR(__xludf.DUMMYFUNCTION("""COMPUTED_VALUE"""),"Diagnostics")</f>
        <v>Diagnostics</v>
      </c>
      <c r="D183" s="329" t="str">
        <f ca="1">IFERROR(__xludf.DUMMYFUNCTION("""COMPUTED_VALUE"""),"1.4.1.6")</f>
        <v>1.4.1.6</v>
      </c>
      <c r="E183" t="str">
        <f ca="1">IFERROR(__xludf.DUMMYFUNCTION("""COMPUTED_VALUE"""),"1.4.1")</f>
        <v>1.4.1</v>
      </c>
      <c r="F183" t="str">
        <f ca="1">IFERROR(__xludf.DUMMYFUNCTION("""COMPUTED_VALUE"""),"")</f>
        <v/>
      </c>
      <c r="G183" t="str">
        <f ca="1">IFERROR(__xludf.DUMMYFUNCTION("""COMPUTED_VALUE"""),"")</f>
        <v/>
      </c>
    </row>
    <row r="184" spans="1:7" ht="13">
      <c r="A184" s="329" t="str">
        <f ca="1">IFERROR(__xludf.DUMMYFUNCTION("""COMPUTED_VALUE"""),"1.4.1.6.2")</f>
        <v>1.4.1.6.2</v>
      </c>
      <c r="B184" s="327" t="str">
        <f ca="1">IFERROR(__xludf.DUMMYFUNCTION("""COMPUTED_VALUE"""),"FIDA Light Collection Subsystem")</f>
        <v>FIDA Light Collection Subsystem</v>
      </c>
      <c r="C184" t="str">
        <f ca="1">IFERROR(__xludf.DUMMYFUNCTION("""COMPUTED_VALUE"""),"Diagnostics")</f>
        <v>Diagnostics</v>
      </c>
      <c r="D184" s="329" t="str">
        <f ca="1">IFERROR(__xludf.DUMMYFUNCTION("""COMPUTED_VALUE"""),"1.4.1.6")</f>
        <v>1.4.1.6</v>
      </c>
      <c r="E184" t="str">
        <f ca="1">IFERROR(__xludf.DUMMYFUNCTION("""COMPUTED_VALUE"""),"1.4.1")</f>
        <v>1.4.1</v>
      </c>
      <c r="F184" t="str">
        <f ca="1">IFERROR(__xludf.DUMMYFUNCTION("""COMPUTED_VALUE"""),"")</f>
        <v/>
      </c>
      <c r="G184" t="str">
        <f ca="1">IFERROR(__xludf.DUMMYFUNCTION("""COMPUTED_VALUE"""),"")</f>
        <v/>
      </c>
    </row>
    <row r="185" spans="1:7" ht="13">
      <c r="A185" s="329" t="str">
        <f ca="1">IFERROR(__xludf.DUMMYFUNCTION("""COMPUTED_VALUE"""),"1.4.1.6.3")</f>
        <v>1.4.1.6.3</v>
      </c>
      <c r="B185" s="327" t="str">
        <f ca="1">IFERROR(__xludf.DUMMYFUNCTION("""COMPUTED_VALUE"""),"FIDA Light Detection Subsystem")</f>
        <v>FIDA Light Detection Subsystem</v>
      </c>
      <c r="C185" t="str">
        <f ca="1">IFERROR(__xludf.DUMMYFUNCTION("""COMPUTED_VALUE"""),"Diagnostics")</f>
        <v>Diagnostics</v>
      </c>
      <c r="D185" s="329" t="str">
        <f ca="1">IFERROR(__xludf.DUMMYFUNCTION("""COMPUTED_VALUE"""),"1.4.1.6")</f>
        <v>1.4.1.6</v>
      </c>
      <c r="E185" t="str">
        <f ca="1">IFERROR(__xludf.DUMMYFUNCTION("""COMPUTED_VALUE"""),"1.4.1")</f>
        <v>1.4.1</v>
      </c>
      <c r="F185" t="str">
        <f ca="1">IFERROR(__xludf.DUMMYFUNCTION("""COMPUTED_VALUE"""),"")</f>
        <v/>
      </c>
      <c r="G185" t="str">
        <f ca="1">IFERROR(__xludf.DUMMYFUNCTION("""COMPUTED_VALUE"""),"")</f>
        <v/>
      </c>
    </row>
    <row r="186" spans="1:7" ht="13">
      <c r="A186" s="329" t="str">
        <f ca="1">IFERROR(__xludf.DUMMYFUNCTION("""COMPUTED_VALUE"""),"1.4.1.7")</f>
        <v>1.4.1.7</v>
      </c>
      <c r="B186" s="327" t="str">
        <f ca="1">IFERROR(__xludf.DUMMYFUNCTION("""COMPUTED_VALUE"""),"BES")</f>
        <v>BES</v>
      </c>
      <c r="C186" t="str">
        <f ca="1">IFERROR(__xludf.DUMMYFUNCTION("""COMPUTED_VALUE"""),"Diagnostics")</f>
        <v>Diagnostics</v>
      </c>
      <c r="D186" s="329" t="str">
        <f ca="1">IFERROR(__xludf.DUMMYFUNCTION("""COMPUTED_VALUE"""),"1.4.1.7")</f>
        <v>1.4.1.7</v>
      </c>
      <c r="E186" t="str">
        <f ca="1">IFERROR(__xludf.DUMMYFUNCTION("""COMPUTED_VALUE"""),"1.4.1")</f>
        <v>1.4.1</v>
      </c>
      <c r="F186" t="str">
        <f ca="1">IFERROR(__xludf.DUMMYFUNCTION("""COMPUTED_VALUE"""),"")</f>
        <v/>
      </c>
      <c r="G186" t="str">
        <f ca="1">IFERROR(__xludf.DUMMYFUNCTION("""COMPUTED_VALUE"""),"")</f>
        <v/>
      </c>
    </row>
    <row r="187" spans="1:7" ht="13">
      <c r="A187" s="329" t="str">
        <f ca="1">IFERROR(__xludf.DUMMYFUNCTION("""COMPUTED_VALUE"""),"1.4.1.7.1")</f>
        <v>1.4.1.7.1</v>
      </c>
      <c r="B187" s="327" t="str">
        <f ca="1">IFERROR(__xludf.DUMMYFUNCTION("""COMPUTED_VALUE"""),"BES Vacuum Vessel Interfaces Subsystem")</f>
        <v>BES Vacuum Vessel Interfaces Subsystem</v>
      </c>
      <c r="C187" t="str">
        <f ca="1">IFERROR(__xludf.DUMMYFUNCTION("""COMPUTED_VALUE"""),"Diagnostics")</f>
        <v>Diagnostics</v>
      </c>
      <c r="D187" s="329" t="str">
        <f ca="1">IFERROR(__xludf.DUMMYFUNCTION("""COMPUTED_VALUE"""),"1.4.1.7")</f>
        <v>1.4.1.7</v>
      </c>
      <c r="E187" t="str">
        <f ca="1">IFERROR(__xludf.DUMMYFUNCTION("""COMPUTED_VALUE"""),"1.4.1")</f>
        <v>1.4.1</v>
      </c>
      <c r="F187" t="str">
        <f ca="1">IFERROR(__xludf.DUMMYFUNCTION("""COMPUTED_VALUE"""),"1.4.1.7")</f>
        <v>1.4.1.7</v>
      </c>
      <c r="G187" t="str">
        <f ca="1">IFERROR(__xludf.DUMMYFUNCTION("""COMPUTED_VALUE"""),"")</f>
        <v/>
      </c>
    </row>
    <row r="188" spans="1:7" ht="13">
      <c r="A188" s="329" t="str">
        <f ca="1">IFERROR(__xludf.DUMMYFUNCTION("""COMPUTED_VALUE"""),"1.4.1.7.2")</f>
        <v>1.4.1.7.2</v>
      </c>
      <c r="B188" s="327" t="str">
        <f ca="1">IFERROR(__xludf.DUMMYFUNCTION("""COMPUTED_VALUE"""),"BES Light Collection Subsystem")</f>
        <v>BES Light Collection Subsystem</v>
      </c>
      <c r="C188" t="str">
        <f ca="1">IFERROR(__xludf.DUMMYFUNCTION("""COMPUTED_VALUE"""),"Diagnostics")</f>
        <v>Diagnostics</v>
      </c>
      <c r="D188" s="329" t="str">
        <f ca="1">IFERROR(__xludf.DUMMYFUNCTION("""COMPUTED_VALUE"""),"1.4.1.7")</f>
        <v>1.4.1.7</v>
      </c>
      <c r="E188" t="str">
        <f ca="1">IFERROR(__xludf.DUMMYFUNCTION("""COMPUTED_VALUE"""),"1.4.1")</f>
        <v>1.4.1</v>
      </c>
      <c r="F188" t="str">
        <f ca="1">IFERROR(__xludf.DUMMYFUNCTION("""COMPUTED_VALUE"""),"")</f>
        <v/>
      </c>
      <c r="G188" t="str">
        <f ca="1">IFERROR(__xludf.DUMMYFUNCTION("""COMPUTED_VALUE"""),"")</f>
        <v/>
      </c>
    </row>
    <row r="189" spans="1:7" ht="13">
      <c r="A189" s="329" t="str">
        <f ca="1">IFERROR(__xludf.DUMMYFUNCTION("""COMPUTED_VALUE"""),"1.4.1.7.3")</f>
        <v>1.4.1.7.3</v>
      </c>
      <c r="B189" s="327" t="str">
        <f ca="1">IFERROR(__xludf.DUMMYFUNCTION("""COMPUTED_VALUE"""),"BES Light Detection Subsystem")</f>
        <v>BES Light Detection Subsystem</v>
      </c>
      <c r="C189" t="str">
        <f ca="1">IFERROR(__xludf.DUMMYFUNCTION("""COMPUTED_VALUE"""),"Diagnostics")</f>
        <v>Diagnostics</v>
      </c>
      <c r="D189" s="329" t="str">
        <f ca="1">IFERROR(__xludf.DUMMYFUNCTION("""COMPUTED_VALUE"""),"1.4.1.7")</f>
        <v>1.4.1.7</v>
      </c>
      <c r="E189" t="str">
        <f ca="1">IFERROR(__xludf.DUMMYFUNCTION("""COMPUTED_VALUE"""),"1.4.1")</f>
        <v>1.4.1</v>
      </c>
      <c r="F189" t="str">
        <f ca="1">IFERROR(__xludf.DUMMYFUNCTION("""COMPUTED_VALUE"""),"")</f>
        <v/>
      </c>
      <c r="G189" t="str">
        <f ca="1">IFERROR(__xludf.DUMMYFUNCTION("""COMPUTED_VALUE"""),"")</f>
        <v/>
      </c>
    </row>
    <row r="190" spans="1:7" ht="13">
      <c r="A190" s="329" t="str">
        <f ca="1">IFERROR(__xludf.DUMMYFUNCTION("""COMPUTED_VALUE"""),"1.4.1.8")</f>
        <v>1.4.1.8</v>
      </c>
      <c r="B190" s="327" t="str">
        <f ca="1">IFERROR(__xludf.DUMMYFUNCTION("""COMPUTED_VALUE"""),"MSE")</f>
        <v>MSE</v>
      </c>
      <c r="C190" t="str">
        <f ca="1">IFERROR(__xludf.DUMMYFUNCTION("""COMPUTED_VALUE"""),"Diagnostics")</f>
        <v>Diagnostics</v>
      </c>
      <c r="D190" s="329" t="str">
        <f ca="1">IFERROR(__xludf.DUMMYFUNCTION("""COMPUTED_VALUE"""),"1.4.1.8")</f>
        <v>1.4.1.8</v>
      </c>
      <c r="E190" t="str">
        <f ca="1">IFERROR(__xludf.DUMMYFUNCTION("""COMPUTED_VALUE"""),"1.4.1")</f>
        <v>1.4.1</v>
      </c>
      <c r="F190" t="str">
        <f ca="1">IFERROR(__xludf.DUMMYFUNCTION("""COMPUTED_VALUE"""),"")</f>
        <v/>
      </c>
      <c r="G190" t="str">
        <f ca="1">IFERROR(__xludf.DUMMYFUNCTION("""COMPUTED_VALUE"""),"")</f>
        <v/>
      </c>
    </row>
    <row r="191" spans="1:7" ht="13">
      <c r="A191" s="329" t="str">
        <f ca="1">IFERROR(__xludf.DUMMYFUNCTION("""COMPUTED_VALUE"""),"1.4.1.8.1")</f>
        <v>1.4.1.8.1</v>
      </c>
      <c r="B191" s="327" t="str">
        <f ca="1">IFERROR(__xludf.DUMMYFUNCTION("""COMPUTED_VALUE"""),"Vacuum Vessel Interfaces Subsystem")</f>
        <v>Vacuum Vessel Interfaces Subsystem</v>
      </c>
      <c r="C191" t="str">
        <f ca="1">IFERROR(__xludf.DUMMYFUNCTION("""COMPUTED_VALUE"""),"Diagnostics")</f>
        <v>Diagnostics</v>
      </c>
      <c r="D191" s="329" t="str">
        <f ca="1">IFERROR(__xludf.DUMMYFUNCTION("""COMPUTED_VALUE"""),"1.4.1.8")</f>
        <v>1.4.1.8</v>
      </c>
      <c r="E191" t="str">
        <f ca="1">IFERROR(__xludf.DUMMYFUNCTION("""COMPUTED_VALUE"""),"1.4.1")</f>
        <v>1.4.1</v>
      </c>
      <c r="F191" t="str">
        <f ca="1">IFERROR(__xludf.DUMMYFUNCTION("""COMPUTED_VALUE"""),"")</f>
        <v/>
      </c>
      <c r="G191" t="str">
        <f ca="1">IFERROR(__xludf.DUMMYFUNCTION("""COMPUTED_VALUE"""),"")</f>
        <v/>
      </c>
    </row>
    <row r="192" spans="1:7" ht="13">
      <c r="A192" s="329" t="str">
        <f ca="1">IFERROR(__xludf.DUMMYFUNCTION("""COMPUTED_VALUE"""),"1.4.1.8.2")</f>
        <v>1.4.1.8.2</v>
      </c>
      <c r="B192" s="327" t="str">
        <f ca="1">IFERROR(__xludf.DUMMYFUNCTION("""COMPUTED_VALUE"""),"Light Collection Subsystem")</f>
        <v>Light Collection Subsystem</v>
      </c>
      <c r="C192" t="str">
        <f ca="1">IFERROR(__xludf.DUMMYFUNCTION("""COMPUTED_VALUE"""),"Diagnostics")</f>
        <v>Diagnostics</v>
      </c>
      <c r="D192" s="329" t="str">
        <f ca="1">IFERROR(__xludf.DUMMYFUNCTION("""COMPUTED_VALUE"""),"1.4.1.8")</f>
        <v>1.4.1.8</v>
      </c>
      <c r="E192" t="str">
        <f ca="1">IFERROR(__xludf.DUMMYFUNCTION("""COMPUTED_VALUE"""),"1.4.1")</f>
        <v>1.4.1</v>
      </c>
      <c r="F192" t="str">
        <f ca="1">IFERROR(__xludf.DUMMYFUNCTION("""COMPUTED_VALUE"""),"")</f>
        <v/>
      </c>
      <c r="G192" t="str">
        <f ca="1">IFERROR(__xludf.DUMMYFUNCTION("""COMPUTED_VALUE"""),"")</f>
        <v/>
      </c>
    </row>
    <row r="193" spans="1:7" ht="13">
      <c r="A193" s="329" t="str">
        <f ca="1">IFERROR(__xludf.DUMMYFUNCTION("""COMPUTED_VALUE"""),"1.4.1.8.3")</f>
        <v>1.4.1.8.3</v>
      </c>
      <c r="B193" s="327" t="str">
        <f ca="1">IFERROR(__xludf.DUMMYFUNCTION("""COMPUTED_VALUE"""),"Light Detection Subsystem")</f>
        <v>Light Detection Subsystem</v>
      </c>
      <c r="C193" t="str">
        <f ca="1">IFERROR(__xludf.DUMMYFUNCTION("""COMPUTED_VALUE"""),"Diagnostics")</f>
        <v>Diagnostics</v>
      </c>
      <c r="D193" s="329" t="str">
        <f ca="1">IFERROR(__xludf.DUMMYFUNCTION("""COMPUTED_VALUE"""),"1.4.1.8")</f>
        <v>1.4.1.8</v>
      </c>
      <c r="E193" t="str">
        <f ca="1">IFERROR(__xludf.DUMMYFUNCTION("""COMPUTED_VALUE"""),"1.4.1")</f>
        <v>1.4.1</v>
      </c>
      <c r="F193" t="str">
        <f ca="1">IFERROR(__xludf.DUMMYFUNCTION("""COMPUTED_VALUE"""),"")</f>
        <v/>
      </c>
      <c r="G193" t="str">
        <f ca="1">IFERROR(__xludf.DUMMYFUNCTION("""COMPUTED_VALUE"""),"")</f>
        <v/>
      </c>
    </row>
    <row r="194" spans="1:7" ht="13">
      <c r="A194" s="329" t="str">
        <f ca="1">IFERROR(__xludf.DUMMYFUNCTION("""COMPUTED_VALUE"""),"1.4.1.9")</f>
        <v>1.4.1.9</v>
      </c>
      <c r="B194" s="327" t="str">
        <f ca="1">IFERROR(__xludf.DUMMYFUNCTION("""COMPUTED_VALUE"""),"Fast Ion and Fusion Product Detectors")</f>
        <v>Fast Ion and Fusion Product Detectors</v>
      </c>
      <c r="C194" t="str">
        <f ca="1">IFERROR(__xludf.DUMMYFUNCTION("""COMPUTED_VALUE"""),"Diagnostics")</f>
        <v>Diagnostics</v>
      </c>
      <c r="D194" s="329" t="str">
        <f ca="1">IFERROR(__xludf.DUMMYFUNCTION("""COMPUTED_VALUE"""),"1.4.1.9")</f>
        <v>1.4.1.9</v>
      </c>
      <c r="E194" t="str">
        <f ca="1">IFERROR(__xludf.DUMMYFUNCTION("""COMPUTED_VALUE"""),"1.4.1")</f>
        <v>1.4.1</v>
      </c>
      <c r="F194" t="str">
        <f ca="1">IFERROR(__xludf.DUMMYFUNCTION("""COMPUTED_VALUE"""),"")</f>
        <v/>
      </c>
      <c r="G194" t="str">
        <f ca="1">IFERROR(__xludf.DUMMYFUNCTION("""COMPUTED_VALUE"""),"")</f>
        <v/>
      </c>
    </row>
    <row r="195" spans="1:7" ht="13">
      <c r="A195" s="329" t="str">
        <f ca="1">IFERROR(__xludf.DUMMYFUNCTION("""COMPUTED_VALUE"""),"1.4.1.9.1")</f>
        <v>1.4.1.9.1</v>
      </c>
      <c r="B195" s="327" t="str">
        <f ca="1">IFERROR(__xludf.DUMMYFUNCTION("""COMPUTED_VALUE"""),"SSNPA")</f>
        <v>SSNPA</v>
      </c>
      <c r="C195" t="str">
        <f ca="1">IFERROR(__xludf.DUMMYFUNCTION("""COMPUTED_VALUE"""),"Diagnostics")</f>
        <v>Diagnostics</v>
      </c>
      <c r="D195" s="329" t="str">
        <f ca="1">IFERROR(__xludf.DUMMYFUNCTION("""COMPUTED_VALUE"""),"1.4.1.9")</f>
        <v>1.4.1.9</v>
      </c>
      <c r="E195" t="str">
        <f ca="1">IFERROR(__xludf.DUMMYFUNCTION("""COMPUTED_VALUE"""),"1.4.1")</f>
        <v>1.4.1</v>
      </c>
      <c r="F195" t="str">
        <f ca="1">IFERROR(__xludf.DUMMYFUNCTION("""COMPUTED_VALUE"""),"")</f>
        <v/>
      </c>
      <c r="G195" t="str">
        <f ca="1">IFERROR(__xludf.DUMMYFUNCTION("""COMPUTED_VALUE"""),"")</f>
        <v/>
      </c>
    </row>
    <row r="196" spans="1:7" ht="13">
      <c r="A196" s="329" t="str">
        <f ca="1">IFERROR(__xludf.DUMMYFUNCTION("""COMPUTED_VALUE"""),"1.4.1.9.2")</f>
        <v>1.4.1.9.2</v>
      </c>
      <c r="B196" s="327" t="str">
        <f ca="1">IFERROR(__xludf.DUMMYFUNCTION("""COMPUTED_VALUE"""),"iFLIP")</f>
        <v>iFLIP</v>
      </c>
      <c r="C196" t="str">
        <f ca="1">IFERROR(__xludf.DUMMYFUNCTION("""COMPUTED_VALUE"""),"Diagnostics")</f>
        <v>Diagnostics</v>
      </c>
      <c r="D196" s="329" t="str">
        <f ca="1">IFERROR(__xludf.DUMMYFUNCTION("""COMPUTED_VALUE"""),"1.4.1.9")</f>
        <v>1.4.1.9</v>
      </c>
      <c r="E196" t="str">
        <f ca="1">IFERROR(__xludf.DUMMYFUNCTION("""COMPUTED_VALUE"""),"1.4.1")</f>
        <v>1.4.1</v>
      </c>
      <c r="F196" t="str">
        <f ca="1">IFERROR(__xludf.DUMMYFUNCTION("""COMPUTED_VALUE"""),"")</f>
        <v/>
      </c>
      <c r="G196" t="str">
        <f ca="1">IFERROR(__xludf.DUMMYFUNCTION("""COMPUTED_VALUE"""),"")</f>
        <v/>
      </c>
    </row>
    <row r="197" spans="1:7" ht="13">
      <c r="A197" s="329" t="str">
        <f ca="1">IFERROR(__xludf.DUMMYFUNCTION("""COMPUTED_VALUE"""),"1.4.1.9.3")</f>
        <v>1.4.1.9.3</v>
      </c>
      <c r="B197" s="327" t="str">
        <f ca="1">IFERROR(__xludf.DUMMYFUNCTION("""COMPUTED_VALUE"""),"sFLIP")</f>
        <v>sFLIP</v>
      </c>
      <c r="C197" t="str">
        <f ca="1">IFERROR(__xludf.DUMMYFUNCTION("""COMPUTED_VALUE"""),"Diagnostics")</f>
        <v>Diagnostics</v>
      </c>
      <c r="D197" s="329" t="str">
        <f ca="1">IFERROR(__xludf.DUMMYFUNCTION("""COMPUTED_VALUE"""),"1.4.1.9")</f>
        <v>1.4.1.9</v>
      </c>
      <c r="E197" t="str">
        <f ca="1">IFERROR(__xludf.DUMMYFUNCTION("""COMPUTED_VALUE"""),"1.4.1")</f>
        <v>1.4.1</v>
      </c>
      <c r="F197" t="str">
        <f ca="1">IFERROR(__xludf.DUMMYFUNCTION("""COMPUTED_VALUE"""),"")</f>
        <v/>
      </c>
      <c r="G197" t="str">
        <f ca="1">IFERROR(__xludf.DUMMYFUNCTION("""COMPUTED_VALUE"""),"")</f>
        <v/>
      </c>
    </row>
    <row r="198" spans="1:7" ht="13">
      <c r="A198" s="329" t="str">
        <f ca="1">IFERROR(__xludf.DUMMYFUNCTION("""COMPUTED_VALUE"""),"1.4.1.9.4")</f>
        <v>1.4.1.9.4</v>
      </c>
      <c r="B198" s="327" t="str">
        <f ca="1">IFERROR(__xludf.DUMMYFUNCTION("""COMPUTED_VALUE"""),"Null")</f>
        <v>Null</v>
      </c>
      <c r="C198" t="str">
        <f ca="1">IFERROR(__xludf.DUMMYFUNCTION("""COMPUTED_VALUE"""),"")</f>
        <v/>
      </c>
      <c r="D198" t="str">
        <f ca="1">IFERROR(__xludf.DUMMYFUNCTION("""COMPUTED_VALUE"""),"")</f>
        <v/>
      </c>
      <c r="E198" t="str">
        <f ca="1">IFERROR(__xludf.DUMMYFUNCTION("""COMPUTED_VALUE"""),"")</f>
        <v/>
      </c>
      <c r="F198" t="str">
        <f ca="1">IFERROR(__xludf.DUMMYFUNCTION("""COMPUTED_VALUE"""),"")</f>
        <v/>
      </c>
      <c r="G198" t="str">
        <f ca="1">IFERROR(__xludf.DUMMYFUNCTION("""COMPUTED_VALUE"""),"")</f>
        <v/>
      </c>
    </row>
    <row r="199" spans="1:7" ht="13">
      <c r="A199" s="329" t="str">
        <f ca="1">IFERROR(__xludf.DUMMYFUNCTION("""COMPUTED_VALUE"""),"1.4.1.10")</f>
        <v>1.4.1.10</v>
      </c>
      <c r="B199" s="327" t="str">
        <f ca="1">IFERROR(__xludf.DUMMYFUNCTION("""COMPUTED_VALUE"""),"FIReTIP")</f>
        <v>FIReTIP</v>
      </c>
      <c r="C199" t="str">
        <f ca="1">IFERROR(__xludf.DUMMYFUNCTION("""COMPUTED_VALUE"""),"Diagnostics")</f>
        <v>Diagnostics</v>
      </c>
      <c r="D199" s="329" t="str">
        <f ca="1">IFERROR(__xludf.DUMMYFUNCTION("""COMPUTED_VALUE"""),"1.4.1.10")</f>
        <v>1.4.1.10</v>
      </c>
      <c r="E199" t="str">
        <f ca="1">IFERROR(__xludf.DUMMYFUNCTION("""COMPUTED_VALUE"""),"1.4.1")</f>
        <v>1.4.1</v>
      </c>
      <c r="F199" t="str">
        <f ca="1">IFERROR(__xludf.DUMMYFUNCTION("""COMPUTED_VALUE"""),"")</f>
        <v/>
      </c>
      <c r="G199" t="str">
        <f ca="1">IFERROR(__xludf.DUMMYFUNCTION("""COMPUTED_VALUE"""),"")</f>
        <v/>
      </c>
    </row>
    <row r="200" spans="1:7" ht="13">
      <c r="A200" s="329" t="str">
        <f ca="1">IFERROR(__xludf.DUMMYFUNCTION("""COMPUTED_VALUE"""),"1.4.1.10.1")</f>
        <v>1.4.1.10.1</v>
      </c>
      <c r="B200" s="327" t="str">
        <f ca="1">IFERROR(__xludf.DUMMYFUNCTION("""COMPUTED_VALUE"""),"Gallery Enclosure")</f>
        <v>Gallery Enclosure</v>
      </c>
      <c r="C200" t="str">
        <f ca="1">IFERROR(__xludf.DUMMYFUNCTION("""COMPUTED_VALUE"""),"Diagnostics")</f>
        <v>Diagnostics</v>
      </c>
      <c r="D200" s="329" t="str">
        <f ca="1">IFERROR(__xludf.DUMMYFUNCTION("""COMPUTED_VALUE"""),"1.4.1.10")</f>
        <v>1.4.1.10</v>
      </c>
      <c r="E200" t="str">
        <f ca="1">IFERROR(__xludf.DUMMYFUNCTION("""COMPUTED_VALUE"""),"1.4.1")</f>
        <v>1.4.1</v>
      </c>
      <c r="F200" t="str">
        <f ca="1">IFERROR(__xludf.DUMMYFUNCTION("""COMPUTED_VALUE"""),"")</f>
        <v/>
      </c>
      <c r="G200" t="str">
        <f ca="1">IFERROR(__xludf.DUMMYFUNCTION("""COMPUTED_VALUE"""),"")</f>
        <v/>
      </c>
    </row>
    <row r="201" spans="1:7" ht="13">
      <c r="A201" s="329" t="str">
        <f ca="1">IFERROR(__xludf.DUMMYFUNCTION("""COMPUTED_VALUE"""),"1.4.1.10.2")</f>
        <v>1.4.1.10.2</v>
      </c>
      <c r="B201" s="327" t="str">
        <f ca="1">IFERROR(__xludf.DUMMYFUNCTION("""COMPUTED_VALUE"""),"Receiver Table")</f>
        <v>Receiver Table</v>
      </c>
      <c r="C201" t="str">
        <f ca="1">IFERROR(__xludf.DUMMYFUNCTION("""COMPUTED_VALUE"""),"Diagnostics")</f>
        <v>Diagnostics</v>
      </c>
      <c r="D201" s="329" t="str">
        <f ca="1">IFERROR(__xludf.DUMMYFUNCTION("""COMPUTED_VALUE"""),"1.4.1.10")</f>
        <v>1.4.1.10</v>
      </c>
      <c r="E201" t="str">
        <f ca="1">IFERROR(__xludf.DUMMYFUNCTION("""COMPUTED_VALUE"""),"1.4.1")</f>
        <v>1.4.1</v>
      </c>
      <c r="F201" t="str">
        <f ca="1">IFERROR(__xludf.DUMMYFUNCTION("""COMPUTED_VALUE"""),"")</f>
        <v/>
      </c>
      <c r="G201" t="str">
        <f ca="1">IFERROR(__xludf.DUMMYFUNCTION("""COMPUTED_VALUE"""),"")</f>
        <v/>
      </c>
    </row>
    <row r="202" spans="1:7" ht="13">
      <c r="A202" s="329" t="str">
        <f ca="1">IFERROR(__xludf.DUMMYFUNCTION("""COMPUTED_VALUE"""),"1.4.1.10.3")</f>
        <v>1.4.1.10.3</v>
      </c>
      <c r="B202" s="327" t="str">
        <f ca="1">IFERROR(__xludf.DUMMYFUNCTION("""COMPUTED_VALUE"""),"Waveguides")</f>
        <v>Waveguides</v>
      </c>
      <c r="C202" t="str">
        <f ca="1">IFERROR(__xludf.DUMMYFUNCTION("""COMPUTED_VALUE"""),"Diagnostics")</f>
        <v>Diagnostics</v>
      </c>
      <c r="D202" s="329" t="str">
        <f ca="1">IFERROR(__xludf.DUMMYFUNCTION("""COMPUTED_VALUE"""),"1.4.1.10")</f>
        <v>1.4.1.10</v>
      </c>
      <c r="E202" t="str">
        <f ca="1">IFERROR(__xludf.DUMMYFUNCTION("""COMPUTED_VALUE"""),"1.4.1")</f>
        <v>1.4.1</v>
      </c>
      <c r="F202" t="str">
        <f ca="1">IFERROR(__xludf.DUMMYFUNCTION("""COMPUTED_VALUE"""),"")</f>
        <v/>
      </c>
      <c r="G202" t="str">
        <f ca="1">IFERROR(__xludf.DUMMYFUNCTION("""COMPUTED_VALUE"""),"")</f>
        <v/>
      </c>
    </row>
    <row r="203" spans="1:7" ht="13">
      <c r="A203" s="329" t="str">
        <f ca="1">IFERROR(__xludf.DUMMYFUNCTION("""COMPUTED_VALUE"""),"1.4.1.10.4")</f>
        <v>1.4.1.10.4</v>
      </c>
      <c r="B203" s="327" t="str">
        <f ca="1">IFERROR(__xludf.DUMMYFUNCTION("""COMPUTED_VALUE"""),"Entry Optics")</f>
        <v>Entry Optics</v>
      </c>
      <c r="C203" t="str">
        <f ca="1">IFERROR(__xludf.DUMMYFUNCTION("""COMPUTED_VALUE"""),"Diagnostics")</f>
        <v>Diagnostics</v>
      </c>
      <c r="D203" s="329" t="str">
        <f ca="1">IFERROR(__xludf.DUMMYFUNCTION("""COMPUTED_VALUE"""),"1.4.1.10")</f>
        <v>1.4.1.10</v>
      </c>
      <c r="E203" t="str">
        <f ca="1">IFERROR(__xludf.DUMMYFUNCTION("""COMPUTED_VALUE"""),"1.4.1")</f>
        <v>1.4.1</v>
      </c>
      <c r="F203" t="str">
        <f ca="1">IFERROR(__xludf.DUMMYFUNCTION("""COMPUTED_VALUE"""),"")</f>
        <v/>
      </c>
      <c r="G203" t="str">
        <f ca="1">IFERROR(__xludf.DUMMYFUNCTION("""COMPUTED_VALUE"""),"")</f>
        <v/>
      </c>
    </row>
    <row r="204" spans="1:7" ht="13">
      <c r="A204" s="329" t="str">
        <f ca="1">IFERROR(__xludf.DUMMYFUNCTION("""COMPUTED_VALUE"""),"1.4.1.11")</f>
        <v>1.4.1.11</v>
      </c>
      <c r="B204" s="327" t="str">
        <f ca="1">IFERROR(__xludf.DUMMYFUNCTION("""COMPUTED_VALUE"""),"High-K Scattering")</f>
        <v>High-K Scattering</v>
      </c>
      <c r="C204" t="str">
        <f ca="1">IFERROR(__xludf.DUMMYFUNCTION("""COMPUTED_VALUE"""),"Diagnostics")</f>
        <v>Diagnostics</v>
      </c>
      <c r="D204" s="329" t="str">
        <f ca="1">IFERROR(__xludf.DUMMYFUNCTION("""COMPUTED_VALUE"""),"1.4.1.11")</f>
        <v>1.4.1.11</v>
      </c>
      <c r="E204" t="str">
        <f ca="1">IFERROR(__xludf.DUMMYFUNCTION("""COMPUTED_VALUE"""),"1.4.1")</f>
        <v>1.4.1</v>
      </c>
      <c r="F204" t="str">
        <f ca="1">IFERROR(__xludf.DUMMYFUNCTION("""COMPUTED_VALUE"""),"")</f>
        <v/>
      </c>
      <c r="G204" t="str">
        <f ca="1">IFERROR(__xludf.DUMMYFUNCTION("""COMPUTED_VALUE"""),"")</f>
        <v/>
      </c>
    </row>
    <row r="205" spans="1:7" ht="13">
      <c r="A205" s="329" t="str">
        <f ca="1">IFERROR(__xludf.DUMMYFUNCTION("""COMPUTED_VALUE"""),"1.4.1.11.1")</f>
        <v>1.4.1.11.1</v>
      </c>
      <c r="B205" s="327" t="str">
        <f ca="1">IFERROR(__xludf.DUMMYFUNCTION("""COMPUTED_VALUE"""),"Gallery Enclosure")</f>
        <v>Gallery Enclosure</v>
      </c>
      <c r="C205" t="str">
        <f ca="1">IFERROR(__xludf.DUMMYFUNCTION("""COMPUTED_VALUE"""),"Diagnostics")</f>
        <v>Diagnostics</v>
      </c>
      <c r="D205" s="329" t="str">
        <f ca="1">IFERROR(__xludf.DUMMYFUNCTION("""COMPUTED_VALUE"""),"1.4.1.11")</f>
        <v>1.4.1.11</v>
      </c>
      <c r="E205" t="str">
        <f ca="1">IFERROR(__xludf.DUMMYFUNCTION("""COMPUTED_VALUE"""),"1.4.1")</f>
        <v>1.4.1</v>
      </c>
      <c r="F205" t="str">
        <f ca="1">IFERROR(__xludf.DUMMYFUNCTION("""COMPUTED_VALUE"""),"")</f>
        <v/>
      </c>
      <c r="G205" t="str">
        <f ca="1">IFERROR(__xludf.DUMMYFUNCTION("""COMPUTED_VALUE"""),"")</f>
        <v/>
      </c>
    </row>
    <row r="206" spans="1:7" ht="13">
      <c r="A206" s="329" t="str">
        <f ca="1">IFERROR(__xludf.DUMMYFUNCTION("""COMPUTED_VALUE"""),"1.4.1.11.2")</f>
        <v>1.4.1.11.2</v>
      </c>
      <c r="B206" s="327" t="str">
        <f ca="1">IFERROR(__xludf.DUMMYFUNCTION("""COMPUTED_VALUE"""),"Receiver Table")</f>
        <v>Receiver Table</v>
      </c>
      <c r="C206" t="str">
        <f ca="1">IFERROR(__xludf.DUMMYFUNCTION("""COMPUTED_VALUE"""),"Diagnostics")</f>
        <v>Diagnostics</v>
      </c>
      <c r="D206" s="329" t="str">
        <f ca="1">IFERROR(__xludf.DUMMYFUNCTION("""COMPUTED_VALUE"""),"1.4.1.11")</f>
        <v>1.4.1.11</v>
      </c>
      <c r="E206" t="str">
        <f ca="1">IFERROR(__xludf.DUMMYFUNCTION("""COMPUTED_VALUE"""),"1.4.1")</f>
        <v>1.4.1</v>
      </c>
      <c r="F206" t="str">
        <f ca="1">IFERROR(__xludf.DUMMYFUNCTION("""COMPUTED_VALUE"""),"")</f>
        <v/>
      </c>
      <c r="G206" t="str">
        <f ca="1">IFERROR(__xludf.DUMMYFUNCTION("""COMPUTED_VALUE"""),"")</f>
        <v/>
      </c>
    </row>
    <row r="207" spans="1:7" ht="13">
      <c r="A207" s="329" t="str">
        <f ca="1">IFERROR(__xludf.DUMMYFUNCTION("""COMPUTED_VALUE"""),"1.4.1.11.3")</f>
        <v>1.4.1.11.3</v>
      </c>
      <c r="B207" s="327" t="str">
        <f ca="1">IFERROR(__xludf.DUMMYFUNCTION("""COMPUTED_VALUE"""),"Waveguides")</f>
        <v>Waveguides</v>
      </c>
      <c r="C207" t="str">
        <f ca="1">IFERROR(__xludf.DUMMYFUNCTION("""COMPUTED_VALUE"""),"Diagnostics")</f>
        <v>Diagnostics</v>
      </c>
      <c r="D207" s="329" t="str">
        <f ca="1">IFERROR(__xludf.DUMMYFUNCTION("""COMPUTED_VALUE"""),"1.4.1.11")</f>
        <v>1.4.1.11</v>
      </c>
      <c r="E207" t="str">
        <f ca="1">IFERROR(__xludf.DUMMYFUNCTION("""COMPUTED_VALUE"""),"1.4.1")</f>
        <v>1.4.1</v>
      </c>
      <c r="F207" t="str">
        <f ca="1">IFERROR(__xludf.DUMMYFUNCTION("""COMPUTED_VALUE"""),"")</f>
        <v/>
      </c>
      <c r="G207" t="str">
        <f ca="1">IFERROR(__xludf.DUMMYFUNCTION("""COMPUTED_VALUE"""),"")</f>
        <v/>
      </c>
    </row>
    <row r="208" spans="1:7" ht="13">
      <c r="A208" s="329" t="str">
        <f ca="1">IFERROR(__xludf.DUMMYFUNCTION("""COMPUTED_VALUE"""),"1.4.1.11.4")</f>
        <v>1.4.1.11.4</v>
      </c>
      <c r="B208" s="327" t="str">
        <f ca="1">IFERROR(__xludf.DUMMYFUNCTION("""COMPUTED_VALUE"""),"Entry Optics")</f>
        <v>Entry Optics</v>
      </c>
      <c r="C208" t="str">
        <f ca="1">IFERROR(__xludf.DUMMYFUNCTION("""COMPUTED_VALUE"""),"Diagnostics")</f>
        <v>Diagnostics</v>
      </c>
      <c r="D208" s="329" t="str">
        <f ca="1">IFERROR(__xludf.DUMMYFUNCTION("""COMPUTED_VALUE"""),"1.4.1.11")</f>
        <v>1.4.1.11</v>
      </c>
      <c r="E208" t="str">
        <f ca="1">IFERROR(__xludf.DUMMYFUNCTION("""COMPUTED_VALUE"""),"1.4.1")</f>
        <v>1.4.1</v>
      </c>
      <c r="F208" t="str">
        <f ca="1">IFERROR(__xludf.DUMMYFUNCTION("""COMPUTED_VALUE"""),"")</f>
        <v/>
      </c>
      <c r="G208" t="str">
        <f ca="1">IFERROR(__xludf.DUMMYFUNCTION("""COMPUTED_VALUE"""),"")</f>
        <v/>
      </c>
    </row>
    <row r="209" spans="1:7" ht="13">
      <c r="A209" s="329" t="str">
        <f ca="1">IFERROR(__xludf.DUMMYFUNCTION("""COMPUTED_VALUE"""),"1.4.1.12")</f>
        <v>1.4.1.12</v>
      </c>
      <c r="B209" s="327" t="str">
        <f ca="1">IFERROR(__xludf.DUMMYFUNCTION("""COMPUTED_VALUE"""),"Microwave Diagnostics")</f>
        <v>Microwave Diagnostics</v>
      </c>
      <c r="C209" t="str">
        <f ca="1">IFERROR(__xludf.DUMMYFUNCTION("""COMPUTED_VALUE"""),"Diagnostics")</f>
        <v>Diagnostics</v>
      </c>
      <c r="D209" s="329" t="str">
        <f ca="1">IFERROR(__xludf.DUMMYFUNCTION("""COMPUTED_VALUE"""),"1.4.1.12")</f>
        <v>1.4.1.12</v>
      </c>
      <c r="E209" t="str">
        <f ca="1">IFERROR(__xludf.DUMMYFUNCTION("""COMPUTED_VALUE"""),"1.4.1")</f>
        <v>1.4.1</v>
      </c>
      <c r="F209" t="str">
        <f ca="1">IFERROR(__xludf.DUMMYFUNCTION("""COMPUTED_VALUE"""),"")</f>
        <v/>
      </c>
      <c r="G209" t="str">
        <f ca="1">IFERROR(__xludf.DUMMYFUNCTION("""COMPUTED_VALUE"""),"")</f>
        <v/>
      </c>
    </row>
    <row r="210" spans="1:7" ht="13">
      <c r="A210" s="329" t="str">
        <f ca="1">IFERROR(__xludf.DUMMYFUNCTION("""COMPUTED_VALUE"""),"1.4.1.12.1")</f>
        <v>1.4.1.12.1</v>
      </c>
      <c r="B210" s="327" t="str">
        <f ca="1">IFERROR(__xludf.DUMMYFUNCTION("""COMPUTED_VALUE"""),"UCLA Polarimeter/LTX Interferometer")</f>
        <v>UCLA Polarimeter/LTX Interferometer</v>
      </c>
      <c r="C210" t="str">
        <f ca="1">IFERROR(__xludf.DUMMYFUNCTION("""COMPUTED_VALUE"""),"Diagnostics")</f>
        <v>Diagnostics</v>
      </c>
      <c r="D210" s="329" t="str">
        <f ca="1">IFERROR(__xludf.DUMMYFUNCTION("""COMPUTED_VALUE"""),"1.4.1.12")</f>
        <v>1.4.1.12</v>
      </c>
      <c r="E210" t="str">
        <f ca="1">IFERROR(__xludf.DUMMYFUNCTION("""COMPUTED_VALUE"""),"1.4.1")</f>
        <v>1.4.1</v>
      </c>
      <c r="F210" t="str">
        <f ca="1">IFERROR(__xludf.DUMMYFUNCTION("""COMPUTED_VALUE"""),"")</f>
        <v/>
      </c>
      <c r="G210" t="str">
        <f ca="1">IFERROR(__xludf.DUMMYFUNCTION("""COMPUTED_VALUE"""),"")</f>
        <v/>
      </c>
    </row>
    <row r="211" spans="1:7" ht="13">
      <c r="A211" s="329" t="str">
        <f ca="1">IFERROR(__xludf.DUMMYFUNCTION("""COMPUTED_VALUE"""),"1.4.1.12.2")</f>
        <v>1.4.1.12.2</v>
      </c>
      <c r="B211" s="327" t="str">
        <f ca="1">IFERROR(__xludf.DUMMYFUNCTION("""COMPUTED_VALUE"""),"UCLA Reflectometer")</f>
        <v>UCLA Reflectometer</v>
      </c>
      <c r="C211" t="str">
        <f ca="1">IFERROR(__xludf.DUMMYFUNCTION("""COMPUTED_VALUE"""),"Diagnostics")</f>
        <v>Diagnostics</v>
      </c>
      <c r="D211" s="329" t="str">
        <f ca="1">IFERROR(__xludf.DUMMYFUNCTION("""COMPUTED_VALUE"""),"1.4.1.12")</f>
        <v>1.4.1.12</v>
      </c>
      <c r="E211" t="str">
        <f ca="1">IFERROR(__xludf.DUMMYFUNCTION("""COMPUTED_VALUE"""),"1.4.1")</f>
        <v>1.4.1</v>
      </c>
      <c r="F211" t="str">
        <f ca="1">IFERROR(__xludf.DUMMYFUNCTION("""COMPUTED_VALUE"""),"")</f>
        <v/>
      </c>
      <c r="G211" t="str">
        <f ca="1">IFERROR(__xludf.DUMMYFUNCTION("""COMPUTED_VALUE"""),"")</f>
        <v/>
      </c>
    </row>
    <row r="212" spans="1:7" ht="13">
      <c r="A212" s="329" t="str">
        <f ca="1">IFERROR(__xludf.DUMMYFUNCTION("""COMPUTED_VALUE"""),"1.4.1.12.3")</f>
        <v>1.4.1.12.3</v>
      </c>
      <c r="B212" s="327" t="str">
        <f ca="1">IFERROR(__xludf.DUMMYFUNCTION("""COMPUTED_VALUE"""),"ORNL Reflectometer")</f>
        <v>ORNL Reflectometer</v>
      </c>
      <c r="C212" t="str">
        <f ca="1">IFERROR(__xludf.DUMMYFUNCTION("""COMPUTED_VALUE"""),"Diagnostics")</f>
        <v>Diagnostics</v>
      </c>
      <c r="D212" s="329" t="str">
        <f ca="1">IFERROR(__xludf.DUMMYFUNCTION("""COMPUTED_VALUE"""),"1.4.1.12")</f>
        <v>1.4.1.12</v>
      </c>
      <c r="E212" t="str">
        <f ca="1">IFERROR(__xludf.DUMMYFUNCTION("""COMPUTED_VALUE"""),"1.4.1")</f>
        <v>1.4.1</v>
      </c>
      <c r="F212" t="str">
        <f ca="1">IFERROR(__xludf.DUMMYFUNCTION("""COMPUTED_VALUE"""),"")</f>
        <v/>
      </c>
      <c r="G212" t="str">
        <f ca="1">IFERROR(__xludf.DUMMYFUNCTION("""COMPUTED_VALUE"""),"")</f>
        <v/>
      </c>
    </row>
    <row r="213" spans="1:7" ht="13">
      <c r="A213" s="329" t="str">
        <f ca="1">IFERROR(__xludf.DUMMYFUNCTION("""COMPUTED_VALUE"""),"1.4.1.13")</f>
        <v>1.4.1.13</v>
      </c>
      <c r="B213" s="327" t="str">
        <f ca="1">IFERROR(__xludf.DUMMYFUNCTION("""COMPUTED_VALUE"""),"Visible Spectroscopy")</f>
        <v>Visible Spectroscopy</v>
      </c>
      <c r="C213" t="str">
        <f ca="1">IFERROR(__xludf.DUMMYFUNCTION("""COMPUTED_VALUE"""),"Diagnostics")</f>
        <v>Diagnostics</v>
      </c>
      <c r="D213" s="329" t="str">
        <f ca="1">IFERROR(__xludf.DUMMYFUNCTION("""COMPUTED_VALUE"""),"1.4.1.13")</f>
        <v>1.4.1.13</v>
      </c>
      <c r="E213" t="str">
        <f ca="1">IFERROR(__xludf.DUMMYFUNCTION("""COMPUTED_VALUE"""),"1.4.1")</f>
        <v>1.4.1</v>
      </c>
      <c r="F213" t="str">
        <f ca="1">IFERROR(__xludf.DUMMYFUNCTION("""COMPUTED_VALUE"""),"")</f>
        <v/>
      </c>
      <c r="G213" t="str">
        <f ca="1">IFERROR(__xludf.DUMMYFUNCTION("""COMPUTED_VALUE"""),"")</f>
        <v/>
      </c>
    </row>
    <row r="214" spans="1:7" ht="13">
      <c r="A214" s="329" t="str">
        <f ca="1">IFERROR(__xludf.DUMMYFUNCTION("""COMPUTED_VALUE"""),"1.4.1.13.1")</f>
        <v>1.4.1.13.1</v>
      </c>
      <c r="B214" s="327" t="str">
        <f ca="1">IFERROR(__xludf.DUMMYFUNCTION("""COMPUTED_VALUE"""),"UT‐K Spectroscopy")</f>
        <v>UT‐K Spectroscopy</v>
      </c>
      <c r="C214" t="str">
        <f ca="1">IFERROR(__xludf.DUMMYFUNCTION("""COMPUTED_VALUE"""),"Diagnostics")</f>
        <v>Diagnostics</v>
      </c>
      <c r="D214" s="329" t="str">
        <f ca="1">IFERROR(__xludf.DUMMYFUNCTION("""COMPUTED_VALUE"""),"1.4.1.13")</f>
        <v>1.4.1.13</v>
      </c>
      <c r="E214" t="str">
        <f ca="1">IFERROR(__xludf.DUMMYFUNCTION("""COMPUTED_VALUE"""),"1.4.1")</f>
        <v>1.4.1</v>
      </c>
      <c r="F214" t="str">
        <f ca="1">IFERROR(__xludf.DUMMYFUNCTION("""COMPUTED_VALUE"""),"")</f>
        <v/>
      </c>
      <c r="G214" t="str">
        <f ca="1">IFERROR(__xludf.DUMMYFUNCTION("""COMPUTED_VALUE"""),"")</f>
        <v/>
      </c>
    </row>
    <row r="215" spans="1:7" ht="13">
      <c r="A215" s="329" t="str">
        <f ca="1">IFERROR(__xludf.DUMMYFUNCTION("""COMPUTED_VALUE"""),"1.4.1.13.2")</f>
        <v>1.4.1.13.2</v>
      </c>
      <c r="B215" s="327" t="str">
        <f ca="1">IFERROR(__xludf.DUMMYFUNCTION("""COMPUTED_VALUE"""),"LLNL Filterscope, EIES, VIPS")</f>
        <v>LLNL Filterscope, EIES, VIPS</v>
      </c>
      <c r="C215" t="str">
        <f ca="1">IFERROR(__xludf.DUMMYFUNCTION("""COMPUTED_VALUE"""),"Diagnostics")</f>
        <v>Diagnostics</v>
      </c>
      <c r="D215" s="329" t="str">
        <f ca="1">IFERROR(__xludf.DUMMYFUNCTION("""COMPUTED_VALUE"""),"1.4.1.13")</f>
        <v>1.4.1.13</v>
      </c>
      <c r="E215" t="str">
        <f ca="1">IFERROR(__xludf.DUMMYFUNCTION("""COMPUTED_VALUE"""),"1.4.1")</f>
        <v>1.4.1</v>
      </c>
      <c r="F215" t="str">
        <f ca="1">IFERROR(__xludf.DUMMYFUNCTION("""COMPUTED_VALUE"""),"")</f>
        <v/>
      </c>
      <c r="G215" t="str">
        <f ca="1">IFERROR(__xludf.DUMMYFUNCTION("""COMPUTED_VALUE"""),"")</f>
        <v/>
      </c>
    </row>
    <row r="216" spans="1:7" ht="13">
      <c r="A216" s="329" t="str">
        <f ca="1">IFERROR(__xludf.DUMMYFUNCTION("""COMPUTED_VALUE"""),"1.4.1.13.3")</f>
        <v>1.4.1.13.3</v>
      </c>
      <c r="B216" s="327" t="str">
        <f ca="1">IFERROR(__xludf.DUMMYFUNCTION("""COMPUTED_VALUE"""),"LLNL VIPS &amp; DIMS")</f>
        <v>LLNL VIPS &amp; DIMS</v>
      </c>
      <c r="C216" t="str">
        <f ca="1">IFERROR(__xludf.DUMMYFUNCTION("""COMPUTED_VALUE"""),"Diagnostics")</f>
        <v>Diagnostics</v>
      </c>
      <c r="D216" s="329" t="str">
        <f ca="1">IFERROR(__xludf.DUMMYFUNCTION("""COMPUTED_VALUE"""),"1.4.1.13")</f>
        <v>1.4.1.13</v>
      </c>
      <c r="E216" t="str">
        <f ca="1">IFERROR(__xludf.DUMMYFUNCTION("""COMPUTED_VALUE"""),"1.4.1")</f>
        <v>1.4.1</v>
      </c>
      <c r="F216" t="str">
        <f ca="1">IFERROR(__xludf.DUMMYFUNCTION("""COMPUTED_VALUE"""),"")</f>
        <v/>
      </c>
      <c r="G216" t="str">
        <f ca="1">IFERROR(__xludf.DUMMYFUNCTION("""COMPUTED_VALUE"""),"")</f>
        <v/>
      </c>
    </row>
    <row r="217" spans="1:7" ht="13">
      <c r="A217" s="329" t="str">
        <f ca="1">IFERROR(__xludf.DUMMYFUNCTION("""COMPUTED_VALUE"""),"1.4.1.14")</f>
        <v>1.4.1.14</v>
      </c>
      <c r="B217" s="327" t="str">
        <f ca="1">IFERROR(__xludf.DUMMYFUNCTION("""COMPUTED_VALUE"""),"Physics Imaging Systems")</f>
        <v>Physics Imaging Systems</v>
      </c>
      <c r="C217" t="str">
        <f ca="1">IFERROR(__xludf.DUMMYFUNCTION("""COMPUTED_VALUE"""),"Diagnostics")</f>
        <v>Diagnostics</v>
      </c>
      <c r="D217" s="329" t="str">
        <f ca="1">IFERROR(__xludf.DUMMYFUNCTION("""COMPUTED_VALUE"""),"1.4.1.14")</f>
        <v>1.4.1.14</v>
      </c>
      <c r="E217" t="str">
        <f ca="1">IFERROR(__xludf.DUMMYFUNCTION("""COMPUTED_VALUE"""),"1.4.1")</f>
        <v>1.4.1</v>
      </c>
      <c r="F217" t="str">
        <f ca="1">IFERROR(__xludf.DUMMYFUNCTION("""COMPUTED_VALUE"""),"")</f>
        <v/>
      </c>
      <c r="G217" t="str">
        <f ca="1">IFERROR(__xludf.DUMMYFUNCTION("""COMPUTED_VALUE"""),"")</f>
        <v/>
      </c>
    </row>
    <row r="218" spans="1:7" ht="13">
      <c r="A218" s="329" t="str">
        <f ca="1">IFERROR(__xludf.DUMMYFUNCTION("""COMPUTED_VALUE"""),"1.4.1.14.1")</f>
        <v>1.4.1.14.1</v>
      </c>
      <c r="B218" s="327" t="str">
        <f ca="1">IFERROR(__xludf.DUMMYFUNCTION("""COMPUTED_VALUE"""),"LLNL CID Camera")</f>
        <v>LLNL CID Camera</v>
      </c>
      <c r="C218" t="str">
        <f ca="1">IFERROR(__xludf.DUMMYFUNCTION("""COMPUTED_VALUE"""),"Diagnostics")</f>
        <v>Diagnostics</v>
      </c>
      <c r="D218" s="329" t="str">
        <f ca="1">IFERROR(__xludf.DUMMYFUNCTION("""COMPUTED_VALUE"""),"1.4.1.14")</f>
        <v>1.4.1.14</v>
      </c>
      <c r="E218" t="str">
        <f ca="1">IFERROR(__xludf.DUMMYFUNCTION("""COMPUTED_VALUE"""),"1.4.1")</f>
        <v>1.4.1</v>
      </c>
      <c r="F218" t="str">
        <f ca="1">IFERROR(__xludf.DUMMYFUNCTION("""COMPUTED_VALUE"""),"")</f>
        <v/>
      </c>
      <c r="G218" t="str">
        <f ca="1">IFERROR(__xludf.DUMMYFUNCTION("""COMPUTED_VALUE"""),"")</f>
        <v/>
      </c>
    </row>
    <row r="219" spans="1:7" ht="13">
      <c r="A219" s="329" t="str">
        <f ca="1">IFERROR(__xludf.DUMMYFUNCTION("""COMPUTED_VALUE"""),"1.4.1.14.2")</f>
        <v>1.4.1.14.2</v>
      </c>
      <c r="B219" s="327" t="str">
        <f ca="1">IFERROR(__xludf.DUMMYFUNCTION("""COMPUTED_VALUE"""),"LLNL Upper Divertor Visible Fast Camera")</f>
        <v>LLNL Upper Divertor Visible Fast Camera</v>
      </c>
      <c r="C219" t="str">
        <f ca="1">IFERROR(__xludf.DUMMYFUNCTION("""COMPUTED_VALUE"""),"Diagnostics")</f>
        <v>Diagnostics</v>
      </c>
      <c r="D219" s="329" t="str">
        <f ca="1">IFERROR(__xludf.DUMMYFUNCTION("""COMPUTED_VALUE"""),"1.4.1.14")</f>
        <v>1.4.1.14</v>
      </c>
      <c r="E219" t="str">
        <f ca="1">IFERROR(__xludf.DUMMYFUNCTION("""COMPUTED_VALUE"""),"1.4.1")</f>
        <v>1.4.1</v>
      </c>
      <c r="F219" t="str">
        <f ca="1">IFERROR(__xludf.DUMMYFUNCTION("""COMPUTED_VALUE"""),"")</f>
        <v/>
      </c>
      <c r="G219" t="str">
        <f ca="1">IFERROR(__xludf.DUMMYFUNCTION("""COMPUTED_VALUE"""),"")</f>
        <v/>
      </c>
    </row>
    <row r="220" spans="1:7" ht="13">
      <c r="A220" s="329" t="str">
        <f ca="1">IFERROR(__xludf.DUMMYFUNCTION("""COMPUTED_VALUE"""),"1.4.1.14.3")</f>
        <v>1.4.1.14.3</v>
      </c>
      <c r="B220" s="327" t="str">
        <f ca="1">IFERROR(__xludf.DUMMYFUNCTION("""COMPUTED_VALUE"""),"Divertor Tangential Imaging Camera")</f>
        <v>Divertor Tangential Imaging Camera</v>
      </c>
      <c r="C220" t="str">
        <f ca="1">IFERROR(__xludf.DUMMYFUNCTION("""COMPUTED_VALUE"""),"Diagnostics")</f>
        <v>Diagnostics</v>
      </c>
      <c r="D220" s="329" t="str">
        <f ca="1">IFERROR(__xludf.DUMMYFUNCTION("""COMPUTED_VALUE"""),"1.4.1.14")</f>
        <v>1.4.1.14</v>
      </c>
      <c r="E220" t="str">
        <f ca="1">IFERROR(__xludf.DUMMYFUNCTION("""COMPUTED_VALUE"""),"1.4.1")</f>
        <v>1.4.1</v>
      </c>
      <c r="F220" t="str">
        <f ca="1">IFERROR(__xludf.DUMMYFUNCTION("""COMPUTED_VALUE"""),"")</f>
        <v/>
      </c>
      <c r="G220" t="str">
        <f ca="1">IFERROR(__xludf.DUMMYFUNCTION("""COMPUTED_VALUE"""),"")</f>
        <v/>
      </c>
    </row>
    <row r="221" spans="1:7" ht="13">
      <c r="A221" s="329" t="str">
        <f ca="1">IFERROR(__xludf.DUMMYFUNCTION("""COMPUTED_VALUE"""),"1.4.1.14.4")</f>
        <v>1.4.1.14.4</v>
      </c>
      <c r="B221" s="327" t="str">
        <f ca="1">IFERROR(__xludf.DUMMYFUNCTION("""COMPUTED_VALUE"""),"LLNL 1D CCD/ Filterscope")</f>
        <v>LLNL 1D CCD/ Filterscope</v>
      </c>
      <c r="C221" t="str">
        <f ca="1">IFERROR(__xludf.DUMMYFUNCTION("""COMPUTED_VALUE"""),"Diagnostics")</f>
        <v>Diagnostics</v>
      </c>
      <c r="D221" s="329" t="str">
        <f ca="1">IFERROR(__xludf.DUMMYFUNCTION("""COMPUTED_VALUE"""),"1.4.1.14")</f>
        <v>1.4.1.14</v>
      </c>
      <c r="E221" t="str">
        <f ca="1">IFERROR(__xludf.DUMMYFUNCTION("""COMPUTED_VALUE"""),"1.4.1")</f>
        <v>1.4.1</v>
      </c>
      <c r="F221" t="str">
        <f ca="1">IFERROR(__xludf.DUMMYFUNCTION("""COMPUTED_VALUE"""),"")</f>
        <v/>
      </c>
      <c r="G221" t="str">
        <f ca="1">IFERROR(__xludf.DUMMYFUNCTION("""COMPUTED_VALUE"""),"")</f>
        <v/>
      </c>
    </row>
    <row r="222" spans="1:7" ht="13">
      <c r="A222" s="329" t="str">
        <f ca="1">IFERROR(__xludf.DUMMYFUNCTION("""COMPUTED_VALUE"""),"1.4.1.14.5")</f>
        <v>1.4.1.14.5</v>
      </c>
      <c r="B222" s="327" t="str">
        <f ca="1">IFERROR(__xludf.DUMMYFUNCTION("""COMPUTED_VALUE"""),"LLNL Fast 1D CCD Camera")</f>
        <v>LLNL Fast 1D CCD Camera</v>
      </c>
      <c r="C222" t="str">
        <f ca="1">IFERROR(__xludf.DUMMYFUNCTION("""COMPUTED_VALUE"""),"Diagnostics")</f>
        <v>Diagnostics</v>
      </c>
      <c r="D222" s="329" t="str">
        <f ca="1">IFERROR(__xludf.DUMMYFUNCTION("""COMPUTED_VALUE"""),"1.4.1.14")</f>
        <v>1.4.1.14</v>
      </c>
      <c r="E222" t="str">
        <f ca="1">IFERROR(__xludf.DUMMYFUNCTION("""COMPUTED_VALUE"""),"1.4.1")</f>
        <v>1.4.1</v>
      </c>
      <c r="F222" t="str">
        <f ca="1">IFERROR(__xludf.DUMMYFUNCTION("""COMPUTED_VALUE"""),"")</f>
        <v/>
      </c>
      <c r="G222" t="str">
        <f ca="1">IFERROR(__xludf.DUMMYFUNCTION("""COMPUTED_VALUE"""),"")</f>
        <v/>
      </c>
    </row>
    <row r="223" spans="1:7" ht="13">
      <c r="A223" s="329" t="str">
        <f ca="1">IFERROR(__xludf.DUMMYFUNCTION("""COMPUTED_VALUE"""),"1.4.1.14.6")</f>
        <v>1.4.1.14.6</v>
      </c>
      <c r="B223" s="327" t="str">
        <f ca="1">IFERROR(__xludf.DUMMYFUNCTION("""COMPUTED_VALUE"""),"LLNL Tangential Visual Camera")</f>
        <v>LLNL Tangential Visual Camera</v>
      </c>
      <c r="C223" t="str">
        <f ca="1">IFERROR(__xludf.DUMMYFUNCTION("""COMPUTED_VALUE"""),"Diagnostics")</f>
        <v>Diagnostics</v>
      </c>
      <c r="D223" s="329" t="str">
        <f ca="1">IFERROR(__xludf.DUMMYFUNCTION("""COMPUTED_VALUE"""),"1.4.1.14")</f>
        <v>1.4.1.14</v>
      </c>
      <c r="E223" t="str">
        <f ca="1">IFERROR(__xludf.DUMMYFUNCTION("""COMPUTED_VALUE"""),"1.4.1")</f>
        <v>1.4.1</v>
      </c>
      <c r="F223" t="str">
        <f ca="1">IFERROR(__xludf.DUMMYFUNCTION("""COMPUTED_VALUE"""),"")</f>
        <v/>
      </c>
      <c r="G223" t="str">
        <f ca="1">IFERROR(__xludf.DUMMYFUNCTION("""COMPUTED_VALUE"""),"")</f>
        <v/>
      </c>
    </row>
    <row r="224" spans="1:7" ht="13">
      <c r="A224" s="329" t="str">
        <f ca="1">IFERROR(__xludf.DUMMYFUNCTION("""COMPUTED_VALUE"""),"1.4.1.15")</f>
        <v>1.4.1.15</v>
      </c>
      <c r="B224" s="327" t="str">
        <f ca="1">IFERROR(__xludf.DUMMYFUNCTION("""COMPUTED_VALUE"""),"Vacuum Spectroscopy")</f>
        <v>Vacuum Spectroscopy</v>
      </c>
      <c r="C224" t="str">
        <f ca="1">IFERROR(__xludf.DUMMYFUNCTION("""COMPUTED_VALUE"""),"Diagnostics")</f>
        <v>Diagnostics</v>
      </c>
      <c r="D224" s="329" t="str">
        <f ca="1">IFERROR(__xludf.DUMMYFUNCTION("""COMPUTED_VALUE"""),"1.4.1.15")</f>
        <v>1.4.1.15</v>
      </c>
      <c r="E224" t="str">
        <f ca="1">IFERROR(__xludf.DUMMYFUNCTION("""COMPUTED_VALUE"""),"1.4.1")</f>
        <v>1.4.1</v>
      </c>
      <c r="F224" t="str">
        <f ca="1">IFERROR(__xludf.DUMMYFUNCTION("""COMPUTED_VALUE"""),"")</f>
        <v/>
      </c>
      <c r="G224" t="str">
        <f ca="1">IFERROR(__xludf.DUMMYFUNCTION("""COMPUTED_VALUE"""),"")</f>
        <v/>
      </c>
    </row>
    <row r="225" spans="1:7" ht="13">
      <c r="A225" s="329" t="str">
        <f ca="1">IFERROR(__xludf.DUMMYFUNCTION("""COMPUTED_VALUE"""),"1.4.1.15.1")</f>
        <v>1.4.1.15.1</v>
      </c>
      <c r="B225" s="327" t="str">
        <f ca="1">IFERROR(__xludf.DUMMYFUNCTION("""COMPUTED_VALUE"""),"LLNL SPRED Spectrometer")</f>
        <v>LLNL SPRED Spectrometer</v>
      </c>
      <c r="C225" t="str">
        <f ca="1">IFERROR(__xludf.DUMMYFUNCTION("""COMPUTED_VALUE"""),"Diagnostics")</f>
        <v>Diagnostics</v>
      </c>
      <c r="D225" s="329" t="str">
        <f ca="1">IFERROR(__xludf.DUMMYFUNCTION("""COMPUTED_VALUE"""),"1.4.1.15")</f>
        <v>1.4.1.15</v>
      </c>
      <c r="E225" t="str">
        <f ca="1">IFERROR(__xludf.DUMMYFUNCTION("""COMPUTED_VALUE"""),"1.4.1")</f>
        <v>1.4.1</v>
      </c>
      <c r="F225" t="str">
        <f ca="1">IFERROR(__xludf.DUMMYFUNCTION("""COMPUTED_VALUE"""),"")</f>
        <v/>
      </c>
      <c r="G225" t="str">
        <f ca="1">IFERROR(__xludf.DUMMYFUNCTION("""COMPUTED_VALUE"""),"")</f>
        <v/>
      </c>
    </row>
    <row r="226" spans="1:7" ht="13">
      <c r="A226" s="329" t="str">
        <f ca="1">IFERROR(__xludf.DUMMYFUNCTION("""COMPUTED_VALUE"""),"1.4.1.15.2")</f>
        <v>1.4.1.15.2</v>
      </c>
      <c r="B226" s="327" t="str">
        <f ca="1">IFERROR(__xludf.DUMMYFUNCTION("""COMPUTED_VALUE"""),"LLNL EUV Spectrometers")</f>
        <v>LLNL EUV Spectrometers</v>
      </c>
      <c r="C226" t="str">
        <f ca="1">IFERROR(__xludf.DUMMYFUNCTION("""COMPUTED_VALUE"""),"Diagnostics")</f>
        <v>Diagnostics</v>
      </c>
      <c r="D226" s="329" t="str">
        <f ca="1">IFERROR(__xludf.DUMMYFUNCTION("""COMPUTED_VALUE"""),"1.4.1.15")</f>
        <v>1.4.1.15</v>
      </c>
      <c r="E226" t="str">
        <f ca="1">IFERROR(__xludf.DUMMYFUNCTION("""COMPUTED_VALUE"""),"1.4.1")</f>
        <v>1.4.1</v>
      </c>
      <c r="F226" t="str">
        <f ca="1">IFERROR(__xludf.DUMMYFUNCTION("""COMPUTED_VALUE"""),"")</f>
        <v/>
      </c>
      <c r="G226" t="str">
        <f ca="1">IFERROR(__xludf.DUMMYFUNCTION("""COMPUTED_VALUE"""),"")</f>
        <v/>
      </c>
    </row>
    <row r="227" spans="1:7" ht="13">
      <c r="A227" s="329" t="str">
        <f ca="1">IFERROR(__xludf.DUMMYFUNCTION("""COMPUTED_VALUE"""),"1.4.1.16")</f>
        <v>1.4.1.16</v>
      </c>
      <c r="B227" s="327" t="str">
        <f ca="1">IFERROR(__xludf.DUMMYFUNCTION("""COMPUTED_VALUE"""),"SXR Spectroscopy")</f>
        <v>SXR Spectroscopy</v>
      </c>
      <c r="C227" t="str">
        <f ca="1">IFERROR(__xludf.DUMMYFUNCTION("""COMPUTED_VALUE"""),"Diagnostics")</f>
        <v>Diagnostics</v>
      </c>
      <c r="D227" s="329" t="str">
        <f ca="1">IFERROR(__xludf.DUMMYFUNCTION("""COMPUTED_VALUE"""),"1.4.1.16")</f>
        <v>1.4.1.16</v>
      </c>
      <c r="E227" t="str">
        <f ca="1">IFERROR(__xludf.DUMMYFUNCTION("""COMPUTED_VALUE"""),"1.4.1")</f>
        <v>1.4.1</v>
      </c>
      <c r="F227" t="str">
        <f ca="1">IFERROR(__xludf.DUMMYFUNCTION("""COMPUTED_VALUE"""),"")</f>
        <v/>
      </c>
      <c r="G227" t="str">
        <f ca="1">IFERROR(__xludf.DUMMYFUNCTION("""COMPUTED_VALUE"""),"")</f>
        <v/>
      </c>
    </row>
    <row r="228" spans="1:7" ht="13">
      <c r="A228" s="329" t="str">
        <f ca="1">IFERROR(__xludf.DUMMYFUNCTION("""COMPUTED_VALUE"""),"1.4.1.16.1")</f>
        <v>1.4.1.16.1</v>
      </c>
      <c r="B228" s="327" t="str">
        <f ca="1">IFERROR(__xludf.DUMMYFUNCTION("""COMPUTED_VALUE"""),"TGIS")</f>
        <v>TGIS</v>
      </c>
      <c r="C228" t="str">
        <f ca="1">IFERROR(__xludf.DUMMYFUNCTION("""COMPUTED_VALUE"""),"Diagnostics")</f>
        <v>Diagnostics</v>
      </c>
      <c r="D228" s="329" t="str">
        <f ca="1">IFERROR(__xludf.DUMMYFUNCTION("""COMPUTED_VALUE"""),"1.4.1.16")</f>
        <v>1.4.1.16</v>
      </c>
      <c r="E228" t="str">
        <f ca="1">IFERROR(__xludf.DUMMYFUNCTION("""COMPUTED_VALUE"""),"1.4.1")</f>
        <v>1.4.1</v>
      </c>
      <c r="F228" t="str">
        <f ca="1">IFERROR(__xludf.DUMMYFUNCTION("""COMPUTED_VALUE"""),"")</f>
        <v/>
      </c>
      <c r="G228" t="str">
        <f ca="1">IFERROR(__xludf.DUMMYFUNCTION("""COMPUTED_VALUE"""),"")</f>
        <v/>
      </c>
    </row>
    <row r="229" spans="1:7" ht="13">
      <c r="A229" s="329" t="str">
        <f ca="1">IFERROR(__xludf.DUMMYFUNCTION("""COMPUTED_VALUE"""),"1.4.1.17")</f>
        <v>1.4.1.17</v>
      </c>
      <c r="B229" s="327" t="str">
        <f ca="1">IFERROR(__xludf.DUMMYFUNCTION("""COMPUTED_VALUE"""),"Langmuir Probes")</f>
        <v>Langmuir Probes</v>
      </c>
      <c r="C229" t="str">
        <f ca="1">IFERROR(__xludf.DUMMYFUNCTION("""COMPUTED_VALUE"""),"Diagnostics")</f>
        <v>Diagnostics</v>
      </c>
      <c r="D229" s="329" t="str">
        <f ca="1">IFERROR(__xludf.DUMMYFUNCTION("""COMPUTED_VALUE"""),"1.4.1.17")</f>
        <v>1.4.1.17</v>
      </c>
      <c r="E229" t="str">
        <f ca="1">IFERROR(__xludf.DUMMYFUNCTION("""COMPUTED_VALUE"""),"1.4.1")</f>
        <v>1.4.1</v>
      </c>
      <c r="F229" t="str">
        <f ca="1">IFERROR(__xludf.DUMMYFUNCTION("""COMPUTED_VALUE"""),"1.4.1.2")</f>
        <v>1.4.1.2</v>
      </c>
      <c r="G229" t="str">
        <f ca="1">IFERROR(__xludf.DUMMYFUNCTION("""COMPUTED_VALUE"""),"")</f>
        <v/>
      </c>
    </row>
    <row r="230" spans="1:7" ht="13">
      <c r="A230" s="329" t="str">
        <f ca="1">IFERROR(__xludf.DUMMYFUNCTION("""COMPUTED_VALUE"""),"1.4.1.17.1")</f>
        <v>1.4.1.17.1</v>
      </c>
      <c r="B230" s="327" t="str">
        <f ca="1">IFERROR(__xludf.DUMMYFUNCTION("""COMPUTED_VALUE"""),"CSFW Langmuir Probes")</f>
        <v>CSFW Langmuir Probes</v>
      </c>
      <c r="C230" t="str">
        <f ca="1">IFERROR(__xludf.DUMMYFUNCTION("""COMPUTED_VALUE"""),"Diagnostics")</f>
        <v>Diagnostics</v>
      </c>
      <c r="D230" s="329" t="str">
        <f ca="1">IFERROR(__xludf.DUMMYFUNCTION("""COMPUTED_VALUE"""),"1.4.1.17")</f>
        <v>1.4.1.17</v>
      </c>
      <c r="E230" t="str">
        <f ca="1">IFERROR(__xludf.DUMMYFUNCTION("""COMPUTED_VALUE"""),"1.4.1")</f>
        <v>1.4.1</v>
      </c>
      <c r="F230" t="str">
        <f ca="1">IFERROR(__xludf.DUMMYFUNCTION("""COMPUTED_VALUE"""),"1.4.1.2")</f>
        <v>1.4.1.2</v>
      </c>
      <c r="G230" t="str">
        <f ca="1">IFERROR(__xludf.DUMMYFUNCTION("""COMPUTED_VALUE"""),"")</f>
        <v/>
      </c>
    </row>
    <row r="231" spans="1:7" ht="13">
      <c r="A231" s="329" t="str">
        <f ca="1">IFERROR(__xludf.DUMMYFUNCTION("""COMPUTED_VALUE"""),"1.4.1.17.2")</f>
        <v>1.4.1.17.2</v>
      </c>
      <c r="B231" s="327" t="str">
        <f ca="1">IFERROR(__xludf.DUMMYFUNCTION("""COMPUTED_VALUE"""),"OBD Langmuir Probes")</f>
        <v>OBD Langmuir Probes</v>
      </c>
      <c r="C231" t="str">
        <f ca="1">IFERROR(__xludf.DUMMYFUNCTION("""COMPUTED_VALUE"""),"Diagnostics")</f>
        <v>Diagnostics</v>
      </c>
      <c r="D231" s="329" t="str">
        <f ca="1">IFERROR(__xludf.DUMMYFUNCTION("""COMPUTED_VALUE"""),"1.4.1.17")</f>
        <v>1.4.1.17</v>
      </c>
      <c r="E231" t="str">
        <f ca="1">IFERROR(__xludf.DUMMYFUNCTION("""COMPUTED_VALUE"""),"1.4.1")</f>
        <v>1.4.1</v>
      </c>
      <c r="F231" t="str">
        <f ca="1">IFERROR(__xludf.DUMMYFUNCTION("""COMPUTED_VALUE"""),"1.4.1.2")</f>
        <v>1.4.1.2</v>
      </c>
      <c r="G231" t="str">
        <f ca="1">IFERROR(__xludf.DUMMYFUNCTION("""COMPUTED_VALUE"""),"")</f>
        <v/>
      </c>
    </row>
    <row r="232" spans="1:7" ht="13">
      <c r="A232" s="329" t="str">
        <f ca="1">IFERROR(__xludf.DUMMYFUNCTION("""COMPUTED_VALUE"""),"1.4.1.17.3")</f>
        <v>1.4.1.17.3</v>
      </c>
      <c r="B232" s="327" t="str">
        <f ca="1">IFERROR(__xludf.DUMMYFUNCTION("""COMPUTED_VALUE"""),"IBDV Langmuir Probes")</f>
        <v>IBDV Langmuir Probes</v>
      </c>
      <c r="C232" t="str">
        <f ca="1">IFERROR(__xludf.DUMMYFUNCTION("""COMPUTED_VALUE"""),"Diagnostics")</f>
        <v>Diagnostics</v>
      </c>
      <c r="D232" s="329" t="str">
        <f ca="1">IFERROR(__xludf.DUMMYFUNCTION("""COMPUTED_VALUE"""),"1.4.1.17")</f>
        <v>1.4.1.17</v>
      </c>
      <c r="E232" t="str">
        <f ca="1">IFERROR(__xludf.DUMMYFUNCTION("""COMPUTED_VALUE"""),"1.4.1")</f>
        <v>1.4.1</v>
      </c>
      <c r="F232" t="str">
        <f ca="1">IFERROR(__xludf.DUMMYFUNCTION("""COMPUTED_VALUE"""),"1.4.1.2")</f>
        <v>1.4.1.2</v>
      </c>
      <c r="G232" t="str">
        <f ca="1">IFERROR(__xludf.DUMMYFUNCTION("""COMPUTED_VALUE"""),"")</f>
        <v/>
      </c>
    </row>
    <row r="233" spans="1:7" ht="13">
      <c r="A233" s="329" t="str">
        <f ca="1">IFERROR(__xludf.DUMMYFUNCTION("""COMPUTED_VALUE"""),"1.4.1.17.4")</f>
        <v>1.4.1.17.4</v>
      </c>
      <c r="B233" s="327" t="str">
        <f ca="1">IFERROR(__xludf.DUMMYFUNCTION("""COMPUTED_VALUE"""),"IBDH Langmuir Probes")</f>
        <v>IBDH Langmuir Probes</v>
      </c>
      <c r="C233" t="str">
        <f ca="1">IFERROR(__xludf.DUMMYFUNCTION("""COMPUTED_VALUE"""),"Diagnostics")</f>
        <v>Diagnostics</v>
      </c>
      <c r="D233" s="329" t="str">
        <f ca="1">IFERROR(__xludf.DUMMYFUNCTION("""COMPUTED_VALUE"""),"1.4.1.17")</f>
        <v>1.4.1.17</v>
      </c>
      <c r="E233" t="str">
        <f ca="1">IFERROR(__xludf.DUMMYFUNCTION("""COMPUTED_VALUE"""),"1.4.1")</f>
        <v>1.4.1</v>
      </c>
      <c r="F233" t="str">
        <f ca="1">IFERROR(__xludf.DUMMYFUNCTION("""COMPUTED_VALUE"""),"1.4.1.2")</f>
        <v>1.4.1.2</v>
      </c>
      <c r="G233" t="str">
        <f ca="1">IFERROR(__xludf.DUMMYFUNCTION("""COMPUTED_VALUE"""),"")</f>
        <v/>
      </c>
    </row>
    <row r="234" spans="1:7" ht="13">
      <c r="A234" s="329" t="str">
        <f ca="1">IFERROR(__xludf.DUMMYFUNCTION("""COMPUTED_VALUE"""),"1.4.1.18")</f>
        <v>1.4.1.18</v>
      </c>
      <c r="B234" s="327" t="str">
        <f ca="1">IFERROR(__xludf.DUMMYFUNCTION("""COMPUTED_VALUE"""),"Surface Measurements")</f>
        <v>Surface Measurements</v>
      </c>
      <c r="C234" t="str">
        <f ca="1">IFERROR(__xludf.DUMMYFUNCTION("""COMPUTED_VALUE"""),"Diagnostics")</f>
        <v>Diagnostics</v>
      </c>
      <c r="D234" s="329" t="str">
        <f ca="1">IFERROR(__xludf.DUMMYFUNCTION("""COMPUTED_VALUE"""),"1.4.1.18")</f>
        <v>1.4.1.18</v>
      </c>
      <c r="E234" t="str">
        <f ca="1">IFERROR(__xludf.DUMMYFUNCTION("""COMPUTED_VALUE"""),"1.4.1")</f>
        <v>1.4.1</v>
      </c>
      <c r="F234" t="str">
        <f ca="1">IFERROR(__xludf.DUMMYFUNCTION("""COMPUTED_VALUE"""),"")</f>
        <v/>
      </c>
      <c r="G234" t="str">
        <f ca="1">IFERROR(__xludf.DUMMYFUNCTION("""COMPUTED_VALUE"""),"")</f>
        <v/>
      </c>
    </row>
    <row r="235" spans="1:7" ht="13">
      <c r="A235" s="329" t="str">
        <f ca="1">IFERROR(__xludf.DUMMYFUNCTION("""COMPUTED_VALUE"""),"1.4.1.18.1")</f>
        <v>1.4.1.18.1</v>
      </c>
      <c r="B235" s="327" t="str">
        <f ca="1">IFERROR(__xludf.DUMMYFUNCTION("""COMPUTED_VALUE"""),"QMBs")</f>
        <v>QMBs</v>
      </c>
      <c r="C235" t="str">
        <f ca="1">IFERROR(__xludf.DUMMYFUNCTION("""COMPUTED_VALUE"""),"Diagnostics")</f>
        <v>Diagnostics</v>
      </c>
      <c r="D235" s="329" t="str">
        <f ca="1">IFERROR(__xludf.DUMMYFUNCTION("""COMPUTED_VALUE"""),"1.4.1.18")</f>
        <v>1.4.1.18</v>
      </c>
      <c r="E235" t="str">
        <f ca="1">IFERROR(__xludf.DUMMYFUNCTION("""COMPUTED_VALUE"""),"1.4.1")</f>
        <v>1.4.1</v>
      </c>
      <c r="F235" t="str">
        <f ca="1">IFERROR(__xludf.DUMMYFUNCTION("""COMPUTED_VALUE"""),"")</f>
        <v/>
      </c>
      <c r="G235" t="str">
        <f ca="1">IFERROR(__xludf.DUMMYFUNCTION("""COMPUTED_VALUE"""),"")</f>
        <v/>
      </c>
    </row>
    <row r="236" spans="1:7" ht="13">
      <c r="A236" s="329" t="str">
        <f ca="1">IFERROR(__xludf.DUMMYFUNCTION("""COMPUTED_VALUE"""),"1.4.1.18.2")</f>
        <v>1.4.1.18.2</v>
      </c>
      <c r="B236" s="327" t="str">
        <f ca="1">IFERROR(__xludf.DUMMYFUNCTION("""COMPUTED_VALUE"""),"Dust Detectors")</f>
        <v>Dust Detectors</v>
      </c>
      <c r="C236" t="str">
        <f ca="1">IFERROR(__xludf.DUMMYFUNCTION("""COMPUTED_VALUE"""),"Diagnostics")</f>
        <v>Diagnostics</v>
      </c>
      <c r="D236" s="329" t="str">
        <f ca="1">IFERROR(__xludf.DUMMYFUNCTION("""COMPUTED_VALUE"""),"1.4.1.18")</f>
        <v>1.4.1.18</v>
      </c>
      <c r="E236" t="str">
        <f ca="1">IFERROR(__xludf.DUMMYFUNCTION("""COMPUTED_VALUE"""),"1.4.1")</f>
        <v>1.4.1</v>
      </c>
      <c r="F236" t="str">
        <f ca="1">IFERROR(__xludf.DUMMYFUNCTION("""COMPUTED_VALUE"""),"")</f>
        <v/>
      </c>
      <c r="G236" t="str">
        <f ca="1">IFERROR(__xludf.DUMMYFUNCTION("""COMPUTED_VALUE"""),"")</f>
        <v/>
      </c>
    </row>
    <row r="237" spans="1:7" ht="13">
      <c r="A237" s="329" t="str">
        <f ca="1">IFERROR(__xludf.DUMMYFUNCTION("""COMPUTED_VALUE"""),"1.4.1.18.3")</f>
        <v>1.4.1.18.3</v>
      </c>
      <c r="B237" s="327" t="str">
        <f ca="1">IFERROR(__xludf.DUMMYFUNCTION("""COMPUTED_VALUE"""),"NULL")</f>
        <v>NULL</v>
      </c>
      <c r="C237" t="str">
        <f ca="1">IFERROR(__xludf.DUMMYFUNCTION("""COMPUTED_VALUE"""),"Diagnostics")</f>
        <v>Diagnostics</v>
      </c>
      <c r="D237" s="329" t="str">
        <f ca="1">IFERROR(__xludf.DUMMYFUNCTION("""COMPUTED_VALUE"""),"1.4.1.18")</f>
        <v>1.4.1.18</v>
      </c>
      <c r="E237" t="str">
        <f ca="1">IFERROR(__xludf.DUMMYFUNCTION("""COMPUTED_VALUE"""),"1.4.1")</f>
        <v>1.4.1</v>
      </c>
      <c r="F237" t="str">
        <f ca="1">IFERROR(__xludf.DUMMYFUNCTION("""COMPUTED_VALUE"""),"")</f>
        <v/>
      </c>
      <c r="G237" t="str">
        <f ca="1">IFERROR(__xludf.DUMMYFUNCTION("""COMPUTED_VALUE"""),"")</f>
        <v/>
      </c>
    </row>
    <row r="238" spans="1:7" ht="13">
      <c r="A238" s="329" t="str">
        <f ca="1">IFERROR(__xludf.DUMMYFUNCTION("""COMPUTED_VALUE"""),"1.4.1.19")</f>
        <v>1.4.1.19</v>
      </c>
      <c r="B238" s="327" t="str">
        <f ca="1">IFERROR(__xludf.DUMMYFUNCTION("""COMPUTED_VALUE"""),"MAPP")</f>
        <v>MAPP</v>
      </c>
      <c r="C238" t="str">
        <f ca="1">IFERROR(__xludf.DUMMYFUNCTION("""COMPUTED_VALUE"""),"Diagnostics")</f>
        <v>Diagnostics</v>
      </c>
      <c r="D238" s="329" t="str">
        <f ca="1">IFERROR(__xludf.DUMMYFUNCTION("""COMPUTED_VALUE"""),"1.4.1.19")</f>
        <v>1.4.1.19</v>
      </c>
      <c r="E238" t="str">
        <f ca="1">IFERROR(__xludf.DUMMYFUNCTION("""COMPUTED_VALUE"""),"1.4.1")</f>
        <v>1.4.1</v>
      </c>
      <c r="F238" t="str">
        <f ca="1">IFERROR(__xludf.DUMMYFUNCTION("""COMPUTED_VALUE"""),"")</f>
        <v/>
      </c>
      <c r="G238" t="str">
        <f ca="1">IFERROR(__xludf.DUMMYFUNCTION("""COMPUTED_VALUE"""),"")</f>
        <v/>
      </c>
    </row>
    <row r="239" spans="1:7" ht="13">
      <c r="A239" s="329" t="str">
        <f ca="1">IFERROR(__xludf.DUMMYFUNCTION("""COMPUTED_VALUE"""),"1.4.1.19.1")</f>
        <v>1.4.1.19.1</v>
      </c>
      <c r="B239" s="327" t="str">
        <f ca="1">IFERROR(__xludf.DUMMYFUNCTION("""COMPUTED_VALUE"""),"MAP Probe")</f>
        <v>MAP Probe</v>
      </c>
      <c r="C239" t="str">
        <f ca="1">IFERROR(__xludf.DUMMYFUNCTION("""COMPUTED_VALUE"""),"Diagnostics")</f>
        <v>Diagnostics</v>
      </c>
      <c r="D239" s="329" t="str">
        <f ca="1">IFERROR(__xludf.DUMMYFUNCTION("""COMPUTED_VALUE"""),"1.4.1.19")</f>
        <v>1.4.1.19</v>
      </c>
      <c r="E239" t="str">
        <f ca="1">IFERROR(__xludf.DUMMYFUNCTION("""COMPUTED_VALUE"""),"1.4.1")</f>
        <v>1.4.1</v>
      </c>
      <c r="F239" t="str">
        <f ca="1">IFERROR(__xludf.DUMMYFUNCTION("""COMPUTED_VALUE"""),"")</f>
        <v/>
      </c>
      <c r="G239" t="str">
        <f ca="1">IFERROR(__xludf.DUMMYFUNCTION("""COMPUTED_VALUE"""),"")</f>
        <v/>
      </c>
    </row>
    <row r="240" spans="1:7" ht="13">
      <c r="A240" s="329" t="str">
        <f ca="1">IFERROR(__xludf.DUMMYFUNCTION("""COMPUTED_VALUE"""),"1.4.1.19.2")</f>
        <v>1.4.1.19.2</v>
      </c>
      <c r="B240" s="327" t="str">
        <f ca="1">IFERROR(__xludf.DUMMYFUNCTION("""COMPUTED_VALUE"""),"Vacuum System")</f>
        <v>Vacuum System</v>
      </c>
      <c r="C240" t="str">
        <f ca="1">IFERROR(__xludf.DUMMYFUNCTION("""COMPUTED_VALUE"""),"Diagnostics")</f>
        <v>Diagnostics</v>
      </c>
      <c r="D240" s="329" t="str">
        <f ca="1">IFERROR(__xludf.DUMMYFUNCTION("""COMPUTED_VALUE"""),"1.4.1.19")</f>
        <v>1.4.1.19</v>
      </c>
      <c r="E240" t="str">
        <f ca="1">IFERROR(__xludf.DUMMYFUNCTION("""COMPUTED_VALUE"""),"1.4.1")</f>
        <v>1.4.1</v>
      </c>
      <c r="F240" t="str">
        <f ca="1">IFERROR(__xludf.DUMMYFUNCTION("""COMPUTED_VALUE"""),"")</f>
        <v/>
      </c>
      <c r="G240" t="str">
        <f ca="1">IFERROR(__xludf.DUMMYFUNCTION("""COMPUTED_VALUE"""),"")</f>
        <v/>
      </c>
    </row>
    <row r="241" spans="1:7" ht="13">
      <c r="A241" s="329" t="str">
        <f ca="1">IFERROR(__xludf.DUMMYFUNCTION("""COMPUTED_VALUE"""),"1.4.1.19.3")</f>
        <v>1.4.1.19.3</v>
      </c>
      <c r="B241" s="327" t="str">
        <f ca="1">IFERROR(__xludf.DUMMYFUNCTION("""COMPUTED_VALUE"""),"Support Structure")</f>
        <v>Support Structure</v>
      </c>
      <c r="C241" t="str">
        <f ca="1">IFERROR(__xludf.DUMMYFUNCTION("""COMPUTED_VALUE"""),"Diagnostics")</f>
        <v>Diagnostics</v>
      </c>
      <c r="D241" s="329" t="str">
        <f ca="1">IFERROR(__xludf.DUMMYFUNCTION("""COMPUTED_VALUE"""),"1.4.1.19")</f>
        <v>1.4.1.19</v>
      </c>
      <c r="E241" t="str">
        <f ca="1">IFERROR(__xludf.DUMMYFUNCTION("""COMPUTED_VALUE"""),"1.4.1")</f>
        <v>1.4.1</v>
      </c>
      <c r="F241" t="str">
        <f ca="1">IFERROR(__xludf.DUMMYFUNCTION("""COMPUTED_VALUE"""),"")</f>
        <v/>
      </c>
      <c r="G241" t="str">
        <f ca="1">IFERROR(__xludf.DUMMYFUNCTION("""COMPUTED_VALUE"""),"")</f>
        <v/>
      </c>
    </row>
    <row r="242" spans="1:7" ht="13">
      <c r="A242" s="329" t="str">
        <f ca="1">IFERROR(__xludf.DUMMYFUNCTION("""COMPUTED_VALUE"""),"1.4.1.19.4")</f>
        <v>1.4.1.19.4</v>
      </c>
      <c r="B242" s="327" t="str">
        <f ca="1">IFERROR(__xludf.DUMMYFUNCTION("""COMPUTED_VALUE"""),"Control")</f>
        <v>Control</v>
      </c>
      <c r="C242" t="str">
        <f ca="1">IFERROR(__xludf.DUMMYFUNCTION("""COMPUTED_VALUE"""),"Diagnostics")</f>
        <v>Diagnostics</v>
      </c>
      <c r="D242" s="329" t="str">
        <f ca="1">IFERROR(__xludf.DUMMYFUNCTION("""COMPUTED_VALUE"""),"1.4.1.19")</f>
        <v>1.4.1.19</v>
      </c>
      <c r="E242" t="str">
        <f ca="1">IFERROR(__xludf.DUMMYFUNCTION("""COMPUTED_VALUE"""),"1.4.1")</f>
        <v>1.4.1</v>
      </c>
      <c r="F242" t="str">
        <f ca="1">IFERROR(__xludf.DUMMYFUNCTION("""COMPUTED_VALUE"""),"")</f>
        <v/>
      </c>
      <c r="G242" t="str">
        <f ca="1">IFERROR(__xludf.DUMMYFUNCTION("""COMPUTED_VALUE"""),"")</f>
        <v/>
      </c>
    </row>
    <row r="243" spans="1:7" ht="13">
      <c r="A243" s="329" t="str">
        <f ca="1">IFERROR(__xludf.DUMMYFUNCTION("""COMPUTED_VALUE"""),"1.4.1.20")</f>
        <v>1.4.1.20</v>
      </c>
      <c r="B243" s="327" t="str">
        <f ca="1">IFERROR(__xludf.DUMMYFUNCTION("""COMPUTED_VALUE"""),"Bolometers &amp; Vacuum Radiation Sensors")</f>
        <v>Bolometers &amp; Vacuum Radiation Sensors</v>
      </c>
      <c r="C243" t="str">
        <f ca="1">IFERROR(__xludf.DUMMYFUNCTION("""COMPUTED_VALUE"""),"Diagnostics")</f>
        <v>Diagnostics</v>
      </c>
      <c r="D243" s="329" t="str">
        <f ca="1">IFERROR(__xludf.DUMMYFUNCTION("""COMPUTED_VALUE"""),"1.4.1.20")</f>
        <v>1.4.1.20</v>
      </c>
      <c r="E243" t="str">
        <f ca="1">IFERROR(__xludf.DUMMYFUNCTION("""COMPUTED_VALUE"""),"1.4.1")</f>
        <v>1.4.1</v>
      </c>
      <c r="F243" t="str">
        <f ca="1">IFERROR(__xludf.DUMMYFUNCTION("""COMPUTED_VALUE"""),"")</f>
        <v/>
      </c>
      <c r="G243" t="str">
        <f ca="1">IFERROR(__xludf.DUMMYFUNCTION("""COMPUTED_VALUE"""),"")</f>
        <v/>
      </c>
    </row>
    <row r="244" spans="1:7" ht="13">
      <c r="A244" s="329" t="str">
        <f ca="1">IFERROR(__xludf.DUMMYFUNCTION("""COMPUTED_VALUE"""),"1.4.1.20.1")</f>
        <v>1.4.1.20.1</v>
      </c>
      <c r="B244" s="327" t="str">
        <f ca="1">IFERROR(__xludf.DUMMYFUNCTION("""COMPUTED_VALUE"""),"Vacuum Vessel Interfaces Sub‐system")</f>
        <v>Vacuum Vessel Interfaces Sub‐system</v>
      </c>
      <c r="C244" t="str">
        <f ca="1">IFERROR(__xludf.DUMMYFUNCTION("""COMPUTED_VALUE"""),"Diagnostics")</f>
        <v>Diagnostics</v>
      </c>
      <c r="D244" s="329" t="str">
        <f ca="1">IFERROR(__xludf.DUMMYFUNCTION("""COMPUTED_VALUE"""),"1.4.1.20")</f>
        <v>1.4.1.20</v>
      </c>
      <c r="E244" t="str">
        <f ca="1">IFERROR(__xludf.DUMMYFUNCTION("""COMPUTED_VALUE"""),"1.4.1")</f>
        <v>1.4.1</v>
      </c>
      <c r="F244" t="str">
        <f ca="1">IFERROR(__xludf.DUMMYFUNCTION("""COMPUTED_VALUE"""),"")</f>
        <v/>
      </c>
      <c r="G244" t="str">
        <f ca="1">IFERROR(__xludf.DUMMYFUNCTION("""COMPUTED_VALUE"""),"")</f>
        <v/>
      </c>
    </row>
    <row r="245" spans="1:7" ht="13">
      <c r="A245" s="329" t="str">
        <f ca="1">IFERROR(__xludf.DUMMYFUNCTION("""COMPUTED_VALUE"""),"1.4.1.20.2")</f>
        <v>1.4.1.20.2</v>
      </c>
      <c r="B245" s="327" t="str">
        <f ca="1">IFERROR(__xludf.DUMMYFUNCTION("""COMPUTED_VALUE"""),"Ex‐vessel Cables")</f>
        <v>Ex‐vessel Cables</v>
      </c>
      <c r="C245" t="str">
        <f ca="1">IFERROR(__xludf.DUMMYFUNCTION("""COMPUTED_VALUE"""),"Diagnostics")</f>
        <v>Diagnostics</v>
      </c>
      <c r="D245" s="329" t="str">
        <f ca="1">IFERROR(__xludf.DUMMYFUNCTION("""COMPUTED_VALUE"""),"1.4.1.20")</f>
        <v>1.4.1.20</v>
      </c>
      <c r="E245" t="str">
        <f ca="1">IFERROR(__xludf.DUMMYFUNCTION("""COMPUTED_VALUE"""),"1.4.1")</f>
        <v>1.4.1</v>
      </c>
      <c r="F245" t="str">
        <f ca="1">IFERROR(__xludf.DUMMYFUNCTION("""COMPUTED_VALUE"""),"")</f>
        <v/>
      </c>
      <c r="G245" t="str">
        <f ca="1">IFERROR(__xludf.DUMMYFUNCTION("""COMPUTED_VALUE"""),"")</f>
        <v/>
      </c>
    </row>
    <row r="246" spans="1:7" ht="13">
      <c r="A246" s="329" t="str">
        <f ca="1">IFERROR(__xludf.DUMMYFUNCTION("""COMPUTED_VALUE"""),"1.4.1.20.3")</f>
        <v>1.4.1.20.3</v>
      </c>
      <c r="B246" s="327" t="str">
        <f ca="1">IFERROR(__xludf.DUMMYFUNCTION("""COMPUTED_VALUE"""),"Preamps &amp; Bolometer Electronics")</f>
        <v>Preamps &amp; Bolometer Electronics</v>
      </c>
      <c r="C246" t="str">
        <f ca="1">IFERROR(__xludf.DUMMYFUNCTION("""COMPUTED_VALUE"""),"Diagnostics")</f>
        <v>Diagnostics</v>
      </c>
      <c r="D246" s="329" t="str">
        <f ca="1">IFERROR(__xludf.DUMMYFUNCTION("""COMPUTED_VALUE"""),"1.4.1.20")</f>
        <v>1.4.1.20</v>
      </c>
      <c r="E246" t="str">
        <f ca="1">IFERROR(__xludf.DUMMYFUNCTION("""COMPUTED_VALUE"""),"1.4.1")</f>
        <v>1.4.1</v>
      </c>
      <c r="F246" t="str">
        <f ca="1">IFERROR(__xludf.DUMMYFUNCTION("""COMPUTED_VALUE"""),"")</f>
        <v/>
      </c>
      <c r="G246" t="str">
        <f ca="1">IFERROR(__xludf.DUMMYFUNCTION("""COMPUTED_VALUE"""),"")</f>
        <v/>
      </c>
    </row>
    <row r="247" spans="1:7" ht="13">
      <c r="A247" s="329" t="str">
        <f ca="1">IFERROR(__xludf.DUMMYFUNCTION("""COMPUTED_VALUE"""),"1.4.1.20.4")</f>
        <v>1.4.1.20.4</v>
      </c>
      <c r="B247" s="327" t="str">
        <f ca="1">IFERROR(__xludf.DUMMYFUNCTION("""COMPUTED_VALUE"""),"Data Acquisition Subsystem")</f>
        <v>Data Acquisition Subsystem</v>
      </c>
      <c r="C247" t="str">
        <f ca="1">IFERROR(__xludf.DUMMYFUNCTION("""COMPUTED_VALUE"""),"Diagnostics")</f>
        <v>Diagnostics</v>
      </c>
      <c r="D247" s="329" t="str">
        <f ca="1">IFERROR(__xludf.DUMMYFUNCTION("""COMPUTED_VALUE"""),"1.4.1.20")</f>
        <v>1.4.1.20</v>
      </c>
      <c r="E247" t="str">
        <f ca="1">IFERROR(__xludf.DUMMYFUNCTION("""COMPUTED_VALUE"""),"1.4.1")</f>
        <v>1.4.1</v>
      </c>
      <c r="F247" t="str">
        <f ca="1">IFERROR(__xludf.DUMMYFUNCTION("""COMPUTED_VALUE"""),"")</f>
        <v/>
      </c>
      <c r="G247" t="str">
        <f ca="1">IFERROR(__xludf.DUMMYFUNCTION("""COMPUTED_VALUE"""),"")</f>
        <v/>
      </c>
    </row>
    <row r="248" spans="1:7" ht="13">
      <c r="A248" s="329" t="str">
        <f ca="1">IFERROR(__xludf.DUMMYFUNCTION("""COMPUTED_VALUE"""),"1.4.1.21")</f>
        <v>1.4.1.21</v>
      </c>
      <c r="B248" s="327" t="str">
        <f ca="1">IFERROR(__xludf.DUMMYFUNCTION("""COMPUTED_VALUE"""),"IR Cameras for Thermography")</f>
        <v>IR Cameras for Thermography</v>
      </c>
      <c r="C248" t="str">
        <f ca="1">IFERROR(__xludf.DUMMYFUNCTION("""COMPUTED_VALUE"""),"Diagnostics")</f>
        <v>Diagnostics</v>
      </c>
      <c r="D248" s="329" t="str">
        <f ca="1">IFERROR(__xludf.DUMMYFUNCTION("""COMPUTED_VALUE"""),"1.4.1.21")</f>
        <v>1.4.1.21</v>
      </c>
      <c r="E248" t="str">
        <f ca="1">IFERROR(__xludf.DUMMYFUNCTION("""COMPUTED_VALUE"""),"1.4.1")</f>
        <v>1.4.1</v>
      </c>
      <c r="F248" t="str">
        <f ca="1">IFERROR(__xludf.DUMMYFUNCTION("""COMPUTED_VALUE"""),"")</f>
        <v/>
      </c>
      <c r="G248" t="str">
        <f ca="1">IFERROR(__xludf.DUMMYFUNCTION("""COMPUTED_VALUE"""),"")</f>
        <v/>
      </c>
    </row>
    <row r="249" spans="1:7" ht="13">
      <c r="A249" s="329" t="str">
        <f ca="1">IFERROR(__xludf.DUMMYFUNCTION("""COMPUTED_VALUE"""),"1.4.1.21.1")</f>
        <v>1.4.1.21.1</v>
      </c>
      <c r="B249" s="327" t="str">
        <f ca="1">IFERROR(__xludf.DUMMYFUNCTION("""COMPUTED_VALUE"""),"Vacuum Vessel Interfaces Sub‐system")</f>
        <v>Vacuum Vessel Interfaces Sub‐system</v>
      </c>
      <c r="C249" t="str">
        <f ca="1">IFERROR(__xludf.DUMMYFUNCTION("""COMPUTED_VALUE"""),"Diagnostics")</f>
        <v>Diagnostics</v>
      </c>
      <c r="D249" s="329" t="str">
        <f ca="1">IFERROR(__xludf.DUMMYFUNCTION("""COMPUTED_VALUE"""),"1.4.1.21")</f>
        <v>1.4.1.21</v>
      </c>
      <c r="E249" t="str">
        <f ca="1">IFERROR(__xludf.DUMMYFUNCTION("""COMPUTED_VALUE"""),"1.4.1")</f>
        <v>1.4.1</v>
      </c>
      <c r="F249" t="str">
        <f ca="1">IFERROR(__xludf.DUMMYFUNCTION("""COMPUTED_VALUE"""),"")</f>
        <v/>
      </c>
      <c r="G249" t="str">
        <f ca="1">IFERROR(__xludf.DUMMYFUNCTION("""COMPUTED_VALUE"""),"")</f>
        <v/>
      </c>
    </row>
    <row r="250" spans="1:7" ht="13">
      <c r="A250" s="329" t="str">
        <f ca="1">IFERROR(__xludf.DUMMYFUNCTION("""COMPUTED_VALUE"""),"1.4.1.21.2")</f>
        <v>1.4.1.21.2</v>
      </c>
      <c r="B250" s="327" t="str">
        <f ca="1">IFERROR(__xludf.DUMMYFUNCTION("""COMPUTED_VALUE"""),"Optics")</f>
        <v>Optics</v>
      </c>
      <c r="C250" t="str">
        <f ca="1">IFERROR(__xludf.DUMMYFUNCTION("""COMPUTED_VALUE"""),"Diagnostics")</f>
        <v>Diagnostics</v>
      </c>
      <c r="D250" s="329" t="str">
        <f ca="1">IFERROR(__xludf.DUMMYFUNCTION("""COMPUTED_VALUE"""),"1.4.1.21")</f>
        <v>1.4.1.21</v>
      </c>
      <c r="E250" t="str">
        <f ca="1">IFERROR(__xludf.DUMMYFUNCTION("""COMPUTED_VALUE"""),"1.4.1")</f>
        <v>1.4.1</v>
      </c>
      <c r="F250" t="str">
        <f ca="1">IFERROR(__xludf.DUMMYFUNCTION("""COMPUTED_VALUE"""),"")</f>
        <v/>
      </c>
      <c r="G250" t="str">
        <f ca="1">IFERROR(__xludf.DUMMYFUNCTION("""COMPUTED_VALUE"""),"")</f>
        <v/>
      </c>
    </row>
    <row r="251" spans="1:7" ht="13">
      <c r="A251" s="329" t="str">
        <f ca="1">IFERROR(__xludf.DUMMYFUNCTION("""COMPUTED_VALUE"""),"1.4.1.21.3")</f>
        <v>1.4.1.21.3</v>
      </c>
      <c r="B251" s="327" t="str">
        <f ca="1">IFERROR(__xludf.DUMMYFUNCTION("""COMPUTED_VALUE"""),"IR Cameras")</f>
        <v>IR Cameras</v>
      </c>
      <c r="C251" t="str">
        <f ca="1">IFERROR(__xludf.DUMMYFUNCTION("""COMPUTED_VALUE"""),"Diagnostics")</f>
        <v>Diagnostics</v>
      </c>
      <c r="D251" s="329" t="str">
        <f ca="1">IFERROR(__xludf.DUMMYFUNCTION("""COMPUTED_VALUE"""),"1.4.1.21")</f>
        <v>1.4.1.21</v>
      </c>
      <c r="E251" t="str">
        <f ca="1">IFERROR(__xludf.DUMMYFUNCTION("""COMPUTED_VALUE"""),"1.4.1")</f>
        <v>1.4.1</v>
      </c>
      <c r="F251" t="str">
        <f ca="1">IFERROR(__xludf.DUMMYFUNCTION("""COMPUTED_VALUE"""),"")</f>
        <v/>
      </c>
      <c r="G251" t="str">
        <f ca="1">IFERROR(__xludf.DUMMYFUNCTION("""COMPUTED_VALUE"""),"")</f>
        <v/>
      </c>
    </row>
    <row r="252" spans="1:7" ht="13">
      <c r="A252" s="329" t="str">
        <f ca="1">IFERROR(__xludf.DUMMYFUNCTION("""COMPUTED_VALUE"""),"1.4.1.21.4")</f>
        <v>1.4.1.21.4</v>
      </c>
      <c r="B252" s="327" t="str">
        <f ca="1">IFERROR(__xludf.DUMMYFUNCTION("""COMPUTED_VALUE"""),"Camera Support Stand and Shielding")</f>
        <v>Camera Support Stand and Shielding</v>
      </c>
      <c r="C252" t="str">
        <f ca="1">IFERROR(__xludf.DUMMYFUNCTION("""COMPUTED_VALUE"""),"Diagnostics")</f>
        <v>Diagnostics</v>
      </c>
      <c r="D252" s="329" t="str">
        <f ca="1">IFERROR(__xludf.DUMMYFUNCTION("""COMPUTED_VALUE"""),"1.4.1.21")</f>
        <v>1.4.1.21</v>
      </c>
      <c r="E252" t="str">
        <f ca="1">IFERROR(__xludf.DUMMYFUNCTION("""COMPUTED_VALUE"""),"1.4.1")</f>
        <v>1.4.1</v>
      </c>
      <c r="F252" t="str">
        <f ca="1">IFERROR(__xludf.DUMMYFUNCTION("""COMPUTED_VALUE"""),"")</f>
        <v/>
      </c>
      <c r="G252" t="str">
        <f ca="1">IFERROR(__xludf.DUMMYFUNCTION("""COMPUTED_VALUE"""),"")</f>
        <v/>
      </c>
    </row>
    <row r="253" spans="1:7" ht="13">
      <c r="A253" s="329" t="str">
        <f ca="1">IFERROR(__xludf.DUMMYFUNCTION("""COMPUTED_VALUE"""),"1.4.1.21.5")</f>
        <v>1.4.1.21.5</v>
      </c>
      <c r="B253" s="327" t="str">
        <f ca="1">IFERROR(__xludf.DUMMYFUNCTION("""COMPUTED_VALUE"""),"Data Acqusition and Camera Control")</f>
        <v>Data Acqusition and Camera Control</v>
      </c>
      <c r="C253" t="str">
        <f ca="1">IFERROR(__xludf.DUMMYFUNCTION("""COMPUTED_VALUE"""),"Diagnostics")</f>
        <v>Diagnostics</v>
      </c>
      <c r="D253" s="329" t="str">
        <f ca="1">IFERROR(__xludf.DUMMYFUNCTION("""COMPUTED_VALUE"""),"1.4.1.21")</f>
        <v>1.4.1.21</v>
      </c>
      <c r="E253" t="str">
        <f ca="1">IFERROR(__xludf.DUMMYFUNCTION("""COMPUTED_VALUE"""),"1.4.1")</f>
        <v>1.4.1</v>
      </c>
      <c r="F253" t="str">
        <f ca="1">IFERROR(__xludf.DUMMYFUNCTION("""COMPUTED_VALUE"""),"")</f>
        <v/>
      </c>
      <c r="G253" t="str">
        <f ca="1">IFERROR(__xludf.DUMMYFUNCTION("""COMPUTED_VALUE"""),"")</f>
        <v/>
      </c>
    </row>
    <row r="254" spans="1:7" ht="13">
      <c r="A254" s="329" t="str">
        <f ca="1">IFERROR(__xludf.DUMMYFUNCTION("""COMPUTED_VALUE"""),"1.4.1.22")</f>
        <v>1.4.1.22</v>
      </c>
      <c r="B254" s="327" t="str">
        <f ca="1">IFERROR(__xludf.DUMMYFUNCTION("""COMPUTED_VALUE"""),"Diagnostic Port Covers")</f>
        <v>Diagnostic Port Covers</v>
      </c>
      <c r="C254" t="str">
        <f ca="1">IFERROR(__xludf.DUMMYFUNCTION("""COMPUTED_VALUE"""),"Diagnostics")</f>
        <v>Diagnostics</v>
      </c>
      <c r="D254" s="329" t="str">
        <f ca="1">IFERROR(__xludf.DUMMYFUNCTION("""COMPUTED_VALUE"""),"1.4.1.22")</f>
        <v>1.4.1.22</v>
      </c>
      <c r="E254" t="str">
        <f ca="1">IFERROR(__xludf.DUMMYFUNCTION("""COMPUTED_VALUE"""),"1.4.1")</f>
        <v>1.4.1</v>
      </c>
      <c r="F254" t="str">
        <f ca="1">IFERROR(__xludf.DUMMYFUNCTION("""COMPUTED_VALUE"""),"")</f>
        <v/>
      </c>
      <c r="G254" t="str">
        <f ca="1">IFERROR(__xludf.DUMMYFUNCTION("""COMPUTED_VALUE"""),"")</f>
        <v/>
      </c>
    </row>
    <row r="255" spans="1:7" ht="13">
      <c r="A255" s="329" t="str">
        <f ca="1">IFERROR(__xludf.DUMMYFUNCTION("""COMPUTED_VALUE"""),"1.4.1.22.1")</f>
        <v>1.4.1.22.1</v>
      </c>
      <c r="B255" s="327" t="str">
        <f ca="1">IFERROR(__xludf.DUMMYFUNCTION("""COMPUTED_VALUE"""),"Upper Port Covers")</f>
        <v>Upper Port Covers</v>
      </c>
      <c r="C255" t="str">
        <f ca="1">IFERROR(__xludf.DUMMYFUNCTION("""COMPUTED_VALUE"""),"Diagnostics")</f>
        <v>Diagnostics</v>
      </c>
      <c r="D255" s="329" t="str">
        <f ca="1">IFERROR(__xludf.DUMMYFUNCTION("""COMPUTED_VALUE"""),"1.4.1.22")</f>
        <v>1.4.1.22</v>
      </c>
      <c r="E255" t="str">
        <f ca="1">IFERROR(__xludf.DUMMYFUNCTION("""COMPUTED_VALUE"""),"1.4.1")</f>
        <v>1.4.1</v>
      </c>
      <c r="F255" t="str">
        <f ca="1">IFERROR(__xludf.DUMMYFUNCTION("""COMPUTED_VALUE"""),"")</f>
        <v/>
      </c>
      <c r="G255" t="str">
        <f ca="1">IFERROR(__xludf.DUMMYFUNCTION("""COMPUTED_VALUE"""),"")</f>
        <v/>
      </c>
    </row>
    <row r="256" spans="1:7" ht="13">
      <c r="A256" s="329" t="str">
        <f ca="1">IFERROR(__xludf.DUMMYFUNCTION("""COMPUTED_VALUE"""),"1.4.1.22.2")</f>
        <v>1.4.1.22.2</v>
      </c>
      <c r="B256" s="327" t="str">
        <f ca="1">IFERROR(__xludf.DUMMYFUNCTION("""COMPUTED_VALUE"""),"Upper Horizontal (Dome) Port Covers")</f>
        <v>Upper Horizontal (Dome) Port Covers</v>
      </c>
      <c r="C256" t="str">
        <f ca="1">IFERROR(__xludf.DUMMYFUNCTION("""COMPUTED_VALUE"""),"Diagnostics")</f>
        <v>Diagnostics</v>
      </c>
      <c r="D256" s="329" t="str">
        <f ca="1">IFERROR(__xludf.DUMMYFUNCTION("""COMPUTED_VALUE"""),"1.4.1.22")</f>
        <v>1.4.1.22</v>
      </c>
      <c r="E256" t="str">
        <f ca="1">IFERROR(__xludf.DUMMYFUNCTION("""COMPUTED_VALUE"""),"1.4.1")</f>
        <v>1.4.1</v>
      </c>
      <c r="F256" t="str">
        <f ca="1">IFERROR(__xludf.DUMMYFUNCTION("""COMPUTED_VALUE"""),"")</f>
        <v/>
      </c>
      <c r="G256" t="str">
        <f ca="1">IFERROR(__xludf.DUMMYFUNCTION("""COMPUTED_VALUE"""),"")</f>
        <v/>
      </c>
    </row>
    <row r="257" spans="1:7" ht="13">
      <c r="A257" s="329" t="str">
        <f ca="1">IFERROR(__xludf.DUMMYFUNCTION("""COMPUTED_VALUE"""),"1.4.1.22.3")</f>
        <v>1.4.1.22.3</v>
      </c>
      <c r="B257" s="327" t="str">
        <f ca="1">IFERROR(__xludf.DUMMYFUNCTION("""COMPUTED_VALUE"""),"Midplane Port Covers")</f>
        <v>Midplane Port Covers</v>
      </c>
      <c r="C257" t="str">
        <f ca="1">IFERROR(__xludf.DUMMYFUNCTION("""COMPUTED_VALUE"""),"Diagnostics")</f>
        <v>Diagnostics</v>
      </c>
      <c r="D257" s="329" t="str">
        <f ca="1">IFERROR(__xludf.DUMMYFUNCTION("""COMPUTED_VALUE"""),"1.4.1.22")</f>
        <v>1.4.1.22</v>
      </c>
      <c r="E257" t="str">
        <f ca="1">IFERROR(__xludf.DUMMYFUNCTION("""COMPUTED_VALUE"""),"1.4.1")</f>
        <v>1.4.1</v>
      </c>
      <c r="F257" t="str">
        <f ca="1">IFERROR(__xludf.DUMMYFUNCTION("""COMPUTED_VALUE"""),"1.4.1.5")</f>
        <v>1.4.1.5</v>
      </c>
      <c r="G257" t="str">
        <f ca="1">IFERROR(__xludf.DUMMYFUNCTION("""COMPUTED_VALUE"""),"")</f>
        <v/>
      </c>
    </row>
    <row r="258" spans="1:7" ht="13">
      <c r="A258" s="329" t="str">
        <f ca="1">IFERROR(__xludf.DUMMYFUNCTION("""COMPUTED_VALUE"""),"1.4.1.22.4")</f>
        <v>1.4.1.22.4</v>
      </c>
      <c r="B258" s="327" t="str">
        <f ca="1">IFERROR(__xludf.DUMMYFUNCTION("""COMPUTED_VALUE"""),"Lower Horizontal (Dome) Port Covers")</f>
        <v>Lower Horizontal (Dome) Port Covers</v>
      </c>
      <c r="C258" t="str">
        <f ca="1">IFERROR(__xludf.DUMMYFUNCTION("""COMPUTED_VALUE"""),"Diagnostics")</f>
        <v>Diagnostics</v>
      </c>
      <c r="D258" s="329" t="str">
        <f ca="1">IFERROR(__xludf.DUMMYFUNCTION("""COMPUTED_VALUE"""),"1.4.1.22")</f>
        <v>1.4.1.22</v>
      </c>
      <c r="E258" t="str">
        <f ca="1">IFERROR(__xludf.DUMMYFUNCTION("""COMPUTED_VALUE"""),"1.4.1")</f>
        <v>1.4.1</v>
      </c>
      <c r="F258" t="str">
        <f ca="1">IFERROR(__xludf.DUMMYFUNCTION("""COMPUTED_VALUE"""),"")</f>
        <v/>
      </c>
      <c r="G258" t="str">
        <f ca="1">IFERROR(__xludf.DUMMYFUNCTION("""COMPUTED_VALUE"""),"")</f>
        <v/>
      </c>
    </row>
    <row r="259" spans="1:7" ht="13">
      <c r="A259" s="329" t="str">
        <f ca="1">IFERROR(__xludf.DUMMYFUNCTION("""COMPUTED_VALUE"""),"1.4.1.22.5")</f>
        <v>1.4.1.22.5</v>
      </c>
      <c r="B259" s="327" t="str">
        <f ca="1">IFERROR(__xludf.DUMMYFUNCTION("""COMPUTED_VALUE"""),"Lower Port Covers")</f>
        <v>Lower Port Covers</v>
      </c>
      <c r="C259" t="str">
        <f ca="1">IFERROR(__xludf.DUMMYFUNCTION("""COMPUTED_VALUE"""),"Diagnostics")</f>
        <v>Diagnostics</v>
      </c>
      <c r="D259" s="329" t="str">
        <f ca="1">IFERROR(__xludf.DUMMYFUNCTION("""COMPUTED_VALUE"""),"1.4.1.22")</f>
        <v>1.4.1.22</v>
      </c>
      <c r="E259" t="str">
        <f ca="1">IFERROR(__xludf.DUMMYFUNCTION("""COMPUTED_VALUE"""),"1.4.1")</f>
        <v>1.4.1</v>
      </c>
      <c r="F259" t="str">
        <f ca="1">IFERROR(__xludf.DUMMYFUNCTION("""COMPUTED_VALUE"""),"")</f>
        <v/>
      </c>
      <c r="G259" t="str">
        <f ca="1">IFERROR(__xludf.DUMMYFUNCTION("""COMPUTED_VALUE"""),"")</f>
        <v/>
      </c>
    </row>
    <row r="260" spans="1:7" ht="13">
      <c r="A260" s="329" t="str">
        <f ca="1">IFERROR(__xludf.DUMMYFUNCTION("""COMPUTED_VALUE"""),"1.4.1.23")</f>
        <v>1.4.1.23</v>
      </c>
      <c r="B260" s="327" t="str">
        <f ca="1">IFERROR(__xludf.DUMMYFUNCTION("""COMPUTED_VALUE"""),"Diagnostic Vessel Wall Blackening")</f>
        <v>Diagnostic Vessel Wall Blackening</v>
      </c>
      <c r="C260" t="str">
        <f ca="1">IFERROR(__xludf.DUMMYFUNCTION("""COMPUTED_VALUE"""),"Diagnostics")</f>
        <v>Diagnostics</v>
      </c>
      <c r="D260" s="329" t="str">
        <f ca="1">IFERROR(__xludf.DUMMYFUNCTION("""COMPUTED_VALUE"""),"1.4.1.23")</f>
        <v>1.4.1.23</v>
      </c>
      <c r="E260" t="str">
        <f ca="1">IFERROR(__xludf.DUMMYFUNCTION("""COMPUTED_VALUE"""),"1.4.1")</f>
        <v>1.4.1</v>
      </c>
      <c r="F260" t="str">
        <f ca="1">IFERROR(__xludf.DUMMYFUNCTION("""COMPUTED_VALUE"""),"1.4.1.3")</f>
        <v>1.4.1.3</v>
      </c>
      <c r="G260" t="str">
        <f ca="1">IFERROR(__xludf.DUMMYFUNCTION("""COMPUTED_VALUE"""),"")</f>
        <v/>
      </c>
    </row>
    <row r="261" spans="1:7" ht="13">
      <c r="A261" s="328">
        <f ca="1">IFERROR(__xludf.DUMMYFUNCTION("""COMPUTED_VALUE"""),1.5)</f>
        <v>1.5</v>
      </c>
      <c r="B261" s="327" t="str">
        <f ca="1">IFERROR(__xludf.DUMMYFUNCTION("""COMPUTED_VALUE"""),"POWER SYSTEMS")</f>
        <v>POWER SYSTEMS</v>
      </c>
      <c r="C261" t="str">
        <f ca="1">IFERROR(__xludf.DUMMYFUNCTION("""COMPUTED_VALUE"""),"")</f>
        <v/>
      </c>
      <c r="D261" s="328">
        <f ca="1">IFERROR(__xludf.DUMMYFUNCTION("""COMPUTED_VALUE"""),1.5)</f>
        <v>1.5</v>
      </c>
      <c r="E261" s="328">
        <f ca="1">IFERROR(__xludf.DUMMYFUNCTION("""COMPUTED_VALUE"""),1.5)</f>
        <v>1.5</v>
      </c>
      <c r="F261" t="str">
        <f ca="1">IFERROR(__xludf.DUMMYFUNCTION("""COMPUTED_VALUE"""),"")</f>
        <v/>
      </c>
      <c r="G261" t="str">
        <f ca="1">IFERROR(__xludf.DUMMYFUNCTION("""COMPUTED_VALUE"""),"")</f>
        <v/>
      </c>
    </row>
    <row r="262" spans="1:7" ht="13">
      <c r="A262" s="329" t="str">
        <f ca="1">IFERROR(__xludf.DUMMYFUNCTION("""COMPUTED_VALUE"""),"1.5.1")</f>
        <v>1.5.1</v>
      </c>
      <c r="B262" s="327" t="str">
        <f ca="1">IFERROR(__xludf.DUMMYFUNCTION("""COMPUTED_VALUE"""),"AC Power Systems")</f>
        <v>AC Power Systems</v>
      </c>
      <c r="C262" t="str">
        <f ca="1">IFERROR(__xludf.DUMMYFUNCTION("""COMPUTED_VALUE"""),"Power Systems")</f>
        <v>Power Systems</v>
      </c>
      <c r="D262" s="329" t="str">
        <f ca="1">IFERROR(__xludf.DUMMYFUNCTION("""COMPUTED_VALUE"""),"1.5.1")</f>
        <v>1.5.1</v>
      </c>
      <c r="E262" s="329" t="str">
        <f ca="1">IFERROR(__xludf.DUMMYFUNCTION("""COMPUTED_VALUE"""),"1.5.1")</f>
        <v>1.5.1</v>
      </c>
      <c r="F262" t="str">
        <f ca="1">IFERROR(__xludf.DUMMYFUNCTION("""COMPUTED_VALUE"""),"")</f>
        <v/>
      </c>
      <c r="G262" t="str">
        <f ca="1">IFERROR(__xludf.DUMMYFUNCTION("""COMPUTED_VALUE"""),"")</f>
        <v/>
      </c>
    </row>
    <row r="263" spans="1:7" ht="13">
      <c r="A263" s="329" t="str">
        <f ca="1">IFERROR(__xludf.DUMMYFUNCTION("""COMPUTED_VALUE"""),"1.5.1.1")</f>
        <v>1.5.1.1</v>
      </c>
      <c r="B263" s="327" t="str">
        <f ca="1">IFERROR(__xludf.DUMMYFUNCTION("""COMPUTED_VALUE"""),"Fixed and Variable Frequency 13.8 kV Experimental Power")</f>
        <v>Fixed and Variable Frequency 13.8 kV Experimental Power</v>
      </c>
      <c r="C263" t="str">
        <f ca="1">IFERROR(__xludf.DUMMYFUNCTION("""COMPUTED_VALUE"""),"Power Systems")</f>
        <v>Power Systems</v>
      </c>
      <c r="D263" s="329" t="str">
        <f ca="1">IFERROR(__xludf.DUMMYFUNCTION("""COMPUTED_VALUE"""),"1.5.1.1")</f>
        <v>1.5.1.1</v>
      </c>
      <c r="E263" t="str">
        <f ca="1">IFERROR(__xludf.DUMMYFUNCTION("""COMPUTED_VALUE"""),"1.5.1")</f>
        <v>1.5.1</v>
      </c>
      <c r="F263" t="str">
        <f ca="1">IFERROR(__xludf.DUMMYFUNCTION("""COMPUTED_VALUE"""),"")</f>
        <v/>
      </c>
      <c r="G263" t="str">
        <f ca="1">IFERROR(__xludf.DUMMYFUNCTION("""COMPUTED_VALUE"""),"")</f>
        <v/>
      </c>
    </row>
    <row r="264" spans="1:7" ht="13">
      <c r="A264" s="329" t="str">
        <f ca="1">IFERROR(__xludf.DUMMYFUNCTION("""COMPUTED_VALUE"""),"1.5.1.1.1")</f>
        <v>1.5.1.1.1</v>
      </c>
      <c r="B264" s="327" t="str">
        <f ca="1">IFERROR(__xludf.DUMMYFUNCTION("""COMPUTED_VALUE"""),"AC Breakers and Switchgear")</f>
        <v>AC Breakers and Switchgear</v>
      </c>
      <c r="C264" t="str">
        <f ca="1">IFERROR(__xludf.DUMMYFUNCTION("""COMPUTED_VALUE"""),"Power Systems")</f>
        <v>Power Systems</v>
      </c>
      <c r="D264" s="329" t="str">
        <f ca="1">IFERROR(__xludf.DUMMYFUNCTION("""COMPUTED_VALUE"""),"1.5.1.1")</f>
        <v>1.5.1.1</v>
      </c>
      <c r="E264" t="str">
        <f ca="1">IFERROR(__xludf.DUMMYFUNCTION("""COMPUTED_VALUE"""),"1.5.1")</f>
        <v>1.5.1</v>
      </c>
      <c r="F264" t="str">
        <f ca="1">IFERROR(__xludf.DUMMYFUNCTION("""COMPUTED_VALUE"""),"1.9.4.3")</f>
        <v>1.9.4.3</v>
      </c>
      <c r="G264" t="str">
        <f ca="1">IFERROR(__xludf.DUMMYFUNCTION("""COMPUTED_VALUE"""),"")</f>
        <v/>
      </c>
    </row>
    <row r="265" spans="1:7" ht="13">
      <c r="A265" s="329" t="str">
        <f ca="1">IFERROR(__xludf.DUMMYFUNCTION("""COMPUTED_VALUE"""),"1.5.1.1.2")</f>
        <v>1.5.1.1.2</v>
      </c>
      <c r="B265" s="327" t="str">
        <f ca="1">IFERROR(__xludf.DUMMYFUNCTION("""COMPUTED_VALUE"""),"Generator Reactor and Isolated Phase Bus Duct")</f>
        <v>Generator Reactor and Isolated Phase Bus Duct</v>
      </c>
      <c r="C265" t="str">
        <f ca="1">IFERROR(__xludf.DUMMYFUNCTION("""COMPUTED_VALUE"""),"Power Systems")</f>
        <v>Power Systems</v>
      </c>
      <c r="D265" s="329" t="str">
        <f ca="1">IFERROR(__xludf.DUMMYFUNCTION("""COMPUTED_VALUE"""),"1.5.1.1")</f>
        <v>1.5.1.1</v>
      </c>
      <c r="E265" t="str">
        <f ca="1">IFERROR(__xludf.DUMMYFUNCTION("""COMPUTED_VALUE"""),"1.5.1")</f>
        <v>1.5.1</v>
      </c>
      <c r="F265" t="str">
        <f ca="1">IFERROR(__xludf.DUMMYFUNCTION("""COMPUTED_VALUE"""),"")</f>
        <v/>
      </c>
      <c r="G265" t="str">
        <f ca="1">IFERROR(__xludf.DUMMYFUNCTION("""COMPUTED_VALUE"""),"")</f>
        <v/>
      </c>
    </row>
    <row r="266" spans="1:7" ht="13">
      <c r="A266" s="329" t="str">
        <f ca="1">IFERROR(__xludf.DUMMYFUNCTION("""COMPUTED_VALUE"""),"1.5.1.1.3")</f>
        <v>1.5.1.1.3</v>
      </c>
      <c r="B266" s="327" t="str">
        <f ca="1">IFERROR(__xludf.DUMMYFUNCTION("""COMPUTED_VALUE"""),"MG Systems")</f>
        <v>MG Systems</v>
      </c>
      <c r="C266" t="str">
        <f ca="1">IFERROR(__xludf.DUMMYFUNCTION("""COMPUTED_VALUE"""),"Power Systems")</f>
        <v>Power Systems</v>
      </c>
      <c r="D266" s="329" t="str">
        <f ca="1">IFERROR(__xludf.DUMMYFUNCTION("""COMPUTED_VALUE"""),"1.5.1.1")</f>
        <v>1.5.1.1</v>
      </c>
      <c r="E266" t="str">
        <f ca="1">IFERROR(__xludf.DUMMYFUNCTION("""COMPUTED_VALUE"""),"1.5.1")</f>
        <v>1.5.1</v>
      </c>
      <c r="F266" t="str">
        <f ca="1">IFERROR(__xludf.DUMMYFUNCTION("""COMPUTED_VALUE"""),"")</f>
        <v/>
      </c>
      <c r="G266" t="str">
        <f ca="1">IFERROR(__xludf.DUMMYFUNCTION("""COMPUTED_VALUE"""),"")</f>
        <v/>
      </c>
    </row>
    <row r="267" spans="1:7" ht="13">
      <c r="A267" s="329" t="str">
        <f ca="1">IFERROR(__xludf.DUMMYFUNCTION("""COMPUTED_VALUE"""),"1.5.1.1.4")</f>
        <v>1.5.1.1.4</v>
      </c>
      <c r="B267" s="327" t="str">
        <f ca="1">IFERROR(__xludf.DUMMYFUNCTION("""COMPUTED_VALUE"""),"SV Switchgear")</f>
        <v>SV Switchgear</v>
      </c>
      <c r="C267" t="str">
        <f ca="1">IFERROR(__xludf.DUMMYFUNCTION("""COMPUTED_VALUE"""),"Power Systems")</f>
        <v>Power Systems</v>
      </c>
      <c r="D267" s="329" t="str">
        <f ca="1">IFERROR(__xludf.DUMMYFUNCTION("""COMPUTED_VALUE"""),"1.5.1.1")</f>
        <v>1.5.1.1</v>
      </c>
      <c r="E267" t="str">
        <f ca="1">IFERROR(__xludf.DUMMYFUNCTION("""COMPUTED_VALUE"""),"1.5.1")</f>
        <v>1.5.1</v>
      </c>
      <c r="F267" t="str">
        <f ca="1">IFERROR(__xludf.DUMMYFUNCTION("""COMPUTED_VALUE"""),"1.9.4.3")</f>
        <v>1.9.4.3</v>
      </c>
      <c r="G267" t="str">
        <f ca="1">IFERROR(__xludf.DUMMYFUNCTION("""COMPUTED_VALUE"""),"")</f>
        <v/>
      </c>
    </row>
    <row r="268" spans="1:7" ht="13">
      <c r="A268" s="329" t="str">
        <f ca="1">IFERROR(__xludf.DUMMYFUNCTION("""COMPUTED_VALUE"""),"1.5.1.1.5")</f>
        <v>1.5.1.1.5</v>
      </c>
      <c r="B268" s="327" t="str">
        <f ca="1">IFERROR(__xludf.DUMMYFUNCTION("""COMPUTED_VALUE"""),"SV CLRs")</f>
        <v>SV CLRs</v>
      </c>
      <c r="C268" t="str">
        <f ca="1">IFERROR(__xludf.DUMMYFUNCTION("""COMPUTED_VALUE"""),"Power Systems")</f>
        <v>Power Systems</v>
      </c>
      <c r="D268" s="329" t="str">
        <f ca="1">IFERROR(__xludf.DUMMYFUNCTION("""COMPUTED_VALUE"""),"1.5.1.1")</f>
        <v>1.5.1.1</v>
      </c>
      <c r="E268" t="str">
        <f ca="1">IFERROR(__xludf.DUMMYFUNCTION("""COMPUTED_VALUE"""),"1.5.1")</f>
        <v>1.5.1</v>
      </c>
      <c r="F268" t="str">
        <f ca="1">IFERROR(__xludf.DUMMYFUNCTION("""COMPUTED_VALUE"""),"")</f>
        <v/>
      </c>
      <c r="G268" t="str">
        <f ca="1">IFERROR(__xludf.DUMMYFUNCTION("""COMPUTED_VALUE"""),"")</f>
        <v/>
      </c>
    </row>
    <row r="269" spans="1:7" ht="13">
      <c r="A269" s="329" t="str">
        <f ca="1">IFERROR(__xludf.DUMMYFUNCTION("""COMPUTED_VALUE"""),"1.5.1.2")</f>
        <v>1.5.1.2</v>
      </c>
      <c r="B269" s="327" t="str">
        <f ca="1">IFERROR(__xludf.DUMMYFUNCTION("""COMPUTED_VALUE"""),"D-Site Auxiliary Power")</f>
        <v>D-Site Auxiliary Power</v>
      </c>
      <c r="C269" t="str">
        <f ca="1">IFERROR(__xludf.DUMMYFUNCTION("""COMPUTED_VALUE"""),"Power Systems")</f>
        <v>Power Systems</v>
      </c>
      <c r="D269" s="329" t="str">
        <f ca="1">IFERROR(__xludf.DUMMYFUNCTION("""COMPUTED_VALUE"""),"1.5.1.2")</f>
        <v>1.5.1.2</v>
      </c>
      <c r="E269" t="str">
        <f ca="1">IFERROR(__xludf.DUMMYFUNCTION("""COMPUTED_VALUE"""),"1.5.1")</f>
        <v>1.5.1</v>
      </c>
      <c r="F269" t="str">
        <f ca="1">IFERROR(__xludf.DUMMYFUNCTION("""COMPUTED_VALUE"""),"")</f>
        <v/>
      </c>
      <c r="G269" t="str">
        <f ca="1">IFERROR(__xludf.DUMMYFUNCTION("""COMPUTED_VALUE"""),"")</f>
        <v/>
      </c>
    </row>
    <row r="270" spans="1:7" ht="13">
      <c r="A270" s="329" t="str">
        <f ca="1">IFERROR(__xludf.DUMMYFUNCTION("""COMPUTED_VALUE"""),"1.5.2")</f>
        <v>1.5.2</v>
      </c>
      <c r="B270" s="327" t="str">
        <f ca="1">IFERROR(__xludf.DUMMYFUNCTION("""COMPUTED_VALUE"""),"AC/DC Converters")</f>
        <v>AC/DC Converters</v>
      </c>
      <c r="C270" t="str">
        <f ca="1">IFERROR(__xludf.DUMMYFUNCTION("""COMPUTED_VALUE"""),"Power Systems")</f>
        <v>Power Systems</v>
      </c>
      <c r="D270" s="329" t="str">
        <f ca="1">IFERROR(__xludf.DUMMYFUNCTION("""COMPUTED_VALUE"""),"1.5.2")</f>
        <v>1.5.2</v>
      </c>
      <c r="E270" s="329" t="str">
        <f ca="1">IFERROR(__xludf.DUMMYFUNCTION("""COMPUTED_VALUE"""),"1.5.2")</f>
        <v>1.5.2</v>
      </c>
      <c r="F270" t="str">
        <f ca="1">IFERROR(__xludf.DUMMYFUNCTION("""COMPUTED_VALUE"""),"1.5.1.3")</f>
        <v>1.5.1.3</v>
      </c>
      <c r="G270" t="str">
        <f ca="1">IFERROR(__xludf.DUMMYFUNCTION("""COMPUTED_VALUE"""),"")</f>
        <v/>
      </c>
    </row>
    <row r="271" spans="1:7" ht="13">
      <c r="A271" s="329" t="str">
        <f ca="1">IFERROR(__xludf.DUMMYFUNCTION("""COMPUTED_VALUE"""),"1.5.2.1")</f>
        <v>1.5.2.1</v>
      </c>
      <c r="B271" s="327" t="str">
        <f ca="1">IFERROR(__xludf.DUMMYFUNCTION("""COMPUTED_VALUE"""),"TF Power Systems Converters")</f>
        <v>TF Power Systems Converters</v>
      </c>
      <c r="C271" t="str">
        <f ca="1">IFERROR(__xludf.DUMMYFUNCTION("""COMPUTED_VALUE"""),"Power Systems")</f>
        <v>Power Systems</v>
      </c>
      <c r="D271" s="329" t="str">
        <f ca="1">IFERROR(__xludf.DUMMYFUNCTION("""COMPUTED_VALUE"""),"1.5.2.1")</f>
        <v>1.5.2.1</v>
      </c>
      <c r="E271" t="str">
        <f ca="1">IFERROR(__xludf.DUMMYFUNCTION("""COMPUTED_VALUE"""),"1.5.2")</f>
        <v>1.5.2</v>
      </c>
      <c r="F271" t="str">
        <f ca="1">IFERROR(__xludf.DUMMYFUNCTION("""COMPUTED_VALUE"""),"")</f>
        <v/>
      </c>
      <c r="G271" t="str">
        <f ca="1">IFERROR(__xludf.DUMMYFUNCTION("""COMPUTED_VALUE"""),"")</f>
        <v/>
      </c>
    </row>
    <row r="272" spans="1:7" ht="13">
      <c r="A272" s="329" t="str">
        <f ca="1">IFERROR(__xludf.DUMMYFUNCTION("""COMPUTED_VALUE"""),"1.5.2.1.1")</f>
        <v>1.5.2.1.1</v>
      </c>
      <c r="B272" s="327" t="str">
        <f ca="1">IFERROR(__xludf.DUMMYFUNCTION("""COMPUTED_VALUE"""),"TF Power Convertor AC Incoming")</f>
        <v>TF Power Convertor AC Incoming</v>
      </c>
      <c r="C272" t="str">
        <f ca="1">IFERROR(__xludf.DUMMYFUNCTION("""COMPUTED_VALUE"""),"Power Systems")</f>
        <v>Power Systems</v>
      </c>
      <c r="D272" s="329" t="str">
        <f ca="1">IFERROR(__xludf.DUMMYFUNCTION("""COMPUTED_VALUE"""),"1.5.2.1")</f>
        <v>1.5.2.1</v>
      </c>
      <c r="E272" t="str">
        <f ca="1">IFERROR(__xludf.DUMMYFUNCTION("""COMPUTED_VALUE"""),"1.5.2")</f>
        <v>1.5.2</v>
      </c>
      <c r="F272" t="str">
        <f ca="1">IFERROR(__xludf.DUMMYFUNCTION("""COMPUTED_VALUE"""),"")</f>
        <v/>
      </c>
      <c r="G272" t="str">
        <f ca="1">IFERROR(__xludf.DUMMYFUNCTION("""COMPUTED_VALUE"""),"")</f>
        <v/>
      </c>
    </row>
    <row r="273" spans="1:7" ht="13">
      <c r="A273" s="329" t="str">
        <f ca="1">IFERROR(__xludf.DUMMYFUNCTION("""COMPUTED_VALUE"""),"1.5.2.1.2")</f>
        <v>1.5.2.1.2</v>
      </c>
      <c r="B273" s="327" t="str">
        <f ca="1">IFERROR(__xludf.DUMMYFUNCTION("""COMPUTED_VALUE"""),"TF Transrex Power Supplies")</f>
        <v>TF Transrex Power Supplies</v>
      </c>
      <c r="C273" t="str">
        <f ca="1">IFERROR(__xludf.DUMMYFUNCTION("""COMPUTED_VALUE"""),"Power Systems")</f>
        <v>Power Systems</v>
      </c>
      <c r="D273" s="329" t="str">
        <f ca="1">IFERROR(__xludf.DUMMYFUNCTION("""COMPUTED_VALUE"""),"1.5.2.1")</f>
        <v>1.5.2.1</v>
      </c>
      <c r="E273" t="str">
        <f ca="1">IFERROR(__xludf.DUMMYFUNCTION("""COMPUTED_VALUE"""),"1.5.2")</f>
        <v>1.5.2</v>
      </c>
      <c r="F273" t="str">
        <f ca="1">IFERROR(__xludf.DUMMYFUNCTION("""COMPUTED_VALUE"""),"")</f>
        <v/>
      </c>
      <c r="G273" t="str">
        <f ca="1">IFERROR(__xludf.DUMMYFUNCTION("""COMPUTED_VALUE"""),"")</f>
        <v/>
      </c>
    </row>
    <row r="274" spans="1:7" ht="13">
      <c r="A274" s="329" t="str">
        <f ca="1">IFERROR(__xludf.DUMMYFUNCTION("""COMPUTED_VALUE"""),"1.5.2.2")</f>
        <v>1.5.2.2</v>
      </c>
      <c r="B274" s="327" t="str">
        <f ca="1">IFERROR(__xludf.DUMMYFUNCTION("""COMPUTED_VALUE"""),"OH Power Systems Converters")</f>
        <v>OH Power Systems Converters</v>
      </c>
      <c r="C274" t="str">
        <f ca="1">IFERROR(__xludf.DUMMYFUNCTION("""COMPUTED_VALUE"""),"Power Systems")</f>
        <v>Power Systems</v>
      </c>
      <c r="D274" s="329" t="str">
        <f ca="1">IFERROR(__xludf.DUMMYFUNCTION("""COMPUTED_VALUE"""),"1.5.2.2")</f>
        <v>1.5.2.2</v>
      </c>
      <c r="E274" t="str">
        <f ca="1">IFERROR(__xludf.DUMMYFUNCTION("""COMPUTED_VALUE"""),"1.5.2")</f>
        <v>1.5.2</v>
      </c>
      <c r="F274" t="str">
        <f ca="1">IFERROR(__xludf.DUMMYFUNCTION("""COMPUTED_VALUE"""),"")</f>
        <v/>
      </c>
      <c r="G274" t="str">
        <f ca="1">IFERROR(__xludf.DUMMYFUNCTION("""COMPUTED_VALUE"""),"")</f>
        <v/>
      </c>
    </row>
    <row r="275" spans="1:7" ht="13">
      <c r="A275" s="329" t="str">
        <f ca="1">IFERROR(__xludf.DUMMYFUNCTION("""COMPUTED_VALUE"""),"1.5.2.2.1")</f>
        <v>1.5.2.2.1</v>
      </c>
      <c r="B275" s="327" t="str">
        <f ca="1">IFERROR(__xludf.DUMMYFUNCTION("""COMPUTED_VALUE"""),"OH Power Convertor AC Incoming")</f>
        <v>OH Power Convertor AC Incoming</v>
      </c>
      <c r="C275" t="str">
        <f ca="1">IFERROR(__xludf.DUMMYFUNCTION("""COMPUTED_VALUE"""),"Power Systems")</f>
        <v>Power Systems</v>
      </c>
      <c r="D275" s="329" t="str">
        <f ca="1">IFERROR(__xludf.DUMMYFUNCTION("""COMPUTED_VALUE"""),"1.5.2.2")</f>
        <v>1.5.2.2</v>
      </c>
      <c r="E275" t="str">
        <f ca="1">IFERROR(__xludf.DUMMYFUNCTION("""COMPUTED_VALUE"""),"1.5.2")</f>
        <v>1.5.2</v>
      </c>
      <c r="F275" t="str">
        <f ca="1">IFERROR(__xludf.DUMMYFUNCTION("""COMPUTED_VALUE"""),"")</f>
        <v/>
      </c>
      <c r="G275" t="str">
        <f ca="1">IFERROR(__xludf.DUMMYFUNCTION("""COMPUTED_VALUE"""),"")</f>
        <v/>
      </c>
    </row>
    <row r="276" spans="1:7" ht="13">
      <c r="A276" s="329" t="str">
        <f ca="1">IFERROR(__xludf.DUMMYFUNCTION("""COMPUTED_VALUE"""),"1.5.2.2.2")</f>
        <v>1.5.2.2.2</v>
      </c>
      <c r="B276" s="327" t="str">
        <f ca="1">IFERROR(__xludf.DUMMYFUNCTION("""COMPUTED_VALUE"""),"OH Transrex Power Supplies")</f>
        <v>OH Transrex Power Supplies</v>
      </c>
      <c r="C276" t="str">
        <f ca="1">IFERROR(__xludf.DUMMYFUNCTION("""COMPUTED_VALUE"""),"Power Systems")</f>
        <v>Power Systems</v>
      </c>
      <c r="D276" s="329" t="str">
        <f ca="1">IFERROR(__xludf.DUMMYFUNCTION("""COMPUTED_VALUE"""),"1.5.2.2")</f>
        <v>1.5.2.2</v>
      </c>
      <c r="E276" t="str">
        <f ca="1">IFERROR(__xludf.DUMMYFUNCTION("""COMPUTED_VALUE"""),"1.5.2")</f>
        <v>1.5.2</v>
      </c>
      <c r="F276" t="str">
        <f ca="1">IFERROR(__xludf.DUMMYFUNCTION("""COMPUTED_VALUE"""),"")</f>
        <v/>
      </c>
      <c r="G276" t="str">
        <f ca="1">IFERROR(__xludf.DUMMYFUNCTION("""COMPUTED_VALUE"""),"")</f>
        <v/>
      </c>
    </row>
    <row r="277" spans="1:7" ht="13">
      <c r="A277" s="329" t="str">
        <f ca="1">IFERROR(__xludf.DUMMYFUNCTION("""COMPUTED_VALUE"""),"1.5.2.3")</f>
        <v>1.5.2.3</v>
      </c>
      <c r="B277" s="327" t="str">
        <f ca="1">IFERROR(__xludf.DUMMYFUNCTION("""COMPUTED_VALUE"""),"PF Power Systems Converters")</f>
        <v>PF Power Systems Converters</v>
      </c>
      <c r="C277" t="str">
        <f ca="1">IFERROR(__xludf.DUMMYFUNCTION("""COMPUTED_VALUE"""),"Power Systems")</f>
        <v>Power Systems</v>
      </c>
      <c r="D277" s="329" t="str">
        <f ca="1">IFERROR(__xludf.DUMMYFUNCTION("""COMPUTED_VALUE"""),"1.5.2.3")</f>
        <v>1.5.2.3</v>
      </c>
      <c r="E277" t="str">
        <f ca="1">IFERROR(__xludf.DUMMYFUNCTION("""COMPUTED_VALUE"""),"1.5.2")</f>
        <v>1.5.2</v>
      </c>
      <c r="F277" t="str">
        <f ca="1">IFERROR(__xludf.DUMMYFUNCTION("""COMPUTED_VALUE"""),"")</f>
        <v/>
      </c>
      <c r="G277" t="str">
        <f ca="1">IFERROR(__xludf.DUMMYFUNCTION("""COMPUTED_VALUE"""),"")</f>
        <v/>
      </c>
    </row>
    <row r="278" spans="1:7" ht="13">
      <c r="A278" s="329" t="str">
        <f ca="1">IFERROR(__xludf.DUMMYFUNCTION("""COMPUTED_VALUE"""),"1.5.2.3.1")</f>
        <v>1.5.2.3.1</v>
      </c>
      <c r="B278" s="327" t="str">
        <f ca="1">IFERROR(__xludf.DUMMYFUNCTION("""COMPUTED_VALUE"""),"PF Power Convertor AC Incoming")</f>
        <v>PF Power Convertor AC Incoming</v>
      </c>
      <c r="C278" t="str">
        <f ca="1">IFERROR(__xludf.DUMMYFUNCTION("""COMPUTED_VALUE"""),"Power Systems")</f>
        <v>Power Systems</v>
      </c>
      <c r="D278" s="329" t="str">
        <f ca="1">IFERROR(__xludf.DUMMYFUNCTION("""COMPUTED_VALUE"""),"1.5.2.3")</f>
        <v>1.5.2.3</v>
      </c>
      <c r="E278" t="str">
        <f ca="1">IFERROR(__xludf.DUMMYFUNCTION("""COMPUTED_VALUE"""),"1.5.2")</f>
        <v>1.5.2</v>
      </c>
      <c r="F278" t="str">
        <f ca="1">IFERROR(__xludf.DUMMYFUNCTION("""COMPUTED_VALUE"""),"")</f>
        <v/>
      </c>
      <c r="G278" t="str">
        <f ca="1">IFERROR(__xludf.DUMMYFUNCTION("""COMPUTED_VALUE"""),"")</f>
        <v/>
      </c>
    </row>
    <row r="279" spans="1:7" ht="13">
      <c r="A279" s="329" t="str">
        <f ca="1">IFERROR(__xludf.DUMMYFUNCTION("""COMPUTED_VALUE"""),"1.5.2.3.2")</f>
        <v>1.5.2.3.2</v>
      </c>
      <c r="B279" s="327" t="str">
        <f ca="1">IFERROR(__xludf.DUMMYFUNCTION("""COMPUTED_VALUE"""),"PF Transrex Power Supplies")</f>
        <v>PF Transrex Power Supplies</v>
      </c>
      <c r="C279" t="str">
        <f ca="1">IFERROR(__xludf.DUMMYFUNCTION("""COMPUTED_VALUE"""),"Power Systems")</f>
        <v>Power Systems</v>
      </c>
      <c r="D279" s="329" t="str">
        <f ca="1">IFERROR(__xludf.DUMMYFUNCTION("""COMPUTED_VALUE"""),"1.5.2.3")</f>
        <v>1.5.2.3</v>
      </c>
      <c r="E279" t="str">
        <f ca="1">IFERROR(__xludf.DUMMYFUNCTION("""COMPUTED_VALUE"""),"1.5.2")</f>
        <v>1.5.2</v>
      </c>
      <c r="F279" t="str">
        <f ca="1">IFERROR(__xludf.DUMMYFUNCTION("""COMPUTED_VALUE"""),"1.5.1.3")</f>
        <v>1.5.1.3</v>
      </c>
      <c r="G279" t="str">
        <f ca="1">IFERROR(__xludf.DUMMYFUNCTION("""COMPUTED_VALUE"""),"")</f>
        <v/>
      </c>
    </row>
    <row r="280" spans="1:7" ht="13">
      <c r="A280" s="329" t="str">
        <f ca="1">IFERROR(__xludf.DUMMYFUNCTION("""COMPUTED_VALUE"""),"1.5.2.4")</f>
        <v>1.5.2.4</v>
      </c>
      <c r="B280" s="327" t="str">
        <f ca="1">IFERROR(__xludf.DUMMYFUNCTION("""COMPUTED_VALUE"""),"Switching Power Amplifiers")</f>
        <v>Switching Power Amplifiers</v>
      </c>
      <c r="C280" t="str">
        <f ca="1">IFERROR(__xludf.DUMMYFUNCTION("""COMPUTED_VALUE"""),"Power Systems")</f>
        <v>Power Systems</v>
      </c>
      <c r="D280" s="329" t="str">
        <f ca="1">IFERROR(__xludf.DUMMYFUNCTION("""COMPUTED_VALUE"""),"1.5.2.4")</f>
        <v>1.5.2.4</v>
      </c>
      <c r="E280" t="str">
        <f ca="1">IFERROR(__xludf.DUMMYFUNCTION("""COMPUTED_VALUE"""),"1.5.2")</f>
        <v>1.5.2</v>
      </c>
      <c r="F280" t="str">
        <f ca="1">IFERROR(__xludf.DUMMYFUNCTION("""COMPUTED_VALUE"""),"")</f>
        <v/>
      </c>
      <c r="G280" t="str">
        <f ca="1">IFERROR(__xludf.DUMMYFUNCTION("""COMPUTED_VALUE"""),"")</f>
        <v/>
      </c>
    </row>
    <row r="281" spans="1:7" ht="13">
      <c r="A281" s="329" t="str">
        <f ca="1">IFERROR(__xludf.DUMMYFUNCTION("""COMPUTED_VALUE"""),"1.5.2.4.1")</f>
        <v>1.5.2.4.1</v>
      </c>
      <c r="B281" s="327" t="str">
        <f ca="1">IFERROR(__xludf.DUMMYFUNCTION("""COMPUTED_VALUE"""),"SPA DC Link")</f>
        <v>SPA DC Link</v>
      </c>
      <c r="C281" t="str">
        <f ca="1">IFERROR(__xludf.DUMMYFUNCTION("""COMPUTED_VALUE"""),"Power Systems")</f>
        <v>Power Systems</v>
      </c>
      <c r="D281" s="329" t="str">
        <f ca="1">IFERROR(__xludf.DUMMYFUNCTION("""COMPUTED_VALUE"""),"1.5.2.4")</f>
        <v>1.5.2.4</v>
      </c>
      <c r="E281" t="str">
        <f ca="1">IFERROR(__xludf.DUMMYFUNCTION("""COMPUTED_VALUE"""),"1.5.2")</f>
        <v>1.5.2</v>
      </c>
      <c r="F281" t="str">
        <f ca="1">IFERROR(__xludf.DUMMYFUNCTION("""COMPUTED_VALUE"""),"")</f>
        <v/>
      </c>
      <c r="G281" t="str">
        <f ca="1">IFERROR(__xludf.DUMMYFUNCTION("""COMPUTED_VALUE"""),"")</f>
        <v/>
      </c>
    </row>
    <row r="282" spans="1:7" ht="13">
      <c r="A282" s="329" t="str">
        <f ca="1">IFERROR(__xludf.DUMMYFUNCTION("""COMPUTED_VALUE"""),"1.5.2.4.2")</f>
        <v>1.5.2.4.2</v>
      </c>
      <c r="B282" s="327" t="str">
        <f ca="1">IFERROR(__xludf.DUMMYFUNCTION("""COMPUTED_VALUE"""),"SPAs Inverters")</f>
        <v>SPAs Inverters</v>
      </c>
      <c r="C282" t="str">
        <f ca="1">IFERROR(__xludf.DUMMYFUNCTION("""COMPUTED_VALUE"""),"Power Systems")</f>
        <v>Power Systems</v>
      </c>
      <c r="D282" s="329" t="str">
        <f ca="1">IFERROR(__xludf.DUMMYFUNCTION("""COMPUTED_VALUE"""),"1.5.2.4")</f>
        <v>1.5.2.4</v>
      </c>
      <c r="E282" t="str">
        <f ca="1">IFERROR(__xludf.DUMMYFUNCTION("""COMPUTED_VALUE"""),"1.5.2")</f>
        <v>1.5.2</v>
      </c>
      <c r="F282" t="str">
        <f ca="1">IFERROR(__xludf.DUMMYFUNCTION("""COMPUTED_VALUE"""),"")</f>
        <v/>
      </c>
      <c r="G282" t="str">
        <f ca="1">IFERROR(__xludf.DUMMYFUNCTION("""COMPUTED_VALUE"""),"")</f>
        <v/>
      </c>
    </row>
    <row r="283" spans="1:7" ht="13">
      <c r="A283" s="329" t="str">
        <f ca="1">IFERROR(__xludf.DUMMYFUNCTION("""COMPUTED_VALUE"""),"1.5.3")</f>
        <v>1.5.3</v>
      </c>
      <c r="B283" s="327" t="str">
        <f ca="1">IFERROR(__xludf.DUMMYFUNCTION("""COMPUTED_VALUE"""),"Rectifier DC Systems")</f>
        <v>Rectifier DC Systems</v>
      </c>
      <c r="C283" t="str">
        <f ca="1">IFERROR(__xludf.DUMMYFUNCTION("""COMPUTED_VALUE"""),"Power Systems")</f>
        <v>Power Systems</v>
      </c>
      <c r="D283" s="329" t="str">
        <f ca="1">IFERROR(__xludf.DUMMYFUNCTION("""COMPUTED_VALUE"""),"1.5.3")</f>
        <v>1.5.3</v>
      </c>
      <c r="E283" s="329" t="str">
        <f ca="1">IFERROR(__xludf.DUMMYFUNCTION("""COMPUTED_VALUE"""),"1.5.3")</f>
        <v>1.5.3</v>
      </c>
      <c r="F283" t="str">
        <f ca="1">IFERROR(__xludf.DUMMYFUNCTION("""COMPUTED_VALUE"""),"1.5.1.3")</f>
        <v>1.5.1.3</v>
      </c>
      <c r="G283" t="str">
        <f ca="1">IFERROR(__xludf.DUMMYFUNCTION("""COMPUTED_VALUE"""),"1.10.1.1")</f>
        <v>1.10.1.1</v>
      </c>
    </row>
    <row r="284" spans="1:7" ht="13">
      <c r="A284" s="329" t="str">
        <f ca="1">IFERROR(__xludf.DUMMYFUNCTION("""COMPUTED_VALUE"""),"1.5.3.1")</f>
        <v>1.5.3.1</v>
      </c>
      <c r="B284" s="327" t="str">
        <f ca="1">IFERROR(__xludf.DUMMYFUNCTION("""COMPUTED_VALUE"""),"TF Convertor DC Systems")</f>
        <v>TF Convertor DC Systems</v>
      </c>
      <c r="C284" t="str">
        <f ca="1">IFERROR(__xludf.DUMMYFUNCTION("""COMPUTED_VALUE"""),"Power Systems")</f>
        <v>Power Systems</v>
      </c>
      <c r="D284" s="329" t="str">
        <f ca="1">IFERROR(__xludf.DUMMYFUNCTION("""COMPUTED_VALUE"""),"1.5.3.1")</f>
        <v>1.5.3.1</v>
      </c>
      <c r="E284" t="str">
        <f ca="1">IFERROR(__xludf.DUMMYFUNCTION("""COMPUTED_VALUE"""),"1.5.3")</f>
        <v>1.5.3</v>
      </c>
      <c r="F284" t="str">
        <f ca="1">IFERROR(__xludf.DUMMYFUNCTION("""COMPUTED_VALUE"""),"")</f>
        <v/>
      </c>
      <c r="G284" t="str">
        <f ca="1">IFERROR(__xludf.DUMMYFUNCTION("""COMPUTED_VALUE"""),"")</f>
        <v/>
      </c>
    </row>
    <row r="285" spans="1:7" ht="13">
      <c r="A285" s="329" t="str">
        <f ca="1">IFERROR(__xludf.DUMMYFUNCTION("""COMPUTED_VALUE"""),"1.5.3.1.1")</f>
        <v>1.5.3.1.1</v>
      </c>
      <c r="B285" s="327" t="str">
        <f ca="1">IFERROR(__xludf.DUMMYFUNCTION("""COMPUTED_VALUE"""),"TF SDS")</f>
        <v>TF SDS</v>
      </c>
      <c r="C285" t="str">
        <f ca="1">IFERROR(__xludf.DUMMYFUNCTION("""COMPUTED_VALUE"""),"Power Systems")</f>
        <v>Power Systems</v>
      </c>
      <c r="D285" s="329" t="str">
        <f ca="1">IFERROR(__xludf.DUMMYFUNCTION("""COMPUTED_VALUE"""),"1.5.3.1")</f>
        <v>1.5.3.1</v>
      </c>
      <c r="E285" t="str">
        <f ca="1">IFERROR(__xludf.DUMMYFUNCTION("""COMPUTED_VALUE"""),"1.5.3")</f>
        <v>1.5.3</v>
      </c>
      <c r="F285" t="str">
        <f ca="1">IFERROR(__xludf.DUMMYFUNCTION("""COMPUTED_VALUE"""),"")</f>
        <v/>
      </c>
      <c r="G285" t="str">
        <f ca="1">IFERROR(__xludf.DUMMYFUNCTION("""COMPUTED_VALUE"""),"")</f>
        <v/>
      </c>
    </row>
    <row r="286" spans="1:7" ht="13">
      <c r="A286" s="329" t="str">
        <f ca="1">IFERROR(__xludf.DUMMYFUNCTION("""COMPUTED_VALUE"""),"1.5.3.1.2")</f>
        <v>1.5.3.1.2</v>
      </c>
      <c r="B286" s="327" t="str">
        <f ca="1">IFERROR(__xludf.DUMMYFUNCTION("""COMPUTED_VALUE"""),"TF Disconnect Switches")</f>
        <v>TF Disconnect Switches</v>
      </c>
      <c r="C286" t="str">
        <f ca="1">IFERROR(__xludf.DUMMYFUNCTION("""COMPUTED_VALUE"""),"Power Systems")</f>
        <v>Power Systems</v>
      </c>
      <c r="D286" s="329" t="str">
        <f ca="1">IFERROR(__xludf.DUMMYFUNCTION("""COMPUTED_VALUE"""),"1.5.3.1")</f>
        <v>1.5.3.1</v>
      </c>
      <c r="E286" t="str">
        <f ca="1">IFERROR(__xludf.DUMMYFUNCTION("""COMPUTED_VALUE"""),"1.5.3")</f>
        <v>1.5.3</v>
      </c>
      <c r="F286" t="str">
        <f ca="1">IFERROR(__xludf.DUMMYFUNCTION("""COMPUTED_VALUE"""),"")</f>
        <v/>
      </c>
      <c r="G286" t="str">
        <f ca="1">IFERROR(__xludf.DUMMYFUNCTION("""COMPUTED_VALUE"""),"")</f>
        <v/>
      </c>
    </row>
    <row r="287" spans="1:7" ht="13">
      <c r="A287" s="329" t="str">
        <f ca="1">IFERROR(__xludf.DUMMYFUNCTION("""COMPUTED_VALUE"""),"1.5.3.1.3")</f>
        <v>1.5.3.1.3</v>
      </c>
      <c r="B287" s="327" t="str">
        <f ca="1">IFERROR(__xludf.DUMMYFUNCTION("""COMPUTED_VALUE"""),"TF Ground Switches")</f>
        <v>TF Ground Switches</v>
      </c>
      <c r="C287" t="str">
        <f ca="1">IFERROR(__xludf.DUMMYFUNCTION("""COMPUTED_VALUE"""),"Power Systems")</f>
        <v>Power Systems</v>
      </c>
      <c r="D287" s="329" t="str">
        <f ca="1">IFERROR(__xludf.DUMMYFUNCTION("""COMPUTED_VALUE"""),"1.5.3.1")</f>
        <v>1.5.3.1</v>
      </c>
      <c r="E287" t="str">
        <f ca="1">IFERROR(__xludf.DUMMYFUNCTION("""COMPUTED_VALUE"""),"1.5.3")</f>
        <v>1.5.3</v>
      </c>
      <c r="F287" t="str">
        <f ca="1">IFERROR(__xludf.DUMMYFUNCTION("""COMPUTED_VALUE"""),"")</f>
        <v/>
      </c>
      <c r="G287" t="str">
        <f ca="1">IFERROR(__xludf.DUMMYFUNCTION("""COMPUTED_VALUE"""),"")</f>
        <v/>
      </c>
    </row>
    <row r="288" spans="1:7" ht="13">
      <c r="A288" s="329" t="str">
        <f ca="1">IFERROR(__xludf.DUMMYFUNCTION("""COMPUTED_VALUE"""),"1.5.3.1.4")</f>
        <v>1.5.3.1.4</v>
      </c>
      <c r="B288" s="327" t="str">
        <f ca="1">IFERROR(__xludf.DUMMYFUNCTION("""COMPUTED_VALUE"""),"TF DCCTs")</f>
        <v>TF DCCTs</v>
      </c>
      <c r="C288" t="str">
        <f ca="1">IFERROR(__xludf.DUMMYFUNCTION("""COMPUTED_VALUE"""),"Power Systems")</f>
        <v>Power Systems</v>
      </c>
      <c r="D288" s="329" t="str">
        <f ca="1">IFERROR(__xludf.DUMMYFUNCTION("""COMPUTED_VALUE"""),"1.5.3.1")</f>
        <v>1.5.3.1</v>
      </c>
      <c r="E288" t="str">
        <f ca="1">IFERROR(__xludf.DUMMYFUNCTION("""COMPUTED_VALUE"""),"1.5.3")</f>
        <v>1.5.3</v>
      </c>
      <c r="F288" t="str">
        <f ca="1">IFERROR(__xludf.DUMMYFUNCTION("""COMPUTED_VALUE"""),"")</f>
        <v/>
      </c>
      <c r="G288" t="str">
        <f ca="1">IFERROR(__xludf.DUMMYFUNCTION("""COMPUTED_VALUE"""),"")</f>
        <v/>
      </c>
    </row>
    <row r="289" spans="1:7" ht="13">
      <c r="A289" s="329" t="str">
        <f ca="1">IFERROR(__xludf.DUMMYFUNCTION("""COMPUTED_VALUE"""),"1.5.3.1.5")</f>
        <v>1.5.3.1.5</v>
      </c>
      <c r="B289" s="327" t="str">
        <f ca="1">IFERROR(__xludf.DUMMYFUNCTION("""COMPUTED_VALUE"""),"TF Current Limiting Reactors")</f>
        <v>TF Current Limiting Reactors</v>
      </c>
      <c r="C289" t="str">
        <f ca="1">IFERROR(__xludf.DUMMYFUNCTION("""COMPUTED_VALUE"""),"Power Systems")</f>
        <v>Power Systems</v>
      </c>
      <c r="D289" s="329" t="str">
        <f ca="1">IFERROR(__xludf.DUMMYFUNCTION("""COMPUTED_VALUE"""),"1.5.3.1")</f>
        <v>1.5.3.1</v>
      </c>
      <c r="E289" t="str">
        <f ca="1">IFERROR(__xludf.DUMMYFUNCTION("""COMPUTED_VALUE"""),"1.5.3")</f>
        <v>1.5.3</v>
      </c>
      <c r="F289" t="str">
        <f ca="1">IFERROR(__xludf.DUMMYFUNCTION("""COMPUTED_VALUE"""),"")</f>
        <v/>
      </c>
      <c r="G289" t="str">
        <f ca="1">IFERROR(__xludf.DUMMYFUNCTION("""COMPUTED_VALUE"""),"")</f>
        <v/>
      </c>
    </row>
    <row r="290" spans="1:7" ht="13">
      <c r="A290" s="329" t="str">
        <f ca="1">IFERROR(__xludf.DUMMYFUNCTION("""COMPUTED_VALUE"""),"1.5.3.1.6")</f>
        <v>1.5.3.1.6</v>
      </c>
      <c r="B290" s="327" t="str">
        <f ca="1">IFERROR(__xludf.DUMMYFUNCTION("""COMPUTED_VALUE"""),"TF Power Cabling")</f>
        <v>TF Power Cabling</v>
      </c>
      <c r="C290" t="str">
        <f ca="1">IFERROR(__xludf.DUMMYFUNCTION("""COMPUTED_VALUE"""),"Power Systems")</f>
        <v>Power Systems</v>
      </c>
      <c r="D290" s="329" t="str">
        <f ca="1">IFERROR(__xludf.DUMMYFUNCTION("""COMPUTED_VALUE"""),"1.5.3.1")</f>
        <v>1.5.3.1</v>
      </c>
      <c r="E290" t="str">
        <f ca="1">IFERROR(__xludf.DUMMYFUNCTION("""COMPUTED_VALUE"""),"1.5.3")</f>
        <v>1.5.3</v>
      </c>
      <c r="F290" t="str">
        <f ca="1">IFERROR(__xludf.DUMMYFUNCTION("""COMPUTED_VALUE"""),"")</f>
        <v/>
      </c>
      <c r="G290" t="str">
        <f ca="1">IFERROR(__xludf.DUMMYFUNCTION("""COMPUTED_VALUE"""),"")</f>
        <v/>
      </c>
    </row>
    <row r="291" spans="1:7" ht="13">
      <c r="A291" s="329" t="str">
        <f ca="1">IFERROR(__xludf.DUMMYFUNCTION("""COMPUTED_VALUE"""),"1.5.3.1.7")</f>
        <v>1.5.3.1.7</v>
      </c>
      <c r="B291" s="327" t="str">
        <f ca="1">IFERROR(__xludf.DUMMYFUNCTION("""COMPUTED_VALUE"""),"TF Cable Tray and Misc. Hardware")</f>
        <v>TF Cable Tray and Misc. Hardware</v>
      </c>
      <c r="C291" t="str">
        <f ca="1">IFERROR(__xludf.DUMMYFUNCTION("""COMPUTED_VALUE"""),"Power Systems")</f>
        <v>Power Systems</v>
      </c>
      <c r="D291" s="329" t="str">
        <f ca="1">IFERROR(__xludf.DUMMYFUNCTION("""COMPUTED_VALUE"""),"1.5.3.1")</f>
        <v>1.5.3.1</v>
      </c>
      <c r="E291" t="str">
        <f ca="1">IFERROR(__xludf.DUMMYFUNCTION("""COMPUTED_VALUE"""),"1.5.3")</f>
        <v>1.5.3</v>
      </c>
      <c r="F291" t="str">
        <f ca="1">IFERROR(__xludf.DUMMYFUNCTION("""COMPUTED_VALUE"""),"")</f>
        <v/>
      </c>
      <c r="G291" t="str">
        <f ca="1">IFERROR(__xludf.DUMMYFUNCTION("""COMPUTED_VALUE"""),"")</f>
        <v/>
      </c>
    </row>
    <row r="292" spans="1:7" ht="13">
      <c r="A292" s="329" t="str">
        <f ca="1">IFERROR(__xludf.DUMMYFUNCTION("""COMPUTED_VALUE"""),"1.5.3.1.8")</f>
        <v>1.5.3.1.8</v>
      </c>
      <c r="B292" s="327" t="str">
        <f ca="1">IFERROR(__xludf.DUMMYFUNCTION("""COMPUTED_VALUE"""),"TF PCTS components")</f>
        <v>TF PCTS components</v>
      </c>
      <c r="C292" t="str">
        <f ca="1">IFERROR(__xludf.DUMMYFUNCTION("""COMPUTED_VALUE"""),"Power Systems")</f>
        <v>Power Systems</v>
      </c>
      <c r="D292" s="329" t="str">
        <f ca="1">IFERROR(__xludf.DUMMYFUNCTION("""COMPUTED_VALUE"""),"1.5.3.1")</f>
        <v>1.5.3.1</v>
      </c>
      <c r="E292" t="str">
        <f ca="1">IFERROR(__xludf.DUMMYFUNCTION("""COMPUTED_VALUE"""),"1.5.3")</f>
        <v>1.5.3</v>
      </c>
      <c r="F292" t="str">
        <f ca="1">IFERROR(__xludf.DUMMYFUNCTION("""COMPUTED_VALUE"""),"")</f>
        <v/>
      </c>
      <c r="G292" t="str">
        <f ca="1">IFERROR(__xludf.DUMMYFUNCTION("""COMPUTED_VALUE"""),"")</f>
        <v/>
      </c>
    </row>
    <row r="293" spans="1:7" ht="13">
      <c r="A293" s="329" t="str">
        <f ca="1">IFERROR(__xludf.DUMMYFUNCTION("""COMPUTED_VALUE"""),"1.5.3.1.9")</f>
        <v>1.5.3.1.9</v>
      </c>
      <c r="B293" s="327" t="str">
        <f ca="1">IFERROR(__xludf.DUMMYFUNCTION("""COMPUTED_VALUE"""),"TF Voltage Measurements")</f>
        <v>TF Voltage Measurements</v>
      </c>
      <c r="C293" t="str">
        <f ca="1">IFERROR(__xludf.DUMMYFUNCTION("""COMPUTED_VALUE"""),"Power Systems")</f>
        <v>Power Systems</v>
      </c>
      <c r="D293" s="329" t="str">
        <f ca="1">IFERROR(__xludf.DUMMYFUNCTION("""COMPUTED_VALUE"""),"1.5.3.1")</f>
        <v>1.5.3.1</v>
      </c>
      <c r="E293" t="str">
        <f ca="1">IFERROR(__xludf.DUMMYFUNCTION("""COMPUTED_VALUE"""),"1.5.3")</f>
        <v>1.5.3</v>
      </c>
      <c r="F293" t="str">
        <f ca="1">IFERROR(__xludf.DUMMYFUNCTION("""COMPUTED_VALUE"""),"1.10.1.1")</f>
        <v>1.10.1.1</v>
      </c>
      <c r="G293" t="str">
        <f ca="1">IFERROR(__xludf.DUMMYFUNCTION("""COMPUTED_VALUE"""),"")</f>
        <v/>
      </c>
    </row>
    <row r="294" spans="1:7" ht="13">
      <c r="A294" s="329" t="str">
        <f ca="1">IFERROR(__xludf.DUMMYFUNCTION("""COMPUTED_VALUE"""),"1.5.3.1.10")</f>
        <v>1.5.3.1.10</v>
      </c>
      <c r="B294" s="327" t="str">
        <f ca="1">IFERROR(__xludf.DUMMYFUNCTION("""COMPUTED_VALUE"""),"TF Spark Gaps, Surge Arrestors, Ground Fault Resistors (10 kA) etc.")</f>
        <v>TF Spark Gaps, Surge Arrestors, Ground Fault Resistors (10 kA) etc.</v>
      </c>
      <c r="C294" t="str">
        <f ca="1">IFERROR(__xludf.DUMMYFUNCTION("""COMPUTED_VALUE"""),"Power Systems")</f>
        <v>Power Systems</v>
      </c>
      <c r="D294" s="329" t="str">
        <f ca="1">IFERROR(__xludf.DUMMYFUNCTION("""COMPUTED_VALUE"""),"1.5.3.1")</f>
        <v>1.5.3.1</v>
      </c>
      <c r="E294" t="str">
        <f ca="1">IFERROR(__xludf.DUMMYFUNCTION("""COMPUTED_VALUE"""),"1.5.3")</f>
        <v>1.5.3</v>
      </c>
      <c r="F294" t="str">
        <f ca="1">IFERROR(__xludf.DUMMYFUNCTION("""COMPUTED_VALUE"""),"")</f>
        <v/>
      </c>
      <c r="G294" t="str">
        <f ca="1">IFERROR(__xludf.DUMMYFUNCTION("""COMPUTED_VALUE"""),"")</f>
        <v/>
      </c>
    </row>
    <row r="295" spans="1:7" ht="13">
      <c r="A295" s="329" t="str">
        <f ca="1">IFERROR(__xludf.DUMMYFUNCTION("""COMPUTED_VALUE"""),"1.5.3.2")</f>
        <v>1.5.3.2</v>
      </c>
      <c r="B295" s="327" t="str">
        <f ca="1">IFERROR(__xludf.DUMMYFUNCTION("""COMPUTED_VALUE"""),"OH Convertor DC Systems")</f>
        <v>OH Convertor DC Systems</v>
      </c>
      <c r="C295" t="str">
        <f ca="1">IFERROR(__xludf.DUMMYFUNCTION("""COMPUTED_VALUE"""),"Power Systems")</f>
        <v>Power Systems</v>
      </c>
      <c r="D295" s="329" t="str">
        <f ca="1">IFERROR(__xludf.DUMMYFUNCTION("""COMPUTED_VALUE"""),"1.5.3.2")</f>
        <v>1.5.3.2</v>
      </c>
      <c r="E295" t="str">
        <f ca="1">IFERROR(__xludf.DUMMYFUNCTION("""COMPUTED_VALUE"""),"1.5.3")</f>
        <v>1.5.3</v>
      </c>
      <c r="F295" t="str">
        <f ca="1">IFERROR(__xludf.DUMMYFUNCTION("""COMPUTED_VALUE"""),"")</f>
        <v/>
      </c>
      <c r="G295" t="str">
        <f ca="1">IFERROR(__xludf.DUMMYFUNCTION("""COMPUTED_VALUE"""),"")</f>
        <v/>
      </c>
    </row>
    <row r="296" spans="1:7" ht="13">
      <c r="A296" s="329" t="str">
        <f ca="1">IFERROR(__xludf.DUMMYFUNCTION("""COMPUTED_VALUE"""),"1.5.3.2.1")</f>
        <v>1.5.3.2.1</v>
      </c>
      <c r="B296" s="327" t="str">
        <f ca="1">IFERROR(__xludf.DUMMYFUNCTION("""COMPUTED_VALUE"""),"OH SDS")</f>
        <v>OH SDS</v>
      </c>
      <c r="C296" t="str">
        <f ca="1">IFERROR(__xludf.DUMMYFUNCTION("""COMPUTED_VALUE"""),"Power Systems")</f>
        <v>Power Systems</v>
      </c>
      <c r="D296" s="329" t="str">
        <f ca="1">IFERROR(__xludf.DUMMYFUNCTION("""COMPUTED_VALUE"""),"1.5.3.2")</f>
        <v>1.5.3.2</v>
      </c>
      <c r="E296" t="str">
        <f ca="1">IFERROR(__xludf.DUMMYFUNCTION("""COMPUTED_VALUE"""),"1.5.3")</f>
        <v>1.5.3</v>
      </c>
      <c r="F296" t="str">
        <f ca="1">IFERROR(__xludf.DUMMYFUNCTION("""COMPUTED_VALUE"""),"")</f>
        <v/>
      </c>
      <c r="G296" t="str">
        <f ca="1">IFERROR(__xludf.DUMMYFUNCTION("""COMPUTED_VALUE"""),"")</f>
        <v/>
      </c>
    </row>
    <row r="297" spans="1:7" ht="13">
      <c r="A297" s="329" t="str">
        <f ca="1">IFERROR(__xludf.DUMMYFUNCTION("""COMPUTED_VALUE"""),"1.5.3.2.2")</f>
        <v>1.5.3.2.2</v>
      </c>
      <c r="B297" s="327" t="str">
        <f ca="1">IFERROR(__xludf.DUMMYFUNCTION("""COMPUTED_VALUE"""),"OH Disconnect Switch")</f>
        <v>OH Disconnect Switch</v>
      </c>
      <c r="C297" t="str">
        <f ca="1">IFERROR(__xludf.DUMMYFUNCTION("""COMPUTED_VALUE"""),"Power Systems")</f>
        <v>Power Systems</v>
      </c>
      <c r="D297" s="329" t="str">
        <f ca="1">IFERROR(__xludf.DUMMYFUNCTION("""COMPUTED_VALUE"""),"1.5.3.2")</f>
        <v>1.5.3.2</v>
      </c>
      <c r="E297" t="str">
        <f ca="1">IFERROR(__xludf.DUMMYFUNCTION("""COMPUTED_VALUE"""),"1.5.3")</f>
        <v>1.5.3</v>
      </c>
      <c r="F297" t="str">
        <f ca="1">IFERROR(__xludf.DUMMYFUNCTION("""COMPUTED_VALUE"""),"")</f>
        <v/>
      </c>
      <c r="G297" t="str">
        <f ca="1">IFERROR(__xludf.DUMMYFUNCTION("""COMPUTED_VALUE"""),"")</f>
        <v/>
      </c>
    </row>
    <row r="298" spans="1:7" ht="13">
      <c r="A298" s="329" t="str">
        <f ca="1">IFERROR(__xludf.DUMMYFUNCTION("""COMPUTED_VALUE"""),"1.5.3.2.3")</f>
        <v>1.5.3.2.3</v>
      </c>
      <c r="B298" s="327" t="str">
        <f ca="1">IFERROR(__xludf.DUMMYFUNCTION("""COMPUTED_VALUE"""),"OH Ground Switch")</f>
        <v>OH Ground Switch</v>
      </c>
      <c r="C298" t="str">
        <f ca="1">IFERROR(__xludf.DUMMYFUNCTION("""COMPUTED_VALUE"""),"Power Systems")</f>
        <v>Power Systems</v>
      </c>
      <c r="D298" s="329" t="str">
        <f ca="1">IFERROR(__xludf.DUMMYFUNCTION("""COMPUTED_VALUE"""),"1.5.3.2")</f>
        <v>1.5.3.2</v>
      </c>
      <c r="E298" t="str">
        <f ca="1">IFERROR(__xludf.DUMMYFUNCTION("""COMPUTED_VALUE"""),"1.5.3")</f>
        <v>1.5.3</v>
      </c>
      <c r="F298" t="str">
        <f ca="1">IFERROR(__xludf.DUMMYFUNCTION("""COMPUTED_VALUE"""),"")</f>
        <v/>
      </c>
      <c r="G298" t="str">
        <f ca="1">IFERROR(__xludf.DUMMYFUNCTION("""COMPUTED_VALUE"""),"")</f>
        <v/>
      </c>
    </row>
    <row r="299" spans="1:7" ht="13">
      <c r="A299" s="329" t="str">
        <f ca="1">IFERROR(__xludf.DUMMYFUNCTION("""COMPUTED_VALUE"""),"1.5.3.2.4")</f>
        <v>1.5.3.2.4</v>
      </c>
      <c r="B299" s="327" t="str">
        <f ca="1">IFERROR(__xludf.DUMMYFUNCTION("""COMPUTED_VALUE"""),"OH DCCTs")</f>
        <v>OH DCCTs</v>
      </c>
      <c r="C299" t="str">
        <f ca="1">IFERROR(__xludf.DUMMYFUNCTION("""COMPUTED_VALUE"""),"Power Systems")</f>
        <v>Power Systems</v>
      </c>
      <c r="D299" s="329" t="str">
        <f ca="1">IFERROR(__xludf.DUMMYFUNCTION("""COMPUTED_VALUE"""),"1.5.3.2")</f>
        <v>1.5.3.2</v>
      </c>
      <c r="E299" t="str">
        <f ca="1">IFERROR(__xludf.DUMMYFUNCTION("""COMPUTED_VALUE"""),"1.5.3")</f>
        <v>1.5.3</v>
      </c>
      <c r="F299" t="str">
        <f ca="1">IFERROR(__xludf.DUMMYFUNCTION("""COMPUTED_VALUE"""),"")</f>
        <v/>
      </c>
      <c r="G299" t="str">
        <f ca="1">IFERROR(__xludf.DUMMYFUNCTION("""COMPUTED_VALUE"""),"")</f>
        <v/>
      </c>
    </row>
    <row r="300" spans="1:7" ht="13">
      <c r="A300" s="329" t="str">
        <f ca="1">IFERROR(__xludf.DUMMYFUNCTION("""COMPUTED_VALUE"""),"1.5.3.2.5")</f>
        <v>1.5.3.2.5</v>
      </c>
      <c r="B300" s="327" t="str">
        <f ca="1">IFERROR(__xludf.DUMMYFUNCTION("""COMPUTED_VALUE"""),"OH Current Limiting Reactors")</f>
        <v>OH Current Limiting Reactors</v>
      </c>
      <c r="C300" t="str">
        <f ca="1">IFERROR(__xludf.DUMMYFUNCTION("""COMPUTED_VALUE"""),"Power Systems")</f>
        <v>Power Systems</v>
      </c>
      <c r="D300" s="329" t="str">
        <f ca="1">IFERROR(__xludf.DUMMYFUNCTION("""COMPUTED_VALUE"""),"1.5.3.2")</f>
        <v>1.5.3.2</v>
      </c>
      <c r="E300" t="str">
        <f ca="1">IFERROR(__xludf.DUMMYFUNCTION("""COMPUTED_VALUE"""),"1.5.3")</f>
        <v>1.5.3</v>
      </c>
      <c r="F300" t="str">
        <f ca="1">IFERROR(__xludf.DUMMYFUNCTION("""COMPUTED_VALUE"""),"")</f>
        <v/>
      </c>
      <c r="G300" t="str">
        <f ca="1">IFERROR(__xludf.DUMMYFUNCTION("""COMPUTED_VALUE"""),"")</f>
        <v/>
      </c>
    </row>
    <row r="301" spans="1:7" ht="13">
      <c r="A301" s="329" t="str">
        <f ca="1">IFERROR(__xludf.DUMMYFUNCTION("""COMPUTED_VALUE"""),"1.5.3.2.6")</f>
        <v>1.5.3.2.6</v>
      </c>
      <c r="B301" s="327" t="str">
        <f ca="1">IFERROR(__xludf.DUMMYFUNCTION("""COMPUTED_VALUE"""),"OH Power Cabling")</f>
        <v>OH Power Cabling</v>
      </c>
      <c r="C301" t="str">
        <f ca="1">IFERROR(__xludf.DUMMYFUNCTION("""COMPUTED_VALUE"""),"Power Systems")</f>
        <v>Power Systems</v>
      </c>
      <c r="D301" s="329" t="str">
        <f ca="1">IFERROR(__xludf.DUMMYFUNCTION("""COMPUTED_VALUE"""),"1.5.3.2")</f>
        <v>1.5.3.2</v>
      </c>
      <c r="E301" t="str">
        <f ca="1">IFERROR(__xludf.DUMMYFUNCTION("""COMPUTED_VALUE"""),"1.5.3")</f>
        <v>1.5.3</v>
      </c>
      <c r="F301" t="str">
        <f ca="1">IFERROR(__xludf.DUMMYFUNCTION("""COMPUTED_VALUE"""),"")</f>
        <v/>
      </c>
      <c r="G301" t="str">
        <f ca="1">IFERROR(__xludf.DUMMYFUNCTION("""COMPUTED_VALUE"""),"")</f>
        <v/>
      </c>
    </row>
    <row r="302" spans="1:7" ht="13">
      <c r="A302" s="329" t="str">
        <f ca="1">IFERROR(__xludf.DUMMYFUNCTION("""COMPUTED_VALUE"""),"1.5.3.2.7")</f>
        <v>1.5.3.2.7</v>
      </c>
      <c r="B302" s="327" t="str">
        <f ca="1">IFERROR(__xludf.DUMMYFUNCTION("""COMPUTED_VALUE"""),"OH Cable Tray and Misc. Hardware")</f>
        <v>OH Cable Tray and Misc. Hardware</v>
      </c>
      <c r="C302" t="str">
        <f ca="1">IFERROR(__xludf.DUMMYFUNCTION("""COMPUTED_VALUE"""),"Power Systems")</f>
        <v>Power Systems</v>
      </c>
      <c r="D302" s="329" t="str">
        <f ca="1">IFERROR(__xludf.DUMMYFUNCTION("""COMPUTED_VALUE"""),"1.5.3.2")</f>
        <v>1.5.3.2</v>
      </c>
      <c r="E302" t="str">
        <f ca="1">IFERROR(__xludf.DUMMYFUNCTION("""COMPUTED_VALUE"""),"1.5.3")</f>
        <v>1.5.3</v>
      </c>
      <c r="F302" t="str">
        <f ca="1">IFERROR(__xludf.DUMMYFUNCTION("""COMPUTED_VALUE"""),"")</f>
        <v/>
      </c>
      <c r="G302" t="str">
        <f ca="1">IFERROR(__xludf.DUMMYFUNCTION("""COMPUTED_VALUE"""),"")</f>
        <v/>
      </c>
    </row>
    <row r="303" spans="1:7" ht="13">
      <c r="A303" s="329" t="str">
        <f ca="1">IFERROR(__xludf.DUMMYFUNCTION("""COMPUTED_VALUE"""),"1.5.3.2.8")</f>
        <v>1.5.3.2.8</v>
      </c>
      <c r="B303" s="327" t="str">
        <f ca="1">IFERROR(__xludf.DUMMYFUNCTION("""COMPUTED_VALUE"""),"OH PCTS components")</f>
        <v>OH PCTS components</v>
      </c>
      <c r="C303" t="str">
        <f ca="1">IFERROR(__xludf.DUMMYFUNCTION("""COMPUTED_VALUE"""),"Power Systems")</f>
        <v>Power Systems</v>
      </c>
      <c r="D303" s="329" t="str">
        <f ca="1">IFERROR(__xludf.DUMMYFUNCTION("""COMPUTED_VALUE"""),"1.5.3.2")</f>
        <v>1.5.3.2</v>
      </c>
      <c r="E303" t="str">
        <f ca="1">IFERROR(__xludf.DUMMYFUNCTION("""COMPUTED_VALUE"""),"1.5.3")</f>
        <v>1.5.3</v>
      </c>
      <c r="F303" t="str">
        <f ca="1">IFERROR(__xludf.DUMMYFUNCTION("""COMPUTED_VALUE"""),"")</f>
        <v/>
      </c>
      <c r="G303" t="str">
        <f ca="1">IFERROR(__xludf.DUMMYFUNCTION("""COMPUTED_VALUE"""),"")</f>
        <v/>
      </c>
    </row>
    <row r="304" spans="1:7" ht="13">
      <c r="A304" s="329" t="str">
        <f ca="1">IFERROR(__xludf.DUMMYFUNCTION("""COMPUTED_VALUE"""),"1.5.3.2.9")</f>
        <v>1.5.3.2.9</v>
      </c>
      <c r="B304" s="327" t="str">
        <f ca="1">IFERROR(__xludf.DUMMYFUNCTION("""COMPUTED_VALUE"""),"OH Voltage Measurements")</f>
        <v>OH Voltage Measurements</v>
      </c>
      <c r="C304" t="str">
        <f ca="1">IFERROR(__xludf.DUMMYFUNCTION("""COMPUTED_VALUE"""),"Power Systems")</f>
        <v>Power Systems</v>
      </c>
      <c r="D304" s="329" t="str">
        <f ca="1">IFERROR(__xludf.DUMMYFUNCTION("""COMPUTED_VALUE"""),"1.5.3.2")</f>
        <v>1.5.3.2</v>
      </c>
      <c r="E304" t="str">
        <f ca="1">IFERROR(__xludf.DUMMYFUNCTION("""COMPUTED_VALUE"""),"1.5.3")</f>
        <v>1.5.3</v>
      </c>
      <c r="F304" t="str">
        <f ca="1">IFERROR(__xludf.DUMMYFUNCTION("""COMPUTED_VALUE"""),"1.10.1.1")</f>
        <v>1.10.1.1</v>
      </c>
      <c r="G304" t="str">
        <f ca="1">IFERROR(__xludf.DUMMYFUNCTION("""COMPUTED_VALUE"""),"")</f>
        <v/>
      </c>
    </row>
    <row r="305" spans="1:7" ht="13">
      <c r="A305" s="329" t="str">
        <f ca="1">IFERROR(__xludf.DUMMYFUNCTION("""COMPUTED_VALUE"""),"1.5.3.2.10")</f>
        <v>1.5.3.2.10</v>
      </c>
      <c r="B305" s="327" t="str">
        <f ca="1">IFERROR(__xludf.DUMMYFUNCTION("""COMPUTED_VALUE"""),"OH Spark Gaps, Surge Arrestors, Ground Fault Resistors (10 kA) etc.")</f>
        <v>OH Spark Gaps, Surge Arrestors, Ground Fault Resistors (10 kA) etc.</v>
      </c>
      <c r="C305" t="str">
        <f ca="1">IFERROR(__xludf.DUMMYFUNCTION("""COMPUTED_VALUE"""),"Power Systems")</f>
        <v>Power Systems</v>
      </c>
      <c r="D305" s="329" t="str">
        <f ca="1">IFERROR(__xludf.DUMMYFUNCTION("""COMPUTED_VALUE"""),"1.5.3.2")</f>
        <v>1.5.3.2</v>
      </c>
      <c r="E305" t="str">
        <f ca="1">IFERROR(__xludf.DUMMYFUNCTION("""COMPUTED_VALUE"""),"1.5.3")</f>
        <v>1.5.3</v>
      </c>
      <c r="F305" t="str">
        <f ca="1">IFERROR(__xludf.DUMMYFUNCTION("""COMPUTED_VALUE"""),"")</f>
        <v/>
      </c>
      <c r="G305" t="str">
        <f ca="1">IFERROR(__xludf.DUMMYFUNCTION("""COMPUTED_VALUE"""),"")</f>
        <v/>
      </c>
    </row>
    <row r="306" spans="1:7" ht="13">
      <c r="A306" s="329" t="str">
        <f ca="1">IFERROR(__xludf.DUMMYFUNCTION("""COMPUTED_VALUE"""),"1.5.3.3")</f>
        <v>1.5.3.3</v>
      </c>
      <c r="B306" s="327" t="str">
        <f ca="1">IFERROR(__xludf.DUMMYFUNCTION("""COMPUTED_VALUE"""),"PF Convertor DC Systems")</f>
        <v>PF Convertor DC Systems</v>
      </c>
      <c r="C306" t="str">
        <f ca="1">IFERROR(__xludf.DUMMYFUNCTION("""COMPUTED_VALUE"""),"Power Systems")</f>
        <v>Power Systems</v>
      </c>
      <c r="D306" s="329" t="str">
        <f ca="1">IFERROR(__xludf.DUMMYFUNCTION("""COMPUTED_VALUE"""),"1.5.3.3")</f>
        <v>1.5.3.3</v>
      </c>
      <c r="E306" t="str">
        <f ca="1">IFERROR(__xludf.DUMMYFUNCTION("""COMPUTED_VALUE"""),"1.5.3")</f>
        <v>1.5.3</v>
      </c>
      <c r="F306" t="str">
        <f ca="1">IFERROR(__xludf.DUMMYFUNCTION("""COMPUTED_VALUE"""),"1.5.1.3")</f>
        <v>1.5.1.3</v>
      </c>
      <c r="G306" t="str">
        <f ca="1">IFERROR(__xludf.DUMMYFUNCTION("""COMPUTED_VALUE"""),"")</f>
        <v/>
      </c>
    </row>
    <row r="307" spans="1:7" ht="13">
      <c r="A307" s="329" t="str">
        <f ca="1">IFERROR(__xludf.DUMMYFUNCTION("""COMPUTED_VALUE"""),"1.5.3.3.1")</f>
        <v>1.5.3.3.1</v>
      </c>
      <c r="B307" s="327" t="str">
        <f ca="1">IFERROR(__xludf.DUMMYFUNCTION("""COMPUTED_VALUE"""),"PF SDS")</f>
        <v>PF SDS</v>
      </c>
      <c r="C307" t="str">
        <f ca="1">IFERROR(__xludf.DUMMYFUNCTION("""COMPUTED_VALUE"""),"Power Systems")</f>
        <v>Power Systems</v>
      </c>
      <c r="D307" s="329" t="str">
        <f ca="1">IFERROR(__xludf.DUMMYFUNCTION("""COMPUTED_VALUE"""),"1.5.3.3")</f>
        <v>1.5.3.3</v>
      </c>
      <c r="E307" t="str">
        <f ca="1">IFERROR(__xludf.DUMMYFUNCTION("""COMPUTED_VALUE"""),"1.5.3")</f>
        <v>1.5.3</v>
      </c>
      <c r="F307" t="str">
        <f ca="1">IFERROR(__xludf.DUMMYFUNCTION("""COMPUTED_VALUE"""),"1.5.1.3")</f>
        <v>1.5.1.3</v>
      </c>
      <c r="G307" t="str">
        <f ca="1">IFERROR(__xludf.DUMMYFUNCTION("""COMPUTED_VALUE"""),"")</f>
        <v/>
      </c>
    </row>
    <row r="308" spans="1:7" ht="13">
      <c r="A308" s="329" t="str">
        <f ca="1">IFERROR(__xludf.DUMMYFUNCTION("""COMPUTED_VALUE"""),"1.5.3.3.2")</f>
        <v>1.5.3.3.2</v>
      </c>
      <c r="B308" s="327" t="str">
        <f ca="1">IFERROR(__xludf.DUMMYFUNCTION("""COMPUTED_VALUE"""),"PF Disconnect Switches")</f>
        <v>PF Disconnect Switches</v>
      </c>
      <c r="C308" t="str">
        <f ca="1">IFERROR(__xludf.DUMMYFUNCTION("""COMPUTED_VALUE"""),"Power Systems")</f>
        <v>Power Systems</v>
      </c>
      <c r="D308" s="329" t="str">
        <f ca="1">IFERROR(__xludf.DUMMYFUNCTION("""COMPUTED_VALUE"""),"1.5.3.3")</f>
        <v>1.5.3.3</v>
      </c>
      <c r="E308" t="str">
        <f ca="1">IFERROR(__xludf.DUMMYFUNCTION("""COMPUTED_VALUE"""),"1.5.3")</f>
        <v>1.5.3</v>
      </c>
      <c r="F308" t="str">
        <f ca="1">IFERROR(__xludf.DUMMYFUNCTION("""COMPUTED_VALUE"""),"1.5.1.3")</f>
        <v>1.5.1.3</v>
      </c>
      <c r="G308" t="str">
        <f ca="1">IFERROR(__xludf.DUMMYFUNCTION("""COMPUTED_VALUE"""),"")</f>
        <v/>
      </c>
    </row>
    <row r="309" spans="1:7" ht="13">
      <c r="A309" s="329" t="str">
        <f ca="1">IFERROR(__xludf.DUMMYFUNCTION("""COMPUTED_VALUE"""),"1.5.3.3.3")</f>
        <v>1.5.3.3.3</v>
      </c>
      <c r="B309" s="327" t="str">
        <f ca="1">IFERROR(__xludf.DUMMYFUNCTION("""COMPUTED_VALUE"""),"PF Ground Switches")</f>
        <v>PF Ground Switches</v>
      </c>
      <c r="C309" t="str">
        <f ca="1">IFERROR(__xludf.DUMMYFUNCTION("""COMPUTED_VALUE"""),"Power Systems")</f>
        <v>Power Systems</v>
      </c>
      <c r="D309" s="329" t="str">
        <f ca="1">IFERROR(__xludf.DUMMYFUNCTION("""COMPUTED_VALUE"""),"1.5.3.3")</f>
        <v>1.5.3.3</v>
      </c>
      <c r="E309" t="str">
        <f ca="1">IFERROR(__xludf.DUMMYFUNCTION("""COMPUTED_VALUE"""),"1.5.3")</f>
        <v>1.5.3</v>
      </c>
      <c r="F309" t="str">
        <f ca="1">IFERROR(__xludf.DUMMYFUNCTION("""COMPUTED_VALUE"""),"1.5.1.3")</f>
        <v>1.5.1.3</v>
      </c>
      <c r="G309" t="str">
        <f ca="1">IFERROR(__xludf.DUMMYFUNCTION("""COMPUTED_VALUE"""),"")</f>
        <v/>
      </c>
    </row>
    <row r="310" spans="1:7" ht="13">
      <c r="A310" s="329" t="str">
        <f ca="1">IFERROR(__xludf.DUMMYFUNCTION("""COMPUTED_VALUE"""),"1.5.3.3.4")</f>
        <v>1.5.3.3.4</v>
      </c>
      <c r="B310" s="327" t="str">
        <f ca="1">IFERROR(__xludf.DUMMYFUNCTION("""COMPUTED_VALUE"""),"PF DCCTs")</f>
        <v>PF DCCTs</v>
      </c>
      <c r="C310" t="str">
        <f ca="1">IFERROR(__xludf.DUMMYFUNCTION("""COMPUTED_VALUE"""),"Power Systems")</f>
        <v>Power Systems</v>
      </c>
      <c r="D310" s="329" t="str">
        <f ca="1">IFERROR(__xludf.DUMMYFUNCTION("""COMPUTED_VALUE"""),"1.5.3.3")</f>
        <v>1.5.3.3</v>
      </c>
      <c r="E310" t="str">
        <f ca="1">IFERROR(__xludf.DUMMYFUNCTION("""COMPUTED_VALUE"""),"1.5.3")</f>
        <v>1.5.3</v>
      </c>
      <c r="F310" t="str">
        <f ca="1">IFERROR(__xludf.DUMMYFUNCTION("""COMPUTED_VALUE"""),"1.5.1.3")</f>
        <v>1.5.1.3</v>
      </c>
      <c r="G310" t="str">
        <f ca="1">IFERROR(__xludf.DUMMYFUNCTION("""COMPUTED_VALUE"""),"")</f>
        <v/>
      </c>
    </row>
    <row r="311" spans="1:7" ht="13">
      <c r="A311" s="329" t="str">
        <f ca="1">IFERROR(__xludf.DUMMYFUNCTION("""COMPUTED_VALUE"""),"1.5.3.3.5")</f>
        <v>1.5.3.3.5</v>
      </c>
      <c r="B311" s="327" t="str">
        <f ca="1">IFERROR(__xludf.DUMMYFUNCTION("""COMPUTED_VALUE"""),"PF Current Limiting Reactors")</f>
        <v>PF Current Limiting Reactors</v>
      </c>
      <c r="C311" t="str">
        <f ca="1">IFERROR(__xludf.DUMMYFUNCTION("""COMPUTED_VALUE"""),"Power Systems")</f>
        <v>Power Systems</v>
      </c>
      <c r="D311" s="329" t="str">
        <f ca="1">IFERROR(__xludf.DUMMYFUNCTION("""COMPUTED_VALUE"""),"1.5.3.3")</f>
        <v>1.5.3.3</v>
      </c>
      <c r="E311" t="str">
        <f ca="1">IFERROR(__xludf.DUMMYFUNCTION("""COMPUTED_VALUE"""),"1.5.3")</f>
        <v>1.5.3</v>
      </c>
      <c r="F311" t="str">
        <f ca="1">IFERROR(__xludf.DUMMYFUNCTION("""COMPUTED_VALUE"""),"1.5.1.3")</f>
        <v>1.5.1.3</v>
      </c>
      <c r="G311" t="str">
        <f ca="1">IFERROR(__xludf.DUMMYFUNCTION("""COMPUTED_VALUE"""),"")</f>
        <v/>
      </c>
    </row>
    <row r="312" spans="1:7" ht="13">
      <c r="A312" s="329" t="str">
        <f ca="1">IFERROR(__xludf.DUMMYFUNCTION("""COMPUTED_VALUE"""),"1.5.3.3.6")</f>
        <v>1.5.3.3.6</v>
      </c>
      <c r="B312" s="327" t="str">
        <f ca="1">IFERROR(__xludf.DUMMYFUNCTION("""COMPUTED_VALUE"""),"PF Power Cabling")</f>
        <v>PF Power Cabling</v>
      </c>
      <c r="C312" t="str">
        <f ca="1">IFERROR(__xludf.DUMMYFUNCTION("""COMPUTED_VALUE"""),"Power Systems")</f>
        <v>Power Systems</v>
      </c>
      <c r="D312" s="329" t="str">
        <f ca="1">IFERROR(__xludf.DUMMYFUNCTION("""COMPUTED_VALUE"""),"1.5.3.3")</f>
        <v>1.5.3.3</v>
      </c>
      <c r="E312" t="str">
        <f ca="1">IFERROR(__xludf.DUMMYFUNCTION("""COMPUTED_VALUE"""),"1.5.3")</f>
        <v>1.5.3</v>
      </c>
      <c r="F312" t="str">
        <f ca="1">IFERROR(__xludf.DUMMYFUNCTION("""COMPUTED_VALUE"""),"1.5.1.3")</f>
        <v>1.5.1.3</v>
      </c>
      <c r="G312" t="str">
        <f ca="1">IFERROR(__xludf.DUMMYFUNCTION("""COMPUTED_VALUE"""),"")</f>
        <v/>
      </c>
    </row>
    <row r="313" spans="1:7" ht="13">
      <c r="A313" s="329" t="str">
        <f ca="1">IFERROR(__xludf.DUMMYFUNCTION("""COMPUTED_VALUE"""),"1.5.3.3.7")</f>
        <v>1.5.3.3.7</v>
      </c>
      <c r="B313" s="327" t="str">
        <f ca="1">IFERROR(__xludf.DUMMYFUNCTION("""COMPUTED_VALUE"""),"PF Cable Tray and Misc. Hardware")</f>
        <v>PF Cable Tray and Misc. Hardware</v>
      </c>
      <c r="C313" t="str">
        <f ca="1">IFERROR(__xludf.DUMMYFUNCTION("""COMPUTED_VALUE"""),"Power Systems")</f>
        <v>Power Systems</v>
      </c>
      <c r="D313" s="329" t="str">
        <f ca="1">IFERROR(__xludf.DUMMYFUNCTION("""COMPUTED_VALUE"""),"1.5.3.3")</f>
        <v>1.5.3.3</v>
      </c>
      <c r="E313" t="str">
        <f ca="1">IFERROR(__xludf.DUMMYFUNCTION("""COMPUTED_VALUE"""),"1.5.3")</f>
        <v>1.5.3</v>
      </c>
      <c r="F313" t="str">
        <f ca="1">IFERROR(__xludf.DUMMYFUNCTION("""COMPUTED_VALUE"""),"1.5.1.3")</f>
        <v>1.5.1.3</v>
      </c>
      <c r="G313" t="str">
        <f ca="1">IFERROR(__xludf.DUMMYFUNCTION("""COMPUTED_VALUE"""),"")</f>
        <v/>
      </c>
    </row>
    <row r="314" spans="1:7" ht="13">
      <c r="A314" s="329" t="str">
        <f ca="1">IFERROR(__xludf.DUMMYFUNCTION("""COMPUTED_VALUE"""),"1.5.3.3.8")</f>
        <v>1.5.3.3.8</v>
      </c>
      <c r="B314" s="327" t="str">
        <f ca="1">IFERROR(__xludf.DUMMYFUNCTION("""COMPUTED_VALUE"""),"PF PCTS components")</f>
        <v>PF PCTS components</v>
      </c>
      <c r="C314" t="str">
        <f ca="1">IFERROR(__xludf.DUMMYFUNCTION("""COMPUTED_VALUE"""),"Power Systems")</f>
        <v>Power Systems</v>
      </c>
      <c r="D314" s="329" t="str">
        <f ca="1">IFERROR(__xludf.DUMMYFUNCTION("""COMPUTED_VALUE"""),"1.5.3.3")</f>
        <v>1.5.3.3</v>
      </c>
      <c r="E314" t="str">
        <f ca="1">IFERROR(__xludf.DUMMYFUNCTION("""COMPUTED_VALUE"""),"1.5.3")</f>
        <v>1.5.3</v>
      </c>
      <c r="F314" t="str">
        <f ca="1">IFERROR(__xludf.DUMMYFUNCTION("""COMPUTED_VALUE"""),"1.5.1.3")</f>
        <v>1.5.1.3</v>
      </c>
      <c r="G314" t="str">
        <f ca="1">IFERROR(__xludf.DUMMYFUNCTION("""COMPUTED_VALUE"""),"")</f>
        <v/>
      </c>
    </row>
    <row r="315" spans="1:7" ht="13">
      <c r="A315" s="329" t="str">
        <f ca="1">IFERROR(__xludf.DUMMYFUNCTION("""COMPUTED_VALUE"""),"1.5.3.3.9")</f>
        <v>1.5.3.3.9</v>
      </c>
      <c r="B315" s="327" t="str">
        <f ca="1">IFERROR(__xludf.DUMMYFUNCTION("""COMPUTED_VALUE"""),"PF Voltage Measurements")</f>
        <v>PF Voltage Measurements</v>
      </c>
      <c r="C315" t="str">
        <f ca="1">IFERROR(__xludf.DUMMYFUNCTION("""COMPUTED_VALUE"""),"Power Systems")</f>
        <v>Power Systems</v>
      </c>
      <c r="D315" s="329" t="str">
        <f ca="1">IFERROR(__xludf.DUMMYFUNCTION("""COMPUTED_VALUE"""),"1.5.3.3")</f>
        <v>1.5.3.3</v>
      </c>
      <c r="E315" t="str">
        <f ca="1">IFERROR(__xludf.DUMMYFUNCTION("""COMPUTED_VALUE"""),"1.5.3")</f>
        <v>1.5.3</v>
      </c>
      <c r="F315" t="str">
        <f ca="1">IFERROR(__xludf.DUMMYFUNCTION("""COMPUTED_VALUE"""),"1.10.1.1")</f>
        <v>1.10.1.1</v>
      </c>
      <c r="G315" t="str">
        <f ca="1">IFERROR(__xludf.DUMMYFUNCTION("""COMPUTED_VALUE"""),"")</f>
        <v/>
      </c>
    </row>
    <row r="316" spans="1:7" ht="13">
      <c r="A316" s="329" t="str">
        <f ca="1">IFERROR(__xludf.DUMMYFUNCTION("""COMPUTED_VALUE"""),"1.5.3.3.10")</f>
        <v>1.5.3.3.10</v>
      </c>
      <c r="B316" s="327" t="str">
        <f ca="1">IFERROR(__xludf.DUMMYFUNCTION("""COMPUTED_VALUE"""),"PF Spark Gaps, Surge Arrestors, Ground Fault Resistors (10 kA) etc.")</f>
        <v>PF Spark Gaps, Surge Arrestors, Ground Fault Resistors (10 kA) etc.</v>
      </c>
      <c r="C316" t="str">
        <f ca="1">IFERROR(__xludf.DUMMYFUNCTION("""COMPUTED_VALUE"""),"Power Systems")</f>
        <v>Power Systems</v>
      </c>
      <c r="D316" s="329" t="str">
        <f ca="1">IFERROR(__xludf.DUMMYFUNCTION("""COMPUTED_VALUE"""),"1.5.3.3")</f>
        <v>1.5.3.3</v>
      </c>
      <c r="E316" t="str">
        <f ca="1">IFERROR(__xludf.DUMMYFUNCTION("""COMPUTED_VALUE"""),"1.5.3")</f>
        <v>1.5.3</v>
      </c>
      <c r="F316" t="str">
        <f ca="1">IFERROR(__xludf.DUMMYFUNCTION("""COMPUTED_VALUE"""),"1.5.1.3")</f>
        <v>1.5.1.3</v>
      </c>
      <c r="G316" t="str">
        <f ca="1">IFERROR(__xludf.DUMMYFUNCTION("""COMPUTED_VALUE"""),"")</f>
        <v/>
      </c>
    </row>
    <row r="317" spans="1:7" ht="13">
      <c r="A317" s="329" t="str">
        <f ca="1">IFERROR(__xludf.DUMMYFUNCTION("""COMPUTED_VALUE"""),"1.5.3.4")</f>
        <v>1.5.3.4</v>
      </c>
      <c r="B317" s="327" t="str">
        <f ca="1">IFERROR(__xludf.DUMMYFUNCTION("""COMPUTED_VALUE"""),"Switching Power Amplifier DC Systems")</f>
        <v>Switching Power Amplifier DC Systems</v>
      </c>
      <c r="C317" t="str">
        <f ca="1">IFERROR(__xludf.DUMMYFUNCTION("""COMPUTED_VALUE"""),"Power Systems")</f>
        <v>Power Systems</v>
      </c>
      <c r="D317" s="329" t="str">
        <f ca="1">IFERROR(__xludf.DUMMYFUNCTION("""COMPUTED_VALUE"""),"1.5.3.4")</f>
        <v>1.5.3.4</v>
      </c>
      <c r="E317" t="str">
        <f ca="1">IFERROR(__xludf.DUMMYFUNCTION("""COMPUTED_VALUE"""),"1.5.3")</f>
        <v>1.5.3</v>
      </c>
      <c r="F317" t="str">
        <f ca="1">IFERROR(__xludf.DUMMYFUNCTION("""COMPUTED_VALUE"""),"")</f>
        <v/>
      </c>
      <c r="G317" t="str">
        <f ca="1">IFERROR(__xludf.DUMMYFUNCTION("""COMPUTED_VALUE"""),"")</f>
        <v/>
      </c>
    </row>
    <row r="318" spans="1:7" ht="13">
      <c r="A318" s="329" t="str">
        <f ca="1">IFERROR(__xludf.DUMMYFUNCTION("""COMPUTED_VALUE"""),"1.5.3.4.1")</f>
        <v>1.5.3.4.1</v>
      </c>
      <c r="B318" s="327" t="str">
        <f ca="1">IFERROR(__xludf.DUMMYFUNCTION("""COMPUTED_VALUE"""),"SPA/RWM SDS")</f>
        <v>SPA/RWM SDS</v>
      </c>
      <c r="C318" t="str">
        <f ca="1">IFERROR(__xludf.DUMMYFUNCTION("""COMPUTED_VALUE"""),"Power Systems")</f>
        <v>Power Systems</v>
      </c>
      <c r="D318" s="329" t="str">
        <f ca="1">IFERROR(__xludf.DUMMYFUNCTION("""COMPUTED_VALUE"""),"1.5.3.4")</f>
        <v>1.5.3.4</v>
      </c>
      <c r="E318" t="str">
        <f ca="1">IFERROR(__xludf.DUMMYFUNCTION("""COMPUTED_VALUE"""),"1.5.3")</f>
        <v>1.5.3</v>
      </c>
      <c r="F318" t="str">
        <f ca="1">IFERROR(__xludf.DUMMYFUNCTION("""COMPUTED_VALUE"""),"")</f>
        <v/>
      </c>
      <c r="G318" t="str">
        <f ca="1">IFERROR(__xludf.DUMMYFUNCTION("""COMPUTED_VALUE"""),"")</f>
        <v/>
      </c>
    </row>
    <row r="319" spans="1:7" ht="13">
      <c r="A319" s="329" t="str">
        <f ca="1">IFERROR(__xludf.DUMMYFUNCTION("""COMPUTED_VALUE"""),"1.5.3.4.2")</f>
        <v>1.5.3.4.2</v>
      </c>
      <c r="B319" s="327" t="str">
        <f ca="1">IFERROR(__xludf.DUMMYFUNCTION("""COMPUTED_VALUE"""),"SPA/RWM Disconnect Switch")</f>
        <v>SPA/RWM Disconnect Switch</v>
      </c>
      <c r="C319" t="str">
        <f ca="1">IFERROR(__xludf.DUMMYFUNCTION("""COMPUTED_VALUE"""),"Power Systems")</f>
        <v>Power Systems</v>
      </c>
      <c r="D319" s="329" t="str">
        <f ca="1">IFERROR(__xludf.DUMMYFUNCTION("""COMPUTED_VALUE"""),"1.5.3.4")</f>
        <v>1.5.3.4</v>
      </c>
      <c r="E319" t="str">
        <f ca="1">IFERROR(__xludf.DUMMYFUNCTION("""COMPUTED_VALUE"""),"1.5.3")</f>
        <v>1.5.3</v>
      </c>
      <c r="F319" t="str">
        <f ca="1">IFERROR(__xludf.DUMMYFUNCTION("""COMPUTED_VALUE"""),"")</f>
        <v/>
      </c>
      <c r="G319" t="str">
        <f ca="1">IFERROR(__xludf.DUMMYFUNCTION("""COMPUTED_VALUE"""),"")</f>
        <v/>
      </c>
    </row>
    <row r="320" spans="1:7" ht="13">
      <c r="A320" s="329" t="str">
        <f ca="1">IFERROR(__xludf.DUMMYFUNCTION("""COMPUTED_VALUE"""),"1.5.3.4.3")</f>
        <v>1.5.3.4.3</v>
      </c>
      <c r="B320" s="327" t="str">
        <f ca="1">IFERROR(__xludf.DUMMYFUNCTION("""COMPUTED_VALUE"""),"SPA/RWM Ground Switch")</f>
        <v>SPA/RWM Ground Switch</v>
      </c>
      <c r="C320" t="str">
        <f ca="1">IFERROR(__xludf.DUMMYFUNCTION("""COMPUTED_VALUE"""),"Power Systems")</f>
        <v>Power Systems</v>
      </c>
      <c r="D320" s="329" t="str">
        <f ca="1">IFERROR(__xludf.DUMMYFUNCTION("""COMPUTED_VALUE"""),"1.5.3.4")</f>
        <v>1.5.3.4</v>
      </c>
      <c r="E320" t="str">
        <f ca="1">IFERROR(__xludf.DUMMYFUNCTION("""COMPUTED_VALUE"""),"1.5.3")</f>
        <v>1.5.3</v>
      </c>
      <c r="F320" t="str">
        <f ca="1">IFERROR(__xludf.DUMMYFUNCTION("""COMPUTED_VALUE"""),"")</f>
        <v/>
      </c>
      <c r="G320" t="str">
        <f ca="1">IFERROR(__xludf.DUMMYFUNCTION("""COMPUTED_VALUE"""),"")</f>
        <v/>
      </c>
    </row>
    <row r="321" spans="1:7" ht="13">
      <c r="A321" s="329" t="str">
        <f ca="1">IFERROR(__xludf.DUMMYFUNCTION("""COMPUTED_VALUE"""),"1.5.3.4.4")</f>
        <v>1.5.3.4.4</v>
      </c>
      <c r="B321" s="327" t="str">
        <f ca="1">IFERROR(__xludf.DUMMYFUNCTION("""COMPUTED_VALUE"""),"SPA/RWM DCCTs")</f>
        <v>SPA/RWM DCCTs</v>
      </c>
      <c r="C321" t="str">
        <f ca="1">IFERROR(__xludf.DUMMYFUNCTION("""COMPUTED_VALUE"""),"Power Systems")</f>
        <v>Power Systems</v>
      </c>
      <c r="D321" s="329" t="str">
        <f ca="1">IFERROR(__xludf.DUMMYFUNCTION("""COMPUTED_VALUE"""),"1.5.3.4")</f>
        <v>1.5.3.4</v>
      </c>
      <c r="E321" t="str">
        <f ca="1">IFERROR(__xludf.DUMMYFUNCTION("""COMPUTED_VALUE"""),"1.5.3")</f>
        <v>1.5.3</v>
      </c>
      <c r="F321" t="str">
        <f ca="1">IFERROR(__xludf.DUMMYFUNCTION("""COMPUTED_VALUE"""),"")</f>
        <v/>
      </c>
      <c r="G321" t="str">
        <f ca="1">IFERROR(__xludf.DUMMYFUNCTION("""COMPUTED_VALUE"""),"")</f>
        <v/>
      </c>
    </row>
    <row r="322" spans="1:7" ht="13">
      <c r="A322" s="329" t="str">
        <f ca="1">IFERROR(__xludf.DUMMYFUNCTION("""COMPUTED_VALUE"""),"1.5.3.4.5")</f>
        <v>1.5.3.4.5</v>
      </c>
      <c r="B322" s="327" t="str">
        <f ca="1">IFERROR(__xludf.DUMMYFUNCTION("""COMPUTED_VALUE"""),"NA")</f>
        <v>NA</v>
      </c>
      <c r="C322" t="str">
        <f ca="1">IFERROR(__xludf.DUMMYFUNCTION("""COMPUTED_VALUE"""),"Power Systems")</f>
        <v>Power Systems</v>
      </c>
      <c r="D322" s="329" t="str">
        <f ca="1">IFERROR(__xludf.DUMMYFUNCTION("""COMPUTED_VALUE"""),"1.5.3.4")</f>
        <v>1.5.3.4</v>
      </c>
      <c r="E322" t="str">
        <f ca="1">IFERROR(__xludf.DUMMYFUNCTION("""COMPUTED_VALUE"""),"1.5.3")</f>
        <v>1.5.3</v>
      </c>
      <c r="F322" t="str">
        <f ca="1">IFERROR(__xludf.DUMMYFUNCTION("""COMPUTED_VALUE"""),"")</f>
        <v/>
      </c>
      <c r="G322" t="str">
        <f ca="1">IFERROR(__xludf.DUMMYFUNCTION("""COMPUTED_VALUE"""),"")</f>
        <v/>
      </c>
    </row>
    <row r="323" spans="1:7" ht="13">
      <c r="A323" s="329" t="str">
        <f ca="1">IFERROR(__xludf.DUMMYFUNCTION("""COMPUTED_VALUE"""),"1.5.3.4.6")</f>
        <v>1.5.3.4.6</v>
      </c>
      <c r="B323" s="327" t="str">
        <f ca="1">IFERROR(__xludf.DUMMYFUNCTION("""COMPUTED_VALUE"""),"SPA/RWM Power Cabling")</f>
        <v>SPA/RWM Power Cabling</v>
      </c>
      <c r="C323" t="str">
        <f ca="1">IFERROR(__xludf.DUMMYFUNCTION("""COMPUTED_VALUE"""),"Power Systems")</f>
        <v>Power Systems</v>
      </c>
      <c r="D323" s="329" t="str">
        <f ca="1">IFERROR(__xludf.DUMMYFUNCTION("""COMPUTED_VALUE"""),"1.5.3.4")</f>
        <v>1.5.3.4</v>
      </c>
      <c r="E323" t="str">
        <f ca="1">IFERROR(__xludf.DUMMYFUNCTION("""COMPUTED_VALUE"""),"1.5.3")</f>
        <v>1.5.3</v>
      </c>
      <c r="F323" t="str">
        <f ca="1">IFERROR(__xludf.DUMMYFUNCTION("""COMPUTED_VALUE"""),"")</f>
        <v/>
      </c>
      <c r="G323" t="str">
        <f ca="1">IFERROR(__xludf.DUMMYFUNCTION("""COMPUTED_VALUE"""),"")</f>
        <v/>
      </c>
    </row>
    <row r="324" spans="1:7" ht="13">
      <c r="A324" s="329" t="str">
        <f ca="1">IFERROR(__xludf.DUMMYFUNCTION("""COMPUTED_VALUE"""),"1.5.3.4.7")</f>
        <v>1.5.3.4.7</v>
      </c>
      <c r="B324" s="327" t="str">
        <f ca="1">IFERROR(__xludf.DUMMYFUNCTION("""COMPUTED_VALUE"""),"SPA/RWM Cable Tray and Misc. Hardware")</f>
        <v>SPA/RWM Cable Tray and Misc. Hardware</v>
      </c>
      <c r="C324" t="str">
        <f ca="1">IFERROR(__xludf.DUMMYFUNCTION("""COMPUTED_VALUE"""),"Power Systems")</f>
        <v>Power Systems</v>
      </c>
      <c r="D324" s="329" t="str">
        <f ca="1">IFERROR(__xludf.DUMMYFUNCTION("""COMPUTED_VALUE"""),"1.5.3.4")</f>
        <v>1.5.3.4</v>
      </c>
      <c r="E324" t="str">
        <f ca="1">IFERROR(__xludf.DUMMYFUNCTION("""COMPUTED_VALUE"""),"1.5.3")</f>
        <v>1.5.3</v>
      </c>
      <c r="F324" t="str">
        <f ca="1">IFERROR(__xludf.DUMMYFUNCTION("""COMPUTED_VALUE"""),"")</f>
        <v/>
      </c>
      <c r="G324" t="str">
        <f ca="1">IFERROR(__xludf.DUMMYFUNCTION("""COMPUTED_VALUE"""),"")</f>
        <v/>
      </c>
    </row>
    <row r="325" spans="1:7" ht="13">
      <c r="A325" s="329" t="str">
        <f ca="1">IFERROR(__xludf.DUMMYFUNCTION("""COMPUTED_VALUE"""),"1.5.3.4.8")</f>
        <v>1.5.3.4.8</v>
      </c>
      <c r="B325" s="327" t="str">
        <f ca="1">IFERROR(__xludf.DUMMYFUNCTION("""COMPUTED_VALUE"""),"Test Cell RWM Interface Cabinets")</f>
        <v>Test Cell RWM Interface Cabinets</v>
      </c>
      <c r="C325" t="str">
        <f ca="1">IFERROR(__xludf.DUMMYFUNCTION("""COMPUTED_VALUE"""),"Power Systems")</f>
        <v>Power Systems</v>
      </c>
      <c r="D325" s="329" t="str">
        <f ca="1">IFERROR(__xludf.DUMMYFUNCTION("""COMPUTED_VALUE"""),"1.5.3.4")</f>
        <v>1.5.3.4</v>
      </c>
      <c r="E325" t="str">
        <f ca="1">IFERROR(__xludf.DUMMYFUNCTION("""COMPUTED_VALUE"""),"1.5.3")</f>
        <v>1.5.3</v>
      </c>
      <c r="F325" t="str">
        <f ca="1">IFERROR(__xludf.DUMMYFUNCTION("""COMPUTED_VALUE"""),"")</f>
        <v/>
      </c>
      <c r="G325" t="str">
        <f ca="1">IFERROR(__xludf.DUMMYFUNCTION("""COMPUTED_VALUE"""),"")</f>
        <v/>
      </c>
    </row>
    <row r="326" spans="1:7" ht="13">
      <c r="A326" s="329" t="str">
        <f ca="1">IFERROR(__xludf.DUMMYFUNCTION("""COMPUTED_VALUE"""),"1.5.3.5")</f>
        <v>1.5.3.5</v>
      </c>
      <c r="B326" s="327" t="str">
        <f ca="1">IFERROR(__xludf.DUMMYFUNCTION("""COMPUTED_VALUE"""),"PCTS Frame and Structures")</f>
        <v>PCTS Frame and Structures</v>
      </c>
      <c r="C326" t="str">
        <f ca="1">IFERROR(__xludf.DUMMYFUNCTION("""COMPUTED_VALUE"""),"Power Systems")</f>
        <v>Power Systems</v>
      </c>
      <c r="D326" s="329" t="str">
        <f ca="1">IFERROR(__xludf.DUMMYFUNCTION("""COMPUTED_VALUE"""),"1.5.3.5")</f>
        <v>1.5.3.5</v>
      </c>
      <c r="E326" t="str">
        <f ca="1">IFERROR(__xludf.DUMMYFUNCTION("""COMPUTED_VALUE"""),"1.5.3")</f>
        <v>1.5.3</v>
      </c>
      <c r="F326" t="str">
        <f ca="1">IFERROR(__xludf.DUMMYFUNCTION("""COMPUTED_VALUE"""),"1.5.1.3")</f>
        <v>1.5.1.3</v>
      </c>
      <c r="G326" t="str">
        <f ca="1">IFERROR(__xludf.DUMMYFUNCTION("""COMPUTED_VALUE"""),"")</f>
        <v/>
      </c>
    </row>
    <row r="327" spans="1:7" ht="13">
      <c r="A327" s="329" t="str">
        <f ca="1">IFERROR(__xludf.DUMMYFUNCTION("""COMPUTED_VALUE"""),"1.5.4")</f>
        <v>1.5.4</v>
      </c>
      <c r="B327" s="327" t="str">
        <f ca="1">IFERROR(__xludf.DUMMYFUNCTION("""COMPUTED_VALUE"""),"FCPC Control and Protection Systems")</f>
        <v>FCPC Control and Protection Systems</v>
      </c>
      <c r="C327" t="str">
        <f ca="1">IFERROR(__xludf.DUMMYFUNCTION("""COMPUTED_VALUE"""),"Power Systems")</f>
        <v>Power Systems</v>
      </c>
      <c r="D327" s="329" t="str">
        <f ca="1">IFERROR(__xludf.DUMMYFUNCTION("""COMPUTED_VALUE"""),"1.5.4")</f>
        <v>1.5.4</v>
      </c>
      <c r="E327" s="329" t="str">
        <f ca="1">IFERROR(__xludf.DUMMYFUNCTION("""COMPUTED_VALUE"""),"1.5.4")</f>
        <v>1.5.4</v>
      </c>
      <c r="F327" t="str">
        <f ca="1">IFERROR(__xludf.DUMMYFUNCTION("""COMPUTED_VALUE"""),"")</f>
        <v/>
      </c>
      <c r="G327" t="str">
        <f ca="1">IFERROR(__xludf.DUMMYFUNCTION("""COMPUTED_VALUE"""),"")</f>
        <v/>
      </c>
    </row>
    <row r="328" spans="1:7" ht="13">
      <c r="A328" s="329" t="str">
        <f ca="1">IFERROR(__xludf.DUMMYFUNCTION("""COMPUTED_VALUE"""),"1.5.4.1")</f>
        <v>1.5.4.1</v>
      </c>
      <c r="B328" s="327" t="str">
        <f ca="1">IFERROR(__xludf.DUMMYFUNCTION("""COMPUTED_VALUE"""),"Hardwired Control System &amp; PLC")</f>
        <v>Hardwired Control System &amp; PLC</v>
      </c>
      <c r="C328" t="str">
        <f ca="1">IFERROR(__xludf.DUMMYFUNCTION("""COMPUTED_VALUE"""),"Power Systems")</f>
        <v>Power Systems</v>
      </c>
      <c r="D328" s="329" t="str">
        <f ca="1">IFERROR(__xludf.DUMMYFUNCTION("""COMPUTED_VALUE"""),"1.5.4.1")</f>
        <v>1.5.4.1</v>
      </c>
      <c r="E328" t="str">
        <f ca="1">IFERROR(__xludf.DUMMYFUNCTION("""COMPUTED_VALUE"""),"1.5.4")</f>
        <v>1.5.4</v>
      </c>
      <c r="F328" t="str">
        <f ca="1">IFERROR(__xludf.DUMMYFUNCTION("""COMPUTED_VALUE"""),"")</f>
        <v/>
      </c>
      <c r="G328" t="str">
        <f ca="1">IFERROR(__xludf.DUMMYFUNCTION("""COMPUTED_VALUE"""),"")</f>
        <v/>
      </c>
    </row>
    <row r="329" spans="1:7" ht="13">
      <c r="A329" s="329" t="str">
        <f ca="1">IFERROR(__xludf.DUMMYFUNCTION("""COMPUTED_VALUE"""),"1.5.4.1.1")</f>
        <v>1.5.4.1.1</v>
      </c>
      <c r="B329" s="327" t="str">
        <f ca="1">IFERROR(__xludf.DUMMYFUNCTION("""COMPUTED_VALUE"""),"FCPC PLC")</f>
        <v>FCPC PLC</v>
      </c>
      <c r="C329" t="str">
        <f ca="1">IFERROR(__xludf.DUMMYFUNCTION("""COMPUTED_VALUE"""),"Power Systems")</f>
        <v>Power Systems</v>
      </c>
      <c r="D329" s="329" t="str">
        <f ca="1">IFERROR(__xludf.DUMMYFUNCTION("""COMPUTED_VALUE"""),"1.5.4.1")</f>
        <v>1.5.4.1</v>
      </c>
      <c r="E329" t="str">
        <f ca="1">IFERROR(__xludf.DUMMYFUNCTION("""COMPUTED_VALUE"""),"1.5.4")</f>
        <v>1.5.4</v>
      </c>
      <c r="F329" t="str">
        <f ca="1">IFERROR(__xludf.DUMMYFUNCTION("""COMPUTED_VALUE"""),"1.5.1.3")</f>
        <v>1.5.1.3</v>
      </c>
      <c r="G329" t="str">
        <f ca="1">IFERROR(__xludf.DUMMYFUNCTION("""COMPUTED_VALUE"""),"")</f>
        <v/>
      </c>
    </row>
    <row r="330" spans="1:7" ht="13">
      <c r="A330" s="329" t="str">
        <f ca="1">IFERROR(__xludf.DUMMYFUNCTION("""COMPUTED_VALUE"""),"1.5.4.1.2")</f>
        <v>1.5.4.1.2</v>
      </c>
      <c r="B330" s="327" t="str">
        <f ca="1">IFERROR(__xludf.DUMMYFUNCTION("""COMPUTED_VALUE"""),"FCPC Ground Fault Detection")</f>
        <v>FCPC Ground Fault Detection</v>
      </c>
      <c r="C330" t="str">
        <f ca="1">IFERROR(__xludf.DUMMYFUNCTION("""COMPUTED_VALUE"""),"Power Systems")</f>
        <v>Power Systems</v>
      </c>
      <c r="D330" s="329" t="str">
        <f ca="1">IFERROR(__xludf.DUMMYFUNCTION("""COMPUTED_VALUE"""),"1.5.4.1")</f>
        <v>1.5.4.1</v>
      </c>
      <c r="E330" t="str">
        <f ca="1">IFERROR(__xludf.DUMMYFUNCTION("""COMPUTED_VALUE"""),"1.5.4")</f>
        <v>1.5.4</v>
      </c>
      <c r="F330" t="str">
        <f ca="1">IFERROR(__xludf.DUMMYFUNCTION("""COMPUTED_VALUE"""),"1.5.1.3")</f>
        <v>1.5.1.3</v>
      </c>
      <c r="G330" t="str">
        <f ca="1">IFERROR(__xludf.DUMMYFUNCTION("""COMPUTED_VALUE"""),"")</f>
        <v/>
      </c>
    </row>
    <row r="331" spans="1:7" ht="13">
      <c r="A331" s="329" t="str">
        <f ca="1">IFERROR(__xludf.DUMMYFUNCTION("""COMPUTED_VALUE"""),"1.5.4.2")</f>
        <v>1.5.4.2</v>
      </c>
      <c r="B331" s="327" t="str">
        <f ca="1">IFERROR(__xludf.DUMMYFUNCTION("""COMPUTED_VALUE"""),"Power Supply Real Time Controller (PSRTC) algorithms")</f>
        <v>Power Supply Real Time Controller (PSRTC) algorithms</v>
      </c>
      <c r="C331" t="str">
        <f ca="1">IFERROR(__xludf.DUMMYFUNCTION("""COMPUTED_VALUE"""),"Power Systems")</f>
        <v>Power Systems</v>
      </c>
      <c r="D331" s="329" t="str">
        <f ca="1">IFERROR(__xludf.DUMMYFUNCTION("""COMPUTED_VALUE"""),"1.5.4.2")</f>
        <v>1.5.4.2</v>
      </c>
      <c r="E331" t="str">
        <f ca="1">IFERROR(__xludf.DUMMYFUNCTION("""COMPUTED_VALUE"""),"1.5.4")</f>
        <v>1.5.4</v>
      </c>
      <c r="F331" t="str">
        <f ca="1">IFERROR(__xludf.DUMMYFUNCTION("""COMPUTED_VALUE"""),"")</f>
        <v/>
      </c>
      <c r="G331" t="str">
        <f ca="1">IFERROR(__xludf.DUMMYFUNCTION("""COMPUTED_VALUE"""),"")</f>
        <v/>
      </c>
    </row>
    <row r="332" spans="1:7" ht="13">
      <c r="A332" s="329" t="str">
        <f ca="1">IFERROR(__xludf.DUMMYFUNCTION("""COMPUTED_VALUE"""),"1.5.4.3")</f>
        <v>1.5.4.3</v>
      </c>
      <c r="B332" s="327" t="str">
        <f ca="1">IFERROR(__xludf.DUMMYFUNCTION("""COMPUTED_VALUE"""),"DCCT Signal Conditioners")</f>
        <v>DCCT Signal Conditioners</v>
      </c>
      <c r="C332" t="str">
        <f ca="1">IFERROR(__xludf.DUMMYFUNCTION("""COMPUTED_VALUE"""),"Real-Time Control &amp; Protection")</f>
        <v>Real-Time Control &amp; Protection</v>
      </c>
      <c r="D332" s="329" t="str">
        <f ca="1">IFERROR(__xludf.DUMMYFUNCTION("""COMPUTED_VALUE"""),"1.5.4.3")</f>
        <v>1.5.4.3</v>
      </c>
      <c r="E332" t="str">
        <f ca="1">IFERROR(__xludf.DUMMYFUNCTION("""COMPUTED_VALUE"""),"1.5.4")</f>
        <v>1.5.4</v>
      </c>
      <c r="F332" t="str">
        <f ca="1">IFERROR(__xludf.DUMMYFUNCTION("""COMPUTED_VALUE"""),"1.10.1.1")</f>
        <v>1.10.1.1</v>
      </c>
      <c r="G332" t="str">
        <f ca="1">IFERROR(__xludf.DUMMYFUNCTION("""COMPUTED_VALUE"""),"")</f>
        <v/>
      </c>
    </row>
    <row r="333" spans="1:7" ht="13">
      <c r="A333" s="329" t="str">
        <f ca="1">IFERROR(__xludf.DUMMYFUNCTION("""COMPUTED_VALUE"""),"1.5.4.4")</f>
        <v>1.5.4.4</v>
      </c>
      <c r="B333" s="327" t="str">
        <f ca="1">IFERROR(__xludf.DUMMYFUNCTION("""COMPUTED_VALUE"""),"Analog Coil Protection")</f>
        <v>Analog Coil Protection</v>
      </c>
      <c r="C333" t="str">
        <f ca="1">IFERROR(__xludf.DUMMYFUNCTION("""COMPUTED_VALUE"""),"Power Systems")</f>
        <v>Power Systems</v>
      </c>
      <c r="D333" s="329" t="str">
        <f ca="1">IFERROR(__xludf.DUMMYFUNCTION("""COMPUTED_VALUE"""),"1.5.4.4")</f>
        <v>1.5.4.4</v>
      </c>
      <c r="E333" t="str">
        <f ca="1">IFERROR(__xludf.DUMMYFUNCTION("""COMPUTED_VALUE"""),"1.5.4")</f>
        <v>1.5.4</v>
      </c>
      <c r="F333" t="str">
        <f ca="1">IFERROR(__xludf.DUMMYFUNCTION("""COMPUTED_VALUE"""),"")</f>
        <v/>
      </c>
      <c r="G333" t="str">
        <f ca="1">IFERROR(__xludf.DUMMYFUNCTION("""COMPUTED_VALUE"""),"")</f>
        <v/>
      </c>
    </row>
    <row r="334" spans="1:7" ht="13">
      <c r="A334" s="329" t="str">
        <f ca="1">IFERROR(__xludf.DUMMYFUNCTION("""COMPUTED_VALUE"""),"1.5.4.5")</f>
        <v>1.5.4.5</v>
      </c>
      <c r="B334" s="327" t="str">
        <f ca="1">IFERROR(__xludf.DUMMYFUNCTION("""COMPUTED_VALUE"""),"Kirk Key Interlock System")</f>
        <v>Kirk Key Interlock System</v>
      </c>
      <c r="C334" t="str">
        <f ca="1">IFERROR(__xludf.DUMMYFUNCTION("""COMPUTED_VALUE"""),"Power Systems")</f>
        <v>Power Systems</v>
      </c>
      <c r="D334" s="329" t="str">
        <f ca="1">IFERROR(__xludf.DUMMYFUNCTION("""COMPUTED_VALUE"""),"1.5.4.5")</f>
        <v>1.5.4.5</v>
      </c>
      <c r="E334" t="str">
        <f ca="1">IFERROR(__xludf.DUMMYFUNCTION("""COMPUTED_VALUE"""),"1.5.4")</f>
        <v>1.5.4</v>
      </c>
      <c r="F334" t="str">
        <f ca="1">IFERROR(__xludf.DUMMYFUNCTION("""COMPUTED_VALUE"""),"")</f>
        <v/>
      </c>
      <c r="G334" t="str">
        <f ca="1">IFERROR(__xludf.DUMMYFUNCTION("""COMPUTED_VALUE"""),"")</f>
        <v/>
      </c>
    </row>
    <row r="335" spans="1:7" ht="13">
      <c r="A335" s="329" t="str">
        <f ca="1">IFERROR(__xludf.DUMMYFUNCTION("""COMPUTED_VALUE"""),"1.5.4.6")</f>
        <v>1.5.4.6</v>
      </c>
      <c r="B335" s="327" t="str">
        <f ca="1">IFERROR(__xludf.DUMMYFUNCTION("""COMPUTED_VALUE"""),"Safety Lockout Device (SLD)")</f>
        <v>Safety Lockout Device (SLD)</v>
      </c>
      <c r="C335" t="str">
        <f ca="1">IFERROR(__xludf.DUMMYFUNCTION("""COMPUTED_VALUE"""),"Power Systems")</f>
        <v>Power Systems</v>
      </c>
      <c r="D335" s="329" t="str">
        <f ca="1">IFERROR(__xludf.DUMMYFUNCTION("""COMPUTED_VALUE"""),"1.5.4.6")</f>
        <v>1.5.4.6</v>
      </c>
      <c r="E335" t="str">
        <f ca="1">IFERROR(__xludf.DUMMYFUNCTION("""COMPUTED_VALUE"""),"1.5.4")</f>
        <v>1.5.4</v>
      </c>
      <c r="F335" t="str">
        <f ca="1">IFERROR(__xludf.DUMMYFUNCTION("""COMPUTED_VALUE"""),"1.9.4.1")</f>
        <v>1.9.4.1</v>
      </c>
      <c r="G335" t="str">
        <f ca="1">IFERROR(__xludf.DUMMYFUNCTION("""COMPUTED_VALUE"""),"")</f>
        <v/>
      </c>
    </row>
    <row r="336" spans="1:7" ht="13">
      <c r="A336" s="328">
        <f ca="1">IFERROR(__xludf.DUMMYFUNCTION("""COMPUTED_VALUE"""),1.6)</f>
        <v>1.6</v>
      </c>
      <c r="B336" s="327" t="str">
        <f ca="1">IFERROR(__xludf.DUMMYFUNCTION("""COMPUTED_VALUE"""),"CENTRAL I&amp;C")</f>
        <v>CENTRAL I&amp;C</v>
      </c>
      <c r="C336" t="str">
        <f ca="1">IFERROR(__xludf.DUMMYFUNCTION("""COMPUTED_VALUE"""),"")</f>
        <v/>
      </c>
      <c r="D336" s="328">
        <f ca="1">IFERROR(__xludf.DUMMYFUNCTION("""COMPUTED_VALUE"""),1.6)</f>
        <v>1.6</v>
      </c>
      <c r="E336" s="328">
        <f ca="1">IFERROR(__xludf.DUMMYFUNCTION("""COMPUTED_VALUE"""),1.6)</f>
        <v>1.6</v>
      </c>
      <c r="F336" t="str">
        <f ca="1">IFERROR(__xludf.DUMMYFUNCTION("""COMPUTED_VALUE"""),"")</f>
        <v/>
      </c>
      <c r="G336" t="str">
        <f ca="1">IFERROR(__xludf.DUMMYFUNCTION("""COMPUTED_VALUE"""),"")</f>
        <v/>
      </c>
    </row>
    <row r="337" spans="1:7" ht="13">
      <c r="A337" s="329" t="str">
        <f ca="1">IFERROR(__xludf.DUMMYFUNCTION("""COMPUTED_VALUE"""),"1.6.1")</f>
        <v>1.6.1</v>
      </c>
      <c r="B337" s="327" t="str">
        <f ca="1">IFERROR(__xludf.DUMMYFUNCTION("""COMPUTED_VALUE"""),"CI&amp;C Control Systems")</f>
        <v>CI&amp;C Control Systems</v>
      </c>
      <c r="C337" t="str">
        <f ca="1">IFERROR(__xludf.DUMMYFUNCTION("""COMPUTED_VALUE"""),"Central I&amp;C")</f>
        <v>Central I&amp;C</v>
      </c>
      <c r="D337" s="329" t="str">
        <f ca="1">IFERROR(__xludf.DUMMYFUNCTION("""COMPUTED_VALUE"""),"1.6.1")</f>
        <v>1.6.1</v>
      </c>
      <c r="E337" s="329" t="str">
        <f ca="1">IFERROR(__xludf.DUMMYFUNCTION("""COMPUTED_VALUE"""),"1.6.1")</f>
        <v>1.6.1</v>
      </c>
      <c r="F337" t="str">
        <f ca="1">IFERROR(__xludf.DUMMYFUNCTION("""COMPUTED_VALUE"""),"")</f>
        <v/>
      </c>
      <c r="G337" t="str">
        <f ca="1">IFERROR(__xludf.DUMMYFUNCTION("""COMPUTED_VALUE"""),"")</f>
        <v/>
      </c>
    </row>
    <row r="338" spans="1:7" ht="13">
      <c r="A338" s="329" t="str">
        <f ca="1">IFERROR(__xludf.DUMMYFUNCTION("""COMPUTED_VALUE"""),"1.6.1.1")</f>
        <v>1.6.1.1</v>
      </c>
      <c r="B338" s="327" t="str">
        <f ca="1">IFERROR(__xludf.DUMMYFUNCTION("""COMPUTED_VALUE"""),"Control I/O systems")</f>
        <v>Control I/O systems</v>
      </c>
      <c r="C338" t="str">
        <f ca="1">IFERROR(__xludf.DUMMYFUNCTION("""COMPUTED_VALUE"""),"Central I&amp;C")</f>
        <v>Central I&amp;C</v>
      </c>
      <c r="D338" s="329" t="str">
        <f ca="1">IFERROR(__xludf.DUMMYFUNCTION("""COMPUTED_VALUE"""),"1.6.1.1")</f>
        <v>1.6.1.1</v>
      </c>
      <c r="E338" t="str">
        <f ca="1">IFERROR(__xludf.DUMMYFUNCTION("""COMPUTED_VALUE"""),"1.6.1")</f>
        <v>1.6.1</v>
      </c>
      <c r="F338" t="str">
        <f ca="1">IFERROR(__xludf.DUMMYFUNCTION("""COMPUTED_VALUE"""),"")</f>
        <v/>
      </c>
      <c r="G338" t="str">
        <f ca="1">IFERROR(__xludf.DUMMYFUNCTION("""COMPUTED_VALUE"""),"")</f>
        <v/>
      </c>
    </row>
    <row r="339" spans="1:7" ht="13">
      <c r="A339" s="329" t="str">
        <f ca="1">IFERROR(__xludf.DUMMYFUNCTION("""COMPUTED_VALUE"""),"1.6.1.1.1")</f>
        <v>1.6.1.1.1</v>
      </c>
      <c r="B339" s="327" t="str">
        <f ca="1">IFERROR(__xludf.DUMMYFUNCTION("""COMPUTED_VALUE""")," Dtacq Digitizers")</f>
        <v xml:space="preserve"> Dtacq Digitizers</v>
      </c>
      <c r="C339" t="str">
        <f ca="1">IFERROR(__xludf.DUMMYFUNCTION("""COMPUTED_VALUE"""),"Central I&amp;C")</f>
        <v>Central I&amp;C</v>
      </c>
      <c r="D339" s="329" t="str">
        <f ca="1">IFERROR(__xludf.DUMMYFUNCTION("""COMPUTED_VALUE"""),"1.6.1.1")</f>
        <v>1.6.1.1</v>
      </c>
      <c r="E339" t="str">
        <f ca="1">IFERROR(__xludf.DUMMYFUNCTION("""COMPUTED_VALUE"""),"1.6.1")</f>
        <v>1.6.1</v>
      </c>
      <c r="F339" t="str">
        <f ca="1">IFERROR(__xludf.DUMMYFUNCTION("""COMPUTED_VALUE"""),"")</f>
        <v/>
      </c>
      <c r="G339" t="str">
        <f ca="1">IFERROR(__xludf.DUMMYFUNCTION("""COMPUTED_VALUE"""),"")</f>
        <v/>
      </c>
    </row>
    <row r="340" spans="1:7" ht="13">
      <c r="A340" s="329" t="str">
        <f ca="1">IFERROR(__xludf.DUMMYFUNCTION("""COMPUTED_VALUE"""),"1.6.1.1.2")</f>
        <v>1.6.1.1.2</v>
      </c>
      <c r="B340" s="327" t="str">
        <f ca="1">IFERROR(__xludf.DUMMYFUNCTION("""COMPUTED_VALUE"""),"CAMAC Modules")</f>
        <v>CAMAC Modules</v>
      </c>
      <c r="C340" t="str">
        <f ca="1">IFERROR(__xludf.DUMMYFUNCTION("""COMPUTED_VALUE"""),"Central I&amp;C")</f>
        <v>Central I&amp;C</v>
      </c>
      <c r="D340" s="329" t="str">
        <f ca="1">IFERROR(__xludf.DUMMYFUNCTION("""COMPUTED_VALUE"""),"1.6.1.1")</f>
        <v>1.6.1.1</v>
      </c>
      <c r="E340" t="str">
        <f ca="1">IFERROR(__xludf.DUMMYFUNCTION("""COMPUTED_VALUE"""),"1.6.1")</f>
        <v>1.6.1</v>
      </c>
      <c r="F340" t="str">
        <f ca="1">IFERROR(__xludf.DUMMYFUNCTION("""COMPUTED_VALUE"""),"")</f>
        <v/>
      </c>
      <c r="G340" t="str">
        <f ca="1">IFERROR(__xludf.DUMMYFUNCTION("""COMPUTED_VALUE"""),"")</f>
        <v/>
      </c>
    </row>
    <row r="341" spans="1:7" ht="13">
      <c r="A341" s="329" t="str">
        <f ca="1">IFERROR(__xludf.DUMMYFUNCTION("""COMPUTED_VALUE"""),"1.6.1.1.3")</f>
        <v>1.6.1.1.3</v>
      </c>
      <c r="B341" s="327" t="str">
        <f ca="1">IFERROR(__xludf.DUMMYFUNCTION("""COMPUTED_VALUE"""),"MVME IOC (CAMAC)")</f>
        <v>MVME IOC (CAMAC)</v>
      </c>
      <c r="C341" t="str">
        <f ca="1">IFERROR(__xludf.DUMMYFUNCTION("""COMPUTED_VALUE"""),"Central I&amp;C")</f>
        <v>Central I&amp;C</v>
      </c>
      <c r="D341" s="329" t="str">
        <f ca="1">IFERROR(__xludf.DUMMYFUNCTION("""COMPUTED_VALUE"""),"1.6.1.1")</f>
        <v>1.6.1.1</v>
      </c>
      <c r="E341" t="str">
        <f ca="1">IFERROR(__xludf.DUMMYFUNCTION("""COMPUTED_VALUE"""),"1.6.1")</f>
        <v>1.6.1</v>
      </c>
      <c r="F341" t="str">
        <f ca="1">IFERROR(__xludf.DUMMYFUNCTION("""COMPUTED_VALUE"""),"")</f>
        <v/>
      </c>
      <c r="G341" t="str">
        <f ca="1">IFERROR(__xludf.DUMMYFUNCTION("""COMPUTED_VALUE"""),"")</f>
        <v/>
      </c>
    </row>
    <row r="342" spans="1:7" ht="13">
      <c r="A342" s="329" t="str">
        <f ca="1">IFERROR(__xludf.DUMMYFUNCTION("""COMPUTED_VALUE"""),"1.6.1.1.4")</f>
        <v>1.6.1.1.4</v>
      </c>
      <c r="B342" s="327" t="str">
        <f ca="1">IFERROR(__xludf.DUMMYFUNCTION("""COMPUTED_VALUE"""),"Industrial PC")</f>
        <v>Industrial PC</v>
      </c>
      <c r="C342" t="str">
        <f ca="1">IFERROR(__xludf.DUMMYFUNCTION("""COMPUTED_VALUE"""),"Central I&amp;C")</f>
        <v>Central I&amp;C</v>
      </c>
      <c r="D342" s="329" t="str">
        <f ca="1">IFERROR(__xludf.DUMMYFUNCTION("""COMPUTED_VALUE"""),"1.6.1.1")</f>
        <v>1.6.1.1</v>
      </c>
      <c r="E342" t="str">
        <f ca="1">IFERROR(__xludf.DUMMYFUNCTION("""COMPUTED_VALUE"""),"1.6.1")</f>
        <v>1.6.1</v>
      </c>
      <c r="F342" t="str">
        <f ca="1">IFERROR(__xludf.DUMMYFUNCTION("""COMPUTED_VALUE"""),"")</f>
        <v/>
      </c>
      <c r="G342" t="str">
        <f ca="1">IFERROR(__xludf.DUMMYFUNCTION("""COMPUTED_VALUE"""),"")</f>
        <v/>
      </c>
    </row>
    <row r="343" spans="1:7" ht="13">
      <c r="A343" s="329" t="str">
        <f ca="1">IFERROR(__xludf.DUMMYFUNCTION("""COMPUTED_VALUE"""),"1.6.1.1.5")</f>
        <v>1.6.1.1.5</v>
      </c>
      <c r="B343" s="327" t="str">
        <f ca="1">IFERROR(__xludf.DUMMYFUNCTION("""COMPUTED_VALUE"""),"PLC")</f>
        <v>PLC</v>
      </c>
      <c r="C343" t="str">
        <f ca="1">IFERROR(__xludf.DUMMYFUNCTION("""COMPUTED_VALUE"""),"Central I&amp;C")</f>
        <v>Central I&amp;C</v>
      </c>
      <c r="D343" s="329" t="str">
        <f ca="1">IFERROR(__xludf.DUMMYFUNCTION("""COMPUTED_VALUE"""),"1.6.1.1")</f>
        <v>1.6.1.1</v>
      </c>
      <c r="E343" t="str">
        <f ca="1">IFERROR(__xludf.DUMMYFUNCTION("""COMPUTED_VALUE"""),"1.6.1")</f>
        <v>1.6.1</v>
      </c>
      <c r="F343" t="str">
        <f ca="1">IFERROR(__xludf.DUMMYFUNCTION("""COMPUTED_VALUE"""),"")</f>
        <v/>
      </c>
      <c r="G343" t="str">
        <f ca="1">IFERROR(__xludf.DUMMYFUNCTION("""COMPUTED_VALUE"""),"")</f>
        <v/>
      </c>
    </row>
    <row r="344" spans="1:7" ht="13">
      <c r="A344" s="329" t="str">
        <f ca="1">IFERROR(__xludf.DUMMYFUNCTION("""COMPUTED_VALUE"""),"1.6.1.1.6")</f>
        <v>1.6.1.1.6</v>
      </c>
      <c r="B344" s="327" t="str">
        <f ca="1">IFERROR(__xludf.DUMMYFUNCTION("""COMPUTED_VALUE"""),"EPICS IOC (other)")</f>
        <v>EPICS IOC (other)</v>
      </c>
      <c r="C344" t="str">
        <f ca="1">IFERROR(__xludf.DUMMYFUNCTION("""COMPUTED_VALUE"""),"Central I&amp;C")</f>
        <v>Central I&amp;C</v>
      </c>
      <c r="D344" s="329" t="str">
        <f ca="1">IFERROR(__xludf.DUMMYFUNCTION("""COMPUTED_VALUE"""),"1.6.1.1")</f>
        <v>1.6.1.1</v>
      </c>
      <c r="E344" t="str">
        <f ca="1">IFERROR(__xludf.DUMMYFUNCTION("""COMPUTED_VALUE"""),"1.6.1")</f>
        <v>1.6.1</v>
      </c>
      <c r="F344" t="str">
        <f ca="1">IFERROR(__xludf.DUMMYFUNCTION("""COMPUTED_VALUE"""),"")</f>
        <v/>
      </c>
      <c r="G344" t="str">
        <f ca="1">IFERROR(__xludf.DUMMYFUNCTION("""COMPUTED_VALUE"""),"")</f>
        <v/>
      </c>
    </row>
    <row r="345" spans="1:7" ht="13">
      <c r="A345" s="329" t="str">
        <f ca="1">IFERROR(__xludf.DUMMYFUNCTION("""COMPUTED_VALUE"""),"1.6.1.2")</f>
        <v>1.6.1.2</v>
      </c>
      <c r="B345" s="327" t="str">
        <f ca="1">IFERROR(__xludf.DUMMYFUNCTION("""COMPUTED_VALUE"""),"Plant Control and Monitoring")</f>
        <v>Plant Control and Monitoring</v>
      </c>
      <c r="C345" t="str">
        <f ca="1">IFERROR(__xludf.DUMMYFUNCTION("""COMPUTED_VALUE"""),"Central I&amp;C")</f>
        <v>Central I&amp;C</v>
      </c>
      <c r="D345" s="329" t="str">
        <f ca="1">IFERROR(__xludf.DUMMYFUNCTION("""COMPUTED_VALUE"""),"1.6.1.2")</f>
        <v>1.6.1.2</v>
      </c>
      <c r="E345" t="str">
        <f ca="1">IFERROR(__xludf.DUMMYFUNCTION("""COMPUTED_VALUE"""),"1.6.1")</f>
        <v>1.6.1</v>
      </c>
      <c r="F345" t="str">
        <f ca="1">IFERROR(__xludf.DUMMYFUNCTION("""COMPUTED_VALUE"""),"")</f>
        <v/>
      </c>
      <c r="G345" t="str">
        <f ca="1">IFERROR(__xludf.DUMMYFUNCTION("""COMPUTED_VALUE"""),"")</f>
        <v/>
      </c>
    </row>
    <row r="346" spans="1:7" ht="13">
      <c r="A346" s="329" t="str">
        <f ca="1">IFERROR(__xludf.DUMMYFUNCTION("""COMPUTED_VALUE"""),"1.6.1.2.1")</f>
        <v>1.6.1.2.1</v>
      </c>
      <c r="B346" s="327" t="str">
        <f ca="1">IFERROR(__xludf.DUMMYFUNCTION("""COMPUTED_VALUE"""),"EPICS Data Servers")</f>
        <v>EPICS Data Servers</v>
      </c>
      <c r="C346" t="str">
        <f ca="1">IFERROR(__xludf.DUMMYFUNCTION("""COMPUTED_VALUE"""),"Central I&amp;C")</f>
        <v>Central I&amp;C</v>
      </c>
      <c r="D346" s="329" t="str">
        <f ca="1">IFERROR(__xludf.DUMMYFUNCTION("""COMPUTED_VALUE"""),"1.6.1.2")</f>
        <v>1.6.1.2</v>
      </c>
      <c r="E346" t="str">
        <f ca="1">IFERROR(__xludf.DUMMYFUNCTION("""COMPUTED_VALUE"""),"1.6.1")</f>
        <v>1.6.1</v>
      </c>
      <c r="F346" t="str">
        <f ca="1">IFERROR(__xludf.DUMMYFUNCTION("""COMPUTED_VALUE"""),"")</f>
        <v/>
      </c>
      <c r="G346" t="str">
        <f ca="1">IFERROR(__xludf.DUMMYFUNCTION("""COMPUTED_VALUE"""),"")</f>
        <v/>
      </c>
    </row>
    <row r="347" spans="1:7" ht="13">
      <c r="A347" s="329" t="str">
        <f ca="1">IFERROR(__xludf.DUMMYFUNCTION("""COMPUTED_VALUE"""),"1.6.1.2.2")</f>
        <v>1.6.1.2.2</v>
      </c>
      <c r="B347" s="327" t="str">
        <f ca="1">IFERROR(__xludf.DUMMYFUNCTION("""COMPUTED_VALUE"""),"EPICS PLC I/O servers")</f>
        <v>EPICS PLC I/O servers</v>
      </c>
      <c r="C347" t="str">
        <f ca="1">IFERROR(__xludf.DUMMYFUNCTION("""COMPUTED_VALUE"""),"Central I&amp;C")</f>
        <v>Central I&amp;C</v>
      </c>
      <c r="D347" s="329" t="str">
        <f ca="1">IFERROR(__xludf.DUMMYFUNCTION("""COMPUTED_VALUE"""),"1.6.1.2")</f>
        <v>1.6.1.2</v>
      </c>
      <c r="E347" t="str">
        <f ca="1">IFERROR(__xludf.DUMMYFUNCTION("""COMPUTED_VALUE"""),"1.6.1")</f>
        <v>1.6.1</v>
      </c>
      <c r="F347" t="str">
        <f ca="1">IFERROR(__xludf.DUMMYFUNCTION("""COMPUTED_VALUE"""),"")</f>
        <v/>
      </c>
      <c r="G347" t="str">
        <f ca="1">IFERROR(__xludf.DUMMYFUNCTION("""COMPUTED_VALUE"""),"")</f>
        <v/>
      </c>
    </row>
    <row r="348" spans="1:7" ht="13">
      <c r="A348" s="329" t="str">
        <f ca="1">IFERROR(__xludf.DUMMYFUNCTION("""COMPUTED_VALUE"""),"1.6.1.2.3")</f>
        <v>1.6.1.2.3</v>
      </c>
      <c r="B348" s="327" t="str">
        <f ca="1">IFERROR(__xludf.DUMMYFUNCTION("""COMPUTED_VALUE"""),"EPICS OPerator Interface terminals (OPI)")</f>
        <v>EPICS OPerator Interface terminals (OPI)</v>
      </c>
      <c r="C348" t="str">
        <f ca="1">IFERROR(__xludf.DUMMYFUNCTION("""COMPUTED_VALUE"""),"Central I&amp;C")</f>
        <v>Central I&amp;C</v>
      </c>
      <c r="D348" s="329" t="str">
        <f ca="1">IFERROR(__xludf.DUMMYFUNCTION("""COMPUTED_VALUE"""),"1.6.1.2")</f>
        <v>1.6.1.2</v>
      </c>
      <c r="E348" t="str">
        <f ca="1">IFERROR(__xludf.DUMMYFUNCTION("""COMPUTED_VALUE"""),"1.6.1")</f>
        <v>1.6.1</v>
      </c>
      <c r="F348" t="str">
        <f ca="1">IFERROR(__xludf.DUMMYFUNCTION("""COMPUTED_VALUE"""),"")</f>
        <v/>
      </c>
      <c r="G348" t="str">
        <f ca="1">IFERROR(__xludf.DUMMYFUNCTION("""COMPUTED_VALUE"""),"")</f>
        <v/>
      </c>
    </row>
    <row r="349" spans="1:7" ht="13">
      <c r="A349" s="329" t="str">
        <f ca="1">IFERROR(__xludf.DUMMYFUNCTION("""COMPUTED_VALUE"""),"1.6.1.3")</f>
        <v>1.6.1.3</v>
      </c>
      <c r="B349" s="327" t="str">
        <f ca="1">IFERROR(__xludf.DUMMYFUNCTION("""COMPUTED_VALUE"""),"Timing and Synchronization System")</f>
        <v>Timing and Synchronization System</v>
      </c>
      <c r="C349" t="str">
        <f ca="1">IFERROR(__xludf.DUMMYFUNCTION("""COMPUTED_VALUE"""),"Central I&amp;C")</f>
        <v>Central I&amp;C</v>
      </c>
      <c r="D349" s="329" t="str">
        <f ca="1">IFERROR(__xludf.DUMMYFUNCTION("""COMPUTED_VALUE"""),"1.6.1.3")</f>
        <v>1.6.1.3</v>
      </c>
      <c r="E349" t="str">
        <f ca="1">IFERROR(__xludf.DUMMYFUNCTION("""COMPUTED_VALUE"""),"1.6.1")</f>
        <v>1.6.1</v>
      </c>
      <c r="F349" t="str">
        <f ca="1">IFERROR(__xludf.DUMMYFUNCTION("""COMPUTED_VALUE"""),"")</f>
        <v/>
      </c>
      <c r="G349" t="str">
        <f ca="1">IFERROR(__xludf.DUMMYFUNCTION("""COMPUTED_VALUE"""),"")</f>
        <v/>
      </c>
    </row>
    <row r="350" spans="1:7" ht="13">
      <c r="A350" s="329" t="str">
        <f ca="1">IFERROR(__xludf.DUMMYFUNCTION("""COMPUTED_VALUE"""),"1.6.1.3.1")</f>
        <v>1.6.1.3.1</v>
      </c>
      <c r="B350" s="327" t="str">
        <f ca="1">IFERROR(__xludf.DUMMYFUNCTION("""COMPUTED_VALUE"""),"CAMAC Modules")</f>
        <v>CAMAC Modules</v>
      </c>
      <c r="C350" t="str">
        <f ca="1">IFERROR(__xludf.DUMMYFUNCTION("""COMPUTED_VALUE"""),"Central I&amp;C")</f>
        <v>Central I&amp;C</v>
      </c>
      <c r="D350" s="329" t="str">
        <f ca="1">IFERROR(__xludf.DUMMYFUNCTION("""COMPUTED_VALUE"""),"1.6.1.3")</f>
        <v>1.6.1.3</v>
      </c>
      <c r="E350" t="str">
        <f ca="1">IFERROR(__xludf.DUMMYFUNCTION("""COMPUTED_VALUE"""),"1.6.1")</f>
        <v>1.6.1</v>
      </c>
      <c r="F350" t="str">
        <f ca="1">IFERROR(__xludf.DUMMYFUNCTION("""COMPUTED_VALUE"""),"")</f>
        <v/>
      </c>
      <c r="G350" t="str">
        <f ca="1">IFERROR(__xludf.DUMMYFUNCTION("""COMPUTED_VALUE"""),"")</f>
        <v/>
      </c>
    </row>
    <row r="351" spans="1:7" ht="13">
      <c r="A351" s="329" t="str">
        <f ca="1">IFERROR(__xludf.DUMMYFUNCTION("""COMPUTED_VALUE"""),"1.6.1.3.2")</f>
        <v>1.6.1.3.2</v>
      </c>
      <c r="B351" s="327" t="str">
        <f ca="1">IFERROR(__xludf.DUMMYFUNCTION("""COMPUTED_VALUE"""),"CAMAC Crates + Power Supplies")</f>
        <v>CAMAC Crates + Power Supplies</v>
      </c>
      <c r="C351" t="str">
        <f ca="1">IFERROR(__xludf.DUMMYFUNCTION("""COMPUTED_VALUE"""),"Central I&amp;C")</f>
        <v>Central I&amp;C</v>
      </c>
      <c r="D351" s="329" t="str">
        <f ca="1">IFERROR(__xludf.DUMMYFUNCTION("""COMPUTED_VALUE"""),"1.6.1.3")</f>
        <v>1.6.1.3</v>
      </c>
      <c r="E351" t="str">
        <f ca="1">IFERROR(__xludf.DUMMYFUNCTION("""COMPUTED_VALUE"""),"1.6.1")</f>
        <v>1.6.1</v>
      </c>
      <c r="F351" t="str">
        <f ca="1">IFERROR(__xludf.DUMMYFUNCTION("""COMPUTED_VALUE"""),"")</f>
        <v/>
      </c>
      <c r="G351" t="str">
        <f ca="1">IFERROR(__xludf.DUMMYFUNCTION("""COMPUTED_VALUE"""),"")</f>
        <v/>
      </c>
    </row>
    <row r="352" spans="1:7" ht="13">
      <c r="A352" s="329" t="str">
        <f ca="1">IFERROR(__xludf.DUMMYFUNCTION("""COMPUTED_VALUE"""),"1.6.1.3.3")</f>
        <v>1.6.1.3.3</v>
      </c>
      <c r="B352" s="327" t="str">
        <f ca="1">IFERROR(__xludf.DUMMYFUNCTION("""COMPUTED_VALUE"""),"Reconfigurable Timing Unit")</f>
        <v>Reconfigurable Timing Unit</v>
      </c>
      <c r="C352" t="str">
        <f ca="1">IFERROR(__xludf.DUMMYFUNCTION("""COMPUTED_VALUE"""),"Central I&amp;C")</f>
        <v>Central I&amp;C</v>
      </c>
      <c r="D352" s="329" t="str">
        <f ca="1">IFERROR(__xludf.DUMMYFUNCTION("""COMPUTED_VALUE"""),"1.6.1.3")</f>
        <v>1.6.1.3</v>
      </c>
      <c r="E352" t="str">
        <f ca="1">IFERROR(__xludf.DUMMYFUNCTION("""COMPUTED_VALUE"""),"1.6.1")</f>
        <v>1.6.1</v>
      </c>
      <c r="F352" t="str">
        <f ca="1">IFERROR(__xludf.DUMMYFUNCTION("""COMPUTED_VALUE"""),"")</f>
        <v/>
      </c>
      <c r="G352" t="str">
        <f ca="1">IFERROR(__xludf.DUMMYFUNCTION("""COMPUTED_VALUE"""),"")</f>
        <v/>
      </c>
    </row>
    <row r="353" spans="1:7" ht="13">
      <c r="A353" s="329" t="str">
        <f ca="1">IFERROR(__xludf.DUMMYFUNCTION("""COMPUTED_VALUE"""),"1.6.1.4")</f>
        <v>1.6.1.4</v>
      </c>
      <c r="B353" s="327" t="str">
        <f ca="1">IFERROR(__xludf.DUMMYFUNCTION("""COMPUTED_VALUE"""),"Control room")</f>
        <v>Control room</v>
      </c>
      <c r="C353" t="str">
        <f ca="1">IFERROR(__xludf.DUMMYFUNCTION("""COMPUTED_VALUE"""),"Central I&amp;C")</f>
        <v>Central I&amp;C</v>
      </c>
      <c r="D353" s="329" t="str">
        <f ca="1">IFERROR(__xludf.DUMMYFUNCTION("""COMPUTED_VALUE"""),"1.6.1.4")</f>
        <v>1.6.1.4</v>
      </c>
      <c r="E353" t="str">
        <f ca="1">IFERROR(__xludf.DUMMYFUNCTION("""COMPUTED_VALUE"""),"1.6.1")</f>
        <v>1.6.1</v>
      </c>
      <c r="F353" t="str">
        <f ca="1">IFERROR(__xludf.DUMMYFUNCTION("""COMPUTED_VALUE"""),"")</f>
        <v/>
      </c>
      <c r="G353" t="str">
        <f ca="1">IFERROR(__xludf.DUMMYFUNCTION("""COMPUTED_VALUE"""),"")</f>
        <v/>
      </c>
    </row>
    <row r="354" spans="1:7" ht="13">
      <c r="A354" s="329" t="str">
        <f ca="1">IFERROR(__xludf.DUMMYFUNCTION("""COMPUTED_VALUE"""),"1.6.1.4.1")</f>
        <v>1.6.1.4.1</v>
      </c>
      <c r="B354" s="327" t="str">
        <f ca="1">IFERROR(__xludf.DUMMYFUNCTION("""COMPUTED_VALUE"""),"Control Room")</f>
        <v>Control Room</v>
      </c>
      <c r="C354" t="str">
        <f ca="1">IFERROR(__xludf.DUMMYFUNCTION("""COMPUTED_VALUE"""),"Central I&amp;C")</f>
        <v>Central I&amp;C</v>
      </c>
      <c r="D354" s="329" t="str">
        <f ca="1">IFERROR(__xludf.DUMMYFUNCTION("""COMPUTED_VALUE"""),"1.6.1.4")</f>
        <v>1.6.1.4</v>
      </c>
      <c r="E354" t="str">
        <f ca="1">IFERROR(__xludf.DUMMYFUNCTION("""COMPUTED_VALUE"""),"1.6.1")</f>
        <v>1.6.1</v>
      </c>
      <c r="F354" t="str">
        <f ca="1">IFERROR(__xludf.DUMMYFUNCTION("""COMPUTED_VALUE"""),"")</f>
        <v/>
      </c>
      <c r="G354" t="str">
        <f ca="1">IFERROR(__xludf.DUMMYFUNCTION("""COMPUTED_VALUE"""),"")</f>
        <v/>
      </c>
    </row>
    <row r="355" spans="1:7" ht="13">
      <c r="A355" s="329" t="str">
        <f ca="1">IFERROR(__xludf.DUMMYFUNCTION("""COMPUTED_VALUE"""),"1.6.1.4.2")</f>
        <v>1.6.1.4.2</v>
      </c>
      <c r="B355" s="327" t="str">
        <f ca="1">IFERROR(__xludf.DUMMYFUNCTION("""COMPUTED_VALUE"""),"FCC")</f>
        <v>FCC</v>
      </c>
      <c r="C355" t="str">
        <f ca="1">IFERROR(__xludf.DUMMYFUNCTION("""COMPUTED_VALUE"""),"Central I&amp;C")</f>
        <v>Central I&amp;C</v>
      </c>
      <c r="D355" s="329" t="str">
        <f ca="1">IFERROR(__xludf.DUMMYFUNCTION("""COMPUTED_VALUE"""),"1.6.1.4")</f>
        <v>1.6.1.4</v>
      </c>
      <c r="E355" t="str">
        <f ca="1">IFERROR(__xludf.DUMMYFUNCTION("""COMPUTED_VALUE"""),"1.6.1")</f>
        <v>1.6.1</v>
      </c>
      <c r="F355" t="str">
        <f ca="1">IFERROR(__xludf.DUMMYFUNCTION("""COMPUTED_VALUE"""),"")</f>
        <v/>
      </c>
      <c r="G355" t="str">
        <f ca="1">IFERROR(__xludf.DUMMYFUNCTION("""COMPUTED_VALUE"""),"")</f>
        <v/>
      </c>
    </row>
    <row r="356" spans="1:7" ht="13">
      <c r="A356" s="329" t="str">
        <f ca="1">IFERROR(__xludf.DUMMYFUNCTION("""COMPUTED_VALUE"""),"1.6.1.5")</f>
        <v>1.6.1.5</v>
      </c>
      <c r="B356" s="327" t="str">
        <f ca="1">IFERROR(__xludf.DUMMYFUNCTION("""COMPUTED_VALUE"""),"Test cell audio/video")</f>
        <v>Test cell audio/video</v>
      </c>
      <c r="C356" t="str">
        <f ca="1">IFERROR(__xludf.DUMMYFUNCTION("""COMPUTED_VALUE"""),"Central I&amp;C")</f>
        <v>Central I&amp;C</v>
      </c>
      <c r="D356" s="329" t="str">
        <f ca="1">IFERROR(__xludf.DUMMYFUNCTION("""COMPUTED_VALUE"""),"1.6.1.5")</f>
        <v>1.6.1.5</v>
      </c>
      <c r="E356" t="str">
        <f ca="1">IFERROR(__xludf.DUMMYFUNCTION("""COMPUTED_VALUE"""),"1.6.1")</f>
        <v>1.6.1</v>
      </c>
      <c r="F356" t="str">
        <f ca="1">IFERROR(__xludf.DUMMYFUNCTION("""COMPUTED_VALUE"""),"")</f>
        <v/>
      </c>
      <c r="G356" t="str">
        <f ca="1">IFERROR(__xludf.DUMMYFUNCTION("""COMPUTED_VALUE"""),"")</f>
        <v/>
      </c>
    </row>
    <row r="357" spans="1:7" ht="13">
      <c r="A357" s="329" t="str">
        <f ca="1">IFERROR(__xludf.DUMMYFUNCTION("""COMPUTED_VALUE"""),"1.6.1.5.1")</f>
        <v>1.6.1.5.1</v>
      </c>
      <c r="B357" s="327" t="str">
        <f ca="1">IFERROR(__xludf.DUMMYFUNCTION("""COMPUTED_VALUE"""),"Audio Surveillance System")</f>
        <v>Audio Surveillance System</v>
      </c>
      <c r="C357" t="str">
        <f ca="1">IFERROR(__xludf.DUMMYFUNCTION("""COMPUTED_VALUE"""),"Central I&amp;C")</f>
        <v>Central I&amp;C</v>
      </c>
      <c r="D357" s="329" t="str">
        <f ca="1">IFERROR(__xludf.DUMMYFUNCTION("""COMPUTED_VALUE"""),"1.6.1.5")</f>
        <v>1.6.1.5</v>
      </c>
      <c r="E357" t="str">
        <f ca="1">IFERROR(__xludf.DUMMYFUNCTION("""COMPUTED_VALUE"""),"1.6.1")</f>
        <v>1.6.1</v>
      </c>
      <c r="F357" t="str">
        <f ca="1">IFERROR(__xludf.DUMMYFUNCTION("""COMPUTED_VALUE"""),"")</f>
        <v/>
      </c>
      <c r="G357" t="str">
        <f ca="1">IFERROR(__xludf.DUMMYFUNCTION("""COMPUTED_VALUE"""),"")</f>
        <v/>
      </c>
    </row>
    <row r="358" spans="1:7" ht="13">
      <c r="A358" s="329" t="str">
        <f ca="1">IFERROR(__xludf.DUMMYFUNCTION("""COMPUTED_VALUE"""),"1.6.1.5.2")</f>
        <v>1.6.1.5.2</v>
      </c>
      <c r="B358" s="327" t="str">
        <f ca="1">IFERROR(__xludf.DUMMYFUNCTION("""COMPUTED_VALUE"""),"Camera Surveillance System")</f>
        <v>Camera Surveillance System</v>
      </c>
      <c r="C358" t="str">
        <f ca="1">IFERROR(__xludf.DUMMYFUNCTION("""COMPUTED_VALUE"""),"Central I&amp;C")</f>
        <v>Central I&amp;C</v>
      </c>
      <c r="D358" s="329" t="str">
        <f ca="1">IFERROR(__xludf.DUMMYFUNCTION("""COMPUTED_VALUE"""),"1.6.1.5")</f>
        <v>1.6.1.5</v>
      </c>
      <c r="E358" t="str">
        <f ca="1">IFERROR(__xludf.DUMMYFUNCTION("""COMPUTED_VALUE"""),"1.6.1")</f>
        <v>1.6.1</v>
      </c>
      <c r="F358" t="str">
        <f ca="1">IFERROR(__xludf.DUMMYFUNCTION("""COMPUTED_VALUE"""),"1.6.1.2")</f>
        <v>1.6.1.2</v>
      </c>
      <c r="G358" t="str">
        <f ca="1">IFERROR(__xludf.DUMMYFUNCTION("""COMPUTED_VALUE"""),"")</f>
        <v/>
      </c>
    </row>
    <row r="359" spans="1:7" ht="13">
      <c r="A359" s="329" t="str">
        <f ca="1">IFERROR(__xludf.DUMMYFUNCTION("""COMPUTED_VALUE"""),"1.6.1.6")</f>
        <v>1.6.1.6</v>
      </c>
      <c r="B359" s="327" t="str">
        <f ca="1">IFERROR(__xludf.DUMMYFUNCTION("""COMPUTED_VALUE"""),"Software Archiving and Recovery Systems")</f>
        <v>Software Archiving and Recovery Systems</v>
      </c>
      <c r="C359" t="str">
        <f ca="1">IFERROR(__xludf.DUMMYFUNCTION("""COMPUTED_VALUE"""),"Central I&amp;C")</f>
        <v>Central I&amp;C</v>
      </c>
      <c r="D359" s="329" t="str">
        <f ca="1">IFERROR(__xludf.DUMMYFUNCTION("""COMPUTED_VALUE"""),"1.6.1.6")</f>
        <v>1.6.1.6</v>
      </c>
      <c r="E359" t="str">
        <f ca="1">IFERROR(__xludf.DUMMYFUNCTION("""COMPUTED_VALUE"""),"1.6.1")</f>
        <v>1.6.1</v>
      </c>
      <c r="F359" t="str">
        <f ca="1">IFERROR(__xludf.DUMMYFUNCTION("""COMPUTED_VALUE"""),"")</f>
        <v/>
      </c>
      <c r="G359" t="str">
        <f ca="1">IFERROR(__xludf.DUMMYFUNCTION("""COMPUTED_VALUE"""),"")</f>
        <v/>
      </c>
    </row>
    <row r="360" spans="1:7" ht="13">
      <c r="A360" s="329" t="str">
        <f ca="1">IFERROR(__xludf.DUMMYFUNCTION("""COMPUTED_VALUE"""),"1.6.1.6.1")</f>
        <v>1.6.1.6.1</v>
      </c>
      <c r="B360" s="327" t="str">
        <f ca="1">IFERROR(__xludf.DUMMYFUNCTION("""COMPUTED_VALUE"""),"Clonezilla Server")</f>
        <v>Clonezilla Server</v>
      </c>
      <c r="C360" t="str">
        <f ca="1">IFERROR(__xludf.DUMMYFUNCTION("""COMPUTED_VALUE"""),"Central I&amp;C")</f>
        <v>Central I&amp;C</v>
      </c>
      <c r="D360" s="329" t="str">
        <f ca="1">IFERROR(__xludf.DUMMYFUNCTION("""COMPUTED_VALUE"""),"1.6.1.6")</f>
        <v>1.6.1.6</v>
      </c>
      <c r="E360" t="str">
        <f ca="1">IFERROR(__xludf.DUMMYFUNCTION("""COMPUTED_VALUE"""),"1.6.1")</f>
        <v>1.6.1</v>
      </c>
      <c r="F360" t="str">
        <f ca="1">IFERROR(__xludf.DUMMYFUNCTION("""COMPUTED_VALUE"""),"")</f>
        <v/>
      </c>
      <c r="G360" t="str">
        <f ca="1">IFERROR(__xludf.DUMMYFUNCTION("""COMPUTED_VALUE"""),"")</f>
        <v/>
      </c>
    </row>
    <row r="361" spans="1:7" ht="13">
      <c r="A361" s="329" t="str">
        <f ca="1">IFERROR(__xludf.DUMMYFUNCTION("""COMPUTED_VALUE"""),"1.6.2")</f>
        <v>1.6.2</v>
      </c>
      <c r="B361" s="327" t="str">
        <f ca="1">IFERROR(__xludf.DUMMYFUNCTION("""COMPUTED_VALUE"""),"CI&amp;C Data  Systems")</f>
        <v>CI&amp;C Data  Systems</v>
      </c>
      <c r="C361" t="str">
        <f ca="1">IFERROR(__xludf.DUMMYFUNCTION("""COMPUTED_VALUE"""),"Central I&amp;C")</f>
        <v>Central I&amp;C</v>
      </c>
      <c r="D361" s="329" t="str">
        <f ca="1">IFERROR(__xludf.DUMMYFUNCTION("""COMPUTED_VALUE"""),"1.6.2")</f>
        <v>1.6.2</v>
      </c>
      <c r="E361" s="329" t="str">
        <f ca="1">IFERROR(__xludf.DUMMYFUNCTION("""COMPUTED_VALUE"""),"1.6.2")</f>
        <v>1.6.2</v>
      </c>
      <c r="F361" t="str">
        <f ca="1">IFERROR(__xludf.DUMMYFUNCTION("""COMPUTED_VALUE"""),"")</f>
        <v/>
      </c>
      <c r="G361" t="str">
        <f ca="1">IFERROR(__xludf.DUMMYFUNCTION("""COMPUTED_VALUE"""),"")</f>
        <v/>
      </c>
    </row>
    <row r="362" spans="1:7" ht="13">
      <c r="A362" s="329" t="str">
        <f ca="1">IFERROR(__xludf.DUMMYFUNCTION("""COMPUTED_VALUE"""),"1.6.2.1")</f>
        <v>1.6.2.1</v>
      </c>
      <c r="B362" s="327" t="str">
        <f ca="1">IFERROR(__xludf.DUMMYFUNCTION("""COMPUTED_VALUE"""),"Data I/O systems")</f>
        <v>Data I/O systems</v>
      </c>
      <c r="C362" t="str">
        <f ca="1">IFERROR(__xludf.DUMMYFUNCTION("""COMPUTED_VALUE"""),"Central I&amp;C")</f>
        <v>Central I&amp;C</v>
      </c>
      <c r="D362" s="329" t="str">
        <f ca="1">IFERROR(__xludf.DUMMYFUNCTION("""COMPUTED_VALUE"""),"1.6.2.1")</f>
        <v>1.6.2.1</v>
      </c>
      <c r="E362" t="str">
        <f ca="1">IFERROR(__xludf.DUMMYFUNCTION("""COMPUTED_VALUE"""),"1.6.2")</f>
        <v>1.6.2</v>
      </c>
      <c r="F362" t="str">
        <f ca="1">IFERROR(__xludf.DUMMYFUNCTION("""COMPUTED_VALUE"""),"")</f>
        <v/>
      </c>
      <c r="G362" t="str">
        <f ca="1">IFERROR(__xludf.DUMMYFUNCTION("""COMPUTED_VALUE"""),"")</f>
        <v/>
      </c>
    </row>
    <row r="363" spans="1:7" ht="13">
      <c r="A363" s="329" t="str">
        <f ca="1">IFERROR(__xludf.DUMMYFUNCTION("""COMPUTED_VALUE"""),"1.6.2.1.1")</f>
        <v>1.6.2.1.1</v>
      </c>
      <c r="B363" s="327" t="str">
        <f ca="1">IFERROR(__xludf.DUMMYFUNCTION("""COMPUTED_VALUE"""),"CAMAC Serial Highway Drivers")</f>
        <v>CAMAC Serial Highway Drivers</v>
      </c>
      <c r="C363" t="str">
        <f ca="1">IFERROR(__xludf.DUMMYFUNCTION("""COMPUTED_VALUE"""),"Central I&amp;C")</f>
        <v>Central I&amp;C</v>
      </c>
      <c r="D363" s="329" t="str">
        <f ca="1">IFERROR(__xludf.DUMMYFUNCTION("""COMPUTED_VALUE"""),"1.6.2.1")</f>
        <v>1.6.2.1</v>
      </c>
      <c r="E363" t="str">
        <f ca="1">IFERROR(__xludf.DUMMYFUNCTION("""COMPUTED_VALUE"""),"1.6.2")</f>
        <v>1.6.2</v>
      </c>
      <c r="F363" t="str">
        <f ca="1">IFERROR(__xludf.DUMMYFUNCTION("""COMPUTED_VALUE"""),"")</f>
        <v/>
      </c>
      <c r="G363" t="str">
        <f ca="1">IFERROR(__xludf.DUMMYFUNCTION("""COMPUTED_VALUE"""),"")</f>
        <v/>
      </c>
    </row>
    <row r="364" spans="1:7" ht="13">
      <c r="A364" s="329" t="str">
        <f ca="1">IFERROR(__xludf.DUMMYFUNCTION("""COMPUTED_VALUE"""),"1.6.2.1.2")</f>
        <v>1.6.2.1.2</v>
      </c>
      <c r="B364" s="327" t="str">
        <f ca="1">IFERROR(__xludf.DUMMYFUNCTION("""COMPUTED_VALUE"""),"CAMAC Modules")</f>
        <v>CAMAC Modules</v>
      </c>
      <c r="C364" t="str">
        <f ca="1">IFERROR(__xludf.DUMMYFUNCTION("""COMPUTED_VALUE"""),"Central I&amp;C")</f>
        <v>Central I&amp;C</v>
      </c>
      <c r="D364" s="329" t="str">
        <f ca="1">IFERROR(__xludf.DUMMYFUNCTION("""COMPUTED_VALUE"""),"1.6.2.1")</f>
        <v>1.6.2.1</v>
      </c>
      <c r="E364" t="str">
        <f ca="1">IFERROR(__xludf.DUMMYFUNCTION("""COMPUTED_VALUE"""),"1.6.2")</f>
        <v>1.6.2</v>
      </c>
      <c r="F364" t="str">
        <f ca="1">IFERROR(__xludf.DUMMYFUNCTION("""COMPUTED_VALUE"""),"")</f>
        <v/>
      </c>
      <c r="G364" t="str">
        <f ca="1">IFERROR(__xludf.DUMMYFUNCTION("""COMPUTED_VALUE"""),"")</f>
        <v/>
      </c>
    </row>
    <row r="365" spans="1:7" ht="13">
      <c r="A365" s="329" t="str">
        <f ca="1">IFERROR(__xludf.DUMMYFUNCTION("""COMPUTED_VALUE"""),"1.6.2.1.3")</f>
        <v>1.6.2.1.3</v>
      </c>
      <c r="B365" s="327" t="str">
        <f ca="1">IFERROR(__xludf.DUMMYFUNCTION("""COMPUTED_VALUE"""),"CAMAC Crates + Power Supply")</f>
        <v>CAMAC Crates + Power Supply</v>
      </c>
      <c r="C365" t="str">
        <f ca="1">IFERROR(__xludf.DUMMYFUNCTION("""COMPUTED_VALUE"""),"Central I&amp;C")</f>
        <v>Central I&amp;C</v>
      </c>
      <c r="D365" s="329" t="str">
        <f ca="1">IFERROR(__xludf.DUMMYFUNCTION("""COMPUTED_VALUE"""),"1.6.2.1")</f>
        <v>1.6.2.1</v>
      </c>
      <c r="E365" t="str">
        <f ca="1">IFERROR(__xludf.DUMMYFUNCTION("""COMPUTED_VALUE"""),"1.6.2")</f>
        <v>1.6.2</v>
      </c>
      <c r="F365" t="str">
        <f ca="1">IFERROR(__xludf.DUMMYFUNCTION("""COMPUTED_VALUE"""),"")</f>
        <v/>
      </c>
      <c r="G365" t="str">
        <f ca="1">IFERROR(__xludf.DUMMYFUNCTION("""COMPUTED_VALUE"""),"")</f>
        <v/>
      </c>
    </row>
    <row r="366" spans="1:7" ht="13">
      <c r="A366" s="329" t="str">
        <f ca="1">IFERROR(__xludf.DUMMYFUNCTION("""COMPUTED_VALUE"""),"1.6.2.1.4")</f>
        <v>1.6.2.1.4</v>
      </c>
      <c r="B366" s="327" t="str">
        <f ca="1">IFERROR(__xludf.DUMMYFUNCTION("""COMPUTED_VALUE"""),"Dtacq Digitizers")</f>
        <v>Dtacq Digitizers</v>
      </c>
      <c r="C366" t="str">
        <f ca="1">IFERROR(__xludf.DUMMYFUNCTION("""COMPUTED_VALUE"""),"Central I&amp;C")</f>
        <v>Central I&amp;C</v>
      </c>
      <c r="D366" s="329" t="str">
        <f ca="1">IFERROR(__xludf.DUMMYFUNCTION("""COMPUTED_VALUE"""),"1.6.2.1")</f>
        <v>1.6.2.1</v>
      </c>
      <c r="E366" t="str">
        <f ca="1">IFERROR(__xludf.DUMMYFUNCTION("""COMPUTED_VALUE"""),"1.6.2")</f>
        <v>1.6.2</v>
      </c>
      <c r="F366" t="str">
        <f ca="1">IFERROR(__xludf.DUMMYFUNCTION("""COMPUTED_VALUE"""),"")</f>
        <v/>
      </c>
      <c r="G366" t="str">
        <f ca="1">IFERROR(__xludf.DUMMYFUNCTION("""COMPUTED_VALUE"""),"")</f>
        <v/>
      </c>
    </row>
    <row r="367" spans="1:7" ht="13">
      <c r="A367" s="329" t="str">
        <f ca="1">IFERROR(__xludf.DUMMYFUNCTION("""COMPUTED_VALUE"""),"1.6.2.2")</f>
        <v>1.6.2.2</v>
      </c>
      <c r="B367" s="327" t="str">
        <f ca="1">IFERROR(__xludf.DUMMYFUNCTION("""COMPUTED_VALUE"""),"Data Archiving Systems")</f>
        <v>Data Archiving Systems</v>
      </c>
      <c r="C367" t="str">
        <f ca="1">IFERROR(__xludf.DUMMYFUNCTION("""COMPUTED_VALUE"""),"Central I&amp;C")</f>
        <v>Central I&amp;C</v>
      </c>
      <c r="D367" s="329" t="str">
        <f ca="1">IFERROR(__xludf.DUMMYFUNCTION("""COMPUTED_VALUE"""),"1.6.2.2")</f>
        <v>1.6.2.2</v>
      </c>
      <c r="E367" t="str">
        <f ca="1">IFERROR(__xludf.DUMMYFUNCTION("""COMPUTED_VALUE"""),"1.6.2")</f>
        <v>1.6.2</v>
      </c>
      <c r="F367" t="str">
        <f ca="1">IFERROR(__xludf.DUMMYFUNCTION("""COMPUTED_VALUE"""),"")</f>
        <v/>
      </c>
      <c r="G367" t="str">
        <f ca="1">IFERROR(__xludf.DUMMYFUNCTION("""COMPUTED_VALUE"""),"")</f>
        <v/>
      </c>
    </row>
    <row r="368" spans="1:7" ht="13">
      <c r="A368" s="329" t="str">
        <f ca="1">IFERROR(__xludf.DUMMYFUNCTION("""COMPUTED_VALUE"""),"1.6.2.2.1")</f>
        <v>1.6.2.2.1</v>
      </c>
      <c r="B368" s="327" t="str">
        <f ca="1">IFERROR(__xludf.DUMMYFUNCTION("""COMPUTED_VALUE"""),"MDSplus Server")</f>
        <v>MDSplus Server</v>
      </c>
      <c r="C368" t="str">
        <f ca="1">IFERROR(__xludf.DUMMYFUNCTION("""COMPUTED_VALUE"""),"Central I&amp;C")</f>
        <v>Central I&amp;C</v>
      </c>
      <c r="D368" s="329" t="str">
        <f ca="1">IFERROR(__xludf.DUMMYFUNCTION("""COMPUTED_VALUE"""),"1.6.2.2")</f>
        <v>1.6.2.2</v>
      </c>
      <c r="E368" t="str">
        <f ca="1">IFERROR(__xludf.DUMMYFUNCTION("""COMPUTED_VALUE"""),"1.6.2")</f>
        <v>1.6.2</v>
      </c>
      <c r="F368" t="str">
        <f ca="1">IFERROR(__xludf.DUMMYFUNCTION("""COMPUTED_VALUE"""),"")</f>
        <v/>
      </c>
      <c r="G368" t="str">
        <f ca="1">IFERROR(__xludf.DUMMYFUNCTION("""COMPUTED_VALUE"""),"")</f>
        <v/>
      </c>
    </row>
    <row r="369" spans="1:7" ht="13">
      <c r="A369" s="329" t="str">
        <f ca="1">IFERROR(__xludf.DUMMYFUNCTION("""COMPUTED_VALUE"""),"1.6.2.2.2")</f>
        <v>1.6.2.2.2</v>
      </c>
      <c r="B369" s="327" t="str">
        <f ca="1">IFERROR(__xludf.DUMMYFUNCTION("""COMPUTED_VALUE"""),"Fiber Channel Switch")</f>
        <v>Fiber Channel Switch</v>
      </c>
      <c r="C369" t="str">
        <f ca="1">IFERROR(__xludf.DUMMYFUNCTION("""COMPUTED_VALUE"""),"Central I&amp;C")</f>
        <v>Central I&amp;C</v>
      </c>
      <c r="D369" s="329" t="str">
        <f ca="1">IFERROR(__xludf.DUMMYFUNCTION("""COMPUTED_VALUE"""),"1.6.2.2")</f>
        <v>1.6.2.2</v>
      </c>
      <c r="E369" t="str">
        <f ca="1">IFERROR(__xludf.DUMMYFUNCTION("""COMPUTED_VALUE"""),"1.6.2")</f>
        <v>1.6.2</v>
      </c>
      <c r="F369" t="str">
        <f ca="1">IFERROR(__xludf.DUMMYFUNCTION("""COMPUTED_VALUE"""),"")</f>
        <v/>
      </c>
      <c r="G369" t="str">
        <f ca="1">IFERROR(__xludf.DUMMYFUNCTION("""COMPUTED_VALUE"""),"")</f>
        <v/>
      </c>
    </row>
    <row r="370" spans="1:7" ht="13">
      <c r="A370" s="329" t="str">
        <f ca="1">IFERROR(__xludf.DUMMYFUNCTION("""COMPUTED_VALUE"""),"1.6.2.2.3")</f>
        <v>1.6.2.2.3</v>
      </c>
      <c r="B370" s="327" t="str">
        <f ca="1">IFERROR(__xludf.DUMMYFUNCTION("""COMPUTED_VALUE"""),"SAN Shelf")</f>
        <v>SAN Shelf</v>
      </c>
      <c r="C370" t="str">
        <f ca="1">IFERROR(__xludf.DUMMYFUNCTION("""COMPUTED_VALUE"""),"Central I&amp;C")</f>
        <v>Central I&amp;C</v>
      </c>
      <c r="D370" s="329" t="str">
        <f ca="1">IFERROR(__xludf.DUMMYFUNCTION("""COMPUTED_VALUE"""),"1.6.2.2")</f>
        <v>1.6.2.2</v>
      </c>
      <c r="E370" t="str">
        <f ca="1">IFERROR(__xludf.DUMMYFUNCTION("""COMPUTED_VALUE"""),"1.6.2")</f>
        <v>1.6.2</v>
      </c>
      <c r="F370" t="str">
        <f ca="1">IFERROR(__xludf.DUMMYFUNCTION("""COMPUTED_VALUE"""),"")</f>
        <v/>
      </c>
      <c r="G370" t="str">
        <f ca="1">IFERROR(__xludf.DUMMYFUNCTION("""COMPUTED_VALUE"""),"")</f>
        <v/>
      </c>
    </row>
    <row r="371" spans="1:7" ht="13">
      <c r="A371" s="329" t="str">
        <f ca="1">IFERROR(__xludf.DUMMYFUNCTION("""COMPUTED_VALUE"""),"1.6.2.2.4")</f>
        <v>1.6.2.2.4</v>
      </c>
      <c r="B371" s="327" t="str">
        <f ca="1">IFERROR(__xludf.DUMMYFUNCTION("""COMPUTED_VALUE"""),"MDSplus CAMAC controller PC")</f>
        <v>MDSplus CAMAC controller PC</v>
      </c>
      <c r="C371" t="str">
        <f ca="1">IFERROR(__xludf.DUMMYFUNCTION("""COMPUTED_VALUE"""),"Central I&amp;C")</f>
        <v>Central I&amp;C</v>
      </c>
      <c r="D371" s="329" t="str">
        <f ca="1">IFERROR(__xludf.DUMMYFUNCTION("""COMPUTED_VALUE"""),"1.6.2.2")</f>
        <v>1.6.2.2</v>
      </c>
      <c r="E371" t="str">
        <f ca="1">IFERROR(__xludf.DUMMYFUNCTION("""COMPUTED_VALUE"""),"1.6.2")</f>
        <v>1.6.2</v>
      </c>
      <c r="F371" t="str">
        <f ca="1">IFERROR(__xludf.DUMMYFUNCTION("""COMPUTED_VALUE"""),"")</f>
        <v/>
      </c>
      <c r="G371" t="str">
        <f ca="1">IFERROR(__xludf.DUMMYFUNCTION("""COMPUTED_VALUE"""),"")</f>
        <v/>
      </c>
    </row>
    <row r="372" spans="1:7" ht="13">
      <c r="A372" s="328">
        <f ca="1">IFERROR(__xludf.DUMMYFUNCTION("""COMPUTED_VALUE"""),1.7)</f>
        <v>1.7</v>
      </c>
      <c r="B372" s="327" t="str">
        <f ca="1">IFERROR(__xludf.DUMMYFUNCTION("""COMPUTED_VALUE"""),"PROJECT SUPPORT AND INTEGRATION")</f>
        <v>PROJECT SUPPORT AND INTEGRATION</v>
      </c>
      <c r="C372" t="str">
        <f ca="1">IFERROR(__xludf.DUMMYFUNCTION("""COMPUTED_VALUE"""),"")</f>
        <v/>
      </c>
      <c r="D372" s="328">
        <f ca="1">IFERROR(__xludf.DUMMYFUNCTION("""COMPUTED_VALUE"""),1.7)</f>
        <v>1.7</v>
      </c>
      <c r="E372" s="328">
        <f ca="1">IFERROR(__xludf.DUMMYFUNCTION("""COMPUTED_VALUE"""),1.7)</f>
        <v>1.7</v>
      </c>
      <c r="F372" t="str">
        <f ca="1">IFERROR(__xludf.DUMMYFUNCTION("""COMPUTED_VALUE"""),"")</f>
        <v/>
      </c>
      <c r="G372" t="str">
        <f ca="1">IFERROR(__xludf.DUMMYFUNCTION("""COMPUTED_VALUE"""),"")</f>
        <v/>
      </c>
    </row>
    <row r="373" spans="1:7" ht="13">
      <c r="A373" s="329" t="str">
        <f ca="1">IFERROR(__xludf.DUMMYFUNCTION("""COMPUTED_VALUE"""),"1.7.1")</f>
        <v>1.7.1</v>
      </c>
      <c r="B373" s="327" t="str">
        <f ca="1">IFERROR(__xludf.DUMMYFUNCTION("""COMPUTED_VALUE"""),"Null")</f>
        <v>Null</v>
      </c>
      <c r="C373" t="str">
        <f ca="1">IFERROR(__xludf.DUMMYFUNCTION("""COMPUTED_VALUE"""),"#N/A")</f>
        <v>#N/A</v>
      </c>
      <c r="D373" s="329" t="str">
        <f ca="1">IFERROR(__xludf.DUMMYFUNCTION("""COMPUTED_VALUE"""),"1.7.1")</f>
        <v>1.7.1</v>
      </c>
      <c r="E373" s="329" t="str">
        <f ca="1">IFERROR(__xludf.DUMMYFUNCTION("""COMPUTED_VALUE"""),"1.7.1")</f>
        <v>1.7.1</v>
      </c>
      <c r="F373" t="str">
        <f ca="1">IFERROR(__xludf.DUMMYFUNCTION("""COMPUTED_VALUE"""),"")</f>
        <v/>
      </c>
      <c r="G373" t="str">
        <f ca="1">IFERROR(__xludf.DUMMYFUNCTION("""COMPUTED_VALUE"""),"")</f>
        <v/>
      </c>
    </row>
    <row r="374" spans="1:7" ht="13">
      <c r="A374" s="329" t="str">
        <f ca="1">IFERROR(__xludf.DUMMYFUNCTION("""COMPUTED_VALUE"""),"1.7.2")</f>
        <v>1.7.2</v>
      </c>
      <c r="B374" s="327" t="str">
        <f ca="1">IFERROR(__xludf.DUMMYFUNCTION("""COMPUTED_VALUE"""),"Null")</f>
        <v>Null</v>
      </c>
      <c r="C374" t="str">
        <f ca="1">IFERROR(__xludf.DUMMYFUNCTION("""COMPUTED_VALUE"""),"#N/A")</f>
        <v>#N/A</v>
      </c>
      <c r="D374" s="329" t="str">
        <f ca="1">IFERROR(__xludf.DUMMYFUNCTION("""COMPUTED_VALUE"""),"1.7.2")</f>
        <v>1.7.2</v>
      </c>
      <c r="E374" s="329" t="str">
        <f ca="1">IFERROR(__xludf.DUMMYFUNCTION("""COMPUTED_VALUE"""),"1.7.2")</f>
        <v>1.7.2</v>
      </c>
      <c r="F374" t="str">
        <f ca="1">IFERROR(__xludf.DUMMYFUNCTION("""COMPUTED_VALUE"""),"")</f>
        <v/>
      </c>
      <c r="G374" t="str">
        <f ca="1">IFERROR(__xludf.DUMMYFUNCTION("""COMPUTED_VALUE"""),"")</f>
        <v/>
      </c>
    </row>
    <row r="375" spans="1:7" ht="13">
      <c r="A375" s="329" t="str">
        <f ca="1">IFERROR(__xludf.DUMMYFUNCTION("""COMPUTED_VALUE"""),"1.7.3")</f>
        <v>1.7.3</v>
      </c>
      <c r="B375" s="327" t="str">
        <f ca="1">IFERROR(__xludf.DUMMYFUNCTION("""COMPUTED_VALUE"""),"Integrated Machine Operations")</f>
        <v>Integrated Machine Operations</v>
      </c>
      <c r="C375" t="str">
        <f ca="1">IFERROR(__xludf.DUMMYFUNCTION("""COMPUTED_VALUE"""),"#N/A")</f>
        <v>#N/A</v>
      </c>
      <c r="D375" s="329" t="str">
        <f ca="1">IFERROR(__xludf.DUMMYFUNCTION("""COMPUTED_VALUE"""),"1.7.3")</f>
        <v>1.7.3</v>
      </c>
      <c r="E375" s="329" t="str">
        <f ca="1">IFERROR(__xludf.DUMMYFUNCTION("""COMPUTED_VALUE"""),"1.7.3")</f>
        <v>1.7.3</v>
      </c>
      <c r="F375" t="str">
        <f ca="1">IFERROR(__xludf.DUMMYFUNCTION("""COMPUTED_VALUE"""),"")</f>
        <v/>
      </c>
      <c r="G375" t="str">
        <f ca="1">IFERROR(__xludf.DUMMYFUNCTION("""COMPUTED_VALUE"""),"")</f>
        <v/>
      </c>
    </row>
    <row r="376" spans="1:7" ht="13">
      <c r="A376" s="329" t="str">
        <f ca="1">IFERROR(__xludf.DUMMYFUNCTION("""COMPUTED_VALUE"""),"1.7.3.1")</f>
        <v>1.7.3.1</v>
      </c>
      <c r="B376" s="327" t="str">
        <f ca="1">IFERROR(__xludf.DUMMYFUNCTION("""COMPUTED_VALUE"""),"Personnel Safety System (SIS)")</f>
        <v>Personnel Safety System (SIS)</v>
      </c>
      <c r="C376" t="str">
        <f ca="1">IFERROR(__xludf.DUMMYFUNCTION("""COMPUTED_VALUE"""),"Operational &amp; Safety Systems")</f>
        <v>Operational &amp; Safety Systems</v>
      </c>
      <c r="D376" s="329" t="str">
        <f ca="1">IFERROR(__xludf.DUMMYFUNCTION("""COMPUTED_VALUE"""),"1.7.3.1")</f>
        <v>1.7.3.1</v>
      </c>
      <c r="E376" t="str">
        <f ca="1">IFERROR(__xludf.DUMMYFUNCTION("""COMPUTED_VALUE"""),"1.7.3")</f>
        <v>1.7.3</v>
      </c>
      <c r="F376" t="str">
        <f ca="1">IFERROR(__xludf.DUMMYFUNCTION("""COMPUTED_VALUE"""),"1.9.4.1")</f>
        <v>1.9.4.1</v>
      </c>
      <c r="G376" t="str">
        <f ca="1">IFERROR(__xludf.DUMMYFUNCTION("""COMPUTED_VALUE"""),"")</f>
        <v/>
      </c>
    </row>
    <row r="377" spans="1:7" ht="13">
      <c r="A377" s="329" t="str">
        <f ca="1">IFERROR(__xludf.DUMMYFUNCTION("""COMPUTED_VALUE"""),"1.7.3.1.1")</f>
        <v>1.7.3.1.1</v>
      </c>
      <c r="B377" s="327" t="str">
        <f ca="1">IFERROR(__xludf.DUMMYFUNCTION("""COMPUTED_VALUE"""),"PSS Logic Solver &amp; Logic, I/O, I/O Devices, Interdiction Devices")</f>
        <v>PSS Logic Solver &amp; Logic, I/O, I/O Devices, Interdiction Devices</v>
      </c>
      <c r="C377" t="str">
        <f ca="1">IFERROR(__xludf.DUMMYFUNCTION("""COMPUTED_VALUE"""),"Operational &amp; Safety Systems")</f>
        <v>Operational &amp; Safety Systems</v>
      </c>
      <c r="D377" s="329" t="str">
        <f ca="1">IFERROR(__xludf.DUMMYFUNCTION("""COMPUTED_VALUE"""),"1.7.3.1")</f>
        <v>1.7.3.1</v>
      </c>
      <c r="E377" t="str">
        <f ca="1">IFERROR(__xludf.DUMMYFUNCTION("""COMPUTED_VALUE"""),"1.7.3")</f>
        <v>1.7.3</v>
      </c>
      <c r="F377" t="str">
        <f ca="1">IFERROR(__xludf.DUMMYFUNCTION("""COMPUTED_VALUE"""),"1.9.4.1")</f>
        <v>1.9.4.1</v>
      </c>
      <c r="G377" t="str">
        <f ca="1">IFERROR(__xludf.DUMMYFUNCTION("""COMPUTED_VALUE"""),"")</f>
        <v/>
      </c>
    </row>
    <row r="378" spans="1:7" ht="13">
      <c r="A378" s="329" t="str">
        <f ca="1">IFERROR(__xludf.DUMMYFUNCTION("""COMPUTED_VALUE"""),"1.7.3.1.2")</f>
        <v>1.7.3.1.2</v>
      </c>
      <c r="B378" s="327" t="str">
        <f ca="1">IFERROR(__xludf.DUMMYFUNCTION("""COMPUTED_VALUE"""),"PSS Network")</f>
        <v>PSS Network</v>
      </c>
      <c r="C378" t="str">
        <f ca="1">IFERROR(__xludf.DUMMYFUNCTION("""COMPUTED_VALUE"""),"Operational &amp; Safety Systems")</f>
        <v>Operational &amp; Safety Systems</v>
      </c>
      <c r="D378" s="329" t="str">
        <f ca="1">IFERROR(__xludf.DUMMYFUNCTION("""COMPUTED_VALUE"""),"1.7.3.1")</f>
        <v>1.7.3.1</v>
      </c>
      <c r="E378" t="str">
        <f ca="1">IFERROR(__xludf.DUMMYFUNCTION("""COMPUTED_VALUE"""),"1.7.3")</f>
        <v>1.7.3</v>
      </c>
      <c r="F378" t="str">
        <f ca="1">IFERROR(__xludf.DUMMYFUNCTION("""COMPUTED_VALUE"""),"1.9.4.1")</f>
        <v>1.9.4.1</v>
      </c>
      <c r="G378" t="str">
        <f ca="1">IFERROR(__xludf.DUMMYFUNCTION("""COMPUTED_VALUE"""),"")</f>
        <v/>
      </c>
    </row>
    <row r="379" spans="1:7" ht="13">
      <c r="A379" s="329" t="str">
        <f ca="1">IFERROR(__xludf.DUMMYFUNCTION("""COMPUTED_VALUE"""),"1.7.3.1.3")</f>
        <v>1.7.3.1.3</v>
      </c>
      <c r="B379" s="327" t="str">
        <f ca="1">IFERROR(__xludf.DUMMYFUNCTION("""COMPUTED_VALUE"""),"PSS Conduit, Wire, Fiber")</f>
        <v>PSS Conduit, Wire, Fiber</v>
      </c>
      <c r="C379" t="str">
        <f ca="1">IFERROR(__xludf.DUMMYFUNCTION("""COMPUTED_VALUE"""),"Operational &amp; Safety Systems")</f>
        <v>Operational &amp; Safety Systems</v>
      </c>
      <c r="D379" s="329" t="str">
        <f ca="1">IFERROR(__xludf.DUMMYFUNCTION("""COMPUTED_VALUE"""),"1.7.3.1")</f>
        <v>1.7.3.1</v>
      </c>
      <c r="E379" t="str">
        <f ca="1">IFERROR(__xludf.DUMMYFUNCTION("""COMPUTED_VALUE"""),"1.7.3")</f>
        <v>1.7.3</v>
      </c>
      <c r="F379" t="str">
        <f ca="1">IFERROR(__xludf.DUMMYFUNCTION("""COMPUTED_VALUE"""),"1.9.4.1")</f>
        <v>1.9.4.1</v>
      </c>
      <c r="G379" t="str">
        <f ca="1">IFERROR(__xludf.DUMMYFUNCTION("""COMPUTED_VALUE"""),"")</f>
        <v/>
      </c>
    </row>
    <row r="380" spans="1:7" ht="13">
      <c r="A380" s="329" t="str">
        <f ca="1">IFERROR(__xludf.DUMMYFUNCTION("""COMPUTED_VALUE"""),"1.7.3.1.4")</f>
        <v>1.7.3.1.4</v>
      </c>
      <c r="B380" s="327" t="str">
        <f ca="1">IFERROR(__xludf.DUMMYFUNCTION("""COMPUTED_VALUE"""),"PSS Enclosures &amp; Misc. Hardware")</f>
        <v>PSS Enclosures &amp; Misc. Hardware</v>
      </c>
      <c r="C380" t="str">
        <f ca="1">IFERROR(__xludf.DUMMYFUNCTION("""COMPUTED_VALUE"""),"Operational &amp; Safety Systems")</f>
        <v>Operational &amp; Safety Systems</v>
      </c>
      <c r="D380" s="329" t="str">
        <f ca="1">IFERROR(__xludf.DUMMYFUNCTION("""COMPUTED_VALUE"""),"1.7.3.1")</f>
        <v>1.7.3.1</v>
      </c>
      <c r="E380" t="str">
        <f ca="1">IFERROR(__xludf.DUMMYFUNCTION("""COMPUTED_VALUE"""),"1.7.3")</f>
        <v>1.7.3</v>
      </c>
      <c r="F380" t="str">
        <f ca="1">IFERROR(__xludf.DUMMYFUNCTION("""COMPUTED_VALUE"""),"1.9.4.1")</f>
        <v>1.9.4.1</v>
      </c>
      <c r="G380" t="str">
        <f ca="1">IFERROR(__xludf.DUMMYFUNCTION("""COMPUTED_VALUE"""),"")</f>
        <v/>
      </c>
    </row>
    <row r="381" spans="1:7" ht="13">
      <c r="A381" s="329" t="str">
        <f ca="1">IFERROR(__xludf.DUMMYFUNCTION("""COMPUTED_VALUE"""),"1.7.3.1.5")</f>
        <v>1.7.3.1.5</v>
      </c>
      <c r="B381" s="327" t="str">
        <f ca="1">IFERROR(__xludf.DUMMYFUNCTION("""COMPUTED_VALUE"""),"PSS Security Fasteners")</f>
        <v>PSS Security Fasteners</v>
      </c>
      <c r="C381" t="str">
        <f ca="1">IFERROR(__xludf.DUMMYFUNCTION("""COMPUTED_VALUE"""),"Operational &amp; Safety Systems")</f>
        <v>Operational &amp; Safety Systems</v>
      </c>
      <c r="D381" s="329" t="str">
        <f ca="1">IFERROR(__xludf.DUMMYFUNCTION("""COMPUTED_VALUE"""),"1.7.3.1")</f>
        <v>1.7.3.1</v>
      </c>
      <c r="E381" t="str">
        <f ca="1">IFERROR(__xludf.DUMMYFUNCTION("""COMPUTED_VALUE"""),"1.7.3")</f>
        <v>1.7.3</v>
      </c>
      <c r="F381" t="str">
        <f ca="1">IFERROR(__xludf.DUMMYFUNCTION("""COMPUTED_VALUE"""),"1.9.4.1")</f>
        <v>1.9.4.1</v>
      </c>
      <c r="G381" t="str">
        <f ca="1">IFERROR(__xludf.DUMMYFUNCTION("""COMPUTED_VALUE"""),"")</f>
        <v/>
      </c>
    </row>
    <row r="382" spans="1:7" ht="13">
      <c r="A382" s="329" t="str">
        <f ca="1">IFERROR(__xludf.DUMMYFUNCTION("""COMPUTED_VALUE"""),"1.7.3.1.6")</f>
        <v>1.7.3.1.6</v>
      </c>
      <c r="B382" s="327" t="str">
        <f ca="1">IFERROR(__xludf.DUMMYFUNCTION("""COMPUTED_VALUE"""),"Training")</f>
        <v>Training</v>
      </c>
      <c r="C382" t="str">
        <f ca="1">IFERROR(__xludf.DUMMYFUNCTION("""COMPUTED_VALUE"""),"Operational &amp; Safety Systems")</f>
        <v>Operational &amp; Safety Systems</v>
      </c>
      <c r="D382" s="329" t="str">
        <f ca="1">IFERROR(__xludf.DUMMYFUNCTION("""COMPUTED_VALUE"""),"1.7.3.1")</f>
        <v>1.7.3.1</v>
      </c>
      <c r="E382" t="str">
        <f ca="1">IFERROR(__xludf.DUMMYFUNCTION("""COMPUTED_VALUE"""),"1.7.3")</f>
        <v>1.7.3</v>
      </c>
      <c r="F382" t="str">
        <f ca="1">IFERROR(__xludf.DUMMYFUNCTION("""COMPUTED_VALUE"""),"1.9.4.1")</f>
        <v>1.9.4.1</v>
      </c>
      <c r="G382" t="str">
        <f ca="1">IFERROR(__xludf.DUMMYFUNCTION("""COMPUTED_VALUE"""),"")</f>
        <v/>
      </c>
    </row>
    <row r="383" spans="1:7" ht="13">
      <c r="A383" s="329" t="str">
        <f ca="1">IFERROR(__xludf.DUMMYFUNCTION("""COMPUTED_VALUE"""),"1.7.3.1.7")</f>
        <v>1.7.3.1.7</v>
      </c>
      <c r="B383" s="327" t="str">
        <f ca="1">IFERROR(__xludf.DUMMYFUNCTION("""COMPUTED_VALUE"""),"Advisement Labor")</f>
        <v>Advisement Labor</v>
      </c>
      <c r="C383" t="str">
        <f ca="1">IFERROR(__xludf.DUMMYFUNCTION("""COMPUTED_VALUE"""),"Operational &amp; Safety Systems")</f>
        <v>Operational &amp; Safety Systems</v>
      </c>
      <c r="D383" s="329" t="str">
        <f ca="1">IFERROR(__xludf.DUMMYFUNCTION("""COMPUTED_VALUE"""),"1.7.3.1")</f>
        <v>1.7.3.1</v>
      </c>
      <c r="E383" t="str">
        <f ca="1">IFERROR(__xludf.DUMMYFUNCTION("""COMPUTED_VALUE"""),"1.7.3")</f>
        <v>1.7.3</v>
      </c>
      <c r="F383" t="str">
        <f ca="1">IFERROR(__xludf.DUMMYFUNCTION("""COMPUTED_VALUE"""),"1.9.4.1")</f>
        <v>1.9.4.1</v>
      </c>
      <c r="G383" t="str">
        <f ca="1">IFERROR(__xludf.DUMMYFUNCTION("""COMPUTED_VALUE"""),"")</f>
        <v/>
      </c>
    </row>
    <row r="384" spans="1:7" ht="13">
      <c r="A384" s="329" t="str">
        <f ca="1">IFERROR(__xludf.DUMMYFUNCTION("""COMPUTED_VALUE"""),"1.7.3.1.8")</f>
        <v>1.7.3.1.8</v>
      </c>
      <c r="B384" s="327" t="str">
        <f ca="1">IFERROR(__xludf.DUMMYFUNCTION("""COMPUTED_VALUE"""),"HMI")</f>
        <v>HMI</v>
      </c>
      <c r="C384" t="str">
        <f ca="1">IFERROR(__xludf.DUMMYFUNCTION("""COMPUTED_VALUE"""),"Operational &amp; Safety Systems")</f>
        <v>Operational &amp; Safety Systems</v>
      </c>
      <c r="D384" s="329" t="str">
        <f ca="1">IFERROR(__xludf.DUMMYFUNCTION("""COMPUTED_VALUE"""),"1.7.3.1")</f>
        <v>1.7.3.1</v>
      </c>
      <c r="E384" t="str">
        <f ca="1">IFERROR(__xludf.DUMMYFUNCTION("""COMPUTED_VALUE"""),"1.7.3")</f>
        <v>1.7.3</v>
      </c>
      <c r="F384" t="str">
        <f ca="1">IFERROR(__xludf.DUMMYFUNCTION("""COMPUTED_VALUE"""),"1.9.4.1")</f>
        <v>1.9.4.1</v>
      </c>
      <c r="G384" t="str">
        <f ca="1">IFERROR(__xludf.DUMMYFUNCTION("""COMPUTED_VALUE"""),"")</f>
        <v/>
      </c>
    </row>
    <row r="385" spans="1:7" ht="13">
      <c r="A385" s="329" t="str">
        <f ca="1">IFERROR(__xludf.DUMMYFUNCTION("""COMPUTED_VALUE"""),"1.7.3.2")</f>
        <v>1.7.3.2</v>
      </c>
      <c r="B385" s="327" t="str">
        <f ca="1">IFERROR(__xludf.DUMMYFUNCTION("""COMPUTED_VALUE"""),"Vessel and Diagnostic Grounds")</f>
        <v>Vessel and Diagnostic Grounds</v>
      </c>
      <c r="C385" t="str">
        <f ca="1">IFERROR(__xludf.DUMMYFUNCTION("""COMPUTED_VALUE"""),"Operational &amp; Safety Systems")</f>
        <v>Operational &amp; Safety Systems</v>
      </c>
      <c r="D385" s="329" t="str">
        <f ca="1">IFERROR(__xludf.DUMMYFUNCTION("""COMPUTED_VALUE"""),"1.7.3.2")</f>
        <v>1.7.3.2</v>
      </c>
      <c r="E385" t="str">
        <f ca="1">IFERROR(__xludf.DUMMYFUNCTION("""COMPUTED_VALUE"""),"1.7.3")</f>
        <v>1.7.3</v>
      </c>
      <c r="F385" t="str">
        <f ca="1">IFERROR(__xludf.DUMMYFUNCTION("""COMPUTED_VALUE"""),"")</f>
        <v/>
      </c>
      <c r="G385" t="str">
        <f ca="1">IFERROR(__xludf.DUMMYFUNCTION("""COMPUTED_VALUE"""),"")</f>
        <v/>
      </c>
    </row>
    <row r="386" spans="1:7" ht="13">
      <c r="A386" s="329" t="str">
        <f ca="1">IFERROR(__xludf.DUMMYFUNCTION("""COMPUTED_VALUE"""),"1.7.3.2.1")</f>
        <v>1.7.3.2.1</v>
      </c>
      <c r="B386" s="327" t="str">
        <f ca="1">IFERROR(__xludf.DUMMYFUNCTION("""COMPUTED_VALUE"""),"Ground Fault Monitor Coils")</f>
        <v>Ground Fault Monitor Coils</v>
      </c>
      <c r="C386" t="str">
        <f ca="1">IFERROR(__xludf.DUMMYFUNCTION("""COMPUTED_VALUE"""),"Operational &amp; Safety Systems")</f>
        <v>Operational &amp; Safety Systems</v>
      </c>
      <c r="D386" s="329" t="str">
        <f ca="1">IFERROR(__xludf.DUMMYFUNCTION("""COMPUTED_VALUE"""),"1.7.3.2")</f>
        <v>1.7.3.2</v>
      </c>
      <c r="E386" t="str">
        <f ca="1">IFERROR(__xludf.DUMMYFUNCTION("""COMPUTED_VALUE"""),"1.7.3")</f>
        <v>1.7.3</v>
      </c>
      <c r="F386" t="str">
        <f ca="1">IFERROR(__xludf.DUMMYFUNCTION("""COMPUTED_VALUE"""),"")</f>
        <v/>
      </c>
      <c r="G386" t="str">
        <f ca="1">IFERROR(__xludf.DUMMYFUNCTION("""COMPUTED_VALUE"""),"")</f>
        <v/>
      </c>
    </row>
    <row r="387" spans="1:7" ht="13">
      <c r="A387" s="329" t="str">
        <f ca="1">IFERROR(__xludf.DUMMYFUNCTION("""COMPUTED_VALUE"""),"1.7.3.2.2")</f>
        <v>1.7.3.2.2</v>
      </c>
      <c r="B387" s="327" t="str">
        <f ca="1">IFERROR(__xludf.DUMMYFUNCTION("""COMPUTED_VALUE"""),"Ground Fault Monitor PLC &amp; Electronics")</f>
        <v>Ground Fault Monitor PLC &amp; Electronics</v>
      </c>
      <c r="C387" t="str">
        <f ca="1">IFERROR(__xludf.DUMMYFUNCTION("""COMPUTED_VALUE"""),"Operational &amp; Safety Systems")</f>
        <v>Operational &amp; Safety Systems</v>
      </c>
      <c r="D387" s="329" t="str">
        <f ca="1">IFERROR(__xludf.DUMMYFUNCTION("""COMPUTED_VALUE"""),"1.7.3.2")</f>
        <v>1.7.3.2</v>
      </c>
      <c r="E387" t="str">
        <f ca="1">IFERROR(__xludf.DUMMYFUNCTION("""COMPUTED_VALUE"""),"1.7.3")</f>
        <v>1.7.3</v>
      </c>
      <c r="F387" t="str">
        <f ca="1">IFERROR(__xludf.DUMMYFUNCTION("""COMPUTED_VALUE"""),"")</f>
        <v/>
      </c>
      <c r="G387" t="str">
        <f ca="1">IFERROR(__xludf.DUMMYFUNCTION("""COMPUTED_VALUE"""),"")</f>
        <v/>
      </c>
    </row>
    <row r="388" spans="1:7" ht="13">
      <c r="A388" s="329" t="str">
        <f ca="1">IFERROR(__xludf.DUMMYFUNCTION("""COMPUTED_VALUE"""),"1.7.3.2.3")</f>
        <v>1.7.3.2.3</v>
      </c>
      <c r="B388" s="327" t="str">
        <f ca="1">IFERROR(__xludf.DUMMYFUNCTION("""COMPUTED_VALUE"""),"Vessel Ground Bus &amp; Switch")</f>
        <v>Vessel Ground Bus &amp; Switch</v>
      </c>
      <c r="C388" t="str">
        <f ca="1">IFERROR(__xludf.DUMMYFUNCTION("""COMPUTED_VALUE"""),"Operational &amp; Safety Systems")</f>
        <v>Operational &amp; Safety Systems</v>
      </c>
      <c r="D388" s="329" t="str">
        <f ca="1">IFERROR(__xludf.DUMMYFUNCTION("""COMPUTED_VALUE"""),"1.7.3.2")</f>
        <v>1.7.3.2</v>
      </c>
      <c r="E388" t="str">
        <f ca="1">IFERROR(__xludf.DUMMYFUNCTION("""COMPUTED_VALUE"""),"1.7.3")</f>
        <v>1.7.3</v>
      </c>
      <c r="F388" t="str">
        <f ca="1">IFERROR(__xludf.DUMMYFUNCTION("""COMPUTED_VALUE"""),"")</f>
        <v/>
      </c>
      <c r="G388" t="str">
        <f ca="1">IFERROR(__xludf.DUMMYFUNCTION("""COMPUTED_VALUE"""),"")</f>
        <v/>
      </c>
    </row>
    <row r="389" spans="1:7" ht="13">
      <c r="A389" s="329" t="str">
        <f ca="1">IFERROR(__xludf.DUMMYFUNCTION("""COMPUTED_VALUE"""),"1.7.3.2.4")</f>
        <v>1.7.3.2.4</v>
      </c>
      <c r="B389" s="327" t="str">
        <f ca="1">IFERROR(__xludf.DUMMYFUNCTION("""COMPUTED_VALUE"""),"Diagnostic Ground Buses")</f>
        <v>Diagnostic Ground Buses</v>
      </c>
      <c r="C389" t="str">
        <f ca="1">IFERROR(__xludf.DUMMYFUNCTION("""COMPUTED_VALUE"""),"Operational &amp; Safety Systems")</f>
        <v>Operational &amp; Safety Systems</v>
      </c>
      <c r="D389" s="329" t="str">
        <f ca="1">IFERROR(__xludf.DUMMYFUNCTION("""COMPUTED_VALUE"""),"1.7.3.2")</f>
        <v>1.7.3.2</v>
      </c>
      <c r="E389" t="str">
        <f ca="1">IFERROR(__xludf.DUMMYFUNCTION("""COMPUTED_VALUE"""),"1.7.3")</f>
        <v>1.7.3</v>
      </c>
      <c r="F389" t="str">
        <f ca="1">IFERROR(__xludf.DUMMYFUNCTION("""COMPUTED_VALUE"""),"")</f>
        <v/>
      </c>
      <c r="G389" t="str">
        <f ca="1">IFERROR(__xludf.DUMMYFUNCTION("""COMPUTED_VALUE"""),"")</f>
        <v/>
      </c>
    </row>
    <row r="390" spans="1:7" ht="13">
      <c r="A390" s="329" t="str">
        <f ca="1">IFERROR(__xludf.DUMMYFUNCTION("""COMPUTED_VALUE"""),"1.7.3.3")</f>
        <v>1.7.3.3</v>
      </c>
      <c r="B390" s="327" t="str">
        <f ca="1">IFERROR(__xludf.DUMMYFUNCTION("""COMPUTED_VALUE"""),"Digital Coil Protection System (DCPS) Algorithms")</f>
        <v>Digital Coil Protection System (DCPS) Algorithms</v>
      </c>
      <c r="C390" t="str">
        <f ca="1">IFERROR(__xludf.DUMMYFUNCTION("""COMPUTED_VALUE"""),"Operational &amp; Safety Systems")</f>
        <v>Operational &amp; Safety Systems</v>
      </c>
      <c r="D390" s="329" t="str">
        <f ca="1">IFERROR(__xludf.DUMMYFUNCTION("""COMPUTED_VALUE"""),"1.7.3.3")</f>
        <v>1.7.3.3</v>
      </c>
      <c r="E390" t="str">
        <f ca="1">IFERROR(__xludf.DUMMYFUNCTION("""COMPUTED_VALUE"""),"1.7.3")</f>
        <v>1.7.3</v>
      </c>
      <c r="F390" t="str">
        <f ca="1">IFERROR(__xludf.DUMMYFUNCTION("""COMPUTED_VALUE"""),"")</f>
        <v/>
      </c>
      <c r="G390" t="str">
        <f ca="1">IFERROR(__xludf.DUMMYFUNCTION("""COMPUTED_VALUE"""),"")</f>
        <v/>
      </c>
    </row>
    <row r="391" spans="1:7" ht="13">
      <c r="A391" s="329" t="str">
        <f ca="1">IFERROR(__xludf.DUMMYFUNCTION("""COMPUTED_VALUE"""),"1.7.3.4")</f>
        <v>1.7.3.4</v>
      </c>
      <c r="B391" s="327" t="str">
        <f ca="1">IFERROR(__xludf.DUMMYFUNCTION("""COMPUTED_VALUE"""),"Machine Instrumentation")</f>
        <v>Machine Instrumentation</v>
      </c>
      <c r="C391" t="str">
        <f ca="1">IFERROR(__xludf.DUMMYFUNCTION("""COMPUTED_VALUE"""),"Diagnostics")</f>
        <v>Diagnostics</v>
      </c>
      <c r="D391" s="329" t="str">
        <f ca="1">IFERROR(__xludf.DUMMYFUNCTION("""COMPUTED_VALUE"""),"1.7.3.4")</f>
        <v>1.7.3.4</v>
      </c>
      <c r="E391" t="str">
        <f ca="1">IFERROR(__xludf.DUMMYFUNCTION("""COMPUTED_VALUE"""),"1.7.3")</f>
        <v>1.7.3</v>
      </c>
      <c r="F391" t="str">
        <f ca="1">IFERROR(__xludf.DUMMYFUNCTION("""COMPUTED_VALUE"""),"1.4.1.1")</f>
        <v>1.4.1.1</v>
      </c>
      <c r="G391" t="str">
        <f ca="1">IFERROR(__xludf.DUMMYFUNCTION("""COMPUTED_VALUE"""),"")</f>
        <v/>
      </c>
    </row>
    <row r="392" spans="1:7" ht="13">
      <c r="A392" s="329" t="str">
        <f ca="1">IFERROR(__xludf.DUMMYFUNCTION("""COMPUTED_VALUE"""),"1.7.3.4.1")</f>
        <v>1.7.3.4.1</v>
      </c>
      <c r="B392" s="327" t="str">
        <f ca="1">IFERROR(__xludf.DUMMYFUNCTION("""COMPUTED_VALUE"""),"Fiber Optic Strain, Temp., Disp. Meas.")</f>
        <v>Fiber Optic Strain, Temp., Disp. Meas.</v>
      </c>
      <c r="C392" t="str">
        <f ca="1">IFERROR(__xludf.DUMMYFUNCTION("""COMPUTED_VALUE"""),"Diagnostics")</f>
        <v>Diagnostics</v>
      </c>
      <c r="D392" t="str">
        <f ca="1">IFERROR(__xludf.DUMMYFUNCTION("""COMPUTED_VALUE"""),"1.7.3.4")</f>
        <v>1.7.3.4</v>
      </c>
      <c r="E392" t="str">
        <f ca="1">IFERROR(__xludf.DUMMYFUNCTION("""COMPUTED_VALUE"""),"1.7.3")</f>
        <v>1.7.3</v>
      </c>
      <c r="F392" t="str">
        <f ca="1">IFERROR(__xludf.DUMMYFUNCTION("""COMPUTED_VALUE"""),"1.4.1.1")</f>
        <v>1.4.1.1</v>
      </c>
      <c r="G392" t="str">
        <f ca="1">IFERROR(__xludf.DUMMYFUNCTION("""COMPUTED_VALUE"""),"")</f>
        <v/>
      </c>
    </row>
    <row r="393" spans="1:7" ht="13">
      <c r="A393" s="329" t="str">
        <f ca="1">IFERROR(__xludf.DUMMYFUNCTION("""COMPUTED_VALUE"""),"1.7.3.4.2")</f>
        <v>1.7.3.4.2</v>
      </c>
      <c r="B393" s="327" t="str">
        <f ca="1">IFERROR(__xludf.DUMMYFUNCTION("""COMPUTED_VALUE"""),"Center Stack Coil Thermocouples")</f>
        <v>Center Stack Coil Thermocouples</v>
      </c>
      <c r="C393" t="str">
        <f ca="1">IFERROR(__xludf.DUMMYFUNCTION("""COMPUTED_VALUE"""),"Magnets")</f>
        <v>Magnets</v>
      </c>
      <c r="D393" t="str">
        <f ca="1">IFERROR(__xludf.DUMMYFUNCTION("""COMPUTED_VALUE"""),"1.7.3.4")</f>
        <v>1.7.3.4</v>
      </c>
      <c r="E393" t="str">
        <f ca="1">IFERROR(__xludf.DUMMYFUNCTION("""COMPUTED_VALUE"""),"1.7.3")</f>
        <v>1.7.3</v>
      </c>
      <c r="F393" t="str">
        <f ca="1">IFERROR(__xludf.DUMMYFUNCTION("""COMPUTED_VALUE"""),"")</f>
        <v/>
      </c>
      <c r="G393" t="str">
        <f ca="1">IFERROR(__xludf.DUMMYFUNCTION("""COMPUTED_VALUE"""),"")</f>
        <v/>
      </c>
    </row>
    <row r="394" spans="1:7" ht="13">
      <c r="A394" s="329" t="str">
        <f ca="1">IFERROR(__xludf.DUMMYFUNCTION("""COMPUTED_VALUE"""),"1.7.3.4.3")</f>
        <v>1.7.3.4.3</v>
      </c>
      <c r="B394" s="327" t="str">
        <f ca="1">IFERROR(__xludf.DUMMYFUNCTION("""COMPUTED_VALUE"""),"Passive Plate and Vessel Accelerometers")</f>
        <v>Passive Plate and Vessel Accelerometers</v>
      </c>
      <c r="C394" t="str">
        <f ca="1">IFERROR(__xludf.DUMMYFUNCTION("""COMPUTED_VALUE"""),"Diagnostics")</f>
        <v>Diagnostics</v>
      </c>
      <c r="D394" t="str">
        <f ca="1">IFERROR(__xludf.DUMMYFUNCTION("""COMPUTED_VALUE"""),"1.7.3.4")</f>
        <v>1.7.3.4</v>
      </c>
      <c r="E394" t="str">
        <f ca="1">IFERROR(__xludf.DUMMYFUNCTION("""COMPUTED_VALUE"""),"1.7.3")</f>
        <v>1.7.3</v>
      </c>
      <c r="F394" t="str">
        <f ca="1">IFERROR(__xludf.DUMMYFUNCTION("""COMPUTED_VALUE"""),"1.4.1.1")</f>
        <v>1.4.1.1</v>
      </c>
      <c r="G394" t="str">
        <f ca="1">IFERROR(__xludf.DUMMYFUNCTION("""COMPUTED_VALUE"""),"")</f>
        <v/>
      </c>
    </row>
    <row r="395" spans="1:7" ht="13">
      <c r="A395" s="329" t="str">
        <f ca="1">IFERROR(__xludf.DUMMYFUNCTION("""COMPUTED_VALUE"""),"1.7.3.4.4")</f>
        <v>1.7.3.4.4</v>
      </c>
      <c r="B395" s="327" t="str">
        <f ca="1">IFERROR(__xludf.DUMMYFUNCTION("""COMPUTED_VALUE"""),"Vessel Voltage Monitors")</f>
        <v>Vessel Voltage Monitors</v>
      </c>
      <c r="C395" t="str">
        <f ca="1">IFERROR(__xludf.DUMMYFUNCTION("""COMPUTED_VALUE"""),"Diagnostics")</f>
        <v>Diagnostics</v>
      </c>
      <c r="D395" t="str">
        <f ca="1">IFERROR(__xludf.DUMMYFUNCTION("""COMPUTED_VALUE"""),"1.7.3.4")</f>
        <v>1.7.3.4</v>
      </c>
      <c r="E395" t="str">
        <f ca="1">IFERROR(__xludf.DUMMYFUNCTION("""COMPUTED_VALUE"""),"1.7.3")</f>
        <v>1.7.3</v>
      </c>
      <c r="F395" t="str">
        <f ca="1">IFERROR(__xludf.DUMMYFUNCTION("""COMPUTED_VALUE"""),"")</f>
        <v/>
      </c>
      <c r="G395" t="str">
        <f ca="1">IFERROR(__xludf.DUMMYFUNCTION("""COMPUTED_VALUE"""),"")</f>
        <v/>
      </c>
    </row>
    <row r="396" spans="1:7" ht="13">
      <c r="A396" s="329" t="str">
        <f ca="1">IFERROR(__xludf.DUMMYFUNCTION("""COMPUTED_VALUE"""),"1.7.3.4.5")</f>
        <v>1.7.3.4.5</v>
      </c>
      <c r="B396" s="327" t="str">
        <f ca="1">IFERROR(__xludf.DUMMYFUNCTION("""COMPUTED_VALUE"""),"TF Twist Measurement")</f>
        <v>TF Twist Measurement</v>
      </c>
      <c r="C396" t="str">
        <f ca="1">IFERROR(__xludf.DUMMYFUNCTION("""COMPUTED_VALUE"""),"Diagnostics")</f>
        <v>Diagnostics</v>
      </c>
      <c r="D396" t="str">
        <f ca="1">IFERROR(__xludf.DUMMYFUNCTION("""COMPUTED_VALUE"""),"1.7.3.4")</f>
        <v>1.7.3.4</v>
      </c>
      <c r="E396" t="str">
        <f ca="1">IFERROR(__xludf.DUMMYFUNCTION("""COMPUTED_VALUE"""),"1.7.3")</f>
        <v>1.7.3</v>
      </c>
      <c r="F396" t="str">
        <f ca="1">IFERROR(__xludf.DUMMYFUNCTION("""COMPUTED_VALUE"""),"1.4.1.1")</f>
        <v>1.4.1.1</v>
      </c>
      <c r="G396" t="str">
        <f ca="1">IFERROR(__xludf.DUMMYFUNCTION("""COMPUTED_VALUE"""),"")</f>
        <v/>
      </c>
    </row>
    <row r="397" spans="1:7" ht="13">
      <c r="A397" s="329" t="str">
        <f ca="1">IFERROR(__xludf.DUMMYFUNCTION("""COMPUTED_VALUE"""),"1.7.3.5")</f>
        <v>1.7.3.5</v>
      </c>
      <c r="B397" s="327" t="str">
        <f ca="1">IFERROR(__xludf.DUMMYFUNCTION("""COMPUTED_VALUE"""),"Miscellaneous Interlocks")</f>
        <v>Miscellaneous Interlocks</v>
      </c>
      <c r="C397" t="str">
        <f ca="1">IFERROR(__xludf.DUMMYFUNCTION("""COMPUTED_VALUE"""),"Real-Time Control &amp; Protection")</f>
        <v>Real-Time Control &amp; Protection</v>
      </c>
      <c r="D397" s="329" t="str">
        <f ca="1">IFERROR(__xludf.DUMMYFUNCTION("""COMPUTED_VALUE"""),"1.7.3.5")</f>
        <v>1.7.3.5</v>
      </c>
      <c r="E397" t="str">
        <f ca="1">IFERROR(__xludf.DUMMYFUNCTION("""COMPUTED_VALUE"""),"1.7.3")</f>
        <v>1.7.3</v>
      </c>
      <c r="F397" t="str">
        <f ca="1">IFERROR(__xludf.DUMMYFUNCTION("""COMPUTED_VALUE"""),"")</f>
        <v/>
      </c>
      <c r="G397" t="str">
        <f ca="1">IFERROR(__xludf.DUMMYFUNCTION("""COMPUTED_VALUE"""),"")</f>
        <v/>
      </c>
    </row>
    <row r="398" spans="1:7" ht="13">
      <c r="A398" s="329" t="str">
        <f ca="1">IFERROR(__xludf.DUMMYFUNCTION("""COMPUTED_VALUE"""),"1.7.3.5.1")</f>
        <v>1.7.3.5.1</v>
      </c>
      <c r="B398" s="327" t="str">
        <f ca="1">IFERROR(__xludf.DUMMYFUNCTION("""COMPUTED_VALUE"""),"PDP Timer")</f>
        <v>PDP Timer</v>
      </c>
      <c r="C398" t="str">
        <f ca="1">IFERROR(__xludf.DUMMYFUNCTION("""COMPUTED_VALUE"""),"Real-Time Control &amp; Protection")</f>
        <v>Real-Time Control &amp; Protection</v>
      </c>
      <c r="D398" t="str">
        <f ca="1">IFERROR(__xludf.DUMMYFUNCTION("""COMPUTED_VALUE"""),"1.7.3.5")</f>
        <v>1.7.3.5</v>
      </c>
      <c r="E398" t="str">
        <f ca="1">IFERROR(__xludf.DUMMYFUNCTION("""COMPUTED_VALUE"""),"1.7.3")</f>
        <v>1.7.3</v>
      </c>
      <c r="F398" t="str">
        <f ca="1">IFERROR(__xludf.DUMMYFUNCTION("""COMPUTED_VALUE"""),"")</f>
        <v/>
      </c>
      <c r="G398" t="str">
        <f ca="1">IFERROR(__xludf.DUMMYFUNCTION("""COMPUTED_VALUE"""),"")</f>
        <v/>
      </c>
    </row>
    <row r="399" spans="1:7" ht="13">
      <c r="A399" s="329" t="str">
        <f ca="1">IFERROR(__xludf.DUMMYFUNCTION("""COMPUTED_VALUE"""),"1.7.3.5.2")</f>
        <v>1.7.3.5.2</v>
      </c>
      <c r="B399" s="327" t="str">
        <f ca="1">IFERROR(__xludf.DUMMYFUNCTION("""COMPUTED_VALUE"""),"TF Turn-to-Turn Protection")</f>
        <v>TF Turn-to-Turn Protection</v>
      </c>
      <c r="C399" t="str">
        <f ca="1">IFERROR(__xludf.DUMMYFUNCTION("""COMPUTED_VALUE"""),"Real-Time Control &amp; Protection")</f>
        <v>Real-Time Control &amp; Protection</v>
      </c>
      <c r="D399" t="str">
        <f ca="1">IFERROR(__xludf.DUMMYFUNCTION("""COMPUTED_VALUE"""),"1.7.3.5")</f>
        <v>1.7.3.5</v>
      </c>
      <c r="E399" t="str">
        <f ca="1">IFERROR(__xludf.DUMMYFUNCTION("""COMPUTED_VALUE"""),"1.7.3")</f>
        <v>1.7.3</v>
      </c>
      <c r="F399" t="str">
        <f ca="1">IFERROR(__xludf.DUMMYFUNCTION("""COMPUTED_VALUE"""),"")</f>
        <v/>
      </c>
      <c r="G399" t="str">
        <f ca="1">IFERROR(__xludf.DUMMYFUNCTION("""COMPUTED_VALUE"""),"")</f>
        <v/>
      </c>
    </row>
    <row r="400" spans="1:7" ht="13">
      <c r="A400" s="329" t="str">
        <f ca="1">IFERROR(__xludf.DUMMYFUNCTION("""COMPUTED_VALUE"""),"1.7.3.6")</f>
        <v>1.7.3.6</v>
      </c>
      <c r="B400" s="327" t="str">
        <f ca="1">IFERROR(__xludf.DUMMYFUNCTION("""COMPUTED_VALUE"""),"Real Time Control and Protection Hardware and Software")</f>
        <v>Real Time Control and Protection Hardware and Software</v>
      </c>
      <c r="C400" t="str">
        <f ca="1">IFERROR(__xludf.DUMMYFUNCTION("""COMPUTED_VALUE"""),"Real-Time Control &amp; Protection")</f>
        <v>Real-Time Control &amp; Protection</v>
      </c>
      <c r="D400" s="329" t="str">
        <f ca="1">IFERROR(__xludf.DUMMYFUNCTION("""COMPUTED_VALUE"""),"1.7.3.6")</f>
        <v>1.7.3.6</v>
      </c>
      <c r="E400" t="str">
        <f ca="1">IFERROR(__xludf.DUMMYFUNCTION("""COMPUTED_VALUE"""),"1.7.3")</f>
        <v>1.7.3</v>
      </c>
      <c r="F400" t="str">
        <f ca="1">IFERROR(__xludf.DUMMYFUNCTION("""COMPUTED_VALUE"""),"")</f>
        <v/>
      </c>
      <c r="G400" t="str">
        <f ca="1">IFERROR(__xludf.DUMMYFUNCTION("""COMPUTED_VALUE"""),"")</f>
        <v/>
      </c>
    </row>
    <row r="401" spans="1:7" ht="13">
      <c r="A401" s="329" t="str">
        <f ca="1">IFERROR(__xludf.DUMMYFUNCTION("""COMPUTED_VALUE"""),"1.7.3.6.1")</f>
        <v>1.7.3.6.1</v>
      </c>
      <c r="B401" s="327" t="str">
        <f ca="1">IFERROR(__xludf.DUMMYFUNCTION("""COMPUTED_VALUE"""),"FPDP Data Stream ")</f>
        <v xml:space="preserve">FPDP Data Stream </v>
      </c>
      <c r="C401" t="str">
        <f ca="1">IFERROR(__xludf.DUMMYFUNCTION("""COMPUTED_VALUE"""),"Real-Time Control &amp; Protection")</f>
        <v>Real-Time Control &amp; Protection</v>
      </c>
      <c r="D401" t="str">
        <f ca="1">IFERROR(__xludf.DUMMYFUNCTION("""COMPUTED_VALUE"""),"1.7.3.6")</f>
        <v>1.7.3.6</v>
      </c>
      <c r="E401" t="str">
        <f ca="1">IFERROR(__xludf.DUMMYFUNCTION("""COMPUTED_VALUE"""),"1.7.3")</f>
        <v>1.7.3</v>
      </c>
      <c r="F401" t="str">
        <f ca="1">IFERROR(__xludf.DUMMYFUNCTION("""COMPUTED_VALUE"""),"1.10.1.1")</f>
        <v>1.10.1.1</v>
      </c>
      <c r="G401" t="str">
        <f ca="1">IFERROR(__xludf.DUMMYFUNCTION("""COMPUTED_VALUE"""),"")</f>
        <v/>
      </c>
    </row>
    <row r="402" spans="1:7" ht="13">
      <c r="A402" s="329" t="str">
        <f ca="1">IFERROR(__xludf.DUMMYFUNCTION("""COMPUTED_VALUE"""),"1.7.3.6.2")</f>
        <v>1.7.3.6.2</v>
      </c>
      <c r="B402" s="327" t="str">
        <f ca="1">IFERROR(__xludf.DUMMYFUNCTION("""COMPUTED_VALUE"""),"Control Real Time Linux Computers")</f>
        <v>Control Real Time Linux Computers</v>
      </c>
      <c r="C402" t="str">
        <f ca="1">IFERROR(__xludf.DUMMYFUNCTION("""COMPUTED_VALUE"""),"Real-Time Control &amp; Protection")</f>
        <v>Real-Time Control &amp; Protection</v>
      </c>
      <c r="D402" t="str">
        <f ca="1">IFERROR(__xludf.DUMMYFUNCTION("""COMPUTED_VALUE"""),"1.7.3.6")</f>
        <v>1.7.3.6</v>
      </c>
      <c r="E402" t="str">
        <f ca="1">IFERROR(__xludf.DUMMYFUNCTION("""COMPUTED_VALUE"""),"1.7.3")</f>
        <v>1.7.3</v>
      </c>
      <c r="F402" t="str">
        <f ca="1">IFERROR(__xludf.DUMMYFUNCTION("""COMPUTED_VALUE"""),"")</f>
        <v/>
      </c>
      <c r="G402" t="str">
        <f ca="1">IFERROR(__xludf.DUMMYFUNCTION("""COMPUTED_VALUE"""),"")</f>
        <v/>
      </c>
    </row>
    <row r="403" spans="1:7" ht="13">
      <c r="A403" s="329" t="str">
        <f ca="1">IFERROR(__xludf.DUMMYFUNCTION("""COMPUTED_VALUE"""),"1.7.3.6.3")</f>
        <v>1.7.3.6.3</v>
      </c>
      <c r="B403" s="327" t="str">
        <f ca="1">IFERROR(__xludf.DUMMYFUNCTION("""COMPUTED_VALUE"""),"Real Time Control Software (PCS, FPDP)")</f>
        <v>Real Time Control Software (PCS, FPDP)</v>
      </c>
      <c r="C403" t="str">
        <f ca="1">IFERROR(__xludf.DUMMYFUNCTION("""COMPUTED_VALUE"""),"Real-Time Control &amp; Protection")</f>
        <v>Real-Time Control &amp; Protection</v>
      </c>
      <c r="D403" t="str">
        <f ca="1">IFERROR(__xludf.DUMMYFUNCTION("""COMPUTED_VALUE"""),"1.7.3.6")</f>
        <v>1.7.3.6</v>
      </c>
      <c r="E403" t="str">
        <f ca="1">IFERROR(__xludf.DUMMYFUNCTION("""COMPUTED_VALUE"""),"1.7.3")</f>
        <v>1.7.3</v>
      </c>
      <c r="F403" t="str">
        <f ca="1">IFERROR(__xludf.DUMMYFUNCTION("""COMPUTED_VALUE"""),"")</f>
        <v/>
      </c>
      <c r="G403" t="str">
        <f ca="1">IFERROR(__xludf.DUMMYFUNCTION("""COMPUTED_VALUE"""),"")</f>
        <v/>
      </c>
    </row>
    <row r="404" spans="1:7" ht="13">
      <c r="A404" s="329" t="str">
        <f ca="1">IFERROR(__xludf.DUMMYFUNCTION("""COMPUTED_VALUE"""),"1.7.3.6.4")</f>
        <v>1.7.3.6.4</v>
      </c>
      <c r="B404" s="327" t="str">
        <f ca="1">IFERROR(__xludf.DUMMYFUNCTION("""COMPUTED_VALUE"""),"DCPS Autotesters")</f>
        <v>DCPS Autotesters</v>
      </c>
      <c r="C404" t="str">
        <f ca="1">IFERROR(__xludf.DUMMYFUNCTION("""COMPUTED_VALUE"""),"Real-Time Control &amp; Protection")</f>
        <v>Real-Time Control &amp; Protection</v>
      </c>
      <c r="D404" t="str">
        <f ca="1">IFERROR(__xludf.DUMMYFUNCTION("""COMPUTED_VALUE"""),"1.7.3.6")</f>
        <v>1.7.3.6</v>
      </c>
      <c r="E404" t="str">
        <f ca="1">IFERROR(__xludf.DUMMYFUNCTION("""COMPUTED_VALUE"""),"1.7.3")</f>
        <v>1.7.3</v>
      </c>
      <c r="F404" t="str">
        <f ca="1">IFERROR(__xludf.DUMMYFUNCTION("""COMPUTED_VALUE"""),"")</f>
        <v/>
      </c>
      <c r="G404" t="str">
        <f ca="1">IFERROR(__xludf.DUMMYFUNCTION("""COMPUTED_VALUE"""),"")</f>
        <v/>
      </c>
    </row>
    <row r="405" spans="1:7" ht="13">
      <c r="A405" s="329" t="str">
        <f ca="1">IFERROR(__xludf.DUMMYFUNCTION("""COMPUTED_VALUE"""),"1.7.3.6.5")</f>
        <v>1.7.3.6.5</v>
      </c>
      <c r="B405" s="327" t="str">
        <f ca="1">IFERROR(__xludf.DUMMYFUNCTION("""COMPUTED_VALUE"""),"DCPS Hardware Interface, Expansion Chassis &amp; WDTs")</f>
        <v>DCPS Hardware Interface, Expansion Chassis &amp; WDTs</v>
      </c>
      <c r="C405" t="str">
        <f ca="1">IFERROR(__xludf.DUMMYFUNCTION("""COMPUTED_VALUE"""),"Real-Time Control &amp; Protection")</f>
        <v>Real-Time Control &amp; Protection</v>
      </c>
      <c r="D405" t="str">
        <f ca="1">IFERROR(__xludf.DUMMYFUNCTION("""COMPUTED_VALUE"""),"1.7.3.6")</f>
        <v>1.7.3.6</v>
      </c>
      <c r="E405" t="str">
        <f ca="1">IFERROR(__xludf.DUMMYFUNCTION("""COMPUTED_VALUE"""),"1.7.3")</f>
        <v>1.7.3</v>
      </c>
      <c r="F405" t="str">
        <f ca="1">IFERROR(__xludf.DUMMYFUNCTION("""COMPUTED_VALUE"""),"")</f>
        <v/>
      </c>
      <c r="G405" t="str">
        <f ca="1">IFERROR(__xludf.DUMMYFUNCTION("""COMPUTED_VALUE"""),"")</f>
        <v/>
      </c>
    </row>
    <row r="406" spans="1:7" ht="13">
      <c r="A406" s="329" t="str">
        <f ca="1">IFERROR(__xludf.DUMMYFUNCTION("""COMPUTED_VALUE"""),"1.7.3.6.6")</f>
        <v>1.7.3.6.6</v>
      </c>
      <c r="B406" s="327" t="str">
        <f ca="1">IFERROR(__xludf.DUMMYFUNCTION("""COMPUTED_VALUE"""),"DCPS Software")</f>
        <v>DCPS Software</v>
      </c>
      <c r="C406" t="str">
        <f ca="1">IFERROR(__xludf.DUMMYFUNCTION("""COMPUTED_VALUE"""),"Real-Time Control &amp; Protection")</f>
        <v>Real-Time Control &amp; Protection</v>
      </c>
      <c r="D406" t="str">
        <f ca="1">IFERROR(__xludf.DUMMYFUNCTION("""COMPUTED_VALUE"""),"1.7.3.6")</f>
        <v>1.7.3.6</v>
      </c>
      <c r="E406" t="str">
        <f ca="1">IFERROR(__xludf.DUMMYFUNCTION("""COMPUTED_VALUE"""),"1.7.3")</f>
        <v>1.7.3</v>
      </c>
      <c r="F406" t="str">
        <f ca="1">IFERROR(__xludf.DUMMYFUNCTION("""COMPUTED_VALUE"""),"")</f>
        <v/>
      </c>
      <c r="G406" t="str">
        <f ca="1">IFERROR(__xludf.DUMMYFUNCTION("""COMPUTED_VALUE"""),"")</f>
        <v/>
      </c>
    </row>
    <row r="407" spans="1:7" ht="13">
      <c r="A407" s="329" t="str">
        <f ca="1">IFERROR(__xludf.DUMMYFUNCTION("""COMPUTED_VALUE"""),"1.7.3.6.7")</f>
        <v>1.7.3.6.7</v>
      </c>
      <c r="B407" s="327" t="str">
        <f ca="1">IFERROR(__xludf.DUMMYFUNCTION("""COMPUTED_VALUE"""),"DCPS Realtime Linux Computers")</f>
        <v>DCPS Realtime Linux Computers</v>
      </c>
      <c r="C407" t="str">
        <f ca="1">IFERROR(__xludf.DUMMYFUNCTION("""COMPUTED_VALUE"""),"Real-Time Control &amp; Protection")</f>
        <v>Real-Time Control &amp; Protection</v>
      </c>
      <c r="D407" t="str">
        <f ca="1">IFERROR(__xludf.DUMMYFUNCTION("""COMPUTED_VALUE"""),"1.7.3.6")</f>
        <v>1.7.3.6</v>
      </c>
      <c r="E407" t="str">
        <f ca="1">IFERROR(__xludf.DUMMYFUNCTION("""COMPUTED_VALUE"""),"1.7.3")</f>
        <v>1.7.3</v>
      </c>
      <c r="F407" t="str">
        <f ca="1">IFERROR(__xludf.DUMMYFUNCTION("""COMPUTED_VALUE"""),"")</f>
        <v/>
      </c>
      <c r="G407" t="str">
        <f ca="1">IFERROR(__xludf.DUMMYFUNCTION("""COMPUTED_VALUE"""),"")</f>
        <v/>
      </c>
    </row>
    <row r="408" spans="1:7" ht="13">
      <c r="A408" s="329" t="str">
        <f ca="1">IFERROR(__xludf.DUMMYFUNCTION("""COMPUTED_VALUE"""),"1.7.3.6.8")</f>
        <v>1.7.3.6.8</v>
      </c>
      <c r="B408" s="327" t="str">
        <f ca="1">IFERROR(__xludf.DUMMYFUNCTION("""COMPUTED_VALUE"""),"Ip Calculator System")</f>
        <v>Ip Calculator System</v>
      </c>
      <c r="C408" t="str">
        <f ca="1">IFERROR(__xludf.DUMMYFUNCTION("""COMPUTED_VALUE"""),"Real-Time Control &amp; Protection")</f>
        <v>Real-Time Control &amp; Protection</v>
      </c>
      <c r="D408" t="str">
        <f ca="1">IFERROR(__xludf.DUMMYFUNCTION("""COMPUTED_VALUE"""),"1.7.3.6")</f>
        <v>1.7.3.6</v>
      </c>
      <c r="E408" t="str">
        <f ca="1">IFERROR(__xludf.DUMMYFUNCTION("""COMPUTED_VALUE"""),"1.7.3")</f>
        <v>1.7.3</v>
      </c>
      <c r="F408" t="str">
        <f ca="1">IFERROR(__xludf.DUMMYFUNCTION("""COMPUTED_VALUE"""),"")</f>
        <v/>
      </c>
      <c r="G408" t="str">
        <f ca="1">IFERROR(__xludf.DUMMYFUNCTION("""COMPUTED_VALUE"""),"")</f>
        <v/>
      </c>
    </row>
    <row r="409" spans="1:7" ht="13">
      <c r="A409" s="329" t="str">
        <f ca="1">IFERROR(__xludf.DUMMYFUNCTION("""COMPUTED_VALUE"""),"1.7.3.6.9")</f>
        <v>1.7.3.6.9</v>
      </c>
      <c r="B409" s="327" t="str">
        <f ca="1">IFERROR(__xludf.DUMMYFUNCTION("""COMPUTED_VALUE"""),"Shorted Turn Protection System")</f>
        <v>Shorted Turn Protection System</v>
      </c>
      <c r="C409" t="str">
        <f ca="1">IFERROR(__xludf.DUMMYFUNCTION("""COMPUTED_VALUE"""),"Real-Time Control &amp; Protection")</f>
        <v>Real-Time Control &amp; Protection</v>
      </c>
      <c r="D409" t="str">
        <f ca="1">IFERROR(__xludf.DUMMYFUNCTION("""COMPUTED_VALUE"""),"1.7.3.6")</f>
        <v>1.7.3.6</v>
      </c>
      <c r="E409" t="str">
        <f ca="1">IFERROR(__xludf.DUMMYFUNCTION("""COMPUTED_VALUE"""),"1.7.3")</f>
        <v>1.7.3</v>
      </c>
      <c r="F409" t="str">
        <f ca="1">IFERROR(__xludf.DUMMYFUNCTION("""COMPUTED_VALUE"""),"1.10.1.1")</f>
        <v>1.10.1.1</v>
      </c>
      <c r="G409" t="str">
        <f ca="1">IFERROR(__xludf.DUMMYFUNCTION("""COMPUTED_VALUE"""),"")</f>
        <v/>
      </c>
    </row>
    <row r="410" spans="1:7" ht="13">
      <c r="A410" s="329" t="str">
        <f ca="1">IFERROR(__xludf.DUMMYFUNCTION("""COMPUTED_VALUE"""),"1.7.3.7")</f>
        <v>1.7.3.7</v>
      </c>
      <c r="B410" s="327" t="str">
        <f ca="1">IFERROR(__xludf.DUMMYFUNCTION("""COMPUTED_VALUE"""),"Radiation Area Monitors")</f>
        <v>Radiation Area Monitors</v>
      </c>
      <c r="C410" t="str">
        <f ca="1">IFERROR(__xludf.DUMMYFUNCTION("""COMPUTED_VALUE"""),"Operational &amp; Safety Systems")</f>
        <v>Operational &amp; Safety Systems</v>
      </c>
      <c r="D410" s="329" t="str">
        <f ca="1">IFERROR(__xludf.DUMMYFUNCTION("""COMPUTED_VALUE"""),"1.7.3.7")</f>
        <v>1.7.3.7</v>
      </c>
      <c r="E410" t="str">
        <f ca="1">IFERROR(__xludf.DUMMYFUNCTION("""COMPUTED_VALUE"""),"1.7.3")</f>
        <v>1.7.3</v>
      </c>
      <c r="F410" t="str">
        <f ca="1">IFERROR(__xludf.DUMMYFUNCTION("""COMPUTED_VALUE"""),"1.8.1.1")</f>
        <v>1.8.1.1</v>
      </c>
      <c r="G410" t="str">
        <f ca="1">IFERROR(__xludf.DUMMYFUNCTION("""COMPUTED_VALUE"""),"")</f>
        <v/>
      </c>
    </row>
    <row r="411" spans="1:7" ht="13">
      <c r="A411" s="329" t="str">
        <f ca="1">IFERROR(__xludf.DUMMYFUNCTION("""COMPUTED_VALUE"""),"1.7.3.8")</f>
        <v>1.7.3.8</v>
      </c>
      <c r="B411" s="327" t="str">
        <f ca="1">IFERROR(__xludf.DUMMYFUNCTION("""COMPUTED_VALUE"""),"Central Control System (CCS)")</f>
        <v>Central Control System (CCS)</v>
      </c>
      <c r="C411" t="str">
        <f ca="1">IFERROR(__xludf.DUMMYFUNCTION("""COMPUTED_VALUE"""),"Operational &amp; Safety Systems")</f>
        <v>Operational &amp; Safety Systems</v>
      </c>
      <c r="D411" s="329" t="str">
        <f ca="1">IFERROR(__xludf.DUMMYFUNCTION("""COMPUTED_VALUE"""),"1.7.3.8")</f>
        <v>1.7.3.8</v>
      </c>
      <c r="E411" t="str">
        <f ca="1">IFERROR(__xludf.DUMMYFUNCTION("""COMPUTED_VALUE"""),"1.7.3")</f>
        <v>1.7.3</v>
      </c>
      <c r="F411" t="str">
        <f ca="1">IFERROR(__xludf.DUMMYFUNCTION("""COMPUTED_VALUE"""),"1.9.4.2")</f>
        <v>1.9.4.2</v>
      </c>
      <c r="G411" t="str">
        <f ca="1">IFERROR(__xludf.DUMMYFUNCTION("""COMPUTED_VALUE"""),"")</f>
        <v/>
      </c>
    </row>
    <row r="412" spans="1:7" ht="13">
      <c r="A412" s="329" t="str">
        <f ca="1">IFERROR(__xludf.DUMMYFUNCTION("""COMPUTED_VALUE"""),"1.7.3.9")</f>
        <v>1.7.3.9</v>
      </c>
      <c r="B412" s="327" t="str">
        <f ca="1">IFERROR(__xludf.DUMMYFUNCTION("""COMPUTED_VALUE"""),"Configuration Managed Safeguards")</f>
        <v>Configuration Managed Safeguards</v>
      </c>
      <c r="C412" t="str">
        <f ca="1">IFERROR(__xludf.DUMMYFUNCTION("""COMPUTED_VALUE"""),"Operational &amp; Safety Systems")</f>
        <v>Operational &amp; Safety Systems</v>
      </c>
      <c r="D412" s="329" t="str">
        <f ca="1">IFERROR(__xludf.DUMMYFUNCTION("""COMPUTED_VALUE"""),"1.7.3.9")</f>
        <v>1.7.3.9</v>
      </c>
      <c r="E412" t="str">
        <f ca="1">IFERROR(__xludf.DUMMYFUNCTION("""COMPUTED_VALUE"""),"1.7.3")</f>
        <v>1.7.3</v>
      </c>
      <c r="F412" t="str">
        <f ca="1">IFERROR(__xludf.DUMMYFUNCTION("""COMPUTED_VALUE"""),"1.9.4.1")</f>
        <v>1.9.4.1</v>
      </c>
      <c r="G412" t="str">
        <f ca="1">IFERROR(__xludf.DUMMYFUNCTION("""COMPUTED_VALUE"""),"")</f>
        <v/>
      </c>
    </row>
    <row r="413" spans="1:7" ht="13">
      <c r="A413" s="329" t="str">
        <f ca="1">IFERROR(__xludf.DUMMYFUNCTION("""COMPUTED_VALUE"""),"1.7.3.9.1")</f>
        <v>1.7.3.9.1</v>
      </c>
      <c r="B413" s="327" t="str">
        <f ca="1">IFERROR(__xludf.DUMMYFUNCTION("""COMPUTED_VALUE"""),"Caged Areas")</f>
        <v>Caged Areas</v>
      </c>
      <c r="C413" t="str">
        <f ca="1">IFERROR(__xludf.DUMMYFUNCTION("""COMPUTED_VALUE"""),"Operational &amp; Safety Systems")</f>
        <v>Operational &amp; Safety Systems</v>
      </c>
      <c r="D413" s="329" t="str">
        <f ca="1">IFERROR(__xludf.DUMMYFUNCTION("""COMPUTED_VALUE"""),"1.7.3.9")</f>
        <v>1.7.3.9</v>
      </c>
      <c r="E413" t="str">
        <f ca="1">IFERROR(__xludf.DUMMYFUNCTION("""COMPUTED_VALUE"""),"1.7.3")</f>
        <v>1.7.3</v>
      </c>
      <c r="F413" t="str">
        <f ca="1">IFERROR(__xludf.DUMMYFUNCTION("""COMPUTED_VALUE"""),"1.9.4.1")</f>
        <v>1.9.4.1</v>
      </c>
      <c r="G413" t="str">
        <f ca="1">IFERROR(__xludf.DUMMYFUNCTION("""COMPUTED_VALUE"""),"")</f>
        <v/>
      </c>
    </row>
    <row r="414" spans="1:7" ht="13">
      <c r="A414" s="329" t="str">
        <f ca="1">IFERROR(__xludf.DUMMYFUNCTION("""COMPUTED_VALUE"""),"1.7.3.9.2")</f>
        <v>1.7.3.9.2</v>
      </c>
      <c r="B414" s="327" t="str">
        <f ca="1">IFERROR(__xludf.DUMMYFUNCTION("""COMPUTED_VALUE"""),"Bus Work Guards &amp; Exposed Conductors &gt;50V Guards")</f>
        <v>Bus Work Guards &amp; Exposed Conductors &gt;50V Guards</v>
      </c>
      <c r="C414" t="str">
        <f ca="1">IFERROR(__xludf.DUMMYFUNCTION("""COMPUTED_VALUE"""),"Operational &amp; Safety Systems")</f>
        <v>Operational &amp; Safety Systems</v>
      </c>
      <c r="D414" s="329" t="str">
        <f ca="1">IFERROR(__xludf.DUMMYFUNCTION("""COMPUTED_VALUE"""),"1.7.3.9")</f>
        <v>1.7.3.9</v>
      </c>
      <c r="E414" t="str">
        <f ca="1">IFERROR(__xludf.DUMMYFUNCTION("""COMPUTED_VALUE"""),"1.7.3")</f>
        <v>1.7.3</v>
      </c>
      <c r="F414" t="str">
        <f ca="1">IFERROR(__xludf.DUMMYFUNCTION("""COMPUTED_VALUE"""),"1.9.4.1")</f>
        <v>1.9.4.1</v>
      </c>
      <c r="G414" t="str">
        <f ca="1">IFERROR(__xludf.DUMMYFUNCTION("""COMPUTED_VALUE"""),"")</f>
        <v/>
      </c>
    </row>
    <row r="415" spans="1:7" ht="13">
      <c r="A415" s="329" t="str">
        <f ca="1">IFERROR(__xludf.DUMMYFUNCTION("""COMPUTED_VALUE"""),"1.7.3.9.3")</f>
        <v>1.7.3.9.3</v>
      </c>
      <c r="B415" s="327" t="str">
        <f ca="1">IFERROR(__xludf.DUMMYFUNCTION("""COMPUTED_VALUE"""),"Helium Piping Guards")</f>
        <v>Helium Piping Guards</v>
      </c>
      <c r="C415" t="str">
        <f ca="1">IFERROR(__xludf.DUMMYFUNCTION("""COMPUTED_VALUE"""),"Operational &amp; Safety Systems")</f>
        <v>Operational &amp; Safety Systems</v>
      </c>
      <c r="D415" s="329" t="str">
        <f ca="1">IFERROR(__xludf.DUMMYFUNCTION("""COMPUTED_VALUE"""),"1.7.3.9")</f>
        <v>1.7.3.9</v>
      </c>
      <c r="E415" t="str">
        <f ca="1">IFERROR(__xludf.DUMMYFUNCTION("""COMPUTED_VALUE"""),"1.7.3")</f>
        <v>1.7.3</v>
      </c>
      <c r="F415" t="str">
        <f ca="1">IFERROR(__xludf.DUMMYFUNCTION("""COMPUTED_VALUE"""),"1.9.4.1")</f>
        <v>1.9.4.1</v>
      </c>
      <c r="G415" t="str">
        <f ca="1">IFERROR(__xludf.DUMMYFUNCTION("""COMPUTED_VALUE"""),"")</f>
        <v/>
      </c>
    </row>
    <row r="416" spans="1:7" ht="13">
      <c r="A416" s="329" t="str">
        <f ca="1">IFERROR(__xludf.DUMMYFUNCTION("""COMPUTED_VALUE"""),"1.7.3.9.4")</f>
        <v>1.7.3.9.4</v>
      </c>
      <c r="B416" s="327" t="str">
        <f ca="1">IFERROR(__xludf.DUMMYFUNCTION("""COMPUTED_VALUE"""),"Laser Flight Tube Guards")</f>
        <v>Laser Flight Tube Guards</v>
      </c>
      <c r="C416" t="str">
        <f ca="1">IFERROR(__xludf.DUMMYFUNCTION("""COMPUTED_VALUE"""),"Operational &amp; Safety Systems")</f>
        <v>Operational &amp; Safety Systems</v>
      </c>
      <c r="D416" s="329" t="str">
        <f ca="1">IFERROR(__xludf.DUMMYFUNCTION("""COMPUTED_VALUE"""),"1.7.3.9")</f>
        <v>1.7.3.9</v>
      </c>
      <c r="E416" t="str">
        <f ca="1">IFERROR(__xludf.DUMMYFUNCTION("""COMPUTED_VALUE"""),"1.7.3")</f>
        <v>1.7.3</v>
      </c>
      <c r="F416" t="str">
        <f ca="1">IFERROR(__xludf.DUMMYFUNCTION("""COMPUTED_VALUE"""),"1.9.4.1")</f>
        <v>1.9.4.1</v>
      </c>
      <c r="G416" t="str">
        <f ca="1">IFERROR(__xludf.DUMMYFUNCTION("""COMPUTED_VALUE"""),"")</f>
        <v/>
      </c>
    </row>
    <row r="417" spans="1:7" ht="13">
      <c r="A417" s="329" t="str">
        <f ca="1">IFERROR(__xludf.DUMMYFUNCTION("""COMPUTED_VALUE"""),"1.7.3.9.5")</f>
        <v>1.7.3.9.5</v>
      </c>
      <c r="B417" s="327" t="str">
        <f ca="1">IFERROR(__xludf.DUMMYFUNCTION("""COMPUTED_VALUE"""),"NSTX-U Vacuum Window &gt;4"" Guards")</f>
        <v>NSTX-U Vacuum Window &gt;4" Guards</v>
      </c>
      <c r="C417" t="str">
        <f ca="1">IFERROR(__xludf.DUMMYFUNCTION("""COMPUTED_VALUE"""),"Operational &amp; Safety Systems")</f>
        <v>Operational &amp; Safety Systems</v>
      </c>
      <c r="D417" s="329" t="str">
        <f ca="1">IFERROR(__xludf.DUMMYFUNCTION("""COMPUTED_VALUE"""),"1.7.3.9")</f>
        <v>1.7.3.9</v>
      </c>
      <c r="E417" t="str">
        <f ca="1">IFERROR(__xludf.DUMMYFUNCTION("""COMPUTED_VALUE"""),"1.7.3")</f>
        <v>1.7.3</v>
      </c>
      <c r="F417" t="str">
        <f ca="1">IFERROR(__xludf.DUMMYFUNCTION("""COMPUTED_VALUE"""),"1.9.4.1")</f>
        <v>1.9.4.1</v>
      </c>
      <c r="G417" t="str">
        <f ca="1">IFERROR(__xludf.DUMMYFUNCTION("""COMPUTED_VALUE"""),"")</f>
        <v/>
      </c>
    </row>
    <row r="418" spans="1:7" ht="13">
      <c r="A418" s="329" t="str">
        <f ca="1">IFERROR(__xludf.DUMMYFUNCTION("""COMPUTED_VALUE"""),"1.7.3.9.6")</f>
        <v>1.7.3.9.6</v>
      </c>
      <c r="B418" s="327" t="str">
        <f ca="1">IFERROR(__xludf.DUMMYFUNCTION("""COMPUTED_VALUE"""),"NSTX-U RF Wave Guide Guards")</f>
        <v>NSTX-U RF Wave Guide Guards</v>
      </c>
      <c r="C418" t="str">
        <f ca="1">IFERROR(__xludf.DUMMYFUNCTION("""COMPUTED_VALUE"""),"Operational &amp; Safety Systems")</f>
        <v>Operational &amp; Safety Systems</v>
      </c>
      <c r="D418" s="329" t="str">
        <f ca="1">IFERROR(__xludf.DUMMYFUNCTION("""COMPUTED_VALUE"""),"1.7.3.9")</f>
        <v>1.7.3.9</v>
      </c>
      <c r="E418" t="str">
        <f ca="1">IFERROR(__xludf.DUMMYFUNCTION("""COMPUTED_VALUE"""),"1.7.3")</f>
        <v>1.7.3</v>
      </c>
      <c r="F418" t="str">
        <f ca="1">IFERROR(__xludf.DUMMYFUNCTION("""COMPUTED_VALUE"""),"1.9.4.1")</f>
        <v>1.9.4.1</v>
      </c>
      <c r="G418" t="str">
        <f ca="1">IFERROR(__xludf.DUMMYFUNCTION("""COMPUTED_VALUE"""),"")</f>
        <v/>
      </c>
    </row>
    <row r="419" spans="1:7" ht="13">
      <c r="A419" t="str">
        <f ca="1">IFERROR(__xludf.DUMMYFUNCTION("""COMPUTED_VALUE"""),"")</f>
        <v/>
      </c>
      <c r="B419" t="str">
        <f ca="1">IFERROR(__xludf.DUMMYFUNCTION("""COMPUTED_VALUE"""),"")</f>
        <v/>
      </c>
      <c r="C419" t="str">
        <f ca="1">IFERROR(__xludf.DUMMYFUNCTION("""COMPUTED_VALUE"""),"")</f>
        <v/>
      </c>
      <c r="D419" t="str">
        <f ca="1">IFERROR(__xludf.DUMMYFUNCTION("""COMPUTED_VALUE"""),"")</f>
        <v/>
      </c>
      <c r="E419" t="str">
        <f ca="1">IFERROR(__xludf.DUMMYFUNCTION("""COMPUTED_VALUE"""),"")</f>
        <v/>
      </c>
      <c r="F419" t="str">
        <f ca="1">IFERROR(__xludf.DUMMYFUNCTION("""COMPUTED_VALUE"""),"1.9.4.1")</f>
        <v>1.9.4.1</v>
      </c>
      <c r="G419" t="str">
        <f ca="1">IFERROR(__xludf.DUMMYFUNCTION("""COMPUTED_VALUE"""),"")</f>
        <v/>
      </c>
    </row>
    <row r="420" spans="1:7" ht="13">
      <c r="A420" s="329" t="str">
        <f ca="1">IFERROR(__xludf.DUMMYFUNCTION("""COMPUTED_VALUE"""),"1.7.3.10")</f>
        <v>1.7.3.10</v>
      </c>
      <c r="B420" s="327" t="str">
        <f ca="1">IFERROR(__xludf.DUMMYFUNCTION("""COMPUTED_VALUE"""),"Trapped Key System")</f>
        <v>Trapped Key System</v>
      </c>
      <c r="C420" t="str">
        <f ca="1">IFERROR(__xludf.DUMMYFUNCTION("""COMPUTED_VALUE"""),"Operational &amp; Safety Systems")</f>
        <v>Operational &amp; Safety Systems</v>
      </c>
      <c r="D420" s="329" t="str">
        <f ca="1">IFERROR(__xludf.DUMMYFUNCTION("""COMPUTED_VALUE"""),"1.7.3.10")</f>
        <v>1.7.3.10</v>
      </c>
      <c r="E420" t="str">
        <f ca="1">IFERROR(__xludf.DUMMYFUNCTION("""COMPUTED_VALUE"""),"1.7.3")</f>
        <v>1.7.3</v>
      </c>
      <c r="F420" t="str">
        <f ca="1">IFERROR(__xludf.DUMMYFUNCTION("""COMPUTED_VALUE"""),"1.9.4.1")</f>
        <v>1.9.4.1</v>
      </c>
      <c r="G420" t="str">
        <f ca="1">IFERROR(__xludf.DUMMYFUNCTION("""COMPUTED_VALUE"""),"")</f>
        <v/>
      </c>
    </row>
    <row r="421" spans="1:7" ht="13">
      <c r="A421" s="329" t="str">
        <f ca="1">IFERROR(__xludf.DUMMYFUNCTION("""COMPUTED_VALUE"""),"1.7.3.10.1")</f>
        <v>1.7.3.10.1</v>
      </c>
      <c r="B421" s="327" t="str">
        <f ca="1">IFERROR(__xludf.DUMMYFUNCTION("""COMPUTED_VALUE"""),"Trapped Key Hardware &amp; Sequencing")</f>
        <v>Trapped Key Hardware &amp; Sequencing</v>
      </c>
      <c r="C421" t="str">
        <f ca="1">IFERROR(__xludf.DUMMYFUNCTION("""COMPUTED_VALUE"""),"Operational &amp; Safety Systems")</f>
        <v>Operational &amp; Safety Systems</v>
      </c>
      <c r="D421" s="329" t="str">
        <f ca="1">IFERROR(__xludf.DUMMYFUNCTION("""COMPUTED_VALUE"""),"1.7.3.10")</f>
        <v>1.7.3.10</v>
      </c>
      <c r="E421" t="str">
        <f ca="1">IFERROR(__xludf.DUMMYFUNCTION("""COMPUTED_VALUE"""),"1.7.3")</f>
        <v>1.7.3</v>
      </c>
      <c r="F421" t="str">
        <f ca="1">IFERROR(__xludf.DUMMYFUNCTION("""COMPUTED_VALUE"""),"1.9.4.1")</f>
        <v>1.9.4.1</v>
      </c>
      <c r="G421" t="str">
        <f ca="1">IFERROR(__xludf.DUMMYFUNCTION("""COMPUTED_VALUE"""),"")</f>
        <v/>
      </c>
    </row>
    <row r="422" spans="1:7" ht="13">
      <c r="A422" s="329" t="str">
        <f ca="1">IFERROR(__xludf.DUMMYFUNCTION("""COMPUTED_VALUE"""),"1.7.3.10.2")</f>
        <v>1.7.3.10.2</v>
      </c>
      <c r="B422" s="327" t="str">
        <f ca="1">IFERROR(__xludf.DUMMYFUNCTION("""COMPUTED_VALUE"""),"Trapped Key Status Monitoring")</f>
        <v>Trapped Key Status Monitoring</v>
      </c>
      <c r="C422" t="str">
        <f ca="1">IFERROR(__xludf.DUMMYFUNCTION("""COMPUTED_VALUE"""),"Operational &amp; Safety Systems")</f>
        <v>Operational &amp; Safety Systems</v>
      </c>
      <c r="D422" s="329" t="str">
        <f ca="1">IFERROR(__xludf.DUMMYFUNCTION("""COMPUTED_VALUE"""),"1.7.3.10")</f>
        <v>1.7.3.10</v>
      </c>
      <c r="E422" t="str">
        <f ca="1">IFERROR(__xludf.DUMMYFUNCTION("""COMPUTED_VALUE"""),"1.7.3")</f>
        <v>1.7.3</v>
      </c>
      <c r="F422" t="str">
        <f ca="1">IFERROR(__xludf.DUMMYFUNCTION("""COMPUTED_VALUE"""),"1.9.4.1")</f>
        <v>1.9.4.1</v>
      </c>
      <c r="G422" t="str">
        <f ca="1">IFERROR(__xludf.DUMMYFUNCTION("""COMPUTED_VALUE"""),"")</f>
        <v/>
      </c>
    </row>
    <row r="423" spans="1:7" ht="13">
      <c r="A423" s="329" t="str">
        <f ca="1">IFERROR(__xludf.DUMMYFUNCTION("""COMPUTED_VALUE"""),"1.7.3.10.3")</f>
        <v>1.7.3.10.3</v>
      </c>
      <c r="B423" s="327" t="str">
        <f ca="1">IFERROR(__xludf.DUMMYFUNCTION("""COMPUTED_VALUE"""),"Trapped Key Device Fasteners and Misc. Hardware")</f>
        <v>Trapped Key Device Fasteners and Misc. Hardware</v>
      </c>
      <c r="C423" t="str">
        <f ca="1">IFERROR(__xludf.DUMMYFUNCTION("""COMPUTED_VALUE"""),"Operational &amp; Safety Systems")</f>
        <v>Operational &amp; Safety Systems</v>
      </c>
      <c r="D423" s="329" t="str">
        <f ca="1">IFERROR(__xludf.DUMMYFUNCTION("""COMPUTED_VALUE"""),"1.7.3.10")</f>
        <v>1.7.3.10</v>
      </c>
      <c r="E423" t="str">
        <f ca="1">IFERROR(__xludf.DUMMYFUNCTION("""COMPUTED_VALUE"""),"1.7.3")</f>
        <v>1.7.3</v>
      </c>
      <c r="F423" t="str">
        <f ca="1">IFERROR(__xludf.DUMMYFUNCTION("""COMPUTED_VALUE"""),"1.9.4.1")</f>
        <v>1.9.4.1</v>
      </c>
      <c r="G423" t="str">
        <f ca="1">IFERROR(__xludf.DUMMYFUNCTION("""COMPUTED_VALUE"""),"")</f>
        <v/>
      </c>
    </row>
    <row r="424" spans="1:7" ht="13">
      <c r="A424" s="329" t="str">
        <f ca="1">IFERROR(__xludf.DUMMYFUNCTION("""COMPUTED_VALUE"""),"1.7.3.11")</f>
        <v>1.7.3.11</v>
      </c>
      <c r="B424" s="327" t="str">
        <f ca="1">IFERROR(__xludf.DUMMYFUNCTION("""COMPUTED_VALUE"""),"Fixed Gas Detection and Monitoring Systems")</f>
        <v>Fixed Gas Detection and Monitoring Systems</v>
      </c>
      <c r="C424" t="str">
        <f ca="1">IFERROR(__xludf.DUMMYFUNCTION("""COMPUTED_VALUE"""),"Operational &amp; Safety Systems")</f>
        <v>Operational &amp; Safety Systems</v>
      </c>
      <c r="D424" s="329" t="str">
        <f ca="1">IFERROR(__xludf.DUMMYFUNCTION("""COMPUTED_VALUE"""),"1.7.3.11")</f>
        <v>1.7.3.11</v>
      </c>
      <c r="E424" t="str">
        <f ca="1">IFERROR(__xludf.DUMMYFUNCTION("""COMPUTED_VALUE"""),"1.7.3")</f>
        <v>1.7.3</v>
      </c>
      <c r="F424" t="str">
        <f ca="1">IFERROR(__xludf.DUMMYFUNCTION("""COMPUTED_VALUE"""),"")</f>
        <v/>
      </c>
      <c r="G424" t="str">
        <f ca="1">IFERROR(__xludf.DUMMYFUNCTION("""COMPUTED_VALUE"""),"")</f>
        <v/>
      </c>
    </row>
    <row r="425" spans="1:7" ht="13">
      <c r="A425" s="329" t="str">
        <f ca="1">IFERROR(__xludf.DUMMYFUNCTION("""COMPUTED_VALUE"""),"1.7.3.11.1")</f>
        <v>1.7.3.11.1</v>
      </c>
      <c r="B425" s="327" t="str">
        <f ca="1">IFERROR(__xludf.DUMMYFUNCTION("""COMPUTED_VALUE"""),"NTC ODH Monitors")</f>
        <v>NTC ODH Monitors</v>
      </c>
      <c r="C425" t="str">
        <f ca="1">IFERROR(__xludf.DUMMYFUNCTION("""COMPUTED_VALUE"""),"Operational &amp; Safety Systems")</f>
        <v>Operational &amp; Safety Systems</v>
      </c>
      <c r="D425" s="329" t="str">
        <f ca="1">IFERROR(__xludf.DUMMYFUNCTION("""COMPUTED_VALUE"""),"1.7.3.11")</f>
        <v>1.7.3.11</v>
      </c>
      <c r="E425" t="str">
        <f ca="1">IFERROR(__xludf.DUMMYFUNCTION("""COMPUTED_VALUE"""),"1.7.3")</f>
        <v>1.7.3</v>
      </c>
      <c r="F425" t="str">
        <f ca="1">IFERROR(__xludf.DUMMYFUNCTION("""COMPUTED_VALUE"""),"1.8.1.2")</f>
        <v>1.8.1.2</v>
      </c>
      <c r="G425" t="str">
        <f ca="1">IFERROR(__xludf.DUMMYFUNCTION("""COMPUTED_VALUE"""),"")</f>
        <v/>
      </c>
    </row>
    <row r="426" spans="1:7" ht="13">
      <c r="A426" s="329" t="str">
        <f ca="1">IFERROR(__xludf.DUMMYFUNCTION("""COMPUTED_VALUE"""),"1.7.3.11.2")</f>
        <v>1.7.3.11.2</v>
      </c>
      <c r="B426" s="327" t="str">
        <f ca="1">IFERROR(__xludf.DUMMYFUNCTION("""COMPUTED_VALUE"""),"NB ODH Monitors")</f>
        <v>NB ODH Monitors</v>
      </c>
      <c r="C426" t="str">
        <f ca="1">IFERROR(__xludf.DUMMYFUNCTION("""COMPUTED_VALUE"""),"Operational &amp; Safety Systems")</f>
        <v>Operational &amp; Safety Systems</v>
      </c>
      <c r="D426" s="329" t="str">
        <f ca="1">IFERROR(__xludf.DUMMYFUNCTION("""COMPUTED_VALUE"""),"1.7.3.11")</f>
        <v>1.7.3.11</v>
      </c>
      <c r="E426" t="str">
        <f ca="1">IFERROR(__xludf.DUMMYFUNCTION("""COMPUTED_VALUE"""),"1.7.3")</f>
        <v>1.7.3</v>
      </c>
      <c r="F426" t="str">
        <f ca="1">IFERROR(__xludf.DUMMYFUNCTION("""COMPUTED_VALUE"""),"")</f>
        <v/>
      </c>
      <c r="G426" t="str">
        <f ca="1">IFERROR(__xludf.DUMMYFUNCTION("""COMPUTED_VALUE"""),"")</f>
        <v/>
      </c>
    </row>
    <row r="427" spans="1:7" ht="13">
      <c r="A427" s="329" t="str">
        <f ca="1">IFERROR(__xludf.DUMMYFUNCTION("""COMPUTED_VALUE"""),"1.7.3.11.3")</f>
        <v>1.7.3.11.3</v>
      </c>
      <c r="B427" s="327" t="str">
        <f ca="1">IFERROR(__xludf.DUMMYFUNCTION("""COMPUTED_VALUE"""),"NTC SF6 Monitors")</f>
        <v>NTC SF6 Monitors</v>
      </c>
      <c r="C427" t="str">
        <f ca="1">IFERROR(__xludf.DUMMYFUNCTION("""COMPUTED_VALUE"""),"Operational &amp; Safety Systems")</f>
        <v>Operational &amp; Safety Systems</v>
      </c>
      <c r="D427" s="329" t="str">
        <f ca="1">IFERROR(__xludf.DUMMYFUNCTION("""COMPUTED_VALUE"""),"1.7.3.11")</f>
        <v>1.7.3.11</v>
      </c>
      <c r="E427" t="str">
        <f ca="1">IFERROR(__xludf.DUMMYFUNCTION("""COMPUTED_VALUE"""),"1.7.3")</f>
        <v>1.7.3</v>
      </c>
      <c r="F427" t="str">
        <f ca="1">IFERROR(__xludf.DUMMYFUNCTION("""COMPUTED_VALUE"""),"")</f>
        <v/>
      </c>
      <c r="G427" t="str">
        <f ca="1">IFERROR(__xludf.DUMMYFUNCTION("""COMPUTED_VALUE"""),"")</f>
        <v/>
      </c>
    </row>
    <row r="428" spans="1:7" ht="13">
      <c r="A428" s="329" t="str">
        <f ca="1">IFERROR(__xludf.DUMMYFUNCTION("""COMPUTED_VALUE"""),"1.7.3.11.4")</f>
        <v>1.7.3.11.4</v>
      </c>
      <c r="B428" s="327" t="str">
        <f ca="1">IFERROR(__xludf.DUMMYFUNCTION("""COMPUTED_VALUE"""),"NB SF6 Detectors")</f>
        <v>NB SF6 Detectors</v>
      </c>
      <c r="C428" t="str">
        <f ca="1">IFERROR(__xludf.DUMMYFUNCTION("""COMPUTED_VALUE"""),"Operational &amp; Safety Systems")</f>
        <v>Operational &amp; Safety Systems</v>
      </c>
      <c r="D428" s="329" t="str">
        <f ca="1">IFERROR(__xludf.DUMMYFUNCTION("""COMPUTED_VALUE"""),"1.7.3.11")</f>
        <v>1.7.3.11</v>
      </c>
      <c r="E428" t="str">
        <f ca="1">IFERROR(__xludf.DUMMYFUNCTION("""COMPUTED_VALUE"""),"1.7.3")</f>
        <v>1.7.3</v>
      </c>
      <c r="F428" t="str">
        <f ca="1">IFERROR(__xludf.DUMMYFUNCTION("""COMPUTED_VALUE"""),"")</f>
        <v/>
      </c>
      <c r="G428" t="str">
        <f ca="1">IFERROR(__xludf.DUMMYFUNCTION("""COMPUTED_VALUE"""),"")</f>
        <v/>
      </c>
    </row>
    <row r="429" spans="1:7" ht="13">
      <c r="A429" s="329" t="str">
        <f ca="1">IFERROR(__xludf.DUMMYFUNCTION("""COMPUTED_VALUE"""),"1.7.3.11.5")</f>
        <v>1.7.3.11.5</v>
      </c>
      <c r="B429" s="327" t="str">
        <f ca="1">IFERROR(__xludf.DUMMYFUNCTION("""COMPUTED_VALUE"""),"Conduit, Cable, Tubing")</f>
        <v>Conduit, Cable, Tubing</v>
      </c>
      <c r="C429" t="str">
        <f ca="1">IFERROR(__xludf.DUMMYFUNCTION("""COMPUTED_VALUE"""),"Operational &amp; Safety Systems")</f>
        <v>Operational &amp; Safety Systems</v>
      </c>
      <c r="D429" s="329" t="str">
        <f ca="1">IFERROR(__xludf.DUMMYFUNCTION("""COMPUTED_VALUE"""),"1.7.3.11")</f>
        <v>1.7.3.11</v>
      </c>
      <c r="E429" t="str">
        <f ca="1">IFERROR(__xludf.DUMMYFUNCTION("""COMPUTED_VALUE"""),"1.7.3")</f>
        <v>1.7.3</v>
      </c>
      <c r="F429" t="str">
        <f ca="1">IFERROR(__xludf.DUMMYFUNCTION("""COMPUTED_VALUE"""),"")</f>
        <v/>
      </c>
      <c r="G429" t="str">
        <f ca="1">IFERROR(__xludf.DUMMYFUNCTION("""COMPUTED_VALUE"""),"")</f>
        <v/>
      </c>
    </row>
    <row r="430" spans="1:7" ht="13">
      <c r="A430" s="329" t="str">
        <f ca="1">IFERROR(__xludf.DUMMYFUNCTION("""COMPUTED_VALUE"""),"1.7.3.11.6")</f>
        <v>1.7.3.11.6</v>
      </c>
      <c r="B430" s="327" t="str">
        <f ca="1">IFERROR(__xludf.DUMMYFUNCTION("""COMPUTED_VALUE"""),"Enclosures, Remote Displays, Misc. Hardware")</f>
        <v>Enclosures, Remote Displays, Misc. Hardware</v>
      </c>
      <c r="C430" t="str">
        <f ca="1">IFERROR(__xludf.DUMMYFUNCTION("""COMPUTED_VALUE"""),"Operational &amp; Safety Systems")</f>
        <v>Operational &amp; Safety Systems</v>
      </c>
      <c r="D430" s="329" t="str">
        <f ca="1">IFERROR(__xludf.DUMMYFUNCTION("""COMPUTED_VALUE"""),"1.7.3.11")</f>
        <v>1.7.3.11</v>
      </c>
      <c r="E430" t="str">
        <f ca="1">IFERROR(__xludf.DUMMYFUNCTION("""COMPUTED_VALUE"""),"1.7.3")</f>
        <v>1.7.3</v>
      </c>
      <c r="F430" t="str">
        <f ca="1">IFERROR(__xludf.DUMMYFUNCTION("""COMPUTED_VALUE"""),"")</f>
        <v/>
      </c>
      <c r="G430" t="str">
        <f ca="1">IFERROR(__xludf.DUMMYFUNCTION("""COMPUTED_VALUE"""),"")</f>
        <v/>
      </c>
    </row>
    <row r="431" spans="1:7" ht="13">
      <c r="A431" s="328">
        <f ca="1">IFERROR(__xludf.DUMMYFUNCTION("""COMPUTED_VALUE"""),1.8)</f>
        <v>1.8</v>
      </c>
      <c r="B431" s="327" t="str">
        <f ca="1">IFERROR(__xludf.DUMMYFUNCTION("""COMPUTED_VALUE"""),"SITE PREPARATION AND ASSEMBLY")</f>
        <v>SITE PREPARATION AND ASSEMBLY</v>
      </c>
      <c r="C431" t="str">
        <f ca="1">IFERROR(__xludf.DUMMYFUNCTION("""COMPUTED_VALUE"""),"")</f>
        <v/>
      </c>
      <c r="D431" s="328">
        <f ca="1">IFERROR(__xludf.DUMMYFUNCTION("""COMPUTED_VALUE"""),1.8)</f>
        <v>1.8</v>
      </c>
      <c r="E431" s="328">
        <f ca="1">IFERROR(__xludf.DUMMYFUNCTION("""COMPUTED_VALUE"""),1.8)</f>
        <v>1.8</v>
      </c>
      <c r="F431" t="str">
        <f ca="1">IFERROR(__xludf.DUMMYFUNCTION("""COMPUTED_VALUE"""),"")</f>
        <v/>
      </c>
      <c r="G431" t="str">
        <f ca="1">IFERROR(__xludf.DUMMYFUNCTION("""COMPUTED_VALUE"""),"")</f>
        <v/>
      </c>
    </row>
    <row r="432" spans="1:7" ht="13">
      <c r="A432" s="329" t="str">
        <f ca="1">IFERROR(__xludf.DUMMYFUNCTION("""COMPUTED_VALUE"""),"1.8.1")</f>
        <v>1.8.1</v>
      </c>
      <c r="B432" s="327" t="str">
        <f ca="1">IFERROR(__xludf.DUMMYFUNCTION("""COMPUTED_VALUE"""),"Project D-Site Locations")</f>
        <v>Project D-Site Locations</v>
      </c>
      <c r="C432" t="str">
        <f ca="1">IFERROR(__xludf.DUMMYFUNCTION("""COMPUTED_VALUE"""),"Test Cell")</f>
        <v>Test Cell</v>
      </c>
      <c r="D432" s="329" t="str">
        <f ca="1">IFERROR(__xludf.DUMMYFUNCTION("""COMPUTED_VALUE"""),"1.8.1")</f>
        <v>1.8.1</v>
      </c>
      <c r="E432" s="329" t="str">
        <f ca="1">IFERROR(__xludf.DUMMYFUNCTION("""COMPUTED_VALUE"""),"1.8.1")</f>
        <v>1.8.1</v>
      </c>
      <c r="F432" t="str">
        <f ca="1">IFERROR(__xludf.DUMMYFUNCTION("""COMPUTED_VALUE"""),"")</f>
        <v/>
      </c>
      <c r="G432" t="str">
        <f ca="1">IFERROR(__xludf.DUMMYFUNCTION("""COMPUTED_VALUE"""),"")</f>
        <v/>
      </c>
    </row>
    <row r="433" spans="1:7" ht="13">
      <c r="A433" s="329" t="str">
        <f ca="1">IFERROR(__xludf.DUMMYFUNCTION("""COMPUTED_VALUE"""),"1.8.1.1")</f>
        <v>1.8.1.1</v>
      </c>
      <c r="B433" s="327" t="str">
        <f ca="1">IFERROR(__xludf.DUMMYFUNCTION("""COMPUTED_VALUE"""),"Test Cell")</f>
        <v>Test Cell</v>
      </c>
      <c r="C433" t="str">
        <f ca="1">IFERROR(__xludf.DUMMYFUNCTION("""COMPUTED_VALUE"""),"Test Cell")</f>
        <v>Test Cell</v>
      </c>
      <c r="D433" s="329" t="str">
        <f ca="1">IFERROR(__xludf.DUMMYFUNCTION("""COMPUTED_VALUE"""),"1.8.1.1")</f>
        <v>1.8.1.1</v>
      </c>
      <c r="E433" t="str">
        <f ca="1">IFERROR(__xludf.DUMMYFUNCTION("""COMPUTED_VALUE"""),"1.8.1")</f>
        <v>1.8.1</v>
      </c>
      <c r="F433" t="str">
        <f ca="1">IFERROR(__xludf.DUMMYFUNCTION("""COMPUTED_VALUE"""),"")</f>
        <v/>
      </c>
      <c r="G433" t="str">
        <f ca="1">IFERROR(__xludf.DUMMYFUNCTION("""COMPUTED_VALUE"""),"")</f>
        <v/>
      </c>
    </row>
    <row r="434" spans="1:7" ht="13">
      <c r="A434" s="329" t="str">
        <f ca="1">IFERROR(__xludf.DUMMYFUNCTION("""COMPUTED_VALUE"""),"1.8.1.1.1")</f>
        <v>1.8.1.1.1</v>
      </c>
      <c r="B434" s="327" t="str">
        <f ca="1">IFERROR(__xludf.DUMMYFUNCTION("""COMPUTED_VALUE"""),"NTC Platforms")</f>
        <v>NTC Platforms</v>
      </c>
      <c r="C434" t="str">
        <f ca="1">IFERROR(__xludf.DUMMYFUNCTION("""COMPUTED_VALUE"""),"Test Cell")</f>
        <v>Test Cell</v>
      </c>
      <c r="D434" t="str">
        <f ca="1">IFERROR(__xludf.DUMMYFUNCTION("""COMPUTED_VALUE"""),"1.8.1.1")</f>
        <v>1.8.1.1</v>
      </c>
      <c r="E434" t="str">
        <f ca="1">IFERROR(__xludf.DUMMYFUNCTION("""COMPUTED_VALUE"""),"1.8.1")</f>
        <v>1.8.1</v>
      </c>
      <c r="F434" t="str">
        <f ca="1">IFERROR(__xludf.DUMMYFUNCTION("""COMPUTED_VALUE"""),"")</f>
        <v/>
      </c>
      <c r="G434" t="str">
        <f ca="1">IFERROR(__xludf.DUMMYFUNCTION("""COMPUTED_VALUE"""),"")</f>
        <v/>
      </c>
    </row>
    <row r="435" spans="1:7" ht="13">
      <c r="A435" s="329" t="str">
        <f ca="1">IFERROR(__xludf.DUMMYFUNCTION("""COMPUTED_VALUE"""),"1.8.1.1.2")</f>
        <v>1.8.1.1.2</v>
      </c>
      <c r="B435" s="327" t="str">
        <f ca="1">IFERROR(__xludf.DUMMYFUNCTION("""COMPUTED_VALUE"""),"NTC Cable Trays")</f>
        <v>NTC Cable Trays</v>
      </c>
      <c r="C435" t="str">
        <f ca="1">IFERROR(__xludf.DUMMYFUNCTION("""COMPUTED_VALUE"""),"Test Cell")</f>
        <v>Test Cell</v>
      </c>
      <c r="D435" t="str">
        <f ca="1">IFERROR(__xludf.DUMMYFUNCTION("""COMPUTED_VALUE"""),"1.8.1.1")</f>
        <v>1.8.1.1</v>
      </c>
      <c r="E435" t="str">
        <f ca="1">IFERROR(__xludf.DUMMYFUNCTION("""COMPUTED_VALUE"""),"1.8.1")</f>
        <v>1.8.1</v>
      </c>
      <c r="F435" t="str">
        <f ca="1">IFERROR(__xludf.DUMMYFUNCTION("""COMPUTED_VALUE"""),"")</f>
        <v/>
      </c>
      <c r="G435" t="str">
        <f ca="1">IFERROR(__xludf.DUMMYFUNCTION("""COMPUTED_VALUE"""),"")</f>
        <v/>
      </c>
    </row>
    <row r="436" spans="1:7" ht="13">
      <c r="A436" s="329" t="str">
        <f ca="1">IFERROR(__xludf.DUMMYFUNCTION("""COMPUTED_VALUE"""),"1.8.1.1.3")</f>
        <v>1.8.1.1.3</v>
      </c>
      <c r="B436" s="327" t="str">
        <f ca="1">IFERROR(__xludf.DUMMYFUNCTION("""COMPUTED_VALUE"""),"Voided (was ODH Monitor)")</f>
        <v>Voided (was ODH Monitor)</v>
      </c>
      <c r="C436" t="str">
        <f ca="1">IFERROR(__xludf.DUMMYFUNCTION("""COMPUTED_VALUE"""),"Operational &amp; Safety Systems")</f>
        <v>Operational &amp; Safety Systems</v>
      </c>
      <c r="D436" t="str">
        <f ca="1">IFERROR(__xludf.DUMMYFUNCTION("""COMPUTED_VALUE"""),"1.8.1.1")</f>
        <v>1.8.1.1</v>
      </c>
      <c r="E436" t="str">
        <f ca="1">IFERROR(__xludf.DUMMYFUNCTION("""COMPUTED_VALUE"""),"1.8.1")</f>
        <v>1.8.1</v>
      </c>
      <c r="F436" t="str">
        <f ca="1">IFERROR(__xludf.DUMMYFUNCTION("""COMPUTED_VALUE"""),"")</f>
        <v/>
      </c>
      <c r="G436" t="str">
        <f ca="1">IFERROR(__xludf.DUMMYFUNCTION("""COMPUTED_VALUE"""),"")</f>
        <v/>
      </c>
    </row>
    <row r="437" spans="1:7" ht="13">
      <c r="A437" s="329" t="str">
        <f ca="1">IFERROR(__xludf.DUMMYFUNCTION("""COMPUTED_VALUE"""),"1.8.1.1.4")</f>
        <v>1.8.1.1.4</v>
      </c>
      <c r="B437" s="327" t="str">
        <f ca="1">IFERROR(__xludf.DUMMYFUNCTION("""COMPUTED_VALUE"""),"NTC Walls")</f>
        <v>NTC Walls</v>
      </c>
      <c r="C437" t="str">
        <f ca="1">IFERROR(__xludf.DUMMYFUNCTION("""COMPUTED_VALUE"""),"Test Cell")</f>
        <v>Test Cell</v>
      </c>
      <c r="D437" t="str">
        <f ca="1">IFERROR(__xludf.DUMMYFUNCTION("""COMPUTED_VALUE"""),"1.8.1.1")</f>
        <v>1.8.1.1</v>
      </c>
      <c r="E437" t="str">
        <f ca="1">IFERROR(__xludf.DUMMYFUNCTION("""COMPUTED_VALUE"""),"1.8.1")</f>
        <v>1.8.1</v>
      </c>
      <c r="F437" t="str">
        <f ca="1">IFERROR(__xludf.DUMMYFUNCTION("""COMPUTED_VALUE"""),"1.8.1.3")</f>
        <v>1.8.1.3</v>
      </c>
      <c r="G437" t="str">
        <f ca="1">IFERROR(__xludf.DUMMYFUNCTION("""COMPUTED_VALUE"""),"")</f>
        <v/>
      </c>
    </row>
    <row r="438" spans="1:7" ht="13">
      <c r="A438" s="329" t="str">
        <f ca="1">IFERROR(__xludf.DUMMYFUNCTION("""COMPUTED_VALUE"""),"1.8.1.1.5")</f>
        <v>1.8.1.1.5</v>
      </c>
      <c r="B438" s="327" t="str">
        <f ca="1">IFERROR(__xludf.DUMMYFUNCTION("""COMPUTED_VALUE"""),"NTC Penetrations")</f>
        <v>NTC Penetrations</v>
      </c>
      <c r="C438" t="str">
        <f ca="1">IFERROR(__xludf.DUMMYFUNCTION("""COMPUTED_VALUE"""),"Test Cell")</f>
        <v>Test Cell</v>
      </c>
      <c r="D438" t="str">
        <f ca="1">IFERROR(__xludf.DUMMYFUNCTION("""COMPUTED_VALUE"""),"1.8.1.1")</f>
        <v>1.8.1.1</v>
      </c>
      <c r="E438" t="str">
        <f ca="1">IFERROR(__xludf.DUMMYFUNCTION("""COMPUTED_VALUE"""),"1.8.1")</f>
        <v>1.8.1</v>
      </c>
      <c r="F438" t="str">
        <f ca="1">IFERROR(__xludf.DUMMYFUNCTION("""COMPUTED_VALUE"""),"")</f>
        <v/>
      </c>
      <c r="G438" t="str">
        <f ca="1">IFERROR(__xludf.DUMMYFUNCTION("""COMPUTED_VALUE"""),"")</f>
        <v/>
      </c>
    </row>
    <row r="439" spans="1:7" ht="13">
      <c r="A439" s="329" t="str">
        <f ca="1">IFERROR(__xludf.DUMMYFUNCTION("""COMPUTED_VALUE"""),"1.8.1.1.6")</f>
        <v>1.8.1.1.6</v>
      </c>
      <c r="B439" s="327" t="str">
        <f ca="1">IFERROR(__xludf.DUMMYFUNCTION("""COMPUTED_VALUE"""),"NTC Fire Protection")</f>
        <v>NTC Fire Protection</v>
      </c>
      <c r="C439" t="str">
        <f ca="1">IFERROR(__xludf.DUMMYFUNCTION("""COMPUTED_VALUE"""),"Test Cell")</f>
        <v>Test Cell</v>
      </c>
      <c r="D439" t="str">
        <f ca="1">IFERROR(__xludf.DUMMYFUNCTION("""COMPUTED_VALUE"""),"1.8.1.1")</f>
        <v>1.8.1.1</v>
      </c>
      <c r="E439" t="str">
        <f ca="1">IFERROR(__xludf.DUMMYFUNCTION("""COMPUTED_VALUE"""),"1.8.1")</f>
        <v>1.8.1</v>
      </c>
      <c r="F439" t="str">
        <f ca="1">IFERROR(__xludf.DUMMYFUNCTION("""COMPUTED_VALUE"""),"")</f>
        <v/>
      </c>
      <c r="G439" t="str">
        <f ca="1">IFERROR(__xludf.DUMMYFUNCTION("""COMPUTED_VALUE"""),"")</f>
        <v/>
      </c>
    </row>
    <row r="440" spans="1:7" ht="13">
      <c r="A440" s="329" t="str">
        <f ca="1">IFERROR(__xludf.DUMMYFUNCTION("""COMPUTED_VALUE"""),"1.8.1.1.7")</f>
        <v>1.8.1.1.7</v>
      </c>
      <c r="B440" s="327" t="str">
        <f ca="1">IFERROR(__xludf.DUMMYFUNCTION("""COMPUTED_VALUE"""),"NTC Racks")</f>
        <v>NTC Racks</v>
      </c>
      <c r="C440" t="str">
        <f ca="1">IFERROR(__xludf.DUMMYFUNCTION("""COMPUTED_VALUE"""),"Test Cell")</f>
        <v>Test Cell</v>
      </c>
      <c r="D440" t="str">
        <f ca="1">IFERROR(__xludf.DUMMYFUNCTION("""COMPUTED_VALUE"""),"1.8.1.1")</f>
        <v>1.8.1.1</v>
      </c>
      <c r="E440" t="str">
        <f ca="1">IFERROR(__xludf.DUMMYFUNCTION("""COMPUTED_VALUE"""),"1.8.1")</f>
        <v>1.8.1</v>
      </c>
      <c r="F440" t="str">
        <f ca="1">IFERROR(__xludf.DUMMYFUNCTION("""COMPUTED_VALUE"""),"")</f>
        <v/>
      </c>
      <c r="G440" t="str">
        <f ca="1">IFERROR(__xludf.DUMMYFUNCTION("""COMPUTED_VALUE"""),"")</f>
        <v/>
      </c>
    </row>
    <row r="441" spans="1:7" ht="13">
      <c r="A441" s="329" t="str">
        <f ca="1">IFERROR(__xludf.DUMMYFUNCTION("""COMPUTED_VALUE"""),"1.8.1.1.8")</f>
        <v>1.8.1.1.8</v>
      </c>
      <c r="B441" s="327" t="str">
        <f ca="1">IFERROR(__xludf.DUMMYFUNCTION("""COMPUTED_VALUE"""),"NTC Floor")</f>
        <v>NTC Floor</v>
      </c>
      <c r="C441" t="str">
        <f ca="1">IFERROR(__xludf.DUMMYFUNCTION("""COMPUTED_VALUE"""),"Test Cell")</f>
        <v>Test Cell</v>
      </c>
      <c r="D441" t="str">
        <f ca="1">IFERROR(__xludf.DUMMYFUNCTION("""COMPUTED_VALUE"""),"1.8.1.1")</f>
        <v>1.8.1.1</v>
      </c>
      <c r="E441" t="str">
        <f ca="1">IFERROR(__xludf.DUMMYFUNCTION("""COMPUTED_VALUE"""),"1.8.1")</f>
        <v>1.8.1</v>
      </c>
      <c r="F441" t="str">
        <f ca="1">IFERROR(__xludf.DUMMYFUNCTION("""COMPUTED_VALUE"""),"")</f>
        <v/>
      </c>
      <c r="G441" t="str">
        <f ca="1">IFERROR(__xludf.DUMMYFUNCTION("""COMPUTED_VALUE"""),"")</f>
        <v/>
      </c>
    </row>
    <row r="442" spans="1:7" ht="13">
      <c r="A442" s="329" t="str">
        <f ca="1">IFERROR(__xludf.DUMMYFUNCTION("""COMPUTED_VALUE"""),"1.8.1.1.9")</f>
        <v>1.8.1.1.9</v>
      </c>
      <c r="B442" s="327" t="str">
        <f ca="1">IFERROR(__xludf.DUMMYFUNCTION("""COMPUTED_VALUE"""),"NTC Crane")</f>
        <v>NTC Crane</v>
      </c>
      <c r="C442" t="str">
        <f ca="1">IFERROR(__xludf.DUMMYFUNCTION("""COMPUTED_VALUE"""),"Test Cell")</f>
        <v>Test Cell</v>
      </c>
      <c r="D442" t="str">
        <f ca="1">IFERROR(__xludf.DUMMYFUNCTION("""COMPUTED_VALUE"""),"1.8.1.1")</f>
        <v>1.8.1.1</v>
      </c>
      <c r="E442" t="str">
        <f ca="1">IFERROR(__xludf.DUMMYFUNCTION("""COMPUTED_VALUE"""),"1.8.1")</f>
        <v>1.8.1</v>
      </c>
      <c r="F442" t="str">
        <f ca="1">IFERROR(__xludf.DUMMYFUNCTION("""COMPUTED_VALUE"""),"")</f>
        <v/>
      </c>
      <c r="G442" t="str">
        <f ca="1">IFERROR(__xludf.DUMMYFUNCTION("""COMPUTED_VALUE"""),"")</f>
        <v/>
      </c>
    </row>
    <row r="443" spans="1:7" ht="13">
      <c r="A443" s="329" t="str">
        <f ca="1">IFERROR(__xludf.DUMMYFUNCTION("""COMPUTED_VALUE"""),"1.8.1.1.10")</f>
        <v>1.8.1.1.10</v>
      </c>
      <c r="B443" s="327" t="str">
        <f ca="1">IFERROR(__xludf.DUMMYFUNCTION("""COMPUTED_VALUE"""),"NTC Lighting")</f>
        <v>NTC Lighting</v>
      </c>
      <c r="C443" t="str">
        <f ca="1">IFERROR(__xludf.DUMMYFUNCTION("""COMPUTED_VALUE"""),"Test Cell")</f>
        <v>Test Cell</v>
      </c>
      <c r="D443" t="str">
        <f ca="1">IFERROR(__xludf.DUMMYFUNCTION("""COMPUTED_VALUE"""),"1.8.1.1")</f>
        <v>1.8.1.1</v>
      </c>
      <c r="E443" t="str">
        <f ca="1">IFERROR(__xludf.DUMMYFUNCTION("""COMPUTED_VALUE"""),"1.8.1")</f>
        <v>1.8.1</v>
      </c>
      <c r="F443" t="str">
        <f ca="1">IFERROR(__xludf.DUMMYFUNCTION("""COMPUTED_VALUE"""),"")</f>
        <v/>
      </c>
      <c r="G443" t="str">
        <f ca="1">IFERROR(__xludf.DUMMYFUNCTION("""COMPUTED_VALUE"""),"")</f>
        <v/>
      </c>
    </row>
    <row r="444" spans="1:7" ht="13">
      <c r="A444" s="329" t="str">
        <f ca="1">IFERROR(__xludf.DUMMYFUNCTION("""COMPUTED_VALUE"""),"1.8.1.1.11")</f>
        <v>1.8.1.1.11</v>
      </c>
      <c r="B444" s="327" t="str">
        <f ca="1">IFERROR(__xludf.DUMMYFUNCTION("""COMPUTED_VALUE"""),"Fall Protection")</f>
        <v>Fall Protection</v>
      </c>
      <c r="C444" t="str">
        <f ca="1">IFERROR(__xludf.DUMMYFUNCTION("""COMPUTED_VALUE"""),"#N/A")</f>
        <v>#N/A</v>
      </c>
      <c r="D444" t="str">
        <f ca="1">IFERROR(__xludf.DUMMYFUNCTION("""COMPUTED_VALUE"""),"1.8.1.1")</f>
        <v>1.8.1.1</v>
      </c>
      <c r="E444" t="str">
        <f ca="1">IFERROR(__xludf.DUMMYFUNCTION("""COMPUTED_VALUE"""),"1.8.1")</f>
        <v>1.8.1</v>
      </c>
      <c r="F444" t="str">
        <f ca="1">IFERROR(__xludf.DUMMYFUNCTION("""COMPUTED_VALUE"""),"")</f>
        <v/>
      </c>
      <c r="G444" t="str">
        <f ca="1">IFERROR(__xludf.DUMMYFUNCTION("""COMPUTED_VALUE"""),"")</f>
        <v/>
      </c>
    </row>
    <row r="445" spans="1:7" ht="13">
      <c r="A445" s="329" t="str">
        <f ca="1">IFERROR(__xludf.DUMMYFUNCTION("""COMPUTED_VALUE"""),"1.8.1.2")</f>
        <v>1.8.1.2</v>
      </c>
      <c r="B445" s="327" t="str">
        <f ca="1">IFERROR(__xludf.DUMMYFUNCTION("""COMPUTED_VALUE"""),"South High Bay")</f>
        <v>South High Bay</v>
      </c>
      <c r="C445" t="str">
        <f ca="1">IFERROR(__xludf.DUMMYFUNCTION("""COMPUTED_VALUE"""),"Test Cell")</f>
        <v>Test Cell</v>
      </c>
      <c r="D445" s="329" t="str">
        <f ca="1">IFERROR(__xludf.DUMMYFUNCTION("""COMPUTED_VALUE"""),"1.8.1.2")</f>
        <v>1.8.1.2</v>
      </c>
      <c r="E445" t="str">
        <f ca="1">IFERROR(__xludf.DUMMYFUNCTION("""COMPUTED_VALUE"""),"1.8.1")</f>
        <v>1.8.1</v>
      </c>
      <c r="F445" t="str">
        <f ca="1">IFERROR(__xludf.DUMMYFUNCTION("""COMPUTED_VALUE"""),"")</f>
        <v/>
      </c>
      <c r="G445" t="str">
        <f ca="1">IFERROR(__xludf.DUMMYFUNCTION("""COMPUTED_VALUE"""),"")</f>
        <v/>
      </c>
    </row>
    <row r="446" spans="1:7" ht="13">
      <c r="A446" s="329" t="str">
        <f ca="1">IFERROR(__xludf.DUMMYFUNCTION("""COMPUTED_VALUE"""),"1.8.1.3")</f>
        <v>1.8.1.3</v>
      </c>
      <c r="B446" s="327" t="str">
        <f ca="1">IFERROR(__xludf.DUMMYFUNCTION("""COMPUTED_VALUE"""),"North and East Galleries")</f>
        <v>North and East Galleries</v>
      </c>
      <c r="C446" t="str">
        <f ca="1">IFERROR(__xludf.DUMMYFUNCTION("""COMPUTED_VALUE"""),"Test Cell")</f>
        <v>Test Cell</v>
      </c>
      <c r="D446" s="329" t="str">
        <f ca="1">IFERROR(__xludf.DUMMYFUNCTION("""COMPUTED_VALUE"""),"1.8.1.3")</f>
        <v>1.8.1.3</v>
      </c>
      <c r="E446" t="str">
        <f ca="1">IFERROR(__xludf.DUMMYFUNCTION("""COMPUTED_VALUE"""),"1.8.1")</f>
        <v>1.8.1</v>
      </c>
      <c r="F446" t="str">
        <f ca="1">IFERROR(__xludf.DUMMYFUNCTION("""COMPUTED_VALUE"""),"")</f>
        <v/>
      </c>
      <c r="G446" t="str">
        <f ca="1">IFERROR(__xludf.DUMMYFUNCTION("""COMPUTED_VALUE"""),"")</f>
        <v/>
      </c>
    </row>
    <row r="447" spans="1:7" ht="13">
      <c r="A447" s="329" t="str">
        <f ca="1">IFERROR(__xludf.DUMMYFUNCTION("""COMPUTED_VALUE"""),"1.8.1.4")</f>
        <v>1.8.1.4</v>
      </c>
      <c r="B447" s="327" t="str">
        <f ca="1">IFERROR(__xludf.DUMMYFUNCTION("""COMPUTED_VALUE"""),"Diagnostic DARM")</f>
        <v>Diagnostic DARM</v>
      </c>
      <c r="C447" t="str">
        <f ca="1">IFERROR(__xludf.DUMMYFUNCTION("""COMPUTED_VALUE"""),"Test Cell")</f>
        <v>Test Cell</v>
      </c>
      <c r="D447" s="329" t="str">
        <f ca="1">IFERROR(__xludf.DUMMYFUNCTION("""COMPUTED_VALUE"""),"1.8.1.4")</f>
        <v>1.8.1.4</v>
      </c>
      <c r="E447" t="str">
        <f ca="1">IFERROR(__xludf.DUMMYFUNCTION("""COMPUTED_VALUE"""),"1.8.1")</f>
        <v>1.8.1</v>
      </c>
      <c r="F447" t="str">
        <f ca="1">IFERROR(__xludf.DUMMYFUNCTION("""COMPUTED_VALUE"""),"")</f>
        <v/>
      </c>
      <c r="G447" t="str">
        <f ca="1">IFERROR(__xludf.DUMMYFUNCTION("""COMPUTED_VALUE"""),"")</f>
        <v/>
      </c>
    </row>
    <row r="448" spans="1:7" ht="13">
      <c r="A448" s="329" t="str">
        <f ca="1">IFERROR(__xludf.DUMMYFUNCTION("""COMPUTED_VALUE"""),"1.8.1.4.1")</f>
        <v>1.8.1.4.1</v>
      </c>
      <c r="B448" s="327" t="str">
        <f ca="1">IFERROR(__xludf.DUMMYFUNCTION("""COMPUTED_VALUE"""),"Racks")</f>
        <v>Racks</v>
      </c>
      <c r="C448" t="str">
        <f ca="1">IFERROR(__xludf.DUMMYFUNCTION("""COMPUTED_VALUE"""),"Central I&amp;C")</f>
        <v>Central I&amp;C</v>
      </c>
      <c r="D448" s="329" t="str">
        <f ca="1">IFERROR(__xludf.DUMMYFUNCTION("""COMPUTED_VALUE"""),"1.8.1.4")</f>
        <v>1.8.1.4</v>
      </c>
      <c r="E448" t="str">
        <f ca="1">IFERROR(__xludf.DUMMYFUNCTION("""COMPUTED_VALUE"""),"1.8.1")</f>
        <v>1.8.1</v>
      </c>
      <c r="F448" t="str">
        <f ca="1">IFERROR(__xludf.DUMMYFUNCTION("""COMPUTED_VALUE"""),"")</f>
        <v/>
      </c>
      <c r="G448" t="str">
        <f ca="1">IFERROR(__xludf.DUMMYFUNCTION("""COMPUTED_VALUE"""),"")</f>
        <v/>
      </c>
    </row>
    <row r="449" spans="1:7" ht="13">
      <c r="A449" s="329" t="str">
        <f ca="1">IFERROR(__xludf.DUMMYFUNCTION("""COMPUTED_VALUE"""),"1.8.1.4.2")</f>
        <v>1.8.1.4.2</v>
      </c>
      <c r="B449" s="327" t="str">
        <f ca="1">IFERROR(__xludf.DUMMYFUNCTION("""COMPUTED_VALUE"""),"Rackmount HMI")</f>
        <v>Rackmount HMI</v>
      </c>
      <c r="C449" t="str">
        <f ca="1">IFERROR(__xludf.DUMMYFUNCTION("""COMPUTED_VALUE"""),"Central I&amp;C")</f>
        <v>Central I&amp;C</v>
      </c>
      <c r="D449" s="329" t="str">
        <f ca="1">IFERROR(__xludf.DUMMYFUNCTION("""COMPUTED_VALUE"""),"1.8.1.4")</f>
        <v>1.8.1.4</v>
      </c>
      <c r="E449" t="str">
        <f ca="1">IFERROR(__xludf.DUMMYFUNCTION("""COMPUTED_VALUE"""),"1.8.1")</f>
        <v>1.8.1</v>
      </c>
      <c r="F449" t="str">
        <f ca="1">IFERROR(__xludf.DUMMYFUNCTION("""COMPUTED_VALUE"""),"")</f>
        <v/>
      </c>
      <c r="G449" t="str">
        <f ca="1">IFERROR(__xludf.DUMMYFUNCTION("""COMPUTED_VALUE"""),"")</f>
        <v/>
      </c>
    </row>
    <row r="450" spans="1:7" ht="13">
      <c r="A450" s="329" t="str">
        <f ca="1">IFERROR(__xludf.DUMMYFUNCTION("""COMPUTED_VALUE"""),"1.8.1.4.3")</f>
        <v>1.8.1.4.3</v>
      </c>
      <c r="B450" s="327" t="str">
        <f ca="1">IFERROR(__xludf.DUMMYFUNCTION("""COMPUTED_VALUE"""),"Course Wave Division Multiplexing Equipment (CWDM)")</f>
        <v>Course Wave Division Multiplexing Equipment (CWDM)</v>
      </c>
      <c r="C450" t="str">
        <f ca="1">IFERROR(__xludf.DUMMYFUNCTION("""COMPUTED_VALUE"""),"Central I&amp;C")</f>
        <v>Central I&amp;C</v>
      </c>
      <c r="D450" s="329" t="str">
        <f ca="1">IFERROR(__xludf.DUMMYFUNCTION("""COMPUTED_VALUE"""),"1.8.1.4")</f>
        <v>1.8.1.4</v>
      </c>
      <c r="E450" t="str">
        <f ca="1">IFERROR(__xludf.DUMMYFUNCTION("""COMPUTED_VALUE"""),"1.8.1")</f>
        <v>1.8.1</v>
      </c>
      <c r="F450" t="str">
        <f ca="1">IFERROR(__xludf.DUMMYFUNCTION("""COMPUTED_VALUE"""),"")</f>
        <v/>
      </c>
      <c r="G450" t="str">
        <f ca="1">IFERROR(__xludf.DUMMYFUNCTION("""COMPUTED_VALUE"""),"")</f>
        <v/>
      </c>
    </row>
    <row r="451" spans="1:7" ht="13">
      <c r="A451" s="329" t="str">
        <f ca="1">IFERROR(__xludf.DUMMYFUNCTION("""COMPUTED_VALUE"""),"1.8.1.5")</f>
        <v>1.8.1.5</v>
      </c>
      <c r="B451" s="327" t="str">
        <f ca="1">IFERROR(__xludf.DUMMYFUNCTION("""COMPUTED_VALUE"""),"MSE &amp; MPTS Mezzanine")</f>
        <v>MSE &amp; MPTS Mezzanine</v>
      </c>
      <c r="C451" t="str">
        <f ca="1">IFERROR(__xludf.DUMMYFUNCTION("""COMPUTED_VALUE"""),"Diagnostics")</f>
        <v>Diagnostics</v>
      </c>
      <c r="D451" s="329" t="str">
        <f ca="1">IFERROR(__xludf.DUMMYFUNCTION("""COMPUTED_VALUE"""),"1.8.1.5")</f>
        <v>1.8.1.5</v>
      </c>
      <c r="E451" t="str">
        <f ca="1">IFERROR(__xludf.DUMMYFUNCTION("""COMPUTED_VALUE"""),"1.8.1")</f>
        <v>1.8.1</v>
      </c>
      <c r="F451" t="str">
        <f ca="1">IFERROR(__xludf.DUMMYFUNCTION("""COMPUTED_VALUE"""),"")</f>
        <v/>
      </c>
      <c r="G451" t="str">
        <f ca="1">IFERROR(__xludf.DUMMYFUNCTION("""COMPUTED_VALUE"""),"")</f>
        <v/>
      </c>
    </row>
    <row r="452" spans="1:7" ht="13">
      <c r="A452" s="328">
        <f ca="1">IFERROR(__xludf.DUMMYFUNCTION("""COMPUTED_VALUE"""),0.1)</f>
        <v>0.1</v>
      </c>
      <c r="B452" s="327" t="str">
        <f ca="1">IFERROR(__xludf.DUMMYFUNCTION("""COMPUTED_VALUE"""),"Off Project")</f>
        <v>Off Project</v>
      </c>
      <c r="C452" t="str">
        <f ca="1">IFERROR(__xludf.DUMMYFUNCTION("""COMPUTED_VALUE"""),"")</f>
        <v/>
      </c>
      <c r="D452" s="329">
        <f ca="1">IFERROR(__xludf.DUMMYFUNCTION("""COMPUTED_VALUE"""),0.1)</f>
        <v>0.1</v>
      </c>
      <c r="E452" s="329">
        <f ca="1">IFERROR(__xludf.DUMMYFUNCTION("""COMPUTED_VALUE"""),0.1)</f>
        <v>0.1</v>
      </c>
      <c r="F452" t="str">
        <f ca="1">IFERROR(__xludf.DUMMYFUNCTION("""COMPUTED_VALUE"""),"")</f>
        <v/>
      </c>
      <c r="G452" t="str">
        <f ca="1">IFERROR(__xludf.DUMMYFUNCTION("""COMPUTED_VALUE"""),"")</f>
        <v/>
      </c>
    </row>
    <row r="453" spans="1:7" ht="13">
      <c r="A453" s="329" t="str">
        <f ca="1">IFERROR(__xludf.DUMMYFUNCTION("""COMPUTED_VALUE"""),"0.1.1")</f>
        <v>0.1.1</v>
      </c>
      <c r="B453" s="327" t="str">
        <f ca="1">IFERROR(__xludf.DUMMYFUNCTION("""COMPUTED_VALUE"""),"Off-Project Interfaces")</f>
        <v>Off-Project Interfaces</v>
      </c>
      <c r="C453" t="str">
        <f ca="1">IFERROR(__xludf.DUMMYFUNCTION("""COMPUTED_VALUE"""),"Off Project")</f>
        <v>Off Project</v>
      </c>
      <c r="D453" s="329" t="str">
        <f ca="1">IFERROR(__xludf.DUMMYFUNCTION("""COMPUTED_VALUE"""),"0.1.1")</f>
        <v>0.1.1</v>
      </c>
      <c r="E453" s="329" t="str">
        <f ca="1">IFERROR(__xludf.DUMMYFUNCTION("""COMPUTED_VALUE"""),"0.1.1")</f>
        <v>0.1.1</v>
      </c>
      <c r="F453" t="str">
        <f ca="1">IFERROR(__xludf.DUMMYFUNCTION("""COMPUTED_VALUE"""),"")</f>
        <v/>
      </c>
      <c r="G453" t="str">
        <f ca="1">IFERROR(__xludf.DUMMYFUNCTION("""COMPUTED_VALUE"""),"")</f>
        <v/>
      </c>
    </row>
    <row r="454" spans="1:7" ht="13">
      <c r="A454" s="329" t="str">
        <f ca="1">IFERROR(__xludf.DUMMYFUNCTION("""COMPUTED_VALUE"""),"0.1.1.1")</f>
        <v>0.1.1.1</v>
      </c>
      <c r="B454" s="327" t="str">
        <f ca="1">IFERROR(__xludf.DUMMYFUNCTION("""COMPUTED_VALUE"""),"D-Site Facility Chilled Water")</f>
        <v>D-Site Facility Chilled Water</v>
      </c>
      <c r="C454" t="str">
        <f ca="1">IFERROR(__xludf.DUMMYFUNCTION("""COMPUTED_VALUE"""),"Off Project")</f>
        <v>Off Project</v>
      </c>
      <c r="D454" s="329" t="str">
        <f ca="1">IFERROR(__xludf.DUMMYFUNCTION("""COMPUTED_VALUE"""),"0.1.1.1")</f>
        <v>0.1.1.1</v>
      </c>
      <c r="E454" t="str">
        <f ca="1">IFERROR(__xludf.DUMMYFUNCTION("""COMPUTED_VALUE"""),"0.1.1")</f>
        <v>0.1.1</v>
      </c>
      <c r="F454" t="str">
        <f ca="1">IFERROR(__xludf.DUMMYFUNCTION("""COMPUTED_VALUE"""),"")</f>
        <v/>
      </c>
      <c r="G454" t="str">
        <f ca="1">IFERROR(__xludf.DUMMYFUNCTION("""COMPUTED_VALUE"""),"")</f>
        <v/>
      </c>
    </row>
    <row r="455" spans="1:7" ht="13">
      <c r="A455" s="329" t="str">
        <f ca="1">IFERROR(__xludf.DUMMYFUNCTION("""COMPUTED_VALUE"""),"0.1.1.2")</f>
        <v>0.1.1.2</v>
      </c>
      <c r="B455" s="327" t="str">
        <f ca="1">IFERROR(__xludf.DUMMYFUNCTION("""COMPUTED_VALUE"""),"Plasma")</f>
        <v>Plasma</v>
      </c>
      <c r="C455" t="str">
        <f ca="1">IFERROR(__xludf.DUMMYFUNCTION("""COMPUTED_VALUE"""),"Plasma")</f>
        <v>Plasma</v>
      </c>
      <c r="D455" s="329" t="str">
        <f ca="1">IFERROR(__xludf.DUMMYFUNCTION("""COMPUTED_VALUE"""),"0.1.1.2")</f>
        <v>0.1.1.2</v>
      </c>
      <c r="E455" t="str">
        <f ca="1">IFERROR(__xludf.DUMMYFUNCTION("""COMPUTED_VALUE"""),"0.1.1")</f>
        <v>0.1.1</v>
      </c>
      <c r="F455" t="str">
        <f ca="1">IFERROR(__xludf.DUMMYFUNCTION("""COMPUTED_VALUE"""),"")</f>
        <v/>
      </c>
      <c r="G455" t="str">
        <f ca="1">IFERROR(__xludf.DUMMYFUNCTION("""COMPUTED_VALUE"""),"")</f>
        <v/>
      </c>
    </row>
    <row r="456" spans="1:7" ht="13">
      <c r="A456" s="329" t="str">
        <f ca="1">IFERROR(__xludf.DUMMYFUNCTION("""COMPUTED_VALUE"""),"0.1.1.3")</f>
        <v>0.1.1.3</v>
      </c>
      <c r="B456" s="327" t="str">
        <f ca="1">IFERROR(__xludf.DUMMYFUNCTION("""COMPUTED_VALUE"""),"PPPL Network Infrastructure")</f>
        <v>PPPL Network Infrastructure</v>
      </c>
      <c r="C456" t="str">
        <f ca="1">IFERROR(__xludf.DUMMYFUNCTION("""COMPUTED_VALUE"""),"Off Project")</f>
        <v>Off Project</v>
      </c>
      <c r="D456" s="329" t="str">
        <f ca="1">IFERROR(__xludf.DUMMYFUNCTION("""COMPUTED_VALUE"""),"0.1.1.3")</f>
        <v>0.1.1.3</v>
      </c>
      <c r="E456" t="str">
        <f ca="1">IFERROR(__xludf.DUMMYFUNCTION("""COMPUTED_VALUE"""),"0.1.1")</f>
        <v>0.1.1</v>
      </c>
      <c r="F456" t="str">
        <f ca="1">IFERROR(__xludf.DUMMYFUNCTION("""COMPUTED_VALUE"""),"")</f>
        <v/>
      </c>
      <c r="G456" t="str">
        <f ca="1">IFERROR(__xludf.DUMMYFUNCTION("""COMPUTED_VALUE"""),"")</f>
        <v/>
      </c>
    </row>
    <row r="457" spans="1:7" ht="13">
      <c r="A457" s="329" t="str">
        <f ca="1">IFERROR(__xludf.DUMMYFUNCTION("""COMPUTED_VALUE"""),"0.1.1.4")</f>
        <v>0.1.1.4</v>
      </c>
      <c r="B457" s="327" t="str">
        <f ca="1">IFERROR(__xludf.DUMMYFUNCTION("""COMPUTED_VALUE"""),"D-Site Tower Water")</f>
        <v>D-Site Tower Water</v>
      </c>
      <c r="C457" t="str">
        <f ca="1">IFERROR(__xludf.DUMMYFUNCTION("""COMPUTED_VALUE"""),"Off Project")</f>
        <v>Off Project</v>
      </c>
      <c r="D457" s="329" t="str">
        <f ca="1">IFERROR(__xludf.DUMMYFUNCTION("""COMPUTED_VALUE"""),"0.1.1.4")</f>
        <v>0.1.1.4</v>
      </c>
      <c r="E457" t="str">
        <f ca="1">IFERROR(__xludf.DUMMYFUNCTION("""COMPUTED_VALUE"""),"0.1.1")</f>
        <v>0.1.1</v>
      </c>
      <c r="F457" t="str">
        <f ca="1">IFERROR(__xludf.DUMMYFUNCTION("""COMPUTED_VALUE"""),"")</f>
        <v/>
      </c>
      <c r="G457" t="str">
        <f ca="1">IFERROR(__xludf.DUMMYFUNCTION("""COMPUTED_VALUE"""),"")</f>
        <v/>
      </c>
    </row>
    <row r="458" spans="1:7" ht="13">
      <c r="A458" s="329" t="str">
        <f ca="1">IFERROR(__xludf.DUMMYFUNCTION("""COMPUTED_VALUE"""),"0.1.1.5")</f>
        <v>0.1.1.5</v>
      </c>
      <c r="B458" s="327" t="str">
        <f ca="1">IFERROR(__xludf.DUMMYFUNCTION("""COMPUTED_VALUE"""),"D-Site Potable Water")</f>
        <v>D-Site Potable Water</v>
      </c>
      <c r="C458" t="str">
        <f ca="1">IFERROR(__xludf.DUMMYFUNCTION("""COMPUTED_VALUE"""),"Off Project")</f>
        <v>Off Project</v>
      </c>
      <c r="D458" s="329" t="str">
        <f ca="1">IFERROR(__xludf.DUMMYFUNCTION("""COMPUTED_VALUE"""),"0.1.1.5")</f>
        <v>0.1.1.5</v>
      </c>
      <c r="E458" t="str">
        <f ca="1">IFERROR(__xludf.DUMMYFUNCTION("""COMPUTED_VALUE"""),"0.1.1")</f>
        <v>0.1.1</v>
      </c>
      <c r="F458" t="str">
        <f ca="1">IFERROR(__xludf.DUMMYFUNCTION("""COMPUTED_VALUE"""),"")</f>
        <v/>
      </c>
      <c r="G458" t="str">
        <f ca="1">IFERROR(__xludf.DUMMYFUNCTION("""COMPUTED_VALUE"""),"")</f>
        <v/>
      </c>
    </row>
    <row r="459" spans="1:7" ht="13">
      <c r="A459" s="329" t="str">
        <f ca="1">IFERROR(__xludf.DUMMYFUNCTION("""COMPUTED_VALUE"""),"0.1.1.6")</f>
        <v>0.1.1.6</v>
      </c>
      <c r="B459" s="327" t="str">
        <f ca="1">IFERROR(__xludf.DUMMYFUNCTION("""COMPUTED_VALUE"""),"Other D-Site Physical Infrastructure")</f>
        <v>Other D-Site Physical Infrastructure</v>
      </c>
      <c r="C459" t="str">
        <f ca="1">IFERROR(__xludf.DUMMYFUNCTION("""COMPUTED_VALUE"""),"Off Project")</f>
        <v>Off Project</v>
      </c>
      <c r="D459" s="329" t="str">
        <f ca="1">IFERROR(__xludf.DUMMYFUNCTION("""COMPUTED_VALUE"""),"0.1.1.6")</f>
        <v>0.1.1.6</v>
      </c>
      <c r="E459" t="str">
        <f ca="1">IFERROR(__xludf.DUMMYFUNCTION("""COMPUTED_VALUE"""),"0.1.1")</f>
        <v>0.1.1</v>
      </c>
      <c r="F459" t="str">
        <f ca="1">IFERROR(__xludf.DUMMYFUNCTION("""COMPUTED_VALUE"""),"")</f>
        <v/>
      </c>
      <c r="G459" t="str">
        <f ca="1">IFERROR(__xludf.DUMMYFUNCTION("""COMPUTED_VALUE"""),"")</f>
        <v/>
      </c>
    </row>
    <row r="460" spans="1:7" ht="13">
      <c r="A460" s="329" t="str">
        <f ca="1">IFERROR(__xludf.DUMMYFUNCTION("""COMPUTED_VALUE"""),"0.1.1.7")</f>
        <v>0.1.1.7</v>
      </c>
      <c r="B460" s="327" t="str">
        <f ca="1">IFERROR(__xludf.DUMMYFUNCTION("""COMPUTED_VALUE"""),"C-Site Deionized Water")</f>
        <v>C-Site Deionized Water</v>
      </c>
      <c r="C460" t="str">
        <f ca="1">IFERROR(__xludf.DUMMYFUNCTION("""COMPUTED_VALUE"""),"Off Project")</f>
        <v>Off Project</v>
      </c>
      <c r="D460" s="329" t="str">
        <f ca="1">IFERROR(__xludf.DUMMYFUNCTION("""COMPUTED_VALUE"""),"0.1.1.7")</f>
        <v>0.1.1.7</v>
      </c>
      <c r="E460" t="str">
        <f ca="1">IFERROR(__xludf.DUMMYFUNCTION("""COMPUTED_VALUE"""),"0.1.1")</f>
        <v>0.1.1</v>
      </c>
      <c r="F460" t="str">
        <f ca="1">IFERROR(__xludf.DUMMYFUNCTION("""COMPUTED_VALUE"""),"")</f>
        <v/>
      </c>
      <c r="G460" t="str">
        <f ca="1">IFERROR(__xludf.DUMMYFUNCTION("""COMPUTED_VALUE"""),"")</f>
        <v/>
      </c>
    </row>
    <row r="461" spans="1:7" ht="13">
      <c r="A461" s="329" t="str">
        <f ca="1">IFERROR(__xludf.DUMMYFUNCTION("""COMPUTED_VALUE"""),"0.1.1.8")</f>
        <v>0.1.1.8</v>
      </c>
      <c r="B461" s="327" t="str">
        <f ca="1">IFERROR(__xludf.DUMMYFUNCTION("""COMPUTED_VALUE"""),"D-Site Vent Stack")</f>
        <v>D-Site Vent Stack</v>
      </c>
      <c r="C461" t="str">
        <f ca="1">IFERROR(__xludf.DUMMYFUNCTION("""COMPUTED_VALUE"""),"Off Project")</f>
        <v>Off Project</v>
      </c>
      <c r="D461" s="329" t="str">
        <f ca="1">IFERROR(__xludf.DUMMYFUNCTION("""COMPUTED_VALUE"""),"0.1.1.8")</f>
        <v>0.1.1.8</v>
      </c>
      <c r="E461" t="str">
        <f ca="1">IFERROR(__xludf.DUMMYFUNCTION("""COMPUTED_VALUE"""),"0.1.1")</f>
        <v>0.1.1</v>
      </c>
      <c r="F461" t="str">
        <f ca="1">IFERROR(__xludf.DUMMYFUNCTION("""COMPUTED_VALUE"""),"")</f>
        <v/>
      </c>
      <c r="G461" t="str">
        <f ca="1">IFERROR(__xludf.DUMMYFUNCTION("""COMPUTED_VALUE"""),"")</f>
        <v/>
      </c>
    </row>
    <row r="462" spans="1:7" ht="13">
      <c r="A462" s="329" t="str">
        <f ca="1">IFERROR(__xludf.DUMMYFUNCTION("""COMPUTED_VALUE"""),"0.1.1.9")</f>
        <v>0.1.1.9</v>
      </c>
      <c r="B462" s="327" t="str">
        <f ca="1">IFERROR(__xludf.DUMMYFUNCTION("""COMPUTED_VALUE"""),"D-Site Instrument Air")</f>
        <v>D-Site Instrument Air</v>
      </c>
      <c r="C462" t="str">
        <f ca="1">IFERROR(__xludf.DUMMYFUNCTION("""COMPUTED_VALUE"""),"Off Project")</f>
        <v>Off Project</v>
      </c>
      <c r="D462" s="329" t="str">
        <f ca="1">IFERROR(__xludf.DUMMYFUNCTION("""COMPUTED_VALUE"""),"0.1.1.9")</f>
        <v>0.1.1.9</v>
      </c>
      <c r="E462" t="str">
        <f ca="1">IFERROR(__xludf.DUMMYFUNCTION("""COMPUTED_VALUE"""),"0.1.1")</f>
        <v>0.1.1</v>
      </c>
      <c r="F462" t="str">
        <f ca="1">IFERROR(__xludf.DUMMYFUNCTION("""COMPUTED_VALUE"""),"")</f>
        <v/>
      </c>
      <c r="G462" t="str">
        <f ca="1">IFERROR(__xludf.DUMMYFUNCTION("""COMPUTED_VALUE"""),"")</f>
        <v/>
      </c>
    </row>
    <row r="463" spans="1:7" ht="13">
      <c r="A463" s="329" t="str">
        <f ca="1">IFERROR(__xludf.DUMMYFUNCTION("""COMPUTED_VALUE"""),"0.1.1.10")</f>
        <v>0.1.1.10</v>
      </c>
      <c r="B463" s="327" t="str">
        <f ca="1">IFERROR(__xludf.DUMMYFUNCTION("""COMPUTED_VALUE"""),"D-Site House Air")</f>
        <v>D-Site House Air</v>
      </c>
      <c r="C463" t="str">
        <f ca="1">IFERROR(__xludf.DUMMYFUNCTION("""COMPUTED_VALUE"""),"Off Project")</f>
        <v>Off Project</v>
      </c>
      <c r="D463" s="329" t="str">
        <f ca="1">IFERROR(__xludf.DUMMYFUNCTION("""COMPUTED_VALUE"""),"0.1.1.10")</f>
        <v>0.1.1.10</v>
      </c>
      <c r="E463" t="str">
        <f ca="1">IFERROR(__xludf.DUMMYFUNCTION("""COMPUTED_VALUE"""),"0.1.1")</f>
        <v>0.1.1</v>
      </c>
      <c r="F463" t="str">
        <f ca="1">IFERROR(__xludf.DUMMYFUNCTION("""COMPUTED_VALUE"""),"")</f>
        <v/>
      </c>
      <c r="G463" t="str">
        <f ca="1">IFERROR(__xludf.DUMMYFUNCTION("""COMPUTED_VALUE"""),"")</f>
        <v/>
      </c>
    </row>
    <row r="464" spans="1:7" ht="13">
      <c r="A464" s="329" t="str">
        <f ca="1">IFERROR(__xludf.DUMMYFUNCTION("""COMPUTED_VALUE"""),"0.1.1.11")</f>
        <v>0.1.1.11</v>
      </c>
      <c r="B464" s="327" t="str">
        <f ca="1">IFERROR(__xludf.DUMMYFUNCTION("""COMPUTED_VALUE"""),"C-Site Power")</f>
        <v>C-Site Power</v>
      </c>
      <c r="C464" t="str">
        <f ca="1">IFERROR(__xludf.DUMMYFUNCTION("""COMPUTED_VALUE"""),"Off Project")</f>
        <v>Off Project</v>
      </c>
      <c r="D464" s="329" t="str">
        <f ca="1">IFERROR(__xludf.DUMMYFUNCTION("""COMPUTED_VALUE"""),"0.1.1.11")</f>
        <v>0.1.1.11</v>
      </c>
      <c r="E464" t="str">
        <f ca="1">IFERROR(__xludf.DUMMYFUNCTION("""COMPUTED_VALUE"""),"0.1.1")</f>
        <v>0.1.1</v>
      </c>
      <c r="F464" t="str">
        <f ca="1">IFERROR(__xludf.DUMMYFUNCTION("""COMPUTED_VALUE"""),"")</f>
        <v/>
      </c>
      <c r="G464" t="str">
        <f ca="1">IFERROR(__xludf.DUMMYFUNCTION("""COMPUTED_VALUE"""),"")</f>
        <v/>
      </c>
    </row>
    <row r="465" spans="1:7" ht="13">
      <c r="A465" t="str">
        <f ca="1">IFERROR(__xludf.DUMMYFUNCTION("""COMPUTED_VALUE"""),"")</f>
        <v/>
      </c>
      <c r="B465" t="str">
        <f ca="1">IFERROR(__xludf.DUMMYFUNCTION("""COMPUTED_VALUE"""),"")</f>
        <v/>
      </c>
      <c r="C465" t="str">
        <f ca="1">IFERROR(__xludf.DUMMYFUNCTION("""COMPUTED_VALUE"""),"")</f>
        <v/>
      </c>
      <c r="D465" t="str">
        <f ca="1">IFERROR(__xludf.DUMMYFUNCTION("""COMPUTED_VALUE"""),"")</f>
        <v/>
      </c>
      <c r="E465" t="str">
        <f ca="1">IFERROR(__xludf.DUMMYFUNCTION("""COMPUTED_VALUE"""),"")</f>
        <v/>
      </c>
      <c r="F465" t="str">
        <f ca="1">IFERROR(__xludf.DUMMYFUNCTION("""COMPUTED_VALUE"""),"")</f>
        <v/>
      </c>
      <c r="G465" t="str">
        <f ca="1">IFERROR(__xludf.DUMMYFUNCTION("""COMPUTED_VALUE"""),"")</f>
        <v/>
      </c>
    </row>
    <row r="466" spans="1:7" ht="13">
      <c r="A466" t="str">
        <f ca="1">IFERROR(__xludf.DUMMYFUNCTION("""COMPUTED_VALUE"""),"")</f>
        <v/>
      </c>
      <c r="B466" t="str">
        <f ca="1">IFERROR(__xludf.DUMMYFUNCTION("""COMPUTED_VALUE"""),"")</f>
        <v/>
      </c>
      <c r="C466" t="str">
        <f ca="1">IFERROR(__xludf.DUMMYFUNCTION("""COMPUTED_VALUE"""),"")</f>
        <v/>
      </c>
      <c r="D466" t="str">
        <f ca="1">IFERROR(__xludf.DUMMYFUNCTION("""COMPUTED_VALUE"""),"")</f>
        <v/>
      </c>
      <c r="E466" t="str">
        <f ca="1">IFERROR(__xludf.DUMMYFUNCTION("""COMPUTED_VALUE"""),"")</f>
        <v/>
      </c>
      <c r="F466" t="str">
        <f ca="1">IFERROR(__xludf.DUMMYFUNCTION("""COMPUTED_VALUE"""),"")</f>
        <v/>
      </c>
      <c r="G466" t="str">
        <f ca="1">IFERROR(__xludf.DUMMYFUNCTION("""COMPUTED_VALUE"""),"")</f>
        <v/>
      </c>
    </row>
    <row r="467" spans="1:7" ht="13">
      <c r="A467" t="str">
        <f ca="1">IFERROR(__xludf.DUMMYFUNCTION("""COMPUTED_VALUE"""),"")</f>
        <v/>
      </c>
      <c r="B467" t="str">
        <f ca="1">IFERROR(__xludf.DUMMYFUNCTION("""COMPUTED_VALUE"""),"")</f>
        <v/>
      </c>
      <c r="C467" t="str">
        <f ca="1">IFERROR(__xludf.DUMMYFUNCTION("""COMPUTED_VALUE"""),"")</f>
        <v/>
      </c>
      <c r="D467" t="str">
        <f ca="1">IFERROR(__xludf.DUMMYFUNCTION("""COMPUTED_VALUE"""),"")</f>
        <v/>
      </c>
      <c r="E467" t="str">
        <f ca="1">IFERROR(__xludf.DUMMYFUNCTION("""COMPUTED_VALUE"""),"")</f>
        <v/>
      </c>
      <c r="F467" t="str">
        <f ca="1">IFERROR(__xludf.DUMMYFUNCTION("""COMPUTED_VALUE"""),"")</f>
        <v/>
      </c>
      <c r="G467" t="str">
        <f ca="1">IFERROR(__xludf.DUMMYFUNCTION("""COMPUTED_VALUE"""),"")</f>
        <v/>
      </c>
    </row>
    <row r="468" spans="1:7" ht="13">
      <c r="A468" t="str">
        <f ca="1">IFERROR(__xludf.DUMMYFUNCTION("""COMPUTED_VALUE"""),"")</f>
        <v/>
      </c>
      <c r="B468" t="str">
        <f ca="1">IFERROR(__xludf.DUMMYFUNCTION("""COMPUTED_VALUE"""),"")</f>
        <v/>
      </c>
      <c r="C468" t="str">
        <f ca="1">IFERROR(__xludf.DUMMYFUNCTION("""COMPUTED_VALUE"""),"")</f>
        <v/>
      </c>
      <c r="D468" t="str">
        <f ca="1">IFERROR(__xludf.DUMMYFUNCTION("""COMPUTED_VALUE"""),"")</f>
        <v/>
      </c>
      <c r="E468" t="str">
        <f ca="1">IFERROR(__xludf.DUMMYFUNCTION("""COMPUTED_VALUE"""),"")</f>
        <v/>
      </c>
      <c r="F468" t="str">
        <f ca="1">IFERROR(__xludf.DUMMYFUNCTION("""COMPUTED_VALUE"""),"")</f>
        <v/>
      </c>
      <c r="G468" t="str">
        <f ca="1">IFERROR(__xludf.DUMMYFUNCTION("""COMPUTED_VALUE"""),"")</f>
        <v/>
      </c>
    </row>
    <row r="469" spans="1:7" ht="13">
      <c r="A469" t="str">
        <f ca="1">IFERROR(__xludf.DUMMYFUNCTION("""COMPUTED_VALUE"""),"")</f>
        <v/>
      </c>
      <c r="B469" t="str">
        <f ca="1">IFERROR(__xludf.DUMMYFUNCTION("""COMPUTED_VALUE"""),"")</f>
        <v/>
      </c>
      <c r="C469" t="str">
        <f ca="1">IFERROR(__xludf.DUMMYFUNCTION("""COMPUTED_VALUE"""),"")</f>
        <v/>
      </c>
      <c r="D469" t="str">
        <f ca="1">IFERROR(__xludf.DUMMYFUNCTION("""COMPUTED_VALUE"""),"")</f>
        <v/>
      </c>
      <c r="E469" t="str">
        <f ca="1">IFERROR(__xludf.DUMMYFUNCTION("""COMPUTED_VALUE"""),"")</f>
        <v/>
      </c>
      <c r="F469" t="str">
        <f ca="1">IFERROR(__xludf.DUMMYFUNCTION("""COMPUTED_VALUE"""),"")</f>
        <v/>
      </c>
      <c r="G469" t="str">
        <f ca="1">IFERROR(__xludf.DUMMYFUNCTION("""COMPUTED_VALUE"""),"")</f>
        <v/>
      </c>
    </row>
    <row r="470" spans="1:7" ht="13">
      <c r="A470" t="str">
        <f ca="1">IFERROR(__xludf.DUMMYFUNCTION("""COMPUTED_VALUE"""),"")</f>
        <v/>
      </c>
      <c r="B470" t="str">
        <f ca="1">IFERROR(__xludf.DUMMYFUNCTION("""COMPUTED_VALUE"""),"")</f>
        <v/>
      </c>
      <c r="C470" t="str">
        <f ca="1">IFERROR(__xludf.DUMMYFUNCTION("""COMPUTED_VALUE"""),"")</f>
        <v/>
      </c>
      <c r="D470" t="str">
        <f ca="1">IFERROR(__xludf.DUMMYFUNCTION("""COMPUTED_VALUE"""),"")</f>
        <v/>
      </c>
      <c r="E470" t="str">
        <f ca="1">IFERROR(__xludf.DUMMYFUNCTION("""COMPUTED_VALUE"""),"")</f>
        <v/>
      </c>
      <c r="F470" t="str">
        <f ca="1">IFERROR(__xludf.DUMMYFUNCTION("""COMPUTED_VALUE"""),"")</f>
        <v/>
      </c>
      <c r="G470" t="str">
        <f ca="1">IFERROR(__xludf.DUMMYFUNCTION("""COMPUTED_VALUE"""),"")</f>
        <v/>
      </c>
    </row>
    <row r="471" spans="1:7" ht="13">
      <c r="A471" t="str">
        <f ca="1">IFERROR(__xludf.DUMMYFUNCTION("""COMPUTED_VALUE"""),"")</f>
        <v/>
      </c>
      <c r="B471" t="str">
        <f ca="1">IFERROR(__xludf.DUMMYFUNCTION("""COMPUTED_VALUE"""),"")</f>
        <v/>
      </c>
      <c r="C471" t="str">
        <f ca="1">IFERROR(__xludf.DUMMYFUNCTION("""COMPUTED_VALUE"""),"")</f>
        <v/>
      </c>
      <c r="D471" t="str">
        <f ca="1">IFERROR(__xludf.DUMMYFUNCTION("""COMPUTED_VALUE"""),"")</f>
        <v/>
      </c>
      <c r="E471" t="str">
        <f ca="1">IFERROR(__xludf.DUMMYFUNCTION("""COMPUTED_VALUE"""),"")</f>
        <v/>
      </c>
      <c r="F471" t="str">
        <f ca="1">IFERROR(__xludf.DUMMYFUNCTION("""COMPUTED_VALUE"""),"")</f>
        <v/>
      </c>
      <c r="G471" t="str">
        <f ca="1">IFERROR(__xludf.DUMMYFUNCTION("""COMPUTED_VALUE"""),"")</f>
        <v/>
      </c>
    </row>
    <row r="472" spans="1:7" ht="13">
      <c r="A472" t="str">
        <f ca="1">IFERROR(__xludf.DUMMYFUNCTION("""COMPUTED_VALUE"""),"")</f>
        <v/>
      </c>
      <c r="B472" t="str">
        <f ca="1">IFERROR(__xludf.DUMMYFUNCTION("""COMPUTED_VALUE"""),"")</f>
        <v/>
      </c>
      <c r="C472" t="str">
        <f ca="1">IFERROR(__xludf.DUMMYFUNCTION("""COMPUTED_VALUE"""),"")</f>
        <v/>
      </c>
      <c r="D472" t="str">
        <f ca="1">IFERROR(__xludf.DUMMYFUNCTION("""COMPUTED_VALUE"""),"")</f>
        <v/>
      </c>
      <c r="E472" t="str">
        <f ca="1">IFERROR(__xludf.DUMMYFUNCTION("""COMPUTED_VALUE"""),"")</f>
        <v/>
      </c>
      <c r="F472" t="str">
        <f ca="1">IFERROR(__xludf.DUMMYFUNCTION("""COMPUTED_VALUE"""),"")</f>
        <v/>
      </c>
      <c r="G472" t="str">
        <f ca="1">IFERROR(__xludf.DUMMYFUNCTION("""COMPUTED_VALUE"""),"")</f>
        <v/>
      </c>
    </row>
    <row r="473" spans="1:7" ht="13">
      <c r="A473" t="str">
        <f ca="1">IFERROR(__xludf.DUMMYFUNCTION("""COMPUTED_VALUE"""),"")</f>
        <v/>
      </c>
      <c r="B473" t="str">
        <f ca="1">IFERROR(__xludf.DUMMYFUNCTION("""COMPUTED_VALUE"""),"")</f>
        <v/>
      </c>
      <c r="C473" t="str">
        <f ca="1">IFERROR(__xludf.DUMMYFUNCTION("""COMPUTED_VALUE"""),"")</f>
        <v/>
      </c>
      <c r="D473" t="str">
        <f ca="1">IFERROR(__xludf.DUMMYFUNCTION("""COMPUTED_VALUE"""),"")</f>
        <v/>
      </c>
      <c r="E473" t="str">
        <f ca="1">IFERROR(__xludf.DUMMYFUNCTION("""COMPUTED_VALUE"""),"")</f>
        <v/>
      </c>
      <c r="F473" t="str">
        <f ca="1">IFERROR(__xludf.DUMMYFUNCTION("""COMPUTED_VALUE"""),"")</f>
        <v/>
      </c>
      <c r="G473" t="str">
        <f ca="1">IFERROR(__xludf.DUMMYFUNCTION("""COMPUTED_VALUE"""),"")</f>
        <v/>
      </c>
    </row>
    <row r="474" spans="1:7" ht="13">
      <c r="A474" t="str">
        <f ca="1">IFERROR(__xludf.DUMMYFUNCTION("""COMPUTED_VALUE"""),"")</f>
        <v/>
      </c>
      <c r="B474" t="str">
        <f ca="1">IFERROR(__xludf.DUMMYFUNCTION("""COMPUTED_VALUE"""),"")</f>
        <v/>
      </c>
      <c r="C474" t="str">
        <f ca="1">IFERROR(__xludf.DUMMYFUNCTION("""COMPUTED_VALUE"""),"")</f>
        <v/>
      </c>
      <c r="D474" t="str">
        <f ca="1">IFERROR(__xludf.DUMMYFUNCTION("""COMPUTED_VALUE"""),"")</f>
        <v/>
      </c>
      <c r="E474" t="str">
        <f ca="1">IFERROR(__xludf.DUMMYFUNCTION("""COMPUTED_VALUE"""),"")</f>
        <v/>
      </c>
      <c r="F474" t="str">
        <f ca="1">IFERROR(__xludf.DUMMYFUNCTION("""COMPUTED_VALUE"""),"")</f>
        <v/>
      </c>
      <c r="G474" t="str">
        <f ca="1">IFERROR(__xludf.DUMMYFUNCTION("""COMPUTED_VALUE"""),"")</f>
        <v/>
      </c>
    </row>
    <row r="475" spans="1:7" ht="13">
      <c r="A475" t="str">
        <f ca="1">IFERROR(__xludf.DUMMYFUNCTION("""COMPUTED_VALUE"""),"")</f>
        <v/>
      </c>
      <c r="B475" t="str">
        <f ca="1">IFERROR(__xludf.DUMMYFUNCTION("""COMPUTED_VALUE"""),"")</f>
        <v/>
      </c>
      <c r="C475" t="str">
        <f ca="1">IFERROR(__xludf.DUMMYFUNCTION("""COMPUTED_VALUE"""),"")</f>
        <v/>
      </c>
      <c r="D475" t="str">
        <f ca="1">IFERROR(__xludf.DUMMYFUNCTION("""COMPUTED_VALUE"""),"")</f>
        <v/>
      </c>
      <c r="E475" t="str">
        <f ca="1">IFERROR(__xludf.DUMMYFUNCTION("""COMPUTED_VALUE"""),"")</f>
        <v/>
      </c>
      <c r="F475" t="str">
        <f ca="1">IFERROR(__xludf.DUMMYFUNCTION("""COMPUTED_VALUE"""),"")</f>
        <v/>
      </c>
      <c r="G475" t="str">
        <f ca="1">IFERROR(__xludf.DUMMYFUNCTION("""COMPUTED_VALUE"""),"")</f>
        <v/>
      </c>
    </row>
    <row r="476" spans="1:7" ht="13">
      <c r="A476" t="str">
        <f ca="1">IFERROR(__xludf.DUMMYFUNCTION("""COMPUTED_VALUE"""),"")</f>
        <v/>
      </c>
      <c r="B476" t="str">
        <f ca="1">IFERROR(__xludf.DUMMYFUNCTION("""COMPUTED_VALUE"""),"")</f>
        <v/>
      </c>
      <c r="C476" t="str">
        <f ca="1">IFERROR(__xludf.DUMMYFUNCTION("""COMPUTED_VALUE"""),"")</f>
        <v/>
      </c>
      <c r="D476" t="str">
        <f ca="1">IFERROR(__xludf.DUMMYFUNCTION("""COMPUTED_VALUE"""),"")</f>
        <v/>
      </c>
      <c r="E476" t="str">
        <f ca="1">IFERROR(__xludf.DUMMYFUNCTION("""COMPUTED_VALUE"""),"")</f>
        <v/>
      </c>
      <c r="F476" t="str">
        <f ca="1">IFERROR(__xludf.DUMMYFUNCTION("""COMPUTED_VALUE"""),"")</f>
        <v/>
      </c>
      <c r="G476" t="str">
        <f ca="1">IFERROR(__xludf.DUMMYFUNCTION("""COMPUTED_VALUE"""),"")</f>
        <v/>
      </c>
    </row>
    <row r="477" spans="1:7" ht="13">
      <c r="A477" t="str">
        <f ca="1">IFERROR(__xludf.DUMMYFUNCTION("""COMPUTED_VALUE"""),"")</f>
        <v/>
      </c>
      <c r="B477" t="str">
        <f ca="1">IFERROR(__xludf.DUMMYFUNCTION("""COMPUTED_VALUE"""),"")</f>
        <v/>
      </c>
      <c r="C477" t="str">
        <f ca="1">IFERROR(__xludf.DUMMYFUNCTION("""COMPUTED_VALUE"""),"")</f>
        <v/>
      </c>
      <c r="D477" t="str">
        <f ca="1">IFERROR(__xludf.DUMMYFUNCTION("""COMPUTED_VALUE"""),"")</f>
        <v/>
      </c>
      <c r="E477" t="str">
        <f ca="1">IFERROR(__xludf.DUMMYFUNCTION("""COMPUTED_VALUE"""),"")</f>
        <v/>
      </c>
      <c r="F477" t="str">
        <f ca="1">IFERROR(__xludf.DUMMYFUNCTION("""COMPUTED_VALUE"""),"")</f>
        <v/>
      </c>
      <c r="G477" t="str">
        <f ca="1">IFERROR(__xludf.DUMMYFUNCTION("""COMPUTED_VALUE"""),"")</f>
        <v/>
      </c>
    </row>
    <row r="478" spans="1:7" ht="13">
      <c r="A478" t="str">
        <f ca="1">IFERROR(__xludf.DUMMYFUNCTION("""COMPUTED_VALUE"""),"")</f>
        <v/>
      </c>
      <c r="B478" t="str">
        <f ca="1">IFERROR(__xludf.DUMMYFUNCTION("""COMPUTED_VALUE"""),"")</f>
        <v/>
      </c>
      <c r="C478" t="str">
        <f ca="1">IFERROR(__xludf.DUMMYFUNCTION("""COMPUTED_VALUE"""),"")</f>
        <v/>
      </c>
      <c r="D478" t="str">
        <f ca="1">IFERROR(__xludf.DUMMYFUNCTION("""COMPUTED_VALUE"""),"")</f>
        <v/>
      </c>
      <c r="E478" t="str">
        <f ca="1">IFERROR(__xludf.DUMMYFUNCTION("""COMPUTED_VALUE"""),"")</f>
        <v/>
      </c>
      <c r="F478" t="str">
        <f ca="1">IFERROR(__xludf.DUMMYFUNCTION("""COMPUTED_VALUE"""),"")</f>
        <v/>
      </c>
      <c r="G478" t="str">
        <f ca="1">IFERROR(__xludf.DUMMYFUNCTION("""COMPUTED_VALUE"""),"")</f>
        <v/>
      </c>
    </row>
    <row r="479" spans="1:7" ht="13">
      <c r="A479" t="str">
        <f ca="1">IFERROR(__xludf.DUMMYFUNCTION("""COMPUTED_VALUE"""),"")</f>
        <v/>
      </c>
      <c r="B479" t="str">
        <f ca="1">IFERROR(__xludf.DUMMYFUNCTION("""COMPUTED_VALUE"""),"")</f>
        <v/>
      </c>
      <c r="C479" t="str">
        <f ca="1">IFERROR(__xludf.DUMMYFUNCTION("""COMPUTED_VALUE"""),"")</f>
        <v/>
      </c>
      <c r="D479" t="str">
        <f ca="1">IFERROR(__xludf.DUMMYFUNCTION("""COMPUTED_VALUE"""),"")</f>
        <v/>
      </c>
      <c r="E479" t="str">
        <f ca="1">IFERROR(__xludf.DUMMYFUNCTION("""COMPUTED_VALUE"""),"")</f>
        <v/>
      </c>
      <c r="F479" t="str">
        <f ca="1">IFERROR(__xludf.DUMMYFUNCTION("""COMPUTED_VALUE"""),"")</f>
        <v/>
      </c>
      <c r="G479" t="str">
        <f ca="1">IFERROR(__xludf.DUMMYFUNCTION("""COMPUTED_VALUE"""),"")</f>
        <v/>
      </c>
    </row>
    <row r="480" spans="1:7" ht="13">
      <c r="A480" t="str">
        <f ca="1">IFERROR(__xludf.DUMMYFUNCTION("""COMPUTED_VALUE"""),"")</f>
        <v/>
      </c>
      <c r="B480" t="str">
        <f ca="1">IFERROR(__xludf.DUMMYFUNCTION("""COMPUTED_VALUE"""),"")</f>
        <v/>
      </c>
      <c r="C480" t="str">
        <f ca="1">IFERROR(__xludf.DUMMYFUNCTION("""COMPUTED_VALUE"""),"")</f>
        <v/>
      </c>
      <c r="D480" t="str">
        <f ca="1">IFERROR(__xludf.DUMMYFUNCTION("""COMPUTED_VALUE"""),"")</f>
        <v/>
      </c>
      <c r="E480" t="str">
        <f ca="1">IFERROR(__xludf.DUMMYFUNCTION("""COMPUTED_VALUE"""),"")</f>
        <v/>
      </c>
      <c r="F480" t="str">
        <f ca="1">IFERROR(__xludf.DUMMYFUNCTION("""COMPUTED_VALUE"""),"")</f>
        <v/>
      </c>
      <c r="G480" t="str">
        <f ca="1">IFERROR(__xludf.DUMMYFUNCTION("""COMPUTED_VALUE"""),"")</f>
        <v/>
      </c>
    </row>
    <row r="481" spans="1:7" ht="13">
      <c r="A481" t="str">
        <f ca="1">IFERROR(__xludf.DUMMYFUNCTION("""COMPUTED_VALUE"""),"")</f>
        <v/>
      </c>
      <c r="B481" t="str">
        <f ca="1">IFERROR(__xludf.DUMMYFUNCTION("""COMPUTED_VALUE"""),"")</f>
        <v/>
      </c>
      <c r="C481" t="str">
        <f ca="1">IFERROR(__xludf.DUMMYFUNCTION("""COMPUTED_VALUE"""),"")</f>
        <v/>
      </c>
      <c r="D481" t="str">
        <f ca="1">IFERROR(__xludf.DUMMYFUNCTION("""COMPUTED_VALUE"""),"")</f>
        <v/>
      </c>
      <c r="E481" t="str">
        <f ca="1">IFERROR(__xludf.DUMMYFUNCTION("""COMPUTED_VALUE"""),"")</f>
        <v/>
      </c>
      <c r="F481" t="str">
        <f ca="1">IFERROR(__xludf.DUMMYFUNCTION("""COMPUTED_VALUE"""),"")</f>
        <v/>
      </c>
      <c r="G481" t="str">
        <f ca="1">IFERROR(__xludf.DUMMYFUNCTION("""COMPUTED_VALUE"""),"")</f>
        <v/>
      </c>
    </row>
    <row r="482" spans="1:7" ht="13">
      <c r="A482" t="str">
        <f ca="1">IFERROR(__xludf.DUMMYFUNCTION("""COMPUTED_VALUE"""),"")</f>
        <v/>
      </c>
      <c r="B482" t="str">
        <f ca="1">IFERROR(__xludf.DUMMYFUNCTION("""COMPUTED_VALUE"""),"")</f>
        <v/>
      </c>
      <c r="C482" t="str">
        <f ca="1">IFERROR(__xludf.DUMMYFUNCTION("""COMPUTED_VALUE"""),"")</f>
        <v/>
      </c>
      <c r="D482" t="str">
        <f ca="1">IFERROR(__xludf.DUMMYFUNCTION("""COMPUTED_VALUE"""),"")</f>
        <v/>
      </c>
      <c r="E482" t="str">
        <f ca="1">IFERROR(__xludf.DUMMYFUNCTION("""COMPUTED_VALUE"""),"")</f>
        <v/>
      </c>
      <c r="F482" t="str">
        <f ca="1">IFERROR(__xludf.DUMMYFUNCTION("""COMPUTED_VALUE"""),"")</f>
        <v/>
      </c>
      <c r="G482" t="str">
        <f ca="1">IFERROR(__xludf.DUMMYFUNCTION("""COMPUTED_VALUE"""),"")</f>
        <v/>
      </c>
    </row>
    <row r="483" spans="1:7" ht="13">
      <c r="A483" t="str">
        <f ca="1">IFERROR(__xludf.DUMMYFUNCTION("""COMPUTED_VALUE"""),"")</f>
        <v/>
      </c>
      <c r="B483" t="str">
        <f ca="1">IFERROR(__xludf.DUMMYFUNCTION("""COMPUTED_VALUE"""),"")</f>
        <v/>
      </c>
      <c r="C483" t="str">
        <f ca="1">IFERROR(__xludf.DUMMYFUNCTION("""COMPUTED_VALUE"""),"")</f>
        <v/>
      </c>
      <c r="D483" t="str">
        <f ca="1">IFERROR(__xludf.DUMMYFUNCTION("""COMPUTED_VALUE"""),"")</f>
        <v/>
      </c>
      <c r="E483" t="str">
        <f ca="1">IFERROR(__xludf.DUMMYFUNCTION("""COMPUTED_VALUE"""),"")</f>
        <v/>
      </c>
      <c r="F483" t="str">
        <f ca="1">IFERROR(__xludf.DUMMYFUNCTION("""COMPUTED_VALUE"""),"")</f>
        <v/>
      </c>
      <c r="G483" t="str">
        <f ca="1">IFERROR(__xludf.DUMMYFUNCTION("""COMPUTED_VALUE"""),"")</f>
        <v/>
      </c>
    </row>
    <row r="484" spans="1:7" ht="13">
      <c r="A484" t="str">
        <f ca="1">IFERROR(__xludf.DUMMYFUNCTION("""COMPUTED_VALUE"""),"")</f>
        <v/>
      </c>
      <c r="B484" t="str">
        <f ca="1">IFERROR(__xludf.DUMMYFUNCTION("""COMPUTED_VALUE"""),"")</f>
        <v/>
      </c>
      <c r="C484" t="str">
        <f ca="1">IFERROR(__xludf.DUMMYFUNCTION("""COMPUTED_VALUE"""),"")</f>
        <v/>
      </c>
      <c r="D484" t="str">
        <f ca="1">IFERROR(__xludf.DUMMYFUNCTION("""COMPUTED_VALUE"""),"")</f>
        <v/>
      </c>
      <c r="E484" t="str">
        <f ca="1">IFERROR(__xludf.DUMMYFUNCTION("""COMPUTED_VALUE"""),"")</f>
        <v/>
      </c>
      <c r="F484" t="str">
        <f ca="1">IFERROR(__xludf.DUMMYFUNCTION("""COMPUTED_VALUE"""),"")</f>
        <v/>
      </c>
      <c r="G484" t="str">
        <f ca="1">IFERROR(__xludf.DUMMYFUNCTION("""COMPUTED_VALUE"""),"")</f>
        <v/>
      </c>
    </row>
    <row r="485" spans="1:7" ht="13">
      <c r="A485" t="str">
        <f ca="1">IFERROR(__xludf.DUMMYFUNCTION("""COMPUTED_VALUE"""),"")</f>
        <v/>
      </c>
      <c r="B485" t="str">
        <f ca="1">IFERROR(__xludf.DUMMYFUNCTION("""COMPUTED_VALUE"""),"")</f>
        <v/>
      </c>
      <c r="C485" t="str">
        <f ca="1">IFERROR(__xludf.DUMMYFUNCTION("""COMPUTED_VALUE"""),"")</f>
        <v/>
      </c>
      <c r="D485" t="str">
        <f ca="1">IFERROR(__xludf.DUMMYFUNCTION("""COMPUTED_VALUE"""),"")</f>
        <v/>
      </c>
      <c r="E485" t="str">
        <f ca="1">IFERROR(__xludf.DUMMYFUNCTION("""COMPUTED_VALUE"""),"")</f>
        <v/>
      </c>
      <c r="F485" t="str">
        <f ca="1">IFERROR(__xludf.DUMMYFUNCTION("""COMPUTED_VALUE"""),"")</f>
        <v/>
      </c>
      <c r="G485" t="str">
        <f ca="1">IFERROR(__xludf.DUMMYFUNCTION("""COMPUTED_VALUE"""),"")</f>
        <v/>
      </c>
    </row>
    <row r="486" spans="1:7" ht="13">
      <c r="A486" t="str">
        <f ca="1">IFERROR(__xludf.DUMMYFUNCTION("""COMPUTED_VALUE"""),"")</f>
        <v/>
      </c>
      <c r="B486" t="str">
        <f ca="1">IFERROR(__xludf.DUMMYFUNCTION("""COMPUTED_VALUE"""),"")</f>
        <v/>
      </c>
      <c r="C486" t="str">
        <f ca="1">IFERROR(__xludf.DUMMYFUNCTION("""COMPUTED_VALUE"""),"")</f>
        <v/>
      </c>
      <c r="D486" t="str">
        <f ca="1">IFERROR(__xludf.DUMMYFUNCTION("""COMPUTED_VALUE"""),"")</f>
        <v/>
      </c>
      <c r="E486" t="str">
        <f ca="1">IFERROR(__xludf.DUMMYFUNCTION("""COMPUTED_VALUE"""),"")</f>
        <v/>
      </c>
      <c r="F486" t="str">
        <f ca="1">IFERROR(__xludf.DUMMYFUNCTION("""COMPUTED_VALUE"""),"")</f>
        <v/>
      </c>
      <c r="G486" t="str">
        <f ca="1">IFERROR(__xludf.DUMMYFUNCTION("""COMPUTED_VALUE"""),"")</f>
        <v/>
      </c>
    </row>
    <row r="487" spans="1:7" ht="13">
      <c r="A487" t="str">
        <f ca="1">IFERROR(__xludf.DUMMYFUNCTION("""COMPUTED_VALUE"""),"")</f>
        <v/>
      </c>
      <c r="B487" t="str">
        <f ca="1">IFERROR(__xludf.DUMMYFUNCTION("""COMPUTED_VALUE"""),"")</f>
        <v/>
      </c>
      <c r="C487" t="str">
        <f ca="1">IFERROR(__xludf.DUMMYFUNCTION("""COMPUTED_VALUE"""),"")</f>
        <v/>
      </c>
      <c r="D487" t="str">
        <f ca="1">IFERROR(__xludf.DUMMYFUNCTION("""COMPUTED_VALUE"""),"")</f>
        <v/>
      </c>
      <c r="E487" t="str">
        <f ca="1">IFERROR(__xludf.DUMMYFUNCTION("""COMPUTED_VALUE"""),"")</f>
        <v/>
      </c>
      <c r="F487" t="str">
        <f ca="1">IFERROR(__xludf.DUMMYFUNCTION("""COMPUTED_VALUE"""),"")</f>
        <v/>
      </c>
      <c r="G487" t="str">
        <f ca="1">IFERROR(__xludf.DUMMYFUNCTION("""COMPUTED_VALUE"""),"")</f>
        <v/>
      </c>
    </row>
    <row r="488" spans="1:7" ht="13">
      <c r="A488" t="str">
        <f ca="1">IFERROR(__xludf.DUMMYFUNCTION("""COMPUTED_VALUE"""),"")</f>
        <v/>
      </c>
      <c r="B488" t="str">
        <f ca="1">IFERROR(__xludf.DUMMYFUNCTION("""COMPUTED_VALUE"""),"")</f>
        <v/>
      </c>
      <c r="C488" t="str">
        <f ca="1">IFERROR(__xludf.DUMMYFUNCTION("""COMPUTED_VALUE"""),"")</f>
        <v/>
      </c>
      <c r="D488" t="str">
        <f ca="1">IFERROR(__xludf.DUMMYFUNCTION("""COMPUTED_VALUE"""),"")</f>
        <v/>
      </c>
      <c r="E488" t="str">
        <f ca="1">IFERROR(__xludf.DUMMYFUNCTION("""COMPUTED_VALUE"""),"")</f>
        <v/>
      </c>
      <c r="F488" t="str">
        <f ca="1">IFERROR(__xludf.DUMMYFUNCTION("""COMPUTED_VALUE"""),"")</f>
        <v/>
      </c>
      <c r="G488" t="str">
        <f ca="1">IFERROR(__xludf.DUMMYFUNCTION("""COMPUTED_VALUE"""),"")</f>
        <v/>
      </c>
    </row>
    <row r="489" spans="1:7" ht="13">
      <c r="A489" t="str">
        <f ca="1">IFERROR(__xludf.DUMMYFUNCTION("""COMPUTED_VALUE"""),"")</f>
        <v/>
      </c>
      <c r="B489" t="str">
        <f ca="1">IFERROR(__xludf.DUMMYFUNCTION("""COMPUTED_VALUE"""),"")</f>
        <v/>
      </c>
      <c r="C489" t="str">
        <f ca="1">IFERROR(__xludf.DUMMYFUNCTION("""COMPUTED_VALUE"""),"")</f>
        <v/>
      </c>
      <c r="D489" t="str">
        <f ca="1">IFERROR(__xludf.DUMMYFUNCTION("""COMPUTED_VALUE"""),"")</f>
        <v/>
      </c>
      <c r="E489" t="str">
        <f ca="1">IFERROR(__xludf.DUMMYFUNCTION("""COMPUTED_VALUE"""),"")</f>
        <v/>
      </c>
      <c r="F489" t="str">
        <f ca="1">IFERROR(__xludf.DUMMYFUNCTION("""COMPUTED_VALUE"""),"")</f>
        <v/>
      </c>
      <c r="G489" t="str">
        <f ca="1">IFERROR(__xludf.DUMMYFUNCTION("""COMPUTED_VALUE"""),"")</f>
        <v/>
      </c>
    </row>
    <row r="490" spans="1:7" ht="13">
      <c r="A490" t="str">
        <f ca="1">IFERROR(__xludf.DUMMYFUNCTION("""COMPUTED_VALUE"""),"")</f>
        <v/>
      </c>
      <c r="B490" t="str">
        <f ca="1">IFERROR(__xludf.DUMMYFUNCTION("""COMPUTED_VALUE"""),"")</f>
        <v/>
      </c>
      <c r="C490" t="str">
        <f ca="1">IFERROR(__xludf.DUMMYFUNCTION("""COMPUTED_VALUE"""),"")</f>
        <v/>
      </c>
      <c r="D490" t="str">
        <f ca="1">IFERROR(__xludf.DUMMYFUNCTION("""COMPUTED_VALUE"""),"")</f>
        <v/>
      </c>
      <c r="E490" t="str">
        <f ca="1">IFERROR(__xludf.DUMMYFUNCTION("""COMPUTED_VALUE"""),"")</f>
        <v/>
      </c>
      <c r="F490" t="str">
        <f ca="1">IFERROR(__xludf.DUMMYFUNCTION("""COMPUTED_VALUE"""),"")</f>
        <v/>
      </c>
      <c r="G490" t="str">
        <f ca="1">IFERROR(__xludf.DUMMYFUNCTION("""COMPUTED_VALUE"""),"")</f>
        <v/>
      </c>
    </row>
    <row r="491" spans="1:7" ht="13">
      <c r="A491" t="str">
        <f ca="1">IFERROR(__xludf.DUMMYFUNCTION("""COMPUTED_VALUE"""),"")</f>
        <v/>
      </c>
      <c r="B491" t="str">
        <f ca="1">IFERROR(__xludf.DUMMYFUNCTION("""COMPUTED_VALUE"""),"")</f>
        <v/>
      </c>
      <c r="C491" t="str">
        <f ca="1">IFERROR(__xludf.DUMMYFUNCTION("""COMPUTED_VALUE"""),"")</f>
        <v/>
      </c>
      <c r="D491" t="str">
        <f ca="1">IFERROR(__xludf.DUMMYFUNCTION("""COMPUTED_VALUE"""),"")</f>
        <v/>
      </c>
      <c r="E491" t="str">
        <f ca="1">IFERROR(__xludf.DUMMYFUNCTION("""COMPUTED_VALUE"""),"")</f>
        <v/>
      </c>
      <c r="F491" t="str">
        <f ca="1">IFERROR(__xludf.DUMMYFUNCTION("""COMPUTED_VALUE"""),"")</f>
        <v/>
      </c>
      <c r="G491" t="str">
        <f ca="1">IFERROR(__xludf.DUMMYFUNCTION("""COMPUTED_VALUE"""),"")</f>
        <v/>
      </c>
    </row>
    <row r="492" spans="1:7" ht="13">
      <c r="A492" t="str">
        <f ca="1">IFERROR(__xludf.DUMMYFUNCTION("""COMPUTED_VALUE"""),"")</f>
        <v/>
      </c>
      <c r="B492" t="str">
        <f ca="1">IFERROR(__xludf.DUMMYFUNCTION("""COMPUTED_VALUE"""),"")</f>
        <v/>
      </c>
      <c r="C492" t="str">
        <f ca="1">IFERROR(__xludf.DUMMYFUNCTION("""COMPUTED_VALUE"""),"")</f>
        <v/>
      </c>
      <c r="D492" t="str">
        <f ca="1">IFERROR(__xludf.DUMMYFUNCTION("""COMPUTED_VALUE"""),"")</f>
        <v/>
      </c>
      <c r="E492" t="str">
        <f ca="1">IFERROR(__xludf.DUMMYFUNCTION("""COMPUTED_VALUE"""),"")</f>
        <v/>
      </c>
      <c r="F492" t="str">
        <f ca="1">IFERROR(__xludf.DUMMYFUNCTION("""COMPUTED_VALUE"""),"")</f>
        <v/>
      </c>
      <c r="G492" t="str">
        <f ca="1">IFERROR(__xludf.DUMMYFUNCTION("""COMPUTED_VALUE"""),"")</f>
        <v/>
      </c>
    </row>
    <row r="493" spans="1:7" ht="13">
      <c r="A493" t="str">
        <f ca="1">IFERROR(__xludf.DUMMYFUNCTION("""COMPUTED_VALUE"""),"")</f>
        <v/>
      </c>
      <c r="B493" t="str">
        <f ca="1">IFERROR(__xludf.DUMMYFUNCTION("""COMPUTED_VALUE"""),"")</f>
        <v/>
      </c>
      <c r="C493" t="str">
        <f ca="1">IFERROR(__xludf.DUMMYFUNCTION("""COMPUTED_VALUE"""),"")</f>
        <v/>
      </c>
      <c r="D493" t="str">
        <f ca="1">IFERROR(__xludf.DUMMYFUNCTION("""COMPUTED_VALUE"""),"")</f>
        <v/>
      </c>
      <c r="E493" t="str">
        <f ca="1">IFERROR(__xludf.DUMMYFUNCTION("""COMPUTED_VALUE"""),"")</f>
        <v/>
      </c>
      <c r="F493" t="str">
        <f ca="1">IFERROR(__xludf.DUMMYFUNCTION("""COMPUTED_VALUE"""),"")</f>
        <v/>
      </c>
      <c r="G493" t="str">
        <f ca="1">IFERROR(__xludf.DUMMYFUNCTION("""COMPUTED_VALUE"""),"")</f>
        <v/>
      </c>
    </row>
    <row r="494" spans="1:7" ht="13">
      <c r="A494" t="str">
        <f ca="1">IFERROR(__xludf.DUMMYFUNCTION("""COMPUTED_VALUE"""),"")</f>
        <v/>
      </c>
      <c r="B494" t="str">
        <f ca="1">IFERROR(__xludf.DUMMYFUNCTION("""COMPUTED_VALUE"""),"")</f>
        <v/>
      </c>
      <c r="C494" t="str">
        <f ca="1">IFERROR(__xludf.DUMMYFUNCTION("""COMPUTED_VALUE"""),"")</f>
        <v/>
      </c>
      <c r="D494" t="str">
        <f ca="1">IFERROR(__xludf.DUMMYFUNCTION("""COMPUTED_VALUE"""),"")</f>
        <v/>
      </c>
      <c r="E494" t="str">
        <f ca="1">IFERROR(__xludf.DUMMYFUNCTION("""COMPUTED_VALUE"""),"")</f>
        <v/>
      </c>
      <c r="F494" t="str">
        <f ca="1">IFERROR(__xludf.DUMMYFUNCTION("""COMPUTED_VALUE"""),"")</f>
        <v/>
      </c>
      <c r="G494" t="str">
        <f ca="1">IFERROR(__xludf.DUMMYFUNCTION("""COMPUTED_VALUE"""),"")</f>
        <v/>
      </c>
    </row>
    <row r="495" spans="1:7" ht="13">
      <c r="A495" t="str">
        <f ca="1">IFERROR(__xludf.DUMMYFUNCTION("""COMPUTED_VALUE"""),"")</f>
        <v/>
      </c>
      <c r="B495" t="str">
        <f ca="1">IFERROR(__xludf.DUMMYFUNCTION("""COMPUTED_VALUE"""),"")</f>
        <v/>
      </c>
      <c r="C495" t="str">
        <f ca="1">IFERROR(__xludf.DUMMYFUNCTION("""COMPUTED_VALUE"""),"")</f>
        <v/>
      </c>
      <c r="D495" t="str">
        <f ca="1">IFERROR(__xludf.DUMMYFUNCTION("""COMPUTED_VALUE"""),"")</f>
        <v/>
      </c>
      <c r="E495" t="str">
        <f ca="1">IFERROR(__xludf.DUMMYFUNCTION("""COMPUTED_VALUE"""),"")</f>
        <v/>
      </c>
      <c r="F495" t="str">
        <f ca="1">IFERROR(__xludf.DUMMYFUNCTION("""COMPUTED_VALUE"""),"")</f>
        <v/>
      </c>
      <c r="G495" t="str">
        <f ca="1">IFERROR(__xludf.DUMMYFUNCTION("""COMPUTED_VALUE"""),"")</f>
        <v/>
      </c>
    </row>
    <row r="496" spans="1:7" ht="13">
      <c r="A496" t="str">
        <f ca="1">IFERROR(__xludf.DUMMYFUNCTION("""COMPUTED_VALUE"""),"")</f>
        <v/>
      </c>
      <c r="B496" t="str">
        <f ca="1">IFERROR(__xludf.DUMMYFUNCTION("""COMPUTED_VALUE"""),"")</f>
        <v/>
      </c>
      <c r="C496" t="str">
        <f ca="1">IFERROR(__xludf.DUMMYFUNCTION("""COMPUTED_VALUE"""),"")</f>
        <v/>
      </c>
      <c r="D496" t="str">
        <f ca="1">IFERROR(__xludf.DUMMYFUNCTION("""COMPUTED_VALUE"""),"")</f>
        <v/>
      </c>
      <c r="E496" t="str">
        <f ca="1">IFERROR(__xludf.DUMMYFUNCTION("""COMPUTED_VALUE"""),"")</f>
        <v/>
      </c>
      <c r="F496" t="str">
        <f ca="1">IFERROR(__xludf.DUMMYFUNCTION("""COMPUTED_VALUE"""),"")</f>
        <v/>
      </c>
      <c r="G496" t="str">
        <f ca="1">IFERROR(__xludf.DUMMYFUNCTION("""COMPUTED_VALUE"""),"")</f>
        <v/>
      </c>
    </row>
    <row r="497" spans="1:7" ht="13">
      <c r="A497" t="str">
        <f ca="1">IFERROR(__xludf.DUMMYFUNCTION("""COMPUTED_VALUE"""),"")</f>
        <v/>
      </c>
      <c r="B497" t="str">
        <f ca="1">IFERROR(__xludf.DUMMYFUNCTION("""COMPUTED_VALUE"""),"")</f>
        <v/>
      </c>
      <c r="C497" t="str">
        <f ca="1">IFERROR(__xludf.DUMMYFUNCTION("""COMPUTED_VALUE"""),"")</f>
        <v/>
      </c>
      <c r="D497" t="str">
        <f ca="1">IFERROR(__xludf.DUMMYFUNCTION("""COMPUTED_VALUE"""),"")</f>
        <v/>
      </c>
      <c r="E497" t="str">
        <f ca="1">IFERROR(__xludf.DUMMYFUNCTION("""COMPUTED_VALUE"""),"")</f>
        <v/>
      </c>
      <c r="F497" t="str">
        <f ca="1">IFERROR(__xludf.DUMMYFUNCTION("""COMPUTED_VALUE"""),"")</f>
        <v/>
      </c>
      <c r="G497" t="str">
        <f ca="1">IFERROR(__xludf.DUMMYFUNCTION("""COMPUTED_VALUE"""),"")</f>
        <v/>
      </c>
    </row>
    <row r="498" spans="1:7" ht="13">
      <c r="A498" t="str">
        <f ca="1">IFERROR(__xludf.DUMMYFUNCTION("""COMPUTED_VALUE"""),"")</f>
        <v/>
      </c>
      <c r="B498" t="str">
        <f ca="1">IFERROR(__xludf.DUMMYFUNCTION("""COMPUTED_VALUE"""),"")</f>
        <v/>
      </c>
      <c r="C498" t="str">
        <f ca="1">IFERROR(__xludf.DUMMYFUNCTION("""COMPUTED_VALUE"""),"")</f>
        <v/>
      </c>
      <c r="D498" t="str">
        <f ca="1">IFERROR(__xludf.DUMMYFUNCTION("""COMPUTED_VALUE"""),"")</f>
        <v/>
      </c>
      <c r="E498" t="str">
        <f ca="1">IFERROR(__xludf.DUMMYFUNCTION("""COMPUTED_VALUE"""),"")</f>
        <v/>
      </c>
      <c r="F498" t="str">
        <f ca="1">IFERROR(__xludf.DUMMYFUNCTION("""COMPUTED_VALUE"""),"")</f>
        <v/>
      </c>
      <c r="G498" t="str">
        <f ca="1">IFERROR(__xludf.DUMMYFUNCTION("""COMPUTED_VALUE"""),"")</f>
        <v/>
      </c>
    </row>
    <row r="499" spans="1:7" ht="13">
      <c r="A499" t="str">
        <f ca="1">IFERROR(__xludf.DUMMYFUNCTION("""COMPUTED_VALUE"""),"")</f>
        <v/>
      </c>
      <c r="B499" t="str">
        <f ca="1">IFERROR(__xludf.DUMMYFUNCTION("""COMPUTED_VALUE"""),"")</f>
        <v/>
      </c>
      <c r="C499" t="str">
        <f ca="1">IFERROR(__xludf.DUMMYFUNCTION("""COMPUTED_VALUE"""),"")</f>
        <v/>
      </c>
      <c r="D499" t="str">
        <f ca="1">IFERROR(__xludf.DUMMYFUNCTION("""COMPUTED_VALUE"""),"")</f>
        <v/>
      </c>
      <c r="E499" t="str">
        <f ca="1">IFERROR(__xludf.DUMMYFUNCTION("""COMPUTED_VALUE"""),"")</f>
        <v/>
      </c>
      <c r="F499" t="str">
        <f ca="1">IFERROR(__xludf.DUMMYFUNCTION("""COMPUTED_VALUE"""),"")</f>
        <v/>
      </c>
      <c r="G499" t="str">
        <f ca="1">IFERROR(__xludf.DUMMYFUNCTION("""COMPUTED_VALUE"""),"")</f>
        <v/>
      </c>
    </row>
    <row r="500" spans="1:7" ht="13">
      <c r="A500" t="str">
        <f ca="1">IFERROR(__xludf.DUMMYFUNCTION("""COMPUTED_VALUE"""),"")</f>
        <v/>
      </c>
      <c r="B500" t="str">
        <f ca="1">IFERROR(__xludf.DUMMYFUNCTION("""COMPUTED_VALUE"""),"")</f>
        <v/>
      </c>
      <c r="C500" t="str">
        <f ca="1">IFERROR(__xludf.DUMMYFUNCTION("""COMPUTED_VALUE"""),"")</f>
        <v/>
      </c>
      <c r="D500" t="str">
        <f ca="1">IFERROR(__xludf.DUMMYFUNCTION("""COMPUTED_VALUE"""),"")</f>
        <v/>
      </c>
      <c r="E500" t="str">
        <f ca="1">IFERROR(__xludf.DUMMYFUNCTION("""COMPUTED_VALUE"""),"")</f>
        <v/>
      </c>
      <c r="F500" t="str">
        <f ca="1">IFERROR(__xludf.DUMMYFUNCTION("""COMPUTED_VALUE"""),"")</f>
        <v/>
      </c>
      <c r="G500" t="str">
        <f ca="1">IFERROR(__xludf.DUMMYFUNCTION("""COMPUTED_VALUE"""),"")</f>
        <v/>
      </c>
    </row>
    <row r="501" spans="1:7" ht="13">
      <c r="A501" t="str">
        <f ca="1">IFERROR(__xludf.DUMMYFUNCTION("""COMPUTED_VALUE"""),"")</f>
        <v/>
      </c>
      <c r="B501" t="str">
        <f ca="1">IFERROR(__xludf.DUMMYFUNCTION("""COMPUTED_VALUE"""),"")</f>
        <v/>
      </c>
      <c r="C501" t="str">
        <f ca="1">IFERROR(__xludf.DUMMYFUNCTION("""COMPUTED_VALUE"""),"")</f>
        <v/>
      </c>
      <c r="D501" t="str">
        <f ca="1">IFERROR(__xludf.DUMMYFUNCTION("""COMPUTED_VALUE"""),"")</f>
        <v/>
      </c>
      <c r="E501" t="str">
        <f ca="1">IFERROR(__xludf.DUMMYFUNCTION("""COMPUTED_VALUE"""),"")</f>
        <v/>
      </c>
      <c r="F501" t="str">
        <f ca="1">IFERROR(__xludf.DUMMYFUNCTION("""COMPUTED_VALUE"""),"")</f>
        <v/>
      </c>
      <c r="G501" t="str">
        <f ca="1">IFERROR(__xludf.DUMMYFUNCTION("""COMPUTED_VALUE"""),"")</f>
        <v/>
      </c>
    </row>
    <row r="502" spans="1:7" ht="13">
      <c r="A502" t="str">
        <f ca="1">IFERROR(__xludf.DUMMYFUNCTION("""COMPUTED_VALUE"""),"")</f>
        <v/>
      </c>
      <c r="B502" t="str">
        <f ca="1">IFERROR(__xludf.DUMMYFUNCTION("""COMPUTED_VALUE"""),"")</f>
        <v/>
      </c>
      <c r="C502" t="str">
        <f ca="1">IFERROR(__xludf.DUMMYFUNCTION("""COMPUTED_VALUE"""),"")</f>
        <v/>
      </c>
      <c r="D502" t="str">
        <f ca="1">IFERROR(__xludf.DUMMYFUNCTION("""COMPUTED_VALUE"""),"")</f>
        <v/>
      </c>
      <c r="E502" t="str">
        <f ca="1">IFERROR(__xludf.DUMMYFUNCTION("""COMPUTED_VALUE"""),"")</f>
        <v/>
      </c>
      <c r="F502" t="str">
        <f ca="1">IFERROR(__xludf.DUMMYFUNCTION("""COMPUTED_VALUE"""),"")</f>
        <v/>
      </c>
      <c r="G502" t="str">
        <f ca="1">IFERROR(__xludf.DUMMYFUNCTION("""COMPUTED_VALUE"""),"")</f>
        <v/>
      </c>
    </row>
    <row r="503" spans="1:7" ht="13">
      <c r="A503" t="str">
        <f ca="1">IFERROR(__xludf.DUMMYFUNCTION("""COMPUTED_VALUE"""),"")</f>
        <v/>
      </c>
      <c r="B503" t="str">
        <f ca="1">IFERROR(__xludf.DUMMYFUNCTION("""COMPUTED_VALUE"""),"")</f>
        <v/>
      </c>
      <c r="C503" t="str">
        <f ca="1">IFERROR(__xludf.DUMMYFUNCTION("""COMPUTED_VALUE"""),"")</f>
        <v/>
      </c>
      <c r="D503" t="str">
        <f ca="1">IFERROR(__xludf.DUMMYFUNCTION("""COMPUTED_VALUE"""),"")</f>
        <v/>
      </c>
      <c r="E503" t="str">
        <f ca="1">IFERROR(__xludf.DUMMYFUNCTION("""COMPUTED_VALUE"""),"")</f>
        <v/>
      </c>
      <c r="F503" t="str">
        <f ca="1">IFERROR(__xludf.DUMMYFUNCTION("""COMPUTED_VALUE"""),"")</f>
        <v/>
      </c>
      <c r="G503" t="str">
        <f ca="1">IFERROR(__xludf.DUMMYFUNCTION("""COMPUTED_VALUE"""),"")</f>
        <v/>
      </c>
    </row>
    <row r="504" spans="1:7" ht="13">
      <c r="A504" t="str">
        <f ca="1">IFERROR(__xludf.DUMMYFUNCTION("""COMPUTED_VALUE"""),"")</f>
        <v/>
      </c>
      <c r="B504" t="str">
        <f ca="1">IFERROR(__xludf.DUMMYFUNCTION("""COMPUTED_VALUE"""),"")</f>
        <v/>
      </c>
      <c r="C504" t="str">
        <f ca="1">IFERROR(__xludf.DUMMYFUNCTION("""COMPUTED_VALUE"""),"")</f>
        <v/>
      </c>
      <c r="D504" t="str">
        <f ca="1">IFERROR(__xludf.DUMMYFUNCTION("""COMPUTED_VALUE"""),"")</f>
        <v/>
      </c>
      <c r="E504" t="str">
        <f ca="1">IFERROR(__xludf.DUMMYFUNCTION("""COMPUTED_VALUE"""),"")</f>
        <v/>
      </c>
      <c r="F504" t="str">
        <f ca="1">IFERROR(__xludf.DUMMYFUNCTION("""COMPUTED_VALUE"""),"")</f>
        <v/>
      </c>
      <c r="G504" t="str">
        <f ca="1">IFERROR(__xludf.DUMMYFUNCTION("""COMPUTED_VALUE"""),"")</f>
        <v/>
      </c>
    </row>
    <row r="505" spans="1:7" ht="13">
      <c r="A505" t="str">
        <f ca="1">IFERROR(__xludf.DUMMYFUNCTION("""COMPUTED_VALUE"""),"")</f>
        <v/>
      </c>
      <c r="B505" t="str">
        <f ca="1">IFERROR(__xludf.DUMMYFUNCTION("""COMPUTED_VALUE"""),"")</f>
        <v/>
      </c>
      <c r="C505" t="str">
        <f ca="1">IFERROR(__xludf.DUMMYFUNCTION("""COMPUTED_VALUE"""),"")</f>
        <v/>
      </c>
      <c r="D505" t="str">
        <f ca="1">IFERROR(__xludf.DUMMYFUNCTION("""COMPUTED_VALUE"""),"")</f>
        <v/>
      </c>
      <c r="E505" t="str">
        <f ca="1">IFERROR(__xludf.DUMMYFUNCTION("""COMPUTED_VALUE"""),"")</f>
        <v/>
      </c>
      <c r="F505" t="str">
        <f ca="1">IFERROR(__xludf.DUMMYFUNCTION("""COMPUTED_VALUE"""),"")</f>
        <v/>
      </c>
      <c r="G505" t="str">
        <f ca="1">IFERROR(__xludf.DUMMYFUNCTION("""COMPUTED_VALUE"""),"")</f>
        <v/>
      </c>
    </row>
    <row r="506" spans="1:7" ht="13">
      <c r="A506" t="str">
        <f ca="1">IFERROR(__xludf.DUMMYFUNCTION("""COMPUTED_VALUE"""),"")</f>
        <v/>
      </c>
      <c r="B506" t="str">
        <f ca="1">IFERROR(__xludf.DUMMYFUNCTION("""COMPUTED_VALUE"""),"")</f>
        <v/>
      </c>
      <c r="C506" t="str">
        <f ca="1">IFERROR(__xludf.DUMMYFUNCTION("""COMPUTED_VALUE"""),"")</f>
        <v/>
      </c>
      <c r="D506" t="str">
        <f ca="1">IFERROR(__xludf.DUMMYFUNCTION("""COMPUTED_VALUE"""),"")</f>
        <v/>
      </c>
      <c r="E506" t="str">
        <f ca="1">IFERROR(__xludf.DUMMYFUNCTION("""COMPUTED_VALUE"""),"")</f>
        <v/>
      </c>
      <c r="F506" t="str">
        <f ca="1">IFERROR(__xludf.DUMMYFUNCTION("""COMPUTED_VALUE"""),"")</f>
        <v/>
      </c>
      <c r="G506" t="str">
        <f ca="1">IFERROR(__xludf.DUMMYFUNCTION("""COMPUTED_VALUE"""),"")</f>
        <v/>
      </c>
    </row>
    <row r="507" spans="1:7" ht="13">
      <c r="A507" t="str">
        <f ca="1">IFERROR(__xludf.DUMMYFUNCTION("""COMPUTED_VALUE"""),"")</f>
        <v/>
      </c>
      <c r="B507" t="str">
        <f ca="1">IFERROR(__xludf.DUMMYFUNCTION("""COMPUTED_VALUE"""),"")</f>
        <v/>
      </c>
      <c r="C507" t="str">
        <f ca="1">IFERROR(__xludf.DUMMYFUNCTION("""COMPUTED_VALUE"""),"")</f>
        <v/>
      </c>
      <c r="D507" t="str">
        <f ca="1">IFERROR(__xludf.DUMMYFUNCTION("""COMPUTED_VALUE"""),"")</f>
        <v/>
      </c>
      <c r="E507" t="str">
        <f ca="1">IFERROR(__xludf.DUMMYFUNCTION("""COMPUTED_VALUE"""),"")</f>
        <v/>
      </c>
      <c r="F507" t="str">
        <f ca="1">IFERROR(__xludf.DUMMYFUNCTION("""COMPUTED_VALUE"""),"")</f>
        <v/>
      </c>
      <c r="G507" t="str">
        <f ca="1">IFERROR(__xludf.DUMMYFUNCTION("""COMPUTED_VALUE"""),"")</f>
        <v/>
      </c>
    </row>
    <row r="508" spans="1:7" ht="13">
      <c r="A508" t="str">
        <f ca="1">IFERROR(__xludf.DUMMYFUNCTION("""COMPUTED_VALUE"""),"")</f>
        <v/>
      </c>
      <c r="B508" t="str">
        <f ca="1">IFERROR(__xludf.DUMMYFUNCTION("""COMPUTED_VALUE"""),"")</f>
        <v/>
      </c>
      <c r="C508" t="str">
        <f ca="1">IFERROR(__xludf.DUMMYFUNCTION("""COMPUTED_VALUE"""),"")</f>
        <v/>
      </c>
      <c r="D508" t="str">
        <f ca="1">IFERROR(__xludf.DUMMYFUNCTION("""COMPUTED_VALUE"""),"")</f>
        <v/>
      </c>
      <c r="E508" t="str">
        <f ca="1">IFERROR(__xludf.DUMMYFUNCTION("""COMPUTED_VALUE"""),"")</f>
        <v/>
      </c>
      <c r="F508" t="str">
        <f ca="1">IFERROR(__xludf.DUMMYFUNCTION("""COMPUTED_VALUE"""),"")</f>
        <v/>
      </c>
      <c r="G508" t="str">
        <f ca="1">IFERROR(__xludf.DUMMYFUNCTION("""COMPUTED_VALUE"""),"")</f>
        <v/>
      </c>
    </row>
    <row r="509" spans="1:7" ht="13">
      <c r="A509" t="str">
        <f ca="1">IFERROR(__xludf.DUMMYFUNCTION("""COMPUTED_VALUE"""),"")</f>
        <v/>
      </c>
      <c r="B509" t="str">
        <f ca="1">IFERROR(__xludf.DUMMYFUNCTION("""COMPUTED_VALUE"""),"")</f>
        <v/>
      </c>
      <c r="C509" t="str">
        <f ca="1">IFERROR(__xludf.DUMMYFUNCTION("""COMPUTED_VALUE"""),"")</f>
        <v/>
      </c>
      <c r="D509" t="str">
        <f ca="1">IFERROR(__xludf.DUMMYFUNCTION("""COMPUTED_VALUE"""),"")</f>
        <v/>
      </c>
      <c r="E509" t="str">
        <f ca="1">IFERROR(__xludf.DUMMYFUNCTION("""COMPUTED_VALUE"""),"")</f>
        <v/>
      </c>
      <c r="F509" t="str">
        <f ca="1">IFERROR(__xludf.DUMMYFUNCTION("""COMPUTED_VALUE"""),"")</f>
        <v/>
      </c>
      <c r="G509" t="str">
        <f ca="1">IFERROR(__xludf.DUMMYFUNCTION("""COMPUTED_VALUE"""),"")</f>
        <v/>
      </c>
    </row>
    <row r="510" spans="1:7" ht="13">
      <c r="A510" t="str">
        <f ca="1">IFERROR(__xludf.DUMMYFUNCTION("""COMPUTED_VALUE"""),"")</f>
        <v/>
      </c>
      <c r="B510" t="str">
        <f ca="1">IFERROR(__xludf.DUMMYFUNCTION("""COMPUTED_VALUE"""),"")</f>
        <v/>
      </c>
      <c r="C510" t="str">
        <f ca="1">IFERROR(__xludf.DUMMYFUNCTION("""COMPUTED_VALUE"""),"")</f>
        <v/>
      </c>
      <c r="D510" t="str">
        <f ca="1">IFERROR(__xludf.DUMMYFUNCTION("""COMPUTED_VALUE"""),"")</f>
        <v/>
      </c>
      <c r="E510" t="str">
        <f ca="1">IFERROR(__xludf.DUMMYFUNCTION("""COMPUTED_VALUE"""),"")</f>
        <v/>
      </c>
      <c r="F510" t="str">
        <f ca="1">IFERROR(__xludf.DUMMYFUNCTION("""COMPUTED_VALUE"""),"")</f>
        <v/>
      </c>
      <c r="G510" t="str">
        <f ca="1">IFERROR(__xludf.DUMMYFUNCTION("""COMPUTED_VALUE"""),"")</f>
        <v/>
      </c>
    </row>
    <row r="511" spans="1:7" ht="13">
      <c r="A511" t="str">
        <f ca="1">IFERROR(__xludf.DUMMYFUNCTION("""COMPUTED_VALUE"""),"")</f>
        <v/>
      </c>
      <c r="B511" t="str">
        <f ca="1">IFERROR(__xludf.DUMMYFUNCTION("""COMPUTED_VALUE"""),"")</f>
        <v/>
      </c>
      <c r="C511" t="str">
        <f ca="1">IFERROR(__xludf.DUMMYFUNCTION("""COMPUTED_VALUE"""),"")</f>
        <v/>
      </c>
      <c r="D511" t="str">
        <f ca="1">IFERROR(__xludf.DUMMYFUNCTION("""COMPUTED_VALUE"""),"")</f>
        <v/>
      </c>
      <c r="E511" t="str">
        <f ca="1">IFERROR(__xludf.DUMMYFUNCTION("""COMPUTED_VALUE"""),"")</f>
        <v/>
      </c>
      <c r="F511" t="str">
        <f ca="1">IFERROR(__xludf.DUMMYFUNCTION("""COMPUTED_VALUE"""),"")</f>
        <v/>
      </c>
      <c r="G511" t="str">
        <f ca="1">IFERROR(__xludf.DUMMYFUNCTION("""COMPUTED_VALUE"""),"")</f>
        <v/>
      </c>
    </row>
    <row r="512" spans="1:7" ht="13">
      <c r="A512" t="str">
        <f ca="1">IFERROR(__xludf.DUMMYFUNCTION("""COMPUTED_VALUE"""),"")</f>
        <v/>
      </c>
      <c r="B512" t="str">
        <f ca="1">IFERROR(__xludf.DUMMYFUNCTION("""COMPUTED_VALUE"""),"")</f>
        <v/>
      </c>
      <c r="C512" t="str">
        <f ca="1">IFERROR(__xludf.DUMMYFUNCTION("""COMPUTED_VALUE"""),"")</f>
        <v/>
      </c>
      <c r="D512" t="str">
        <f ca="1">IFERROR(__xludf.DUMMYFUNCTION("""COMPUTED_VALUE"""),"")</f>
        <v/>
      </c>
      <c r="E512" t="str">
        <f ca="1">IFERROR(__xludf.DUMMYFUNCTION("""COMPUTED_VALUE"""),"")</f>
        <v/>
      </c>
      <c r="F512" t="str">
        <f ca="1">IFERROR(__xludf.DUMMYFUNCTION("""COMPUTED_VALUE"""),"")</f>
        <v/>
      </c>
      <c r="G512" t="str">
        <f ca="1">IFERROR(__xludf.DUMMYFUNCTION("""COMPUTED_VALUE"""),"")</f>
        <v/>
      </c>
    </row>
    <row r="513" spans="1:7" ht="13">
      <c r="A513" t="str">
        <f ca="1">IFERROR(__xludf.DUMMYFUNCTION("""COMPUTED_VALUE"""),"")</f>
        <v/>
      </c>
      <c r="B513" t="str">
        <f ca="1">IFERROR(__xludf.DUMMYFUNCTION("""COMPUTED_VALUE"""),"")</f>
        <v/>
      </c>
      <c r="C513" t="str">
        <f ca="1">IFERROR(__xludf.DUMMYFUNCTION("""COMPUTED_VALUE"""),"")</f>
        <v/>
      </c>
      <c r="D513" t="str">
        <f ca="1">IFERROR(__xludf.DUMMYFUNCTION("""COMPUTED_VALUE"""),"")</f>
        <v/>
      </c>
      <c r="E513" t="str">
        <f ca="1">IFERROR(__xludf.DUMMYFUNCTION("""COMPUTED_VALUE"""),"")</f>
        <v/>
      </c>
      <c r="F513" t="str">
        <f ca="1">IFERROR(__xludf.DUMMYFUNCTION("""COMPUTED_VALUE"""),"")</f>
        <v/>
      </c>
      <c r="G513" t="str">
        <f ca="1">IFERROR(__xludf.DUMMYFUNCTION("""COMPUTED_VALUE"""),"")</f>
        <v/>
      </c>
    </row>
    <row r="514" spans="1:7" ht="13">
      <c r="A514" t="str">
        <f ca="1">IFERROR(__xludf.DUMMYFUNCTION("""COMPUTED_VALUE"""),"")</f>
        <v/>
      </c>
      <c r="B514" t="str">
        <f ca="1">IFERROR(__xludf.DUMMYFUNCTION("""COMPUTED_VALUE"""),"")</f>
        <v/>
      </c>
      <c r="C514" t="str">
        <f ca="1">IFERROR(__xludf.DUMMYFUNCTION("""COMPUTED_VALUE"""),"")</f>
        <v/>
      </c>
      <c r="D514" t="str">
        <f ca="1">IFERROR(__xludf.DUMMYFUNCTION("""COMPUTED_VALUE"""),"")</f>
        <v/>
      </c>
      <c r="E514" t="str">
        <f ca="1">IFERROR(__xludf.DUMMYFUNCTION("""COMPUTED_VALUE"""),"")</f>
        <v/>
      </c>
      <c r="F514" t="str">
        <f ca="1">IFERROR(__xludf.DUMMYFUNCTION("""COMPUTED_VALUE"""),"")</f>
        <v/>
      </c>
      <c r="G514" t="str">
        <f ca="1">IFERROR(__xludf.DUMMYFUNCTION("""COMPUTED_VALUE"""),"")</f>
        <v/>
      </c>
    </row>
    <row r="515" spans="1:7" ht="13">
      <c r="A515" t="str">
        <f ca="1">IFERROR(__xludf.DUMMYFUNCTION("""COMPUTED_VALUE"""),"")</f>
        <v/>
      </c>
      <c r="B515" t="str">
        <f ca="1">IFERROR(__xludf.DUMMYFUNCTION("""COMPUTED_VALUE"""),"")</f>
        <v/>
      </c>
      <c r="C515" t="str">
        <f ca="1">IFERROR(__xludf.DUMMYFUNCTION("""COMPUTED_VALUE"""),"")</f>
        <v/>
      </c>
      <c r="D515" t="str">
        <f ca="1">IFERROR(__xludf.DUMMYFUNCTION("""COMPUTED_VALUE"""),"")</f>
        <v/>
      </c>
      <c r="E515" t="str">
        <f ca="1">IFERROR(__xludf.DUMMYFUNCTION("""COMPUTED_VALUE"""),"")</f>
        <v/>
      </c>
      <c r="F515" t="str">
        <f ca="1">IFERROR(__xludf.DUMMYFUNCTION("""COMPUTED_VALUE"""),"")</f>
        <v/>
      </c>
      <c r="G515" t="str">
        <f ca="1">IFERROR(__xludf.DUMMYFUNCTION("""COMPUTED_VALUE"""),"")</f>
        <v/>
      </c>
    </row>
    <row r="516" spans="1:7" ht="13">
      <c r="A516" t="str">
        <f ca="1">IFERROR(__xludf.DUMMYFUNCTION("""COMPUTED_VALUE"""),"")</f>
        <v/>
      </c>
      <c r="B516" t="str">
        <f ca="1">IFERROR(__xludf.DUMMYFUNCTION("""COMPUTED_VALUE"""),"")</f>
        <v/>
      </c>
      <c r="C516" t="str">
        <f ca="1">IFERROR(__xludf.DUMMYFUNCTION("""COMPUTED_VALUE"""),"")</f>
        <v/>
      </c>
      <c r="D516" t="str">
        <f ca="1">IFERROR(__xludf.DUMMYFUNCTION("""COMPUTED_VALUE"""),"")</f>
        <v/>
      </c>
      <c r="E516" t="str">
        <f ca="1">IFERROR(__xludf.DUMMYFUNCTION("""COMPUTED_VALUE"""),"")</f>
        <v/>
      </c>
      <c r="F516" t="str">
        <f ca="1">IFERROR(__xludf.DUMMYFUNCTION("""COMPUTED_VALUE"""),"")</f>
        <v/>
      </c>
      <c r="G516" t="str">
        <f ca="1">IFERROR(__xludf.DUMMYFUNCTION("""COMPUTED_VALUE"""),"")</f>
        <v/>
      </c>
    </row>
    <row r="517" spans="1:7" ht="13">
      <c r="A517" t="str">
        <f ca="1">IFERROR(__xludf.DUMMYFUNCTION("""COMPUTED_VALUE"""),"")</f>
        <v/>
      </c>
      <c r="B517" t="str">
        <f ca="1">IFERROR(__xludf.DUMMYFUNCTION("""COMPUTED_VALUE"""),"")</f>
        <v/>
      </c>
      <c r="C517" t="str">
        <f ca="1">IFERROR(__xludf.DUMMYFUNCTION("""COMPUTED_VALUE"""),"")</f>
        <v/>
      </c>
      <c r="D517" t="str">
        <f ca="1">IFERROR(__xludf.DUMMYFUNCTION("""COMPUTED_VALUE"""),"")</f>
        <v/>
      </c>
      <c r="E517" t="str">
        <f ca="1">IFERROR(__xludf.DUMMYFUNCTION("""COMPUTED_VALUE"""),"")</f>
        <v/>
      </c>
      <c r="F517" t="str">
        <f ca="1">IFERROR(__xludf.DUMMYFUNCTION("""COMPUTED_VALUE"""),"")</f>
        <v/>
      </c>
      <c r="G517" t="str">
        <f ca="1">IFERROR(__xludf.DUMMYFUNCTION("""COMPUTED_VALUE"""),"")</f>
        <v/>
      </c>
    </row>
    <row r="518" spans="1:7" ht="13">
      <c r="A518" t="str">
        <f ca="1">IFERROR(__xludf.DUMMYFUNCTION("""COMPUTED_VALUE"""),"")</f>
        <v/>
      </c>
      <c r="B518" t="str">
        <f ca="1">IFERROR(__xludf.DUMMYFUNCTION("""COMPUTED_VALUE"""),"")</f>
        <v/>
      </c>
      <c r="C518" t="str">
        <f ca="1">IFERROR(__xludf.DUMMYFUNCTION("""COMPUTED_VALUE"""),"")</f>
        <v/>
      </c>
      <c r="D518" t="str">
        <f ca="1">IFERROR(__xludf.DUMMYFUNCTION("""COMPUTED_VALUE"""),"")</f>
        <v/>
      </c>
      <c r="E518" t="str">
        <f ca="1">IFERROR(__xludf.DUMMYFUNCTION("""COMPUTED_VALUE"""),"")</f>
        <v/>
      </c>
      <c r="F518" t="str">
        <f ca="1">IFERROR(__xludf.DUMMYFUNCTION("""COMPUTED_VALUE"""),"")</f>
        <v/>
      </c>
      <c r="G518" t="str">
        <f ca="1">IFERROR(__xludf.DUMMYFUNCTION("""COMPUTED_VALUE"""),"")</f>
        <v/>
      </c>
    </row>
    <row r="519" spans="1:7" ht="13">
      <c r="A519" t="str">
        <f ca="1">IFERROR(__xludf.DUMMYFUNCTION("""COMPUTED_VALUE"""),"")</f>
        <v/>
      </c>
      <c r="B519" t="str">
        <f ca="1">IFERROR(__xludf.DUMMYFUNCTION("""COMPUTED_VALUE"""),"")</f>
        <v/>
      </c>
      <c r="C519" t="str">
        <f ca="1">IFERROR(__xludf.DUMMYFUNCTION("""COMPUTED_VALUE"""),"")</f>
        <v/>
      </c>
      <c r="D519" t="str">
        <f ca="1">IFERROR(__xludf.DUMMYFUNCTION("""COMPUTED_VALUE"""),"")</f>
        <v/>
      </c>
      <c r="E519" t="str">
        <f ca="1">IFERROR(__xludf.DUMMYFUNCTION("""COMPUTED_VALUE"""),"")</f>
        <v/>
      </c>
      <c r="F519" t="str">
        <f ca="1">IFERROR(__xludf.DUMMYFUNCTION("""COMPUTED_VALUE"""),"")</f>
        <v/>
      </c>
      <c r="G519" t="str">
        <f ca="1">IFERROR(__xludf.DUMMYFUNCTION("""COMPUTED_VALUE"""),"")</f>
        <v/>
      </c>
    </row>
    <row r="520" spans="1:7" ht="13">
      <c r="A520" t="str">
        <f ca="1">IFERROR(__xludf.DUMMYFUNCTION("""COMPUTED_VALUE"""),"")</f>
        <v/>
      </c>
      <c r="B520" t="str">
        <f ca="1">IFERROR(__xludf.DUMMYFUNCTION("""COMPUTED_VALUE"""),"")</f>
        <v/>
      </c>
      <c r="C520" t="str">
        <f ca="1">IFERROR(__xludf.DUMMYFUNCTION("""COMPUTED_VALUE"""),"")</f>
        <v/>
      </c>
      <c r="D520" t="str">
        <f ca="1">IFERROR(__xludf.DUMMYFUNCTION("""COMPUTED_VALUE"""),"")</f>
        <v/>
      </c>
      <c r="E520" t="str">
        <f ca="1">IFERROR(__xludf.DUMMYFUNCTION("""COMPUTED_VALUE"""),"")</f>
        <v/>
      </c>
      <c r="F520" t="str">
        <f ca="1">IFERROR(__xludf.DUMMYFUNCTION("""COMPUTED_VALUE"""),"")</f>
        <v/>
      </c>
      <c r="G520" t="str">
        <f ca="1">IFERROR(__xludf.DUMMYFUNCTION("""COMPUTED_VALUE"""),"")</f>
        <v/>
      </c>
    </row>
    <row r="521" spans="1:7" ht="13">
      <c r="A521" t="str">
        <f ca="1">IFERROR(__xludf.DUMMYFUNCTION("""COMPUTED_VALUE"""),"")</f>
        <v/>
      </c>
      <c r="B521" t="str">
        <f ca="1">IFERROR(__xludf.DUMMYFUNCTION("""COMPUTED_VALUE"""),"")</f>
        <v/>
      </c>
      <c r="C521" t="str">
        <f ca="1">IFERROR(__xludf.DUMMYFUNCTION("""COMPUTED_VALUE"""),"")</f>
        <v/>
      </c>
      <c r="D521" t="str">
        <f ca="1">IFERROR(__xludf.DUMMYFUNCTION("""COMPUTED_VALUE"""),"")</f>
        <v/>
      </c>
      <c r="E521" t="str">
        <f ca="1">IFERROR(__xludf.DUMMYFUNCTION("""COMPUTED_VALUE"""),"")</f>
        <v/>
      </c>
      <c r="F521" t="str">
        <f ca="1">IFERROR(__xludf.DUMMYFUNCTION("""COMPUTED_VALUE"""),"")</f>
        <v/>
      </c>
      <c r="G521" t="str">
        <f ca="1">IFERROR(__xludf.DUMMYFUNCTION("""COMPUTED_VALUE"""),"")</f>
        <v/>
      </c>
    </row>
    <row r="522" spans="1:7" ht="13">
      <c r="A522" t="str">
        <f ca="1">IFERROR(__xludf.DUMMYFUNCTION("""COMPUTED_VALUE"""),"")</f>
        <v/>
      </c>
      <c r="B522" t="str">
        <f ca="1">IFERROR(__xludf.DUMMYFUNCTION("""COMPUTED_VALUE"""),"")</f>
        <v/>
      </c>
      <c r="C522" t="str">
        <f ca="1">IFERROR(__xludf.DUMMYFUNCTION("""COMPUTED_VALUE"""),"")</f>
        <v/>
      </c>
      <c r="D522" t="str">
        <f ca="1">IFERROR(__xludf.DUMMYFUNCTION("""COMPUTED_VALUE"""),"")</f>
        <v/>
      </c>
      <c r="E522" t="str">
        <f ca="1">IFERROR(__xludf.DUMMYFUNCTION("""COMPUTED_VALUE"""),"")</f>
        <v/>
      </c>
      <c r="F522" t="str">
        <f ca="1">IFERROR(__xludf.DUMMYFUNCTION("""COMPUTED_VALUE"""),"")</f>
        <v/>
      </c>
      <c r="G522" t="str">
        <f ca="1">IFERROR(__xludf.DUMMYFUNCTION("""COMPUTED_VALUE"""),"")</f>
        <v/>
      </c>
    </row>
    <row r="523" spans="1:7" ht="13">
      <c r="A523" t="str">
        <f ca="1">IFERROR(__xludf.DUMMYFUNCTION("""COMPUTED_VALUE"""),"")</f>
        <v/>
      </c>
      <c r="B523" t="str">
        <f ca="1">IFERROR(__xludf.DUMMYFUNCTION("""COMPUTED_VALUE"""),"")</f>
        <v/>
      </c>
      <c r="C523" t="str">
        <f ca="1">IFERROR(__xludf.DUMMYFUNCTION("""COMPUTED_VALUE"""),"")</f>
        <v/>
      </c>
      <c r="D523" t="str">
        <f ca="1">IFERROR(__xludf.DUMMYFUNCTION("""COMPUTED_VALUE"""),"")</f>
        <v/>
      </c>
      <c r="E523" t="str">
        <f ca="1">IFERROR(__xludf.DUMMYFUNCTION("""COMPUTED_VALUE"""),"")</f>
        <v/>
      </c>
      <c r="F523" t="str">
        <f ca="1">IFERROR(__xludf.DUMMYFUNCTION("""COMPUTED_VALUE"""),"")</f>
        <v/>
      </c>
      <c r="G523" t="str">
        <f ca="1">IFERROR(__xludf.DUMMYFUNCTION("""COMPUTED_VALUE"""),"")</f>
        <v/>
      </c>
    </row>
    <row r="524" spans="1:7" ht="13">
      <c r="A524" t="str">
        <f ca="1">IFERROR(__xludf.DUMMYFUNCTION("""COMPUTED_VALUE"""),"")</f>
        <v/>
      </c>
      <c r="B524" t="str">
        <f ca="1">IFERROR(__xludf.DUMMYFUNCTION("""COMPUTED_VALUE"""),"")</f>
        <v/>
      </c>
      <c r="C524" t="str">
        <f ca="1">IFERROR(__xludf.DUMMYFUNCTION("""COMPUTED_VALUE"""),"")</f>
        <v/>
      </c>
      <c r="D524" t="str">
        <f ca="1">IFERROR(__xludf.DUMMYFUNCTION("""COMPUTED_VALUE"""),"")</f>
        <v/>
      </c>
      <c r="E524" t="str">
        <f ca="1">IFERROR(__xludf.DUMMYFUNCTION("""COMPUTED_VALUE"""),"")</f>
        <v/>
      </c>
      <c r="F524" t="str">
        <f ca="1">IFERROR(__xludf.DUMMYFUNCTION("""COMPUTED_VALUE"""),"")</f>
        <v/>
      </c>
      <c r="G524" t="str">
        <f ca="1">IFERROR(__xludf.DUMMYFUNCTION("""COMPUTED_VALUE"""),"")</f>
        <v/>
      </c>
    </row>
    <row r="525" spans="1:7" ht="13">
      <c r="A525" t="str">
        <f ca="1">IFERROR(__xludf.DUMMYFUNCTION("""COMPUTED_VALUE"""),"")</f>
        <v/>
      </c>
      <c r="B525" t="str">
        <f ca="1">IFERROR(__xludf.DUMMYFUNCTION("""COMPUTED_VALUE"""),"")</f>
        <v/>
      </c>
      <c r="C525" t="str">
        <f ca="1">IFERROR(__xludf.DUMMYFUNCTION("""COMPUTED_VALUE"""),"")</f>
        <v/>
      </c>
      <c r="D525" t="str">
        <f ca="1">IFERROR(__xludf.DUMMYFUNCTION("""COMPUTED_VALUE"""),"")</f>
        <v/>
      </c>
      <c r="E525" t="str">
        <f ca="1">IFERROR(__xludf.DUMMYFUNCTION("""COMPUTED_VALUE"""),"")</f>
        <v/>
      </c>
      <c r="F525" t="str">
        <f ca="1">IFERROR(__xludf.DUMMYFUNCTION("""COMPUTED_VALUE"""),"")</f>
        <v/>
      </c>
      <c r="G525" t="str">
        <f ca="1">IFERROR(__xludf.DUMMYFUNCTION("""COMPUTED_VALUE"""),"")</f>
        <v/>
      </c>
    </row>
    <row r="526" spans="1:7" ht="13">
      <c r="A526" t="str">
        <f ca="1">IFERROR(__xludf.DUMMYFUNCTION("""COMPUTED_VALUE"""),"")</f>
        <v/>
      </c>
      <c r="B526" t="str">
        <f ca="1">IFERROR(__xludf.DUMMYFUNCTION("""COMPUTED_VALUE"""),"")</f>
        <v/>
      </c>
      <c r="C526" t="str">
        <f ca="1">IFERROR(__xludf.DUMMYFUNCTION("""COMPUTED_VALUE"""),"")</f>
        <v/>
      </c>
      <c r="D526" t="str">
        <f ca="1">IFERROR(__xludf.DUMMYFUNCTION("""COMPUTED_VALUE"""),"")</f>
        <v/>
      </c>
      <c r="E526" t="str">
        <f ca="1">IFERROR(__xludf.DUMMYFUNCTION("""COMPUTED_VALUE"""),"")</f>
        <v/>
      </c>
      <c r="F526" t="str">
        <f ca="1">IFERROR(__xludf.DUMMYFUNCTION("""COMPUTED_VALUE"""),"")</f>
        <v/>
      </c>
      <c r="G526" t="str">
        <f ca="1">IFERROR(__xludf.DUMMYFUNCTION("""COMPUTED_VALUE"""),"")</f>
        <v/>
      </c>
    </row>
    <row r="527" spans="1:7" ht="13">
      <c r="A527" t="str">
        <f ca="1">IFERROR(__xludf.DUMMYFUNCTION("""COMPUTED_VALUE"""),"")</f>
        <v/>
      </c>
      <c r="B527" t="str">
        <f ca="1">IFERROR(__xludf.DUMMYFUNCTION("""COMPUTED_VALUE"""),"")</f>
        <v/>
      </c>
      <c r="C527" t="str">
        <f ca="1">IFERROR(__xludf.DUMMYFUNCTION("""COMPUTED_VALUE"""),"")</f>
        <v/>
      </c>
      <c r="D527" t="str">
        <f ca="1">IFERROR(__xludf.DUMMYFUNCTION("""COMPUTED_VALUE"""),"")</f>
        <v/>
      </c>
      <c r="E527" t="str">
        <f ca="1">IFERROR(__xludf.DUMMYFUNCTION("""COMPUTED_VALUE"""),"")</f>
        <v/>
      </c>
      <c r="F527" t="str">
        <f ca="1">IFERROR(__xludf.DUMMYFUNCTION("""COMPUTED_VALUE"""),"")</f>
        <v/>
      </c>
      <c r="G527" t="str">
        <f ca="1">IFERROR(__xludf.DUMMYFUNCTION("""COMPUTED_VALUE"""),"")</f>
        <v/>
      </c>
    </row>
    <row r="528" spans="1:7" ht="13">
      <c r="A528" t="str">
        <f ca="1">IFERROR(__xludf.DUMMYFUNCTION("""COMPUTED_VALUE"""),"")</f>
        <v/>
      </c>
      <c r="B528" t="str">
        <f ca="1">IFERROR(__xludf.DUMMYFUNCTION("""COMPUTED_VALUE"""),"")</f>
        <v/>
      </c>
      <c r="C528" t="str">
        <f ca="1">IFERROR(__xludf.DUMMYFUNCTION("""COMPUTED_VALUE"""),"")</f>
        <v/>
      </c>
      <c r="D528" t="str">
        <f ca="1">IFERROR(__xludf.DUMMYFUNCTION("""COMPUTED_VALUE"""),"")</f>
        <v/>
      </c>
      <c r="E528" t="str">
        <f ca="1">IFERROR(__xludf.DUMMYFUNCTION("""COMPUTED_VALUE"""),"")</f>
        <v/>
      </c>
      <c r="F528" t="str">
        <f ca="1">IFERROR(__xludf.DUMMYFUNCTION("""COMPUTED_VALUE"""),"")</f>
        <v/>
      </c>
      <c r="G528" t="str">
        <f ca="1">IFERROR(__xludf.DUMMYFUNCTION("""COMPUTED_VALUE"""),"")</f>
        <v/>
      </c>
    </row>
    <row r="529" spans="1:7" ht="13">
      <c r="A529" t="str">
        <f ca="1">IFERROR(__xludf.DUMMYFUNCTION("""COMPUTED_VALUE"""),"")</f>
        <v/>
      </c>
      <c r="B529" t="str">
        <f ca="1">IFERROR(__xludf.DUMMYFUNCTION("""COMPUTED_VALUE"""),"")</f>
        <v/>
      </c>
      <c r="C529" t="str">
        <f ca="1">IFERROR(__xludf.DUMMYFUNCTION("""COMPUTED_VALUE"""),"")</f>
        <v/>
      </c>
      <c r="D529" t="str">
        <f ca="1">IFERROR(__xludf.DUMMYFUNCTION("""COMPUTED_VALUE"""),"")</f>
        <v/>
      </c>
      <c r="E529" t="str">
        <f ca="1">IFERROR(__xludf.DUMMYFUNCTION("""COMPUTED_VALUE"""),"")</f>
        <v/>
      </c>
      <c r="F529" t="str">
        <f ca="1">IFERROR(__xludf.DUMMYFUNCTION("""COMPUTED_VALUE"""),"")</f>
        <v/>
      </c>
      <c r="G529" t="str">
        <f ca="1">IFERROR(__xludf.DUMMYFUNCTION("""COMPUTED_VALUE"""),"")</f>
        <v/>
      </c>
    </row>
    <row r="530" spans="1:7" ht="13">
      <c r="A530" t="str">
        <f ca="1">IFERROR(__xludf.DUMMYFUNCTION("""COMPUTED_VALUE"""),"")</f>
        <v/>
      </c>
      <c r="B530" t="str">
        <f ca="1">IFERROR(__xludf.DUMMYFUNCTION("""COMPUTED_VALUE"""),"")</f>
        <v/>
      </c>
      <c r="C530" t="str">
        <f ca="1">IFERROR(__xludf.DUMMYFUNCTION("""COMPUTED_VALUE"""),"")</f>
        <v/>
      </c>
      <c r="D530" t="str">
        <f ca="1">IFERROR(__xludf.DUMMYFUNCTION("""COMPUTED_VALUE"""),"")</f>
        <v/>
      </c>
      <c r="E530" t="str">
        <f ca="1">IFERROR(__xludf.DUMMYFUNCTION("""COMPUTED_VALUE"""),"")</f>
        <v/>
      </c>
      <c r="F530" t="str">
        <f ca="1">IFERROR(__xludf.DUMMYFUNCTION("""COMPUTED_VALUE"""),"")</f>
        <v/>
      </c>
      <c r="G530" t="str">
        <f ca="1">IFERROR(__xludf.DUMMYFUNCTION("""COMPUTED_VALUE"""),"")</f>
        <v/>
      </c>
    </row>
    <row r="531" spans="1:7" ht="13">
      <c r="A531" t="str">
        <f ca="1">IFERROR(__xludf.DUMMYFUNCTION("""COMPUTED_VALUE"""),"")</f>
        <v/>
      </c>
      <c r="B531" t="str">
        <f ca="1">IFERROR(__xludf.DUMMYFUNCTION("""COMPUTED_VALUE"""),"")</f>
        <v/>
      </c>
      <c r="C531" t="str">
        <f ca="1">IFERROR(__xludf.DUMMYFUNCTION("""COMPUTED_VALUE"""),"")</f>
        <v/>
      </c>
      <c r="D531" t="str">
        <f ca="1">IFERROR(__xludf.DUMMYFUNCTION("""COMPUTED_VALUE"""),"")</f>
        <v/>
      </c>
      <c r="E531" t="str">
        <f ca="1">IFERROR(__xludf.DUMMYFUNCTION("""COMPUTED_VALUE"""),"")</f>
        <v/>
      </c>
      <c r="F531" t="str">
        <f ca="1">IFERROR(__xludf.DUMMYFUNCTION("""COMPUTED_VALUE"""),"")</f>
        <v/>
      </c>
      <c r="G531" t="str">
        <f ca="1">IFERROR(__xludf.DUMMYFUNCTION("""COMPUTED_VALUE"""),"")</f>
        <v/>
      </c>
    </row>
    <row r="532" spans="1:7" ht="13">
      <c r="A532" t="str">
        <f ca="1">IFERROR(__xludf.DUMMYFUNCTION("""COMPUTED_VALUE"""),"")</f>
        <v/>
      </c>
      <c r="B532" t="str">
        <f ca="1">IFERROR(__xludf.DUMMYFUNCTION("""COMPUTED_VALUE"""),"")</f>
        <v/>
      </c>
      <c r="C532" t="str">
        <f ca="1">IFERROR(__xludf.DUMMYFUNCTION("""COMPUTED_VALUE"""),"")</f>
        <v/>
      </c>
      <c r="D532" t="str">
        <f ca="1">IFERROR(__xludf.DUMMYFUNCTION("""COMPUTED_VALUE"""),"")</f>
        <v/>
      </c>
      <c r="E532" t="str">
        <f ca="1">IFERROR(__xludf.DUMMYFUNCTION("""COMPUTED_VALUE"""),"")</f>
        <v/>
      </c>
      <c r="F532" t="str">
        <f ca="1">IFERROR(__xludf.DUMMYFUNCTION("""COMPUTED_VALUE"""),"")</f>
        <v/>
      </c>
      <c r="G532" t="str">
        <f ca="1">IFERROR(__xludf.DUMMYFUNCTION("""COMPUTED_VALUE"""),"")</f>
        <v/>
      </c>
    </row>
    <row r="533" spans="1:7" ht="13">
      <c r="A533" t="str">
        <f ca="1">IFERROR(__xludf.DUMMYFUNCTION("""COMPUTED_VALUE"""),"")</f>
        <v/>
      </c>
      <c r="B533" t="str">
        <f ca="1">IFERROR(__xludf.DUMMYFUNCTION("""COMPUTED_VALUE"""),"")</f>
        <v/>
      </c>
      <c r="C533" t="str">
        <f ca="1">IFERROR(__xludf.DUMMYFUNCTION("""COMPUTED_VALUE"""),"")</f>
        <v/>
      </c>
      <c r="D533" t="str">
        <f ca="1">IFERROR(__xludf.DUMMYFUNCTION("""COMPUTED_VALUE"""),"")</f>
        <v/>
      </c>
      <c r="E533" t="str">
        <f ca="1">IFERROR(__xludf.DUMMYFUNCTION("""COMPUTED_VALUE"""),"")</f>
        <v/>
      </c>
      <c r="F533" t="str">
        <f ca="1">IFERROR(__xludf.DUMMYFUNCTION("""COMPUTED_VALUE"""),"")</f>
        <v/>
      </c>
      <c r="G533" t="str">
        <f ca="1">IFERROR(__xludf.DUMMYFUNCTION("""COMPUTED_VALUE"""),"")</f>
        <v/>
      </c>
    </row>
    <row r="534" spans="1:7" ht="13">
      <c r="A534" t="str">
        <f ca="1">IFERROR(__xludf.DUMMYFUNCTION("""COMPUTED_VALUE"""),"")</f>
        <v/>
      </c>
      <c r="B534" t="str">
        <f ca="1">IFERROR(__xludf.DUMMYFUNCTION("""COMPUTED_VALUE"""),"")</f>
        <v/>
      </c>
      <c r="C534" t="str">
        <f ca="1">IFERROR(__xludf.DUMMYFUNCTION("""COMPUTED_VALUE"""),"")</f>
        <v/>
      </c>
      <c r="D534" t="str">
        <f ca="1">IFERROR(__xludf.DUMMYFUNCTION("""COMPUTED_VALUE"""),"")</f>
        <v/>
      </c>
      <c r="E534" t="str">
        <f ca="1">IFERROR(__xludf.DUMMYFUNCTION("""COMPUTED_VALUE"""),"")</f>
        <v/>
      </c>
      <c r="F534" t="str">
        <f ca="1">IFERROR(__xludf.DUMMYFUNCTION("""COMPUTED_VALUE"""),"")</f>
        <v/>
      </c>
      <c r="G534" t="str">
        <f ca="1">IFERROR(__xludf.DUMMYFUNCTION("""COMPUTED_VALUE"""),"")</f>
        <v/>
      </c>
    </row>
    <row r="535" spans="1:7" ht="13">
      <c r="A535" t="str">
        <f ca="1">IFERROR(__xludf.DUMMYFUNCTION("""COMPUTED_VALUE"""),"")</f>
        <v/>
      </c>
      <c r="B535" t="str">
        <f ca="1">IFERROR(__xludf.DUMMYFUNCTION("""COMPUTED_VALUE"""),"")</f>
        <v/>
      </c>
      <c r="C535" t="str">
        <f ca="1">IFERROR(__xludf.DUMMYFUNCTION("""COMPUTED_VALUE"""),"")</f>
        <v/>
      </c>
      <c r="D535" t="str">
        <f ca="1">IFERROR(__xludf.DUMMYFUNCTION("""COMPUTED_VALUE"""),"")</f>
        <v/>
      </c>
      <c r="E535" t="str">
        <f ca="1">IFERROR(__xludf.DUMMYFUNCTION("""COMPUTED_VALUE"""),"")</f>
        <v/>
      </c>
      <c r="F535" t="str">
        <f ca="1">IFERROR(__xludf.DUMMYFUNCTION("""COMPUTED_VALUE"""),"")</f>
        <v/>
      </c>
      <c r="G535" t="str">
        <f ca="1">IFERROR(__xludf.DUMMYFUNCTION("""COMPUTED_VALUE"""),"")</f>
        <v/>
      </c>
    </row>
    <row r="536" spans="1:7" ht="13">
      <c r="A536" t="str">
        <f ca="1">IFERROR(__xludf.DUMMYFUNCTION("""COMPUTED_VALUE"""),"")</f>
        <v/>
      </c>
      <c r="B536" t="str">
        <f ca="1">IFERROR(__xludf.DUMMYFUNCTION("""COMPUTED_VALUE"""),"")</f>
        <v/>
      </c>
      <c r="C536" t="str">
        <f ca="1">IFERROR(__xludf.DUMMYFUNCTION("""COMPUTED_VALUE"""),"")</f>
        <v/>
      </c>
      <c r="D536" t="str">
        <f ca="1">IFERROR(__xludf.DUMMYFUNCTION("""COMPUTED_VALUE"""),"")</f>
        <v/>
      </c>
      <c r="E536" t="str">
        <f ca="1">IFERROR(__xludf.DUMMYFUNCTION("""COMPUTED_VALUE"""),"")</f>
        <v/>
      </c>
      <c r="F536" t="str">
        <f ca="1">IFERROR(__xludf.DUMMYFUNCTION("""COMPUTED_VALUE"""),"")</f>
        <v/>
      </c>
      <c r="G536" t="str">
        <f ca="1">IFERROR(__xludf.DUMMYFUNCTION("""COMPUTED_VALUE"""),"")</f>
        <v/>
      </c>
    </row>
    <row r="537" spans="1:7" ht="13">
      <c r="A537" t="str">
        <f ca="1">IFERROR(__xludf.DUMMYFUNCTION("""COMPUTED_VALUE"""),"")</f>
        <v/>
      </c>
      <c r="B537" t="str">
        <f ca="1">IFERROR(__xludf.DUMMYFUNCTION("""COMPUTED_VALUE"""),"")</f>
        <v/>
      </c>
      <c r="C537" t="str">
        <f ca="1">IFERROR(__xludf.DUMMYFUNCTION("""COMPUTED_VALUE"""),"")</f>
        <v/>
      </c>
      <c r="D537" t="str">
        <f ca="1">IFERROR(__xludf.DUMMYFUNCTION("""COMPUTED_VALUE"""),"")</f>
        <v/>
      </c>
      <c r="E537" t="str">
        <f ca="1">IFERROR(__xludf.DUMMYFUNCTION("""COMPUTED_VALUE"""),"")</f>
        <v/>
      </c>
      <c r="F537" t="str">
        <f ca="1">IFERROR(__xludf.DUMMYFUNCTION("""COMPUTED_VALUE"""),"")</f>
        <v/>
      </c>
      <c r="G537" t="str">
        <f ca="1">IFERROR(__xludf.DUMMYFUNCTION("""COMPUTED_VALUE"""),"")</f>
        <v/>
      </c>
    </row>
    <row r="538" spans="1:7" ht="13">
      <c r="A538" t="str">
        <f ca="1">IFERROR(__xludf.DUMMYFUNCTION("""COMPUTED_VALUE"""),"")</f>
        <v/>
      </c>
      <c r="B538" t="str">
        <f ca="1">IFERROR(__xludf.DUMMYFUNCTION("""COMPUTED_VALUE"""),"")</f>
        <v/>
      </c>
      <c r="C538" t="str">
        <f ca="1">IFERROR(__xludf.DUMMYFUNCTION("""COMPUTED_VALUE"""),"")</f>
        <v/>
      </c>
      <c r="D538" t="str">
        <f ca="1">IFERROR(__xludf.DUMMYFUNCTION("""COMPUTED_VALUE"""),"")</f>
        <v/>
      </c>
      <c r="E538" t="str">
        <f ca="1">IFERROR(__xludf.DUMMYFUNCTION("""COMPUTED_VALUE"""),"")</f>
        <v/>
      </c>
      <c r="F538" t="str">
        <f ca="1">IFERROR(__xludf.DUMMYFUNCTION("""COMPUTED_VALUE"""),"")</f>
        <v/>
      </c>
      <c r="G538" t="str">
        <f ca="1">IFERROR(__xludf.DUMMYFUNCTION("""COMPUTED_VALUE"""),"")</f>
        <v/>
      </c>
    </row>
    <row r="539" spans="1:7" ht="13">
      <c r="A539" t="str">
        <f ca="1">IFERROR(__xludf.DUMMYFUNCTION("""COMPUTED_VALUE"""),"")</f>
        <v/>
      </c>
      <c r="B539" t="str">
        <f ca="1">IFERROR(__xludf.DUMMYFUNCTION("""COMPUTED_VALUE"""),"")</f>
        <v/>
      </c>
      <c r="C539" t="str">
        <f ca="1">IFERROR(__xludf.DUMMYFUNCTION("""COMPUTED_VALUE"""),"")</f>
        <v/>
      </c>
      <c r="D539" t="str">
        <f ca="1">IFERROR(__xludf.DUMMYFUNCTION("""COMPUTED_VALUE"""),"")</f>
        <v/>
      </c>
      <c r="E539" t="str">
        <f ca="1">IFERROR(__xludf.DUMMYFUNCTION("""COMPUTED_VALUE"""),"")</f>
        <v/>
      </c>
      <c r="F539" t="str">
        <f ca="1">IFERROR(__xludf.DUMMYFUNCTION("""COMPUTED_VALUE"""),"")</f>
        <v/>
      </c>
      <c r="G539" t="str">
        <f ca="1">IFERROR(__xludf.DUMMYFUNCTION("""COMPUTED_VALUE"""),"")</f>
        <v/>
      </c>
    </row>
    <row r="540" spans="1:7" ht="13">
      <c r="A540" t="str">
        <f ca="1">IFERROR(__xludf.DUMMYFUNCTION("""COMPUTED_VALUE"""),"")</f>
        <v/>
      </c>
      <c r="B540" t="str">
        <f ca="1">IFERROR(__xludf.DUMMYFUNCTION("""COMPUTED_VALUE"""),"")</f>
        <v/>
      </c>
      <c r="C540" t="str">
        <f ca="1">IFERROR(__xludf.DUMMYFUNCTION("""COMPUTED_VALUE"""),"")</f>
        <v/>
      </c>
      <c r="D540" t="str">
        <f ca="1">IFERROR(__xludf.DUMMYFUNCTION("""COMPUTED_VALUE"""),"")</f>
        <v/>
      </c>
      <c r="E540" t="str">
        <f ca="1">IFERROR(__xludf.DUMMYFUNCTION("""COMPUTED_VALUE"""),"")</f>
        <v/>
      </c>
      <c r="F540" t="str">
        <f ca="1">IFERROR(__xludf.DUMMYFUNCTION("""COMPUTED_VALUE"""),"")</f>
        <v/>
      </c>
      <c r="G540" t="str">
        <f ca="1">IFERROR(__xludf.DUMMYFUNCTION("""COMPUTED_VALUE"""),"")</f>
        <v/>
      </c>
    </row>
    <row r="541" spans="1:7" ht="13">
      <c r="A541" t="str">
        <f ca="1">IFERROR(__xludf.DUMMYFUNCTION("""COMPUTED_VALUE"""),"")</f>
        <v/>
      </c>
      <c r="B541" t="str">
        <f ca="1">IFERROR(__xludf.DUMMYFUNCTION("""COMPUTED_VALUE"""),"")</f>
        <v/>
      </c>
      <c r="C541" t="str">
        <f ca="1">IFERROR(__xludf.DUMMYFUNCTION("""COMPUTED_VALUE"""),"")</f>
        <v/>
      </c>
      <c r="D541" t="str">
        <f ca="1">IFERROR(__xludf.DUMMYFUNCTION("""COMPUTED_VALUE"""),"")</f>
        <v/>
      </c>
      <c r="E541" t="str">
        <f ca="1">IFERROR(__xludf.DUMMYFUNCTION("""COMPUTED_VALUE"""),"")</f>
        <v/>
      </c>
      <c r="F541" t="str">
        <f ca="1">IFERROR(__xludf.DUMMYFUNCTION("""COMPUTED_VALUE"""),"")</f>
        <v/>
      </c>
      <c r="G541" t="str">
        <f ca="1">IFERROR(__xludf.DUMMYFUNCTION("""COMPUTED_VALUE"""),"")</f>
        <v/>
      </c>
    </row>
    <row r="542" spans="1:7" ht="13">
      <c r="A542" t="str">
        <f ca="1">IFERROR(__xludf.DUMMYFUNCTION("""COMPUTED_VALUE"""),"")</f>
        <v/>
      </c>
      <c r="B542" t="str">
        <f ca="1">IFERROR(__xludf.DUMMYFUNCTION("""COMPUTED_VALUE"""),"")</f>
        <v/>
      </c>
      <c r="C542" t="str">
        <f ca="1">IFERROR(__xludf.DUMMYFUNCTION("""COMPUTED_VALUE"""),"")</f>
        <v/>
      </c>
      <c r="D542" t="str">
        <f ca="1">IFERROR(__xludf.DUMMYFUNCTION("""COMPUTED_VALUE"""),"")</f>
        <v/>
      </c>
      <c r="E542" t="str">
        <f ca="1">IFERROR(__xludf.DUMMYFUNCTION("""COMPUTED_VALUE"""),"")</f>
        <v/>
      </c>
      <c r="F542" t="str">
        <f ca="1">IFERROR(__xludf.DUMMYFUNCTION("""COMPUTED_VALUE"""),"")</f>
        <v/>
      </c>
      <c r="G542" t="str">
        <f ca="1">IFERROR(__xludf.DUMMYFUNCTION("""COMPUTED_VALUE"""),"")</f>
        <v/>
      </c>
    </row>
    <row r="543" spans="1:7" ht="13">
      <c r="A543" t="str">
        <f ca="1">IFERROR(__xludf.DUMMYFUNCTION("""COMPUTED_VALUE"""),"")</f>
        <v/>
      </c>
      <c r="B543" t="str">
        <f ca="1">IFERROR(__xludf.DUMMYFUNCTION("""COMPUTED_VALUE"""),"")</f>
        <v/>
      </c>
      <c r="C543" t="str">
        <f ca="1">IFERROR(__xludf.DUMMYFUNCTION("""COMPUTED_VALUE"""),"")</f>
        <v/>
      </c>
      <c r="D543" t="str">
        <f ca="1">IFERROR(__xludf.DUMMYFUNCTION("""COMPUTED_VALUE"""),"")</f>
        <v/>
      </c>
      <c r="E543" t="str">
        <f ca="1">IFERROR(__xludf.DUMMYFUNCTION("""COMPUTED_VALUE"""),"")</f>
        <v/>
      </c>
      <c r="F543" t="str">
        <f ca="1">IFERROR(__xludf.DUMMYFUNCTION("""COMPUTED_VALUE"""),"")</f>
        <v/>
      </c>
      <c r="G543" t="str">
        <f ca="1">IFERROR(__xludf.DUMMYFUNCTION("""COMPUTED_VALUE"""),"")</f>
        <v/>
      </c>
    </row>
    <row r="544" spans="1:7" ht="13">
      <c r="A544" t="str">
        <f ca="1">IFERROR(__xludf.DUMMYFUNCTION("""COMPUTED_VALUE"""),"")</f>
        <v/>
      </c>
      <c r="B544" t="str">
        <f ca="1">IFERROR(__xludf.DUMMYFUNCTION("""COMPUTED_VALUE"""),"")</f>
        <v/>
      </c>
      <c r="C544" t="str">
        <f ca="1">IFERROR(__xludf.DUMMYFUNCTION("""COMPUTED_VALUE"""),"")</f>
        <v/>
      </c>
      <c r="D544" t="str">
        <f ca="1">IFERROR(__xludf.DUMMYFUNCTION("""COMPUTED_VALUE"""),"")</f>
        <v/>
      </c>
      <c r="E544" t="str">
        <f ca="1">IFERROR(__xludf.DUMMYFUNCTION("""COMPUTED_VALUE"""),"")</f>
        <v/>
      </c>
      <c r="F544" t="str">
        <f ca="1">IFERROR(__xludf.DUMMYFUNCTION("""COMPUTED_VALUE"""),"")</f>
        <v/>
      </c>
      <c r="G544" t="str">
        <f ca="1">IFERROR(__xludf.DUMMYFUNCTION("""COMPUTED_VALUE"""),"")</f>
        <v/>
      </c>
    </row>
    <row r="545" spans="1:7" ht="13">
      <c r="A545" t="str">
        <f ca="1">IFERROR(__xludf.DUMMYFUNCTION("""COMPUTED_VALUE"""),"")</f>
        <v/>
      </c>
      <c r="B545" t="str">
        <f ca="1">IFERROR(__xludf.DUMMYFUNCTION("""COMPUTED_VALUE"""),"")</f>
        <v/>
      </c>
      <c r="C545" t="str">
        <f ca="1">IFERROR(__xludf.DUMMYFUNCTION("""COMPUTED_VALUE"""),"")</f>
        <v/>
      </c>
      <c r="D545" t="str">
        <f ca="1">IFERROR(__xludf.DUMMYFUNCTION("""COMPUTED_VALUE"""),"")</f>
        <v/>
      </c>
      <c r="E545" t="str">
        <f ca="1">IFERROR(__xludf.DUMMYFUNCTION("""COMPUTED_VALUE"""),"")</f>
        <v/>
      </c>
      <c r="F545" t="str">
        <f ca="1">IFERROR(__xludf.DUMMYFUNCTION("""COMPUTED_VALUE"""),"")</f>
        <v/>
      </c>
      <c r="G545" t="str">
        <f ca="1">IFERROR(__xludf.DUMMYFUNCTION("""COMPUTED_VALUE"""),"")</f>
        <v/>
      </c>
    </row>
    <row r="546" spans="1:7" ht="13">
      <c r="A546" t="str">
        <f ca="1">IFERROR(__xludf.DUMMYFUNCTION("""COMPUTED_VALUE"""),"")</f>
        <v/>
      </c>
      <c r="B546" t="str">
        <f ca="1">IFERROR(__xludf.DUMMYFUNCTION("""COMPUTED_VALUE"""),"")</f>
        <v/>
      </c>
      <c r="C546" t="str">
        <f ca="1">IFERROR(__xludf.DUMMYFUNCTION("""COMPUTED_VALUE"""),"")</f>
        <v/>
      </c>
      <c r="D546" t="str">
        <f ca="1">IFERROR(__xludf.DUMMYFUNCTION("""COMPUTED_VALUE"""),"")</f>
        <v/>
      </c>
      <c r="E546" t="str">
        <f ca="1">IFERROR(__xludf.DUMMYFUNCTION("""COMPUTED_VALUE"""),"")</f>
        <v/>
      </c>
      <c r="F546" t="str">
        <f ca="1">IFERROR(__xludf.DUMMYFUNCTION("""COMPUTED_VALUE"""),"")</f>
        <v/>
      </c>
      <c r="G546" t="str">
        <f ca="1">IFERROR(__xludf.DUMMYFUNCTION("""COMPUTED_VALUE"""),"")</f>
        <v/>
      </c>
    </row>
    <row r="547" spans="1:7" ht="13">
      <c r="A547" t="str">
        <f ca="1">IFERROR(__xludf.DUMMYFUNCTION("""COMPUTED_VALUE"""),"")</f>
        <v/>
      </c>
      <c r="B547" t="str">
        <f ca="1">IFERROR(__xludf.DUMMYFUNCTION("""COMPUTED_VALUE"""),"")</f>
        <v/>
      </c>
      <c r="C547" t="str">
        <f ca="1">IFERROR(__xludf.DUMMYFUNCTION("""COMPUTED_VALUE"""),"")</f>
        <v/>
      </c>
      <c r="D547" t="str">
        <f ca="1">IFERROR(__xludf.DUMMYFUNCTION("""COMPUTED_VALUE"""),"")</f>
        <v/>
      </c>
      <c r="E547" t="str">
        <f ca="1">IFERROR(__xludf.DUMMYFUNCTION("""COMPUTED_VALUE"""),"")</f>
        <v/>
      </c>
      <c r="F547" t="str">
        <f ca="1">IFERROR(__xludf.DUMMYFUNCTION("""COMPUTED_VALUE"""),"")</f>
        <v/>
      </c>
      <c r="G547" t="str">
        <f ca="1">IFERROR(__xludf.DUMMYFUNCTION("""COMPUTED_VALUE"""),"")</f>
        <v/>
      </c>
    </row>
    <row r="548" spans="1:7" ht="13">
      <c r="A548" t="str">
        <f ca="1">IFERROR(__xludf.DUMMYFUNCTION("""COMPUTED_VALUE"""),"")</f>
        <v/>
      </c>
      <c r="B548" t="str">
        <f ca="1">IFERROR(__xludf.DUMMYFUNCTION("""COMPUTED_VALUE"""),"")</f>
        <v/>
      </c>
      <c r="C548" t="str">
        <f ca="1">IFERROR(__xludf.DUMMYFUNCTION("""COMPUTED_VALUE"""),"")</f>
        <v/>
      </c>
      <c r="D548" t="str">
        <f ca="1">IFERROR(__xludf.DUMMYFUNCTION("""COMPUTED_VALUE"""),"")</f>
        <v/>
      </c>
      <c r="E548" t="str">
        <f ca="1">IFERROR(__xludf.DUMMYFUNCTION("""COMPUTED_VALUE"""),"")</f>
        <v/>
      </c>
      <c r="F548" t="str">
        <f ca="1">IFERROR(__xludf.DUMMYFUNCTION("""COMPUTED_VALUE"""),"")</f>
        <v/>
      </c>
      <c r="G548" t="str">
        <f ca="1">IFERROR(__xludf.DUMMYFUNCTION("""COMPUTED_VALUE"""),"")</f>
        <v/>
      </c>
    </row>
    <row r="549" spans="1:7" ht="13">
      <c r="A549" t="str">
        <f ca="1">IFERROR(__xludf.DUMMYFUNCTION("""COMPUTED_VALUE"""),"")</f>
        <v/>
      </c>
      <c r="B549" t="str">
        <f ca="1">IFERROR(__xludf.DUMMYFUNCTION("""COMPUTED_VALUE"""),"")</f>
        <v/>
      </c>
      <c r="C549" t="str">
        <f ca="1">IFERROR(__xludf.DUMMYFUNCTION("""COMPUTED_VALUE"""),"")</f>
        <v/>
      </c>
      <c r="D549" t="str">
        <f ca="1">IFERROR(__xludf.DUMMYFUNCTION("""COMPUTED_VALUE"""),"")</f>
        <v/>
      </c>
      <c r="E549" t="str">
        <f ca="1">IFERROR(__xludf.DUMMYFUNCTION("""COMPUTED_VALUE"""),"")</f>
        <v/>
      </c>
      <c r="F549" t="str">
        <f ca="1">IFERROR(__xludf.DUMMYFUNCTION("""COMPUTED_VALUE"""),"")</f>
        <v/>
      </c>
      <c r="G549" t="str">
        <f ca="1">IFERROR(__xludf.DUMMYFUNCTION("""COMPUTED_VALUE"""),"")</f>
        <v/>
      </c>
    </row>
    <row r="550" spans="1:7" ht="13">
      <c r="A550" t="str">
        <f ca="1">IFERROR(__xludf.DUMMYFUNCTION("""COMPUTED_VALUE"""),"")</f>
        <v/>
      </c>
      <c r="B550" t="str">
        <f ca="1">IFERROR(__xludf.DUMMYFUNCTION("""COMPUTED_VALUE"""),"")</f>
        <v/>
      </c>
      <c r="C550" t="str">
        <f ca="1">IFERROR(__xludf.DUMMYFUNCTION("""COMPUTED_VALUE"""),"")</f>
        <v/>
      </c>
      <c r="D550" t="str">
        <f ca="1">IFERROR(__xludf.DUMMYFUNCTION("""COMPUTED_VALUE"""),"")</f>
        <v/>
      </c>
      <c r="E550" t="str">
        <f ca="1">IFERROR(__xludf.DUMMYFUNCTION("""COMPUTED_VALUE"""),"")</f>
        <v/>
      </c>
      <c r="F550" t="str">
        <f ca="1">IFERROR(__xludf.DUMMYFUNCTION("""COMPUTED_VALUE"""),"")</f>
        <v/>
      </c>
      <c r="G550" t="str">
        <f ca="1">IFERROR(__xludf.DUMMYFUNCTION("""COMPUTED_VALUE"""),"")</f>
        <v/>
      </c>
    </row>
    <row r="551" spans="1:7" ht="13">
      <c r="A551" t="str">
        <f ca="1">IFERROR(__xludf.DUMMYFUNCTION("""COMPUTED_VALUE"""),"")</f>
        <v/>
      </c>
      <c r="B551" t="str">
        <f ca="1">IFERROR(__xludf.DUMMYFUNCTION("""COMPUTED_VALUE"""),"")</f>
        <v/>
      </c>
      <c r="C551" t="str">
        <f ca="1">IFERROR(__xludf.DUMMYFUNCTION("""COMPUTED_VALUE"""),"")</f>
        <v/>
      </c>
      <c r="D551" t="str">
        <f ca="1">IFERROR(__xludf.DUMMYFUNCTION("""COMPUTED_VALUE"""),"")</f>
        <v/>
      </c>
      <c r="E551" t="str">
        <f ca="1">IFERROR(__xludf.DUMMYFUNCTION("""COMPUTED_VALUE"""),"")</f>
        <v/>
      </c>
      <c r="F551" t="str">
        <f ca="1">IFERROR(__xludf.DUMMYFUNCTION("""COMPUTED_VALUE"""),"")</f>
        <v/>
      </c>
      <c r="G551" t="str">
        <f ca="1">IFERROR(__xludf.DUMMYFUNCTION("""COMPUTED_VALUE"""),"")</f>
        <v/>
      </c>
    </row>
    <row r="552" spans="1:7" ht="13">
      <c r="A552" t="str">
        <f ca="1">IFERROR(__xludf.DUMMYFUNCTION("""COMPUTED_VALUE"""),"")</f>
        <v/>
      </c>
      <c r="B552" t="str">
        <f ca="1">IFERROR(__xludf.DUMMYFUNCTION("""COMPUTED_VALUE"""),"")</f>
        <v/>
      </c>
      <c r="C552" t="str">
        <f ca="1">IFERROR(__xludf.DUMMYFUNCTION("""COMPUTED_VALUE"""),"")</f>
        <v/>
      </c>
      <c r="D552" t="str">
        <f ca="1">IFERROR(__xludf.DUMMYFUNCTION("""COMPUTED_VALUE"""),"")</f>
        <v/>
      </c>
      <c r="E552" t="str">
        <f ca="1">IFERROR(__xludf.DUMMYFUNCTION("""COMPUTED_VALUE"""),"")</f>
        <v/>
      </c>
      <c r="F552" t="str">
        <f ca="1">IFERROR(__xludf.DUMMYFUNCTION("""COMPUTED_VALUE"""),"")</f>
        <v/>
      </c>
      <c r="G552" t="str">
        <f ca="1">IFERROR(__xludf.DUMMYFUNCTION("""COMPUTED_VALUE"""),"")</f>
        <v/>
      </c>
    </row>
    <row r="553" spans="1:7" ht="13">
      <c r="A553" t="str">
        <f ca="1">IFERROR(__xludf.DUMMYFUNCTION("""COMPUTED_VALUE"""),"")</f>
        <v/>
      </c>
      <c r="B553" t="str">
        <f ca="1">IFERROR(__xludf.DUMMYFUNCTION("""COMPUTED_VALUE"""),"")</f>
        <v/>
      </c>
      <c r="C553" t="str">
        <f ca="1">IFERROR(__xludf.DUMMYFUNCTION("""COMPUTED_VALUE"""),"")</f>
        <v/>
      </c>
      <c r="D553" t="str">
        <f ca="1">IFERROR(__xludf.DUMMYFUNCTION("""COMPUTED_VALUE"""),"")</f>
        <v/>
      </c>
      <c r="E553" t="str">
        <f ca="1">IFERROR(__xludf.DUMMYFUNCTION("""COMPUTED_VALUE"""),"")</f>
        <v/>
      </c>
      <c r="F553" t="str">
        <f ca="1">IFERROR(__xludf.DUMMYFUNCTION("""COMPUTED_VALUE"""),"")</f>
        <v/>
      </c>
      <c r="G553" t="str">
        <f ca="1">IFERROR(__xludf.DUMMYFUNCTION("""COMPUTED_VALUE"""),"")</f>
        <v/>
      </c>
    </row>
    <row r="554" spans="1:7" ht="13">
      <c r="A554" t="str">
        <f ca="1">IFERROR(__xludf.DUMMYFUNCTION("""COMPUTED_VALUE"""),"")</f>
        <v/>
      </c>
      <c r="B554" t="str">
        <f ca="1">IFERROR(__xludf.DUMMYFUNCTION("""COMPUTED_VALUE"""),"")</f>
        <v/>
      </c>
      <c r="C554" t="str">
        <f ca="1">IFERROR(__xludf.DUMMYFUNCTION("""COMPUTED_VALUE"""),"")</f>
        <v/>
      </c>
      <c r="D554" t="str">
        <f ca="1">IFERROR(__xludf.DUMMYFUNCTION("""COMPUTED_VALUE"""),"")</f>
        <v/>
      </c>
      <c r="E554" t="str">
        <f ca="1">IFERROR(__xludf.DUMMYFUNCTION("""COMPUTED_VALUE"""),"")</f>
        <v/>
      </c>
      <c r="F554" t="str">
        <f ca="1">IFERROR(__xludf.DUMMYFUNCTION("""COMPUTED_VALUE"""),"")</f>
        <v/>
      </c>
      <c r="G554" t="str">
        <f ca="1">IFERROR(__xludf.DUMMYFUNCTION("""COMPUTED_VALUE"""),"")</f>
        <v/>
      </c>
    </row>
    <row r="555" spans="1:7" ht="13">
      <c r="A555" t="str">
        <f ca="1">IFERROR(__xludf.DUMMYFUNCTION("""COMPUTED_VALUE"""),"")</f>
        <v/>
      </c>
      <c r="B555" t="str">
        <f ca="1">IFERROR(__xludf.DUMMYFUNCTION("""COMPUTED_VALUE"""),"")</f>
        <v/>
      </c>
      <c r="C555" t="str">
        <f ca="1">IFERROR(__xludf.DUMMYFUNCTION("""COMPUTED_VALUE"""),"")</f>
        <v/>
      </c>
      <c r="D555" t="str">
        <f ca="1">IFERROR(__xludf.DUMMYFUNCTION("""COMPUTED_VALUE"""),"")</f>
        <v/>
      </c>
      <c r="E555" t="str">
        <f ca="1">IFERROR(__xludf.DUMMYFUNCTION("""COMPUTED_VALUE"""),"")</f>
        <v/>
      </c>
      <c r="F555" t="str">
        <f ca="1">IFERROR(__xludf.DUMMYFUNCTION("""COMPUTED_VALUE"""),"")</f>
        <v/>
      </c>
      <c r="G555" t="str">
        <f ca="1">IFERROR(__xludf.DUMMYFUNCTION("""COMPUTED_VALUE"""),"")</f>
        <v/>
      </c>
    </row>
    <row r="556" spans="1:7" ht="13">
      <c r="A556" t="str">
        <f ca="1">IFERROR(__xludf.DUMMYFUNCTION("""COMPUTED_VALUE"""),"")</f>
        <v/>
      </c>
      <c r="B556" t="str">
        <f ca="1">IFERROR(__xludf.DUMMYFUNCTION("""COMPUTED_VALUE"""),"")</f>
        <v/>
      </c>
      <c r="C556" t="str">
        <f ca="1">IFERROR(__xludf.DUMMYFUNCTION("""COMPUTED_VALUE"""),"")</f>
        <v/>
      </c>
      <c r="D556" t="str">
        <f ca="1">IFERROR(__xludf.DUMMYFUNCTION("""COMPUTED_VALUE"""),"")</f>
        <v/>
      </c>
      <c r="E556" t="str">
        <f ca="1">IFERROR(__xludf.DUMMYFUNCTION("""COMPUTED_VALUE"""),"")</f>
        <v/>
      </c>
      <c r="F556" t="str">
        <f ca="1">IFERROR(__xludf.DUMMYFUNCTION("""COMPUTED_VALUE"""),"")</f>
        <v/>
      </c>
      <c r="G556" t="str">
        <f ca="1">IFERROR(__xludf.DUMMYFUNCTION("""COMPUTED_VALUE"""),"")</f>
        <v/>
      </c>
    </row>
    <row r="557" spans="1:7" ht="13">
      <c r="A557" t="str">
        <f ca="1">IFERROR(__xludf.DUMMYFUNCTION("""COMPUTED_VALUE"""),"")</f>
        <v/>
      </c>
      <c r="B557" t="str">
        <f ca="1">IFERROR(__xludf.DUMMYFUNCTION("""COMPUTED_VALUE"""),"")</f>
        <v/>
      </c>
      <c r="C557" t="str">
        <f ca="1">IFERROR(__xludf.DUMMYFUNCTION("""COMPUTED_VALUE"""),"")</f>
        <v/>
      </c>
      <c r="D557" t="str">
        <f ca="1">IFERROR(__xludf.DUMMYFUNCTION("""COMPUTED_VALUE"""),"")</f>
        <v/>
      </c>
      <c r="E557" t="str">
        <f ca="1">IFERROR(__xludf.DUMMYFUNCTION("""COMPUTED_VALUE"""),"")</f>
        <v/>
      </c>
      <c r="F557" t="str">
        <f ca="1">IFERROR(__xludf.DUMMYFUNCTION("""COMPUTED_VALUE"""),"")</f>
        <v/>
      </c>
      <c r="G557" t="str">
        <f ca="1">IFERROR(__xludf.DUMMYFUNCTION("""COMPUTED_VALUE"""),"")</f>
        <v/>
      </c>
    </row>
    <row r="558" spans="1:7" ht="13">
      <c r="A558" t="str">
        <f ca="1">IFERROR(__xludf.DUMMYFUNCTION("""COMPUTED_VALUE"""),"")</f>
        <v/>
      </c>
      <c r="B558" t="str">
        <f ca="1">IFERROR(__xludf.DUMMYFUNCTION("""COMPUTED_VALUE"""),"")</f>
        <v/>
      </c>
      <c r="C558" t="str">
        <f ca="1">IFERROR(__xludf.DUMMYFUNCTION("""COMPUTED_VALUE"""),"")</f>
        <v/>
      </c>
      <c r="D558" t="str">
        <f ca="1">IFERROR(__xludf.DUMMYFUNCTION("""COMPUTED_VALUE"""),"")</f>
        <v/>
      </c>
      <c r="E558" t="str">
        <f ca="1">IFERROR(__xludf.DUMMYFUNCTION("""COMPUTED_VALUE"""),"")</f>
        <v/>
      </c>
      <c r="F558" t="str">
        <f ca="1">IFERROR(__xludf.DUMMYFUNCTION("""COMPUTED_VALUE"""),"")</f>
        <v/>
      </c>
      <c r="G558" t="str">
        <f ca="1">IFERROR(__xludf.DUMMYFUNCTION("""COMPUTED_VALUE"""),"")</f>
        <v/>
      </c>
    </row>
    <row r="559" spans="1:7" ht="13">
      <c r="A559" t="str">
        <f ca="1">IFERROR(__xludf.DUMMYFUNCTION("""COMPUTED_VALUE"""),"")</f>
        <v/>
      </c>
      <c r="B559" t="str">
        <f ca="1">IFERROR(__xludf.DUMMYFUNCTION("""COMPUTED_VALUE"""),"")</f>
        <v/>
      </c>
      <c r="C559" t="str">
        <f ca="1">IFERROR(__xludf.DUMMYFUNCTION("""COMPUTED_VALUE"""),"")</f>
        <v/>
      </c>
      <c r="D559" t="str">
        <f ca="1">IFERROR(__xludf.DUMMYFUNCTION("""COMPUTED_VALUE"""),"")</f>
        <v/>
      </c>
      <c r="E559" t="str">
        <f ca="1">IFERROR(__xludf.DUMMYFUNCTION("""COMPUTED_VALUE"""),"")</f>
        <v/>
      </c>
      <c r="F559" t="str">
        <f ca="1">IFERROR(__xludf.DUMMYFUNCTION("""COMPUTED_VALUE"""),"")</f>
        <v/>
      </c>
      <c r="G559" t="str">
        <f ca="1">IFERROR(__xludf.DUMMYFUNCTION("""COMPUTED_VALUE"""),"")</f>
        <v/>
      </c>
    </row>
    <row r="560" spans="1:7" ht="13">
      <c r="A560" t="str">
        <f ca="1">IFERROR(__xludf.DUMMYFUNCTION("""COMPUTED_VALUE"""),"")</f>
        <v/>
      </c>
      <c r="B560" t="str">
        <f ca="1">IFERROR(__xludf.DUMMYFUNCTION("""COMPUTED_VALUE"""),"")</f>
        <v/>
      </c>
      <c r="C560" t="str">
        <f ca="1">IFERROR(__xludf.DUMMYFUNCTION("""COMPUTED_VALUE"""),"")</f>
        <v/>
      </c>
      <c r="D560" t="str">
        <f ca="1">IFERROR(__xludf.DUMMYFUNCTION("""COMPUTED_VALUE"""),"")</f>
        <v/>
      </c>
      <c r="E560" t="str">
        <f ca="1">IFERROR(__xludf.DUMMYFUNCTION("""COMPUTED_VALUE"""),"")</f>
        <v/>
      </c>
      <c r="F560" t="str">
        <f ca="1">IFERROR(__xludf.DUMMYFUNCTION("""COMPUTED_VALUE"""),"")</f>
        <v/>
      </c>
      <c r="G560" t="str">
        <f ca="1">IFERROR(__xludf.DUMMYFUNCTION("""COMPUTED_VALUE"""),"")</f>
        <v/>
      </c>
    </row>
    <row r="561" spans="1:7" ht="13">
      <c r="A561" t="str">
        <f ca="1">IFERROR(__xludf.DUMMYFUNCTION("""COMPUTED_VALUE"""),"")</f>
        <v/>
      </c>
      <c r="B561" t="str">
        <f ca="1">IFERROR(__xludf.DUMMYFUNCTION("""COMPUTED_VALUE"""),"")</f>
        <v/>
      </c>
      <c r="C561" t="str">
        <f ca="1">IFERROR(__xludf.DUMMYFUNCTION("""COMPUTED_VALUE"""),"")</f>
        <v/>
      </c>
      <c r="D561" t="str">
        <f ca="1">IFERROR(__xludf.DUMMYFUNCTION("""COMPUTED_VALUE"""),"")</f>
        <v/>
      </c>
      <c r="E561" t="str">
        <f ca="1">IFERROR(__xludf.DUMMYFUNCTION("""COMPUTED_VALUE"""),"")</f>
        <v/>
      </c>
      <c r="F561" t="str">
        <f ca="1">IFERROR(__xludf.DUMMYFUNCTION("""COMPUTED_VALUE"""),"")</f>
        <v/>
      </c>
      <c r="G561" t="str">
        <f ca="1">IFERROR(__xludf.DUMMYFUNCTION("""COMPUTED_VALUE"""),"")</f>
        <v/>
      </c>
    </row>
    <row r="562" spans="1:7" ht="13">
      <c r="A562" t="str">
        <f ca="1">IFERROR(__xludf.DUMMYFUNCTION("""COMPUTED_VALUE"""),"")</f>
        <v/>
      </c>
      <c r="B562" t="str">
        <f ca="1">IFERROR(__xludf.DUMMYFUNCTION("""COMPUTED_VALUE"""),"")</f>
        <v/>
      </c>
      <c r="C562" t="str">
        <f ca="1">IFERROR(__xludf.DUMMYFUNCTION("""COMPUTED_VALUE"""),"")</f>
        <v/>
      </c>
      <c r="D562" t="str">
        <f ca="1">IFERROR(__xludf.DUMMYFUNCTION("""COMPUTED_VALUE"""),"")</f>
        <v/>
      </c>
      <c r="E562" t="str">
        <f ca="1">IFERROR(__xludf.DUMMYFUNCTION("""COMPUTED_VALUE"""),"")</f>
        <v/>
      </c>
      <c r="F562" t="str">
        <f ca="1">IFERROR(__xludf.DUMMYFUNCTION("""COMPUTED_VALUE"""),"")</f>
        <v/>
      </c>
      <c r="G562" t="str">
        <f ca="1">IFERROR(__xludf.DUMMYFUNCTION("""COMPUTED_VALUE"""),"")</f>
        <v/>
      </c>
    </row>
    <row r="563" spans="1:7" ht="13">
      <c r="A563" t="str">
        <f ca="1">IFERROR(__xludf.DUMMYFUNCTION("""COMPUTED_VALUE"""),"")</f>
        <v/>
      </c>
      <c r="B563" t="str">
        <f ca="1">IFERROR(__xludf.DUMMYFUNCTION("""COMPUTED_VALUE"""),"")</f>
        <v/>
      </c>
      <c r="C563" t="str">
        <f ca="1">IFERROR(__xludf.DUMMYFUNCTION("""COMPUTED_VALUE"""),"")</f>
        <v/>
      </c>
      <c r="D563" t="str">
        <f ca="1">IFERROR(__xludf.DUMMYFUNCTION("""COMPUTED_VALUE"""),"")</f>
        <v/>
      </c>
      <c r="E563" t="str">
        <f ca="1">IFERROR(__xludf.DUMMYFUNCTION("""COMPUTED_VALUE"""),"")</f>
        <v/>
      </c>
      <c r="F563" t="str">
        <f ca="1">IFERROR(__xludf.DUMMYFUNCTION("""COMPUTED_VALUE"""),"")</f>
        <v/>
      </c>
      <c r="G563" t="str">
        <f ca="1">IFERROR(__xludf.DUMMYFUNCTION("""COMPUTED_VALUE"""),"")</f>
        <v/>
      </c>
    </row>
    <row r="564" spans="1:7" ht="13">
      <c r="A564" t="str">
        <f ca="1">IFERROR(__xludf.DUMMYFUNCTION("""COMPUTED_VALUE"""),"")</f>
        <v/>
      </c>
      <c r="B564" t="str">
        <f ca="1">IFERROR(__xludf.DUMMYFUNCTION("""COMPUTED_VALUE"""),"")</f>
        <v/>
      </c>
      <c r="C564" t="str">
        <f ca="1">IFERROR(__xludf.DUMMYFUNCTION("""COMPUTED_VALUE"""),"")</f>
        <v/>
      </c>
      <c r="D564" t="str">
        <f ca="1">IFERROR(__xludf.DUMMYFUNCTION("""COMPUTED_VALUE"""),"")</f>
        <v/>
      </c>
      <c r="E564" t="str">
        <f ca="1">IFERROR(__xludf.DUMMYFUNCTION("""COMPUTED_VALUE"""),"")</f>
        <v/>
      </c>
      <c r="F564" t="str">
        <f ca="1">IFERROR(__xludf.DUMMYFUNCTION("""COMPUTED_VALUE"""),"")</f>
        <v/>
      </c>
      <c r="G564" t="str">
        <f ca="1">IFERROR(__xludf.DUMMYFUNCTION("""COMPUTED_VALUE"""),"")</f>
        <v/>
      </c>
    </row>
    <row r="565" spans="1:7" ht="13">
      <c r="A565" t="str">
        <f ca="1">IFERROR(__xludf.DUMMYFUNCTION("""COMPUTED_VALUE"""),"")</f>
        <v/>
      </c>
      <c r="B565" t="str">
        <f ca="1">IFERROR(__xludf.DUMMYFUNCTION("""COMPUTED_VALUE"""),"")</f>
        <v/>
      </c>
      <c r="C565" t="str">
        <f ca="1">IFERROR(__xludf.DUMMYFUNCTION("""COMPUTED_VALUE"""),"")</f>
        <v/>
      </c>
      <c r="D565" t="str">
        <f ca="1">IFERROR(__xludf.DUMMYFUNCTION("""COMPUTED_VALUE"""),"")</f>
        <v/>
      </c>
      <c r="E565" t="str">
        <f ca="1">IFERROR(__xludf.DUMMYFUNCTION("""COMPUTED_VALUE"""),"")</f>
        <v/>
      </c>
      <c r="F565" t="str">
        <f ca="1">IFERROR(__xludf.DUMMYFUNCTION("""COMPUTED_VALUE"""),"")</f>
        <v/>
      </c>
      <c r="G565" t="str">
        <f ca="1">IFERROR(__xludf.DUMMYFUNCTION("""COMPUTED_VALUE"""),"")</f>
        <v/>
      </c>
    </row>
    <row r="566" spans="1:7" ht="13">
      <c r="A566" t="str">
        <f ca="1">IFERROR(__xludf.DUMMYFUNCTION("""COMPUTED_VALUE"""),"")</f>
        <v/>
      </c>
      <c r="B566" t="str">
        <f ca="1">IFERROR(__xludf.DUMMYFUNCTION("""COMPUTED_VALUE"""),"")</f>
        <v/>
      </c>
      <c r="C566" t="str">
        <f ca="1">IFERROR(__xludf.DUMMYFUNCTION("""COMPUTED_VALUE"""),"")</f>
        <v/>
      </c>
      <c r="D566" t="str">
        <f ca="1">IFERROR(__xludf.DUMMYFUNCTION("""COMPUTED_VALUE"""),"")</f>
        <v/>
      </c>
      <c r="E566" t="str">
        <f ca="1">IFERROR(__xludf.DUMMYFUNCTION("""COMPUTED_VALUE"""),"")</f>
        <v/>
      </c>
      <c r="F566" t="str">
        <f ca="1">IFERROR(__xludf.DUMMYFUNCTION("""COMPUTED_VALUE"""),"")</f>
        <v/>
      </c>
      <c r="G566" t="str">
        <f ca="1">IFERROR(__xludf.DUMMYFUNCTION("""COMPUTED_VALUE"""),"")</f>
        <v/>
      </c>
    </row>
    <row r="567" spans="1:7" ht="13">
      <c r="A567" t="str">
        <f ca="1">IFERROR(__xludf.DUMMYFUNCTION("""COMPUTED_VALUE"""),"")</f>
        <v/>
      </c>
      <c r="B567" t="str">
        <f ca="1">IFERROR(__xludf.DUMMYFUNCTION("""COMPUTED_VALUE"""),"")</f>
        <v/>
      </c>
      <c r="C567" t="str">
        <f ca="1">IFERROR(__xludf.DUMMYFUNCTION("""COMPUTED_VALUE"""),"")</f>
        <v/>
      </c>
      <c r="D567" t="str">
        <f ca="1">IFERROR(__xludf.DUMMYFUNCTION("""COMPUTED_VALUE"""),"")</f>
        <v/>
      </c>
      <c r="E567" t="str">
        <f ca="1">IFERROR(__xludf.DUMMYFUNCTION("""COMPUTED_VALUE"""),"")</f>
        <v/>
      </c>
      <c r="F567" t="str">
        <f ca="1">IFERROR(__xludf.DUMMYFUNCTION("""COMPUTED_VALUE"""),"")</f>
        <v/>
      </c>
      <c r="G567" t="str">
        <f ca="1">IFERROR(__xludf.DUMMYFUNCTION("""COMPUTED_VALUE"""),"")</f>
        <v/>
      </c>
    </row>
    <row r="568" spans="1:7" ht="13">
      <c r="A568" t="str">
        <f ca="1">IFERROR(__xludf.DUMMYFUNCTION("""COMPUTED_VALUE"""),"")</f>
        <v/>
      </c>
      <c r="B568" t="str">
        <f ca="1">IFERROR(__xludf.DUMMYFUNCTION("""COMPUTED_VALUE"""),"")</f>
        <v/>
      </c>
      <c r="C568" t="str">
        <f ca="1">IFERROR(__xludf.DUMMYFUNCTION("""COMPUTED_VALUE"""),"")</f>
        <v/>
      </c>
      <c r="D568" t="str">
        <f ca="1">IFERROR(__xludf.DUMMYFUNCTION("""COMPUTED_VALUE"""),"")</f>
        <v/>
      </c>
      <c r="E568" t="str">
        <f ca="1">IFERROR(__xludf.DUMMYFUNCTION("""COMPUTED_VALUE"""),"")</f>
        <v/>
      </c>
      <c r="F568" t="str">
        <f ca="1">IFERROR(__xludf.DUMMYFUNCTION("""COMPUTED_VALUE"""),"")</f>
        <v/>
      </c>
      <c r="G568" t="str">
        <f ca="1">IFERROR(__xludf.DUMMYFUNCTION("""COMPUTED_VALUE"""),"")</f>
        <v/>
      </c>
    </row>
    <row r="569" spans="1:7" ht="13">
      <c r="A569" t="str">
        <f ca="1">IFERROR(__xludf.DUMMYFUNCTION("""COMPUTED_VALUE"""),"")</f>
        <v/>
      </c>
      <c r="B569" t="str">
        <f ca="1">IFERROR(__xludf.DUMMYFUNCTION("""COMPUTED_VALUE"""),"")</f>
        <v/>
      </c>
      <c r="C569" t="str">
        <f ca="1">IFERROR(__xludf.DUMMYFUNCTION("""COMPUTED_VALUE"""),"")</f>
        <v/>
      </c>
      <c r="D569" t="str">
        <f ca="1">IFERROR(__xludf.DUMMYFUNCTION("""COMPUTED_VALUE"""),"")</f>
        <v/>
      </c>
      <c r="E569" t="str">
        <f ca="1">IFERROR(__xludf.DUMMYFUNCTION("""COMPUTED_VALUE"""),"")</f>
        <v/>
      </c>
      <c r="F569" t="str">
        <f ca="1">IFERROR(__xludf.DUMMYFUNCTION("""COMPUTED_VALUE"""),"")</f>
        <v/>
      </c>
      <c r="G569" t="str">
        <f ca="1">IFERROR(__xludf.DUMMYFUNCTION("""COMPUTED_VALUE"""),"")</f>
        <v/>
      </c>
    </row>
    <row r="570" spans="1:7" ht="13">
      <c r="A570" t="str">
        <f ca="1">IFERROR(__xludf.DUMMYFUNCTION("""COMPUTED_VALUE"""),"")</f>
        <v/>
      </c>
      <c r="B570" t="str">
        <f ca="1">IFERROR(__xludf.DUMMYFUNCTION("""COMPUTED_VALUE"""),"")</f>
        <v/>
      </c>
      <c r="C570" t="str">
        <f ca="1">IFERROR(__xludf.DUMMYFUNCTION("""COMPUTED_VALUE"""),"")</f>
        <v/>
      </c>
      <c r="D570" t="str">
        <f ca="1">IFERROR(__xludf.DUMMYFUNCTION("""COMPUTED_VALUE"""),"")</f>
        <v/>
      </c>
      <c r="E570" t="str">
        <f ca="1">IFERROR(__xludf.DUMMYFUNCTION("""COMPUTED_VALUE"""),"")</f>
        <v/>
      </c>
      <c r="F570" t="str">
        <f ca="1">IFERROR(__xludf.DUMMYFUNCTION("""COMPUTED_VALUE"""),"")</f>
        <v/>
      </c>
      <c r="G570" t="str">
        <f ca="1">IFERROR(__xludf.DUMMYFUNCTION("""COMPUTED_VALUE"""),"")</f>
        <v/>
      </c>
    </row>
    <row r="571" spans="1:7" ht="13">
      <c r="A571" t="str">
        <f ca="1">IFERROR(__xludf.DUMMYFUNCTION("""COMPUTED_VALUE"""),"")</f>
        <v/>
      </c>
      <c r="B571" t="str">
        <f ca="1">IFERROR(__xludf.DUMMYFUNCTION("""COMPUTED_VALUE"""),"")</f>
        <v/>
      </c>
      <c r="C571" t="str">
        <f ca="1">IFERROR(__xludf.DUMMYFUNCTION("""COMPUTED_VALUE"""),"")</f>
        <v/>
      </c>
      <c r="D571" t="str">
        <f ca="1">IFERROR(__xludf.DUMMYFUNCTION("""COMPUTED_VALUE"""),"")</f>
        <v/>
      </c>
      <c r="E571" t="str">
        <f ca="1">IFERROR(__xludf.DUMMYFUNCTION("""COMPUTED_VALUE"""),"")</f>
        <v/>
      </c>
      <c r="F571" t="str">
        <f ca="1">IFERROR(__xludf.DUMMYFUNCTION("""COMPUTED_VALUE"""),"")</f>
        <v/>
      </c>
      <c r="G571" t="str">
        <f ca="1">IFERROR(__xludf.DUMMYFUNCTION("""COMPUTED_VALUE"""),"")</f>
        <v/>
      </c>
    </row>
    <row r="572" spans="1:7" ht="13">
      <c r="A572" t="str">
        <f ca="1">IFERROR(__xludf.DUMMYFUNCTION("""COMPUTED_VALUE"""),"")</f>
        <v/>
      </c>
      <c r="B572" t="str">
        <f ca="1">IFERROR(__xludf.DUMMYFUNCTION("""COMPUTED_VALUE"""),"")</f>
        <v/>
      </c>
      <c r="C572" t="str">
        <f ca="1">IFERROR(__xludf.DUMMYFUNCTION("""COMPUTED_VALUE"""),"")</f>
        <v/>
      </c>
      <c r="D572" t="str">
        <f ca="1">IFERROR(__xludf.DUMMYFUNCTION("""COMPUTED_VALUE"""),"")</f>
        <v/>
      </c>
      <c r="E572" t="str">
        <f ca="1">IFERROR(__xludf.DUMMYFUNCTION("""COMPUTED_VALUE"""),"")</f>
        <v/>
      </c>
      <c r="F572" t="str">
        <f ca="1">IFERROR(__xludf.DUMMYFUNCTION("""COMPUTED_VALUE"""),"")</f>
        <v/>
      </c>
      <c r="G572" t="str">
        <f ca="1">IFERROR(__xludf.DUMMYFUNCTION("""COMPUTED_VALUE"""),"")</f>
        <v/>
      </c>
    </row>
    <row r="573" spans="1:7" ht="13">
      <c r="A573" t="str">
        <f ca="1">IFERROR(__xludf.DUMMYFUNCTION("""COMPUTED_VALUE"""),"")</f>
        <v/>
      </c>
      <c r="B573" t="str">
        <f ca="1">IFERROR(__xludf.DUMMYFUNCTION("""COMPUTED_VALUE"""),"")</f>
        <v/>
      </c>
      <c r="C573" t="str">
        <f ca="1">IFERROR(__xludf.DUMMYFUNCTION("""COMPUTED_VALUE"""),"")</f>
        <v/>
      </c>
      <c r="D573" t="str">
        <f ca="1">IFERROR(__xludf.DUMMYFUNCTION("""COMPUTED_VALUE"""),"")</f>
        <v/>
      </c>
      <c r="E573" t="str">
        <f ca="1">IFERROR(__xludf.DUMMYFUNCTION("""COMPUTED_VALUE"""),"")</f>
        <v/>
      </c>
      <c r="F573" t="str">
        <f ca="1">IFERROR(__xludf.DUMMYFUNCTION("""COMPUTED_VALUE"""),"")</f>
        <v/>
      </c>
      <c r="G573" t="str">
        <f ca="1">IFERROR(__xludf.DUMMYFUNCTION("""COMPUTED_VALUE"""),"")</f>
        <v/>
      </c>
    </row>
    <row r="574" spans="1:7" ht="13">
      <c r="A574" t="str">
        <f ca="1">IFERROR(__xludf.DUMMYFUNCTION("""COMPUTED_VALUE"""),"")</f>
        <v/>
      </c>
      <c r="B574" t="str">
        <f ca="1">IFERROR(__xludf.DUMMYFUNCTION("""COMPUTED_VALUE"""),"")</f>
        <v/>
      </c>
      <c r="C574" t="str">
        <f ca="1">IFERROR(__xludf.DUMMYFUNCTION("""COMPUTED_VALUE"""),"")</f>
        <v/>
      </c>
      <c r="D574" t="str">
        <f ca="1">IFERROR(__xludf.DUMMYFUNCTION("""COMPUTED_VALUE"""),"")</f>
        <v/>
      </c>
      <c r="E574" t="str">
        <f ca="1">IFERROR(__xludf.DUMMYFUNCTION("""COMPUTED_VALUE"""),"")</f>
        <v/>
      </c>
      <c r="F574" t="str">
        <f ca="1">IFERROR(__xludf.DUMMYFUNCTION("""COMPUTED_VALUE"""),"")</f>
        <v/>
      </c>
      <c r="G574" t="str">
        <f ca="1">IFERROR(__xludf.DUMMYFUNCTION("""COMPUTED_VALUE"""),"")</f>
        <v/>
      </c>
    </row>
    <row r="575" spans="1:7" ht="13">
      <c r="A575" t="str">
        <f ca="1">IFERROR(__xludf.DUMMYFUNCTION("""COMPUTED_VALUE"""),"")</f>
        <v/>
      </c>
      <c r="B575" t="str">
        <f ca="1">IFERROR(__xludf.DUMMYFUNCTION("""COMPUTED_VALUE"""),"")</f>
        <v/>
      </c>
      <c r="C575" t="str">
        <f ca="1">IFERROR(__xludf.DUMMYFUNCTION("""COMPUTED_VALUE"""),"")</f>
        <v/>
      </c>
      <c r="D575" t="str">
        <f ca="1">IFERROR(__xludf.DUMMYFUNCTION("""COMPUTED_VALUE"""),"")</f>
        <v/>
      </c>
      <c r="E575" t="str">
        <f ca="1">IFERROR(__xludf.DUMMYFUNCTION("""COMPUTED_VALUE"""),"")</f>
        <v/>
      </c>
      <c r="F575" t="str">
        <f ca="1">IFERROR(__xludf.DUMMYFUNCTION("""COMPUTED_VALUE"""),"")</f>
        <v/>
      </c>
      <c r="G575" t="str">
        <f ca="1">IFERROR(__xludf.DUMMYFUNCTION("""COMPUTED_VALUE"""),"")</f>
        <v/>
      </c>
    </row>
    <row r="576" spans="1:7" ht="13">
      <c r="A576" t="str">
        <f ca="1">IFERROR(__xludf.DUMMYFUNCTION("""COMPUTED_VALUE"""),"")</f>
        <v/>
      </c>
      <c r="B576" t="str">
        <f ca="1">IFERROR(__xludf.DUMMYFUNCTION("""COMPUTED_VALUE"""),"")</f>
        <v/>
      </c>
      <c r="C576" t="str">
        <f ca="1">IFERROR(__xludf.DUMMYFUNCTION("""COMPUTED_VALUE"""),"")</f>
        <v/>
      </c>
      <c r="D576" t="str">
        <f ca="1">IFERROR(__xludf.DUMMYFUNCTION("""COMPUTED_VALUE"""),"")</f>
        <v/>
      </c>
      <c r="E576" t="str">
        <f ca="1">IFERROR(__xludf.DUMMYFUNCTION("""COMPUTED_VALUE"""),"")</f>
        <v/>
      </c>
      <c r="F576" t="str">
        <f ca="1">IFERROR(__xludf.DUMMYFUNCTION("""COMPUTED_VALUE"""),"")</f>
        <v/>
      </c>
      <c r="G576" t="str">
        <f ca="1">IFERROR(__xludf.DUMMYFUNCTION("""COMPUTED_VALUE"""),"")</f>
        <v/>
      </c>
    </row>
    <row r="577" spans="1:7" ht="13">
      <c r="A577" t="str">
        <f ca="1">IFERROR(__xludf.DUMMYFUNCTION("""COMPUTED_VALUE"""),"")</f>
        <v/>
      </c>
      <c r="B577" t="str">
        <f ca="1">IFERROR(__xludf.DUMMYFUNCTION("""COMPUTED_VALUE"""),"")</f>
        <v/>
      </c>
      <c r="C577" t="str">
        <f ca="1">IFERROR(__xludf.DUMMYFUNCTION("""COMPUTED_VALUE"""),"")</f>
        <v/>
      </c>
      <c r="D577" t="str">
        <f ca="1">IFERROR(__xludf.DUMMYFUNCTION("""COMPUTED_VALUE"""),"")</f>
        <v/>
      </c>
      <c r="E577" t="str">
        <f ca="1">IFERROR(__xludf.DUMMYFUNCTION("""COMPUTED_VALUE"""),"")</f>
        <v/>
      </c>
      <c r="F577" t="str">
        <f ca="1">IFERROR(__xludf.DUMMYFUNCTION("""COMPUTED_VALUE"""),"")</f>
        <v/>
      </c>
      <c r="G577" t="str">
        <f ca="1">IFERROR(__xludf.DUMMYFUNCTION("""COMPUTED_VALUE"""),"")</f>
        <v/>
      </c>
    </row>
    <row r="578" spans="1:7" ht="13">
      <c r="A578" t="str">
        <f ca="1">IFERROR(__xludf.DUMMYFUNCTION("""COMPUTED_VALUE"""),"")</f>
        <v/>
      </c>
      <c r="B578" t="str">
        <f ca="1">IFERROR(__xludf.DUMMYFUNCTION("""COMPUTED_VALUE"""),"")</f>
        <v/>
      </c>
      <c r="C578" t="str">
        <f ca="1">IFERROR(__xludf.DUMMYFUNCTION("""COMPUTED_VALUE"""),"")</f>
        <v/>
      </c>
      <c r="D578" t="str">
        <f ca="1">IFERROR(__xludf.DUMMYFUNCTION("""COMPUTED_VALUE"""),"")</f>
        <v/>
      </c>
      <c r="E578" t="str">
        <f ca="1">IFERROR(__xludf.DUMMYFUNCTION("""COMPUTED_VALUE"""),"")</f>
        <v/>
      </c>
      <c r="F578" t="str">
        <f ca="1">IFERROR(__xludf.DUMMYFUNCTION("""COMPUTED_VALUE"""),"")</f>
        <v/>
      </c>
      <c r="G578" t="str">
        <f ca="1">IFERROR(__xludf.DUMMYFUNCTION("""COMPUTED_VALUE"""),"")</f>
        <v/>
      </c>
    </row>
    <row r="579" spans="1:7" ht="13">
      <c r="A579" t="str">
        <f ca="1">IFERROR(__xludf.DUMMYFUNCTION("""COMPUTED_VALUE"""),"")</f>
        <v/>
      </c>
      <c r="B579" t="str">
        <f ca="1">IFERROR(__xludf.DUMMYFUNCTION("""COMPUTED_VALUE"""),"")</f>
        <v/>
      </c>
      <c r="C579" t="str">
        <f ca="1">IFERROR(__xludf.DUMMYFUNCTION("""COMPUTED_VALUE"""),"")</f>
        <v/>
      </c>
      <c r="D579" t="str">
        <f ca="1">IFERROR(__xludf.DUMMYFUNCTION("""COMPUTED_VALUE"""),"")</f>
        <v/>
      </c>
      <c r="E579" t="str">
        <f ca="1">IFERROR(__xludf.DUMMYFUNCTION("""COMPUTED_VALUE"""),"")</f>
        <v/>
      </c>
      <c r="F579" t="str">
        <f ca="1">IFERROR(__xludf.DUMMYFUNCTION("""COMPUTED_VALUE"""),"")</f>
        <v/>
      </c>
      <c r="G579" t="str">
        <f ca="1">IFERROR(__xludf.DUMMYFUNCTION("""COMPUTED_VALUE"""),"")</f>
        <v/>
      </c>
    </row>
    <row r="580" spans="1:7" ht="13">
      <c r="A580" t="str">
        <f ca="1">IFERROR(__xludf.DUMMYFUNCTION("""COMPUTED_VALUE"""),"")</f>
        <v/>
      </c>
      <c r="B580" t="str">
        <f ca="1">IFERROR(__xludf.DUMMYFUNCTION("""COMPUTED_VALUE"""),"")</f>
        <v/>
      </c>
      <c r="C580" t="str">
        <f ca="1">IFERROR(__xludf.DUMMYFUNCTION("""COMPUTED_VALUE"""),"")</f>
        <v/>
      </c>
      <c r="D580" t="str">
        <f ca="1">IFERROR(__xludf.DUMMYFUNCTION("""COMPUTED_VALUE"""),"")</f>
        <v/>
      </c>
      <c r="E580" t="str">
        <f ca="1">IFERROR(__xludf.DUMMYFUNCTION("""COMPUTED_VALUE"""),"")</f>
        <v/>
      </c>
      <c r="F580" t="str">
        <f ca="1">IFERROR(__xludf.DUMMYFUNCTION("""COMPUTED_VALUE"""),"")</f>
        <v/>
      </c>
      <c r="G580" t="str">
        <f ca="1">IFERROR(__xludf.DUMMYFUNCTION("""COMPUTED_VALUE"""),"")</f>
        <v/>
      </c>
    </row>
    <row r="581" spans="1:7" ht="13">
      <c r="A581" t="str">
        <f ca="1">IFERROR(__xludf.DUMMYFUNCTION("""COMPUTED_VALUE"""),"")</f>
        <v/>
      </c>
      <c r="B581" t="str">
        <f ca="1">IFERROR(__xludf.DUMMYFUNCTION("""COMPUTED_VALUE"""),"")</f>
        <v/>
      </c>
      <c r="C581" t="str">
        <f ca="1">IFERROR(__xludf.DUMMYFUNCTION("""COMPUTED_VALUE"""),"")</f>
        <v/>
      </c>
      <c r="D581" t="str">
        <f ca="1">IFERROR(__xludf.DUMMYFUNCTION("""COMPUTED_VALUE"""),"")</f>
        <v/>
      </c>
      <c r="E581" t="str">
        <f ca="1">IFERROR(__xludf.DUMMYFUNCTION("""COMPUTED_VALUE"""),"")</f>
        <v/>
      </c>
      <c r="F581" t="str">
        <f ca="1">IFERROR(__xludf.DUMMYFUNCTION("""COMPUTED_VALUE"""),"")</f>
        <v/>
      </c>
      <c r="G581" t="str">
        <f ca="1">IFERROR(__xludf.DUMMYFUNCTION("""COMPUTED_VALUE"""),"")</f>
        <v/>
      </c>
    </row>
    <row r="582" spans="1:7" ht="13">
      <c r="A582" t="str">
        <f ca="1">IFERROR(__xludf.DUMMYFUNCTION("""COMPUTED_VALUE"""),"")</f>
        <v/>
      </c>
      <c r="B582" t="str">
        <f ca="1">IFERROR(__xludf.DUMMYFUNCTION("""COMPUTED_VALUE"""),"")</f>
        <v/>
      </c>
      <c r="C582" t="str">
        <f ca="1">IFERROR(__xludf.DUMMYFUNCTION("""COMPUTED_VALUE"""),"")</f>
        <v/>
      </c>
      <c r="D582" t="str">
        <f ca="1">IFERROR(__xludf.DUMMYFUNCTION("""COMPUTED_VALUE"""),"")</f>
        <v/>
      </c>
      <c r="E582" t="str">
        <f ca="1">IFERROR(__xludf.DUMMYFUNCTION("""COMPUTED_VALUE"""),"")</f>
        <v/>
      </c>
      <c r="F582" t="str">
        <f ca="1">IFERROR(__xludf.DUMMYFUNCTION("""COMPUTED_VALUE"""),"")</f>
        <v/>
      </c>
      <c r="G582" t="str">
        <f ca="1">IFERROR(__xludf.DUMMYFUNCTION("""COMPUTED_VALUE"""),"")</f>
        <v/>
      </c>
    </row>
    <row r="583" spans="1:7" ht="13">
      <c r="A583" t="str">
        <f ca="1">IFERROR(__xludf.DUMMYFUNCTION("""COMPUTED_VALUE"""),"")</f>
        <v/>
      </c>
      <c r="B583" t="str">
        <f ca="1">IFERROR(__xludf.DUMMYFUNCTION("""COMPUTED_VALUE"""),"")</f>
        <v/>
      </c>
      <c r="C583" t="str">
        <f ca="1">IFERROR(__xludf.DUMMYFUNCTION("""COMPUTED_VALUE"""),"")</f>
        <v/>
      </c>
      <c r="D583" t="str">
        <f ca="1">IFERROR(__xludf.DUMMYFUNCTION("""COMPUTED_VALUE"""),"")</f>
        <v/>
      </c>
      <c r="E583" t="str">
        <f ca="1">IFERROR(__xludf.DUMMYFUNCTION("""COMPUTED_VALUE"""),"")</f>
        <v/>
      </c>
      <c r="F583" t="str">
        <f ca="1">IFERROR(__xludf.DUMMYFUNCTION("""COMPUTED_VALUE"""),"")</f>
        <v/>
      </c>
      <c r="G583" t="str">
        <f ca="1">IFERROR(__xludf.DUMMYFUNCTION("""COMPUTED_VALUE"""),"")</f>
        <v/>
      </c>
    </row>
    <row r="584" spans="1:7" ht="13">
      <c r="A584" t="str">
        <f ca="1">IFERROR(__xludf.DUMMYFUNCTION("""COMPUTED_VALUE"""),"")</f>
        <v/>
      </c>
      <c r="B584" t="str">
        <f ca="1">IFERROR(__xludf.DUMMYFUNCTION("""COMPUTED_VALUE"""),"")</f>
        <v/>
      </c>
      <c r="C584" t="str">
        <f ca="1">IFERROR(__xludf.DUMMYFUNCTION("""COMPUTED_VALUE"""),"")</f>
        <v/>
      </c>
      <c r="D584" t="str">
        <f ca="1">IFERROR(__xludf.DUMMYFUNCTION("""COMPUTED_VALUE"""),"")</f>
        <v/>
      </c>
      <c r="E584" t="str">
        <f ca="1">IFERROR(__xludf.DUMMYFUNCTION("""COMPUTED_VALUE"""),"")</f>
        <v/>
      </c>
      <c r="F584" t="str">
        <f ca="1">IFERROR(__xludf.DUMMYFUNCTION("""COMPUTED_VALUE"""),"")</f>
        <v/>
      </c>
      <c r="G584" t="str">
        <f ca="1">IFERROR(__xludf.DUMMYFUNCTION("""COMPUTED_VALUE"""),"")</f>
        <v/>
      </c>
    </row>
    <row r="585" spans="1:7" ht="13">
      <c r="A585" t="str">
        <f ca="1">IFERROR(__xludf.DUMMYFUNCTION("""COMPUTED_VALUE"""),"")</f>
        <v/>
      </c>
      <c r="B585" t="str">
        <f ca="1">IFERROR(__xludf.DUMMYFUNCTION("""COMPUTED_VALUE"""),"")</f>
        <v/>
      </c>
      <c r="C585" t="str">
        <f ca="1">IFERROR(__xludf.DUMMYFUNCTION("""COMPUTED_VALUE"""),"")</f>
        <v/>
      </c>
      <c r="D585" t="str">
        <f ca="1">IFERROR(__xludf.DUMMYFUNCTION("""COMPUTED_VALUE"""),"")</f>
        <v/>
      </c>
      <c r="E585" t="str">
        <f ca="1">IFERROR(__xludf.DUMMYFUNCTION("""COMPUTED_VALUE"""),"")</f>
        <v/>
      </c>
      <c r="F585" t="str">
        <f ca="1">IFERROR(__xludf.DUMMYFUNCTION("""COMPUTED_VALUE"""),"")</f>
        <v/>
      </c>
      <c r="G585" t="str">
        <f ca="1">IFERROR(__xludf.DUMMYFUNCTION("""COMPUTED_VALUE"""),"")</f>
        <v/>
      </c>
    </row>
    <row r="586" spans="1:7" ht="13">
      <c r="A586" t="str">
        <f ca="1">IFERROR(__xludf.DUMMYFUNCTION("""COMPUTED_VALUE"""),"")</f>
        <v/>
      </c>
      <c r="B586" t="str">
        <f ca="1">IFERROR(__xludf.DUMMYFUNCTION("""COMPUTED_VALUE"""),"")</f>
        <v/>
      </c>
      <c r="C586" t="str">
        <f ca="1">IFERROR(__xludf.DUMMYFUNCTION("""COMPUTED_VALUE"""),"")</f>
        <v/>
      </c>
      <c r="D586" t="str">
        <f ca="1">IFERROR(__xludf.DUMMYFUNCTION("""COMPUTED_VALUE"""),"")</f>
        <v/>
      </c>
      <c r="E586" t="str">
        <f ca="1">IFERROR(__xludf.DUMMYFUNCTION("""COMPUTED_VALUE"""),"")</f>
        <v/>
      </c>
      <c r="F586" t="str">
        <f ca="1">IFERROR(__xludf.DUMMYFUNCTION("""COMPUTED_VALUE"""),"")</f>
        <v/>
      </c>
      <c r="G586" t="str">
        <f ca="1">IFERROR(__xludf.DUMMYFUNCTION("""COMPUTED_VALUE"""),"")</f>
        <v/>
      </c>
    </row>
    <row r="587" spans="1:7" ht="13">
      <c r="A587" t="str">
        <f ca="1">IFERROR(__xludf.DUMMYFUNCTION("""COMPUTED_VALUE"""),"")</f>
        <v/>
      </c>
      <c r="B587" t="str">
        <f ca="1">IFERROR(__xludf.DUMMYFUNCTION("""COMPUTED_VALUE"""),"")</f>
        <v/>
      </c>
      <c r="C587" t="str">
        <f ca="1">IFERROR(__xludf.DUMMYFUNCTION("""COMPUTED_VALUE"""),"")</f>
        <v/>
      </c>
      <c r="D587" t="str">
        <f ca="1">IFERROR(__xludf.DUMMYFUNCTION("""COMPUTED_VALUE"""),"")</f>
        <v/>
      </c>
      <c r="E587" t="str">
        <f ca="1">IFERROR(__xludf.DUMMYFUNCTION("""COMPUTED_VALUE"""),"")</f>
        <v/>
      </c>
      <c r="F587" t="str">
        <f ca="1">IFERROR(__xludf.DUMMYFUNCTION("""COMPUTED_VALUE"""),"")</f>
        <v/>
      </c>
      <c r="G587" t="str">
        <f ca="1">IFERROR(__xludf.DUMMYFUNCTION("""COMPUTED_VALUE"""),"")</f>
        <v/>
      </c>
    </row>
    <row r="588" spans="1:7" ht="13">
      <c r="A588" t="str">
        <f ca="1">IFERROR(__xludf.DUMMYFUNCTION("""COMPUTED_VALUE"""),"")</f>
        <v/>
      </c>
      <c r="B588" t="str">
        <f ca="1">IFERROR(__xludf.DUMMYFUNCTION("""COMPUTED_VALUE"""),"")</f>
        <v/>
      </c>
      <c r="C588" t="str">
        <f ca="1">IFERROR(__xludf.DUMMYFUNCTION("""COMPUTED_VALUE"""),"")</f>
        <v/>
      </c>
      <c r="D588" t="str">
        <f ca="1">IFERROR(__xludf.DUMMYFUNCTION("""COMPUTED_VALUE"""),"")</f>
        <v/>
      </c>
      <c r="E588" t="str">
        <f ca="1">IFERROR(__xludf.DUMMYFUNCTION("""COMPUTED_VALUE"""),"")</f>
        <v/>
      </c>
      <c r="F588" t="str">
        <f ca="1">IFERROR(__xludf.DUMMYFUNCTION("""COMPUTED_VALUE"""),"")</f>
        <v/>
      </c>
      <c r="G588" t="str">
        <f ca="1">IFERROR(__xludf.DUMMYFUNCTION("""COMPUTED_VALUE"""),"")</f>
        <v/>
      </c>
    </row>
    <row r="589" spans="1:7" ht="13">
      <c r="A589" t="str">
        <f ca="1">IFERROR(__xludf.DUMMYFUNCTION("""COMPUTED_VALUE"""),"")</f>
        <v/>
      </c>
      <c r="B589" t="str">
        <f ca="1">IFERROR(__xludf.DUMMYFUNCTION("""COMPUTED_VALUE"""),"")</f>
        <v/>
      </c>
      <c r="C589" t="str">
        <f ca="1">IFERROR(__xludf.DUMMYFUNCTION("""COMPUTED_VALUE"""),"")</f>
        <v/>
      </c>
      <c r="D589" t="str">
        <f ca="1">IFERROR(__xludf.DUMMYFUNCTION("""COMPUTED_VALUE"""),"")</f>
        <v/>
      </c>
      <c r="E589" t="str">
        <f ca="1">IFERROR(__xludf.DUMMYFUNCTION("""COMPUTED_VALUE"""),"")</f>
        <v/>
      </c>
      <c r="F589" t="str">
        <f ca="1">IFERROR(__xludf.DUMMYFUNCTION("""COMPUTED_VALUE"""),"")</f>
        <v/>
      </c>
      <c r="G589" t="str">
        <f ca="1">IFERROR(__xludf.DUMMYFUNCTION("""COMPUTED_VALUE"""),"")</f>
        <v/>
      </c>
    </row>
    <row r="590" spans="1:7" ht="13">
      <c r="A590" t="str">
        <f ca="1">IFERROR(__xludf.DUMMYFUNCTION("""COMPUTED_VALUE"""),"")</f>
        <v/>
      </c>
      <c r="B590" t="str">
        <f ca="1">IFERROR(__xludf.DUMMYFUNCTION("""COMPUTED_VALUE"""),"")</f>
        <v/>
      </c>
      <c r="C590" t="str">
        <f ca="1">IFERROR(__xludf.DUMMYFUNCTION("""COMPUTED_VALUE"""),"")</f>
        <v/>
      </c>
      <c r="D590" t="str">
        <f ca="1">IFERROR(__xludf.DUMMYFUNCTION("""COMPUTED_VALUE"""),"")</f>
        <v/>
      </c>
      <c r="E590" t="str">
        <f ca="1">IFERROR(__xludf.DUMMYFUNCTION("""COMPUTED_VALUE"""),"")</f>
        <v/>
      </c>
      <c r="F590" t="str">
        <f ca="1">IFERROR(__xludf.DUMMYFUNCTION("""COMPUTED_VALUE"""),"")</f>
        <v/>
      </c>
      <c r="G590" t="str">
        <f ca="1">IFERROR(__xludf.DUMMYFUNCTION("""COMPUTED_VALUE"""),"")</f>
        <v/>
      </c>
    </row>
    <row r="591" spans="1:7" ht="13">
      <c r="A591" t="str">
        <f ca="1">IFERROR(__xludf.DUMMYFUNCTION("""COMPUTED_VALUE"""),"")</f>
        <v/>
      </c>
      <c r="B591" t="str">
        <f ca="1">IFERROR(__xludf.DUMMYFUNCTION("""COMPUTED_VALUE"""),"")</f>
        <v/>
      </c>
      <c r="C591" t="str">
        <f ca="1">IFERROR(__xludf.DUMMYFUNCTION("""COMPUTED_VALUE"""),"")</f>
        <v/>
      </c>
      <c r="D591" t="str">
        <f ca="1">IFERROR(__xludf.DUMMYFUNCTION("""COMPUTED_VALUE"""),"")</f>
        <v/>
      </c>
      <c r="E591" t="str">
        <f ca="1">IFERROR(__xludf.DUMMYFUNCTION("""COMPUTED_VALUE"""),"")</f>
        <v/>
      </c>
      <c r="F591" t="str">
        <f ca="1">IFERROR(__xludf.DUMMYFUNCTION("""COMPUTED_VALUE"""),"")</f>
        <v/>
      </c>
      <c r="G591" t="str">
        <f ca="1">IFERROR(__xludf.DUMMYFUNCTION("""COMPUTED_VALUE"""),"")</f>
        <v/>
      </c>
    </row>
    <row r="592" spans="1:7" ht="13">
      <c r="A592" t="str">
        <f ca="1">IFERROR(__xludf.DUMMYFUNCTION("""COMPUTED_VALUE"""),"")</f>
        <v/>
      </c>
      <c r="B592" t="str">
        <f ca="1">IFERROR(__xludf.DUMMYFUNCTION("""COMPUTED_VALUE"""),"")</f>
        <v/>
      </c>
      <c r="C592" t="str">
        <f ca="1">IFERROR(__xludf.DUMMYFUNCTION("""COMPUTED_VALUE"""),"")</f>
        <v/>
      </c>
      <c r="D592" t="str">
        <f ca="1">IFERROR(__xludf.DUMMYFUNCTION("""COMPUTED_VALUE"""),"")</f>
        <v/>
      </c>
      <c r="E592" t="str">
        <f ca="1">IFERROR(__xludf.DUMMYFUNCTION("""COMPUTED_VALUE"""),"")</f>
        <v/>
      </c>
      <c r="F592" t="str">
        <f ca="1">IFERROR(__xludf.DUMMYFUNCTION("""COMPUTED_VALUE"""),"")</f>
        <v/>
      </c>
      <c r="G592" t="str">
        <f ca="1">IFERROR(__xludf.DUMMYFUNCTION("""COMPUTED_VALUE"""),"")</f>
        <v/>
      </c>
    </row>
    <row r="593" spans="1:7" ht="13">
      <c r="A593" t="str">
        <f ca="1">IFERROR(__xludf.DUMMYFUNCTION("""COMPUTED_VALUE"""),"")</f>
        <v/>
      </c>
      <c r="B593" t="str">
        <f ca="1">IFERROR(__xludf.DUMMYFUNCTION("""COMPUTED_VALUE"""),"")</f>
        <v/>
      </c>
      <c r="C593" t="str">
        <f ca="1">IFERROR(__xludf.DUMMYFUNCTION("""COMPUTED_VALUE"""),"")</f>
        <v/>
      </c>
      <c r="D593" t="str">
        <f ca="1">IFERROR(__xludf.DUMMYFUNCTION("""COMPUTED_VALUE"""),"")</f>
        <v/>
      </c>
      <c r="E593" t="str">
        <f ca="1">IFERROR(__xludf.DUMMYFUNCTION("""COMPUTED_VALUE"""),"")</f>
        <v/>
      </c>
      <c r="F593" t="str">
        <f ca="1">IFERROR(__xludf.DUMMYFUNCTION("""COMPUTED_VALUE"""),"")</f>
        <v/>
      </c>
      <c r="G593" t="str">
        <f ca="1">IFERROR(__xludf.DUMMYFUNCTION("""COMPUTED_VALUE"""),"")</f>
        <v/>
      </c>
    </row>
    <row r="594" spans="1:7" ht="13">
      <c r="A594" t="str">
        <f ca="1">IFERROR(__xludf.DUMMYFUNCTION("""COMPUTED_VALUE"""),"")</f>
        <v/>
      </c>
      <c r="B594" t="str">
        <f ca="1">IFERROR(__xludf.DUMMYFUNCTION("""COMPUTED_VALUE"""),"")</f>
        <v/>
      </c>
      <c r="C594" t="str">
        <f ca="1">IFERROR(__xludf.DUMMYFUNCTION("""COMPUTED_VALUE"""),"")</f>
        <v/>
      </c>
      <c r="D594" t="str">
        <f ca="1">IFERROR(__xludf.DUMMYFUNCTION("""COMPUTED_VALUE"""),"")</f>
        <v/>
      </c>
      <c r="E594" t="str">
        <f ca="1">IFERROR(__xludf.DUMMYFUNCTION("""COMPUTED_VALUE"""),"")</f>
        <v/>
      </c>
      <c r="F594" t="str">
        <f ca="1">IFERROR(__xludf.DUMMYFUNCTION("""COMPUTED_VALUE"""),"")</f>
        <v/>
      </c>
      <c r="G594" t="str">
        <f ca="1">IFERROR(__xludf.DUMMYFUNCTION("""COMPUTED_VALUE"""),"")</f>
        <v/>
      </c>
    </row>
    <row r="595" spans="1:7" ht="13">
      <c r="A595" t="str">
        <f ca="1">IFERROR(__xludf.DUMMYFUNCTION("""COMPUTED_VALUE"""),"")</f>
        <v/>
      </c>
      <c r="B595" t="str">
        <f ca="1">IFERROR(__xludf.DUMMYFUNCTION("""COMPUTED_VALUE"""),"")</f>
        <v/>
      </c>
      <c r="C595" t="str">
        <f ca="1">IFERROR(__xludf.DUMMYFUNCTION("""COMPUTED_VALUE"""),"")</f>
        <v/>
      </c>
      <c r="D595" t="str">
        <f ca="1">IFERROR(__xludf.DUMMYFUNCTION("""COMPUTED_VALUE"""),"")</f>
        <v/>
      </c>
      <c r="E595" t="str">
        <f ca="1">IFERROR(__xludf.DUMMYFUNCTION("""COMPUTED_VALUE"""),"")</f>
        <v/>
      </c>
      <c r="F595" t="str">
        <f ca="1">IFERROR(__xludf.DUMMYFUNCTION("""COMPUTED_VALUE"""),"")</f>
        <v/>
      </c>
      <c r="G595" t="str">
        <f ca="1">IFERROR(__xludf.DUMMYFUNCTION("""COMPUTED_VALUE"""),"")</f>
        <v/>
      </c>
    </row>
    <row r="596" spans="1:7" ht="13">
      <c r="A596" t="str">
        <f ca="1">IFERROR(__xludf.DUMMYFUNCTION("""COMPUTED_VALUE"""),"")</f>
        <v/>
      </c>
      <c r="B596" t="str">
        <f ca="1">IFERROR(__xludf.DUMMYFUNCTION("""COMPUTED_VALUE"""),"")</f>
        <v/>
      </c>
      <c r="C596" t="str">
        <f ca="1">IFERROR(__xludf.DUMMYFUNCTION("""COMPUTED_VALUE"""),"")</f>
        <v/>
      </c>
      <c r="D596" t="str">
        <f ca="1">IFERROR(__xludf.DUMMYFUNCTION("""COMPUTED_VALUE"""),"")</f>
        <v/>
      </c>
      <c r="E596" t="str">
        <f ca="1">IFERROR(__xludf.DUMMYFUNCTION("""COMPUTED_VALUE"""),"")</f>
        <v/>
      </c>
      <c r="F596" t="str">
        <f ca="1">IFERROR(__xludf.DUMMYFUNCTION("""COMPUTED_VALUE"""),"")</f>
        <v/>
      </c>
      <c r="G596" t="str">
        <f ca="1">IFERROR(__xludf.DUMMYFUNCTION("""COMPUTED_VALUE"""),"")</f>
        <v/>
      </c>
    </row>
    <row r="597" spans="1:7" ht="13">
      <c r="A597" t="str">
        <f ca="1">IFERROR(__xludf.DUMMYFUNCTION("""COMPUTED_VALUE"""),"")</f>
        <v/>
      </c>
      <c r="B597" t="str">
        <f ca="1">IFERROR(__xludf.DUMMYFUNCTION("""COMPUTED_VALUE"""),"")</f>
        <v/>
      </c>
      <c r="C597" t="str">
        <f ca="1">IFERROR(__xludf.DUMMYFUNCTION("""COMPUTED_VALUE"""),"")</f>
        <v/>
      </c>
      <c r="D597" t="str">
        <f ca="1">IFERROR(__xludf.DUMMYFUNCTION("""COMPUTED_VALUE"""),"")</f>
        <v/>
      </c>
      <c r="E597" t="str">
        <f ca="1">IFERROR(__xludf.DUMMYFUNCTION("""COMPUTED_VALUE"""),"")</f>
        <v/>
      </c>
      <c r="F597" t="str">
        <f ca="1">IFERROR(__xludf.DUMMYFUNCTION("""COMPUTED_VALUE"""),"")</f>
        <v/>
      </c>
      <c r="G597" t="str">
        <f ca="1">IFERROR(__xludf.DUMMYFUNCTION("""COMPUTED_VALUE"""),"")</f>
        <v/>
      </c>
    </row>
    <row r="598" spans="1:7" ht="13">
      <c r="A598" t="str">
        <f ca="1">IFERROR(__xludf.DUMMYFUNCTION("""COMPUTED_VALUE"""),"")</f>
        <v/>
      </c>
      <c r="B598" t="str">
        <f ca="1">IFERROR(__xludf.DUMMYFUNCTION("""COMPUTED_VALUE"""),"")</f>
        <v/>
      </c>
      <c r="C598" t="str">
        <f ca="1">IFERROR(__xludf.DUMMYFUNCTION("""COMPUTED_VALUE"""),"")</f>
        <v/>
      </c>
      <c r="D598" t="str">
        <f ca="1">IFERROR(__xludf.DUMMYFUNCTION("""COMPUTED_VALUE"""),"")</f>
        <v/>
      </c>
      <c r="E598" t="str">
        <f ca="1">IFERROR(__xludf.DUMMYFUNCTION("""COMPUTED_VALUE"""),"")</f>
        <v/>
      </c>
      <c r="F598" t="str">
        <f ca="1">IFERROR(__xludf.DUMMYFUNCTION("""COMPUTED_VALUE"""),"")</f>
        <v/>
      </c>
      <c r="G598" t="str">
        <f ca="1">IFERROR(__xludf.DUMMYFUNCTION("""COMPUTED_VALUE"""),"")</f>
        <v/>
      </c>
    </row>
    <row r="599" spans="1:7" ht="13">
      <c r="A599" t="str">
        <f ca="1">IFERROR(__xludf.DUMMYFUNCTION("""COMPUTED_VALUE"""),"")</f>
        <v/>
      </c>
      <c r="B599" t="str">
        <f ca="1">IFERROR(__xludf.DUMMYFUNCTION("""COMPUTED_VALUE"""),"")</f>
        <v/>
      </c>
      <c r="C599" t="str">
        <f ca="1">IFERROR(__xludf.DUMMYFUNCTION("""COMPUTED_VALUE"""),"")</f>
        <v/>
      </c>
      <c r="D599" t="str">
        <f ca="1">IFERROR(__xludf.DUMMYFUNCTION("""COMPUTED_VALUE"""),"")</f>
        <v/>
      </c>
      <c r="E599" t="str">
        <f ca="1">IFERROR(__xludf.DUMMYFUNCTION("""COMPUTED_VALUE"""),"")</f>
        <v/>
      </c>
      <c r="F599" t="str">
        <f ca="1">IFERROR(__xludf.DUMMYFUNCTION("""COMPUTED_VALUE"""),"")</f>
        <v/>
      </c>
      <c r="G599" t="str">
        <f ca="1">IFERROR(__xludf.DUMMYFUNCTION("""COMPUTED_VALUE"""),"")</f>
        <v/>
      </c>
    </row>
    <row r="600" spans="1:7" ht="13">
      <c r="A600" t="str">
        <f ca="1">IFERROR(__xludf.DUMMYFUNCTION("""COMPUTED_VALUE"""),"")</f>
        <v/>
      </c>
      <c r="B600" t="str">
        <f ca="1">IFERROR(__xludf.DUMMYFUNCTION("""COMPUTED_VALUE"""),"")</f>
        <v/>
      </c>
      <c r="C600" t="str">
        <f ca="1">IFERROR(__xludf.DUMMYFUNCTION("""COMPUTED_VALUE"""),"")</f>
        <v/>
      </c>
      <c r="D600" t="str">
        <f ca="1">IFERROR(__xludf.DUMMYFUNCTION("""COMPUTED_VALUE"""),"")</f>
        <v/>
      </c>
      <c r="E600" t="str">
        <f ca="1">IFERROR(__xludf.DUMMYFUNCTION("""COMPUTED_VALUE"""),"")</f>
        <v/>
      </c>
      <c r="F600" t="str">
        <f ca="1">IFERROR(__xludf.DUMMYFUNCTION("""COMPUTED_VALUE"""),"")</f>
        <v/>
      </c>
      <c r="G600" t="str">
        <f ca="1">IFERROR(__xludf.DUMMYFUNCTION("""COMPUTED_VALUE"""),"")</f>
        <v/>
      </c>
    </row>
    <row r="601" spans="1:7" ht="13">
      <c r="A601" t="str">
        <f ca="1">IFERROR(__xludf.DUMMYFUNCTION("""COMPUTED_VALUE"""),"")</f>
        <v/>
      </c>
      <c r="B601" t="str">
        <f ca="1">IFERROR(__xludf.DUMMYFUNCTION("""COMPUTED_VALUE"""),"")</f>
        <v/>
      </c>
      <c r="C601" t="str">
        <f ca="1">IFERROR(__xludf.DUMMYFUNCTION("""COMPUTED_VALUE"""),"")</f>
        <v/>
      </c>
      <c r="D601" t="str">
        <f ca="1">IFERROR(__xludf.DUMMYFUNCTION("""COMPUTED_VALUE"""),"")</f>
        <v/>
      </c>
      <c r="E601" t="str">
        <f ca="1">IFERROR(__xludf.DUMMYFUNCTION("""COMPUTED_VALUE"""),"")</f>
        <v/>
      </c>
      <c r="F601" t="str">
        <f ca="1">IFERROR(__xludf.DUMMYFUNCTION("""COMPUTED_VALUE"""),"")</f>
        <v/>
      </c>
      <c r="G601" t="str">
        <f ca="1">IFERROR(__xludf.DUMMYFUNCTION("""COMPUTED_VALUE"""),"")</f>
        <v/>
      </c>
    </row>
    <row r="602" spans="1:7" ht="13">
      <c r="A602" t="str">
        <f ca="1">IFERROR(__xludf.DUMMYFUNCTION("""COMPUTED_VALUE"""),"")</f>
        <v/>
      </c>
      <c r="B602" t="str">
        <f ca="1">IFERROR(__xludf.DUMMYFUNCTION("""COMPUTED_VALUE"""),"")</f>
        <v/>
      </c>
      <c r="C602" t="str">
        <f ca="1">IFERROR(__xludf.DUMMYFUNCTION("""COMPUTED_VALUE"""),"")</f>
        <v/>
      </c>
      <c r="D602" t="str">
        <f ca="1">IFERROR(__xludf.DUMMYFUNCTION("""COMPUTED_VALUE"""),"")</f>
        <v/>
      </c>
      <c r="E602" t="str">
        <f ca="1">IFERROR(__xludf.DUMMYFUNCTION("""COMPUTED_VALUE"""),"")</f>
        <v/>
      </c>
      <c r="F602" t="str">
        <f ca="1">IFERROR(__xludf.DUMMYFUNCTION("""COMPUTED_VALUE"""),"")</f>
        <v/>
      </c>
      <c r="G602" t="str">
        <f ca="1">IFERROR(__xludf.DUMMYFUNCTION("""COMPUTED_VALUE"""),"")</f>
        <v/>
      </c>
    </row>
    <row r="603" spans="1:7" ht="13">
      <c r="A603" t="str">
        <f ca="1">IFERROR(__xludf.DUMMYFUNCTION("""COMPUTED_VALUE"""),"")</f>
        <v/>
      </c>
      <c r="B603" t="str">
        <f ca="1">IFERROR(__xludf.DUMMYFUNCTION("""COMPUTED_VALUE"""),"")</f>
        <v/>
      </c>
      <c r="C603" t="str">
        <f ca="1">IFERROR(__xludf.DUMMYFUNCTION("""COMPUTED_VALUE"""),"")</f>
        <v/>
      </c>
      <c r="D603" t="str">
        <f ca="1">IFERROR(__xludf.DUMMYFUNCTION("""COMPUTED_VALUE"""),"")</f>
        <v/>
      </c>
      <c r="E603" t="str">
        <f ca="1">IFERROR(__xludf.DUMMYFUNCTION("""COMPUTED_VALUE"""),"")</f>
        <v/>
      </c>
      <c r="F603" t="str">
        <f ca="1">IFERROR(__xludf.DUMMYFUNCTION("""COMPUTED_VALUE"""),"")</f>
        <v/>
      </c>
      <c r="G603" t="str">
        <f ca="1">IFERROR(__xludf.DUMMYFUNCTION("""COMPUTED_VALUE"""),"")</f>
        <v/>
      </c>
    </row>
    <row r="604" spans="1:7" ht="13">
      <c r="A604" t="str">
        <f ca="1">IFERROR(__xludf.DUMMYFUNCTION("""COMPUTED_VALUE"""),"")</f>
        <v/>
      </c>
      <c r="B604" t="str">
        <f ca="1">IFERROR(__xludf.DUMMYFUNCTION("""COMPUTED_VALUE"""),"")</f>
        <v/>
      </c>
      <c r="C604" t="str">
        <f ca="1">IFERROR(__xludf.DUMMYFUNCTION("""COMPUTED_VALUE"""),"")</f>
        <v/>
      </c>
      <c r="D604" t="str">
        <f ca="1">IFERROR(__xludf.DUMMYFUNCTION("""COMPUTED_VALUE"""),"")</f>
        <v/>
      </c>
      <c r="E604" t="str">
        <f ca="1">IFERROR(__xludf.DUMMYFUNCTION("""COMPUTED_VALUE"""),"")</f>
        <v/>
      </c>
      <c r="F604" t="str">
        <f ca="1">IFERROR(__xludf.DUMMYFUNCTION("""COMPUTED_VALUE"""),"")</f>
        <v/>
      </c>
      <c r="G604" t="str">
        <f ca="1">IFERROR(__xludf.DUMMYFUNCTION("""COMPUTED_VALUE"""),"")</f>
        <v/>
      </c>
    </row>
    <row r="605" spans="1:7" ht="13">
      <c r="A605" t="str">
        <f ca="1">IFERROR(__xludf.DUMMYFUNCTION("""COMPUTED_VALUE"""),"")</f>
        <v/>
      </c>
      <c r="B605" t="str">
        <f ca="1">IFERROR(__xludf.DUMMYFUNCTION("""COMPUTED_VALUE"""),"")</f>
        <v/>
      </c>
      <c r="C605" t="str">
        <f ca="1">IFERROR(__xludf.DUMMYFUNCTION("""COMPUTED_VALUE"""),"")</f>
        <v/>
      </c>
      <c r="D605" t="str">
        <f ca="1">IFERROR(__xludf.DUMMYFUNCTION("""COMPUTED_VALUE"""),"")</f>
        <v/>
      </c>
      <c r="E605" t="str">
        <f ca="1">IFERROR(__xludf.DUMMYFUNCTION("""COMPUTED_VALUE"""),"")</f>
        <v/>
      </c>
      <c r="F605" t="str">
        <f ca="1">IFERROR(__xludf.DUMMYFUNCTION("""COMPUTED_VALUE"""),"")</f>
        <v/>
      </c>
      <c r="G605" t="str">
        <f ca="1">IFERROR(__xludf.DUMMYFUNCTION("""COMPUTED_VALUE"""),"")</f>
        <v/>
      </c>
    </row>
    <row r="606" spans="1:7" ht="13">
      <c r="A606" t="str">
        <f ca="1">IFERROR(__xludf.DUMMYFUNCTION("""COMPUTED_VALUE"""),"")</f>
        <v/>
      </c>
      <c r="B606" t="str">
        <f ca="1">IFERROR(__xludf.DUMMYFUNCTION("""COMPUTED_VALUE"""),"")</f>
        <v/>
      </c>
      <c r="C606" t="str">
        <f ca="1">IFERROR(__xludf.DUMMYFUNCTION("""COMPUTED_VALUE"""),"")</f>
        <v/>
      </c>
      <c r="D606" t="str">
        <f ca="1">IFERROR(__xludf.DUMMYFUNCTION("""COMPUTED_VALUE"""),"")</f>
        <v/>
      </c>
      <c r="E606" t="str">
        <f ca="1">IFERROR(__xludf.DUMMYFUNCTION("""COMPUTED_VALUE"""),"")</f>
        <v/>
      </c>
      <c r="F606" t="str">
        <f ca="1">IFERROR(__xludf.DUMMYFUNCTION("""COMPUTED_VALUE"""),"")</f>
        <v/>
      </c>
      <c r="G606" t="str">
        <f ca="1">IFERROR(__xludf.DUMMYFUNCTION("""COMPUTED_VALUE"""),"")</f>
        <v/>
      </c>
    </row>
    <row r="607" spans="1:7" ht="13">
      <c r="A607" t="str">
        <f ca="1">IFERROR(__xludf.DUMMYFUNCTION("""COMPUTED_VALUE"""),"")</f>
        <v/>
      </c>
      <c r="B607" t="str">
        <f ca="1">IFERROR(__xludf.DUMMYFUNCTION("""COMPUTED_VALUE"""),"")</f>
        <v/>
      </c>
      <c r="C607" t="str">
        <f ca="1">IFERROR(__xludf.DUMMYFUNCTION("""COMPUTED_VALUE"""),"")</f>
        <v/>
      </c>
      <c r="D607" t="str">
        <f ca="1">IFERROR(__xludf.DUMMYFUNCTION("""COMPUTED_VALUE"""),"")</f>
        <v/>
      </c>
      <c r="E607" t="str">
        <f ca="1">IFERROR(__xludf.DUMMYFUNCTION("""COMPUTED_VALUE"""),"")</f>
        <v/>
      </c>
      <c r="F607" t="str">
        <f ca="1">IFERROR(__xludf.DUMMYFUNCTION("""COMPUTED_VALUE"""),"")</f>
        <v/>
      </c>
      <c r="G607" t="str">
        <f ca="1">IFERROR(__xludf.DUMMYFUNCTION("""COMPUTED_VALUE"""),"")</f>
        <v/>
      </c>
    </row>
    <row r="608" spans="1:7" ht="13">
      <c r="A608" t="str">
        <f ca="1">IFERROR(__xludf.DUMMYFUNCTION("""COMPUTED_VALUE"""),"")</f>
        <v/>
      </c>
      <c r="B608" t="str">
        <f ca="1">IFERROR(__xludf.DUMMYFUNCTION("""COMPUTED_VALUE"""),"")</f>
        <v/>
      </c>
      <c r="C608" t="str">
        <f ca="1">IFERROR(__xludf.DUMMYFUNCTION("""COMPUTED_VALUE"""),"")</f>
        <v/>
      </c>
      <c r="D608" t="str">
        <f ca="1">IFERROR(__xludf.DUMMYFUNCTION("""COMPUTED_VALUE"""),"")</f>
        <v/>
      </c>
      <c r="E608" t="str">
        <f ca="1">IFERROR(__xludf.DUMMYFUNCTION("""COMPUTED_VALUE"""),"")</f>
        <v/>
      </c>
      <c r="F608" t="str">
        <f ca="1">IFERROR(__xludf.DUMMYFUNCTION("""COMPUTED_VALUE"""),"")</f>
        <v/>
      </c>
      <c r="G608" t="str">
        <f ca="1">IFERROR(__xludf.DUMMYFUNCTION("""COMPUTED_VALUE"""),"")</f>
        <v/>
      </c>
    </row>
    <row r="609" spans="1:7" ht="13">
      <c r="A609" t="str">
        <f ca="1">IFERROR(__xludf.DUMMYFUNCTION("""COMPUTED_VALUE"""),"")</f>
        <v/>
      </c>
      <c r="B609" t="str">
        <f ca="1">IFERROR(__xludf.DUMMYFUNCTION("""COMPUTED_VALUE"""),"")</f>
        <v/>
      </c>
      <c r="C609" t="str">
        <f ca="1">IFERROR(__xludf.DUMMYFUNCTION("""COMPUTED_VALUE"""),"")</f>
        <v/>
      </c>
      <c r="D609" t="str">
        <f ca="1">IFERROR(__xludf.DUMMYFUNCTION("""COMPUTED_VALUE"""),"")</f>
        <v/>
      </c>
      <c r="E609" t="str">
        <f ca="1">IFERROR(__xludf.DUMMYFUNCTION("""COMPUTED_VALUE"""),"")</f>
        <v/>
      </c>
      <c r="F609" t="str">
        <f ca="1">IFERROR(__xludf.DUMMYFUNCTION("""COMPUTED_VALUE"""),"")</f>
        <v/>
      </c>
      <c r="G609" t="str">
        <f ca="1">IFERROR(__xludf.DUMMYFUNCTION("""COMPUTED_VALUE"""),"")</f>
        <v/>
      </c>
    </row>
    <row r="610" spans="1:7" ht="13">
      <c r="A610" t="str">
        <f ca="1">IFERROR(__xludf.DUMMYFUNCTION("""COMPUTED_VALUE"""),"")</f>
        <v/>
      </c>
      <c r="B610" t="str">
        <f ca="1">IFERROR(__xludf.DUMMYFUNCTION("""COMPUTED_VALUE"""),"")</f>
        <v/>
      </c>
      <c r="C610" t="str">
        <f ca="1">IFERROR(__xludf.DUMMYFUNCTION("""COMPUTED_VALUE"""),"")</f>
        <v/>
      </c>
      <c r="D610" t="str">
        <f ca="1">IFERROR(__xludf.DUMMYFUNCTION("""COMPUTED_VALUE"""),"")</f>
        <v/>
      </c>
      <c r="E610" t="str">
        <f ca="1">IFERROR(__xludf.DUMMYFUNCTION("""COMPUTED_VALUE"""),"")</f>
        <v/>
      </c>
      <c r="F610" t="str">
        <f ca="1">IFERROR(__xludf.DUMMYFUNCTION("""COMPUTED_VALUE"""),"")</f>
        <v/>
      </c>
      <c r="G610" t="str">
        <f ca="1">IFERROR(__xludf.DUMMYFUNCTION("""COMPUTED_VALUE"""),"")</f>
        <v/>
      </c>
    </row>
    <row r="611" spans="1:7" ht="13">
      <c r="A611" t="str">
        <f ca="1">IFERROR(__xludf.DUMMYFUNCTION("""COMPUTED_VALUE"""),"")</f>
        <v/>
      </c>
      <c r="B611" t="str">
        <f ca="1">IFERROR(__xludf.DUMMYFUNCTION("""COMPUTED_VALUE"""),"")</f>
        <v/>
      </c>
      <c r="C611" t="str">
        <f ca="1">IFERROR(__xludf.DUMMYFUNCTION("""COMPUTED_VALUE"""),"")</f>
        <v/>
      </c>
      <c r="D611" t="str">
        <f ca="1">IFERROR(__xludf.DUMMYFUNCTION("""COMPUTED_VALUE"""),"")</f>
        <v/>
      </c>
      <c r="E611" t="str">
        <f ca="1">IFERROR(__xludf.DUMMYFUNCTION("""COMPUTED_VALUE"""),"")</f>
        <v/>
      </c>
      <c r="F611" t="str">
        <f ca="1">IFERROR(__xludf.DUMMYFUNCTION("""COMPUTED_VALUE"""),"")</f>
        <v/>
      </c>
      <c r="G611" t="str">
        <f ca="1">IFERROR(__xludf.DUMMYFUNCTION("""COMPUTED_VALUE"""),"")</f>
        <v/>
      </c>
    </row>
    <row r="612" spans="1:7" ht="13">
      <c r="A612" t="str">
        <f ca="1">IFERROR(__xludf.DUMMYFUNCTION("""COMPUTED_VALUE"""),"")</f>
        <v/>
      </c>
      <c r="B612" t="str">
        <f ca="1">IFERROR(__xludf.DUMMYFUNCTION("""COMPUTED_VALUE"""),"")</f>
        <v/>
      </c>
      <c r="C612" t="str">
        <f ca="1">IFERROR(__xludf.DUMMYFUNCTION("""COMPUTED_VALUE"""),"")</f>
        <v/>
      </c>
      <c r="D612" t="str">
        <f ca="1">IFERROR(__xludf.DUMMYFUNCTION("""COMPUTED_VALUE"""),"")</f>
        <v/>
      </c>
      <c r="E612" t="str">
        <f ca="1">IFERROR(__xludf.DUMMYFUNCTION("""COMPUTED_VALUE"""),"")</f>
        <v/>
      </c>
      <c r="F612" t="str">
        <f ca="1">IFERROR(__xludf.DUMMYFUNCTION("""COMPUTED_VALUE"""),"")</f>
        <v/>
      </c>
      <c r="G612" t="str">
        <f ca="1">IFERROR(__xludf.DUMMYFUNCTION("""COMPUTED_VALUE"""),"")</f>
        <v/>
      </c>
    </row>
    <row r="613" spans="1:7" ht="13">
      <c r="A613" t="str">
        <f ca="1">IFERROR(__xludf.DUMMYFUNCTION("""COMPUTED_VALUE"""),"")</f>
        <v/>
      </c>
      <c r="B613" t="str">
        <f ca="1">IFERROR(__xludf.DUMMYFUNCTION("""COMPUTED_VALUE"""),"")</f>
        <v/>
      </c>
      <c r="C613" t="str">
        <f ca="1">IFERROR(__xludf.DUMMYFUNCTION("""COMPUTED_VALUE"""),"")</f>
        <v/>
      </c>
      <c r="D613" t="str">
        <f ca="1">IFERROR(__xludf.DUMMYFUNCTION("""COMPUTED_VALUE"""),"")</f>
        <v/>
      </c>
      <c r="E613" t="str">
        <f ca="1">IFERROR(__xludf.DUMMYFUNCTION("""COMPUTED_VALUE"""),"")</f>
        <v/>
      </c>
      <c r="F613" t="str">
        <f ca="1">IFERROR(__xludf.DUMMYFUNCTION("""COMPUTED_VALUE"""),"")</f>
        <v/>
      </c>
      <c r="G613" t="str">
        <f ca="1">IFERROR(__xludf.DUMMYFUNCTION("""COMPUTED_VALUE"""),"")</f>
        <v/>
      </c>
    </row>
    <row r="614" spans="1:7" ht="13">
      <c r="A614" t="str">
        <f ca="1">IFERROR(__xludf.DUMMYFUNCTION("""COMPUTED_VALUE"""),"")</f>
        <v/>
      </c>
      <c r="B614" t="str">
        <f ca="1">IFERROR(__xludf.DUMMYFUNCTION("""COMPUTED_VALUE"""),"")</f>
        <v/>
      </c>
      <c r="C614" t="str">
        <f ca="1">IFERROR(__xludf.DUMMYFUNCTION("""COMPUTED_VALUE"""),"")</f>
        <v/>
      </c>
      <c r="D614" t="str">
        <f ca="1">IFERROR(__xludf.DUMMYFUNCTION("""COMPUTED_VALUE"""),"")</f>
        <v/>
      </c>
      <c r="E614" t="str">
        <f ca="1">IFERROR(__xludf.DUMMYFUNCTION("""COMPUTED_VALUE"""),"")</f>
        <v/>
      </c>
      <c r="F614" t="str">
        <f ca="1">IFERROR(__xludf.DUMMYFUNCTION("""COMPUTED_VALUE"""),"")</f>
        <v/>
      </c>
      <c r="G614" t="str">
        <f ca="1">IFERROR(__xludf.DUMMYFUNCTION("""COMPUTED_VALUE"""),"")</f>
        <v/>
      </c>
    </row>
    <row r="615" spans="1:7" ht="13">
      <c r="A615" t="str">
        <f ca="1">IFERROR(__xludf.DUMMYFUNCTION("""COMPUTED_VALUE"""),"")</f>
        <v/>
      </c>
      <c r="B615" t="str">
        <f ca="1">IFERROR(__xludf.DUMMYFUNCTION("""COMPUTED_VALUE"""),"")</f>
        <v/>
      </c>
      <c r="C615" t="str">
        <f ca="1">IFERROR(__xludf.DUMMYFUNCTION("""COMPUTED_VALUE"""),"")</f>
        <v/>
      </c>
      <c r="D615" t="str">
        <f ca="1">IFERROR(__xludf.DUMMYFUNCTION("""COMPUTED_VALUE"""),"")</f>
        <v/>
      </c>
      <c r="E615" t="str">
        <f ca="1">IFERROR(__xludf.DUMMYFUNCTION("""COMPUTED_VALUE"""),"")</f>
        <v/>
      </c>
      <c r="F615" t="str">
        <f ca="1">IFERROR(__xludf.DUMMYFUNCTION("""COMPUTED_VALUE"""),"")</f>
        <v/>
      </c>
      <c r="G615" t="str">
        <f ca="1">IFERROR(__xludf.DUMMYFUNCTION("""COMPUTED_VALUE"""),"")</f>
        <v/>
      </c>
    </row>
    <row r="616" spans="1:7" ht="13">
      <c r="A616" t="str">
        <f ca="1">IFERROR(__xludf.DUMMYFUNCTION("""COMPUTED_VALUE"""),"")</f>
        <v/>
      </c>
      <c r="B616" t="str">
        <f ca="1">IFERROR(__xludf.DUMMYFUNCTION("""COMPUTED_VALUE"""),"")</f>
        <v/>
      </c>
      <c r="C616" t="str">
        <f ca="1">IFERROR(__xludf.DUMMYFUNCTION("""COMPUTED_VALUE"""),"")</f>
        <v/>
      </c>
      <c r="D616" t="str">
        <f ca="1">IFERROR(__xludf.DUMMYFUNCTION("""COMPUTED_VALUE"""),"")</f>
        <v/>
      </c>
      <c r="E616" t="str">
        <f ca="1">IFERROR(__xludf.DUMMYFUNCTION("""COMPUTED_VALUE"""),"")</f>
        <v/>
      </c>
      <c r="F616" t="str">
        <f ca="1">IFERROR(__xludf.DUMMYFUNCTION("""COMPUTED_VALUE"""),"")</f>
        <v/>
      </c>
      <c r="G616" t="str">
        <f ca="1">IFERROR(__xludf.DUMMYFUNCTION("""COMPUTED_VALUE"""),"")</f>
        <v/>
      </c>
    </row>
    <row r="617" spans="1:7" ht="13">
      <c r="A617" t="str">
        <f ca="1">IFERROR(__xludf.DUMMYFUNCTION("""COMPUTED_VALUE"""),"")</f>
        <v/>
      </c>
      <c r="B617" t="str">
        <f ca="1">IFERROR(__xludf.DUMMYFUNCTION("""COMPUTED_VALUE"""),"")</f>
        <v/>
      </c>
      <c r="C617" t="str">
        <f ca="1">IFERROR(__xludf.DUMMYFUNCTION("""COMPUTED_VALUE"""),"")</f>
        <v/>
      </c>
      <c r="D617" t="str">
        <f ca="1">IFERROR(__xludf.DUMMYFUNCTION("""COMPUTED_VALUE"""),"")</f>
        <v/>
      </c>
      <c r="E617" t="str">
        <f ca="1">IFERROR(__xludf.DUMMYFUNCTION("""COMPUTED_VALUE"""),"")</f>
        <v/>
      </c>
      <c r="F617" t="str">
        <f ca="1">IFERROR(__xludf.DUMMYFUNCTION("""COMPUTED_VALUE"""),"")</f>
        <v/>
      </c>
      <c r="G617" t="str">
        <f ca="1">IFERROR(__xludf.DUMMYFUNCTION("""COMPUTED_VALUE"""),"")</f>
        <v/>
      </c>
    </row>
    <row r="618" spans="1:7" ht="13">
      <c r="A618" t="str">
        <f ca="1">IFERROR(__xludf.DUMMYFUNCTION("""COMPUTED_VALUE"""),"")</f>
        <v/>
      </c>
      <c r="B618" t="str">
        <f ca="1">IFERROR(__xludf.DUMMYFUNCTION("""COMPUTED_VALUE"""),"")</f>
        <v/>
      </c>
      <c r="C618" t="str">
        <f ca="1">IFERROR(__xludf.DUMMYFUNCTION("""COMPUTED_VALUE"""),"")</f>
        <v/>
      </c>
      <c r="D618" t="str">
        <f ca="1">IFERROR(__xludf.DUMMYFUNCTION("""COMPUTED_VALUE"""),"")</f>
        <v/>
      </c>
      <c r="E618" t="str">
        <f ca="1">IFERROR(__xludf.DUMMYFUNCTION("""COMPUTED_VALUE"""),"")</f>
        <v/>
      </c>
      <c r="F618" t="str">
        <f ca="1">IFERROR(__xludf.DUMMYFUNCTION("""COMPUTED_VALUE"""),"")</f>
        <v/>
      </c>
      <c r="G618" t="str">
        <f ca="1">IFERROR(__xludf.DUMMYFUNCTION("""COMPUTED_VALUE"""),"")</f>
        <v/>
      </c>
    </row>
    <row r="619" spans="1:7" ht="13">
      <c r="A619" t="str">
        <f ca="1">IFERROR(__xludf.DUMMYFUNCTION("""COMPUTED_VALUE"""),"")</f>
        <v/>
      </c>
      <c r="B619" t="str">
        <f ca="1">IFERROR(__xludf.DUMMYFUNCTION("""COMPUTED_VALUE"""),"")</f>
        <v/>
      </c>
      <c r="C619" t="str">
        <f ca="1">IFERROR(__xludf.DUMMYFUNCTION("""COMPUTED_VALUE"""),"")</f>
        <v/>
      </c>
      <c r="D619" t="str">
        <f ca="1">IFERROR(__xludf.DUMMYFUNCTION("""COMPUTED_VALUE"""),"")</f>
        <v/>
      </c>
      <c r="E619" t="str">
        <f ca="1">IFERROR(__xludf.DUMMYFUNCTION("""COMPUTED_VALUE"""),"")</f>
        <v/>
      </c>
      <c r="F619" t="str">
        <f ca="1">IFERROR(__xludf.DUMMYFUNCTION("""COMPUTED_VALUE"""),"")</f>
        <v/>
      </c>
      <c r="G619" t="str">
        <f ca="1">IFERROR(__xludf.DUMMYFUNCTION("""COMPUTED_VALUE"""),"")</f>
        <v/>
      </c>
    </row>
    <row r="620" spans="1:7" ht="13">
      <c r="A620" t="str">
        <f ca="1">IFERROR(__xludf.DUMMYFUNCTION("""COMPUTED_VALUE"""),"")</f>
        <v/>
      </c>
      <c r="B620" t="str">
        <f ca="1">IFERROR(__xludf.DUMMYFUNCTION("""COMPUTED_VALUE"""),"")</f>
        <v/>
      </c>
      <c r="C620" t="str">
        <f ca="1">IFERROR(__xludf.DUMMYFUNCTION("""COMPUTED_VALUE"""),"")</f>
        <v/>
      </c>
      <c r="D620" t="str">
        <f ca="1">IFERROR(__xludf.DUMMYFUNCTION("""COMPUTED_VALUE"""),"")</f>
        <v/>
      </c>
      <c r="E620" t="str">
        <f ca="1">IFERROR(__xludf.DUMMYFUNCTION("""COMPUTED_VALUE"""),"")</f>
        <v/>
      </c>
      <c r="F620" t="str">
        <f ca="1">IFERROR(__xludf.DUMMYFUNCTION("""COMPUTED_VALUE"""),"")</f>
        <v/>
      </c>
      <c r="G620" t="str">
        <f ca="1">IFERROR(__xludf.DUMMYFUNCTION("""COMPUTED_VALUE"""),"")</f>
        <v/>
      </c>
    </row>
    <row r="621" spans="1:7" ht="13">
      <c r="A621" t="str">
        <f ca="1">IFERROR(__xludf.DUMMYFUNCTION("""COMPUTED_VALUE"""),"")</f>
        <v/>
      </c>
      <c r="B621" t="str">
        <f ca="1">IFERROR(__xludf.DUMMYFUNCTION("""COMPUTED_VALUE"""),"")</f>
        <v/>
      </c>
      <c r="C621" t="str">
        <f ca="1">IFERROR(__xludf.DUMMYFUNCTION("""COMPUTED_VALUE"""),"")</f>
        <v/>
      </c>
      <c r="D621" t="str">
        <f ca="1">IFERROR(__xludf.DUMMYFUNCTION("""COMPUTED_VALUE"""),"")</f>
        <v/>
      </c>
      <c r="E621" t="str">
        <f ca="1">IFERROR(__xludf.DUMMYFUNCTION("""COMPUTED_VALUE"""),"")</f>
        <v/>
      </c>
      <c r="F621" t="str">
        <f ca="1">IFERROR(__xludf.DUMMYFUNCTION("""COMPUTED_VALUE"""),"")</f>
        <v/>
      </c>
      <c r="G621" t="str">
        <f ca="1">IFERROR(__xludf.DUMMYFUNCTION("""COMPUTED_VALUE"""),"")</f>
        <v/>
      </c>
    </row>
    <row r="622" spans="1:7" ht="13">
      <c r="A622" t="str">
        <f ca="1">IFERROR(__xludf.DUMMYFUNCTION("""COMPUTED_VALUE"""),"")</f>
        <v/>
      </c>
      <c r="B622" t="str">
        <f ca="1">IFERROR(__xludf.DUMMYFUNCTION("""COMPUTED_VALUE"""),"")</f>
        <v/>
      </c>
      <c r="C622" t="str">
        <f ca="1">IFERROR(__xludf.DUMMYFUNCTION("""COMPUTED_VALUE"""),"")</f>
        <v/>
      </c>
      <c r="D622" t="str">
        <f ca="1">IFERROR(__xludf.DUMMYFUNCTION("""COMPUTED_VALUE"""),"")</f>
        <v/>
      </c>
      <c r="E622" t="str">
        <f ca="1">IFERROR(__xludf.DUMMYFUNCTION("""COMPUTED_VALUE"""),"")</f>
        <v/>
      </c>
      <c r="F622" t="str">
        <f ca="1">IFERROR(__xludf.DUMMYFUNCTION("""COMPUTED_VALUE"""),"")</f>
        <v/>
      </c>
      <c r="G622" t="str">
        <f ca="1">IFERROR(__xludf.DUMMYFUNCTION("""COMPUTED_VALUE"""),"")</f>
        <v/>
      </c>
    </row>
    <row r="623" spans="1:7" ht="13">
      <c r="A623" t="str">
        <f ca="1">IFERROR(__xludf.DUMMYFUNCTION("""COMPUTED_VALUE"""),"")</f>
        <v/>
      </c>
      <c r="B623" t="str">
        <f ca="1">IFERROR(__xludf.DUMMYFUNCTION("""COMPUTED_VALUE"""),"")</f>
        <v/>
      </c>
      <c r="C623" t="str">
        <f ca="1">IFERROR(__xludf.DUMMYFUNCTION("""COMPUTED_VALUE"""),"")</f>
        <v/>
      </c>
      <c r="D623" t="str">
        <f ca="1">IFERROR(__xludf.DUMMYFUNCTION("""COMPUTED_VALUE"""),"")</f>
        <v/>
      </c>
      <c r="E623" t="str">
        <f ca="1">IFERROR(__xludf.DUMMYFUNCTION("""COMPUTED_VALUE"""),"")</f>
        <v/>
      </c>
      <c r="F623" t="str">
        <f ca="1">IFERROR(__xludf.DUMMYFUNCTION("""COMPUTED_VALUE"""),"")</f>
        <v/>
      </c>
      <c r="G623" t="str">
        <f ca="1">IFERROR(__xludf.DUMMYFUNCTION("""COMPUTED_VALUE"""),"")</f>
        <v/>
      </c>
    </row>
    <row r="624" spans="1:7" ht="13">
      <c r="A624" t="str">
        <f ca="1">IFERROR(__xludf.DUMMYFUNCTION("""COMPUTED_VALUE"""),"")</f>
        <v/>
      </c>
      <c r="B624" t="str">
        <f ca="1">IFERROR(__xludf.DUMMYFUNCTION("""COMPUTED_VALUE"""),"")</f>
        <v/>
      </c>
      <c r="C624" t="str">
        <f ca="1">IFERROR(__xludf.DUMMYFUNCTION("""COMPUTED_VALUE"""),"")</f>
        <v/>
      </c>
      <c r="D624" t="str">
        <f ca="1">IFERROR(__xludf.DUMMYFUNCTION("""COMPUTED_VALUE"""),"")</f>
        <v/>
      </c>
      <c r="E624" t="str">
        <f ca="1">IFERROR(__xludf.DUMMYFUNCTION("""COMPUTED_VALUE"""),"")</f>
        <v/>
      </c>
      <c r="F624" t="str">
        <f ca="1">IFERROR(__xludf.DUMMYFUNCTION("""COMPUTED_VALUE"""),"")</f>
        <v/>
      </c>
      <c r="G624" t="str">
        <f ca="1">IFERROR(__xludf.DUMMYFUNCTION("""COMPUTED_VALUE"""),"")</f>
        <v/>
      </c>
    </row>
    <row r="625" spans="1:7" ht="13">
      <c r="A625" t="str">
        <f ca="1">IFERROR(__xludf.DUMMYFUNCTION("""COMPUTED_VALUE"""),"")</f>
        <v/>
      </c>
      <c r="B625" t="str">
        <f ca="1">IFERROR(__xludf.DUMMYFUNCTION("""COMPUTED_VALUE"""),"")</f>
        <v/>
      </c>
      <c r="C625" t="str">
        <f ca="1">IFERROR(__xludf.DUMMYFUNCTION("""COMPUTED_VALUE"""),"")</f>
        <v/>
      </c>
      <c r="D625" t="str">
        <f ca="1">IFERROR(__xludf.DUMMYFUNCTION("""COMPUTED_VALUE"""),"")</f>
        <v/>
      </c>
      <c r="E625" t="str">
        <f ca="1">IFERROR(__xludf.DUMMYFUNCTION("""COMPUTED_VALUE"""),"")</f>
        <v/>
      </c>
      <c r="F625" t="str">
        <f ca="1">IFERROR(__xludf.DUMMYFUNCTION("""COMPUTED_VALUE"""),"")</f>
        <v/>
      </c>
      <c r="G625" t="str">
        <f ca="1">IFERROR(__xludf.DUMMYFUNCTION("""COMPUTED_VALUE"""),"")</f>
        <v/>
      </c>
    </row>
    <row r="626" spans="1:7" ht="13">
      <c r="A626" t="str">
        <f ca="1">IFERROR(__xludf.DUMMYFUNCTION("""COMPUTED_VALUE"""),"")</f>
        <v/>
      </c>
      <c r="B626" t="str">
        <f ca="1">IFERROR(__xludf.DUMMYFUNCTION("""COMPUTED_VALUE"""),"")</f>
        <v/>
      </c>
      <c r="C626" t="str">
        <f ca="1">IFERROR(__xludf.DUMMYFUNCTION("""COMPUTED_VALUE"""),"")</f>
        <v/>
      </c>
      <c r="D626" t="str">
        <f ca="1">IFERROR(__xludf.DUMMYFUNCTION("""COMPUTED_VALUE"""),"")</f>
        <v/>
      </c>
      <c r="E626" t="str">
        <f ca="1">IFERROR(__xludf.DUMMYFUNCTION("""COMPUTED_VALUE"""),"")</f>
        <v/>
      </c>
      <c r="F626" t="str">
        <f ca="1">IFERROR(__xludf.DUMMYFUNCTION("""COMPUTED_VALUE"""),"")</f>
        <v/>
      </c>
      <c r="G626" t="str">
        <f ca="1">IFERROR(__xludf.DUMMYFUNCTION("""COMPUTED_VALUE"""),"")</f>
        <v/>
      </c>
    </row>
    <row r="627" spans="1:7" ht="13">
      <c r="A627" t="str">
        <f ca="1">IFERROR(__xludf.DUMMYFUNCTION("""COMPUTED_VALUE"""),"")</f>
        <v/>
      </c>
      <c r="B627" t="str">
        <f ca="1">IFERROR(__xludf.DUMMYFUNCTION("""COMPUTED_VALUE"""),"")</f>
        <v/>
      </c>
      <c r="C627" t="str">
        <f ca="1">IFERROR(__xludf.DUMMYFUNCTION("""COMPUTED_VALUE"""),"")</f>
        <v/>
      </c>
      <c r="D627" t="str">
        <f ca="1">IFERROR(__xludf.DUMMYFUNCTION("""COMPUTED_VALUE"""),"")</f>
        <v/>
      </c>
      <c r="E627" t="str">
        <f ca="1">IFERROR(__xludf.DUMMYFUNCTION("""COMPUTED_VALUE"""),"")</f>
        <v/>
      </c>
      <c r="F627" t="str">
        <f ca="1">IFERROR(__xludf.DUMMYFUNCTION("""COMPUTED_VALUE"""),"")</f>
        <v/>
      </c>
      <c r="G627" t="str">
        <f ca="1">IFERROR(__xludf.DUMMYFUNCTION("""COMPUTED_VALUE"""),"")</f>
        <v/>
      </c>
    </row>
    <row r="628" spans="1:7" ht="13">
      <c r="A628" t="str">
        <f ca="1">IFERROR(__xludf.DUMMYFUNCTION("""COMPUTED_VALUE"""),"")</f>
        <v/>
      </c>
      <c r="B628" t="str">
        <f ca="1">IFERROR(__xludf.DUMMYFUNCTION("""COMPUTED_VALUE"""),"")</f>
        <v/>
      </c>
      <c r="C628" t="str">
        <f ca="1">IFERROR(__xludf.DUMMYFUNCTION("""COMPUTED_VALUE"""),"")</f>
        <v/>
      </c>
      <c r="D628" t="str">
        <f ca="1">IFERROR(__xludf.DUMMYFUNCTION("""COMPUTED_VALUE"""),"")</f>
        <v/>
      </c>
      <c r="E628" t="str">
        <f ca="1">IFERROR(__xludf.DUMMYFUNCTION("""COMPUTED_VALUE"""),"")</f>
        <v/>
      </c>
      <c r="F628" t="str">
        <f ca="1">IFERROR(__xludf.DUMMYFUNCTION("""COMPUTED_VALUE"""),"")</f>
        <v/>
      </c>
      <c r="G628" t="str">
        <f ca="1">IFERROR(__xludf.DUMMYFUNCTION("""COMPUTED_VALUE"""),"")</f>
        <v/>
      </c>
    </row>
    <row r="629" spans="1:7" ht="13">
      <c r="A629" t="str">
        <f ca="1">IFERROR(__xludf.DUMMYFUNCTION("""COMPUTED_VALUE"""),"")</f>
        <v/>
      </c>
      <c r="B629" t="str">
        <f ca="1">IFERROR(__xludf.DUMMYFUNCTION("""COMPUTED_VALUE"""),"")</f>
        <v/>
      </c>
      <c r="C629" t="str">
        <f ca="1">IFERROR(__xludf.DUMMYFUNCTION("""COMPUTED_VALUE"""),"")</f>
        <v/>
      </c>
      <c r="D629" t="str">
        <f ca="1">IFERROR(__xludf.DUMMYFUNCTION("""COMPUTED_VALUE"""),"")</f>
        <v/>
      </c>
      <c r="E629" t="str">
        <f ca="1">IFERROR(__xludf.DUMMYFUNCTION("""COMPUTED_VALUE"""),"")</f>
        <v/>
      </c>
      <c r="F629" t="str">
        <f ca="1">IFERROR(__xludf.DUMMYFUNCTION("""COMPUTED_VALUE"""),"")</f>
        <v/>
      </c>
      <c r="G629" t="str">
        <f ca="1">IFERROR(__xludf.DUMMYFUNCTION("""COMPUTED_VALUE"""),"")</f>
        <v/>
      </c>
    </row>
    <row r="630" spans="1:7" ht="13">
      <c r="A630" t="str">
        <f ca="1">IFERROR(__xludf.DUMMYFUNCTION("""COMPUTED_VALUE"""),"")</f>
        <v/>
      </c>
      <c r="B630" t="str">
        <f ca="1">IFERROR(__xludf.DUMMYFUNCTION("""COMPUTED_VALUE"""),"")</f>
        <v/>
      </c>
      <c r="C630" t="str">
        <f ca="1">IFERROR(__xludf.DUMMYFUNCTION("""COMPUTED_VALUE"""),"")</f>
        <v/>
      </c>
      <c r="D630" t="str">
        <f ca="1">IFERROR(__xludf.DUMMYFUNCTION("""COMPUTED_VALUE"""),"")</f>
        <v/>
      </c>
      <c r="E630" t="str">
        <f ca="1">IFERROR(__xludf.DUMMYFUNCTION("""COMPUTED_VALUE"""),"")</f>
        <v/>
      </c>
      <c r="F630" t="str">
        <f ca="1">IFERROR(__xludf.DUMMYFUNCTION("""COMPUTED_VALUE"""),"")</f>
        <v/>
      </c>
      <c r="G630" t="str">
        <f ca="1">IFERROR(__xludf.DUMMYFUNCTION("""COMPUTED_VALUE"""),"")</f>
        <v/>
      </c>
    </row>
    <row r="631" spans="1:7" ht="13">
      <c r="A631" t="str">
        <f ca="1">IFERROR(__xludf.DUMMYFUNCTION("""COMPUTED_VALUE"""),"")</f>
        <v/>
      </c>
      <c r="B631" t="str">
        <f ca="1">IFERROR(__xludf.DUMMYFUNCTION("""COMPUTED_VALUE"""),"")</f>
        <v/>
      </c>
      <c r="C631" t="str">
        <f ca="1">IFERROR(__xludf.DUMMYFUNCTION("""COMPUTED_VALUE"""),"")</f>
        <v/>
      </c>
      <c r="D631" t="str">
        <f ca="1">IFERROR(__xludf.DUMMYFUNCTION("""COMPUTED_VALUE"""),"")</f>
        <v/>
      </c>
      <c r="E631" t="str">
        <f ca="1">IFERROR(__xludf.DUMMYFUNCTION("""COMPUTED_VALUE"""),"")</f>
        <v/>
      </c>
      <c r="F631" t="str">
        <f ca="1">IFERROR(__xludf.DUMMYFUNCTION("""COMPUTED_VALUE"""),"")</f>
        <v/>
      </c>
      <c r="G631" t="str">
        <f ca="1">IFERROR(__xludf.DUMMYFUNCTION("""COMPUTED_VALUE"""),"")</f>
        <v/>
      </c>
    </row>
    <row r="632" spans="1:7" ht="13">
      <c r="A632" t="str">
        <f ca="1">IFERROR(__xludf.DUMMYFUNCTION("""COMPUTED_VALUE"""),"")</f>
        <v/>
      </c>
      <c r="B632" t="str">
        <f ca="1">IFERROR(__xludf.DUMMYFUNCTION("""COMPUTED_VALUE"""),"")</f>
        <v/>
      </c>
      <c r="C632" t="str">
        <f ca="1">IFERROR(__xludf.DUMMYFUNCTION("""COMPUTED_VALUE"""),"")</f>
        <v/>
      </c>
      <c r="D632" t="str">
        <f ca="1">IFERROR(__xludf.DUMMYFUNCTION("""COMPUTED_VALUE"""),"")</f>
        <v/>
      </c>
      <c r="E632" t="str">
        <f ca="1">IFERROR(__xludf.DUMMYFUNCTION("""COMPUTED_VALUE"""),"")</f>
        <v/>
      </c>
      <c r="F632" t="str">
        <f ca="1">IFERROR(__xludf.DUMMYFUNCTION("""COMPUTED_VALUE"""),"")</f>
        <v/>
      </c>
      <c r="G632" t="str">
        <f ca="1">IFERROR(__xludf.DUMMYFUNCTION("""COMPUTED_VALUE"""),"")</f>
        <v/>
      </c>
    </row>
    <row r="633" spans="1:7" ht="13">
      <c r="A633" t="str">
        <f ca="1">IFERROR(__xludf.DUMMYFUNCTION("""COMPUTED_VALUE"""),"")</f>
        <v/>
      </c>
      <c r="B633" t="str">
        <f ca="1">IFERROR(__xludf.DUMMYFUNCTION("""COMPUTED_VALUE"""),"")</f>
        <v/>
      </c>
      <c r="C633" t="str">
        <f ca="1">IFERROR(__xludf.DUMMYFUNCTION("""COMPUTED_VALUE"""),"")</f>
        <v/>
      </c>
      <c r="D633" t="str">
        <f ca="1">IFERROR(__xludf.DUMMYFUNCTION("""COMPUTED_VALUE"""),"")</f>
        <v/>
      </c>
      <c r="E633" t="str">
        <f ca="1">IFERROR(__xludf.DUMMYFUNCTION("""COMPUTED_VALUE"""),"")</f>
        <v/>
      </c>
      <c r="F633" t="str">
        <f ca="1">IFERROR(__xludf.DUMMYFUNCTION("""COMPUTED_VALUE"""),"")</f>
        <v/>
      </c>
      <c r="G633" t="str">
        <f ca="1">IFERROR(__xludf.DUMMYFUNCTION("""COMPUTED_VALUE"""),"")</f>
        <v/>
      </c>
    </row>
    <row r="634" spans="1:7" ht="13">
      <c r="A634" t="str">
        <f ca="1">IFERROR(__xludf.DUMMYFUNCTION("""COMPUTED_VALUE"""),"")</f>
        <v/>
      </c>
      <c r="B634" t="str">
        <f ca="1">IFERROR(__xludf.DUMMYFUNCTION("""COMPUTED_VALUE"""),"")</f>
        <v/>
      </c>
      <c r="C634" t="str">
        <f ca="1">IFERROR(__xludf.DUMMYFUNCTION("""COMPUTED_VALUE"""),"")</f>
        <v/>
      </c>
      <c r="D634" t="str">
        <f ca="1">IFERROR(__xludf.DUMMYFUNCTION("""COMPUTED_VALUE"""),"")</f>
        <v/>
      </c>
      <c r="E634" t="str">
        <f ca="1">IFERROR(__xludf.DUMMYFUNCTION("""COMPUTED_VALUE"""),"")</f>
        <v/>
      </c>
      <c r="F634" t="str">
        <f ca="1">IFERROR(__xludf.DUMMYFUNCTION("""COMPUTED_VALUE"""),"")</f>
        <v/>
      </c>
      <c r="G634" t="str">
        <f ca="1">IFERROR(__xludf.DUMMYFUNCTION("""COMPUTED_VALUE"""),"")</f>
        <v/>
      </c>
    </row>
    <row r="635" spans="1:7" ht="13">
      <c r="A635" t="str">
        <f ca="1">IFERROR(__xludf.DUMMYFUNCTION("""COMPUTED_VALUE"""),"")</f>
        <v/>
      </c>
      <c r="B635" t="str">
        <f ca="1">IFERROR(__xludf.DUMMYFUNCTION("""COMPUTED_VALUE"""),"")</f>
        <v/>
      </c>
      <c r="C635" t="str">
        <f ca="1">IFERROR(__xludf.DUMMYFUNCTION("""COMPUTED_VALUE"""),"")</f>
        <v/>
      </c>
      <c r="D635" t="str">
        <f ca="1">IFERROR(__xludf.DUMMYFUNCTION("""COMPUTED_VALUE"""),"")</f>
        <v/>
      </c>
      <c r="E635" t="str">
        <f ca="1">IFERROR(__xludf.DUMMYFUNCTION("""COMPUTED_VALUE"""),"")</f>
        <v/>
      </c>
      <c r="F635" t="str">
        <f ca="1">IFERROR(__xludf.DUMMYFUNCTION("""COMPUTED_VALUE"""),"")</f>
        <v/>
      </c>
      <c r="G635" t="str">
        <f ca="1">IFERROR(__xludf.DUMMYFUNCTION("""COMPUTED_VALUE"""),"")</f>
        <v/>
      </c>
    </row>
    <row r="636" spans="1:7" ht="13">
      <c r="A636" t="str">
        <f ca="1">IFERROR(__xludf.DUMMYFUNCTION("""COMPUTED_VALUE"""),"")</f>
        <v/>
      </c>
      <c r="B636" t="str">
        <f ca="1">IFERROR(__xludf.DUMMYFUNCTION("""COMPUTED_VALUE"""),"")</f>
        <v/>
      </c>
      <c r="C636" t="str">
        <f ca="1">IFERROR(__xludf.DUMMYFUNCTION("""COMPUTED_VALUE"""),"")</f>
        <v/>
      </c>
      <c r="D636" t="str">
        <f ca="1">IFERROR(__xludf.DUMMYFUNCTION("""COMPUTED_VALUE"""),"")</f>
        <v/>
      </c>
      <c r="E636" t="str">
        <f ca="1">IFERROR(__xludf.DUMMYFUNCTION("""COMPUTED_VALUE"""),"")</f>
        <v/>
      </c>
      <c r="F636" t="str">
        <f ca="1">IFERROR(__xludf.DUMMYFUNCTION("""COMPUTED_VALUE"""),"")</f>
        <v/>
      </c>
      <c r="G636" t="str">
        <f ca="1">IFERROR(__xludf.DUMMYFUNCTION("""COMPUTED_VALUE"""),"")</f>
        <v/>
      </c>
    </row>
    <row r="637" spans="1:7" ht="13">
      <c r="A637" t="str">
        <f ca="1">IFERROR(__xludf.DUMMYFUNCTION("""COMPUTED_VALUE"""),"")</f>
        <v/>
      </c>
      <c r="B637" t="str">
        <f ca="1">IFERROR(__xludf.DUMMYFUNCTION("""COMPUTED_VALUE"""),"")</f>
        <v/>
      </c>
      <c r="C637" t="str">
        <f ca="1">IFERROR(__xludf.DUMMYFUNCTION("""COMPUTED_VALUE"""),"")</f>
        <v/>
      </c>
      <c r="D637" t="str">
        <f ca="1">IFERROR(__xludf.DUMMYFUNCTION("""COMPUTED_VALUE"""),"")</f>
        <v/>
      </c>
      <c r="E637" t="str">
        <f ca="1">IFERROR(__xludf.DUMMYFUNCTION("""COMPUTED_VALUE"""),"")</f>
        <v/>
      </c>
      <c r="F637" t="str">
        <f ca="1">IFERROR(__xludf.DUMMYFUNCTION("""COMPUTED_VALUE"""),"")</f>
        <v/>
      </c>
      <c r="G637" t="str">
        <f ca="1">IFERROR(__xludf.DUMMYFUNCTION("""COMPUTED_VALUE"""),"")</f>
        <v/>
      </c>
    </row>
    <row r="638" spans="1:7" ht="13">
      <c r="A638" t="str">
        <f ca="1">IFERROR(__xludf.DUMMYFUNCTION("""COMPUTED_VALUE"""),"")</f>
        <v/>
      </c>
      <c r="B638" t="str">
        <f ca="1">IFERROR(__xludf.DUMMYFUNCTION("""COMPUTED_VALUE"""),"")</f>
        <v/>
      </c>
      <c r="C638" t="str">
        <f ca="1">IFERROR(__xludf.DUMMYFUNCTION("""COMPUTED_VALUE"""),"")</f>
        <v/>
      </c>
      <c r="D638" t="str">
        <f ca="1">IFERROR(__xludf.DUMMYFUNCTION("""COMPUTED_VALUE"""),"")</f>
        <v/>
      </c>
      <c r="E638" t="str">
        <f ca="1">IFERROR(__xludf.DUMMYFUNCTION("""COMPUTED_VALUE"""),"")</f>
        <v/>
      </c>
      <c r="F638" t="str">
        <f ca="1">IFERROR(__xludf.DUMMYFUNCTION("""COMPUTED_VALUE"""),"")</f>
        <v/>
      </c>
      <c r="G638" t="str">
        <f ca="1">IFERROR(__xludf.DUMMYFUNCTION("""COMPUTED_VALUE"""),"")</f>
        <v/>
      </c>
    </row>
    <row r="639" spans="1:7" ht="13">
      <c r="A639" t="str">
        <f ca="1">IFERROR(__xludf.DUMMYFUNCTION("""COMPUTED_VALUE"""),"")</f>
        <v/>
      </c>
      <c r="B639" t="str">
        <f ca="1">IFERROR(__xludf.DUMMYFUNCTION("""COMPUTED_VALUE"""),"")</f>
        <v/>
      </c>
      <c r="C639" t="str">
        <f ca="1">IFERROR(__xludf.DUMMYFUNCTION("""COMPUTED_VALUE"""),"")</f>
        <v/>
      </c>
      <c r="D639" t="str">
        <f ca="1">IFERROR(__xludf.DUMMYFUNCTION("""COMPUTED_VALUE"""),"")</f>
        <v/>
      </c>
      <c r="E639" t="str">
        <f ca="1">IFERROR(__xludf.DUMMYFUNCTION("""COMPUTED_VALUE"""),"")</f>
        <v/>
      </c>
      <c r="F639" t="str">
        <f ca="1">IFERROR(__xludf.DUMMYFUNCTION("""COMPUTED_VALUE"""),"")</f>
        <v/>
      </c>
      <c r="G639" t="str">
        <f ca="1">IFERROR(__xludf.DUMMYFUNCTION("""COMPUTED_VALUE"""),"")</f>
        <v/>
      </c>
    </row>
    <row r="640" spans="1:7" ht="13">
      <c r="A640" t="str">
        <f ca="1">IFERROR(__xludf.DUMMYFUNCTION("""COMPUTED_VALUE"""),"")</f>
        <v/>
      </c>
      <c r="B640" t="str">
        <f ca="1">IFERROR(__xludf.DUMMYFUNCTION("""COMPUTED_VALUE"""),"")</f>
        <v/>
      </c>
      <c r="C640" t="str">
        <f ca="1">IFERROR(__xludf.DUMMYFUNCTION("""COMPUTED_VALUE"""),"")</f>
        <v/>
      </c>
      <c r="D640" t="str">
        <f ca="1">IFERROR(__xludf.DUMMYFUNCTION("""COMPUTED_VALUE"""),"")</f>
        <v/>
      </c>
      <c r="E640" t="str">
        <f ca="1">IFERROR(__xludf.DUMMYFUNCTION("""COMPUTED_VALUE"""),"")</f>
        <v/>
      </c>
      <c r="F640" t="str">
        <f ca="1">IFERROR(__xludf.DUMMYFUNCTION("""COMPUTED_VALUE"""),"")</f>
        <v/>
      </c>
      <c r="G640" t="str">
        <f ca="1">IFERROR(__xludf.DUMMYFUNCTION("""COMPUTED_VALUE"""),"")</f>
        <v/>
      </c>
    </row>
    <row r="641" spans="1:7" ht="13">
      <c r="A641" t="str">
        <f ca="1">IFERROR(__xludf.DUMMYFUNCTION("""COMPUTED_VALUE"""),"")</f>
        <v/>
      </c>
      <c r="B641" t="str">
        <f ca="1">IFERROR(__xludf.DUMMYFUNCTION("""COMPUTED_VALUE"""),"")</f>
        <v/>
      </c>
      <c r="C641" t="str">
        <f ca="1">IFERROR(__xludf.DUMMYFUNCTION("""COMPUTED_VALUE"""),"")</f>
        <v/>
      </c>
      <c r="D641" t="str">
        <f ca="1">IFERROR(__xludf.DUMMYFUNCTION("""COMPUTED_VALUE"""),"")</f>
        <v/>
      </c>
      <c r="E641" t="str">
        <f ca="1">IFERROR(__xludf.DUMMYFUNCTION("""COMPUTED_VALUE"""),"")</f>
        <v/>
      </c>
      <c r="F641" t="str">
        <f ca="1">IFERROR(__xludf.DUMMYFUNCTION("""COMPUTED_VALUE"""),"")</f>
        <v/>
      </c>
      <c r="G641" t="str">
        <f ca="1">IFERROR(__xludf.DUMMYFUNCTION("""COMPUTED_VALUE"""),"")</f>
        <v/>
      </c>
    </row>
    <row r="642" spans="1:7" ht="13">
      <c r="A642" t="str">
        <f ca="1">IFERROR(__xludf.DUMMYFUNCTION("""COMPUTED_VALUE"""),"")</f>
        <v/>
      </c>
      <c r="B642" t="str">
        <f ca="1">IFERROR(__xludf.DUMMYFUNCTION("""COMPUTED_VALUE"""),"")</f>
        <v/>
      </c>
      <c r="C642" t="str">
        <f ca="1">IFERROR(__xludf.DUMMYFUNCTION("""COMPUTED_VALUE"""),"")</f>
        <v/>
      </c>
      <c r="D642" t="str">
        <f ca="1">IFERROR(__xludf.DUMMYFUNCTION("""COMPUTED_VALUE"""),"")</f>
        <v/>
      </c>
      <c r="E642" t="str">
        <f ca="1">IFERROR(__xludf.DUMMYFUNCTION("""COMPUTED_VALUE"""),"")</f>
        <v/>
      </c>
      <c r="F642" t="str">
        <f ca="1">IFERROR(__xludf.DUMMYFUNCTION("""COMPUTED_VALUE"""),"")</f>
        <v/>
      </c>
      <c r="G642" t="str">
        <f ca="1">IFERROR(__xludf.DUMMYFUNCTION("""COMPUTED_VALUE"""),"")</f>
        <v/>
      </c>
    </row>
    <row r="643" spans="1:7" ht="13">
      <c r="A643" t="str">
        <f ca="1">IFERROR(__xludf.DUMMYFUNCTION("""COMPUTED_VALUE"""),"")</f>
        <v/>
      </c>
      <c r="B643" t="str">
        <f ca="1">IFERROR(__xludf.DUMMYFUNCTION("""COMPUTED_VALUE"""),"")</f>
        <v/>
      </c>
      <c r="C643" t="str">
        <f ca="1">IFERROR(__xludf.DUMMYFUNCTION("""COMPUTED_VALUE"""),"")</f>
        <v/>
      </c>
      <c r="D643" t="str">
        <f ca="1">IFERROR(__xludf.DUMMYFUNCTION("""COMPUTED_VALUE"""),"")</f>
        <v/>
      </c>
      <c r="E643" t="str">
        <f ca="1">IFERROR(__xludf.DUMMYFUNCTION("""COMPUTED_VALUE"""),"")</f>
        <v/>
      </c>
      <c r="F643" t="str">
        <f ca="1">IFERROR(__xludf.DUMMYFUNCTION("""COMPUTED_VALUE"""),"")</f>
        <v/>
      </c>
      <c r="G643" t="str">
        <f ca="1">IFERROR(__xludf.DUMMYFUNCTION("""COMPUTED_VALUE"""),"")</f>
        <v/>
      </c>
    </row>
    <row r="644" spans="1:7" ht="13">
      <c r="A644" t="str">
        <f ca="1">IFERROR(__xludf.DUMMYFUNCTION("""COMPUTED_VALUE"""),"")</f>
        <v/>
      </c>
      <c r="B644" t="str">
        <f ca="1">IFERROR(__xludf.DUMMYFUNCTION("""COMPUTED_VALUE"""),"")</f>
        <v/>
      </c>
      <c r="C644" t="str">
        <f ca="1">IFERROR(__xludf.DUMMYFUNCTION("""COMPUTED_VALUE"""),"")</f>
        <v/>
      </c>
      <c r="D644" t="str">
        <f ca="1">IFERROR(__xludf.DUMMYFUNCTION("""COMPUTED_VALUE"""),"")</f>
        <v/>
      </c>
      <c r="E644" t="str">
        <f ca="1">IFERROR(__xludf.DUMMYFUNCTION("""COMPUTED_VALUE"""),"")</f>
        <v/>
      </c>
      <c r="F644" t="str">
        <f ca="1">IFERROR(__xludf.DUMMYFUNCTION("""COMPUTED_VALUE"""),"")</f>
        <v/>
      </c>
      <c r="G644" t="str">
        <f ca="1">IFERROR(__xludf.DUMMYFUNCTION("""COMPUTED_VALUE"""),"")</f>
        <v/>
      </c>
    </row>
    <row r="645" spans="1:7" ht="13">
      <c r="A645" t="str">
        <f ca="1">IFERROR(__xludf.DUMMYFUNCTION("""COMPUTED_VALUE"""),"")</f>
        <v/>
      </c>
      <c r="B645" t="str">
        <f ca="1">IFERROR(__xludf.DUMMYFUNCTION("""COMPUTED_VALUE"""),"")</f>
        <v/>
      </c>
      <c r="C645" t="str">
        <f ca="1">IFERROR(__xludf.DUMMYFUNCTION("""COMPUTED_VALUE"""),"")</f>
        <v/>
      </c>
      <c r="D645" t="str">
        <f ca="1">IFERROR(__xludf.DUMMYFUNCTION("""COMPUTED_VALUE"""),"")</f>
        <v/>
      </c>
      <c r="E645" t="str">
        <f ca="1">IFERROR(__xludf.DUMMYFUNCTION("""COMPUTED_VALUE"""),"")</f>
        <v/>
      </c>
      <c r="F645" t="str">
        <f ca="1">IFERROR(__xludf.DUMMYFUNCTION("""COMPUTED_VALUE"""),"")</f>
        <v/>
      </c>
      <c r="G645" t="str">
        <f ca="1">IFERROR(__xludf.DUMMYFUNCTION("""COMPUTED_VALUE"""),"")</f>
        <v/>
      </c>
    </row>
    <row r="646" spans="1:7" ht="13">
      <c r="A646" t="str">
        <f ca="1">IFERROR(__xludf.DUMMYFUNCTION("""COMPUTED_VALUE"""),"")</f>
        <v/>
      </c>
      <c r="B646" t="str">
        <f ca="1">IFERROR(__xludf.DUMMYFUNCTION("""COMPUTED_VALUE"""),"")</f>
        <v/>
      </c>
      <c r="C646" t="str">
        <f ca="1">IFERROR(__xludf.DUMMYFUNCTION("""COMPUTED_VALUE"""),"")</f>
        <v/>
      </c>
      <c r="D646" t="str">
        <f ca="1">IFERROR(__xludf.DUMMYFUNCTION("""COMPUTED_VALUE"""),"")</f>
        <v/>
      </c>
      <c r="E646" t="str">
        <f ca="1">IFERROR(__xludf.DUMMYFUNCTION("""COMPUTED_VALUE"""),"")</f>
        <v/>
      </c>
      <c r="F646" t="str">
        <f ca="1">IFERROR(__xludf.DUMMYFUNCTION("""COMPUTED_VALUE"""),"")</f>
        <v/>
      </c>
      <c r="G646" t="str">
        <f ca="1">IFERROR(__xludf.DUMMYFUNCTION("""COMPUTED_VALUE"""),"")</f>
        <v/>
      </c>
    </row>
    <row r="647" spans="1:7" ht="13">
      <c r="A647" t="str">
        <f ca="1">IFERROR(__xludf.DUMMYFUNCTION("""COMPUTED_VALUE"""),"")</f>
        <v/>
      </c>
      <c r="B647" t="str">
        <f ca="1">IFERROR(__xludf.DUMMYFUNCTION("""COMPUTED_VALUE"""),"")</f>
        <v/>
      </c>
      <c r="C647" t="str">
        <f ca="1">IFERROR(__xludf.DUMMYFUNCTION("""COMPUTED_VALUE"""),"")</f>
        <v/>
      </c>
      <c r="D647" t="str">
        <f ca="1">IFERROR(__xludf.DUMMYFUNCTION("""COMPUTED_VALUE"""),"")</f>
        <v/>
      </c>
      <c r="E647" t="str">
        <f ca="1">IFERROR(__xludf.DUMMYFUNCTION("""COMPUTED_VALUE"""),"")</f>
        <v/>
      </c>
      <c r="F647" t="str">
        <f ca="1">IFERROR(__xludf.DUMMYFUNCTION("""COMPUTED_VALUE"""),"")</f>
        <v/>
      </c>
      <c r="G647" t="str">
        <f ca="1">IFERROR(__xludf.DUMMYFUNCTION("""COMPUTED_VALUE"""),"")</f>
        <v/>
      </c>
    </row>
    <row r="648" spans="1:7" ht="13">
      <c r="A648" t="str">
        <f ca="1">IFERROR(__xludf.DUMMYFUNCTION("""COMPUTED_VALUE"""),"")</f>
        <v/>
      </c>
      <c r="B648" t="str">
        <f ca="1">IFERROR(__xludf.DUMMYFUNCTION("""COMPUTED_VALUE"""),"")</f>
        <v/>
      </c>
      <c r="C648" t="str">
        <f ca="1">IFERROR(__xludf.DUMMYFUNCTION("""COMPUTED_VALUE"""),"")</f>
        <v/>
      </c>
      <c r="D648" t="str">
        <f ca="1">IFERROR(__xludf.DUMMYFUNCTION("""COMPUTED_VALUE"""),"")</f>
        <v/>
      </c>
      <c r="E648" t="str">
        <f ca="1">IFERROR(__xludf.DUMMYFUNCTION("""COMPUTED_VALUE"""),"")</f>
        <v/>
      </c>
      <c r="F648" t="str">
        <f ca="1">IFERROR(__xludf.DUMMYFUNCTION("""COMPUTED_VALUE"""),"")</f>
        <v/>
      </c>
      <c r="G648" t="str">
        <f ca="1">IFERROR(__xludf.DUMMYFUNCTION("""COMPUTED_VALUE"""),"")</f>
        <v/>
      </c>
    </row>
    <row r="649" spans="1:7" ht="13">
      <c r="A649" t="str">
        <f ca="1">IFERROR(__xludf.DUMMYFUNCTION("""COMPUTED_VALUE"""),"")</f>
        <v/>
      </c>
      <c r="B649" t="str">
        <f ca="1">IFERROR(__xludf.DUMMYFUNCTION("""COMPUTED_VALUE"""),"")</f>
        <v/>
      </c>
      <c r="C649" t="str">
        <f ca="1">IFERROR(__xludf.DUMMYFUNCTION("""COMPUTED_VALUE"""),"")</f>
        <v/>
      </c>
      <c r="D649" t="str">
        <f ca="1">IFERROR(__xludf.DUMMYFUNCTION("""COMPUTED_VALUE"""),"")</f>
        <v/>
      </c>
      <c r="E649" t="str">
        <f ca="1">IFERROR(__xludf.DUMMYFUNCTION("""COMPUTED_VALUE"""),"")</f>
        <v/>
      </c>
      <c r="F649" t="str">
        <f ca="1">IFERROR(__xludf.DUMMYFUNCTION("""COMPUTED_VALUE"""),"")</f>
        <v/>
      </c>
      <c r="G649" t="str">
        <f ca="1">IFERROR(__xludf.DUMMYFUNCTION("""COMPUTED_VALUE"""),"")</f>
        <v/>
      </c>
    </row>
    <row r="650" spans="1:7" ht="13">
      <c r="A650" t="str">
        <f ca="1">IFERROR(__xludf.DUMMYFUNCTION("""COMPUTED_VALUE"""),"")</f>
        <v/>
      </c>
      <c r="B650" t="str">
        <f ca="1">IFERROR(__xludf.DUMMYFUNCTION("""COMPUTED_VALUE"""),"")</f>
        <v/>
      </c>
      <c r="C650" t="str">
        <f ca="1">IFERROR(__xludf.DUMMYFUNCTION("""COMPUTED_VALUE"""),"")</f>
        <v/>
      </c>
      <c r="D650" t="str">
        <f ca="1">IFERROR(__xludf.DUMMYFUNCTION("""COMPUTED_VALUE"""),"")</f>
        <v/>
      </c>
      <c r="E650" t="str">
        <f ca="1">IFERROR(__xludf.DUMMYFUNCTION("""COMPUTED_VALUE"""),"")</f>
        <v/>
      </c>
      <c r="F650" t="str">
        <f ca="1">IFERROR(__xludf.DUMMYFUNCTION("""COMPUTED_VALUE"""),"")</f>
        <v/>
      </c>
      <c r="G650" t="str">
        <f ca="1">IFERROR(__xludf.DUMMYFUNCTION("""COMPUTED_VALUE"""),"")</f>
        <v/>
      </c>
    </row>
    <row r="651" spans="1:7" ht="13">
      <c r="A651" t="str">
        <f ca="1">IFERROR(__xludf.DUMMYFUNCTION("""COMPUTED_VALUE"""),"")</f>
        <v/>
      </c>
      <c r="B651" t="str">
        <f ca="1">IFERROR(__xludf.DUMMYFUNCTION("""COMPUTED_VALUE"""),"")</f>
        <v/>
      </c>
      <c r="C651" t="str">
        <f ca="1">IFERROR(__xludf.DUMMYFUNCTION("""COMPUTED_VALUE"""),"")</f>
        <v/>
      </c>
      <c r="D651" t="str">
        <f ca="1">IFERROR(__xludf.DUMMYFUNCTION("""COMPUTED_VALUE"""),"")</f>
        <v/>
      </c>
      <c r="E651" t="str">
        <f ca="1">IFERROR(__xludf.DUMMYFUNCTION("""COMPUTED_VALUE"""),"")</f>
        <v/>
      </c>
      <c r="F651" t="str">
        <f ca="1">IFERROR(__xludf.DUMMYFUNCTION("""COMPUTED_VALUE"""),"")</f>
        <v/>
      </c>
      <c r="G651" t="str">
        <f ca="1">IFERROR(__xludf.DUMMYFUNCTION("""COMPUTED_VALUE"""),"")</f>
        <v/>
      </c>
    </row>
    <row r="652" spans="1:7" ht="13">
      <c r="A652" t="str">
        <f ca="1">IFERROR(__xludf.DUMMYFUNCTION("""COMPUTED_VALUE"""),"")</f>
        <v/>
      </c>
      <c r="B652" t="str">
        <f ca="1">IFERROR(__xludf.DUMMYFUNCTION("""COMPUTED_VALUE"""),"")</f>
        <v/>
      </c>
      <c r="C652" t="str">
        <f ca="1">IFERROR(__xludf.DUMMYFUNCTION("""COMPUTED_VALUE"""),"")</f>
        <v/>
      </c>
      <c r="D652" t="str">
        <f ca="1">IFERROR(__xludf.DUMMYFUNCTION("""COMPUTED_VALUE"""),"")</f>
        <v/>
      </c>
      <c r="E652" t="str">
        <f ca="1">IFERROR(__xludf.DUMMYFUNCTION("""COMPUTED_VALUE"""),"")</f>
        <v/>
      </c>
      <c r="F652" t="str">
        <f ca="1">IFERROR(__xludf.DUMMYFUNCTION("""COMPUTED_VALUE"""),"")</f>
        <v/>
      </c>
      <c r="G652" t="str">
        <f ca="1">IFERROR(__xludf.DUMMYFUNCTION("""COMPUTED_VALUE"""),"")</f>
        <v/>
      </c>
    </row>
    <row r="653" spans="1:7" ht="13">
      <c r="A653" t="str">
        <f ca="1">IFERROR(__xludf.DUMMYFUNCTION("""COMPUTED_VALUE"""),"")</f>
        <v/>
      </c>
      <c r="B653" t="str">
        <f ca="1">IFERROR(__xludf.DUMMYFUNCTION("""COMPUTED_VALUE"""),"")</f>
        <v/>
      </c>
      <c r="C653" t="str">
        <f ca="1">IFERROR(__xludf.DUMMYFUNCTION("""COMPUTED_VALUE"""),"")</f>
        <v/>
      </c>
      <c r="D653" t="str">
        <f ca="1">IFERROR(__xludf.DUMMYFUNCTION("""COMPUTED_VALUE"""),"")</f>
        <v/>
      </c>
      <c r="E653" t="str">
        <f ca="1">IFERROR(__xludf.DUMMYFUNCTION("""COMPUTED_VALUE"""),"")</f>
        <v/>
      </c>
      <c r="F653" t="str">
        <f ca="1">IFERROR(__xludf.DUMMYFUNCTION("""COMPUTED_VALUE"""),"")</f>
        <v/>
      </c>
      <c r="G653" t="str">
        <f ca="1">IFERROR(__xludf.DUMMYFUNCTION("""COMPUTED_VALUE"""),"")</f>
        <v/>
      </c>
    </row>
    <row r="654" spans="1:7" ht="13">
      <c r="A654" t="str">
        <f ca="1">IFERROR(__xludf.DUMMYFUNCTION("""COMPUTED_VALUE"""),"")</f>
        <v/>
      </c>
      <c r="B654" t="str">
        <f ca="1">IFERROR(__xludf.DUMMYFUNCTION("""COMPUTED_VALUE"""),"")</f>
        <v/>
      </c>
      <c r="C654" t="str">
        <f ca="1">IFERROR(__xludf.DUMMYFUNCTION("""COMPUTED_VALUE"""),"")</f>
        <v/>
      </c>
      <c r="D654" t="str">
        <f ca="1">IFERROR(__xludf.DUMMYFUNCTION("""COMPUTED_VALUE"""),"")</f>
        <v/>
      </c>
      <c r="E654" t="str">
        <f ca="1">IFERROR(__xludf.DUMMYFUNCTION("""COMPUTED_VALUE"""),"")</f>
        <v/>
      </c>
      <c r="F654" t="str">
        <f ca="1">IFERROR(__xludf.DUMMYFUNCTION("""COMPUTED_VALUE"""),"")</f>
        <v/>
      </c>
      <c r="G654" t="str">
        <f ca="1">IFERROR(__xludf.DUMMYFUNCTION("""COMPUTED_VALUE"""),"")</f>
        <v/>
      </c>
    </row>
    <row r="655" spans="1:7" ht="13">
      <c r="A655" t="str">
        <f ca="1">IFERROR(__xludf.DUMMYFUNCTION("""COMPUTED_VALUE"""),"")</f>
        <v/>
      </c>
      <c r="B655" t="str">
        <f ca="1">IFERROR(__xludf.DUMMYFUNCTION("""COMPUTED_VALUE"""),"")</f>
        <v/>
      </c>
      <c r="C655" t="str">
        <f ca="1">IFERROR(__xludf.DUMMYFUNCTION("""COMPUTED_VALUE"""),"")</f>
        <v/>
      </c>
      <c r="D655" t="str">
        <f ca="1">IFERROR(__xludf.DUMMYFUNCTION("""COMPUTED_VALUE"""),"")</f>
        <v/>
      </c>
      <c r="E655" t="str">
        <f ca="1">IFERROR(__xludf.DUMMYFUNCTION("""COMPUTED_VALUE"""),"")</f>
        <v/>
      </c>
      <c r="F655" t="str">
        <f ca="1">IFERROR(__xludf.DUMMYFUNCTION("""COMPUTED_VALUE"""),"")</f>
        <v/>
      </c>
      <c r="G655" t="str">
        <f ca="1">IFERROR(__xludf.DUMMYFUNCTION("""COMPUTED_VALUE"""),"")</f>
        <v/>
      </c>
    </row>
    <row r="656" spans="1:7" ht="13">
      <c r="A656" t="str">
        <f ca="1">IFERROR(__xludf.DUMMYFUNCTION("""COMPUTED_VALUE"""),"")</f>
        <v/>
      </c>
      <c r="B656" t="str">
        <f ca="1">IFERROR(__xludf.DUMMYFUNCTION("""COMPUTED_VALUE"""),"")</f>
        <v/>
      </c>
      <c r="C656" t="str">
        <f ca="1">IFERROR(__xludf.DUMMYFUNCTION("""COMPUTED_VALUE"""),"")</f>
        <v/>
      </c>
      <c r="D656" t="str">
        <f ca="1">IFERROR(__xludf.DUMMYFUNCTION("""COMPUTED_VALUE"""),"")</f>
        <v/>
      </c>
      <c r="E656" t="str">
        <f ca="1">IFERROR(__xludf.DUMMYFUNCTION("""COMPUTED_VALUE"""),"")</f>
        <v/>
      </c>
      <c r="F656" t="str">
        <f ca="1">IFERROR(__xludf.DUMMYFUNCTION("""COMPUTED_VALUE"""),"")</f>
        <v/>
      </c>
      <c r="G656" t="str">
        <f ca="1">IFERROR(__xludf.DUMMYFUNCTION("""COMPUTED_VALUE"""),"")</f>
        <v/>
      </c>
    </row>
    <row r="657" spans="1:7" ht="13">
      <c r="A657" t="str">
        <f ca="1">IFERROR(__xludf.DUMMYFUNCTION("""COMPUTED_VALUE"""),"")</f>
        <v/>
      </c>
      <c r="B657" t="str">
        <f ca="1">IFERROR(__xludf.DUMMYFUNCTION("""COMPUTED_VALUE"""),"")</f>
        <v/>
      </c>
      <c r="C657" t="str">
        <f ca="1">IFERROR(__xludf.DUMMYFUNCTION("""COMPUTED_VALUE"""),"")</f>
        <v/>
      </c>
      <c r="D657" t="str">
        <f ca="1">IFERROR(__xludf.DUMMYFUNCTION("""COMPUTED_VALUE"""),"")</f>
        <v/>
      </c>
      <c r="E657" t="str">
        <f ca="1">IFERROR(__xludf.DUMMYFUNCTION("""COMPUTED_VALUE"""),"")</f>
        <v/>
      </c>
      <c r="F657" t="str">
        <f ca="1">IFERROR(__xludf.DUMMYFUNCTION("""COMPUTED_VALUE"""),"")</f>
        <v/>
      </c>
      <c r="G657" t="str">
        <f ca="1">IFERROR(__xludf.DUMMYFUNCTION("""COMPUTED_VALUE"""),"")</f>
        <v/>
      </c>
    </row>
    <row r="658" spans="1:7" ht="13">
      <c r="A658" t="str">
        <f ca="1">IFERROR(__xludf.DUMMYFUNCTION("""COMPUTED_VALUE"""),"")</f>
        <v/>
      </c>
      <c r="B658" t="str">
        <f ca="1">IFERROR(__xludf.DUMMYFUNCTION("""COMPUTED_VALUE"""),"")</f>
        <v/>
      </c>
      <c r="C658" t="str">
        <f ca="1">IFERROR(__xludf.DUMMYFUNCTION("""COMPUTED_VALUE"""),"")</f>
        <v/>
      </c>
      <c r="D658" t="str">
        <f ca="1">IFERROR(__xludf.DUMMYFUNCTION("""COMPUTED_VALUE"""),"")</f>
        <v/>
      </c>
      <c r="E658" t="str">
        <f ca="1">IFERROR(__xludf.DUMMYFUNCTION("""COMPUTED_VALUE"""),"")</f>
        <v/>
      </c>
      <c r="F658" t="str">
        <f ca="1">IFERROR(__xludf.DUMMYFUNCTION("""COMPUTED_VALUE"""),"")</f>
        <v/>
      </c>
      <c r="G658" t="str">
        <f ca="1">IFERROR(__xludf.DUMMYFUNCTION("""COMPUTED_VALUE"""),"")</f>
        <v/>
      </c>
    </row>
    <row r="659" spans="1:7" ht="13">
      <c r="A659" t="str">
        <f ca="1">IFERROR(__xludf.DUMMYFUNCTION("""COMPUTED_VALUE"""),"")</f>
        <v/>
      </c>
      <c r="B659" t="str">
        <f ca="1">IFERROR(__xludf.DUMMYFUNCTION("""COMPUTED_VALUE"""),"")</f>
        <v/>
      </c>
      <c r="C659" t="str">
        <f ca="1">IFERROR(__xludf.DUMMYFUNCTION("""COMPUTED_VALUE"""),"")</f>
        <v/>
      </c>
      <c r="D659" t="str">
        <f ca="1">IFERROR(__xludf.DUMMYFUNCTION("""COMPUTED_VALUE"""),"")</f>
        <v/>
      </c>
      <c r="E659" t="str">
        <f ca="1">IFERROR(__xludf.DUMMYFUNCTION("""COMPUTED_VALUE"""),"")</f>
        <v/>
      </c>
      <c r="F659" t="str">
        <f ca="1">IFERROR(__xludf.DUMMYFUNCTION("""COMPUTED_VALUE"""),"")</f>
        <v/>
      </c>
      <c r="G659" t="str">
        <f ca="1">IFERROR(__xludf.DUMMYFUNCTION("""COMPUTED_VALUE"""),"")</f>
        <v/>
      </c>
    </row>
    <row r="660" spans="1:7" ht="13">
      <c r="A660" t="str">
        <f ca="1">IFERROR(__xludf.DUMMYFUNCTION("""COMPUTED_VALUE"""),"")</f>
        <v/>
      </c>
      <c r="B660" t="str">
        <f ca="1">IFERROR(__xludf.DUMMYFUNCTION("""COMPUTED_VALUE"""),"")</f>
        <v/>
      </c>
      <c r="C660" t="str">
        <f ca="1">IFERROR(__xludf.DUMMYFUNCTION("""COMPUTED_VALUE"""),"")</f>
        <v/>
      </c>
      <c r="D660" t="str">
        <f ca="1">IFERROR(__xludf.DUMMYFUNCTION("""COMPUTED_VALUE"""),"")</f>
        <v/>
      </c>
      <c r="E660" t="str">
        <f ca="1">IFERROR(__xludf.DUMMYFUNCTION("""COMPUTED_VALUE"""),"")</f>
        <v/>
      </c>
      <c r="F660" t="str">
        <f ca="1">IFERROR(__xludf.DUMMYFUNCTION("""COMPUTED_VALUE"""),"")</f>
        <v/>
      </c>
      <c r="G660" t="str">
        <f ca="1">IFERROR(__xludf.DUMMYFUNCTION("""COMPUTED_VALUE"""),"")</f>
        <v/>
      </c>
    </row>
    <row r="661" spans="1:7" ht="13">
      <c r="A661" t="str">
        <f ca="1">IFERROR(__xludf.DUMMYFUNCTION("""COMPUTED_VALUE"""),"")</f>
        <v/>
      </c>
      <c r="B661" t="str">
        <f ca="1">IFERROR(__xludf.DUMMYFUNCTION("""COMPUTED_VALUE"""),"")</f>
        <v/>
      </c>
      <c r="C661" t="str">
        <f ca="1">IFERROR(__xludf.DUMMYFUNCTION("""COMPUTED_VALUE"""),"")</f>
        <v/>
      </c>
      <c r="D661" t="str">
        <f ca="1">IFERROR(__xludf.DUMMYFUNCTION("""COMPUTED_VALUE"""),"")</f>
        <v/>
      </c>
      <c r="E661" t="str">
        <f ca="1">IFERROR(__xludf.DUMMYFUNCTION("""COMPUTED_VALUE"""),"")</f>
        <v/>
      </c>
      <c r="F661" t="str">
        <f ca="1">IFERROR(__xludf.DUMMYFUNCTION("""COMPUTED_VALUE"""),"")</f>
        <v/>
      </c>
      <c r="G661" t="str">
        <f ca="1">IFERROR(__xludf.DUMMYFUNCTION("""COMPUTED_VALUE"""),"")</f>
        <v/>
      </c>
    </row>
    <row r="662" spans="1:7" ht="13">
      <c r="A662" t="str">
        <f ca="1">IFERROR(__xludf.DUMMYFUNCTION("""COMPUTED_VALUE"""),"")</f>
        <v/>
      </c>
      <c r="B662" t="str">
        <f ca="1">IFERROR(__xludf.DUMMYFUNCTION("""COMPUTED_VALUE"""),"")</f>
        <v/>
      </c>
      <c r="C662" t="str">
        <f ca="1">IFERROR(__xludf.DUMMYFUNCTION("""COMPUTED_VALUE"""),"")</f>
        <v/>
      </c>
      <c r="D662" t="str">
        <f ca="1">IFERROR(__xludf.DUMMYFUNCTION("""COMPUTED_VALUE"""),"")</f>
        <v/>
      </c>
      <c r="E662" t="str">
        <f ca="1">IFERROR(__xludf.DUMMYFUNCTION("""COMPUTED_VALUE"""),"")</f>
        <v/>
      </c>
      <c r="F662" t="str">
        <f ca="1">IFERROR(__xludf.DUMMYFUNCTION("""COMPUTED_VALUE"""),"")</f>
        <v/>
      </c>
      <c r="G662" t="str">
        <f ca="1">IFERROR(__xludf.DUMMYFUNCTION("""COMPUTED_VALUE"""),"")</f>
        <v/>
      </c>
    </row>
    <row r="663" spans="1:7" ht="13">
      <c r="A663" t="str">
        <f ca="1">IFERROR(__xludf.DUMMYFUNCTION("""COMPUTED_VALUE"""),"")</f>
        <v/>
      </c>
      <c r="B663" t="str">
        <f ca="1">IFERROR(__xludf.DUMMYFUNCTION("""COMPUTED_VALUE"""),"")</f>
        <v/>
      </c>
      <c r="C663" t="str">
        <f ca="1">IFERROR(__xludf.DUMMYFUNCTION("""COMPUTED_VALUE"""),"")</f>
        <v/>
      </c>
      <c r="D663" t="str">
        <f ca="1">IFERROR(__xludf.DUMMYFUNCTION("""COMPUTED_VALUE"""),"")</f>
        <v/>
      </c>
      <c r="E663" t="str">
        <f ca="1">IFERROR(__xludf.DUMMYFUNCTION("""COMPUTED_VALUE"""),"")</f>
        <v/>
      </c>
      <c r="F663" t="str">
        <f ca="1">IFERROR(__xludf.DUMMYFUNCTION("""COMPUTED_VALUE"""),"")</f>
        <v/>
      </c>
      <c r="G663" t="str">
        <f ca="1">IFERROR(__xludf.DUMMYFUNCTION("""COMPUTED_VALUE"""),"")</f>
        <v/>
      </c>
    </row>
    <row r="664" spans="1:7" ht="13">
      <c r="A664" t="str">
        <f ca="1">IFERROR(__xludf.DUMMYFUNCTION("""COMPUTED_VALUE"""),"")</f>
        <v/>
      </c>
      <c r="B664" t="str">
        <f ca="1">IFERROR(__xludf.DUMMYFUNCTION("""COMPUTED_VALUE"""),"")</f>
        <v/>
      </c>
      <c r="C664" t="str">
        <f ca="1">IFERROR(__xludf.DUMMYFUNCTION("""COMPUTED_VALUE"""),"")</f>
        <v/>
      </c>
      <c r="D664" t="str">
        <f ca="1">IFERROR(__xludf.DUMMYFUNCTION("""COMPUTED_VALUE"""),"")</f>
        <v/>
      </c>
      <c r="E664" t="str">
        <f ca="1">IFERROR(__xludf.DUMMYFUNCTION("""COMPUTED_VALUE"""),"")</f>
        <v/>
      </c>
      <c r="F664" t="str">
        <f ca="1">IFERROR(__xludf.DUMMYFUNCTION("""COMPUTED_VALUE"""),"")</f>
        <v/>
      </c>
      <c r="G664" t="str">
        <f ca="1">IFERROR(__xludf.DUMMYFUNCTION("""COMPUTED_VALUE"""),"")</f>
        <v/>
      </c>
    </row>
    <row r="665" spans="1:7" ht="13">
      <c r="A665" t="str">
        <f ca="1">IFERROR(__xludf.DUMMYFUNCTION("""COMPUTED_VALUE"""),"")</f>
        <v/>
      </c>
      <c r="B665" t="str">
        <f ca="1">IFERROR(__xludf.DUMMYFUNCTION("""COMPUTED_VALUE"""),"")</f>
        <v/>
      </c>
      <c r="C665" t="str">
        <f ca="1">IFERROR(__xludf.DUMMYFUNCTION("""COMPUTED_VALUE"""),"")</f>
        <v/>
      </c>
      <c r="D665" t="str">
        <f ca="1">IFERROR(__xludf.DUMMYFUNCTION("""COMPUTED_VALUE"""),"")</f>
        <v/>
      </c>
      <c r="E665" t="str">
        <f ca="1">IFERROR(__xludf.DUMMYFUNCTION("""COMPUTED_VALUE"""),"")</f>
        <v/>
      </c>
      <c r="F665" t="str">
        <f ca="1">IFERROR(__xludf.DUMMYFUNCTION("""COMPUTED_VALUE"""),"")</f>
        <v/>
      </c>
      <c r="G665" t="str">
        <f ca="1">IFERROR(__xludf.DUMMYFUNCTION("""COMPUTED_VALUE"""),"")</f>
        <v/>
      </c>
    </row>
    <row r="666" spans="1:7" ht="13">
      <c r="A666" t="str">
        <f ca="1">IFERROR(__xludf.DUMMYFUNCTION("""COMPUTED_VALUE"""),"")</f>
        <v/>
      </c>
      <c r="B666" t="str">
        <f ca="1">IFERROR(__xludf.DUMMYFUNCTION("""COMPUTED_VALUE"""),"")</f>
        <v/>
      </c>
      <c r="C666" t="str">
        <f ca="1">IFERROR(__xludf.DUMMYFUNCTION("""COMPUTED_VALUE"""),"")</f>
        <v/>
      </c>
      <c r="D666" t="str">
        <f ca="1">IFERROR(__xludf.DUMMYFUNCTION("""COMPUTED_VALUE"""),"")</f>
        <v/>
      </c>
      <c r="E666" t="str">
        <f ca="1">IFERROR(__xludf.DUMMYFUNCTION("""COMPUTED_VALUE"""),"")</f>
        <v/>
      </c>
      <c r="F666" t="str">
        <f ca="1">IFERROR(__xludf.DUMMYFUNCTION("""COMPUTED_VALUE"""),"")</f>
        <v/>
      </c>
      <c r="G666" t="str">
        <f ca="1">IFERROR(__xludf.DUMMYFUNCTION("""COMPUTED_VALUE"""),"")</f>
        <v/>
      </c>
    </row>
    <row r="667" spans="1:7" ht="13">
      <c r="A667" t="str">
        <f ca="1">IFERROR(__xludf.DUMMYFUNCTION("""COMPUTED_VALUE"""),"")</f>
        <v/>
      </c>
      <c r="B667" t="str">
        <f ca="1">IFERROR(__xludf.DUMMYFUNCTION("""COMPUTED_VALUE"""),"")</f>
        <v/>
      </c>
      <c r="C667" t="str">
        <f ca="1">IFERROR(__xludf.DUMMYFUNCTION("""COMPUTED_VALUE"""),"")</f>
        <v/>
      </c>
      <c r="D667" t="str">
        <f ca="1">IFERROR(__xludf.DUMMYFUNCTION("""COMPUTED_VALUE"""),"")</f>
        <v/>
      </c>
      <c r="E667" t="str">
        <f ca="1">IFERROR(__xludf.DUMMYFUNCTION("""COMPUTED_VALUE"""),"")</f>
        <v/>
      </c>
      <c r="F667" t="str">
        <f ca="1">IFERROR(__xludf.DUMMYFUNCTION("""COMPUTED_VALUE"""),"")</f>
        <v/>
      </c>
      <c r="G667" t="str">
        <f ca="1">IFERROR(__xludf.DUMMYFUNCTION("""COMPUTED_VALUE"""),"")</f>
        <v/>
      </c>
    </row>
    <row r="668" spans="1:7" ht="13">
      <c r="A668" t="str">
        <f ca="1">IFERROR(__xludf.DUMMYFUNCTION("""COMPUTED_VALUE"""),"")</f>
        <v/>
      </c>
      <c r="B668" t="str">
        <f ca="1">IFERROR(__xludf.DUMMYFUNCTION("""COMPUTED_VALUE"""),"")</f>
        <v/>
      </c>
      <c r="C668" t="str">
        <f ca="1">IFERROR(__xludf.DUMMYFUNCTION("""COMPUTED_VALUE"""),"")</f>
        <v/>
      </c>
      <c r="D668" t="str">
        <f ca="1">IFERROR(__xludf.DUMMYFUNCTION("""COMPUTED_VALUE"""),"")</f>
        <v/>
      </c>
      <c r="E668" t="str">
        <f ca="1">IFERROR(__xludf.DUMMYFUNCTION("""COMPUTED_VALUE"""),"")</f>
        <v/>
      </c>
      <c r="F668" t="str">
        <f ca="1">IFERROR(__xludf.DUMMYFUNCTION("""COMPUTED_VALUE"""),"")</f>
        <v/>
      </c>
      <c r="G668" t="str">
        <f ca="1">IFERROR(__xludf.DUMMYFUNCTION("""COMPUTED_VALUE"""),"")</f>
        <v/>
      </c>
    </row>
    <row r="669" spans="1:7" ht="13">
      <c r="A669" t="str">
        <f ca="1">IFERROR(__xludf.DUMMYFUNCTION("""COMPUTED_VALUE"""),"")</f>
        <v/>
      </c>
      <c r="B669" t="str">
        <f ca="1">IFERROR(__xludf.DUMMYFUNCTION("""COMPUTED_VALUE"""),"")</f>
        <v/>
      </c>
      <c r="C669" t="str">
        <f ca="1">IFERROR(__xludf.DUMMYFUNCTION("""COMPUTED_VALUE"""),"")</f>
        <v/>
      </c>
      <c r="D669" t="str">
        <f ca="1">IFERROR(__xludf.DUMMYFUNCTION("""COMPUTED_VALUE"""),"")</f>
        <v/>
      </c>
      <c r="E669" t="str">
        <f ca="1">IFERROR(__xludf.DUMMYFUNCTION("""COMPUTED_VALUE"""),"")</f>
        <v/>
      </c>
      <c r="F669" t="str">
        <f ca="1">IFERROR(__xludf.DUMMYFUNCTION("""COMPUTED_VALUE"""),"")</f>
        <v/>
      </c>
      <c r="G669" t="str">
        <f ca="1">IFERROR(__xludf.DUMMYFUNCTION("""COMPUTED_VALUE"""),"")</f>
        <v/>
      </c>
    </row>
    <row r="670" spans="1:7" ht="13">
      <c r="A670" t="str">
        <f ca="1">IFERROR(__xludf.DUMMYFUNCTION("""COMPUTED_VALUE"""),"")</f>
        <v/>
      </c>
      <c r="B670" t="str">
        <f ca="1">IFERROR(__xludf.DUMMYFUNCTION("""COMPUTED_VALUE"""),"")</f>
        <v/>
      </c>
      <c r="C670" t="str">
        <f ca="1">IFERROR(__xludf.DUMMYFUNCTION("""COMPUTED_VALUE"""),"")</f>
        <v/>
      </c>
      <c r="D670" t="str">
        <f ca="1">IFERROR(__xludf.DUMMYFUNCTION("""COMPUTED_VALUE"""),"")</f>
        <v/>
      </c>
      <c r="E670" t="str">
        <f ca="1">IFERROR(__xludf.DUMMYFUNCTION("""COMPUTED_VALUE"""),"")</f>
        <v/>
      </c>
      <c r="F670" t="str">
        <f ca="1">IFERROR(__xludf.DUMMYFUNCTION("""COMPUTED_VALUE"""),"")</f>
        <v/>
      </c>
      <c r="G670" t="str">
        <f ca="1">IFERROR(__xludf.DUMMYFUNCTION("""COMPUTED_VALUE"""),"")</f>
        <v/>
      </c>
    </row>
    <row r="671" spans="1:7" ht="13">
      <c r="A671" t="str">
        <f ca="1">IFERROR(__xludf.DUMMYFUNCTION("""COMPUTED_VALUE"""),"")</f>
        <v/>
      </c>
      <c r="B671" t="str">
        <f ca="1">IFERROR(__xludf.DUMMYFUNCTION("""COMPUTED_VALUE"""),"")</f>
        <v/>
      </c>
      <c r="C671" t="str">
        <f ca="1">IFERROR(__xludf.DUMMYFUNCTION("""COMPUTED_VALUE"""),"")</f>
        <v/>
      </c>
      <c r="D671" t="str">
        <f ca="1">IFERROR(__xludf.DUMMYFUNCTION("""COMPUTED_VALUE"""),"")</f>
        <v/>
      </c>
      <c r="E671" t="str">
        <f ca="1">IFERROR(__xludf.DUMMYFUNCTION("""COMPUTED_VALUE"""),"")</f>
        <v/>
      </c>
      <c r="F671" t="str">
        <f ca="1">IFERROR(__xludf.DUMMYFUNCTION("""COMPUTED_VALUE"""),"")</f>
        <v/>
      </c>
      <c r="G671" t="str">
        <f ca="1">IFERROR(__xludf.DUMMYFUNCTION("""COMPUTED_VALUE"""),"")</f>
        <v/>
      </c>
    </row>
    <row r="672" spans="1:7" ht="13">
      <c r="A672" t="str">
        <f ca="1">IFERROR(__xludf.DUMMYFUNCTION("""COMPUTED_VALUE"""),"")</f>
        <v/>
      </c>
      <c r="B672" t="str">
        <f ca="1">IFERROR(__xludf.DUMMYFUNCTION("""COMPUTED_VALUE"""),"")</f>
        <v/>
      </c>
      <c r="C672" t="str">
        <f ca="1">IFERROR(__xludf.DUMMYFUNCTION("""COMPUTED_VALUE"""),"")</f>
        <v/>
      </c>
      <c r="D672" t="str">
        <f ca="1">IFERROR(__xludf.DUMMYFUNCTION("""COMPUTED_VALUE"""),"")</f>
        <v/>
      </c>
      <c r="E672" t="str">
        <f ca="1">IFERROR(__xludf.DUMMYFUNCTION("""COMPUTED_VALUE"""),"")</f>
        <v/>
      </c>
      <c r="F672" t="str">
        <f ca="1">IFERROR(__xludf.DUMMYFUNCTION("""COMPUTED_VALUE"""),"")</f>
        <v/>
      </c>
      <c r="G672" t="str">
        <f ca="1">IFERROR(__xludf.DUMMYFUNCTION("""COMPUTED_VALUE"""),"")</f>
        <v/>
      </c>
    </row>
    <row r="673" spans="1:7" ht="13">
      <c r="A673" t="str">
        <f ca="1">IFERROR(__xludf.DUMMYFUNCTION("""COMPUTED_VALUE"""),"")</f>
        <v/>
      </c>
      <c r="B673" t="str">
        <f ca="1">IFERROR(__xludf.DUMMYFUNCTION("""COMPUTED_VALUE"""),"")</f>
        <v/>
      </c>
      <c r="C673" t="str">
        <f ca="1">IFERROR(__xludf.DUMMYFUNCTION("""COMPUTED_VALUE"""),"")</f>
        <v/>
      </c>
      <c r="D673" t="str">
        <f ca="1">IFERROR(__xludf.DUMMYFUNCTION("""COMPUTED_VALUE"""),"")</f>
        <v/>
      </c>
      <c r="E673" t="str">
        <f ca="1">IFERROR(__xludf.DUMMYFUNCTION("""COMPUTED_VALUE"""),"")</f>
        <v/>
      </c>
      <c r="F673" t="str">
        <f ca="1">IFERROR(__xludf.DUMMYFUNCTION("""COMPUTED_VALUE"""),"")</f>
        <v/>
      </c>
      <c r="G673" t="str">
        <f ca="1">IFERROR(__xludf.DUMMYFUNCTION("""COMPUTED_VALUE"""),"")</f>
        <v/>
      </c>
    </row>
    <row r="674" spans="1:7" ht="13">
      <c r="A674" t="str">
        <f ca="1">IFERROR(__xludf.DUMMYFUNCTION("""COMPUTED_VALUE"""),"")</f>
        <v/>
      </c>
      <c r="B674" t="str">
        <f ca="1">IFERROR(__xludf.DUMMYFUNCTION("""COMPUTED_VALUE"""),"")</f>
        <v/>
      </c>
      <c r="C674" t="str">
        <f ca="1">IFERROR(__xludf.DUMMYFUNCTION("""COMPUTED_VALUE"""),"")</f>
        <v/>
      </c>
      <c r="D674" t="str">
        <f ca="1">IFERROR(__xludf.DUMMYFUNCTION("""COMPUTED_VALUE"""),"")</f>
        <v/>
      </c>
      <c r="E674" t="str">
        <f ca="1">IFERROR(__xludf.DUMMYFUNCTION("""COMPUTED_VALUE"""),"")</f>
        <v/>
      </c>
      <c r="F674" t="str">
        <f ca="1">IFERROR(__xludf.DUMMYFUNCTION("""COMPUTED_VALUE"""),"")</f>
        <v/>
      </c>
      <c r="G674" t="str">
        <f ca="1">IFERROR(__xludf.DUMMYFUNCTION("""COMPUTED_VALUE"""),"")</f>
        <v/>
      </c>
    </row>
    <row r="675" spans="1:7" ht="13">
      <c r="A675" t="str">
        <f ca="1">IFERROR(__xludf.DUMMYFUNCTION("""COMPUTED_VALUE"""),"")</f>
        <v/>
      </c>
      <c r="B675" t="str">
        <f ca="1">IFERROR(__xludf.DUMMYFUNCTION("""COMPUTED_VALUE"""),"")</f>
        <v/>
      </c>
      <c r="C675" t="str">
        <f ca="1">IFERROR(__xludf.DUMMYFUNCTION("""COMPUTED_VALUE"""),"")</f>
        <v/>
      </c>
      <c r="D675" t="str">
        <f ca="1">IFERROR(__xludf.DUMMYFUNCTION("""COMPUTED_VALUE"""),"")</f>
        <v/>
      </c>
      <c r="E675" t="str">
        <f ca="1">IFERROR(__xludf.DUMMYFUNCTION("""COMPUTED_VALUE"""),"")</f>
        <v/>
      </c>
      <c r="F675" t="str">
        <f ca="1">IFERROR(__xludf.DUMMYFUNCTION("""COMPUTED_VALUE"""),"")</f>
        <v/>
      </c>
      <c r="G675" t="str">
        <f ca="1">IFERROR(__xludf.DUMMYFUNCTION("""COMPUTED_VALUE"""),"")</f>
        <v/>
      </c>
    </row>
    <row r="676" spans="1:7" ht="13">
      <c r="A676" t="str">
        <f ca="1">IFERROR(__xludf.DUMMYFUNCTION("""COMPUTED_VALUE"""),"")</f>
        <v/>
      </c>
      <c r="B676" t="str">
        <f ca="1">IFERROR(__xludf.DUMMYFUNCTION("""COMPUTED_VALUE"""),"")</f>
        <v/>
      </c>
      <c r="C676" t="str">
        <f ca="1">IFERROR(__xludf.DUMMYFUNCTION("""COMPUTED_VALUE"""),"")</f>
        <v/>
      </c>
      <c r="D676" t="str">
        <f ca="1">IFERROR(__xludf.DUMMYFUNCTION("""COMPUTED_VALUE"""),"")</f>
        <v/>
      </c>
      <c r="E676" t="str">
        <f ca="1">IFERROR(__xludf.DUMMYFUNCTION("""COMPUTED_VALUE"""),"")</f>
        <v/>
      </c>
      <c r="F676" t="str">
        <f ca="1">IFERROR(__xludf.DUMMYFUNCTION("""COMPUTED_VALUE"""),"")</f>
        <v/>
      </c>
      <c r="G676" t="str">
        <f ca="1">IFERROR(__xludf.DUMMYFUNCTION("""COMPUTED_VALUE"""),"")</f>
        <v/>
      </c>
    </row>
    <row r="677" spans="1:7" ht="13">
      <c r="A677" t="str">
        <f ca="1">IFERROR(__xludf.DUMMYFUNCTION("""COMPUTED_VALUE"""),"")</f>
        <v/>
      </c>
      <c r="B677" t="str">
        <f ca="1">IFERROR(__xludf.DUMMYFUNCTION("""COMPUTED_VALUE"""),"")</f>
        <v/>
      </c>
      <c r="C677" t="str">
        <f ca="1">IFERROR(__xludf.DUMMYFUNCTION("""COMPUTED_VALUE"""),"")</f>
        <v/>
      </c>
      <c r="D677" t="str">
        <f ca="1">IFERROR(__xludf.DUMMYFUNCTION("""COMPUTED_VALUE"""),"")</f>
        <v/>
      </c>
      <c r="E677" t="str">
        <f ca="1">IFERROR(__xludf.DUMMYFUNCTION("""COMPUTED_VALUE"""),"")</f>
        <v/>
      </c>
      <c r="F677" t="str">
        <f ca="1">IFERROR(__xludf.DUMMYFUNCTION("""COMPUTED_VALUE"""),"")</f>
        <v/>
      </c>
      <c r="G677" t="str">
        <f ca="1">IFERROR(__xludf.DUMMYFUNCTION("""COMPUTED_VALUE"""),"")</f>
        <v/>
      </c>
    </row>
    <row r="678" spans="1:7" ht="13">
      <c r="A678" t="str">
        <f ca="1">IFERROR(__xludf.DUMMYFUNCTION("""COMPUTED_VALUE"""),"")</f>
        <v/>
      </c>
      <c r="B678" t="str">
        <f ca="1">IFERROR(__xludf.DUMMYFUNCTION("""COMPUTED_VALUE"""),"")</f>
        <v/>
      </c>
      <c r="C678" t="str">
        <f ca="1">IFERROR(__xludf.DUMMYFUNCTION("""COMPUTED_VALUE"""),"")</f>
        <v/>
      </c>
      <c r="D678" t="str">
        <f ca="1">IFERROR(__xludf.DUMMYFUNCTION("""COMPUTED_VALUE"""),"")</f>
        <v/>
      </c>
      <c r="E678" t="str">
        <f ca="1">IFERROR(__xludf.DUMMYFUNCTION("""COMPUTED_VALUE"""),"")</f>
        <v/>
      </c>
      <c r="F678" t="str">
        <f ca="1">IFERROR(__xludf.DUMMYFUNCTION("""COMPUTED_VALUE"""),"")</f>
        <v/>
      </c>
      <c r="G678" t="str">
        <f ca="1">IFERROR(__xludf.DUMMYFUNCTION("""COMPUTED_VALUE"""),"")</f>
        <v/>
      </c>
    </row>
    <row r="679" spans="1:7" ht="13">
      <c r="A679" t="str">
        <f ca="1">IFERROR(__xludf.DUMMYFUNCTION("""COMPUTED_VALUE"""),"")</f>
        <v/>
      </c>
      <c r="B679" t="str">
        <f ca="1">IFERROR(__xludf.DUMMYFUNCTION("""COMPUTED_VALUE"""),"")</f>
        <v/>
      </c>
      <c r="C679" t="str">
        <f ca="1">IFERROR(__xludf.DUMMYFUNCTION("""COMPUTED_VALUE"""),"")</f>
        <v/>
      </c>
      <c r="D679" t="str">
        <f ca="1">IFERROR(__xludf.DUMMYFUNCTION("""COMPUTED_VALUE"""),"")</f>
        <v/>
      </c>
      <c r="E679" t="str">
        <f ca="1">IFERROR(__xludf.DUMMYFUNCTION("""COMPUTED_VALUE"""),"")</f>
        <v/>
      </c>
      <c r="F679" t="str">
        <f ca="1">IFERROR(__xludf.DUMMYFUNCTION("""COMPUTED_VALUE"""),"")</f>
        <v/>
      </c>
      <c r="G679" t="str">
        <f ca="1">IFERROR(__xludf.DUMMYFUNCTION("""COMPUTED_VALUE"""),"")</f>
        <v/>
      </c>
    </row>
    <row r="680" spans="1:7" ht="13">
      <c r="A680" t="str">
        <f ca="1">IFERROR(__xludf.DUMMYFUNCTION("""COMPUTED_VALUE"""),"")</f>
        <v/>
      </c>
      <c r="B680" t="str">
        <f ca="1">IFERROR(__xludf.DUMMYFUNCTION("""COMPUTED_VALUE"""),"")</f>
        <v/>
      </c>
      <c r="C680" t="str">
        <f ca="1">IFERROR(__xludf.DUMMYFUNCTION("""COMPUTED_VALUE"""),"")</f>
        <v/>
      </c>
      <c r="D680" t="str">
        <f ca="1">IFERROR(__xludf.DUMMYFUNCTION("""COMPUTED_VALUE"""),"")</f>
        <v/>
      </c>
      <c r="E680" t="str">
        <f ca="1">IFERROR(__xludf.DUMMYFUNCTION("""COMPUTED_VALUE"""),"")</f>
        <v/>
      </c>
      <c r="F680" t="str">
        <f ca="1">IFERROR(__xludf.DUMMYFUNCTION("""COMPUTED_VALUE"""),"")</f>
        <v/>
      </c>
      <c r="G680" t="str">
        <f ca="1">IFERROR(__xludf.DUMMYFUNCTION("""COMPUTED_VALUE"""),"")</f>
        <v/>
      </c>
    </row>
    <row r="681" spans="1:7" ht="13">
      <c r="A681" t="str">
        <f ca="1">IFERROR(__xludf.DUMMYFUNCTION("""COMPUTED_VALUE"""),"")</f>
        <v/>
      </c>
      <c r="B681" t="str">
        <f ca="1">IFERROR(__xludf.DUMMYFUNCTION("""COMPUTED_VALUE"""),"")</f>
        <v/>
      </c>
      <c r="C681" t="str">
        <f ca="1">IFERROR(__xludf.DUMMYFUNCTION("""COMPUTED_VALUE"""),"")</f>
        <v/>
      </c>
      <c r="D681" t="str">
        <f ca="1">IFERROR(__xludf.DUMMYFUNCTION("""COMPUTED_VALUE"""),"")</f>
        <v/>
      </c>
      <c r="E681" t="str">
        <f ca="1">IFERROR(__xludf.DUMMYFUNCTION("""COMPUTED_VALUE"""),"")</f>
        <v/>
      </c>
      <c r="F681" t="str">
        <f ca="1">IFERROR(__xludf.DUMMYFUNCTION("""COMPUTED_VALUE"""),"")</f>
        <v/>
      </c>
      <c r="G681" t="str">
        <f ca="1">IFERROR(__xludf.DUMMYFUNCTION("""COMPUTED_VALUE"""),"")</f>
        <v/>
      </c>
    </row>
    <row r="682" spans="1:7" ht="13">
      <c r="A682" t="str">
        <f ca="1">IFERROR(__xludf.DUMMYFUNCTION("""COMPUTED_VALUE"""),"")</f>
        <v/>
      </c>
      <c r="B682" t="str">
        <f ca="1">IFERROR(__xludf.DUMMYFUNCTION("""COMPUTED_VALUE"""),"")</f>
        <v/>
      </c>
      <c r="C682" t="str">
        <f ca="1">IFERROR(__xludf.DUMMYFUNCTION("""COMPUTED_VALUE"""),"")</f>
        <v/>
      </c>
      <c r="D682" t="str">
        <f ca="1">IFERROR(__xludf.DUMMYFUNCTION("""COMPUTED_VALUE"""),"")</f>
        <v/>
      </c>
      <c r="E682" t="str">
        <f ca="1">IFERROR(__xludf.DUMMYFUNCTION("""COMPUTED_VALUE"""),"")</f>
        <v/>
      </c>
      <c r="F682" t="str">
        <f ca="1">IFERROR(__xludf.DUMMYFUNCTION("""COMPUTED_VALUE"""),"")</f>
        <v/>
      </c>
      <c r="G682" t="str">
        <f ca="1">IFERROR(__xludf.DUMMYFUNCTION("""COMPUTED_VALUE"""),"")</f>
        <v/>
      </c>
    </row>
    <row r="683" spans="1:7" ht="13">
      <c r="A683" t="str">
        <f ca="1">IFERROR(__xludf.DUMMYFUNCTION("""COMPUTED_VALUE"""),"")</f>
        <v/>
      </c>
      <c r="B683" t="str">
        <f ca="1">IFERROR(__xludf.DUMMYFUNCTION("""COMPUTED_VALUE"""),"")</f>
        <v/>
      </c>
      <c r="C683" t="str">
        <f ca="1">IFERROR(__xludf.DUMMYFUNCTION("""COMPUTED_VALUE"""),"")</f>
        <v/>
      </c>
      <c r="D683" t="str">
        <f ca="1">IFERROR(__xludf.DUMMYFUNCTION("""COMPUTED_VALUE"""),"")</f>
        <v/>
      </c>
      <c r="E683" t="str">
        <f ca="1">IFERROR(__xludf.DUMMYFUNCTION("""COMPUTED_VALUE"""),"")</f>
        <v/>
      </c>
      <c r="F683" t="str">
        <f ca="1">IFERROR(__xludf.DUMMYFUNCTION("""COMPUTED_VALUE"""),"")</f>
        <v/>
      </c>
      <c r="G683" t="str">
        <f ca="1">IFERROR(__xludf.DUMMYFUNCTION("""COMPUTED_VALUE"""),"")</f>
        <v/>
      </c>
    </row>
    <row r="684" spans="1:7" ht="13">
      <c r="A684" t="str">
        <f ca="1">IFERROR(__xludf.DUMMYFUNCTION("""COMPUTED_VALUE"""),"")</f>
        <v/>
      </c>
      <c r="B684" t="str">
        <f ca="1">IFERROR(__xludf.DUMMYFUNCTION("""COMPUTED_VALUE"""),"")</f>
        <v/>
      </c>
      <c r="C684" t="str">
        <f ca="1">IFERROR(__xludf.DUMMYFUNCTION("""COMPUTED_VALUE"""),"")</f>
        <v/>
      </c>
      <c r="D684" t="str">
        <f ca="1">IFERROR(__xludf.DUMMYFUNCTION("""COMPUTED_VALUE"""),"")</f>
        <v/>
      </c>
      <c r="E684" t="str">
        <f ca="1">IFERROR(__xludf.DUMMYFUNCTION("""COMPUTED_VALUE"""),"")</f>
        <v/>
      </c>
      <c r="F684" t="str">
        <f ca="1">IFERROR(__xludf.DUMMYFUNCTION("""COMPUTED_VALUE"""),"")</f>
        <v/>
      </c>
      <c r="G684" t="str">
        <f ca="1">IFERROR(__xludf.DUMMYFUNCTION("""COMPUTED_VALUE"""),"")</f>
        <v/>
      </c>
    </row>
    <row r="685" spans="1:7" ht="13">
      <c r="A685" t="str">
        <f ca="1">IFERROR(__xludf.DUMMYFUNCTION("""COMPUTED_VALUE"""),"")</f>
        <v/>
      </c>
      <c r="B685" t="str">
        <f ca="1">IFERROR(__xludf.DUMMYFUNCTION("""COMPUTED_VALUE"""),"")</f>
        <v/>
      </c>
      <c r="C685" t="str">
        <f ca="1">IFERROR(__xludf.DUMMYFUNCTION("""COMPUTED_VALUE"""),"")</f>
        <v/>
      </c>
      <c r="D685" t="str">
        <f ca="1">IFERROR(__xludf.DUMMYFUNCTION("""COMPUTED_VALUE"""),"")</f>
        <v/>
      </c>
      <c r="E685" t="str">
        <f ca="1">IFERROR(__xludf.DUMMYFUNCTION("""COMPUTED_VALUE"""),"")</f>
        <v/>
      </c>
      <c r="F685" t="str">
        <f ca="1">IFERROR(__xludf.DUMMYFUNCTION("""COMPUTED_VALUE"""),"")</f>
        <v/>
      </c>
      <c r="G685" t="str">
        <f ca="1">IFERROR(__xludf.DUMMYFUNCTION("""COMPUTED_VALUE"""),"")</f>
        <v/>
      </c>
    </row>
    <row r="686" spans="1:7" ht="13">
      <c r="A686" t="str">
        <f ca="1">IFERROR(__xludf.DUMMYFUNCTION("""COMPUTED_VALUE"""),"")</f>
        <v/>
      </c>
      <c r="B686" t="str">
        <f ca="1">IFERROR(__xludf.DUMMYFUNCTION("""COMPUTED_VALUE"""),"")</f>
        <v/>
      </c>
      <c r="C686" t="str">
        <f ca="1">IFERROR(__xludf.DUMMYFUNCTION("""COMPUTED_VALUE"""),"")</f>
        <v/>
      </c>
      <c r="D686" t="str">
        <f ca="1">IFERROR(__xludf.DUMMYFUNCTION("""COMPUTED_VALUE"""),"")</f>
        <v/>
      </c>
      <c r="E686" t="str">
        <f ca="1">IFERROR(__xludf.DUMMYFUNCTION("""COMPUTED_VALUE"""),"")</f>
        <v/>
      </c>
      <c r="F686" t="str">
        <f ca="1">IFERROR(__xludf.DUMMYFUNCTION("""COMPUTED_VALUE"""),"")</f>
        <v/>
      </c>
      <c r="G686" t="str">
        <f ca="1">IFERROR(__xludf.DUMMYFUNCTION("""COMPUTED_VALUE"""),"")</f>
        <v/>
      </c>
    </row>
    <row r="687" spans="1:7" ht="13">
      <c r="A687" t="str">
        <f ca="1">IFERROR(__xludf.DUMMYFUNCTION("""COMPUTED_VALUE"""),"")</f>
        <v/>
      </c>
      <c r="B687" t="str">
        <f ca="1">IFERROR(__xludf.DUMMYFUNCTION("""COMPUTED_VALUE"""),"")</f>
        <v/>
      </c>
      <c r="C687" t="str">
        <f ca="1">IFERROR(__xludf.DUMMYFUNCTION("""COMPUTED_VALUE"""),"")</f>
        <v/>
      </c>
      <c r="D687" t="str">
        <f ca="1">IFERROR(__xludf.DUMMYFUNCTION("""COMPUTED_VALUE"""),"")</f>
        <v/>
      </c>
      <c r="E687" t="str">
        <f ca="1">IFERROR(__xludf.DUMMYFUNCTION("""COMPUTED_VALUE"""),"")</f>
        <v/>
      </c>
      <c r="F687" t="str">
        <f ca="1">IFERROR(__xludf.DUMMYFUNCTION("""COMPUTED_VALUE"""),"")</f>
        <v/>
      </c>
      <c r="G687" t="str">
        <f ca="1">IFERROR(__xludf.DUMMYFUNCTION("""COMPUTED_VALUE"""),"")</f>
        <v/>
      </c>
    </row>
    <row r="688" spans="1:7" ht="13">
      <c r="A688" t="str">
        <f ca="1">IFERROR(__xludf.DUMMYFUNCTION("""COMPUTED_VALUE"""),"")</f>
        <v/>
      </c>
      <c r="B688" t="str">
        <f ca="1">IFERROR(__xludf.DUMMYFUNCTION("""COMPUTED_VALUE"""),"")</f>
        <v/>
      </c>
      <c r="C688" t="str">
        <f ca="1">IFERROR(__xludf.DUMMYFUNCTION("""COMPUTED_VALUE"""),"")</f>
        <v/>
      </c>
      <c r="D688" t="str">
        <f ca="1">IFERROR(__xludf.DUMMYFUNCTION("""COMPUTED_VALUE"""),"")</f>
        <v/>
      </c>
      <c r="E688" t="str">
        <f ca="1">IFERROR(__xludf.DUMMYFUNCTION("""COMPUTED_VALUE"""),"")</f>
        <v/>
      </c>
      <c r="F688" t="str">
        <f ca="1">IFERROR(__xludf.DUMMYFUNCTION("""COMPUTED_VALUE"""),"")</f>
        <v/>
      </c>
      <c r="G688" t="str">
        <f ca="1">IFERROR(__xludf.DUMMYFUNCTION("""COMPUTED_VALUE"""),"")</f>
        <v/>
      </c>
    </row>
    <row r="689" spans="1:7" ht="13">
      <c r="A689" t="str">
        <f ca="1">IFERROR(__xludf.DUMMYFUNCTION("""COMPUTED_VALUE"""),"")</f>
        <v/>
      </c>
      <c r="B689" t="str">
        <f ca="1">IFERROR(__xludf.DUMMYFUNCTION("""COMPUTED_VALUE"""),"")</f>
        <v/>
      </c>
      <c r="C689" t="str">
        <f ca="1">IFERROR(__xludf.DUMMYFUNCTION("""COMPUTED_VALUE"""),"")</f>
        <v/>
      </c>
      <c r="D689" t="str">
        <f ca="1">IFERROR(__xludf.DUMMYFUNCTION("""COMPUTED_VALUE"""),"")</f>
        <v/>
      </c>
      <c r="E689" t="str">
        <f ca="1">IFERROR(__xludf.DUMMYFUNCTION("""COMPUTED_VALUE"""),"")</f>
        <v/>
      </c>
      <c r="F689" t="str">
        <f ca="1">IFERROR(__xludf.DUMMYFUNCTION("""COMPUTED_VALUE"""),"")</f>
        <v/>
      </c>
      <c r="G689" t="str">
        <f ca="1">IFERROR(__xludf.DUMMYFUNCTION("""COMPUTED_VALUE"""),"")</f>
        <v/>
      </c>
    </row>
    <row r="690" spans="1:7" ht="13">
      <c r="A690" t="str">
        <f ca="1">IFERROR(__xludf.DUMMYFUNCTION("""COMPUTED_VALUE"""),"")</f>
        <v/>
      </c>
      <c r="B690" t="str">
        <f ca="1">IFERROR(__xludf.DUMMYFUNCTION("""COMPUTED_VALUE"""),"")</f>
        <v/>
      </c>
      <c r="C690" t="str">
        <f ca="1">IFERROR(__xludf.DUMMYFUNCTION("""COMPUTED_VALUE"""),"")</f>
        <v/>
      </c>
      <c r="D690" t="str">
        <f ca="1">IFERROR(__xludf.DUMMYFUNCTION("""COMPUTED_VALUE"""),"")</f>
        <v/>
      </c>
      <c r="E690" t="str">
        <f ca="1">IFERROR(__xludf.DUMMYFUNCTION("""COMPUTED_VALUE"""),"")</f>
        <v/>
      </c>
      <c r="F690" t="str">
        <f ca="1">IFERROR(__xludf.DUMMYFUNCTION("""COMPUTED_VALUE"""),"")</f>
        <v/>
      </c>
      <c r="G690" t="str">
        <f ca="1">IFERROR(__xludf.DUMMYFUNCTION("""COMPUTED_VALUE"""),"")</f>
        <v/>
      </c>
    </row>
    <row r="691" spans="1:7" ht="13">
      <c r="A691" t="str">
        <f ca="1">IFERROR(__xludf.DUMMYFUNCTION("""COMPUTED_VALUE"""),"")</f>
        <v/>
      </c>
      <c r="B691" t="str">
        <f ca="1">IFERROR(__xludf.DUMMYFUNCTION("""COMPUTED_VALUE"""),"")</f>
        <v/>
      </c>
      <c r="C691" t="str">
        <f ca="1">IFERROR(__xludf.DUMMYFUNCTION("""COMPUTED_VALUE"""),"")</f>
        <v/>
      </c>
      <c r="D691" t="str">
        <f ca="1">IFERROR(__xludf.DUMMYFUNCTION("""COMPUTED_VALUE"""),"")</f>
        <v/>
      </c>
      <c r="E691" t="str">
        <f ca="1">IFERROR(__xludf.DUMMYFUNCTION("""COMPUTED_VALUE"""),"")</f>
        <v/>
      </c>
      <c r="F691" t="str">
        <f ca="1">IFERROR(__xludf.DUMMYFUNCTION("""COMPUTED_VALUE"""),"")</f>
        <v/>
      </c>
      <c r="G691" t="str">
        <f ca="1">IFERROR(__xludf.DUMMYFUNCTION("""COMPUTED_VALUE"""),"")</f>
        <v/>
      </c>
    </row>
    <row r="692" spans="1:7" ht="13">
      <c r="A692" t="str">
        <f ca="1">IFERROR(__xludf.DUMMYFUNCTION("""COMPUTED_VALUE"""),"")</f>
        <v/>
      </c>
      <c r="B692" t="str">
        <f ca="1">IFERROR(__xludf.DUMMYFUNCTION("""COMPUTED_VALUE"""),"")</f>
        <v/>
      </c>
      <c r="C692" t="str">
        <f ca="1">IFERROR(__xludf.DUMMYFUNCTION("""COMPUTED_VALUE"""),"")</f>
        <v/>
      </c>
      <c r="D692" t="str">
        <f ca="1">IFERROR(__xludf.DUMMYFUNCTION("""COMPUTED_VALUE"""),"")</f>
        <v/>
      </c>
      <c r="E692" t="str">
        <f ca="1">IFERROR(__xludf.DUMMYFUNCTION("""COMPUTED_VALUE"""),"")</f>
        <v/>
      </c>
      <c r="F692" t="str">
        <f ca="1">IFERROR(__xludf.DUMMYFUNCTION("""COMPUTED_VALUE"""),"")</f>
        <v/>
      </c>
      <c r="G692" t="str">
        <f ca="1">IFERROR(__xludf.DUMMYFUNCTION("""COMPUTED_VALUE"""),"")</f>
        <v/>
      </c>
    </row>
    <row r="693" spans="1:7" ht="13">
      <c r="A693" t="str">
        <f ca="1">IFERROR(__xludf.DUMMYFUNCTION("""COMPUTED_VALUE"""),"")</f>
        <v/>
      </c>
      <c r="B693" t="str">
        <f ca="1">IFERROR(__xludf.DUMMYFUNCTION("""COMPUTED_VALUE"""),"")</f>
        <v/>
      </c>
      <c r="C693" t="str">
        <f ca="1">IFERROR(__xludf.DUMMYFUNCTION("""COMPUTED_VALUE"""),"")</f>
        <v/>
      </c>
      <c r="D693" t="str">
        <f ca="1">IFERROR(__xludf.DUMMYFUNCTION("""COMPUTED_VALUE"""),"")</f>
        <v/>
      </c>
      <c r="E693" t="str">
        <f ca="1">IFERROR(__xludf.DUMMYFUNCTION("""COMPUTED_VALUE"""),"")</f>
        <v/>
      </c>
      <c r="F693" t="str">
        <f ca="1">IFERROR(__xludf.DUMMYFUNCTION("""COMPUTED_VALUE"""),"")</f>
        <v/>
      </c>
      <c r="G693" t="str">
        <f ca="1">IFERROR(__xludf.DUMMYFUNCTION("""COMPUTED_VALUE"""),"")</f>
        <v/>
      </c>
    </row>
    <row r="694" spans="1:7" ht="13">
      <c r="A694" t="str">
        <f ca="1">IFERROR(__xludf.DUMMYFUNCTION("""COMPUTED_VALUE"""),"")</f>
        <v/>
      </c>
      <c r="B694" t="str">
        <f ca="1">IFERROR(__xludf.DUMMYFUNCTION("""COMPUTED_VALUE"""),"")</f>
        <v/>
      </c>
      <c r="C694" t="str">
        <f ca="1">IFERROR(__xludf.DUMMYFUNCTION("""COMPUTED_VALUE"""),"")</f>
        <v/>
      </c>
      <c r="D694" t="str">
        <f ca="1">IFERROR(__xludf.DUMMYFUNCTION("""COMPUTED_VALUE"""),"")</f>
        <v/>
      </c>
      <c r="E694" t="str">
        <f ca="1">IFERROR(__xludf.DUMMYFUNCTION("""COMPUTED_VALUE"""),"")</f>
        <v/>
      </c>
      <c r="F694" t="str">
        <f ca="1">IFERROR(__xludf.DUMMYFUNCTION("""COMPUTED_VALUE"""),"")</f>
        <v/>
      </c>
      <c r="G694" t="str">
        <f ca="1">IFERROR(__xludf.DUMMYFUNCTION("""COMPUTED_VALUE"""),"")</f>
        <v/>
      </c>
    </row>
    <row r="695" spans="1:7" ht="13">
      <c r="A695" t="str">
        <f ca="1">IFERROR(__xludf.DUMMYFUNCTION("""COMPUTED_VALUE"""),"")</f>
        <v/>
      </c>
      <c r="B695" t="str">
        <f ca="1">IFERROR(__xludf.DUMMYFUNCTION("""COMPUTED_VALUE"""),"")</f>
        <v/>
      </c>
      <c r="C695" t="str">
        <f ca="1">IFERROR(__xludf.DUMMYFUNCTION("""COMPUTED_VALUE"""),"")</f>
        <v/>
      </c>
      <c r="D695" t="str">
        <f ca="1">IFERROR(__xludf.DUMMYFUNCTION("""COMPUTED_VALUE"""),"")</f>
        <v/>
      </c>
      <c r="E695" t="str">
        <f ca="1">IFERROR(__xludf.DUMMYFUNCTION("""COMPUTED_VALUE"""),"")</f>
        <v/>
      </c>
      <c r="F695" t="str">
        <f ca="1">IFERROR(__xludf.DUMMYFUNCTION("""COMPUTED_VALUE"""),"")</f>
        <v/>
      </c>
      <c r="G695" t="str">
        <f ca="1">IFERROR(__xludf.DUMMYFUNCTION("""COMPUTED_VALUE"""),"")</f>
        <v/>
      </c>
    </row>
    <row r="696" spans="1:7" ht="13">
      <c r="A696" t="str">
        <f ca="1">IFERROR(__xludf.DUMMYFUNCTION("""COMPUTED_VALUE"""),"")</f>
        <v/>
      </c>
      <c r="B696" t="str">
        <f ca="1">IFERROR(__xludf.DUMMYFUNCTION("""COMPUTED_VALUE"""),"")</f>
        <v/>
      </c>
      <c r="C696" t="str">
        <f ca="1">IFERROR(__xludf.DUMMYFUNCTION("""COMPUTED_VALUE"""),"")</f>
        <v/>
      </c>
      <c r="D696" t="str">
        <f ca="1">IFERROR(__xludf.DUMMYFUNCTION("""COMPUTED_VALUE"""),"")</f>
        <v/>
      </c>
      <c r="E696" t="str">
        <f ca="1">IFERROR(__xludf.DUMMYFUNCTION("""COMPUTED_VALUE"""),"")</f>
        <v/>
      </c>
      <c r="F696" t="str">
        <f ca="1">IFERROR(__xludf.DUMMYFUNCTION("""COMPUTED_VALUE"""),"")</f>
        <v/>
      </c>
      <c r="G696" t="str">
        <f ca="1">IFERROR(__xludf.DUMMYFUNCTION("""COMPUTED_VALUE"""),"")</f>
        <v/>
      </c>
    </row>
    <row r="697" spans="1:7" ht="13">
      <c r="A697" t="str">
        <f ca="1">IFERROR(__xludf.DUMMYFUNCTION("""COMPUTED_VALUE"""),"")</f>
        <v/>
      </c>
      <c r="B697" t="str">
        <f ca="1">IFERROR(__xludf.DUMMYFUNCTION("""COMPUTED_VALUE"""),"")</f>
        <v/>
      </c>
      <c r="C697" t="str">
        <f ca="1">IFERROR(__xludf.DUMMYFUNCTION("""COMPUTED_VALUE"""),"")</f>
        <v/>
      </c>
      <c r="D697" t="str">
        <f ca="1">IFERROR(__xludf.DUMMYFUNCTION("""COMPUTED_VALUE"""),"")</f>
        <v/>
      </c>
      <c r="E697" t="str">
        <f ca="1">IFERROR(__xludf.DUMMYFUNCTION("""COMPUTED_VALUE"""),"")</f>
        <v/>
      </c>
      <c r="F697" t="str">
        <f ca="1">IFERROR(__xludf.DUMMYFUNCTION("""COMPUTED_VALUE"""),"")</f>
        <v/>
      </c>
      <c r="G697" t="str">
        <f ca="1">IFERROR(__xludf.DUMMYFUNCTION("""COMPUTED_VALUE"""),"")</f>
        <v/>
      </c>
    </row>
    <row r="698" spans="1:7" ht="13">
      <c r="A698" t="str">
        <f ca="1">IFERROR(__xludf.DUMMYFUNCTION("""COMPUTED_VALUE"""),"")</f>
        <v/>
      </c>
      <c r="B698" t="str">
        <f ca="1">IFERROR(__xludf.DUMMYFUNCTION("""COMPUTED_VALUE"""),"")</f>
        <v/>
      </c>
      <c r="C698" t="str">
        <f ca="1">IFERROR(__xludf.DUMMYFUNCTION("""COMPUTED_VALUE"""),"")</f>
        <v/>
      </c>
      <c r="D698" t="str">
        <f ca="1">IFERROR(__xludf.DUMMYFUNCTION("""COMPUTED_VALUE"""),"")</f>
        <v/>
      </c>
      <c r="E698" t="str">
        <f ca="1">IFERROR(__xludf.DUMMYFUNCTION("""COMPUTED_VALUE"""),"")</f>
        <v/>
      </c>
      <c r="F698" t="str">
        <f ca="1">IFERROR(__xludf.DUMMYFUNCTION("""COMPUTED_VALUE"""),"")</f>
        <v/>
      </c>
      <c r="G698" t="str">
        <f ca="1">IFERROR(__xludf.DUMMYFUNCTION("""COMPUTED_VALUE"""),"")</f>
        <v/>
      </c>
    </row>
    <row r="699" spans="1:7" ht="13">
      <c r="A699" t="str">
        <f ca="1">IFERROR(__xludf.DUMMYFUNCTION("""COMPUTED_VALUE"""),"")</f>
        <v/>
      </c>
      <c r="B699" t="str">
        <f ca="1">IFERROR(__xludf.DUMMYFUNCTION("""COMPUTED_VALUE"""),"")</f>
        <v/>
      </c>
      <c r="C699" t="str">
        <f ca="1">IFERROR(__xludf.DUMMYFUNCTION("""COMPUTED_VALUE"""),"")</f>
        <v/>
      </c>
      <c r="D699" t="str">
        <f ca="1">IFERROR(__xludf.DUMMYFUNCTION("""COMPUTED_VALUE"""),"")</f>
        <v/>
      </c>
      <c r="E699" t="str">
        <f ca="1">IFERROR(__xludf.DUMMYFUNCTION("""COMPUTED_VALUE"""),"")</f>
        <v/>
      </c>
      <c r="F699" t="str">
        <f ca="1">IFERROR(__xludf.DUMMYFUNCTION("""COMPUTED_VALUE"""),"")</f>
        <v/>
      </c>
      <c r="G699" t="str">
        <f ca="1">IFERROR(__xludf.DUMMYFUNCTION("""COMPUTED_VALUE"""),"")</f>
        <v/>
      </c>
    </row>
    <row r="700" spans="1:7" ht="13">
      <c r="A700" t="str">
        <f ca="1">IFERROR(__xludf.DUMMYFUNCTION("""COMPUTED_VALUE"""),"")</f>
        <v/>
      </c>
      <c r="B700" t="str">
        <f ca="1">IFERROR(__xludf.DUMMYFUNCTION("""COMPUTED_VALUE"""),"")</f>
        <v/>
      </c>
      <c r="C700" t="str">
        <f ca="1">IFERROR(__xludf.DUMMYFUNCTION("""COMPUTED_VALUE"""),"")</f>
        <v/>
      </c>
      <c r="D700" t="str">
        <f ca="1">IFERROR(__xludf.DUMMYFUNCTION("""COMPUTED_VALUE"""),"")</f>
        <v/>
      </c>
      <c r="E700" t="str">
        <f ca="1">IFERROR(__xludf.DUMMYFUNCTION("""COMPUTED_VALUE"""),"")</f>
        <v/>
      </c>
      <c r="F700" t="str">
        <f ca="1">IFERROR(__xludf.DUMMYFUNCTION("""COMPUTED_VALUE"""),"")</f>
        <v/>
      </c>
      <c r="G700" t="str">
        <f ca="1">IFERROR(__xludf.DUMMYFUNCTION("""COMPUTED_VALUE"""),"")</f>
        <v/>
      </c>
    </row>
    <row r="701" spans="1:7" ht="13">
      <c r="A701" t="str">
        <f ca="1">IFERROR(__xludf.DUMMYFUNCTION("""COMPUTED_VALUE"""),"")</f>
        <v/>
      </c>
      <c r="B701" t="str">
        <f ca="1">IFERROR(__xludf.DUMMYFUNCTION("""COMPUTED_VALUE"""),"")</f>
        <v/>
      </c>
      <c r="C701" t="str">
        <f ca="1">IFERROR(__xludf.DUMMYFUNCTION("""COMPUTED_VALUE"""),"")</f>
        <v/>
      </c>
      <c r="D701" t="str">
        <f ca="1">IFERROR(__xludf.DUMMYFUNCTION("""COMPUTED_VALUE"""),"")</f>
        <v/>
      </c>
      <c r="E701" t="str">
        <f ca="1">IFERROR(__xludf.DUMMYFUNCTION("""COMPUTED_VALUE"""),"")</f>
        <v/>
      </c>
      <c r="F701" t="str">
        <f ca="1">IFERROR(__xludf.DUMMYFUNCTION("""COMPUTED_VALUE"""),"")</f>
        <v/>
      </c>
      <c r="G701" t="str">
        <f ca="1">IFERROR(__xludf.DUMMYFUNCTION("""COMPUTED_VALUE"""),"")</f>
        <v/>
      </c>
    </row>
    <row r="702" spans="1:7" ht="13">
      <c r="A702" t="str">
        <f ca="1">IFERROR(__xludf.DUMMYFUNCTION("""COMPUTED_VALUE"""),"")</f>
        <v/>
      </c>
      <c r="B702" t="str">
        <f ca="1">IFERROR(__xludf.DUMMYFUNCTION("""COMPUTED_VALUE"""),"")</f>
        <v/>
      </c>
      <c r="C702" t="str">
        <f ca="1">IFERROR(__xludf.DUMMYFUNCTION("""COMPUTED_VALUE"""),"")</f>
        <v/>
      </c>
      <c r="D702" t="str">
        <f ca="1">IFERROR(__xludf.DUMMYFUNCTION("""COMPUTED_VALUE"""),"")</f>
        <v/>
      </c>
      <c r="E702" t="str">
        <f ca="1">IFERROR(__xludf.DUMMYFUNCTION("""COMPUTED_VALUE"""),"")</f>
        <v/>
      </c>
      <c r="F702" t="str">
        <f ca="1">IFERROR(__xludf.DUMMYFUNCTION("""COMPUTED_VALUE"""),"")</f>
        <v/>
      </c>
      <c r="G702" t="str">
        <f ca="1">IFERROR(__xludf.DUMMYFUNCTION("""COMPUTED_VALUE"""),"")</f>
        <v/>
      </c>
    </row>
    <row r="703" spans="1:7" ht="13">
      <c r="A703" t="str">
        <f ca="1">IFERROR(__xludf.DUMMYFUNCTION("""COMPUTED_VALUE"""),"")</f>
        <v/>
      </c>
      <c r="B703" t="str">
        <f ca="1">IFERROR(__xludf.DUMMYFUNCTION("""COMPUTED_VALUE"""),"")</f>
        <v/>
      </c>
      <c r="C703" t="str">
        <f ca="1">IFERROR(__xludf.DUMMYFUNCTION("""COMPUTED_VALUE"""),"")</f>
        <v/>
      </c>
      <c r="D703" t="str">
        <f ca="1">IFERROR(__xludf.DUMMYFUNCTION("""COMPUTED_VALUE"""),"")</f>
        <v/>
      </c>
      <c r="E703" t="str">
        <f ca="1">IFERROR(__xludf.DUMMYFUNCTION("""COMPUTED_VALUE"""),"")</f>
        <v/>
      </c>
      <c r="F703" t="str">
        <f ca="1">IFERROR(__xludf.DUMMYFUNCTION("""COMPUTED_VALUE"""),"")</f>
        <v/>
      </c>
      <c r="G703" t="str">
        <f ca="1">IFERROR(__xludf.DUMMYFUNCTION("""COMPUTED_VALUE"""),"")</f>
        <v/>
      </c>
    </row>
    <row r="704" spans="1:7" ht="13">
      <c r="A704" t="str">
        <f ca="1">IFERROR(__xludf.DUMMYFUNCTION("""COMPUTED_VALUE"""),"")</f>
        <v/>
      </c>
      <c r="B704" t="str">
        <f ca="1">IFERROR(__xludf.DUMMYFUNCTION("""COMPUTED_VALUE"""),"")</f>
        <v/>
      </c>
      <c r="C704" t="str">
        <f ca="1">IFERROR(__xludf.DUMMYFUNCTION("""COMPUTED_VALUE"""),"")</f>
        <v/>
      </c>
      <c r="D704" t="str">
        <f ca="1">IFERROR(__xludf.DUMMYFUNCTION("""COMPUTED_VALUE"""),"")</f>
        <v/>
      </c>
      <c r="E704" t="str">
        <f ca="1">IFERROR(__xludf.DUMMYFUNCTION("""COMPUTED_VALUE"""),"")</f>
        <v/>
      </c>
      <c r="F704" t="str">
        <f ca="1">IFERROR(__xludf.DUMMYFUNCTION("""COMPUTED_VALUE"""),"")</f>
        <v/>
      </c>
      <c r="G704" t="str">
        <f ca="1">IFERROR(__xludf.DUMMYFUNCTION("""COMPUTED_VALUE"""),"")</f>
        <v/>
      </c>
    </row>
    <row r="705" spans="1:7" ht="13">
      <c r="A705" t="str">
        <f ca="1">IFERROR(__xludf.DUMMYFUNCTION("""COMPUTED_VALUE"""),"")</f>
        <v/>
      </c>
      <c r="B705" t="str">
        <f ca="1">IFERROR(__xludf.DUMMYFUNCTION("""COMPUTED_VALUE"""),"")</f>
        <v/>
      </c>
      <c r="C705" t="str">
        <f ca="1">IFERROR(__xludf.DUMMYFUNCTION("""COMPUTED_VALUE"""),"")</f>
        <v/>
      </c>
      <c r="D705" t="str">
        <f ca="1">IFERROR(__xludf.DUMMYFUNCTION("""COMPUTED_VALUE"""),"")</f>
        <v/>
      </c>
      <c r="E705" t="str">
        <f ca="1">IFERROR(__xludf.DUMMYFUNCTION("""COMPUTED_VALUE"""),"")</f>
        <v/>
      </c>
      <c r="F705" t="str">
        <f ca="1">IFERROR(__xludf.DUMMYFUNCTION("""COMPUTED_VALUE"""),"")</f>
        <v/>
      </c>
      <c r="G705" t="str">
        <f ca="1">IFERROR(__xludf.DUMMYFUNCTION("""COMPUTED_VALUE"""),"")</f>
        <v/>
      </c>
    </row>
    <row r="706" spans="1:7" ht="13">
      <c r="A706" t="str">
        <f ca="1">IFERROR(__xludf.DUMMYFUNCTION("""COMPUTED_VALUE"""),"")</f>
        <v/>
      </c>
      <c r="B706" t="str">
        <f ca="1">IFERROR(__xludf.DUMMYFUNCTION("""COMPUTED_VALUE"""),"")</f>
        <v/>
      </c>
      <c r="C706" t="str">
        <f ca="1">IFERROR(__xludf.DUMMYFUNCTION("""COMPUTED_VALUE"""),"")</f>
        <v/>
      </c>
      <c r="D706" t="str">
        <f ca="1">IFERROR(__xludf.DUMMYFUNCTION("""COMPUTED_VALUE"""),"")</f>
        <v/>
      </c>
      <c r="E706" t="str">
        <f ca="1">IFERROR(__xludf.DUMMYFUNCTION("""COMPUTED_VALUE"""),"")</f>
        <v/>
      </c>
      <c r="F706" t="str">
        <f ca="1">IFERROR(__xludf.DUMMYFUNCTION("""COMPUTED_VALUE"""),"")</f>
        <v/>
      </c>
      <c r="G706" t="str">
        <f ca="1">IFERROR(__xludf.DUMMYFUNCTION("""COMPUTED_VALUE"""),"")</f>
        <v/>
      </c>
    </row>
    <row r="707" spans="1:7" ht="13">
      <c r="A707" t="str">
        <f ca="1">IFERROR(__xludf.DUMMYFUNCTION("""COMPUTED_VALUE"""),"")</f>
        <v/>
      </c>
      <c r="B707" t="str">
        <f ca="1">IFERROR(__xludf.DUMMYFUNCTION("""COMPUTED_VALUE"""),"")</f>
        <v/>
      </c>
      <c r="C707" t="str">
        <f ca="1">IFERROR(__xludf.DUMMYFUNCTION("""COMPUTED_VALUE"""),"")</f>
        <v/>
      </c>
      <c r="D707" t="str">
        <f ca="1">IFERROR(__xludf.DUMMYFUNCTION("""COMPUTED_VALUE"""),"")</f>
        <v/>
      </c>
      <c r="E707" t="str">
        <f ca="1">IFERROR(__xludf.DUMMYFUNCTION("""COMPUTED_VALUE"""),"")</f>
        <v/>
      </c>
      <c r="F707" t="str">
        <f ca="1">IFERROR(__xludf.DUMMYFUNCTION("""COMPUTED_VALUE"""),"")</f>
        <v/>
      </c>
      <c r="G707" t="str">
        <f ca="1">IFERROR(__xludf.DUMMYFUNCTION("""COMPUTED_VALUE"""),"")</f>
        <v/>
      </c>
    </row>
    <row r="708" spans="1:7" ht="13">
      <c r="A708" t="str">
        <f ca="1">IFERROR(__xludf.DUMMYFUNCTION("""COMPUTED_VALUE"""),"")</f>
        <v/>
      </c>
      <c r="B708" t="str">
        <f ca="1">IFERROR(__xludf.DUMMYFUNCTION("""COMPUTED_VALUE"""),"")</f>
        <v/>
      </c>
      <c r="C708" t="str">
        <f ca="1">IFERROR(__xludf.DUMMYFUNCTION("""COMPUTED_VALUE"""),"")</f>
        <v/>
      </c>
      <c r="D708" t="str">
        <f ca="1">IFERROR(__xludf.DUMMYFUNCTION("""COMPUTED_VALUE"""),"")</f>
        <v/>
      </c>
      <c r="E708" t="str">
        <f ca="1">IFERROR(__xludf.DUMMYFUNCTION("""COMPUTED_VALUE"""),"")</f>
        <v/>
      </c>
      <c r="F708" t="str">
        <f ca="1">IFERROR(__xludf.DUMMYFUNCTION("""COMPUTED_VALUE"""),"")</f>
        <v/>
      </c>
      <c r="G708" t="str">
        <f ca="1">IFERROR(__xludf.DUMMYFUNCTION("""COMPUTED_VALUE"""),"")</f>
        <v/>
      </c>
    </row>
    <row r="709" spans="1:7" ht="13">
      <c r="A709" t="str">
        <f ca="1">IFERROR(__xludf.DUMMYFUNCTION("""COMPUTED_VALUE"""),"")</f>
        <v/>
      </c>
      <c r="B709" t="str">
        <f ca="1">IFERROR(__xludf.DUMMYFUNCTION("""COMPUTED_VALUE"""),"")</f>
        <v/>
      </c>
      <c r="C709" t="str">
        <f ca="1">IFERROR(__xludf.DUMMYFUNCTION("""COMPUTED_VALUE"""),"")</f>
        <v/>
      </c>
      <c r="D709" t="str">
        <f ca="1">IFERROR(__xludf.DUMMYFUNCTION("""COMPUTED_VALUE"""),"")</f>
        <v/>
      </c>
      <c r="E709" t="str">
        <f ca="1">IFERROR(__xludf.DUMMYFUNCTION("""COMPUTED_VALUE"""),"")</f>
        <v/>
      </c>
      <c r="F709" t="str">
        <f ca="1">IFERROR(__xludf.DUMMYFUNCTION("""COMPUTED_VALUE"""),"")</f>
        <v/>
      </c>
      <c r="G709" t="str">
        <f ca="1">IFERROR(__xludf.DUMMYFUNCTION("""COMPUTED_VALUE"""),"")</f>
        <v/>
      </c>
    </row>
    <row r="710" spans="1:7" ht="13">
      <c r="A710" t="str">
        <f ca="1">IFERROR(__xludf.DUMMYFUNCTION("""COMPUTED_VALUE"""),"")</f>
        <v/>
      </c>
      <c r="B710" t="str">
        <f ca="1">IFERROR(__xludf.DUMMYFUNCTION("""COMPUTED_VALUE"""),"")</f>
        <v/>
      </c>
      <c r="C710" t="str">
        <f ca="1">IFERROR(__xludf.DUMMYFUNCTION("""COMPUTED_VALUE"""),"")</f>
        <v/>
      </c>
      <c r="D710" t="str">
        <f ca="1">IFERROR(__xludf.DUMMYFUNCTION("""COMPUTED_VALUE"""),"")</f>
        <v/>
      </c>
      <c r="E710" t="str">
        <f ca="1">IFERROR(__xludf.DUMMYFUNCTION("""COMPUTED_VALUE"""),"")</f>
        <v/>
      </c>
      <c r="F710" t="str">
        <f ca="1">IFERROR(__xludf.DUMMYFUNCTION("""COMPUTED_VALUE"""),"")</f>
        <v/>
      </c>
      <c r="G710" t="str">
        <f ca="1">IFERROR(__xludf.DUMMYFUNCTION("""COMPUTED_VALUE"""),"")</f>
        <v/>
      </c>
    </row>
    <row r="711" spans="1:7" ht="13">
      <c r="A711" t="str">
        <f ca="1">IFERROR(__xludf.DUMMYFUNCTION("""COMPUTED_VALUE"""),"")</f>
        <v/>
      </c>
      <c r="B711" t="str">
        <f ca="1">IFERROR(__xludf.DUMMYFUNCTION("""COMPUTED_VALUE"""),"")</f>
        <v/>
      </c>
      <c r="C711" t="str">
        <f ca="1">IFERROR(__xludf.DUMMYFUNCTION("""COMPUTED_VALUE"""),"")</f>
        <v/>
      </c>
      <c r="D711" t="str">
        <f ca="1">IFERROR(__xludf.DUMMYFUNCTION("""COMPUTED_VALUE"""),"")</f>
        <v/>
      </c>
      <c r="E711" t="str">
        <f ca="1">IFERROR(__xludf.DUMMYFUNCTION("""COMPUTED_VALUE"""),"")</f>
        <v/>
      </c>
      <c r="F711" t="str">
        <f ca="1">IFERROR(__xludf.DUMMYFUNCTION("""COMPUTED_VALUE"""),"")</f>
        <v/>
      </c>
      <c r="G711" t="str">
        <f ca="1">IFERROR(__xludf.DUMMYFUNCTION("""COMPUTED_VALUE"""),"")</f>
        <v/>
      </c>
    </row>
    <row r="712" spans="1:7" ht="13">
      <c r="A712" t="str">
        <f ca="1">IFERROR(__xludf.DUMMYFUNCTION("""COMPUTED_VALUE"""),"")</f>
        <v/>
      </c>
      <c r="B712" t="str">
        <f ca="1">IFERROR(__xludf.DUMMYFUNCTION("""COMPUTED_VALUE"""),"")</f>
        <v/>
      </c>
      <c r="C712" t="str">
        <f ca="1">IFERROR(__xludf.DUMMYFUNCTION("""COMPUTED_VALUE"""),"")</f>
        <v/>
      </c>
      <c r="D712" t="str">
        <f ca="1">IFERROR(__xludf.DUMMYFUNCTION("""COMPUTED_VALUE"""),"")</f>
        <v/>
      </c>
      <c r="E712" t="str">
        <f ca="1">IFERROR(__xludf.DUMMYFUNCTION("""COMPUTED_VALUE"""),"")</f>
        <v/>
      </c>
      <c r="F712" t="str">
        <f ca="1">IFERROR(__xludf.DUMMYFUNCTION("""COMPUTED_VALUE"""),"")</f>
        <v/>
      </c>
      <c r="G712" t="str">
        <f ca="1">IFERROR(__xludf.DUMMYFUNCTION("""COMPUTED_VALUE"""),"")</f>
        <v/>
      </c>
    </row>
    <row r="713" spans="1:7" ht="13">
      <c r="A713" t="str">
        <f ca="1">IFERROR(__xludf.DUMMYFUNCTION("""COMPUTED_VALUE"""),"")</f>
        <v/>
      </c>
      <c r="B713" t="str">
        <f ca="1">IFERROR(__xludf.DUMMYFUNCTION("""COMPUTED_VALUE"""),"")</f>
        <v/>
      </c>
      <c r="C713" t="str">
        <f ca="1">IFERROR(__xludf.DUMMYFUNCTION("""COMPUTED_VALUE"""),"")</f>
        <v/>
      </c>
      <c r="D713" t="str">
        <f ca="1">IFERROR(__xludf.DUMMYFUNCTION("""COMPUTED_VALUE"""),"")</f>
        <v/>
      </c>
      <c r="E713" t="str">
        <f ca="1">IFERROR(__xludf.DUMMYFUNCTION("""COMPUTED_VALUE"""),"")</f>
        <v/>
      </c>
      <c r="F713" t="str">
        <f ca="1">IFERROR(__xludf.DUMMYFUNCTION("""COMPUTED_VALUE"""),"")</f>
        <v/>
      </c>
      <c r="G713" t="str">
        <f ca="1">IFERROR(__xludf.DUMMYFUNCTION("""COMPUTED_VALUE"""),"")</f>
        <v/>
      </c>
    </row>
    <row r="714" spans="1:7" ht="13">
      <c r="A714" t="str">
        <f ca="1">IFERROR(__xludf.DUMMYFUNCTION("""COMPUTED_VALUE"""),"")</f>
        <v/>
      </c>
      <c r="B714" t="str">
        <f ca="1">IFERROR(__xludf.DUMMYFUNCTION("""COMPUTED_VALUE"""),"")</f>
        <v/>
      </c>
      <c r="C714" t="str">
        <f ca="1">IFERROR(__xludf.DUMMYFUNCTION("""COMPUTED_VALUE"""),"")</f>
        <v/>
      </c>
      <c r="D714" t="str">
        <f ca="1">IFERROR(__xludf.DUMMYFUNCTION("""COMPUTED_VALUE"""),"")</f>
        <v/>
      </c>
      <c r="E714" t="str">
        <f ca="1">IFERROR(__xludf.DUMMYFUNCTION("""COMPUTED_VALUE"""),"")</f>
        <v/>
      </c>
      <c r="F714" t="str">
        <f ca="1">IFERROR(__xludf.DUMMYFUNCTION("""COMPUTED_VALUE"""),"")</f>
        <v/>
      </c>
      <c r="G714" t="str">
        <f ca="1">IFERROR(__xludf.DUMMYFUNCTION("""COMPUTED_VALUE"""),"")</f>
        <v/>
      </c>
    </row>
    <row r="715" spans="1:7" ht="13">
      <c r="A715" t="str">
        <f ca="1">IFERROR(__xludf.DUMMYFUNCTION("""COMPUTED_VALUE"""),"")</f>
        <v/>
      </c>
      <c r="B715" t="str">
        <f ca="1">IFERROR(__xludf.DUMMYFUNCTION("""COMPUTED_VALUE"""),"")</f>
        <v/>
      </c>
      <c r="C715" t="str">
        <f ca="1">IFERROR(__xludf.DUMMYFUNCTION("""COMPUTED_VALUE"""),"")</f>
        <v/>
      </c>
      <c r="D715" t="str">
        <f ca="1">IFERROR(__xludf.DUMMYFUNCTION("""COMPUTED_VALUE"""),"")</f>
        <v/>
      </c>
      <c r="E715" t="str">
        <f ca="1">IFERROR(__xludf.DUMMYFUNCTION("""COMPUTED_VALUE"""),"")</f>
        <v/>
      </c>
      <c r="F715" t="str">
        <f ca="1">IFERROR(__xludf.DUMMYFUNCTION("""COMPUTED_VALUE"""),"")</f>
        <v/>
      </c>
      <c r="G715" t="str">
        <f ca="1">IFERROR(__xludf.DUMMYFUNCTION("""COMPUTED_VALUE"""),"")</f>
        <v/>
      </c>
    </row>
    <row r="716" spans="1:7" ht="13">
      <c r="A716" t="str">
        <f ca="1">IFERROR(__xludf.DUMMYFUNCTION("""COMPUTED_VALUE"""),"")</f>
        <v/>
      </c>
      <c r="B716" t="str">
        <f ca="1">IFERROR(__xludf.DUMMYFUNCTION("""COMPUTED_VALUE"""),"")</f>
        <v/>
      </c>
      <c r="C716" t="str">
        <f ca="1">IFERROR(__xludf.DUMMYFUNCTION("""COMPUTED_VALUE"""),"")</f>
        <v/>
      </c>
      <c r="D716" t="str">
        <f ca="1">IFERROR(__xludf.DUMMYFUNCTION("""COMPUTED_VALUE"""),"")</f>
        <v/>
      </c>
      <c r="E716" t="str">
        <f ca="1">IFERROR(__xludf.DUMMYFUNCTION("""COMPUTED_VALUE"""),"")</f>
        <v/>
      </c>
      <c r="F716" t="str">
        <f ca="1">IFERROR(__xludf.DUMMYFUNCTION("""COMPUTED_VALUE"""),"")</f>
        <v/>
      </c>
      <c r="G716" t="str">
        <f ca="1">IFERROR(__xludf.DUMMYFUNCTION("""COMPUTED_VALUE"""),"")</f>
        <v/>
      </c>
    </row>
    <row r="717" spans="1:7" ht="13">
      <c r="A717" t="str">
        <f ca="1">IFERROR(__xludf.DUMMYFUNCTION("""COMPUTED_VALUE"""),"")</f>
        <v/>
      </c>
      <c r="B717" t="str">
        <f ca="1">IFERROR(__xludf.DUMMYFUNCTION("""COMPUTED_VALUE"""),"")</f>
        <v/>
      </c>
      <c r="C717" t="str">
        <f ca="1">IFERROR(__xludf.DUMMYFUNCTION("""COMPUTED_VALUE"""),"")</f>
        <v/>
      </c>
      <c r="D717" t="str">
        <f ca="1">IFERROR(__xludf.DUMMYFUNCTION("""COMPUTED_VALUE"""),"")</f>
        <v/>
      </c>
      <c r="E717" t="str">
        <f ca="1">IFERROR(__xludf.DUMMYFUNCTION("""COMPUTED_VALUE"""),"")</f>
        <v/>
      </c>
      <c r="F717" t="str">
        <f ca="1">IFERROR(__xludf.DUMMYFUNCTION("""COMPUTED_VALUE"""),"")</f>
        <v/>
      </c>
      <c r="G717" t="str">
        <f ca="1">IFERROR(__xludf.DUMMYFUNCTION("""COMPUTED_VALUE"""),"")</f>
        <v/>
      </c>
    </row>
    <row r="718" spans="1:7" ht="13">
      <c r="A718" t="str">
        <f ca="1">IFERROR(__xludf.DUMMYFUNCTION("""COMPUTED_VALUE"""),"")</f>
        <v/>
      </c>
      <c r="B718" t="str">
        <f ca="1">IFERROR(__xludf.DUMMYFUNCTION("""COMPUTED_VALUE"""),"")</f>
        <v/>
      </c>
      <c r="C718" t="str">
        <f ca="1">IFERROR(__xludf.DUMMYFUNCTION("""COMPUTED_VALUE"""),"")</f>
        <v/>
      </c>
      <c r="D718" t="str">
        <f ca="1">IFERROR(__xludf.DUMMYFUNCTION("""COMPUTED_VALUE"""),"")</f>
        <v/>
      </c>
      <c r="E718" t="str">
        <f ca="1">IFERROR(__xludf.DUMMYFUNCTION("""COMPUTED_VALUE"""),"")</f>
        <v/>
      </c>
      <c r="F718" t="str">
        <f ca="1">IFERROR(__xludf.DUMMYFUNCTION("""COMPUTED_VALUE"""),"")</f>
        <v/>
      </c>
      <c r="G718" t="str">
        <f ca="1">IFERROR(__xludf.DUMMYFUNCTION("""COMPUTED_VALUE"""),"")</f>
        <v/>
      </c>
    </row>
    <row r="719" spans="1:7" ht="13">
      <c r="A719" t="str">
        <f ca="1">IFERROR(__xludf.DUMMYFUNCTION("""COMPUTED_VALUE"""),"")</f>
        <v/>
      </c>
      <c r="B719" t="str">
        <f ca="1">IFERROR(__xludf.DUMMYFUNCTION("""COMPUTED_VALUE"""),"")</f>
        <v/>
      </c>
      <c r="C719" t="str">
        <f ca="1">IFERROR(__xludf.DUMMYFUNCTION("""COMPUTED_VALUE"""),"")</f>
        <v/>
      </c>
      <c r="D719" t="str">
        <f ca="1">IFERROR(__xludf.DUMMYFUNCTION("""COMPUTED_VALUE"""),"")</f>
        <v/>
      </c>
      <c r="E719" t="str">
        <f ca="1">IFERROR(__xludf.DUMMYFUNCTION("""COMPUTED_VALUE"""),"")</f>
        <v/>
      </c>
      <c r="F719" t="str">
        <f ca="1">IFERROR(__xludf.DUMMYFUNCTION("""COMPUTED_VALUE"""),"")</f>
        <v/>
      </c>
      <c r="G719" t="str">
        <f ca="1">IFERROR(__xludf.DUMMYFUNCTION("""COMPUTED_VALUE"""),"")</f>
        <v/>
      </c>
    </row>
    <row r="720" spans="1:7" ht="13">
      <c r="A720" t="str">
        <f ca="1">IFERROR(__xludf.DUMMYFUNCTION("""COMPUTED_VALUE"""),"")</f>
        <v/>
      </c>
      <c r="B720" t="str">
        <f ca="1">IFERROR(__xludf.DUMMYFUNCTION("""COMPUTED_VALUE"""),"")</f>
        <v/>
      </c>
      <c r="C720" t="str">
        <f ca="1">IFERROR(__xludf.DUMMYFUNCTION("""COMPUTED_VALUE"""),"")</f>
        <v/>
      </c>
      <c r="D720" t="str">
        <f ca="1">IFERROR(__xludf.DUMMYFUNCTION("""COMPUTED_VALUE"""),"")</f>
        <v/>
      </c>
      <c r="E720" t="str">
        <f ca="1">IFERROR(__xludf.DUMMYFUNCTION("""COMPUTED_VALUE"""),"")</f>
        <v/>
      </c>
      <c r="F720" t="str">
        <f ca="1">IFERROR(__xludf.DUMMYFUNCTION("""COMPUTED_VALUE"""),"")</f>
        <v/>
      </c>
      <c r="G720" t="str">
        <f ca="1">IFERROR(__xludf.DUMMYFUNCTION("""COMPUTED_VALUE"""),"")</f>
        <v/>
      </c>
    </row>
    <row r="721" spans="1:7" ht="13">
      <c r="A721" t="str">
        <f ca="1">IFERROR(__xludf.DUMMYFUNCTION("""COMPUTED_VALUE"""),"")</f>
        <v/>
      </c>
      <c r="B721" t="str">
        <f ca="1">IFERROR(__xludf.DUMMYFUNCTION("""COMPUTED_VALUE"""),"")</f>
        <v/>
      </c>
      <c r="C721" t="str">
        <f ca="1">IFERROR(__xludf.DUMMYFUNCTION("""COMPUTED_VALUE"""),"")</f>
        <v/>
      </c>
      <c r="D721" t="str">
        <f ca="1">IFERROR(__xludf.DUMMYFUNCTION("""COMPUTED_VALUE"""),"")</f>
        <v/>
      </c>
      <c r="E721" t="str">
        <f ca="1">IFERROR(__xludf.DUMMYFUNCTION("""COMPUTED_VALUE"""),"")</f>
        <v/>
      </c>
      <c r="F721" t="str">
        <f ca="1">IFERROR(__xludf.DUMMYFUNCTION("""COMPUTED_VALUE"""),"")</f>
        <v/>
      </c>
      <c r="G721" t="str">
        <f ca="1">IFERROR(__xludf.DUMMYFUNCTION("""COMPUTED_VALUE"""),"")</f>
        <v/>
      </c>
    </row>
    <row r="722" spans="1:7" ht="13">
      <c r="A722" t="str">
        <f ca="1">IFERROR(__xludf.DUMMYFUNCTION("""COMPUTED_VALUE"""),"")</f>
        <v/>
      </c>
      <c r="B722" t="str">
        <f ca="1">IFERROR(__xludf.DUMMYFUNCTION("""COMPUTED_VALUE"""),"")</f>
        <v/>
      </c>
      <c r="C722" t="str">
        <f ca="1">IFERROR(__xludf.DUMMYFUNCTION("""COMPUTED_VALUE"""),"")</f>
        <v/>
      </c>
      <c r="D722" t="str">
        <f ca="1">IFERROR(__xludf.DUMMYFUNCTION("""COMPUTED_VALUE"""),"")</f>
        <v/>
      </c>
      <c r="E722" t="str">
        <f ca="1">IFERROR(__xludf.DUMMYFUNCTION("""COMPUTED_VALUE"""),"")</f>
        <v/>
      </c>
      <c r="F722" t="str">
        <f ca="1">IFERROR(__xludf.DUMMYFUNCTION("""COMPUTED_VALUE"""),"")</f>
        <v/>
      </c>
      <c r="G722" t="str">
        <f ca="1">IFERROR(__xludf.DUMMYFUNCTION("""COMPUTED_VALUE"""),"")</f>
        <v/>
      </c>
    </row>
    <row r="723" spans="1:7" ht="13">
      <c r="A723" t="str">
        <f ca="1">IFERROR(__xludf.DUMMYFUNCTION("""COMPUTED_VALUE"""),"")</f>
        <v/>
      </c>
      <c r="B723" t="str">
        <f ca="1">IFERROR(__xludf.DUMMYFUNCTION("""COMPUTED_VALUE"""),"")</f>
        <v/>
      </c>
      <c r="C723" t="str">
        <f ca="1">IFERROR(__xludf.DUMMYFUNCTION("""COMPUTED_VALUE"""),"")</f>
        <v/>
      </c>
      <c r="D723" t="str">
        <f ca="1">IFERROR(__xludf.DUMMYFUNCTION("""COMPUTED_VALUE"""),"")</f>
        <v/>
      </c>
      <c r="E723" t="str">
        <f ca="1">IFERROR(__xludf.DUMMYFUNCTION("""COMPUTED_VALUE"""),"")</f>
        <v/>
      </c>
      <c r="F723" t="str">
        <f ca="1">IFERROR(__xludf.DUMMYFUNCTION("""COMPUTED_VALUE"""),"")</f>
        <v/>
      </c>
      <c r="G723" t="str">
        <f ca="1">IFERROR(__xludf.DUMMYFUNCTION("""COMPUTED_VALUE"""),"")</f>
        <v/>
      </c>
    </row>
    <row r="724" spans="1:7" ht="13">
      <c r="A724" t="str">
        <f ca="1">IFERROR(__xludf.DUMMYFUNCTION("""COMPUTED_VALUE"""),"")</f>
        <v/>
      </c>
      <c r="B724" t="str">
        <f ca="1">IFERROR(__xludf.DUMMYFUNCTION("""COMPUTED_VALUE"""),"")</f>
        <v/>
      </c>
      <c r="C724" t="str">
        <f ca="1">IFERROR(__xludf.DUMMYFUNCTION("""COMPUTED_VALUE"""),"")</f>
        <v/>
      </c>
      <c r="D724" t="str">
        <f ca="1">IFERROR(__xludf.DUMMYFUNCTION("""COMPUTED_VALUE"""),"")</f>
        <v/>
      </c>
      <c r="E724" t="str">
        <f ca="1">IFERROR(__xludf.DUMMYFUNCTION("""COMPUTED_VALUE"""),"")</f>
        <v/>
      </c>
      <c r="F724" t="str">
        <f ca="1">IFERROR(__xludf.DUMMYFUNCTION("""COMPUTED_VALUE"""),"")</f>
        <v/>
      </c>
      <c r="G724" t="str">
        <f ca="1">IFERROR(__xludf.DUMMYFUNCTION("""COMPUTED_VALUE"""),"")</f>
        <v/>
      </c>
    </row>
    <row r="725" spans="1:7" ht="13">
      <c r="A725" t="str">
        <f ca="1">IFERROR(__xludf.DUMMYFUNCTION("""COMPUTED_VALUE"""),"")</f>
        <v/>
      </c>
      <c r="B725" t="str">
        <f ca="1">IFERROR(__xludf.DUMMYFUNCTION("""COMPUTED_VALUE"""),"")</f>
        <v/>
      </c>
      <c r="C725" t="str">
        <f ca="1">IFERROR(__xludf.DUMMYFUNCTION("""COMPUTED_VALUE"""),"")</f>
        <v/>
      </c>
      <c r="D725" t="str">
        <f ca="1">IFERROR(__xludf.DUMMYFUNCTION("""COMPUTED_VALUE"""),"")</f>
        <v/>
      </c>
      <c r="E725" t="str">
        <f ca="1">IFERROR(__xludf.DUMMYFUNCTION("""COMPUTED_VALUE"""),"")</f>
        <v/>
      </c>
      <c r="F725" t="str">
        <f ca="1">IFERROR(__xludf.DUMMYFUNCTION("""COMPUTED_VALUE"""),"")</f>
        <v/>
      </c>
      <c r="G725" t="str">
        <f ca="1">IFERROR(__xludf.DUMMYFUNCTION("""COMPUTED_VALUE"""),"")</f>
        <v/>
      </c>
    </row>
    <row r="726" spans="1:7" ht="13">
      <c r="A726" t="str">
        <f ca="1">IFERROR(__xludf.DUMMYFUNCTION("""COMPUTED_VALUE"""),"")</f>
        <v/>
      </c>
      <c r="B726" t="str">
        <f ca="1">IFERROR(__xludf.DUMMYFUNCTION("""COMPUTED_VALUE"""),"")</f>
        <v/>
      </c>
      <c r="C726" t="str">
        <f ca="1">IFERROR(__xludf.DUMMYFUNCTION("""COMPUTED_VALUE"""),"")</f>
        <v/>
      </c>
      <c r="D726" t="str">
        <f ca="1">IFERROR(__xludf.DUMMYFUNCTION("""COMPUTED_VALUE"""),"")</f>
        <v/>
      </c>
      <c r="E726" t="str">
        <f ca="1">IFERROR(__xludf.DUMMYFUNCTION("""COMPUTED_VALUE"""),"")</f>
        <v/>
      </c>
      <c r="F726" t="str">
        <f ca="1">IFERROR(__xludf.DUMMYFUNCTION("""COMPUTED_VALUE"""),"")</f>
        <v/>
      </c>
      <c r="G726" t="str">
        <f ca="1">IFERROR(__xludf.DUMMYFUNCTION("""COMPUTED_VALUE"""),"")</f>
        <v/>
      </c>
    </row>
    <row r="727" spans="1:7" ht="13">
      <c r="A727" t="str">
        <f ca="1">IFERROR(__xludf.DUMMYFUNCTION("""COMPUTED_VALUE"""),"")</f>
        <v/>
      </c>
      <c r="B727" t="str">
        <f ca="1">IFERROR(__xludf.DUMMYFUNCTION("""COMPUTED_VALUE"""),"")</f>
        <v/>
      </c>
      <c r="C727" t="str">
        <f ca="1">IFERROR(__xludf.DUMMYFUNCTION("""COMPUTED_VALUE"""),"")</f>
        <v/>
      </c>
      <c r="D727" t="str">
        <f ca="1">IFERROR(__xludf.DUMMYFUNCTION("""COMPUTED_VALUE"""),"")</f>
        <v/>
      </c>
      <c r="E727" t="str">
        <f ca="1">IFERROR(__xludf.DUMMYFUNCTION("""COMPUTED_VALUE"""),"")</f>
        <v/>
      </c>
      <c r="F727" t="str">
        <f ca="1">IFERROR(__xludf.DUMMYFUNCTION("""COMPUTED_VALUE"""),"")</f>
        <v/>
      </c>
      <c r="G727" t="str">
        <f ca="1">IFERROR(__xludf.DUMMYFUNCTION("""COMPUTED_VALUE"""),"")</f>
        <v/>
      </c>
    </row>
    <row r="728" spans="1:7" ht="13">
      <c r="A728" t="str">
        <f ca="1">IFERROR(__xludf.DUMMYFUNCTION("""COMPUTED_VALUE"""),"")</f>
        <v/>
      </c>
      <c r="B728" t="str">
        <f ca="1">IFERROR(__xludf.DUMMYFUNCTION("""COMPUTED_VALUE"""),"")</f>
        <v/>
      </c>
      <c r="C728" t="str">
        <f ca="1">IFERROR(__xludf.DUMMYFUNCTION("""COMPUTED_VALUE"""),"")</f>
        <v/>
      </c>
      <c r="D728" t="str">
        <f ca="1">IFERROR(__xludf.DUMMYFUNCTION("""COMPUTED_VALUE"""),"")</f>
        <v/>
      </c>
      <c r="E728" t="str">
        <f ca="1">IFERROR(__xludf.DUMMYFUNCTION("""COMPUTED_VALUE"""),"")</f>
        <v/>
      </c>
      <c r="F728" t="str">
        <f ca="1">IFERROR(__xludf.DUMMYFUNCTION("""COMPUTED_VALUE"""),"")</f>
        <v/>
      </c>
      <c r="G728" t="str">
        <f ca="1">IFERROR(__xludf.DUMMYFUNCTION("""COMPUTED_VALUE"""),"")</f>
        <v/>
      </c>
    </row>
    <row r="729" spans="1:7" ht="13">
      <c r="A729" t="str">
        <f ca="1">IFERROR(__xludf.DUMMYFUNCTION("""COMPUTED_VALUE"""),"")</f>
        <v/>
      </c>
      <c r="B729" t="str">
        <f ca="1">IFERROR(__xludf.DUMMYFUNCTION("""COMPUTED_VALUE"""),"")</f>
        <v/>
      </c>
      <c r="C729" t="str">
        <f ca="1">IFERROR(__xludf.DUMMYFUNCTION("""COMPUTED_VALUE"""),"")</f>
        <v/>
      </c>
      <c r="D729" t="str">
        <f ca="1">IFERROR(__xludf.DUMMYFUNCTION("""COMPUTED_VALUE"""),"")</f>
        <v/>
      </c>
      <c r="E729" t="str">
        <f ca="1">IFERROR(__xludf.DUMMYFUNCTION("""COMPUTED_VALUE"""),"")</f>
        <v/>
      </c>
      <c r="F729" t="str">
        <f ca="1">IFERROR(__xludf.DUMMYFUNCTION("""COMPUTED_VALUE"""),"")</f>
        <v/>
      </c>
      <c r="G729" t="str">
        <f ca="1">IFERROR(__xludf.DUMMYFUNCTION("""COMPUTED_VALUE"""),"")</f>
        <v/>
      </c>
    </row>
    <row r="730" spans="1:7" ht="13">
      <c r="A730" t="str">
        <f ca="1">IFERROR(__xludf.DUMMYFUNCTION("""COMPUTED_VALUE"""),"")</f>
        <v/>
      </c>
      <c r="B730" t="str">
        <f ca="1">IFERROR(__xludf.DUMMYFUNCTION("""COMPUTED_VALUE"""),"")</f>
        <v/>
      </c>
      <c r="C730" t="str">
        <f ca="1">IFERROR(__xludf.DUMMYFUNCTION("""COMPUTED_VALUE"""),"")</f>
        <v/>
      </c>
      <c r="D730" t="str">
        <f ca="1">IFERROR(__xludf.DUMMYFUNCTION("""COMPUTED_VALUE"""),"")</f>
        <v/>
      </c>
      <c r="E730" t="str">
        <f ca="1">IFERROR(__xludf.DUMMYFUNCTION("""COMPUTED_VALUE"""),"")</f>
        <v/>
      </c>
      <c r="F730" t="str">
        <f ca="1">IFERROR(__xludf.DUMMYFUNCTION("""COMPUTED_VALUE"""),"")</f>
        <v/>
      </c>
      <c r="G730" t="str">
        <f ca="1">IFERROR(__xludf.DUMMYFUNCTION("""COMPUTED_VALUE"""),"")</f>
        <v/>
      </c>
    </row>
    <row r="731" spans="1:7" ht="13">
      <c r="A731" t="str">
        <f ca="1">IFERROR(__xludf.DUMMYFUNCTION("""COMPUTED_VALUE"""),"")</f>
        <v/>
      </c>
      <c r="B731" t="str">
        <f ca="1">IFERROR(__xludf.DUMMYFUNCTION("""COMPUTED_VALUE"""),"")</f>
        <v/>
      </c>
      <c r="C731" t="str">
        <f ca="1">IFERROR(__xludf.DUMMYFUNCTION("""COMPUTED_VALUE"""),"")</f>
        <v/>
      </c>
      <c r="D731" t="str">
        <f ca="1">IFERROR(__xludf.DUMMYFUNCTION("""COMPUTED_VALUE"""),"")</f>
        <v/>
      </c>
      <c r="E731" t="str">
        <f ca="1">IFERROR(__xludf.DUMMYFUNCTION("""COMPUTED_VALUE"""),"")</f>
        <v/>
      </c>
      <c r="F731" t="str">
        <f ca="1">IFERROR(__xludf.DUMMYFUNCTION("""COMPUTED_VALUE"""),"")</f>
        <v/>
      </c>
      <c r="G731" t="str">
        <f ca="1">IFERROR(__xludf.DUMMYFUNCTION("""COMPUTED_VALUE"""),"")</f>
        <v/>
      </c>
    </row>
    <row r="732" spans="1:7" ht="13">
      <c r="A732" t="str">
        <f ca="1">IFERROR(__xludf.DUMMYFUNCTION("""COMPUTED_VALUE"""),"")</f>
        <v/>
      </c>
      <c r="B732" t="str">
        <f ca="1">IFERROR(__xludf.DUMMYFUNCTION("""COMPUTED_VALUE"""),"")</f>
        <v/>
      </c>
      <c r="C732" t="str">
        <f ca="1">IFERROR(__xludf.DUMMYFUNCTION("""COMPUTED_VALUE"""),"")</f>
        <v/>
      </c>
      <c r="D732" t="str">
        <f ca="1">IFERROR(__xludf.DUMMYFUNCTION("""COMPUTED_VALUE"""),"")</f>
        <v/>
      </c>
      <c r="E732" t="str">
        <f ca="1">IFERROR(__xludf.DUMMYFUNCTION("""COMPUTED_VALUE"""),"")</f>
        <v/>
      </c>
      <c r="F732" t="str">
        <f ca="1">IFERROR(__xludf.DUMMYFUNCTION("""COMPUTED_VALUE"""),"")</f>
        <v/>
      </c>
      <c r="G732" t="str">
        <f ca="1">IFERROR(__xludf.DUMMYFUNCTION("""COMPUTED_VALUE"""),"")</f>
        <v/>
      </c>
    </row>
    <row r="733" spans="1:7" ht="13">
      <c r="A733" t="str">
        <f ca="1">IFERROR(__xludf.DUMMYFUNCTION("""COMPUTED_VALUE"""),"")</f>
        <v/>
      </c>
      <c r="B733" t="str">
        <f ca="1">IFERROR(__xludf.DUMMYFUNCTION("""COMPUTED_VALUE"""),"")</f>
        <v/>
      </c>
      <c r="C733" t="str">
        <f ca="1">IFERROR(__xludf.DUMMYFUNCTION("""COMPUTED_VALUE"""),"")</f>
        <v/>
      </c>
      <c r="D733" t="str">
        <f ca="1">IFERROR(__xludf.DUMMYFUNCTION("""COMPUTED_VALUE"""),"")</f>
        <v/>
      </c>
      <c r="E733" t="str">
        <f ca="1">IFERROR(__xludf.DUMMYFUNCTION("""COMPUTED_VALUE"""),"")</f>
        <v/>
      </c>
      <c r="F733" t="str">
        <f ca="1">IFERROR(__xludf.DUMMYFUNCTION("""COMPUTED_VALUE"""),"")</f>
        <v/>
      </c>
      <c r="G733" t="str">
        <f ca="1">IFERROR(__xludf.DUMMYFUNCTION("""COMPUTED_VALUE"""),"")</f>
        <v/>
      </c>
    </row>
    <row r="734" spans="1:7" ht="13">
      <c r="A734" t="str">
        <f ca="1">IFERROR(__xludf.DUMMYFUNCTION("""COMPUTED_VALUE"""),"")</f>
        <v/>
      </c>
      <c r="B734" t="str">
        <f ca="1">IFERROR(__xludf.DUMMYFUNCTION("""COMPUTED_VALUE"""),"")</f>
        <v/>
      </c>
      <c r="C734" t="str">
        <f ca="1">IFERROR(__xludf.DUMMYFUNCTION("""COMPUTED_VALUE"""),"")</f>
        <v/>
      </c>
      <c r="D734" t="str">
        <f ca="1">IFERROR(__xludf.DUMMYFUNCTION("""COMPUTED_VALUE"""),"")</f>
        <v/>
      </c>
      <c r="E734" t="str">
        <f ca="1">IFERROR(__xludf.DUMMYFUNCTION("""COMPUTED_VALUE"""),"")</f>
        <v/>
      </c>
      <c r="F734" t="str">
        <f ca="1">IFERROR(__xludf.DUMMYFUNCTION("""COMPUTED_VALUE"""),"")</f>
        <v/>
      </c>
      <c r="G734" t="str">
        <f ca="1">IFERROR(__xludf.DUMMYFUNCTION("""COMPUTED_VALUE"""),"")</f>
        <v/>
      </c>
    </row>
    <row r="735" spans="1:7" ht="13">
      <c r="A735" t="str">
        <f ca="1">IFERROR(__xludf.DUMMYFUNCTION("""COMPUTED_VALUE"""),"")</f>
        <v/>
      </c>
      <c r="B735" t="str">
        <f ca="1">IFERROR(__xludf.DUMMYFUNCTION("""COMPUTED_VALUE"""),"")</f>
        <v/>
      </c>
      <c r="C735" t="str">
        <f ca="1">IFERROR(__xludf.DUMMYFUNCTION("""COMPUTED_VALUE"""),"")</f>
        <v/>
      </c>
      <c r="D735" t="str">
        <f ca="1">IFERROR(__xludf.DUMMYFUNCTION("""COMPUTED_VALUE"""),"")</f>
        <v/>
      </c>
      <c r="E735" t="str">
        <f ca="1">IFERROR(__xludf.DUMMYFUNCTION("""COMPUTED_VALUE"""),"")</f>
        <v/>
      </c>
      <c r="F735" t="str">
        <f ca="1">IFERROR(__xludf.DUMMYFUNCTION("""COMPUTED_VALUE"""),"")</f>
        <v/>
      </c>
      <c r="G735" t="str">
        <f ca="1">IFERROR(__xludf.DUMMYFUNCTION("""COMPUTED_VALUE"""),"")</f>
        <v/>
      </c>
    </row>
    <row r="736" spans="1:7" ht="13">
      <c r="A736" t="str">
        <f ca="1">IFERROR(__xludf.DUMMYFUNCTION("""COMPUTED_VALUE"""),"")</f>
        <v/>
      </c>
      <c r="B736" t="str">
        <f ca="1">IFERROR(__xludf.DUMMYFUNCTION("""COMPUTED_VALUE"""),"")</f>
        <v/>
      </c>
      <c r="C736" t="str">
        <f ca="1">IFERROR(__xludf.DUMMYFUNCTION("""COMPUTED_VALUE"""),"")</f>
        <v/>
      </c>
      <c r="D736" t="str">
        <f ca="1">IFERROR(__xludf.DUMMYFUNCTION("""COMPUTED_VALUE"""),"")</f>
        <v/>
      </c>
      <c r="E736" t="str">
        <f ca="1">IFERROR(__xludf.DUMMYFUNCTION("""COMPUTED_VALUE"""),"")</f>
        <v/>
      </c>
      <c r="F736" t="str">
        <f ca="1">IFERROR(__xludf.DUMMYFUNCTION("""COMPUTED_VALUE"""),"")</f>
        <v/>
      </c>
      <c r="G736" t="str">
        <f ca="1">IFERROR(__xludf.DUMMYFUNCTION("""COMPUTED_VALUE"""),"")</f>
        <v/>
      </c>
    </row>
    <row r="737" spans="1:7" ht="13">
      <c r="A737" t="str">
        <f ca="1">IFERROR(__xludf.DUMMYFUNCTION("""COMPUTED_VALUE"""),"")</f>
        <v/>
      </c>
      <c r="B737" t="str">
        <f ca="1">IFERROR(__xludf.DUMMYFUNCTION("""COMPUTED_VALUE"""),"")</f>
        <v/>
      </c>
      <c r="C737" t="str">
        <f ca="1">IFERROR(__xludf.DUMMYFUNCTION("""COMPUTED_VALUE"""),"")</f>
        <v/>
      </c>
      <c r="D737" t="str">
        <f ca="1">IFERROR(__xludf.DUMMYFUNCTION("""COMPUTED_VALUE"""),"")</f>
        <v/>
      </c>
      <c r="E737" t="str">
        <f ca="1">IFERROR(__xludf.DUMMYFUNCTION("""COMPUTED_VALUE"""),"")</f>
        <v/>
      </c>
      <c r="F737" t="str">
        <f ca="1">IFERROR(__xludf.DUMMYFUNCTION("""COMPUTED_VALUE"""),"")</f>
        <v/>
      </c>
      <c r="G737" t="str">
        <f ca="1">IFERROR(__xludf.DUMMYFUNCTION("""COMPUTED_VALUE"""),"")</f>
        <v/>
      </c>
    </row>
    <row r="738" spans="1:7" ht="13">
      <c r="A738" t="str">
        <f ca="1">IFERROR(__xludf.DUMMYFUNCTION("""COMPUTED_VALUE"""),"")</f>
        <v/>
      </c>
      <c r="B738" t="str">
        <f ca="1">IFERROR(__xludf.DUMMYFUNCTION("""COMPUTED_VALUE"""),"")</f>
        <v/>
      </c>
      <c r="C738" t="str">
        <f ca="1">IFERROR(__xludf.DUMMYFUNCTION("""COMPUTED_VALUE"""),"")</f>
        <v/>
      </c>
      <c r="D738" t="str">
        <f ca="1">IFERROR(__xludf.DUMMYFUNCTION("""COMPUTED_VALUE"""),"")</f>
        <v/>
      </c>
      <c r="E738" t="str">
        <f ca="1">IFERROR(__xludf.DUMMYFUNCTION("""COMPUTED_VALUE"""),"")</f>
        <v/>
      </c>
      <c r="F738" t="str">
        <f ca="1">IFERROR(__xludf.DUMMYFUNCTION("""COMPUTED_VALUE"""),"")</f>
        <v/>
      </c>
      <c r="G738" t="str">
        <f ca="1">IFERROR(__xludf.DUMMYFUNCTION("""COMPUTED_VALUE"""),"")</f>
        <v/>
      </c>
    </row>
    <row r="739" spans="1:7" ht="13">
      <c r="A739" t="str">
        <f ca="1">IFERROR(__xludf.DUMMYFUNCTION("""COMPUTED_VALUE"""),"")</f>
        <v/>
      </c>
      <c r="B739" t="str">
        <f ca="1">IFERROR(__xludf.DUMMYFUNCTION("""COMPUTED_VALUE"""),"")</f>
        <v/>
      </c>
      <c r="C739" t="str">
        <f ca="1">IFERROR(__xludf.DUMMYFUNCTION("""COMPUTED_VALUE"""),"")</f>
        <v/>
      </c>
      <c r="D739" t="str">
        <f ca="1">IFERROR(__xludf.DUMMYFUNCTION("""COMPUTED_VALUE"""),"")</f>
        <v/>
      </c>
      <c r="E739" t="str">
        <f ca="1">IFERROR(__xludf.DUMMYFUNCTION("""COMPUTED_VALUE"""),"")</f>
        <v/>
      </c>
      <c r="F739" t="str">
        <f ca="1">IFERROR(__xludf.DUMMYFUNCTION("""COMPUTED_VALUE"""),"")</f>
        <v/>
      </c>
      <c r="G739" t="str">
        <f ca="1">IFERROR(__xludf.DUMMYFUNCTION("""COMPUTED_VALUE"""),"")</f>
        <v/>
      </c>
    </row>
    <row r="740" spans="1:7" ht="13">
      <c r="A740" t="str">
        <f ca="1">IFERROR(__xludf.DUMMYFUNCTION("""COMPUTED_VALUE"""),"")</f>
        <v/>
      </c>
      <c r="B740" t="str">
        <f ca="1">IFERROR(__xludf.DUMMYFUNCTION("""COMPUTED_VALUE"""),"")</f>
        <v/>
      </c>
      <c r="C740" t="str">
        <f ca="1">IFERROR(__xludf.DUMMYFUNCTION("""COMPUTED_VALUE"""),"")</f>
        <v/>
      </c>
      <c r="D740" t="str">
        <f ca="1">IFERROR(__xludf.DUMMYFUNCTION("""COMPUTED_VALUE"""),"")</f>
        <v/>
      </c>
      <c r="E740" t="str">
        <f ca="1">IFERROR(__xludf.DUMMYFUNCTION("""COMPUTED_VALUE"""),"")</f>
        <v/>
      </c>
      <c r="F740" t="str">
        <f ca="1">IFERROR(__xludf.DUMMYFUNCTION("""COMPUTED_VALUE"""),"")</f>
        <v/>
      </c>
      <c r="G740" t="str">
        <f ca="1">IFERROR(__xludf.DUMMYFUNCTION("""COMPUTED_VALUE"""),"")</f>
        <v/>
      </c>
    </row>
    <row r="741" spans="1:7" ht="13">
      <c r="A741" t="str">
        <f ca="1">IFERROR(__xludf.DUMMYFUNCTION("""COMPUTED_VALUE"""),"")</f>
        <v/>
      </c>
      <c r="B741" t="str">
        <f ca="1">IFERROR(__xludf.DUMMYFUNCTION("""COMPUTED_VALUE"""),"")</f>
        <v/>
      </c>
      <c r="C741" t="str">
        <f ca="1">IFERROR(__xludf.DUMMYFUNCTION("""COMPUTED_VALUE"""),"")</f>
        <v/>
      </c>
      <c r="D741" t="str">
        <f ca="1">IFERROR(__xludf.DUMMYFUNCTION("""COMPUTED_VALUE"""),"")</f>
        <v/>
      </c>
      <c r="E741" t="str">
        <f ca="1">IFERROR(__xludf.DUMMYFUNCTION("""COMPUTED_VALUE"""),"")</f>
        <v/>
      </c>
      <c r="F741" t="str">
        <f ca="1">IFERROR(__xludf.DUMMYFUNCTION("""COMPUTED_VALUE"""),"")</f>
        <v/>
      </c>
      <c r="G741" t="str">
        <f ca="1">IFERROR(__xludf.DUMMYFUNCTION("""COMPUTED_VALUE"""),"")</f>
        <v/>
      </c>
    </row>
    <row r="742" spans="1:7" ht="13">
      <c r="A742" t="str">
        <f ca="1">IFERROR(__xludf.DUMMYFUNCTION("""COMPUTED_VALUE"""),"")</f>
        <v/>
      </c>
      <c r="B742" t="str">
        <f ca="1">IFERROR(__xludf.DUMMYFUNCTION("""COMPUTED_VALUE"""),"")</f>
        <v/>
      </c>
      <c r="C742" t="str">
        <f ca="1">IFERROR(__xludf.DUMMYFUNCTION("""COMPUTED_VALUE"""),"")</f>
        <v/>
      </c>
      <c r="D742" t="str">
        <f ca="1">IFERROR(__xludf.DUMMYFUNCTION("""COMPUTED_VALUE"""),"")</f>
        <v/>
      </c>
      <c r="E742" t="str">
        <f ca="1">IFERROR(__xludf.DUMMYFUNCTION("""COMPUTED_VALUE"""),"")</f>
        <v/>
      </c>
      <c r="F742" t="str">
        <f ca="1">IFERROR(__xludf.DUMMYFUNCTION("""COMPUTED_VALUE"""),"")</f>
        <v/>
      </c>
      <c r="G742" t="str">
        <f ca="1">IFERROR(__xludf.DUMMYFUNCTION("""COMPUTED_VALUE"""),"")</f>
        <v/>
      </c>
    </row>
    <row r="743" spans="1:7" ht="13">
      <c r="A743" t="str">
        <f ca="1">IFERROR(__xludf.DUMMYFUNCTION("""COMPUTED_VALUE"""),"")</f>
        <v/>
      </c>
      <c r="B743" t="str">
        <f ca="1">IFERROR(__xludf.DUMMYFUNCTION("""COMPUTED_VALUE"""),"")</f>
        <v/>
      </c>
      <c r="C743" t="str">
        <f ca="1">IFERROR(__xludf.DUMMYFUNCTION("""COMPUTED_VALUE"""),"")</f>
        <v/>
      </c>
      <c r="D743" t="str">
        <f ca="1">IFERROR(__xludf.DUMMYFUNCTION("""COMPUTED_VALUE"""),"")</f>
        <v/>
      </c>
      <c r="E743" t="str">
        <f ca="1">IFERROR(__xludf.DUMMYFUNCTION("""COMPUTED_VALUE"""),"")</f>
        <v/>
      </c>
      <c r="F743" t="str">
        <f ca="1">IFERROR(__xludf.DUMMYFUNCTION("""COMPUTED_VALUE"""),"")</f>
        <v/>
      </c>
      <c r="G743" t="str">
        <f ca="1">IFERROR(__xludf.DUMMYFUNCTION("""COMPUTED_VALUE"""),"")</f>
        <v/>
      </c>
    </row>
    <row r="744" spans="1:7" ht="13">
      <c r="A744" t="str">
        <f ca="1">IFERROR(__xludf.DUMMYFUNCTION("""COMPUTED_VALUE"""),"")</f>
        <v/>
      </c>
      <c r="B744" t="str">
        <f ca="1">IFERROR(__xludf.DUMMYFUNCTION("""COMPUTED_VALUE"""),"")</f>
        <v/>
      </c>
      <c r="C744" t="str">
        <f ca="1">IFERROR(__xludf.DUMMYFUNCTION("""COMPUTED_VALUE"""),"")</f>
        <v/>
      </c>
      <c r="D744" t="str">
        <f ca="1">IFERROR(__xludf.DUMMYFUNCTION("""COMPUTED_VALUE"""),"")</f>
        <v/>
      </c>
      <c r="E744" t="str">
        <f ca="1">IFERROR(__xludf.DUMMYFUNCTION("""COMPUTED_VALUE"""),"")</f>
        <v/>
      </c>
      <c r="F744" t="str">
        <f ca="1">IFERROR(__xludf.DUMMYFUNCTION("""COMPUTED_VALUE"""),"")</f>
        <v/>
      </c>
      <c r="G744" t="str">
        <f ca="1">IFERROR(__xludf.DUMMYFUNCTION("""COMPUTED_VALUE"""),"")</f>
        <v/>
      </c>
    </row>
    <row r="745" spans="1:7" ht="13">
      <c r="A745" t="str">
        <f ca="1">IFERROR(__xludf.DUMMYFUNCTION("""COMPUTED_VALUE"""),"")</f>
        <v/>
      </c>
      <c r="B745" t="str">
        <f ca="1">IFERROR(__xludf.DUMMYFUNCTION("""COMPUTED_VALUE"""),"")</f>
        <v/>
      </c>
      <c r="C745" t="str">
        <f ca="1">IFERROR(__xludf.DUMMYFUNCTION("""COMPUTED_VALUE"""),"")</f>
        <v/>
      </c>
      <c r="D745" t="str">
        <f ca="1">IFERROR(__xludf.DUMMYFUNCTION("""COMPUTED_VALUE"""),"")</f>
        <v/>
      </c>
      <c r="E745" t="str">
        <f ca="1">IFERROR(__xludf.DUMMYFUNCTION("""COMPUTED_VALUE"""),"")</f>
        <v/>
      </c>
      <c r="F745" t="str">
        <f ca="1">IFERROR(__xludf.DUMMYFUNCTION("""COMPUTED_VALUE"""),"")</f>
        <v/>
      </c>
      <c r="G745" t="str">
        <f ca="1">IFERROR(__xludf.DUMMYFUNCTION("""COMPUTED_VALUE"""),"")</f>
        <v/>
      </c>
    </row>
    <row r="746" spans="1:7" ht="13">
      <c r="A746" t="str">
        <f ca="1">IFERROR(__xludf.DUMMYFUNCTION("""COMPUTED_VALUE"""),"")</f>
        <v/>
      </c>
      <c r="B746" t="str">
        <f ca="1">IFERROR(__xludf.DUMMYFUNCTION("""COMPUTED_VALUE"""),"")</f>
        <v/>
      </c>
      <c r="C746" t="str">
        <f ca="1">IFERROR(__xludf.DUMMYFUNCTION("""COMPUTED_VALUE"""),"")</f>
        <v/>
      </c>
      <c r="D746" t="str">
        <f ca="1">IFERROR(__xludf.DUMMYFUNCTION("""COMPUTED_VALUE"""),"")</f>
        <v/>
      </c>
      <c r="E746" t="str">
        <f ca="1">IFERROR(__xludf.DUMMYFUNCTION("""COMPUTED_VALUE"""),"")</f>
        <v/>
      </c>
      <c r="F746" t="str">
        <f ca="1">IFERROR(__xludf.DUMMYFUNCTION("""COMPUTED_VALUE"""),"")</f>
        <v/>
      </c>
      <c r="G746" t="str">
        <f ca="1">IFERROR(__xludf.DUMMYFUNCTION("""COMPUTED_VALUE"""),"")</f>
        <v/>
      </c>
    </row>
    <row r="747" spans="1:7" ht="13">
      <c r="A747" t="str">
        <f ca="1">IFERROR(__xludf.DUMMYFUNCTION("""COMPUTED_VALUE"""),"")</f>
        <v/>
      </c>
      <c r="B747" t="str">
        <f ca="1">IFERROR(__xludf.DUMMYFUNCTION("""COMPUTED_VALUE"""),"")</f>
        <v/>
      </c>
      <c r="C747" t="str">
        <f ca="1">IFERROR(__xludf.DUMMYFUNCTION("""COMPUTED_VALUE"""),"")</f>
        <v/>
      </c>
      <c r="D747" t="str">
        <f ca="1">IFERROR(__xludf.DUMMYFUNCTION("""COMPUTED_VALUE"""),"")</f>
        <v/>
      </c>
      <c r="E747" t="str">
        <f ca="1">IFERROR(__xludf.DUMMYFUNCTION("""COMPUTED_VALUE"""),"")</f>
        <v/>
      </c>
      <c r="F747" t="str">
        <f ca="1">IFERROR(__xludf.DUMMYFUNCTION("""COMPUTED_VALUE"""),"")</f>
        <v/>
      </c>
      <c r="G747" t="str">
        <f ca="1">IFERROR(__xludf.DUMMYFUNCTION("""COMPUTED_VALUE"""),"")</f>
        <v/>
      </c>
    </row>
    <row r="748" spans="1:7" ht="13">
      <c r="A748" t="str">
        <f ca="1">IFERROR(__xludf.DUMMYFUNCTION("""COMPUTED_VALUE"""),"")</f>
        <v/>
      </c>
      <c r="B748" t="str">
        <f ca="1">IFERROR(__xludf.DUMMYFUNCTION("""COMPUTED_VALUE"""),"")</f>
        <v/>
      </c>
      <c r="C748" t="str">
        <f ca="1">IFERROR(__xludf.DUMMYFUNCTION("""COMPUTED_VALUE"""),"")</f>
        <v/>
      </c>
      <c r="D748" t="str">
        <f ca="1">IFERROR(__xludf.DUMMYFUNCTION("""COMPUTED_VALUE"""),"")</f>
        <v/>
      </c>
      <c r="E748" t="str">
        <f ca="1">IFERROR(__xludf.DUMMYFUNCTION("""COMPUTED_VALUE"""),"")</f>
        <v/>
      </c>
      <c r="F748" t="str">
        <f ca="1">IFERROR(__xludf.DUMMYFUNCTION("""COMPUTED_VALUE"""),"")</f>
        <v/>
      </c>
      <c r="G748" t="str">
        <f ca="1">IFERROR(__xludf.DUMMYFUNCTION("""COMPUTED_VALUE"""),"")</f>
        <v/>
      </c>
    </row>
    <row r="749" spans="1:7" ht="13">
      <c r="A749" t="str">
        <f ca="1">IFERROR(__xludf.DUMMYFUNCTION("""COMPUTED_VALUE"""),"")</f>
        <v/>
      </c>
      <c r="B749" t="str">
        <f ca="1">IFERROR(__xludf.DUMMYFUNCTION("""COMPUTED_VALUE"""),"")</f>
        <v/>
      </c>
      <c r="C749" t="str">
        <f ca="1">IFERROR(__xludf.DUMMYFUNCTION("""COMPUTED_VALUE"""),"")</f>
        <v/>
      </c>
      <c r="D749" t="str">
        <f ca="1">IFERROR(__xludf.DUMMYFUNCTION("""COMPUTED_VALUE"""),"")</f>
        <v/>
      </c>
      <c r="E749" t="str">
        <f ca="1">IFERROR(__xludf.DUMMYFUNCTION("""COMPUTED_VALUE"""),"")</f>
        <v/>
      </c>
      <c r="F749" t="str">
        <f ca="1">IFERROR(__xludf.DUMMYFUNCTION("""COMPUTED_VALUE"""),"")</f>
        <v/>
      </c>
      <c r="G749" t="str">
        <f ca="1">IFERROR(__xludf.DUMMYFUNCTION("""COMPUTED_VALUE"""),"")</f>
        <v/>
      </c>
    </row>
    <row r="750" spans="1:7" ht="13">
      <c r="A750" t="str">
        <f ca="1">IFERROR(__xludf.DUMMYFUNCTION("""COMPUTED_VALUE"""),"")</f>
        <v/>
      </c>
      <c r="B750" t="str">
        <f ca="1">IFERROR(__xludf.DUMMYFUNCTION("""COMPUTED_VALUE"""),"")</f>
        <v/>
      </c>
      <c r="C750" t="str">
        <f ca="1">IFERROR(__xludf.DUMMYFUNCTION("""COMPUTED_VALUE"""),"")</f>
        <v/>
      </c>
      <c r="D750" t="str">
        <f ca="1">IFERROR(__xludf.DUMMYFUNCTION("""COMPUTED_VALUE"""),"")</f>
        <v/>
      </c>
      <c r="E750" t="str">
        <f ca="1">IFERROR(__xludf.DUMMYFUNCTION("""COMPUTED_VALUE"""),"")</f>
        <v/>
      </c>
      <c r="F750" t="str">
        <f ca="1">IFERROR(__xludf.DUMMYFUNCTION("""COMPUTED_VALUE"""),"")</f>
        <v/>
      </c>
      <c r="G750" t="str">
        <f ca="1">IFERROR(__xludf.DUMMYFUNCTION("""COMPUTED_VALUE"""),"")</f>
        <v/>
      </c>
    </row>
    <row r="751" spans="1:7" ht="13">
      <c r="A751" t="str">
        <f ca="1">IFERROR(__xludf.DUMMYFUNCTION("""COMPUTED_VALUE"""),"")</f>
        <v/>
      </c>
      <c r="B751" t="str">
        <f ca="1">IFERROR(__xludf.DUMMYFUNCTION("""COMPUTED_VALUE"""),"")</f>
        <v/>
      </c>
      <c r="C751" t="str">
        <f ca="1">IFERROR(__xludf.DUMMYFUNCTION("""COMPUTED_VALUE"""),"")</f>
        <v/>
      </c>
      <c r="D751" t="str">
        <f ca="1">IFERROR(__xludf.DUMMYFUNCTION("""COMPUTED_VALUE"""),"")</f>
        <v/>
      </c>
      <c r="E751" t="str">
        <f ca="1">IFERROR(__xludf.DUMMYFUNCTION("""COMPUTED_VALUE"""),"")</f>
        <v/>
      </c>
      <c r="F751" t="str">
        <f ca="1">IFERROR(__xludf.DUMMYFUNCTION("""COMPUTED_VALUE"""),"")</f>
        <v/>
      </c>
      <c r="G751" t="str">
        <f ca="1">IFERROR(__xludf.DUMMYFUNCTION("""COMPUTED_VALUE"""),"")</f>
        <v/>
      </c>
    </row>
    <row r="752" spans="1:7" ht="13">
      <c r="A752" t="str">
        <f ca="1">IFERROR(__xludf.DUMMYFUNCTION("""COMPUTED_VALUE"""),"")</f>
        <v/>
      </c>
      <c r="B752" t="str">
        <f ca="1">IFERROR(__xludf.DUMMYFUNCTION("""COMPUTED_VALUE"""),"")</f>
        <v/>
      </c>
      <c r="C752" t="str">
        <f ca="1">IFERROR(__xludf.DUMMYFUNCTION("""COMPUTED_VALUE"""),"")</f>
        <v/>
      </c>
      <c r="D752" t="str">
        <f ca="1">IFERROR(__xludf.DUMMYFUNCTION("""COMPUTED_VALUE"""),"")</f>
        <v/>
      </c>
      <c r="E752" t="str">
        <f ca="1">IFERROR(__xludf.DUMMYFUNCTION("""COMPUTED_VALUE"""),"")</f>
        <v/>
      </c>
      <c r="F752" t="str">
        <f ca="1">IFERROR(__xludf.DUMMYFUNCTION("""COMPUTED_VALUE"""),"")</f>
        <v/>
      </c>
      <c r="G752" t="str">
        <f ca="1">IFERROR(__xludf.DUMMYFUNCTION("""COMPUTED_VALUE"""),"")</f>
        <v/>
      </c>
    </row>
    <row r="753" spans="1:7" ht="13">
      <c r="A753" t="str">
        <f ca="1">IFERROR(__xludf.DUMMYFUNCTION("""COMPUTED_VALUE"""),"")</f>
        <v/>
      </c>
      <c r="B753" t="str">
        <f ca="1">IFERROR(__xludf.DUMMYFUNCTION("""COMPUTED_VALUE"""),"")</f>
        <v/>
      </c>
      <c r="C753" t="str">
        <f ca="1">IFERROR(__xludf.DUMMYFUNCTION("""COMPUTED_VALUE"""),"")</f>
        <v/>
      </c>
      <c r="D753" t="str">
        <f ca="1">IFERROR(__xludf.DUMMYFUNCTION("""COMPUTED_VALUE"""),"")</f>
        <v/>
      </c>
      <c r="E753" t="str">
        <f ca="1">IFERROR(__xludf.DUMMYFUNCTION("""COMPUTED_VALUE"""),"")</f>
        <v/>
      </c>
      <c r="F753" t="str">
        <f ca="1">IFERROR(__xludf.DUMMYFUNCTION("""COMPUTED_VALUE"""),"")</f>
        <v/>
      </c>
      <c r="G753" t="str">
        <f ca="1">IFERROR(__xludf.DUMMYFUNCTION("""COMPUTED_VALUE"""),"")</f>
        <v/>
      </c>
    </row>
    <row r="754" spans="1:7" ht="13">
      <c r="A754" t="str">
        <f ca="1">IFERROR(__xludf.DUMMYFUNCTION("""COMPUTED_VALUE"""),"")</f>
        <v/>
      </c>
      <c r="B754" t="str">
        <f ca="1">IFERROR(__xludf.DUMMYFUNCTION("""COMPUTED_VALUE"""),"")</f>
        <v/>
      </c>
      <c r="C754" t="str">
        <f ca="1">IFERROR(__xludf.DUMMYFUNCTION("""COMPUTED_VALUE"""),"")</f>
        <v/>
      </c>
      <c r="D754" t="str">
        <f ca="1">IFERROR(__xludf.DUMMYFUNCTION("""COMPUTED_VALUE"""),"")</f>
        <v/>
      </c>
      <c r="E754" t="str">
        <f ca="1">IFERROR(__xludf.DUMMYFUNCTION("""COMPUTED_VALUE"""),"")</f>
        <v/>
      </c>
      <c r="F754" t="str">
        <f ca="1">IFERROR(__xludf.DUMMYFUNCTION("""COMPUTED_VALUE"""),"")</f>
        <v/>
      </c>
      <c r="G754" t="str">
        <f ca="1">IFERROR(__xludf.DUMMYFUNCTION("""COMPUTED_VALUE"""),"")</f>
        <v/>
      </c>
    </row>
    <row r="755" spans="1:7" ht="13">
      <c r="A755" t="str">
        <f ca="1">IFERROR(__xludf.DUMMYFUNCTION("""COMPUTED_VALUE"""),"")</f>
        <v/>
      </c>
      <c r="B755" t="str">
        <f ca="1">IFERROR(__xludf.DUMMYFUNCTION("""COMPUTED_VALUE"""),"")</f>
        <v/>
      </c>
      <c r="C755" t="str">
        <f ca="1">IFERROR(__xludf.DUMMYFUNCTION("""COMPUTED_VALUE"""),"")</f>
        <v/>
      </c>
      <c r="D755" t="str">
        <f ca="1">IFERROR(__xludf.DUMMYFUNCTION("""COMPUTED_VALUE"""),"")</f>
        <v/>
      </c>
      <c r="E755" t="str">
        <f ca="1">IFERROR(__xludf.DUMMYFUNCTION("""COMPUTED_VALUE"""),"")</f>
        <v/>
      </c>
      <c r="F755" t="str">
        <f ca="1">IFERROR(__xludf.DUMMYFUNCTION("""COMPUTED_VALUE"""),"")</f>
        <v/>
      </c>
      <c r="G755" t="str">
        <f ca="1">IFERROR(__xludf.DUMMYFUNCTION("""COMPUTED_VALUE"""),"")</f>
        <v/>
      </c>
    </row>
    <row r="756" spans="1:7" ht="13">
      <c r="A756" t="str">
        <f ca="1">IFERROR(__xludf.DUMMYFUNCTION("""COMPUTED_VALUE"""),"")</f>
        <v/>
      </c>
      <c r="B756" t="str">
        <f ca="1">IFERROR(__xludf.DUMMYFUNCTION("""COMPUTED_VALUE"""),"")</f>
        <v/>
      </c>
      <c r="C756" t="str">
        <f ca="1">IFERROR(__xludf.DUMMYFUNCTION("""COMPUTED_VALUE"""),"")</f>
        <v/>
      </c>
      <c r="D756" t="str">
        <f ca="1">IFERROR(__xludf.DUMMYFUNCTION("""COMPUTED_VALUE"""),"")</f>
        <v/>
      </c>
      <c r="E756" t="str">
        <f ca="1">IFERROR(__xludf.DUMMYFUNCTION("""COMPUTED_VALUE"""),"")</f>
        <v/>
      </c>
      <c r="F756" t="str">
        <f ca="1">IFERROR(__xludf.DUMMYFUNCTION("""COMPUTED_VALUE"""),"")</f>
        <v/>
      </c>
      <c r="G756" t="str">
        <f ca="1">IFERROR(__xludf.DUMMYFUNCTION("""COMPUTED_VALUE"""),"")</f>
        <v/>
      </c>
    </row>
    <row r="757" spans="1:7" ht="13">
      <c r="A757" t="str">
        <f ca="1">IFERROR(__xludf.DUMMYFUNCTION("""COMPUTED_VALUE"""),"")</f>
        <v/>
      </c>
      <c r="B757" t="str">
        <f ca="1">IFERROR(__xludf.DUMMYFUNCTION("""COMPUTED_VALUE"""),"")</f>
        <v/>
      </c>
      <c r="C757" t="str">
        <f ca="1">IFERROR(__xludf.DUMMYFUNCTION("""COMPUTED_VALUE"""),"")</f>
        <v/>
      </c>
      <c r="D757" t="str">
        <f ca="1">IFERROR(__xludf.DUMMYFUNCTION("""COMPUTED_VALUE"""),"")</f>
        <v/>
      </c>
      <c r="E757" t="str">
        <f ca="1">IFERROR(__xludf.DUMMYFUNCTION("""COMPUTED_VALUE"""),"")</f>
        <v/>
      </c>
      <c r="F757" t="str">
        <f ca="1">IFERROR(__xludf.DUMMYFUNCTION("""COMPUTED_VALUE"""),"")</f>
        <v/>
      </c>
      <c r="G757" t="str">
        <f ca="1">IFERROR(__xludf.DUMMYFUNCTION("""COMPUTED_VALUE"""),"")</f>
        <v/>
      </c>
    </row>
    <row r="758" spans="1:7" ht="13">
      <c r="A758" t="str">
        <f ca="1">IFERROR(__xludf.DUMMYFUNCTION("""COMPUTED_VALUE"""),"")</f>
        <v/>
      </c>
      <c r="B758" t="str">
        <f ca="1">IFERROR(__xludf.DUMMYFUNCTION("""COMPUTED_VALUE"""),"")</f>
        <v/>
      </c>
      <c r="C758" t="str">
        <f ca="1">IFERROR(__xludf.DUMMYFUNCTION("""COMPUTED_VALUE"""),"")</f>
        <v/>
      </c>
      <c r="D758" t="str">
        <f ca="1">IFERROR(__xludf.DUMMYFUNCTION("""COMPUTED_VALUE"""),"")</f>
        <v/>
      </c>
      <c r="E758" t="str">
        <f ca="1">IFERROR(__xludf.DUMMYFUNCTION("""COMPUTED_VALUE"""),"")</f>
        <v/>
      </c>
      <c r="F758" t="str">
        <f ca="1">IFERROR(__xludf.DUMMYFUNCTION("""COMPUTED_VALUE"""),"")</f>
        <v/>
      </c>
      <c r="G758" t="str">
        <f ca="1">IFERROR(__xludf.DUMMYFUNCTION("""COMPUTED_VALUE"""),"")</f>
        <v/>
      </c>
    </row>
    <row r="759" spans="1:7" ht="13">
      <c r="A759" t="str">
        <f ca="1">IFERROR(__xludf.DUMMYFUNCTION("""COMPUTED_VALUE"""),"")</f>
        <v/>
      </c>
      <c r="B759" t="str">
        <f ca="1">IFERROR(__xludf.DUMMYFUNCTION("""COMPUTED_VALUE"""),"")</f>
        <v/>
      </c>
      <c r="C759" t="str">
        <f ca="1">IFERROR(__xludf.DUMMYFUNCTION("""COMPUTED_VALUE"""),"")</f>
        <v/>
      </c>
      <c r="D759" t="str">
        <f ca="1">IFERROR(__xludf.DUMMYFUNCTION("""COMPUTED_VALUE"""),"")</f>
        <v/>
      </c>
      <c r="E759" t="str">
        <f ca="1">IFERROR(__xludf.DUMMYFUNCTION("""COMPUTED_VALUE"""),"")</f>
        <v/>
      </c>
      <c r="F759" t="str">
        <f ca="1">IFERROR(__xludf.DUMMYFUNCTION("""COMPUTED_VALUE"""),"")</f>
        <v/>
      </c>
      <c r="G759" t="str">
        <f ca="1">IFERROR(__xludf.DUMMYFUNCTION("""COMPUTED_VALUE"""),"")</f>
        <v/>
      </c>
    </row>
    <row r="760" spans="1:7" ht="13">
      <c r="A760" t="str">
        <f ca="1">IFERROR(__xludf.DUMMYFUNCTION("""COMPUTED_VALUE"""),"")</f>
        <v/>
      </c>
      <c r="B760" t="str">
        <f ca="1">IFERROR(__xludf.DUMMYFUNCTION("""COMPUTED_VALUE"""),"")</f>
        <v/>
      </c>
      <c r="C760" t="str">
        <f ca="1">IFERROR(__xludf.DUMMYFUNCTION("""COMPUTED_VALUE"""),"")</f>
        <v/>
      </c>
      <c r="D760" t="str">
        <f ca="1">IFERROR(__xludf.DUMMYFUNCTION("""COMPUTED_VALUE"""),"")</f>
        <v/>
      </c>
      <c r="E760" t="str">
        <f ca="1">IFERROR(__xludf.DUMMYFUNCTION("""COMPUTED_VALUE"""),"")</f>
        <v/>
      </c>
      <c r="F760" t="str">
        <f ca="1">IFERROR(__xludf.DUMMYFUNCTION("""COMPUTED_VALUE"""),"")</f>
        <v/>
      </c>
      <c r="G760" t="str">
        <f ca="1">IFERROR(__xludf.DUMMYFUNCTION("""COMPUTED_VALUE"""),"")</f>
        <v/>
      </c>
    </row>
    <row r="761" spans="1:7" ht="13">
      <c r="A761" t="str">
        <f ca="1">IFERROR(__xludf.DUMMYFUNCTION("""COMPUTED_VALUE"""),"")</f>
        <v/>
      </c>
      <c r="B761" t="str">
        <f ca="1">IFERROR(__xludf.DUMMYFUNCTION("""COMPUTED_VALUE"""),"")</f>
        <v/>
      </c>
      <c r="C761" t="str">
        <f ca="1">IFERROR(__xludf.DUMMYFUNCTION("""COMPUTED_VALUE"""),"")</f>
        <v/>
      </c>
      <c r="D761" t="str">
        <f ca="1">IFERROR(__xludf.DUMMYFUNCTION("""COMPUTED_VALUE"""),"")</f>
        <v/>
      </c>
      <c r="E761" t="str">
        <f ca="1">IFERROR(__xludf.DUMMYFUNCTION("""COMPUTED_VALUE"""),"")</f>
        <v/>
      </c>
      <c r="F761" t="str">
        <f ca="1">IFERROR(__xludf.DUMMYFUNCTION("""COMPUTED_VALUE"""),"")</f>
        <v/>
      </c>
      <c r="G761" t="str">
        <f ca="1">IFERROR(__xludf.DUMMYFUNCTION("""COMPUTED_VALUE"""),"")</f>
        <v/>
      </c>
    </row>
    <row r="762" spans="1:7" ht="13">
      <c r="A762" t="str">
        <f ca="1">IFERROR(__xludf.DUMMYFUNCTION("""COMPUTED_VALUE"""),"")</f>
        <v/>
      </c>
      <c r="B762" t="str">
        <f ca="1">IFERROR(__xludf.DUMMYFUNCTION("""COMPUTED_VALUE"""),"")</f>
        <v/>
      </c>
      <c r="C762" t="str">
        <f ca="1">IFERROR(__xludf.DUMMYFUNCTION("""COMPUTED_VALUE"""),"")</f>
        <v/>
      </c>
      <c r="D762" t="str">
        <f ca="1">IFERROR(__xludf.DUMMYFUNCTION("""COMPUTED_VALUE"""),"")</f>
        <v/>
      </c>
      <c r="E762" t="str">
        <f ca="1">IFERROR(__xludf.DUMMYFUNCTION("""COMPUTED_VALUE"""),"")</f>
        <v/>
      </c>
      <c r="F762" t="str">
        <f ca="1">IFERROR(__xludf.DUMMYFUNCTION("""COMPUTED_VALUE"""),"")</f>
        <v/>
      </c>
      <c r="G762" t="str">
        <f ca="1">IFERROR(__xludf.DUMMYFUNCTION("""COMPUTED_VALUE"""),"")</f>
        <v/>
      </c>
    </row>
    <row r="763" spans="1:7" ht="13">
      <c r="A763" t="str">
        <f ca="1">IFERROR(__xludf.DUMMYFUNCTION("""COMPUTED_VALUE"""),"")</f>
        <v/>
      </c>
      <c r="B763" t="str">
        <f ca="1">IFERROR(__xludf.DUMMYFUNCTION("""COMPUTED_VALUE"""),"")</f>
        <v/>
      </c>
      <c r="C763" t="str">
        <f ca="1">IFERROR(__xludf.DUMMYFUNCTION("""COMPUTED_VALUE"""),"")</f>
        <v/>
      </c>
      <c r="D763" t="str">
        <f ca="1">IFERROR(__xludf.DUMMYFUNCTION("""COMPUTED_VALUE"""),"")</f>
        <v/>
      </c>
      <c r="E763" t="str">
        <f ca="1">IFERROR(__xludf.DUMMYFUNCTION("""COMPUTED_VALUE"""),"")</f>
        <v/>
      </c>
      <c r="F763" t="str">
        <f ca="1">IFERROR(__xludf.DUMMYFUNCTION("""COMPUTED_VALUE"""),"")</f>
        <v/>
      </c>
      <c r="G763" t="str">
        <f ca="1">IFERROR(__xludf.DUMMYFUNCTION("""COMPUTED_VALUE"""),"")</f>
        <v/>
      </c>
    </row>
    <row r="764" spans="1:7" ht="13">
      <c r="A764" t="str">
        <f ca="1">IFERROR(__xludf.DUMMYFUNCTION("""COMPUTED_VALUE"""),"")</f>
        <v/>
      </c>
      <c r="B764" t="str">
        <f ca="1">IFERROR(__xludf.DUMMYFUNCTION("""COMPUTED_VALUE"""),"")</f>
        <v/>
      </c>
      <c r="C764" t="str">
        <f ca="1">IFERROR(__xludf.DUMMYFUNCTION("""COMPUTED_VALUE"""),"")</f>
        <v/>
      </c>
      <c r="D764" t="str">
        <f ca="1">IFERROR(__xludf.DUMMYFUNCTION("""COMPUTED_VALUE"""),"")</f>
        <v/>
      </c>
      <c r="E764" t="str">
        <f ca="1">IFERROR(__xludf.DUMMYFUNCTION("""COMPUTED_VALUE"""),"")</f>
        <v/>
      </c>
      <c r="F764" t="str">
        <f ca="1">IFERROR(__xludf.DUMMYFUNCTION("""COMPUTED_VALUE"""),"")</f>
        <v/>
      </c>
      <c r="G764" t="str">
        <f ca="1">IFERROR(__xludf.DUMMYFUNCTION("""COMPUTED_VALUE"""),"")</f>
        <v/>
      </c>
    </row>
    <row r="765" spans="1:7" ht="13">
      <c r="A765" t="str">
        <f ca="1">IFERROR(__xludf.DUMMYFUNCTION("""COMPUTED_VALUE"""),"")</f>
        <v/>
      </c>
      <c r="B765" t="str">
        <f ca="1">IFERROR(__xludf.DUMMYFUNCTION("""COMPUTED_VALUE"""),"")</f>
        <v/>
      </c>
      <c r="C765" t="str">
        <f ca="1">IFERROR(__xludf.DUMMYFUNCTION("""COMPUTED_VALUE"""),"")</f>
        <v/>
      </c>
      <c r="D765" t="str">
        <f ca="1">IFERROR(__xludf.DUMMYFUNCTION("""COMPUTED_VALUE"""),"")</f>
        <v/>
      </c>
      <c r="E765" t="str">
        <f ca="1">IFERROR(__xludf.DUMMYFUNCTION("""COMPUTED_VALUE"""),"")</f>
        <v/>
      </c>
      <c r="F765" t="str">
        <f ca="1">IFERROR(__xludf.DUMMYFUNCTION("""COMPUTED_VALUE"""),"")</f>
        <v/>
      </c>
      <c r="G765" t="str">
        <f ca="1">IFERROR(__xludf.DUMMYFUNCTION("""COMPUTED_VALUE"""),"")</f>
        <v/>
      </c>
    </row>
    <row r="766" spans="1:7" ht="13">
      <c r="A766" t="str">
        <f ca="1">IFERROR(__xludf.DUMMYFUNCTION("""COMPUTED_VALUE"""),"")</f>
        <v/>
      </c>
      <c r="B766" t="str">
        <f ca="1">IFERROR(__xludf.DUMMYFUNCTION("""COMPUTED_VALUE"""),"")</f>
        <v/>
      </c>
      <c r="C766" t="str">
        <f ca="1">IFERROR(__xludf.DUMMYFUNCTION("""COMPUTED_VALUE"""),"")</f>
        <v/>
      </c>
      <c r="D766" t="str">
        <f ca="1">IFERROR(__xludf.DUMMYFUNCTION("""COMPUTED_VALUE"""),"")</f>
        <v/>
      </c>
      <c r="E766" t="str">
        <f ca="1">IFERROR(__xludf.DUMMYFUNCTION("""COMPUTED_VALUE"""),"")</f>
        <v/>
      </c>
      <c r="F766" t="str">
        <f ca="1">IFERROR(__xludf.DUMMYFUNCTION("""COMPUTED_VALUE"""),"")</f>
        <v/>
      </c>
      <c r="G766" t="str">
        <f ca="1">IFERROR(__xludf.DUMMYFUNCTION("""COMPUTED_VALUE"""),"")</f>
        <v/>
      </c>
    </row>
    <row r="767" spans="1:7" ht="13">
      <c r="A767" t="str">
        <f ca="1">IFERROR(__xludf.DUMMYFUNCTION("""COMPUTED_VALUE"""),"")</f>
        <v/>
      </c>
      <c r="B767" t="str">
        <f ca="1">IFERROR(__xludf.DUMMYFUNCTION("""COMPUTED_VALUE"""),"")</f>
        <v/>
      </c>
      <c r="C767" t="str">
        <f ca="1">IFERROR(__xludf.DUMMYFUNCTION("""COMPUTED_VALUE"""),"")</f>
        <v/>
      </c>
      <c r="D767" t="str">
        <f ca="1">IFERROR(__xludf.DUMMYFUNCTION("""COMPUTED_VALUE"""),"")</f>
        <v/>
      </c>
      <c r="E767" t="str">
        <f ca="1">IFERROR(__xludf.DUMMYFUNCTION("""COMPUTED_VALUE"""),"")</f>
        <v/>
      </c>
      <c r="F767" t="str">
        <f ca="1">IFERROR(__xludf.DUMMYFUNCTION("""COMPUTED_VALUE"""),"")</f>
        <v/>
      </c>
      <c r="G767" t="str">
        <f ca="1">IFERROR(__xludf.DUMMYFUNCTION("""COMPUTED_VALUE"""),"")</f>
        <v/>
      </c>
    </row>
    <row r="768" spans="1:7" ht="13">
      <c r="A768" t="str">
        <f ca="1">IFERROR(__xludf.DUMMYFUNCTION("""COMPUTED_VALUE"""),"")</f>
        <v/>
      </c>
      <c r="B768" t="str">
        <f ca="1">IFERROR(__xludf.DUMMYFUNCTION("""COMPUTED_VALUE"""),"")</f>
        <v/>
      </c>
      <c r="C768" t="str">
        <f ca="1">IFERROR(__xludf.DUMMYFUNCTION("""COMPUTED_VALUE"""),"")</f>
        <v/>
      </c>
      <c r="D768" t="str">
        <f ca="1">IFERROR(__xludf.DUMMYFUNCTION("""COMPUTED_VALUE"""),"")</f>
        <v/>
      </c>
      <c r="E768" t="str">
        <f ca="1">IFERROR(__xludf.DUMMYFUNCTION("""COMPUTED_VALUE"""),"")</f>
        <v/>
      </c>
      <c r="F768" t="str">
        <f ca="1">IFERROR(__xludf.DUMMYFUNCTION("""COMPUTED_VALUE"""),"")</f>
        <v/>
      </c>
      <c r="G768" t="str">
        <f ca="1">IFERROR(__xludf.DUMMYFUNCTION("""COMPUTED_VALUE"""),"")</f>
        <v/>
      </c>
    </row>
    <row r="769" spans="1:7" ht="13">
      <c r="A769" t="str">
        <f ca="1">IFERROR(__xludf.DUMMYFUNCTION("""COMPUTED_VALUE"""),"")</f>
        <v/>
      </c>
      <c r="B769" t="str">
        <f ca="1">IFERROR(__xludf.DUMMYFUNCTION("""COMPUTED_VALUE"""),"")</f>
        <v/>
      </c>
      <c r="C769" t="str">
        <f ca="1">IFERROR(__xludf.DUMMYFUNCTION("""COMPUTED_VALUE"""),"")</f>
        <v/>
      </c>
      <c r="D769" t="str">
        <f ca="1">IFERROR(__xludf.DUMMYFUNCTION("""COMPUTED_VALUE"""),"")</f>
        <v/>
      </c>
      <c r="E769" t="str">
        <f ca="1">IFERROR(__xludf.DUMMYFUNCTION("""COMPUTED_VALUE"""),"")</f>
        <v/>
      </c>
      <c r="F769" t="str">
        <f ca="1">IFERROR(__xludf.DUMMYFUNCTION("""COMPUTED_VALUE"""),"")</f>
        <v/>
      </c>
      <c r="G769" t="str">
        <f ca="1">IFERROR(__xludf.DUMMYFUNCTION("""COMPUTED_VALUE"""),"")</f>
        <v/>
      </c>
    </row>
    <row r="770" spans="1:7" ht="13">
      <c r="A770" t="str">
        <f ca="1">IFERROR(__xludf.DUMMYFUNCTION("""COMPUTED_VALUE"""),"")</f>
        <v/>
      </c>
      <c r="B770" t="str">
        <f ca="1">IFERROR(__xludf.DUMMYFUNCTION("""COMPUTED_VALUE"""),"")</f>
        <v/>
      </c>
      <c r="C770" t="str">
        <f ca="1">IFERROR(__xludf.DUMMYFUNCTION("""COMPUTED_VALUE"""),"")</f>
        <v/>
      </c>
      <c r="D770" t="str">
        <f ca="1">IFERROR(__xludf.DUMMYFUNCTION("""COMPUTED_VALUE"""),"")</f>
        <v/>
      </c>
      <c r="E770" t="str">
        <f ca="1">IFERROR(__xludf.DUMMYFUNCTION("""COMPUTED_VALUE"""),"")</f>
        <v/>
      </c>
      <c r="F770" t="str">
        <f ca="1">IFERROR(__xludf.DUMMYFUNCTION("""COMPUTED_VALUE"""),"")</f>
        <v/>
      </c>
      <c r="G770" t="str">
        <f ca="1">IFERROR(__xludf.DUMMYFUNCTION("""COMPUTED_VALUE"""),"")</f>
        <v/>
      </c>
    </row>
    <row r="771" spans="1:7" ht="13">
      <c r="A771" t="str">
        <f ca="1">IFERROR(__xludf.DUMMYFUNCTION("""COMPUTED_VALUE"""),"")</f>
        <v/>
      </c>
      <c r="B771" t="str">
        <f ca="1">IFERROR(__xludf.DUMMYFUNCTION("""COMPUTED_VALUE"""),"")</f>
        <v/>
      </c>
      <c r="C771" t="str">
        <f ca="1">IFERROR(__xludf.DUMMYFUNCTION("""COMPUTED_VALUE"""),"")</f>
        <v/>
      </c>
      <c r="D771" t="str">
        <f ca="1">IFERROR(__xludf.DUMMYFUNCTION("""COMPUTED_VALUE"""),"")</f>
        <v/>
      </c>
      <c r="E771" t="str">
        <f ca="1">IFERROR(__xludf.DUMMYFUNCTION("""COMPUTED_VALUE"""),"")</f>
        <v/>
      </c>
      <c r="F771" t="str">
        <f ca="1">IFERROR(__xludf.DUMMYFUNCTION("""COMPUTED_VALUE"""),"")</f>
        <v/>
      </c>
      <c r="G771" t="str">
        <f ca="1">IFERROR(__xludf.DUMMYFUNCTION("""COMPUTED_VALUE"""),"")</f>
        <v/>
      </c>
    </row>
    <row r="772" spans="1:7" ht="13">
      <c r="A772" t="str">
        <f ca="1">IFERROR(__xludf.DUMMYFUNCTION("""COMPUTED_VALUE"""),"")</f>
        <v/>
      </c>
      <c r="B772" t="str">
        <f ca="1">IFERROR(__xludf.DUMMYFUNCTION("""COMPUTED_VALUE"""),"")</f>
        <v/>
      </c>
      <c r="C772" t="str">
        <f ca="1">IFERROR(__xludf.DUMMYFUNCTION("""COMPUTED_VALUE"""),"")</f>
        <v/>
      </c>
      <c r="D772" t="str">
        <f ca="1">IFERROR(__xludf.DUMMYFUNCTION("""COMPUTED_VALUE"""),"")</f>
        <v/>
      </c>
      <c r="E772" t="str">
        <f ca="1">IFERROR(__xludf.DUMMYFUNCTION("""COMPUTED_VALUE"""),"")</f>
        <v/>
      </c>
      <c r="F772" t="str">
        <f ca="1">IFERROR(__xludf.DUMMYFUNCTION("""COMPUTED_VALUE"""),"")</f>
        <v/>
      </c>
      <c r="G772" t="str">
        <f ca="1">IFERROR(__xludf.DUMMYFUNCTION("""COMPUTED_VALUE"""),"")</f>
        <v/>
      </c>
    </row>
    <row r="773" spans="1:7" ht="13">
      <c r="A773" t="str">
        <f ca="1">IFERROR(__xludf.DUMMYFUNCTION("""COMPUTED_VALUE"""),"")</f>
        <v/>
      </c>
      <c r="B773" t="str">
        <f ca="1">IFERROR(__xludf.DUMMYFUNCTION("""COMPUTED_VALUE"""),"")</f>
        <v/>
      </c>
      <c r="C773" t="str">
        <f ca="1">IFERROR(__xludf.DUMMYFUNCTION("""COMPUTED_VALUE"""),"")</f>
        <v/>
      </c>
      <c r="D773" t="str">
        <f ca="1">IFERROR(__xludf.DUMMYFUNCTION("""COMPUTED_VALUE"""),"")</f>
        <v/>
      </c>
      <c r="E773" t="str">
        <f ca="1">IFERROR(__xludf.DUMMYFUNCTION("""COMPUTED_VALUE"""),"")</f>
        <v/>
      </c>
      <c r="F773" t="str">
        <f ca="1">IFERROR(__xludf.DUMMYFUNCTION("""COMPUTED_VALUE"""),"")</f>
        <v/>
      </c>
      <c r="G773" t="str">
        <f ca="1">IFERROR(__xludf.DUMMYFUNCTION("""COMPUTED_VALUE"""),"")</f>
        <v/>
      </c>
    </row>
    <row r="774" spans="1:7" ht="13">
      <c r="A774" t="str">
        <f ca="1">IFERROR(__xludf.DUMMYFUNCTION("""COMPUTED_VALUE"""),"")</f>
        <v/>
      </c>
      <c r="B774" t="str">
        <f ca="1">IFERROR(__xludf.DUMMYFUNCTION("""COMPUTED_VALUE"""),"")</f>
        <v/>
      </c>
      <c r="C774" t="str">
        <f ca="1">IFERROR(__xludf.DUMMYFUNCTION("""COMPUTED_VALUE"""),"")</f>
        <v/>
      </c>
      <c r="D774" t="str">
        <f ca="1">IFERROR(__xludf.DUMMYFUNCTION("""COMPUTED_VALUE"""),"")</f>
        <v/>
      </c>
      <c r="E774" t="str">
        <f ca="1">IFERROR(__xludf.DUMMYFUNCTION("""COMPUTED_VALUE"""),"")</f>
        <v/>
      </c>
      <c r="F774" t="str">
        <f ca="1">IFERROR(__xludf.DUMMYFUNCTION("""COMPUTED_VALUE"""),"")</f>
        <v/>
      </c>
      <c r="G774" t="str">
        <f ca="1">IFERROR(__xludf.DUMMYFUNCTION("""COMPUTED_VALUE"""),"")</f>
        <v/>
      </c>
    </row>
    <row r="775" spans="1:7" ht="13">
      <c r="A775" t="str">
        <f ca="1">IFERROR(__xludf.DUMMYFUNCTION("""COMPUTED_VALUE"""),"")</f>
        <v/>
      </c>
      <c r="B775" t="str">
        <f ca="1">IFERROR(__xludf.DUMMYFUNCTION("""COMPUTED_VALUE"""),"")</f>
        <v/>
      </c>
      <c r="C775" t="str">
        <f ca="1">IFERROR(__xludf.DUMMYFUNCTION("""COMPUTED_VALUE"""),"")</f>
        <v/>
      </c>
      <c r="D775" t="str">
        <f ca="1">IFERROR(__xludf.DUMMYFUNCTION("""COMPUTED_VALUE"""),"")</f>
        <v/>
      </c>
      <c r="E775" t="str">
        <f ca="1">IFERROR(__xludf.DUMMYFUNCTION("""COMPUTED_VALUE"""),"")</f>
        <v/>
      </c>
      <c r="F775" t="str">
        <f ca="1">IFERROR(__xludf.DUMMYFUNCTION("""COMPUTED_VALUE"""),"")</f>
        <v/>
      </c>
      <c r="G775" t="str">
        <f ca="1">IFERROR(__xludf.DUMMYFUNCTION("""COMPUTED_VALUE"""),"")</f>
        <v/>
      </c>
    </row>
    <row r="776" spans="1:7" ht="13">
      <c r="A776" t="str">
        <f ca="1">IFERROR(__xludf.DUMMYFUNCTION("""COMPUTED_VALUE"""),"")</f>
        <v/>
      </c>
      <c r="B776" t="str">
        <f ca="1">IFERROR(__xludf.DUMMYFUNCTION("""COMPUTED_VALUE"""),"")</f>
        <v/>
      </c>
      <c r="C776" t="str">
        <f ca="1">IFERROR(__xludf.DUMMYFUNCTION("""COMPUTED_VALUE"""),"")</f>
        <v/>
      </c>
      <c r="D776" t="str">
        <f ca="1">IFERROR(__xludf.DUMMYFUNCTION("""COMPUTED_VALUE"""),"")</f>
        <v/>
      </c>
      <c r="E776" t="str">
        <f ca="1">IFERROR(__xludf.DUMMYFUNCTION("""COMPUTED_VALUE"""),"")</f>
        <v/>
      </c>
      <c r="F776" t="str">
        <f ca="1">IFERROR(__xludf.DUMMYFUNCTION("""COMPUTED_VALUE"""),"")</f>
        <v/>
      </c>
      <c r="G776" t="str">
        <f ca="1">IFERROR(__xludf.DUMMYFUNCTION("""COMPUTED_VALUE"""),"")</f>
        <v/>
      </c>
    </row>
    <row r="777" spans="1:7" ht="13">
      <c r="A777" t="str">
        <f ca="1">IFERROR(__xludf.DUMMYFUNCTION("""COMPUTED_VALUE"""),"")</f>
        <v/>
      </c>
      <c r="B777" t="str">
        <f ca="1">IFERROR(__xludf.DUMMYFUNCTION("""COMPUTED_VALUE"""),"")</f>
        <v/>
      </c>
      <c r="C777" t="str">
        <f ca="1">IFERROR(__xludf.DUMMYFUNCTION("""COMPUTED_VALUE"""),"")</f>
        <v/>
      </c>
      <c r="D777" t="str">
        <f ca="1">IFERROR(__xludf.DUMMYFUNCTION("""COMPUTED_VALUE"""),"")</f>
        <v/>
      </c>
      <c r="E777" t="str">
        <f ca="1">IFERROR(__xludf.DUMMYFUNCTION("""COMPUTED_VALUE"""),"")</f>
        <v/>
      </c>
      <c r="F777" t="str">
        <f ca="1">IFERROR(__xludf.DUMMYFUNCTION("""COMPUTED_VALUE"""),"")</f>
        <v/>
      </c>
      <c r="G777" t="str">
        <f ca="1">IFERROR(__xludf.DUMMYFUNCTION("""COMPUTED_VALUE"""),"")</f>
        <v/>
      </c>
    </row>
    <row r="778" spans="1:7" ht="13">
      <c r="A778" t="str">
        <f ca="1">IFERROR(__xludf.DUMMYFUNCTION("""COMPUTED_VALUE"""),"")</f>
        <v/>
      </c>
      <c r="B778" t="str">
        <f ca="1">IFERROR(__xludf.DUMMYFUNCTION("""COMPUTED_VALUE"""),"")</f>
        <v/>
      </c>
      <c r="C778" t="str">
        <f ca="1">IFERROR(__xludf.DUMMYFUNCTION("""COMPUTED_VALUE"""),"")</f>
        <v/>
      </c>
      <c r="D778" t="str">
        <f ca="1">IFERROR(__xludf.DUMMYFUNCTION("""COMPUTED_VALUE"""),"")</f>
        <v/>
      </c>
      <c r="E778" t="str">
        <f ca="1">IFERROR(__xludf.DUMMYFUNCTION("""COMPUTED_VALUE"""),"")</f>
        <v/>
      </c>
      <c r="F778" t="str">
        <f ca="1">IFERROR(__xludf.DUMMYFUNCTION("""COMPUTED_VALUE"""),"")</f>
        <v/>
      </c>
      <c r="G778" t="str">
        <f ca="1">IFERROR(__xludf.DUMMYFUNCTION("""COMPUTED_VALUE"""),"")</f>
        <v/>
      </c>
    </row>
    <row r="779" spans="1:7" ht="13">
      <c r="A779" t="str">
        <f ca="1">IFERROR(__xludf.DUMMYFUNCTION("""COMPUTED_VALUE"""),"")</f>
        <v/>
      </c>
      <c r="B779" t="str">
        <f ca="1">IFERROR(__xludf.DUMMYFUNCTION("""COMPUTED_VALUE"""),"")</f>
        <v/>
      </c>
      <c r="C779" t="str">
        <f ca="1">IFERROR(__xludf.DUMMYFUNCTION("""COMPUTED_VALUE"""),"")</f>
        <v/>
      </c>
      <c r="D779" t="str">
        <f ca="1">IFERROR(__xludf.DUMMYFUNCTION("""COMPUTED_VALUE"""),"")</f>
        <v/>
      </c>
      <c r="E779" t="str">
        <f ca="1">IFERROR(__xludf.DUMMYFUNCTION("""COMPUTED_VALUE"""),"")</f>
        <v/>
      </c>
      <c r="F779" t="str">
        <f ca="1">IFERROR(__xludf.DUMMYFUNCTION("""COMPUTED_VALUE"""),"")</f>
        <v/>
      </c>
      <c r="G779" t="str">
        <f ca="1">IFERROR(__xludf.DUMMYFUNCTION("""COMPUTED_VALUE"""),"")</f>
        <v/>
      </c>
    </row>
    <row r="780" spans="1:7" ht="13">
      <c r="A780" t="str">
        <f ca="1">IFERROR(__xludf.DUMMYFUNCTION("""COMPUTED_VALUE"""),"")</f>
        <v/>
      </c>
      <c r="B780" t="str">
        <f ca="1">IFERROR(__xludf.DUMMYFUNCTION("""COMPUTED_VALUE"""),"")</f>
        <v/>
      </c>
      <c r="C780" t="str">
        <f ca="1">IFERROR(__xludf.DUMMYFUNCTION("""COMPUTED_VALUE"""),"")</f>
        <v/>
      </c>
      <c r="D780" t="str">
        <f ca="1">IFERROR(__xludf.DUMMYFUNCTION("""COMPUTED_VALUE"""),"")</f>
        <v/>
      </c>
      <c r="E780" t="str">
        <f ca="1">IFERROR(__xludf.DUMMYFUNCTION("""COMPUTED_VALUE"""),"")</f>
        <v/>
      </c>
      <c r="F780" t="str">
        <f ca="1">IFERROR(__xludf.DUMMYFUNCTION("""COMPUTED_VALUE"""),"")</f>
        <v/>
      </c>
      <c r="G780" t="str">
        <f ca="1">IFERROR(__xludf.DUMMYFUNCTION("""COMPUTED_VALUE"""),"")</f>
        <v/>
      </c>
    </row>
    <row r="781" spans="1:7" ht="13">
      <c r="A781" t="str">
        <f ca="1">IFERROR(__xludf.DUMMYFUNCTION("""COMPUTED_VALUE"""),"")</f>
        <v/>
      </c>
      <c r="B781" t="str">
        <f ca="1">IFERROR(__xludf.DUMMYFUNCTION("""COMPUTED_VALUE"""),"")</f>
        <v/>
      </c>
      <c r="C781" t="str">
        <f ca="1">IFERROR(__xludf.DUMMYFUNCTION("""COMPUTED_VALUE"""),"")</f>
        <v/>
      </c>
      <c r="D781" t="str">
        <f ca="1">IFERROR(__xludf.DUMMYFUNCTION("""COMPUTED_VALUE"""),"")</f>
        <v/>
      </c>
      <c r="E781" t="str">
        <f ca="1">IFERROR(__xludf.DUMMYFUNCTION("""COMPUTED_VALUE"""),"")</f>
        <v/>
      </c>
      <c r="F781" t="str">
        <f ca="1">IFERROR(__xludf.DUMMYFUNCTION("""COMPUTED_VALUE"""),"")</f>
        <v/>
      </c>
      <c r="G781" t="str">
        <f ca="1">IFERROR(__xludf.DUMMYFUNCTION("""COMPUTED_VALUE"""),"")</f>
        <v/>
      </c>
    </row>
    <row r="782" spans="1:7" ht="13">
      <c r="A782" t="str">
        <f ca="1">IFERROR(__xludf.DUMMYFUNCTION("""COMPUTED_VALUE"""),"")</f>
        <v/>
      </c>
      <c r="B782" t="str">
        <f ca="1">IFERROR(__xludf.DUMMYFUNCTION("""COMPUTED_VALUE"""),"")</f>
        <v/>
      </c>
      <c r="C782" t="str">
        <f ca="1">IFERROR(__xludf.DUMMYFUNCTION("""COMPUTED_VALUE"""),"")</f>
        <v/>
      </c>
      <c r="D782" t="str">
        <f ca="1">IFERROR(__xludf.DUMMYFUNCTION("""COMPUTED_VALUE"""),"")</f>
        <v/>
      </c>
      <c r="E782" t="str">
        <f ca="1">IFERROR(__xludf.DUMMYFUNCTION("""COMPUTED_VALUE"""),"")</f>
        <v/>
      </c>
      <c r="F782" t="str">
        <f ca="1">IFERROR(__xludf.DUMMYFUNCTION("""COMPUTED_VALUE"""),"")</f>
        <v/>
      </c>
      <c r="G782" t="str">
        <f ca="1">IFERROR(__xludf.DUMMYFUNCTION("""COMPUTED_VALUE"""),"")</f>
        <v/>
      </c>
    </row>
    <row r="783" spans="1:7" ht="13">
      <c r="A783" t="str">
        <f ca="1">IFERROR(__xludf.DUMMYFUNCTION("""COMPUTED_VALUE"""),"")</f>
        <v/>
      </c>
      <c r="B783" t="str">
        <f ca="1">IFERROR(__xludf.DUMMYFUNCTION("""COMPUTED_VALUE"""),"")</f>
        <v/>
      </c>
      <c r="C783" t="str">
        <f ca="1">IFERROR(__xludf.DUMMYFUNCTION("""COMPUTED_VALUE"""),"")</f>
        <v/>
      </c>
      <c r="D783" t="str">
        <f ca="1">IFERROR(__xludf.DUMMYFUNCTION("""COMPUTED_VALUE"""),"")</f>
        <v/>
      </c>
      <c r="E783" t="str">
        <f ca="1">IFERROR(__xludf.DUMMYFUNCTION("""COMPUTED_VALUE"""),"")</f>
        <v/>
      </c>
      <c r="F783" t="str">
        <f ca="1">IFERROR(__xludf.DUMMYFUNCTION("""COMPUTED_VALUE"""),"")</f>
        <v/>
      </c>
      <c r="G783" t="str">
        <f ca="1">IFERROR(__xludf.DUMMYFUNCTION("""COMPUTED_VALUE"""),"")</f>
        <v/>
      </c>
    </row>
    <row r="784" spans="1:7" ht="13">
      <c r="A784" t="str">
        <f ca="1">IFERROR(__xludf.DUMMYFUNCTION("""COMPUTED_VALUE"""),"")</f>
        <v/>
      </c>
      <c r="B784" t="str">
        <f ca="1">IFERROR(__xludf.DUMMYFUNCTION("""COMPUTED_VALUE"""),"")</f>
        <v/>
      </c>
      <c r="C784" t="str">
        <f ca="1">IFERROR(__xludf.DUMMYFUNCTION("""COMPUTED_VALUE"""),"")</f>
        <v/>
      </c>
      <c r="D784" t="str">
        <f ca="1">IFERROR(__xludf.DUMMYFUNCTION("""COMPUTED_VALUE"""),"")</f>
        <v/>
      </c>
      <c r="E784" t="str">
        <f ca="1">IFERROR(__xludf.DUMMYFUNCTION("""COMPUTED_VALUE"""),"")</f>
        <v/>
      </c>
      <c r="F784" t="str">
        <f ca="1">IFERROR(__xludf.DUMMYFUNCTION("""COMPUTED_VALUE"""),"")</f>
        <v/>
      </c>
      <c r="G784" t="str">
        <f ca="1">IFERROR(__xludf.DUMMYFUNCTION("""COMPUTED_VALUE"""),"")</f>
        <v/>
      </c>
    </row>
    <row r="785" spans="1:7" ht="13">
      <c r="A785" t="str">
        <f ca="1">IFERROR(__xludf.DUMMYFUNCTION("""COMPUTED_VALUE"""),"")</f>
        <v/>
      </c>
      <c r="B785" t="str">
        <f ca="1">IFERROR(__xludf.DUMMYFUNCTION("""COMPUTED_VALUE"""),"")</f>
        <v/>
      </c>
      <c r="C785" t="str">
        <f ca="1">IFERROR(__xludf.DUMMYFUNCTION("""COMPUTED_VALUE"""),"")</f>
        <v/>
      </c>
      <c r="D785" t="str">
        <f ca="1">IFERROR(__xludf.DUMMYFUNCTION("""COMPUTED_VALUE"""),"")</f>
        <v/>
      </c>
      <c r="E785" t="str">
        <f ca="1">IFERROR(__xludf.DUMMYFUNCTION("""COMPUTED_VALUE"""),"")</f>
        <v/>
      </c>
      <c r="F785" t="str">
        <f ca="1">IFERROR(__xludf.DUMMYFUNCTION("""COMPUTED_VALUE"""),"")</f>
        <v/>
      </c>
      <c r="G785" t="str">
        <f ca="1">IFERROR(__xludf.DUMMYFUNCTION("""COMPUTED_VALUE"""),"")</f>
        <v/>
      </c>
    </row>
    <row r="786" spans="1:7" ht="13">
      <c r="A786" t="str">
        <f ca="1">IFERROR(__xludf.DUMMYFUNCTION("""COMPUTED_VALUE"""),"")</f>
        <v/>
      </c>
      <c r="B786" t="str">
        <f ca="1">IFERROR(__xludf.DUMMYFUNCTION("""COMPUTED_VALUE"""),"")</f>
        <v/>
      </c>
      <c r="C786" t="str">
        <f ca="1">IFERROR(__xludf.DUMMYFUNCTION("""COMPUTED_VALUE"""),"")</f>
        <v/>
      </c>
      <c r="D786" t="str">
        <f ca="1">IFERROR(__xludf.DUMMYFUNCTION("""COMPUTED_VALUE"""),"")</f>
        <v/>
      </c>
      <c r="E786" t="str">
        <f ca="1">IFERROR(__xludf.DUMMYFUNCTION("""COMPUTED_VALUE"""),"")</f>
        <v/>
      </c>
      <c r="F786" t="str">
        <f ca="1">IFERROR(__xludf.DUMMYFUNCTION("""COMPUTED_VALUE"""),"")</f>
        <v/>
      </c>
      <c r="G786" t="str">
        <f ca="1">IFERROR(__xludf.DUMMYFUNCTION("""COMPUTED_VALUE"""),"")</f>
        <v/>
      </c>
    </row>
    <row r="787" spans="1:7" ht="13">
      <c r="A787" t="str">
        <f ca="1">IFERROR(__xludf.DUMMYFUNCTION("""COMPUTED_VALUE"""),"")</f>
        <v/>
      </c>
      <c r="B787" t="str">
        <f ca="1">IFERROR(__xludf.DUMMYFUNCTION("""COMPUTED_VALUE"""),"")</f>
        <v/>
      </c>
      <c r="C787" t="str">
        <f ca="1">IFERROR(__xludf.DUMMYFUNCTION("""COMPUTED_VALUE"""),"")</f>
        <v/>
      </c>
      <c r="D787" t="str">
        <f ca="1">IFERROR(__xludf.DUMMYFUNCTION("""COMPUTED_VALUE"""),"")</f>
        <v/>
      </c>
      <c r="E787" t="str">
        <f ca="1">IFERROR(__xludf.DUMMYFUNCTION("""COMPUTED_VALUE"""),"")</f>
        <v/>
      </c>
      <c r="F787" t="str">
        <f ca="1">IFERROR(__xludf.DUMMYFUNCTION("""COMPUTED_VALUE"""),"")</f>
        <v/>
      </c>
      <c r="G787" t="str">
        <f ca="1">IFERROR(__xludf.DUMMYFUNCTION("""COMPUTED_VALUE"""),"")</f>
        <v/>
      </c>
    </row>
    <row r="788" spans="1:7" ht="13">
      <c r="A788" t="str">
        <f ca="1">IFERROR(__xludf.DUMMYFUNCTION("""COMPUTED_VALUE"""),"")</f>
        <v/>
      </c>
      <c r="B788" t="str">
        <f ca="1">IFERROR(__xludf.DUMMYFUNCTION("""COMPUTED_VALUE"""),"")</f>
        <v/>
      </c>
      <c r="C788" t="str">
        <f ca="1">IFERROR(__xludf.DUMMYFUNCTION("""COMPUTED_VALUE"""),"")</f>
        <v/>
      </c>
      <c r="D788" t="str">
        <f ca="1">IFERROR(__xludf.DUMMYFUNCTION("""COMPUTED_VALUE"""),"")</f>
        <v/>
      </c>
      <c r="E788" t="str">
        <f ca="1">IFERROR(__xludf.DUMMYFUNCTION("""COMPUTED_VALUE"""),"")</f>
        <v/>
      </c>
      <c r="F788" t="str">
        <f ca="1">IFERROR(__xludf.DUMMYFUNCTION("""COMPUTED_VALUE"""),"")</f>
        <v/>
      </c>
      <c r="G788" t="str">
        <f ca="1">IFERROR(__xludf.DUMMYFUNCTION("""COMPUTED_VALUE"""),"")</f>
        <v/>
      </c>
    </row>
    <row r="789" spans="1:7" ht="13">
      <c r="A789" t="str">
        <f ca="1">IFERROR(__xludf.DUMMYFUNCTION("""COMPUTED_VALUE"""),"")</f>
        <v/>
      </c>
      <c r="B789" t="str">
        <f ca="1">IFERROR(__xludf.DUMMYFUNCTION("""COMPUTED_VALUE"""),"")</f>
        <v/>
      </c>
      <c r="C789" t="str">
        <f ca="1">IFERROR(__xludf.DUMMYFUNCTION("""COMPUTED_VALUE"""),"")</f>
        <v/>
      </c>
      <c r="D789" t="str">
        <f ca="1">IFERROR(__xludf.DUMMYFUNCTION("""COMPUTED_VALUE"""),"")</f>
        <v/>
      </c>
      <c r="E789" t="str">
        <f ca="1">IFERROR(__xludf.DUMMYFUNCTION("""COMPUTED_VALUE"""),"")</f>
        <v/>
      </c>
      <c r="F789" t="str">
        <f ca="1">IFERROR(__xludf.DUMMYFUNCTION("""COMPUTED_VALUE"""),"")</f>
        <v/>
      </c>
      <c r="G789" t="str">
        <f ca="1">IFERROR(__xludf.DUMMYFUNCTION("""COMPUTED_VALUE"""),"")</f>
        <v/>
      </c>
    </row>
    <row r="790" spans="1:7" ht="13">
      <c r="A790" t="str">
        <f ca="1">IFERROR(__xludf.DUMMYFUNCTION("""COMPUTED_VALUE"""),"")</f>
        <v/>
      </c>
      <c r="B790" t="str">
        <f ca="1">IFERROR(__xludf.DUMMYFUNCTION("""COMPUTED_VALUE"""),"")</f>
        <v/>
      </c>
      <c r="C790" t="str">
        <f ca="1">IFERROR(__xludf.DUMMYFUNCTION("""COMPUTED_VALUE"""),"")</f>
        <v/>
      </c>
      <c r="D790" t="str">
        <f ca="1">IFERROR(__xludf.DUMMYFUNCTION("""COMPUTED_VALUE"""),"")</f>
        <v/>
      </c>
      <c r="E790" t="str">
        <f ca="1">IFERROR(__xludf.DUMMYFUNCTION("""COMPUTED_VALUE"""),"")</f>
        <v/>
      </c>
      <c r="F790" t="str">
        <f ca="1">IFERROR(__xludf.DUMMYFUNCTION("""COMPUTED_VALUE"""),"")</f>
        <v/>
      </c>
      <c r="G790" t="str">
        <f ca="1">IFERROR(__xludf.DUMMYFUNCTION("""COMPUTED_VALUE"""),"")</f>
        <v/>
      </c>
    </row>
    <row r="791" spans="1:7" ht="13">
      <c r="A791" t="str">
        <f ca="1">IFERROR(__xludf.DUMMYFUNCTION("""COMPUTED_VALUE"""),"")</f>
        <v/>
      </c>
      <c r="B791" t="str">
        <f ca="1">IFERROR(__xludf.DUMMYFUNCTION("""COMPUTED_VALUE"""),"")</f>
        <v/>
      </c>
      <c r="C791" t="str">
        <f ca="1">IFERROR(__xludf.DUMMYFUNCTION("""COMPUTED_VALUE"""),"")</f>
        <v/>
      </c>
      <c r="D791" t="str">
        <f ca="1">IFERROR(__xludf.DUMMYFUNCTION("""COMPUTED_VALUE"""),"")</f>
        <v/>
      </c>
      <c r="E791" t="str">
        <f ca="1">IFERROR(__xludf.DUMMYFUNCTION("""COMPUTED_VALUE"""),"")</f>
        <v/>
      </c>
      <c r="F791" t="str">
        <f ca="1">IFERROR(__xludf.DUMMYFUNCTION("""COMPUTED_VALUE"""),"")</f>
        <v/>
      </c>
      <c r="G791" t="str">
        <f ca="1">IFERROR(__xludf.DUMMYFUNCTION("""COMPUTED_VALUE"""),"")</f>
        <v/>
      </c>
    </row>
    <row r="792" spans="1:7" ht="13">
      <c r="A792" t="str">
        <f ca="1">IFERROR(__xludf.DUMMYFUNCTION("""COMPUTED_VALUE"""),"")</f>
        <v/>
      </c>
      <c r="B792" t="str">
        <f ca="1">IFERROR(__xludf.DUMMYFUNCTION("""COMPUTED_VALUE"""),"")</f>
        <v/>
      </c>
      <c r="C792" t="str">
        <f ca="1">IFERROR(__xludf.DUMMYFUNCTION("""COMPUTED_VALUE"""),"")</f>
        <v/>
      </c>
      <c r="D792" t="str">
        <f ca="1">IFERROR(__xludf.DUMMYFUNCTION("""COMPUTED_VALUE"""),"")</f>
        <v/>
      </c>
      <c r="E792" t="str">
        <f ca="1">IFERROR(__xludf.DUMMYFUNCTION("""COMPUTED_VALUE"""),"")</f>
        <v/>
      </c>
      <c r="F792" t="str">
        <f ca="1">IFERROR(__xludf.DUMMYFUNCTION("""COMPUTED_VALUE"""),"")</f>
        <v/>
      </c>
      <c r="G792" t="str">
        <f ca="1">IFERROR(__xludf.DUMMYFUNCTION("""COMPUTED_VALUE"""),"")</f>
        <v/>
      </c>
    </row>
    <row r="793" spans="1:7" ht="13">
      <c r="A793" t="str">
        <f ca="1">IFERROR(__xludf.DUMMYFUNCTION("""COMPUTED_VALUE"""),"")</f>
        <v/>
      </c>
      <c r="B793" t="str">
        <f ca="1">IFERROR(__xludf.DUMMYFUNCTION("""COMPUTED_VALUE"""),"")</f>
        <v/>
      </c>
      <c r="C793" t="str">
        <f ca="1">IFERROR(__xludf.DUMMYFUNCTION("""COMPUTED_VALUE"""),"")</f>
        <v/>
      </c>
      <c r="D793" t="str">
        <f ca="1">IFERROR(__xludf.DUMMYFUNCTION("""COMPUTED_VALUE"""),"")</f>
        <v/>
      </c>
      <c r="E793" t="str">
        <f ca="1">IFERROR(__xludf.DUMMYFUNCTION("""COMPUTED_VALUE"""),"")</f>
        <v/>
      </c>
      <c r="F793" t="str">
        <f ca="1">IFERROR(__xludf.DUMMYFUNCTION("""COMPUTED_VALUE"""),"")</f>
        <v/>
      </c>
      <c r="G793" t="str">
        <f ca="1">IFERROR(__xludf.DUMMYFUNCTION("""COMPUTED_VALUE"""),"")</f>
        <v/>
      </c>
    </row>
    <row r="794" spans="1:7" ht="13">
      <c r="A794" t="str">
        <f ca="1">IFERROR(__xludf.DUMMYFUNCTION("""COMPUTED_VALUE"""),"")</f>
        <v/>
      </c>
      <c r="B794" t="str">
        <f ca="1">IFERROR(__xludf.DUMMYFUNCTION("""COMPUTED_VALUE"""),"")</f>
        <v/>
      </c>
      <c r="C794" t="str">
        <f ca="1">IFERROR(__xludf.DUMMYFUNCTION("""COMPUTED_VALUE"""),"")</f>
        <v/>
      </c>
      <c r="D794" t="str">
        <f ca="1">IFERROR(__xludf.DUMMYFUNCTION("""COMPUTED_VALUE"""),"")</f>
        <v/>
      </c>
      <c r="E794" t="str">
        <f ca="1">IFERROR(__xludf.DUMMYFUNCTION("""COMPUTED_VALUE"""),"")</f>
        <v/>
      </c>
      <c r="F794" t="str">
        <f ca="1">IFERROR(__xludf.DUMMYFUNCTION("""COMPUTED_VALUE"""),"")</f>
        <v/>
      </c>
      <c r="G794" t="str">
        <f ca="1">IFERROR(__xludf.DUMMYFUNCTION("""COMPUTED_VALUE"""),"")</f>
        <v/>
      </c>
    </row>
    <row r="795" spans="1:7" ht="13">
      <c r="A795" t="str">
        <f ca="1">IFERROR(__xludf.DUMMYFUNCTION("""COMPUTED_VALUE"""),"")</f>
        <v/>
      </c>
      <c r="B795" t="str">
        <f ca="1">IFERROR(__xludf.DUMMYFUNCTION("""COMPUTED_VALUE"""),"")</f>
        <v/>
      </c>
      <c r="C795" t="str">
        <f ca="1">IFERROR(__xludf.DUMMYFUNCTION("""COMPUTED_VALUE"""),"")</f>
        <v/>
      </c>
      <c r="D795" t="str">
        <f ca="1">IFERROR(__xludf.DUMMYFUNCTION("""COMPUTED_VALUE"""),"")</f>
        <v/>
      </c>
      <c r="E795" t="str">
        <f ca="1">IFERROR(__xludf.DUMMYFUNCTION("""COMPUTED_VALUE"""),"")</f>
        <v/>
      </c>
      <c r="F795" t="str">
        <f ca="1">IFERROR(__xludf.DUMMYFUNCTION("""COMPUTED_VALUE"""),"")</f>
        <v/>
      </c>
      <c r="G795" t="str">
        <f ca="1">IFERROR(__xludf.DUMMYFUNCTION("""COMPUTED_VALUE"""),"")</f>
        <v/>
      </c>
    </row>
    <row r="796" spans="1:7" ht="13">
      <c r="A796" t="str">
        <f ca="1">IFERROR(__xludf.DUMMYFUNCTION("""COMPUTED_VALUE"""),"")</f>
        <v/>
      </c>
      <c r="B796" t="str">
        <f ca="1">IFERROR(__xludf.DUMMYFUNCTION("""COMPUTED_VALUE"""),"")</f>
        <v/>
      </c>
      <c r="C796" t="str">
        <f ca="1">IFERROR(__xludf.DUMMYFUNCTION("""COMPUTED_VALUE"""),"")</f>
        <v/>
      </c>
      <c r="D796" t="str">
        <f ca="1">IFERROR(__xludf.DUMMYFUNCTION("""COMPUTED_VALUE"""),"")</f>
        <v/>
      </c>
      <c r="E796" t="str">
        <f ca="1">IFERROR(__xludf.DUMMYFUNCTION("""COMPUTED_VALUE"""),"")</f>
        <v/>
      </c>
      <c r="F796" t="str">
        <f ca="1">IFERROR(__xludf.DUMMYFUNCTION("""COMPUTED_VALUE"""),"")</f>
        <v/>
      </c>
      <c r="G796" t="str">
        <f ca="1">IFERROR(__xludf.DUMMYFUNCTION("""COMPUTED_VALUE"""),"")</f>
        <v/>
      </c>
    </row>
    <row r="797" spans="1:7" ht="13">
      <c r="A797" t="str">
        <f ca="1">IFERROR(__xludf.DUMMYFUNCTION("""COMPUTED_VALUE"""),"")</f>
        <v/>
      </c>
      <c r="B797" t="str">
        <f ca="1">IFERROR(__xludf.DUMMYFUNCTION("""COMPUTED_VALUE"""),"")</f>
        <v/>
      </c>
      <c r="C797" t="str">
        <f ca="1">IFERROR(__xludf.DUMMYFUNCTION("""COMPUTED_VALUE"""),"")</f>
        <v/>
      </c>
      <c r="D797" t="str">
        <f ca="1">IFERROR(__xludf.DUMMYFUNCTION("""COMPUTED_VALUE"""),"")</f>
        <v/>
      </c>
      <c r="E797" t="str">
        <f ca="1">IFERROR(__xludf.DUMMYFUNCTION("""COMPUTED_VALUE"""),"")</f>
        <v/>
      </c>
      <c r="F797" t="str">
        <f ca="1">IFERROR(__xludf.DUMMYFUNCTION("""COMPUTED_VALUE"""),"")</f>
        <v/>
      </c>
      <c r="G797" t="str">
        <f ca="1">IFERROR(__xludf.DUMMYFUNCTION("""COMPUTED_VALUE"""),"")</f>
        <v/>
      </c>
    </row>
    <row r="798" spans="1:7" ht="13">
      <c r="A798" t="str">
        <f ca="1">IFERROR(__xludf.DUMMYFUNCTION("""COMPUTED_VALUE"""),"")</f>
        <v/>
      </c>
      <c r="B798" t="str">
        <f ca="1">IFERROR(__xludf.DUMMYFUNCTION("""COMPUTED_VALUE"""),"")</f>
        <v/>
      </c>
      <c r="C798" t="str">
        <f ca="1">IFERROR(__xludf.DUMMYFUNCTION("""COMPUTED_VALUE"""),"")</f>
        <v/>
      </c>
      <c r="D798" t="str">
        <f ca="1">IFERROR(__xludf.DUMMYFUNCTION("""COMPUTED_VALUE"""),"")</f>
        <v/>
      </c>
      <c r="E798" t="str">
        <f ca="1">IFERROR(__xludf.DUMMYFUNCTION("""COMPUTED_VALUE"""),"")</f>
        <v/>
      </c>
      <c r="F798" t="str">
        <f ca="1">IFERROR(__xludf.DUMMYFUNCTION("""COMPUTED_VALUE"""),"")</f>
        <v/>
      </c>
      <c r="G798" t="str">
        <f ca="1">IFERROR(__xludf.DUMMYFUNCTION("""COMPUTED_VALUE"""),"")</f>
        <v/>
      </c>
    </row>
    <row r="799" spans="1:7" ht="13">
      <c r="A799" t="str">
        <f ca="1">IFERROR(__xludf.DUMMYFUNCTION("""COMPUTED_VALUE"""),"")</f>
        <v/>
      </c>
      <c r="B799" t="str">
        <f ca="1">IFERROR(__xludf.DUMMYFUNCTION("""COMPUTED_VALUE"""),"")</f>
        <v/>
      </c>
      <c r="C799" t="str">
        <f ca="1">IFERROR(__xludf.DUMMYFUNCTION("""COMPUTED_VALUE"""),"")</f>
        <v/>
      </c>
      <c r="D799" t="str">
        <f ca="1">IFERROR(__xludf.DUMMYFUNCTION("""COMPUTED_VALUE"""),"")</f>
        <v/>
      </c>
      <c r="E799" t="str">
        <f ca="1">IFERROR(__xludf.DUMMYFUNCTION("""COMPUTED_VALUE"""),"")</f>
        <v/>
      </c>
      <c r="F799" t="str">
        <f ca="1">IFERROR(__xludf.DUMMYFUNCTION("""COMPUTED_VALUE"""),"")</f>
        <v/>
      </c>
      <c r="G799" t="str">
        <f ca="1">IFERROR(__xludf.DUMMYFUNCTION("""COMPUTED_VALUE"""),"")</f>
        <v/>
      </c>
    </row>
    <row r="800" spans="1:7" ht="13">
      <c r="A800" t="str">
        <f ca="1">IFERROR(__xludf.DUMMYFUNCTION("""COMPUTED_VALUE"""),"")</f>
        <v/>
      </c>
      <c r="B800" t="str">
        <f ca="1">IFERROR(__xludf.DUMMYFUNCTION("""COMPUTED_VALUE"""),"")</f>
        <v/>
      </c>
      <c r="C800" t="str">
        <f ca="1">IFERROR(__xludf.DUMMYFUNCTION("""COMPUTED_VALUE"""),"")</f>
        <v/>
      </c>
      <c r="D800" t="str">
        <f ca="1">IFERROR(__xludf.DUMMYFUNCTION("""COMPUTED_VALUE"""),"")</f>
        <v/>
      </c>
      <c r="E800" t="str">
        <f ca="1">IFERROR(__xludf.DUMMYFUNCTION("""COMPUTED_VALUE"""),"")</f>
        <v/>
      </c>
      <c r="F800" t="str">
        <f ca="1">IFERROR(__xludf.DUMMYFUNCTION("""COMPUTED_VALUE"""),"")</f>
        <v/>
      </c>
      <c r="G800" t="str">
        <f ca="1">IFERROR(__xludf.DUMMYFUNCTION("""COMPUTED_VALUE"""),"")</f>
        <v/>
      </c>
    </row>
    <row r="801" spans="1:7" ht="13">
      <c r="A801" t="str">
        <f ca="1">IFERROR(__xludf.DUMMYFUNCTION("""COMPUTED_VALUE"""),"")</f>
        <v/>
      </c>
      <c r="B801" t="str">
        <f ca="1">IFERROR(__xludf.DUMMYFUNCTION("""COMPUTED_VALUE"""),"")</f>
        <v/>
      </c>
      <c r="C801" t="str">
        <f ca="1">IFERROR(__xludf.DUMMYFUNCTION("""COMPUTED_VALUE"""),"")</f>
        <v/>
      </c>
      <c r="D801" t="str">
        <f ca="1">IFERROR(__xludf.DUMMYFUNCTION("""COMPUTED_VALUE"""),"")</f>
        <v/>
      </c>
      <c r="E801" t="str">
        <f ca="1">IFERROR(__xludf.DUMMYFUNCTION("""COMPUTED_VALUE"""),"")</f>
        <v/>
      </c>
      <c r="F801" t="str">
        <f ca="1">IFERROR(__xludf.DUMMYFUNCTION("""COMPUTED_VALUE"""),"")</f>
        <v/>
      </c>
      <c r="G801" t="str">
        <f ca="1">IFERROR(__xludf.DUMMYFUNCTION("""COMPUTED_VALUE"""),"")</f>
        <v/>
      </c>
    </row>
    <row r="802" spans="1:7" ht="13">
      <c r="A802" t="str">
        <f ca="1">IFERROR(__xludf.DUMMYFUNCTION("""COMPUTED_VALUE"""),"")</f>
        <v/>
      </c>
      <c r="B802" t="str">
        <f ca="1">IFERROR(__xludf.DUMMYFUNCTION("""COMPUTED_VALUE"""),"")</f>
        <v/>
      </c>
      <c r="C802" t="str">
        <f ca="1">IFERROR(__xludf.DUMMYFUNCTION("""COMPUTED_VALUE"""),"")</f>
        <v/>
      </c>
      <c r="D802" t="str">
        <f ca="1">IFERROR(__xludf.DUMMYFUNCTION("""COMPUTED_VALUE"""),"")</f>
        <v/>
      </c>
      <c r="E802" t="str">
        <f ca="1">IFERROR(__xludf.DUMMYFUNCTION("""COMPUTED_VALUE"""),"")</f>
        <v/>
      </c>
      <c r="F802" t="str">
        <f ca="1">IFERROR(__xludf.DUMMYFUNCTION("""COMPUTED_VALUE"""),"")</f>
        <v/>
      </c>
      <c r="G802" t="str">
        <f ca="1">IFERROR(__xludf.DUMMYFUNCTION("""COMPUTED_VALUE"""),"")</f>
        <v/>
      </c>
    </row>
    <row r="803" spans="1:7" ht="13">
      <c r="A803" t="str">
        <f ca="1">IFERROR(__xludf.DUMMYFUNCTION("""COMPUTED_VALUE"""),"")</f>
        <v/>
      </c>
      <c r="B803" t="str">
        <f ca="1">IFERROR(__xludf.DUMMYFUNCTION("""COMPUTED_VALUE"""),"")</f>
        <v/>
      </c>
      <c r="C803" t="str">
        <f ca="1">IFERROR(__xludf.DUMMYFUNCTION("""COMPUTED_VALUE"""),"")</f>
        <v/>
      </c>
      <c r="D803" t="str">
        <f ca="1">IFERROR(__xludf.DUMMYFUNCTION("""COMPUTED_VALUE"""),"")</f>
        <v/>
      </c>
      <c r="E803" t="str">
        <f ca="1">IFERROR(__xludf.DUMMYFUNCTION("""COMPUTED_VALUE"""),"")</f>
        <v/>
      </c>
      <c r="F803" t="str">
        <f ca="1">IFERROR(__xludf.DUMMYFUNCTION("""COMPUTED_VALUE"""),"")</f>
        <v/>
      </c>
      <c r="G803" t="str">
        <f ca="1">IFERROR(__xludf.DUMMYFUNCTION("""COMPUTED_VALUE"""),"")</f>
        <v/>
      </c>
    </row>
    <row r="804" spans="1:7" ht="13">
      <c r="A804" t="str">
        <f ca="1">IFERROR(__xludf.DUMMYFUNCTION("""COMPUTED_VALUE"""),"")</f>
        <v/>
      </c>
      <c r="B804" t="str">
        <f ca="1">IFERROR(__xludf.DUMMYFUNCTION("""COMPUTED_VALUE"""),"")</f>
        <v/>
      </c>
      <c r="C804" t="str">
        <f ca="1">IFERROR(__xludf.DUMMYFUNCTION("""COMPUTED_VALUE"""),"")</f>
        <v/>
      </c>
      <c r="D804" t="str">
        <f ca="1">IFERROR(__xludf.DUMMYFUNCTION("""COMPUTED_VALUE"""),"")</f>
        <v/>
      </c>
      <c r="E804" t="str">
        <f ca="1">IFERROR(__xludf.DUMMYFUNCTION("""COMPUTED_VALUE"""),"")</f>
        <v/>
      </c>
      <c r="F804" t="str">
        <f ca="1">IFERROR(__xludf.DUMMYFUNCTION("""COMPUTED_VALUE"""),"")</f>
        <v/>
      </c>
      <c r="G804" t="str">
        <f ca="1">IFERROR(__xludf.DUMMYFUNCTION("""COMPUTED_VALUE"""),"")</f>
        <v/>
      </c>
    </row>
    <row r="805" spans="1:7" ht="13">
      <c r="A805" t="str">
        <f ca="1">IFERROR(__xludf.DUMMYFUNCTION("""COMPUTED_VALUE"""),"")</f>
        <v/>
      </c>
      <c r="B805" t="str">
        <f ca="1">IFERROR(__xludf.DUMMYFUNCTION("""COMPUTED_VALUE"""),"")</f>
        <v/>
      </c>
      <c r="C805" t="str">
        <f ca="1">IFERROR(__xludf.DUMMYFUNCTION("""COMPUTED_VALUE"""),"")</f>
        <v/>
      </c>
      <c r="D805" t="str">
        <f ca="1">IFERROR(__xludf.DUMMYFUNCTION("""COMPUTED_VALUE"""),"")</f>
        <v/>
      </c>
      <c r="E805" t="str">
        <f ca="1">IFERROR(__xludf.DUMMYFUNCTION("""COMPUTED_VALUE"""),"")</f>
        <v/>
      </c>
      <c r="F805" t="str">
        <f ca="1">IFERROR(__xludf.DUMMYFUNCTION("""COMPUTED_VALUE"""),"")</f>
        <v/>
      </c>
      <c r="G805" t="str">
        <f ca="1">IFERROR(__xludf.DUMMYFUNCTION("""COMPUTED_VALUE"""),"")</f>
        <v/>
      </c>
    </row>
    <row r="806" spans="1:7" ht="13">
      <c r="A806" t="str">
        <f ca="1">IFERROR(__xludf.DUMMYFUNCTION("""COMPUTED_VALUE"""),"")</f>
        <v/>
      </c>
      <c r="B806" t="str">
        <f ca="1">IFERROR(__xludf.DUMMYFUNCTION("""COMPUTED_VALUE"""),"")</f>
        <v/>
      </c>
      <c r="C806" t="str">
        <f ca="1">IFERROR(__xludf.DUMMYFUNCTION("""COMPUTED_VALUE"""),"")</f>
        <v/>
      </c>
      <c r="D806" t="str">
        <f ca="1">IFERROR(__xludf.DUMMYFUNCTION("""COMPUTED_VALUE"""),"")</f>
        <v/>
      </c>
      <c r="E806" t="str">
        <f ca="1">IFERROR(__xludf.DUMMYFUNCTION("""COMPUTED_VALUE"""),"")</f>
        <v/>
      </c>
      <c r="F806" t="str">
        <f ca="1">IFERROR(__xludf.DUMMYFUNCTION("""COMPUTED_VALUE"""),"")</f>
        <v/>
      </c>
      <c r="G806" t="str">
        <f ca="1">IFERROR(__xludf.DUMMYFUNCTION("""COMPUTED_VALUE"""),"")</f>
        <v/>
      </c>
    </row>
    <row r="807" spans="1:7" ht="13">
      <c r="A807" t="str">
        <f ca="1">IFERROR(__xludf.DUMMYFUNCTION("""COMPUTED_VALUE"""),"")</f>
        <v/>
      </c>
      <c r="B807" t="str">
        <f ca="1">IFERROR(__xludf.DUMMYFUNCTION("""COMPUTED_VALUE"""),"")</f>
        <v/>
      </c>
      <c r="C807" t="str">
        <f ca="1">IFERROR(__xludf.DUMMYFUNCTION("""COMPUTED_VALUE"""),"")</f>
        <v/>
      </c>
      <c r="D807" t="str">
        <f ca="1">IFERROR(__xludf.DUMMYFUNCTION("""COMPUTED_VALUE"""),"")</f>
        <v/>
      </c>
      <c r="E807" t="str">
        <f ca="1">IFERROR(__xludf.DUMMYFUNCTION("""COMPUTED_VALUE"""),"")</f>
        <v/>
      </c>
      <c r="F807" t="str">
        <f ca="1">IFERROR(__xludf.DUMMYFUNCTION("""COMPUTED_VALUE"""),"")</f>
        <v/>
      </c>
      <c r="G807" t="str">
        <f ca="1">IFERROR(__xludf.DUMMYFUNCTION("""COMPUTED_VALUE"""),"")</f>
        <v/>
      </c>
    </row>
    <row r="808" spans="1:7" ht="13">
      <c r="A808" t="str">
        <f ca="1">IFERROR(__xludf.DUMMYFUNCTION("""COMPUTED_VALUE"""),"")</f>
        <v/>
      </c>
      <c r="B808" t="str">
        <f ca="1">IFERROR(__xludf.DUMMYFUNCTION("""COMPUTED_VALUE"""),"")</f>
        <v/>
      </c>
      <c r="C808" t="str">
        <f ca="1">IFERROR(__xludf.DUMMYFUNCTION("""COMPUTED_VALUE"""),"")</f>
        <v/>
      </c>
      <c r="D808" t="str">
        <f ca="1">IFERROR(__xludf.DUMMYFUNCTION("""COMPUTED_VALUE"""),"")</f>
        <v/>
      </c>
      <c r="E808" t="str">
        <f ca="1">IFERROR(__xludf.DUMMYFUNCTION("""COMPUTED_VALUE"""),"")</f>
        <v/>
      </c>
      <c r="F808" t="str">
        <f ca="1">IFERROR(__xludf.DUMMYFUNCTION("""COMPUTED_VALUE"""),"")</f>
        <v/>
      </c>
      <c r="G808" t="str">
        <f ca="1">IFERROR(__xludf.DUMMYFUNCTION("""COMPUTED_VALUE"""),"")</f>
        <v/>
      </c>
    </row>
    <row r="809" spans="1:7" ht="13">
      <c r="A809" t="str">
        <f ca="1">IFERROR(__xludf.DUMMYFUNCTION("""COMPUTED_VALUE"""),"")</f>
        <v/>
      </c>
      <c r="B809" t="str">
        <f ca="1">IFERROR(__xludf.DUMMYFUNCTION("""COMPUTED_VALUE"""),"")</f>
        <v/>
      </c>
      <c r="C809" t="str">
        <f ca="1">IFERROR(__xludf.DUMMYFUNCTION("""COMPUTED_VALUE"""),"")</f>
        <v/>
      </c>
      <c r="D809" t="str">
        <f ca="1">IFERROR(__xludf.DUMMYFUNCTION("""COMPUTED_VALUE"""),"")</f>
        <v/>
      </c>
      <c r="E809" t="str">
        <f ca="1">IFERROR(__xludf.DUMMYFUNCTION("""COMPUTED_VALUE"""),"")</f>
        <v/>
      </c>
      <c r="F809" t="str">
        <f ca="1">IFERROR(__xludf.DUMMYFUNCTION("""COMPUTED_VALUE"""),"")</f>
        <v/>
      </c>
      <c r="G809" t="str">
        <f ca="1">IFERROR(__xludf.DUMMYFUNCTION("""COMPUTED_VALUE"""),"")</f>
        <v/>
      </c>
    </row>
    <row r="810" spans="1:7" ht="13">
      <c r="A810" t="str">
        <f ca="1">IFERROR(__xludf.DUMMYFUNCTION("""COMPUTED_VALUE"""),"")</f>
        <v/>
      </c>
      <c r="B810" t="str">
        <f ca="1">IFERROR(__xludf.DUMMYFUNCTION("""COMPUTED_VALUE"""),"")</f>
        <v/>
      </c>
      <c r="C810" t="str">
        <f ca="1">IFERROR(__xludf.DUMMYFUNCTION("""COMPUTED_VALUE"""),"")</f>
        <v/>
      </c>
      <c r="D810" t="str">
        <f ca="1">IFERROR(__xludf.DUMMYFUNCTION("""COMPUTED_VALUE"""),"")</f>
        <v/>
      </c>
      <c r="E810" t="str">
        <f ca="1">IFERROR(__xludf.DUMMYFUNCTION("""COMPUTED_VALUE"""),"")</f>
        <v/>
      </c>
      <c r="F810" t="str">
        <f ca="1">IFERROR(__xludf.DUMMYFUNCTION("""COMPUTED_VALUE"""),"")</f>
        <v/>
      </c>
      <c r="G810" t="str">
        <f ca="1">IFERROR(__xludf.DUMMYFUNCTION("""COMPUTED_VALUE"""),"")</f>
        <v/>
      </c>
    </row>
    <row r="811" spans="1:7" ht="13">
      <c r="A811" t="str">
        <f ca="1">IFERROR(__xludf.DUMMYFUNCTION("""COMPUTED_VALUE"""),"")</f>
        <v/>
      </c>
      <c r="B811" t="str">
        <f ca="1">IFERROR(__xludf.DUMMYFUNCTION("""COMPUTED_VALUE"""),"")</f>
        <v/>
      </c>
      <c r="C811" t="str">
        <f ca="1">IFERROR(__xludf.DUMMYFUNCTION("""COMPUTED_VALUE"""),"")</f>
        <v/>
      </c>
      <c r="D811" t="str">
        <f ca="1">IFERROR(__xludf.DUMMYFUNCTION("""COMPUTED_VALUE"""),"")</f>
        <v/>
      </c>
      <c r="E811" t="str">
        <f ca="1">IFERROR(__xludf.DUMMYFUNCTION("""COMPUTED_VALUE"""),"")</f>
        <v/>
      </c>
      <c r="F811" t="str">
        <f ca="1">IFERROR(__xludf.DUMMYFUNCTION("""COMPUTED_VALUE"""),"")</f>
        <v/>
      </c>
      <c r="G811" t="str">
        <f ca="1">IFERROR(__xludf.DUMMYFUNCTION("""COMPUTED_VALUE"""),"")</f>
        <v/>
      </c>
    </row>
    <row r="812" spans="1:7" ht="13">
      <c r="A812" t="str">
        <f ca="1">IFERROR(__xludf.DUMMYFUNCTION("""COMPUTED_VALUE"""),"")</f>
        <v/>
      </c>
      <c r="B812" t="str">
        <f ca="1">IFERROR(__xludf.DUMMYFUNCTION("""COMPUTED_VALUE"""),"")</f>
        <v/>
      </c>
      <c r="C812" t="str">
        <f ca="1">IFERROR(__xludf.DUMMYFUNCTION("""COMPUTED_VALUE"""),"")</f>
        <v/>
      </c>
      <c r="D812" t="str">
        <f ca="1">IFERROR(__xludf.DUMMYFUNCTION("""COMPUTED_VALUE"""),"")</f>
        <v/>
      </c>
      <c r="E812" t="str">
        <f ca="1">IFERROR(__xludf.DUMMYFUNCTION("""COMPUTED_VALUE"""),"")</f>
        <v/>
      </c>
      <c r="F812" t="str">
        <f ca="1">IFERROR(__xludf.DUMMYFUNCTION("""COMPUTED_VALUE"""),"")</f>
        <v/>
      </c>
      <c r="G812" t="str">
        <f ca="1">IFERROR(__xludf.DUMMYFUNCTION("""COMPUTED_VALUE"""),"")</f>
        <v/>
      </c>
    </row>
    <row r="813" spans="1:7" ht="13">
      <c r="A813" t="str">
        <f ca="1">IFERROR(__xludf.DUMMYFUNCTION("""COMPUTED_VALUE"""),"")</f>
        <v/>
      </c>
      <c r="B813" t="str">
        <f ca="1">IFERROR(__xludf.DUMMYFUNCTION("""COMPUTED_VALUE"""),"")</f>
        <v/>
      </c>
      <c r="C813" t="str">
        <f ca="1">IFERROR(__xludf.DUMMYFUNCTION("""COMPUTED_VALUE"""),"")</f>
        <v/>
      </c>
      <c r="D813" t="str">
        <f ca="1">IFERROR(__xludf.DUMMYFUNCTION("""COMPUTED_VALUE"""),"")</f>
        <v/>
      </c>
      <c r="E813" t="str">
        <f ca="1">IFERROR(__xludf.DUMMYFUNCTION("""COMPUTED_VALUE"""),"")</f>
        <v/>
      </c>
      <c r="F813" t="str">
        <f ca="1">IFERROR(__xludf.DUMMYFUNCTION("""COMPUTED_VALUE"""),"")</f>
        <v/>
      </c>
      <c r="G813" t="str">
        <f ca="1">IFERROR(__xludf.DUMMYFUNCTION("""COMPUTED_VALUE"""),"")</f>
        <v/>
      </c>
    </row>
    <row r="814" spans="1:7" ht="13">
      <c r="A814" t="str">
        <f ca="1">IFERROR(__xludf.DUMMYFUNCTION("""COMPUTED_VALUE"""),"")</f>
        <v/>
      </c>
      <c r="B814" t="str">
        <f ca="1">IFERROR(__xludf.DUMMYFUNCTION("""COMPUTED_VALUE"""),"")</f>
        <v/>
      </c>
      <c r="C814" t="str">
        <f ca="1">IFERROR(__xludf.DUMMYFUNCTION("""COMPUTED_VALUE"""),"")</f>
        <v/>
      </c>
      <c r="D814" t="str">
        <f ca="1">IFERROR(__xludf.DUMMYFUNCTION("""COMPUTED_VALUE"""),"")</f>
        <v/>
      </c>
      <c r="E814" t="str">
        <f ca="1">IFERROR(__xludf.DUMMYFUNCTION("""COMPUTED_VALUE"""),"")</f>
        <v/>
      </c>
      <c r="F814" t="str">
        <f ca="1">IFERROR(__xludf.DUMMYFUNCTION("""COMPUTED_VALUE"""),"")</f>
        <v/>
      </c>
      <c r="G814" t="str">
        <f ca="1">IFERROR(__xludf.DUMMYFUNCTION("""COMPUTED_VALUE"""),"")</f>
        <v/>
      </c>
    </row>
    <row r="815" spans="1:7" ht="13">
      <c r="A815" t="str">
        <f ca="1">IFERROR(__xludf.DUMMYFUNCTION("""COMPUTED_VALUE"""),"")</f>
        <v/>
      </c>
      <c r="B815" t="str">
        <f ca="1">IFERROR(__xludf.DUMMYFUNCTION("""COMPUTED_VALUE"""),"")</f>
        <v/>
      </c>
      <c r="C815" t="str">
        <f ca="1">IFERROR(__xludf.DUMMYFUNCTION("""COMPUTED_VALUE"""),"")</f>
        <v/>
      </c>
      <c r="D815" t="str">
        <f ca="1">IFERROR(__xludf.DUMMYFUNCTION("""COMPUTED_VALUE"""),"")</f>
        <v/>
      </c>
      <c r="E815" t="str">
        <f ca="1">IFERROR(__xludf.DUMMYFUNCTION("""COMPUTED_VALUE"""),"")</f>
        <v/>
      </c>
      <c r="F815" t="str">
        <f ca="1">IFERROR(__xludf.DUMMYFUNCTION("""COMPUTED_VALUE"""),"")</f>
        <v/>
      </c>
      <c r="G815" t="str">
        <f ca="1">IFERROR(__xludf.DUMMYFUNCTION("""COMPUTED_VALUE"""),"")</f>
        <v/>
      </c>
    </row>
    <row r="816" spans="1:7" ht="13">
      <c r="A816" t="str">
        <f ca="1">IFERROR(__xludf.DUMMYFUNCTION("""COMPUTED_VALUE"""),"")</f>
        <v/>
      </c>
      <c r="B816" t="str">
        <f ca="1">IFERROR(__xludf.DUMMYFUNCTION("""COMPUTED_VALUE"""),"")</f>
        <v/>
      </c>
      <c r="C816" t="str">
        <f ca="1">IFERROR(__xludf.DUMMYFUNCTION("""COMPUTED_VALUE"""),"")</f>
        <v/>
      </c>
      <c r="D816" t="str">
        <f ca="1">IFERROR(__xludf.DUMMYFUNCTION("""COMPUTED_VALUE"""),"")</f>
        <v/>
      </c>
      <c r="E816" t="str">
        <f ca="1">IFERROR(__xludf.DUMMYFUNCTION("""COMPUTED_VALUE"""),"")</f>
        <v/>
      </c>
      <c r="F816" t="str">
        <f ca="1">IFERROR(__xludf.DUMMYFUNCTION("""COMPUTED_VALUE"""),"")</f>
        <v/>
      </c>
      <c r="G816" t="str">
        <f ca="1">IFERROR(__xludf.DUMMYFUNCTION("""COMPUTED_VALUE"""),"")</f>
        <v/>
      </c>
    </row>
    <row r="817" spans="1:7" ht="13">
      <c r="A817" t="str">
        <f ca="1">IFERROR(__xludf.DUMMYFUNCTION("""COMPUTED_VALUE"""),"")</f>
        <v/>
      </c>
      <c r="B817" t="str">
        <f ca="1">IFERROR(__xludf.DUMMYFUNCTION("""COMPUTED_VALUE"""),"")</f>
        <v/>
      </c>
      <c r="C817" t="str">
        <f ca="1">IFERROR(__xludf.DUMMYFUNCTION("""COMPUTED_VALUE"""),"")</f>
        <v/>
      </c>
      <c r="D817" t="str">
        <f ca="1">IFERROR(__xludf.DUMMYFUNCTION("""COMPUTED_VALUE"""),"")</f>
        <v/>
      </c>
      <c r="E817" t="str">
        <f ca="1">IFERROR(__xludf.DUMMYFUNCTION("""COMPUTED_VALUE"""),"")</f>
        <v/>
      </c>
      <c r="F817" t="str">
        <f ca="1">IFERROR(__xludf.DUMMYFUNCTION("""COMPUTED_VALUE"""),"")</f>
        <v/>
      </c>
      <c r="G817" t="str">
        <f ca="1">IFERROR(__xludf.DUMMYFUNCTION("""COMPUTED_VALUE"""),"")</f>
        <v/>
      </c>
    </row>
    <row r="818" spans="1:7" ht="13">
      <c r="A818" t="str">
        <f ca="1">IFERROR(__xludf.DUMMYFUNCTION("""COMPUTED_VALUE"""),"")</f>
        <v/>
      </c>
      <c r="B818" t="str">
        <f ca="1">IFERROR(__xludf.DUMMYFUNCTION("""COMPUTED_VALUE"""),"")</f>
        <v/>
      </c>
      <c r="C818" t="str">
        <f ca="1">IFERROR(__xludf.DUMMYFUNCTION("""COMPUTED_VALUE"""),"")</f>
        <v/>
      </c>
      <c r="D818" t="str">
        <f ca="1">IFERROR(__xludf.DUMMYFUNCTION("""COMPUTED_VALUE"""),"")</f>
        <v/>
      </c>
      <c r="E818" t="str">
        <f ca="1">IFERROR(__xludf.DUMMYFUNCTION("""COMPUTED_VALUE"""),"")</f>
        <v/>
      </c>
      <c r="F818" t="str">
        <f ca="1">IFERROR(__xludf.DUMMYFUNCTION("""COMPUTED_VALUE"""),"")</f>
        <v/>
      </c>
      <c r="G818" t="str">
        <f ca="1">IFERROR(__xludf.DUMMYFUNCTION("""COMPUTED_VALUE"""),"")</f>
        <v/>
      </c>
    </row>
    <row r="819" spans="1:7" ht="13">
      <c r="A819" t="str">
        <f ca="1">IFERROR(__xludf.DUMMYFUNCTION("""COMPUTED_VALUE"""),"")</f>
        <v/>
      </c>
      <c r="B819" t="str">
        <f ca="1">IFERROR(__xludf.DUMMYFUNCTION("""COMPUTED_VALUE"""),"")</f>
        <v/>
      </c>
      <c r="C819" t="str">
        <f ca="1">IFERROR(__xludf.DUMMYFUNCTION("""COMPUTED_VALUE"""),"")</f>
        <v/>
      </c>
      <c r="D819" t="str">
        <f ca="1">IFERROR(__xludf.DUMMYFUNCTION("""COMPUTED_VALUE"""),"")</f>
        <v/>
      </c>
      <c r="E819" t="str">
        <f ca="1">IFERROR(__xludf.DUMMYFUNCTION("""COMPUTED_VALUE"""),"")</f>
        <v/>
      </c>
      <c r="F819" t="str">
        <f ca="1">IFERROR(__xludf.DUMMYFUNCTION("""COMPUTED_VALUE"""),"")</f>
        <v/>
      </c>
      <c r="G819" t="str">
        <f ca="1">IFERROR(__xludf.DUMMYFUNCTION("""COMPUTED_VALUE"""),"")</f>
        <v/>
      </c>
    </row>
    <row r="820" spans="1:7" ht="13">
      <c r="A820" t="str">
        <f ca="1">IFERROR(__xludf.DUMMYFUNCTION("""COMPUTED_VALUE"""),"")</f>
        <v/>
      </c>
      <c r="B820" t="str">
        <f ca="1">IFERROR(__xludf.DUMMYFUNCTION("""COMPUTED_VALUE"""),"")</f>
        <v/>
      </c>
      <c r="C820" t="str">
        <f ca="1">IFERROR(__xludf.DUMMYFUNCTION("""COMPUTED_VALUE"""),"")</f>
        <v/>
      </c>
      <c r="D820" t="str">
        <f ca="1">IFERROR(__xludf.DUMMYFUNCTION("""COMPUTED_VALUE"""),"")</f>
        <v/>
      </c>
      <c r="E820" t="str">
        <f ca="1">IFERROR(__xludf.DUMMYFUNCTION("""COMPUTED_VALUE"""),"")</f>
        <v/>
      </c>
      <c r="F820" t="str">
        <f ca="1">IFERROR(__xludf.DUMMYFUNCTION("""COMPUTED_VALUE"""),"")</f>
        <v/>
      </c>
      <c r="G820" t="str">
        <f ca="1">IFERROR(__xludf.DUMMYFUNCTION("""COMPUTED_VALUE"""),"")</f>
        <v/>
      </c>
    </row>
    <row r="821" spans="1:7" ht="13">
      <c r="A821" t="str">
        <f ca="1">IFERROR(__xludf.DUMMYFUNCTION("""COMPUTED_VALUE"""),"")</f>
        <v/>
      </c>
      <c r="B821" t="str">
        <f ca="1">IFERROR(__xludf.DUMMYFUNCTION("""COMPUTED_VALUE"""),"")</f>
        <v/>
      </c>
      <c r="C821" t="str">
        <f ca="1">IFERROR(__xludf.DUMMYFUNCTION("""COMPUTED_VALUE"""),"")</f>
        <v/>
      </c>
      <c r="D821" t="str">
        <f ca="1">IFERROR(__xludf.DUMMYFUNCTION("""COMPUTED_VALUE"""),"")</f>
        <v/>
      </c>
      <c r="E821" t="str">
        <f ca="1">IFERROR(__xludf.DUMMYFUNCTION("""COMPUTED_VALUE"""),"")</f>
        <v/>
      </c>
      <c r="F821" t="str">
        <f ca="1">IFERROR(__xludf.DUMMYFUNCTION("""COMPUTED_VALUE"""),"")</f>
        <v/>
      </c>
      <c r="G821" t="str">
        <f ca="1">IFERROR(__xludf.DUMMYFUNCTION("""COMPUTED_VALUE"""),"")</f>
        <v/>
      </c>
    </row>
    <row r="822" spans="1:7" ht="13">
      <c r="A822" t="str">
        <f ca="1">IFERROR(__xludf.DUMMYFUNCTION("""COMPUTED_VALUE"""),"")</f>
        <v/>
      </c>
      <c r="B822" t="str">
        <f ca="1">IFERROR(__xludf.DUMMYFUNCTION("""COMPUTED_VALUE"""),"")</f>
        <v/>
      </c>
      <c r="C822" t="str">
        <f ca="1">IFERROR(__xludf.DUMMYFUNCTION("""COMPUTED_VALUE"""),"")</f>
        <v/>
      </c>
      <c r="D822" t="str">
        <f ca="1">IFERROR(__xludf.DUMMYFUNCTION("""COMPUTED_VALUE"""),"")</f>
        <v/>
      </c>
      <c r="E822" t="str">
        <f ca="1">IFERROR(__xludf.DUMMYFUNCTION("""COMPUTED_VALUE"""),"")</f>
        <v/>
      </c>
      <c r="F822" t="str">
        <f ca="1">IFERROR(__xludf.DUMMYFUNCTION("""COMPUTED_VALUE"""),"")</f>
        <v/>
      </c>
      <c r="G822" t="str">
        <f ca="1">IFERROR(__xludf.DUMMYFUNCTION("""COMPUTED_VALUE"""),"")</f>
        <v/>
      </c>
    </row>
    <row r="823" spans="1:7" ht="13">
      <c r="A823" t="str">
        <f ca="1">IFERROR(__xludf.DUMMYFUNCTION("""COMPUTED_VALUE"""),"")</f>
        <v/>
      </c>
      <c r="B823" t="str">
        <f ca="1">IFERROR(__xludf.DUMMYFUNCTION("""COMPUTED_VALUE"""),"")</f>
        <v/>
      </c>
      <c r="C823" t="str">
        <f ca="1">IFERROR(__xludf.DUMMYFUNCTION("""COMPUTED_VALUE"""),"")</f>
        <v/>
      </c>
      <c r="D823" t="str">
        <f ca="1">IFERROR(__xludf.DUMMYFUNCTION("""COMPUTED_VALUE"""),"")</f>
        <v/>
      </c>
      <c r="E823" t="str">
        <f ca="1">IFERROR(__xludf.DUMMYFUNCTION("""COMPUTED_VALUE"""),"")</f>
        <v/>
      </c>
      <c r="F823" t="str">
        <f ca="1">IFERROR(__xludf.DUMMYFUNCTION("""COMPUTED_VALUE"""),"")</f>
        <v/>
      </c>
      <c r="G823" t="str">
        <f ca="1">IFERROR(__xludf.DUMMYFUNCTION("""COMPUTED_VALUE"""),"")</f>
        <v/>
      </c>
    </row>
    <row r="824" spans="1:7" ht="13">
      <c r="A824" t="str">
        <f ca="1">IFERROR(__xludf.DUMMYFUNCTION("""COMPUTED_VALUE"""),"")</f>
        <v/>
      </c>
      <c r="B824" t="str">
        <f ca="1">IFERROR(__xludf.DUMMYFUNCTION("""COMPUTED_VALUE"""),"")</f>
        <v/>
      </c>
      <c r="C824" t="str">
        <f ca="1">IFERROR(__xludf.DUMMYFUNCTION("""COMPUTED_VALUE"""),"")</f>
        <v/>
      </c>
      <c r="D824" t="str">
        <f ca="1">IFERROR(__xludf.DUMMYFUNCTION("""COMPUTED_VALUE"""),"")</f>
        <v/>
      </c>
      <c r="E824" t="str">
        <f ca="1">IFERROR(__xludf.DUMMYFUNCTION("""COMPUTED_VALUE"""),"")</f>
        <v/>
      </c>
      <c r="F824" t="str">
        <f ca="1">IFERROR(__xludf.DUMMYFUNCTION("""COMPUTED_VALUE"""),"")</f>
        <v/>
      </c>
      <c r="G824" t="str">
        <f ca="1">IFERROR(__xludf.DUMMYFUNCTION("""COMPUTED_VALUE"""),"")</f>
        <v/>
      </c>
    </row>
    <row r="825" spans="1:7" ht="13">
      <c r="A825" t="str">
        <f ca="1">IFERROR(__xludf.DUMMYFUNCTION("""COMPUTED_VALUE"""),"")</f>
        <v/>
      </c>
      <c r="B825" t="str">
        <f ca="1">IFERROR(__xludf.DUMMYFUNCTION("""COMPUTED_VALUE"""),"")</f>
        <v/>
      </c>
      <c r="C825" t="str">
        <f ca="1">IFERROR(__xludf.DUMMYFUNCTION("""COMPUTED_VALUE"""),"")</f>
        <v/>
      </c>
      <c r="D825" t="str">
        <f ca="1">IFERROR(__xludf.DUMMYFUNCTION("""COMPUTED_VALUE"""),"")</f>
        <v/>
      </c>
      <c r="E825" t="str">
        <f ca="1">IFERROR(__xludf.DUMMYFUNCTION("""COMPUTED_VALUE"""),"")</f>
        <v/>
      </c>
      <c r="F825" t="str">
        <f ca="1">IFERROR(__xludf.DUMMYFUNCTION("""COMPUTED_VALUE"""),"")</f>
        <v/>
      </c>
      <c r="G825" t="str">
        <f ca="1">IFERROR(__xludf.DUMMYFUNCTION("""COMPUTED_VALUE"""),"")</f>
        <v/>
      </c>
    </row>
    <row r="826" spans="1:7" ht="13">
      <c r="A826" t="str">
        <f ca="1">IFERROR(__xludf.DUMMYFUNCTION("""COMPUTED_VALUE"""),"")</f>
        <v/>
      </c>
      <c r="B826" t="str">
        <f ca="1">IFERROR(__xludf.DUMMYFUNCTION("""COMPUTED_VALUE"""),"")</f>
        <v/>
      </c>
      <c r="C826" t="str">
        <f ca="1">IFERROR(__xludf.DUMMYFUNCTION("""COMPUTED_VALUE"""),"")</f>
        <v/>
      </c>
      <c r="D826" t="str">
        <f ca="1">IFERROR(__xludf.DUMMYFUNCTION("""COMPUTED_VALUE"""),"")</f>
        <v/>
      </c>
      <c r="E826" t="str">
        <f ca="1">IFERROR(__xludf.DUMMYFUNCTION("""COMPUTED_VALUE"""),"")</f>
        <v/>
      </c>
      <c r="F826" t="str">
        <f ca="1">IFERROR(__xludf.DUMMYFUNCTION("""COMPUTED_VALUE"""),"")</f>
        <v/>
      </c>
      <c r="G826" t="str">
        <f ca="1">IFERROR(__xludf.DUMMYFUNCTION("""COMPUTED_VALUE"""),"")</f>
        <v/>
      </c>
    </row>
    <row r="827" spans="1:7" ht="13">
      <c r="A827" t="str">
        <f ca="1">IFERROR(__xludf.DUMMYFUNCTION("""COMPUTED_VALUE"""),"")</f>
        <v/>
      </c>
      <c r="B827" t="str">
        <f ca="1">IFERROR(__xludf.DUMMYFUNCTION("""COMPUTED_VALUE"""),"")</f>
        <v/>
      </c>
      <c r="C827" t="str">
        <f ca="1">IFERROR(__xludf.DUMMYFUNCTION("""COMPUTED_VALUE"""),"")</f>
        <v/>
      </c>
      <c r="D827" t="str">
        <f ca="1">IFERROR(__xludf.DUMMYFUNCTION("""COMPUTED_VALUE"""),"")</f>
        <v/>
      </c>
      <c r="E827" t="str">
        <f ca="1">IFERROR(__xludf.DUMMYFUNCTION("""COMPUTED_VALUE"""),"")</f>
        <v/>
      </c>
      <c r="F827" t="str">
        <f ca="1">IFERROR(__xludf.DUMMYFUNCTION("""COMPUTED_VALUE"""),"")</f>
        <v/>
      </c>
      <c r="G827" t="str">
        <f ca="1">IFERROR(__xludf.DUMMYFUNCTION("""COMPUTED_VALUE"""),"")</f>
        <v/>
      </c>
    </row>
    <row r="828" spans="1:7" ht="13">
      <c r="A828" t="str">
        <f ca="1">IFERROR(__xludf.DUMMYFUNCTION("""COMPUTED_VALUE"""),"")</f>
        <v/>
      </c>
      <c r="B828" t="str">
        <f ca="1">IFERROR(__xludf.DUMMYFUNCTION("""COMPUTED_VALUE"""),"")</f>
        <v/>
      </c>
      <c r="C828" t="str">
        <f ca="1">IFERROR(__xludf.DUMMYFUNCTION("""COMPUTED_VALUE"""),"")</f>
        <v/>
      </c>
      <c r="D828" t="str">
        <f ca="1">IFERROR(__xludf.DUMMYFUNCTION("""COMPUTED_VALUE"""),"")</f>
        <v/>
      </c>
      <c r="E828" t="str">
        <f ca="1">IFERROR(__xludf.DUMMYFUNCTION("""COMPUTED_VALUE"""),"")</f>
        <v/>
      </c>
      <c r="F828" t="str">
        <f ca="1">IFERROR(__xludf.DUMMYFUNCTION("""COMPUTED_VALUE"""),"")</f>
        <v/>
      </c>
      <c r="G828" t="str">
        <f ca="1">IFERROR(__xludf.DUMMYFUNCTION("""COMPUTED_VALUE"""),"")</f>
        <v/>
      </c>
    </row>
    <row r="829" spans="1:7" ht="13">
      <c r="A829" t="str">
        <f ca="1">IFERROR(__xludf.DUMMYFUNCTION("""COMPUTED_VALUE"""),"")</f>
        <v/>
      </c>
      <c r="B829" t="str">
        <f ca="1">IFERROR(__xludf.DUMMYFUNCTION("""COMPUTED_VALUE"""),"")</f>
        <v/>
      </c>
      <c r="C829" t="str">
        <f ca="1">IFERROR(__xludf.DUMMYFUNCTION("""COMPUTED_VALUE"""),"")</f>
        <v/>
      </c>
      <c r="D829" t="str">
        <f ca="1">IFERROR(__xludf.DUMMYFUNCTION("""COMPUTED_VALUE"""),"")</f>
        <v/>
      </c>
      <c r="E829" t="str">
        <f ca="1">IFERROR(__xludf.DUMMYFUNCTION("""COMPUTED_VALUE"""),"")</f>
        <v/>
      </c>
      <c r="F829" t="str">
        <f ca="1">IFERROR(__xludf.DUMMYFUNCTION("""COMPUTED_VALUE"""),"")</f>
        <v/>
      </c>
      <c r="G829" t="str">
        <f ca="1">IFERROR(__xludf.DUMMYFUNCTION("""COMPUTED_VALUE"""),"")</f>
        <v/>
      </c>
    </row>
    <row r="830" spans="1:7" ht="13">
      <c r="A830" t="str">
        <f ca="1">IFERROR(__xludf.DUMMYFUNCTION("""COMPUTED_VALUE"""),"")</f>
        <v/>
      </c>
      <c r="B830" t="str">
        <f ca="1">IFERROR(__xludf.DUMMYFUNCTION("""COMPUTED_VALUE"""),"")</f>
        <v/>
      </c>
      <c r="C830" t="str">
        <f ca="1">IFERROR(__xludf.DUMMYFUNCTION("""COMPUTED_VALUE"""),"")</f>
        <v/>
      </c>
      <c r="D830" t="str">
        <f ca="1">IFERROR(__xludf.DUMMYFUNCTION("""COMPUTED_VALUE"""),"")</f>
        <v/>
      </c>
      <c r="E830" t="str">
        <f ca="1">IFERROR(__xludf.DUMMYFUNCTION("""COMPUTED_VALUE"""),"")</f>
        <v/>
      </c>
      <c r="F830" t="str">
        <f ca="1">IFERROR(__xludf.DUMMYFUNCTION("""COMPUTED_VALUE"""),"")</f>
        <v/>
      </c>
      <c r="G830" t="str">
        <f ca="1">IFERROR(__xludf.DUMMYFUNCTION("""COMPUTED_VALUE"""),"")</f>
        <v/>
      </c>
    </row>
    <row r="831" spans="1:7" ht="13">
      <c r="A831" t="str">
        <f ca="1">IFERROR(__xludf.DUMMYFUNCTION("""COMPUTED_VALUE"""),"")</f>
        <v/>
      </c>
      <c r="B831" t="str">
        <f ca="1">IFERROR(__xludf.DUMMYFUNCTION("""COMPUTED_VALUE"""),"")</f>
        <v/>
      </c>
      <c r="C831" t="str">
        <f ca="1">IFERROR(__xludf.DUMMYFUNCTION("""COMPUTED_VALUE"""),"")</f>
        <v/>
      </c>
      <c r="D831" t="str">
        <f ca="1">IFERROR(__xludf.DUMMYFUNCTION("""COMPUTED_VALUE"""),"")</f>
        <v/>
      </c>
      <c r="E831" t="str">
        <f ca="1">IFERROR(__xludf.DUMMYFUNCTION("""COMPUTED_VALUE"""),"")</f>
        <v/>
      </c>
      <c r="F831" t="str">
        <f ca="1">IFERROR(__xludf.DUMMYFUNCTION("""COMPUTED_VALUE"""),"")</f>
        <v/>
      </c>
      <c r="G831" t="str">
        <f ca="1">IFERROR(__xludf.DUMMYFUNCTION("""COMPUTED_VALUE"""),"")</f>
        <v/>
      </c>
    </row>
    <row r="832" spans="1:7" ht="13">
      <c r="A832" t="str">
        <f ca="1">IFERROR(__xludf.DUMMYFUNCTION("""COMPUTED_VALUE"""),"")</f>
        <v/>
      </c>
      <c r="B832" t="str">
        <f ca="1">IFERROR(__xludf.DUMMYFUNCTION("""COMPUTED_VALUE"""),"")</f>
        <v/>
      </c>
      <c r="C832" t="str">
        <f ca="1">IFERROR(__xludf.DUMMYFUNCTION("""COMPUTED_VALUE"""),"")</f>
        <v/>
      </c>
      <c r="D832" t="str">
        <f ca="1">IFERROR(__xludf.DUMMYFUNCTION("""COMPUTED_VALUE"""),"")</f>
        <v/>
      </c>
      <c r="E832" t="str">
        <f ca="1">IFERROR(__xludf.DUMMYFUNCTION("""COMPUTED_VALUE"""),"")</f>
        <v/>
      </c>
      <c r="F832" t="str">
        <f ca="1">IFERROR(__xludf.DUMMYFUNCTION("""COMPUTED_VALUE"""),"")</f>
        <v/>
      </c>
      <c r="G832" t="str">
        <f ca="1">IFERROR(__xludf.DUMMYFUNCTION("""COMPUTED_VALUE"""),"")</f>
        <v/>
      </c>
    </row>
    <row r="833" spans="1:7" ht="13">
      <c r="A833" t="str">
        <f ca="1">IFERROR(__xludf.DUMMYFUNCTION("""COMPUTED_VALUE"""),"")</f>
        <v/>
      </c>
      <c r="B833" t="str">
        <f ca="1">IFERROR(__xludf.DUMMYFUNCTION("""COMPUTED_VALUE"""),"")</f>
        <v/>
      </c>
      <c r="C833" t="str">
        <f ca="1">IFERROR(__xludf.DUMMYFUNCTION("""COMPUTED_VALUE"""),"")</f>
        <v/>
      </c>
      <c r="D833" t="str">
        <f ca="1">IFERROR(__xludf.DUMMYFUNCTION("""COMPUTED_VALUE"""),"")</f>
        <v/>
      </c>
      <c r="E833" t="str">
        <f ca="1">IFERROR(__xludf.DUMMYFUNCTION("""COMPUTED_VALUE"""),"")</f>
        <v/>
      </c>
      <c r="F833" t="str">
        <f ca="1">IFERROR(__xludf.DUMMYFUNCTION("""COMPUTED_VALUE"""),"")</f>
        <v/>
      </c>
      <c r="G833" t="str">
        <f ca="1">IFERROR(__xludf.DUMMYFUNCTION("""COMPUTED_VALUE"""),"")</f>
        <v/>
      </c>
    </row>
    <row r="834" spans="1:7" ht="13">
      <c r="A834" t="str">
        <f ca="1">IFERROR(__xludf.DUMMYFUNCTION("""COMPUTED_VALUE"""),"")</f>
        <v/>
      </c>
      <c r="B834" t="str">
        <f ca="1">IFERROR(__xludf.DUMMYFUNCTION("""COMPUTED_VALUE"""),"")</f>
        <v/>
      </c>
      <c r="C834" t="str">
        <f ca="1">IFERROR(__xludf.DUMMYFUNCTION("""COMPUTED_VALUE"""),"")</f>
        <v/>
      </c>
      <c r="D834" t="str">
        <f ca="1">IFERROR(__xludf.DUMMYFUNCTION("""COMPUTED_VALUE"""),"")</f>
        <v/>
      </c>
      <c r="E834" t="str">
        <f ca="1">IFERROR(__xludf.DUMMYFUNCTION("""COMPUTED_VALUE"""),"")</f>
        <v/>
      </c>
      <c r="F834" t="str">
        <f ca="1">IFERROR(__xludf.DUMMYFUNCTION("""COMPUTED_VALUE"""),"")</f>
        <v/>
      </c>
      <c r="G834" t="str">
        <f ca="1">IFERROR(__xludf.DUMMYFUNCTION("""COMPUTED_VALUE"""),"")</f>
        <v/>
      </c>
    </row>
    <row r="835" spans="1:7" ht="13">
      <c r="A835" t="str">
        <f ca="1">IFERROR(__xludf.DUMMYFUNCTION("""COMPUTED_VALUE"""),"")</f>
        <v/>
      </c>
      <c r="B835" t="str">
        <f ca="1">IFERROR(__xludf.DUMMYFUNCTION("""COMPUTED_VALUE"""),"")</f>
        <v/>
      </c>
      <c r="C835" t="str">
        <f ca="1">IFERROR(__xludf.DUMMYFUNCTION("""COMPUTED_VALUE"""),"")</f>
        <v/>
      </c>
      <c r="D835" t="str">
        <f ca="1">IFERROR(__xludf.DUMMYFUNCTION("""COMPUTED_VALUE"""),"")</f>
        <v/>
      </c>
      <c r="E835" t="str">
        <f ca="1">IFERROR(__xludf.DUMMYFUNCTION("""COMPUTED_VALUE"""),"")</f>
        <v/>
      </c>
      <c r="F835" t="str">
        <f ca="1">IFERROR(__xludf.DUMMYFUNCTION("""COMPUTED_VALUE"""),"")</f>
        <v/>
      </c>
      <c r="G835" t="str">
        <f ca="1">IFERROR(__xludf.DUMMYFUNCTION("""COMPUTED_VALUE"""),"")</f>
        <v/>
      </c>
    </row>
    <row r="836" spans="1:7" ht="13">
      <c r="A836" t="str">
        <f ca="1">IFERROR(__xludf.DUMMYFUNCTION("""COMPUTED_VALUE"""),"")</f>
        <v/>
      </c>
      <c r="B836" t="str">
        <f ca="1">IFERROR(__xludf.DUMMYFUNCTION("""COMPUTED_VALUE"""),"")</f>
        <v/>
      </c>
      <c r="C836" t="str">
        <f ca="1">IFERROR(__xludf.DUMMYFUNCTION("""COMPUTED_VALUE"""),"")</f>
        <v/>
      </c>
      <c r="D836" t="str">
        <f ca="1">IFERROR(__xludf.DUMMYFUNCTION("""COMPUTED_VALUE"""),"")</f>
        <v/>
      </c>
      <c r="E836" t="str">
        <f ca="1">IFERROR(__xludf.DUMMYFUNCTION("""COMPUTED_VALUE"""),"")</f>
        <v/>
      </c>
      <c r="F836" t="str">
        <f ca="1">IFERROR(__xludf.DUMMYFUNCTION("""COMPUTED_VALUE"""),"")</f>
        <v/>
      </c>
      <c r="G836" t="str">
        <f ca="1">IFERROR(__xludf.DUMMYFUNCTION("""COMPUTED_VALUE"""),"")</f>
        <v/>
      </c>
    </row>
    <row r="837" spans="1:7" ht="13">
      <c r="A837" t="str">
        <f ca="1">IFERROR(__xludf.DUMMYFUNCTION("""COMPUTED_VALUE"""),"")</f>
        <v/>
      </c>
      <c r="B837" t="str">
        <f ca="1">IFERROR(__xludf.DUMMYFUNCTION("""COMPUTED_VALUE"""),"")</f>
        <v/>
      </c>
      <c r="C837" t="str">
        <f ca="1">IFERROR(__xludf.DUMMYFUNCTION("""COMPUTED_VALUE"""),"")</f>
        <v/>
      </c>
      <c r="D837" t="str">
        <f ca="1">IFERROR(__xludf.DUMMYFUNCTION("""COMPUTED_VALUE"""),"")</f>
        <v/>
      </c>
      <c r="E837" t="str">
        <f ca="1">IFERROR(__xludf.DUMMYFUNCTION("""COMPUTED_VALUE"""),"")</f>
        <v/>
      </c>
      <c r="F837" t="str">
        <f ca="1">IFERROR(__xludf.DUMMYFUNCTION("""COMPUTED_VALUE"""),"")</f>
        <v/>
      </c>
      <c r="G837" t="str">
        <f ca="1">IFERROR(__xludf.DUMMYFUNCTION("""COMPUTED_VALUE"""),"")</f>
        <v/>
      </c>
    </row>
    <row r="838" spans="1:7" ht="13">
      <c r="A838" t="str">
        <f ca="1">IFERROR(__xludf.DUMMYFUNCTION("""COMPUTED_VALUE"""),"")</f>
        <v/>
      </c>
      <c r="B838" t="str">
        <f ca="1">IFERROR(__xludf.DUMMYFUNCTION("""COMPUTED_VALUE"""),"")</f>
        <v/>
      </c>
      <c r="C838" t="str">
        <f ca="1">IFERROR(__xludf.DUMMYFUNCTION("""COMPUTED_VALUE"""),"")</f>
        <v/>
      </c>
      <c r="D838" t="str">
        <f ca="1">IFERROR(__xludf.DUMMYFUNCTION("""COMPUTED_VALUE"""),"")</f>
        <v/>
      </c>
      <c r="E838" t="str">
        <f ca="1">IFERROR(__xludf.DUMMYFUNCTION("""COMPUTED_VALUE"""),"")</f>
        <v/>
      </c>
      <c r="F838" t="str">
        <f ca="1">IFERROR(__xludf.DUMMYFUNCTION("""COMPUTED_VALUE"""),"")</f>
        <v/>
      </c>
      <c r="G838" t="str">
        <f ca="1">IFERROR(__xludf.DUMMYFUNCTION("""COMPUTED_VALUE"""),"")</f>
        <v/>
      </c>
    </row>
    <row r="839" spans="1:7" ht="13">
      <c r="A839" t="str">
        <f ca="1">IFERROR(__xludf.DUMMYFUNCTION("""COMPUTED_VALUE"""),"")</f>
        <v/>
      </c>
      <c r="B839" t="str">
        <f ca="1">IFERROR(__xludf.DUMMYFUNCTION("""COMPUTED_VALUE"""),"")</f>
        <v/>
      </c>
      <c r="C839" t="str">
        <f ca="1">IFERROR(__xludf.DUMMYFUNCTION("""COMPUTED_VALUE"""),"")</f>
        <v/>
      </c>
      <c r="D839" t="str">
        <f ca="1">IFERROR(__xludf.DUMMYFUNCTION("""COMPUTED_VALUE"""),"")</f>
        <v/>
      </c>
      <c r="E839" t="str">
        <f ca="1">IFERROR(__xludf.DUMMYFUNCTION("""COMPUTED_VALUE"""),"")</f>
        <v/>
      </c>
      <c r="F839" t="str">
        <f ca="1">IFERROR(__xludf.DUMMYFUNCTION("""COMPUTED_VALUE"""),"")</f>
        <v/>
      </c>
      <c r="G839" t="str">
        <f ca="1">IFERROR(__xludf.DUMMYFUNCTION("""COMPUTED_VALUE"""),"")</f>
        <v/>
      </c>
    </row>
    <row r="840" spans="1:7" ht="13">
      <c r="A840" t="str">
        <f ca="1">IFERROR(__xludf.DUMMYFUNCTION("""COMPUTED_VALUE"""),"")</f>
        <v/>
      </c>
      <c r="B840" t="str">
        <f ca="1">IFERROR(__xludf.DUMMYFUNCTION("""COMPUTED_VALUE"""),"")</f>
        <v/>
      </c>
      <c r="C840" t="str">
        <f ca="1">IFERROR(__xludf.DUMMYFUNCTION("""COMPUTED_VALUE"""),"")</f>
        <v/>
      </c>
      <c r="D840" t="str">
        <f ca="1">IFERROR(__xludf.DUMMYFUNCTION("""COMPUTED_VALUE"""),"")</f>
        <v/>
      </c>
      <c r="E840" t="str">
        <f ca="1">IFERROR(__xludf.DUMMYFUNCTION("""COMPUTED_VALUE"""),"")</f>
        <v/>
      </c>
      <c r="F840" t="str">
        <f ca="1">IFERROR(__xludf.DUMMYFUNCTION("""COMPUTED_VALUE"""),"")</f>
        <v/>
      </c>
      <c r="G840" t="str">
        <f ca="1">IFERROR(__xludf.DUMMYFUNCTION("""COMPUTED_VALUE"""),"")</f>
        <v/>
      </c>
    </row>
    <row r="841" spans="1:7" ht="13">
      <c r="A841" t="str">
        <f ca="1">IFERROR(__xludf.DUMMYFUNCTION("""COMPUTED_VALUE"""),"")</f>
        <v/>
      </c>
      <c r="B841" t="str">
        <f ca="1">IFERROR(__xludf.DUMMYFUNCTION("""COMPUTED_VALUE"""),"")</f>
        <v/>
      </c>
      <c r="C841" t="str">
        <f ca="1">IFERROR(__xludf.DUMMYFUNCTION("""COMPUTED_VALUE"""),"")</f>
        <v/>
      </c>
      <c r="D841" t="str">
        <f ca="1">IFERROR(__xludf.DUMMYFUNCTION("""COMPUTED_VALUE"""),"")</f>
        <v/>
      </c>
      <c r="E841" t="str">
        <f ca="1">IFERROR(__xludf.DUMMYFUNCTION("""COMPUTED_VALUE"""),"")</f>
        <v/>
      </c>
      <c r="F841" t="str">
        <f ca="1">IFERROR(__xludf.DUMMYFUNCTION("""COMPUTED_VALUE"""),"")</f>
        <v/>
      </c>
      <c r="G841" t="str">
        <f ca="1">IFERROR(__xludf.DUMMYFUNCTION("""COMPUTED_VALUE"""),"")</f>
        <v/>
      </c>
    </row>
    <row r="842" spans="1:7" ht="13">
      <c r="A842" t="str">
        <f ca="1">IFERROR(__xludf.DUMMYFUNCTION("""COMPUTED_VALUE"""),"")</f>
        <v/>
      </c>
      <c r="B842" t="str">
        <f ca="1">IFERROR(__xludf.DUMMYFUNCTION("""COMPUTED_VALUE"""),"")</f>
        <v/>
      </c>
      <c r="C842" t="str">
        <f ca="1">IFERROR(__xludf.DUMMYFUNCTION("""COMPUTED_VALUE"""),"")</f>
        <v/>
      </c>
      <c r="D842" t="str">
        <f ca="1">IFERROR(__xludf.DUMMYFUNCTION("""COMPUTED_VALUE"""),"")</f>
        <v/>
      </c>
      <c r="E842" t="str">
        <f ca="1">IFERROR(__xludf.DUMMYFUNCTION("""COMPUTED_VALUE"""),"")</f>
        <v/>
      </c>
      <c r="F842" t="str">
        <f ca="1">IFERROR(__xludf.DUMMYFUNCTION("""COMPUTED_VALUE"""),"")</f>
        <v/>
      </c>
      <c r="G842" t="str">
        <f ca="1">IFERROR(__xludf.DUMMYFUNCTION("""COMPUTED_VALUE"""),"")</f>
        <v/>
      </c>
    </row>
    <row r="843" spans="1:7" ht="13">
      <c r="A843" t="str">
        <f ca="1">IFERROR(__xludf.DUMMYFUNCTION("""COMPUTED_VALUE"""),"")</f>
        <v/>
      </c>
      <c r="B843" t="str">
        <f ca="1">IFERROR(__xludf.DUMMYFUNCTION("""COMPUTED_VALUE"""),"")</f>
        <v/>
      </c>
      <c r="C843" t="str">
        <f ca="1">IFERROR(__xludf.DUMMYFUNCTION("""COMPUTED_VALUE"""),"")</f>
        <v/>
      </c>
      <c r="D843" t="str">
        <f ca="1">IFERROR(__xludf.DUMMYFUNCTION("""COMPUTED_VALUE"""),"")</f>
        <v/>
      </c>
      <c r="E843" t="str">
        <f ca="1">IFERROR(__xludf.DUMMYFUNCTION("""COMPUTED_VALUE"""),"")</f>
        <v/>
      </c>
      <c r="F843" t="str">
        <f ca="1">IFERROR(__xludf.DUMMYFUNCTION("""COMPUTED_VALUE"""),"")</f>
        <v/>
      </c>
      <c r="G843" t="str">
        <f ca="1">IFERROR(__xludf.DUMMYFUNCTION("""COMPUTED_VALUE"""),"")</f>
        <v/>
      </c>
    </row>
    <row r="844" spans="1:7" ht="13">
      <c r="A844" t="str">
        <f ca="1">IFERROR(__xludf.DUMMYFUNCTION("""COMPUTED_VALUE"""),"")</f>
        <v/>
      </c>
      <c r="B844" t="str">
        <f ca="1">IFERROR(__xludf.DUMMYFUNCTION("""COMPUTED_VALUE"""),"")</f>
        <v/>
      </c>
      <c r="C844" t="str">
        <f ca="1">IFERROR(__xludf.DUMMYFUNCTION("""COMPUTED_VALUE"""),"")</f>
        <v/>
      </c>
      <c r="D844" t="str">
        <f ca="1">IFERROR(__xludf.DUMMYFUNCTION("""COMPUTED_VALUE"""),"")</f>
        <v/>
      </c>
      <c r="E844" t="str">
        <f ca="1">IFERROR(__xludf.DUMMYFUNCTION("""COMPUTED_VALUE"""),"")</f>
        <v/>
      </c>
      <c r="F844" t="str">
        <f ca="1">IFERROR(__xludf.DUMMYFUNCTION("""COMPUTED_VALUE"""),"")</f>
        <v/>
      </c>
      <c r="G844" t="str">
        <f ca="1">IFERROR(__xludf.DUMMYFUNCTION("""COMPUTED_VALUE"""),"")</f>
        <v/>
      </c>
    </row>
    <row r="845" spans="1:7" ht="13">
      <c r="A845" t="str">
        <f ca="1">IFERROR(__xludf.DUMMYFUNCTION("""COMPUTED_VALUE"""),"")</f>
        <v/>
      </c>
      <c r="B845" t="str">
        <f ca="1">IFERROR(__xludf.DUMMYFUNCTION("""COMPUTED_VALUE"""),"")</f>
        <v/>
      </c>
      <c r="C845" t="str">
        <f ca="1">IFERROR(__xludf.DUMMYFUNCTION("""COMPUTED_VALUE"""),"")</f>
        <v/>
      </c>
      <c r="D845" t="str">
        <f ca="1">IFERROR(__xludf.DUMMYFUNCTION("""COMPUTED_VALUE"""),"")</f>
        <v/>
      </c>
      <c r="E845" t="str">
        <f ca="1">IFERROR(__xludf.DUMMYFUNCTION("""COMPUTED_VALUE"""),"")</f>
        <v/>
      </c>
      <c r="F845" t="str">
        <f ca="1">IFERROR(__xludf.DUMMYFUNCTION("""COMPUTED_VALUE"""),"")</f>
        <v/>
      </c>
      <c r="G845" t="str">
        <f ca="1">IFERROR(__xludf.DUMMYFUNCTION("""COMPUTED_VALUE"""),"")</f>
        <v/>
      </c>
    </row>
    <row r="846" spans="1:7" ht="13">
      <c r="A846" t="str">
        <f ca="1">IFERROR(__xludf.DUMMYFUNCTION("""COMPUTED_VALUE"""),"")</f>
        <v/>
      </c>
      <c r="B846" t="str">
        <f ca="1">IFERROR(__xludf.DUMMYFUNCTION("""COMPUTED_VALUE"""),"")</f>
        <v/>
      </c>
      <c r="C846" t="str">
        <f ca="1">IFERROR(__xludf.DUMMYFUNCTION("""COMPUTED_VALUE"""),"")</f>
        <v/>
      </c>
      <c r="D846" t="str">
        <f ca="1">IFERROR(__xludf.DUMMYFUNCTION("""COMPUTED_VALUE"""),"")</f>
        <v/>
      </c>
      <c r="E846" t="str">
        <f ca="1">IFERROR(__xludf.DUMMYFUNCTION("""COMPUTED_VALUE"""),"")</f>
        <v/>
      </c>
      <c r="F846" t="str">
        <f ca="1">IFERROR(__xludf.DUMMYFUNCTION("""COMPUTED_VALUE"""),"")</f>
        <v/>
      </c>
      <c r="G846" t="str">
        <f ca="1">IFERROR(__xludf.DUMMYFUNCTION("""COMPUTED_VALUE"""),"")</f>
        <v/>
      </c>
    </row>
    <row r="847" spans="1:7" ht="13">
      <c r="A847" t="str">
        <f ca="1">IFERROR(__xludf.DUMMYFUNCTION("""COMPUTED_VALUE"""),"")</f>
        <v/>
      </c>
      <c r="B847" t="str">
        <f ca="1">IFERROR(__xludf.DUMMYFUNCTION("""COMPUTED_VALUE"""),"")</f>
        <v/>
      </c>
      <c r="C847" t="str">
        <f ca="1">IFERROR(__xludf.DUMMYFUNCTION("""COMPUTED_VALUE"""),"")</f>
        <v/>
      </c>
      <c r="D847" t="str">
        <f ca="1">IFERROR(__xludf.DUMMYFUNCTION("""COMPUTED_VALUE"""),"")</f>
        <v/>
      </c>
      <c r="E847" t="str">
        <f ca="1">IFERROR(__xludf.DUMMYFUNCTION("""COMPUTED_VALUE"""),"")</f>
        <v/>
      </c>
      <c r="F847" t="str">
        <f ca="1">IFERROR(__xludf.DUMMYFUNCTION("""COMPUTED_VALUE"""),"")</f>
        <v/>
      </c>
      <c r="G847" t="str">
        <f ca="1">IFERROR(__xludf.DUMMYFUNCTION("""COMPUTED_VALUE"""),"")</f>
        <v/>
      </c>
    </row>
    <row r="848" spans="1:7" ht="13">
      <c r="A848" t="str">
        <f ca="1">IFERROR(__xludf.DUMMYFUNCTION("""COMPUTED_VALUE"""),"")</f>
        <v/>
      </c>
      <c r="B848" t="str">
        <f ca="1">IFERROR(__xludf.DUMMYFUNCTION("""COMPUTED_VALUE"""),"")</f>
        <v/>
      </c>
      <c r="C848" t="str">
        <f ca="1">IFERROR(__xludf.DUMMYFUNCTION("""COMPUTED_VALUE"""),"")</f>
        <v/>
      </c>
      <c r="D848" t="str">
        <f ca="1">IFERROR(__xludf.DUMMYFUNCTION("""COMPUTED_VALUE"""),"")</f>
        <v/>
      </c>
      <c r="E848" t="str">
        <f ca="1">IFERROR(__xludf.DUMMYFUNCTION("""COMPUTED_VALUE"""),"")</f>
        <v/>
      </c>
      <c r="F848" t="str">
        <f ca="1">IFERROR(__xludf.DUMMYFUNCTION("""COMPUTED_VALUE"""),"")</f>
        <v/>
      </c>
      <c r="G848" t="str">
        <f ca="1">IFERROR(__xludf.DUMMYFUNCTION("""COMPUTED_VALUE"""),"")</f>
        <v/>
      </c>
    </row>
    <row r="849" spans="1:7" ht="13">
      <c r="A849" t="str">
        <f ca="1">IFERROR(__xludf.DUMMYFUNCTION("""COMPUTED_VALUE"""),"")</f>
        <v/>
      </c>
      <c r="B849" t="str">
        <f ca="1">IFERROR(__xludf.DUMMYFUNCTION("""COMPUTED_VALUE"""),"")</f>
        <v/>
      </c>
      <c r="C849" t="str">
        <f ca="1">IFERROR(__xludf.DUMMYFUNCTION("""COMPUTED_VALUE"""),"")</f>
        <v/>
      </c>
      <c r="D849" t="str">
        <f ca="1">IFERROR(__xludf.DUMMYFUNCTION("""COMPUTED_VALUE"""),"")</f>
        <v/>
      </c>
      <c r="E849" t="str">
        <f ca="1">IFERROR(__xludf.DUMMYFUNCTION("""COMPUTED_VALUE"""),"")</f>
        <v/>
      </c>
      <c r="F849" t="str">
        <f ca="1">IFERROR(__xludf.DUMMYFUNCTION("""COMPUTED_VALUE"""),"")</f>
        <v/>
      </c>
      <c r="G849" t="str">
        <f ca="1">IFERROR(__xludf.DUMMYFUNCTION("""COMPUTED_VALUE"""),"")</f>
        <v/>
      </c>
    </row>
    <row r="850" spans="1:7" ht="13">
      <c r="A850" t="str">
        <f ca="1">IFERROR(__xludf.DUMMYFUNCTION("""COMPUTED_VALUE"""),"")</f>
        <v/>
      </c>
      <c r="B850" t="str">
        <f ca="1">IFERROR(__xludf.DUMMYFUNCTION("""COMPUTED_VALUE"""),"")</f>
        <v/>
      </c>
      <c r="C850" t="str">
        <f ca="1">IFERROR(__xludf.DUMMYFUNCTION("""COMPUTED_VALUE"""),"")</f>
        <v/>
      </c>
      <c r="D850" t="str">
        <f ca="1">IFERROR(__xludf.DUMMYFUNCTION("""COMPUTED_VALUE"""),"")</f>
        <v/>
      </c>
      <c r="E850" t="str">
        <f ca="1">IFERROR(__xludf.DUMMYFUNCTION("""COMPUTED_VALUE"""),"")</f>
        <v/>
      </c>
      <c r="F850" t="str">
        <f ca="1">IFERROR(__xludf.DUMMYFUNCTION("""COMPUTED_VALUE"""),"")</f>
        <v/>
      </c>
      <c r="G850" t="str">
        <f ca="1">IFERROR(__xludf.DUMMYFUNCTION("""COMPUTED_VALUE"""),"")</f>
        <v/>
      </c>
    </row>
    <row r="851" spans="1:7" ht="13">
      <c r="A851" t="str">
        <f ca="1">IFERROR(__xludf.DUMMYFUNCTION("""COMPUTED_VALUE"""),"")</f>
        <v/>
      </c>
      <c r="B851" t="str">
        <f ca="1">IFERROR(__xludf.DUMMYFUNCTION("""COMPUTED_VALUE"""),"")</f>
        <v/>
      </c>
      <c r="C851" t="str">
        <f ca="1">IFERROR(__xludf.DUMMYFUNCTION("""COMPUTED_VALUE"""),"")</f>
        <v/>
      </c>
      <c r="D851" t="str">
        <f ca="1">IFERROR(__xludf.DUMMYFUNCTION("""COMPUTED_VALUE"""),"")</f>
        <v/>
      </c>
      <c r="E851" t="str">
        <f ca="1">IFERROR(__xludf.DUMMYFUNCTION("""COMPUTED_VALUE"""),"")</f>
        <v/>
      </c>
      <c r="F851" t="str">
        <f ca="1">IFERROR(__xludf.DUMMYFUNCTION("""COMPUTED_VALUE"""),"")</f>
        <v/>
      </c>
      <c r="G851" t="str">
        <f ca="1">IFERROR(__xludf.DUMMYFUNCTION("""COMPUTED_VALUE"""),"")</f>
        <v/>
      </c>
    </row>
    <row r="852" spans="1:7" ht="13">
      <c r="A852" t="str">
        <f ca="1">IFERROR(__xludf.DUMMYFUNCTION("""COMPUTED_VALUE"""),"")</f>
        <v/>
      </c>
      <c r="B852" t="str">
        <f ca="1">IFERROR(__xludf.DUMMYFUNCTION("""COMPUTED_VALUE"""),"")</f>
        <v/>
      </c>
      <c r="C852" t="str">
        <f ca="1">IFERROR(__xludf.DUMMYFUNCTION("""COMPUTED_VALUE"""),"")</f>
        <v/>
      </c>
      <c r="D852" t="str">
        <f ca="1">IFERROR(__xludf.DUMMYFUNCTION("""COMPUTED_VALUE"""),"")</f>
        <v/>
      </c>
      <c r="E852" t="str">
        <f ca="1">IFERROR(__xludf.DUMMYFUNCTION("""COMPUTED_VALUE"""),"")</f>
        <v/>
      </c>
      <c r="F852" t="str">
        <f ca="1">IFERROR(__xludf.DUMMYFUNCTION("""COMPUTED_VALUE"""),"")</f>
        <v/>
      </c>
      <c r="G852" t="str">
        <f ca="1">IFERROR(__xludf.DUMMYFUNCTION("""COMPUTED_VALUE"""),"")</f>
        <v/>
      </c>
    </row>
    <row r="853" spans="1:7" ht="13">
      <c r="A853" t="str">
        <f ca="1">IFERROR(__xludf.DUMMYFUNCTION("""COMPUTED_VALUE"""),"")</f>
        <v/>
      </c>
      <c r="B853" t="str">
        <f ca="1">IFERROR(__xludf.DUMMYFUNCTION("""COMPUTED_VALUE"""),"")</f>
        <v/>
      </c>
      <c r="C853" t="str">
        <f ca="1">IFERROR(__xludf.DUMMYFUNCTION("""COMPUTED_VALUE"""),"")</f>
        <v/>
      </c>
      <c r="D853" t="str">
        <f ca="1">IFERROR(__xludf.DUMMYFUNCTION("""COMPUTED_VALUE"""),"")</f>
        <v/>
      </c>
      <c r="E853" t="str">
        <f ca="1">IFERROR(__xludf.DUMMYFUNCTION("""COMPUTED_VALUE"""),"")</f>
        <v/>
      </c>
      <c r="F853" t="str">
        <f ca="1">IFERROR(__xludf.DUMMYFUNCTION("""COMPUTED_VALUE"""),"")</f>
        <v/>
      </c>
      <c r="G853" t="str">
        <f ca="1">IFERROR(__xludf.DUMMYFUNCTION("""COMPUTED_VALUE"""),"")</f>
        <v/>
      </c>
    </row>
    <row r="854" spans="1:7" ht="13">
      <c r="A854" t="str">
        <f ca="1">IFERROR(__xludf.DUMMYFUNCTION("""COMPUTED_VALUE"""),"")</f>
        <v/>
      </c>
      <c r="B854" t="str">
        <f ca="1">IFERROR(__xludf.DUMMYFUNCTION("""COMPUTED_VALUE"""),"")</f>
        <v/>
      </c>
      <c r="C854" t="str">
        <f ca="1">IFERROR(__xludf.DUMMYFUNCTION("""COMPUTED_VALUE"""),"")</f>
        <v/>
      </c>
      <c r="D854" t="str">
        <f ca="1">IFERROR(__xludf.DUMMYFUNCTION("""COMPUTED_VALUE"""),"")</f>
        <v/>
      </c>
      <c r="E854" t="str">
        <f ca="1">IFERROR(__xludf.DUMMYFUNCTION("""COMPUTED_VALUE"""),"")</f>
        <v/>
      </c>
      <c r="F854" t="str">
        <f ca="1">IFERROR(__xludf.DUMMYFUNCTION("""COMPUTED_VALUE"""),"")</f>
        <v/>
      </c>
      <c r="G854" t="str">
        <f ca="1">IFERROR(__xludf.DUMMYFUNCTION("""COMPUTED_VALUE"""),"")</f>
        <v/>
      </c>
    </row>
    <row r="855" spans="1:7" ht="13">
      <c r="A855" t="str">
        <f ca="1">IFERROR(__xludf.DUMMYFUNCTION("""COMPUTED_VALUE"""),"")</f>
        <v/>
      </c>
      <c r="B855" t="str">
        <f ca="1">IFERROR(__xludf.DUMMYFUNCTION("""COMPUTED_VALUE"""),"")</f>
        <v/>
      </c>
      <c r="C855" t="str">
        <f ca="1">IFERROR(__xludf.DUMMYFUNCTION("""COMPUTED_VALUE"""),"")</f>
        <v/>
      </c>
      <c r="D855" t="str">
        <f ca="1">IFERROR(__xludf.DUMMYFUNCTION("""COMPUTED_VALUE"""),"")</f>
        <v/>
      </c>
      <c r="E855" t="str">
        <f ca="1">IFERROR(__xludf.DUMMYFUNCTION("""COMPUTED_VALUE"""),"")</f>
        <v/>
      </c>
      <c r="F855" t="str">
        <f ca="1">IFERROR(__xludf.DUMMYFUNCTION("""COMPUTED_VALUE"""),"")</f>
        <v/>
      </c>
      <c r="G855" t="str">
        <f ca="1">IFERROR(__xludf.DUMMYFUNCTION("""COMPUTED_VALUE"""),"")</f>
        <v/>
      </c>
    </row>
    <row r="856" spans="1:7" ht="13">
      <c r="A856" t="str">
        <f ca="1">IFERROR(__xludf.DUMMYFUNCTION("""COMPUTED_VALUE"""),"")</f>
        <v/>
      </c>
      <c r="B856" t="str">
        <f ca="1">IFERROR(__xludf.DUMMYFUNCTION("""COMPUTED_VALUE"""),"")</f>
        <v/>
      </c>
      <c r="C856" t="str">
        <f ca="1">IFERROR(__xludf.DUMMYFUNCTION("""COMPUTED_VALUE"""),"")</f>
        <v/>
      </c>
      <c r="D856" t="str">
        <f ca="1">IFERROR(__xludf.DUMMYFUNCTION("""COMPUTED_VALUE"""),"")</f>
        <v/>
      </c>
      <c r="E856" t="str">
        <f ca="1">IFERROR(__xludf.DUMMYFUNCTION("""COMPUTED_VALUE"""),"")</f>
        <v/>
      </c>
      <c r="F856" t="str">
        <f ca="1">IFERROR(__xludf.DUMMYFUNCTION("""COMPUTED_VALUE"""),"")</f>
        <v/>
      </c>
      <c r="G856" t="str">
        <f ca="1">IFERROR(__xludf.DUMMYFUNCTION("""COMPUTED_VALUE"""),"")</f>
        <v/>
      </c>
    </row>
    <row r="857" spans="1:7" ht="13">
      <c r="A857" t="str">
        <f ca="1">IFERROR(__xludf.DUMMYFUNCTION("""COMPUTED_VALUE"""),"")</f>
        <v/>
      </c>
      <c r="B857" t="str">
        <f ca="1">IFERROR(__xludf.DUMMYFUNCTION("""COMPUTED_VALUE"""),"")</f>
        <v/>
      </c>
      <c r="C857" t="str">
        <f ca="1">IFERROR(__xludf.DUMMYFUNCTION("""COMPUTED_VALUE"""),"")</f>
        <v/>
      </c>
      <c r="D857" t="str">
        <f ca="1">IFERROR(__xludf.DUMMYFUNCTION("""COMPUTED_VALUE"""),"")</f>
        <v/>
      </c>
      <c r="E857" t="str">
        <f ca="1">IFERROR(__xludf.DUMMYFUNCTION("""COMPUTED_VALUE"""),"")</f>
        <v/>
      </c>
      <c r="F857" t="str">
        <f ca="1">IFERROR(__xludf.DUMMYFUNCTION("""COMPUTED_VALUE"""),"")</f>
        <v/>
      </c>
      <c r="G857" t="str">
        <f ca="1">IFERROR(__xludf.DUMMYFUNCTION("""COMPUTED_VALUE"""),"")</f>
        <v/>
      </c>
    </row>
    <row r="858" spans="1:7" ht="13">
      <c r="A858" t="str">
        <f ca="1">IFERROR(__xludf.DUMMYFUNCTION("""COMPUTED_VALUE"""),"")</f>
        <v/>
      </c>
      <c r="B858" t="str">
        <f ca="1">IFERROR(__xludf.DUMMYFUNCTION("""COMPUTED_VALUE"""),"")</f>
        <v/>
      </c>
      <c r="C858" t="str">
        <f ca="1">IFERROR(__xludf.DUMMYFUNCTION("""COMPUTED_VALUE"""),"")</f>
        <v/>
      </c>
      <c r="D858" t="str">
        <f ca="1">IFERROR(__xludf.DUMMYFUNCTION("""COMPUTED_VALUE"""),"")</f>
        <v/>
      </c>
      <c r="E858" t="str">
        <f ca="1">IFERROR(__xludf.DUMMYFUNCTION("""COMPUTED_VALUE"""),"")</f>
        <v/>
      </c>
      <c r="F858" t="str">
        <f ca="1">IFERROR(__xludf.DUMMYFUNCTION("""COMPUTED_VALUE"""),"")</f>
        <v/>
      </c>
      <c r="G858" t="str">
        <f ca="1">IFERROR(__xludf.DUMMYFUNCTION("""COMPUTED_VALUE"""),"")</f>
        <v/>
      </c>
    </row>
    <row r="859" spans="1:7" ht="13">
      <c r="A859" t="str">
        <f ca="1">IFERROR(__xludf.DUMMYFUNCTION("""COMPUTED_VALUE"""),"")</f>
        <v/>
      </c>
      <c r="B859" t="str">
        <f ca="1">IFERROR(__xludf.DUMMYFUNCTION("""COMPUTED_VALUE"""),"")</f>
        <v/>
      </c>
      <c r="C859" t="str">
        <f ca="1">IFERROR(__xludf.DUMMYFUNCTION("""COMPUTED_VALUE"""),"")</f>
        <v/>
      </c>
      <c r="D859" t="str">
        <f ca="1">IFERROR(__xludf.DUMMYFUNCTION("""COMPUTED_VALUE"""),"")</f>
        <v/>
      </c>
      <c r="E859" t="str">
        <f ca="1">IFERROR(__xludf.DUMMYFUNCTION("""COMPUTED_VALUE"""),"")</f>
        <v/>
      </c>
      <c r="F859" t="str">
        <f ca="1">IFERROR(__xludf.DUMMYFUNCTION("""COMPUTED_VALUE"""),"")</f>
        <v/>
      </c>
      <c r="G859" t="str">
        <f ca="1">IFERROR(__xludf.DUMMYFUNCTION("""COMPUTED_VALUE"""),"")</f>
        <v/>
      </c>
    </row>
    <row r="860" spans="1:7" ht="13">
      <c r="A860" t="str">
        <f ca="1">IFERROR(__xludf.DUMMYFUNCTION("""COMPUTED_VALUE"""),"")</f>
        <v/>
      </c>
      <c r="B860" t="str">
        <f ca="1">IFERROR(__xludf.DUMMYFUNCTION("""COMPUTED_VALUE"""),"")</f>
        <v/>
      </c>
      <c r="C860" t="str">
        <f ca="1">IFERROR(__xludf.DUMMYFUNCTION("""COMPUTED_VALUE"""),"")</f>
        <v/>
      </c>
      <c r="D860" t="str">
        <f ca="1">IFERROR(__xludf.DUMMYFUNCTION("""COMPUTED_VALUE"""),"")</f>
        <v/>
      </c>
      <c r="E860" t="str">
        <f ca="1">IFERROR(__xludf.DUMMYFUNCTION("""COMPUTED_VALUE"""),"")</f>
        <v/>
      </c>
      <c r="F860" t="str">
        <f ca="1">IFERROR(__xludf.DUMMYFUNCTION("""COMPUTED_VALUE"""),"")</f>
        <v/>
      </c>
      <c r="G860" t="str">
        <f ca="1">IFERROR(__xludf.DUMMYFUNCTION("""COMPUTED_VALUE"""),"")</f>
        <v/>
      </c>
    </row>
    <row r="861" spans="1:7" ht="13">
      <c r="A861" t="str">
        <f ca="1">IFERROR(__xludf.DUMMYFUNCTION("""COMPUTED_VALUE"""),"")</f>
        <v/>
      </c>
      <c r="B861" t="str">
        <f ca="1">IFERROR(__xludf.DUMMYFUNCTION("""COMPUTED_VALUE"""),"")</f>
        <v/>
      </c>
      <c r="C861" t="str">
        <f ca="1">IFERROR(__xludf.DUMMYFUNCTION("""COMPUTED_VALUE"""),"")</f>
        <v/>
      </c>
      <c r="D861" t="str">
        <f ca="1">IFERROR(__xludf.DUMMYFUNCTION("""COMPUTED_VALUE"""),"")</f>
        <v/>
      </c>
      <c r="E861" t="str">
        <f ca="1">IFERROR(__xludf.DUMMYFUNCTION("""COMPUTED_VALUE"""),"")</f>
        <v/>
      </c>
      <c r="F861" t="str">
        <f ca="1">IFERROR(__xludf.DUMMYFUNCTION("""COMPUTED_VALUE"""),"")</f>
        <v/>
      </c>
      <c r="G861" t="str">
        <f ca="1">IFERROR(__xludf.DUMMYFUNCTION("""COMPUTED_VALUE"""),"")</f>
        <v/>
      </c>
    </row>
    <row r="862" spans="1:7" ht="13">
      <c r="A862" t="str">
        <f ca="1">IFERROR(__xludf.DUMMYFUNCTION("""COMPUTED_VALUE"""),"")</f>
        <v/>
      </c>
      <c r="B862" t="str">
        <f ca="1">IFERROR(__xludf.DUMMYFUNCTION("""COMPUTED_VALUE"""),"")</f>
        <v/>
      </c>
      <c r="C862" t="str">
        <f ca="1">IFERROR(__xludf.DUMMYFUNCTION("""COMPUTED_VALUE"""),"")</f>
        <v/>
      </c>
      <c r="D862" t="str">
        <f ca="1">IFERROR(__xludf.DUMMYFUNCTION("""COMPUTED_VALUE"""),"")</f>
        <v/>
      </c>
      <c r="E862" t="str">
        <f ca="1">IFERROR(__xludf.DUMMYFUNCTION("""COMPUTED_VALUE"""),"")</f>
        <v/>
      </c>
      <c r="F862" t="str">
        <f ca="1">IFERROR(__xludf.DUMMYFUNCTION("""COMPUTED_VALUE"""),"")</f>
        <v/>
      </c>
      <c r="G862" t="str">
        <f ca="1">IFERROR(__xludf.DUMMYFUNCTION("""COMPUTED_VALUE"""),"")</f>
        <v/>
      </c>
    </row>
    <row r="863" spans="1:7" ht="13">
      <c r="A863" t="str">
        <f ca="1">IFERROR(__xludf.DUMMYFUNCTION("""COMPUTED_VALUE"""),"")</f>
        <v/>
      </c>
      <c r="B863" t="str">
        <f ca="1">IFERROR(__xludf.DUMMYFUNCTION("""COMPUTED_VALUE"""),"")</f>
        <v/>
      </c>
      <c r="C863" t="str">
        <f ca="1">IFERROR(__xludf.DUMMYFUNCTION("""COMPUTED_VALUE"""),"")</f>
        <v/>
      </c>
      <c r="D863" t="str">
        <f ca="1">IFERROR(__xludf.DUMMYFUNCTION("""COMPUTED_VALUE"""),"")</f>
        <v/>
      </c>
      <c r="E863" t="str">
        <f ca="1">IFERROR(__xludf.DUMMYFUNCTION("""COMPUTED_VALUE"""),"")</f>
        <v/>
      </c>
      <c r="F863" t="str">
        <f ca="1">IFERROR(__xludf.DUMMYFUNCTION("""COMPUTED_VALUE"""),"")</f>
        <v/>
      </c>
      <c r="G863" t="str">
        <f ca="1">IFERROR(__xludf.DUMMYFUNCTION("""COMPUTED_VALUE"""),"")</f>
        <v/>
      </c>
    </row>
    <row r="864" spans="1:7" ht="13">
      <c r="A864" t="str">
        <f ca="1">IFERROR(__xludf.DUMMYFUNCTION("""COMPUTED_VALUE"""),"")</f>
        <v/>
      </c>
      <c r="B864" t="str">
        <f ca="1">IFERROR(__xludf.DUMMYFUNCTION("""COMPUTED_VALUE"""),"")</f>
        <v/>
      </c>
      <c r="C864" t="str">
        <f ca="1">IFERROR(__xludf.DUMMYFUNCTION("""COMPUTED_VALUE"""),"")</f>
        <v/>
      </c>
      <c r="D864" t="str">
        <f ca="1">IFERROR(__xludf.DUMMYFUNCTION("""COMPUTED_VALUE"""),"")</f>
        <v/>
      </c>
      <c r="E864" t="str">
        <f ca="1">IFERROR(__xludf.DUMMYFUNCTION("""COMPUTED_VALUE"""),"")</f>
        <v/>
      </c>
      <c r="F864" t="str">
        <f ca="1">IFERROR(__xludf.DUMMYFUNCTION("""COMPUTED_VALUE"""),"")</f>
        <v/>
      </c>
      <c r="G864" t="str">
        <f ca="1">IFERROR(__xludf.DUMMYFUNCTION("""COMPUTED_VALUE"""),"")</f>
        <v/>
      </c>
    </row>
    <row r="865" spans="1:7" ht="13">
      <c r="A865" t="str">
        <f ca="1">IFERROR(__xludf.DUMMYFUNCTION("""COMPUTED_VALUE"""),"")</f>
        <v/>
      </c>
      <c r="B865" t="str">
        <f ca="1">IFERROR(__xludf.DUMMYFUNCTION("""COMPUTED_VALUE"""),"")</f>
        <v/>
      </c>
      <c r="C865" t="str">
        <f ca="1">IFERROR(__xludf.DUMMYFUNCTION("""COMPUTED_VALUE"""),"")</f>
        <v/>
      </c>
      <c r="D865" t="str">
        <f ca="1">IFERROR(__xludf.DUMMYFUNCTION("""COMPUTED_VALUE"""),"")</f>
        <v/>
      </c>
      <c r="E865" t="str">
        <f ca="1">IFERROR(__xludf.DUMMYFUNCTION("""COMPUTED_VALUE"""),"")</f>
        <v/>
      </c>
      <c r="F865" t="str">
        <f ca="1">IFERROR(__xludf.DUMMYFUNCTION("""COMPUTED_VALUE"""),"")</f>
        <v/>
      </c>
      <c r="G865" t="str">
        <f ca="1">IFERROR(__xludf.DUMMYFUNCTION("""COMPUTED_VALUE"""),"")</f>
        <v/>
      </c>
    </row>
    <row r="866" spans="1:7" ht="13">
      <c r="A866" t="str">
        <f ca="1">IFERROR(__xludf.DUMMYFUNCTION("""COMPUTED_VALUE"""),"")</f>
        <v/>
      </c>
      <c r="B866" t="str">
        <f ca="1">IFERROR(__xludf.DUMMYFUNCTION("""COMPUTED_VALUE"""),"")</f>
        <v/>
      </c>
      <c r="C866" t="str">
        <f ca="1">IFERROR(__xludf.DUMMYFUNCTION("""COMPUTED_VALUE"""),"")</f>
        <v/>
      </c>
      <c r="D866" t="str">
        <f ca="1">IFERROR(__xludf.DUMMYFUNCTION("""COMPUTED_VALUE"""),"")</f>
        <v/>
      </c>
      <c r="E866" t="str">
        <f ca="1">IFERROR(__xludf.DUMMYFUNCTION("""COMPUTED_VALUE"""),"")</f>
        <v/>
      </c>
      <c r="F866" t="str">
        <f ca="1">IFERROR(__xludf.DUMMYFUNCTION("""COMPUTED_VALUE"""),"")</f>
        <v/>
      </c>
      <c r="G866" t="str">
        <f ca="1">IFERROR(__xludf.DUMMYFUNCTION("""COMPUTED_VALUE"""),"")</f>
        <v/>
      </c>
    </row>
    <row r="867" spans="1:7" ht="13">
      <c r="A867" t="str">
        <f ca="1">IFERROR(__xludf.DUMMYFUNCTION("""COMPUTED_VALUE"""),"")</f>
        <v/>
      </c>
      <c r="B867" t="str">
        <f ca="1">IFERROR(__xludf.DUMMYFUNCTION("""COMPUTED_VALUE"""),"")</f>
        <v/>
      </c>
      <c r="C867" t="str">
        <f ca="1">IFERROR(__xludf.DUMMYFUNCTION("""COMPUTED_VALUE"""),"")</f>
        <v/>
      </c>
      <c r="D867" t="str">
        <f ca="1">IFERROR(__xludf.DUMMYFUNCTION("""COMPUTED_VALUE"""),"")</f>
        <v/>
      </c>
      <c r="E867" t="str">
        <f ca="1">IFERROR(__xludf.DUMMYFUNCTION("""COMPUTED_VALUE"""),"")</f>
        <v/>
      </c>
      <c r="F867" t="str">
        <f ca="1">IFERROR(__xludf.DUMMYFUNCTION("""COMPUTED_VALUE"""),"")</f>
        <v/>
      </c>
      <c r="G867" t="str">
        <f ca="1">IFERROR(__xludf.DUMMYFUNCTION("""COMPUTED_VALUE"""),"")</f>
        <v/>
      </c>
    </row>
    <row r="868" spans="1:7" ht="13">
      <c r="A868" t="str">
        <f ca="1">IFERROR(__xludf.DUMMYFUNCTION("""COMPUTED_VALUE"""),"")</f>
        <v/>
      </c>
      <c r="B868" t="str">
        <f ca="1">IFERROR(__xludf.DUMMYFUNCTION("""COMPUTED_VALUE"""),"")</f>
        <v/>
      </c>
      <c r="C868" t="str">
        <f ca="1">IFERROR(__xludf.DUMMYFUNCTION("""COMPUTED_VALUE"""),"")</f>
        <v/>
      </c>
      <c r="D868" t="str">
        <f ca="1">IFERROR(__xludf.DUMMYFUNCTION("""COMPUTED_VALUE"""),"")</f>
        <v/>
      </c>
      <c r="E868" t="str">
        <f ca="1">IFERROR(__xludf.DUMMYFUNCTION("""COMPUTED_VALUE"""),"")</f>
        <v/>
      </c>
      <c r="F868" t="str">
        <f ca="1">IFERROR(__xludf.DUMMYFUNCTION("""COMPUTED_VALUE"""),"")</f>
        <v/>
      </c>
      <c r="G868" t="str">
        <f ca="1">IFERROR(__xludf.DUMMYFUNCTION("""COMPUTED_VALUE"""),"")</f>
        <v/>
      </c>
    </row>
    <row r="869" spans="1:7" ht="13">
      <c r="A869" t="str">
        <f ca="1">IFERROR(__xludf.DUMMYFUNCTION("""COMPUTED_VALUE"""),"")</f>
        <v/>
      </c>
      <c r="B869" t="str">
        <f ca="1">IFERROR(__xludf.DUMMYFUNCTION("""COMPUTED_VALUE"""),"")</f>
        <v/>
      </c>
      <c r="C869" t="str">
        <f ca="1">IFERROR(__xludf.DUMMYFUNCTION("""COMPUTED_VALUE"""),"")</f>
        <v/>
      </c>
      <c r="D869" t="str">
        <f ca="1">IFERROR(__xludf.DUMMYFUNCTION("""COMPUTED_VALUE"""),"")</f>
        <v/>
      </c>
      <c r="E869" t="str">
        <f ca="1">IFERROR(__xludf.DUMMYFUNCTION("""COMPUTED_VALUE"""),"")</f>
        <v/>
      </c>
      <c r="F869" t="str">
        <f ca="1">IFERROR(__xludf.DUMMYFUNCTION("""COMPUTED_VALUE"""),"")</f>
        <v/>
      </c>
      <c r="G869" t="str">
        <f ca="1">IFERROR(__xludf.DUMMYFUNCTION("""COMPUTED_VALUE"""),"")</f>
        <v/>
      </c>
    </row>
    <row r="870" spans="1:7" ht="13">
      <c r="A870" t="str">
        <f ca="1">IFERROR(__xludf.DUMMYFUNCTION("""COMPUTED_VALUE"""),"")</f>
        <v/>
      </c>
      <c r="B870" t="str">
        <f ca="1">IFERROR(__xludf.DUMMYFUNCTION("""COMPUTED_VALUE"""),"")</f>
        <v/>
      </c>
      <c r="C870" t="str">
        <f ca="1">IFERROR(__xludf.DUMMYFUNCTION("""COMPUTED_VALUE"""),"")</f>
        <v/>
      </c>
      <c r="D870" t="str">
        <f ca="1">IFERROR(__xludf.DUMMYFUNCTION("""COMPUTED_VALUE"""),"")</f>
        <v/>
      </c>
      <c r="E870" t="str">
        <f ca="1">IFERROR(__xludf.DUMMYFUNCTION("""COMPUTED_VALUE"""),"")</f>
        <v/>
      </c>
      <c r="F870" t="str">
        <f ca="1">IFERROR(__xludf.DUMMYFUNCTION("""COMPUTED_VALUE"""),"")</f>
        <v/>
      </c>
      <c r="G870" t="str">
        <f ca="1">IFERROR(__xludf.DUMMYFUNCTION("""COMPUTED_VALUE"""),"")</f>
        <v/>
      </c>
    </row>
    <row r="871" spans="1:7" ht="13">
      <c r="A871" t="str">
        <f ca="1">IFERROR(__xludf.DUMMYFUNCTION("""COMPUTED_VALUE"""),"")</f>
        <v/>
      </c>
      <c r="B871" t="str">
        <f ca="1">IFERROR(__xludf.DUMMYFUNCTION("""COMPUTED_VALUE"""),"")</f>
        <v/>
      </c>
      <c r="C871" t="str">
        <f ca="1">IFERROR(__xludf.DUMMYFUNCTION("""COMPUTED_VALUE"""),"")</f>
        <v/>
      </c>
      <c r="D871" t="str">
        <f ca="1">IFERROR(__xludf.DUMMYFUNCTION("""COMPUTED_VALUE"""),"")</f>
        <v/>
      </c>
      <c r="E871" t="str">
        <f ca="1">IFERROR(__xludf.DUMMYFUNCTION("""COMPUTED_VALUE"""),"")</f>
        <v/>
      </c>
      <c r="F871" t="str">
        <f ca="1">IFERROR(__xludf.DUMMYFUNCTION("""COMPUTED_VALUE"""),"")</f>
        <v/>
      </c>
      <c r="G871" t="str">
        <f ca="1">IFERROR(__xludf.DUMMYFUNCTION("""COMPUTED_VALUE"""),"")</f>
        <v/>
      </c>
    </row>
    <row r="872" spans="1:7" ht="13">
      <c r="A872" t="str">
        <f ca="1">IFERROR(__xludf.DUMMYFUNCTION("""COMPUTED_VALUE"""),"")</f>
        <v/>
      </c>
      <c r="B872" t="str">
        <f ca="1">IFERROR(__xludf.DUMMYFUNCTION("""COMPUTED_VALUE"""),"")</f>
        <v/>
      </c>
      <c r="C872" t="str">
        <f ca="1">IFERROR(__xludf.DUMMYFUNCTION("""COMPUTED_VALUE"""),"")</f>
        <v/>
      </c>
      <c r="D872" t="str">
        <f ca="1">IFERROR(__xludf.DUMMYFUNCTION("""COMPUTED_VALUE"""),"")</f>
        <v/>
      </c>
      <c r="E872" t="str">
        <f ca="1">IFERROR(__xludf.DUMMYFUNCTION("""COMPUTED_VALUE"""),"")</f>
        <v/>
      </c>
      <c r="F872" t="str">
        <f ca="1">IFERROR(__xludf.DUMMYFUNCTION("""COMPUTED_VALUE"""),"")</f>
        <v/>
      </c>
      <c r="G872" t="str">
        <f ca="1">IFERROR(__xludf.DUMMYFUNCTION("""COMPUTED_VALUE"""),"")</f>
        <v/>
      </c>
    </row>
    <row r="873" spans="1:7" ht="13">
      <c r="A873" t="str">
        <f ca="1">IFERROR(__xludf.DUMMYFUNCTION("""COMPUTED_VALUE"""),"")</f>
        <v/>
      </c>
      <c r="B873" t="str">
        <f ca="1">IFERROR(__xludf.DUMMYFUNCTION("""COMPUTED_VALUE"""),"")</f>
        <v/>
      </c>
      <c r="C873" t="str">
        <f ca="1">IFERROR(__xludf.DUMMYFUNCTION("""COMPUTED_VALUE"""),"")</f>
        <v/>
      </c>
      <c r="D873" t="str">
        <f ca="1">IFERROR(__xludf.DUMMYFUNCTION("""COMPUTED_VALUE"""),"")</f>
        <v/>
      </c>
      <c r="E873" t="str">
        <f ca="1">IFERROR(__xludf.DUMMYFUNCTION("""COMPUTED_VALUE"""),"")</f>
        <v/>
      </c>
      <c r="F873" t="str">
        <f ca="1">IFERROR(__xludf.DUMMYFUNCTION("""COMPUTED_VALUE"""),"")</f>
        <v/>
      </c>
      <c r="G873" t="str">
        <f ca="1">IFERROR(__xludf.DUMMYFUNCTION("""COMPUTED_VALUE"""),"")</f>
        <v/>
      </c>
    </row>
    <row r="874" spans="1:7" ht="13">
      <c r="A874" t="str">
        <f ca="1">IFERROR(__xludf.DUMMYFUNCTION("""COMPUTED_VALUE"""),"")</f>
        <v/>
      </c>
      <c r="B874" t="str">
        <f ca="1">IFERROR(__xludf.DUMMYFUNCTION("""COMPUTED_VALUE"""),"")</f>
        <v/>
      </c>
      <c r="C874" t="str">
        <f ca="1">IFERROR(__xludf.DUMMYFUNCTION("""COMPUTED_VALUE"""),"")</f>
        <v/>
      </c>
      <c r="D874" t="str">
        <f ca="1">IFERROR(__xludf.DUMMYFUNCTION("""COMPUTED_VALUE"""),"")</f>
        <v/>
      </c>
      <c r="E874" t="str">
        <f ca="1">IFERROR(__xludf.DUMMYFUNCTION("""COMPUTED_VALUE"""),"")</f>
        <v/>
      </c>
      <c r="F874" t="str">
        <f ca="1">IFERROR(__xludf.DUMMYFUNCTION("""COMPUTED_VALUE"""),"")</f>
        <v/>
      </c>
      <c r="G874" t="str">
        <f ca="1">IFERROR(__xludf.DUMMYFUNCTION("""COMPUTED_VALUE"""),"")</f>
        <v/>
      </c>
    </row>
    <row r="875" spans="1:7" ht="13">
      <c r="A875" t="str">
        <f ca="1">IFERROR(__xludf.DUMMYFUNCTION("""COMPUTED_VALUE"""),"")</f>
        <v/>
      </c>
      <c r="B875" t="str">
        <f ca="1">IFERROR(__xludf.DUMMYFUNCTION("""COMPUTED_VALUE"""),"")</f>
        <v/>
      </c>
      <c r="C875" t="str">
        <f ca="1">IFERROR(__xludf.DUMMYFUNCTION("""COMPUTED_VALUE"""),"")</f>
        <v/>
      </c>
      <c r="D875" t="str">
        <f ca="1">IFERROR(__xludf.DUMMYFUNCTION("""COMPUTED_VALUE"""),"")</f>
        <v/>
      </c>
      <c r="E875" t="str">
        <f ca="1">IFERROR(__xludf.DUMMYFUNCTION("""COMPUTED_VALUE"""),"")</f>
        <v/>
      </c>
      <c r="F875" t="str">
        <f ca="1">IFERROR(__xludf.DUMMYFUNCTION("""COMPUTED_VALUE"""),"")</f>
        <v/>
      </c>
      <c r="G875" t="str">
        <f ca="1">IFERROR(__xludf.DUMMYFUNCTION("""COMPUTED_VALUE"""),"")</f>
        <v/>
      </c>
    </row>
    <row r="876" spans="1:7" ht="13">
      <c r="A876" t="str">
        <f ca="1">IFERROR(__xludf.DUMMYFUNCTION("""COMPUTED_VALUE"""),"")</f>
        <v/>
      </c>
      <c r="B876" t="str">
        <f ca="1">IFERROR(__xludf.DUMMYFUNCTION("""COMPUTED_VALUE"""),"")</f>
        <v/>
      </c>
      <c r="C876" t="str">
        <f ca="1">IFERROR(__xludf.DUMMYFUNCTION("""COMPUTED_VALUE"""),"")</f>
        <v/>
      </c>
      <c r="D876" t="str">
        <f ca="1">IFERROR(__xludf.DUMMYFUNCTION("""COMPUTED_VALUE"""),"")</f>
        <v/>
      </c>
      <c r="E876" t="str">
        <f ca="1">IFERROR(__xludf.DUMMYFUNCTION("""COMPUTED_VALUE"""),"")</f>
        <v/>
      </c>
      <c r="F876" t="str">
        <f ca="1">IFERROR(__xludf.DUMMYFUNCTION("""COMPUTED_VALUE"""),"")</f>
        <v/>
      </c>
      <c r="G876" t="str">
        <f ca="1">IFERROR(__xludf.DUMMYFUNCTION("""COMPUTED_VALUE"""),"")</f>
        <v/>
      </c>
    </row>
    <row r="877" spans="1:7" ht="13">
      <c r="A877" t="str">
        <f ca="1">IFERROR(__xludf.DUMMYFUNCTION("""COMPUTED_VALUE"""),"")</f>
        <v/>
      </c>
      <c r="B877" t="str">
        <f ca="1">IFERROR(__xludf.DUMMYFUNCTION("""COMPUTED_VALUE"""),"")</f>
        <v/>
      </c>
      <c r="C877" t="str">
        <f ca="1">IFERROR(__xludf.DUMMYFUNCTION("""COMPUTED_VALUE"""),"")</f>
        <v/>
      </c>
      <c r="D877" t="str">
        <f ca="1">IFERROR(__xludf.DUMMYFUNCTION("""COMPUTED_VALUE"""),"")</f>
        <v/>
      </c>
      <c r="E877" t="str">
        <f ca="1">IFERROR(__xludf.DUMMYFUNCTION("""COMPUTED_VALUE"""),"")</f>
        <v/>
      </c>
      <c r="F877" t="str">
        <f ca="1">IFERROR(__xludf.DUMMYFUNCTION("""COMPUTED_VALUE"""),"")</f>
        <v/>
      </c>
      <c r="G877" t="str">
        <f ca="1">IFERROR(__xludf.DUMMYFUNCTION("""COMPUTED_VALUE"""),"")</f>
        <v/>
      </c>
    </row>
    <row r="878" spans="1:7" ht="13">
      <c r="A878" t="str">
        <f ca="1">IFERROR(__xludf.DUMMYFUNCTION("""COMPUTED_VALUE"""),"")</f>
        <v/>
      </c>
      <c r="B878" t="str">
        <f ca="1">IFERROR(__xludf.DUMMYFUNCTION("""COMPUTED_VALUE"""),"")</f>
        <v/>
      </c>
      <c r="C878" t="str">
        <f ca="1">IFERROR(__xludf.DUMMYFUNCTION("""COMPUTED_VALUE"""),"")</f>
        <v/>
      </c>
      <c r="D878" t="str">
        <f ca="1">IFERROR(__xludf.DUMMYFUNCTION("""COMPUTED_VALUE"""),"")</f>
        <v/>
      </c>
      <c r="E878" t="str">
        <f ca="1">IFERROR(__xludf.DUMMYFUNCTION("""COMPUTED_VALUE"""),"")</f>
        <v/>
      </c>
      <c r="F878" t="str">
        <f ca="1">IFERROR(__xludf.DUMMYFUNCTION("""COMPUTED_VALUE"""),"")</f>
        <v/>
      </c>
      <c r="G878" t="str">
        <f ca="1">IFERROR(__xludf.DUMMYFUNCTION("""COMPUTED_VALUE"""),"")</f>
        <v/>
      </c>
    </row>
    <row r="879" spans="1:7" ht="13">
      <c r="A879" t="str">
        <f ca="1">IFERROR(__xludf.DUMMYFUNCTION("""COMPUTED_VALUE"""),"")</f>
        <v/>
      </c>
      <c r="B879" t="str">
        <f ca="1">IFERROR(__xludf.DUMMYFUNCTION("""COMPUTED_VALUE"""),"")</f>
        <v/>
      </c>
      <c r="C879" t="str">
        <f ca="1">IFERROR(__xludf.DUMMYFUNCTION("""COMPUTED_VALUE"""),"")</f>
        <v/>
      </c>
      <c r="D879" t="str">
        <f ca="1">IFERROR(__xludf.DUMMYFUNCTION("""COMPUTED_VALUE"""),"")</f>
        <v/>
      </c>
      <c r="E879" t="str">
        <f ca="1">IFERROR(__xludf.DUMMYFUNCTION("""COMPUTED_VALUE"""),"")</f>
        <v/>
      </c>
      <c r="F879" t="str">
        <f ca="1">IFERROR(__xludf.DUMMYFUNCTION("""COMPUTED_VALUE"""),"")</f>
        <v/>
      </c>
      <c r="G879" t="str">
        <f ca="1">IFERROR(__xludf.DUMMYFUNCTION("""COMPUTED_VALUE"""),"")</f>
        <v/>
      </c>
    </row>
    <row r="880" spans="1:7" ht="13">
      <c r="A880" t="str">
        <f ca="1">IFERROR(__xludf.DUMMYFUNCTION("""COMPUTED_VALUE"""),"")</f>
        <v/>
      </c>
      <c r="B880" t="str">
        <f ca="1">IFERROR(__xludf.DUMMYFUNCTION("""COMPUTED_VALUE"""),"")</f>
        <v/>
      </c>
      <c r="C880" t="str">
        <f ca="1">IFERROR(__xludf.DUMMYFUNCTION("""COMPUTED_VALUE"""),"")</f>
        <v/>
      </c>
      <c r="D880" t="str">
        <f ca="1">IFERROR(__xludf.DUMMYFUNCTION("""COMPUTED_VALUE"""),"")</f>
        <v/>
      </c>
      <c r="E880" t="str">
        <f ca="1">IFERROR(__xludf.DUMMYFUNCTION("""COMPUTED_VALUE"""),"")</f>
        <v/>
      </c>
      <c r="F880" t="str">
        <f ca="1">IFERROR(__xludf.DUMMYFUNCTION("""COMPUTED_VALUE"""),"")</f>
        <v/>
      </c>
      <c r="G880" t="str">
        <f ca="1">IFERROR(__xludf.DUMMYFUNCTION("""COMPUTED_VALUE"""),"")</f>
        <v/>
      </c>
    </row>
    <row r="881" spans="1:7" ht="13">
      <c r="A881" t="str">
        <f ca="1">IFERROR(__xludf.DUMMYFUNCTION("""COMPUTED_VALUE"""),"")</f>
        <v/>
      </c>
      <c r="B881" t="str">
        <f ca="1">IFERROR(__xludf.DUMMYFUNCTION("""COMPUTED_VALUE"""),"")</f>
        <v/>
      </c>
      <c r="C881" t="str">
        <f ca="1">IFERROR(__xludf.DUMMYFUNCTION("""COMPUTED_VALUE"""),"")</f>
        <v/>
      </c>
      <c r="D881" t="str">
        <f ca="1">IFERROR(__xludf.DUMMYFUNCTION("""COMPUTED_VALUE"""),"")</f>
        <v/>
      </c>
      <c r="E881" t="str">
        <f ca="1">IFERROR(__xludf.DUMMYFUNCTION("""COMPUTED_VALUE"""),"")</f>
        <v/>
      </c>
      <c r="F881" t="str">
        <f ca="1">IFERROR(__xludf.DUMMYFUNCTION("""COMPUTED_VALUE"""),"")</f>
        <v/>
      </c>
      <c r="G881" t="str">
        <f ca="1">IFERROR(__xludf.DUMMYFUNCTION("""COMPUTED_VALUE"""),"")</f>
        <v/>
      </c>
    </row>
    <row r="882" spans="1:7" ht="13">
      <c r="A882" t="str">
        <f ca="1">IFERROR(__xludf.DUMMYFUNCTION("""COMPUTED_VALUE"""),"")</f>
        <v/>
      </c>
      <c r="B882" t="str">
        <f ca="1">IFERROR(__xludf.DUMMYFUNCTION("""COMPUTED_VALUE"""),"")</f>
        <v/>
      </c>
      <c r="C882" t="str">
        <f ca="1">IFERROR(__xludf.DUMMYFUNCTION("""COMPUTED_VALUE"""),"")</f>
        <v/>
      </c>
      <c r="D882" t="str">
        <f ca="1">IFERROR(__xludf.DUMMYFUNCTION("""COMPUTED_VALUE"""),"")</f>
        <v/>
      </c>
      <c r="E882" t="str">
        <f ca="1">IFERROR(__xludf.DUMMYFUNCTION("""COMPUTED_VALUE"""),"")</f>
        <v/>
      </c>
      <c r="F882" t="str">
        <f ca="1">IFERROR(__xludf.DUMMYFUNCTION("""COMPUTED_VALUE"""),"")</f>
        <v/>
      </c>
      <c r="G882" t="str">
        <f ca="1">IFERROR(__xludf.DUMMYFUNCTION("""COMPUTED_VALUE"""),"")</f>
        <v/>
      </c>
    </row>
    <row r="883" spans="1:7" ht="13">
      <c r="A883" t="str">
        <f ca="1">IFERROR(__xludf.DUMMYFUNCTION("""COMPUTED_VALUE"""),"")</f>
        <v/>
      </c>
      <c r="B883" t="str">
        <f ca="1">IFERROR(__xludf.DUMMYFUNCTION("""COMPUTED_VALUE"""),"")</f>
        <v/>
      </c>
      <c r="C883" t="str">
        <f ca="1">IFERROR(__xludf.DUMMYFUNCTION("""COMPUTED_VALUE"""),"")</f>
        <v/>
      </c>
      <c r="D883" t="str">
        <f ca="1">IFERROR(__xludf.DUMMYFUNCTION("""COMPUTED_VALUE"""),"")</f>
        <v/>
      </c>
      <c r="E883" t="str">
        <f ca="1">IFERROR(__xludf.DUMMYFUNCTION("""COMPUTED_VALUE"""),"")</f>
        <v/>
      </c>
      <c r="F883" t="str">
        <f ca="1">IFERROR(__xludf.DUMMYFUNCTION("""COMPUTED_VALUE"""),"")</f>
        <v/>
      </c>
      <c r="G883" t="str">
        <f ca="1">IFERROR(__xludf.DUMMYFUNCTION("""COMPUTED_VALUE"""),"")</f>
        <v/>
      </c>
    </row>
    <row r="884" spans="1:7" ht="13">
      <c r="A884" t="str">
        <f ca="1">IFERROR(__xludf.DUMMYFUNCTION("""COMPUTED_VALUE"""),"")</f>
        <v/>
      </c>
      <c r="B884" t="str">
        <f ca="1">IFERROR(__xludf.DUMMYFUNCTION("""COMPUTED_VALUE"""),"")</f>
        <v/>
      </c>
      <c r="C884" t="str">
        <f ca="1">IFERROR(__xludf.DUMMYFUNCTION("""COMPUTED_VALUE"""),"")</f>
        <v/>
      </c>
      <c r="D884" t="str">
        <f ca="1">IFERROR(__xludf.DUMMYFUNCTION("""COMPUTED_VALUE"""),"")</f>
        <v/>
      </c>
      <c r="E884" t="str">
        <f ca="1">IFERROR(__xludf.DUMMYFUNCTION("""COMPUTED_VALUE"""),"")</f>
        <v/>
      </c>
      <c r="F884" t="str">
        <f ca="1">IFERROR(__xludf.DUMMYFUNCTION("""COMPUTED_VALUE"""),"")</f>
        <v/>
      </c>
      <c r="G884" t="str">
        <f ca="1">IFERROR(__xludf.DUMMYFUNCTION("""COMPUTED_VALUE"""),"")</f>
        <v/>
      </c>
    </row>
    <row r="885" spans="1:7" ht="13">
      <c r="A885" t="str">
        <f ca="1">IFERROR(__xludf.DUMMYFUNCTION("""COMPUTED_VALUE"""),"")</f>
        <v/>
      </c>
      <c r="B885" t="str">
        <f ca="1">IFERROR(__xludf.DUMMYFUNCTION("""COMPUTED_VALUE"""),"")</f>
        <v/>
      </c>
      <c r="C885" t="str">
        <f ca="1">IFERROR(__xludf.DUMMYFUNCTION("""COMPUTED_VALUE"""),"")</f>
        <v/>
      </c>
      <c r="D885" t="str">
        <f ca="1">IFERROR(__xludf.DUMMYFUNCTION("""COMPUTED_VALUE"""),"")</f>
        <v/>
      </c>
      <c r="E885" t="str">
        <f ca="1">IFERROR(__xludf.DUMMYFUNCTION("""COMPUTED_VALUE"""),"")</f>
        <v/>
      </c>
      <c r="F885" t="str">
        <f ca="1">IFERROR(__xludf.DUMMYFUNCTION("""COMPUTED_VALUE"""),"")</f>
        <v/>
      </c>
      <c r="G885" t="str">
        <f ca="1">IFERROR(__xludf.DUMMYFUNCTION("""COMPUTED_VALUE"""),"")</f>
        <v/>
      </c>
    </row>
    <row r="886" spans="1:7" ht="13">
      <c r="A886" t="str">
        <f ca="1">IFERROR(__xludf.DUMMYFUNCTION("""COMPUTED_VALUE"""),"")</f>
        <v/>
      </c>
      <c r="B886" t="str">
        <f ca="1">IFERROR(__xludf.DUMMYFUNCTION("""COMPUTED_VALUE"""),"")</f>
        <v/>
      </c>
      <c r="C886" t="str">
        <f ca="1">IFERROR(__xludf.DUMMYFUNCTION("""COMPUTED_VALUE"""),"")</f>
        <v/>
      </c>
      <c r="D886" t="str">
        <f ca="1">IFERROR(__xludf.DUMMYFUNCTION("""COMPUTED_VALUE"""),"")</f>
        <v/>
      </c>
      <c r="E886" t="str">
        <f ca="1">IFERROR(__xludf.DUMMYFUNCTION("""COMPUTED_VALUE"""),"")</f>
        <v/>
      </c>
      <c r="F886" t="str">
        <f ca="1">IFERROR(__xludf.DUMMYFUNCTION("""COMPUTED_VALUE"""),"")</f>
        <v/>
      </c>
      <c r="G886" t="str">
        <f ca="1">IFERROR(__xludf.DUMMYFUNCTION("""COMPUTED_VALUE"""),"")</f>
        <v/>
      </c>
    </row>
    <row r="887" spans="1:7" ht="13">
      <c r="A887" t="str">
        <f ca="1">IFERROR(__xludf.DUMMYFUNCTION("""COMPUTED_VALUE"""),"")</f>
        <v/>
      </c>
      <c r="B887" t="str">
        <f ca="1">IFERROR(__xludf.DUMMYFUNCTION("""COMPUTED_VALUE"""),"")</f>
        <v/>
      </c>
      <c r="C887" t="str">
        <f ca="1">IFERROR(__xludf.DUMMYFUNCTION("""COMPUTED_VALUE"""),"")</f>
        <v/>
      </c>
      <c r="D887" t="str">
        <f ca="1">IFERROR(__xludf.DUMMYFUNCTION("""COMPUTED_VALUE"""),"")</f>
        <v/>
      </c>
      <c r="E887" t="str">
        <f ca="1">IFERROR(__xludf.DUMMYFUNCTION("""COMPUTED_VALUE"""),"")</f>
        <v/>
      </c>
      <c r="F887" t="str">
        <f ca="1">IFERROR(__xludf.DUMMYFUNCTION("""COMPUTED_VALUE"""),"")</f>
        <v/>
      </c>
      <c r="G887" t="str">
        <f ca="1">IFERROR(__xludf.DUMMYFUNCTION("""COMPUTED_VALUE"""),"")</f>
        <v/>
      </c>
    </row>
    <row r="888" spans="1:7" ht="13">
      <c r="A888" t="str">
        <f ca="1">IFERROR(__xludf.DUMMYFUNCTION("""COMPUTED_VALUE"""),"")</f>
        <v/>
      </c>
      <c r="B888" t="str">
        <f ca="1">IFERROR(__xludf.DUMMYFUNCTION("""COMPUTED_VALUE"""),"")</f>
        <v/>
      </c>
      <c r="C888" t="str">
        <f ca="1">IFERROR(__xludf.DUMMYFUNCTION("""COMPUTED_VALUE"""),"")</f>
        <v/>
      </c>
      <c r="D888" t="str">
        <f ca="1">IFERROR(__xludf.DUMMYFUNCTION("""COMPUTED_VALUE"""),"")</f>
        <v/>
      </c>
      <c r="E888" t="str">
        <f ca="1">IFERROR(__xludf.DUMMYFUNCTION("""COMPUTED_VALUE"""),"")</f>
        <v/>
      </c>
      <c r="F888" t="str">
        <f ca="1">IFERROR(__xludf.DUMMYFUNCTION("""COMPUTED_VALUE"""),"")</f>
        <v/>
      </c>
      <c r="G888" t="str">
        <f ca="1">IFERROR(__xludf.DUMMYFUNCTION("""COMPUTED_VALUE"""),"")</f>
        <v/>
      </c>
    </row>
    <row r="889" spans="1:7" ht="13">
      <c r="A889" t="str">
        <f ca="1">IFERROR(__xludf.DUMMYFUNCTION("""COMPUTED_VALUE"""),"")</f>
        <v/>
      </c>
      <c r="B889" t="str">
        <f ca="1">IFERROR(__xludf.DUMMYFUNCTION("""COMPUTED_VALUE"""),"")</f>
        <v/>
      </c>
      <c r="C889" t="str">
        <f ca="1">IFERROR(__xludf.DUMMYFUNCTION("""COMPUTED_VALUE"""),"")</f>
        <v/>
      </c>
      <c r="D889" t="str">
        <f ca="1">IFERROR(__xludf.DUMMYFUNCTION("""COMPUTED_VALUE"""),"")</f>
        <v/>
      </c>
      <c r="E889" t="str">
        <f ca="1">IFERROR(__xludf.DUMMYFUNCTION("""COMPUTED_VALUE"""),"")</f>
        <v/>
      </c>
      <c r="F889" t="str">
        <f ca="1">IFERROR(__xludf.DUMMYFUNCTION("""COMPUTED_VALUE"""),"")</f>
        <v/>
      </c>
      <c r="G889" t="str">
        <f ca="1">IFERROR(__xludf.DUMMYFUNCTION("""COMPUTED_VALUE"""),"")</f>
        <v/>
      </c>
    </row>
    <row r="890" spans="1:7" ht="13">
      <c r="A890" t="str">
        <f ca="1">IFERROR(__xludf.DUMMYFUNCTION("""COMPUTED_VALUE"""),"")</f>
        <v/>
      </c>
      <c r="B890" t="str">
        <f ca="1">IFERROR(__xludf.DUMMYFUNCTION("""COMPUTED_VALUE"""),"")</f>
        <v/>
      </c>
      <c r="C890" t="str">
        <f ca="1">IFERROR(__xludf.DUMMYFUNCTION("""COMPUTED_VALUE"""),"")</f>
        <v/>
      </c>
      <c r="D890" t="str">
        <f ca="1">IFERROR(__xludf.DUMMYFUNCTION("""COMPUTED_VALUE"""),"")</f>
        <v/>
      </c>
      <c r="E890" t="str">
        <f ca="1">IFERROR(__xludf.DUMMYFUNCTION("""COMPUTED_VALUE"""),"")</f>
        <v/>
      </c>
      <c r="F890" t="str">
        <f ca="1">IFERROR(__xludf.DUMMYFUNCTION("""COMPUTED_VALUE"""),"")</f>
        <v/>
      </c>
      <c r="G890" t="str">
        <f ca="1">IFERROR(__xludf.DUMMYFUNCTION("""COMPUTED_VALUE"""),"")</f>
        <v/>
      </c>
    </row>
    <row r="891" spans="1:7" ht="13">
      <c r="A891" t="str">
        <f ca="1">IFERROR(__xludf.DUMMYFUNCTION("""COMPUTED_VALUE"""),"")</f>
        <v/>
      </c>
      <c r="B891" t="str">
        <f ca="1">IFERROR(__xludf.DUMMYFUNCTION("""COMPUTED_VALUE"""),"")</f>
        <v/>
      </c>
      <c r="C891" t="str">
        <f ca="1">IFERROR(__xludf.DUMMYFUNCTION("""COMPUTED_VALUE"""),"")</f>
        <v/>
      </c>
      <c r="D891" t="str">
        <f ca="1">IFERROR(__xludf.DUMMYFUNCTION("""COMPUTED_VALUE"""),"")</f>
        <v/>
      </c>
      <c r="E891" t="str">
        <f ca="1">IFERROR(__xludf.DUMMYFUNCTION("""COMPUTED_VALUE"""),"")</f>
        <v/>
      </c>
      <c r="F891" t="str">
        <f ca="1">IFERROR(__xludf.DUMMYFUNCTION("""COMPUTED_VALUE"""),"")</f>
        <v/>
      </c>
      <c r="G891" t="str">
        <f ca="1">IFERROR(__xludf.DUMMYFUNCTION("""COMPUTED_VALUE"""),"")</f>
        <v/>
      </c>
    </row>
    <row r="892" spans="1:7" ht="13">
      <c r="A892" t="str">
        <f ca="1">IFERROR(__xludf.DUMMYFUNCTION("""COMPUTED_VALUE"""),"")</f>
        <v/>
      </c>
      <c r="B892" t="str">
        <f ca="1">IFERROR(__xludf.DUMMYFUNCTION("""COMPUTED_VALUE"""),"")</f>
        <v/>
      </c>
      <c r="C892" t="str">
        <f ca="1">IFERROR(__xludf.DUMMYFUNCTION("""COMPUTED_VALUE"""),"")</f>
        <v/>
      </c>
      <c r="D892" t="str">
        <f ca="1">IFERROR(__xludf.DUMMYFUNCTION("""COMPUTED_VALUE"""),"")</f>
        <v/>
      </c>
      <c r="E892" t="str">
        <f ca="1">IFERROR(__xludf.DUMMYFUNCTION("""COMPUTED_VALUE"""),"")</f>
        <v/>
      </c>
      <c r="F892" t="str">
        <f ca="1">IFERROR(__xludf.DUMMYFUNCTION("""COMPUTED_VALUE"""),"")</f>
        <v/>
      </c>
      <c r="G892" t="str">
        <f ca="1">IFERROR(__xludf.DUMMYFUNCTION("""COMPUTED_VALUE"""),"")</f>
        <v/>
      </c>
    </row>
    <row r="893" spans="1:7" ht="13">
      <c r="A893" t="str">
        <f ca="1">IFERROR(__xludf.DUMMYFUNCTION("""COMPUTED_VALUE"""),"")</f>
        <v/>
      </c>
      <c r="B893" t="str">
        <f ca="1">IFERROR(__xludf.DUMMYFUNCTION("""COMPUTED_VALUE"""),"")</f>
        <v/>
      </c>
      <c r="C893" t="str">
        <f ca="1">IFERROR(__xludf.DUMMYFUNCTION("""COMPUTED_VALUE"""),"")</f>
        <v/>
      </c>
      <c r="D893" t="str">
        <f ca="1">IFERROR(__xludf.DUMMYFUNCTION("""COMPUTED_VALUE"""),"")</f>
        <v/>
      </c>
      <c r="E893" t="str">
        <f ca="1">IFERROR(__xludf.DUMMYFUNCTION("""COMPUTED_VALUE"""),"")</f>
        <v/>
      </c>
      <c r="F893" t="str">
        <f ca="1">IFERROR(__xludf.DUMMYFUNCTION("""COMPUTED_VALUE"""),"")</f>
        <v/>
      </c>
      <c r="G893" t="str">
        <f ca="1">IFERROR(__xludf.DUMMYFUNCTION("""COMPUTED_VALUE"""),"")</f>
        <v/>
      </c>
    </row>
    <row r="894" spans="1:7" ht="13">
      <c r="A894" t="str">
        <f ca="1">IFERROR(__xludf.DUMMYFUNCTION("""COMPUTED_VALUE"""),"")</f>
        <v/>
      </c>
      <c r="B894" t="str">
        <f ca="1">IFERROR(__xludf.DUMMYFUNCTION("""COMPUTED_VALUE"""),"")</f>
        <v/>
      </c>
      <c r="C894" t="str">
        <f ca="1">IFERROR(__xludf.DUMMYFUNCTION("""COMPUTED_VALUE"""),"")</f>
        <v/>
      </c>
      <c r="D894" t="str">
        <f ca="1">IFERROR(__xludf.DUMMYFUNCTION("""COMPUTED_VALUE"""),"")</f>
        <v/>
      </c>
      <c r="E894" t="str">
        <f ca="1">IFERROR(__xludf.DUMMYFUNCTION("""COMPUTED_VALUE"""),"")</f>
        <v/>
      </c>
      <c r="F894" t="str">
        <f ca="1">IFERROR(__xludf.DUMMYFUNCTION("""COMPUTED_VALUE"""),"")</f>
        <v/>
      </c>
      <c r="G894" t="str">
        <f ca="1">IFERROR(__xludf.DUMMYFUNCTION("""COMPUTED_VALUE"""),"")</f>
        <v/>
      </c>
    </row>
  </sheetData>
  <pageMargins left="0.7" right="0.7" top="0.75" bottom="0.75" header="0.3" footer="0.3"/>
</worksheet>
</file>

<file path=xl/worksheets/sheet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outlinePr summaryBelow="0" summaryRight="0"/>
  </sheetPr>
  <dimension ref="A1:BL994"/>
  <sheetViews>
    <sheetView workbookViewId="0">
      <pane xSplit="10" ySplit="5" topLeftCell="K6" activePane="bottomRight" state="frozen"/>
      <selection pane="topRight" activeCell="K1" sqref="K1"/>
      <selection pane="bottomLeft" activeCell="A6" sqref="A6"/>
      <selection pane="bottomRight" activeCell="K6" sqref="K6"/>
    </sheetView>
  </sheetViews>
  <sheetFormatPr baseColWidth="10" defaultColWidth="14.5" defaultRowHeight="15.75" customHeight="1"/>
  <cols>
    <col min="1" max="1" width="2.83203125" customWidth="1"/>
    <col min="2" max="2" width="3.5" customWidth="1"/>
    <col min="3" max="3" width="12.5" customWidth="1"/>
    <col min="4" max="5" width="14.5" customWidth="1"/>
    <col min="6" max="6" width="12.83203125" customWidth="1"/>
    <col min="7" max="7" width="20.5" customWidth="1"/>
    <col min="8" max="8" width="18.5" customWidth="1"/>
    <col min="9" max="9" width="23.6640625" customWidth="1"/>
    <col min="13" max="13" width="11.83203125" customWidth="1"/>
    <col min="14" max="14" width="10.6640625" customWidth="1"/>
    <col min="15" max="15" width="13.5" customWidth="1"/>
    <col min="16" max="16" width="14.33203125" customWidth="1"/>
    <col min="17" max="17" width="15.5" customWidth="1"/>
    <col min="18" max="18" width="12.33203125" customWidth="1"/>
    <col min="19" max="19" width="7" customWidth="1"/>
    <col min="20" max="20" width="2.6640625" customWidth="1"/>
    <col min="21" max="21" width="5.33203125" customWidth="1"/>
    <col min="22" max="22" width="3.6640625" customWidth="1"/>
    <col min="23" max="23" width="2.83203125" customWidth="1"/>
    <col min="24" max="24" width="2.5" customWidth="1"/>
    <col min="25" max="25" width="4.33203125" customWidth="1"/>
    <col min="26" max="26" width="6" customWidth="1"/>
    <col min="27" max="27" width="14.5" customWidth="1"/>
    <col min="28" max="28" width="12.83203125" customWidth="1"/>
    <col min="29" max="29" width="13.83203125" customWidth="1"/>
    <col min="30" max="30" width="11.5" customWidth="1"/>
    <col min="31" max="31" width="13.5" customWidth="1"/>
    <col min="32" max="32" width="12" customWidth="1"/>
    <col min="33" max="33" width="24.83203125" customWidth="1"/>
    <col min="34" max="34" width="12.5" customWidth="1"/>
    <col min="41" max="41" width="4.83203125" customWidth="1"/>
    <col min="42" max="42" width="6.6640625" customWidth="1"/>
    <col min="43" max="43" width="13.5" customWidth="1"/>
    <col min="44" max="44" width="7.33203125" customWidth="1"/>
    <col min="45" max="45" width="35.5" customWidth="1"/>
    <col min="46" max="46" width="52.5" customWidth="1"/>
    <col min="47" max="47" width="3.5" customWidth="1"/>
    <col min="48" max="48" width="6.83203125" customWidth="1"/>
    <col min="49" max="49" width="6.6640625" customWidth="1"/>
    <col min="50" max="50" width="11.1640625" customWidth="1"/>
    <col min="51" max="52" width="7.83203125" customWidth="1"/>
    <col min="53" max="54" width="8.1640625" customWidth="1"/>
    <col min="55" max="64" width="6.6640625" customWidth="1"/>
  </cols>
  <sheetData>
    <row r="1" spans="1:64" ht="23">
      <c r="A1" s="337"/>
      <c r="B1" s="2"/>
      <c r="C1" s="662" t="s">
        <v>0</v>
      </c>
      <c r="D1" s="661"/>
      <c r="E1" s="4"/>
      <c r="F1" s="3"/>
      <c r="G1" s="663" t="s">
        <v>467</v>
      </c>
      <c r="H1" s="661"/>
      <c r="I1" s="661"/>
      <c r="J1" s="661"/>
      <c r="K1" s="7"/>
      <c r="L1" s="7"/>
      <c r="M1" s="7"/>
      <c r="N1" s="7"/>
      <c r="O1" s="7"/>
      <c r="P1" s="7"/>
      <c r="Q1" s="7"/>
      <c r="R1" s="7"/>
      <c r="S1" s="7"/>
      <c r="T1" s="7"/>
      <c r="U1" s="7"/>
      <c r="V1" s="7"/>
      <c r="W1" s="7"/>
      <c r="X1" s="7"/>
      <c r="Y1" s="7"/>
      <c r="Z1" s="7"/>
      <c r="AA1" s="7"/>
      <c r="AB1" s="3"/>
      <c r="AC1" s="3"/>
      <c r="AD1" s="3"/>
      <c r="AE1" s="3"/>
      <c r="AF1" s="3"/>
      <c r="AG1" s="5"/>
      <c r="AH1" s="3"/>
      <c r="AS1" s="5"/>
      <c r="AT1" s="3"/>
      <c r="AV1" s="5"/>
      <c r="AW1" s="5"/>
      <c r="AX1" s="5"/>
      <c r="AY1" s="5"/>
      <c r="AZ1" s="5"/>
      <c r="BA1" s="5"/>
      <c r="BB1" s="5"/>
      <c r="BC1" s="5"/>
      <c r="BD1" s="5"/>
      <c r="BE1" s="5"/>
      <c r="BF1" s="5"/>
      <c r="BG1" s="5"/>
      <c r="BH1" s="5"/>
      <c r="BI1" s="5"/>
      <c r="BJ1" s="5"/>
      <c r="BK1" s="5"/>
      <c r="BL1" s="5"/>
    </row>
    <row r="2" spans="1:64" ht="13">
      <c r="B2" s="10"/>
      <c r="D2" s="3"/>
      <c r="E2" s="3"/>
      <c r="F2" s="3"/>
      <c r="G2" s="5"/>
      <c r="H2" s="5"/>
      <c r="I2" s="11"/>
      <c r="J2" s="7"/>
      <c r="K2" s="7"/>
      <c r="L2" s="9" t="s">
        <v>2</v>
      </c>
      <c r="M2" s="7"/>
      <c r="N2" s="7"/>
      <c r="O2" s="7"/>
      <c r="P2" s="7">
        <f>'Severity, Risk, and Probability'!E35</f>
        <v>24</v>
      </c>
      <c r="Q2" s="7"/>
      <c r="R2" s="7"/>
      <c r="S2" s="7"/>
      <c r="T2" s="7"/>
      <c r="U2" s="7"/>
      <c r="V2" s="7"/>
      <c r="W2" s="7"/>
      <c r="X2" s="7"/>
      <c r="Y2" s="7"/>
      <c r="Z2" s="7"/>
      <c r="AA2" s="7"/>
      <c r="AB2" s="3"/>
      <c r="AC2" s="3"/>
      <c r="AD2" s="3"/>
      <c r="AE2" s="3"/>
      <c r="AF2" s="3"/>
      <c r="AG2" s="5"/>
      <c r="AH2" s="3"/>
      <c r="AS2" s="5"/>
      <c r="AT2" s="3"/>
      <c r="AV2" s="5"/>
      <c r="AW2" s="5"/>
      <c r="AX2" s="5"/>
      <c r="AY2" s="5"/>
      <c r="AZ2" s="5"/>
      <c r="BA2" s="5"/>
      <c r="BB2" s="5"/>
      <c r="BC2" s="5"/>
      <c r="BD2" s="5"/>
      <c r="BE2" s="5"/>
      <c r="BF2" s="5"/>
      <c r="BG2" s="5"/>
      <c r="BH2" s="5"/>
      <c r="BI2" s="5"/>
      <c r="BJ2" s="5"/>
      <c r="BK2" s="5"/>
      <c r="BL2" s="5"/>
    </row>
    <row r="3" spans="1:64" ht="13">
      <c r="A3" s="13"/>
      <c r="B3" s="14"/>
      <c r="C3" s="15" t="str">
        <f>HYPERLINK("https://docs.google.com/spreadsheets/d/1d5OLwP5-S4NznMBVqy1ApUd0E7Db41KGXXUrO80Jw2I/edit#gid=1623976841","Link to SBS List")</f>
        <v>Link to SBS List</v>
      </c>
      <c r="D3" s="3"/>
      <c r="E3" s="3"/>
      <c r="F3" s="3"/>
      <c r="G3" s="5"/>
      <c r="H3" s="5"/>
      <c r="I3" s="11"/>
      <c r="J3" s="7"/>
      <c r="K3" s="7"/>
      <c r="L3" s="7"/>
      <c r="M3" s="7"/>
      <c r="N3" s="7"/>
      <c r="O3" s="7"/>
      <c r="P3" s="7"/>
      <c r="Q3" s="7"/>
      <c r="R3" s="7"/>
      <c r="S3" s="7"/>
      <c r="T3" s="7"/>
      <c r="U3" s="7"/>
      <c r="V3" s="7"/>
      <c r="W3" s="7"/>
      <c r="X3" s="7"/>
      <c r="Y3" s="7"/>
      <c r="Z3" s="7"/>
      <c r="AA3" s="7"/>
      <c r="AB3" s="3"/>
      <c r="AC3" s="3"/>
      <c r="AD3" s="3"/>
      <c r="AE3" s="3"/>
      <c r="AF3" s="3"/>
      <c r="AG3" s="5"/>
      <c r="AH3" s="3"/>
      <c r="AS3" s="5"/>
      <c r="AT3" s="3"/>
      <c r="AV3" s="5"/>
      <c r="AW3" s="5"/>
      <c r="AX3" s="5"/>
      <c r="AY3" s="5"/>
      <c r="AZ3" s="5"/>
      <c r="BA3" s="5"/>
      <c r="BB3" s="5"/>
      <c r="BC3" s="5"/>
      <c r="BD3" s="5"/>
      <c r="BE3" s="5"/>
      <c r="BF3" s="5"/>
      <c r="BG3" s="5"/>
      <c r="BH3" s="5"/>
      <c r="BI3" s="5"/>
      <c r="BJ3" s="5"/>
      <c r="BK3" s="5"/>
      <c r="BL3" s="5"/>
    </row>
    <row r="4" spans="1:64" ht="14">
      <c r="A4" s="16"/>
      <c r="B4" s="17"/>
      <c r="C4" s="16"/>
      <c r="D4" s="18"/>
      <c r="E4" s="18"/>
      <c r="F4" s="18"/>
      <c r="G4" s="652" t="s">
        <v>3</v>
      </c>
      <c r="H4" s="653"/>
      <c r="I4" s="653"/>
      <c r="J4" s="654"/>
      <c r="K4" s="20"/>
      <c r="L4" s="21"/>
      <c r="M4" s="664" t="s">
        <v>4</v>
      </c>
      <c r="N4" s="665"/>
      <c r="O4" s="665"/>
      <c r="P4" s="665"/>
      <c r="Q4" s="665"/>
      <c r="R4" s="665"/>
      <c r="S4" s="665"/>
      <c r="T4" s="665"/>
      <c r="U4" s="665"/>
      <c r="V4" s="665"/>
      <c r="W4" s="665"/>
      <c r="X4" s="665"/>
      <c r="Y4" s="665"/>
      <c r="Z4" s="666"/>
      <c r="AA4" s="667" t="s">
        <v>5</v>
      </c>
      <c r="AB4" s="653"/>
      <c r="AC4" s="653"/>
      <c r="AD4" s="653"/>
      <c r="AE4" s="653"/>
      <c r="AF4" s="653"/>
      <c r="AG4" s="653"/>
      <c r="AH4" s="654"/>
      <c r="AI4" s="657" t="s">
        <v>6</v>
      </c>
      <c r="AJ4" s="658"/>
      <c r="AK4" s="658"/>
      <c r="AL4" s="658"/>
      <c r="AM4" s="658"/>
      <c r="AN4" s="658"/>
      <c r="AO4" s="658"/>
      <c r="AP4" s="659"/>
      <c r="AQ4" s="22"/>
      <c r="AR4" s="22"/>
      <c r="AS4" s="23"/>
      <c r="AT4" s="23"/>
      <c r="AU4" s="22"/>
      <c r="AV4" s="24"/>
      <c r="AW4" s="24"/>
      <c r="AX4" s="24"/>
      <c r="AY4" s="24"/>
      <c r="AZ4" s="24"/>
      <c r="BA4" s="24"/>
      <c r="BB4" s="660"/>
      <c r="BC4" s="661"/>
      <c r="BD4" s="661"/>
      <c r="BE4" s="661"/>
      <c r="BF4" s="24"/>
      <c r="BG4" s="24"/>
      <c r="BH4" s="24"/>
      <c r="BI4" s="24"/>
      <c r="BJ4" s="24"/>
      <c r="BK4" s="24"/>
      <c r="BL4" s="24"/>
    </row>
    <row r="5" spans="1:64" ht="56">
      <c r="A5" s="25"/>
      <c r="B5" s="28" t="s">
        <v>8</v>
      </c>
      <c r="C5" s="26" t="s">
        <v>7</v>
      </c>
      <c r="D5" s="27" t="s">
        <v>9</v>
      </c>
      <c r="E5" s="29" t="s">
        <v>11</v>
      </c>
      <c r="F5" s="29" t="s">
        <v>10</v>
      </c>
      <c r="G5" s="34" t="s">
        <v>12</v>
      </c>
      <c r="H5" s="35" t="s">
        <v>13</v>
      </c>
      <c r="I5" s="36" t="s">
        <v>14</v>
      </c>
      <c r="J5" s="37" t="s">
        <v>15</v>
      </c>
      <c r="K5" s="39" t="s">
        <v>16</v>
      </c>
      <c r="L5" s="31" t="s">
        <v>17</v>
      </c>
      <c r="M5" s="31" t="str">
        <f>'Severity, Risk, and Probability'!B12</f>
        <v>Downtime (DT)</v>
      </c>
      <c r="N5" s="31" t="str">
        <f>'Severity, Risk, and Probability'!C12</f>
        <v>Cost Impact (C)</v>
      </c>
      <c r="O5" s="31" t="str">
        <f>'Severity, Risk, and Probability'!D12</f>
        <v>Personnel Safety</v>
      </c>
      <c r="P5" s="31" t="str">
        <f>'Severity, Risk, and Probability'!E12</f>
        <v>Radiological Impact (R)</v>
      </c>
      <c r="Q5" s="31" t="str">
        <f>'Severity, Risk, and Probability'!F12</f>
        <v>Environmental Impact</v>
      </c>
      <c r="R5" s="31" t="s">
        <v>18</v>
      </c>
      <c r="S5" s="31" t="s">
        <v>21</v>
      </c>
      <c r="T5" s="31" t="s">
        <v>19</v>
      </c>
      <c r="U5" s="41" t="s">
        <v>20</v>
      </c>
      <c r="V5" s="41" t="s">
        <v>26</v>
      </c>
      <c r="W5" s="41" t="s">
        <v>22</v>
      </c>
      <c r="X5" s="41" t="s">
        <v>23</v>
      </c>
      <c r="Y5" s="41" t="s">
        <v>24</v>
      </c>
      <c r="Z5" s="43" t="s">
        <v>25</v>
      </c>
      <c r="AA5" s="45" t="s">
        <v>37</v>
      </c>
      <c r="AB5" s="40" t="s">
        <v>38</v>
      </c>
      <c r="AC5" s="40" t="s">
        <v>39</v>
      </c>
      <c r="AD5" s="40" t="s">
        <v>40</v>
      </c>
      <c r="AE5" s="40" t="s">
        <v>41</v>
      </c>
      <c r="AF5" s="40" t="s">
        <v>42</v>
      </c>
      <c r="AG5" s="40" t="s">
        <v>33</v>
      </c>
      <c r="AH5" s="46" t="s">
        <v>34</v>
      </c>
      <c r="AI5" s="47" t="s">
        <v>35</v>
      </c>
      <c r="AJ5" s="49" t="str">
        <f t="shared" ref="AJ5:AN5" si="0">M5</f>
        <v>Downtime (DT)</v>
      </c>
      <c r="AK5" s="51" t="str">
        <f t="shared" si="0"/>
        <v>Cost Impact (C)</v>
      </c>
      <c r="AL5" s="51" t="str">
        <f t="shared" si="0"/>
        <v>Personnel Safety</v>
      </c>
      <c r="AM5" s="51" t="str">
        <f t="shared" si="0"/>
        <v>Radiological Impact (R)</v>
      </c>
      <c r="AN5" s="51" t="str">
        <f t="shared" si="0"/>
        <v>Environmental Impact</v>
      </c>
      <c r="AO5" s="53" t="s">
        <v>36</v>
      </c>
      <c r="AP5" s="54" t="s">
        <v>43</v>
      </c>
      <c r="AQ5" s="55" t="s">
        <v>44</v>
      </c>
      <c r="AR5" s="58" t="s">
        <v>45</v>
      </c>
      <c r="AS5" s="57" t="s">
        <v>46</v>
      </c>
      <c r="AT5" s="59" t="s">
        <v>48</v>
      </c>
      <c r="AU5" s="25"/>
      <c r="AV5" s="29" t="s">
        <v>49</v>
      </c>
      <c r="AW5" s="29" t="s">
        <v>50</v>
      </c>
      <c r="AX5" s="25" t="s">
        <v>51</v>
      </c>
      <c r="AY5" s="25" t="s">
        <v>52</v>
      </c>
      <c r="AZ5" s="25" t="s">
        <v>53</v>
      </c>
      <c r="BA5" s="60" t="s">
        <v>54</v>
      </c>
      <c r="BB5" s="60" t="s">
        <v>55</v>
      </c>
      <c r="BC5" s="60" t="s">
        <v>56</v>
      </c>
      <c r="BD5" s="60" t="s">
        <v>57</v>
      </c>
      <c r="BE5" s="60" t="s">
        <v>58</v>
      </c>
      <c r="BF5" s="60" t="s">
        <v>59</v>
      </c>
      <c r="BG5" s="60" t="s">
        <v>60</v>
      </c>
      <c r="BH5" s="60" t="s">
        <v>61</v>
      </c>
      <c r="BI5" s="60" t="s">
        <v>62</v>
      </c>
      <c r="BJ5" s="60" t="s">
        <v>63</v>
      </c>
      <c r="BK5" s="60" t="s">
        <v>64</v>
      </c>
      <c r="BL5" s="60" t="s">
        <v>65</v>
      </c>
    </row>
    <row r="6" spans="1:64" ht="24">
      <c r="A6" s="62">
        <f t="shared" ref="A6:A211" si="1">ROW(B6)-B6</f>
        <v>5</v>
      </c>
      <c r="B6" s="63">
        <v>1</v>
      </c>
      <c r="C6" s="61" t="s">
        <v>471</v>
      </c>
      <c r="D6" s="64" t="str">
        <f t="array" aca="1" ref="D6" ca="1">IFERROR(INDEX(SBS!$B$1:$B$530,MATCH(C6,SBS!$A$1:$A$530,0)),"-")</f>
        <v>Electron Cyclotron Pre-Ionization (ECH)</v>
      </c>
      <c r="E6" s="64" t="str">
        <f t="array" aca="1" ref="E6" ca="1">IFERROR(INDEX(SBS!$F$1:$F$530,MATCH(C6,SBS!$A$1:$A$530,0)),"-")</f>
        <v/>
      </c>
      <c r="F6" s="64" t="str">
        <f t="array" aca="1" ref="F6" ca="1">IFERROR(INDEX(SBS!$C$1:$C$530,MATCH(C6,SBS!$A$1:$A$530,0)),"-")</f>
        <v>Heating Systems</v>
      </c>
      <c r="G6" s="66" t="s">
        <v>472</v>
      </c>
      <c r="H6" s="68" t="s">
        <v>473</v>
      </c>
      <c r="I6" s="68" t="s">
        <v>474</v>
      </c>
      <c r="J6" s="70" t="s">
        <v>71</v>
      </c>
      <c r="K6" s="72" t="s">
        <v>72</v>
      </c>
      <c r="L6" s="68" t="s">
        <v>72</v>
      </c>
      <c r="M6" s="68" t="s">
        <v>119</v>
      </c>
      <c r="N6" s="61" t="s">
        <v>116</v>
      </c>
      <c r="O6" s="61" t="s">
        <v>76</v>
      </c>
      <c r="P6" s="61" t="s">
        <v>77</v>
      </c>
      <c r="Q6" s="61" t="s">
        <v>78</v>
      </c>
      <c r="R6" s="61" t="s">
        <v>91</v>
      </c>
      <c r="S6" s="61">
        <v>0.1</v>
      </c>
      <c r="T6" s="77">
        <f t="array" ref="T6">IFERROR(INDEX('Severity, Risk, and Probability'!$A$4:$A$8,MATCH(K6,'Severity, Risk, and Probability'!$B$4:$B$8,0)),"")</f>
        <v>3</v>
      </c>
      <c r="U6" s="77">
        <f t="array" ref="U6">IFERROR(INDEX('Severity, Risk, and Probability'!$A$4:$A$8,MATCH(L6,'Severity, Risk, and Probability'!$B$4:$B$8,0)),"")</f>
        <v>3</v>
      </c>
      <c r="V6" s="79">
        <v>0</v>
      </c>
      <c r="W6" s="77">
        <f t="array" ref="W6">IFERROR(MAX(INDEX('Severity, Risk, and Probability'!$A$13:$A$17,MATCH(M6,'Severity, Risk, and Probability'!$B$13:$B$17,0)),INDEX('Severity, Risk, and Probability'!$A$13:$A$17,MATCH(N6,'Severity, Risk, and Probability'!$C$13:$C$17,0)),INDEX('Severity, Risk, and Probability'!$A$13:$A$17,MATCH(O6,'Severity, Risk, and Probability'!$D$13:$D$17,0)),INDEX('Severity, Risk, and Probability'!$A$13:$A$17,MATCH(P6,'Severity, Risk, and Probability'!$E$13:$E$17,0)),INDEX('Severity, Risk, and Probability'!$A$13:$A$17,MATCH(Q6,'Severity, Risk, and Probability'!$F$13:$F$17,0))),"")</f>
        <v>2</v>
      </c>
      <c r="X6" s="80">
        <f t="array" ref="X6">IFERROR(INDEX('Severity, Risk, and Probability'!$A$20:$A$24,MATCH(R6,'Severity, Risk, and Probability'!$B$20:$B$24,0)),"")</f>
        <v>4</v>
      </c>
      <c r="Y6" s="81">
        <f t="shared" ref="Y6:Y80" si="2">T6*W6</f>
        <v>6</v>
      </c>
      <c r="Z6" s="82">
        <f t="shared" ref="Z6:Z80" si="3">T6*W6*X6</f>
        <v>24</v>
      </c>
      <c r="AA6" s="86" t="s">
        <v>471</v>
      </c>
      <c r="AB6" s="88" t="str">
        <f t="array" aca="1" ref="AB6" ca="1">IFERROR(INDEX(SBS!$B$1:$B$530,MATCH(AA6,SBS!$A$1:$A$530,0)),"None")</f>
        <v>Electron Cyclotron Pre-Ionization (ECH)</v>
      </c>
      <c r="AC6" s="61"/>
      <c r="AD6" s="88" t="str">
        <f t="array" aca="1" ref="AD6" ca="1">IFERROR(INDEX(SBS!$B$1:$B$530,MATCH(AC6,SBS!$A$1:$A$530,0)),"None")</f>
        <v>None</v>
      </c>
      <c r="AE6" s="61"/>
      <c r="AF6" s="88" t="str">
        <f t="array" aca="1" ref="AF6" ca="1">IFERROR(INDEX(SBS!$B$1:$B$530,MATCH(AE6,SBS!$A$1:$A$530,0)),"None")</f>
        <v>None</v>
      </c>
      <c r="AG6" s="68" t="s">
        <v>475</v>
      </c>
      <c r="AH6" s="92" t="s">
        <v>84</v>
      </c>
      <c r="AI6" s="66" t="s">
        <v>148</v>
      </c>
      <c r="AJ6" s="68" t="s">
        <v>119</v>
      </c>
      <c r="AK6" s="61" t="s">
        <v>116</v>
      </c>
      <c r="AL6" s="61" t="s">
        <v>76</v>
      </c>
      <c r="AM6" s="61" t="s">
        <v>77</v>
      </c>
      <c r="AN6" s="61" t="s">
        <v>78</v>
      </c>
      <c r="AO6" s="88">
        <f t="array" ref="AO6">IFERROR(MAX(INDEX('Severity, Risk, and Probability'!$A$13:$A$17,MATCH(AJ6,'Severity, Risk, and Probability'!$B$13:$B$17,0)),INDEX('Severity, Risk, and Probability'!$A$13:$A$17,MATCH(AK6,'Severity, Risk, and Probability'!$C$13:$C$17,0)),INDEX('Severity, Risk, and Probability'!$A$13:$A$17,MATCH(AM6,'Severity, Risk, and Probability'!$E$13:$E$17,0)),INDEX('Severity, Risk, and Probability'!$A$13:$A$17,MATCH(AN6,'Severity, Risk, and Probability'!$F$13:$F$17,0))),"")</f>
        <v>2</v>
      </c>
      <c r="AP6" s="98">
        <f t="shared" ref="AP6:AP66" si="4">AO6*U6</f>
        <v>6</v>
      </c>
      <c r="AQ6" s="109" t="s">
        <v>84</v>
      </c>
      <c r="AR6" s="102" t="s">
        <v>84</v>
      </c>
      <c r="AS6" s="338"/>
      <c r="AT6" s="198"/>
      <c r="AV6" s="112" t="str">
        <f t="shared" ref="AV6:AV80" si="5">IFERROR(LEFT(C6, FIND( "|", SUBSTITUTE( C6, ".", "|", 3 ) ) - 1 ),C6)</f>
        <v>1.2.3</v>
      </c>
      <c r="AW6" s="115" t="str">
        <f t="shared" ref="AW6:AW80" si="6">IFERROR(LEFT(C6, FIND( "|", SUBSTITUTE( C6, ".", "|", 4 ) ) - 1 ),C6)</f>
        <v>1.2.3</v>
      </c>
      <c r="AX6" s="108" t="e">
        <f ca="1">IF(AND(GTE(Y6,12),LT(AP6,8),NOT(ISBLANK(AE6))),AB6,"-")</f>
        <v>#NAME?</v>
      </c>
      <c r="AY6" s="108" t="e">
        <f t="shared" ref="AY6:AY70" ca="1" si="7">IF(AND(GTE(Y6,12),LT(AP6,8),NOT(ISBLANK(AC6))),AD6,"-")</f>
        <v>#NAME?</v>
      </c>
      <c r="AZ6" s="108" t="e">
        <f ca="1">IF(AND(GTE(Y6,12),LT(AP6,8),NOT(ISBLANK(#REF!))),AF6,"-")</f>
        <v>#NAME?</v>
      </c>
      <c r="BA6" s="108" t="b">
        <f t="shared" ref="BA6:BA80" si="8">AND(BB6,BC6,BD6,BE6,BF6,BG6,BH6,BI6)</f>
        <v>1</v>
      </c>
      <c r="BB6" s="108" t="b">
        <f t="array" ref="BB6">IF(($S6=0.1),TRUE,IF(NOT(ISBLANK(INDEX(Categories!E$4:E$32,MATCH($S6,Categories!$D$4:$D$32,0)))),K6=INDEX(Categories!E$4:E$32,MATCH($S6,Categories!$D$4:$D$32,0)),TRUE))</f>
        <v>1</v>
      </c>
      <c r="BC6" s="108" t="b">
        <f t="array" ref="BC6">IF(($S6=0.1),TRUE,IF(NOT(ISBLANK(INDEX(Categories!F$4:F$32,MATCH($S6,Categories!$D$4:$D$32,0)))),L6=INDEX(Categories!F$4:F$32,MATCH($S6,Categories!$D$4:$D$32,0)),TRUE))</f>
        <v>1</v>
      </c>
      <c r="BD6" s="108" t="b">
        <f t="array" ref="BD6">IF(($S6=0.1),TRUE,IF(NOT(ISBLANK(INDEX(Categories!G$4:G$32,MATCH($S6,Categories!$D$4:$D$32,0)))),M6=INDEX(Categories!G$4:G$32,MATCH($S6,Categories!$D$4:$D$32,0)),TRUE))</f>
        <v>1</v>
      </c>
      <c r="BE6" s="108" t="b">
        <f t="array" ref="BE6">IF(($S6=0.1),TRUE,IF(NOT(ISBLANK(INDEX(Categories!H$4:H$32,MATCH($S6,Categories!$D$4:$D$32,0)))),N6=INDEX(Categories!H$4:H$32,MATCH($S6,Categories!$D$4:$D$32,0)),TRUE))</f>
        <v>1</v>
      </c>
      <c r="BF6" s="108" t="b">
        <f t="array" ref="BF6">IF(($S6=0.1),TRUE,IF(NOT(ISBLANK(INDEX(Categories!I$4:I$32,MATCH($S6,Categories!$D$4:$D$32,0)))),O6=INDEX(Categories!I$4:I$32,MATCH($S6,Categories!$D$4:$D$32,0)),TRUE))</f>
        <v>1</v>
      </c>
      <c r="BG6" s="108" t="b">
        <f t="array" ref="BG6">IF(($S6=0.1),TRUE,IF(NOT(ISBLANK(INDEX(Categories!J$4:J$32,MATCH($S6,Categories!$D$4:$D$32,0)))),P6=INDEX(Categories!J$4:J$32,MATCH($S6,Categories!$D$4:$D$32,0)),TRUE))</f>
        <v>1</v>
      </c>
      <c r="BH6" s="108" t="b">
        <f t="array" ref="BH6">IF(($S6=0.1),TRUE,IF(NOT(ISBLANK(INDEX(Categories!K$4:K$32,MATCH($S6,Categories!$D$4:$D$32,0)))),Q6=INDEX(Categories!K$4:K$32,MATCH($S6,Categories!$D$4:$D$32,0)),TRUE))</f>
        <v>1</v>
      </c>
      <c r="BI6" s="108" t="b">
        <f t="array" ref="BI6">IF(($S6=0.1),TRUE,IF(NOT(ISBLANK(INDEX(Categories!L$4:L$32,MATCH($S6,Categories!$D$4:$D$32,0)))),R6=INDEX(Categories!L$4:L$32,MATCH($S6,Categories!$D$4:$D$32,0)),TRUE))</f>
        <v>1</v>
      </c>
      <c r="BJ6" s="108" t="e">
        <f ca="1">IF(AND(GTE($Y6,8),LTE($Y6,11),LT($AP6,8),NOT(ISBLANK($AE6))),AB6,"-")</f>
        <v>#NAME?</v>
      </c>
      <c r="BK6" s="108" t="e">
        <f t="shared" ref="BK6:BK70" ca="1" si="9">IF(AND(GTE($Y6,8),LTE($Y6,11),LT($AP6,8),NOT(ISBLANK($AC6))),AD6,"-")</f>
        <v>#NAME?</v>
      </c>
      <c r="BL6" s="108" t="e">
        <f ca="1">IF(AND(GTE($Y6,8),LTE($Y6,11),LT($AP6,8),NOT(ISBLANK(#REF!))),AF6,"-")</f>
        <v>#NAME?</v>
      </c>
    </row>
    <row r="7" spans="1:64" ht="48">
      <c r="A7" s="62">
        <f t="shared" si="1"/>
        <v>5</v>
      </c>
      <c r="B7" s="63">
        <f t="shared" ref="B7:B74" si="10">B6+1</f>
        <v>2</v>
      </c>
      <c r="C7" s="61" t="s">
        <v>471</v>
      </c>
      <c r="D7" s="64" t="str">
        <f t="array" aca="1" ref="D7" ca="1">IFERROR(INDEX(SBS!$B$1:$B$530,MATCH(C7,SBS!$A$1:$A$530,0)),"-")</f>
        <v>Electron Cyclotron Pre-Ionization (ECH)</v>
      </c>
      <c r="E7" s="64" t="str">
        <f t="array" aca="1" ref="E7" ca="1">IFERROR(INDEX(SBS!$F$1:$F$530,MATCH(C7,SBS!$A$1:$A$530,0)),"-")</f>
        <v/>
      </c>
      <c r="F7" s="64" t="str">
        <f t="array" aca="1" ref="F7" ca="1">IFERROR(INDEX(SBS!$C$1:$C$530,MATCH(C7,SBS!$A$1:$A$530,0)),"-")</f>
        <v>Heating Systems</v>
      </c>
      <c r="G7" s="66" t="s">
        <v>479</v>
      </c>
      <c r="H7" s="68" t="s">
        <v>480</v>
      </c>
      <c r="I7" s="68" t="s">
        <v>481</v>
      </c>
      <c r="J7" s="70" t="s">
        <v>71</v>
      </c>
      <c r="K7" s="72" t="s">
        <v>73</v>
      </c>
      <c r="L7" s="68" t="s">
        <v>73</v>
      </c>
      <c r="M7" s="68" t="s">
        <v>119</v>
      </c>
      <c r="N7" s="61" t="s">
        <v>116</v>
      </c>
      <c r="O7" s="61" t="s">
        <v>76</v>
      </c>
      <c r="P7" s="61" t="s">
        <v>77</v>
      </c>
      <c r="Q7" s="61" t="s">
        <v>78</v>
      </c>
      <c r="R7" s="61" t="s">
        <v>91</v>
      </c>
      <c r="S7" s="61">
        <v>0.1</v>
      </c>
      <c r="T7" s="77">
        <f t="array" ref="T7">IFERROR(INDEX('Severity, Risk, and Probability'!$A$4:$A$8,MATCH(K7,'Severity, Risk, and Probability'!$B$4:$B$8,0)),"")</f>
        <v>2</v>
      </c>
      <c r="U7" s="77">
        <f t="array" ref="U7">IFERROR(INDEX('Severity, Risk, and Probability'!$A$4:$A$8,MATCH(L7,'Severity, Risk, and Probability'!$B$4:$B$8,0)),"")</f>
        <v>2</v>
      </c>
      <c r="V7" s="79">
        <v>0</v>
      </c>
      <c r="W7" s="77">
        <f t="array" ref="W7">IFERROR(MAX(INDEX('Severity, Risk, and Probability'!$A$13:$A$17,MATCH(M7,'Severity, Risk, and Probability'!$B$13:$B$17,0)),INDEX('Severity, Risk, and Probability'!$A$13:$A$17,MATCH(N7,'Severity, Risk, and Probability'!$C$13:$C$17,0)),INDEX('Severity, Risk, and Probability'!$A$13:$A$17,MATCH(O7,'Severity, Risk, and Probability'!$D$13:$D$17,0)),INDEX('Severity, Risk, and Probability'!$A$13:$A$17,MATCH(P7,'Severity, Risk, and Probability'!$E$13:$E$17,0)),INDEX('Severity, Risk, and Probability'!$A$13:$A$17,MATCH(Q7,'Severity, Risk, and Probability'!$F$13:$F$17,0))),"")</f>
        <v>2</v>
      </c>
      <c r="X7" s="80">
        <f t="array" ref="X7">IFERROR(INDEX('Severity, Risk, and Probability'!$A$20:$A$24,MATCH(R7,'Severity, Risk, and Probability'!$B$20:$B$24,0)),"")</f>
        <v>4</v>
      </c>
      <c r="Y7" s="81">
        <f t="shared" si="2"/>
        <v>4</v>
      </c>
      <c r="Z7" s="82">
        <f t="shared" si="3"/>
        <v>16</v>
      </c>
      <c r="AA7" s="86" t="s">
        <v>471</v>
      </c>
      <c r="AB7" s="88" t="str">
        <f t="array" aca="1" ref="AB7" ca="1">IFERROR(INDEX(SBS!$B$1:$B$530,MATCH(AA7,SBS!$A$1:$A$530,0)),"None")</f>
        <v>Electron Cyclotron Pre-Ionization (ECH)</v>
      </c>
      <c r="AC7" s="61"/>
      <c r="AD7" s="88" t="str">
        <f t="array" aca="1" ref="AD7" ca="1">IFERROR(INDEX(SBS!$B$1:$B$530,MATCH(AC7,SBS!$A$1:$A$530,0)),"None")</f>
        <v>None</v>
      </c>
      <c r="AE7" s="61"/>
      <c r="AF7" s="88" t="str">
        <f t="array" aca="1" ref="AF7" ca="1">IFERROR(INDEX(SBS!$B$1:$B$530,MATCH(AE7,SBS!$A$1:$A$530,0)),"None")</f>
        <v>None</v>
      </c>
      <c r="AG7" s="68" t="s">
        <v>475</v>
      </c>
      <c r="AH7" s="92" t="s">
        <v>84</v>
      </c>
      <c r="AI7" s="66" t="s">
        <v>148</v>
      </c>
      <c r="AJ7" s="68" t="s">
        <v>119</v>
      </c>
      <c r="AK7" s="61" t="s">
        <v>116</v>
      </c>
      <c r="AL7" s="61" t="s">
        <v>76</v>
      </c>
      <c r="AM7" s="61" t="s">
        <v>77</v>
      </c>
      <c r="AN7" s="61" t="s">
        <v>78</v>
      </c>
      <c r="AO7" s="88">
        <f t="array" ref="AO7">IFERROR(MAX(INDEX('Severity, Risk, and Probability'!$A$13:$A$17,MATCH(AJ7,'Severity, Risk, and Probability'!$B$13:$B$17,0)),INDEX('Severity, Risk, and Probability'!$A$13:$A$17,MATCH(AK7,'Severity, Risk, and Probability'!$C$13:$C$17,0)),INDEX('Severity, Risk, and Probability'!$A$13:$A$17,MATCH(AM7,'Severity, Risk, and Probability'!$E$13:$E$17,0)),INDEX('Severity, Risk, and Probability'!$A$13:$A$17,MATCH(AN7,'Severity, Risk, and Probability'!$F$13:$F$17,0))),"")</f>
        <v>2</v>
      </c>
      <c r="AP7" s="98">
        <f t="shared" si="4"/>
        <v>4</v>
      </c>
      <c r="AQ7" s="109" t="s">
        <v>84</v>
      </c>
      <c r="AR7" s="102" t="s">
        <v>84</v>
      </c>
      <c r="AS7" s="338"/>
      <c r="AT7" s="198"/>
      <c r="AV7" s="106" t="str">
        <f t="shared" si="5"/>
        <v>1.2.3</v>
      </c>
      <c r="AW7" s="107" t="str">
        <f t="shared" si="6"/>
        <v>1.2.3</v>
      </c>
      <c r="AX7" s="108" t="e">
        <f ca="1">IF(AND(GTE(Y7,12),LT(AP7,8),NOT(ISBLANK(AA7))),AB7,"-")</f>
        <v>#NAME?</v>
      </c>
      <c r="AY7" s="108" t="e">
        <f t="shared" ca="1" si="7"/>
        <v>#NAME?</v>
      </c>
      <c r="AZ7" s="108" t="e">
        <f ca="1">IF(AND(GTE(Y7,12),LT(AP7,8),NOT(ISBLANK(AE7))),AF7,"-")</f>
        <v>#NAME?</v>
      </c>
      <c r="BA7" s="108" t="b">
        <f t="shared" si="8"/>
        <v>1</v>
      </c>
      <c r="BB7" s="108" t="b">
        <f t="array" ref="BB7">IF(($S7=0.1),TRUE,IF(NOT(ISBLANK(INDEX(Categories!E$4:E$32,MATCH($S7,Categories!$D$4:$D$32,0)))),K7=INDEX(Categories!E$4:E$32,MATCH($S7,Categories!$D$4:$D$32,0)),TRUE))</f>
        <v>1</v>
      </c>
      <c r="BC7" s="108" t="b">
        <f t="array" ref="BC7">IF(($S7=0.1),TRUE,IF(NOT(ISBLANK(INDEX(Categories!F$4:F$32,MATCH($S7,Categories!$D$4:$D$32,0)))),L7=INDEX(Categories!F$4:F$32,MATCH($S7,Categories!$D$4:$D$32,0)),TRUE))</f>
        <v>1</v>
      </c>
      <c r="BD7" s="108" t="b">
        <f t="array" ref="BD7">IF(($S7=0.1),TRUE,IF(NOT(ISBLANK(INDEX(Categories!G$4:G$32,MATCH($S7,Categories!$D$4:$D$32,0)))),M7=INDEX(Categories!G$4:G$32,MATCH($S7,Categories!$D$4:$D$32,0)),TRUE))</f>
        <v>1</v>
      </c>
      <c r="BE7" s="108" t="b">
        <f t="array" ref="BE7">IF(($S7=0.1),TRUE,IF(NOT(ISBLANK(INDEX(Categories!H$4:H$32,MATCH($S7,Categories!$D$4:$D$32,0)))),N7=INDEX(Categories!H$4:H$32,MATCH($S7,Categories!$D$4:$D$32,0)),TRUE))</f>
        <v>1</v>
      </c>
      <c r="BF7" s="108" t="b">
        <f t="array" ref="BF7">IF(($S7=0.1),TRUE,IF(NOT(ISBLANK(INDEX(Categories!I$4:I$32,MATCH($S7,Categories!$D$4:$D$32,0)))),O7=INDEX(Categories!I$4:I$32,MATCH($S7,Categories!$D$4:$D$32,0)),TRUE))</f>
        <v>1</v>
      </c>
      <c r="BG7" s="108" t="b">
        <f t="array" ref="BG7">IF(($S7=0.1),TRUE,IF(NOT(ISBLANK(INDEX(Categories!J$4:J$32,MATCH($S7,Categories!$D$4:$D$32,0)))),P7=INDEX(Categories!J$4:J$32,MATCH($S7,Categories!$D$4:$D$32,0)),TRUE))</f>
        <v>1</v>
      </c>
      <c r="BH7" s="108" t="b">
        <f t="array" ref="BH7">IF(($S7=0.1),TRUE,IF(NOT(ISBLANK(INDEX(Categories!K$4:K$32,MATCH($S7,Categories!$D$4:$D$32,0)))),Q7=INDEX(Categories!K$4:K$32,MATCH($S7,Categories!$D$4:$D$32,0)),TRUE))</f>
        <v>1</v>
      </c>
      <c r="BI7" s="108" t="b">
        <f t="array" ref="BI7">IF(($S7=0.1),TRUE,IF(NOT(ISBLANK(INDEX(Categories!L$4:L$32,MATCH($S7,Categories!$D$4:$D$32,0)))),R7=INDEX(Categories!L$4:L$32,MATCH($S7,Categories!$D$4:$D$32,0)),TRUE))</f>
        <v>1</v>
      </c>
      <c r="BJ7" s="108" t="e">
        <f ca="1">IF(AND(GTE($Y7,8),LTE($Y7,11),LT($AP7,8),NOT(ISBLANK($AA7))),AB7,"-")</f>
        <v>#NAME?</v>
      </c>
      <c r="BK7" s="108" t="e">
        <f t="shared" ca="1" si="9"/>
        <v>#NAME?</v>
      </c>
      <c r="BL7" s="108" t="e">
        <f ca="1">IF(AND(GTE($Y7,8),LTE($Y7,11),LT($AP7,8),NOT(ISBLANK($AE7))),AF7,"-")</f>
        <v>#NAME?</v>
      </c>
    </row>
    <row r="8" spans="1:64" ht="24">
      <c r="A8" s="62">
        <f t="shared" si="1"/>
        <v>5</v>
      </c>
      <c r="B8" s="63">
        <f t="shared" si="10"/>
        <v>3</v>
      </c>
      <c r="C8" s="61" t="s">
        <v>471</v>
      </c>
      <c r="D8" s="64" t="str">
        <f t="array" aca="1" ref="D8" ca="1">IFERROR(INDEX(SBS!$B$1:$B$530,MATCH(C8,SBS!$A$1:$A$530,0)),"-")</f>
        <v>Electron Cyclotron Pre-Ionization (ECH)</v>
      </c>
      <c r="E8" s="64" t="str">
        <f t="array" aca="1" ref="E8" ca="1">IFERROR(INDEX(SBS!$F$1:$F$530,MATCH(C8,SBS!$A$1:$A$530,0)),"-")</f>
        <v/>
      </c>
      <c r="F8" s="64" t="str">
        <f t="array" aca="1" ref="F8" ca="1">IFERROR(INDEX(SBS!$C$1:$C$530,MATCH(C8,SBS!$A$1:$A$530,0)),"-")</f>
        <v>Heating Systems</v>
      </c>
      <c r="G8" s="66" t="s">
        <v>483</v>
      </c>
      <c r="H8" s="68" t="s">
        <v>484</v>
      </c>
      <c r="I8" s="68" t="s">
        <v>485</v>
      </c>
      <c r="J8" s="70" t="s">
        <v>173</v>
      </c>
      <c r="K8" s="72" t="s">
        <v>73</v>
      </c>
      <c r="L8" s="68" t="s">
        <v>73</v>
      </c>
      <c r="M8" s="68" t="s">
        <v>119</v>
      </c>
      <c r="N8" s="61" t="s">
        <v>201</v>
      </c>
      <c r="O8" s="61" t="s">
        <v>76</v>
      </c>
      <c r="P8" s="61" t="s">
        <v>77</v>
      </c>
      <c r="Q8" s="61" t="s">
        <v>78</v>
      </c>
      <c r="R8" s="61" t="s">
        <v>91</v>
      </c>
      <c r="S8" s="61">
        <v>0.1</v>
      </c>
      <c r="T8" s="77">
        <f t="array" ref="T8">IFERROR(INDEX('Severity, Risk, and Probability'!$A$4:$A$8,MATCH(K8,'Severity, Risk, and Probability'!$B$4:$B$8,0)),"")</f>
        <v>2</v>
      </c>
      <c r="U8" s="77">
        <f t="array" ref="U8">IFERROR(INDEX('Severity, Risk, and Probability'!$A$4:$A$8,MATCH(L8,'Severity, Risk, and Probability'!$B$4:$B$8,0)),"")</f>
        <v>2</v>
      </c>
      <c r="V8" s="79">
        <v>0</v>
      </c>
      <c r="W8" s="77">
        <f t="array" ref="W8">IFERROR(MAX(INDEX('Severity, Risk, and Probability'!$A$13:$A$17,MATCH(M8,'Severity, Risk, and Probability'!$B$13:$B$17,0)),INDEX('Severity, Risk, and Probability'!$A$13:$A$17,MATCH(N8,'Severity, Risk, and Probability'!$C$13:$C$17,0)),INDEX('Severity, Risk, and Probability'!$A$13:$A$17,MATCH(O8,'Severity, Risk, and Probability'!$D$13:$D$17,0)),INDEX('Severity, Risk, and Probability'!$A$13:$A$17,MATCH(P8,'Severity, Risk, and Probability'!$E$13:$E$17,0)),INDEX('Severity, Risk, and Probability'!$A$13:$A$17,MATCH(Q8,'Severity, Risk, and Probability'!$F$13:$F$17,0))),"")</f>
        <v>1</v>
      </c>
      <c r="X8" s="80">
        <f t="array" ref="X8">IFERROR(INDEX('Severity, Risk, and Probability'!$A$20:$A$24,MATCH(R8,'Severity, Risk, and Probability'!$B$20:$B$24,0)),"")</f>
        <v>4</v>
      </c>
      <c r="Y8" s="81">
        <f t="shared" si="2"/>
        <v>2</v>
      </c>
      <c r="Z8" s="82">
        <f t="shared" si="3"/>
        <v>8</v>
      </c>
      <c r="AA8" s="86" t="s">
        <v>486</v>
      </c>
      <c r="AB8" s="88" t="str">
        <f t="array" aca="1" ref="AB8" ca="1">IFERROR(INDEX(SBS!$B$1:$B$530,MATCH(AA8,SBS!$A$1:$A$530,0)),"None")</f>
        <v>Ground Fault Monitor PLC &amp; Electronics</v>
      </c>
      <c r="AC8" s="61"/>
      <c r="AD8" s="88" t="str">
        <f t="array" aca="1" ref="AD8" ca="1">IFERROR(INDEX(SBS!$B$1:$B$530,MATCH(AC8,SBS!$A$1:$A$530,0)),"None")</f>
        <v>None</v>
      </c>
      <c r="AE8" s="61"/>
      <c r="AF8" s="88" t="str">
        <f t="array" aca="1" ref="AF8" ca="1">IFERROR(INDEX(SBS!$B$1:$B$530,MATCH(AE8,SBS!$A$1:$A$530,0)),"None")</f>
        <v>None</v>
      </c>
      <c r="AG8" s="68" t="s">
        <v>487</v>
      </c>
      <c r="AH8" s="92" t="s">
        <v>84</v>
      </c>
      <c r="AI8" s="66" t="s">
        <v>148</v>
      </c>
      <c r="AJ8" s="68" t="s">
        <v>119</v>
      </c>
      <c r="AK8" s="61" t="s">
        <v>201</v>
      </c>
      <c r="AL8" s="61" t="s">
        <v>76</v>
      </c>
      <c r="AM8" s="61" t="s">
        <v>77</v>
      </c>
      <c r="AN8" s="61" t="s">
        <v>78</v>
      </c>
      <c r="AO8" s="88">
        <f t="array" ref="AO8">IFERROR(MAX(INDEX('Severity, Risk, and Probability'!$A$13:$A$17,MATCH(AJ8,'Severity, Risk, and Probability'!$B$13:$B$17,0)),INDEX('Severity, Risk, and Probability'!$A$13:$A$17,MATCH(AK8,'Severity, Risk, and Probability'!$C$13:$C$17,0)),INDEX('Severity, Risk, and Probability'!$A$13:$A$17,MATCH(AM8,'Severity, Risk, and Probability'!$E$13:$E$17,0)),INDEX('Severity, Risk, and Probability'!$A$13:$A$17,MATCH(AN8,'Severity, Risk, and Probability'!$F$13:$F$17,0))),"")</f>
        <v>1</v>
      </c>
      <c r="AP8" s="98">
        <f t="shared" si="4"/>
        <v>2</v>
      </c>
      <c r="AQ8" s="109" t="s">
        <v>84</v>
      </c>
      <c r="AR8" s="102" t="s">
        <v>84</v>
      </c>
      <c r="AS8" s="338"/>
      <c r="AT8" s="198"/>
      <c r="AV8" s="106" t="str">
        <f t="shared" si="5"/>
        <v>1.2.3</v>
      </c>
      <c r="AW8" s="107" t="str">
        <f t="shared" si="6"/>
        <v>1.2.3</v>
      </c>
      <c r="AX8" s="108" t="e">
        <f t="shared" ref="AX8:AX9" ca="1" si="11">IF(AND(GTE(Y8,12),LT(AP8,8),NOT(ISBLANK(AE8))),AB8,"-")</f>
        <v>#NAME?</v>
      </c>
      <c r="AY8" s="108" t="e">
        <f t="shared" ca="1" si="7"/>
        <v>#NAME?</v>
      </c>
      <c r="AZ8" s="108" t="e">
        <f t="shared" ref="AZ8:AZ9" ca="1" si="12">IF(AND(GTE(Y8,12),LT(AP8,8),NOT(ISBLANK(#REF!))),AF8,"-")</f>
        <v>#NAME?</v>
      </c>
      <c r="BA8" s="108" t="b">
        <f t="shared" si="8"/>
        <v>1</v>
      </c>
      <c r="BB8" s="108" t="b">
        <f t="array" ref="BB8">IF(($S8=0.1),TRUE,IF(NOT(ISBLANK(INDEX(Categories!E$4:E$32,MATCH($S8,Categories!$D$4:$D$32,0)))),K8=INDEX(Categories!E$4:E$32,MATCH($S8,Categories!$D$4:$D$32,0)),TRUE))</f>
        <v>1</v>
      </c>
      <c r="BC8" s="108" t="b">
        <f t="array" ref="BC8">IF(($S8=0.1),TRUE,IF(NOT(ISBLANK(INDEX(Categories!F$4:F$32,MATCH($S8,Categories!$D$4:$D$32,0)))),L8=INDEX(Categories!F$4:F$32,MATCH($S8,Categories!$D$4:$D$32,0)),TRUE))</f>
        <v>1</v>
      </c>
      <c r="BD8" s="108" t="b">
        <f t="array" ref="BD8">IF(($S8=0.1),TRUE,IF(NOT(ISBLANK(INDEX(Categories!G$4:G$32,MATCH($S8,Categories!$D$4:$D$32,0)))),M8=INDEX(Categories!G$4:G$32,MATCH($S8,Categories!$D$4:$D$32,0)),TRUE))</f>
        <v>1</v>
      </c>
      <c r="BE8" s="108" t="b">
        <f t="array" ref="BE8">IF(($S8=0.1),TRUE,IF(NOT(ISBLANK(INDEX(Categories!H$4:H$32,MATCH($S8,Categories!$D$4:$D$32,0)))),N8=INDEX(Categories!H$4:H$32,MATCH($S8,Categories!$D$4:$D$32,0)),TRUE))</f>
        <v>1</v>
      </c>
      <c r="BF8" s="108" t="b">
        <f t="array" ref="BF8">IF(($S8=0.1),TRUE,IF(NOT(ISBLANK(INDEX(Categories!I$4:I$32,MATCH($S8,Categories!$D$4:$D$32,0)))),O8=INDEX(Categories!I$4:I$32,MATCH($S8,Categories!$D$4:$D$32,0)),TRUE))</f>
        <v>1</v>
      </c>
      <c r="BG8" s="108" t="b">
        <f t="array" ref="BG8">IF(($S8=0.1),TRUE,IF(NOT(ISBLANK(INDEX(Categories!J$4:J$32,MATCH($S8,Categories!$D$4:$D$32,0)))),P8=INDEX(Categories!J$4:J$32,MATCH($S8,Categories!$D$4:$D$32,0)),TRUE))</f>
        <v>1</v>
      </c>
      <c r="BH8" s="108" t="b">
        <f t="array" ref="BH8">IF(($S8=0.1),TRUE,IF(NOT(ISBLANK(INDEX(Categories!K$4:K$32,MATCH($S8,Categories!$D$4:$D$32,0)))),Q8=INDEX(Categories!K$4:K$32,MATCH($S8,Categories!$D$4:$D$32,0)),TRUE))</f>
        <v>1</v>
      </c>
      <c r="BI8" s="108" t="b">
        <f t="array" ref="BI8">IF(($S8=0.1),TRUE,IF(NOT(ISBLANK(INDEX(Categories!L$4:L$32,MATCH($S8,Categories!$D$4:$D$32,0)))),R8=INDEX(Categories!L$4:L$32,MATCH($S8,Categories!$D$4:$D$32,0)),TRUE))</f>
        <v>1</v>
      </c>
      <c r="BJ8" s="108" t="e">
        <f t="shared" ref="BJ8:BJ9" ca="1" si="13">IF(AND(GTE($Y8,8),LTE($Y8,11),LT($AP8,8),NOT(ISBLANK($AE8))),AB8,"-")</f>
        <v>#NAME?</v>
      </c>
      <c r="BK8" s="108" t="e">
        <f t="shared" ca="1" si="9"/>
        <v>#NAME?</v>
      </c>
      <c r="BL8" s="108" t="e">
        <f t="shared" ref="BL8:BL9" ca="1" si="14">IF(AND(GTE($Y8,8),LTE($Y8,11),LT($AP8,8),NOT(ISBLANK(#REF!))),AF8,"-")</f>
        <v>#NAME?</v>
      </c>
    </row>
    <row r="9" spans="1:64" ht="24">
      <c r="A9" s="62">
        <f t="shared" si="1"/>
        <v>5</v>
      </c>
      <c r="B9" s="63">
        <f t="shared" si="10"/>
        <v>4</v>
      </c>
      <c r="C9" s="61" t="s">
        <v>471</v>
      </c>
      <c r="D9" s="64" t="str">
        <f t="array" aca="1" ref="D9" ca="1">IFERROR(INDEX(SBS!$B$1:$B$530,MATCH(C9,SBS!$A$1:$A$530,0)),"-")</f>
        <v>Electron Cyclotron Pre-Ionization (ECH)</v>
      </c>
      <c r="E9" s="64" t="str">
        <f t="array" aca="1" ref="E9" ca="1">IFERROR(INDEX(SBS!$F$1:$F$530,MATCH(C9,SBS!$A$1:$A$530,0)),"-")</f>
        <v/>
      </c>
      <c r="F9" s="64" t="str">
        <f t="array" aca="1" ref="F9" ca="1">IFERROR(INDEX(SBS!$C$1:$C$530,MATCH(C9,SBS!$A$1:$A$530,0)),"-")</f>
        <v>Heating Systems</v>
      </c>
      <c r="G9" s="66" t="s">
        <v>490</v>
      </c>
      <c r="H9" s="68" t="s">
        <v>491</v>
      </c>
      <c r="I9" s="68" t="s">
        <v>492</v>
      </c>
      <c r="J9" s="70" t="s">
        <v>173</v>
      </c>
      <c r="K9" s="72" t="s">
        <v>73</v>
      </c>
      <c r="L9" s="68" t="s">
        <v>127</v>
      </c>
      <c r="M9" s="68" t="s">
        <v>74</v>
      </c>
      <c r="N9" s="61" t="s">
        <v>75</v>
      </c>
      <c r="O9" s="61" t="s">
        <v>493</v>
      </c>
      <c r="P9" s="61" t="s">
        <v>77</v>
      </c>
      <c r="Q9" s="61" t="s">
        <v>78</v>
      </c>
      <c r="R9" s="61" t="s">
        <v>410</v>
      </c>
      <c r="S9" s="61">
        <v>5.0999999999999996</v>
      </c>
      <c r="T9" s="77">
        <f t="array" ref="T9">IFERROR(INDEX('Severity, Risk, and Probability'!$A$4:$A$8,MATCH(K9,'Severity, Risk, and Probability'!$B$4:$B$8,0)),"")</f>
        <v>2</v>
      </c>
      <c r="U9" s="77">
        <f t="array" ref="U9">IFERROR(INDEX('Severity, Risk, and Probability'!$A$4:$A$8,MATCH(L9,'Severity, Risk, and Probability'!$B$4:$B$8,0)),"")</f>
        <v>1</v>
      </c>
      <c r="V9" s="79">
        <v>3</v>
      </c>
      <c r="W9" s="77">
        <f t="array" ref="W9">IFERROR(MAX(INDEX('Severity, Risk, and Probability'!$A$13:$A$17,MATCH(M9,'Severity, Risk, and Probability'!$B$13:$B$17,0)),INDEX('Severity, Risk, and Probability'!$A$13:$A$17,MATCH(N9,'Severity, Risk, and Probability'!$C$13:$C$17,0)),INDEX('Severity, Risk, and Probability'!$A$13:$A$17,MATCH(O9,'Severity, Risk, and Probability'!$D$13:$D$17,0)),INDEX('Severity, Risk, and Probability'!$A$13:$A$17,MATCH(P9,'Severity, Risk, and Probability'!$E$13:$E$17,0)),INDEX('Severity, Risk, and Probability'!$A$13:$A$17,MATCH(Q9,'Severity, Risk, and Probability'!$F$13:$F$17,0))),"")</f>
        <v>3</v>
      </c>
      <c r="X9" s="80">
        <f t="array" ref="X9">IFERROR(INDEX('Severity, Risk, and Probability'!$A$20:$A$24,MATCH(R9,'Severity, Risk, and Probability'!$B$20:$B$24,0)),"")</f>
        <v>2</v>
      </c>
      <c r="Y9" s="81">
        <f t="shared" si="2"/>
        <v>6</v>
      </c>
      <c r="Z9" s="82">
        <f t="shared" si="3"/>
        <v>12</v>
      </c>
      <c r="AA9" s="86" t="s">
        <v>494</v>
      </c>
      <c r="AB9" s="88" t="str">
        <f t="array" aca="1" ref="AB9" ca="1">IFERROR(INDEX(SBS!$B$1:$B$530,MATCH(AA9,SBS!$A$1:$A$530,0)),"None")</f>
        <v>NSTX-U Vacuum Window &gt;4" Guards</v>
      </c>
      <c r="AC9" s="61"/>
      <c r="AD9" s="88" t="str">
        <f t="array" aca="1" ref="AD9" ca="1">IFERROR(INDEX(SBS!$B$1:$B$530,MATCH(AC9,SBS!$A$1:$A$530,0)),"None")</f>
        <v>None</v>
      </c>
      <c r="AE9" s="61"/>
      <c r="AF9" s="88" t="str">
        <f t="array" aca="1" ref="AF9" ca="1">IFERROR(INDEX(SBS!$B$1:$B$530,MATCH(AE9,SBS!$A$1:$A$530,0)),"None")</f>
        <v>None</v>
      </c>
      <c r="AG9" s="68" t="s">
        <v>495</v>
      </c>
      <c r="AH9" s="92" t="s">
        <v>84</v>
      </c>
      <c r="AI9" s="66" t="s">
        <v>148</v>
      </c>
      <c r="AJ9" s="68"/>
      <c r="AK9" s="61"/>
      <c r="AL9" s="61"/>
      <c r="AM9" s="61"/>
      <c r="AN9" s="61"/>
      <c r="AO9" s="88" t="str">
        <f t="array" ref="AO9">IFERROR(MAX(INDEX('Severity, Risk, and Probability'!$A$13:$A$17,MATCH(AJ9,'Severity, Risk, and Probability'!$B$13:$B$17,0)),INDEX('Severity, Risk, and Probability'!$A$13:$A$17,MATCH(AK9,'Severity, Risk, and Probability'!$C$13:$C$17,0)),INDEX('Severity, Risk, and Probability'!$A$13:$A$17,MATCH(AM9,'Severity, Risk, and Probability'!$E$13:$E$17,0)),INDEX('Severity, Risk, and Probability'!$A$13:$A$17,MATCH(AN9,'Severity, Risk, and Probability'!$F$13:$F$17,0))),"")</f>
        <v/>
      </c>
      <c r="AP9" s="98" t="e">
        <f t="shared" si="4"/>
        <v>#VALUE!</v>
      </c>
      <c r="AQ9" s="109"/>
      <c r="AR9" s="102" t="s">
        <v>84</v>
      </c>
      <c r="AS9" s="338"/>
      <c r="AT9" s="296"/>
      <c r="AV9" s="106" t="str">
        <f t="shared" si="5"/>
        <v>1.2.3</v>
      </c>
      <c r="AW9" s="107" t="str">
        <f t="shared" si="6"/>
        <v>1.2.3</v>
      </c>
      <c r="AX9" s="108" t="e">
        <f t="shared" ca="1" si="11"/>
        <v>#NAME?</v>
      </c>
      <c r="AY9" s="108" t="e">
        <f t="shared" ca="1" si="7"/>
        <v>#NAME?</v>
      </c>
      <c r="AZ9" s="108" t="e">
        <f t="shared" ca="1" si="12"/>
        <v>#NAME?</v>
      </c>
      <c r="BA9" s="108" t="b">
        <f t="shared" si="8"/>
        <v>1</v>
      </c>
      <c r="BB9" s="108" t="b">
        <f t="array" ref="BB9">IF(($S9=0.1),TRUE,IF(NOT(ISBLANK(INDEX(Categories!E$4:E$32,MATCH($S9,Categories!$D$4:$D$32,0)))),K9=INDEX(Categories!E$4:E$32,MATCH($S9,Categories!$D$4:$D$32,0)),TRUE))</f>
        <v>1</v>
      </c>
      <c r="BC9" s="108" t="b">
        <f t="array" ref="BC9">IF(($S9=0.1),TRUE,IF(NOT(ISBLANK(INDEX(Categories!F$4:F$32,MATCH($S9,Categories!$D$4:$D$32,0)))),L9=INDEX(Categories!F$4:F$32,MATCH($S9,Categories!$D$4:$D$32,0)),TRUE))</f>
        <v>1</v>
      </c>
      <c r="BD9" s="108" t="b">
        <f t="array" ref="BD9">IF(($S9=0.1),TRUE,IF(NOT(ISBLANK(INDEX(Categories!G$4:G$32,MATCH($S9,Categories!$D$4:$D$32,0)))),M9=INDEX(Categories!G$4:G$32,MATCH($S9,Categories!$D$4:$D$32,0)),TRUE))</f>
        <v>1</v>
      </c>
      <c r="BE9" s="108" t="b">
        <f t="array" ref="BE9">IF(($S9=0.1),TRUE,IF(NOT(ISBLANK(INDEX(Categories!H$4:H$32,MATCH($S9,Categories!$D$4:$D$32,0)))),N9=INDEX(Categories!H$4:H$32,MATCH($S9,Categories!$D$4:$D$32,0)),TRUE))</f>
        <v>1</v>
      </c>
      <c r="BF9" s="108" t="b">
        <f t="array" ref="BF9">IF(($S9=0.1),TRUE,IF(NOT(ISBLANK(INDEX(Categories!I$4:I$32,MATCH($S9,Categories!$D$4:$D$32,0)))),O9=INDEX(Categories!I$4:I$32,MATCH($S9,Categories!$D$4:$D$32,0)),TRUE))</f>
        <v>1</v>
      </c>
      <c r="BG9" s="108" t="b">
        <f t="array" ref="BG9">IF(($S9=0.1),TRUE,IF(NOT(ISBLANK(INDEX(Categories!J$4:J$32,MATCH($S9,Categories!$D$4:$D$32,0)))),P9=INDEX(Categories!J$4:J$32,MATCH($S9,Categories!$D$4:$D$32,0)),TRUE))</f>
        <v>1</v>
      </c>
      <c r="BH9" s="108" t="b">
        <f t="array" ref="BH9">IF(($S9=0.1),TRUE,IF(NOT(ISBLANK(INDEX(Categories!K$4:K$32,MATCH($S9,Categories!$D$4:$D$32,0)))),Q9=INDEX(Categories!K$4:K$32,MATCH($S9,Categories!$D$4:$D$32,0)),TRUE))</f>
        <v>1</v>
      </c>
      <c r="BI9" s="108" t="b">
        <f t="array" ref="BI9">IF(($S9=0.1),TRUE,IF(NOT(ISBLANK(INDEX(Categories!L$4:L$32,MATCH($S9,Categories!$D$4:$D$32,0)))),R9=INDEX(Categories!L$4:L$32,MATCH($S9,Categories!$D$4:$D$32,0)),TRUE))</f>
        <v>1</v>
      </c>
      <c r="BJ9" s="108" t="e">
        <f t="shared" ca="1" si="13"/>
        <v>#NAME?</v>
      </c>
      <c r="BK9" s="108" t="e">
        <f t="shared" ca="1" si="9"/>
        <v>#NAME?</v>
      </c>
      <c r="BL9" s="108" t="e">
        <f t="shared" ca="1" si="14"/>
        <v>#NAME?</v>
      </c>
    </row>
    <row r="10" spans="1:64" ht="24">
      <c r="A10" s="62">
        <f t="shared" si="1"/>
        <v>5</v>
      </c>
      <c r="B10" s="63">
        <f t="shared" si="10"/>
        <v>5</v>
      </c>
      <c r="C10" s="61" t="s">
        <v>471</v>
      </c>
      <c r="D10" s="64" t="str">
        <f t="array" aca="1" ref="D10" ca="1">IFERROR(INDEX(SBS!$B$1:$B$530,MATCH(C10,SBS!$A$1:$A$530,0)),"-")</f>
        <v>Electron Cyclotron Pre-Ionization (ECH)</v>
      </c>
      <c r="E10" s="64" t="str">
        <f t="array" aca="1" ref="E10" ca="1">IFERROR(INDEX(SBS!$F$1:$F$530,MATCH(C10,SBS!$A$1:$A$530,0)),"-")</f>
        <v/>
      </c>
      <c r="F10" s="64" t="str">
        <f t="array" aca="1" ref="F10" ca="1">IFERROR(INDEX(SBS!$C$1:$C$530,MATCH(C10,SBS!$A$1:$A$530,0)),"-")</f>
        <v>Heating Systems</v>
      </c>
      <c r="G10" s="66" t="s">
        <v>499</v>
      </c>
      <c r="H10" s="68" t="s">
        <v>500</v>
      </c>
      <c r="I10" s="68"/>
      <c r="J10" s="70"/>
      <c r="K10" s="72"/>
      <c r="L10" s="68"/>
      <c r="M10" s="68"/>
      <c r="N10" s="61"/>
      <c r="O10" s="61"/>
      <c r="P10" s="61"/>
      <c r="Q10" s="61"/>
      <c r="R10" s="61"/>
      <c r="S10" s="61"/>
      <c r="T10" s="77" t="str">
        <f t="array" ref="T10">IFERROR(INDEX('Severity, Risk, and Probability'!$A$4:$A$8,MATCH(K10,'Severity, Risk, and Probability'!$B$4:$B$8,0)),"")</f>
        <v/>
      </c>
      <c r="U10" s="77" t="str">
        <f t="array" ref="U10">IFERROR(INDEX('Severity, Risk, and Probability'!$A$4:$A$8,MATCH(L10,'Severity, Risk, and Probability'!$B$4:$B$8,0)),"")</f>
        <v/>
      </c>
      <c r="V10" s="79" t="s">
        <v>2662</v>
      </c>
      <c r="W10" s="77" t="str">
        <f t="array" ref="W10">IFERROR(MAX(INDEX('Severity, Risk, and Probability'!$A$13:$A$17,MATCH(M10,'Severity, Risk, and Probability'!$B$13:$B$17,0)),INDEX('Severity, Risk, and Probability'!$A$13:$A$17,MATCH(N10,'Severity, Risk, and Probability'!$C$13:$C$17,0)),INDEX('Severity, Risk, and Probability'!$A$13:$A$17,MATCH(O10,'Severity, Risk, and Probability'!$D$13:$D$17,0)),INDEX('Severity, Risk, and Probability'!$A$13:$A$17,MATCH(P10,'Severity, Risk, and Probability'!$E$13:$E$17,0)),INDEX('Severity, Risk, and Probability'!$A$13:$A$17,MATCH(Q10,'Severity, Risk, and Probability'!$F$13:$F$17,0))),"")</f>
        <v/>
      </c>
      <c r="X10" s="80" t="str">
        <f t="array" ref="X10">IFERROR(INDEX('Severity, Risk, and Probability'!$A$20:$A$24,MATCH(R10,'Severity, Risk, and Probability'!$B$20:$B$24,0)),"")</f>
        <v/>
      </c>
      <c r="Y10" s="81" t="e">
        <f t="shared" si="2"/>
        <v>#VALUE!</v>
      </c>
      <c r="Z10" s="82" t="e">
        <f t="shared" si="3"/>
        <v>#VALUE!</v>
      </c>
      <c r="AA10" s="86"/>
      <c r="AB10" s="88" t="str">
        <f t="array" aca="1" ref="AB10" ca="1">IFERROR(INDEX(SBS!$B$1:$B$530,MATCH(AA10,SBS!$A$1:$A$530,0)),"None")</f>
        <v>None</v>
      </c>
      <c r="AC10" s="61"/>
      <c r="AD10" s="88" t="str">
        <f t="array" aca="1" ref="AD10" ca="1">IFERROR(INDEX(SBS!$B$1:$B$530,MATCH(AC10,SBS!$A$1:$A$530,0)),"None")</f>
        <v>None</v>
      </c>
      <c r="AE10" s="61"/>
      <c r="AF10" s="88" t="str">
        <f t="array" aca="1" ref="AF10" ca="1">IFERROR(INDEX(SBS!$B$1:$B$530,MATCH(AE10,SBS!$A$1:$A$530,0)),"None")</f>
        <v>None</v>
      </c>
      <c r="AG10" s="90"/>
      <c r="AH10" s="92" t="s">
        <v>84</v>
      </c>
      <c r="AI10" s="66" t="s">
        <v>148</v>
      </c>
      <c r="AJ10" s="68"/>
      <c r="AK10" s="61"/>
      <c r="AL10" s="61"/>
      <c r="AM10" s="61"/>
      <c r="AN10" s="61"/>
      <c r="AO10" s="88" t="str">
        <f t="array" ref="AO10">IFERROR(MAX(INDEX('Severity, Risk, and Probability'!$A$13:$A$17,MATCH(AJ10,'Severity, Risk, and Probability'!$B$13:$B$17,0)),INDEX('Severity, Risk, and Probability'!$A$13:$A$17,MATCH(AK10,'Severity, Risk, and Probability'!$C$13:$C$17,0)),INDEX('Severity, Risk, and Probability'!$A$13:$A$17,MATCH(AM10,'Severity, Risk, and Probability'!$E$13:$E$17,0)),INDEX('Severity, Risk, and Probability'!$A$13:$A$17,MATCH(AN10,'Severity, Risk, and Probability'!$F$13:$F$17,0))),"")</f>
        <v/>
      </c>
      <c r="AP10" s="98" t="e">
        <f t="shared" si="4"/>
        <v>#VALUE!</v>
      </c>
      <c r="AQ10" s="109"/>
      <c r="AR10" s="102" t="s">
        <v>84</v>
      </c>
      <c r="AS10" s="338"/>
      <c r="AT10" s="296"/>
      <c r="AV10" s="106" t="str">
        <f t="shared" si="5"/>
        <v>1.2.3</v>
      </c>
      <c r="AW10" s="107" t="str">
        <f t="shared" si="6"/>
        <v>1.2.3</v>
      </c>
      <c r="AX10" s="108" t="e">
        <f ca="1">IF(AND(GTE(Y10,12),LT(AP10,8),NOT(ISBLANK(AA10))),AB10,"-")</f>
        <v>#NAME?</v>
      </c>
      <c r="AY10" s="108" t="e">
        <f t="shared" ca="1" si="7"/>
        <v>#NAME?</v>
      </c>
      <c r="AZ10" s="108" t="e">
        <f ca="1">IF(AND(GTE(Y10,12),LT(AP10,8),NOT(ISBLANK(AE10))),AF10,"-")</f>
        <v>#NAME?</v>
      </c>
      <c r="BA10" s="108" t="e">
        <f t="shared" si="8"/>
        <v>#N/A</v>
      </c>
      <c r="BB10" s="108" t="e">
        <f t="array" ref="BB10">IF(($S10=0.1),TRUE,IF(NOT(ISBLANK(INDEX(Categories!E$4:E$32,MATCH($S10,Categories!$D$4:$D$32,0)))),K10=INDEX(Categories!E$4:E$32,MATCH($S10,Categories!$D$4:$D$32,0)),TRUE))</f>
        <v>#N/A</v>
      </c>
      <c r="BC10" s="108" t="e">
        <f t="array" ref="BC10">IF(($S10=0.1),TRUE,IF(NOT(ISBLANK(INDEX(Categories!F$4:F$32,MATCH($S10,Categories!$D$4:$D$32,0)))),L10=INDEX(Categories!F$4:F$32,MATCH($S10,Categories!$D$4:$D$32,0)),TRUE))</f>
        <v>#N/A</v>
      </c>
      <c r="BD10" s="108" t="e">
        <f t="array" ref="BD10">IF(($S10=0.1),TRUE,IF(NOT(ISBLANK(INDEX(Categories!G$4:G$32,MATCH($S10,Categories!$D$4:$D$32,0)))),M10=INDEX(Categories!G$4:G$32,MATCH($S10,Categories!$D$4:$D$32,0)),TRUE))</f>
        <v>#N/A</v>
      </c>
      <c r="BE10" s="108" t="e">
        <f t="array" ref="BE10">IF(($S10=0.1),TRUE,IF(NOT(ISBLANK(INDEX(Categories!H$4:H$32,MATCH($S10,Categories!$D$4:$D$32,0)))),N10=INDEX(Categories!H$4:H$32,MATCH($S10,Categories!$D$4:$D$32,0)),TRUE))</f>
        <v>#N/A</v>
      </c>
      <c r="BF10" s="108" t="e">
        <f t="array" ref="BF10">IF(($S10=0.1),TRUE,IF(NOT(ISBLANK(INDEX(Categories!I$4:I$32,MATCH($S10,Categories!$D$4:$D$32,0)))),O10=INDEX(Categories!I$4:I$32,MATCH($S10,Categories!$D$4:$D$32,0)),TRUE))</f>
        <v>#N/A</v>
      </c>
      <c r="BG10" s="108" t="e">
        <f t="array" ref="BG10">IF(($S10=0.1),TRUE,IF(NOT(ISBLANK(INDEX(Categories!J$4:J$32,MATCH($S10,Categories!$D$4:$D$32,0)))),P10=INDEX(Categories!J$4:J$32,MATCH($S10,Categories!$D$4:$D$32,0)),TRUE))</f>
        <v>#N/A</v>
      </c>
      <c r="BH10" s="108" t="e">
        <f t="array" ref="BH10">IF(($S10=0.1),TRUE,IF(NOT(ISBLANK(INDEX(Categories!K$4:K$32,MATCH($S10,Categories!$D$4:$D$32,0)))),Q10=INDEX(Categories!K$4:K$32,MATCH($S10,Categories!$D$4:$D$32,0)),TRUE))</f>
        <v>#N/A</v>
      </c>
      <c r="BI10" s="108" t="e">
        <f t="array" ref="BI10">IF(($S10=0.1),TRUE,IF(NOT(ISBLANK(INDEX(Categories!L$4:L$32,MATCH($S10,Categories!$D$4:$D$32,0)))),R10=INDEX(Categories!L$4:L$32,MATCH($S10,Categories!$D$4:$D$32,0)),TRUE))</f>
        <v>#N/A</v>
      </c>
      <c r="BJ10" s="108" t="e">
        <f ca="1">IF(AND(GTE($Y10,8),LTE($Y10,11),LT($AP10,8),NOT(ISBLANK($AA10))),AB10,"-")</f>
        <v>#NAME?</v>
      </c>
      <c r="BK10" s="108" t="e">
        <f t="shared" ca="1" si="9"/>
        <v>#NAME?</v>
      </c>
      <c r="BL10" s="108" t="e">
        <f ca="1">IF(AND(GTE($Y10,8),LTE($Y10,11),LT($AP10,8),NOT(ISBLANK($AE10))),AF10,"-")</f>
        <v>#NAME?</v>
      </c>
    </row>
    <row r="11" spans="1:64" ht="24">
      <c r="A11" s="62">
        <f t="shared" si="1"/>
        <v>5</v>
      </c>
      <c r="B11" s="63">
        <f t="shared" si="10"/>
        <v>6</v>
      </c>
      <c r="C11" s="61" t="s">
        <v>471</v>
      </c>
      <c r="D11" s="64" t="str">
        <f t="array" aca="1" ref="D11" ca="1">IFERROR(INDEX(SBS!$B$1:$B$530,MATCH(C11,SBS!$A$1:$A$530,0)),"-")</f>
        <v>Electron Cyclotron Pre-Ionization (ECH)</v>
      </c>
      <c r="E11" s="64" t="str">
        <f t="array" aca="1" ref="E11" ca="1">IFERROR(INDEX(SBS!$F$1:$F$530,MATCH(C11,SBS!$A$1:$A$530,0)),"-")</f>
        <v/>
      </c>
      <c r="F11" s="64" t="str">
        <f t="array" aca="1" ref="F11" ca="1">IFERROR(INDEX(SBS!$C$1:$C$530,MATCH(C11,SBS!$A$1:$A$530,0)),"-")</f>
        <v>Heating Systems</v>
      </c>
      <c r="G11" s="66" t="s">
        <v>503</v>
      </c>
      <c r="H11" s="68" t="s">
        <v>504</v>
      </c>
      <c r="I11" s="68" t="s">
        <v>505</v>
      </c>
      <c r="J11" s="70" t="s">
        <v>71</v>
      </c>
      <c r="K11" s="72" t="s">
        <v>73</v>
      </c>
      <c r="L11" s="68" t="s">
        <v>127</v>
      </c>
      <c r="M11" s="68" t="s">
        <v>230</v>
      </c>
      <c r="N11" s="61" t="s">
        <v>116</v>
      </c>
      <c r="O11" s="61" t="s">
        <v>76</v>
      </c>
      <c r="P11" s="61" t="s">
        <v>77</v>
      </c>
      <c r="Q11" s="61" t="s">
        <v>78</v>
      </c>
      <c r="R11" s="61" t="s">
        <v>404</v>
      </c>
      <c r="S11" s="61"/>
      <c r="T11" s="77">
        <f t="array" ref="T11">IFERROR(INDEX('Severity, Risk, and Probability'!$A$4:$A$8,MATCH(K11,'Severity, Risk, and Probability'!$B$4:$B$8,0)),"")</f>
        <v>2</v>
      </c>
      <c r="U11" s="77">
        <f t="array" ref="U11">IFERROR(INDEX('Severity, Risk, and Probability'!$A$4:$A$8,MATCH(L11,'Severity, Risk, and Probability'!$B$4:$B$8,0)),"")</f>
        <v>1</v>
      </c>
      <c r="V11" s="79">
        <v>0</v>
      </c>
      <c r="W11" s="77">
        <f t="array" ref="W11">IFERROR(MAX(INDEX('Severity, Risk, and Probability'!$A$13:$A$17,MATCH(M11,'Severity, Risk, and Probability'!$B$13:$B$17,0)),INDEX('Severity, Risk, and Probability'!$A$13:$A$17,MATCH(N11,'Severity, Risk, and Probability'!$C$13:$C$17,0)),INDEX('Severity, Risk, and Probability'!$A$13:$A$17,MATCH(O11,'Severity, Risk, and Probability'!$D$13:$D$17,0)),INDEX('Severity, Risk, and Probability'!$A$13:$A$17,MATCH(P11,'Severity, Risk, and Probability'!$E$13:$E$17,0)),INDEX('Severity, Risk, and Probability'!$A$13:$A$17,MATCH(Q11,'Severity, Risk, and Probability'!$F$13:$F$17,0))),"")</f>
        <v>2</v>
      </c>
      <c r="X11" s="80">
        <f t="array" ref="X11">IFERROR(INDEX('Severity, Risk, and Probability'!$A$20:$A$24,MATCH(R11,'Severity, Risk, and Probability'!$B$20:$B$24,0)),"")</f>
        <v>1</v>
      </c>
      <c r="Y11" s="81">
        <f t="shared" si="2"/>
        <v>4</v>
      </c>
      <c r="Z11" s="82">
        <f t="shared" si="3"/>
        <v>4</v>
      </c>
      <c r="AA11" s="86" t="s">
        <v>506</v>
      </c>
      <c r="AB11" s="88" t="str">
        <f t="array" aca="1" ref="AB11" ca="1">IFERROR(INDEX(SBS!$B$1:$B$530,MATCH(AA11,SBS!$A$1:$A$530,0)),"None")</f>
        <v>High Harmonic Fast Wave (HHFW)</v>
      </c>
      <c r="AC11" s="61"/>
      <c r="AD11" s="88" t="str">
        <f t="array" aca="1" ref="AD11" ca="1">IFERROR(INDEX(SBS!$B$1:$B$530,MATCH(AC11,SBS!$A$1:$A$530,0)),"None")</f>
        <v>None</v>
      </c>
      <c r="AE11" s="61"/>
      <c r="AF11" s="88" t="str">
        <f t="array" aca="1" ref="AF11" ca="1">IFERROR(INDEX(SBS!$B$1:$B$530,MATCH(AE11,SBS!$A$1:$A$530,0)),"None")</f>
        <v>None</v>
      </c>
      <c r="AG11" s="90"/>
      <c r="AH11" s="92" t="s">
        <v>84</v>
      </c>
      <c r="AI11" s="66" t="s">
        <v>148</v>
      </c>
      <c r="AJ11" s="68"/>
      <c r="AK11" s="61"/>
      <c r="AL11" s="61"/>
      <c r="AM11" s="61"/>
      <c r="AN11" s="61"/>
      <c r="AO11" s="88" t="str">
        <f t="array" ref="AO11">IFERROR(MAX(INDEX('Severity, Risk, and Probability'!$A$13:$A$17,MATCH(AJ11,'Severity, Risk, and Probability'!$B$13:$B$17,0)),INDEX('Severity, Risk, and Probability'!$A$13:$A$17,MATCH(AK11,'Severity, Risk, and Probability'!$C$13:$C$17,0)),INDEX('Severity, Risk, and Probability'!$A$13:$A$17,MATCH(AM11,'Severity, Risk, and Probability'!$E$13:$E$17,0)),INDEX('Severity, Risk, and Probability'!$A$13:$A$17,MATCH(AN11,'Severity, Risk, and Probability'!$F$13:$F$17,0))),"")</f>
        <v/>
      </c>
      <c r="AP11" s="98" t="e">
        <f t="shared" si="4"/>
        <v>#VALUE!</v>
      </c>
      <c r="AQ11" s="109"/>
      <c r="AR11" s="102" t="s">
        <v>84</v>
      </c>
      <c r="AS11" s="338"/>
      <c r="AT11" s="267" t="s">
        <v>507</v>
      </c>
      <c r="AV11" s="106" t="str">
        <f t="shared" si="5"/>
        <v>1.2.3</v>
      </c>
      <c r="AW11" s="107" t="str">
        <f t="shared" si="6"/>
        <v>1.2.3</v>
      </c>
      <c r="AX11" s="108" t="e">
        <f ca="1">IF(AND(GTE(Y11,12),LT(AP11,8),NOT(ISBLANK(AE11))),AB11,"-")</f>
        <v>#NAME?</v>
      </c>
      <c r="AY11" s="108" t="e">
        <f t="shared" ca="1" si="7"/>
        <v>#NAME?</v>
      </c>
      <c r="AZ11" s="108" t="e">
        <f ca="1">IF(AND(GTE(Y11,12),LT(AP11,8),NOT(ISBLANK(#REF!))),AF11,"-")</f>
        <v>#NAME?</v>
      </c>
      <c r="BA11" s="108" t="e">
        <f t="shared" si="8"/>
        <v>#N/A</v>
      </c>
      <c r="BB11" s="108" t="e">
        <f t="array" ref="BB11">IF(($S11=0.1),TRUE,IF(NOT(ISBLANK(INDEX(Categories!E$4:E$32,MATCH($S11,Categories!$D$4:$D$32,0)))),K11=INDEX(Categories!E$4:E$32,MATCH($S11,Categories!$D$4:$D$32,0)),TRUE))</f>
        <v>#N/A</v>
      </c>
      <c r="BC11" s="108" t="e">
        <f t="array" ref="BC11">IF(($S11=0.1),TRUE,IF(NOT(ISBLANK(INDEX(Categories!F$4:F$32,MATCH($S11,Categories!$D$4:$D$32,0)))),L11=INDEX(Categories!F$4:F$32,MATCH($S11,Categories!$D$4:$D$32,0)),TRUE))</f>
        <v>#N/A</v>
      </c>
      <c r="BD11" s="108" t="e">
        <f t="array" ref="BD11">IF(($S11=0.1),TRUE,IF(NOT(ISBLANK(INDEX(Categories!G$4:G$32,MATCH($S11,Categories!$D$4:$D$32,0)))),M11=INDEX(Categories!G$4:G$32,MATCH($S11,Categories!$D$4:$D$32,0)),TRUE))</f>
        <v>#N/A</v>
      </c>
      <c r="BE11" s="108" t="e">
        <f t="array" ref="BE11">IF(($S11=0.1),TRUE,IF(NOT(ISBLANK(INDEX(Categories!H$4:H$32,MATCH($S11,Categories!$D$4:$D$32,0)))),N11=INDEX(Categories!H$4:H$32,MATCH($S11,Categories!$D$4:$D$32,0)),TRUE))</f>
        <v>#N/A</v>
      </c>
      <c r="BF11" s="108" t="e">
        <f t="array" ref="BF11">IF(($S11=0.1),TRUE,IF(NOT(ISBLANK(INDEX(Categories!I$4:I$32,MATCH($S11,Categories!$D$4:$D$32,0)))),O11=INDEX(Categories!I$4:I$32,MATCH($S11,Categories!$D$4:$D$32,0)),TRUE))</f>
        <v>#N/A</v>
      </c>
      <c r="BG11" s="108" t="e">
        <f t="array" ref="BG11">IF(($S11=0.1),TRUE,IF(NOT(ISBLANK(INDEX(Categories!J$4:J$32,MATCH($S11,Categories!$D$4:$D$32,0)))),P11=INDEX(Categories!J$4:J$32,MATCH($S11,Categories!$D$4:$D$32,0)),TRUE))</f>
        <v>#N/A</v>
      </c>
      <c r="BH11" s="108" t="e">
        <f t="array" ref="BH11">IF(($S11=0.1),TRUE,IF(NOT(ISBLANK(INDEX(Categories!K$4:K$32,MATCH($S11,Categories!$D$4:$D$32,0)))),Q11=INDEX(Categories!K$4:K$32,MATCH($S11,Categories!$D$4:$D$32,0)),TRUE))</f>
        <v>#N/A</v>
      </c>
      <c r="BI11" s="108" t="e">
        <f t="array" ref="BI11">IF(($S11=0.1),TRUE,IF(NOT(ISBLANK(INDEX(Categories!L$4:L$32,MATCH($S11,Categories!$D$4:$D$32,0)))),R11=INDEX(Categories!L$4:L$32,MATCH($S11,Categories!$D$4:$D$32,0)),TRUE))</f>
        <v>#N/A</v>
      </c>
      <c r="BJ11" s="108" t="e">
        <f ca="1">IF(AND(GTE($Y11,8),LTE($Y11,11),LT($AP11,8),NOT(ISBLANK($AE11))),AB11,"-")</f>
        <v>#NAME?</v>
      </c>
      <c r="BK11" s="108" t="e">
        <f t="shared" ca="1" si="9"/>
        <v>#NAME?</v>
      </c>
      <c r="BL11" s="108" t="e">
        <f ca="1">IF(AND(GTE($Y11,8),LTE($Y11,11),LT($AP11,8),NOT(ISBLANK(#REF!))),AF11,"-")</f>
        <v>#NAME?</v>
      </c>
    </row>
    <row r="12" spans="1:64" ht="24">
      <c r="A12" s="62">
        <f t="shared" si="1"/>
        <v>5</v>
      </c>
      <c r="B12" s="63">
        <f t="shared" si="10"/>
        <v>7</v>
      </c>
      <c r="C12" s="61" t="s">
        <v>471</v>
      </c>
      <c r="D12" s="64" t="str">
        <f t="array" aca="1" ref="D12" ca="1">IFERROR(INDEX(SBS!$B$1:$B$530,MATCH(C12,SBS!$A$1:$A$530,0)),"-")</f>
        <v>Electron Cyclotron Pre-Ionization (ECH)</v>
      </c>
      <c r="E12" s="64" t="str">
        <f t="array" aca="1" ref="E12" ca="1">IFERROR(INDEX(SBS!$F$1:$F$530,MATCH(C12,SBS!$A$1:$A$530,0)),"-")</f>
        <v/>
      </c>
      <c r="F12" s="64" t="str">
        <f t="array" aca="1" ref="F12" ca="1">IFERROR(INDEX(SBS!$C$1:$C$530,MATCH(C12,SBS!$A$1:$A$530,0)),"-")</f>
        <v>Heating Systems</v>
      </c>
      <c r="G12" s="66" t="s">
        <v>511</v>
      </c>
      <c r="H12" s="68" t="s">
        <v>512</v>
      </c>
      <c r="I12" s="68" t="s">
        <v>513</v>
      </c>
      <c r="J12" s="70" t="s">
        <v>71</v>
      </c>
      <c r="K12" s="72" t="s">
        <v>73</v>
      </c>
      <c r="L12" s="68" t="s">
        <v>73</v>
      </c>
      <c r="M12" s="68" t="s">
        <v>230</v>
      </c>
      <c r="N12" s="61" t="s">
        <v>116</v>
      </c>
      <c r="O12" s="61" t="s">
        <v>76</v>
      </c>
      <c r="P12" s="61" t="s">
        <v>77</v>
      </c>
      <c r="Q12" s="61" t="s">
        <v>78</v>
      </c>
      <c r="R12" s="61" t="s">
        <v>91</v>
      </c>
      <c r="S12" s="61">
        <v>0.1</v>
      </c>
      <c r="T12" s="77">
        <f t="array" ref="T12">IFERROR(INDEX('Severity, Risk, and Probability'!$A$4:$A$8,MATCH(K12,'Severity, Risk, and Probability'!$B$4:$B$8,0)),"")</f>
        <v>2</v>
      </c>
      <c r="U12" s="77">
        <f t="array" ref="U12">IFERROR(INDEX('Severity, Risk, and Probability'!$A$4:$A$8,MATCH(L12,'Severity, Risk, and Probability'!$B$4:$B$8,0)),"")</f>
        <v>2</v>
      </c>
      <c r="V12" s="79">
        <v>0</v>
      </c>
      <c r="W12" s="77">
        <f t="array" ref="W12">IFERROR(MAX(INDEX('Severity, Risk, and Probability'!$A$13:$A$17,MATCH(M12,'Severity, Risk, and Probability'!$B$13:$B$17,0)),INDEX('Severity, Risk, and Probability'!$A$13:$A$17,MATCH(N12,'Severity, Risk, and Probability'!$C$13:$C$17,0)),INDEX('Severity, Risk, and Probability'!$A$13:$A$17,MATCH(O12,'Severity, Risk, and Probability'!$D$13:$D$17,0)),INDEX('Severity, Risk, and Probability'!$A$13:$A$17,MATCH(P12,'Severity, Risk, and Probability'!$E$13:$E$17,0)),INDEX('Severity, Risk, and Probability'!$A$13:$A$17,MATCH(Q12,'Severity, Risk, and Probability'!$F$13:$F$17,0))),"")</f>
        <v>2</v>
      </c>
      <c r="X12" s="80">
        <f t="array" ref="X12">IFERROR(INDEX('Severity, Risk, and Probability'!$A$20:$A$24,MATCH(R12,'Severity, Risk, and Probability'!$B$20:$B$24,0)),"")</f>
        <v>4</v>
      </c>
      <c r="Y12" s="81">
        <f t="shared" si="2"/>
        <v>4</v>
      </c>
      <c r="Z12" s="82">
        <f t="shared" si="3"/>
        <v>16</v>
      </c>
      <c r="AA12" s="86"/>
      <c r="AB12" s="88" t="str">
        <f t="array" aca="1" ref="AB12" ca="1">IFERROR(INDEX(SBS!$B$1:$B$530,MATCH(AA12,SBS!$A$1:$A$530,0)),"None")</f>
        <v>None</v>
      </c>
      <c r="AC12" s="61"/>
      <c r="AD12" s="88" t="str">
        <f t="array" aca="1" ref="AD12" ca="1">IFERROR(INDEX(SBS!$B$1:$B$530,MATCH(AC12,SBS!$A$1:$A$530,0)),"None")</f>
        <v>None</v>
      </c>
      <c r="AE12" s="61"/>
      <c r="AF12" s="88" t="str">
        <f t="array" aca="1" ref="AF12" ca="1">IFERROR(INDEX(SBS!$B$1:$B$530,MATCH(AE12,SBS!$A$1:$A$530,0)),"None")</f>
        <v>None</v>
      </c>
      <c r="AG12" s="68" t="s">
        <v>515</v>
      </c>
      <c r="AH12" s="92" t="s">
        <v>84</v>
      </c>
      <c r="AI12" s="66" t="s">
        <v>148</v>
      </c>
      <c r="AJ12" s="68" t="s">
        <v>230</v>
      </c>
      <c r="AK12" s="61" t="s">
        <v>116</v>
      </c>
      <c r="AL12" s="61" t="s">
        <v>76</v>
      </c>
      <c r="AM12" s="61" t="s">
        <v>77</v>
      </c>
      <c r="AN12" s="61" t="s">
        <v>78</v>
      </c>
      <c r="AO12" s="88">
        <f t="array" ref="AO12">IFERROR(MAX(INDEX('Severity, Risk, and Probability'!$A$13:$A$17,MATCH(AJ12,'Severity, Risk, and Probability'!$B$13:$B$17,0)),INDEX('Severity, Risk, and Probability'!$A$13:$A$17,MATCH(AK12,'Severity, Risk, and Probability'!$C$13:$C$17,0)),INDEX('Severity, Risk, and Probability'!$A$13:$A$17,MATCH(AM12,'Severity, Risk, and Probability'!$E$13:$E$17,0)),INDEX('Severity, Risk, and Probability'!$A$13:$A$17,MATCH(AN12,'Severity, Risk, and Probability'!$F$13:$F$17,0))),"")</f>
        <v>2</v>
      </c>
      <c r="AP12" s="98">
        <f t="shared" si="4"/>
        <v>4</v>
      </c>
      <c r="AQ12" s="109"/>
      <c r="AR12" s="102" t="s">
        <v>84</v>
      </c>
      <c r="AS12" s="338"/>
      <c r="AT12" s="296"/>
      <c r="AV12" s="106" t="str">
        <f t="shared" si="5"/>
        <v>1.2.3</v>
      </c>
      <c r="AW12" s="107" t="str">
        <f t="shared" si="6"/>
        <v>1.2.3</v>
      </c>
      <c r="AX12" s="108" t="e">
        <f t="shared" ref="AX12:AX16" ca="1" si="15">IF(AND(GTE(Y12,12),LT(AP12,8),NOT(ISBLANK(AA12))),AB12,"-")</f>
        <v>#NAME?</v>
      </c>
      <c r="AY12" s="108" t="e">
        <f t="shared" ca="1" si="7"/>
        <v>#NAME?</v>
      </c>
      <c r="AZ12" s="108" t="e">
        <f t="shared" ref="AZ12:AZ16" ca="1" si="16">IF(AND(GTE(Y12,12),LT(AP12,8),NOT(ISBLANK(AE12))),AF12,"-")</f>
        <v>#NAME?</v>
      </c>
      <c r="BA12" s="108" t="b">
        <f t="shared" si="8"/>
        <v>1</v>
      </c>
      <c r="BB12" s="108" t="b">
        <f t="array" ref="BB12">IF(($S12=0.1),TRUE,IF(NOT(ISBLANK(INDEX(Categories!E$4:E$32,MATCH($S12,Categories!$D$4:$D$32,0)))),K12=INDEX(Categories!E$4:E$32,MATCH($S12,Categories!$D$4:$D$32,0)),TRUE))</f>
        <v>1</v>
      </c>
      <c r="BC12" s="108" t="b">
        <f t="array" ref="BC12">IF(($S12=0.1),TRUE,IF(NOT(ISBLANK(INDEX(Categories!F$4:F$32,MATCH($S12,Categories!$D$4:$D$32,0)))),L12=INDEX(Categories!F$4:F$32,MATCH($S12,Categories!$D$4:$D$32,0)),TRUE))</f>
        <v>1</v>
      </c>
      <c r="BD12" s="108" t="b">
        <f t="array" ref="BD12">IF(($S12=0.1),TRUE,IF(NOT(ISBLANK(INDEX(Categories!G$4:G$32,MATCH($S12,Categories!$D$4:$D$32,0)))),M12=INDEX(Categories!G$4:G$32,MATCH($S12,Categories!$D$4:$D$32,0)),TRUE))</f>
        <v>1</v>
      </c>
      <c r="BE12" s="108" t="b">
        <f t="array" ref="BE12">IF(($S12=0.1),TRUE,IF(NOT(ISBLANK(INDEX(Categories!H$4:H$32,MATCH($S12,Categories!$D$4:$D$32,0)))),N12=INDEX(Categories!H$4:H$32,MATCH($S12,Categories!$D$4:$D$32,0)),TRUE))</f>
        <v>1</v>
      </c>
      <c r="BF12" s="108" t="b">
        <f t="array" ref="BF12">IF(($S12=0.1),TRUE,IF(NOT(ISBLANK(INDEX(Categories!I$4:I$32,MATCH($S12,Categories!$D$4:$D$32,0)))),O12=INDEX(Categories!I$4:I$32,MATCH($S12,Categories!$D$4:$D$32,0)),TRUE))</f>
        <v>1</v>
      </c>
      <c r="BG12" s="108" t="b">
        <f t="array" ref="BG12">IF(($S12=0.1),TRUE,IF(NOT(ISBLANK(INDEX(Categories!J$4:J$32,MATCH($S12,Categories!$D$4:$D$32,0)))),P12=INDEX(Categories!J$4:J$32,MATCH($S12,Categories!$D$4:$D$32,0)),TRUE))</f>
        <v>1</v>
      </c>
      <c r="BH12" s="108" t="b">
        <f t="array" ref="BH12">IF(($S12=0.1),TRUE,IF(NOT(ISBLANK(INDEX(Categories!K$4:K$32,MATCH($S12,Categories!$D$4:$D$32,0)))),Q12=INDEX(Categories!K$4:K$32,MATCH($S12,Categories!$D$4:$D$32,0)),TRUE))</f>
        <v>1</v>
      </c>
      <c r="BI12" s="108" t="b">
        <f t="array" ref="BI12">IF(($S12=0.1),TRUE,IF(NOT(ISBLANK(INDEX(Categories!L$4:L$32,MATCH($S12,Categories!$D$4:$D$32,0)))),R12=INDEX(Categories!L$4:L$32,MATCH($S12,Categories!$D$4:$D$32,0)),TRUE))</f>
        <v>1</v>
      </c>
      <c r="BJ12" s="108" t="e">
        <f t="shared" ref="BJ12:BJ16" ca="1" si="17">IF(AND(GTE($Y12,8),LTE($Y12,11),LT($AP12,8),NOT(ISBLANK($AA12))),AB12,"-")</f>
        <v>#NAME?</v>
      </c>
      <c r="BK12" s="108" t="e">
        <f t="shared" ca="1" si="9"/>
        <v>#NAME?</v>
      </c>
      <c r="BL12" s="108" t="e">
        <f t="shared" ref="BL12:BL16" ca="1" si="18">IF(AND(GTE($Y12,8),LTE($Y12,11),LT($AP12,8),NOT(ISBLANK($AE12))),AF12,"-")</f>
        <v>#NAME?</v>
      </c>
    </row>
    <row r="13" spans="1:64" ht="36">
      <c r="A13" s="62">
        <f t="shared" si="1"/>
        <v>5</v>
      </c>
      <c r="B13" s="63">
        <f t="shared" si="10"/>
        <v>8</v>
      </c>
      <c r="C13" s="61" t="s">
        <v>471</v>
      </c>
      <c r="D13" s="64" t="str">
        <f t="array" aca="1" ref="D13" ca="1">IFERROR(INDEX(SBS!$B$1:$B$530,MATCH(C13,SBS!$A$1:$A$530,0)),"-")</f>
        <v>Electron Cyclotron Pre-Ionization (ECH)</v>
      </c>
      <c r="E13" s="64" t="str">
        <f t="array" aca="1" ref="E13" ca="1">IFERROR(INDEX(SBS!$F$1:$F$530,MATCH(C13,SBS!$A$1:$A$530,0)),"-")</f>
        <v/>
      </c>
      <c r="F13" s="64" t="str">
        <f t="array" aca="1" ref="F13" ca="1">IFERROR(INDEX(SBS!$C$1:$C$530,MATCH(C13,SBS!$A$1:$A$530,0)),"-")</f>
        <v>Heating Systems</v>
      </c>
      <c r="G13" s="66" t="s">
        <v>517</v>
      </c>
      <c r="H13" s="68" t="s">
        <v>518</v>
      </c>
      <c r="I13" s="68" t="s">
        <v>519</v>
      </c>
      <c r="J13" s="70" t="s">
        <v>105</v>
      </c>
      <c r="K13" s="72" t="s">
        <v>73</v>
      </c>
      <c r="L13" s="68" t="s">
        <v>73</v>
      </c>
      <c r="M13" s="68" t="s">
        <v>115</v>
      </c>
      <c r="N13" s="61" t="s">
        <v>133</v>
      </c>
      <c r="O13" s="61" t="s">
        <v>520</v>
      </c>
      <c r="P13" s="61" t="s">
        <v>77</v>
      </c>
      <c r="Q13" s="61" t="s">
        <v>78</v>
      </c>
      <c r="R13" s="61" t="s">
        <v>79</v>
      </c>
      <c r="S13" s="61"/>
      <c r="T13" s="77">
        <f t="array" ref="T13">IFERROR(INDEX('Severity, Risk, and Probability'!$A$4:$A$8,MATCH(K13,'Severity, Risk, and Probability'!$B$4:$B$8,0)),"")</f>
        <v>2</v>
      </c>
      <c r="U13" s="77">
        <f t="array" ref="U13">IFERROR(INDEX('Severity, Risk, and Probability'!$A$4:$A$8,MATCH(L13,'Severity, Risk, and Probability'!$B$4:$B$8,0)),"")</f>
        <v>2</v>
      </c>
      <c r="V13" s="79">
        <v>2</v>
      </c>
      <c r="W13" s="77">
        <f t="array" ref="W13">IFERROR(MAX(INDEX('Severity, Risk, and Probability'!$A$13:$A$17,MATCH(M13,'Severity, Risk, and Probability'!$B$13:$B$17,0)),INDEX('Severity, Risk, and Probability'!$A$13:$A$17,MATCH(N13,'Severity, Risk, and Probability'!$C$13:$C$17,0)),INDEX('Severity, Risk, and Probability'!$A$13:$A$17,MATCH(O13,'Severity, Risk, and Probability'!$D$13:$D$17,0)),INDEX('Severity, Risk, and Probability'!$A$13:$A$17,MATCH(P13,'Severity, Risk, and Probability'!$E$13:$E$17,0)),INDEX('Severity, Risk, and Probability'!$A$13:$A$17,MATCH(Q13,'Severity, Risk, and Probability'!$F$13:$F$17,0))),"")</f>
        <v>2</v>
      </c>
      <c r="X13" s="80">
        <f t="array" ref="X13">IFERROR(INDEX('Severity, Risk, and Probability'!$A$20:$A$24,MATCH(R13,'Severity, Risk, and Probability'!$B$20:$B$24,0)),"")</f>
        <v>5</v>
      </c>
      <c r="Y13" s="81">
        <f t="shared" si="2"/>
        <v>4</v>
      </c>
      <c r="Z13" s="82">
        <f t="shared" si="3"/>
        <v>20</v>
      </c>
      <c r="AA13" s="86" t="s">
        <v>521</v>
      </c>
      <c r="AB13" s="88" t="str">
        <f t="array" aca="1" ref="AB13" ca="1">IFERROR(INDEX(SBS!$B$1:$B$530,MATCH(AA13,SBS!$A$1:$A$530,0)),"None")</f>
        <v>Central Control System (CCS)</v>
      </c>
      <c r="AC13" s="61"/>
      <c r="AD13" s="88" t="str">
        <f t="array" aca="1" ref="AD13" ca="1">IFERROR(INDEX(SBS!$B$1:$B$530,MATCH(AC13,SBS!$A$1:$A$530,0)),"None")</f>
        <v>None</v>
      </c>
      <c r="AE13" s="61"/>
      <c r="AF13" s="88" t="str">
        <f t="array" aca="1" ref="AF13" ca="1">IFERROR(INDEX(SBS!$B$1:$B$530,MATCH(AE13,SBS!$A$1:$A$530,0)),"None")</f>
        <v>None</v>
      </c>
      <c r="AG13" s="90"/>
      <c r="AH13" s="92" t="s">
        <v>84</v>
      </c>
      <c r="AI13" s="66" t="s">
        <v>148</v>
      </c>
      <c r="AJ13" s="68"/>
      <c r="AK13" s="61"/>
      <c r="AL13" s="61"/>
      <c r="AM13" s="61"/>
      <c r="AN13" s="61"/>
      <c r="AO13" s="88" t="str">
        <f t="array" ref="AO13">IFERROR(MAX(INDEX('Severity, Risk, and Probability'!$A$13:$A$17,MATCH(AJ13,'Severity, Risk, and Probability'!$B$13:$B$17,0)),INDEX('Severity, Risk, and Probability'!$A$13:$A$17,MATCH(AK13,'Severity, Risk, and Probability'!$C$13:$C$17,0)),INDEX('Severity, Risk, and Probability'!$A$13:$A$17,MATCH(AM13,'Severity, Risk, and Probability'!$E$13:$E$17,0)),INDEX('Severity, Risk, and Probability'!$A$13:$A$17,MATCH(AN13,'Severity, Risk, and Probability'!$F$13:$F$17,0))),"")</f>
        <v/>
      </c>
      <c r="AP13" s="98" t="e">
        <f t="shared" si="4"/>
        <v>#VALUE!</v>
      </c>
      <c r="AQ13" s="109"/>
      <c r="AR13" s="102" t="s">
        <v>84</v>
      </c>
      <c r="AS13" s="338"/>
      <c r="AT13" s="267" t="s">
        <v>525</v>
      </c>
      <c r="AV13" s="106" t="str">
        <f t="shared" si="5"/>
        <v>1.2.3</v>
      </c>
      <c r="AW13" s="107" t="str">
        <f t="shared" si="6"/>
        <v>1.2.3</v>
      </c>
      <c r="AX13" s="108" t="e">
        <f t="shared" ca="1" si="15"/>
        <v>#NAME?</v>
      </c>
      <c r="AY13" s="108" t="e">
        <f t="shared" ca="1" si="7"/>
        <v>#NAME?</v>
      </c>
      <c r="AZ13" s="108" t="e">
        <f t="shared" ca="1" si="16"/>
        <v>#NAME?</v>
      </c>
      <c r="BA13" s="108" t="e">
        <f t="shared" si="8"/>
        <v>#N/A</v>
      </c>
      <c r="BB13" s="108" t="e">
        <f t="array" ref="BB13">IF(($S13=0.1),TRUE,IF(NOT(ISBLANK(INDEX(Categories!E$4:E$32,MATCH($S13,Categories!$D$4:$D$32,0)))),K13=INDEX(Categories!E$4:E$32,MATCH($S13,Categories!$D$4:$D$32,0)),TRUE))</f>
        <v>#N/A</v>
      </c>
      <c r="BC13" s="108" t="e">
        <f t="array" ref="BC13">IF(($S13=0.1),TRUE,IF(NOT(ISBLANK(INDEX(Categories!F$4:F$32,MATCH($S13,Categories!$D$4:$D$32,0)))),L13=INDEX(Categories!F$4:F$32,MATCH($S13,Categories!$D$4:$D$32,0)),TRUE))</f>
        <v>#N/A</v>
      </c>
      <c r="BD13" s="108" t="e">
        <f t="array" ref="BD13">IF(($S13=0.1),TRUE,IF(NOT(ISBLANK(INDEX(Categories!G$4:G$32,MATCH($S13,Categories!$D$4:$D$32,0)))),M13=INDEX(Categories!G$4:G$32,MATCH($S13,Categories!$D$4:$D$32,0)),TRUE))</f>
        <v>#N/A</v>
      </c>
      <c r="BE13" s="108" t="e">
        <f t="array" ref="BE13">IF(($S13=0.1),TRUE,IF(NOT(ISBLANK(INDEX(Categories!H$4:H$32,MATCH($S13,Categories!$D$4:$D$32,0)))),N13=INDEX(Categories!H$4:H$32,MATCH($S13,Categories!$D$4:$D$32,0)),TRUE))</f>
        <v>#N/A</v>
      </c>
      <c r="BF13" s="108" t="e">
        <f t="array" ref="BF13">IF(($S13=0.1),TRUE,IF(NOT(ISBLANK(INDEX(Categories!I$4:I$32,MATCH($S13,Categories!$D$4:$D$32,0)))),O13=INDEX(Categories!I$4:I$32,MATCH($S13,Categories!$D$4:$D$32,0)),TRUE))</f>
        <v>#N/A</v>
      </c>
      <c r="BG13" s="108" t="e">
        <f t="array" ref="BG13">IF(($S13=0.1),TRUE,IF(NOT(ISBLANK(INDEX(Categories!J$4:J$32,MATCH($S13,Categories!$D$4:$D$32,0)))),P13=INDEX(Categories!J$4:J$32,MATCH($S13,Categories!$D$4:$D$32,0)),TRUE))</f>
        <v>#N/A</v>
      </c>
      <c r="BH13" s="108" t="e">
        <f t="array" ref="BH13">IF(($S13=0.1),TRUE,IF(NOT(ISBLANK(INDEX(Categories!K$4:K$32,MATCH($S13,Categories!$D$4:$D$32,0)))),Q13=INDEX(Categories!K$4:K$32,MATCH($S13,Categories!$D$4:$D$32,0)),TRUE))</f>
        <v>#N/A</v>
      </c>
      <c r="BI13" s="108" t="e">
        <f t="array" ref="BI13">IF(($S13=0.1),TRUE,IF(NOT(ISBLANK(INDEX(Categories!L$4:L$32,MATCH($S13,Categories!$D$4:$D$32,0)))),R13=INDEX(Categories!L$4:L$32,MATCH($S13,Categories!$D$4:$D$32,0)),TRUE))</f>
        <v>#N/A</v>
      </c>
      <c r="BJ13" s="108" t="e">
        <f t="shared" ca="1" si="17"/>
        <v>#NAME?</v>
      </c>
      <c r="BK13" s="108" t="e">
        <f t="shared" ca="1" si="9"/>
        <v>#NAME?</v>
      </c>
      <c r="BL13" s="108" t="e">
        <f t="shared" ca="1" si="18"/>
        <v>#NAME?</v>
      </c>
    </row>
    <row r="14" spans="1:64" ht="24">
      <c r="A14" s="62">
        <f t="shared" si="1"/>
        <v>5</v>
      </c>
      <c r="B14" s="63">
        <f t="shared" si="10"/>
        <v>9</v>
      </c>
      <c r="C14" s="61" t="s">
        <v>471</v>
      </c>
      <c r="D14" s="64" t="str">
        <f t="array" aca="1" ref="D14" ca="1">IFERROR(INDEX(SBS!$B$1:$B$530,MATCH(C14,SBS!$A$1:$A$530,0)),"-")</f>
        <v>Electron Cyclotron Pre-Ionization (ECH)</v>
      </c>
      <c r="E14" s="64" t="str">
        <f t="array" aca="1" ref="E14" ca="1">IFERROR(INDEX(SBS!$F$1:$F$530,MATCH(C14,SBS!$A$1:$A$530,0)),"-")</f>
        <v/>
      </c>
      <c r="F14" s="64" t="str">
        <f t="array" aca="1" ref="F14" ca="1">IFERROR(INDEX(SBS!$C$1:$C$530,MATCH(C14,SBS!$A$1:$A$530,0)),"-")</f>
        <v>Heating Systems</v>
      </c>
      <c r="G14" s="66" t="s">
        <v>528</v>
      </c>
      <c r="H14" s="68"/>
      <c r="I14" s="68"/>
      <c r="J14" s="70" t="s">
        <v>105</v>
      </c>
      <c r="K14" s="72"/>
      <c r="L14" s="68"/>
      <c r="M14" s="68"/>
      <c r="N14" s="61"/>
      <c r="O14" s="61"/>
      <c r="P14" s="61"/>
      <c r="Q14" s="61"/>
      <c r="R14" s="61"/>
      <c r="S14" s="61"/>
      <c r="T14" s="77" t="str">
        <f t="array" ref="T14">IFERROR(INDEX('Severity, Risk, and Probability'!$A$4:$A$8,MATCH(K14,'Severity, Risk, and Probability'!$B$4:$B$8,0)),"")</f>
        <v/>
      </c>
      <c r="U14" s="77" t="str">
        <f t="array" ref="U14">IFERROR(INDEX('Severity, Risk, and Probability'!$A$4:$A$8,MATCH(L14,'Severity, Risk, and Probability'!$B$4:$B$8,0)),"")</f>
        <v/>
      </c>
      <c r="V14" s="79" t="s">
        <v>2662</v>
      </c>
      <c r="W14" s="77" t="str">
        <f t="array" ref="W14">IFERROR(MAX(INDEX('Severity, Risk, and Probability'!$A$13:$A$17,MATCH(M14,'Severity, Risk, and Probability'!$B$13:$B$17,0)),INDEX('Severity, Risk, and Probability'!$A$13:$A$17,MATCH(N14,'Severity, Risk, and Probability'!$C$13:$C$17,0)),INDEX('Severity, Risk, and Probability'!$A$13:$A$17,MATCH(O14,'Severity, Risk, and Probability'!$D$13:$D$17,0)),INDEX('Severity, Risk, and Probability'!$A$13:$A$17,MATCH(P14,'Severity, Risk, and Probability'!$E$13:$E$17,0)),INDEX('Severity, Risk, and Probability'!$A$13:$A$17,MATCH(Q14,'Severity, Risk, and Probability'!$F$13:$F$17,0))),"")</f>
        <v/>
      </c>
      <c r="X14" s="80" t="str">
        <f t="array" ref="X14">IFERROR(INDEX('Severity, Risk, and Probability'!$A$20:$A$24,MATCH(R14,'Severity, Risk, and Probability'!$B$20:$B$24,0)),"")</f>
        <v/>
      </c>
      <c r="Y14" s="81" t="e">
        <f t="shared" si="2"/>
        <v>#VALUE!</v>
      </c>
      <c r="Z14" s="82" t="e">
        <f t="shared" si="3"/>
        <v>#VALUE!</v>
      </c>
      <c r="AA14" s="86"/>
      <c r="AB14" s="88" t="str">
        <f t="array" aca="1" ref="AB14" ca="1">IFERROR(INDEX(SBS!$B$1:$B$530,MATCH(AA14,SBS!$A$1:$A$530,0)),"None")</f>
        <v>None</v>
      </c>
      <c r="AC14" s="61"/>
      <c r="AD14" s="88" t="str">
        <f t="array" aca="1" ref="AD14" ca="1">IFERROR(INDEX(SBS!$B$1:$B$530,MATCH(AC14,SBS!$A$1:$A$530,0)),"None")</f>
        <v>None</v>
      </c>
      <c r="AE14" s="61"/>
      <c r="AF14" s="88" t="str">
        <f t="array" aca="1" ref="AF14" ca="1">IFERROR(INDEX(SBS!$B$1:$B$530,MATCH(AE14,SBS!$A$1:$A$530,0)),"None")</f>
        <v>None</v>
      </c>
      <c r="AG14" s="90"/>
      <c r="AH14" s="92" t="s">
        <v>84</v>
      </c>
      <c r="AI14" s="66" t="s">
        <v>148</v>
      </c>
      <c r="AJ14" s="68"/>
      <c r="AK14" s="61"/>
      <c r="AL14" s="61"/>
      <c r="AM14" s="61"/>
      <c r="AN14" s="61"/>
      <c r="AO14" s="88" t="str">
        <f t="array" ref="AO14">IFERROR(MAX(INDEX('Severity, Risk, and Probability'!$A$13:$A$17,MATCH(AJ14,'Severity, Risk, and Probability'!$B$13:$B$17,0)),INDEX('Severity, Risk, and Probability'!$A$13:$A$17,MATCH(AK14,'Severity, Risk, and Probability'!$C$13:$C$17,0)),INDEX('Severity, Risk, and Probability'!$A$13:$A$17,MATCH(AM14,'Severity, Risk, and Probability'!$E$13:$E$17,0)),INDEX('Severity, Risk, and Probability'!$A$13:$A$17,MATCH(AN14,'Severity, Risk, and Probability'!$F$13:$F$17,0))),"")</f>
        <v/>
      </c>
      <c r="AP14" s="98" t="e">
        <f t="shared" si="4"/>
        <v>#VALUE!</v>
      </c>
      <c r="AQ14" s="109"/>
      <c r="AR14" s="102"/>
      <c r="AS14" s="338"/>
      <c r="AT14" s="296"/>
      <c r="AV14" s="106" t="str">
        <f t="shared" si="5"/>
        <v>1.2.3</v>
      </c>
      <c r="AW14" s="107" t="str">
        <f t="shared" si="6"/>
        <v>1.2.3</v>
      </c>
      <c r="AX14" s="108" t="e">
        <f t="shared" ca="1" si="15"/>
        <v>#NAME?</v>
      </c>
      <c r="AY14" s="108" t="e">
        <f t="shared" ca="1" si="7"/>
        <v>#NAME?</v>
      </c>
      <c r="AZ14" s="108" t="e">
        <f t="shared" ca="1" si="16"/>
        <v>#NAME?</v>
      </c>
      <c r="BA14" s="108" t="e">
        <f t="shared" si="8"/>
        <v>#N/A</v>
      </c>
      <c r="BB14" s="108" t="e">
        <f t="array" ref="BB14">IF(($S14=0.1),TRUE,IF(NOT(ISBLANK(INDEX(Categories!E$4:E$32,MATCH($S14,Categories!$D$4:$D$32,0)))),K14=INDEX(Categories!E$4:E$32,MATCH($S14,Categories!$D$4:$D$32,0)),TRUE))</f>
        <v>#N/A</v>
      </c>
      <c r="BC14" s="108" t="e">
        <f t="array" ref="BC14">IF(($S14=0.1),TRUE,IF(NOT(ISBLANK(INDEX(Categories!F$4:F$32,MATCH($S14,Categories!$D$4:$D$32,0)))),L14=INDEX(Categories!F$4:F$32,MATCH($S14,Categories!$D$4:$D$32,0)),TRUE))</f>
        <v>#N/A</v>
      </c>
      <c r="BD14" s="108" t="e">
        <f t="array" ref="BD14">IF(($S14=0.1),TRUE,IF(NOT(ISBLANK(INDEX(Categories!G$4:G$32,MATCH($S14,Categories!$D$4:$D$32,0)))),M14=INDEX(Categories!G$4:G$32,MATCH($S14,Categories!$D$4:$D$32,0)),TRUE))</f>
        <v>#N/A</v>
      </c>
      <c r="BE14" s="108" t="e">
        <f t="array" ref="BE14">IF(($S14=0.1),TRUE,IF(NOT(ISBLANK(INDEX(Categories!H$4:H$32,MATCH($S14,Categories!$D$4:$D$32,0)))),N14=INDEX(Categories!H$4:H$32,MATCH($S14,Categories!$D$4:$D$32,0)),TRUE))</f>
        <v>#N/A</v>
      </c>
      <c r="BF14" s="108" t="e">
        <f t="array" ref="BF14">IF(($S14=0.1),TRUE,IF(NOT(ISBLANK(INDEX(Categories!I$4:I$32,MATCH($S14,Categories!$D$4:$D$32,0)))),O14=INDEX(Categories!I$4:I$32,MATCH($S14,Categories!$D$4:$D$32,0)),TRUE))</f>
        <v>#N/A</v>
      </c>
      <c r="BG14" s="108" t="e">
        <f t="array" ref="BG14">IF(($S14=0.1),TRUE,IF(NOT(ISBLANK(INDEX(Categories!J$4:J$32,MATCH($S14,Categories!$D$4:$D$32,0)))),P14=INDEX(Categories!J$4:J$32,MATCH($S14,Categories!$D$4:$D$32,0)),TRUE))</f>
        <v>#N/A</v>
      </c>
      <c r="BH14" s="108" t="e">
        <f t="array" ref="BH14">IF(($S14=0.1),TRUE,IF(NOT(ISBLANK(INDEX(Categories!K$4:K$32,MATCH($S14,Categories!$D$4:$D$32,0)))),Q14=INDEX(Categories!K$4:K$32,MATCH($S14,Categories!$D$4:$D$32,0)),TRUE))</f>
        <v>#N/A</v>
      </c>
      <c r="BI14" s="108" t="e">
        <f t="array" ref="BI14">IF(($S14=0.1),TRUE,IF(NOT(ISBLANK(INDEX(Categories!L$4:L$32,MATCH($S14,Categories!$D$4:$D$32,0)))),R14=INDEX(Categories!L$4:L$32,MATCH($S14,Categories!$D$4:$D$32,0)),TRUE))</f>
        <v>#N/A</v>
      </c>
      <c r="BJ14" s="108" t="e">
        <f t="shared" ca="1" si="17"/>
        <v>#NAME?</v>
      </c>
      <c r="BK14" s="108" t="e">
        <f t="shared" ca="1" si="9"/>
        <v>#NAME?</v>
      </c>
      <c r="BL14" s="108" t="e">
        <f t="shared" ca="1" si="18"/>
        <v>#NAME?</v>
      </c>
    </row>
    <row r="15" spans="1:64" ht="24">
      <c r="A15" s="62">
        <f t="shared" si="1"/>
        <v>5</v>
      </c>
      <c r="B15" s="63">
        <f t="shared" si="10"/>
        <v>10</v>
      </c>
      <c r="C15" s="61" t="s">
        <v>471</v>
      </c>
      <c r="D15" s="64" t="str">
        <f t="array" aca="1" ref="D15" ca="1">IFERROR(INDEX(SBS!$B$1:$B$530,MATCH(C15,SBS!$A$1:$A$530,0)),"-")</f>
        <v>Electron Cyclotron Pre-Ionization (ECH)</v>
      </c>
      <c r="E15" s="64" t="str">
        <f t="array" aca="1" ref="E15" ca="1">IFERROR(INDEX(SBS!$F$1:$F$530,MATCH(C15,SBS!$A$1:$A$530,0)),"-")</f>
        <v/>
      </c>
      <c r="F15" s="64" t="str">
        <f t="array" aca="1" ref="F15" ca="1">IFERROR(INDEX(SBS!$C$1:$C$530,MATCH(C15,SBS!$A$1:$A$530,0)),"-")</f>
        <v>Heating Systems</v>
      </c>
      <c r="G15" s="66" t="s">
        <v>533</v>
      </c>
      <c r="H15" s="68" t="s">
        <v>534</v>
      </c>
      <c r="I15" s="68" t="s">
        <v>535</v>
      </c>
      <c r="J15" s="70" t="s">
        <v>71</v>
      </c>
      <c r="K15" s="72"/>
      <c r="L15" s="68"/>
      <c r="M15" s="68"/>
      <c r="N15" s="61"/>
      <c r="O15" s="61"/>
      <c r="P15" s="61"/>
      <c r="Q15" s="61"/>
      <c r="R15" s="61"/>
      <c r="S15" s="61"/>
      <c r="T15" s="77" t="str">
        <f t="array" ref="T15">IFERROR(INDEX('Severity, Risk, and Probability'!$A$4:$A$8,MATCH(K15,'Severity, Risk, and Probability'!$B$4:$B$8,0)),"")</f>
        <v/>
      </c>
      <c r="U15" s="77" t="str">
        <f t="array" ref="U15">IFERROR(INDEX('Severity, Risk, and Probability'!$A$4:$A$8,MATCH(L15,'Severity, Risk, and Probability'!$B$4:$B$8,0)),"")</f>
        <v/>
      </c>
      <c r="V15" s="79" t="s">
        <v>2662</v>
      </c>
      <c r="W15" s="77" t="str">
        <f t="array" ref="W15">IFERROR(MAX(INDEX('Severity, Risk, and Probability'!$A$13:$A$17,MATCH(M15,'Severity, Risk, and Probability'!$B$13:$B$17,0)),INDEX('Severity, Risk, and Probability'!$A$13:$A$17,MATCH(N15,'Severity, Risk, and Probability'!$C$13:$C$17,0)),INDEX('Severity, Risk, and Probability'!$A$13:$A$17,MATCH(O15,'Severity, Risk, and Probability'!$D$13:$D$17,0)),INDEX('Severity, Risk, and Probability'!$A$13:$A$17,MATCH(P15,'Severity, Risk, and Probability'!$E$13:$E$17,0)),INDEX('Severity, Risk, and Probability'!$A$13:$A$17,MATCH(Q15,'Severity, Risk, and Probability'!$F$13:$F$17,0))),"")</f>
        <v/>
      </c>
      <c r="X15" s="80" t="str">
        <f t="array" ref="X15">IFERROR(INDEX('Severity, Risk, and Probability'!$A$20:$A$24,MATCH(R15,'Severity, Risk, and Probability'!$B$20:$B$24,0)),"")</f>
        <v/>
      </c>
      <c r="Y15" s="81" t="e">
        <f t="shared" si="2"/>
        <v>#VALUE!</v>
      </c>
      <c r="Z15" s="82" t="e">
        <f t="shared" si="3"/>
        <v>#VALUE!</v>
      </c>
      <c r="AA15" s="86"/>
      <c r="AB15" s="88" t="str">
        <f t="array" aca="1" ref="AB15" ca="1">IFERROR(INDEX(SBS!$B$1:$B$530,MATCH(AA15,SBS!$A$1:$A$530,0)),"None")</f>
        <v>None</v>
      </c>
      <c r="AC15" s="61"/>
      <c r="AD15" s="88" t="str">
        <f t="array" aca="1" ref="AD15" ca="1">IFERROR(INDEX(SBS!$B$1:$B$530,MATCH(AC15,SBS!$A$1:$A$530,0)),"None")</f>
        <v>None</v>
      </c>
      <c r="AE15" s="61"/>
      <c r="AF15" s="88" t="str">
        <f t="array" aca="1" ref="AF15" ca="1">IFERROR(INDEX(SBS!$B$1:$B$530,MATCH(AE15,SBS!$A$1:$A$530,0)),"None")</f>
        <v>None</v>
      </c>
      <c r="AG15" s="90"/>
      <c r="AH15" s="92" t="s">
        <v>84</v>
      </c>
      <c r="AI15" s="66" t="s">
        <v>148</v>
      </c>
      <c r="AJ15" s="68"/>
      <c r="AK15" s="61"/>
      <c r="AL15" s="61"/>
      <c r="AM15" s="61"/>
      <c r="AN15" s="61"/>
      <c r="AO15" s="88" t="str">
        <f t="array" ref="AO15">IFERROR(MAX(INDEX('Severity, Risk, and Probability'!$A$13:$A$17,MATCH(AJ15,'Severity, Risk, and Probability'!$B$13:$B$17,0)),INDEX('Severity, Risk, and Probability'!$A$13:$A$17,MATCH(AK15,'Severity, Risk, and Probability'!$C$13:$C$17,0)),INDEX('Severity, Risk, and Probability'!$A$13:$A$17,MATCH(AM15,'Severity, Risk, and Probability'!$E$13:$E$17,0)),INDEX('Severity, Risk, and Probability'!$A$13:$A$17,MATCH(AN15,'Severity, Risk, and Probability'!$F$13:$F$17,0))),"")</f>
        <v/>
      </c>
      <c r="AP15" s="98" t="e">
        <f t="shared" si="4"/>
        <v>#VALUE!</v>
      </c>
      <c r="AQ15" s="109"/>
      <c r="AR15" s="102" t="s">
        <v>84</v>
      </c>
      <c r="AS15" s="338"/>
      <c r="AT15" s="296"/>
      <c r="AV15" s="106" t="str">
        <f t="shared" si="5"/>
        <v>1.2.3</v>
      </c>
      <c r="AW15" s="107" t="str">
        <f t="shared" si="6"/>
        <v>1.2.3</v>
      </c>
      <c r="AX15" s="108" t="e">
        <f t="shared" ca="1" si="15"/>
        <v>#NAME?</v>
      </c>
      <c r="AY15" s="108" t="e">
        <f t="shared" ca="1" si="7"/>
        <v>#NAME?</v>
      </c>
      <c r="AZ15" s="108" t="e">
        <f t="shared" ca="1" si="16"/>
        <v>#NAME?</v>
      </c>
      <c r="BA15" s="108" t="e">
        <f t="shared" si="8"/>
        <v>#N/A</v>
      </c>
      <c r="BB15" s="108" t="e">
        <f t="array" ref="BB15">IF(($S15=0.1),TRUE,IF(NOT(ISBLANK(INDEX(Categories!E$4:E$32,MATCH($S15,Categories!$D$4:$D$32,0)))),K15=INDEX(Categories!E$4:E$32,MATCH($S15,Categories!$D$4:$D$32,0)),TRUE))</f>
        <v>#N/A</v>
      </c>
      <c r="BC15" s="108" t="e">
        <f t="array" ref="BC15">IF(($S15=0.1),TRUE,IF(NOT(ISBLANK(INDEX(Categories!F$4:F$32,MATCH($S15,Categories!$D$4:$D$32,0)))),L15=INDEX(Categories!F$4:F$32,MATCH($S15,Categories!$D$4:$D$32,0)),TRUE))</f>
        <v>#N/A</v>
      </c>
      <c r="BD15" s="108" t="e">
        <f t="array" ref="BD15">IF(($S15=0.1),TRUE,IF(NOT(ISBLANK(INDEX(Categories!G$4:G$32,MATCH($S15,Categories!$D$4:$D$32,0)))),M15=INDEX(Categories!G$4:G$32,MATCH($S15,Categories!$D$4:$D$32,0)),TRUE))</f>
        <v>#N/A</v>
      </c>
      <c r="BE15" s="108" t="e">
        <f t="array" ref="BE15">IF(($S15=0.1),TRUE,IF(NOT(ISBLANK(INDEX(Categories!H$4:H$32,MATCH($S15,Categories!$D$4:$D$32,0)))),N15=INDEX(Categories!H$4:H$32,MATCH($S15,Categories!$D$4:$D$32,0)),TRUE))</f>
        <v>#N/A</v>
      </c>
      <c r="BF15" s="108" t="e">
        <f t="array" ref="BF15">IF(($S15=0.1),TRUE,IF(NOT(ISBLANK(INDEX(Categories!I$4:I$32,MATCH($S15,Categories!$D$4:$D$32,0)))),O15=INDEX(Categories!I$4:I$32,MATCH($S15,Categories!$D$4:$D$32,0)),TRUE))</f>
        <v>#N/A</v>
      </c>
      <c r="BG15" s="108" t="e">
        <f t="array" ref="BG15">IF(($S15=0.1),TRUE,IF(NOT(ISBLANK(INDEX(Categories!J$4:J$32,MATCH($S15,Categories!$D$4:$D$32,0)))),P15=INDEX(Categories!J$4:J$32,MATCH($S15,Categories!$D$4:$D$32,0)),TRUE))</f>
        <v>#N/A</v>
      </c>
      <c r="BH15" s="108" t="e">
        <f t="array" ref="BH15">IF(($S15=0.1),TRUE,IF(NOT(ISBLANK(INDEX(Categories!K$4:K$32,MATCH($S15,Categories!$D$4:$D$32,0)))),Q15=INDEX(Categories!K$4:K$32,MATCH($S15,Categories!$D$4:$D$32,0)),TRUE))</f>
        <v>#N/A</v>
      </c>
      <c r="BI15" s="108" t="e">
        <f t="array" ref="BI15">IF(($S15=0.1),TRUE,IF(NOT(ISBLANK(INDEX(Categories!L$4:L$32,MATCH($S15,Categories!$D$4:$D$32,0)))),R15=INDEX(Categories!L$4:L$32,MATCH($S15,Categories!$D$4:$D$32,0)),TRUE))</f>
        <v>#N/A</v>
      </c>
      <c r="BJ15" s="108" t="e">
        <f t="shared" ca="1" si="17"/>
        <v>#NAME?</v>
      </c>
      <c r="BK15" s="108" t="e">
        <f t="shared" ca="1" si="9"/>
        <v>#NAME?</v>
      </c>
      <c r="BL15" s="108" t="e">
        <f t="shared" ca="1" si="18"/>
        <v>#NAME?</v>
      </c>
    </row>
    <row r="16" spans="1:64" ht="24">
      <c r="A16" s="62">
        <f t="shared" si="1"/>
        <v>5</v>
      </c>
      <c r="B16" s="63">
        <f t="shared" si="10"/>
        <v>11</v>
      </c>
      <c r="C16" s="61" t="s">
        <v>471</v>
      </c>
      <c r="D16" s="64" t="str">
        <f t="array" aca="1" ref="D16" ca="1">IFERROR(INDEX(SBS!$B$1:$B$530,MATCH(C16,SBS!$A$1:$A$530,0)),"-")</f>
        <v>Electron Cyclotron Pre-Ionization (ECH)</v>
      </c>
      <c r="E16" s="64" t="str">
        <f t="array" aca="1" ref="E16" ca="1">IFERROR(INDEX(SBS!$F$1:$F$530,MATCH(C16,SBS!$A$1:$A$530,0)),"-")</f>
        <v/>
      </c>
      <c r="F16" s="64" t="str">
        <f t="array" aca="1" ref="F16" ca="1">IFERROR(INDEX(SBS!$C$1:$C$530,MATCH(C16,SBS!$A$1:$A$530,0)),"-")</f>
        <v>Heating Systems</v>
      </c>
      <c r="G16" s="66"/>
      <c r="H16" s="68"/>
      <c r="I16" s="68"/>
      <c r="J16" s="70"/>
      <c r="K16" s="72"/>
      <c r="L16" s="68"/>
      <c r="M16" s="68"/>
      <c r="N16" s="61"/>
      <c r="O16" s="61"/>
      <c r="P16" s="61"/>
      <c r="Q16" s="61"/>
      <c r="R16" s="61"/>
      <c r="S16" s="61"/>
      <c r="T16" s="77" t="str">
        <f t="array" ref="T16">IFERROR(INDEX('Severity, Risk, and Probability'!$A$4:$A$8,MATCH(K16,'Severity, Risk, and Probability'!$B$4:$B$8,0)),"")</f>
        <v/>
      </c>
      <c r="U16" s="77" t="str">
        <f t="array" ref="U16">IFERROR(INDEX('Severity, Risk, and Probability'!$A$4:$A$8,MATCH(L16,'Severity, Risk, and Probability'!$B$4:$B$8,0)),"")</f>
        <v/>
      </c>
      <c r="V16" s="79" t="s">
        <v>2662</v>
      </c>
      <c r="W16" s="77" t="str">
        <f t="array" ref="W16">IFERROR(MAX(INDEX('Severity, Risk, and Probability'!$A$13:$A$17,MATCH(M16,'Severity, Risk, and Probability'!$B$13:$B$17,0)),INDEX('Severity, Risk, and Probability'!$A$13:$A$17,MATCH(N16,'Severity, Risk, and Probability'!$C$13:$C$17,0)),INDEX('Severity, Risk, and Probability'!$A$13:$A$17,MATCH(O16,'Severity, Risk, and Probability'!$D$13:$D$17,0)),INDEX('Severity, Risk, and Probability'!$A$13:$A$17,MATCH(P16,'Severity, Risk, and Probability'!$E$13:$E$17,0)),INDEX('Severity, Risk, and Probability'!$A$13:$A$17,MATCH(Q16,'Severity, Risk, and Probability'!$F$13:$F$17,0))),"")</f>
        <v/>
      </c>
      <c r="X16" s="80" t="str">
        <f t="array" ref="X16">IFERROR(INDEX('Severity, Risk, and Probability'!$A$20:$A$24,MATCH(R16,'Severity, Risk, and Probability'!$B$20:$B$24,0)),"")</f>
        <v/>
      </c>
      <c r="Y16" s="81" t="e">
        <f t="shared" si="2"/>
        <v>#VALUE!</v>
      </c>
      <c r="Z16" s="82" t="e">
        <f t="shared" si="3"/>
        <v>#VALUE!</v>
      </c>
      <c r="AA16" s="86"/>
      <c r="AB16" s="88" t="str">
        <f t="array" aca="1" ref="AB16" ca="1">IFERROR(INDEX(SBS!$B$1:$B$530,MATCH(AA16,SBS!$A$1:$A$530,0)),"None")</f>
        <v>None</v>
      </c>
      <c r="AC16" s="61"/>
      <c r="AD16" s="88" t="str">
        <f t="array" aca="1" ref="AD16" ca="1">IFERROR(INDEX(SBS!$B$1:$B$530,MATCH(AC16,SBS!$A$1:$A$530,0)),"None")</f>
        <v>None</v>
      </c>
      <c r="AE16" s="61"/>
      <c r="AF16" s="88" t="str">
        <f t="array" aca="1" ref="AF16" ca="1">IFERROR(INDEX(SBS!$B$1:$B$530,MATCH(AE16,SBS!$A$1:$A$530,0)),"None")</f>
        <v>None</v>
      </c>
      <c r="AG16" s="90"/>
      <c r="AH16" s="92" t="s">
        <v>84</v>
      </c>
      <c r="AI16" s="66" t="s">
        <v>148</v>
      </c>
      <c r="AJ16" s="68"/>
      <c r="AK16" s="61"/>
      <c r="AL16" s="61"/>
      <c r="AM16" s="61"/>
      <c r="AN16" s="61"/>
      <c r="AO16" s="88" t="str">
        <f t="array" ref="AO16">IFERROR(MAX(INDEX('Severity, Risk, and Probability'!$A$13:$A$17,MATCH(AJ16,'Severity, Risk, and Probability'!$B$13:$B$17,0)),INDEX('Severity, Risk, and Probability'!$A$13:$A$17,MATCH(AK16,'Severity, Risk, and Probability'!$C$13:$C$17,0)),INDEX('Severity, Risk, and Probability'!$A$13:$A$17,MATCH(AM16,'Severity, Risk, and Probability'!$E$13:$E$17,0)),INDEX('Severity, Risk, and Probability'!$A$13:$A$17,MATCH(AN16,'Severity, Risk, and Probability'!$F$13:$F$17,0))),"")</f>
        <v/>
      </c>
      <c r="AP16" s="98" t="e">
        <f t="shared" si="4"/>
        <v>#VALUE!</v>
      </c>
      <c r="AQ16" s="109"/>
      <c r="AR16" s="102" t="s">
        <v>84</v>
      </c>
      <c r="AS16" s="338"/>
      <c r="AT16" s="198"/>
      <c r="AV16" s="106" t="str">
        <f t="shared" si="5"/>
        <v>1.2.3</v>
      </c>
      <c r="AW16" s="107" t="str">
        <f t="shared" si="6"/>
        <v>1.2.3</v>
      </c>
      <c r="AX16" s="108" t="e">
        <f t="shared" ca="1" si="15"/>
        <v>#NAME?</v>
      </c>
      <c r="AY16" s="108" t="e">
        <f t="shared" ca="1" si="7"/>
        <v>#NAME?</v>
      </c>
      <c r="AZ16" s="108" t="e">
        <f t="shared" ca="1" si="16"/>
        <v>#NAME?</v>
      </c>
      <c r="BA16" s="108" t="e">
        <f t="shared" si="8"/>
        <v>#N/A</v>
      </c>
      <c r="BB16" s="108" t="e">
        <f t="array" ref="BB16">IF(($S16=0.1),TRUE,IF(NOT(ISBLANK(INDEX(Categories!E$4:E$32,MATCH($S16,Categories!$D$4:$D$32,0)))),K16=INDEX(Categories!E$4:E$32,MATCH($S16,Categories!$D$4:$D$32,0)),TRUE))</f>
        <v>#N/A</v>
      </c>
      <c r="BC16" s="108" t="e">
        <f t="array" ref="BC16">IF(($S16=0.1),TRUE,IF(NOT(ISBLANK(INDEX(Categories!F$4:F$32,MATCH($S16,Categories!$D$4:$D$32,0)))),L16=INDEX(Categories!F$4:F$32,MATCH($S16,Categories!$D$4:$D$32,0)),TRUE))</f>
        <v>#N/A</v>
      </c>
      <c r="BD16" s="108" t="e">
        <f t="array" ref="BD16">IF(($S16=0.1),TRUE,IF(NOT(ISBLANK(INDEX(Categories!G$4:G$32,MATCH($S16,Categories!$D$4:$D$32,0)))),M16=INDEX(Categories!G$4:G$32,MATCH($S16,Categories!$D$4:$D$32,0)),TRUE))</f>
        <v>#N/A</v>
      </c>
      <c r="BE16" s="108" t="e">
        <f t="array" ref="BE16">IF(($S16=0.1),TRUE,IF(NOT(ISBLANK(INDEX(Categories!H$4:H$32,MATCH($S16,Categories!$D$4:$D$32,0)))),N16=INDEX(Categories!H$4:H$32,MATCH($S16,Categories!$D$4:$D$32,0)),TRUE))</f>
        <v>#N/A</v>
      </c>
      <c r="BF16" s="108" t="e">
        <f t="array" ref="BF16">IF(($S16=0.1),TRUE,IF(NOT(ISBLANK(INDEX(Categories!I$4:I$32,MATCH($S16,Categories!$D$4:$D$32,0)))),O16=INDEX(Categories!I$4:I$32,MATCH($S16,Categories!$D$4:$D$32,0)),TRUE))</f>
        <v>#N/A</v>
      </c>
      <c r="BG16" s="108" t="e">
        <f t="array" ref="BG16">IF(($S16=0.1),TRUE,IF(NOT(ISBLANK(INDEX(Categories!J$4:J$32,MATCH($S16,Categories!$D$4:$D$32,0)))),P16=INDEX(Categories!J$4:J$32,MATCH($S16,Categories!$D$4:$D$32,0)),TRUE))</f>
        <v>#N/A</v>
      </c>
      <c r="BH16" s="108" t="e">
        <f t="array" ref="BH16">IF(($S16=0.1),TRUE,IF(NOT(ISBLANK(INDEX(Categories!K$4:K$32,MATCH($S16,Categories!$D$4:$D$32,0)))),Q16=INDEX(Categories!K$4:K$32,MATCH($S16,Categories!$D$4:$D$32,0)),TRUE))</f>
        <v>#N/A</v>
      </c>
      <c r="BI16" s="108" t="e">
        <f t="array" ref="BI16">IF(($S16=0.1),TRUE,IF(NOT(ISBLANK(INDEX(Categories!L$4:L$32,MATCH($S16,Categories!$D$4:$D$32,0)))),R16=INDEX(Categories!L$4:L$32,MATCH($S16,Categories!$D$4:$D$32,0)),TRUE))</f>
        <v>#N/A</v>
      </c>
      <c r="BJ16" s="108" t="e">
        <f t="shared" ca="1" si="17"/>
        <v>#NAME?</v>
      </c>
      <c r="BK16" s="108" t="e">
        <f t="shared" ca="1" si="9"/>
        <v>#NAME?</v>
      </c>
      <c r="BL16" s="108" t="e">
        <f t="shared" ca="1" si="18"/>
        <v>#NAME?</v>
      </c>
    </row>
    <row r="17" spans="1:64" ht="48">
      <c r="A17" s="344">
        <f t="shared" si="1"/>
        <v>5</v>
      </c>
      <c r="B17" s="345">
        <f t="shared" si="10"/>
        <v>12</v>
      </c>
      <c r="C17" s="175" t="s">
        <v>471</v>
      </c>
      <c r="D17" s="346" t="str">
        <f t="array" aca="1" ref="D17" ca="1">IFERROR(INDEX(SBS!$B$1:$B$530,MATCH(C17,SBS!$A$1:$A$530,0)),"-")</f>
        <v>Electron Cyclotron Pre-Ionization (ECH)</v>
      </c>
      <c r="E17" s="64" t="str">
        <f t="array" aca="1" ref="E17" ca="1">IFERROR(INDEX(SBS!$F$1:$F$530,MATCH(C17,SBS!$A$1:$A$530,0)),"-")</f>
        <v/>
      </c>
      <c r="F17" s="346" t="str">
        <f t="array" aca="1" ref="F17" ca="1">IFERROR(INDEX(SBS!$C$1:$C$530,MATCH(C17,SBS!$A$1:$A$530,0)),"-")</f>
        <v>Heating Systems</v>
      </c>
      <c r="G17" s="347" t="s">
        <v>544</v>
      </c>
      <c r="H17" s="227"/>
      <c r="I17" s="269" t="s">
        <v>545</v>
      </c>
      <c r="J17" s="229" t="s">
        <v>173</v>
      </c>
      <c r="K17" s="230"/>
      <c r="L17" s="227"/>
      <c r="M17" s="227"/>
      <c r="N17" s="225"/>
      <c r="O17" s="225"/>
      <c r="P17" s="225"/>
      <c r="Q17" s="225"/>
      <c r="R17" s="225"/>
      <c r="S17" s="225"/>
      <c r="T17" s="231" t="str">
        <f t="array" ref="T17">IFERROR(INDEX('Severity, Risk, and Probability'!$A$4:$A$8,MATCH(K17,'Severity, Risk, and Probability'!$B$4:$B$8,0)),"")</f>
        <v/>
      </c>
      <c r="U17" s="231" t="str">
        <f t="array" ref="U17">IFERROR(INDEX('Severity, Risk, and Probability'!$A$4:$A$8,MATCH(L17,'Severity, Risk, and Probability'!$B$4:$B$8,0)),"")</f>
        <v/>
      </c>
      <c r="V17" s="209" t="s">
        <v>2662</v>
      </c>
      <c r="W17" s="231" t="str">
        <f t="array" ref="W17">IFERROR(MAX(INDEX('Severity, Risk, and Probability'!$A$13:$A$17,MATCH(M17,'Severity, Risk, and Probability'!$B$13:$B$17,0)),INDEX('Severity, Risk, and Probability'!$A$13:$A$17,MATCH(N17,'Severity, Risk, and Probability'!$C$13:$C$17,0)),INDEX('Severity, Risk, and Probability'!$A$13:$A$17,MATCH(O17,'Severity, Risk, and Probability'!$D$13:$D$17,0)),INDEX('Severity, Risk, and Probability'!$A$13:$A$17,MATCH(P17,'Severity, Risk, and Probability'!$E$13:$E$17,0)),INDEX('Severity, Risk, and Probability'!$A$13:$A$17,MATCH(Q17,'Severity, Risk, and Probability'!$F$13:$F$17,0))),"")</f>
        <v/>
      </c>
      <c r="X17" s="232" t="str">
        <f t="array" ref="X17">IFERROR(INDEX('Severity, Risk, and Probability'!$A$20:$A$24,MATCH(R17,'Severity, Risk, and Probability'!$B$20:$B$24,0)),"")</f>
        <v/>
      </c>
      <c r="Y17" s="348" t="e">
        <f t="shared" si="2"/>
        <v>#VALUE!</v>
      </c>
      <c r="Z17" s="349" t="e">
        <f t="shared" si="3"/>
        <v>#VALUE!</v>
      </c>
      <c r="AA17" s="234"/>
      <c r="AB17" s="237" t="str">
        <f t="array" aca="1" ref="AB17" ca="1">IFERROR(INDEX(SBS!$B$1:$B$530,MATCH(AA17,SBS!$A$1:$A$530,0)),"None")</f>
        <v>None</v>
      </c>
      <c r="AC17" s="225"/>
      <c r="AD17" s="237" t="str">
        <f t="array" aca="1" ref="AD17" ca="1">IFERROR(INDEX(SBS!$B$1:$B$530,MATCH(AC17,SBS!$A$1:$A$530,0)),"None")</f>
        <v>None</v>
      </c>
      <c r="AE17" s="225"/>
      <c r="AF17" s="237" t="str">
        <f t="array" aca="1" ref="AF17" ca="1">IFERROR(INDEX(SBS!$B$1:$B$530,MATCH(AE17,SBS!$A$1:$A$530,0)),"None")</f>
        <v>None</v>
      </c>
      <c r="AG17" s="310"/>
      <c r="AH17" s="236" t="s">
        <v>84</v>
      </c>
      <c r="AI17" s="226" t="s">
        <v>148</v>
      </c>
      <c r="AJ17" s="227"/>
      <c r="AK17" s="225"/>
      <c r="AL17" s="225"/>
      <c r="AM17" s="225"/>
      <c r="AN17" s="225"/>
      <c r="AO17" s="237" t="str">
        <f t="array" ref="AO17">IFERROR(MAX(INDEX('Severity, Risk, and Probability'!$A$13:$A$17,MATCH(AJ17,'Severity, Risk, and Probability'!$B$13:$B$17,0)),INDEX('Severity, Risk, and Probability'!$A$13:$A$17,MATCH(AK17,'Severity, Risk, and Probability'!$C$13:$C$17,0)),INDEX('Severity, Risk, and Probability'!$A$13:$A$17,MATCH(AM17,'Severity, Risk, and Probability'!$E$13:$E$17,0)),INDEX('Severity, Risk, and Probability'!$A$13:$A$17,MATCH(AN17,'Severity, Risk, and Probability'!$F$13:$F$17,0))),"")</f>
        <v/>
      </c>
      <c r="AP17" s="238" t="e">
        <f t="shared" si="4"/>
        <v>#VALUE!</v>
      </c>
      <c r="AQ17" s="239"/>
      <c r="AR17" s="240" t="s">
        <v>84</v>
      </c>
      <c r="AS17" s="350"/>
      <c r="AT17" s="198"/>
      <c r="AV17" s="351" t="str">
        <f t="shared" si="5"/>
        <v>1.2.3</v>
      </c>
      <c r="AW17" s="352" t="str">
        <f t="shared" si="6"/>
        <v>1.2.3</v>
      </c>
      <c r="AX17" s="108" t="e">
        <f t="shared" ref="AX17:AX21" ca="1" si="19">IF(AND(GTE(Y17,12),LT(AP17,8),NOT(ISBLANK(AE17))),AB17,"-")</f>
        <v>#NAME?</v>
      </c>
      <c r="AY17" s="108" t="e">
        <f t="shared" ca="1" si="7"/>
        <v>#NAME?</v>
      </c>
      <c r="AZ17" s="108" t="e">
        <f t="shared" ref="AZ17:AZ21" ca="1" si="20">IF(AND(GTE(Y17,12),LT(AP17,8),NOT(ISBLANK(#REF!))),AF17,"-")</f>
        <v>#NAME?</v>
      </c>
      <c r="BA17" s="108" t="e">
        <f t="shared" si="8"/>
        <v>#N/A</v>
      </c>
      <c r="BB17" s="108" t="e">
        <f t="array" ref="BB17">IF(($S17=0.1),TRUE,IF(NOT(ISBLANK(INDEX(Categories!E$4:E$32,MATCH($S17,Categories!$D$4:$D$32,0)))),K17=INDEX(Categories!E$4:E$32,MATCH($S17,Categories!$D$4:$D$32,0)),TRUE))</f>
        <v>#N/A</v>
      </c>
      <c r="BC17" s="108" t="e">
        <f t="array" ref="BC17">IF(($S17=0.1),TRUE,IF(NOT(ISBLANK(INDEX(Categories!F$4:F$32,MATCH($S17,Categories!$D$4:$D$32,0)))),L17=INDEX(Categories!F$4:F$32,MATCH($S17,Categories!$D$4:$D$32,0)),TRUE))</f>
        <v>#N/A</v>
      </c>
      <c r="BD17" s="108" t="e">
        <f t="array" ref="BD17">IF(($S17=0.1),TRUE,IF(NOT(ISBLANK(INDEX(Categories!G$4:G$32,MATCH($S17,Categories!$D$4:$D$32,0)))),M17=INDEX(Categories!G$4:G$32,MATCH($S17,Categories!$D$4:$D$32,0)),TRUE))</f>
        <v>#N/A</v>
      </c>
      <c r="BE17" s="108" t="e">
        <f t="array" ref="BE17">IF(($S17=0.1),TRUE,IF(NOT(ISBLANK(INDEX(Categories!H$4:H$32,MATCH($S17,Categories!$D$4:$D$32,0)))),N17=INDEX(Categories!H$4:H$32,MATCH($S17,Categories!$D$4:$D$32,0)),TRUE))</f>
        <v>#N/A</v>
      </c>
      <c r="BF17" s="108" t="e">
        <f t="array" ref="BF17">IF(($S17=0.1),TRUE,IF(NOT(ISBLANK(INDEX(Categories!I$4:I$32,MATCH($S17,Categories!$D$4:$D$32,0)))),O17=INDEX(Categories!I$4:I$32,MATCH($S17,Categories!$D$4:$D$32,0)),TRUE))</f>
        <v>#N/A</v>
      </c>
      <c r="BG17" s="108" t="e">
        <f t="array" ref="BG17">IF(($S17=0.1),TRUE,IF(NOT(ISBLANK(INDEX(Categories!J$4:J$32,MATCH($S17,Categories!$D$4:$D$32,0)))),P17=INDEX(Categories!J$4:J$32,MATCH($S17,Categories!$D$4:$D$32,0)),TRUE))</f>
        <v>#N/A</v>
      </c>
      <c r="BH17" s="108" t="e">
        <f t="array" ref="BH17">IF(($S17=0.1),TRUE,IF(NOT(ISBLANK(INDEX(Categories!K$4:K$32,MATCH($S17,Categories!$D$4:$D$32,0)))),Q17=INDEX(Categories!K$4:K$32,MATCH($S17,Categories!$D$4:$D$32,0)),TRUE))</f>
        <v>#N/A</v>
      </c>
      <c r="BI17" s="108" t="e">
        <f t="array" ref="BI17">IF(($S17=0.1),TRUE,IF(NOT(ISBLANK(INDEX(Categories!L$4:L$32,MATCH($S17,Categories!$D$4:$D$32,0)))),R17=INDEX(Categories!L$4:L$32,MATCH($S17,Categories!$D$4:$D$32,0)),TRUE))</f>
        <v>#N/A</v>
      </c>
      <c r="BJ17" s="108" t="e">
        <f t="shared" ref="BJ17:BJ21" ca="1" si="21">IF(AND(GTE($Y17,8),LTE($Y17,11),LT($AP17,8),NOT(ISBLANK($AE17))),AB17,"-")</f>
        <v>#NAME?</v>
      </c>
      <c r="BK17" s="108" t="e">
        <f t="shared" ca="1" si="9"/>
        <v>#NAME?</v>
      </c>
      <c r="BL17" s="108" t="e">
        <f t="shared" ref="BL17:BL21" ca="1" si="22">IF(AND(GTE($Y17,8),LTE($Y17,11),LT($AP17,8),NOT(ISBLANK(#REF!))),AF17,"-")</f>
        <v>#NAME?</v>
      </c>
    </row>
    <row r="18" spans="1:64" ht="84">
      <c r="A18" s="319">
        <f t="shared" si="1"/>
        <v>5</v>
      </c>
      <c r="B18" s="353">
        <f t="shared" si="10"/>
        <v>13</v>
      </c>
      <c r="C18" s="75" t="s">
        <v>550</v>
      </c>
      <c r="D18" s="313" t="str">
        <f t="array" aca="1" ref="D18" ca="1">IFERROR(INDEX(SBS!$B$1:$B$530,MATCH(C18,SBS!$A$1:$A$530,0)),"-")</f>
        <v xml:space="preserve">Neutral Beam Ion Source </v>
      </c>
      <c r="E18" s="313" t="str">
        <f t="array" aca="1" ref="E18" ca="1">IFERROR(INDEX(SBS!$F$1:$F$530,MATCH(C18,SBS!$A$1:$A$530,0)),"-")</f>
        <v/>
      </c>
      <c r="F18" s="313" t="str">
        <f t="array" aca="1" ref="F18" ca="1">IFERROR(INDEX(SBS!$C$1:$C$530,MATCH(C18,SBS!$A$1:$A$530,0)),"-")</f>
        <v>Heating Systems</v>
      </c>
      <c r="G18" s="74" t="s">
        <v>551</v>
      </c>
      <c r="H18" s="96" t="s">
        <v>552</v>
      </c>
      <c r="I18" s="354" t="s">
        <v>553</v>
      </c>
      <c r="J18" s="78" t="s">
        <v>554</v>
      </c>
      <c r="K18" s="315" t="s">
        <v>73</v>
      </c>
      <c r="L18" s="96" t="s">
        <v>73</v>
      </c>
      <c r="M18" s="96" t="s">
        <v>230</v>
      </c>
      <c r="N18" s="75" t="s">
        <v>116</v>
      </c>
      <c r="O18" s="75" t="s">
        <v>76</v>
      </c>
      <c r="P18" s="75" t="s">
        <v>77</v>
      </c>
      <c r="Q18" s="75" t="s">
        <v>78</v>
      </c>
      <c r="R18" s="75" t="s">
        <v>128</v>
      </c>
      <c r="S18" s="75">
        <v>0.1</v>
      </c>
      <c r="T18" s="331">
        <f t="array" ref="T18">IFERROR(INDEX('Severity, Risk, and Probability'!$A$4:$A$8,MATCH(K18,'Severity, Risk, and Probability'!$B$4:$B$8,0)),"")</f>
        <v>2</v>
      </c>
      <c r="U18" s="331">
        <f t="array" ref="U18">IFERROR(INDEX('Severity, Risk, and Probability'!$A$4:$A$8,MATCH(L18,'Severity, Risk, and Probability'!$B$4:$B$8,0)),"")</f>
        <v>2</v>
      </c>
      <c r="V18" s="332">
        <v>0</v>
      </c>
      <c r="W18" s="331">
        <f t="array" ref="W18">IFERROR(MAX(INDEX('Severity, Risk, and Probability'!$A$13:$A$17,MATCH(M18,'Severity, Risk, and Probability'!$B$13:$B$17,0)),INDEX('Severity, Risk, and Probability'!$A$13:$A$17,MATCH(N18,'Severity, Risk, and Probability'!$C$13:$C$17,0)),INDEX('Severity, Risk, and Probability'!$A$13:$A$17,MATCH(O18,'Severity, Risk, and Probability'!$D$13:$D$17,0)),INDEX('Severity, Risk, and Probability'!$A$13:$A$17,MATCH(P18,'Severity, Risk, and Probability'!$E$13:$E$17,0)),INDEX('Severity, Risk, and Probability'!$A$13:$A$17,MATCH(Q18,'Severity, Risk, and Probability'!$F$13:$F$17,0))),"")</f>
        <v>2</v>
      </c>
      <c r="X18" s="333">
        <f t="array" ref="X18">IFERROR(INDEX('Severity, Risk, and Probability'!$A$20:$A$24,MATCH(R18,'Severity, Risk, and Probability'!$B$20:$B$24,0)),"")</f>
        <v>3</v>
      </c>
      <c r="Y18" s="355">
        <f t="shared" si="2"/>
        <v>4</v>
      </c>
      <c r="Z18" s="356">
        <f t="shared" si="3"/>
        <v>12</v>
      </c>
      <c r="AA18" s="318" t="s">
        <v>558</v>
      </c>
      <c r="AB18" s="190" t="str">
        <f t="array" aca="1" ref="AB18" ca="1">IFERROR(INDEX(SBS!$B$1:$B$530,MATCH(AA18,SBS!$A$1:$A$530,0)),"None")</f>
        <v>Neutral Beam Control Systems</v>
      </c>
      <c r="AC18" s="75"/>
      <c r="AD18" s="190" t="str">
        <f t="array" aca="1" ref="AD18" ca="1">IFERROR(INDEX(SBS!$B$1:$B$530,MATCH(AC18,SBS!$A$1:$A$530,0)),"None")</f>
        <v>None</v>
      </c>
      <c r="AE18" s="75"/>
      <c r="AF18" s="190" t="str">
        <f t="array" aca="1" ref="AF18" ca="1">IFERROR(INDEX(SBS!$B$1:$B$530,MATCH(AE18,SBS!$A$1:$A$530,0)),"None")</f>
        <v>None</v>
      </c>
      <c r="AG18" s="96" t="s">
        <v>560</v>
      </c>
      <c r="AH18" s="320" t="s">
        <v>84</v>
      </c>
      <c r="AI18" s="95" t="s">
        <v>148</v>
      </c>
      <c r="AJ18" s="96"/>
      <c r="AK18" s="75"/>
      <c r="AL18" s="75" t="s">
        <v>76</v>
      </c>
      <c r="AM18" s="75" t="s">
        <v>77</v>
      </c>
      <c r="AN18" s="75" t="s">
        <v>78</v>
      </c>
      <c r="AO18" s="190" t="str">
        <f t="array" ref="AO18">IFERROR(MAX(INDEX('Severity, Risk, and Probability'!$A$13:$A$17,MATCH(AJ18,'Severity, Risk, and Probability'!$B$13:$B$17,0)),INDEX('Severity, Risk, and Probability'!$A$13:$A$17,MATCH(AK18,'Severity, Risk, and Probability'!$C$13:$C$17,0)),INDEX('Severity, Risk, and Probability'!$A$13:$A$17,MATCH(AM18,'Severity, Risk, and Probability'!$E$13:$E$17,0)),INDEX('Severity, Risk, and Probability'!$A$13:$A$17,MATCH(AN18,'Severity, Risk, and Probability'!$F$13:$F$17,0))),"")</f>
        <v/>
      </c>
      <c r="AP18" s="191" t="e">
        <f t="shared" si="4"/>
        <v>#VALUE!</v>
      </c>
      <c r="AQ18" s="321" t="s">
        <v>84</v>
      </c>
      <c r="AR18" s="322" t="s">
        <v>92</v>
      </c>
      <c r="AS18" s="357"/>
      <c r="AT18" s="358" t="s">
        <v>561</v>
      </c>
      <c r="AU18" s="359"/>
      <c r="AV18" s="360" t="str">
        <f t="shared" si="5"/>
        <v>1.2.4</v>
      </c>
      <c r="AW18" s="361" t="str">
        <f t="shared" si="6"/>
        <v>1.2.4.1</v>
      </c>
      <c r="AX18" s="362" t="e">
        <f t="shared" ca="1" si="19"/>
        <v>#NAME?</v>
      </c>
      <c r="AY18" s="362" t="e">
        <f t="shared" ca="1" si="7"/>
        <v>#NAME?</v>
      </c>
      <c r="AZ18" s="362" t="e">
        <f t="shared" ca="1" si="20"/>
        <v>#NAME?</v>
      </c>
      <c r="BA18" s="362" t="b">
        <f t="shared" si="8"/>
        <v>1</v>
      </c>
      <c r="BB18" s="362" t="b">
        <f t="array" ref="BB18">IF(($S18=0.1),TRUE,IF(NOT(ISBLANK(INDEX(Categories!E$4:E$32,MATCH($S18,Categories!$D$4:$D$32,0)))),K18=INDEX(Categories!E$4:E$32,MATCH($S18,Categories!$D$4:$D$32,0)),TRUE))</f>
        <v>1</v>
      </c>
      <c r="BC18" s="362" t="b">
        <f t="array" ref="BC18">IF(($S18=0.1),TRUE,IF(NOT(ISBLANK(INDEX(Categories!F$4:F$32,MATCH($S18,Categories!$D$4:$D$32,0)))),L18=INDEX(Categories!F$4:F$32,MATCH($S18,Categories!$D$4:$D$32,0)),TRUE))</f>
        <v>1</v>
      </c>
      <c r="BD18" s="362" t="b">
        <f t="array" ref="BD18">IF(($S18=0.1),TRUE,IF(NOT(ISBLANK(INDEX(Categories!G$4:G$32,MATCH($S18,Categories!$D$4:$D$32,0)))),M18=INDEX(Categories!G$4:G$32,MATCH($S18,Categories!$D$4:$D$32,0)),TRUE))</f>
        <v>1</v>
      </c>
      <c r="BE18" s="362" t="b">
        <f t="array" ref="BE18">IF(($S18=0.1),TRUE,IF(NOT(ISBLANK(INDEX(Categories!H$4:H$32,MATCH($S18,Categories!$D$4:$D$32,0)))),N18=INDEX(Categories!H$4:H$32,MATCH($S18,Categories!$D$4:$D$32,0)),TRUE))</f>
        <v>1</v>
      </c>
      <c r="BF18" s="362" t="b">
        <f t="array" ref="BF18">IF(($S18=0.1),TRUE,IF(NOT(ISBLANK(INDEX(Categories!I$4:I$32,MATCH($S18,Categories!$D$4:$D$32,0)))),O18=INDEX(Categories!I$4:I$32,MATCH($S18,Categories!$D$4:$D$32,0)),TRUE))</f>
        <v>1</v>
      </c>
      <c r="BG18" s="362" t="b">
        <f t="array" ref="BG18">IF(($S18=0.1),TRUE,IF(NOT(ISBLANK(INDEX(Categories!J$4:J$32,MATCH($S18,Categories!$D$4:$D$32,0)))),P18=INDEX(Categories!J$4:J$32,MATCH($S18,Categories!$D$4:$D$32,0)),TRUE))</f>
        <v>1</v>
      </c>
      <c r="BH18" s="362" t="b">
        <f t="array" ref="BH18">IF(($S18=0.1),TRUE,IF(NOT(ISBLANK(INDEX(Categories!K$4:K$32,MATCH($S18,Categories!$D$4:$D$32,0)))),Q18=INDEX(Categories!K$4:K$32,MATCH($S18,Categories!$D$4:$D$32,0)),TRUE))</f>
        <v>1</v>
      </c>
      <c r="BI18" s="362" t="b">
        <f t="array" ref="BI18">IF(($S18=0.1),TRUE,IF(NOT(ISBLANK(INDEX(Categories!L$4:L$32,MATCH($S18,Categories!$D$4:$D$32,0)))),R18=INDEX(Categories!L$4:L$32,MATCH($S18,Categories!$D$4:$D$32,0)),TRUE))</f>
        <v>1</v>
      </c>
      <c r="BJ18" s="362" t="e">
        <f t="shared" ca="1" si="21"/>
        <v>#NAME?</v>
      </c>
      <c r="BK18" s="362" t="e">
        <f t="shared" ca="1" si="9"/>
        <v>#NAME?</v>
      </c>
      <c r="BL18" s="362" t="e">
        <f t="shared" ca="1" si="22"/>
        <v>#NAME?</v>
      </c>
    </row>
    <row r="19" spans="1:64" ht="36">
      <c r="A19" s="62">
        <f t="shared" si="1"/>
        <v>5</v>
      </c>
      <c r="B19" s="63">
        <f t="shared" si="10"/>
        <v>14</v>
      </c>
      <c r="C19" s="61" t="s">
        <v>550</v>
      </c>
      <c r="D19" s="64" t="str">
        <f t="array" aca="1" ref="D19" ca="1">IFERROR(INDEX(SBS!$B$1:$B$530,MATCH(C19,SBS!$A$1:$A$530,0)),"-")</f>
        <v xml:space="preserve">Neutral Beam Ion Source </v>
      </c>
      <c r="E19" s="64" t="str">
        <f t="array" aca="1" ref="E19" ca="1">IFERROR(INDEX(SBS!$F$1:$F$530,MATCH(C19,SBS!$A$1:$A$530,0)),"-")</f>
        <v/>
      </c>
      <c r="F19" s="64" t="str">
        <f t="array" aca="1" ref="F19" ca="1">IFERROR(INDEX(SBS!$C$1:$C$530,MATCH(C19,SBS!$A$1:$A$530,0)),"-")</f>
        <v>Heating Systems</v>
      </c>
      <c r="G19" s="138" t="s">
        <v>564</v>
      </c>
      <c r="H19" s="68" t="s">
        <v>565</v>
      </c>
      <c r="I19" s="61" t="s">
        <v>566</v>
      </c>
      <c r="J19" s="70" t="s">
        <v>554</v>
      </c>
      <c r="K19" s="72" t="s">
        <v>72</v>
      </c>
      <c r="L19" s="68" t="s">
        <v>73</v>
      </c>
      <c r="M19" s="68" t="s">
        <v>119</v>
      </c>
      <c r="N19" s="61" t="s">
        <v>75</v>
      </c>
      <c r="O19" s="61" t="s">
        <v>76</v>
      </c>
      <c r="P19" s="61" t="s">
        <v>77</v>
      </c>
      <c r="Q19" s="61" t="s">
        <v>78</v>
      </c>
      <c r="R19" s="61" t="s">
        <v>128</v>
      </c>
      <c r="S19" s="61">
        <v>0.1</v>
      </c>
      <c r="T19" s="77">
        <f t="array" ref="T19">IFERROR(INDEX('Severity, Risk, and Probability'!$A$4:$A$8,MATCH(K19,'Severity, Risk, and Probability'!$B$4:$B$8,0)),"")</f>
        <v>3</v>
      </c>
      <c r="U19" s="77">
        <f t="array" ref="U19">IFERROR(INDEX('Severity, Risk, and Probability'!$A$4:$A$8,MATCH(L19,'Severity, Risk, and Probability'!$B$4:$B$8,0)),"")</f>
        <v>2</v>
      </c>
      <c r="V19" s="79">
        <v>0</v>
      </c>
      <c r="W19" s="77">
        <f t="array" ref="W19">IFERROR(MAX(INDEX('Severity, Risk, and Probability'!$A$13:$A$17,MATCH(M19,'Severity, Risk, and Probability'!$B$13:$B$17,0)),INDEX('Severity, Risk, and Probability'!$A$13:$A$17,MATCH(N19,'Severity, Risk, and Probability'!$C$13:$C$17,0)),INDEX('Severity, Risk, and Probability'!$A$13:$A$17,MATCH(O19,'Severity, Risk, and Probability'!$D$13:$D$17,0)),INDEX('Severity, Risk, and Probability'!$A$13:$A$17,MATCH(P19,'Severity, Risk, and Probability'!$E$13:$E$17,0)),INDEX('Severity, Risk, and Probability'!$A$13:$A$17,MATCH(Q19,'Severity, Risk, and Probability'!$F$13:$F$17,0))),"")</f>
        <v>3</v>
      </c>
      <c r="X19" s="80">
        <f t="array" ref="X19">IFERROR(INDEX('Severity, Risk, and Probability'!$A$20:$A$24,MATCH(R19,'Severity, Risk, and Probability'!$B$20:$B$24,0)),"")</f>
        <v>3</v>
      </c>
      <c r="Y19" s="81">
        <f t="shared" si="2"/>
        <v>9</v>
      </c>
      <c r="Z19" s="82">
        <f t="shared" si="3"/>
        <v>27</v>
      </c>
      <c r="AA19" s="86" t="s">
        <v>558</v>
      </c>
      <c r="AB19" s="88" t="str">
        <f t="array" aca="1" ref="AB19" ca="1">IFERROR(INDEX(SBS!$B$1:$B$530,MATCH(AA19,SBS!$A$1:$A$530,0)),"None")</f>
        <v>Neutral Beam Control Systems</v>
      </c>
      <c r="AC19" s="61"/>
      <c r="AD19" s="88" t="str">
        <f t="array" aca="1" ref="AD19" ca="1">IFERROR(INDEX(SBS!$B$1:$B$530,MATCH(AC19,SBS!$A$1:$A$530,0)),"None")</f>
        <v>None</v>
      </c>
      <c r="AE19" s="61"/>
      <c r="AF19" s="88" t="str">
        <f t="array" aca="1" ref="AF19" ca="1">IFERROR(INDEX(SBS!$B$1:$B$530,MATCH(AE19,SBS!$A$1:$A$530,0)),"None")</f>
        <v>None</v>
      </c>
      <c r="AG19" s="68" t="s">
        <v>567</v>
      </c>
      <c r="AH19" s="92"/>
      <c r="AI19" s="66" t="s">
        <v>148</v>
      </c>
      <c r="AJ19" s="68"/>
      <c r="AK19" s="61"/>
      <c r="AL19" s="61" t="s">
        <v>76</v>
      </c>
      <c r="AM19" s="61" t="s">
        <v>77</v>
      </c>
      <c r="AN19" s="61" t="s">
        <v>78</v>
      </c>
      <c r="AO19" s="88" t="str">
        <f t="array" ref="AO19">IFERROR(MAX(INDEX('Severity, Risk, and Probability'!$A$13:$A$17,MATCH(AJ19,'Severity, Risk, and Probability'!$B$13:$B$17,0)),INDEX('Severity, Risk, and Probability'!$A$13:$A$17,MATCH(AK19,'Severity, Risk, and Probability'!$C$13:$C$17,0)),INDEX('Severity, Risk, and Probability'!$A$13:$A$17,MATCH(AM19,'Severity, Risk, and Probability'!$E$13:$E$17,0)),INDEX('Severity, Risk, and Probability'!$A$13:$A$17,MATCH(AN19,'Severity, Risk, and Probability'!$F$13:$F$17,0))),"")</f>
        <v/>
      </c>
      <c r="AP19" s="98" t="e">
        <f t="shared" si="4"/>
        <v>#VALUE!</v>
      </c>
      <c r="AQ19" s="363"/>
      <c r="AR19" s="102" t="s">
        <v>84</v>
      </c>
      <c r="AS19" s="364"/>
      <c r="AT19" s="365"/>
      <c r="AU19" s="366"/>
      <c r="AV19" s="106" t="str">
        <f t="shared" si="5"/>
        <v>1.2.4</v>
      </c>
      <c r="AW19" s="107" t="str">
        <f t="shared" si="6"/>
        <v>1.2.4.1</v>
      </c>
      <c r="AX19" s="108" t="e">
        <f t="shared" ca="1" si="19"/>
        <v>#NAME?</v>
      </c>
      <c r="AY19" s="108" t="e">
        <f t="shared" ca="1" si="7"/>
        <v>#NAME?</v>
      </c>
      <c r="AZ19" s="108" t="e">
        <f t="shared" ca="1" si="20"/>
        <v>#NAME?</v>
      </c>
      <c r="BA19" s="108" t="b">
        <f t="shared" si="8"/>
        <v>1</v>
      </c>
      <c r="BB19" s="108" t="b">
        <f t="array" ref="BB19">IF(($S19=0.1),TRUE,IF(NOT(ISBLANK(INDEX(Categories!E$4:E$32,MATCH($S19,Categories!$D$4:$D$32,0)))),K19=INDEX(Categories!E$4:E$32,MATCH($S19,Categories!$D$4:$D$32,0)),TRUE))</f>
        <v>1</v>
      </c>
      <c r="BC19" s="108" t="b">
        <f t="array" ref="BC19">IF(($S19=0.1),TRUE,IF(NOT(ISBLANK(INDEX(Categories!F$4:F$32,MATCH($S19,Categories!$D$4:$D$32,0)))),L19=INDEX(Categories!F$4:F$32,MATCH($S19,Categories!$D$4:$D$32,0)),TRUE))</f>
        <v>1</v>
      </c>
      <c r="BD19" s="108" t="b">
        <f t="array" ref="BD19">IF(($S19=0.1),TRUE,IF(NOT(ISBLANK(INDEX(Categories!G$4:G$32,MATCH($S19,Categories!$D$4:$D$32,0)))),M19=INDEX(Categories!G$4:G$32,MATCH($S19,Categories!$D$4:$D$32,0)),TRUE))</f>
        <v>1</v>
      </c>
      <c r="BE19" s="108" t="b">
        <f t="array" ref="BE19">IF(($S19=0.1),TRUE,IF(NOT(ISBLANK(INDEX(Categories!H$4:H$32,MATCH($S19,Categories!$D$4:$D$32,0)))),N19=INDEX(Categories!H$4:H$32,MATCH($S19,Categories!$D$4:$D$32,0)),TRUE))</f>
        <v>1</v>
      </c>
      <c r="BF19" s="108" t="b">
        <f t="array" ref="BF19">IF(($S19=0.1),TRUE,IF(NOT(ISBLANK(INDEX(Categories!I$4:I$32,MATCH($S19,Categories!$D$4:$D$32,0)))),O19=INDEX(Categories!I$4:I$32,MATCH($S19,Categories!$D$4:$D$32,0)),TRUE))</f>
        <v>1</v>
      </c>
      <c r="BG19" s="108" t="b">
        <f t="array" ref="BG19">IF(($S19=0.1),TRUE,IF(NOT(ISBLANK(INDEX(Categories!J$4:J$32,MATCH($S19,Categories!$D$4:$D$32,0)))),P19=INDEX(Categories!J$4:J$32,MATCH($S19,Categories!$D$4:$D$32,0)),TRUE))</f>
        <v>1</v>
      </c>
      <c r="BH19" s="108" t="b">
        <f t="array" ref="BH19">IF(($S19=0.1),TRUE,IF(NOT(ISBLANK(INDEX(Categories!K$4:K$32,MATCH($S19,Categories!$D$4:$D$32,0)))),Q19=INDEX(Categories!K$4:K$32,MATCH($S19,Categories!$D$4:$D$32,0)),TRUE))</f>
        <v>1</v>
      </c>
      <c r="BI19" s="108" t="b">
        <f t="array" ref="BI19">IF(($S19=0.1),TRUE,IF(NOT(ISBLANK(INDEX(Categories!L$4:L$32,MATCH($S19,Categories!$D$4:$D$32,0)))),R19=INDEX(Categories!L$4:L$32,MATCH($S19,Categories!$D$4:$D$32,0)),TRUE))</f>
        <v>1</v>
      </c>
      <c r="BJ19" s="108" t="e">
        <f t="shared" ca="1" si="21"/>
        <v>#NAME?</v>
      </c>
      <c r="BK19" s="108" t="e">
        <f t="shared" ca="1" si="9"/>
        <v>#NAME?</v>
      </c>
      <c r="BL19" s="108" t="e">
        <f t="shared" ca="1" si="22"/>
        <v>#NAME?</v>
      </c>
    </row>
    <row r="20" spans="1:64" ht="36">
      <c r="A20" s="62">
        <f t="shared" si="1"/>
        <v>5</v>
      </c>
      <c r="B20" s="63">
        <f t="shared" si="10"/>
        <v>15</v>
      </c>
      <c r="C20" s="61" t="s">
        <v>550</v>
      </c>
      <c r="D20" s="64" t="str">
        <f t="array" aca="1" ref="D20" ca="1">IFERROR(INDEX(SBS!$B$1:$B$530,MATCH(C20,SBS!$A$1:$A$530,0)),"-")</f>
        <v xml:space="preserve">Neutral Beam Ion Source </v>
      </c>
      <c r="E20" s="64" t="str">
        <f t="array" aca="1" ref="E20" ca="1">IFERROR(INDEX(SBS!$F$1:$F$530,MATCH(C20,SBS!$A$1:$A$530,0)),"-")</f>
        <v/>
      </c>
      <c r="F20" s="64" t="str">
        <f t="array" aca="1" ref="F20" ca="1">IFERROR(INDEX(SBS!$C$1:$C$530,MATCH(C20,SBS!$A$1:$A$530,0)),"-")</f>
        <v>Heating Systems</v>
      </c>
      <c r="G20" s="66" t="s">
        <v>572</v>
      </c>
      <c r="H20" s="68" t="s">
        <v>573</v>
      </c>
      <c r="I20" s="68" t="s">
        <v>574</v>
      </c>
      <c r="J20" s="70" t="s">
        <v>173</v>
      </c>
      <c r="K20" s="72" t="s">
        <v>72</v>
      </c>
      <c r="L20" s="68" t="s">
        <v>72</v>
      </c>
      <c r="M20" s="68" t="s">
        <v>119</v>
      </c>
      <c r="N20" s="61" t="s">
        <v>75</v>
      </c>
      <c r="O20" s="61" t="s">
        <v>76</v>
      </c>
      <c r="P20" s="61" t="s">
        <v>77</v>
      </c>
      <c r="Q20" s="61" t="s">
        <v>78</v>
      </c>
      <c r="R20" s="61" t="s">
        <v>128</v>
      </c>
      <c r="S20" s="61">
        <v>0.1</v>
      </c>
      <c r="T20" s="77">
        <f t="array" ref="T20">IFERROR(INDEX('Severity, Risk, and Probability'!$A$4:$A$8,MATCH(K20,'Severity, Risk, and Probability'!$B$4:$B$8,0)),"")</f>
        <v>3</v>
      </c>
      <c r="U20" s="77">
        <f t="array" ref="U20">IFERROR(INDEX('Severity, Risk, and Probability'!$A$4:$A$8,MATCH(L20,'Severity, Risk, and Probability'!$B$4:$B$8,0)),"")</f>
        <v>3</v>
      </c>
      <c r="V20" s="79">
        <v>0</v>
      </c>
      <c r="W20" s="77">
        <f t="array" ref="W20">IFERROR(MAX(INDEX('Severity, Risk, and Probability'!$A$13:$A$17,MATCH(M20,'Severity, Risk, and Probability'!$B$13:$B$17,0)),INDEX('Severity, Risk, and Probability'!$A$13:$A$17,MATCH(N20,'Severity, Risk, and Probability'!$C$13:$C$17,0)),INDEX('Severity, Risk, and Probability'!$A$13:$A$17,MATCH(O20,'Severity, Risk, and Probability'!$D$13:$D$17,0)),INDEX('Severity, Risk, and Probability'!$A$13:$A$17,MATCH(P20,'Severity, Risk, and Probability'!$E$13:$E$17,0)),INDEX('Severity, Risk, and Probability'!$A$13:$A$17,MATCH(Q20,'Severity, Risk, and Probability'!$F$13:$F$17,0))),"")</f>
        <v>3</v>
      </c>
      <c r="X20" s="80">
        <f t="array" ref="X20">IFERROR(INDEX('Severity, Risk, and Probability'!$A$20:$A$24,MATCH(R20,'Severity, Risk, and Probability'!$B$20:$B$24,0)),"")</f>
        <v>3</v>
      </c>
      <c r="Y20" s="81">
        <f t="shared" si="2"/>
        <v>9</v>
      </c>
      <c r="Z20" s="82">
        <f t="shared" si="3"/>
        <v>27</v>
      </c>
      <c r="AA20" s="86" t="s">
        <v>558</v>
      </c>
      <c r="AB20" s="88" t="str">
        <f t="array" aca="1" ref="AB20" ca="1">IFERROR(INDEX(SBS!$B$1:$B$530,MATCH(AA20,SBS!$A$1:$A$530,0)),"None")</f>
        <v>Neutral Beam Control Systems</v>
      </c>
      <c r="AC20" s="61"/>
      <c r="AD20" s="88" t="str">
        <f t="array" aca="1" ref="AD20" ca="1">IFERROR(INDEX(SBS!$B$1:$B$530,MATCH(AC20,SBS!$A$1:$A$530,0)),"None")</f>
        <v>None</v>
      </c>
      <c r="AE20" s="61"/>
      <c r="AF20" s="88" t="str">
        <f t="array" aca="1" ref="AF20" ca="1">IFERROR(INDEX(SBS!$B$1:$B$530,MATCH(AE20,SBS!$A$1:$A$530,0)),"None")</f>
        <v>None</v>
      </c>
      <c r="AG20" s="68" t="s">
        <v>576</v>
      </c>
      <c r="AH20" s="92"/>
      <c r="AI20" s="66" t="s">
        <v>148</v>
      </c>
      <c r="AJ20" s="68"/>
      <c r="AK20" s="61"/>
      <c r="AL20" s="61" t="s">
        <v>76</v>
      </c>
      <c r="AM20" s="61" t="s">
        <v>77</v>
      </c>
      <c r="AN20" s="61" t="s">
        <v>78</v>
      </c>
      <c r="AO20" s="88" t="str">
        <f t="array" ref="AO20">IFERROR(MAX(INDEX('Severity, Risk, and Probability'!$A$13:$A$17,MATCH(AJ20,'Severity, Risk, and Probability'!$B$13:$B$17,0)),INDEX('Severity, Risk, and Probability'!$A$13:$A$17,MATCH(AK20,'Severity, Risk, and Probability'!$C$13:$C$17,0)),INDEX('Severity, Risk, and Probability'!$A$13:$A$17,MATCH(AM20,'Severity, Risk, and Probability'!$E$13:$E$17,0)),INDEX('Severity, Risk, and Probability'!$A$13:$A$17,MATCH(AN20,'Severity, Risk, and Probability'!$F$13:$F$17,0))),"")</f>
        <v/>
      </c>
      <c r="AP20" s="98" t="e">
        <f t="shared" si="4"/>
        <v>#VALUE!</v>
      </c>
      <c r="AQ20" s="363"/>
      <c r="AR20" s="102" t="s">
        <v>84</v>
      </c>
      <c r="AS20" s="364"/>
      <c r="AT20" s="365"/>
      <c r="AU20" s="366"/>
      <c r="AV20" s="106" t="str">
        <f t="shared" si="5"/>
        <v>1.2.4</v>
      </c>
      <c r="AW20" s="107" t="str">
        <f t="shared" si="6"/>
        <v>1.2.4.1</v>
      </c>
      <c r="AX20" s="108" t="e">
        <f t="shared" ca="1" si="19"/>
        <v>#NAME?</v>
      </c>
      <c r="AY20" s="108" t="e">
        <f t="shared" ca="1" si="7"/>
        <v>#NAME?</v>
      </c>
      <c r="AZ20" s="108" t="e">
        <f t="shared" ca="1" si="20"/>
        <v>#NAME?</v>
      </c>
      <c r="BA20" s="108" t="b">
        <f t="shared" si="8"/>
        <v>1</v>
      </c>
      <c r="BB20" s="108" t="b">
        <f t="array" ref="BB20">IF(($S20=0.1),TRUE,IF(NOT(ISBLANK(INDEX(Categories!E$4:E$32,MATCH($S20,Categories!$D$4:$D$32,0)))),K20=INDEX(Categories!E$4:E$32,MATCH($S20,Categories!$D$4:$D$32,0)),TRUE))</f>
        <v>1</v>
      </c>
      <c r="BC20" s="108" t="b">
        <f t="array" ref="BC20">IF(($S20=0.1),TRUE,IF(NOT(ISBLANK(INDEX(Categories!F$4:F$32,MATCH($S20,Categories!$D$4:$D$32,0)))),L20=INDEX(Categories!F$4:F$32,MATCH($S20,Categories!$D$4:$D$32,0)),TRUE))</f>
        <v>1</v>
      </c>
      <c r="BD20" s="108" t="b">
        <f t="array" ref="BD20">IF(($S20=0.1),TRUE,IF(NOT(ISBLANK(INDEX(Categories!G$4:G$32,MATCH($S20,Categories!$D$4:$D$32,0)))),M20=INDEX(Categories!G$4:G$32,MATCH($S20,Categories!$D$4:$D$32,0)),TRUE))</f>
        <v>1</v>
      </c>
      <c r="BE20" s="108" t="b">
        <f t="array" ref="BE20">IF(($S20=0.1),TRUE,IF(NOT(ISBLANK(INDEX(Categories!H$4:H$32,MATCH($S20,Categories!$D$4:$D$32,0)))),N20=INDEX(Categories!H$4:H$32,MATCH($S20,Categories!$D$4:$D$32,0)),TRUE))</f>
        <v>1</v>
      </c>
      <c r="BF20" s="108" t="b">
        <f t="array" ref="BF20">IF(($S20=0.1),TRUE,IF(NOT(ISBLANK(INDEX(Categories!I$4:I$32,MATCH($S20,Categories!$D$4:$D$32,0)))),O20=INDEX(Categories!I$4:I$32,MATCH($S20,Categories!$D$4:$D$32,0)),TRUE))</f>
        <v>1</v>
      </c>
      <c r="BG20" s="108" t="b">
        <f t="array" ref="BG20">IF(($S20=0.1),TRUE,IF(NOT(ISBLANK(INDEX(Categories!J$4:J$32,MATCH($S20,Categories!$D$4:$D$32,0)))),P20=INDEX(Categories!J$4:J$32,MATCH($S20,Categories!$D$4:$D$32,0)),TRUE))</f>
        <v>1</v>
      </c>
      <c r="BH20" s="108" t="b">
        <f t="array" ref="BH20">IF(($S20=0.1),TRUE,IF(NOT(ISBLANK(INDEX(Categories!K$4:K$32,MATCH($S20,Categories!$D$4:$D$32,0)))),Q20=INDEX(Categories!K$4:K$32,MATCH($S20,Categories!$D$4:$D$32,0)),TRUE))</f>
        <v>1</v>
      </c>
      <c r="BI20" s="108" t="b">
        <f t="array" ref="BI20">IF(($S20=0.1),TRUE,IF(NOT(ISBLANK(INDEX(Categories!L$4:L$32,MATCH($S20,Categories!$D$4:$D$32,0)))),R20=INDEX(Categories!L$4:L$32,MATCH($S20,Categories!$D$4:$D$32,0)),TRUE))</f>
        <v>1</v>
      </c>
      <c r="BJ20" s="108" t="e">
        <f t="shared" ca="1" si="21"/>
        <v>#NAME?</v>
      </c>
      <c r="BK20" s="108" t="e">
        <f t="shared" ca="1" si="9"/>
        <v>#NAME?</v>
      </c>
      <c r="BL20" s="108" t="e">
        <f t="shared" ca="1" si="22"/>
        <v>#NAME?</v>
      </c>
    </row>
    <row r="21" spans="1:64" ht="60">
      <c r="A21" s="62">
        <f t="shared" si="1"/>
        <v>5</v>
      </c>
      <c r="B21" s="63">
        <f t="shared" si="10"/>
        <v>16</v>
      </c>
      <c r="C21" s="61" t="s">
        <v>550</v>
      </c>
      <c r="D21" s="64" t="str">
        <f t="array" aca="1" ref="D21" ca="1">IFERROR(INDEX(SBS!$B$1:$B$530,MATCH(C21,SBS!$A$1:$A$530,0)),"-")</f>
        <v xml:space="preserve">Neutral Beam Ion Source </v>
      </c>
      <c r="E21" s="64" t="str">
        <f t="array" aca="1" ref="E21" ca="1">IFERROR(INDEX(SBS!$F$1:$F$530,MATCH(C21,SBS!$A$1:$A$530,0)),"-")</f>
        <v/>
      </c>
      <c r="F21" s="64" t="str">
        <f t="array" aca="1" ref="F21" ca="1">IFERROR(INDEX(SBS!$C$1:$C$530,MATCH(C21,SBS!$A$1:$A$530,0)),"-")</f>
        <v>Heating Systems</v>
      </c>
      <c r="G21" s="66" t="s">
        <v>581</v>
      </c>
      <c r="H21" s="68" t="s">
        <v>582</v>
      </c>
      <c r="I21" s="68" t="s">
        <v>583</v>
      </c>
      <c r="J21" s="70" t="s">
        <v>173</v>
      </c>
      <c r="K21" s="72" t="s">
        <v>72</v>
      </c>
      <c r="L21" s="68" t="s">
        <v>72</v>
      </c>
      <c r="M21" s="68" t="s">
        <v>119</v>
      </c>
      <c r="N21" s="61" t="s">
        <v>75</v>
      </c>
      <c r="O21" s="61" t="s">
        <v>76</v>
      </c>
      <c r="P21" s="61" t="s">
        <v>77</v>
      </c>
      <c r="Q21" s="61" t="s">
        <v>78</v>
      </c>
      <c r="R21" s="61" t="s">
        <v>79</v>
      </c>
      <c r="S21" s="61">
        <v>0.1</v>
      </c>
      <c r="T21" s="77">
        <f t="array" ref="T21">IFERROR(INDEX('Severity, Risk, and Probability'!$A$4:$A$8,MATCH(K21,'Severity, Risk, and Probability'!$B$4:$B$8,0)),"")</f>
        <v>3</v>
      </c>
      <c r="U21" s="77">
        <f t="array" ref="U21">IFERROR(INDEX('Severity, Risk, and Probability'!$A$4:$A$8,MATCH(L21,'Severity, Risk, and Probability'!$B$4:$B$8,0)),"")</f>
        <v>3</v>
      </c>
      <c r="V21" s="79">
        <v>0</v>
      </c>
      <c r="W21" s="77">
        <f t="array" ref="W21">IFERROR(MAX(INDEX('Severity, Risk, and Probability'!$A$13:$A$17,MATCH(M21,'Severity, Risk, and Probability'!$B$13:$B$17,0)),INDEX('Severity, Risk, and Probability'!$A$13:$A$17,MATCH(N21,'Severity, Risk, and Probability'!$C$13:$C$17,0)),INDEX('Severity, Risk, and Probability'!$A$13:$A$17,MATCH(O21,'Severity, Risk, and Probability'!$D$13:$D$17,0)),INDEX('Severity, Risk, and Probability'!$A$13:$A$17,MATCH(P21,'Severity, Risk, and Probability'!$E$13:$E$17,0)),INDEX('Severity, Risk, and Probability'!$A$13:$A$17,MATCH(Q21,'Severity, Risk, and Probability'!$F$13:$F$17,0))),"")</f>
        <v>3</v>
      </c>
      <c r="X21" s="80">
        <f t="array" ref="X21">IFERROR(INDEX('Severity, Risk, and Probability'!$A$20:$A$24,MATCH(R21,'Severity, Risk, and Probability'!$B$20:$B$24,0)),"")</f>
        <v>5</v>
      </c>
      <c r="Y21" s="81">
        <f t="shared" si="2"/>
        <v>9</v>
      </c>
      <c r="Z21" s="82">
        <f t="shared" si="3"/>
        <v>45</v>
      </c>
      <c r="AA21" s="86" t="s">
        <v>558</v>
      </c>
      <c r="AB21" s="88" t="str">
        <f t="array" aca="1" ref="AB21" ca="1">IFERROR(INDEX(SBS!$B$1:$B$530,MATCH(AA21,SBS!$A$1:$A$530,0)),"None")</f>
        <v>Neutral Beam Control Systems</v>
      </c>
      <c r="AC21" s="61"/>
      <c r="AD21" s="88" t="str">
        <f t="array" aca="1" ref="AD21" ca="1">IFERROR(INDEX(SBS!$B$1:$B$530,MATCH(AC21,SBS!$A$1:$A$530,0)),"None")</f>
        <v>None</v>
      </c>
      <c r="AE21" s="61"/>
      <c r="AF21" s="88" t="str">
        <f t="array" aca="1" ref="AF21" ca="1">IFERROR(INDEX(SBS!$B$1:$B$530,MATCH(AE21,SBS!$A$1:$A$530,0)),"None")</f>
        <v>None</v>
      </c>
      <c r="AG21" s="68" t="s">
        <v>584</v>
      </c>
      <c r="AH21" s="92" t="s">
        <v>92</v>
      </c>
      <c r="AI21" s="66" t="s">
        <v>148</v>
      </c>
      <c r="AJ21" s="68"/>
      <c r="AK21" s="61"/>
      <c r="AL21" s="61" t="s">
        <v>76</v>
      </c>
      <c r="AM21" s="61" t="s">
        <v>77</v>
      </c>
      <c r="AN21" s="61" t="s">
        <v>78</v>
      </c>
      <c r="AO21" s="88" t="str">
        <f t="array" ref="AO21">IFERROR(MAX(INDEX('Severity, Risk, and Probability'!$A$13:$A$17,MATCH(AJ21,'Severity, Risk, and Probability'!$B$13:$B$17,0)),INDEX('Severity, Risk, and Probability'!$A$13:$A$17,MATCH(AK21,'Severity, Risk, and Probability'!$C$13:$C$17,0)),INDEX('Severity, Risk, and Probability'!$A$13:$A$17,MATCH(AM21,'Severity, Risk, and Probability'!$E$13:$E$17,0)),INDEX('Severity, Risk, and Probability'!$A$13:$A$17,MATCH(AN21,'Severity, Risk, and Probability'!$F$13:$F$17,0))),"")</f>
        <v/>
      </c>
      <c r="AP21" s="98" t="e">
        <f t="shared" si="4"/>
        <v>#VALUE!</v>
      </c>
      <c r="AQ21" s="363"/>
      <c r="AR21" s="102" t="s">
        <v>84</v>
      </c>
      <c r="AS21" s="364"/>
      <c r="AT21" s="365"/>
      <c r="AU21" s="366"/>
      <c r="AV21" s="106" t="str">
        <f t="shared" si="5"/>
        <v>1.2.4</v>
      </c>
      <c r="AW21" s="107" t="str">
        <f t="shared" si="6"/>
        <v>1.2.4.1</v>
      </c>
      <c r="AX21" s="108" t="e">
        <f t="shared" ca="1" si="19"/>
        <v>#NAME?</v>
      </c>
      <c r="AY21" s="108" t="e">
        <f t="shared" ca="1" si="7"/>
        <v>#NAME?</v>
      </c>
      <c r="AZ21" s="108" t="e">
        <f t="shared" ca="1" si="20"/>
        <v>#NAME?</v>
      </c>
      <c r="BA21" s="108" t="b">
        <f t="shared" si="8"/>
        <v>1</v>
      </c>
      <c r="BB21" s="108" t="b">
        <f t="array" ref="BB21">IF(($S21=0.1),TRUE,IF(NOT(ISBLANK(INDEX(Categories!E$4:E$32,MATCH($S21,Categories!$D$4:$D$32,0)))),K21=INDEX(Categories!E$4:E$32,MATCH($S21,Categories!$D$4:$D$32,0)),TRUE))</f>
        <v>1</v>
      </c>
      <c r="BC21" s="108" t="b">
        <f t="array" ref="BC21">IF(($S21=0.1),TRUE,IF(NOT(ISBLANK(INDEX(Categories!F$4:F$32,MATCH($S21,Categories!$D$4:$D$32,0)))),L21=INDEX(Categories!F$4:F$32,MATCH($S21,Categories!$D$4:$D$32,0)),TRUE))</f>
        <v>1</v>
      </c>
      <c r="BD21" s="108" t="b">
        <f t="array" ref="BD21">IF(($S21=0.1),TRUE,IF(NOT(ISBLANK(INDEX(Categories!G$4:G$32,MATCH($S21,Categories!$D$4:$D$32,0)))),M21=INDEX(Categories!G$4:G$32,MATCH($S21,Categories!$D$4:$D$32,0)),TRUE))</f>
        <v>1</v>
      </c>
      <c r="BE21" s="108" t="b">
        <f t="array" ref="BE21">IF(($S21=0.1),TRUE,IF(NOT(ISBLANK(INDEX(Categories!H$4:H$32,MATCH($S21,Categories!$D$4:$D$32,0)))),N21=INDEX(Categories!H$4:H$32,MATCH($S21,Categories!$D$4:$D$32,0)),TRUE))</f>
        <v>1</v>
      </c>
      <c r="BF21" s="108" t="b">
        <f t="array" ref="BF21">IF(($S21=0.1),TRUE,IF(NOT(ISBLANK(INDEX(Categories!I$4:I$32,MATCH($S21,Categories!$D$4:$D$32,0)))),O21=INDEX(Categories!I$4:I$32,MATCH($S21,Categories!$D$4:$D$32,0)),TRUE))</f>
        <v>1</v>
      </c>
      <c r="BG21" s="108" t="b">
        <f t="array" ref="BG21">IF(($S21=0.1),TRUE,IF(NOT(ISBLANK(INDEX(Categories!J$4:J$32,MATCH($S21,Categories!$D$4:$D$32,0)))),P21=INDEX(Categories!J$4:J$32,MATCH($S21,Categories!$D$4:$D$32,0)),TRUE))</f>
        <v>1</v>
      </c>
      <c r="BH21" s="108" t="b">
        <f t="array" ref="BH21">IF(($S21=0.1),TRUE,IF(NOT(ISBLANK(INDEX(Categories!K$4:K$32,MATCH($S21,Categories!$D$4:$D$32,0)))),Q21=INDEX(Categories!K$4:K$32,MATCH($S21,Categories!$D$4:$D$32,0)),TRUE))</f>
        <v>1</v>
      </c>
      <c r="BI21" s="108" t="b">
        <f t="array" ref="BI21">IF(($S21=0.1),TRUE,IF(NOT(ISBLANK(INDEX(Categories!L$4:L$32,MATCH($S21,Categories!$D$4:$D$32,0)))),R21=INDEX(Categories!L$4:L$32,MATCH($S21,Categories!$D$4:$D$32,0)),TRUE))</f>
        <v>1</v>
      </c>
      <c r="BJ21" s="108" t="e">
        <f t="shared" ca="1" si="21"/>
        <v>#NAME?</v>
      </c>
      <c r="BK21" s="108" t="e">
        <f t="shared" ca="1" si="9"/>
        <v>#NAME?</v>
      </c>
      <c r="BL21" s="108" t="e">
        <f t="shared" ca="1" si="22"/>
        <v>#NAME?</v>
      </c>
    </row>
    <row r="22" spans="1:64" ht="48">
      <c r="A22" s="62">
        <f t="shared" si="1"/>
        <v>5</v>
      </c>
      <c r="B22" s="63">
        <f t="shared" si="10"/>
        <v>17</v>
      </c>
      <c r="C22" s="61" t="s">
        <v>550</v>
      </c>
      <c r="D22" s="64" t="str">
        <f t="array" aca="1" ref="D22" ca="1">IFERROR(INDEX(SBS!$B$1:$B$530,MATCH(C22,SBS!$A$1:$A$530,0)),"-")</f>
        <v xml:space="preserve">Neutral Beam Ion Source </v>
      </c>
      <c r="E22" s="64" t="str">
        <f t="array" aca="1" ref="E22" ca="1">IFERROR(INDEX(SBS!$F$1:$F$530,MATCH(C22,SBS!$A$1:$A$530,0)),"-")</f>
        <v/>
      </c>
      <c r="F22" s="64" t="str">
        <f t="array" aca="1" ref="F22" ca="1">IFERROR(INDEX(SBS!$C$1:$C$530,MATCH(C22,SBS!$A$1:$A$530,0)),"-")</f>
        <v>Heating Systems</v>
      </c>
      <c r="G22" s="66" t="s">
        <v>588</v>
      </c>
      <c r="H22" s="68" t="s">
        <v>589</v>
      </c>
      <c r="I22" s="134" t="s">
        <v>590</v>
      </c>
      <c r="J22" s="70" t="s">
        <v>173</v>
      </c>
      <c r="K22" s="72" t="s">
        <v>72</v>
      </c>
      <c r="L22" s="72" t="s">
        <v>72</v>
      </c>
      <c r="M22" s="68" t="s">
        <v>119</v>
      </c>
      <c r="N22" s="61" t="s">
        <v>75</v>
      </c>
      <c r="O22" s="61" t="s">
        <v>76</v>
      </c>
      <c r="P22" s="61" t="s">
        <v>77</v>
      </c>
      <c r="Q22" s="61" t="s">
        <v>78</v>
      </c>
      <c r="R22" s="61" t="s">
        <v>128</v>
      </c>
      <c r="S22" s="61">
        <v>0.1</v>
      </c>
      <c r="T22" s="77">
        <f t="array" ref="T22">IFERROR(INDEX('Severity, Risk, and Probability'!$A$4:$A$8,MATCH(K22,'Severity, Risk, and Probability'!$B$4:$B$8,0)),"")</f>
        <v>3</v>
      </c>
      <c r="U22" s="77">
        <f t="array" ref="U22">IFERROR(INDEX('Severity, Risk, and Probability'!$A$4:$A$8,MATCH(L22,'Severity, Risk, and Probability'!$B$4:$B$8,0)),"")</f>
        <v>3</v>
      </c>
      <c r="V22" s="79">
        <v>0</v>
      </c>
      <c r="W22" s="77">
        <f t="array" ref="W22">IFERROR(MAX(INDEX('Severity, Risk, and Probability'!$A$13:$A$17,MATCH(M22,'Severity, Risk, and Probability'!$B$13:$B$17,0)),INDEX('Severity, Risk, and Probability'!$A$13:$A$17,MATCH(N22,'Severity, Risk, and Probability'!$C$13:$C$17,0)),INDEX('Severity, Risk, and Probability'!$A$13:$A$17,MATCH(O22,'Severity, Risk, and Probability'!$D$13:$D$17,0)),INDEX('Severity, Risk, and Probability'!$A$13:$A$17,MATCH(P22,'Severity, Risk, and Probability'!$E$13:$E$17,0)),INDEX('Severity, Risk, and Probability'!$A$13:$A$17,MATCH(Q22,'Severity, Risk, and Probability'!$F$13:$F$17,0))),"")</f>
        <v>3</v>
      </c>
      <c r="X22" s="80">
        <f t="array" ref="X22">IFERROR(INDEX('Severity, Risk, and Probability'!$A$20:$A$24,MATCH(R22,'Severity, Risk, and Probability'!$B$20:$B$24,0)),"")</f>
        <v>3</v>
      </c>
      <c r="Y22" s="81">
        <f t="shared" si="2"/>
        <v>9</v>
      </c>
      <c r="Z22" s="82">
        <f t="shared" si="3"/>
        <v>27</v>
      </c>
      <c r="AA22" s="86" t="s">
        <v>558</v>
      </c>
      <c r="AB22" s="88" t="str">
        <f t="array" aca="1" ref="AB22" ca="1">IFERROR(INDEX(SBS!$B$1:$B$530,MATCH(AA22,SBS!$A$1:$A$530,0)),"None")</f>
        <v>Neutral Beam Control Systems</v>
      </c>
      <c r="AC22" s="61"/>
      <c r="AD22" s="88" t="str">
        <f t="array" aca="1" ref="AD22" ca="1">IFERROR(INDEX(SBS!$B$1:$B$530,MATCH(AC22,SBS!$A$1:$A$530,0)),"None")</f>
        <v>None</v>
      </c>
      <c r="AE22" s="61"/>
      <c r="AF22" s="88" t="str">
        <f t="array" aca="1" ref="AF22" ca="1">IFERROR(INDEX(SBS!$B$1:$B$530,MATCH(AE22,SBS!$A$1:$A$530,0)),"None")</f>
        <v>None</v>
      </c>
      <c r="AG22" s="221" t="s">
        <v>592</v>
      </c>
      <c r="AH22" s="92" t="s">
        <v>84</v>
      </c>
      <c r="AI22" s="66" t="s">
        <v>593</v>
      </c>
      <c r="AJ22" s="68" t="s">
        <v>119</v>
      </c>
      <c r="AK22" s="61" t="s">
        <v>201</v>
      </c>
      <c r="AL22" s="61" t="s">
        <v>76</v>
      </c>
      <c r="AM22" s="61" t="s">
        <v>77</v>
      </c>
      <c r="AN22" s="61" t="s">
        <v>78</v>
      </c>
      <c r="AO22" s="88">
        <f t="array" ref="AO22">IFERROR(MAX(INDEX('Severity, Risk, and Probability'!$A$13:$A$17,MATCH(AJ22,'Severity, Risk, and Probability'!$B$13:$B$17,0)),INDEX('Severity, Risk, and Probability'!$A$13:$A$17,MATCH(AK22,'Severity, Risk, and Probability'!$C$13:$C$17,0)),INDEX('Severity, Risk, and Probability'!$A$13:$A$17,MATCH(AM22,'Severity, Risk, and Probability'!$E$13:$E$17,0)),INDEX('Severity, Risk, and Probability'!$A$13:$A$17,MATCH(AN22,'Severity, Risk, and Probability'!$F$13:$F$17,0))),"")</f>
        <v>1</v>
      </c>
      <c r="AP22" s="98">
        <f t="shared" si="4"/>
        <v>3</v>
      </c>
      <c r="AQ22" s="363"/>
      <c r="AR22" s="102" t="s">
        <v>84</v>
      </c>
      <c r="AS22" s="367" t="s">
        <v>594</v>
      </c>
      <c r="AT22" s="365"/>
      <c r="AU22" s="366"/>
      <c r="AV22" s="106" t="str">
        <f t="shared" si="5"/>
        <v>1.2.4</v>
      </c>
      <c r="AW22" s="107" t="str">
        <f t="shared" si="6"/>
        <v>1.2.4.1</v>
      </c>
      <c r="AX22" s="108" t="e">
        <f ca="1">IF(AND(GTE(Y22,12),LT(AP22,8),NOT(ISBLANK(AA22))),AB22,"-")</f>
        <v>#NAME?</v>
      </c>
      <c r="AY22" s="108" t="e">
        <f t="shared" ca="1" si="7"/>
        <v>#NAME?</v>
      </c>
      <c r="AZ22" s="108" t="e">
        <f ca="1">IF(AND(GTE(Y22,12),LT(AP22,8),NOT(ISBLANK(AE22))),AF22,"-")</f>
        <v>#NAME?</v>
      </c>
      <c r="BA22" s="108" t="b">
        <f t="shared" si="8"/>
        <v>1</v>
      </c>
      <c r="BB22" s="108" t="b">
        <f t="array" ref="BB22">IF(($S22=0.1),TRUE,IF(NOT(ISBLANK(INDEX(Categories!E$4:E$32,MATCH($S22,Categories!$D$4:$D$32,0)))),K22=INDEX(Categories!E$4:E$32,MATCH($S22,Categories!$D$4:$D$32,0)),TRUE))</f>
        <v>1</v>
      </c>
      <c r="BC22" s="108" t="b">
        <f t="array" ref="BC22">IF(($S22=0.1),TRUE,IF(NOT(ISBLANK(INDEX(Categories!F$4:F$32,MATCH($S22,Categories!$D$4:$D$32,0)))),L22=INDEX(Categories!F$4:F$32,MATCH($S22,Categories!$D$4:$D$32,0)),TRUE))</f>
        <v>1</v>
      </c>
      <c r="BD22" s="108" t="b">
        <f t="array" ref="BD22">IF(($S22=0.1),TRUE,IF(NOT(ISBLANK(INDEX(Categories!G$4:G$32,MATCH($S22,Categories!$D$4:$D$32,0)))),M22=INDEX(Categories!G$4:G$32,MATCH($S22,Categories!$D$4:$D$32,0)),TRUE))</f>
        <v>1</v>
      </c>
      <c r="BE22" s="108" t="b">
        <f t="array" ref="BE22">IF(($S22=0.1),TRUE,IF(NOT(ISBLANK(INDEX(Categories!H$4:H$32,MATCH($S22,Categories!$D$4:$D$32,0)))),N22=INDEX(Categories!H$4:H$32,MATCH($S22,Categories!$D$4:$D$32,0)),TRUE))</f>
        <v>1</v>
      </c>
      <c r="BF22" s="108" t="b">
        <f t="array" ref="BF22">IF(($S22=0.1),TRUE,IF(NOT(ISBLANK(INDEX(Categories!I$4:I$32,MATCH($S22,Categories!$D$4:$D$32,0)))),O22=INDEX(Categories!I$4:I$32,MATCH($S22,Categories!$D$4:$D$32,0)),TRUE))</f>
        <v>1</v>
      </c>
      <c r="BG22" s="108" t="b">
        <f t="array" ref="BG22">IF(($S22=0.1),TRUE,IF(NOT(ISBLANK(INDEX(Categories!J$4:J$32,MATCH($S22,Categories!$D$4:$D$32,0)))),P22=INDEX(Categories!J$4:J$32,MATCH($S22,Categories!$D$4:$D$32,0)),TRUE))</f>
        <v>1</v>
      </c>
      <c r="BH22" s="108" t="b">
        <f t="array" ref="BH22">IF(($S22=0.1),TRUE,IF(NOT(ISBLANK(INDEX(Categories!K$4:K$32,MATCH($S22,Categories!$D$4:$D$32,0)))),Q22=INDEX(Categories!K$4:K$32,MATCH($S22,Categories!$D$4:$D$32,0)),TRUE))</f>
        <v>1</v>
      </c>
      <c r="BI22" s="108" t="b">
        <f t="array" ref="BI22">IF(($S22=0.1),TRUE,IF(NOT(ISBLANK(INDEX(Categories!L$4:L$32,MATCH($S22,Categories!$D$4:$D$32,0)))),R22=INDEX(Categories!L$4:L$32,MATCH($S22,Categories!$D$4:$D$32,0)),TRUE))</f>
        <v>1</v>
      </c>
      <c r="BJ22" s="108" t="e">
        <f ca="1">IF(AND(GTE($Y22,8),LTE($Y22,11),LT($AP22,8),NOT(ISBLANK($AA22))),AB22,"-")</f>
        <v>#NAME?</v>
      </c>
      <c r="BK22" s="108" t="e">
        <f t="shared" ca="1" si="9"/>
        <v>#NAME?</v>
      </c>
      <c r="BL22" s="108" t="e">
        <f ca="1">IF(AND(GTE($Y22,8),LTE($Y22,11),LT($AP22,8),NOT(ISBLANK($AE22))),AF22,"-")</f>
        <v>#NAME?</v>
      </c>
    </row>
    <row r="23" spans="1:64" ht="36">
      <c r="A23" s="62">
        <f t="shared" si="1"/>
        <v>5</v>
      </c>
      <c r="B23" s="63">
        <f t="shared" si="10"/>
        <v>18</v>
      </c>
      <c r="C23" s="61" t="s">
        <v>550</v>
      </c>
      <c r="D23" s="64" t="str">
        <f t="array" aca="1" ref="D23" ca="1">IFERROR(INDEX(SBS!$B$1:$B$530,MATCH(C23,SBS!$A$1:$A$530,0)),"-")</f>
        <v xml:space="preserve">Neutral Beam Ion Source </v>
      </c>
      <c r="E23" s="64" t="str">
        <f t="array" aca="1" ref="E23" ca="1">IFERROR(INDEX(SBS!$F$1:$F$530,MATCH(C23,SBS!$A$1:$A$530,0)),"-")</f>
        <v/>
      </c>
      <c r="F23" s="64" t="str">
        <f t="array" aca="1" ref="F23" ca="1">IFERROR(INDEX(SBS!$C$1:$C$530,MATCH(C23,SBS!$A$1:$A$530,0)),"-")</f>
        <v>Heating Systems</v>
      </c>
      <c r="G23" s="66" t="s">
        <v>595</v>
      </c>
      <c r="H23" s="256" t="s">
        <v>596</v>
      </c>
      <c r="I23" s="68" t="s">
        <v>597</v>
      </c>
      <c r="J23" s="70" t="s">
        <v>554</v>
      </c>
      <c r="K23" s="72" t="s">
        <v>72</v>
      </c>
      <c r="L23" s="72"/>
      <c r="M23" s="68"/>
      <c r="N23" s="61"/>
      <c r="O23" s="61" t="s">
        <v>76</v>
      </c>
      <c r="P23" s="61" t="s">
        <v>77</v>
      </c>
      <c r="Q23" s="61" t="s">
        <v>78</v>
      </c>
      <c r="R23" s="61"/>
      <c r="S23" s="61"/>
      <c r="T23" s="77">
        <f t="array" ref="T23">IFERROR(INDEX('Severity, Risk, and Probability'!$A$4:$A$8,MATCH(K23,'Severity, Risk, and Probability'!$B$4:$B$8,0)),"")</f>
        <v>3</v>
      </c>
      <c r="U23" s="77" t="str">
        <f t="array" ref="U23">IFERROR(INDEX('Severity, Risk, and Probability'!$A$4:$A$8,MATCH(L23,'Severity, Risk, and Probability'!$B$4:$B$8,0)),"")</f>
        <v/>
      </c>
      <c r="V23" s="79">
        <v>0</v>
      </c>
      <c r="W23" s="77" t="str">
        <f t="array" ref="W23">IFERROR(MAX(INDEX('Severity, Risk, and Probability'!$A$13:$A$17,MATCH(M23,'Severity, Risk, and Probability'!$B$13:$B$17,0)),INDEX('Severity, Risk, and Probability'!$A$13:$A$17,MATCH(N23,'Severity, Risk, and Probability'!$C$13:$C$17,0)),INDEX('Severity, Risk, and Probability'!$A$13:$A$17,MATCH(O23,'Severity, Risk, and Probability'!$D$13:$D$17,0)),INDEX('Severity, Risk, and Probability'!$A$13:$A$17,MATCH(P23,'Severity, Risk, and Probability'!$E$13:$E$17,0)),INDEX('Severity, Risk, and Probability'!$A$13:$A$17,MATCH(Q23,'Severity, Risk, and Probability'!$F$13:$F$17,0))),"")</f>
        <v/>
      </c>
      <c r="X23" s="80" t="str">
        <f t="array" ref="X23">IFERROR(INDEX('Severity, Risk, and Probability'!$A$20:$A$24,MATCH(R23,'Severity, Risk, and Probability'!$B$20:$B$24,0)),"")</f>
        <v/>
      </c>
      <c r="Y23" s="81" t="e">
        <f t="shared" si="2"/>
        <v>#VALUE!</v>
      </c>
      <c r="Z23" s="82" t="e">
        <f t="shared" si="3"/>
        <v>#VALUE!</v>
      </c>
      <c r="AA23" s="86" t="s">
        <v>558</v>
      </c>
      <c r="AB23" s="88"/>
      <c r="AC23" s="61"/>
      <c r="AD23" s="88" t="str">
        <f t="array" aca="1" ref="AD23" ca="1">IFERROR(INDEX(SBS!$B$1:$B$530,MATCH(AC23,SBS!$A$1:$A$530,0)),"None")</f>
        <v>None</v>
      </c>
      <c r="AE23" s="61"/>
      <c r="AF23" s="88" t="str">
        <f t="array" aca="1" ref="AF23" ca="1">IFERROR(INDEX(SBS!$B$1:$B$530,MATCH(AE23,SBS!$A$1:$A$530,0)),"None")</f>
        <v>None</v>
      </c>
      <c r="AG23" s="68"/>
      <c r="AH23" s="92"/>
      <c r="AI23" s="66" t="s">
        <v>148</v>
      </c>
      <c r="AJ23" s="68"/>
      <c r="AK23" s="61"/>
      <c r="AL23" s="61" t="s">
        <v>76</v>
      </c>
      <c r="AM23" s="61" t="s">
        <v>77</v>
      </c>
      <c r="AN23" s="61" t="s">
        <v>78</v>
      </c>
      <c r="AO23" s="88" t="str">
        <f t="array" ref="AO23">IFERROR(MAX(INDEX('Severity, Risk, and Probability'!$A$13:$A$17,MATCH(AJ23,'Severity, Risk, and Probability'!$B$13:$B$17,0)),INDEX('Severity, Risk, and Probability'!$A$13:$A$17,MATCH(AK23,'Severity, Risk, and Probability'!$C$13:$C$17,0)),INDEX('Severity, Risk, and Probability'!$A$13:$A$17,MATCH(AM23,'Severity, Risk, and Probability'!$E$13:$E$17,0)),INDEX('Severity, Risk, and Probability'!$A$13:$A$17,MATCH(AN23,'Severity, Risk, and Probability'!$F$13:$F$17,0))),"")</f>
        <v/>
      </c>
      <c r="AP23" s="98" t="e">
        <f t="shared" si="4"/>
        <v>#VALUE!</v>
      </c>
      <c r="AQ23" s="363"/>
      <c r="AR23" s="102"/>
      <c r="AS23" s="364"/>
      <c r="AT23" s="365"/>
      <c r="AU23" s="366"/>
      <c r="AV23" s="106" t="str">
        <f t="shared" si="5"/>
        <v>1.2.4</v>
      </c>
      <c r="AW23" s="107" t="str">
        <f t="shared" si="6"/>
        <v>1.2.4.1</v>
      </c>
      <c r="AX23" s="108" t="e">
        <f t="shared" ref="AX23:AX32" ca="1" si="23">IF(AND(GTE(Y23,12),LT(AP23,8),NOT(ISBLANK(AE23))),AB23,"-")</f>
        <v>#NAME?</v>
      </c>
      <c r="AY23" s="108" t="e">
        <f t="shared" ca="1" si="7"/>
        <v>#NAME?</v>
      </c>
      <c r="AZ23" s="108" t="e">
        <f t="shared" ref="AZ23:AZ32" ca="1" si="24">IF(AND(GTE(Y23,12),LT(AP23,8),NOT(ISBLANK(#REF!))),AF23,"-")</f>
        <v>#NAME?</v>
      </c>
      <c r="BA23" s="108" t="e">
        <f t="shared" si="8"/>
        <v>#N/A</v>
      </c>
      <c r="BB23" s="108" t="e">
        <f t="array" ref="BB23">IF(($S23=0.1),TRUE,IF(NOT(ISBLANK(INDEX(Categories!E$4:E$32,MATCH($S23,Categories!$D$4:$D$32,0)))),K23=INDEX(Categories!E$4:E$32,MATCH($S23,Categories!$D$4:$D$32,0)),TRUE))</f>
        <v>#N/A</v>
      </c>
      <c r="BC23" s="108" t="e">
        <f t="array" ref="BC23">IF(($S23=0.1),TRUE,IF(NOT(ISBLANK(INDEX(Categories!F$4:F$32,MATCH($S23,Categories!$D$4:$D$32,0)))),L23=INDEX(Categories!F$4:F$32,MATCH($S23,Categories!$D$4:$D$32,0)),TRUE))</f>
        <v>#N/A</v>
      </c>
      <c r="BD23" s="108" t="e">
        <f t="array" ref="BD23">IF(($S23=0.1),TRUE,IF(NOT(ISBLANK(INDEX(Categories!G$4:G$32,MATCH($S23,Categories!$D$4:$D$32,0)))),M23=INDEX(Categories!G$4:G$32,MATCH($S23,Categories!$D$4:$D$32,0)),TRUE))</f>
        <v>#N/A</v>
      </c>
      <c r="BE23" s="108" t="e">
        <f t="array" ref="BE23">IF(($S23=0.1),TRUE,IF(NOT(ISBLANK(INDEX(Categories!H$4:H$32,MATCH($S23,Categories!$D$4:$D$32,0)))),N23=INDEX(Categories!H$4:H$32,MATCH($S23,Categories!$D$4:$D$32,0)),TRUE))</f>
        <v>#N/A</v>
      </c>
      <c r="BF23" s="108" t="e">
        <f t="array" ref="BF23">IF(($S23=0.1),TRUE,IF(NOT(ISBLANK(INDEX(Categories!I$4:I$32,MATCH($S23,Categories!$D$4:$D$32,0)))),O23=INDEX(Categories!I$4:I$32,MATCH($S23,Categories!$D$4:$D$32,0)),TRUE))</f>
        <v>#N/A</v>
      </c>
      <c r="BG23" s="108" t="e">
        <f t="array" ref="BG23">IF(($S23=0.1),TRUE,IF(NOT(ISBLANK(INDEX(Categories!J$4:J$32,MATCH($S23,Categories!$D$4:$D$32,0)))),P23=INDEX(Categories!J$4:J$32,MATCH($S23,Categories!$D$4:$D$32,0)),TRUE))</f>
        <v>#N/A</v>
      </c>
      <c r="BH23" s="108" t="e">
        <f t="array" ref="BH23">IF(($S23=0.1),TRUE,IF(NOT(ISBLANK(INDEX(Categories!K$4:K$32,MATCH($S23,Categories!$D$4:$D$32,0)))),Q23=INDEX(Categories!K$4:K$32,MATCH($S23,Categories!$D$4:$D$32,0)),TRUE))</f>
        <v>#N/A</v>
      </c>
      <c r="BI23" s="108" t="e">
        <f t="array" ref="BI23">IF(($S23=0.1),TRUE,IF(NOT(ISBLANK(INDEX(Categories!L$4:L$32,MATCH($S23,Categories!$D$4:$D$32,0)))),R23=INDEX(Categories!L$4:L$32,MATCH($S23,Categories!$D$4:$D$32,0)),TRUE))</f>
        <v>#N/A</v>
      </c>
      <c r="BJ23" s="108" t="e">
        <f t="shared" ref="BJ23:BJ32" ca="1" si="25">IF(AND(GTE($Y23,8),LTE($Y23,11),LT($AP23,8),NOT(ISBLANK($AE23))),AB23,"-")</f>
        <v>#NAME?</v>
      </c>
      <c r="BK23" s="108" t="e">
        <f t="shared" ca="1" si="9"/>
        <v>#NAME?</v>
      </c>
      <c r="BL23" s="108" t="e">
        <f t="shared" ref="BL23:BL32" ca="1" si="26">IF(AND(GTE($Y23,8),LTE($Y23,11),LT($AP23,8),NOT(ISBLANK(#REF!))),AF23,"-")</f>
        <v>#NAME?</v>
      </c>
    </row>
    <row r="24" spans="1:64" ht="24">
      <c r="A24" s="62">
        <f t="shared" si="1"/>
        <v>5</v>
      </c>
      <c r="B24" s="63">
        <f t="shared" si="10"/>
        <v>19</v>
      </c>
      <c r="C24" s="61" t="s">
        <v>550</v>
      </c>
      <c r="D24" s="64" t="str">
        <f t="array" aca="1" ref="D24" ca="1">IFERROR(INDEX(SBS!$B$1:$B$530,MATCH(C24,SBS!$A$1:$A$530,0)),"-")</f>
        <v xml:space="preserve">Neutral Beam Ion Source </v>
      </c>
      <c r="E24" s="64" t="str">
        <f t="array" aca="1" ref="E24" ca="1">IFERROR(INDEX(SBS!$F$1:$F$530,MATCH(C24,SBS!$A$1:$A$530,0)),"-")</f>
        <v/>
      </c>
      <c r="F24" s="64" t="str">
        <f t="array" aca="1" ref="F24" ca="1">IFERROR(INDEX(SBS!$C$1:$C$530,MATCH(C24,SBS!$A$1:$A$530,0)),"-")</f>
        <v>Heating Systems</v>
      </c>
      <c r="G24" s="66" t="s">
        <v>598</v>
      </c>
      <c r="H24" s="256"/>
      <c r="I24" s="68" t="s">
        <v>599</v>
      </c>
      <c r="J24" s="70" t="s">
        <v>554</v>
      </c>
      <c r="K24" s="72"/>
      <c r="L24" s="72" t="s">
        <v>73</v>
      </c>
      <c r="M24" s="68" t="s">
        <v>119</v>
      </c>
      <c r="N24" s="61" t="s">
        <v>75</v>
      </c>
      <c r="O24" s="61" t="s">
        <v>76</v>
      </c>
      <c r="P24" s="61" t="s">
        <v>77</v>
      </c>
      <c r="Q24" s="61" t="s">
        <v>78</v>
      </c>
      <c r="R24" s="61"/>
      <c r="S24" s="61">
        <v>0.1</v>
      </c>
      <c r="T24" s="77" t="str">
        <f t="array" ref="T24">IFERROR(INDEX('Severity, Risk, and Probability'!$A$4:$A$8,MATCH(K24,'Severity, Risk, and Probability'!$B$4:$B$8,0)),"")</f>
        <v/>
      </c>
      <c r="U24" s="77">
        <f t="array" ref="U24">IFERROR(INDEX('Severity, Risk, and Probability'!$A$4:$A$8,MATCH(L24,'Severity, Risk, and Probability'!$B$4:$B$8,0)),"")</f>
        <v>2</v>
      </c>
      <c r="V24" s="79">
        <v>0</v>
      </c>
      <c r="W24" s="77">
        <f t="array" ref="W24">IFERROR(MAX(INDEX('Severity, Risk, and Probability'!$A$13:$A$17,MATCH(M24,'Severity, Risk, and Probability'!$B$13:$B$17,0)),INDEX('Severity, Risk, and Probability'!$A$13:$A$17,MATCH(N24,'Severity, Risk, and Probability'!$C$13:$C$17,0)),INDEX('Severity, Risk, and Probability'!$A$13:$A$17,MATCH(O24,'Severity, Risk, and Probability'!$D$13:$D$17,0)),INDEX('Severity, Risk, and Probability'!$A$13:$A$17,MATCH(P24,'Severity, Risk, and Probability'!$E$13:$E$17,0)),INDEX('Severity, Risk, and Probability'!$A$13:$A$17,MATCH(Q24,'Severity, Risk, and Probability'!$F$13:$F$17,0))),"")</f>
        <v>3</v>
      </c>
      <c r="X24" s="80" t="str">
        <f t="array" ref="X24">IFERROR(INDEX('Severity, Risk, and Probability'!$A$20:$A$24,MATCH(R24,'Severity, Risk, and Probability'!$B$20:$B$24,0)),"")</f>
        <v/>
      </c>
      <c r="Y24" s="81" t="e">
        <f t="shared" si="2"/>
        <v>#VALUE!</v>
      </c>
      <c r="Z24" s="82" t="e">
        <f t="shared" si="3"/>
        <v>#VALUE!</v>
      </c>
      <c r="AA24" s="86" t="s">
        <v>558</v>
      </c>
      <c r="AB24" s="88" t="str">
        <f t="array" aca="1" ref="AB24" ca="1">IFERROR(INDEX(SBS!$B$1:$B$530,MATCH(AA24,SBS!$A$1:$A$530,0)),"None")</f>
        <v>Neutral Beam Control Systems</v>
      </c>
      <c r="AC24" s="61"/>
      <c r="AD24" s="88" t="str">
        <f t="array" aca="1" ref="AD24" ca="1">IFERROR(INDEX(SBS!$B$1:$B$530,MATCH(AC24,SBS!$A$1:$A$530,0)),"None")</f>
        <v>None</v>
      </c>
      <c r="AE24" s="61"/>
      <c r="AF24" s="88" t="str">
        <f t="array" aca="1" ref="AF24" ca="1">IFERROR(INDEX(SBS!$B$1:$B$530,MATCH(AE24,SBS!$A$1:$A$530,0)),"None")</f>
        <v>None</v>
      </c>
      <c r="AG24" s="68"/>
      <c r="AH24" s="92" t="s">
        <v>84</v>
      </c>
      <c r="AI24" s="66" t="s">
        <v>148</v>
      </c>
      <c r="AJ24" s="68"/>
      <c r="AK24" s="61"/>
      <c r="AL24" s="61" t="s">
        <v>76</v>
      </c>
      <c r="AM24" s="61" t="s">
        <v>77</v>
      </c>
      <c r="AN24" s="61" t="s">
        <v>78</v>
      </c>
      <c r="AO24" s="88" t="str">
        <f t="array" ref="AO24">IFERROR(MAX(INDEX('Severity, Risk, and Probability'!$A$13:$A$17,MATCH(AJ24,'Severity, Risk, and Probability'!$B$13:$B$17,0)),INDEX('Severity, Risk, and Probability'!$A$13:$A$17,MATCH(AK24,'Severity, Risk, and Probability'!$C$13:$C$17,0)),INDEX('Severity, Risk, and Probability'!$A$13:$A$17,MATCH(AM24,'Severity, Risk, and Probability'!$E$13:$E$17,0)),INDEX('Severity, Risk, and Probability'!$A$13:$A$17,MATCH(AN24,'Severity, Risk, and Probability'!$F$13:$F$17,0))),"")</f>
        <v/>
      </c>
      <c r="AP24" s="98" t="e">
        <f t="shared" si="4"/>
        <v>#VALUE!</v>
      </c>
      <c r="AQ24" s="363"/>
      <c r="AR24" s="102"/>
      <c r="AS24" s="364"/>
      <c r="AT24" s="365"/>
      <c r="AU24" s="366"/>
      <c r="AV24" s="106" t="str">
        <f t="shared" si="5"/>
        <v>1.2.4</v>
      </c>
      <c r="AW24" s="107" t="str">
        <f t="shared" si="6"/>
        <v>1.2.4.1</v>
      </c>
      <c r="AX24" s="108" t="e">
        <f t="shared" ca="1" si="23"/>
        <v>#NAME?</v>
      </c>
      <c r="AY24" s="108" t="e">
        <f t="shared" ca="1" si="7"/>
        <v>#NAME?</v>
      </c>
      <c r="AZ24" s="108" t="e">
        <f t="shared" ca="1" si="24"/>
        <v>#NAME?</v>
      </c>
      <c r="BA24" s="108" t="b">
        <f t="shared" si="8"/>
        <v>1</v>
      </c>
      <c r="BB24" s="108" t="b">
        <f t="array" ref="BB24">IF(($S24=0.1),TRUE,IF(NOT(ISBLANK(INDEX(Categories!E$4:E$32,MATCH($S24,Categories!$D$4:$D$32,0)))),K24=INDEX(Categories!E$4:E$32,MATCH($S24,Categories!$D$4:$D$32,0)),TRUE))</f>
        <v>1</v>
      </c>
      <c r="BC24" s="108" t="b">
        <f t="array" ref="BC24">IF(($S24=0.1),TRUE,IF(NOT(ISBLANK(INDEX(Categories!F$4:F$32,MATCH($S24,Categories!$D$4:$D$32,0)))),L24=INDEX(Categories!F$4:F$32,MATCH($S24,Categories!$D$4:$D$32,0)),TRUE))</f>
        <v>1</v>
      </c>
      <c r="BD24" s="108" t="b">
        <f t="array" ref="BD24">IF(($S24=0.1),TRUE,IF(NOT(ISBLANK(INDEX(Categories!G$4:G$32,MATCH($S24,Categories!$D$4:$D$32,0)))),M24=INDEX(Categories!G$4:G$32,MATCH($S24,Categories!$D$4:$D$32,0)),TRUE))</f>
        <v>1</v>
      </c>
      <c r="BE24" s="108" t="b">
        <f t="array" ref="BE24">IF(($S24=0.1),TRUE,IF(NOT(ISBLANK(INDEX(Categories!H$4:H$32,MATCH($S24,Categories!$D$4:$D$32,0)))),N24=INDEX(Categories!H$4:H$32,MATCH($S24,Categories!$D$4:$D$32,0)),TRUE))</f>
        <v>1</v>
      </c>
      <c r="BF24" s="108" t="b">
        <f t="array" ref="BF24">IF(($S24=0.1),TRUE,IF(NOT(ISBLANK(INDEX(Categories!I$4:I$32,MATCH($S24,Categories!$D$4:$D$32,0)))),O24=INDEX(Categories!I$4:I$32,MATCH($S24,Categories!$D$4:$D$32,0)),TRUE))</f>
        <v>1</v>
      </c>
      <c r="BG24" s="108" t="b">
        <f t="array" ref="BG24">IF(($S24=0.1),TRUE,IF(NOT(ISBLANK(INDEX(Categories!J$4:J$32,MATCH($S24,Categories!$D$4:$D$32,0)))),P24=INDEX(Categories!J$4:J$32,MATCH($S24,Categories!$D$4:$D$32,0)),TRUE))</f>
        <v>1</v>
      </c>
      <c r="BH24" s="108" t="b">
        <f t="array" ref="BH24">IF(($S24=0.1),TRUE,IF(NOT(ISBLANK(INDEX(Categories!K$4:K$32,MATCH($S24,Categories!$D$4:$D$32,0)))),Q24=INDEX(Categories!K$4:K$32,MATCH($S24,Categories!$D$4:$D$32,0)),TRUE))</f>
        <v>1</v>
      </c>
      <c r="BI24" s="108" t="b">
        <f t="array" ref="BI24">IF(($S24=0.1),TRUE,IF(NOT(ISBLANK(INDEX(Categories!L$4:L$32,MATCH($S24,Categories!$D$4:$D$32,0)))),R24=INDEX(Categories!L$4:L$32,MATCH($S24,Categories!$D$4:$D$32,0)),TRUE))</f>
        <v>1</v>
      </c>
      <c r="BJ24" s="108" t="e">
        <f t="shared" ca="1" si="25"/>
        <v>#NAME?</v>
      </c>
      <c r="BK24" s="108" t="e">
        <f t="shared" ca="1" si="9"/>
        <v>#NAME?</v>
      </c>
      <c r="BL24" s="108" t="e">
        <f t="shared" ca="1" si="26"/>
        <v>#NAME?</v>
      </c>
    </row>
    <row r="25" spans="1:64" ht="48">
      <c r="A25" s="62">
        <f t="shared" si="1"/>
        <v>5</v>
      </c>
      <c r="B25" s="63">
        <f t="shared" si="10"/>
        <v>20</v>
      </c>
      <c r="C25" s="61" t="s">
        <v>550</v>
      </c>
      <c r="D25" s="64" t="str">
        <f t="array" aca="1" ref="D25" ca="1">IFERROR(INDEX(SBS!$B$1:$B$530,MATCH(C25,SBS!$A$1:$A$530,0)),"-")</f>
        <v xml:space="preserve">Neutral Beam Ion Source </v>
      </c>
      <c r="E25" s="64" t="str">
        <f t="array" aca="1" ref="E25" ca="1">IFERROR(INDEX(SBS!$F$1:$F$530,MATCH(C25,SBS!$A$1:$A$530,0)),"-")</f>
        <v/>
      </c>
      <c r="F25" s="64" t="str">
        <f t="array" aca="1" ref="F25" ca="1">IFERROR(INDEX(SBS!$C$1:$C$530,MATCH(C25,SBS!$A$1:$A$530,0)),"-")</f>
        <v>Heating Systems</v>
      </c>
      <c r="G25" s="66" t="s">
        <v>600</v>
      </c>
      <c r="H25" s="68" t="s">
        <v>601</v>
      </c>
      <c r="I25" s="134" t="s">
        <v>590</v>
      </c>
      <c r="J25" s="70" t="s">
        <v>173</v>
      </c>
      <c r="K25" s="72" t="s">
        <v>72</v>
      </c>
      <c r="L25" s="72" t="s">
        <v>72</v>
      </c>
      <c r="M25" s="68" t="s">
        <v>119</v>
      </c>
      <c r="N25" s="61" t="s">
        <v>75</v>
      </c>
      <c r="O25" s="61" t="s">
        <v>76</v>
      </c>
      <c r="P25" s="61" t="s">
        <v>77</v>
      </c>
      <c r="Q25" s="61" t="s">
        <v>78</v>
      </c>
      <c r="R25" s="61"/>
      <c r="S25" s="61">
        <v>0.1</v>
      </c>
      <c r="T25" s="77">
        <f t="array" ref="T25">IFERROR(INDEX('Severity, Risk, and Probability'!$A$4:$A$8,MATCH(K25,'Severity, Risk, and Probability'!$B$4:$B$8,0)),"")</f>
        <v>3</v>
      </c>
      <c r="U25" s="77">
        <f t="array" ref="U25">IFERROR(INDEX('Severity, Risk, and Probability'!$A$4:$A$8,MATCH(L25,'Severity, Risk, and Probability'!$B$4:$B$8,0)),"")</f>
        <v>3</v>
      </c>
      <c r="V25" s="79">
        <v>0</v>
      </c>
      <c r="W25" s="77">
        <f t="array" ref="W25">IFERROR(MAX(INDEX('Severity, Risk, and Probability'!$A$13:$A$17,MATCH(M25,'Severity, Risk, and Probability'!$B$13:$B$17,0)),INDEX('Severity, Risk, and Probability'!$A$13:$A$17,MATCH(N25,'Severity, Risk, and Probability'!$C$13:$C$17,0)),INDEX('Severity, Risk, and Probability'!$A$13:$A$17,MATCH(O25,'Severity, Risk, and Probability'!$D$13:$D$17,0)),INDEX('Severity, Risk, and Probability'!$A$13:$A$17,MATCH(P25,'Severity, Risk, and Probability'!$E$13:$E$17,0)),INDEX('Severity, Risk, and Probability'!$A$13:$A$17,MATCH(Q25,'Severity, Risk, and Probability'!$F$13:$F$17,0))),"")</f>
        <v>3</v>
      </c>
      <c r="X25" s="80" t="str">
        <f t="array" ref="X25">IFERROR(INDEX('Severity, Risk, and Probability'!$A$20:$A$24,MATCH(R25,'Severity, Risk, and Probability'!$B$20:$B$24,0)),"")</f>
        <v/>
      </c>
      <c r="Y25" s="81">
        <f t="shared" si="2"/>
        <v>9</v>
      </c>
      <c r="Z25" s="82" t="e">
        <f t="shared" si="3"/>
        <v>#VALUE!</v>
      </c>
      <c r="AA25" s="86" t="s">
        <v>558</v>
      </c>
      <c r="AB25" s="88" t="str">
        <f t="array" aca="1" ref="AB25" ca="1">IFERROR(INDEX(SBS!$B$1:$B$530,MATCH(AA25,SBS!$A$1:$A$530,0)),"None")</f>
        <v>Neutral Beam Control Systems</v>
      </c>
      <c r="AC25" s="61"/>
      <c r="AD25" s="88" t="str">
        <f t="array" aca="1" ref="AD25" ca="1">IFERROR(INDEX(SBS!$B$1:$B$530,MATCH(AC25,SBS!$A$1:$A$530,0)),"None")</f>
        <v>None</v>
      </c>
      <c r="AE25" s="61"/>
      <c r="AF25" s="88" t="str">
        <f t="array" aca="1" ref="AF25" ca="1">IFERROR(INDEX(SBS!$B$1:$B$530,MATCH(AE25,SBS!$A$1:$A$530,0)),"None")</f>
        <v>None</v>
      </c>
      <c r="AG25" s="68" t="s">
        <v>604</v>
      </c>
      <c r="AH25" s="92" t="s">
        <v>84</v>
      </c>
      <c r="AI25" s="66" t="s">
        <v>148</v>
      </c>
      <c r="AJ25" s="68" t="s">
        <v>119</v>
      </c>
      <c r="AK25" s="61" t="s">
        <v>75</v>
      </c>
      <c r="AL25" s="61" t="s">
        <v>76</v>
      </c>
      <c r="AM25" s="61" t="s">
        <v>77</v>
      </c>
      <c r="AN25" s="61" t="s">
        <v>78</v>
      </c>
      <c r="AO25" s="88">
        <f t="array" ref="AO25">IFERROR(MAX(INDEX('Severity, Risk, and Probability'!$A$13:$A$17,MATCH(AJ25,'Severity, Risk, and Probability'!$B$13:$B$17,0)),INDEX('Severity, Risk, and Probability'!$A$13:$A$17,MATCH(AK25,'Severity, Risk, and Probability'!$C$13:$C$17,0)),INDEX('Severity, Risk, and Probability'!$A$13:$A$17,MATCH(AM25,'Severity, Risk, and Probability'!$E$13:$E$17,0)),INDEX('Severity, Risk, and Probability'!$A$13:$A$17,MATCH(AN25,'Severity, Risk, and Probability'!$F$13:$F$17,0))),"")</f>
        <v>3</v>
      </c>
      <c r="AP25" s="98">
        <f t="shared" si="4"/>
        <v>9</v>
      </c>
      <c r="AQ25" s="363"/>
      <c r="AR25" s="102"/>
      <c r="AS25" s="364"/>
      <c r="AT25" s="365"/>
      <c r="AU25" s="366"/>
      <c r="AV25" s="106" t="str">
        <f t="shared" si="5"/>
        <v>1.2.4</v>
      </c>
      <c r="AW25" s="107" t="str">
        <f t="shared" si="6"/>
        <v>1.2.4.1</v>
      </c>
      <c r="AX25" s="108" t="e">
        <f t="shared" ca="1" si="23"/>
        <v>#NAME?</v>
      </c>
      <c r="AY25" s="108" t="e">
        <f t="shared" ca="1" si="7"/>
        <v>#NAME?</v>
      </c>
      <c r="AZ25" s="108" t="e">
        <f t="shared" ca="1" si="24"/>
        <v>#NAME?</v>
      </c>
      <c r="BA25" s="108" t="b">
        <f t="shared" si="8"/>
        <v>1</v>
      </c>
      <c r="BB25" s="108" t="b">
        <f t="array" ref="BB25">IF(($S25=0.1),TRUE,IF(NOT(ISBLANK(INDEX(Categories!E$4:E$32,MATCH($S25,Categories!$D$4:$D$32,0)))),K25=INDEX(Categories!E$4:E$32,MATCH($S25,Categories!$D$4:$D$32,0)),TRUE))</f>
        <v>1</v>
      </c>
      <c r="BC25" s="108" t="b">
        <f t="array" ref="BC25">IF(($S25=0.1),TRUE,IF(NOT(ISBLANK(INDEX(Categories!F$4:F$32,MATCH($S25,Categories!$D$4:$D$32,0)))),L25=INDEX(Categories!F$4:F$32,MATCH($S25,Categories!$D$4:$D$32,0)),TRUE))</f>
        <v>1</v>
      </c>
      <c r="BD25" s="108" t="b">
        <f t="array" ref="BD25">IF(($S25=0.1),TRUE,IF(NOT(ISBLANK(INDEX(Categories!G$4:G$32,MATCH($S25,Categories!$D$4:$D$32,0)))),M25=INDEX(Categories!G$4:G$32,MATCH($S25,Categories!$D$4:$D$32,0)),TRUE))</f>
        <v>1</v>
      </c>
      <c r="BE25" s="108" t="b">
        <f t="array" ref="BE25">IF(($S25=0.1),TRUE,IF(NOT(ISBLANK(INDEX(Categories!H$4:H$32,MATCH($S25,Categories!$D$4:$D$32,0)))),N25=INDEX(Categories!H$4:H$32,MATCH($S25,Categories!$D$4:$D$32,0)),TRUE))</f>
        <v>1</v>
      </c>
      <c r="BF25" s="108" t="b">
        <f t="array" ref="BF25">IF(($S25=0.1),TRUE,IF(NOT(ISBLANK(INDEX(Categories!I$4:I$32,MATCH($S25,Categories!$D$4:$D$32,0)))),O25=INDEX(Categories!I$4:I$32,MATCH($S25,Categories!$D$4:$D$32,0)),TRUE))</f>
        <v>1</v>
      </c>
      <c r="BG25" s="108" t="b">
        <f t="array" ref="BG25">IF(($S25=0.1),TRUE,IF(NOT(ISBLANK(INDEX(Categories!J$4:J$32,MATCH($S25,Categories!$D$4:$D$32,0)))),P25=INDEX(Categories!J$4:J$32,MATCH($S25,Categories!$D$4:$D$32,0)),TRUE))</f>
        <v>1</v>
      </c>
      <c r="BH25" s="108" t="b">
        <f t="array" ref="BH25">IF(($S25=0.1),TRUE,IF(NOT(ISBLANK(INDEX(Categories!K$4:K$32,MATCH($S25,Categories!$D$4:$D$32,0)))),Q25=INDEX(Categories!K$4:K$32,MATCH($S25,Categories!$D$4:$D$32,0)),TRUE))</f>
        <v>1</v>
      </c>
      <c r="BI25" s="108" t="b">
        <f t="array" ref="BI25">IF(($S25=0.1),TRUE,IF(NOT(ISBLANK(INDEX(Categories!L$4:L$32,MATCH($S25,Categories!$D$4:$D$32,0)))),R25=INDEX(Categories!L$4:L$32,MATCH($S25,Categories!$D$4:$D$32,0)),TRUE))</f>
        <v>1</v>
      </c>
      <c r="BJ25" s="108" t="e">
        <f t="shared" ca="1" si="25"/>
        <v>#NAME?</v>
      </c>
      <c r="BK25" s="108" t="e">
        <f t="shared" ca="1" si="9"/>
        <v>#NAME?</v>
      </c>
      <c r="BL25" s="108" t="e">
        <f t="shared" ca="1" si="26"/>
        <v>#NAME?</v>
      </c>
    </row>
    <row r="26" spans="1:64" ht="24">
      <c r="A26" s="62">
        <f t="shared" si="1"/>
        <v>5</v>
      </c>
      <c r="B26" s="63">
        <f t="shared" si="10"/>
        <v>21</v>
      </c>
      <c r="C26" s="61" t="s">
        <v>550</v>
      </c>
      <c r="D26" s="64" t="str">
        <f t="array" aca="1" ref="D26" ca="1">IFERROR(INDEX(SBS!$B$1:$B$530,MATCH(C26,SBS!$A$1:$A$530,0)),"-")</f>
        <v xml:space="preserve">Neutral Beam Ion Source </v>
      </c>
      <c r="E26" s="64" t="str">
        <f t="array" aca="1" ref="E26" ca="1">IFERROR(INDEX(SBS!$F$1:$F$530,MATCH(C26,SBS!$A$1:$A$530,0)),"-")</f>
        <v/>
      </c>
      <c r="F26" s="64" t="str">
        <f t="array" aca="1" ref="F26" ca="1">IFERROR(INDEX(SBS!$C$1:$C$530,MATCH(C26,SBS!$A$1:$A$530,0)),"-")</f>
        <v>Heating Systems</v>
      </c>
      <c r="G26" s="66" t="s">
        <v>606</v>
      </c>
      <c r="H26" s="68" t="s">
        <v>607</v>
      </c>
      <c r="I26" s="68" t="s">
        <v>608</v>
      </c>
      <c r="J26" s="70" t="s">
        <v>554</v>
      </c>
      <c r="K26" s="72" t="s">
        <v>72</v>
      </c>
      <c r="L26" s="72" t="s">
        <v>72</v>
      </c>
      <c r="M26" s="68" t="s">
        <v>119</v>
      </c>
      <c r="N26" s="61" t="s">
        <v>75</v>
      </c>
      <c r="O26" s="61" t="s">
        <v>76</v>
      </c>
      <c r="P26" s="61" t="s">
        <v>77</v>
      </c>
      <c r="Q26" s="61" t="s">
        <v>78</v>
      </c>
      <c r="R26" s="61" t="s">
        <v>79</v>
      </c>
      <c r="S26" s="61">
        <v>0.1</v>
      </c>
      <c r="T26" s="77">
        <f t="array" ref="T26">IFERROR(INDEX('Severity, Risk, and Probability'!$A$4:$A$8,MATCH(K26,'Severity, Risk, and Probability'!$B$4:$B$8,0)),"")</f>
        <v>3</v>
      </c>
      <c r="U26" s="77">
        <f t="array" ref="U26">IFERROR(INDEX('Severity, Risk, and Probability'!$A$4:$A$8,MATCH(L26,'Severity, Risk, and Probability'!$B$4:$B$8,0)),"")</f>
        <v>3</v>
      </c>
      <c r="V26" s="79">
        <v>0</v>
      </c>
      <c r="W26" s="77">
        <f t="array" ref="W26">IFERROR(MAX(INDEX('Severity, Risk, and Probability'!$A$13:$A$17,MATCH(M26,'Severity, Risk, and Probability'!$B$13:$B$17,0)),INDEX('Severity, Risk, and Probability'!$A$13:$A$17,MATCH(N26,'Severity, Risk, and Probability'!$C$13:$C$17,0)),INDEX('Severity, Risk, and Probability'!$A$13:$A$17,MATCH(O26,'Severity, Risk, and Probability'!$D$13:$D$17,0)),INDEX('Severity, Risk, and Probability'!$A$13:$A$17,MATCH(P26,'Severity, Risk, and Probability'!$E$13:$E$17,0)),INDEX('Severity, Risk, and Probability'!$A$13:$A$17,MATCH(Q26,'Severity, Risk, and Probability'!$F$13:$F$17,0))),"")</f>
        <v>3</v>
      </c>
      <c r="X26" s="80">
        <f t="array" ref="X26">IFERROR(INDEX('Severity, Risk, and Probability'!$A$20:$A$24,MATCH(R26,'Severity, Risk, and Probability'!$B$20:$B$24,0)),"")</f>
        <v>5</v>
      </c>
      <c r="Y26" s="81">
        <f t="shared" si="2"/>
        <v>9</v>
      </c>
      <c r="Z26" s="82">
        <f t="shared" si="3"/>
        <v>45</v>
      </c>
      <c r="AA26" s="86"/>
      <c r="AB26" s="88" t="str">
        <f t="array" aca="1" ref="AB26" ca="1">IFERROR(INDEX(SBS!$B$1:$B$530,MATCH(AA26,SBS!$A$1:$A$530,0)),"None")</f>
        <v>None</v>
      </c>
      <c r="AC26" s="61"/>
      <c r="AD26" s="88" t="str">
        <f t="array" aca="1" ref="AD26" ca="1">IFERROR(INDEX(SBS!$B$1:$B$530,MATCH(AC26,SBS!$A$1:$A$530,0)),"None")</f>
        <v>None</v>
      </c>
      <c r="AE26" s="61"/>
      <c r="AF26" s="88" t="str">
        <f t="array" aca="1" ref="AF26" ca="1">IFERROR(INDEX(SBS!$B$1:$B$530,MATCH(AE26,SBS!$A$1:$A$530,0)),"None")</f>
        <v>None</v>
      </c>
      <c r="AH26" s="92" t="s">
        <v>84</v>
      </c>
      <c r="AI26" s="66" t="s">
        <v>148</v>
      </c>
      <c r="AJ26" s="68" t="s">
        <v>119</v>
      </c>
      <c r="AK26" s="61" t="s">
        <v>75</v>
      </c>
      <c r="AL26" s="61" t="s">
        <v>76</v>
      </c>
      <c r="AM26" s="61" t="s">
        <v>77</v>
      </c>
      <c r="AN26" s="61" t="s">
        <v>78</v>
      </c>
      <c r="AO26" s="88">
        <f t="array" ref="AO26">IFERROR(MAX(INDEX('Severity, Risk, and Probability'!$A$13:$A$17,MATCH(AJ26,'Severity, Risk, and Probability'!$B$13:$B$17,0)),INDEX('Severity, Risk, and Probability'!$A$13:$A$17,MATCH(AK26,'Severity, Risk, and Probability'!$C$13:$C$17,0)),INDEX('Severity, Risk, and Probability'!$A$13:$A$17,MATCH(AM26,'Severity, Risk, and Probability'!$E$13:$E$17,0)),INDEX('Severity, Risk, and Probability'!$A$13:$A$17,MATCH(AN26,'Severity, Risk, and Probability'!$F$13:$F$17,0))),"")</f>
        <v>3</v>
      </c>
      <c r="AP26" s="98">
        <f t="shared" si="4"/>
        <v>9</v>
      </c>
      <c r="AQ26" s="363"/>
      <c r="AR26" s="102"/>
      <c r="AS26" s="364"/>
      <c r="AT26" s="365"/>
      <c r="AU26" s="366"/>
      <c r="AV26" s="106" t="str">
        <f t="shared" si="5"/>
        <v>1.2.4</v>
      </c>
      <c r="AW26" s="107" t="str">
        <f t="shared" si="6"/>
        <v>1.2.4.1</v>
      </c>
      <c r="AX26" s="108" t="e">
        <f t="shared" ca="1" si="23"/>
        <v>#NAME?</v>
      </c>
      <c r="AY26" s="108" t="e">
        <f t="shared" ca="1" si="7"/>
        <v>#NAME?</v>
      </c>
      <c r="AZ26" s="108" t="e">
        <f t="shared" ca="1" si="24"/>
        <v>#NAME?</v>
      </c>
      <c r="BA26" s="108" t="b">
        <f t="shared" si="8"/>
        <v>1</v>
      </c>
      <c r="BB26" s="108" t="b">
        <f t="array" ref="BB26">IF(($S26=0.1),TRUE,IF(NOT(ISBLANK(INDEX(Categories!E$4:E$32,MATCH($S26,Categories!$D$4:$D$32,0)))),K26=INDEX(Categories!E$4:E$32,MATCH($S26,Categories!$D$4:$D$32,0)),TRUE))</f>
        <v>1</v>
      </c>
      <c r="BC26" s="108" t="b">
        <f t="array" ref="BC26">IF(($S26=0.1),TRUE,IF(NOT(ISBLANK(INDEX(Categories!F$4:F$32,MATCH($S26,Categories!$D$4:$D$32,0)))),L26=INDEX(Categories!F$4:F$32,MATCH($S26,Categories!$D$4:$D$32,0)),TRUE))</f>
        <v>1</v>
      </c>
      <c r="BD26" s="108" t="b">
        <f t="array" ref="BD26">IF(($S26=0.1),TRUE,IF(NOT(ISBLANK(INDEX(Categories!G$4:G$32,MATCH($S26,Categories!$D$4:$D$32,0)))),M26=INDEX(Categories!G$4:G$32,MATCH($S26,Categories!$D$4:$D$32,0)),TRUE))</f>
        <v>1</v>
      </c>
      <c r="BE26" s="108" t="b">
        <f t="array" ref="BE26">IF(($S26=0.1),TRUE,IF(NOT(ISBLANK(INDEX(Categories!H$4:H$32,MATCH($S26,Categories!$D$4:$D$32,0)))),N26=INDEX(Categories!H$4:H$32,MATCH($S26,Categories!$D$4:$D$32,0)),TRUE))</f>
        <v>1</v>
      </c>
      <c r="BF26" s="108" t="b">
        <f t="array" ref="BF26">IF(($S26=0.1),TRUE,IF(NOT(ISBLANK(INDEX(Categories!I$4:I$32,MATCH($S26,Categories!$D$4:$D$32,0)))),O26=INDEX(Categories!I$4:I$32,MATCH($S26,Categories!$D$4:$D$32,0)),TRUE))</f>
        <v>1</v>
      </c>
      <c r="BG26" s="108" t="b">
        <f t="array" ref="BG26">IF(($S26=0.1),TRUE,IF(NOT(ISBLANK(INDEX(Categories!J$4:J$32,MATCH($S26,Categories!$D$4:$D$32,0)))),P26=INDEX(Categories!J$4:J$32,MATCH($S26,Categories!$D$4:$D$32,0)),TRUE))</f>
        <v>1</v>
      </c>
      <c r="BH26" s="108" t="b">
        <f t="array" ref="BH26">IF(($S26=0.1),TRUE,IF(NOT(ISBLANK(INDEX(Categories!K$4:K$32,MATCH($S26,Categories!$D$4:$D$32,0)))),Q26=INDEX(Categories!K$4:K$32,MATCH($S26,Categories!$D$4:$D$32,0)),TRUE))</f>
        <v>1</v>
      </c>
      <c r="BI26" s="108" t="b">
        <f t="array" ref="BI26">IF(($S26=0.1),TRUE,IF(NOT(ISBLANK(INDEX(Categories!L$4:L$32,MATCH($S26,Categories!$D$4:$D$32,0)))),R26=INDEX(Categories!L$4:L$32,MATCH($S26,Categories!$D$4:$D$32,0)),TRUE))</f>
        <v>1</v>
      </c>
      <c r="BJ26" s="108" t="e">
        <f t="shared" ca="1" si="25"/>
        <v>#NAME?</v>
      </c>
      <c r="BK26" s="108" t="e">
        <f t="shared" ca="1" si="9"/>
        <v>#NAME?</v>
      </c>
      <c r="BL26" s="108" t="e">
        <f t="shared" ca="1" si="26"/>
        <v>#NAME?</v>
      </c>
    </row>
    <row r="27" spans="1:64" ht="24">
      <c r="A27" s="62">
        <f t="shared" si="1"/>
        <v>5</v>
      </c>
      <c r="B27" s="63">
        <f t="shared" si="10"/>
        <v>22</v>
      </c>
      <c r="C27" s="61" t="s">
        <v>550</v>
      </c>
      <c r="D27" s="64" t="str">
        <f t="array" aca="1" ref="D27" ca="1">IFERROR(INDEX(SBS!$B$1:$B$530,MATCH(C27,SBS!$A$1:$A$530,0)),"-")</f>
        <v xml:space="preserve">Neutral Beam Ion Source </v>
      </c>
      <c r="E27" s="64" t="str">
        <f t="array" aca="1" ref="E27" ca="1">IFERROR(INDEX(SBS!$F$1:$F$530,MATCH(C27,SBS!$A$1:$A$530,0)),"-")</f>
        <v/>
      </c>
      <c r="F27" s="64" t="str">
        <f t="array" aca="1" ref="F27" ca="1">IFERROR(INDEX(SBS!$C$1:$C$530,MATCH(C27,SBS!$A$1:$A$530,0)),"-")</f>
        <v>Heating Systems</v>
      </c>
      <c r="G27" s="66" t="s">
        <v>613</v>
      </c>
      <c r="H27" s="68"/>
      <c r="I27" s="68" t="s">
        <v>614</v>
      </c>
      <c r="J27" s="70" t="s">
        <v>554</v>
      </c>
      <c r="K27" s="72" t="s">
        <v>72</v>
      </c>
      <c r="L27" s="72" t="s">
        <v>73</v>
      </c>
      <c r="M27" s="68" t="s">
        <v>119</v>
      </c>
      <c r="N27" s="61" t="s">
        <v>75</v>
      </c>
      <c r="O27" s="61" t="s">
        <v>76</v>
      </c>
      <c r="P27" s="61" t="s">
        <v>77</v>
      </c>
      <c r="Q27" s="61" t="s">
        <v>78</v>
      </c>
      <c r="R27" s="61" t="s">
        <v>410</v>
      </c>
      <c r="S27" s="61">
        <v>0.1</v>
      </c>
      <c r="T27" s="77">
        <f t="array" ref="T27">IFERROR(INDEX('Severity, Risk, and Probability'!$A$4:$A$8,MATCH(K27,'Severity, Risk, and Probability'!$B$4:$B$8,0)),"")</f>
        <v>3</v>
      </c>
      <c r="U27" s="77">
        <f t="array" ref="U27">IFERROR(INDEX('Severity, Risk, and Probability'!$A$4:$A$8,MATCH(L27,'Severity, Risk, and Probability'!$B$4:$B$8,0)),"")</f>
        <v>2</v>
      </c>
      <c r="V27" s="79">
        <v>0</v>
      </c>
      <c r="W27" s="77">
        <f t="array" ref="W27">IFERROR(MAX(INDEX('Severity, Risk, and Probability'!$A$13:$A$17,MATCH(M27,'Severity, Risk, and Probability'!$B$13:$B$17,0)),INDEX('Severity, Risk, and Probability'!$A$13:$A$17,MATCH(N27,'Severity, Risk, and Probability'!$C$13:$C$17,0)),INDEX('Severity, Risk, and Probability'!$A$13:$A$17,MATCH(O27,'Severity, Risk, and Probability'!$D$13:$D$17,0)),INDEX('Severity, Risk, and Probability'!$A$13:$A$17,MATCH(P27,'Severity, Risk, and Probability'!$E$13:$E$17,0)),INDEX('Severity, Risk, and Probability'!$A$13:$A$17,MATCH(Q27,'Severity, Risk, and Probability'!$F$13:$F$17,0))),"")</f>
        <v>3</v>
      </c>
      <c r="X27" s="80">
        <f t="array" ref="X27">IFERROR(INDEX('Severity, Risk, and Probability'!$A$20:$A$24,MATCH(R27,'Severity, Risk, and Probability'!$B$20:$B$24,0)),"")</f>
        <v>2</v>
      </c>
      <c r="Y27" s="81">
        <f t="shared" si="2"/>
        <v>9</v>
      </c>
      <c r="Z27" s="82">
        <f t="shared" si="3"/>
        <v>18</v>
      </c>
      <c r="AA27" s="86" t="s">
        <v>558</v>
      </c>
      <c r="AB27" s="88" t="str">
        <f t="array" aca="1" ref="AB27" ca="1">IFERROR(INDEX(SBS!$B$1:$B$530,MATCH(AA27,SBS!$A$1:$A$530,0)),"None")</f>
        <v>Neutral Beam Control Systems</v>
      </c>
      <c r="AC27" s="61"/>
      <c r="AD27" s="88" t="str">
        <f t="array" aca="1" ref="AD27" ca="1">IFERROR(INDEX(SBS!$B$1:$B$530,MATCH(AC27,SBS!$A$1:$A$530,0)),"None")</f>
        <v>None</v>
      </c>
      <c r="AE27" s="61"/>
      <c r="AF27" s="88" t="str">
        <f t="array" aca="1" ref="AF27" ca="1">IFERROR(INDEX(SBS!$B$1:$B$530,MATCH(AE27,SBS!$A$1:$A$530,0)),"None")</f>
        <v>None</v>
      </c>
      <c r="AG27" s="297" t="s">
        <v>617</v>
      </c>
      <c r="AH27" s="92" t="s">
        <v>84</v>
      </c>
      <c r="AI27" s="66" t="s">
        <v>148</v>
      </c>
      <c r="AJ27" s="68" t="s">
        <v>115</v>
      </c>
      <c r="AK27" s="61" t="s">
        <v>133</v>
      </c>
      <c r="AL27" s="61" t="s">
        <v>76</v>
      </c>
      <c r="AM27" s="61" t="s">
        <v>77</v>
      </c>
      <c r="AN27" s="61" t="s">
        <v>78</v>
      </c>
      <c r="AO27" s="88">
        <f t="array" ref="AO27">IFERROR(MAX(INDEX('Severity, Risk, and Probability'!$A$13:$A$17,MATCH(AJ27,'Severity, Risk, and Probability'!$B$13:$B$17,0)),INDEX('Severity, Risk, and Probability'!$A$13:$A$17,MATCH(AK27,'Severity, Risk, and Probability'!$C$13:$C$17,0)),INDEX('Severity, Risk, and Probability'!$A$13:$A$17,MATCH(AM27,'Severity, Risk, and Probability'!$E$13:$E$17,0)),INDEX('Severity, Risk, and Probability'!$A$13:$A$17,MATCH(AN27,'Severity, Risk, and Probability'!$F$13:$F$17,0))),"")</f>
        <v>0</v>
      </c>
      <c r="AP27" s="98">
        <f t="shared" si="4"/>
        <v>0</v>
      </c>
      <c r="AQ27" s="363"/>
      <c r="AR27" s="102"/>
      <c r="AS27" s="364"/>
      <c r="AT27" s="365"/>
      <c r="AU27" s="366"/>
      <c r="AV27" s="106" t="str">
        <f t="shared" si="5"/>
        <v>1.2.4</v>
      </c>
      <c r="AW27" s="107" t="str">
        <f t="shared" si="6"/>
        <v>1.2.4.1</v>
      </c>
      <c r="AX27" s="108" t="e">
        <f t="shared" ca="1" si="23"/>
        <v>#NAME?</v>
      </c>
      <c r="AY27" s="108" t="e">
        <f t="shared" ca="1" si="7"/>
        <v>#NAME?</v>
      </c>
      <c r="AZ27" s="108" t="e">
        <f t="shared" ca="1" si="24"/>
        <v>#NAME?</v>
      </c>
      <c r="BA27" s="108" t="b">
        <f t="shared" si="8"/>
        <v>1</v>
      </c>
      <c r="BB27" s="108" t="b">
        <f t="array" ref="BB27">IF(($S27=0.1),TRUE,IF(NOT(ISBLANK(INDEX(Categories!E$4:E$32,MATCH($S27,Categories!$D$4:$D$32,0)))),K27=INDEX(Categories!E$4:E$32,MATCH($S27,Categories!$D$4:$D$32,0)),TRUE))</f>
        <v>1</v>
      </c>
      <c r="BC27" s="108" t="b">
        <f t="array" ref="BC27">IF(($S27=0.1),TRUE,IF(NOT(ISBLANK(INDEX(Categories!F$4:F$32,MATCH($S27,Categories!$D$4:$D$32,0)))),L27=INDEX(Categories!F$4:F$32,MATCH($S27,Categories!$D$4:$D$32,0)),TRUE))</f>
        <v>1</v>
      </c>
      <c r="BD27" s="108" t="b">
        <f t="array" ref="BD27">IF(($S27=0.1),TRUE,IF(NOT(ISBLANK(INDEX(Categories!G$4:G$32,MATCH($S27,Categories!$D$4:$D$32,0)))),M27=INDEX(Categories!G$4:G$32,MATCH($S27,Categories!$D$4:$D$32,0)),TRUE))</f>
        <v>1</v>
      </c>
      <c r="BE27" s="108" t="b">
        <f t="array" ref="BE27">IF(($S27=0.1),TRUE,IF(NOT(ISBLANK(INDEX(Categories!H$4:H$32,MATCH($S27,Categories!$D$4:$D$32,0)))),N27=INDEX(Categories!H$4:H$32,MATCH($S27,Categories!$D$4:$D$32,0)),TRUE))</f>
        <v>1</v>
      </c>
      <c r="BF27" s="108" t="b">
        <f t="array" ref="BF27">IF(($S27=0.1),TRUE,IF(NOT(ISBLANK(INDEX(Categories!I$4:I$32,MATCH($S27,Categories!$D$4:$D$32,0)))),O27=INDEX(Categories!I$4:I$32,MATCH($S27,Categories!$D$4:$D$32,0)),TRUE))</f>
        <v>1</v>
      </c>
      <c r="BG27" s="108" t="b">
        <f t="array" ref="BG27">IF(($S27=0.1),TRUE,IF(NOT(ISBLANK(INDEX(Categories!J$4:J$32,MATCH($S27,Categories!$D$4:$D$32,0)))),P27=INDEX(Categories!J$4:J$32,MATCH($S27,Categories!$D$4:$D$32,0)),TRUE))</f>
        <v>1</v>
      </c>
      <c r="BH27" s="108" t="b">
        <f t="array" ref="BH27">IF(($S27=0.1),TRUE,IF(NOT(ISBLANK(INDEX(Categories!K$4:K$32,MATCH($S27,Categories!$D$4:$D$32,0)))),Q27=INDEX(Categories!K$4:K$32,MATCH($S27,Categories!$D$4:$D$32,0)),TRUE))</f>
        <v>1</v>
      </c>
      <c r="BI27" s="108" t="b">
        <f t="array" ref="BI27">IF(($S27=0.1),TRUE,IF(NOT(ISBLANK(INDEX(Categories!L$4:L$32,MATCH($S27,Categories!$D$4:$D$32,0)))),R27=INDEX(Categories!L$4:L$32,MATCH($S27,Categories!$D$4:$D$32,0)),TRUE))</f>
        <v>1</v>
      </c>
      <c r="BJ27" s="108" t="e">
        <f t="shared" ca="1" si="25"/>
        <v>#NAME?</v>
      </c>
      <c r="BK27" s="108" t="e">
        <f t="shared" ca="1" si="9"/>
        <v>#NAME?</v>
      </c>
      <c r="BL27" s="108" t="e">
        <f t="shared" ca="1" si="26"/>
        <v>#NAME?</v>
      </c>
    </row>
    <row r="28" spans="1:64" ht="24">
      <c r="A28" s="62">
        <f t="shared" si="1"/>
        <v>5</v>
      </c>
      <c r="B28" s="63">
        <f t="shared" si="10"/>
        <v>23</v>
      </c>
      <c r="C28" s="61" t="s">
        <v>550</v>
      </c>
      <c r="D28" s="64" t="str">
        <f t="array" aca="1" ref="D28" ca="1">IFERROR(INDEX(SBS!$B$1:$B$530,MATCH(C28,SBS!$A$1:$A$530,0)),"-")</f>
        <v xml:space="preserve">Neutral Beam Ion Source </v>
      </c>
      <c r="E28" s="64" t="str">
        <f t="array" aca="1" ref="E28" ca="1">IFERROR(INDEX(SBS!$F$1:$F$530,MATCH(C28,SBS!$A$1:$A$530,0)),"-")</f>
        <v/>
      </c>
      <c r="F28" s="64" t="str">
        <f t="array" aca="1" ref="F28" ca="1">IFERROR(INDEX(SBS!$C$1:$C$530,MATCH(C28,SBS!$A$1:$A$530,0)),"-")</f>
        <v>Heating Systems</v>
      </c>
      <c r="G28" s="66" t="s">
        <v>621</v>
      </c>
      <c r="H28" s="68" t="s">
        <v>622</v>
      </c>
      <c r="I28" s="68" t="s">
        <v>623</v>
      </c>
      <c r="J28" s="70" t="s">
        <v>554</v>
      </c>
      <c r="K28" s="72" t="s">
        <v>72</v>
      </c>
      <c r="L28" s="72" t="s">
        <v>72</v>
      </c>
      <c r="M28" s="68" t="s">
        <v>119</v>
      </c>
      <c r="N28" s="61" t="s">
        <v>201</v>
      </c>
      <c r="O28" s="61" t="s">
        <v>76</v>
      </c>
      <c r="P28" s="61" t="s">
        <v>77</v>
      </c>
      <c r="Q28" s="61" t="s">
        <v>78</v>
      </c>
      <c r="R28" s="61" t="s">
        <v>128</v>
      </c>
      <c r="S28" s="61">
        <v>0.1</v>
      </c>
      <c r="T28" s="77">
        <f t="array" ref="T28">IFERROR(INDEX('Severity, Risk, and Probability'!$A$4:$A$8,MATCH(K28,'Severity, Risk, and Probability'!$B$4:$B$8,0)),"")</f>
        <v>3</v>
      </c>
      <c r="U28" s="77">
        <f t="array" ref="U28">IFERROR(INDEX('Severity, Risk, and Probability'!$A$4:$A$8,MATCH(L28,'Severity, Risk, and Probability'!$B$4:$B$8,0)),"")</f>
        <v>3</v>
      </c>
      <c r="V28" s="79">
        <v>0</v>
      </c>
      <c r="W28" s="77">
        <f t="array" ref="W28">IFERROR(MAX(INDEX('Severity, Risk, and Probability'!$A$13:$A$17,MATCH(M28,'Severity, Risk, and Probability'!$B$13:$B$17,0)),INDEX('Severity, Risk, and Probability'!$A$13:$A$17,MATCH(N28,'Severity, Risk, and Probability'!$C$13:$C$17,0)),INDEX('Severity, Risk, and Probability'!$A$13:$A$17,MATCH(O28,'Severity, Risk, and Probability'!$D$13:$D$17,0)),INDEX('Severity, Risk, and Probability'!$A$13:$A$17,MATCH(P28,'Severity, Risk, and Probability'!$E$13:$E$17,0)),INDEX('Severity, Risk, and Probability'!$A$13:$A$17,MATCH(Q28,'Severity, Risk, and Probability'!$F$13:$F$17,0))),"")</f>
        <v>1</v>
      </c>
      <c r="X28" s="80">
        <f t="array" ref="X28">IFERROR(INDEX('Severity, Risk, and Probability'!$A$20:$A$24,MATCH(R28,'Severity, Risk, and Probability'!$B$20:$B$24,0)),"")</f>
        <v>3</v>
      </c>
      <c r="Y28" s="81">
        <f t="shared" si="2"/>
        <v>3</v>
      </c>
      <c r="Z28" s="82">
        <f t="shared" si="3"/>
        <v>9</v>
      </c>
      <c r="AA28" s="86" t="s">
        <v>558</v>
      </c>
      <c r="AB28" s="88" t="str">
        <f t="array" aca="1" ref="AB28" ca="1">IFERROR(INDEX(SBS!$B$1:$B$530,MATCH(AA28,SBS!$A$1:$A$530,0)),"None")</f>
        <v>Neutral Beam Control Systems</v>
      </c>
      <c r="AC28" s="61"/>
      <c r="AD28" s="88" t="str">
        <f t="array" aca="1" ref="AD28" ca="1">IFERROR(INDEX(SBS!$B$1:$B$530,MATCH(AC28,SBS!$A$1:$A$530,0)),"None")</f>
        <v>None</v>
      </c>
      <c r="AE28" s="61"/>
      <c r="AF28" s="88" t="str">
        <f t="array" aca="1" ref="AF28" ca="1">IFERROR(INDEX(SBS!$B$1:$B$530,MATCH(AE28,SBS!$A$1:$A$530,0)),"None")</f>
        <v>None</v>
      </c>
      <c r="AG28" s="68"/>
      <c r="AH28" s="92" t="s">
        <v>84</v>
      </c>
      <c r="AI28" s="66" t="s">
        <v>148</v>
      </c>
      <c r="AJ28" s="68" t="s">
        <v>119</v>
      </c>
      <c r="AK28" s="61" t="s">
        <v>201</v>
      </c>
      <c r="AL28" s="61" t="s">
        <v>76</v>
      </c>
      <c r="AM28" s="61" t="s">
        <v>77</v>
      </c>
      <c r="AN28" s="61" t="s">
        <v>78</v>
      </c>
      <c r="AO28" s="88">
        <f t="array" ref="AO28">IFERROR(MAX(INDEX('Severity, Risk, and Probability'!$A$13:$A$17,MATCH(AJ28,'Severity, Risk, and Probability'!$B$13:$B$17,0)),INDEX('Severity, Risk, and Probability'!$A$13:$A$17,MATCH(AK28,'Severity, Risk, and Probability'!$C$13:$C$17,0)),INDEX('Severity, Risk, and Probability'!$A$13:$A$17,MATCH(AM28,'Severity, Risk, and Probability'!$E$13:$E$17,0)),INDEX('Severity, Risk, and Probability'!$A$13:$A$17,MATCH(AN28,'Severity, Risk, and Probability'!$F$13:$F$17,0))),"")</f>
        <v>1</v>
      </c>
      <c r="AP28" s="98">
        <f t="shared" si="4"/>
        <v>3</v>
      </c>
      <c r="AQ28" s="363"/>
      <c r="AR28" s="102"/>
      <c r="AS28" s="364"/>
      <c r="AT28" s="365"/>
      <c r="AU28" s="366"/>
      <c r="AV28" s="106" t="str">
        <f t="shared" si="5"/>
        <v>1.2.4</v>
      </c>
      <c r="AW28" s="107" t="str">
        <f t="shared" si="6"/>
        <v>1.2.4.1</v>
      </c>
      <c r="AX28" s="108" t="e">
        <f t="shared" ca="1" si="23"/>
        <v>#NAME?</v>
      </c>
      <c r="AY28" s="108" t="e">
        <f t="shared" ca="1" si="7"/>
        <v>#NAME?</v>
      </c>
      <c r="AZ28" s="108" t="e">
        <f t="shared" ca="1" si="24"/>
        <v>#NAME?</v>
      </c>
      <c r="BA28" s="108" t="b">
        <f t="shared" si="8"/>
        <v>1</v>
      </c>
      <c r="BB28" s="108" t="b">
        <f t="array" ref="BB28">IF(($S28=0.1),TRUE,IF(NOT(ISBLANK(INDEX(Categories!E$4:E$32,MATCH($S28,Categories!$D$4:$D$32,0)))),K28=INDEX(Categories!E$4:E$32,MATCH($S28,Categories!$D$4:$D$32,0)),TRUE))</f>
        <v>1</v>
      </c>
      <c r="BC28" s="108" t="b">
        <f t="array" ref="BC28">IF(($S28=0.1),TRUE,IF(NOT(ISBLANK(INDEX(Categories!F$4:F$32,MATCH($S28,Categories!$D$4:$D$32,0)))),L28=INDEX(Categories!F$4:F$32,MATCH($S28,Categories!$D$4:$D$32,0)),TRUE))</f>
        <v>1</v>
      </c>
      <c r="BD28" s="108" t="b">
        <f t="array" ref="BD28">IF(($S28=0.1),TRUE,IF(NOT(ISBLANK(INDEX(Categories!G$4:G$32,MATCH($S28,Categories!$D$4:$D$32,0)))),M28=INDEX(Categories!G$4:G$32,MATCH($S28,Categories!$D$4:$D$32,0)),TRUE))</f>
        <v>1</v>
      </c>
      <c r="BE28" s="108" t="b">
        <f t="array" ref="BE28">IF(($S28=0.1),TRUE,IF(NOT(ISBLANK(INDEX(Categories!H$4:H$32,MATCH($S28,Categories!$D$4:$D$32,0)))),N28=INDEX(Categories!H$4:H$32,MATCH($S28,Categories!$D$4:$D$32,0)),TRUE))</f>
        <v>1</v>
      </c>
      <c r="BF28" s="108" t="b">
        <f t="array" ref="BF28">IF(($S28=0.1),TRUE,IF(NOT(ISBLANK(INDEX(Categories!I$4:I$32,MATCH($S28,Categories!$D$4:$D$32,0)))),O28=INDEX(Categories!I$4:I$32,MATCH($S28,Categories!$D$4:$D$32,0)),TRUE))</f>
        <v>1</v>
      </c>
      <c r="BG28" s="108" t="b">
        <f t="array" ref="BG28">IF(($S28=0.1),TRUE,IF(NOT(ISBLANK(INDEX(Categories!J$4:J$32,MATCH($S28,Categories!$D$4:$D$32,0)))),P28=INDEX(Categories!J$4:J$32,MATCH($S28,Categories!$D$4:$D$32,0)),TRUE))</f>
        <v>1</v>
      </c>
      <c r="BH28" s="108" t="b">
        <f t="array" ref="BH28">IF(($S28=0.1),TRUE,IF(NOT(ISBLANK(INDEX(Categories!K$4:K$32,MATCH($S28,Categories!$D$4:$D$32,0)))),Q28=INDEX(Categories!K$4:K$32,MATCH($S28,Categories!$D$4:$D$32,0)),TRUE))</f>
        <v>1</v>
      </c>
      <c r="BI28" s="108" t="b">
        <f t="array" ref="BI28">IF(($S28=0.1),TRUE,IF(NOT(ISBLANK(INDEX(Categories!L$4:L$32,MATCH($S28,Categories!$D$4:$D$32,0)))),R28=INDEX(Categories!L$4:L$32,MATCH($S28,Categories!$D$4:$D$32,0)),TRUE))</f>
        <v>1</v>
      </c>
      <c r="BJ28" s="108" t="e">
        <f t="shared" ca="1" si="25"/>
        <v>#NAME?</v>
      </c>
      <c r="BK28" s="108" t="e">
        <f t="shared" ca="1" si="9"/>
        <v>#NAME?</v>
      </c>
      <c r="BL28" s="108" t="e">
        <f t="shared" ca="1" si="26"/>
        <v>#NAME?</v>
      </c>
    </row>
    <row r="29" spans="1:64" ht="24">
      <c r="A29" s="62">
        <f t="shared" si="1"/>
        <v>5</v>
      </c>
      <c r="B29" s="63">
        <f t="shared" si="10"/>
        <v>24</v>
      </c>
      <c r="C29" s="61" t="s">
        <v>550</v>
      </c>
      <c r="D29" s="64" t="str">
        <f t="array" aca="1" ref="D29" ca="1">IFERROR(INDEX(SBS!$B$1:$B$530,MATCH(C29,SBS!$A$1:$A$530,0)),"-")</f>
        <v xml:space="preserve">Neutral Beam Ion Source </v>
      </c>
      <c r="E29" s="64" t="str">
        <f t="array" aca="1" ref="E29" ca="1">IFERROR(INDEX(SBS!$F$1:$F$530,MATCH(C29,SBS!$A$1:$A$530,0)),"-")</f>
        <v/>
      </c>
      <c r="F29" s="64" t="str">
        <f t="array" aca="1" ref="F29" ca="1">IFERROR(INDEX(SBS!$C$1:$C$530,MATCH(C29,SBS!$A$1:$A$530,0)),"-")</f>
        <v>Heating Systems</v>
      </c>
      <c r="G29" s="226" t="s">
        <v>628</v>
      </c>
      <c r="H29" s="227"/>
      <c r="I29" s="227"/>
      <c r="J29" s="229" t="s">
        <v>554</v>
      </c>
      <c r="K29" s="230"/>
      <c r="L29" s="230"/>
      <c r="M29" s="227"/>
      <c r="N29" s="225"/>
      <c r="O29" s="61" t="s">
        <v>76</v>
      </c>
      <c r="P29" s="61" t="s">
        <v>77</v>
      </c>
      <c r="Q29" s="61" t="s">
        <v>78</v>
      </c>
      <c r="R29" s="225"/>
      <c r="S29" s="225"/>
      <c r="T29" s="77" t="str">
        <f t="array" ref="T29">IFERROR(INDEX('Severity, Risk, and Probability'!$A$4:$A$8,MATCH(K29,'Severity, Risk, and Probability'!$B$4:$B$8,0)),"")</f>
        <v/>
      </c>
      <c r="U29" s="77" t="str">
        <f t="array" ref="U29">IFERROR(INDEX('Severity, Risk, and Probability'!$A$4:$A$8,MATCH(L29,'Severity, Risk, and Probability'!$B$4:$B$8,0)),"")</f>
        <v/>
      </c>
      <c r="V29" s="79">
        <v>0</v>
      </c>
      <c r="W29" s="77" t="str">
        <f t="array" ref="W29">IFERROR(MAX(INDEX('Severity, Risk, and Probability'!$A$13:$A$17,MATCH(M29,'Severity, Risk, and Probability'!$B$13:$B$17,0)),INDEX('Severity, Risk, and Probability'!$A$13:$A$17,MATCH(N29,'Severity, Risk, and Probability'!$C$13:$C$17,0)),INDEX('Severity, Risk, and Probability'!$A$13:$A$17,MATCH(O29,'Severity, Risk, and Probability'!$D$13:$D$17,0)),INDEX('Severity, Risk, and Probability'!$A$13:$A$17,MATCH(P29,'Severity, Risk, and Probability'!$E$13:$E$17,0)),INDEX('Severity, Risk, and Probability'!$A$13:$A$17,MATCH(Q29,'Severity, Risk, and Probability'!$F$13:$F$17,0))),"")</f>
        <v/>
      </c>
      <c r="X29" s="80" t="str">
        <f t="array" ref="X29">IFERROR(INDEX('Severity, Risk, and Probability'!$A$20:$A$24,MATCH(R29,'Severity, Risk, and Probability'!$B$20:$B$24,0)),"")</f>
        <v/>
      </c>
      <c r="Y29" s="81" t="e">
        <f t="shared" si="2"/>
        <v>#VALUE!</v>
      </c>
      <c r="Z29" s="82" t="e">
        <f t="shared" si="3"/>
        <v>#VALUE!</v>
      </c>
      <c r="AA29" s="234"/>
      <c r="AB29" s="88" t="str">
        <f t="array" aca="1" ref="AB29" ca="1">IFERROR(INDEX(SBS!$B$1:$B$530,MATCH(AA29,SBS!$A$1:$A$530,0)),"None")</f>
        <v>None</v>
      </c>
      <c r="AC29" s="225"/>
      <c r="AD29" s="88" t="str">
        <f t="array" aca="1" ref="AD29" ca="1">IFERROR(INDEX(SBS!$B$1:$B$530,MATCH(AC29,SBS!$A$1:$A$530,0)),"None")</f>
        <v>None</v>
      </c>
      <c r="AE29" s="225"/>
      <c r="AF29" s="237" t="str">
        <f t="array" aca="1" ref="AF29" ca="1">IFERROR(INDEX(SBS!$B$1:$B$530,MATCH(AE29,SBS!$A$1:$A$530,0)),"None")</f>
        <v>None</v>
      </c>
      <c r="AG29" s="227"/>
      <c r="AH29" s="236" t="s">
        <v>84</v>
      </c>
      <c r="AI29" s="66" t="s">
        <v>148</v>
      </c>
      <c r="AJ29" s="227"/>
      <c r="AK29" s="225"/>
      <c r="AL29" s="61" t="s">
        <v>76</v>
      </c>
      <c r="AM29" s="61" t="s">
        <v>77</v>
      </c>
      <c r="AN29" s="61" t="s">
        <v>78</v>
      </c>
      <c r="AO29" s="88" t="str">
        <f t="array" ref="AO29">IFERROR(MAX(INDEX('Severity, Risk, and Probability'!$A$13:$A$17,MATCH(AJ29,'Severity, Risk, and Probability'!$B$13:$B$17,0)),INDEX('Severity, Risk, and Probability'!$A$13:$A$17,MATCH(AK29,'Severity, Risk, and Probability'!$C$13:$C$17,0)),INDEX('Severity, Risk, and Probability'!$A$13:$A$17,MATCH(AM29,'Severity, Risk, and Probability'!$E$13:$E$17,0)),INDEX('Severity, Risk, and Probability'!$A$13:$A$17,MATCH(AN29,'Severity, Risk, and Probability'!$F$13:$F$17,0))),"")</f>
        <v/>
      </c>
      <c r="AP29" s="98" t="e">
        <f t="shared" si="4"/>
        <v>#VALUE!</v>
      </c>
      <c r="AQ29" s="369"/>
      <c r="AR29" s="240"/>
      <c r="AS29" s="370"/>
      <c r="AT29" s="365"/>
      <c r="AU29" s="366"/>
      <c r="AV29" s="106" t="str">
        <f t="shared" si="5"/>
        <v>1.2.4</v>
      </c>
      <c r="AW29" s="107" t="str">
        <f t="shared" si="6"/>
        <v>1.2.4.1</v>
      </c>
      <c r="AX29" s="108" t="e">
        <f t="shared" ca="1" si="23"/>
        <v>#NAME?</v>
      </c>
      <c r="AY29" s="108" t="e">
        <f t="shared" ca="1" si="7"/>
        <v>#NAME?</v>
      </c>
      <c r="AZ29" s="108" t="e">
        <f t="shared" ca="1" si="24"/>
        <v>#NAME?</v>
      </c>
      <c r="BA29" s="108" t="e">
        <f t="shared" si="8"/>
        <v>#N/A</v>
      </c>
      <c r="BB29" s="108" t="e">
        <f t="array" ref="BB29">IF(($S29=0.1),TRUE,IF(NOT(ISBLANK(INDEX(Categories!E$4:E$32,MATCH($S29,Categories!$D$4:$D$32,0)))),K29=INDEX(Categories!E$4:E$32,MATCH($S29,Categories!$D$4:$D$32,0)),TRUE))</f>
        <v>#N/A</v>
      </c>
      <c r="BC29" s="108" t="e">
        <f t="array" ref="BC29">IF(($S29=0.1),TRUE,IF(NOT(ISBLANK(INDEX(Categories!F$4:F$32,MATCH($S29,Categories!$D$4:$D$32,0)))),L29=INDEX(Categories!F$4:F$32,MATCH($S29,Categories!$D$4:$D$32,0)),TRUE))</f>
        <v>#N/A</v>
      </c>
      <c r="BD29" s="108" t="e">
        <f t="array" ref="BD29">IF(($S29=0.1),TRUE,IF(NOT(ISBLANK(INDEX(Categories!G$4:G$32,MATCH($S29,Categories!$D$4:$D$32,0)))),M29=INDEX(Categories!G$4:G$32,MATCH($S29,Categories!$D$4:$D$32,0)),TRUE))</f>
        <v>#N/A</v>
      </c>
      <c r="BE29" s="108" t="e">
        <f t="array" ref="BE29">IF(($S29=0.1),TRUE,IF(NOT(ISBLANK(INDEX(Categories!H$4:H$32,MATCH($S29,Categories!$D$4:$D$32,0)))),N29=INDEX(Categories!H$4:H$32,MATCH($S29,Categories!$D$4:$D$32,0)),TRUE))</f>
        <v>#N/A</v>
      </c>
      <c r="BF29" s="108" t="e">
        <f t="array" ref="BF29">IF(($S29=0.1),TRUE,IF(NOT(ISBLANK(INDEX(Categories!I$4:I$32,MATCH($S29,Categories!$D$4:$D$32,0)))),O29=INDEX(Categories!I$4:I$32,MATCH($S29,Categories!$D$4:$D$32,0)),TRUE))</f>
        <v>#N/A</v>
      </c>
      <c r="BG29" s="108" t="e">
        <f t="array" ref="BG29">IF(($S29=0.1),TRUE,IF(NOT(ISBLANK(INDEX(Categories!J$4:J$32,MATCH($S29,Categories!$D$4:$D$32,0)))),P29=INDEX(Categories!J$4:J$32,MATCH($S29,Categories!$D$4:$D$32,0)),TRUE))</f>
        <v>#N/A</v>
      </c>
      <c r="BH29" s="108" t="e">
        <f t="array" ref="BH29">IF(($S29=0.1),TRUE,IF(NOT(ISBLANK(INDEX(Categories!K$4:K$32,MATCH($S29,Categories!$D$4:$D$32,0)))),Q29=INDEX(Categories!K$4:K$32,MATCH($S29,Categories!$D$4:$D$32,0)),TRUE))</f>
        <v>#N/A</v>
      </c>
      <c r="BI29" s="108" t="e">
        <f t="array" ref="BI29">IF(($S29=0.1),TRUE,IF(NOT(ISBLANK(INDEX(Categories!L$4:L$32,MATCH($S29,Categories!$D$4:$D$32,0)))),R29=INDEX(Categories!L$4:L$32,MATCH($S29,Categories!$D$4:$D$32,0)),TRUE))</f>
        <v>#N/A</v>
      </c>
      <c r="BJ29" s="108" t="e">
        <f t="shared" ca="1" si="25"/>
        <v>#NAME?</v>
      </c>
      <c r="BK29" s="108" t="e">
        <f t="shared" ca="1" si="9"/>
        <v>#NAME?</v>
      </c>
      <c r="BL29" s="108" t="e">
        <f t="shared" ca="1" si="26"/>
        <v>#NAME?</v>
      </c>
    </row>
    <row r="30" spans="1:64" ht="60">
      <c r="A30" s="62">
        <f t="shared" si="1"/>
        <v>5</v>
      </c>
      <c r="B30" s="63">
        <f t="shared" si="10"/>
        <v>25</v>
      </c>
      <c r="C30" s="225" t="s">
        <v>550</v>
      </c>
      <c r="D30" s="64" t="str">
        <f t="array" aca="1" ref="D30" ca="1">IFERROR(INDEX(SBS!$B$1:$B$530,MATCH(C30,SBS!$A$1:$A$530,0)),"-")</f>
        <v xml:space="preserve">Neutral Beam Ion Source </v>
      </c>
      <c r="E30" s="64" t="str">
        <f t="array" aca="1" ref="E30" ca="1">IFERROR(INDEX(SBS!$F$1:$F$530,MATCH(C30,SBS!$A$1:$A$530,0)),"-")</f>
        <v/>
      </c>
      <c r="F30" s="64" t="str">
        <f t="array" aca="1" ref="F30" ca="1">IFERROR(INDEX(SBS!$C$1:$C$530,MATCH(C30,SBS!$A$1:$A$530,0)),"-")</f>
        <v>Heating Systems</v>
      </c>
      <c r="G30" s="226" t="s">
        <v>630</v>
      </c>
      <c r="H30" s="227" t="s">
        <v>631</v>
      </c>
      <c r="I30" s="227" t="s">
        <v>632</v>
      </c>
      <c r="J30" s="229" t="s">
        <v>554</v>
      </c>
      <c r="K30" s="230"/>
      <c r="L30" s="230"/>
      <c r="M30" s="227"/>
      <c r="N30" s="225"/>
      <c r="O30" s="61" t="s">
        <v>76</v>
      </c>
      <c r="P30" s="61" t="s">
        <v>77</v>
      </c>
      <c r="Q30" s="61" t="s">
        <v>78</v>
      </c>
      <c r="R30" s="225"/>
      <c r="S30" s="225"/>
      <c r="T30" s="77" t="str">
        <f t="array" ref="T30">IFERROR(INDEX('Severity, Risk, and Probability'!$A$4:$A$8,MATCH(K30,'Severity, Risk, and Probability'!$B$4:$B$8,0)),"")</f>
        <v/>
      </c>
      <c r="U30" s="77" t="str">
        <f t="array" ref="U30">IFERROR(INDEX('Severity, Risk, and Probability'!$A$4:$A$8,MATCH(L30,'Severity, Risk, and Probability'!$B$4:$B$8,0)),"")</f>
        <v/>
      </c>
      <c r="V30" s="79">
        <v>0</v>
      </c>
      <c r="W30" s="77" t="str">
        <f t="array" ref="W30">IFERROR(MAX(INDEX('Severity, Risk, and Probability'!$A$13:$A$17,MATCH(M30,'Severity, Risk, and Probability'!$B$13:$B$17,0)),INDEX('Severity, Risk, and Probability'!$A$13:$A$17,MATCH(N30,'Severity, Risk, and Probability'!$C$13:$C$17,0)),INDEX('Severity, Risk, and Probability'!$A$13:$A$17,MATCH(O30,'Severity, Risk, and Probability'!$D$13:$D$17,0)),INDEX('Severity, Risk, and Probability'!$A$13:$A$17,MATCH(P30,'Severity, Risk, and Probability'!$E$13:$E$17,0)),INDEX('Severity, Risk, and Probability'!$A$13:$A$17,MATCH(Q30,'Severity, Risk, and Probability'!$F$13:$F$17,0))),"")</f>
        <v/>
      </c>
      <c r="X30" s="80" t="str">
        <f t="array" ref="X30">IFERROR(INDEX('Severity, Risk, and Probability'!$A$20:$A$24,MATCH(R30,'Severity, Risk, and Probability'!$B$20:$B$24,0)),"")</f>
        <v/>
      </c>
      <c r="Y30" s="81" t="e">
        <f t="shared" si="2"/>
        <v>#VALUE!</v>
      </c>
      <c r="Z30" s="82" t="e">
        <f t="shared" si="3"/>
        <v>#VALUE!</v>
      </c>
      <c r="AA30" s="234"/>
      <c r="AB30" s="88" t="str">
        <f t="array" aca="1" ref="AB30" ca="1">IFERROR(INDEX(SBS!$B$1:$B$530,MATCH(AA30,SBS!$A$1:$A$530,0)),"None")</f>
        <v>None</v>
      </c>
      <c r="AC30" s="225"/>
      <c r="AD30" s="88" t="str">
        <f t="array" aca="1" ref="AD30" ca="1">IFERROR(INDEX(SBS!$B$1:$B$530,MATCH(AC30,SBS!$A$1:$A$530,0)),"None")</f>
        <v>None</v>
      </c>
      <c r="AE30" s="225"/>
      <c r="AF30" s="237" t="str">
        <f t="array" aca="1" ref="AF30" ca="1">IFERROR(INDEX(SBS!$B$1:$B$530,MATCH(AE30,SBS!$A$1:$A$530,0)),"None")</f>
        <v>None</v>
      </c>
      <c r="AG30" s="227"/>
      <c r="AH30" s="236" t="s">
        <v>84</v>
      </c>
      <c r="AI30" s="66" t="s">
        <v>148</v>
      </c>
      <c r="AJ30" s="227"/>
      <c r="AK30" s="225"/>
      <c r="AL30" s="61" t="s">
        <v>76</v>
      </c>
      <c r="AM30" s="61" t="s">
        <v>77</v>
      </c>
      <c r="AN30" s="61" t="s">
        <v>78</v>
      </c>
      <c r="AO30" s="88" t="str">
        <f t="array" ref="AO30">IFERROR(MAX(INDEX('Severity, Risk, and Probability'!$A$13:$A$17,MATCH(AJ30,'Severity, Risk, and Probability'!$B$13:$B$17,0)),INDEX('Severity, Risk, and Probability'!$A$13:$A$17,MATCH(AK30,'Severity, Risk, and Probability'!$C$13:$C$17,0)),INDEX('Severity, Risk, and Probability'!$A$13:$A$17,MATCH(AM30,'Severity, Risk, and Probability'!$E$13:$E$17,0)),INDEX('Severity, Risk, and Probability'!$A$13:$A$17,MATCH(AN30,'Severity, Risk, and Probability'!$F$13:$F$17,0))),"")</f>
        <v/>
      </c>
      <c r="AP30" s="98" t="e">
        <f t="shared" si="4"/>
        <v>#VALUE!</v>
      </c>
      <c r="AQ30" s="369"/>
      <c r="AR30" s="240"/>
      <c r="AS30" s="370"/>
      <c r="AT30" s="365"/>
      <c r="AU30" s="366"/>
      <c r="AV30" s="106" t="str">
        <f t="shared" si="5"/>
        <v>1.2.4</v>
      </c>
      <c r="AW30" s="107" t="str">
        <f t="shared" si="6"/>
        <v>1.2.4.1</v>
      </c>
      <c r="AX30" s="108" t="e">
        <f t="shared" ca="1" si="23"/>
        <v>#NAME?</v>
      </c>
      <c r="AY30" s="108" t="e">
        <f t="shared" ca="1" si="7"/>
        <v>#NAME?</v>
      </c>
      <c r="AZ30" s="108" t="e">
        <f t="shared" ca="1" si="24"/>
        <v>#NAME?</v>
      </c>
      <c r="BA30" s="108" t="e">
        <f t="shared" si="8"/>
        <v>#N/A</v>
      </c>
      <c r="BB30" s="108" t="e">
        <f t="array" ref="BB30">IF(($S30=0.1),TRUE,IF(NOT(ISBLANK(INDEX(Categories!E$4:E$32,MATCH($S30,Categories!$D$4:$D$32,0)))),K30=INDEX(Categories!E$4:E$32,MATCH($S30,Categories!$D$4:$D$32,0)),TRUE))</f>
        <v>#N/A</v>
      </c>
      <c r="BC30" s="108" t="e">
        <f t="array" ref="BC30">IF(($S30=0.1),TRUE,IF(NOT(ISBLANK(INDEX(Categories!F$4:F$32,MATCH($S30,Categories!$D$4:$D$32,0)))),L30=INDEX(Categories!F$4:F$32,MATCH($S30,Categories!$D$4:$D$32,0)),TRUE))</f>
        <v>#N/A</v>
      </c>
      <c r="BD30" s="108" t="e">
        <f t="array" ref="BD30">IF(($S30=0.1),TRUE,IF(NOT(ISBLANK(INDEX(Categories!G$4:G$32,MATCH($S30,Categories!$D$4:$D$32,0)))),M30=INDEX(Categories!G$4:G$32,MATCH($S30,Categories!$D$4:$D$32,0)),TRUE))</f>
        <v>#N/A</v>
      </c>
      <c r="BE30" s="108" t="e">
        <f t="array" ref="BE30">IF(($S30=0.1),TRUE,IF(NOT(ISBLANK(INDEX(Categories!H$4:H$32,MATCH($S30,Categories!$D$4:$D$32,0)))),N30=INDEX(Categories!H$4:H$32,MATCH($S30,Categories!$D$4:$D$32,0)),TRUE))</f>
        <v>#N/A</v>
      </c>
      <c r="BF30" s="108" t="e">
        <f t="array" ref="BF30">IF(($S30=0.1),TRUE,IF(NOT(ISBLANK(INDEX(Categories!I$4:I$32,MATCH($S30,Categories!$D$4:$D$32,0)))),O30=INDEX(Categories!I$4:I$32,MATCH($S30,Categories!$D$4:$D$32,0)),TRUE))</f>
        <v>#N/A</v>
      </c>
      <c r="BG30" s="108" t="e">
        <f t="array" ref="BG30">IF(($S30=0.1),TRUE,IF(NOT(ISBLANK(INDEX(Categories!J$4:J$32,MATCH($S30,Categories!$D$4:$D$32,0)))),P30=INDEX(Categories!J$4:J$32,MATCH($S30,Categories!$D$4:$D$32,0)),TRUE))</f>
        <v>#N/A</v>
      </c>
      <c r="BH30" s="108" t="e">
        <f t="array" ref="BH30">IF(($S30=0.1),TRUE,IF(NOT(ISBLANK(INDEX(Categories!K$4:K$32,MATCH($S30,Categories!$D$4:$D$32,0)))),Q30=INDEX(Categories!K$4:K$32,MATCH($S30,Categories!$D$4:$D$32,0)),TRUE))</f>
        <v>#N/A</v>
      </c>
      <c r="BI30" s="108" t="e">
        <f t="array" ref="BI30">IF(($S30=0.1),TRUE,IF(NOT(ISBLANK(INDEX(Categories!L$4:L$32,MATCH($S30,Categories!$D$4:$D$32,0)))),R30=INDEX(Categories!L$4:L$32,MATCH($S30,Categories!$D$4:$D$32,0)),TRUE))</f>
        <v>#N/A</v>
      </c>
      <c r="BJ30" s="108" t="e">
        <f t="shared" ca="1" si="25"/>
        <v>#NAME?</v>
      </c>
      <c r="BK30" s="108" t="e">
        <f t="shared" ca="1" si="9"/>
        <v>#NAME?</v>
      </c>
      <c r="BL30" s="108" t="e">
        <f t="shared" ca="1" si="26"/>
        <v>#NAME?</v>
      </c>
    </row>
    <row r="31" spans="1:64" ht="24">
      <c r="A31" s="62">
        <f t="shared" si="1"/>
        <v>5</v>
      </c>
      <c r="B31" s="63">
        <f t="shared" si="10"/>
        <v>26</v>
      </c>
      <c r="C31" s="75" t="s">
        <v>638</v>
      </c>
      <c r="D31" s="313" t="str">
        <f t="array" aca="1" ref="D31" ca="1">IFERROR(INDEX(SBS!$B$1:$B$530,MATCH(C31,SBS!$A$1:$A$530,0)),"-")</f>
        <v>Beamlines</v>
      </c>
      <c r="E31" s="313" t="str">
        <f t="array" aca="1" ref="E31" ca="1">IFERROR(INDEX(SBS!$F$1:$F$530,MATCH(C31,SBS!$A$1:$A$530,0)),"-")</f>
        <v/>
      </c>
      <c r="F31" s="313" t="str">
        <f t="array" aca="1" ref="F31" ca="1">IFERROR(INDEX(SBS!$C$1:$C$530,MATCH(C31,SBS!$A$1:$A$530,0)),"-")</f>
        <v>Heating Systems</v>
      </c>
      <c r="G31" s="95" t="s">
        <v>639</v>
      </c>
      <c r="H31" s="371" t="s">
        <v>640</v>
      </c>
      <c r="I31" s="96" t="s">
        <v>641</v>
      </c>
      <c r="J31" s="78" t="s">
        <v>173</v>
      </c>
      <c r="K31" s="315" t="s">
        <v>73</v>
      </c>
      <c r="L31" s="96" t="s">
        <v>73</v>
      </c>
      <c r="M31" s="96" t="s">
        <v>119</v>
      </c>
      <c r="N31" s="75" t="s">
        <v>116</v>
      </c>
      <c r="O31" s="75" t="s">
        <v>76</v>
      </c>
      <c r="P31" s="75" t="s">
        <v>77</v>
      </c>
      <c r="Q31" s="75" t="s">
        <v>78</v>
      </c>
      <c r="R31" s="75" t="s">
        <v>410</v>
      </c>
      <c r="S31" s="75">
        <v>0.1</v>
      </c>
      <c r="T31" s="331">
        <f t="array" ref="T31">IFERROR(INDEX('Severity, Risk, and Probability'!$A$4:$A$8,MATCH(K31,'Severity, Risk, and Probability'!$B$4:$B$8,0)),"")</f>
        <v>2</v>
      </c>
      <c r="U31" s="331">
        <f t="array" ref="U31">IFERROR(INDEX('Severity, Risk, and Probability'!$A$4:$A$8,MATCH(L31,'Severity, Risk, and Probability'!$B$4:$B$8,0)),"")</f>
        <v>2</v>
      </c>
      <c r="V31" s="332">
        <v>0</v>
      </c>
      <c r="W31" s="331">
        <f t="array" ref="W31">IFERROR(MAX(INDEX('Severity, Risk, and Probability'!$A$13:$A$17,MATCH(M31,'Severity, Risk, and Probability'!$B$13:$B$17,0)),INDEX('Severity, Risk, and Probability'!$A$13:$A$17,MATCH(N31,'Severity, Risk, and Probability'!$C$13:$C$17,0)),INDEX('Severity, Risk, and Probability'!$A$13:$A$17,MATCH(O31,'Severity, Risk, and Probability'!$D$13:$D$17,0)),INDEX('Severity, Risk, and Probability'!$A$13:$A$17,MATCH(P31,'Severity, Risk, and Probability'!$E$13:$E$17,0)),INDEX('Severity, Risk, and Probability'!$A$13:$A$17,MATCH(Q31,'Severity, Risk, and Probability'!$F$13:$F$17,0))),"")</f>
        <v>2</v>
      </c>
      <c r="X31" s="333">
        <f t="array" ref="X31">IFERROR(INDEX('Severity, Risk, and Probability'!$A$20:$A$24,MATCH(R31,'Severity, Risk, and Probability'!$B$20:$B$24,0)),"")</f>
        <v>2</v>
      </c>
      <c r="Y31" s="355">
        <f t="shared" si="2"/>
        <v>4</v>
      </c>
      <c r="Z31" s="356">
        <f t="shared" si="3"/>
        <v>8</v>
      </c>
      <c r="AA31" s="318" t="s">
        <v>558</v>
      </c>
      <c r="AB31" s="190" t="str">
        <f t="array" aca="1" ref="AB31" ca="1">IFERROR(INDEX(SBS!$B$1:$B$530,MATCH(AA31,SBS!$A$1:$A$530,0)),"None")</f>
        <v>Neutral Beam Control Systems</v>
      </c>
      <c r="AC31" s="75"/>
      <c r="AD31" s="190" t="str">
        <f t="array" aca="1" ref="AD31" ca="1">IFERROR(INDEX(SBS!$B$1:$B$530,MATCH(AC31,SBS!$A$1:$A$530,0)),"None")</f>
        <v>None</v>
      </c>
      <c r="AE31" s="75"/>
      <c r="AF31" s="190" t="str">
        <f t="array" aca="1" ref="AF31" ca="1">IFERROR(INDEX(SBS!$B$1:$B$530,MATCH(AE31,SBS!$A$1:$A$530,0)),"None")</f>
        <v>None</v>
      </c>
      <c r="AG31" s="371" t="s">
        <v>643</v>
      </c>
      <c r="AH31" s="320" t="s">
        <v>84</v>
      </c>
      <c r="AI31" s="95" t="s">
        <v>148</v>
      </c>
      <c r="AJ31" s="96" t="s">
        <v>119</v>
      </c>
      <c r="AK31" s="75" t="s">
        <v>116</v>
      </c>
      <c r="AL31" s="75" t="s">
        <v>76</v>
      </c>
      <c r="AM31" s="75" t="s">
        <v>77</v>
      </c>
      <c r="AN31" s="75" t="s">
        <v>78</v>
      </c>
      <c r="AO31" s="88">
        <f t="array" ref="AO31">IFERROR(MAX(INDEX('Severity, Risk, and Probability'!$A$13:$A$17,MATCH(AJ31,'Severity, Risk, and Probability'!$B$13:$B$17,0)),INDEX('Severity, Risk, and Probability'!$A$13:$A$17,MATCH(AK31,'Severity, Risk, and Probability'!$C$13:$C$17,0)),INDEX('Severity, Risk, and Probability'!$A$13:$A$17,MATCH(AM31,'Severity, Risk, and Probability'!$E$13:$E$17,0)),INDEX('Severity, Risk, and Probability'!$A$13:$A$17,MATCH(AN31,'Severity, Risk, and Probability'!$F$13:$F$17,0))),"")</f>
        <v>2</v>
      </c>
      <c r="AP31" s="98">
        <f t="shared" si="4"/>
        <v>4</v>
      </c>
      <c r="AQ31" s="372"/>
      <c r="AR31" s="322"/>
      <c r="AS31" s="373" t="s">
        <v>644</v>
      </c>
      <c r="AT31" s="358" t="s">
        <v>645</v>
      </c>
      <c r="AU31" s="359"/>
      <c r="AV31" s="106" t="str">
        <f t="shared" si="5"/>
        <v>1.2.4</v>
      </c>
      <c r="AW31" s="107" t="str">
        <f t="shared" si="6"/>
        <v>1.2.4.2</v>
      </c>
      <c r="AX31" s="108" t="e">
        <f t="shared" ca="1" si="23"/>
        <v>#NAME?</v>
      </c>
      <c r="AY31" s="108" t="e">
        <f t="shared" ca="1" si="7"/>
        <v>#NAME?</v>
      </c>
      <c r="AZ31" s="108" t="e">
        <f t="shared" ca="1" si="24"/>
        <v>#NAME?</v>
      </c>
      <c r="BA31" s="108" t="b">
        <f t="shared" si="8"/>
        <v>1</v>
      </c>
      <c r="BB31" s="108" t="b">
        <f t="array" ref="BB31">IF(($S31=0.1),TRUE,IF(NOT(ISBLANK(INDEX(Categories!E$4:E$32,MATCH($S31,Categories!$D$4:$D$32,0)))),K31=INDEX(Categories!E$4:E$32,MATCH($S31,Categories!$D$4:$D$32,0)),TRUE))</f>
        <v>1</v>
      </c>
      <c r="BC31" s="108" t="b">
        <f t="array" ref="BC31">IF(($S31=0.1),TRUE,IF(NOT(ISBLANK(INDEX(Categories!F$4:F$32,MATCH($S31,Categories!$D$4:$D$32,0)))),L31=INDEX(Categories!F$4:F$32,MATCH($S31,Categories!$D$4:$D$32,0)),TRUE))</f>
        <v>1</v>
      </c>
      <c r="BD31" s="108" t="b">
        <f t="array" ref="BD31">IF(($S31=0.1),TRUE,IF(NOT(ISBLANK(INDEX(Categories!G$4:G$32,MATCH($S31,Categories!$D$4:$D$32,0)))),M31=INDEX(Categories!G$4:G$32,MATCH($S31,Categories!$D$4:$D$32,0)),TRUE))</f>
        <v>1</v>
      </c>
      <c r="BE31" s="108" t="b">
        <f t="array" ref="BE31">IF(($S31=0.1),TRUE,IF(NOT(ISBLANK(INDEX(Categories!H$4:H$32,MATCH($S31,Categories!$D$4:$D$32,0)))),N31=INDEX(Categories!H$4:H$32,MATCH($S31,Categories!$D$4:$D$32,0)),TRUE))</f>
        <v>1</v>
      </c>
      <c r="BF31" s="108" t="b">
        <f t="array" ref="BF31">IF(($S31=0.1),TRUE,IF(NOT(ISBLANK(INDEX(Categories!I$4:I$32,MATCH($S31,Categories!$D$4:$D$32,0)))),O31=INDEX(Categories!I$4:I$32,MATCH($S31,Categories!$D$4:$D$32,0)),TRUE))</f>
        <v>1</v>
      </c>
      <c r="BG31" s="108" t="b">
        <f t="array" ref="BG31">IF(($S31=0.1),TRUE,IF(NOT(ISBLANK(INDEX(Categories!J$4:J$32,MATCH($S31,Categories!$D$4:$D$32,0)))),P31=INDEX(Categories!J$4:J$32,MATCH($S31,Categories!$D$4:$D$32,0)),TRUE))</f>
        <v>1</v>
      </c>
      <c r="BH31" s="108" t="b">
        <f t="array" ref="BH31">IF(($S31=0.1),TRUE,IF(NOT(ISBLANK(INDEX(Categories!K$4:K$32,MATCH($S31,Categories!$D$4:$D$32,0)))),Q31=INDEX(Categories!K$4:K$32,MATCH($S31,Categories!$D$4:$D$32,0)),TRUE))</f>
        <v>1</v>
      </c>
      <c r="BI31" s="108" t="b">
        <f t="array" ref="BI31">IF(($S31=0.1),TRUE,IF(NOT(ISBLANK(INDEX(Categories!L$4:L$32,MATCH($S31,Categories!$D$4:$D$32,0)))),R31=INDEX(Categories!L$4:L$32,MATCH($S31,Categories!$D$4:$D$32,0)),TRUE))</f>
        <v>1</v>
      </c>
      <c r="BJ31" s="108" t="e">
        <f t="shared" ca="1" si="25"/>
        <v>#NAME?</v>
      </c>
      <c r="BK31" s="108" t="e">
        <f t="shared" ca="1" si="9"/>
        <v>#NAME?</v>
      </c>
      <c r="BL31" s="108" t="e">
        <f t="shared" ca="1" si="26"/>
        <v>#NAME?</v>
      </c>
    </row>
    <row r="32" spans="1:64" ht="24">
      <c r="A32" s="62">
        <f t="shared" si="1"/>
        <v>5</v>
      </c>
      <c r="B32" s="63">
        <f t="shared" si="10"/>
        <v>27</v>
      </c>
      <c r="C32" s="61" t="s">
        <v>638</v>
      </c>
      <c r="D32" s="64" t="str">
        <f t="array" aca="1" ref="D32" ca="1">IFERROR(INDEX(SBS!$B$1:$B$530,MATCH(C32,SBS!$A$1:$A$530,0)),"-")</f>
        <v>Beamlines</v>
      </c>
      <c r="E32" s="64" t="str">
        <f t="array" aca="1" ref="E32" ca="1">IFERROR(INDEX(SBS!$F$1:$F$530,MATCH(C32,SBS!$A$1:$A$530,0)),"-")</f>
        <v/>
      </c>
      <c r="F32" s="64" t="str">
        <f t="array" aca="1" ref="F32" ca="1">IFERROR(INDEX(SBS!$C$1:$C$530,MATCH(C32,SBS!$A$1:$A$530,0)),"-")</f>
        <v>Heating Systems</v>
      </c>
      <c r="G32" s="66" t="s">
        <v>646</v>
      </c>
      <c r="H32" s="68" t="s">
        <v>640</v>
      </c>
      <c r="I32" s="68" t="s">
        <v>647</v>
      </c>
      <c r="J32" s="70" t="s">
        <v>173</v>
      </c>
      <c r="K32" s="72" t="s">
        <v>73</v>
      </c>
      <c r="L32" s="68" t="s">
        <v>73</v>
      </c>
      <c r="M32" s="68" t="s">
        <v>119</v>
      </c>
      <c r="N32" s="61" t="s">
        <v>116</v>
      </c>
      <c r="O32" s="61" t="s">
        <v>76</v>
      </c>
      <c r="P32" s="61" t="s">
        <v>77</v>
      </c>
      <c r="Q32" s="61" t="s">
        <v>78</v>
      </c>
      <c r="R32" s="61" t="s">
        <v>410</v>
      </c>
      <c r="S32" s="61">
        <v>0.1</v>
      </c>
      <c r="T32" s="77">
        <f t="array" ref="T32">IFERROR(INDEX('Severity, Risk, and Probability'!$A$4:$A$8,MATCH(K32,'Severity, Risk, and Probability'!$B$4:$B$8,0)),"")</f>
        <v>2</v>
      </c>
      <c r="U32" s="77">
        <f t="array" ref="U32">IFERROR(INDEX('Severity, Risk, and Probability'!$A$4:$A$8,MATCH(L32,'Severity, Risk, and Probability'!$B$4:$B$8,0)),"")</f>
        <v>2</v>
      </c>
      <c r="V32" s="79">
        <v>0</v>
      </c>
      <c r="W32" s="77">
        <f t="array" ref="W32">IFERROR(MAX(INDEX('Severity, Risk, and Probability'!$A$13:$A$17,MATCH(M32,'Severity, Risk, and Probability'!$B$13:$B$17,0)),INDEX('Severity, Risk, and Probability'!$A$13:$A$17,MATCH(N32,'Severity, Risk, and Probability'!$C$13:$C$17,0)),INDEX('Severity, Risk, and Probability'!$A$13:$A$17,MATCH(O32,'Severity, Risk, and Probability'!$D$13:$D$17,0)),INDEX('Severity, Risk, and Probability'!$A$13:$A$17,MATCH(P32,'Severity, Risk, and Probability'!$E$13:$E$17,0)),INDEX('Severity, Risk, and Probability'!$A$13:$A$17,MATCH(Q32,'Severity, Risk, and Probability'!$F$13:$F$17,0))),"")</f>
        <v>2</v>
      </c>
      <c r="X32" s="80">
        <f t="array" ref="X32">IFERROR(INDEX('Severity, Risk, and Probability'!$A$20:$A$24,MATCH(R32,'Severity, Risk, and Probability'!$B$20:$B$24,0)),"")</f>
        <v>2</v>
      </c>
      <c r="Y32" s="81">
        <f t="shared" si="2"/>
        <v>4</v>
      </c>
      <c r="Z32" s="82">
        <f t="shared" si="3"/>
        <v>8</v>
      </c>
      <c r="AA32" s="86" t="s">
        <v>558</v>
      </c>
      <c r="AB32" s="88" t="str">
        <f t="array" aca="1" ref="AB32" ca="1">IFERROR(INDEX(SBS!$B$1:$B$530,MATCH(AA32,SBS!$A$1:$A$530,0)),"None")</f>
        <v>Neutral Beam Control Systems</v>
      </c>
      <c r="AC32" s="61"/>
      <c r="AD32" s="88" t="str">
        <f t="array" aca="1" ref="AD32" ca="1">IFERROR(INDEX(SBS!$B$1:$B$530,MATCH(AC32,SBS!$A$1:$A$530,0)),"None")</f>
        <v>None</v>
      </c>
      <c r="AE32" s="61"/>
      <c r="AF32" s="64" t="str">
        <f t="array" aca="1" ref="AF32" ca="1">IFERROR(INDEX(SBS!$B$1:$B$530,MATCH(AE32,SBS!$A$1:$A$530,0)),"None")</f>
        <v>None</v>
      </c>
      <c r="AG32" s="68" t="s">
        <v>643</v>
      </c>
      <c r="AH32" s="374" t="s">
        <v>84</v>
      </c>
      <c r="AI32" s="66" t="s">
        <v>148</v>
      </c>
      <c r="AJ32" s="68" t="s">
        <v>119</v>
      </c>
      <c r="AK32" s="61" t="s">
        <v>116</v>
      </c>
      <c r="AL32" s="61" t="s">
        <v>76</v>
      </c>
      <c r="AM32" s="61" t="s">
        <v>77</v>
      </c>
      <c r="AN32" s="61" t="s">
        <v>78</v>
      </c>
      <c r="AO32" s="88">
        <f t="array" ref="AO32">IFERROR(MAX(INDEX('Severity, Risk, and Probability'!$A$13:$A$17,MATCH(AJ32,'Severity, Risk, and Probability'!$B$13:$B$17,0)),INDEX('Severity, Risk, and Probability'!$A$13:$A$17,MATCH(AK32,'Severity, Risk, and Probability'!$C$13:$C$17,0)),INDEX('Severity, Risk, and Probability'!$A$13:$A$17,MATCH(AM32,'Severity, Risk, and Probability'!$E$13:$E$17,0)),INDEX('Severity, Risk, and Probability'!$A$13:$A$17,MATCH(AN32,'Severity, Risk, and Probability'!$F$13:$F$17,0))),"")</f>
        <v>2</v>
      </c>
      <c r="AP32" s="98">
        <f t="shared" si="4"/>
        <v>4</v>
      </c>
      <c r="AQ32" s="363"/>
      <c r="AR32" s="102"/>
      <c r="AS32" s="364"/>
      <c r="AT32" s="365"/>
      <c r="AU32" s="366"/>
      <c r="AV32" s="106" t="str">
        <f t="shared" si="5"/>
        <v>1.2.4</v>
      </c>
      <c r="AW32" s="107" t="str">
        <f t="shared" si="6"/>
        <v>1.2.4.2</v>
      </c>
      <c r="AX32" s="108" t="e">
        <f t="shared" ca="1" si="23"/>
        <v>#NAME?</v>
      </c>
      <c r="AY32" s="108" t="e">
        <f t="shared" ca="1" si="7"/>
        <v>#NAME?</v>
      </c>
      <c r="AZ32" s="108" t="e">
        <f t="shared" ca="1" si="24"/>
        <v>#NAME?</v>
      </c>
      <c r="BA32" s="108" t="b">
        <f t="shared" si="8"/>
        <v>1</v>
      </c>
      <c r="BB32" s="108" t="b">
        <f t="array" ref="BB32">IF(($S32=0.1),TRUE,IF(NOT(ISBLANK(INDEX(Categories!E$4:E$32,MATCH($S32,Categories!$D$4:$D$32,0)))),K32=INDEX(Categories!E$4:E$32,MATCH($S32,Categories!$D$4:$D$32,0)),TRUE))</f>
        <v>1</v>
      </c>
      <c r="BC32" s="108" t="b">
        <f t="array" ref="BC32">IF(($S32=0.1),TRUE,IF(NOT(ISBLANK(INDEX(Categories!F$4:F$32,MATCH($S32,Categories!$D$4:$D$32,0)))),L32=INDEX(Categories!F$4:F$32,MATCH($S32,Categories!$D$4:$D$32,0)),TRUE))</f>
        <v>1</v>
      </c>
      <c r="BD32" s="108" t="b">
        <f t="array" ref="BD32">IF(($S32=0.1),TRUE,IF(NOT(ISBLANK(INDEX(Categories!G$4:G$32,MATCH($S32,Categories!$D$4:$D$32,0)))),M32=INDEX(Categories!G$4:G$32,MATCH($S32,Categories!$D$4:$D$32,0)),TRUE))</f>
        <v>1</v>
      </c>
      <c r="BE32" s="108" t="b">
        <f t="array" ref="BE32">IF(($S32=0.1),TRUE,IF(NOT(ISBLANK(INDEX(Categories!H$4:H$32,MATCH($S32,Categories!$D$4:$D$32,0)))),N32=INDEX(Categories!H$4:H$32,MATCH($S32,Categories!$D$4:$D$32,0)),TRUE))</f>
        <v>1</v>
      </c>
      <c r="BF32" s="108" t="b">
        <f t="array" ref="BF32">IF(($S32=0.1),TRUE,IF(NOT(ISBLANK(INDEX(Categories!I$4:I$32,MATCH($S32,Categories!$D$4:$D$32,0)))),O32=INDEX(Categories!I$4:I$32,MATCH($S32,Categories!$D$4:$D$32,0)),TRUE))</f>
        <v>1</v>
      </c>
      <c r="BG32" s="108" t="b">
        <f t="array" ref="BG32">IF(($S32=0.1),TRUE,IF(NOT(ISBLANK(INDEX(Categories!J$4:J$32,MATCH($S32,Categories!$D$4:$D$32,0)))),P32=INDEX(Categories!J$4:J$32,MATCH($S32,Categories!$D$4:$D$32,0)),TRUE))</f>
        <v>1</v>
      </c>
      <c r="BH32" s="108" t="b">
        <f t="array" ref="BH32">IF(($S32=0.1),TRUE,IF(NOT(ISBLANK(INDEX(Categories!K$4:K$32,MATCH($S32,Categories!$D$4:$D$32,0)))),Q32=INDEX(Categories!K$4:K$32,MATCH($S32,Categories!$D$4:$D$32,0)),TRUE))</f>
        <v>1</v>
      </c>
      <c r="BI32" s="108" t="b">
        <f t="array" ref="BI32">IF(($S32=0.1),TRUE,IF(NOT(ISBLANK(INDEX(Categories!L$4:L$32,MATCH($S32,Categories!$D$4:$D$32,0)))),R32=INDEX(Categories!L$4:L$32,MATCH($S32,Categories!$D$4:$D$32,0)),TRUE))</f>
        <v>1</v>
      </c>
      <c r="BJ32" s="108" t="e">
        <f t="shared" ca="1" si="25"/>
        <v>#NAME?</v>
      </c>
      <c r="BK32" s="108" t="e">
        <f t="shared" ca="1" si="9"/>
        <v>#NAME?</v>
      </c>
      <c r="BL32" s="108" t="e">
        <f t="shared" ca="1" si="26"/>
        <v>#NAME?</v>
      </c>
    </row>
    <row r="33" spans="1:64" ht="24">
      <c r="A33" s="62">
        <f t="shared" si="1"/>
        <v>5</v>
      </c>
      <c r="B33" s="63">
        <f t="shared" si="10"/>
        <v>28</v>
      </c>
      <c r="C33" s="61" t="s">
        <v>638</v>
      </c>
      <c r="D33" s="224" t="str">
        <f t="array" aca="1" ref="D33" ca="1">IFERROR(INDEX(SBS!$B$1:$B$530,MATCH(C33,SBS!$A$1:$A$530,0)),"-")</f>
        <v>Beamlines</v>
      </c>
      <c r="E33" s="224" t="str">
        <f t="array" aca="1" ref="E33" ca="1">IFERROR(INDEX(SBS!$F$1:$F$530,MATCH(C33,SBS!$A$1:$A$530,0)),"-")</f>
        <v/>
      </c>
      <c r="F33" s="224" t="str">
        <f t="array" aca="1" ref="F33" ca="1">IFERROR(INDEX(SBS!$C$1:$C$530,MATCH(C33,SBS!$A$1:$A$530,0)),"-")</f>
        <v>Heating Systems</v>
      </c>
      <c r="G33" s="226" t="s">
        <v>649</v>
      </c>
      <c r="H33" s="68" t="s">
        <v>650</v>
      </c>
      <c r="I33" s="68" t="s">
        <v>647</v>
      </c>
      <c r="J33" s="229" t="s">
        <v>173</v>
      </c>
      <c r="K33" s="230" t="s">
        <v>72</v>
      </c>
      <c r="L33" s="227" t="s">
        <v>72</v>
      </c>
      <c r="M33" s="227" t="s">
        <v>119</v>
      </c>
      <c r="N33" s="225" t="s">
        <v>116</v>
      </c>
      <c r="O33" s="225" t="s">
        <v>76</v>
      </c>
      <c r="P33" s="225" t="s">
        <v>77</v>
      </c>
      <c r="Q33" s="225" t="s">
        <v>78</v>
      </c>
      <c r="R33" s="225" t="s">
        <v>410</v>
      </c>
      <c r="S33" s="225">
        <v>0.1</v>
      </c>
      <c r="T33" s="77">
        <f t="array" ref="T33">IFERROR(INDEX('Severity, Risk, and Probability'!$A$4:$A$8,MATCH(K33,'Severity, Risk, and Probability'!$B$4:$B$8,0)),"")</f>
        <v>3</v>
      </c>
      <c r="U33" s="77">
        <f t="array" ref="U33">IFERROR(INDEX('Severity, Risk, and Probability'!$A$4:$A$8,MATCH(L33,'Severity, Risk, and Probability'!$B$4:$B$8,0)),"")</f>
        <v>3</v>
      </c>
      <c r="V33" s="79">
        <v>0</v>
      </c>
      <c r="W33" s="77">
        <f t="array" ref="W33">IFERROR(MAX(INDEX('Severity, Risk, and Probability'!$A$13:$A$17,MATCH(M33,'Severity, Risk, and Probability'!$B$13:$B$17,0)),INDEX('Severity, Risk, and Probability'!$A$13:$A$17,MATCH(N33,'Severity, Risk, and Probability'!$C$13:$C$17,0)),INDEX('Severity, Risk, and Probability'!$A$13:$A$17,MATCH(O33,'Severity, Risk, and Probability'!$D$13:$D$17,0)),INDEX('Severity, Risk, and Probability'!$A$13:$A$17,MATCH(P33,'Severity, Risk, and Probability'!$E$13:$E$17,0)),INDEX('Severity, Risk, and Probability'!$A$13:$A$17,MATCH(Q33,'Severity, Risk, and Probability'!$F$13:$F$17,0))),"")</f>
        <v>2</v>
      </c>
      <c r="X33" s="80">
        <f t="array" ref="X33">IFERROR(INDEX('Severity, Risk, and Probability'!$A$20:$A$24,MATCH(R33,'Severity, Risk, and Probability'!$B$20:$B$24,0)),"")</f>
        <v>2</v>
      </c>
      <c r="Y33" s="81">
        <f t="shared" si="2"/>
        <v>6</v>
      </c>
      <c r="Z33" s="82">
        <f t="shared" si="3"/>
        <v>12</v>
      </c>
      <c r="AA33" s="86"/>
      <c r="AB33" s="88" t="str">
        <f t="array" aca="1" ref="AB33" ca="1">IFERROR(INDEX(SBS!$B$1:$B$530,MATCH(AA33,SBS!$A$1:$A$530,0)),"None")</f>
        <v>None</v>
      </c>
      <c r="AC33" s="225"/>
      <c r="AD33" s="88" t="str">
        <f t="array" aca="1" ref="AD33" ca="1">IFERROR(INDEX(SBS!$B$1:$B$530,MATCH(AC33,SBS!$A$1:$A$530,0)),"None")</f>
        <v>None</v>
      </c>
      <c r="AE33" s="225"/>
      <c r="AF33" s="88" t="str">
        <f t="array" aca="1" ref="AF33" ca="1">IFERROR(INDEX(SBS!$B$1:$B$530,MATCH(AE33,SBS!$A$1:$A$530,0)),"None")</f>
        <v>None</v>
      </c>
      <c r="AG33" s="375"/>
      <c r="AH33" s="236" t="s">
        <v>84</v>
      </c>
      <c r="AI33" s="226" t="s">
        <v>148</v>
      </c>
      <c r="AJ33" s="227"/>
      <c r="AK33" s="225"/>
      <c r="AL33" s="61" t="s">
        <v>76</v>
      </c>
      <c r="AM33" s="61" t="s">
        <v>77</v>
      </c>
      <c r="AN33" s="61" t="s">
        <v>78</v>
      </c>
      <c r="AO33" s="88" t="str">
        <f t="array" ref="AO33">IFERROR(MAX(INDEX('Severity, Risk, and Probability'!$A$13:$A$17,MATCH(AJ33,'Severity, Risk, and Probability'!$B$13:$B$17,0)),INDEX('Severity, Risk, and Probability'!$A$13:$A$17,MATCH(AK33,'Severity, Risk, and Probability'!$C$13:$C$17,0)),INDEX('Severity, Risk, and Probability'!$A$13:$A$17,MATCH(AM33,'Severity, Risk, and Probability'!$E$13:$E$17,0)),INDEX('Severity, Risk, and Probability'!$A$13:$A$17,MATCH(AN33,'Severity, Risk, and Probability'!$F$13:$F$17,0))),"")</f>
        <v/>
      </c>
      <c r="AP33" s="98" t="e">
        <f t="shared" si="4"/>
        <v>#VALUE!</v>
      </c>
      <c r="AQ33" s="369"/>
      <c r="AR33" s="240"/>
      <c r="AS33" s="370"/>
      <c r="AT33" s="365"/>
      <c r="AU33" s="366"/>
      <c r="AV33" s="106" t="str">
        <f t="shared" si="5"/>
        <v>1.2.4</v>
      </c>
      <c r="AW33" s="107" t="str">
        <f t="shared" si="6"/>
        <v>1.2.4.2</v>
      </c>
      <c r="AX33" s="108" t="e">
        <f t="shared" ref="AX33:AX44" ca="1" si="27">IF(AND(GTE(Y33,12),LT(AP33,8),NOT(ISBLANK(AA33))),AB33,"-")</f>
        <v>#NAME?</v>
      </c>
      <c r="AY33" s="108" t="e">
        <f t="shared" ca="1" si="7"/>
        <v>#NAME?</v>
      </c>
      <c r="AZ33" s="108" t="e">
        <f t="shared" ref="AZ33:AZ44" ca="1" si="28">IF(AND(GTE(Y33,12),LT(AP33,8),NOT(ISBLANK(AE33))),AF33,"-")</f>
        <v>#NAME?</v>
      </c>
      <c r="BA33" s="108" t="b">
        <f t="shared" si="8"/>
        <v>1</v>
      </c>
      <c r="BB33" s="108" t="b">
        <f t="array" ref="BB33">IF(($S33=0.1),TRUE,IF(NOT(ISBLANK(INDEX(Categories!E$4:E$32,MATCH($S33,Categories!$D$4:$D$32,0)))),K33=INDEX(Categories!E$4:E$32,MATCH($S33,Categories!$D$4:$D$32,0)),TRUE))</f>
        <v>1</v>
      </c>
      <c r="BC33" s="108" t="b">
        <f t="array" ref="BC33">IF(($S33=0.1),TRUE,IF(NOT(ISBLANK(INDEX(Categories!F$4:F$32,MATCH($S33,Categories!$D$4:$D$32,0)))),L33=INDEX(Categories!F$4:F$32,MATCH($S33,Categories!$D$4:$D$32,0)),TRUE))</f>
        <v>1</v>
      </c>
      <c r="BD33" s="108" t="b">
        <f t="array" ref="BD33">IF(($S33=0.1),TRUE,IF(NOT(ISBLANK(INDEX(Categories!G$4:G$32,MATCH($S33,Categories!$D$4:$D$32,0)))),M33=INDEX(Categories!G$4:G$32,MATCH($S33,Categories!$D$4:$D$32,0)),TRUE))</f>
        <v>1</v>
      </c>
      <c r="BE33" s="108" t="b">
        <f t="array" ref="BE33">IF(($S33=0.1),TRUE,IF(NOT(ISBLANK(INDEX(Categories!H$4:H$32,MATCH($S33,Categories!$D$4:$D$32,0)))),N33=INDEX(Categories!H$4:H$32,MATCH($S33,Categories!$D$4:$D$32,0)),TRUE))</f>
        <v>1</v>
      </c>
      <c r="BF33" s="108" t="b">
        <f t="array" ref="BF33">IF(($S33=0.1),TRUE,IF(NOT(ISBLANK(INDEX(Categories!I$4:I$32,MATCH($S33,Categories!$D$4:$D$32,0)))),O33=INDEX(Categories!I$4:I$32,MATCH($S33,Categories!$D$4:$D$32,0)),TRUE))</f>
        <v>1</v>
      </c>
      <c r="BG33" s="108" t="b">
        <f t="array" ref="BG33">IF(($S33=0.1),TRUE,IF(NOT(ISBLANK(INDEX(Categories!J$4:J$32,MATCH($S33,Categories!$D$4:$D$32,0)))),P33=INDEX(Categories!J$4:J$32,MATCH($S33,Categories!$D$4:$D$32,0)),TRUE))</f>
        <v>1</v>
      </c>
      <c r="BH33" s="108" t="b">
        <f t="array" ref="BH33">IF(($S33=0.1),TRUE,IF(NOT(ISBLANK(INDEX(Categories!K$4:K$32,MATCH($S33,Categories!$D$4:$D$32,0)))),Q33=INDEX(Categories!K$4:K$32,MATCH($S33,Categories!$D$4:$D$32,0)),TRUE))</f>
        <v>1</v>
      </c>
      <c r="BI33" s="108" t="b">
        <f t="array" ref="BI33">IF(($S33=0.1),TRUE,IF(NOT(ISBLANK(INDEX(Categories!L$4:L$32,MATCH($S33,Categories!$D$4:$D$32,0)))),R33=INDEX(Categories!L$4:L$32,MATCH($S33,Categories!$D$4:$D$32,0)),TRUE))</f>
        <v>1</v>
      </c>
      <c r="BJ33" s="108" t="e">
        <f t="shared" ref="BJ33:BJ44" ca="1" si="29">IF(AND(GTE($Y33,8),LTE($Y33,11),LT($AP33,8),NOT(ISBLANK($AA33))),AB33,"-")</f>
        <v>#NAME?</v>
      </c>
      <c r="BK33" s="108" t="e">
        <f t="shared" ca="1" si="9"/>
        <v>#NAME?</v>
      </c>
      <c r="BL33" s="108" t="e">
        <f t="shared" ref="BL33:BL44" ca="1" si="30">IF(AND(GTE($Y33,8),LTE($Y33,11),LT($AP33,8),NOT(ISBLANK($AE33))),AF33,"-")</f>
        <v>#NAME?</v>
      </c>
    </row>
    <row r="34" spans="1:64" ht="36">
      <c r="A34" s="62">
        <f t="shared" si="1"/>
        <v>5</v>
      </c>
      <c r="B34" s="63">
        <f t="shared" si="10"/>
        <v>29</v>
      </c>
      <c r="C34" s="61" t="s">
        <v>638</v>
      </c>
      <c r="D34" s="64" t="str">
        <f t="array" aca="1" ref="D34" ca="1">IFERROR(INDEX(SBS!$B$1:$B$530,MATCH(C34,SBS!$A$1:$A$530,0)),"-")</f>
        <v>Beamlines</v>
      </c>
      <c r="E34" s="64" t="str">
        <f t="array" aca="1" ref="E34" ca="1">IFERROR(INDEX(SBS!$F$1:$F$530,MATCH(C34,SBS!$A$1:$A$530,0)),"-")</f>
        <v/>
      </c>
      <c r="F34" s="64" t="str">
        <f t="array" aca="1" ref="F34" ca="1">IFERROR(INDEX(SBS!$C$1:$C$530,MATCH(C34,SBS!$A$1:$A$530,0)),"-")</f>
        <v>Heating Systems</v>
      </c>
      <c r="G34" s="263" t="s">
        <v>652</v>
      </c>
      <c r="H34" s="68" t="s">
        <v>653</v>
      </c>
      <c r="I34" s="68" t="s">
        <v>654</v>
      </c>
      <c r="J34" s="70" t="s">
        <v>173</v>
      </c>
      <c r="K34" s="72" t="s">
        <v>364</v>
      </c>
      <c r="L34" s="68" t="s">
        <v>364</v>
      </c>
      <c r="M34" s="68" t="s">
        <v>74</v>
      </c>
      <c r="N34" s="61" t="s">
        <v>75</v>
      </c>
      <c r="O34" s="61" t="s">
        <v>76</v>
      </c>
      <c r="P34" s="61" t="s">
        <v>422</v>
      </c>
      <c r="Q34" s="61" t="s">
        <v>655</v>
      </c>
      <c r="R34" s="61" t="s">
        <v>91</v>
      </c>
      <c r="S34" s="61">
        <v>0.1</v>
      </c>
      <c r="T34" s="77">
        <f t="array" ref="T34">IFERROR(INDEX('Severity, Risk, and Probability'!$A$4:$A$8,MATCH(K34,'Severity, Risk, and Probability'!$B$4:$B$8,0)),"")</f>
        <v>0</v>
      </c>
      <c r="U34" s="77">
        <f t="array" ref="U34">IFERROR(INDEX('Severity, Risk, and Probability'!$A$4:$A$8,MATCH(L34,'Severity, Risk, and Probability'!$B$4:$B$8,0)),"")</f>
        <v>0</v>
      </c>
      <c r="V34" s="79">
        <v>0</v>
      </c>
      <c r="W34" s="77">
        <f t="array" ref="W34">IFERROR(MAX(INDEX('Severity, Risk, and Probability'!$A$13:$A$17,MATCH(M34,'Severity, Risk, and Probability'!$B$13:$B$17,0)),INDEX('Severity, Risk, and Probability'!$A$13:$A$17,MATCH(N34,'Severity, Risk, and Probability'!$C$13:$C$17,0)),INDEX('Severity, Risk, and Probability'!$A$13:$A$17,MATCH(O34,'Severity, Risk, and Probability'!$D$13:$D$17,0)),INDEX('Severity, Risk, and Probability'!$A$13:$A$17,MATCH(P34,'Severity, Risk, and Probability'!$E$13:$E$17,0)),INDEX('Severity, Risk, and Probability'!$A$13:$A$17,MATCH(Q34,'Severity, Risk, and Probability'!$F$13:$F$17,0))),"")</f>
        <v>3</v>
      </c>
      <c r="X34" s="80">
        <f t="array" ref="X34">IFERROR(INDEX('Severity, Risk, and Probability'!$A$20:$A$24,MATCH(R34,'Severity, Risk, and Probability'!$B$20:$B$24,0)),"")</f>
        <v>4</v>
      </c>
      <c r="Y34" s="81">
        <f t="shared" si="2"/>
        <v>0</v>
      </c>
      <c r="Z34" s="82">
        <f t="shared" si="3"/>
        <v>0</v>
      </c>
      <c r="AA34" s="86"/>
      <c r="AB34" s="88" t="str">
        <f t="array" aca="1" ref="AB34" ca="1">IFERROR(INDEX(SBS!$B$1:$B$530,MATCH(AA34,SBS!$A$1:$A$530,0)),"None")</f>
        <v>None</v>
      </c>
      <c r="AC34" s="61"/>
      <c r="AD34" s="88" t="str">
        <f t="array" aca="1" ref="AD34" ca="1">IFERROR(INDEX(SBS!$B$1:$B$530,MATCH(AC34,SBS!$A$1:$A$530,0)),"None")</f>
        <v>None</v>
      </c>
      <c r="AE34" s="61"/>
      <c r="AF34" s="88" t="str">
        <f t="array" aca="1" ref="AF34" ca="1">IFERROR(INDEX(SBS!$B$1:$B$530,MATCH(AE34,SBS!$A$1:$A$530,0)),"None")</f>
        <v>None</v>
      </c>
      <c r="AG34" s="68" t="s">
        <v>657</v>
      </c>
      <c r="AH34" s="92" t="s">
        <v>92</v>
      </c>
      <c r="AI34" s="66" t="s">
        <v>148</v>
      </c>
      <c r="AJ34" s="68"/>
      <c r="AK34" s="61"/>
      <c r="AL34" s="61" t="s">
        <v>76</v>
      </c>
      <c r="AM34" s="61" t="s">
        <v>77</v>
      </c>
      <c r="AN34" s="61" t="s">
        <v>78</v>
      </c>
      <c r="AO34" s="88" t="str">
        <f t="array" ref="AO34">IFERROR(MAX(INDEX('Severity, Risk, and Probability'!$A$13:$A$17,MATCH(AJ34,'Severity, Risk, and Probability'!$B$13:$B$17,0)),INDEX('Severity, Risk, and Probability'!$A$13:$A$17,MATCH(AK34,'Severity, Risk, and Probability'!$C$13:$C$17,0)),INDEX('Severity, Risk, and Probability'!$A$13:$A$17,MATCH(AM34,'Severity, Risk, and Probability'!$E$13:$E$17,0)),INDEX('Severity, Risk, and Probability'!$A$13:$A$17,MATCH(AN34,'Severity, Risk, and Probability'!$F$13:$F$17,0))),"")</f>
        <v/>
      </c>
      <c r="AP34" s="98" t="e">
        <f t="shared" si="4"/>
        <v>#VALUE!</v>
      </c>
      <c r="AQ34" s="363"/>
      <c r="AR34" s="102" t="s">
        <v>84</v>
      </c>
      <c r="AS34" s="364"/>
      <c r="AT34" s="365"/>
      <c r="AU34" s="376"/>
      <c r="AV34" s="106" t="str">
        <f t="shared" si="5"/>
        <v>1.2.4</v>
      </c>
      <c r="AW34" s="107" t="str">
        <f t="shared" si="6"/>
        <v>1.2.4.2</v>
      </c>
      <c r="AX34" s="108" t="e">
        <f t="shared" ca="1" si="27"/>
        <v>#NAME?</v>
      </c>
      <c r="AY34" s="108" t="e">
        <f t="shared" ca="1" si="7"/>
        <v>#NAME?</v>
      </c>
      <c r="AZ34" s="108" t="e">
        <f t="shared" ca="1" si="28"/>
        <v>#NAME?</v>
      </c>
      <c r="BA34" s="108" t="b">
        <f t="shared" si="8"/>
        <v>1</v>
      </c>
      <c r="BB34" s="108" t="b">
        <f t="array" ref="BB34">IF(($S34=0.1),TRUE,IF(NOT(ISBLANK(INDEX(Categories!E$4:E$32,MATCH($S34,Categories!$D$4:$D$32,0)))),K34=INDEX(Categories!E$4:E$32,MATCH($S34,Categories!$D$4:$D$32,0)),TRUE))</f>
        <v>1</v>
      </c>
      <c r="BC34" s="108" t="b">
        <f t="array" ref="BC34">IF(($S34=0.1),TRUE,IF(NOT(ISBLANK(INDEX(Categories!F$4:F$32,MATCH($S34,Categories!$D$4:$D$32,0)))),L34=INDEX(Categories!F$4:F$32,MATCH($S34,Categories!$D$4:$D$32,0)),TRUE))</f>
        <v>1</v>
      </c>
      <c r="BD34" s="108" t="b">
        <f t="array" ref="BD34">IF(($S34=0.1),TRUE,IF(NOT(ISBLANK(INDEX(Categories!G$4:G$32,MATCH($S34,Categories!$D$4:$D$32,0)))),M34=INDEX(Categories!G$4:G$32,MATCH($S34,Categories!$D$4:$D$32,0)),TRUE))</f>
        <v>1</v>
      </c>
      <c r="BE34" s="108" t="b">
        <f t="array" ref="BE34">IF(($S34=0.1),TRUE,IF(NOT(ISBLANK(INDEX(Categories!H$4:H$32,MATCH($S34,Categories!$D$4:$D$32,0)))),N34=INDEX(Categories!H$4:H$32,MATCH($S34,Categories!$D$4:$D$32,0)),TRUE))</f>
        <v>1</v>
      </c>
      <c r="BF34" s="108" t="b">
        <f t="array" ref="BF34">IF(($S34=0.1),TRUE,IF(NOT(ISBLANK(INDEX(Categories!I$4:I$32,MATCH($S34,Categories!$D$4:$D$32,0)))),O34=INDEX(Categories!I$4:I$32,MATCH($S34,Categories!$D$4:$D$32,0)),TRUE))</f>
        <v>1</v>
      </c>
      <c r="BG34" s="108" t="b">
        <f t="array" ref="BG34">IF(($S34=0.1),TRUE,IF(NOT(ISBLANK(INDEX(Categories!J$4:J$32,MATCH($S34,Categories!$D$4:$D$32,0)))),P34=INDEX(Categories!J$4:J$32,MATCH($S34,Categories!$D$4:$D$32,0)),TRUE))</f>
        <v>1</v>
      </c>
      <c r="BH34" s="108" t="b">
        <f t="array" ref="BH34">IF(($S34=0.1),TRUE,IF(NOT(ISBLANK(INDEX(Categories!K$4:K$32,MATCH($S34,Categories!$D$4:$D$32,0)))),Q34=INDEX(Categories!K$4:K$32,MATCH($S34,Categories!$D$4:$D$32,0)),TRUE))</f>
        <v>1</v>
      </c>
      <c r="BI34" s="108" t="b">
        <f t="array" ref="BI34">IF(($S34=0.1),TRUE,IF(NOT(ISBLANK(INDEX(Categories!L$4:L$32,MATCH($S34,Categories!$D$4:$D$32,0)))),R34=INDEX(Categories!L$4:L$32,MATCH($S34,Categories!$D$4:$D$32,0)),TRUE))</f>
        <v>1</v>
      </c>
      <c r="BJ34" s="108" t="e">
        <f t="shared" ca="1" si="29"/>
        <v>#NAME?</v>
      </c>
      <c r="BK34" s="108" t="e">
        <f t="shared" ca="1" si="9"/>
        <v>#NAME?</v>
      </c>
      <c r="BL34" s="108" t="e">
        <f t="shared" ca="1" si="30"/>
        <v>#NAME?</v>
      </c>
    </row>
    <row r="35" spans="1:64" ht="36">
      <c r="A35" s="62">
        <f t="shared" si="1"/>
        <v>5</v>
      </c>
      <c r="B35" s="63">
        <f t="shared" si="10"/>
        <v>30</v>
      </c>
      <c r="C35" s="61" t="s">
        <v>638</v>
      </c>
      <c r="D35" s="64" t="str">
        <f t="array" aca="1" ref="D35" ca="1">IFERROR(INDEX(SBS!$B$1:$B$530,MATCH(C35,SBS!$A$1:$A$530,0)),"-")</f>
        <v>Beamlines</v>
      </c>
      <c r="E35" s="64" t="str">
        <f t="array" aca="1" ref="E35" ca="1">IFERROR(INDEX(SBS!$F$1:$F$530,MATCH(C35,SBS!$A$1:$A$530,0)),"-")</f>
        <v/>
      </c>
      <c r="F35" s="64" t="str">
        <f t="array" aca="1" ref="F35" ca="1">IFERROR(INDEX(SBS!$C$1:$C$530,MATCH(C35,SBS!$A$1:$A$530,0)),"-")</f>
        <v>Heating Systems</v>
      </c>
      <c r="G35" s="263" t="s">
        <v>659</v>
      </c>
      <c r="H35" s="68" t="s">
        <v>653</v>
      </c>
      <c r="I35" s="68" t="s">
        <v>654</v>
      </c>
      <c r="J35" s="70" t="s">
        <v>173</v>
      </c>
      <c r="K35" s="72" t="s">
        <v>364</v>
      </c>
      <c r="L35" s="68" t="s">
        <v>364</v>
      </c>
      <c r="M35" s="68" t="s">
        <v>74</v>
      </c>
      <c r="N35" s="61" t="s">
        <v>75</v>
      </c>
      <c r="O35" s="61" t="s">
        <v>76</v>
      </c>
      <c r="P35" s="61" t="s">
        <v>422</v>
      </c>
      <c r="Q35" s="61" t="s">
        <v>655</v>
      </c>
      <c r="R35" s="61" t="s">
        <v>91</v>
      </c>
      <c r="S35" s="61">
        <v>0.1</v>
      </c>
      <c r="T35" s="77">
        <f t="array" ref="T35">IFERROR(INDEX('Severity, Risk, and Probability'!$A$4:$A$8,MATCH(K35,'Severity, Risk, and Probability'!$B$4:$B$8,0)),"")</f>
        <v>0</v>
      </c>
      <c r="U35" s="77">
        <f t="array" ref="U35">IFERROR(INDEX('Severity, Risk, and Probability'!$A$4:$A$8,MATCH(L35,'Severity, Risk, and Probability'!$B$4:$B$8,0)),"")</f>
        <v>0</v>
      </c>
      <c r="V35" s="79">
        <v>0</v>
      </c>
      <c r="W35" s="77">
        <f t="array" ref="W35">IFERROR(MAX(INDEX('Severity, Risk, and Probability'!$A$13:$A$17,MATCH(M35,'Severity, Risk, and Probability'!$B$13:$B$17,0)),INDEX('Severity, Risk, and Probability'!$A$13:$A$17,MATCH(N35,'Severity, Risk, and Probability'!$C$13:$C$17,0)),INDEX('Severity, Risk, and Probability'!$A$13:$A$17,MATCH(O35,'Severity, Risk, and Probability'!$D$13:$D$17,0)),INDEX('Severity, Risk, and Probability'!$A$13:$A$17,MATCH(P35,'Severity, Risk, and Probability'!$E$13:$E$17,0)),INDEX('Severity, Risk, and Probability'!$A$13:$A$17,MATCH(Q35,'Severity, Risk, and Probability'!$F$13:$F$17,0))),"")</f>
        <v>3</v>
      </c>
      <c r="X35" s="80">
        <f t="array" ref="X35">IFERROR(INDEX('Severity, Risk, and Probability'!$A$20:$A$24,MATCH(R35,'Severity, Risk, and Probability'!$B$20:$B$24,0)),"")</f>
        <v>4</v>
      </c>
      <c r="Y35" s="81">
        <f t="shared" si="2"/>
        <v>0</v>
      </c>
      <c r="Z35" s="82">
        <f t="shared" si="3"/>
        <v>0</v>
      </c>
      <c r="AA35" s="86" t="s">
        <v>236</v>
      </c>
      <c r="AB35" s="88" t="str">
        <f t="array" aca="1" ref="AB35" ca="1">IFERROR(INDEX(SBS!$B$1:$B$530,MATCH(AA35,SBS!$A$1:$A$530,0)),"None")</f>
        <v>Vacuum Gauges and Residual Gas Analyzers</v>
      </c>
      <c r="AC35" s="61" t="s">
        <v>558</v>
      </c>
      <c r="AD35" s="88" t="str">
        <f t="array" aca="1" ref="AD35" ca="1">IFERROR(INDEX(SBS!$B$1:$B$530,MATCH(AC35,SBS!$A$1:$A$530,0)),"None")</f>
        <v>Neutral Beam Control Systems</v>
      </c>
      <c r="AE35" s="61"/>
      <c r="AF35" s="88" t="str">
        <f t="array" aca="1" ref="AF35" ca="1">IFERROR(INDEX(SBS!$B$1:$B$530,MATCH(AE35,SBS!$A$1:$A$530,0)),"None")</f>
        <v>None</v>
      </c>
      <c r="AG35" s="68" t="s">
        <v>660</v>
      </c>
      <c r="AH35" s="92" t="s">
        <v>84</v>
      </c>
      <c r="AI35" s="66" t="s">
        <v>148</v>
      </c>
      <c r="AJ35" s="68"/>
      <c r="AK35" s="61"/>
      <c r="AL35" s="61" t="s">
        <v>76</v>
      </c>
      <c r="AM35" s="61" t="s">
        <v>77</v>
      </c>
      <c r="AN35" s="61" t="s">
        <v>78</v>
      </c>
      <c r="AO35" s="88" t="str">
        <f t="array" ref="AO35">IFERROR(MAX(INDEX('Severity, Risk, and Probability'!$A$13:$A$17,MATCH(AJ35,'Severity, Risk, and Probability'!$B$13:$B$17,0)),INDEX('Severity, Risk, and Probability'!$A$13:$A$17,MATCH(AK35,'Severity, Risk, and Probability'!$C$13:$C$17,0)),INDEX('Severity, Risk, and Probability'!$A$13:$A$17,MATCH(AM35,'Severity, Risk, and Probability'!$E$13:$E$17,0)),INDEX('Severity, Risk, and Probability'!$A$13:$A$17,MATCH(AN35,'Severity, Risk, and Probability'!$F$13:$F$17,0))),"")</f>
        <v/>
      </c>
      <c r="AP35" s="98" t="e">
        <f t="shared" si="4"/>
        <v>#VALUE!</v>
      </c>
      <c r="AQ35" s="363"/>
      <c r="AR35" s="102" t="s">
        <v>84</v>
      </c>
      <c r="AS35" s="364"/>
      <c r="AT35" s="365"/>
      <c r="AU35" s="366"/>
      <c r="AV35" s="106" t="str">
        <f t="shared" si="5"/>
        <v>1.2.4</v>
      </c>
      <c r="AW35" s="107" t="str">
        <f t="shared" si="6"/>
        <v>1.2.4.2</v>
      </c>
      <c r="AX35" s="108" t="e">
        <f t="shared" ca="1" si="27"/>
        <v>#NAME?</v>
      </c>
      <c r="AY35" s="108" t="e">
        <f t="shared" ca="1" si="7"/>
        <v>#NAME?</v>
      </c>
      <c r="AZ35" s="108" t="e">
        <f t="shared" ca="1" si="28"/>
        <v>#NAME?</v>
      </c>
      <c r="BA35" s="108" t="b">
        <f t="shared" si="8"/>
        <v>1</v>
      </c>
      <c r="BB35" s="108" t="b">
        <f t="array" ref="BB35">IF(($S35=0.1),TRUE,IF(NOT(ISBLANK(INDEX(Categories!E$4:E$32,MATCH($S35,Categories!$D$4:$D$32,0)))),K35=INDEX(Categories!E$4:E$32,MATCH($S35,Categories!$D$4:$D$32,0)),TRUE))</f>
        <v>1</v>
      </c>
      <c r="BC35" s="108" t="b">
        <f t="array" ref="BC35">IF(($S35=0.1),TRUE,IF(NOT(ISBLANK(INDEX(Categories!F$4:F$32,MATCH($S35,Categories!$D$4:$D$32,0)))),L35=INDEX(Categories!F$4:F$32,MATCH($S35,Categories!$D$4:$D$32,0)),TRUE))</f>
        <v>1</v>
      </c>
      <c r="BD35" s="108" t="b">
        <f t="array" ref="BD35">IF(($S35=0.1),TRUE,IF(NOT(ISBLANK(INDEX(Categories!G$4:G$32,MATCH($S35,Categories!$D$4:$D$32,0)))),M35=INDEX(Categories!G$4:G$32,MATCH($S35,Categories!$D$4:$D$32,0)),TRUE))</f>
        <v>1</v>
      </c>
      <c r="BE35" s="108" t="b">
        <f t="array" ref="BE35">IF(($S35=0.1),TRUE,IF(NOT(ISBLANK(INDEX(Categories!H$4:H$32,MATCH($S35,Categories!$D$4:$D$32,0)))),N35=INDEX(Categories!H$4:H$32,MATCH($S35,Categories!$D$4:$D$32,0)),TRUE))</f>
        <v>1</v>
      </c>
      <c r="BF35" s="108" t="b">
        <f t="array" ref="BF35">IF(($S35=0.1),TRUE,IF(NOT(ISBLANK(INDEX(Categories!I$4:I$32,MATCH($S35,Categories!$D$4:$D$32,0)))),O35=INDEX(Categories!I$4:I$32,MATCH($S35,Categories!$D$4:$D$32,0)),TRUE))</f>
        <v>1</v>
      </c>
      <c r="BG35" s="108" t="b">
        <f t="array" ref="BG35">IF(($S35=0.1),TRUE,IF(NOT(ISBLANK(INDEX(Categories!J$4:J$32,MATCH($S35,Categories!$D$4:$D$32,0)))),P35=INDEX(Categories!J$4:J$32,MATCH($S35,Categories!$D$4:$D$32,0)),TRUE))</f>
        <v>1</v>
      </c>
      <c r="BH35" s="108" t="b">
        <f t="array" ref="BH35">IF(($S35=0.1),TRUE,IF(NOT(ISBLANK(INDEX(Categories!K$4:K$32,MATCH($S35,Categories!$D$4:$D$32,0)))),Q35=INDEX(Categories!K$4:K$32,MATCH($S35,Categories!$D$4:$D$32,0)),TRUE))</f>
        <v>1</v>
      </c>
      <c r="BI35" s="108" t="b">
        <f t="array" ref="BI35">IF(($S35=0.1),TRUE,IF(NOT(ISBLANK(INDEX(Categories!L$4:L$32,MATCH($S35,Categories!$D$4:$D$32,0)))),R35=INDEX(Categories!L$4:L$32,MATCH($S35,Categories!$D$4:$D$32,0)),TRUE))</f>
        <v>1</v>
      </c>
      <c r="BJ35" s="108" t="e">
        <f t="shared" ca="1" si="29"/>
        <v>#NAME?</v>
      </c>
      <c r="BK35" s="108" t="e">
        <f t="shared" ca="1" si="9"/>
        <v>#NAME?</v>
      </c>
      <c r="BL35" s="108" t="e">
        <f t="shared" ca="1" si="30"/>
        <v>#NAME?</v>
      </c>
    </row>
    <row r="36" spans="1:64" ht="36">
      <c r="A36" s="62">
        <f t="shared" si="1"/>
        <v>5</v>
      </c>
      <c r="B36" s="63">
        <f t="shared" si="10"/>
        <v>31</v>
      </c>
      <c r="C36" s="61" t="s">
        <v>638</v>
      </c>
      <c r="D36" s="64" t="str">
        <f t="array" aca="1" ref="D36" ca="1">IFERROR(INDEX(SBS!$B$1:$B$530,MATCH(C36,SBS!$A$1:$A$530,0)),"-")</f>
        <v>Beamlines</v>
      </c>
      <c r="E36" s="64" t="str">
        <f t="array" aca="1" ref="E36" ca="1">IFERROR(INDEX(SBS!$F$1:$F$530,MATCH(C36,SBS!$A$1:$A$530,0)),"-")</f>
        <v/>
      </c>
      <c r="F36" s="64" t="str">
        <f t="array" aca="1" ref="F36" ca="1">IFERROR(INDEX(SBS!$C$1:$C$530,MATCH(C36,SBS!$A$1:$A$530,0)),"-")</f>
        <v>Heating Systems</v>
      </c>
      <c r="G36" s="263" t="s">
        <v>662</v>
      </c>
      <c r="H36" s="68" t="s">
        <v>663</v>
      </c>
      <c r="I36" s="68" t="s">
        <v>664</v>
      </c>
      <c r="J36" s="70" t="s">
        <v>554</v>
      </c>
      <c r="K36" s="72" t="s">
        <v>73</v>
      </c>
      <c r="L36" s="68" t="s">
        <v>73</v>
      </c>
      <c r="M36" s="68" t="s">
        <v>74</v>
      </c>
      <c r="N36" s="61" t="s">
        <v>116</v>
      </c>
      <c r="O36" s="61" t="s">
        <v>76</v>
      </c>
      <c r="P36" s="61" t="s">
        <v>77</v>
      </c>
      <c r="Q36" s="61" t="s">
        <v>655</v>
      </c>
      <c r="R36" s="61" t="s">
        <v>91</v>
      </c>
      <c r="S36" s="61">
        <v>0.1</v>
      </c>
      <c r="T36" s="77">
        <f t="array" ref="T36">IFERROR(INDEX('Severity, Risk, and Probability'!$A$4:$A$8,MATCH(K36,'Severity, Risk, and Probability'!$B$4:$B$8,0)),"")</f>
        <v>2</v>
      </c>
      <c r="U36" s="77">
        <f t="array" ref="U36">IFERROR(INDEX('Severity, Risk, and Probability'!$A$4:$A$8,MATCH(L36,'Severity, Risk, and Probability'!$B$4:$B$8,0)),"")</f>
        <v>2</v>
      </c>
      <c r="V36" s="79">
        <v>0</v>
      </c>
      <c r="W36" s="77">
        <f t="array" ref="W36">IFERROR(MAX(INDEX('Severity, Risk, and Probability'!$A$13:$A$17,MATCH(M36,'Severity, Risk, and Probability'!$B$13:$B$17,0)),INDEX('Severity, Risk, and Probability'!$A$13:$A$17,MATCH(N36,'Severity, Risk, and Probability'!$C$13:$C$17,0)),INDEX('Severity, Risk, and Probability'!$A$13:$A$17,MATCH(O36,'Severity, Risk, and Probability'!$D$13:$D$17,0)),INDEX('Severity, Risk, and Probability'!$A$13:$A$17,MATCH(P36,'Severity, Risk, and Probability'!$E$13:$E$17,0)),INDEX('Severity, Risk, and Probability'!$A$13:$A$17,MATCH(Q36,'Severity, Risk, and Probability'!$F$13:$F$17,0))),"")</f>
        <v>3</v>
      </c>
      <c r="X36" s="80">
        <f t="array" ref="X36">IFERROR(INDEX('Severity, Risk, and Probability'!$A$20:$A$24,MATCH(R36,'Severity, Risk, and Probability'!$B$20:$B$24,0)),"")</f>
        <v>4</v>
      </c>
      <c r="Y36" s="81">
        <f t="shared" si="2"/>
        <v>6</v>
      </c>
      <c r="Z36" s="82">
        <f t="shared" si="3"/>
        <v>24</v>
      </c>
      <c r="AA36" s="86" t="s">
        <v>558</v>
      </c>
      <c r="AB36" s="88" t="str">
        <f t="array" aca="1" ref="AB36" ca="1">IFERROR(INDEX(SBS!$B$1:$B$530,MATCH(AA36,SBS!$A$1:$A$530,0)),"None")</f>
        <v>Neutral Beam Control Systems</v>
      </c>
      <c r="AC36" s="61"/>
      <c r="AD36" s="88" t="str">
        <f t="array" aca="1" ref="AD36" ca="1">IFERROR(INDEX(SBS!$B$1:$B$530,MATCH(AC36,SBS!$A$1:$A$530,0)),"None")</f>
        <v>None</v>
      </c>
      <c r="AE36" s="61"/>
      <c r="AF36" s="88" t="str">
        <f t="array" aca="1" ref="AF36" ca="1">IFERROR(INDEX(SBS!$B$1:$B$530,MATCH(AE36,SBS!$A$1:$A$530,0)),"None")</f>
        <v>None</v>
      </c>
      <c r="AG36" s="68" t="s">
        <v>665</v>
      </c>
      <c r="AH36" s="92" t="s">
        <v>84</v>
      </c>
      <c r="AI36" s="66" t="s">
        <v>148</v>
      </c>
      <c r="AJ36" s="68" t="s">
        <v>74</v>
      </c>
      <c r="AK36" s="61" t="s">
        <v>75</v>
      </c>
      <c r="AL36" s="61" t="s">
        <v>76</v>
      </c>
      <c r="AM36" s="61" t="s">
        <v>77</v>
      </c>
      <c r="AN36" s="61" t="s">
        <v>78</v>
      </c>
      <c r="AO36" s="88">
        <f t="array" ref="AO36">IFERROR(MAX(INDEX('Severity, Risk, and Probability'!$A$13:$A$17,MATCH(AJ36,'Severity, Risk, and Probability'!$B$13:$B$17,0)),INDEX('Severity, Risk, and Probability'!$A$13:$A$17,MATCH(AK36,'Severity, Risk, and Probability'!$C$13:$C$17,0)),INDEX('Severity, Risk, and Probability'!$A$13:$A$17,MATCH(AM36,'Severity, Risk, and Probability'!$E$13:$E$17,0)),INDEX('Severity, Risk, and Probability'!$A$13:$A$17,MATCH(AN36,'Severity, Risk, and Probability'!$F$13:$F$17,0))),"")</f>
        <v>3</v>
      </c>
      <c r="AP36" s="98">
        <f t="shared" si="4"/>
        <v>6</v>
      </c>
      <c r="AQ36" s="109" t="s">
        <v>84</v>
      </c>
      <c r="AR36" s="102" t="s">
        <v>84</v>
      </c>
      <c r="AS36" s="364"/>
      <c r="AT36" s="377" t="s">
        <v>666</v>
      </c>
      <c r="AU36" s="366"/>
      <c r="AV36" s="106" t="str">
        <f t="shared" si="5"/>
        <v>1.2.4</v>
      </c>
      <c r="AW36" s="107" t="str">
        <f t="shared" si="6"/>
        <v>1.2.4.2</v>
      </c>
      <c r="AX36" s="108" t="e">
        <f t="shared" ca="1" si="27"/>
        <v>#NAME?</v>
      </c>
      <c r="AY36" s="108" t="e">
        <f t="shared" ca="1" si="7"/>
        <v>#NAME?</v>
      </c>
      <c r="AZ36" s="108" t="e">
        <f t="shared" ca="1" si="28"/>
        <v>#NAME?</v>
      </c>
      <c r="BA36" s="108" t="b">
        <f t="shared" si="8"/>
        <v>1</v>
      </c>
      <c r="BB36" s="108" t="b">
        <f t="array" ref="BB36">IF(($S36=0.1),TRUE,IF(NOT(ISBLANK(INDEX(Categories!E$4:E$32,MATCH($S36,Categories!$D$4:$D$32,0)))),K36=INDEX(Categories!E$4:E$32,MATCH($S36,Categories!$D$4:$D$32,0)),TRUE))</f>
        <v>1</v>
      </c>
      <c r="BC36" s="108" t="b">
        <f t="array" ref="BC36">IF(($S36=0.1),TRUE,IF(NOT(ISBLANK(INDEX(Categories!F$4:F$32,MATCH($S36,Categories!$D$4:$D$32,0)))),L36=INDEX(Categories!F$4:F$32,MATCH($S36,Categories!$D$4:$D$32,0)),TRUE))</f>
        <v>1</v>
      </c>
      <c r="BD36" s="108" t="b">
        <f t="array" ref="BD36">IF(($S36=0.1),TRUE,IF(NOT(ISBLANK(INDEX(Categories!G$4:G$32,MATCH($S36,Categories!$D$4:$D$32,0)))),M36=INDEX(Categories!G$4:G$32,MATCH($S36,Categories!$D$4:$D$32,0)),TRUE))</f>
        <v>1</v>
      </c>
      <c r="BE36" s="108" t="b">
        <f t="array" ref="BE36">IF(($S36=0.1),TRUE,IF(NOT(ISBLANK(INDEX(Categories!H$4:H$32,MATCH($S36,Categories!$D$4:$D$32,0)))),N36=INDEX(Categories!H$4:H$32,MATCH($S36,Categories!$D$4:$D$32,0)),TRUE))</f>
        <v>1</v>
      </c>
      <c r="BF36" s="108" t="b">
        <f t="array" ref="BF36">IF(($S36=0.1),TRUE,IF(NOT(ISBLANK(INDEX(Categories!I$4:I$32,MATCH($S36,Categories!$D$4:$D$32,0)))),O36=INDEX(Categories!I$4:I$32,MATCH($S36,Categories!$D$4:$D$32,0)),TRUE))</f>
        <v>1</v>
      </c>
      <c r="BG36" s="108" t="b">
        <f t="array" ref="BG36">IF(($S36=0.1),TRUE,IF(NOT(ISBLANK(INDEX(Categories!J$4:J$32,MATCH($S36,Categories!$D$4:$D$32,0)))),P36=INDEX(Categories!J$4:J$32,MATCH($S36,Categories!$D$4:$D$32,0)),TRUE))</f>
        <v>1</v>
      </c>
      <c r="BH36" s="108" t="b">
        <f t="array" ref="BH36">IF(($S36=0.1),TRUE,IF(NOT(ISBLANK(INDEX(Categories!K$4:K$32,MATCH($S36,Categories!$D$4:$D$32,0)))),Q36=INDEX(Categories!K$4:K$32,MATCH($S36,Categories!$D$4:$D$32,0)),TRUE))</f>
        <v>1</v>
      </c>
      <c r="BI36" s="108" t="b">
        <f t="array" ref="BI36">IF(($S36=0.1),TRUE,IF(NOT(ISBLANK(INDEX(Categories!L$4:L$32,MATCH($S36,Categories!$D$4:$D$32,0)))),R36=INDEX(Categories!L$4:L$32,MATCH($S36,Categories!$D$4:$D$32,0)),TRUE))</f>
        <v>1</v>
      </c>
      <c r="BJ36" s="108" t="e">
        <f t="shared" ca="1" si="29"/>
        <v>#NAME?</v>
      </c>
      <c r="BK36" s="108" t="e">
        <f t="shared" ca="1" si="9"/>
        <v>#NAME?</v>
      </c>
      <c r="BL36" s="108" t="e">
        <f t="shared" ca="1" si="30"/>
        <v>#NAME?</v>
      </c>
    </row>
    <row r="37" spans="1:64" ht="48">
      <c r="A37" s="62">
        <f t="shared" si="1"/>
        <v>5</v>
      </c>
      <c r="B37" s="63">
        <f t="shared" si="10"/>
        <v>32</v>
      </c>
      <c r="C37" s="61" t="s">
        <v>638</v>
      </c>
      <c r="D37" s="64" t="str">
        <f t="array" aca="1" ref="D37" ca="1">IFERROR(INDEX(SBS!$B$1:$B$530,MATCH(C37,SBS!$A$1:$A$530,0)),"-")</f>
        <v>Beamlines</v>
      </c>
      <c r="E37" s="64" t="str">
        <f t="array" aca="1" ref="E37" ca="1">IFERROR(INDEX(SBS!$F$1:$F$530,MATCH(C37,SBS!$A$1:$A$530,0)),"-")</f>
        <v/>
      </c>
      <c r="F37" s="64" t="str">
        <f t="array" aca="1" ref="F37" ca="1">IFERROR(INDEX(SBS!$C$1:$C$530,MATCH(C37,SBS!$A$1:$A$530,0)),"-")</f>
        <v>Heating Systems</v>
      </c>
      <c r="G37" s="263" t="s">
        <v>669</v>
      </c>
      <c r="H37" s="68" t="s">
        <v>663</v>
      </c>
      <c r="I37" s="68" t="s">
        <v>670</v>
      </c>
      <c r="J37" s="70" t="s">
        <v>554</v>
      </c>
      <c r="K37" s="72" t="s">
        <v>73</v>
      </c>
      <c r="L37" s="68" t="s">
        <v>73</v>
      </c>
      <c r="M37" s="68" t="s">
        <v>74</v>
      </c>
      <c r="N37" s="61" t="s">
        <v>116</v>
      </c>
      <c r="O37" s="61" t="s">
        <v>76</v>
      </c>
      <c r="P37" s="61" t="s">
        <v>77</v>
      </c>
      <c r="Q37" s="61" t="s">
        <v>78</v>
      </c>
      <c r="R37" s="61" t="s">
        <v>91</v>
      </c>
      <c r="S37" s="61">
        <v>0.1</v>
      </c>
      <c r="T37" s="77">
        <f t="array" ref="T37">IFERROR(INDEX('Severity, Risk, and Probability'!$A$4:$A$8,MATCH(K37,'Severity, Risk, and Probability'!$B$4:$B$8,0)),"")</f>
        <v>2</v>
      </c>
      <c r="U37" s="77">
        <f t="array" ref="U37">IFERROR(INDEX('Severity, Risk, and Probability'!$A$4:$A$8,MATCH(L37,'Severity, Risk, and Probability'!$B$4:$B$8,0)),"")</f>
        <v>2</v>
      </c>
      <c r="V37" s="79">
        <v>0</v>
      </c>
      <c r="W37" s="77">
        <f t="array" ref="W37">IFERROR(MAX(INDEX('Severity, Risk, and Probability'!$A$13:$A$17,MATCH(M37,'Severity, Risk, and Probability'!$B$13:$B$17,0)),INDEX('Severity, Risk, and Probability'!$A$13:$A$17,MATCH(N37,'Severity, Risk, and Probability'!$C$13:$C$17,0)),INDEX('Severity, Risk, and Probability'!$A$13:$A$17,MATCH(O37,'Severity, Risk, and Probability'!$D$13:$D$17,0)),INDEX('Severity, Risk, and Probability'!$A$13:$A$17,MATCH(P37,'Severity, Risk, and Probability'!$E$13:$E$17,0)),INDEX('Severity, Risk, and Probability'!$A$13:$A$17,MATCH(Q37,'Severity, Risk, and Probability'!$F$13:$F$17,0))),"")</f>
        <v>3</v>
      </c>
      <c r="X37" s="80">
        <f t="array" ref="X37">IFERROR(INDEX('Severity, Risk, and Probability'!$A$20:$A$24,MATCH(R37,'Severity, Risk, and Probability'!$B$20:$B$24,0)),"")</f>
        <v>4</v>
      </c>
      <c r="Y37" s="81">
        <f t="shared" si="2"/>
        <v>6</v>
      </c>
      <c r="Z37" s="82">
        <f t="shared" si="3"/>
        <v>24</v>
      </c>
      <c r="AA37" s="86" t="s">
        <v>236</v>
      </c>
      <c r="AB37" s="88" t="str">
        <f t="array" aca="1" ref="AB37" ca="1">IFERROR(INDEX(SBS!$B$1:$B$530,MATCH(AA37,SBS!$A$1:$A$530,0)),"None")</f>
        <v>Vacuum Gauges and Residual Gas Analyzers</v>
      </c>
      <c r="AC37" s="61" t="s">
        <v>558</v>
      </c>
      <c r="AD37" s="88" t="str">
        <f t="array" aca="1" ref="AD37" ca="1">IFERROR(INDEX(SBS!$B$1:$B$530,MATCH(AC37,SBS!$A$1:$A$530,0)),"None")</f>
        <v>Neutral Beam Control Systems</v>
      </c>
      <c r="AE37" s="61"/>
      <c r="AF37" s="88" t="str">
        <f t="array" aca="1" ref="AF37" ca="1">IFERROR(INDEX(SBS!$B$1:$B$530,MATCH(AE37,SBS!$A$1:$A$530,0)),"None")</f>
        <v>None</v>
      </c>
      <c r="AG37" s="68" t="s">
        <v>671</v>
      </c>
      <c r="AH37" s="92" t="s">
        <v>84</v>
      </c>
      <c r="AI37" s="66" t="s">
        <v>148</v>
      </c>
      <c r="AJ37" s="68" t="s">
        <v>74</v>
      </c>
      <c r="AK37" s="61" t="s">
        <v>75</v>
      </c>
      <c r="AL37" s="61" t="s">
        <v>76</v>
      </c>
      <c r="AM37" s="61" t="s">
        <v>77</v>
      </c>
      <c r="AN37" s="61" t="s">
        <v>78</v>
      </c>
      <c r="AO37" s="88">
        <f t="array" ref="AO37">IFERROR(MAX(INDEX('Severity, Risk, and Probability'!$A$13:$A$17,MATCH(AJ37,'Severity, Risk, and Probability'!$B$13:$B$17,0)),INDEX('Severity, Risk, and Probability'!$A$13:$A$17,MATCH(AK37,'Severity, Risk, and Probability'!$C$13:$C$17,0)),INDEX('Severity, Risk, and Probability'!$A$13:$A$17,MATCH(AM37,'Severity, Risk, and Probability'!$E$13:$E$17,0)),INDEX('Severity, Risk, and Probability'!$A$13:$A$17,MATCH(AN37,'Severity, Risk, and Probability'!$F$13:$F$17,0))),"")</f>
        <v>3</v>
      </c>
      <c r="AP37" s="98">
        <f t="shared" si="4"/>
        <v>6</v>
      </c>
      <c r="AQ37" s="109" t="s">
        <v>84</v>
      </c>
      <c r="AR37" s="102"/>
      <c r="AS37" s="364"/>
      <c r="AT37" s="365"/>
      <c r="AU37" s="366"/>
      <c r="AV37" s="106" t="str">
        <f t="shared" si="5"/>
        <v>1.2.4</v>
      </c>
      <c r="AW37" s="107" t="str">
        <f t="shared" si="6"/>
        <v>1.2.4.2</v>
      </c>
      <c r="AX37" s="108" t="e">
        <f t="shared" ca="1" si="27"/>
        <v>#NAME?</v>
      </c>
      <c r="AY37" s="108" t="e">
        <f t="shared" ca="1" si="7"/>
        <v>#NAME?</v>
      </c>
      <c r="AZ37" s="108" t="e">
        <f t="shared" ca="1" si="28"/>
        <v>#NAME?</v>
      </c>
      <c r="BA37" s="108" t="b">
        <f t="shared" si="8"/>
        <v>1</v>
      </c>
      <c r="BB37" s="108" t="b">
        <f t="array" ref="BB37">IF(($S37=0.1),TRUE,IF(NOT(ISBLANK(INDEX(Categories!E$4:E$32,MATCH($S37,Categories!$D$4:$D$32,0)))),K37=INDEX(Categories!E$4:E$32,MATCH($S37,Categories!$D$4:$D$32,0)),TRUE))</f>
        <v>1</v>
      </c>
      <c r="BC37" s="108" t="b">
        <f t="array" ref="BC37">IF(($S37=0.1),TRUE,IF(NOT(ISBLANK(INDEX(Categories!F$4:F$32,MATCH($S37,Categories!$D$4:$D$32,0)))),L37=INDEX(Categories!F$4:F$32,MATCH($S37,Categories!$D$4:$D$32,0)),TRUE))</f>
        <v>1</v>
      </c>
      <c r="BD37" s="108" t="b">
        <f t="array" ref="BD37">IF(($S37=0.1),TRUE,IF(NOT(ISBLANK(INDEX(Categories!G$4:G$32,MATCH($S37,Categories!$D$4:$D$32,0)))),M37=INDEX(Categories!G$4:G$32,MATCH($S37,Categories!$D$4:$D$32,0)),TRUE))</f>
        <v>1</v>
      </c>
      <c r="BE37" s="108" t="b">
        <f t="array" ref="BE37">IF(($S37=0.1),TRUE,IF(NOT(ISBLANK(INDEX(Categories!H$4:H$32,MATCH($S37,Categories!$D$4:$D$32,0)))),N37=INDEX(Categories!H$4:H$32,MATCH($S37,Categories!$D$4:$D$32,0)),TRUE))</f>
        <v>1</v>
      </c>
      <c r="BF37" s="108" t="b">
        <f t="array" ref="BF37">IF(($S37=0.1),TRUE,IF(NOT(ISBLANK(INDEX(Categories!I$4:I$32,MATCH($S37,Categories!$D$4:$D$32,0)))),O37=INDEX(Categories!I$4:I$32,MATCH($S37,Categories!$D$4:$D$32,0)),TRUE))</f>
        <v>1</v>
      </c>
      <c r="BG37" s="108" t="b">
        <f t="array" ref="BG37">IF(($S37=0.1),TRUE,IF(NOT(ISBLANK(INDEX(Categories!J$4:J$32,MATCH($S37,Categories!$D$4:$D$32,0)))),P37=INDEX(Categories!J$4:J$32,MATCH($S37,Categories!$D$4:$D$32,0)),TRUE))</f>
        <v>1</v>
      </c>
      <c r="BH37" s="108" t="b">
        <f t="array" ref="BH37">IF(($S37=0.1),TRUE,IF(NOT(ISBLANK(INDEX(Categories!K$4:K$32,MATCH($S37,Categories!$D$4:$D$32,0)))),Q37=INDEX(Categories!K$4:K$32,MATCH($S37,Categories!$D$4:$D$32,0)),TRUE))</f>
        <v>1</v>
      </c>
      <c r="BI37" s="108" t="b">
        <f t="array" ref="BI37">IF(($S37=0.1),TRUE,IF(NOT(ISBLANK(INDEX(Categories!L$4:L$32,MATCH($S37,Categories!$D$4:$D$32,0)))),R37=INDEX(Categories!L$4:L$32,MATCH($S37,Categories!$D$4:$D$32,0)),TRUE))</f>
        <v>1</v>
      </c>
      <c r="BJ37" s="108" t="e">
        <f t="shared" ca="1" si="29"/>
        <v>#NAME?</v>
      </c>
      <c r="BK37" s="108" t="e">
        <f t="shared" ca="1" si="9"/>
        <v>#NAME?</v>
      </c>
      <c r="BL37" s="108" t="e">
        <f t="shared" ca="1" si="30"/>
        <v>#NAME?</v>
      </c>
    </row>
    <row r="38" spans="1:64" ht="36">
      <c r="A38" s="62">
        <f t="shared" si="1"/>
        <v>5</v>
      </c>
      <c r="B38" s="63">
        <f t="shared" si="10"/>
        <v>33</v>
      </c>
      <c r="C38" s="61" t="s">
        <v>638</v>
      </c>
      <c r="D38" s="64" t="str">
        <f t="array" aca="1" ref="D38" ca="1">IFERROR(INDEX(SBS!$B$1:$B$530,MATCH(C38,SBS!$A$1:$A$530,0)),"-")</f>
        <v>Beamlines</v>
      </c>
      <c r="E38" s="64" t="str">
        <f t="array" aca="1" ref="E38" ca="1">IFERROR(INDEX(SBS!$F$1:$F$530,MATCH(C38,SBS!$A$1:$A$530,0)),"-")</f>
        <v/>
      </c>
      <c r="F38" s="64" t="str">
        <f t="array" aca="1" ref="F38" ca="1">IFERROR(INDEX(SBS!$C$1:$C$530,MATCH(C38,SBS!$A$1:$A$530,0)),"-")</f>
        <v>Heating Systems</v>
      </c>
      <c r="G38" s="66" t="s">
        <v>675</v>
      </c>
      <c r="H38" s="68" t="s">
        <v>676</v>
      </c>
      <c r="I38" s="68" t="s">
        <v>654</v>
      </c>
      <c r="J38" s="70" t="s">
        <v>173</v>
      </c>
      <c r="K38" s="72" t="s">
        <v>73</v>
      </c>
      <c r="L38" s="68" t="s">
        <v>73</v>
      </c>
      <c r="M38" s="68" t="s">
        <v>230</v>
      </c>
      <c r="N38" s="61" t="s">
        <v>116</v>
      </c>
      <c r="O38" s="61" t="s">
        <v>76</v>
      </c>
      <c r="P38" s="61" t="s">
        <v>77</v>
      </c>
      <c r="Q38" s="61" t="s">
        <v>78</v>
      </c>
      <c r="R38" s="61" t="s">
        <v>91</v>
      </c>
      <c r="S38" s="61">
        <v>0.1</v>
      </c>
      <c r="T38" s="77">
        <f t="array" ref="T38">IFERROR(INDEX('Severity, Risk, and Probability'!$A$4:$A$8,MATCH(K38,'Severity, Risk, and Probability'!$B$4:$B$8,0)),"")</f>
        <v>2</v>
      </c>
      <c r="U38" s="77">
        <f t="array" ref="U38">IFERROR(INDEX('Severity, Risk, and Probability'!$A$4:$A$8,MATCH(L38,'Severity, Risk, and Probability'!$B$4:$B$8,0)),"")</f>
        <v>2</v>
      </c>
      <c r="V38" s="79">
        <v>0</v>
      </c>
      <c r="W38" s="77">
        <f t="array" ref="W38">IFERROR(MAX(INDEX('Severity, Risk, and Probability'!$A$13:$A$17,MATCH(M38,'Severity, Risk, and Probability'!$B$13:$B$17,0)),INDEX('Severity, Risk, and Probability'!$A$13:$A$17,MATCH(N38,'Severity, Risk, and Probability'!$C$13:$C$17,0)),INDEX('Severity, Risk, and Probability'!$A$13:$A$17,MATCH(O38,'Severity, Risk, and Probability'!$D$13:$D$17,0)),INDEX('Severity, Risk, and Probability'!$A$13:$A$17,MATCH(P38,'Severity, Risk, and Probability'!$E$13:$E$17,0)),INDEX('Severity, Risk, and Probability'!$A$13:$A$17,MATCH(Q38,'Severity, Risk, and Probability'!$F$13:$F$17,0))),"")</f>
        <v>2</v>
      </c>
      <c r="X38" s="80">
        <f t="array" ref="X38">IFERROR(INDEX('Severity, Risk, and Probability'!$A$20:$A$24,MATCH(R38,'Severity, Risk, and Probability'!$B$20:$B$24,0)),"")</f>
        <v>4</v>
      </c>
      <c r="Y38" s="81">
        <f t="shared" si="2"/>
        <v>4</v>
      </c>
      <c r="Z38" s="82">
        <f t="shared" si="3"/>
        <v>16</v>
      </c>
      <c r="AA38" s="86" t="s">
        <v>236</v>
      </c>
      <c r="AB38" s="88" t="str">
        <f t="array" aca="1" ref="AB38" ca="1">IFERROR(INDEX(SBS!$B$1:$B$530,MATCH(AA38,SBS!$A$1:$A$530,0)),"None")</f>
        <v>Vacuum Gauges and Residual Gas Analyzers</v>
      </c>
      <c r="AC38" s="61" t="s">
        <v>558</v>
      </c>
      <c r="AD38" s="88" t="str">
        <f t="array" aca="1" ref="AD38" ca="1">IFERROR(INDEX(SBS!$B$1:$B$530,MATCH(AC38,SBS!$A$1:$A$530,0)),"None")</f>
        <v>Neutral Beam Control Systems</v>
      </c>
      <c r="AE38" s="61"/>
      <c r="AF38" s="88" t="str">
        <f t="array" aca="1" ref="AF38" ca="1">IFERROR(INDEX(SBS!$B$1:$B$530,MATCH(AE38,SBS!$A$1:$A$530,0)),"None")</f>
        <v>None</v>
      </c>
      <c r="AG38" s="68" t="s">
        <v>660</v>
      </c>
      <c r="AH38" s="92" t="s">
        <v>84</v>
      </c>
      <c r="AI38" s="66" t="s">
        <v>148</v>
      </c>
      <c r="AJ38" s="68" t="s">
        <v>230</v>
      </c>
      <c r="AK38" s="61" t="s">
        <v>116</v>
      </c>
      <c r="AL38" s="61" t="s">
        <v>76</v>
      </c>
      <c r="AM38" s="61" t="s">
        <v>77</v>
      </c>
      <c r="AN38" s="61" t="s">
        <v>78</v>
      </c>
      <c r="AO38" s="88">
        <f t="array" ref="AO38">IFERROR(MAX(INDEX('Severity, Risk, and Probability'!$A$13:$A$17,MATCH(AJ38,'Severity, Risk, and Probability'!$B$13:$B$17,0)),INDEX('Severity, Risk, and Probability'!$A$13:$A$17,MATCH(AK38,'Severity, Risk, and Probability'!$C$13:$C$17,0)),INDEX('Severity, Risk, and Probability'!$A$13:$A$17,MATCH(AM38,'Severity, Risk, and Probability'!$E$13:$E$17,0)),INDEX('Severity, Risk, and Probability'!$A$13:$A$17,MATCH(AN38,'Severity, Risk, and Probability'!$F$13:$F$17,0))),"")</f>
        <v>2</v>
      </c>
      <c r="AP38" s="98">
        <f t="shared" si="4"/>
        <v>4</v>
      </c>
      <c r="AQ38" s="363"/>
      <c r="AR38" s="102" t="s">
        <v>84</v>
      </c>
      <c r="AS38" s="364"/>
      <c r="AT38" s="365"/>
      <c r="AU38" s="366"/>
      <c r="AV38" s="106" t="str">
        <f t="shared" si="5"/>
        <v>1.2.4</v>
      </c>
      <c r="AW38" s="107" t="str">
        <f t="shared" si="6"/>
        <v>1.2.4.2</v>
      </c>
      <c r="AX38" s="108" t="e">
        <f t="shared" ca="1" si="27"/>
        <v>#NAME?</v>
      </c>
      <c r="AY38" s="108" t="e">
        <f t="shared" ca="1" si="7"/>
        <v>#NAME?</v>
      </c>
      <c r="AZ38" s="108" t="e">
        <f t="shared" ca="1" si="28"/>
        <v>#NAME?</v>
      </c>
      <c r="BA38" s="108" t="b">
        <f t="shared" si="8"/>
        <v>1</v>
      </c>
      <c r="BB38" s="108" t="b">
        <f t="array" ref="BB38">IF(($S38=0.1),TRUE,IF(NOT(ISBLANK(INDEX(Categories!E$4:E$32,MATCH($S38,Categories!$D$4:$D$32,0)))),K38=INDEX(Categories!E$4:E$32,MATCH($S38,Categories!$D$4:$D$32,0)),TRUE))</f>
        <v>1</v>
      </c>
      <c r="BC38" s="108" t="b">
        <f t="array" ref="BC38">IF(($S38=0.1),TRUE,IF(NOT(ISBLANK(INDEX(Categories!F$4:F$32,MATCH($S38,Categories!$D$4:$D$32,0)))),L38=INDEX(Categories!F$4:F$32,MATCH($S38,Categories!$D$4:$D$32,0)),TRUE))</f>
        <v>1</v>
      </c>
      <c r="BD38" s="108" t="b">
        <f t="array" ref="BD38">IF(($S38=0.1),TRUE,IF(NOT(ISBLANK(INDEX(Categories!G$4:G$32,MATCH($S38,Categories!$D$4:$D$32,0)))),M38=INDEX(Categories!G$4:G$32,MATCH($S38,Categories!$D$4:$D$32,0)),TRUE))</f>
        <v>1</v>
      </c>
      <c r="BE38" s="108" t="b">
        <f t="array" ref="BE38">IF(($S38=0.1),TRUE,IF(NOT(ISBLANK(INDEX(Categories!H$4:H$32,MATCH($S38,Categories!$D$4:$D$32,0)))),N38=INDEX(Categories!H$4:H$32,MATCH($S38,Categories!$D$4:$D$32,0)),TRUE))</f>
        <v>1</v>
      </c>
      <c r="BF38" s="108" t="b">
        <f t="array" ref="BF38">IF(($S38=0.1),TRUE,IF(NOT(ISBLANK(INDEX(Categories!I$4:I$32,MATCH($S38,Categories!$D$4:$D$32,0)))),O38=INDEX(Categories!I$4:I$32,MATCH($S38,Categories!$D$4:$D$32,0)),TRUE))</f>
        <v>1</v>
      </c>
      <c r="BG38" s="108" t="b">
        <f t="array" ref="BG38">IF(($S38=0.1),TRUE,IF(NOT(ISBLANK(INDEX(Categories!J$4:J$32,MATCH($S38,Categories!$D$4:$D$32,0)))),P38=INDEX(Categories!J$4:J$32,MATCH($S38,Categories!$D$4:$D$32,0)),TRUE))</f>
        <v>1</v>
      </c>
      <c r="BH38" s="108" t="b">
        <f t="array" ref="BH38">IF(($S38=0.1),TRUE,IF(NOT(ISBLANK(INDEX(Categories!K$4:K$32,MATCH($S38,Categories!$D$4:$D$32,0)))),Q38=INDEX(Categories!K$4:K$32,MATCH($S38,Categories!$D$4:$D$32,0)),TRUE))</f>
        <v>1</v>
      </c>
      <c r="BI38" s="108" t="b">
        <f t="array" ref="BI38">IF(($S38=0.1),TRUE,IF(NOT(ISBLANK(INDEX(Categories!L$4:L$32,MATCH($S38,Categories!$D$4:$D$32,0)))),R38=INDEX(Categories!L$4:L$32,MATCH($S38,Categories!$D$4:$D$32,0)),TRUE))</f>
        <v>1</v>
      </c>
      <c r="BJ38" s="108" t="e">
        <f t="shared" ca="1" si="29"/>
        <v>#NAME?</v>
      </c>
      <c r="BK38" s="108" t="e">
        <f t="shared" ca="1" si="9"/>
        <v>#NAME?</v>
      </c>
      <c r="BL38" s="108" t="e">
        <f t="shared" ca="1" si="30"/>
        <v>#NAME?</v>
      </c>
    </row>
    <row r="39" spans="1:64" ht="24">
      <c r="A39" s="62">
        <f t="shared" si="1"/>
        <v>5</v>
      </c>
      <c r="B39" s="63">
        <f t="shared" si="10"/>
        <v>34</v>
      </c>
      <c r="C39" s="61" t="s">
        <v>638</v>
      </c>
      <c r="D39" s="64" t="str">
        <f t="array" aca="1" ref="D39" ca="1">IFERROR(INDEX(SBS!$B$1:$B$530,MATCH(C39,SBS!$A$1:$A$530,0)),"-")</f>
        <v>Beamlines</v>
      </c>
      <c r="E39" s="64" t="str">
        <f t="array" aca="1" ref="E39" ca="1">IFERROR(INDEX(SBS!$F$1:$F$530,MATCH(C39,SBS!$A$1:$A$530,0)),"-")</f>
        <v/>
      </c>
      <c r="F39" s="64" t="str">
        <f t="array" aca="1" ref="F39" ca="1">IFERROR(INDEX(SBS!$C$1:$C$530,MATCH(C39,SBS!$A$1:$A$530,0)),"-")</f>
        <v>Heating Systems</v>
      </c>
      <c r="G39" s="66" t="s">
        <v>678</v>
      </c>
      <c r="H39" s="68" t="s">
        <v>679</v>
      </c>
      <c r="I39" s="68" t="s">
        <v>680</v>
      </c>
      <c r="J39" s="70" t="s">
        <v>173</v>
      </c>
      <c r="K39" s="72" t="s">
        <v>73</v>
      </c>
      <c r="L39" s="68"/>
      <c r="M39" s="68" t="s">
        <v>74</v>
      </c>
      <c r="N39" s="61"/>
      <c r="O39" s="61" t="s">
        <v>76</v>
      </c>
      <c r="P39" s="61" t="s">
        <v>77</v>
      </c>
      <c r="Q39" s="61" t="s">
        <v>78</v>
      </c>
      <c r="R39" s="61" t="s">
        <v>91</v>
      </c>
      <c r="S39" s="61">
        <v>0.1</v>
      </c>
      <c r="T39" s="77">
        <f t="array" ref="T39">IFERROR(INDEX('Severity, Risk, and Probability'!$A$4:$A$8,MATCH(K39,'Severity, Risk, and Probability'!$B$4:$B$8,0)),"")</f>
        <v>2</v>
      </c>
      <c r="U39" s="77" t="str">
        <f t="array" ref="U39">IFERROR(INDEX('Severity, Risk, and Probability'!$A$4:$A$8,MATCH(L39,'Severity, Risk, and Probability'!$B$4:$B$8,0)),"")</f>
        <v/>
      </c>
      <c r="V39" s="79">
        <v>0</v>
      </c>
      <c r="W39" s="77" t="str">
        <f t="array" ref="W39">IFERROR(MAX(INDEX('Severity, Risk, and Probability'!$A$13:$A$17,MATCH(M39,'Severity, Risk, and Probability'!$B$13:$B$17,0)),INDEX('Severity, Risk, and Probability'!$A$13:$A$17,MATCH(N39,'Severity, Risk, and Probability'!$C$13:$C$17,0)),INDEX('Severity, Risk, and Probability'!$A$13:$A$17,MATCH(O39,'Severity, Risk, and Probability'!$D$13:$D$17,0)),INDEX('Severity, Risk, and Probability'!$A$13:$A$17,MATCH(P39,'Severity, Risk, and Probability'!$E$13:$E$17,0)),INDEX('Severity, Risk, and Probability'!$A$13:$A$17,MATCH(Q39,'Severity, Risk, and Probability'!$F$13:$F$17,0))),"")</f>
        <v/>
      </c>
      <c r="X39" s="80">
        <f t="array" ref="X39">IFERROR(INDEX('Severity, Risk, and Probability'!$A$20:$A$24,MATCH(R39,'Severity, Risk, and Probability'!$B$20:$B$24,0)),"")</f>
        <v>4</v>
      </c>
      <c r="Y39" s="81" t="e">
        <f t="shared" si="2"/>
        <v>#VALUE!</v>
      </c>
      <c r="Z39" s="82" t="e">
        <f t="shared" si="3"/>
        <v>#VALUE!</v>
      </c>
      <c r="AA39" s="86" t="s">
        <v>558</v>
      </c>
      <c r="AB39" s="88" t="str">
        <f t="array" aca="1" ref="AB39" ca="1">IFERROR(INDEX(SBS!$B$1:$B$530,MATCH(AA39,SBS!$A$1:$A$530,0)),"None")</f>
        <v>Neutral Beam Control Systems</v>
      </c>
      <c r="AC39" s="61"/>
      <c r="AD39" s="88" t="str">
        <f t="array" aca="1" ref="AD39" ca="1">IFERROR(INDEX(SBS!$B$1:$B$530,MATCH(AC39,SBS!$A$1:$A$530,0)),"None")</f>
        <v>None</v>
      </c>
      <c r="AE39" s="61"/>
      <c r="AF39" s="88" t="str">
        <f t="array" aca="1" ref="AF39" ca="1">IFERROR(INDEX(SBS!$B$1:$B$530,MATCH(AE39,SBS!$A$1:$A$530,0)),"None")</f>
        <v>None</v>
      </c>
      <c r="AG39" s="68" t="s">
        <v>681</v>
      </c>
      <c r="AH39" s="92" t="s">
        <v>84</v>
      </c>
      <c r="AI39" s="66" t="s">
        <v>148</v>
      </c>
      <c r="AJ39" s="68"/>
      <c r="AK39" s="61"/>
      <c r="AL39" s="61" t="s">
        <v>76</v>
      </c>
      <c r="AM39" s="61" t="s">
        <v>77</v>
      </c>
      <c r="AN39" s="61" t="s">
        <v>78</v>
      </c>
      <c r="AO39" s="88" t="str">
        <f t="array" ref="AO39">IFERROR(MAX(INDEX('Severity, Risk, and Probability'!$A$13:$A$17,MATCH(AJ39,'Severity, Risk, and Probability'!$B$13:$B$17,0)),INDEX('Severity, Risk, and Probability'!$A$13:$A$17,MATCH(AK39,'Severity, Risk, and Probability'!$C$13:$C$17,0)),INDEX('Severity, Risk, and Probability'!$A$13:$A$17,MATCH(AM39,'Severity, Risk, and Probability'!$E$13:$E$17,0)),INDEX('Severity, Risk, and Probability'!$A$13:$A$17,MATCH(AN39,'Severity, Risk, and Probability'!$F$13:$F$17,0))),"")</f>
        <v/>
      </c>
      <c r="AP39" s="98" t="e">
        <f t="shared" si="4"/>
        <v>#VALUE!</v>
      </c>
      <c r="AQ39" s="363"/>
      <c r="AR39" s="102" t="s">
        <v>84</v>
      </c>
      <c r="AS39" s="364"/>
      <c r="AT39" s="365"/>
      <c r="AU39" s="366"/>
      <c r="AV39" s="106" t="str">
        <f t="shared" si="5"/>
        <v>1.2.4</v>
      </c>
      <c r="AW39" s="107" t="str">
        <f t="shared" si="6"/>
        <v>1.2.4.2</v>
      </c>
      <c r="AX39" s="108" t="e">
        <f t="shared" ca="1" si="27"/>
        <v>#NAME?</v>
      </c>
      <c r="AY39" s="108" t="e">
        <f t="shared" ca="1" si="7"/>
        <v>#NAME?</v>
      </c>
      <c r="AZ39" s="108" t="e">
        <f t="shared" ca="1" si="28"/>
        <v>#NAME?</v>
      </c>
      <c r="BA39" s="108" t="b">
        <f t="shared" si="8"/>
        <v>1</v>
      </c>
      <c r="BB39" s="108" t="b">
        <f t="array" ref="BB39">IF(($S39=0.1),TRUE,IF(NOT(ISBLANK(INDEX(Categories!E$4:E$32,MATCH($S39,Categories!$D$4:$D$32,0)))),K39=INDEX(Categories!E$4:E$32,MATCH($S39,Categories!$D$4:$D$32,0)),TRUE))</f>
        <v>1</v>
      </c>
      <c r="BC39" s="108" t="b">
        <f t="array" ref="BC39">IF(($S39=0.1),TRUE,IF(NOT(ISBLANK(INDEX(Categories!F$4:F$32,MATCH($S39,Categories!$D$4:$D$32,0)))),L39=INDEX(Categories!F$4:F$32,MATCH($S39,Categories!$D$4:$D$32,0)),TRUE))</f>
        <v>1</v>
      </c>
      <c r="BD39" s="108" t="b">
        <f t="array" ref="BD39">IF(($S39=0.1),TRUE,IF(NOT(ISBLANK(INDEX(Categories!G$4:G$32,MATCH($S39,Categories!$D$4:$D$32,0)))),M39=INDEX(Categories!G$4:G$32,MATCH($S39,Categories!$D$4:$D$32,0)),TRUE))</f>
        <v>1</v>
      </c>
      <c r="BE39" s="108" t="b">
        <f t="array" ref="BE39">IF(($S39=0.1),TRUE,IF(NOT(ISBLANK(INDEX(Categories!H$4:H$32,MATCH($S39,Categories!$D$4:$D$32,0)))),N39=INDEX(Categories!H$4:H$32,MATCH($S39,Categories!$D$4:$D$32,0)),TRUE))</f>
        <v>1</v>
      </c>
      <c r="BF39" s="108" t="b">
        <f t="array" ref="BF39">IF(($S39=0.1),TRUE,IF(NOT(ISBLANK(INDEX(Categories!I$4:I$32,MATCH($S39,Categories!$D$4:$D$32,0)))),O39=INDEX(Categories!I$4:I$32,MATCH($S39,Categories!$D$4:$D$32,0)),TRUE))</f>
        <v>1</v>
      </c>
      <c r="BG39" s="108" t="b">
        <f t="array" ref="BG39">IF(($S39=0.1),TRUE,IF(NOT(ISBLANK(INDEX(Categories!J$4:J$32,MATCH($S39,Categories!$D$4:$D$32,0)))),P39=INDEX(Categories!J$4:J$32,MATCH($S39,Categories!$D$4:$D$32,0)),TRUE))</f>
        <v>1</v>
      </c>
      <c r="BH39" s="108" t="b">
        <f t="array" ref="BH39">IF(($S39=0.1),TRUE,IF(NOT(ISBLANK(INDEX(Categories!K$4:K$32,MATCH($S39,Categories!$D$4:$D$32,0)))),Q39=INDEX(Categories!K$4:K$32,MATCH($S39,Categories!$D$4:$D$32,0)),TRUE))</f>
        <v>1</v>
      </c>
      <c r="BI39" s="108" t="b">
        <f t="array" ref="BI39">IF(($S39=0.1),TRUE,IF(NOT(ISBLANK(INDEX(Categories!L$4:L$32,MATCH($S39,Categories!$D$4:$D$32,0)))),R39=INDEX(Categories!L$4:L$32,MATCH($S39,Categories!$D$4:$D$32,0)),TRUE))</f>
        <v>1</v>
      </c>
      <c r="BJ39" s="108" t="e">
        <f t="shared" ca="1" si="29"/>
        <v>#NAME?</v>
      </c>
      <c r="BK39" s="108" t="e">
        <f t="shared" ca="1" si="9"/>
        <v>#NAME?</v>
      </c>
      <c r="BL39" s="108" t="e">
        <f t="shared" ca="1" si="30"/>
        <v>#NAME?</v>
      </c>
    </row>
    <row r="40" spans="1:64" ht="36">
      <c r="A40" s="62">
        <f t="shared" si="1"/>
        <v>5</v>
      </c>
      <c r="B40" s="63">
        <f t="shared" si="10"/>
        <v>35</v>
      </c>
      <c r="C40" s="61" t="s">
        <v>638</v>
      </c>
      <c r="D40" s="64" t="str">
        <f t="array" aca="1" ref="D40" ca="1">IFERROR(INDEX(SBS!$B$1:$B$530,MATCH(C40,SBS!$A$1:$A$530,0)),"-")</f>
        <v>Beamlines</v>
      </c>
      <c r="E40" s="64" t="str">
        <f t="array" aca="1" ref="E40" ca="1">IFERROR(INDEX(SBS!$F$1:$F$530,MATCH(C40,SBS!$A$1:$A$530,0)),"-")</f>
        <v/>
      </c>
      <c r="F40" s="64" t="str">
        <f t="array" aca="1" ref="F40" ca="1">IFERROR(INDEX(SBS!$C$1:$C$530,MATCH(C40,SBS!$A$1:$A$530,0)),"-")</f>
        <v>Heating Systems</v>
      </c>
      <c r="G40" s="66" t="s">
        <v>683</v>
      </c>
      <c r="H40" s="68" t="s">
        <v>679</v>
      </c>
      <c r="I40" s="68" t="s">
        <v>684</v>
      </c>
      <c r="J40" s="70" t="s">
        <v>173</v>
      </c>
      <c r="K40" s="72"/>
      <c r="L40" s="68"/>
      <c r="M40" s="68"/>
      <c r="N40" s="61"/>
      <c r="O40" s="61" t="s">
        <v>76</v>
      </c>
      <c r="P40" s="61" t="s">
        <v>77</v>
      </c>
      <c r="Q40" s="61" t="s">
        <v>78</v>
      </c>
      <c r="R40" s="61"/>
      <c r="S40" s="61">
        <v>0.1</v>
      </c>
      <c r="T40" s="77" t="str">
        <f t="array" ref="T40">IFERROR(INDEX('Severity, Risk, and Probability'!$A$4:$A$8,MATCH(K40,'Severity, Risk, and Probability'!$B$4:$B$8,0)),"")</f>
        <v/>
      </c>
      <c r="U40" s="77" t="str">
        <f t="array" ref="U40">IFERROR(INDEX('Severity, Risk, and Probability'!$A$4:$A$8,MATCH(L40,'Severity, Risk, and Probability'!$B$4:$B$8,0)),"")</f>
        <v/>
      </c>
      <c r="V40" s="79">
        <v>0</v>
      </c>
      <c r="W40" s="77" t="str">
        <f t="array" ref="W40">IFERROR(MAX(INDEX('Severity, Risk, and Probability'!$A$13:$A$17,MATCH(M40,'Severity, Risk, and Probability'!$B$13:$B$17,0)),INDEX('Severity, Risk, and Probability'!$A$13:$A$17,MATCH(N40,'Severity, Risk, and Probability'!$C$13:$C$17,0)),INDEX('Severity, Risk, and Probability'!$A$13:$A$17,MATCH(O40,'Severity, Risk, and Probability'!$D$13:$D$17,0)),INDEX('Severity, Risk, and Probability'!$A$13:$A$17,MATCH(P40,'Severity, Risk, and Probability'!$E$13:$E$17,0)),INDEX('Severity, Risk, and Probability'!$A$13:$A$17,MATCH(Q40,'Severity, Risk, and Probability'!$F$13:$F$17,0))),"")</f>
        <v/>
      </c>
      <c r="X40" s="80" t="str">
        <f t="array" ref="X40">IFERROR(INDEX('Severity, Risk, and Probability'!$A$20:$A$24,MATCH(R40,'Severity, Risk, and Probability'!$B$20:$B$24,0)),"")</f>
        <v/>
      </c>
      <c r="Y40" s="81" t="e">
        <f t="shared" si="2"/>
        <v>#VALUE!</v>
      </c>
      <c r="Z40" s="82" t="e">
        <f t="shared" si="3"/>
        <v>#VALUE!</v>
      </c>
      <c r="AA40" s="86" t="s">
        <v>558</v>
      </c>
      <c r="AB40" s="88" t="str">
        <f t="array" aca="1" ref="AB40" ca="1">IFERROR(INDEX(SBS!$B$1:$B$530,MATCH(AA40,SBS!$A$1:$A$530,0)),"None")</f>
        <v>Neutral Beam Control Systems</v>
      </c>
      <c r="AC40" s="61"/>
      <c r="AD40" s="88" t="str">
        <f t="array" aca="1" ref="AD40" ca="1">IFERROR(INDEX(SBS!$B$1:$B$530,MATCH(AC40,SBS!$A$1:$A$530,0)),"None")</f>
        <v>None</v>
      </c>
      <c r="AE40" s="61"/>
      <c r="AF40" s="88" t="str">
        <f t="array" aca="1" ref="AF40" ca="1">IFERROR(INDEX(SBS!$B$1:$B$530,MATCH(AE40,SBS!$A$1:$A$530,0)),"None")</f>
        <v>None</v>
      </c>
      <c r="AG40" s="90"/>
      <c r="AH40" s="92" t="s">
        <v>84</v>
      </c>
      <c r="AI40" s="66" t="s">
        <v>148</v>
      </c>
      <c r="AJ40" s="68"/>
      <c r="AK40" s="61"/>
      <c r="AL40" s="61" t="s">
        <v>76</v>
      </c>
      <c r="AM40" s="61" t="s">
        <v>77</v>
      </c>
      <c r="AN40" s="61" t="s">
        <v>78</v>
      </c>
      <c r="AO40" s="88" t="str">
        <f t="array" ref="AO40">IFERROR(MAX(INDEX('Severity, Risk, and Probability'!$A$13:$A$17,MATCH(AJ40,'Severity, Risk, and Probability'!$B$13:$B$17,0)),INDEX('Severity, Risk, and Probability'!$A$13:$A$17,MATCH(AK40,'Severity, Risk, and Probability'!$C$13:$C$17,0)),INDEX('Severity, Risk, and Probability'!$A$13:$A$17,MATCH(AM40,'Severity, Risk, and Probability'!$E$13:$E$17,0)),INDEX('Severity, Risk, and Probability'!$A$13:$A$17,MATCH(AN40,'Severity, Risk, and Probability'!$F$13:$F$17,0))),"")</f>
        <v/>
      </c>
      <c r="AP40" s="98" t="e">
        <f t="shared" si="4"/>
        <v>#VALUE!</v>
      </c>
      <c r="AQ40" s="363"/>
      <c r="AR40" s="102" t="s">
        <v>84</v>
      </c>
      <c r="AS40" s="364"/>
      <c r="AT40" s="365"/>
      <c r="AU40" s="366"/>
      <c r="AV40" s="106" t="str">
        <f t="shared" si="5"/>
        <v>1.2.4</v>
      </c>
      <c r="AW40" s="107" t="str">
        <f t="shared" si="6"/>
        <v>1.2.4.2</v>
      </c>
      <c r="AX40" s="108" t="e">
        <f t="shared" ca="1" si="27"/>
        <v>#NAME?</v>
      </c>
      <c r="AY40" s="108" t="e">
        <f t="shared" ca="1" si="7"/>
        <v>#NAME?</v>
      </c>
      <c r="AZ40" s="108" t="e">
        <f t="shared" ca="1" si="28"/>
        <v>#NAME?</v>
      </c>
      <c r="BA40" s="108" t="b">
        <f t="shared" si="8"/>
        <v>1</v>
      </c>
      <c r="BB40" s="108" t="b">
        <f t="array" ref="BB40">IF(($S40=0.1),TRUE,IF(NOT(ISBLANK(INDEX(Categories!E$4:E$32,MATCH($S40,Categories!$D$4:$D$32,0)))),K40=INDEX(Categories!E$4:E$32,MATCH($S40,Categories!$D$4:$D$32,0)),TRUE))</f>
        <v>1</v>
      </c>
      <c r="BC40" s="108" t="b">
        <f t="array" ref="BC40">IF(($S40=0.1),TRUE,IF(NOT(ISBLANK(INDEX(Categories!F$4:F$32,MATCH($S40,Categories!$D$4:$D$32,0)))),L40=INDEX(Categories!F$4:F$32,MATCH($S40,Categories!$D$4:$D$32,0)),TRUE))</f>
        <v>1</v>
      </c>
      <c r="BD40" s="108" t="b">
        <f t="array" ref="BD40">IF(($S40=0.1),TRUE,IF(NOT(ISBLANK(INDEX(Categories!G$4:G$32,MATCH($S40,Categories!$D$4:$D$32,0)))),M40=INDEX(Categories!G$4:G$32,MATCH($S40,Categories!$D$4:$D$32,0)),TRUE))</f>
        <v>1</v>
      </c>
      <c r="BE40" s="108" t="b">
        <f t="array" ref="BE40">IF(($S40=0.1),TRUE,IF(NOT(ISBLANK(INDEX(Categories!H$4:H$32,MATCH($S40,Categories!$D$4:$D$32,0)))),N40=INDEX(Categories!H$4:H$32,MATCH($S40,Categories!$D$4:$D$32,0)),TRUE))</f>
        <v>1</v>
      </c>
      <c r="BF40" s="108" t="b">
        <f t="array" ref="BF40">IF(($S40=0.1),TRUE,IF(NOT(ISBLANK(INDEX(Categories!I$4:I$32,MATCH($S40,Categories!$D$4:$D$32,0)))),O40=INDEX(Categories!I$4:I$32,MATCH($S40,Categories!$D$4:$D$32,0)),TRUE))</f>
        <v>1</v>
      </c>
      <c r="BG40" s="108" t="b">
        <f t="array" ref="BG40">IF(($S40=0.1),TRUE,IF(NOT(ISBLANK(INDEX(Categories!J$4:J$32,MATCH($S40,Categories!$D$4:$D$32,0)))),P40=INDEX(Categories!J$4:J$32,MATCH($S40,Categories!$D$4:$D$32,0)),TRUE))</f>
        <v>1</v>
      </c>
      <c r="BH40" s="108" t="b">
        <f t="array" ref="BH40">IF(($S40=0.1),TRUE,IF(NOT(ISBLANK(INDEX(Categories!K$4:K$32,MATCH($S40,Categories!$D$4:$D$32,0)))),Q40=INDEX(Categories!K$4:K$32,MATCH($S40,Categories!$D$4:$D$32,0)),TRUE))</f>
        <v>1</v>
      </c>
      <c r="BI40" s="108" t="b">
        <f t="array" ref="BI40">IF(($S40=0.1),TRUE,IF(NOT(ISBLANK(INDEX(Categories!L$4:L$32,MATCH($S40,Categories!$D$4:$D$32,0)))),R40=INDEX(Categories!L$4:L$32,MATCH($S40,Categories!$D$4:$D$32,0)),TRUE))</f>
        <v>1</v>
      </c>
      <c r="BJ40" s="108" t="e">
        <f t="shared" ca="1" si="29"/>
        <v>#NAME?</v>
      </c>
      <c r="BK40" s="108" t="e">
        <f t="shared" ca="1" si="9"/>
        <v>#NAME?</v>
      </c>
      <c r="BL40" s="108" t="e">
        <f t="shared" ca="1" si="30"/>
        <v>#NAME?</v>
      </c>
    </row>
    <row r="41" spans="1:64" ht="35.25" customHeight="1">
      <c r="A41" s="62">
        <f t="shared" si="1"/>
        <v>5</v>
      </c>
      <c r="B41" s="63">
        <f t="shared" si="10"/>
        <v>36</v>
      </c>
      <c r="C41" s="61" t="s">
        <v>638</v>
      </c>
      <c r="D41" s="64" t="str">
        <f t="array" aca="1" ref="D41" ca="1">IFERROR(INDEX(SBS!$B$1:$B$530,MATCH(C41,SBS!$A$1:$A$530,0)),"-")</f>
        <v>Beamlines</v>
      </c>
      <c r="E41" s="64" t="str">
        <f t="array" aca="1" ref="E41" ca="1">IFERROR(INDEX(SBS!$F$1:$F$530,MATCH(C41,SBS!$A$1:$A$530,0)),"-")</f>
        <v/>
      </c>
      <c r="F41" s="64" t="str">
        <f t="array" aca="1" ref="F41" ca="1">IFERROR(INDEX(SBS!$C$1:$C$530,MATCH(C41,SBS!$A$1:$A$530,0)),"-")</f>
        <v>Heating Systems</v>
      </c>
      <c r="G41" s="138" t="s">
        <v>687</v>
      </c>
      <c r="H41" s="68" t="s">
        <v>688</v>
      </c>
      <c r="I41" s="68" t="s">
        <v>689</v>
      </c>
      <c r="J41" s="70" t="s">
        <v>554</v>
      </c>
      <c r="K41" s="72" t="s">
        <v>72</v>
      </c>
      <c r="L41" s="68" t="s">
        <v>127</v>
      </c>
      <c r="M41" s="68" t="s">
        <v>74</v>
      </c>
      <c r="N41" s="61" t="s">
        <v>75</v>
      </c>
      <c r="O41" s="61" t="s">
        <v>76</v>
      </c>
      <c r="P41" s="61" t="s">
        <v>77</v>
      </c>
      <c r="Q41" s="61" t="s">
        <v>78</v>
      </c>
      <c r="R41" s="61"/>
      <c r="S41" s="61">
        <v>0.1</v>
      </c>
      <c r="T41" s="77">
        <f t="array" ref="T41">IFERROR(INDEX('Severity, Risk, and Probability'!$A$4:$A$8,MATCH(K41,'Severity, Risk, and Probability'!$B$4:$B$8,0)),"")</f>
        <v>3</v>
      </c>
      <c r="U41" s="77">
        <f t="array" ref="U41">IFERROR(INDEX('Severity, Risk, and Probability'!$A$4:$A$8,MATCH(L41,'Severity, Risk, and Probability'!$B$4:$B$8,0)),"")</f>
        <v>1</v>
      </c>
      <c r="V41" s="79">
        <v>0</v>
      </c>
      <c r="W41" s="77">
        <f t="array" ref="W41">IFERROR(MAX(INDEX('Severity, Risk, and Probability'!$A$13:$A$17,MATCH(M41,'Severity, Risk, and Probability'!$B$13:$B$17,0)),INDEX('Severity, Risk, and Probability'!$A$13:$A$17,MATCH(N41,'Severity, Risk, and Probability'!$C$13:$C$17,0)),INDEX('Severity, Risk, and Probability'!$A$13:$A$17,MATCH(O41,'Severity, Risk, and Probability'!$D$13:$D$17,0)),INDEX('Severity, Risk, and Probability'!$A$13:$A$17,MATCH(P41,'Severity, Risk, and Probability'!$E$13:$E$17,0)),INDEX('Severity, Risk, and Probability'!$A$13:$A$17,MATCH(Q41,'Severity, Risk, and Probability'!$F$13:$F$17,0))),"")</f>
        <v>3</v>
      </c>
      <c r="X41" s="80" t="str">
        <f t="array" ref="X41">IFERROR(INDEX('Severity, Risk, and Probability'!$A$20:$A$24,MATCH(R41,'Severity, Risk, and Probability'!$B$20:$B$24,0)),"")</f>
        <v/>
      </c>
      <c r="Y41" s="81">
        <f t="shared" si="2"/>
        <v>9</v>
      </c>
      <c r="Z41" s="82" t="e">
        <f t="shared" si="3"/>
        <v>#VALUE!</v>
      </c>
      <c r="AA41" s="86" t="s">
        <v>558</v>
      </c>
      <c r="AB41" s="88" t="str">
        <f t="array" aca="1" ref="AB41" ca="1">IFERROR(INDEX(SBS!$B$1:$B$530,MATCH(AA41,SBS!$A$1:$A$530,0)),"None")</f>
        <v>Neutral Beam Control Systems</v>
      </c>
      <c r="AC41" s="61"/>
      <c r="AD41" s="88" t="str">
        <f t="array" aca="1" ref="AD41" ca="1">IFERROR(INDEX(SBS!$B$1:$B$530,MATCH(AC41,SBS!$A$1:$A$530,0)),"None")</f>
        <v>None</v>
      </c>
      <c r="AE41" s="61"/>
      <c r="AF41" s="88" t="str">
        <f t="array" aca="1" ref="AF41" ca="1">IFERROR(INDEX(SBS!$B$1:$B$530,MATCH(AE41,SBS!$A$1:$A$530,0)),"None")</f>
        <v>None</v>
      </c>
      <c r="AG41" s="68" t="s">
        <v>681</v>
      </c>
      <c r="AH41" s="92" t="s">
        <v>84</v>
      </c>
      <c r="AI41" s="66" t="s">
        <v>148</v>
      </c>
      <c r="AJ41" s="68"/>
      <c r="AK41" s="61"/>
      <c r="AL41" s="61" t="s">
        <v>76</v>
      </c>
      <c r="AM41" s="61" t="s">
        <v>77</v>
      </c>
      <c r="AN41" s="61" t="s">
        <v>78</v>
      </c>
      <c r="AO41" s="88" t="str">
        <f t="array" ref="AO41">IFERROR(MAX(INDEX('Severity, Risk, and Probability'!$A$13:$A$17,MATCH(AJ41,'Severity, Risk, and Probability'!$B$13:$B$17,0)),INDEX('Severity, Risk, and Probability'!$A$13:$A$17,MATCH(AK41,'Severity, Risk, and Probability'!$C$13:$C$17,0)),INDEX('Severity, Risk, and Probability'!$A$13:$A$17,MATCH(AM41,'Severity, Risk, and Probability'!$E$13:$E$17,0)),INDEX('Severity, Risk, and Probability'!$A$13:$A$17,MATCH(AN41,'Severity, Risk, and Probability'!$F$13:$F$17,0))),"")</f>
        <v/>
      </c>
      <c r="AP41" s="98" t="e">
        <f t="shared" si="4"/>
        <v>#VALUE!</v>
      </c>
      <c r="AQ41" s="363"/>
      <c r="AR41" s="102" t="s">
        <v>84</v>
      </c>
      <c r="AS41" s="364"/>
      <c r="AT41" s="365"/>
      <c r="AU41" s="366"/>
      <c r="AV41" s="106" t="str">
        <f t="shared" si="5"/>
        <v>1.2.4</v>
      </c>
      <c r="AW41" s="107" t="str">
        <f t="shared" si="6"/>
        <v>1.2.4.2</v>
      </c>
      <c r="AX41" s="108" t="e">
        <f t="shared" ca="1" si="27"/>
        <v>#NAME?</v>
      </c>
      <c r="AY41" s="108" t="e">
        <f t="shared" ca="1" si="7"/>
        <v>#NAME?</v>
      </c>
      <c r="AZ41" s="108" t="e">
        <f t="shared" ca="1" si="28"/>
        <v>#NAME?</v>
      </c>
      <c r="BA41" s="108" t="b">
        <f t="shared" si="8"/>
        <v>1</v>
      </c>
      <c r="BB41" s="108" t="b">
        <f t="array" ref="BB41">IF(($S41=0.1),TRUE,IF(NOT(ISBLANK(INDEX(Categories!E$4:E$32,MATCH($S41,Categories!$D$4:$D$32,0)))),K41=INDEX(Categories!E$4:E$32,MATCH($S41,Categories!$D$4:$D$32,0)),TRUE))</f>
        <v>1</v>
      </c>
      <c r="BC41" s="108" t="b">
        <f t="array" ref="BC41">IF(($S41=0.1),TRUE,IF(NOT(ISBLANK(INDEX(Categories!F$4:F$32,MATCH($S41,Categories!$D$4:$D$32,0)))),L41=INDEX(Categories!F$4:F$32,MATCH($S41,Categories!$D$4:$D$32,0)),TRUE))</f>
        <v>1</v>
      </c>
      <c r="BD41" s="108" t="b">
        <f t="array" ref="BD41">IF(($S41=0.1),TRUE,IF(NOT(ISBLANK(INDEX(Categories!G$4:G$32,MATCH($S41,Categories!$D$4:$D$32,0)))),M41=INDEX(Categories!G$4:G$32,MATCH($S41,Categories!$D$4:$D$32,0)),TRUE))</f>
        <v>1</v>
      </c>
      <c r="BE41" s="108" t="b">
        <f t="array" ref="BE41">IF(($S41=0.1),TRUE,IF(NOT(ISBLANK(INDEX(Categories!H$4:H$32,MATCH($S41,Categories!$D$4:$D$32,0)))),N41=INDEX(Categories!H$4:H$32,MATCH($S41,Categories!$D$4:$D$32,0)),TRUE))</f>
        <v>1</v>
      </c>
      <c r="BF41" s="108" t="b">
        <f t="array" ref="BF41">IF(($S41=0.1),TRUE,IF(NOT(ISBLANK(INDEX(Categories!I$4:I$32,MATCH($S41,Categories!$D$4:$D$32,0)))),O41=INDEX(Categories!I$4:I$32,MATCH($S41,Categories!$D$4:$D$32,0)),TRUE))</f>
        <v>1</v>
      </c>
      <c r="BG41" s="108" t="b">
        <f t="array" ref="BG41">IF(($S41=0.1),TRUE,IF(NOT(ISBLANK(INDEX(Categories!J$4:J$32,MATCH($S41,Categories!$D$4:$D$32,0)))),P41=INDEX(Categories!J$4:J$32,MATCH($S41,Categories!$D$4:$D$32,0)),TRUE))</f>
        <v>1</v>
      </c>
      <c r="BH41" s="108" t="b">
        <f t="array" ref="BH41">IF(($S41=0.1),TRUE,IF(NOT(ISBLANK(INDEX(Categories!K$4:K$32,MATCH($S41,Categories!$D$4:$D$32,0)))),Q41=INDEX(Categories!K$4:K$32,MATCH($S41,Categories!$D$4:$D$32,0)),TRUE))</f>
        <v>1</v>
      </c>
      <c r="BI41" s="108" t="b">
        <f t="array" ref="BI41">IF(($S41=0.1),TRUE,IF(NOT(ISBLANK(INDEX(Categories!L$4:L$32,MATCH($S41,Categories!$D$4:$D$32,0)))),R41=INDEX(Categories!L$4:L$32,MATCH($S41,Categories!$D$4:$D$32,0)),TRUE))</f>
        <v>1</v>
      </c>
      <c r="BJ41" s="108" t="e">
        <f t="shared" ca="1" si="29"/>
        <v>#NAME?</v>
      </c>
      <c r="BK41" s="108" t="e">
        <f t="shared" ca="1" si="9"/>
        <v>#NAME?</v>
      </c>
      <c r="BL41" s="108" t="e">
        <f t="shared" ca="1" si="30"/>
        <v>#NAME?</v>
      </c>
    </row>
    <row r="42" spans="1:64" ht="48">
      <c r="A42" s="62">
        <f t="shared" si="1"/>
        <v>5</v>
      </c>
      <c r="B42" s="63">
        <f t="shared" si="10"/>
        <v>37</v>
      </c>
      <c r="C42" s="61" t="s">
        <v>638</v>
      </c>
      <c r="D42" s="64" t="str">
        <f t="array" aca="1" ref="D42" ca="1">IFERROR(INDEX(SBS!$B$1:$B$530,MATCH(C42,SBS!$A$1:$A$530,0)),"-")</f>
        <v>Beamlines</v>
      </c>
      <c r="E42" s="64" t="str">
        <f t="array" aca="1" ref="E42" ca="1">IFERROR(INDEX(SBS!$F$1:$F$530,MATCH(C42,SBS!$A$1:$A$530,0)),"-")</f>
        <v/>
      </c>
      <c r="F42" s="64" t="str">
        <f t="array" aca="1" ref="F42" ca="1">IFERROR(INDEX(SBS!$C$1:$C$530,MATCH(C42,SBS!$A$1:$A$530,0)),"-")</f>
        <v>Heating Systems</v>
      </c>
      <c r="G42" s="66" t="s">
        <v>691</v>
      </c>
      <c r="H42" s="68" t="s">
        <v>692</v>
      </c>
      <c r="I42" s="68" t="s">
        <v>693</v>
      </c>
      <c r="J42" s="70" t="s">
        <v>554</v>
      </c>
      <c r="K42" s="72" t="s">
        <v>73</v>
      </c>
      <c r="L42" s="68" t="s">
        <v>73</v>
      </c>
      <c r="M42" s="68" t="s">
        <v>230</v>
      </c>
      <c r="N42" s="61" t="s">
        <v>75</v>
      </c>
      <c r="O42" s="61" t="s">
        <v>76</v>
      </c>
      <c r="P42" s="61" t="s">
        <v>77</v>
      </c>
      <c r="Q42" s="61" t="s">
        <v>78</v>
      </c>
      <c r="R42" s="61" t="s">
        <v>79</v>
      </c>
      <c r="S42" s="61">
        <v>0.1</v>
      </c>
      <c r="T42" s="77">
        <f t="array" ref="T42">IFERROR(INDEX('Severity, Risk, and Probability'!$A$4:$A$8,MATCH(K42,'Severity, Risk, and Probability'!$B$4:$B$8,0)),"")</f>
        <v>2</v>
      </c>
      <c r="U42" s="77">
        <f t="array" ref="U42">IFERROR(INDEX('Severity, Risk, and Probability'!$A$4:$A$8,MATCH(L42,'Severity, Risk, and Probability'!$B$4:$B$8,0)),"")</f>
        <v>2</v>
      </c>
      <c r="V42" s="79">
        <v>0</v>
      </c>
      <c r="W42" s="77">
        <f t="array" ref="W42">IFERROR(MAX(INDEX('Severity, Risk, and Probability'!$A$13:$A$17,MATCH(M42,'Severity, Risk, and Probability'!$B$13:$B$17,0)),INDEX('Severity, Risk, and Probability'!$A$13:$A$17,MATCH(N42,'Severity, Risk, and Probability'!$C$13:$C$17,0)),INDEX('Severity, Risk, and Probability'!$A$13:$A$17,MATCH(O42,'Severity, Risk, and Probability'!$D$13:$D$17,0)),INDEX('Severity, Risk, and Probability'!$A$13:$A$17,MATCH(P42,'Severity, Risk, and Probability'!$E$13:$E$17,0)),INDEX('Severity, Risk, and Probability'!$A$13:$A$17,MATCH(Q42,'Severity, Risk, and Probability'!$F$13:$F$17,0))),"")</f>
        <v>3</v>
      </c>
      <c r="X42" s="80">
        <f t="array" ref="X42">IFERROR(INDEX('Severity, Risk, and Probability'!$A$20:$A$24,MATCH(R42,'Severity, Risk, and Probability'!$B$20:$B$24,0)),"")</f>
        <v>5</v>
      </c>
      <c r="Y42" s="81">
        <f t="shared" si="2"/>
        <v>6</v>
      </c>
      <c r="Z42" s="82">
        <f t="shared" si="3"/>
        <v>30</v>
      </c>
      <c r="AA42" s="86" t="s">
        <v>558</v>
      </c>
      <c r="AB42" s="88" t="str">
        <f t="array" aca="1" ref="AB42" ca="1">IFERROR(INDEX(SBS!$B$1:$B$530,MATCH(AA42,SBS!$A$1:$A$530,0)),"None")</f>
        <v>Neutral Beam Control Systems</v>
      </c>
      <c r="AC42" s="61"/>
      <c r="AD42" s="88" t="str">
        <f t="array" aca="1" ref="AD42" ca="1">IFERROR(INDEX(SBS!$B$1:$B$530,MATCH(AC42,SBS!$A$1:$A$530,0)),"None")</f>
        <v>None</v>
      </c>
      <c r="AE42" s="61"/>
      <c r="AF42" s="88" t="str">
        <f t="array" aca="1" ref="AF42" ca="1">IFERROR(INDEX(SBS!$B$1:$B$530,MATCH(AE42,SBS!$A$1:$A$530,0)),"None")</f>
        <v>None</v>
      </c>
      <c r="AG42" s="68" t="s">
        <v>697</v>
      </c>
      <c r="AH42" s="92" t="s">
        <v>84</v>
      </c>
      <c r="AI42" s="66" t="s">
        <v>148</v>
      </c>
      <c r="AJ42" s="68"/>
      <c r="AK42" s="61"/>
      <c r="AL42" s="61" t="s">
        <v>76</v>
      </c>
      <c r="AM42" s="61" t="s">
        <v>77</v>
      </c>
      <c r="AN42" s="61" t="s">
        <v>78</v>
      </c>
      <c r="AO42" s="88" t="str">
        <f t="array" ref="AO42">IFERROR(MAX(INDEX('Severity, Risk, and Probability'!$A$13:$A$17,MATCH(AJ42,'Severity, Risk, and Probability'!$B$13:$B$17,0)),INDEX('Severity, Risk, and Probability'!$A$13:$A$17,MATCH(AK42,'Severity, Risk, and Probability'!$C$13:$C$17,0)),INDEX('Severity, Risk, and Probability'!$A$13:$A$17,MATCH(AM42,'Severity, Risk, and Probability'!$E$13:$E$17,0)),INDEX('Severity, Risk, and Probability'!$A$13:$A$17,MATCH(AN42,'Severity, Risk, and Probability'!$F$13:$F$17,0))),"")</f>
        <v/>
      </c>
      <c r="AP42" s="98" t="e">
        <f t="shared" si="4"/>
        <v>#VALUE!</v>
      </c>
      <c r="AQ42" s="363"/>
      <c r="AR42" s="102" t="s">
        <v>84</v>
      </c>
      <c r="AS42" s="364"/>
      <c r="AT42" s="365"/>
      <c r="AU42" s="366"/>
      <c r="AV42" s="106" t="str">
        <f t="shared" si="5"/>
        <v>1.2.4</v>
      </c>
      <c r="AW42" s="107" t="str">
        <f t="shared" si="6"/>
        <v>1.2.4.2</v>
      </c>
      <c r="AX42" s="108" t="e">
        <f t="shared" ca="1" si="27"/>
        <v>#NAME?</v>
      </c>
      <c r="AY42" s="108" t="e">
        <f t="shared" ca="1" si="7"/>
        <v>#NAME?</v>
      </c>
      <c r="AZ42" s="108" t="e">
        <f t="shared" ca="1" si="28"/>
        <v>#NAME?</v>
      </c>
      <c r="BA42" s="108" t="b">
        <f t="shared" si="8"/>
        <v>1</v>
      </c>
      <c r="BB42" s="108" t="b">
        <f t="array" ref="BB42">IF(($S42=0.1),TRUE,IF(NOT(ISBLANK(INDEX(Categories!E$4:E$32,MATCH($S42,Categories!$D$4:$D$32,0)))),K42=INDEX(Categories!E$4:E$32,MATCH($S42,Categories!$D$4:$D$32,0)),TRUE))</f>
        <v>1</v>
      </c>
      <c r="BC42" s="108" t="b">
        <f t="array" ref="BC42">IF(($S42=0.1),TRUE,IF(NOT(ISBLANK(INDEX(Categories!F$4:F$32,MATCH($S42,Categories!$D$4:$D$32,0)))),L42=INDEX(Categories!F$4:F$32,MATCH($S42,Categories!$D$4:$D$32,0)),TRUE))</f>
        <v>1</v>
      </c>
      <c r="BD42" s="108" t="b">
        <f t="array" ref="BD42">IF(($S42=0.1),TRUE,IF(NOT(ISBLANK(INDEX(Categories!G$4:G$32,MATCH($S42,Categories!$D$4:$D$32,0)))),M42=INDEX(Categories!G$4:G$32,MATCH($S42,Categories!$D$4:$D$32,0)),TRUE))</f>
        <v>1</v>
      </c>
      <c r="BE42" s="108" t="b">
        <f t="array" ref="BE42">IF(($S42=0.1),TRUE,IF(NOT(ISBLANK(INDEX(Categories!H$4:H$32,MATCH($S42,Categories!$D$4:$D$32,0)))),N42=INDEX(Categories!H$4:H$32,MATCH($S42,Categories!$D$4:$D$32,0)),TRUE))</f>
        <v>1</v>
      </c>
      <c r="BF42" s="108" t="b">
        <f t="array" ref="BF42">IF(($S42=0.1),TRUE,IF(NOT(ISBLANK(INDEX(Categories!I$4:I$32,MATCH($S42,Categories!$D$4:$D$32,0)))),O42=INDEX(Categories!I$4:I$32,MATCH($S42,Categories!$D$4:$D$32,0)),TRUE))</f>
        <v>1</v>
      </c>
      <c r="BG42" s="108" t="b">
        <f t="array" ref="BG42">IF(($S42=0.1),TRUE,IF(NOT(ISBLANK(INDEX(Categories!J$4:J$32,MATCH($S42,Categories!$D$4:$D$32,0)))),P42=INDEX(Categories!J$4:J$32,MATCH($S42,Categories!$D$4:$D$32,0)),TRUE))</f>
        <v>1</v>
      </c>
      <c r="BH42" s="108" t="b">
        <f t="array" ref="BH42">IF(($S42=0.1),TRUE,IF(NOT(ISBLANK(INDEX(Categories!K$4:K$32,MATCH($S42,Categories!$D$4:$D$32,0)))),Q42=INDEX(Categories!K$4:K$32,MATCH($S42,Categories!$D$4:$D$32,0)),TRUE))</f>
        <v>1</v>
      </c>
      <c r="BI42" s="108" t="b">
        <f t="array" ref="BI42">IF(($S42=0.1),TRUE,IF(NOT(ISBLANK(INDEX(Categories!L$4:L$32,MATCH($S42,Categories!$D$4:$D$32,0)))),R42=INDEX(Categories!L$4:L$32,MATCH($S42,Categories!$D$4:$D$32,0)),TRUE))</f>
        <v>1</v>
      </c>
      <c r="BJ42" s="108" t="e">
        <f t="shared" ca="1" si="29"/>
        <v>#NAME?</v>
      </c>
      <c r="BK42" s="108" t="e">
        <f t="shared" ca="1" si="9"/>
        <v>#NAME?</v>
      </c>
      <c r="BL42" s="108" t="e">
        <f t="shared" ca="1" si="30"/>
        <v>#NAME?</v>
      </c>
    </row>
    <row r="43" spans="1:64" ht="48">
      <c r="A43" s="62">
        <f t="shared" si="1"/>
        <v>5</v>
      </c>
      <c r="B43" s="63">
        <f t="shared" si="10"/>
        <v>38</v>
      </c>
      <c r="C43" s="61" t="s">
        <v>638</v>
      </c>
      <c r="D43" s="64" t="str">
        <f t="array" aca="1" ref="D43" ca="1">IFERROR(INDEX(SBS!$B$1:$B$530,MATCH(C43,SBS!$A$1:$A$530,0)),"-")</f>
        <v>Beamlines</v>
      </c>
      <c r="E43" s="64" t="str">
        <f t="array" aca="1" ref="E43" ca="1">IFERROR(INDEX(SBS!$F$1:$F$530,MATCH(C43,SBS!$A$1:$A$530,0)),"-")</f>
        <v/>
      </c>
      <c r="F43" s="64" t="str">
        <f t="array" aca="1" ref="F43" ca="1">IFERROR(INDEX(SBS!$C$1:$C$530,MATCH(C43,SBS!$A$1:$A$530,0)),"-")</f>
        <v>Heating Systems</v>
      </c>
      <c r="G43" s="66" t="str">
        <f>G42</f>
        <v>Overheating of beamline internal component (bending magnet scrapers, calorimeter scrapers, etc)</v>
      </c>
      <c r="H43" s="68" t="s">
        <v>698</v>
      </c>
      <c r="I43" s="68" t="s">
        <v>693</v>
      </c>
      <c r="J43" s="70" t="s">
        <v>554</v>
      </c>
      <c r="K43" s="72" t="s">
        <v>72</v>
      </c>
      <c r="L43" s="68" t="s">
        <v>73</v>
      </c>
      <c r="M43" s="68" t="str">
        <f t="shared" ref="M43:Q43" si="31">M42</f>
        <v>1 week &lt;= D &lt; 1 month</v>
      </c>
      <c r="N43" s="61" t="str">
        <f t="shared" si="31"/>
        <v>$100K &lt;= C &lt; $5M</v>
      </c>
      <c r="O43" s="61" t="str">
        <f t="shared" si="31"/>
        <v>no safety impact of any form</v>
      </c>
      <c r="P43" s="61" t="str">
        <f t="shared" si="31"/>
        <v>No radiological impact of any form</v>
      </c>
      <c r="Q43" s="61" t="str">
        <f t="shared" si="31"/>
        <v>no environmental impact of any form</v>
      </c>
      <c r="R43" s="61" t="s">
        <v>79</v>
      </c>
      <c r="S43" s="61">
        <v>0.1</v>
      </c>
      <c r="T43" s="77">
        <f t="array" ref="T43">IFERROR(INDEX('Severity, Risk, and Probability'!$A$4:$A$8,MATCH(K43,'Severity, Risk, and Probability'!$B$4:$B$8,0)),"")</f>
        <v>3</v>
      </c>
      <c r="U43" s="77">
        <f t="array" ref="U43">IFERROR(INDEX('Severity, Risk, and Probability'!$A$4:$A$8,MATCH(L43,'Severity, Risk, and Probability'!$B$4:$B$8,0)),"")</f>
        <v>2</v>
      </c>
      <c r="V43" s="79">
        <v>0</v>
      </c>
      <c r="W43" s="77">
        <f t="array" ref="W43">IFERROR(MAX(INDEX('Severity, Risk, and Probability'!$A$13:$A$17,MATCH(M43,'Severity, Risk, and Probability'!$B$13:$B$17,0)),INDEX('Severity, Risk, and Probability'!$A$13:$A$17,MATCH(N43,'Severity, Risk, and Probability'!$C$13:$C$17,0)),INDEX('Severity, Risk, and Probability'!$A$13:$A$17,MATCH(O43,'Severity, Risk, and Probability'!$D$13:$D$17,0)),INDEX('Severity, Risk, and Probability'!$A$13:$A$17,MATCH(P43,'Severity, Risk, and Probability'!$E$13:$E$17,0)),INDEX('Severity, Risk, and Probability'!$A$13:$A$17,MATCH(Q43,'Severity, Risk, and Probability'!$F$13:$F$17,0))),"")</f>
        <v>3</v>
      </c>
      <c r="X43" s="80">
        <f t="array" ref="X43">IFERROR(INDEX('Severity, Risk, and Probability'!$A$20:$A$24,MATCH(R43,'Severity, Risk, and Probability'!$B$20:$B$24,0)),"")</f>
        <v>5</v>
      </c>
      <c r="Y43" s="81">
        <f t="shared" si="2"/>
        <v>9</v>
      </c>
      <c r="Z43" s="82">
        <f t="shared" si="3"/>
        <v>45</v>
      </c>
      <c r="AA43" s="86" t="s">
        <v>558</v>
      </c>
      <c r="AB43" s="88" t="str">
        <f t="array" aca="1" ref="AB43" ca="1">IFERROR(INDEX(SBS!$B$1:$B$530,MATCH(AA43,SBS!$A$1:$A$530,0)),"None")</f>
        <v>Neutral Beam Control Systems</v>
      </c>
      <c r="AC43" s="61"/>
      <c r="AD43" s="88" t="str">
        <f t="array" aca="1" ref="AD43" ca="1">IFERROR(INDEX(SBS!$B$1:$B$530,MATCH(AC43,SBS!$A$1:$A$530,0)),"None")</f>
        <v>None</v>
      </c>
      <c r="AE43" s="61"/>
      <c r="AF43" s="88" t="str">
        <f t="array" aca="1" ref="AF43" ca="1">IFERROR(INDEX(SBS!$B$1:$B$530,MATCH(AE43,SBS!$A$1:$A$530,0)),"None")</f>
        <v>None</v>
      </c>
      <c r="AG43" s="68" t="s">
        <v>697</v>
      </c>
      <c r="AH43" s="92" t="s">
        <v>84</v>
      </c>
      <c r="AI43" s="66" t="s">
        <v>148</v>
      </c>
      <c r="AJ43" s="68"/>
      <c r="AK43" s="61"/>
      <c r="AL43" s="61" t="s">
        <v>76</v>
      </c>
      <c r="AM43" s="61" t="s">
        <v>77</v>
      </c>
      <c r="AN43" s="61" t="s">
        <v>78</v>
      </c>
      <c r="AO43" s="88" t="str">
        <f t="array" ref="AO43">IFERROR(MAX(INDEX('Severity, Risk, and Probability'!$A$13:$A$17,MATCH(AJ43,'Severity, Risk, and Probability'!$B$13:$B$17,0)),INDEX('Severity, Risk, and Probability'!$A$13:$A$17,MATCH(AK43,'Severity, Risk, and Probability'!$C$13:$C$17,0)),INDEX('Severity, Risk, and Probability'!$A$13:$A$17,MATCH(AM43,'Severity, Risk, and Probability'!$E$13:$E$17,0)),INDEX('Severity, Risk, and Probability'!$A$13:$A$17,MATCH(AN43,'Severity, Risk, and Probability'!$F$13:$F$17,0))),"")</f>
        <v/>
      </c>
      <c r="AP43" s="98" t="e">
        <f t="shared" si="4"/>
        <v>#VALUE!</v>
      </c>
      <c r="AQ43" s="363"/>
      <c r="AR43" s="102"/>
      <c r="AS43" s="364"/>
      <c r="AT43" s="377" t="s">
        <v>700</v>
      </c>
      <c r="AU43" s="366"/>
      <c r="AV43" s="106" t="str">
        <f t="shared" si="5"/>
        <v>1.2.4</v>
      </c>
      <c r="AW43" s="107" t="str">
        <f t="shared" si="6"/>
        <v>1.2.4.2</v>
      </c>
      <c r="AX43" s="108" t="e">
        <f t="shared" ca="1" si="27"/>
        <v>#NAME?</v>
      </c>
      <c r="AY43" s="108" t="e">
        <f t="shared" ca="1" si="7"/>
        <v>#NAME?</v>
      </c>
      <c r="AZ43" s="108" t="e">
        <f t="shared" ca="1" si="28"/>
        <v>#NAME?</v>
      </c>
      <c r="BA43" s="108" t="b">
        <f t="shared" si="8"/>
        <v>1</v>
      </c>
      <c r="BB43" s="108" t="b">
        <f t="array" ref="BB43">IF(($S43=0.1),TRUE,IF(NOT(ISBLANK(INDEX(Categories!E$4:E$32,MATCH($S43,Categories!$D$4:$D$32,0)))),K43=INDEX(Categories!E$4:E$32,MATCH($S43,Categories!$D$4:$D$32,0)),TRUE))</f>
        <v>1</v>
      </c>
      <c r="BC43" s="108" t="b">
        <f t="array" ref="BC43">IF(($S43=0.1),TRUE,IF(NOT(ISBLANK(INDEX(Categories!F$4:F$32,MATCH($S43,Categories!$D$4:$D$32,0)))),L43=INDEX(Categories!F$4:F$32,MATCH($S43,Categories!$D$4:$D$32,0)),TRUE))</f>
        <v>1</v>
      </c>
      <c r="BD43" s="108" t="b">
        <f t="array" ref="BD43">IF(($S43=0.1),TRUE,IF(NOT(ISBLANK(INDEX(Categories!G$4:G$32,MATCH($S43,Categories!$D$4:$D$32,0)))),M43=INDEX(Categories!G$4:G$32,MATCH($S43,Categories!$D$4:$D$32,0)),TRUE))</f>
        <v>1</v>
      </c>
      <c r="BE43" s="108" t="b">
        <f t="array" ref="BE43">IF(($S43=0.1),TRUE,IF(NOT(ISBLANK(INDEX(Categories!H$4:H$32,MATCH($S43,Categories!$D$4:$D$32,0)))),N43=INDEX(Categories!H$4:H$32,MATCH($S43,Categories!$D$4:$D$32,0)),TRUE))</f>
        <v>1</v>
      </c>
      <c r="BF43" s="108" t="b">
        <f t="array" ref="BF43">IF(($S43=0.1),TRUE,IF(NOT(ISBLANK(INDEX(Categories!I$4:I$32,MATCH($S43,Categories!$D$4:$D$32,0)))),O43=INDEX(Categories!I$4:I$32,MATCH($S43,Categories!$D$4:$D$32,0)),TRUE))</f>
        <v>1</v>
      </c>
      <c r="BG43" s="108" t="b">
        <f t="array" ref="BG43">IF(($S43=0.1),TRUE,IF(NOT(ISBLANK(INDEX(Categories!J$4:J$32,MATCH($S43,Categories!$D$4:$D$32,0)))),P43=INDEX(Categories!J$4:J$32,MATCH($S43,Categories!$D$4:$D$32,0)),TRUE))</f>
        <v>1</v>
      </c>
      <c r="BH43" s="108" t="b">
        <f t="array" ref="BH43">IF(($S43=0.1),TRUE,IF(NOT(ISBLANK(INDEX(Categories!K$4:K$32,MATCH($S43,Categories!$D$4:$D$32,0)))),Q43=INDEX(Categories!K$4:K$32,MATCH($S43,Categories!$D$4:$D$32,0)),TRUE))</f>
        <v>1</v>
      </c>
      <c r="BI43" s="108" t="b">
        <f t="array" ref="BI43">IF(($S43=0.1),TRUE,IF(NOT(ISBLANK(INDEX(Categories!L$4:L$32,MATCH($S43,Categories!$D$4:$D$32,0)))),R43=INDEX(Categories!L$4:L$32,MATCH($S43,Categories!$D$4:$D$32,0)),TRUE))</f>
        <v>1</v>
      </c>
      <c r="BJ43" s="108" t="e">
        <f t="shared" ca="1" si="29"/>
        <v>#NAME?</v>
      </c>
      <c r="BK43" s="108" t="e">
        <f t="shared" ca="1" si="9"/>
        <v>#NAME?</v>
      </c>
      <c r="BL43" s="108" t="e">
        <f t="shared" ca="1" si="30"/>
        <v>#NAME?</v>
      </c>
    </row>
    <row r="44" spans="1:64" ht="60">
      <c r="A44" s="62">
        <f t="shared" si="1"/>
        <v>5</v>
      </c>
      <c r="B44" s="63">
        <f t="shared" si="10"/>
        <v>39</v>
      </c>
      <c r="C44" s="61" t="s">
        <v>638</v>
      </c>
      <c r="D44" s="64" t="str">
        <f t="array" aca="1" ref="D44" ca="1">IFERROR(INDEX(SBS!$B$1:$B$530,MATCH(C44,SBS!$A$1:$A$530,0)),"-")</f>
        <v>Beamlines</v>
      </c>
      <c r="E44" s="64" t="str">
        <f t="array" aca="1" ref="E44" ca="1">IFERROR(INDEX(SBS!$F$1:$F$530,MATCH(C44,SBS!$A$1:$A$530,0)),"-")</f>
        <v/>
      </c>
      <c r="F44" s="64" t="str">
        <f t="array" aca="1" ref="F44" ca="1">IFERROR(INDEX(SBS!$C$1:$C$530,MATCH(C44,SBS!$A$1:$A$530,0)),"-")</f>
        <v>Heating Systems</v>
      </c>
      <c r="G44" s="263" t="str">
        <f t="shared" ref="G44:G45" si="32">G42</f>
        <v>Overheating of beamline internal component (bending magnet scrapers, calorimeter scrapers, etc)</v>
      </c>
      <c r="H44" s="61" t="s">
        <v>701</v>
      </c>
      <c r="I44" s="68" t="s">
        <v>693</v>
      </c>
      <c r="J44" s="70" t="s">
        <v>554</v>
      </c>
      <c r="K44" s="72" t="s">
        <v>72</v>
      </c>
      <c r="L44" s="68" t="s">
        <v>73</v>
      </c>
      <c r="M44" s="68" t="str">
        <f t="shared" ref="M44:N44" si="33">M43</f>
        <v>1 week &lt;= D &lt; 1 month</v>
      </c>
      <c r="N44" s="61" t="str">
        <f t="shared" si="33"/>
        <v>$100K &lt;= C &lt; $5M</v>
      </c>
      <c r="O44" s="61" t="s">
        <v>76</v>
      </c>
      <c r="P44" s="61" t="s">
        <v>77</v>
      </c>
      <c r="Q44" s="61" t="s">
        <v>78</v>
      </c>
      <c r="R44" s="61" t="s">
        <v>410</v>
      </c>
      <c r="S44" s="61">
        <v>0.1</v>
      </c>
      <c r="T44" s="77">
        <f t="array" ref="T44">IFERROR(INDEX('Severity, Risk, and Probability'!$A$4:$A$8,MATCH(K44,'Severity, Risk, and Probability'!$B$4:$B$8,0)),"")</f>
        <v>3</v>
      </c>
      <c r="U44" s="77">
        <f t="array" ref="U44">IFERROR(INDEX('Severity, Risk, and Probability'!$A$4:$A$8,MATCH(L44,'Severity, Risk, and Probability'!$B$4:$B$8,0)),"")</f>
        <v>2</v>
      </c>
      <c r="V44" s="79">
        <v>0</v>
      </c>
      <c r="W44" s="77">
        <f t="array" ref="W44">IFERROR(MAX(INDEX('Severity, Risk, and Probability'!$A$13:$A$17,MATCH(M44,'Severity, Risk, and Probability'!$B$13:$B$17,0)),INDEX('Severity, Risk, and Probability'!$A$13:$A$17,MATCH(N44,'Severity, Risk, and Probability'!$C$13:$C$17,0)),INDEX('Severity, Risk, and Probability'!$A$13:$A$17,MATCH(O44,'Severity, Risk, and Probability'!$D$13:$D$17,0)),INDEX('Severity, Risk, and Probability'!$A$13:$A$17,MATCH(P44,'Severity, Risk, and Probability'!$E$13:$E$17,0)),INDEX('Severity, Risk, and Probability'!$A$13:$A$17,MATCH(Q44,'Severity, Risk, and Probability'!$F$13:$F$17,0))),"")</f>
        <v>3</v>
      </c>
      <c r="X44" s="80">
        <f t="array" ref="X44">IFERROR(INDEX('Severity, Risk, and Probability'!$A$20:$A$24,MATCH(R44,'Severity, Risk, and Probability'!$B$20:$B$24,0)),"")</f>
        <v>2</v>
      </c>
      <c r="Y44" s="81">
        <f t="shared" si="2"/>
        <v>9</v>
      </c>
      <c r="Z44" s="82">
        <f t="shared" si="3"/>
        <v>18</v>
      </c>
      <c r="AA44" s="86" t="s">
        <v>558</v>
      </c>
      <c r="AB44" s="88" t="str">
        <f t="array" aca="1" ref="AB44" ca="1">IFERROR(INDEX(SBS!$B$1:$B$530,MATCH(AA44,SBS!$A$1:$A$530,0)),"None")</f>
        <v>Neutral Beam Control Systems</v>
      </c>
      <c r="AC44" s="61"/>
      <c r="AD44" s="88" t="str">
        <f t="array" aca="1" ref="AD44" ca="1">IFERROR(INDEX(SBS!$B$1:$B$530,MATCH(AC44,SBS!$A$1:$A$530,0)),"None")</f>
        <v>None</v>
      </c>
      <c r="AE44" s="61"/>
      <c r="AF44" s="88" t="str">
        <f t="array" aca="1" ref="AF44" ca="1">IFERROR(INDEX(SBS!$B$1:$B$530,MATCH(AE44,SBS!$A$1:$A$530,0)),"None")</f>
        <v>None</v>
      </c>
      <c r="AG44" s="68" t="s">
        <v>705</v>
      </c>
      <c r="AH44" s="92" t="s">
        <v>84</v>
      </c>
      <c r="AI44" s="66" t="s">
        <v>148</v>
      </c>
      <c r="AJ44" s="68"/>
      <c r="AK44" s="61"/>
      <c r="AL44" s="61" t="s">
        <v>76</v>
      </c>
      <c r="AM44" s="61" t="s">
        <v>77</v>
      </c>
      <c r="AN44" s="61" t="s">
        <v>78</v>
      </c>
      <c r="AO44" s="88" t="str">
        <f t="array" ref="AO44">IFERROR(MAX(INDEX('Severity, Risk, and Probability'!$A$13:$A$17,MATCH(AJ44,'Severity, Risk, and Probability'!$B$13:$B$17,0)),INDEX('Severity, Risk, and Probability'!$A$13:$A$17,MATCH(AK44,'Severity, Risk, and Probability'!$C$13:$C$17,0)),INDEX('Severity, Risk, and Probability'!$A$13:$A$17,MATCH(AM44,'Severity, Risk, and Probability'!$E$13:$E$17,0)),INDEX('Severity, Risk, and Probability'!$A$13:$A$17,MATCH(AN44,'Severity, Risk, and Probability'!$F$13:$F$17,0))),"")</f>
        <v/>
      </c>
      <c r="AP44" s="98" t="e">
        <f t="shared" si="4"/>
        <v>#VALUE!</v>
      </c>
      <c r="AQ44" s="363"/>
      <c r="AR44" s="102"/>
      <c r="AS44" s="364"/>
      <c r="AT44" s="377"/>
      <c r="AU44" s="366"/>
      <c r="AV44" s="106" t="str">
        <f t="shared" si="5"/>
        <v>1.2.4</v>
      </c>
      <c r="AW44" s="107" t="str">
        <f t="shared" si="6"/>
        <v>1.2.4.2</v>
      </c>
      <c r="AX44" s="108" t="e">
        <f t="shared" ca="1" si="27"/>
        <v>#NAME?</v>
      </c>
      <c r="AY44" s="108" t="e">
        <f t="shared" ca="1" si="7"/>
        <v>#NAME?</v>
      </c>
      <c r="AZ44" s="108" t="e">
        <f t="shared" ca="1" si="28"/>
        <v>#NAME?</v>
      </c>
      <c r="BA44" s="108" t="b">
        <f t="shared" si="8"/>
        <v>1</v>
      </c>
      <c r="BB44" s="108" t="b">
        <f t="array" ref="BB44">IF(($S44=0.1),TRUE,IF(NOT(ISBLANK(INDEX(Categories!E$4:E$32,MATCH($S44,Categories!$D$4:$D$32,0)))),K44=INDEX(Categories!E$4:E$32,MATCH($S44,Categories!$D$4:$D$32,0)),TRUE))</f>
        <v>1</v>
      </c>
      <c r="BC44" s="108" t="b">
        <f t="array" ref="BC44">IF(($S44=0.1),TRUE,IF(NOT(ISBLANK(INDEX(Categories!F$4:F$32,MATCH($S44,Categories!$D$4:$D$32,0)))),L44=INDEX(Categories!F$4:F$32,MATCH($S44,Categories!$D$4:$D$32,0)),TRUE))</f>
        <v>1</v>
      </c>
      <c r="BD44" s="108" t="b">
        <f t="array" ref="BD44">IF(($S44=0.1),TRUE,IF(NOT(ISBLANK(INDEX(Categories!G$4:G$32,MATCH($S44,Categories!$D$4:$D$32,0)))),M44=INDEX(Categories!G$4:G$32,MATCH($S44,Categories!$D$4:$D$32,0)),TRUE))</f>
        <v>1</v>
      </c>
      <c r="BE44" s="108" t="b">
        <f t="array" ref="BE44">IF(($S44=0.1),TRUE,IF(NOT(ISBLANK(INDEX(Categories!H$4:H$32,MATCH($S44,Categories!$D$4:$D$32,0)))),N44=INDEX(Categories!H$4:H$32,MATCH($S44,Categories!$D$4:$D$32,0)),TRUE))</f>
        <v>1</v>
      </c>
      <c r="BF44" s="108" t="b">
        <f t="array" ref="BF44">IF(($S44=0.1),TRUE,IF(NOT(ISBLANK(INDEX(Categories!I$4:I$32,MATCH($S44,Categories!$D$4:$D$32,0)))),O44=INDEX(Categories!I$4:I$32,MATCH($S44,Categories!$D$4:$D$32,0)),TRUE))</f>
        <v>1</v>
      </c>
      <c r="BG44" s="108" t="b">
        <f t="array" ref="BG44">IF(($S44=0.1),TRUE,IF(NOT(ISBLANK(INDEX(Categories!J$4:J$32,MATCH($S44,Categories!$D$4:$D$32,0)))),P44=INDEX(Categories!J$4:J$32,MATCH($S44,Categories!$D$4:$D$32,0)),TRUE))</f>
        <v>1</v>
      </c>
      <c r="BH44" s="108" t="b">
        <f t="array" ref="BH44">IF(($S44=0.1),TRUE,IF(NOT(ISBLANK(INDEX(Categories!K$4:K$32,MATCH($S44,Categories!$D$4:$D$32,0)))),Q44=INDEX(Categories!K$4:K$32,MATCH($S44,Categories!$D$4:$D$32,0)),TRUE))</f>
        <v>1</v>
      </c>
      <c r="BI44" s="108" t="b">
        <f t="array" ref="BI44">IF(($S44=0.1),TRUE,IF(NOT(ISBLANK(INDEX(Categories!L$4:L$32,MATCH($S44,Categories!$D$4:$D$32,0)))),R44=INDEX(Categories!L$4:L$32,MATCH($S44,Categories!$D$4:$D$32,0)),TRUE))</f>
        <v>1</v>
      </c>
      <c r="BJ44" s="108" t="e">
        <f t="shared" ca="1" si="29"/>
        <v>#NAME?</v>
      </c>
      <c r="BK44" s="108" t="e">
        <f t="shared" ca="1" si="9"/>
        <v>#NAME?</v>
      </c>
      <c r="BL44" s="108" t="e">
        <f t="shared" ca="1" si="30"/>
        <v>#NAME?</v>
      </c>
    </row>
    <row r="45" spans="1:64" ht="48">
      <c r="A45" s="62">
        <f t="shared" si="1"/>
        <v>5</v>
      </c>
      <c r="B45" s="63">
        <f t="shared" si="10"/>
        <v>40</v>
      </c>
      <c r="C45" s="61" t="s">
        <v>638</v>
      </c>
      <c r="D45" s="64" t="str">
        <f t="array" aca="1" ref="D45" ca="1">IFERROR(INDEX(SBS!$B$1:$B$530,MATCH(C45,SBS!$A$1:$A$530,0)),"-")</f>
        <v>Beamlines</v>
      </c>
      <c r="E45" s="64" t="str">
        <f t="array" aca="1" ref="E45" ca="1">IFERROR(INDEX(SBS!$F$1:$F$530,MATCH(C45,SBS!$A$1:$A$530,0)),"-")</f>
        <v/>
      </c>
      <c r="F45" s="64" t="str">
        <f t="array" aca="1" ref="F45" ca="1">IFERROR(INDEX(SBS!$C$1:$C$530,MATCH(C45,SBS!$A$1:$A$530,0)),"-")</f>
        <v>Heating Systems</v>
      </c>
      <c r="G45" s="66" t="str">
        <f t="shared" si="32"/>
        <v>Overheating of beamline internal component (bending magnet scrapers, calorimeter scrapers, etc)</v>
      </c>
      <c r="H45" s="61" t="s">
        <v>708</v>
      </c>
      <c r="I45" s="68" t="s">
        <v>693</v>
      </c>
      <c r="J45" s="70" t="s">
        <v>554</v>
      </c>
      <c r="K45" s="72" t="s">
        <v>73</v>
      </c>
      <c r="L45" s="68" t="s">
        <v>73</v>
      </c>
      <c r="M45" s="68" t="str">
        <f t="shared" ref="M45:Q45" si="34">M43</f>
        <v>1 week &lt;= D &lt; 1 month</v>
      </c>
      <c r="N45" s="61" t="str">
        <f t="shared" si="34"/>
        <v>$100K &lt;= C &lt; $5M</v>
      </c>
      <c r="O45" s="61" t="str">
        <f t="shared" si="34"/>
        <v>no safety impact of any form</v>
      </c>
      <c r="P45" s="61" t="str">
        <f t="shared" si="34"/>
        <v>No radiological impact of any form</v>
      </c>
      <c r="Q45" s="61" t="str">
        <f t="shared" si="34"/>
        <v>no environmental impact of any form</v>
      </c>
      <c r="R45" s="61" t="s">
        <v>79</v>
      </c>
      <c r="S45" s="61">
        <v>0.1</v>
      </c>
      <c r="T45" s="77">
        <f t="array" ref="T45">IFERROR(INDEX('Severity, Risk, and Probability'!$A$4:$A$8,MATCH(K45,'Severity, Risk, and Probability'!$B$4:$B$8,0)),"")</f>
        <v>2</v>
      </c>
      <c r="U45" s="77">
        <f t="array" ref="U45">IFERROR(INDEX('Severity, Risk, and Probability'!$A$4:$A$8,MATCH(L45,'Severity, Risk, and Probability'!$B$4:$B$8,0)),"")</f>
        <v>2</v>
      </c>
      <c r="V45" s="79">
        <v>0</v>
      </c>
      <c r="W45" s="77">
        <f t="array" ref="W45">IFERROR(MAX(INDEX('Severity, Risk, and Probability'!$A$13:$A$17,MATCH(M45,'Severity, Risk, and Probability'!$B$13:$B$17,0)),INDEX('Severity, Risk, and Probability'!$A$13:$A$17,MATCH(N45,'Severity, Risk, and Probability'!$C$13:$C$17,0)),INDEX('Severity, Risk, and Probability'!$A$13:$A$17,MATCH(O45,'Severity, Risk, and Probability'!$D$13:$D$17,0)),INDEX('Severity, Risk, and Probability'!$A$13:$A$17,MATCH(P45,'Severity, Risk, and Probability'!$E$13:$E$17,0)),INDEX('Severity, Risk, and Probability'!$A$13:$A$17,MATCH(Q45,'Severity, Risk, and Probability'!$F$13:$F$17,0))),"")</f>
        <v>3</v>
      </c>
      <c r="X45" s="80">
        <f t="array" ref="X45">IFERROR(INDEX('Severity, Risk, and Probability'!$A$20:$A$24,MATCH(R45,'Severity, Risk, and Probability'!$B$20:$B$24,0)),"")</f>
        <v>5</v>
      </c>
      <c r="Y45" s="81">
        <f t="shared" si="2"/>
        <v>6</v>
      </c>
      <c r="Z45" s="82">
        <f t="shared" si="3"/>
        <v>30</v>
      </c>
      <c r="AA45" s="86" t="s">
        <v>558</v>
      </c>
      <c r="AB45" s="88" t="str">
        <f t="array" aca="1" ref="AB45" ca="1">IFERROR(INDEX(SBS!$B$1:$B$530,MATCH(AA45,SBS!$A$1:$A$530,0)),"None")</f>
        <v>Neutral Beam Control Systems</v>
      </c>
      <c r="AC45" s="61"/>
      <c r="AD45" s="88" t="str">
        <f t="array" aca="1" ref="AD45" ca="1">IFERROR(INDEX(SBS!$B$1:$B$530,MATCH(AC45,SBS!$A$1:$A$530,0)),"None")</f>
        <v>None</v>
      </c>
      <c r="AE45" s="61"/>
      <c r="AF45" s="88" t="str">
        <f t="array" aca="1" ref="AF45" ca="1">IFERROR(INDEX(SBS!$B$1:$B$530,MATCH(AE45,SBS!$A$1:$A$530,0)),"None")</f>
        <v>None</v>
      </c>
      <c r="AG45" s="68" t="s">
        <v>697</v>
      </c>
      <c r="AH45" s="92"/>
      <c r="AI45" s="66" t="s">
        <v>148</v>
      </c>
      <c r="AJ45" s="68"/>
      <c r="AK45" s="61"/>
      <c r="AL45" s="61" t="s">
        <v>76</v>
      </c>
      <c r="AM45" s="61" t="s">
        <v>77</v>
      </c>
      <c r="AN45" s="61" t="s">
        <v>78</v>
      </c>
      <c r="AO45" s="88" t="str">
        <f t="array" ref="AO45">IFERROR(MAX(INDEX('Severity, Risk, and Probability'!$A$13:$A$17,MATCH(AJ45,'Severity, Risk, and Probability'!$B$13:$B$17,0)),INDEX('Severity, Risk, and Probability'!$A$13:$A$17,MATCH(AK45,'Severity, Risk, and Probability'!$C$13:$C$17,0)),INDEX('Severity, Risk, and Probability'!$A$13:$A$17,MATCH(AM45,'Severity, Risk, and Probability'!$E$13:$E$17,0)),INDEX('Severity, Risk, and Probability'!$A$13:$A$17,MATCH(AN45,'Severity, Risk, and Probability'!$F$13:$F$17,0))),"")</f>
        <v/>
      </c>
      <c r="AP45" s="98" t="e">
        <f t="shared" si="4"/>
        <v>#VALUE!</v>
      </c>
      <c r="AQ45" s="363"/>
      <c r="AR45" s="102"/>
      <c r="AS45" s="364"/>
      <c r="AT45" s="377" t="s">
        <v>711</v>
      </c>
      <c r="AU45" s="366"/>
      <c r="AV45" s="106" t="str">
        <f t="shared" si="5"/>
        <v>1.2.4</v>
      </c>
      <c r="AW45" s="107" t="str">
        <f t="shared" si="6"/>
        <v>1.2.4.2</v>
      </c>
      <c r="AX45" s="108" t="e">
        <f t="shared" ref="AX45:AX49" ca="1" si="35">IF(AND(GTE(Y45,12),LT(AP45,8),NOT(ISBLANK(#REF!))),AB45,"-")</f>
        <v>#NAME?</v>
      </c>
      <c r="AY45" s="108" t="e">
        <f t="shared" ca="1" si="7"/>
        <v>#NAME?</v>
      </c>
      <c r="AZ45" s="108" t="e">
        <f t="shared" ref="AZ45:AZ49" ca="1" si="36">IF(AND(GTE(Y45,12),LT(AP45,8),NOT(ISBLANK(AA45))),AF45,"-")</f>
        <v>#NAME?</v>
      </c>
      <c r="BA45" s="108" t="b">
        <f t="shared" si="8"/>
        <v>1</v>
      </c>
      <c r="BB45" s="108" t="b">
        <f t="array" ref="BB45">IF(($S45=0.1),TRUE,IF(NOT(ISBLANK(INDEX(Categories!E$4:E$32,MATCH($S45,Categories!$D$4:$D$32,0)))),K45=INDEX(Categories!E$4:E$32,MATCH($S45,Categories!$D$4:$D$32,0)),TRUE))</f>
        <v>1</v>
      </c>
      <c r="BC45" s="108" t="b">
        <f t="array" ref="BC45">IF(($S45=0.1),TRUE,IF(NOT(ISBLANK(INDEX(Categories!F$4:F$32,MATCH($S45,Categories!$D$4:$D$32,0)))),L45=INDEX(Categories!F$4:F$32,MATCH($S45,Categories!$D$4:$D$32,0)),TRUE))</f>
        <v>1</v>
      </c>
      <c r="BD45" s="108" t="b">
        <f t="array" ref="BD45">IF(($S45=0.1),TRUE,IF(NOT(ISBLANK(INDEX(Categories!G$4:G$32,MATCH($S45,Categories!$D$4:$D$32,0)))),M45=INDEX(Categories!G$4:G$32,MATCH($S45,Categories!$D$4:$D$32,0)),TRUE))</f>
        <v>1</v>
      </c>
      <c r="BE45" s="108" t="b">
        <f t="array" ref="BE45">IF(($S45=0.1),TRUE,IF(NOT(ISBLANK(INDEX(Categories!H$4:H$32,MATCH($S45,Categories!$D$4:$D$32,0)))),N45=INDEX(Categories!H$4:H$32,MATCH($S45,Categories!$D$4:$D$32,0)),TRUE))</f>
        <v>1</v>
      </c>
      <c r="BF45" s="108" t="b">
        <f t="array" ref="BF45">IF(($S45=0.1),TRUE,IF(NOT(ISBLANK(INDEX(Categories!I$4:I$32,MATCH($S45,Categories!$D$4:$D$32,0)))),O45=INDEX(Categories!I$4:I$32,MATCH($S45,Categories!$D$4:$D$32,0)),TRUE))</f>
        <v>1</v>
      </c>
      <c r="BG45" s="108" t="b">
        <f t="array" ref="BG45">IF(($S45=0.1),TRUE,IF(NOT(ISBLANK(INDEX(Categories!J$4:J$32,MATCH($S45,Categories!$D$4:$D$32,0)))),P45=INDEX(Categories!J$4:J$32,MATCH($S45,Categories!$D$4:$D$32,0)),TRUE))</f>
        <v>1</v>
      </c>
      <c r="BH45" s="108" t="b">
        <f t="array" ref="BH45">IF(($S45=0.1),TRUE,IF(NOT(ISBLANK(INDEX(Categories!K$4:K$32,MATCH($S45,Categories!$D$4:$D$32,0)))),Q45=INDEX(Categories!K$4:K$32,MATCH($S45,Categories!$D$4:$D$32,0)),TRUE))</f>
        <v>1</v>
      </c>
      <c r="BI45" s="108" t="b">
        <f t="array" ref="BI45">IF(($S45=0.1),TRUE,IF(NOT(ISBLANK(INDEX(Categories!L$4:L$32,MATCH($S45,Categories!$D$4:$D$32,0)))),R45=INDEX(Categories!L$4:L$32,MATCH($S45,Categories!$D$4:$D$32,0)),TRUE))</f>
        <v>1</v>
      </c>
      <c r="BJ45" s="108" t="e">
        <f t="shared" ref="BJ45:BJ49" ca="1" si="37">IF(AND(GTE($Y45,8),LTE($Y45,11),LT($AP45,8),NOT(ISBLANK(#REF!))),AB45,"-")</f>
        <v>#NAME?</v>
      </c>
      <c r="BK45" s="108" t="e">
        <f t="shared" ca="1" si="9"/>
        <v>#NAME?</v>
      </c>
      <c r="BL45" s="108" t="e">
        <f t="shared" ref="BL45:BL49" ca="1" si="38">IF(AND(GTE($Y45,8),LTE($Y45,11),LT($AP45,8),NOT(ISBLANK($AA45))),AF45,"-")</f>
        <v>#NAME?</v>
      </c>
    </row>
    <row r="46" spans="1:64" ht="48">
      <c r="A46" s="62">
        <f t="shared" si="1"/>
        <v>5</v>
      </c>
      <c r="B46" s="63">
        <f t="shared" si="10"/>
        <v>41</v>
      </c>
      <c r="C46" s="61" t="s">
        <v>638</v>
      </c>
      <c r="D46" s="64" t="str">
        <f t="array" aca="1" ref="D46" ca="1">IFERROR(INDEX(SBS!$B$1:$B$530,MATCH(C46,SBS!$A$1:$A$530,0)),"-")</f>
        <v>Beamlines</v>
      </c>
      <c r="E46" s="64" t="str">
        <f t="array" aca="1" ref="E46" ca="1">IFERROR(INDEX(SBS!$F$1:$F$530,MATCH(C46,SBS!$A$1:$A$530,0)),"-")</f>
        <v/>
      </c>
      <c r="F46" s="64" t="str">
        <f t="array" aca="1" ref="F46" ca="1">IFERROR(INDEX(SBS!$C$1:$C$530,MATCH(C46,SBS!$A$1:$A$530,0)),"-")</f>
        <v>Heating Systems</v>
      </c>
      <c r="G46" s="138" t="s">
        <v>712</v>
      </c>
      <c r="H46" s="61" t="s">
        <v>713</v>
      </c>
      <c r="I46" s="68" t="s">
        <v>714</v>
      </c>
      <c r="J46" s="70" t="s">
        <v>554</v>
      </c>
      <c r="K46" s="72" t="s">
        <v>72</v>
      </c>
      <c r="L46" s="68" t="s">
        <v>72</v>
      </c>
      <c r="M46" s="68" t="s">
        <v>74</v>
      </c>
      <c r="N46" s="61" t="s">
        <v>75</v>
      </c>
      <c r="O46" s="61" t="s">
        <v>76</v>
      </c>
      <c r="P46" s="61" t="s">
        <v>77</v>
      </c>
      <c r="Q46" s="61" t="s">
        <v>78</v>
      </c>
      <c r="R46" s="61" t="s">
        <v>91</v>
      </c>
      <c r="S46" s="61">
        <v>0.1</v>
      </c>
      <c r="T46" s="77">
        <f t="array" ref="T46">IFERROR(INDEX('Severity, Risk, and Probability'!$A$4:$A$8,MATCH(K46,'Severity, Risk, and Probability'!$B$4:$B$8,0)),"")</f>
        <v>3</v>
      </c>
      <c r="U46" s="77">
        <f t="array" ref="U46">IFERROR(INDEX('Severity, Risk, and Probability'!$A$4:$A$8,MATCH(L46,'Severity, Risk, and Probability'!$B$4:$B$8,0)),"")</f>
        <v>3</v>
      </c>
      <c r="V46" s="79">
        <v>0</v>
      </c>
      <c r="W46" s="77">
        <f t="array" ref="W46">IFERROR(MAX(INDEX('Severity, Risk, and Probability'!$A$13:$A$17,MATCH(M46,'Severity, Risk, and Probability'!$B$13:$B$17,0)),INDEX('Severity, Risk, and Probability'!$A$13:$A$17,MATCH(N46,'Severity, Risk, and Probability'!$C$13:$C$17,0)),INDEX('Severity, Risk, and Probability'!$A$13:$A$17,MATCH(O46,'Severity, Risk, and Probability'!$D$13:$D$17,0)),INDEX('Severity, Risk, and Probability'!$A$13:$A$17,MATCH(P46,'Severity, Risk, and Probability'!$E$13:$E$17,0)),INDEX('Severity, Risk, and Probability'!$A$13:$A$17,MATCH(Q46,'Severity, Risk, and Probability'!$F$13:$F$17,0))),"")</f>
        <v>3</v>
      </c>
      <c r="X46" s="80">
        <f t="array" ref="X46">IFERROR(INDEX('Severity, Risk, and Probability'!$A$20:$A$24,MATCH(R46,'Severity, Risk, and Probability'!$B$20:$B$24,0)),"")</f>
        <v>4</v>
      </c>
      <c r="Y46" s="81">
        <f t="shared" si="2"/>
        <v>9</v>
      </c>
      <c r="Z46" s="82">
        <f t="shared" si="3"/>
        <v>36</v>
      </c>
      <c r="AA46" s="86" t="s">
        <v>236</v>
      </c>
      <c r="AB46" s="88" t="str">
        <f t="array" aca="1" ref="AB46" ca="1">IFERROR(INDEX(SBS!$B$1:$B$530,MATCH(AA46,SBS!$A$1:$A$530,0)),"None")</f>
        <v>Vacuum Gauges and Residual Gas Analyzers</v>
      </c>
      <c r="AC46" s="61" t="s">
        <v>558</v>
      </c>
      <c r="AD46" s="88" t="str">
        <f t="array" aca="1" ref="AD46" ca="1">IFERROR(INDEX(SBS!$B$1:$B$530,MATCH(AC46,SBS!$A$1:$A$530,0)),"None")</f>
        <v>Neutral Beam Control Systems</v>
      </c>
      <c r="AE46" s="61"/>
      <c r="AF46" s="88" t="str">
        <f t="array" aca="1" ref="AF46" ca="1">IFERROR(INDEX(SBS!$B$1:$B$530,MATCH(AE46,SBS!$A$1:$A$530,0)),"None")</f>
        <v>None</v>
      </c>
      <c r="AG46" s="68" t="s">
        <v>718</v>
      </c>
      <c r="AH46" s="92" t="s">
        <v>84</v>
      </c>
      <c r="AI46" s="66" t="s">
        <v>148</v>
      </c>
      <c r="AJ46" s="68"/>
      <c r="AK46" s="61"/>
      <c r="AL46" s="61" t="s">
        <v>76</v>
      </c>
      <c r="AM46" s="61" t="s">
        <v>77</v>
      </c>
      <c r="AN46" s="61" t="s">
        <v>78</v>
      </c>
      <c r="AO46" s="88" t="str">
        <f t="array" ref="AO46">IFERROR(MAX(INDEX('Severity, Risk, and Probability'!$A$13:$A$17,MATCH(AJ46,'Severity, Risk, and Probability'!$B$13:$B$17,0)),INDEX('Severity, Risk, and Probability'!$A$13:$A$17,MATCH(AK46,'Severity, Risk, and Probability'!$C$13:$C$17,0)),INDEX('Severity, Risk, and Probability'!$A$13:$A$17,MATCH(AM46,'Severity, Risk, and Probability'!$E$13:$E$17,0)),INDEX('Severity, Risk, and Probability'!$A$13:$A$17,MATCH(AN46,'Severity, Risk, and Probability'!$F$13:$F$17,0))),"")</f>
        <v/>
      </c>
      <c r="AP46" s="98" t="e">
        <f t="shared" si="4"/>
        <v>#VALUE!</v>
      </c>
      <c r="AQ46" s="363"/>
      <c r="AR46" s="102" t="s">
        <v>84</v>
      </c>
      <c r="AS46" s="364"/>
      <c r="AT46" s="365"/>
      <c r="AU46" s="366"/>
      <c r="AV46" s="106" t="str">
        <f t="shared" si="5"/>
        <v>1.2.4</v>
      </c>
      <c r="AW46" s="107" t="str">
        <f t="shared" si="6"/>
        <v>1.2.4.2</v>
      </c>
      <c r="AX46" s="108" t="e">
        <f t="shared" ca="1" si="35"/>
        <v>#NAME?</v>
      </c>
      <c r="AY46" s="108" t="e">
        <f t="shared" ca="1" si="7"/>
        <v>#NAME?</v>
      </c>
      <c r="AZ46" s="108" t="e">
        <f t="shared" ca="1" si="36"/>
        <v>#NAME?</v>
      </c>
      <c r="BA46" s="108" t="b">
        <f t="shared" si="8"/>
        <v>1</v>
      </c>
      <c r="BB46" s="108" t="b">
        <f t="array" ref="BB46">IF(($S46=0.1),TRUE,IF(NOT(ISBLANK(INDEX(Categories!E$4:E$32,MATCH($S46,Categories!$D$4:$D$32,0)))),K46=INDEX(Categories!E$4:E$32,MATCH($S46,Categories!$D$4:$D$32,0)),TRUE))</f>
        <v>1</v>
      </c>
      <c r="BC46" s="108" t="b">
        <f t="array" ref="BC46">IF(($S46=0.1),TRUE,IF(NOT(ISBLANK(INDEX(Categories!F$4:F$32,MATCH($S46,Categories!$D$4:$D$32,0)))),L46=INDEX(Categories!F$4:F$32,MATCH($S46,Categories!$D$4:$D$32,0)),TRUE))</f>
        <v>1</v>
      </c>
      <c r="BD46" s="108" t="b">
        <f t="array" ref="BD46">IF(($S46=0.1),TRUE,IF(NOT(ISBLANK(INDEX(Categories!G$4:G$32,MATCH($S46,Categories!$D$4:$D$32,0)))),M46=INDEX(Categories!G$4:G$32,MATCH($S46,Categories!$D$4:$D$32,0)),TRUE))</f>
        <v>1</v>
      </c>
      <c r="BE46" s="108" t="b">
        <f t="array" ref="BE46">IF(($S46=0.1),TRUE,IF(NOT(ISBLANK(INDEX(Categories!H$4:H$32,MATCH($S46,Categories!$D$4:$D$32,0)))),N46=INDEX(Categories!H$4:H$32,MATCH($S46,Categories!$D$4:$D$32,0)),TRUE))</f>
        <v>1</v>
      </c>
      <c r="BF46" s="108" t="b">
        <f t="array" ref="BF46">IF(($S46=0.1),TRUE,IF(NOT(ISBLANK(INDEX(Categories!I$4:I$32,MATCH($S46,Categories!$D$4:$D$32,0)))),O46=INDEX(Categories!I$4:I$32,MATCH($S46,Categories!$D$4:$D$32,0)),TRUE))</f>
        <v>1</v>
      </c>
      <c r="BG46" s="108" t="b">
        <f t="array" ref="BG46">IF(($S46=0.1),TRUE,IF(NOT(ISBLANK(INDEX(Categories!J$4:J$32,MATCH($S46,Categories!$D$4:$D$32,0)))),P46=INDEX(Categories!J$4:J$32,MATCH($S46,Categories!$D$4:$D$32,0)),TRUE))</f>
        <v>1</v>
      </c>
      <c r="BH46" s="108" t="b">
        <f t="array" ref="BH46">IF(($S46=0.1),TRUE,IF(NOT(ISBLANK(INDEX(Categories!K$4:K$32,MATCH($S46,Categories!$D$4:$D$32,0)))),Q46=INDEX(Categories!K$4:K$32,MATCH($S46,Categories!$D$4:$D$32,0)),TRUE))</f>
        <v>1</v>
      </c>
      <c r="BI46" s="108" t="b">
        <f t="array" ref="BI46">IF(($S46=0.1),TRUE,IF(NOT(ISBLANK(INDEX(Categories!L$4:L$32,MATCH($S46,Categories!$D$4:$D$32,0)))),R46=INDEX(Categories!L$4:L$32,MATCH($S46,Categories!$D$4:$D$32,0)),TRUE))</f>
        <v>1</v>
      </c>
      <c r="BJ46" s="108" t="e">
        <f t="shared" ca="1" si="37"/>
        <v>#NAME?</v>
      </c>
      <c r="BK46" s="108" t="e">
        <f t="shared" ca="1" si="9"/>
        <v>#NAME?</v>
      </c>
      <c r="BL46" s="108" t="e">
        <f t="shared" ca="1" si="38"/>
        <v>#NAME?</v>
      </c>
    </row>
    <row r="47" spans="1:64" ht="36">
      <c r="A47" s="62">
        <f t="shared" si="1"/>
        <v>5</v>
      </c>
      <c r="B47" s="63">
        <f t="shared" si="10"/>
        <v>42</v>
      </c>
      <c r="C47" s="61" t="s">
        <v>638</v>
      </c>
      <c r="D47" s="64" t="str">
        <f t="array" aca="1" ref="D47" ca="1">IFERROR(INDEX(SBS!$B$1:$B$530,MATCH(C47,SBS!$A$1:$A$530,0)),"-")</f>
        <v>Beamlines</v>
      </c>
      <c r="E47" s="64" t="str">
        <f t="array" aca="1" ref="E47" ca="1">IFERROR(INDEX(SBS!$F$1:$F$530,MATCH(C47,SBS!$A$1:$A$530,0)),"-")</f>
        <v/>
      </c>
      <c r="F47" s="64" t="str">
        <f t="array" aca="1" ref="F47" ca="1">IFERROR(INDEX(SBS!$C$1:$C$530,MATCH(C47,SBS!$A$1:$A$530,0)),"-")</f>
        <v>Heating Systems</v>
      </c>
      <c r="G47" s="66" t="s">
        <v>724</v>
      </c>
      <c r="H47" s="68" t="s">
        <v>725</v>
      </c>
      <c r="I47" s="68" t="s">
        <v>726</v>
      </c>
      <c r="J47" s="70" t="s">
        <v>554</v>
      </c>
      <c r="K47" s="72" t="s">
        <v>72</v>
      </c>
      <c r="L47" s="68" t="s">
        <v>73</v>
      </c>
      <c r="M47" s="68" t="s">
        <v>74</v>
      </c>
      <c r="N47" s="61" t="s">
        <v>75</v>
      </c>
      <c r="O47" s="61" t="s">
        <v>76</v>
      </c>
      <c r="P47" s="61" t="s">
        <v>77</v>
      </c>
      <c r="Q47" s="61" t="s">
        <v>78</v>
      </c>
      <c r="R47" s="61" t="s">
        <v>128</v>
      </c>
      <c r="S47" s="61">
        <v>0.1</v>
      </c>
      <c r="T47" s="77">
        <f t="array" ref="T47">IFERROR(INDEX('Severity, Risk, and Probability'!$A$4:$A$8,MATCH(K47,'Severity, Risk, and Probability'!$B$4:$B$8,0)),"")</f>
        <v>3</v>
      </c>
      <c r="U47" s="77">
        <f t="array" ref="U47">IFERROR(INDEX('Severity, Risk, and Probability'!$A$4:$A$8,MATCH(L47,'Severity, Risk, and Probability'!$B$4:$B$8,0)),"")</f>
        <v>2</v>
      </c>
      <c r="V47" s="79">
        <v>0</v>
      </c>
      <c r="W47" s="77">
        <f t="array" ref="W47">IFERROR(MAX(INDEX('Severity, Risk, and Probability'!$A$13:$A$17,MATCH(M47,'Severity, Risk, and Probability'!$B$13:$B$17,0)),INDEX('Severity, Risk, and Probability'!$A$13:$A$17,MATCH(N47,'Severity, Risk, and Probability'!$C$13:$C$17,0)),INDEX('Severity, Risk, and Probability'!$A$13:$A$17,MATCH(O47,'Severity, Risk, and Probability'!$D$13:$D$17,0)),INDEX('Severity, Risk, and Probability'!$A$13:$A$17,MATCH(P47,'Severity, Risk, and Probability'!$E$13:$E$17,0)),INDEX('Severity, Risk, and Probability'!$A$13:$A$17,MATCH(Q47,'Severity, Risk, and Probability'!$F$13:$F$17,0))),"")</f>
        <v>3</v>
      </c>
      <c r="X47" s="80">
        <f t="array" ref="X47">IFERROR(INDEX('Severity, Risk, and Probability'!$A$20:$A$24,MATCH(R47,'Severity, Risk, and Probability'!$B$20:$B$24,0)),"")</f>
        <v>3</v>
      </c>
      <c r="Y47" s="81">
        <f t="shared" si="2"/>
        <v>9</v>
      </c>
      <c r="Z47" s="82">
        <f t="shared" si="3"/>
        <v>27</v>
      </c>
      <c r="AA47" s="86" t="s">
        <v>558</v>
      </c>
      <c r="AB47" s="88" t="str">
        <f t="array" aca="1" ref="AB47" ca="1">IFERROR(INDEX(SBS!$B$1:$B$530,MATCH(AA47,SBS!$A$1:$A$530,0)),"None")</f>
        <v>Neutral Beam Control Systems</v>
      </c>
      <c r="AC47" s="61"/>
      <c r="AD47" s="88" t="str">
        <f t="array" aca="1" ref="AD47" ca="1">IFERROR(INDEX(SBS!$B$1:$B$530,MATCH(AC47,SBS!$A$1:$A$530,0)),"None")</f>
        <v>None</v>
      </c>
      <c r="AE47" s="61"/>
      <c r="AF47" s="88" t="str">
        <f t="array" aca="1" ref="AF47" ca="1">IFERROR(INDEX(SBS!$B$1:$B$530,MATCH(AE47,SBS!$A$1:$A$530,0)),"None")</f>
        <v>None</v>
      </c>
      <c r="AG47" s="68" t="s">
        <v>727</v>
      </c>
      <c r="AH47" s="92" t="s">
        <v>84</v>
      </c>
      <c r="AI47" s="66" t="s">
        <v>148</v>
      </c>
      <c r="AJ47" s="68" t="s">
        <v>74</v>
      </c>
      <c r="AK47" s="61" t="s">
        <v>75</v>
      </c>
      <c r="AL47" s="61" t="s">
        <v>76</v>
      </c>
      <c r="AM47" s="61" t="s">
        <v>77</v>
      </c>
      <c r="AN47" s="61" t="s">
        <v>78</v>
      </c>
      <c r="AO47" s="88">
        <f t="array" ref="AO47">IFERROR(MAX(INDEX('Severity, Risk, and Probability'!$A$13:$A$17,MATCH(AJ47,'Severity, Risk, and Probability'!$B$13:$B$17,0)),INDEX('Severity, Risk, and Probability'!$A$13:$A$17,MATCH(AK47,'Severity, Risk, and Probability'!$C$13:$C$17,0)),INDEX('Severity, Risk, and Probability'!$A$13:$A$17,MATCH(AM47,'Severity, Risk, and Probability'!$E$13:$E$17,0)),INDEX('Severity, Risk, and Probability'!$A$13:$A$17,MATCH(AN47,'Severity, Risk, and Probability'!$F$13:$F$17,0))),"")</f>
        <v>3</v>
      </c>
      <c r="AP47" s="98">
        <f t="shared" si="4"/>
        <v>6</v>
      </c>
      <c r="AQ47" s="363"/>
      <c r="AR47" s="102"/>
      <c r="AS47" s="364"/>
      <c r="AT47" s="377" t="s">
        <v>700</v>
      </c>
      <c r="AU47" s="366"/>
      <c r="AV47" s="106" t="str">
        <f t="shared" si="5"/>
        <v>1.2.4</v>
      </c>
      <c r="AW47" s="107" t="str">
        <f t="shared" si="6"/>
        <v>1.2.4.2</v>
      </c>
      <c r="AX47" s="108" t="e">
        <f t="shared" ca="1" si="35"/>
        <v>#NAME?</v>
      </c>
      <c r="AY47" s="108" t="e">
        <f t="shared" ca="1" si="7"/>
        <v>#NAME?</v>
      </c>
      <c r="AZ47" s="108" t="e">
        <f t="shared" ca="1" si="36"/>
        <v>#NAME?</v>
      </c>
      <c r="BA47" s="108" t="b">
        <f t="shared" si="8"/>
        <v>1</v>
      </c>
      <c r="BB47" s="108" t="b">
        <f t="array" ref="BB47">IF(($S47=0.1),TRUE,IF(NOT(ISBLANK(INDEX(Categories!E$4:E$32,MATCH($S47,Categories!$D$4:$D$32,0)))),K47=INDEX(Categories!E$4:E$32,MATCH($S47,Categories!$D$4:$D$32,0)),TRUE))</f>
        <v>1</v>
      </c>
      <c r="BC47" s="108" t="b">
        <f t="array" ref="BC47">IF(($S47=0.1),TRUE,IF(NOT(ISBLANK(INDEX(Categories!F$4:F$32,MATCH($S47,Categories!$D$4:$D$32,0)))),L47=INDEX(Categories!F$4:F$32,MATCH($S47,Categories!$D$4:$D$32,0)),TRUE))</f>
        <v>1</v>
      </c>
      <c r="BD47" s="108" t="b">
        <f t="array" ref="BD47">IF(($S47=0.1),TRUE,IF(NOT(ISBLANK(INDEX(Categories!G$4:G$32,MATCH($S47,Categories!$D$4:$D$32,0)))),M47=INDEX(Categories!G$4:G$32,MATCH($S47,Categories!$D$4:$D$32,0)),TRUE))</f>
        <v>1</v>
      </c>
      <c r="BE47" s="108" t="b">
        <f t="array" ref="BE47">IF(($S47=0.1),TRUE,IF(NOT(ISBLANK(INDEX(Categories!H$4:H$32,MATCH($S47,Categories!$D$4:$D$32,0)))),N47=INDEX(Categories!H$4:H$32,MATCH($S47,Categories!$D$4:$D$32,0)),TRUE))</f>
        <v>1</v>
      </c>
      <c r="BF47" s="108" t="b">
        <f t="array" ref="BF47">IF(($S47=0.1),TRUE,IF(NOT(ISBLANK(INDEX(Categories!I$4:I$32,MATCH($S47,Categories!$D$4:$D$32,0)))),O47=INDEX(Categories!I$4:I$32,MATCH($S47,Categories!$D$4:$D$32,0)),TRUE))</f>
        <v>1</v>
      </c>
      <c r="BG47" s="108" t="b">
        <f t="array" ref="BG47">IF(($S47=0.1),TRUE,IF(NOT(ISBLANK(INDEX(Categories!J$4:J$32,MATCH($S47,Categories!$D$4:$D$32,0)))),P47=INDEX(Categories!J$4:J$32,MATCH($S47,Categories!$D$4:$D$32,0)),TRUE))</f>
        <v>1</v>
      </c>
      <c r="BH47" s="108" t="b">
        <f t="array" ref="BH47">IF(($S47=0.1),TRUE,IF(NOT(ISBLANK(INDEX(Categories!K$4:K$32,MATCH($S47,Categories!$D$4:$D$32,0)))),Q47=INDEX(Categories!K$4:K$32,MATCH($S47,Categories!$D$4:$D$32,0)),TRUE))</f>
        <v>1</v>
      </c>
      <c r="BI47" s="108" t="b">
        <f t="array" ref="BI47">IF(($S47=0.1),TRUE,IF(NOT(ISBLANK(INDEX(Categories!L$4:L$32,MATCH($S47,Categories!$D$4:$D$32,0)))),R47=INDEX(Categories!L$4:L$32,MATCH($S47,Categories!$D$4:$D$32,0)),TRUE))</f>
        <v>1</v>
      </c>
      <c r="BJ47" s="108" t="e">
        <f t="shared" ca="1" si="37"/>
        <v>#NAME?</v>
      </c>
      <c r="BK47" s="108" t="e">
        <f t="shared" ca="1" si="9"/>
        <v>#NAME?</v>
      </c>
      <c r="BL47" s="108" t="e">
        <f t="shared" ca="1" si="38"/>
        <v>#NAME?</v>
      </c>
    </row>
    <row r="48" spans="1:64" ht="24">
      <c r="A48" s="62">
        <f t="shared" si="1"/>
        <v>5</v>
      </c>
      <c r="B48" s="63">
        <f t="shared" si="10"/>
        <v>43</v>
      </c>
      <c r="C48" s="61" t="s">
        <v>638</v>
      </c>
      <c r="D48" s="64" t="str">
        <f t="array" aca="1" ref="D48" ca="1">IFERROR(INDEX(SBS!$B$1:$B$530,MATCH(C48,SBS!$A$1:$A$530,0)),"-")</f>
        <v>Beamlines</v>
      </c>
      <c r="E48" s="64" t="str">
        <f t="array" aca="1" ref="E48" ca="1">IFERROR(INDEX(SBS!$F$1:$F$530,MATCH(C48,SBS!$A$1:$A$530,0)),"-")</f>
        <v/>
      </c>
      <c r="F48" s="64" t="str">
        <f t="array" aca="1" ref="F48" ca="1">IFERROR(INDEX(SBS!$C$1:$C$530,MATCH(C48,SBS!$A$1:$A$530,0)),"-")</f>
        <v>Heating Systems</v>
      </c>
      <c r="G48" s="263" t="s">
        <v>728</v>
      </c>
      <c r="H48" s="61" t="s">
        <v>729</v>
      </c>
      <c r="I48" s="134" t="s">
        <v>730</v>
      </c>
      <c r="J48" s="70" t="s">
        <v>554</v>
      </c>
      <c r="K48" s="72" t="s">
        <v>72</v>
      </c>
      <c r="L48" s="68" t="s">
        <v>73</v>
      </c>
      <c r="M48" s="68" t="s">
        <v>119</v>
      </c>
      <c r="N48" s="61"/>
      <c r="O48" s="61" t="s">
        <v>76</v>
      </c>
      <c r="P48" s="61" t="s">
        <v>77</v>
      </c>
      <c r="Q48" s="61" t="s">
        <v>78</v>
      </c>
      <c r="R48" s="61"/>
      <c r="S48" s="61">
        <v>0.1</v>
      </c>
      <c r="T48" s="77">
        <f t="array" ref="T48">IFERROR(INDEX('Severity, Risk, and Probability'!$A$4:$A$8,MATCH(K48,'Severity, Risk, and Probability'!$B$4:$B$8,0)),"")</f>
        <v>3</v>
      </c>
      <c r="U48" s="77">
        <f t="array" ref="U48">IFERROR(INDEX('Severity, Risk, and Probability'!$A$4:$A$8,MATCH(L48,'Severity, Risk, and Probability'!$B$4:$B$8,0)),"")</f>
        <v>2</v>
      </c>
      <c r="V48" s="79">
        <v>0</v>
      </c>
      <c r="W48" s="77" t="str">
        <f t="array" ref="W48">IFERROR(MAX(INDEX('Severity, Risk, and Probability'!$A$13:$A$17,MATCH(M48,'Severity, Risk, and Probability'!$B$13:$B$17,0)),INDEX('Severity, Risk, and Probability'!$A$13:$A$17,MATCH(N48,'Severity, Risk, and Probability'!$C$13:$C$17,0)),INDEX('Severity, Risk, and Probability'!$A$13:$A$17,MATCH(O48,'Severity, Risk, and Probability'!$D$13:$D$17,0)),INDEX('Severity, Risk, and Probability'!$A$13:$A$17,MATCH(P48,'Severity, Risk, and Probability'!$E$13:$E$17,0)),INDEX('Severity, Risk, and Probability'!$A$13:$A$17,MATCH(Q48,'Severity, Risk, and Probability'!$F$13:$F$17,0))),"")</f>
        <v/>
      </c>
      <c r="X48" s="80" t="str">
        <f t="array" ref="X48">IFERROR(INDEX('Severity, Risk, and Probability'!$A$20:$A$24,MATCH(R48,'Severity, Risk, and Probability'!$B$20:$B$24,0)),"")</f>
        <v/>
      </c>
      <c r="Y48" s="81" t="e">
        <f t="shared" si="2"/>
        <v>#VALUE!</v>
      </c>
      <c r="Z48" s="82" t="e">
        <f t="shared" si="3"/>
        <v>#VALUE!</v>
      </c>
      <c r="AA48" s="86" t="s">
        <v>558</v>
      </c>
      <c r="AB48" s="88" t="str">
        <f t="array" aca="1" ref="AB48" ca="1">IFERROR(INDEX(SBS!$B$1:$B$530,MATCH(AA48,SBS!$A$1:$A$530,0)),"None")</f>
        <v>Neutral Beam Control Systems</v>
      </c>
      <c r="AC48" s="61"/>
      <c r="AD48" s="88" t="str">
        <f t="array" aca="1" ref="AD48" ca="1">IFERROR(INDEX(SBS!$B$1:$B$530,MATCH(AC48,SBS!$A$1:$A$530,0)),"None")</f>
        <v>None</v>
      </c>
      <c r="AE48" s="61"/>
      <c r="AF48" s="88" t="str">
        <f t="array" aca="1" ref="AF48" ca="1">IFERROR(INDEX(SBS!$B$1:$B$530,MATCH(AE48,SBS!$A$1:$A$530,0)),"None")</f>
        <v>None</v>
      </c>
      <c r="AG48" s="90"/>
      <c r="AH48" s="92" t="s">
        <v>84</v>
      </c>
      <c r="AI48" s="66" t="s">
        <v>148</v>
      </c>
      <c r="AJ48" s="68"/>
      <c r="AK48" s="61"/>
      <c r="AL48" s="61" t="s">
        <v>76</v>
      </c>
      <c r="AM48" s="61" t="s">
        <v>77</v>
      </c>
      <c r="AN48" s="61" t="s">
        <v>78</v>
      </c>
      <c r="AO48" s="88" t="str">
        <f t="array" ref="AO48">IFERROR(MAX(INDEX('Severity, Risk, and Probability'!$A$13:$A$17,MATCH(AJ48,'Severity, Risk, and Probability'!$B$13:$B$17,0)),INDEX('Severity, Risk, and Probability'!$A$13:$A$17,MATCH(AK48,'Severity, Risk, and Probability'!$C$13:$C$17,0)),INDEX('Severity, Risk, and Probability'!$A$13:$A$17,MATCH(AM48,'Severity, Risk, and Probability'!$E$13:$E$17,0)),INDEX('Severity, Risk, and Probability'!$A$13:$A$17,MATCH(AN48,'Severity, Risk, and Probability'!$F$13:$F$17,0))),"")</f>
        <v/>
      </c>
      <c r="AP48" s="98" t="e">
        <f t="shared" si="4"/>
        <v>#VALUE!</v>
      </c>
      <c r="AQ48" s="363"/>
      <c r="AR48" s="102"/>
      <c r="AS48" s="364"/>
      <c r="AT48" s="365"/>
      <c r="AU48" s="366"/>
      <c r="AV48" s="106" t="str">
        <f t="shared" si="5"/>
        <v>1.2.4</v>
      </c>
      <c r="AW48" s="107" t="str">
        <f t="shared" si="6"/>
        <v>1.2.4.2</v>
      </c>
      <c r="AX48" s="108" t="e">
        <f t="shared" ca="1" si="35"/>
        <v>#NAME?</v>
      </c>
      <c r="AY48" s="108" t="e">
        <f t="shared" ca="1" si="7"/>
        <v>#NAME?</v>
      </c>
      <c r="AZ48" s="108" t="e">
        <f t="shared" ca="1" si="36"/>
        <v>#NAME?</v>
      </c>
      <c r="BA48" s="108" t="b">
        <f t="shared" si="8"/>
        <v>1</v>
      </c>
      <c r="BB48" s="108" t="b">
        <f t="array" ref="BB48">IF(($S48=0.1),TRUE,IF(NOT(ISBLANK(INDEX(Categories!E$4:E$32,MATCH($S48,Categories!$D$4:$D$32,0)))),K48=INDEX(Categories!E$4:E$32,MATCH($S48,Categories!$D$4:$D$32,0)),TRUE))</f>
        <v>1</v>
      </c>
      <c r="BC48" s="108" t="b">
        <f t="array" ref="BC48">IF(($S48=0.1),TRUE,IF(NOT(ISBLANK(INDEX(Categories!F$4:F$32,MATCH($S48,Categories!$D$4:$D$32,0)))),L48=INDEX(Categories!F$4:F$32,MATCH($S48,Categories!$D$4:$D$32,0)),TRUE))</f>
        <v>1</v>
      </c>
      <c r="BD48" s="108" t="b">
        <f t="array" ref="BD48">IF(($S48=0.1),TRUE,IF(NOT(ISBLANK(INDEX(Categories!G$4:G$32,MATCH($S48,Categories!$D$4:$D$32,0)))),M48=INDEX(Categories!G$4:G$32,MATCH($S48,Categories!$D$4:$D$32,0)),TRUE))</f>
        <v>1</v>
      </c>
      <c r="BE48" s="108" t="b">
        <f t="array" ref="BE48">IF(($S48=0.1),TRUE,IF(NOT(ISBLANK(INDEX(Categories!H$4:H$32,MATCH($S48,Categories!$D$4:$D$32,0)))),N48=INDEX(Categories!H$4:H$32,MATCH($S48,Categories!$D$4:$D$32,0)),TRUE))</f>
        <v>1</v>
      </c>
      <c r="BF48" s="108" t="b">
        <f t="array" ref="BF48">IF(($S48=0.1),TRUE,IF(NOT(ISBLANK(INDEX(Categories!I$4:I$32,MATCH($S48,Categories!$D$4:$D$32,0)))),O48=INDEX(Categories!I$4:I$32,MATCH($S48,Categories!$D$4:$D$32,0)),TRUE))</f>
        <v>1</v>
      </c>
      <c r="BG48" s="108" t="b">
        <f t="array" ref="BG48">IF(($S48=0.1),TRUE,IF(NOT(ISBLANK(INDEX(Categories!J$4:J$32,MATCH($S48,Categories!$D$4:$D$32,0)))),P48=INDEX(Categories!J$4:J$32,MATCH($S48,Categories!$D$4:$D$32,0)),TRUE))</f>
        <v>1</v>
      </c>
      <c r="BH48" s="108" t="b">
        <f t="array" ref="BH48">IF(($S48=0.1),TRUE,IF(NOT(ISBLANK(INDEX(Categories!K$4:K$32,MATCH($S48,Categories!$D$4:$D$32,0)))),Q48=INDEX(Categories!K$4:K$32,MATCH($S48,Categories!$D$4:$D$32,0)),TRUE))</f>
        <v>1</v>
      </c>
      <c r="BI48" s="108" t="b">
        <f t="array" ref="BI48">IF(($S48=0.1),TRUE,IF(NOT(ISBLANK(INDEX(Categories!L$4:L$32,MATCH($S48,Categories!$D$4:$D$32,0)))),R48=INDEX(Categories!L$4:L$32,MATCH($S48,Categories!$D$4:$D$32,0)),TRUE))</f>
        <v>1</v>
      </c>
      <c r="BJ48" s="108" t="e">
        <f t="shared" ca="1" si="37"/>
        <v>#NAME?</v>
      </c>
      <c r="BK48" s="108" t="e">
        <f t="shared" ca="1" si="9"/>
        <v>#NAME?</v>
      </c>
      <c r="BL48" s="108" t="e">
        <f t="shared" ca="1" si="38"/>
        <v>#NAME?</v>
      </c>
    </row>
    <row r="49" spans="1:64" ht="36">
      <c r="A49" s="62">
        <f t="shared" si="1"/>
        <v>5</v>
      </c>
      <c r="B49" s="63">
        <f t="shared" si="10"/>
        <v>44</v>
      </c>
      <c r="C49" s="61" t="s">
        <v>638</v>
      </c>
      <c r="D49" s="64" t="str">
        <f t="array" aca="1" ref="D49" ca="1">IFERROR(INDEX(SBS!$B$1:$B$530,MATCH(C49,SBS!$A$1:$A$530,0)),"-")</f>
        <v>Beamlines</v>
      </c>
      <c r="E49" s="64" t="str">
        <f t="array" aca="1" ref="E49" ca="1">IFERROR(INDEX(SBS!$F$1:$F$530,MATCH(C49,SBS!$A$1:$A$530,0)),"-")</f>
        <v/>
      </c>
      <c r="F49" s="64" t="str">
        <f t="array" aca="1" ref="F49" ca="1">IFERROR(INDEX(SBS!$C$1:$C$530,MATCH(C49,SBS!$A$1:$A$530,0)),"-")</f>
        <v>Heating Systems</v>
      </c>
      <c r="G49" s="263" t="s">
        <v>733</v>
      </c>
      <c r="H49" s="61" t="s">
        <v>734</v>
      </c>
      <c r="I49" s="134" t="s">
        <v>735</v>
      </c>
      <c r="J49" s="70" t="s">
        <v>554</v>
      </c>
      <c r="K49" s="72" t="s">
        <v>73</v>
      </c>
      <c r="L49" s="68" t="s">
        <v>73</v>
      </c>
      <c r="M49" s="68" t="s">
        <v>74</v>
      </c>
      <c r="N49" s="61" t="s">
        <v>75</v>
      </c>
      <c r="O49" s="61" t="s">
        <v>76</v>
      </c>
      <c r="P49" s="61" t="s">
        <v>77</v>
      </c>
      <c r="Q49" s="61" t="s">
        <v>78</v>
      </c>
      <c r="R49" s="61" t="s">
        <v>404</v>
      </c>
      <c r="S49" s="61">
        <v>0.1</v>
      </c>
      <c r="T49" s="77">
        <f t="array" ref="T49">IFERROR(INDEX('Severity, Risk, and Probability'!$A$4:$A$8,MATCH(K49,'Severity, Risk, and Probability'!$B$4:$B$8,0)),"")</f>
        <v>2</v>
      </c>
      <c r="U49" s="77">
        <f t="array" ref="U49">IFERROR(INDEX('Severity, Risk, and Probability'!$A$4:$A$8,MATCH(L49,'Severity, Risk, and Probability'!$B$4:$B$8,0)),"")</f>
        <v>2</v>
      </c>
      <c r="V49" s="79">
        <v>0</v>
      </c>
      <c r="W49" s="77">
        <f t="array" ref="W49">IFERROR(MAX(INDEX('Severity, Risk, and Probability'!$A$13:$A$17,MATCH(M49,'Severity, Risk, and Probability'!$B$13:$B$17,0)),INDEX('Severity, Risk, and Probability'!$A$13:$A$17,MATCH(N49,'Severity, Risk, and Probability'!$C$13:$C$17,0)),INDEX('Severity, Risk, and Probability'!$A$13:$A$17,MATCH(O49,'Severity, Risk, and Probability'!$D$13:$D$17,0)),INDEX('Severity, Risk, and Probability'!$A$13:$A$17,MATCH(P49,'Severity, Risk, and Probability'!$E$13:$E$17,0)),INDEX('Severity, Risk, and Probability'!$A$13:$A$17,MATCH(Q49,'Severity, Risk, and Probability'!$F$13:$F$17,0))),"")</f>
        <v>3</v>
      </c>
      <c r="X49" s="80">
        <f t="array" ref="X49">IFERROR(INDEX('Severity, Risk, and Probability'!$A$20:$A$24,MATCH(R49,'Severity, Risk, and Probability'!$B$20:$B$24,0)),"")</f>
        <v>1</v>
      </c>
      <c r="Y49" s="81">
        <f t="shared" si="2"/>
        <v>6</v>
      </c>
      <c r="Z49" s="82">
        <f t="shared" si="3"/>
        <v>6</v>
      </c>
      <c r="AA49" s="86" t="s">
        <v>558</v>
      </c>
      <c r="AB49" s="88" t="str">
        <f t="array" aca="1" ref="AB49" ca="1">IFERROR(INDEX(SBS!$B$1:$B$530,MATCH(AA49,SBS!$A$1:$A$530,0)),"None")</f>
        <v>Neutral Beam Control Systems</v>
      </c>
      <c r="AC49" s="61"/>
      <c r="AD49" s="88" t="str">
        <f t="array" aca="1" ref="AD49" ca="1">IFERROR(INDEX(SBS!$B$1:$B$530,MATCH(AC49,SBS!$A$1:$A$530,0)),"None")</f>
        <v>None</v>
      </c>
      <c r="AE49" s="61"/>
      <c r="AF49" s="88" t="str">
        <f t="array" aca="1" ref="AF49" ca="1">IFERROR(INDEX(SBS!$B$1:$B$530,MATCH(AE49,SBS!$A$1:$A$530,0)),"None")</f>
        <v>None</v>
      </c>
      <c r="AG49" s="68" t="s">
        <v>738</v>
      </c>
      <c r="AH49" s="92" t="s">
        <v>84</v>
      </c>
      <c r="AI49" s="66" t="s">
        <v>148</v>
      </c>
      <c r="AJ49" s="68" t="s">
        <v>74</v>
      </c>
      <c r="AK49" s="61" t="s">
        <v>75</v>
      </c>
      <c r="AL49" s="61" t="s">
        <v>76</v>
      </c>
      <c r="AM49" s="61" t="s">
        <v>77</v>
      </c>
      <c r="AN49" s="61" t="s">
        <v>78</v>
      </c>
      <c r="AO49" s="88">
        <f t="array" ref="AO49">IFERROR(MAX(INDEX('Severity, Risk, and Probability'!$A$13:$A$17,MATCH(AJ49,'Severity, Risk, and Probability'!$B$13:$B$17,0)),INDEX('Severity, Risk, and Probability'!$A$13:$A$17,MATCH(AK49,'Severity, Risk, and Probability'!$C$13:$C$17,0)),INDEX('Severity, Risk, and Probability'!$A$13:$A$17,MATCH(AM49,'Severity, Risk, and Probability'!$E$13:$E$17,0)),INDEX('Severity, Risk, and Probability'!$A$13:$A$17,MATCH(AN49,'Severity, Risk, and Probability'!$F$13:$F$17,0))),"")</f>
        <v>3</v>
      </c>
      <c r="AP49" s="98">
        <f t="shared" si="4"/>
        <v>6</v>
      </c>
      <c r="AQ49" s="109" t="s">
        <v>84</v>
      </c>
      <c r="AR49" s="102" t="s">
        <v>84</v>
      </c>
      <c r="AS49" s="364"/>
      <c r="AT49" s="365"/>
      <c r="AU49" s="366"/>
      <c r="AV49" s="106" t="str">
        <f t="shared" si="5"/>
        <v>1.2.4</v>
      </c>
      <c r="AW49" s="107" t="str">
        <f t="shared" si="6"/>
        <v>1.2.4.2</v>
      </c>
      <c r="AX49" s="108" t="e">
        <f t="shared" ca="1" si="35"/>
        <v>#NAME?</v>
      </c>
      <c r="AY49" s="108" t="e">
        <f t="shared" ca="1" si="7"/>
        <v>#NAME?</v>
      </c>
      <c r="AZ49" s="108" t="e">
        <f t="shared" ca="1" si="36"/>
        <v>#NAME?</v>
      </c>
      <c r="BA49" s="108" t="b">
        <f t="shared" si="8"/>
        <v>1</v>
      </c>
      <c r="BB49" s="108" t="b">
        <f t="array" ref="BB49">IF(($S49=0.1),TRUE,IF(NOT(ISBLANK(INDEX(Categories!E$4:E$32,MATCH($S49,Categories!$D$4:$D$32,0)))),K49=INDEX(Categories!E$4:E$32,MATCH($S49,Categories!$D$4:$D$32,0)),TRUE))</f>
        <v>1</v>
      </c>
      <c r="BC49" s="108" t="b">
        <f t="array" ref="BC49">IF(($S49=0.1),TRUE,IF(NOT(ISBLANK(INDEX(Categories!F$4:F$32,MATCH($S49,Categories!$D$4:$D$32,0)))),L49=INDEX(Categories!F$4:F$32,MATCH($S49,Categories!$D$4:$D$32,0)),TRUE))</f>
        <v>1</v>
      </c>
      <c r="BD49" s="108" t="b">
        <f t="array" ref="BD49">IF(($S49=0.1),TRUE,IF(NOT(ISBLANK(INDEX(Categories!G$4:G$32,MATCH($S49,Categories!$D$4:$D$32,0)))),M49=INDEX(Categories!G$4:G$32,MATCH($S49,Categories!$D$4:$D$32,0)),TRUE))</f>
        <v>1</v>
      </c>
      <c r="BE49" s="108" t="b">
        <f t="array" ref="BE49">IF(($S49=0.1),TRUE,IF(NOT(ISBLANK(INDEX(Categories!H$4:H$32,MATCH($S49,Categories!$D$4:$D$32,0)))),N49=INDEX(Categories!H$4:H$32,MATCH($S49,Categories!$D$4:$D$32,0)),TRUE))</f>
        <v>1</v>
      </c>
      <c r="BF49" s="108" t="b">
        <f t="array" ref="BF49">IF(($S49=0.1),TRUE,IF(NOT(ISBLANK(INDEX(Categories!I$4:I$32,MATCH($S49,Categories!$D$4:$D$32,0)))),O49=INDEX(Categories!I$4:I$32,MATCH($S49,Categories!$D$4:$D$32,0)),TRUE))</f>
        <v>1</v>
      </c>
      <c r="BG49" s="108" t="b">
        <f t="array" ref="BG49">IF(($S49=0.1),TRUE,IF(NOT(ISBLANK(INDEX(Categories!J$4:J$32,MATCH($S49,Categories!$D$4:$D$32,0)))),P49=INDEX(Categories!J$4:J$32,MATCH($S49,Categories!$D$4:$D$32,0)),TRUE))</f>
        <v>1</v>
      </c>
      <c r="BH49" s="108" t="b">
        <f t="array" ref="BH49">IF(($S49=0.1),TRUE,IF(NOT(ISBLANK(INDEX(Categories!K$4:K$32,MATCH($S49,Categories!$D$4:$D$32,0)))),Q49=INDEX(Categories!K$4:K$32,MATCH($S49,Categories!$D$4:$D$32,0)),TRUE))</f>
        <v>1</v>
      </c>
      <c r="BI49" s="108" t="b">
        <f t="array" ref="BI49">IF(($S49=0.1),TRUE,IF(NOT(ISBLANK(INDEX(Categories!L$4:L$32,MATCH($S49,Categories!$D$4:$D$32,0)))),R49=INDEX(Categories!L$4:L$32,MATCH($S49,Categories!$D$4:$D$32,0)),TRUE))</f>
        <v>1</v>
      </c>
      <c r="BJ49" s="108" t="e">
        <f t="shared" ca="1" si="37"/>
        <v>#NAME?</v>
      </c>
      <c r="BK49" s="108" t="e">
        <f t="shared" ca="1" si="9"/>
        <v>#NAME?</v>
      </c>
      <c r="BL49" s="108" t="e">
        <f t="shared" ca="1" si="38"/>
        <v>#NAME?</v>
      </c>
    </row>
    <row r="50" spans="1:64" ht="72">
      <c r="A50" s="62">
        <f t="shared" si="1"/>
        <v>5</v>
      </c>
      <c r="B50" s="63">
        <f t="shared" si="10"/>
        <v>45</v>
      </c>
      <c r="C50" s="225" t="s">
        <v>638</v>
      </c>
      <c r="D50" s="224" t="str">
        <f t="array" aca="1" ref="D50" ca="1">IFERROR(INDEX(SBS!$B$1:$B$530,MATCH(C50,SBS!$A$1:$A$530,0)),"-")</f>
        <v>Beamlines</v>
      </c>
      <c r="E50" s="224" t="str">
        <f t="array" aca="1" ref="E50" ca="1">IFERROR(INDEX(SBS!$F$1:$F$530,MATCH(C50,SBS!$A$1:$A$530,0)),"-")</f>
        <v/>
      </c>
      <c r="F50" s="224" t="str">
        <f t="array" aca="1" ref="F50" ca="1">IFERROR(INDEX(SBS!$C$1:$C$530,MATCH(C50,SBS!$A$1:$A$530,0)),"-")</f>
        <v>Heating Systems</v>
      </c>
      <c r="G50" s="268" t="s">
        <v>739</v>
      </c>
      <c r="H50" s="225" t="s">
        <v>734</v>
      </c>
      <c r="I50" s="225" t="s">
        <v>740</v>
      </c>
      <c r="J50" s="229" t="s">
        <v>554</v>
      </c>
      <c r="K50" s="230" t="s">
        <v>73</v>
      </c>
      <c r="L50" s="227" t="s">
        <v>73</v>
      </c>
      <c r="M50" s="227" t="s">
        <v>350</v>
      </c>
      <c r="N50" s="225" t="s">
        <v>75</v>
      </c>
      <c r="O50" s="225" t="s">
        <v>76</v>
      </c>
      <c r="P50" s="225" t="s">
        <v>77</v>
      </c>
      <c r="Q50" s="225" t="s">
        <v>78</v>
      </c>
      <c r="R50" s="225" t="s">
        <v>404</v>
      </c>
      <c r="S50" s="225">
        <v>0.1</v>
      </c>
      <c r="T50" s="231">
        <f t="array" ref="T50">IFERROR(INDEX('Severity, Risk, and Probability'!$A$4:$A$8,MATCH(K50,'Severity, Risk, and Probability'!$B$4:$B$8,0)),"")</f>
        <v>2</v>
      </c>
      <c r="U50" s="231">
        <f t="array" ref="U50">IFERROR(INDEX('Severity, Risk, and Probability'!$A$4:$A$8,MATCH(L50,'Severity, Risk, and Probability'!$B$4:$B$8,0)),"")</f>
        <v>2</v>
      </c>
      <c r="V50" s="209">
        <v>0</v>
      </c>
      <c r="W50" s="231">
        <f t="array" ref="W50">IFERROR(MAX(INDEX('Severity, Risk, and Probability'!$A$13:$A$17,MATCH(M50,'Severity, Risk, and Probability'!$B$13:$B$17,0)),INDEX('Severity, Risk, and Probability'!$A$13:$A$17,MATCH(N50,'Severity, Risk, and Probability'!$C$13:$C$17,0)),INDEX('Severity, Risk, and Probability'!$A$13:$A$17,MATCH(O50,'Severity, Risk, and Probability'!$D$13:$D$17,0)),INDEX('Severity, Risk, and Probability'!$A$13:$A$17,MATCH(P50,'Severity, Risk, and Probability'!$E$13:$E$17,0)),INDEX('Severity, Risk, and Probability'!$A$13:$A$17,MATCH(Q50,'Severity, Risk, and Probability'!$F$13:$F$17,0))),"")</f>
        <v>4</v>
      </c>
      <c r="X50" s="232">
        <f t="array" ref="X50">IFERROR(INDEX('Severity, Risk, and Probability'!$A$20:$A$24,MATCH(R50,'Severity, Risk, and Probability'!$B$20:$B$24,0)),"")</f>
        <v>1</v>
      </c>
      <c r="Y50" s="348">
        <f t="shared" si="2"/>
        <v>8</v>
      </c>
      <c r="Z50" s="349">
        <f t="shared" si="3"/>
        <v>8</v>
      </c>
      <c r="AA50" s="234" t="s">
        <v>558</v>
      </c>
      <c r="AB50" s="237" t="str">
        <f t="array" aca="1" ref="AB50" ca="1">IFERROR(INDEX(SBS!$B$1:$B$530,MATCH(AA50,SBS!$A$1:$A$530,0)),"None")</f>
        <v>Neutral Beam Control Systems</v>
      </c>
      <c r="AC50" s="225"/>
      <c r="AD50" s="237" t="str">
        <f t="array" aca="1" ref="AD50" ca="1">IFERROR(INDEX(SBS!$B$1:$B$530,MATCH(AC50,SBS!$A$1:$A$530,0)),"None")</f>
        <v>None</v>
      </c>
      <c r="AE50" s="225"/>
      <c r="AF50" s="237" t="str">
        <f t="array" aca="1" ref="AF50" ca="1">IFERROR(INDEX(SBS!$B$1:$B$530,MATCH(AE50,SBS!$A$1:$A$530,0)),"None")</f>
        <v>None</v>
      </c>
      <c r="AG50" s="68" t="s">
        <v>738</v>
      </c>
      <c r="AH50" s="92" t="s">
        <v>84</v>
      </c>
      <c r="AI50" s="378" t="s">
        <v>744</v>
      </c>
      <c r="AJ50" s="227" t="str">
        <f t="shared" ref="AJ50:AN50" si="39">AJ49</f>
        <v>1 month &lt;= D &lt; 1 year</v>
      </c>
      <c r="AK50" s="225" t="str">
        <f t="shared" si="39"/>
        <v>$100K &lt;= C &lt; $5M</v>
      </c>
      <c r="AL50" s="225" t="str">
        <f t="shared" si="39"/>
        <v>no safety impact of any form</v>
      </c>
      <c r="AM50" s="225" t="str">
        <f t="shared" si="39"/>
        <v>No radiological impact of any form</v>
      </c>
      <c r="AN50" s="225" t="str">
        <f t="shared" si="39"/>
        <v>no environmental impact of any form</v>
      </c>
      <c r="AO50" s="237">
        <f t="array" ref="AO50">IFERROR(MAX(INDEX('Severity, Risk, and Probability'!$A$13:$A$17,MATCH(AJ50,'Severity, Risk, and Probability'!$B$13:$B$17,0)),INDEX('Severity, Risk, and Probability'!$A$13:$A$17,MATCH(AK50,'Severity, Risk, and Probability'!$C$13:$C$17,0)),INDEX('Severity, Risk, and Probability'!$A$13:$A$17,MATCH(AM50,'Severity, Risk, and Probability'!$E$13:$E$17,0)),INDEX('Severity, Risk, and Probability'!$A$13:$A$17,MATCH(AN50,'Severity, Risk, and Probability'!$F$13:$F$17,0))),"")</f>
        <v>3</v>
      </c>
      <c r="AP50" s="238">
        <f t="shared" si="4"/>
        <v>6</v>
      </c>
      <c r="AQ50" s="239" t="s">
        <v>84</v>
      </c>
      <c r="AR50" s="240" t="s">
        <v>84</v>
      </c>
      <c r="AS50" s="370"/>
      <c r="AT50" s="365"/>
      <c r="AU50" s="366"/>
      <c r="AV50" s="106" t="str">
        <f t="shared" si="5"/>
        <v>1.2.4</v>
      </c>
      <c r="AW50" s="107" t="str">
        <f t="shared" si="6"/>
        <v>1.2.4.2</v>
      </c>
      <c r="AX50" s="108" t="e">
        <f ca="1">IF(AND(GTE(Y50,12),LT(AP50,8),NOT(ISBLANK(AA50))),AB50,"-")</f>
        <v>#NAME?</v>
      </c>
      <c r="AY50" s="108" t="e">
        <f t="shared" ca="1" si="7"/>
        <v>#NAME?</v>
      </c>
      <c r="AZ50" s="108" t="e">
        <f ca="1">IF(AND(GTE(Y50,12),LT(AP50,8),NOT(ISBLANK(AE50))),AF50,"-")</f>
        <v>#NAME?</v>
      </c>
      <c r="BA50" s="108" t="b">
        <f t="shared" si="8"/>
        <v>1</v>
      </c>
      <c r="BB50" s="108" t="b">
        <f t="array" ref="BB50">IF(($S50=0.1),TRUE,IF(NOT(ISBLANK(INDEX(Categories!E$4:E$32,MATCH($S50,Categories!$D$4:$D$32,0)))),K50=INDEX(Categories!E$4:E$32,MATCH($S50,Categories!$D$4:$D$32,0)),TRUE))</f>
        <v>1</v>
      </c>
      <c r="BC50" s="108" t="b">
        <f t="array" ref="BC50">IF(($S50=0.1),TRUE,IF(NOT(ISBLANK(INDEX(Categories!F$4:F$32,MATCH($S50,Categories!$D$4:$D$32,0)))),L50=INDEX(Categories!F$4:F$32,MATCH($S50,Categories!$D$4:$D$32,0)),TRUE))</f>
        <v>1</v>
      </c>
      <c r="BD50" s="108" t="b">
        <f t="array" ref="BD50">IF(($S50=0.1),TRUE,IF(NOT(ISBLANK(INDEX(Categories!G$4:G$32,MATCH($S50,Categories!$D$4:$D$32,0)))),M50=INDEX(Categories!G$4:G$32,MATCH($S50,Categories!$D$4:$D$32,0)),TRUE))</f>
        <v>1</v>
      </c>
      <c r="BE50" s="108" t="b">
        <f t="array" ref="BE50">IF(($S50=0.1),TRUE,IF(NOT(ISBLANK(INDEX(Categories!H$4:H$32,MATCH($S50,Categories!$D$4:$D$32,0)))),N50=INDEX(Categories!H$4:H$32,MATCH($S50,Categories!$D$4:$D$32,0)),TRUE))</f>
        <v>1</v>
      </c>
      <c r="BF50" s="108" t="b">
        <f t="array" ref="BF50">IF(($S50=0.1),TRUE,IF(NOT(ISBLANK(INDEX(Categories!I$4:I$32,MATCH($S50,Categories!$D$4:$D$32,0)))),O50=INDEX(Categories!I$4:I$32,MATCH($S50,Categories!$D$4:$D$32,0)),TRUE))</f>
        <v>1</v>
      </c>
      <c r="BG50" s="108" t="b">
        <f t="array" ref="BG50">IF(($S50=0.1),TRUE,IF(NOT(ISBLANK(INDEX(Categories!J$4:J$32,MATCH($S50,Categories!$D$4:$D$32,0)))),P50=INDEX(Categories!J$4:J$32,MATCH($S50,Categories!$D$4:$D$32,0)),TRUE))</f>
        <v>1</v>
      </c>
      <c r="BH50" s="108" t="b">
        <f t="array" ref="BH50">IF(($S50=0.1),TRUE,IF(NOT(ISBLANK(INDEX(Categories!K$4:K$32,MATCH($S50,Categories!$D$4:$D$32,0)))),Q50=INDEX(Categories!K$4:K$32,MATCH($S50,Categories!$D$4:$D$32,0)),TRUE))</f>
        <v>1</v>
      </c>
      <c r="BI50" s="108" t="b">
        <f t="array" ref="BI50">IF(($S50=0.1),TRUE,IF(NOT(ISBLANK(INDEX(Categories!L$4:L$32,MATCH($S50,Categories!$D$4:$D$32,0)))),R50=INDEX(Categories!L$4:L$32,MATCH($S50,Categories!$D$4:$D$32,0)),TRUE))</f>
        <v>1</v>
      </c>
      <c r="BJ50" s="108" t="e">
        <f ca="1">IF(AND(GTE($Y50,8),LTE($Y50,11),LT($AP50,8),NOT(ISBLANK($AA50))),AB50,"-")</f>
        <v>#NAME?</v>
      </c>
      <c r="BK50" s="108" t="e">
        <f t="shared" ca="1" si="9"/>
        <v>#NAME?</v>
      </c>
      <c r="BL50" s="108" t="e">
        <f ca="1">IF(AND(GTE($Y50,8),LTE($Y50,11),LT($AP50,8),NOT(ISBLANK($AE50))),AF50,"-")</f>
        <v>#NAME?</v>
      </c>
    </row>
    <row r="51" spans="1:64" ht="24">
      <c r="A51" s="62">
        <f t="shared" si="1"/>
        <v>5</v>
      </c>
      <c r="B51" s="63">
        <f t="shared" si="10"/>
        <v>46</v>
      </c>
      <c r="C51" s="61" t="s">
        <v>638</v>
      </c>
      <c r="D51" s="64" t="str">
        <f t="array" aca="1" ref="D51" ca="1">IFERROR(INDEX(SBS!$B$1:$B$530,MATCH(C51,SBS!$A$1:$A$530,0)),"-")</f>
        <v>Beamlines</v>
      </c>
      <c r="E51" s="64" t="str">
        <f t="array" aca="1" ref="E51" ca="1">IFERROR(INDEX(SBS!$F$1:$F$530,MATCH(C51,SBS!$A$1:$A$530,0)),"-")</f>
        <v/>
      </c>
      <c r="F51" s="64" t="str">
        <f t="array" aca="1" ref="F51" ca="1">IFERROR(INDEX(SBS!$C$1:$C$530,MATCH(C51,SBS!$A$1:$A$530,0)),"-")</f>
        <v>Heating Systems</v>
      </c>
      <c r="G51" s="138" t="s">
        <v>746</v>
      </c>
      <c r="H51" s="61" t="s">
        <v>747</v>
      </c>
      <c r="I51" s="68" t="s">
        <v>748</v>
      </c>
      <c r="J51" s="70" t="s">
        <v>554</v>
      </c>
      <c r="K51" s="72"/>
      <c r="L51" s="68"/>
      <c r="M51" s="68"/>
      <c r="N51" s="61"/>
      <c r="O51" s="225" t="s">
        <v>76</v>
      </c>
      <c r="P51" s="225" t="s">
        <v>77</v>
      </c>
      <c r="Q51" s="225" t="s">
        <v>78</v>
      </c>
      <c r="R51" s="61"/>
      <c r="S51" s="61"/>
      <c r="T51" s="77" t="str">
        <f t="array" ref="T51">IFERROR(INDEX('Severity, Risk, and Probability'!$A$4:$A$8,MATCH(K51,'Severity, Risk, and Probability'!$B$4:$B$8,0)),"")</f>
        <v/>
      </c>
      <c r="U51" s="77" t="str">
        <f t="array" ref="U51">IFERROR(INDEX('Severity, Risk, and Probability'!$A$4:$A$8,MATCH(L51,'Severity, Risk, and Probability'!$B$4:$B$8,0)),"")</f>
        <v/>
      </c>
      <c r="V51" s="79">
        <v>0</v>
      </c>
      <c r="W51" s="77" t="str">
        <f t="array" ref="W51">IFERROR(MAX(INDEX('Severity, Risk, and Probability'!$A$13:$A$17,MATCH(M51,'Severity, Risk, and Probability'!$B$13:$B$17,0)),INDEX('Severity, Risk, and Probability'!$A$13:$A$17,MATCH(N51,'Severity, Risk, and Probability'!$C$13:$C$17,0)),INDEX('Severity, Risk, and Probability'!$A$13:$A$17,MATCH(O51,'Severity, Risk, and Probability'!$D$13:$D$17,0)),INDEX('Severity, Risk, and Probability'!$A$13:$A$17,MATCH(P51,'Severity, Risk, and Probability'!$E$13:$E$17,0)),INDEX('Severity, Risk, and Probability'!$A$13:$A$17,MATCH(Q51,'Severity, Risk, and Probability'!$F$13:$F$17,0))),"")</f>
        <v/>
      </c>
      <c r="X51" s="80" t="str">
        <f t="array" ref="X51">IFERROR(INDEX('Severity, Risk, and Probability'!$A$20:$A$24,MATCH(R51,'Severity, Risk, and Probability'!$B$20:$B$24,0)),"")</f>
        <v/>
      </c>
      <c r="Y51" s="81" t="e">
        <f t="shared" si="2"/>
        <v>#VALUE!</v>
      </c>
      <c r="Z51" s="82" t="e">
        <f t="shared" si="3"/>
        <v>#VALUE!</v>
      </c>
      <c r="AA51" s="86"/>
      <c r="AB51" s="88" t="str">
        <f t="array" aca="1" ref="AB51" ca="1">IFERROR(INDEX(SBS!$B$1:$B$530,MATCH(AA51,SBS!$A$1:$A$530,0)),"None")</f>
        <v>None</v>
      </c>
      <c r="AC51" s="61"/>
      <c r="AD51" s="88" t="str">
        <f t="array" aca="1" ref="AD51" ca="1">IFERROR(INDEX(SBS!$B$1:$B$530,MATCH(AC51,SBS!$A$1:$A$530,0)),"None")</f>
        <v>None</v>
      </c>
      <c r="AE51" s="61"/>
      <c r="AF51" s="88" t="str">
        <f t="array" aca="1" ref="AF51" ca="1">IFERROR(INDEX(SBS!$B$1:$B$530,MATCH(AE51,SBS!$A$1:$A$530,0)),"None")</f>
        <v>None</v>
      </c>
      <c r="AG51" s="90"/>
      <c r="AH51" s="92"/>
      <c r="AI51" s="66"/>
      <c r="AJ51" s="68"/>
      <c r="AK51" s="61"/>
      <c r="AL51" s="61" t="str">
        <f t="shared" ref="AL51:AN51" si="40">AL49</f>
        <v>no safety impact of any form</v>
      </c>
      <c r="AM51" s="61" t="str">
        <f t="shared" si="40"/>
        <v>No radiological impact of any form</v>
      </c>
      <c r="AN51" s="61" t="str">
        <f t="shared" si="40"/>
        <v>no environmental impact of any form</v>
      </c>
      <c r="AO51" s="88" t="str">
        <f t="array" ref="AO51">IFERROR(MAX(INDEX('Severity, Risk, and Probability'!$A$13:$A$17,MATCH(AJ51,'Severity, Risk, and Probability'!$B$13:$B$17,0)),INDEX('Severity, Risk, and Probability'!$A$13:$A$17,MATCH(AK51,'Severity, Risk, and Probability'!$C$13:$C$17,0)),INDEX('Severity, Risk, and Probability'!$A$13:$A$17,MATCH(AM51,'Severity, Risk, and Probability'!$E$13:$E$17,0)),INDEX('Severity, Risk, and Probability'!$A$13:$A$17,MATCH(AN51,'Severity, Risk, and Probability'!$F$13:$F$17,0))),"")</f>
        <v/>
      </c>
      <c r="AP51" s="98" t="e">
        <f t="shared" si="4"/>
        <v>#VALUE!</v>
      </c>
      <c r="AQ51" s="363"/>
      <c r="AR51" s="102"/>
      <c r="AS51" s="364"/>
      <c r="AT51" s="365"/>
      <c r="AU51" s="366"/>
      <c r="AV51" s="106" t="str">
        <f t="shared" si="5"/>
        <v>1.2.4</v>
      </c>
      <c r="AW51" s="107" t="str">
        <f t="shared" si="6"/>
        <v>1.2.4.2</v>
      </c>
      <c r="AX51" s="108" t="e">
        <f t="shared" ref="AX51:AX53" ca="1" si="41">IF(AND(GTE(Y51,12),LT(AP51,8),NOT(ISBLANK(AE51))),AB51,"-")</f>
        <v>#NAME?</v>
      </c>
      <c r="AY51" s="108" t="e">
        <f t="shared" ca="1" si="7"/>
        <v>#NAME?</v>
      </c>
      <c r="AZ51" s="108" t="e">
        <f t="shared" ref="AZ51:AZ53" ca="1" si="42">IF(AND(GTE(Y51,12),LT(AP51,8),NOT(ISBLANK(#REF!))),AF51,"-")</f>
        <v>#NAME?</v>
      </c>
      <c r="BA51" s="108" t="e">
        <f t="shared" si="8"/>
        <v>#N/A</v>
      </c>
      <c r="BB51" s="108" t="e">
        <f t="array" ref="BB51">IF(($S51=0.1),TRUE,IF(NOT(ISBLANK(INDEX(Categories!E$4:E$32,MATCH($S51,Categories!$D$4:$D$32,0)))),K51=INDEX(Categories!E$4:E$32,MATCH($S51,Categories!$D$4:$D$32,0)),TRUE))</f>
        <v>#N/A</v>
      </c>
      <c r="BC51" s="108" t="e">
        <f t="array" ref="BC51">IF(($S51=0.1),TRUE,IF(NOT(ISBLANK(INDEX(Categories!F$4:F$32,MATCH($S51,Categories!$D$4:$D$32,0)))),L51=INDEX(Categories!F$4:F$32,MATCH($S51,Categories!$D$4:$D$32,0)),TRUE))</f>
        <v>#N/A</v>
      </c>
      <c r="BD51" s="108" t="e">
        <f t="array" ref="BD51">IF(($S51=0.1),TRUE,IF(NOT(ISBLANK(INDEX(Categories!G$4:G$32,MATCH($S51,Categories!$D$4:$D$32,0)))),M51=INDEX(Categories!G$4:G$32,MATCH($S51,Categories!$D$4:$D$32,0)),TRUE))</f>
        <v>#N/A</v>
      </c>
      <c r="BE51" s="108" t="e">
        <f t="array" ref="BE51">IF(($S51=0.1),TRUE,IF(NOT(ISBLANK(INDEX(Categories!H$4:H$32,MATCH($S51,Categories!$D$4:$D$32,0)))),N51=INDEX(Categories!H$4:H$32,MATCH($S51,Categories!$D$4:$D$32,0)),TRUE))</f>
        <v>#N/A</v>
      </c>
      <c r="BF51" s="108" t="e">
        <f t="array" ref="BF51">IF(($S51=0.1),TRUE,IF(NOT(ISBLANK(INDEX(Categories!I$4:I$32,MATCH($S51,Categories!$D$4:$D$32,0)))),O51=INDEX(Categories!I$4:I$32,MATCH($S51,Categories!$D$4:$D$32,0)),TRUE))</f>
        <v>#N/A</v>
      </c>
      <c r="BG51" s="108" t="e">
        <f t="array" ref="BG51">IF(($S51=0.1),TRUE,IF(NOT(ISBLANK(INDEX(Categories!J$4:J$32,MATCH($S51,Categories!$D$4:$D$32,0)))),P51=INDEX(Categories!J$4:J$32,MATCH($S51,Categories!$D$4:$D$32,0)),TRUE))</f>
        <v>#N/A</v>
      </c>
      <c r="BH51" s="108" t="e">
        <f t="array" ref="BH51">IF(($S51=0.1),TRUE,IF(NOT(ISBLANK(INDEX(Categories!K$4:K$32,MATCH($S51,Categories!$D$4:$D$32,0)))),Q51=INDEX(Categories!K$4:K$32,MATCH($S51,Categories!$D$4:$D$32,0)),TRUE))</f>
        <v>#N/A</v>
      </c>
      <c r="BI51" s="108" t="e">
        <f t="array" ref="BI51">IF(($S51=0.1),TRUE,IF(NOT(ISBLANK(INDEX(Categories!L$4:L$32,MATCH($S51,Categories!$D$4:$D$32,0)))),R51=INDEX(Categories!L$4:L$32,MATCH($S51,Categories!$D$4:$D$32,0)),TRUE))</f>
        <v>#N/A</v>
      </c>
      <c r="BJ51" s="108" t="e">
        <f t="shared" ref="BJ51:BJ53" ca="1" si="43">IF(AND(GTE($Y51,8),LTE($Y51,11),LT($AP51,8),NOT(ISBLANK($AE51))),AB51,"-")</f>
        <v>#NAME?</v>
      </c>
      <c r="BK51" s="108" t="e">
        <f t="shared" ca="1" si="9"/>
        <v>#NAME?</v>
      </c>
      <c r="BL51" s="108" t="e">
        <f t="shared" ref="BL51:BL53" ca="1" si="44">IF(AND(GTE($Y51,8),LTE($Y51,11),LT($AP51,8),NOT(ISBLANK(#REF!))),AF51,"-")</f>
        <v>#NAME?</v>
      </c>
    </row>
    <row r="52" spans="1:64" ht="108">
      <c r="A52" s="62">
        <f t="shared" si="1"/>
        <v>5</v>
      </c>
      <c r="B52" s="63">
        <f t="shared" si="10"/>
        <v>47</v>
      </c>
      <c r="C52" s="61" t="s">
        <v>638</v>
      </c>
      <c r="D52" s="64" t="str">
        <f t="array" aca="1" ref="D52" ca="1">IFERROR(INDEX(SBS!$B$1:$B$530,MATCH(C52,SBS!$A$1:$A$530,0)),"-")</f>
        <v>Beamlines</v>
      </c>
      <c r="E52" s="64" t="str">
        <f t="array" aca="1" ref="E52" ca="1">IFERROR(INDEX(SBS!$F$1:$F$530,MATCH(C52,SBS!$A$1:$A$530,0)),"-")</f>
        <v/>
      </c>
      <c r="F52" s="379" t="str">
        <f t="array" aca="1" ref="F52" ca="1">IFERROR(INDEX(SBS!$C$1:$C$530,MATCH(C52,SBS!$A$1:$A$530,0)),"-")</f>
        <v>Heating Systems</v>
      </c>
      <c r="G52" s="380" t="s">
        <v>753</v>
      </c>
      <c r="H52" s="381"/>
      <c r="I52" s="382" t="s">
        <v>754</v>
      </c>
      <c r="J52" s="70" t="s">
        <v>173</v>
      </c>
      <c r="K52" s="72"/>
      <c r="L52" s="68"/>
      <c r="M52" s="68"/>
      <c r="N52" s="61"/>
      <c r="O52" s="61"/>
      <c r="P52" s="61"/>
      <c r="Q52" s="61"/>
      <c r="R52" s="61"/>
      <c r="S52" s="61">
        <v>0.1</v>
      </c>
      <c r="T52" s="77" t="str">
        <f t="array" ref="T52">IFERROR(INDEX('Severity, Risk, and Probability'!$A$4:$A$8,MATCH(K52,'Severity, Risk, and Probability'!$B$4:$B$8,0)),"")</f>
        <v/>
      </c>
      <c r="U52" s="77" t="str">
        <f t="array" ref="U52">IFERROR(INDEX('Severity, Risk, and Probability'!$A$4:$A$8,MATCH(L52,'Severity, Risk, and Probability'!$B$4:$B$8,0)),"")</f>
        <v/>
      </c>
      <c r="V52" s="79" t="s">
        <v>2662</v>
      </c>
      <c r="W52" s="77" t="str">
        <f t="array" ref="W52">IFERROR(MAX(INDEX('Severity, Risk, and Probability'!$A$13:$A$17,MATCH(M52,'Severity, Risk, and Probability'!$B$13:$B$17,0)),INDEX('Severity, Risk, and Probability'!$A$13:$A$17,MATCH(N52,'Severity, Risk, and Probability'!$C$13:$C$17,0)),INDEX('Severity, Risk, and Probability'!$A$13:$A$17,MATCH(O52,'Severity, Risk, and Probability'!$D$13:$D$17,0)),INDEX('Severity, Risk, and Probability'!$A$13:$A$17,MATCH(P52,'Severity, Risk, and Probability'!$E$13:$E$17,0)),INDEX('Severity, Risk, and Probability'!$A$13:$A$17,MATCH(Q52,'Severity, Risk, and Probability'!$F$13:$F$17,0))),"")</f>
        <v/>
      </c>
      <c r="X52" s="80" t="str">
        <f t="array" ref="X52">IFERROR(INDEX('Severity, Risk, and Probability'!$A$20:$A$24,MATCH(R52,'Severity, Risk, and Probability'!$B$20:$B$24,0)),"")</f>
        <v/>
      </c>
      <c r="Y52" s="81" t="e">
        <f t="shared" si="2"/>
        <v>#VALUE!</v>
      </c>
      <c r="Z52" s="82" t="e">
        <f t="shared" si="3"/>
        <v>#VALUE!</v>
      </c>
      <c r="AA52" s="86"/>
      <c r="AB52" s="88" t="str">
        <f t="array" aca="1" ref="AB52" ca="1">IFERROR(INDEX(SBS!$B$1:$B$530,MATCH(AA52,SBS!$A$1:$A$530,0)),"None")</f>
        <v>None</v>
      </c>
      <c r="AC52" s="61"/>
      <c r="AD52" s="88" t="str">
        <f t="array" aca="1" ref="AD52" ca="1">IFERROR(INDEX(SBS!$B$1:$B$530,MATCH(AC52,SBS!$A$1:$A$530,0)),"None")</f>
        <v>None</v>
      </c>
      <c r="AE52" s="61"/>
      <c r="AF52" s="88" t="str">
        <f t="array" aca="1" ref="AF52" ca="1">IFERROR(INDEX(SBS!$B$1:$B$530,MATCH(AE52,SBS!$A$1:$A$530,0)),"None")</f>
        <v>None</v>
      </c>
      <c r="AG52" s="90"/>
      <c r="AH52" s="92"/>
      <c r="AI52" s="66" t="s">
        <v>148</v>
      </c>
      <c r="AJ52" s="68"/>
      <c r="AK52" s="61"/>
      <c r="AL52" s="61"/>
      <c r="AM52" s="61"/>
      <c r="AN52" s="61"/>
      <c r="AO52" s="88" t="str">
        <f t="array" ref="AO52">IFERROR(MAX(INDEX('Severity, Risk, and Probability'!$A$13:$A$17,MATCH(AJ52,'Severity, Risk, and Probability'!$B$13:$B$17,0)),INDEX('Severity, Risk, and Probability'!$A$13:$A$17,MATCH(AK52,'Severity, Risk, and Probability'!$C$13:$C$17,0)),INDEX('Severity, Risk, and Probability'!$A$13:$A$17,MATCH(AM52,'Severity, Risk, and Probability'!$E$13:$E$17,0)),INDEX('Severity, Risk, and Probability'!$A$13:$A$17,MATCH(AN52,'Severity, Risk, and Probability'!$F$13:$F$17,0))),"")</f>
        <v/>
      </c>
      <c r="AP52" s="98" t="e">
        <f t="shared" si="4"/>
        <v>#VALUE!</v>
      </c>
      <c r="AQ52" s="363"/>
      <c r="AR52" s="102" t="s">
        <v>84</v>
      </c>
      <c r="AS52" s="364"/>
      <c r="AT52" s="365"/>
      <c r="AU52" s="366"/>
      <c r="AV52" s="106" t="str">
        <f t="shared" si="5"/>
        <v>1.2.4</v>
      </c>
      <c r="AW52" s="107" t="str">
        <f t="shared" si="6"/>
        <v>1.2.4.2</v>
      </c>
      <c r="AX52" s="108" t="e">
        <f t="shared" ca="1" si="41"/>
        <v>#NAME?</v>
      </c>
      <c r="AY52" s="108" t="e">
        <f t="shared" ca="1" si="7"/>
        <v>#NAME?</v>
      </c>
      <c r="AZ52" s="108" t="e">
        <f t="shared" ca="1" si="42"/>
        <v>#NAME?</v>
      </c>
      <c r="BA52" s="108" t="b">
        <f t="shared" si="8"/>
        <v>1</v>
      </c>
      <c r="BB52" s="108" t="b">
        <f t="array" ref="BB52">IF(($S52=0.1),TRUE,IF(NOT(ISBLANK(INDEX(Categories!E$4:E$32,MATCH($S52,Categories!$D$4:$D$32,0)))),K52=INDEX(Categories!E$4:E$32,MATCH($S52,Categories!$D$4:$D$32,0)),TRUE))</f>
        <v>1</v>
      </c>
      <c r="BC52" s="108" t="b">
        <f t="array" ref="BC52">IF(($S52=0.1),TRUE,IF(NOT(ISBLANK(INDEX(Categories!F$4:F$32,MATCH($S52,Categories!$D$4:$D$32,0)))),L52=INDEX(Categories!F$4:F$32,MATCH($S52,Categories!$D$4:$D$32,0)),TRUE))</f>
        <v>1</v>
      </c>
      <c r="BD52" s="108" t="b">
        <f t="array" ref="BD52">IF(($S52=0.1),TRUE,IF(NOT(ISBLANK(INDEX(Categories!G$4:G$32,MATCH($S52,Categories!$D$4:$D$32,0)))),M52=INDEX(Categories!G$4:G$32,MATCH($S52,Categories!$D$4:$D$32,0)),TRUE))</f>
        <v>1</v>
      </c>
      <c r="BE52" s="108" t="b">
        <f t="array" ref="BE52">IF(($S52=0.1),TRUE,IF(NOT(ISBLANK(INDEX(Categories!H$4:H$32,MATCH($S52,Categories!$D$4:$D$32,0)))),N52=INDEX(Categories!H$4:H$32,MATCH($S52,Categories!$D$4:$D$32,0)),TRUE))</f>
        <v>1</v>
      </c>
      <c r="BF52" s="108" t="b">
        <f t="array" ref="BF52">IF(($S52=0.1),TRUE,IF(NOT(ISBLANK(INDEX(Categories!I$4:I$32,MATCH($S52,Categories!$D$4:$D$32,0)))),O52=INDEX(Categories!I$4:I$32,MATCH($S52,Categories!$D$4:$D$32,0)),TRUE))</f>
        <v>1</v>
      </c>
      <c r="BG52" s="108" t="b">
        <f t="array" ref="BG52">IF(($S52=0.1),TRUE,IF(NOT(ISBLANK(INDEX(Categories!J$4:J$32,MATCH($S52,Categories!$D$4:$D$32,0)))),P52=INDEX(Categories!J$4:J$32,MATCH($S52,Categories!$D$4:$D$32,0)),TRUE))</f>
        <v>1</v>
      </c>
      <c r="BH52" s="108" t="b">
        <f t="array" ref="BH52">IF(($S52=0.1),TRUE,IF(NOT(ISBLANK(INDEX(Categories!K$4:K$32,MATCH($S52,Categories!$D$4:$D$32,0)))),Q52=INDEX(Categories!K$4:K$32,MATCH($S52,Categories!$D$4:$D$32,0)),TRUE))</f>
        <v>1</v>
      </c>
      <c r="BI52" s="108" t="b">
        <f t="array" ref="BI52">IF(($S52=0.1),TRUE,IF(NOT(ISBLANK(INDEX(Categories!L$4:L$32,MATCH($S52,Categories!$D$4:$D$32,0)))),R52=INDEX(Categories!L$4:L$32,MATCH($S52,Categories!$D$4:$D$32,0)),TRUE))</f>
        <v>1</v>
      </c>
      <c r="BJ52" s="108" t="e">
        <f t="shared" ca="1" si="43"/>
        <v>#NAME?</v>
      </c>
      <c r="BK52" s="108" t="e">
        <f t="shared" ca="1" si="9"/>
        <v>#NAME?</v>
      </c>
      <c r="BL52" s="108" t="e">
        <f t="shared" ca="1" si="44"/>
        <v>#NAME?</v>
      </c>
    </row>
    <row r="53" spans="1:64" ht="24">
      <c r="A53" s="62">
        <f t="shared" si="1"/>
        <v>5</v>
      </c>
      <c r="B53" s="63">
        <f t="shared" si="10"/>
        <v>48</v>
      </c>
      <c r="C53" s="61" t="s">
        <v>638</v>
      </c>
      <c r="D53" s="64" t="str">
        <f t="array" aca="1" ref="D53" ca="1">IFERROR(INDEX(SBS!$B$1:$B$530,MATCH(C53,SBS!$A$1:$A$530,0)),"-")</f>
        <v>Beamlines</v>
      </c>
      <c r="E53" s="64" t="str">
        <f t="array" aca="1" ref="E53" ca="1">IFERROR(INDEX(SBS!$F$1:$F$530,MATCH(C53,SBS!$A$1:$A$530,0)),"-")</f>
        <v/>
      </c>
      <c r="F53" s="379" t="str">
        <f t="array" aca="1" ref="F53" ca="1">IFERROR(INDEX(SBS!$C$1:$C$530,MATCH(C53,SBS!$A$1:$A$530,0)),"-")</f>
        <v>Heating Systems</v>
      </c>
      <c r="G53" s="383" t="s">
        <v>756</v>
      </c>
      <c r="H53" s="381"/>
      <c r="I53" s="227" t="s">
        <v>757</v>
      </c>
      <c r="J53" s="70" t="s">
        <v>173</v>
      </c>
      <c r="K53" s="72"/>
      <c r="L53" s="68"/>
      <c r="M53" s="68"/>
      <c r="N53" s="61"/>
      <c r="O53" s="61" t="s">
        <v>493</v>
      </c>
      <c r="P53" s="225" t="s">
        <v>77</v>
      </c>
      <c r="Q53" s="61"/>
      <c r="R53" s="61"/>
      <c r="S53" s="61">
        <v>0.1</v>
      </c>
      <c r="T53" s="77" t="str">
        <f t="array" ref="T53">IFERROR(INDEX('Severity, Risk, and Probability'!$A$4:$A$8,MATCH(K53,'Severity, Risk, and Probability'!$B$4:$B$8,0)),"")</f>
        <v/>
      </c>
      <c r="U53" s="77" t="str">
        <f t="array" ref="U53">IFERROR(INDEX('Severity, Risk, and Probability'!$A$4:$A$8,MATCH(L53,'Severity, Risk, and Probability'!$B$4:$B$8,0)),"")</f>
        <v/>
      </c>
      <c r="V53" s="79">
        <v>3</v>
      </c>
      <c r="W53" s="77" t="str">
        <f t="array" ref="W53">IFERROR(MAX(INDEX('Severity, Risk, and Probability'!$A$13:$A$17,MATCH(M53,'Severity, Risk, and Probability'!$B$13:$B$17,0)),INDEX('Severity, Risk, and Probability'!$A$13:$A$17,MATCH(N53,'Severity, Risk, and Probability'!$C$13:$C$17,0)),INDEX('Severity, Risk, and Probability'!$A$13:$A$17,MATCH(O53,'Severity, Risk, and Probability'!$D$13:$D$17,0)),INDEX('Severity, Risk, and Probability'!$A$13:$A$17,MATCH(P53,'Severity, Risk, and Probability'!$E$13:$E$17,0)),INDEX('Severity, Risk, and Probability'!$A$13:$A$17,MATCH(Q53,'Severity, Risk, and Probability'!$F$13:$F$17,0))),"")</f>
        <v/>
      </c>
      <c r="X53" s="80" t="str">
        <f t="array" ref="X53">IFERROR(INDEX('Severity, Risk, and Probability'!$A$20:$A$24,MATCH(R53,'Severity, Risk, and Probability'!$B$20:$B$24,0)),"")</f>
        <v/>
      </c>
      <c r="Y53" s="81" t="e">
        <f t="shared" si="2"/>
        <v>#VALUE!</v>
      </c>
      <c r="Z53" s="82" t="e">
        <f t="shared" si="3"/>
        <v>#VALUE!</v>
      </c>
      <c r="AA53" s="86"/>
      <c r="AB53" s="88" t="str">
        <f t="array" aca="1" ref="AB53" ca="1">IFERROR(INDEX(SBS!$B$1:$B$530,MATCH(AA53,SBS!$A$1:$A$530,0)),"None")</f>
        <v>None</v>
      </c>
      <c r="AC53" s="61"/>
      <c r="AD53" s="88" t="str">
        <f t="array" aca="1" ref="AD53" ca="1">IFERROR(INDEX(SBS!$B$1:$B$530,MATCH(AC53,SBS!$A$1:$A$530,0)),"None")</f>
        <v>None</v>
      </c>
      <c r="AE53" s="61"/>
      <c r="AF53" s="88" t="str">
        <f t="array" aca="1" ref="AF53" ca="1">IFERROR(INDEX(SBS!$B$1:$B$530,MATCH(AE53,SBS!$A$1:$A$530,0)),"None")</f>
        <v>None</v>
      </c>
      <c r="AG53" s="90"/>
      <c r="AH53" s="92"/>
      <c r="AI53" s="66" t="s">
        <v>148</v>
      </c>
      <c r="AJ53" s="68"/>
      <c r="AK53" s="61"/>
      <c r="AL53" s="61"/>
      <c r="AM53" s="61"/>
      <c r="AN53" s="61"/>
      <c r="AO53" s="88" t="str">
        <f t="array" ref="AO53">IFERROR(MAX(INDEX('Severity, Risk, and Probability'!$A$13:$A$17,MATCH(AJ53,'Severity, Risk, and Probability'!$B$13:$B$17,0)),INDEX('Severity, Risk, and Probability'!$A$13:$A$17,MATCH(AK53,'Severity, Risk, and Probability'!$C$13:$C$17,0)),INDEX('Severity, Risk, and Probability'!$A$13:$A$17,MATCH(AM53,'Severity, Risk, and Probability'!$E$13:$E$17,0)),INDEX('Severity, Risk, and Probability'!$A$13:$A$17,MATCH(AN53,'Severity, Risk, and Probability'!$F$13:$F$17,0))),"")</f>
        <v/>
      </c>
      <c r="AP53" s="98" t="e">
        <f t="shared" si="4"/>
        <v>#VALUE!</v>
      </c>
      <c r="AQ53" s="363"/>
      <c r="AR53" s="102" t="s">
        <v>84</v>
      </c>
      <c r="AS53" s="364"/>
      <c r="AT53" s="365"/>
      <c r="AU53" s="366"/>
      <c r="AV53" s="106" t="str">
        <f t="shared" si="5"/>
        <v>1.2.4</v>
      </c>
      <c r="AW53" s="107" t="str">
        <f t="shared" si="6"/>
        <v>1.2.4.2</v>
      </c>
      <c r="AX53" s="108" t="e">
        <f t="shared" ca="1" si="41"/>
        <v>#NAME?</v>
      </c>
      <c r="AY53" s="108" t="e">
        <f t="shared" ca="1" si="7"/>
        <v>#NAME?</v>
      </c>
      <c r="AZ53" s="108" t="e">
        <f t="shared" ca="1" si="42"/>
        <v>#NAME?</v>
      </c>
      <c r="BA53" s="108" t="b">
        <f t="shared" si="8"/>
        <v>1</v>
      </c>
      <c r="BB53" s="108" t="b">
        <f t="array" ref="BB53">IF(($S53=0.1),TRUE,IF(NOT(ISBLANK(INDEX(Categories!E$4:E$32,MATCH($S53,Categories!$D$4:$D$32,0)))),K53=INDEX(Categories!E$4:E$32,MATCH($S53,Categories!$D$4:$D$32,0)),TRUE))</f>
        <v>1</v>
      </c>
      <c r="BC53" s="108" t="b">
        <f t="array" ref="BC53">IF(($S53=0.1),TRUE,IF(NOT(ISBLANK(INDEX(Categories!F$4:F$32,MATCH($S53,Categories!$D$4:$D$32,0)))),L53=INDEX(Categories!F$4:F$32,MATCH($S53,Categories!$D$4:$D$32,0)),TRUE))</f>
        <v>1</v>
      </c>
      <c r="BD53" s="108" t="b">
        <f t="array" ref="BD53">IF(($S53=0.1),TRUE,IF(NOT(ISBLANK(INDEX(Categories!G$4:G$32,MATCH($S53,Categories!$D$4:$D$32,0)))),M53=INDEX(Categories!G$4:G$32,MATCH($S53,Categories!$D$4:$D$32,0)),TRUE))</f>
        <v>1</v>
      </c>
      <c r="BE53" s="108" t="b">
        <f t="array" ref="BE53">IF(($S53=0.1),TRUE,IF(NOT(ISBLANK(INDEX(Categories!H$4:H$32,MATCH($S53,Categories!$D$4:$D$32,0)))),N53=INDEX(Categories!H$4:H$32,MATCH($S53,Categories!$D$4:$D$32,0)),TRUE))</f>
        <v>1</v>
      </c>
      <c r="BF53" s="108" t="b">
        <f t="array" ref="BF53">IF(($S53=0.1),TRUE,IF(NOT(ISBLANK(INDEX(Categories!I$4:I$32,MATCH($S53,Categories!$D$4:$D$32,0)))),O53=INDEX(Categories!I$4:I$32,MATCH($S53,Categories!$D$4:$D$32,0)),TRUE))</f>
        <v>1</v>
      </c>
      <c r="BG53" s="108" t="b">
        <f t="array" ref="BG53">IF(($S53=0.1),TRUE,IF(NOT(ISBLANK(INDEX(Categories!J$4:J$32,MATCH($S53,Categories!$D$4:$D$32,0)))),P53=INDEX(Categories!J$4:J$32,MATCH($S53,Categories!$D$4:$D$32,0)),TRUE))</f>
        <v>1</v>
      </c>
      <c r="BH53" s="108" t="b">
        <f t="array" ref="BH53">IF(($S53=0.1),TRUE,IF(NOT(ISBLANK(INDEX(Categories!K$4:K$32,MATCH($S53,Categories!$D$4:$D$32,0)))),Q53=INDEX(Categories!K$4:K$32,MATCH($S53,Categories!$D$4:$D$32,0)),TRUE))</f>
        <v>1</v>
      </c>
      <c r="BI53" s="108" t="b">
        <f t="array" ref="BI53">IF(($S53=0.1),TRUE,IF(NOT(ISBLANK(INDEX(Categories!L$4:L$32,MATCH($S53,Categories!$D$4:$D$32,0)))),R53=INDEX(Categories!L$4:L$32,MATCH($S53,Categories!$D$4:$D$32,0)),TRUE))</f>
        <v>1</v>
      </c>
      <c r="BJ53" s="108" t="e">
        <f t="shared" ca="1" si="43"/>
        <v>#NAME?</v>
      </c>
      <c r="BK53" s="108" t="e">
        <f t="shared" ca="1" si="9"/>
        <v>#NAME?</v>
      </c>
      <c r="BL53" s="108" t="e">
        <f t="shared" ca="1" si="44"/>
        <v>#NAME?</v>
      </c>
    </row>
    <row r="54" spans="1:64" ht="36">
      <c r="A54" s="62">
        <f t="shared" si="1"/>
        <v>5</v>
      </c>
      <c r="B54" s="63">
        <f t="shared" si="10"/>
        <v>49</v>
      </c>
      <c r="C54" s="61" t="s">
        <v>638</v>
      </c>
      <c r="D54" s="64" t="str">
        <f t="array" aca="1" ref="D54" ca="1">IFERROR(INDEX(SBS!$B$1:$B$530,MATCH(C54,SBS!$A$1:$A$530,0)),"-")</f>
        <v>Beamlines</v>
      </c>
      <c r="E54" s="64" t="str">
        <f t="array" aca="1" ref="E54" ca="1">IFERROR(INDEX(SBS!$F$1:$F$530,MATCH(C54,SBS!$A$1:$A$530,0)),"-")</f>
        <v/>
      </c>
      <c r="F54" s="379" t="str">
        <f t="array" aca="1" ref="F54" ca="1">IFERROR(INDEX(SBS!$C$1:$C$530,MATCH(C54,SBS!$A$1:$A$530,0)),"-")</f>
        <v>Heating Systems</v>
      </c>
      <c r="G54" s="86" t="s">
        <v>760</v>
      </c>
      <c r="H54" s="384"/>
      <c r="I54" s="134" t="s">
        <v>761</v>
      </c>
      <c r="J54" s="245" t="s">
        <v>173</v>
      </c>
      <c r="K54" s="72"/>
      <c r="L54" s="68"/>
      <c r="M54" s="68"/>
      <c r="N54" s="61"/>
      <c r="O54" s="61" t="s">
        <v>493</v>
      </c>
      <c r="P54" s="225" t="s">
        <v>77</v>
      </c>
      <c r="Q54" s="61"/>
      <c r="R54" s="61"/>
      <c r="S54" s="61">
        <v>0.1</v>
      </c>
      <c r="T54" s="77" t="str">
        <f t="array" ref="T54">IFERROR(INDEX('Severity, Risk, and Probability'!$A$4:$A$8,MATCH(K54,'Severity, Risk, and Probability'!$B$4:$B$8,0)),"")</f>
        <v/>
      </c>
      <c r="U54" s="77" t="str">
        <f t="array" ref="U54">IFERROR(INDEX('Severity, Risk, and Probability'!$A$4:$A$8,MATCH(L54,'Severity, Risk, and Probability'!$B$4:$B$8,0)),"")</f>
        <v/>
      </c>
      <c r="V54" s="79">
        <v>3</v>
      </c>
      <c r="W54" s="77" t="str">
        <f t="array" ref="W54">IFERROR(MAX(INDEX('Severity, Risk, and Probability'!$A$13:$A$17,MATCH(M54,'Severity, Risk, and Probability'!$B$13:$B$17,0)),INDEX('Severity, Risk, and Probability'!$A$13:$A$17,MATCH(N54,'Severity, Risk, and Probability'!$C$13:$C$17,0)),INDEX('Severity, Risk, and Probability'!$A$13:$A$17,MATCH(O54,'Severity, Risk, and Probability'!$D$13:$D$17,0)),INDEX('Severity, Risk, and Probability'!$A$13:$A$17,MATCH(P54,'Severity, Risk, and Probability'!$E$13:$E$17,0)),INDEX('Severity, Risk, and Probability'!$A$13:$A$17,MATCH(Q54,'Severity, Risk, and Probability'!$F$13:$F$17,0))),"")</f>
        <v/>
      </c>
      <c r="X54" s="80" t="str">
        <f t="array" ref="X54">IFERROR(INDEX('Severity, Risk, and Probability'!$A$20:$A$24,MATCH(R54,'Severity, Risk, and Probability'!$B$20:$B$24,0)),"")</f>
        <v/>
      </c>
      <c r="Y54" s="81" t="e">
        <f t="shared" si="2"/>
        <v>#VALUE!</v>
      </c>
      <c r="Z54" s="82" t="e">
        <f t="shared" si="3"/>
        <v>#VALUE!</v>
      </c>
      <c r="AA54" s="86"/>
      <c r="AB54" s="88" t="str">
        <f t="array" aca="1" ref="AB54" ca="1">IFERROR(INDEX(SBS!$B$1:$B$530,MATCH(AA54,SBS!$A$1:$A$530,0)),"None")</f>
        <v>None</v>
      </c>
      <c r="AC54" s="61"/>
      <c r="AD54" s="88" t="str">
        <f t="array" aca="1" ref="AD54" ca="1">IFERROR(INDEX(SBS!$B$1:$B$530,MATCH(AC54,SBS!$A$1:$A$530,0)),"None")</f>
        <v>None</v>
      </c>
      <c r="AE54" s="61"/>
      <c r="AF54" s="88" t="str">
        <f t="array" aca="1" ref="AF54" ca="1">IFERROR(INDEX(SBS!$B$1:$B$530,MATCH(AE54,SBS!$A$1:$A$530,0)),"None")</f>
        <v>None</v>
      </c>
      <c r="AG54" s="90"/>
      <c r="AH54" s="92"/>
      <c r="AI54" s="66" t="s">
        <v>148</v>
      </c>
      <c r="AJ54" s="68"/>
      <c r="AK54" s="61"/>
      <c r="AL54" s="61"/>
      <c r="AM54" s="61"/>
      <c r="AN54" s="61"/>
      <c r="AO54" s="88" t="str">
        <f t="array" ref="AO54">IFERROR(MAX(INDEX('Severity, Risk, and Probability'!$A$13:$A$17,MATCH(AJ54,'Severity, Risk, and Probability'!$B$13:$B$17,0)),INDEX('Severity, Risk, and Probability'!$A$13:$A$17,MATCH(AK54,'Severity, Risk, and Probability'!$C$13:$C$17,0)),INDEX('Severity, Risk, and Probability'!$A$13:$A$17,MATCH(AM54,'Severity, Risk, and Probability'!$E$13:$E$17,0)),INDEX('Severity, Risk, and Probability'!$A$13:$A$17,MATCH(AN54,'Severity, Risk, and Probability'!$F$13:$F$17,0))),"")</f>
        <v/>
      </c>
      <c r="AP54" s="98" t="e">
        <f t="shared" si="4"/>
        <v>#VALUE!</v>
      </c>
      <c r="AQ54" s="363"/>
      <c r="AR54" s="102" t="s">
        <v>84</v>
      </c>
      <c r="AS54" s="364"/>
      <c r="AT54" s="365"/>
      <c r="AU54" s="366"/>
      <c r="AV54" s="106" t="str">
        <f t="shared" si="5"/>
        <v>1.2.4</v>
      </c>
      <c r="AW54" s="107" t="str">
        <f t="shared" si="6"/>
        <v>1.2.4.2</v>
      </c>
      <c r="AX54" s="108" t="e">
        <f t="shared" ref="AX54:AX70" ca="1" si="45">IF(AND(GTE(Y54,12),LT(AP54,8),NOT(ISBLANK(AA54))),AB54,"-")</f>
        <v>#NAME?</v>
      </c>
      <c r="AY54" s="108" t="e">
        <f t="shared" ca="1" si="7"/>
        <v>#NAME?</v>
      </c>
      <c r="AZ54" s="108" t="e">
        <f t="shared" ref="AZ54:AZ70" ca="1" si="46">IF(AND(GTE(Y54,12),LT(AP54,8),NOT(ISBLANK(AE54))),AF54,"-")</f>
        <v>#NAME?</v>
      </c>
      <c r="BA54" s="108" t="b">
        <f t="shared" si="8"/>
        <v>1</v>
      </c>
      <c r="BB54" s="108" t="b">
        <f t="array" ref="BB54">IF(($S54=0.1),TRUE,IF(NOT(ISBLANK(INDEX(Categories!E$4:E$32,MATCH($S54,Categories!$D$4:$D$32,0)))),K54=INDEX(Categories!E$4:E$32,MATCH($S54,Categories!$D$4:$D$32,0)),TRUE))</f>
        <v>1</v>
      </c>
      <c r="BC54" s="108" t="b">
        <f t="array" ref="BC54">IF(($S54=0.1),TRUE,IF(NOT(ISBLANK(INDEX(Categories!F$4:F$32,MATCH($S54,Categories!$D$4:$D$32,0)))),L54=INDEX(Categories!F$4:F$32,MATCH($S54,Categories!$D$4:$D$32,0)),TRUE))</f>
        <v>1</v>
      </c>
      <c r="BD54" s="108" t="b">
        <f t="array" ref="BD54">IF(($S54=0.1),TRUE,IF(NOT(ISBLANK(INDEX(Categories!G$4:G$32,MATCH($S54,Categories!$D$4:$D$32,0)))),M54=INDEX(Categories!G$4:G$32,MATCH($S54,Categories!$D$4:$D$32,0)),TRUE))</f>
        <v>1</v>
      </c>
      <c r="BE54" s="108" t="b">
        <f t="array" ref="BE54">IF(($S54=0.1),TRUE,IF(NOT(ISBLANK(INDEX(Categories!H$4:H$32,MATCH($S54,Categories!$D$4:$D$32,0)))),N54=INDEX(Categories!H$4:H$32,MATCH($S54,Categories!$D$4:$D$32,0)),TRUE))</f>
        <v>1</v>
      </c>
      <c r="BF54" s="108" t="b">
        <f t="array" ref="BF54">IF(($S54=0.1),TRUE,IF(NOT(ISBLANK(INDEX(Categories!I$4:I$32,MATCH($S54,Categories!$D$4:$D$32,0)))),O54=INDEX(Categories!I$4:I$32,MATCH($S54,Categories!$D$4:$D$32,0)),TRUE))</f>
        <v>1</v>
      </c>
      <c r="BG54" s="108" t="b">
        <f t="array" ref="BG54">IF(($S54=0.1),TRUE,IF(NOT(ISBLANK(INDEX(Categories!J$4:J$32,MATCH($S54,Categories!$D$4:$D$32,0)))),P54=INDEX(Categories!J$4:J$32,MATCH($S54,Categories!$D$4:$D$32,0)),TRUE))</f>
        <v>1</v>
      </c>
      <c r="BH54" s="108" t="b">
        <f t="array" ref="BH54">IF(($S54=0.1),TRUE,IF(NOT(ISBLANK(INDEX(Categories!K$4:K$32,MATCH($S54,Categories!$D$4:$D$32,0)))),Q54=INDEX(Categories!K$4:K$32,MATCH($S54,Categories!$D$4:$D$32,0)),TRUE))</f>
        <v>1</v>
      </c>
      <c r="BI54" s="108" t="b">
        <f t="array" ref="BI54">IF(($S54=0.1),TRUE,IF(NOT(ISBLANK(INDEX(Categories!L$4:L$32,MATCH($S54,Categories!$D$4:$D$32,0)))),R54=INDEX(Categories!L$4:L$32,MATCH($S54,Categories!$D$4:$D$32,0)),TRUE))</f>
        <v>1</v>
      </c>
      <c r="BJ54" s="108" t="e">
        <f t="shared" ref="BJ54:BJ70" ca="1" si="47">IF(AND(GTE($Y54,8),LTE($Y54,11),LT($AP54,8),NOT(ISBLANK($AA54))),AB54,"-")</f>
        <v>#NAME?</v>
      </c>
      <c r="BK54" s="108" t="e">
        <f t="shared" ca="1" si="9"/>
        <v>#NAME?</v>
      </c>
      <c r="BL54" s="108" t="e">
        <f t="shared" ref="BL54:BL70" ca="1" si="48">IF(AND(GTE($Y54,8),LTE($Y54,11),LT($AP54,8),NOT(ISBLANK($AE54))),AF54,"-")</f>
        <v>#NAME?</v>
      </c>
    </row>
    <row r="55" spans="1:64" ht="60">
      <c r="A55" s="62">
        <f t="shared" si="1"/>
        <v>5</v>
      </c>
      <c r="B55" s="63">
        <f t="shared" si="10"/>
        <v>50</v>
      </c>
      <c r="C55" s="61" t="s">
        <v>638</v>
      </c>
      <c r="D55" s="64" t="str">
        <f t="array" aca="1" ref="D55" ca="1">IFERROR(INDEX(SBS!$B$1:$B$530,MATCH(C55,SBS!$A$1:$A$530,0)),"-")</f>
        <v>Beamlines</v>
      </c>
      <c r="E55" s="64" t="str">
        <f t="array" aca="1" ref="E55" ca="1">IFERROR(INDEX(SBS!$F$1:$F$530,MATCH(C55,SBS!$A$1:$A$530,0)),"-")</f>
        <v/>
      </c>
      <c r="F55" s="379" t="str">
        <f t="array" aca="1" ref="F55" ca="1">IFERROR(INDEX(SBS!$C$1:$C$530,MATCH(C55,SBS!$A$1:$A$530,0)),"-")</f>
        <v>Heating Systems</v>
      </c>
      <c r="G55" s="343" t="s">
        <v>763</v>
      </c>
      <c r="H55" s="61" t="s">
        <v>764</v>
      </c>
      <c r="I55" s="382" t="s">
        <v>765</v>
      </c>
      <c r="J55" s="70" t="s">
        <v>173</v>
      </c>
      <c r="K55" s="72" t="s">
        <v>73</v>
      </c>
      <c r="L55" s="68" t="s">
        <v>73</v>
      </c>
      <c r="M55" s="68" t="s">
        <v>230</v>
      </c>
      <c r="N55" s="61" t="s">
        <v>116</v>
      </c>
      <c r="O55" s="61" t="s">
        <v>493</v>
      </c>
      <c r="P55" s="61" t="s">
        <v>77</v>
      </c>
      <c r="Q55" s="61" t="s">
        <v>78</v>
      </c>
      <c r="R55" s="61" t="s">
        <v>128</v>
      </c>
      <c r="S55" s="61">
        <v>0.1</v>
      </c>
      <c r="T55" s="77">
        <f t="array" ref="T55">IFERROR(INDEX('Severity, Risk, and Probability'!$A$4:$A$8,MATCH(K55,'Severity, Risk, and Probability'!$B$4:$B$8,0)),"")</f>
        <v>2</v>
      </c>
      <c r="U55" s="77">
        <f t="array" ref="U55">IFERROR(INDEX('Severity, Risk, and Probability'!$A$4:$A$8,MATCH(L55,'Severity, Risk, and Probability'!$B$4:$B$8,0)),"")</f>
        <v>2</v>
      </c>
      <c r="V55" s="79">
        <v>3</v>
      </c>
      <c r="W55" s="77">
        <f t="array" ref="W55">IFERROR(MAX(INDEX('Severity, Risk, and Probability'!$A$13:$A$17,MATCH(M55,'Severity, Risk, and Probability'!$B$13:$B$17,0)),INDEX('Severity, Risk, and Probability'!$A$13:$A$17,MATCH(N55,'Severity, Risk, and Probability'!$C$13:$C$17,0)),INDEX('Severity, Risk, and Probability'!$A$13:$A$17,MATCH(O55,'Severity, Risk, and Probability'!$D$13:$D$17,0)),INDEX('Severity, Risk, and Probability'!$A$13:$A$17,MATCH(P55,'Severity, Risk, and Probability'!$E$13:$E$17,0)),INDEX('Severity, Risk, and Probability'!$A$13:$A$17,MATCH(Q55,'Severity, Risk, and Probability'!$F$13:$F$17,0))),"")</f>
        <v>3</v>
      </c>
      <c r="X55" s="80">
        <f t="array" ref="X55">IFERROR(INDEX('Severity, Risk, and Probability'!$A$20:$A$24,MATCH(R55,'Severity, Risk, and Probability'!$B$20:$B$24,0)),"")</f>
        <v>3</v>
      </c>
      <c r="Y55" s="81">
        <f t="shared" si="2"/>
        <v>6</v>
      </c>
      <c r="Z55" s="82">
        <f t="shared" si="3"/>
        <v>18</v>
      </c>
      <c r="AA55" s="86"/>
      <c r="AB55" s="88" t="str">
        <f t="array" aca="1" ref="AB55" ca="1">IFERROR(INDEX(SBS!$B$1:$B$530,MATCH(AA55,SBS!$A$1:$A$530,0)),"None")</f>
        <v>None</v>
      </c>
      <c r="AC55" s="61"/>
      <c r="AD55" s="88" t="str">
        <f t="array" aca="1" ref="AD55" ca="1">IFERROR(INDEX(SBS!$B$1:$B$530,MATCH(AC55,SBS!$A$1:$A$530,0)),"None")</f>
        <v>None</v>
      </c>
      <c r="AE55" s="61"/>
      <c r="AF55" s="88" t="str">
        <f t="array" aca="1" ref="AF55" ca="1">IFERROR(INDEX(SBS!$B$1:$B$530,MATCH(AE55,SBS!$A$1:$A$530,0)),"None")</f>
        <v>None</v>
      </c>
      <c r="AG55" s="90"/>
      <c r="AH55" s="92"/>
      <c r="AI55" s="66" t="s">
        <v>148</v>
      </c>
      <c r="AJ55" s="68"/>
      <c r="AK55" s="61"/>
      <c r="AL55" s="61"/>
      <c r="AM55" s="61"/>
      <c r="AN55" s="61"/>
      <c r="AO55" s="88" t="str">
        <f t="array" ref="AO55">IFERROR(MAX(INDEX('Severity, Risk, and Probability'!$A$13:$A$17,MATCH(AJ55,'Severity, Risk, and Probability'!$B$13:$B$17,0)),INDEX('Severity, Risk, and Probability'!$A$13:$A$17,MATCH(AK55,'Severity, Risk, and Probability'!$C$13:$C$17,0)),INDEX('Severity, Risk, and Probability'!$A$13:$A$17,MATCH(AM55,'Severity, Risk, and Probability'!$E$13:$E$17,0)),INDEX('Severity, Risk, and Probability'!$A$13:$A$17,MATCH(AN55,'Severity, Risk, and Probability'!$F$13:$F$17,0))),"")</f>
        <v/>
      </c>
      <c r="AP55" s="98" t="e">
        <f t="shared" si="4"/>
        <v>#VALUE!</v>
      </c>
      <c r="AQ55" s="363"/>
      <c r="AR55" s="102" t="s">
        <v>84</v>
      </c>
      <c r="AS55" s="364"/>
      <c r="AT55" s="365"/>
      <c r="AU55" s="366"/>
      <c r="AV55" s="106" t="str">
        <f t="shared" si="5"/>
        <v>1.2.4</v>
      </c>
      <c r="AW55" s="107" t="str">
        <f t="shared" si="6"/>
        <v>1.2.4.2</v>
      </c>
      <c r="AX55" s="108" t="e">
        <f t="shared" ca="1" si="45"/>
        <v>#NAME?</v>
      </c>
      <c r="AY55" s="108" t="e">
        <f t="shared" ca="1" si="7"/>
        <v>#NAME?</v>
      </c>
      <c r="AZ55" s="108" t="e">
        <f t="shared" ca="1" si="46"/>
        <v>#NAME?</v>
      </c>
      <c r="BA55" s="108" t="b">
        <f t="shared" si="8"/>
        <v>1</v>
      </c>
      <c r="BB55" s="108" t="b">
        <f t="array" ref="BB55">IF(($S55=0.1),TRUE,IF(NOT(ISBLANK(INDEX(Categories!E$4:E$32,MATCH($S55,Categories!$D$4:$D$32,0)))),K55=INDEX(Categories!E$4:E$32,MATCH($S55,Categories!$D$4:$D$32,0)),TRUE))</f>
        <v>1</v>
      </c>
      <c r="BC55" s="108" t="b">
        <f t="array" ref="BC55">IF(($S55=0.1),TRUE,IF(NOT(ISBLANK(INDEX(Categories!F$4:F$32,MATCH($S55,Categories!$D$4:$D$32,0)))),L55=INDEX(Categories!F$4:F$32,MATCH($S55,Categories!$D$4:$D$32,0)),TRUE))</f>
        <v>1</v>
      </c>
      <c r="BD55" s="108" t="b">
        <f t="array" ref="BD55">IF(($S55=0.1),TRUE,IF(NOT(ISBLANK(INDEX(Categories!G$4:G$32,MATCH($S55,Categories!$D$4:$D$32,0)))),M55=INDEX(Categories!G$4:G$32,MATCH($S55,Categories!$D$4:$D$32,0)),TRUE))</f>
        <v>1</v>
      </c>
      <c r="BE55" s="108" t="b">
        <f t="array" ref="BE55">IF(($S55=0.1),TRUE,IF(NOT(ISBLANK(INDEX(Categories!H$4:H$32,MATCH($S55,Categories!$D$4:$D$32,0)))),N55=INDEX(Categories!H$4:H$32,MATCH($S55,Categories!$D$4:$D$32,0)),TRUE))</f>
        <v>1</v>
      </c>
      <c r="BF55" s="108" t="b">
        <f t="array" ref="BF55">IF(($S55=0.1),TRUE,IF(NOT(ISBLANK(INDEX(Categories!I$4:I$32,MATCH($S55,Categories!$D$4:$D$32,0)))),O55=INDEX(Categories!I$4:I$32,MATCH($S55,Categories!$D$4:$D$32,0)),TRUE))</f>
        <v>1</v>
      </c>
      <c r="BG55" s="108" t="b">
        <f t="array" ref="BG55">IF(($S55=0.1),TRUE,IF(NOT(ISBLANK(INDEX(Categories!J$4:J$32,MATCH($S55,Categories!$D$4:$D$32,0)))),P55=INDEX(Categories!J$4:J$32,MATCH($S55,Categories!$D$4:$D$32,0)),TRUE))</f>
        <v>1</v>
      </c>
      <c r="BH55" s="108" t="b">
        <f t="array" ref="BH55">IF(($S55=0.1),TRUE,IF(NOT(ISBLANK(INDEX(Categories!K$4:K$32,MATCH($S55,Categories!$D$4:$D$32,0)))),Q55=INDEX(Categories!K$4:K$32,MATCH($S55,Categories!$D$4:$D$32,0)),TRUE))</f>
        <v>1</v>
      </c>
      <c r="BI55" s="108" t="b">
        <f t="array" ref="BI55">IF(($S55=0.1),TRUE,IF(NOT(ISBLANK(INDEX(Categories!L$4:L$32,MATCH($S55,Categories!$D$4:$D$32,0)))),R55=INDEX(Categories!L$4:L$32,MATCH($S55,Categories!$D$4:$D$32,0)),TRUE))</f>
        <v>1</v>
      </c>
      <c r="BJ55" s="108" t="e">
        <f t="shared" ca="1" si="47"/>
        <v>#NAME?</v>
      </c>
      <c r="BK55" s="108" t="e">
        <f t="shared" ca="1" si="9"/>
        <v>#NAME?</v>
      </c>
      <c r="BL55" s="108" t="e">
        <f t="shared" ca="1" si="48"/>
        <v>#NAME?</v>
      </c>
    </row>
    <row r="56" spans="1:64" ht="60">
      <c r="A56" s="62">
        <f t="shared" si="1"/>
        <v>5</v>
      </c>
      <c r="B56" s="63">
        <f t="shared" si="10"/>
        <v>51</v>
      </c>
      <c r="C56" s="61" t="s">
        <v>638</v>
      </c>
      <c r="D56" s="64" t="str">
        <f t="array" aca="1" ref="D56" ca="1">IFERROR(INDEX(SBS!$B$1:$B$530,MATCH(C56,SBS!$A$1:$A$530,0)),"-")</f>
        <v>Beamlines</v>
      </c>
      <c r="E56" s="64" t="str">
        <f t="array" aca="1" ref="E56" ca="1">IFERROR(INDEX(SBS!$F$1:$F$530,MATCH(C56,SBS!$A$1:$A$530,0)),"-")</f>
        <v/>
      </c>
      <c r="F56" s="379" t="str">
        <f t="array" aca="1" ref="F56" ca="1">IFERROR(INDEX(SBS!$C$1:$C$530,MATCH(C56,SBS!$A$1:$A$530,0)),"-")</f>
        <v>Heating Systems</v>
      </c>
      <c r="G56" s="343" t="s">
        <v>768</v>
      </c>
      <c r="H56" s="61" t="s">
        <v>764</v>
      </c>
      <c r="I56" s="382" t="s">
        <v>765</v>
      </c>
      <c r="J56" s="70" t="s">
        <v>173</v>
      </c>
      <c r="K56" s="72" t="s">
        <v>73</v>
      </c>
      <c r="L56" s="68" t="s">
        <v>73</v>
      </c>
      <c r="M56" s="68" t="s">
        <v>230</v>
      </c>
      <c r="N56" s="61" t="s">
        <v>116</v>
      </c>
      <c r="O56" s="61" t="s">
        <v>493</v>
      </c>
      <c r="P56" s="61" t="s">
        <v>77</v>
      </c>
      <c r="Q56" s="61" t="s">
        <v>78</v>
      </c>
      <c r="R56" s="61" t="s">
        <v>128</v>
      </c>
      <c r="S56" s="61">
        <v>0.1</v>
      </c>
      <c r="T56" s="77">
        <f t="array" ref="T56">IFERROR(INDEX('Severity, Risk, and Probability'!$A$4:$A$8,MATCH(K56,'Severity, Risk, and Probability'!$B$4:$B$8,0)),"")</f>
        <v>2</v>
      </c>
      <c r="U56" s="77">
        <f t="array" ref="U56">IFERROR(INDEX('Severity, Risk, and Probability'!$A$4:$A$8,MATCH(L56,'Severity, Risk, and Probability'!$B$4:$B$8,0)),"")</f>
        <v>2</v>
      </c>
      <c r="V56" s="79">
        <v>3</v>
      </c>
      <c r="W56" s="77">
        <f t="array" ref="W56">IFERROR(MAX(INDEX('Severity, Risk, and Probability'!$A$13:$A$17,MATCH(M56,'Severity, Risk, and Probability'!$B$13:$B$17,0)),INDEX('Severity, Risk, and Probability'!$A$13:$A$17,MATCH(N56,'Severity, Risk, and Probability'!$C$13:$C$17,0)),INDEX('Severity, Risk, and Probability'!$A$13:$A$17,MATCH(O56,'Severity, Risk, and Probability'!$D$13:$D$17,0)),INDEX('Severity, Risk, and Probability'!$A$13:$A$17,MATCH(P56,'Severity, Risk, and Probability'!$E$13:$E$17,0)),INDEX('Severity, Risk, and Probability'!$A$13:$A$17,MATCH(Q56,'Severity, Risk, and Probability'!$F$13:$F$17,0))),"")</f>
        <v>3</v>
      </c>
      <c r="X56" s="80">
        <f t="array" ref="X56">IFERROR(INDEX('Severity, Risk, and Probability'!$A$20:$A$24,MATCH(R56,'Severity, Risk, and Probability'!$B$20:$B$24,0)),"")</f>
        <v>3</v>
      </c>
      <c r="Y56" s="81">
        <f t="shared" si="2"/>
        <v>6</v>
      </c>
      <c r="Z56" s="82">
        <f t="shared" si="3"/>
        <v>18</v>
      </c>
      <c r="AA56" s="86"/>
      <c r="AB56" s="88" t="str">
        <f t="array" aca="1" ref="AB56" ca="1">IFERROR(INDEX(SBS!$B$1:$B$530,MATCH(AA56,SBS!$A$1:$A$530,0)),"None")</f>
        <v>None</v>
      </c>
      <c r="AC56" s="61"/>
      <c r="AD56" s="88" t="str">
        <f t="array" aca="1" ref="AD56" ca="1">IFERROR(INDEX(SBS!$B$1:$B$530,MATCH(AC56,SBS!$A$1:$A$530,0)),"None")</f>
        <v>None</v>
      </c>
      <c r="AE56" s="61"/>
      <c r="AF56" s="88" t="str">
        <f t="array" aca="1" ref="AF56" ca="1">IFERROR(INDEX(SBS!$B$1:$B$530,MATCH(AE56,SBS!$A$1:$A$530,0)),"None")</f>
        <v>None</v>
      </c>
      <c r="AG56" s="90"/>
      <c r="AH56" s="92"/>
      <c r="AI56" s="66" t="s">
        <v>148</v>
      </c>
      <c r="AJ56" s="68"/>
      <c r="AK56" s="61"/>
      <c r="AL56" s="61"/>
      <c r="AM56" s="61"/>
      <c r="AN56" s="61"/>
      <c r="AO56" s="88" t="str">
        <f t="array" ref="AO56">IFERROR(MAX(INDEX('Severity, Risk, and Probability'!$A$13:$A$17,MATCH(AJ56,'Severity, Risk, and Probability'!$B$13:$B$17,0)),INDEX('Severity, Risk, and Probability'!$A$13:$A$17,MATCH(AK56,'Severity, Risk, and Probability'!$C$13:$C$17,0)),INDEX('Severity, Risk, and Probability'!$A$13:$A$17,MATCH(AM56,'Severity, Risk, and Probability'!$E$13:$E$17,0)),INDEX('Severity, Risk, and Probability'!$A$13:$A$17,MATCH(AN56,'Severity, Risk, and Probability'!$F$13:$F$17,0))),"")</f>
        <v/>
      </c>
      <c r="AP56" s="98" t="e">
        <f t="shared" si="4"/>
        <v>#VALUE!</v>
      </c>
      <c r="AQ56" s="363"/>
      <c r="AR56" s="102" t="s">
        <v>84</v>
      </c>
      <c r="AS56" s="364"/>
      <c r="AT56" s="365"/>
      <c r="AU56" s="366"/>
      <c r="AV56" s="106" t="str">
        <f t="shared" si="5"/>
        <v>1.2.4</v>
      </c>
      <c r="AW56" s="107" t="str">
        <f t="shared" si="6"/>
        <v>1.2.4.2</v>
      </c>
      <c r="AX56" s="108" t="e">
        <f t="shared" ca="1" si="45"/>
        <v>#NAME?</v>
      </c>
      <c r="AY56" s="108" t="e">
        <f t="shared" ca="1" si="7"/>
        <v>#NAME?</v>
      </c>
      <c r="AZ56" s="108" t="e">
        <f t="shared" ca="1" si="46"/>
        <v>#NAME?</v>
      </c>
      <c r="BA56" s="108" t="b">
        <f t="shared" si="8"/>
        <v>1</v>
      </c>
      <c r="BB56" s="108" t="b">
        <f t="array" ref="BB56">IF(($S56=0.1),TRUE,IF(NOT(ISBLANK(INDEX(Categories!E$4:E$32,MATCH($S56,Categories!$D$4:$D$32,0)))),K56=INDEX(Categories!E$4:E$32,MATCH($S56,Categories!$D$4:$D$32,0)),TRUE))</f>
        <v>1</v>
      </c>
      <c r="BC56" s="108" t="b">
        <f t="array" ref="BC56">IF(($S56=0.1),TRUE,IF(NOT(ISBLANK(INDEX(Categories!F$4:F$32,MATCH($S56,Categories!$D$4:$D$32,0)))),L56=INDEX(Categories!F$4:F$32,MATCH($S56,Categories!$D$4:$D$32,0)),TRUE))</f>
        <v>1</v>
      </c>
      <c r="BD56" s="108" t="b">
        <f t="array" ref="BD56">IF(($S56=0.1),TRUE,IF(NOT(ISBLANK(INDEX(Categories!G$4:G$32,MATCH($S56,Categories!$D$4:$D$32,0)))),M56=INDEX(Categories!G$4:G$32,MATCH($S56,Categories!$D$4:$D$32,0)),TRUE))</f>
        <v>1</v>
      </c>
      <c r="BE56" s="108" t="b">
        <f t="array" ref="BE56">IF(($S56=0.1),TRUE,IF(NOT(ISBLANK(INDEX(Categories!H$4:H$32,MATCH($S56,Categories!$D$4:$D$32,0)))),N56=INDEX(Categories!H$4:H$32,MATCH($S56,Categories!$D$4:$D$32,0)),TRUE))</f>
        <v>1</v>
      </c>
      <c r="BF56" s="108" t="b">
        <f t="array" ref="BF56">IF(($S56=0.1),TRUE,IF(NOT(ISBLANK(INDEX(Categories!I$4:I$32,MATCH($S56,Categories!$D$4:$D$32,0)))),O56=INDEX(Categories!I$4:I$32,MATCH($S56,Categories!$D$4:$D$32,0)),TRUE))</f>
        <v>1</v>
      </c>
      <c r="BG56" s="108" t="b">
        <f t="array" ref="BG56">IF(($S56=0.1),TRUE,IF(NOT(ISBLANK(INDEX(Categories!J$4:J$32,MATCH($S56,Categories!$D$4:$D$32,0)))),P56=INDEX(Categories!J$4:J$32,MATCH($S56,Categories!$D$4:$D$32,0)),TRUE))</f>
        <v>1</v>
      </c>
      <c r="BH56" s="108" t="b">
        <f t="array" ref="BH56">IF(($S56=0.1),TRUE,IF(NOT(ISBLANK(INDEX(Categories!K$4:K$32,MATCH($S56,Categories!$D$4:$D$32,0)))),Q56=INDEX(Categories!K$4:K$32,MATCH($S56,Categories!$D$4:$D$32,0)),TRUE))</f>
        <v>1</v>
      </c>
      <c r="BI56" s="108" t="b">
        <f t="array" ref="BI56">IF(($S56=0.1),TRUE,IF(NOT(ISBLANK(INDEX(Categories!L$4:L$32,MATCH($S56,Categories!$D$4:$D$32,0)))),R56=INDEX(Categories!L$4:L$32,MATCH($S56,Categories!$D$4:$D$32,0)),TRUE))</f>
        <v>1</v>
      </c>
      <c r="BJ56" s="108" t="e">
        <f t="shared" ca="1" si="47"/>
        <v>#NAME?</v>
      </c>
      <c r="BK56" s="108" t="e">
        <f t="shared" ca="1" si="9"/>
        <v>#NAME?</v>
      </c>
      <c r="BL56" s="108" t="e">
        <f t="shared" ca="1" si="48"/>
        <v>#NAME?</v>
      </c>
    </row>
    <row r="57" spans="1:64" ht="24">
      <c r="A57" s="62">
        <f t="shared" si="1"/>
        <v>5</v>
      </c>
      <c r="B57" s="63">
        <f t="shared" si="10"/>
        <v>52</v>
      </c>
      <c r="C57" s="61" t="s">
        <v>638</v>
      </c>
      <c r="D57" s="64" t="str">
        <f t="array" aca="1" ref="D57" ca="1">IFERROR(INDEX(SBS!$B$1:$B$530,MATCH(C57,SBS!$A$1:$A$530,0)),"-")</f>
        <v>Beamlines</v>
      </c>
      <c r="E57" s="64" t="str">
        <f t="array" aca="1" ref="E57" ca="1">IFERROR(INDEX(SBS!$F$1:$F$530,MATCH(C57,SBS!$A$1:$A$530,0)),"-")</f>
        <v/>
      </c>
      <c r="F57" s="379" t="str">
        <f t="array" aca="1" ref="F57" ca="1">IFERROR(INDEX(SBS!$C$1:$C$530,MATCH(C57,SBS!$A$1:$A$530,0)),"-")</f>
        <v>Heating Systems</v>
      </c>
      <c r="G57" s="343" t="s">
        <v>772</v>
      </c>
      <c r="H57" s="61" t="s">
        <v>773</v>
      </c>
      <c r="I57" s="68" t="s">
        <v>774</v>
      </c>
      <c r="J57" s="70" t="s">
        <v>173</v>
      </c>
      <c r="K57" s="72"/>
      <c r="L57" s="68"/>
      <c r="M57" s="68"/>
      <c r="N57" s="61"/>
      <c r="O57" s="61" t="s">
        <v>76</v>
      </c>
      <c r="P57" s="61" t="s">
        <v>77</v>
      </c>
      <c r="Q57" s="61" t="s">
        <v>78</v>
      </c>
      <c r="R57" s="61"/>
      <c r="S57" s="61">
        <v>0.1</v>
      </c>
      <c r="T57" s="77" t="str">
        <f t="array" ref="T57">IFERROR(INDEX('Severity, Risk, and Probability'!$A$4:$A$8,MATCH(K57,'Severity, Risk, and Probability'!$B$4:$B$8,0)),"")</f>
        <v/>
      </c>
      <c r="U57" s="77" t="str">
        <f t="array" ref="U57">IFERROR(INDEX('Severity, Risk, and Probability'!$A$4:$A$8,MATCH(L57,'Severity, Risk, and Probability'!$B$4:$B$8,0)),"")</f>
        <v/>
      </c>
      <c r="V57" s="79">
        <v>0</v>
      </c>
      <c r="W57" s="77" t="str">
        <f t="array" ref="W57">IFERROR(MAX(INDEX('Severity, Risk, and Probability'!$A$13:$A$17,MATCH(M57,'Severity, Risk, and Probability'!$B$13:$B$17,0)),INDEX('Severity, Risk, and Probability'!$A$13:$A$17,MATCH(N57,'Severity, Risk, and Probability'!$C$13:$C$17,0)),INDEX('Severity, Risk, and Probability'!$A$13:$A$17,MATCH(O57,'Severity, Risk, and Probability'!$D$13:$D$17,0)),INDEX('Severity, Risk, and Probability'!$A$13:$A$17,MATCH(P57,'Severity, Risk, and Probability'!$E$13:$E$17,0)),INDEX('Severity, Risk, and Probability'!$A$13:$A$17,MATCH(Q57,'Severity, Risk, and Probability'!$F$13:$F$17,0))),"")</f>
        <v/>
      </c>
      <c r="X57" s="80" t="str">
        <f t="array" ref="X57">IFERROR(INDEX('Severity, Risk, and Probability'!$A$20:$A$24,MATCH(R57,'Severity, Risk, and Probability'!$B$20:$B$24,0)),"")</f>
        <v/>
      </c>
      <c r="Y57" s="81" t="e">
        <f t="shared" si="2"/>
        <v>#VALUE!</v>
      </c>
      <c r="Z57" s="82" t="e">
        <f t="shared" si="3"/>
        <v>#VALUE!</v>
      </c>
      <c r="AA57" s="86"/>
      <c r="AB57" s="88" t="str">
        <f t="array" aca="1" ref="AB57" ca="1">IFERROR(INDEX(SBS!$B$1:$B$530,MATCH(AA57,SBS!$A$1:$A$530,0)),"None")</f>
        <v>None</v>
      </c>
      <c r="AC57" s="61"/>
      <c r="AD57" s="88" t="str">
        <f t="array" aca="1" ref="AD57" ca="1">IFERROR(INDEX(SBS!$B$1:$B$530,MATCH(AC57,SBS!$A$1:$A$530,0)),"None")</f>
        <v>None</v>
      </c>
      <c r="AE57" s="61"/>
      <c r="AF57" s="88" t="str">
        <f t="array" aca="1" ref="AF57" ca="1">IFERROR(INDEX(SBS!$B$1:$B$530,MATCH(AE57,SBS!$A$1:$A$530,0)),"None")</f>
        <v>None</v>
      </c>
      <c r="AG57" s="90"/>
      <c r="AH57" s="92"/>
      <c r="AI57" s="66" t="s">
        <v>148</v>
      </c>
      <c r="AJ57" s="68"/>
      <c r="AK57" s="61"/>
      <c r="AL57" s="61"/>
      <c r="AM57" s="61"/>
      <c r="AN57" s="61"/>
      <c r="AO57" s="88" t="str">
        <f t="array" ref="AO57">IFERROR(MAX(INDEX('Severity, Risk, and Probability'!$A$13:$A$17,MATCH(AJ57,'Severity, Risk, and Probability'!$B$13:$B$17,0)),INDEX('Severity, Risk, and Probability'!$A$13:$A$17,MATCH(AK57,'Severity, Risk, and Probability'!$C$13:$C$17,0)),INDEX('Severity, Risk, and Probability'!$A$13:$A$17,MATCH(AM57,'Severity, Risk, and Probability'!$E$13:$E$17,0)),INDEX('Severity, Risk, and Probability'!$A$13:$A$17,MATCH(AN57,'Severity, Risk, and Probability'!$F$13:$F$17,0))),"")</f>
        <v/>
      </c>
      <c r="AP57" s="98" t="e">
        <f t="shared" si="4"/>
        <v>#VALUE!</v>
      </c>
      <c r="AQ57" s="363"/>
      <c r="AR57" s="102" t="s">
        <v>84</v>
      </c>
      <c r="AS57" s="364"/>
      <c r="AT57" s="365"/>
      <c r="AU57" s="366"/>
      <c r="AV57" s="106" t="str">
        <f t="shared" si="5"/>
        <v>1.2.4</v>
      </c>
      <c r="AW57" s="107" t="str">
        <f t="shared" si="6"/>
        <v>1.2.4.2</v>
      </c>
      <c r="AX57" s="108" t="e">
        <f t="shared" ca="1" si="45"/>
        <v>#NAME?</v>
      </c>
      <c r="AY57" s="108" t="e">
        <f t="shared" ca="1" si="7"/>
        <v>#NAME?</v>
      </c>
      <c r="AZ57" s="108" t="e">
        <f t="shared" ca="1" si="46"/>
        <v>#NAME?</v>
      </c>
      <c r="BA57" s="108" t="b">
        <f t="shared" si="8"/>
        <v>1</v>
      </c>
      <c r="BB57" s="108" t="b">
        <f t="array" ref="BB57">IF(($S57=0.1),TRUE,IF(NOT(ISBLANK(INDEX(Categories!E$4:E$32,MATCH($S57,Categories!$D$4:$D$32,0)))),K57=INDEX(Categories!E$4:E$32,MATCH($S57,Categories!$D$4:$D$32,0)),TRUE))</f>
        <v>1</v>
      </c>
      <c r="BC57" s="108" t="b">
        <f t="array" ref="BC57">IF(($S57=0.1),TRUE,IF(NOT(ISBLANK(INDEX(Categories!F$4:F$32,MATCH($S57,Categories!$D$4:$D$32,0)))),L57=INDEX(Categories!F$4:F$32,MATCH($S57,Categories!$D$4:$D$32,0)),TRUE))</f>
        <v>1</v>
      </c>
      <c r="BD57" s="108" t="b">
        <f t="array" ref="BD57">IF(($S57=0.1),TRUE,IF(NOT(ISBLANK(INDEX(Categories!G$4:G$32,MATCH($S57,Categories!$D$4:$D$32,0)))),M57=INDEX(Categories!G$4:G$32,MATCH($S57,Categories!$D$4:$D$32,0)),TRUE))</f>
        <v>1</v>
      </c>
      <c r="BE57" s="108" t="b">
        <f t="array" ref="BE57">IF(($S57=0.1),TRUE,IF(NOT(ISBLANK(INDEX(Categories!H$4:H$32,MATCH($S57,Categories!$D$4:$D$32,0)))),N57=INDEX(Categories!H$4:H$32,MATCH($S57,Categories!$D$4:$D$32,0)),TRUE))</f>
        <v>1</v>
      </c>
      <c r="BF57" s="108" t="b">
        <f t="array" ref="BF57">IF(($S57=0.1),TRUE,IF(NOT(ISBLANK(INDEX(Categories!I$4:I$32,MATCH($S57,Categories!$D$4:$D$32,0)))),O57=INDEX(Categories!I$4:I$32,MATCH($S57,Categories!$D$4:$D$32,0)),TRUE))</f>
        <v>1</v>
      </c>
      <c r="BG57" s="108" t="b">
        <f t="array" ref="BG57">IF(($S57=0.1),TRUE,IF(NOT(ISBLANK(INDEX(Categories!J$4:J$32,MATCH($S57,Categories!$D$4:$D$32,0)))),P57=INDEX(Categories!J$4:J$32,MATCH($S57,Categories!$D$4:$D$32,0)),TRUE))</f>
        <v>1</v>
      </c>
      <c r="BH57" s="108" t="b">
        <f t="array" ref="BH57">IF(($S57=0.1),TRUE,IF(NOT(ISBLANK(INDEX(Categories!K$4:K$32,MATCH($S57,Categories!$D$4:$D$32,0)))),Q57=INDEX(Categories!K$4:K$32,MATCH($S57,Categories!$D$4:$D$32,0)),TRUE))</f>
        <v>1</v>
      </c>
      <c r="BI57" s="108" t="b">
        <f t="array" ref="BI57">IF(($S57=0.1),TRUE,IF(NOT(ISBLANK(INDEX(Categories!L$4:L$32,MATCH($S57,Categories!$D$4:$D$32,0)))),R57=INDEX(Categories!L$4:L$32,MATCH($S57,Categories!$D$4:$D$32,0)),TRUE))</f>
        <v>1</v>
      </c>
      <c r="BJ57" s="108" t="e">
        <f t="shared" ca="1" si="47"/>
        <v>#NAME?</v>
      </c>
      <c r="BK57" s="108" t="e">
        <f t="shared" ca="1" si="9"/>
        <v>#NAME?</v>
      </c>
      <c r="BL57" s="108" t="e">
        <f t="shared" ca="1" si="48"/>
        <v>#NAME?</v>
      </c>
    </row>
    <row r="58" spans="1:64" ht="24">
      <c r="A58" s="62">
        <f t="shared" si="1"/>
        <v>5</v>
      </c>
      <c r="B58" s="63">
        <f t="shared" si="10"/>
        <v>53</v>
      </c>
      <c r="C58" s="225" t="s">
        <v>638</v>
      </c>
      <c r="D58" s="224" t="str">
        <f t="array" aca="1" ref="D58" ca="1">IFERROR(INDEX(SBS!$B$1:$B$530,MATCH(C58,SBS!$A$1:$A$530,0)),"-")</f>
        <v>Beamlines</v>
      </c>
      <c r="E58" s="224" t="str">
        <f t="array" aca="1" ref="E58" ca="1">IFERROR(INDEX(SBS!$F$1:$F$530,MATCH(C58,SBS!$A$1:$A$530,0)),"-")</f>
        <v/>
      </c>
      <c r="F58" s="379" t="str">
        <f t="array" aca="1" ref="F58" ca="1">IFERROR(INDEX(SBS!$C$1:$C$530,MATCH(C58,SBS!$A$1:$A$530,0)),"-")</f>
        <v>Heating Systems</v>
      </c>
      <c r="G58" s="343" t="s">
        <v>776</v>
      </c>
      <c r="H58" s="381" t="str">
        <f t="shared" ref="H58:I58" si="49">H57</f>
        <v>Cryogenic cycling (expansion/contraction)</v>
      </c>
      <c r="I58" s="68" t="str">
        <f t="shared" si="49"/>
        <v>Loss of Vacuum (leak) in NB box</v>
      </c>
      <c r="J58" s="70" t="s">
        <v>173</v>
      </c>
      <c r="K58" s="72"/>
      <c r="L58" s="68"/>
      <c r="M58" s="68"/>
      <c r="N58" s="61"/>
      <c r="O58" s="61" t="s">
        <v>76</v>
      </c>
      <c r="P58" s="61" t="s">
        <v>77</v>
      </c>
      <c r="Q58" s="61" t="s">
        <v>78</v>
      </c>
      <c r="R58" s="61"/>
      <c r="S58" s="61">
        <v>0.1</v>
      </c>
      <c r="T58" s="77" t="str">
        <f t="array" ref="T58">IFERROR(INDEX('Severity, Risk, and Probability'!$A$4:$A$8,MATCH(K58,'Severity, Risk, and Probability'!$B$4:$B$8,0)),"")</f>
        <v/>
      </c>
      <c r="U58" s="77" t="str">
        <f t="array" ref="U58">IFERROR(INDEX('Severity, Risk, and Probability'!$A$4:$A$8,MATCH(L58,'Severity, Risk, and Probability'!$B$4:$B$8,0)),"")</f>
        <v/>
      </c>
      <c r="V58" s="79">
        <v>0</v>
      </c>
      <c r="W58" s="77" t="str">
        <f t="array" ref="W58">IFERROR(MAX(INDEX('Severity, Risk, and Probability'!$A$13:$A$17,MATCH(M58,'Severity, Risk, and Probability'!$B$13:$B$17,0)),INDEX('Severity, Risk, and Probability'!$A$13:$A$17,MATCH(N58,'Severity, Risk, and Probability'!$C$13:$C$17,0)),INDEX('Severity, Risk, and Probability'!$A$13:$A$17,MATCH(O58,'Severity, Risk, and Probability'!$D$13:$D$17,0)),INDEX('Severity, Risk, and Probability'!$A$13:$A$17,MATCH(P58,'Severity, Risk, and Probability'!$E$13:$E$17,0)),INDEX('Severity, Risk, and Probability'!$A$13:$A$17,MATCH(Q58,'Severity, Risk, and Probability'!$F$13:$F$17,0))),"")</f>
        <v/>
      </c>
      <c r="X58" s="80" t="str">
        <f t="array" ref="X58">IFERROR(INDEX('Severity, Risk, and Probability'!$A$20:$A$24,MATCH(R58,'Severity, Risk, and Probability'!$B$20:$B$24,0)),"")</f>
        <v/>
      </c>
      <c r="Y58" s="81" t="e">
        <f t="shared" si="2"/>
        <v>#VALUE!</v>
      </c>
      <c r="Z58" s="82" t="e">
        <f t="shared" si="3"/>
        <v>#VALUE!</v>
      </c>
      <c r="AA58" s="86"/>
      <c r="AB58" s="88" t="str">
        <f t="array" aca="1" ref="AB58" ca="1">IFERROR(INDEX(SBS!$B$1:$B$530,MATCH(AA58,SBS!$A$1:$A$530,0)),"None")</f>
        <v>None</v>
      </c>
      <c r="AC58" s="61"/>
      <c r="AD58" s="88" t="str">
        <f t="array" aca="1" ref="AD58" ca="1">IFERROR(INDEX(SBS!$B$1:$B$530,MATCH(AC58,SBS!$A$1:$A$530,0)),"None")</f>
        <v>None</v>
      </c>
      <c r="AE58" s="61"/>
      <c r="AF58" s="88" t="str">
        <f t="array" aca="1" ref="AF58" ca="1">IFERROR(INDEX(SBS!$B$1:$B$530,MATCH(AE58,SBS!$A$1:$A$530,0)),"None")</f>
        <v>None</v>
      </c>
      <c r="AG58" s="90"/>
      <c r="AH58" s="92"/>
      <c r="AI58" s="66" t="s">
        <v>148</v>
      </c>
      <c r="AJ58" s="68"/>
      <c r="AK58" s="61"/>
      <c r="AL58" s="61"/>
      <c r="AM58" s="61"/>
      <c r="AN58" s="61"/>
      <c r="AO58" s="88" t="str">
        <f t="array" ref="AO58">IFERROR(MAX(INDEX('Severity, Risk, and Probability'!$A$13:$A$17,MATCH(AJ58,'Severity, Risk, and Probability'!$B$13:$B$17,0)),INDEX('Severity, Risk, and Probability'!$A$13:$A$17,MATCH(AK58,'Severity, Risk, and Probability'!$C$13:$C$17,0)),INDEX('Severity, Risk, and Probability'!$A$13:$A$17,MATCH(AM58,'Severity, Risk, and Probability'!$E$13:$E$17,0)),INDEX('Severity, Risk, and Probability'!$A$13:$A$17,MATCH(AN58,'Severity, Risk, and Probability'!$F$13:$F$17,0))),"")</f>
        <v/>
      </c>
      <c r="AP58" s="98" t="e">
        <f t="shared" si="4"/>
        <v>#VALUE!</v>
      </c>
      <c r="AQ58" s="363"/>
      <c r="AR58" s="102" t="s">
        <v>84</v>
      </c>
      <c r="AS58" s="364"/>
      <c r="AT58" s="365"/>
      <c r="AU58" s="366"/>
      <c r="AV58" s="106" t="str">
        <f t="shared" si="5"/>
        <v>1.2.4</v>
      </c>
      <c r="AW58" s="107" t="str">
        <f t="shared" si="6"/>
        <v>1.2.4.2</v>
      </c>
      <c r="AX58" s="108" t="e">
        <f t="shared" ca="1" si="45"/>
        <v>#NAME?</v>
      </c>
      <c r="AY58" s="108" t="e">
        <f t="shared" ca="1" si="7"/>
        <v>#NAME?</v>
      </c>
      <c r="AZ58" s="108" t="e">
        <f t="shared" ca="1" si="46"/>
        <v>#NAME?</v>
      </c>
      <c r="BA58" s="108" t="b">
        <f t="shared" si="8"/>
        <v>1</v>
      </c>
      <c r="BB58" s="108" t="b">
        <f t="array" ref="BB58">IF(($S58=0.1),TRUE,IF(NOT(ISBLANK(INDEX(Categories!E$4:E$32,MATCH($S58,Categories!$D$4:$D$32,0)))),K58=INDEX(Categories!E$4:E$32,MATCH($S58,Categories!$D$4:$D$32,0)),TRUE))</f>
        <v>1</v>
      </c>
      <c r="BC58" s="108" t="b">
        <f t="array" ref="BC58">IF(($S58=0.1),TRUE,IF(NOT(ISBLANK(INDEX(Categories!F$4:F$32,MATCH($S58,Categories!$D$4:$D$32,0)))),L58=INDEX(Categories!F$4:F$32,MATCH($S58,Categories!$D$4:$D$32,0)),TRUE))</f>
        <v>1</v>
      </c>
      <c r="BD58" s="108" t="b">
        <f t="array" ref="BD58">IF(($S58=0.1),TRUE,IF(NOT(ISBLANK(INDEX(Categories!G$4:G$32,MATCH($S58,Categories!$D$4:$D$32,0)))),M58=INDEX(Categories!G$4:G$32,MATCH($S58,Categories!$D$4:$D$32,0)),TRUE))</f>
        <v>1</v>
      </c>
      <c r="BE58" s="108" t="b">
        <f t="array" ref="BE58">IF(($S58=0.1),TRUE,IF(NOT(ISBLANK(INDEX(Categories!H$4:H$32,MATCH($S58,Categories!$D$4:$D$32,0)))),N58=INDEX(Categories!H$4:H$32,MATCH($S58,Categories!$D$4:$D$32,0)),TRUE))</f>
        <v>1</v>
      </c>
      <c r="BF58" s="108" t="b">
        <f t="array" ref="BF58">IF(($S58=0.1),TRUE,IF(NOT(ISBLANK(INDEX(Categories!I$4:I$32,MATCH($S58,Categories!$D$4:$D$32,0)))),O58=INDEX(Categories!I$4:I$32,MATCH($S58,Categories!$D$4:$D$32,0)),TRUE))</f>
        <v>1</v>
      </c>
      <c r="BG58" s="108" t="b">
        <f t="array" ref="BG58">IF(($S58=0.1),TRUE,IF(NOT(ISBLANK(INDEX(Categories!J$4:J$32,MATCH($S58,Categories!$D$4:$D$32,0)))),P58=INDEX(Categories!J$4:J$32,MATCH($S58,Categories!$D$4:$D$32,0)),TRUE))</f>
        <v>1</v>
      </c>
      <c r="BH58" s="108" t="b">
        <f t="array" ref="BH58">IF(($S58=0.1),TRUE,IF(NOT(ISBLANK(INDEX(Categories!K$4:K$32,MATCH($S58,Categories!$D$4:$D$32,0)))),Q58=INDEX(Categories!K$4:K$32,MATCH($S58,Categories!$D$4:$D$32,0)),TRUE))</f>
        <v>1</v>
      </c>
      <c r="BI58" s="108" t="b">
        <f t="array" ref="BI58">IF(($S58=0.1),TRUE,IF(NOT(ISBLANK(INDEX(Categories!L$4:L$32,MATCH($S58,Categories!$D$4:$D$32,0)))),R58=INDEX(Categories!L$4:L$32,MATCH($S58,Categories!$D$4:$D$32,0)),TRUE))</f>
        <v>1</v>
      </c>
      <c r="BJ58" s="108" t="e">
        <f t="shared" ca="1" si="47"/>
        <v>#NAME?</v>
      </c>
      <c r="BK58" s="108" t="e">
        <f t="shared" ca="1" si="9"/>
        <v>#NAME?</v>
      </c>
      <c r="BL58" s="108" t="e">
        <f t="shared" ca="1" si="48"/>
        <v>#NAME?</v>
      </c>
    </row>
    <row r="59" spans="1:64" ht="36">
      <c r="A59" s="319">
        <f t="shared" si="1"/>
        <v>5</v>
      </c>
      <c r="B59" s="353">
        <f t="shared" si="10"/>
        <v>54</v>
      </c>
      <c r="C59" s="75" t="s">
        <v>778</v>
      </c>
      <c r="D59" s="313" t="str">
        <f t="array" aca="1" ref="D59" ca="1">IFERROR(INDEX(SBS!$B$1:$B$530,MATCH(C59,SBS!$A$1:$A$530,0)),"-")</f>
        <v>Beamline Ducts</v>
      </c>
      <c r="E59" s="313" t="str">
        <f t="array" aca="1" ref="E59" ca="1">IFERROR(INDEX(SBS!$F$1:$F$530,MATCH(C59,SBS!$A$1:$A$530,0)),"-")</f>
        <v/>
      </c>
      <c r="F59" s="313" t="str">
        <f t="array" aca="1" ref="F59" ca="1">IFERROR(INDEX(SBS!$C$1:$C$530,MATCH(C59,SBS!$A$1:$A$530,0)),"-")</f>
        <v>Heating Systems</v>
      </c>
      <c r="G59" s="95" t="s">
        <v>779</v>
      </c>
      <c r="H59" s="96" t="s">
        <v>780</v>
      </c>
      <c r="I59" s="96" t="s">
        <v>781</v>
      </c>
      <c r="J59" s="78" t="s">
        <v>782</v>
      </c>
      <c r="K59" s="315" t="s">
        <v>73</v>
      </c>
      <c r="L59" s="96" t="s">
        <v>73</v>
      </c>
      <c r="M59" s="96" t="s">
        <v>74</v>
      </c>
      <c r="N59" s="75" t="s">
        <v>75</v>
      </c>
      <c r="O59" s="75" t="s">
        <v>76</v>
      </c>
      <c r="P59" s="75" t="s">
        <v>77</v>
      </c>
      <c r="Q59" s="75" t="s">
        <v>78</v>
      </c>
      <c r="R59" s="75" t="s">
        <v>79</v>
      </c>
      <c r="S59" s="75">
        <v>0.1</v>
      </c>
      <c r="T59" s="331">
        <f t="array" ref="T59">IFERROR(INDEX('Severity, Risk, and Probability'!$A$4:$A$8,MATCH(K59,'Severity, Risk, and Probability'!$B$4:$B$8,0)),"")</f>
        <v>2</v>
      </c>
      <c r="U59" s="331">
        <f t="array" ref="U59">IFERROR(INDEX('Severity, Risk, and Probability'!$A$4:$A$8,MATCH(L59,'Severity, Risk, and Probability'!$B$4:$B$8,0)),"")</f>
        <v>2</v>
      </c>
      <c r="V59" s="332">
        <v>0</v>
      </c>
      <c r="W59" s="331">
        <f t="array" ref="W59">IFERROR(MAX(INDEX('Severity, Risk, and Probability'!$A$13:$A$17,MATCH(M59,'Severity, Risk, and Probability'!$B$13:$B$17,0)),INDEX('Severity, Risk, and Probability'!$A$13:$A$17,MATCH(N59,'Severity, Risk, and Probability'!$C$13:$C$17,0)),INDEX('Severity, Risk, and Probability'!$A$13:$A$17,MATCH(O59,'Severity, Risk, and Probability'!$D$13:$D$17,0)),INDEX('Severity, Risk, and Probability'!$A$13:$A$17,MATCH(P59,'Severity, Risk, and Probability'!$E$13:$E$17,0)),INDEX('Severity, Risk, and Probability'!$A$13:$A$17,MATCH(Q59,'Severity, Risk, and Probability'!$F$13:$F$17,0))),"")</f>
        <v>3</v>
      </c>
      <c r="X59" s="333">
        <f t="array" ref="X59">IFERROR(INDEX('Severity, Risk, and Probability'!$A$20:$A$24,MATCH(R59,'Severity, Risk, and Probability'!$B$20:$B$24,0)),"")</f>
        <v>5</v>
      </c>
      <c r="Y59" s="355">
        <f t="shared" si="2"/>
        <v>6</v>
      </c>
      <c r="Z59" s="356">
        <f t="shared" si="3"/>
        <v>30</v>
      </c>
      <c r="AA59" s="318" t="s">
        <v>236</v>
      </c>
      <c r="AB59" s="190" t="str">
        <f t="array" aca="1" ref="AB59" ca="1">IFERROR(INDEX(SBS!$B$1:$B$530,MATCH(AA59,SBS!$A$1:$A$530,0)),"None")</f>
        <v>Vacuum Gauges and Residual Gas Analyzers</v>
      </c>
      <c r="AC59" s="75"/>
      <c r="AD59" s="190" t="str">
        <f t="array" aca="1" ref="AD59" ca="1">IFERROR(INDEX(SBS!$B$1:$B$530,MATCH(AC59,SBS!$A$1:$A$530,0)),"None")</f>
        <v>None</v>
      </c>
      <c r="AE59" s="75"/>
      <c r="AF59" s="190" t="str">
        <f t="array" aca="1" ref="AF59" ca="1">IFERROR(INDEX(SBS!$B$1:$B$530,MATCH(AE59,SBS!$A$1:$A$530,0)),"None")</f>
        <v>None</v>
      </c>
      <c r="AG59" s="335"/>
      <c r="AH59" s="320" t="s">
        <v>84</v>
      </c>
      <c r="AI59" s="95" t="s">
        <v>148</v>
      </c>
      <c r="AJ59" s="96" t="s">
        <v>74</v>
      </c>
      <c r="AK59" s="75" t="s">
        <v>75</v>
      </c>
      <c r="AL59" s="75" t="s">
        <v>76</v>
      </c>
      <c r="AM59" s="75" t="s">
        <v>77</v>
      </c>
      <c r="AN59" s="75" t="s">
        <v>78</v>
      </c>
      <c r="AO59" s="190">
        <f t="array" ref="AO59">IFERROR(MAX(INDEX('Severity, Risk, and Probability'!$A$13:$A$17,MATCH(AJ59,'Severity, Risk, and Probability'!$B$13:$B$17,0)),INDEX('Severity, Risk, and Probability'!$A$13:$A$17,MATCH(AK59,'Severity, Risk, and Probability'!$C$13:$C$17,0)),INDEX('Severity, Risk, and Probability'!$A$13:$A$17,MATCH(AM59,'Severity, Risk, and Probability'!$E$13:$E$17,0)),INDEX('Severity, Risk, and Probability'!$A$13:$A$17,MATCH(AN59,'Severity, Risk, and Probability'!$F$13:$F$17,0))),"")</f>
        <v>3</v>
      </c>
      <c r="AP59" s="191">
        <f t="shared" si="4"/>
        <v>6</v>
      </c>
      <c r="AQ59" s="321" t="s">
        <v>84</v>
      </c>
      <c r="AR59" s="322" t="s">
        <v>84</v>
      </c>
      <c r="AS59" s="385"/>
      <c r="AT59" s="336"/>
      <c r="AU59" s="325"/>
      <c r="AV59" s="106" t="str">
        <f t="shared" si="5"/>
        <v>1.2.4</v>
      </c>
      <c r="AW59" s="107" t="str">
        <f t="shared" si="6"/>
        <v>1.2.4.3</v>
      </c>
      <c r="AX59" s="108" t="e">
        <f t="shared" ca="1" si="45"/>
        <v>#NAME?</v>
      </c>
      <c r="AY59" s="108" t="e">
        <f t="shared" ca="1" si="7"/>
        <v>#NAME?</v>
      </c>
      <c r="AZ59" s="108" t="e">
        <f t="shared" ca="1" si="46"/>
        <v>#NAME?</v>
      </c>
      <c r="BA59" s="108" t="b">
        <f t="shared" si="8"/>
        <v>1</v>
      </c>
      <c r="BB59" s="108" t="b">
        <f t="array" ref="BB59">IF(($S59=0.1),TRUE,IF(NOT(ISBLANK(INDEX(Categories!E$4:E$32,MATCH($S59,Categories!$D$4:$D$32,0)))),K59=INDEX(Categories!E$4:E$32,MATCH($S59,Categories!$D$4:$D$32,0)),TRUE))</f>
        <v>1</v>
      </c>
      <c r="BC59" s="108" t="b">
        <f t="array" ref="BC59">IF(($S59=0.1),TRUE,IF(NOT(ISBLANK(INDEX(Categories!F$4:F$32,MATCH($S59,Categories!$D$4:$D$32,0)))),L59=INDEX(Categories!F$4:F$32,MATCH($S59,Categories!$D$4:$D$32,0)),TRUE))</f>
        <v>1</v>
      </c>
      <c r="BD59" s="108" t="b">
        <f t="array" ref="BD59">IF(($S59=0.1),TRUE,IF(NOT(ISBLANK(INDEX(Categories!G$4:G$32,MATCH($S59,Categories!$D$4:$D$32,0)))),M59=INDEX(Categories!G$4:G$32,MATCH($S59,Categories!$D$4:$D$32,0)),TRUE))</f>
        <v>1</v>
      </c>
      <c r="BE59" s="108" t="b">
        <f t="array" ref="BE59">IF(($S59=0.1),TRUE,IF(NOT(ISBLANK(INDEX(Categories!H$4:H$32,MATCH($S59,Categories!$D$4:$D$32,0)))),N59=INDEX(Categories!H$4:H$32,MATCH($S59,Categories!$D$4:$D$32,0)),TRUE))</f>
        <v>1</v>
      </c>
      <c r="BF59" s="108" t="b">
        <f t="array" ref="BF59">IF(($S59=0.1),TRUE,IF(NOT(ISBLANK(INDEX(Categories!I$4:I$32,MATCH($S59,Categories!$D$4:$D$32,0)))),O59=INDEX(Categories!I$4:I$32,MATCH($S59,Categories!$D$4:$D$32,0)),TRUE))</f>
        <v>1</v>
      </c>
      <c r="BG59" s="108" t="b">
        <f t="array" ref="BG59">IF(($S59=0.1),TRUE,IF(NOT(ISBLANK(INDEX(Categories!J$4:J$32,MATCH($S59,Categories!$D$4:$D$32,0)))),P59=INDEX(Categories!J$4:J$32,MATCH($S59,Categories!$D$4:$D$32,0)),TRUE))</f>
        <v>1</v>
      </c>
      <c r="BH59" s="108" t="b">
        <f t="array" ref="BH59">IF(($S59=0.1),TRUE,IF(NOT(ISBLANK(INDEX(Categories!K$4:K$32,MATCH($S59,Categories!$D$4:$D$32,0)))),Q59=INDEX(Categories!K$4:K$32,MATCH($S59,Categories!$D$4:$D$32,0)),TRUE))</f>
        <v>1</v>
      </c>
      <c r="BI59" s="108" t="b">
        <f t="array" ref="BI59">IF(($S59=0.1),TRUE,IF(NOT(ISBLANK(INDEX(Categories!L$4:L$32,MATCH($S59,Categories!$D$4:$D$32,0)))),R59=INDEX(Categories!L$4:L$32,MATCH($S59,Categories!$D$4:$D$32,0)),TRUE))</f>
        <v>1</v>
      </c>
      <c r="BJ59" s="108" t="e">
        <f t="shared" ca="1" si="47"/>
        <v>#NAME?</v>
      </c>
      <c r="BK59" s="108" t="e">
        <f t="shared" ca="1" si="9"/>
        <v>#NAME?</v>
      </c>
      <c r="BL59" s="108" t="e">
        <f t="shared" ca="1" si="48"/>
        <v>#NAME?</v>
      </c>
    </row>
    <row r="60" spans="1:64" ht="36">
      <c r="A60" s="62">
        <f t="shared" si="1"/>
        <v>5</v>
      </c>
      <c r="B60" s="63">
        <f t="shared" si="10"/>
        <v>55</v>
      </c>
      <c r="C60" s="61" t="s">
        <v>778</v>
      </c>
      <c r="D60" s="64" t="str">
        <f t="array" aca="1" ref="D60" ca="1">IFERROR(INDEX(SBS!$B$1:$B$530,MATCH(C60,SBS!$A$1:$A$530,0)),"-")</f>
        <v>Beamline Ducts</v>
      </c>
      <c r="E60" s="64" t="str">
        <f t="array" aca="1" ref="E60" ca="1">IFERROR(INDEX(SBS!$F$1:$F$530,MATCH(C60,SBS!$A$1:$A$530,0)),"-")</f>
        <v/>
      </c>
      <c r="F60" s="64" t="str">
        <f t="array" aca="1" ref="F60" ca="1">IFERROR(INDEX(SBS!$C$1:$C$530,MATCH(C60,SBS!$A$1:$A$530,0)),"-")</f>
        <v>Heating Systems</v>
      </c>
      <c r="G60" s="66" t="s">
        <v>783</v>
      </c>
      <c r="H60" s="68" t="s">
        <v>784</v>
      </c>
      <c r="I60" s="68" t="s">
        <v>785</v>
      </c>
      <c r="J60" s="70" t="s">
        <v>554</v>
      </c>
      <c r="K60" s="72" t="s">
        <v>73</v>
      </c>
      <c r="L60" s="68" t="s">
        <v>73</v>
      </c>
      <c r="M60" s="68" t="s">
        <v>119</v>
      </c>
      <c r="N60" s="61" t="s">
        <v>201</v>
      </c>
      <c r="O60" s="61" t="s">
        <v>76</v>
      </c>
      <c r="P60" s="61" t="s">
        <v>77</v>
      </c>
      <c r="Q60" s="61" t="s">
        <v>78</v>
      </c>
      <c r="R60" s="61" t="s">
        <v>79</v>
      </c>
      <c r="S60" s="61">
        <v>0.1</v>
      </c>
      <c r="T60" s="77">
        <f t="array" ref="T60">IFERROR(INDEX('Severity, Risk, and Probability'!$A$4:$A$8,MATCH(K60,'Severity, Risk, and Probability'!$B$4:$B$8,0)),"")</f>
        <v>2</v>
      </c>
      <c r="U60" s="77">
        <f t="array" ref="U60">IFERROR(INDEX('Severity, Risk, and Probability'!$A$4:$A$8,MATCH(L60,'Severity, Risk, and Probability'!$B$4:$B$8,0)),"")</f>
        <v>2</v>
      </c>
      <c r="V60" s="79">
        <v>0</v>
      </c>
      <c r="W60" s="77">
        <f t="array" ref="W60">IFERROR(MAX(INDEX('Severity, Risk, and Probability'!$A$13:$A$17,MATCH(M60,'Severity, Risk, and Probability'!$B$13:$B$17,0)),INDEX('Severity, Risk, and Probability'!$A$13:$A$17,MATCH(N60,'Severity, Risk, and Probability'!$C$13:$C$17,0)),INDEX('Severity, Risk, and Probability'!$A$13:$A$17,MATCH(O60,'Severity, Risk, and Probability'!$D$13:$D$17,0)),INDEX('Severity, Risk, and Probability'!$A$13:$A$17,MATCH(P60,'Severity, Risk, and Probability'!$E$13:$E$17,0)),INDEX('Severity, Risk, and Probability'!$A$13:$A$17,MATCH(Q60,'Severity, Risk, and Probability'!$F$13:$F$17,0))),"")</f>
        <v>1</v>
      </c>
      <c r="X60" s="80">
        <f t="array" ref="X60">IFERROR(INDEX('Severity, Risk, and Probability'!$A$20:$A$24,MATCH(R60,'Severity, Risk, and Probability'!$B$20:$B$24,0)),"")</f>
        <v>5</v>
      </c>
      <c r="Y60" s="81">
        <f t="shared" si="2"/>
        <v>2</v>
      </c>
      <c r="Z60" s="82">
        <f t="shared" si="3"/>
        <v>10</v>
      </c>
      <c r="AA60" s="86" t="s">
        <v>236</v>
      </c>
      <c r="AB60" s="88" t="str">
        <f t="array" aca="1" ref="AB60" ca="1">IFERROR(INDEX(SBS!$B$1:$B$530,MATCH(AA60,SBS!$A$1:$A$530,0)),"None")</f>
        <v>Vacuum Gauges and Residual Gas Analyzers</v>
      </c>
      <c r="AC60" s="61"/>
      <c r="AD60" s="88" t="str">
        <f t="array" aca="1" ref="AD60" ca="1">IFERROR(INDEX(SBS!$B$1:$B$530,MATCH(AC60,SBS!$A$1:$A$530,0)),"None")</f>
        <v>None</v>
      </c>
      <c r="AE60" s="61"/>
      <c r="AF60" s="88" t="str">
        <f t="array" aca="1" ref="AF60" ca="1">IFERROR(INDEX(SBS!$B$1:$B$530,MATCH(AE60,SBS!$A$1:$A$530,0)),"None")</f>
        <v>None</v>
      </c>
      <c r="AG60" s="90"/>
      <c r="AH60" s="92" t="s">
        <v>84</v>
      </c>
      <c r="AI60" s="66" t="s">
        <v>148</v>
      </c>
      <c r="AJ60" s="68" t="s">
        <v>119</v>
      </c>
      <c r="AK60" s="61" t="s">
        <v>201</v>
      </c>
      <c r="AL60" s="61" t="s">
        <v>76</v>
      </c>
      <c r="AM60" s="61" t="s">
        <v>77</v>
      </c>
      <c r="AN60" s="61" t="s">
        <v>78</v>
      </c>
      <c r="AO60" s="88">
        <f t="array" ref="AO60">IFERROR(MAX(INDEX('Severity, Risk, and Probability'!$A$13:$A$17,MATCH(AJ60,'Severity, Risk, and Probability'!$B$13:$B$17,0)),INDEX('Severity, Risk, and Probability'!$A$13:$A$17,MATCH(AK60,'Severity, Risk, and Probability'!$C$13:$C$17,0)),INDEX('Severity, Risk, and Probability'!$A$13:$A$17,MATCH(AM60,'Severity, Risk, and Probability'!$E$13:$E$17,0)),INDEX('Severity, Risk, and Probability'!$A$13:$A$17,MATCH(AN60,'Severity, Risk, and Probability'!$F$13:$F$17,0))),"")</f>
        <v>1</v>
      </c>
      <c r="AP60" s="98">
        <f t="shared" si="4"/>
        <v>2</v>
      </c>
      <c r="AQ60" s="109" t="s">
        <v>84</v>
      </c>
      <c r="AR60" s="102" t="s">
        <v>84</v>
      </c>
      <c r="AS60" s="338"/>
      <c r="AT60" s="198"/>
      <c r="AV60" s="106" t="str">
        <f t="shared" si="5"/>
        <v>1.2.4</v>
      </c>
      <c r="AW60" s="107" t="str">
        <f t="shared" si="6"/>
        <v>1.2.4.3</v>
      </c>
      <c r="AX60" s="108" t="e">
        <f t="shared" ca="1" si="45"/>
        <v>#NAME?</v>
      </c>
      <c r="AY60" s="108" t="e">
        <f t="shared" ca="1" si="7"/>
        <v>#NAME?</v>
      </c>
      <c r="AZ60" s="108" t="e">
        <f t="shared" ca="1" si="46"/>
        <v>#NAME?</v>
      </c>
      <c r="BA60" s="108" t="b">
        <f t="shared" si="8"/>
        <v>1</v>
      </c>
      <c r="BB60" s="108" t="b">
        <f t="array" ref="BB60">IF(($S60=0.1),TRUE,IF(NOT(ISBLANK(INDEX(Categories!E$4:E$32,MATCH($S60,Categories!$D$4:$D$32,0)))),K60=INDEX(Categories!E$4:E$32,MATCH($S60,Categories!$D$4:$D$32,0)),TRUE))</f>
        <v>1</v>
      </c>
      <c r="BC60" s="108" t="b">
        <f t="array" ref="BC60">IF(($S60=0.1),TRUE,IF(NOT(ISBLANK(INDEX(Categories!F$4:F$32,MATCH($S60,Categories!$D$4:$D$32,0)))),L60=INDEX(Categories!F$4:F$32,MATCH($S60,Categories!$D$4:$D$32,0)),TRUE))</f>
        <v>1</v>
      </c>
      <c r="BD60" s="108" t="b">
        <f t="array" ref="BD60">IF(($S60=0.1),TRUE,IF(NOT(ISBLANK(INDEX(Categories!G$4:G$32,MATCH($S60,Categories!$D$4:$D$32,0)))),M60=INDEX(Categories!G$4:G$32,MATCH($S60,Categories!$D$4:$D$32,0)),TRUE))</f>
        <v>1</v>
      </c>
      <c r="BE60" s="108" t="b">
        <f t="array" ref="BE60">IF(($S60=0.1),TRUE,IF(NOT(ISBLANK(INDEX(Categories!H$4:H$32,MATCH($S60,Categories!$D$4:$D$32,0)))),N60=INDEX(Categories!H$4:H$32,MATCH($S60,Categories!$D$4:$D$32,0)),TRUE))</f>
        <v>1</v>
      </c>
      <c r="BF60" s="108" t="b">
        <f t="array" ref="BF60">IF(($S60=0.1),TRUE,IF(NOT(ISBLANK(INDEX(Categories!I$4:I$32,MATCH($S60,Categories!$D$4:$D$32,0)))),O60=INDEX(Categories!I$4:I$32,MATCH($S60,Categories!$D$4:$D$32,0)),TRUE))</f>
        <v>1</v>
      </c>
      <c r="BG60" s="108" t="b">
        <f t="array" ref="BG60">IF(($S60=0.1),TRUE,IF(NOT(ISBLANK(INDEX(Categories!J$4:J$32,MATCH($S60,Categories!$D$4:$D$32,0)))),P60=INDEX(Categories!J$4:J$32,MATCH($S60,Categories!$D$4:$D$32,0)),TRUE))</f>
        <v>1</v>
      </c>
      <c r="BH60" s="108" t="b">
        <f t="array" ref="BH60">IF(($S60=0.1),TRUE,IF(NOT(ISBLANK(INDEX(Categories!K$4:K$32,MATCH($S60,Categories!$D$4:$D$32,0)))),Q60=INDEX(Categories!K$4:K$32,MATCH($S60,Categories!$D$4:$D$32,0)),TRUE))</f>
        <v>1</v>
      </c>
      <c r="BI60" s="108" t="b">
        <f t="array" ref="BI60">IF(($S60=0.1),TRUE,IF(NOT(ISBLANK(INDEX(Categories!L$4:L$32,MATCH($S60,Categories!$D$4:$D$32,0)))),R60=INDEX(Categories!L$4:L$32,MATCH($S60,Categories!$D$4:$D$32,0)),TRUE))</f>
        <v>1</v>
      </c>
      <c r="BJ60" s="108" t="e">
        <f t="shared" ca="1" si="47"/>
        <v>#NAME?</v>
      </c>
      <c r="BK60" s="108" t="e">
        <f t="shared" ca="1" si="9"/>
        <v>#NAME?</v>
      </c>
      <c r="BL60" s="108" t="e">
        <f t="shared" ca="1" si="48"/>
        <v>#NAME?</v>
      </c>
    </row>
    <row r="61" spans="1:64" ht="36">
      <c r="A61" s="62">
        <f t="shared" si="1"/>
        <v>5</v>
      </c>
      <c r="B61" s="63">
        <f t="shared" si="10"/>
        <v>56</v>
      </c>
      <c r="C61" s="61" t="s">
        <v>778</v>
      </c>
      <c r="D61" s="64" t="str">
        <f t="array" aca="1" ref="D61" ca="1">IFERROR(INDEX(SBS!$B$1:$B$530,MATCH(C61,SBS!$A$1:$A$530,0)),"-")</f>
        <v>Beamline Ducts</v>
      </c>
      <c r="E61" s="64" t="str">
        <f t="array" aca="1" ref="E61" ca="1">IFERROR(INDEX(SBS!$F$1:$F$530,MATCH(C61,SBS!$A$1:$A$530,0)),"-")</f>
        <v/>
      </c>
      <c r="F61" s="64" t="str">
        <f t="array" aca="1" ref="F61" ca="1">IFERROR(INDEX(SBS!$C$1:$C$530,MATCH(C61,SBS!$A$1:$A$530,0)),"-")</f>
        <v>Heating Systems</v>
      </c>
      <c r="G61" s="66" t="s">
        <v>791</v>
      </c>
      <c r="H61" s="68" t="s">
        <v>792</v>
      </c>
      <c r="I61" s="68" t="s">
        <v>793</v>
      </c>
      <c r="J61" s="70" t="s">
        <v>173</v>
      </c>
      <c r="K61" s="72" t="s">
        <v>73</v>
      </c>
      <c r="L61" s="68" t="s">
        <v>73</v>
      </c>
      <c r="M61" s="68" t="s">
        <v>230</v>
      </c>
      <c r="N61" s="61" t="s">
        <v>116</v>
      </c>
      <c r="O61" s="61" t="s">
        <v>76</v>
      </c>
      <c r="P61" s="61" t="s">
        <v>77</v>
      </c>
      <c r="Q61" s="61" t="s">
        <v>78</v>
      </c>
      <c r="R61" s="61" t="s">
        <v>128</v>
      </c>
      <c r="S61" s="61">
        <v>0.1</v>
      </c>
      <c r="T61" s="77">
        <f t="array" ref="T61">IFERROR(INDEX('Severity, Risk, and Probability'!$A$4:$A$8,MATCH(K61,'Severity, Risk, and Probability'!$B$4:$B$8,0)),"")</f>
        <v>2</v>
      </c>
      <c r="U61" s="77">
        <f t="array" ref="U61">IFERROR(INDEX('Severity, Risk, and Probability'!$A$4:$A$8,MATCH(L61,'Severity, Risk, and Probability'!$B$4:$B$8,0)),"")</f>
        <v>2</v>
      </c>
      <c r="V61" s="79">
        <v>0</v>
      </c>
      <c r="W61" s="77">
        <f t="array" ref="W61">IFERROR(MAX(INDEX('Severity, Risk, and Probability'!$A$13:$A$17,MATCH(M61,'Severity, Risk, and Probability'!$B$13:$B$17,0)),INDEX('Severity, Risk, and Probability'!$A$13:$A$17,MATCH(N61,'Severity, Risk, and Probability'!$C$13:$C$17,0)),INDEX('Severity, Risk, and Probability'!$A$13:$A$17,MATCH(O61,'Severity, Risk, and Probability'!$D$13:$D$17,0)),INDEX('Severity, Risk, and Probability'!$A$13:$A$17,MATCH(P61,'Severity, Risk, and Probability'!$E$13:$E$17,0)),INDEX('Severity, Risk, and Probability'!$A$13:$A$17,MATCH(Q61,'Severity, Risk, and Probability'!$F$13:$F$17,0))),"")</f>
        <v>2</v>
      </c>
      <c r="X61" s="80">
        <f t="array" ref="X61">IFERROR(INDEX('Severity, Risk, and Probability'!$A$20:$A$24,MATCH(R61,'Severity, Risk, and Probability'!$B$20:$B$24,0)),"")</f>
        <v>3</v>
      </c>
      <c r="Y61" s="81">
        <f t="shared" si="2"/>
        <v>4</v>
      </c>
      <c r="Z61" s="82">
        <f t="shared" si="3"/>
        <v>12</v>
      </c>
      <c r="AA61" s="86" t="s">
        <v>236</v>
      </c>
      <c r="AB61" s="88" t="str">
        <f t="array" aca="1" ref="AB61" ca="1">IFERROR(INDEX(SBS!$B$1:$B$530,MATCH(AA61,SBS!$A$1:$A$530,0)),"None")</f>
        <v>Vacuum Gauges and Residual Gas Analyzers</v>
      </c>
      <c r="AC61" s="61"/>
      <c r="AD61" s="88" t="str">
        <f t="array" aca="1" ref="AD61" ca="1">IFERROR(INDEX(SBS!$B$1:$B$530,MATCH(AC61,SBS!$A$1:$A$530,0)),"None")</f>
        <v>None</v>
      </c>
      <c r="AE61" s="61"/>
      <c r="AF61" s="88" t="str">
        <f t="array" aca="1" ref="AF61" ca="1">IFERROR(INDEX(SBS!$B$1:$B$530,MATCH(AE61,SBS!$A$1:$A$530,0)),"None")</f>
        <v>None</v>
      </c>
      <c r="AG61" s="90"/>
      <c r="AH61" s="92" t="s">
        <v>84</v>
      </c>
      <c r="AI61" s="66" t="s">
        <v>148</v>
      </c>
      <c r="AJ61" s="68" t="s">
        <v>230</v>
      </c>
      <c r="AK61" s="61" t="s">
        <v>116</v>
      </c>
      <c r="AL61" s="61" t="s">
        <v>76</v>
      </c>
      <c r="AM61" s="61" t="s">
        <v>77</v>
      </c>
      <c r="AN61" s="61" t="s">
        <v>78</v>
      </c>
      <c r="AO61" s="88">
        <f t="array" ref="AO61">IFERROR(MAX(INDEX('Severity, Risk, and Probability'!$A$13:$A$17,MATCH(AJ61,'Severity, Risk, and Probability'!$B$13:$B$17,0)),INDEX('Severity, Risk, and Probability'!$A$13:$A$17,MATCH(AK61,'Severity, Risk, and Probability'!$C$13:$C$17,0)),INDEX('Severity, Risk, and Probability'!$A$13:$A$17,MATCH(AM61,'Severity, Risk, and Probability'!$E$13:$E$17,0)),INDEX('Severity, Risk, and Probability'!$A$13:$A$17,MATCH(AN61,'Severity, Risk, and Probability'!$F$13:$F$17,0))),"")</f>
        <v>2</v>
      </c>
      <c r="AP61" s="98">
        <f t="shared" si="4"/>
        <v>4</v>
      </c>
      <c r="AQ61" s="363"/>
      <c r="AR61" s="102" t="s">
        <v>84</v>
      </c>
      <c r="AS61" s="338"/>
      <c r="AT61" s="198"/>
      <c r="AV61" s="106" t="str">
        <f t="shared" si="5"/>
        <v>1.2.4</v>
      </c>
      <c r="AW61" s="107" t="str">
        <f t="shared" si="6"/>
        <v>1.2.4.3</v>
      </c>
      <c r="AX61" s="108" t="e">
        <f t="shared" ca="1" si="45"/>
        <v>#NAME?</v>
      </c>
      <c r="AY61" s="108" t="e">
        <f t="shared" ca="1" si="7"/>
        <v>#NAME?</v>
      </c>
      <c r="AZ61" s="108" t="e">
        <f t="shared" ca="1" si="46"/>
        <v>#NAME?</v>
      </c>
      <c r="BA61" s="108" t="b">
        <f t="shared" si="8"/>
        <v>1</v>
      </c>
      <c r="BB61" s="108" t="b">
        <f t="array" ref="BB61">IF(($S61=0.1),TRUE,IF(NOT(ISBLANK(INDEX(Categories!E$4:E$32,MATCH($S61,Categories!$D$4:$D$32,0)))),K61=INDEX(Categories!E$4:E$32,MATCH($S61,Categories!$D$4:$D$32,0)),TRUE))</f>
        <v>1</v>
      </c>
      <c r="BC61" s="108" t="b">
        <f t="array" ref="BC61">IF(($S61=0.1),TRUE,IF(NOT(ISBLANK(INDEX(Categories!F$4:F$32,MATCH($S61,Categories!$D$4:$D$32,0)))),L61=INDEX(Categories!F$4:F$32,MATCH($S61,Categories!$D$4:$D$32,0)),TRUE))</f>
        <v>1</v>
      </c>
      <c r="BD61" s="108" t="b">
        <f t="array" ref="BD61">IF(($S61=0.1),TRUE,IF(NOT(ISBLANK(INDEX(Categories!G$4:G$32,MATCH($S61,Categories!$D$4:$D$32,0)))),M61=INDEX(Categories!G$4:G$32,MATCH($S61,Categories!$D$4:$D$32,0)),TRUE))</f>
        <v>1</v>
      </c>
      <c r="BE61" s="108" t="b">
        <f t="array" ref="BE61">IF(($S61=0.1),TRUE,IF(NOT(ISBLANK(INDEX(Categories!H$4:H$32,MATCH($S61,Categories!$D$4:$D$32,0)))),N61=INDEX(Categories!H$4:H$32,MATCH($S61,Categories!$D$4:$D$32,0)),TRUE))</f>
        <v>1</v>
      </c>
      <c r="BF61" s="108" t="b">
        <f t="array" ref="BF61">IF(($S61=0.1),TRUE,IF(NOT(ISBLANK(INDEX(Categories!I$4:I$32,MATCH($S61,Categories!$D$4:$D$32,0)))),O61=INDEX(Categories!I$4:I$32,MATCH($S61,Categories!$D$4:$D$32,0)),TRUE))</f>
        <v>1</v>
      </c>
      <c r="BG61" s="108" t="b">
        <f t="array" ref="BG61">IF(($S61=0.1),TRUE,IF(NOT(ISBLANK(INDEX(Categories!J$4:J$32,MATCH($S61,Categories!$D$4:$D$32,0)))),P61=INDEX(Categories!J$4:J$32,MATCH($S61,Categories!$D$4:$D$32,0)),TRUE))</f>
        <v>1</v>
      </c>
      <c r="BH61" s="108" t="b">
        <f t="array" ref="BH61">IF(($S61=0.1),TRUE,IF(NOT(ISBLANK(INDEX(Categories!K$4:K$32,MATCH($S61,Categories!$D$4:$D$32,0)))),Q61=INDEX(Categories!K$4:K$32,MATCH($S61,Categories!$D$4:$D$32,0)),TRUE))</f>
        <v>1</v>
      </c>
      <c r="BI61" s="108" t="b">
        <f t="array" ref="BI61">IF(($S61=0.1),TRUE,IF(NOT(ISBLANK(INDEX(Categories!L$4:L$32,MATCH($S61,Categories!$D$4:$D$32,0)))),R61=INDEX(Categories!L$4:L$32,MATCH($S61,Categories!$D$4:$D$32,0)),TRUE))</f>
        <v>1</v>
      </c>
      <c r="BJ61" s="108" t="e">
        <f t="shared" ca="1" si="47"/>
        <v>#NAME?</v>
      </c>
      <c r="BK61" s="108" t="e">
        <f t="shared" ca="1" si="9"/>
        <v>#NAME?</v>
      </c>
      <c r="BL61" s="108" t="e">
        <f t="shared" ca="1" si="48"/>
        <v>#NAME?</v>
      </c>
    </row>
    <row r="62" spans="1:64" ht="48">
      <c r="A62" s="62">
        <f t="shared" si="1"/>
        <v>5</v>
      </c>
      <c r="B62" s="63">
        <f t="shared" si="10"/>
        <v>57</v>
      </c>
      <c r="C62" s="61" t="s">
        <v>778</v>
      </c>
      <c r="D62" s="64" t="str">
        <f t="array" aca="1" ref="D62" ca="1">IFERROR(INDEX(SBS!$B$1:$B$530,MATCH(C62,SBS!$A$1:$A$530,0)),"-")</f>
        <v>Beamline Ducts</v>
      </c>
      <c r="E62" s="64" t="str">
        <f t="array" aca="1" ref="E62" ca="1">IFERROR(INDEX(SBS!$F$1:$F$530,MATCH(C62,SBS!$A$1:$A$530,0)),"-")</f>
        <v/>
      </c>
      <c r="F62" s="64" t="str">
        <f t="array" aca="1" ref="F62" ca="1">IFERROR(INDEX(SBS!$C$1:$C$530,MATCH(C62,SBS!$A$1:$A$530,0)),"-")</f>
        <v>Heating Systems</v>
      </c>
      <c r="G62" s="66" t="s">
        <v>797</v>
      </c>
      <c r="H62" s="68" t="s">
        <v>798</v>
      </c>
      <c r="I62" s="68" t="s">
        <v>799</v>
      </c>
      <c r="J62" s="70" t="s">
        <v>71</v>
      </c>
      <c r="K62" s="72" t="s">
        <v>73</v>
      </c>
      <c r="L62" s="68" t="s">
        <v>73</v>
      </c>
      <c r="M62" s="68" t="s">
        <v>119</v>
      </c>
      <c r="N62" s="61" t="s">
        <v>116</v>
      </c>
      <c r="O62" s="61" t="s">
        <v>76</v>
      </c>
      <c r="P62" s="61" t="s">
        <v>77</v>
      </c>
      <c r="Q62" s="61" t="s">
        <v>78</v>
      </c>
      <c r="R62" s="61" t="s">
        <v>128</v>
      </c>
      <c r="S62" s="61">
        <v>0.1</v>
      </c>
      <c r="T62" s="77">
        <f t="array" ref="T62">IFERROR(INDEX('Severity, Risk, and Probability'!$A$4:$A$8,MATCH(K62,'Severity, Risk, and Probability'!$B$4:$B$8,0)),"")</f>
        <v>2</v>
      </c>
      <c r="U62" s="77">
        <f t="array" ref="U62">IFERROR(INDEX('Severity, Risk, and Probability'!$A$4:$A$8,MATCH(L62,'Severity, Risk, and Probability'!$B$4:$B$8,0)),"")</f>
        <v>2</v>
      </c>
      <c r="V62" s="79">
        <v>0</v>
      </c>
      <c r="W62" s="77">
        <f t="array" ref="W62">IFERROR(MAX(INDEX('Severity, Risk, and Probability'!$A$13:$A$17,MATCH(M62,'Severity, Risk, and Probability'!$B$13:$B$17,0)),INDEX('Severity, Risk, and Probability'!$A$13:$A$17,MATCH(N62,'Severity, Risk, and Probability'!$C$13:$C$17,0)),INDEX('Severity, Risk, and Probability'!$A$13:$A$17,MATCH(O62,'Severity, Risk, and Probability'!$D$13:$D$17,0)),INDEX('Severity, Risk, and Probability'!$A$13:$A$17,MATCH(P62,'Severity, Risk, and Probability'!$E$13:$E$17,0)),INDEX('Severity, Risk, and Probability'!$A$13:$A$17,MATCH(Q62,'Severity, Risk, and Probability'!$F$13:$F$17,0))),"")</f>
        <v>2</v>
      </c>
      <c r="X62" s="80">
        <f t="array" ref="X62">IFERROR(INDEX('Severity, Risk, and Probability'!$A$20:$A$24,MATCH(R62,'Severity, Risk, and Probability'!$B$20:$B$24,0)),"")</f>
        <v>3</v>
      </c>
      <c r="Y62" s="81">
        <f t="shared" si="2"/>
        <v>4</v>
      </c>
      <c r="Z62" s="82">
        <f t="shared" si="3"/>
        <v>12</v>
      </c>
      <c r="AA62" s="86" t="s">
        <v>444</v>
      </c>
      <c r="AB62" s="88" t="str">
        <f t="array" aca="1" ref="AB62" ca="1">IFERROR(INDEX(SBS!$B$1:$B$530,MATCH(AA62,SBS!$A$1:$A$530,0)),"None")</f>
        <v>Vessel and Diagnostic Grounds</v>
      </c>
      <c r="AC62" s="61"/>
      <c r="AD62" s="88" t="str">
        <f t="array" aca="1" ref="AD62" ca="1">IFERROR(INDEX(SBS!$B$1:$B$530,MATCH(AC62,SBS!$A$1:$A$530,0)),"None")</f>
        <v>None</v>
      </c>
      <c r="AE62" s="61"/>
      <c r="AF62" s="88" t="str">
        <f t="array" aca="1" ref="AF62" ca="1">IFERROR(INDEX(SBS!$B$1:$B$530,MATCH(AE62,SBS!$A$1:$A$530,0)),"None")</f>
        <v>None</v>
      </c>
      <c r="AG62" s="90"/>
      <c r="AH62" s="92" t="s">
        <v>84</v>
      </c>
      <c r="AI62" s="66" t="s">
        <v>148</v>
      </c>
      <c r="AJ62" s="68" t="s">
        <v>119</v>
      </c>
      <c r="AK62" s="61" t="s">
        <v>116</v>
      </c>
      <c r="AL62" s="61" t="s">
        <v>76</v>
      </c>
      <c r="AM62" s="61" t="s">
        <v>77</v>
      </c>
      <c r="AN62" s="61" t="s">
        <v>78</v>
      </c>
      <c r="AO62" s="88">
        <f t="array" ref="AO62">IFERROR(MAX(INDEX('Severity, Risk, and Probability'!$A$13:$A$17,MATCH(AJ62,'Severity, Risk, and Probability'!$B$13:$B$17,0)),INDEX('Severity, Risk, and Probability'!$A$13:$A$17,MATCH(AK62,'Severity, Risk, and Probability'!$C$13:$C$17,0)),INDEX('Severity, Risk, and Probability'!$A$13:$A$17,MATCH(AM62,'Severity, Risk, and Probability'!$E$13:$E$17,0)),INDEX('Severity, Risk, and Probability'!$A$13:$A$17,MATCH(AN62,'Severity, Risk, and Probability'!$F$13:$F$17,0))),"")</f>
        <v>2</v>
      </c>
      <c r="AP62" s="98">
        <f t="shared" si="4"/>
        <v>4</v>
      </c>
      <c r="AQ62" s="363"/>
      <c r="AR62" s="102" t="s">
        <v>84</v>
      </c>
      <c r="AS62" s="386"/>
      <c r="AT62" s="387"/>
      <c r="AV62" s="106" t="str">
        <f t="shared" si="5"/>
        <v>1.2.4</v>
      </c>
      <c r="AW62" s="107" t="str">
        <f t="shared" si="6"/>
        <v>1.2.4.3</v>
      </c>
      <c r="AX62" s="108" t="e">
        <f t="shared" ca="1" si="45"/>
        <v>#NAME?</v>
      </c>
      <c r="AY62" s="108" t="e">
        <f t="shared" ca="1" si="7"/>
        <v>#NAME?</v>
      </c>
      <c r="AZ62" s="108" t="e">
        <f t="shared" ca="1" si="46"/>
        <v>#NAME?</v>
      </c>
      <c r="BA62" s="108" t="b">
        <f t="shared" si="8"/>
        <v>1</v>
      </c>
      <c r="BB62" s="108" t="b">
        <f t="array" ref="BB62">IF(($S62=0.1),TRUE,IF(NOT(ISBLANK(INDEX(Categories!E$4:E$32,MATCH($S62,Categories!$D$4:$D$32,0)))),K62=INDEX(Categories!E$4:E$32,MATCH($S62,Categories!$D$4:$D$32,0)),TRUE))</f>
        <v>1</v>
      </c>
      <c r="BC62" s="108" t="b">
        <f t="array" ref="BC62">IF(($S62=0.1),TRUE,IF(NOT(ISBLANK(INDEX(Categories!F$4:F$32,MATCH($S62,Categories!$D$4:$D$32,0)))),L62=INDEX(Categories!F$4:F$32,MATCH($S62,Categories!$D$4:$D$32,0)),TRUE))</f>
        <v>1</v>
      </c>
      <c r="BD62" s="108" t="b">
        <f t="array" ref="BD62">IF(($S62=0.1),TRUE,IF(NOT(ISBLANK(INDEX(Categories!G$4:G$32,MATCH($S62,Categories!$D$4:$D$32,0)))),M62=INDEX(Categories!G$4:G$32,MATCH($S62,Categories!$D$4:$D$32,0)),TRUE))</f>
        <v>1</v>
      </c>
      <c r="BE62" s="108" t="b">
        <f t="array" ref="BE62">IF(($S62=0.1),TRUE,IF(NOT(ISBLANK(INDEX(Categories!H$4:H$32,MATCH($S62,Categories!$D$4:$D$32,0)))),N62=INDEX(Categories!H$4:H$32,MATCH($S62,Categories!$D$4:$D$32,0)),TRUE))</f>
        <v>1</v>
      </c>
      <c r="BF62" s="108" t="b">
        <f t="array" ref="BF62">IF(($S62=0.1),TRUE,IF(NOT(ISBLANK(INDEX(Categories!I$4:I$32,MATCH($S62,Categories!$D$4:$D$32,0)))),O62=INDEX(Categories!I$4:I$32,MATCH($S62,Categories!$D$4:$D$32,0)),TRUE))</f>
        <v>1</v>
      </c>
      <c r="BG62" s="108" t="b">
        <f t="array" ref="BG62">IF(($S62=0.1),TRUE,IF(NOT(ISBLANK(INDEX(Categories!J$4:J$32,MATCH($S62,Categories!$D$4:$D$32,0)))),P62=INDEX(Categories!J$4:J$32,MATCH($S62,Categories!$D$4:$D$32,0)),TRUE))</f>
        <v>1</v>
      </c>
      <c r="BH62" s="108" t="b">
        <f t="array" ref="BH62">IF(($S62=0.1),TRUE,IF(NOT(ISBLANK(INDEX(Categories!K$4:K$32,MATCH($S62,Categories!$D$4:$D$32,0)))),Q62=INDEX(Categories!K$4:K$32,MATCH($S62,Categories!$D$4:$D$32,0)),TRUE))</f>
        <v>1</v>
      </c>
      <c r="BI62" s="108" t="b">
        <f t="array" ref="BI62">IF(($S62=0.1),TRUE,IF(NOT(ISBLANK(INDEX(Categories!L$4:L$32,MATCH($S62,Categories!$D$4:$D$32,0)))),R62=INDEX(Categories!L$4:L$32,MATCH($S62,Categories!$D$4:$D$32,0)),TRUE))</f>
        <v>1</v>
      </c>
      <c r="BJ62" s="108" t="e">
        <f t="shared" ca="1" si="47"/>
        <v>#NAME?</v>
      </c>
      <c r="BK62" s="108" t="e">
        <f t="shared" ca="1" si="9"/>
        <v>#NAME?</v>
      </c>
      <c r="BL62" s="108" t="e">
        <f t="shared" ca="1" si="48"/>
        <v>#NAME?</v>
      </c>
    </row>
    <row r="63" spans="1:64" ht="36">
      <c r="A63" s="62">
        <f t="shared" si="1"/>
        <v>5</v>
      </c>
      <c r="B63" s="63">
        <f t="shared" si="10"/>
        <v>58</v>
      </c>
      <c r="C63" s="61" t="s">
        <v>778</v>
      </c>
      <c r="D63" s="64" t="str">
        <f t="array" aca="1" ref="D63" ca="1">IFERROR(INDEX(SBS!$B$1:$B$530,MATCH(C63,SBS!$A$1:$A$530,0)),"-")</f>
        <v>Beamline Ducts</v>
      </c>
      <c r="E63" s="64" t="str">
        <f t="array" aca="1" ref="E63" ca="1">IFERROR(INDEX(SBS!$F$1:$F$530,MATCH(C63,SBS!$A$1:$A$530,0)),"-")</f>
        <v/>
      </c>
      <c r="F63" s="64" t="str">
        <f t="array" aca="1" ref="F63" ca="1">IFERROR(INDEX(SBS!$C$1:$C$530,MATCH(C63,SBS!$A$1:$A$530,0)),"-")</f>
        <v>Heating Systems</v>
      </c>
      <c r="G63" s="226" t="s">
        <v>801</v>
      </c>
      <c r="H63" s="68" t="s">
        <v>802</v>
      </c>
      <c r="I63" s="227" t="s">
        <v>803</v>
      </c>
      <c r="J63" s="70" t="s">
        <v>554</v>
      </c>
      <c r="K63" s="72" t="s">
        <v>73</v>
      </c>
      <c r="L63" s="68" t="s">
        <v>127</v>
      </c>
      <c r="M63" s="68" t="s">
        <v>350</v>
      </c>
      <c r="N63" s="61" t="s">
        <v>75</v>
      </c>
      <c r="O63" s="61" t="s">
        <v>76</v>
      </c>
      <c r="P63" s="61" t="s">
        <v>77</v>
      </c>
      <c r="Q63" s="61" t="s">
        <v>78</v>
      </c>
      <c r="R63" s="61" t="s">
        <v>404</v>
      </c>
      <c r="S63" s="61">
        <v>0.1</v>
      </c>
      <c r="T63" s="77">
        <f t="array" ref="T63">IFERROR(INDEX('Severity, Risk, and Probability'!$A$4:$A$8,MATCH(K63,'Severity, Risk, and Probability'!$B$4:$B$8,0)),"")</f>
        <v>2</v>
      </c>
      <c r="U63" s="77">
        <f t="array" ref="U63">IFERROR(INDEX('Severity, Risk, and Probability'!$A$4:$A$8,MATCH(L63,'Severity, Risk, and Probability'!$B$4:$B$8,0)),"")</f>
        <v>1</v>
      </c>
      <c r="V63" s="79">
        <v>0</v>
      </c>
      <c r="W63" s="77">
        <f t="array" ref="W63">IFERROR(MAX(INDEX('Severity, Risk, and Probability'!$A$13:$A$17,MATCH(M63,'Severity, Risk, and Probability'!$B$13:$B$17,0)),INDEX('Severity, Risk, and Probability'!$A$13:$A$17,MATCH(N63,'Severity, Risk, and Probability'!$C$13:$C$17,0)),INDEX('Severity, Risk, and Probability'!$A$13:$A$17,MATCH(O63,'Severity, Risk, and Probability'!$D$13:$D$17,0)),INDEX('Severity, Risk, and Probability'!$A$13:$A$17,MATCH(P63,'Severity, Risk, and Probability'!$E$13:$E$17,0)),INDEX('Severity, Risk, and Probability'!$A$13:$A$17,MATCH(Q63,'Severity, Risk, and Probability'!$F$13:$F$17,0))),"")</f>
        <v>4</v>
      </c>
      <c r="X63" s="80">
        <f t="array" ref="X63">IFERROR(INDEX('Severity, Risk, and Probability'!$A$20:$A$24,MATCH(R63,'Severity, Risk, and Probability'!$B$20:$B$24,0)),"")</f>
        <v>1</v>
      </c>
      <c r="Y63" s="81">
        <f t="shared" si="2"/>
        <v>8</v>
      </c>
      <c r="Z63" s="82">
        <f t="shared" si="3"/>
        <v>8</v>
      </c>
      <c r="AA63" s="86" t="s">
        <v>558</v>
      </c>
      <c r="AB63" s="88" t="str">
        <f t="array" aca="1" ref="AB63" ca="1">IFERROR(INDEX(SBS!$B$1:$B$530,MATCH(AA63,SBS!$A$1:$A$530,0)),"None")</f>
        <v>Neutral Beam Control Systems</v>
      </c>
      <c r="AC63" s="61"/>
      <c r="AD63" s="88" t="str">
        <f t="array" aca="1" ref="AD63" ca="1">IFERROR(INDEX(SBS!$B$1:$B$530,MATCH(AC63,SBS!$A$1:$A$530,0)),"None")</f>
        <v>None</v>
      </c>
      <c r="AE63" s="61"/>
      <c r="AF63" s="88" t="str">
        <f t="array" aca="1" ref="AF63" ca="1">IFERROR(INDEX(SBS!$B$1:$B$530,MATCH(AE63,SBS!$A$1:$A$530,0)),"None")</f>
        <v>None</v>
      </c>
      <c r="AG63" s="297" t="s">
        <v>804</v>
      </c>
      <c r="AH63" s="92" t="s">
        <v>84</v>
      </c>
      <c r="AI63" s="66" t="s">
        <v>805</v>
      </c>
      <c r="AJ63" s="68" t="s">
        <v>74</v>
      </c>
      <c r="AK63" s="61" t="s">
        <v>75</v>
      </c>
      <c r="AL63" s="61" t="s">
        <v>76</v>
      </c>
      <c r="AM63" s="61" t="s">
        <v>77</v>
      </c>
      <c r="AN63" s="61" t="s">
        <v>78</v>
      </c>
      <c r="AO63" s="88">
        <f t="array" ref="AO63">IFERROR(MAX(INDEX('Severity, Risk, and Probability'!$A$13:$A$17,MATCH(AJ63,'Severity, Risk, and Probability'!$B$13:$B$17,0)),INDEX('Severity, Risk, and Probability'!$A$13:$A$17,MATCH(AK63,'Severity, Risk, and Probability'!$C$13:$C$17,0)),INDEX('Severity, Risk, and Probability'!$A$13:$A$17,MATCH(AM63,'Severity, Risk, and Probability'!$E$13:$E$17,0)),INDEX('Severity, Risk, and Probability'!$A$13:$A$17,MATCH(AN63,'Severity, Risk, and Probability'!$F$13:$F$17,0))),"")</f>
        <v>3</v>
      </c>
      <c r="AP63" s="98">
        <f t="shared" si="4"/>
        <v>3</v>
      </c>
      <c r="AQ63" s="363"/>
      <c r="AR63" s="102" t="s">
        <v>84</v>
      </c>
      <c r="AS63" s="388"/>
      <c r="AT63" s="389"/>
      <c r="AU63" s="366"/>
      <c r="AV63" s="106" t="str">
        <f t="shared" si="5"/>
        <v>1.2.4</v>
      </c>
      <c r="AW63" s="107" t="str">
        <f t="shared" si="6"/>
        <v>1.2.4.3</v>
      </c>
      <c r="AX63" s="108" t="e">
        <f t="shared" ca="1" si="45"/>
        <v>#NAME?</v>
      </c>
      <c r="AY63" s="108" t="e">
        <f t="shared" ca="1" si="7"/>
        <v>#NAME?</v>
      </c>
      <c r="AZ63" s="108" t="e">
        <f t="shared" ca="1" si="46"/>
        <v>#NAME?</v>
      </c>
      <c r="BA63" s="108" t="b">
        <f t="shared" si="8"/>
        <v>1</v>
      </c>
      <c r="BB63" s="108" t="b">
        <f t="array" ref="BB63">IF(($S63=0.1),TRUE,IF(NOT(ISBLANK(INDEX(Categories!E$4:E$32,MATCH($S63,Categories!$D$4:$D$32,0)))),K63=INDEX(Categories!E$4:E$32,MATCH($S63,Categories!$D$4:$D$32,0)),TRUE))</f>
        <v>1</v>
      </c>
      <c r="BC63" s="108" t="b">
        <f t="array" ref="BC63">IF(($S63=0.1),TRUE,IF(NOT(ISBLANK(INDEX(Categories!F$4:F$32,MATCH($S63,Categories!$D$4:$D$32,0)))),L63=INDEX(Categories!F$4:F$32,MATCH($S63,Categories!$D$4:$D$32,0)),TRUE))</f>
        <v>1</v>
      </c>
      <c r="BD63" s="108" t="b">
        <f t="array" ref="BD63">IF(($S63=0.1),TRUE,IF(NOT(ISBLANK(INDEX(Categories!G$4:G$32,MATCH($S63,Categories!$D$4:$D$32,0)))),M63=INDEX(Categories!G$4:G$32,MATCH($S63,Categories!$D$4:$D$32,0)),TRUE))</f>
        <v>1</v>
      </c>
      <c r="BE63" s="108" t="b">
        <f t="array" ref="BE63">IF(($S63=0.1),TRUE,IF(NOT(ISBLANK(INDEX(Categories!H$4:H$32,MATCH($S63,Categories!$D$4:$D$32,0)))),N63=INDEX(Categories!H$4:H$32,MATCH($S63,Categories!$D$4:$D$32,0)),TRUE))</f>
        <v>1</v>
      </c>
      <c r="BF63" s="108" t="b">
        <f t="array" ref="BF63">IF(($S63=0.1),TRUE,IF(NOT(ISBLANK(INDEX(Categories!I$4:I$32,MATCH($S63,Categories!$D$4:$D$32,0)))),O63=INDEX(Categories!I$4:I$32,MATCH($S63,Categories!$D$4:$D$32,0)),TRUE))</f>
        <v>1</v>
      </c>
      <c r="BG63" s="108" t="b">
        <f t="array" ref="BG63">IF(($S63=0.1),TRUE,IF(NOT(ISBLANK(INDEX(Categories!J$4:J$32,MATCH($S63,Categories!$D$4:$D$32,0)))),P63=INDEX(Categories!J$4:J$32,MATCH($S63,Categories!$D$4:$D$32,0)),TRUE))</f>
        <v>1</v>
      </c>
      <c r="BH63" s="108" t="b">
        <f t="array" ref="BH63">IF(($S63=0.1),TRUE,IF(NOT(ISBLANK(INDEX(Categories!K$4:K$32,MATCH($S63,Categories!$D$4:$D$32,0)))),Q63=INDEX(Categories!K$4:K$32,MATCH($S63,Categories!$D$4:$D$32,0)),TRUE))</f>
        <v>1</v>
      </c>
      <c r="BI63" s="108" t="b">
        <f t="array" ref="BI63">IF(($S63=0.1),TRUE,IF(NOT(ISBLANK(INDEX(Categories!L$4:L$32,MATCH($S63,Categories!$D$4:$D$32,0)))),R63=INDEX(Categories!L$4:L$32,MATCH($S63,Categories!$D$4:$D$32,0)),TRUE))</f>
        <v>1</v>
      </c>
      <c r="BJ63" s="108" t="e">
        <f t="shared" ca="1" si="47"/>
        <v>#NAME?</v>
      </c>
      <c r="BK63" s="108" t="e">
        <f t="shared" ca="1" si="9"/>
        <v>#NAME?</v>
      </c>
      <c r="BL63" s="108" t="e">
        <f t="shared" ca="1" si="48"/>
        <v>#NAME?</v>
      </c>
    </row>
    <row r="64" spans="1:64" ht="36">
      <c r="A64" s="62">
        <f t="shared" si="1"/>
        <v>5</v>
      </c>
      <c r="B64" s="63">
        <f t="shared" si="10"/>
        <v>59</v>
      </c>
      <c r="C64" s="61" t="s">
        <v>778</v>
      </c>
      <c r="D64" s="64" t="str">
        <f t="array" aca="1" ref="D64" ca="1">IFERROR(INDEX(SBS!$B$1:$B$530,MATCH(C64,SBS!$A$1:$A$530,0)),"-")</f>
        <v>Beamline Ducts</v>
      </c>
      <c r="E64" s="64" t="str">
        <f t="array" aca="1" ref="E64" ca="1">IFERROR(INDEX(SBS!$F$1:$F$530,MATCH(C64,SBS!$A$1:$A$530,0)),"-")</f>
        <v/>
      </c>
      <c r="F64" s="64" t="str">
        <f t="array" aca="1" ref="F64" ca="1">IFERROR(INDEX(SBS!$C$1:$C$530,MATCH(C64,SBS!$A$1:$A$530,0)),"-")</f>
        <v>Heating Systems</v>
      </c>
      <c r="G64" s="226" t="s">
        <v>807</v>
      </c>
      <c r="H64" s="68" t="s">
        <v>808</v>
      </c>
      <c r="I64" s="227" t="s">
        <v>803</v>
      </c>
      <c r="J64" s="70" t="s">
        <v>554</v>
      </c>
      <c r="K64" s="72" t="s">
        <v>72</v>
      </c>
      <c r="L64" s="68" t="s">
        <v>127</v>
      </c>
      <c r="M64" s="68" t="s">
        <v>350</v>
      </c>
      <c r="N64" s="61" t="s">
        <v>75</v>
      </c>
      <c r="O64" s="61" t="s">
        <v>76</v>
      </c>
      <c r="P64" s="61" t="s">
        <v>77</v>
      </c>
      <c r="Q64" s="61" t="s">
        <v>78</v>
      </c>
      <c r="R64" s="61" t="s">
        <v>404</v>
      </c>
      <c r="S64" s="61">
        <v>0.1</v>
      </c>
      <c r="T64" s="77">
        <f t="array" ref="T64">IFERROR(INDEX('Severity, Risk, and Probability'!$A$4:$A$8,MATCH(K64,'Severity, Risk, and Probability'!$B$4:$B$8,0)),"")</f>
        <v>3</v>
      </c>
      <c r="U64" s="77">
        <f t="array" ref="U64">IFERROR(INDEX('Severity, Risk, and Probability'!$A$4:$A$8,MATCH(L64,'Severity, Risk, and Probability'!$B$4:$B$8,0)),"")</f>
        <v>1</v>
      </c>
      <c r="V64" s="79">
        <v>0</v>
      </c>
      <c r="W64" s="77">
        <f t="array" ref="W64">IFERROR(MAX(INDEX('Severity, Risk, and Probability'!$A$13:$A$17,MATCH(M64,'Severity, Risk, and Probability'!$B$13:$B$17,0)),INDEX('Severity, Risk, and Probability'!$A$13:$A$17,MATCH(N64,'Severity, Risk, and Probability'!$C$13:$C$17,0)),INDEX('Severity, Risk, and Probability'!$A$13:$A$17,MATCH(O64,'Severity, Risk, and Probability'!$D$13:$D$17,0)),INDEX('Severity, Risk, and Probability'!$A$13:$A$17,MATCH(P64,'Severity, Risk, and Probability'!$E$13:$E$17,0)),INDEX('Severity, Risk, and Probability'!$A$13:$A$17,MATCH(Q64,'Severity, Risk, and Probability'!$F$13:$F$17,0))),"")</f>
        <v>4</v>
      </c>
      <c r="X64" s="80">
        <f t="array" ref="X64">IFERROR(INDEX('Severity, Risk, and Probability'!$A$20:$A$24,MATCH(R64,'Severity, Risk, and Probability'!$B$20:$B$24,0)),"")</f>
        <v>1</v>
      </c>
      <c r="Y64" s="81">
        <f t="shared" si="2"/>
        <v>12</v>
      </c>
      <c r="Z64" s="82">
        <f t="shared" si="3"/>
        <v>12</v>
      </c>
      <c r="AA64" s="86" t="s">
        <v>558</v>
      </c>
      <c r="AB64" s="88" t="str">
        <f t="array" aca="1" ref="AB64" ca="1">IFERROR(INDEX(SBS!$B$1:$B$530,MATCH(AA64,SBS!$A$1:$A$530,0)),"None")</f>
        <v>Neutral Beam Control Systems</v>
      </c>
      <c r="AC64" s="61"/>
      <c r="AD64" s="88" t="str">
        <f t="array" aca="1" ref="AD64" ca="1">IFERROR(INDEX(SBS!$B$1:$B$530,MATCH(AC64,SBS!$A$1:$A$530,0)),"None")</f>
        <v>None</v>
      </c>
      <c r="AE64" s="61"/>
      <c r="AF64" s="88" t="str">
        <f t="array" aca="1" ref="AF64" ca="1">IFERROR(INDEX(SBS!$B$1:$B$530,MATCH(AE64,SBS!$A$1:$A$530,0)),"None")</f>
        <v>None</v>
      </c>
      <c r="AG64" s="297" t="s">
        <v>804</v>
      </c>
      <c r="AH64" s="92" t="s">
        <v>84</v>
      </c>
      <c r="AI64" s="66" t="s">
        <v>148</v>
      </c>
      <c r="AJ64" s="68" t="s">
        <v>115</v>
      </c>
      <c r="AK64" s="61" t="s">
        <v>133</v>
      </c>
      <c r="AL64" s="61" t="s">
        <v>76</v>
      </c>
      <c r="AM64" s="61" t="s">
        <v>77</v>
      </c>
      <c r="AN64" s="61" t="s">
        <v>78</v>
      </c>
      <c r="AO64" s="88">
        <f t="array" ref="AO64">IFERROR(MAX(INDEX('Severity, Risk, and Probability'!$A$13:$A$17,MATCH(AJ64,'Severity, Risk, and Probability'!$B$13:$B$17,0)),INDEX('Severity, Risk, and Probability'!$A$13:$A$17,MATCH(AK64,'Severity, Risk, and Probability'!$C$13:$C$17,0)),INDEX('Severity, Risk, and Probability'!$A$13:$A$17,MATCH(AM64,'Severity, Risk, and Probability'!$E$13:$E$17,0)),INDEX('Severity, Risk, and Probability'!$A$13:$A$17,MATCH(AN64,'Severity, Risk, and Probability'!$F$13:$F$17,0))),"")</f>
        <v>0</v>
      </c>
      <c r="AP64" s="98">
        <f t="shared" si="4"/>
        <v>0</v>
      </c>
      <c r="AQ64" s="109" t="s">
        <v>84</v>
      </c>
      <c r="AR64" s="102" t="s">
        <v>84</v>
      </c>
      <c r="AS64" s="390"/>
      <c r="AT64" s="389"/>
      <c r="AU64" s="366"/>
      <c r="AV64" s="106" t="str">
        <f t="shared" si="5"/>
        <v>1.2.4</v>
      </c>
      <c r="AW64" s="107" t="str">
        <f t="shared" si="6"/>
        <v>1.2.4.3</v>
      </c>
      <c r="AX64" s="108" t="e">
        <f t="shared" ca="1" si="45"/>
        <v>#NAME?</v>
      </c>
      <c r="AY64" s="108" t="e">
        <f t="shared" ca="1" si="7"/>
        <v>#NAME?</v>
      </c>
      <c r="AZ64" s="108" t="e">
        <f t="shared" ca="1" si="46"/>
        <v>#NAME?</v>
      </c>
      <c r="BA64" s="108" t="b">
        <f t="shared" si="8"/>
        <v>1</v>
      </c>
      <c r="BB64" s="108" t="b">
        <f t="array" ref="BB64">IF(($S64=0.1),TRUE,IF(NOT(ISBLANK(INDEX(Categories!E$4:E$32,MATCH($S64,Categories!$D$4:$D$32,0)))),K64=INDEX(Categories!E$4:E$32,MATCH($S64,Categories!$D$4:$D$32,0)),TRUE))</f>
        <v>1</v>
      </c>
      <c r="BC64" s="108" t="b">
        <f t="array" ref="BC64">IF(($S64=0.1),TRUE,IF(NOT(ISBLANK(INDEX(Categories!F$4:F$32,MATCH($S64,Categories!$D$4:$D$32,0)))),L64=INDEX(Categories!F$4:F$32,MATCH($S64,Categories!$D$4:$D$32,0)),TRUE))</f>
        <v>1</v>
      </c>
      <c r="BD64" s="108" t="b">
        <f t="array" ref="BD64">IF(($S64=0.1),TRUE,IF(NOT(ISBLANK(INDEX(Categories!G$4:G$32,MATCH($S64,Categories!$D$4:$D$32,0)))),M64=INDEX(Categories!G$4:G$32,MATCH($S64,Categories!$D$4:$D$32,0)),TRUE))</f>
        <v>1</v>
      </c>
      <c r="BE64" s="108" t="b">
        <f t="array" ref="BE64">IF(($S64=0.1),TRUE,IF(NOT(ISBLANK(INDEX(Categories!H$4:H$32,MATCH($S64,Categories!$D$4:$D$32,0)))),N64=INDEX(Categories!H$4:H$32,MATCH($S64,Categories!$D$4:$D$32,0)),TRUE))</f>
        <v>1</v>
      </c>
      <c r="BF64" s="108" t="b">
        <f t="array" ref="BF64">IF(($S64=0.1),TRUE,IF(NOT(ISBLANK(INDEX(Categories!I$4:I$32,MATCH($S64,Categories!$D$4:$D$32,0)))),O64=INDEX(Categories!I$4:I$32,MATCH($S64,Categories!$D$4:$D$32,0)),TRUE))</f>
        <v>1</v>
      </c>
      <c r="BG64" s="108" t="b">
        <f t="array" ref="BG64">IF(($S64=0.1),TRUE,IF(NOT(ISBLANK(INDEX(Categories!J$4:J$32,MATCH($S64,Categories!$D$4:$D$32,0)))),P64=INDEX(Categories!J$4:J$32,MATCH($S64,Categories!$D$4:$D$32,0)),TRUE))</f>
        <v>1</v>
      </c>
      <c r="BH64" s="108" t="b">
        <f t="array" ref="BH64">IF(($S64=0.1),TRUE,IF(NOT(ISBLANK(INDEX(Categories!K$4:K$32,MATCH($S64,Categories!$D$4:$D$32,0)))),Q64=INDEX(Categories!K$4:K$32,MATCH($S64,Categories!$D$4:$D$32,0)),TRUE))</f>
        <v>1</v>
      </c>
      <c r="BI64" s="108" t="b">
        <f t="array" ref="BI64">IF(($S64=0.1),TRUE,IF(NOT(ISBLANK(INDEX(Categories!L$4:L$32,MATCH($S64,Categories!$D$4:$D$32,0)))),R64=INDEX(Categories!L$4:L$32,MATCH($S64,Categories!$D$4:$D$32,0)),TRUE))</f>
        <v>1</v>
      </c>
      <c r="BJ64" s="108" t="e">
        <f t="shared" ca="1" si="47"/>
        <v>#NAME?</v>
      </c>
      <c r="BK64" s="108" t="e">
        <f t="shared" ca="1" si="9"/>
        <v>#NAME?</v>
      </c>
      <c r="BL64" s="108" t="e">
        <f t="shared" ca="1" si="48"/>
        <v>#NAME?</v>
      </c>
    </row>
    <row r="65" spans="1:64" ht="48">
      <c r="A65" s="62">
        <f t="shared" si="1"/>
        <v>5</v>
      </c>
      <c r="B65" s="63">
        <f t="shared" si="10"/>
        <v>60</v>
      </c>
      <c r="C65" s="61" t="s">
        <v>778</v>
      </c>
      <c r="D65" s="64" t="str">
        <f t="array" aca="1" ref="D65" ca="1">IFERROR(INDEX(SBS!$B$1:$B$530,MATCH(C65,SBS!$A$1:$A$530,0)),"-")</f>
        <v>Beamline Ducts</v>
      </c>
      <c r="E65" s="64" t="str">
        <f t="array" aca="1" ref="E65" ca="1">IFERROR(INDEX(SBS!$F$1:$F$530,MATCH(C65,SBS!$A$1:$A$530,0)),"-")</f>
        <v/>
      </c>
      <c r="F65" s="64" t="str">
        <f t="array" aca="1" ref="F65" ca="1">IFERROR(INDEX(SBS!$C$1:$C$530,MATCH(C65,SBS!$A$1:$A$530,0)),"-")</f>
        <v>Heating Systems</v>
      </c>
      <c r="G65" s="66" t="s">
        <v>811</v>
      </c>
      <c r="H65" s="68" t="s">
        <v>802</v>
      </c>
      <c r="I65" s="68" t="s">
        <v>812</v>
      </c>
      <c r="J65" s="70" t="s">
        <v>173</v>
      </c>
      <c r="K65" s="72" t="s">
        <v>73</v>
      </c>
      <c r="L65" s="68" t="s">
        <v>73</v>
      </c>
      <c r="M65" s="68" t="s">
        <v>74</v>
      </c>
      <c r="N65" s="61" t="s">
        <v>116</v>
      </c>
      <c r="O65" s="61" t="s">
        <v>76</v>
      </c>
      <c r="P65" s="61" t="s">
        <v>77</v>
      </c>
      <c r="Q65" s="61" t="s">
        <v>78</v>
      </c>
      <c r="R65" s="61" t="s">
        <v>404</v>
      </c>
      <c r="S65" s="61">
        <v>0.1</v>
      </c>
      <c r="T65" s="77">
        <f t="array" ref="T65">IFERROR(INDEX('Severity, Risk, and Probability'!$A$4:$A$8,MATCH(K65,'Severity, Risk, and Probability'!$B$4:$B$8,0)),"")</f>
        <v>2</v>
      </c>
      <c r="U65" s="77">
        <f t="array" ref="U65">IFERROR(INDEX('Severity, Risk, and Probability'!$A$4:$A$8,MATCH(L65,'Severity, Risk, and Probability'!$B$4:$B$8,0)),"")</f>
        <v>2</v>
      </c>
      <c r="V65" s="79">
        <v>0</v>
      </c>
      <c r="W65" s="77">
        <f t="array" ref="W65">IFERROR(MAX(INDEX('Severity, Risk, and Probability'!$A$13:$A$17,MATCH(M65,'Severity, Risk, and Probability'!$B$13:$B$17,0)),INDEX('Severity, Risk, and Probability'!$A$13:$A$17,MATCH(N65,'Severity, Risk, and Probability'!$C$13:$C$17,0)),INDEX('Severity, Risk, and Probability'!$A$13:$A$17,MATCH(O65,'Severity, Risk, and Probability'!$D$13:$D$17,0)),INDEX('Severity, Risk, and Probability'!$A$13:$A$17,MATCH(P65,'Severity, Risk, and Probability'!$E$13:$E$17,0)),INDEX('Severity, Risk, and Probability'!$A$13:$A$17,MATCH(Q65,'Severity, Risk, and Probability'!$F$13:$F$17,0))),"")</f>
        <v>3</v>
      </c>
      <c r="X65" s="80">
        <f t="array" ref="X65">IFERROR(INDEX('Severity, Risk, and Probability'!$A$20:$A$24,MATCH(R65,'Severity, Risk, and Probability'!$B$20:$B$24,0)),"")</f>
        <v>1</v>
      </c>
      <c r="Y65" s="81">
        <f t="shared" si="2"/>
        <v>6</v>
      </c>
      <c r="Z65" s="82">
        <f t="shared" si="3"/>
        <v>6</v>
      </c>
      <c r="AA65" s="86"/>
      <c r="AB65" s="88" t="str">
        <f t="array" aca="1" ref="AB65" ca="1">IFERROR(INDEX(SBS!$B$1:$B$530,MATCH(AA65,SBS!$A$1:$A$530,0)),"None")</f>
        <v>None</v>
      </c>
      <c r="AC65" s="61"/>
      <c r="AD65" s="88" t="str">
        <f t="array" aca="1" ref="AD65" ca="1">IFERROR(INDEX(SBS!$B$1:$B$530,MATCH(AC65,SBS!$A$1:$A$530,0)),"None")</f>
        <v>None</v>
      </c>
      <c r="AE65" s="61"/>
      <c r="AF65" s="88" t="str">
        <f t="array" aca="1" ref="AF65" ca="1">IFERROR(INDEX(SBS!$B$1:$B$530,MATCH(AE65,SBS!$A$1:$A$530,0)),"None")</f>
        <v>None</v>
      </c>
      <c r="AG65" s="68" t="s">
        <v>813</v>
      </c>
      <c r="AH65" s="92" t="s">
        <v>84</v>
      </c>
      <c r="AI65" s="66" t="s">
        <v>148</v>
      </c>
      <c r="AJ65" s="68" t="str">
        <f t="shared" ref="AJ65:AN65" si="50">M65</f>
        <v>1 month &lt;= D &lt; 1 year</v>
      </c>
      <c r="AK65" s="61" t="str">
        <f t="shared" si="50"/>
        <v>$10K &lt;= C &lt; $100K</v>
      </c>
      <c r="AL65" s="61" t="str">
        <f t="shared" si="50"/>
        <v>no safety impact of any form</v>
      </c>
      <c r="AM65" s="61" t="str">
        <f t="shared" si="50"/>
        <v>No radiological impact of any form</v>
      </c>
      <c r="AN65" s="61" t="str">
        <f t="shared" si="50"/>
        <v>no environmental impact of any form</v>
      </c>
      <c r="AO65" s="88">
        <f t="array" ref="AO65">IFERROR(MAX(INDEX('Severity, Risk, and Probability'!$A$13:$A$17,MATCH(AJ65,'Severity, Risk, and Probability'!$B$13:$B$17,0)),INDEX('Severity, Risk, and Probability'!$A$13:$A$17,MATCH(AK65,'Severity, Risk, and Probability'!$C$13:$C$17,0)),INDEX('Severity, Risk, and Probability'!$A$13:$A$17,MATCH(AM65,'Severity, Risk, and Probability'!$E$13:$E$17,0)),INDEX('Severity, Risk, and Probability'!$A$13:$A$17,MATCH(AN65,'Severity, Risk, and Probability'!$F$13:$F$17,0))),"")</f>
        <v>3</v>
      </c>
      <c r="AP65" s="98">
        <f t="shared" si="4"/>
        <v>6</v>
      </c>
      <c r="AQ65" s="363"/>
      <c r="AR65" s="102" t="s">
        <v>84</v>
      </c>
      <c r="AS65" s="390"/>
      <c r="AT65" s="391" t="s">
        <v>817</v>
      </c>
      <c r="AU65" s="366"/>
      <c r="AV65" s="106" t="str">
        <f t="shared" si="5"/>
        <v>1.2.4</v>
      </c>
      <c r="AW65" s="107" t="str">
        <f t="shared" si="6"/>
        <v>1.2.4.3</v>
      </c>
      <c r="AX65" s="108" t="e">
        <f t="shared" ca="1" si="45"/>
        <v>#NAME?</v>
      </c>
      <c r="AY65" s="108" t="e">
        <f t="shared" ca="1" si="7"/>
        <v>#NAME?</v>
      </c>
      <c r="AZ65" s="108" t="e">
        <f t="shared" ca="1" si="46"/>
        <v>#NAME?</v>
      </c>
      <c r="BA65" s="108" t="b">
        <f t="shared" si="8"/>
        <v>1</v>
      </c>
      <c r="BB65" s="108" t="b">
        <f t="array" ref="BB65">IF(($S65=0.1),TRUE,IF(NOT(ISBLANK(INDEX(Categories!E$4:E$32,MATCH($S65,Categories!$D$4:$D$32,0)))),K65=INDEX(Categories!E$4:E$32,MATCH($S65,Categories!$D$4:$D$32,0)),TRUE))</f>
        <v>1</v>
      </c>
      <c r="BC65" s="108" t="b">
        <f t="array" ref="BC65">IF(($S65=0.1),TRUE,IF(NOT(ISBLANK(INDEX(Categories!F$4:F$32,MATCH($S65,Categories!$D$4:$D$32,0)))),L65=INDEX(Categories!F$4:F$32,MATCH($S65,Categories!$D$4:$D$32,0)),TRUE))</f>
        <v>1</v>
      </c>
      <c r="BD65" s="108" t="b">
        <f t="array" ref="BD65">IF(($S65=0.1),TRUE,IF(NOT(ISBLANK(INDEX(Categories!G$4:G$32,MATCH($S65,Categories!$D$4:$D$32,0)))),M65=INDEX(Categories!G$4:G$32,MATCH($S65,Categories!$D$4:$D$32,0)),TRUE))</f>
        <v>1</v>
      </c>
      <c r="BE65" s="108" t="b">
        <f t="array" ref="BE65">IF(($S65=0.1),TRUE,IF(NOT(ISBLANK(INDEX(Categories!H$4:H$32,MATCH($S65,Categories!$D$4:$D$32,0)))),N65=INDEX(Categories!H$4:H$32,MATCH($S65,Categories!$D$4:$D$32,0)),TRUE))</f>
        <v>1</v>
      </c>
      <c r="BF65" s="108" t="b">
        <f t="array" ref="BF65">IF(($S65=0.1),TRUE,IF(NOT(ISBLANK(INDEX(Categories!I$4:I$32,MATCH($S65,Categories!$D$4:$D$32,0)))),O65=INDEX(Categories!I$4:I$32,MATCH($S65,Categories!$D$4:$D$32,0)),TRUE))</f>
        <v>1</v>
      </c>
      <c r="BG65" s="108" t="b">
        <f t="array" ref="BG65">IF(($S65=0.1),TRUE,IF(NOT(ISBLANK(INDEX(Categories!J$4:J$32,MATCH($S65,Categories!$D$4:$D$32,0)))),P65=INDEX(Categories!J$4:J$32,MATCH($S65,Categories!$D$4:$D$32,0)),TRUE))</f>
        <v>1</v>
      </c>
      <c r="BH65" s="108" t="b">
        <f t="array" ref="BH65">IF(($S65=0.1),TRUE,IF(NOT(ISBLANK(INDEX(Categories!K$4:K$32,MATCH($S65,Categories!$D$4:$D$32,0)))),Q65=INDEX(Categories!K$4:K$32,MATCH($S65,Categories!$D$4:$D$32,0)),TRUE))</f>
        <v>1</v>
      </c>
      <c r="BI65" s="108" t="b">
        <f t="array" ref="BI65">IF(($S65=0.1),TRUE,IF(NOT(ISBLANK(INDEX(Categories!L$4:L$32,MATCH($S65,Categories!$D$4:$D$32,0)))),R65=INDEX(Categories!L$4:L$32,MATCH($S65,Categories!$D$4:$D$32,0)),TRUE))</f>
        <v>1</v>
      </c>
      <c r="BJ65" s="108" t="e">
        <f t="shared" ca="1" si="47"/>
        <v>#NAME?</v>
      </c>
      <c r="BK65" s="108" t="e">
        <f t="shared" ca="1" si="9"/>
        <v>#NAME?</v>
      </c>
      <c r="BL65" s="108" t="e">
        <f t="shared" ca="1" si="48"/>
        <v>#NAME?</v>
      </c>
    </row>
    <row r="66" spans="1:64" ht="24">
      <c r="A66" s="62">
        <f t="shared" si="1"/>
        <v>5</v>
      </c>
      <c r="B66" s="63">
        <f t="shared" si="10"/>
        <v>61</v>
      </c>
      <c r="C66" s="61" t="s">
        <v>778</v>
      </c>
      <c r="D66" s="64" t="str">
        <f t="array" aca="1" ref="D66" ca="1">IFERROR(INDEX(SBS!$B$1:$B$530,MATCH(C66,SBS!$A$1:$A$530,0)),"-")</f>
        <v>Beamline Ducts</v>
      </c>
      <c r="E66" s="64" t="str">
        <f t="array" aca="1" ref="E66" ca="1">IFERROR(INDEX(SBS!$F$1:$F$530,MATCH(C66,SBS!$A$1:$A$530,0)),"-")</f>
        <v/>
      </c>
      <c r="F66" s="64" t="str">
        <f t="array" aca="1" ref="F66" ca="1">IFERROR(INDEX(SBS!$C$1:$C$530,MATCH(C66,SBS!$A$1:$A$530,0)),"-")</f>
        <v>Heating Systems</v>
      </c>
      <c r="G66" s="66" t="s">
        <v>822</v>
      </c>
      <c r="H66" s="68" t="s">
        <v>823</v>
      </c>
      <c r="I66" s="68" t="s">
        <v>824</v>
      </c>
      <c r="J66" s="70" t="s">
        <v>825</v>
      </c>
      <c r="K66" s="72"/>
      <c r="L66" s="68"/>
      <c r="M66" s="68"/>
      <c r="N66" s="61"/>
      <c r="O66" s="61" t="s">
        <v>76</v>
      </c>
      <c r="P66" s="61" t="s">
        <v>77</v>
      </c>
      <c r="Q66" s="61" t="s">
        <v>78</v>
      </c>
      <c r="R66" s="61"/>
      <c r="S66" s="61">
        <v>0.1</v>
      </c>
      <c r="T66" s="77" t="str">
        <f t="array" ref="T66">IFERROR(INDEX('Severity, Risk, and Probability'!$A$4:$A$8,MATCH(K66,'Severity, Risk, and Probability'!$B$4:$B$8,0)),"")</f>
        <v/>
      </c>
      <c r="U66" s="77" t="str">
        <f t="array" ref="U66">IFERROR(INDEX('Severity, Risk, and Probability'!$A$4:$A$8,MATCH(L66,'Severity, Risk, and Probability'!$B$4:$B$8,0)),"")</f>
        <v/>
      </c>
      <c r="V66" s="79">
        <v>0</v>
      </c>
      <c r="W66" s="77" t="str">
        <f t="array" ref="W66">IFERROR(MAX(INDEX('Severity, Risk, and Probability'!$A$13:$A$17,MATCH(M66,'Severity, Risk, and Probability'!$B$13:$B$17,0)),INDEX('Severity, Risk, and Probability'!$A$13:$A$17,MATCH(N66,'Severity, Risk, and Probability'!$C$13:$C$17,0)),INDEX('Severity, Risk, and Probability'!$A$13:$A$17,MATCH(O66,'Severity, Risk, and Probability'!$D$13:$D$17,0)),INDEX('Severity, Risk, and Probability'!$A$13:$A$17,MATCH(P66,'Severity, Risk, and Probability'!$E$13:$E$17,0)),INDEX('Severity, Risk, and Probability'!$A$13:$A$17,MATCH(Q66,'Severity, Risk, and Probability'!$F$13:$F$17,0))),"")</f>
        <v/>
      </c>
      <c r="X66" s="80" t="str">
        <f t="array" ref="X66">IFERROR(INDEX('Severity, Risk, and Probability'!$A$20:$A$24,MATCH(R66,'Severity, Risk, and Probability'!$B$20:$B$24,0)),"")</f>
        <v/>
      </c>
      <c r="Y66" s="81" t="e">
        <f t="shared" si="2"/>
        <v>#VALUE!</v>
      </c>
      <c r="Z66" s="82" t="e">
        <f t="shared" si="3"/>
        <v>#VALUE!</v>
      </c>
      <c r="AA66" s="86"/>
      <c r="AB66" s="88" t="str">
        <f t="array" aca="1" ref="AB66" ca="1">IFERROR(INDEX(SBS!$B$1:$B$530,MATCH(AA66,SBS!$A$1:$A$530,0)),"None")</f>
        <v>None</v>
      </c>
      <c r="AC66" s="61"/>
      <c r="AD66" s="88" t="str">
        <f t="array" aca="1" ref="AD66" ca="1">IFERROR(INDEX(SBS!$B$1:$B$530,MATCH(AC66,SBS!$A$1:$A$530,0)),"None")</f>
        <v>None</v>
      </c>
      <c r="AE66" s="61"/>
      <c r="AF66" s="88" t="str">
        <f t="array" aca="1" ref="AF66" ca="1">IFERROR(INDEX(SBS!$B$1:$B$530,MATCH(AE66,SBS!$A$1:$A$530,0)),"None")</f>
        <v>None</v>
      </c>
      <c r="AG66" s="90"/>
      <c r="AH66" s="92" t="s">
        <v>84</v>
      </c>
      <c r="AI66" s="66" t="s">
        <v>148</v>
      </c>
      <c r="AJ66" s="68"/>
      <c r="AK66" s="61"/>
      <c r="AL66" s="61"/>
      <c r="AM66" s="61"/>
      <c r="AN66" s="61"/>
      <c r="AO66" s="88" t="str">
        <f t="array" ref="AO66">IFERROR(MAX(INDEX('Severity, Risk, and Probability'!$A$13:$A$17,MATCH(AJ66,'Severity, Risk, and Probability'!$B$13:$B$17,0)),INDEX('Severity, Risk, and Probability'!$A$13:$A$17,MATCH(AK66,'Severity, Risk, and Probability'!$C$13:$C$17,0)),INDEX('Severity, Risk, and Probability'!$A$13:$A$17,MATCH(AM66,'Severity, Risk, and Probability'!$E$13:$E$17,0)),INDEX('Severity, Risk, and Probability'!$A$13:$A$17,MATCH(AN66,'Severity, Risk, and Probability'!$F$13:$F$17,0))),"")</f>
        <v/>
      </c>
      <c r="AP66" s="98" t="e">
        <f t="shared" si="4"/>
        <v>#VALUE!</v>
      </c>
      <c r="AQ66" s="363"/>
      <c r="AR66" s="102" t="s">
        <v>84</v>
      </c>
      <c r="AS66" s="390"/>
      <c r="AT66" s="389"/>
      <c r="AU66" s="366"/>
      <c r="AV66" s="106" t="str">
        <f t="shared" si="5"/>
        <v>1.2.4</v>
      </c>
      <c r="AW66" s="107" t="str">
        <f t="shared" si="6"/>
        <v>1.2.4.3</v>
      </c>
      <c r="AX66" s="108" t="e">
        <f t="shared" ca="1" si="45"/>
        <v>#NAME?</v>
      </c>
      <c r="AY66" s="108" t="e">
        <f t="shared" ca="1" si="7"/>
        <v>#NAME?</v>
      </c>
      <c r="AZ66" s="108" t="e">
        <f t="shared" ca="1" si="46"/>
        <v>#NAME?</v>
      </c>
      <c r="BA66" s="108" t="b">
        <f t="shared" si="8"/>
        <v>1</v>
      </c>
      <c r="BB66" s="108" t="b">
        <f t="array" ref="BB66">IF(($S66=0.1),TRUE,IF(NOT(ISBLANK(INDEX(Categories!E$4:E$32,MATCH($S66,Categories!$D$4:$D$32,0)))),K66=INDEX(Categories!E$4:E$32,MATCH($S66,Categories!$D$4:$D$32,0)),TRUE))</f>
        <v>1</v>
      </c>
      <c r="BC66" s="108" t="b">
        <f t="array" ref="BC66">IF(($S66=0.1),TRUE,IF(NOT(ISBLANK(INDEX(Categories!F$4:F$32,MATCH($S66,Categories!$D$4:$D$32,0)))),L66=INDEX(Categories!F$4:F$32,MATCH($S66,Categories!$D$4:$D$32,0)),TRUE))</f>
        <v>1</v>
      </c>
      <c r="BD66" s="108" t="b">
        <f t="array" ref="BD66">IF(($S66=0.1),TRUE,IF(NOT(ISBLANK(INDEX(Categories!G$4:G$32,MATCH($S66,Categories!$D$4:$D$32,0)))),M66=INDEX(Categories!G$4:G$32,MATCH($S66,Categories!$D$4:$D$32,0)),TRUE))</f>
        <v>1</v>
      </c>
      <c r="BE66" s="108" t="b">
        <f t="array" ref="BE66">IF(($S66=0.1),TRUE,IF(NOT(ISBLANK(INDEX(Categories!H$4:H$32,MATCH($S66,Categories!$D$4:$D$32,0)))),N66=INDEX(Categories!H$4:H$32,MATCH($S66,Categories!$D$4:$D$32,0)),TRUE))</f>
        <v>1</v>
      </c>
      <c r="BF66" s="108" t="b">
        <f t="array" ref="BF66">IF(($S66=0.1),TRUE,IF(NOT(ISBLANK(INDEX(Categories!I$4:I$32,MATCH($S66,Categories!$D$4:$D$32,0)))),O66=INDEX(Categories!I$4:I$32,MATCH($S66,Categories!$D$4:$D$32,0)),TRUE))</f>
        <v>1</v>
      </c>
      <c r="BG66" s="108" t="b">
        <f t="array" ref="BG66">IF(($S66=0.1),TRUE,IF(NOT(ISBLANK(INDEX(Categories!J$4:J$32,MATCH($S66,Categories!$D$4:$D$32,0)))),P66=INDEX(Categories!J$4:J$32,MATCH($S66,Categories!$D$4:$D$32,0)),TRUE))</f>
        <v>1</v>
      </c>
      <c r="BH66" s="108" t="b">
        <f t="array" ref="BH66">IF(($S66=0.1),TRUE,IF(NOT(ISBLANK(INDEX(Categories!K$4:K$32,MATCH($S66,Categories!$D$4:$D$32,0)))),Q66=INDEX(Categories!K$4:K$32,MATCH($S66,Categories!$D$4:$D$32,0)),TRUE))</f>
        <v>1</v>
      </c>
      <c r="BI66" s="108" t="b">
        <f t="array" ref="BI66">IF(($S66=0.1),TRUE,IF(NOT(ISBLANK(INDEX(Categories!L$4:L$32,MATCH($S66,Categories!$D$4:$D$32,0)))),R66=INDEX(Categories!L$4:L$32,MATCH($S66,Categories!$D$4:$D$32,0)),TRUE))</f>
        <v>1</v>
      </c>
      <c r="BJ66" s="108" t="e">
        <f t="shared" ca="1" si="47"/>
        <v>#NAME?</v>
      </c>
      <c r="BK66" s="108" t="e">
        <f t="shared" ca="1" si="9"/>
        <v>#NAME?</v>
      </c>
      <c r="BL66" s="108" t="e">
        <f t="shared" ca="1" si="48"/>
        <v>#NAME?</v>
      </c>
    </row>
    <row r="67" spans="1:64" ht="60">
      <c r="A67" s="62">
        <f t="shared" si="1"/>
        <v>5</v>
      </c>
      <c r="B67" s="63">
        <f t="shared" si="10"/>
        <v>62</v>
      </c>
      <c r="C67" s="61" t="s">
        <v>778</v>
      </c>
      <c r="D67" s="64" t="str">
        <f t="array" aca="1" ref="D67" ca="1">IFERROR(INDEX(SBS!$B$1:$B$530,MATCH(C67,SBS!$A$1:$A$530,0)),"-")</f>
        <v>Beamline Ducts</v>
      </c>
      <c r="E67" s="64" t="str">
        <f t="array" aca="1" ref="E67" ca="1">IFERROR(INDEX(SBS!$F$1:$F$530,MATCH(C67,SBS!$A$1:$A$530,0)),"-")</f>
        <v/>
      </c>
      <c r="F67" s="64" t="str">
        <f t="array" aca="1" ref="F67" ca="1">IFERROR(INDEX(SBS!$C$1:$C$530,MATCH(C67,SBS!$A$1:$A$530,0)),"-")</f>
        <v>Heating Systems</v>
      </c>
      <c r="G67" s="263" t="s">
        <v>827</v>
      </c>
      <c r="H67" s="68" t="s">
        <v>828</v>
      </c>
      <c r="I67" s="264" t="s">
        <v>829</v>
      </c>
      <c r="J67" s="70" t="s">
        <v>831</v>
      </c>
      <c r="K67" s="72" t="s">
        <v>127</v>
      </c>
      <c r="L67" s="68" t="s">
        <v>127</v>
      </c>
      <c r="M67" s="68" t="s">
        <v>74</v>
      </c>
      <c r="N67" s="61" t="s">
        <v>75</v>
      </c>
      <c r="O67" s="61" t="s">
        <v>76</v>
      </c>
      <c r="P67" s="61" t="s">
        <v>77</v>
      </c>
      <c r="Q67" s="61" t="s">
        <v>78</v>
      </c>
      <c r="R67" s="61" t="s">
        <v>91</v>
      </c>
      <c r="S67" s="393">
        <v>0.1</v>
      </c>
      <c r="T67" s="77">
        <f t="array" ref="T67">IFERROR(INDEX('Severity, Risk, and Probability'!$A$4:$A$8,MATCH(K67,'Severity, Risk, and Probability'!$B$4:$B$8,0)),"")</f>
        <v>1</v>
      </c>
      <c r="U67" s="77">
        <f t="array" ref="U67">IFERROR(INDEX('Severity, Risk, and Probability'!$A$4:$A$8,MATCH(L67,'Severity, Risk, and Probability'!$B$4:$B$8,0)),"")</f>
        <v>1</v>
      </c>
      <c r="V67" s="79">
        <v>0</v>
      </c>
      <c r="W67" s="77">
        <f t="array" ref="W67">IFERROR(MAX(INDEX('Severity, Risk, and Probability'!$A$13:$A$17,MATCH(M67,'Severity, Risk, and Probability'!$B$13:$B$17,0)),INDEX('Severity, Risk, and Probability'!$A$13:$A$17,MATCH(N67,'Severity, Risk, and Probability'!$C$13:$C$17,0)),INDEX('Severity, Risk, and Probability'!$A$13:$A$17,MATCH(O67,'Severity, Risk, and Probability'!$D$13:$D$17,0)),INDEX('Severity, Risk, and Probability'!$A$13:$A$17,MATCH(P67,'Severity, Risk, and Probability'!$E$13:$E$17,0)),INDEX('Severity, Risk, and Probability'!$A$13:$A$17,MATCH(Q67,'Severity, Risk, and Probability'!$F$13:$F$17,0))),"")</f>
        <v>3</v>
      </c>
      <c r="X67" s="80">
        <f t="array" ref="X67">IFERROR(INDEX('Severity, Risk, and Probability'!$A$20:$A$24,MATCH(R67,'Severity, Risk, and Probability'!$B$20:$B$24,0)),"")</f>
        <v>4</v>
      </c>
      <c r="Y67" s="81">
        <f t="shared" si="2"/>
        <v>3</v>
      </c>
      <c r="Z67" s="82">
        <f t="shared" si="3"/>
        <v>12</v>
      </c>
      <c r="AA67" s="86" t="s">
        <v>236</v>
      </c>
      <c r="AB67" s="88" t="str">
        <f t="array" aca="1" ref="AB67" ca="1">IFERROR(INDEX(SBS!$B$1:$B$530,MATCH(AA67,SBS!$A$1:$A$530,0)),"None")</f>
        <v>Vacuum Gauges and Residual Gas Analyzers</v>
      </c>
      <c r="AC67" s="61"/>
      <c r="AD67" s="88" t="str">
        <f t="array" aca="1" ref="AD67" ca="1">IFERROR(INDEX(SBS!$B$1:$B$530,MATCH(AC67,SBS!$A$1:$A$530,0)),"None")</f>
        <v>None</v>
      </c>
      <c r="AE67" s="61"/>
      <c r="AF67" s="88" t="str">
        <f t="array" aca="1" ref="AF67" ca="1">IFERROR(INDEX(SBS!$B$1:$B$530,MATCH(AE67,SBS!$A$1:$A$530,0)),"None")</f>
        <v>None</v>
      </c>
      <c r="AG67" s="68"/>
      <c r="AH67" s="92" t="s">
        <v>84</v>
      </c>
      <c r="AI67" s="66"/>
      <c r="AJ67" s="68"/>
      <c r="AK67" s="61"/>
      <c r="AL67" s="61"/>
      <c r="AM67" s="61"/>
      <c r="AN67" s="61"/>
      <c r="AO67" s="88"/>
      <c r="AP67" s="98"/>
      <c r="AQ67" s="109" t="s">
        <v>84</v>
      </c>
      <c r="AR67" s="102" t="s">
        <v>84</v>
      </c>
      <c r="AS67" s="364"/>
      <c r="AT67" s="377" t="s">
        <v>835</v>
      </c>
      <c r="AU67" s="366"/>
      <c r="AV67" s="106" t="str">
        <f t="shared" si="5"/>
        <v>1.2.4</v>
      </c>
      <c r="AW67" s="107" t="str">
        <f t="shared" si="6"/>
        <v>1.2.4.3</v>
      </c>
      <c r="AX67" s="108" t="e">
        <f t="shared" ca="1" si="45"/>
        <v>#NAME?</v>
      </c>
      <c r="AY67" s="108" t="e">
        <f t="shared" ca="1" si="7"/>
        <v>#NAME?</v>
      </c>
      <c r="AZ67" s="108" t="e">
        <f t="shared" ca="1" si="46"/>
        <v>#NAME?</v>
      </c>
      <c r="BA67" s="108" t="b">
        <f t="shared" si="8"/>
        <v>1</v>
      </c>
      <c r="BB67" s="108" t="b">
        <f t="array" ref="BB67">IF(($S67=0.1),TRUE,IF(NOT(ISBLANK(INDEX(Categories!E$4:E$32,MATCH($S67,Categories!$D$4:$D$32,0)))),K67=INDEX(Categories!E$4:E$32,MATCH($S67,Categories!$D$4:$D$32,0)),TRUE))</f>
        <v>1</v>
      </c>
      <c r="BC67" s="108" t="b">
        <f t="array" ref="BC67">IF(($S67=0.1),TRUE,IF(NOT(ISBLANK(INDEX(Categories!F$4:F$32,MATCH($S67,Categories!$D$4:$D$32,0)))),L67=INDEX(Categories!F$4:F$32,MATCH($S67,Categories!$D$4:$D$32,0)),TRUE))</f>
        <v>1</v>
      </c>
      <c r="BD67" s="108" t="b">
        <f t="array" ref="BD67">IF(($S67=0.1),TRUE,IF(NOT(ISBLANK(INDEX(Categories!G$4:G$32,MATCH($S67,Categories!$D$4:$D$32,0)))),M67=INDEX(Categories!G$4:G$32,MATCH($S67,Categories!$D$4:$D$32,0)),TRUE))</f>
        <v>1</v>
      </c>
      <c r="BE67" s="108" t="b">
        <f t="array" ref="BE67">IF(($S67=0.1),TRUE,IF(NOT(ISBLANK(INDEX(Categories!H$4:H$32,MATCH($S67,Categories!$D$4:$D$32,0)))),N67=INDEX(Categories!H$4:H$32,MATCH($S67,Categories!$D$4:$D$32,0)),TRUE))</f>
        <v>1</v>
      </c>
      <c r="BF67" s="108" t="b">
        <f t="array" ref="BF67">IF(($S67=0.1),TRUE,IF(NOT(ISBLANK(INDEX(Categories!I$4:I$32,MATCH($S67,Categories!$D$4:$D$32,0)))),O67=INDEX(Categories!I$4:I$32,MATCH($S67,Categories!$D$4:$D$32,0)),TRUE))</f>
        <v>1</v>
      </c>
      <c r="BG67" s="108" t="b">
        <f t="array" ref="BG67">IF(($S67=0.1),TRUE,IF(NOT(ISBLANK(INDEX(Categories!J$4:J$32,MATCH($S67,Categories!$D$4:$D$32,0)))),P67=INDEX(Categories!J$4:J$32,MATCH($S67,Categories!$D$4:$D$32,0)),TRUE))</f>
        <v>1</v>
      </c>
      <c r="BH67" s="108" t="b">
        <f t="array" ref="BH67">IF(($S67=0.1),TRUE,IF(NOT(ISBLANK(INDEX(Categories!K$4:K$32,MATCH($S67,Categories!$D$4:$D$32,0)))),Q67=INDEX(Categories!K$4:K$32,MATCH($S67,Categories!$D$4:$D$32,0)),TRUE))</f>
        <v>1</v>
      </c>
      <c r="BI67" s="108" t="b">
        <f t="array" ref="BI67">IF(($S67=0.1),TRUE,IF(NOT(ISBLANK(INDEX(Categories!L$4:L$32,MATCH($S67,Categories!$D$4:$D$32,0)))),R67=INDEX(Categories!L$4:L$32,MATCH($S67,Categories!$D$4:$D$32,0)),TRUE))</f>
        <v>1</v>
      </c>
      <c r="BJ67" s="108" t="e">
        <f t="shared" ca="1" si="47"/>
        <v>#NAME?</v>
      </c>
      <c r="BK67" s="108" t="e">
        <f t="shared" ca="1" si="9"/>
        <v>#NAME?</v>
      </c>
      <c r="BL67" s="108" t="e">
        <f t="shared" ca="1" si="48"/>
        <v>#NAME?</v>
      </c>
    </row>
    <row r="68" spans="1:64" ht="36">
      <c r="A68" s="62">
        <f t="shared" si="1"/>
        <v>5</v>
      </c>
      <c r="B68" s="63">
        <f t="shared" si="10"/>
        <v>63</v>
      </c>
      <c r="C68" s="61" t="s">
        <v>778</v>
      </c>
      <c r="D68" s="64" t="str">
        <f t="array" aca="1" ref="D68" ca="1">IFERROR(INDEX(SBS!$B$1:$B$530,MATCH(C68,SBS!$A$1:$A$530,0)),"-")</f>
        <v>Beamline Ducts</v>
      </c>
      <c r="E68" s="64" t="str">
        <f t="array" aca="1" ref="E68" ca="1">IFERROR(INDEX(SBS!$F$1:$F$530,MATCH(C68,SBS!$A$1:$A$530,0)),"-")</f>
        <v/>
      </c>
      <c r="F68" s="64" t="str">
        <f t="array" aca="1" ref="F68" ca="1">IFERROR(INDEX(SBS!$C$1:$C$530,MATCH(C68,SBS!$A$1:$A$530,0)),"-")</f>
        <v>Heating Systems</v>
      </c>
      <c r="G68" s="66" t="s">
        <v>838</v>
      </c>
      <c r="H68" s="68" t="s">
        <v>823</v>
      </c>
      <c r="I68" s="68" t="s">
        <v>839</v>
      </c>
      <c r="J68" s="70" t="s">
        <v>840</v>
      </c>
      <c r="K68" s="72"/>
      <c r="L68" s="68"/>
      <c r="M68" s="68"/>
      <c r="N68" s="61"/>
      <c r="O68" s="61" t="s">
        <v>76</v>
      </c>
      <c r="P68" s="61" t="s">
        <v>77</v>
      </c>
      <c r="Q68" s="61" t="s">
        <v>78</v>
      </c>
      <c r="R68" s="61"/>
      <c r="S68" s="393">
        <v>0.1</v>
      </c>
      <c r="T68" s="77" t="str">
        <f t="array" ref="T68">IFERROR(INDEX('Severity, Risk, and Probability'!$A$4:$A$8,MATCH(K68,'Severity, Risk, and Probability'!$B$4:$B$8,0)),"")</f>
        <v/>
      </c>
      <c r="U68" s="77" t="str">
        <f t="array" ref="U68">IFERROR(INDEX('Severity, Risk, and Probability'!$A$4:$A$8,MATCH(L68,'Severity, Risk, and Probability'!$B$4:$B$8,0)),"")</f>
        <v/>
      </c>
      <c r="V68" s="79">
        <v>0</v>
      </c>
      <c r="W68" s="77" t="str">
        <f t="array" ref="W68">IFERROR(MAX(INDEX('Severity, Risk, and Probability'!$A$13:$A$17,MATCH(M68,'Severity, Risk, and Probability'!$B$13:$B$17,0)),INDEX('Severity, Risk, and Probability'!$A$13:$A$17,MATCH(N68,'Severity, Risk, and Probability'!$C$13:$C$17,0)),INDEX('Severity, Risk, and Probability'!$A$13:$A$17,MATCH(O68,'Severity, Risk, and Probability'!$D$13:$D$17,0)),INDEX('Severity, Risk, and Probability'!$A$13:$A$17,MATCH(P68,'Severity, Risk, and Probability'!$E$13:$E$17,0)),INDEX('Severity, Risk, and Probability'!$A$13:$A$17,MATCH(Q68,'Severity, Risk, and Probability'!$F$13:$F$17,0))),"")</f>
        <v/>
      </c>
      <c r="X68" s="80" t="str">
        <f t="array" ref="X68">IFERROR(INDEX('Severity, Risk, and Probability'!$A$20:$A$24,MATCH(R68,'Severity, Risk, and Probability'!$B$20:$B$24,0)),"")</f>
        <v/>
      </c>
      <c r="Y68" s="81" t="e">
        <f t="shared" si="2"/>
        <v>#VALUE!</v>
      </c>
      <c r="Z68" s="82" t="e">
        <f t="shared" si="3"/>
        <v>#VALUE!</v>
      </c>
      <c r="AA68" s="86"/>
      <c r="AB68" s="88" t="str">
        <f t="array" aca="1" ref="AB68" ca="1">IFERROR(INDEX(SBS!$B$1:$B$530,MATCH(AA68,SBS!$A$1:$A$530,0)),"None")</f>
        <v>None</v>
      </c>
      <c r="AC68" s="61" t="s">
        <v>841</v>
      </c>
      <c r="AD68" s="88" t="str">
        <f t="array" aca="1" ref="AD68" ca="1">IFERROR(INDEX(SBS!$B$1:$B$530,MATCH(AC68,SBS!$A$1:$A$530,0)),"None")</f>
        <v>Neutral Beam Services</v>
      </c>
      <c r="AE68" s="61"/>
      <c r="AF68" s="88" t="str">
        <f t="array" aca="1" ref="AF68" ca="1">IFERROR(INDEX(SBS!$B$1:$B$530,MATCH(AE68,SBS!$A$1:$A$530,0)),"None")</f>
        <v>None</v>
      </c>
      <c r="AG68" s="68" t="s">
        <v>843</v>
      </c>
      <c r="AH68" s="92" t="s">
        <v>84</v>
      </c>
      <c r="AI68" s="66" t="s">
        <v>148</v>
      </c>
      <c r="AJ68" s="68"/>
      <c r="AK68" s="61"/>
      <c r="AL68" s="61"/>
      <c r="AM68" s="61"/>
      <c r="AN68" s="61"/>
      <c r="AO68" s="88" t="str">
        <f t="array" ref="AO68">IFERROR(MAX(INDEX('Severity, Risk, and Probability'!$A$13:$A$17,MATCH(AJ68,'Severity, Risk, and Probability'!$B$13:$B$17,0)),INDEX('Severity, Risk, and Probability'!$A$13:$A$17,MATCH(AK68,'Severity, Risk, and Probability'!$C$13:$C$17,0)),INDEX('Severity, Risk, and Probability'!$A$13:$A$17,MATCH(AM68,'Severity, Risk, and Probability'!$E$13:$E$17,0)),INDEX('Severity, Risk, and Probability'!$A$13:$A$17,MATCH(AN68,'Severity, Risk, and Probability'!$F$13:$F$17,0))),"")</f>
        <v/>
      </c>
      <c r="AP68" s="98" t="e">
        <f t="shared" ref="AP68:AP80" si="51">AO68*U68</f>
        <v>#VALUE!</v>
      </c>
      <c r="AQ68" s="363"/>
      <c r="AR68" s="102" t="s">
        <v>84</v>
      </c>
      <c r="AS68" s="364"/>
      <c r="AT68" s="365"/>
      <c r="AU68" s="366"/>
      <c r="AV68" s="106" t="str">
        <f t="shared" si="5"/>
        <v>1.2.4</v>
      </c>
      <c r="AW68" s="107" t="str">
        <f t="shared" si="6"/>
        <v>1.2.4.3</v>
      </c>
      <c r="AX68" s="108" t="e">
        <f t="shared" ca="1" si="45"/>
        <v>#NAME?</v>
      </c>
      <c r="AY68" s="108" t="e">
        <f t="shared" ca="1" si="7"/>
        <v>#NAME?</v>
      </c>
      <c r="AZ68" s="108" t="e">
        <f t="shared" ca="1" si="46"/>
        <v>#NAME?</v>
      </c>
      <c r="BA68" s="108" t="b">
        <f t="shared" si="8"/>
        <v>1</v>
      </c>
      <c r="BB68" s="108" t="b">
        <f t="array" ref="BB68">IF(($S68=0.1),TRUE,IF(NOT(ISBLANK(INDEX(Categories!E$4:E$32,MATCH($S68,Categories!$D$4:$D$32,0)))),K68=INDEX(Categories!E$4:E$32,MATCH($S68,Categories!$D$4:$D$32,0)),TRUE))</f>
        <v>1</v>
      </c>
      <c r="BC68" s="108" t="b">
        <f t="array" ref="BC68">IF(($S68=0.1),TRUE,IF(NOT(ISBLANK(INDEX(Categories!F$4:F$32,MATCH($S68,Categories!$D$4:$D$32,0)))),L68=INDEX(Categories!F$4:F$32,MATCH($S68,Categories!$D$4:$D$32,0)),TRUE))</f>
        <v>1</v>
      </c>
      <c r="BD68" s="108" t="b">
        <f t="array" ref="BD68">IF(($S68=0.1),TRUE,IF(NOT(ISBLANK(INDEX(Categories!G$4:G$32,MATCH($S68,Categories!$D$4:$D$32,0)))),M68=INDEX(Categories!G$4:G$32,MATCH($S68,Categories!$D$4:$D$32,0)),TRUE))</f>
        <v>1</v>
      </c>
      <c r="BE68" s="108" t="b">
        <f t="array" ref="BE68">IF(($S68=0.1),TRUE,IF(NOT(ISBLANK(INDEX(Categories!H$4:H$32,MATCH($S68,Categories!$D$4:$D$32,0)))),N68=INDEX(Categories!H$4:H$32,MATCH($S68,Categories!$D$4:$D$32,0)),TRUE))</f>
        <v>1</v>
      </c>
      <c r="BF68" s="108" t="b">
        <f t="array" ref="BF68">IF(($S68=0.1),TRUE,IF(NOT(ISBLANK(INDEX(Categories!I$4:I$32,MATCH($S68,Categories!$D$4:$D$32,0)))),O68=INDEX(Categories!I$4:I$32,MATCH($S68,Categories!$D$4:$D$32,0)),TRUE))</f>
        <v>1</v>
      </c>
      <c r="BG68" s="108" t="b">
        <f t="array" ref="BG68">IF(($S68=0.1),TRUE,IF(NOT(ISBLANK(INDEX(Categories!J$4:J$32,MATCH($S68,Categories!$D$4:$D$32,0)))),P68=INDEX(Categories!J$4:J$32,MATCH($S68,Categories!$D$4:$D$32,0)),TRUE))</f>
        <v>1</v>
      </c>
      <c r="BH68" s="108" t="b">
        <f t="array" ref="BH68">IF(($S68=0.1),TRUE,IF(NOT(ISBLANK(INDEX(Categories!K$4:K$32,MATCH($S68,Categories!$D$4:$D$32,0)))),Q68=INDEX(Categories!K$4:K$32,MATCH($S68,Categories!$D$4:$D$32,0)),TRUE))</f>
        <v>1</v>
      </c>
      <c r="BI68" s="108" t="b">
        <f t="array" ref="BI68">IF(($S68=0.1),TRUE,IF(NOT(ISBLANK(INDEX(Categories!L$4:L$32,MATCH($S68,Categories!$D$4:$D$32,0)))),R68=INDEX(Categories!L$4:L$32,MATCH($S68,Categories!$D$4:$D$32,0)),TRUE))</f>
        <v>1</v>
      </c>
      <c r="BJ68" s="108" t="e">
        <f t="shared" ca="1" si="47"/>
        <v>#NAME?</v>
      </c>
      <c r="BK68" s="108" t="e">
        <f t="shared" ca="1" si="9"/>
        <v>#NAME?</v>
      </c>
      <c r="BL68" s="108" t="e">
        <f t="shared" ca="1" si="48"/>
        <v>#NAME?</v>
      </c>
    </row>
    <row r="69" spans="1:64" ht="24">
      <c r="A69" s="62">
        <f t="shared" si="1"/>
        <v>5</v>
      </c>
      <c r="B69" s="63">
        <f t="shared" si="10"/>
        <v>64</v>
      </c>
      <c r="C69" s="61" t="s">
        <v>778</v>
      </c>
      <c r="D69" s="64" t="str">
        <f t="array" aca="1" ref="D69" ca="1">IFERROR(INDEX(SBS!$B$1:$B$530,MATCH(C69,SBS!$A$1:$A$530,0)),"-")</f>
        <v>Beamline Ducts</v>
      </c>
      <c r="E69" s="64" t="str">
        <f t="array" aca="1" ref="E69" ca="1">IFERROR(INDEX(SBS!$F$1:$F$530,MATCH(C69,SBS!$A$1:$A$530,0)),"-")</f>
        <v/>
      </c>
      <c r="F69" s="64" t="str">
        <f t="array" aca="1" ref="F69" ca="1">IFERROR(INDEX(SBS!$C$1:$C$530,MATCH(C69,SBS!$A$1:$A$530,0)),"-")</f>
        <v>Heating Systems</v>
      </c>
      <c r="G69" s="226" t="s">
        <v>848</v>
      </c>
      <c r="H69" s="68" t="s">
        <v>849</v>
      </c>
      <c r="I69" s="68" t="s">
        <v>850</v>
      </c>
      <c r="J69" s="70" t="s">
        <v>173</v>
      </c>
      <c r="K69" s="72"/>
      <c r="L69" s="68"/>
      <c r="M69" s="68"/>
      <c r="N69" s="61"/>
      <c r="O69" s="61" t="s">
        <v>76</v>
      </c>
      <c r="P69" s="61" t="s">
        <v>77</v>
      </c>
      <c r="Q69" s="61" t="s">
        <v>78</v>
      </c>
      <c r="R69" s="61"/>
      <c r="S69" s="393">
        <v>0.1</v>
      </c>
      <c r="T69" s="77" t="str">
        <f t="array" ref="T69">IFERROR(INDEX('Severity, Risk, and Probability'!$A$4:$A$8,MATCH(K69,'Severity, Risk, and Probability'!$B$4:$B$8,0)),"")</f>
        <v/>
      </c>
      <c r="U69" s="77" t="str">
        <f t="array" ref="U69">IFERROR(INDEX('Severity, Risk, and Probability'!$A$4:$A$8,MATCH(L69,'Severity, Risk, and Probability'!$B$4:$B$8,0)),"")</f>
        <v/>
      </c>
      <c r="V69" s="79">
        <v>0</v>
      </c>
      <c r="W69" s="77" t="str">
        <f t="array" ref="W69">IFERROR(MAX(INDEX('Severity, Risk, and Probability'!$A$13:$A$17,MATCH(M69,'Severity, Risk, and Probability'!$B$13:$B$17,0)),INDEX('Severity, Risk, and Probability'!$A$13:$A$17,MATCH(N69,'Severity, Risk, and Probability'!$C$13:$C$17,0)),INDEX('Severity, Risk, and Probability'!$A$13:$A$17,MATCH(O69,'Severity, Risk, and Probability'!$D$13:$D$17,0)),INDEX('Severity, Risk, and Probability'!$A$13:$A$17,MATCH(P69,'Severity, Risk, and Probability'!$E$13:$E$17,0)),INDEX('Severity, Risk, and Probability'!$A$13:$A$17,MATCH(Q69,'Severity, Risk, and Probability'!$F$13:$F$17,0))),"")</f>
        <v/>
      </c>
      <c r="X69" s="80" t="str">
        <f t="array" ref="X69">IFERROR(INDEX('Severity, Risk, and Probability'!$A$20:$A$24,MATCH(R69,'Severity, Risk, and Probability'!$B$20:$B$24,0)),"")</f>
        <v/>
      </c>
      <c r="Y69" s="81" t="e">
        <f t="shared" si="2"/>
        <v>#VALUE!</v>
      </c>
      <c r="Z69" s="82" t="e">
        <f t="shared" si="3"/>
        <v>#VALUE!</v>
      </c>
      <c r="AA69" s="86"/>
      <c r="AB69" s="88" t="str">
        <f t="array" aca="1" ref="AB69" ca="1">IFERROR(INDEX(SBS!$B$1:$B$530,MATCH(AA69,SBS!$A$1:$A$530,0)),"None")</f>
        <v>None</v>
      </c>
      <c r="AC69" s="61"/>
      <c r="AD69" s="88" t="str">
        <f t="array" aca="1" ref="AD69" ca="1">IFERROR(INDEX(SBS!$B$1:$B$530,MATCH(AC69,SBS!$A$1:$A$530,0)),"None")</f>
        <v>None</v>
      </c>
      <c r="AE69" s="61"/>
      <c r="AF69" s="88" t="str">
        <f t="array" aca="1" ref="AF69" ca="1">IFERROR(INDEX(SBS!$B$1:$B$530,MATCH(AE69,SBS!$A$1:$A$530,0)),"None")</f>
        <v>None</v>
      </c>
      <c r="AG69" s="68"/>
      <c r="AH69" s="92" t="s">
        <v>84</v>
      </c>
      <c r="AI69" s="66"/>
      <c r="AJ69" s="68"/>
      <c r="AK69" s="61"/>
      <c r="AL69" s="61"/>
      <c r="AM69" s="61"/>
      <c r="AN69" s="61"/>
      <c r="AO69" s="88" t="str">
        <f t="array" ref="AO69">IFERROR(MAX(INDEX('Severity, Risk, and Probability'!$A$13:$A$17,MATCH(AJ69,'Severity, Risk, and Probability'!$B$13:$B$17,0)),INDEX('Severity, Risk, and Probability'!$A$13:$A$17,MATCH(AK69,'Severity, Risk, and Probability'!$C$13:$C$17,0)),INDEX('Severity, Risk, and Probability'!$A$13:$A$17,MATCH(AM69,'Severity, Risk, and Probability'!$E$13:$E$17,0)),INDEX('Severity, Risk, and Probability'!$A$13:$A$17,MATCH(AN69,'Severity, Risk, and Probability'!$F$13:$F$17,0))),"")</f>
        <v/>
      </c>
      <c r="AP69" s="98" t="e">
        <f t="shared" si="51"/>
        <v>#VALUE!</v>
      </c>
      <c r="AQ69" s="363"/>
      <c r="AR69" s="102"/>
      <c r="AS69" s="364"/>
      <c r="AT69" s="365"/>
      <c r="AU69" s="366"/>
      <c r="AV69" s="106" t="str">
        <f t="shared" si="5"/>
        <v>1.2.4</v>
      </c>
      <c r="AW69" s="107" t="str">
        <f t="shared" si="6"/>
        <v>1.2.4.3</v>
      </c>
      <c r="AX69" s="108" t="e">
        <f t="shared" ca="1" si="45"/>
        <v>#NAME?</v>
      </c>
      <c r="AY69" s="108" t="e">
        <f t="shared" ca="1" si="7"/>
        <v>#NAME?</v>
      </c>
      <c r="AZ69" s="108" t="e">
        <f t="shared" ca="1" si="46"/>
        <v>#NAME?</v>
      </c>
      <c r="BA69" s="108" t="b">
        <f t="shared" si="8"/>
        <v>1</v>
      </c>
      <c r="BB69" s="108" t="b">
        <f t="array" ref="BB69">IF(($S69=0.1),TRUE,IF(NOT(ISBLANK(INDEX(Categories!E$4:E$32,MATCH($S69,Categories!$D$4:$D$32,0)))),K69=INDEX(Categories!E$4:E$32,MATCH($S69,Categories!$D$4:$D$32,0)),TRUE))</f>
        <v>1</v>
      </c>
      <c r="BC69" s="108" t="b">
        <f t="array" ref="BC69">IF(($S69=0.1),TRUE,IF(NOT(ISBLANK(INDEX(Categories!F$4:F$32,MATCH($S69,Categories!$D$4:$D$32,0)))),L69=INDEX(Categories!F$4:F$32,MATCH($S69,Categories!$D$4:$D$32,0)),TRUE))</f>
        <v>1</v>
      </c>
      <c r="BD69" s="108" t="b">
        <f t="array" ref="BD69">IF(($S69=0.1),TRUE,IF(NOT(ISBLANK(INDEX(Categories!G$4:G$32,MATCH($S69,Categories!$D$4:$D$32,0)))),M69=INDEX(Categories!G$4:G$32,MATCH($S69,Categories!$D$4:$D$32,0)),TRUE))</f>
        <v>1</v>
      </c>
      <c r="BE69" s="108" t="b">
        <f t="array" ref="BE69">IF(($S69=0.1),TRUE,IF(NOT(ISBLANK(INDEX(Categories!H$4:H$32,MATCH($S69,Categories!$D$4:$D$32,0)))),N69=INDEX(Categories!H$4:H$32,MATCH($S69,Categories!$D$4:$D$32,0)),TRUE))</f>
        <v>1</v>
      </c>
      <c r="BF69" s="108" t="b">
        <f t="array" ref="BF69">IF(($S69=0.1),TRUE,IF(NOT(ISBLANK(INDEX(Categories!I$4:I$32,MATCH($S69,Categories!$D$4:$D$32,0)))),O69=INDEX(Categories!I$4:I$32,MATCH($S69,Categories!$D$4:$D$32,0)),TRUE))</f>
        <v>1</v>
      </c>
      <c r="BG69" s="108" t="b">
        <f t="array" ref="BG69">IF(($S69=0.1),TRUE,IF(NOT(ISBLANK(INDEX(Categories!J$4:J$32,MATCH($S69,Categories!$D$4:$D$32,0)))),P69=INDEX(Categories!J$4:J$32,MATCH($S69,Categories!$D$4:$D$32,0)),TRUE))</f>
        <v>1</v>
      </c>
      <c r="BH69" s="108" t="b">
        <f t="array" ref="BH69">IF(($S69=0.1),TRUE,IF(NOT(ISBLANK(INDEX(Categories!K$4:K$32,MATCH($S69,Categories!$D$4:$D$32,0)))),Q69=INDEX(Categories!K$4:K$32,MATCH($S69,Categories!$D$4:$D$32,0)),TRUE))</f>
        <v>1</v>
      </c>
      <c r="BI69" s="108" t="b">
        <f t="array" ref="BI69">IF(($S69=0.1),TRUE,IF(NOT(ISBLANK(INDEX(Categories!L$4:L$32,MATCH($S69,Categories!$D$4:$D$32,0)))),R69=INDEX(Categories!L$4:L$32,MATCH($S69,Categories!$D$4:$D$32,0)),TRUE))</f>
        <v>1</v>
      </c>
      <c r="BJ69" s="108" t="e">
        <f t="shared" ca="1" si="47"/>
        <v>#NAME?</v>
      </c>
      <c r="BK69" s="108" t="e">
        <f t="shared" ca="1" si="9"/>
        <v>#NAME?</v>
      </c>
      <c r="BL69" s="108" t="e">
        <f t="shared" ca="1" si="48"/>
        <v>#NAME?</v>
      </c>
    </row>
    <row r="70" spans="1:64" ht="24">
      <c r="A70" s="62">
        <f t="shared" si="1"/>
        <v>5</v>
      </c>
      <c r="B70" s="63">
        <f t="shared" si="10"/>
        <v>65</v>
      </c>
      <c r="C70" s="225" t="s">
        <v>778</v>
      </c>
      <c r="D70" s="224" t="str">
        <f t="array" aca="1" ref="D70" ca="1">IFERROR(INDEX(SBS!$B$1:$B$530,MATCH(C70,SBS!$A$1:$A$530,0)),"-")</f>
        <v>Beamline Ducts</v>
      </c>
      <c r="E70" s="224" t="str">
        <f t="array" aca="1" ref="E70" ca="1">IFERROR(INDEX(SBS!$F$1:$F$530,MATCH(C70,SBS!$A$1:$A$530,0)),"-")</f>
        <v/>
      </c>
      <c r="F70" s="224" t="str">
        <f t="array" aca="1" ref="F70" ca="1">IFERROR(INDEX(SBS!$C$1:$C$530,MATCH(C70,SBS!$A$1:$A$530,0)),"-")</f>
        <v>Heating Systems</v>
      </c>
      <c r="G70" s="226" t="s">
        <v>848</v>
      </c>
      <c r="H70" s="227" t="s">
        <v>853</v>
      </c>
      <c r="I70" s="227" t="str">
        <f>I69</f>
        <v>Vacuum leak that precludes operations if it cannot be repaired</v>
      </c>
      <c r="J70" s="229" t="s">
        <v>554</v>
      </c>
      <c r="K70" s="230"/>
      <c r="L70" s="227"/>
      <c r="M70" s="227"/>
      <c r="N70" s="225"/>
      <c r="O70" s="61" t="s">
        <v>76</v>
      </c>
      <c r="P70" s="61" t="s">
        <v>77</v>
      </c>
      <c r="Q70" s="61" t="s">
        <v>78</v>
      </c>
      <c r="R70" s="225"/>
      <c r="S70" s="393">
        <v>0.1</v>
      </c>
      <c r="T70" s="231" t="str">
        <f t="array" ref="T70">IFERROR(INDEX('Severity, Risk, and Probability'!$A$4:$A$8,MATCH(K70,'Severity, Risk, and Probability'!$B$4:$B$8,0)),"")</f>
        <v/>
      </c>
      <c r="U70" s="231" t="str">
        <f t="array" ref="U70">IFERROR(INDEX('Severity, Risk, and Probability'!$A$4:$A$8,MATCH(L70,'Severity, Risk, and Probability'!$B$4:$B$8,0)),"")</f>
        <v/>
      </c>
      <c r="V70" s="209">
        <v>0</v>
      </c>
      <c r="W70" s="231" t="str">
        <f t="array" ref="W70">IFERROR(MAX(INDEX('Severity, Risk, and Probability'!$A$13:$A$17,MATCH(M70,'Severity, Risk, and Probability'!$B$13:$B$17,0)),INDEX('Severity, Risk, and Probability'!$A$13:$A$17,MATCH(N70,'Severity, Risk, and Probability'!$C$13:$C$17,0)),INDEX('Severity, Risk, and Probability'!$A$13:$A$17,MATCH(O70,'Severity, Risk, and Probability'!$D$13:$D$17,0)),INDEX('Severity, Risk, and Probability'!$A$13:$A$17,MATCH(P70,'Severity, Risk, and Probability'!$E$13:$E$17,0)),INDEX('Severity, Risk, and Probability'!$A$13:$A$17,MATCH(Q70,'Severity, Risk, and Probability'!$F$13:$F$17,0))),"")</f>
        <v/>
      </c>
      <c r="X70" s="232" t="str">
        <f t="array" ref="X70">IFERROR(INDEX('Severity, Risk, and Probability'!$A$20:$A$24,MATCH(R70,'Severity, Risk, and Probability'!$B$20:$B$24,0)),"")</f>
        <v/>
      </c>
      <c r="Y70" s="348" t="e">
        <f t="shared" si="2"/>
        <v>#VALUE!</v>
      </c>
      <c r="Z70" s="349" t="e">
        <f t="shared" si="3"/>
        <v>#VALUE!</v>
      </c>
      <c r="AA70" s="234"/>
      <c r="AB70" s="237" t="str">
        <f t="array" aca="1" ref="AB70" ca="1">IFERROR(INDEX(SBS!$B$1:$B$530,MATCH(AA70,SBS!$A$1:$A$530,0)),"None")</f>
        <v>None</v>
      </c>
      <c r="AC70" s="225"/>
      <c r="AD70" s="237" t="str">
        <f t="array" aca="1" ref="AD70" ca="1">IFERROR(INDEX(SBS!$B$1:$B$530,MATCH(AC70,SBS!$A$1:$A$530,0)),"None")</f>
        <v>None</v>
      </c>
      <c r="AE70" s="225"/>
      <c r="AF70" s="237" t="str">
        <f t="array" aca="1" ref="AF70" ca="1">IFERROR(INDEX(SBS!$B$1:$B$530,MATCH(AE70,SBS!$A$1:$A$530,0)),"None")</f>
        <v>None</v>
      </c>
      <c r="AG70" s="227"/>
      <c r="AH70" s="236" t="s">
        <v>84</v>
      </c>
      <c r="AI70" s="226"/>
      <c r="AJ70" s="227"/>
      <c r="AK70" s="225"/>
      <c r="AL70" s="225"/>
      <c r="AM70" s="225"/>
      <c r="AN70" s="225"/>
      <c r="AO70" s="237" t="str">
        <f t="array" ref="AO70">IFERROR(MAX(INDEX('Severity, Risk, and Probability'!$A$13:$A$17,MATCH(AJ70,'Severity, Risk, and Probability'!$B$13:$B$17,0)),INDEX('Severity, Risk, and Probability'!$A$13:$A$17,MATCH(AK70,'Severity, Risk, and Probability'!$C$13:$C$17,0)),INDEX('Severity, Risk, and Probability'!$A$13:$A$17,MATCH(AM70,'Severity, Risk, and Probability'!$E$13:$E$17,0)),INDEX('Severity, Risk, and Probability'!$A$13:$A$17,MATCH(AN70,'Severity, Risk, and Probability'!$F$13:$F$17,0))),"")</f>
        <v/>
      </c>
      <c r="AP70" s="238" t="e">
        <f t="shared" si="51"/>
        <v>#VALUE!</v>
      </c>
      <c r="AQ70" s="369"/>
      <c r="AR70" s="240"/>
      <c r="AS70" s="370"/>
      <c r="AT70" s="365"/>
      <c r="AU70" s="366"/>
      <c r="AV70" s="106" t="str">
        <f t="shared" si="5"/>
        <v>1.2.4</v>
      </c>
      <c r="AW70" s="107" t="str">
        <f t="shared" si="6"/>
        <v>1.2.4.3</v>
      </c>
      <c r="AX70" s="108" t="e">
        <f t="shared" ca="1" si="45"/>
        <v>#NAME?</v>
      </c>
      <c r="AY70" s="108" t="e">
        <f t="shared" ca="1" si="7"/>
        <v>#NAME?</v>
      </c>
      <c r="AZ70" s="108" t="e">
        <f t="shared" ca="1" si="46"/>
        <v>#NAME?</v>
      </c>
      <c r="BA70" s="108" t="b">
        <f t="shared" si="8"/>
        <v>1</v>
      </c>
      <c r="BB70" s="108" t="b">
        <f t="array" ref="BB70">IF(($S70=0.1),TRUE,IF(NOT(ISBLANK(INDEX(Categories!E$4:E$32,MATCH($S70,Categories!$D$4:$D$32,0)))),K70=INDEX(Categories!E$4:E$32,MATCH($S70,Categories!$D$4:$D$32,0)),TRUE))</f>
        <v>1</v>
      </c>
      <c r="BC70" s="108" t="b">
        <f t="array" ref="BC70">IF(($S70=0.1),TRUE,IF(NOT(ISBLANK(INDEX(Categories!F$4:F$32,MATCH($S70,Categories!$D$4:$D$32,0)))),L70=INDEX(Categories!F$4:F$32,MATCH($S70,Categories!$D$4:$D$32,0)),TRUE))</f>
        <v>1</v>
      </c>
      <c r="BD70" s="108" t="b">
        <f t="array" ref="BD70">IF(($S70=0.1),TRUE,IF(NOT(ISBLANK(INDEX(Categories!G$4:G$32,MATCH($S70,Categories!$D$4:$D$32,0)))),M70=INDEX(Categories!G$4:G$32,MATCH($S70,Categories!$D$4:$D$32,0)),TRUE))</f>
        <v>1</v>
      </c>
      <c r="BE70" s="108" t="b">
        <f t="array" ref="BE70">IF(($S70=0.1),TRUE,IF(NOT(ISBLANK(INDEX(Categories!H$4:H$32,MATCH($S70,Categories!$D$4:$D$32,0)))),N70=INDEX(Categories!H$4:H$32,MATCH($S70,Categories!$D$4:$D$32,0)),TRUE))</f>
        <v>1</v>
      </c>
      <c r="BF70" s="108" t="b">
        <f t="array" ref="BF70">IF(($S70=0.1),TRUE,IF(NOT(ISBLANK(INDEX(Categories!I$4:I$32,MATCH($S70,Categories!$D$4:$D$32,0)))),O70=INDEX(Categories!I$4:I$32,MATCH($S70,Categories!$D$4:$D$32,0)),TRUE))</f>
        <v>1</v>
      </c>
      <c r="BG70" s="108" t="b">
        <f t="array" ref="BG70">IF(($S70=0.1),TRUE,IF(NOT(ISBLANK(INDEX(Categories!J$4:J$32,MATCH($S70,Categories!$D$4:$D$32,0)))),P70=INDEX(Categories!J$4:J$32,MATCH($S70,Categories!$D$4:$D$32,0)),TRUE))</f>
        <v>1</v>
      </c>
      <c r="BH70" s="108" t="b">
        <f t="array" ref="BH70">IF(($S70=0.1),TRUE,IF(NOT(ISBLANK(INDEX(Categories!K$4:K$32,MATCH($S70,Categories!$D$4:$D$32,0)))),Q70=INDEX(Categories!K$4:K$32,MATCH($S70,Categories!$D$4:$D$32,0)),TRUE))</f>
        <v>1</v>
      </c>
      <c r="BI70" s="108" t="b">
        <f t="array" ref="BI70">IF(($S70=0.1),TRUE,IF(NOT(ISBLANK(INDEX(Categories!L$4:L$32,MATCH($S70,Categories!$D$4:$D$32,0)))),R70=INDEX(Categories!L$4:L$32,MATCH($S70,Categories!$D$4:$D$32,0)),TRUE))</f>
        <v>1</v>
      </c>
      <c r="BJ70" s="108" t="e">
        <f t="shared" ca="1" si="47"/>
        <v>#NAME?</v>
      </c>
      <c r="BK70" s="108" t="e">
        <f t="shared" ca="1" si="9"/>
        <v>#NAME?</v>
      </c>
      <c r="BL70" s="108" t="e">
        <f t="shared" ca="1" si="48"/>
        <v>#NAME?</v>
      </c>
    </row>
    <row r="71" spans="1:64" ht="48">
      <c r="A71" s="62">
        <f t="shared" si="1"/>
        <v>5</v>
      </c>
      <c r="B71" s="63">
        <f t="shared" si="10"/>
        <v>66</v>
      </c>
      <c r="C71" s="61" t="s">
        <v>870</v>
      </c>
      <c r="D71" s="64" t="str">
        <f t="array" aca="1" ref="D71" ca="1">IFERROR(INDEX(SBS!$B$1:$B$530,MATCH(C71,SBS!$A$1:$A$530,0)),"-")</f>
        <v>Neutral Beam Duct Guard</v>
      </c>
      <c r="E71" s="64" t="str">
        <f t="array" aca="1" ref="E71" ca="1">IFERROR(INDEX(SBS!$F$1:$F$530,MATCH(C71,SBS!$A$1:$A$530,0)),"-")</f>
        <v>1.4.1.3</v>
      </c>
      <c r="F71" s="64" t="str">
        <f t="array" aca="1" ref="F71" ca="1">IFERROR(INDEX(SBS!$C$1:$C$530,MATCH(C71,SBS!$A$1:$A$530,0)),"-")</f>
        <v>Heating Systems</v>
      </c>
      <c r="G71" s="66" t="s">
        <v>871</v>
      </c>
      <c r="H71" s="68" t="s">
        <v>872</v>
      </c>
      <c r="I71" s="68" t="s">
        <v>873</v>
      </c>
      <c r="J71" s="70" t="s">
        <v>554</v>
      </c>
      <c r="K71" s="72" t="s">
        <v>73</v>
      </c>
      <c r="L71" s="68" t="s">
        <v>73</v>
      </c>
      <c r="M71" s="68" t="s">
        <v>74</v>
      </c>
      <c r="N71" s="61" t="s">
        <v>75</v>
      </c>
      <c r="O71" s="61" t="s">
        <v>76</v>
      </c>
      <c r="P71" s="61" t="s">
        <v>77</v>
      </c>
      <c r="Q71" s="61" t="s">
        <v>78</v>
      </c>
      <c r="R71" s="61" t="s">
        <v>128</v>
      </c>
      <c r="S71" s="393">
        <v>0.1</v>
      </c>
      <c r="T71" s="77">
        <f t="array" ref="T71">IFERROR(INDEX('Severity, Risk, and Probability'!$A$4:$A$8,MATCH(K71,'Severity, Risk, and Probability'!$B$4:$B$8,0)),"")</f>
        <v>2</v>
      </c>
      <c r="U71" s="77">
        <f t="array" ref="U71">IFERROR(INDEX('Severity, Risk, and Probability'!$A$4:$A$8,MATCH(L71,'Severity, Risk, and Probability'!$B$4:$B$8,0)),"")</f>
        <v>2</v>
      </c>
      <c r="V71" s="79">
        <v>0</v>
      </c>
      <c r="W71" s="77">
        <f t="array" ref="W71">IFERROR(MAX(INDEX('Severity, Risk, and Probability'!$A$13:$A$17,MATCH(M71,'Severity, Risk, and Probability'!$B$13:$B$17,0)),INDEX('Severity, Risk, and Probability'!$A$13:$A$17,MATCH(N71,'Severity, Risk, and Probability'!$C$13:$C$17,0)),INDEX('Severity, Risk, and Probability'!$A$13:$A$17,MATCH(O71,'Severity, Risk, and Probability'!$D$13:$D$17,0)),INDEX('Severity, Risk, and Probability'!$A$13:$A$17,MATCH(P71,'Severity, Risk, and Probability'!$E$13:$E$17,0)),INDEX('Severity, Risk, and Probability'!$A$13:$A$17,MATCH(Q71,'Severity, Risk, and Probability'!$F$13:$F$17,0))),"")</f>
        <v>3</v>
      </c>
      <c r="X71" s="80">
        <f t="array" ref="X71">IFERROR(INDEX('Severity, Risk, and Probability'!$A$20:$A$24,MATCH(R71,'Severity, Risk, and Probability'!$B$20:$B$24,0)),"")</f>
        <v>3</v>
      </c>
      <c r="Y71" s="81">
        <f t="shared" si="2"/>
        <v>6</v>
      </c>
      <c r="Z71" s="82">
        <f t="shared" si="3"/>
        <v>18</v>
      </c>
      <c r="AA71" s="86"/>
      <c r="AB71" s="88" t="str">
        <f t="array" aca="1" ref="AB71" ca="1">IFERROR(INDEX(SBS!$B$1:$B$530,MATCH(AA71,SBS!$A$1:$A$530,0)),"None")</f>
        <v>None</v>
      </c>
      <c r="AC71" s="61"/>
      <c r="AD71" s="88" t="str">
        <f t="array" aca="1" ref="AD71" ca="1">IFERROR(INDEX(SBS!$B$1:$B$530,MATCH(AC71,SBS!$A$1:$A$530,0)),"None")</f>
        <v>None</v>
      </c>
      <c r="AE71" s="61"/>
      <c r="AF71" s="88" t="str">
        <f t="array" aca="1" ref="AF71" ca="1">IFERROR(INDEX(SBS!$B$1:$B$530,MATCH(AE71,SBS!$A$1:$A$530,0)),"None")</f>
        <v>None</v>
      </c>
      <c r="AG71" s="90"/>
      <c r="AH71" s="92" t="s">
        <v>92</v>
      </c>
      <c r="AI71" s="66" t="s">
        <v>86</v>
      </c>
      <c r="AJ71" s="68" t="s">
        <v>74</v>
      </c>
      <c r="AK71" s="61" t="s">
        <v>75</v>
      </c>
      <c r="AL71" s="61" t="s">
        <v>76</v>
      </c>
      <c r="AM71" s="61" t="s">
        <v>77</v>
      </c>
      <c r="AN71" s="61" t="s">
        <v>78</v>
      </c>
      <c r="AO71" s="88">
        <f t="array" ref="AO71">IFERROR(MAX(INDEX('Severity, Risk, and Probability'!$A$13:$A$17,MATCH(AJ71,'Severity, Risk, and Probability'!$B$13:$B$17,0)),INDEX('Severity, Risk, and Probability'!$A$13:$A$17,MATCH(AK71,'Severity, Risk, and Probability'!$C$13:$C$17,0)),INDEX('Severity, Risk, and Probability'!$A$13:$A$17,MATCH(AM71,'Severity, Risk, and Probability'!$E$13:$E$17,0)),INDEX('Severity, Risk, and Probability'!$A$13:$A$17,MATCH(AN71,'Severity, Risk, and Probability'!$F$13:$F$17,0))),"")</f>
        <v>3</v>
      </c>
      <c r="AP71" s="98">
        <f t="shared" si="51"/>
        <v>6</v>
      </c>
      <c r="AQ71" s="416" t="s">
        <v>84</v>
      </c>
      <c r="AR71" s="102" t="s">
        <v>84</v>
      </c>
      <c r="AS71" s="103"/>
      <c r="AT71" s="267" t="s">
        <v>887</v>
      </c>
      <c r="AV71" s="106" t="str">
        <f t="shared" si="5"/>
        <v>1.2.4</v>
      </c>
      <c r="AW71" s="107" t="str">
        <f t="shared" si="6"/>
        <v>1.2.4.3</v>
      </c>
      <c r="AX71" s="108" t="e">
        <f t="shared" ref="AX71:AX74" ca="1" si="52">IF(AND(GTE(Y71,8),LT(AP71,8),NOT(ISBLANK(AA71))),AB71,"-")</f>
        <v>#NAME?</v>
      </c>
      <c r="AY71" s="108" t="e">
        <f t="shared" ref="AY71:AY74" ca="1" si="53">IF(AND(GTE(Y71,8),LT(AP71,8),NOT(ISBLANK(AD71))),AD71,"-")</f>
        <v>#NAME?</v>
      </c>
      <c r="AZ71" s="108" t="e">
        <f t="shared" ref="AZ71:AZ74" ca="1" si="54">IF(AND(GTE(Y71,8),LT(AP71,8),NOT(ISBLANK(AF71))),AF71,"-")</f>
        <v>#NAME?</v>
      </c>
      <c r="BA71" s="108" t="b">
        <f t="shared" si="8"/>
        <v>1</v>
      </c>
      <c r="BB71" s="108" t="b">
        <f t="array" ref="BB71">IF(($S71=0.1),TRUE,IF(NOT(ISBLANK(INDEX(Categories!E$4:E$32,MATCH($S71,Categories!$D$4:$D$32,0)))),K71=INDEX(Categories!E$4:E$32,MATCH($S71,Categories!$D$4:$D$32,0)),TRUE))</f>
        <v>1</v>
      </c>
      <c r="BC71" s="108" t="b">
        <f t="array" ref="BC71">IF(($S71=0.1),TRUE,IF(NOT(ISBLANK(INDEX(Categories!F$4:F$32,MATCH($S71,Categories!$D$4:$D$32,0)))),L71=INDEX(Categories!F$4:F$32,MATCH($S71,Categories!$D$4:$D$32,0)),TRUE))</f>
        <v>1</v>
      </c>
      <c r="BD71" s="108" t="b">
        <f t="array" ref="BD71">IF(($S71=0.1),TRUE,IF(NOT(ISBLANK(INDEX(Categories!G$4:G$32,MATCH($S71,Categories!$D$4:$D$32,0)))),M71=INDEX(Categories!G$4:G$32,MATCH($S71,Categories!$D$4:$D$32,0)),TRUE))</f>
        <v>1</v>
      </c>
      <c r="BE71" s="108" t="b">
        <f t="array" ref="BE71">IF(($S71=0.1),TRUE,IF(NOT(ISBLANK(INDEX(Categories!H$4:H$32,MATCH($S71,Categories!$D$4:$D$32,0)))),N71=INDEX(Categories!H$4:H$32,MATCH($S71,Categories!$D$4:$D$32,0)),TRUE))</f>
        <v>1</v>
      </c>
      <c r="BF71" s="108" t="b">
        <f t="array" ref="BF71">IF(($S71=0.1),TRUE,IF(NOT(ISBLANK(INDEX(Categories!I$4:I$32,MATCH($S71,Categories!$D$4:$D$32,0)))),O71=INDEX(Categories!I$4:I$32,MATCH($S71,Categories!$D$4:$D$32,0)),TRUE))</f>
        <v>1</v>
      </c>
      <c r="BG71" s="108" t="b">
        <f t="array" ref="BG71">IF(($S71=0.1),TRUE,IF(NOT(ISBLANK(INDEX(Categories!J$4:J$32,MATCH($S71,Categories!$D$4:$D$32,0)))),P71=INDEX(Categories!J$4:J$32,MATCH($S71,Categories!$D$4:$D$32,0)),TRUE))</f>
        <v>1</v>
      </c>
      <c r="BH71" s="108" t="b">
        <f t="array" ref="BH71">IF(($S71=0.1),TRUE,IF(NOT(ISBLANK(INDEX(Categories!K$4:K$32,MATCH($S71,Categories!$D$4:$D$32,0)))),Q71=INDEX(Categories!K$4:K$32,MATCH($S71,Categories!$D$4:$D$32,0)),TRUE))</f>
        <v>1</v>
      </c>
      <c r="BI71" s="108" t="b">
        <f t="array" ref="BI71">IF(($S71=0.1),TRUE,IF(NOT(ISBLANK(INDEX(Categories!L$4:L$32,MATCH($S71,Categories!$D$4:$D$32,0)))),R71=INDEX(Categories!L$4:L$32,MATCH($S71,Categories!$D$4:$D$32,0)),TRUE))</f>
        <v>1</v>
      </c>
      <c r="BJ71" s="108"/>
      <c r="BK71" s="108"/>
      <c r="BL71" s="108"/>
    </row>
    <row r="72" spans="1:64" ht="36">
      <c r="A72" s="62">
        <f t="shared" si="1"/>
        <v>5</v>
      </c>
      <c r="B72" s="63">
        <f t="shared" si="10"/>
        <v>67</v>
      </c>
      <c r="C72" s="61" t="s">
        <v>870</v>
      </c>
      <c r="D72" s="64" t="str">
        <f t="array" aca="1" ref="D72" ca="1">IFERROR(INDEX(SBS!$B$1:$B$530,MATCH(C72,SBS!$A$1:$A$530,0)),"-")</f>
        <v>Neutral Beam Duct Guard</v>
      </c>
      <c r="E72" s="64" t="str">
        <f t="array" aca="1" ref="E72" ca="1">IFERROR(INDEX(SBS!$F$1:$F$530,MATCH(C72,SBS!$A$1:$A$530,0)),"-")</f>
        <v>1.4.1.3</v>
      </c>
      <c r="F72" s="64" t="str">
        <f t="array" aca="1" ref="F72" ca="1">IFERROR(INDEX(SBS!$C$1:$C$530,MATCH(C72,SBS!$A$1:$A$530,0)),"-")</f>
        <v>Heating Systems</v>
      </c>
      <c r="G72" s="66" t="s">
        <v>904</v>
      </c>
      <c r="H72" s="68" t="s">
        <v>905</v>
      </c>
      <c r="I72" s="68" t="s">
        <v>906</v>
      </c>
      <c r="J72" s="70" t="s">
        <v>554</v>
      </c>
      <c r="K72" s="72" t="s">
        <v>72</v>
      </c>
      <c r="L72" s="68" t="s">
        <v>127</v>
      </c>
      <c r="M72" s="68" t="s">
        <v>74</v>
      </c>
      <c r="N72" s="61" t="s">
        <v>75</v>
      </c>
      <c r="O72" s="61" t="s">
        <v>76</v>
      </c>
      <c r="P72" s="61" t="s">
        <v>77</v>
      </c>
      <c r="Q72" s="61" t="s">
        <v>78</v>
      </c>
      <c r="R72" s="61" t="s">
        <v>128</v>
      </c>
      <c r="S72" s="393">
        <v>0.1</v>
      </c>
      <c r="T72" s="77">
        <f t="array" ref="T72">IFERROR(INDEX('Severity, Risk, and Probability'!$A$4:$A$8,MATCH(K72,'Severity, Risk, and Probability'!$B$4:$B$8,0)),"")</f>
        <v>3</v>
      </c>
      <c r="U72" s="77">
        <f t="array" ref="U72">IFERROR(INDEX('Severity, Risk, and Probability'!$A$4:$A$8,MATCH(L72,'Severity, Risk, and Probability'!$B$4:$B$8,0)),"")</f>
        <v>1</v>
      </c>
      <c r="V72" s="79">
        <v>0</v>
      </c>
      <c r="W72" s="77">
        <f t="array" ref="W72">IFERROR(MAX(INDEX('Severity, Risk, and Probability'!$A$13:$A$17,MATCH(M72,'Severity, Risk, and Probability'!$B$13:$B$17,0)),INDEX('Severity, Risk, and Probability'!$A$13:$A$17,MATCH(N72,'Severity, Risk, and Probability'!$C$13:$C$17,0)),INDEX('Severity, Risk, and Probability'!$A$13:$A$17,MATCH(O72,'Severity, Risk, and Probability'!$D$13:$D$17,0)),INDEX('Severity, Risk, and Probability'!$A$13:$A$17,MATCH(P72,'Severity, Risk, and Probability'!$E$13:$E$17,0)),INDEX('Severity, Risk, and Probability'!$A$13:$A$17,MATCH(Q72,'Severity, Risk, and Probability'!$F$13:$F$17,0))),"")</f>
        <v>3</v>
      </c>
      <c r="X72" s="80">
        <f t="array" ref="X72">IFERROR(INDEX('Severity, Risk, and Probability'!$A$20:$A$24,MATCH(R72,'Severity, Risk, and Probability'!$B$20:$B$24,0)),"")</f>
        <v>3</v>
      </c>
      <c r="Y72" s="81">
        <f t="shared" si="2"/>
        <v>9</v>
      </c>
      <c r="Z72" s="82">
        <f t="shared" si="3"/>
        <v>27</v>
      </c>
      <c r="AA72" s="86" t="s">
        <v>80</v>
      </c>
      <c r="AB72" s="88" t="str">
        <f t="array" aca="1" ref="AB72" ca="1">IFERROR(INDEX(SBS!$B$1:$B$530,MATCH(AA72,SBS!$A$1:$A$530,0)),"None")</f>
        <v>DCPS Software</v>
      </c>
      <c r="AC72" s="61"/>
      <c r="AD72" s="88" t="str">
        <f t="array" aca="1" ref="AD72" ca="1">IFERROR(INDEX(SBS!$B$1:$B$530,MATCH(AC72,SBS!$A$1:$A$530,0)),"None")</f>
        <v>None</v>
      </c>
      <c r="AE72" s="61"/>
      <c r="AF72" s="88" t="str">
        <f t="array" aca="1" ref="AF72" ca="1">IFERROR(INDEX(SBS!$B$1:$B$530,MATCH(AE72,SBS!$A$1:$A$530,0)),"None")</f>
        <v>None</v>
      </c>
      <c r="AG72" s="68" t="s">
        <v>916</v>
      </c>
      <c r="AH72" s="92" t="s">
        <v>92</v>
      </c>
      <c r="AI72" s="66" t="s">
        <v>86</v>
      </c>
      <c r="AJ72" s="68" t="s">
        <v>230</v>
      </c>
      <c r="AK72" s="61" t="s">
        <v>75</v>
      </c>
      <c r="AL72" s="61" t="s">
        <v>76</v>
      </c>
      <c r="AM72" s="61" t="s">
        <v>77</v>
      </c>
      <c r="AN72" s="61" t="s">
        <v>78</v>
      </c>
      <c r="AO72" s="88">
        <f t="array" ref="AO72">IFERROR(MAX(INDEX('Severity, Risk, and Probability'!$A$13:$A$17,MATCH(AJ72,'Severity, Risk, and Probability'!$B$13:$B$17,0)),INDEX('Severity, Risk, and Probability'!$A$13:$A$17,MATCH(AK72,'Severity, Risk, and Probability'!$C$13:$C$17,0)),INDEX('Severity, Risk, and Probability'!$A$13:$A$17,MATCH(AM72,'Severity, Risk, and Probability'!$E$13:$E$17,0)),INDEX('Severity, Risk, and Probability'!$A$13:$A$17,MATCH(AN72,'Severity, Risk, and Probability'!$F$13:$F$17,0))),"")</f>
        <v>3</v>
      </c>
      <c r="AP72" s="98">
        <f t="shared" si="51"/>
        <v>3</v>
      </c>
      <c r="AQ72" s="416" t="s">
        <v>84</v>
      </c>
      <c r="AR72" s="102" t="s">
        <v>84</v>
      </c>
      <c r="AS72" s="103"/>
      <c r="AT72" s="267" t="s">
        <v>921</v>
      </c>
      <c r="AV72" s="106" t="str">
        <f t="shared" si="5"/>
        <v>1.2.4</v>
      </c>
      <c r="AW72" s="107" t="str">
        <f t="shared" si="6"/>
        <v>1.2.4.3</v>
      </c>
      <c r="AX72" s="108" t="e">
        <f t="shared" ca="1" si="52"/>
        <v>#NAME?</v>
      </c>
      <c r="AY72" s="108" t="e">
        <f t="shared" ca="1" si="53"/>
        <v>#NAME?</v>
      </c>
      <c r="AZ72" s="108" t="e">
        <f t="shared" ca="1" si="54"/>
        <v>#NAME?</v>
      </c>
      <c r="BA72" s="108" t="b">
        <f t="shared" si="8"/>
        <v>1</v>
      </c>
      <c r="BB72" s="108" t="b">
        <f t="array" ref="BB72">IF(($S72=0.1),TRUE,IF(NOT(ISBLANK(INDEX(Categories!E$4:E$32,MATCH($S72,Categories!$D$4:$D$32,0)))),K72=INDEX(Categories!E$4:E$32,MATCH($S72,Categories!$D$4:$D$32,0)),TRUE))</f>
        <v>1</v>
      </c>
      <c r="BC72" s="108" t="b">
        <f t="array" ref="BC72">IF(($S72=0.1),TRUE,IF(NOT(ISBLANK(INDEX(Categories!F$4:F$32,MATCH($S72,Categories!$D$4:$D$32,0)))),L72=INDEX(Categories!F$4:F$32,MATCH($S72,Categories!$D$4:$D$32,0)),TRUE))</f>
        <v>1</v>
      </c>
      <c r="BD72" s="108" t="b">
        <f t="array" ref="BD72">IF(($S72=0.1),TRUE,IF(NOT(ISBLANK(INDEX(Categories!G$4:G$32,MATCH($S72,Categories!$D$4:$D$32,0)))),M72=INDEX(Categories!G$4:G$32,MATCH($S72,Categories!$D$4:$D$32,0)),TRUE))</f>
        <v>1</v>
      </c>
      <c r="BE72" s="108" t="b">
        <f t="array" ref="BE72">IF(($S72=0.1),TRUE,IF(NOT(ISBLANK(INDEX(Categories!H$4:H$32,MATCH($S72,Categories!$D$4:$D$32,0)))),N72=INDEX(Categories!H$4:H$32,MATCH($S72,Categories!$D$4:$D$32,0)),TRUE))</f>
        <v>1</v>
      </c>
      <c r="BF72" s="108" t="b">
        <f t="array" ref="BF72">IF(($S72=0.1),TRUE,IF(NOT(ISBLANK(INDEX(Categories!I$4:I$32,MATCH($S72,Categories!$D$4:$D$32,0)))),O72=INDEX(Categories!I$4:I$32,MATCH($S72,Categories!$D$4:$D$32,0)),TRUE))</f>
        <v>1</v>
      </c>
      <c r="BG72" s="108" t="b">
        <f t="array" ref="BG72">IF(($S72=0.1),TRUE,IF(NOT(ISBLANK(INDEX(Categories!J$4:J$32,MATCH($S72,Categories!$D$4:$D$32,0)))),P72=INDEX(Categories!J$4:J$32,MATCH($S72,Categories!$D$4:$D$32,0)),TRUE))</f>
        <v>1</v>
      </c>
      <c r="BH72" s="108" t="b">
        <f t="array" ref="BH72">IF(($S72=0.1),TRUE,IF(NOT(ISBLANK(INDEX(Categories!K$4:K$32,MATCH($S72,Categories!$D$4:$D$32,0)))),Q72=INDEX(Categories!K$4:K$32,MATCH($S72,Categories!$D$4:$D$32,0)),TRUE))</f>
        <v>1</v>
      </c>
      <c r="BI72" s="108" t="b">
        <f t="array" ref="BI72">IF(($S72=0.1),TRUE,IF(NOT(ISBLANK(INDEX(Categories!L$4:L$32,MATCH($S72,Categories!$D$4:$D$32,0)))),R72=INDEX(Categories!L$4:L$32,MATCH($S72,Categories!$D$4:$D$32,0)),TRUE))</f>
        <v>1</v>
      </c>
      <c r="BJ72" s="108"/>
      <c r="BK72" s="108"/>
      <c r="BL72" s="108"/>
    </row>
    <row r="73" spans="1:64" ht="48">
      <c r="A73" s="62">
        <f t="shared" si="1"/>
        <v>5</v>
      </c>
      <c r="B73" s="63">
        <f t="shared" si="10"/>
        <v>68</v>
      </c>
      <c r="C73" s="61" t="s">
        <v>870</v>
      </c>
      <c r="D73" s="64" t="str">
        <f t="array" aca="1" ref="D73" ca="1">IFERROR(INDEX(SBS!$B$1:$B$530,MATCH(C73,SBS!$A$1:$A$530,0)),"-")</f>
        <v>Neutral Beam Duct Guard</v>
      </c>
      <c r="E73" s="64" t="str">
        <f t="array" aca="1" ref="E73" ca="1">IFERROR(INDEX(SBS!$F$1:$F$530,MATCH(C73,SBS!$A$1:$A$530,0)),"-")</f>
        <v>1.4.1.3</v>
      </c>
      <c r="F73" s="64" t="str">
        <f t="array" aca="1" ref="F73" ca="1">IFERROR(INDEX(SBS!$C$1:$C$530,MATCH(C73,SBS!$A$1:$A$530,0)),"-")</f>
        <v>Heating Systems</v>
      </c>
      <c r="G73" s="66" t="s">
        <v>929</v>
      </c>
      <c r="H73" s="68" t="s">
        <v>930</v>
      </c>
      <c r="I73" s="68" t="s">
        <v>931</v>
      </c>
      <c r="J73" s="70" t="s">
        <v>554</v>
      </c>
      <c r="K73" s="72" t="s">
        <v>72</v>
      </c>
      <c r="L73" s="68" t="s">
        <v>72</v>
      </c>
      <c r="M73" s="68" t="s">
        <v>115</v>
      </c>
      <c r="N73" s="61" t="s">
        <v>133</v>
      </c>
      <c r="O73" s="61" t="s">
        <v>76</v>
      </c>
      <c r="P73" s="61" t="s">
        <v>77</v>
      </c>
      <c r="Q73" s="61" t="s">
        <v>78</v>
      </c>
      <c r="R73" s="61" t="s">
        <v>91</v>
      </c>
      <c r="S73" s="393">
        <v>0.1</v>
      </c>
      <c r="T73" s="77">
        <f t="array" ref="T73">IFERROR(INDEX('Severity, Risk, and Probability'!$A$4:$A$8,MATCH(K73,'Severity, Risk, and Probability'!$B$4:$B$8,0)),"")</f>
        <v>3</v>
      </c>
      <c r="U73" s="77">
        <f t="array" ref="U73">IFERROR(INDEX('Severity, Risk, and Probability'!$A$4:$A$8,MATCH(L73,'Severity, Risk, and Probability'!$B$4:$B$8,0)),"")</f>
        <v>3</v>
      </c>
      <c r="V73" s="79">
        <v>0</v>
      </c>
      <c r="W73" s="77">
        <f t="array" ref="W73">IFERROR(MAX(INDEX('Severity, Risk, and Probability'!$A$13:$A$17,MATCH(M73,'Severity, Risk, and Probability'!$B$13:$B$17,0)),INDEX('Severity, Risk, and Probability'!$A$13:$A$17,MATCH(N73,'Severity, Risk, and Probability'!$C$13:$C$17,0)),INDEX('Severity, Risk, and Probability'!$A$13:$A$17,MATCH(O73,'Severity, Risk, and Probability'!$D$13:$D$17,0)),INDEX('Severity, Risk, and Probability'!$A$13:$A$17,MATCH(P73,'Severity, Risk, and Probability'!$E$13:$E$17,0)),INDEX('Severity, Risk, and Probability'!$A$13:$A$17,MATCH(Q73,'Severity, Risk, and Probability'!$F$13:$F$17,0))),"")</f>
        <v>0</v>
      </c>
      <c r="X73" s="80">
        <f t="array" ref="X73">IFERROR(INDEX('Severity, Risk, and Probability'!$A$20:$A$24,MATCH(R73,'Severity, Risk, and Probability'!$B$20:$B$24,0)),"")</f>
        <v>4</v>
      </c>
      <c r="Y73" s="81">
        <f t="shared" si="2"/>
        <v>0</v>
      </c>
      <c r="Z73" s="82">
        <f t="shared" si="3"/>
        <v>0</v>
      </c>
      <c r="AA73" s="86"/>
      <c r="AB73" s="88" t="str">
        <f t="array" aca="1" ref="AB73" ca="1">IFERROR(INDEX(SBS!$B$1:$B$530,MATCH(AA73,SBS!$A$1:$A$530,0)),"None")</f>
        <v>None</v>
      </c>
      <c r="AC73" s="61"/>
      <c r="AD73" s="88" t="str">
        <f t="array" aca="1" ref="AD73" ca="1">IFERROR(INDEX(SBS!$B$1:$B$530,MATCH(AC73,SBS!$A$1:$A$530,0)),"None")</f>
        <v>None</v>
      </c>
      <c r="AE73" s="61"/>
      <c r="AF73" s="88" t="str">
        <f t="array" aca="1" ref="AF73" ca="1">IFERROR(INDEX(SBS!$B$1:$B$530,MATCH(AE73,SBS!$A$1:$A$530,0)),"None")</f>
        <v>None</v>
      </c>
      <c r="AG73" s="90"/>
      <c r="AH73" s="92" t="s">
        <v>92</v>
      </c>
      <c r="AI73" s="66" t="s">
        <v>86</v>
      </c>
      <c r="AJ73" s="68" t="s">
        <v>115</v>
      </c>
      <c r="AK73" s="61" t="s">
        <v>133</v>
      </c>
      <c r="AL73" s="61" t="s">
        <v>76</v>
      </c>
      <c r="AM73" s="61" t="s">
        <v>77</v>
      </c>
      <c r="AN73" s="61" t="s">
        <v>78</v>
      </c>
      <c r="AO73" s="88">
        <f t="array" ref="AO73">IFERROR(MAX(INDEX('Severity, Risk, and Probability'!$A$13:$A$17,MATCH(AJ73,'Severity, Risk, and Probability'!$B$13:$B$17,0)),INDEX('Severity, Risk, and Probability'!$A$13:$A$17,MATCH(AK73,'Severity, Risk, and Probability'!$C$13:$C$17,0)),INDEX('Severity, Risk, and Probability'!$A$13:$A$17,MATCH(AM73,'Severity, Risk, and Probability'!$E$13:$E$17,0)),INDEX('Severity, Risk, and Probability'!$A$13:$A$17,MATCH(AN73,'Severity, Risk, and Probability'!$F$13:$F$17,0))),"")</f>
        <v>0</v>
      </c>
      <c r="AP73" s="98">
        <f t="shared" si="51"/>
        <v>0</v>
      </c>
      <c r="AQ73" s="416" t="s">
        <v>84</v>
      </c>
      <c r="AR73" s="102" t="s">
        <v>84</v>
      </c>
      <c r="AS73" s="103"/>
      <c r="AT73" s="105"/>
      <c r="AV73" s="106" t="str">
        <f t="shared" si="5"/>
        <v>1.2.4</v>
      </c>
      <c r="AW73" s="107" t="str">
        <f t="shared" si="6"/>
        <v>1.2.4.3</v>
      </c>
      <c r="AX73" s="108" t="e">
        <f t="shared" ca="1" si="52"/>
        <v>#NAME?</v>
      </c>
      <c r="AY73" s="108" t="e">
        <f t="shared" ca="1" si="53"/>
        <v>#NAME?</v>
      </c>
      <c r="AZ73" s="108" t="e">
        <f t="shared" ca="1" si="54"/>
        <v>#NAME?</v>
      </c>
      <c r="BA73" s="108" t="b">
        <f t="shared" si="8"/>
        <v>1</v>
      </c>
      <c r="BB73" s="108" t="b">
        <f t="array" ref="BB73">IF(($S73=0.1),TRUE,IF(NOT(ISBLANK(INDEX(Categories!E$4:E$32,MATCH($S73,Categories!$D$4:$D$32,0)))),K73=INDEX(Categories!E$4:E$32,MATCH($S73,Categories!$D$4:$D$32,0)),TRUE))</f>
        <v>1</v>
      </c>
      <c r="BC73" s="108" t="b">
        <f t="array" ref="BC73">IF(($S73=0.1),TRUE,IF(NOT(ISBLANK(INDEX(Categories!F$4:F$32,MATCH($S73,Categories!$D$4:$D$32,0)))),L73=INDEX(Categories!F$4:F$32,MATCH($S73,Categories!$D$4:$D$32,0)),TRUE))</f>
        <v>1</v>
      </c>
      <c r="BD73" s="108" t="b">
        <f t="array" ref="BD73">IF(($S73=0.1),TRUE,IF(NOT(ISBLANK(INDEX(Categories!G$4:G$32,MATCH($S73,Categories!$D$4:$D$32,0)))),M73=INDEX(Categories!G$4:G$32,MATCH($S73,Categories!$D$4:$D$32,0)),TRUE))</f>
        <v>1</v>
      </c>
      <c r="BE73" s="108" t="b">
        <f t="array" ref="BE73">IF(($S73=0.1),TRUE,IF(NOT(ISBLANK(INDEX(Categories!H$4:H$32,MATCH($S73,Categories!$D$4:$D$32,0)))),N73=INDEX(Categories!H$4:H$32,MATCH($S73,Categories!$D$4:$D$32,0)),TRUE))</f>
        <v>1</v>
      </c>
      <c r="BF73" s="108" t="b">
        <f t="array" ref="BF73">IF(($S73=0.1),TRUE,IF(NOT(ISBLANK(INDEX(Categories!I$4:I$32,MATCH($S73,Categories!$D$4:$D$32,0)))),O73=INDEX(Categories!I$4:I$32,MATCH($S73,Categories!$D$4:$D$32,0)),TRUE))</f>
        <v>1</v>
      </c>
      <c r="BG73" s="108" t="b">
        <f t="array" ref="BG73">IF(($S73=0.1),TRUE,IF(NOT(ISBLANK(INDEX(Categories!J$4:J$32,MATCH($S73,Categories!$D$4:$D$32,0)))),P73=INDEX(Categories!J$4:J$32,MATCH($S73,Categories!$D$4:$D$32,0)),TRUE))</f>
        <v>1</v>
      </c>
      <c r="BH73" s="108" t="b">
        <f t="array" ref="BH73">IF(($S73=0.1),TRUE,IF(NOT(ISBLANK(INDEX(Categories!K$4:K$32,MATCH($S73,Categories!$D$4:$D$32,0)))),Q73=INDEX(Categories!K$4:K$32,MATCH($S73,Categories!$D$4:$D$32,0)),TRUE))</f>
        <v>1</v>
      </c>
      <c r="BI73" s="108" t="b">
        <f t="array" ref="BI73">IF(($S73=0.1),TRUE,IF(NOT(ISBLANK(INDEX(Categories!L$4:L$32,MATCH($S73,Categories!$D$4:$D$32,0)))),R73=INDEX(Categories!L$4:L$32,MATCH($S73,Categories!$D$4:$D$32,0)),TRUE))</f>
        <v>1</v>
      </c>
      <c r="BJ73" s="108"/>
      <c r="BK73" s="108"/>
      <c r="BL73" s="108"/>
    </row>
    <row r="74" spans="1:64" ht="36">
      <c r="A74" s="62">
        <f t="shared" si="1"/>
        <v>5</v>
      </c>
      <c r="B74" s="63">
        <f t="shared" si="10"/>
        <v>69</v>
      </c>
      <c r="C74" s="61" t="s">
        <v>870</v>
      </c>
      <c r="D74" s="64" t="str">
        <f t="array" aca="1" ref="D74" ca="1">IFERROR(INDEX(SBS!$B$1:$B$530,MATCH(C74,SBS!$A$1:$A$530,0)),"-")</f>
        <v>Neutral Beam Duct Guard</v>
      </c>
      <c r="E74" s="64" t="str">
        <f t="array" aca="1" ref="E74" ca="1">IFERROR(INDEX(SBS!$F$1:$F$530,MATCH(C74,SBS!$A$1:$A$530,0)),"-")</f>
        <v>1.4.1.3</v>
      </c>
      <c r="F74" s="64" t="str">
        <f t="array" aca="1" ref="F74" ca="1">IFERROR(INDEX(SBS!$C$1:$C$530,MATCH(C74,SBS!$A$1:$A$530,0)),"-")</f>
        <v>Heating Systems</v>
      </c>
      <c r="G74" s="66" t="s">
        <v>935</v>
      </c>
      <c r="H74" s="68" t="s">
        <v>936</v>
      </c>
      <c r="I74" s="68" t="s">
        <v>937</v>
      </c>
      <c r="J74" s="70" t="s">
        <v>554</v>
      </c>
      <c r="K74" s="72" t="s">
        <v>127</v>
      </c>
      <c r="L74" s="68" t="s">
        <v>127</v>
      </c>
      <c r="M74" s="68" t="s">
        <v>74</v>
      </c>
      <c r="N74" s="61" t="s">
        <v>75</v>
      </c>
      <c r="O74" s="61" t="s">
        <v>76</v>
      </c>
      <c r="P74" s="61" t="s">
        <v>77</v>
      </c>
      <c r="Q74" s="61" t="s">
        <v>78</v>
      </c>
      <c r="R74" s="61" t="s">
        <v>91</v>
      </c>
      <c r="S74" s="393">
        <v>0.1</v>
      </c>
      <c r="T74" s="77">
        <f t="array" ref="T74">IFERROR(INDEX('Severity, Risk, and Probability'!$A$4:$A$8,MATCH(K74,'Severity, Risk, and Probability'!$B$4:$B$8,0)),"")</f>
        <v>1</v>
      </c>
      <c r="U74" s="77">
        <f t="array" ref="U74">IFERROR(INDEX('Severity, Risk, and Probability'!$A$4:$A$8,MATCH(L74,'Severity, Risk, and Probability'!$B$4:$B$8,0)),"")</f>
        <v>1</v>
      </c>
      <c r="V74" s="79">
        <v>0</v>
      </c>
      <c r="W74" s="77">
        <f t="array" ref="W74">IFERROR(MAX(INDEX('Severity, Risk, and Probability'!$A$13:$A$17,MATCH(M74,'Severity, Risk, and Probability'!$B$13:$B$17,0)),INDEX('Severity, Risk, and Probability'!$A$13:$A$17,MATCH(N74,'Severity, Risk, and Probability'!$C$13:$C$17,0)),INDEX('Severity, Risk, and Probability'!$A$13:$A$17,MATCH(O74,'Severity, Risk, and Probability'!$D$13:$D$17,0)),INDEX('Severity, Risk, and Probability'!$A$13:$A$17,MATCH(P74,'Severity, Risk, and Probability'!$E$13:$E$17,0)),INDEX('Severity, Risk, and Probability'!$A$13:$A$17,MATCH(Q74,'Severity, Risk, and Probability'!$F$13:$F$17,0))),"")</f>
        <v>3</v>
      </c>
      <c r="X74" s="80">
        <f t="array" ref="X74">IFERROR(INDEX('Severity, Risk, and Probability'!$A$20:$A$24,MATCH(R74,'Severity, Risk, and Probability'!$B$20:$B$24,0)),"")</f>
        <v>4</v>
      </c>
      <c r="Y74" s="81">
        <f t="shared" si="2"/>
        <v>3</v>
      </c>
      <c r="Z74" s="82">
        <f t="shared" si="3"/>
        <v>12</v>
      </c>
      <c r="AA74" s="86"/>
      <c r="AB74" s="88" t="str">
        <f t="array" aca="1" ref="AB74" ca="1">IFERROR(INDEX(SBS!$B$1:$B$530,MATCH(AA74,SBS!$A$1:$A$530,0)),"None")</f>
        <v>None</v>
      </c>
      <c r="AC74" s="61"/>
      <c r="AD74" s="88" t="str">
        <f t="array" aca="1" ref="AD74" ca="1">IFERROR(INDEX(SBS!$B$1:$B$530,MATCH(AC74,SBS!$A$1:$A$530,0)),"None")</f>
        <v>None</v>
      </c>
      <c r="AE74" s="61"/>
      <c r="AF74" s="88" t="str">
        <f t="array" aca="1" ref="AF74" ca="1">IFERROR(INDEX(SBS!$B$1:$B$530,MATCH(AE74,SBS!$A$1:$A$530,0)),"None")</f>
        <v>None</v>
      </c>
      <c r="AG74" s="90"/>
      <c r="AH74" s="92" t="s">
        <v>92</v>
      </c>
      <c r="AI74" s="66" t="s">
        <v>86</v>
      </c>
      <c r="AJ74" s="68" t="s">
        <v>74</v>
      </c>
      <c r="AK74" s="61" t="s">
        <v>75</v>
      </c>
      <c r="AL74" s="61" t="s">
        <v>76</v>
      </c>
      <c r="AM74" s="61" t="s">
        <v>77</v>
      </c>
      <c r="AN74" s="61" t="s">
        <v>78</v>
      </c>
      <c r="AO74" s="88">
        <f t="array" ref="AO74">IFERROR(MAX(INDEX('Severity, Risk, and Probability'!$A$13:$A$17,MATCH(AJ74,'Severity, Risk, and Probability'!$B$13:$B$17,0)),INDEX('Severity, Risk, and Probability'!$A$13:$A$17,MATCH(AK74,'Severity, Risk, and Probability'!$C$13:$C$17,0)),INDEX('Severity, Risk, and Probability'!$A$13:$A$17,MATCH(AM74,'Severity, Risk, and Probability'!$E$13:$E$17,0)),INDEX('Severity, Risk, and Probability'!$A$13:$A$17,MATCH(AN74,'Severity, Risk, and Probability'!$F$13:$F$17,0))),"")</f>
        <v>3</v>
      </c>
      <c r="AP74" s="98">
        <f t="shared" si="51"/>
        <v>3</v>
      </c>
      <c r="AQ74" s="416" t="s">
        <v>84</v>
      </c>
      <c r="AR74" s="102" t="s">
        <v>84</v>
      </c>
      <c r="AS74" s="103"/>
      <c r="AT74" s="105"/>
      <c r="AV74" s="106" t="str">
        <f t="shared" si="5"/>
        <v>1.2.4</v>
      </c>
      <c r="AW74" s="107" t="str">
        <f t="shared" si="6"/>
        <v>1.2.4.3</v>
      </c>
      <c r="AX74" s="108" t="e">
        <f t="shared" ca="1" si="52"/>
        <v>#NAME?</v>
      </c>
      <c r="AY74" s="108" t="e">
        <f t="shared" ca="1" si="53"/>
        <v>#NAME?</v>
      </c>
      <c r="AZ74" s="108" t="e">
        <f t="shared" ca="1" si="54"/>
        <v>#NAME?</v>
      </c>
      <c r="BA74" s="108" t="b">
        <f t="shared" si="8"/>
        <v>1</v>
      </c>
      <c r="BB74" s="108" t="b">
        <f t="array" ref="BB74">IF(($S74=0.1),TRUE,IF(NOT(ISBLANK(INDEX(Categories!E$4:E$32,MATCH($S74,Categories!$D$4:$D$32,0)))),K74=INDEX(Categories!E$4:E$32,MATCH($S74,Categories!$D$4:$D$32,0)),TRUE))</f>
        <v>1</v>
      </c>
      <c r="BC74" s="108" t="b">
        <f t="array" ref="BC74">IF(($S74=0.1),TRUE,IF(NOT(ISBLANK(INDEX(Categories!F$4:F$32,MATCH($S74,Categories!$D$4:$D$32,0)))),L74=INDEX(Categories!F$4:F$32,MATCH($S74,Categories!$D$4:$D$32,0)),TRUE))</f>
        <v>1</v>
      </c>
      <c r="BD74" s="108" t="b">
        <f t="array" ref="BD74">IF(($S74=0.1),TRUE,IF(NOT(ISBLANK(INDEX(Categories!G$4:G$32,MATCH($S74,Categories!$D$4:$D$32,0)))),M74=INDEX(Categories!G$4:G$32,MATCH($S74,Categories!$D$4:$D$32,0)),TRUE))</f>
        <v>1</v>
      </c>
      <c r="BE74" s="108" t="b">
        <f t="array" ref="BE74">IF(($S74=0.1),TRUE,IF(NOT(ISBLANK(INDEX(Categories!H$4:H$32,MATCH($S74,Categories!$D$4:$D$32,0)))),N74=INDEX(Categories!H$4:H$32,MATCH($S74,Categories!$D$4:$D$32,0)),TRUE))</f>
        <v>1</v>
      </c>
      <c r="BF74" s="108" t="b">
        <f t="array" ref="BF74">IF(($S74=0.1),TRUE,IF(NOT(ISBLANK(INDEX(Categories!I$4:I$32,MATCH($S74,Categories!$D$4:$D$32,0)))),O74=INDEX(Categories!I$4:I$32,MATCH($S74,Categories!$D$4:$D$32,0)),TRUE))</f>
        <v>1</v>
      </c>
      <c r="BG74" s="108" t="b">
        <f t="array" ref="BG74">IF(($S74=0.1),TRUE,IF(NOT(ISBLANK(INDEX(Categories!J$4:J$32,MATCH($S74,Categories!$D$4:$D$32,0)))),P74=INDEX(Categories!J$4:J$32,MATCH($S74,Categories!$D$4:$D$32,0)),TRUE))</f>
        <v>1</v>
      </c>
      <c r="BH74" s="108" t="b">
        <f t="array" ref="BH74">IF(($S74=0.1),TRUE,IF(NOT(ISBLANK(INDEX(Categories!K$4:K$32,MATCH($S74,Categories!$D$4:$D$32,0)))),Q74=INDEX(Categories!K$4:K$32,MATCH($S74,Categories!$D$4:$D$32,0)),TRUE))</f>
        <v>1</v>
      </c>
      <c r="BI74" s="108" t="b">
        <f t="array" ref="BI74">IF(($S74=0.1),TRUE,IF(NOT(ISBLANK(INDEX(Categories!L$4:L$32,MATCH($S74,Categories!$D$4:$D$32,0)))),R74=INDEX(Categories!L$4:L$32,MATCH($S74,Categories!$D$4:$D$32,0)),TRUE))</f>
        <v>1</v>
      </c>
      <c r="BJ74" s="108"/>
      <c r="BK74" s="108"/>
      <c r="BL74" s="108"/>
    </row>
    <row r="75" spans="1:64" ht="24">
      <c r="A75" s="319">
        <f t="shared" si="1"/>
        <v>9</v>
      </c>
      <c r="B75" s="353">
        <f>B70+1</f>
        <v>66</v>
      </c>
      <c r="C75" s="75" t="s">
        <v>841</v>
      </c>
      <c r="D75" s="313" t="str">
        <f t="array" aca="1" ref="D75" ca="1">IFERROR(INDEX(SBS!$B$1:$B$530,MATCH(C75,SBS!$A$1:$A$530,0)),"-")</f>
        <v>Neutral Beam Services</v>
      </c>
      <c r="E75" s="313" t="str">
        <f t="array" aca="1" ref="E75" ca="1">IFERROR(INDEX(SBS!$F$1:$F$530,MATCH(C75,SBS!$A$1:$A$530,0)),"-")</f>
        <v/>
      </c>
      <c r="F75" s="313" t="str">
        <f t="array" aca="1" ref="F75" ca="1">IFERROR(INDEX(SBS!$C$1:$C$530,MATCH(C75,SBS!$A$1:$A$530,0)),"-")</f>
        <v>Heating Systems</v>
      </c>
      <c r="G75" s="314" t="s">
        <v>940</v>
      </c>
      <c r="H75" s="75" t="s">
        <v>941</v>
      </c>
      <c r="I75" s="76" t="s">
        <v>942</v>
      </c>
      <c r="J75" s="78" t="s">
        <v>554</v>
      </c>
      <c r="K75" s="315"/>
      <c r="L75" s="96"/>
      <c r="M75" s="96"/>
      <c r="N75" s="75"/>
      <c r="O75" s="75" t="s">
        <v>76</v>
      </c>
      <c r="P75" s="75" t="s">
        <v>77</v>
      </c>
      <c r="Q75" s="75" t="s">
        <v>78</v>
      </c>
      <c r="R75" s="75"/>
      <c r="S75" s="75">
        <v>0.1</v>
      </c>
      <c r="T75" s="331" t="str">
        <f t="array" ref="T75">IFERROR(INDEX('Severity, Risk, and Probability'!$A$4:$A$8,MATCH(K75,'Severity, Risk, and Probability'!$B$4:$B$8,0)),"")</f>
        <v/>
      </c>
      <c r="U75" s="331" t="str">
        <f t="array" ref="U75">IFERROR(INDEX('Severity, Risk, and Probability'!$A$4:$A$8,MATCH(L75,'Severity, Risk, and Probability'!$B$4:$B$8,0)),"")</f>
        <v/>
      </c>
      <c r="V75" s="332">
        <v>0</v>
      </c>
      <c r="W75" s="331" t="str">
        <f t="array" ref="W75">IFERROR(MAX(INDEX('Severity, Risk, and Probability'!$A$13:$A$17,MATCH(M75,'Severity, Risk, and Probability'!$B$13:$B$17,0)),INDEX('Severity, Risk, and Probability'!$A$13:$A$17,MATCH(N75,'Severity, Risk, and Probability'!$C$13:$C$17,0)),INDEX('Severity, Risk, and Probability'!$A$13:$A$17,MATCH(O75,'Severity, Risk, and Probability'!$D$13:$D$17,0)),INDEX('Severity, Risk, and Probability'!$A$13:$A$17,MATCH(P75,'Severity, Risk, and Probability'!$E$13:$E$17,0)),INDEX('Severity, Risk, and Probability'!$A$13:$A$17,MATCH(Q75,'Severity, Risk, and Probability'!$F$13:$F$17,0))),"")</f>
        <v/>
      </c>
      <c r="X75" s="333" t="str">
        <f t="array" ref="X75">IFERROR(INDEX('Severity, Risk, and Probability'!$A$20:$A$24,MATCH(R75,'Severity, Risk, and Probability'!$B$20:$B$24,0)),"")</f>
        <v/>
      </c>
      <c r="Y75" s="355" t="e">
        <f t="shared" si="2"/>
        <v>#VALUE!</v>
      </c>
      <c r="Z75" s="356" t="e">
        <f t="shared" si="3"/>
        <v>#VALUE!</v>
      </c>
      <c r="AA75" s="318" t="s">
        <v>558</v>
      </c>
      <c r="AB75" s="190" t="str">
        <f t="array" aca="1" ref="AB75" ca="1">IFERROR(INDEX(SBS!$B$1:$B$530,MATCH(AA75,SBS!$A$1:$A$530,0)),"None")</f>
        <v>Neutral Beam Control Systems</v>
      </c>
      <c r="AC75" s="75"/>
      <c r="AD75" s="190" t="str">
        <f t="array" aca="1" ref="AD75" ca="1">IFERROR(INDEX(SBS!$B$1:$B$530,MATCH(AC75,SBS!$A$1:$A$530,0)),"None")</f>
        <v>None</v>
      </c>
      <c r="AE75" s="75"/>
      <c r="AF75" s="190" t="str">
        <f t="array" aca="1" ref="AF75" ca="1">IFERROR(INDEX(SBS!$B$1:$B$530,MATCH(AE75,SBS!$A$1:$A$530,0)),"None")</f>
        <v>None</v>
      </c>
      <c r="AG75" s="335"/>
      <c r="AH75" s="320" t="s">
        <v>84</v>
      </c>
      <c r="AI75" s="95"/>
      <c r="AJ75" s="96"/>
      <c r="AK75" s="75"/>
      <c r="AL75" s="75" t="s">
        <v>76</v>
      </c>
      <c r="AM75" s="75" t="s">
        <v>77</v>
      </c>
      <c r="AN75" s="75" t="s">
        <v>78</v>
      </c>
      <c r="AO75" s="190" t="str">
        <f t="array" ref="AO75">IFERROR(MAX(INDEX('Severity, Risk, and Probability'!$A$13:$A$17,MATCH(AJ75,'Severity, Risk, and Probability'!$B$13:$B$17,0)),INDEX('Severity, Risk, and Probability'!$A$13:$A$17,MATCH(AK75,'Severity, Risk, and Probability'!$C$13:$C$17,0)),INDEX('Severity, Risk, and Probability'!$A$13:$A$17,MATCH(AM75,'Severity, Risk, and Probability'!$E$13:$E$17,0)),INDEX('Severity, Risk, and Probability'!$A$13:$A$17,MATCH(#REF!,'Severity, Risk, and Probability'!$F$13:$F$17,0))),"")</f>
        <v/>
      </c>
      <c r="AP75" s="191" t="e">
        <f t="shared" si="51"/>
        <v>#VALUE!</v>
      </c>
      <c r="AQ75" s="321" t="s">
        <v>84</v>
      </c>
      <c r="AR75" s="322"/>
      <c r="AS75" s="357"/>
      <c r="AT75" s="443" t="s">
        <v>945</v>
      </c>
      <c r="AU75" s="359"/>
      <c r="AV75" s="106" t="str">
        <f t="shared" si="5"/>
        <v>1.2.4</v>
      </c>
      <c r="AW75" s="107" t="str">
        <f t="shared" si="6"/>
        <v>1.2.4.4</v>
      </c>
      <c r="AX75" s="108" t="e">
        <f t="shared" ref="AX75:AX80" ca="1" si="55">IF(AND(GTE(Y75,12),LT(AP75,8),NOT(ISBLANK(AA75))),AB75,"-")</f>
        <v>#NAME?</v>
      </c>
      <c r="AY75" s="108" t="e">
        <f t="shared" ref="AY75:AY80" ca="1" si="56">IF(AND(GTE(Y75,12),LT(AP75,8),NOT(ISBLANK(AC75))),AD75,"-")</f>
        <v>#NAME?</v>
      </c>
      <c r="AZ75" s="108" t="e">
        <f t="shared" ref="AZ75:AZ80" ca="1" si="57">IF(AND(GTE(Y75,12),LT(AP75,8),NOT(ISBLANK(AE75))),AF75,"-")</f>
        <v>#NAME?</v>
      </c>
      <c r="BA75" s="108" t="b">
        <f t="shared" si="8"/>
        <v>1</v>
      </c>
      <c r="BB75" s="108" t="b">
        <f t="array" ref="BB75">IF(($S75=0.1),TRUE,IF(NOT(ISBLANK(INDEX(Categories!E$4:E$32,MATCH($S75,Categories!$D$4:$D$32,0)))),K75=INDEX(Categories!E$4:E$32,MATCH($S75,Categories!$D$4:$D$32,0)),TRUE))</f>
        <v>1</v>
      </c>
      <c r="BC75" s="108" t="b">
        <f t="array" ref="BC75">IF(($S75=0.1),TRUE,IF(NOT(ISBLANK(INDEX(Categories!F$4:F$32,MATCH($S75,Categories!$D$4:$D$32,0)))),L75=INDEX(Categories!F$4:F$32,MATCH($S75,Categories!$D$4:$D$32,0)),TRUE))</f>
        <v>1</v>
      </c>
      <c r="BD75" s="108" t="b">
        <f t="array" ref="BD75">IF(($S75=0.1),TRUE,IF(NOT(ISBLANK(INDEX(Categories!G$4:G$32,MATCH($S75,Categories!$D$4:$D$32,0)))),M75=INDEX(Categories!G$4:G$32,MATCH($S75,Categories!$D$4:$D$32,0)),TRUE))</f>
        <v>1</v>
      </c>
      <c r="BE75" s="108" t="b">
        <f t="array" ref="BE75">IF(($S75=0.1),TRUE,IF(NOT(ISBLANK(INDEX(Categories!H$4:H$32,MATCH($S75,Categories!$D$4:$D$32,0)))),N75=INDEX(Categories!H$4:H$32,MATCH($S75,Categories!$D$4:$D$32,0)),TRUE))</f>
        <v>1</v>
      </c>
      <c r="BF75" s="108" t="b">
        <f t="array" ref="BF75">IF(($S75=0.1),TRUE,IF(NOT(ISBLANK(INDEX(Categories!I$4:I$32,MATCH($S75,Categories!$D$4:$D$32,0)))),O75=INDEX(Categories!I$4:I$32,MATCH($S75,Categories!$D$4:$D$32,0)),TRUE))</f>
        <v>1</v>
      </c>
      <c r="BG75" s="108" t="b">
        <f t="array" ref="BG75">IF(($S75=0.1),TRUE,IF(NOT(ISBLANK(INDEX(Categories!J$4:J$32,MATCH($S75,Categories!$D$4:$D$32,0)))),P75=INDEX(Categories!J$4:J$32,MATCH($S75,Categories!$D$4:$D$32,0)),TRUE))</f>
        <v>1</v>
      </c>
      <c r="BH75" s="108" t="b">
        <f t="array" ref="BH75">IF(($S75=0.1),TRUE,IF(NOT(ISBLANK(INDEX(Categories!K$4:K$32,MATCH($S75,Categories!$D$4:$D$32,0)))),Q75=INDEX(Categories!K$4:K$32,MATCH($S75,Categories!$D$4:$D$32,0)),TRUE))</f>
        <v>1</v>
      </c>
      <c r="BI75" s="108" t="b">
        <f t="array" ref="BI75">IF(($S75=0.1),TRUE,IF(NOT(ISBLANK(INDEX(Categories!L$4:L$32,MATCH($S75,Categories!$D$4:$D$32,0)))),R75=INDEX(Categories!L$4:L$32,MATCH($S75,Categories!$D$4:$D$32,0)),TRUE))</f>
        <v>1</v>
      </c>
      <c r="BJ75" s="108" t="e">
        <f t="shared" ref="BJ75:BJ80" ca="1" si="58">IF(AND(GTE($Y75,8),LTE($Y75,11),LT($AP75,8),NOT(ISBLANK($AA75))),AB75,"-")</f>
        <v>#NAME?</v>
      </c>
      <c r="BK75" s="108" t="e">
        <f t="shared" ref="BK75:BK80" ca="1" si="59">IF(AND(GTE($Y75,8),LTE($Y75,11),LT($AP75,8),NOT(ISBLANK($AC75))),AD75,"-")</f>
        <v>#NAME?</v>
      </c>
      <c r="BL75" s="108" t="e">
        <f t="shared" ref="BL75:BL80" ca="1" si="60">IF(AND(GTE($Y75,8),LTE($Y75,11),LT($AP75,8),NOT(ISBLANK($AE75))),AF75,"-")</f>
        <v>#NAME?</v>
      </c>
    </row>
    <row r="76" spans="1:64" ht="48">
      <c r="A76" s="62">
        <f t="shared" si="1"/>
        <v>9</v>
      </c>
      <c r="B76" s="63">
        <f t="shared" ref="B76:B211" si="61">B75+1</f>
        <v>67</v>
      </c>
      <c r="C76" s="132" t="s">
        <v>841</v>
      </c>
      <c r="D76" s="446" t="str">
        <f t="array" aca="1" ref="D76" ca="1">IFERROR(INDEX(SBS!$B$1:$B$530,MATCH(C76,SBS!$A$1:$A$530,0)),"-")</f>
        <v>Neutral Beam Services</v>
      </c>
      <c r="E76" s="446" t="str">
        <f t="array" aca="1" ref="E76" ca="1">IFERROR(INDEX(SBS!$F$1:$F$530,MATCH(C76,SBS!$A$1:$A$530,0)),"-")</f>
        <v/>
      </c>
      <c r="F76" s="446" t="str">
        <f t="array" aca="1" ref="F76" ca="1">IFERROR(INDEX(SBS!$C$1:$C$530,MATCH(C76,SBS!$A$1:$A$530,0)),"-")</f>
        <v>Heating Systems</v>
      </c>
      <c r="G76" s="66" t="s">
        <v>963</v>
      </c>
      <c r="H76" s="68" t="s">
        <v>964</v>
      </c>
      <c r="I76" s="68" t="s">
        <v>965</v>
      </c>
      <c r="J76" s="68" t="s">
        <v>173</v>
      </c>
      <c r="K76" s="131" t="s">
        <v>73</v>
      </c>
      <c r="L76" s="131" t="s">
        <v>73</v>
      </c>
      <c r="M76" s="131" t="s">
        <v>230</v>
      </c>
      <c r="N76" s="132" t="s">
        <v>116</v>
      </c>
      <c r="O76" s="132" t="s">
        <v>493</v>
      </c>
      <c r="P76" s="132" t="s">
        <v>77</v>
      </c>
      <c r="Q76" s="61" t="s">
        <v>968</v>
      </c>
      <c r="R76" s="61" t="s">
        <v>128</v>
      </c>
      <c r="S76" s="61">
        <v>0.1</v>
      </c>
      <c r="T76" s="77">
        <f t="array" ref="T76">IFERROR(INDEX('Severity, Risk, and Probability'!$A$4:$A$8,MATCH(K76,'Severity, Risk, and Probability'!$B$4:$B$8,0)),"")</f>
        <v>2</v>
      </c>
      <c r="U76" s="77">
        <f t="array" ref="U76">IFERROR(INDEX('Severity, Risk, and Probability'!$A$4:$A$8,MATCH(L76,'Severity, Risk, and Probability'!$B$4:$B$8,0)),"")</f>
        <v>2</v>
      </c>
      <c r="V76" s="79">
        <v>3</v>
      </c>
      <c r="W76" s="77">
        <f t="array" ref="W76">IFERROR(MAX(INDEX('Severity, Risk, and Probability'!$A$13:$A$17,MATCH(M76,'Severity, Risk, and Probability'!$B$13:$B$17,0)),INDEX('Severity, Risk, and Probability'!$A$13:$A$17,MATCH(N76,'Severity, Risk, and Probability'!$C$13:$C$17,0)),INDEX('Severity, Risk, and Probability'!$A$13:$A$17,MATCH(O76,'Severity, Risk, and Probability'!$D$13:$D$17,0)),INDEX('Severity, Risk, and Probability'!$A$13:$A$17,MATCH(P76,'Severity, Risk, and Probability'!$E$13:$E$17,0)),INDEX('Severity, Risk, and Probability'!$A$13:$A$17,MATCH(Q76,'Severity, Risk, and Probability'!$F$13:$F$17,0))),"")</f>
        <v>3</v>
      </c>
      <c r="X76" s="80">
        <f t="array" ref="X76">IFERROR(INDEX('Severity, Risk, and Probability'!$A$20:$A$24,MATCH(R76,'Severity, Risk, and Probability'!$B$20:$B$24,0)),"")</f>
        <v>3</v>
      </c>
      <c r="Y76" s="81">
        <f t="shared" si="2"/>
        <v>6</v>
      </c>
      <c r="Z76" s="81">
        <f t="shared" si="3"/>
        <v>18</v>
      </c>
      <c r="AA76" s="132" t="s">
        <v>841</v>
      </c>
      <c r="AB76" s="453" t="str">
        <f t="array" aca="1" ref="AB76" ca="1">IFERROR(INDEX(SBS!$B$1:$B$530,MATCH(AA76,SBS!$A$1:$A$530,0)),"None")</f>
        <v>Neutral Beam Services</v>
      </c>
      <c r="AC76" s="132"/>
      <c r="AD76" s="453" t="str">
        <f t="array" aca="1" ref="AD76" ca="1">IFERROR(INDEX(SBS!$B$1:$B$530,MATCH(AC76,SBS!$A$1:$A$530,0)),"None")</f>
        <v>None</v>
      </c>
      <c r="AE76" s="132"/>
      <c r="AF76" s="453" t="str">
        <f t="array" aca="1" ref="AF76" ca="1">IFERROR(INDEX(SBS!$B$1:$B$530,MATCH(AE76,SBS!$A$1:$A$530,0)),"None")</f>
        <v>None</v>
      </c>
      <c r="AG76" s="131" t="s">
        <v>981</v>
      </c>
      <c r="AH76" s="454" t="s">
        <v>84</v>
      </c>
      <c r="AI76" s="66" t="s">
        <v>148</v>
      </c>
      <c r="AJ76" s="68"/>
      <c r="AK76" s="61"/>
      <c r="AL76" s="61" t="s">
        <v>76</v>
      </c>
      <c r="AM76" s="61" t="s">
        <v>77</v>
      </c>
      <c r="AN76" s="61" t="s">
        <v>78</v>
      </c>
      <c r="AO76" s="88" t="str">
        <f t="array" ref="AO76">IFERROR(MAX(INDEX('Severity, Risk, and Probability'!$A$13:$A$17,MATCH(AJ76,'Severity, Risk, and Probability'!$B$13:$B$17,0)),INDEX('Severity, Risk, and Probability'!$A$13:$A$17,MATCH(AK76,'Severity, Risk, and Probability'!$C$13:$C$17,0)),INDEX('Severity, Risk, and Probability'!$A$13:$A$17,MATCH(AM76,'Severity, Risk, and Probability'!$E$13:$E$17,0)),INDEX('Severity, Risk, and Probability'!$A$13:$A$17,MATCH(AN76,'Severity, Risk, and Probability'!$F$13:$F$17,0))),"")</f>
        <v/>
      </c>
      <c r="AP76" s="98" t="e">
        <f t="shared" si="51"/>
        <v>#VALUE!</v>
      </c>
      <c r="AQ76" s="109" t="s">
        <v>84</v>
      </c>
      <c r="AR76" s="102" t="s">
        <v>84</v>
      </c>
      <c r="AS76" s="364"/>
      <c r="AT76" s="456"/>
      <c r="AU76" s="366"/>
      <c r="AV76" s="106" t="str">
        <f t="shared" si="5"/>
        <v>1.2.4</v>
      </c>
      <c r="AW76" s="107" t="str">
        <f t="shared" si="6"/>
        <v>1.2.4.4</v>
      </c>
      <c r="AX76" s="108" t="e">
        <f t="shared" ca="1" si="55"/>
        <v>#NAME?</v>
      </c>
      <c r="AY76" s="108" t="e">
        <f t="shared" ca="1" si="56"/>
        <v>#NAME?</v>
      </c>
      <c r="AZ76" s="108" t="e">
        <f t="shared" ca="1" si="57"/>
        <v>#NAME?</v>
      </c>
      <c r="BA76" s="108" t="b">
        <f t="shared" si="8"/>
        <v>1</v>
      </c>
      <c r="BB76" s="108" t="b">
        <f t="array" ref="BB76">IF(($S76=0.1),TRUE,IF(NOT(ISBLANK(INDEX(Categories!E$4:E$32,MATCH($S76,Categories!$D$4:$D$32,0)))),K76=INDEX(Categories!E$4:E$32,MATCH($S76,Categories!$D$4:$D$32,0)),TRUE))</f>
        <v>1</v>
      </c>
      <c r="BC76" s="108" t="b">
        <f t="array" ref="BC76">IF(($S76=0.1),TRUE,IF(NOT(ISBLANK(INDEX(Categories!F$4:F$32,MATCH($S76,Categories!$D$4:$D$32,0)))),L76=INDEX(Categories!F$4:F$32,MATCH($S76,Categories!$D$4:$D$32,0)),TRUE))</f>
        <v>1</v>
      </c>
      <c r="BD76" s="108" t="b">
        <f t="array" ref="BD76">IF(($S76=0.1),TRUE,IF(NOT(ISBLANK(INDEX(Categories!G$4:G$32,MATCH($S76,Categories!$D$4:$D$32,0)))),M76=INDEX(Categories!G$4:G$32,MATCH($S76,Categories!$D$4:$D$32,0)),TRUE))</f>
        <v>1</v>
      </c>
      <c r="BE76" s="108" t="b">
        <f t="array" ref="BE76">IF(($S76=0.1),TRUE,IF(NOT(ISBLANK(INDEX(Categories!H$4:H$32,MATCH($S76,Categories!$D$4:$D$32,0)))),N76=INDEX(Categories!H$4:H$32,MATCH($S76,Categories!$D$4:$D$32,0)),TRUE))</f>
        <v>1</v>
      </c>
      <c r="BF76" s="108" t="b">
        <f t="array" ref="BF76">IF(($S76=0.1),TRUE,IF(NOT(ISBLANK(INDEX(Categories!I$4:I$32,MATCH($S76,Categories!$D$4:$D$32,0)))),O76=INDEX(Categories!I$4:I$32,MATCH($S76,Categories!$D$4:$D$32,0)),TRUE))</f>
        <v>1</v>
      </c>
      <c r="BG76" s="108" t="b">
        <f t="array" ref="BG76">IF(($S76=0.1),TRUE,IF(NOT(ISBLANK(INDEX(Categories!J$4:J$32,MATCH($S76,Categories!$D$4:$D$32,0)))),P76=INDEX(Categories!J$4:J$32,MATCH($S76,Categories!$D$4:$D$32,0)),TRUE))</f>
        <v>1</v>
      </c>
      <c r="BH76" s="108" t="b">
        <f t="array" ref="BH76">IF(($S76=0.1),TRUE,IF(NOT(ISBLANK(INDEX(Categories!K$4:K$32,MATCH($S76,Categories!$D$4:$D$32,0)))),Q76=INDEX(Categories!K$4:K$32,MATCH($S76,Categories!$D$4:$D$32,0)),TRUE))</f>
        <v>1</v>
      </c>
      <c r="BI76" s="108" t="b">
        <f t="array" ref="BI76">IF(($S76=0.1),TRUE,IF(NOT(ISBLANK(INDEX(Categories!L$4:L$32,MATCH($S76,Categories!$D$4:$D$32,0)))),R76=INDEX(Categories!L$4:L$32,MATCH($S76,Categories!$D$4:$D$32,0)),TRUE))</f>
        <v>1</v>
      </c>
      <c r="BJ76" s="108" t="e">
        <f t="shared" ca="1" si="58"/>
        <v>#NAME?</v>
      </c>
      <c r="BK76" s="108" t="e">
        <f t="shared" ca="1" si="59"/>
        <v>#NAME?</v>
      </c>
      <c r="BL76" s="108" t="e">
        <f t="shared" ca="1" si="60"/>
        <v>#NAME?</v>
      </c>
    </row>
    <row r="77" spans="1:64" ht="48">
      <c r="A77" s="62">
        <f t="shared" si="1"/>
        <v>9</v>
      </c>
      <c r="B77" s="63">
        <f t="shared" si="61"/>
        <v>68</v>
      </c>
      <c r="C77" s="225" t="s">
        <v>841</v>
      </c>
      <c r="D77" s="224" t="str">
        <f t="array" aca="1" ref="D77" ca="1">IFERROR(INDEX(SBS!$B$1:$B$530,MATCH(C77,SBS!$A$1:$A$530,0)),"-")</f>
        <v>Neutral Beam Services</v>
      </c>
      <c r="E77" s="224" t="str">
        <f t="array" aca="1" ref="E77" ca="1">IFERROR(INDEX(SBS!$F$1:$F$530,MATCH(C77,SBS!$A$1:$A$530,0)),"-")</f>
        <v/>
      </c>
      <c r="F77" s="224" t="str">
        <f t="array" aca="1" ref="F77" ca="1">IFERROR(INDEX(SBS!$C$1:$C$530,MATCH(C77,SBS!$A$1:$A$530,0)),"-")</f>
        <v>Heating Systems</v>
      </c>
      <c r="G77" s="66" t="s">
        <v>994</v>
      </c>
      <c r="H77" s="68" t="s">
        <v>995</v>
      </c>
      <c r="I77" s="68" t="s">
        <v>996</v>
      </c>
      <c r="J77" s="68" t="s">
        <v>173</v>
      </c>
      <c r="K77" s="68" t="s">
        <v>73</v>
      </c>
      <c r="L77" s="68" t="s">
        <v>73</v>
      </c>
      <c r="M77" s="68" t="s">
        <v>119</v>
      </c>
      <c r="N77" s="61" t="s">
        <v>116</v>
      </c>
      <c r="O77" s="61" t="s">
        <v>493</v>
      </c>
      <c r="P77" s="61" t="s">
        <v>77</v>
      </c>
      <c r="Q77" s="61" t="s">
        <v>968</v>
      </c>
      <c r="R77" s="61" t="s">
        <v>128</v>
      </c>
      <c r="S77" s="61">
        <v>0.1</v>
      </c>
      <c r="T77" s="77">
        <f t="array" ref="T77">IFERROR(INDEX('Severity, Risk, and Probability'!$A$4:$A$8,MATCH(K77,'Severity, Risk, and Probability'!$B$4:$B$8,0)),"")</f>
        <v>2</v>
      </c>
      <c r="U77" s="77">
        <f t="array" ref="U77">IFERROR(INDEX('Severity, Risk, and Probability'!$A$4:$A$8,MATCH(L77,'Severity, Risk, and Probability'!$B$4:$B$8,0)),"")</f>
        <v>2</v>
      </c>
      <c r="V77" s="79">
        <v>3</v>
      </c>
      <c r="W77" s="77">
        <f t="array" ref="W77">IFERROR(MAX(INDEX('Severity, Risk, and Probability'!$A$13:$A$17,MATCH(M77,'Severity, Risk, and Probability'!$B$13:$B$17,0)),INDEX('Severity, Risk, and Probability'!$A$13:$A$17,MATCH(N77,'Severity, Risk, and Probability'!$C$13:$C$17,0)),INDEX('Severity, Risk, and Probability'!$A$13:$A$17,MATCH(O77,'Severity, Risk, and Probability'!$D$13:$D$17,0)),INDEX('Severity, Risk, and Probability'!$A$13:$A$17,MATCH(P77,'Severity, Risk, and Probability'!$E$13:$E$17,0)),INDEX('Severity, Risk, and Probability'!$A$13:$A$17,MATCH(Q77,'Severity, Risk, and Probability'!$F$13:$F$17,0))),"")</f>
        <v>3</v>
      </c>
      <c r="X77" s="80">
        <f t="array" ref="X77">IFERROR(INDEX('Severity, Risk, and Probability'!$A$20:$A$24,MATCH(R77,'Severity, Risk, and Probability'!$B$20:$B$24,0)),"")</f>
        <v>3</v>
      </c>
      <c r="Y77" s="81">
        <f t="shared" si="2"/>
        <v>6</v>
      </c>
      <c r="Z77" s="81">
        <f t="shared" si="3"/>
        <v>18</v>
      </c>
      <c r="AA77" s="61"/>
      <c r="AB77" s="88" t="str">
        <f t="array" aca="1" ref="AB77" ca="1">IFERROR(INDEX(SBS!$B$1:$B$530,MATCH(AA77,SBS!$A$1:$A$530,0)),"None")</f>
        <v>None</v>
      </c>
      <c r="AC77" s="61"/>
      <c r="AD77" s="88" t="str">
        <f t="array" aca="1" ref="AD77" ca="1">IFERROR(INDEX(SBS!$B$1:$B$530,MATCH(AC77,SBS!$A$1:$A$530,0)),"None")</f>
        <v>None</v>
      </c>
      <c r="AE77" s="61"/>
      <c r="AF77" s="88" t="str">
        <f t="array" aca="1" ref="AF77" ca="1">IFERROR(INDEX(SBS!$B$1:$B$530,MATCH(AE77,SBS!$A$1:$A$530,0)),"None")</f>
        <v>None</v>
      </c>
      <c r="AG77" s="90"/>
      <c r="AH77" s="92" t="s">
        <v>84</v>
      </c>
      <c r="AI77" s="66" t="s">
        <v>148</v>
      </c>
      <c r="AJ77" s="68"/>
      <c r="AK77" s="61"/>
      <c r="AL77" s="61" t="s">
        <v>76</v>
      </c>
      <c r="AM77" s="61" t="s">
        <v>77</v>
      </c>
      <c r="AN77" s="61" t="s">
        <v>78</v>
      </c>
      <c r="AO77" s="88" t="str">
        <f t="array" ref="AO77">IFERROR(MAX(INDEX('Severity, Risk, and Probability'!$A$13:$A$17,MATCH(AJ77,'Severity, Risk, and Probability'!$B$13:$B$17,0)),INDEX('Severity, Risk, and Probability'!$A$13:$A$17,MATCH(AK77,'Severity, Risk, and Probability'!$C$13:$C$17,0)),INDEX('Severity, Risk, and Probability'!$A$13:$A$17,MATCH(AM77,'Severity, Risk, and Probability'!$E$13:$E$17,0)),INDEX('Severity, Risk, and Probability'!$A$13:$A$17,MATCH(AN77,'Severity, Risk, and Probability'!$F$13:$F$17,0))),"")</f>
        <v/>
      </c>
      <c r="AP77" s="98" t="e">
        <f t="shared" si="51"/>
        <v>#VALUE!</v>
      </c>
      <c r="AQ77" s="109" t="s">
        <v>84</v>
      </c>
      <c r="AR77" s="102" t="s">
        <v>84</v>
      </c>
      <c r="AS77" s="364"/>
      <c r="AT77" s="456"/>
      <c r="AU77" s="366"/>
      <c r="AV77" s="106" t="str">
        <f t="shared" si="5"/>
        <v>1.2.4</v>
      </c>
      <c r="AW77" s="107" t="str">
        <f t="shared" si="6"/>
        <v>1.2.4.4</v>
      </c>
      <c r="AX77" s="108" t="e">
        <f t="shared" ca="1" si="55"/>
        <v>#NAME?</v>
      </c>
      <c r="AY77" s="108" t="e">
        <f t="shared" ca="1" si="56"/>
        <v>#NAME?</v>
      </c>
      <c r="AZ77" s="108" t="e">
        <f t="shared" ca="1" si="57"/>
        <v>#NAME?</v>
      </c>
      <c r="BA77" s="108" t="b">
        <f t="shared" si="8"/>
        <v>1</v>
      </c>
      <c r="BB77" s="108" t="b">
        <f t="array" ref="BB77">IF(($S77=0.1),TRUE,IF(NOT(ISBLANK(INDEX(Categories!E$4:E$32,MATCH($S77,Categories!$D$4:$D$32,0)))),K77=INDEX(Categories!E$4:E$32,MATCH($S77,Categories!$D$4:$D$32,0)),TRUE))</f>
        <v>1</v>
      </c>
      <c r="BC77" s="108" t="b">
        <f t="array" ref="BC77">IF(($S77=0.1),TRUE,IF(NOT(ISBLANK(INDEX(Categories!F$4:F$32,MATCH($S77,Categories!$D$4:$D$32,0)))),L77=INDEX(Categories!F$4:F$32,MATCH($S77,Categories!$D$4:$D$32,0)),TRUE))</f>
        <v>1</v>
      </c>
      <c r="BD77" s="108" t="b">
        <f t="array" ref="BD77">IF(($S77=0.1),TRUE,IF(NOT(ISBLANK(INDEX(Categories!G$4:G$32,MATCH($S77,Categories!$D$4:$D$32,0)))),M77=INDEX(Categories!G$4:G$32,MATCH($S77,Categories!$D$4:$D$32,0)),TRUE))</f>
        <v>1</v>
      </c>
      <c r="BE77" s="108" t="b">
        <f t="array" ref="BE77">IF(($S77=0.1),TRUE,IF(NOT(ISBLANK(INDEX(Categories!H$4:H$32,MATCH($S77,Categories!$D$4:$D$32,0)))),N77=INDEX(Categories!H$4:H$32,MATCH($S77,Categories!$D$4:$D$32,0)),TRUE))</f>
        <v>1</v>
      </c>
      <c r="BF77" s="108" t="b">
        <f t="array" ref="BF77">IF(($S77=0.1),TRUE,IF(NOT(ISBLANK(INDEX(Categories!I$4:I$32,MATCH($S77,Categories!$D$4:$D$32,0)))),O77=INDEX(Categories!I$4:I$32,MATCH($S77,Categories!$D$4:$D$32,0)),TRUE))</f>
        <v>1</v>
      </c>
      <c r="BG77" s="108" t="b">
        <f t="array" ref="BG77">IF(($S77=0.1),TRUE,IF(NOT(ISBLANK(INDEX(Categories!J$4:J$32,MATCH($S77,Categories!$D$4:$D$32,0)))),P77=INDEX(Categories!J$4:J$32,MATCH($S77,Categories!$D$4:$D$32,0)),TRUE))</f>
        <v>1</v>
      </c>
      <c r="BH77" s="108" t="b">
        <f t="array" ref="BH77">IF(($S77=0.1),TRUE,IF(NOT(ISBLANK(INDEX(Categories!K$4:K$32,MATCH($S77,Categories!$D$4:$D$32,0)))),Q77=INDEX(Categories!K$4:K$32,MATCH($S77,Categories!$D$4:$D$32,0)),TRUE))</f>
        <v>1</v>
      </c>
      <c r="BI77" s="108" t="b">
        <f t="array" ref="BI77">IF(($S77=0.1),TRUE,IF(NOT(ISBLANK(INDEX(Categories!L$4:L$32,MATCH($S77,Categories!$D$4:$D$32,0)))),R77=INDEX(Categories!L$4:L$32,MATCH($S77,Categories!$D$4:$D$32,0)),TRUE))</f>
        <v>1</v>
      </c>
      <c r="BJ77" s="108" t="e">
        <f t="shared" ca="1" si="58"/>
        <v>#NAME?</v>
      </c>
      <c r="BK77" s="108" t="e">
        <f t="shared" ca="1" si="59"/>
        <v>#NAME?</v>
      </c>
      <c r="BL77" s="108" t="e">
        <f t="shared" ca="1" si="60"/>
        <v>#NAME?</v>
      </c>
    </row>
    <row r="78" spans="1:64" ht="48">
      <c r="A78" s="62">
        <f t="shared" si="1"/>
        <v>9</v>
      </c>
      <c r="B78" s="63">
        <f t="shared" si="61"/>
        <v>69</v>
      </c>
      <c r="C78" s="225" t="s">
        <v>841</v>
      </c>
      <c r="D78" s="224" t="str">
        <f t="array" aca="1" ref="D78" ca="1">IFERROR(INDEX(SBS!$B$1:$B$530,MATCH(C78,SBS!$A$1:$A$530,0)),"-")</f>
        <v>Neutral Beam Services</v>
      </c>
      <c r="E78" s="224" t="str">
        <f t="array" aca="1" ref="E78" ca="1">IFERROR(INDEX(SBS!$F$1:$F$530,MATCH(C78,SBS!$A$1:$A$530,0)),"-")</f>
        <v/>
      </c>
      <c r="F78" s="224" t="str">
        <f t="array" aca="1" ref="F78" ca="1">IFERROR(INDEX(SBS!$C$1:$C$530,MATCH(C78,SBS!$A$1:$A$530,0)),"-")</f>
        <v>Heating Systems</v>
      </c>
      <c r="G78" s="66" t="s">
        <v>1001</v>
      </c>
      <c r="H78" s="68"/>
      <c r="I78" s="68"/>
      <c r="J78" s="68"/>
      <c r="K78" s="68"/>
      <c r="L78" s="68"/>
      <c r="M78" s="68"/>
      <c r="N78" s="61"/>
      <c r="O78" s="61"/>
      <c r="P78" s="61"/>
      <c r="Q78" s="61"/>
      <c r="R78" s="61"/>
      <c r="S78" s="393">
        <v>0.1</v>
      </c>
      <c r="T78" s="77" t="str">
        <f t="array" ref="T78">IFERROR(INDEX('Severity, Risk, and Probability'!$A$4:$A$8,MATCH(K78,'Severity, Risk, and Probability'!$B$4:$B$8,0)),"")</f>
        <v/>
      </c>
      <c r="U78" s="77" t="str">
        <f t="array" ref="U78">IFERROR(INDEX('Severity, Risk, and Probability'!$A$4:$A$8,MATCH(L78,'Severity, Risk, and Probability'!$B$4:$B$8,0)),"")</f>
        <v/>
      </c>
      <c r="V78" s="79" t="s">
        <v>2662</v>
      </c>
      <c r="W78" s="77" t="str">
        <f t="array" ref="W78">IFERROR(MAX(INDEX('Severity, Risk, and Probability'!$A$13:$A$17,MATCH(M78,'Severity, Risk, and Probability'!$B$13:$B$17,0)),INDEX('Severity, Risk, and Probability'!$A$13:$A$17,MATCH(N78,'Severity, Risk, and Probability'!$C$13:$C$17,0)),INDEX('Severity, Risk, and Probability'!$A$13:$A$17,MATCH(O78,'Severity, Risk, and Probability'!$D$13:$D$17,0)),INDEX('Severity, Risk, and Probability'!$A$13:$A$17,MATCH(P78,'Severity, Risk, and Probability'!$E$13:$E$17,0)),INDEX('Severity, Risk, and Probability'!$A$13:$A$17,MATCH(Q78,'Severity, Risk, and Probability'!$F$13:$F$17,0))),"")</f>
        <v/>
      </c>
      <c r="X78" s="80" t="str">
        <f t="array" ref="X78">IFERROR(INDEX('Severity, Risk, and Probability'!$A$20:$A$24,MATCH(R78,'Severity, Risk, and Probability'!$B$20:$B$24,0)),"")</f>
        <v/>
      </c>
      <c r="Y78" s="81" t="e">
        <f t="shared" si="2"/>
        <v>#VALUE!</v>
      </c>
      <c r="Z78" s="81" t="e">
        <f t="shared" si="3"/>
        <v>#VALUE!</v>
      </c>
      <c r="AA78" s="61"/>
      <c r="AB78" s="88" t="str">
        <f t="array" aca="1" ref="AB78" ca="1">IFERROR(INDEX(SBS!$B$1:$B$530,MATCH(AA78,SBS!$A$1:$A$530,0)),"None")</f>
        <v>None</v>
      </c>
      <c r="AC78" s="61"/>
      <c r="AD78" s="88" t="str">
        <f t="array" aca="1" ref="AD78" ca="1">IFERROR(INDEX(SBS!$B$1:$B$530,MATCH(AC78,SBS!$A$1:$A$530,0)),"None")</f>
        <v>None</v>
      </c>
      <c r="AE78" s="61"/>
      <c r="AF78" s="88" t="str">
        <f t="array" aca="1" ref="AF78" ca="1">IFERROR(INDEX(SBS!$B$1:$B$530,MATCH(AE78,SBS!$A$1:$A$530,0)),"None")</f>
        <v>None</v>
      </c>
      <c r="AG78" s="90"/>
      <c r="AH78" s="92"/>
      <c r="AI78" s="66"/>
      <c r="AJ78" s="68"/>
      <c r="AK78" s="61"/>
      <c r="AL78" s="61" t="s">
        <v>76</v>
      </c>
      <c r="AM78" s="61" t="s">
        <v>77</v>
      </c>
      <c r="AN78" s="61" t="s">
        <v>78</v>
      </c>
      <c r="AO78" s="88" t="str">
        <f t="array" ref="AO78">IFERROR(MAX(INDEX('Severity, Risk, and Probability'!$A$13:$A$17,MATCH(AJ78,'Severity, Risk, and Probability'!$B$13:$B$17,0)),INDEX('Severity, Risk, and Probability'!$A$13:$A$17,MATCH(AK78,'Severity, Risk, and Probability'!$C$13:$C$17,0)),INDEX('Severity, Risk, and Probability'!$A$13:$A$17,MATCH(AM78,'Severity, Risk, and Probability'!$E$13:$E$17,0)),INDEX('Severity, Risk, and Probability'!$A$13:$A$17,MATCH(AN78,'Severity, Risk, and Probability'!$F$13:$F$17,0))),"")</f>
        <v/>
      </c>
      <c r="AP78" s="98" t="e">
        <f t="shared" si="51"/>
        <v>#VALUE!</v>
      </c>
      <c r="AQ78" s="363"/>
      <c r="AR78" s="102"/>
      <c r="AS78" s="364"/>
      <c r="AT78" s="456"/>
      <c r="AU78" s="366"/>
      <c r="AV78" s="106" t="str">
        <f t="shared" si="5"/>
        <v>1.2.4</v>
      </c>
      <c r="AW78" s="107" t="str">
        <f t="shared" si="6"/>
        <v>1.2.4.4</v>
      </c>
      <c r="AX78" s="108" t="e">
        <f t="shared" ca="1" si="55"/>
        <v>#NAME?</v>
      </c>
      <c r="AY78" s="108" t="e">
        <f t="shared" ca="1" si="56"/>
        <v>#NAME?</v>
      </c>
      <c r="AZ78" s="108" t="e">
        <f t="shared" ca="1" si="57"/>
        <v>#NAME?</v>
      </c>
      <c r="BA78" s="108" t="b">
        <f t="shared" si="8"/>
        <v>1</v>
      </c>
      <c r="BB78" s="108" t="b">
        <f t="array" ref="BB78">IF(($S78=0.1),TRUE,IF(NOT(ISBLANK(INDEX(Categories!E$4:E$32,MATCH($S78,Categories!$D$4:$D$32,0)))),K78=INDEX(Categories!E$4:E$32,MATCH($S78,Categories!$D$4:$D$32,0)),TRUE))</f>
        <v>1</v>
      </c>
      <c r="BC78" s="108" t="b">
        <f t="array" ref="BC78">IF(($S78=0.1),TRUE,IF(NOT(ISBLANK(INDEX(Categories!F$4:F$32,MATCH($S78,Categories!$D$4:$D$32,0)))),L78=INDEX(Categories!F$4:F$32,MATCH($S78,Categories!$D$4:$D$32,0)),TRUE))</f>
        <v>1</v>
      </c>
      <c r="BD78" s="108" t="b">
        <f t="array" ref="BD78">IF(($S78=0.1),TRUE,IF(NOT(ISBLANK(INDEX(Categories!G$4:G$32,MATCH($S78,Categories!$D$4:$D$32,0)))),M78=INDEX(Categories!G$4:G$32,MATCH($S78,Categories!$D$4:$D$32,0)),TRUE))</f>
        <v>1</v>
      </c>
      <c r="BE78" s="108" t="b">
        <f t="array" ref="BE78">IF(($S78=0.1),TRUE,IF(NOT(ISBLANK(INDEX(Categories!H$4:H$32,MATCH($S78,Categories!$D$4:$D$32,0)))),N78=INDEX(Categories!H$4:H$32,MATCH($S78,Categories!$D$4:$D$32,0)),TRUE))</f>
        <v>1</v>
      </c>
      <c r="BF78" s="108" t="b">
        <f t="array" ref="BF78">IF(($S78=0.1),TRUE,IF(NOT(ISBLANK(INDEX(Categories!I$4:I$32,MATCH($S78,Categories!$D$4:$D$32,0)))),O78=INDEX(Categories!I$4:I$32,MATCH($S78,Categories!$D$4:$D$32,0)),TRUE))</f>
        <v>1</v>
      </c>
      <c r="BG78" s="108" t="b">
        <f t="array" ref="BG78">IF(($S78=0.1),TRUE,IF(NOT(ISBLANK(INDEX(Categories!J$4:J$32,MATCH($S78,Categories!$D$4:$D$32,0)))),P78=INDEX(Categories!J$4:J$32,MATCH($S78,Categories!$D$4:$D$32,0)),TRUE))</f>
        <v>1</v>
      </c>
      <c r="BH78" s="108" t="b">
        <f t="array" ref="BH78">IF(($S78=0.1),TRUE,IF(NOT(ISBLANK(INDEX(Categories!K$4:K$32,MATCH($S78,Categories!$D$4:$D$32,0)))),Q78=INDEX(Categories!K$4:K$32,MATCH($S78,Categories!$D$4:$D$32,0)),TRUE))</f>
        <v>1</v>
      </c>
      <c r="BI78" s="108" t="b">
        <f t="array" ref="BI78">IF(($S78=0.1),TRUE,IF(NOT(ISBLANK(INDEX(Categories!L$4:L$32,MATCH($S78,Categories!$D$4:$D$32,0)))),R78=INDEX(Categories!L$4:L$32,MATCH($S78,Categories!$D$4:$D$32,0)),TRUE))</f>
        <v>1</v>
      </c>
      <c r="BJ78" s="108" t="e">
        <f t="shared" ca="1" si="58"/>
        <v>#NAME?</v>
      </c>
      <c r="BK78" s="108" t="e">
        <f t="shared" ca="1" si="59"/>
        <v>#NAME?</v>
      </c>
      <c r="BL78" s="108" t="e">
        <f t="shared" ca="1" si="60"/>
        <v>#NAME?</v>
      </c>
    </row>
    <row r="79" spans="1:64" ht="24">
      <c r="A79" s="62">
        <f t="shared" si="1"/>
        <v>9</v>
      </c>
      <c r="B79" s="63">
        <f t="shared" si="61"/>
        <v>70</v>
      </c>
      <c r="C79" s="225" t="s">
        <v>841</v>
      </c>
      <c r="D79" s="64" t="str">
        <f t="array" aca="1" ref="D79" ca="1">IFERROR(INDEX(SBS!$B$1:$B$530,MATCH(C79,SBS!$A$1:$A$530,0)),"-")</f>
        <v>Neutral Beam Services</v>
      </c>
      <c r="E79" s="64" t="str">
        <f t="array" aca="1" ref="E79" ca="1">IFERROR(INDEX(SBS!$F$1:$F$530,MATCH(C79,SBS!$A$1:$A$530,0)),"-")</f>
        <v/>
      </c>
      <c r="F79" s="64" t="str">
        <f t="array" aca="1" ref="F79" ca="1">IFERROR(INDEX(SBS!$C$1:$C$530,MATCH(C79,SBS!$A$1:$A$530,0)),"-")</f>
        <v>Heating Systems</v>
      </c>
      <c r="G79" s="66" t="s">
        <v>1008</v>
      </c>
      <c r="H79" s="68" t="s">
        <v>1009</v>
      </c>
      <c r="I79" s="68" t="s">
        <v>1010</v>
      </c>
      <c r="J79" s="68" t="s">
        <v>173</v>
      </c>
      <c r="K79" s="68" t="s">
        <v>72</v>
      </c>
      <c r="L79" s="68" t="s">
        <v>72</v>
      </c>
      <c r="M79" s="68" t="s">
        <v>119</v>
      </c>
      <c r="N79" s="61" t="s">
        <v>75</v>
      </c>
      <c r="O79" s="61" t="s">
        <v>76</v>
      </c>
      <c r="P79" s="61" t="s">
        <v>77</v>
      </c>
      <c r="Q79" s="61" t="s">
        <v>78</v>
      </c>
      <c r="R79" s="61" t="s">
        <v>91</v>
      </c>
      <c r="S79" s="393">
        <v>0.1</v>
      </c>
      <c r="T79" s="77">
        <f t="array" ref="T79">IFERROR(INDEX('Severity, Risk, and Probability'!$A$4:$A$8,MATCH(K79,'Severity, Risk, and Probability'!$B$4:$B$8,0)),"")</f>
        <v>3</v>
      </c>
      <c r="U79" s="77">
        <f t="array" ref="U79">IFERROR(INDEX('Severity, Risk, and Probability'!$A$4:$A$8,MATCH(L79,'Severity, Risk, and Probability'!$B$4:$B$8,0)),"")</f>
        <v>3</v>
      </c>
      <c r="V79" s="79">
        <v>0</v>
      </c>
      <c r="W79" s="77">
        <f t="array" ref="W79">IFERROR(MAX(INDEX('Severity, Risk, and Probability'!$A$13:$A$17,MATCH(M79,'Severity, Risk, and Probability'!$B$13:$B$17,0)),INDEX('Severity, Risk, and Probability'!$A$13:$A$17,MATCH(N79,'Severity, Risk, and Probability'!$C$13:$C$17,0)),INDEX('Severity, Risk, and Probability'!$A$13:$A$17,MATCH(O79,'Severity, Risk, and Probability'!$D$13:$D$17,0)),INDEX('Severity, Risk, and Probability'!$A$13:$A$17,MATCH(P79,'Severity, Risk, and Probability'!$E$13:$E$17,0)),INDEX('Severity, Risk, and Probability'!$A$13:$A$17,MATCH(Q79,'Severity, Risk, and Probability'!$F$13:$F$17,0))),"")</f>
        <v>3</v>
      </c>
      <c r="X79" s="80">
        <f t="array" ref="X79">IFERROR(INDEX('Severity, Risk, and Probability'!$A$20:$A$24,MATCH(R79,'Severity, Risk, and Probability'!$B$20:$B$24,0)),"")</f>
        <v>4</v>
      </c>
      <c r="Y79" s="81">
        <f t="shared" si="2"/>
        <v>9</v>
      </c>
      <c r="Z79" s="81">
        <f t="shared" si="3"/>
        <v>36</v>
      </c>
      <c r="AA79" s="61"/>
      <c r="AB79" s="88" t="str">
        <f t="array" aca="1" ref="AB79" ca="1">IFERROR(INDEX(SBS!$B$1:$B$530,MATCH(AA79,SBS!$A$1:$A$530,0)),"None")</f>
        <v>None</v>
      </c>
      <c r="AC79" s="61"/>
      <c r="AD79" s="88" t="str">
        <f t="array" aca="1" ref="AD79" ca="1">IFERROR(INDEX(SBS!$B$1:$B$530,MATCH(AC79,SBS!$A$1:$A$530,0)),"None")</f>
        <v>None</v>
      </c>
      <c r="AE79" s="61"/>
      <c r="AF79" s="88" t="str">
        <f t="array" aca="1" ref="AF79" ca="1">IFERROR(INDEX(SBS!$B$1:$B$530,MATCH(AE79,SBS!$A$1:$A$530,0)),"None")</f>
        <v>None</v>
      </c>
      <c r="AG79" s="68" t="s">
        <v>1011</v>
      </c>
      <c r="AH79" s="92" t="s">
        <v>84</v>
      </c>
      <c r="AI79" s="66" t="s">
        <v>148</v>
      </c>
      <c r="AJ79" s="68" t="s">
        <v>119</v>
      </c>
      <c r="AK79" s="61" t="s">
        <v>75</v>
      </c>
      <c r="AL79" s="61" t="s">
        <v>76</v>
      </c>
      <c r="AM79" s="61" t="s">
        <v>77</v>
      </c>
      <c r="AN79" s="61" t="s">
        <v>78</v>
      </c>
      <c r="AO79" s="88">
        <f t="array" ref="AO79">IFERROR(MAX(INDEX('Severity, Risk, and Probability'!$A$13:$A$17,MATCH(AJ79,'Severity, Risk, and Probability'!$B$13:$B$17,0)),INDEX('Severity, Risk, and Probability'!$A$13:$A$17,MATCH(AK79,'Severity, Risk, and Probability'!$C$13:$C$17,0)),INDEX('Severity, Risk, and Probability'!$A$13:$A$17,MATCH(AM79,'Severity, Risk, and Probability'!$E$13:$E$17,0)),INDEX('Severity, Risk, and Probability'!$A$13:$A$17,MATCH(AN79,'Severity, Risk, and Probability'!$F$13:$F$17,0))),"")</f>
        <v>3</v>
      </c>
      <c r="AP79" s="98">
        <f t="shared" si="51"/>
        <v>9</v>
      </c>
      <c r="AQ79" s="109" t="s">
        <v>84</v>
      </c>
      <c r="AR79" s="102"/>
      <c r="AS79" s="364"/>
      <c r="AT79" s="365"/>
      <c r="AU79" s="366"/>
      <c r="AV79" s="106" t="str">
        <f t="shared" si="5"/>
        <v>1.2.4</v>
      </c>
      <c r="AW79" s="107" t="str">
        <f t="shared" si="6"/>
        <v>1.2.4.4</v>
      </c>
      <c r="AX79" s="108" t="e">
        <f t="shared" ca="1" si="55"/>
        <v>#NAME?</v>
      </c>
      <c r="AY79" s="108" t="e">
        <f t="shared" ca="1" si="56"/>
        <v>#NAME?</v>
      </c>
      <c r="AZ79" s="108" t="e">
        <f t="shared" ca="1" si="57"/>
        <v>#NAME?</v>
      </c>
      <c r="BA79" s="108" t="b">
        <f t="shared" si="8"/>
        <v>1</v>
      </c>
      <c r="BB79" s="108" t="b">
        <f t="array" ref="BB79">IF(($S79=0.1),TRUE,IF(NOT(ISBLANK(INDEX(Categories!E$4:E$32,MATCH($S79,Categories!$D$4:$D$32,0)))),K79=INDEX(Categories!E$4:E$32,MATCH($S79,Categories!$D$4:$D$32,0)),TRUE))</f>
        <v>1</v>
      </c>
      <c r="BC79" s="108" t="b">
        <f t="array" ref="BC79">IF(($S79=0.1),TRUE,IF(NOT(ISBLANK(INDEX(Categories!F$4:F$32,MATCH($S79,Categories!$D$4:$D$32,0)))),L79=INDEX(Categories!F$4:F$32,MATCH($S79,Categories!$D$4:$D$32,0)),TRUE))</f>
        <v>1</v>
      </c>
      <c r="BD79" s="108" t="b">
        <f t="array" ref="BD79">IF(($S79=0.1),TRUE,IF(NOT(ISBLANK(INDEX(Categories!G$4:G$32,MATCH($S79,Categories!$D$4:$D$32,0)))),M79=INDEX(Categories!G$4:G$32,MATCH($S79,Categories!$D$4:$D$32,0)),TRUE))</f>
        <v>1</v>
      </c>
      <c r="BE79" s="108" t="b">
        <f t="array" ref="BE79">IF(($S79=0.1),TRUE,IF(NOT(ISBLANK(INDEX(Categories!H$4:H$32,MATCH($S79,Categories!$D$4:$D$32,0)))),N79=INDEX(Categories!H$4:H$32,MATCH($S79,Categories!$D$4:$D$32,0)),TRUE))</f>
        <v>1</v>
      </c>
      <c r="BF79" s="108" t="b">
        <f t="array" ref="BF79">IF(($S79=0.1),TRUE,IF(NOT(ISBLANK(INDEX(Categories!I$4:I$32,MATCH($S79,Categories!$D$4:$D$32,0)))),O79=INDEX(Categories!I$4:I$32,MATCH($S79,Categories!$D$4:$D$32,0)),TRUE))</f>
        <v>1</v>
      </c>
      <c r="BG79" s="108" t="b">
        <f t="array" ref="BG79">IF(($S79=0.1),TRUE,IF(NOT(ISBLANK(INDEX(Categories!J$4:J$32,MATCH($S79,Categories!$D$4:$D$32,0)))),P79=INDEX(Categories!J$4:J$32,MATCH($S79,Categories!$D$4:$D$32,0)),TRUE))</f>
        <v>1</v>
      </c>
      <c r="BH79" s="108" t="b">
        <f t="array" ref="BH79">IF(($S79=0.1),TRUE,IF(NOT(ISBLANK(INDEX(Categories!K$4:K$32,MATCH($S79,Categories!$D$4:$D$32,0)))),Q79=INDEX(Categories!K$4:K$32,MATCH($S79,Categories!$D$4:$D$32,0)),TRUE))</f>
        <v>1</v>
      </c>
      <c r="BI79" s="108" t="b">
        <f t="array" ref="BI79">IF(($S79=0.1),TRUE,IF(NOT(ISBLANK(INDEX(Categories!L$4:L$32,MATCH($S79,Categories!$D$4:$D$32,0)))),R79=INDEX(Categories!L$4:L$32,MATCH($S79,Categories!$D$4:$D$32,0)),TRUE))</f>
        <v>1</v>
      </c>
      <c r="BJ79" s="108" t="e">
        <f t="shared" ca="1" si="58"/>
        <v>#NAME?</v>
      </c>
      <c r="BK79" s="108" t="e">
        <f t="shared" ca="1" si="59"/>
        <v>#NAME?</v>
      </c>
      <c r="BL79" s="108" t="e">
        <f t="shared" ca="1" si="60"/>
        <v>#NAME?</v>
      </c>
    </row>
    <row r="80" spans="1:64" ht="36">
      <c r="A80" s="62">
        <f t="shared" si="1"/>
        <v>9</v>
      </c>
      <c r="B80" s="63">
        <f t="shared" si="61"/>
        <v>71</v>
      </c>
      <c r="C80" s="225" t="s">
        <v>841</v>
      </c>
      <c r="D80" s="64" t="str">
        <f t="array" aca="1" ref="D80" ca="1">IFERROR(INDEX(SBS!$B$1:$B$530,MATCH(C80,SBS!$A$1:$A$530,0)),"-")</f>
        <v>Neutral Beam Services</v>
      </c>
      <c r="E80" s="64" t="str">
        <f t="array" aca="1" ref="E80" ca="1">IFERROR(INDEX(SBS!$F$1:$F$530,MATCH(C80,SBS!$A$1:$A$530,0)),"-")</f>
        <v/>
      </c>
      <c r="F80" s="64" t="str">
        <f t="array" aca="1" ref="F80" ca="1">IFERROR(INDEX(SBS!$C$1:$C$530,MATCH(C80,SBS!$A$1:$A$530,0)),"-")</f>
        <v>Heating Systems</v>
      </c>
      <c r="G80" s="66" t="s">
        <v>1015</v>
      </c>
      <c r="H80" s="68" t="s">
        <v>1016</v>
      </c>
      <c r="I80" s="68" t="s">
        <v>1017</v>
      </c>
      <c r="J80" s="68" t="s">
        <v>554</v>
      </c>
      <c r="K80" s="68" t="s">
        <v>72</v>
      </c>
      <c r="L80" s="68" t="s">
        <v>72</v>
      </c>
      <c r="M80" s="68" t="s">
        <v>119</v>
      </c>
      <c r="N80" s="61" t="s">
        <v>116</v>
      </c>
      <c r="O80" s="61" t="s">
        <v>76</v>
      </c>
      <c r="P80" s="61" t="s">
        <v>77</v>
      </c>
      <c r="Q80" s="61" t="s">
        <v>78</v>
      </c>
      <c r="R80" s="61" t="s">
        <v>410</v>
      </c>
      <c r="S80" s="393">
        <v>0.1</v>
      </c>
      <c r="T80" s="77">
        <f t="array" ref="T80">IFERROR(INDEX('Severity, Risk, and Probability'!$A$4:$A$8,MATCH(K80,'Severity, Risk, and Probability'!$B$4:$B$8,0)),"")</f>
        <v>3</v>
      </c>
      <c r="U80" s="77">
        <f t="array" ref="U80">IFERROR(INDEX('Severity, Risk, and Probability'!$A$4:$A$8,MATCH(L80,'Severity, Risk, and Probability'!$B$4:$B$8,0)),"")</f>
        <v>3</v>
      </c>
      <c r="V80" s="79">
        <v>0</v>
      </c>
      <c r="W80" s="77">
        <f t="array" ref="W80">IFERROR(MAX(INDEX('Severity, Risk, and Probability'!$A$13:$A$17,MATCH(M80,'Severity, Risk, and Probability'!$B$13:$B$17,0)),INDEX('Severity, Risk, and Probability'!$A$13:$A$17,MATCH(N80,'Severity, Risk, and Probability'!$C$13:$C$17,0)),INDEX('Severity, Risk, and Probability'!$A$13:$A$17,MATCH(O80,'Severity, Risk, and Probability'!$D$13:$D$17,0)),INDEX('Severity, Risk, and Probability'!$A$13:$A$17,MATCH(P80,'Severity, Risk, and Probability'!$E$13:$E$17,0)),INDEX('Severity, Risk, and Probability'!$A$13:$A$17,MATCH(Q80,'Severity, Risk, and Probability'!$F$13:$F$17,0))),"")</f>
        <v>2</v>
      </c>
      <c r="X80" s="80">
        <f t="array" ref="X80">IFERROR(INDEX('Severity, Risk, and Probability'!$A$20:$A$24,MATCH(R80,'Severity, Risk, and Probability'!$B$20:$B$24,0)),"")</f>
        <v>2</v>
      </c>
      <c r="Y80" s="81">
        <f t="shared" si="2"/>
        <v>6</v>
      </c>
      <c r="Z80" s="81">
        <f t="shared" si="3"/>
        <v>12</v>
      </c>
      <c r="AA80" s="61" t="s">
        <v>558</v>
      </c>
      <c r="AB80" s="88" t="str">
        <f t="array" aca="1" ref="AB80" ca="1">IFERROR(INDEX(SBS!$B$1:$B$530,MATCH(AA80,SBS!$A$1:$A$530,0)),"None")</f>
        <v>Neutral Beam Control Systems</v>
      </c>
      <c r="AC80" s="61"/>
      <c r="AD80" s="88" t="str">
        <f t="array" aca="1" ref="AD80" ca="1">IFERROR(INDEX(SBS!$B$1:$B$530,MATCH(AC80,SBS!$A$1:$A$530,0)),"None")</f>
        <v>None</v>
      </c>
      <c r="AE80" s="61"/>
      <c r="AF80" s="88" t="str">
        <f t="array" aca="1" ref="AF80" ca="1">IFERROR(INDEX(SBS!$B$1:$B$530,MATCH(AE80,SBS!$A$1:$A$530,0)),"None")</f>
        <v>None</v>
      </c>
      <c r="AG80" s="68" t="s">
        <v>1018</v>
      </c>
      <c r="AH80" s="92" t="s">
        <v>84</v>
      </c>
      <c r="AI80" s="66" t="s">
        <v>148</v>
      </c>
      <c r="AJ80" s="68"/>
      <c r="AK80" s="61"/>
      <c r="AL80" s="61" t="s">
        <v>76</v>
      </c>
      <c r="AM80" s="61" t="s">
        <v>77</v>
      </c>
      <c r="AN80" s="61" t="s">
        <v>78</v>
      </c>
      <c r="AO80" s="88" t="str">
        <f t="array" ref="AO80">IFERROR(MAX(INDEX('Severity, Risk, and Probability'!$A$13:$A$17,MATCH(AJ80,'Severity, Risk, and Probability'!$B$13:$B$17,0)),INDEX('Severity, Risk, and Probability'!$A$13:$A$17,MATCH(AK80,'Severity, Risk, and Probability'!$C$13:$C$17,0)),INDEX('Severity, Risk, and Probability'!$A$13:$A$17,MATCH(AM80,'Severity, Risk, and Probability'!$E$13:$E$17,0)),INDEX('Severity, Risk, and Probability'!$A$13:$A$17,MATCH(AN80,'Severity, Risk, and Probability'!$F$13:$F$17,0))),"")</f>
        <v/>
      </c>
      <c r="AP80" s="98" t="e">
        <f t="shared" si="51"/>
        <v>#VALUE!</v>
      </c>
      <c r="AQ80" s="109" t="s">
        <v>84</v>
      </c>
      <c r="AR80" s="102"/>
      <c r="AS80" s="364"/>
      <c r="AT80" s="365"/>
      <c r="AU80" s="366"/>
      <c r="AV80" s="106" t="str">
        <f t="shared" si="5"/>
        <v>1.2.4</v>
      </c>
      <c r="AW80" s="107" t="str">
        <f t="shared" si="6"/>
        <v>1.2.4.4</v>
      </c>
      <c r="AX80" s="108" t="e">
        <f t="shared" ca="1" si="55"/>
        <v>#NAME?</v>
      </c>
      <c r="AY80" s="108" t="e">
        <f t="shared" ca="1" si="56"/>
        <v>#NAME?</v>
      </c>
      <c r="AZ80" s="108" t="e">
        <f t="shared" ca="1" si="57"/>
        <v>#NAME?</v>
      </c>
      <c r="BA80" s="108" t="b">
        <f t="shared" si="8"/>
        <v>1</v>
      </c>
      <c r="BB80" s="108" t="b">
        <f t="array" ref="BB80">IF(($S80=0.1),TRUE,IF(NOT(ISBLANK(INDEX(Categories!E$4:E$32,MATCH($S80,Categories!$D$4:$D$32,0)))),K80=INDEX(Categories!E$4:E$32,MATCH($S80,Categories!$D$4:$D$32,0)),TRUE))</f>
        <v>1</v>
      </c>
      <c r="BC80" s="108" t="b">
        <f t="array" ref="BC80">IF(($S80=0.1),TRUE,IF(NOT(ISBLANK(INDEX(Categories!F$4:F$32,MATCH($S80,Categories!$D$4:$D$32,0)))),L80=INDEX(Categories!F$4:F$32,MATCH($S80,Categories!$D$4:$D$32,0)),TRUE))</f>
        <v>1</v>
      </c>
      <c r="BD80" s="108" t="b">
        <f t="array" ref="BD80">IF(($S80=0.1),TRUE,IF(NOT(ISBLANK(INDEX(Categories!G$4:G$32,MATCH($S80,Categories!$D$4:$D$32,0)))),M80=INDEX(Categories!G$4:G$32,MATCH($S80,Categories!$D$4:$D$32,0)),TRUE))</f>
        <v>1</v>
      </c>
      <c r="BE80" s="108" t="b">
        <f t="array" ref="BE80">IF(($S80=0.1),TRUE,IF(NOT(ISBLANK(INDEX(Categories!H$4:H$32,MATCH($S80,Categories!$D$4:$D$32,0)))),N80=INDEX(Categories!H$4:H$32,MATCH($S80,Categories!$D$4:$D$32,0)),TRUE))</f>
        <v>1</v>
      </c>
      <c r="BF80" s="108" t="b">
        <f t="array" ref="BF80">IF(($S80=0.1),TRUE,IF(NOT(ISBLANK(INDEX(Categories!I$4:I$32,MATCH($S80,Categories!$D$4:$D$32,0)))),O80=INDEX(Categories!I$4:I$32,MATCH($S80,Categories!$D$4:$D$32,0)),TRUE))</f>
        <v>1</v>
      </c>
      <c r="BG80" s="108" t="b">
        <f t="array" ref="BG80">IF(($S80=0.1),TRUE,IF(NOT(ISBLANK(INDEX(Categories!J$4:J$32,MATCH($S80,Categories!$D$4:$D$32,0)))),P80=INDEX(Categories!J$4:J$32,MATCH($S80,Categories!$D$4:$D$32,0)),TRUE))</f>
        <v>1</v>
      </c>
      <c r="BH80" s="108" t="b">
        <f t="array" ref="BH80">IF(($S80=0.1),TRUE,IF(NOT(ISBLANK(INDEX(Categories!K$4:K$32,MATCH($S80,Categories!$D$4:$D$32,0)))),Q80=INDEX(Categories!K$4:K$32,MATCH($S80,Categories!$D$4:$D$32,0)),TRUE))</f>
        <v>1</v>
      </c>
      <c r="BI80" s="108" t="b">
        <f t="array" ref="BI80">IF(($S80=0.1),TRUE,IF(NOT(ISBLANK(INDEX(Categories!L$4:L$32,MATCH($S80,Categories!$D$4:$D$32,0)))),R80=INDEX(Categories!L$4:L$32,MATCH($S80,Categories!$D$4:$D$32,0)),TRUE))</f>
        <v>1</v>
      </c>
      <c r="BJ80" s="108" t="e">
        <f t="shared" ca="1" si="58"/>
        <v>#NAME?</v>
      </c>
      <c r="BK80" s="108" t="e">
        <f t="shared" ca="1" si="59"/>
        <v>#NAME?</v>
      </c>
      <c r="BL80" s="108" t="e">
        <f t="shared" ca="1" si="60"/>
        <v>#NAME?</v>
      </c>
    </row>
    <row r="81" spans="1:64" ht="24">
      <c r="A81" s="62">
        <f t="shared" si="1"/>
        <v>9</v>
      </c>
      <c r="B81" s="63">
        <f t="shared" si="61"/>
        <v>72</v>
      </c>
      <c r="C81" s="225" t="s">
        <v>841</v>
      </c>
      <c r="D81" s="64" t="str">
        <f t="array" aca="1" ref="D81" ca="1">IFERROR(INDEX(SBS!$B$1:$B$530,MATCH(C81,SBS!$A$1:$A$530,0)),"-")</f>
        <v>Neutral Beam Services</v>
      </c>
      <c r="E81" s="64" t="str">
        <f t="array" aca="1" ref="E81" ca="1">IFERROR(INDEX(SBS!$F$1:$F$530,MATCH(C81,SBS!$A$1:$A$530,0)),"-")</f>
        <v/>
      </c>
      <c r="F81" s="64" t="str">
        <f t="array" aca="1" ref="F81" ca="1">IFERROR(INDEX(SBS!$C$1:$C$530,MATCH(C81,SBS!$A$1:$A$530,0)),"-")</f>
        <v>Heating Systems</v>
      </c>
      <c r="G81" s="66" t="s">
        <v>1019</v>
      </c>
      <c r="H81" s="68"/>
      <c r="I81" s="68"/>
      <c r="J81" s="68"/>
      <c r="K81" s="68"/>
      <c r="L81" s="68"/>
      <c r="M81" s="68"/>
      <c r="N81" s="61"/>
      <c r="O81" s="61" t="s">
        <v>76</v>
      </c>
      <c r="P81" s="61" t="s">
        <v>77</v>
      </c>
      <c r="Q81" s="61" t="s">
        <v>78</v>
      </c>
      <c r="R81" s="61"/>
      <c r="S81" s="393">
        <v>0.1</v>
      </c>
      <c r="T81" s="77"/>
      <c r="U81" s="77"/>
      <c r="V81" s="79"/>
      <c r="W81" s="77"/>
      <c r="X81" s="80"/>
      <c r="Y81" s="81"/>
      <c r="Z81" s="81"/>
      <c r="AA81" s="61"/>
      <c r="AB81" s="88"/>
      <c r="AC81" s="61"/>
      <c r="AD81" s="88"/>
      <c r="AE81" s="61"/>
      <c r="AF81" s="88"/>
      <c r="AG81" s="68"/>
      <c r="AH81" s="92" t="s">
        <v>84</v>
      </c>
      <c r="AI81" s="66"/>
      <c r="AJ81" s="68"/>
      <c r="AK81" s="61"/>
      <c r="AL81" s="61" t="s">
        <v>76</v>
      </c>
      <c r="AM81" s="61" t="s">
        <v>77</v>
      </c>
      <c r="AN81" s="61" t="s">
        <v>78</v>
      </c>
      <c r="AO81" s="88"/>
      <c r="AP81" s="98"/>
      <c r="AQ81" s="109"/>
      <c r="AR81" s="102"/>
      <c r="AS81" s="471"/>
      <c r="AT81" s="472"/>
      <c r="AU81" s="366"/>
      <c r="AV81" s="106"/>
      <c r="AW81" s="107"/>
      <c r="AX81" s="108"/>
      <c r="AY81" s="108"/>
      <c r="AZ81" s="108"/>
      <c r="BA81" s="108"/>
      <c r="BB81" s="108"/>
      <c r="BC81" s="108"/>
      <c r="BD81" s="108"/>
      <c r="BE81" s="108"/>
      <c r="BF81" s="108"/>
      <c r="BG81" s="108"/>
      <c r="BH81" s="108"/>
      <c r="BI81" s="108"/>
      <c r="BJ81" s="108"/>
      <c r="BK81" s="108"/>
      <c r="BL81" s="108"/>
    </row>
    <row r="82" spans="1:64" ht="24">
      <c r="A82" s="62">
        <f t="shared" si="1"/>
        <v>9</v>
      </c>
      <c r="B82" s="63">
        <f t="shared" si="61"/>
        <v>73</v>
      </c>
      <c r="C82" s="225" t="s">
        <v>841</v>
      </c>
      <c r="D82" s="64" t="str">
        <f t="array" aca="1" ref="D82" ca="1">IFERROR(INDEX(SBS!$B$1:$B$530,MATCH(C82,SBS!$A$1:$A$530,0)),"-")</f>
        <v>Neutral Beam Services</v>
      </c>
      <c r="E82" s="64" t="str">
        <f t="array" aca="1" ref="E82" ca="1">IFERROR(INDEX(SBS!$F$1:$F$530,MATCH(C82,SBS!$A$1:$A$530,0)),"-")</f>
        <v/>
      </c>
      <c r="F82" s="64" t="str">
        <f t="array" aca="1" ref="F82" ca="1">IFERROR(INDEX(SBS!$C$1:$C$530,MATCH(C82,SBS!$A$1:$A$530,0)),"-")</f>
        <v>Heating Systems</v>
      </c>
      <c r="G82" s="66" t="s">
        <v>1021</v>
      </c>
      <c r="H82" s="68"/>
      <c r="I82" s="68"/>
      <c r="J82" s="68"/>
      <c r="K82" s="68"/>
      <c r="L82" s="68"/>
      <c r="M82" s="68"/>
      <c r="N82" s="61"/>
      <c r="O82" s="61" t="s">
        <v>76</v>
      </c>
      <c r="P82" s="61" t="s">
        <v>77</v>
      </c>
      <c r="Q82" s="61" t="s">
        <v>78</v>
      </c>
      <c r="R82" s="61"/>
      <c r="S82" s="393">
        <v>0.1</v>
      </c>
      <c r="T82" s="77"/>
      <c r="U82" s="77"/>
      <c r="V82" s="79"/>
      <c r="W82" s="77"/>
      <c r="X82" s="80"/>
      <c r="Y82" s="81"/>
      <c r="Z82" s="81"/>
      <c r="AA82" s="61"/>
      <c r="AB82" s="88"/>
      <c r="AC82" s="61"/>
      <c r="AD82" s="88"/>
      <c r="AE82" s="61"/>
      <c r="AF82" s="88"/>
      <c r="AG82" s="68"/>
      <c r="AH82" s="92" t="s">
        <v>84</v>
      </c>
      <c r="AI82" s="66"/>
      <c r="AJ82" s="68"/>
      <c r="AK82" s="61"/>
      <c r="AL82" s="61" t="s">
        <v>76</v>
      </c>
      <c r="AM82" s="61" t="s">
        <v>77</v>
      </c>
      <c r="AN82" s="61" t="s">
        <v>78</v>
      </c>
      <c r="AO82" s="88"/>
      <c r="AP82" s="98"/>
      <c r="AQ82" s="109"/>
      <c r="AR82" s="102"/>
      <c r="AS82" s="471"/>
      <c r="AT82" s="472"/>
      <c r="AU82" s="366"/>
      <c r="AV82" s="106"/>
      <c r="AW82" s="107"/>
      <c r="AX82" s="108"/>
      <c r="AY82" s="108"/>
      <c r="AZ82" s="108"/>
      <c r="BA82" s="108"/>
      <c r="BB82" s="108"/>
      <c r="BC82" s="108"/>
      <c r="BD82" s="108"/>
      <c r="BE82" s="108"/>
      <c r="BF82" s="108"/>
      <c r="BG82" s="108"/>
      <c r="BH82" s="108"/>
      <c r="BI82" s="108"/>
      <c r="BJ82" s="108"/>
      <c r="BK82" s="108"/>
      <c r="BL82" s="108"/>
    </row>
    <row r="83" spans="1:64" ht="24">
      <c r="A83" s="62">
        <f t="shared" si="1"/>
        <v>9</v>
      </c>
      <c r="B83" s="63">
        <f t="shared" si="61"/>
        <v>74</v>
      </c>
      <c r="C83" s="225" t="s">
        <v>841</v>
      </c>
      <c r="D83" s="64" t="str">
        <f t="array" aca="1" ref="D83" ca="1">IFERROR(INDEX(SBS!$B$1:$B$530,MATCH(C83,SBS!$A$1:$A$530,0)),"-")</f>
        <v>Neutral Beam Services</v>
      </c>
      <c r="E83" s="64" t="str">
        <f t="array" aca="1" ref="E83" ca="1">IFERROR(INDEX(SBS!$F$1:$F$530,MATCH(C83,SBS!$A$1:$A$530,0)),"-")</f>
        <v/>
      </c>
      <c r="F83" s="64" t="str">
        <f t="array" aca="1" ref="F83" ca="1">IFERROR(INDEX(SBS!$C$1:$C$530,MATCH(C83,SBS!$A$1:$A$530,0)),"-")</f>
        <v>Heating Systems</v>
      </c>
      <c r="G83" s="66" t="s">
        <v>1022</v>
      </c>
      <c r="H83" s="68" t="s">
        <v>1023</v>
      </c>
      <c r="I83" s="68" t="s">
        <v>1024</v>
      </c>
      <c r="J83" s="68" t="s">
        <v>554</v>
      </c>
      <c r="K83" s="68"/>
      <c r="L83" s="68"/>
      <c r="M83" s="68"/>
      <c r="N83" s="61"/>
      <c r="O83" s="61" t="s">
        <v>76</v>
      </c>
      <c r="P83" s="61" t="s">
        <v>77</v>
      </c>
      <c r="Q83" s="61" t="s">
        <v>78</v>
      </c>
      <c r="R83" s="61"/>
      <c r="S83" s="393">
        <v>0.1</v>
      </c>
      <c r="T83" s="77" t="str">
        <f t="array" ref="T83">IFERROR(INDEX('Severity, Risk, and Probability'!$A$4:$A$8,MATCH(K83,'Severity, Risk, and Probability'!$B$4:$B$8,0)),"")</f>
        <v/>
      </c>
      <c r="U83" s="77" t="str">
        <f t="array" ref="U83">IFERROR(INDEX('Severity, Risk, and Probability'!$A$4:$A$8,MATCH(L83,'Severity, Risk, and Probability'!$B$4:$B$8,0)),"")</f>
        <v/>
      </c>
      <c r="V83" s="79">
        <v>0</v>
      </c>
      <c r="W83" s="77" t="str">
        <f t="array" ref="W83">IFERROR(MAX(INDEX('Severity, Risk, and Probability'!$A$13:$A$17,MATCH(M83,'Severity, Risk, and Probability'!$B$13:$B$17,0)),INDEX('Severity, Risk, and Probability'!$A$13:$A$17,MATCH(N83,'Severity, Risk, and Probability'!$C$13:$C$17,0)),INDEX('Severity, Risk, and Probability'!$A$13:$A$17,MATCH(O83,'Severity, Risk, and Probability'!$D$13:$D$17,0)),INDEX('Severity, Risk, and Probability'!$A$13:$A$17,MATCH(P83,'Severity, Risk, and Probability'!$E$13:$E$17,0)),INDEX('Severity, Risk, and Probability'!$A$13:$A$17,MATCH(Q83,'Severity, Risk, and Probability'!$F$13:$F$17,0))),"")</f>
        <v/>
      </c>
      <c r="X83" s="80" t="str">
        <f t="array" ref="X83">IFERROR(INDEX('Severity, Risk, and Probability'!$A$20:$A$24,MATCH(R83,'Severity, Risk, and Probability'!$B$20:$B$24,0)),"")</f>
        <v/>
      </c>
      <c r="Y83" s="81" t="e">
        <f t="shared" ref="Y83:Y88" si="62">T83*W83</f>
        <v>#VALUE!</v>
      </c>
      <c r="Z83" s="81" t="e">
        <f t="shared" ref="Z83:Z88" si="63">T83*W83*X83</f>
        <v>#VALUE!</v>
      </c>
      <c r="AA83" s="61" t="s">
        <v>558</v>
      </c>
      <c r="AB83" s="88" t="str">
        <f t="array" aca="1" ref="AB83" ca="1">IFERROR(INDEX(SBS!$B$1:$B$530,MATCH(AA83,SBS!$A$1:$A$530,0)),"None")</f>
        <v>Neutral Beam Control Systems</v>
      </c>
      <c r="AC83" s="61"/>
      <c r="AD83" s="88" t="str">
        <f t="array" aca="1" ref="AD83" ca="1">IFERROR(INDEX(SBS!$B$1:$B$530,MATCH(AC83,SBS!$A$1:$A$530,0)),"None")</f>
        <v>None</v>
      </c>
      <c r="AE83" s="61"/>
      <c r="AF83" s="88" t="str">
        <f t="array" aca="1" ref="AF83" ca="1">IFERROR(INDEX(SBS!$B$1:$B$530,MATCH(AE83,SBS!$A$1:$A$530,0)),"None")</f>
        <v>None</v>
      </c>
      <c r="AG83" s="68" t="s">
        <v>1026</v>
      </c>
      <c r="AH83" s="92" t="s">
        <v>84</v>
      </c>
      <c r="AI83" s="66" t="s">
        <v>1027</v>
      </c>
      <c r="AJ83" s="68"/>
      <c r="AK83" s="61"/>
      <c r="AL83" s="61" t="s">
        <v>76</v>
      </c>
      <c r="AM83" s="61" t="s">
        <v>77</v>
      </c>
      <c r="AN83" s="61" t="s">
        <v>78</v>
      </c>
      <c r="AO83" s="88" t="str">
        <f t="array" ref="AO83">IFERROR(MAX(INDEX('Severity, Risk, and Probability'!$A$13:$A$17,MATCH(AJ83,'Severity, Risk, and Probability'!$B$13:$B$17,0)),INDEX('Severity, Risk, and Probability'!$A$13:$A$17,MATCH(AK83,'Severity, Risk, and Probability'!$C$13:$C$17,0)),INDEX('Severity, Risk, and Probability'!$A$13:$A$17,MATCH(AM83,'Severity, Risk, and Probability'!$E$13:$E$17,0)),INDEX('Severity, Risk, and Probability'!$A$13:$A$17,MATCH(AN83,'Severity, Risk, and Probability'!$F$13:$F$17,0))),"")</f>
        <v/>
      </c>
      <c r="AP83" s="98" t="e">
        <f t="shared" ref="AP83:AP88" si="64">AO83*U83</f>
        <v>#VALUE!</v>
      </c>
      <c r="AQ83" s="109" t="s">
        <v>92</v>
      </c>
      <c r="AR83" s="102" t="s">
        <v>84</v>
      </c>
      <c r="AS83" s="471" t="s">
        <v>1028</v>
      </c>
      <c r="AT83" s="472" t="s">
        <v>1029</v>
      </c>
      <c r="AU83" s="366"/>
      <c r="AV83" s="106" t="str">
        <f t="shared" ref="AV83:AV88" si="65">IFERROR(LEFT(C83, FIND( "|", SUBSTITUTE( C83, ".", "|", 3 ) ) - 1 ),C83)</f>
        <v>1.2.4</v>
      </c>
      <c r="AW83" s="107" t="str">
        <f t="shared" ref="AW83:AW88" si="66">IFERROR(LEFT(C83, FIND( "|", SUBSTITUTE( C83, ".", "|", 4 ) ) - 1 ),C83)</f>
        <v>1.2.4.4</v>
      </c>
      <c r="AX83" s="108" t="e">
        <f t="shared" ref="AX83:AX88" ca="1" si="67">IF(AND(GTE(Y83,12),LT(AP83,8),NOT(ISBLANK(AA83))),AB83,"-")</f>
        <v>#NAME?</v>
      </c>
      <c r="AY83" s="108" t="e">
        <f t="shared" ref="AY83:AY88" ca="1" si="68">IF(AND(GTE(Y83,12),LT(AP83,8),NOT(ISBLANK(AC83))),AD83,"-")</f>
        <v>#NAME?</v>
      </c>
      <c r="AZ83" s="108" t="e">
        <f t="shared" ref="AZ83:AZ88" ca="1" si="69">IF(AND(GTE(Y83,12),LT(AP83,8),NOT(ISBLANK(AE83))),AF83,"-")</f>
        <v>#NAME?</v>
      </c>
      <c r="BA83" s="108" t="b">
        <f t="shared" ref="BA83:BA88" si="70">AND(BB83,BC83,BD83,BE83,BF83,BG83,BH83,BI83)</f>
        <v>1</v>
      </c>
      <c r="BB83" s="108" t="b">
        <f t="array" ref="BB83">IF(($S83=0.1),TRUE,IF(NOT(ISBLANK(INDEX(Categories!E$4:E$32,MATCH($S83,Categories!$D$4:$D$32,0)))),K83=INDEX(Categories!E$4:E$32,MATCH($S83,Categories!$D$4:$D$32,0)),TRUE))</f>
        <v>1</v>
      </c>
      <c r="BC83" s="108" t="b">
        <f t="array" ref="BC83">IF(($S83=0.1),TRUE,IF(NOT(ISBLANK(INDEX(Categories!F$4:F$32,MATCH($S83,Categories!$D$4:$D$32,0)))),L83=INDEX(Categories!F$4:F$32,MATCH($S83,Categories!$D$4:$D$32,0)),TRUE))</f>
        <v>1</v>
      </c>
      <c r="BD83" s="108" t="b">
        <f t="array" ref="BD83">IF(($S83=0.1),TRUE,IF(NOT(ISBLANK(INDEX(Categories!G$4:G$32,MATCH($S83,Categories!$D$4:$D$32,0)))),M83=INDEX(Categories!G$4:G$32,MATCH($S83,Categories!$D$4:$D$32,0)),TRUE))</f>
        <v>1</v>
      </c>
      <c r="BE83" s="108" t="b">
        <f t="array" ref="BE83">IF(($S83=0.1),TRUE,IF(NOT(ISBLANK(INDEX(Categories!H$4:H$32,MATCH($S83,Categories!$D$4:$D$32,0)))),N83=INDEX(Categories!H$4:H$32,MATCH($S83,Categories!$D$4:$D$32,0)),TRUE))</f>
        <v>1</v>
      </c>
      <c r="BF83" s="108" t="b">
        <f t="array" ref="BF83">IF(($S83=0.1),TRUE,IF(NOT(ISBLANK(INDEX(Categories!I$4:I$32,MATCH($S83,Categories!$D$4:$D$32,0)))),O83=INDEX(Categories!I$4:I$32,MATCH($S83,Categories!$D$4:$D$32,0)),TRUE))</f>
        <v>1</v>
      </c>
      <c r="BG83" s="108" t="b">
        <f t="array" ref="BG83">IF(($S83=0.1),TRUE,IF(NOT(ISBLANK(INDEX(Categories!J$4:J$32,MATCH($S83,Categories!$D$4:$D$32,0)))),P83=INDEX(Categories!J$4:J$32,MATCH($S83,Categories!$D$4:$D$32,0)),TRUE))</f>
        <v>1</v>
      </c>
      <c r="BH83" s="108" t="b">
        <f t="array" ref="BH83">IF(($S83=0.1),TRUE,IF(NOT(ISBLANK(INDEX(Categories!K$4:K$32,MATCH($S83,Categories!$D$4:$D$32,0)))),Q83=INDEX(Categories!K$4:K$32,MATCH($S83,Categories!$D$4:$D$32,0)),TRUE))</f>
        <v>1</v>
      </c>
      <c r="BI83" s="108" t="b">
        <f t="array" ref="BI83">IF(($S83=0.1),TRUE,IF(NOT(ISBLANK(INDEX(Categories!L$4:L$32,MATCH($S83,Categories!$D$4:$D$32,0)))),R83=INDEX(Categories!L$4:L$32,MATCH($S83,Categories!$D$4:$D$32,0)),TRUE))</f>
        <v>1</v>
      </c>
      <c r="BJ83" s="108" t="e">
        <f t="shared" ref="BJ83:BJ88" ca="1" si="71">IF(AND(GTE($Y83,8),LTE($Y83,11),LT($AP83,8),NOT(ISBLANK($AA83))),AB83,"-")</f>
        <v>#NAME?</v>
      </c>
      <c r="BK83" s="108" t="e">
        <f t="shared" ref="BK83:BK88" ca="1" si="72">IF(AND(GTE($Y83,8),LTE($Y83,11),LT($AP83,8),NOT(ISBLANK($AC83))),AD83,"-")</f>
        <v>#NAME?</v>
      </c>
      <c r="BL83" s="108" t="e">
        <f t="shared" ref="BL83:BL88" ca="1" si="73">IF(AND(GTE($Y83,8),LTE($Y83,11),LT($AP83,8),NOT(ISBLANK($AE83))),AF83,"-")</f>
        <v>#NAME?</v>
      </c>
    </row>
    <row r="84" spans="1:64" ht="24">
      <c r="A84" s="62">
        <f t="shared" si="1"/>
        <v>9</v>
      </c>
      <c r="B84" s="63">
        <f t="shared" si="61"/>
        <v>75</v>
      </c>
      <c r="C84" s="225" t="s">
        <v>841</v>
      </c>
      <c r="D84" s="64" t="str">
        <f t="array" aca="1" ref="D84" ca="1">IFERROR(INDEX(SBS!$B$1:$B$530,MATCH(C84,SBS!$A$1:$A$530,0)),"-")</f>
        <v>Neutral Beam Services</v>
      </c>
      <c r="E84" s="64" t="str">
        <f t="array" aca="1" ref="E84" ca="1">IFERROR(INDEX(SBS!$F$1:$F$530,MATCH(C84,SBS!$A$1:$A$530,0)),"-")</f>
        <v/>
      </c>
      <c r="F84" s="64" t="str">
        <f t="array" aca="1" ref="F84" ca="1">IFERROR(INDEX(SBS!$C$1:$C$530,MATCH(C84,SBS!$A$1:$A$530,0)),"-")</f>
        <v>Heating Systems</v>
      </c>
      <c r="G84" s="66" t="s">
        <v>1031</v>
      </c>
      <c r="H84" s="68" t="str">
        <f>H83</f>
        <v>pump failure</v>
      </c>
      <c r="I84" s="68" t="s">
        <v>1032</v>
      </c>
      <c r="J84" s="68" t="s">
        <v>554</v>
      </c>
      <c r="K84" s="68"/>
      <c r="L84" s="68"/>
      <c r="M84" s="68"/>
      <c r="N84" s="61"/>
      <c r="O84" s="61" t="s">
        <v>76</v>
      </c>
      <c r="P84" s="61" t="s">
        <v>77</v>
      </c>
      <c r="Q84" s="61" t="s">
        <v>78</v>
      </c>
      <c r="R84" s="61"/>
      <c r="S84" s="393">
        <v>0.1</v>
      </c>
      <c r="T84" s="77" t="str">
        <f t="array" ref="T84">IFERROR(INDEX('Severity, Risk, and Probability'!$A$4:$A$8,MATCH(K84,'Severity, Risk, and Probability'!$B$4:$B$8,0)),"")</f>
        <v/>
      </c>
      <c r="U84" s="77" t="str">
        <f t="array" ref="U84">IFERROR(INDEX('Severity, Risk, and Probability'!$A$4:$A$8,MATCH(L84,'Severity, Risk, and Probability'!$B$4:$B$8,0)),"")</f>
        <v/>
      </c>
      <c r="V84" s="79">
        <v>0</v>
      </c>
      <c r="W84" s="77" t="str">
        <f t="array" ref="W84">IFERROR(MAX(INDEX('Severity, Risk, and Probability'!$A$13:$A$17,MATCH(M84,'Severity, Risk, and Probability'!$B$13:$B$17,0)),INDEX('Severity, Risk, and Probability'!$A$13:$A$17,MATCH(N84,'Severity, Risk, and Probability'!$C$13:$C$17,0)),INDEX('Severity, Risk, and Probability'!$A$13:$A$17,MATCH(O84,'Severity, Risk, and Probability'!$D$13:$D$17,0)),INDEX('Severity, Risk, and Probability'!$A$13:$A$17,MATCH(P84,'Severity, Risk, and Probability'!$E$13:$E$17,0)),INDEX('Severity, Risk, and Probability'!$A$13:$A$17,MATCH(Q84,'Severity, Risk, and Probability'!$F$13:$F$17,0))),"")</f>
        <v/>
      </c>
      <c r="X84" s="80" t="str">
        <f t="array" ref="X84">IFERROR(INDEX('Severity, Risk, and Probability'!$A$20:$A$24,MATCH(R84,'Severity, Risk, and Probability'!$B$20:$B$24,0)),"")</f>
        <v/>
      </c>
      <c r="Y84" s="81" t="e">
        <f t="shared" si="62"/>
        <v>#VALUE!</v>
      </c>
      <c r="Z84" s="81" t="e">
        <f t="shared" si="63"/>
        <v>#VALUE!</v>
      </c>
      <c r="AA84" s="61" t="s">
        <v>558</v>
      </c>
      <c r="AB84" s="88" t="str">
        <f t="array" aca="1" ref="AB84" ca="1">IFERROR(INDEX(SBS!$B$1:$B$530,MATCH(AA84,SBS!$A$1:$A$530,0)),"None")</f>
        <v>Neutral Beam Control Systems</v>
      </c>
      <c r="AC84" s="61"/>
      <c r="AD84" s="88" t="str">
        <f t="array" aca="1" ref="AD84" ca="1">IFERROR(INDEX(SBS!$B$1:$B$530,MATCH(AC84,SBS!$A$1:$A$530,0)),"None")</f>
        <v>None</v>
      </c>
      <c r="AE84" s="61"/>
      <c r="AF84" s="88" t="str">
        <f t="array" aca="1" ref="AF84" ca="1">IFERROR(INDEX(SBS!$B$1:$B$530,MATCH(AE84,SBS!$A$1:$A$530,0)),"None")</f>
        <v>None</v>
      </c>
      <c r="AG84" s="68" t="s">
        <v>1033</v>
      </c>
      <c r="AH84" s="92" t="s">
        <v>84</v>
      </c>
      <c r="AI84" s="66" t="s">
        <v>1027</v>
      </c>
      <c r="AJ84" s="68"/>
      <c r="AK84" s="61"/>
      <c r="AL84" s="61" t="s">
        <v>76</v>
      </c>
      <c r="AM84" s="61" t="s">
        <v>77</v>
      </c>
      <c r="AN84" s="61" t="s">
        <v>78</v>
      </c>
      <c r="AO84" s="88" t="str">
        <f t="array" ref="AO84">IFERROR(MAX(INDEX('Severity, Risk, and Probability'!$A$13:$A$17,MATCH(AJ84,'Severity, Risk, and Probability'!$B$13:$B$17,0)),INDEX('Severity, Risk, and Probability'!$A$13:$A$17,MATCH(AK84,'Severity, Risk, and Probability'!$C$13:$C$17,0)),INDEX('Severity, Risk, and Probability'!$A$13:$A$17,MATCH(AM84,'Severity, Risk, and Probability'!$E$13:$E$17,0)),INDEX('Severity, Risk, and Probability'!$A$13:$A$17,MATCH(AN84,'Severity, Risk, and Probability'!$F$13:$F$17,0))),"")</f>
        <v/>
      </c>
      <c r="AP84" s="98" t="e">
        <f t="shared" si="64"/>
        <v>#VALUE!</v>
      </c>
      <c r="AQ84" s="109" t="s">
        <v>92</v>
      </c>
      <c r="AR84" s="102" t="s">
        <v>84</v>
      </c>
      <c r="AS84" s="471" t="s">
        <v>1028</v>
      </c>
      <c r="AT84" s="472" t="s">
        <v>1037</v>
      </c>
      <c r="AU84" s="366"/>
      <c r="AV84" s="106" t="str">
        <f t="shared" si="65"/>
        <v>1.2.4</v>
      </c>
      <c r="AW84" s="107" t="str">
        <f t="shared" si="66"/>
        <v>1.2.4.4</v>
      </c>
      <c r="AX84" s="108" t="e">
        <f t="shared" ca="1" si="67"/>
        <v>#NAME?</v>
      </c>
      <c r="AY84" s="108" t="e">
        <f t="shared" ca="1" si="68"/>
        <v>#NAME?</v>
      </c>
      <c r="AZ84" s="108" t="e">
        <f t="shared" ca="1" si="69"/>
        <v>#NAME?</v>
      </c>
      <c r="BA84" s="108" t="b">
        <f t="shared" si="70"/>
        <v>1</v>
      </c>
      <c r="BB84" s="108" t="b">
        <f t="array" ref="BB84">IF(($S84=0.1),TRUE,IF(NOT(ISBLANK(INDEX(Categories!E$4:E$32,MATCH($S84,Categories!$D$4:$D$32,0)))),K84=INDEX(Categories!E$4:E$32,MATCH($S84,Categories!$D$4:$D$32,0)),TRUE))</f>
        <v>1</v>
      </c>
      <c r="BC84" s="108" t="b">
        <f t="array" ref="BC84">IF(($S84=0.1),TRUE,IF(NOT(ISBLANK(INDEX(Categories!F$4:F$32,MATCH($S84,Categories!$D$4:$D$32,0)))),L84=INDEX(Categories!F$4:F$32,MATCH($S84,Categories!$D$4:$D$32,0)),TRUE))</f>
        <v>1</v>
      </c>
      <c r="BD84" s="108" t="b">
        <f t="array" ref="BD84">IF(($S84=0.1),TRUE,IF(NOT(ISBLANK(INDEX(Categories!G$4:G$32,MATCH($S84,Categories!$D$4:$D$32,0)))),M84=INDEX(Categories!G$4:G$32,MATCH($S84,Categories!$D$4:$D$32,0)),TRUE))</f>
        <v>1</v>
      </c>
      <c r="BE84" s="108" t="b">
        <f t="array" ref="BE84">IF(($S84=0.1),TRUE,IF(NOT(ISBLANK(INDEX(Categories!H$4:H$32,MATCH($S84,Categories!$D$4:$D$32,0)))),N84=INDEX(Categories!H$4:H$32,MATCH($S84,Categories!$D$4:$D$32,0)),TRUE))</f>
        <v>1</v>
      </c>
      <c r="BF84" s="108" t="b">
        <f t="array" ref="BF84">IF(($S84=0.1),TRUE,IF(NOT(ISBLANK(INDEX(Categories!I$4:I$32,MATCH($S84,Categories!$D$4:$D$32,0)))),O84=INDEX(Categories!I$4:I$32,MATCH($S84,Categories!$D$4:$D$32,0)),TRUE))</f>
        <v>1</v>
      </c>
      <c r="BG84" s="108" t="b">
        <f t="array" ref="BG84">IF(($S84=0.1),TRUE,IF(NOT(ISBLANK(INDEX(Categories!J$4:J$32,MATCH($S84,Categories!$D$4:$D$32,0)))),P84=INDEX(Categories!J$4:J$32,MATCH($S84,Categories!$D$4:$D$32,0)),TRUE))</f>
        <v>1</v>
      </c>
      <c r="BH84" s="108" t="b">
        <f t="array" ref="BH84">IF(($S84=0.1),TRUE,IF(NOT(ISBLANK(INDEX(Categories!K$4:K$32,MATCH($S84,Categories!$D$4:$D$32,0)))),Q84=INDEX(Categories!K$4:K$32,MATCH($S84,Categories!$D$4:$D$32,0)),TRUE))</f>
        <v>1</v>
      </c>
      <c r="BI84" s="108" t="b">
        <f t="array" ref="BI84">IF(($S84=0.1),TRUE,IF(NOT(ISBLANK(INDEX(Categories!L$4:L$32,MATCH($S84,Categories!$D$4:$D$32,0)))),R84=INDEX(Categories!L$4:L$32,MATCH($S84,Categories!$D$4:$D$32,0)),TRUE))</f>
        <v>1</v>
      </c>
      <c r="BJ84" s="108" t="e">
        <f t="shared" ca="1" si="71"/>
        <v>#NAME?</v>
      </c>
      <c r="BK84" s="108" t="e">
        <f t="shared" ca="1" si="72"/>
        <v>#NAME?</v>
      </c>
      <c r="BL84" s="108" t="e">
        <f t="shared" ca="1" si="73"/>
        <v>#NAME?</v>
      </c>
    </row>
    <row r="85" spans="1:64" ht="24">
      <c r="A85" s="62">
        <f t="shared" si="1"/>
        <v>9</v>
      </c>
      <c r="B85" s="63">
        <f t="shared" si="61"/>
        <v>76</v>
      </c>
      <c r="C85" s="225" t="s">
        <v>841</v>
      </c>
      <c r="D85" s="64" t="str">
        <f t="array" aca="1" ref="D85" ca="1">IFERROR(INDEX(SBS!$B$1:$B$530,MATCH(C85,SBS!$A$1:$A$530,0)),"-")</f>
        <v>Neutral Beam Services</v>
      </c>
      <c r="E85" s="64" t="str">
        <f t="array" aca="1" ref="E85" ca="1">IFERROR(INDEX(SBS!$F$1:$F$530,MATCH(C85,SBS!$A$1:$A$530,0)),"-")</f>
        <v/>
      </c>
      <c r="F85" s="64" t="str">
        <f t="array" aca="1" ref="F85" ca="1">IFERROR(INDEX(SBS!$C$1:$C$530,MATCH(C85,SBS!$A$1:$A$530,0)),"-")</f>
        <v>Heating Systems</v>
      </c>
      <c r="G85" s="473" t="s">
        <v>1022</v>
      </c>
      <c r="H85" s="68" t="s">
        <v>1039</v>
      </c>
      <c r="I85" s="68" t="str">
        <f t="shared" ref="I85:I86" si="74">I83</f>
        <v>operation of sources or bending magnets w/o cooling; component failure</v>
      </c>
      <c r="J85" s="68" t="s">
        <v>554</v>
      </c>
      <c r="K85" s="68"/>
      <c r="L85" s="68"/>
      <c r="M85" s="68"/>
      <c r="N85" s="61"/>
      <c r="O85" s="61" t="s">
        <v>76</v>
      </c>
      <c r="P85" s="61" t="s">
        <v>77</v>
      </c>
      <c r="Q85" s="61" t="s">
        <v>78</v>
      </c>
      <c r="R85" s="61"/>
      <c r="S85" s="393">
        <v>0.1</v>
      </c>
      <c r="T85" s="77" t="str">
        <f t="array" ref="T85">IFERROR(INDEX('Severity, Risk, and Probability'!$A$4:$A$8,MATCH(K85,'Severity, Risk, and Probability'!$B$4:$B$8,0)),"")</f>
        <v/>
      </c>
      <c r="U85" s="77" t="str">
        <f t="array" ref="U85">IFERROR(INDEX('Severity, Risk, and Probability'!$A$4:$A$8,MATCH(L85,'Severity, Risk, and Probability'!$B$4:$B$8,0)),"")</f>
        <v/>
      </c>
      <c r="V85" s="79">
        <v>0</v>
      </c>
      <c r="W85" s="77" t="str">
        <f t="array" ref="W85">IFERROR(MAX(INDEX('Severity, Risk, and Probability'!$A$13:$A$17,MATCH(M85,'Severity, Risk, and Probability'!$B$13:$B$17,0)),INDEX('Severity, Risk, and Probability'!$A$13:$A$17,MATCH(N85,'Severity, Risk, and Probability'!$C$13:$C$17,0)),INDEX('Severity, Risk, and Probability'!$A$13:$A$17,MATCH(O85,'Severity, Risk, and Probability'!$D$13:$D$17,0)),INDEX('Severity, Risk, and Probability'!$A$13:$A$17,MATCH(P85,'Severity, Risk, and Probability'!$E$13:$E$17,0)),INDEX('Severity, Risk, and Probability'!$A$13:$A$17,MATCH(Q85,'Severity, Risk, and Probability'!$F$13:$F$17,0))),"")</f>
        <v/>
      </c>
      <c r="X85" s="80" t="str">
        <f t="array" ref="X85">IFERROR(INDEX('Severity, Risk, and Probability'!$A$20:$A$24,MATCH(R85,'Severity, Risk, and Probability'!$B$20:$B$24,0)),"")</f>
        <v/>
      </c>
      <c r="Y85" s="81" t="e">
        <f t="shared" si="62"/>
        <v>#VALUE!</v>
      </c>
      <c r="Z85" s="81" t="e">
        <f t="shared" si="63"/>
        <v>#VALUE!</v>
      </c>
      <c r="AA85" s="61" t="s">
        <v>558</v>
      </c>
      <c r="AB85" s="88" t="str">
        <f t="array" aca="1" ref="AB85" ca="1">IFERROR(INDEX(SBS!$B$1:$B$530,MATCH(AA85,SBS!$A$1:$A$530,0)),"None")</f>
        <v>Neutral Beam Control Systems</v>
      </c>
      <c r="AC85" s="61"/>
      <c r="AD85" s="88" t="str">
        <f t="array" aca="1" ref="AD85" ca="1">IFERROR(INDEX(SBS!$B$1:$B$530,MATCH(AC85,SBS!$A$1:$A$530,0)),"None")</f>
        <v>None</v>
      </c>
      <c r="AE85" s="61"/>
      <c r="AF85" s="88" t="str">
        <f t="array" aca="1" ref="AF85" ca="1">IFERROR(INDEX(SBS!$B$1:$B$530,MATCH(AE85,SBS!$A$1:$A$530,0)),"None")</f>
        <v>None</v>
      </c>
      <c r="AG85" s="90" t="str">
        <f t="shared" ref="AG85:AG86" si="75">AG83</f>
        <v>Flow switches on each path detect loss of flow</v>
      </c>
      <c r="AH85" s="92" t="s">
        <v>84</v>
      </c>
      <c r="AI85" s="66"/>
      <c r="AJ85" s="68"/>
      <c r="AK85" s="61"/>
      <c r="AL85" s="61" t="s">
        <v>76</v>
      </c>
      <c r="AM85" s="61" t="s">
        <v>77</v>
      </c>
      <c r="AN85" s="61" t="s">
        <v>78</v>
      </c>
      <c r="AO85" s="88" t="str">
        <f t="array" ref="AO85">IFERROR(MAX(INDEX('Severity, Risk, and Probability'!$A$13:$A$17,MATCH(AJ85,'Severity, Risk, and Probability'!$B$13:$B$17,0)),INDEX('Severity, Risk, and Probability'!$A$13:$A$17,MATCH(AK85,'Severity, Risk, and Probability'!$C$13:$C$17,0)),INDEX('Severity, Risk, and Probability'!$A$13:$A$17,MATCH(AM85,'Severity, Risk, and Probability'!$E$13:$E$17,0)),INDEX('Severity, Risk, and Probability'!$A$13:$A$17,MATCH(AN85,'Severity, Risk, and Probability'!$F$13:$F$17,0))),"")</f>
        <v/>
      </c>
      <c r="AP85" s="98" t="e">
        <f t="shared" si="64"/>
        <v>#VALUE!</v>
      </c>
      <c r="AQ85" s="109" t="s">
        <v>84</v>
      </c>
      <c r="AR85" s="102" t="s">
        <v>92</v>
      </c>
      <c r="AS85" s="364"/>
      <c r="AT85" s="474"/>
      <c r="AU85" s="366"/>
      <c r="AV85" s="106" t="str">
        <f t="shared" si="65"/>
        <v>1.2.4</v>
      </c>
      <c r="AW85" s="107" t="str">
        <f t="shared" si="66"/>
        <v>1.2.4.4</v>
      </c>
      <c r="AX85" s="108" t="e">
        <f t="shared" ca="1" si="67"/>
        <v>#NAME?</v>
      </c>
      <c r="AY85" s="108" t="e">
        <f t="shared" ca="1" si="68"/>
        <v>#NAME?</v>
      </c>
      <c r="AZ85" s="108" t="e">
        <f t="shared" ca="1" si="69"/>
        <v>#NAME?</v>
      </c>
      <c r="BA85" s="108" t="b">
        <f t="shared" si="70"/>
        <v>1</v>
      </c>
      <c r="BB85" s="108" t="b">
        <f t="array" ref="BB85">IF(($S85=0.1),TRUE,IF(NOT(ISBLANK(INDEX(Categories!E$4:E$32,MATCH($S85,Categories!$D$4:$D$32,0)))),K85=INDEX(Categories!E$4:E$32,MATCH($S85,Categories!$D$4:$D$32,0)),TRUE))</f>
        <v>1</v>
      </c>
      <c r="BC85" s="108" t="b">
        <f t="array" ref="BC85">IF(($S85=0.1),TRUE,IF(NOT(ISBLANK(INDEX(Categories!F$4:F$32,MATCH($S85,Categories!$D$4:$D$32,0)))),L85=INDEX(Categories!F$4:F$32,MATCH($S85,Categories!$D$4:$D$32,0)),TRUE))</f>
        <v>1</v>
      </c>
      <c r="BD85" s="108" t="b">
        <f t="array" ref="BD85">IF(($S85=0.1),TRUE,IF(NOT(ISBLANK(INDEX(Categories!G$4:G$32,MATCH($S85,Categories!$D$4:$D$32,0)))),M85=INDEX(Categories!G$4:G$32,MATCH($S85,Categories!$D$4:$D$32,0)),TRUE))</f>
        <v>1</v>
      </c>
      <c r="BE85" s="108" t="b">
        <f t="array" ref="BE85">IF(($S85=0.1),TRUE,IF(NOT(ISBLANK(INDEX(Categories!H$4:H$32,MATCH($S85,Categories!$D$4:$D$32,0)))),N85=INDEX(Categories!H$4:H$32,MATCH($S85,Categories!$D$4:$D$32,0)),TRUE))</f>
        <v>1</v>
      </c>
      <c r="BF85" s="108" t="b">
        <f t="array" ref="BF85">IF(($S85=0.1),TRUE,IF(NOT(ISBLANK(INDEX(Categories!I$4:I$32,MATCH($S85,Categories!$D$4:$D$32,0)))),O85=INDEX(Categories!I$4:I$32,MATCH($S85,Categories!$D$4:$D$32,0)),TRUE))</f>
        <v>1</v>
      </c>
      <c r="BG85" s="108" t="b">
        <f t="array" ref="BG85">IF(($S85=0.1),TRUE,IF(NOT(ISBLANK(INDEX(Categories!J$4:J$32,MATCH($S85,Categories!$D$4:$D$32,0)))),P85=INDEX(Categories!J$4:J$32,MATCH($S85,Categories!$D$4:$D$32,0)),TRUE))</f>
        <v>1</v>
      </c>
      <c r="BH85" s="108" t="b">
        <f t="array" ref="BH85">IF(($S85=0.1),TRUE,IF(NOT(ISBLANK(INDEX(Categories!K$4:K$32,MATCH($S85,Categories!$D$4:$D$32,0)))),Q85=INDEX(Categories!K$4:K$32,MATCH($S85,Categories!$D$4:$D$32,0)),TRUE))</f>
        <v>1</v>
      </c>
      <c r="BI85" s="108" t="b">
        <f t="array" ref="BI85">IF(($S85=0.1),TRUE,IF(NOT(ISBLANK(INDEX(Categories!L$4:L$32,MATCH($S85,Categories!$D$4:$D$32,0)))),R85=INDEX(Categories!L$4:L$32,MATCH($S85,Categories!$D$4:$D$32,0)),TRUE))</f>
        <v>1</v>
      </c>
      <c r="BJ85" s="108" t="e">
        <f t="shared" ca="1" si="71"/>
        <v>#NAME?</v>
      </c>
      <c r="BK85" s="108" t="e">
        <f t="shared" ca="1" si="72"/>
        <v>#NAME?</v>
      </c>
      <c r="BL85" s="108" t="e">
        <f t="shared" ca="1" si="73"/>
        <v>#NAME?</v>
      </c>
    </row>
    <row r="86" spans="1:64" ht="24">
      <c r="A86" s="62">
        <f t="shared" si="1"/>
        <v>9</v>
      </c>
      <c r="B86" s="63">
        <f t="shared" si="61"/>
        <v>77</v>
      </c>
      <c r="C86" s="225" t="s">
        <v>841</v>
      </c>
      <c r="D86" s="64" t="str">
        <f t="array" aca="1" ref="D86" ca="1">IFERROR(INDEX(SBS!$B$1:$B$530,MATCH(C86,SBS!$A$1:$A$530,0)),"-")</f>
        <v>Neutral Beam Services</v>
      </c>
      <c r="E86" s="64" t="str">
        <f t="array" aca="1" ref="E86" ca="1">IFERROR(INDEX(SBS!$F$1:$F$530,MATCH(C86,SBS!$A$1:$A$530,0)),"-")</f>
        <v/>
      </c>
      <c r="F86" s="64" t="str">
        <f t="array" aca="1" ref="F86" ca="1">IFERROR(INDEX(SBS!$C$1:$C$530,MATCH(C86,SBS!$A$1:$A$530,0)),"-")</f>
        <v>Heating Systems</v>
      </c>
      <c r="G86" s="473" t="s">
        <v>1031</v>
      </c>
      <c r="H86" s="68" t="str">
        <f t="shared" ref="H86:H87" si="76">H85</f>
        <v>control failure; supply, return, or other valve misalignment</v>
      </c>
      <c r="I86" s="68" t="str">
        <f t="shared" si="74"/>
        <v>operation of calorimeter, scrapers, and ion dump uncooled; component failure</v>
      </c>
      <c r="J86" s="68" t="s">
        <v>554</v>
      </c>
      <c r="K86" s="68"/>
      <c r="L86" s="68"/>
      <c r="M86" s="68"/>
      <c r="N86" s="61"/>
      <c r="O86" s="61" t="s">
        <v>76</v>
      </c>
      <c r="P86" s="61" t="s">
        <v>77</v>
      </c>
      <c r="Q86" s="61" t="s">
        <v>78</v>
      </c>
      <c r="R86" s="61"/>
      <c r="S86" s="393">
        <v>0.1</v>
      </c>
      <c r="T86" s="77" t="str">
        <f t="array" ref="T86">IFERROR(INDEX('Severity, Risk, and Probability'!$A$4:$A$8,MATCH(K86,'Severity, Risk, and Probability'!$B$4:$B$8,0)),"")</f>
        <v/>
      </c>
      <c r="U86" s="77" t="str">
        <f t="array" ref="U86">IFERROR(INDEX('Severity, Risk, and Probability'!$A$4:$A$8,MATCH(L86,'Severity, Risk, and Probability'!$B$4:$B$8,0)),"")</f>
        <v/>
      </c>
      <c r="V86" s="79">
        <v>0</v>
      </c>
      <c r="W86" s="77" t="str">
        <f t="array" ref="W86">IFERROR(MAX(INDEX('Severity, Risk, and Probability'!$A$13:$A$17,MATCH(M86,'Severity, Risk, and Probability'!$B$13:$B$17,0)),INDEX('Severity, Risk, and Probability'!$A$13:$A$17,MATCH(N86,'Severity, Risk, and Probability'!$C$13:$C$17,0)),INDEX('Severity, Risk, and Probability'!$A$13:$A$17,MATCH(O86,'Severity, Risk, and Probability'!$D$13:$D$17,0)),INDEX('Severity, Risk, and Probability'!$A$13:$A$17,MATCH(P86,'Severity, Risk, and Probability'!$E$13:$E$17,0)),INDEX('Severity, Risk, and Probability'!$A$13:$A$17,MATCH(Q86,'Severity, Risk, and Probability'!$F$13:$F$17,0))),"")</f>
        <v/>
      </c>
      <c r="X86" s="80" t="str">
        <f t="array" ref="X86">IFERROR(INDEX('Severity, Risk, and Probability'!$A$20:$A$24,MATCH(R86,'Severity, Risk, and Probability'!$B$20:$B$24,0)),"")</f>
        <v/>
      </c>
      <c r="Y86" s="81" t="e">
        <f t="shared" si="62"/>
        <v>#VALUE!</v>
      </c>
      <c r="Z86" s="81" t="e">
        <f t="shared" si="63"/>
        <v>#VALUE!</v>
      </c>
      <c r="AA86" s="61" t="s">
        <v>558</v>
      </c>
      <c r="AB86" s="88" t="str">
        <f t="array" aca="1" ref="AB86" ca="1">IFERROR(INDEX(SBS!$B$1:$B$530,MATCH(AA86,SBS!$A$1:$A$530,0)),"None")</f>
        <v>Neutral Beam Control Systems</v>
      </c>
      <c r="AC86" s="61"/>
      <c r="AD86" s="88" t="str">
        <f t="array" aca="1" ref="AD86" ca="1">IFERROR(INDEX(SBS!$B$1:$B$530,MATCH(AC86,SBS!$A$1:$A$530,0)),"None")</f>
        <v>None</v>
      </c>
      <c r="AE86" s="61"/>
      <c r="AF86" s="88" t="str">
        <f t="array" aca="1" ref="AF86" ca="1">IFERROR(INDEX(SBS!$B$1:$B$530,MATCH(AE86,SBS!$A$1:$A$530,0)),"None")</f>
        <v>None</v>
      </c>
      <c r="AG86" s="90" t="str">
        <f t="shared" si="75"/>
        <v>Flow switches on each path detect loss of flow; TC detect higher temperatures</v>
      </c>
      <c r="AH86" s="92" t="s">
        <v>84</v>
      </c>
      <c r="AI86" s="66"/>
      <c r="AJ86" s="68"/>
      <c r="AK86" s="61"/>
      <c r="AL86" s="61" t="s">
        <v>76</v>
      </c>
      <c r="AM86" s="61" t="s">
        <v>77</v>
      </c>
      <c r="AN86" s="61" t="s">
        <v>78</v>
      </c>
      <c r="AO86" s="88" t="str">
        <f t="array" ref="AO86">IFERROR(MAX(INDEX('Severity, Risk, and Probability'!$A$13:$A$17,MATCH(AJ86,'Severity, Risk, and Probability'!$B$13:$B$17,0)),INDEX('Severity, Risk, and Probability'!$A$13:$A$17,MATCH(AK86,'Severity, Risk, and Probability'!$C$13:$C$17,0)),INDEX('Severity, Risk, and Probability'!$A$13:$A$17,MATCH(AM86,'Severity, Risk, and Probability'!$E$13:$E$17,0)),INDEX('Severity, Risk, and Probability'!$A$13:$A$17,MATCH(AN86,'Severity, Risk, and Probability'!$F$13:$F$17,0))),"")</f>
        <v/>
      </c>
      <c r="AP86" s="98" t="e">
        <f t="shared" si="64"/>
        <v>#VALUE!</v>
      </c>
      <c r="AQ86" s="109" t="s">
        <v>84</v>
      </c>
      <c r="AR86" s="102" t="s">
        <v>92</v>
      </c>
      <c r="AS86" s="364"/>
      <c r="AT86" s="474"/>
      <c r="AU86" s="366"/>
      <c r="AV86" s="106" t="str">
        <f t="shared" si="65"/>
        <v>1.2.4</v>
      </c>
      <c r="AW86" s="107" t="str">
        <f t="shared" si="66"/>
        <v>1.2.4.4</v>
      </c>
      <c r="AX86" s="108" t="e">
        <f t="shared" ca="1" si="67"/>
        <v>#NAME?</v>
      </c>
      <c r="AY86" s="108" t="e">
        <f t="shared" ca="1" si="68"/>
        <v>#NAME?</v>
      </c>
      <c r="AZ86" s="108" t="e">
        <f t="shared" ca="1" si="69"/>
        <v>#NAME?</v>
      </c>
      <c r="BA86" s="108" t="b">
        <f t="shared" si="70"/>
        <v>1</v>
      </c>
      <c r="BB86" s="108" t="b">
        <f t="array" ref="BB86">IF(($S86=0.1),TRUE,IF(NOT(ISBLANK(INDEX(Categories!E$4:E$32,MATCH($S86,Categories!$D$4:$D$32,0)))),K86=INDEX(Categories!E$4:E$32,MATCH($S86,Categories!$D$4:$D$32,0)),TRUE))</f>
        <v>1</v>
      </c>
      <c r="BC86" s="108" t="b">
        <f t="array" ref="BC86">IF(($S86=0.1),TRUE,IF(NOT(ISBLANK(INDEX(Categories!F$4:F$32,MATCH($S86,Categories!$D$4:$D$32,0)))),L86=INDEX(Categories!F$4:F$32,MATCH($S86,Categories!$D$4:$D$32,0)),TRUE))</f>
        <v>1</v>
      </c>
      <c r="BD86" s="108" t="b">
        <f t="array" ref="BD86">IF(($S86=0.1),TRUE,IF(NOT(ISBLANK(INDEX(Categories!G$4:G$32,MATCH($S86,Categories!$D$4:$D$32,0)))),M86=INDEX(Categories!G$4:G$32,MATCH($S86,Categories!$D$4:$D$32,0)),TRUE))</f>
        <v>1</v>
      </c>
      <c r="BE86" s="108" t="b">
        <f t="array" ref="BE86">IF(($S86=0.1),TRUE,IF(NOT(ISBLANK(INDEX(Categories!H$4:H$32,MATCH($S86,Categories!$D$4:$D$32,0)))),N86=INDEX(Categories!H$4:H$32,MATCH($S86,Categories!$D$4:$D$32,0)),TRUE))</f>
        <v>1</v>
      </c>
      <c r="BF86" s="108" t="b">
        <f t="array" ref="BF86">IF(($S86=0.1),TRUE,IF(NOT(ISBLANK(INDEX(Categories!I$4:I$32,MATCH($S86,Categories!$D$4:$D$32,0)))),O86=INDEX(Categories!I$4:I$32,MATCH($S86,Categories!$D$4:$D$32,0)),TRUE))</f>
        <v>1</v>
      </c>
      <c r="BG86" s="108" t="b">
        <f t="array" ref="BG86">IF(($S86=0.1),TRUE,IF(NOT(ISBLANK(INDEX(Categories!J$4:J$32,MATCH($S86,Categories!$D$4:$D$32,0)))),P86=INDEX(Categories!J$4:J$32,MATCH($S86,Categories!$D$4:$D$32,0)),TRUE))</f>
        <v>1</v>
      </c>
      <c r="BH86" s="108" t="b">
        <f t="array" ref="BH86">IF(($S86=0.1),TRUE,IF(NOT(ISBLANK(INDEX(Categories!K$4:K$32,MATCH($S86,Categories!$D$4:$D$32,0)))),Q86=INDEX(Categories!K$4:K$32,MATCH($S86,Categories!$D$4:$D$32,0)),TRUE))</f>
        <v>1</v>
      </c>
      <c r="BI86" s="108" t="b">
        <f t="array" ref="BI86">IF(($S86=0.1),TRUE,IF(NOT(ISBLANK(INDEX(Categories!L$4:L$32,MATCH($S86,Categories!$D$4:$D$32,0)))),R86=INDEX(Categories!L$4:L$32,MATCH($S86,Categories!$D$4:$D$32,0)),TRUE))</f>
        <v>1</v>
      </c>
      <c r="BJ86" s="108" t="e">
        <f t="shared" ca="1" si="71"/>
        <v>#NAME?</v>
      </c>
      <c r="BK86" s="108" t="e">
        <f t="shared" ca="1" si="72"/>
        <v>#NAME?</v>
      </c>
      <c r="BL86" s="108" t="e">
        <f t="shared" ca="1" si="73"/>
        <v>#NAME?</v>
      </c>
    </row>
    <row r="87" spans="1:64" ht="36">
      <c r="A87" s="62">
        <f t="shared" si="1"/>
        <v>9</v>
      </c>
      <c r="B87" s="63">
        <f t="shared" si="61"/>
        <v>78</v>
      </c>
      <c r="C87" s="225" t="s">
        <v>841</v>
      </c>
      <c r="D87" s="64" t="str">
        <f t="array" aca="1" ref="D87" ca="1">IFERROR(INDEX(SBS!$B$1:$B$530,MATCH(C87,SBS!$A$1:$A$530,0)),"-")</f>
        <v>Neutral Beam Services</v>
      </c>
      <c r="E87" s="64" t="str">
        <f t="array" aca="1" ref="E87" ca="1">IFERROR(INDEX(SBS!$F$1:$F$530,MATCH(C87,SBS!$A$1:$A$530,0)),"-")</f>
        <v/>
      </c>
      <c r="F87" s="64" t="str">
        <f t="array" aca="1" ref="F87" ca="1">IFERROR(INDEX(SBS!$C$1:$C$530,MATCH(C87,SBS!$A$1:$A$530,0)),"-")</f>
        <v>Heating Systems</v>
      </c>
      <c r="G87" s="66" t="s">
        <v>1045</v>
      </c>
      <c r="H87" s="68" t="str">
        <f t="shared" si="76"/>
        <v>control failure; supply, return, or other valve misalignment</v>
      </c>
      <c r="I87" s="68" t="s">
        <v>1046</v>
      </c>
      <c r="J87" s="68" t="s">
        <v>554</v>
      </c>
      <c r="K87" s="68"/>
      <c r="L87" s="68"/>
      <c r="M87" s="68"/>
      <c r="N87" s="61"/>
      <c r="O87" s="61" t="s">
        <v>76</v>
      </c>
      <c r="P87" s="61" t="s">
        <v>77</v>
      </c>
      <c r="Q87" s="61" t="s">
        <v>78</v>
      </c>
      <c r="R87" s="61"/>
      <c r="S87" s="393">
        <v>0.1</v>
      </c>
      <c r="T87" s="77" t="str">
        <f t="array" ref="T87">IFERROR(INDEX('Severity, Risk, and Probability'!$A$4:$A$8,MATCH(K87,'Severity, Risk, and Probability'!$B$4:$B$8,0)),"")</f>
        <v/>
      </c>
      <c r="U87" s="77" t="str">
        <f t="array" ref="U87">IFERROR(INDEX('Severity, Risk, and Probability'!$A$4:$A$8,MATCH(L87,'Severity, Risk, and Probability'!$B$4:$B$8,0)),"")</f>
        <v/>
      </c>
      <c r="V87" s="79">
        <v>0</v>
      </c>
      <c r="W87" s="77" t="str">
        <f t="array" ref="W87">IFERROR(MAX(INDEX('Severity, Risk, and Probability'!$A$13:$A$17,MATCH(M87,'Severity, Risk, and Probability'!$B$13:$B$17,0)),INDEX('Severity, Risk, and Probability'!$A$13:$A$17,MATCH(N87,'Severity, Risk, and Probability'!$C$13:$C$17,0)),INDEX('Severity, Risk, and Probability'!$A$13:$A$17,MATCH(O87,'Severity, Risk, and Probability'!$D$13:$D$17,0)),INDEX('Severity, Risk, and Probability'!$A$13:$A$17,MATCH(P87,'Severity, Risk, and Probability'!$E$13:$E$17,0)),INDEX('Severity, Risk, and Probability'!$A$13:$A$17,MATCH(Q87,'Severity, Risk, and Probability'!$F$13:$F$17,0))),"")</f>
        <v/>
      </c>
      <c r="X87" s="80" t="str">
        <f t="array" ref="X87">IFERROR(INDEX('Severity, Risk, and Probability'!$A$20:$A$24,MATCH(R87,'Severity, Risk, and Probability'!$B$20:$B$24,0)),"")</f>
        <v/>
      </c>
      <c r="Y87" s="81" t="e">
        <f t="shared" si="62"/>
        <v>#VALUE!</v>
      </c>
      <c r="Z87" s="81" t="e">
        <f t="shared" si="63"/>
        <v>#VALUE!</v>
      </c>
      <c r="AA87" s="61" t="s">
        <v>558</v>
      </c>
      <c r="AB87" s="88" t="str">
        <f t="array" aca="1" ref="AB87" ca="1">IFERROR(INDEX(SBS!$B$1:$B$530,MATCH(AA87,SBS!$A$1:$A$530,0)),"None")</f>
        <v>Neutral Beam Control Systems</v>
      </c>
      <c r="AC87" s="61"/>
      <c r="AD87" s="88" t="str">
        <f t="array" aca="1" ref="AD87" ca="1">IFERROR(INDEX(SBS!$B$1:$B$530,MATCH(AC87,SBS!$A$1:$A$530,0)),"None")</f>
        <v>None</v>
      </c>
      <c r="AE87" s="61"/>
      <c r="AF87" s="88" t="str">
        <f t="array" aca="1" ref="AF87" ca="1">IFERROR(INDEX(SBS!$B$1:$B$530,MATCH(AE87,SBS!$A$1:$A$530,0)),"None")</f>
        <v>None</v>
      </c>
      <c r="AG87" s="90"/>
      <c r="AH87" s="92" t="s">
        <v>84</v>
      </c>
      <c r="AI87" s="66"/>
      <c r="AJ87" s="68"/>
      <c r="AK87" s="61"/>
      <c r="AL87" s="61" t="s">
        <v>76</v>
      </c>
      <c r="AM87" s="61" t="s">
        <v>77</v>
      </c>
      <c r="AN87" s="61" t="s">
        <v>78</v>
      </c>
      <c r="AO87" s="88" t="str">
        <f t="array" ref="AO87">IFERROR(MAX(INDEX('Severity, Risk, and Probability'!$A$13:$A$17,MATCH(AJ87,'Severity, Risk, and Probability'!$B$13:$B$17,0)),INDEX('Severity, Risk, and Probability'!$A$13:$A$17,MATCH(AK87,'Severity, Risk, and Probability'!$C$13:$C$17,0)),INDEX('Severity, Risk, and Probability'!$A$13:$A$17,MATCH(AM87,'Severity, Risk, and Probability'!$E$13:$E$17,0)),INDEX('Severity, Risk, and Probability'!$A$13:$A$17,MATCH(AN87,'Severity, Risk, and Probability'!$F$13:$F$17,0))),"")</f>
        <v/>
      </c>
      <c r="AP87" s="98" t="e">
        <f t="shared" si="64"/>
        <v>#VALUE!</v>
      </c>
      <c r="AQ87" s="109"/>
      <c r="AR87" s="102"/>
      <c r="AS87" s="364"/>
      <c r="AT87" s="474"/>
      <c r="AU87" s="366"/>
      <c r="AV87" s="106" t="str">
        <f t="shared" si="65"/>
        <v>1.2.4</v>
      </c>
      <c r="AW87" s="107" t="str">
        <f t="shared" si="66"/>
        <v>1.2.4.4</v>
      </c>
      <c r="AX87" s="108" t="e">
        <f t="shared" ca="1" si="67"/>
        <v>#NAME?</v>
      </c>
      <c r="AY87" s="108" t="e">
        <f t="shared" ca="1" si="68"/>
        <v>#NAME?</v>
      </c>
      <c r="AZ87" s="108" t="e">
        <f t="shared" ca="1" si="69"/>
        <v>#NAME?</v>
      </c>
      <c r="BA87" s="108" t="b">
        <f t="shared" si="70"/>
        <v>1</v>
      </c>
      <c r="BB87" s="108" t="b">
        <f t="array" ref="BB87">IF(($S87=0.1),TRUE,IF(NOT(ISBLANK(INDEX(Categories!E$4:E$32,MATCH($S87,Categories!$D$4:$D$32,0)))),K87=INDEX(Categories!E$4:E$32,MATCH($S87,Categories!$D$4:$D$32,0)),TRUE))</f>
        <v>1</v>
      </c>
      <c r="BC87" s="108" t="b">
        <f t="array" ref="BC87">IF(($S87=0.1),TRUE,IF(NOT(ISBLANK(INDEX(Categories!F$4:F$32,MATCH($S87,Categories!$D$4:$D$32,0)))),L87=INDEX(Categories!F$4:F$32,MATCH($S87,Categories!$D$4:$D$32,0)),TRUE))</f>
        <v>1</v>
      </c>
      <c r="BD87" s="108" t="b">
        <f t="array" ref="BD87">IF(($S87=0.1),TRUE,IF(NOT(ISBLANK(INDEX(Categories!G$4:G$32,MATCH($S87,Categories!$D$4:$D$32,0)))),M87=INDEX(Categories!G$4:G$32,MATCH($S87,Categories!$D$4:$D$32,0)),TRUE))</f>
        <v>1</v>
      </c>
      <c r="BE87" s="108" t="b">
        <f t="array" ref="BE87">IF(($S87=0.1),TRUE,IF(NOT(ISBLANK(INDEX(Categories!H$4:H$32,MATCH($S87,Categories!$D$4:$D$32,0)))),N87=INDEX(Categories!H$4:H$32,MATCH($S87,Categories!$D$4:$D$32,0)),TRUE))</f>
        <v>1</v>
      </c>
      <c r="BF87" s="108" t="b">
        <f t="array" ref="BF87">IF(($S87=0.1),TRUE,IF(NOT(ISBLANK(INDEX(Categories!I$4:I$32,MATCH($S87,Categories!$D$4:$D$32,0)))),O87=INDEX(Categories!I$4:I$32,MATCH($S87,Categories!$D$4:$D$32,0)),TRUE))</f>
        <v>1</v>
      </c>
      <c r="BG87" s="108" t="b">
        <f t="array" ref="BG87">IF(($S87=0.1),TRUE,IF(NOT(ISBLANK(INDEX(Categories!J$4:J$32,MATCH($S87,Categories!$D$4:$D$32,0)))),P87=INDEX(Categories!J$4:J$32,MATCH($S87,Categories!$D$4:$D$32,0)),TRUE))</f>
        <v>1</v>
      </c>
      <c r="BH87" s="108" t="b">
        <f t="array" ref="BH87">IF(($S87=0.1),TRUE,IF(NOT(ISBLANK(INDEX(Categories!K$4:K$32,MATCH($S87,Categories!$D$4:$D$32,0)))),Q87=INDEX(Categories!K$4:K$32,MATCH($S87,Categories!$D$4:$D$32,0)),TRUE))</f>
        <v>1</v>
      </c>
      <c r="BI87" s="108" t="b">
        <f t="array" ref="BI87">IF(($S87=0.1),TRUE,IF(NOT(ISBLANK(INDEX(Categories!L$4:L$32,MATCH($S87,Categories!$D$4:$D$32,0)))),R87=INDEX(Categories!L$4:L$32,MATCH($S87,Categories!$D$4:$D$32,0)),TRUE))</f>
        <v>1</v>
      </c>
      <c r="BJ87" s="108" t="e">
        <f t="shared" ca="1" si="71"/>
        <v>#NAME?</v>
      </c>
      <c r="BK87" s="108" t="e">
        <f t="shared" ca="1" si="72"/>
        <v>#NAME?</v>
      </c>
      <c r="BL87" s="108" t="e">
        <f t="shared" ca="1" si="73"/>
        <v>#NAME?</v>
      </c>
    </row>
    <row r="88" spans="1:64" ht="36">
      <c r="A88" s="62">
        <f t="shared" si="1"/>
        <v>9</v>
      </c>
      <c r="B88" s="63">
        <f t="shared" si="61"/>
        <v>79</v>
      </c>
      <c r="C88" s="225" t="s">
        <v>841</v>
      </c>
      <c r="D88" s="64" t="str">
        <f t="array" aca="1" ref="D88" ca="1">IFERROR(INDEX(SBS!$B$1:$B$530,MATCH(C88,SBS!$A$1:$A$530,0)),"-")</f>
        <v>Neutral Beam Services</v>
      </c>
      <c r="E88" s="64" t="str">
        <f t="array" aca="1" ref="E88" ca="1">IFERROR(INDEX(SBS!$F$1:$F$530,MATCH(C88,SBS!$A$1:$A$530,0)),"-")</f>
        <v/>
      </c>
      <c r="F88" s="64" t="str">
        <f t="array" aca="1" ref="F88" ca="1">IFERROR(INDEX(SBS!$C$1:$C$530,MATCH(C88,SBS!$A$1:$A$530,0)),"-")</f>
        <v>Heating Systems</v>
      </c>
      <c r="G88" s="66" t="s">
        <v>1051</v>
      </c>
      <c r="H88" s="68" t="s">
        <v>1052</v>
      </c>
      <c r="I88" s="68" t="s">
        <v>1053</v>
      </c>
      <c r="J88" s="68" t="s">
        <v>554</v>
      </c>
      <c r="K88" s="68"/>
      <c r="L88" s="68"/>
      <c r="M88" s="68"/>
      <c r="N88" s="61"/>
      <c r="O88" s="61" t="s">
        <v>76</v>
      </c>
      <c r="P88" s="61" t="s">
        <v>77</v>
      </c>
      <c r="Q88" s="61" t="s">
        <v>78</v>
      </c>
      <c r="R88" s="61"/>
      <c r="S88" s="393">
        <v>0.1</v>
      </c>
      <c r="T88" s="77" t="str">
        <f t="array" ref="T88">IFERROR(INDEX('Severity, Risk, and Probability'!$A$4:$A$8,MATCH(K88,'Severity, Risk, and Probability'!$B$4:$B$8,0)),"")</f>
        <v/>
      </c>
      <c r="U88" s="77" t="str">
        <f t="array" ref="U88">IFERROR(INDEX('Severity, Risk, and Probability'!$A$4:$A$8,MATCH(L88,'Severity, Risk, and Probability'!$B$4:$B$8,0)),"")</f>
        <v/>
      </c>
      <c r="V88" s="79">
        <v>0</v>
      </c>
      <c r="W88" s="77" t="str">
        <f t="array" ref="W88">IFERROR(MAX(INDEX('Severity, Risk, and Probability'!$A$13:$A$17,MATCH(M88,'Severity, Risk, and Probability'!$B$13:$B$17,0)),INDEX('Severity, Risk, and Probability'!$A$13:$A$17,MATCH(N88,'Severity, Risk, and Probability'!$C$13:$C$17,0)),INDEX('Severity, Risk, and Probability'!$A$13:$A$17,MATCH(O88,'Severity, Risk, and Probability'!$D$13:$D$17,0)),INDEX('Severity, Risk, and Probability'!$A$13:$A$17,MATCH(P88,'Severity, Risk, and Probability'!$E$13:$E$17,0)),INDEX('Severity, Risk, and Probability'!$A$13:$A$17,MATCH(Q88,'Severity, Risk, and Probability'!$F$13:$F$17,0))),"")</f>
        <v/>
      </c>
      <c r="X88" s="80" t="str">
        <f t="array" ref="X88">IFERROR(INDEX('Severity, Risk, and Probability'!$A$20:$A$24,MATCH(R88,'Severity, Risk, and Probability'!$B$20:$B$24,0)),"")</f>
        <v/>
      </c>
      <c r="Y88" s="81" t="e">
        <f t="shared" si="62"/>
        <v>#VALUE!</v>
      </c>
      <c r="Z88" s="81" t="e">
        <f t="shared" si="63"/>
        <v>#VALUE!</v>
      </c>
      <c r="AA88" s="61" t="s">
        <v>558</v>
      </c>
      <c r="AB88" s="88" t="str">
        <f t="array" aca="1" ref="AB88" ca="1">IFERROR(INDEX(SBS!$B$1:$B$530,MATCH(AA88,SBS!$A$1:$A$530,0)),"None")</f>
        <v>Neutral Beam Control Systems</v>
      </c>
      <c r="AC88" s="61"/>
      <c r="AD88" s="88" t="str">
        <f t="array" aca="1" ref="AD88" ca="1">IFERROR(INDEX(SBS!$B$1:$B$530,MATCH(AC88,SBS!$A$1:$A$530,0)),"None")</f>
        <v>None</v>
      </c>
      <c r="AE88" s="61"/>
      <c r="AF88" s="88" t="str">
        <f t="array" aca="1" ref="AF88" ca="1">IFERROR(INDEX(SBS!$B$1:$B$530,MATCH(AE88,SBS!$A$1:$A$530,0)),"None")</f>
        <v>None</v>
      </c>
      <c r="AG88" s="90"/>
      <c r="AH88" s="92" t="s">
        <v>84</v>
      </c>
      <c r="AI88" s="66"/>
      <c r="AJ88" s="68"/>
      <c r="AK88" s="61"/>
      <c r="AL88" s="61" t="s">
        <v>76</v>
      </c>
      <c r="AM88" s="61" t="s">
        <v>77</v>
      </c>
      <c r="AN88" s="61" t="s">
        <v>78</v>
      </c>
      <c r="AO88" s="88" t="str">
        <f t="array" ref="AO88">IFERROR(MAX(INDEX('Severity, Risk, and Probability'!$A$13:$A$17,MATCH(AJ88,'Severity, Risk, and Probability'!$B$13:$B$17,0)),INDEX('Severity, Risk, and Probability'!$A$13:$A$17,MATCH(AK88,'Severity, Risk, and Probability'!$C$13:$C$17,0)),INDEX('Severity, Risk, and Probability'!$A$13:$A$17,MATCH(AM88,'Severity, Risk, and Probability'!$E$13:$E$17,0)),INDEX('Severity, Risk, and Probability'!$A$13:$A$17,MATCH(AN88,'Severity, Risk, and Probability'!$F$13:$F$17,0))),"")</f>
        <v/>
      </c>
      <c r="AP88" s="98" t="e">
        <f t="shared" si="64"/>
        <v>#VALUE!</v>
      </c>
      <c r="AQ88" s="363"/>
      <c r="AR88" s="102"/>
      <c r="AS88" s="364"/>
      <c r="AT88" s="474"/>
      <c r="AU88" s="366"/>
      <c r="AV88" s="106" t="str">
        <f t="shared" si="65"/>
        <v>1.2.4</v>
      </c>
      <c r="AW88" s="107" t="str">
        <f t="shared" si="66"/>
        <v>1.2.4.4</v>
      </c>
      <c r="AX88" s="108" t="e">
        <f t="shared" ca="1" si="67"/>
        <v>#NAME?</v>
      </c>
      <c r="AY88" s="108" t="e">
        <f t="shared" ca="1" si="68"/>
        <v>#NAME?</v>
      </c>
      <c r="AZ88" s="108" t="e">
        <f t="shared" ca="1" si="69"/>
        <v>#NAME?</v>
      </c>
      <c r="BA88" s="108" t="b">
        <f t="shared" si="70"/>
        <v>1</v>
      </c>
      <c r="BB88" s="108" t="b">
        <f t="array" ref="BB88">IF(($S88=0.1),TRUE,IF(NOT(ISBLANK(INDEX(Categories!E$4:E$32,MATCH($S88,Categories!$D$4:$D$32,0)))),K88=INDEX(Categories!E$4:E$32,MATCH($S88,Categories!$D$4:$D$32,0)),TRUE))</f>
        <v>1</v>
      </c>
      <c r="BC88" s="108" t="b">
        <f t="array" ref="BC88">IF(($S88=0.1),TRUE,IF(NOT(ISBLANK(INDEX(Categories!F$4:F$32,MATCH($S88,Categories!$D$4:$D$32,0)))),L88=INDEX(Categories!F$4:F$32,MATCH($S88,Categories!$D$4:$D$32,0)),TRUE))</f>
        <v>1</v>
      </c>
      <c r="BD88" s="108" t="b">
        <f t="array" ref="BD88">IF(($S88=0.1),TRUE,IF(NOT(ISBLANK(INDEX(Categories!G$4:G$32,MATCH($S88,Categories!$D$4:$D$32,0)))),M88=INDEX(Categories!G$4:G$32,MATCH($S88,Categories!$D$4:$D$32,0)),TRUE))</f>
        <v>1</v>
      </c>
      <c r="BE88" s="108" t="b">
        <f t="array" ref="BE88">IF(($S88=0.1),TRUE,IF(NOT(ISBLANK(INDEX(Categories!H$4:H$32,MATCH($S88,Categories!$D$4:$D$32,0)))),N88=INDEX(Categories!H$4:H$32,MATCH($S88,Categories!$D$4:$D$32,0)),TRUE))</f>
        <v>1</v>
      </c>
      <c r="BF88" s="108" t="b">
        <f t="array" ref="BF88">IF(($S88=0.1),TRUE,IF(NOT(ISBLANK(INDEX(Categories!I$4:I$32,MATCH($S88,Categories!$D$4:$D$32,0)))),O88=INDEX(Categories!I$4:I$32,MATCH($S88,Categories!$D$4:$D$32,0)),TRUE))</f>
        <v>1</v>
      </c>
      <c r="BG88" s="108" t="b">
        <f t="array" ref="BG88">IF(($S88=0.1),TRUE,IF(NOT(ISBLANK(INDEX(Categories!J$4:J$32,MATCH($S88,Categories!$D$4:$D$32,0)))),P88=INDEX(Categories!J$4:J$32,MATCH($S88,Categories!$D$4:$D$32,0)),TRUE))</f>
        <v>1</v>
      </c>
      <c r="BH88" s="108" t="b">
        <f t="array" ref="BH88">IF(($S88=0.1),TRUE,IF(NOT(ISBLANK(INDEX(Categories!K$4:K$32,MATCH($S88,Categories!$D$4:$D$32,0)))),Q88=INDEX(Categories!K$4:K$32,MATCH($S88,Categories!$D$4:$D$32,0)),TRUE))</f>
        <v>1</v>
      </c>
      <c r="BI88" s="108" t="b">
        <f t="array" ref="BI88">IF(($S88=0.1),TRUE,IF(NOT(ISBLANK(INDEX(Categories!L$4:L$32,MATCH($S88,Categories!$D$4:$D$32,0)))),R88=INDEX(Categories!L$4:L$32,MATCH($S88,Categories!$D$4:$D$32,0)),TRUE))</f>
        <v>1</v>
      </c>
      <c r="BJ88" s="108" t="e">
        <f t="shared" ca="1" si="71"/>
        <v>#NAME?</v>
      </c>
      <c r="BK88" s="108" t="e">
        <f t="shared" ca="1" si="72"/>
        <v>#NAME?</v>
      </c>
      <c r="BL88" s="108" t="e">
        <f t="shared" ca="1" si="73"/>
        <v>#NAME?</v>
      </c>
    </row>
    <row r="89" spans="1:64" ht="36">
      <c r="A89" s="62">
        <f t="shared" si="1"/>
        <v>9</v>
      </c>
      <c r="B89" s="63">
        <f t="shared" si="61"/>
        <v>80</v>
      </c>
      <c r="C89" s="225" t="s">
        <v>841</v>
      </c>
      <c r="D89" s="64" t="str">
        <f t="array" aca="1" ref="D89" ca="1">IFERROR(INDEX(SBS!$B$1:$B$530,MATCH(C89,SBS!$A$1:$A$530,0)),"-")</f>
        <v>Neutral Beam Services</v>
      </c>
      <c r="E89" s="64" t="str">
        <f t="array" aca="1" ref="E89" ca="1">IFERROR(INDEX(SBS!$F$1:$F$530,MATCH(C89,SBS!$A$1:$A$530,0)),"-")</f>
        <v/>
      </c>
      <c r="F89" s="64" t="str">
        <f t="array" aca="1" ref="F89" ca="1">IFERROR(INDEX(SBS!$C$1:$C$530,MATCH(C89,SBS!$A$1:$A$530,0)),"-")</f>
        <v>Heating Systems</v>
      </c>
      <c r="G89" s="66" t="s">
        <v>1054</v>
      </c>
      <c r="H89" s="68" t="s">
        <v>1055</v>
      </c>
      <c r="I89" s="68"/>
      <c r="J89" s="68" t="s">
        <v>554</v>
      </c>
      <c r="K89" s="68" t="s">
        <v>72</v>
      </c>
      <c r="L89" s="68"/>
      <c r="M89" s="68"/>
      <c r="N89" s="61"/>
      <c r="O89" s="61" t="s">
        <v>76</v>
      </c>
      <c r="P89" s="61" t="s">
        <v>77</v>
      </c>
      <c r="Q89" s="61" t="s">
        <v>78</v>
      </c>
      <c r="R89" s="61"/>
      <c r="S89" s="393"/>
      <c r="T89" s="77"/>
      <c r="U89" s="77"/>
      <c r="V89" s="79"/>
      <c r="W89" s="77"/>
      <c r="X89" s="80"/>
      <c r="Y89" s="81"/>
      <c r="Z89" s="81"/>
      <c r="AA89" s="61"/>
      <c r="AB89" s="88"/>
      <c r="AC89" s="61"/>
      <c r="AD89" s="88"/>
      <c r="AE89" s="61"/>
      <c r="AF89" s="88"/>
      <c r="AG89" s="90"/>
      <c r="AH89" s="92" t="s">
        <v>84</v>
      </c>
      <c r="AI89" s="66"/>
      <c r="AJ89" s="68"/>
      <c r="AK89" s="61"/>
      <c r="AL89" s="61" t="s">
        <v>76</v>
      </c>
      <c r="AM89" s="61" t="s">
        <v>77</v>
      </c>
      <c r="AN89" s="61" t="s">
        <v>78</v>
      </c>
      <c r="AO89" s="88"/>
      <c r="AP89" s="98"/>
      <c r="AQ89" s="363"/>
      <c r="AR89" s="102"/>
      <c r="AS89" s="364"/>
      <c r="AT89" s="474"/>
      <c r="AU89" s="366"/>
      <c r="AV89" s="106"/>
      <c r="AW89" s="107"/>
      <c r="AX89" s="108"/>
      <c r="AY89" s="108"/>
      <c r="AZ89" s="108"/>
      <c r="BA89" s="108"/>
      <c r="BB89" s="108"/>
      <c r="BC89" s="108"/>
      <c r="BD89" s="108"/>
      <c r="BE89" s="108"/>
      <c r="BF89" s="108"/>
      <c r="BG89" s="108"/>
      <c r="BH89" s="108"/>
      <c r="BI89" s="108"/>
      <c r="BJ89" s="108"/>
      <c r="BK89" s="108"/>
      <c r="BL89" s="108"/>
    </row>
    <row r="90" spans="1:64" ht="36">
      <c r="A90" s="62">
        <f t="shared" si="1"/>
        <v>9</v>
      </c>
      <c r="B90" s="63">
        <f t="shared" si="61"/>
        <v>81</v>
      </c>
      <c r="C90" s="225" t="s">
        <v>841</v>
      </c>
      <c r="D90" s="64" t="str">
        <f t="array" aca="1" ref="D90" ca="1">IFERROR(INDEX(SBS!$B$1:$B$530,MATCH(C90,SBS!$A$1:$A$530,0)),"-")</f>
        <v>Neutral Beam Services</v>
      </c>
      <c r="E90" s="64" t="str">
        <f t="array" aca="1" ref="E90" ca="1">IFERROR(INDEX(SBS!$F$1:$F$530,MATCH(C90,SBS!$A$1:$A$530,0)),"-")</f>
        <v/>
      </c>
      <c r="F90" s="64" t="str">
        <f t="array" aca="1" ref="F90" ca="1">IFERROR(INDEX(SBS!$C$1:$C$530,MATCH(C90,SBS!$A$1:$A$530,0)),"-")</f>
        <v>Heating Systems</v>
      </c>
      <c r="G90" s="66" t="s">
        <v>1056</v>
      </c>
      <c r="H90" s="68" t="s">
        <v>1057</v>
      </c>
      <c r="I90" s="68"/>
      <c r="J90" s="68" t="s">
        <v>554</v>
      </c>
      <c r="K90" s="68" t="s">
        <v>72</v>
      </c>
      <c r="L90" s="68"/>
      <c r="M90" s="68"/>
      <c r="N90" s="61"/>
      <c r="O90" s="61" t="s">
        <v>76</v>
      </c>
      <c r="P90" s="61" t="s">
        <v>77</v>
      </c>
      <c r="Q90" s="61" t="s">
        <v>78</v>
      </c>
      <c r="R90" s="61"/>
      <c r="S90" s="393"/>
      <c r="T90" s="77"/>
      <c r="U90" s="77"/>
      <c r="V90" s="79"/>
      <c r="W90" s="77"/>
      <c r="X90" s="80"/>
      <c r="Y90" s="81"/>
      <c r="Z90" s="81"/>
      <c r="AA90" s="61"/>
      <c r="AB90" s="88"/>
      <c r="AC90" s="61"/>
      <c r="AD90" s="88"/>
      <c r="AE90" s="61"/>
      <c r="AF90" s="88"/>
      <c r="AG90" s="90"/>
      <c r="AH90" s="92" t="s">
        <v>84</v>
      </c>
      <c r="AI90" s="66"/>
      <c r="AJ90" s="68"/>
      <c r="AK90" s="61"/>
      <c r="AL90" s="61" t="s">
        <v>76</v>
      </c>
      <c r="AM90" s="61" t="s">
        <v>77</v>
      </c>
      <c r="AN90" s="61" t="s">
        <v>78</v>
      </c>
      <c r="AO90" s="88"/>
      <c r="AP90" s="98"/>
      <c r="AQ90" s="363"/>
      <c r="AR90" s="102"/>
      <c r="AS90" s="364"/>
      <c r="AT90" s="474"/>
      <c r="AU90" s="366"/>
      <c r="AV90" s="106"/>
      <c r="AW90" s="107"/>
      <c r="AX90" s="108"/>
      <c r="AY90" s="108"/>
      <c r="AZ90" s="108"/>
      <c r="BA90" s="108"/>
      <c r="BB90" s="108"/>
      <c r="BC90" s="108"/>
      <c r="BD90" s="108"/>
      <c r="BE90" s="108"/>
      <c r="BF90" s="108"/>
      <c r="BG90" s="108"/>
      <c r="BH90" s="108"/>
      <c r="BI90" s="108"/>
      <c r="BJ90" s="108"/>
      <c r="BK90" s="108"/>
      <c r="BL90" s="108"/>
    </row>
    <row r="91" spans="1:64" ht="36">
      <c r="A91" s="62">
        <f t="shared" si="1"/>
        <v>9</v>
      </c>
      <c r="B91" s="63">
        <f t="shared" si="61"/>
        <v>82</v>
      </c>
      <c r="C91" s="225" t="s">
        <v>841</v>
      </c>
      <c r="D91" s="64" t="str">
        <f t="array" aca="1" ref="D91" ca="1">IFERROR(INDEX(SBS!$B$1:$B$530,MATCH(C91,SBS!$A$1:$A$530,0)),"-")</f>
        <v>Neutral Beam Services</v>
      </c>
      <c r="E91" s="64" t="str">
        <f t="array" aca="1" ref="E91" ca="1">IFERROR(INDEX(SBS!$F$1:$F$530,MATCH(C91,SBS!$A$1:$A$530,0)),"-")</f>
        <v/>
      </c>
      <c r="F91" s="64" t="str">
        <f t="array" aca="1" ref="F91" ca="1">IFERROR(INDEX(SBS!$C$1:$C$530,MATCH(C91,SBS!$A$1:$A$530,0)),"-")</f>
        <v>Heating Systems</v>
      </c>
      <c r="G91" s="66" t="s">
        <v>1058</v>
      </c>
      <c r="H91" s="68" t="s">
        <v>1059</v>
      </c>
      <c r="I91" s="68" t="s">
        <v>1060</v>
      </c>
      <c r="J91" s="68" t="s">
        <v>173</v>
      </c>
      <c r="K91" s="68"/>
      <c r="L91" s="68"/>
      <c r="M91" s="68"/>
      <c r="N91" s="61"/>
      <c r="O91" s="61" t="s">
        <v>174</v>
      </c>
      <c r="P91" s="61" t="s">
        <v>77</v>
      </c>
      <c r="Q91" s="61" t="s">
        <v>78</v>
      </c>
      <c r="R91" s="61"/>
      <c r="S91" s="393">
        <v>0.1</v>
      </c>
      <c r="T91" s="77" t="str">
        <f t="array" ref="T91">IFERROR(INDEX('Severity, Risk, and Probability'!$A$4:$A$8,MATCH(K91,'Severity, Risk, and Probability'!$B$4:$B$8,0)),"")</f>
        <v/>
      </c>
      <c r="U91" s="77" t="str">
        <f t="array" ref="U91">IFERROR(INDEX('Severity, Risk, and Probability'!$A$4:$A$8,MATCH(L91,'Severity, Risk, and Probability'!$B$4:$B$8,0)),"")</f>
        <v/>
      </c>
      <c r="V91" s="79">
        <v>4</v>
      </c>
      <c r="W91" s="77" t="str">
        <f t="array" ref="W91">IFERROR(MAX(INDEX('Severity, Risk, and Probability'!$A$13:$A$17,MATCH(M91,'Severity, Risk, and Probability'!$B$13:$B$17,0)),INDEX('Severity, Risk, and Probability'!$A$13:$A$17,MATCH(N91,'Severity, Risk, and Probability'!$C$13:$C$17,0)),INDEX('Severity, Risk, and Probability'!$A$13:$A$17,MATCH(O91,'Severity, Risk, and Probability'!$D$13:$D$17,0)),INDEX('Severity, Risk, and Probability'!$A$13:$A$17,MATCH(P91,'Severity, Risk, and Probability'!$E$13:$E$17,0)),INDEX('Severity, Risk, and Probability'!$A$13:$A$17,MATCH(Q91,'Severity, Risk, and Probability'!$F$13:$F$17,0))),"")</f>
        <v/>
      </c>
      <c r="X91" s="80" t="str">
        <f t="array" ref="X91">IFERROR(INDEX('Severity, Risk, and Probability'!$A$20:$A$24,MATCH(R91,'Severity, Risk, and Probability'!$B$20:$B$24,0)),"")</f>
        <v/>
      </c>
      <c r="Y91" s="81" t="e">
        <f t="shared" ref="Y91:Y92" si="77">T91*W91</f>
        <v>#VALUE!</v>
      </c>
      <c r="Z91" s="81" t="e">
        <f t="shared" ref="Z91:Z92" si="78">T91*W91*X91</f>
        <v>#VALUE!</v>
      </c>
      <c r="AA91" s="61"/>
      <c r="AB91" s="88" t="str">
        <f t="array" aca="1" ref="AB91" ca="1">IFERROR(INDEX(SBS!$B$1:$B$530,MATCH(AA91,SBS!$A$1:$A$530,0)),"None")</f>
        <v>None</v>
      </c>
      <c r="AC91" s="61"/>
      <c r="AD91" s="88" t="str">
        <f t="array" aca="1" ref="AD91" ca="1">IFERROR(INDEX(SBS!$B$1:$B$530,MATCH(AC91,SBS!$A$1:$A$530,0)),"None")</f>
        <v>None</v>
      </c>
      <c r="AE91" s="61"/>
      <c r="AF91" s="88" t="str">
        <f t="array" aca="1" ref="AF91" ca="1">IFERROR(INDEX(SBS!$B$1:$B$530,MATCH(AE91,SBS!$A$1:$A$530,0)),"None")</f>
        <v>None</v>
      </c>
      <c r="AG91" s="90"/>
      <c r="AH91" s="92" t="s">
        <v>84</v>
      </c>
      <c r="AI91" s="66"/>
      <c r="AJ91" s="68"/>
      <c r="AK91" s="61"/>
      <c r="AL91" s="61" t="s">
        <v>76</v>
      </c>
      <c r="AM91" s="61" t="s">
        <v>77</v>
      </c>
      <c r="AN91" s="61" t="s">
        <v>78</v>
      </c>
      <c r="AO91" s="88" t="str">
        <f t="array" ref="AO91">IFERROR(MAX(INDEX('Severity, Risk, and Probability'!$A$13:$A$17,MATCH(AJ91,'Severity, Risk, and Probability'!$B$13:$B$17,0)),INDEX('Severity, Risk, and Probability'!$A$13:$A$17,MATCH(AK91,'Severity, Risk, and Probability'!$C$13:$C$17,0)),INDEX('Severity, Risk, and Probability'!$A$13:$A$17,MATCH(AM91,'Severity, Risk, and Probability'!$E$13:$E$17,0)),INDEX('Severity, Risk, and Probability'!$A$13:$A$17,MATCH(AN91,'Severity, Risk, and Probability'!$F$13:$F$17,0))),"")</f>
        <v/>
      </c>
      <c r="AP91" s="98" t="e">
        <f t="shared" ref="AP91:AP92" si="79">AO91*U91</f>
        <v>#VALUE!</v>
      </c>
      <c r="AQ91" s="363"/>
      <c r="AR91" s="102"/>
      <c r="AS91" s="364"/>
      <c r="AT91" s="474"/>
      <c r="AU91" s="366"/>
      <c r="AV91" s="106" t="str">
        <f t="shared" ref="AV91:AV92" si="80">IFERROR(LEFT(C91, FIND( "|", SUBSTITUTE( C91, ".", "|", 3 ) ) - 1 ),C91)</f>
        <v>1.2.4</v>
      </c>
      <c r="AW91" s="107" t="str">
        <f t="shared" ref="AW91:AW92" si="81">IFERROR(LEFT(C91, FIND( "|", SUBSTITUTE( C91, ".", "|", 4 ) ) - 1 ),C91)</f>
        <v>1.2.4.4</v>
      </c>
      <c r="AX91" s="108" t="e">
        <f t="shared" ref="AX91:AX92" ca="1" si="82">IF(AND(GTE(Y91,12),LT(AP91,8),NOT(ISBLANK(AA91))),AB91,"-")</f>
        <v>#NAME?</v>
      </c>
      <c r="AY91" s="108" t="e">
        <f t="shared" ref="AY91:AY92" ca="1" si="83">IF(AND(GTE(Y91,12),LT(AP91,8),NOT(ISBLANK(AC91))),AD91,"-")</f>
        <v>#NAME?</v>
      </c>
      <c r="AZ91" s="108" t="e">
        <f t="shared" ref="AZ91:AZ92" ca="1" si="84">IF(AND(GTE(Y91,12),LT(AP91,8),NOT(ISBLANK(AE91))),AF91,"-")</f>
        <v>#NAME?</v>
      </c>
      <c r="BA91" s="108" t="b">
        <f t="shared" ref="BA91:BA92" si="85">AND(BB91,BC91,BD91,BE91,BF91,BG91,BH91,BI91)</f>
        <v>1</v>
      </c>
      <c r="BB91" s="108" t="b">
        <f t="array" ref="BB91">IF(($S91=0.1),TRUE,IF(NOT(ISBLANK(INDEX(Categories!E$4:E$32,MATCH($S91,Categories!$D$4:$D$32,0)))),K91=INDEX(Categories!E$4:E$32,MATCH($S91,Categories!$D$4:$D$32,0)),TRUE))</f>
        <v>1</v>
      </c>
      <c r="BC91" s="108" t="b">
        <f t="array" ref="BC91">IF(($S91=0.1),TRUE,IF(NOT(ISBLANK(INDEX(Categories!F$4:F$32,MATCH($S91,Categories!$D$4:$D$32,0)))),L91=INDEX(Categories!F$4:F$32,MATCH($S91,Categories!$D$4:$D$32,0)),TRUE))</f>
        <v>1</v>
      </c>
      <c r="BD91" s="108" t="b">
        <f t="array" ref="BD91">IF(($S91=0.1),TRUE,IF(NOT(ISBLANK(INDEX(Categories!G$4:G$32,MATCH($S91,Categories!$D$4:$D$32,0)))),M91=INDEX(Categories!G$4:G$32,MATCH($S91,Categories!$D$4:$D$32,0)),TRUE))</f>
        <v>1</v>
      </c>
      <c r="BE91" s="108" t="b">
        <f t="array" ref="BE91">IF(($S91=0.1),TRUE,IF(NOT(ISBLANK(INDEX(Categories!H$4:H$32,MATCH($S91,Categories!$D$4:$D$32,0)))),N91=INDEX(Categories!H$4:H$32,MATCH($S91,Categories!$D$4:$D$32,0)),TRUE))</f>
        <v>1</v>
      </c>
      <c r="BF91" s="108" t="b">
        <f t="array" ref="BF91">IF(($S91=0.1),TRUE,IF(NOT(ISBLANK(INDEX(Categories!I$4:I$32,MATCH($S91,Categories!$D$4:$D$32,0)))),O91=INDEX(Categories!I$4:I$32,MATCH($S91,Categories!$D$4:$D$32,0)),TRUE))</f>
        <v>1</v>
      </c>
      <c r="BG91" s="108" t="b">
        <f t="array" ref="BG91">IF(($S91=0.1),TRUE,IF(NOT(ISBLANK(INDEX(Categories!J$4:J$32,MATCH($S91,Categories!$D$4:$D$32,0)))),P91=INDEX(Categories!J$4:J$32,MATCH($S91,Categories!$D$4:$D$32,0)),TRUE))</f>
        <v>1</v>
      </c>
      <c r="BH91" s="108" t="b">
        <f t="array" ref="BH91">IF(($S91=0.1),TRUE,IF(NOT(ISBLANK(INDEX(Categories!K$4:K$32,MATCH($S91,Categories!$D$4:$D$32,0)))),Q91=INDEX(Categories!K$4:K$32,MATCH($S91,Categories!$D$4:$D$32,0)),TRUE))</f>
        <v>1</v>
      </c>
      <c r="BI91" s="108" t="b">
        <f t="array" ref="BI91">IF(($S91=0.1),TRUE,IF(NOT(ISBLANK(INDEX(Categories!L$4:L$32,MATCH($S91,Categories!$D$4:$D$32,0)))),R91=INDEX(Categories!L$4:L$32,MATCH($S91,Categories!$D$4:$D$32,0)),TRUE))</f>
        <v>1</v>
      </c>
      <c r="BJ91" s="108" t="e">
        <f t="shared" ref="BJ91:BJ92" ca="1" si="86">IF(AND(GTE($Y91,8),LTE($Y91,11),LT($AP91,8),NOT(ISBLANK($AA91))),AB91,"-")</f>
        <v>#NAME?</v>
      </c>
      <c r="BK91" s="108" t="e">
        <f t="shared" ref="BK91:BK92" ca="1" si="87">IF(AND(GTE($Y91,8),LTE($Y91,11),LT($AP91,8),NOT(ISBLANK($AC91))),AD91,"-")</f>
        <v>#NAME?</v>
      </c>
      <c r="BL91" s="108" t="e">
        <f t="shared" ref="BL91:BL92" ca="1" si="88">IF(AND(GTE($Y91,8),LTE($Y91,11),LT($AP91,8),NOT(ISBLANK($AE91))),AF91,"-")</f>
        <v>#NAME?</v>
      </c>
    </row>
    <row r="92" spans="1:64" ht="36">
      <c r="A92" s="62">
        <f t="shared" si="1"/>
        <v>9</v>
      </c>
      <c r="B92" s="63">
        <f t="shared" si="61"/>
        <v>83</v>
      </c>
      <c r="C92" s="225" t="s">
        <v>841</v>
      </c>
      <c r="D92" s="64" t="str">
        <f t="array" aca="1" ref="D92" ca="1">IFERROR(INDEX(SBS!$B$1:$B$530,MATCH(C92,SBS!$A$1:$A$530,0)),"-")</f>
        <v>Neutral Beam Services</v>
      </c>
      <c r="E92" s="64" t="str">
        <f t="array" aca="1" ref="E92" ca="1">IFERROR(INDEX(SBS!$F$1:$F$530,MATCH(C92,SBS!$A$1:$A$530,0)),"-")</f>
        <v/>
      </c>
      <c r="F92" s="64" t="str">
        <f t="array" aca="1" ref="F92" ca="1">IFERROR(INDEX(SBS!$C$1:$C$530,MATCH(C92,SBS!$A$1:$A$530,0)),"-")</f>
        <v>Heating Systems</v>
      </c>
      <c r="G92" s="66" t="s">
        <v>1061</v>
      </c>
      <c r="H92" s="68" t="s">
        <v>1059</v>
      </c>
      <c r="I92" s="68" t="s">
        <v>1062</v>
      </c>
      <c r="J92" s="68" t="s">
        <v>173</v>
      </c>
      <c r="K92" s="68"/>
      <c r="L92" s="68"/>
      <c r="M92" s="68"/>
      <c r="N92" s="61"/>
      <c r="O92" s="61" t="s">
        <v>174</v>
      </c>
      <c r="P92" s="61" t="s">
        <v>77</v>
      </c>
      <c r="Q92" s="61" t="s">
        <v>78</v>
      </c>
      <c r="R92" s="61"/>
      <c r="S92" s="393">
        <v>0.1</v>
      </c>
      <c r="T92" s="77" t="str">
        <f t="array" ref="T92">IFERROR(INDEX('Severity, Risk, and Probability'!$A$4:$A$8,MATCH(K92,'Severity, Risk, and Probability'!$B$4:$B$8,0)),"")</f>
        <v/>
      </c>
      <c r="U92" s="77" t="str">
        <f t="array" ref="U92">IFERROR(INDEX('Severity, Risk, and Probability'!$A$4:$A$8,MATCH(L92,'Severity, Risk, and Probability'!$B$4:$B$8,0)),"")</f>
        <v/>
      </c>
      <c r="V92" s="79">
        <v>4</v>
      </c>
      <c r="W92" s="77" t="str">
        <f t="array" ref="W92">IFERROR(MAX(INDEX('Severity, Risk, and Probability'!$A$13:$A$17,MATCH(M92,'Severity, Risk, and Probability'!$B$13:$B$17,0)),INDEX('Severity, Risk, and Probability'!$A$13:$A$17,MATCH(N92,'Severity, Risk, and Probability'!$C$13:$C$17,0)),INDEX('Severity, Risk, and Probability'!$A$13:$A$17,MATCH(O92,'Severity, Risk, and Probability'!$D$13:$D$17,0)),INDEX('Severity, Risk, and Probability'!$A$13:$A$17,MATCH(P92,'Severity, Risk, and Probability'!$E$13:$E$17,0)),INDEX('Severity, Risk, and Probability'!$A$13:$A$17,MATCH(Q92,'Severity, Risk, and Probability'!$F$13:$F$17,0))),"")</f>
        <v/>
      </c>
      <c r="X92" s="80" t="str">
        <f t="array" ref="X92">IFERROR(INDEX('Severity, Risk, and Probability'!$A$20:$A$24,MATCH(R92,'Severity, Risk, and Probability'!$B$20:$B$24,0)),"")</f>
        <v/>
      </c>
      <c r="Y92" s="81" t="e">
        <f t="shared" si="77"/>
        <v>#VALUE!</v>
      </c>
      <c r="Z92" s="81" t="e">
        <f t="shared" si="78"/>
        <v>#VALUE!</v>
      </c>
      <c r="AA92" s="61"/>
      <c r="AB92" s="88" t="str">
        <f t="array" aca="1" ref="AB92" ca="1">IFERROR(INDEX(SBS!$B$1:$B$530,MATCH(AA92,SBS!$A$1:$A$530,0)),"None")</f>
        <v>None</v>
      </c>
      <c r="AC92" s="61"/>
      <c r="AD92" s="88" t="str">
        <f t="array" aca="1" ref="AD92" ca="1">IFERROR(INDEX(SBS!$B$1:$B$530,MATCH(AC92,SBS!$A$1:$A$530,0)),"None")</f>
        <v>None</v>
      </c>
      <c r="AE92" s="61"/>
      <c r="AF92" s="88" t="str">
        <f t="array" aca="1" ref="AF92" ca="1">IFERROR(INDEX(SBS!$B$1:$B$530,MATCH(AE92,SBS!$A$1:$A$530,0)),"None")</f>
        <v>None</v>
      </c>
      <c r="AG92" s="90"/>
      <c r="AH92" s="92" t="s">
        <v>84</v>
      </c>
      <c r="AI92" s="66"/>
      <c r="AJ92" s="68"/>
      <c r="AK92" s="61"/>
      <c r="AL92" s="61" t="s">
        <v>76</v>
      </c>
      <c r="AM92" s="61" t="s">
        <v>77</v>
      </c>
      <c r="AN92" s="61" t="s">
        <v>78</v>
      </c>
      <c r="AO92" s="88" t="str">
        <f t="array" ref="AO92">IFERROR(MAX(INDEX('Severity, Risk, and Probability'!$A$13:$A$17,MATCH(AJ92,'Severity, Risk, and Probability'!$B$13:$B$17,0)),INDEX('Severity, Risk, and Probability'!$A$13:$A$17,MATCH(AK92,'Severity, Risk, and Probability'!$C$13:$C$17,0)),INDEX('Severity, Risk, and Probability'!$A$13:$A$17,MATCH(AM92,'Severity, Risk, and Probability'!$E$13:$E$17,0)),INDEX('Severity, Risk, and Probability'!$A$13:$A$17,MATCH(AN92,'Severity, Risk, and Probability'!$F$13:$F$17,0))),"")</f>
        <v/>
      </c>
      <c r="AP92" s="98" t="e">
        <f t="shared" si="79"/>
        <v>#VALUE!</v>
      </c>
      <c r="AQ92" s="363"/>
      <c r="AR92" s="102"/>
      <c r="AS92" s="364"/>
      <c r="AT92" s="474"/>
      <c r="AU92" s="366"/>
      <c r="AV92" s="106" t="str">
        <f t="shared" si="80"/>
        <v>1.2.4</v>
      </c>
      <c r="AW92" s="107" t="str">
        <f t="shared" si="81"/>
        <v>1.2.4.4</v>
      </c>
      <c r="AX92" s="108" t="e">
        <f t="shared" ca="1" si="82"/>
        <v>#NAME?</v>
      </c>
      <c r="AY92" s="108" t="e">
        <f t="shared" ca="1" si="83"/>
        <v>#NAME?</v>
      </c>
      <c r="AZ92" s="108" t="e">
        <f t="shared" ca="1" si="84"/>
        <v>#NAME?</v>
      </c>
      <c r="BA92" s="108" t="b">
        <f t="shared" si="85"/>
        <v>1</v>
      </c>
      <c r="BB92" s="108" t="b">
        <f t="array" ref="BB92">IF(($S92=0.1),TRUE,IF(NOT(ISBLANK(INDEX(Categories!E$4:E$32,MATCH($S92,Categories!$D$4:$D$32,0)))),K92=INDEX(Categories!E$4:E$32,MATCH($S92,Categories!$D$4:$D$32,0)),TRUE))</f>
        <v>1</v>
      </c>
      <c r="BC92" s="108" t="b">
        <f t="array" ref="BC92">IF(($S92=0.1),TRUE,IF(NOT(ISBLANK(INDEX(Categories!F$4:F$32,MATCH($S92,Categories!$D$4:$D$32,0)))),L92=INDEX(Categories!F$4:F$32,MATCH($S92,Categories!$D$4:$D$32,0)),TRUE))</f>
        <v>1</v>
      </c>
      <c r="BD92" s="108" t="b">
        <f t="array" ref="BD92">IF(($S92=0.1),TRUE,IF(NOT(ISBLANK(INDEX(Categories!G$4:G$32,MATCH($S92,Categories!$D$4:$D$32,0)))),M92=INDEX(Categories!G$4:G$32,MATCH($S92,Categories!$D$4:$D$32,0)),TRUE))</f>
        <v>1</v>
      </c>
      <c r="BE92" s="108" t="b">
        <f t="array" ref="BE92">IF(($S92=0.1),TRUE,IF(NOT(ISBLANK(INDEX(Categories!H$4:H$32,MATCH($S92,Categories!$D$4:$D$32,0)))),N92=INDEX(Categories!H$4:H$32,MATCH($S92,Categories!$D$4:$D$32,0)),TRUE))</f>
        <v>1</v>
      </c>
      <c r="BF92" s="108" t="b">
        <f t="array" ref="BF92">IF(($S92=0.1),TRUE,IF(NOT(ISBLANK(INDEX(Categories!I$4:I$32,MATCH($S92,Categories!$D$4:$D$32,0)))),O92=INDEX(Categories!I$4:I$32,MATCH($S92,Categories!$D$4:$D$32,0)),TRUE))</f>
        <v>1</v>
      </c>
      <c r="BG92" s="108" t="b">
        <f t="array" ref="BG92">IF(($S92=0.1),TRUE,IF(NOT(ISBLANK(INDEX(Categories!J$4:J$32,MATCH($S92,Categories!$D$4:$D$32,0)))),P92=INDEX(Categories!J$4:J$32,MATCH($S92,Categories!$D$4:$D$32,0)),TRUE))</f>
        <v>1</v>
      </c>
      <c r="BH92" s="108" t="b">
        <f t="array" ref="BH92">IF(($S92=0.1),TRUE,IF(NOT(ISBLANK(INDEX(Categories!K$4:K$32,MATCH($S92,Categories!$D$4:$D$32,0)))),Q92=INDEX(Categories!K$4:K$32,MATCH($S92,Categories!$D$4:$D$32,0)),TRUE))</f>
        <v>1</v>
      </c>
      <c r="BI92" s="108" t="b">
        <f t="array" ref="BI92">IF(($S92=0.1),TRUE,IF(NOT(ISBLANK(INDEX(Categories!L$4:L$32,MATCH($S92,Categories!$D$4:$D$32,0)))),R92=INDEX(Categories!L$4:L$32,MATCH($S92,Categories!$D$4:$D$32,0)),TRUE))</f>
        <v>1</v>
      </c>
      <c r="BJ92" s="108" t="e">
        <f t="shared" ca="1" si="86"/>
        <v>#NAME?</v>
      </c>
      <c r="BK92" s="108" t="e">
        <f t="shared" ca="1" si="87"/>
        <v>#NAME?</v>
      </c>
      <c r="BL92" s="108" t="e">
        <f t="shared" ca="1" si="88"/>
        <v>#NAME?</v>
      </c>
    </row>
    <row r="93" spans="1:64" ht="36">
      <c r="A93" s="62">
        <f t="shared" si="1"/>
        <v>9</v>
      </c>
      <c r="B93" s="63">
        <f t="shared" si="61"/>
        <v>84</v>
      </c>
      <c r="C93" s="225" t="s">
        <v>841</v>
      </c>
      <c r="D93" s="64" t="str">
        <f t="array" aca="1" ref="D93" ca="1">IFERROR(INDEX(SBS!$B$1:$B$530,MATCH(C93,SBS!$A$1:$A$530,0)),"-")</f>
        <v>Neutral Beam Services</v>
      </c>
      <c r="E93" s="64" t="str">
        <f t="array" aca="1" ref="E93" ca="1">IFERROR(INDEX(SBS!$F$1:$F$530,MATCH(C93,SBS!$A$1:$A$530,0)),"-")</f>
        <v/>
      </c>
      <c r="F93" s="64" t="str">
        <f t="array" aca="1" ref="F93" ca="1">IFERROR(INDEX(SBS!$C$1:$C$530,MATCH(C93,SBS!$A$1:$A$530,0)),"-")</f>
        <v>Heating Systems</v>
      </c>
      <c r="G93" s="138" t="s">
        <v>1063</v>
      </c>
      <c r="H93" s="61" t="s">
        <v>1064</v>
      </c>
      <c r="I93" s="68"/>
      <c r="J93" s="68" t="s">
        <v>173</v>
      </c>
      <c r="K93" s="68"/>
      <c r="L93" s="68"/>
      <c r="M93" s="68"/>
      <c r="N93" s="61"/>
      <c r="O93" s="61" t="s">
        <v>976</v>
      </c>
      <c r="P93" s="61" t="s">
        <v>77</v>
      </c>
      <c r="Q93" s="61" t="s">
        <v>78</v>
      </c>
      <c r="R93" s="61"/>
      <c r="S93" s="475">
        <v>0.1</v>
      </c>
      <c r="T93" s="77"/>
      <c r="U93" s="77"/>
      <c r="V93" s="79"/>
      <c r="W93" s="77"/>
      <c r="X93" s="80"/>
      <c r="Y93" s="81"/>
      <c r="Z93" s="81"/>
      <c r="AA93" s="61"/>
      <c r="AB93" s="88"/>
      <c r="AC93" s="61"/>
      <c r="AD93" s="88"/>
      <c r="AE93" s="61"/>
      <c r="AF93" s="88"/>
      <c r="AG93" s="68"/>
      <c r="AH93" s="92" t="s">
        <v>84</v>
      </c>
      <c r="AI93" s="66"/>
      <c r="AJ93" s="68"/>
      <c r="AK93" s="61"/>
      <c r="AL93" s="61" t="s">
        <v>76</v>
      </c>
      <c r="AM93" s="61" t="s">
        <v>77</v>
      </c>
      <c r="AN93" s="61" t="s">
        <v>78</v>
      </c>
      <c r="AO93" s="88"/>
      <c r="AP93" s="98"/>
      <c r="AQ93" s="363"/>
      <c r="AR93" s="102"/>
      <c r="AS93" s="364"/>
      <c r="AT93" s="474"/>
      <c r="AU93" s="366"/>
      <c r="AV93" s="106"/>
      <c r="AW93" s="107"/>
      <c r="AX93" s="108"/>
      <c r="AY93" s="108"/>
      <c r="AZ93" s="108"/>
      <c r="BA93" s="108"/>
      <c r="BB93" s="108"/>
      <c r="BC93" s="108"/>
      <c r="BD93" s="108"/>
      <c r="BE93" s="108"/>
      <c r="BF93" s="108"/>
      <c r="BG93" s="108"/>
      <c r="BH93" s="108"/>
      <c r="BI93" s="108"/>
      <c r="BJ93" s="108"/>
      <c r="BK93" s="108"/>
      <c r="BL93" s="108"/>
    </row>
    <row r="94" spans="1:64" ht="60">
      <c r="A94" s="62">
        <f t="shared" si="1"/>
        <v>9</v>
      </c>
      <c r="B94" s="63">
        <f t="shared" si="61"/>
        <v>85</v>
      </c>
      <c r="C94" s="61" t="s">
        <v>841</v>
      </c>
      <c r="D94" s="64" t="str">
        <f t="array" aca="1" ref="D94" ca="1">IFERROR(INDEX(SBS!$B$1:$B$530,MATCH(C94,SBS!$A$1:$A$530,0)),"-")</f>
        <v>Neutral Beam Services</v>
      </c>
      <c r="E94" s="64" t="str">
        <f t="array" aca="1" ref="E94" ca="1">IFERROR(INDEX(SBS!$F$1:$F$530,MATCH(C94,SBS!$A$1:$A$530,0)),"-")</f>
        <v/>
      </c>
      <c r="F94" s="64" t="str">
        <f t="array" aca="1" ref="F94" ca="1">IFERROR(INDEX(SBS!$C$1:$C$530,MATCH(C94,SBS!$A$1:$A$530,0)),"-")</f>
        <v>Heating Systems</v>
      </c>
      <c r="G94" s="138" t="s">
        <v>1065</v>
      </c>
      <c r="H94" s="61" t="s">
        <v>1066</v>
      </c>
      <c r="I94" s="68" t="s">
        <v>1067</v>
      </c>
      <c r="J94" s="68" t="s">
        <v>173</v>
      </c>
      <c r="K94" s="68" t="s">
        <v>72</v>
      </c>
      <c r="L94" s="68" t="s">
        <v>72</v>
      </c>
      <c r="M94" s="68" t="s">
        <v>230</v>
      </c>
      <c r="N94" s="61" t="s">
        <v>116</v>
      </c>
      <c r="O94" s="61" t="s">
        <v>76</v>
      </c>
      <c r="P94" s="61" t="s">
        <v>77</v>
      </c>
      <c r="Q94" s="61" t="s">
        <v>78</v>
      </c>
      <c r="R94" s="61" t="s">
        <v>128</v>
      </c>
      <c r="S94" s="393">
        <v>0.1</v>
      </c>
      <c r="T94" s="77">
        <f t="array" ref="T94">IFERROR(INDEX('Severity, Risk, and Probability'!$A$4:$A$8,MATCH(K94,'Severity, Risk, and Probability'!$B$4:$B$8,0)),"")</f>
        <v>3</v>
      </c>
      <c r="U94" s="77">
        <f t="array" ref="U94">IFERROR(INDEX('Severity, Risk, and Probability'!$A$4:$A$8,MATCH(L94,'Severity, Risk, and Probability'!$B$4:$B$8,0)),"")</f>
        <v>3</v>
      </c>
      <c r="V94" s="79">
        <v>0</v>
      </c>
      <c r="W94" s="77">
        <f t="array" ref="W94">IFERROR(MAX(INDEX('Severity, Risk, and Probability'!$A$13:$A$17,MATCH(M94,'Severity, Risk, and Probability'!$B$13:$B$17,0)),INDEX('Severity, Risk, and Probability'!$A$13:$A$17,MATCH(N94,'Severity, Risk, and Probability'!$C$13:$C$17,0)),INDEX('Severity, Risk, and Probability'!$A$13:$A$17,MATCH(O94,'Severity, Risk, and Probability'!$D$13:$D$17,0)),INDEX('Severity, Risk, and Probability'!$A$13:$A$17,MATCH(P94,'Severity, Risk, and Probability'!$E$13:$E$17,0)),INDEX('Severity, Risk, and Probability'!$A$13:$A$17,MATCH(Q94,'Severity, Risk, and Probability'!$F$13:$F$17,0))),"")</f>
        <v>2</v>
      </c>
      <c r="X94" s="80">
        <f t="array" ref="X94">IFERROR(INDEX('Severity, Risk, and Probability'!$A$20:$A$24,MATCH(R94,'Severity, Risk, and Probability'!$B$20:$B$24,0)),"")</f>
        <v>3</v>
      </c>
      <c r="Y94" s="81">
        <f t="shared" ref="Y94:Y211" si="89">T94*W94</f>
        <v>6</v>
      </c>
      <c r="Z94" s="81">
        <f t="shared" ref="Z94:Z211" si="90">T94*W94*X94</f>
        <v>18</v>
      </c>
      <c r="AA94" s="61" t="s">
        <v>558</v>
      </c>
      <c r="AB94" s="88" t="str">
        <f t="array" aca="1" ref="AB94" ca="1">IFERROR(INDEX(SBS!$B$1:$B$530,MATCH(AA94,SBS!$A$1:$A$530,0)),"None")</f>
        <v>Neutral Beam Control Systems</v>
      </c>
      <c r="AC94" s="61" t="s">
        <v>236</v>
      </c>
      <c r="AD94" s="88" t="str">
        <f t="array" aca="1" ref="AD94" ca="1">IFERROR(INDEX(SBS!$B$1:$B$530,MATCH(AC94,SBS!$A$1:$A$530,0)),"None")</f>
        <v>Vacuum Gauges and Residual Gas Analyzers</v>
      </c>
      <c r="AE94" s="61"/>
      <c r="AF94" s="88" t="str">
        <f t="array" aca="1" ref="AF94" ca="1">IFERROR(INDEX(SBS!$B$1:$B$530,MATCH(AE94,SBS!$A$1:$A$530,0)),"None")</f>
        <v>None</v>
      </c>
      <c r="AG94" s="68" t="s">
        <v>1068</v>
      </c>
      <c r="AH94" s="92" t="s">
        <v>84</v>
      </c>
      <c r="AI94" s="66" t="s">
        <v>1069</v>
      </c>
      <c r="AJ94" s="68" t="s">
        <v>230</v>
      </c>
      <c r="AK94" s="61" t="s">
        <v>116</v>
      </c>
      <c r="AL94" s="61" t="s">
        <v>76</v>
      </c>
      <c r="AM94" s="61" t="s">
        <v>77</v>
      </c>
      <c r="AN94" s="61" t="s">
        <v>78</v>
      </c>
      <c r="AO94" s="88">
        <f t="array" ref="AO94">IFERROR(MAX(INDEX('Severity, Risk, and Probability'!$A$13:$A$17,MATCH(AJ94,'Severity, Risk, and Probability'!$B$13:$B$17,0)),INDEX('Severity, Risk, and Probability'!$A$13:$A$17,MATCH(AK94,'Severity, Risk, and Probability'!$C$13:$C$17,0)),INDEX('Severity, Risk, and Probability'!$A$13:$A$17,MATCH(AM94,'Severity, Risk, and Probability'!$E$13:$E$17,0)),INDEX('Severity, Risk, and Probability'!$A$13:$A$17,MATCH(AN94,'Severity, Risk, and Probability'!$F$13:$F$17,0))),"")</f>
        <v>2</v>
      </c>
      <c r="AP94" s="98">
        <f t="shared" ref="AP94:AP134" si="91">AO94*U94</f>
        <v>6</v>
      </c>
      <c r="AQ94" s="109" t="s">
        <v>84</v>
      </c>
      <c r="AR94" s="102"/>
      <c r="AS94" s="364"/>
      <c r="AT94" s="365"/>
      <c r="AU94" s="366"/>
      <c r="AV94" s="106" t="str">
        <f t="shared" ref="AV94:AV134" si="92">IFERROR(LEFT(C94, FIND( "|", SUBSTITUTE( C94, ".", "|", 3 ) ) - 1 ),C94)</f>
        <v>1.2.4</v>
      </c>
      <c r="AW94" s="107" t="str">
        <f t="shared" ref="AW94:AW134" si="93">IFERROR(LEFT(C94, FIND( "|", SUBSTITUTE( C94, ".", "|", 4 ) ) - 1 ),C94)</f>
        <v>1.2.4.4</v>
      </c>
      <c r="AX94" s="108" t="e">
        <f t="shared" ref="AX94:AX134" ca="1" si="94">IF(AND(GTE(Y94,12),LT(AP94,8),NOT(ISBLANK(AA94))),AB94,"-")</f>
        <v>#NAME?</v>
      </c>
      <c r="AY94" s="108" t="e">
        <f t="shared" ref="AY94:AY134" ca="1" si="95">IF(AND(GTE(Y94,12),LT(AP94,8),NOT(ISBLANK(AC94))),AD94,"-")</f>
        <v>#NAME?</v>
      </c>
      <c r="AZ94" s="108" t="e">
        <f t="shared" ref="AZ94:AZ134" ca="1" si="96">IF(AND(GTE(Y94,12),LT(AP94,8),NOT(ISBLANK(AE94))),AF94,"-")</f>
        <v>#NAME?</v>
      </c>
      <c r="BA94" s="108" t="b">
        <f t="shared" ref="BA94:BA134" si="97">AND(BB94,BC94,BD94,BE94,BF94,BG94,BH94,BI94)</f>
        <v>1</v>
      </c>
      <c r="BB94" s="108" t="b">
        <f t="array" ref="BB94">IF(($S94=0.1),TRUE,IF(NOT(ISBLANK(INDEX(Categories!E$4:E$32,MATCH($S94,Categories!$D$4:$D$32,0)))),K94=INDEX(Categories!E$4:E$32,MATCH($S94,Categories!$D$4:$D$32,0)),TRUE))</f>
        <v>1</v>
      </c>
      <c r="BC94" s="108" t="b">
        <f t="array" ref="BC94">IF(($S94=0.1),TRUE,IF(NOT(ISBLANK(INDEX(Categories!F$4:F$32,MATCH($S94,Categories!$D$4:$D$32,0)))),L94=INDEX(Categories!F$4:F$32,MATCH($S94,Categories!$D$4:$D$32,0)),TRUE))</f>
        <v>1</v>
      </c>
      <c r="BD94" s="108" t="b">
        <f t="array" ref="BD94">IF(($S94=0.1),TRUE,IF(NOT(ISBLANK(INDEX(Categories!G$4:G$32,MATCH($S94,Categories!$D$4:$D$32,0)))),M94=INDEX(Categories!G$4:G$32,MATCH($S94,Categories!$D$4:$D$32,0)),TRUE))</f>
        <v>1</v>
      </c>
      <c r="BE94" s="108" t="b">
        <f t="array" ref="BE94">IF(($S94=0.1),TRUE,IF(NOT(ISBLANK(INDEX(Categories!H$4:H$32,MATCH($S94,Categories!$D$4:$D$32,0)))),N94=INDEX(Categories!H$4:H$32,MATCH($S94,Categories!$D$4:$D$32,0)),TRUE))</f>
        <v>1</v>
      </c>
      <c r="BF94" s="108" t="b">
        <f t="array" ref="BF94">IF(($S94=0.1),TRUE,IF(NOT(ISBLANK(INDEX(Categories!I$4:I$32,MATCH($S94,Categories!$D$4:$D$32,0)))),O94=INDEX(Categories!I$4:I$32,MATCH($S94,Categories!$D$4:$D$32,0)),TRUE))</f>
        <v>1</v>
      </c>
      <c r="BG94" s="108" t="b">
        <f t="array" ref="BG94">IF(($S94=0.1),TRUE,IF(NOT(ISBLANK(INDEX(Categories!J$4:J$32,MATCH($S94,Categories!$D$4:$D$32,0)))),P94=INDEX(Categories!J$4:J$32,MATCH($S94,Categories!$D$4:$D$32,0)),TRUE))</f>
        <v>1</v>
      </c>
      <c r="BH94" s="108" t="b">
        <f t="array" ref="BH94">IF(($S94=0.1),TRUE,IF(NOT(ISBLANK(INDEX(Categories!K$4:K$32,MATCH($S94,Categories!$D$4:$D$32,0)))),Q94=INDEX(Categories!K$4:K$32,MATCH($S94,Categories!$D$4:$D$32,0)),TRUE))</f>
        <v>1</v>
      </c>
      <c r="BI94" s="108" t="b">
        <f t="array" ref="BI94">IF(($S94=0.1),TRUE,IF(NOT(ISBLANK(INDEX(Categories!L$4:L$32,MATCH($S94,Categories!$D$4:$D$32,0)))),R94=INDEX(Categories!L$4:L$32,MATCH($S94,Categories!$D$4:$D$32,0)),TRUE))</f>
        <v>1</v>
      </c>
      <c r="BJ94" s="108" t="e">
        <f t="shared" ref="BJ94:BJ134" ca="1" si="98">IF(AND(GTE($Y94,8),LTE($Y94,11),LT($AP94,8),NOT(ISBLANK($AA94))),AB94,"-")</f>
        <v>#NAME?</v>
      </c>
      <c r="BK94" s="108" t="e">
        <f t="shared" ref="BK94:BK134" ca="1" si="99">IF(AND(GTE($Y94,8),LTE($Y94,11),LT($AP94,8),NOT(ISBLANK($AC94))),AD94,"-")</f>
        <v>#NAME?</v>
      </c>
      <c r="BL94" s="108" t="e">
        <f t="shared" ref="BL94:BL134" ca="1" si="100">IF(AND(GTE($Y94,8),LTE($Y94,11),LT($AP94,8),NOT(ISBLANK($AE94))),AF94,"-")</f>
        <v>#NAME?</v>
      </c>
    </row>
    <row r="95" spans="1:64" ht="60">
      <c r="A95" s="62">
        <f t="shared" si="1"/>
        <v>9</v>
      </c>
      <c r="B95" s="63">
        <f t="shared" si="61"/>
        <v>86</v>
      </c>
      <c r="C95" s="61" t="s">
        <v>841</v>
      </c>
      <c r="D95" s="64" t="str">
        <f t="array" aca="1" ref="D95" ca="1">IFERROR(INDEX(SBS!$B$1:$B$530,MATCH(C95,SBS!$A$1:$A$530,0)),"-")</f>
        <v>Neutral Beam Services</v>
      </c>
      <c r="E95" s="64" t="str">
        <f t="array" aca="1" ref="E95" ca="1">IFERROR(INDEX(SBS!$F$1:$F$530,MATCH(C95,SBS!$A$1:$A$530,0)),"-")</f>
        <v/>
      </c>
      <c r="F95" s="64" t="str">
        <f t="array" aca="1" ref="F95" ca="1">IFERROR(INDEX(SBS!$C$1:$C$530,MATCH(C95,SBS!$A$1:$A$530,0)),"-")</f>
        <v>Heating Systems</v>
      </c>
      <c r="G95" s="138" t="s">
        <v>1070</v>
      </c>
      <c r="H95" s="61" t="s">
        <v>1071</v>
      </c>
      <c r="I95" s="68" t="s">
        <v>1067</v>
      </c>
      <c r="J95" s="68" t="s">
        <v>173</v>
      </c>
      <c r="K95" s="68" t="s">
        <v>72</v>
      </c>
      <c r="L95" s="68" t="s">
        <v>72</v>
      </c>
      <c r="M95" s="68" t="s">
        <v>230</v>
      </c>
      <c r="N95" s="61" t="s">
        <v>116</v>
      </c>
      <c r="O95" s="61" t="s">
        <v>76</v>
      </c>
      <c r="P95" s="61" t="s">
        <v>77</v>
      </c>
      <c r="Q95" s="61" t="s">
        <v>78</v>
      </c>
      <c r="R95" s="61" t="s">
        <v>128</v>
      </c>
      <c r="S95" s="393">
        <v>0.1</v>
      </c>
      <c r="T95" s="77">
        <f t="array" ref="T95">IFERROR(INDEX('Severity, Risk, and Probability'!$A$4:$A$8,MATCH(K95,'Severity, Risk, and Probability'!$B$4:$B$8,0)),"")</f>
        <v>3</v>
      </c>
      <c r="U95" s="77">
        <f t="array" ref="U95">IFERROR(INDEX('Severity, Risk, and Probability'!$A$4:$A$8,MATCH(L95,'Severity, Risk, and Probability'!$B$4:$B$8,0)),"")</f>
        <v>3</v>
      </c>
      <c r="V95" s="79">
        <v>0</v>
      </c>
      <c r="W95" s="77">
        <f t="array" ref="W95">IFERROR(MAX(INDEX('Severity, Risk, and Probability'!$A$13:$A$17,MATCH(M95,'Severity, Risk, and Probability'!$B$13:$B$17,0)),INDEX('Severity, Risk, and Probability'!$A$13:$A$17,MATCH(N95,'Severity, Risk, and Probability'!$C$13:$C$17,0)),INDEX('Severity, Risk, and Probability'!$A$13:$A$17,MATCH(O95,'Severity, Risk, and Probability'!$D$13:$D$17,0)),INDEX('Severity, Risk, and Probability'!$A$13:$A$17,MATCH(P95,'Severity, Risk, and Probability'!$E$13:$E$17,0)),INDEX('Severity, Risk, and Probability'!$A$13:$A$17,MATCH(Q95,'Severity, Risk, and Probability'!$F$13:$F$17,0))),"")</f>
        <v>2</v>
      </c>
      <c r="X95" s="80">
        <f t="array" ref="X95">IFERROR(INDEX('Severity, Risk, and Probability'!$A$20:$A$24,MATCH(R95,'Severity, Risk, and Probability'!$B$20:$B$24,0)),"")</f>
        <v>3</v>
      </c>
      <c r="Y95" s="81">
        <f t="shared" si="89"/>
        <v>6</v>
      </c>
      <c r="Z95" s="81">
        <f t="shared" si="90"/>
        <v>18</v>
      </c>
      <c r="AA95" s="61" t="s">
        <v>558</v>
      </c>
      <c r="AB95" s="88" t="str">
        <f t="array" aca="1" ref="AB95" ca="1">IFERROR(INDEX(SBS!$B$1:$B$530,MATCH(AA95,SBS!$A$1:$A$530,0)),"None")</f>
        <v>Neutral Beam Control Systems</v>
      </c>
      <c r="AC95" s="61" t="s">
        <v>236</v>
      </c>
      <c r="AD95" s="88" t="str">
        <f t="array" aca="1" ref="AD95" ca="1">IFERROR(INDEX(SBS!$B$1:$B$530,MATCH(AC95,SBS!$A$1:$A$530,0)),"None")</f>
        <v>Vacuum Gauges and Residual Gas Analyzers</v>
      </c>
      <c r="AE95" s="61"/>
      <c r="AF95" s="88" t="str">
        <f t="array" aca="1" ref="AF95" ca="1">IFERROR(INDEX(SBS!$B$1:$B$530,MATCH(AE95,SBS!$A$1:$A$530,0)),"None")</f>
        <v>None</v>
      </c>
      <c r="AG95" s="68" t="s">
        <v>1072</v>
      </c>
      <c r="AH95" s="92" t="s">
        <v>84</v>
      </c>
      <c r="AI95" s="66" t="s">
        <v>1069</v>
      </c>
      <c r="AJ95" s="68" t="s">
        <v>230</v>
      </c>
      <c r="AK95" s="61" t="s">
        <v>116</v>
      </c>
      <c r="AL95" s="61" t="s">
        <v>76</v>
      </c>
      <c r="AM95" s="61" t="s">
        <v>77</v>
      </c>
      <c r="AN95" s="61" t="s">
        <v>78</v>
      </c>
      <c r="AO95" s="88">
        <f t="array" ref="AO95">IFERROR(MAX(INDEX('Severity, Risk, and Probability'!$A$13:$A$17,MATCH(AJ95,'Severity, Risk, and Probability'!$B$13:$B$17,0)),INDEX('Severity, Risk, and Probability'!$A$13:$A$17,MATCH(AK95,'Severity, Risk, and Probability'!$C$13:$C$17,0)),INDEX('Severity, Risk, and Probability'!$A$13:$A$17,MATCH(AM95,'Severity, Risk, and Probability'!$E$13:$E$17,0)),INDEX('Severity, Risk, and Probability'!$A$13:$A$17,MATCH(AN95,'Severity, Risk, and Probability'!$F$13:$F$17,0))),"")</f>
        <v>2</v>
      </c>
      <c r="AP95" s="98">
        <f t="shared" si="91"/>
        <v>6</v>
      </c>
      <c r="AQ95" s="109" t="s">
        <v>84</v>
      </c>
      <c r="AR95" s="102"/>
      <c r="AS95" s="364"/>
      <c r="AT95" s="365"/>
      <c r="AU95" s="366"/>
      <c r="AV95" s="106" t="str">
        <f t="shared" si="92"/>
        <v>1.2.4</v>
      </c>
      <c r="AW95" s="107" t="str">
        <f t="shared" si="93"/>
        <v>1.2.4.4</v>
      </c>
      <c r="AX95" s="108" t="e">
        <f t="shared" ca="1" si="94"/>
        <v>#NAME?</v>
      </c>
      <c r="AY95" s="108" t="e">
        <f t="shared" ca="1" si="95"/>
        <v>#NAME?</v>
      </c>
      <c r="AZ95" s="108" t="e">
        <f t="shared" ca="1" si="96"/>
        <v>#NAME?</v>
      </c>
      <c r="BA95" s="108" t="b">
        <f t="shared" si="97"/>
        <v>1</v>
      </c>
      <c r="BB95" s="108" t="b">
        <f t="array" ref="BB95">IF(($S95=0.1),TRUE,IF(NOT(ISBLANK(INDEX(Categories!E$4:E$32,MATCH($S95,Categories!$D$4:$D$32,0)))),K95=INDEX(Categories!E$4:E$32,MATCH($S95,Categories!$D$4:$D$32,0)),TRUE))</f>
        <v>1</v>
      </c>
      <c r="BC95" s="108" t="b">
        <f t="array" ref="BC95">IF(($S95=0.1),TRUE,IF(NOT(ISBLANK(INDEX(Categories!F$4:F$32,MATCH($S95,Categories!$D$4:$D$32,0)))),L95=INDEX(Categories!F$4:F$32,MATCH($S95,Categories!$D$4:$D$32,0)),TRUE))</f>
        <v>1</v>
      </c>
      <c r="BD95" s="108" t="b">
        <f t="array" ref="BD95">IF(($S95=0.1),TRUE,IF(NOT(ISBLANK(INDEX(Categories!G$4:G$32,MATCH($S95,Categories!$D$4:$D$32,0)))),M95=INDEX(Categories!G$4:G$32,MATCH($S95,Categories!$D$4:$D$32,0)),TRUE))</f>
        <v>1</v>
      </c>
      <c r="BE95" s="108" t="b">
        <f t="array" ref="BE95">IF(($S95=0.1),TRUE,IF(NOT(ISBLANK(INDEX(Categories!H$4:H$32,MATCH($S95,Categories!$D$4:$D$32,0)))),N95=INDEX(Categories!H$4:H$32,MATCH($S95,Categories!$D$4:$D$32,0)),TRUE))</f>
        <v>1</v>
      </c>
      <c r="BF95" s="108" t="b">
        <f t="array" ref="BF95">IF(($S95=0.1),TRUE,IF(NOT(ISBLANK(INDEX(Categories!I$4:I$32,MATCH($S95,Categories!$D$4:$D$32,0)))),O95=INDEX(Categories!I$4:I$32,MATCH($S95,Categories!$D$4:$D$32,0)),TRUE))</f>
        <v>1</v>
      </c>
      <c r="BG95" s="108" t="b">
        <f t="array" ref="BG95">IF(($S95=0.1),TRUE,IF(NOT(ISBLANK(INDEX(Categories!J$4:J$32,MATCH($S95,Categories!$D$4:$D$32,0)))),P95=INDEX(Categories!J$4:J$32,MATCH($S95,Categories!$D$4:$D$32,0)),TRUE))</f>
        <v>1</v>
      </c>
      <c r="BH95" s="108" t="b">
        <f t="array" ref="BH95">IF(($S95=0.1),TRUE,IF(NOT(ISBLANK(INDEX(Categories!K$4:K$32,MATCH($S95,Categories!$D$4:$D$32,0)))),Q95=INDEX(Categories!K$4:K$32,MATCH($S95,Categories!$D$4:$D$32,0)),TRUE))</f>
        <v>1</v>
      </c>
      <c r="BI95" s="108" t="b">
        <f t="array" ref="BI95">IF(($S95=0.1),TRUE,IF(NOT(ISBLANK(INDEX(Categories!L$4:L$32,MATCH($S95,Categories!$D$4:$D$32,0)))),R95=INDEX(Categories!L$4:L$32,MATCH($S95,Categories!$D$4:$D$32,0)),TRUE))</f>
        <v>1</v>
      </c>
      <c r="BJ95" s="108" t="e">
        <f t="shared" ca="1" si="98"/>
        <v>#NAME?</v>
      </c>
      <c r="BK95" s="108" t="e">
        <f t="shared" ca="1" si="99"/>
        <v>#NAME?</v>
      </c>
      <c r="BL95" s="108" t="e">
        <f t="shared" ca="1" si="100"/>
        <v>#NAME?</v>
      </c>
    </row>
    <row r="96" spans="1:64" ht="24">
      <c r="A96" s="62">
        <f t="shared" si="1"/>
        <v>9</v>
      </c>
      <c r="B96" s="63">
        <f t="shared" si="61"/>
        <v>87</v>
      </c>
      <c r="C96" s="61" t="s">
        <v>841</v>
      </c>
      <c r="D96" s="64" t="str">
        <f t="array" aca="1" ref="D96" ca="1">IFERROR(INDEX(SBS!$B$1:$B$530,MATCH(C96,SBS!$A$1:$A$530,0)),"-")</f>
        <v>Neutral Beam Services</v>
      </c>
      <c r="E96" s="64" t="str">
        <f t="array" aca="1" ref="E96" ca="1">IFERROR(INDEX(SBS!$F$1:$F$530,MATCH(C96,SBS!$A$1:$A$530,0)),"-")</f>
        <v/>
      </c>
      <c r="F96" s="64" t="str">
        <f t="array" aca="1" ref="F96" ca="1">IFERROR(INDEX(SBS!$C$1:$C$530,MATCH(C96,SBS!$A$1:$A$530,0)),"-")</f>
        <v>Heating Systems</v>
      </c>
      <c r="G96" s="138" t="s">
        <v>1073</v>
      </c>
      <c r="H96" s="381"/>
      <c r="I96" s="68" t="s">
        <v>1074</v>
      </c>
      <c r="J96" s="68" t="s">
        <v>173</v>
      </c>
      <c r="K96" s="68" t="s">
        <v>73</v>
      </c>
      <c r="L96" s="68" t="s">
        <v>73</v>
      </c>
      <c r="M96" s="68" t="s">
        <v>74</v>
      </c>
      <c r="N96" s="61" t="s">
        <v>116</v>
      </c>
      <c r="O96" s="61" t="s">
        <v>76</v>
      </c>
      <c r="P96" s="61" t="s">
        <v>77</v>
      </c>
      <c r="Q96" s="61" t="s">
        <v>78</v>
      </c>
      <c r="R96" s="61"/>
      <c r="S96" s="393">
        <v>0.1</v>
      </c>
      <c r="T96" s="77">
        <f t="array" ref="T96">IFERROR(INDEX('Severity, Risk, and Probability'!$A$4:$A$8,MATCH(K96,'Severity, Risk, and Probability'!$B$4:$B$8,0)),"")</f>
        <v>2</v>
      </c>
      <c r="U96" s="77">
        <f t="array" ref="U96">IFERROR(INDEX('Severity, Risk, and Probability'!$A$4:$A$8,MATCH(L96,'Severity, Risk, and Probability'!$B$4:$B$8,0)),"")</f>
        <v>2</v>
      </c>
      <c r="V96" s="79">
        <v>0</v>
      </c>
      <c r="W96" s="77">
        <f t="array" ref="W96">IFERROR(MAX(INDEX('Severity, Risk, and Probability'!$A$13:$A$17,MATCH(M96,'Severity, Risk, and Probability'!$B$13:$B$17,0)),INDEX('Severity, Risk, and Probability'!$A$13:$A$17,MATCH(N96,'Severity, Risk, and Probability'!$C$13:$C$17,0)),INDEX('Severity, Risk, and Probability'!$A$13:$A$17,MATCH(O96,'Severity, Risk, and Probability'!$D$13:$D$17,0)),INDEX('Severity, Risk, and Probability'!$A$13:$A$17,MATCH(P96,'Severity, Risk, and Probability'!$E$13:$E$17,0)),INDEX('Severity, Risk, and Probability'!$A$13:$A$17,MATCH(Q96,'Severity, Risk, and Probability'!$F$13:$F$17,0))),"")</f>
        <v>3</v>
      </c>
      <c r="X96" s="80" t="str">
        <f t="array" ref="X96">IFERROR(INDEX('Severity, Risk, and Probability'!$A$20:$A$24,MATCH(R96,'Severity, Risk, and Probability'!$B$20:$B$24,0)),"")</f>
        <v/>
      </c>
      <c r="Y96" s="81">
        <f t="shared" si="89"/>
        <v>6</v>
      </c>
      <c r="Z96" s="81" t="e">
        <f t="shared" si="90"/>
        <v>#VALUE!</v>
      </c>
      <c r="AA96" s="61"/>
      <c r="AB96" s="88" t="str">
        <f t="array" aca="1" ref="AB96" ca="1">IFERROR(INDEX(SBS!$B$1:$B$530,MATCH(AA96,SBS!$A$1:$A$530,0)),"None")</f>
        <v>None</v>
      </c>
      <c r="AC96" s="61"/>
      <c r="AD96" s="88" t="str">
        <f t="array" aca="1" ref="AD96" ca="1">IFERROR(INDEX(SBS!$B$1:$B$530,MATCH(AC96,SBS!$A$1:$A$530,0)),"None")</f>
        <v>None</v>
      </c>
      <c r="AE96" s="61"/>
      <c r="AF96" s="88" t="str">
        <f t="array" aca="1" ref="AF96" ca="1">IFERROR(INDEX(SBS!$B$1:$B$530,MATCH(AE96,SBS!$A$1:$A$530,0)),"None")</f>
        <v>None</v>
      </c>
      <c r="AG96" s="90"/>
      <c r="AH96" s="92" t="s">
        <v>84</v>
      </c>
      <c r="AI96" s="66"/>
      <c r="AJ96" s="68"/>
      <c r="AK96" s="61"/>
      <c r="AL96" s="61" t="s">
        <v>76</v>
      </c>
      <c r="AM96" s="61" t="s">
        <v>77</v>
      </c>
      <c r="AN96" s="61" t="s">
        <v>78</v>
      </c>
      <c r="AO96" s="88" t="str">
        <f t="array" ref="AO96">IFERROR(MAX(INDEX('Severity, Risk, and Probability'!$A$13:$A$17,MATCH(AJ96,'Severity, Risk, and Probability'!$B$13:$B$17,0)),INDEX('Severity, Risk, and Probability'!$A$13:$A$17,MATCH(AK96,'Severity, Risk, and Probability'!$C$13:$C$17,0)),INDEX('Severity, Risk, and Probability'!$A$13:$A$17,MATCH(AM96,'Severity, Risk, and Probability'!$E$13:$E$17,0)),INDEX('Severity, Risk, and Probability'!$A$13:$A$17,MATCH(AN96,'Severity, Risk, and Probability'!$F$13:$F$17,0))),"")</f>
        <v/>
      </c>
      <c r="AP96" s="98" t="e">
        <f t="shared" si="91"/>
        <v>#VALUE!</v>
      </c>
      <c r="AQ96" s="239" t="s">
        <v>84</v>
      </c>
      <c r="AR96" s="240"/>
      <c r="AS96" s="370"/>
      <c r="AT96" s="365"/>
      <c r="AU96" s="366"/>
      <c r="AV96" s="106" t="str">
        <f t="shared" si="92"/>
        <v>1.2.4</v>
      </c>
      <c r="AW96" s="107" t="str">
        <f t="shared" si="93"/>
        <v>1.2.4.4</v>
      </c>
      <c r="AX96" s="108" t="e">
        <f t="shared" ca="1" si="94"/>
        <v>#NAME?</v>
      </c>
      <c r="AY96" s="108" t="e">
        <f t="shared" ca="1" si="95"/>
        <v>#NAME?</v>
      </c>
      <c r="AZ96" s="108" t="e">
        <f t="shared" ca="1" si="96"/>
        <v>#NAME?</v>
      </c>
      <c r="BA96" s="108" t="b">
        <f t="shared" si="97"/>
        <v>1</v>
      </c>
      <c r="BB96" s="108" t="b">
        <f t="array" ref="BB96">IF(($S96=0.1),TRUE,IF(NOT(ISBLANK(INDEX(Categories!E$4:E$32,MATCH($S96,Categories!$D$4:$D$32,0)))),K96=INDEX(Categories!E$4:E$32,MATCH($S96,Categories!$D$4:$D$32,0)),TRUE))</f>
        <v>1</v>
      </c>
      <c r="BC96" s="108" t="b">
        <f t="array" ref="BC96">IF(($S96=0.1),TRUE,IF(NOT(ISBLANK(INDEX(Categories!F$4:F$32,MATCH($S96,Categories!$D$4:$D$32,0)))),L96=INDEX(Categories!F$4:F$32,MATCH($S96,Categories!$D$4:$D$32,0)),TRUE))</f>
        <v>1</v>
      </c>
      <c r="BD96" s="108" t="b">
        <f t="array" ref="BD96">IF(($S96=0.1),TRUE,IF(NOT(ISBLANK(INDEX(Categories!G$4:G$32,MATCH($S96,Categories!$D$4:$D$32,0)))),M96=INDEX(Categories!G$4:G$32,MATCH($S96,Categories!$D$4:$D$32,0)),TRUE))</f>
        <v>1</v>
      </c>
      <c r="BE96" s="108" t="b">
        <f t="array" ref="BE96">IF(($S96=0.1),TRUE,IF(NOT(ISBLANK(INDEX(Categories!H$4:H$32,MATCH($S96,Categories!$D$4:$D$32,0)))),N96=INDEX(Categories!H$4:H$32,MATCH($S96,Categories!$D$4:$D$32,0)),TRUE))</f>
        <v>1</v>
      </c>
      <c r="BF96" s="108" t="b">
        <f t="array" ref="BF96">IF(($S96=0.1),TRUE,IF(NOT(ISBLANK(INDEX(Categories!I$4:I$32,MATCH($S96,Categories!$D$4:$D$32,0)))),O96=INDEX(Categories!I$4:I$32,MATCH($S96,Categories!$D$4:$D$32,0)),TRUE))</f>
        <v>1</v>
      </c>
      <c r="BG96" s="108" t="b">
        <f t="array" ref="BG96">IF(($S96=0.1),TRUE,IF(NOT(ISBLANK(INDEX(Categories!J$4:J$32,MATCH($S96,Categories!$D$4:$D$32,0)))),P96=INDEX(Categories!J$4:J$32,MATCH($S96,Categories!$D$4:$D$32,0)),TRUE))</f>
        <v>1</v>
      </c>
      <c r="BH96" s="108" t="b">
        <f t="array" ref="BH96">IF(($S96=0.1),TRUE,IF(NOT(ISBLANK(INDEX(Categories!K$4:K$32,MATCH($S96,Categories!$D$4:$D$32,0)))),Q96=INDEX(Categories!K$4:K$32,MATCH($S96,Categories!$D$4:$D$32,0)),TRUE))</f>
        <v>1</v>
      </c>
      <c r="BI96" s="108" t="b">
        <f t="array" ref="BI96">IF(($S96=0.1),TRUE,IF(NOT(ISBLANK(INDEX(Categories!L$4:L$32,MATCH($S96,Categories!$D$4:$D$32,0)))),R96=INDEX(Categories!L$4:L$32,MATCH($S96,Categories!$D$4:$D$32,0)),TRUE))</f>
        <v>1</v>
      </c>
      <c r="BJ96" s="108" t="e">
        <f t="shared" ca="1" si="98"/>
        <v>#NAME?</v>
      </c>
      <c r="BK96" s="108" t="e">
        <f t="shared" ca="1" si="99"/>
        <v>#NAME?</v>
      </c>
      <c r="BL96" s="108" t="e">
        <f t="shared" ca="1" si="100"/>
        <v>#NAME?</v>
      </c>
    </row>
    <row r="97" spans="1:64" ht="24">
      <c r="A97" s="62">
        <f t="shared" si="1"/>
        <v>9</v>
      </c>
      <c r="B97" s="63">
        <f t="shared" si="61"/>
        <v>88</v>
      </c>
      <c r="C97" s="61" t="s">
        <v>841</v>
      </c>
      <c r="D97" s="64" t="str">
        <f t="array" aca="1" ref="D97" ca="1">IFERROR(INDEX(SBS!$B$1:$B$530,MATCH(C97,SBS!$A$1:$A$530,0)),"-")</f>
        <v>Neutral Beam Services</v>
      </c>
      <c r="E97" s="64" t="str">
        <f t="array" aca="1" ref="E97" ca="1">IFERROR(INDEX(SBS!$F$1:$F$530,MATCH(C97,SBS!$A$1:$A$530,0)),"-")</f>
        <v/>
      </c>
      <c r="F97" s="64" t="str">
        <f t="array" aca="1" ref="F97" ca="1">IFERROR(INDEX(SBS!$C$1:$C$530,MATCH(C97,SBS!$A$1:$A$530,0)),"-")</f>
        <v>Heating Systems</v>
      </c>
      <c r="G97" s="138" t="s">
        <v>1079</v>
      </c>
      <c r="H97" s="381"/>
      <c r="I97" s="68" t="s">
        <v>1080</v>
      </c>
      <c r="J97" s="68" t="s">
        <v>173</v>
      </c>
      <c r="K97" s="68" t="s">
        <v>73</v>
      </c>
      <c r="L97" s="68" t="s">
        <v>73</v>
      </c>
      <c r="M97" s="68" t="s">
        <v>74</v>
      </c>
      <c r="N97" s="61" t="s">
        <v>116</v>
      </c>
      <c r="O97" s="61" t="s">
        <v>76</v>
      </c>
      <c r="P97" s="61" t="s">
        <v>77</v>
      </c>
      <c r="Q97" s="61" t="s">
        <v>78</v>
      </c>
      <c r="R97" s="61"/>
      <c r="S97" s="393">
        <v>0.1</v>
      </c>
      <c r="T97" s="77">
        <f t="array" ref="T97">IFERROR(INDEX('Severity, Risk, and Probability'!$A$4:$A$8,MATCH(K97,'Severity, Risk, and Probability'!$B$4:$B$8,0)),"")</f>
        <v>2</v>
      </c>
      <c r="U97" s="77">
        <f t="array" ref="U97">IFERROR(INDEX('Severity, Risk, and Probability'!$A$4:$A$8,MATCH(L97,'Severity, Risk, and Probability'!$B$4:$B$8,0)),"")</f>
        <v>2</v>
      </c>
      <c r="V97" s="79">
        <v>0</v>
      </c>
      <c r="W97" s="77">
        <f t="array" ref="W97">IFERROR(MAX(INDEX('Severity, Risk, and Probability'!$A$13:$A$17,MATCH(M97,'Severity, Risk, and Probability'!$B$13:$B$17,0)),INDEX('Severity, Risk, and Probability'!$A$13:$A$17,MATCH(N97,'Severity, Risk, and Probability'!$C$13:$C$17,0)),INDEX('Severity, Risk, and Probability'!$A$13:$A$17,MATCH(O97,'Severity, Risk, and Probability'!$D$13:$D$17,0)),INDEX('Severity, Risk, and Probability'!$A$13:$A$17,MATCH(P97,'Severity, Risk, and Probability'!$E$13:$E$17,0)),INDEX('Severity, Risk, and Probability'!$A$13:$A$17,MATCH(Q97,'Severity, Risk, and Probability'!$F$13:$F$17,0))),"")</f>
        <v>3</v>
      </c>
      <c r="X97" s="80" t="str">
        <f t="array" ref="X97">IFERROR(INDEX('Severity, Risk, and Probability'!$A$20:$A$24,MATCH(R97,'Severity, Risk, and Probability'!$B$20:$B$24,0)),"")</f>
        <v/>
      </c>
      <c r="Y97" s="81">
        <f t="shared" si="89"/>
        <v>6</v>
      </c>
      <c r="Z97" s="81" t="e">
        <f t="shared" si="90"/>
        <v>#VALUE!</v>
      </c>
      <c r="AA97" s="61"/>
      <c r="AB97" s="88" t="str">
        <f t="array" aca="1" ref="AB97" ca="1">IFERROR(INDEX(SBS!$B$1:$B$530,MATCH(AA97,SBS!$A$1:$A$530,0)),"None")</f>
        <v>None</v>
      </c>
      <c r="AC97" s="61"/>
      <c r="AD97" s="88" t="str">
        <f t="array" aca="1" ref="AD97" ca="1">IFERROR(INDEX(SBS!$B$1:$B$530,MATCH(AC97,SBS!$A$1:$A$530,0)),"None")</f>
        <v>None</v>
      </c>
      <c r="AE97" s="61"/>
      <c r="AF97" s="88" t="str">
        <f t="array" aca="1" ref="AF97" ca="1">IFERROR(INDEX(SBS!$B$1:$B$530,MATCH(AE97,SBS!$A$1:$A$530,0)),"None")</f>
        <v>None</v>
      </c>
      <c r="AG97" s="90"/>
      <c r="AH97" s="92" t="s">
        <v>84</v>
      </c>
      <c r="AI97" s="66"/>
      <c r="AJ97" s="68"/>
      <c r="AK97" s="61"/>
      <c r="AL97" s="61" t="s">
        <v>76</v>
      </c>
      <c r="AM97" s="61" t="s">
        <v>77</v>
      </c>
      <c r="AN97" s="61" t="s">
        <v>78</v>
      </c>
      <c r="AO97" s="88" t="str">
        <f t="array" ref="AO97">IFERROR(MAX(INDEX('Severity, Risk, and Probability'!$A$13:$A$17,MATCH(AJ97,'Severity, Risk, and Probability'!$B$13:$B$17,0)),INDEX('Severity, Risk, and Probability'!$A$13:$A$17,MATCH(AK97,'Severity, Risk, and Probability'!$C$13:$C$17,0)),INDEX('Severity, Risk, and Probability'!$A$13:$A$17,MATCH(AM97,'Severity, Risk, and Probability'!$E$13:$E$17,0)),INDEX('Severity, Risk, and Probability'!$A$13:$A$17,MATCH(AN97,'Severity, Risk, and Probability'!$F$13:$F$17,0))),"")</f>
        <v/>
      </c>
      <c r="AP97" s="98" t="e">
        <f t="shared" si="91"/>
        <v>#VALUE!</v>
      </c>
      <c r="AQ97" s="239" t="s">
        <v>84</v>
      </c>
      <c r="AR97" s="240"/>
      <c r="AS97" s="370"/>
      <c r="AT97" s="365"/>
      <c r="AU97" s="366"/>
      <c r="AV97" s="106" t="str">
        <f t="shared" si="92"/>
        <v>1.2.4</v>
      </c>
      <c r="AW97" s="107" t="str">
        <f t="shared" si="93"/>
        <v>1.2.4.4</v>
      </c>
      <c r="AX97" s="108" t="e">
        <f t="shared" ca="1" si="94"/>
        <v>#NAME?</v>
      </c>
      <c r="AY97" s="108" t="e">
        <f t="shared" ca="1" si="95"/>
        <v>#NAME?</v>
      </c>
      <c r="AZ97" s="108" t="e">
        <f t="shared" ca="1" si="96"/>
        <v>#NAME?</v>
      </c>
      <c r="BA97" s="108" t="b">
        <f t="shared" si="97"/>
        <v>1</v>
      </c>
      <c r="BB97" s="108" t="b">
        <f t="array" ref="BB97">IF(($S97=0.1),TRUE,IF(NOT(ISBLANK(INDEX(Categories!E$4:E$32,MATCH($S97,Categories!$D$4:$D$32,0)))),K97=INDEX(Categories!E$4:E$32,MATCH($S97,Categories!$D$4:$D$32,0)),TRUE))</f>
        <v>1</v>
      </c>
      <c r="BC97" s="108" t="b">
        <f t="array" ref="BC97">IF(($S97=0.1),TRUE,IF(NOT(ISBLANK(INDEX(Categories!F$4:F$32,MATCH($S97,Categories!$D$4:$D$32,0)))),L97=INDEX(Categories!F$4:F$32,MATCH($S97,Categories!$D$4:$D$32,0)),TRUE))</f>
        <v>1</v>
      </c>
      <c r="BD97" s="108" t="b">
        <f t="array" ref="BD97">IF(($S97=0.1),TRUE,IF(NOT(ISBLANK(INDEX(Categories!G$4:G$32,MATCH($S97,Categories!$D$4:$D$32,0)))),M97=INDEX(Categories!G$4:G$32,MATCH($S97,Categories!$D$4:$D$32,0)),TRUE))</f>
        <v>1</v>
      </c>
      <c r="BE97" s="108" t="b">
        <f t="array" ref="BE97">IF(($S97=0.1),TRUE,IF(NOT(ISBLANK(INDEX(Categories!H$4:H$32,MATCH($S97,Categories!$D$4:$D$32,0)))),N97=INDEX(Categories!H$4:H$32,MATCH($S97,Categories!$D$4:$D$32,0)),TRUE))</f>
        <v>1</v>
      </c>
      <c r="BF97" s="108" t="b">
        <f t="array" ref="BF97">IF(($S97=0.1),TRUE,IF(NOT(ISBLANK(INDEX(Categories!I$4:I$32,MATCH($S97,Categories!$D$4:$D$32,0)))),O97=INDEX(Categories!I$4:I$32,MATCH($S97,Categories!$D$4:$D$32,0)),TRUE))</f>
        <v>1</v>
      </c>
      <c r="BG97" s="108" t="b">
        <f t="array" ref="BG97">IF(($S97=0.1),TRUE,IF(NOT(ISBLANK(INDEX(Categories!J$4:J$32,MATCH($S97,Categories!$D$4:$D$32,0)))),P97=INDEX(Categories!J$4:J$32,MATCH($S97,Categories!$D$4:$D$32,0)),TRUE))</f>
        <v>1</v>
      </c>
      <c r="BH97" s="108" t="b">
        <f t="array" ref="BH97">IF(($S97=0.1),TRUE,IF(NOT(ISBLANK(INDEX(Categories!K$4:K$32,MATCH($S97,Categories!$D$4:$D$32,0)))),Q97=INDEX(Categories!K$4:K$32,MATCH($S97,Categories!$D$4:$D$32,0)),TRUE))</f>
        <v>1</v>
      </c>
      <c r="BI97" s="108" t="b">
        <f t="array" ref="BI97">IF(($S97=0.1),TRUE,IF(NOT(ISBLANK(INDEX(Categories!L$4:L$32,MATCH($S97,Categories!$D$4:$D$32,0)))),R97=INDEX(Categories!L$4:L$32,MATCH($S97,Categories!$D$4:$D$32,0)),TRUE))</f>
        <v>1</v>
      </c>
      <c r="BJ97" s="108" t="e">
        <f t="shared" ca="1" si="98"/>
        <v>#NAME?</v>
      </c>
      <c r="BK97" s="108" t="e">
        <f t="shared" ca="1" si="99"/>
        <v>#NAME?</v>
      </c>
      <c r="BL97" s="108" t="e">
        <f t="shared" ca="1" si="100"/>
        <v>#NAME?</v>
      </c>
    </row>
    <row r="98" spans="1:64" ht="48">
      <c r="A98" s="62">
        <f t="shared" si="1"/>
        <v>9</v>
      </c>
      <c r="B98" s="63">
        <f t="shared" si="61"/>
        <v>89</v>
      </c>
      <c r="C98" s="61" t="s">
        <v>841</v>
      </c>
      <c r="D98" s="64" t="str">
        <f t="array" aca="1" ref="D98" ca="1">IFERROR(INDEX(SBS!$B$1:$B$530,MATCH(C98,SBS!$A$1:$A$530,0)),"-")</f>
        <v>Neutral Beam Services</v>
      </c>
      <c r="E98" s="64" t="str">
        <f t="array" aca="1" ref="E98" ca="1">IFERROR(INDEX(SBS!$F$1:$F$530,MATCH(C98,SBS!$A$1:$A$530,0)),"-")</f>
        <v/>
      </c>
      <c r="F98" s="64" t="str">
        <f t="array" aca="1" ref="F98" ca="1">IFERROR(INDEX(SBS!$C$1:$C$530,MATCH(C98,SBS!$A$1:$A$530,0)),"-")</f>
        <v>Heating Systems</v>
      </c>
      <c r="G98" s="138" t="s">
        <v>1082</v>
      </c>
      <c r="H98" s="61" t="s">
        <v>1083</v>
      </c>
      <c r="I98" s="68" t="s">
        <v>1084</v>
      </c>
      <c r="J98" s="68" t="s">
        <v>173</v>
      </c>
      <c r="K98" s="68"/>
      <c r="L98" s="68"/>
      <c r="M98" s="68"/>
      <c r="N98" s="61"/>
      <c r="O98" s="61" t="s">
        <v>76</v>
      </c>
      <c r="P98" s="61" t="s">
        <v>77</v>
      </c>
      <c r="Q98" s="61" t="s">
        <v>78</v>
      </c>
      <c r="R98" s="61"/>
      <c r="S98" s="393">
        <v>0.1</v>
      </c>
      <c r="T98" s="77" t="str">
        <f t="array" ref="T98">IFERROR(INDEX('Severity, Risk, and Probability'!$A$4:$A$8,MATCH(K98,'Severity, Risk, and Probability'!$B$4:$B$8,0)),"")</f>
        <v/>
      </c>
      <c r="U98" s="77" t="str">
        <f t="array" ref="U98">IFERROR(INDEX('Severity, Risk, and Probability'!$A$4:$A$8,MATCH(L98,'Severity, Risk, and Probability'!$B$4:$B$8,0)),"")</f>
        <v/>
      </c>
      <c r="V98" s="79">
        <v>0</v>
      </c>
      <c r="W98" s="77" t="str">
        <f t="array" ref="W98">IFERROR(MAX(INDEX('Severity, Risk, and Probability'!$A$13:$A$17,MATCH(M98,'Severity, Risk, and Probability'!$B$13:$B$17,0)),INDEX('Severity, Risk, and Probability'!$A$13:$A$17,MATCH(N98,'Severity, Risk, and Probability'!$C$13:$C$17,0)),INDEX('Severity, Risk, and Probability'!$A$13:$A$17,MATCH(O98,'Severity, Risk, and Probability'!$D$13:$D$17,0)),INDEX('Severity, Risk, and Probability'!$A$13:$A$17,MATCH(P98,'Severity, Risk, and Probability'!$E$13:$E$17,0)),INDEX('Severity, Risk, and Probability'!$A$13:$A$17,MATCH(Q98,'Severity, Risk, and Probability'!$F$13:$F$17,0))),"")</f>
        <v/>
      </c>
      <c r="X98" s="80" t="str">
        <f t="array" ref="X98">IFERROR(INDEX('Severity, Risk, and Probability'!$A$20:$A$24,MATCH(R98,'Severity, Risk, and Probability'!$B$20:$B$24,0)),"")</f>
        <v/>
      </c>
      <c r="Y98" s="81" t="e">
        <f t="shared" si="89"/>
        <v>#VALUE!</v>
      </c>
      <c r="Z98" s="81" t="e">
        <f t="shared" si="90"/>
        <v>#VALUE!</v>
      </c>
      <c r="AA98" s="61"/>
      <c r="AB98" s="88" t="str">
        <f t="array" aca="1" ref="AB98" ca="1">IFERROR(INDEX(SBS!$B$1:$B$530,MATCH(AA98,SBS!$A$1:$A$530,0)),"None")</f>
        <v>None</v>
      </c>
      <c r="AC98" s="61"/>
      <c r="AD98" s="88" t="str">
        <f t="array" aca="1" ref="AD98" ca="1">IFERROR(INDEX(SBS!$B$1:$B$530,MATCH(AC98,SBS!$A$1:$A$530,0)),"None")</f>
        <v>None</v>
      </c>
      <c r="AE98" s="61"/>
      <c r="AF98" s="88" t="str">
        <f t="array" aca="1" ref="AF98" ca="1">IFERROR(INDEX(SBS!$B$1:$B$530,MATCH(AE98,SBS!$A$1:$A$530,0)),"None")</f>
        <v>None</v>
      </c>
      <c r="AG98" s="90"/>
      <c r="AH98" s="92" t="s">
        <v>84</v>
      </c>
      <c r="AI98" s="66"/>
      <c r="AJ98" s="68"/>
      <c r="AK98" s="61"/>
      <c r="AL98" s="61" t="s">
        <v>76</v>
      </c>
      <c r="AM98" s="61" t="s">
        <v>77</v>
      </c>
      <c r="AN98" s="61" t="s">
        <v>78</v>
      </c>
      <c r="AO98" s="88" t="str">
        <f t="array" ref="AO98">IFERROR(MAX(INDEX('Severity, Risk, and Probability'!$A$13:$A$17,MATCH(AJ98,'Severity, Risk, and Probability'!$B$13:$B$17,0)),INDEX('Severity, Risk, and Probability'!$A$13:$A$17,MATCH(AK98,'Severity, Risk, and Probability'!$C$13:$C$17,0)),INDEX('Severity, Risk, and Probability'!$A$13:$A$17,MATCH(AM98,'Severity, Risk, and Probability'!$E$13:$E$17,0)),INDEX('Severity, Risk, and Probability'!$A$13:$A$17,MATCH(AN98,'Severity, Risk, and Probability'!$F$13:$F$17,0))),"")</f>
        <v/>
      </c>
      <c r="AP98" s="98" t="e">
        <f t="shared" si="91"/>
        <v>#VALUE!</v>
      </c>
      <c r="AQ98" s="369"/>
      <c r="AR98" s="240"/>
      <c r="AS98" s="370"/>
      <c r="AT98" s="365"/>
      <c r="AU98" s="366"/>
      <c r="AV98" s="106" t="str">
        <f t="shared" si="92"/>
        <v>1.2.4</v>
      </c>
      <c r="AW98" s="107" t="str">
        <f t="shared" si="93"/>
        <v>1.2.4.4</v>
      </c>
      <c r="AX98" s="108" t="e">
        <f t="shared" ca="1" si="94"/>
        <v>#NAME?</v>
      </c>
      <c r="AY98" s="108" t="e">
        <f t="shared" ca="1" si="95"/>
        <v>#NAME?</v>
      </c>
      <c r="AZ98" s="108" t="e">
        <f t="shared" ca="1" si="96"/>
        <v>#NAME?</v>
      </c>
      <c r="BA98" s="108" t="b">
        <f t="shared" si="97"/>
        <v>1</v>
      </c>
      <c r="BB98" s="108" t="b">
        <f t="array" ref="BB98">IF(($S98=0.1),TRUE,IF(NOT(ISBLANK(INDEX(Categories!E$4:E$32,MATCH($S98,Categories!$D$4:$D$32,0)))),K98=INDEX(Categories!E$4:E$32,MATCH($S98,Categories!$D$4:$D$32,0)),TRUE))</f>
        <v>1</v>
      </c>
      <c r="BC98" s="108" t="b">
        <f t="array" ref="BC98">IF(($S98=0.1),TRUE,IF(NOT(ISBLANK(INDEX(Categories!F$4:F$32,MATCH($S98,Categories!$D$4:$D$32,0)))),L98=INDEX(Categories!F$4:F$32,MATCH($S98,Categories!$D$4:$D$32,0)),TRUE))</f>
        <v>1</v>
      </c>
      <c r="BD98" s="108" t="b">
        <f t="array" ref="BD98">IF(($S98=0.1),TRUE,IF(NOT(ISBLANK(INDEX(Categories!G$4:G$32,MATCH($S98,Categories!$D$4:$D$32,0)))),M98=INDEX(Categories!G$4:G$32,MATCH($S98,Categories!$D$4:$D$32,0)),TRUE))</f>
        <v>1</v>
      </c>
      <c r="BE98" s="108" t="b">
        <f t="array" ref="BE98">IF(($S98=0.1),TRUE,IF(NOT(ISBLANK(INDEX(Categories!H$4:H$32,MATCH($S98,Categories!$D$4:$D$32,0)))),N98=INDEX(Categories!H$4:H$32,MATCH($S98,Categories!$D$4:$D$32,0)),TRUE))</f>
        <v>1</v>
      </c>
      <c r="BF98" s="108" t="b">
        <f t="array" ref="BF98">IF(($S98=0.1),TRUE,IF(NOT(ISBLANK(INDEX(Categories!I$4:I$32,MATCH($S98,Categories!$D$4:$D$32,0)))),O98=INDEX(Categories!I$4:I$32,MATCH($S98,Categories!$D$4:$D$32,0)),TRUE))</f>
        <v>1</v>
      </c>
      <c r="BG98" s="108" t="b">
        <f t="array" ref="BG98">IF(($S98=0.1),TRUE,IF(NOT(ISBLANK(INDEX(Categories!J$4:J$32,MATCH($S98,Categories!$D$4:$D$32,0)))),P98=INDEX(Categories!J$4:J$32,MATCH($S98,Categories!$D$4:$D$32,0)),TRUE))</f>
        <v>1</v>
      </c>
      <c r="BH98" s="108" t="b">
        <f t="array" ref="BH98">IF(($S98=0.1),TRUE,IF(NOT(ISBLANK(INDEX(Categories!K$4:K$32,MATCH($S98,Categories!$D$4:$D$32,0)))),Q98=INDEX(Categories!K$4:K$32,MATCH($S98,Categories!$D$4:$D$32,0)),TRUE))</f>
        <v>1</v>
      </c>
      <c r="BI98" s="108" t="b">
        <f t="array" ref="BI98">IF(($S98=0.1),TRUE,IF(NOT(ISBLANK(INDEX(Categories!L$4:L$32,MATCH($S98,Categories!$D$4:$D$32,0)))),R98=INDEX(Categories!L$4:L$32,MATCH($S98,Categories!$D$4:$D$32,0)),TRUE))</f>
        <v>1</v>
      </c>
      <c r="BJ98" s="108" t="e">
        <f t="shared" ca="1" si="98"/>
        <v>#NAME?</v>
      </c>
      <c r="BK98" s="108" t="e">
        <f t="shared" ca="1" si="99"/>
        <v>#NAME?</v>
      </c>
      <c r="BL98" s="108" t="e">
        <f t="shared" ca="1" si="100"/>
        <v>#NAME?</v>
      </c>
    </row>
    <row r="99" spans="1:64" ht="24">
      <c r="A99" s="62">
        <f t="shared" si="1"/>
        <v>9</v>
      </c>
      <c r="B99" s="63">
        <f t="shared" si="61"/>
        <v>90</v>
      </c>
      <c r="C99" s="61" t="s">
        <v>841</v>
      </c>
      <c r="D99" s="64" t="str">
        <f t="array" aca="1" ref="D99" ca="1">IFERROR(INDEX(SBS!$B$1:$B$530,MATCH(C99,SBS!$A$1:$A$530,0)),"-")</f>
        <v>Neutral Beam Services</v>
      </c>
      <c r="E99" s="64" t="str">
        <f t="array" aca="1" ref="E99" ca="1">IFERROR(INDEX(SBS!$F$1:$F$530,MATCH(C99,SBS!$A$1:$A$530,0)),"-")</f>
        <v/>
      </c>
      <c r="F99" s="64" t="str">
        <f t="array" aca="1" ref="F99" ca="1">IFERROR(INDEX(SBS!$C$1:$C$530,MATCH(C99,SBS!$A$1:$A$530,0)),"-")</f>
        <v>Heating Systems</v>
      </c>
      <c r="G99" s="138" t="s">
        <v>1085</v>
      </c>
      <c r="H99" s="381"/>
      <c r="I99" s="68"/>
      <c r="J99" s="68" t="s">
        <v>173</v>
      </c>
      <c r="K99" s="68"/>
      <c r="L99" s="68"/>
      <c r="M99" s="68"/>
      <c r="N99" s="61"/>
      <c r="O99" s="61" t="s">
        <v>76</v>
      </c>
      <c r="P99" s="61" t="s">
        <v>77</v>
      </c>
      <c r="Q99" s="61" t="s">
        <v>78</v>
      </c>
      <c r="R99" s="61"/>
      <c r="S99" s="393">
        <v>0.1</v>
      </c>
      <c r="T99" s="77" t="str">
        <f t="array" ref="T99">IFERROR(INDEX('Severity, Risk, and Probability'!$A$4:$A$8,MATCH(K99,'Severity, Risk, and Probability'!$B$4:$B$8,0)),"")</f>
        <v/>
      </c>
      <c r="U99" s="77" t="str">
        <f t="array" ref="U99">IFERROR(INDEX('Severity, Risk, and Probability'!$A$4:$A$8,MATCH(L99,'Severity, Risk, and Probability'!$B$4:$B$8,0)),"")</f>
        <v/>
      </c>
      <c r="V99" s="79">
        <v>0</v>
      </c>
      <c r="W99" s="77" t="str">
        <f t="array" ref="W99">IFERROR(MAX(INDEX('Severity, Risk, and Probability'!$A$13:$A$17,MATCH(M99,'Severity, Risk, and Probability'!$B$13:$B$17,0)),INDEX('Severity, Risk, and Probability'!$A$13:$A$17,MATCH(N99,'Severity, Risk, and Probability'!$C$13:$C$17,0)),INDEX('Severity, Risk, and Probability'!$A$13:$A$17,MATCH(O99,'Severity, Risk, and Probability'!$D$13:$D$17,0)),INDEX('Severity, Risk, and Probability'!$A$13:$A$17,MATCH(P99,'Severity, Risk, and Probability'!$E$13:$E$17,0)),INDEX('Severity, Risk, and Probability'!$A$13:$A$17,MATCH(Q99,'Severity, Risk, and Probability'!$F$13:$F$17,0))),"")</f>
        <v/>
      </c>
      <c r="X99" s="80" t="str">
        <f t="array" ref="X99">IFERROR(INDEX('Severity, Risk, and Probability'!$A$20:$A$24,MATCH(R99,'Severity, Risk, and Probability'!$B$20:$B$24,0)),"")</f>
        <v/>
      </c>
      <c r="Y99" s="81" t="e">
        <f t="shared" si="89"/>
        <v>#VALUE!</v>
      </c>
      <c r="Z99" s="81" t="e">
        <f t="shared" si="90"/>
        <v>#VALUE!</v>
      </c>
      <c r="AA99" s="61"/>
      <c r="AB99" s="88" t="str">
        <f t="array" aca="1" ref="AB99" ca="1">IFERROR(INDEX(SBS!$B$1:$B$530,MATCH(AA99,SBS!$A$1:$A$530,0)),"None")</f>
        <v>None</v>
      </c>
      <c r="AC99" s="61"/>
      <c r="AD99" s="88" t="str">
        <f t="array" aca="1" ref="AD99" ca="1">IFERROR(INDEX(SBS!$B$1:$B$530,MATCH(AC99,SBS!$A$1:$A$530,0)),"None")</f>
        <v>None</v>
      </c>
      <c r="AE99" s="61"/>
      <c r="AF99" s="88" t="str">
        <f t="array" aca="1" ref="AF99" ca="1">IFERROR(INDEX(SBS!$B$1:$B$530,MATCH(AE99,SBS!$A$1:$A$530,0)),"None")</f>
        <v>None</v>
      </c>
      <c r="AG99" s="90"/>
      <c r="AH99" s="92" t="s">
        <v>84</v>
      </c>
      <c r="AI99" s="66"/>
      <c r="AJ99" s="68"/>
      <c r="AK99" s="61"/>
      <c r="AL99" s="61" t="s">
        <v>76</v>
      </c>
      <c r="AM99" s="61" t="s">
        <v>77</v>
      </c>
      <c r="AN99" s="61" t="s">
        <v>78</v>
      </c>
      <c r="AO99" s="88" t="str">
        <f t="array" ref="AO99">IFERROR(MAX(INDEX('Severity, Risk, and Probability'!$A$13:$A$17,MATCH(AJ99,'Severity, Risk, and Probability'!$B$13:$B$17,0)),INDEX('Severity, Risk, and Probability'!$A$13:$A$17,MATCH(AK99,'Severity, Risk, and Probability'!$C$13:$C$17,0)),INDEX('Severity, Risk, and Probability'!$A$13:$A$17,MATCH(AM99,'Severity, Risk, and Probability'!$E$13:$E$17,0)),INDEX('Severity, Risk, and Probability'!$A$13:$A$17,MATCH(AN99,'Severity, Risk, and Probability'!$F$13:$F$17,0))),"")</f>
        <v/>
      </c>
      <c r="AP99" s="98" t="e">
        <f t="shared" si="91"/>
        <v>#VALUE!</v>
      </c>
      <c r="AQ99" s="363"/>
      <c r="AR99" s="102"/>
      <c r="AS99" s="476"/>
      <c r="AT99" s="477"/>
      <c r="AU99" s="366"/>
      <c r="AV99" s="106" t="str">
        <f t="shared" si="92"/>
        <v>1.2.4</v>
      </c>
      <c r="AW99" s="107" t="str">
        <f t="shared" si="93"/>
        <v>1.2.4.4</v>
      </c>
      <c r="AX99" s="108" t="e">
        <f t="shared" ca="1" si="94"/>
        <v>#NAME?</v>
      </c>
      <c r="AY99" s="108" t="e">
        <f t="shared" ca="1" si="95"/>
        <v>#NAME?</v>
      </c>
      <c r="AZ99" s="108" t="e">
        <f t="shared" ca="1" si="96"/>
        <v>#NAME?</v>
      </c>
      <c r="BA99" s="108" t="b">
        <f t="shared" si="97"/>
        <v>1</v>
      </c>
      <c r="BB99" s="108" t="b">
        <f t="array" ref="BB99">IF(($S99=0.1),TRUE,IF(NOT(ISBLANK(INDEX(Categories!E$4:E$32,MATCH($S99,Categories!$D$4:$D$32,0)))),K99=INDEX(Categories!E$4:E$32,MATCH($S99,Categories!$D$4:$D$32,0)),TRUE))</f>
        <v>1</v>
      </c>
      <c r="BC99" s="108" t="b">
        <f t="array" ref="BC99">IF(($S99=0.1),TRUE,IF(NOT(ISBLANK(INDEX(Categories!F$4:F$32,MATCH($S99,Categories!$D$4:$D$32,0)))),L99=INDEX(Categories!F$4:F$32,MATCH($S99,Categories!$D$4:$D$32,0)),TRUE))</f>
        <v>1</v>
      </c>
      <c r="BD99" s="108" t="b">
        <f t="array" ref="BD99">IF(($S99=0.1),TRUE,IF(NOT(ISBLANK(INDEX(Categories!G$4:G$32,MATCH($S99,Categories!$D$4:$D$32,0)))),M99=INDEX(Categories!G$4:G$32,MATCH($S99,Categories!$D$4:$D$32,0)),TRUE))</f>
        <v>1</v>
      </c>
      <c r="BE99" s="108" t="b">
        <f t="array" ref="BE99">IF(($S99=0.1),TRUE,IF(NOT(ISBLANK(INDEX(Categories!H$4:H$32,MATCH($S99,Categories!$D$4:$D$32,0)))),N99=INDEX(Categories!H$4:H$32,MATCH($S99,Categories!$D$4:$D$32,0)),TRUE))</f>
        <v>1</v>
      </c>
      <c r="BF99" s="108" t="b">
        <f t="array" ref="BF99">IF(($S99=0.1),TRUE,IF(NOT(ISBLANK(INDEX(Categories!I$4:I$32,MATCH($S99,Categories!$D$4:$D$32,0)))),O99=INDEX(Categories!I$4:I$32,MATCH($S99,Categories!$D$4:$D$32,0)),TRUE))</f>
        <v>1</v>
      </c>
      <c r="BG99" s="108" t="b">
        <f t="array" ref="BG99">IF(($S99=0.1),TRUE,IF(NOT(ISBLANK(INDEX(Categories!J$4:J$32,MATCH($S99,Categories!$D$4:$D$32,0)))),P99=INDEX(Categories!J$4:J$32,MATCH($S99,Categories!$D$4:$D$32,0)),TRUE))</f>
        <v>1</v>
      </c>
      <c r="BH99" s="108" t="b">
        <f t="array" ref="BH99">IF(($S99=0.1),TRUE,IF(NOT(ISBLANK(INDEX(Categories!K$4:K$32,MATCH($S99,Categories!$D$4:$D$32,0)))),Q99=INDEX(Categories!K$4:K$32,MATCH($S99,Categories!$D$4:$D$32,0)),TRUE))</f>
        <v>1</v>
      </c>
      <c r="BI99" s="108" t="b">
        <f t="array" ref="BI99">IF(($S99=0.1),TRUE,IF(NOT(ISBLANK(INDEX(Categories!L$4:L$32,MATCH($S99,Categories!$D$4:$D$32,0)))),R99=INDEX(Categories!L$4:L$32,MATCH($S99,Categories!$D$4:$D$32,0)),TRUE))</f>
        <v>1</v>
      </c>
      <c r="BJ99" s="108" t="e">
        <f t="shared" ca="1" si="98"/>
        <v>#NAME?</v>
      </c>
      <c r="BK99" s="108" t="e">
        <f t="shared" ca="1" si="99"/>
        <v>#NAME?</v>
      </c>
      <c r="BL99" s="108" t="e">
        <f t="shared" ca="1" si="100"/>
        <v>#NAME?</v>
      </c>
    </row>
    <row r="100" spans="1:64" ht="24">
      <c r="A100" s="62">
        <f t="shared" si="1"/>
        <v>9</v>
      </c>
      <c r="B100" s="63">
        <f t="shared" si="61"/>
        <v>91</v>
      </c>
      <c r="C100" s="61" t="s">
        <v>841</v>
      </c>
      <c r="D100" s="64" t="str">
        <f t="array" aca="1" ref="D100" ca="1">IFERROR(INDEX(SBS!$B$1:$B$530,MATCH(C100,SBS!$A$1:$A$530,0)),"-")</f>
        <v>Neutral Beam Services</v>
      </c>
      <c r="E100" s="64" t="str">
        <f t="array" aca="1" ref="E100" ca="1">IFERROR(INDEX(SBS!$F$1:$F$530,MATCH(C100,SBS!$A$1:$A$530,0)),"-")</f>
        <v/>
      </c>
      <c r="F100" s="64" t="str">
        <f t="array" aca="1" ref="F100" ca="1">IFERROR(INDEX(SBS!$C$1:$C$530,MATCH(C100,SBS!$A$1:$A$530,0)),"-")</f>
        <v>Heating Systems</v>
      </c>
      <c r="G100" s="138" t="s">
        <v>1090</v>
      </c>
      <c r="H100" s="381"/>
      <c r="I100" s="68"/>
      <c r="J100" s="68" t="s">
        <v>173</v>
      </c>
      <c r="K100" s="68"/>
      <c r="L100" s="68"/>
      <c r="M100" s="68"/>
      <c r="N100" s="61"/>
      <c r="O100" s="61" t="s">
        <v>76</v>
      </c>
      <c r="P100" s="61" t="s">
        <v>77</v>
      </c>
      <c r="Q100" s="61" t="s">
        <v>78</v>
      </c>
      <c r="R100" s="61"/>
      <c r="S100" s="393">
        <v>0.1</v>
      </c>
      <c r="T100" s="77" t="str">
        <f t="array" ref="T100">IFERROR(INDEX('Severity, Risk, and Probability'!$A$4:$A$8,MATCH(K100,'Severity, Risk, and Probability'!$B$4:$B$8,0)),"")</f>
        <v/>
      </c>
      <c r="U100" s="77" t="str">
        <f t="array" ref="U100">IFERROR(INDEX('Severity, Risk, and Probability'!$A$4:$A$8,MATCH(L100,'Severity, Risk, and Probability'!$B$4:$B$8,0)),"")</f>
        <v/>
      </c>
      <c r="V100" s="79">
        <v>0</v>
      </c>
      <c r="W100" s="77" t="str">
        <f t="array" ref="W100">IFERROR(MAX(INDEX('Severity, Risk, and Probability'!$A$13:$A$17,MATCH(M100,'Severity, Risk, and Probability'!$B$13:$B$17,0)),INDEX('Severity, Risk, and Probability'!$A$13:$A$17,MATCH(N100,'Severity, Risk, and Probability'!$C$13:$C$17,0)),INDEX('Severity, Risk, and Probability'!$A$13:$A$17,MATCH(O100,'Severity, Risk, and Probability'!$D$13:$D$17,0)),INDEX('Severity, Risk, and Probability'!$A$13:$A$17,MATCH(P100,'Severity, Risk, and Probability'!$E$13:$E$17,0)),INDEX('Severity, Risk, and Probability'!$A$13:$A$17,MATCH(Q100,'Severity, Risk, and Probability'!$F$13:$F$17,0))),"")</f>
        <v/>
      </c>
      <c r="X100" s="80" t="str">
        <f t="array" ref="X100">IFERROR(INDEX('Severity, Risk, and Probability'!$A$20:$A$24,MATCH(R100,'Severity, Risk, and Probability'!$B$20:$B$24,0)),"")</f>
        <v/>
      </c>
      <c r="Y100" s="81" t="e">
        <f t="shared" si="89"/>
        <v>#VALUE!</v>
      </c>
      <c r="Z100" s="81" t="e">
        <f t="shared" si="90"/>
        <v>#VALUE!</v>
      </c>
      <c r="AA100" s="61"/>
      <c r="AB100" s="88" t="str">
        <f t="array" aca="1" ref="AB100" ca="1">IFERROR(INDEX(SBS!$B$1:$B$530,MATCH(AA100,SBS!$A$1:$A$530,0)),"None")</f>
        <v>None</v>
      </c>
      <c r="AC100" s="61"/>
      <c r="AD100" s="88" t="str">
        <f t="array" aca="1" ref="AD100" ca="1">IFERROR(INDEX(SBS!$B$1:$B$530,MATCH(AC100,SBS!$A$1:$A$530,0)),"None")</f>
        <v>None</v>
      </c>
      <c r="AE100" s="61"/>
      <c r="AF100" s="88" t="str">
        <f t="array" aca="1" ref="AF100" ca="1">IFERROR(INDEX(SBS!$B$1:$B$530,MATCH(AE100,SBS!$A$1:$A$530,0)),"None")</f>
        <v>None</v>
      </c>
      <c r="AG100" s="90"/>
      <c r="AH100" s="92"/>
      <c r="AI100" s="66"/>
      <c r="AJ100" s="68"/>
      <c r="AK100" s="61"/>
      <c r="AL100" s="61" t="s">
        <v>76</v>
      </c>
      <c r="AM100" s="61" t="s">
        <v>77</v>
      </c>
      <c r="AN100" s="61" t="s">
        <v>78</v>
      </c>
      <c r="AO100" s="88" t="str">
        <f t="array" ref="AO100">IFERROR(MAX(INDEX('Severity, Risk, and Probability'!$A$13:$A$17,MATCH(AJ100,'Severity, Risk, and Probability'!$B$13:$B$17,0)),INDEX('Severity, Risk, and Probability'!$A$13:$A$17,MATCH(AK100,'Severity, Risk, and Probability'!$C$13:$C$17,0)),INDEX('Severity, Risk, and Probability'!$A$13:$A$17,MATCH(AM100,'Severity, Risk, and Probability'!$E$13:$E$17,0)),INDEX('Severity, Risk, and Probability'!$A$13:$A$17,MATCH(AN100,'Severity, Risk, and Probability'!$F$13:$F$17,0))),"")</f>
        <v/>
      </c>
      <c r="AP100" s="98" t="e">
        <f t="shared" si="91"/>
        <v>#VALUE!</v>
      </c>
      <c r="AQ100" s="363"/>
      <c r="AR100" s="102"/>
      <c r="AS100" s="476"/>
      <c r="AT100" s="477"/>
      <c r="AU100" s="366"/>
      <c r="AV100" s="106" t="str">
        <f t="shared" si="92"/>
        <v>1.2.4</v>
      </c>
      <c r="AW100" s="107" t="str">
        <f t="shared" si="93"/>
        <v>1.2.4.4</v>
      </c>
      <c r="AX100" s="108" t="e">
        <f t="shared" ca="1" si="94"/>
        <v>#NAME?</v>
      </c>
      <c r="AY100" s="108" t="e">
        <f t="shared" ca="1" si="95"/>
        <v>#NAME?</v>
      </c>
      <c r="AZ100" s="108" t="e">
        <f t="shared" ca="1" si="96"/>
        <v>#NAME?</v>
      </c>
      <c r="BA100" s="108" t="b">
        <f t="shared" si="97"/>
        <v>1</v>
      </c>
      <c r="BB100" s="108" t="b">
        <f t="array" ref="BB100">IF(($S100=0.1),TRUE,IF(NOT(ISBLANK(INDEX(Categories!E$4:E$32,MATCH($S100,Categories!$D$4:$D$32,0)))),K100=INDEX(Categories!E$4:E$32,MATCH($S100,Categories!$D$4:$D$32,0)),TRUE))</f>
        <v>1</v>
      </c>
      <c r="BC100" s="108" t="b">
        <f t="array" ref="BC100">IF(($S100=0.1),TRUE,IF(NOT(ISBLANK(INDEX(Categories!F$4:F$32,MATCH($S100,Categories!$D$4:$D$32,0)))),L100=INDEX(Categories!F$4:F$32,MATCH($S100,Categories!$D$4:$D$32,0)),TRUE))</f>
        <v>1</v>
      </c>
      <c r="BD100" s="108" t="b">
        <f t="array" ref="BD100">IF(($S100=0.1),TRUE,IF(NOT(ISBLANK(INDEX(Categories!G$4:G$32,MATCH($S100,Categories!$D$4:$D$32,0)))),M100=INDEX(Categories!G$4:G$32,MATCH($S100,Categories!$D$4:$D$32,0)),TRUE))</f>
        <v>1</v>
      </c>
      <c r="BE100" s="108" t="b">
        <f t="array" ref="BE100">IF(($S100=0.1),TRUE,IF(NOT(ISBLANK(INDEX(Categories!H$4:H$32,MATCH($S100,Categories!$D$4:$D$32,0)))),N100=INDEX(Categories!H$4:H$32,MATCH($S100,Categories!$D$4:$D$32,0)),TRUE))</f>
        <v>1</v>
      </c>
      <c r="BF100" s="108" t="b">
        <f t="array" ref="BF100">IF(($S100=0.1),TRUE,IF(NOT(ISBLANK(INDEX(Categories!I$4:I$32,MATCH($S100,Categories!$D$4:$D$32,0)))),O100=INDEX(Categories!I$4:I$32,MATCH($S100,Categories!$D$4:$D$32,0)),TRUE))</f>
        <v>1</v>
      </c>
      <c r="BG100" s="108" t="b">
        <f t="array" ref="BG100">IF(($S100=0.1),TRUE,IF(NOT(ISBLANK(INDEX(Categories!J$4:J$32,MATCH($S100,Categories!$D$4:$D$32,0)))),P100=INDEX(Categories!J$4:J$32,MATCH($S100,Categories!$D$4:$D$32,0)),TRUE))</f>
        <v>1</v>
      </c>
      <c r="BH100" s="108" t="b">
        <f t="array" ref="BH100">IF(($S100=0.1),TRUE,IF(NOT(ISBLANK(INDEX(Categories!K$4:K$32,MATCH($S100,Categories!$D$4:$D$32,0)))),Q100=INDEX(Categories!K$4:K$32,MATCH($S100,Categories!$D$4:$D$32,0)),TRUE))</f>
        <v>1</v>
      </c>
      <c r="BI100" s="108" t="b">
        <f t="array" ref="BI100">IF(($S100=0.1),TRUE,IF(NOT(ISBLANK(INDEX(Categories!L$4:L$32,MATCH($S100,Categories!$D$4:$D$32,0)))),R100=INDEX(Categories!L$4:L$32,MATCH($S100,Categories!$D$4:$D$32,0)),TRUE))</f>
        <v>1</v>
      </c>
      <c r="BJ100" s="108" t="e">
        <f t="shared" ca="1" si="98"/>
        <v>#NAME?</v>
      </c>
      <c r="BK100" s="108" t="e">
        <f t="shared" ca="1" si="99"/>
        <v>#NAME?</v>
      </c>
      <c r="BL100" s="108" t="e">
        <f t="shared" ca="1" si="100"/>
        <v>#NAME?</v>
      </c>
    </row>
    <row r="101" spans="1:64" ht="24">
      <c r="A101" s="62">
        <f t="shared" si="1"/>
        <v>9</v>
      </c>
      <c r="B101" s="63">
        <f t="shared" si="61"/>
        <v>92</v>
      </c>
      <c r="C101" s="61" t="s">
        <v>841</v>
      </c>
      <c r="D101" s="64" t="str">
        <f t="array" aca="1" ref="D101" ca="1">IFERROR(INDEX(SBS!$B$1:$B$530,MATCH(C101,SBS!$A$1:$A$530,0)),"-")</f>
        <v>Neutral Beam Services</v>
      </c>
      <c r="E101" s="64" t="str">
        <f t="array" aca="1" ref="E101" ca="1">IFERROR(INDEX(SBS!$F$1:$F$530,MATCH(C101,SBS!$A$1:$A$530,0)),"-")</f>
        <v/>
      </c>
      <c r="F101" s="64" t="str">
        <f t="array" aca="1" ref="F101" ca="1">IFERROR(INDEX(SBS!$C$1:$C$530,MATCH(C101,SBS!$A$1:$A$530,0)),"-")</f>
        <v>Heating Systems</v>
      </c>
      <c r="G101" s="138" t="s">
        <v>1094</v>
      </c>
      <c r="H101" s="381"/>
      <c r="I101" s="68"/>
      <c r="J101" s="68" t="s">
        <v>173</v>
      </c>
      <c r="K101" s="68"/>
      <c r="L101" s="68"/>
      <c r="M101" s="68"/>
      <c r="N101" s="61"/>
      <c r="O101" s="61" t="s">
        <v>76</v>
      </c>
      <c r="P101" s="61" t="s">
        <v>77</v>
      </c>
      <c r="Q101" s="61" t="s">
        <v>78</v>
      </c>
      <c r="R101" s="61"/>
      <c r="S101" s="393">
        <v>0.1</v>
      </c>
      <c r="T101" s="77" t="str">
        <f t="array" ref="T101">IFERROR(INDEX('Severity, Risk, and Probability'!$A$4:$A$8,MATCH(K101,'Severity, Risk, and Probability'!$B$4:$B$8,0)),"")</f>
        <v/>
      </c>
      <c r="U101" s="77" t="str">
        <f t="array" ref="U101">IFERROR(INDEX('Severity, Risk, and Probability'!$A$4:$A$8,MATCH(L101,'Severity, Risk, and Probability'!$B$4:$B$8,0)),"")</f>
        <v/>
      </c>
      <c r="V101" s="79">
        <v>0</v>
      </c>
      <c r="W101" s="77" t="str">
        <f t="array" ref="W101">IFERROR(MAX(INDEX('Severity, Risk, and Probability'!$A$13:$A$17,MATCH(M101,'Severity, Risk, and Probability'!$B$13:$B$17,0)),INDEX('Severity, Risk, and Probability'!$A$13:$A$17,MATCH(N101,'Severity, Risk, and Probability'!$C$13:$C$17,0)),INDEX('Severity, Risk, and Probability'!$A$13:$A$17,MATCH(O101,'Severity, Risk, and Probability'!$D$13:$D$17,0)),INDEX('Severity, Risk, and Probability'!$A$13:$A$17,MATCH(P101,'Severity, Risk, and Probability'!$E$13:$E$17,0)),INDEX('Severity, Risk, and Probability'!$A$13:$A$17,MATCH(Q101,'Severity, Risk, and Probability'!$F$13:$F$17,0))),"")</f>
        <v/>
      </c>
      <c r="X101" s="80" t="str">
        <f t="array" ref="X101">IFERROR(INDEX('Severity, Risk, and Probability'!$A$20:$A$24,MATCH(R101,'Severity, Risk, and Probability'!$B$20:$B$24,0)),"")</f>
        <v/>
      </c>
      <c r="Y101" s="81" t="e">
        <f t="shared" si="89"/>
        <v>#VALUE!</v>
      </c>
      <c r="Z101" s="81" t="e">
        <f t="shared" si="90"/>
        <v>#VALUE!</v>
      </c>
      <c r="AA101" s="61"/>
      <c r="AB101" s="88" t="str">
        <f t="array" aca="1" ref="AB101" ca="1">IFERROR(INDEX(SBS!$B$1:$B$530,MATCH(AA101,SBS!$A$1:$A$530,0)),"None")</f>
        <v>None</v>
      </c>
      <c r="AC101" s="61"/>
      <c r="AD101" s="88" t="str">
        <f t="array" aca="1" ref="AD101" ca="1">IFERROR(INDEX(SBS!$B$1:$B$530,MATCH(AC101,SBS!$A$1:$A$530,0)),"None")</f>
        <v>None</v>
      </c>
      <c r="AE101" s="61"/>
      <c r="AF101" s="88" t="str">
        <f t="array" aca="1" ref="AF101" ca="1">IFERROR(INDEX(SBS!$B$1:$B$530,MATCH(AE101,SBS!$A$1:$A$530,0)),"None")</f>
        <v>None</v>
      </c>
      <c r="AG101" s="90"/>
      <c r="AH101" s="92"/>
      <c r="AI101" s="66"/>
      <c r="AJ101" s="68"/>
      <c r="AK101" s="61"/>
      <c r="AL101" s="61" t="s">
        <v>76</v>
      </c>
      <c r="AM101" s="61" t="s">
        <v>77</v>
      </c>
      <c r="AN101" s="61" t="s">
        <v>78</v>
      </c>
      <c r="AO101" s="88" t="str">
        <f t="array" ref="AO101">IFERROR(MAX(INDEX('Severity, Risk, and Probability'!$A$13:$A$17,MATCH(AJ101,'Severity, Risk, and Probability'!$B$13:$B$17,0)),INDEX('Severity, Risk, and Probability'!$A$13:$A$17,MATCH(AK101,'Severity, Risk, and Probability'!$C$13:$C$17,0)),INDEX('Severity, Risk, and Probability'!$A$13:$A$17,MATCH(AM101,'Severity, Risk, and Probability'!$E$13:$E$17,0)),INDEX('Severity, Risk, and Probability'!$A$13:$A$17,MATCH(AN101,'Severity, Risk, and Probability'!$F$13:$F$17,0))),"")</f>
        <v/>
      </c>
      <c r="AP101" s="98" t="e">
        <f t="shared" si="91"/>
        <v>#VALUE!</v>
      </c>
      <c r="AQ101" s="363"/>
      <c r="AR101" s="102"/>
      <c r="AS101" s="476"/>
      <c r="AT101" s="477"/>
      <c r="AU101" s="366"/>
      <c r="AV101" s="106" t="str">
        <f t="shared" si="92"/>
        <v>1.2.4</v>
      </c>
      <c r="AW101" s="107" t="str">
        <f t="shared" si="93"/>
        <v>1.2.4.4</v>
      </c>
      <c r="AX101" s="108" t="e">
        <f t="shared" ca="1" si="94"/>
        <v>#NAME?</v>
      </c>
      <c r="AY101" s="108" t="e">
        <f t="shared" ca="1" si="95"/>
        <v>#NAME?</v>
      </c>
      <c r="AZ101" s="108" t="e">
        <f t="shared" ca="1" si="96"/>
        <v>#NAME?</v>
      </c>
      <c r="BA101" s="108" t="b">
        <f t="shared" si="97"/>
        <v>1</v>
      </c>
      <c r="BB101" s="108" t="b">
        <f t="array" ref="BB101">IF(($S101=0.1),TRUE,IF(NOT(ISBLANK(INDEX(Categories!E$4:E$32,MATCH($S101,Categories!$D$4:$D$32,0)))),K101=INDEX(Categories!E$4:E$32,MATCH($S101,Categories!$D$4:$D$32,0)),TRUE))</f>
        <v>1</v>
      </c>
      <c r="BC101" s="108" t="b">
        <f t="array" ref="BC101">IF(($S101=0.1),TRUE,IF(NOT(ISBLANK(INDEX(Categories!F$4:F$32,MATCH($S101,Categories!$D$4:$D$32,0)))),L101=INDEX(Categories!F$4:F$32,MATCH($S101,Categories!$D$4:$D$32,0)),TRUE))</f>
        <v>1</v>
      </c>
      <c r="BD101" s="108" t="b">
        <f t="array" ref="BD101">IF(($S101=0.1),TRUE,IF(NOT(ISBLANK(INDEX(Categories!G$4:G$32,MATCH($S101,Categories!$D$4:$D$32,0)))),M101=INDEX(Categories!G$4:G$32,MATCH($S101,Categories!$D$4:$D$32,0)),TRUE))</f>
        <v>1</v>
      </c>
      <c r="BE101" s="108" t="b">
        <f t="array" ref="BE101">IF(($S101=0.1),TRUE,IF(NOT(ISBLANK(INDEX(Categories!H$4:H$32,MATCH($S101,Categories!$D$4:$D$32,0)))),N101=INDEX(Categories!H$4:H$32,MATCH($S101,Categories!$D$4:$D$32,0)),TRUE))</f>
        <v>1</v>
      </c>
      <c r="BF101" s="108" t="b">
        <f t="array" ref="BF101">IF(($S101=0.1),TRUE,IF(NOT(ISBLANK(INDEX(Categories!I$4:I$32,MATCH($S101,Categories!$D$4:$D$32,0)))),O101=INDEX(Categories!I$4:I$32,MATCH($S101,Categories!$D$4:$D$32,0)),TRUE))</f>
        <v>1</v>
      </c>
      <c r="BG101" s="108" t="b">
        <f t="array" ref="BG101">IF(($S101=0.1),TRUE,IF(NOT(ISBLANK(INDEX(Categories!J$4:J$32,MATCH($S101,Categories!$D$4:$D$32,0)))),P101=INDEX(Categories!J$4:J$32,MATCH($S101,Categories!$D$4:$D$32,0)),TRUE))</f>
        <v>1</v>
      </c>
      <c r="BH101" s="108" t="b">
        <f t="array" ref="BH101">IF(($S101=0.1),TRUE,IF(NOT(ISBLANK(INDEX(Categories!K$4:K$32,MATCH($S101,Categories!$D$4:$D$32,0)))),Q101=INDEX(Categories!K$4:K$32,MATCH($S101,Categories!$D$4:$D$32,0)),TRUE))</f>
        <v>1</v>
      </c>
      <c r="BI101" s="108" t="b">
        <f t="array" ref="BI101">IF(($S101=0.1),TRUE,IF(NOT(ISBLANK(INDEX(Categories!L$4:L$32,MATCH($S101,Categories!$D$4:$D$32,0)))),R101=INDEX(Categories!L$4:L$32,MATCH($S101,Categories!$D$4:$D$32,0)),TRUE))</f>
        <v>1</v>
      </c>
      <c r="BJ101" s="108" t="e">
        <f t="shared" ca="1" si="98"/>
        <v>#NAME?</v>
      </c>
      <c r="BK101" s="108" t="e">
        <f t="shared" ca="1" si="99"/>
        <v>#NAME?</v>
      </c>
      <c r="BL101" s="108" t="e">
        <f t="shared" ca="1" si="100"/>
        <v>#NAME?</v>
      </c>
    </row>
    <row r="102" spans="1:64" ht="24">
      <c r="A102" s="62">
        <f t="shared" si="1"/>
        <v>9</v>
      </c>
      <c r="B102" s="63">
        <f t="shared" si="61"/>
        <v>93</v>
      </c>
      <c r="C102" s="61" t="s">
        <v>841</v>
      </c>
      <c r="D102" s="64" t="str">
        <f t="array" aca="1" ref="D102" ca="1">IFERROR(INDEX(SBS!$B$1:$B$530,MATCH(C102,SBS!$A$1:$A$530,0)),"-")</f>
        <v>Neutral Beam Services</v>
      </c>
      <c r="E102" s="64" t="str">
        <f t="array" aca="1" ref="E102" ca="1">IFERROR(INDEX(SBS!$F$1:$F$530,MATCH(C102,SBS!$A$1:$A$530,0)),"-")</f>
        <v/>
      </c>
      <c r="F102" s="64" t="str">
        <f t="array" aca="1" ref="F102" ca="1">IFERROR(INDEX(SBS!$C$1:$C$530,MATCH(C102,SBS!$A$1:$A$530,0)),"-")</f>
        <v>Heating Systems</v>
      </c>
      <c r="G102" s="138" t="s">
        <v>1099</v>
      </c>
      <c r="H102" s="381"/>
      <c r="I102" s="68"/>
      <c r="J102" s="68" t="s">
        <v>173</v>
      </c>
      <c r="K102" s="68"/>
      <c r="L102" s="68"/>
      <c r="M102" s="68"/>
      <c r="N102" s="61"/>
      <c r="O102" s="61" t="s">
        <v>76</v>
      </c>
      <c r="P102" s="61" t="s">
        <v>77</v>
      </c>
      <c r="Q102" s="61" t="s">
        <v>78</v>
      </c>
      <c r="R102" s="61"/>
      <c r="S102" s="393">
        <v>0.1</v>
      </c>
      <c r="T102" s="77" t="str">
        <f t="array" ref="T102">IFERROR(INDEX('Severity, Risk, and Probability'!$A$4:$A$8,MATCH(K102,'Severity, Risk, and Probability'!$B$4:$B$8,0)),"")</f>
        <v/>
      </c>
      <c r="U102" s="77" t="str">
        <f t="array" ref="U102">IFERROR(INDEX('Severity, Risk, and Probability'!$A$4:$A$8,MATCH(L102,'Severity, Risk, and Probability'!$B$4:$B$8,0)),"")</f>
        <v/>
      </c>
      <c r="V102" s="79">
        <v>0</v>
      </c>
      <c r="W102" s="77" t="str">
        <f t="array" ref="W102">IFERROR(MAX(INDEX('Severity, Risk, and Probability'!$A$13:$A$17,MATCH(M102,'Severity, Risk, and Probability'!$B$13:$B$17,0)),INDEX('Severity, Risk, and Probability'!$A$13:$A$17,MATCH(N102,'Severity, Risk, and Probability'!$C$13:$C$17,0)),INDEX('Severity, Risk, and Probability'!$A$13:$A$17,MATCH(O102,'Severity, Risk, and Probability'!$D$13:$D$17,0)),INDEX('Severity, Risk, and Probability'!$A$13:$A$17,MATCH(P102,'Severity, Risk, and Probability'!$E$13:$E$17,0)),INDEX('Severity, Risk, and Probability'!$A$13:$A$17,MATCH(Q102,'Severity, Risk, and Probability'!$F$13:$F$17,0))),"")</f>
        <v/>
      </c>
      <c r="X102" s="80" t="str">
        <f t="array" ref="X102">IFERROR(INDEX('Severity, Risk, and Probability'!$A$20:$A$24,MATCH(R102,'Severity, Risk, and Probability'!$B$20:$B$24,0)),"")</f>
        <v/>
      </c>
      <c r="Y102" s="81" t="e">
        <f t="shared" si="89"/>
        <v>#VALUE!</v>
      </c>
      <c r="Z102" s="81" t="e">
        <f t="shared" si="90"/>
        <v>#VALUE!</v>
      </c>
      <c r="AA102" s="61"/>
      <c r="AB102" s="88" t="str">
        <f t="array" aca="1" ref="AB102" ca="1">IFERROR(INDEX(SBS!$B$1:$B$530,MATCH(AA102,SBS!$A$1:$A$530,0)),"None")</f>
        <v>None</v>
      </c>
      <c r="AC102" s="61"/>
      <c r="AD102" s="88" t="str">
        <f t="array" aca="1" ref="AD102" ca="1">IFERROR(INDEX(SBS!$B$1:$B$530,MATCH(AC102,SBS!$A$1:$A$530,0)),"None")</f>
        <v>None</v>
      </c>
      <c r="AE102" s="61"/>
      <c r="AF102" s="88" t="str">
        <f t="array" aca="1" ref="AF102" ca="1">IFERROR(INDEX(SBS!$B$1:$B$530,MATCH(AE102,SBS!$A$1:$A$530,0)),"None")</f>
        <v>None</v>
      </c>
      <c r="AG102" s="90"/>
      <c r="AH102" s="92"/>
      <c r="AI102" s="66"/>
      <c r="AJ102" s="68"/>
      <c r="AK102" s="61"/>
      <c r="AL102" s="61" t="s">
        <v>76</v>
      </c>
      <c r="AM102" s="61" t="s">
        <v>77</v>
      </c>
      <c r="AN102" s="61" t="s">
        <v>78</v>
      </c>
      <c r="AO102" s="88" t="str">
        <f t="array" ref="AO102">IFERROR(MAX(INDEX('Severity, Risk, and Probability'!$A$13:$A$17,MATCH(AJ102,'Severity, Risk, and Probability'!$B$13:$B$17,0)),INDEX('Severity, Risk, and Probability'!$A$13:$A$17,MATCH(AK102,'Severity, Risk, and Probability'!$C$13:$C$17,0)),INDEX('Severity, Risk, and Probability'!$A$13:$A$17,MATCH(AM102,'Severity, Risk, and Probability'!$E$13:$E$17,0)),INDEX('Severity, Risk, and Probability'!$A$13:$A$17,MATCH(AN102,'Severity, Risk, and Probability'!$F$13:$F$17,0))),"")</f>
        <v/>
      </c>
      <c r="AP102" s="98" t="e">
        <f t="shared" si="91"/>
        <v>#VALUE!</v>
      </c>
      <c r="AQ102" s="363"/>
      <c r="AR102" s="102"/>
      <c r="AS102" s="476"/>
      <c r="AT102" s="477"/>
      <c r="AU102" s="366"/>
      <c r="AV102" s="106" t="str">
        <f t="shared" si="92"/>
        <v>1.2.4</v>
      </c>
      <c r="AW102" s="107" t="str">
        <f t="shared" si="93"/>
        <v>1.2.4.4</v>
      </c>
      <c r="AX102" s="108" t="e">
        <f t="shared" ca="1" si="94"/>
        <v>#NAME?</v>
      </c>
      <c r="AY102" s="108" t="e">
        <f t="shared" ca="1" si="95"/>
        <v>#NAME?</v>
      </c>
      <c r="AZ102" s="108" t="e">
        <f t="shared" ca="1" si="96"/>
        <v>#NAME?</v>
      </c>
      <c r="BA102" s="108" t="b">
        <f t="shared" si="97"/>
        <v>1</v>
      </c>
      <c r="BB102" s="108" t="b">
        <f t="array" ref="BB102">IF(($S102=0.1),TRUE,IF(NOT(ISBLANK(INDEX(Categories!E$4:E$32,MATCH($S102,Categories!$D$4:$D$32,0)))),K102=INDEX(Categories!E$4:E$32,MATCH($S102,Categories!$D$4:$D$32,0)),TRUE))</f>
        <v>1</v>
      </c>
      <c r="BC102" s="108" t="b">
        <f t="array" ref="BC102">IF(($S102=0.1),TRUE,IF(NOT(ISBLANK(INDEX(Categories!F$4:F$32,MATCH($S102,Categories!$D$4:$D$32,0)))),L102=INDEX(Categories!F$4:F$32,MATCH($S102,Categories!$D$4:$D$32,0)),TRUE))</f>
        <v>1</v>
      </c>
      <c r="BD102" s="108" t="b">
        <f t="array" ref="BD102">IF(($S102=0.1),TRUE,IF(NOT(ISBLANK(INDEX(Categories!G$4:G$32,MATCH($S102,Categories!$D$4:$D$32,0)))),M102=INDEX(Categories!G$4:G$32,MATCH($S102,Categories!$D$4:$D$32,0)),TRUE))</f>
        <v>1</v>
      </c>
      <c r="BE102" s="108" t="b">
        <f t="array" ref="BE102">IF(($S102=0.1),TRUE,IF(NOT(ISBLANK(INDEX(Categories!H$4:H$32,MATCH($S102,Categories!$D$4:$D$32,0)))),N102=INDEX(Categories!H$4:H$32,MATCH($S102,Categories!$D$4:$D$32,0)),TRUE))</f>
        <v>1</v>
      </c>
      <c r="BF102" s="108" t="b">
        <f t="array" ref="BF102">IF(($S102=0.1),TRUE,IF(NOT(ISBLANK(INDEX(Categories!I$4:I$32,MATCH($S102,Categories!$D$4:$D$32,0)))),O102=INDEX(Categories!I$4:I$32,MATCH($S102,Categories!$D$4:$D$32,0)),TRUE))</f>
        <v>1</v>
      </c>
      <c r="BG102" s="108" t="b">
        <f t="array" ref="BG102">IF(($S102=0.1),TRUE,IF(NOT(ISBLANK(INDEX(Categories!J$4:J$32,MATCH($S102,Categories!$D$4:$D$32,0)))),P102=INDEX(Categories!J$4:J$32,MATCH($S102,Categories!$D$4:$D$32,0)),TRUE))</f>
        <v>1</v>
      </c>
      <c r="BH102" s="108" t="b">
        <f t="array" ref="BH102">IF(($S102=0.1),TRUE,IF(NOT(ISBLANK(INDEX(Categories!K$4:K$32,MATCH($S102,Categories!$D$4:$D$32,0)))),Q102=INDEX(Categories!K$4:K$32,MATCH($S102,Categories!$D$4:$D$32,0)),TRUE))</f>
        <v>1</v>
      </c>
      <c r="BI102" s="108" t="b">
        <f t="array" ref="BI102">IF(($S102=0.1),TRUE,IF(NOT(ISBLANK(INDEX(Categories!L$4:L$32,MATCH($S102,Categories!$D$4:$D$32,0)))),R102=INDEX(Categories!L$4:L$32,MATCH($S102,Categories!$D$4:$D$32,0)),TRUE))</f>
        <v>1</v>
      </c>
      <c r="BJ102" s="108" t="e">
        <f t="shared" ca="1" si="98"/>
        <v>#NAME?</v>
      </c>
      <c r="BK102" s="108" t="e">
        <f t="shared" ca="1" si="99"/>
        <v>#NAME?</v>
      </c>
      <c r="BL102" s="108" t="e">
        <f t="shared" ca="1" si="100"/>
        <v>#NAME?</v>
      </c>
    </row>
    <row r="103" spans="1:64" ht="24">
      <c r="A103" s="62">
        <f t="shared" si="1"/>
        <v>9</v>
      </c>
      <c r="B103" s="63">
        <f t="shared" si="61"/>
        <v>94</v>
      </c>
      <c r="C103" s="61" t="s">
        <v>841</v>
      </c>
      <c r="D103" s="64" t="str">
        <f t="array" aca="1" ref="D103" ca="1">IFERROR(INDEX(SBS!$B$1:$B$530,MATCH(C103,SBS!$A$1:$A$530,0)),"-")</f>
        <v>Neutral Beam Services</v>
      </c>
      <c r="E103" s="64" t="str">
        <f t="array" aca="1" ref="E103" ca="1">IFERROR(INDEX(SBS!$F$1:$F$530,MATCH(C103,SBS!$A$1:$A$530,0)),"-")</f>
        <v/>
      </c>
      <c r="F103" s="64" t="str">
        <f t="array" aca="1" ref="F103" ca="1">IFERROR(INDEX(SBS!$C$1:$C$530,MATCH(C103,SBS!$A$1:$A$530,0)),"-")</f>
        <v>Heating Systems</v>
      </c>
      <c r="G103" s="138" t="s">
        <v>1103</v>
      </c>
      <c r="H103" s="381"/>
      <c r="I103" s="68"/>
      <c r="J103" s="68" t="s">
        <v>173</v>
      </c>
      <c r="K103" s="68"/>
      <c r="L103" s="68"/>
      <c r="M103" s="68"/>
      <c r="N103" s="61"/>
      <c r="O103" s="61" t="s">
        <v>76</v>
      </c>
      <c r="P103" s="61" t="s">
        <v>77</v>
      </c>
      <c r="Q103" s="61" t="s">
        <v>78</v>
      </c>
      <c r="R103" s="61"/>
      <c r="S103" s="393">
        <v>0.1</v>
      </c>
      <c r="T103" s="77" t="str">
        <f t="array" ref="T103">IFERROR(INDEX('Severity, Risk, and Probability'!$A$4:$A$8,MATCH(K103,'Severity, Risk, and Probability'!$B$4:$B$8,0)),"")</f>
        <v/>
      </c>
      <c r="U103" s="77" t="str">
        <f t="array" ref="U103">IFERROR(INDEX('Severity, Risk, and Probability'!$A$4:$A$8,MATCH(L103,'Severity, Risk, and Probability'!$B$4:$B$8,0)),"")</f>
        <v/>
      </c>
      <c r="V103" s="79">
        <v>0</v>
      </c>
      <c r="W103" s="77" t="str">
        <f t="array" ref="W103">IFERROR(MAX(INDEX('Severity, Risk, and Probability'!$A$13:$A$17,MATCH(M103,'Severity, Risk, and Probability'!$B$13:$B$17,0)),INDEX('Severity, Risk, and Probability'!$A$13:$A$17,MATCH(N103,'Severity, Risk, and Probability'!$C$13:$C$17,0)),INDEX('Severity, Risk, and Probability'!$A$13:$A$17,MATCH(O103,'Severity, Risk, and Probability'!$D$13:$D$17,0)),INDEX('Severity, Risk, and Probability'!$A$13:$A$17,MATCH(P103,'Severity, Risk, and Probability'!$E$13:$E$17,0)),INDEX('Severity, Risk, and Probability'!$A$13:$A$17,MATCH(Q103,'Severity, Risk, and Probability'!$F$13:$F$17,0))),"")</f>
        <v/>
      </c>
      <c r="X103" s="80" t="str">
        <f t="array" ref="X103">IFERROR(INDEX('Severity, Risk, and Probability'!$A$20:$A$24,MATCH(R103,'Severity, Risk, and Probability'!$B$20:$B$24,0)),"")</f>
        <v/>
      </c>
      <c r="Y103" s="81" t="e">
        <f t="shared" si="89"/>
        <v>#VALUE!</v>
      </c>
      <c r="Z103" s="81" t="e">
        <f t="shared" si="90"/>
        <v>#VALUE!</v>
      </c>
      <c r="AA103" s="61"/>
      <c r="AB103" s="88" t="str">
        <f t="array" aca="1" ref="AB103" ca="1">IFERROR(INDEX(SBS!$B$1:$B$530,MATCH(AA103,SBS!$A$1:$A$530,0)),"None")</f>
        <v>None</v>
      </c>
      <c r="AC103" s="61"/>
      <c r="AD103" s="88" t="str">
        <f t="array" aca="1" ref="AD103" ca="1">IFERROR(INDEX(SBS!$B$1:$B$530,MATCH(AC103,SBS!$A$1:$A$530,0)),"None")</f>
        <v>None</v>
      </c>
      <c r="AE103" s="61"/>
      <c r="AF103" s="88" t="str">
        <f t="array" aca="1" ref="AF103" ca="1">IFERROR(INDEX(SBS!$B$1:$B$530,MATCH(AE103,SBS!$A$1:$A$530,0)),"None")</f>
        <v>None</v>
      </c>
      <c r="AG103" s="90"/>
      <c r="AH103" s="92"/>
      <c r="AI103" s="66"/>
      <c r="AJ103" s="68"/>
      <c r="AK103" s="61"/>
      <c r="AL103" s="61" t="s">
        <v>76</v>
      </c>
      <c r="AM103" s="61" t="s">
        <v>77</v>
      </c>
      <c r="AN103" s="61" t="s">
        <v>78</v>
      </c>
      <c r="AO103" s="88" t="str">
        <f t="array" ref="AO103">IFERROR(MAX(INDEX('Severity, Risk, and Probability'!$A$13:$A$17,MATCH(AJ103,'Severity, Risk, and Probability'!$B$13:$B$17,0)),INDEX('Severity, Risk, and Probability'!$A$13:$A$17,MATCH(AK103,'Severity, Risk, and Probability'!$C$13:$C$17,0)),INDEX('Severity, Risk, and Probability'!$A$13:$A$17,MATCH(AM103,'Severity, Risk, and Probability'!$E$13:$E$17,0)),INDEX('Severity, Risk, and Probability'!$A$13:$A$17,MATCH(AN103,'Severity, Risk, and Probability'!$F$13:$F$17,0))),"")</f>
        <v/>
      </c>
      <c r="AP103" s="98" t="e">
        <f t="shared" si="91"/>
        <v>#VALUE!</v>
      </c>
      <c r="AQ103" s="363"/>
      <c r="AR103" s="102"/>
      <c r="AS103" s="476"/>
      <c r="AT103" s="477"/>
      <c r="AU103" s="366"/>
      <c r="AV103" s="106" t="str">
        <f t="shared" si="92"/>
        <v>1.2.4</v>
      </c>
      <c r="AW103" s="107" t="str">
        <f t="shared" si="93"/>
        <v>1.2.4.4</v>
      </c>
      <c r="AX103" s="108" t="e">
        <f t="shared" ca="1" si="94"/>
        <v>#NAME?</v>
      </c>
      <c r="AY103" s="108" t="e">
        <f t="shared" ca="1" si="95"/>
        <v>#NAME?</v>
      </c>
      <c r="AZ103" s="108" t="e">
        <f t="shared" ca="1" si="96"/>
        <v>#NAME?</v>
      </c>
      <c r="BA103" s="108" t="b">
        <f t="shared" si="97"/>
        <v>1</v>
      </c>
      <c r="BB103" s="108" t="b">
        <f t="array" ref="BB103">IF(($S103=0.1),TRUE,IF(NOT(ISBLANK(INDEX(Categories!E$4:E$32,MATCH($S103,Categories!$D$4:$D$32,0)))),K103=INDEX(Categories!E$4:E$32,MATCH($S103,Categories!$D$4:$D$32,0)),TRUE))</f>
        <v>1</v>
      </c>
      <c r="BC103" s="108" t="b">
        <f t="array" ref="BC103">IF(($S103=0.1),TRUE,IF(NOT(ISBLANK(INDEX(Categories!F$4:F$32,MATCH($S103,Categories!$D$4:$D$32,0)))),L103=INDEX(Categories!F$4:F$32,MATCH($S103,Categories!$D$4:$D$32,0)),TRUE))</f>
        <v>1</v>
      </c>
      <c r="BD103" s="108" t="b">
        <f t="array" ref="BD103">IF(($S103=0.1),TRUE,IF(NOT(ISBLANK(INDEX(Categories!G$4:G$32,MATCH($S103,Categories!$D$4:$D$32,0)))),M103=INDEX(Categories!G$4:G$32,MATCH($S103,Categories!$D$4:$D$32,0)),TRUE))</f>
        <v>1</v>
      </c>
      <c r="BE103" s="108" t="b">
        <f t="array" ref="BE103">IF(($S103=0.1),TRUE,IF(NOT(ISBLANK(INDEX(Categories!H$4:H$32,MATCH($S103,Categories!$D$4:$D$32,0)))),N103=INDEX(Categories!H$4:H$32,MATCH($S103,Categories!$D$4:$D$32,0)),TRUE))</f>
        <v>1</v>
      </c>
      <c r="BF103" s="108" t="b">
        <f t="array" ref="BF103">IF(($S103=0.1),TRUE,IF(NOT(ISBLANK(INDEX(Categories!I$4:I$32,MATCH($S103,Categories!$D$4:$D$32,0)))),O103=INDEX(Categories!I$4:I$32,MATCH($S103,Categories!$D$4:$D$32,0)),TRUE))</f>
        <v>1</v>
      </c>
      <c r="BG103" s="108" t="b">
        <f t="array" ref="BG103">IF(($S103=0.1),TRUE,IF(NOT(ISBLANK(INDEX(Categories!J$4:J$32,MATCH($S103,Categories!$D$4:$D$32,0)))),P103=INDEX(Categories!J$4:J$32,MATCH($S103,Categories!$D$4:$D$32,0)),TRUE))</f>
        <v>1</v>
      </c>
      <c r="BH103" s="108" t="b">
        <f t="array" ref="BH103">IF(($S103=0.1),TRUE,IF(NOT(ISBLANK(INDEX(Categories!K$4:K$32,MATCH($S103,Categories!$D$4:$D$32,0)))),Q103=INDEX(Categories!K$4:K$32,MATCH($S103,Categories!$D$4:$D$32,0)),TRUE))</f>
        <v>1</v>
      </c>
      <c r="BI103" s="108" t="b">
        <f t="array" ref="BI103">IF(($S103=0.1),TRUE,IF(NOT(ISBLANK(INDEX(Categories!L$4:L$32,MATCH($S103,Categories!$D$4:$D$32,0)))),R103=INDEX(Categories!L$4:L$32,MATCH($S103,Categories!$D$4:$D$32,0)),TRUE))</f>
        <v>1</v>
      </c>
      <c r="BJ103" s="108" t="e">
        <f t="shared" ca="1" si="98"/>
        <v>#NAME?</v>
      </c>
      <c r="BK103" s="108" t="e">
        <f t="shared" ca="1" si="99"/>
        <v>#NAME?</v>
      </c>
      <c r="BL103" s="108" t="e">
        <f t="shared" ca="1" si="100"/>
        <v>#NAME?</v>
      </c>
    </row>
    <row r="104" spans="1:64" ht="24">
      <c r="A104" s="62">
        <f t="shared" si="1"/>
        <v>9</v>
      </c>
      <c r="B104" s="63">
        <f t="shared" si="61"/>
        <v>95</v>
      </c>
      <c r="C104" s="61" t="s">
        <v>841</v>
      </c>
      <c r="D104" s="64" t="str">
        <f t="array" aca="1" ref="D104" ca="1">IFERROR(INDEX(SBS!$B$1:$B$530,MATCH(C104,SBS!$A$1:$A$530,0)),"-")</f>
        <v>Neutral Beam Services</v>
      </c>
      <c r="E104" s="64" t="str">
        <f t="array" aca="1" ref="E104" ca="1">IFERROR(INDEX(SBS!$F$1:$F$530,MATCH(C104,SBS!$A$1:$A$530,0)),"-")</f>
        <v/>
      </c>
      <c r="F104" s="64" t="str">
        <f t="array" aca="1" ref="F104" ca="1">IFERROR(INDEX(SBS!$C$1:$C$530,MATCH(C104,SBS!$A$1:$A$530,0)),"-")</f>
        <v>Heating Systems</v>
      </c>
      <c r="G104" s="138" t="s">
        <v>1106</v>
      </c>
      <c r="H104" s="381"/>
      <c r="I104" s="68"/>
      <c r="J104" s="68" t="s">
        <v>173</v>
      </c>
      <c r="K104" s="68"/>
      <c r="L104" s="68"/>
      <c r="M104" s="68"/>
      <c r="N104" s="61"/>
      <c r="O104" s="61" t="s">
        <v>76</v>
      </c>
      <c r="P104" s="61" t="s">
        <v>77</v>
      </c>
      <c r="Q104" s="61" t="s">
        <v>78</v>
      </c>
      <c r="R104" s="61"/>
      <c r="S104" s="393">
        <v>0.1</v>
      </c>
      <c r="T104" s="77" t="str">
        <f t="array" ref="T104">IFERROR(INDEX('Severity, Risk, and Probability'!$A$4:$A$8,MATCH(K104,'Severity, Risk, and Probability'!$B$4:$B$8,0)),"")</f>
        <v/>
      </c>
      <c r="U104" s="77" t="str">
        <f t="array" ref="U104">IFERROR(INDEX('Severity, Risk, and Probability'!$A$4:$A$8,MATCH(L104,'Severity, Risk, and Probability'!$B$4:$B$8,0)),"")</f>
        <v/>
      </c>
      <c r="V104" s="79">
        <v>0</v>
      </c>
      <c r="W104" s="77" t="str">
        <f t="array" ref="W104">IFERROR(MAX(INDEX('Severity, Risk, and Probability'!$A$13:$A$17,MATCH(M104,'Severity, Risk, and Probability'!$B$13:$B$17,0)),INDEX('Severity, Risk, and Probability'!$A$13:$A$17,MATCH(N104,'Severity, Risk, and Probability'!$C$13:$C$17,0)),INDEX('Severity, Risk, and Probability'!$A$13:$A$17,MATCH(O104,'Severity, Risk, and Probability'!$D$13:$D$17,0)),INDEX('Severity, Risk, and Probability'!$A$13:$A$17,MATCH(P104,'Severity, Risk, and Probability'!$E$13:$E$17,0)),INDEX('Severity, Risk, and Probability'!$A$13:$A$17,MATCH(Q104,'Severity, Risk, and Probability'!$F$13:$F$17,0))),"")</f>
        <v/>
      </c>
      <c r="X104" s="80" t="str">
        <f t="array" ref="X104">IFERROR(INDEX('Severity, Risk, and Probability'!$A$20:$A$24,MATCH(R104,'Severity, Risk, and Probability'!$B$20:$B$24,0)),"")</f>
        <v/>
      </c>
      <c r="Y104" s="81" t="e">
        <f t="shared" si="89"/>
        <v>#VALUE!</v>
      </c>
      <c r="Z104" s="81" t="e">
        <f t="shared" si="90"/>
        <v>#VALUE!</v>
      </c>
      <c r="AA104" s="61"/>
      <c r="AB104" s="88" t="str">
        <f t="array" aca="1" ref="AB104" ca="1">IFERROR(INDEX(SBS!$B$1:$B$530,MATCH(AA104,SBS!$A$1:$A$530,0)),"None")</f>
        <v>None</v>
      </c>
      <c r="AC104" s="61"/>
      <c r="AD104" s="88" t="str">
        <f t="array" aca="1" ref="AD104" ca="1">IFERROR(INDEX(SBS!$B$1:$B$530,MATCH(AC104,SBS!$A$1:$A$530,0)),"None")</f>
        <v>None</v>
      </c>
      <c r="AE104" s="61"/>
      <c r="AF104" s="88" t="str">
        <f t="array" aca="1" ref="AF104" ca="1">IFERROR(INDEX(SBS!$B$1:$B$530,MATCH(AE104,SBS!$A$1:$A$530,0)),"None")</f>
        <v>None</v>
      </c>
      <c r="AG104" s="90"/>
      <c r="AH104" s="92"/>
      <c r="AI104" s="66"/>
      <c r="AJ104" s="68"/>
      <c r="AK104" s="61"/>
      <c r="AL104" s="61" t="s">
        <v>76</v>
      </c>
      <c r="AM104" s="61" t="s">
        <v>77</v>
      </c>
      <c r="AN104" s="61" t="s">
        <v>78</v>
      </c>
      <c r="AO104" s="88" t="str">
        <f t="array" ref="AO104">IFERROR(MAX(INDEX('Severity, Risk, and Probability'!$A$13:$A$17,MATCH(AJ104,'Severity, Risk, and Probability'!$B$13:$B$17,0)),INDEX('Severity, Risk, and Probability'!$A$13:$A$17,MATCH(AK104,'Severity, Risk, and Probability'!$C$13:$C$17,0)),INDEX('Severity, Risk, and Probability'!$A$13:$A$17,MATCH(AM104,'Severity, Risk, and Probability'!$E$13:$E$17,0)),INDEX('Severity, Risk, and Probability'!$A$13:$A$17,MATCH(AN104,'Severity, Risk, and Probability'!$F$13:$F$17,0))),"")</f>
        <v/>
      </c>
      <c r="AP104" s="98" t="e">
        <f t="shared" si="91"/>
        <v>#VALUE!</v>
      </c>
      <c r="AQ104" s="363"/>
      <c r="AR104" s="102"/>
      <c r="AS104" s="476"/>
      <c r="AT104" s="477"/>
      <c r="AU104" s="366"/>
      <c r="AV104" s="106" t="str">
        <f t="shared" si="92"/>
        <v>1.2.4</v>
      </c>
      <c r="AW104" s="107" t="str">
        <f t="shared" si="93"/>
        <v>1.2.4.4</v>
      </c>
      <c r="AX104" s="108" t="e">
        <f t="shared" ca="1" si="94"/>
        <v>#NAME?</v>
      </c>
      <c r="AY104" s="108" t="e">
        <f t="shared" ca="1" si="95"/>
        <v>#NAME?</v>
      </c>
      <c r="AZ104" s="108" t="e">
        <f t="shared" ca="1" si="96"/>
        <v>#NAME?</v>
      </c>
      <c r="BA104" s="108" t="b">
        <f t="shared" si="97"/>
        <v>1</v>
      </c>
      <c r="BB104" s="108" t="b">
        <f t="array" ref="BB104">IF(($S104=0.1),TRUE,IF(NOT(ISBLANK(INDEX(Categories!E$4:E$32,MATCH($S104,Categories!$D$4:$D$32,0)))),K104=INDEX(Categories!E$4:E$32,MATCH($S104,Categories!$D$4:$D$32,0)),TRUE))</f>
        <v>1</v>
      </c>
      <c r="BC104" s="108" t="b">
        <f t="array" ref="BC104">IF(($S104=0.1),TRUE,IF(NOT(ISBLANK(INDEX(Categories!F$4:F$32,MATCH($S104,Categories!$D$4:$D$32,0)))),L104=INDEX(Categories!F$4:F$32,MATCH($S104,Categories!$D$4:$D$32,0)),TRUE))</f>
        <v>1</v>
      </c>
      <c r="BD104" s="108" t="b">
        <f t="array" ref="BD104">IF(($S104=0.1),TRUE,IF(NOT(ISBLANK(INDEX(Categories!G$4:G$32,MATCH($S104,Categories!$D$4:$D$32,0)))),M104=INDEX(Categories!G$4:G$32,MATCH($S104,Categories!$D$4:$D$32,0)),TRUE))</f>
        <v>1</v>
      </c>
      <c r="BE104" s="108" t="b">
        <f t="array" ref="BE104">IF(($S104=0.1),TRUE,IF(NOT(ISBLANK(INDEX(Categories!H$4:H$32,MATCH($S104,Categories!$D$4:$D$32,0)))),N104=INDEX(Categories!H$4:H$32,MATCH($S104,Categories!$D$4:$D$32,0)),TRUE))</f>
        <v>1</v>
      </c>
      <c r="BF104" s="108" t="b">
        <f t="array" ref="BF104">IF(($S104=0.1),TRUE,IF(NOT(ISBLANK(INDEX(Categories!I$4:I$32,MATCH($S104,Categories!$D$4:$D$32,0)))),O104=INDEX(Categories!I$4:I$32,MATCH($S104,Categories!$D$4:$D$32,0)),TRUE))</f>
        <v>1</v>
      </c>
      <c r="BG104" s="108" t="b">
        <f t="array" ref="BG104">IF(($S104=0.1),TRUE,IF(NOT(ISBLANK(INDEX(Categories!J$4:J$32,MATCH($S104,Categories!$D$4:$D$32,0)))),P104=INDEX(Categories!J$4:J$32,MATCH($S104,Categories!$D$4:$D$32,0)),TRUE))</f>
        <v>1</v>
      </c>
      <c r="BH104" s="108" t="b">
        <f t="array" ref="BH104">IF(($S104=0.1),TRUE,IF(NOT(ISBLANK(INDEX(Categories!K$4:K$32,MATCH($S104,Categories!$D$4:$D$32,0)))),Q104=INDEX(Categories!K$4:K$32,MATCH($S104,Categories!$D$4:$D$32,0)),TRUE))</f>
        <v>1</v>
      </c>
      <c r="BI104" s="108" t="b">
        <f t="array" ref="BI104">IF(($S104=0.1),TRUE,IF(NOT(ISBLANK(INDEX(Categories!L$4:L$32,MATCH($S104,Categories!$D$4:$D$32,0)))),R104=INDEX(Categories!L$4:L$32,MATCH($S104,Categories!$D$4:$D$32,0)),TRUE))</f>
        <v>1</v>
      </c>
      <c r="BJ104" s="108" t="e">
        <f t="shared" ca="1" si="98"/>
        <v>#NAME?</v>
      </c>
      <c r="BK104" s="108" t="e">
        <f t="shared" ca="1" si="99"/>
        <v>#NAME?</v>
      </c>
      <c r="BL104" s="108" t="e">
        <f t="shared" ca="1" si="100"/>
        <v>#NAME?</v>
      </c>
    </row>
    <row r="105" spans="1:64" ht="24">
      <c r="A105" s="62">
        <f t="shared" si="1"/>
        <v>9</v>
      </c>
      <c r="B105" s="63">
        <f t="shared" si="61"/>
        <v>96</v>
      </c>
      <c r="C105" s="61" t="s">
        <v>841</v>
      </c>
      <c r="D105" s="64" t="str">
        <f t="array" aca="1" ref="D105" ca="1">IFERROR(INDEX(SBS!$B$1:$B$530,MATCH(C105,SBS!$A$1:$A$530,0)),"-")</f>
        <v>Neutral Beam Services</v>
      </c>
      <c r="E105" s="64" t="str">
        <f t="array" aca="1" ref="E105" ca="1">IFERROR(INDEX(SBS!$F$1:$F$530,MATCH(C105,SBS!$A$1:$A$530,0)),"-")</f>
        <v/>
      </c>
      <c r="F105" s="64" t="str">
        <f t="array" aca="1" ref="F105" ca="1">IFERROR(INDEX(SBS!$C$1:$C$530,MATCH(C105,SBS!$A$1:$A$530,0)),"-")</f>
        <v>Heating Systems</v>
      </c>
      <c r="G105" s="138" t="s">
        <v>1107</v>
      </c>
      <c r="H105" s="381"/>
      <c r="I105" s="68"/>
      <c r="J105" s="68" t="s">
        <v>173</v>
      </c>
      <c r="K105" s="68"/>
      <c r="L105" s="68"/>
      <c r="M105" s="68"/>
      <c r="N105" s="61"/>
      <c r="O105" s="61" t="s">
        <v>76</v>
      </c>
      <c r="P105" s="61" t="s">
        <v>77</v>
      </c>
      <c r="Q105" s="61" t="s">
        <v>78</v>
      </c>
      <c r="R105" s="61"/>
      <c r="S105" s="393">
        <v>0.1</v>
      </c>
      <c r="T105" s="77" t="str">
        <f t="array" ref="T105">IFERROR(INDEX('Severity, Risk, and Probability'!$A$4:$A$8,MATCH(K105,'Severity, Risk, and Probability'!$B$4:$B$8,0)),"")</f>
        <v/>
      </c>
      <c r="U105" s="77" t="str">
        <f t="array" ref="U105">IFERROR(INDEX('Severity, Risk, and Probability'!$A$4:$A$8,MATCH(L105,'Severity, Risk, and Probability'!$B$4:$B$8,0)),"")</f>
        <v/>
      </c>
      <c r="V105" s="79">
        <v>0</v>
      </c>
      <c r="W105" s="77" t="str">
        <f t="array" ref="W105">IFERROR(MAX(INDEX('Severity, Risk, and Probability'!$A$13:$A$17,MATCH(M105,'Severity, Risk, and Probability'!$B$13:$B$17,0)),INDEX('Severity, Risk, and Probability'!$A$13:$A$17,MATCH(N105,'Severity, Risk, and Probability'!$C$13:$C$17,0)),INDEX('Severity, Risk, and Probability'!$A$13:$A$17,MATCH(O105,'Severity, Risk, and Probability'!$D$13:$D$17,0)),INDEX('Severity, Risk, and Probability'!$A$13:$A$17,MATCH(P105,'Severity, Risk, and Probability'!$E$13:$E$17,0)),INDEX('Severity, Risk, and Probability'!$A$13:$A$17,MATCH(Q105,'Severity, Risk, and Probability'!$F$13:$F$17,0))),"")</f>
        <v/>
      </c>
      <c r="X105" s="80" t="str">
        <f t="array" ref="X105">IFERROR(INDEX('Severity, Risk, and Probability'!$A$20:$A$24,MATCH(R105,'Severity, Risk, and Probability'!$B$20:$B$24,0)),"")</f>
        <v/>
      </c>
      <c r="Y105" s="81" t="e">
        <f t="shared" si="89"/>
        <v>#VALUE!</v>
      </c>
      <c r="Z105" s="81" t="e">
        <f t="shared" si="90"/>
        <v>#VALUE!</v>
      </c>
      <c r="AA105" s="61"/>
      <c r="AB105" s="88" t="str">
        <f t="array" aca="1" ref="AB105" ca="1">IFERROR(INDEX(SBS!$B$1:$B$530,MATCH(AA105,SBS!$A$1:$A$530,0)),"None")</f>
        <v>None</v>
      </c>
      <c r="AC105" s="61"/>
      <c r="AD105" s="88" t="str">
        <f t="array" aca="1" ref="AD105" ca="1">IFERROR(INDEX(SBS!$B$1:$B$530,MATCH(AC105,SBS!$A$1:$A$530,0)),"None")</f>
        <v>None</v>
      </c>
      <c r="AE105" s="61"/>
      <c r="AF105" s="88" t="str">
        <f t="array" aca="1" ref="AF105" ca="1">IFERROR(INDEX(SBS!$B$1:$B$530,MATCH(AE105,SBS!$A$1:$A$530,0)),"None")</f>
        <v>None</v>
      </c>
      <c r="AG105" s="90"/>
      <c r="AH105" s="92"/>
      <c r="AI105" s="66"/>
      <c r="AJ105" s="68"/>
      <c r="AK105" s="61"/>
      <c r="AL105" s="61" t="s">
        <v>76</v>
      </c>
      <c r="AM105" s="61" t="s">
        <v>77</v>
      </c>
      <c r="AN105" s="61" t="s">
        <v>78</v>
      </c>
      <c r="AO105" s="88" t="str">
        <f t="array" ref="AO105">IFERROR(MAX(INDEX('Severity, Risk, and Probability'!$A$13:$A$17,MATCH(AJ105,'Severity, Risk, and Probability'!$B$13:$B$17,0)),INDEX('Severity, Risk, and Probability'!$A$13:$A$17,MATCH(AK105,'Severity, Risk, and Probability'!$C$13:$C$17,0)),INDEX('Severity, Risk, and Probability'!$A$13:$A$17,MATCH(AM105,'Severity, Risk, and Probability'!$E$13:$E$17,0)),INDEX('Severity, Risk, and Probability'!$A$13:$A$17,MATCH(AN105,'Severity, Risk, and Probability'!$F$13:$F$17,0))),"")</f>
        <v/>
      </c>
      <c r="AP105" s="98" t="e">
        <f t="shared" si="91"/>
        <v>#VALUE!</v>
      </c>
      <c r="AQ105" s="363"/>
      <c r="AR105" s="102"/>
      <c r="AS105" s="476"/>
      <c r="AT105" s="477"/>
      <c r="AU105" s="366"/>
      <c r="AV105" s="106" t="str">
        <f t="shared" si="92"/>
        <v>1.2.4</v>
      </c>
      <c r="AW105" s="107" t="str">
        <f t="shared" si="93"/>
        <v>1.2.4.4</v>
      </c>
      <c r="AX105" s="108" t="e">
        <f t="shared" ca="1" si="94"/>
        <v>#NAME?</v>
      </c>
      <c r="AY105" s="108" t="e">
        <f t="shared" ca="1" si="95"/>
        <v>#NAME?</v>
      </c>
      <c r="AZ105" s="108" t="e">
        <f t="shared" ca="1" si="96"/>
        <v>#NAME?</v>
      </c>
      <c r="BA105" s="108" t="b">
        <f t="shared" si="97"/>
        <v>1</v>
      </c>
      <c r="BB105" s="108" t="b">
        <f t="array" ref="BB105">IF(($S105=0.1),TRUE,IF(NOT(ISBLANK(INDEX(Categories!E$4:E$32,MATCH($S105,Categories!$D$4:$D$32,0)))),K105=INDEX(Categories!E$4:E$32,MATCH($S105,Categories!$D$4:$D$32,0)),TRUE))</f>
        <v>1</v>
      </c>
      <c r="BC105" s="108" t="b">
        <f t="array" ref="BC105">IF(($S105=0.1),TRUE,IF(NOT(ISBLANK(INDEX(Categories!F$4:F$32,MATCH($S105,Categories!$D$4:$D$32,0)))),L105=INDEX(Categories!F$4:F$32,MATCH($S105,Categories!$D$4:$D$32,0)),TRUE))</f>
        <v>1</v>
      </c>
      <c r="BD105" s="108" t="b">
        <f t="array" ref="BD105">IF(($S105=0.1),TRUE,IF(NOT(ISBLANK(INDEX(Categories!G$4:G$32,MATCH($S105,Categories!$D$4:$D$32,0)))),M105=INDEX(Categories!G$4:G$32,MATCH($S105,Categories!$D$4:$D$32,0)),TRUE))</f>
        <v>1</v>
      </c>
      <c r="BE105" s="108" t="b">
        <f t="array" ref="BE105">IF(($S105=0.1),TRUE,IF(NOT(ISBLANK(INDEX(Categories!H$4:H$32,MATCH($S105,Categories!$D$4:$D$32,0)))),N105=INDEX(Categories!H$4:H$32,MATCH($S105,Categories!$D$4:$D$32,0)),TRUE))</f>
        <v>1</v>
      </c>
      <c r="BF105" s="108" t="b">
        <f t="array" ref="BF105">IF(($S105=0.1),TRUE,IF(NOT(ISBLANK(INDEX(Categories!I$4:I$32,MATCH($S105,Categories!$D$4:$D$32,0)))),O105=INDEX(Categories!I$4:I$32,MATCH($S105,Categories!$D$4:$D$32,0)),TRUE))</f>
        <v>1</v>
      </c>
      <c r="BG105" s="108" t="b">
        <f t="array" ref="BG105">IF(($S105=0.1),TRUE,IF(NOT(ISBLANK(INDEX(Categories!J$4:J$32,MATCH($S105,Categories!$D$4:$D$32,0)))),P105=INDEX(Categories!J$4:J$32,MATCH($S105,Categories!$D$4:$D$32,0)),TRUE))</f>
        <v>1</v>
      </c>
      <c r="BH105" s="108" t="b">
        <f t="array" ref="BH105">IF(($S105=0.1),TRUE,IF(NOT(ISBLANK(INDEX(Categories!K$4:K$32,MATCH($S105,Categories!$D$4:$D$32,0)))),Q105=INDEX(Categories!K$4:K$32,MATCH($S105,Categories!$D$4:$D$32,0)),TRUE))</f>
        <v>1</v>
      </c>
      <c r="BI105" s="108" t="b">
        <f t="array" ref="BI105">IF(($S105=0.1),TRUE,IF(NOT(ISBLANK(INDEX(Categories!L$4:L$32,MATCH($S105,Categories!$D$4:$D$32,0)))),R105=INDEX(Categories!L$4:L$32,MATCH($S105,Categories!$D$4:$D$32,0)),TRUE))</f>
        <v>1</v>
      </c>
      <c r="BJ105" s="108" t="e">
        <f t="shared" ca="1" si="98"/>
        <v>#NAME?</v>
      </c>
      <c r="BK105" s="108" t="e">
        <f t="shared" ca="1" si="99"/>
        <v>#NAME?</v>
      </c>
      <c r="BL105" s="108" t="e">
        <f t="shared" ca="1" si="100"/>
        <v>#NAME?</v>
      </c>
    </row>
    <row r="106" spans="1:64" ht="24">
      <c r="A106" s="62">
        <f t="shared" si="1"/>
        <v>9</v>
      </c>
      <c r="B106" s="63">
        <f t="shared" si="61"/>
        <v>97</v>
      </c>
      <c r="C106" s="61" t="s">
        <v>841</v>
      </c>
      <c r="D106" s="64" t="str">
        <f t="array" aca="1" ref="D106" ca="1">IFERROR(INDEX(SBS!$B$1:$B$530,MATCH(C106,SBS!$A$1:$A$530,0)),"-")</f>
        <v>Neutral Beam Services</v>
      </c>
      <c r="E106" s="64" t="str">
        <f t="array" aca="1" ref="E106" ca="1">IFERROR(INDEX(SBS!$F$1:$F$530,MATCH(C106,SBS!$A$1:$A$530,0)),"-")</f>
        <v/>
      </c>
      <c r="F106" s="64" t="str">
        <f t="array" aca="1" ref="F106" ca="1">IFERROR(INDEX(SBS!$C$1:$C$530,MATCH(C106,SBS!$A$1:$A$530,0)),"-")</f>
        <v>Heating Systems</v>
      </c>
      <c r="G106" s="138" t="s">
        <v>1111</v>
      </c>
      <c r="H106" s="381"/>
      <c r="I106" s="68"/>
      <c r="J106" s="68" t="s">
        <v>173</v>
      </c>
      <c r="K106" s="68"/>
      <c r="L106" s="68"/>
      <c r="M106" s="68" t="s">
        <v>119</v>
      </c>
      <c r="N106" s="61"/>
      <c r="O106" s="61" t="s">
        <v>76</v>
      </c>
      <c r="P106" s="61" t="s">
        <v>77</v>
      </c>
      <c r="Q106" s="61" t="s">
        <v>78</v>
      </c>
      <c r="R106" s="61"/>
      <c r="S106" s="393">
        <v>0.1</v>
      </c>
      <c r="T106" s="77" t="str">
        <f t="array" ref="T106">IFERROR(INDEX('Severity, Risk, and Probability'!$A$4:$A$8,MATCH(K106,'Severity, Risk, and Probability'!$B$4:$B$8,0)),"")</f>
        <v/>
      </c>
      <c r="U106" s="77" t="str">
        <f t="array" ref="U106">IFERROR(INDEX('Severity, Risk, and Probability'!$A$4:$A$8,MATCH(L106,'Severity, Risk, and Probability'!$B$4:$B$8,0)),"")</f>
        <v/>
      </c>
      <c r="V106" s="79">
        <v>0</v>
      </c>
      <c r="W106" s="77" t="str">
        <f t="array" ref="W106">IFERROR(MAX(INDEX('Severity, Risk, and Probability'!$A$13:$A$17,MATCH(M106,'Severity, Risk, and Probability'!$B$13:$B$17,0)),INDEX('Severity, Risk, and Probability'!$A$13:$A$17,MATCH(N106,'Severity, Risk, and Probability'!$C$13:$C$17,0)),INDEX('Severity, Risk, and Probability'!$A$13:$A$17,MATCH(O106,'Severity, Risk, and Probability'!$D$13:$D$17,0)),INDEX('Severity, Risk, and Probability'!$A$13:$A$17,MATCH(P106,'Severity, Risk, and Probability'!$E$13:$E$17,0)),INDEX('Severity, Risk, and Probability'!$A$13:$A$17,MATCH(Q106,'Severity, Risk, and Probability'!$F$13:$F$17,0))),"")</f>
        <v/>
      </c>
      <c r="X106" s="80" t="str">
        <f t="array" ref="X106">IFERROR(INDEX('Severity, Risk, and Probability'!$A$20:$A$24,MATCH(R106,'Severity, Risk, and Probability'!$B$20:$B$24,0)),"")</f>
        <v/>
      </c>
      <c r="Y106" s="81" t="e">
        <f t="shared" si="89"/>
        <v>#VALUE!</v>
      </c>
      <c r="Z106" s="81" t="e">
        <f t="shared" si="90"/>
        <v>#VALUE!</v>
      </c>
      <c r="AA106" s="61"/>
      <c r="AB106" s="88" t="str">
        <f t="array" aca="1" ref="AB106" ca="1">IFERROR(INDEX(SBS!$B$1:$B$530,MATCH(AA106,SBS!$A$1:$A$530,0)),"None")</f>
        <v>None</v>
      </c>
      <c r="AC106" s="61"/>
      <c r="AD106" s="88" t="str">
        <f t="array" aca="1" ref="AD106" ca="1">IFERROR(INDEX(SBS!$B$1:$B$530,MATCH(AC106,SBS!$A$1:$A$530,0)),"None")</f>
        <v>None</v>
      </c>
      <c r="AE106" s="61"/>
      <c r="AF106" s="88" t="str">
        <f t="array" aca="1" ref="AF106" ca="1">IFERROR(INDEX(SBS!$B$1:$B$530,MATCH(AE106,SBS!$A$1:$A$530,0)),"None")</f>
        <v>None</v>
      </c>
      <c r="AG106" s="90"/>
      <c r="AH106" s="92"/>
      <c r="AI106" s="66"/>
      <c r="AJ106" s="68"/>
      <c r="AK106" s="61"/>
      <c r="AL106" s="61" t="s">
        <v>76</v>
      </c>
      <c r="AM106" s="61" t="s">
        <v>77</v>
      </c>
      <c r="AN106" s="61" t="s">
        <v>78</v>
      </c>
      <c r="AO106" s="88" t="str">
        <f t="array" ref="AO106">IFERROR(MAX(INDEX('Severity, Risk, and Probability'!$A$13:$A$17,MATCH(AJ106,'Severity, Risk, and Probability'!$B$13:$B$17,0)),INDEX('Severity, Risk, and Probability'!$A$13:$A$17,MATCH(AK106,'Severity, Risk, and Probability'!$C$13:$C$17,0)),INDEX('Severity, Risk, and Probability'!$A$13:$A$17,MATCH(AM106,'Severity, Risk, and Probability'!$E$13:$E$17,0)),INDEX('Severity, Risk, and Probability'!$A$13:$A$17,MATCH(AN106,'Severity, Risk, and Probability'!$F$13:$F$17,0))),"")</f>
        <v/>
      </c>
      <c r="AP106" s="98" t="e">
        <f t="shared" si="91"/>
        <v>#VALUE!</v>
      </c>
      <c r="AQ106" s="363"/>
      <c r="AR106" s="102"/>
      <c r="AS106" s="476"/>
      <c r="AT106" s="477"/>
      <c r="AU106" s="366"/>
      <c r="AV106" s="106" t="str">
        <f t="shared" si="92"/>
        <v>1.2.4</v>
      </c>
      <c r="AW106" s="107" t="str">
        <f t="shared" si="93"/>
        <v>1.2.4.4</v>
      </c>
      <c r="AX106" s="108" t="e">
        <f t="shared" ca="1" si="94"/>
        <v>#NAME?</v>
      </c>
      <c r="AY106" s="108" t="e">
        <f t="shared" ca="1" si="95"/>
        <v>#NAME?</v>
      </c>
      <c r="AZ106" s="108" t="e">
        <f t="shared" ca="1" si="96"/>
        <v>#NAME?</v>
      </c>
      <c r="BA106" s="108" t="b">
        <f t="shared" si="97"/>
        <v>1</v>
      </c>
      <c r="BB106" s="108" t="b">
        <f t="array" ref="BB106">IF(($S106=0.1),TRUE,IF(NOT(ISBLANK(INDEX(Categories!E$4:E$32,MATCH($S106,Categories!$D$4:$D$32,0)))),K106=INDEX(Categories!E$4:E$32,MATCH($S106,Categories!$D$4:$D$32,0)),TRUE))</f>
        <v>1</v>
      </c>
      <c r="BC106" s="108" t="b">
        <f t="array" ref="BC106">IF(($S106=0.1),TRUE,IF(NOT(ISBLANK(INDEX(Categories!F$4:F$32,MATCH($S106,Categories!$D$4:$D$32,0)))),L106=INDEX(Categories!F$4:F$32,MATCH($S106,Categories!$D$4:$D$32,0)),TRUE))</f>
        <v>1</v>
      </c>
      <c r="BD106" s="108" t="b">
        <f t="array" ref="BD106">IF(($S106=0.1),TRUE,IF(NOT(ISBLANK(INDEX(Categories!G$4:G$32,MATCH($S106,Categories!$D$4:$D$32,0)))),M106=INDEX(Categories!G$4:G$32,MATCH($S106,Categories!$D$4:$D$32,0)),TRUE))</f>
        <v>1</v>
      </c>
      <c r="BE106" s="108" t="b">
        <f t="array" ref="BE106">IF(($S106=0.1),TRUE,IF(NOT(ISBLANK(INDEX(Categories!H$4:H$32,MATCH($S106,Categories!$D$4:$D$32,0)))),N106=INDEX(Categories!H$4:H$32,MATCH($S106,Categories!$D$4:$D$32,0)),TRUE))</f>
        <v>1</v>
      </c>
      <c r="BF106" s="108" t="b">
        <f t="array" ref="BF106">IF(($S106=0.1),TRUE,IF(NOT(ISBLANK(INDEX(Categories!I$4:I$32,MATCH($S106,Categories!$D$4:$D$32,0)))),O106=INDEX(Categories!I$4:I$32,MATCH($S106,Categories!$D$4:$D$32,0)),TRUE))</f>
        <v>1</v>
      </c>
      <c r="BG106" s="108" t="b">
        <f t="array" ref="BG106">IF(($S106=0.1),TRUE,IF(NOT(ISBLANK(INDEX(Categories!J$4:J$32,MATCH($S106,Categories!$D$4:$D$32,0)))),P106=INDEX(Categories!J$4:J$32,MATCH($S106,Categories!$D$4:$D$32,0)),TRUE))</f>
        <v>1</v>
      </c>
      <c r="BH106" s="108" t="b">
        <f t="array" ref="BH106">IF(($S106=0.1),TRUE,IF(NOT(ISBLANK(INDEX(Categories!K$4:K$32,MATCH($S106,Categories!$D$4:$D$32,0)))),Q106=INDEX(Categories!K$4:K$32,MATCH($S106,Categories!$D$4:$D$32,0)),TRUE))</f>
        <v>1</v>
      </c>
      <c r="BI106" s="108" t="b">
        <f t="array" ref="BI106">IF(($S106=0.1),TRUE,IF(NOT(ISBLANK(INDEX(Categories!L$4:L$32,MATCH($S106,Categories!$D$4:$D$32,0)))),R106=INDEX(Categories!L$4:L$32,MATCH($S106,Categories!$D$4:$D$32,0)),TRUE))</f>
        <v>1</v>
      </c>
      <c r="BJ106" s="108" t="e">
        <f t="shared" ca="1" si="98"/>
        <v>#NAME?</v>
      </c>
      <c r="BK106" s="108" t="e">
        <f t="shared" ca="1" si="99"/>
        <v>#NAME?</v>
      </c>
      <c r="BL106" s="108" t="e">
        <f t="shared" ca="1" si="100"/>
        <v>#NAME?</v>
      </c>
    </row>
    <row r="107" spans="1:64" ht="24">
      <c r="A107" s="62">
        <f t="shared" si="1"/>
        <v>9</v>
      </c>
      <c r="B107" s="63">
        <f t="shared" si="61"/>
        <v>98</v>
      </c>
      <c r="C107" s="61" t="s">
        <v>841</v>
      </c>
      <c r="D107" s="64" t="str">
        <f t="array" aca="1" ref="D107" ca="1">IFERROR(INDEX(SBS!$B$1:$B$530,MATCH(C107,SBS!$A$1:$A$530,0)),"-")</f>
        <v>Neutral Beam Services</v>
      </c>
      <c r="E107" s="64" t="str">
        <f t="array" aca="1" ref="E107" ca="1">IFERROR(INDEX(SBS!$F$1:$F$530,MATCH(C107,SBS!$A$1:$A$530,0)),"-")</f>
        <v/>
      </c>
      <c r="F107" s="64" t="str">
        <f t="array" aca="1" ref="F107" ca="1">IFERROR(INDEX(SBS!$C$1:$C$530,MATCH(C107,SBS!$A$1:$A$530,0)),"-")</f>
        <v>Heating Systems</v>
      </c>
      <c r="G107" s="138" t="s">
        <v>1116</v>
      </c>
      <c r="H107" s="381"/>
      <c r="I107" s="68"/>
      <c r="J107" s="68" t="s">
        <v>173</v>
      </c>
      <c r="K107" s="68"/>
      <c r="L107" s="68"/>
      <c r="M107" s="68" t="s">
        <v>119</v>
      </c>
      <c r="N107" s="61"/>
      <c r="O107" s="61" t="s">
        <v>76</v>
      </c>
      <c r="P107" s="61" t="s">
        <v>77</v>
      </c>
      <c r="Q107" s="61" t="s">
        <v>78</v>
      </c>
      <c r="R107" s="61"/>
      <c r="S107" s="393">
        <v>0.1</v>
      </c>
      <c r="T107" s="77" t="str">
        <f t="array" ref="T107">IFERROR(INDEX('Severity, Risk, and Probability'!$A$4:$A$8,MATCH(K107,'Severity, Risk, and Probability'!$B$4:$B$8,0)),"")</f>
        <v/>
      </c>
      <c r="U107" s="77" t="str">
        <f t="array" ref="U107">IFERROR(INDEX('Severity, Risk, and Probability'!$A$4:$A$8,MATCH(L107,'Severity, Risk, and Probability'!$B$4:$B$8,0)),"")</f>
        <v/>
      </c>
      <c r="V107" s="79">
        <v>0</v>
      </c>
      <c r="W107" s="77" t="str">
        <f t="array" ref="W107">IFERROR(MAX(INDEX('Severity, Risk, and Probability'!$A$13:$A$17,MATCH(M107,'Severity, Risk, and Probability'!$B$13:$B$17,0)),INDEX('Severity, Risk, and Probability'!$A$13:$A$17,MATCH(N107,'Severity, Risk, and Probability'!$C$13:$C$17,0)),INDEX('Severity, Risk, and Probability'!$A$13:$A$17,MATCH(O107,'Severity, Risk, and Probability'!$D$13:$D$17,0)),INDEX('Severity, Risk, and Probability'!$A$13:$A$17,MATCH(P107,'Severity, Risk, and Probability'!$E$13:$E$17,0)),INDEX('Severity, Risk, and Probability'!$A$13:$A$17,MATCH(Q107,'Severity, Risk, and Probability'!$F$13:$F$17,0))),"")</f>
        <v/>
      </c>
      <c r="X107" s="80" t="str">
        <f t="array" ref="X107">IFERROR(INDEX('Severity, Risk, and Probability'!$A$20:$A$24,MATCH(R107,'Severity, Risk, and Probability'!$B$20:$B$24,0)),"")</f>
        <v/>
      </c>
      <c r="Y107" s="81" t="e">
        <f t="shared" si="89"/>
        <v>#VALUE!</v>
      </c>
      <c r="Z107" s="81" t="e">
        <f t="shared" si="90"/>
        <v>#VALUE!</v>
      </c>
      <c r="AA107" s="61"/>
      <c r="AB107" s="88" t="str">
        <f t="array" aca="1" ref="AB107" ca="1">IFERROR(INDEX(SBS!$B$1:$B$530,MATCH(AA107,SBS!$A$1:$A$530,0)),"None")</f>
        <v>None</v>
      </c>
      <c r="AC107" s="61"/>
      <c r="AD107" s="88" t="str">
        <f t="array" aca="1" ref="AD107" ca="1">IFERROR(INDEX(SBS!$B$1:$B$530,MATCH(AC107,SBS!$A$1:$A$530,0)),"None")</f>
        <v>None</v>
      </c>
      <c r="AE107" s="61"/>
      <c r="AF107" s="88" t="str">
        <f t="array" aca="1" ref="AF107" ca="1">IFERROR(INDEX(SBS!$B$1:$B$530,MATCH(AE107,SBS!$A$1:$A$530,0)),"None")</f>
        <v>None</v>
      </c>
      <c r="AG107" s="90"/>
      <c r="AH107" s="92"/>
      <c r="AI107" s="66"/>
      <c r="AJ107" s="68"/>
      <c r="AK107" s="61"/>
      <c r="AL107" s="61" t="s">
        <v>76</v>
      </c>
      <c r="AM107" s="61" t="s">
        <v>77</v>
      </c>
      <c r="AN107" s="61" t="s">
        <v>78</v>
      </c>
      <c r="AO107" s="88" t="str">
        <f t="array" ref="AO107">IFERROR(MAX(INDEX('Severity, Risk, and Probability'!$A$13:$A$17,MATCH(AJ107,'Severity, Risk, and Probability'!$B$13:$B$17,0)),INDEX('Severity, Risk, and Probability'!$A$13:$A$17,MATCH(AK107,'Severity, Risk, and Probability'!$C$13:$C$17,0)),INDEX('Severity, Risk, and Probability'!$A$13:$A$17,MATCH(AM107,'Severity, Risk, and Probability'!$E$13:$E$17,0)),INDEX('Severity, Risk, and Probability'!$A$13:$A$17,MATCH(AN107,'Severity, Risk, and Probability'!$F$13:$F$17,0))),"")</f>
        <v/>
      </c>
      <c r="AP107" s="98" t="e">
        <f t="shared" si="91"/>
        <v>#VALUE!</v>
      </c>
      <c r="AQ107" s="363"/>
      <c r="AR107" s="102"/>
      <c r="AS107" s="476"/>
      <c r="AT107" s="477"/>
      <c r="AU107" s="366"/>
      <c r="AV107" s="106" t="str">
        <f t="shared" si="92"/>
        <v>1.2.4</v>
      </c>
      <c r="AW107" s="107" t="str">
        <f t="shared" si="93"/>
        <v>1.2.4.4</v>
      </c>
      <c r="AX107" s="108" t="e">
        <f t="shared" ca="1" si="94"/>
        <v>#NAME?</v>
      </c>
      <c r="AY107" s="108" t="e">
        <f t="shared" ca="1" si="95"/>
        <v>#NAME?</v>
      </c>
      <c r="AZ107" s="108" t="e">
        <f t="shared" ca="1" si="96"/>
        <v>#NAME?</v>
      </c>
      <c r="BA107" s="108" t="b">
        <f t="shared" si="97"/>
        <v>1</v>
      </c>
      <c r="BB107" s="108" t="b">
        <f t="array" ref="BB107">IF(($S107=0.1),TRUE,IF(NOT(ISBLANK(INDEX(Categories!E$4:E$32,MATCH($S107,Categories!$D$4:$D$32,0)))),K107=INDEX(Categories!E$4:E$32,MATCH($S107,Categories!$D$4:$D$32,0)),TRUE))</f>
        <v>1</v>
      </c>
      <c r="BC107" s="108" t="b">
        <f t="array" ref="BC107">IF(($S107=0.1),TRUE,IF(NOT(ISBLANK(INDEX(Categories!F$4:F$32,MATCH($S107,Categories!$D$4:$D$32,0)))),L107=INDEX(Categories!F$4:F$32,MATCH($S107,Categories!$D$4:$D$32,0)),TRUE))</f>
        <v>1</v>
      </c>
      <c r="BD107" s="108" t="b">
        <f t="array" ref="BD107">IF(($S107=0.1),TRUE,IF(NOT(ISBLANK(INDEX(Categories!G$4:G$32,MATCH($S107,Categories!$D$4:$D$32,0)))),M107=INDEX(Categories!G$4:G$32,MATCH($S107,Categories!$D$4:$D$32,0)),TRUE))</f>
        <v>1</v>
      </c>
      <c r="BE107" s="108" t="b">
        <f t="array" ref="BE107">IF(($S107=0.1),TRUE,IF(NOT(ISBLANK(INDEX(Categories!H$4:H$32,MATCH($S107,Categories!$D$4:$D$32,0)))),N107=INDEX(Categories!H$4:H$32,MATCH($S107,Categories!$D$4:$D$32,0)),TRUE))</f>
        <v>1</v>
      </c>
      <c r="BF107" s="108" t="b">
        <f t="array" ref="BF107">IF(($S107=0.1),TRUE,IF(NOT(ISBLANK(INDEX(Categories!I$4:I$32,MATCH($S107,Categories!$D$4:$D$32,0)))),O107=INDEX(Categories!I$4:I$32,MATCH($S107,Categories!$D$4:$D$32,0)),TRUE))</f>
        <v>1</v>
      </c>
      <c r="BG107" s="108" t="b">
        <f t="array" ref="BG107">IF(($S107=0.1),TRUE,IF(NOT(ISBLANK(INDEX(Categories!J$4:J$32,MATCH($S107,Categories!$D$4:$D$32,0)))),P107=INDEX(Categories!J$4:J$32,MATCH($S107,Categories!$D$4:$D$32,0)),TRUE))</f>
        <v>1</v>
      </c>
      <c r="BH107" s="108" t="b">
        <f t="array" ref="BH107">IF(($S107=0.1),TRUE,IF(NOT(ISBLANK(INDEX(Categories!K$4:K$32,MATCH($S107,Categories!$D$4:$D$32,0)))),Q107=INDEX(Categories!K$4:K$32,MATCH($S107,Categories!$D$4:$D$32,0)),TRUE))</f>
        <v>1</v>
      </c>
      <c r="BI107" s="108" t="b">
        <f t="array" ref="BI107">IF(($S107=0.1),TRUE,IF(NOT(ISBLANK(INDEX(Categories!L$4:L$32,MATCH($S107,Categories!$D$4:$D$32,0)))),R107=INDEX(Categories!L$4:L$32,MATCH($S107,Categories!$D$4:$D$32,0)),TRUE))</f>
        <v>1</v>
      </c>
      <c r="BJ107" s="108" t="e">
        <f t="shared" ca="1" si="98"/>
        <v>#NAME?</v>
      </c>
      <c r="BK107" s="108" t="e">
        <f t="shared" ca="1" si="99"/>
        <v>#NAME?</v>
      </c>
      <c r="BL107" s="108" t="e">
        <f t="shared" ca="1" si="100"/>
        <v>#NAME?</v>
      </c>
    </row>
    <row r="108" spans="1:64" ht="24">
      <c r="A108" s="62">
        <f t="shared" si="1"/>
        <v>9</v>
      </c>
      <c r="B108" s="63">
        <f t="shared" si="61"/>
        <v>99</v>
      </c>
      <c r="C108" s="61" t="s">
        <v>841</v>
      </c>
      <c r="D108" s="64" t="str">
        <f t="array" aca="1" ref="D108" ca="1">IFERROR(INDEX(SBS!$B$1:$B$530,MATCH(C108,SBS!$A$1:$A$530,0)),"-")</f>
        <v>Neutral Beam Services</v>
      </c>
      <c r="E108" s="64" t="str">
        <f t="array" aca="1" ref="E108" ca="1">IFERROR(INDEX(SBS!$F$1:$F$530,MATCH(C108,SBS!$A$1:$A$530,0)),"-")</f>
        <v/>
      </c>
      <c r="F108" s="64" t="str">
        <f t="array" aca="1" ref="F108" ca="1">IFERROR(INDEX(SBS!$C$1:$C$530,MATCH(C108,SBS!$A$1:$A$530,0)),"-")</f>
        <v>Heating Systems</v>
      </c>
      <c r="G108" s="138" t="s">
        <v>1118</v>
      </c>
      <c r="H108" s="381"/>
      <c r="I108" s="68"/>
      <c r="J108" s="68" t="s">
        <v>173</v>
      </c>
      <c r="K108" s="68"/>
      <c r="L108" s="68"/>
      <c r="M108" s="68" t="s">
        <v>119</v>
      </c>
      <c r="N108" s="61"/>
      <c r="O108" s="61" t="s">
        <v>76</v>
      </c>
      <c r="P108" s="61" t="s">
        <v>77</v>
      </c>
      <c r="Q108" s="61" t="s">
        <v>78</v>
      </c>
      <c r="R108" s="61"/>
      <c r="S108" s="393">
        <v>0.1</v>
      </c>
      <c r="T108" s="77" t="str">
        <f t="array" ref="T108">IFERROR(INDEX('Severity, Risk, and Probability'!$A$4:$A$8,MATCH(K108,'Severity, Risk, and Probability'!$B$4:$B$8,0)),"")</f>
        <v/>
      </c>
      <c r="U108" s="77" t="str">
        <f t="array" ref="U108">IFERROR(INDEX('Severity, Risk, and Probability'!$A$4:$A$8,MATCH(L108,'Severity, Risk, and Probability'!$B$4:$B$8,0)),"")</f>
        <v/>
      </c>
      <c r="V108" s="79">
        <v>0</v>
      </c>
      <c r="W108" s="77" t="str">
        <f t="array" ref="W108">IFERROR(MAX(INDEX('Severity, Risk, and Probability'!$A$13:$A$17,MATCH(M108,'Severity, Risk, and Probability'!$B$13:$B$17,0)),INDEX('Severity, Risk, and Probability'!$A$13:$A$17,MATCH(N108,'Severity, Risk, and Probability'!$C$13:$C$17,0)),INDEX('Severity, Risk, and Probability'!$A$13:$A$17,MATCH(O108,'Severity, Risk, and Probability'!$D$13:$D$17,0)),INDEX('Severity, Risk, and Probability'!$A$13:$A$17,MATCH(P108,'Severity, Risk, and Probability'!$E$13:$E$17,0)),INDEX('Severity, Risk, and Probability'!$A$13:$A$17,MATCH(Q108,'Severity, Risk, and Probability'!$F$13:$F$17,0))),"")</f>
        <v/>
      </c>
      <c r="X108" s="80" t="str">
        <f t="array" ref="X108">IFERROR(INDEX('Severity, Risk, and Probability'!$A$20:$A$24,MATCH(R108,'Severity, Risk, and Probability'!$B$20:$B$24,0)),"")</f>
        <v/>
      </c>
      <c r="Y108" s="81" t="e">
        <f t="shared" si="89"/>
        <v>#VALUE!</v>
      </c>
      <c r="Z108" s="81" t="e">
        <f t="shared" si="90"/>
        <v>#VALUE!</v>
      </c>
      <c r="AA108" s="61"/>
      <c r="AB108" s="88" t="str">
        <f t="array" aca="1" ref="AB108" ca="1">IFERROR(INDEX(SBS!$B$1:$B$530,MATCH(AA108,SBS!$A$1:$A$530,0)),"None")</f>
        <v>None</v>
      </c>
      <c r="AC108" s="61"/>
      <c r="AD108" s="88" t="str">
        <f t="array" aca="1" ref="AD108" ca="1">IFERROR(INDEX(SBS!$B$1:$B$530,MATCH(AC108,SBS!$A$1:$A$530,0)),"None")</f>
        <v>None</v>
      </c>
      <c r="AE108" s="61"/>
      <c r="AF108" s="88" t="str">
        <f t="array" aca="1" ref="AF108" ca="1">IFERROR(INDEX(SBS!$B$1:$B$530,MATCH(AE108,SBS!$A$1:$A$530,0)),"None")</f>
        <v>None</v>
      </c>
      <c r="AG108" s="90"/>
      <c r="AH108" s="92"/>
      <c r="AI108" s="66"/>
      <c r="AJ108" s="68"/>
      <c r="AK108" s="61"/>
      <c r="AL108" s="61" t="s">
        <v>76</v>
      </c>
      <c r="AM108" s="61" t="s">
        <v>77</v>
      </c>
      <c r="AN108" s="61" t="s">
        <v>78</v>
      </c>
      <c r="AO108" s="88" t="str">
        <f t="array" ref="AO108">IFERROR(MAX(INDEX('Severity, Risk, and Probability'!$A$13:$A$17,MATCH(AJ108,'Severity, Risk, and Probability'!$B$13:$B$17,0)),INDEX('Severity, Risk, and Probability'!$A$13:$A$17,MATCH(AK108,'Severity, Risk, and Probability'!$C$13:$C$17,0)),INDEX('Severity, Risk, and Probability'!$A$13:$A$17,MATCH(AM108,'Severity, Risk, and Probability'!$E$13:$E$17,0)),INDEX('Severity, Risk, and Probability'!$A$13:$A$17,MATCH(AN108,'Severity, Risk, and Probability'!$F$13:$F$17,0))),"")</f>
        <v/>
      </c>
      <c r="AP108" s="98" t="e">
        <f t="shared" si="91"/>
        <v>#VALUE!</v>
      </c>
      <c r="AQ108" s="363"/>
      <c r="AR108" s="102"/>
      <c r="AS108" s="476"/>
      <c r="AT108" s="477"/>
      <c r="AU108" s="366"/>
      <c r="AV108" s="106" t="str">
        <f t="shared" si="92"/>
        <v>1.2.4</v>
      </c>
      <c r="AW108" s="107" t="str">
        <f t="shared" si="93"/>
        <v>1.2.4.4</v>
      </c>
      <c r="AX108" s="108" t="e">
        <f t="shared" ca="1" si="94"/>
        <v>#NAME?</v>
      </c>
      <c r="AY108" s="108" t="e">
        <f t="shared" ca="1" si="95"/>
        <v>#NAME?</v>
      </c>
      <c r="AZ108" s="108" t="e">
        <f t="shared" ca="1" si="96"/>
        <v>#NAME?</v>
      </c>
      <c r="BA108" s="108" t="b">
        <f t="shared" si="97"/>
        <v>1</v>
      </c>
      <c r="BB108" s="108" t="b">
        <f t="array" ref="BB108">IF(($S108=0.1),TRUE,IF(NOT(ISBLANK(INDEX(Categories!E$4:E$32,MATCH($S108,Categories!$D$4:$D$32,0)))),K108=INDEX(Categories!E$4:E$32,MATCH($S108,Categories!$D$4:$D$32,0)),TRUE))</f>
        <v>1</v>
      </c>
      <c r="BC108" s="108" t="b">
        <f t="array" ref="BC108">IF(($S108=0.1),TRUE,IF(NOT(ISBLANK(INDEX(Categories!F$4:F$32,MATCH($S108,Categories!$D$4:$D$32,0)))),L108=INDEX(Categories!F$4:F$32,MATCH($S108,Categories!$D$4:$D$32,0)),TRUE))</f>
        <v>1</v>
      </c>
      <c r="BD108" s="108" t="b">
        <f t="array" ref="BD108">IF(($S108=0.1),TRUE,IF(NOT(ISBLANK(INDEX(Categories!G$4:G$32,MATCH($S108,Categories!$D$4:$D$32,0)))),M108=INDEX(Categories!G$4:G$32,MATCH($S108,Categories!$D$4:$D$32,0)),TRUE))</f>
        <v>1</v>
      </c>
      <c r="BE108" s="108" t="b">
        <f t="array" ref="BE108">IF(($S108=0.1),TRUE,IF(NOT(ISBLANK(INDEX(Categories!H$4:H$32,MATCH($S108,Categories!$D$4:$D$32,0)))),N108=INDEX(Categories!H$4:H$32,MATCH($S108,Categories!$D$4:$D$32,0)),TRUE))</f>
        <v>1</v>
      </c>
      <c r="BF108" s="108" t="b">
        <f t="array" ref="BF108">IF(($S108=0.1),TRUE,IF(NOT(ISBLANK(INDEX(Categories!I$4:I$32,MATCH($S108,Categories!$D$4:$D$32,0)))),O108=INDEX(Categories!I$4:I$32,MATCH($S108,Categories!$D$4:$D$32,0)),TRUE))</f>
        <v>1</v>
      </c>
      <c r="BG108" s="108" t="b">
        <f t="array" ref="BG108">IF(($S108=0.1),TRUE,IF(NOT(ISBLANK(INDEX(Categories!J$4:J$32,MATCH($S108,Categories!$D$4:$D$32,0)))),P108=INDEX(Categories!J$4:J$32,MATCH($S108,Categories!$D$4:$D$32,0)),TRUE))</f>
        <v>1</v>
      </c>
      <c r="BH108" s="108" t="b">
        <f t="array" ref="BH108">IF(($S108=0.1),TRUE,IF(NOT(ISBLANK(INDEX(Categories!K$4:K$32,MATCH($S108,Categories!$D$4:$D$32,0)))),Q108=INDEX(Categories!K$4:K$32,MATCH($S108,Categories!$D$4:$D$32,0)),TRUE))</f>
        <v>1</v>
      </c>
      <c r="BI108" s="108" t="b">
        <f t="array" ref="BI108">IF(($S108=0.1),TRUE,IF(NOT(ISBLANK(INDEX(Categories!L$4:L$32,MATCH($S108,Categories!$D$4:$D$32,0)))),R108=INDEX(Categories!L$4:L$32,MATCH($S108,Categories!$D$4:$D$32,0)),TRUE))</f>
        <v>1</v>
      </c>
      <c r="BJ108" s="108" t="e">
        <f t="shared" ca="1" si="98"/>
        <v>#NAME?</v>
      </c>
      <c r="BK108" s="108" t="e">
        <f t="shared" ca="1" si="99"/>
        <v>#NAME?</v>
      </c>
      <c r="BL108" s="108" t="e">
        <f t="shared" ca="1" si="100"/>
        <v>#NAME?</v>
      </c>
    </row>
    <row r="109" spans="1:64" ht="24">
      <c r="A109" s="62">
        <f t="shared" si="1"/>
        <v>9</v>
      </c>
      <c r="B109" s="63">
        <f t="shared" si="61"/>
        <v>100</v>
      </c>
      <c r="C109" s="61" t="s">
        <v>841</v>
      </c>
      <c r="D109" s="64" t="str">
        <f t="array" aca="1" ref="D109" ca="1">IFERROR(INDEX(SBS!$B$1:$B$530,MATCH(C109,SBS!$A$1:$A$530,0)),"-")</f>
        <v>Neutral Beam Services</v>
      </c>
      <c r="E109" s="64" t="str">
        <f t="array" aca="1" ref="E109" ca="1">IFERROR(INDEX(SBS!$F$1:$F$530,MATCH(C109,SBS!$A$1:$A$530,0)),"-")</f>
        <v/>
      </c>
      <c r="F109" s="64" t="str">
        <f t="array" aca="1" ref="F109" ca="1">IFERROR(INDEX(SBS!$C$1:$C$530,MATCH(C109,SBS!$A$1:$A$530,0)),"-")</f>
        <v>Heating Systems</v>
      </c>
      <c r="G109" s="138" t="s">
        <v>1124</v>
      </c>
      <c r="H109" s="381"/>
      <c r="I109" s="68"/>
      <c r="J109" s="68" t="s">
        <v>173</v>
      </c>
      <c r="K109" s="68"/>
      <c r="L109" s="68"/>
      <c r="M109" s="68" t="s">
        <v>119</v>
      </c>
      <c r="N109" s="61"/>
      <c r="O109" s="61" t="s">
        <v>76</v>
      </c>
      <c r="P109" s="61" t="s">
        <v>77</v>
      </c>
      <c r="Q109" s="61" t="s">
        <v>78</v>
      </c>
      <c r="R109" s="61"/>
      <c r="S109" s="393">
        <v>0.1</v>
      </c>
      <c r="T109" s="77" t="str">
        <f t="array" ref="T109">IFERROR(INDEX('Severity, Risk, and Probability'!$A$4:$A$8,MATCH(K109,'Severity, Risk, and Probability'!$B$4:$B$8,0)),"")</f>
        <v/>
      </c>
      <c r="U109" s="77" t="str">
        <f t="array" ref="U109">IFERROR(INDEX('Severity, Risk, and Probability'!$A$4:$A$8,MATCH(L109,'Severity, Risk, and Probability'!$B$4:$B$8,0)),"")</f>
        <v/>
      </c>
      <c r="V109" s="79">
        <v>0</v>
      </c>
      <c r="W109" s="77" t="str">
        <f t="array" ref="W109">IFERROR(MAX(INDEX('Severity, Risk, and Probability'!$A$13:$A$17,MATCH(M109,'Severity, Risk, and Probability'!$B$13:$B$17,0)),INDEX('Severity, Risk, and Probability'!$A$13:$A$17,MATCH(N109,'Severity, Risk, and Probability'!$C$13:$C$17,0)),INDEX('Severity, Risk, and Probability'!$A$13:$A$17,MATCH(O109,'Severity, Risk, and Probability'!$D$13:$D$17,0)),INDEX('Severity, Risk, and Probability'!$A$13:$A$17,MATCH(P109,'Severity, Risk, and Probability'!$E$13:$E$17,0)),INDEX('Severity, Risk, and Probability'!$A$13:$A$17,MATCH(Q109,'Severity, Risk, and Probability'!$F$13:$F$17,0))),"")</f>
        <v/>
      </c>
      <c r="X109" s="80" t="str">
        <f t="array" ref="X109">IFERROR(INDEX('Severity, Risk, and Probability'!$A$20:$A$24,MATCH(R109,'Severity, Risk, and Probability'!$B$20:$B$24,0)),"")</f>
        <v/>
      </c>
      <c r="Y109" s="81" t="e">
        <f t="shared" si="89"/>
        <v>#VALUE!</v>
      </c>
      <c r="Z109" s="81" t="e">
        <f t="shared" si="90"/>
        <v>#VALUE!</v>
      </c>
      <c r="AA109" s="61"/>
      <c r="AB109" s="88" t="str">
        <f t="array" aca="1" ref="AB109" ca="1">IFERROR(INDEX(SBS!$B$1:$B$530,MATCH(AA109,SBS!$A$1:$A$530,0)),"None")</f>
        <v>None</v>
      </c>
      <c r="AC109" s="61"/>
      <c r="AD109" s="88" t="str">
        <f t="array" aca="1" ref="AD109" ca="1">IFERROR(INDEX(SBS!$B$1:$B$530,MATCH(AC109,SBS!$A$1:$A$530,0)),"None")</f>
        <v>None</v>
      </c>
      <c r="AE109" s="61"/>
      <c r="AF109" s="88" t="str">
        <f t="array" aca="1" ref="AF109" ca="1">IFERROR(INDEX(SBS!$B$1:$B$530,MATCH(AE109,SBS!$A$1:$A$530,0)),"None")</f>
        <v>None</v>
      </c>
      <c r="AG109" s="90"/>
      <c r="AH109" s="92"/>
      <c r="AI109" s="66"/>
      <c r="AJ109" s="68"/>
      <c r="AK109" s="61"/>
      <c r="AL109" s="61" t="s">
        <v>76</v>
      </c>
      <c r="AM109" s="61" t="s">
        <v>77</v>
      </c>
      <c r="AN109" s="61" t="s">
        <v>78</v>
      </c>
      <c r="AO109" s="88" t="str">
        <f t="array" ref="AO109">IFERROR(MAX(INDEX('Severity, Risk, and Probability'!$A$13:$A$17,MATCH(AJ109,'Severity, Risk, and Probability'!$B$13:$B$17,0)),INDEX('Severity, Risk, and Probability'!$A$13:$A$17,MATCH(AK109,'Severity, Risk, and Probability'!$C$13:$C$17,0)),INDEX('Severity, Risk, and Probability'!$A$13:$A$17,MATCH(AM109,'Severity, Risk, and Probability'!$E$13:$E$17,0)),INDEX('Severity, Risk, and Probability'!$A$13:$A$17,MATCH(AN109,'Severity, Risk, and Probability'!$F$13:$F$17,0))),"")</f>
        <v/>
      </c>
      <c r="AP109" s="98" t="e">
        <f t="shared" si="91"/>
        <v>#VALUE!</v>
      </c>
      <c r="AQ109" s="363"/>
      <c r="AR109" s="102"/>
      <c r="AS109" s="476"/>
      <c r="AT109" s="477"/>
      <c r="AU109" s="366"/>
      <c r="AV109" s="106" t="str">
        <f t="shared" si="92"/>
        <v>1.2.4</v>
      </c>
      <c r="AW109" s="107" t="str">
        <f t="shared" si="93"/>
        <v>1.2.4.4</v>
      </c>
      <c r="AX109" s="108" t="e">
        <f t="shared" ca="1" si="94"/>
        <v>#NAME?</v>
      </c>
      <c r="AY109" s="108" t="e">
        <f t="shared" ca="1" si="95"/>
        <v>#NAME?</v>
      </c>
      <c r="AZ109" s="108" t="e">
        <f t="shared" ca="1" si="96"/>
        <v>#NAME?</v>
      </c>
      <c r="BA109" s="108" t="b">
        <f t="shared" si="97"/>
        <v>1</v>
      </c>
      <c r="BB109" s="108" t="b">
        <f t="array" ref="BB109">IF(($S109=0.1),TRUE,IF(NOT(ISBLANK(INDEX(Categories!E$4:E$32,MATCH($S109,Categories!$D$4:$D$32,0)))),K109=INDEX(Categories!E$4:E$32,MATCH($S109,Categories!$D$4:$D$32,0)),TRUE))</f>
        <v>1</v>
      </c>
      <c r="BC109" s="108" t="b">
        <f t="array" ref="BC109">IF(($S109=0.1),TRUE,IF(NOT(ISBLANK(INDEX(Categories!F$4:F$32,MATCH($S109,Categories!$D$4:$D$32,0)))),L109=INDEX(Categories!F$4:F$32,MATCH($S109,Categories!$D$4:$D$32,0)),TRUE))</f>
        <v>1</v>
      </c>
      <c r="BD109" s="108" t="b">
        <f t="array" ref="BD109">IF(($S109=0.1),TRUE,IF(NOT(ISBLANK(INDEX(Categories!G$4:G$32,MATCH($S109,Categories!$D$4:$D$32,0)))),M109=INDEX(Categories!G$4:G$32,MATCH($S109,Categories!$D$4:$D$32,0)),TRUE))</f>
        <v>1</v>
      </c>
      <c r="BE109" s="108" t="b">
        <f t="array" ref="BE109">IF(($S109=0.1),TRUE,IF(NOT(ISBLANK(INDEX(Categories!H$4:H$32,MATCH($S109,Categories!$D$4:$D$32,0)))),N109=INDEX(Categories!H$4:H$32,MATCH($S109,Categories!$D$4:$D$32,0)),TRUE))</f>
        <v>1</v>
      </c>
      <c r="BF109" s="108" t="b">
        <f t="array" ref="BF109">IF(($S109=0.1),TRUE,IF(NOT(ISBLANK(INDEX(Categories!I$4:I$32,MATCH($S109,Categories!$D$4:$D$32,0)))),O109=INDEX(Categories!I$4:I$32,MATCH($S109,Categories!$D$4:$D$32,0)),TRUE))</f>
        <v>1</v>
      </c>
      <c r="BG109" s="108" t="b">
        <f t="array" ref="BG109">IF(($S109=0.1),TRUE,IF(NOT(ISBLANK(INDEX(Categories!J$4:J$32,MATCH($S109,Categories!$D$4:$D$32,0)))),P109=INDEX(Categories!J$4:J$32,MATCH($S109,Categories!$D$4:$D$32,0)),TRUE))</f>
        <v>1</v>
      </c>
      <c r="BH109" s="108" t="b">
        <f t="array" ref="BH109">IF(($S109=0.1),TRUE,IF(NOT(ISBLANK(INDEX(Categories!K$4:K$32,MATCH($S109,Categories!$D$4:$D$32,0)))),Q109=INDEX(Categories!K$4:K$32,MATCH($S109,Categories!$D$4:$D$32,0)),TRUE))</f>
        <v>1</v>
      </c>
      <c r="BI109" s="108" t="b">
        <f t="array" ref="BI109">IF(($S109=0.1),TRUE,IF(NOT(ISBLANK(INDEX(Categories!L$4:L$32,MATCH($S109,Categories!$D$4:$D$32,0)))),R109=INDEX(Categories!L$4:L$32,MATCH($S109,Categories!$D$4:$D$32,0)),TRUE))</f>
        <v>1</v>
      </c>
      <c r="BJ109" s="108" t="e">
        <f t="shared" ca="1" si="98"/>
        <v>#NAME?</v>
      </c>
      <c r="BK109" s="108" t="e">
        <f t="shared" ca="1" si="99"/>
        <v>#NAME?</v>
      </c>
      <c r="BL109" s="108" t="e">
        <f t="shared" ca="1" si="100"/>
        <v>#NAME?</v>
      </c>
    </row>
    <row r="110" spans="1:64" ht="24">
      <c r="A110" s="62">
        <f t="shared" si="1"/>
        <v>9</v>
      </c>
      <c r="B110" s="63">
        <f t="shared" si="61"/>
        <v>101</v>
      </c>
      <c r="C110" s="61" t="s">
        <v>841</v>
      </c>
      <c r="D110" s="64" t="str">
        <f t="array" aca="1" ref="D110" ca="1">IFERROR(INDEX(SBS!$B$1:$B$530,MATCH(C110,SBS!$A$1:$A$530,0)),"-")</f>
        <v>Neutral Beam Services</v>
      </c>
      <c r="E110" s="64" t="str">
        <f t="array" aca="1" ref="E110" ca="1">IFERROR(INDEX(SBS!$F$1:$F$530,MATCH(C110,SBS!$A$1:$A$530,0)),"-")</f>
        <v/>
      </c>
      <c r="F110" s="64" t="str">
        <f t="array" aca="1" ref="F110" ca="1">IFERROR(INDEX(SBS!$C$1:$C$530,MATCH(C110,SBS!$A$1:$A$530,0)),"-")</f>
        <v>Heating Systems</v>
      </c>
      <c r="G110" s="138" t="s">
        <v>1127</v>
      </c>
      <c r="H110" s="381"/>
      <c r="I110" s="68"/>
      <c r="J110" s="68" t="s">
        <v>173</v>
      </c>
      <c r="K110" s="68"/>
      <c r="L110" s="68"/>
      <c r="M110" s="68" t="s">
        <v>119</v>
      </c>
      <c r="N110" s="61"/>
      <c r="O110" s="61" t="s">
        <v>76</v>
      </c>
      <c r="P110" s="61" t="s">
        <v>77</v>
      </c>
      <c r="Q110" s="61" t="s">
        <v>78</v>
      </c>
      <c r="R110" s="61"/>
      <c r="S110" s="393">
        <v>0.1</v>
      </c>
      <c r="T110" s="77" t="str">
        <f t="array" ref="T110">IFERROR(INDEX('Severity, Risk, and Probability'!$A$4:$A$8,MATCH(K110,'Severity, Risk, and Probability'!$B$4:$B$8,0)),"")</f>
        <v/>
      </c>
      <c r="U110" s="77" t="str">
        <f t="array" ref="U110">IFERROR(INDEX('Severity, Risk, and Probability'!$A$4:$A$8,MATCH(L110,'Severity, Risk, and Probability'!$B$4:$B$8,0)),"")</f>
        <v/>
      </c>
      <c r="V110" s="79">
        <v>0</v>
      </c>
      <c r="W110" s="77" t="str">
        <f t="array" ref="W110">IFERROR(MAX(INDEX('Severity, Risk, and Probability'!$A$13:$A$17,MATCH(M110,'Severity, Risk, and Probability'!$B$13:$B$17,0)),INDEX('Severity, Risk, and Probability'!$A$13:$A$17,MATCH(N110,'Severity, Risk, and Probability'!$C$13:$C$17,0)),INDEX('Severity, Risk, and Probability'!$A$13:$A$17,MATCH(O110,'Severity, Risk, and Probability'!$D$13:$D$17,0)),INDEX('Severity, Risk, and Probability'!$A$13:$A$17,MATCH(P110,'Severity, Risk, and Probability'!$E$13:$E$17,0)),INDEX('Severity, Risk, and Probability'!$A$13:$A$17,MATCH(Q110,'Severity, Risk, and Probability'!$F$13:$F$17,0))),"")</f>
        <v/>
      </c>
      <c r="X110" s="80" t="str">
        <f t="array" ref="X110">IFERROR(INDEX('Severity, Risk, and Probability'!$A$20:$A$24,MATCH(R110,'Severity, Risk, and Probability'!$B$20:$B$24,0)),"")</f>
        <v/>
      </c>
      <c r="Y110" s="81" t="e">
        <f t="shared" si="89"/>
        <v>#VALUE!</v>
      </c>
      <c r="Z110" s="81" t="e">
        <f t="shared" si="90"/>
        <v>#VALUE!</v>
      </c>
      <c r="AA110" s="61"/>
      <c r="AB110" s="88" t="str">
        <f t="array" aca="1" ref="AB110" ca="1">IFERROR(INDEX(SBS!$B$1:$B$530,MATCH(AA110,SBS!$A$1:$A$530,0)),"None")</f>
        <v>None</v>
      </c>
      <c r="AC110" s="61"/>
      <c r="AD110" s="88" t="str">
        <f t="array" aca="1" ref="AD110" ca="1">IFERROR(INDEX(SBS!$B$1:$B$530,MATCH(AC110,SBS!$A$1:$A$530,0)),"None")</f>
        <v>None</v>
      </c>
      <c r="AE110" s="61"/>
      <c r="AF110" s="88" t="str">
        <f t="array" aca="1" ref="AF110" ca="1">IFERROR(INDEX(SBS!$B$1:$B$530,MATCH(AE110,SBS!$A$1:$A$530,0)),"None")</f>
        <v>None</v>
      </c>
      <c r="AG110" s="90"/>
      <c r="AH110" s="92"/>
      <c r="AI110" s="66"/>
      <c r="AJ110" s="68"/>
      <c r="AK110" s="61"/>
      <c r="AL110" s="61" t="s">
        <v>76</v>
      </c>
      <c r="AM110" s="61" t="s">
        <v>77</v>
      </c>
      <c r="AN110" s="61" t="s">
        <v>78</v>
      </c>
      <c r="AO110" s="88" t="str">
        <f t="array" ref="AO110">IFERROR(MAX(INDEX('Severity, Risk, and Probability'!$A$13:$A$17,MATCH(AJ110,'Severity, Risk, and Probability'!$B$13:$B$17,0)),INDEX('Severity, Risk, and Probability'!$A$13:$A$17,MATCH(AK110,'Severity, Risk, and Probability'!$C$13:$C$17,0)),INDEX('Severity, Risk, and Probability'!$A$13:$A$17,MATCH(AM110,'Severity, Risk, and Probability'!$E$13:$E$17,0)),INDEX('Severity, Risk, and Probability'!$A$13:$A$17,MATCH(AN110,'Severity, Risk, and Probability'!$F$13:$F$17,0))),"")</f>
        <v/>
      </c>
      <c r="AP110" s="98" t="e">
        <f t="shared" si="91"/>
        <v>#VALUE!</v>
      </c>
      <c r="AQ110" s="363"/>
      <c r="AR110" s="102"/>
      <c r="AS110" s="476"/>
      <c r="AT110" s="477"/>
      <c r="AU110" s="366"/>
      <c r="AV110" s="106" t="str">
        <f t="shared" si="92"/>
        <v>1.2.4</v>
      </c>
      <c r="AW110" s="107" t="str">
        <f t="shared" si="93"/>
        <v>1.2.4.4</v>
      </c>
      <c r="AX110" s="108" t="e">
        <f t="shared" ca="1" si="94"/>
        <v>#NAME?</v>
      </c>
      <c r="AY110" s="108" t="e">
        <f t="shared" ca="1" si="95"/>
        <v>#NAME?</v>
      </c>
      <c r="AZ110" s="108" t="e">
        <f t="shared" ca="1" si="96"/>
        <v>#NAME?</v>
      </c>
      <c r="BA110" s="108" t="b">
        <f t="shared" si="97"/>
        <v>1</v>
      </c>
      <c r="BB110" s="108" t="b">
        <f t="array" ref="BB110">IF(($S110=0.1),TRUE,IF(NOT(ISBLANK(INDEX(Categories!E$4:E$32,MATCH($S110,Categories!$D$4:$D$32,0)))),K110=INDEX(Categories!E$4:E$32,MATCH($S110,Categories!$D$4:$D$32,0)),TRUE))</f>
        <v>1</v>
      </c>
      <c r="BC110" s="108" t="b">
        <f t="array" ref="BC110">IF(($S110=0.1),TRUE,IF(NOT(ISBLANK(INDEX(Categories!F$4:F$32,MATCH($S110,Categories!$D$4:$D$32,0)))),L110=INDEX(Categories!F$4:F$32,MATCH($S110,Categories!$D$4:$D$32,0)),TRUE))</f>
        <v>1</v>
      </c>
      <c r="BD110" s="108" t="b">
        <f t="array" ref="BD110">IF(($S110=0.1),TRUE,IF(NOT(ISBLANK(INDEX(Categories!G$4:G$32,MATCH($S110,Categories!$D$4:$D$32,0)))),M110=INDEX(Categories!G$4:G$32,MATCH($S110,Categories!$D$4:$D$32,0)),TRUE))</f>
        <v>1</v>
      </c>
      <c r="BE110" s="108" t="b">
        <f t="array" ref="BE110">IF(($S110=0.1),TRUE,IF(NOT(ISBLANK(INDEX(Categories!H$4:H$32,MATCH($S110,Categories!$D$4:$D$32,0)))),N110=INDEX(Categories!H$4:H$32,MATCH($S110,Categories!$D$4:$D$32,0)),TRUE))</f>
        <v>1</v>
      </c>
      <c r="BF110" s="108" t="b">
        <f t="array" ref="BF110">IF(($S110=0.1),TRUE,IF(NOT(ISBLANK(INDEX(Categories!I$4:I$32,MATCH($S110,Categories!$D$4:$D$32,0)))),O110=INDEX(Categories!I$4:I$32,MATCH($S110,Categories!$D$4:$D$32,0)),TRUE))</f>
        <v>1</v>
      </c>
      <c r="BG110" s="108" t="b">
        <f t="array" ref="BG110">IF(($S110=0.1),TRUE,IF(NOT(ISBLANK(INDEX(Categories!J$4:J$32,MATCH($S110,Categories!$D$4:$D$32,0)))),P110=INDEX(Categories!J$4:J$32,MATCH($S110,Categories!$D$4:$D$32,0)),TRUE))</f>
        <v>1</v>
      </c>
      <c r="BH110" s="108" t="b">
        <f t="array" ref="BH110">IF(($S110=0.1),TRUE,IF(NOT(ISBLANK(INDEX(Categories!K$4:K$32,MATCH($S110,Categories!$D$4:$D$32,0)))),Q110=INDEX(Categories!K$4:K$32,MATCH($S110,Categories!$D$4:$D$32,0)),TRUE))</f>
        <v>1</v>
      </c>
      <c r="BI110" s="108" t="b">
        <f t="array" ref="BI110">IF(($S110=0.1),TRUE,IF(NOT(ISBLANK(INDEX(Categories!L$4:L$32,MATCH($S110,Categories!$D$4:$D$32,0)))),R110=INDEX(Categories!L$4:L$32,MATCH($S110,Categories!$D$4:$D$32,0)),TRUE))</f>
        <v>1</v>
      </c>
      <c r="BJ110" s="108" t="e">
        <f t="shared" ca="1" si="98"/>
        <v>#NAME?</v>
      </c>
      <c r="BK110" s="108" t="e">
        <f t="shared" ca="1" si="99"/>
        <v>#NAME?</v>
      </c>
      <c r="BL110" s="108" t="e">
        <f t="shared" ca="1" si="100"/>
        <v>#NAME?</v>
      </c>
    </row>
    <row r="111" spans="1:64" ht="24">
      <c r="A111" s="62">
        <f t="shared" si="1"/>
        <v>9</v>
      </c>
      <c r="B111" s="63">
        <f t="shared" si="61"/>
        <v>102</v>
      </c>
      <c r="C111" s="225" t="s">
        <v>841</v>
      </c>
      <c r="D111" s="224" t="str">
        <f t="array" aca="1" ref="D111" ca="1">IFERROR(INDEX(SBS!$B$1:$B$530,MATCH(C111,SBS!$A$1:$A$530,0)),"-")</f>
        <v>Neutral Beam Services</v>
      </c>
      <c r="E111" s="224" t="str">
        <f t="array" aca="1" ref="E111" ca="1">IFERROR(INDEX(SBS!$F$1:$F$530,MATCH(C111,SBS!$A$1:$A$530,0)),"-")</f>
        <v/>
      </c>
      <c r="F111" s="224" t="str">
        <f t="array" aca="1" ref="F111" ca="1">IFERROR(INDEX(SBS!$C$1:$C$530,MATCH(C111,SBS!$A$1:$A$530,0)),"-")</f>
        <v>Heating Systems</v>
      </c>
      <c r="G111" s="478" t="s">
        <v>1130</v>
      </c>
      <c r="H111" s="479"/>
      <c r="I111" s="227"/>
      <c r="J111" s="227" t="s">
        <v>173</v>
      </c>
      <c r="K111" s="227"/>
      <c r="L111" s="227"/>
      <c r="M111" s="227" t="s">
        <v>119</v>
      </c>
      <c r="N111" s="225"/>
      <c r="O111" s="225" t="s">
        <v>76</v>
      </c>
      <c r="P111" s="225" t="s">
        <v>77</v>
      </c>
      <c r="Q111" s="225" t="s">
        <v>78</v>
      </c>
      <c r="R111" s="225"/>
      <c r="S111" s="480">
        <v>0.1</v>
      </c>
      <c r="T111" s="231" t="str">
        <f t="array" ref="T111">IFERROR(INDEX('Severity, Risk, and Probability'!$A$4:$A$8,MATCH(K111,'Severity, Risk, and Probability'!$B$4:$B$8,0)),"")</f>
        <v/>
      </c>
      <c r="U111" s="231" t="str">
        <f t="array" ref="U111">IFERROR(INDEX('Severity, Risk, and Probability'!$A$4:$A$8,MATCH(L111,'Severity, Risk, and Probability'!$B$4:$B$8,0)),"")</f>
        <v/>
      </c>
      <c r="V111" s="209">
        <v>0</v>
      </c>
      <c r="W111" s="231" t="str">
        <f t="array" ref="W111">IFERROR(MAX(INDEX('Severity, Risk, and Probability'!$A$13:$A$17,MATCH(M111,'Severity, Risk, and Probability'!$B$13:$B$17,0)),INDEX('Severity, Risk, and Probability'!$A$13:$A$17,MATCH(N111,'Severity, Risk, and Probability'!$C$13:$C$17,0)),INDEX('Severity, Risk, and Probability'!$A$13:$A$17,MATCH(O111,'Severity, Risk, and Probability'!$D$13:$D$17,0)),INDEX('Severity, Risk, and Probability'!$A$13:$A$17,MATCH(P111,'Severity, Risk, and Probability'!$E$13:$E$17,0)),INDEX('Severity, Risk, and Probability'!$A$13:$A$17,MATCH(Q111,'Severity, Risk, and Probability'!$F$13:$F$17,0))),"")</f>
        <v/>
      </c>
      <c r="X111" s="232" t="str">
        <f t="array" ref="X111">IFERROR(INDEX('Severity, Risk, and Probability'!$A$20:$A$24,MATCH(R111,'Severity, Risk, and Probability'!$B$20:$B$24,0)),"")</f>
        <v/>
      </c>
      <c r="Y111" s="348" t="e">
        <f t="shared" si="89"/>
        <v>#VALUE!</v>
      </c>
      <c r="Z111" s="348" t="e">
        <f t="shared" si="90"/>
        <v>#VALUE!</v>
      </c>
      <c r="AA111" s="225"/>
      <c r="AB111" s="237" t="str">
        <f t="array" aca="1" ref="AB111" ca="1">IFERROR(INDEX(SBS!$B$1:$B$530,MATCH(AA111,SBS!$A$1:$A$530,0)),"None")</f>
        <v>None</v>
      </c>
      <c r="AC111" s="225"/>
      <c r="AD111" s="237" t="str">
        <f t="array" aca="1" ref="AD111" ca="1">IFERROR(INDEX(SBS!$B$1:$B$530,MATCH(AC111,SBS!$A$1:$A$530,0)),"None")</f>
        <v>None</v>
      </c>
      <c r="AE111" s="225"/>
      <c r="AF111" s="237" t="str">
        <f t="array" aca="1" ref="AF111" ca="1">IFERROR(INDEX(SBS!$B$1:$B$530,MATCH(AE111,SBS!$A$1:$A$530,0)),"None")</f>
        <v>None</v>
      </c>
      <c r="AG111" s="310"/>
      <c r="AH111" s="236"/>
      <c r="AI111" s="226"/>
      <c r="AJ111" s="227"/>
      <c r="AK111" s="225"/>
      <c r="AL111" s="225" t="s">
        <v>76</v>
      </c>
      <c r="AM111" s="225" t="s">
        <v>77</v>
      </c>
      <c r="AN111" s="225" t="s">
        <v>78</v>
      </c>
      <c r="AO111" s="237" t="str">
        <f t="array" ref="AO111">IFERROR(MAX(INDEX('Severity, Risk, and Probability'!$A$13:$A$17,MATCH(AJ111,'Severity, Risk, and Probability'!$B$13:$B$17,0)),INDEX('Severity, Risk, and Probability'!$A$13:$A$17,MATCH(AK111,'Severity, Risk, and Probability'!$C$13:$C$17,0)),INDEX('Severity, Risk, and Probability'!$A$13:$A$17,MATCH(AM111,'Severity, Risk, and Probability'!$E$13:$E$17,0)),INDEX('Severity, Risk, and Probability'!$A$13:$A$17,MATCH(AN111,'Severity, Risk, and Probability'!$F$13:$F$17,0))),"")</f>
        <v/>
      </c>
      <c r="AP111" s="238" t="e">
        <f t="shared" si="91"/>
        <v>#VALUE!</v>
      </c>
      <c r="AQ111" s="369"/>
      <c r="AR111" s="240"/>
      <c r="AS111" s="481"/>
      <c r="AT111" s="482"/>
      <c r="AU111" s="366"/>
      <c r="AV111" s="351" t="str">
        <f t="shared" si="92"/>
        <v>1.2.4</v>
      </c>
      <c r="AW111" s="352" t="str">
        <f t="shared" si="93"/>
        <v>1.2.4.4</v>
      </c>
      <c r="AX111" s="108" t="e">
        <f t="shared" ca="1" si="94"/>
        <v>#NAME?</v>
      </c>
      <c r="AY111" s="108" t="e">
        <f t="shared" ca="1" si="95"/>
        <v>#NAME?</v>
      </c>
      <c r="AZ111" s="108" t="e">
        <f t="shared" ca="1" si="96"/>
        <v>#NAME?</v>
      </c>
      <c r="BA111" s="108" t="b">
        <f t="shared" si="97"/>
        <v>1</v>
      </c>
      <c r="BB111" s="108" t="b">
        <f t="array" ref="BB111">IF(($S111=0.1),TRUE,IF(NOT(ISBLANK(INDEX(Categories!E$4:E$32,MATCH($S111,Categories!$D$4:$D$32,0)))),K111=INDEX(Categories!E$4:E$32,MATCH($S111,Categories!$D$4:$D$32,0)),TRUE))</f>
        <v>1</v>
      </c>
      <c r="BC111" s="108" t="b">
        <f t="array" ref="BC111">IF(($S111=0.1),TRUE,IF(NOT(ISBLANK(INDEX(Categories!F$4:F$32,MATCH($S111,Categories!$D$4:$D$32,0)))),L111=INDEX(Categories!F$4:F$32,MATCH($S111,Categories!$D$4:$D$32,0)),TRUE))</f>
        <v>1</v>
      </c>
      <c r="BD111" s="108" t="b">
        <f t="array" ref="BD111">IF(($S111=0.1),TRUE,IF(NOT(ISBLANK(INDEX(Categories!G$4:G$32,MATCH($S111,Categories!$D$4:$D$32,0)))),M111=INDEX(Categories!G$4:G$32,MATCH($S111,Categories!$D$4:$D$32,0)),TRUE))</f>
        <v>1</v>
      </c>
      <c r="BE111" s="108" t="b">
        <f t="array" ref="BE111">IF(($S111=0.1),TRUE,IF(NOT(ISBLANK(INDEX(Categories!H$4:H$32,MATCH($S111,Categories!$D$4:$D$32,0)))),N111=INDEX(Categories!H$4:H$32,MATCH($S111,Categories!$D$4:$D$32,0)),TRUE))</f>
        <v>1</v>
      </c>
      <c r="BF111" s="108" t="b">
        <f t="array" ref="BF111">IF(($S111=0.1),TRUE,IF(NOT(ISBLANK(INDEX(Categories!I$4:I$32,MATCH($S111,Categories!$D$4:$D$32,0)))),O111=INDEX(Categories!I$4:I$32,MATCH($S111,Categories!$D$4:$D$32,0)),TRUE))</f>
        <v>1</v>
      </c>
      <c r="BG111" s="108" t="b">
        <f t="array" ref="BG111">IF(($S111=0.1),TRUE,IF(NOT(ISBLANK(INDEX(Categories!J$4:J$32,MATCH($S111,Categories!$D$4:$D$32,0)))),P111=INDEX(Categories!J$4:J$32,MATCH($S111,Categories!$D$4:$D$32,0)),TRUE))</f>
        <v>1</v>
      </c>
      <c r="BH111" s="108" t="b">
        <f t="array" ref="BH111">IF(($S111=0.1),TRUE,IF(NOT(ISBLANK(INDEX(Categories!K$4:K$32,MATCH($S111,Categories!$D$4:$D$32,0)))),Q111=INDEX(Categories!K$4:K$32,MATCH($S111,Categories!$D$4:$D$32,0)),TRUE))</f>
        <v>1</v>
      </c>
      <c r="BI111" s="108" t="b">
        <f t="array" ref="BI111">IF(($S111=0.1),TRUE,IF(NOT(ISBLANK(INDEX(Categories!L$4:L$32,MATCH($S111,Categories!$D$4:$D$32,0)))),R111=INDEX(Categories!L$4:L$32,MATCH($S111,Categories!$D$4:$D$32,0)),TRUE))</f>
        <v>1</v>
      </c>
      <c r="BJ111" s="108" t="e">
        <f t="shared" ca="1" si="98"/>
        <v>#NAME?</v>
      </c>
      <c r="BK111" s="108" t="e">
        <f t="shared" ca="1" si="99"/>
        <v>#NAME?</v>
      </c>
      <c r="BL111" s="108" t="e">
        <f t="shared" ca="1" si="100"/>
        <v>#NAME?</v>
      </c>
    </row>
    <row r="112" spans="1:64" ht="24">
      <c r="A112" s="319">
        <f t="shared" si="1"/>
        <v>9</v>
      </c>
      <c r="B112" s="353">
        <f t="shared" si="61"/>
        <v>103</v>
      </c>
      <c r="C112" s="75" t="s">
        <v>1134</v>
      </c>
      <c r="D112" s="313" t="str">
        <f t="array" aca="1" ref="D112" ca="1">IFERROR(INDEX(SBS!$B$1:$B$530,MATCH(C112,SBS!$A$1:$A$530,0)),"-")</f>
        <v xml:space="preserve">Liquid Helium Refrigerator </v>
      </c>
      <c r="E112" s="313" t="str">
        <f t="array" aca="1" ref="E112" ca="1">IFERROR(INDEX(SBS!$F$1:$F$530,MATCH(C112,SBS!$A$1:$A$530,0)),"-")</f>
        <v/>
      </c>
      <c r="F112" s="313" t="str">
        <f t="array" aca="1" ref="F112" ca="1">IFERROR(INDEX(SBS!$C$1:$C$530,MATCH(C112,SBS!$A$1:$A$530,0)),"-")</f>
        <v>Heating Systems</v>
      </c>
      <c r="G112" s="95" t="s">
        <v>1135</v>
      </c>
      <c r="H112" s="371" t="s">
        <v>1136</v>
      </c>
      <c r="I112" s="96" t="s">
        <v>1137</v>
      </c>
      <c r="J112" s="96" t="s">
        <v>173</v>
      </c>
      <c r="K112" s="96"/>
      <c r="L112" s="96"/>
      <c r="M112" s="96" t="s">
        <v>230</v>
      </c>
      <c r="N112" s="75" t="s">
        <v>116</v>
      </c>
      <c r="O112" s="75" t="s">
        <v>76</v>
      </c>
      <c r="P112" s="75" t="s">
        <v>77</v>
      </c>
      <c r="Q112" s="75" t="s">
        <v>78</v>
      </c>
      <c r="R112" s="75"/>
      <c r="S112" s="483">
        <v>0.1</v>
      </c>
      <c r="T112" s="331" t="str">
        <f t="array" ref="T112">IFERROR(INDEX('Severity, Risk, and Probability'!$A$4:$A$8,MATCH(K112,'Severity, Risk, and Probability'!$B$4:$B$8,0)),"")</f>
        <v/>
      </c>
      <c r="U112" s="331" t="str">
        <f t="array" ref="U112">IFERROR(INDEX('Severity, Risk, and Probability'!$A$4:$A$8,MATCH(L112,'Severity, Risk, and Probability'!$B$4:$B$8,0)),"")</f>
        <v/>
      </c>
      <c r="V112" s="332">
        <v>0</v>
      </c>
      <c r="W112" s="331">
        <f t="array" ref="W112">IFERROR(MAX(INDEX('Severity, Risk, and Probability'!$A$13:$A$17,MATCH(M112,'Severity, Risk, and Probability'!$B$13:$B$17,0)),INDEX('Severity, Risk, and Probability'!$A$13:$A$17,MATCH(N112,'Severity, Risk, and Probability'!$C$13:$C$17,0)),INDEX('Severity, Risk, and Probability'!$A$13:$A$17,MATCH(O112,'Severity, Risk, and Probability'!$D$13:$D$17,0)),INDEX('Severity, Risk, and Probability'!$A$13:$A$17,MATCH(P112,'Severity, Risk, and Probability'!$E$13:$E$17,0)),INDEX('Severity, Risk, and Probability'!$A$13:$A$17,MATCH(Q112,'Severity, Risk, and Probability'!$F$13:$F$17,0))),"")</f>
        <v>2</v>
      </c>
      <c r="X112" s="333" t="str">
        <f t="array" ref="X112">IFERROR(INDEX('Severity, Risk, and Probability'!$A$20:$A$24,MATCH(R112,'Severity, Risk, and Probability'!$B$20:$B$24,0)),"")</f>
        <v/>
      </c>
      <c r="Y112" s="355" t="e">
        <f t="shared" si="89"/>
        <v>#VALUE!</v>
      </c>
      <c r="Z112" s="355" t="e">
        <f t="shared" si="90"/>
        <v>#VALUE!</v>
      </c>
      <c r="AA112" s="75" t="s">
        <v>1134</v>
      </c>
      <c r="AB112" s="190" t="str">
        <f t="array" aca="1" ref="AB112" ca="1">IFERROR(INDEX(SBS!$B$1:$B$530,MATCH(AA112,SBS!$A$1:$A$530,0)),"None")</f>
        <v xml:space="preserve">Liquid Helium Refrigerator </v>
      </c>
      <c r="AC112" s="75"/>
      <c r="AD112" s="190" t="str">
        <f t="array" aca="1" ref="AD112" ca="1">IFERROR(INDEX(SBS!$B$1:$B$530,MATCH(AC112,SBS!$A$1:$A$530,0)),"None")</f>
        <v>None</v>
      </c>
      <c r="AE112" s="75"/>
      <c r="AF112" s="190" t="str">
        <f t="array" aca="1" ref="AF112" ca="1">IFERROR(INDEX(SBS!$B$1:$B$530,MATCH(AE112,SBS!$A$1:$A$530,0)),"None")</f>
        <v>None</v>
      </c>
      <c r="AG112" s="335"/>
      <c r="AH112" s="320"/>
      <c r="AI112" s="95"/>
      <c r="AJ112" s="96"/>
      <c r="AK112" s="75"/>
      <c r="AL112" s="75" t="s">
        <v>76</v>
      </c>
      <c r="AM112" s="75" t="s">
        <v>77</v>
      </c>
      <c r="AN112" s="75" t="s">
        <v>78</v>
      </c>
      <c r="AO112" s="190" t="str">
        <f t="array" ref="AO112">IFERROR(MAX(INDEX('Severity, Risk, and Probability'!$A$13:$A$17,MATCH(AJ112,'Severity, Risk, and Probability'!$B$13:$B$17,0)),INDEX('Severity, Risk, and Probability'!$A$13:$A$17,MATCH(AK112,'Severity, Risk, and Probability'!$C$13:$C$17,0)),INDEX('Severity, Risk, and Probability'!$A$13:$A$17,MATCH(AM112,'Severity, Risk, and Probability'!$E$13:$E$17,0)),INDEX('Severity, Risk, and Probability'!$A$13:$A$17,MATCH(AN112,'Severity, Risk, and Probability'!$F$13:$F$17,0))),"")</f>
        <v/>
      </c>
      <c r="AP112" s="191" t="e">
        <f t="shared" si="91"/>
        <v>#VALUE!</v>
      </c>
      <c r="AQ112" s="321" t="s">
        <v>84</v>
      </c>
      <c r="AR112" s="322"/>
      <c r="AS112" s="373" t="s">
        <v>1138</v>
      </c>
      <c r="AT112" s="484"/>
      <c r="AU112" s="359"/>
      <c r="AV112" s="360" t="str">
        <f t="shared" si="92"/>
        <v>1.2.4</v>
      </c>
      <c r="AW112" s="361" t="str">
        <f t="shared" si="93"/>
        <v>1.2.4.5</v>
      </c>
      <c r="AX112" s="362" t="e">
        <f t="shared" ca="1" si="94"/>
        <v>#NAME?</v>
      </c>
      <c r="AY112" s="362" t="e">
        <f t="shared" ca="1" si="95"/>
        <v>#NAME?</v>
      </c>
      <c r="AZ112" s="362" t="e">
        <f t="shared" ca="1" si="96"/>
        <v>#NAME?</v>
      </c>
      <c r="BA112" s="362" t="b">
        <f t="shared" si="97"/>
        <v>1</v>
      </c>
      <c r="BB112" s="362" t="b">
        <f t="array" ref="BB112">IF(($S112=0.1),TRUE,IF(NOT(ISBLANK(INDEX(Categories!E$4:E$32,MATCH($S112,Categories!$D$4:$D$32,0)))),K112=INDEX(Categories!E$4:E$32,MATCH($S112,Categories!$D$4:$D$32,0)),TRUE))</f>
        <v>1</v>
      </c>
      <c r="BC112" s="362" t="b">
        <f t="array" ref="BC112">IF(($S112=0.1),TRUE,IF(NOT(ISBLANK(INDEX(Categories!F$4:F$32,MATCH($S112,Categories!$D$4:$D$32,0)))),L112=INDEX(Categories!F$4:F$32,MATCH($S112,Categories!$D$4:$D$32,0)),TRUE))</f>
        <v>1</v>
      </c>
      <c r="BD112" s="362" t="b">
        <f t="array" ref="BD112">IF(($S112=0.1),TRUE,IF(NOT(ISBLANK(INDEX(Categories!G$4:G$32,MATCH($S112,Categories!$D$4:$D$32,0)))),M112=INDEX(Categories!G$4:G$32,MATCH($S112,Categories!$D$4:$D$32,0)),TRUE))</f>
        <v>1</v>
      </c>
      <c r="BE112" s="362" t="b">
        <f t="array" ref="BE112">IF(($S112=0.1),TRUE,IF(NOT(ISBLANK(INDEX(Categories!H$4:H$32,MATCH($S112,Categories!$D$4:$D$32,0)))),N112=INDEX(Categories!H$4:H$32,MATCH($S112,Categories!$D$4:$D$32,0)),TRUE))</f>
        <v>1</v>
      </c>
      <c r="BF112" s="362" t="b">
        <f t="array" ref="BF112">IF(($S112=0.1),TRUE,IF(NOT(ISBLANK(INDEX(Categories!I$4:I$32,MATCH($S112,Categories!$D$4:$D$32,0)))),O112=INDEX(Categories!I$4:I$32,MATCH($S112,Categories!$D$4:$D$32,0)),TRUE))</f>
        <v>1</v>
      </c>
      <c r="BG112" s="362" t="b">
        <f t="array" ref="BG112">IF(($S112=0.1),TRUE,IF(NOT(ISBLANK(INDEX(Categories!J$4:J$32,MATCH($S112,Categories!$D$4:$D$32,0)))),P112=INDEX(Categories!J$4:J$32,MATCH($S112,Categories!$D$4:$D$32,0)),TRUE))</f>
        <v>1</v>
      </c>
      <c r="BH112" s="362" t="b">
        <f t="array" ref="BH112">IF(($S112=0.1),TRUE,IF(NOT(ISBLANK(INDEX(Categories!K$4:K$32,MATCH($S112,Categories!$D$4:$D$32,0)))),Q112=INDEX(Categories!K$4:K$32,MATCH($S112,Categories!$D$4:$D$32,0)),TRUE))</f>
        <v>1</v>
      </c>
      <c r="BI112" s="362" t="b">
        <f t="array" ref="BI112">IF(($S112=0.1),TRUE,IF(NOT(ISBLANK(INDEX(Categories!L$4:L$32,MATCH($S112,Categories!$D$4:$D$32,0)))),R112=INDEX(Categories!L$4:L$32,MATCH($S112,Categories!$D$4:$D$32,0)),TRUE))</f>
        <v>1</v>
      </c>
      <c r="BJ112" s="362" t="e">
        <f t="shared" ca="1" si="98"/>
        <v>#NAME?</v>
      </c>
      <c r="BK112" s="362" t="e">
        <f t="shared" ca="1" si="99"/>
        <v>#NAME?</v>
      </c>
      <c r="BL112" s="362" t="e">
        <f t="shared" ca="1" si="100"/>
        <v>#NAME?</v>
      </c>
    </row>
    <row r="113" spans="1:64" ht="24">
      <c r="A113" s="485">
        <f t="shared" si="1"/>
        <v>9</v>
      </c>
      <c r="B113" s="486">
        <f t="shared" si="61"/>
        <v>104</v>
      </c>
      <c r="C113" s="61" t="s">
        <v>1134</v>
      </c>
      <c r="D113" s="64" t="str">
        <f t="array" aca="1" ref="D113" ca="1">IFERROR(INDEX(SBS!$B$1:$B$530,MATCH(C113,SBS!$A$1:$A$530,0)),"-")</f>
        <v xml:space="preserve">Liquid Helium Refrigerator </v>
      </c>
      <c r="E113" s="64" t="str">
        <f t="array" aca="1" ref="E113" ca="1">IFERROR(INDEX(SBS!$F$1:$F$530,MATCH(C113,SBS!$A$1:$A$530,0)),"-")</f>
        <v/>
      </c>
      <c r="F113" s="64" t="str">
        <f t="array" aca="1" ref="F113" ca="1">IFERROR(INDEX(SBS!$C$1:$C$530,MATCH(C113,SBS!$A$1:$A$530,0)),"-")</f>
        <v>Heating Systems</v>
      </c>
      <c r="G113" s="487" t="s">
        <v>1142</v>
      </c>
      <c r="H113" s="68" t="s">
        <v>1136</v>
      </c>
      <c r="I113" s="68" t="s">
        <v>1137</v>
      </c>
      <c r="J113" s="68" t="s">
        <v>173</v>
      </c>
      <c r="K113" s="68"/>
      <c r="L113" s="68"/>
      <c r="M113" s="68" t="s">
        <v>230</v>
      </c>
      <c r="N113" s="61" t="s">
        <v>116</v>
      </c>
      <c r="O113" s="61" t="s">
        <v>76</v>
      </c>
      <c r="P113" s="61" t="s">
        <v>77</v>
      </c>
      <c r="Q113" s="61" t="s">
        <v>78</v>
      </c>
      <c r="R113" s="61"/>
      <c r="S113" s="393">
        <v>0.1</v>
      </c>
      <c r="T113" s="77" t="str">
        <f t="array" ref="T113">IFERROR(INDEX('Severity, Risk, and Probability'!$A$4:$A$8,MATCH(K113,'Severity, Risk, and Probability'!$B$4:$B$8,0)),"")</f>
        <v/>
      </c>
      <c r="U113" s="77" t="str">
        <f t="array" ref="U113">IFERROR(INDEX('Severity, Risk, and Probability'!$A$4:$A$8,MATCH(L113,'Severity, Risk, and Probability'!$B$4:$B$8,0)),"")</f>
        <v/>
      </c>
      <c r="V113" s="79">
        <v>0</v>
      </c>
      <c r="W113" s="77">
        <f t="array" ref="W113">IFERROR(MAX(INDEX('Severity, Risk, and Probability'!$A$13:$A$17,MATCH(M113,'Severity, Risk, and Probability'!$B$13:$B$17,0)),INDEX('Severity, Risk, and Probability'!$A$13:$A$17,MATCH(N113,'Severity, Risk, and Probability'!$C$13:$C$17,0)),INDEX('Severity, Risk, and Probability'!$A$13:$A$17,MATCH(O113,'Severity, Risk, and Probability'!$D$13:$D$17,0)),INDEX('Severity, Risk, and Probability'!$A$13:$A$17,MATCH(P113,'Severity, Risk, and Probability'!$E$13:$E$17,0)),INDEX('Severity, Risk, and Probability'!$A$13:$A$17,MATCH(Q113,'Severity, Risk, and Probability'!$F$13:$F$17,0))),"")</f>
        <v>2</v>
      </c>
      <c r="X113" s="80" t="str">
        <f t="array" ref="X113">IFERROR(INDEX('Severity, Risk, and Probability'!$A$20:$A$24,MATCH(R113,'Severity, Risk, and Probability'!$B$20:$B$24,0)),"")</f>
        <v/>
      </c>
      <c r="Y113" s="81" t="e">
        <f t="shared" si="89"/>
        <v>#VALUE!</v>
      </c>
      <c r="Z113" s="81" t="e">
        <f t="shared" si="90"/>
        <v>#VALUE!</v>
      </c>
      <c r="AA113" s="61" t="s">
        <v>1134</v>
      </c>
      <c r="AB113" s="88" t="str">
        <f t="array" aca="1" ref="AB113" ca="1">IFERROR(INDEX(SBS!$B$1:$B$530,MATCH(AA113,SBS!$A$1:$A$530,0)),"None")</f>
        <v xml:space="preserve">Liquid Helium Refrigerator </v>
      </c>
      <c r="AC113" s="61"/>
      <c r="AD113" s="88" t="str">
        <f t="array" aca="1" ref="AD113" ca="1">IFERROR(INDEX(SBS!$B$1:$B$530,MATCH(AC113,SBS!$A$1:$A$530,0)),"None")</f>
        <v>None</v>
      </c>
      <c r="AE113" s="61"/>
      <c r="AF113" s="88" t="str">
        <f t="array" aca="1" ref="AF113" ca="1">IFERROR(INDEX(SBS!$B$1:$B$530,MATCH(AE113,SBS!$A$1:$A$530,0)),"None")</f>
        <v>None</v>
      </c>
      <c r="AG113" s="90"/>
      <c r="AH113" s="92"/>
      <c r="AI113" s="66"/>
      <c r="AJ113" s="68"/>
      <c r="AK113" s="61"/>
      <c r="AL113" s="61" t="s">
        <v>76</v>
      </c>
      <c r="AM113" s="61" t="s">
        <v>77</v>
      </c>
      <c r="AN113" s="61" t="s">
        <v>78</v>
      </c>
      <c r="AO113" s="88" t="str">
        <f t="array" ref="AO113">IFERROR(MAX(INDEX('Severity, Risk, and Probability'!$A$13:$A$17,MATCH(AJ113,'Severity, Risk, and Probability'!$B$13:$B$17,0)),INDEX('Severity, Risk, and Probability'!$A$13:$A$17,MATCH(AK113,'Severity, Risk, and Probability'!$C$13:$C$17,0)),INDEX('Severity, Risk, and Probability'!$A$13:$A$17,MATCH(AM113,'Severity, Risk, and Probability'!$E$13:$E$17,0)),INDEX('Severity, Risk, and Probability'!$A$13:$A$17,MATCH(AN113,'Severity, Risk, and Probability'!$F$13:$F$17,0))),"")</f>
        <v/>
      </c>
      <c r="AP113" s="98" t="e">
        <f t="shared" si="91"/>
        <v>#VALUE!</v>
      </c>
      <c r="AQ113" s="109" t="s">
        <v>84</v>
      </c>
      <c r="AR113" s="102"/>
      <c r="AS113" s="102" t="s">
        <v>1138</v>
      </c>
      <c r="AT113" s="365"/>
      <c r="AU113" s="376"/>
      <c r="AV113" s="106" t="str">
        <f t="shared" si="92"/>
        <v>1.2.4</v>
      </c>
      <c r="AW113" s="107" t="str">
        <f t="shared" si="93"/>
        <v>1.2.4.5</v>
      </c>
      <c r="AX113" s="108" t="e">
        <f t="shared" ca="1" si="94"/>
        <v>#NAME?</v>
      </c>
      <c r="AY113" s="108" t="e">
        <f t="shared" ca="1" si="95"/>
        <v>#NAME?</v>
      </c>
      <c r="AZ113" s="108" t="e">
        <f t="shared" ca="1" si="96"/>
        <v>#NAME?</v>
      </c>
      <c r="BA113" s="108" t="b">
        <f t="shared" si="97"/>
        <v>1</v>
      </c>
      <c r="BB113" s="108" t="b">
        <f t="array" ref="BB113">IF(($S113=0.1),TRUE,IF(NOT(ISBLANK(INDEX(Categories!E$4:E$32,MATCH($S113,Categories!$D$4:$D$32,0)))),K113=INDEX(Categories!E$4:E$32,MATCH($S113,Categories!$D$4:$D$32,0)),TRUE))</f>
        <v>1</v>
      </c>
      <c r="BC113" s="108" t="b">
        <f t="array" ref="BC113">IF(($S113=0.1),TRUE,IF(NOT(ISBLANK(INDEX(Categories!F$4:F$32,MATCH($S113,Categories!$D$4:$D$32,0)))),L113=INDEX(Categories!F$4:F$32,MATCH($S113,Categories!$D$4:$D$32,0)),TRUE))</f>
        <v>1</v>
      </c>
      <c r="BD113" s="108" t="b">
        <f t="array" ref="BD113">IF(($S113=0.1),TRUE,IF(NOT(ISBLANK(INDEX(Categories!G$4:G$32,MATCH($S113,Categories!$D$4:$D$32,0)))),M113=INDEX(Categories!G$4:G$32,MATCH($S113,Categories!$D$4:$D$32,0)),TRUE))</f>
        <v>1</v>
      </c>
      <c r="BE113" s="108" t="b">
        <f t="array" ref="BE113">IF(($S113=0.1),TRUE,IF(NOT(ISBLANK(INDEX(Categories!H$4:H$32,MATCH($S113,Categories!$D$4:$D$32,0)))),N113=INDEX(Categories!H$4:H$32,MATCH($S113,Categories!$D$4:$D$32,0)),TRUE))</f>
        <v>1</v>
      </c>
      <c r="BF113" s="108" t="b">
        <f t="array" ref="BF113">IF(($S113=0.1),TRUE,IF(NOT(ISBLANK(INDEX(Categories!I$4:I$32,MATCH($S113,Categories!$D$4:$D$32,0)))),O113=INDEX(Categories!I$4:I$32,MATCH($S113,Categories!$D$4:$D$32,0)),TRUE))</f>
        <v>1</v>
      </c>
      <c r="BG113" s="108" t="b">
        <f t="array" ref="BG113">IF(($S113=0.1),TRUE,IF(NOT(ISBLANK(INDEX(Categories!J$4:J$32,MATCH($S113,Categories!$D$4:$D$32,0)))),P113=INDEX(Categories!J$4:J$32,MATCH($S113,Categories!$D$4:$D$32,0)),TRUE))</f>
        <v>1</v>
      </c>
      <c r="BH113" s="108" t="b">
        <f t="array" ref="BH113">IF(($S113=0.1),TRUE,IF(NOT(ISBLANK(INDEX(Categories!K$4:K$32,MATCH($S113,Categories!$D$4:$D$32,0)))),Q113=INDEX(Categories!K$4:K$32,MATCH($S113,Categories!$D$4:$D$32,0)),TRUE))</f>
        <v>1</v>
      </c>
      <c r="BI113" s="108" t="b">
        <f t="array" ref="BI113">IF(($S113=0.1),TRUE,IF(NOT(ISBLANK(INDEX(Categories!L$4:L$32,MATCH($S113,Categories!$D$4:$D$32,0)))),R113=INDEX(Categories!L$4:L$32,MATCH($S113,Categories!$D$4:$D$32,0)),TRUE))</f>
        <v>1</v>
      </c>
      <c r="BJ113" s="108" t="e">
        <f t="shared" ca="1" si="98"/>
        <v>#NAME?</v>
      </c>
      <c r="BK113" s="108" t="e">
        <f t="shared" ca="1" si="99"/>
        <v>#NAME?</v>
      </c>
      <c r="BL113" s="108" t="e">
        <f t="shared" ca="1" si="100"/>
        <v>#NAME?</v>
      </c>
    </row>
    <row r="114" spans="1:64" ht="24">
      <c r="A114" s="62">
        <f t="shared" si="1"/>
        <v>9</v>
      </c>
      <c r="B114" s="63">
        <f t="shared" si="61"/>
        <v>105</v>
      </c>
      <c r="C114" s="61" t="s">
        <v>1134</v>
      </c>
      <c r="D114" s="64" t="str">
        <f t="array" aca="1" ref="D114" ca="1">IFERROR(INDEX(SBS!$B$1:$B$530,MATCH(C114,SBS!$A$1:$A$530,0)),"-")</f>
        <v xml:space="preserve">Liquid Helium Refrigerator </v>
      </c>
      <c r="E114" s="64" t="str">
        <f t="array" aca="1" ref="E114" ca="1">IFERROR(INDEX(SBS!$F$1:$F$530,MATCH(C114,SBS!$A$1:$A$530,0)),"-")</f>
        <v/>
      </c>
      <c r="F114" s="64" t="str">
        <f t="array" aca="1" ref="F114" ca="1">IFERROR(INDEX(SBS!$C$1:$C$530,MATCH(C114,SBS!$A$1:$A$530,0)),"-")</f>
        <v>Heating Systems</v>
      </c>
      <c r="G114" s="66" t="s">
        <v>1145</v>
      </c>
      <c r="H114" s="131" t="s">
        <v>1146</v>
      </c>
      <c r="I114" s="68" t="s">
        <v>1147</v>
      </c>
      <c r="J114" s="68" t="s">
        <v>173</v>
      </c>
      <c r="K114" s="68"/>
      <c r="L114" s="68"/>
      <c r="M114" s="68" t="s">
        <v>74</v>
      </c>
      <c r="N114" s="61"/>
      <c r="O114" s="61" t="s">
        <v>76</v>
      </c>
      <c r="P114" s="61" t="s">
        <v>77</v>
      </c>
      <c r="Q114" s="61" t="s">
        <v>78</v>
      </c>
      <c r="R114" s="61"/>
      <c r="S114" s="393">
        <v>0.1</v>
      </c>
      <c r="T114" s="77" t="str">
        <f t="array" ref="T114">IFERROR(INDEX('Severity, Risk, and Probability'!$A$4:$A$8,MATCH(K114,'Severity, Risk, and Probability'!$B$4:$B$8,0)),"")</f>
        <v/>
      </c>
      <c r="U114" s="77" t="str">
        <f t="array" ref="U114">IFERROR(INDEX('Severity, Risk, and Probability'!$A$4:$A$8,MATCH(L114,'Severity, Risk, and Probability'!$B$4:$B$8,0)),"")</f>
        <v/>
      </c>
      <c r="V114" s="79">
        <v>0</v>
      </c>
      <c r="W114" s="77" t="str">
        <f t="array" ref="W114">IFERROR(MAX(INDEX('Severity, Risk, and Probability'!$A$13:$A$17,MATCH(M114,'Severity, Risk, and Probability'!$B$13:$B$17,0)),INDEX('Severity, Risk, and Probability'!$A$13:$A$17,MATCH(N114,'Severity, Risk, and Probability'!$C$13:$C$17,0)),INDEX('Severity, Risk, and Probability'!$A$13:$A$17,MATCH(O114,'Severity, Risk, and Probability'!$D$13:$D$17,0)),INDEX('Severity, Risk, and Probability'!$A$13:$A$17,MATCH(P114,'Severity, Risk, and Probability'!$E$13:$E$17,0)),INDEX('Severity, Risk, and Probability'!$A$13:$A$17,MATCH(Q114,'Severity, Risk, and Probability'!$F$13:$F$17,0))),"")</f>
        <v/>
      </c>
      <c r="X114" s="80" t="str">
        <f t="array" ref="X114">IFERROR(INDEX('Severity, Risk, and Probability'!$A$20:$A$24,MATCH(R114,'Severity, Risk, and Probability'!$B$20:$B$24,0)),"")</f>
        <v/>
      </c>
      <c r="Y114" s="81" t="e">
        <f t="shared" si="89"/>
        <v>#VALUE!</v>
      </c>
      <c r="Z114" s="81" t="e">
        <f t="shared" si="90"/>
        <v>#VALUE!</v>
      </c>
      <c r="AA114" s="61"/>
      <c r="AB114" s="88" t="str">
        <f t="array" aca="1" ref="AB114" ca="1">IFERROR(INDEX(SBS!$B$1:$B$530,MATCH(AA114,SBS!$A$1:$A$530,0)),"None")</f>
        <v>None</v>
      </c>
      <c r="AC114" s="61"/>
      <c r="AD114" s="88" t="str">
        <f t="array" aca="1" ref="AD114" ca="1">IFERROR(INDEX(SBS!$B$1:$B$530,MATCH(AC114,SBS!$A$1:$A$530,0)),"None")</f>
        <v>None</v>
      </c>
      <c r="AE114" s="61"/>
      <c r="AF114" s="88" t="str">
        <f t="array" aca="1" ref="AF114" ca="1">IFERROR(INDEX(SBS!$B$1:$B$530,MATCH(AE114,SBS!$A$1:$A$530,0)),"None")</f>
        <v>None</v>
      </c>
      <c r="AG114" s="68" t="s">
        <v>1148</v>
      </c>
      <c r="AH114" s="92"/>
      <c r="AI114" s="66"/>
      <c r="AJ114" s="68"/>
      <c r="AK114" s="61"/>
      <c r="AL114" s="61" t="s">
        <v>76</v>
      </c>
      <c r="AM114" s="61" t="s">
        <v>77</v>
      </c>
      <c r="AN114" s="61" t="s">
        <v>78</v>
      </c>
      <c r="AO114" s="88" t="str">
        <f t="array" ref="AO114">IFERROR(MAX(INDEX('Severity, Risk, and Probability'!$A$13:$A$17,MATCH(AJ114,'Severity, Risk, and Probability'!$B$13:$B$17,0)),INDEX('Severity, Risk, and Probability'!$A$13:$A$17,MATCH(AK114,'Severity, Risk, and Probability'!$C$13:$C$17,0)),INDEX('Severity, Risk, and Probability'!$A$13:$A$17,MATCH(AM114,'Severity, Risk, and Probability'!$E$13:$E$17,0)),INDEX('Severity, Risk, and Probability'!$A$13:$A$17,MATCH(AN114,'Severity, Risk, and Probability'!$F$13:$F$17,0))),"")</f>
        <v/>
      </c>
      <c r="AP114" s="98" t="e">
        <f t="shared" si="91"/>
        <v>#VALUE!</v>
      </c>
      <c r="AQ114" s="109" t="s">
        <v>84</v>
      </c>
      <c r="AR114" s="102"/>
      <c r="AS114" s="364"/>
      <c r="AT114" s="365"/>
      <c r="AU114" s="366"/>
      <c r="AV114" s="106" t="str">
        <f t="shared" si="92"/>
        <v>1.2.4</v>
      </c>
      <c r="AW114" s="107" t="str">
        <f t="shared" si="93"/>
        <v>1.2.4.5</v>
      </c>
      <c r="AX114" s="108" t="e">
        <f t="shared" ca="1" si="94"/>
        <v>#NAME?</v>
      </c>
      <c r="AY114" s="108" t="e">
        <f t="shared" ca="1" si="95"/>
        <v>#NAME?</v>
      </c>
      <c r="AZ114" s="108" t="e">
        <f t="shared" ca="1" si="96"/>
        <v>#NAME?</v>
      </c>
      <c r="BA114" s="108" t="b">
        <f t="shared" si="97"/>
        <v>1</v>
      </c>
      <c r="BB114" s="108" t="b">
        <f t="array" ref="BB114">IF(($S114=0.1),TRUE,IF(NOT(ISBLANK(INDEX(Categories!E$4:E$32,MATCH($S114,Categories!$D$4:$D$32,0)))),K114=INDEX(Categories!E$4:E$32,MATCH($S114,Categories!$D$4:$D$32,0)),TRUE))</f>
        <v>1</v>
      </c>
      <c r="BC114" s="108" t="b">
        <f t="array" ref="BC114">IF(($S114=0.1),TRUE,IF(NOT(ISBLANK(INDEX(Categories!F$4:F$32,MATCH($S114,Categories!$D$4:$D$32,0)))),L114=INDEX(Categories!F$4:F$32,MATCH($S114,Categories!$D$4:$D$32,0)),TRUE))</f>
        <v>1</v>
      </c>
      <c r="BD114" s="108" t="b">
        <f t="array" ref="BD114">IF(($S114=0.1),TRUE,IF(NOT(ISBLANK(INDEX(Categories!G$4:G$32,MATCH($S114,Categories!$D$4:$D$32,0)))),M114=INDEX(Categories!G$4:G$32,MATCH($S114,Categories!$D$4:$D$32,0)),TRUE))</f>
        <v>1</v>
      </c>
      <c r="BE114" s="108" t="b">
        <f t="array" ref="BE114">IF(($S114=0.1),TRUE,IF(NOT(ISBLANK(INDEX(Categories!H$4:H$32,MATCH($S114,Categories!$D$4:$D$32,0)))),N114=INDEX(Categories!H$4:H$32,MATCH($S114,Categories!$D$4:$D$32,0)),TRUE))</f>
        <v>1</v>
      </c>
      <c r="BF114" s="108" t="b">
        <f t="array" ref="BF114">IF(($S114=0.1),TRUE,IF(NOT(ISBLANK(INDEX(Categories!I$4:I$32,MATCH($S114,Categories!$D$4:$D$32,0)))),O114=INDEX(Categories!I$4:I$32,MATCH($S114,Categories!$D$4:$D$32,0)),TRUE))</f>
        <v>1</v>
      </c>
      <c r="BG114" s="108" t="b">
        <f t="array" ref="BG114">IF(($S114=0.1),TRUE,IF(NOT(ISBLANK(INDEX(Categories!J$4:J$32,MATCH($S114,Categories!$D$4:$D$32,0)))),P114=INDEX(Categories!J$4:J$32,MATCH($S114,Categories!$D$4:$D$32,0)),TRUE))</f>
        <v>1</v>
      </c>
      <c r="BH114" s="108" t="b">
        <f t="array" ref="BH114">IF(($S114=0.1),TRUE,IF(NOT(ISBLANK(INDEX(Categories!K$4:K$32,MATCH($S114,Categories!$D$4:$D$32,0)))),Q114=INDEX(Categories!K$4:K$32,MATCH($S114,Categories!$D$4:$D$32,0)),TRUE))</f>
        <v>1</v>
      </c>
      <c r="BI114" s="108" t="b">
        <f t="array" ref="BI114">IF(($S114=0.1),TRUE,IF(NOT(ISBLANK(INDEX(Categories!L$4:L$32,MATCH($S114,Categories!$D$4:$D$32,0)))),R114=INDEX(Categories!L$4:L$32,MATCH($S114,Categories!$D$4:$D$32,0)),TRUE))</f>
        <v>1</v>
      </c>
      <c r="BJ114" s="108" t="e">
        <f t="shared" ca="1" si="98"/>
        <v>#NAME?</v>
      </c>
      <c r="BK114" s="108" t="e">
        <f t="shared" ca="1" si="99"/>
        <v>#NAME?</v>
      </c>
      <c r="BL114" s="108" t="e">
        <f t="shared" ca="1" si="100"/>
        <v>#NAME?</v>
      </c>
    </row>
    <row r="115" spans="1:64" ht="24">
      <c r="A115" s="62">
        <f t="shared" si="1"/>
        <v>9</v>
      </c>
      <c r="B115" s="63">
        <f t="shared" si="61"/>
        <v>106</v>
      </c>
      <c r="C115" s="61" t="s">
        <v>1134</v>
      </c>
      <c r="D115" s="64" t="str">
        <f t="array" aca="1" ref="D115" ca="1">IFERROR(INDEX(SBS!$B$1:$B$530,MATCH(C115,SBS!$A$1:$A$530,0)),"-")</f>
        <v xml:space="preserve">Liquid Helium Refrigerator </v>
      </c>
      <c r="E115" s="64" t="str">
        <f t="array" aca="1" ref="E115" ca="1">IFERROR(INDEX(SBS!$F$1:$F$530,MATCH(C115,SBS!$A$1:$A$530,0)),"-")</f>
        <v/>
      </c>
      <c r="F115" s="64" t="str">
        <f t="array" aca="1" ref="F115" ca="1">IFERROR(INDEX(SBS!$C$1:$C$530,MATCH(C115,SBS!$A$1:$A$530,0)),"-")</f>
        <v>Heating Systems</v>
      </c>
      <c r="G115" s="66" t="s">
        <v>1151</v>
      </c>
      <c r="H115" s="68" t="s">
        <v>1152</v>
      </c>
      <c r="I115" s="68" t="s">
        <v>1153</v>
      </c>
      <c r="J115" s="68" t="s">
        <v>173</v>
      </c>
      <c r="K115" s="68"/>
      <c r="L115" s="68"/>
      <c r="M115" s="68"/>
      <c r="N115" s="61"/>
      <c r="O115" s="61" t="s">
        <v>76</v>
      </c>
      <c r="P115" s="61" t="s">
        <v>77</v>
      </c>
      <c r="Q115" s="61" t="s">
        <v>78</v>
      </c>
      <c r="R115" s="61"/>
      <c r="S115" s="393">
        <v>0.1</v>
      </c>
      <c r="T115" s="77" t="str">
        <f t="array" ref="T115">IFERROR(INDEX('Severity, Risk, and Probability'!$A$4:$A$8,MATCH(K115,'Severity, Risk, and Probability'!$B$4:$B$8,0)),"")</f>
        <v/>
      </c>
      <c r="U115" s="77" t="str">
        <f t="array" ref="U115">IFERROR(INDEX('Severity, Risk, and Probability'!$A$4:$A$8,MATCH(L115,'Severity, Risk, and Probability'!$B$4:$B$8,0)),"")</f>
        <v/>
      </c>
      <c r="V115" s="79">
        <v>0</v>
      </c>
      <c r="W115" s="77" t="str">
        <f t="array" ref="W115">IFERROR(MAX(INDEX('Severity, Risk, and Probability'!$A$13:$A$17,MATCH(M115,'Severity, Risk, and Probability'!$B$13:$B$17,0)),INDEX('Severity, Risk, and Probability'!$A$13:$A$17,MATCH(N115,'Severity, Risk, and Probability'!$C$13:$C$17,0)),INDEX('Severity, Risk, and Probability'!$A$13:$A$17,MATCH(O115,'Severity, Risk, and Probability'!$D$13:$D$17,0)),INDEX('Severity, Risk, and Probability'!$A$13:$A$17,MATCH(P115,'Severity, Risk, and Probability'!$E$13:$E$17,0)),INDEX('Severity, Risk, and Probability'!$A$13:$A$17,MATCH(Q115,'Severity, Risk, and Probability'!$F$13:$F$17,0))),"")</f>
        <v/>
      </c>
      <c r="X115" s="80" t="str">
        <f t="array" ref="X115">IFERROR(INDEX('Severity, Risk, and Probability'!$A$20:$A$24,MATCH(R115,'Severity, Risk, and Probability'!$B$20:$B$24,0)),"")</f>
        <v/>
      </c>
      <c r="Y115" s="81" t="e">
        <f t="shared" si="89"/>
        <v>#VALUE!</v>
      </c>
      <c r="Z115" s="81" t="e">
        <f t="shared" si="90"/>
        <v>#VALUE!</v>
      </c>
      <c r="AA115" s="61"/>
      <c r="AB115" s="88" t="str">
        <f t="array" aca="1" ref="AB115" ca="1">IFERROR(INDEX(SBS!$B$1:$B$530,MATCH(AA115,SBS!$A$1:$A$530,0)),"None")</f>
        <v>None</v>
      </c>
      <c r="AC115" s="61"/>
      <c r="AD115" s="88" t="str">
        <f t="array" aca="1" ref="AD115" ca="1">IFERROR(INDEX(SBS!$B$1:$B$530,MATCH(AC115,SBS!$A$1:$A$530,0)),"None")</f>
        <v>None</v>
      </c>
      <c r="AE115" s="61"/>
      <c r="AF115" s="88" t="str">
        <f t="array" aca="1" ref="AF115" ca="1">IFERROR(INDEX(SBS!$B$1:$B$530,MATCH(AE115,SBS!$A$1:$A$530,0)),"None")</f>
        <v>None</v>
      </c>
      <c r="AG115" s="90"/>
      <c r="AH115" s="92"/>
      <c r="AI115" s="66"/>
      <c r="AJ115" s="68"/>
      <c r="AK115" s="61"/>
      <c r="AL115" s="61" t="s">
        <v>76</v>
      </c>
      <c r="AM115" s="61" t="s">
        <v>77</v>
      </c>
      <c r="AN115" s="61" t="s">
        <v>78</v>
      </c>
      <c r="AO115" s="88" t="str">
        <f t="array" ref="AO115">IFERROR(MAX(INDEX('Severity, Risk, and Probability'!$A$13:$A$17,MATCH(AJ115,'Severity, Risk, and Probability'!$B$13:$B$17,0)),INDEX('Severity, Risk, and Probability'!$A$13:$A$17,MATCH(AK115,'Severity, Risk, and Probability'!$C$13:$C$17,0)),INDEX('Severity, Risk, and Probability'!$A$13:$A$17,MATCH(AM115,'Severity, Risk, and Probability'!$E$13:$E$17,0)),INDEX('Severity, Risk, and Probability'!$A$13:$A$17,MATCH(AN115,'Severity, Risk, and Probability'!$F$13:$F$17,0))),"")</f>
        <v/>
      </c>
      <c r="AP115" s="98" t="e">
        <f t="shared" si="91"/>
        <v>#VALUE!</v>
      </c>
      <c r="AQ115" s="109" t="s">
        <v>84</v>
      </c>
      <c r="AR115" s="102"/>
      <c r="AS115" s="364"/>
      <c r="AT115" s="365"/>
      <c r="AU115" s="366"/>
      <c r="AV115" s="106" t="str">
        <f t="shared" si="92"/>
        <v>1.2.4</v>
      </c>
      <c r="AW115" s="107" t="str">
        <f t="shared" si="93"/>
        <v>1.2.4.5</v>
      </c>
      <c r="AX115" s="108" t="e">
        <f t="shared" ca="1" si="94"/>
        <v>#NAME?</v>
      </c>
      <c r="AY115" s="108" t="e">
        <f t="shared" ca="1" si="95"/>
        <v>#NAME?</v>
      </c>
      <c r="AZ115" s="108" t="e">
        <f t="shared" ca="1" si="96"/>
        <v>#NAME?</v>
      </c>
      <c r="BA115" s="108" t="b">
        <f t="shared" si="97"/>
        <v>1</v>
      </c>
      <c r="BB115" s="108" t="b">
        <f t="array" ref="BB115">IF(($S115=0.1),TRUE,IF(NOT(ISBLANK(INDEX(Categories!E$4:E$32,MATCH($S115,Categories!$D$4:$D$32,0)))),K115=INDEX(Categories!E$4:E$32,MATCH($S115,Categories!$D$4:$D$32,0)),TRUE))</f>
        <v>1</v>
      </c>
      <c r="BC115" s="108" t="b">
        <f t="array" ref="BC115">IF(($S115=0.1),TRUE,IF(NOT(ISBLANK(INDEX(Categories!F$4:F$32,MATCH($S115,Categories!$D$4:$D$32,0)))),L115=INDEX(Categories!F$4:F$32,MATCH($S115,Categories!$D$4:$D$32,0)),TRUE))</f>
        <v>1</v>
      </c>
      <c r="BD115" s="108" t="b">
        <f t="array" ref="BD115">IF(($S115=0.1),TRUE,IF(NOT(ISBLANK(INDEX(Categories!G$4:G$32,MATCH($S115,Categories!$D$4:$D$32,0)))),M115=INDEX(Categories!G$4:G$32,MATCH($S115,Categories!$D$4:$D$32,0)),TRUE))</f>
        <v>1</v>
      </c>
      <c r="BE115" s="108" t="b">
        <f t="array" ref="BE115">IF(($S115=0.1),TRUE,IF(NOT(ISBLANK(INDEX(Categories!H$4:H$32,MATCH($S115,Categories!$D$4:$D$32,0)))),N115=INDEX(Categories!H$4:H$32,MATCH($S115,Categories!$D$4:$D$32,0)),TRUE))</f>
        <v>1</v>
      </c>
      <c r="BF115" s="108" t="b">
        <f t="array" ref="BF115">IF(($S115=0.1),TRUE,IF(NOT(ISBLANK(INDEX(Categories!I$4:I$32,MATCH($S115,Categories!$D$4:$D$32,0)))),O115=INDEX(Categories!I$4:I$32,MATCH($S115,Categories!$D$4:$D$32,0)),TRUE))</f>
        <v>1</v>
      </c>
      <c r="BG115" s="108" t="b">
        <f t="array" ref="BG115">IF(($S115=0.1),TRUE,IF(NOT(ISBLANK(INDEX(Categories!J$4:J$32,MATCH($S115,Categories!$D$4:$D$32,0)))),P115=INDEX(Categories!J$4:J$32,MATCH($S115,Categories!$D$4:$D$32,0)),TRUE))</f>
        <v>1</v>
      </c>
      <c r="BH115" s="108" t="b">
        <f t="array" ref="BH115">IF(($S115=0.1),TRUE,IF(NOT(ISBLANK(INDEX(Categories!K$4:K$32,MATCH($S115,Categories!$D$4:$D$32,0)))),Q115=INDEX(Categories!K$4:K$32,MATCH($S115,Categories!$D$4:$D$32,0)),TRUE))</f>
        <v>1</v>
      </c>
      <c r="BI115" s="108" t="b">
        <f t="array" ref="BI115">IF(($S115=0.1),TRUE,IF(NOT(ISBLANK(INDEX(Categories!L$4:L$32,MATCH($S115,Categories!$D$4:$D$32,0)))),R115=INDEX(Categories!L$4:L$32,MATCH($S115,Categories!$D$4:$D$32,0)),TRUE))</f>
        <v>1</v>
      </c>
      <c r="BJ115" s="108" t="e">
        <f t="shared" ca="1" si="98"/>
        <v>#NAME?</v>
      </c>
      <c r="BK115" s="108" t="e">
        <f t="shared" ca="1" si="99"/>
        <v>#NAME?</v>
      </c>
      <c r="BL115" s="108" t="e">
        <f t="shared" ca="1" si="100"/>
        <v>#NAME?</v>
      </c>
    </row>
    <row r="116" spans="1:64" ht="24">
      <c r="A116" s="62">
        <f t="shared" si="1"/>
        <v>9</v>
      </c>
      <c r="B116" s="63">
        <f t="shared" si="61"/>
        <v>107</v>
      </c>
      <c r="C116" s="61" t="s">
        <v>1134</v>
      </c>
      <c r="D116" s="64" t="str">
        <f t="array" aca="1" ref="D116" ca="1">IFERROR(INDEX(SBS!$B$1:$B$530,MATCH(C116,SBS!$A$1:$A$530,0)),"-")</f>
        <v xml:space="preserve">Liquid Helium Refrigerator </v>
      </c>
      <c r="E116" s="64" t="str">
        <f t="array" aca="1" ref="E116" ca="1">IFERROR(INDEX(SBS!$F$1:$F$530,MATCH(C116,SBS!$A$1:$A$530,0)),"-")</f>
        <v/>
      </c>
      <c r="F116" s="64" t="str">
        <f t="array" aca="1" ref="F116" ca="1">IFERROR(INDEX(SBS!$C$1:$C$530,MATCH(C116,SBS!$A$1:$A$530,0)),"-")</f>
        <v>Heating Systems</v>
      </c>
      <c r="G116" s="66" t="s">
        <v>1157</v>
      </c>
      <c r="H116" s="68" t="s">
        <v>1158</v>
      </c>
      <c r="I116" s="68" t="s">
        <v>1159</v>
      </c>
      <c r="J116" s="68" t="s">
        <v>173</v>
      </c>
      <c r="K116" s="68" t="s">
        <v>72</v>
      </c>
      <c r="L116" s="68" t="s">
        <v>72</v>
      </c>
      <c r="M116" s="68" t="s">
        <v>119</v>
      </c>
      <c r="N116" s="61"/>
      <c r="O116" s="61" t="s">
        <v>76</v>
      </c>
      <c r="P116" s="61" t="s">
        <v>77</v>
      </c>
      <c r="Q116" s="61" t="s">
        <v>78</v>
      </c>
      <c r="R116" s="61"/>
      <c r="S116" s="393">
        <v>0.1</v>
      </c>
      <c r="T116" s="77">
        <f t="array" ref="T116">IFERROR(INDEX('Severity, Risk, and Probability'!$A$4:$A$8,MATCH(K116,'Severity, Risk, and Probability'!$B$4:$B$8,0)),"")</f>
        <v>3</v>
      </c>
      <c r="U116" s="77">
        <f t="array" ref="U116">IFERROR(INDEX('Severity, Risk, and Probability'!$A$4:$A$8,MATCH(L116,'Severity, Risk, and Probability'!$B$4:$B$8,0)),"")</f>
        <v>3</v>
      </c>
      <c r="V116" s="79">
        <v>0</v>
      </c>
      <c r="W116" s="77" t="str">
        <f t="array" ref="W116">IFERROR(MAX(INDEX('Severity, Risk, and Probability'!$A$13:$A$17,MATCH(M116,'Severity, Risk, and Probability'!$B$13:$B$17,0)),INDEX('Severity, Risk, and Probability'!$A$13:$A$17,MATCH(N116,'Severity, Risk, and Probability'!$C$13:$C$17,0)),INDEX('Severity, Risk, and Probability'!$A$13:$A$17,MATCH(O116,'Severity, Risk, and Probability'!$D$13:$D$17,0)),INDEX('Severity, Risk, and Probability'!$A$13:$A$17,MATCH(P116,'Severity, Risk, and Probability'!$E$13:$E$17,0)),INDEX('Severity, Risk, and Probability'!$A$13:$A$17,MATCH(Q116,'Severity, Risk, and Probability'!$F$13:$F$17,0))),"")</f>
        <v/>
      </c>
      <c r="X116" s="80" t="str">
        <f t="array" ref="X116">IFERROR(INDEX('Severity, Risk, and Probability'!$A$20:$A$24,MATCH(R116,'Severity, Risk, and Probability'!$B$20:$B$24,0)),"")</f>
        <v/>
      </c>
      <c r="Y116" s="81" t="e">
        <f t="shared" si="89"/>
        <v>#VALUE!</v>
      </c>
      <c r="Z116" s="81" t="e">
        <f t="shared" si="90"/>
        <v>#VALUE!</v>
      </c>
      <c r="AA116" s="61"/>
      <c r="AB116" s="88" t="str">
        <f t="array" aca="1" ref="AB116" ca="1">IFERROR(INDEX(SBS!$B$1:$B$530,MATCH(AA116,SBS!$A$1:$A$530,0)),"None")</f>
        <v>None</v>
      </c>
      <c r="AC116" s="61"/>
      <c r="AD116" s="88" t="str">
        <f t="array" aca="1" ref="AD116" ca="1">IFERROR(INDEX(SBS!$B$1:$B$530,MATCH(AC116,SBS!$A$1:$A$530,0)),"None")</f>
        <v>None</v>
      </c>
      <c r="AE116" s="61"/>
      <c r="AF116" s="88" t="str">
        <f t="array" aca="1" ref="AF116" ca="1">IFERROR(INDEX(SBS!$B$1:$B$530,MATCH(AE116,SBS!$A$1:$A$530,0)),"None")</f>
        <v>None</v>
      </c>
      <c r="AG116" s="90"/>
      <c r="AH116" s="92"/>
      <c r="AI116" s="226"/>
      <c r="AJ116" s="227" t="str">
        <f t="shared" ref="AJ116:AN116" si="101">M116</f>
        <v>&lt; 1 week</v>
      </c>
      <c r="AK116" s="225">
        <f t="shared" si="101"/>
        <v>0</v>
      </c>
      <c r="AL116" s="225" t="str">
        <f t="shared" si="101"/>
        <v>no safety impact of any form</v>
      </c>
      <c r="AM116" s="225" t="str">
        <f t="shared" si="101"/>
        <v>No radiological impact of any form</v>
      </c>
      <c r="AN116" s="225" t="str">
        <f t="shared" si="101"/>
        <v>no environmental impact of any form</v>
      </c>
      <c r="AO116" s="237" t="str">
        <f t="array" ref="AO116">IFERROR(MAX(INDEX('Severity, Risk, and Probability'!$A$13:$A$17,MATCH(AJ116,'Severity, Risk, and Probability'!$B$13:$B$17,0)),INDEX('Severity, Risk, and Probability'!$A$13:$A$17,MATCH(AK116,'Severity, Risk, and Probability'!$C$13:$C$17,0)),INDEX('Severity, Risk, and Probability'!$A$13:$A$17,MATCH(AM116,'Severity, Risk, and Probability'!$E$13:$E$17,0)),INDEX('Severity, Risk, and Probability'!$A$13:$A$17,MATCH(AN116,'Severity, Risk, and Probability'!$F$13:$F$17,0))),"")</f>
        <v/>
      </c>
      <c r="AP116" s="238" t="e">
        <f t="shared" si="91"/>
        <v>#VALUE!</v>
      </c>
      <c r="AQ116" s="109" t="s">
        <v>92</v>
      </c>
      <c r="AR116" s="102"/>
      <c r="AS116" s="471" t="s">
        <v>1162</v>
      </c>
      <c r="AT116" s="365"/>
      <c r="AU116" s="366"/>
      <c r="AV116" s="106" t="str">
        <f t="shared" si="92"/>
        <v>1.2.4</v>
      </c>
      <c r="AW116" s="107" t="str">
        <f t="shared" si="93"/>
        <v>1.2.4.5</v>
      </c>
      <c r="AX116" s="108" t="e">
        <f t="shared" ca="1" si="94"/>
        <v>#NAME?</v>
      </c>
      <c r="AY116" s="108" t="e">
        <f t="shared" ca="1" si="95"/>
        <v>#NAME?</v>
      </c>
      <c r="AZ116" s="108" t="e">
        <f t="shared" ca="1" si="96"/>
        <v>#NAME?</v>
      </c>
      <c r="BA116" s="108" t="b">
        <f t="shared" si="97"/>
        <v>1</v>
      </c>
      <c r="BB116" s="108" t="b">
        <f t="array" ref="BB116">IF(($S116=0.1),TRUE,IF(NOT(ISBLANK(INDEX(Categories!E$4:E$32,MATCH($S116,Categories!$D$4:$D$32,0)))),K116=INDEX(Categories!E$4:E$32,MATCH($S116,Categories!$D$4:$D$32,0)),TRUE))</f>
        <v>1</v>
      </c>
      <c r="BC116" s="108" t="b">
        <f t="array" ref="BC116">IF(($S116=0.1),TRUE,IF(NOT(ISBLANK(INDEX(Categories!F$4:F$32,MATCH($S116,Categories!$D$4:$D$32,0)))),L116=INDEX(Categories!F$4:F$32,MATCH($S116,Categories!$D$4:$D$32,0)),TRUE))</f>
        <v>1</v>
      </c>
      <c r="BD116" s="108" t="b">
        <f t="array" ref="BD116">IF(($S116=0.1),TRUE,IF(NOT(ISBLANK(INDEX(Categories!G$4:G$32,MATCH($S116,Categories!$D$4:$D$32,0)))),M116=INDEX(Categories!G$4:G$32,MATCH($S116,Categories!$D$4:$D$32,0)),TRUE))</f>
        <v>1</v>
      </c>
      <c r="BE116" s="108" t="b">
        <f t="array" ref="BE116">IF(($S116=0.1),TRUE,IF(NOT(ISBLANK(INDEX(Categories!H$4:H$32,MATCH($S116,Categories!$D$4:$D$32,0)))),N116=INDEX(Categories!H$4:H$32,MATCH($S116,Categories!$D$4:$D$32,0)),TRUE))</f>
        <v>1</v>
      </c>
      <c r="BF116" s="108" t="b">
        <f t="array" ref="BF116">IF(($S116=0.1),TRUE,IF(NOT(ISBLANK(INDEX(Categories!I$4:I$32,MATCH($S116,Categories!$D$4:$D$32,0)))),O116=INDEX(Categories!I$4:I$32,MATCH($S116,Categories!$D$4:$D$32,0)),TRUE))</f>
        <v>1</v>
      </c>
      <c r="BG116" s="108" t="b">
        <f t="array" ref="BG116">IF(($S116=0.1),TRUE,IF(NOT(ISBLANK(INDEX(Categories!J$4:J$32,MATCH($S116,Categories!$D$4:$D$32,0)))),P116=INDEX(Categories!J$4:J$32,MATCH($S116,Categories!$D$4:$D$32,0)),TRUE))</f>
        <v>1</v>
      </c>
      <c r="BH116" s="108" t="b">
        <f t="array" ref="BH116">IF(($S116=0.1),TRUE,IF(NOT(ISBLANK(INDEX(Categories!K$4:K$32,MATCH($S116,Categories!$D$4:$D$32,0)))),Q116=INDEX(Categories!K$4:K$32,MATCH($S116,Categories!$D$4:$D$32,0)),TRUE))</f>
        <v>1</v>
      </c>
      <c r="BI116" s="108" t="b">
        <f t="array" ref="BI116">IF(($S116=0.1),TRUE,IF(NOT(ISBLANK(INDEX(Categories!L$4:L$32,MATCH($S116,Categories!$D$4:$D$32,0)))),R116=INDEX(Categories!L$4:L$32,MATCH($S116,Categories!$D$4:$D$32,0)),TRUE))</f>
        <v>1</v>
      </c>
      <c r="BJ116" s="108" t="e">
        <f t="shared" ca="1" si="98"/>
        <v>#NAME?</v>
      </c>
      <c r="BK116" s="108" t="e">
        <f t="shared" ca="1" si="99"/>
        <v>#NAME?</v>
      </c>
      <c r="BL116" s="108" t="e">
        <f t="shared" ca="1" si="100"/>
        <v>#NAME?</v>
      </c>
    </row>
    <row r="117" spans="1:64" ht="24">
      <c r="A117" s="62">
        <f t="shared" si="1"/>
        <v>9</v>
      </c>
      <c r="B117" s="63">
        <f t="shared" si="61"/>
        <v>108</v>
      </c>
      <c r="C117" s="61" t="s">
        <v>1134</v>
      </c>
      <c r="D117" s="64" t="str">
        <f t="array" aca="1" ref="D117" ca="1">IFERROR(INDEX(SBS!$B$1:$B$530,MATCH(C117,SBS!$A$1:$A$530,0)),"-")</f>
        <v xml:space="preserve">Liquid Helium Refrigerator </v>
      </c>
      <c r="E117" s="64" t="str">
        <f t="array" aca="1" ref="E117" ca="1">IFERROR(INDEX(SBS!$F$1:$F$530,MATCH(C117,SBS!$A$1:$A$530,0)),"-")</f>
        <v/>
      </c>
      <c r="F117" s="64" t="str">
        <f t="array" aca="1" ref="F117" ca="1">IFERROR(INDEX(SBS!$C$1:$C$530,MATCH(C117,SBS!$A$1:$A$530,0)),"-")</f>
        <v>Heating Systems</v>
      </c>
      <c r="G117" s="66" t="s">
        <v>1163</v>
      </c>
      <c r="H117" s="68" t="s">
        <v>1164</v>
      </c>
      <c r="I117" s="68" t="s">
        <v>1165</v>
      </c>
      <c r="J117" s="68" t="s">
        <v>173</v>
      </c>
      <c r="K117" s="68"/>
      <c r="L117" s="68"/>
      <c r="M117" s="68"/>
      <c r="N117" s="61"/>
      <c r="O117" s="61" t="s">
        <v>76</v>
      </c>
      <c r="P117" s="61" t="s">
        <v>77</v>
      </c>
      <c r="Q117" s="61" t="s">
        <v>78</v>
      </c>
      <c r="R117" s="61"/>
      <c r="S117" s="393">
        <v>0.1</v>
      </c>
      <c r="T117" s="77" t="str">
        <f t="array" ref="T117">IFERROR(INDEX('Severity, Risk, and Probability'!$A$4:$A$8,MATCH(K117,'Severity, Risk, and Probability'!$B$4:$B$8,0)),"")</f>
        <v/>
      </c>
      <c r="U117" s="77" t="str">
        <f t="array" ref="U117">IFERROR(INDEX('Severity, Risk, and Probability'!$A$4:$A$8,MATCH(L117,'Severity, Risk, and Probability'!$B$4:$B$8,0)),"")</f>
        <v/>
      </c>
      <c r="V117" s="79">
        <v>0</v>
      </c>
      <c r="W117" s="77" t="str">
        <f t="array" ref="W117">IFERROR(MAX(INDEX('Severity, Risk, and Probability'!$A$13:$A$17,MATCH(M117,'Severity, Risk, and Probability'!$B$13:$B$17,0)),INDEX('Severity, Risk, and Probability'!$A$13:$A$17,MATCH(N117,'Severity, Risk, and Probability'!$C$13:$C$17,0)),INDEX('Severity, Risk, and Probability'!$A$13:$A$17,MATCH(O117,'Severity, Risk, and Probability'!$D$13:$D$17,0)),INDEX('Severity, Risk, and Probability'!$A$13:$A$17,MATCH(P117,'Severity, Risk, and Probability'!$E$13:$E$17,0)),INDEX('Severity, Risk, and Probability'!$A$13:$A$17,MATCH(Q117,'Severity, Risk, and Probability'!$F$13:$F$17,0))),"")</f>
        <v/>
      </c>
      <c r="X117" s="80" t="str">
        <f t="array" ref="X117">IFERROR(INDEX('Severity, Risk, and Probability'!$A$20:$A$24,MATCH(R117,'Severity, Risk, and Probability'!$B$20:$B$24,0)),"")</f>
        <v/>
      </c>
      <c r="Y117" s="81" t="e">
        <f t="shared" si="89"/>
        <v>#VALUE!</v>
      </c>
      <c r="Z117" s="81" t="e">
        <f t="shared" si="90"/>
        <v>#VALUE!</v>
      </c>
      <c r="AA117" s="61"/>
      <c r="AB117" s="88" t="str">
        <f t="array" aca="1" ref="AB117" ca="1">IFERROR(INDEX(SBS!$B$1:$B$530,MATCH(AA117,SBS!$A$1:$A$530,0)),"None")</f>
        <v>None</v>
      </c>
      <c r="AC117" s="61"/>
      <c r="AD117" s="88" t="str">
        <f t="array" aca="1" ref="AD117" ca="1">IFERROR(INDEX(SBS!$B$1:$B$530,MATCH(AC117,SBS!$A$1:$A$530,0)),"None")</f>
        <v>None</v>
      </c>
      <c r="AE117" s="61"/>
      <c r="AF117" s="88" t="str">
        <f t="array" aca="1" ref="AF117" ca="1">IFERROR(INDEX(SBS!$B$1:$B$530,MATCH(AE117,SBS!$A$1:$A$530,0)),"None")</f>
        <v>None</v>
      </c>
      <c r="AG117" s="90"/>
      <c r="AH117" s="92"/>
      <c r="AI117" s="226"/>
      <c r="AJ117" s="227"/>
      <c r="AK117" s="225"/>
      <c r="AL117" s="225" t="str">
        <f t="shared" ref="AL117:AN117" si="102">O117</f>
        <v>no safety impact of any form</v>
      </c>
      <c r="AM117" s="225" t="str">
        <f t="shared" si="102"/>
        <v>No radiological impact of any form</v>
      </c>
      <c r="AN117" s="225" t="str">
        <f t="shared" si="102"/>
        <v>no environmental impact of any form</v>
      </c>
      <c r="AO117" s="237" t="str">
        <f t="array" ref="AO117">IFERROR(MAX(INDEX('Severity, Risk, and Probability'!$A$13:$A$17,MATCH(AJ117,'Severity, Risk, and Probability'!$B$13:$B$17,0)),INDEX('Severity, Risk, and Probability'!$A$13:$A$17,MATCH(AK117,'Severity, Risk, and Probability'!$C$13:$C$17,0)),INDEX('Severity, Risk, and Probability'!$A$13:$A$17,MATCH(AM117,'Severity, Risk, and Probability'!$E$13:$E$17,0)),INDEX('Severity, Risk, and Probability'!$A$13:$A$17,MATCH(AN117,'Severity, Risk, and Probability'!$F$13:$F$17,0))),"")</f>
        <v/>
      </c>
      <c r="AP117" s="238" t="e">
        <f t="shared" si="91"/>
        <v>#VALUE!</v>
      </c>
      <c r="AQ117" s="239" t="s">
        <v>84</v>
      </c>
      <c r="AR117" s="240"/>
      <c r="AS117" s="370"/>
      <c r="AT117" s="365"/>
      <c r="AU117" s="366"/>
      <c r="AV117" s="106" t="str">
        <f t="shared" si="92"/>
        <v>1.2.4</v>
      </c>
      <c r="AW117" s="107" t="str">
        <f t="shared" si="93"/>
        <v>1.2.4.5</v>
      </c>
      <c r="AX117" s="108" t="e">
        <f t="shared" ca="1" si="94"/>
        <v>#NAME?</v>
      </c>
      <c r="AY117" s="108" t="e">
        <f t="shared" ca="1" si="95"/>
        <v>#NAME?</v>
      </c>
      <c r="AZ117" s="108" t="e">
        <f t="shared" ca="1" si="96"/>
        <v>#NAME?</v>
      </c>
      <c r="BA117" s="108" t="b">
        <f t="shared" si="97"/>
        <v>1</v>
      </c>
      <c r="BB117" s="108" t="b">
        <f t="array" ref="BB117">IF(($S117=0.1),TRUE,IF(NOT(ISBLANK(INDEX(Categories!E$4:E$32,MATCH($S117,Categories!$D$4:$D$32,0)))),K117=INDEX(Categories!E$4:E$32,MATCH($S117,Categories!$D$4:$D$32,0)),TRUE))</f>
        <v>1</v>
      </c>
      <c r="BC117" s="108" t="b">
        <f t="array" ref="BC117">IF(($S117=0.1),TRUE,IF(NOT(ISBLANK(INDEX(Categories!F$4:F$32,MATCH($S117,Categories!$D$4:$D$32,0)))),L117=INDEX(Categories!F$4:F$32,MATCH($S117,Categories!$D$4:$D$32,0)),TRUE))</f>
        <v>1</v>
      </c>
      <c r="BD117" s="108" t="b">
        <f t="array" ref="BD117">IF(($S117=0.1),TRUE,IF(NOT(ISBLANK(INDEX(Categories!G$4:G$32,MATCH($S117,Categories!$D$4:$D$32,0)))),M117=INDEX(Categories!G$4:G$32,MATCH($S117,Categories!$D$4:$D$32,0)),TRUE))</f>
        <v>1</v>
      </c>
      <c r="BE117" s="108" t="b">
        <f t="array" ref="BE117">IF(($S117=0.1),TRUE,IF(NOT(ISBLANK(INDEX(Categories!H$4:H$32,MATCH($S117,Categories!$D$4:$D$32,0)))),N117=INDEX(Categories!H$4:H$32,MATCH($S117,Categories!$D$4:$D$32,0)),TRUE))</f>
        <v>1</v>
      </c>
      <c r="BF117" s="108" t="b">
        <f t="array" ref="BF117">IF(($S117=0.1),TRUE,IF(NOT(ISBLANK(INDEX(Categories!I$4:I$32,MATCH($S117,Categories!$D$4:$D$32,0)))),O117=INDEX(Categories!I$4:I$32,MATCH($S117,Categories!$D$4:$D$32,0)),TRUE))</f>
        <v>1</v>
      </c>
      <c r="BG117" s="108" t="b">
        <f t="array" ref="BG117">IF(($S117=0.1),TRUE,IF(NOT(ISBLANK(INDEX(Categories!J$4:J$32,MATCH($S117,Categories!$D$4:$D$32,0)))),P117=INDEX(Categories!J$4:J$32,MATCH($S117,Categories!$D$4:$D$32,0)),TRUE))</f>
        <v>1</v>
      </c>
      <c r="BH117" s="108" t="b">
        <f t="array" ref="BH117">IF(($S117=0.1),TRUE,IF(NOT(ISBLANK(INDEX(Categories!K$4:K$32,MATCH($S117,Categories!$D$4:$D$32,0)))),Q117=INDEX(Categories!K$4:K$32,MATCH($S117,Categories!$D$4:$D$32,0)),TRUE))</f>
        <v>1</v>
      </c>
      <c r="BI117" s="108" t="b">
        <f t="array" ref="BI117">IF(($S117=0.1),TRUE,IF(NOT(ISBLANK(INDEX(Categories!L$4:L$32,MATCH($S117,Categories!$D$4:$D$32,0)))),R117=INDEX(Categories!L$4:L$32,MATCH($S117,Categories!$D$4:$D$32,0)),TRUE))</f>
        <v>1</v>
      </c>
      <c r="BJ117" s="108" t="e">
        <f t="shared" ca="1" si="98"/>
        <v>#NAME?</v>
      </c>
      <c r="BK117" s="108" t="e">
        <f t="shared" ca="1" si="99"/>
        <v>#NAME?</v>
      </c>
      <c r="BL117" s="108" t="e">
        <f t="shared" ca="1" si="100"/>
        <v>#NAME?</v>
      </c>
    </row>
    <row r="118" spans="1:64" ht="36">
      <c r="A118" s="62">
        <f t="shared" si="1"/>
        <v>9</v>
      </c>
      <c r="B118" s="63">
        <f t="shared" si="61"/>
        <v>109</v>
      </c>
      <c r="C118" s="75" t="s">
        <v>1169</v>
      </c>
      <c r="D118" s="190" t="str">
        <f t="array" aca="1" ref="D118" ca="1">IFERROR(INDEX(SBS!$B$1:$B$530,MATCH(C118,SBS!$A$1:$A$530,0)),"-")</f>
        <v>Neutral Beam Power System</v>
      </c>
      <c r="E118" s="313" t="str">
        <f t="array" aca="1" ref="E118" ca="1">IFERROR(INDEX(SBS!$F$1:$F$530,MATCH(C118,SBS!$A$1:$A$530,0)),"-")</f>
        <v/>
      </c>
      <c r="F118" s="313" t="str">
        <f t="array" aca="1" ref="F118" ca="1">IFERROR(INDEX(SBS!$C$1:$C$530,MATCH(C118,SBS!$A$1:$A$530,0)),"-")</f>
        <v>Heating Systems</v>
      </c>
      <c r="G118" s="95" t="s">
        <v>1170</v>
      </c>
      <c r="H118" s="96" t="s">
        <v>1171</v>
      </c>
      <c r="I118" s="96" t="s">
        <v>1172</v>
      </c>
      <c r="J118" s="96" t="s">
        <v>554</v>
      </c>
      <c r="K118" s="96" t="s">
        <v>72</v>
      </c>
      <c r="L118" s="96" t="s">
        <v>72</v>
      </c>
      <c r="M118" s="96" t="s">
        <v>119</v>
      </c>
      <c r="N118" s="75" t="s">
        <v>201</v>
      </c>
      <c r="O118" s="75" t="s">
        <v>76</v>
      </c>
      <c r="P118" s="75" t="s">
        <v>77</v>
      </c>
      <c r="Q118" s="75" t="s">
        <v>78</v>
      </c>
      <c r="R118" s="75" t="s">
        <v>404</v>
      </c>
      <c r="S118" s="393">
        <v>0.1</v>
      </c>
      <c r="T118" s="331">
        <f t="array" ref="T118">IFERROR(INDEX('Severity, Risk, and Probability'!$A$4:$A$8,MATCH(K118,'Severity, Risk, and Probability'!$B$4:$B$8,0)),"")</f>
        <v>3</v>
      </c>
      <c r="U118" s="331">
        <f t="array" ref="U118">IFERROR(INDEX('Severity, Risk, and Probability'!$A$4:$A$8,MATCH(L118,'Severity, Risk, and Probability'!$B$4:$B$8,0)),"")</f>
        <v>3</v>
      </c>
      <c r="V118" s="332">
        <v>0</v>
      </c>
      <c r="W118" s="331">
        <f t="array" ref="W118">IFERROR(MAX(INDEX('Severity, Risk, and Probability'!$A$13:$A$17,MATCH(M118,'Severity, Risk, and Probability'!$B$13:$B$17,0)),INDEX('Severity, Risk, and Probability'!$A$13:$A$17,MATCH(N118,'Severity, Risk, and Probability'!$C$13:$C$17,0)),INDEX('Severity, Risk, and Probability'!$A$13:$A$17,MATCH(O118,'Severity, Risk, and Probability'!$D$13:$D$17,0)),INDEX('Severity, Risk, and Probability'!$A$13:$A$17,MATCH(P118,'Severity, Risk, and Probability'!$E$13:$E$17,0)),INDEX('Severity, Risk, and Probability'!$A$13:$A$17,MATCH(Q118,'Severity, Risk, and Probability'!$F$13:$F$17,0))),"")</f>
        <v>1</v>
      </c>
      <c r="X118" s="333">
        <f t="array" ref="X118">IFERROR(INDEX('Severity, Risk, and Probability'!$A$20:$A$24,MATCH(R118,'Severity, Risk, and Probability'!$B$20:$B$24,0)),"")</f>
        <v>1</v>
      </c>
      <c r="Y118" s="355">
        <f t="shared" si="89"/>
        <v>3</v>
      </c>
      <c r="Z118" s="355">
        <f t="shared" si="90"/>
        <v>3</v>
      </c>
      <c r="AA118" s="75" t="s">
        <v>558</v>
      </c>
      <c r="AB118" s="190" t="str">
        <f t="array" aca="1" ref="AB118" ca="1">IFERROR(INDEX(SBS!$B$1:$B$530,MATCH(AA118,SBS!$A$1:$A$530,0)),"None")</f>
        <v>Neutral Beam Control Systems</v>
      </c>
      <c r="AC118" s="75"/>
      <c r="AD118" s="190" t="str">
        <f t="array" aca="1" ref="AD118" ca="1">IFERROR(INDEX(SBS!$B$1:$B$530,MATCH(AC118,SBS!$A$1:$A$530,0)),"None")</f>
        <v>None</v>
      </c>
      <c r="AE118" s="75"/>
      <c r="AF118" s="190" t="str">
        <f t="array" aca="1" ref="AF118" ca="1">IFERROR(INDEX(SBS!$B$1:$B$530,MATCH(AE118,SBS!$A$1:$A$530,0)),"None")</f>
        <v>None</v>
      </c>
      <c r="AG118" s="96" t="s">
        <v>1175</v>
      </c>
      <c r="AH118" s="320" t="s">
        <v>84</v>
      </c>
      <c r="AI118" s="95" t="s">
        <v>1176</v>
      </c>
      <c r="AJ118" s="96" t="s">
        <v>119</v>
      </c>
      <c r="AK118" s="75" t="s">
        <v>201</v>
      </c>
      <c r="AL118" s="75" t="s">
        <v>76</v>
      </c>
      <c r="AM118" s="75" t="s">
        <v>77</v>
      </c>
      <c r="AN118" s="75" t="s">
        <v>78</v>
      </c>
      <c r="AO118" s="190">
        <f t="array" ref="AO118">IFERROR(MAX(INDEX('Severity, Risk, and Probability'!$A$13:$A$17,MATCH(AJ118,'Severity, Risk, and Probability'!$B$13:$B$17,0)),INDEX('Severity, Risk, and Probability'!$A$13:$A$17,MATCH(AK118,'Severity, Risk, and Probability'!$C$13:$C$17,0)),INDEX('Severity, Risk, and Probability'!$A$13:$A$17,MATCH(AM118,'Severity, Risk, and Probability'!$E$13:$E$17,0)),INDEX('Severity, Risk, and Probability'!$A$13:$A$17,MATCH(AN118,'Severity, Risk, and Probability'!$F$13:$F$17,0))),"")</f>
        <v>1</v>
      </c>
      <c r="AP118" s="191">
        <f t="shared" si="91"/>
        <v>3</v>
      </c>
      <c r="AQ118" s="372"/>
      <c r="AR118" s="322" t="s">
        <v>92</v>
      </c>
      <c r="AS118" s="357"/>
      <c r="AT118" s="443" t="s">
        <v>1177</v>
      </c>
      <c r="AU118" s="359"/>
      <c r="AV118" s="360" t="str">
        <f t="shared" si="92"/>
        <v>1.2.4</v>
      </c>
      <c r="AW118" s="361" t="str">
        <f t="shared" si="93"/>
        <v>1.2.4.6</v>
      </c>
      <c r="AX118" s="362" t="e">
        <f t="shared" ca="1" si="94"/>
        <v>#NAME?</v>
      </c>
      <c r="AY118" s="362" t="e">
        <f t="shared" ca="1" si="95"/>
        <v>#NAME?</v>
      </c>
      <c r="AZ118" s="362" t="e">
        <f t="shared" ca="1" si="96"/>
        <v>#NAME?</v>
      </c>
      <c r="BA118" s="362" t="b">
        <f t="shared" si="97"/>
        <v>1</v>
      </c>
      <c r="BB118" s="362" t="b">
        <f t="array" ref="BB118">IF(($S118=0.1),TRUE,IF(NOT(ISBLANK(INDEX(Categories!E$4:E$32,MATCH($S118,Categories!$D$4:$D$32,0)))),K118=INDEX(Categories!E$4:E$32,MATCH($S118,Categories!$D$4:$D$32,0)),TRUE))</f>
        <v>1</v>
      </c>
      <c r="BC118" s="362" t="b">
        <f t="array" ref="BC118">IF(($S118=0.1),TRUE,IF(NOT(ISBLANK(INDEX(Categories!F$4:F$32,MATCH($S118,Categories!$D$4:$D$32,0)))),L118=INDEX(Categories!F$4:F$32,MATCH($S118,Categories!$D$4:$D$32,0)),TRUE))</f>
        <v>1</v>
      </c>
      <c r="BD118" s="362" t="b">
        <f t="array" ref="BD118">IF(($S118=0.1),TRUE,IF(NOT(ISBLANK(INDEX(Categories!G$4:G$32,MATCH($S118,Categories!$D$4:$D$32,0)))),M118=INDEX(Categories!G$4:G$32,MATCH($S118,Categories!$D$4:$D$32,0)),TRUE))</f>
        <v>1</v>
      </c>
      <c r="BE118" s="362" t="b">
        <f t="array" ref="BE118">IF(($S118=0.1),TRUE,IF(NOT(ISBLANK(INDEX(Categories!H$4:H$32,MATCH($S118,Categories!$D$4:$D$32,0)))),N118=INDEX(Categories!H$4:H$32,MATCH($S118,Categories!$D$4:$D$32,0)),TRUE))</f>
        <v>1</v>
      </c>
      <c r="BF118" s="362" t="b">
        <f t="array" ref="BF118">IF(($S118=0.1),TRUE,IF(NOT(ISBLANK(INDEX(Categories!I$4:I$32,MATCH($S118,Categories!$D$4:$D$32,0)))),O118=INDEX(Categories!I$4:I$32,MATCH($S118,Categories!$D$4:$D$32,0)),TRUE))</f>
        <v>1</v>
      </c>
      <c r="BG118" s="362" t="b">
        <f t="array" ref="BG118">IF(($S118=0.1),TRUE,IF(NOT(ISBLANK(INDEX(Categories!J$4:J$32,MATCH($S118,Categories!$D$4:$D$32,0)))),P118=INDEX(Categories!J$4:J$32,MATCH($S118,Categories!$D$4:$D$32,0)),TRUE))</f>
        <v>1</v>
      </c>
      <c r="BH118" s="362" t="b">
        <f t="array" ref="BH118">IF(($S118=0.1),TRUE,IF(NOT(ISBLANK(INDEX(Categories!K$4:K$32,MATCH($S118,Categories!$D$4:$D$32,0)))),Q118=INDEX(Categories!K$4:K$32,MATCH($S118,Categories!$D$4:$D$32,0)),TRUE))</f>
        <v>1</v>
      </c>
      <c r="BI118" s="362" t="b">
        <f t="array" ref="BI118">IF(($S118=0.1),TRUE,IF(NOT(ISBLANK(INDEX(Categories!L$4:L$32,MATCH($S118,Categories!$D$4:$D$32,0)))),R118=INDEX(Categories!L$4:L$32,MATCH($S118,Categories!$D$4:$D$32,0)),TRUE))</f>
        <v>1</v>
      </c>
      <c r="BJ118" s="362" t="e">
        <f t="shared" ca="1" si="98"/>
        <v>#NAME?</v>
      </c>
      <c r="BK118" s="362" t="e">
        <f t="shared" ca="1" si="99"/>
        <v>#NAME?</v>
      </c>
      <c r="BL118" s="362" t="e">
        <f t="shared" ca="1" si="100"/>
        <v>#NAME?</v>
      </c>
    </row>
    <row r="119" spans="1:64" ht="36">
      <c r="A119" s="62">
        <f t="shared" si="1"/>
        <v>9</v>
      </c>
      <c r="B119" s="63">
        <f t="shared" si="61"/>
        <v>110</v>
      </c>
      <c r="C119" s="61" t="s">
        <v>1169</v>
      </c>
      <c r="D119" s="88" t="str">
        <f t="array" aca="1" ref="D119" ca="1">IFERROR(INDEX(SBS!$B$1:$B$530,MATCH(C119,SBS!$A$1:$A$530,0)),"-")</f>
        <v>Neutral Beam Power System</v>
      </c>
      <c r="E119" s="64" t="str">
        <f t="array" aca="1" ref="E119" ca="1">IFERROR(INDEX(SBS!$F$1:$F$530,MATCH(C119,SBS!$A$1:$A$530,0)),"-")</f>
        <v/>
      </c>
      <c r="F119" s="64" t="str">
        <f t="array" aca="1" ref="F119" ca="1">IFERROR(INDEX(SBS!$C$1:$C$530,MATCH(C119,SBS!$A$1:$A$530,0)),"-")</f>
        <v>Heating Systems</v>
      </c>
      <c r="G119" s="66" t="s">
        <v>1178</v>
      </c>
      <c r="H119" s="68" t="s">
        <v>1179</v>
      </c>
      <c r="I119" s="68" t="s">
        <v>1180</v>
      </c>
      <c r="J119" s="68" t="s">
        <v>554</v>
      </c>
      <c r="K119" s="68" t="s">
        <v>72</v>
      </c>
      <c r="L119" s="68" t="s">
        <v>72</v>
      </c>
      <c r="M119" s="68" t="s">
        <v>119</v>
      </c>
      <c r="N119" s="61" t="s">
        <v>75</v>
      </c>
      <c r="O119" s="61" t="s">
        <v>76</v>
      </c>
      <c r="P119" s="61" t="s">
        <v>77</v>
      </c>
      <c r="Q119" s="61" t="s">
        <v>78</v>
      </c>
      <c r="R119" s="61" t="s">
        <v>128</v>
      </c>
      <c r="S119" s="393">
        <v>0.1</v>
      </c>
      <c r="T119" s="77">
        <f t="array" ref="T119">IFERROR(INDEX('Severity, Risk, and Probability'!$A$4:$A$8,MATCH(K119,'Severity, Risk, and Probability'!$B$4:$B$8,0)),"")</f>
        <v>3</v>
      </c>
      <c r="U119" s="77">
        <f t="array" ref="U119">IFERROR(INDEX('Severity, Risk, and Probability'!$A$4:$A$8,MATCH(L119,'Severity, Risk, and Probability'!$B$4:$B$8,0)),"")</f>
        <v>3</v>
      </c>
      <c r="V119" s="79">
        <v>0</v>
      </c>
      <c r="W119" s="77">
        <f t="array" ref="W119">IFERROR(MAX(INDEX('Severity, Risk, and Probability'!$A$13:$A$17,MATCH(M119,'Severity, Risk, and Probability'!$B$13:$B$17,0)),INDEX('Severity, Risk, and Probability'!$A$13:$A$17,MATCH(N119,'Severity, Risk, and Probability'!$C$13:$C$17,0)),INDEX('Severity, Risk, and Probability'!$A$13:$A$17,MATCH(O119,'Severity, Risk, and Probability'!$D$13:$D$17,0)),INDEX('Severity, Risk, and Probability'!$A$13:$A$17,MATCH(P119,'Severity, Risk, and Probability'!$E$13:$E$17,0)),INDEX('Severity, Risk, and Probability'!$A$13:$A$17,MATCH(Q119,'Severity, Risk, and Probability'!$F$13:$F$17,0))),"")</f>
        <v>3</v>
      </c>
      <c r="X119" s="80">
        <f t="array" ref="X119">IFERROR(INDEX('Severity, Risk, and Probability'!$A$20:$A$24,MATCH(R119,'Severity, Risk, and Probability'!$B$20:$B$24,0)),"")</f>
        <v>3</v>
      </c>
      <c r="Y119" s="81">
        <f t="shared" si="89"/>
        <v>9</v>
      </c>
      <c r="Z119" s="81">
        <f t="shared" si="90"/>
        <v>27</v>
      </c>
      <c r="AA119" s="61" t="s">
        <v>558</v>
      </c>
      <c r="AB119" s="88" t="str">
        <f t="array" aca="1" ref="AB119" ca="1">IFERROR(INDEX(SBS!$B$1:$B$530,MATCH(AA119,SBS!$A$1:$A$530,0)),"None")</f>
        <v>Neutral Beam Control Systems</v>
      </c>
      <c r="AC119" s="61"/>
      <c r="AD119" s="88" t="str">
        <f t="array" aca="1" ref="AD119" ca="1">IFERROR(INDEX(SBS!$B$1:$B$530,MATCH(AC119,SBS!$A$1:$A$530,0)),"None")</f>
        <v>None</v>
      </c>
      <c r="AE119" s="61"/>
      <c r="AF119" s="88" t="str">
        <f t="array" aca="1" ref="AF119" ca="1">IFERROR(INDEX(SBS!$B$1:$B$530,MATCH(AE119,SBS!$A$1:$A$530,0)),"None")</f>
        <v>None</v>
      </c>
      <c r="AG119" s="68" t="s">
        <v>1184</v>
      </c>
      <c r="AH119" s="92" t="s">
        <v>84</v>
      </c>
      <c r="AI119" s="66" t="s">
        <v>1176</v>
      </c>
      <c r="AJ119" s="68" t="s">
        <v>119</v>
      </c>
      <c r="AK119" s="61" t="s">
        <v>201</v>
      </c>
      <c r="AL119" s="61" t="s">
        <v>76</v>
      </c>
      <c r="AM119" s="61" t="s">
        <v>77</v>
      </c>
      <c r="AN119" s="61" t="s">
        <v>78</v>
      </c>
      <c r="AO119" s="88">
        <f t="array" ref="AO119">IFERROR(MAX(INDEX('Severity, Risk, and Probability'!$A$13:$A$17,MATCH(AJ119,'Severity, Risk, and Probability'!$B$13:$B$17,0)),INDEX('Severity, Risk, and Probability'!$A$13:$A$17,MATCH(AK119,'Severity, Risk, and Probability'!$C$13:$C$17,0)),INDEX('Severity, Risk, and Probability'!$A$13:$A$17,MATCH(AM119,'Severity, Risk, and Probability'!$E$13:$E$17,0)),INDEX('Severity, Risk, and Probability'!$A$13:$A$17,MATCH(AN119,'Severity, Risk, and Probability'!$F$13:$F$17,0))),"")</f>
        <v>1</v>
      </c>
      <c r="AP119" s="98">
        <f t="shared" si="91"/>
        <v>3</v>
      </c>
      <c r="AQ119" s="109" t="s">
        <v>84</v>
      </c>
      <c r="AR119" s="102" t="s">
        <v>92</v>
      </c>
      <c r="AS119" s="364"/>
      <c r="AT119" s="488" t="s">
        <v>1177</v>
      </c>
      <c r="AU119" s="366"/>
      <c r="AV119" s="106" t="str">
        <f t="shared" si="92"/>
        <v>1.2.4</v>
      </c>
      <c r="AW119" s="107" t="str">
        <f t="shared" si="93"/>
        <v>1.2.4.6</v>
      </c>
      <c r="AX119" s="108" t="e">
        <f t="shared" ca="1" si="94"/>
        <v>#NAME?</v>
      </c>
      <c r="AY119" s="108" t="e">
        <f t="shared" ca="1" si="95"/>
        <v>#NAME?</v>
      </c>
      <c r="AZ119" s="108" t="e">
        <f t="shared" ca="1" si="96"/>
        <v>#NAME?</v>
      </c>
      <c r="BA119" s="108" t="b">
        <f t="shared" si="97"/>
        <v>1</v>
      </c>
      <c r="BB119" s="108" t="b">
        <f t="array" ref="BB119">IF(($S119=0.1),TRUE,IF(NOT(ISBLANK(INDEX(Categories!E$4:E$32,MATCH($S119,Categories!$D$4:$D$32,0)))),K119=INDEX(Categories!E$4:E$32,MATCH($S119,Categories!$D$4:$D$32,0)),TRUE))</f>
        <v>1</v>
      </c>
      <c r="BC119" s="108" t="b">
        <f t="array" ref="BC119">IF(($S119=0.1),TRUE,IF(NOT(ISBLANK(INDEX(Categories!F$4:F$32,MATCH($S119,Categories!$D$4:$D$32,0)))),L119=INDEX(Categories!F$4:F$32,MATCH($S119,Categories!$D$4:$D$32,0)),TRUE))</f>
        <v>1</v>
      </c>
      <c r="BD119" s="108" t="b">
        <f t="array" ref="BD119">IF(($S119=0.1),TRUE,IF(NOT(ISBLANK(INDEX(Categories!G$4:G$32,MATCH($S119,Categories!$D$4:$D$32,0)))),M119=INDEX(Categories!G$4:G$32,MATCH($S119,Categories!$D$4:$D$32,0)),TRUE))</f>
        <v>1</v>
      </c>
      <c r="BE119" s="108" t="b">
        <f t="array" ref="BE119">IF(($S119=0.1),TRUE,IF(NOT(ISBLANK(INDEX(Categories!H$4:H$32,MATCH($S119,Categories!$D$4:$D$32,0)))),N119=INDEX(Categories!H$4:H$32,MATCH($S119,Categories!$D$4:$D$32,0)),TRUE))</f>
        <v>1</v>
      </c>
      <c r="BF119" s="108" t="b">
        <f t="array" ref="BF119">IF(($S119=0.1),TRUE,IF(NOT(ISBLANK(INDEX(Categories!I$4:I$32,MATCH($S119,Categories!$D$4:$D$32,0)))),O119=INDEX(Categories!I$4:I$32,MATCH($S119,Categories!$D$4:$D$32,0)),TRUE))</f>
        <v>1</v>
      </c>
      <c r="BG119" s="108" t="b">
        <f t="array" ref="BG119">IF(($S119=0.1),TRUE,IF(NOT(ISBLANK(INDEX(Categories!J$4:J$32,MATCH($S119,Categories!$D$4:$D$32,0)))),P119=INDEX(Categories!J$4:J$32,MATCH($S119,Categories!$D$4:$D$32,0)),TRUE))</f>
        <v>1</v>
      </c>
      <c r="BH119" s="108" t="b">
        <f t="array" ref="BH119">IF(($S119=0.1),TRUE,IF(NOT(ISBLANK(INDEX(Categories!K$4:K$32,MATCH($S119,Categories!$D$4:$D$32,0)))),Q119=INDEX(Categories!K$4:K$32,MATCH($S119,Categories!$D$4:$D$32,0)),TRUE))</f>
        <v>1</v>
      </c>
      <c r="BI119" s="108" t="b">
        <f t="array" ref="BI119">IF(($S119=0.1),TRUE,IF(NOT(ISBLANK(INDEX(Categories!L$4:L$32,MATCH($S119,Categories!$D$4:$D$32,0)))),R119=INDEX(Categories!L$4:L$32,MATCH($S119,Categories!$D$4:$D$32,0)),TRUE))</f>
        <v>1</v>
      </c>
      <c r="BJ119" s="108" t="e">
        <f t="shared" ca="1" si="98"/>
        <v>#NAME?</v>
      </c>
      <c r="BK119" s="108" t="e">
        <f t="shared" ca="1" si="99"/>
        <v>#NAME?</v>
      </c>
      <c r="BL119" s="108" t="e">
        <f t="shared" ca="1" si="100"/>
        <v>#NAME?</v>
      </c>
    </row>
    <row r="120" spans="1:64" ht="36">
      <c r="A120" s="86">
        <f t="shared" si="1"/>
        <v>9</v>
      </c>
      <c r="B120" s="489">
        <f t="shared" si="61"/>
        <v>111</v>
      </c>
      <c r="C120" s="61" t="s">
        <v>1169</v>
      </c>
      <c r="D120" s="88" t="str">
        <f t="array" aca="1" ref="D120" ca="1">IFERROR(INDEX(SBS!$B$1:$B$530,MATCH(C120,SBS!$A$1:$A$530,0)),"-")</f>
        <v>Neutral Beam Power System</v>
      </c>
      <c r="E120" s="64" t="str">
        <f t="array" aca="1" ref="E120" ca="1">IFERROR(INDEX(SBS!$F$1:$F$530,MATCH(C120,SBS!$A$1:$A$530,0)),"-")</f>
        <v/>
      </c>
      <c r="F120" s="64" t="str">
        <f t="array" aca="1" ref="F120" ca="1">IFERROR(INDEX(SBS!$C$1:$C$530,MATCH(C120,SBS!$A$1:$A$530,0)),"-")</f>
        <v>Heating Systems</v>
      </c>
      <c r="G120" s="66" t="s">
        <v>1185</v>
      </c>
      <c r="H120" s="68" t="s">
        <v>1179</v>
      </c>
      <c r="I120" s="68" t="str">
        <f>I119</f>
        <v>operator misinformation; fault detector fails to detect faults appropriately; potential damage to ion source</v>
      </c>
      <c r="J120" s="68" t="s">
        <v>554</v>
      </c>
      <c r="K120" s="68" t="s">
        <v>72</v>
      </c>
      <c r="L120" s="68" t="s">
        <v>72</v>
      </c>
      <c r="M120" s="68" t="s">
        <v>119</v>
      </c>
      <c r="N120" s="61" t="s">
        <v>75</v>
      </c>
      <c r="O120" s="61" t="s">
        <v>76</v>
      </c>
      <c r="P120" s="61" t="s">
        <v>77</v>
      </c>
      <c r="Q120" s="61" t="s">
        <v>78</v>
      </c>
      <c r="R120" s="61" t="s">
        <v>128</v>
      </c>
      <c r="S120" s="393">
        <v>0.1</v>
      </c>
      <c r="T120" s="77">
        <f t="array" ref="T120">IFERROR(INDEX('Severity, Risk, and Probability'!$A$4:$A$8,MATCH(K120,'Severity, Risk, and Probability'!$B$4:$B$8,0)),"")</f>
        <v>3</v>
      </c>
      <c r="U120" s="77">
        <f t="array" ref="U120">IFERROR(INDEX('Severity, Risk, and Probability'!$A$4:$A$8,MATCH(L120,'Severity, Risk, and Probability'!$B$4:$B$8,0)),"")</f>
        <v>3</v>
      </c>
      <c r="V120" s="79">
        <v>0</v>
      </c>
      <c r="W120" s="77">
        <f t="array" ref="W120">IFERROR(MAX(INDEX('Severity, Risk, and Probability'!$A$13:$A$17,MATCH(M120,'Severity, Risk, and Probability'!$B$13:$B$17,0)),INDEX('Severity, Risk, and Probability'!$A$13:$A$17,MATCH(N120,'Severity, Risk, and Probability'!$C$13:$C$17,0)),INDEX('Severity, Risk, and Probability'!$A$13:$A$17,MATCH(O120,'Severity, Risk, and Probability'!$D$13:$D$17,0)),INDEX('Severity, Risk, and Probability'!$A$13:$A$17,MATCH(P120,'Severity, Risk, and Probability'!$E$13:$E$17,0)),INDEX('Severity, Risk, and Probability'!$A$13:$A$17,MATCH(Q120,'Severity, Risk, and Probability'!$F$13:$F$17,0))),"")</f>
        <v>3</v>
      </c>
      <c r="X120" s="80">
        <f t="array" ref="X120">IFERROR(INDEX('Severity, Risk, and Probability'!$A$20:$A$24,MATCH(R120,'Severity, Risk, and Probability'!$B$20:$B$24,0)),"")</f>
        <v>3</v>
      </c>
      <c r="Y120" s="81">
        <f t="shared" si="89"/>
        <v>9</v>
      </c>
      <c r="Z120" s="81">
        <f t="shared" si="90"/>
        <v>27</v>
      </c>
      <c r="AA120" s="61" t="s">
        <v>558</v>
      </c>
      <c r="AB120" s="88" t="str">
        <f t="array" aca="1" ref="AB120" ca="1">IFERROR(INDEX(SBS!$B$1:$B$530,MATCH(AA120,SBS!$A$1:$A$530,0)),"None")</f>
        <v>Neutral Beam Control Systems</v>
      </c>
      <c r="AC120" s="61"/>
      <c r="AD120" s="88" t="str">
        <f t="array" aca="1" ref="AD120" ca="1">IFERROR(INDEX(SBS!$B$1:$B$530,MATCH(AC120,SBS!$A$1:$A$530,0)),"None")</f>
        <v>None</v>
      </c>
      <c r="AE120" s="61"/>
      <c r="AF120" s="88" t="str">
        <f t="array" aca="1" ref="AF120" ca="1">IFERROR(INDEX(SBS!$B$1:$B$530,MATCH(AE120,SBS!$A$1:$A$530,0)),"None")</f>
        <v>None</v>
      </c>
      <c r="AG120" s="68" t="s">
        <v>1184</v>
      </c>
      <c r="AH120" s="92" t="s">
        <v>84</v>
      </c>
      <c r="AI120" s="66" t="s">
        <v>1176</v>
      </c>
      <c r="AJ120" s="68" t="s">
        <v>119</v>
      </c>
      <c r="AK120" s="61" t="s">
        <v>201</v>
      </c>
      <c r="AL120" s="61" t="s">
        <v>76</v>
      </c>
      <c r="AM120" s="61" t="s">
        <v>77</v>
      </c>
      <c r="AN120" s="61" t="s">
        <v>78</v>
      </c>
      <c r="AO120" s="88">
        <f t="array" ref="AO120">IFERROR(MAX(INDEX('Severity, Risk, and Probability'!$A$13:$A$17,MATCH(AJ120,'Severity, Risk, and Probability'!$B$13:$B$17,0)),INDEX('Severity, Risk, and Probability'!$A$13:$A$17,MATCH(AK120,'Severity, Risk, and Probability'!$C$13:$C$17,0)),INDEX('Severity, Risk, and Probability'!$A$13:$A$17,MATCH(AM120,'Severity, Risk, and Probability'!$E$13:$E$17,0)),INDEX('Severity, Risk, and Probability'!$A$13:$A$17,MATCH(AN120,'Severity, Risk, and Probability'!$F$13:$F$17,0))),"")</f>
        <v>1</v>
      </c>
      <c r="AP120" s="98">
        <f t="shared" si="91"/>
        <v>3</v>
      </c>
      <c r="AQ120" s="109" t="s">
        <v>84</v>
      </c>
      <c r="AR120" s="102" t="s">
        <v>92</v>
      </c>
      <c r="AS120" s="364"/>
      <c r="AT120" s="488" t="s">
        <v>1177</v>
      </c>
      <c r="AU120" s="366"/>
      <c r="AV120" s="106" t="str">
        <f t="shared" si="92"/>
        <v>1.2.4</v>
      </c>
      <c r="AW120" s="107" t="str">
        <f t="shared" si="93"/>
        <v>1.2.4.6</v>
      </c>
      <c r="AX120" s="108" t="e">
        <f t="shared" ca="1" si="94"/>
        <v>#NAME?</v>
      </c>
      <c r="AY120" s="108" t="e">
        <f t="shared" ca="1" si="95"/>
        <v>#NAME?</v>
      </c>
      <c r="AZ120" s="108" t="e">
        <f t="shared" ca="1" si="96"/>
        <v>#NAME?</v>
      </c>
      <c r="BA120" s="108" t="b">
        <f t="shared" si="97"/>
        <v>1</v>
      </c>
      <c r="BB120" s="108" t="b">
        <f t="array" ref="BB120">IF(($S120=0.1),TRUE,IF(NOT(ISBLANK(INDEX(Categories!E$4:E$32,MATCH($S120,Categories!$D$4:$D$32,0)))),K120=INDEX(Categories!E$4:E$32,MATCH($S120,Categories!$D$4:$D$32,0)),TRUE))</f>
        <v>1</v>
      </c>
      <c r="BC120" s="108" t="b">
        <f t="array" ref="BC120">IF(($S120=0.1),TRUE,IF(NOT(ISBLANK(INDEX(Categories!F$4:F$32,MATCH($S120,Categories!$D$4:$D$32,0)))),L120=INDEX(Categories!F$4:F$32,MATCH($S120,Categories!$D$4:$D$32,0)),TRUE))</f>
        <v>1</v>
      </c>
      <c r="BD120" s="108" t="b">
        <f t="array" ref="BD120">IF(($S120=0.1),TRUE,IF(NOT(ISBLANK(INDEX(Categories!G$4:G$32,MATCH($S120,Categories!$D$4:$D$32,0)))),M120=INDEX(Categories!G$4:G$32,MATCH($S120,Categories!$D$4:$D$32,0)),TRUE))</f>
        <v>1</v>
      </c>
      <c r="BE120" s="108" t="b">
        <f t="array" ref="BE120">IF(($S120=0.1),TRUE,IF(NOT(ISBLANK(INDEX(Categories!H$4:H$32,MATCH($S120,Categories!$D$4:$D$32,0)))),N120=INDEX(Categories!H$4:H$32,MATCH($S120,Categories!$D$4:$D$32,0)),TRUE))</f>
        <v>1</v>
      </c>
      <c r="BF120" s="108" t="b">
        <f t="array" ref="BF120">IF(($S120=0.1),TRUE,IF(NOT(ISBLANK(INDEX(Categories!I$4:I$32,MATCH($S120,Categories!$D$4:$D$32,0)))),O120=INDEX(Categories!I$4:I$32,MATCH($S120,Categories!$D$4:$D$32,0)),TRUE))</f>
        <v>1</v>
      </c>
      <c r="BG120" s="108" t="b">
        <f t="array" ref="BG120">IF(($S120=0.1),TRUE,IF(NOT(ISBLANK(INDEX(Categories!J$4:J$32,MATCH($S120,Categories!$D$4:$D$32,0)))),P120=INDEX(Categories!J$4:J$32,MATCH($S120,Categories!$D$4:$D$32,0)),TRUE))</f>
        <v>1</v>
      </c>
      <c r="BH120" s="108" t="b">
        <f t="array" ref="BH120">IF(($S120=0.1),TRUE,IF(NOT(ISBLANK(INDEX(Categories!K$4:K$32,MATCH($S120,Categories!$D$4:$D$32,0)))),Q120=INDEX(Categories!K$4:K$32,MATCH($S120,Categories!$D$4:$D$32,0)),TRUE))</f>
        <v>1</v>
      </c>
      <c r="BI120" s="108" t="b">
        <f t="array" ref="BI120">IF(($S120=0.1),TRUE,IF(NOT(ISBLANK(INDEX(Categories!L$4:L$32,MATCH($S120,Categories!$D$4:$D$32,0)))),R120=INDEX(Categories!L$4:L$32,MATCH($S120,Categories!$D$4:$D$32,0)),TRUE))</f>
        <v>1</v>
      </c>
      <c r="BJ120" s="108" t="e">
        <f t="shared" ca="1" si="98"/>
        <v>#NAME?</v>
      </c>
      <c r="BK120" s="108" t="e">
        <f t="shared" ca="1" si="99"/>
        <v>#NAME?</v>
      </c>
      <c r="BL120" s="108" t="e">
        <f t="shared" ca="1" si="100"/>
        <v>#NAME?</v>
      </c>
    </row>
    <row r="121" spans="1:64" ht="36">
      <c r="A121" s="86">
        <f t="shared" si="1"/>
        <v>9</v>
      </c>
      <c r="B121" s="489">
        <f t="shared" si="61"/>
        <v>112</v>
      </c>
      <c r="C121" s="61" t="s">
        <v>1169</v>
      </c>
      <c r="D121" s="88" t="str">
        <f t="array" aca="1" ref="D121" ca="1">IFERROR(INDEX(SBS!$B$1:$B$530,MATCH(C121,SBS!$A$1:$A$530,0)),"-")</f>
        <v>Neutral Beam Power System</v>
      </c>
      <c r="E121" s="64" t="str">
        <f t="array" aca="1" ref="E121" ca="1">IFERROR(INDEX(SBS!$F$1:$F$530,MATCH(C121,SBS!$A$1:$A$530,0)),"-")</f>
        <v/>
      </c>
      <c r="F121" s="64" t="str">
        <f t="array" aca="1" ref="F121" ca="1">IFERROR(INDEX(SBS!$C$1:$C$530,MATCH(C121,SBS!$A$1:$A$530,0)),"-")</f>
        <v>Heating Systems</v>
      </c>
      <c r="G121" s="66" t="s">
        <v>1192</v>
      </c>
      <c r="H121" s="68" t="s">
        <v>1193</v>
      </c>
      <c r="I121" s="68" t="s">
        <v>1194</v>
      </c>
      <c r="J121" s="68" t="s">
        <v>554</v>
      </c>
      <c r="K121" s="68" t="s">
        <v>72</v>
      </c>
      <c r="L121" s="68" t="s">
        <v>72</v>
      </c>
      <c r="M121" s="68" t="s">
        <v>119</v>
      </c>
      <c r="N121" s="61" t="s">
        <v>201</v>
      </c>
      <c r="O121" s="61" t="s">
        <v>76</v>
      </c>
      <c r="P121" s="61" t="s">
        <v>77</v>
      </c>
      <c r="Q121" s="61" t="s">
        <v>78</v>
      </c>
      <c r="R121" s="61" t="s">
        <v>404</v>
      </c>
      <c r="S121" s="393">
        <v>0.1</v>
      </c>
      <c r="T121" s="77">
        <f t="array" ref="T121">IFERROR(INDEX('Severity, Risk, and Probability'!$A$4:$A$8,MATCH(K121,'Severity, Risk, and Probability'!$B$4:$B$8,0)),"")</f>
        <v>3</v>
      </c>
      <c r="U121" s="77">
        <f t="array" ref="U121">IFERROR(INDEX('Severity, Risk, and Probability'!$A$4:$A$8,MATCH(L121,'Severity, Risk, and Probability'!$B$4:$B$8,0)),"")</f>
        <v>3</v>
      </c>
      <c r="V121" s="79">
        <v>0</v>
      </c>
      <c r="W121" s="77">
        <f t="array" ref="W121">IFERROR(MAX(INDEX('Severity, Risk, and Probability'!$A$13:$A$17,MATCH(M121,'Severity, Risk, and Probability'!$B$13:$B$17,0)),INDEX('Severity, Risk, and Probability'!$A$13:$A$17,MATCH(N121,'Severity, Risk, and Probability'!$C$13:$C$17,0)),INDEX('Severity, Risk, and Probability'!$A$13:$A$17,MATCH(O121,'Severity, Risk, and Probability'!$D$13:$D$17,0)),INDEX('Severity, Risk, and Probability'!$A$13:$A$17,MATCH(P121,'Severity, Risk, and Probability'!$E$13:$E$17,0)),INDEX('Severity, Risk, and Probability'!$A$13:$A$17,MATCH(Q121,'Severity, Risk, and Probability'!$F$13:$F$17,0))),"")</f>
        <v>1</v>
      </c>
      <c r="X121" s="80">
        <f t="array" ref="X121">IFERROR(INDEX('Severity, Risk, and Probability'!$A$20:$A$24,MATCH(R121,'Severity, Risk, and Probability'!$B$20:$B$24,0)),"")</f>
        <v>1</v>
      </c>
      <c r="Y121" s="81">
        <f t="shared" si="89"/>
        <v>3</v>
      </c>
      <c r="Z121" s="81">
        <f t="shared" si="90"/>
        <v>3</v>
      </c>
      <c r="AA121" s="61" t="s">
        <v>558</v>
      </c>
      <c r="AB121" s="88" t="str">
        <f t="array" aca="1" ref="AB121" ca="1">IFERROR(INDEX(SBS!$B$1:$B$530,MATCH(AA121,SBS!$A$1:$A$530,0)),"None")</f>
        <v>Neutral Beam Control Systems</v>
      </c>
      <c r="AC121" s="61"/>
      <c r="AD121" s="88" t="str">
        <f t="array" aca="1" ref="AD121" ca="1">IFERROR(INDEX(SBS!$B$1:$B$530,MATCH(AC121,SBS!$A$1:$A$530,0)),"None")</f>
        <v>None</v>
      </c>
      <c r="AE121" s="61"/>
      <c r="AF121" s="88" t="str">
        <f t="array" aca="1" ref="AF121" ca="1">IFERROR(INDEX(SBS!$B$1:$B$530,MATCH(AE121,SBS!$A$1:$A$530,0)),"None")</f>
        <v>None</v>
      </c>
      <c r="AG121" s="90"/>
      <c r="AH121" s="92" t="s">
        <v>84</v>
      </c>
      <c r="AI121" s="66" t="s">
        <v>1176</v>
      </c>
      <c r="AJ121" s="68" t="s">
        <v>119</v>
      </c>
      <c r="AK121" s="61" t="s">
        <v>201</v>
      </c>
      <c r="AL121" s="61" t="s">
        <v>76</v>
      </c>
      <c r="AM121" s="61" t="s">
        <v>77</v>
      </c>
      <c r="AN121" s="61" t="s">
        <v>78</v>
      </c>
      <c r="AO121" s="88">
        <f t="array" ref="AO121">IFERROR(MAX(INDEX('Severity, Risk, and Probability'!$A$13:$A$17,MATCH(AJ121,'Severity, Risk, and Probability'!$B$13:$B$17,0)),INDEX('Severity, Risk, and Probability'!$A$13:$A$17,MATCH(AK121,'Severity, Risk, and Probability'!$C$13:$C$17,0)),INDEX('Severity, Risk, and Probability'!$A$13:$A$17,MATCH(AM121,'Severity, Risk, and Probability'!$E$13:$E$17,0)),INDEX('Severity, Risk, and Probability'!$A$13:$A$17,MATCH(AN121,'Severity, Risk, and Probability'!$F$13:$F$17,0))),"")</f>
        <v>1</v>
      </c>
      <c r="AP121" s="98">
        <f t="shared" si="91"/>
        <v>3</v>
      </c>
      <c r="AQ121" s="109" t="s">
        <v>84</v>
      </c>
      <c r="AR121" s="102" t="s">
        <v>92</v>
      </c>
      <c r="AS121" s="471" t="s">
        <v>1195</v>
      </c>
      <c r="AT121" s="488" t="s">
        <v>1177</v>
      </c>
      <c r="AU121" s="366"/>
      <c r="AV121" s="106" t="str">
        <f t="shared" si="92"/>
        <v>1.2.4</v>
      </c>
      <c r="AW121" s="107" t="str">
        <f t="shared" si="93"/>
        <v>1.2.4.6</v>
      </c>
      <c r="AX121" s="108" t="e">
        <f t="shared" ca="1" si="94"/>
        <v>#NAME?</v>
      </c>
      <c r="AY121" s="108" t="e">
        <f t="shared" ca="1" si="95"/>
        <v>#NAME?</v>
      </c>
      <c r="AZ121" s="108" t="e">
        <f t="shared" ca="1" si="96"/>
        <v>#NAME?</v>
      </c>
      <c r="BA121" s="108" t="b">
        <f t="shared" si="97"/>
        <v>1</v>
      </c>
      <c r="BB121" s="108" t="b">
        <f t="array" ref="BB121">IF(($S121=0.1),TRUE,IF(NOT(ISBLANK(INDEX(Categories!E$4:E$32,MATCH($S121,Categories!$D$4:$D$32,0)))),K121=INDEX(Categories!E$4:E$32,MATCH($S121,Categories!$D$4:$D$32,0)),TRUE))</f>
        <v>1</v>
      </c>
      <c r="BC121" s="108" t="b">
        <f t="array" ref="BC121">IF(($S121=0.1),TRUE,IF(NOT(ISBLANK(INDEX(Categories!F$4:F$32,MATCH($S121,Categories!$D$4:$D$32,0)))),L121=INDEX(Categories!F$4:F$32,MATCH($S121,Categories!$D$4:$D$32,0)),TRUE))</f>
        <v>1</v>
      </c>
      <c r="BD121" s="108" t="b">
        <f t="array" ref="BD121">IF(($S121=0.1),TRUE,IF(NOT(ISBLANK(INDEX(Categories!G$4:G$32,MATCH($S121,Categories!$D$4:$D$32,0)))),M121=INDEX(Categories!G$4:G$32,MATCH($S121,Categories!$D$4:$D$32,0)),TRUE))</f>
        <v>1</v>
      </c>
      <c r="BE121" s="108" t="b">
        <f t="array" ref="BE121">IF(($S121=0.1),TRUE,IF(NOT(ISBLANK(INDEX(Categories!H$4:H$32,MATCH($S121,Categories!$D$4:$D$32,0)))),N121=INDEX(Categories!H$4:H$32,MATCH($S121,Categories!$D$4:$D$32,0)),TRUE))</f>
        <v>1</v>
      </c>
      <c r="BF121" s="108" t="b">
        <f t="array" ref="BF121">IF(($S121=0.1),TRUE,IF(NOT(ISBLANK(INDEX(Categories!I$4:I$32,MATCH($S121,Categories!$D$4:$D$32,0)))),O121=INDEX(Categories!I$4:I$32,MATCH($S121,Categories!$D$4:$D$32,0)),TRUE))</f>
        <v>1</v>
      </c>
      <c r="BG121" s="108" t="b">
        <f t="array" ref="BG121">IF(($S121=0.1),TRUE,IF(NOT(ISBLANK(INDEX(Categories!J$4:J$32,MATCH($S121,Categories!$D$4:$D$32,0)))),P121=INDEX(Categories!J$4:J$32,MATCH($S121,Categories!$D$4:$D$32,0)),TRUE))</f>
        <v>1</v>
      </c>
      <c r="BH121" s="108" t="b">
        <f t="array" ref="BH121">IF(($S121=0.1),TRUE,IF(NOT(ISBLANK(INDEX(Categories!K$4:K$32,MATCH($S121,Categories!$D$4:$D$32,0)))),Q121=INDEX(Categories!K$4:K$32,MATCH($S121,Categories!$D$4:$D$32,0)),TRUE))</f>
        <v>1</v>
      </c>
      <c r="BI121" s="108" t="b">
        <f t="array" ref="BI121">IF(($S121=0.1),TRUE,IF(NOT(ISBLANK(INDEX(Categories!L$4:L$32,MATCH($S121,Categories!$D$4:$D$32,0)))),R121=INDEX(Categories!L$4:L$32,MATCH($S121,Categories!$D$4:$D$32,0)),TRUE))</f>
        <v>1</v>
      </c>
      <c r="BJ121" s="108" t="e">
        <f t="shared" ca="1" si="98"/>
        <v>#NAME?</v>
      </c>
      <c r="BK121" s="108" t="e">
        <f t="shared" ca="1" si="99"/>
        <v>#NAME?</v>
      </c>
      <c r="BL121" s="108" t="e">
        <f t="shared" ca="1" si="100"/>
        <v>#NAME?</v>
      </c>
    </row>
    <row r="122" spans="1:64" ht="36">
      <c r="A122" s="86">
        <f t="shared" si="1"/>
        <v>9</v>
      </c>
      <c r="B122" s="489">
        <f t="shared" si="61"/>
        <v>113</v>
      </c>
      <c r="C122" s="61" t="s">
        <v>1169</v>
      </c>
      <c r="D122" s="88" t="str">
        <f t="array" aca="1" ref="D122" ca="1">IFERROR(INDEX(SBS!$B$1:$B$530,MATCH(C122,SBS!$A$1:$A$530,0)),"-")</f>
        <v>Neutral Beam Power System</v>
      </c>
      <c r="E122" s="64" t="str">
        <f t="array" aca="1" ref="E122" ca="1">IFERROR(INDEX(SBS!$F$1:$F$530,MATCH(C122,SBS!$A$1:$A$530,0)),"-")</f>
        <v/>
      </c>
      <c r="F122" s="64" t="str">
        <f t="array" aca="1" ref="F122" ca="1">IFERROR(INDEX(SBS!$C$1:$C$530,MATCH(C122,SBS!$A$1:$A$530,0)),"-")</f>
        <v>Heating Systems</v>
      </c>
      <c r="G122" s="66" t="s">
        <v>1198</v>
      </c>
      <c r="H122" s="68" t="s">
        <v>1193</v>
      </c>
      <c r="I122" s="68" t="str">
        <f>I121</f>
        <v>operator misinformation</v>
      </c>
      <c r="J122" s="68" t="s">
        <v>554</v>
      </c>
      <c r="K122" s="68" t="s">
        <v>72</v>
      </c>
      <c r="L122" s="68" t="s">
        <v>72</v>
      </c>
      <c r="M122" s="68" t="s">
        <v>119</v>
      </c>
      <c r="N122" s="61" t="s">
        <v>201</v>
      </c>
      <c r="O122" s="61" t="s">
        <v>76</v>
      </c>
      <c r="P122" s="61" t="s">
        <v>77</v>
      </c>
      <c r="Q122" s="61" t="s">
        <v>78</v>
      </c>
      <c r="R122" s="61" t="s">
        <v>404</v>
      </c>
      <c r="S122" s="393">
        <v>0.1</v>
      </c>
      <c r="T122" s="77">
        <f t="array" ref="T122">IFERROR(INDEX('Severity, Risk, and Probability'!$A$4:$A$8,MATCH(K122,'Severity, Risk, and Probability'!$B$4:$B$8,0)),"")</f>
        <v>3</v>
      </c>
      <c r="U122" s="77">
        <f t="array" ref="U122">IFERROR(INDEX('Severity, Risk, and Probability'!$A$4:$A$8,MATCH(L122,'Severity, Risk, and Probability'!$B$4:$B$8,0)),"")</f>
        <v>3</v>
      </c>
      <c r="V122" s="79">
        <v>0</v>
      </c>
      <c r="W122" s="77">
        <f t="array" ref="W122">IFERROR(MAX(INDEX('Severity, Risk, and Probability'!$A$13:$A$17,MATCH(M122,'Severity, Risk, and Probability'!$B$13:$B$17,0)),INDEX('Severity, Risk, and Probability'!$A$13:$A$17,MATCH(N122,'Severity, Risk, and Probability'!$C$13:$C$17,0)),INDEX('Severity, Risk, and Probability'!$A$13:$A$17,MATCH(O122,'Severity, Risk, and Probability'!$D$13:$D$17,0)),INDEX('Severity, Risk, and Probability'!$A$13:$A$17,MATCH(P122,'Severity, Risk, and Probability'!$E$13:$E$17,0)),INDEX('Severity, Risk, and Probability'!$A$13:$A$17,MATCH(Q122,'Severity, Risk, and Probability'!$F$13:$F$17,0))),"")</f>
        <v>1</v>
      </c>
      <c r="X122" s="80">
        <f t="array" ref="X122">IFERROR(INDEX('Severity, Risk, and Probability'!$A$20:$A$24,MATCH(R122,'Severity, Risk, and Probability'!$B$20:$B$24,0)),"")</f>
        <v>1</v>
      </c>
      <c r="Y122" s="81">
        <f t="shared" si="89"/>
        <v>3</v>
      </c>
      <c r="Z122" s="81">
        <f t="shared" si="90"/>
        <v>3</v>
      </c>
      <c r="AA122" s="61" t="s">
        <v>558</v>
      </c>
      <c r="AB122" s="88" t="str">
        <f t="array" aca="1" ref="AB122" ca="1">IFERROR(INDEX(SBS!$B$1:$B$530,MATCH(AA122,SBS!$A$1:$A$530,0)),"None")</f>
        <v>Neutral Beam Control Systems</v>
      </c>
      <c r="AC122" s="61"/>
      <c r="AD122" s="88" t="str">
        <f t="array" aca="1" ref="AD122" ca="1">IFERROR(INDEX(SBS!$B$1:$B$530,MATCH(AC122,SBS!$A$1:$A$530,0)),"None")</f>
        <v>None</v>
      </c>
      <c r="AE122" s="61"/>
      <c r="AF122" s="88" t="str">
        <f t="array" aca="1" ref="AF122" ca="1">IFERROR(INDEX(SBS!$B$1:$B$530,MATCH(AE122,SBS!$A$1:$A$530,0)),"None")</f>
        <v>None</v>
      </c>
      <c r="AG122" s="90"/>
      <c r="AH122" s="92" t="s">
        <v>84</v>
      </c>
      <c r="AI122" s="66" t="s">
        <v>1176</v>
      </c>
      <c r="AJ122" s="68" t="s">
        <v>119</v>
      </c>
      <c r="AK122" s="61" t="s">
        <v>201</v>
      </c>
      <c r="AL122" s="61" t="s">
        <v>76</v>
      </c>
      <c r="AM122" s="61" t="s">
        <v>77</v>
      </c>
      <c r="AN122" s="61" t="s">
        <v>78</v>
      </c>
      <c r="AO122" s="88">
        <f t="array" ref="AO122">IFERROR(MAX(INDEX('Severity, Risk, and Probability'!$A$13:$A$17,MATCH(AJ122,'Severity, Risk, and Probability'!$B$13:$B$17,0)),INDEX('Severity, Risk, and Probability'!$A$13:$A$17,MATCH(AK122,'Severity, Risk, and Probability'!$C$13:$C$17,0)),INDEX('Severity, Risk, and Probability'!$A$13:$A$17,MATCH(AM122,'Severity, Risk, and Probability'!$E$13:$E$17,0)),INDEX('Severity, Risk, and Probability'!$A$13:$A$17,MATCH(AN122,'Severity, Risk, and Probability'!$F$13:$F$17,0))),"")</f>
        <v>1</v>
      </c>
      <c r="AP122" s="98">
        <f t="shared" si="91"/>
        <v>3</v>
      </c>
      <c r="AQ122" s="109" t="s">
        <v>84</v>
      </c>
      <c r="AR122" s="102" t="s">
        <v>92</v>
      </c>
      <c r="AS122" s="471" t="s">
        <v>1195</v>
      </c>
      <c r="AT122" s="488" t="s">
        <v>1177</v>
      </c>
      <c r="AU122" s="366"/>
      <c r="AV122" s="106" t="str">
        <f t="shared" si="92"/>
        <v>1.2.4</v>
      </c>
      <c r="AW122" s="107" t="str">
        <f t="shared" si="93"/>
        <v>1.2.4.6</v>
      </c>
      <c r="AX122" s="108" t="e">
        <f t="shared" ca="1" si="94"/>
        <v>#NAME?</v>
      </c>
      <c r="AY122" s="108" t="e">
        <f t="shared" ca="1" si="95"/>
        <v>#NAME?</v>
      </c>
      <c r="AZ122" s="108" t="e">
        <f t="shared" ca="1" si="96"/>
        <v>#NAME?</v>
      </c>
      <c r="BA122" s="108" t="b">
        <f t="shared" si="97"/>
        <v>1</v>
      </c>
      <c r="BB122" s="108" t="b">
        <f t="array" ref="BB122">IF(($S122=0.1),TRUE,IF(NOT(ISBLANK(INDEX(Categories!E$4:E$32,MATCH($S122,Categories!$D$4:$D$32,0)))),K122=INDEX(Categories!E$4:E$32,MATCH($S122,Categories!$D$4:$D$32,0)),TRUE))</f>
        <v>1</v>
      </c>
      <c r="BC122" s="108" t="b">
        <f t="array" ref="BC122">IF(($S122=0.1),TRUE,IF(NOT(ISBLANK(INDEX(Categories!F$4:F$32,MATCH($S122,Categories!$D$4:$D$32,0)))),L122=INDEX(Categories!F$4:F$32,MATCH($S122,Categories!$D$4:$D$32,0)),TRUE))</f>
        <v>1</v>
      </c>
      <c r="BD122" s="108" t="b">
        <f t="array" ref="BD122">IF(($S122=0.1),TRUE,IF(NOT(ISBLANK(INDEX(Categories!G$4:G$32,MATCH($S122,Categories!$D$4:$D$32,0)))),M122=INDEX(Categories!G$4:G$32,MATCH($S122,Categories!$D$4:$D$32,0)),TRUE))</f>
        <v>1</v>
      </c>
      <c r="BE122" s="108" t="b">
        <f t="array" ref="BE122">IF(($S122=0.1),TRUE,IF(NOT(ISBLANK(INDEX(Categories!H$4:H$32,MATCH($S122,Categories!$D$4:$D$32,0)))),N122=INDEX(Categories!H$4:H$32,MATCH($S122,Categories!$D$4:$D$32,0)),TRUE))</f>
        <v>1</v>
      </c>
      <c r="BF122" s="108" t="b">
        <f t="array" ref="BF122">IF(($S122=0.1),TRUE,IF(NOT(ISBLANK(INDEX(Categories!I$4:I$32,MATCH($S122,Categories!$D$4:$D$32,0)))),O122=INDEX(Categories!I$4:I$32,MATCH($S122,Categories!$D$4:$D$32,0)),TRUE))</f>
        <v>1</v>
      </c>
      <c r="BG122" s="108" t="b">
        <f t="array" ref="BG122">IF(($S122=0.1),TRUE,IF(NOT(ISBLANK(INDEX(Categories!J$4:J$32,MATCH($S122,Categories!$D$4:$D$32,0)))),P122=INDEX(Categories!J$4:J$32,MATCH($S122,Categories!$D$4:$D$32,0)),TRUE))</f>
        <v>1</v>
      </c>
      <c r="BH122" s="108" t="b">
        <f t="array" ref="BH122">IF(($S122=0.1),TRUE,IF(NOT(ISBLANK(INDEX(Categories!K$4:K$32,MATCH($S122,Categories!$D$4:$D$32,0)))),Q122=INDEX(Categories!K$4:K$32,MATCH($S122,Categories!$D$4:$D$32,0)),TRUE))</f>
        <v>1</v>
      </c>
      <c r="BI122" s="108" t="b">
        <f t="array" ref="BI122">IF(($S122=0.1),TRUE,IF(NOT(ISBLANK(INDEX(Categories!L$4:L$32,MATCH($S122,Categories!$D$4:$D$32,0)))),R122=INDEX(Categories!L$4:L$32,MATCH($S122,Categories!$D$4:$D$32,0)),TRUE))</f>
        <v>1</v>
      </c>
      <c r="BJ122" s="108" t="e">
        <f t="shared" ca="1" si="98"/>
        <v>#NAME?</v>
      </c>
      <c r="BK122" s="108" t="e">
        <f t="shared" ca="1" si="99"/>
        <v>#NAME?</v>
      </c>
      <c r="BL122" s="108" t="e">
        <f t="shared" ca="1" si="100"/>
        <v>#NAME?</v>
      </c>
    </row>
    <row r="123" spans="1:64" ht="24">
      <c r="A123" s="86">
        <f t="shared" si="1"/>
        <v>9</v>
      </c>
      <c r="B123" s="489">
        <f t="shared" si="61"/>
        <v>114</v>
      </c>
      <c r="C123" s="61" t="s">
        <v>1169</v>
      </c>
      <c r="D123" s="88" t="str">
        <f t="array" aca="1" ref="D123" ca="1">IFERROR(INDEX(SBS!$B$1:$B$530,MATCH(C123,SBS!$A$1:$A$530,0)),"-")</f>
        <v>Neutral Beam Power System</v>
      </c>
      <c r="E123" s="64" t="str">
        <f t="array" aca="1" ref="E123" ca="1">IFERROR(INDEX(SBS!$F$1:$F$530,MATCH(C123,SBS!$A$1:$A$530,0)),"-")</f>
        <v/>
      </c>
      <c r="F123" s="64" t="str">
        <f t="array" aca="1" ref="F123" ca="1">IFERROR(INDEX(SBS!$C$1:$C$530,MATCH(C123,SBS!$A$1:$A$530,0)),"-")</f>
        <v>Heating Systems</v>
      </c>
      <c r="G123" s="66" t="s">
        <v>1203</v>
      </c>
      <c r="H123" s="68" t="s">
        <v>1204</v>
      </c>
      <c r="I123" s="68" t="s">
        <v>1205</v>
      </c>
      <c r="J123" s="68" t="s">
        <v>554</v>
      </c>
      <c r="K123" s="68" t="s">
        <v>72</v>
      </c>
      <c r="L123" s="68" t="s">
        <v>72</v>
      </c>
      <c r="M123" s="68" t="s">
        <v>119</v>
      </c>
      <c r="N123" s="61" t="s">
        <v>201</v>
      </c>
      <c r="O123" s="61" t="s">
        <v>76</v>
      </c>
      <c r="P123" s="61" t="s">
        <v>77</v>
      </c>
      <c r="Q123" s="61" t="s">
        <v>78</v>
      </c>
      <c r="R123" s="61" t="s">
        <v>404</v>
      </c>
      <c r="S123" s="393">
        <v>0.1</v>
      </c>
      <c r="T123" s="77">
        <f t="array" ref="T123">IFERROR(INDEX('Severity, Risk, and Probability'!$A$4:$A$8,MATCH(K123,'Severity, Risk, and Probability'!$B$4:$B$8,0)),"")</f>
        <v>3</v>
      </c>
      <c r="U123" s="77">
        <f t="array" ref="U123">IFERROR(INDEX('Severity, Risk, and Probability'!$A$4:$A$8,MATCH(L123,'Severity, Risk, and Probability'!$B$4:$B$8,0)),"")</f>
        <v>3</v>
      </c>
      <c r="V123" s="79">
        <v>0</v>
      </c>
      <c r="W123" s="77">
        <f t="array" ref="W123">IFERROR(MAX(INDEX('Severity, Risk, and Probability'!$A$13:$A$17,MATCH(M123,'Severity, Risk, and Probability'!$B$13:$B$17,0)),INDEX('Severity, Risk, and Probability'!$A$13:$A$17,MATCH(N123,'Severity, Risk, and Probability'!$C$13:$C$17,0)),INDEX('Severity, Risk, and Probability'!$A$13:$A$17,MATCH(O123,'Severity, Risk, and Probability'!$D$13:$D$17,0)),INDEX('Severity, Risk, and Probability'!$A$13:$A$17,MATCH(P123,'Severity, Risk, and Probability'!$E$13:$E$17,0)),INDEX('Severity, Risk, and Probability'!$A$13:$A$17,MATCH(Q123,'Severity, Risk, and Probability'!$F$13:$F$17,0))),"")</f>
        <v>1</v>
      </c>
      <c r="X123" s="80">
        <f t="array" ref="X123">IFERROR(INDEX('Severity, Risk, and Probability'!$A$20:$A$24,MATCH(R123,'Severity, Risk, and Probability'!$B$20:$B$24,0)),"")</f>
        <v>1</v>
      </c>
      <c r="Y123" s="81">
        <f t="shared" si="89"/>
        <v>3</v>
      </c>
      <c r="Z123" s="81">
        <f t="shared" si="90"/>
        <v>3</v>
      </c>
      <c r="AA123" s="61" t="s">
        <v>558</v>
      </c>
      <c r="AB123" s="88" t="str">
        <f t="array" aca="1" ref="AB123" ca="1">IFERROR(INDEX(SBS!$B$1:$B$530,MATCH(AA123,SBS!$A$1:$A$530,0)),"None")</f>
        <v>Neutral Beam Control Systems</v>
      </c>
      <c r="AC123" s="61"/>
      <c r="AD123" s="88" t="str">
        <f t="array" aca="1" ref="AD123" ca="1">IFERROR(INDEX(SBS!$B$1:$B$530,MATCH(AC123,SBS!$A$1:$A$530,0)),"None")</f>
        <v>None</v>
      </c>
      <c r="AE123" s="61"/>
      <c r="AF123" s="88" t="str">
        <f t="array" aca="1" ref="AF123" ca="1">IFERROR(INDEX(SBS!$B$1:$B$530,MATCH(AE123,SBS!$A$1:$A$530,0)),"None")</f>
        <v>None</v>
      </c>
      <c r="AG123" s="68" t="s">
        <v>1206</v>
      </c>
      <c r="AH123" s="92" t="s">
        <v>84</v>
      </c>
      <c r="AI123" s="66" t="s">
        <v>148</v>
      </c>
      <c r="AJ123" s="68" t="s">
        <v>119</v>
      </c>
      <c r="AK123" s="61" t="s">
        <v>201</v>
      </c>
      <c r="AL123" s="61" t="s">
        <v>76</v>
      </c>
      <c r="AM123" s="61" t="s">
        <v>77</v>
      </c>
      <c r="AN123" s="61" t="s">
        <v>78</v>
      </c>
      <c r="AO123" s="88">
        <f t="array" ref="AO123">IFERROR(MAX(INDEX('Severity, Risk, and Probability'!$A$13:$A$17,MATCH(AJ123,'Severity, Risk, and Probability'!$B$13:$B$17,0)),INDEX('Severity, Risk, and Probability'!$A$13:$A$17,MATCH(AK123,'Severity, Risk, and Probability'!$C$13:$C$17,0)),INDEX('Severity, Risk, and Probability'!$A$13:$A$17,MATCH(AM123,'Severity, Risk, and Probability'!$E$13:$E$17,0)),INDEX('Severity, Risk, and Probability'!$A$13:$A$17,MATCH(AN123,'Severity, Risk, and Probability'!$F$13:$F$17,0))),"")</f>
        <v>1</v>
      </c>
      <c r="AP123" s="98">
        <f t="shared" si="91"/>
        <v>3</v>
      </c>
      <c r="AQ123" s="109" t="s">
        <v>84</v>
      </c>
      <c r="AR123" s="102" t="s">
        <v>92</v>
      </c>
      <c r="AS123" s="471" t="s">
        <v>1195</v>
      </c>
      <c r="AT123" s="488" t="s">
        <v>1177</v>
      </c>
      <c r="AU123" s="366"/>
      <c r="AV123" s="106" t="str">
        <f t="shared" si="92"/>
        <v>1.2.4</v>
      </c>
      <c r="AW123" s="107" t="str">
        <f t="shared" si="93"/>
        <v>1.2.4.6</v>
      </c>
      <c r="AX123" s="108" t="e">
        <f t="shared" ca="1" si="94"/>
        <v>#NAME?</v>
      </c>
      <c r="AY123" s="108" t="e">
        <f t="shared" ca="1" si="95"/>
        <v>#NAME?</v>
      </c>
      <c r="AZ123" s="108" t="e">
        <f t="shared" ca="1" si="96"/>
        <v>#NAME?</v>
      </c>
      <c r="BA123" s="108" t="b">
        <f t="shared" si="97"/>
        <v>1</v>
      </c>
      <c r="BB123" s="108" t="b">
        <f t="array" ref="BB123">IF(($S123=0.1),TRUE,IF(NOT(ISBLANK(INDEX(Categories!E$4:E$32,MATCH($S123,Categories!$D$4:$D$32,0)))),K123=INDEX(Categories!E$4:E$32,MATCH($S123,Categories!$D$4:$D$32,0)),TRUE))</f>
        <v>1</v>
      </c>
      <c r="BC123" s="108" t="b">
        <f t="array" ref="BC123">IF(($S123=0.1),TRUE,IF(NOT(ISBLANK(INDEX(Categories!F$4:F$32,MATCH($S123,Categories!$D$4:$D$32,0)))),L123=INDEX(Categories!F$4:F$32,MATCH($S123,Categories!$D$4:$D$32,0)),TRUE))</f>
        <v>1</v>
      </c>
      <c r="BD123" s="108" t="b">
        <f t="array" ref="BD123">IF(($S123=0.1),TRUE,IF(NOT(ISBLANK(INDEX(Categories!G$4:G$32,MATCH($S123,Categories!$D$4:$D$32,0)))),M123=INDEX(Categories!G$4:G$32,MATCH($S123,Categories!$D$4:$D$32,0)),TRUE))</f>
        <v>1</v>
      </c>
      <c r="BE123" s="108" t="b">
        <f t="array" ref="BE123">IF(($S123=0.1),TRUE,IF(NOT(ISBLANK(INDEX(Categories!H$4:H$32,MATCH($S123,Categories!$D$4:$D$32,0)))),N123=INDEX(Categories!H$4:H$32,MATCH($S123,Categories!$D$4:$D$32,0)),TRUE))</f>
        <v>1</v>
      </c>
      <c r="BF123" s="108" t="b">
        <f t="array" ref="BF123">IF(($S123=0.1),TRUE,IF(NOT(ISBLANK(INDEX(Categories!I$4:I$32,MATCH($S123,Categories!$D$4:$D$32,0)))),O123=INDEX(Categories!I$4:I$32,MATCH($S123,Categories!$D$4:$D$32,0)),TRUE))</f>
        <v>1</v>
      </c>
      <c r="BG123" s="108" t="b">
        <f t="array" ref="BG123">IF(($S123=0.1),TRUE,IF(NOT(ISBLANK(INDEX(Categories!J$4:J$32,MATCH($S123,Categories!$D$4:$D$32,0)))),P123=INDEX(Categories!J$4:J$32,MATCH($S123,Categories!$D$4:$D$32,0)),TRUE))</f>
        <v>1</v>
      </c>
      <c r="BH123" s="108" t="b">
        <f t="array" ref="BH123">IF(($S123=0.1),TRUE,IF(NOT(ISBLANK(INDEX(Categories!K$4:K$32,MATCH($S123,Categories!$D$4:$D$32,0)))),Q123=INDEX(Categories!K$4:K$32,MATCH($S123,Categories!$D$4:$D$32,0)),TRUE))</f>
        <v>1</v>
      </c>
      <c r="BI123" s="108" t="b">
        <f t="array" ref="BI123">IF(($S123=0.1),TRUE,IF(NOT(ISBLANK(INDEX(Categories!L$4:L$32,MATCH($S123,Categories!$D$4:$D$32,0)))),R123=INDEX(Categories!L$4:L$32,MATCH($S123,Categories!$D$4:$D$32,0)),TRUE))</f>
        <v>1</v>
      </c>
      <c r="BJ123" s="108" t="e">
        <f t="shared" ca="1" si="98"/>
        <v>#NAME?</v>
      </c>
      <c r="BK123" s="108" t="e">
        <f t="shared" ca="1" si="99"/>
        <v>#NAME?</v>
      </c>
      <c r="BL123" s="108" t="e">
        <f t="shared" ca="1" si="100"/>
        <v>#NAME?</v>
      </c>
    </row>
    <row r="124" spans="1:64" ht="24">
      <c r="A124" s="86">
        <f t="shared" si="1"/>
        <v>9</v>
      </c>
      <c r="B124" s="489">
        <f t="shared" si="61"/>
        <v>115</v>
      </c>
      <c r="C124" s="61" t="s">
        <v>1169</v>
      </c>
      <c r="D124" s="88" t="str">
        <f t="array" aca="1" ref="D124" ca="1">IFERROR(INDEX(SBS!$B$1:$B$530,MATCH(C124,SBS!$A$1:$A$530,0)),"-")</f>
        <v>Neutral Beam Power System</v>
      </c>
      <c r="E124" s="64" t="str">
        <f t="array" aca="1" ref="E124" ca="1">IFERROR(INDEX(SBS!$F$1:$F$530,MATCH(C124,SBS!$A$1:$A$530,0)),"-")</f>
        <v/>
      </c>
      <c r="F124" s="64" t="str">
        <f t="array" aca="1" ref="F124" ca="1">IFERROR(INDEX(SBS!$C$1:$C$530,MATCH(C124,SBS!$A$1:$A$530,0)),"-")</f>
        <v>Heating Systems</v>
      </c>
      <c r="G124" s="66" t="s">
        <v>1208</v>
      </c>
      <c r="H124" s="68" t="s">
        <v>1204</v>
      </c>
      <c r="I124" s="68" t="s">
        <v>1209</v>
      </c>
      <c r="J124" s="68" t="s">
        <v>554</v>
      </c>
      <c r="K124" s="68" t="s">
        <v>72</v>
      </c>
      <c r="L124" s="68" t="s">
        <v>72</v>
      </c>
      <c r="M124" s="68" t="s">
        <v>119</v>
      </c>
      <c r="N124" s="61" t="s">
        <v>75</v>
      </c>
      <c r="O124" s="61" t="s">
        <v>76</v>
      </c>
      <c r="P124" s="61" t="s">
        <v>77</v>
      </c>
      <c r="Q124" s="61" t="s">
        <v>78</v>
      </c>
      <c r="R124" s="61" t="s">
        <v>410</v>
      </c>
      <c r="S124" s="393">
        <v>0.1</v>
      </c>
      <c r="T124" s="77">
        <f t="array" ref="T124">IFERROR(INDEX('Severity, Risk, and Probability'!$A$4:$A$8,MATCH(K124,'Severity, Risk, and Probability'!$B$4:$B$8,0)),"")</f>
        <v>3</v>
      </c>
      <c r="U124" s="77">
        <f t="array" ref="U124">IFERROR(INDEX('Severity, Risk, and Probability'!$A$4:$A$8,MATCH(L124,'Severity, Risk, and Probability'!$B$4:$B$8,0)),"")</f>
        <v>3</v>
      </c>
      <c r="V124" s="79">
        <v>0</v>
      </c>
      <c r="W124" s="77">
        <f t="array" ref="W124">IFERROR(MAX(INDEX('Severity, Risk, and Probability'!$A$13:$A$17,MATCH(M124,'Severity, Risk, and Probability'!$B$13:$B$17,0)),INDEX('Severity, Risk, and Probability'!$A$13:$A$17,MATCH(N124,'Severity, Risk, and Probability'!$C$13:$C$17,0)),INDEX('Severity, Risk, and Probability'!$A$13:$A$17,MATCH(O124,'Severity, Risk, and Probability'!$D$13:$D$17,0)),INDEX('Severity, Risk, and Probability'!$A$13:$A$17,MATCH(P124,'Severity, Risk, and Probability'!$E$13:$E$17,0)),INDEX('Severity, Risk, and Probability'!$A$13:$A$17,MATCH(Q124,'Severity, Risk, and Probability'!$F$13:$F$17,0))),"")</f>
        <v>3</v>
      </c>
      <c r="X124" s="80">
        <f t="array" ref="X124">IFERROR(INDEX('Severity, Risk, and Probability'!$A$20:$A$24,MATCH(R124,'Severity, Risk, and Probability'!$B$20:$B$24,0)),"")</f>
        <v>2</v>
      </c>
      <c r="Y124" s="81">
        <f t="shared" si="89"/>
        <v>9</v>
      </c>
      <c r="Z124" s="81">
        <f t="shared" si="90"/>
        <v>18</v>
      </c>
      <c r="AA124" s="61" t="s">
        <v>558</v>
      </c>
      <c r="AB124" s="88" t="str">
        <f t="array" aca="1" ref="AB124" ca="1">IFERROR(INDEX(SBS!$B$1:$B$530,MATCH(AA124,SBS!$A$1:$A$530,0)),"None")</f>
        <v>Neutral Beam Control Systems</v>
      </c>
      <c r="AC124" s="61"/>
      <c r="AD124" s="88" t="str">
        <f t="array" aca="1" ref="AD124" ca="1">IFERROR(INDEX(SBS!$B$1:$B$530,MATCH(AC124,SBS!$A$1:$A$530,0)),"None")</f>
        <v>None</v>
      </c>
      <c r="AE124" s="61"/>
      <c r="AF124" s="88" t="str">
        <f t="array" aca="1" ref="AF124" ca="1">IFERROR(INDEX(SBS!$B$1:$B$530,MATCH(AE124,SBS!$A$1:$A$530,0)),"None")</f>
        <v>None</v>
      </c>
      <c r="AG124" s="68" t="s">
        <v>1210</v>
      </c>
      <c r="AH124" s="92" t="s">
        <v>84</v>
      </c>
      <c r="AI124" s="66" t="s">
        <v>1211</v>
      </c>
      <c r="AJ124" s="68" t="s">
        <v>119</v>
      </c>
      <c r="AK124" s="61" t="s">
        <v>201</v>
      </c>
      <c r="AL124" s="61" t="s">
        <v>76</v>
      </c>
      <c r="AM124" s="61" t="s">
        <v>77</v>
      </c>
      <c r="AN124" s="61" t="s">
        <v>78</v>
      </c>
      <c r="AO124" s="88">
        <f t="array" ref="AO124">IFERROR(MAX(INDEX('Severity, Risk, and Probability'!$A$13:$A$17,MATCH(AJ124,'Severity, Risk, and Probability'!$B$13:$B$17,0)),INDEX('Severity, Risk, and Probability'!$A$13:$A$17,MATCH(AK124,'Severity, Risk, and Probability'!$C$13:$C$17,0)),INDEX('Severity, Risk, and Probability'!$A$13:$A$17,MATCH(AM124,'Severity, Risk, and Probability'!$E$13:$E$17,0)),INDEX('Severity, Risk, and Probability'!$A$13:$A$17,MATCH(AN124,'Severity, Risk, and Probability'!$F$13:$F$17,0))),"")</f>
        <v>1</v>
      </c>
      <c r="AP124" s="98">
        <f t="shared" si="91"/>
        <v>3</v>
      </c>
      <c r="AQ124" s="109" t="s">
        <v>84</v>
      </c>
      <c r="AR124" s="102" t="s">
        <v>92</v>
      </c>
      <c r="AS124" s="471" t="s">
        <v>1195</v>
      </c>
      <c r="AT124" s="488" t="s">
        <v>1177</v>
      </c>
      <c r="AU124" s="366"/>
      <c r="AV124" s="106" t="str">
        <f t="shared" si="92"/>
        <v>1.2.4</v>
      </c>
      <c r="AW124" s="107" t="str">
        <f t="shared" si="93"/>
        <v>1.2.4.6</v>
      </c>
      <c r="AX124" s="108" t="e">
        <f t="shared" ca="1" si="94"/>
        <v>#NAME?</v>
      </c>
      <c r="AY124" s="108" t="e">
        <f t="shared" ca="1" si="95"/>
        <v>#NAME?</v>
      </c>
      <c r="AZ124" s="108" t="e">
        <f t="shared" ca="1" si="96"/>
        <v>#NAME?</v>
      </c>
      <c r="BA124" s="108" t="b">
        <f t="shared" si="97"/>
        <v>1</v>
      </c>
      <c r="BB124" s="108" t="b">
        <f t="array" ref="BB124">IF(($S124=0.1),TRUE,IF(NOT(ISBLANK(INDEX(Categories!E$4:E$32,MATCH($S124,Categories!$D$4:$D$32,0)))),K124=INDEX(Categories!E$4:E$32,MATCH($S124,Categories!$D$4:$D$32,0)),TRUE))</f>
        <v>1</v>
      </c>
      <c r="BC124" s="108" t="b">
        <f t="array" ref="BC124">IF(($S124=0.1),TRUE,IF(NOT(ISBLANK(INDEX(Categories!F$4:F$32,MATCH($S124,Categories!$D$4:$D$32,0)))),L124=INDEX(Categories!F$4:F$32,MATCH($S124,Categories!$D$4:$D$32,0)),TRUE))</f>
        <v>1</v>
      </c>
      <c r="BD124" s="108" t="b">
        <f t="array" ref="BD124">IF(($S124=0.1),TRUE,IF(NOT(ISBLANK(INDEX(Categories!G$4:G$32,MATCH($S124,Categories!$D$4:$D$32,0)))),M124=INDEX(Categories!G$4:G$32,MATCH($S124,Categories!$D$4:$D$32,0)),TRUE))</f>
        <v>1</v>
      </c>
      <c r="BE124" s="108" t="b">
        <f t="array" ref="BE124">IF(($S124=0.1),TRUE,IF(NOT(ISBLANK(INDEX(Categories!H$4:H$32,MATCH($S124,Categories!$D$4:$D$32,0)))),N124=INDEX(Categories!H$4:H$32,MATCH($S124,Categories!$D$4:$D$32,0)),TRUE))</f>
        <v>1</v>
      </c>
      <c r="BF124" s="108" t="b">
        <f t="array" ref="BF124">IF(($S124=0.1),TRUE,IF(NOT(ISBLANK(INDEX(Categories!I$4:I$32,MATCH($S124,Categories!$D$4:$D$32,0)))),O124=INDEX(Categories!I$4:I$32,MATCH($S124,Categories!$D$4:$D$32,0)),TRUE))</f>
        <v>1</v>
      </c>
      <c r="BG124" s="108" t="b">
        <f t="array" ref="BG124">IF(($S124=0.1),TRUE,IF(NOT(ISBLANK(INDEX(Categories!J$4:J$32,MATCH($S124,Categories!$D$4:$D$32,0)))),P124=INDEX(Categories!J$4:J$32,MATCH($S124,Categories!$D$4:$D$32,0)),TRUE))</f>
        <v>1</v>
      </c>
      <c r="BH124" s="108" t="b">
        <f t="array" ref="BH124">IF(($S124=0.1),TRUE,IF(NOT(ISBLANK(INDEX(Categories!K$4:K$32,MATCH($S124,Categories!$D$4:$D$32,0)))),Q124=INDEX(Categories!K$4:K$32,MATCH($S124,Categories!$D$4:$D$32,0)),TRUE))</f>
        <v>1</v>
      </c>
      <c r="BI124" s="108" t="b">
        <f t="array" ref="BI124">IF(($S124=0.1),TRUE,IF(NOT(ISBLANK(INDEX(Categories!L$4:L$32,MATCH($S124,Categories!$D$4:$D$32,0)))),R124=INDEX(Categories!L$4:L$32,MATCH($S124,Categories!$D$4:$D$32,0)),TRUE))</f>
        <v>1</v>
      </c>
      <c r="BJ124" s="108" t="e">
        <f t="shared" ca="1" si="98"/>
        <v>#NAME?</v>
      </c>
      <c r="BK124" s="108" t="e">
        <f t="shared" ca="1" si="99"/>
        <v>#NAME?</v>
      </c>
      <c r="BL124" s="108" t="e">
        <f t="shared" ca="1" si="100"/>
        <v>#NAME?</v>
      </c>
    </row>
    <row r="125" spans="1:64" ht="36">
      <c r="A125" s="86">
        <f t="shared" si="1"/>
        <v>9</v>
      </c>
      <c r="B125" s="489">
        <f t="shared" si="61"/>
        <v>116</v>
      </c>
      <c r="C125" s="61" t="s">
        <v>1169</v>
      </c>
      <c r="D125" s="88" t="str">
        <f t="array" aca="1" ref="D125" ca="1">IFERROR(INDEX(SBS!$B$1:$B$530,MATCH(C125,SBS!$A$1:$A$530,0)),"-")</f>
        <v>Neutral Beam Power System</v>
      </c>
      <c r="E125" s="64" t="str">
        <f t="array" aca="1" ref="E125" ca="1">IFERROR(INDEX(SBS!$F$1:$F$530,MATCH(C125,SBS!$A$1:$A$530,0)),"-")</f>
        <v/>
      </c>
      <c r="F125" s="64" t="str">
        <f t="array" aca="1" ref="F125" ca="1">IFERROR(INDEX(SBS!$C$1:$C$530,MATCH(C125,SBS!$A$1:$A$530,0)),"-")</f>
        <v>Heating Systems</v>
      </c>
      <c r="G125" s="66" t="s">
        <v>1212</v>
      </c>
      <c r="H125" s="68" t="s">
        <v>1179</v>
      </c>
      <c r="I125" s="68" t="s">
        <v>1194</v>
      </c>
      <c r="J125" s="68" t="s">
        <v>554</v>
      </c>
      <c r="K125" s="68" t="s">
        <v>72</v>
      </c>
      <c r="L125" s="68" t="s">
        <v>72</v>
      </c>
      <c r="M125" s="68" t="s">
        <v>119</v>
      </c>
      <c r="N125" s="61" t="s">
        <v>201</v>
      </c>
      <c r="O125" s="61" t="s">
        <v>76</v>
      </c>
      <c r="P125" s="61" t="s">
        <v>77</v>
      </c>
      <c r="Q125" s="61" t="s">
        <v>78</v>
      </c>
      <c r="R125" s="61" t="s">
        <v>410</v>
      </c>
      <c r="S125" s="393">
        <v>0.1</v>
      </c>
      <c r="T125" s="77">
        <f t="array" ref="T125">IFERROR(INDEX('Severity, Risk, and Probability'!$A$4:$A$8,MATCH(K125,'Severity, Risk, and Probability'!$B$4:$B$8,0)),"")</f>
        <v>3</v>
      </c>
      <c r="U125" s="77">
        <f t="array" ref="U125">IFERROR(INDEX('Severity, Risk, and Probability'!$A$4:$A$8,MATCH(L125,'Severity, Risk, and Probability'!$B$4:$B$8,0)),"")</f>
        <v>3</v>
      </c>
      <c r="V125" s="79">
        <v>0</v>
      </c>
      <c r="W125" s="77">
        <f t="array" ref="W125">IFERROR(MAX(INDEX('Severity, Risk, and Probability'!$A$13:$A$17,MATCH(M125,'Severity, Risk, and Probability'!$B$13:$B$17,0)),INDEX('Severity, Risk, and Probability'!$A$13:$A$17,MATCH(N125,'Severity, Risk, and Probability'!$C$13:$C$17,0)),INDEX('Severity, Risk, and Probability'!$A$13:$A$17,MATCH(O125,'Severity, Risk, and Probability'!$D$13:$D$17,0)),INDEX('Severity, Risk, and Probability'!$A$13:$A$17,MATCH(P125,'Severity, Risk, and Probability'!$E$13:$E$17,0)),INDEX('Severity, Risk, and Probability'!$A$13:$A$17,MATCH(Q125,'Severity, Risk, and Probability'!$F$13:$F$17,0))),"")</f>
        <v>1</v>
      </c>
      <c r="X125" s="80">
        <f t="array" ref="X125">IFERROR(INDEX('Severity, Risk, and Probability'!$A$20:$A$24,MATCH(R125,'Severity, Risk, and Probability'!$B$20:$B$24,0)),"")</f>
        <v>2</v>
      </c>
      <c r="Y125" s="81">
        <f t="shared" si="89"/>
        <v>3</v>
      </c>
      <c r="Z125" s="81">
        <f t="shared" si="90"/>
        <v>6</v>
      </c>
      <c r="AA125" s="61" t="s">
        <v>558</v>
      </c>
      <c r="AB125" s="88" t="str">
        <f t="array" aca="1" ref="AB125" ca="1">IFERROR(INDEX(SBS!$B$1:$B$530,MATCH(AA125,SBS!$A$1:$A$530,0)),"None")</f>
        <v>Neutral Beam Control Systems</v>
      </c>
      <c r="AC125" s="61"/>
      <c r="AD125" s="88" t="str">
        <f t="array" aca="1" ref="AD125" ca="1">IFERROR(INDEX(SBS!$B$1:$B$530,MATCH(AC125,SBS!$A$1:$A$530,0)),"None")</f>
        <v>None</v>
      </c>
      <c r="AE125" s="61"/>
      <c r="AF125" s="88" t="str">
        <f t="array" aca="1" ref="AF125" ca="1">IFERROR(INDEX(SBS!$B$1:$B$530,MATCH(AE125,SBS!$A$1:$A$530,0)),"None")</f>
        <v>None</v>
      </c>
      <c r="AG125" s="90"/>
      <c r="AH125" s="92" t="s">
        <v>84</v>
      </c>
      <c r="AI125" s="66" t="s">
        <v>1211</v>
      </c>
      <c r="AJ125" s="68" t="s">
        <v>119</v>
      </c>
      <c r="AK125" s="61" t="s">
        <v>201</v>
      </c>
      <c r="AL125" s="61" t="s">
        <v>76</v>
      </c>
      <c r="AM125" s="61" t="s">
        <v>77</v>
      </c>
      <c r="AN125" s="61" t="s">
        <v>78</v>
      </c>
      <c r="AO125" s="88">
        <f t="array" ref="AO125">IFERROR(MAX(INDEX('Severity, Risk, and Probability'!$A$13:$A$17,MATCH(AJ125,'Severity, Risk, and Probability'!$B$13:$B$17,0)),INDEX('Severity, Risk, and Probability'!$A$13:$A$17,MATCH(AK125,'Severity, Risk, and Probability'!$C$13:$C$17,0)),INDEX('Severity, Risk, and Probability'!$A$13:$A$17,MATCH(AM125,'Severity, Risk, and Probability'!$E$13:$E$17,0)),INDEX('Severity, Risk, and Probability'!$A$13:$A$17,MATCH(AN125,'Severity, Risk, and Probability'!$F$13:$F$17,0))),"")</f>
        <v>1</v>
      </c>
      <c r="AP125" s="98">
        <f t="shared" si="91"/>
        <v>3</v>
      </c>
      <c r="AQ125" s="109" t="s">
        <v>92</v>
      </c>
      <c r="AR125" s="102" t="s">
        <v>92</v>
      </c>
      <c r="AS125" s="471" t="s">
        <v>1195</v>
      </c>
      <c r="AT125" s="488" t="s">
        <v>1177</v>
      </c>
      <c r="AU125" s="366"/>
      <c r="AV125" s="106" t="str">
        <f t="shared" si="92"/>
        <v>1.2.4</v>
      </c>
      <c r="AW125" s="107" t="str">
        <f t="shared" si="93"/>
        <v>1.2.4.6</v>
      </c>
      <c r="AX125" s="108" t="e">
        <f t="shared" ca="1" si="94"/>
        <v>#NAME?</v>
      </c>
      <c r="AY125" s="108" t="e">
        <f t="shared" ca="1" si="95"/>
        <v>#NAME?</v>
      </c>
      <c r="AZ125" s="108" t="e">
        <f t="shared" ca="1" si="96"/>
        <v>#NAME?</v>
      </c>
      <c r="BA125" s="108" t="b">
        <f t="shared" si="97"/>
        <v>1</v>
      </c>
      <c r="BB125" s="108" t="b">
        <f t="array" ref="BB125">IF(($S125=0.1),TRUE,IF(NOT(ISBLANK(INDEX(Categories!E$4:E$32,MATCH($S125,Categories!$D$4:$D$32,0)))),K125=INDEX(Categories!E$4:E$32,MATCH($S125,Categories!$D$4:$D$32,0)),TRUE))</f>
        <v>1</v>
      </c>
      <c r="BC125" s="108" t="b">
        <f t="array" ref="BC125">IF(($S125=0.1),TRUE,IF(NOT(ISBLANK(INDEX(Categories!F$4:F$32,MATCH($S125,Categories!$D$4:$D$32,0)))),L125=INDEX(Categories!F$4:F$32,MATCH($S125,Categories!$D$4:$D$32,0)),TRUE))</f>
        <v>1</v>
      </c>
      <c r="BD125" s="108" t="b">
        <f t="array" ref="BD125">IF(($S125=0.1),TRUE,IF(NOT(ISBLANK(INDEX(Categories!G$4:G$32,MATCH($S125,Categories!$D$4:$D$32,0)))),M125=INDEX(Categories!G$4:G$32,MATCH($S125,Categories!$D$4:$D$32,0)),TRUE))</f>
        <v>1</v>
      </c>
      <c r="BE125" s="108" t="b">
        <f t="array" ref="BE125">IF(($S125=0.1),TRUE,IF(NOT(ISBLANK(INDEX(Categories!H$4:H$32,MATCH($S125,Categories!$D$4:$D$32,0)))),N125=INDEX(Categories!H$4:H$32,MATCH($S125,Categories!$D$4:$D$32,0)),TRUE))</f>
        <v>1</v>
      </c>
      <c r="BF125" s="108" t="b">
        <f t="array" ref="BF125">IF(($S125=0.1),TRUE,IF(NOT(ISBLANK(INDEX(Categories!I$4:I$32,MATCH($S125,Categories!$D$4:$D$32,0)))),O125=INDEX(Categories!I$4:I$32,MATCH($S125,Categories!$D$4:$D$32,0)),TRUE))</f>
        <v>1</v>
      </c>
      <c r="BG125" s="108" t="b">
        <f t="array" ref="BG125">IF(($S125=0.1),TRUE,IF(NOT(ISBLANK(INDEX(Categories!J$4:J$32,MATCH($S125,Categories!$D$4:$D$32,0)))),P125=INDEX(Categories!J$4:J$32,MATCH($S125,Categories!$D$4:$D$32,0)),TRUE))</f>
        <v>1</v>
      </c>
      <c r="BH125" s="108" t="b">
        <f t="array" ref="BH125">IF(($S125=0.1),TRUE,IF(NOT(ISBLANK(INDEX(Categories!K$4:K$32,MATCH($S125,Categories!$D$4:$D$32,0)))),Q125=INDEX(Categories!K$4:K$32,MATCH($S125,Categories!$D$4:$D$32,0)),TRUE))</f>
        <v>1</v>
      </c>
      <c r="BI125" s="108" t="b">
        <f t="array" ref="BI125">IF(($S125=0.1),TRUE,IF(NOT(ISBLANK(INDEX(Categories!L$4:L$32,MATCH($S125,Categories!$D$4:$D$32,0)))),R125=INDEX(Categories!L$4:L$32,MATCH($S125,Categories!$D$4:$D$32,0)),TRUE))</f>
        <v>1</v>
      </c>
      <c r="BJ125" s="108" t="e">
        <f t="shared" ca="1" si="98"/>
        <v>#NAME?</v>
      </c>
      <c r="BK125" s="108" t="e">
        <f t="shared" ca="1" si="99"/>
        <v>#NAME?</v>
      </c>
      <c r="BL125" s="108" t="e">
        <f t="shared" ca="1" si="100"/>
        <v>#NAME?</v>
      </c>
    </row>
    <row r="126" spans="1:64" ht="36">
      <c r="A126" s="86">
        <f t="shared" si="1"/>
        <v>9</v>
      </c>
      <c r="B126" s="489">
        <f t="shared" si="61"/>
        <v>117</v>
      </c>
      <c r="C126" s="61" t="s">
        <v>1169</v>
      </c>
      <c r="D126" s="88" t="str">
        <f t="array" aca="1" ref="D126" ca="1">IFERROR(INDEX(SBS!$B$1:$B$530,MATCH(C126,SBS!$A$1:$A$530,0)),"-")</f>
        <v>Neutral Beam Power System</v>
      </c>
      <c r="E126" s="64" t="str">
        <f t="array" aca="1" ref="E126" ca="1">IFERROR(INDEX(SBS!$F$1:$F$530,MATCH(C126,SBS!$A$1:$A$530,0)),"-")</f>
        <v/>
      </c>
      <c r="F126" s="64" t="str">
        <f t="array" aca="1" ref="F126" ca="1">IFERROR(INDEX(SBS!$C$1:$C$530,MATCH(C126,SBS!$A$1:$A$530,0)),"-")</f>
        <v>Heating Systems</v>
      </c>
      <c r="G126" s="66" t="s">
        <v>1213</v>
      </c>
      <c r="H126" s="68" t="s">
        <v>1179</v>
      </c>
      <c r="I126" s="68" t="s">
        <v>1194</v>
      </c>
      <c r="J126" s="68" t="s">
        <v>554</v>
      </c>
      <c r="K126" s="68" t="s">
        <v>72</v>
      </c>
      <c r="L126" s="68" t="s">
        <v>72</v>
      </c>
      <c r="M126" s="68" t="s">
        <v>119</v>
      </c>
      <c r="N126" s="61" t="s">
        <v>201</v>
      </c>
      <c r="O126" s="61" t="s">
        <v>76</v>
      </c>
      <c r="P126" s="61" t="s">
        <v>77</v>
      </c>
      <c r="Q126" s="61" t="s">
        <v>78</v>
      </c>
      <c r="R126" s="61" t="s">
        <v>410</v>
      </c>
      <c r="S126" s="393">
        <v>0.1</v>
      </c>
      <c r="T126" s="77">
        <f t="array" ref="T126">IFERROR(INDEX('Severity, Risk, and Probability'!$A$4:$A$8,MATCH(K126,'Severity, Risk, and Probability'!$B$4:$B$8,0)),"")</f>
        <v>3</v>
      </c>
      <c r="U126" s="77">
        <f t="array" ref="U126">IFERROR(INDEX('Severity, Risk, and Probability'!$A$4:$A$8,MATCH(L126,'Severity, Risk, and Probability'!$B$4:$B$8,0)),"")</f>
        <v>3</v>
      </c>
      <c r="V126" s="79">
        <v>0</v>
      </c>
      <c r="W126" s="77">
        <f t="array" ref="W126">IFERROR(MAX(INDEX('Severity, Risk, and Probability'!$A$13:$A$17,MATCH(M126,'Severity, Risk, and Probability'!$B$13:$B$17,0)),INDEX('Severity, Risk, and Probability'!$A$13:$A$17,MATCH(N126,'Severity, Risk, and Probability'!$C$13:$C$17,0)),INDEX('Severity, Risk, and Probability'!$A$13:$A$17,MATCH(O126,'Severity, Risk, and Probability'!$D$13:$D$17,0)),INDEX('Severity, Risk, and Probability'!$A$13:$A$17,MATCH(P126,'Severity, Risk, and Probability'!$E$13:$E$17,0)),INDEX('Severity, Risk, and Probability'!$A$13:$A$17,MATCH(Q126,'Severity, Risk, and Probability'!$F$13:$F$17,0))),"")</f>
        <v>1</v>
      </c>
      <c r="X126" s="80">
        <f t="array" ref="X126">IFERROR(INDEX('Severity, Risk, and Probability'!$A$20:$A$24,MATCH(R126,'Severity, Risk, and Probability'!$B$20:$B$24,0)),"")</f>
        <v>2</v>
      </c>
      <c r="Y126" s="81">
        <f t="shared" si="89"/>
        <v>3</v>
      </c>
      <c r="Z126" s="81">
        <f t="shared" si="90"/>
        <v>6</v>
      </c>
      <c r="AA126" s="61" t="s">
        <v>558</v>
      </c>
      <c r="AB126" s="88" t="str">
        <f t="array" aca="1" ref="AB126" ca="1">IFERROR(INDEX(SBS!$B$1:$B$530,MATCH(AA126,SBS!$A$1:$A$530,0)),"None")</f>
        <v>Neutral Beam Control Systems</v>
      </c>
      <c r="AC126" s="61"/>
      <c r="AD126" s="88" t="str">
        <f t="array" aca="1" ref="AD126" ca="1">IFERROR(INDEX(SBS!$B$1:$B$530,MATCH(AC126,SBS!$A$1:$A$530,0)),"None")</f>
        <v>None</v>
      </c>
      <c r="AE126" s="61"/>
      <c r="AF126" s="88" t="str">
        <f t="array" aca="1" ref="AF126" ca="1">IFERROR(INDEX(SBS!$B$1:$B$530,MATCH(AE126,SBS!$A$1:$A$530,0)),"None")</f>
        <v>None</v>
      </c>
      <c r="AG126" s="90"/>
      <c r="AH126" s="92" t="s">
        <v>84</v>
      </c>
      <c r="AI126" s="66" t="s">
        <v>1211</v>
      </c>
      <c r="AJ126" s="68" t="s">
        <v>119</v>
      </c>
      <c r="AK126" s="61" t="s">
        <v>201</v>
      </c>
      <c r="AL126" s="61" t="s">
        <v>76</v>
      </c>
      <c r="AM126" s="61" t="s">
        <v>77</v>
      </c>
      <c r="AN126" s="61" t="s">
        <v>78</v>
      </c>
      <c r="AO126" s="88">
        <f t="array" ref="AO126">IFERROR(MAX(INDEX('Severity, Risk, and Probability'!$A$13:$A$17,MATCH(AJ126,'Severity, Risk, and Probability'!$B$13:$B$17,0)),INDEX('Severity, Risk, and Probability'!$A$13:$A$17,MATCH(AK126,'Severity, Risk, and Probability'!$C$13:$C$17,0)),INDEX('Severity, Risk, and Probability'!$A$13:$A$17,MATCH(AM126,'Severity, Risk, and Probability'!$E$13:$E$17,0)),INDEX('Severity, Risk, and Probability'!$A$13:$A$17,MATCH(AN126,'Severity, Risk, and Probability'!$F$13:$F$17,0))),"")</f>
        <v>1</v>
      </c>
      <c r="AP126" s="98">
        <f t="shared" si="91"/>
        <v>3</v>
      </c>
      <c r="AQ126" s="109" t="s">
        <v>92</v>
      </c>
      <c r="AR126" s="102" t="s">
        <v>92</v>
      </c>
      <c r="AS126" s="471" t="s">
        <v>1195</v>
      </c>
      <c r="AT126" s="488" t="s">
        <v>1177</v>
      </c>
      <c r="AU126" s="366"/>
      <c r="AV126" s="106" t="str">
        <f t="shared" si="92"/>
        <v>1.2.4</v>
      </c>
      <c r="AW126" s="107" t="str">
        <f t="shared" si="93"/>
        <v>1.2.4.6</v>
      </c>
      <c r="AX126" s="108" t="e">
        <f t="shared" ca="1" si="94"/>
        <v>#NAME?</v>
      </c>
      <c r="AY126" s="108" t="e">
        <f t="shared" ca="1" si="95"/>
        <v>#NAME?</v>
      </c>
      <c r="AZ126" s="108" t="e">
        <f t="shared" ca="1" si="96"/>
        <v>#NAME?</v>
      </c>
      <c r="BA126" s="108" t="b">
        <f t="shared" si="97"/>
        <v>1</v>
      </c>
      <c r="BB126" s="108" t="b">
        <f t="array" ref="BB126">IF(($S126=0.1),TRUE,IF(NOT(ISBLANK(INDEX(Categories!E$4:E$32,MATCH($S126,Categories!$D$4:$D$32,0)))),K126=INDEX(Categories!E$4:E$32,MATCH($S126,Categories!$D$4:$D$32,0)),TRUE))</f>
        <v>1</v>
      </c>
      <c r="BC126" s="108" t="b">
        <f t="array" ref="BC126">IF(($S126=0.1),TRUE,IF(NOT(ISBLANK(INDEX(Categories!F$4:F$32,MATCH($S126,Categories!$D$4:$D$32,0)))),L126=INDEX(Categories!F$4:F$32,MATCH($S126,Categories!$D$4:$D$32,0)),TRUE))</f>
        <v>1</v>
      </c>
      <c r="BD126" s="108" t="b">
        <f t="array" ref="BD126">IF(($S126=0.1),TRUE,IF(NOT(ISBLANK(INDEX(Categories!G$4:G$32,MATCH($S126,Categories!$D$4:$D$32,0)))),M126=INDEX(Categories!G$4:G$32,MATCH($S126,Categories!$D$4:$D$32,0)),TRUE))</f>
        <v>1</v>
      </c>
      <c r="BE126" s="108" t="b">
        <f t="array" ref="BE126">IF(($S126=0.1),TRUE,IF(NOT(ISBLANK(INDEX(Categories!H$4:H$32,MATCH($S126,Categories!$D$4:$D$32,0)))),N126=INDEX(Categories!H$4:H$32,MATCH($S126,Categories!$D$4:$D$32,0)),TRUE))</f>
        <v>1</v>
      </c>
      <c r="BF126" s="108" t="b">
        <f t="array" ref="BF126">IF(($S126=0.1),TRUE,IF(NOT(ISBLANK(INDEX(Categories!I$4:I$32,MATCH($S126,Categories!$D$4:$D$32,0)))),O126=INDEX(Categories!I$4:I$32,MATCH($S126,Categories!$D$4:$D$32,0)),TRUE))</f>
        <v>1</v>
      </c>
      <c r="BG126" s="108" t="b">
        <f t="array" ref="BG126">IF(($S126=0.1),TRUE,IF(NOT(ISBLANK(INDEX(Categories!J$4:J$32,MATCH($S126,Categories!$D$4:$D$32,0)))),P126=INDEX(Categories!J$4:J$32,MATCH($S126,Categories!$D$4:$D$32,0)),TRUE))</f>
        <v>1</v>
      </c>
      <c r="BH126" s="108" t="b">
        <f t="array" ref="BH126">IF(($S126=0.1),TRUE,IF(NOT(ISBLANK(INDEX(Categories!K$4:K$32,MATCH($S126,Categories!$D$4:$D$32,0)))),Q126=INDEX(Categories!K$4:K$32,MATCH($S126,Categories!$D$4:$D$32,0)),TRUE))</f>
        <v>1</v>
      </c>
      <c r="BI126" s="108" t="b">
        <f t="array" ref="BI126">IF(($S126=0.1),TRUE,IF(NOT(ISBLANK(INDEX(Categories!L$4:L$32,MATCH($S126,Categories!$D$4:$D$32,0)))),R126=INDEX(Categories!L$4:L$32,MATCH($S126,Categories!$D$4:$D$32,0)),TRUE))</f>
        <v>1</v>
      </c>
      <c r="BJ126" s="108" t="e">
        <f t="shared" ca="1" si="98"/>
        <v>#NAME?</v>
      </c>
      <c r="BK126" s="108" t="e">
        <f t="shared" ca="1" si="99"/>
        <v>#NAME?</v>
      </c>
      <c r="BL126" s="108" t="e">
        <f t="shared" ca="1" si="100"/>
        <v>#NAME?</v>
      </c>
    </row>
    <row r="127" spans="1:64" ht="36">
      <c r="A127" s="86">
        <f t="shared" si="1"/>
        <v>9</v>
      </c>
      <c r="B127" s="489">
        <f t="shared" si="61"/>
        <v>118</v>
      </c>
      <c r="C127" s="61" t="s">
        <v>1169</v>
      </c>
      <c r="D127" s="237" t="str">
        <f t="array" aca="1" ref="D127" ca="1">IFERROR(INDEX(SBS!$B$1:$B$530,MATCH(C127,SBS!$A$1:$A$530,0)),"-")</f>
        <v>Neutral Beam Power System</v>
      </c>
      <c r="E127" s="224" t="str">
        <f t="array" aca="1" ref="E127" ca="1">IFERROR(INDEX(SBS!$F$1:$F$530,MATCH(C127,SBS!$A$1:$A$530,0)),"-")</f>
        <v/>
      </c>
      <c r="F127" s="224" t="str">
        <f t="array" aca="1" ref="F127" ca="1">IFERROR(INDEX(SBS!$C$1:$C$530,MATCH(C127,SBS!$A$1:$A$530,0)),"-")</f>
        <v>Heating Systems</v>
      </c>
      <c r="G127" s="66" t="s">
        <v>1214</v>
      </c>
      <c r="H127" s="68" t="s">
        <v>1193</v>
      </c>
      <c r="I127" s="68" t="s">
        <v>1194</v>
      </c>
      <c r="J127" s="68" t="s">
        <v>554</v>
      </c>
      <c r="K127" s="68" t="s">
        <v>72</v>
      </c>
      <c r="L127" s="68" t="s">
        <v>72</v>
      </c>
      <c r="M127" s="68" t="s">
        <v>119</v>
      </c>
      <c r="N127" s="61" t="s">
        <v>201</v>
      </c>
      <c r="O127" s="61" t="s">
        <v>76</v>
      </c>
      <c r="P127" s="61" t="s">
        <v>77</v>
      </c>
      <c r="Q127" s="61" t="s">
        <v>78</v>
      </c>
      <c r="R127" s="61" t="s">
        <v>410</v>
      </c>
      <c r="S127" s="393">
        <v>0.1</v>
      </c>
      <c r="T127" s="77">
        <f t="array" ref="T127">IFERROR(INDEX('Severity, Risk, and Probability'!$A$4:$A$8,MATCH(K127,'Severity, Risk, and Probability'!$B$4:$B$8,0)),"")</f>
        <v>3</v>
      </c>
      <c r="U127" s="77">
        <f t="array" ref="U127">IFERROR(INDEX('Severity, Risk, and Probability'!$A$4:$A$8,MATCH(L127,'Severity, Risk, and Probability'!$B$4:$B$8,0)),"")</f>
        <v>3</v>
      </c>
      <c r="V127" s="79">
        <v>0</v>
      </c>
      <c r="W127" s="77">
        <f t="array" ref="W127">IFERROR(MAX(INDEX('Severity, Risk, and Probability'!$A$13:$A$17,MATCH(M127,'Severity, Risk, and Probability'!$B$13:$B$17,0)),INDEX('Severity, Risk, and Probability'!$A$13:$A$17,MATCH(N127,'Severity, Risk, and Probability'!$C$13:$C$17,0)),INDEX('Severity, Risk, and Probability'!$A$13:$A$17,MATCH(O127,'Severity, Risk, and Probability'!$D$13:$D$17,0)),INDEX('Severity, Risk, and Probability'!$A$13:$A$17,MATCH(P127,'Severity, Risk, and Probability'!$E$13:$E$17,0)),INDEX('Severity, Risk, and Probability'!$A$13:$A$17,MATCH(Q127,'Severity, Risk, and Probability'!$F$13:$F$17,0))),"")</f>
        <v>1</v>
      </c>
      <c r="X127" s="80">
        <f t="array" ref="X127">IFERROR(INDEX('Severity, Risk, and Probability'!$A$20:$A$24,MATCH(R127,'Severity, Risk, and Probability'!$B$20:$B$24,0)),"")</f>
        <v>2</v>
      </c>
      <c r="Y127" s="81">
        <f t="shared" si="89"/>
        <v>3</v>
      </c>
      <c r="Z127" s="81">
        <f t="shared" si="90"/>
        <v>6</v>
      </c>
      <c r="AA127" s="61" t="s">
        <v>558</v>
      </c>
      <c r="AB127" s="88" t="str">
        <f t="array" aca="1" ref="AB127" ca="1">IFERROR(INDEX(SBS!$B$1:$B$530,MATCH(AA127,SBS!$A$1:$A$530,0)),"None")</f>
        <v>Neutral Beam Control Systems</v>
      </c>
      <c r="AC127" s="61"/>
      <c r="AD127" s="88" t="str">
        <f t="array" aca="1" ref="AD127" ca="1">IFERROR(INDEX(SBS!$B$1:$B$530,MATCH(AC127,SBS!$A$1:$A$530,0)),"None")</f>
        <v>None</v>
      </c>
      <c r="AE127" s="61"/>
      <c r="AF127" s="88" t="str">
        <f t="array" aca="1" ref="AF127" ca="1">IFERROR(INDEX(SBS!$B$1:$B$530,MATCH(AE127,SBS!$A$1:$A$530,0)),"None")</f>
        <v>None</v>
      </c>
      <c r="AG127" s="90"/>
      <c r="AH127" s="92" t="s">
        <v>84</v>
      </c>
      <c r="AI127" s="66" t="s">
        <v>1211</v>
      </c>
      <c r="AJ127" s="68" t="s">
        <v>119</v>
      </c>
      <c r="AK127" s="61" t="s">
        <v>201</v>
      </c>
      <c r="AL127" s="61" t="s">
        <v>76</v>
      </c>
      <c r="AM127" s="61" t="s">
        <v>77</v>
      </c>
      <c r="AN127" s="61" t="s">
        <v>78</v>
      </c>
      <c r="AO127" s="88">
        <f t="array" ref="AO127">IFERROR(MAX(INDEX('Severity, Risk, and Probability'!$A$13:$A$17,MATCH(AJ127,'Severity, Risk, and Probability'!$B$13:$B$17,0)),INDEX('Severity, Risk, and Probability'!$A$13:$A$17,MATCH(AK127,'Severity, Risk, and Probability'!$C$13:$C$17,0)),INDEX('Severity, Risk, and Probability'!$A$13:$A$17,MATCH(AM127,'Severity, Risk, and Probability'!$E$13:$E$17,0)),INDEX('Severity, Risk, and Probability'!$A$13:$A$17,MATCH(AN127,'Severity, Risk, and Probability'!$F$13:$F$17,0))),"")</f>
        <v>1</v>
      </c>
      <c r="AP127" s="98">
        <f t="shared" si="91"/>
        <v>3</v>
      </c>
      <c r="AQ127" s="109" t="s">
        <v>84</v>
      </c>
      <c r="AR127" s="102" t="s">
        <v>92</v>
      </c>
      <c r="AS127" s="471" t="s">
        <v>1195</v>
      </c>
      <c r="AT127" s="488" t="s">
        <v>1177</v>
      </c>
      <c r="AU127" s="366"/>
      <c r="AV127" s="106" t="str">
        <f t="shared" si="92"/>
        <v>1.2.4</v>
      </c>
      <c r="AW127" s="107" t="str">
        <f t="shared" si="93"/>
        <v>1.2.4.6</v>
      </c>
      <c r="AX127" s="108" t="e">
        <f t="shared" ca="1" si="94"/>
        <v>#NAME?</v>
      </c>
      <c r="AY127" s="108" t="e">
        <f t="shared" ca="1" si="95"/>
        <v>#NAME?</v>
      </c>
      <c r="AZ127" s="108" t="e">
        <f t="shared" ca="1" si="96"/>
        <v>#NAME?</v>
      </c>
      <c r="BA127" s="108" t="b">
        <f t="shared" si="97"/>
        <v>1</v>
      </c>
      <c r="BB127" s="108" t="b">
        <f t="array" ref="BB127">IF(($S127=0.1),TRUE,IF(NOT(ISBLANK(INDEX(Categories!E$4:E$32,MATCH($S127,Categories!$D$4:$D$32,0)))),K127=INDEX(Categories!E$4:E$32,MATCH($S127,Categories!$D$4:$D$32,0)),TRUE))</f>
        <v>1</v>
      </c>
      <c r="BC127" s="108" t="b">
        <f t="array" ref="BC127">IF(($S127=0.1),TRUE,IF(NOT(ISBLANK(INDEX(Categories!F$4:F$32,MATCH($S127,Categories!$D$4:$D$32,0)))),L127=INDEX(Categories!F$4:F$32,MATCH($S127,Categories!$D$4:$D$32,0)),TRUE))</f>
        <v>1</v>
      </c>
      <c r="BD127" s="108" t="b">
        <f t="array" ref="BD127">IF(($S127=0.1),TRUE,IF(NOT(ISBLANK(INDEX(Categories!G$4:G$32,MATCH($S127,Categories!$D$4:$D$32,0)))),M127=INDEX(Categories!G$4:G$32,MATCH($S127,Categories!$D$4:$D$32,0)),TRUE))</f>
        <v>1</v>
      </c>
      <c r="BE127" s="108" t="b">
        <f t="array" ref="BE127">IF(($S127=0.1),TRUE,IF(NOT(ISBLANK(INDEX(Categories!H$4:H$32,MATCH($S127,Categories!$D$4:$D$32,0)))),N127=INDEX(Categories!H$4:H$32,MATCH($S127,Categories!$D$4:$D$32,0)),TRUE))</f>
        <v>1</v>
      </c>
      <c r="BF127" s="108" t="b">
        <f t="array" ref="BF127">IF(($S127=0.1),TRUE,IF(NOT(ISBLANK(INDEX(Categories!I$4:I$32,MATCH($S127,Categories!$D$4:$D$32,0)))),O127=INDEX(Categories!I$4:I$32,MATCH($S127,Categories!$D$4:$D$32,0)),TRUE))</f>
        <v>1</v>
      </c>
      <c r="BG127" s="108" t="b">
        <f t="array" ref="BG127">IF(($S127=0.1),TRUE,IF(NOT(ISBLANK(INDEX(Categories!J$4:J$32,MATCH($S127,Categories!$D$4:$D$32,0)))),P127=INDEX(Categories!J$4:J$32,MATCH($S127,Categories!$D$4:$D$32,0)),TRUE))</f>
        <v>1</v>
      </c>
      <c r="BH127" s="108" t="b">
        <f t="array" ref="BH127">IF(($S127=0.1),TRUE,IF(NOT(ISBLANK(INDEX(Categories!K$4:K$32,MATCH($S127,Categories!$D$4:$D$32,0)))),Q127=INDEX(Categories!K$4:K$32,MATCH($S127,Categories!$D$4:$D$32,0)),TRUE))</f>
        <v>1</v>
      </c>
      <c r="BI127" s="108" t="b">
        <f t="array" ref="BI127">IF(($S127=0.1),TRUE,IF(NOT(ISBLANK(INDEX(Categories!L$4:L$32,MATCH($S127,Categories!$D$4:$D$32,0)))),R127=INDEX(Categories!L$4:L$32,MATCH($S127,Categories!$D$4:$D$32,0)),TRUE))</f>
        <v>1</v>
      </c>
      <c r="BJ127" s="108" t="e">
        <f t="shared" ca="1" si="98"/>
        <v>#NAME?</v>
      </c>
      <c r="BK127" s="108" t="e">
        <f t="shared" ca="1" si="99"/>
        <v>#NAME?</v>
      </c>
      <c r="BL127" s="108" t="e">
        <f t="shared" ca="1" si="100"/>
        <v>#NAME?</v>
      </c>
    </row>
    <row r="128" spans="1:64" ht="36">
      <c r="A128" s="234">
        <f t="shared" si="1"/>
        <v>9</v>
      </c>
      <c r="B128" s="490">
        <f t="shared" si="61"/>
        <v>119</v>
      </c>
      <c r="C128" s="225" t="s">
        <v>1169</v>
      </c>
      <c r="D128" s="224" t="str">
        <f t="array" aca="1" ref="D128" ca="1">IFERROR(INDEX(SBS!$B$1:$B$530,MATCH(C128,SBS!$A$1:$A$530,0)),"-")</f>
        <v>Neutral Beam Power System</v>
      </c>
      <c r="E128" s="224" t="str">
        <f t="array" aca="1" ref="E128" ca="1">IFERROR(INDEX(SBS!$F$1:$F$530,MATCH(C128,SBS!$A$1:$A$530,0)),"-")</f>
        <v/>
      </c>
      <c r="F128" s="224" t="str">
        <f t="array" aca="1" ref="F128" ca="1">IFERROR(INDEX(SBS!$C$1:$C$530,MATCH(C128,SBS!$A$1:$A$530,0)),"-")</f>
        <v>Heating Systems</v>
      </c>
      <c r="G128" s="66" t="s">
        <v>1217</v>
      </c>
      <c r="H128" s="68" t="s">
        <v>1193</v>
      </c>
      <c r="I128" s="68" t="s">
        <v>1194</v>
      </c>
      <c r="J128" s="68" t="s">
        <v>554</v>
      </c>
      <c r="K128" s="68" t="s">
        <v>72</v>
      </c>
      <c r="L128" s="68" t="s">
        <v>72</v>
      </c>
      <c r="M128" s="68" t="s">
        <v>119</v>
      </c>
      <c r="N128" s="61" t="s">
        <v>201</v>
      </c>
      <c r="O128" s="61" t="s">
        <v>76</v>
      </c>
      <c r="P128" s="61" t="s">
        <v>77</v>
      </c>
      <c r="Q128" s="61" t="s">
        <v>78</v>
      </c>
      <c r="R128" s="61" t="s">
        <v>410</v>
      </c>
      <c r="S128" s="393">
        <v>0.1</v>
      </c>
      <c r="T128" s="77">
        <f t="array" ref="T128">IFERROR(INDEX('Severity, Risk, and Probability'!$A$4:$A$8,MATCH(K128,'Severity, Risk, and Probability'!$B$4:$B$8,0)),"")</f>
        <v>3</v>
      </c>
      <c r="U128" s="77">
        <f t="array" ref="U128">IFERROR(INDEX('Severity, Risk, and Probability'!$A$4:$A$8,MATCH(L128,'Severity, Risk, and Probability'!$B$4:$B$8,0)),"")</f>
        <v>3</v>
      </c>
      <c r="V128" s="79">
        <v>0</v>
      </c>
      <c r="W128" s="77">
        <f t="array" ref="W128">IFERROR(MAX(INDEX('Severity, Risk, and Probability'!$A$13:$A$17,MATCH(M128,'Severity, Risk, and Probability'!$B$13:$B$17,0)),INDEX('Severity, Risk, and Probability'!$A$13:$A$17,MATCH(N128,'Severity, Risk, and Probability'!$C$13:$C$17,0)),INDEX('Severity, Risk, and Probability'!$A$13:$A$17,MATCH(O128,'Severity, Risk, and Probability'!$D$13:$D$17,0)),INDEX('Severity, Risk, and Probability'!$A$13:$A$17,MATCH(P128,'Severity, Risk, and Probability'!$E$13:$E$17,0)),INDEX('Severity, Risk, and Probability'!$A$13:$A$17,MATCH(Q128,'Severity, Risk, and Probability'!$F$13:$F$17,0))),"")</f>
        <v>1</v>
      </c>
      <c r="X128" s="80">
        <f t="array" ref="X128">IFERROR(INDEX('Severity, Risk, and Probability'!$A$20:$A$24,MATCH(R128,'Severity, Risk, and Probability'!$B$20:$B$24,0)),"")</f>
        <v>2</v>
      </c>
      <c r="Y128" s="81">
        <f t="shared" si="89"/>
        <v>3</v>
      </c>
      <c r="Z128" s="81">
        <f t="shared" si="90"/>
        <v>6</v>
      </c>
      <c r="AA128" s="61" t="s">
        <v>558</v>
      </c>
      <c r="AB128" s="88" t="str">
        <f t="array" aca="1" ref="AB128" ca="1">IFERROR(INDEX(SBS!$B$1:$B$530,MATCH(AA128,SBS!$A$1:$A$530,0)),"None")</f>
        <v>Neutral Beam Control Systems</v>
      </c>
      <c r="AC128" s="61"/>
      <c r="AD128" s="88" t="str">
        <f t="array" aca="1" ref="AD128" ca="1">IFERROR(INDEX(SBS!$B$1:$B$530,MATCH(AC128,SBS!$A$1:$A$530,0)),"None")</f>
        <v>None</v>
      </c>
      <c r="AE128" s="61"/>
      <c r="AF128" s="88" t="str">
        <f t="array" aca="1" ref="AF128" ca="1">IFERROR(INDEX(SBS!$B$1:$B$530,MATCH(AE128,SBS!$A$1:$A$530,0)),"None")</f>
        <v>None</v>
      </c>
      <c r="AG128" s="90"/>
      <c r="AH128" s="92" t="s">
        <v>84</v>
      </c>
      <c r="AI128" s="66" t="s">
        <v>1211</v>
      </c>
      <c r="AJ128" s="68" t="s">
        <v>119</v>
      </c>
      <c r="AK128" s="61" t="s">
        <v>201</v>
      </c>
      <c r="AL128" s="61" t="s">
        <v>76</v>
      </c>
      <c r="AM128" s="61" t="s">
        <v>77</v>
      </c>
      <c r="AN128" s="61" t="s">
        <v>78</v>
      </c>
      <c r="AO128" s="88">
        <f t="array" ref="AO128">IFERROR(MAX(INDEX('Severity, Risk, and Probability'!$A$13:$A$17,MATCH(AJ128,'Severity, Risk, and Probability'!$B$13:$B$17,0)),INDEX('Severity, Risk, and Probability'!$A$13:$A$17,MATCH(AK128,'Severity, Risk, and Probability'!$C$13:$C$17,0)),INDEX('Severity, Risk, and Probability'!$A$13:$A$17,MATCH(AM128,'Severity, Risk, and Probability'!$E$13:$E$17,0)),INDEX('Severity, Risk, and Probability'!$A$13:$A$17,MATCH(AN128,'Severity, Risk, and Probability'!$F$13:$F$17,0))),"")</f>
        <v>1</v>
      </c>
      <c r="AP128" s="98">
        <f t="shared" si="91"/>
        <v>3</v>
      </c>
      <c r="AQ128" s="109" t="s">
        <v>84</v>
      </c>
      <c r="AR128" s="102" t="s">
        <v>92</v>
      </c>
      <c r="AS128" s="471" t="s">
        <v>1195</v>
      </c>
      <c r="AT128" s="488" t="s">
        <v>1177</v>
      </c>
      <c r="AU128" s="366"/>
      <c r="AV128" s="106" t="str">
        <f t="shared" si="92"/>
        <v>1.2.4</v>
      </c>
      <c r="AW128" s="107" t="str">
        <f t="shared" si="93"/>
        <v>1.2.4.6</v>
      </c>
      <c r="AX128" s="108" t="e">
        <f t="shared" ca="1" si="94"/>
        <v>#NAME?</v>
      </c>
      <c r="AY128" s="108" t="e">
        <f t="shared" ca="1" si="95"/>
        <v>#NAME?</v>
      </c>
      <c r="AZ128" s="108" t="e">
        <f t="shared" ca="1" si="96"/>
        <v>#NAME?</v>
      </c>
      <c r="BA128" s="108" t="b">
        <f t="shared" si="97"/>
        <v>1</v>
      </c>
      <c r="BB128" s="108" t="b">
        <f t="array" ref="BB128">IF(($S128=0.1),TRUE,IF(NOT(ISBLANK(INDEX(Categories!E$4:E$32,MATCH($S128,Categories!$D$4:$D$32,0)))),K128=INDEX(Categories!E$4:E$32,MATCH($S128,Categories!$D$4:$D$32,0)),TRUE))</f>
        <v>1</v>
      </c>
      <c r="BC128" s="108" t="b">
        <f t="array" ref="BC128">IF(($S128=0.1),TRUE,IF(NOT(ISBLANK(INDEX(Categories!F$4:F$32,MATCH($S128,Categories!$D$4:$D$32,0)))),L128=INDEX(Categories!F$4:F$32,MATCH($S128,Categories!$D$4:$D$32,0)),TRUE))</f>
        <v>1</v>
      </c>
      <c r="BD128" s="108" t="b">
        <f t="array" ref="BD128">IF(($S128=0.1),TRUE,IF(NOT(ISBLANK(INDEX(Categories!G$4:G$32,MATCH($S128,Categories!$D$4:$D$32,0)))),M128=INDEX(Categories!G$4:G$32,MATCH($S128,Categories!$D$4:$D$32,0)),TRUE))</f>
        <v>1</v>
      </c>
      <c r="BE128" s="108" t="b">
        <f t="array" ref="BE128">IF(($S128=0.1),TRUE,IF(NOT(ISBLANK(INDEX(Categories!H$4:H$32,MATCH($S128,Categories!$D$4:$D$32,0)))),N128=INDEX(Categories!H$4:H$32,MATCH($S128,Categories!$D$4:$D$32,0)),TRUE))</f>
        <v>1</v>
      </c>
      <c r="BF128" s="108" t="b">
        <f t="array" ref="BF128">IF(($S128=0.1),TRUE,IF(NOT(ISBLANK(INDEX(Categories!I$4:I$32,MATCH($S128,Categories!$D$4:$D$32,0)))),O128=INDEX(Categories!I$4:I$32,MATCH($S128,Categories!$D$4:$D$32,0)),TRUE))</f>
        <v>1</v>
      </c>
      <c r="BG128" s="108" t="b">
        <f t="array" ref="BG128">IF(($S128=0.1),TRUE,IF(NOT(ISBLANK(INDEX(Categories!J$4:J$32,MATCH($S128,Categories!$D$4:$D$32,0)))),P128=INDEX(Categories!J$4:J$32,MATCH($S128,Categories!$D$4:$D$32,0)),TRUE))</f>
        <v>1</v>
      </c>
      <c r="BH128" s="108" t="b">
        <f t="array" ref="BH128">IF(($S128=0.1),TRUE,IF(NOT(ISBLANK(INDEX(Categories!K$4:K$32,MATCH($S128,Categories!$D$4:$D$32,0)))),Q128=INDEX(Categories!K$4:K$32,MATCH($S128,Categories!$D$4:$D$32,0)),TRUE))</f>
        <v>1</v>
      </c>
      <c r="BI128" s="108" t="b">
        <f t="array" ref="BI128">IF(($S128=0.1),TRUE,IF(NOT(ISBLANK(INDEX(Categories!L$4:L$32,MATCH($S128,Categories!$D$4:$D$32,0)))),R128=INDEX(Categories!L$4:L$32,MATCH($S128,Categories!$D$4:$D$32,0)),TRUE))</f>
        <v>1</v>
      </c>
      <c r="BJ128" s="108" t="e">
        <f t="shared" ca="1" si="98"/>
        <v>#NAME?</v>
      </c>
      <c r="BK128" s="108" t="e">
        <f t="shared" ca="1" si="99"/>
        <v>#NAME?</v>
      </c>
      <c r="BL128" s="108" t="e">
        <f t="shared" ca="1" si="100"/>
        <v>#NAME?</v>
      </c>
    </row>
    <row r="129" spans="1:64" ht="24">
      <c r="A129" s="62">
        <f t="shared" si="1"/>
        <v>9</v>
      </c>
      <c r="B129" s="63">
        <f t="shared" si="61"/>
        <v>120</v>
      </c>
      <c r="C129" s="225" t="s">
        <v>1169</v>
      </c>
      <c r="D129" s="224" t="str">
        <f t="array" aca="1" ref="D129" ca="1">IFERROR(INDEX(SBS!$B$1:$B$530,MATCH(C129,SBS!$A$1:$A$530,0)),"-")</f>
        <v>Neutral Beam Power System</v>
      </c>
      <c r="E129" s="224" t="str">
        <f t="array" aca="1" ref="E129" ca="1">IFERROR(INDEX(SBS!$F$1:$F$530,MATCH(C129,SBS!$A$1:$A$530,0)),"-")</f>
        <v/>
      </c>
      <c r="F129" s="224" t="str">
        <f t="array" aca="1" ref="F129" ca="1">IFERROR(INDEX(SBS!$C$1:$C$530,MATCH(C129,SBS!$A$1:$A$530,0)),"-")</f>
        <v>Heating Systems</v>
      </c>
      <c r="G129" s="66" t="s">
        <v>1218</v>
      </c>
      <c r="H129" s="68" t="s">
        <v>1219</v>
      </c>
      <c r="I129" s="68" t="s">
        <v>1220</v>
      </c>
      <c r="J129" s="68" t="s">
        <v>554</v>
      </c>
      <c r="K129" s="68" t="s">
        <v>73</v>
      </c>
      <c r="L129" s="68" t="s">
        <v>73</v>
      </c>
      <c r="M129" s="68" t="s">
        <v>119</v>
      </c>
      <c r="N129" s="61" t="s">
        <v>201</v>
      </c>
      <c r="O129" s="61" t="s">
        <v>76</v>
      </c>
      <c r="P129" s="61" t="s">
        <v>77</v>
      </c>
      <c r="Q129" s="61" t="s">
        <v>78</v>
      </c>
      <c r="R129" s="61" t="s">
        <v>79</v>
      </c>
      <c r="S129" s="393">
        <v>0.1</v>
      </c>
      <c r="T129" s="77">
        <f t="array" ref="T129">IFERROR(INDEX('Severity, Risk, and Probability'!$A$4:$A$8,MATCH(K129,'Severity, Risk, and Probability'!$B$4:$B$8,0)),"")</f>
        <v>2</v>
      </c>
      <c r="U129" s="77">
        <f t="array" ref="U129">IFERROR(INDEX('Severity, Risk, and Probability'!$A$4:$A$8,MATCH(L129,'Severity, Risk, and Probability'!$B$4:$B$8,0)),"")</f>
        <v>2</v>
      </c>
      <c r="V129" s="79">
        <v>0</v>
      </c>
      <c r="W129" s="77">
        <f t="array" ref="W129">IFERROR(MAX(INDEX('Severity, Risk, and Probability'!$A$13:$A$17,MATCH(M129,'Severity, Risk, and Probability'!$B$13:$B$17,0)),INDEX('Severity, Risk, and Probability'!$A$13:$A$17,MATCH(N129,'Severity, Risk, and Probability'!$C$13:$C$17,0)),INDEX('Severity, Risk, and Probability'!$A$13:$A$17,MATCH(O129,'Severity, Risk, and Probability'!$D$13:$D$17,0)),INDEX('Severity, Risk, and Probability'!$A$13:$A$17,MATCH(P129,'Severity, Risk, and Probability'!$E$13:$E$17,0)),INDEX('Severity, Risk, and Probability'!$A$13:$A$17,MATCH(Q129,'Severity, Risk, and Probability'!$F$13:$F$17,0))),"")</f>
        <v>1</v>
      </c>
      <c r="X129" s="80">
        <f t="array" ref="X129">IFERROR(INDEX('Severity, Risk, and Probability'!$A$20:$A$24,MATCH(R129,'Severity, Risk, and Probability'!$B$20:$B$24,0)),"")</f>
        <v>5</v>
      </c>
      <c r="Y129" s="81">
        <f t="shared" si="89"/>
        <v>2</v>
      </c>
      <c r="Z129" s="81">
        <f t="shared" si="90"/>
        <v>10</v>
      </c>
      <c r="AA129" s="61"/>
      <c r="AB129" s="88" t="str">
        <f t="array" aca="1" ref="AB129" ca="1">IFERROR(INDEX(SBS!$B$1:$B$530,MATCH(AA129,SBS!$A$1:$A$530,0)),"None")</f>
        <v>None</v>
      </c>
      <c r="AC129" s="61"/>
      <c r="AD129" s="88" t="str">
        <f t="array" aca="1" ref="AD129" ca="1">IFERROR(INDEX(SBS!$B$1:$B$530,MATCH(AC129,SBS!$A$1:$A$530,0)),"None")</f>
        <v>None</v>
      </c>
      <c r="AE129" s="61"/>
      <c r="AF129" s="88" t="str">
        <f t="array" aca="1" ref="AF129" ca="1">IFERROR(INDEX(SBS!$B$1:$B$530,MATCH(AE129,SBS!$A$1:$A$530,0)),"None")</f>
        <v>None</v>
      </c>
      <c r="AG129" s="90"/>
      <c r="AH129" s="92" t="s">
        <v>84</v>
      </c>
      <c r="AI129" s="66" t="s">
        <v>1211</v>
      </c>
      <c r="AJ129" s="68" t="s">
        <v>119</v>
      </c>
      <c r="AK129" s="61" t="s">
        <v>201</v>
      </c>
      <c r="AL129" s="61" t="s">
        <v>76</v>
      </c>
      <c r="AM129" s="61" t="s">
        <v>77</v>
      </c>
      <c r="AN129" s="61" t="s">
        <v>78</v>
      </c>
      <c r="AO129" s="88">
        <f t="array" ref="AO129">IFERROR(MAX(INDEX('Severity, Risk, and Probability'!$A$13:$A$17,MATCH(AJ129,'Severity, Risk, and Probability'!$B$13:$B$17,0)),INDEX('Severity, Risk, and Probability'!$A$13:$A$17,MATCH(AK129,'Severity, Risk, and Probability'!$C$13:$C$17,0)),INDEX('Severity, Risk, and Probability'!$A$13:$A$17,MATCH(AM129,'Severity, Risk, and Probability'!$E$13:$E$17,0)),INDEX('Severity, Risk, and Probability'!$A$13:$A$17,MATCH(AN129,'Severity, Risk, and Probability'!$F$13:$F$17,0))),"")</f>
        <v>1</v>
      </c>
      <c r="AP129" s="98">
        <f t="shared" si="91"/>
        <v>2</v>
      </c>
      <c r="AQ129" s="109" t="s">
        <v>84</v>
      </c>
      <c r="AR129" s="102" t="s">
        <v>92</v>
      </c>
      <c r="AS129" s="364"/>
      <c r="AT129" s="488" t="s">
        <v>1177</v>
      </c>
      <c r="AU129" s="366"/>
      <c r="AV129" s="106" t="str">
        <f t="shared" si="92"/>
        <v>1.2.4</v>
      </c>
      <c r="AW129" s="107" t="str">
        <f t="shared" si="93"/>
        <v>1.2.4.6</v>
      </c>
      <c r="AX129" s="108" t="e">
        <f t="shared" ca="1" si="94"/>
        <v>#NAME?</v>
      </c>
      <c r="AY129" s="108" t="e">
        <f t="shared" ca="1" si="95"/>
        <v>#NAME?</v>
      </c>
      <c r="AZ129" s="108" t="e">
        <f t="shared" ca="1" si="96"/>
        <v>#NAME?</v>
      </c>
      <c r="BA129" s="108" t="b">
        <f t="shared" si="97"/>
        <v>1</v>
      </c>
      <c r="BB129" s="108" t="b">
        <f t="array" ref="BB129">IF(($S129=0.1),TRUE,IF(NOT(ISBLANK(INDEX(Categories!E$4:E$32,MATCH($S129,Categories!$D$4:$D$32,0)))),K129=INDEX(Categories!E$4:E$32,MATCH($S129,Categories!$D$4:$D$32,0)),TRUE))</f>
        <v>1</v>
      </c>
      <c r="BC129" s="108" t="b">
        <f t="array" ref="BC129">IF(($S129=0.1),TRUE,IF(NOT(ISBLANK(INDEX(Categories!F$4:F$32,MATCH($S129,Categories!$D$4:$D$32,0)))),L129=INDEX(Categories!F$4:F$32,MATCH($S129,Categories!$D$4:$D$32,0)),TRUE))</f>
        <v>1</v>
      </c>
      <c r="BD129" s="108" t="b">
        <f t="array" ref="BD129">IF(($S129=0.1),TRUE,IF(NOT(ISBLANK(INDEX(Categories!G$4:G$32,MATCH($S129,Categories!$D$4:$D$32,0)))),M129=INDEX(Categories!G$4:G$32,MATCH($S129,Categories!$D$4:$D$32,0)),TRUE))</f>
        <v>1</v>
      </c>
      <c r="BE129" s="108" t="b">
        <f t="array" ref="BE129">IF(($S129=0.1),TRUE,IF(NOT(ISBLANK(INDEX(Categories!H$4:H$32,MATCH($S129,Categories!$D$4:$D$32,0)))),N129=INDEX(Categories!H$4:H$32,MATCH($S129,Categories!$D$4:$D$32,0)),TRUE))</f>
        <v>1</v>
      </c>
      <c r="BF129" s="108" t="b">
        <f t="array" ref="BF129">IF(($S129=0.1),TRUE,IF(NOT(ISBLANK(INDEX(Categories!I$4:I$32,MATCH($S129,Categories!$D$4:$D$32,0)))),O129=INDEX(Categories!I$4:I$32,MATCH($S129,Categories!$D$4:$D$32,0)),TRUE))</f>
        <v>1</v>
      </c>
      <c r="BG129" s="108" t="b">
        <f t="array" ref="BG129">IF(($S129=0.1),TRUE,IF(NOT(ISBLANK(INDEX(Categories!J$4:J$32,MATCH($S129,Categories!$D$4:$D$32,0)))),P129=INDEX(Categories!J$4:J$32,MATCH($S129,Categories!$D$4:$D$32,0)),TRUE))</f>
        <v>1</v>
      </c>
      <c r="BH129" s="108" t="b">
        <f t="array" ref="BH129">IF(($S129=0.1),TRUE,IF(NOT(ISBLANK(INDEX(Categories!K$4:K$32,MATCH($S129,Categories!$D$4:$D$32,0)))),Q129=INDEX(Categories!K$4:K$32,MATCH($S129,Categories!$D$4:$D$32,0)),TRUE))</f>
        <v>1</v>
      </c>
      <c r="BI129" s="108" t="b">
        <f t="array" ref="BI129">IF(($S129=0.1),TRUE,IF(NOT(ISBLANK(INDEX(Categories!L$4:L$32,MATCH($S129,Categories!$D$4:$D$32,0)))),R129=INDEX(Categories!L$4:L$32,MATCH($S129,Categories!$D$4:$D$32,0)),TRUE))</f>
        <v>1</v>
      </c>
      <c r="BJ129" s="108" t="e">
        <f t="shared" ca="1" si="98"/>
        <v>#NAME?</v>
      </c>
      <c r="BK129" s="108" t="e">
        <f t="shared" ca="1" si="99"/>
        <v>#NAME?</v>
      </c>
      <c r="BL129" s="108" t="e">
        <f t="shared" ca="1" si="100"/>
        <v>#NAME?</v>
      </c>
    </row>
    <row r="130" spans="1:64" ht="24">
      <c r="A130" s="62">
        <f t="shared" si="1"/>
        <v>9</v>
      </c>
      <c r="B130" s="63">
        <f t="shared" si="61"/>
        <v>121</v>
      </c>
      <c r="C130" s="225" t="s">
        <v>1169</v>
      </c>
      <c r="D130" s="224" t="str">
        <f t="array" aca="1" ref="D130" ca="1">IFERROR(INDEX(SBS!$B$1:$B$530,MATCH(C130,SBS!$A$1:$A$530,0)),"-")</f>
        <v>Neutral Beam Power System</v>
      </c>
      <c r="E130" s="224" t="str">
        <f t="array" aca="1" ref="E130" ca="1">IFERROR(INDEX(SBS!$F$1:$F$530,MATCH(C130,SBS!$A$1:$A$530,0)),"-")</f>
        <v/>
      </c>
      <c r="F130" s="224" t="str">
        <f t="array" aca="1" ref="F130" ca="1">IFERROR(INDEX(SBS!$C$1:$C$530,MATCH(C130,SBS!$A$1:$A$530,0)),"-")</f>
        <v>Heating Systems</v>
      </c>
      <c r="G130" s="66" t="s">
        <v>1223</v>
      </c>
      <c r="H130" s="68" t="s">
        <v>1224</v>
      </c>
      <c r="I130" s="68" t="s">
        <v>1225</v>
      </c>
      <c r="J130" s="68" t="s">
        <v>554</v>
      </c>
      <c r="K130" s="68" t="s">
        <v>73</v>
      </c>
      <c r="L130" s="68" t="s">
        <v>73</v>
      </c>
      <c r="M130" s="68" t="s">
        <v>119</v>
      </c>
      <c r="N130" s="61" t="s">
        <v>201</v>
      </c>
      <c r="O130" s="61" t="s">
        <v>76</v>
      </c>
      <c r="P130" s="61" t="s">
        <v>77</v>
      </c>
      <c r="Q130" s="61" t="s">
        <v>78</v>
      </c>
      <c r="R130" s="61" t="s">
        <v>79</v>
      </c>
      <c r="S130" s="393">
        <v>0.1</v>
      </c>
      <c r="T130" s="77">
        <f t="array" ref="T130">IFERROR(INDEX('Severity, Risk, and Probability'!$A$4:$A$8,MATCH(K130,'Severity, Risk, and Probability'!$B$4:$B$8,0)),"")</f>
        <v>2</v>
      </c>
      <c r="U130" s="77">
        <f t="array" ref="U130">IFERROR(INDEX('Severity, Risk, and Probability'!$A$4:$A$8,MATCH(L130,'Severity, Risk, and Probability'!$B$4:$B$8,0)),"")</f>
        <v>2</v>
      </c>
      <c r="V130" s="79">
        <v>0</v>
      </c>
      <c r="W130" s="77">
        <f t="array" ref="W130">IFERROR(MAX(INDEX('Severity, Risk, and Probability'!$A$13:$A$17,MATCH(M130,'Severity, Risk, and Probability'!$B$13:$B$17,0)),INDEX('Severity, Risk, and Probability'!$A$13:$A$17,MATCH(N130,'Severity, Risk, and Probability'!$C$13:$C$17,0)),INDEX('Severity, Risk, and Probability'!$A$13:$A$17,MATCH(O130,'Severity, Risk, and Probability'!$D$13:$D$17,0)),INDEX('Severity, Risk, and Probability'!$A$13:$A$17,MATCH(P130,'Severity, Risk, and Probability'!$E$13:$E$17,0)),INDEX('Severity, Risk, and Probability'!$A$13:$A$17,MATCH(Q130,'Severity, Risk, and Probability'!$F$13:$F$17,0))),"")</f>
        <v>1</v>
      </c>
      <c r="X130" s="80">
        <f t="array" ref="X130">IFERROR(INDEX('Severity, Risk, and Probability'!$A$20:$A$24,MATCH(R130,'Severity, Risk, and Probability'!$B$20:$B$24,0)),"")</f>
        <v>5</v>
      </c>
      <c r="Y130" s="81">
        <f t="shared" si="89"/>
        <v>2</v>
      </c>
      <c r="Z130" s="81">
        <f t="shared" si="90"/>
        <v>10</v>
      </c>
      <c r="AA130" s="61"/>
      <c r="AB130" s="88" t="str">
        <f t="array" aca="1" ref="AB130" ca="1">IFERROR(INDEX(SBS!$B$1:$B$530,MATCH(AA130,SBS!$A$1:$A$530,0)),"None")</f>
        <v>None</v>
      </c>
      <c r="AC130" s="61"/>
      <c r="AD130" s="88" t="str">
        <f t="array" aca="1" ref="AD130" ca="1">IFERROR(INDEX(SBS!$B$1:$B$530,MATCH(AC130,SBS!$A$1:$A$530,0)),"None")</f>
        <v>None</v>
      </c>
      <c r="AE130" s="61"/>
      <c r="AF130" s="88" t="str">
        <f t="array" aca="1" ref="AF130" ca="1">IFERROR(INDEX(SBS!$B$1:$B$530,MATCH(AE130,SBS!$A$1:$A$530,0)),"None")</f>
        <v>None</v>
      </c>
      <c r="AG130" s="90"/>
      <c r="AH130" s="92" t="s">
        <v>84</v>
      </c>
      <c r="AI130" s="66" t="s">
        <v>1211</v>
      </c>
      <c r="AJ130" s="68" t="s">
        <v>119</v>
      </c>
      <c r="AK130" s="61" t="s">
        <v>201</v>
      </c>
      <c r="AL130" s="61" t="s">
        <v>76</v>
      </c>
      <c r="AM130" s="61" t="s">
        <v>77</v>
      </c>
      <c r="AN130" s="61" t="s">
        <v>78</v>
      </c>
      <c r="AO130" s="88">
        <f t="array" ref="AO130">IFERROR(MAX(INDEX('Severity, Risk, and Probability'!$A$13:$A$17,MATCH(AJ130,'Severity, Risk, and Probability'!$B$13:$B$17,0)),INDEX('Severity, Risk, and Probability'!$A$13:$A$17,MATCH(AK130,'Severity, Risk, and Probability'!$C$13:$C$17,0)),INDEX('Severity, Risk, and Probability'!$A$13:$A$17,MATCH(AM130,'Severity, Risk, and Probability'!$E$13:$E$17,0)),INDEX('Severity, Risk, and Probability'!$A$13:$A$17,MATCH(AN130,'Severity, Risk, and Probability'!$F$13:$F$17,0))),"")</f>
        <v>1</v>
      </c>
      <c r="AP130" s="98">
        <f t="shared" si="91"/>
        <v>2</v>
      </c>
      <c r="AQ130" s="109" t="s">
        <v>84</v>
      </c>
      <c r="AR130" s="102" t="s">
        <v>92</v>
      </c>
      <c r="AS130" s="364"/>
      <c r="AT130" s="488" t="s">
        <v>1177</v>
      </c>
      <c r="AU130" s="366"/>
      <c r="AV130" s="106" t="str">
        <f t="shared" si="92"/>
        <v>1.2.4</v>
      </c>
      <c r="AW130" s="107" t="str">
        <f t="shared" si="93"/>
        <v>1.2.4.6</v>
      </c>
      <c r="AX130" s="108" t="e">
        <f t="shared" ca="1" si="94"/>
        <v>#NAME?</v>
      </c>
      <c r="AY130" s="108" t="e">
        <f t="shared" ca="1" si="95"/>
        <v>#NAME?</v>
      </c>
      <c r="AZ130" s="108" t="e">
        <f t="shared" ca="1" si="96"/>
        <v>#NAME?</v>
      </c>
      <c r="BA130" s="108" t="b">
        <f t="shared" si="97"/>
        <v>1</v>
      </c>
      <c r="BB130" s="108" t="b">
        <f t="array" ref="BB130">IF(($S130=0.1),TRUE,IF(NOT(ISBLANK(INDEX(Categories!E$4:E$32,MATCH($S130,Categories!$D$4:$D$32,0)))),K130=INDEX(Categories!E$4:E$32,MATCH($S130,Categories!$D$4:$D$32,0)),TRUE))</f>
        <v>1</v>
      </c>
      <c r="BC130" s="108" t="b">
        <f t="array" ref="BC130">IF(($S130=0.1),TRUE,IF(NOT(ISBLANK(INDEX(Categories!F$4:F$32,MATCH($S130,Categories!$D$4:$D$32,0)))),L130=INDEX(Categories!F$4:F$32,MATCH($S130,Categories!$D$4:$D$32,0)),TRUE))</f>
        <v>1</v>
      </c>
      <c r="BD130" s="108" t="b">
        <f t="array" ref="BD130">IF(($S130=0.1),TRUE,IF(NOT(ISBLANK(INDEX(Categories!G$4:G$32,MATCH($S130,Categories!$D$4:$D$32,0)))),M130=INDEX(Categories!G$4:G$32,MATCH($S130,Categories!$D$4:$D$32,0)),TRUE))</f>
        <v>1</v>
      </c>
      <c r="BE130" s="108" t="b">
        <f t="array" ref="BE130">IF(($S130=0.1),TRUE,IF(NOT(ISBLANK(INDEX(Categories!H$4:H$32,MATCH($S130,Categories!$D$4:$D$32,0)))),N130=INDEX(Categories!H$4:H$32,MATCH($S130,Categories!$D$4:$D$32,0)),TRUE))</f>
        <v>1</v>
      </c>
      <c r="BF130" s="108" t="b">
        <f t="array" ref="BF130">IF(($S130=0.1),TRUE,IF(NOT(ISBLANK(INDEX(Categories!I$4:I$32,MATCH($S130,Categories!$D$4:$D$32,0)))),O130=INDEX(Categories!I$4:I$32,MATCH($S130,Categories!$D$4:$D$32,0)),TRUE))</f>
        <v>1</v>
      </c>
      <c r="BG130" s="108" t="b">
        <f t="array" ref="BG130">IF(($S130=0.1),TRUE,IF(NOT(ISBLANK(INDEX(Categories!J$4:J$32,MATCH($S130,Categories!$D$4:$D$32,0)))),P130=INDEX(Categories!J$4:J$32,MATCH($S130,Categories!$D$4:$D$32,0)),TRUE))</f>
        <v>1</v>
      </c>
      <c r="BH130" s="108" t="b">
        <f t="array" ref="BH130">IF(($S130=0.1),TRUE,IF(NOT(ISBLANK(INDEX(Categories!K$4:K$32,MATCH($S130,Categories!$D$4:$D$32,0)))),Q130=INDEX(Categories!K$4:K$32,MATCH($S130,Categories!$D$4:$D$32,0)),TRUE))</f>
        <v>1</v>
      </c>
      <c r="BI130" s="108" t="b">
        <f t="array" ref="BI130">IF(($S130=0.1),TRUE,IF(NOT(ISBLANK(INDEX(Categories!L$4:L$32,MATCH($S130,Categories!$D$4:$D$32,0)))),R130=INDEX(Categories!L$4:L$32,MATCH($S130,Categories!$D$4:$D$32,0)),TRUE))</f>
        <v>1</v>
      </c>
      <c r="BJ130" s="108" t="e">
        <f t="shared" ca="1" si="98"/>
        <v>#NAME?</v>
      </c>
      <c r="BK130" s="108" t="e">
        <f t="shared" ca="1" si="99"/>
        <v>#NAME?</v>
      </c>
      <c r="BL130" s="108" t="e">
        <f t="shared" ca="1" si="100"/>
        <v>#NAME?</v>
      </c>
    </row>
    <row r="131" spans="1:64" ht="24">
      <c r="A131" s="62">
        <f t="shared" si="1"/>
        <v>9</v>
      </c>
      <c r="B131" s="63">
        <f t="shared" si="61"/>
        <v>122</v>
      </c>
      <c r="C131" s="225" t="s">
        <v>1169</v>
      </c>
      <c r="D131" s="224" t="str">
        <f t="array" aca="1" ref="D131" ca="1">IFERROR(INDEX(SBS!$B$1:$B$530,MATCH(C131,SBS!$A$1:$A$530,0)),"-")</f>
        <v>Neutral Beam Power System</v>
      </c>
      <c r="E131" s="224" t="str">
        <f t="array" aca="1" ref="E131" ca="1">IFERROR(INDEX(SBS!$F$1:$F$530,MATCH(C131,SBS!$A$1:$A$530,0)),"-")</f>
        <v/>
      </c>
      <c r="F131" s="224" t="str">
        <f t="array" aca="1" ref="F131" ca="1">IFERROR(INDEX(SBS!$C$1:$C$530,MATCH(C131,SBS!$A$1:$A$530,0)),"-")</f>
        <v>Heating Systems</v>
      </c>
      <c r="G131" s="66" t="s">
        <v>1227</v>
      </c>
      <c r="H131" s="68"/>
      <c r="I131" s="68" t="s">
        <v>1228</v>
      </c>
      <c r="J131" s="68" t="s">
        <v>554</v>
      </c>
      <c r="K131" s="68" t="s">
        <v>72</v>
      </c>
      <c r="L131" s="68" t="s">
        <v>72</v>
      </c>
      <c r="M131" s="68" t="s">
        <v>119</v>
      </c>
      <c r="N131" s="61" t="s">
        <v>201</v>
      </c>
      <c r="O131" s="61" t="s">
        <v>76</v>
      </c>
      <c r="P131" s="61" t="s">
        <v>77</v>
      </c>
      <c r="Q131" s="61" t="s">
        <v>78</v>
      </c>
      <c r="R131" s="61" t="s">
        <v>79</v>
      </c>
      <c r="S131" s="393">
        <v>0.1</v>
      </c>
      <c r="T131" s="77">
        <f t="array" ref="T131">IFERROR(INDEX('Severity, Risk, and Probability'!$A$4:$A$8,MATCH(K131,'Severity, Risk, and Probability'!$B$4:$B$8,0)),"")</f>
        <v>3</v>
      </c>
      <c r="U131" s="77">
        <f t="array" ref="U131">IFERROR(INDEX('Severity, Risk, and Probability'!$A$4:$A$8,MATCH(L131,'Severity, Risk, and Probability'!$B$4:$B$8,0)),"")</f>
        <v>3</v>
      </c>
      <c r="V131" s="79">
        <v>0</v>
      </c>
      <c r="W131" s="77">
        <f t="array" ref="W131">IFERROR(MAX(INDEX('Severity, Risk, and Probability'!$A$13:$A$17,MATCH(M131,'Severity, Risk, and Probability'!$B$13:$B$17,0)),INDEX('Severity, Risk, and Probability'!$A$13:$A$17,MATCH(N131,'Severity, Risk, and Probability'!$C$13:$C$17,0)),INDEX('Severity, Risk, and Probability'!$A$13:$A$17,MATCH(O131,'Severity, Risk, and Probability'!$D$13:$D$17,0)),INDEX('Severity, Risk, and Probability'!$A$13:$A$17,MATCH(P131,'Severity, Risk, and Probability'!$E$13:$E$17,0)),INDEX('Severity, Risk, and Probability'!$A$13:$A$17,MATCH(Q131,'Severity, Risk, and Probability'!$F$13:$F$17,0))),"")</f>
        <v>1</v>
      </c>
      <c r="X131" s="80">
        <f t="array" ref="X131">IFERROR(INDEX('Severity, Risk, and Probability'!$A$20:$A$24,MATCH(R131,'Severity, Risk, and Probability'!$B$20:$B$24,0)),"")</f>
        <v>5</v>
      </c>
      <c r="Y131" s="81">
        <f t="shared" si="89"/>
        <v>3</v>
      </c>
      <c r="Z131" s="81">
        <f t="shared" si="90"/>
        <v>15</v>
      </c>
      <c r="AA131" s="61"/>
      <c r="AB131" s="88" t="str">
        <f t="array" aca="1" ref="AB131" ca="1">IFERROR(INDEX(SBS!$B$1:$B$530,MATCH(AA131,SBS!$A$1:$A$530,0)),"None")</f>
        <v>None</v>
      </c>
      <c r="AC131" s="61"/>
      <c r="AD131" s="88" t="str">
        <f t="array" aca="1" ref="AD131" ca="1">IFERROR(INDEX(SBS!$B$1:$B$530,MATCH(AC131,SBS!$A$1:$A$530,0)),"None")</f>
        <v>None</v>
      </c>
      <c r="AE131" s="61"/>
      <c r="AF131" s="88" t="str">
        <f t="array" aca="1" ref="AF131" ca="1">IFERROR(INDEX(SBS!$B$1:$B$530,MATCH(AE131,SBS!$A$1:$A$530,0)),"None")</f>
        <v>None</v>
      </c>
      <c r="AG131" s="90"/>
      <c r="AH131" s="92" t="s">
        <v>84</v>
      </c>
      <c r="AI131" s="66" t="s">
        <v>1211</v>
      </c>
      <c r="AJ131" s="68" t="s">
        <v>119</v>
      </c>
      <c r="AK131" s="61" t="s">
        <v>201</v>
      </c>
      <c r="AL131" s="61" t="s">
        <v>76</v>
      </c>
      <c r="AM131" s="61" t="s">
        <v>77</v>
      </c>
      <c r="AN131" s="61" t="s">
        <v>78</v>
      </c>
      <c r="AO131" s="88">
        <f t="array" ref="AO131">IFERROR(MAX(INDEX('Severity, Risk, and Probability'!$A$13:$A$17,MATCH(AJ131,'Severity, Risk, and Probability'!$B$13:$B$17,0)),INDEX('Severity, Risk, and Probability'!$A$13:$A$17,MATCH(AK131,'Severity, Risk, and Probability'!$C$13:$C$17,0)),INDEX('Severity, Risk, and Probability'!$A$13:$A$17,MATCH(AM131,'Severity, Risk, and Probability'!$E$13:$E$17,0)),INDEX('Severity, Risk, and Probability'!$A$13:$A$17,MATCH(AN131,'Severity, Risk, and Probability'!$F$13:$F$17,0))),"")</f>
        <v>1</v>
      </c>
      <c r="AP131" s="98">
        <f t="shared" si="91"/>
        <v>3</v>
      </c>
      <c r="AQ131" s="109" t="s">
        <v>84</v>
      </c>
      <c r="AR131" s="102" t="s">
        <v>92</v>
      </c>
      <c r="AS131" s="364"/>
      <c r="AT131" s="488" t="s">
        <v>1177</v>
      </c>
      <c r="AU131" s="366"/>
      <c r="AV131" s="106" t="str">
        <f t="shared" si="92"/>
        <v>1.2.4</v>
      </c>
      <c r="AW131" s="107" t="str">
        <f t="shared" si="93"/>
        <v>1.2.4.6</v>
      </c>
      <c r="AX131" s="108" t="e">
        <f t="shared" ca="1" si="94"/>
        <v>#NAME?</v>
      </c>
      <c r="AY131" s="108" t="e">
        <f t="shared" ca="1" si="95"/>
        <v>#NAME?</v>
      </c>
      <c r="AZ131" s="108" t="e">
        <f t="shared" ca="1" si="96"/>
        <v>#NAME?</v>
      </c>
      <c r="BA131" s="108" t="b">
        <f t="shared" si="97"/>
        <v>1</v>
      </c>
      <c r="BB131" s="108" t="b">
        <f t="array" ref="BB131">IF(($S131=0.1),TRUE,IF(NOT(ISBLANK(INDEX(Categories!E$4:E$32,MATCH($S131,Categories!$D$4:$D$32,0)))),K131=INDEX(Categories!E$4:E$32,MATCH($S131,Categories!$D$4:$D$32,0)),TRUE))</f>
        <v>1</v>
      </c>
      <c r="BC131" s="108" t="b">
        <f t="array" ref="BC131">IF(($S131=0.1),TRUE,IF(NOT(ISBLANK(INDEX(Categories!F$4:F$32,MATCH($S131,Categories!$D$4:$D$32,0)))),L131=INDEX(Categories!F$4:F$32,MATCH($S131,Categories!$D$4:$D$32,0)),TRUE))</f>
        <v>1</v>
      </c>
      <c r="BD131" s="108" t="b">
        <f t="array" ref="BD131">IF(($S131=0.1),TRUE,IF(NOT(ISBLANK(INDEX(Categories!G$4:G$32,MATCH($S131,Categories!$D$4:$D$32,0)))),M131=INDEX(Categories!G$4:G$32,MATCH($S131,Categories!$D$4:$D$32,0)),TRUE))</f>
        <v>1</v>
      </c>
      <c r="BE131" s="108" t="b">
        <f t="array" ref="BE131">IF(($S131=0.1),TRUE,IF(NOT(ISBLANK(INDEX(Categories!H$4:H$32,MATCH($S131,Categories!$D$4:$D$32,0)))),N131=INDEX(Categories!H$4:H$32,MATCH($S131,Categories!$D$4:$D$32,0)),TRUE))</f>
        <v>1</v>
      </c>
      <c r="BF131" s="108" t="b">
        <f t="array" ref="BF131">IF(($S131=0.1),TRUE,IF(NOT(ISBLANK(INDEX(Categories!I$4:I$32,MATCH($S131,Categories!$D$4:$D$32,0)))),O131=INDEX(Categories!I$4:I$32,MATCH($S131,Categories!$D$4:$D$32,0)),TRUE))</f>
        <v>1</v>
      </c>
      <c r="BG131" s="108" t="b">
        <f t="array" ref="BG131">IF(($S131=0.1),TRUE,IF(NOT(ISBLANK(INDEX(Categories!J$4:J$32,MATCH($S131,Categories!$D$4:$D$32,0)))),P131=INDEX(Categories!J$4:J$32,MATCH($S131,Categories!$D$4:$D$32,0)),TRUE))</f>
        <v>1</v>
      </c>
      <c r="BH131" s="108" t="b">
        <f t="array" ref="BH131">IF(($S131=0.1),TRUE,IF(NOT(ISBLANK(INDEX(Categories!K$4:K$32,MATCH($S131,Categories!$D$4:$D$32,0)))),Q131=INDEX(Categories!K$4:K$32,MATCH($S131,Categories!$D$4:$D$32,0)),TRUE))</f>
        <v>1</v>
      </c>
      <c r="BI131" s="108" t="b">
        <f t="array" ref="BI131">IF(($S131=0.1),TRUE,IF(NOT(ISBLANK(INDEX(Categories!L$4:L$32,MATCH($S131,Categories!$D$4:$D$32,0)))),R131=INDEX(Categories!L$4:L$32,MATCH($S131,Categories!$D$4:$D$32,0)),TRUE))</f>
        <v>1</v>
      </c>
      <c r="BJ131" s="108" t="e">
        <f t="shared" ca="1" si="98"/>
        <v>#NAME?</v>
      </c>
      <c r="BK131" s="108" t="e">
        <f t="shared" ca="1" si="99"/>
        <v>#NAME?</v>
      </c>
      <c r="BL131" s="108" t="e">
        <f t="shared" ca="1" si="100"/>
        <v>#NAME?</v>
      </c>
    </row>
    <row r="132" spans="1:64" ht="24">
      <c r="A132" s="62">
        <f t="shared" si="1"/>
        <v>9</v>
      </c>
      <c r="B132" s="63">
        <f t="shared" si="61"/>
        <v>123</v>
      </c>
      <c r="C132" s="225" t="s">
        <v>1169</v>
      </c>
      <c r="D132" s="224" t="str">
        <f t="array" aca="1" ref="D132" ca="1">IFERROR(INDEX(SBS!$B$1:$B$530,MATCH(C132,SBS!$A$1:$A$530,0)),"-")</f>
        <v>Neutral Beam Power System</v>
      </c>
      <c r="E132" s="224" t="str">
        <f t="array" aca="1" ref="E132" ca="1">IFERROR(INDEX(SBS!$F$1:$F$530,MATCH(C132,SBS!$A$1:$A$530,0)),"-")</f>
        <v/>
      </c>
      <c r="F132" s="224" t="str">
        <f t="array" aca="1" ref="F132" ca="1">IFERROR(INDEX(SBS!$C$1:$C$530,MATCH(C132,SBS!$A$1:$A$530,0)),"-")</f>
        <v>Heating Systems</v>
      </c>
      <c r="G132" s="66" t="s">
        <v>1230</v>
      </c>
      <c r="H132" s="68" t="s">
        <v>1231</v>
      </c>
      <c r="I132" s="68" t="s">
        <v>1228</v>
      </c>
      <c r="J132" s="68" t="s">
        <v>554</v>
      </c>
      <c r="K132" s="68" t="s">
        <v>73</v>
      </c>
      <c r="L132" s="68" t="s">
        <v>73</v>
      </c>
      <c r="M132" s="68" t="s">
        <v>119</v>
      </c>
      <c r="N132" s="61" t="s">
        <v>75</v>
      </c>
      <c r="O132" s="61" t="s">
        <v>76</v>
      </c>
      <c r="P132" s="61" t="s">
        <v>77</v>
      </c>
      <c r="Q132" s="61" t="s">
        <v>78</v>
      </c>
      <c r="R132" s="61" t="s">
        <v>91</v>
      </c>
      <c r="S132" s="393">
        <v>0.1</v>
      </c>
      <c r="T132" s="77">
        <f t="array" ref="T132">IFERROR(INDEX('Severity, Risk, and Probability'!$A$4:$A$8,MATCH(K132,'Severity, Risk, and Probability'!$B$4:$B$8,0)),"")</f>
        <v>2</v>
      </c>
      <c r="U132" s="77">
        <f t="array" ref="U132">IFERROR(INDEX('Severity, Risk, and Probability'!$A$4:$A$8,MATCH(L132,'Severity, Risk, and Probability'!$B$4:$B$8,0)),"")</f>
        <v>2</v>
      </c>
      <c r="V132" s="79">
        <v>0</v>
      </c>
      <c r="W132" s="77">
        <f t="array" ref="W132">IFERROR(MAX(INDEX('Severity, Risk, and Probability'!$A$13:$A$17,MATCH(M132,'Severity, Risk, and Probability'!$B$13:$B$17,0)),INDEX('Severity, Risk, and Probability'!$A$13:$A$17,MATCH(N132,'Severity, Risk, and Probability'!$C$13:$C$17,0)),INDEX('Severity, Risk, and Probability'!$A$13:$A$17,MATCH(O132,'Severity, Risk, and Probability'!$D$13:$D$17,0)),INDEX('Severity, Risk, and Probability'!$A$13:$A$17,MATCH(P132,'Severity, Risk, and Probability'!$E$13:$E$17,0)),INDEX('Severity, Risk, and Probability'!$A$13:$A$17,MATCH(Q132,'Severity, Risk, and Probability'!$F$13:$F$17,0))),"")</f>
        <v>3</v>
      </c>
      <c r="X132" s="80">
        <f t="array" ref="X132">IFERROR(INDEX('Severity, Risk, and Probability'!$A$20:$A$24,MATCH(R132,'Severity, Risk, and Probability'!$B$20:$B$24,0)),"")</f>
        <v>4</v>
      </c>
      <c r="Y132" s="81">
        <f t="shared" si="89"/>
        <v>6</v>
      </c>
      <c r="Z132" s="81">
        <f t="shared" si="90"/>
        <v>24</v>
      </c>
      <c r="AA132" s="61"/>
      <c r="AB132" s="88" t="str">
        <f t="array" aca="1" ref="AB132" ca="1">IFERROR(INDEX(SBS!$B$1:$B$530,MATCH(AA132,SBS!$A$1:$A$530,0)),"None")</f>
        <v>None</v>
      </c>
      <c r="AC132" s="61"/>
      <c r="AD132" s="88" t="str">
        <f t="array" aca="1" ref="AD132" ca="1">IFERROR(INDEX(SBS!$B$1:$B$530,MATCH(AC132,SBS!$A$1:$A$530,0)),"None")</f>
        <v>None</v>
      </c>
      <c r="AE132" s="61"/>
      <c r="AF132" s="88" t="str">
        <f t="array" aca="1" ref="AF132" ca="1">IFERROR(INDEX(SBS!$B$1:$B$530,MATCH(AE132,SBS!$A$1:$A$530,0)),"None")</f>
        <v>None</v>
      </c>
      <c r="AG132" s="90"/>
      <c r="AH132" s="92" t="s">
        <v>84</v>
      </c>
      <c r="AI132" s="66" t="s">
        <v>1211</v>
      </c>
      <c r="AJ132" s="68" t="s">
        <v>119</v>
      </c>
      <c r="AK132" s="61" t="s">
        <v>75</v>
      </c>
      <c r="AL132" s="61" t="s">
        <v>76</v>
      </c>
      <c r="AM132" s="61" t="s">
        <v>77</v>
      </c>
      <c r="AN132" s="61" t="s">
        <v>78</v>
      </c>
      <c r="AO132" s="88">
        <f t="array" ref="AO132">IFERROR(MAX(INDEX('Severity, Risk, and Probability'!$A$13:$A$17,MATCH(AJ132,'Severity, Risk, and Probability'!$B$13:$B$17,0)),INDEX('Severity, Risk, and Probability'!$A$13:$A$17,MATCH(AK132,'Severity, Risk, and Probability'!$C$13:$C$17,0)),INDEX('Severity, Risk, and Probability'!$A$13:$A$17,MATCH(AM132,'Severity, Risk, and Probability'!$E$13:$E$17,0)),INDEX('Severity, Risk, and Probability'!$A$13:$A$17,MATCH(AN132,'Severity, Risk, and Probability'!$F$13:$F$17,0))),"")</f>
        <v>3</v>
      </c>
      <c r="AP132" s="98">
        <f t="shared" si="91"/>
        <v>6</v>
      </c>
      <c r="AQ132" s="109" t="s">
        <v>84</v>
      </c>
      <c r="AR132" s="102" t="s">
        <v>92</v>
      </c>
      <c r="AS132" s="364"/>
      <c r="AT132" s="488" t="s">
        <v>1177</v>
      </c>
      <c r="AU132" s="366"/>
      <c r="AV132" s="106" t="str">
        <f t="shared" si="92"/>
        <v>1.2.4</v>
      </c>
      <c r="AW132" s="107" t="str">
        <f t="shared" si="93"/>
        <v>1.2.4.6</v>
      </c>
      <c r="AX132" s="108" t="e">
        <f t="shared" ca="1" si="94"/>
        <v>#NAME?</v>
      </c>
      <c r="AY132" s="108" t="e">
        <f t="shared" ca="1" si="95"/>
        <v>#NAME?</v>
      </c>
      <c r="AZ132" s="108" t="e">
        <f t="shared" ca="1" si="96"/>
        <v>#NAME?</v>
      </c>
      <c r="BA132" s="108" t="b">
        <f t="shared" si="97"/>
        <v>1</v>
      </c>
      <c r="BB132" s="108" t="b">
        <f t="array" ref="BB132">IF(($S132=0.1),TRUE,IF(NOT(ISBLANK(INDEX(Categories!E$4:E$32,MATCH($S132,Categories!$D$4:$D$32,0)))),K132=INDEX(Categories!E$4:E$32,MATCH($S132,Categories!$D$4:$D$32,0)),TRUE))</f>
        <v>1</v>
      </c>
      <c r="BC132" s="108" t="b">
        <f t="array" ref="BC132">IF(($S132=0.1),TRUE,IF(NOT(ISBLANK(INDEX(Categories!F$4:F$32,MATCH($S132,Categories!$D$4:$D$32,0)))),L132=INDEX(Categories!F$4:F$32,MATCH($S132,Categories!$D$4:$D$32,0)),TRUE))</f>
        <v>1</v>
      </c>
      <c r="BD132" s="108" t="b">
        <f t="array" ref="BD132">IF(($S132=0.1),TRUE,IF(NOT(ISBLANK(INDEX(Categories!G$4:G$32,MATCH($S132,Categories!$D$4:$D$32,0)))),M132=INDEX(Categories!G$4:G$32,MATCH($S132,Categories!$D$4:$D$32,0)),TRUE))</f>
        <v>1</v>
      </c>
      <c r="BE132" s="108" t="b">
        <f t="array" ref="BE132">IF(($S132=0.1),TRUE,IF(NOT(ISBLANK(INDEX(Categories!H$4:H$32,MATCH($S132,Categories!$D$4:$D$32,0)))),N132=INDEX(Categories!H$4:H$32,MATCH($S132,Categories!$D$4:$D$32,0)),TRUE))</f>
        <v>1</v>
      </c>
      <c r="BF132" s="108" t="b">
        <f t="array" ref="BF132">IF(($S132=0.1),TRUE,IF(NOT(ISBLANK(INDEX(Categories!I$4:I$32,MATCH($S132,Categories!$D$4:$D$32,0)))),O132=INDEX(Categories!I$4:I$32,MATCH($S132,Categories!$D$4:$D$32,0)),TRUE))</f>
        <v>1</v>
      </c>
      <c r="BG132" s="108" t="b">
        <f t="array" ref="BG132">IF(($S132=0.1),TRUE,IF(NOT(ISBLANK(INDEX(Categories!J$4:J$32,MATCH($S132,Categories!$D$4:$D$32,0)))),P132=INDEX(Categories!J$4:J$32,MATCH($S132,Categories!$D$4:$D$32,0)),TRUE))</f>
        <v>1</v>
      </c>
      <c r="BH132" s="108" t="b">
        <f t="array" ref="BH132">IF(($S132=0.1),TRUE,IF(NOT(ISBLANK(INDEX(Categories!K$4:K$32,MATCH($S132,Categories!$D$4:$D$32,0)))),Q132=INDEX(Categories!K$4:K$32,MATCH($S132,Categories!$D$4:$D$32,0)),TRUE))</f>
        <v>1</v>
      </c>
      <c r="BI132" s="108" t="b">
        <f t="array" ref="BI132">IF(($S132=0.1),TRUE,IF(NOT(ISBLANK(INDEX(Categories!L$4:L$32,MATCH($S132,Categories!$D$4:$D$32,0)))),R132=INDEX(Categories!L$4:L$32,MATCH($S132,Categories!$D$4:$D$32,0)),TRUE))</f>
        <v>1</v>
      </c>
      <c r="BJ132" s="108" t="e">
        <f t="shared" ca="1" si="98"/>
        <v>#NAME?</v>
      </c>
      <c r="BK132" s="108" t="e">
        <f t="shared" ca="1" si="99"/>
        <v>#NAME?</v>
      </c>
      <c r="BL132" s="108" t="e">
        <f t="shared" ca="1" si="100"/>
        <v>#NAME?</v>
      </c>
    </row>
    <row r="133" spans="1:64" ht="36">
      <c r="A133" s="62">
        <f t="shared" si="1"/>
        <v>9</v>
      </c>
      <c r="B133" s="63">
        <f t="shared" si="61"/>
        <v>124</v>
      </c>
      <c r="C133" s="225" t="s">
        <v>1169</v>
      </c>
      <c r="D133" s="224" t="str">
        <f t="array" aca="1" ref="D133" ca="1">IFERROR(INDEX(SBS!$B$1:$B$530,MATCH(C133,SBS!$A$1:$A$530,0)),"-")</f>
        <v>Neutral Beam Power System</v>
      </c>
      <c r="E133" s="224" t="str">
        <f t="array" aca="1" ref="E133" ca="1">IFERROR(INDEX(SBS!$F$1:$F$530,MATCH(C133,SBS!$A$1:$A$530,0)),"-")</f>
        <v/>
      </c>
      <c r="F133" s="224" t="str">
        <f t="array" aca="1" ref="F133" ca="1">IFERROR(INDEX(SBS!$C$1:$C$530,MATCH(C133,SBS!$A$1:$A$530,0)),"-")</f>
        <v>Heating Systems</v>
      </c>
      <c r="G133" s="66" t="s">
        <v>1235</v>
      </c>
      <c r="H133" s="68" t="s">
        <v>1236</v>
      </c>
      <c r="I133" s="68" t="s">
        <v>1228</v>
      </c>
      <c r="J133" s="68" t="s">
        <v>554</v>
      </c>
      <c r="K133" s="68" t="s">
        <v>72</v>
      </c>
      <c r="L133" s="68" t="s">
        <v>72</v>
      </c>
      <c r="M133" s="68" t="s">
        <v>119</v>
      </c>
      <c r="N133" s="61" t="s">
        <v>75</v>
      </c>
      <c r="O133" s="61" t="s">
        <v>76</v>
      </c>
      <c r="P133" s="61" t="s">
        <v>77</v>
      </c>
      <c r="Q133" s="61" t="s">
        <v>78</v>
      </c>
      <c r="R133" s="61" t="s">
        <v>91</v>
      </c>
      <c r="S133" s="393">
        <v>0.1</v>
      </c>
      <c r="T133" s="77">
        <f t="array" ref="T133">IFERROR(INDEX('Severity, Risk, and Probability'!$A$4:$A$8,MATCH(K133,'Severity, Risk, and Probability'!$B$4:$B$8,0)),"")</f>
        <v>3</v>
      </c>
      <c r="U133" s="77">
        <f t="array" ref="U133">IFERROR(INDEX('Severity, Risk, and Probability'!$A$4:$A$8,MATCH(L133,'Severity, Risk, and Probability'!$B$4:$B$8,0)),"")</f>
        <v>3</v>
      </c>
      <c r="V133" s="79">
        <v>0</v>
      </c>
      <c r="W133" s="77">
        <f t="array" ref="W133">IFERROR(MAX(INDEX('Severity, Risk, and Probability'!$A$13:$A$17,MATCH(M133,'Severity, Risk, and Probability'!$B$13:$B$17,0)),INDEX('Severity, Risk, and Probability'!$A$13:$A$17,MATCH(N133,'Severity, Risk, and Probability'!$C$13:$C$17,0)),INDEX('Severity, Risk, and Probability'!$A$13:$A$17,MATCH(O133,'Severity, Risk, and Probability'!$D$13:$D$17,0)),INDEX('Severity, Risk, and Probability'!$A$13:$A$17,MATCH(P133,'Severity, Risk, and Probability'!$E$13:$E$17,0)),INDEX('Severity, Risk, and Probability'!$A$13:$A$17,MATCH(Q133,'Severity, Risk, and Probability'!$F$13:$F$17,0))),"")</f>
        <v>3</v>
      </c>
      <c r="X133" s="80">
        <f t="array" ref="X133">IFERROR(INDEX('Severity, Risk, and Probability'!$A$20:$A$24,MATCH(R133,'Severity, Risk, and Probability'!$B$20:$B$24,0)),"")</f>
        <v>4</v>
      </c>
      <c r="Y133" s="81">
        <f t="shared" si="89"/>
        <v>9</v>
      </c>
      <c r="Z133" s="81">
        <f t="shared" si="90"/>
        <v>36</v>
      </c>
      <c r="AA133" s="61"/>
      <c r="AB133" s="88" t="str">
        <f t="array" aca="1" ref="AB133" ca="1">IFERROR(INDEX(SBS!$B$1:$B$530,MATCH(AA133,SBS!$A$1:$A$530,0)),"None")</f>
        <v>None</v>
      </c>
      <c r="AC133" s="61"/>
      <c r="AD133" s="88" t="str">
        <f t="array" aca="1" ref="AD133" ca="1">IFERROR(INDEX(SBS!$B$1:$B$530,MATCH(AC133,SBS!$A$1:$A$530,0)),"None")</f>
        <v>None</v>
      </c>
      <c r="AE133" s="61"/>
      <c r="AF133" s="88" t="str">
        <f t="array" aca="1" ref="AF133" ca="1">IFERROR(INDEX(SBS!$B$1:$B$530,MATCH(AE133,SBS!$A$1:$A$530,0)),"None")</f>
        <v>None</v>
      </c>
      <c r="AG133" s="90"/>
      <c r="AH133" s="92" t="s">
        <v>84</v>
      </c>
      <c r="AI133" s="66" t="s">
        <v>1211</v>
      </c>
      <c r="AJ133" s="68" t="s">
        <v>119</v>
      </c>
      <c r="AK133" s="61" t="s">
        <v>75</v>
      </c>
      <c r="AL133" s="61" t="s">
        <v>76</v>
      </c>
      <c r="AM133" s="61" t="s">
        <v>77</v>
      </c>
      <c r="AN133" s="61" t="s">
        <v>78</v>
      </c>
      <c r="AO133" s="88">
        <f t="array" ref="AO133">IFERROR(MAX(INDEX('Severity, Risk, and Probability'!$A$13:$A$17,MATCH(AJ133,'Severity, Risk, and Probability'!$B$13:$B$17,0)),INDEX('Severity, Risk, and Probability'!$A$13:$A$17,MATCH(AK133,'Severity, Risk, and Probability'!$C$13:$C$17,0)),INDEX('Severity, Risk, and Probability'!$A$13:$A$17,MATCH(AM133,'Severity, Risk, and Probability'!$E$13:$E$17,0)),INDEX('Severity, Risk, and Probability'!$A$13:$A$17,MATCH(AN133,'Severity, Risk, and Probability'!$F$13:$F$17,0))),"")</f>
        <v>3</v>
      </c>
      <c r="AP133" s="98">
        <f t="shared" si="91"/>
        <v>9</v>
      </c>
      <c r="AQ133" s="109" t="s">
        <v>84</v>
      </c>
      <c r="AR133" s="102" t="s">
        <v>92</v>
      </c>
      <c r="AS133" s="364"/>
      <c r="AT133" s="488" t="s">
        <v>1177</v>
      </c>
      <c r="AU133" s="366"/>
      <c r="AV133" s="106" t="str">
        <f t="shared" si="92"/>
        <v>1.2.4</v>
      </c>
      <c r="AW133" s="107" t="str">
        <f t="shared" si="93"/>
        <v>1.2.4.6</v>
      </c>
      <c r="AX133" s="108" t="e">
        <f t="shared" ca="1" si="94"/>
        <v>#NAME?</v>
      </c>
      <c r="AY133" s="108" t="e">
        <f t="shared" ca="1" si="95"/>
        <v>#NAME?</v>
      </c>
      <c r="AZ133" s="108" t="e">
        <f t="shared" ca="1" si="96"/>
        <v>#NAME?</v>
      </c>
      <c r="BA133" s="108" t="b">
        <f t="shared" si="97"/>
        <v>1</v>
      </c>
      <c r="BB133" s="108" t="b">
        <f t="array" ref="BB133">IF(($S133=0.1),TRUE,IF(NOT(ISBLANK(INDEX(Categories!E$4:E$32,MATCH($S133,Categories!$D$4:$D$32,0)))),K133=INDEX(Categories!E$4:E$32,MATCH($S133,Categories!$D$4:$D$32,0)),TRUE))</f>
        <v>1</v>
      </c>
      <c r="BC133" s="108" t="b">
        <f t="array" ref="BC133">IF(($S133=0.1),TRUE,IF(NOT(ISBLANK(INDEX(Categories!F$4:F$32,MATCH($S133,Categories!$D$4:$D$32,0)))),L133=INDEX(Categories!F$4:F$32,MATCH($S133,Categories!$D$4:$D$32,0)),TRUE))</f>
        <v>1</v>
      </c>
      <c r="BD133" s="108" t="b">
        <f t="array" ref="BD133">IF(($S133=0.1),TRUE,IF(NOT(ISBLANK(INDEX(Categories!G$4:G$32,MATCH($S133,Categories!$D$4:$D$32,0)))),M133=INDEX(Categories!G$4:G$32,MATCH($S133,Categories!$D$4:$D$32,0)),TRUE))</f>
        <v>1</v>
      </c>
      <c r="BE133" s="108" t="b">
        <f t="array" ref="BE133">IF(($S133=0.1),TRUE,IF(NOT(ISBLANK(INDEX(Categories!H$4:H$32,MATCH($S133,Categories!$D$4:$D$32,0)))),N133=INDEX(Categories!H$4:H$32,MATCH($S133,Categories!$D$4:$D$32,0)),TRUE))</f>
        <v>1</v>
      </c>
      <c r="BF133" s="108" t="b">
        <f t="array" ref="BF133">IF(($S133=0.1),TRUE,IF(NOT(ISBLANK(INDEX(Categories!I$4:I$32,MATCH($S133,Categories!$D$4:$D$32,0)))),O133=INDEX(Categories!I$4:I$32,MATCH($S133,Categories!$D$4:$D$32,0)),TRUE))</f>
        <v>1</v>
      </c>
      <c r="BG133" s="108" t="b">
        <f t="array" ref="BG133">IF(($S133=0.1),TRUE,IF(NOT(ISBLANK(INDEX(Categories!J$4:J$32,MATCH($S133,Categories!$D$4:$D$32,0)))),P133=INDEX(Categories!J$4:J$32,MATCH($S133,Categories!$D$4:$D$32,0)),TRUE))</f>
        <v>1</v>
      </c>
      <c r="BH133" s="108" t="b">
        <f t="array" ref="BH133">IF(($S133=0.1),TRUE,IF(NOT(ISBLANK(INDEX(Categories!K$4:K$32,MATCH($S133,Categories!$D$4:$D$32,0)))),Q133=INDEX(Categories!K$4:K$32,MATCH($S133,Categories!$D$4:$D$32,0)),TRUE))</f>
        <v>1</v>
      </c>
      <c r="BI133" s="108" t="b">
        <f t="array" ref="BI133">IF(($S133=0.1),TRUE,IF(NOT(ISBLANK(INDEX(Categories!L$4:L$32,MATCH($S133,Categories!$D$4:$D$32,0)))),R133=INDEX(Categories!L$4:L$32,MATCH($S133,Categories!$D$4:$D$32,0)),TRUE))</f>
        <v>1</v>
      </c>
      <c r="BJ133" s="108" t="e">
        <f t="shared" ca="1" si="98"/>
        <v>#NAME?</v>
      </c>
      <c r="BK133" s="108" t="e">
        <f t="shared" ca="1" si="99"/>
        <v>#NAME?</v>
      </c>
      <c r="BL133" s="108" t="e">
        <f t="shared" ca="1" si="100"/>
        <v>#NAME?</v>
      </c>
    </row>
    <row r="134" spans="1:64" ht="48">
      <c r="A134" s="62">
        <f t="shared" si="1"/>
        <v>9</v>
      </c>
      <c r="B134" s="63">
        <f t="shared" si="61"/>
        <v>125</v>
      </c>
      <c r="C134" s="225" t="s">
        <v>1169</v>
      </c>
      <c r="D134" s="224" t="str">
        <f t="array" aca="1" ref="D134" ca="1">IFERROR(INDEX(SBS!$B$1:$B$530,MATCH(C134,SBS!$A$1:$A$530,0)),"-")</f>
        <v>Neutral Beam Power System</v>
      </c>
      <c r="E134" s="224" t="str">
        <f t="array" aca="1" ref="E134" ca="1">IFERROR(INDEX(SBS!$F$1:$F$530,MATCH(C134,SBS!$A$1:$A$530,0)),"-")</f>
        <v/>
      </c>
      <c r="F134" s="224" t="str">
        <f t="array" aca="1" ref="F134" ca="1">IFERROR(INDEX(SBS!$C$1:$C$530,MATCH(C134,SBS!$A$1:$A$530,0)),"-")</f>
        <v>Heating Systems</v>
      </c>
      <c r="G134" s="66" t="s">
        <v>1242</v>
      </c>
      <c r="H134" s="68" t="s">
        <v>1243</v>
      </c>
      <c r="I134" s="68" t="s">
        <v>1244</v>
      </c>
      <c r="J134" s="68" t="s">
        <v>554</v>
      </c>
      <c r="K134" s="68" t="s">
        <v>73</v>
      </c>
      <c r="L134" s="68" t="s">
        <v>73</v>
      </c>
      <c r="M134" s="68" t="s">
        <v>119</v>
      </c>
      <c r="N134" s="61" t="s">
        <v>116</v>
      </c>
      <c r="O134" s="61" t="s">
        <v>76</v>
      </c>
      <c r="P134" s="61" t="s">
        <v>77</v>
      </c>
      <c r="Q134" s="61" t="s">
        <v>78</v>
      </c>
      <c r="R134" s="61" t="s">
        <v>128</v>
      </c>
      <c r="S134" s="393">
        <v>0.1</v>
      </c>
      <c r="T134" s="77">
        <f t="array" ref="T134">IFERROR(INDEX('Severity, Risk, and Probability'!$A$4:$A$8,MATCH(K134,'Severity, Risk, and Probability'!$B$4:$B$8,0)),"")</f>
        <v>2</v>
      </c>
      <c r="U134" s="77">
        <f t="array" ref="U134">IFERROR(INDEX('Severity, Risk, and Probability'!$A$4:$A$8,MATCH(L134,'Severity, Risk, and Probability'!$B$4:$B$8,0)),"")</f>
        <v>2</v>
      </c>
      <c r="V134" s="79">
        <v>0</v>
      </c>
      <c r="W134" s="77">
        <f t="array" ref="W134">IFERROR(MAX(INDEX('Severity, Risk, and Probability'!$A$13:$A$17,MATCH(M134,'Severity, Risk, and Probability'!$B$13:$B$17,0)),INDEX('Severity, Risk, and Probability'!$A$13:$A$17,MATCH(N134,'Severity, Risk, and Probability'!$C$13:$C$17,0)),INDEX('Severity, Risk, and Probability'!$A$13:$A$17,MATCH(O134,'Severity, Risk, and Probability'!$D$13:$D$17,0)),INDEX('Severity, Risk, and Probability'!$A$13:$A$17,MATCH(P134,'Severity, Risk, and Probability'!$E$13:$E$17,0)),INDEX('Severity, Risk, and Probability'!$A$13:$A$17,MATCH(Q134,'Severity, Risk, and Probability'!$F$13:$F$17,0))),"")</f>
        <v>2</v>
      </c>
      <c r="X134" s="80">
        <f t="array" ref="X134">IFERROR(INDEX('Severity, Risk, and Probability'!$A$20:$A$24,MATCH(R134,'Severity, Risk, and Probability'!$B$20:$B$24,0)),"")</f>
        <v>3</v>
      </c>
      <c r="Y134" s="81">
        <f t="shared" si="89"/>
        <v>4</v>
      </c>
      <c r="Z134" s="81">
        <f t="shared" si="90"/>
        <v>12</v>
      </c>
      <c r="AA134" s="61" t="s">
        <v>558</v>
      </c>
      <c r="AB134" s="88" t="str">
        <f t="array" aca="1" ref="AB134" ca="1">IFERROR(INDEX(SBS!$B$1:$B$530,MATCH(AA134,SBS!$A$1:$A$530,0)),"None")</f>
        <v>Neutral Beam Control Systems</v>
      </c>
      <c r="AC134" s="61"/>
      <c r="AD134" s="88" t="str">
        <f t="array" aca="1" ref="AD134" ca="1">IFERROR(INDEX(SBS!$B$1:$B$530,MATCH(AC134,SBS!$A$1:$A$530,0)),"None")</f>
        <v>None</v>
      </c>
      <c r="AE134" s="61"/>
      <c r="AF134" s="88" t="str">
        <f t="array" aca="1" ref="AF134" ca="1">IFERROR(INDEX(SBS!$B$1:$B$530,MATCH(AE134,SBS!$A$1:$A$530,0)),"None")</f>
        <v>None</v>
      </c>
      <c r="AG134" s="68" t="s">
        <v>1248</v>
      </c>
      <c r="AH134" s="92" t="s">
        <v>84</v>
      </c>
      <c r="AI134" s="66" t="s">
        <v>1211</v>
      </c>
      <c r="AJ134" s="68" t="s">
        <v>74</v>
      </c>
      <c r="AK134" s="61" t="s">
        <v>116</v>
      </c>
      <c r="AL134" s="61" t="s">
        <v>76</v>
      </c>
      <c r="AM134" s="61" t="s">
        <v>77</v>
      </c>
      <c r="AN134" s="61" t="s">
        <v>78</v>
      </c>
      <c r="AO134" s="88">
        <f t="array" ref="AO134">IFERROR(MAX(INDEX('Severity, Risk, and Probability'!$A$13:$A$17,MATCH(AJ134,'Severity, Risk, and Probability'!$B$13:$B$17,0)),INDEX('Severity, Risk, and Probability'!$A$13:$A$17,MATCH(AK134,'Severity, Risk, and Probability'!$C$13:$C$17,0)),INDEX('Severity, Risk, and Probability'!$A$13:$A$17,MATCH(AM134,'Severity, Risk, and Probability'!$E$13:$E$17,0)),INDEX('Severity, Risk, and Probability'!$A$13:$A$17,MATCH(AN134,'Severity, Risk, and Probability'!$F$13:$F$17,0))),"")</f>
        <v>3</v>
      </c>
      <c r="AP134" s="98">
        <f t="shared" si="91"/>
        <v>6</v>
      </c>
      <c r="AQ134" s="109" t="s">
        <v>84</v>
      </c>
      <c r="AR134" s="102" t="s">
        <v>92</v>
      </c>
      <c r="AS134" s="471" t="s">
        <v>1249</v>
      </c>
      <c r="AT134" s="488" t="s">
        <v>1177</v>
      </c>
      <c r="AU134" s="366"/>
      <c r="AV134" s="106" t="str">
        <f t="shared" si="92"/>
        <v>1.2.4</v>
      </c>
      <c r="AW134" s="107" t="str">
        <f t="shared" si="93"/>
        <v>1.2.4.6</v>
      </c>
      <c r="AX134" s="108" t="e">
        <f t="shared" ca="1" si="94"/>
        <v>#NAME?</v>
      </c>
      <c r="AY134" s="108" t="e">
        <f t="shared" ca="1" si="95"/>
        <v>#NAME?</v>
      </c>
      <c r="AZ134" s="108" t="e">
        <f t="shared" ca="1" si="96"/>
        <v>#NAME?</v>
      </c>
      <c r="BA134" s="108" t="b">
        <f t="shared" si="97"/>
        <v>1</v>
      </c>
      <c r="BB134" s="108" t="b">
        <f t="array" ref="BB134">IF(($S134=0.1),TRUE,IF(NOT(ISBLANK(INDEX(Categories!E$4:E$32,MATCH($S134,Categories!$D$4:$D$32,0)))),K134=INDEX(Categories!E$4:E$32,MATCH($S134,Categories!$D$4:$D$32,0)),TRUE))</f>
        <v>1</v>
      </c>
      <c r="BC134" s="108" t="b">
        <f t="array" ref="BC134">IF(($S134=0.1),TRUE,IF(NOT(ISBLANK(INDEX(Categories!F$4:F$32,MATCH($S134,Categories!$D$4:$D$32,0)))),L134=INDEX(Categories!F$4:F$32,MATCH($S134,Categories!$D$4:$D$32,0)),TRUE))</f>
        <v>1</v>
      </c>
      <c r="BD134" s="108" t="b">
        <f t="array" ref="BD134">IF(($S134=0.1),TRUE,IF(NOT(ISBLANK(INDEX(Categories!G$4:G$32,MATCH($S134,Categories!$D$4:$D$32,0)))),M134=INDEX(Categories!G$4:G$32,MATCH($S134,Categories!$D$4:$D$32,0)),TRUE))</f>
        <v>1</v>
      </c>
      <c r="BE134" s="108" t="b">
        <f t="array" ref="BE134">IF(($S134=0.1),TRUE,IF(NOT(ISBLANK(INDEX(Categories!H$4:H$32,MATCH($S134,Categories!$D$4:$D$32,0)))),N134=INDEX(Categories!H$4:H$32,MATCH($S134,Categories!$D$4:$D$32,0)),TRUE))</f>
        <v>1</v>
      </c>
      <c r="BF134" s="108" t="b">
        <f t="array" ref="BF134">IF(($S134=0.1),TRUE,IF(NOT(ISBLANK(INDEX(Categories!I$4:I$32,MATCH($S134,Categories!$D$4:$D$32,0)))),O134=INDEX(Categories!I$4:I$32,MATCH($S134,Categories!$D$4:$D$32,0)),TRUE))</f>
        <v>1</v>
      </c>
      <c r="BG134" s="108" t="b">
        <f t="array" ref="BG134">IF(($S134=0.1),TRUE,IF(NOT(ISBLANK(INDEX(Categories!J$4:J$32,MATCH($S134,Categories!$D$4:$D$32,0)))),P134=INDEX(Categories!J$4:J$32,MATCH($S134,Categories!$D$4:$D$32,0)),TRUE))</f>
        <v>1</v>
      </c>
      <c r="BH134" s="108" t="b">
        <f t="array" ref="BH134">IF(($S134=0.1),TRUE,IF(NOT(ISBLANK(INDEX(Categories!K$4:K$32,MATCH($S134,Categories!$D$4:$D$32,0)))),Q134=INDEX(Categories!K$4:K$32,MATCH($S134,Categories!$D$4:$D$32,0)),TRUE))</f>
        <v>1</v>
      </c>
      <c r="BI134" s="108" t="b">
        <f t="array" ref="BI134">IF(($S134=0.1),TRUE,IF(NOT(ISBLANK(INDEX(Categories!L$4:L$32,MATCH($S134,Categories!$D$4:$D$32,0)))),R134=INDEX(Categories!L$4:L$32,MATCH($S134,Categories!$D$4:$D$32,0)),TRUE))</f>
        <v>1</v>
      </c>
      <c r="BJ134" s="108" t="e">
        <f t="shared" ca="1" si="98"/>
        <v>#NAME?</v>
      </c>
      <c r="BK134" s="108" t="e">
        <f t="shared" ca="1" si="99"/>
        <v>#NAME?</v>
      </c>
      <c r="BL134" s="108" t="e">
        <f t="shared" ca="1" si="100"/>
        <v>#NAME?</v>
      </c>
    </row>
    <row r="135" spans="1:64" ht="36">
      <c r="A135" s="62">
        <f t="shared" si="1"/>
        <v>9</v>
      </c>
      <c r="B135" s="63">
        <f t="shared" si="61"/>
        <v>126</v>
      </c>
      <c r="C135" s="225" t="s">
        <v>1169</v>
      </c>
      <c r="D135" s="224" t="str">
        <f t="array" aca="1" ref="D135" ca="1">IFERROR(INDEX(SBS!$B$1:$B$530,MATCH(C135,SBS!$A$1:$A$530,0)),"-")</f>
        <v>Neutral Beam Power System</v>
      </c>
      <c r="E135" s="224" t="str">
        <f t="array" aca="1" ref="E135" ca="1">IFERROR(INDEX(SBS!$F$1:$F$530,MATCH(C135,SBS!$A$1:$A$530,0)),"-")</f>
        <v/>
      </c>
      <c r="F135" s="224" t="str">
        <f t="array" aca="1" ref="F135" ca="1">IFERROR(INDEX(SBS!$C$1:$C$530,MATCH(C135,SBS!$A$1:$A$530,0)),"-")</f>
        <v>Heating Systems</v>
      </c>
      <c r="G135" s="66" t="s">
        <v>1251</v>
      </c>
      <c r="H135" s="68"/>
      <c r="I135" s="68" t="s">
        <v>1252</v>
      </c>
      <c r="J135" s="68" t="s">
        <v>554</v>
      </c>
      <c r="K135" s="68" t="s">
        <v>73</v>
      </c>
      <c r="L135" s="68" t="s">
        <v>73</v>
      </c>
      <c r="M135" s="68" t="s">
        <v>119</v>
      </c>
      <c r="N135" s="61" t="s">
        <v>116</v>
      </c>
      <c r="O135" s="61" t="s">
        <v>76</v>
      </c>
      <c r="P135" s="61" t="s">
        <v>77</v>
      </c>
      <c r="Q135" s="61" t="s">
        <v>78</v>
      </c>
      <c r="R135" s="61" t="s">
        <v>128</v>
      </c>
      <c r="S135" s="393">
        <v>0.1</v>
      </c>
      <c r="T135" s="77">
        <f t="array" ref="T135">IFERROR(INDEX('Severity, Risk, and Probability'!$A$4:$A$8,MATCH(K135,'Severity, Risk, and Probability'!$B$4:$B$8,0)),"")</f>
        <v>2</v>
      </c>
      <c r="U135" s="77">
        <f t="array" ref="U135">IFERROR(INDEX('Severity, Risk, and Probability'!$A$4:$A$8,MATCH(L135,'Severity, Risk, and Probability'!$B$4:$B$8,0)),"")</f>
        <v>2</v>
      </c>
      <c r="V135" s="79">
        <v>0</v>
      </c>
      <c r="W135" s="77">
        <f t="array" ref="W135">IFERROR(MAX(INDEX('Severity, Risk, and Probability'!$A$13:$A$17,MATCH(M135,'Severity, Risk, and Probability'!$B$13:$B$17,0)),INDEX('Severity, Risk, and Probability'!$A$13:$A$17,MATCH(N135,'Severity, Risk, and Probability'!$C$13:$C$17,0)),INDEX('Severity, Risk, and Probability'!$A$13:$A$17,MATCH(O135,'Severity, Risk, and Probability'!$D$13:$D$17,0)),INDEX('Severity, Risk, and Probability'!$A$13:$A$17,MATCH(P135,'Severity, Risk, and Probability'!$E$13:$E$17,0)),INDEX('Severity, Risk, and Probability'!$A$13:$A$17,MATCH(Q135,'Severity, Risk, and Probability'!$F$13:$F$17,0))),"")</f>
        <v>2</v>
      </c>
      <c r="X135" s="80">
        <f t="array" ref="X135">IFERROR(INDEX('Severity, Risk, and Probability'!$A$20:$A$24,MATCH(R135,'Severity, Risk, and Probability'!$B$20:$B$24,0)),"")</f>
        <v>3</v>
      </c>
      <c r="Y135" s="81">
        <f t="shared" si="89"/>
        <v>4</v>
      </c>
      <c r="Z135" s="81">
        <f t="shared" si="90"/>
        <v>12</v>
      </c>
      <c r="AA135" s="61" t="s">
        <v>558</v>
      </c>
      <c r="AB135" s="88" t="str">
        <f t="array" aca="1" ref="AB135" ca="1">IFERROR(INDEX(SBS!$B$1:$B$530,MATCH(AA135,SBS!$A$1:$A$530,0)),"None")</f>
        <v>Neutral Beam Control Systems</v>
      </c>
      <c r="AC135" s="61"/>
      <c r="AD135" s="88" t="str">
        <f t="array" aca="1" ref="AD135" ca="1">IFERROR(INDEX(SBS!$B$1:$B$530,MATCH(AC135,SBS!$A$1:$A$530,0)),"None")</f>
        <v>None</v>
      </c>
      <c r="AE135" s="61"/>
      <c r="AF135" s="88" t="str">
        <f t="array" aca="1" ref="AF135" ca="1">IFERROR(INDEX(SBS!$B$1:$B$530,MATCH(AE135,SBS!$A$1:$A$530,0)),"None")</f>
        <v>None</v>
      </c>
      <c r="AG135" s="68" t="s">
        <v>1255</v>
      </c>
      <c r="AH135" s="92" t="s">
        <v>84</v>
      </c>
      <c r="AI135" s="66" t="s">
        <v>1256</v>
      </c>
      <c r="AJ135" s="68" t="s">
        <v>119</v>
      </c>
      <c r="AK135" s="61" t="s">
        <v>201</v>
      </c>
      <c r="AL135" s="61" t="s">
        <v>76</v>
      </c>
      <c r="AM135" s="61" t="s">
        <v>77</v>
      </c>
      <c r="AN135" s="61" t="s">
        <v>78</v>
      </c>
      <c r="AO135" s="88"/>
      <c r="AP135" s="98"/>
      <c r="AQ135" s="109" t="s">
        <v>84</v>
      </c>
      <c r="AR135" s="102" t="s">
        <v>92</v>
      </c>
      <c r="AS135" s="364"/>
      <c r="AT135" s="488" t="s">
        <v>1177</v>
      </c>
      <c r="AU135" s="366"/>
      <c r="AV135" s="106"/>
      <c r="AW135" s="107"/>
      <c r="AX135" s="108"/>
      <c r="AY135" s="108"/>
      <c r="AZ135" s="108"/>
      <c r="BA135" s="108"/>
      <c r="BB135" s="108"/>
      <c r="BC135" s="108"/>
      <c r="BD135" s="108"/>
      <c r="BE135" s="108"/>
      <c r="BF135" s="108"/>
      <c r="BG135" s="108"/>
      <c r="BH135" s="108"/>
      <c r="BI135" s="108"/>
      <c r="BJ135" s="108"/>
      <c r="BK135" s="108"/>
      <c r="BL135" s="108"/>
    </row>
    <row r="136" spans="1:64" ht="24">
      <c r="A136" s="62">
        <f t="shared" si="1"/>
        <v>9</v>
      </c>
      <c r="B136" s="63">
        <f t="shared" si="61"/>
        <v>127</v>
      </c>
      <c r="C136" s="225" t="s">
        <v>1169</v>
      </c>
      <c r="D136" s="224" t="str">
        <f t="array" aca="1" ref="D136" ca="1">IFERROR(INDEX(SBS!$B$1:$B$530,MATCH(C136,SBS!$A$1:$A$530,0)),"-")</f>
        <v>Neutral Beam Power System</v>
      </c>
      <c r="E136" s="224" t="str">
        <f t="array" aca="1" ref="E136" ca="1">IFERROR(INDEX(SBS!$F$1:$F$530,MATCH(C136,SBS!$A$1:$A$530,0)),"-")</f>
        <v/>
      </c>
      <c r="F136" s="224" t="str">
        <f t="array" aca="1" ref="F136" ca="1">IFERROR(INDEX(SBS!$C$1:$C$530,MATCH(C136,SBS!$A$1:$A$530,0)),"-")</f>
        <v>Heating Systems</v>
      </c>
      <c r="G136" s="66" t="s">
        <v>1258</v>
      </c>
      <c r="H136" s="68" t="s">
        <v>1259</v>
      </c>
      <c r="I136" s="68" t="s">
        <v>1194</v>
      </c>
      <c r="J136" s="68" t="s">
        <v>554</v>
      </c>
      <c r="K136" s="68" t="s">
        <v>72</v>
      </c>
      <c r="L136" s="68" t="s">
        <v>72</v>
      </c>
      <c r="M136" s="68" t="s">
        <v>119</v>
      </c>
      <c r="N136" s="61" t="s">
        <v>116</v>
      </c>
      <c r="O136" s="61" t="s">
        <v>76</v>
      </c>
      <c r="P136" s="61" t="s">
        <v>77</v>
      </c>
      <c r="Q136" s="61" t="s">
        <v>78</v>
      </c>
      <c r="R136" s="61" t="s">
        <v>128</v>
      </c>
      <c r="S136" s="393">
        <v>0.1</v>
      </c>
      <c r="T136" s="77">
        <f t="array" ref="T136">IFERROR(INDEX('Severity, Risk, and Probability'!$A$4:$A$8,MATCH(K136,'Severity, Risk, and Probability'!$B$4:$B$8,0)),"")</f>
        <v>3</v>
      </c>
      <c r="U136" s="77">
        <f t="array" ref="U136">IFERROR(INDEX('Severity, Risk, and Probability'!$A$4:$A$8,MATCH(L136,'Severity, Risk, and Probability'!$B$4:$B$8,0)),"")</f>
        <v>3</v>
      </c>
      <c r="V136" s="79">
        <v>0</v>
      </c>
      <c r="W136" s="77">
        <f t="array" ref="W136">IFERROR(MAX(INDEX('Severity, Risk, and Probability'!$A$13:$A$17,MATCH(M136,'Severity, Risk, and Probability'!$B$13:$B$17,0)),INDEX('Severity, Risk, and Probability'!$A$13:$A$17,MATCH(N136,'Severity, Risk, and Probability'!$C$13:$C$17,0)),INDEX('Severity, Risk, and Probability'!$A$13:$A$17,MATCH(O136,'Severity, Risk, and Probability'!$D$13:$D$17,0)),INDEX('Severity, Risk, and Probability'!$A$13:$A$17,MATCH(P136,'Severity, Risk, and Probability'!$E$13:$E$17,0)),INDEX('Severity, Risk, and Probability'!$A$13:$A$17,MATCH(Q136,'Severity, Risk, and Probability'!$F$13:$F$17,0))),"")</f>
        <v>2</v>
      </c>
      <c r="X136" s="80">
        <f t="array" ref="X136">IFERROR(INDEX('Severity, Risk, and Probability'!$A$20:$A$24,MATCH(R136,'Severity, Risk, and Probability'!$B$20:$B$24,0)),"")</f>
        <v>3</v>
      </c>
      <c r="Y136" s="81">
        <f t="shared" si="89"/>
        <v>6</v>
      </c>
      <c r="Z136" s="81">
        <f t="shared" si="90"/>
        <v>18</v>
      </c>
      <c r="AA136" s="61"/>
      <c r="AB136" s="88" t="str">
        <f t="array" aca="1" ref="AB136" ca="1">IFERROR(INDEX(SBS!$B$1:$B$530,MATCH(AA136,SBS!$A$1:$A$530,0)),"None")</f>
        <v>None</v>
      </c>
      <c r="AC136" s="61"/>
      <c r="AD136" s="88" t="str">
        <f t="array" aca="1" ref="AD136" ca="1">IFERROR(INDEX(SBS!$B$1:$B$530,MATCH(AC136,SBS!$A$1:$A$530,0)),"None")</f>
        <v>None</v>
      </c>
      <c r="AE136" s="61"/>
      <c r="AF136" s="88" t="str">
        <f t="array" aca="1" ref="AF136" ca="1">IFERROR(INDEX(SBS!$B$1:$B$530,MATCH(AE136,SBS!$A$1:$A$530,0)),"None")</f>
        <v>None</v>
      </c>
      <c r="AG136" s="90"/>
      <c r="AH136" s="92" t="s">
        <v>84</v>
      </c>
      <c r="AI136" s="66" t="s">
        <v>1211</v>
      </c>
      <c r="AJ136" s="68" t="s">
        <v>119</v>
      </c>
      <c r="AK136" s="61" t="s">
        <v>201</v>
      </c>
      <c r="AL136" s="61" t="s">
        <v>76</v>
      </c>
      <c r="AM136" s="61" t="s">
        <v>77</v>
      </c>
      <c r="AN136" s="61" t="s">
        <v>78</v>
      </c>
      <c r="AO136" s="88">
        <f t="array" ref="AO136">IFERROR(MAX(INDEX('Severity, Risk, and Probability'!$A$13:$A$17,MATCH(AJ136,'Severity, Risk, and Probability'!$B$13:$B$17,0)),INDEX('Severity, Risk, and Probability'!$A$13:$A$17,MATCH(AK136,'Severity, Risk, and Probability'!$C$13:$C$17,0)),INDEX('Severity, Risk, and Probability'!$A$13:$A$17,MATCH(AM136,'Severity, Risk, and Probability'!$E$13:$E$17,0)),INDEX('Severity, Risk, and Probability'!$A$13:$A$17,MATCH(AN136,'Severity, Risk, and Probability'!$F$13:$F$17,0))),"")</f>
        <v>1</v>
      </c>
      <c r="AP136" s="98">
        <f t="shared" ref="AP136:AP211" si="103">AO136*U136</f>
        <v>3</v>
      </c>
      <c r="AQ136" s="109" t="s">
        <v>84</v>
      </c>
      <c r="AR136" s="102" t="s">
        <v>92</v>
      </c>
      <c r="AS136" s="364"/>
      <c r="AT136" s="488" t="s">
        <v>1177</v>
      </c>
      <c r="AU136" s="366"/>
      <c r="AV136" s="106" t="str">
        <f t="shared" ref="AV136:AV217" si="104">IFERROR(LEFT(C136, FIND( "|", SUBSTITUTE( C136, ".", "|", 3 ) ) - 1 ),C136)</f>
        <v>1.2.4</v>
      </c>
      <c r="AW136" s="107" t="str">
        <f t="shared" ref="AW136:AW217" si="105">IFERROR(LEFT(C136, FIND( "|", SUBSTITUTE( C136, ".", "|", 4 ) ) - 1 ),C136)</f>
        <v>1.2.4.6</v>
      </c>
      <c r="AX136" s="108" t="e">
        <f t="shared" ref="AX136:AX156" ca="1" si="106">IF(AND(GTE(Y136,12),LT(AP136,8),NOT(ISBLANK(AA136))),AB136,"-")</f>
        <v>#NAME?</v>
      </c>
      <c r="AY136" s="108" t="e">
        <f t="shared" ref="AY136:AY156" ca="1" si="107">IF(AND(GTE(Y136,12),LT(AP136,8),NOT(ISBLANK(AC136))),AD136,"-")</f>
        <v>#NAME?</v>
      </c>
      <c r="AZ136" s="108" t="e">
        <f t="shared" ref="AZ136:AZ217" ca="1" si="108">IF(AND(GTE(Y136,12),LT(AP136,8),NOT(ISBLANK(AE136))),AF136,"-")</f>
        <v>#NAME?</v>
      </c>
      <c r="BA136" s="108" t="b">
        <f t="shared" ref="BA136:BA217" si="109">AND(BB136,BC136,BD136,BE136,BF136,BG136,BH136,BI136)</f>
        <v>1</v>
      </c>
      <c r="BB136" s="108" t="b">
        <f t="array" ref="BB136">IF(($S136=0.1),TRUE,IF(NOT(ISBLANK(INDEX(Categories!E$4:E$32,MATCH($S136,Categories!$D$4:$D$32,0)))),K136=INDEX(Categories!E$4:E$32,MATCH($S136,Categories!$D$4:$D$32,0)),TRUE))</f>
        <v>1</v>
      </c>
      <c r="BC136" s="108" t="b">
        <f t="array" ref="BC136">IF(($S136=0.1),TRUE,IF(NOT(ISBLANK(INDEX(Categories!F$4:F$32,MATCH($S136,Categories!$D$4:$D$32,0)))),L136=INDEX(Categories!F$4:F$32,MATCH($S136,Categories!$D$4:$D$32,0)),TRUE))</f>
        <v>1</v>
      </c>
      <c r="BD136" s="108" t="b">
        <f t="array" ref="BD136">IF(($S136=0.1),TRUE,IF(NOT(ISBLANK(INDEX(Categories!G$4:G$32,MATCH($S136,Categories!$D$4:$D$32,0)))),M136=INDEX(Categories!G$4:G$32,MATCH($S136,Categories!$D$4:$D$32,0)),TRUE))</f>
        <v>1</v>
      </c>
      <c r="BE136" s="108" t="b">
        <f t="array" ref="BE136">IF(($S136=0.1),TRUE,IF(NOT(ISBLANK(INDEX(Categories!H$4:H$32,MATCH($S136,Categories!$D$4:$D$32,0)))),N136=INDEX(Categories!H$4:H$32,MATCH($S136,Categories!$D$4:$D$32,0)),TRUE))</f>
        <v>1</v>
      </c>
      <c r="BF136" s="108" t="b">
        <f t="array" ref="BF136">IF(($S136=0.1),TRUE,IF(NOT(ISBLANK(INDEX(Categories!I$4:I$32,MATCH($S136,Categories!$D$4:$D$32,0)))),O136=INDEX(Categories!I$4:I$32,MATCH($S136,Categories!$D$4:$D$32,0)),TRUE))</f>
        <v>1</v>
      </c>
      <c r="BG136" s="108" t="b">
        <f t="array" ref="BG136">IF(($S136=0.1),TRUE,IF(NOT(ISBLANK(INDEX(Categories!J$4:J$32,MATCH($S136,Categories!$D$4:$D$32,0)))),P136=INDEX(Categories!J$4:J$32,MATCH($S136,Categories!$D$4:$D$32,0)),TRUE))</f>
        <v>1</v>
      </c>
      <c r="BH136" s="108" t="b">
        <f t="array" ref="BH136">IF(($S136=0.1),TRUE,IF(NOT(ISBLANK(INDEX(Categories!K$4:K$32,MATCH($S136,Categories!$D$4:$D$32,0)))),Q136=INDEX(Categories!K$4:K$32,MATCH($S136,Categories!$D$4:$D$32,0)),TRUE))</f>
        <v>1</v>
      </c>
      <c r="BI136" s="108" t="b">
        <f t="array" ref="BI136">IF(($S136=0.1),TRUE,IF(NOT(ISBLANK(INDEX(Categories!L$4:L$32,MATCH($S136,Categories!$D$4:$D$32,0)))),R136=INDEX(Categories!L$4:L$32,MATCH($S136,Categories!$D$4:$D$32,0)),TRUE))</f>
        <v>1</v>
      </c>
      <c r="BJ136" s="108" t="e">
        <f t="shared" ref="BJ136:BJ156" ca="1" si="110">IF(AND(GTE($Y136,8),LTE($Y136,11),LT($AP136,8),NOT(ISBLANK($AA136))),AB136,"-")</f>
        <v>#NAME?</v>
      </c>
      <c r="BK136" s="108" t="e">
        <f t="shared" ref="BK136:BK156" ca="1" si="111">IF(AND(GTE($Y136,8),LTE($Y136,11),LT($AP136,8),NOT(ISBLANK($AC136))),AD136,"-")</f>
        <v>#NAME?</v>
      </c>
      <c r="BL136" s="108" t="e">
        <f t="shared" ref="BL136:BL217" ca="1" si="112">IF(AND(GTE($Y136,8),LTE($Y136,11),LT($AP136,8),NOT(ISBLANK($AE136))),AF136,"-")</f>
        <v>#NAME?</v>
      </c>
    </row>
    <row r="137" spans="1:64" ht="36">
      <c r="A137" s="62">
        <f t="shared" si="1"/>
        <v>9</v>
      </c>
      <c r="B137" s="63">
        <f t="shared" si="61"/>
        <v>128</v>
      </c>
      <c r="C137" s="225" t="s">
        <v>1169</v>
      </c>
      <c r="D137" s="224" t="str">
        <f t="array" aca="1" ref="D137" ca="1">IFERROR(INDEX(SBS!$B$1:$B$530,MATCH(C137,SBS!$A$1:$A$530,0)),"-")</f>
        <v>Neutral Beam Power System</v>
      </c>
      <c r="E137" s="224" t="str">
        <f t="array" aca="1" ref="E137" ca="1">IFERROR(INDEX(SBS!$F$1:$F$530,MATCH(C137,SBS!$A$1:$A$530,0)),"-")</f>
        <v/>
      </c>
      <c r="F137" s="224" t="str">
        <f t="array" aca="1" ref="F137" ca="1">IFERROR(INDEX(SBS!$C$1:$C$530,MATCH(C137,SBS!$A$1:$A$530,0)),"-")</f>
        <v>Heating Systems</v>
      </c>
      <c r="G137" s="66" t="s">
        <v>1263</v>
      </c>
      <c r="H137" s="68" t="s">
        <v>1264</v>
      </c>
      <c r="I137" s="68" t="s">
        <v>1265</v>
      </c>
      <c r="J137" s="68" t="s">
        <v>554</v>
      </c>
      <c r="K137" s="68" t="s">
        <v>72</v>
      </c>
      <c r="L137" s="68" t="s">
        <v>72</v>
      </c>
      <c r="M137" s="68" t="s">
        <v>119</v>
      </c>
      <c r="N137" s="61" t="s">
        <v>75</v>
      </c>
      <c r="O137" s="61" t="s">
        <v>76</v>
      </c>
      <c r="P137" s="61" t="s">
        <v>77</v>
      </c>
      <c r="Q137" s="61" t="s">
        <v>78</v>
      </c>
      <c r="R137" s="61" t="s">
        <v>404</v>
      </c>
      <c r="S137" s="393">
        <v>0.1</v>
      </c>
      <c r="T137" s="77">
        <f t="array" ref="T137">IFERROR(INDEX('Severity, Risk, and Probability'!$A$4:$A$8,MATCH(K137,'Severity, Risk, and Probability'!$B$4:$B$8,0)),"")</f>
        <v>3</v>
      </c>
      <c r="U137" s="77">
        <f t="array" ref="U137">IFERROR(INDEX('Severity, Risk, and Probability'!$A$4:$A$8,MATCH(L137,'Severity, Risk, and Probability'!$B$4:$B$8,0)),"")</f>
        <v>3</v>
      </c>
      <c r="V137" s="79">
        <v>0</v>
      </c>
      <c r="W137" s="77">
        <f t="array" ref="W137">IFERROR(MAX(INDEX('Severity, Risk, and Probability'!$A$13:$A$17,MATCH(M137,'Severity, Risk, and Probability'!$B$13:$B$17,0)),INDEX('Severity, Risk, and Probability'!$A$13:$A$17,MATCH(N137,'Severity, Risk, and Probability'!$C$13:$C$17,0)),INDEX('Severity, Risk, and Probability'!$A$13:$A$17,MATCH(O137,'Severity, Risk, and Probability'!$D$13:$D$17,0)),INDEX('Severity, Risk, and Probability'!$A$13:$A$17,MATCH(P137,'Severity, Risk, and Probability'!$E$13:$E$17,0)),INDEX('Severity, Risk, and Probability'!$A$13:$A$17,MATCH(Q137,'Severity, Risk, and Probability'!$F$13:$F$17,0))),"")</f>
        <v>3</v>
      </c>
      <c r="X137" s="80">
        <f t="array" ref="X137">IFERROR(INDEX('Severity, Risk, and Probability'!$A$20:$A$24,MATCH(R137,'Severity, Risk, and Probability'!$B$20:$B$24,0)),"")</f>
        <v>1</v>
      </c>
      <c r="Y137" s="81">
        <f t="shared" si="89"/>
        <v>9</v>
      </c>
      <c r="Z137" s="81">
        <f t="shared" si="90"/>
        <v>9</v>
      </c>
      <c r="AA137" s="61" t="s">
        <v>558</v>
      </c>
      <c r="AB137" s="88" t="str">
        <f t="array" aca="1" ref="AB137" ca="1">IFERROR(INDEX(SBS!$B$1:$B$530,MATCH(AA137,SBS!$A$1:$A$530,0)),"None")</f>
        <v>Neutral Beam Control Systems</v>
      </c>
      <c r="AC137" s="61"/>
      <c r="AD137" s="88" t="str">
        <f t="array" aca="1" ref="AD137" ca="1">IFERROR(INDEX(SBS!$B$1:$B$530,MATCH(AC137,SBS!$A$1:$A$530,0)),"None")</f>
        <v>None</v>
      </c>
      <c r="AE137" s="61"/>
      <c r="AF137" s="88" t="str">
        <f t="array" aca="1" ref="AF137" ca="1">IFERROR(INDEX(SBS!$B$1:$B$530,MATCH(AE137,SBS!$A$1:$A$530,0)),"None")</f>
        <v>None</v>
      </c>
      <c r="AG137" s="90"/>
      <c r="AH137" s="92" t="s">
        <v>84</v>
      </c>
      <c r="AI137" s="66" t="s">
        <v>1267</v>
      </c>
      <c r="AJ137" s="68" t="s">
        <v>119</v>
      </c>
      <c r="AK137" s="61" t="s">
        <v>201</v>
      </c>
      <c r="AL137" s="61" t="s">
        <v>76</v>
      </c>
      <c r="AM137" s="61" t="s">
        <v>77</v>
      </c>
      <c r="AN137" s="61" t="s">
        <v>78</v>
      </c>
      <c r="AO137" s="88">
        <f t="array" ref="AO137">IFERROR(MAX(INDEX('Severity, Risk, and Probability'!$A$13:$A$17,MATCH(AJ137,'Severity, Risk, and Probability'!$B$13:$B$17,0)),INDEX('Severity, Risk, and Probability'!$A$13:$A$17,MATCH(AK137,'Severity, Risk, and Probability'!$C$13:$C$17,0)),INDEX('Severity, Risk, and Probability'!$A$13:$A$17,MATCH(AM137,'Severity, Risk, and Probability'!$E$13:$E$17,0)),INDEX('Severity, Risk, and Probability'!$A$13:$A$17,MATCH(AN137,'Severity, Risk, and Probability'!$F$13:$F$17,0))),"")</f>
        <v>1</v>
      </c>
      <c r="AP137" s="98">
        <f t="shared" si="103"/>
        <v>3</v>
      </c>
      <c r="AQ137" s="109" t="s">
        <v>84</v>
      </c>
      <c r="AR137" s="102" t="s">
        <v>84</v>
      </c>
      <c r="AS137" s="364"/>
      <c r="AT137" s="488" t="s">
        <v>1177</v>
      </c>
      <c r="AU137" s="366"/>
      <c r="AV137" s="106" t="str">
        <f t="shared" si="104"/>
        <v>1.2.4</v>
      </c>
      <c r="AW137" s="107" t="str">
        <f t="shared" si="105"/>
        <v>1.2.4.6</v>
      </c>
      <c r="AX137" s="108" t="e">
        <f t="shared" ca="1" si="106"/>
        <v>#NAME?</v>
      </c>
      <c r="AY137" s="108" t="e">
        <f t="shared" ca="1" si="107"/>
        <v>#NAME?</v>
      </c>
      <c r="AZ137" s="108" t="e">
        <f t="shared" ca="1" si="108"/>
        <v>#NAME?</v>
      </c>
      <c r="BA137" s="108" t="b">
        <f t="shared" si="109"/>
        <v>1</v>
      </c>
      <c r="BB137" s="108" t="b">
        <f t="array" ref="BB137">IF(($S137=0.1),TRUE,IF(NOT(ISBLANK(INDEX(Categories!E$4:E$32,MATCH($S137,Categories!$D$4:$D$32,0)))),K137=INDEX(Categories!E$4:E$32,MATCH($S137,Categories!$D$4:$D$32,0)),TRUE))</f>
        <v>1</v>
      </c>
      <c r="BC137" s="108" t="b">
        <f t="array" ref="BC137">IF(($S137=0.1),TRUE,IF(NOT(ISBLANK(INDEX(Categories!F$4:F$32,MATCH($S137,Categories!$D$4:$D$32,0)))),L137=INDEX(Categories!F$4:F$32,MATCH($S137,Categories!$D$4:$D$32,0)),TRUE))</f>
        <v>1</v>
      </c>
      <c r="BD137" s="108" t="b">
        <f t="array" ref="BD137">IF(($S137=0.1),TRUE,IF(NOT(ISBLANK(INDEX(Categories!G$4:G$32,MATCH($S137,Categories!$D$4:$D$32,0)))),M137=INDEX(Categories!G$4:G$32,MATCH($S137,Categories!$D$4:$D$32,0)),TRUE))</f>
        <v>1</v>
      </c>
      <c r="BE137" s="108" t="b">
        <f t="array" ref="BE137">IF(($S137=0.1),TRUE,IF(NOT(ISBLANK(INDEX(Categories!H$4:H$32,MATCH($S137,Categories!$D$4:$D$32,0)))),N137=INDEX(Categories!H$4:H$32,MATCH($S137,Categories!$D$4:$D$32,0)),TRUE))</f>
        <v>1</v>
      </c>
      <c r="BF137" s="108" t="b">
        <f t="array" ref="BF137">IF(($S137=0.1),TRUE,IF(NOT(ISBLANK(INDEX(Categories!I$4:I$32,MATCH($S137,Categories!$D$4:$D$32,0)))),O137=INDEX(Categories!I$4:I$32,MATCH($S137,Categories!$D$4:$D$32,0)),TRUE))</f>
        <v>1</v>
      </c>
      <c r="BG137" s="108" t="b">
        <f t="array" ref="BG137">IF(($S137=0.1),TRUE,IF(NOT(ISBLANK(INDEX(Categories!J$4:J$32,MATCH($S137,Categories!$D$4:$D$32,0)))),P137=INDEX(Categories!J$4:J$32,MATCH($S137,Categories!$D$4:$D$32,0)),TRUE))</f>
        <v>1</v>
      </c>
      <c r="BH137" s="108" t="b">
        <f t="array" ref="BH137">IF(($S137=0.1),TRUE,IF(NOT(ISBLANK(INDEX(Categories!K$4:K$32,MATCH($S137,Categories!$D$4:$D$32,0)))),Q137=INDEX(Categories!K$4:K$32,MATCH($S137,Categories!$D$4:$D$32,0)),TRUE))</f>
        <v>1</v>
      </c>
      <c r="BI137" s="108" t="b">
        <f t="array" ref="BI137">IF(($S137=0.1),TRUE,IF(NOT(ISBLANK(INDEX(Categories!L$4:L$32,MATCH($S137,Categories!$D$4:$D$32,0)))),R137=INDEX(Categories!L$4:L$32,MATCH($S137,Categories!$D$4:$D$32,0)),TRUE))</f>
        <v>1</v>
      </c>
      <c r="BJ137" s="108" t="e">
        <f t="shared" ca="1" si="110"/>
        <v>#NAME?</v>
      </c>
      <c r="BK137" s="108" t="e">
        <f t="shared" ca="1" si="111"/>
        <v>#NAME?</v>
      </c>
      <c r="BL137" s="108" t="e">
        <f t="shared" ca="1" si="112"/>
        <v>#NAME?</v>
      </c>
    </row>
    <row r="138" spans="1:64" ht="48">
      <c r="A138" s="62">
        <f t="shared" si="1"/>
        <v>9</v>
      </c>
      <c r="B138" s="63">
        <f t="shared" si="61"/>
        <v>129</v>
      </c>
      <c r="C138" s="225" t="s">
        <v>1169</v>
      </c>
      <c r="D138" s="224" t="str">
        <f t="array" aca="1" ref="D138" ca="1">IFERROR(INDEX(SBS!$B$1:$B$530,MATCH(C138,SBS!$A$1:$A$530,0)),"-")</f>
        <v>Neutral Beam Power System</v>
      </c>
      <c r="E138" s="224" t="str">
        <f t="array" aca="1" ref="E138" ca="1">IFERROR(INDEX(SBS!$F$1:$F$530,MATCH(C138,SBS!$A$1:$A$530,0)),"-")</f>
        <v/>
      </c>
      <c r="F138" s="224" t="str">
        <f t="array" aca="1" ref="F138" ca="1">IFERROR(INDEX(SBS!$C$1:$C$530,MATCH(C138,SBS!$A$1:$A$530,0)),"-")</f>
        <v>Heating Systems</v>
      </c>
      <c r="G138" s="66" t="s">
        <v>1272</v>
      </c>
      <c r="H138" s="68" t="s">
        <v>1273</v>
      </c>
      <c r="I138" s="68" t="s">
        <v>1274</v>
      </c>
      <c r="J138" s="68" t="s">
        <v>554</v>
      </c>
      <c r="K138" s="68" t="s">
        <v>73</v>
      </c>
      <c r="L138" s="68" t="s">
        <v>73</v>
      </c>
      <c r="M138" s="68" t="s">
        <v>119</v>
      </c>
      <c r="N138" s="61" t="s">
        <v>75</v>
      </c>
      <c r="O138" s="61" t="s">
        <v>76</v>
      </c>
      <c r="P138" s="61" t="s">
        <v>77</v>
      </c>
      <c r="Q138" s="61" t="s">
        <v>78</v>
      </c>
      <c r="R138" s="61" t="s">
        <v>128</v>
      </c>
      <c r="S138" s="393">
        <v>0.1</v>
      </c>
      <c r="T138" s="77">
        <f t="array" ref="T138">IFERROR(INDEX('Severity, Risk, and Probability'!$A$4:$A$8,MATCH(K138,'Severity, Risk, and Probability'!$B$4:$B$8,0)),"")</f>
        <v>2</v>
      </c>
      <c r="U138" s="77">
        <f t="array" ref="U138">IFERROR(INDEX('Severity, Risk, and Probability'!$A$4:$A$8,MATCH(L138,'Severity, Risk, and Probability'!$B$4:$B$8,0)),"")</f>
        <v>2</v>
      </c>
      <c r="V138" s="79">
        <v>0</v>
      </c>
      <c r="W138" s="77">
        <f t="array" ref="W138">IFERROR(MAX(INDEX('Severity, Risk, and Probability'!$A$13:$A$17,MATCH(M138,'Severity, Risk, and Probability'!$B$13:$B$17,0)),INDEX('Severity, Risk, and Probability'!$A$13:$A$17,MATCH(N138,'Severity, Risk, and Probability'!$C$13:$C$17,0)),INDEX('Severity, Risk, and Probability'!$A$13:$A$17,MATCH(O138,'Severity, Risk, and Probability'!$D$13:$D$17,0)),INDEX('Severity, Risk, and Probability'!$A$13:$A$17,MATCH(P138,'Severity, Risk, and Probability'!$E$13:$E$17,0)),INDEX('Severity, Risk, and Probability'!$A$13:$A$17,MATCH(Q138,'Severity, Risk, and Probability'!$F$13:$F$17,0))),"")</f>
        <v>3</v>
      </c>
      <c r="X138" s="80">
        <f t="array" ref="X138">IFERROR(INDEX('Severity, Risk, and Probability'!$A$20:$A$24,MATCH(R138,'Severity, Risk, and Probability'!$B$20:$B$24,0)),"")</f>
        <v>3</v>
      </c>
      <c r="Y138" s="81">
        <f t="shared" si="89"/>
        <v>6</v>
      </c>
      <c r="Z138" s="81">
        <f t="shared" si="90"/>
        <v>18</v>
      </c>
      <c r="AA138" s="61" t="s">
        <v>558</v>
      </c>
      <c r="AB138" s="88" t="str">
        <f t="array" aca="1" ref="AB138" ca="1">IFERROR(INDEX(SBS!$B$1:$B$530,MATCH(AA138,SBS!$A$1:$A$530,0)),"None")</f>
        <v>Neutral Beam Control Systems</v>
      </c>
      <c r="AC138" s="61"/>
      <c r="AD138" s="88" t="str">
        <f t="array" aca="1" ref="AD138" ca="1">IFERROR(INDEX(SBS!$B$1:$B$530,MATCH(AC138,SBS!$A$1:$A$530,0)),"None")</f>
        <v>None</v>
      </c>
      <c r="AE138" s="61"/>
      <c r="AF138" s="88" t="str">
        <f t="array" aca="1" ref="AF138" ca="1">IFERROR(INDEX(SBS!$B$1:$B$530,MATCH(AE138,SBS!$A$1:$A$530,0)),"None")</f>
        <v>None</v>
      </c>
      <c r="AG138" s="90"/>
      <c r="AH138" s="92" t="s">
        <v>84</v>
      </c>
      <c r="AI138" s="66" t="s">
        <v>1276</v>
      </c>
      <c r="AJ138" s="68" t="s">
        <v>119</v>
      </c>
      <c r="AK138" s="61" t="s">
        <v>116</v>
      </c>
      <c r="AL138" s="61" t="s">
        <v>76</v>
      </c>
      <c r="AM138" s="61" t="s">
        <v>77</v>
      </c>
      <c r="AN138" s="61" t="s">
        <v>78</v>
      </c>
      <c r="AO138" s="88">
        <f t="array" ref="AO138">IFERROR(MAX(INDEX('Severity, Risk, and Probability'!$A$13:$A$17,MATCH(AJ138,'Severity, Risk, and Probability'!$B$13:$B$17,0)),INDEX('Severity, Risk, and Probability'!$A$13:$A$17,MATCH(AK138,'Severity, Risk, and Probability'!$C$13:$C$17,0)),INDEX('Severity, Risk, and Probability'!$A$13:$A$17,MATCH(AM138,'Severity, Risk, and Probability'!$E$13:$E$17,0)),INDEX('Severity, Risk, and Probability'!$A$13:$A$17,MATCH(AN138,'Severity, Risk, and Probability'!$F$13:$F$17,0))),"")</f>
        <v>2</v>
      </c>
      <c r="AP138" s="98">
        <f t="shared" si="103"/>
        <v>4</v>
      </c>
      <c r="AQ138" s="109" t="s">
        <v>84</v>
      </c>
      <c r="AR138" s="102" t="s">
        <v>92</v>
      </c>
      <c r="AS138" s="364"/>
      <c r="AT138" s="488" t="s">
        <v>1177</v>
      </c>
      <c r="AU138" s="366"/>
      <c r="AV138" s="106" t="str">
        <f t="shared" si="104"/>
        <v>1.2.4</v>
      </c>
      <c r="AW138" s="107" t="str">
        <f t="shared" si="105"/>
        <v>1.2.4.6</v>
      </c>
      <c r="AX138" s="108" t="e">
        <f t="shared" ca="1" si="106"/>
        <v>#NAME?</v>
      </c>
      <c r="AY138" s="108" t="e">
        <f t="shared" ca="1" si="107"/>
        <v>#NAME?</v>
      </c>
      <c r="AZ138" s="108" t="e">
        <f t="shared" ca="1" si="108"/>
        <v>#NAME?</v>
      </c>
      <c r="BA138" s="108" t="b">
        <f t="shared" si="109"/>
        <v>1</v>
      </c>
      <c r="BB138" s="108" t="b">
        <f t="array" ref="BB138">IF(($S138=0.1),TRUE,IF(NOT(ISBLANK(INDEX(Categories!E$4:E$32,MATCH($S138,Categories!$D$4:$D$32,0)))),K138=INDEX(Categories!E$4:E$32,MATCH($S138,Categories!$D$4:$D$32,0)),TRUE))</f>
        <v>1</v>
      </c>
      <c r="BC138" s="108" t="b">
        <f t="array" ref="BC138">IF(($S138=0.1),TRUE,IF(NOT(ISBLANK(INDEX(Categories!F$4:F$32,MATCH($S138,Categories!$D$4:$D$32,0)))),L138=INDEX(Categories!F$4:F$32,MATCH($S138,Categories!$D$4:$D$32,0)),TRUE))</f>
        <v>1</v>
      </c>
      <c r="BD138" s="108" t="b">
        <f t="array" ref="BD138">IF(($S138=0.1),TRUE,IF(NOT(ISBLANK(INDEX(Categories!G$4:G$32,MATCH($S138,Categories!$D$4:$D$32,0)))),M138=INDEX(Categories!G$4:G$32,MATCH($S138,Categories!$D$4:$D$32,0)),TRUE))</f>
        <v>1</v>
      </c>
      <c r="BE138" s="108" t="b">
        <f t="array" ref="BE138">IF(($S138=0.1),TRUE,IF(NOT(ISBLANK(INDEX(Categories!H$4:H$32,MATCH($S138,Categories!$D$4:$D$32,0)))),N138=INDEX(Categories!H$4:H$32,MATCH($S138,Categories!$D$4:$D$32,0)),TRUE))</f>
        <v>1</v>
      </c>
      <c r="BF138" s="108" t="b">
        <f t="array" ref="BF138">IF(($S138=0.1),TRUE,IF(NOT(ISBLANK(INDEX(Categories!I$4:I$32,MATCH($S138,Categories!$D$4:$D$32,0)))),O138=INDEX(Categories!I$4:I$32,MATCH($S138,Categories!$D$4:$D$32,0)),TRUE))</f>
        <v>1</v>
      </c>
      <c r="BG138" s="108" t="b">
        <f t="array" ref="BG138">IF(($S138=0.1),TRUE,IF(NOT(ISBLANK(INDEX(Categories!J$4:J$32,MATCH($S138,Categories!$D$4:$D$32,0)))),P138=INDEX(Categories!J$4:J$32,MATCH($S138,Categories!$D$4:$D$32,0)),TRUE))</f>
        <v>1</v>
      </c>
      <c r="BH138" s="108" t="b">
        <f t="array" ref="BH138">IF(($S138=0.1),TRUE,IF(NOT(ISBLANK(INDEX(Categories!K$4:K$32,MATCH($S138,Categories!$D$4:$D$32,0)))),Q138=INDEX(Categories!K$4:K$32,MATCH($S138,Categories!$D$4:$D$32,0)),TRUE))</f>
        <v>1</v>
      </c>
      <c r="BI138" s="108" t="b">
        <f t="array" ref="BI138">IF(($S138=0.1),TRUE,IF(NOT(ISBLANK(INDEX(Categories!L$4:L$32,MATCH($S138,Categories!$D$4:$D$32,0)))),R138=INDEX(Categories!L$4:L$32,MATCH($S138,Categories!$D$4:$D$32,0)),TRUE))</f>
        <v>1</v>
      </c>
      <c r="BJ138" s="108" t="e">
        <f t="shared" ca="1" si="110"/>
        <v>#NAME?</v>
      </c>
      <c r="BK138" s="108" t="e">
        <f t="shared" ca="1" si="111"/>
        <v>#NAME?</v>
      </c>
      <c r="BL138" s="108" t="e">
        <f t="shared" ca="1" si="112"/>
        <v>#NAME?</v>
      </c>
    </row>
    <row r="139" spans="1:64" ht="24">
      <c r="A139" s="62">
        <f t="shared" si="1"/>
        <v>9</v>
      </c>
      <c r="B139" s="63">
        <f t="shared" si="61"/>
        <v>130</v>
      </c>
      <c r="C139" s="225" t="s">
        <v>1169</v>
      </c>
      <c r="D139" s="224" t="str">
        <f t="array" aca="1" ref="D139" ca="1">IFERROR(INDEX(SBS!$B$1:$B$530,MATCH(C139,SBS!$A$1:$A$530,0)),"-")</f>
        <v>Neutral Beam Power System</v>
      </c>
      <c r="E139" s="224" t="str">
        <f t="array" aca="1" ref="E139" ca="1">IFERROR(INDEX(SBS!$F$1:$F$530,MATCH(C139,SBS!$A$1:$A$530,0)),"-")</f>
        <v/>
      </c>
      <c r="F139" s="224" t="str">
        <f t="array" aca="1" ref="F139" ca="1">IFERROR(INDEX(SBS!$C$1:$C$530,MATCH(C139,SBS!$A$1:$A$530,0)),"-")</f>
        <v>Heating Systems</v>
      </c>
      <c r="G139" s="66" t="s">
        <v>1278</v>
      </c>
      <c r="H139" s="68"/>
      <c r="I139" s="504" t="s">
        <v>1279</v>
      </c>
      <c r="J139" s="68" t="s">
        <v>554</v>
      </c>
      <c r="K139" s="68"/>
      <c r="L139" s="68"/>
      <c r="M139" s="68"/>
      <c r="N139" s="61"/>
      <c r="O139" s="61" t="s">
        <v>76</v>
      </c>
      <c r="P139" s="61" t="s">
        <v>77</v>
      </c>
      <c r="Q139" s="61" t="s">
        <v>78</v>
      </c>
      <c r="R139" s="61"/>
      <c r="S139" s="393">
        <v>0.1</v>
      </c>
      <c r="T139" s="77" t="str">
        <f t="array" ref="T139">IFERROR(INDEX('Severity, Risk, and Probability'!$A$4:$A$8,MATCH(K139,'Severity, Risk, and Probability'!$B$4:$B$8,0)),"")</f>
        <v/>
      </c>
      <c r="U139" s="77" t="str">
        <f t="array" ref="U139">IFERROR(INDEX('Severity, Risk, and Probability'!$A$4:$A$8,MATCH(L139,'Severity, Risk, and Probability'!$B$4:$B$8,0)),"")</f>
        <v/>
      </c>
      <c r="V139" s="79">
        <v>0</v>
      </c>
      <c r="W139" s="77" t="str">
        <f t="array" ref="W139">IFERROR(MAX(INDEX('Severity, Risk, and Probability'!$A$13:$A$17,MATCH(M139,'Severity, Risk, and Probability'!$B$13:$B$17,0)),INDEX('Severity, Risk, and Probability'!$A$13:$A$17,MATCH(N139,'Severity, Risk, and Probability'!$C$13:$C$17,0)),INDEX('Severity, Risk, and Probability'!$A$13:$A$17,MATCH(O139,'Severity, Risk, and Probability'!$D$13:$D$17,0)),INDEX('Severity, Risk, and Probability'!$A$13:$A$17,MATCH(P139,'Severity, Risk, and Probability'!$E$13:$E$17,0)),INDEX('Severity, Risk, and Probability'!$A$13:$A$17,MATCH(Q139,'Severity, Risk, and Probability'!$F$13:$F$17,0))),"")</f>
        <v/>
      </c>
      <c r="X139" s="80" t="str">
        <f t="array" ref="X139">IFERROR(INDEX('Severity, Risk, and Probability'!$A$20:$A$24,MATCH(R139,'Severity, Risk, and Probability'!$B$20:$B$24,0)),"")</f>
        <v/>
      </c>
      <c r="Y139" s="81" t="e">
        <f t="shared" si="89"/>
        <v>#VALUE!</v>
      </c>
      <c r="Z139" s="81" t="e">
        <f t="shared" si="90"/>
        <v>#VALUE!</v>
      </c>
      <c r="AA139" s="61"/>
      <c r="AB139" s="88" t="str">
        <f t="array" aca="1" ref="AB139" ca="1">IFERROR(INDEX(SBS!$B$1:$B$530,MATCH(AA139,SBS!$A$1:$A$530,0)),"None")</f>
        <v>None</v>
      </c>
      <c r="AC139" s="61"/>
      <c r="AD139" s="88" t="str">
        <f t="array" aca="1" ref="AD139" ca="1">IFERROR(INDEX(SBS!$B$1:$B$530,MATCH(AC139,SBS!$A$1:$A$530,0)),"None")</f>
        <v>None</v>
      </c>
      <c r="AE139" s="61"/>
      <c r="AF139" s="88" t="str">
        <f t="array" aca="1" ref="AF139" ca="1">IFERROR(INDEX(SBS!$B$1:$B$530,MATCH(AE139,SBS!$A$1:$A$530,0)),"None")</f>
        <v>None</v>
      </c>
      <c r="AG139" s="90"/>
      <c r="AH139" s="91" t="s">
        <v>84</v>
      </c>
      <c r="AI139" s="72" t="s">
        <v>1211</v>
      </c>
      <c r="AJ139" s="68"/>
      <c r="AK139" s="61"/>
      <c r="AL139" s="61" t="s">
        <v>76</v>
      </c>
      <c r="AM139" s="61" t="s">
        <v>77</v>
      </c>
      <c r="AN139" s="61" t="s">
        <v>78</v>
      </c>
      <c r="AO139" s="88" t="str">
        <f t="array" ref="AO139">IFERROR(MAX(INDEX('Severity, Risk, and Probability'!$A$13:$A$17,MATCH(AJ139,'Severity, Risk, and Probability'!$B$13:$B$17,0)),INDEX('Severity, Risk, and Probability'!$A$13:$A$17,MATCH(AK139,'Severity, Risk, and Probability'!$C$13:$C$17,0)),INDEX('Severity, Risk, and Probability'!$A$13:$A$17,MATCH(AM139,'Severity, Risk, and Probability'!$E$13:$E$17,0)),INDEX('Severity, Risk, and Probability'!$A$13:$A$17,MATCH(AN139,'Severity, Risk, and Probability'!$F$13:$F$17,0))),"")</f>
        <v/>
      </c>
      <c r="AP139" s="98" t="e">
        <f t="shared" si="103"/>
        <v>#VALUE!</v>
      </c>
      <c r="AQ139" s="363"/>
      <c r="AR139" s="102" t="s">
        <v>92</v>
      </c>
      <c r="AS139" s="364"/>
      <c r="AT139" s="488" t="s">
        <v>1177</v>
      </c>
      <c r="AU139" s="366"/>
      <c r="AV139" s="106" t="str">
        <f t="shared" si="104"/>
        <v>1.2.4</v>
      </c>
      <c r="AW139" s="107" t="str">
        <f t="shared" si="105"/>
        <v>1.2.4.6</v>
      </c>
      <c r="AX139" s="108" t="e">
        <f t="shared" ca="1" si="106"/>
        <v>#NAME?</v>
      </c>
      <c r="AY139" s="108" t="e">
        <f t="shared" ca="1" si="107"/>
        <v>#NAME?</v>
      </c>
      <c r="AZ139" s="108" t="e">
        <f t="shared" ca="1" si="108"/>
        <v>#NAME?</v>
      </c>
      <c r="BA139" s="108" t="b">
        <f t="shared" si="109"/>
        <v>1</v>
      </c>
      <c r="BB139" s="108" t="b">
        <f t="array" ref="BB139">IF(($S139=0.1),TRUE,IF(NOT(ISBLANK(INDEX(Categories!E$4:E$32,MATCH($S139,Categories!$D$4:$D$32,0)))),K139=INDEX(Categories!E$4:E$32,MATCH($S139,Categories!$D$4:$D$32,0)),TRUE))</f>
        <v>1</v>
      </c>
      <c r="BC139" s="108" t="b">
        <f t="array" ref="BC139">IF(($S139=0.1),TRUE,IF(NOT(ISBLANK(INDEX(Categories!F$4:F$32,MATCH($S139,Categories!$D$4:$D$32,0)))),L139=INDEX(Categories!F$4:F$32,MATCH($S139,Categories!$D$4:$D$32,0)),TRUE))</f>
        <v>1</v>
      </c>
      <c r="BD139" s="108" t="b">
        <f t="array" ref="BD139">IF(($S139=0.1),TRUE,IF(NOT(ISBLANK(INDEX(Categories!G$4:G$32,MATCH($S139,Categories!$D$4:$D$32,0)))),M139=INDEX(Categories!G$4:G$32,MATCH($S139,Categories!$D$4:$D$32,0)),TRUE))</f>
        <v>1</v>
      </c>
      <c r="BE139" s="108" t="b">
        <f t="array" ref="BE139">IF(($S139=0.1),TRUE,IF(NOT(ISBLANK(INDEX(Categories!H$4:H$32,MATCH($S139,Categories!$D$4:$D$32,0)))),N139=INDEX(Categories!H$4:H$32,MATCH($S139,Categories!$D$4:$D$32,0)),TRUE))</f>
        <v>1</v>
      </c>
      <c r="BF139" s="108" t="b">
        <f t="array" ref="BF139">IF(($S139=0.1),TRUE,IF(NOT(ISBLANK(INDEX(Categories!I$4:I$32,MATCH($S139,Categories!$D$4:$D$32,0)))),O139=INDEX(Categories!I$4:I$32,MATCH($S139,Categories!$D$4:$D$32,0)),TRUE))</f>
        <v>1</v>
      </c>
      <c r="BG139" s="108" t="b">
        <f t="array" ref="BG139">IF(($S139=0.1),TRUE,IF(NOT(ISBLANK(INDEX(Categories!J$4:J$32,MATCH($S139,Categories!$D$4:$D$32,0)))),P139=INDEX(Categories!J$4:J$32,MATCH($S139,Categories!$D$4:$D$32,0)),TRUE))</f>
        <v>1</v>
      </c>
      <c r="BH139" s="108" t="b">
        <f t="array" ref="BH139">IF(($S139=0.1),TRUE,IF(NOT(ISBLANK(INDEX(Categories!K$4:K$32,MATCH($S139,Categories!$D$4:$D$32,0)))),Q139=INDEX(Categories!K$4:K$32,MATCH($S139,Categories!$D$4:$D$32,0)),TRUE))</f>
        <v>1</v>
      </c>
      <c r="BI139" s="108" t="b">
        <f t="array" ref="BI139">IF(($S139=0.1),TRUE,IF(NOT(ISBLANK(INDEX(Categories!L$4:L$32,MATCH($S139,Categories!$D$4:$D$32,0)))),R139=INDEX(Categories!L$4:L$32,MATCH($S139,Categories!$D$4:$D$32,0)),TRUE))</f>
        <v>1</v>
      </c>
      <c r="BJ139" s="108" t="e">
        <f t="shared" ca="1" si="110"/>
        <v>#NAME?</v>
      </c>
      <c r="BK139" s="108" t="e">
        <f t="shared" ca="1" si="111"/>
        <v>#NAME?</v>
      </c>
      <c r="BL139" s="108" t="e">
        <f t="shared" ca="1" si="112"/>
        <v>#NAME?</v>
      </c>
    </row>
    <row r="140" spans="1:64" ht="24">
      <c r="A140" s="62">
        <f t="shared" si="1"/>
        <v>9</v>
      </c>
      <c r="B140" s="63">
        <f t="shared" si="61"/>
        <v>131</v>
      </c>
      <c r="C140" s="225" t="s">
        <v>1169</v>
      </c>
      <c r="D140" s="224" t="str">
        <f t="array" aca="1" ref="D140" ca="1">IFERROR(INDEX(SBS!$B$1:$B$530,MATCH(C140,SBS!$A$1:$A$530,0)),"-")</f>
        <v>Neutral Beam Power System</v>
      </c>
      <c r="E140" s="224" t="str">
        <f t="array" aca="1" ref="E140" ca="1">IFERROR(INDEX(SBS!$F$1:$F$530,MATCH(C140,SBS!$A$1:$A$530,0)),"-")</f>
        <v/>
      </c>
      <c r="F140" s="224" t="str">
        <f t="array" aca="1" ref="F140" ca="1">IFERROR(INDEX(SBS!$C$1:$C$530,MATCH(C140,SBS!$A$1:$A$530,0)),"-")</f>
        <v>Heating Systems</v>
      </c>
      <c r="G140" s="66" t="s">
        <v>1281</v>
      </c>
      <c r="H140" s="68" t="s">
        <v>1282</v>
      </c>
      <c r="I140" s="505" t="s">
        <v>1283</v>
      </c>
      <c r="J140" s="68" t="s">
        <v>554</v>
      </c>
      <c r="K140" s="68" t="s">
        <v>72</v>
      </c>
      <c r="L140" s="68" t="s">
        <v>72</v>
      </c>
      <c r="M140" s="68" t="s">
        <v>119</v>
      </c>
      <c r="N140" s="61" t="s">
        <v>201</v>
      </c>
      <c r="O140" s="61" t="s">
        <v>76</v>
      </c>
      <c r="P140" s="61" t="s">
        <v>77</v>
      </c>
      <c r="Q140" s="61" t="s">
        <v>78</v>
      </c>
      <c r="R140" s="61" t="s">
        <v>128</v>
      </c>
      <c r="S140" s="393">
        <v>0.1</v>
      </c>
      <c r="T140" s="77">
        <f t="array" ref="T140">IFERROR(INDEX('Severity, Risk, and Probability'!$A$4:$A$8,MATCH(K140,'Severity, Risk, and Probability'!$B$4:$B$8,0)),"")</f>
        <v>3</v>
      </c>
      <c r="U140" s="77">
        <f t="array" ref="U140">IFERROR(INDEX('Severity, Risk, and Probability'!$A$4:$A$8,MATCH(L140,'Severity, Risk, and Probability'!$B$4:$B$8,0)),"")</f>
        <v>3</v>
      </c>
      <c r="V140" s="79">
        <v>0</v>
      </c>
      <c r="W140" s="77">
        <f t="array" ref="W140">IFERROR(MAX(INDEX('Severity, Risk, and Probability'!$A$13:$A$17,MATCH(M140,'Severity, Risk, and Probability'!$B$13:$B$17,0)),INDEX('Severity, Risk, and Probability'!$A$13:$A$17,MATCH(N140,'Severity, Risk, and Probability'!$C$13:$C$17,0)),INDEX('Severity, Risk, and Probability'!$A$13:$A$17,MATCH(O140,'Severity, Risk, and Probability'!$D$13:$D$17,0)),INDEX('Severity, Risk, and Probability'!$A$13:$A$17,MATCH(P140,'Severity, Risk, and Probability'!$E$13:$E$17,0)),INDEX('Severity, Risk, and Probability'!$A$13:$A$17,MATCH(Q140,'Severity, Risk, and Probability'!$F$13:$F$17,0))),"")</f>
        <v>1</v>
      </c>
      <c r="X140" s="80">
        <f t="array" ref="X140">IFERROR(INDEX('Severity, Risk, and Probability'!$A$20:$A$24,MATCH(R140,'Severity, Risk, and Probability'!$B$20:$B$24,0)),"")</f>
        <v>3</v>
      </c>
      <c r="Y140" s="81">
        <f t="shared" si="89"/>
        <v>3</v>
      </c>
      <c r="Z140" s="81">
        <f t="shared" si="90"/>
        <v>9</v>
      </c>
      <c r="AA140" s="61"/>
      <c r="AB140" s="88" t="str">
        <f t="array" aca="1" ref="AB140" ca="1">IFERROR(INDEX(SBS!$B$1:$B$530,MATCH(AA140,SBS!$A$1:$A$530,0)),"None")</f>
        <v>None</v>
      </c>
      <c r="AC140" s="61"/>
      <c r="AD140" s="88" t="str">
        <f t="array" aca="1" ref="AD140" ca="1">IFERROR(INDEX(SBS!$B$1:$B$530,MATCH(AC140,SBS!$A$1:$A$530,0)),"None")</f>
        <v>None</v>
      </c>
      <c r="AE140" s="61"/>
      <c r="AF140" s="88" t="str">
        <f t="array" aca="1" ref="AF140" ca="1">IFERROR(INDEX(SBS!$B$1:$B$530,MATCH(AE140,SBS!$A$1:$A$530,0)),"None")</f>
        <v>None</v>
      </c>
      <c r="AG140" s="90"/>
      <c r="AH140" s="91" t="s">
        <v>84</v>
      </c>
      <c r="AI140" s="72" t="s">
        <v>1211</v>
      </c>
      <c r="AJ140" s="68" t="s">
        <v>119</v>
      </c>
      <c r="AK140" s="61" t="s">
        <v>201</v>
      </c>
      <c r="AL140" s="61" t="s">
        <v>76</v>
      </c>
      <c r="AM140" s="61" t="s">
        <v>77</v>
      </c>
      <c r="AN140" s="61" t="s">
        <v>78</v>
      </c>
      <c r="AO140" s="88">
        <f t="array" ref="AO140">IFERROR(MAX(INDEX('Severity, Risk, and Probability'!$A$13:$A$17,MATCH(AJ140,'Severity, Risk, and Probability'!$B$13:$B$17,0)),INDEX('Severity, Risk, and Probability'!$A$13:$A$17,MATCH(AK140,'Severity, Risk, and Probability'!$C$13:$C$17,0)),INDEX('Severity, Risk, and Probability'!$A$13:$A$17,MATCH(AM140,'Severity, Risk, and Probability'!$E$13:$E$17,0)),INDEX('Severity, Risk, and Probability'!$A$13:$A$17,MATCH(AN140,'Severity, Risk, and Probability'!$F$13:$F$17,0))),"")</f>
        <v>1</v>
      </c>
      <c r="AP140" s="98">
        <f t="shared" si="103"/>
        <v>3</v>
      </c>
      <c r="AQ140" s="363"/>
      <c r="AR140" s="102" t="s">
        <v>92</v>
      </c>
      <c r="AS140" s="364"/>
      <c r="AT140" s="488" t="s">
        <v>1177</v>
      </c>
      <c r="AU140" s="366"/>
      <c r="AV140" s="106" t="str">
        <f t="shared" si="104"/>
        <v>1.2.4</v>
      </c>
      <c r="AW140" s="107" t="str">
        <f t="shared" si="105"/>
        <v>1.2.4.6</v>
      </c>
      <c r="AX140" s="108" t="e">
        <f t="shared" ca="1" si="106"/>
        <v>#NAME?</v>
      </c>
      <c r="AY140" s="108" t="e">
        <f t="shared" ca="1" si="107"/>
        <v>#NAME?</v>
      </c>
      <c r="AZ140" s="108" t="e">
        <f t="shared" ca="1" si="108"/>
        <v>#NAME?</v>
      </c>
      <c r="BA140" s="108" t="b">
        <f t="shared" si="109"/>
        <v>1</v>
      </c>
      <c r="BB140" s="108" t="b">
        <f t="array" ref="BB140">IF(($S140=0.1),TRUE,IF(NOT(ISBLANK(INDEX(Categories!E$4:E$32,MATCH($S140,Categories!$D$4:$D$32,0)))),K140=INDEX(Categories!E$4:E$32,MATCH($S140,Categories!$D$4:$D$32,0)),TRUE))</f>
        <v>1</v>
      </c>
      <c r="BC140" s="108" t="b">
        <f t="array" ref="BC140">IF(($S140=0.1),TRUE,IF(NOT(ISBLANK(INDEX(Categories!F$4:F$32,MATCH($S140,Categories!$D$4:$D$32,0)))),L140=INDEX(Categories!F$4:F$32,MATCH($S140,Categories!$D$4:$D$32,0)),TRUE))</f>
        <v>1</v>
      </c>
      <c r="BD140" s="108" t="b">
        <f t="array" ref="BD140">IF(($S140=0.1),TRUE,IF(NOT(ISBLANK(INDEX(Categories!G$4:G$32,MATCH($S140,Categories!$D$4:$D$32,0)))),M140=INDEX(Categories!G$4:G$32,MATCH($S140,Categories!$D$4:$D$32,0)),TRUE))</f>
        <v>1</v>
      </c>
      <c r="BE140" s="108" t="b">
        <f t="array" ref="BE140">IF(($S140=0.1),TRUE,IF(NOT(ISBLANK(INDEX(Categories!H$4:H$32,MATCH($S140,Categories!$D$4:$D$32,0)))),N140=INDEX(Categories!H$4:H$32,MATCH($S140,Categories!$D$4:$D$32,0)),TRUE))</f>
        <v>1</v>
      </c>
      <c r="BF140" s="108" t="b">
        <f t="array" ref="BF140">IF(($S140=0.1),TRUE,IF(NOT(ISBLANK(INDEX(Categories!I$4:I$32,MATCH($S140,Categories!$D$4:$D$32,0)))),O140=INDEX(Categories!I$4:I$32,MATCH($S140,Categories!$D$4:$D$32,0)),TRUE))</f>
        <v>1</v>
      </c>
      <c r="BG140" s="108" t="b">
        <f t="array" ref="BG140">IF(($S140=0.1),TRUE,IF(NOT(ISBLANK(INDEX(Categories!J$4:J$32,MATCH($S140,Categories!$D$4:$D$32,0)))),P140=INDEX(Categories!J$4:J$32,MATCH($S140,Categories!$D$4:$D$32,0)),TRUE))</f>
        <v>1</v>
      </c>
      <c r="BH140" s="108" t="b">
        <f t="array" ref="BH140">IF(($S140=0.1),TRUE,IF(NOT(ISBLANK(INDEX(Categories!K$4:K$32,MATCH($S140,Categories!$D$4:$D$32,0)))),Q140=INDEX(Categories!K$4:K$32,MATCH($S140,Categories!$D$4:$D$32,0)),TRUE))</f>
        <v>1</v>
      </c>
      <c r="BI140" s="108" t="b">
        <f t="array" ref="BI140">IF(($S140=0.1),TRUE,IF(NOT(ISBLANK(INDEX(Categories!L$4:L$32,MATCH($S140,Categories!$D$4:$D$32,0)))),R140=INDEX(Categories!L$4:L$32,MATCH($S140,Categories!$D$4:$D$32,0)),TRUE))</f>
        <v>1</v>
      </c>
      <c r="BJ140" s="108" t="e">
        <f t="shared" ca="1" si="110"/>
        <v>#NAME?</v>
      </c>
      <c r="BK140" s="108" t="e">
        <f t="shared" ca="1" si="111"/>
        <v>#NAME?</v>
      </c>
      <c r="BL140" s="108" t="e">
        <f t="shared" ca="1" si="112"/>
        <v>#NAME?</v>
      </c>
    </row>
    <row r="141" spans="1:64" ht="24">
      <c r="A141" s="62">
        <f t="shared" si="1"/>
        <v>9</v>
      </c>
      <c r="B141" s="63">
        <f t="shared" si="61"/>
        <v>132</v>
      </c>
      <c r="C141" s="225" t="s">
        <v>1169</v>
      </c>
      <c r="D141" s="224" t="str">
        <f t="array" aca="1" ref="D141" ca="1">IFERROR(INDEX(SBS!$B$1:$B$530,MATCH(C141,SBS!$A$1:$A$530,0)),"-")</f>
        <v>Neutral Beam Power System</v>
      </c>
      <c r="E141" s="224" t="str">
        <f t="array" aca="1" ref="E141" ca="1">IFERROR(INDEX(SBS!$F$1:$F$530,MATCH(C141,SBS!$A$1:$A$530,0)),"-")</f>
        <v/>
      </c>
      <c r="F141" s="224" t="str">
        <f t="array" aca="1" ref="F141" ca="1">IFERROR(INDEX(SBS!$C$1:$C$530,MATCH(C141,SBS!$A$1:$A$530,0)),"-")</f>
        <v>Heating Systems</v>
      </c>
      <c r="G141" s="66" t="s">
        <v>1284</v>
      </c>
      <c r="H141" s="68" t="str">
        <f>H140</f>
        <v>telemety or Ross divider faiulure</v>
      </c>
      <c r="I141" s="505" t="s">
        <v>1283</v>
      </c>
      <c r="J141" s="68" t="s">
        <v>554</v>
      </c>
      <c r="K141" s="68" t="s">
        <v>72</v>
      </c>
      <c r="L141" s="68" t="s">
        <v>72</v>
      </c>
      <c r="M141" s="68" t="s">
        <v>119</v>
      </c>
      <c r="N141" s="61" t="s">
        <v>201</v>
      </c>
      <c r="O141" s="61" t="s">
        <v>76</v>
      </c>
      <c r="P141" s="61" t="s">
        <v>77</v>
      </c>
      <c r="Q141" s="61" t="s">
        <v>78</v>
      </c>
      <c r="R141" s="61" t="s">
        <v>128</v>
      </c>
      <c r="S141" s="393">
        <v>0.1</v>
      </c>
      <c r="T141" s="77">
        <f t="array" ref="T141">IFERROR(INDEX('Severity, Risk, and Probability'!$A$4:$A$8,MATCH(K141,'Severity, Risk, and Probability'!$B$4:$B$8,0)),"")</f>
        <v>3</v>
      </c>
      <c r="U141" s="77">
        <f t="array" ref="U141">IFERROR(INDEX('Severity, Risk, and Probability'!$A$4:$A$8,MATCH(L141,'Severity, Risk, and Probability'!$B$4:$B$8,0)),"")</f>
        <v>3</v>
      </c>
      <c r="V141" s="79">
        <v>0</v>
      </c>
      <c r="W141" s="77">
        <f t="array" ref="W141">IFERROR(MAX(INDEX('Severity, Risk, and Probability'!$A$13:$A$17,MATCH(M141,'Severity, Risk, and Probability'!$B$13:$B$17,0)),INDEX('Severity, Risk, and Probability'!$A$13:$A$17,MATCH(N141,'Severity, Risk, and Probability'!$C$13:$C$17,0)),INDEX('Severity, Risk, and Probability'!$A$13:$A$17,MATCH(O141,'Severity, Risk, and Probability'!$D$13:$D$17,0)),INDEX('Severity, Risk, and Probability'!$A$13:$A$17,MATCH(P141,'Severity, Risk, and Probability'!$E$13:$E$17,0)),INDEX('Severity, Risk, and Probability'!$A$13:$A$17,MATCH(Q141,'Severity, Risk, and Probability'!$F$13:$F$17,0))),"")</f>
        <v>1</v>
      </c>
      <c r="X141" s="80">
        <f t="array" ref="X141">IFERROR(INDEX('Severity, Risk, and Probability'!$A$20:$A$24,MATCH(R141,'Severity, Risk, and Probability'!$B$20:$B$24,0)),"")</f>
        <v>3</v>
      </c>
      <c r="Y141" s="81">
        <f t="shared" si="89"/>
        <v>3</v>
      </c>
      <c r="Z141" s="81">
        <f t="shared" si="90"/>
        <v>9</v>
      </c>
      <c r="AA141" s="61"/>
      <c r="AB141" s="88" t="str">
        <f t="array" aca="1" ref="AB141" ca="1">IFERROR(INDEX(SBS!$B$1:$B$530,MATCH(AA141,SBS!$A$1:$A$530,0)),"None")</f>
        <v>None</v>
      </c>
      <c r="AC141" s="61"/>
      <c r="AD141" s="88" t="str">
        <f t="array" aca="1" ref="AD141" ca="1">IFERROR(INDEX(SBS!$B$1:$B$530,MATCH(AC141,SBS!$A$1:$A$530,0)),"None")</f>
        <v>None</v>
      </c>
      <c r="AE141" s="61"/>
      <c r="AF141" s="88" t="str">
        <f t="array" aca="1" ref="AF141" ca="1">IFERROR(INDEX(SBS!$B$1:$B$530,MATCH(AE141,SBS!$A$1:$A$530,0)),"None")</f>
        <v>None</v>
      </c>
      <c r="AG141" s="90"/>
      <c r="AH141" s="91" t="s">
        <v>84</v>
      </c>
      <c r="AI141" s="72" t="s">
        <v>1211</v>
      </c>
      <c r="AJ141" s="68" t="s">
        <v>119</v>
      </c>
      <c r="AK141" s="61" t="s">
        <v>201</v>
      </c>
      <c r="AL141" s="61" t="s">
        <v>76</v>
      </c>
      <c r="AM141" s="61" t="s">
        <v>77</v>
      </c>
      <c r="AN141" s="61" t="s">
        <v>78</v>
      </c>
      <c r="AO141" s="88">
        <f t="array" ref="AO141">IFERROR(MAX(INDEX('Severity, Risk, and Probability'!$A$13:$A$17,MATCH(AJ141,'Severity, Risk, and Probability'!$B$13:$B$17,0)),INDEX('Severity, Risk, and Probability'!$A$13:$A$17,MATCH(AK141,'Severity, Risk, and Probability'!$C$13:$C$17,0)),INDEX('Severity, Risk, and Probability'!$A$13:$A$17,MATCH(AM141,'Severity, Risk, and Probability'!$E$13:$E$17,0)),INDEX('Severity, Risk, and Probability'!$A$13:$A$17,MATCH(AN141,'Severity, Risk, and Probability'!$F$13:$F$17,0))),"")</f>
        <v>1</v>
      </c>
      <c r="AP141" s="98">
        <f t="shared" si="103"/>
        <v>3</v>
      </c>
      <c r="AQ141" s="363"/>
      <c r="AR141" s="102" t="s">
        <v>92</v>
      </c>
      <c r="AS141" s="364"/>
      <c r="AT141" s="488" t="s">
        <v>1177</v>
      </c>
      <c r="AU141" s="366"/>
      <c r="AV141" s="106" t="str">
        <f t="shared" si="104"/>
        <v>1.2.4</v>
      </c>
      <c r="AW141" s="107" t="str">
        <f t="shared" si="105"/>
        <v>1.2.4.6</v>
      </c>
      <c r="AX141" s="108" t="e">
        <f t="shared" ca="1" si="106"/>
        <v>#NAME?</v>
      </c>
      <c r="AY141" s="108" t="e">
        <f t="shared" ca="1" si="107"/>
        <v>#NAME?</v>
      </c>
      <c r="AZ141" s="108" t="e">
        <f t="shared" ca="1" si="108"/>
        <v>#NAME?</v>
      </c>
      <c r="BA141" s="108" t="b">
        <f t="shared" si="109"/>
        <v>1</v>
      </c>
      <c r="BB141" s="108" t="b">
        <f t="array" ref="BB141">IF(($S141=0.1),TRUE,IF(NOT(ISBLANK(INDEX(Categories!E$4:E$32,MATCH($S141,Categories!$D$4:$D$32,0)))),K141=INDEX(Categories!E$4:E$32,MATCH($S141,Categories!$D$4:$D$32,0)),TRUE))</f>
        <v>1</v>
      </c>
      <c r="BC141" s="108" t="b">
        <f t="array" ref="BC141">IF(($S141=0.1),TRUE,IF(NOT(ISBLANK(INDEX(Categories!F$4:F$32,MATCH($S141,Categories!$D$4:$D$32,0)))),L141=INDEX(Categories!F$4:F$32,MATCH($S141,Categories!$D$4:$D$32,0)),TRUE))</f>
        <v>1</v>
      </c>
      <c r="BD141" s="108" t="b">
        <f t="array" ref="BD141">IF(($S141=0.1),TRUE,IF(NOT(ISBLANK(INDEX(Categories!G$4:G$32,MATCH($S141,Categories!$D$4:$D$32,0)))),M141=INDEX(Categories!G$4:G$32,MATCH($S141,Categories!$D$4:$D$32,0)),TRUE))</f>
        <v>1</v>
      </c>
      <c r="BE141" s="108" t="b">
        <f t="array" ref="BE141">IF(($S141=0.1),TRUE,IF(NOT(ISBLANK(INDEX(Categories!H$4:H$32,MATCH($S141,Categories!$D$4:$D$32,0)))),N141=INDEX(Categories!H$4:H$32,MATCH($S141,Categories!$D$4:$D$32,0)),TRUE))</f>
        <v>1</v>
      </c>
      <c r="BF141" s="108" t="b">
        <f t="array" ref="BF141">IF(($S141=0.1),TRUE,IF(NOT(ISBLANK(INDEX(Categories!I$4:I$32,MATCH($S141,Categories!$D$4:$D$32,0)))),O141=INDEX(Categories!I$4:I$32,MATCH($S141,Categories!$D$4:$D$32,0)),TRUE))</f>
        <v>1</v>
      </c>
      <c r="BG141" s="108" t="b">
        <f t="array" ref="BG141">IF(($S141=0.1),TRUE,IF(NOT(ISBLANK(INDEX(Categories!J$4:J$32,MATCH($S141,Categories!$D$4:$D$32,0)))),P141=INDEX(Categories!J$4:J$32,MATCH($S141,Categories!$D$4:$D$32,0)),TRUE))</f>
        <v>1</v>
      </c>
      <c r="BH141" s="108" t="b">
        <f t="array" ref="BH141">IF(($S141=0.1),TRUE,IF(NOT(ISBLANK(INDEX(Categories!K$4:K$32,MATCH($S141,Categories!$D$4:$D$32,0)))),Q141=INDEX(Categories!K$4:K$32,MATCH($S141,Categories!$D$4:$D$32,0)),TRUE))</f>
        <v>1</v>
      </c>
      <c r="BI141" s="108" t="b">
        <f t="array" ref="BI141">IF(($S141=0.1),TRUE,IF(NOT(ISBLANK(INDEX(Categories!L$4:L$32,MATCH($S141,Categories!$D$4:$D$32,0)))),R141=INDEX(Categories!L$4:L$32,MATCH($S141,Categories!$D$4:$D$32,0)),TRUE))</f>
        <v>1</v>
      </c>
      <c r="BJ141" s="108" t="e">
        <f t="shared" ca="1" si="110"/>
        <v>#NAME?</v>
      </c>
      <c r="BK141" s="108" t="e">
        <f t="shared" ca="1" si="111"/>
        <v>#NAME?</v>
      </c>
      <c r="BL141" s="108" t="e">
        <f t="shared" ca="1" si="112"/>
        <v>#NAME?</v>
      </c>
    </row>
    <row r="142" spans="1:64" ht="36">
      <c r="A142" s="62">
        <f t="shared" si="1"/>
        <v>9</v>
      </c>
      <c r="B142" s="63">
        <f t="shared" si="61"/>
        <v>133</v>
      </c>
      <c r="C142" s="225" t="s">
        <v>1169</v>
      </c>
      <c r="D142" s="224" t="str">
        <f t="array" aca="1" ref="D142" ca="1">IFERROR(INDEX(SBS!$B$1:$B$530,MATCH(C142,SBS!$A$1:$A$530,0)),"-")</f>
        <v>Neutral Beam Power System</v>
      </c>
      <c r="E142" s="224" t="str">
        <f t="array" aca="1" ref="E142" ca="1">IFERROR(INDEX(SBS!$F$1:$F$530,MATCH(C142,SBS!$A$1:$A$530,0)),"-")</f>
        <v/>
      </c>
      <c r="F142" s="224" t="str">
        <f t="array" aca="1" ref="F142" ca="1">IFERROR(INDEX(SBS!$C$1:$C$530,MATCH(C142,SBS!$A$1:$A$530,0)),"-")</f>
        <v>Heating Systems</v>
      </c>
      <c r="G142" s="66" t="s">
        <v>1285</v>
      </c>
      <c r="H142" s="68" t="s">
        <v>1286</v>
      </c>
      <c r="I142" s="505" t="s">
        <v>1287</v>
      </c>
      <c r="J142" s="214" t="s">
        <v>554</v>
      </c>
      <c r="K142" s="68" t="s">
        <v>72</v>
      </c>
      <c r="L142" s="68" t="s">
        <v>72</v>
      </c>
      <c r="M142" s="68" t="s">
        <v>119</v>
      </c>
      <c r="N142" s="61" t="s">
        <v>75</v>
      </c>
      <c r="O142" s="61" t="s">
        <v>76</v>
      </c>
      <c r="P142" s="61" t="s">
        <v>77</v>
      </c>
      <c r="Q142" s="61" t="s">
        <v>78</v>
      </c>
      <c r="R142" s="61" t="s">
        <v>404</v>
      </c>
      <c r="S142" s="393">
        <v>0.1</v>
      </c>
      <c r="T142" s="77">
        <f t="array" ref="T142">IFERROR(INDEX('Severity, Risk, and Probability'!$A$4:$A$8,MATCH(K142,'Severity, Risk, and Probability'!$B$4:$B$8,0)),"")</f>
        <v>3</v>
      </c>
      <c r="U142" s="77">
        <f t="array" ref="U142">IFERROR(INDEX('Severity, Risk, and Probability'!$A$4:$A$8,MATCH(L142,'Severity, Risk, and Probability'!$B$4:$B$8,0)),"")</f>
        <v>3</v>
      </c>
      <c r="V142" s="79">
        <v>0</v>
      </c>
      <c r="W142" s="77">
        <f t="array" ref="W142">IFERROR(MAX(INDEX('Severity, Risk, and Probability'!$A$13:$A$17,MATCH(M142,'Severity, Risk, and Probability'!$B$13:$B$17,0)),INDEX('Severity, Risk, and Probability'!$A$13:$A$17,MATCH(N142,'Severity, Risk, and Probability'!$C$13:$C$17,0)),INDEX('Severity, Risk, and Probability'!$A$13:$A$17,MATCH(O142,'Severity, Risk, and Probability'!$D$13:$D$17,0)),INDEX('Severity, Risk, and Probability'!$A$13:$A$17,MATCH(P142,'Severity, Risk, and Probability'!$E$13:$E$17,0)),INDEX('Severity, Risk, and Probability'!$A$13:$A$17,MATCH(Q142,'Severity, Risk, and Probability'!$F$13:$F$17,0))),"")</f>
        <v>3</v>
      </c>
      <c r="X142" s="80">
        <f t="array" ref="X142">IFERROR(INDEX('Severity, Risk, and Probability'!$A$20:$A$24,MATCH(R142,'Severity, Risk, and Probability'!$B$20:$B$24,0)),"")</f>
        <v>1</v>
      </c>
      <c r="Y142" s="81">
        <f t="shared" si="89"/>
        <v>9</v>
      </c>
      <c r="Z142" s="81">
        <f t="shared" si="90"/>
        <v>9</v>
      </c>
      <c r="AA142" s="61" t="s">
        <v>558</v>
      </c>
      <c r="AB142" s="88" t="str">
        <f t="array" aca="1" ref="AB142" ca="1">IFERROR(INDEX(SBS!$B$1:$B$530,MATCH(AA142,SBS!$A$1:$A$530,0)),"None")</f>
        <v>Neutral Beam Control Systems</v>
      </c>
      <c r="AC142" s="61"/>
      <c r="AD142" s="88" t="str">
        <f t="array" aca="1" ref="AD142" ca="1">IFERROR(INDEX(SBS!$B$1:$B$530,MATCH(AC142,SBS!$A$1:$A$530,0)),"None")</f>
        <v>None</v>
      </c>
      <c r="AE142" s="61"/>
      <c r="AF142" s="88" t="str">
        <f t="array" aca="1" ref="AF142" ca="1">IFERROR(INDEX(SBS!$B$1:$B$530,MATCH(AE142,SBS!$A$1:$A$530,0)),"None")</f>
        <v>None</v>
      </c>
      <c r="AG142" s="90"/>
      <c r="AH142" s="91" t="s">
        <v>84</v>
      </c>
      <c r="AI142" s="72" t="s">
        <v>1288</v>
      </c>
      <c r="AJ142" s="68" t="s">
        <v>119</v>
      </c>
      <c r="AK142" s="61" t="s">
        <v>201</v>
      </c>
      <c r="AL142" s="61" t="s">
        <v>76</v>
      </c>
      <c r="AM142" s="61" t="s">
        <v>77</v>
      </c>
      <c r="AN142" s="61" t="s">
        <v>78</v>
      </c>
      <c r="AO142" s="88">
        <f t="array" ref="AO142">IFERROR(MAX(INDEX('Severity, Risk, and Probability'!$A$13:$A$17,MATCH(AJ142,'Severity, Risk, and Probability'!$B$13:$B$17,0)),INDEX('Severity, Risk, and Probability'!$A$13:$A$17,MATCH(AK142,'Severity, Risk, and Probability'!$C$13:$C$17,0)),INDEX('Severity, Risk, and Probability'!$A$13:$A$17,MATCH(AM142,'Severity, Risk, and Probability'!$E$13:$E$17,0)),INDEX('Severity, Risk, and Probability'!$A$13:$A$17,MATCH(AN142,'Severity, Risk, and Probability'!$F$13:$F$17,0))),"")</f>
        <v>1</v>
      </c>
      <c r="AP142" s="98">
        <f t="shared" si="103"/>
        <v>3</v>
      </c>
      <c r="AQ142" s="363"/>
      <c r="AR142" s="102" t="s">
        <v>92</v>
      </c>
      <c r="AS142" s="364"/>
      <c r="AT142" s="488" t="s">
        <v>1177</v>
      </c>
      <c r="AU142" s="366"/>
      <c r="AV142" s="106" t="str">
        <f t="shared" si="104"/>
        <v>1.2.4</v>
      </c>
      <c r="AW142" s="107" t="str">
        <f t="shared" si="105"/>
        <v>1.2.4.6</v>
      </c>
      <c r="AX142" s="108" t="e">
        <f t="shared" ca="1" si="106"/>
        <v>#NAME?</v>
      </c>
      <c r="AY142" s="108" t="e">
        <f t="shared" ca="1" si="107"/>
        <v>#NAME?</v>
      </c>
      <c r="AZ142" s="108" t="e">
        <f t="shared" ca="1" si="108"/>
        <v>#NAME?</v>
      </c>
      <c r="BA142" s="108" t="b">
        <f t="shared" si="109"/>
        <v>1</v>
      </c>
      <c r="BB142" s="108" t="b">
        <f t="array" ref="BB142">IF(($S142=0.1),TRUE,IF(NOT(ISBLANK(INDEX(Categories!E$4:E$32,MATCH($S142,Categories!$D$4:$D$32,0)))),K142=INDEX(Categories!E$4:E$32,MATCH($S142,Categories!$D$4:$D$32,0)),TRUE))</f>
        <v>1</v>
      </c>
      <c r="BC142" s="108" t="b">
        <f t="array" ref="BC142">IF(($S142=0.1),TRUE,IF(NOT(ISBLANK(INDEX(Categories!F$4:F$32,MATCH($S142,Categories!$D$4:$D$32,0)))),L142=INDEX(Categories!F$4:F$32,MATCH($S142,Categories!$D$4:$D$32,0)),TRUE))</f>
        <v>1</v>
      </c>
      <c r="BD142" s="108" t="b">
        <f t="array" ref="BD142">IF(($S142=0.1),TRUE,IF(NOT(ISBLANK(INDEX(Categories!G$4:G$32,MATCH($S142,Categories!$D$4:$D$32,0)))),M142=INDEX(Categories!G$4:G$32,MATCH($S142,Categories!$D$4:$D$32,0)),TRUE))</f>
        <v>1</v>
      </c>
      <c r="BE142" s="108" t="b">
        <f t="array" ref="BE142">IF(($S142=0.1),TRUE,IF(NOT(ISBLANK(INDEX(Categories!H$4:H$32,MATCH($S142,Categories!$D$4:$D$32,0)))),N142=INDEX(Categories!H$4:H$32,MATCH($S142,Categories!$D$4:$D$32,0)),TRUE))</f>
        <v>1</v>
      </c>
      <c r="BF142" s="108" t="b">
        <f t="array" ref="BF142">IF(($S142=0.1),TRUE,IF(NOT(ISBLANK(INDEX(Categories!I$4:I$32,MATCH($S142,Categories!$D$4:$D$32,0)))),O142=INDEX(Categories!I$4:I$32,MATCH($S142,Categories!$D$4:$D$32,0)),TRUE))</f>
        <v>1</v>
      </c>
      <c r="BG142" s="108" t="b">
        <f t="array" ref="BG142">IF(($S142=0.1),TRUE,IF(NOT(ISBLANK(INDEX(Categories!J$4:J$32,MATCH($S142,Categories!$D$4:$D$32,0)))),P142=INDEX(Categories!J$4:J$32,MATCH($S142,Categories!$D$4:$D$32,0)),TRUE))</f>
        <v>1</v>
      </c>
      <c r="BH142" s="108" t="b">
        <f t="array" ref="BH142">IF(($S142=0.1),TRUE,IF(NOT(ISBLANK(INDEX(Categories!K$4:K$32,MATCH($S142,Categories!$D$4:$D$32,0)))),Q142=INDEX(Categories!K$4:K$32,MATCH($S142,Categories!$D$4:$D$32,0)),TRUE))</f>
        <v>1</v>
      </c>
      <c r="BI142" s="108" t="b">
        <f t="array" ref="BI142">IF(($S142=0.1),TRUE,IF(NOT(ISBLANK(INDEX(Categories!L$4:L$32,MATCH($S142,Categories!$D$4:$D$32,0)))),R142=INDEX(Categories!L$4:L$32,MATCH($S142,Categories!$D$4:$D$32,0)),TRUE))</f>
        <v>1</v>
      </c>
      <c r="BJ142" s="108" t="e">
        <f t="shared" ca="1" si="110"/>
        <v>#NAME?</v>
      </c>
      <c r="BK142" s="108" t="e">
        <f t="shared" ca="1" si="111"/>
        <v>#NAME?</v>
      </c>
      <c r="BL142" s="108" t="e">
        <f t="shared" ca="1" si="112"/>
        <v>#NAME?</v>
      </c>
    </row>
    <row r="143" spans="1:64" ht="36">
      <c r="A143" s="62">
        <f t="shared" si="1"/>
        <v>9</v>
      </c>
      <c r="B143" s="63">
        <f t="shared" si="61"/>
        <v>134</v>
      </c>
      <c r="C143" s="339" t="s">
        <v>1169</v>
      </c>
      <c r="D143" s="141" t="str">
        <f t="array" aca="1" ref="D143" ca="1">IFERROR(INDEX(SBS!$B$1:$B$530,MATCH(C143,SBS!$A$1:$A$530,0)),"-")</f>
        <v>Neutral Beam Power System</v>
      </c>
      <c r="E143" s="202" t="str">
        <f t="array" aca="1" ref="E143" ca="1">IFERROR(INDEX(SBS!$F$1:$F$530,MATCH(C143,SBS!$A$1:$A$530,0)),"-")</f>
        <v/>
      </c>
      <c r="F143" s="246" t="str">
        <f t="array" aca="1" ref="F143" ca="1">IFERROR(INDEX(SBS!$C$1:$C$530,MATCH(C143,SBS!$A$1:$A$530,0)),"-")</f>
        <v>Heating Systems</v>
      </c>
      <c r="G143" s="247" t="s">
        <v>1289</v>
      </c>
      <c r="H143" s="68" t="s">
        <v>1286</v>
      </c>
      <c r="I143" s="506" t="str">
        <f>I142</f>
        <v>Backstreaming electrons cause damage in ion source; source must be repaired if repeated</v>
      </c>
      <c r="J143" s="214" t="s">
        <v>554</v>
      </c>
      <c r="K143" s="214" t="s">
        <v>72</v>
      </c>
      <c r="L143" s="214" t="s">
        <v>73</v>
      </c>
      <c r="M143" s="214" t="s">
        <v>119</v>
      </c>
      <c r="N143" s="216" t="s">
        <v>75</v>
      </c>
      <c r="O143" s="216" t="s">
        <v>76</v>
      </c>
      <c r="P143" s="216" t="s">
        <v>77</v>
      </c>
      <c r="Q143" s="216" t="s">
        <v>78</v>
      </c>
      <c r="R143" s="216"/>
      <c r="S143" s="393">
        <v>0.1</v>
      </c>
      <c r="T143" s="507">
        <f t="array" ref="T143">IFERROR(INDEX('Severity, Risk, and Probability'!$A$4:$A$8,MATCH(K143,'Severity, Risk, and Probability'!$B$4:$B$8,0)),"")</f>
        <v>3</v>
      </c>
      <c r="U143" s="507">
        <f t="array" ref="U143">IFERROR(INDEX('Severity, Risk, and Probability'!$A$4:$A$8,MATCH(L143,'Severity, Risk, and Probability'!$B$4:$B$8,0)),"")</f>
        <v>2</v>
      </c>
      <c r="V143" s="508">
        <v>0</v>
      </c>
      <c r="W143" s="507">
        <f t="array" ref="W143">IFERROR(MAX(INDEX('Severity, Risk, and Probability'!$A$13:$A$17,MATCH(M143,'Severity, Risk, and Probability'!$B$13:$B$17,0)),INDEX('Severity, Risk, and Probability'!$A$13:$A$17,MATCH(N143,'Severity, Risk, and Probability'!$C$13:$C$17,0)),INDEX('Severity, Risk, and Probability'!$A$13:$A$17,MATCH(O143,'Severity, Risk, and Probability'!$D$13:$D$17,0)),INDEX('Severity, Risk, and Probability'!$A$13:$A$17,MATCH(P143,'Severity, Risk, and Probability'!$E$13:$E$17,0)),INDEX('Severity, Risk, and Probability'!$A$13:$A$17,MATCH(Q143,'Severity, Risk, and Probability'!$F$13:$F$17,0))),"")</f>
        <v>3</v>
      </c>
      <c r="X143" s="507" t="str">
        <f t="array" ref="X143">IFERROR(INDEX('Severity, Risk, and Probability'!$A$20:$A$24,MATCH(R143,'Severity, Risk, and Probability'!$B$20:$B$24,0)),"")</f>
        <v/>
      </c>
      <c r="Y143" s="507">
        <f t="shared" si="89"/>
        <v>9</v>
      </c>
      <c r="Z143" s="507" t="e">
        <f t="shared" si="90"/>
        <v>#VALUE!</v>
      </c>
      <c r="AA143" s="509"/>
      <c r="AB143" s="87" t="str">
        <f t="array" aca="1" ref="AB143" ca="1">IFERROR(INDEX(SBS!$B$1:$B$530,MATCH(AA143,SBS!$A$1:$A$530,0)),"None")</f>
        <v>None</v>
      </c>
      <c r="AC143" s="216"/>
      <c r="AD143" s="87" t="str">
        <f t="array" aca="1" ref="AD143" ca="1">IFERROR(INDEX(SBS!$B$1:$B$530,MATCH(AC143,SBS!$A$1:$A$530,0)),"None")</f>
        <v>None</v>
      </c>
      <c r="AE143" s="216"/>
      <c r="AF143" s="87" t="str">
        <f t="array" aca="1" ref="AF143" ca="1">IFERROR(INDEX(SBS!$B$1:$B$530,MATCH(AE143,SBS!$A$1:$A$530,0)),"None")</f>
        <v>None</v>
      </c>
      <c r="AG143" s="510"/>
      <c r="AH143" s="91" t="s">
        <v>84</v>
      </c>
      <c r="AI143" s="72" t="s">
        <v>1288</v>
      </c>
      <c r="AJ143" s="68" t="s">
        <v>119</v>
      </c>
      <c r="AK143" s="61" t="s">
        <v>201</v>
      </c>
      <c r="AL143" s="61" t="s">
        <v>76</v>
      </c>
      <c r="AM143" s="61" t="s">
        <v>77</v>
      </c>
      <c r="AN143" s="61" t="s">
        <v>78</v>
      </c>
      <c r="AO143" s="511">
        <f t="array" ref="AO143">IFERROR(MAX(INDEX('Severity, Risk, and Probability'!$A$13:$A$17,MATCH(AJ143,'Severity, Risk, and Probability'!$B$13:$B$17,0)),INDEX('Severity, Risk, and Probability'!$A$13:$A$17,MATCH(AK143,'Severity, Risk, and Probability'!$C$13:$C$17,0)),INDEX('Severity, Risk, and Probability'!$A$13:$A$17,MATCH(AM143,'Severity, Risk, and Probability'!$E$13:$E$17,0)),INDEX('Severity, Risk, and Probability'!$A$13:$A$17,MATCH(AN143,'Severity, Risk, and Probability'!$F$13:$F$17,0))),"")</f>
        <v>1</v>
      </c>
      <c r="AP143" s="512">
        <f t="shared" si="103"/>
        <v>2</v>
      </c>
      <c r="AQ143" s="148"/>
      <c r="AR143" s="102" t="s">
        <v>92</v>
      </c>
      <c r="AS143" s="513"/>
      <c r="AT143" s="488" t="s">
        <v>1177</v>
      </c>
      <c r="AU143" s="514"/>
      <c r="AV143" s="106" t="str">
        <f t="shared" si="104"/>
        <v>1.2.4</v>
      </c>
      <c r="AW143" s="107" t="str">
        <f t="shared" si="105"/>
        <v>1.2.4.6</v>
      </c>
      <c r="AX143" s="108" t="e">
        <f t="shared" ca="1" si="106"/>
        <v>#NAME?</v>
      </c>
      <c r="AY143" s="108" t="e">
        <f t="shared" ca="1" si="107"/>
        <v>#NAME?</v>
      </c>
      <c r="AZ143" s="108" t="e">
        <f t="shared" ca="1" si="108"/>
        <v>#NAME?</v>
      </c>
      <c r="BA143" s="108" t="b">
        <f t="shared" si="109"/>
        <v>1</v>
      </c>
      <c r="BB143" s="108" t="b">
        <f t="array" ref="BB143">IF(($S143=0.1),TRUE,IF(NOT(ISBLANK(INDEX(Categories!E$4:E$32,MATCH($S143,Categories!$D$4:$D$32,0)))),K143=INDEX(Categories!E$4:E$32,MATCH($S143,Categories!$D$4:$D$32,0)),TRUE))</f>
        <v>1</v>
      </c>
      <c r="BC143" s="108" t="b">
        <f t="array" ref="BC143">IF(($S143=0.1),TRUE,IF(NOT(ISBLANK(INDEX(Categories!F$4:F$32,MATCH($S143,Categories!$D$4:$D$32,0)))),L143=INDEX(Categories!F$4:F$32,MATCH($S143,Categories!$D$4:$D$32,0)),TRUE))</f>
        <v>1</v>
      </c>
      <c r="BD143" s="108" t="b">
        <f t="array" ref="BD143">IF(($S143=0.1),TRUE,IF(NOT(ISBLANK(INDEX(Categories!G$4:G$32,MATCH($S143,Categories!$D$4:$D$32,0)))),M143=INDEX(Categories!G$4:G$32,MATCH($S143,Categories!$D$4:$D$32,0)),TRUE))</f>
        <v>1</v>
      </c>
      <c r="BE143" s="108" t="b">
        <f t="array" ref="BE143">IF(($S143=0.1),TRUE,IF(NOT(ISBLANK(INDEX(Categories!H$4:H$32,MATCH($S143,Categories!$D$4:$D$32,0)))),N143=INDEX(Categories!H$4:H$32,MATCH($S143,Categories!$D$4:$D$32,0)),TRUE))</f>
        <v>1</v>
      </c>
      <c r="BF143" s="108" t="b">
        <f t="array" ref="BF143">IF(($S143=0.1),TRUE,IF(NOT(ISBLANK(INDEX(Categories!I$4:I$32,MATCH($S143,Categories!$D$4:$D$32,0)))),O143=INDEX(Categories!I$4:I$32,MATCH($S143,Categories!$D$4:$D$32,0)),TRUE))</f>
        <v>1</v>
      </c>
      <c r="BG143" s="108" t="b">
        <f t="array" ref="BG143">IF(($S143=0.1),TRUE,IF(NOT(ISBLANK(INDEX(Categories!J$4:J$32,MATCH($S143,Categories!$D$4:$D$32,0)))),P143=INDEX(Categories!J$4:J$32,MATCH($S143,Categories!$D$4:$D$32,0)),TRUE))</f>
        <v>1</v>
      </c>
      <c r="BH143" s="108" t="b">
        <f t="array" ref="BH143">IF(($S143=0.1),TRUE,IF(NOT(ISBLANK(INDEX(Categories!K$4:K$32,MATCH($S143,Categories!$D$4:$D$32,0)))),Q143=INDEX(Categories!K$4:K$32,MATCH($S143,Categories!$D$4:$D$32,0)),TRUE))</f>
        <v>1</v>
      </c>
      <c r="BI143" s="108" t="b">
        <f t="array" ref="BI143">IF(($S143=0.1),TRUE,IF(NOT(ISBLANK(INDEX(Categories!L$4:L$32,MATCH($S143,Categories!$D$4:$D$32,0)))),R143=INDEX(Categories!L$4:L$32,MATCH($S143,Categories!$D$4:$D$32,0)),TRUE))</f>
        <v>1</v>
      </c>
      <c r="BJ143" s="108" t="e">
        <f t="shared" ca="1" si="110"/>
        <v>#NAME?</v>
      </c>
      <c r="BK143" s="108" t="e">
        <f t="shared" ca="1" si="111"/>
        <v>#NAME?</v>
      </c>
      <c r="BL143" s="108" t="e">
        <f t="shared" ca="1" si="112"/>
        <v>#NAME?</v>
      </c>
    </row>
    <row r="144" spans="1:64" ht="24">
      <c r="A144" s="62">
        <f t="shared" si="1"/>
        <v>9</v>
      </c>
      <c r="B144" s="63">
        <f t="shared" si="61"/>
        <v>135</v>
      </c>
      <c r="C144" s="339" t="s">
        <v>1169</v>
      </c>
      <c r="D144" s="141" t="str">
        <f t="array" aca="1" ref="D144" ca="1">IFERROR(INDEX(SBS!$B$1:$B$530,MATCH(C144,SBS!$A$1:$A$530,0)),"-")</f>
        <v>Neutral Beam Power System</v>
      </c>
      <c r="E144" s="202" t="str">
        <f t="array" aca="1" ref="E144" ca="1">IFERROR(INDEX(SBS!$F$1:$F$530,MATCH(C144,SBS!$A$1:$A$530,0)),"-")</f>
        <v/>
      </c>
      <c r="F144" s="246" t="str">
        <f t="array" aca="1" ref="F144" ca="1">IFERROR(INDEX(SBS!$C$1:$C$530,MATCH(C144,SBS!$A$1:$A$530,0)),"-")</f>
        <v>Heating Systems</v>
      </c>
      <c r="G144" s="72" t="s">
        <v>1291</v>
      </c>
      <c r="H144" s="68" t="s">
        <v>1292</v>
      </c>
      <c r="I144" s="68" t="s">
        <v>1293</v>
      </c>
      <c r="J144" s="68" t="s">
        <v>554</v>
      </c>
      <c r="K144" s="68" t="s">
        <v>72</v>
      </c>
      <c r="L144" s="68" t="s">
        <v>72</v>
      </c>
      <c r="M144" s="68" t="s">
        <v>119</v>
      </c>
      <c r="N144" s="61" t="s">
        <v>201</v>
      </c>
      <c r="O144" s="61" t="s">
        <v>76</v>
      </c>
      <c r="P144" s="61" t="s">
        <v>77</v>
      </c>
      <c r="Q144" s="61" t="s">
        <v>78</v>
      </c>
      <c r="R144" s="61"/>
      <c r="S144" s="393">
        <v>0.1</v>
      </c>
      <c r="T144" s="77">
        <f t="array" ref="T144">IFERROR(INDEX('Severity, Risk, and Probability'!$A$4:$A$8,MATCH(K144,'Severity, Risk, and Probability'!$B$4:$B$8,0)),"")</f>
        <v>3</v>
      </c>
      <c r="U144" s="77">
        <f t="array" ref="U144">IFERROR(INDEX('Severity, Risk, and Probability'!$A$4:$A$8,MATCH(L144,'Severity, Risk, and Probability'!$B$4:$B$8,0)),"")</f>
        <v>3</v>
      </c>
      <c r="V144" s="79">
        <v>0</v>
      </c>
      <c r="W144" s="77">
        <f t="array" ref="W144">IFERROR(MAX(INDEX('Severity, Risk, and Probability'!$A$13:$A$17,MATCH(M144,'Severity, Risk, and Probability'!$B$13:$B$17,0)),INDEX('Severity, Risk, and Probability'!$A$13:$A$17,MATCH(N144,'Severity, Risk, and Probability'!$C$13:$C$17,0)),INDEX('Severity, Risk, and Probability'!$A$13:$A$17,MATCH(O144,'Severity, Risk, and Probability'!$D$13:$D$17,0)),INDEX('Severity, Risk, and Probability'!$A$13:$A$17,MATCH(P144,'Severity, Risk, and Probability'!$E$13:$E$17,0)),INDEX('Severity, Risk, and Probability'!$A$13:$A$17,MATCH(Q144,'Severity, Risk, and Probability'!$F$13:$F$17,0))),"")</f>
        <v>1</v>
      </c>
      <c r="X144" s="80" t="str">
        <f t="array" ref="X144">IFERROR(INDEX('Severity, Risk, and Probability'!$A$20:$A$24,MATCH(R144,'Severity, Risk, and Probability'!$B$20:$B$24,0)),"")</f>
        <v/>
      </c>
      <c r="Y144" s="81">
        <f t="shared" si="89"/>
        <v>3</v>
      </c>
      <c r="Z144" s="81" t="e">
        <f t="shared" si="90"/>
        <v>#VALUE!</v>
      </c>
      <c r="AA144" s="61"/>
      <c r="AB144" s="88" t="str">
        <f t="array" aca="1" ref="AB144" ca="1">IFERROR(INDEX(SBS!$B$1:$B$530,MATCH(AA144,SBS!$A$1:$A$530,0)),"None")</f>
        <v>None</v>
      </c>
      <c r="AC144" s="61"/>
      <c r="AD144" s="88" t="str">
        <f t="array" aca="1" ref="AD144" ca="1">IFERROR(INDEX(SBS!$B$1:$B$530,MATCH(AC144,SBS!$A$1:$A$530,0)),"None")</f>
        <v>None</v>
      </c>
      <c r="AE144" s="61"/>
      <c r="AF144" s="88" t="str">
        <f t="array" aca="1" ref="AF144" ca="1">IFERROR(INDEX(SBS!$B$1:$B$530,MATCH(AE144,SBS!$A$1:$A$530,0)),"None")</f>
        <v>None</v>
      </c>
      <c r="AG144" s="90"/>
      <c r="AH144" s="91" t="s">
        <v>84</v>
      </c>
      <c r="AI144" s="72" t="s">
        <v>1211</v>
      </c>
      <c r="AJ144" s="68" t="s">
        <v>119</v>
      </c>
      <c r="AK144" s="61" t="s">
        <v>201</v>
      </c>
      <c r="AL144" s="61" t="s">
        <v>76</v>
      </c>
      <c r="AM144" s="61" t="s">
        <v>77</v>
      </c>
      <c r="AN144" s="61" t="s">
        <v>78</v>
      </c>
      <c r="AO144" s="88">
        <f t="array" ref="AO144">IFERROR(MAX(INDEX('Severity, Risk, and Probability'!$A$13:$A$17,MATCH(AJ144,'Severity, Risk, and Probability'!$B$13:$B$17,0)),INDEX('Severity, Risk, and Probability'!$A$13:$A$17,MATCH(AK144,'Severity, Risk, and Probability'!$C$13:$C$17,0)),INDEX('Severity, Risk, and Probability'!$A$13:$A$17,MATCH(AM144,'Severity, Risk, and Probability'!$E$13:$E$17,0)),INDEX('Severity, Risk, and Probability'!$A$13:$A$17,MATCH(AN144,'Severity, Risk, and Probability'!$F$13:$F$17,0))),"")</f>
        <v>1</v>
      </c>
      <c r="AP144" s="98">
        <f t="shared" si="103"/>
        <v>3</v>
      </c>
      <c r="AQ144" s="363"/>
      <c r="AR144" s="102" t="s">
        <v>92</v>
      </c>
      <c r="AS144" s="364"/>
      <c r="AT144" s="488" t="s">
        <v>1177</v>
      </c>
      <c r="AU144" s="366"/>
      <c r="AV144" s="106" t="str">
        <f t="shared" si="104"/>
        <v>1.2.4</v>
      </c>
      <c r="AW144" s="107" t="str">
        <f t="shared" si="105"/>
        <v>1.2.4.6</v>
      </c>
      <c r="AX144" s="108" t="e">
        <f t="shared" ca="1" si="106"/>
        <v>#NAME?</v>
      </c>
      <c r="AY144" s="108" t="e">
        <f t="shared" ca="1" si="107"/>
        <v>#NAME?</v>
      </c>
      <c r="AZ144" s="108" t="e">
        <f t="shared" ca="1" si="108"/>
        <v>#NAME?</v>
      </c>
      <c r="BA144" s="108" t="b">
        <f t="shared" si="109"/>
        <v>1</v>
      </c>
      <c r="BB144" s="108" t="b">
        <f t="array" ref="BB144">IF(($S144=0.1),TRUE,IF(NOT(ISBLANK(INDEX(Categories!E$4:E$32,MATCH($S144,Categories!$D$4:$D$32,0)))),K144=INDEX(Categories!E$4:E$32,MATCH($S144,Categories!$D$4:$D$32,0)),TRUE))</f>
        <v>1</v>
      </c>
      <c r="BC144" s="108" t="b">
        <f t="array" ref="BC144">IF(($S144=0.1),TRUE,IF(NOT(ISBLANK(INDEX(Categories!F$4:F$32,MATCH($S144,Categories!$D$4:$D$32,0)))),L144=INDEX(Categories!F$4:F$32,MATCH($S144,Categories!$D$4:$D$32,0)),TRUE))</f>
        <v>1</v>
      </c>
      <c r="BD144" s="108" t="b">
        <f t="array" ref="BD144">IF(($S144=0.1),TRUE,IF(NOT(ISBLANK(INDEX(Categories!G$4:G$32,MATCH($S144,Categories!$D$4:$D$32,0)))),M144=INDEX(Categories!G$4:G$32,MATCH($S144,Categories!$D$4:$D$32,0)),TRUE))</f>
        <v>1</v>
      </c>
      <c r="BE144" s="108" t="b">
        <f t="array" ref="BE144">IF(($S144=0.1),TRUE,IF(NOT(ISBLANK(INDEX(Categories!H$4:H$32,MATCH($S144,Categories!$D$4:$D$32,0)))),N144=INDEX(Categories!H$4:H$32,MATCH($S144,Categories!$D$4:$D$32,0)),TRUE))</f>
        <v>1</v>
      </c>
      <c r="BF144" s="108" t="b">
        <f t="array" ref="BF144">IF(($S144=0.1),TRUE,IF(NOT(ISBLANK(INDEX(Categories!I$4:I$32,MATCH($S144,Categories!$D$4:$D$32,0)))),O144=INDEX(Categories!I$4:I$32,MATCH($S144,Categories!$D$4:$D$32,0)),TRUE))</f>
        <v>1</v>
      </c>
      <c r="BG144" s="108" t="b">
        <f t="array" ref="BG144">IF(($S144=0.1),TRUE,IF(NOT(ISBLANK(INDEX(Categories!J$4:J$32,MATCH($S144,Categories!$D$4:$D$32,0)))),P144=INDEX(Categories!J$4:J$32,MATCH($S144,Categories!$D$4:$D$32,0)),TRUE))</f>
        <v>1</v>
      </c>
      <c r="BH144" s="108" t="b">
        <f t="array" ref="BH144">IF(($S144=0.1),TRUE,IF(NOT(ISBLANK(INDEX(Categories!K$4:K$32,MATCH($S144,Categories!$D$4:$D$32,0)))),Q144=INDEX(Categories!K$4:K$32,MATCH($S144,Categories!$D$4:$D$32,0)),TRUE))</f>
        <v>1</v>
      </c>
      <c r="BI144" s="108" t="b">
        <f t="array" ref="BI144">IF(($S144=0.1),TRUE,IF(NOT(ISBLANK(INDEX(Categories!L$4:L$32,MATCH($S144,Categories!$D$4:$D$32,0)))),R144=INDEX(Categories!L$4:L$32,MATCH($S144,Categories!$D$4:$D$32,0)),TRUE))</f>
        <v>1</v>
      </c>
      <c r="BJ144" s="108" t="e">
        <f t="shared" ca="1" si="110"/>
        <v>#NAME?</v>
      </c>
      <c r="BK144" s="108" t="e">
        <f t="shared" ca="1" si="111"/>
        <v>#NAME?</v>
      </c>
      <c r="BL144" s="108" t="e">
        <f t="shared" ca="1" si="112"/>
        <v>#NAME?</v>
      </c>
    </row>
    <row r="145" spans="1:64" ht="24">
      <c r="A145" s="62">
        <f t="shared" si="1"/>
        <v>9</v>
      </c>
      <c r="B145" s="63">
        <f t="shared" si="61"/>
        <v>136</v>
      </c>
      <c r="C145" s="339" t="s">
        <v>1169</v>
      </c>
      <c r="D145" s="141" t="str">
        <f t="array" aca="1" ref="D145" ca="1">IFERROR(INDEX(SBS!$B$1:$B$530,MATCH(C145,SBS!$A$1:$A$530,0)),"-")</f>
        <v>Neutral Beam Power System</v>
      </c>
      <c r="E145" s="202" t="str">
        <f t="array" aca="1" ref="E145" ca="1">IFERROR(INDEX(SBS!$F$1:$F$530,MATCH(C145,SBS!$A$1:$A$530,0)),"-")</f>
        <v/>
      </c>
      <c r="F145" s="246" t="str">
        <f t="array" aca="1" ref="F145" ca="1">IFERROR(INDEX(SBS!$C$1:$C$530,MATCH(C145,SBS!$A$1:$A$530,0)),"-")</f>
        <v>Heating Systems</v>
      </c>
      <c r="G145" s="72" t="s">
        <v>1294</v>
      </c>
      <c r="H145" s="68" t="s">
        <v>1295</v>
      </c>
      <c r="I145" s="515" t="s">
        <v>1283</v>
      </c>
      <c r="J145" s="68" t="s">
        <v>554</v>
      </c>
      <c r="K145" s="68"/>
      <c r="L145" s="68"/>
      <c r="M145" s="68"/>
      <c r="N145" s="61"/>
      <c r="O145" s="61" t="s">
        <v>76</v>
      </c>
      <c r="P145" s="61" t="s">
        <v>77</v>
      </c>
      <c r="Q145" s="61" t="s">
        <v>78</v>
      </c>
      <c r="R145" s="61"/>
      <c r="S145" s="393">
        <v>0.1</v>
      </c>
      <c r="T145" s="77" t="str">
        <f t="array" ref="T145">IFERROR(INDEX('Severity, Risk, and Probability'!$A$4:$A$8,MATCH(K145,'Severity, Risk, and Probability'!$B$4:$B$8,0)),"")</f>
        <v/>
      </c>
      <c r="U145" s="77" t="str">
        <f t="array" ref="U145">IFERROR(INDEX('Severity, Risk, and Probability'!$A$4:$A$8,MATCH(L145,'Severity, Risk, and Probability'!$B$4:$B$8,0)),"")</f>
        <v/>
      </c>
      <c r="V145" s="79">
        <v>0</v>
      </c>
      <c r="W145" s="77" t="str">
        <f t="array" ref="W145">IFERROR(MAX(INDEX('Severity, Risk, and Probability'!$A$13:$A$17,MATCH(M145,'Severity, Risk, and Probability'!$B$13:$B$17,0)),INDEX('Severity, Risk, and Probability'!$A$13:$A$17,MATCH(N145,'Severity, Risk, and Probability'!$C$13:$C$17,0)),INDEX('Severity, Risk, and Probability'!$A$13:$A$17,MATCH(O145,'Severity, Risk, and Probability'!$D$13:$D$17,0)),INDEX('Severity, Risk, and Probability'!$A$13:$A$17,MATCH(P145,'Severity, Risk, and Probability'!$E$13:$E$17,0)),INDEX('Severity, Risk, and Probability'!$A$13:$A$17,MATCH(Q145,'Severity, Risk, and Probability'!$F$13:$F$17,0))),"")</f>
        <v/>
      </c>
      <c r="X145" s="80" t="str">
        <f t="array" ref="X145">IFERROR(INDEX('Severity, Risk, and Probability'!$A$20:$A$24,MATCH(R145,'Severity, Risk, and Probability'!$B$20:$B$24,0)),"")</f>
        <v/>
      </c>
      <c r="Y145" s="81" t="e">
        <f t="shared" si="89"/>
        <v>#VALUE!</v>
      </c>
      <c r="Z145" s="81" t="e">
        <f t="shared" si="90"/>
        <v>#VALUE!</v>
      </c>
      <c r="AA145" s="61"/>
      <c r="AB145" s="88" t="str">
        <f t="array" aca="1" ref="AB145" ca="1">IFERROR(INDEX(SBS!$B$1:$B$530,MATCH(AA145,SBS!$A$1:$A$530,0)),"None")</f>
        <v>None</v>
      </c>
      <c r="AC145" s="61"/>
      <c r="AD145" s="88" t="str">
        <f t="array" aca="1" ref="AD145" ca="1">IFERROR(INDEX(SBS!$B$1:$B$530,MATCH(AC145,SBS!$A$1:$A$530,0)),"None")</f>
        <v>None</v>
      </c>
      <c r="AE145" s="61"/>
      <c r="AF145" s="88" t="str">
        <f t="array" aca="1" ref="AF145" ca="1">IFERROR(INDEX(SBS!$B$1:$B$530,MATCH(AE145,SBS!$A$1:$A$530,0)),"None")</f>
        <v>None</v>
      </c>
      <c r="AG145" s="90"/>
      <c r="AH145" s="91" t="s">
        <v>84</v>
      </c>
      <c r="AI145" s="72"/>
      <c r="AJ145" s="68"/>
      <c r="AK145" s="61"/>
      <c r="AL145" s="61" t="s">
        <v>76</v>
      </c>
      <c r="AM145" s="61" t="s">
        <v>77</v>
      </c>
      <c r="AN145" s="61" t="s">
        <v>78</v>
      </c>
      <c r="AO145" s="88" t="str">
        <f t="array" ref="AO145">IFERROR(MAX(INDEX('Severity, Risk, and Probability'!$A$13:$A$17,MATCH(AJ145,'Severity, Risk, and Probability'!$B$13:$B$17,0)),INDEX('Severity, Risk, and Probability'!$A$13:$A$17,MATCH(AK145,'Severity, Risk, and Probability'!$C$13:$C$17,0)),INDEX('Severity, Risk, and Probability'!$A$13:$A$17,MATCH(AM145,'Severity, Risk, and Probability'!$E$13:$E$17,0)),INDEX('Severity, Risk, and Probability'!$A$13:$A$17,MATCH(AN145,'Severity, Risk, and Probability'!$F$13:$F$17,0))),"")</f>
        <v/>
      </c>
      <c r="AP145" s="98" t="e">
        <f t="shared" si="103"/>
        <v>#VALUE!</v>
      </c>
      <c r="AQ145" s="363"/>
      <c r="AR145" s="102" t="s">
        <v>92</v>
      </c>
      <c r="AS145" s="364"/>
      <c r="AT145" s="488" t="s">
        <v>1177</v>
      </c>
      <c r="AU145" s="366"/>
      <c r="AV145" s="106" t="str">
        <f t="shared" si="104"/>
        <v>1.2.4</v>
      </c>
      <c r="AW145" s="107" t="str">
        <f t="shared" si="105"/>
        <v>1.2.4.6</v>
      </c>
      <c r="AX145" s="108" t="e">
        <f t="shared" ca="1" si="106"/>
        <v>#NAME?</v>
      </c>
      <c r="AY145" s="108" t="e">
        <f t="shared" ca="1" si="107"/>
        <v>#NAME?</v>
      </c>
      <c r="AZ145" s="108" t="e">
        <f t="shared" ca="1" si="108"/>
        <v>#NAME?</v>
      </c>
      <c r="BA145" s="108" t="b">
        <f t="shared" si="109"/>
        <v>1</v>
      </c>
      <c r="BB145" s="108" t="b">
        <f t="array" ref="BB145">IF(($S145=0.1),TRUE,IF(NOT(ISBLANK(INDEX(Categories!E$4:E$32,MATCH($S145,Categories!$D$4:$D$32,0)))),K145=INDEX(Categories!E$4:E$32,MATCH($S145,Categories!$D$4:$D$32,0)),TRUE))</f>
        <v>1</v>
      </c>
      <c r="BC145" s="108" t="b">
        <f t="array" ref="BC145">IF(($S145=0.1),TRUE,IF(NOT(ISBLANK(INDEX(Categories!F$4:F$32,MATCH($S145,Categories!$D$4:$D$32,0)))),L145=INDEX(Categories!F$4:F$32,MATCH($S145,Categories!$D$4:$D$32,0)),TRUE))</f>
        <v>1</v>
      </c>
      <c r="BD145" s="108" t="b">
        <f t="array" ref="BD145">IF(($S145=0.1),TRUE,IF(NOT(ISBLANK(INDEX(Categories!G$4:G$32,MATCH($S145,Categories!$D$4:$D$32,0)))),M145=INDEX(Categories!G$4:G$32,MATCH($S145,Categories!$D$4:$D$32,0)),TRUE))</f>
        <v>1</v>
      </c>
      <c r="BE145" s="108" t="b">
        <f t="array" ref="BE145">IF(($S145=0.1),TRUE,IF(NOT(ISBLANK(INDEX(Categories!H$4:H$32,MATCH($S145,Categories!$D$4:$D$32,0)))),N145=INDEX(Categories!H$4:H$32,MATCH($S145,Categories!$D$4:$D$32,0)),TRUE))</f>
        <v>1</v>
      </c>
      <c r="BF145" s="108" t="b">
        <f t="array" ref="BF145">IF(($S145=0.1),TRUE,IF(NOT(ISBLANK(INDEX(Categories!I$4:I$32,MATCH($S145,Categories!$D$4:$D$32,0)))),O145=INDEX(Categories!I$4:I$32,MATCH($S145,Categories!$D$4:$D$32,0)),TRUE))</f>
        <v>1</v>
      </c>
      <c r="BG145" s="108" t="b">
        <f t="array" ref="BG145">IF(($S145=0.1),TRUE,IF(NOT(ISBLANK(INDEX(Categories!J$4:J$32,MATCH($S145,Categories!$D$4:$D$32,0)))),P145=INDEX(Categories!J$4:J$32,MATCH($S145,Categories!$D$4:$D$32,0)),TRUE))</f>
        <v>1</v>
      </c>
      <c r="BH145" s="108" t="b">
        <f t="array" ref="BH145">IF(($S145=0.1),TRUE,IF(NOT(ISBLANK(INDEX(Categories!K$4:K$32,MATCH($S145,Categories!$D$4:$D$32,0)))),Q145=INDEX(Categories!K$4:K$32,MATCH($S145,Categories!$D$4:$D$32,0)),TRUE))</f>
        <v>1</v>
      </c>
      <c r="BI145" s="108" t="b">
        <f t="array" ref="BI145">IF(($S145=0.1),TRUE,IF(NOT(ISBLANK(INDEX(Categories!L$4:L$32,MATCH($S145,Categories!$D$4:$D$32,0)))),R145=INDEX(Categories!L$4:L$32,MATCH($S145,Categories!$D$4:$D$32,0)),TRUE))</f>
        <v>1</v>
      </c>
      <c r="BJ145" s="108" t="e">
        <f t="shared" ca="1" si="110"/>
        <v>#NAME?</v>
      </c>
      <c r="BK145" s="108" t="e">
        <f t="shared" ca="1" si="111"/>
        <v>#NAME?</v>
      </c>
      <c r="BL145" s="108" t="e">
        <f t="shared" ca="1" si="112"/>
        <v>#NAME?</v>
      </c>
    </row>
    <row r="146" spans="1:64" ht="24">
      <c r="A146" s="62">
        <f t="shared" si="1"/>
        <v>9</v>
      </c>
      <c r="B146" s="63">
        <f t="shared" si="61"/>
        <v>137</v>
      </c>
      <c r="C146" s="225" t="s">
        <v>1169</v>
      </c>
      <c r="D146" s="224" t="str">
        <f t="array" aca="1" ref="D146" ca="1">IFERROR(INDEX(SBS!$B$1:$B$530,MATCH(C146,SBS!$A$1:$A$530,0)),"-")</f>
        <v>Neutral Beam Power System</v>
      </c>
      <c r="E146" s="224" t="str">
        <f t="array" aca="1" ref="E146" ca="1">IFERROR(INDEX(SBS!$F$1:$F$530,MATCH(C146,SBS!$A$1:$A$530,0)),"-")</f>
        <v/>
      </c>
      <c r="F146" s="224" t="str">
        <f t="array" aca="1" ref="F146" ca="1">IFERROR(INDEX(SBS!$C$1:$C$530,MATCH(C146,SBS!$A$1:$A$530,0)),"-")</f>
        <v>Heating Systems</v>
      </c>
      <c r="G146" s="66" t="s">
        <v>1296</v>
      </c>
      <c r="H146" s="68" t="s">
        <v>1295</v>
      </c>
      <c r="I146" s="68" t="s">
        <v>1297</v>
      </c>
      <c r="J146" s="68" t="s">
        <v>554</v>
      </c>
      <c r="K146" s="68"/>
      <c r="L146" s="68"/>
      <c r="M146" s="68"/>
      <c r="N146" s="61"/>
      <c r="O146" s="61" t="s">
        <v>76</v>
      </c>
      <c r="P146" s="61" t="s">
        <v>77</v>
      </c>
      <c r="Q146" s="61" t="s">
        <v>78</v>
      </c>
      <c r="R146" s="61"/>
      <c r="S146" s="393">
        <v>0.1</v>
      </c>
      <c r="T146" s="77" t="str">
        <f t="array" ref="T146">IFERROR(INDEX('Severity, Risk, and Probability'!$A$4:$A$8,MATCH(K146,'Severity, Risk, and Probability'!$B$4:$B$8,0)),"")</f>
        <v/>
      </c>
      <c r="U146" s="77" t="str">
        <f t="array" ref="U146">IFERROR(INDEX('Severity, Risk, and Probability'!$A$4:$A$8,MATCH(L146,'Severity, Risk, and Probability'!$B$4:$B$8,0)),"")</f>
        <v/>
      </c>
      <c r="V146" s="79">
        <v>0</v>
      </c>
      <c r="W146" s="77" t="str">
        <f t="array" ref="W146">IFERROR(MAX(INDEX('Severity, Risk, and Probability'!$A$13:$A$17,MATCH(M146,'Severity, Risk, and Probability'!$B$13:$B$17,0)),INDEX('Severity, Risk, and Probability'!$A$13:$A$17,MATCH(N146,'Severity, Risk, and Probability'!$C$13:$C$17,0)),INDEX('Severity, Risk, and Probability'!$A$13:$A$17,MATCH(O146,'Severity, Risk, and Probability'!$D$13:$D$17,0)),INDEX('Severity, Risk, and Probability'!$A$13:$A$17,MATCH(P146,'Severity, Risk, and Probability'!$E$13:$E$17,0)),INDEX('Severity, Risk, and Probability'!$A$13:$A$17,MATCH(Q146,'Severity, Risk, and Probability'!$F$13:$F$17,0))),"")</f>
        <v/>
      </c>
      <c r="X146" s="80" t="str">
        <f t="array" ref="X146">IFERROR(INDEX('Severity, Risk, and Probability'!$A$20:$A$24,MATCH(R146,'Severity, Risk, and Probability'!$B$20:$B$24,0)),"")</f>
        <v/>
      </c>
      <c r="Y146" s="81" t="e">
        <f t="shared" si="89"/>
        <v>#VALUE!</v>
      </c>
      <c r="Z146" s="81" t="e">
        <f t="shared" si="90"/>
        <v>#VALUE!</v>
      </c>
      <c r="AA146" s="61"/>
      <c r="AB146" s="88" t="str">
        <f t="array" aca="1" ref="AB146" ca="1">IFERROR(INDEX(SBS!$B$1:$B$530,MATCH(AA146,SBS!$A$1:$A$530,0)),"None")</f>
        <v>None</v>
      </c>
      <c r="AC146" s="61"/>
      <c r="AD146" s="88" t="str">
        <f t="array" aca="1" ref="AD146" ca="1">IFERROR(INDEX(SBS!$B$1:$B$530,MATCH(AC146,SBS!$A$1:$A$530,0)),"None")</f>
        <v>None</v>
      </c>
      <c r="AE146" s="61"/>
      <c r="AF146" s="88" t="str">
        <f t="array" aca="1" ref="AF146" ca="1">IFERROR(INDEX(SBS!$B$1:$B$530,MATCH(AE146,SBS!$A$1:$A$530,0)),"None")</f>
        <v>None</v>
      </c>
      <c r="AG146" s="90"/>
      <c r="AH146" s="91" t="s">
        <v>84</v>
      </c>
      <c r="AI146" s="72"/>
      <c r="AJ146" s="68"/>
      <c r="AK146" s="61"/>
      <c r="AL146" s="61" t="s">
        <v>76</v>
      </c>
      <c r="AM146" s="61" t="s">
        <v>77</v>
      </c>
      <c r="AN146" s="61" t="s">
        <v>78</v>
      </c>
      <c r="AO146" s="88" t="str">
        <f t="array" ref="AO146">IFERROR(MAX(INDEX('Severity, Risk, and Probability'!$A$13:$A$17,MATCH(AJ146,'Severity, Risk, and Probability'!$B$13:$B$17,0)),INDEX('Severity, Risk, and Probability'!$A$13:$A$17,MATCH(AK146,'Severity, Risk, and Probability'!$C$13:$C$17,0)),INDEX('Severity, Risk, and Probability'!$A$13:$A$17,MATCH(AM146,'Severity, Risk, and Probability'!$E$13:$E$17,0)),INDEX('Severity, Risk, and Probability'!$A$13:$A$17,MATCH(AN146,'Severity, Risk, and Probability'!$F$13:$F$17,0))),"")</f>
        <v/>
      </c>
      <c r="AP146" s="98" t="e">
        <f t="shared" si="103"/>
        <v>#VALUE!</v>
      </c>
      <c r="AQ146" s="363"/>
      <c r="AR146" s="102" t="s">
        <v>92</v>
      </c>
      <c r="AS146" s="364"/>
      <c r="AT146" s="488" t="s">
        <v>1177</v>
      </c>
      <c r="AU146" s="366"/>
      <c r="AV146" s="106" t="str">
        <f t="shared" si="104"/>
        <v>1.2.4</v>
      </c>
      <c r="AW146" s="107" t="str">
        <f t="shared" si="105"/>
        <v>1.2.4.6</v>
      </c>
      <c r="AX146" s="108" t="e">
        <f t="shared" ca="1" si="106"/>
        <v>#NAME?</v>
      </c>
      <c r="AY146" s="108" t="e">
        <f t="shared" ca="1" si="107"/>
        <v>#NAME?</v>
      </c>
      <c r="AZ146" s="108" t="e">
        <f t="shared" ca="1" si="108"/>
        <v>#NAME?</v>
      </c>
      <c r="BA146" s="108" t="b">
        <f t="shared" si="109"/>
        <v>1</v>
      </c>
      <c r="BB146" s="108" t="b">
        <f t="array" ref="BB146">IF(($S146=0.1),TRUE,IF(NOT(ISBLANK(INDEX(Categories!E$4:E$32,MATCH($S146,Categories!$D$4:$D$32,0)))),K146=INDEX(Categories!E$4:E$32,MATCH($S146,Categories!$D$4:$D$32,0)),TRUE))</f>
        <v>1</v>
      </c>
      <c r="BC146" s="108" t="b">
        <f t="array" ref="BC146">IF(($S146=0.1),TRUE,IF(NOT(ISBLANK(INDEX(Categories!F$4:F$32,MATCH($S146,Categories!$D$4:$D$32,0)))),L146=INDEX(Categories!F$4:F$32,MATCH($S146,Categories!$D$4:$D$32,0)),TRUE))</f>
        <v>1</v>
      </c>
      <c r="BD146" s="108" t="b">
        <f t="array" ref="BD146">IF(($S146=0.1),TRUE,IF(NOT(ISBLANK(INDEX(Categories!G$4:G$32,MATCH($S146,Categories!$D$4:$D$32,0)))),M146=INDEX(Categories!G$4:G$32,MATCH($S146,Categories!$D$4:$D$32,0)),TRUE))</f>
        <v>1</v>
      </c>
      <c r="BE146" s="108" t="b">
        <f t="array" ref="BE146">IF(($S146=0.1),TRUE,IF(NOT(ISBLANK(INDEX(Categories!H$4:H$32,MATCH($S146,Categories!$D$4:$D$32,0)))),N146=INDEX(Categories!H$4:H$32,MATCH($S146,Categories!$D$4:$D$32,0)),TRUE))</f>
        <v>1</v>
      </c>
      <c r="BF146" s="108" t="b">
        <f t="array" ref="BF146">IF(($S146=0.1),TRUE,IF(NOT(ISBLANK(INDEX(Categories!I$4:I$32,MATCH($S146,Categories!$D$4:$D$32,0)))),O146=INDEX(Categories!I$4:I$32,MATCH($S146,Categories!$D$4:$D$32,0)),TRUE))</f>
        <v>1</v>
      </c>
      <c r="BG146" s="108" t="b">
        <f t="array" ref="BG146">IF(($S146=0.1),TRUE,IF(NOT(ISBLANK(INDEX(Categories!J$4:J$32,MATCH($S146,Categories!$D$4:$D$32,0)))),P146=INDEX(Categories!J$4:J$32,MATCH($S146,Categories!$D$4:$D$32,0)),TRUE))</f>
        <v>1</v>
      </c>
      <c r="BH146" s="108" t="b">
        <f t="array" ref="BH146">IF(($S146=0.1),TRUE,IF(NOT(ISBLANK(INDEX(Categories!K$4:K$32,MATCH($S146,Categories!$D$4:$D$32,0)))),Q146=INDEX(Categories!K$4:K$32,MATCH($S146,Categories!$D$4:$D$32,0)),TRUE))</f>
        <v>1</v>
      </c>
      <c r="BI146" s="108" t="b">
        <f t="array" ref="BI146">IF(($S146=0.1),TRUE,IF(NOT(ISBLANK(INDEX(Categories!L$4:L$32,MATCH($S146,Categories!$D$4:$D$32,0)))),R146=INDEX(Categories!L$4:L$32,MATCH($S146,Categories!$D$4:$D$32,0)),TRUE))</f>
        <v>1</v>
      </c>
      <c r="BJ146" s="108" t="e">
        <f t="shared" ca="1" si="110"/>
        <v>#NAME?</v>
      </c>
      <c r="BK146" s="108" t="e">
        <f t="shared" ca="1" si="111"/>
        <v>#NAME?</v>
      </c>
      <c r="BL146" s="108" t="e">
        <f t="shared" ca="1" si="112"/>
        <v>#NAME?</v>
      </c>
    </row>
    <row r="147" spans="1:64" ht="48">
      <c r="A147" s="62">
        <f t="shared" si="1"/>
        <v>9</v>
      </c>
      <c r="B147" s="63">
        <f t="shared" si="61"/>
        <v>138</v>
      </c>
      <c r="C147" s="225" t="s">
        <v>1169</v>
      </c>
      <c r="D147" s="224" t="str">
        <f t="array" aca="1" ref="D147" ca="1">IFERROR(INDEX(SBS!$B$1:$B$530,MATCH(C147,SBS!$A$1:$A$530,0)),"-")</f>
        <v>Neutral Beam Power System</v>
      </c>
      <c r="E147" s="224" t="str">
        <f t="array" aca="1" ref="E147" ca="1">IFERROR(INDEX(SBS!$F$1:$F$530,MATCH(C147,SBS!$A$1:$A$530,0)),"-")</f>
        <v/>
      </c>
      <c r="F147" s="224" t="str">
        <f t="array" aca="1" ref="F147" ca="1">IFERROR(INDEX(SBS!$C$1:$C$530,MATCH(C147,SBS!$A$1:$A$530,0)),"-")</f>
        <v>Heating Systems</v>
      </c>
      <c r="G147" s="66" t="s">
        <v>1298</v>
      </c>
      <c r="H147" s="68" t="s">
        <v>1299</v>
      </c>
      <c r="I147" s="68" t="s">
        <v>1300</v>
      </c>
      <c r="J147" s="68" t="s">
        <v>554</v>
      </c>
      <c r="K147" s="68" t="s">
        <v>72</v>
      </c>
      <c r="L147" s="68" t="s">
        <v>72</v>
      </c>
      <c r="M147" s="68" t="s">
        <v>74</v>
      </c>
      <c r="N147" s="61" t="s">
        <v>75</v>
      </c>
      <c r="O147" s="61" t="s">
        <v>76</v>
      </c>
      <c r="P147" s="61" t="s">
        <v>77</v>
      </c>
      <c r="Q147" s="61" t="s">
        <v>78</v>
      </c>
      <c r="R147" s="61" t="s">
        <v>128</v>
      </c>
      <c r="S147" s="393">
        <v>0.1</v>
      </c>
      <c r="T147" s="77">
        <f t="array" ref="T147">IFERROR(INDEX('Severity, Risk, and Probability'!$A$4:$A$8,MATCH(K147,'Severity, Risk, and Probability'!$B$4:$B$8,0)),"")</f>
        <v>3</v>
      </c>
      <c r="U147" s="77">
        <f t="array" ref="U147">IFERROR(INDEX('Severity, Risk, and Probability'!$A$4:$A$8,MATCH(L147,'Severity, Risk, and Probability'!$B$4:$B$8,0)),"")</f>
        <v>3</v>
      </c>
      <c r="V147" s="79">
        <v>0</v>
      </c>
      <c r="W147" s="77">
        <f t="array" ref="W147">IFERROR(MAX(INDEX('Severity, Risk, and Probability'!$A$13:$A$17,MATCH(M147,'Severity, Risk, and Probability'!$B$13:$B$17,0)),INDEX('Severity, Risk, and Probability'!$A$13:$A$17,MATCH(N147,'Severity, Risk, and Probability'!$C$13:$C$17,0)),INDEX('Severity, Risk, and Probability'!$A$13:$A$17,MATCH(O147,'Severity, Risk, and Probability'!$D$13:$D$17,0)),INDEX('Severity, Risk, and Probability'!$A$13:$A$17,MATCH(P147,'Severity, Risk, and Probability'!$E$13:$E$17,0)),INDEX('Severity, Risk, and Probability'!$A$13:$A$17,MATCH(Q147,'Severity, Risk, and Probability'!$F$13:$F$17,0))),"")</f>
        <v>3</v>
      </c>
      <c r="X147" s="80">
        <f t="array" ref="X147">IFERROR(INDEX('Severity, Risk, and Probability'!$A$20:$A$24,MATCH(R147,'Severity, Risk, and Probability'!$B$20:$B$24,0)),"")</f>
        <v>3</v>
      </c>
      <c r="Y147" s="81">
        <f t="shared" si="89"/>
        <v>9</v>
      </c>
      <c r="Z147" s="81">
        <f t="shared" si="90"/>
        <v>27</v>
      </c>
      <c r="AA147" s="61" t="s">
        <v>558</v>
      </c>
      <c r="AB147" s="88" t="str">
        <f t="array" aca="1" ref="AB147" ca="1">IFERROR(INDEX(SBS!$B$1:$B$530,MATCH(AA147,SBS!$A$1:$A$530,0)),"None")</f>
        <v>Neutral Beam Control Systems</v>
      </c>
      <c r="AC147" s="61"/>
      <c r="AD147" s="88" t="str">
        <f t="array" aca="1" ref="AD147" ca="1">IFERROR(INDEX(SBS!$B$1:$B$530,MATCH(AC147,SBS!$A$1:$A$530,0)),"None")</f>
        <v>None</v>
      </c>
      <c r="AE147" s="61"/>
      <c r="AF147" s="88" t="str">
        <f t="array" aca="1" ref="AF147" ca="1">IFERROR(INDEX(SBS!$B$1:$B$530,MATCH(AE147,SBS!$A$1:$A$530,0)),"None")</f>
        <v>None</v>
      </c>
      <c r="AG147" s="68" t="s">
        <v>1301</v>
      </c>
      <c r="AH147" s="91" t="s">
        <v>84</v>
      </c>
      <c r="AI147" s="72" t="s">
        <v>1302</v>
      </c>
      <c r="AJ147" s="68" t="s">
        <v>119</v>
      </c>
      <c r="AK147" s="61" t="s">
        <v>201</v>
      </c>
      <c r="AL147" s="61" t="s">
        <v>76</v>
      </c>
      <c r="AM147" s="61" t="s">
        <v>77</v>
      </c>
      <c r="AN147" s="61" t="s">
        <v>78</v>
      </c>
      <c r="AO147" s="88">
        <f t="array" ref="AO147">IFERROR(MAX(INDEX('Severity, Risk, and Probability'!$A$13:$A$17,MATCH(AJ147,'Severity, Risk, and Probability'!$B$13:$B$17,0)),INDEX('Severity, Risk, and Probability'!$A$13:$A$17,MATCH(AK147,'Severity, Risk, and Probability'!$C$13:$C$17,0)),INDEX('Severity, Risk, and Probability'!$A$13:$A$17,MATCH(AM147,'Severity, Risk, and Probability'!$E$13:$E$17,0)),INDEX('Severity, Risk, and Probability'!$A$13:$A$17,MATCH(AN147,'Severity, Risk, and Probability'!$F$13:$F$17,0))),"")</f>
        <v>1</v>
      </c>
      <c r="AP147" s="98">
        <f t="shared" si="103"/>
        <v>3</v>
      </c>
      <c r="AQ147" s="363"/>
      <c r="AR147" s="102" t="s">
        <v>92</v>
      </c>
      <c r="AS147" s="364"/>
      <c r="AT147" s="488" t="s">
        <v>1177</v>
      </c>
      <c r="AU147" s="366"/>
      <c r="AV147" s="106" t="str">
        <f t="shared" si="104"/>
        <v>1.2.4</v>
      </c>
      <c r="AW147" s="107" t="str">
        <f t="shared" si="105"/>
        <v>1.2.4.6</v>
      </c>
      <c r="AX147" s="108" t="e">
        <f t="shared" ca="1" si="106"/>
        <v>#NAME?</v>
      </c>
      <c r="AY147" s="108" t="e">
        <f t="shared" ca="1" si="107"/>
        <v>#NAME?</v>
      </c>
      <c r="AZ147" s="108" t="e">
        <f t="shared" ca="1" si="108"/>
        <v>#NAME?</v>
      </c>
      <c r="BA147" s="108" t="b">
        <f t="shared" si="109"/>
        <v>1</v>
      </c>
      <c r="BB147" s="108" t="b">
        <f t="array" ref="BB147">IF(($S147=0.1),TRUE,IF(NOT(ISBLANK(INDEX(Categories!E$4:E$32,MATCH($S147,Categories!$D$4:$D$32,0)))),K147=INDEX(Categories!E$4:E$32,MATCH($S147,Categories!$D$4:$D$32,0)),TRUE))</f>
        <v>1</v>
      </c>
      <c r="BC147" s="108" t="b">
        <f t="array" ref="BC147">IF(($S147=0.1),TRUE,IF(NOT(ISBLANK(INDEX(Categories!F$4:F$32,MATCH($S147,Categories!$D$4:$D$32,0)))),L147=INDEX(Categories!F$4:F$32,MATCH($S147,Categories!$D$4:$D$32,0)),TRUE))</f>
        <v>1</v>
      </c>
      <c r="BD147" s="108" t="b">
        <f t="array" ref="BD147">IF(($S147=0.1),TRUE,IF(NOT(ISBLANK(INDEX(Categories!G$4:G$32,MATCH($S147,Categories!$D$4:$D$32,0)))),M147=INDEX(Categories!G$4:G$32,MATCH($S147,Categories!$D$4:$D$32,0)),TRUE))</f>
        <v>1</v>
      </c>
      <c r="BE147" s="108" t="b">
        <f t="array" ref="BE147">IF(($S147=0.1),TRUE,IF(NOT(ISBLANK(INDEX(Categories!H$4:H$32,MATCH($S147,Categories!$D$4:$D$32,0)))),N147=INDEX(Categories!H$4:H$32,MATCH($S147,Categories!$D$4:$D$32,0)),TRUE))</f>
        <v>1</v>
      </c>
      <c r="BF147" s="108" t="b">
        <f t="array" ref="BF147">IF(($S147=0.1),TRUE,IF(NOT(ISBLANK(INDEX(Categories!I$4:I$32,MATCH($S147,Categories!$D$4:$D$32,0)))),O147=INDEX(Categories!I$4:I$32,MATCH($S147,Categories!$D$4:$D$32,0)),TRUE))</f>
        <v>1</v>
      </c>
      <c r="BG147" s="108" t="b">
        <f t="array" ref="BG147">IF(($S147=0.1),TRUE,IF(NOT(ISBLANK(INDEX(Categories!J$4:J$32,MATCH($S147,Categories!$D$4:$D$32,0)))),P147=INDEX(Categories!J$4:J$32,MATCH($S147,Categories!$D$4:$D$32,0)),TRUE))</f>
        <v>1</v>
      </c>
      <c r="BH147" s="108" t="b">
        <f t="array" ref="BH147">IF(($S147=0.1),TRUE,IF(NOT(ISBLANK(INDEX(Categories!K$4:K$32,MATCH($S147,Categories!$D$4:$D$32,0)))),Q147=INDEX(Categories!K$4:K$32,MATCH($S147,Categories!$D$4:$D$32,0)),TRUE))</f>
        <v>1</v>
      </c>
      <c r="BI147" s="108" t="b">
        <f t="array" ref="BI147">IF(($S147=0.1),TRUE,IF(NOT(ISBLANK(INDEX(Categories!L$4:L$32,MATCH($S147,Categories!$D$4:$D$32,0)))),R147=INDEX(Categories!L$4:L$32,MATCH($S147,Categories!$D$4:$D$32,0)),TRUE))</f>
        <v>1</v>
      </c>
      <c r="BJ147" s="108" t="e">
        <f t="shared" ca="1" si="110"/>
        <v>#NAME?</v>
      </c>
      <c r="BK147" s="108" t="e">
        <f t="shared" ca="1" si="111"/>
        <v>#NAME?</v>
      </c>
      <c r="BL147" s="108" t="e">
        <f t="shared" ca="1" si="112"/>
        <v>#NAME?</v>
      </c>
    </row>
    <row r="148" spans="1:64" ht="36">
      <c r="A148" s="62">
        <f t="shared" si="1"/>
        <v>9</v>
      </c>
      <c r="B148" s="63">
        <f t="shared" si="61"/>
        <v>139</v>
      </c>
      <c r="C148" s="61" t="s">
        <v>1169</v>
      </c>
      <c r="D148" s="64" t="str">
        <f t="array" aca="1" ref="D148" ca="1">IFERROR(INDEX(SBS!$B$1:$B$530,MATCH(C148,SBS!$A$1:$A$530,0)),"-")</f>
        <v>Neutral Beam Power System</v>
      </c>
      <c r="E148" s="64" t="str">
        <f t="array" aca="1" ref="E148" ca="1">IFERROR(INDEX(SBS!$F$1:$F$530,MATCH(C148,SBS!$A$1:$A$530,0)),"-")</f>
        <v/>
      </c>
      <c r="F148" s="64" t="str">
        <f t="array" aca="1" ref="F148" ca="1">IFERROR(INDEX(SBS!$C$1:$C$530,MATCH(C148,SBS!$A$1:$A$530,0)),"-")</f>
        <v>Heating Systems</v>
      </c>
      <c r="G148" s="138" t="s">
        <v>1303</v>
      </c>
      <c r="H148" s="61" t="s">
        <v>1304</v>
      </c>
      <c r="I148" s="68" t="s">
        <v>1305</v>
      </c>
      <c r="J148" s="68" t="s">
        <v>554</v>
      </c>
      <c r="K148" s="68" t="s">
        <v>72</v>
      </c>
      <c r="L148" s="68" t="s">
        <v>72</v>
      </c>
      <c r="M148" s="68" t="s">
        <v>74</v>
      </c>
      <c r="N148" s="61" t="s">
        <v>75</v>
      </c>
      <c r="O148" s="61" t="s">
        <v>76</v>
      </c>
      <c r="P148" s="61" t="s">
        <v>77</v>
      </c>
      <c r="Q148" s="61" t="s">
        <v>78</v>
      </c>
      <c r="R148" s="61" t="s">
        <v>410</v>
      </c>
      <c r="S148" s="393">
        <v>0.1</v>
      </c>
      <c r="T148" s="77">
        <f t="array" ref="T148">IFERROR(INDEX('Severity, Risk, and Probability'!$A$4:$A$8,MATCH(K148,'Severity, Risk, and Probability'!$B$4:$B$8,0)),"")</f>
        <v>3</v>
      </c>
      <c r="U148" s="77">
        <f t="array" ref="U148">IFERROR(INDEX('Severity, Risk, and Probability'!$A$4:$A$8,MATCH(L148,'Severity, Risk, and Probability'!$B$4:$B$8,0)),"")</f>
        <v>3</v>
      </c>
      <c r="V148" s="79">
        <v>0</v>
      </c>
      <c r="W148" s="77">
        <f t="array" ref="W148">IFERROR(MAX(INDEX('Severity, Risk, and Probability'!$A$13:$A$17,MATCH(M148,'Severity, Risk, and Probability'!$B$13:$B$17,0)),INDEX('Severity, Risk, and Probability'!$A$13:$A$17,MATCH(N148,'Severity, Risk, and Probability'!$C$13:$C$17,0)),INDEX('Severity, Risk, and Probability'!$A$13:$A$17,MATCH(O148,'Severity, Risk, and Probability'!$D$13:$D$17,0)),INDEX('Severity, Risk, and Probability'!$A$13:$A$17,MATCH(P148,'Severity, Risk, and Probability'!$E$13:$E$17,0)),INDEX('Severity, Risk, and Probability'!$A$13:$A$17,MATCH(Q148,'Severity, Risk, and Probability'!$F$13:$F$17,0))),"")</f>
        <v>3</v>
      </c>
      <c r="X148" s="80">
        <f t="array" ref="X148">IFERROR(INDEX('Severity, Risk, and Probability'!$A$20:$A$24,MATCH(R148,'Severity, Risk, and Probability'!$B$20:$B$24,0)),"")</f>
        <v>2</v>
      </c>
      <c r="Y148" s="81">
        <f t="shared" si="89"/>
        <v>9</v>
      </c>
      <c r="Z148" s="81">
        <f t="shared" si="90"/>
        <v>18</v>
      </c>
      <c r="AA148" s="61" t="s">
        <v>558</v>
      </c>
      <c r="AB148" s="88" t="str">
        <f t="array" aca="1" ref="AB148" ca="1">IFERROR(INDEX(SBS!$B$1:$B$530,MATCH(AA148,SBS!$A$1:$A$530,0)),"None")</f>
        <v>Neutral Beam Control Systems</v>
      </c>
      <c r="AC148" s="61"/>
      <c r="AD148" s="88" t="str">
        <f t="array" aca="1" ref="AD148" ca="1">IFERROR(INDEX(SBS!$B$1:$B$530,MATCH(AC148,SBS!$A$1:$A$530,0)),"None")</f>
        <v>None</v>
      </c>
      <c r="AE148" s="61"/>
      <c r="AF148" s="88" t="str">
        <f t="array" aca="1" ref="AF148" ca="1">IFERROR(INDEX(SBS!$B$1:$B$530,MATCH(AE148,SBS!$A$1:$A$530,0)),"None")</f>
        <v>None</v>
      </c>
      <c r="AG148" s="68" t="s">
        <v>1307</v>
      </c>
      <c r="AH148" s="92" t="s">
        <v>84</v>
      </c>
      <c r="AI148" s="66" t="s">
        <v>1308</v>
      </c>
      <c r="AJ148" s="68" t="s">
        <v>119</v>
      </c>
      <c r="AK148" s="61" t="s">
        <v>201</v>
      </c>
      <c r="AL148" s="61" t="s">
        <v>76</v>
      </c>
      <c r="AM148" s="61" t="s">
        <v>77</v>
      </c>
      <c r="AN148" s="61" t="s">
        <v>78</v>
      </c>
      <c r="AO148" s="88">
        <f t="array" ref="AO148">IFERROR(MAX(INDEX('Severity, Risk, and Probability'!$A$13:$A$17,MATCH(AJ148,'Severity, Risk, and Probability'!$B$13:$B$17,0)),INDEX('Severity, Risk, and Probability'!$A$13:$A$17,MATCH(AK148,'Severity, Risk, and Probability'!$C$13:$C$17,0)),INDEX('Severity, Risk, and Probability'!$A$13:$A$17,MATCH(AM148,'Severity, Risk, and Probability'!$E$13:$E$17,0)),INDEX('Severity, Risk, and Probability'!$A$13:$A$17,MATCH(AN148,'Severity, Risk, and Probability'!$F$13:$F$17,0))),"")</f>
        <v>1</v>
      </c>
      <c r="AP148" s="98">
        <f t="shared" si="103"/>
        <v>3</v>
      </c>
      <c r="AQ148" s="109" t="s">
        <v>84</v>
      </c>
      <c r="AR148" s="102" t="s">
        <v>92</v>
      </c>
      <c r="AS148" s="364"/>
      <c r="AT148" s="488" t="s">
        <v>1177</v>
      </c>
      <c r="AU148" s="366"/>
      <c r="AV148" s="106" t="str">
        <f t="shared" si="104"/>
        <v>1.2.4</v>
      </c>
      <c r="AW148" s="107" t="str">
        <f t="shared" si="105"/>
        <v>1.2.4.6</v>
      </c>
      <c r="AX148" s="108" t="e">
        <f t="shared" ca="1" si="106"/>
        <v>#NAME?</v>
      </c>
      <c r="AY148" s="108" t="e">
        <f t="shared" ca="1" si="107"/>
        <v>#NAME?</v>
      </c>
      <c r="AZ148" s="108" t="e">
        <f t="shared" ca="1" si="108"/>
        <v>#NAME?</v>
      </c>
      <c r="BA148" s="108" t="b">
        <f t="shared" si="109"/>
        <v>1</v>
      </c>
      <c r="BB148" s="108" t="b">
        <f t="array" ref="BB148">IF(($S148=0.1),TRUE,IF(NOT(ISBLANK(INDEX(Categories!E$4:E$32,MATCH($S148,Categories!$D$4:$D$32,0)))),K148=INDEX(Categories!E$4:E$32,MATCH($S148,Categories!$D$4:$D$32,0)),TRUE))</f>
        <v>1</v>
      </c>
      <c r="BC148" s="108" t="b">
        <f t="array" ref="BC148">IF(($S148=0.1),TRUE,IF(NOT(ISBLANK(INDEX(Categories!F$4:F$32,MATCH($S148,Categories!$D$4:$D$32,0)))),L148=INDEX(Categories!F$4:F$32,MATCH($S148,Categories!$D$4:$D$32,0)),TRUE))</f>
        <v>1</v>
      </c>
      <c r="BD148" s="108" t="b">
        <f t="array" ref="BD148">IF(($S148=0.1),TRUE,IF(NOT(ISBLANK(INDEX(Categories!G$4:G$32,MATCH($S148,Categories!$D$4:$D$32,0)))),M148=INDEX(Categories!G$4:G$32,MATCH($S148,Categories!$D$4:$D$32,0)),TRUE))</f>
        <v>1</v>
      </c>
      <c r="BE148" s="108" t="b">
        <f t="array" ref="BE148">IF(($S148=0.1),TRUE,IF(NOT(ISBLANK(INDEX(Categories!H$4:H$32,MATCH($S148,Categories!$D$4:$D$32,0)))),N148=INDEX(Categories!H$4:H$32,MATCH($S148,Categories!$D$4:$D$32,0)),TRUE))</f>
        <v>1</v>
      </c>
      <c r="BF148" s="108" t="b">
        <f t="array" ref="BF148">IF(($S148=0.1),TRUE,IF(NOT(ISBLANK(INDEX(Categories!I$4:I$32,MATCH($S148,Categories!$D$4:$D$32,0)))),O148=INDEX(Categories!I$4:I$32,MATCH($S148,Categories!$D$4:$D$32,0)),TRUE))</f>
        <v>1</v>
      </c>
      <c r="BG148" s="108" t="b">
        <f t="array" ref="BG148">IF(($S148=0.1),TRUE,IF(NOT(ISBLANK(INDEX(Categories!J$4:J$32,MATCH($S148,Categories!$D$4:$D$32,0)))),P148=INDEX(Categories!J$4:J$32,MATCH($S148,Categories!$D$4:$D$32,0)),TRUE))</f>
        <v>1</v>
      </c>
      <c r="BH148" s="108" t="b">
        <f t="array" ref="BH148">IF(($S148=0.1),TRUE,IF(NOT(ISBLANK(INDEX(Categories!K$4:K$32,MATCH($S148,Categories!$D$4:$D$32,0)))),Q148=INDEX(Categories!K$4:K$32,MATCH($S148,Categories!$D$4:$D$32,0)),TRUE))</f>
        <v>1</v>
      </c>
      <c r="BI148" s="108" t="b">
        <f t="array" ref="BI148">IF(($S148=0.1),TRUE,IF(NOT(ISBLANK(INDEX(Categories!L$4:L$32,MATCH($S148,Categories!$D$4:$D$32,0)))),R148=INDEX(Categories!L$4:L$32,MATCH($S148,Categories!$D$4:$D$32,0)),TRUE))</f>
        <v>1</v>
      </c>
      <c r="BJ148" s="108" t="e">
        <f t="shared" ca="1" si="110"/>
        <v>#NAME?</v>
      </c>
      <c r="BK148" s="108" t="e">
        <f t="shared" ca="1" si="111"/>
        <v>#NAME?</v>
      </c>
      <c r="BL148" s="108" t="e">
        <f t="shared" ca="1" si="112"/>
        <v>#NAME?</v>
      </c>
    </row>
    <row r="149" spans="1:64" ht="36">
      <c r="A149" s="62">
        <f t="shared" si="1"/>
        <v>9</v>
      </c>
      <c r="B149" s="63">
        <f t="shared" si="61"/>
        <v>140</v>
      </c>
      <c r="C149" s="61" t="s">
        <v>1169</v>
      </c>
      <c r="D149" s="64" t="str">
        <f t="array" aca="1" ref="D149" ca="1">IFERROR(INDEX(SBS!$B$1:$B$530,MATCH(C149,SBS!$A$1:$A$530,0)),"-")</f>
        <v>Neutral Beam Power System</v>
      </c>
      <c r="E149" s="64" t="str">
        <f t="array" aca="1" ref="E149" ca="1">IFERROR(INDEX(SBS!$F$1:$F$530,MATCH(C149,SBS!$A$1:$A$530,0)),"-")</f>
        <v/>
      </c>
      <c r="F149" s="64" t="str">
        <f t="array" aca="1" ref="F149" ca="1">IFERROR(INDEX(SBS!$C$1:$C$530,MATCH(C149,SBS!$A$1:$A$530,0)),"-")</f>
        <v>Heating Systems</v>
      </c>
      <c r="G149" s="263" t="s">
        <v>1309</v>
      </c>
      <c r="H149" s="61" t="s">
        <v>1310</v>
      </c>
      <c r="I149" s="134" t="s">
        <v>1311</v>
      </c>
      <c r="J149" s="68" t="s">
        <v>554</v>
      </c>
      <c r="K149" s="68" t="s">
        <v>72</v>
      </c>
      <c r="L149" s="68" t="s">
        <v>72</v>
      </c>
      <c r="M149" s="68" t="s">
        <v>74</v>
      </c>
      <c r="N149" s="61" t="s">
        <v>75</v>
      </c>
      <c r="O149" s="61" t="s">
        <v>76</v>
      </c>
      <c r="P149" s="61" t="s">
        <v>77</v>
      </c>
      <c r="Q149" s="61" t="s">
        <v>78</v>
      </c>
      <c r="R149" s="61" t="s">
        <v>410</v>
      </c>
      <c r="S149" s="393">
        <v>0.1</v>
      </c>
      <c r="T149" s="77">
        <f t="array" ref="T149">IFERROR(INDEX('Severity, Risk, and Probability'!$A$4:$A$8,MATCH(K149,'Severity, Risk, and Probability'!$B$4:$B$8,0)),"")</f>
        <v>3</v>
      </c>
      <c r="U149" s="77">
        <f t="array" ref="U149">IFERROR(INDEX('Severity, Risk, and Probability'!$A$4:$A$8,MATCH(L149,'Severity, Risk, and Probability'!$B$4:$B$8,0)),"")</f>
        <v>3</v>
      </c>
      <c r="V149" s="79">
        <v>0</v>
      </c>
      <c r="W149" s="77">
        <f t="array" ref="W149">IFERROR(MAX(INDEX('Severity, Risk, and Probability'!$A$13:$A$17,MATCH(M149,'Severity, Risk, and Probability'!$B$13:$B$17,0)),INDEX('Severity, Risk, and Probability'!$A$13:$A$17,MATCH(N149,'Severity, Risk, and Probability'!$C$13:$C$17,0)),INDEX('Severity, Risk, and Probability'!$A$13:$A$17,MATCH(O149,'Severity, Risk, and Probability'!$D$13:$D$17,0)),INDEX('Severity, Risk, and Probability'!$A$13:$A$17,MATCH(P149,'Severity, Risk, and Probability'!$E$13:$E$17,0)),INDEX('Severity, Risk, and Probability'!$A$13:$A$17,MATCH(Q149,'Severity, Risk, and Probability'!$F$13:$F$17,0))),"")</f>
        <v>3</v>
      </c>
      <c r="X149" s="80">
        <f t="array" ref="X149">IFERROR(INDEX('Severity, Risk, and Probability'!$A$20:$A$24,MATCH(R149,'Severity, Risk, and Probability'!$B$20:$B$24,0)),"")</f>
        <v>2</v>
      </c>
      <c r="Y149" s="81">
        <f t="shared" si="89"/>
        <v>9</v>
      </c>
      <c r="Z149" s="81">
        <f t="shared" si="90"/>
        <v>18</v>
      </c>
      <c r="AA149" s="61" t="s">
        <v>558</v>
      </c>
      <c r="AB149" s="88" t="str">
        <f t="array" aca="1" ref="AB149" ca="1">IFERROR(INDEX(SBS!$B$1:$B$530,MATCH(AA149,SBS!$A$1:$A$530,0)),"None")</f>
        <v>Neutral Beam Control Systems</v>
      </c>
      <c r="AC149" s="61"/>
      <c r="AD149" s="88" t="str">
        <f t="array" aca="1" ref="AD149" ca="1">IFERROR(INDEX(SBS!$B$1:$B$530,MATCH(AC149,SBS!$A$1:$A$530,0)),"None")</f>
        <v>None</v>
      </c>
      <c r="AE149" s="61"/>
      <c r="AF149" s="88" t="str">
        <f t="array" aca="1" ref="AF149" ca="1">IFERROR(INDEX(SBS!$B$1:$B$530,MATCH(AE149,SBS!$A$1:$A$530,0)),"None")</f>
        <v>None</v>
      </c>
      <c r="AG149" s="68" t="s">
        <v>1307</v>
      </c>
      <c r="AH149" s="92" t="s">
        <v>84</v>
      </c>
      <c r="AI149" s="66" t="s">
        <v>1308</v>
      </c>
      <c r="AJ149" s="68" t="str">
        <f t="shared" ref="AJ149:AN149" si="113">AJ148</f>
        <v>&lt; 1 week</v>
      </c>
      <c r="AK149" s="61" t="str">
        <f t="shared" si="113"/>
        <v>&lt; $10K</v>
      </c>
      <c r="AL149" s="61" t="str">
        <f t="shared" si="113"/>
        <v>no safety impact of any form</v>
      </c>
      <c r="AM149" s="61" t="str">
        <f t="shared" si="113"/>
        <v>No radiological impact of any form</v>
      </c>
      <c r="AN149" s="61" t="str">
        <f t="shared" si="113"/>
        <v>no environmental impact of any form</v>
      </c>
      <c r="AO149" s="88">
        <f t="array" ref="AO149">IFERROR(MAX(INDEX('Severity, Risk, and Probability'!$A$13:$A$17,MATCH(AJ149,'Severity, Risk, and Probability'!$B$13:$B$17,0)),INDEX('Severity, Risk, and Probability'!$A$13:$A$17,MATCH(AK149,'Severity, Risk, and Probability'!$C$13:$C$17,0)),INDEX('Severity, Risk, and Probability'!$A$13:$A$17,MATCH(AM149,'Severity, Risk, and Probability'!$E$13:$E$17,0)),INDEX('Severity, Risk, and Probability'!$A$13:$A$17,MATCH(AN149,'Severity, Risk, and Probability'!$F$13:$F$17,0))),"")</f>
        <v>1</v>
      </c>
      <c r="AP149" s="98">
        <f t="shared" si="103"/>
        <v>3</v>
      </c>
      <c r="AQ149" s="109" t="s">
        <v>84</v>
      </c>
      <c r="AR149" s="102" t="s">
        <v>92</v>
      </c>
      <c r="AS149" s="364"/>
      <c r="AT149" s="488" t="s">
        <v>1177</v>
      </c>
      <c r="AU149" s="366"/>
      <c r="AV149" s="106" t="str">
        <f t="shared" si="104"/>
        <v>1.2.4</v>
      </c>
      <c r="AW149" s="107" t="str">
        <f t="shared" si="105"/>
        <v>1.2.4.6</v>
      </c>
      <c r="AX149" s="108" t="e">
        <f t="shared" ca="1" si="106"/>
        <v>#NAME?</v>
      </c>
      <c r="AY149" s="108" t="e">
        <f t="shared" ca="1" si="107"/>
        <v>#NAME?</v>
      </c>
      <c r="AZ149" s="108" t="e">
        <f t="shared" ca="1" si="108"/>
        <v>#NAME?</v>
      </c>
      <c r="BA149" s="108" t="b">
        <f t="shared" si="109"/>
        <v>1</v>
      </c>
      <c r="BB149" s="108" t="b">
        <f t="array" ref="BB149">IF(($S149=0.1),TRUE,IF(NOT(ISBLANK(INDEX(Categories!E$4:E$32,MATCH($S149,Categories!$D$4:$D$32,0)))),K149=INDEX(Categories!E$4:E$32,MATCH($S149,Categories!$D$4:$D$32,0)),TRUE))</f>
        <v>1</v>
      </c>
      <c r="BC149" s="108" t="b">
        <f t="array" ref="BC149">IF(($S149=0.1),TRUE,IF(NOT(ISBLANK(INDEX(Categories!F$4:F$32,MATCH($S149,Categories!$D$4:$D$32,0)))),L149=INDEX(Categories!F$4:F$32,MATCH($S149,Categories!$D$4:$D$32,0)),TRUE))</f>
        <v>1</v>
      </c>
      <c r="BD149" s="108" t="b">
        <f t="array" ref="BD149">IF(($S149=0.1),TRUE,IF(NOT(ISBLANK(INDEX(Categories!G$4:G$32,MATCH($S149,Categories!$D$4:$D$32,0)))),M149=INDEX(Categories!G$4:G$32,MATCH($S149,Categories!$D$4:$D$32,0)),TRUE))</f>
        <v>1</v>
      </c>
      <c r="BE149" s="108" t="b">
        <f t="array" ref="BE149">IF(($S149=0.1),TRUE,IF(NOT(ISBLANK(INDEX(Categories!H$4:H$32,MATCH($S149,Categories!$D$4:$D$32,0)))),N149=INDEX(Categories!H$4:H$32,MATCH($S149,Categories!$D$4:$D$32,0)),TRUE))</f>
        <v>1</v>
      </c>
      <c r="BF149" s="108" t="b">
        <f t="array" ref="BF149">IF(($S149=0.1),TRUE,IF(NOT(ISBLANK(INDEX(Categories!I$4:I$32,MATCH($S149,Categories!$D$4:$D$32,0)))),O149=INDEX(Categories!I$4:I$32,MATCH($S149,Categories!$D$4:$D$32,0)),TRUE))</f>
        <v>1</v>
      </c>
      <c r="BG149" s="108" t="b">
        <f t="array" ref="BG149">IF(($S149=0.1),TRUE,IF(NOT(ISBLANK(INDEX(Categories!J$4:J$32,MATCH($S149,Categories!$D$4:$D$32,0)))),P149=INDEX(Categories!J$4:J$32,MATCH($S149,Categories!$D$4:$D$32,0)),TRUE))</f>
        <v>1</v>
      </c>
      <c r="BH149" s="108" t="b">
        <f t="array" ref="BH149">IF(($S149=0.1),TRUE,IF(NOT(ISBLANK(INDEX(Categories!K$4:K$32,MATCH($S149,Categories!$D$4:$D$32,0)))),Q149=INDEX(Categories!K$4:K$32,MATCH($S149,Categories!$D$4:$D$32,0)),TRUE))</f>
        <v>1</v>
      </c>
      <c r="BI149" s="108" t="b">
        <f t="array" ref="BI149">IF(($S149=0.1),TRUE,IF(NOT(ISBLANK(INDEX(Categories!L$4:L$32,MATCH($S149,Categories!$D$4:$D$32,0)))),R149=INDEX(Categories!L$4:L$32,MATCH($S149,Categories!$D$4:$D$32,0)),TRUE))</f>
        <v>1</v>
      </c>
      <c r="BJ149" s="108" t="e">
        <f t="shared" ca="1" si="110"/>
        <v>#NAME?</v>
      </c>
      <c r="BK149" s="154" t="e">
        <f t="shared" ca="1" si="111"/>
        <v>#NAME?</v>
      </c>
      <c r="BL149" s="154" t="e">
        <f t="shared" ca="1" si="112"/>
        <v>#NAME?</v>
      </c>
    </row>
    <row r="150" spans="1:64" ht="36">
      <c r="A150" s="62">
        <f t="shared" si="1"/>
        <v>9</v>
      </c>
      <c r="B150" s="63">
        <f t="shared" si="61"/>
        <v>141</v>
      </c>
      <c r="C150" s="225" t="s">
        <v>1169</v>
      </c>
      <c r="D150" s="224" t="str">
        <f t="array" aca="1" ref="D150" ca="1">IFERROR(INDEX(SBS!$B$1:$B$530,MATCH(C150,SBS!$A$1:$A$530,0)),"-")</f>
        <v>Neutral Beam Power System</v>
      </c>
      <c r="E150" s="224" t="str">
        <f t="array" aca="1" ref="E150" ca="1">IFERROR(INDEX(SBS!$F$1:$F$530,MATCH(C150,SBS!$A$1:$A$530,0)),"-")</f>
        <v/>
      </c>
      <c r="F150" s="224" t="str">
        <f t="array" aca="1" ref="F150" ca="1">IFERROR(INDEX(SBS!$C$1:$C$530,MATCH(C150,SBS!$A$1:$A$530,0)),"-")</f>
        <v>Heating Systems</v>
      </c>
      <c r="G150" s="268" t="s">
        <v>1312</v>
      </c>
      <c r="H150" s="225" t="s">
        <v>1310</v>
      </c>
      <c r="I150" s="269" t="s">
        <v>1313</v>
      </c>
      <c r="J150" s="227" t="s">
        <v>554</v>
      </c>
      <c r="K150" s="227" t="s">
        <v>72</v>
      </c>
      <c r="L150" s="227" t="s">
        <v>72</v>
      </c>
      <c r="M150" s="227" t="s">
        <v>230</v>
      </c>
      <c r="N150" s="225" t="s">
        <v>75</v>
      </c>
      <c r="O150" s="225" t="s">
        <v>76</v>
      </c>
      <c r="P150" s="225" t="s">
        <v>77</v>
      </c>
      <c r="Q150" s="225" t="s">
        <v>78</v>
      </c>
      <c r="R150" s="225" t="s">
        <v>410</v>
      </c>
      <c r="S150" s="480">
        <v>0.1</v>
      </c>
      <c r="T150" s="231">
        <f t="array" ref="T150">IFERROR(INDEX('Severity, Risk, and Probability'!$A$4:$A$8,MATCH(K150,'Severity, Risk, and Probability'!$B$4:$B$8,0)),"")</f>
        <v>3</v>
      </c>
      <c r="U150" s="231">
        <f t="array" ref="U150">IFERROR(INDEX('Severity, Risk, and Probability'!$A$4:$A$8,MATCH(L150,'Severity, Risk, and Probability'!$B$4:$B$8,0)),"")</f>
        <v>3</v>
      </c>
      <c r="V150" s="209">
        <v>0</v>
      </c>
      <c r="W150" s="231">
        <f t="array" ref="W150">IFERROR(MAX(INDEX('Severity, Risk, and Probability'!$A$13:$A$17,MATCH(M150,'Severity, Risk, and Probability'!$B$13:$B$17,0)),INDEX('Severity, Risk, and Probability'!$A$13:$A$17,MATCH(N150,'Severity, Risk, and Probability'!$C$13:$C$17,0)),INDEX('Severity, Risk, and Probability'!$A$13:$A$17,MATCH(O150,'Severity, Risk, and Probability'!$D$13:$D$17,0)),INDEX('Severity, Risk, and Probability'!$A$13:$A$17,MATCH(P150,'Severity, Risk, and Probability'!$E$13:$E$17,0)),INDEX('Severity, Risk, and Probability'!$A$13:$A$17,MATCH(Q150,'Severity, Risk, and Probability'!$F$13:$F$17,0))),"")</f>
        <v>3</v>
      </c>
      <c r="X150" s="232">
        <f t="array" ref="X150">IFERROR(INDEX('Severity, Risk, and Probability'!$A$20:$A$24,MATCH(R150,'Severity, Risk, and Probability'!$B$20:$B$24,0)),"")</f>
        <v>2</v>
      </c>
      <c r="Y150" s="348">
        <f t="shared" si="89"/>
        <v>9</v>
      </c>
      <c r="Z150" s="348">
        <f t="shared" si="90"/>
        <v>18</v>
      </c>
      <c r="AA150" s="225" t="s">
        <v>558</v>
      </c>
      <c r="AB150" s="237" t="str">
        <f t="array" aca="1" ref="AB150" ca="1">IFERROR(INDEX(SBS!$B$1:$B$530,MATCH(AA150,SBS!$A$1:$A$530,0)),"None")</f>
        <v>Neutral Beam Control Systems</v>
      </c>
      <c r="AC150" s="225"/>
      <c r="AD150" s="237" t="str">
        <f t="array" aca="1" ref="AD150" ca="1">IFERROR(INDEX(SBS!$B$1:$B$530,MATCH(AC150,SBS!$A$1:$A$530,0)),"None")</f>
        <v>None</v>
      </c>
      <c r="AE150" s="225"/>
      <c r="AF150" s="237" t="str">
        <f t="array" aca="1" ref="AF150" ca="1">IFERROR(INDEX(SBS!$B$1:$B$530,MATCH(AE150,SBS!$A$1:$A$530,0)),"None")</f>
        <v>None</v>
      </c>
      <c r="AG150" s="227" t="s">
        <v>1307</v>
      </c>
      <c r="AH150" s="236" t="s">
        <v>84</v>
      </c>
      <c r="AI150" s="226" t="s">
        <v>1308</v>
      </c>
      <c r="AJ150" s="227" t="str">
        <f t="shared" ref="AJ150:AN150" si="114">AJ149</f>
        <v>&lt; 1 week</v>
      </c>
      <c r="AK150" s="225" t="str">
        <f t="shared" si="114"/>
        <v>&lt; $10K</v>
      </c>
      <c r="AL150" s="225" t="str">
        <f t="shared" si="114"/>
        <v>no safety impact of any form</v>
      </c>
      <c r="AM150" s="225" t="str">
        <f t="shared" si="114"/>
        <v>No radiological impact of any form</v>
      </c>
      <c r="AN150" s="225" t="str">
        <f t="shared" si="114"/>
        <v>no environmental impact of any form</v>
      </c>
      <c r="AO150" s="237">
        <f t="array" ref="AO150">IFERROR(MAX(INDEX('Severity, Risk, and Probability'!$A$13:$A$17,MATCH(AJ150,'Severity, Risk, and Probability'!$B$13:$B$17,0)),INDEX('Severity, Risk, and Probability'!$A$13:$A$17,MATCH(AK150,'Severity, Risk, and Probability'!$C$13:$C$17,0)),INDEX('Severity, Risk, and Probability'!$A$13:$A$17,MATCH(AM150,'Severity, Risk, and Probability'!$E$13:$E$17,0)),INDEX('Severity, Risk, and Probability'!$A$13:$A$17,MATCH(AN150,'Severity, Risk, and Probability'!$F$13:$F$17,0))),"")</f>
        <v>1</v>
      </c>
      <c r="AP150" s="238">
        <f t="shared" si="103"/>
        <v>3</v>
      </c>
      <c r="AQ150" s="239" t="s">
        <v>84</v>
      </c>
      <c r="AR150" s="240" t="s">
        <v>92</v>
      </c>
      <c r="AS150" s="370"/>
      <c r="AT150" s="488" t="s">
        <v>1177</v>
      </c>
      <c r="AU150" s="366"/>
      <c r="AV150" s="351" t="str">
        <f t="shared" si="104"/>
        <v>1.2.4</v>
      </c>
      <c r="AW150" s="352" t="str">
        <f t="shared" si="105"/>
        <v>1.2.4.6</v>
      </c>
      <c r="AX150" s="108" t="e">
        <f t="shared" ca="1" si="106"/>
        <v>#NAME?</v>
      </c>
      <c r="AY150" s="108" t="e">
        <f t="shared" ca="1" si="107"/>
        <v>#NAME?</v>
      </c>
      <c r="AZ150" s="108" t="e">
        <f t="shared" ca="1" si="108"/>
        <v>#NAME?</v>
      </c>
      <c r="BA150" s="108" t="b">
        <f t="shared" si="109"/>
        <v>1</v>
      </c>
      <c r="BB150" s="108" t="b">
        <f t="array" ref="BB150">IF(($S150=0.1),TRUE,IF(NOT(ISBLANK(INDEX(Categories!E$4:E$32,MATCH($S150,Categories!$D$4:$D$32,0)))),K150=INDEX(Categories!E$4:E$32,MATCH($S150,Categories!$D$4:$D$32,0)),TRUE))</f>
        <v>1</v>
      </c>
      <c r="BC150" s="108" t="b">
        <f t="array" ref="BC150">IF(($S150=0.1),TRUE,IF(NOT(ISBLANK(INDEX(Categories!F$4:F$32,MATCH($S150,Categories!$D$4:$D$32,0)))),L150=INDEX(Categories!F$4:F$32,MATCH($S150,Categories!$D$4:$D$32,0)),TRUE))</f>
        <v>1</v>
      </c>
      <c r="BD150" s="108" t="b">
        <f t="array" ref="BD150">IF(($S150=0.1),TRUE,IF(NOT(ISBLANK(INDEX(Categories!G$4:G$32,MATCH($S150,Categories!$D$4:$D$32,0)))),M150=INDEX(Categories!G$4:G$32,MATCH($S150,Categories!$D$4:$D$32,0)),TRUE))</f>
        <v>1</v>
      </c>
      <c r="BE150" s="108" t="b">
        <f t="array" ref="BE150">IF(($S150=0.1),TRUE,IF(NOT(ISBLANK(INDEX(Categories!H$4:H$32,MATCH($S150,Categories!$D$4:$D$32,0)))),N150=INDEX(Categories!H$4:H$32,MATCH($S150,Categories!$D$4:$D$32,0)),TRUE))</f>
        <v>1</v>
      </c>
      <c r="BF150" s="108" t="b">
        <f t="array" ref="BF150">IF(($S150=0.1),TRUE,IF(NOT(ISBLANK(INDEX(Categories!I$4:I$32,MATCH($S150,Categories!$D$4:$D$32,0)))),O150=INDEX(Categories!I$4:I$32,MATCH($S150,Categories!$D$4:$D$32,0)),TRUE))</f>
        <v>1</v>
      </c>
      <c r="BG150" s="108" t="b">
        <f t="array" ref="BG150">IF(($S150=0.1),TRUE,IF(NOT(ISBLANK(INDEX(Categories!J$4:J$32,MATCH($S150,Categories!$D$4:$D$32,0)))),P150=INDEX(Categories!J$4:J$32,MATCH($S150,Categories!$D$4:$D$32,0)),TRUE))</f>
        <v>1</v>
      </c>
      <c r="BH150" s="108" t="b">
        <f t="array" ref="BH150">IF(($S150=0.1),TRUE,IF(NOT(ISBLANK(INDEX(Categories!K$4:K$32,MATCH($S150,Categories!$D$4:$D$32,0)))),Q150=INDEX(Categories!K$4:K$32,MATCH($S150,Categories!$D$4:$D$32,0)),TRUE))</f>
        <v>1</v>
      </c>
      <c r="BI150" s="108" t="b">
        <f t="array" ref="BI150">IF(($S150=0.1),TRUE,IF(NOT(ISBLANK(INDEX(Categories!L$4:L$32,MATCH($S150,Categories!$D$4:$D$32,0)))),R150=INDEX(Categories!L$4:L$32,MATCH($S150,Categories!$D$4:$D$32,0)),TRUE))</f>
        <v>1</v>
      </c>
      <c r="BJ150" s="108" t="e">
        <f t="shared" ca="1" si="110"/>
        <v>#NAME?</v>
      </c>
      <c r="BK150" s="108" t="e">
        <f t="shared" ca="1" si="111"/>
        <v>#NAME?</v>
      </c>
      <c r="BL150" s="108" t="e">
        <f t="shared" ca="1" si="112"/>
        <v>#NAME?</v>
      </c>
    </row>
    <row r="151" spans="1:64" ht="48">
      <c r="A151" s="319">
        <f t="shared" si="1"/>
        <v>9</v>
      </c>
      <c r="B151" s="353">
        <f t="shared" si="61"/>
        <v>142</v>
      </c>
      <c r="C151" s="75" t="s">
        <v>558</v>
      </c>
      <c r="D151" s="313" t="str">
        <f t="array" aca="1" ref="D151" ca="1">IFERROR(INDEX(SBS!$B$1:$B$530,MATCH(C151,SBS!$A$1:$A$530,0)),"-")</f>
        <v>Neutral Beam Control Systems</v>
      </c>
      <c r="E151" s="313" t="str">
        <f t="array" aca="1" ref="E151" ca="1">IFERROR(INDEX(SBS!$F$1:$F$530,MATCH(C151,SBS!$A$1:$A$530,0)),"-")</f>
        <v/>
      </c>
      <c r="F151" s="313" t="str">
        <f t="array" aca="1" ref="F151" ca="1">IFERROR(INDEX(SBS!$C$1:$C$530,MATCH(C151,SBS!$A$1:$A$530,0)),"-")</f>
        <v>Heating Systems</v>
      </c>
      <c r="G151" s="95" t="s">
        <v>1314</v>
      </c>
      <c r="H151" s="96"/>
      <c r="I151" s="516" t="s">
        <v>1315</v>
      </c>
      <c r="J151" s="78"/>
      <c r="K151" s="315"/>
      <c r="L151" s="96"/>
      <c r="M151" s="96"/>
      <c r="N151" s="75"/>
      <c r="O151" s="75" t="s">
        <v>76</v>
      </c>
      <c r="P151" s="75" t="s">
        <v>77</v>
      </c>
      <c r="Q151" s="75" t="s">
        <v>78</v>
      </c>
      <c r="R151" s="75"/>
      <c r="S151" s="75">
        <v>0.1</v>
      </c>
      <c r="T151" s="331" t="str">
        <f t="array" ref="T151">IFERROR(INDEX('Severity, Risk, and Probability'!$A$4:$A$8,MATCH(K151,'Severity, Risk, and Probability'!$B$4:$B$8,0)),"")</f>
        <v/>
      </c>
      <c r="U151" s="331" t="str">
        <f t="array" ref="U151">IFERROR(INDEX('Severity, Risk, and Probability'!$A$4:$A$8,MATCH(L151,'Severity, Risk, and Probability'!$B$4:$B$8,0)),"")</f>
        <v/>
      </c>
      <c r="V151" s="332">
        <v>0</v>
      </c>
      <c r="W151" s="331" t="str">
        <f t="array" ref="W151">IFERROR(MAX(INDEX('Severity, Risk, and Probability'!$A$13:$A$17,MATCH(M151,'Severity, Risk, and Probability'!$B$13:$B$17,0)),INDEX('Severity, Risk, and Probability'!$A$13:$A$17,MATCH(N151,'Severity, Risk, and Probability'!$C$13:$C$17,0)),INDEX('Severity, Risk, and Probability'!$A$13:$A$17,MATCH(O151,'Severity, Risk, and Probability'!$D$13:$D$17,0)),INDEX('Severity, Risk, and Probability'!$A$13:$A$17,MATCH(P151,'Severity, Risk, and Probability'!$E$13:$E$17,0)),INDEX('Severity, Risk, and Probability'!$A$13:$A$17,MATCH(Q151,'Severity, Risk, and Probability'!$F$13:$F$17,0))),"")</f>
        <v/>
      </c>
      <c r="X151" s="333" t="str">
        <f t="array" ref="X151">IFERROR(INDEX('Severity, Risk, and Probability'!$A$20:$A$24,MATCH(R151,'Severity, Risk, and Probability'!$B$20:$B$24,0)),"")</f>
        <v/>
      </c>
      <c r="Y151" s="355" t="e">
        <f t="shared" si="89"/>
        <v>#VALUE!</v>
      </c>
      <c r="Z151" s="356" t="e">
        <f t="shared" si="90"/>
        <v>#VALUE!</v>
      </c>
      <c r="AA151" s="318"/>
      <c r="AB151" s="190" t="str">
        <f t="array" aca="1" ref="AB151" ca="1">IFERROR(INDEX(SBS!$B$1:$B$530,MATCH(AA151,SBS!$A$1:$A$530,0)),"None")</f>
        <v>None</v>
      </c>
      <c r="AC151" s="75"/>
      <c r="AD151" s="190" t="str">
        <f t="array" aca="1" ref="AD151" ca="1">IFERROR(INDEX(SBS!$B$1:$B$530,MATCH(AC151,SBS!$A$1:$A$530,0)),"None")</f>
        <v>None</v>
      </c>
      <c r="AE151" s="75"/>
      <c r="AF151" s="190" t="str">
        <f t="array" aca="1" ref="AF151" ca="1">IFERROR(INDEX(SBS!$B$1:$B$530,MATCH(AE151,SBS!$A$1:$A$530,0)),"None")</f>
        <v>None</v>
      </c>
      <c r="AG151" s="335"/>
      <c r="AH151" s="320"/>
      <c r="AI151" s="95" t="s">
        <v>148</v>
      </c>
      <c r="AJ151" s="96"/>
      <c r="AK151" s="75"/>
      <c r="AL151" s="75"/>
      <c r="AM151" s="75"/>
      <c r="AN151" s="75"/>
      <c r="AO151" s="190" t="str">
        <f t="array" ref="AO151">IFERROR(MAX(INDEX('Severity, Risk, and Probability'!$A$13:$A$17,MATCH(AJ151,'Severity, Risk, and Probability'!$B$13:$B$17,0)),INDEX('Severity, Risk, and Probability'!$A$13:$A$17,MATCH(AK151,'Severity, Risk, and Probability'!$C$13:$C$17,0)),INDEX('Severity, Risk, and Probability'!$A$13:$A$17,MATCH(AM151,'Severity, Risk, and Probability'!$E$13:$E$17,0)),INDEX('Severity, Risk, and Probability'!$A$13:$A$17,MATCH(AN151,'Severity, Risk, and Probability'!$F$13:$F$17,0))),"")</f>
        <v/>
      </c>
      <c r="AP151" s="191" t="e">
        <f t="shared" si="103"/>
        <v>#VALUE!</v>
      </c>
      <c r="AQ151" s="372"/>
      <c r="AR151" s="322" t="s">
        <v>92</v>
      </c>
      <c r="AS151" s="357"/>
      <c r="AT151" s="484"/>
      <c r="AU151" s="359"/>
      <c r="AV151" s="360" t="str">
        <f t="shared" si="104"/>
        <v>1.2.4</v>
      </c>
      <c r="AW151" s="361" t="str">
        <f t="shared" si="105"/>
        <v>1.2.4.7</v>
      </c>
      <c r="AX151" s="362" t="e">
        <f t="shared" ca="1" si="106"/>
        <v>#NAME?</v>
      </c>
      <c r="AY151" s="362" t="e">
        <f t="shared" ca="1" si="107"/>
        <v>#NAME?</v>
      </c>
      <c r="AZ151" s="362" t="e">
        <f t="shared" ca="1" si="108"/>
        <v>#NAME?</v>
      </c>
      <c r="BA151" s="362" t="b">
        <f t="shared" si="109"/>
        <v>1</v>
      </c>
      <c r="BB151" s="362" t="b">
        <f t="array" ref="BB151">IF(($S151=0.1),TRUE,IF(NOT(ISBLANK(INDEX(Categories!E$4:E$32,MATCH($S151,Categories!$D$4:$D$32,0)))),K151=INDEX(Categories!E$4:E$32,MATCH($S151,Categories!$D$4:$D$32,0)),TRUE))</f>
        <v>1</v>
      </c>
      <c r="BC151" s="362" t="b">
        <f t="array" ref="BC151">IF(($S151=0.1),TRUE,IF(NOT(ISBLANK(INDEX(Categories!F$4:F$32,MATCH($S151,Categories!$D$4:$D$32,0)))),L151=INDEX(Categories!F$4:F$32,MATCH($S151,Categories!$D$4:$D$32,0)),TRUE))</f>
        <v>1</v>
      </c>
      <c r="BD151" s="362" t="b">
        <f t="array" ref="BD151">IF(($S151=0.1),TRUE,IF(NOT(ISBLANK(INDEX(Categories!G$4:G$32,MATCH($S151,Categories!$D$4:$D$32,0)))),M151=INDEX(Categories!G$4:G$32,MATCH($S151,Categories!$D$4:$D$32,0)),TRUE))</f>
        <v>1</v>
      </c>
      <c r="BE151" s="362" t="b">
        <f t="array" ref="BE151">IF(($S151=0.1),TRUE,IF(NOT(ISBLANK(INDEX(Categories!H$4:H$32,MATCH($S151,Categories!$D$4:$D$32,0)))),N151=INDEX(Categories!H$4:H$32,MATCH($S151,Categories!$D$4:$D$32,0)),TRUE))</f>
        <v>1</v>
      </c>
      <c r="BF151" s="362" t="b">
        <f t="array" ref="BF151">IF(($S151=0.1),TRUE,IF(NOT(ISBLANK(INDEX(Categories!I$4:I$32,MATCH($S151,Categories!$D$4:$D$32,0)))),O151=INDEX(Categories!I$4:I$32,MATCH($S151,Categories!$D$4:$D$32,0)),TRUE))</f>
        <v>1</v>
      </c>
      <c r="BG151" s="362" t="b">
        <f t="array" ref="BG151">IF(($S151=0.1),TRUE,IF(NOT(ISBLANK(INDEX(Categories!J$4:J$32,MATCH($S151,Categories!$D$4:$D$32,0)))),P151=INDEX(Categories!J$4:J$32,MATCH($S151,Categories!$D$4:$D$32,0)),TRUE))</f>
        <v>1</v>
      </c>
      <c r="BH151" s="362" t="b">
        <f t="array" ref="BH151">IF(($S151=0.1),TRUE,IF(NOT(ISBLANK(INDEX(Categories!K$4:K$32,MATCH($S151,Categories!$D$4:$D$32,0)))),Q151=INDEX(Categories!K$4:K$32,MATCH($S151,Categories!$D$4:$D$32,0)),TRUE))</f>
        <v>1</v>
      </c>
      <c r="BI151" s="362" t="b">
        <f t="array" ref="BI151">IF(($S151=0.1),TRUE,IF(NOT(ISBLANK(INDEX(Categories!L$4:L$32,MATCH($S151,Categories!$D$4:$D$32,0)))),R151=INDEX(Categories!L$4:L$32,MATCH($S151,Categories!$D$4:$D$32,0)),TRUE))</f>
        <v>1</v>
      </c>
      <c r="BJ151" s="362" t="e">
        <f t="shared" ca="1" si="110"/>
        <v>#NAME?</v>
      </c>
      <c r="BK151" s="362" t="e">
        <f t="shared" ca="1" si="111"/>
        <v>#NAME?</v>
      </c>
      <c r="BL151" s="362" t="e">
        <f t="shared" ca="1" si="112"/>
        <v>#NAME?</v>
      </c>
    </row>
    <row r="152" spans="1:64" ht="24">
      <c r="A152" s="62">
        <f t="shared" si="1"/>
        <v>9</v>
      </c>
      <c r="B152" s="63">
        <f t="shared" si="61"/>
        <v>143</v>
      </c>
      <c r="C152" s="61" t="s">
        <v>558</v>
      </c>
      <c r="D152" s="64" t="str">
        <f t="array" aca="1" ref="D152" ca="1">IFERROR(INDEX(SBS!$B$1:$B$530,MATCH(C152,SBS!$A$1:$A$530,0)),"-")</f>
        <v>Neutral Beam Control Systems</v>
      </c>
      <c r="E152" s="64" t="str">
        <f t="array" aca="1" ref="E152" ca="1">IFERROR(INDEX(SBS!$F$1:$F$530,MATCH(C152,SBS!$A$1:$A$530,0)),"-")</f>
        <v/>
      </c>
      <c r="F152" s="64" t="str">
        <f t="array" aca="1" ref="F152" ca="1">IFERROR(INDEX(SBS!$C$1:$C$530,MATCH(C152,SBS!$A$1:$A$530,0)),"-")</f>
        <v>Heating Systems</v>
      </c>
      <c r="G152" s="66" t="s">
        <v>1317</v>
      </c>
      <c r="H152" s="68"/>
      <c r="I152" s="382" t="s">
        <v>1318</v>
      </c>
      <c r="J152" s="70"/>
      <c r="K152" s="72"/>
      <c r="L152" s="68"/>
      <c r="M152" s="68"/>
      <c r="N152" s="61"/>
      <c r="O152" s="61" t="s">
        <v>76</v>
      </c>
      <c r="P152" s="61" t="s">
        <v>77</v>
      </c>
      <c r="Q152" s="61" t="s">
        <v>78</v>
      </c>
      <c r="R152" s="61"/>
      <c r="S152" s="61">
        <v>0.1</v>
      </c>
      <c r="T152" s="77" t="str">
        <f t="array" ref="T152">IFERROR(INDEX('Severity, Risk, and Probability'!$A$4:$A$8,MATCH(K152,'Severity, Risk, and Probability'!$B$4:$B$8,0)),"")</f>
        <v/>
      </c>
      <c r="U152" s="77" t="str">
        <f t="array" ref="U152">IFERROR(INDEX('Severity, Risk, and Probability'!$A$4:$A$8,MATCH(L152,'Severity, Risk, and Probability'!$B$4:$B$8,0)),"")</f>
        <v/>
      </c>
      <c r="V152" s="79">
        <v>0</v>
      </c>
      <c r="W152" s="77" t="str">
        <f t="array" ref="W152">IFERROR(MAX(INDEX('Severity, Risk, and Probability'!$A$13:$A$17,MATCH(M152,'Severity, Risk, and Probability'!$B$13:$B$17,0)),INDEX('Severity, Risk, and Probability'!$A$13:$A$17,MATCH(N152,'Severity, Risk, and Probability'!$C$13:$C$17,0)),INDEX('Severity, Risk, and Probability'!$A$13:$A$17,MATCH(O152,'Severity, Risk, and Probability'!$D$13:$D$17,0)),INDEX('Severity, Risk, and Probability'!$A$13:$A$17,MATCH(P152,'Severity, Risk, and Probability'!$E$13:$E$17,0)),INDEX('Severity, Risk, and Probability'!$A$13:$A$17,MATCH(Q152,'Severity, Risk, and Probability'!$F$13:$F$17,0))),"")</f>
        <v/>
      </c>
      <c r="X152" s="80" t="str">
        <f t="array" ref="X152">IFERROR(INDEX('Severity, Risk, and Probability'!$A$20:$A$24,MATCH(R152,'Severity, Risk, and Probability'!$B$20:$B$24,0)),"")</f>
        <v/>
      </c>
      <c r="Y152" s="81" t="e">
        <f t="shared" si="89"/>
        <v>#VALUE!</v>
      </c>
      <c r="Z152" s="82" t="e">
        <f t="shared" si="90"/>
        <v>#VALUE!</v>
      </c>
      <c r="AA152" s="86"/>
      <c r="AB152" s="88" t="str">
        <f t="array" aca="1" ref="AB152" ca="1">IFERROR(INDEX(SBS!$B$1:$B$530,MATCH(AA152,SBS!$A$1:$A$530,0)),"None")</f>
        <v>None</v>
      </c>
      <c r="AC152" s="61"/>
      <c r="AD152" s="88" t="str">
        <f t="array" aca="1" ref="AD152" ca="1">IFERROR(INDEX(SBS!$B$1:$B$530,MATCH(AC152,SBS!$A$1:$A$530,0)),"None")</f>
        <v>None</v>
      </c>
      <c r="AE152" s="61"/>
      <c r="AF152" s="88" t="str">
        <f t="array" aca="1" ref="AF152" ca="1">IFERROR(INDEX(SBS!$B$1:$B$530,MATCH(AE152,SBS!$A$1:$A$530,0)),"None")</f>
        <v>None</v>
      </c>
      <c r="AG152" s="90"/>
      <c r="AH152" s="92"/>
      <c r="AI152" s="66" t="s">
        <v>148</v>
      </c>
      <c r="AJ152" s="68"/>
      <c r="AK152" s="61"/>
      <c r="AL152" s="61"/>
      <c r="AM152" s="61"/>
      <c r="AN152" s="61"/>
      <c r="AO152" s="88" t="str">
        <f t="array" ref="AO152">IFERROR(MAX(INDEX('Severity, Risk, and Probability'!$A$13:$A$17,MATCH(AJ152,'Severity, Risk, and Probability'!$B$13:$B$17,0)),INDEX('Severity, Risk, and Probability'!$A$13:$A$17,MATCH(AK152,'Severity, Risk, and Probability'!$C$13:$C$17,0)),INDEX('Severity, Risk, and Probability'!$A$13:$A$17,MATCH(AM152,'Severity, Risk, and Probability'!$E$13:$E$17,0)),INDEX('Severity, Risk, and Probability'!$A$13:$A$17,MATCH(AN152,'Severity, Risk, and Probability'!$F$13:$F$17,0))),"")</f>
        <v/>
      </c>
      <c r="AP152" s="98" t="e">
        <f t="shared" si="103"/>
        <v>#VALUE!</v>
      </c>
      <c r="AQ152" s="363"/>
      <c r="AR152" s="102" t="s">
        <v>92</v>
      </c>
      <c r="AS152" s="364"/>
      <c r="AT152" s="365"/>
      <c r="AU152" s="366"/>
      <c r="AV152" s="106" t="str">
        <f t="shared" si="104"/>
        <v>1.2.4</v>
      </c>
      <c r="AW152" s="107" t="str">
        <f t="shared" si="105"/>
        <v>1.2.4.7</v>
      </c>
      <c r="AX152" s="108" t="e">
        <f t="shared" ca="1" si="106"/>
        <v>#NAME?</v>
      </c>
      <c r="AY152" s="108" t="e">
        <f t="shared" ca="1" si="107"/>
        <v>#NAME?</v>
      </c>
      <c r="AZ152" s="108" t="e">
        <f t="shared" ca="1" si="108"/>
        <v>#NAME?</v>
      </c>
      <c r="BA152" s="108" t="b">
        <f t="shared" si="109"/>
        <v>1</v>
      </c>
      <c r="BB152" s="108" t="b">
        <f t="array" ref="BB152">IF(($S152=0.1),TRUE,IF(NOT(ISBLANK(INDEX(Categories!E$4:E$32,MATCH($S152,Categories!$D$4:$D$32,0)))),K152=INDEX(Categories!E$4:E$32,MATCH($S152,Categories!$D$4:$D$32,0)),TRUE))</f>
        <v>1</v>
      </c>
      <c r="BC152" s="108" t="b">
        <f t="array" ref="BC152">IF(($S152=0.1),TRUE,IF(NOT(ISBLANK(INDEX(Categories!F$4:F$32,MATCH($S152,Categories!$D$4:$D$32,0)))),L152=INDEX(Categories!F$4:F$32,MATCH($S152,Categories!$D$4:$D$32,0)),TRUE))</f>
        <v>1</v>
      </c>
      <c r="BD152" s="108" t="b">
        <f t="array" ref="BD152">IF(($S152=0.1),TRUE,IF(NOT(ISBLANK(INDEX(Categories!G$4:G$32,MATCH($S152,Categories!$D$4:$D$32,0)))),M152=INDEX(Categories!G$4:G$32,MATCH($S152,Categories!$D$4:$D$32,0)),TRUE))</f>
        <v>1</v>
      </c>
      <c r="BE152" s="108" t="b">
        <f t="array" ref="BE152">IF(($S152=0.1),TRUE,IF(NOT(ISBLANK(INDEX(Categories!H$4:H$32,MATCH($S152,Categories!$D$4:$D$32,0)))),N152=INDEX(Categories!H$4:H$32,MATCH($S152,Categories!$D$4:$D$32,0)),TRUE))</f>
        <v>1</v>
      </c>
      <c r="BF152" s="108" t="b">
        <f t="array" ref="BF152">IF(($S152=0.1),TRUE,IF(NOT(ISBLANK(INDEX(Categories!I$4:I$32,MATCH($S152,Categories!$D$4:$D$32,0)))),O152=INDEX(Categories!I$4:I$32,MATCH($S152,Categories!$D$4:$D$32,0)),TRUE))</f>
        <v>1</v>
      </c>
      <c r="BG152" s="108" t="b">
        <f t="array" ref="BG152">IF(($S152=0.1),TRUE,IF(NOT(ISBLANK(INDEX(Categories!J$4:J$32,MATCH($S152,Categories!$D$4:$D$32,0)))),P152=INDEX(Categories!J$4:J$32,MATCH($S152,Categories!$D$4:$D$32,0)),TRUE))</f>
        <v>1</v>
      </c>
      <c r="BH152" s="108" t="b">
        <f t="array" ref="BH152">IF(($S152=0.1),TRUE,IF(NOT(ISBLANK(INDEX(Categories!K$4:K$32,MATCH($S152,Categories!$D$4:$D$32,0)))),Q152=INDEX(Categories!K$4:K$32,MATCH($S152,Categories!$D$4:$D$32,0)),TRUE))</f>
        <v>1</v>
      </c>
      <c r="BI152" s="108" t="b">
        <f t="array" ref="BI152">IF(($S152=0.1),TRUE,IF(NOT(ISBLANK(INDEX(Categories!L$4:L$32,MATCH($S152,Categories!$D$4:$D$32,0)))),R152=INDEX(Categories!L$4:L$32,MATCH($S152,Categories!$D$4:$D$32,0)),TRUE))</f>
        <v>1</v>
      </c>
      <c r="BJ152" s="108" t="e">
        <f t="shared" ca="1" si="110"/>
        <v>#NAME?</v>
      </c>
      <c r="BK152" s="108" t="e">
        <f t="shared" ca="1" si="111"/>
        <v>#NAME?</v>
      </c>
      <c r="BL152" s="108" t="e">
        <f t="shared" ca="1" si="112"/>
        <v>#NAME?</v>
      </c>
    </row>
    <row r="153" spans="1:64" ht="24">
      <c r="A153" s="62">
        <f t="shared" si="1"/>
        <v>9</v>
      </c>
      <c r="B153" s="63">
        <f t="shared" si="61"/>
        <v>144</v>
      </c>
      <c r="C153" s="61" t="s">
        <v>558</v>
      </c>
      <c r="D153" s="64" t="str">
        <f t="array" aca="1" ref="D153" ca="1">IFERROR(INDEX(SBS!$B$1:$B$530,MATCH(C153,SBS!$A$1:$A$530,0)),"-")</f>
        <v>Neutral Beam Control Systems</v>
      </c>
      <c r="E153" s="64" t="str">
        <f t="array" aca="1" ref="E153" ca="1">IFERROR(INDEX(SBS!$F$1:$F$530,MATCH(C153,SBS!$A$1:$A$530,0)),"-")</f>
        <v/>
      </c>
      <c r="F153" s="64" t="str">
        <f t="array" aca="1" ref="F153" ca="1">IFERROR(INDEX(SBS!$C$1:$C$530,MATCH(C153,SBS!$A$1:$A$530,0)),"-")</f>
        <v>Heating Systems</v>
      </c>
      <c r="G153" s="66" t="s">
        <v>1320</v>
      </c>
      <c r="H153" s="68" t="s">
        <v>1321</v>
      </c>
      <c r="I153" s="68"/>
      <c r="J153" s="70"/>
      <c r="K153" s="72"/>
      <c r="L153" s="68"/>
      <c r="M153" s="68"/>
      <c r="N153" s="61"/>
      <c r="O153" s="61" t="s">
        <v>76</v>
      </c>
      <c r="P153" s="61" t="s">
        <v>77</v>
      </c>
      <c r="Q153" s="61" t="s">
        <v>78</v>
      </c>
      <c r="R153" s="61"/>
      <c r="S153" s="61">
        <v>0.1</v>
      </c>
      <c r="T153" s="77" t="str">
        <f t="array" ref="T153">IFERROR(INDEX('Severity, Risk, and Probability'!$A$4:$A$8,MATCH(K153,'Severity, Risk, and Probability'!$B$4:$B$8,0)),"")</f>
        <v/>
      </c>
      <c r="U153" s="77" t="str">
        <f t="array" ref="U153">IFERROR(INDEX('Severity, Risk, and Probability'!$A$4:$A$8,MATCH(L153,'Severity, Risk, and Probability'!$B$4:$B$8,0)),"")</f>
        <v/>
      </c>
      <c r="V153" s="79">
        <v>0</v>
      </c>
      <c r="W153" s="77" t="str">
        <f t="array" ref="W153">IFERROR(MAX(INDEX('Severity, Risk, and Probability'!$A$13:$A$17,MATCH(M153,'Severity, Risk, and Probability'!$B$13:$B$17,0)),INDEX('Severity, Risk, and Probability'!$A$13:$A$17,MATCH(N153,'Severity, Risk, and Probability'!$C$13:$C$17,0)),INDEX('Severity, Risk, and Probability'!$A$13:$A$17,MATCH(O153,'Severity, Risk, and Probability'!$D$13:$D$17,0)),INDEX('Severity, Risk, and Probability'!$A$13:$A$17,MATCH(P153,'Severity, Risk, and Probability'!$E$13:$E$17,0)),INDEX('Severity, Risk, and Probability'!$A$13:$A$17,MATCH(Q153,'Severity, Risk, and Probability'!$F$13:$F$17,0))),"")</f>
        <v/>
      </c>
      <c r="X153" s="80" t="str">
        <f t="array" ref="X153">IFERROR(INDEX('Severity, Risk, and Probability'!$A$20:$A$24,MATCH(R153,'Severity, Risk, and Probability'!$B$20:$B$24,0)),"")</f>
        <v/>
      </c>
      <c r="Y153" s="81" t="e">
        <f t="shared" si="89"/>
        <v>#VALUE!</v>
      </c>
      <c r="Z153" s="82" t="e">
        <f t="shared" si="90"/>
        <v>#VALUE!</v>
      </c>
      <c r="AA153" s="86"/>
      <c r="AB153" s="88" t="str">
        <f t="array" aca="1" ref="AB153" ca="1">IFERROR(INDEX(SBS!$B$1:$B$530,MATCH(AA153,SBS!$A$1:$A$530,0)),"None")</f>
        <v>None</v>
      </c>
      <c r="AC153" s="61"/>
      <c r="AD153" s="88" t="str">
        <f t="array" aca="1" ref="AD153" ca="1">IFERROR(INDEX(SBS!$B$1:$B$530,MATCH(AC153,SBS!$A$1:$A$530,0)),"None")</f>
        <v>None</v>
      </c>
      <c r="AE153" s="61"/>
      <c r="AF153" s="88" t="str">
        <f t="array" aca="1" ref="AF153" ca="1">IFERROR(INDEX(SBS!$B$1:$B$530,MATCH(AE153,SBS!$A$1:$A$530,0)),"None")</f>
        <v>None</v>
      </c>
      <c r="AG153" s="90"/>
      <c r="AH153" s="92"/>
      <c r="AI153" s="66" t="s">
        <v>148</v>
      </c>
      <c r="AJ153" s="68"/>
      <c r="AK153" s="61"/>
      <c r="AL153" s="61"/>
      <c r="AM153" s="61"/>
      <c r="AN153" s="61"/>
      <c r="AO153" s="88" t="str">
        <f t="array" ref="AO153">IFERROR(MAX(INDEX('Severity, Risk, and Probability'!$A$13:$A$17,MATCH(AJ153,'Severity, Risk, and Probability'!$B$13:$B$17,0)),INDEX('Severity, Risk, and Probability'!$A$13:$A$17,MATCH(AK153,'Severity, Risk, and Probability'!$C$13:$C$17,0)),INDEX('Severity, Risk, and Probability'!$A$13:$A$17,MATCH(AM153,'Severity, Risk, and Probability'!$E$13:$E$17,0)),INDEX('Severity, Risk, and Probability'!$A$13:$A$17,MATCH(AN153,'Severity, Risk, and Probability'!$F$13:$F$17,0))),"")</f>
        <v/>
      </c>
      <c r="AP153" s="98" t="e">
        <f t="shared" si="103"/>
        <v>#VALUE!</v>
      </c>
      <c r="AQ153" s="109"/>
      <c r="AR153" s="102" t="s">
        <v>84</v>
      </c>
      <c r="AS153" s="338"/>
      <c r="AT153" s="198"/>
      <c r="AV153" s="106" t="str">
        <f t="shared" si="104"/>
        <v>1.2.4</v>
      </c>
      <c r="AW153" s="107" t="str">
        <f t="shared" si="105"/>
        <v>1.2.4.7</v>
      </c>
      <c r="AX153" s="108" t="e">
        <f t="shared" ca="1" si="106"/>
        <v>#NAME?</v>
      </c>
      <c r="AY153" s="108" t="e">
        <f t="shared" ca="1" si="107"/>
        <v>#NAME?</v>
      </c>
      <c r="AZ153" s="108" t="e">
        <f t="shared" ca="1" si="108"/>
        <v>#NAME?</v>
      </c>
      <c r="BA153" s="108" t="b">
        <f t="shared" si="109"/>
        <v>1</v>
      </c>
      <c r="BB153" s="108" t="b">
        <f t="array" ref="BB153">IF(($S153=0.1),TRUE,IF(NOT(ISBLANK(INDEX(Categories!E$4:E$32,MATCH($S153,Categories!$D$4:$D$32,0)))),K153=INDEX(Categories!E$4:E$32,MATCH($S153,Categories!$D$4:$D$32,0)),TRUE))</f>
        <v>1</v>
      </c>
      <c r="BC153" s="108" t="b">
        <f t="array" ref="BC153">IF(($S153=0.1),TRUE,IF(NOT(ISBLANK(INDEX(Categories!F$4:F$32,MATCH($S153,Categories!$D$4:$D$32,0)))),L153=INDEX(Categories!F$4:F$32,MATCH($S153,Categories!$D$4:$D$32,0)),TRUE))</f>
        <v>1</v>
      </c>
      <c r="BD153" s="108" t="b">
        <f t="array" ref="BD153">IF(($S153=0.1),TRUE,IF(NOT(ISBLANK(INDEX(Categories!G$4:G$32,MATCH($S153,Categories!$D$4:$D$32,0)))),M153=INDEX(Categories!G$4:G$32,MATCH($S153,Categories!$D$4:$D$32,0)),TRUE))</f>
        <v>1</v>
      </c>
      <c r="BE153" s="108" t="b">
        <f t="array" ref="BE153">IF(($S153=0.1),TRUE,IF(NOT(ISBLANK(INDEX(Categories!H$4:H$32,MATCH($S153,Categories!$D$4:$D$32,0)))),N153=INDEX(Categories!H$4:H$32,MATCH($S153,Categories!$D$4:$D$32,0)),TRUE))</f>
        <v>1</v>
      </c>
      <c r="BF153" s="108" t="b">
        <f t="array" ref="BF153">IF(($S153=0.1),TRUE,IF(NOT(ISBLANK(INDEX(Categories!I$4:I$32,MATCH($S153,Categories!$D$4:$D$32,0)))),O153=INDEX(Categories!I$4:I$32,MATCH($S153,Categories!$D$4:$D$32,0)),TRUE))</f>
        <v>1</v>
      </c>
      <c r="BG153" s="108" t="b">
        <f t="array" ref="BG153">IF(($S153=0.1),TRUE,IF(NOT(ISBLANK(INDEX(Categories!J$4:J$32,MATCH($S153,Categories!$D$4:$D$32,0)))),P153=INDEX(Categories!J$4:J$32,MATCH($S153,Categories!$D$4:$D$32,0)),TRUE))</f>
        <v>1</v>
      </c>
      <c r="BH153" s="108" t="b">
        <f t="array" ref="BH153">IF(($S153=0.1),TRUE,IF(NOT(ISBLANK(INDEX(Categories!K$4:K$32,MATCH($S153,Categories!$D$4:$D$32,0)))),Q153=INDEX(Categories!K$4:K$32,MATCH($S153,Categories!$D$4:$D$32,0)),TRUE))</f>
        <v>1</v>
      </c>
      <c r="BI153" s="108" t="b">
        <f t="array" ref="BI153">IF(($S153=0.1),TRUE,IF(NOT(ISBLANK(INDEX(Categories!L$4:L$32,MATCH($S153,Categories!$D$4:$D$32,0)))),R153=INDEX(Categories!L$4:L$32,MATCH($S153,Categories!$D$4:$D$32,0)),TRUE))</f>
        <v>1</v>
      </c>
      <c r="BJ153" s="108" t="e">
        <f t="shared" ca="1" si="110"/>
        <v>#NAME?</v>
      </c>
      <c r="BK153" s="108" t="e">
        <f t="shared" ca="1" si="111"/>
        <v>#NAME?</v>
      </c>
      <c r="BL153" s="108" t="e">
        <f t="shared" ca="1" si="112"/>
        <v>#NAME?</v>
      </c>
    </row>
    <row r="154" spans="1:64" ht="48">
      <c r="A154" s="62">
        <f t="shared" si="1"/>
        <v>9</v>
      </c>
      <c r="B154" s="63">
        <f t="shared" si="61"/>
        <v>145</v>
      </c>
      <c r="C154" s="61" t="s">
        <v>558</v>
      </c>
      <c r="D154" s="64" t="str">
        <f t="array" aca="1" ref="D154" ca="1">IFERROR(INDEX(SBS!$B$1:$B$530,MATCH(C154,SBS!$A$1:$A$530,0)),"-")</f>
        <v>Neutral Beam Control Systems</v>
      </c>
      <c r="E154" s="64" t="str">
        <f t="array" aca="1" ref="E154" ca="1">IFERROR(INDEX(SBS!$F$1:$F$530,MATCH(C154,SBS!$A$1:$A$530,0)),"-")</f>
        <v/>
      </c>
      <c r="F154" s="64" t="str">
        <f t="array" aca="1" ref="F154" ca="1">IFERROR(INDEX(SBS!$C$1:$C$530,MATCH(C154,SBS!$A$1:$A$530,0)),"-")</f>
        <v>Heating Systems</v>
      </c>
      <c r="G154" s="138" t="s">
        <v>1322</v>
      </c>
      <c r="H154" s="61" t="s">
        <v>1323</v>
      </c>
      <c r="I154" s="68" t="s">
        <v>1324</v>
      </c>
      <c r="J154" s="70" t="s">
        <v>554</v>
      </c>
      <c r="K154" s="72" t="s">
        <v>127</v>
      </c>
      <c r="L154" s="68" t="s">
        <v>127</v>
      </c>
      <c r="M154" s="68" t="s">
        <v>74</v>
      </c>
      <c r="N154" s="61" t="s">
        <v>75</v>
      </c>
      <c r="O154" s="61" t="s">
        <v>76</v>
      </c>
      <c r="P154" s="61" t="s">
        <v>77</v>
      </c>
      <c r="Q154" s="61" t="s">
        <v>78</v>
      </c>
      <c r="R154" s="61" t="s">
        <v>404</v>
      </c>
      <c r="S154" s="61">
        <v>0.1</v>
      </c>
      <c r="T154" s="77">
        <f t="array" ref="T154">IFERROR(INDEX('Severity, Risk, and Probability'!$A$4:$A$8,MATCH(K154,'Severity, Risk, and Probability'!$B$4:$B$8,0)),"")</f>
        <v>1</v>
      </c>
      <c r="U154" s="77">
        <f t="array" ref="U154">IFERROR(INDEX('Severity, Risk, and Probability'!$A$4:$A$8,MATCH(L154,'Severity, Risk, and Probability'!$B$4:$B$8,0)),"")</f>
        <v>1</v>
      </c>
      <c r="V154" s="79">
        <v>0</v>
      </c>
      <c r="W154" s="77">
        <f t="array" ref="W154">IFERROR(MAX(INDEX('Severity, Risk, and Probability'!$A$13:$A$17,MATCH(M154,'Severity, Risk, and Probability'!$B$13:$B$17,0)),INDEX('Severity, Risk, and Probability'!$A$13:$A$17,MATCH(N154,'Severity, Risk, and Probability'!$C$13:$C$17,0)),INDEX('Severity, Risk, and Probability'!$A$13:$A$17,MATCH(O154,'Severity, Risk, and Probability'!$D$13:$D$17,0)),INDEX('Severity, Risk, and Probability'!$A$13:$A$17,MATCH(P154,'Severity, Risk, and Probability'!$E$13:$E$17,0)),INDEX('Severity, Risk, and Probability'!$A$13:$A$17,MATCH(Q154,'Severity, Risk, and Probability'!$F$13:$F$17,0))),"")</f>
        <v>3</v>
      </c>
      <c r="X154" s="80">
        <f t="array" ref="X154">IFERROR(INDEX('Severity, Risk, and Probability'!$A$20:$A$24,MATCH(R154,'Severity, Risk, and Probability'!$B$20:$B$24,0)),"")</f>
        <v>1</v>
      </c>
      <c r="Y154" s="81">
        <f t="shared" si="89"/>
        <v>3</v>
      </c>
      <c r="Z154" s="82">
        <f t="shared" si="90"/>
        <v>3</v>
      </c>
      <c r="AA154" s="86" t="s">
        <v>558</v>
      </c>
      <c r="AB154" s="88" t="str">
        <f t="array" aca="1" ref="AB154" ca="1">IFERROR(INDEX(SBS!$B$1:$B$530,MATCH(AA154,SBS!$A$1:$A$530,0)),"None")</f>
        <v>Neutral Beam Control Systems</v>
      </c>
      <c r="AC154" s="61"/>
      <c r="AD154" s="88" t="str">
        <f t="array" aca="1" ref="AD154" ca="1">IFERROR(INDEX(SBS!$B$1:$B$530,MATCH(AC154,SBS!$A$1:$A$530,0)),"None")</f>
        <v>None</v>
      </c>
      <c r="AE154" s="61"/>
      <c r="AF154" s="88" t="str">
        <f t="array" aca="1" ref="AF154" ca="1">IFERROR(INDEX(SBS!$B$1:$B$530,MATCH(AE154,SBS!$A$1:$A$530,0)),"None")</f>
        <v>None</v>
      </c>
      <c r="AG154" s="68" t="s">
        <v>1325</v>
      </c>
      <c r="AH154" s="92" t="s">
        <v>84</v>
      </c>
      <c r="AI154" s="66" t="s">
        <v>148</v>
      </c>
      <c r="AJ154" s="68" t="str">
        <f t="shared" ref="AJ154:AN154" si="115">M154</f>
        <v>1 month &lt;= D &lt; 1 year</v>
      </c>
      <c r="AK154" s="61" t="str">
        <f t="shared" si="115"/>
        <v>$100K &lt;= C &lt; $5M</v>
      </c>
      <c r="AL154" s="61" t="str">
        <f t="shared" si="115"/>
        <v>no safety impact of any form</v>
      </c>
      <c r="AM154" s="61" t="str">
        <f t="shared" si="115"/>
        <v>No radiological impact of any form</v>
      </c>
      <c r="AN154" s="61" t="str">
        <f t="shared" si="115"/>
        <v>no environmental impact of any form</v>
      </c>
      <c r="AO154" s="88">
        <f t="array" ref="AO154">IFERROR(MAX(INDEX('Severity, Risk, and Probability'!$A$13:$A$17,MATCH(AJ154,'Severity, Risk, and Probability'!$B$13:$B$17,0)),INDEX('Severity, Risk, and Probability'!$A$13:$A$17,MATCH(AK154,'Severity, Risk, and Probability'!$C$13:$C$17,0)),INDEX('Severity, Risk, and Probability'!$A$13:$A$17,MATCH(AM154,'Severity, Risk, and Probability'!$E$13:$E$17,0)),INDEX('Severity, Risk, and Probability'!$A$13:$A$17,MATCH(AN154,'Severity, Risk, and Probability'!$F$13:$F$17,0))),"")</f>
        <v>3</v>
      </c>
      <c r="AP154" s="98">
        <f t="shared" si="103"/>
        <v>3</v>
      </c>
      <c r="AQ154" s="109" t="s">
        <v>92</v>
      </c>
      <c r="AR154" s="102" t="s">
        <v>84</v>
      </c>
      <c r="AS154" s="364"/>
      <c r="AT154" s="377" t="s">
        <v>1326</v>
      </c>
      <c r="AU154" s="376"/>
      <c r="AV154" s="106" t="str">
        <f t="shared" si="104"/>
        <v>1.2.4</v>
      </c>
      <c r="AW154" s="107" t="str">
        <f t="shared" si="105"/>
        <v>1.2.4.7</v>
      </c>
      <c r="AX154" s="108" t="e">
        <f t="shared" ca="1" si="106"/>
        <v>#NAME?</v>
      </c>
      <c r="AY154" s="108" t="e">
        <f t="shared" ca="1" si="107"/>
        <v>#NAME?</v>
      </c>
      <c r="AZ154" s="108" t="e">
        <f t="shared" ca="1" si="108"/>
        <v>#NAME?</v>
      </c>
      <c r="BA154" s="108" t="b">
        <f t="shared" si="109"/>
        <v>1</v>
      </c>
      <c r="BB154" s="108" t="b">
        <f t="array" ref="BB154">IF(($S154=0.1),TRUE,IF(NOT(ISBLANK(INDEX(Categories!E$4:E$32,MATCH($S154,Categories!$D$4:$D$32,0)))),K154=INDEX(Categories!E$4:E$32,MATCH($S154,Categories!$D$4:$D$32,0)),TRUE))</f>
        <v>1</v>
      </c>
      <c r="BC154" s="108" t="b">
        <f t="array" ref="BC154">IF(($S154=0.1),TRUE,IF(NOT(ISBLANK(INDEX(Categories!F$4:F$32,MATCH($S154,Categories!$D$4:$D$32,0)))),L154=INDEX(Categories!F$4:F$32,MATCH($S154,Categories!$D$4:$D$32,0)),TRUE))</f>
        <v>1</v>
      </c>
      <c r="BD154" s="108" t="b">
        <f t="array" ref="BD154">IF(($S154=0.1),TRUE,IF(NOT(ISBLANK(INDEX(Categories!G$4:G$32,MATCH($S154,Categories!$D$4:$D$32,0)))),M154=INDEX(Categories!G$4:G$32,MATCH($S154,Categories!$D$4:$D$32,0)),TRUE))</f>
        <v>1</v>
      </c>
      <c r="BE154" s="108" t="b">
        <f t="array" ref="BE154">IF(($S154=0.1),TRUE,IF(NOT(ISBLANK(INDEX(Categories!H$4:H$32,MATCH($S154,Categories!$D$4:$D$32,0)))),N154=INDEX(Categories!H$4:H$32,MATCH($S154,Categories!$D$4:$D$32,0)),TRUE))</f>
        <v>1</v>
      </c>
      <c r="BF154" s="108" t="b">
        <f t="array" ref="BF154">IF(($S154=0.1),TRUE,IF(NOT(ISBLANK(INDEX(Categories!I$4:I$32,MATCH($S154,Categories!$D$4:$D$32,0)))),O154=INDEX(Categories!I$4:I$32,MATCH($S154,Categories!$D$4:$D$32,0)),TRUE))</f>
        <v>1</v>
      </c>
      <c r="BG154" s="108" t="b">
        <f t="array" ref="BG154">IF(($S154=0.1),TRUE,IF(NOT(ISBLANK(INDEX(Categories!J$4:J$32,MATCH($S154,Categories!$D$4:$D$32,0)))),P154=INDEX(Categories!J$4:J$32,MATCH($S154,Categories!$D$4:$D$32,0)),TRUE))</f>
        <v>1</v>
      </c>
      <c r="BH154" s="108" t="b">
        <f t="array" ref="BH154">IF(($S154=0.1),TRUE,IF(NOT(ISBLANK(INDEX(Categories!K$4:K$32,MATCH($S154,Categories!$D$4:$D$32,0)))),Q154=INDEX(Categories!K$4:K$32,MATCH($S154,Categories!$D$4:$D$32,0)),TRUE))</f>
        <v>1</v>
      </c>
      <c r="BI154" s="108" t="b">
        <f t="array" ref="BI154">IF(($S154=0.1),TRUE,IF(NOT(ISBLANK(INDEX(Categories!L$4:L$32,MATCH($S154,Categories!$D$4:$D$32,0)))),R154=INDEX(Categories!L$4:L$32,MATCH($S154,Categories!$D$4:$D$32,0)),TRUE))</f>
        <v>1</v>
      </c>
      <c r="BJ154" s="108" t="e">
        <f t="shared" ca="1" si="110"/>
        <v>#NAME?</v>
      </c>
      <c r="BK154" s="108" t="e">
        <f t="shared" ca="1" si="111"/>
        <v>#NAME?</v>
      </c>
      <c r="BL154" s="108" t="e">
        <f t="shared" ca="1" si="112"/>
        <v>#NAME?</v>
      </c>
    </row>
    <row r="155" spans="1:64" ht="48">
      <c r="A155" s="62">
        <f t="shared" si="1"/>
        <v>9</v>
      </c>
      <c r="B155" s="63">
        <f t="shared" si="61"/>
        <v>146</v>
      </c>
      <c r="C155" s="61" t="s">
        <v>558</v>
      </c>
      <c r="D155" s="64" t="str">
        <f t="array" aca="1" ref="D155" ca="1">IFERROR(INDEX(SBS!$B$1:$B$530,MATCH(C155,SBS!$A$1:$A$530,0)),"-")</f>
        <v>Neutral Beam Control Systems</v>
      </c>
      <c r="E155" s="64" t="str">
        <f t="array" aca="1" ref="E155" ca="1">IFERROR(INDEX(SBS!$F$1:$F$530,MATCH(C155,SBS!$A$1:$A$530,0)),"-")</f>
        <v/>
      </c>
      <c r="F155" s="64" t="str">
        <f t="array" aca="1" ref="F155" ca="1">IFERROR(INDEX(SBS!$C$1:$C$530,MATCH(C155,SBS!$A$1:$A$530,0)),"-")</f>
        <v>Heating Systems</v>
      </c>
      <c r="G155" s="138" t="s">
        <v>1328</v>
      </c>
      <c r="H155" s="61" t="str">
        <f>H154</f>
        <v>component failure; maintenance failure</v>
      </c>
      <c r="I155" s="68" t="s">
        <v>1329</v>
      </c>
      <c r="J155" s="70" t="s">
        <v>554</v>
      </c>
      <c r="K155" s="72" t="s">
        <v>127</v>
      </c>
      <c r="L155" s="68" t="s">
        <v>127</v>
      </c>
      <c r="M155" s="68" t="s">
        <v>230</v>
      </c>
      <c r="N155" s="61" t="s">
        <v>75</v>
      </c>
      <c r="O155" s="61" t="s">
        <v>76</v>
      </c>
      <c r="P155" s="61" t="s">
        <v>77</v>
      </c>
      <c r="Q155" s="61" t="s">
        <v>78</v>
      </c>
      <c r="R155" s="61" t="s">
        <v>404</v>
      </c>
      <c r="S155" s="61">
        <v>0.1</v>
      </c>
      <c r="T155" s="77">
        <f t="array" ref="T155">IFERROR(INDEX('Severity, Risk, and Probability'!$A$4:$A$8,MATCH(K155,'Severity, Risk, and Probability'!$B$4:$B$8,0)),"")</f>
        <v>1</v>
      </c>
      <c r="U155" s="77">
        <f t="array" ref="U155">IFERROR(INDEX('Severity, Risk, and Probability'!$A$4:$A$8,MATCH(L155,'Severity, Risk, and Probability'!$B$4:$B$8,0)),"")</f>
        <v>1</v>
      </c>
      <c r="V155" s="79">
        <v>0</v>
      </c>
      <c r="W155" s="77">
        <f t="array" ref="W155">IFERROR(MAX(INDEX('Severity, Risk, and Probability'!$A$13:$A$17,MATCH(M155,'Severity, Risk, and Probability'!$B$13:$B$17,0)),INDEX('Severity, Risk, and Probability'!$A$13:$A$17,MATCH(N155,'Severity, Risk, and Probability'!$C$13:$C$17,0)),INDEX('Severity, Risk, and Probability'!$A$13:$A$17,MATCH(O155,'Severity, Risk, and Probability'!$D$13:$D$17,0)),INDEX('Severity, Risk, and Probability'!$A$13:$A$17,MATCH(P155,'Severity, Risk, and Probability'!$E$13:$E$17,0)),INDEX('Severity, Risk, and Probability'!$A$13:$A$17,MATCH(Q155,'Severity, Risk, and Probability'!$F$13:$F$17,0))),"")</f>
        <v>3</v>
      </c>
      <c r="X155" s="80">
        <f t="array" ref="X155">IFERROR(INDEX('Severity, Risk, and Probability'!$A$20:$A$24,MATCH(R155,'Severity, Risk, and Probability'!$B$20:$B$24,0)),"")</f>
        <v>1</v>
      </c>
      <c r="Y155" s="81">
        <f t="shared" si="89"/>
        <v>3</v>
      </c>
      <c r="Z155" s="82">
        <f t="shared" si="90"/>
        <v>3</v>
      </c>
      <c r="AA155" s="86" t="s">
        <v>558</v>
      </c>
      <c r="AB155" s="88" t="str">
        <f t="array" aca="1" ref="AB155" ca="1">IFERROR(INDEX(SBS!$B$1:$B$530,MATCH(AA155,SBS!$A$1:$A$530,0)),"None")</f>
        <v>Neutral Beam Control Systems</v>
      </c>
      <c r="AC155" s="61"/>
      <c r="AD155" s="88" t="str">
        <f t="array" aca="1" ref="AD155" ca="1">IFERROR(INDEX(SBS!$B$1:$B$530,MATCH(AC155,SBS!$A$1:$A$530,0)),"None")</f>
        <v>None</v>
      </c>
      <c r="AE155" s="61"/>
      <c r="AF155" s="88" t="str">
        <f t="array" aca="1" ref="AF155" ca="1">IFERROR(INDEX(SBS!$B$1:$B$530,MATCH(AE155,SBS!$A$1:$A$530,0)),"None")</f>
        <v>None</v>
      </c>
      <c r="AG155" s="68" t="s">
        <v>1325</v>
      </c>
      <c r="AH155" s="92" t="s">
        <v>84</v>
      </c>
      <c r="AI155" s="66" t="s">
        <v>148</v>
      </c>
      <c r="AJ155" s="68" t="str">
        <f t="shared" ref="AJ155:AN155" si="116">M155</f>
        <v>1 week &lt;= D &lt; 1 month</v>
      </c>
      <c r="AK155" s="61" t="str">
        <f t="shared" si="116"/>
        <v>$100K &lt;= C &lt; $5M</v>
      </c>
      <c r="AL155" s="61" t="str">
        <f t="shared" si="116"/>
        <v>no safety impact of any form</v>
      </c>
      <c r="AM155" s="61" t="str">
        <f t="shared" si="116"/>
        <v>No radiological impact of any form</v>
      </c>
      <c r="AN155" s="61" t="str">
        <f t="shared" si="116"/>
        <v>no environmental impact of any form</v>
      </c>
      <c r="AO155" s="88">
        <f t="array" ref="AO155">IFERROR(MAX(INDEX('Severity, Risk, and Probability'!$A$13:$A$17,MATCH(AJ155,'Severity, Risk, and Probability'!$B$13:$B$17,0)),INDEX('Severity, Risk, and Probability'!$A$13:$A$17,MATCH(AK155,'Severity, Risk, and Probability'!$C$13:$C$17,0)),INDEX('Severity, Risk, and Probability'!$A$13:$A$17,MATCH(AM155,'Severity, Risk, and Probability'!$E$13:$E$17,0)),INDEX('Severity, Risk, and Probability'!$A$13:$A$17,MATCH(AN155,'Severity, Risk, and Probability'!$F$13:$F$17,0))),"")</f>
        <v>3</v>
      </c>
      <c r="AP155" s="98">
        <f t="shared" si="103"/>
        <v>3</v>
      </c>
      <c r="AQ155" s="109" t="s">
        <v>92</v>
      </c>
      <c r="AR155" s="102" t="s">
        <v>84</v>
      </c>
      <c r="AS155" s="364"/>
      <c r="AT155" s="365" t="str">
        <f>AT154</f>
        <v>6 total limit switches and TV camera to monitor position</v>
      </c>
      <c r="AU155" s="366"/>
      <c r="AV155" s="106" t="str">
        <f t="shared" si="104"/>
        <v>1.2.4</v>
      </c>
      <c r="AW155" s="107" t="str">
        <f t="shared" si="105"/>
        <v>1.2.4.7</v>
      </c>
      <c r="AX155" s="108" t="e">
        <f t="shared" ca="1" si="106"/>
        <v>#NAME?</v>
      </c>
      <c r="AY155" s="108" t="e">
        <f t="shared" ca="1" si="107"/>
        <v>#NAME?</v>
      </c>
      <c r="AZ155" s="108" t="e">
        <f t="shared" ca="1" si="108"/>
        <v>#NAME?</v>
      </c>
      <c r="BA155" s="108" t="b">
        <f t="shared" si="109"/>
        <v>1</v>
      </c>
      <c r="BB155" s="108" t="b">
        <f t="array" ref="BB155">IF(($S155=0.1),TRUE,IF(NOT(ISBLANK(INDEX(Categories!E$4:E$32,MATCH($S155,Categories!$D$4:$D$32,0)))),K155=INDEX(Categories!E$4:E$32,MATCH($S155,Categories!$D$4:$D$32,0)),TRUE))</f>
        <v>1</v>
      </c>
      <c r="BC155" s="108" t="b">
        <f t="array" ref="BC155">IF(($S155=0.1),TRUE,IF(NOT(ISBLANK(INDEX(Categories!F$4:F$32,MATCH($S155,Categories!$D$4:$D$32,0)))),L155=INDEX(Categories!F$4:F$32,MATCH($S155,Categories!$D$4:$D$32,0)),TRUE))</f>
        <v>1</v>
      </c>
      <c r="BD155" s="108" t="b">
        <f t="array" ref="BD155">IF(($S155=0.1),TRUE,IF(NOT(ISBLANK(INDEX(Categories!G$4:G$32,MATCH($S155,Categories!$D$4:$D$32,0)))),M155=INDEX(Categories!G$4:G$32,MATCH($S155,Categories!$D$4:$D$32,0)),TRUE))</f>
        <v>1</v>
      </c>
      <c r="BE155" s="108" t="b">
        <f t="array" ref="BE155">IF(($S155=0.1),TRUE,IF(NOT(ISBLANK(INDEX(Categories!H$4:H$32,MATCH($S155,Categories!$D$4:$D$32,0)))),N155=INDEX(Categories!H$4:H$32,MATCH($S155,Categories!$D$4:$D$32,0)),TRUE))</f>
        <v>1</v>
      </c>
      <c r="BF155" s="108" t="b">
        <f t="array" ref="BF155">IF(($S155=0.1),TRUE,IF(NOT(ISBLANK(INDEX(Categories!I$4:I$32,MATCH($S155,Categories!$D$4:$D$32,0)))),O155=INDEX(Categories!I$4:I$32,MATCH($S155,Categories!$D$4:$D$32,0)),TRUE))</f>
        <v>1</v>
      </c>
      <c r="BG155" s="108" t="b">
        <f t="array" ref="BG155">IF(($S155=0.1),TRUE,IF(NOT(ISBLANK(INDEX(Categories!J$4:J$32,MATCH($S155,Categories!$D$4:$D$32,0)))),P155=INDEX(Categories!J$4:J$32,MATCH($S155,Categories!$D$4:$D$32,0)),TRUE))</f>
        <v>1</v>
      </c>
      <c r="BH155" s="108" t="b">
        <f t="array" ref="BH155">IF(($S155=0.1),TRUE,IF(NOT(ISBLANK(INDEX(Categories!K$4:K$32,MATCH($S155,Categories!$D$4:$D$32,0)))),Q155=INDEX(Categories!K$4:K$32,MATCH($S155,Categories!$D$4:$D$32,0)),TRUE))</f>
        <v>1</v>
      </c>
      <c r="BI155" s="108" t="b">
        <f t="array" ref="BI155">IF(($S155=0.1),TRUE,IF(NOT(ISBLANK(INDEX(Categories!L$4:L$32,MATCH($S155,Categories!$D$4:$D$32,0)))),R155=INDEX(Categories!L$4:L$32,MATCH($S155,Categories!$D$4:$D$32,0)),TRUE))</f>
        <v>1</v>
      </c>
      <c r="BJ155" s="108" t="e">
        <f t="shared" ca="1" si="110"/>
        <v>#NAME?</v>
      </c>
      <c r="BK155" s="108" t="e">
        <f t="shared" ca="1" si="111"/>
        <v>#NAME?</v>
      </c>
      <c r="BL155" s="108" t="e">
        <f t="shared" ca="1" si="112"/>
        <v>#NAME?</v>
      </c>
    </row>
    <row r="156" spans="1:64" ht="48">
      <c r="A156" s="62">
        <f t="shared" si="1"/>
        <v>9</v>
      </c>
      <c r="B156" s="63">
        <f t="shared" si="61"/>
        <v>147</v>
      </c>
      <c r="C156" s="61" t="s">
        <v>558</v>
      </c>
      <c r="D156" s="64" t="str">
        <f t="array" aca="1" ref="D156" ca="1">IFERROR(INDEX(SBS!$B$1:$B$530,MATCH(C156,SBS!$A$1:$A$530,0)),"-")</f>
        <v>Neutral Beam Control Systems</v>
      </c>
      <c r="E156" s="64" t="str">
        <f t="array" aca="1" ref="E156" ca="1">IFERROR(INDEX(SBS!$F$1:$F$530,MATCH(C156,SBS!$A$1:$A$530,0)),"-")</f>
        <v/>
      </c>
      <c r="F156" s="64" t="str">
        <f t="array" aca="1" ref="F156" ca="1">IFERROR(INDEX(SBS!$C$1:$C$530,MATCH(C156,SBS!$A$1:$A$530,0)),"-")</f>
        <v>Heating Systems</v>
      </c>
      <c r="G156" s="138" t="s">
        <v>1330</v>
      </c>
      <c r="H156" s="61" t="str">
        <f>H154</f>
        <v>component failure; maintenance failure</v>
      </c>
      <c r="I156" s="68" t="s">
        <v>1331</v>
      </c>
      <c r="J156" s="70" t="s">
        <v>105</v>
      </c>
      <c r="K156" s="72" t="s">
        <v>73</v>
      </c>
      <c r="L156" s="68" t="s">
        <v>73</v>
      </c>
      <c r="M156" s="68" t="s">
        <v>74</v>
      </c>
      <c r="N156" s="61" t="s">
        <v>75</v>
      </c>
      <c r="O156" s="61" t="s">
        <v>76</v>
      </c>
      <c r="P156" s="61" t="s">
        <v>77</v>
      </c>
      <c r="Q156" s="61" t="s">
        <v>78</v>
      </c>
      <c r="R156" s="61" t="s">
        <v>404</v>
      </c>
      <c r="S156" s="61">
        <v>0.1</v>
      </c>
      <c r="T156" s="77">
        <f t="array" ref="T156">IFERROR(INDEX('Severity, Risk, and Probability'!$A$4:$A$8,MATCH(K156,'Severity, Risk, and Probability'!$B$4:$B$8,0)),"")</f>
        <v>2</v>
      </c>
      <c r="U156" s="77">
        <f t="array" ref="U156">IFERROR(INDEX('Severity, Risk, and Probability'!$A$4:$A$8,MATCH(L156,'Severity, Risk, and Probability'!$B$4:$B$8,0)),"")</f>
        <v>2</v>
      </c>
      <c r="V156" s="79">
        <v>0</v>
      </c>
      <c r="W156" s="77">
        <f t="array" ref="W156">IFERROR(MAX(INDEX('Severity, Risk, and Probability'!$A$13:$A$17,MATCH(M156,'Severity, Risk, and Probability'!$B$13:$B$17,0)),INDEX('Severity, Risk, and Probability'!$A$13:$A$17,MATCH(N156,'Severity, Risk, and Probability'!$C$13:$C$17,0)),INDEX('Severity, Risk, and Probability'!$A$13:$A$17,MATCH(O156,'Severity, Risk, and Probability'!$D$13:$D$17,0)),INDEX('Severity, Risk, and Probability'!$A$13:$A$17,MATCH(P156,'Severity, Risk, and Probability'!$E$13:$E$17,0)),INDEX('Severity, Risk, and Probability'!$A$13:$A$17,MATCH(Q156,'Severity, Risk, and Probability'!$F$13:$F$17,0))),"")</f>
        <v>3</v>
      </c>
      <c r="X156" s="80">
        <f t="array" ref="X156">IFERROR(INDEX('Severity, Risk, and Probability'!$A$20:$A$24,MATCH(R156,'Severity, Risk, and Probability'!$B$20:$B$24,0)),"")</f>
        <v>1</v>
      </c>
      <c r="Y156" s="81">
        <f t="shared" si="89"/>
        <v>6</v>
      </c>
      <c r="Z156" s="82">
        <f t="shared" si="90"/>
        <v>6</v>
      </c>
      <c r="AA156" s="86" t="s">
        <v>558</v>
      </c>
      <c r="AB156" s="88" t="str">
        <f t="array" aca="1" ref="AB156" ca="1">IFERROR(INDEX(SBS!$B$1:$B$530,MATCH(AA156,SBS!$A$1:$A$530,0)),"None")</f>
        <v>Neutral Beam Control Systems</v>
      </c>
      <c r="AC156" s="61" t="s">
        <v>236</v>
      </c>
      <c r="AD156" s="88" t="str">
        <f t="array" aca="1" ref="AD156" ca="1">IFERROR(INDEX(SBS!$B$1:$B$530,MATCH(AC156,SBS!$A$1:$A$530,0)),"None")</f>
        <v>Vacuum Gauges and Residual Gas Analyzers</v>
      </c>
      <c r="AE156" s="61"/>
      <c r="AF156" s="88" t="str">
        <f t="array" aca="1" ref="AF156" ca="1">IFERROR(INDEX(SBS!$B$1:$B$530,MATCH(AE156,SBS!$A$1:$A$530,0)),"None")</f>
        <v>None</v>
      </c>
      <c r="AG156" s="68" t="s">
        <v>1332</v>
      </c>
      <c r="AH156" s="92" t="s">
        <v>84</v>
      </c>
      <c r="AI156" s="66" t="s">
        <v>148</v>
      </c>
      <c r="AJ156" s="68" t="s">
        <v>119</v>
      </c>
      <c r="AK156" s="61" t="s">
        <v>201</v>
      </c>
      <c r="AL156" s="61" t="s">
        <v>76</v>
      </c>
      <c r="AM156" s="61" t="s">
        <v>77</v>
      </c>
      <c r="AN156" s="61" t="s">
        <v>78</v>
      </c>
      <c r="AO156" s="88">
        <f t="array" ref="AO156">IFERROR(MAX(INDEX('Severity, Risk, and Probability'!$A$13:$A$17,MATCH(AJ156,'Severity, Risk, and Probability'!$B$13:$B$17,0)),INDEX('Severity, Risk, and Probability'!$A$13:$A$17,MATCH(AK156,'Severity, Risk, and Probability'!$C$13:$C$17,0)),INDEX('Severity, Risk, and Probability'!$A$13:$A$17,MATCH(AM156,'Severity, Risk, and Probability'!$E$13:$E$17,0)),INDEX('Severity, Risk, and Probability'!$A$13:$A$17,MATCH(AN156,'Severity, Risk, and Probability'!$F$13:$F$17,0))),"")</f>
        <v>1</v>
      </c>
      <c r="AP156" s="98">
        <f t="shared" si="103"/>
        <v>2</v>
      </c>
      <c r="AQ156" s="109" t="s">
        <v>92</v>
      </c>
      <c r="AR156" s="102" t="s">
        <v>84</v>
      </c>
      <c r="AS156" s="364"/>
      <c r="AT156" s="365"/>
      <c r="AU156" s="366"/>
      <c r="AV156" s="106" t="str">
        <f t="shared" si="104"/>
        <v>1.2.4</v>
      </c>
      <c r="AW156" s="107" t="str">
        <f t="shared" si="105"/>
        <v>1.2.4.7</v>
      </c>
      <c r="AX156" s="108" t="e">
        <f t="shared" ca="1" si="106"/>
        <v>#NAME?</v>
      </c>
      <c r="AY156" s="108" t="e">
        <f t="shared" ca="1" si="107"/>
        <v>#NAME?</v>
      </c>
      <c r="AZ156" s="108" t="e">
        <f t="shared" ca="1" si="108"/>
        <v>#NAME?</v>
      </c>
      <c r="BA156" s="108" t="b">
        <f t="shared" si="109"/>
        <v>1</v>
      </c>
      <c r="BB156" s="108" t="b">
        <f t="array" ref="BB156">IF(($S156=0.1),TRUE,IF(NOT(ISBLANK(INDEX(Categories!E$4:E$32,MATCH($S156,Categories!$D$4:$D$32,0)))),K156=INDEX(Categories!E$4:E$32,MATCH($S156,Categories!$D$4:$D$32,0)),TRUE))</f>
        <v>1</v>
      </c>
      <c r="BC156" s="108" t="b">
        <f t="array" ref="BC156">IF(($S156=0.1),TRUE,IF(NOT(ISBLANK(INDEX(Categories!F$4:F$32,MATCH($S156,Categories!$D$4:$D$32,0)))),L156=INDEX(Categories!F$4:F$32,MATCH($S156,Categories!$D$4:$D$32,0)),TRUE))</f>
        <v>1</v>
      </c>
      <c r="BD156" s="108" t="b">
        <f t="array" ref="BD156">IF(($S156=0.1),TRUE,IF(NOT(ISBLANK(INDEX(Categories!G$4:G$32,MATCH($S156,Categories!$D$4:$D$32,0)))),M156=INDEX(Categories!G$4:G$32,MATCH($S156,Categories!$D$4:$D$32,0)),TRUE))</f>
        <v>1</v>
      </c>
      <c r="BE156" s="108" t="b">
        <f t="array" ref="BE156">IF(($S156=0.1),TRUE,IF(NOT(ISBLANK(INDEX(Categories!H$4:H$32,MATCH($S156,Categories!$D$4:$D$32,0)))),N156=INDEX(Categories!H$4:H$32,MATCH($S156,Categories!$D$4:$D$32,0)),TRUE))</f>
        <v>1</v>
      </c>
      <c r="BF156" s="108" t="b">
        <f t="array" ref="BF156">IF(($S156=0.1),TRUE,IF(NOT(ISBLANK(INDEX(Categories!I$4:I$32,MATCH($S156,Categories!$D$4:$D$32,0)))),O156=INDEX(Categories!I$4:I$32,MATCH($S156,Categories!$D$4:$D$32,0)),TRUE))</f>
        <v>1</v>
      </c>
      <c r="BG156" s="108" t="b">
        <f t="array" ref="BG156">IF(($S156=0.1),TRUE,IF(NOT(ISBLANK(INDEX(Categories!J$4:J$32,MATCH($S156,Categories!$D$4:$D$32,0)))),P156=INDEX(Categories!J$4:J$32,MATCH($S156,Categories!$D$4:$D$32,0)),TRUE))</f>
        <v>1</v>
      </c>
      <c r="BH156" s="108" t="b">
        <f t="array" ref="BH156">IF(($S156=0.1),TRUE,IF(NOT(ISBLANK(INDEX(Categories!K$4:K$32,MATCH($S156,Categories!$D$4:$D$32,0)))),Q156=INDEX(Categories!K$4:K$32,MATCH($S156,Categories!$D$4:$D$32,0)),TRUE))</f>
        <v>1</v>
      </c>
      <c r="BI156" s="108" t="b">
        <f t="array" ref="BI156">IF(($S156=0.1),TRUE,IF(NOT(ISBLANK(INDEX(Categories!L$4:L$32,MATCH($S156,Categories!$D$4:$D$32,0)))),R156=INDEX(Categories!L$4:L$32,MATCH($S156,Categories!$D$4:$D$32,0)),TRUE))</f>
        <v>1</v>
      </c>
      <c r="BJ156" s="108" t="e">
        <f t="shared" ca="1" si="110"/>
        <v>#NAME?</v>
      </c>
      <c r="BK156" s="108" t="e">
        <f t="shared" ca="1" si="111"/>
        <v>#NAME?</v>
      </c>
      <c r="BL156" s="108" t="e">
        <f t="shared" ca="1" si="112"/>
        <v>#NAME?</v>
      </c>
    </row>
    <row r="157" spans="1:64" ht="36">
      <c r="A157" s="62">
        <f t="shared" si="1"/>
        <v>9</v>
      </c>
      <c r="B157" s="63">
        <f t="shared" si="61"/>
        <v>148</v>
      </c>
      <c r="C157" s="61" t="s">
        <v>558</v>
      </c>
      <c r="D157" s="64" t="str">
        <f t="array" aca="1" ref="D157" ca="1">IFERROR(INDEX(SBS!$B$1:$B$530,MATCH(C157,SBS!$A$1:$A$530,0)),"-")</f>
        <v>Neutral Beam Control Systems</v>
      </c>
      <c r="E157" s="64" t="str">
        <f t="array" aca="1" ref="E157" ca="1">IFERROR(INDEX(SBS!$F$1:$F$530,MATCH(C157,SBS!$A$1:$A$530,0)),"-")</f>
        <v/>
      </c>
      <c r="F157" s="64" t="str">
        <f t="array" aca="1" ref="F157" ca="1">IFERROR(INDEX(SBS!$C$1:$C$530,MATCH(C157,SBS!$A$1:$A$530,0)),"-")</f>
        <v>Heating Systems</v>
      </c>
      <c r="G157" s="138" t="s">
        <v>1333</v>
      </c>
      <c r="H157" s="61" t="str">
        <f>H154</f>
        <v>component failure; maintenance failure</v>
      </c>
      <c r="I157" s="68" t="s">
        <v>1334</v>
      </c>
      <c r="J157" s="70" t="s">
        <v>554</v>
      </c>
      <c r="K157" s="72" t="s">
        <v>73</v>
      </c>
      <c r="L157" s="68" t="s">
        <v>73</v>
      </c>
      <c r="M157" s="68" t="s">
        <v>119</v>
      </c>
      <c r="N157" s="61" t="s">
        <v>201</v>
      </c>
      <c r="O157" s="61" t="s">
        <v>76</v>
      </c>
      <c r="P157" s="61" t="s">
        <v>77</v>
      </c>
      <c r="Q157" s="61" t="s">
        <v>78</v>
      </c>
      <c r="R157" s="61" t="s">
        <v>404</v>
      </c>
      <c r="S157" s="61">
        <v>0.1</v>
      </c>
      <c r="T157" s="77">
        <f t="array" ref="T157">IFERROR(INDEX('Severity, Risk, and Probability'!$A$4:$A$8,MATCH(K157,'Severity, Risk, and Probability'!$B$4:$B$8,0)),"")</f>
        <v>2</v>
      </c>
      <c r="U157" s="77">
        <f t="array" ref="U157">IFERROR(INDEX('Severity, Risk, and Probability'!$A$4:$A$8,MATCH(L157,'Severity, Risk, and Probability'!$B$4:$B$8,0)),"")</f>
        <v>2</v>
      </c>
      <c r="V157" s="79">
        <v>0</v>
      </c>
      <c r="W157" s="77">
        <f t="array" ref="W157">IFERROR(MAX(INDEX('Severity, Risk, and Probability'!$A$13:$A$17,MATCH(M157,'Severity, Risk, and Probability'!$B$13:$B$17,0)),INDEX('Severity, Risk, and Probability'!$A$13:$A$17,MATCH(N157,'Severity, Risk, and Probability'!$C$13:$C$17,0)),INDEX('Severity, Risk, and Probability'!$A$13:$A$17,MATCH(O157,'Severity, Risk, and Probability'!$D$13:$D$17,0)),INDEX('Severity, Risk, and Probability'!$A$13:$A$17,MATCH(P157,'Severity, Risk, and Probability'!$E$13:$E$17,0)),INDEX('Severity, Risk, and Probability'!$A$13:$A$17,MATCH(Q157,'Severity, Risk, and Probability'!$F$13:$F$17,0))),"")</f>
        <v>1</v>
      </c>
      <c r="X157" s="80">
        <f t="array" ref="X157">IFERROR(INDEX('Severity, Risk, and Probability'!$A$20:$A$24,MATCH(R157,'Severity, Risk, and Probability'!$B$20:$B$24,0)),"")</f>
        <v>1</v>
      </c>
      <c r="Y157" s="81">
        <f t="shared" si="89"/>
        <v>2</v>
      </c>
      <c r="Z157" s="82">
        <f t="shared" si="90"/>
        <v>2</v>
      </c>
      <c r="AA157" s="86" t="s">
        <v>558</v>
      </c>
      <c r="AB157" s="88" t="str">
        <f t="array" aca="1" ref="AB157" ca="1">IFERROR(INDEX(SBS!$B$1:$B$530,MATCH(AA157,SBS!$A$1:$A$530,0)),"None")</f>
        <v>Neutral Beam Control Systems</v>
      </c>
      <c r="AC157" s="61"/>
      <c r="AD157" s="88" t="str">
        <f t="array" aca="1" ref="AD157" ca="1">IFERROR(INDEX(SBS!$B$1:$B$530,MATCH(AC157,SBS!$A$1:$A$530,0)),"None")</f>
        <v>None</v>
      </c>
      <c r="AE157" s="61"/>
      <c r="AF157" s="88" t="str">
        <f t="array" aca="1" ref="AF157" ca="1">IFERROR(INDEX(SBS!$B$1:$B$530,MATCH(AE157,SBS!$A$1:$A$530,0)),"None")</f>
        <v>None</v>
      </c>
      <c r="AG157" s="68" t="s">
        <v>1335</v>
      </c>
      <c r="AH157" s="92" t="s">
        <v>84</v>
      </c>
      <c r="AI157" s="66" t="s">
        <v>148</v>
      </c>
      <c r="AJ157" s="68" t="str">
        <f t="shared" ref="AJ157:AN157" si="117">M157</f>
        <v>&lt; 1 week</v>
      </c>
      <c r="AK157" s="68" t="str">
        <f t="shared" si="117"/>
        <v>&lt; $10K</v>
      </c>
      <c r="AL157" s="68" t="str">
        <f t="shared" si="117"/>
        <v>no safety impact of any form</v>
      </c>
      <c r="AM157" s="61" t="str">
        <f t="shared" si="117"/>
        <v>No radiological impact of any form</v>
      </c>
      <c r="AN157" s="61" t="str">
        <f t="shared" si="117"/>
        <v>no environmental impact of any form</v>
      </c>
      <c r="AO157" s="88">
        <f t="array" ref="AO157">IFERROR(MAX(INDEX('Severity, Risk, and Probability'!$A$13:$A$17,MATCH(AJ157,'Severity, Risk, and Probability'!$B$13:$B$17,0)),INDEX('Severity, Risk, and Probability'!$A$13:$A$17,MATCH(AK157,'Severity, Risk, and Probability'!$C$13:$C$17,0)),INDEX('Severity, Risk, and Probability'!$A$13:$A$17,MATCH(AM157,'Severity, Risk, and Probability'!$E$13:$E$17,0)),INDEX('Severity, Risk, and Probability'!$A$13:$A$17,MATCH(AN157,'Severity, Risk, and Probability'!$F$13:$F$17,0))),"")</f>
        <v>1</v>
      </c>
      <c r="AP157" s="98">
        <f t="shared" si="103"/>
        <v>2</v>
      </c>
      <c r="AQ157" s="109" t="s">
        <v>92</v>
      </c>
      <c r="AR157" s="102" t="s">
        <v>84</v>
      </c>
      <c r="AS157" s="364"/>
      <c r="AT157" s="365"/>
      <c r="AU157" s="366"/>
      <c r="AV157" s="106" t="str">
        <f t="shared" si="104"/>
        <v>1.2.4</v>
      </c>
      <c r="AW157" s="107" t="str">
        <f t="shared" si="105"/>
        <v>1.2.4.7</v>
      </c>
      <c r="AX157" s="108" t="e">
        <f ca="1">IF(AND(GTE(Y157,12),LT(AP157,8),NOT(ISBLANK(#REF!))),AB157,"-")</f>
        <v>#NAME?</v>
      </c>
      <c r="AY157" s="108" t="e">
        <f ca="1">IF(AND(GTE(Y157,12),LT(AP157,8),NOT(ISBLANK(AA157))),AD157,"-")</f>
        <v>#NAME?</v>
      </c>
      <c r="AZ157" s="108" t="e">
        <f t="shared" ca="1" si="108"/>
        <v>#NAME?</v>
      </c>
      <c r="BA157" s="108" t="b">
        <f t="shared" si="109"/>
        <v>1</v>
      </c>
      <c r="BB157" s="108" t="b">
        <f t="array" ref="BB157">IF(($S157=0.1),TRUE,IF(NOT(ISBLANK(INDEX(Categories!E$4:E$32,MATCH($S157,Categories!$D$4:$D$32,0)))),K157=INDEX(Categories!E$4:E$32,MATCH($S157,Categories!$D$4:$D$32,0)),TRUE))</f>
        <v>1</v>
      </c>
      <c r="BC157" s="108" t="b">
        <f t="array" ref="BC157">IF(($S157=0.1),TRUE,IF(NOT(ISBLANK(INDEX(Categories!F$4:F$32,MATCH($S157,Categories!$D$4:$D$32,0)))),L157=INDEX(Categories!F$4:F$32,MATCH($S157,Categories!$D$4:$D$32,0)),TRUE))</f>
        <v>1</v>
      </c>
      <c r="BD157" s="108" t="b">
        <f t="array" ref="BD157">IF(($S157=0.1),TRUE,IF(NOT(ISBLANK(INDEX(Categories!G$4:G$32,MATCH($S157,Categories!$D$4:$D$32,0)))),M157=INDEX(Categories!G$4:G$32,MATCH($S157,Categories!$D$4:$D$32,0)),TRUE))</f>
        <v>1</v>
      </c>
      <c r="BE157" s="108" t="b">
        <f t="array" ref="BE157">IF(($S157=0.1),TRUE,IF(NOT(ISBLANK(INDEX(Categories!H$4:H$32,MATCH($S157,Categories!$D$4:$D$32,0)))),N157=INDEX(Categories!H$4:H$32,MATCH($S157,Categories!$D$4:$D$32,0)),TRUE))</f>
        <v>1</v>
      </c>
      <c r="BF157" s="108" t="b">
        <f t="array" ref="BF157">IF(($S157=0.1),TRUE,IF(NOT(ISBLANK(INDEX(Categories!I$4:I$32,MATCH($S157,Categories!$D$4:$D$32,0)))),O157=INDEX(Categories!I$4:I$32,MATCH($S157,Categories!$D$4:$D$32,0)),TRUE))</f>
        <v>1</v>
      </c>
      <c r="BG157" s="108" t="b">
        <f t="array" ref="BG157">IF(($S157=0.1),TRUE,IF(NOT(ISBLANK(INDEX(Categories!J$4:J$32,MATCH($S157,Categories!$D$4:$D$32,0)))),P157=INDEX(Categories!J$4:J$32,MATCH($S157,Categories!$D$4:$D$32,0)),TRUE))</f>
        <v>1</v>
      </c>
      <c r="BH157" s="108" t="b">
        <f t="array" ref="BH157">IF(($S157=0.1),TRUE,IF(NOT(ISBLANK(INDEX(Categories!K$4:K$32,MATCH($S157,Categories!$D$4:$D$32,0)))),Q157=INDEX(Categories!K$4:K$32,MATCH($S157,Categories!$D$4:$D$32,0)),TRUE))</f>
        <v>1</v>
      </c>
      <c r="BI157" s="108" t="b">
        <f t="array" ref="BI157">IF(($S157=0.1),TRUE,IF(NOT(ISBLANK(INDEX(Categories!L$4:L$32,MATCH($S157,Categories!$D$4:$D$32,0)))),R157=INDEX(Categories!L$4:L$32,MATCH($S157,Categories!$D$4:$D$32,0)),TRUE))</f>
        <v>1</v>
      </c>
      <c r="BJ157" s="108" t="e">
        <f ca="1">IF(AND(GTE($Y157,8),LTE($Y157,11),LT($AP157,8),NOT(ISBLANK(#REF!))),AB157,"-")</f>
        <v>#NAME?</v>
      </c>
      <c r="BK157" s="108" t="e">
        <f ca="1">IF(AND(GTE($Y157,8),LTE($Y157,11),LT($AP157,8),NOT(ISBLANK($AA157))),AD157,"-")</f>
        <v>#NAME?</v>
      </c>
      <c r="BL157" s="108" t="e">
        <f t="shared" ca="1" si="112"/>
        <v>#NAME?</v>
      </c>
    </row>
    <row r="158" spans="1:64" ht="48">
      <c r="A158" s="62">
        <f t="shared" si="1"/>
        <v>9</v>
      </c>
      <c r="B158" s="63">
        <f t="shared" si="61"/>
        <v>149</v>
      </c>
      <c r="C158" s="61" t="s">
        <v>558</v>
      </c>
      <c r="D158" s="64" t="str">
        <f t="array" aca="1" ref="D158" ca="1">IFERROR(INDEX(SBS!$B$1:$B$530,MATCH(C158,SBS!$A$1:$A$530,0)),"-")</f>
        <v>Neutral Beam Control Systems</v>
      </c>
      <c r="E158" s="64" t="str">
        <f t="array" aca="1" ref="E158" ca="1">IFERROR(INDEX(SBS!$F$1:$F$530,MATCH(C158,SBS!$A$1:$A$530,0)),"-")</f>
        <v/>
      </c>
      <c r="F158" s="64" t="str">
        <f t="array" aca="1" ref="F158" ca="1">IFERROR(INDEX(SBS!$C$1:$C$530,MATCH(C158,SBS!$A$1:$A$530,0)),"-")</f>
        <v>Heating Systems</v>
      </c>
      <c r="G158" s="138" t="s">
        <v>1336</v>
      </c>
      <c r="H158" s="61" t="str">
        <f>H154</f>
        <v>component failure; maintenance failure</v>
      </c>
      <c r="I158" s="68" t="s">
        <v>1337</v>
      </c>
      <c r="J158" s="70" t="s">
        <v>554</v>
      </c>
      <c r="K158" s="72" t="s">
        <v>127</v>
      </c>
      <c r="L158" s="68" t="s">
        <v>127</v>
      </c>
      <c r="M158" s="68" t="s">
        <v>74</v>
      </c>
      <c r="N158" s="61" t="s">
        <v>201</v>
      </c>
      <c r="O158" s="61" t="s">
        <v>76</v>
      </c>
      <c r="P158" s="61" t="s">
        <v>77</v>
      </c>
      <c r="Q158" s="61" t="s">
        <v>78</v>
      </c>
      <c r="R158" s="61" t="s">
        <v>404</v>
      </c>
      <c r="S158" s="61">
        <v>0.1</v>
      </c>
      <c r="T158" s="77">
        <f t="array" ref="T158">IFERROR(INDEX('Severity, Risk, and Probability'!$A$4:$A$8,MATCH(K158,'Severity, Risk, and Probability'!$B$4:$B$8,0)),"")</f>
        <v>1</v>
      </c>
      <c r="U158" s="77">
        <f t="array" ref="U158">IFERROR(INDEX('Severity, Risk, and Probability'!$A$4:$A$8,MATCH(L158,'Severity, Risk, and Probability'!$B$4:$B$8,0)),"")</f>
        <v>1</v>
      </c>
      <c r="V158" s="79">
        <v>0</v>
      </c>
      <c r="W158" s="77">
        <f t="array" ref="W158">IFERROR(MAX(INDEX('Severity, Risk, and Probability'!$A$13:$A$17,MATCH(M158,'Severity, Risk, and Probability'!$B$13:$B$17,0)),INDEX('Severity, Risk, and Probability'!$A$13:$A$17,MATCH(N158,'Severity, Risk, and Probability'!$C$13:$C$17,0)),INDEX('Severity, Risk, and Probability'!$A$13:$A$17,MATCH(O158,'Severity, Risk, and Probability'!$D$13:$D$17,0)),INDEX('Severity, Risk, and Probability'!$A$13:$A$17,MATCH(P158,'Severity, Risk, and Probability'!$E$13:$E$17,0)),INDEX('Severity, Risk, and Probability'!$A$13:$A$17,MATCH(Q158,'Severity, Risk, and Probability'!$F$13:$F$17,0))),"")</f>
        <v>3</v>
      </c>
      <c r="X158" s="80">
        <f t="array" ref="X158">IFERROR(INDEX('Severity, Risk, and Probability'!$A$20:$A$24,MATCH(R158,'Severity, Risk, and Probability'!$B$20:$B$24,0)),"")</f>
        <v>1</v>
      </c>
      <c r="Y158" s="81">
        <f t="shared" si="89"/>
        <v>3</v>
      </c>
      <c r="Z158" s="82">
        <f t="shared" si="90"/>
        <v>3</v>
      </c>
      <c r="AA158" s="86" t="s">
        <v>558</v>
      </c>
      <c r="AB158" s="88" t="str">
        <f t="array" aca="1" ref="AB158" ca="1">IFERROR(INDEX(SBS!$B$1:$B$530,MATCH(AA158,SBS!$A$1:$A$530,0)),"None")</f>
        <v>Neutral Beam Control Systems</v>
      </c>
      <c r="AC158" s="61"/>
      <c r="AD158" s="88" t="str">
        <f t="array" aca="1" ref="AD158" ca="1">IFERROR(INDEX(SBS!$B$1:$B$530,MATCH(AC158,SBS!$A$1:$A$530,0)),"None")</f>
        <v>None</v>
      </c>
      <c r="AE158" s="61"/>
      <c r="AF158" s="88" t="str">
        <f t="array" aca="1" ref="AF158" ca="1">IFERROR(INDEX(SBS!$B$1:$B$530,MATCH(AE158,SBS!$A$1:$A$530,0)),"None")</f>
        <v>None</v>
      </c>
      <c r="AG158" s="68" t="s">
        <v>1338</v>
      </c>
      <c r="AH158" s="92" t="s">
        <v>84</v>
      </c>
      <c r="AI158" s="66" t="s">
        <v>148</v>
      </c>
      <c r="AJ158" s="68" t="str">
        <f t="shared" ref="AJ158:AN158" si="118">M158</f>
        <v>1 month &lt;= D &lt; 1 year</v>
      </c>
      <c r="AK158" s="61" t="str">
        <f t="shared" si="118"/>
        <v>&lt; $10K</v>
      </c>
      <c r="AL158" s="61" t="str">
        <f t="shared" si="118"/>
        <v>no safety impact of any form</v>
      </c>
      <c r="AM158" s="61" t="str">
        <f t="shared" si="118"/>
        <v>No radiological impact of any form</v>
      </c>
      <c r="AN158" s="61" t="str">
        <f t="shared" si="118"/>
        <v>no environmental impact of any form</v>
      </c>
      <c r="AO158" s="88">
        <f t="array" ref="AO158">IFERROR(MAX(INDEX('Severity, Risk, and Probability'!$A$13:$A$17,MATCH(AJ158,'Severity, Risk, and Probability'!$B$13:$B$17,0)),INDEX('Severity, Risk, and Probability'!$A$13:$A$17,MATCH(AK158,'Severity, Risk, and Probability'!$C$13:$C$17,0)),INDEX('Severity, Risk, and Probability'!$A$13:$A$17,MATCH(AM158,'Severity, Risk, and Probability'!$E$13:$E$17,0)),INDEX('Severity, Risk, and Probability'!$A$13:$A$17,MATCH(AN158,'Severity, Risk, and Probability'!$F$13:$F$17,0))),"")</f>
        <v>3</v>
      </c>
      <c r="AP158" s="98">
        <f t="shared" si="103"/>
        <v>3</v>
      </c>
      <c r="AQ158" s="109" t="s">
        <v>92</v>
      </c>
      <c r="AR158" s="102" t="s">
        <v>84</v>
      </c>
      <c r="AS158" s="364"/>
      <c r="AT158" s="365"/>
      <c r="AU158" s="366"/>
      <c r="AV158" s="106" t="str">
        <f t="shared" si="104"/>
        <v>1.2.4</v>
      </c>
      <c r="AW158" s="107" t="str">
        <f t="shared" si="105"/>
        <v>1.2.4.7</v>
      </c>
      <c r="AX158" s="108" t="e">
        <f t="shared" ref="AX158:AX217" ca="1" si="119">IF(AND(GTE(Y158,12),LT(AP158,8),NOT(ISBLANK(AA158))),AB158,"-")</f>
        <v>#NAME?</v>
      </c>
      <c r="AY158" s="108" t="e">
        <f t="shared" ref="AY158:AY217" ca="1" si="120">IF(AND(GTE(Y158,12),LT(AP158,8),NOT(ISBLANK(AC158))),AD158,"-")</f>
        <v>#NAME?</v>
      </c>
      <c r="AZ158" s="108" t="e">
        <f t="shared" ca="1" si="108"/>
        <v>#NAME?</v>
      </c>
      <c r="BA158" s="108" t="b">
        <f t="shared" si="109"/>
        <v>1</v>
      </c>
      <c r="BB158" s="108" t="b">
        <f t="array" ref="BB158">IF(($S158=0.1),TRUE,IF(NOT(ISBLANK(INDEX(Categories!E$4:E$32,MATCH($S158,Categories!$D$4:$D$32,0)))),K158=INDEX(Categories!E$4:E$32,MATCH($S158,Categories!$D$4:$D$32,0)),TRUE))</f>
        <v>1</v>
      </c>
      <c r="BC158" s="108" t="b">
        <f t="array" ref="BC158">IF(($S158=0.1),TRUE,IF(NOT(ISBLANK(INDEX(Categories!F$4:F$32,MATCH($S158,Categories!$D$4:$D$32,0)))),L158=INDEX(Categories!F$4:F$32,MATCH($S158,Categories!$D$4:$D$32,0)),TRUE))</f>
        <v>1</v>
      </c>
      <c r="BD158" s="108" t="b">
        <f t="array" ref="BD158">IF(($S158=0.1),TRUE,IF(NOT(ISBLANK(INDEX(Categories!G$4:G$32,MATCH($S158,Categories!$D$4:$D$32,0)))),M158=INDEX(Categories!G$4:G$32,MATCH($S158,Categories!$D$4:$D$32,0)),TRUE))</f>
        <v>1</v>
      </c>
      <c r="BE158" s="108" t="b">
        <f t="array" ref="BE158">IF(($S158=0.1),TRUE,IF(NOT(ISBLANK(INDEX(Categories!H$4:H$32,MATCH($S158,Categories!$D$4:$D$32,0)))),N158=INDEX(Categories!H$4:H$32,MATCH($S158,Categories!$D$4:$D$32,0)),TRUE))</f>
        <v>1</v>
      </c>
      <c r="BF158" s="108" t="b">
        <f t="array" ref="BF158">IF(($S158=0.1),TRUE,IF(NOT(ISBLANK(INDEX(Categories!I$4:I$32,MATCH($S158,Categories!$D$4:$D$32,0)))),O158=INDEX(Categories!I$4:I$32,MATCH($S158,Categories!$D$4:$D$32,0)),TRUE))</f>
        <v>1</v>
      </c>
      <c r="BG158" s="108" t="b">
        <f t="array" ref="BG158">IF(($S158=0.1),TRUE,IF(NOT(ISBLANK(INDEX(Categories!J$4:J$32,MATCH($S158,Categories!$D$4:$D$32,0)))),P158=INDEX(Categories!J$4:J$32,MATCH($S158,Categories!$D$4:$D$32,0)),TRUE))</f>
        <v>1</v>
      </c>
      <c r="BH158" s="108" t="b">
        <f t="array" ref="BH158">IF(($S158=0.1),TRUE,IF(NOT(ISBLANK(INDEX(Categories!K$4:K$32,MATCH($S158,Categories!$D$4:$D$32,0)))),Q158=INDEX(Categories!K$4:K$32,MATCH($S158,Categories!$D$4:$D$32,0)),TRUE))</f>
        <v>1</v>
      </c>
      <c r="BI158" s="108" t="b">
        <f t="array" ref="BI158">IF(($S158=0.1),TRUE,IF(NOT(ISBLANK(INDEX(Categories!L$4:L$32,MATCH($S158,Categories!$D$4:$D$32,0)))),R158=INDEX(Categories!L$4:L$32,MATCH($S158,Categories!$D$4:$D$32,0)),TRUE))</f>
        <v>1</v>
      </c>
      <c r="BJ158" s="108" t="e">
        <f t="shared" ref="BJ158:BJ217" ca="1" si="121">IF(AND(GTE($Y158,8),LTE($Y158,11),LT($AP158,8),NOT(ISBLANK($AA158))),AB158,"-")</f>
        <v>#NAME?</v>
      </c>
      <c r="BK158" s="108" t="e">
        <f t="shared" ref="BK158:BK217" ca="1" si="122">IF(AND(GTE($Y158,8),LTE($Y158,11),LT($AP158,8),NOT(ISBLANK($AC158))),AD158,"-")</f>
        <v>#NAME?</v>
      </c>
      <c r="BL158" s="108" t="e">
        <f t="shared" ca="1" si="112"/>
        <v>#NAME?</v>
      </c>
    </row>
    <row r="159" spans="1:64" ht="36">
      <c r="A159" s="62">
        <f t="shared" si="1"/>
        <v>9</v>
      </c>
      <c r="B159" s="63">
        <f t="shared" si="61"/>
        <v>150</v>
      </c>
      <c r="C159" s="61" t="s">
        <v>558</v>
      </c>
      <c r="D159" s="64" t="str">
        <f t="array" aca="1" ref="D159" ca="1">IFERROR(INDEX(SBS!$B$1:$B$530,MATCH(C159,SBS!$A$1:$A$530,0)),"-")</f>
        <v>Neutral Beam Control Systems</v>
      </c>
      <c r="E159" s="64" t="str">
        <f t="array" aca="1" ref="E159" ca="1">IFERROR(INDEX(SBS!$F$1:$F$530,MATCH(C159,SBS!$A$1:$A$530,0)),"-")</f>
        <v/>
      </c>
      <c r="F159" s="64" t="str">
        <f t="array" aca="1" ref="F159" ca="1">IFERROR(INDEX(SBS!$C$1:$C$530,MATCH(C159,SBS!$A$1:$A$530,0)),"-")</f>
        <v>Heating Systems</v>
      </c>
      <c r="G159" s="138" t="s">
        <v>1339</v>
      </c>
      <c r="H159" s="61" t="str">
        <f>H154</f>
        <v>component failure; maintenance failure</v>
      </c>
      <c r="I159" s="68" t="s">
        <v>1340</v>
      </c>
      <c r="J159" s="70" t="s">
        <v>554</v>
      </c>
      <c r="K159" s="72" t="s">
        <v>127</v>
      </c>
      <c r="L159" s="68" t="s">
        <v>127</v>
      </c>
      <c r="M159" s="68" t="s">
        <v>74</v>
      </c>
      <c r="N159" s="61" t="s">
        <v>75</v>
      </c>
      <c r="O159" s="61" t="s">
        <v>76</v>
      </c>
      <c r="P159" s="61" t="s">
        <v>77</v>
      </c>
      <c r="Q159" s="61" t="s">
        <v>78</v>
      </c>
      <c r="R159" s="61" t="s">
        <v>404</v>
      </c>
      <c r="S159" s="61">
        <v>0.1</v>
      </c>
      <c r="T159" s="77">
        <f t="array" ref="T159">IFERROR(INDEX('Severity, Risk, and Probability'!$A$4:$A$8,MATCH(K159,'Severity, Risk, and Probability'!$B$4:$B$8,0)),"")</f>
        <v>1</v>
      </c>
      <c r="U159" s="77">
        <f t="array" ref="U159">IFERROR(INDEX('Severity, Risk, and Probability'!$A$4:$A$8,MATCH(L159,'Severity, Risk, and Probability'!$B$4:$B$8,0)),"")</f>
        <v>1</v>
      </c>
      <c r="V159" s="79">
        <v>0</v>
      </c>
      <c r="W159" s="77">
        <f t="array" ref="W159">IFERROR(MAX(INDEX('Severity, Risk, and Probability'!$A$13:$A$17,MATCH(M159,'Severity, Risk, and Probability'!$B$13:$B$17,0)),INDEX('Severity, Risk, and Probability'!$A$13:$A$17,MATCH(N159,'Severity, Risk, and Probability'!$C$13:$C$17,0)),INDEX('Severity, Risk, and Probability'!$A$13:$A$17,MATCH(O159,'Severity, Risk, and Probability'!$D$13:$D$17,0)),INDEX('Severity, Risk, and Probability'!$A$13:$A$17,MATCH(P159,'Severity, Risk, and Probability'!$E$13:$E$17,0)),INDEX('Severity, Risk, and Probability'!$A$13:$A$17,MATCH(Q159,'Severity, Risk, and Probability'!$F$13:$F$17,0))),"")</f>
        <v>3</v>
      </c>
      <c r="X159" s="80">
        <f t="array" ref="X159">IFERROR(INDEX('Severity, Risk, and Probability'!$A$20:$A$24,MATCH(R159,'Severity, Risk, and Probability'!$B$20:$B$24,0)),"")</f>
        <v>1</v>
      </c>
      <c r="Y159" s="81">
        <f t="shared" si="89"/>
        <v>3</v>
      </c>
      <c r="Z159" s="82">
        <f t="shared" si="90"/>
        <v>3</v>
      </c>
      <c r="AA159" s="86" t="s">
        <v>558</v>
      </c>
      <c r="AB159" s="88" t="str">
        <f t="array" aca="1" ref="AB159" ca="1">IFERROR(INDEX(SBS!$B$1:$B$530,MATCH(AA159,SBS!$A$1:$A$530,0)),"None")</f>
        <v>Neutral Beam Control Systems</v>
      </c>
      <c r="AC159" s="61"/>
      <c r="AD159" s="88" t="str">
        <f t="array" aca="1" ref="AD159" ca="1">IFERROR(INDEX(SBS!$B$1:$B$530,MATCH(AC159,SBS!$A$1:$A$530,0)),"None")</f>
        <v>None</v>
      </c>
      <c r="AE159" s="61"/>
      <c r="AF159" s="88" t="str">
        <f t="array" aca="1" ref="AF159" ca="1">IFERROR(INDEX(SBS!$B$1:$B$530,MATCH(AE159,SBS!$A$1:$A$530,0)),"None")</f>
        <v>None</v>
      </c>
      <c r="AG159" s="68" t="s">
        <v>1338</v>
      </c>
      <c r="AH159" s="92" t="s">
        <v>84</v>
      </c>
      <c r="AI159" s="66" t="s">
        <v>148</v>
      </c>
      <c r="AJ159" s="68" t="str">
        <f t="shared" ref="AJ159:AN159" si="123">M159</f>
        <v>1 month &lt;= D &lt; 1 year</v>
      </c>
      <c r="AK159" s="61" t="str">
        <f t="shared" si="123"/>
        <v>$100K &lt;= C &lt; $5M</v>
      </c>
      <c r="AL159" s="61" t="str">
        <f t="shared" si="123"/>
        <v>no safety impact of any form</v>
      </c>
      <c r="AM159" s="61" t="str">
        <f t="shared" si="123"/>
        <v>No radiological impact of any form</v>
      </c>
      <c r="AN159" s="61" t="str">
        <f t="shared" si="123"/>
        <v>no environmental impact of any form</v>
      </c>
      <c r="AO159" s="88">
        <f t="array" ref="AO159">IFERROR(MAX(INDEX('Severity, Risk, and Probability'!$A$13:$A$17,MATCH(AJ159,'Severity, Risk, and Probability'!$B$13:$B$17,0)),INDEX('Severity, Risk, and Probability'!$A$13:$A$17,MATCH(AK159,'Severity, Risk, and Probability'!$C$13:$C$17,0)),INDEX('Severity, Risk, and Probability'!$A$13:$A$17,MATCH(AM159,'Severity, Risk, and Probability'!$E$13:$E$17,0)),INDEX('Severity, Risk, and Probability'!$A$13:$A$17,MATCH(AN159,'Severity, Risk, and Probability'!$F$13:$F$17,0))),"")</f>
        <v>3</v>
      </c>
      <c r="AP159" s="98">
        <f t="shared" si="103"/>
        <v>3</v>
      </c>
      <c r="AQ159" s="109" t="s">
        <v>92</v>
      </c>
      <c r="AR159" s="102" t="s">
        <v>84</v>
      </c>
      <c r="AS159" s="364"/>
      <c r="AT159" s="365"/>
      <c r="AU159" s="366"/>
      <c r="AV159" s="106" t="str">
        <f t="shared" si="104"/>
        <v>1.2.4</v>
      </c>
      <c r="AW159" s="107" t="str">
        <f t="shared" si="105"/>
        <v>1.2.4.7</v>
      </c>
      <c r="AX159" s="108" t="e">
        <f t="shared" ca="1" si="119"/>
        <v>#NAME?</v>
      </c>
      <c r="AY159" s="108" t="e">
        <f t="shared" ca="1" si="120"/>
        <v>#NAME?</v>
      </c>
      <c r="AZ159" s="108" t="e">
        <f t="shared" ca="1" si="108"/>
        <v>#NAME?</v>
      </c>
      <c r="BA159" s="108" t="b">
        <f t="shared" si="109"/>
        <v>1</v>
      </c>
      <c r="BB159" s="108" t="b">
        <f t="array" ref="BB159">IF(($S159=0.1),TRUE,IF(NOT(ISBLANK(INDEX(Categories!E$4:E$32,MATCH($S159,Categories!$D$4:$D$32,0)))),K159=INDEX(Categories!E$4:E$32,MATCH($S159,Categories!$D$4:$D$32,0)),TRUE))</f>
        <v>1</v>
      </c>
      <c r="BC159" s="108" t="b">
        <f t="array" ref="BC159">IF(($S159=0.1),TRUE,IF(NOT(ISBLANK(INDEX(Categories!F$4:F$32,MATCH($S159,Categories!$D$4:$D$32,0)))),L159=INDEX(Categories!F$4:F$32,MATCH($S159,Categories!$D$4:$D$32,0)),TRUE))</f>
        <v>1</v>
      </c>
      <c r="BD159" s="108" t="b">
        <f t="array" ref="BD159">IF(($S159=0.1),TRUE,IF(NOT(ISBLANK(INDEX(Categories!G$4:G$32,MATCH($S159,Categories!$D$4:$D$32,0)))),M159=INDEX(Categories!G$4:G$32,MATCH($S159,Categories!$D$4:$D$32,0)),TRUE))</f>
        <v>1</v>
      </c>
      <c r="BE159" s="108" t="b">
        <f t="array" ref="BE159">IF(($S159=0.1),TRUE,IF(NOT(ISBLANK(INDEX(Categories!H$4:H$32,MATCH($S159,Categories!$D$4:$D$32,0)))),N159=INDEX(Categories!H$4:H$32,MATCH($S159,Categories!$D$4:$D$32,0)),TRUE))</f>
        <v>1</v>
      </c>
      <c r="BF159" s="108" t="b">
        <f t="array" ref="BF159">IF(($S159=0.1),TRUE,IF(NOT(ISBLANK(INDEX(Categories!I$4:I$32,MATCH($S159,Categories!$D$4:$D$32,0)))),O159=INDEX(Categories!I$4:I$32,MATCH($S159,Categories!$D$4:$D$32,0)),TRUE))</f>
        <v>1</v>
      </c>
      <c r="BG159" s="108" t="b">
        <f t="array" ref="BG159">IF(($S159=0.1),TRUE,IF(NOT(ISBLANK(INDEX(Categories!J$4:J$32,MATCH($S159,Categories!$D$4:$D$32,0)))),P159=INDEX(Categories!J$4:J$32,MATCH($S159,Categories!$D$4:$D$32,0)),TRUE))</f>
        <v>1</v>
      </c>
      <c r="BH159" s="108" t="b">
        <f t="array" ref="BH159">IF(($S159=0.1),TRUE,IF(NOT(ISBLANK(INDEX(Categories!K$4:K$32,MATCH($S159,Categories!$D$4:$D$32,0)))),Q159=INDEX(Categories!K$4:K$32,MATCH($S159,Categories!$D$4:$D$32,0)),TRUE))</f>
        <v>1</v>
      </c>
      <c r="BI159" s="108" t="b">
        <f t="array" ref="BI159">IF(($S159=0.1),TRUE,IF(NOT(ISBLANK(INDEX(Categories!L$4:L$32,MATCH($S159,Categories!$D$4:$D$32,0)))),R159=INDEX(Categories!L$4:L$32,MATCH($S159,Categories!$D$4:$D$32,0)),TRUE))</f>
        <v>1</v>
      </c>
      <c r="BJ159" s="108" t="e">
        <f t="shared" ca="1" si="121"/>
        <v>#NAME?</v>
      </c>
      <c r="BK159" s="108" t="e">
        <f t="shared" ca="1" si="122"/>
        <v>#NAME?</v>
      </c>
      <c r="BL159" s="108" t="e">
        <f t="shared" ca="1" si="112"/>
        <v>#NAME?</v>
      </c>
    </row>
    <row r="160" spans="1:64" ht="24">
      <c r="A160" s="62">
        <f t="shared" si="1"/>
        <v>9</v>
      </c>
      <c r="B160" s="63">
        <f t="shared" si="61"/>
        <v>151</v>
      </c>
      <c r="C160" s="61" t="s">
        <v>558</v>
      </c>
      <c r="D160" s="64" t="str">
        <f t="array" aca="1" ref="D160" ca="1">IFERROR(INDEX(SBS!$B$1:$B$530,MATCH(C160,SBS!$A$1:$A$530,0)),"-")</f>
        <v>Neutral Beam Control Systems</v>
      </c>
      <c r="E160" s="64" t="str">
        <f t="array" aca="1" ref="E160" ca="1">IFERROR(INDEX(SBS!$F$1:$F$530,MATCH(C160,SBS!$A$1:$A$530,0)),"-")</f>
        <v/>
      </c>
      <c r="F160" s="64" t="str">
        <f t="array" aca="1" ref="F160" ca="1">IFERROR(INDEX(SBS!$C$1:$C$530,MATCH(C160,SBS!$A$1:$A$530,0)),"-")</f>
        <v>Heating Systems</v>
      </c>
      <c r="G160" s="66" t="s">
        <v>1341</v>
      </c>
      <c r="H160" s="68"/>
      <c r="I160" s="68"/>
      <c r="J160" s="70"/>
      <c r="K160" s="72"/>
      <c r="L160" s="68"/>
      <c r="M160" s="68"/>
      <c r="N160" s="61"/>
      <c r="O160" s="61" t="s">
        <v>76</v>
      </c>
      <c r="P160" s="61" t="s">
        <v>77</v>
      </c>
      <c r="Q160" s="61" t="s">
        <v>78</v>
      </c>
      <c r="R160" s="61"/>
      <c r="S160" s="61">
        <v>0.1</v>
      </c>
      <c r="T160" s="77" t="str">
        <f t="array" ref="T160">IFERROR(INDEX('Severity, Risk, and Probability'!$A$4:$A$8,MATCH(K160,'Severity, Risk, and Probability'!$B$4:$B$8,0)),"")</f>
        <v/>
      </c>
      <c r="U160" s="77" t="str">
        <f t="array" ref="U160">IFERROR(INDEX('Severity, Risk, and Probability'!$A$4:$A$8,MATCH(L160,'Severity, Risk, and Probability'!$B$4:$B$8,0)),"")</f>
        <v/>
      </c>
      <c r="V160" s="79">
        <v>0</v>
      </c>
      <c r="W160" s="77" t="str">
        <f t="array" ref="W160">IFERROR(MAX(INDEX('Severity, Risk, and Probability'!$A$13:$A$17,MATCH(M160,'Severity, Risk, and Probability'!$B$13:$B$17,0)),INDEX('Severity, Risk, and Probability'!$A$13:$A$17,MATCH(N160,'Severity, Risk, and Probability'!$C$13:$C$17,0)),INDEX('Severity, Risk, and Probability'!$A$13:$A$17,MATCH(O160,'Severity, Risk, and Probability'!$D$13:$D$17,0)),INDEX('Severity, Risk, and Probability'!$A$13:$A$17,MATCH(P160,'Severity, Risk, and Probability'!$E$13:$E$17,0)),INDEX('Severity, Risk, and Probability'!$A$13:$A$17,MATCH(Q160,'Severity, Risk, and Probability'!$F$13:$F$17,0))),"")</f>
        <v/>
      </c>
      <c r="X160" s="80" t="str">
        <f t="array" ref="X160">IFERROR(INDEX('Severity, Risk, and Probability'!$A$20:$A$24,MATCH(R160,'Severity, Risk, and Probability'!$B$20:$B$24,0)),"")</f>
        <v/>
      </c>
      <c r="Y160" s="81" t="e">
        <f t="shared" si="89"/>
        <v>#VALUE!</v>
      </c>
      <c r="Z160" s="82" t="e">
        <f t="shared" si="90"/>
        <v>#VALUE!</v>
      </c>
      <c r="AA160" s="86"/>
      <c r="AB160" s="88" t="str">
        <f t="array" aca="1" ref="AB160" ca="1">IFERROR(INDEX(SBS!$B$1:$B$530,MATCH(AA160,SBS!$A$1:$A$530,0)),"None")</f>
        <v>None</v>
      </c>
      <c r="AC160" s="61"/>
      <c r="AD160" s="88" t="str">
        <f t="array" aca="1" ref="AD160" ca="1">IFERROR(INDEX(SBS!$B$1:$B$530,MATCH(AC160,SBS!$A$1:$A$530,0)),"None")</f>
        <v>None</v>
      </c>
      <c r="AE160" s="61"/>
      <c r="AF160" s="88" t="str">
        <f t="array" aca="1" ref="AF160" ca="1">IFERROR(INDEX(SBS!$B$1:$B$530,MATCH(AE160,SBS!$A$1:$A$530,0)),"None")</f>
        <v>None</v>
      </c>
      <c r="AG160" s="90"/>
      <c r="AH160" s="92"/>
      <c r="AI160" s="66" t="s">
        <v>148</v>
      </c>
      <c r="AJ160" s="68"/>
      <c r="AK160" s="61"/>
      <c r="AL160" s="61"/>
      <c r="AM160" s="61"/>
      <c r="AN160" s="61"/>
      <c r="AO160" s="88" t="str">
        <f t="array" ref="AO160">IFERROR(MAX(INDEX('Severity, Risk, and Probability'!$A$13:$A$17,MATCH(AJ160,'Severity, Risk, and Probability'!$B$13:$B$17,0)),INDEX('Severity, Risk, and Probability'!$A$13:$A$17,MATCH(AK160,'Severity, Risk, and Probability'!$C$13:$C$17,0)),INDEX('Severity, Risk, and Probability'!$A$13:$A$17,MATCH(AM160,'Severity, Risk, and Probability'!$E$13:$E$17,0)),INDEX('Severity, Risk, and Probability'!$A$13:$A$17,MATCH(AN160,'Severity, Risk, and Probability'!$F$13:$F$17,0))),"")</f>
        <v/>
      </c>
      <c r="AP160" s="98" t="e">
        <f t="shared" si="103"/>
        <v>#VALUE!</v>
      </c>
      <c r="AQ160" s="109"/>
      <c r="AR160" s="102" t="s">
        <v>84</v>
      </c>
      <c r="AS160" s="103"/>
      <c r="AT160" s="198"/>
      <c r="AV160" s="106" t="str">
        <f t="shared" si="104"/>
        <v>1.2.4</v>
      </c>
      <c r="AW160" s="107" t="str">
        <f t="shared" si="105"/>
        <v>1.2.4.7</v>
      </c>
      <c r="AX160" s="108" t="e">
        <f t="shared" ca="1" si="119"/>
        <v>#NAME?</v>
      </c>
      <c r="AY160" s="108" t="e">
        <f t="shared" ca="1" si="120"/>
        <v>#NAME?</v>
      </c>
      <c r="AZ160" s="108" t="e">
        <f t="shared" ca="1" si="108"/>
        <v>#NAME?</v>
      </c>
      <c r="BA160" s="108" t="b">
        <f t="shared" si="109"/>
        <v>1</v>
      </c>
      <c r="BB160" s="108" t="b">
        <f t="array" ref="BB160">IF(($S160=0.1),TRUE,IF(NOT(ISBLANK(INDEX(Categories!E$4:E$32,MATCH($S160,Categories!$D$4:$D$32,0)))),K160=INDEX(Categories!E$4:E$32,MATCH($S160,Categories!$D$4:$D$32,0)),TRUE))</f>
        <v>1</v>
      </c>
      <c r="BC160" s="108" t="b">
        <f t="array" ref="BC160">IF(($S160=0.1),TRUE,IF(NOT(ISBLANK(INDEX(Categories!F$4:F$32,MATCH($S160,Categories!$D$4:$D$32,0)))),L160=INDEX(Categories!F$4:F$32,MATCH($S160,Categories!$D$4:$D$32,0)),TRUE))</f>
        <v>1</v>
      </c>
      <c r="BD160" s="108" t="b">
        <f t="array" ref="BD160">IF(($S160=0.1),TRUE,IF(NOT(ISBLANK(INDEX(Categories!G$4:G$32,MATCH($S160,Categories!$D$4:$D$32,0)))),M160=INDEX(Categories!G$4:G$32,MATCH($S160,Categories!$D$4:$D$32,0)),TRUE))</f>
        <v>1</v>
      </c>
      <c r="BE160" s="108" t="b">
        <f t="array" ref="BE160">IF(($S160=0.1),TRUE,IF(NOT(ISBLANK(INDEX(Categories!H$4:H$32,MATCH($S160,Categories!$D$4:$D$32,0)))),N160=INDEX(Categories!H$4:H$32,MATCH($S160,Categories!$D$4:$D$32,0)),TRUE))</f>
        <v>1</v>
      </c>
      <c r="BF160" s="108" t="b">
        <f t="array" ref="BF160">IF(($S160=0.1),TRUE,IF(NOT(ISBLANK(INDEX(Categories!I$4:I$32,MATCH($S160,Categories!$D$4:$D$32,0)))),O160=INDEX(Categories!I$4:I$32,MATCH($S160,Categories!$D$4:$D$32,0)),TRUE))</f>
        <v>1</v>
      </c>
      <c r="BG160" s="108" t="b">
        <f t="array" ref="BG160">IF(($S160=0.1),TRUE,IF(NOT(ISBLANK(INDEX(Categories!J$4:J$32,MATCH($S160,Categories!$D$4:$D$32,0)))),P160=INDEX(Categories!J$4:J$32,MATCH($S160,Categories!$D$4:$D$32,0)),TRUE))</f>
        <v>1</v>
      </c>
      <c r="BH160" s="108" t="b">
        <f t="array" ref="BH160">IF(($S160=0.1),TRUE,IF(NOT(ISBLANK(INDEX(Categories!K$4:K$32,MATCH($S160,Categories!$D$4:$D$32,0)))),Q160=INDEX(Categories!K$4:K$32,MATCH($S160,Categories!$D$4:$D$32,0)),TRUE))</f>
        <v>1</v>
      </c>
      <c r="BI160" s="108" t="b">
        <f t="array" ref="BI160">IF(($S160=0.1),TRUE,IF(NOT(ISBLANK(INDEX(Categories!L$4:L$32,MATCH($S160,Categories!$D$4:$D$32,0)))),R160=INDEX(Categories!L$4:L$32,MATCH($S160,Categories!$D$4:$D$32,0)),TRUE))</f>
        <v>1</v>
      </c>
      <c r="BJ160" s="108" t="e">
        <f t="shared" ca="1" si="121"/>
        <v>#NAME?</v>
      </c>
      <c r="BK160" s="108" t="e">
        <f t="shared" ca="1" si="122"/>
        <v>#NAME?</v>
      </c>
      <c r="BL160" s="108" t="e">
        <f t="shared" ca="1" si="112"/>
        <v>#NAME?</v>
      </c>
    </row>
    <row r="161" spans="1:64" ht="42">
      <c r="A161" s="62">
        <f t="shared" si="1"/>
        <v>9</v>
      </c>
      <c r="B161" s="63">
        <f t="shared" si="61"/>
        <v>152</v>
      </c>
      <c r="C161" s="225" t="s">
        <v>558</v>
      </c>
      <c r="D161" s="64" t="str">
        <f t="array" aca="1" ref="D161" ca="1">IFERROR(INDEX(SBS!$B$1:$B$530,MATCH(C161,SBS!$A$1:$A$530,0)),"-")</f>
        <v>Neutral Beam Control Systems</v>
      </c>
      <c r="E161" s="64" t="str">
        <f t="array" aca="1" ref="E161" ca="1">IFERROR(INDEX(SBS!$F$1:$F$530,MATCH(C161,SBS!$A$1:$A$530,0)),"-")</f>
        <v/>
      </c>
      <c r="F161" s="64" t="str">
        <f t="array" aca="1" ref="F161" ca="1">IFERROR(INDEX(SBS!$C$1:$C$530,MATCH(C161,SBS!$A$1:$A$530,0)),"-")</f>
        <v>Heating Systems</v>
      </c>
      <c r="G161" s="66" t="s">
        <v>1342</v>
      </c>
      <c r="H161" s="68" t="s">
        <v>1343</v>
      </c>
      <c r="I161" s="68" t="s">
        <v>1344</v>
      </c>
      <c r="J161" s="70" t="s">
        <v>554</v>
      </c>
      <c r="K161" s="72"/>
      <c r="L161" s="68"/>
      <c r="M161" s="68" t="s">
        <v>119</v>
      </c>
      <c r="N161" s="61" t="s">
        <v>75</v>
      </c>
      <c r="O161" s="61" t="s">
        <v>76</v>
      </c>
      <c r="P161" s="61" t="s">
        <v>77</v>
      </c>
      <c r="Q161" s="61" t="s">
        <v>78</v>
      </c>
      <c r="R161" s="61"/>
      <c r="S161" s="61">
        <v>0.1</v>
      </c>
      <c r="T161" s="77" t="str">
        <f t="array" ref="T161">IFERROR(INDEX('Severity, Risk, and Probability'!$A$4:$A$8,MATCH(K161,'Severity, Risk, and Probability'!$B$4:$B$8,0)),"")</f>
        <v/>
      </c>
      <c r="U161" s="77" t="str">
        <f t="array" ref="U161">IFERROR(INDEX('Severity, Risk, and Probability'!$A$4:$A$8,MATCH(L161,'Severity, Risk, and Probability'!$B$4:$B$8,0)),"")</f>
        <v/>
      </c>
      <c r="V161" s="79">
        <v>0</v>
      </c>
      <c r="W161" s="77">
        <f t="array" ref="W161">IFERROR(MAX(INDEX('Severity, Risk, and Probability'!$A$13:$A$17,MATCH(M161,'Severity, Risk, and Probability'!$B$13:$B$17,0)),INDEX('Severity, Risk, and Probability'!$A$13:$A$17,MATCH(N161,'Severity, Risk, and Probability'!$C$13:$C$17,0)),INDEX('Severity, Risk, and Probability'!$A$13:$A$17,MATCH(O161,'Severity, Risk, and Probability'!$D$13:$D$17,0)),INDEX('Severity, Risk, and Probability'!$A$13:$A$17,MATCH(P161,'Severity, Risk, and Probability'!$E$13:$E$17,0)),INDEX('Severity, Risk, and Probability'!$A$13:$A$17,MATCH(Q161,'Severity, Risk, and Probability'!$F$13:$F$17,0))),"")</f>
        <v>3</v>
      </c>
      <c r="X161" s="80" t="str">
        <f t="array" ref="X161">IFERROR(INDEX('Severity, Risk, and Probability'!$A$20:$A$24,MATCH(R161,'Severity, Risk, and Probability'!$B$20:$B$24,0)),"")</f>
        <v/>
      </c>
      <c r="Y161" s="81" t="e">
        <f t="shared" si="89"/>
        <v>#VALUE!</v>
      </c>
      <c r="Z161" s="82" t="e">
        <f t="shared" si="90"/>
        <v>#VALUE!</v>
      </c>
      <c r="AA161" s="86"/>
      <c r="AB161" s="88" t="str">
        <f t="array" aca="1" ref="AB161" ca="1">IFERROR(INDEX(SBS!$B$1:$B$530,MATCH(AA161,SBS!$A$1:$A$530,0)),"None")</f>
        <v>None</v>
      </c>
      <c r="AC161" s="61"/>
      <c r="AD161" s="88" t="str">
        <f t="array" aca="1" ref="AD161" ca="1">IFERROR(INDEX(SBS!$B$1:$B$530,MATCH(AC161,SBS!$A$1:$A$530,0)),"None")</f>
        <v>None</v>
      </c>
      <c r="AE161" s="61"/>
      <c r="AF161" s="88" t="str">
        <f t="array" aca="1" ref="AF161" ca="1">IFERROR(INDEX(SBS!$B$1:$B$530,MATCH(AE161,SBS!$A$1:$A$530,0)),"None")</f>
        <v>None</v>
      </c>
      <c r="AG161" s="90"/>
      <c r="AH161" s="92"/>
      <c r="AI161" s="66"/>
      <c r="AJ161" s="68"/>
      <c r="AK161" s="61"/>
      <c r="AL161" s="61"/>
      <c r="AM161" s="61"/>
      <c r="AN161" s="61"/>
      <c r="AO161" s="88" t="str">
        <f t="array" ref="AO161">IFERROR(MAX(INDEX('Severity, Risk, and Probability'!$A$13:$A$17,MATCH(AJ161,'Severity, Risk, and Probability'!$B$13:$B$17,0)),INDEX('Severity, Risk, and Probability'!$A$13:$A$17,MATCH(AK161,'Severity, Risk, and Probability'!$C$13:$C$17,0)),INDEX('Severity, Risk, and Probability'!$A$13:$A$17,MATCH(AM161,'Severity, Risk, and Probability'!$E$13:$E$17,0)),INDEX('Severity, Risk, and Probability'!$A$13:$A$17,MATCH(AN161,'Severity, Risk, and Probability'!$F$13:$F$17,0))),"")</f>
        <v/>
      </c>
      <c r="AP161" s="98" t="e">
        <f t="shared" si="103"/>
        <v>#VALUE!</v>
      </c>
      <c r="AQ161" s="517"/>
      <c r="AR161" s="518"/>
      <c r="AS161" s="519"/>
      <c r="AT161" s="474"/>
      <c r="AU161" s="366"/>
      <c r="AV161" s="106" t="str">
        <f t="shared" si="104"/>
        <v>1.2.4</v>
      </c>
      <c r="AW161" s="107" t="str">
        <f t="shared" si="105"/>
        <v>1.2.4.7</v>
      </c>
      <c r="AX161" s="108" t="e">
        <f t="shared" ca="1" si="119"/>
        <v>#NAME?</v>
      </c>
      <c r="AY161" s="108" t="e">
        <f t="shared" ca="1" si="120"/>
        <v>#NAME?</v>
      </c>
      <c r="AZ161" s="108" t="e">
        <f t="shared" ca="1" si="108"/>
        <v>#NAME?</v>
      </c>
      <c r="BA161" s="108" t="b">
        <f t="shared" si="109"/>
        <v>1</v>
      </c>
      <c r="BB161" s="108" t="b">
        <f t="array" ref="BB161">IF(($S161=0.1),TRUE,IF(NOT(ISBLANK(INDEX(Categories!E$4:E$32,MATCH($S161,Categories!$D$4:$D$32,0)))),K161=INDEX(Categories!E$4:E$32,MATCH($S161,Categories!$D$4:$D$32,0)),TRUE))</f>
        <v>1</v>
      </c>
      <c r="BC161" s="108" t="b">
        <f t="array" ref="BC161">IF(($S161=0.1),TRUE,IF(NOT(ISBLANK(INDEX(Categories!F$4:F$32,MATCH($S161,Categories!$D$4:$D$32,0)))),L161=INDEX(Categories!F$4:F$32,MATCH($S161,Categories!$D$4:$D$32,0)),TRUE))</f>
        <v>1</v>
      </c>
      <c r="BD161" s="108" t="b">
        <f t="array" ref="BD161">IF(($S161=0.1),TRUE,IF(NOT(ISBLANK(INDEX(Categories!G$4:G$32,MATCH($S161,Categories!$D$4:$D$32,0)))),M161=INDEX(Categories!G$4:G$32,MATCH($S161,Categories!$D$4:$D$32,0)),TRUE))</f>
        <v>1</v>
      </c>
      <c r="BE161" s="108" t="b">
        <f t="array" ref="BE161">IF(($S161=0.1),TRUE,IF(NOT(ISBLANK(INDEX(Categories!H$4:H$32,MATCH($S161,Categories!$D$4:$D$32,0)))),N161=INDEX(Categories!H$4:H$32,MATCH($S161,Categories!$D$4:$D$32,0)),TRUE))</f>
        <v>1</v>
      </c>
      <c r="BF161" s="108" t="b">
        <f t="array" ref="BF161">IF(($S161=0.1),TRUE,IF(NOT(ISBLANK(INDEX(Categories!I$4:I$32,MATCH($S161,Categories!$D$4:$D$32,0)))),O161=INDEX(Categories!I$4:I$32,MATCH($S161,Categories!$D$4:$D$32,0)),TRUE))</f>
        <v>1</v>
      </c>
      <c r="BG161" s="108" t="b">
        <f t="array" ref="BG161">IF(($S161=0.1),TRUE,IF(NOT(ISBLANK(INDEX(Categories!J$4:J$32,MATCH($S161,Categories!$D$4:$D$32,0)))),P161=INDEX(Categories!J$4:J$32,MATCH($S161,Categories!$D$4:$D$32,0)),TRUE))</f>
        <v>1</v>
      </c>
      <c r="BH161" s="108" t="b">
        <f t="array" ref="BH161">IF(($S161=0.1),TRUE,IF(NOT(ISBLANK(INDEX(Categories!K$4:K$32,MATCH($S161,Categories!$D$4:$D$32,0)))),Q161=INDEX(Categories!K$4:K$32,MATCH($S161,Categories!$D$4:$D$32,0)),TRUE))</f>
        <v>1</v>
      </c>
      <c r="BI161" s="108" t="b">
        <f t="array" ref="BI161">IF(($S161=0.1),TRUE,IF(NOT(ISBLANK(INDEX(Categories!L$4:L$32,MATCH($S161,Categories!$D$4:$D$32,0)))),R161=INDEX(Categories!L$4:L$32,MATCH($S161,Categories!$D$4:$D$32,0)),TRUE))</f>
        <v>1</v>
      </c>
      <c r="BJ161" s="108" t="e">
        <f t="shared" ca="1" si="121"/>
        <v>#NAME?</v>
      </c>
      <c r="BK161" s="108" t="e">
        <f t="shared" ca="1" si="122"/>
        <v>#NAME?</v>
      </c>
      <c r="BL161" s="108" t="e">
        <f t="shared" ca="1" si="112"/>
        <v>#NAME?</v>
      </c>
    </row>
    <row r="162" spans="1:64" ht="42">
      <c r="A162" s="62">
        <f t="shared" si="1"/>
        <v>9</v>
      </c>
      <c r="B162" s="63">
        <f t="shared" si="61"/>
        <v>153</v>
      </c>
      <c r="C162" s="225" t="s">
        <v>558</v>
      </c>
      <c r="D162" s="64" t="str">
        <f t="array" aca="1" ref="D162" ca="1">IFERROR(INDEX(SBS!$B$1:$B$530,MATCH(C162,SBS!$A$1:$A$530,0)),"-")</f>
        <v>Neutral Beam Control Systems</v>
      </c>
      <c r="E162" s="64" t="str">
        <f t="array" aca="1" ref="E162" ca="1">IFERROR(INDEX(SBS!$F$1:$F$530,MATCH(C162,SBS!$A$1:$A$530,0)),"-")</f>
        <v/>
      </c>
      <c r="F162" s="64" t="str">
        <f t="array" aca="1" ref="F162" ca="1">IFERROR(INDEX(SBS!$C$1:$C$530,MATCH(C162,SBS!$A$1:$A$530,0)),"-")</f>
        <v>Heating Systems</v>
      </c>
      <c r="G162" s="66" t="s">
        <v>1345</v>
      </c>
      <c r="H162" s="68" t="str">
        <f t="shared" ref="H162:H170" si="124">H161</f>
        <v>wiring breakage; switch failure</v>
      </c>
      <c r="I162" s="68" t="s">
        <v>1346</v>
      </c>
      <c r="J162" s="70" t="s">
        <v>554</v>
      </c>
      <c r="K162" s="72"/>
      <c r="L162" s="68"/>
      <c r="M162" s="68" t="s">
        <v>119</v>
      </c>
      <c r="N162" s="61" t="s">
        <v>201</v>
      </c>
      <c r="O162" s="61" t="s">
        <v>76</v>
      </c>
      <c r="P162" s="61" t="s">
        <v>77</v>
      </c>
      <c r="Q162" s="61" t="s">
        <v>78</v>
      </c>
      <c r="R162" s="61"/>
      <c r="S162" s="393">
        <v>0.1</v>
      </c>
      <c r="T162" s="77" t="str">
        <f t="array" ref="T162">IFERROR(INDEX('Severity, Risk, and Probability'!$A$4:$A$8,MATCH(K162,'Severity, Risk, and Probability'!$B$4:$B$8,0)),"")</f>
        <v/>
      </c>
      <c r="U162" s="77" t="str">
        <f t="array" ref="U162">IFERROR(INDEX('Severity, Risk, and Probability'!$A$4:$A$8,MATCH(L162,'Severity, Risk, and Probability'!$B$4:$B$8,0)),"")</f>
        <v/>
      </c>
      <c r="V162" s="79">
        <v>0</v>
      </c>
      <c r="W162" s="77">
        <f t="array" ref="W162">IFERROR(MAX(INDEX('Severity, Risk, and Probability'!$A$13:$A$17,MATCH(M162,'Severity, Risk, and Probability'!$B$13:$B$17,0)),INDEX('Severity, Risk, and Probability'!$A$13:$A$17,MATCH(N162,'Severity, Risk, and Probability'!$C$13:$C$17,0)),INDEX('Severity, Risk, and Probability'!$A$13:$A$17,MATCH(O162,'Severity, Risk, and Probability'!$D$13:$D$17,0)),INDEX('Severity, Risk, and Probability'!$A$13:$A$17,MATCH(P162,'Severity, Risk, and Probability'!$E$13:$E$17,0)),INDEX('Severity, Risk, and Probability'!$A$13:$A$17,MATCH(Q162,'Severity, Risk, and Probability'!$F$13:$F$17,0))),"")</f>
        <v>1</v>
      </c>
      <c r="X162" s="80" t="str">
        <f t="array" ref="X162">IFERROR(INDEX('Severity, Risk, and Probability'!$A$20:$A$24,MATCH(R162,'Severity, Risk, and Probability'!$B$20:$B$24,0)),"")</f>
        <v/>
      </c>
      <c r="Y162" s="81" t="e">
        <f t="shared" si="89"/>
        <v>#VALUE!</v>
      </c>
      <c r="Z162" s="82" t="e">
        <f t="shared" si="90"/>
        <v>#VALUE!</v>
      </c>
      <c r="AA162" s="86"/>
      <c r="AB162" s="88" t="str">
        <f t="array" aca="1" ref="AB162" ca="1">IFERROR(INDEX(SBS!$B$1:$B$530,MATCH(AA162,SBS!$A$1:$A$530,0)),"None")</f>
        <v>None</v>
      </c>
      <c r="AC162" s="61"/>
      <c r="AD162" s="88" t="str">
        <f t="array" aca="1" ref="AD162" ca="1">IFERROR(INDEX(SBS!$B$1:$B$530,MATCH(AC162,SBS!$A$1:$A$530,0)),"None")</f>
        <v>None</v>
      </c>
      <c r="AE162" s="61"/>
      <c r="AF162" s="88" t="str">
        <f t="array" aca="1" ref="AF162" ca="1">IFERROR(INDEX(SBS!$B$1:$B$530,MATCH(AE162,SBS!$A$1:$A$530,0)),"None")</f>
        <v>None</v>
      </c>
      <c r="AG162" s="90"/>
      <c r="AH162" s="92"/>
      <c r="AI162" s="66"/>
      <c r="AJ162" s="68"/>
      <c r="AK162" s="61"/>
      <c r="AL162" s="61"/>
      <c r="AM162" s="61"/>
      <c r="AN162" s="61"/>
      <c r="AO162" s="88" t="str">
        <f t="array" ref="AO162">IFERROR(MAX(INDEX('Severity, Risk, and Probability'!$A$13:$A$17,MATCH(AJ162,'Severity, Risk, and Probability'!$B$13:$B$17,0)),INDEX('Severity, Risk, and Probability'!$A$13:$A$17,MATCH(AK162,'Severity, Risk, and Probability'!$C$13:$C$17,0)),INDEX('Severity, Risk, and Probability'!$A$13:$A$17,MATCH(AM162,'Severity, Risk, and Probability'!$E$13:$E$17,0)),INDEX('Severity, Risk, and Probability'!$A$13:$A$17,MATCH(AN162,'Severity, Risk, and Probability'!$F$13:$F$17,0))),"")</f>
        <v/>
      </c>
      <c r="AP162" s="98" t="e">
        <f t="shared" si="103"/>
        <v>#VALUE!</v>
      </c>
      <c r="AQ162" s="517"/>
      <c r="AR162" s="518"/>
      <c r="AS162" s="519"/>
      <c r="AT162" s="474"/>
      <c r="AU162" s="366"/>
      <c r="AV162" s="106" t="str">
        <f t="shared" si="104"/>
        <v>1.2.4</v>
      </c>
      <c r="AW162" s="107" t="str">
        <f t="shared" si="105"/>
        <v>1.2.4.7</v>
      </c>
      <c r="AX162" s="108" t="e">
        <f t="shared" ca="1" si="119"/>
        <v>#NAME?</v>
      </c>
      <c r="AY162" s="108" t="e">
        <f t="shared" ca="1" si="120"/>
        <v>#NAME?</v>
      </c>
      <c r="AZ162" s="108" t="e">
        <f t="shared" ca="1" si="108"/>
        <v>#NAME?</v>
      </c>
      <c r="BA162" s="108" t="b">
        <f t="shared" si="109"/>
        <v>1</v>
      </c>
      <c r="BB162" s="108" t="b">
        <f t="array" ref="BB162">IF(($S162=0.1),TRUE,IF(NOT(ISBLANK(INDEX(Categories!E$4:E$32,MATCH($S162,Categories!$D$4:$D$32,0)))),K162=INDEX(Categories!E$4:E$32,MATCH($S162,Categories!$D$4:$D$32,0)),TRUE))</f>
        <v>1</v>
      </c>
      <c r="BC162" s="108" t="b">
        <f t="array" ref="BC162">IF(($S162=0.1),TRUE,IF(NOT(ISBLANK(INDEX(Categories!F$4:F$32,MATCH($S162,Categories!$D$4:$D$32,0)))),L162=INDEX(Categories!F$4:F$32,MATCH($S162,Categories!$D$4:$D$32,0)),TRUE))</f>
        <v>1</v>
      </c>
      <c r="BD162" s="108" t="b">
        <f t="array" ref="BD162">IF(($S162=0.1),TRUE,IF(NOT(ISBLANK(INDEX(Categories!G$4:G$32,MATCH($S162,Categories!$D$4:$D$32,0)))),M162=INDEX(Categories!G$4:G$32,MATCH($S162,Categories!$D$4:$D$32,0)),TRUE))</f>
        <v>1</v>
      </c>
      <c r="BE162" s="108" t="b">
        <f t="array" ref="BE162">IF(($S162=0.1),TRUE,IF(NOT(ISBLANK(INDEX(Categories!H$4:H$32,MATCH($S162,Categories!$D$4:$D$32,0)))),N162=INDEX(Categories!H$4:H$32,MATCH($S162,Categories!$D$4:$D$32,0)),TRUE))</f>
        <v>1</v>
      </c>
      <c r="BF162" s="108" t="b">
        <f t="array" ref="BF162">IF(($S162=0.1),TRUE,IF(NOT(ISBLANK(INDEX(Categories!I$4:I$32,MATCH($S162,Categories!$D$4:$D$32,0)))),O162=INDEX(Categories!I$4:I$32,MATCH($S162,Categories!$D$4:$D$32,0)),TRUE))</f>
        <v>1</v>
      </c>
      <c r="BG162" s="108" t="b">
        <f t="array" ref="BG162">IF(($S162=0.1),TRUE,IF(NOT(ISBLANK(INDEX(Categories!J$4:J$32,MATCH($S162,Categories!$D$4:$D$32,0)))),P162=INDEX(Categories!J$4:J$32,MATCH($S162,Categories!$D$4:$D$32,0)),TRUE))</f>
        <v>1</v>
      </c>
      <c r="BH162" s="108" t="b">
        <f t="array" ref="BH162">IF(($S162=0.1),TRUE,IF(NOT(ISBLANK(INDEX(Categories!K$4:K$32,MATCH($S162,Categories!$D$4:$D$32,0)))),Q162=INDEX(Categories!K$4:K$32,MATCH($S162,Categories!$D$4:$D$32,0)),TRUE))</f>
        <v>1</v>
      </c>
      <c r="BI162" s="108" t="b">
        <f t="array" ref="BI162">IF(($S162=0.1),TRUE,IF(NOT(ISBLANK(INDEX(Categories!L$4:L$32,MATCH($S162,Categories!$D$4:$D$32,0)))),R162=INDEX(Categories!L$4:L$32,MATCH($S162,Categories!$D$4:$D$32,0)),TRUE))</f>
        <v>1</v>
      </c>
      <c r="BJ162" s="108" t="e">
        <f t="shared" ca="1" si="121"/>
        <v>#NAME?</v>
      </c>
      <c r="BK162" s="108" t="e">
        <f t="shared" ca="1" si="122"/>
        <v>#NAME?</v>
      </c>
      <c r="BL162" s="108" t="e">
        <f t="shared" ca="1" si="112"/>
        <v>#NAME?</v>
      </c>
    </row>
    <row r="163" spans="1:64" ht="42">
      <c r="A163" s="62">
        <f t="shared" si="1"/>
        <v>9</v>
      </c>
      <c r="B163" s="63">
        <f t="shared" si="61"/>
        <v>154</v>
      </c>
      <c r="C163" s="225" t="s">
        <v>558</v>
      </c>
      <c r="D163" s="64" t="str">
        <f t="array" aca="1" ref="D163" ca="1">IFERROR(INDEX(SBS!$B$1:$B$530,MATCH(C163,SBS!$A$1:$A$530,0)),"-")</f>
        <v>Neutral Beam Control Systems</v>
      </c>
      <c r="E163" s="64" t="str">
        <f t="array" aca="1" ref="E163" ca="1">IFERROR(INDEX(SBS!$F$1:$F$530,MATCH(C163,SBS!$A$1:$A$530,0)),"-")</f>
        <v/>
      </c>
      <c r="F163" s="64" t="str">
        <f t="array" aca="1" ref="F163" ca="1">IFERROR(INDEX(SBS!$C$1:$C$530,MATCH(C163,SBS!$A$1:$A$530,0)),"-")</f>
        <v>Heating Systems</v>
      </c>
      <c r="G163" s="66" t="s">
        <v>1347</v>
      </c>
      <c r="H163" s="68" t="str">
        <f t="shared" si="124"/>
        <v>wiring breakage; switch failure</v>
      </c>
      <c r="I163" s="68" t="s">
        <v>1348</v>
      </c>
      <c r="J163" s="70" t="s">
        <v>554</v>
      </c>
      <c r="K163" s="72"/>
      <c r="L163" s="68"/>
      <c r="M163" s="68" t="s">
        <v>74</v>
      </c>
      <c r="N163" s="61" t="s">
        <v>75</v>
      </c>
      <c r="O163" s="61" t="s">
        <v>976</v>
      </c>
      <c r="P163" s="61" t="s">
        <v>77</v>
      </c>
      <c r="Q163" s="61" t="s">
        <v>78</v>
      </c>
      <c r="R163" s="61"/>
      <c r="S163" s="393">
        <v>0.1</v>
      </c>
      <c r="T163" s="77" t="str">
        <f t="array" ref="T163">IFERROR(INDEX('Severity, Risk, and Probability'!$A$4:$A$8,MATCH(K163,'Severity, Risk, and Probability'!$B$4:$B$8,0)),"")</f>
        <v/>
      </c>
      <c r="U163" s="77" t="str">
        <f t="array" ref="U163">IFERROR(INDEX('Severity, Risk, and Probability'!$A$4:$A$8,MATCH(L163,'Severity, Risk, and Probability'!$B$4:$B$8,0)),"")</f>
        <v/>
      </c>
      <c r="V163" s="79">
        <v>1</v>
      </c>
      <c r="W163" s="77">
        <f t="array" ref="W163">IFERROR(MAX(INDEX('Severity, Risk, and Probability'!$A$13:$A$17,MATCH(M163,'Severity, Risk, and Probability'!$B$13:$B$17,0)),INDEX('Severity, Risk, and Probability'!$A$13:$A$17,MATCH(N163,'Severity, Risk, and Probability'!$C$13:$C$17,0)),INDEX('Severity, Risk, and Probability'!$A$13:$A$17,MATCH(O163,'Severity, Risk, and Probability'!$D$13:$D$17,0)),INDEX('Severity, Risk, and Probability'!$A$13:$A$17,MATCH(P163,'Severity, Risk, and Probability'!$E$13:$E$17,0)),INDEX('Severity, Risk, and Probability'!$A$13:$A$17,MATCH(Q163,'Severity, Risk, and Probability'!$F$13:$F$17,0))),"")</f>
        <v>3</v>
      </c>
      <c r="X163" s="80" t="str">
        <f t="array" ref="X163">IFERROR(INDEX('Severity, Risk, and Probability'!$A$20:$A$24,MATCH(R163,'Severity, Risk, and Probability'!$B$20:$B$24,0)),"")</f>
        <v/>
      </c>
      <c r="Y163" s="81" t="e">
        <f t="shared" si="89"/>
        <v>#VALUE!</v>
      </c>
      <c r="Z163" s="82" t="e">
        <f t="shared" si="90"/>
        <v>#VALUE!</v>
      </c>
      <c r="AA163" s="86"/>
      <c r="AB163" s="88" t="str">
        <f t="array" aca="1" ref="AB163" ca="1">IFERROR(INDEX(SBS!$B$1:$B$530,MATCH(AA163,SBS!$A$1:$A$530,0)),"None")</f>
        <v>None</v>
      </c>
      <c r="AC163" s="61"/>
      <c r="AD163" s="88" t="str">
        <f t="array" aca="1" ref="AD163" ca="1">IFERROR(INDEX(SBS!$B$1:$B$530,MATCH(AC163,SBS!$A$1:$A$530,0)),"None")</f>
        <v>None</v>
      </c>
      <c r="AE163" s="61"/>
      <c r="AF163" s="88" t="str">
        <f t="array" aca="1" ref="AF163" ca="1">IFERROR(INDEX(SBS!$B$1:$B$530,MATCH(AE163,SBS!$A$1:$A$530,0)),"None")</f>
        <v>None</v>
      </c>
      <c r="AG163" s="90"/>
      <c r="AH163" s="92"/>
      <c r="AI163" s="66"/>
      <c r="AJ163" s="68"/>
      <c r="AK163" s="61"/>
      <c r="AL163" s="61"/>
      <c r="AM163" s="61"/>
      <c r="AN163" s="61"/>
      <c r="AO163" s="88" t="str">
        <f t="array" ref="AO163">IFERROR(MAX(INDEX('Severity, Risk, and Probability'!$A$13:$A$17,MATCH(AJ163,'Severity, Risk, and Probability'!$B$13:$B$17,0)),INDEX('Severity, Risk, and Probability'!$A$13:$A$17,MATCH(AK163,'Severity, Risk, and Probability'!$C$13:$C$17,0)),INDEX('Severity, Risk, and Probability'!$A$13:$A$17,MATCH(AM163,'Severity, Risk, and Probability'!$E$13:$E$17,0)),INDEX('Severity, Risk, and Probability'!$A$13:$A$17,MATCH(AN163,'Severity, Risk, and Probability'!$F$13:$F$17,0))),"")</f>
        <v/>
      </c>
      <c r="AP163" s="98" t="e">
        <f t="shared" si="103"/>
        <v>#VALUE!</v>
      </c>
      <c r="AQ163" s="517"/>
      <c r="AR163" s="518"/>
      <c r="AS163" s="519"/>
      <c r="AT163" s="474"/>
      <c r="AU163" s="366"/>
      <c r="AV163" s="106" t="str">
        <f t="shared" si="104"/>
        <v>1.2.4</v>
      </c>
      <c r="AW163" s="107" t="str">
        <f t="shared" si="105"/>
        <v>1.2.4.7</v>
      </c>
      <c r="AX163" s="108" t="e">
        <f t="shared" ca="1" si="119"/>
        <v>#NAME?</v>
      </c>
      <c r="AY163" s="108" t="e">
        <f t="shared" ca="1" si="120"/>
        <v>#NAME?</v>
      </c>
      <c r="AZ163" s="108" t="e">
        <f t="shared" ca="1" si="108"/>
        <v>#NAME?</v>
      </c>
      <c r="BA163" s="108" t="b">
        <f t="shared" si="109"/>
        <v>1</v>
      </c>
      <c r="BB163" s="108" t="b">
        <f t="array" ref="BB163">IF(($S163=0.1),TRUE,IF(NOT(ISBLANK(INDEX(Categories!E$4:E$32,MATCH($S163,Categories!$D$4:$D$32,0)))),K163=INDEX(Categories!E$4:E$32,MATCH($S163,Categories!$D$4:$D$32,0)),TRUE))</f>
        <v>1</v>
      </c>
      <c r="BC163" s="108" t="b">
        <f t="array" ref="BC163">IF(($S163=0.1),TRUE,IF(NOT(ISBLANK(INDEX(Categories!F$4:F$32,MATCH($S163,Categories!$D$4:$D$32,0)))),L163=INDEX(Categories!F$4:F$32,MATCH($S163,Categories!$D$4:$D$32,0)),TRUE))</f>
        <v>1</v>
      </c>
      <c r="BD163" s="108" t="b">
        <f t="array" ref="BD163">IF(($S163=0.1),TRUE,IF(NOT(ISBLANK(INDEX(Categories!G$4:G$32,MATCH($S163,Categories!$D$4:$D$32,0)))),M163=INDEX(Categories!G$4:G$32,MATCH($S163,Categories!$D$4:$D$32,0)),TRUE))</f>
        <v>1</v>
      </c>
      <c r="BE163" s="108" t="b">
        <f t="array" ref="BE163">IF(($S163=0.1),TRUE,IF(NOT(ISBLANK(INDEX(Categories!H$4:H$32,MATCH($S163,Categories!$D$4:$D$32,0)))),N163=INDEX(Categories!H$4:H$32,MATCH($S163,Categories!$D$4:$D$32,0)),TRUE))</f>
        <v>1</v>
      </c>
      <c r="BF163" s="108" t="b">
        <f t="array" ref="BF163">IF(($S163=0.1),TRUE,IF(NOT(ISBLANK(INDEX(Categories!I$4:I$32,MATCH($S163,Categories!$D$4:$D$32,0)))),O163=INDEX(Categories!I$4:I$32,MATCH($S163,Categories!$D$4:$D$32,0)),TRUE))</f>
        <v>1</v>
      </c>
      <c r="BG163" s="108" t="b">
        <f t="array" ref="BG163">IF(($S163=0.1),TRUE,IF(NOT(ISBLANK(INDEX(Categories!J$4:J$32,MATCH($S163,Categories!$D$4:$D$32,0)))),P163=INDEX(Categories!J$4:J$32,MATCH($S163,Categories!$D$4:$D$32,0)),TRUE))</f>
        <v>1</v>
      </c>
      <c r="BH163" s="108" t="b">
        <f t="array" ref="BH163">IF(($S163=0.1),TRUE,IF(NOT(ISBLANK(INDEX(Categories!K$4:K$32,MATCH($S163,Categories!$D$4:$D$32,0)))),Q163=INDEX(Categories!K$4:K$32,MATCH($S163,Categories!$D$4:$D$32,0)),TRUE))</f>
        <v>1</v>
      </c>
      <c r="BI163" s="108" t="b">
        <f t="array" ref="BI163">IF(($S163=0.1),TRUE,IF(NOT(ISBLANK(INDEX(Categories!L$4:L$32,MATCH($S163,Categories!$D$4:$D$32,0)))),R163=INDEX(Categories!L$4:L$32,MATCH($S163,Categories!$D$4:$D$32,0)),TRUE))</f>
        <v>1</v>
      </c>
      <c r="BJ163" s="108" t="e">
        <f t="shared" ca="1" si="121"/>
        <v>#NAME?</v>
      </c>
      <c r="BK163" s="108" t="e">
        <f t="shared" ca="1" si="122"/>
        <v>#NAME?</v>
      </c>
      <c r="BL163" s="108" t="e">
        <f t="shared" ca="1" si="112"/>
        <v>#NAME?</v>
      </c>
    </row>
    <row r="164" spans="1:64" ht="42">
      <c r="A164" s="62">
        <f t="shared" si="1"/>
        <v>9</v>
      </c>
      <c r="B164" s="63">
        <f t="shared" si="61"/>
        <v>155</v>
      </c>
      <c r="C164" s="225" t="s">
        <v>558</v>
      </c>
      <c r="D164" s="64" t="str">
        <f t="array" aca="1" ref="D164" ca="1">IFERROR(INDEX(SBS!$B$1:$B$530,MATCH(C164,SBS!$A$1:$A$530,0)),"-")</f>
        <v>Neutral Beam Control Systems</v>
      </c>
      <c r="E164" s="64" t="str">
        <f t="array" aca="1" ref="E164" ca="1">IFERROR(INDEX(SBS!$F$1:$F$530,MATCH(C164,SBS!$A$1:$A$530,0)),"-")</f>
        <v/>
      </c>
      <c r="F164" s="64" t="str">
        <f t="array" aca="1" ref="F164" ca="1">IFERROR(INDEX(SBS!$C$1:$C$530,MATCH(C164,SBS!$A$1:$A$530,0)),"-")</f>
        <v>Heating Systems</v>
      </c>
      <c r="G164" s="66" t="s">
        <v>1350</v>
      </c>
      <c r="H164" s="68" t="str">
        <f t="shared" si="124"/>
        <v>wiring breakage; switch failure</v>
      </c>
      <c r="I164" s="68" t="s">
        <v>1346</v>
      </c>
      <c r="J164" s="70" t="s">
        <v>554</v>
      </c>
      <c r="K164" s="72"/>
      <c r="L164" s="68"/>
      <c r="M164" s="68" t="str">
        <f t="shared" ref="M164:Q164" si="125">M162</f>
        <v>&lt; 1 week</v>
      </c>
      <c r="N164" s="61" t="str">
        <f t="shared" si="125"/>
        <v>&lt; $10K</v>
      </c>
      <c r="O164" s="61" t="str">
        <f t="shared" si="125"/>
        <v>no safety impact of any form</v>
      </c>
      <c r="P164" s="61" t="str">
        <f t="shared" si="125"/>
        <v>No radiological impact of any form</v>
      </c>
      <c r="Q164" s="61" t="str">
        <f t="shared" si="125"/>
        <v>no environmental impact of any form</v>
      </c>
      <c r="R164" s="61"/>
      <c r="S164" s="393">
        <v>0.1</v>
      </c>
      <c r="T164" s="77" t="str">
        <f t="array" ref="T164">IFERROR(INDEX('Severity, Risk, and Probability'!$A$4:$A$8,MATCH(K164,'Severity, Risk, and Probability'!$B$4:$B$8,0)),"")</f>
        <v/>
      </c>
      <c r="U164" s="77" t="str">
        <f t="array" ref="U164">IFERROR(INDEX('Severity, Risk, and Probability'!$A$4:$A$8,MATCH(L164,'Severity, Risk, and Probability'!$B$4:$B$8,0)),"")</f>
        <v/>
      </c>
      <c r="V164" s="79">
        <v>0</v>
      </c>
      <c r="W164" s="77">
        <f t="array" ref="W164">IFERROR(MAX(INDEX('Severity, Risk, and Probability'!$A$13:$A$17,MATCH(M164,'Severity, Risk, and Probability'!$B$13:$B$17,0)),INDEX('Severity, Risk, and Probability'!$A$13:$A$17,MATCH(N164,'Severity, Risk, and Probability'!$C$13:$C$17,0)),INDEX('Severity, Risk, and Probability'!$A$13:$A$17,MATCH(O164,'Severity, Risk, and Probability'!$D$13:$D$17,0)),INDEX('Severity, Risk, and Probability'!$A$13:$A$17,MATCH(P164,'Severity, Risk, and Probability'!$E$13:$E$17,0)),INDEX('Severity, Risk, and Probability'!$A$13:$A$17,MATCH(Q164,'Severity, Risk, and Probability'!$F$13:$F$17,0))),"")</f>
        <v>1</v>
      </c>
      <c r="X164" s="80" t="str">
        <f t="array" ref="X164">IFERROR(INDEX('Severity, Risk, and Probability'!$A$20:$A$24,MATCH(R164,'Severity, Risk, and Probability'!$B$20:$B$24,0)),"")</f>
        <v/>
      </c>
      <c r="Y164" s="81" t="e">
        <f t="shared" si="89"/>
        <v>#VALUE!</v>
      </c>
      <c r="Z164" s="82" t="e">
        <f t="shared" si="90"/>
        <v>#VALUE!</v>
      </c>
      <c r="AA164" s="86"/>
      <c r="AB164" s="88" t="str">
        <f t="array" aca="1" ref="AB164" ca="1">IFERROR(INDEX(SBS!$B$1:$B$530,MATCH(AA164,SBS!$A$1:$A$530,0)),"None")</f>
        <v>None</v>
      </c>
      <c r="AC164" s="61"/>
      <c r="AD164" s="88" t="str">
        <f t="array" aca="1" ref="AD164" ca="1">IFERROR(INDEX(SBS!$B$1:$B$530,MATCH(AC164,SBS!$A$1:$A$530,0)),"None")</f>
        <v>None</v>
      </c>
      <c r="AE164" s="61"/>
      <c r="AF164" s="88" t="str">
        <f t="array" aca="1" ref="AF164" ca="1">IFERROR(INDEX(SBS!$B$1:$B$530,MATCH(AE164,SBS!$A$1:$A$530,0)),"None")</f>
        <v>None</v>
      </c>
      <c r="AG164" s="90"/>
      <c r="AH164" s="92"/>
      <c r="AI164" s="66"/>
      <c r="AJ164" s="68"/>
      <c r="AK164" s="61"/>
      <c r="AL164" s="61"/>
      <c r="AM164" s="61"/>
      <c r="AN164" s="61"/>
      <c r="AO164" s="88" t="str">
        <f t="array" ref="AO164">IFERROR(MAX(INDEX('Severity, Risk, and Probability'!$A$13:$A$17,MATCH(AJ164,'Severity, Risk, and Probability'!$B$13:$B$17,0)),INDEX('Severity, Risk, and Probability'!$A$13:$A$17,MATCH(AK164,'Severity, Risk, and Probability'!$C$13:$C$17,0)),INDEX('Severity, Risk, and Probability'!$A$13:$A$17,MATCH(AM164,'Severity, Risk, and Probability'!$E$13:$E$17,0)),INDEX('Severity, Risk, and Probability'!$A$13:$A$17,MATCH(AN164,'Severity, Risk, and Probability'!$F$13:$F$17,0))),"")</f>
        <v/>
      </c>
      <c r="AP164" s="98" t="e">
        <f t="shared" si="103"/>
        <v>#VALUE!</v>
      </c>
      <c r="AQ164" s="517"/>
      <c r="AR164" s="518"/>
      <c r="AS164" s="519"/>
      <c r="AT164" s="474"/>
      <c r="AU164" s="366"/>
      <c r="AV164" s="106" t="str">
        <f t="shared" si="104"/>
        <v>1.2.4</v>
      </c>
      <c r="AW164" s="107" t="str">
        <f t="shared" si="105"/>
        <v>1.2.4.7</v>
      </c>
      <c r="AX164" s="108" t="e">
        <f t="shared" ca="1" si="119"/>
        <v>#NAME?</v>
      </c>
      <c r="AY164" s="108" t="e">
        <f t="shared" ca="1" si="120"/>
        <v>#NAME?</v>
      </c>
      <c r="AZ164" s="108" t="e">
        <f t="shared" ca="1" si="108"/>
        <v>#NAME?</v>
      </c>
      <c r="BA164" s="108" t="b">
        <f t="shared" si="109"/>
        <v>1</v>
      </c>
      <c r="BB164" s="108" t="b">
        <f t="array" ref="BB164">IF(($S164=0.1),TRUE,IF(NOT(ISBLANK(INDEX(Categories!E$4:E$32,MATCH($S164,Categories!$D$4:$D$32,0)))),K164=INDEX(Categories!E$4:E$32,MATCH($S164,Categories!$D$4:$D$32,0)),TRUE))</f>
        <v>1</v>
      </c>
      <c r="BC164" s="108" t="b">
        <f t="array" ref="BC164">IF(($S164=0.1),TRUE,IF(NOT(ISBLANK(INDEX(Categories!F$4:F$32,MATCH($S164,Categories!$D$4:$D$32,0)))),L164=INDEX(Categories!F$4:F$32,MATCH($S164,Categories!$D$4:$D$32,0)),TRUE))</f>
        <v>1</v>
      </c>
      <c r="BD164" s="108" t="b">
        <f t="array" ref="BD164">IF(($S164=0.1),TRUE,IF(NOT(ISBLANK(INDEX(Categories!G$4:G$32,MATCH($S164,Categories!$D$4:$D$32,0)))),M164=INDEX(Categories!G$4:G$32,MATCH($S164,Categories!$D$4:$D$32,0)),TRUE))</f>
        <v>1</v>
      </c>
      <c r="BE164" s="108" t="b">
        <f t="array" ref="BE164">IF(($S164=0.1),TRUE,IF(NOT(ISBLANK(INDEX(Categories!H$4:H$32,MATCH($S164,Categories!$D$4:$D$32,0)))),N164=INDEX(Categories!H$4:H$32,MATCH($S164,Categories!$D$4:$D$32,0)),TRUE))</f>
        <v>1</v>
      </c>
      <c r="BF164" s="108" t="b">
        <f t="array" ref="BF164">IF(($S164=0.1),TRUE,IF(NOT(ISBLANK(INDEX(Categories!I$4:I$32,MATCH($S164,Categories!$D$4:$D$32,0)))),O164=INDEX(Categories!I$4:I$32,MATCH($S164,Categories!$D$4:$D$32,0)),TRUE))</f>
        <v>1</v>
      </c>
      <c r="BG164" s="108" t="b">
        <f t="array" ref="BG164">IF(($S164=0.1),TRUE,IF(NOT(ISBLANK(INDEX(Categories!J$4:J$32,MATCH($S164,Categories!$D$4:$D$32,0)))),P164=INDEX(Categories!J$4:J$32,MATCH($S164,Categories!$D$4:$D$32,0)),TRUE))</f>
        <v>1</v>
      </c>
      <c r="BH164" s="108" t="b">
        <f t="array" ref="BH164">IF(($S164=0.1),TRUE,IF(NOT(ISBLANK(INDEX(Categories!K$4:K$32,MATCH($S164,Categories!$D$4:$D$32,0)))),Q164=INDEX(Categories!K$4:K$32,MATCH($S164,Categories!$D$4:$D$32,0)),TRUE))</f>
        <v>1</v>
      </c>
      <c r="BI164" s="108" t="b">
        <f t="array" ref="BI164">IF(($S164=0.1),TRUE,IF(NOT(ISBLANK(INDEX(Categories!L$4:L$32,MATCH($S164,Categories!$D$4:$D$32,0)))),R164=INDEX(Categories!L$4:L$32,MATCH($S164,Categories!$D$4:$D$32,0)),TRUE))</f>
        <v>1</v>
      </c>
      <c r="BJ164" s="108" t="e">
        <f t="shared" ca="1" si="121"/>
        <v>#NAME?</v>
      </c>
      <c r="BK164" s="108" t="e">
        <f t="shared" ca="1" si="122"/>
        <v>#NAME?</v>
      </c>
      <c r="BL164" s="108" t="e">
        <f t="shared" ca="1" si="112"/>
        <v>#NAME?</v>
      </c>
    </row>
    <row r="165" spans="1:64" ht="48">
      <c r="A165" s="62">
        <f t="shared" si="1"/>
        <v>9</v>
      </c>
      <c r="B165" s="63">
        <f t="shared" si="61"/>
        <v>156</v>
      </c>
      <c r="C165" s="225" t="s">
        <v>558</v>
      </c>
      <c r="D165" s="64" t="str">
        <f t="array" aca="1" ref="D165" ca="1">IFERROR(INDEX(SBS!$B$1:$B$530,MATCH(C165,SBS!$A$1:$A$530,0)),"-")</f>
        <v>Neutral Beam Control Systems</v>
      </c>
      <c r="E165" s="64" t="str">
        <f t="array" aca="1" ref="E165" ca="1">IFERROR(INDEX(SBS!$F$1:$F$530,MATCH(C165,SBS!$A$1:$A$530,0)),"-")</f>
        <v/>
      </c>
      <c r="F165" s="64" t="str">
        <f t="array" aca="1" ref="F165" ca="1">IFERROR(INDEX(SBS!$C$1:$C$530,MATCH(C165,SBS!$A$1:$A$530,0)),"-")</f>
        <v>Heating Systems</v>
      </c>
      <c r="G165" s="66" t="s">
        <v>1354</v>
      </c>
      <c r="H165" s="68" t="str">
        <f t="shared" si="124"/>
        <v>wiring breakage; switch failure</v>
      </c>
      <c r="I165" s="68" t="s">
        <v>1355</v>
      </c>
      <c r="J165" s="70" t="s">
        <v>554</v>
      </c>
      <c r="K165" s="72"/>
      <c r="L165" s="68"/>
      <c r="M165" s="68" t="s">
        <v>230</v>
      </c>
      <c r="N165" s="61" t="s">
        <v>75</v>
      </c>
      <c r="O165" s="61" t="s">
        <v>76</v>
      </c>
      <c r="P165" s="61" t="s">
        <v>77</v>
      </c>
      <c r="Q165" s="61" t="s">
        <v>78</v>
      </c>
      <c r="R165" s="61"/>
      <c r="S165" s="393">
        <v>0.1</v>
      </c>
      <c r="T165" s="77" t="str">
        <f t="array" ref="T165">IFERROR(INDEX('Severity, Risk, and Probability'!$A$4:$A$8,MATCH(K165,'Severity, Risk, and Probability'!$B$4:$B$8,0)),"")</f>
        <v/>
      </c>
      <c r="U165" s="77" t="str">
        <f t="array" ref="U165">IFERROR(INDEX('Severity, Risk, and Probability'!$A$4:$A$8,MATCH(L165,'Severity, Risk, and Probability'!$B$4:$B$8,0)),"")</f>
        <v/>
      </c>
      <c r="V165" s="79">
        <v>0</v>
      </c>
      <c r="W165" s="77">
        <f t="array" ref="W165">IFERROR(MAX(INDEX('Severity, Risk, and Probability'!$A$13:$A$17,MATCH(M165,'Severity, Risk, and Probability'!$B$13:$B$17,0)),INDEX('Severity, Risk, and Probability'!$A$13:$A$17,MATCH(N165,'Severity, Risk, and Probability'!$C$13:$C$17,0)),INDEX('Severity, Risk, and Probability'!$A$13:$A$17,MATCH(O165,'Severity, Risk, and Probability'!$D$13:$D$17,0)),INDEX('Severity, Risk, and Probability'!$A$13:$A$17,MATCH(P165,'Severity, Risk, and Probability'!$E$13:$E$17,0)),INDEX('Severity, Risk, and Probability'!$A$13:$A$17,MATCH(Q165,'Severity, Risk, and Probability'!$F$13:$F$17,0))),"")</f>
        <v>3</v>
      </c>
      <c r="X165" s="80" t="str">
        <f t="array" ref="X165">IFERROR(INDEX('Severity, Risk, and Probability'!$A$20:$A$24,MATCH(R165,'Severity, Risk, and Probability'!$B$20:$B$24,0)),"")</f>
        <v/>
      </c>
      <c r="Y165" s="81" t="e">
        <f t="shared" si="89"/>
        <v>#VALUE!</v>
      </c>
      <c r="Z165" s="82" t="e">
        <f t="shared" si="90"/>
        <v>#VALUE!</v>
      </c>
      <c r="AA165" s="86"/>
      <c r="AB165" s="88" t="str">
        <f t="array" aca="1" ref="AB165" ca="1">IFERROR(INDEX(SBS!$B$1:$B$530,MATCH(AA165,SBS!$A$1:$A$530,0)),"None")</f>
        <v>None</v>
      </c>
      <c r="AC165" s="61"/>
      <c r="AD165" s="88" t="str">
        <f t="array" aca="1" ref="AD165" ca="1">IFERROR(INDEX(SBS!$B$1:$B$530,MATCH(AC165,SBS!$A$1:$A$530,0)),"None")</f>
        <v>None</v>
      </c>
      <c r="AE165" s="61"/>
      <c r="AF165" s="88" t="str">
        <f t="array" aca="1" ref="AF165" ca="1">IFERROR(INDEX(SBS!$B$1:$B$530,MATCH(AE165,SBS!$A$1:$A$530,0)),"None")</f>
        <v>None</v>
      </c>
      <c r="AG165" s="90"/>
      <c r="AH165" s="92"/>
      <c r="AI165" s="66"/>
      <c r="AJ165" s="68"/>
      <c r="AK165" s="61"/>
      <c r="AL165" s="61"/>
      <c r="AM165" s="61"/>
      <c r="AN165" s="61"/>
      <c r="AO165" s="88" t="str">
        <f t="array" ref="AO165">IFERROR(MAX(INDEX('Severity, Risk, and Probability'!$A$13:$A$17,MATCH(AJ165,'Severity, Risk, and Probability'!$B$13:$B$17,0)),INDEX('Severity, Risk, and Probability'!$A$13:$A$17,MATCH(AK165,'Severity, Risk, and Probability'!$C$13:$C$17,0)),INDEX('Severity, Risk, and Probability'!$A$13:$A$17,MATCH(AM165,'Severity, Risk, and Probability'!$E$13:$E$17,0)),INDEX('Severity, Risk, and Probability'!$A$13:$A$17,MATCH(AN165,'Severity, Risk, and Probability'!$F$13:$F$17,0))),"")</f>
        <v/>
      </c>
      <c r="AP165" s="98" t="e">
        <f t="shared" si="103"/>
        <v>#VALUE!</v>
      </c>
      <c r="AQ165" s="517"/>
      <c r="AR165" s="518"/>
      <c r="AS165" s="519"/>
      <c r="AT165" s="474"/>
      <c r="AU165" s="366"/>
      <c r="AV165" s="106" t="str">
        <f t="shared" si="104"/>
        <v>1.2.4</v>
      </c>
      <c r="AW165" s="107" t="str">
        <f t="shared" si="105"/>
        <v>1.2.4.7</v>
      </c>
      <c r="AX165" s="108" t="e">
        <f t="shared" ca="1" si="119"/>
        <v>#NAME?</v>
      </c>
      <c r="AY165" s="108" t="e">
        <f t="shared" ca="1" si="120"/>
        <v>#NAME?</v>
      </c>
      <c r="AZ165" s="108" t="e">
        <f t="shared" ca="1" si="108"/>
        <v>#NAME?</v>
      </c>
      <c r="BA165" s="108" t="b">
        <f t="shared" si="109"/>
        <v>1</v>
      </c>
      <c r="BB165" s="108" t="b">
        <f t="array" ref="BB165">IF(($S165=0.1),TRUE,IF(NOT(ISBLANK(INDEX(Categories!E$4:E$32,MATCH($S165,Categories!$D$4:$D$32,0)))),K165=INDEX(Categories!E$4:E$32,MATCH($S165,Categories!$D$4:$D$32,0)),TRUE))</f>
        <v>1</v>
      </c>
      <c r="BC165" s="108" t="b">
        <f t="array" ref="BC165">IF(($S165=0.1),TRUE,IF(NOT(ISBLANK(INDEX(Categories!F$4:F$32,MATCH($S165,Categories!$D$4:$D$32,0)))),L165=INDEX(Categories!F$4:F$32,MATCH($S165,Categories!$D$4:$D$32,0)),TRUE))</f>
        <v>1</v>
      </c>
      <c r="BD165" s="108" t="b">
        <f t="array" ref="BD165">IF(($S165=0.1),TRUE,IF(NOT(ISBLANK(INDEX(Categories!G$4:G$32,MATCH($S165,Categories!$D$4:$D$32,0)))),M165=INDEX(Categories!G$4:G$32,MATCH($S165,Categories!$D$4:$D$32,0)),TRUE))</f>
        <v>1</v>
      </c>
      <c r="BE165" s="108" t="b">
        <f t="array" ref="BE165">IF(($S165=0.1),TRUE,IF(NOT(ISBLANK(INDEX(Categories!H$4:H$32,MATCH($S165,Categories!$D$4:$D$32,0)))),N165=INDEX(Categories!H$4:H$32,MATCH($S165,Categories!$D$4:$D$32,0)),TRUE))</f>
        <v>1</v>
      </c>
      <c r="BF165" s="108" t="b">
        <f t="array" ref="BF165">IF(($S165=0.1),TRUE,IF(NOT(ISBLANK(INDEX(Categories!I$4:I$32,MATCH($S165,Categories!$D$4:$D$32,0)))),O165=INDEX(Categories!I$4:I$32,MATCH($S165,Categories!$D$4:$D$32,0)),TRUE))</f>
        <v>1</v>
      </c>
      <c r="BG165" s="108" t="b">
        <f t="array" ref="BG165">IF(($S165=0.1),TRUE,IF(NOT(ISBLANK(INDEX(Categories!J$4:J$32,MATCH($S165,Categories!$D$4:$D$32,0)))),P165=INDEX(Categories!J$4:J$32,MATCH($S165,Categories!$D$4:$D$32,0)),TRUE))</f>
        <v>1</v>
      </c>
      <c r="BH165" s="108" t="b">
        <f t="array" ref="BH165">IF(($S165=0.1),TRUE,IF(NOT(ISBLANK(INDEX(Categories!K$4:K$32,MATCH($S165,Categories!$D$4:$D$32,0)))),Q165=INDEX(Categories!K$4:K$32,MATCH($S165,Categories!$D$4:$D$32,0)),TRUE))</f>
        <v>1</v>
      </c>
      <c r="BI165" s="108" t="b">
        <f t="array" ref="BI165">IF(($S165=0.1),TRUE,IF(NOT(ISBLANK(INDEX(Categories!L$4:L$32,MATCH($S165,Categories!$D$4:$D$32,0)))),R165=INDEX(Categories!L$4:L$32,MATCH($S165,Categories!$D$4:$D$32,0)),TRUE))</f>
        <v>1</v>
      </c>
      <c r="BJ165" s="108" t="e">
        <f t="shared" ca="1" si="121"/>
        <v>#NAME?</v>
      </c>
      <c r="BK165" s="108" t="e">
        <f t="shared" ca="1" si="122"/>
        <v>#NAME?</v>
      </c>
      <c r="BL165" s="108" t="e">
        <f t="shared" ca="1" si="112"/>
        <v>#NAME?</v>
      </c>
    </row>
    <row r="166" spans="1:64" ht="42">
      <c r="A166" s="62">
        <f t="shared" si="1"/>
        <v>9</v>
      </c>
      <c r="B166" s="63">
        <f t="shared" si="61"/>
        <v>157</v>
      </c>
      <c r="C166" s="225" t="s">
        <v>558</v>
      </c>
      <c r="D166" s="64" t="str">
        <f t="array" aca="1" ref="D166" ca="1">IFERROR(INDEX(SBS!$B$1:$B$530,MATCH(C166,SBS!$A$1:$A$530,0)),"-")</f>
        <v>Neutral Beam Control Systems</v>
      </c>
      <c r="E166" s="64" t="str">
        <f t="array" aca="1" ref="E166" ca="1">IFERROR(INDEX(SBS!$F$1:$F$530,MATCH(C166,SBS!$A$1:$A$530,0)),"-")</f>
        <v/>
      </c>
      <c r="F166" s="64" t="str">
        <f t="array" aca="1" ref="F166" ca="1">IFERROR(INDEX(SBS!$C$1:$C$530,MATCH(C166,SBS!$A$1:$A$530,0)),"-")</f>
        <v>Heating Systems</v>
      </c>
      <c r="G166" s="66" t="s">
        <v>1357</v>
      </c>
      <c r="H166" s="68" t="str">
        <f t="shared" si="124"/>
        <v>wiring breakage; switch failure</v>
      </c>
      <c r="I166" s="68" t="s">
        <v>1346</v>
      </c>
      <c r="J166" s="70" t="s">
        <v>554</v>
      </c>
      <c r="K166" s="72"/>
      <c r="L166" s="68"/>
      <c r="M166" s="68" t="str">
        <f t="shared" ref="M166:Q166" si="126">M164</f>
        <v>&lt; 1 week</v>
      </c>
      <c r="N166" s="61" t="str">
        <f t="shared" si="126"/>
        <v>&lt; $10K</v>
      </c>
      <c r="O166" s="61" t="str">
        <f t="shared" si="126"/>
        <v>no safety impact of any form</v>
      </c>
      <c r="P166" s="61" t="str">
        <f t="shared" si="126"/>
        <v>No radiological impact of any form</v>
      </c>
      <c r="Q166" s="61" t="str">
        <f t="shared" si="126"/>
        <v>no environmental impact of any form</v>
      </c>
      <c r="R166" s="61"/>
      <c r="S166" s="393">
        <v>0.1</v>
      </c>
      <c r="T166" s="77" t="str">
        <f t="array" ref="T166">IFERROR(INDEX('Severity, Risk, and Probability'!$A$4:$A$8,MATCH(K166,'Severity, Risk, and Probability'!$B$4:$B$8,0)),"")</f>
        <v/>
      </c>
      <c r="U166" s="77" t="str">
        <f t="array" ref="U166">IFERROR(INDEX('Severity, Risk, and Probability'!$A$4:$A$8,MATCH(L166,'Severity, Risk, and Probability'!$B$4:$B$8,0)),"")</f>
        <v/>
      </c>
      <c r="V166" s="79">
        <v>0</v>
      </c>
      <c r="W166" s="77">
        <f t="array" ref="W166">IFERROR(MAX(INDEX('Severity, Risk, and Probability'!$A$13:$A$17,MATCH(M166,'Severity, Risk, and Probability'!$B$13:$B$17,0)),INDEX('Severity, Risk, and Probability'!$A$13:$A$17,MATCH(N166,'Severity, Risk, and Probability'!$C$13:$C$17,0)),INDEX('Severity, Risk, and Probability'!$A$13:$A$17,MATCH(O166,'Severity, Risk, and Probability'!$D$13:$D$17,0)),INDEX('Severity, Risk, and Probability'!$A$13:$A$17,MATCH(P166,'Severity, Risk, and Probability'!$E$13:$E$17,0)),INDEX('Severity, Risk, and Probability'!$A$13:$A$17,MATCH(Q166,'Severity, Risk, and Probability'!$F$13:$F$17,0))),"")</f>
        <v>1</v>
      </c>
      <c r="X166" s="80" t="str">
        <f t="array" ref="X166">IFERROR(INDEX('Severity, Risk, and Probability'!$A$20:$A$24,MATCH(R166,'Severity, Risk, and Probability'!$B$20:$B$24,0)),"")</f>
        <v/>
      </c>
      <c r="Y166" s="81" t="e">
        <f t="shared" si="89"/>
        <v>#VALUE!</v>
      </c>
      <c r="Z166" s="82" t="e">
        <f t="shared" si="90"/>
        <v>#VALUE!</v>
      </c>
      <c r="AA166" s="86"/>
      <c r="AB166" s="88" t="str">
        <f t="array" aca="1" ref="AB166" ca="1">IFERROR(INDEX(SBS!$B$1:$B$530,MATCH(AA166,SBS!$A$1:$A$530,0)),"None")</f>
        <v>None</v>
      </c>
      <c r="AC166" s="61"/>
      <c r="AD166" s="88" t="str">
        <f t="array" aca="1" ref="AD166" ca="1">IFERROR(INDEX(SBS!$B$1:$B$530,MATCH(AC166,SBS!$A$1:$A$530,0)),"None")</f>
        <v>None</v>
      </c>
      <c r="AE166" s="61"/>
      <c r="AF166" s="88" t="str">
        <f t="array" aca="1" ref="AF166" ca="1">IFERROR(INDEX(SBS!$B$1:$B$530,MATCH(AE166,SBS!$A$1:$A$530,0)),"None")</f>
        <v>None</v>
      </c>
      <c r="AG166" s="90"/>
      <c r="AH166" s="92"/>
      <c r="AI166" s="66"/>
      <c r="AJ166" s="68"/>
      <c r="AK166" s="61"/>
      <c r="AL166" s="61"/>
      <c r="AM166" s="61"/>
      <c r="AN166" s="61"/>
      <c r="AO166" s="88" t="str">
        <f t="array" ref="AO166">IFERROR(MAX(INDEX('Severity, Risk, and Probability'!$A$13:$A$17,MATCH(AJ166,'Severity, Risk, and Probability'!$B$13:$B$17,0)),INDEX('Severity, Risk, and Probability'!$A$13:$A$17,MATCH(AK166,'Severity, Risk, and Probability'!$C$13:$C$17,0)),INDEX('Severity, Risk, and Probability'!$A$13:$A$17,MATCH(AM166,'Severity, Risk, and Probability'!$E$13:$E$17,0)),INDEX('Severity, Risk, and Probability'!$A$13:$A$17,MATCH(AN166,'Severity, Risk, and Probability'!$F$13:$F$17,0))),"")</f>
        <v/>
      </c>
      <c r="AP166" s="98" t="e">
        <f t="shared" si="103"/>
        <v>#VALUE!</v>
      </c>
      <c r="AQ166" s="517"/>
      <c r="AR166" s="518"/>
      <c r="AS166" s="519"/>
      <c r="AT166" s="474"/>
      <c r="AU166" s="366"/>
      <c r="AV166" s="106" t="str">
        <f t="shared" si="104"/>
        <v>1.2.4</v>
      </c>
      <c r="AW166" s="107" t="str">
        <f t="shared" si="105"/>
        <v>1.2.4.7</v>
      </c>
      <c r="AX166" s="108" t="e">
        <f t="shared" ca="1" si="119"/>
        <v>#NAME?</v>
      </c>
      <c r="AY166" s="108" t="e">
        <f t="shared" ca="1" si="120"/>
        <v>#NAME?</v>
      </c>
      <c r="AZ166" s="108" t="e">
        <f t="shared" ca="1" si="108"/>
        <v>#NAME?</v>
      </c>
      <c r="BA166" s="108" t="b">
        <f t="shared" si="109"/>
        <v>1</v>
      </c>
      <c r="BB166" s="108" t="b">
        <f t="array" ref="BB166">IF(($S166=0.1),TRUE,IF(NOT(ISBLANK(INDEX(Categories!E$4:E$32,MATCH($S166,Categories!$D$4:$D$32,0)))),K166=INDEX(Categories!E$4:E$32,MATCH($S166,Categories!$D$4:$D$32,0)),TRUE))</f>
        <v>1</v>
      </c>
      <c r="BC166" s="108" t="b">
        <f t="array" ref="BC166">IF(($S166=0.1),TRUE,IF(NOT(ISBLANK(INDEX(Categories!F$4:F$32,MATCH($S166,Categories!$D$4:$D$32,0)))),L166=INDEX(Categories!F$4:F$32,MATCH($S166,Categories!$D$4:$D$32,0)),TRUE))</f>
        <v>1</v>
      </c>
      <c r="BD166" s="108" t="b">
        <f t="array" ref="BD166">IF(($S166=0.1),TRUE,IF(NOT(ISBLANK(INDEX(Categories!G$4:G$32,MATCH($S166,Categories!$D$4:$D$32,0)))),M166=INDEX(Categories!G$4:G$32,MATCH($S166,Categories!$D$4:$D$32,0)),TRUE))</f>
        <v>1</v>
      </c>
      <c r="BE166" s="108" t="b">
        <f t="array" ref="BE166">IF(($S166=0.1),TRUE,IF(NOT(ISBLANK(INDEX(Categories!H$4:H$32,MATCH($S166,Categories!$D$4:$D$32,0)))),N166=INDEX(Categories!H$4:H$32,MATCH($S166,Categories!$D$4:$D$32,0)),TRUE))</f>
        <v>1</v>
      </c>
      <c r="BF166" s="108" t="b">
        <f t="array" ref="BF166">IF(($S166=0.1),TRUE,IF(NOT(ISBLANK(INDEX(Categories!I$4:I$32,MATCH($S166,Categories!$D$4:$D$32,0)))),O166=INDEX(Categories!I$4:I$32,MATCH($S166,Categories!$D$4:$D$32,0)),TRUE))</f>
        <v>1</v>
      </c>
      <c r="BG166" s="108" t="b">
        <f t="array" ref="BG166">IF(($S166=0.1),TRUE,IF(NOT(ISBLANK(INDEX(Categories!J$4:J$32,MATCH($S166,Categories!$D$4:$D$32,0)))),P166=INDEX(Categories!J$4:J$32,MATCH($S166,Categories!$D$4:$D$32,0)),TRUE))</f>
        <v>1</v>
      </c>
      <c r="BH166" s="108" t="b">
        <f t="array" ref="BH166">IF(($S166=0.1),TRUE,IF(NOT(ISBLANK(INDEX(Categories!K$4:K$32,MATCH($S166,Categories!$D$4:$D$32,0)))),Q166=INDEX(Categories!K$4:K$32,MATCH($S166,Categories!$D$4:$D$32,0)),TRUE))</f>
        <v>1</v>
      </c>
      <c r="BI166" s="108" t="b">
        <f t="array" ref="BI166">IF(($S166=0.1),TRUE,IF(NOT(ISBLANK(INDEX(Categories!L$4:L$32,MATCH($S166,Categories!$D$4:$D$32,0)))),R166=INDEX(Categories!L$4:L$32,MATCH($S166,Categories!$D$4:$D$32,0)),TRUE))</f>
        <v>1</v>
      </c>
      <c r="BJ166" s="108" t="e">
        <f t="shared" ca="1" si="121"/>
        <v>#NAME?</v>
      </c>
      <c r="BK166" s="108" t="e">
        <f t="shared" ca="1" si="122"/>
        <v>#NAME?</v>
      </c>
      <c r="BL166" s="108" t="e">
        <f t="shared" ca="1" si="112"/>
        <v>#NAME?</v>
      </c>
    </row>
    <row r="167" spans="1:64" ht="60">
      <c r="A167" s="62">
        <f t="shared" si="1"/>
        <v>9</v>
      </c>
      <c r="B167" s="63">
        <f t="shared" si="61"/>
        <v>158</v>
      </c>
      <c r="C167" s="225" t="s">
        <v>558</v>
      </c>
      <c r="D167" s="64" t="str">
        <f t="array" aca="1" ref="D167" ca="1">IFERROR(INDEX(SBS!$B$1:$B$530,MATCH(C167,SBS!$A$1:$A$530,0)),"-")</f>
        <v>Neutral Beam Control Systems</v>
      </c>
      <c r="E167" s="64" t="str">
        <f t="array" aca="1" ref="E167" ca="1">IFERROR(INDEX(SBS!$F$1:$F$530,MATCH(C167,SBS!$A$1:$A$530,0)),"-")</f>
        <v/>
      </c>
      <c r="F167" s="64" t="str">
        <f t="array" aca="1" ref="F167" ca="1">IFERROR(INDEX(SBS!$C$1:$C$530,MATCH(C167,SBS!$A$1:$A$530,0)),"-")</f>
        <v>Heating Systems</v>
      </c>
      <c r="G167" s="66" t="s">
        <v>1362</v>
      </c>
      <c r="H167" s="68" t="str">
        <f t="shared" si="124"/>
        <v>wiring breakage; switch failure</v>
      </c>
      <c r="I167" s="68" t="s">
        <v>1363</v>
      </c>
      <c r="J167" s="70" t="s">
        <v>554</v>
      </c>
      <c r="K167" s="72"/>
      <c r="L167" s="68"/>
      <c r="M167" s="68"/>
      <c r="N167" s="61"/>
      <c r="O167" s="61" t="s">
        <v>76</v>
      </c>
      <c r="P167" s="61" t="s">
        <v>77</v>
      </c>
      <c r="Q167" s="61" t="s">
        <v>78</v>
      </c>
      <c r="R167" s="61"/>
      <c r="S167" s="393">
        <v>0.1</v>
      </c>
      <c r="T167" s="77" t="str">
        <f t="array" ref="T167">IFERROR(INDEX('Severity, Risk, and Probability'!$A$4:$A$8,MATCH(K167,'Severity, Risk, and Probability'!$B$4:$B$8,0)),"")</f>
        <v/>
      </c>
      <c r="U167" s="77" t="str">
        <f t="array" ref="U167">IFERROR(INDEX('Severity, Risk, and Probability'!$A$4:$A$8,MATCH(L167,'Severity, Risk, and Probability'!$B$4:$B$8,0)),"")</f>
        <v/>
      </c>
      <c r="V167" s="79">
        <v>0</v>
      </c>
      <c r="W167" s="77" t="str">
        <f t="array" ref="W167">IFERROR(MAX(INDEX('Severity, Risk, and Probability'!$A$13:$A$17,MATCH(M167,'Severity, Risk, and Probability'!$B$13:$B$17,0)),INDEX('Severity, Risk, and Probability'!$A$13:$A$17,MATCH(N167,'Severity, Risk, and Probability'!$C$13:$C$17,0)),INDEX('Severity, Risk, and Probability'!$A$13:$A$17,MATCH(O167,'Severity, Risk, and Probability'!$D$13:$D$17,0)),INDEX('Severity, Risk, and Probability'!$A$13:$A$17,MATCH(P167,'Severity, Risk, and Probability'!$E$13:$E$17,0)),INDEX('Severity, Risk, and Probability'!$A$13:$A$17,MATCH(Q167,'Severity, Risk, and Probability'!$F$13:$F$17,0))),"")</f>
        <v/>
      </c>
      <c r="X167" s="80" t="str">
        <f t="array" ref="X167">IFERROR(INDEX('Severity, Risk, and Probability'!$A$20:$A$24,MATCH(R167,'Severity, Risk, and Probability'!$B$20:$B$24,0)),"")</f>
        <v/>
      </c>
      <c r="Y167" s="81" t="e">
        <f t="shared" si="89"/>
        <v>#VALUE!</v>
      </c>
      <c r="Z167" s="82" t="e">
        <f t="shared" si="90"/>
        <v>#VALUE!</v>
      </c>
      <c r="AA167" s="86"/>
      <c r="AB167" s="88" t="str">
        <f t="array" aca="1" ref="AB167" ca="1">IFERROR(INDEX(SBS!$B$1:$B$530,MATCH(AA167,SBS!$A$1:$A$530,0)),"None")</f>
        <v>None</v>
      </c>
      <c r="AC167" s="61"/>
      <c r="AD167" s="88" t="str">
        <f t="array" aca="1" ref="AD167" ca="1">IFERROR(INDEX(SBS!$B$1:$B$530,MATCH(AC167,SBS!$A$1:$A$530,0)),"None")</f>
        <v>None</v>
      </c>
      <c r="AE167" s="61"/>
      <c r="AF167" s="88" t="str">
        <f t="array" aca="1" ref="AF167" ca="1">IFERROR(INDEX(SBS!$B$1:$B$530,MATCH(AE167,SBS!$A$1:$A$530,0)),"None")</f>
        <v>None</v>
      </c>
      <c r="AG167" s="90"/>
      <c r="AH167" s="92"/>
      <c r="AI167" s="66"/>
      <c r="AJ167" s="68"/>
      <c r="AK167" s="61"/>
      <c r="AL167" s="61"/>
      <c r="AM167" s="61"/>
      <c r="AN167" s="61"/>
      <c r="AO167" s="88" t="str">
        <f t="array" ref="AO167">IFERROR(MAX(INDEX('Severity, Risk, and Probability'!$A$13:$A$17,MATCH(AJ167,'Severity, Risk, and Probability'!$B$13:$B$17,0)),INDEX('Severity, Risk, and Probability'!$A$13:$A$17,MATCH(AK167,'Severity, Risk, and Probability'!$C$13:$C$17,0)),INDEX('Severity, Risk, and Probability'!$A$13:$A$17,MATCH(AM167,'Severity, Risk, and Probability'!$E$13:$E$17,0)),INDEX('Severity, Risk, and Probability'!$A$13:$A$17,MATCH(AN167,'Severity, Risk, and Probability'!$F$13:$F$17,0))),"")</f>
        <v/>
      </c>
      <c r="AP167" s="98" t="e">
        <f t="shared" si="103"/>
        <v>#VALUE!</v>
      </c>
      <c r="AQ167" s="517"/>
      <c r="AR167" s="518"/>
      <c r="AS167" s="519"/>
      <c r="AT167" s="474"/>
      <c r="AU167" s="366"/>
      <c r="AV167" s="106" t="str">
        <f t="shared" si="104"/>
        <v>1.2.4</v>
      </c>
      <c r="AW167" s="107" t="str">
        <f t="shared" si="105"/>
        <v>1.2.4.7</v>
      </c>
      <c r="AX167" s="108" t="e">
        <f t="shared" ca="1" si="119"/>
        <v>#NAME?</v>
      </c>
      <c r="AY167" s="108" t="e">
        <f t="shared" ca="1" si="120"/>
        <v>#NAME?</v>
      </c>
      <c r="AZ167" s="108" t="e">
        <f t="shared" ca="1" si="108"/>
        <v>#NAME?</v>
      </c>
      <c r="BA167" s="108" t="b">
        <f t="shared" si="109"/>
        <v>1</v>
      </c>
      <c r="BB167" s="108" t="b">
        <f t="array" ref="BB167">IF(($S167=0.1),TRUE,IF(NOT(ISBLANK(INDEX(Categories!E$4:E$32,MATCH($S167,Categories!$D$4:$D$32,0)))),K167=INDEX(Categories!E$4:E$32,MATCH($S167,Categories!$D$4:$D$32,0)),TRUE))</f>
        <v>1</v>
      </c>
      <c r="BC167" s="108" t="b">
        <f t="array" ref="BC167">IF(($S167=0.1),TRUE,IF(NOT(ISBLANK(INDEX(Categories!F$4:F$32,MATCH($S167,Categories!$D$4:$D$32,0)))),L167=INDEX(Categories!F$4:F$32,MATCH($S167,Categories!$D$4:$D$32,0)),TRUE))</f>
        <v>1</v>
      </c>
      <c r="BD167" s="108" t="b">
        <f t="array" ref="BD167">IF(($S167=0.1),TRUE,IF(NOT(ISBLANK(INDEX(Categories!G$4:G$32,MATCH($S167,Categories!$D$4:$D$32,0)))),M167=INDEX(Categories!G$4:G$32,MATCH($S167,Categories!$D$4:$D$32,0)),TRUE))</f>
        <v>1</v>
      </c>
      <c r="BE167" s="108" t="b">
        <f t="array" ref="BE167">IF(($S167=0.1),TRUE,IF(NOT(ISBLANK(INDEX(Categories!H$4:H$32,MATCH($S167,Categories!$D$4:$D$32,0)))),N167=INDEX(Categories!H$4:H$32,MATCH($S167,Categories!$D$4:$D$32,0)),TRUE))</f>
        <v>1</v>
      </c>
      <c r="BF167" s="108" t="b">
        <f t="array" ref="BF167">IF(($S167=0.1),TRUE,IF(NOT(ISBLANK(INDEX(Categories!I$4:I$32,MATCH($S167,Categories!$D$4:$D$32,0)))),O167=INDEX(Categories!I$4:I$32,MATCH($S167,Categories!$D$4:$D$32,0)),TRUE))</f>
        <v>1</v>
      </c>
      <c r="BG167" s="108" t="b">
        <f t="array" ref="BG167">IF(($S167=0.1),TRUE,IF(NOT(ISBLANK(INDEX(Categories!J$4:J$32,MATCH($S167,Categories!$D$4:$D$32,0)))),P167=INDEX(Categories!J$4:J$32,MATCH($S167,Categories!$D$4:$D$32,0)),TRUE))</f>
        <v>1</v>
      </c>
      <c r="BH167" s="108" t="b">
        <f t="array" ref="BH167">IF(($S167=0.1),TRUE,IF(NOT(ISBLANK(INDEX(Categories!K$4:K$32,MATCH($S167,Categories!$D$4:$D$32,0)))),Q167=INDEX(Categories!K$4:K$32,MATCH($S167,Categories!$D$4:$D$32,0)),TRUE))</f>
        <v>1</v>
      </c>
      <c r="BI167" s="108" t="b">
        <f t="array" ref="BI167">IF(($S167=0.1),TRUE,IF(NOT(ISBLANK(INDEX(Categories!L$4:L$32,MATCH($S167,Categories!$D$4:$D$32,0)))),R167=INDEX(Categories!L$4:L$32,MATCH($S167,Categories!$D$4:$D$32,0)),TRUE))</f>
        <v>1</v>
      </c>
      <c r="BJ167" s="108" t="e">
        <f t="shared" ca="1" si="121"/>
        <v>#NAME?</v>
      </c>
      <c r="BK167" s="108" t="e">
        <f t="shared" ca="1" si="122"/>
        <v>#NAME?</v>
      </c>
      <c r="BL167" s="108" t="e">
        <f t="shared" ca="1" si="112"/>
        <v>#NAME?</v>
      </c>
    </row>
    <row r="168" spans="1:64" ht="42">
      <c r="A168" s="62">
        <f t="shared" si="1"/>
        <v>9</v>
      </c>
      <c r="B168" s="63">
        <f t="shared" si="61"/>
        <v>159</v>
      </c>
      <c r="C168" s="225" t="s">
        <v>558</v>
      </c>
      <c r="D168" s="64" t="str">
        <f t="array" aca="1" ref="D168" ca="1">IFERROR(INDEX(SBS!$B$1:$B$530,MATCH(C168,SBS!$A$1:$A$530,0)),"-")</f>
        <v>Neutral Beam Control Systems</v>
      </c>
      <c r="E168" s="64" t="str">
        <f t="array" aca="1" ref="E168" ca="1">IFERROR(INDEX(SBS!$F$1:$F$530,MATCH(C168,SBS!$A$1:$A$530,0)),"-")</f>
        <v/>
      </c>
      <c r="F168" s="64" t="str">
        <f t="array" aca="1" ref="F168" ca="1">IFERROR(INDEX(SBS!$C$1:$C$530,MATCH(C168,SBS!$A$1:$A$530,0)),"-")</f>
        <v>Heating Systems</v>
      </c>
      <c r="G168" s="66" t="s">
        <v>1367</v>
      </c>
      <c r="H168" s="68" t="str">
        <f t="shared" si="124"/>
        <v>wiring breakage; switch failure</v>
      </c>
      <c r="I168" s="68" t="s">
        <v>1346</v>
      </c>
      <c r="J168" s="70" t="s">
        <v>554</v>
      </c>
      <c r="K168" s="72"/>
      <c r="L168" s="68"/>
      <c r="M168" s="68" t="str">
        <f t="shared" ref="M168:Q168" si="127">M166</f>
        <v>&lt; 1 week</v>
      </c>
      <c r="N168" s="61" t="str">
        <f t="shared" si="127"/>
        <v>&lt; $10K</v>
      </c>
      <c r="O168" s="61" t="str">
        <f t="shared" si="127"/>
        <v>no safety impact of any form</v>
      </c>
      <c r="P168" s="61" t="str">
        <f t="shared" si="127"/>
        <v>No radiological impact of any form</v>
      </c>
      <c r="Q168" s="61" t="str">
        <f t="shared" si="127"/>
        <v>no environmental impact of any form</v>
      </c>
      <c r="R168" s="61"/>
      <c r="S168" s="393">
        <v>0.1</v>
      </c>
      <c r="T168" s="77" t="str">
        <f t="array" ref="T168">IFERROR(INDEX('Severity, Risk, and Probability'!$A$4:$A$8,MATCH(K168,'Severity, Risk, and Probability'!$B$4:$B$8,0)),"")</f>
        <v/>
      </c>
      <c r="U168" s="77" t="str">
        <f t="array" ref="U168">IFERROR(INDEX('Severity, Risk, and Probability'!$A$4:$A$8,MATCH(L168,'Severity, Risk, and Probability'!$B$4:$B$8,0)),"")</f>
        <v/>
      </c>
      <c r="V168" s="79">
        <v>0</v>
      </c>
      <c r="W168" s="77">
        <f t="array" ref="W168">IFERROR(MAX(INDEX('Severity, Risk, and Probability'!$A$13:$A$17,MATCH(M168,'Severity, Risk, and Probability'!$B$13:$B$17,0)),INDEX('Severity, Risk, and Probability'!$A$13:$A$17,MATCH(N168,'Severity, Risk, and Probability'!$C$13:$C$17,0)),INDEX('Severity, Risk, and Probability'!$A$13:$A$17,MATCH(O168,'Severity, Risk, and Probability'!$D$13:$D$17,0)),INDEX('Severity, Risk, and Probability'!$A$13:$A$17,MATCH(P168,'Severity, Risk, and Probability'!$E$13:$E$17,0)),INDEX('Severity, Risk, and Probability'!$A$13:$A$17,MATCH(Q168,'Severity, Risk, and Probability'!$F$13:$F$17,0))),"")</f>
        <v>1</v>
      </c>
      <c r="X168" s="80" t="str">
        <f t="array" ref="X168">IFERROR(INDEX('Severity, Risk, and Probability'!$A$20:$A$24,MATCH(R168,'Severity, Risk, and Probability'!$B$20:$B$24,0)),"")</f>
        <v/>
      </c>
      <c r="Y168" s="81" t="e">
        <f t="shared" si="89"/>
        <v>#VALUE!</v>
      </c>
      <c r="Z168" s="82" t="e">
        <f t="shared" si="90"/>
        <v>#VALUE!</v>
      </c>
      <c r="AA168" s="86"/>
      <c r="AB168" s="88" t="str">
        <f t="array" aca="1" ref="AB168" ca="1">IFERROR(INDEX(SBS!$B$1:$B$530,MATCH(AA168,SBS!$A$1:$A$530,0)),"None")</f>
        <v>None</v>
      </c>
      <c r="AC168" s="61"/>
      <c r="AD168" s="88" t="str">
        <f t="array" aca="1" ref="AD168" ca="1">IFERROR(INDEX(SBS!$B$1:$B$530,MATCH(AC168,SBS!$A$1:$A$530,0)),"None")</f>
        <v>None</v>
      </c>
      <c r="AE168" s="61"/>
      <c r="AF168" s="88" t="str">
        <f t="array" aca="1" ref="AF168" ca="1">IFERROR(INDEX(SBS!$B$1:$B$530,MATCH(AE168,SBS!$A$1:$A$530,0)),"None")</f>
        <v>None</v>
      </c>
      <c r="AG168" s="90"/>
      <c r="AH168" s="92"/>
      <c r="AI168" s="66"/>
      <c r="AJ168" s="68"/>
      <c r="AK168" s="61"/>
      <c r="AL168" s="61"/>
      <c r="AM168" s="61"/>
      <c r="AN168" s="61"/>
      <c r="AO168" s="88" t="str">
        <f t="array" ref="AO168">IFERROR(MAX(INDEX('Severity, Risk, and Probability'!$A$13:$A$17,MATCH(AJ168,'Severity, Risk, and Probability'!$B$13:$B$17,0)),INDEX('Severity, Risk, and Probability'!$A$13:$A$17,MATCH(AK168,'Severity, Risk, and Probability'!$C$13:$C$17,0)),INDEX('Severity, Risk, and Probability'!$A$13:$A$17,MATCH(AM168,'Severity, Risk, and Probability'!$E$13:$E$17,0)),INDEX('Severity, Risk, and Probability'!$A$13:$A$17,MATCH(AN168,'Severity, Risk, and Probability'!$F$13:$F$17,0))),"")</f>
        <v/>
      </c>
      <c r="AP168" s="98" t="e">
        <f t="shared" si="103"/>
        <v>#VALUE!</v>
      </c>
      <c r="AQ168" s="517"/>
      <c r="AR168" s="518"/>
      <c r="AS168" s="519"/>
      <c r="AT168" s="474"/>
      <c r="AU168" s="366"/>
      <c r="AV168" s="106" t="str">
        <f t="shared" si="104"/>
        <v>1.2.4</v>
      </c>
      <c r="AW168" s="107" t="str">
        <f t="shared" si="105"/>
        <v>1.2.4.7</v>
      </c>
      <c r="AX168" s="108" t="e">
        <f t="shared" ca="1" si="119"/>
        <v>#NAME?</v>
      </c>
      <c r="AY168" s="108" t="e">
        <f t="shared" ca="1" si="120"/>
        <v>#NAME?</v>
      </c>
      <c r="AZ168" s="108" t="e">
        <f t="shared" ca="1" si="108"/>
        <v>#NAME?</v>
      </c>
      <c r="BA168" s="108" t="b">
        <f t="shared" si="109"/>
        <v>1</v>
      </c>
      <c r="BB168" s="108" t="b">
        <f t="array" ref="BB168">IF(($S168=0.1),TRUE,IF(NOT(ISBLANK(INDEX(Categories!E$4:E$32,MATCH($S168,Categories!$D$4:$D$32,0)))),K168=INDEX(Categories!E$4:E$32,MATCH($S168,Categories!$D$4:$D$32,0)),TRUE))</f>
        <v>1</v>
      </c>
      <c r="BC168" s="108" t="b">
        <f t="array" ref="BC168">IF(($S168=0.1),TRUE,IF(NOT(ISBLANK(INDEX(Categories!F$4:F$32,MATCH($S168,Categories!$D$4:$D$32,0)))),L168=INDEX(Categories!F$4:F$32,MATCH($S168,Categories!$D$4:$D$32,0)),TRUE))</f>
        <v>1</v>
      </c>
      <c r="BD168" s="108" t="b">
        <f t="array" ref="BD168">IF(($S168=0.1),TRUE,IF(NOT(ISBLANK(INDEX(Categories!G$4:G$32,MATCH($S168,Categories!$D$4:$D$32,0)))),M168=INDEX(Categories!G$4:G$32,MATCH($S168,Categories!$D$4:$D$32,0)),TRUE))</f>
        <v>1</v>
      </c>
      <c r="BE168" s="108" t="b">
        <f t="array" ref="BE168">IF(($S168=0.1),TRUE,IF(NOT(ISBLANK(INDEX(Categories!H$4:H$32,MATCH($S168,Categories!$D$4:$D$32,0)))),N168=INDEX(Categories!H$4:H$32,MATCH($S168,Categories!$D$4:$D$32,0)),TRUE))</f>
        <v>1</v>
      </c>
      <c r="BF168" s="108" t="b">
        <f t="array" ref="BF168">IF(($S168=0.1),TRUE,IF(NOT(ISBLANK(INDEX(Categories!I$4:I$32,MATCH($S168,Categories!$D$4:$D$32,0)))),O168=INDEX(Categories!I$4:I$32,MATCH($S168,Categories!$D$4:$D$32,0)),TRUE))</f>
        <v>1</v>
      </c>
      <c r="BG168" s="108" t="b">
        <f t="array" ref="BG168">IF(($S168=0.1),TRUE,IF(NOT(ISBLANK(INDEX(Categories!J$4:J$32,MATCH($S168,Categories!$D$4:$D$32,0)))),P168=INDEX(Categories!J$4:J$32,MATCH($S168,Categories!$D$4:$D$32,0)),TRUE))</f>
        <v>1</v>
      </c>
      <c r="BH168" s="108" t="b">
        <f t="array" ref="BH168">IF(($S168=0.1),TRUE,IF(NOT(ISBLANK(INDEX(Categories!K$4:K$32,MATCH($S168,Categories!$D$4:$D$32,0)))),Q168=INDEX(Categories!K$4:K$32,MATCH($S168,Categories!$D$4:$D$32,0)),TRUE))</f>
        <v>1</v>
      </c>
      <c r="BI168" s="108" t="b">
        <f t="array" ref="BI168">IF(($S168=0.1),TRUE,IF(NOT(ISBLANK(INDEX(Categories!L$4:L$32,MATCH($S168,Categories!$D$4:$D$32,0)))),R168=INDEX(Categories!L$4:L$32,MATCH($S168,Categories!$D$4:$D$32,0)),TRUE))</f>
        <v>1</v>
      </c>
      <c r="BJ168" s="108" t="e">
        <f t="shared" ca="1" si="121"/>
        <v>#NAME?</v>
      </c>
      <c r="BK168" s="108" t="e">
        <f t="shared" ca="1" si="122"/>
        <v>#NAME?</v>
      </c>
      <c r="BL168" s="108" t="e">
        <f t="shared" ca="1" si="112"/>
        <v>#NAME?</v>
      </c>
    </row>
    <row r="169" spans="1:64" ht="56">
      <c r="A169" s="62">
        <f t="shared" si="1"/>
        <v>9</v>
      </c>
      <c r="B169" s="63">
        <f t="shared" si="61"/>
        <v>160</v>
      </c>
      <c r="C169" s="225" t="s">
        <v>558</v>
      </c>
      <c r="D169" s="64" t="str">
        <f t="array" aca="1" ref="D169" ca="1">IFERROR(INDEX(SBS!$B$1:$B$530,MATCH(C169,SBS!$A$1:$A$530,0)),"-")</f>
        <v>Neutral Beam Control Systems</v>
      </c>
      <c r="E169" s="64" t="str">
        <f t="array" aca="1" ref="E169" ca="1">IFERROR(INDEX(SBS!$F$1:$F$530,MATCH(C169,SBS!$A$1:$A$530,0)),"-")</f>
        <v/>
      </c>
      <c r="F169" s="64" t="str">
        <f t="array" aca="1" ref="F169" ca="1">IFERROR(INDEX(SBS!$C$1:$C$530,MATCH(C169,SBS!$A$1:$A$530,0)),"-")</f>
        <v>Heating Systems</v>
      </c>
      <c r="G169" s="66" t="s">
        <v>1371</v>
      </c>
      <c r="H169" s="68" t="str">
        <f t="shared" si="124"/>
        <v>wiring breakage; switch failure</v>
      </c>
      <c r="I169" s="68" t="s">
        <v>1372</v>
      </c>
      <c r="J169" s="70" t="s">
        <v>554</v>
      </c>
      <c r="K169" s="72"/>
      <c r="L169" s="68"/>
      <c r="M169" s="68"/>
      <c r="N169" s="61"/>
      <c r="O169" s="61" t="s">
        <v>76</v>
      </c>
      <c r="P169" s="61" t="s">
        <v>77</v>
      </c>
      <c r="Q169" s="61" t="s">
        <v>78</v>
      </c>
      <c r="R169" s="61"/>
      <c r="S169" s="393">
        <v>0.1</v>
      </c>
      <c r="T169" s="77" t="str">
        <f t="array" ref="T169">IFERROR(INDEX('Severity, Risk, and Probability'!$A$4:$A$8,MATCH(K169,'Severity, Risk, and Probability'!$B$4:$B$8,0)),"")</f>
        <v/>
      </c>
      <c r="U169" s="77" t="str">
        <f t="array" ref="U169">IFERROR(INDEX('Severity, Risk, and Probability'!$A$4:$A$8,MATCH(L169,'Severity, Risk, and Probability'!$B$4:$B$8,0)),"")</f>
        <v/>
      </c>
      <c r="V169" s="79">
        <v>0</v>
      </c>
      <c r="W169" s="77" t="str">
        <f t="array" ref="W169">IFERROR(MAX(INDEX('Severity, Risk, and Probability'!$A$13:$A$17,MATCH(M169,'Severity, Risk, and Probability'!$B$13:$B$17,0)),INDEX('Severity, Risk, and Probability'!$A$13:$A$17,MATCH(N169,'Severity, Risk, and Probability'!$C$13:$C$17,0)),INDEX('Severity, Risk, and Probability'!$A$13:$A$17,MATCH(O169,'Severity, Risk, and Probability'!$D$13:$D$17,0)),INDEX('Severity, Risk, and Probability'!$A$13:$A$17,MATCH(P169,'Severity, Risk, and Probability'!$E$13:$E$17,0)),INDEX('Severity, Risk, and Probability'!$A$13:$A$17,MATCH(Q169,'Severity, Risk, and Probability'!$F$13:$F$17,0))),"")</f>
        <v/>
      </c>
      <c r="X169" s="80" t="str">
        <f t="array" ref="X169">IFERROR(INDEX('Severity, Risk, and Probability'!$A$20:$A$24,MATCH(R169,'Severity, Risk, and Probability'!$B$20:$B$24,0)),"")</f>
        <v/>
      </c>
      <c r="Y169" s="81" t="e">
        <f t="shared" si="89"/>
        <v>#VALUE!</v>
      </c>
      <c r="Z169" s="82" t="e">
        <f t="shared" si="90"/>
        <v>#VALUE!</v>
      </c>
      <c r="AA169" s="86"/>
      <c r="AB169" s="88" t="str">
        <f t="array" aca="1" ref="AB169" ca="1">IFERROR(INDEX(SBS!$B$1:$B$530,MATCH(AA169,SBS!$A$1:$A$530,0)),"None")</f>
        <v>None</v>
      </c>
      <c r="AC169" s="61"/>
      <c r="AD169" s="88" t="str">
        <f t="array" aca="1" ref="AD169" ca="1">IFERROR(INDEX(SBS!$B$1:$B$530,MATCH(AC169,SBS!$A$1:$A$530,0)),"None")</f>
        <v>None</v>
      </c>
      <c r="AE169" s="61"/>
      <c r="AF169" s="88" t="str">
        <f t="array" aca="1" ref="AF169" ca="1">IFERROR(INDEX(SBS!$B$1:$B$530,MATCH(AE169,SBS!$A$1:$A$530,0)),"None")</f>
        <v>None</v>
      </c>
      <c r="AG169" s="90"/>
      <c r="AH169" s="92"/>
      <c r="AI169" s="66"/>
      <c r="AJ169" s="68"/>
      <c r="AK169" s="61"/>
      <c r="AL169" s="61"/>
      <c r="AM169" s="61"/>
      <c r="AN169" s="61"/>
      <c r="AO169" s="88" t="str">
        <f t="array" ref="AO169">IFERROR(MAX(INDEX('Severity, Risk, and Probability'!$A$13:$A$17,MATCH(AJ169,'Severity, Risk, and Probability'!$B$13:$B$17,0)),INDEX('Severity, Risk, and Probability'!$A$13:$A$17,MATCH(AK169,'Severity, Risk, and Probability'!$C$13:$C$17,0)),INDEX('Severity, Risk, and Probability'!$A$13:$A$17,MATCH(AM169,'Severity, Risk, and Probability'!$E$13:$E$17,0)),INDEX('Severity, Risk, and Probability'!$A$13:$A$17,MATCH(AN169,'Severity, Risk, and Probability'!$F$13:$F$17,0))),"")</f>
        <v/>
      </c>
      <c r="AP169" s="98" t="e">
        <f t="shared" si="103"/>
        <v>#VALUE!</v>
      </c>
      <c r="AQ169" s="517"/>
      <c r="AR169" s="518"/>
      <c r="AS169" s="519"/>
      <c r="AT169" s="474"/>
      <c r="AU169" s="366"/>
      <c r="AV169" s="106" t="str">
        <f t="shared" si="104"/>
        <v>1.2.4</v>
      </c>
      <c r="AW169" s="107" t="str">
        <f t="shared" si="105"/>
        <v>1.2.4.7</v>
      </c>
      <c r="AX169" s="108" t="e">
        <f t="shared" ca="1" si="119"/>
        <v>#NAME?</v>
      </c>
      <c r="AY169" s="108" t="e">
        <f t="shared" ca="1" si="120"/>
        <v>#NAME?</v>
      </c>
      <c r="AZ169" s="108" t="e">
        <f t="shared" ca="1" si="108"/>
        <v>#NAME?</v>
      </c>
      <c r="BA169" s="108" t="b">
        <f t="shared" si="109"/>
        <v>1</v>
      </c>
      <c r="BB169" s="108" t="b">
        <f t="array" ref="BB169">IF(($S169=0.1),TRUE,IF(NOT(ISBLANK(INDEX(Categories!E$4:E$32,MATCH($S169,Categories!$D$4:$D$32,0)))),K169=INDEX(Categories!E$4:E$32,MATCH($S169,Categories!$D$4:$D$32,0)),TRUE))</f>
        <v>1</v>
      </c>
      <c r="BC169" s="108" t="b">
        <f t="array" ref="BC169">IF(($S169=0.1),TRUE,IF(NOT(ISBLANK(INDEX(Categories!F$4:F$32,MATCH($S169,Categories!$D$4:$D$32,0)))),L169=INDEX(Categories!F$4:F$32,MATCH($S169,Categories!$D$4:$D$32,0)),TRUE))</f>
        <v>1</v>
      </c>
      <c r="BD169" s="108" t="b">
        <f t="array" ref="BD169">IF(($S169=0.1),TRUE,IF(NOT(ISBLANK(INDEX(Categories!G$4:G$32,MATCH($S169,Categories!$D$4:$D$32,0)))),M169=INDEX(Categories!G$4:G$32,MATCH($S169,Categories!$D$4:$D$32,0)),TRUE))</f>
        <v>1</v>
      </c>
      <c r="BE169" s="108" t="b">
        <f t="array" ref="BE169">IF(($S169=0.1),TRUE,IF(NOT(ISBLANK(INDEX(Categories!H$4:H$32,MATCH($S169,Categories!$D$4:$D$32,0)))),N169=INDEX(Categories!H$4:H$32,MATCH($S169,Categories!$D$4:$D$32,0)),TRUE))</f>
        <v>1</v>
      </c>
      <c r="BF169" s="108" t="b">
        <f t="array" ref="BF169">IF(($S169=0.1),TRUE,IF(NOT(ISBLANK(INDEX(Categories!I$4:I$32,MATCH($S169,Categories!$D$4:$D$32,0)))),O169=INDEX(Categories!I$4:I$32,MATCH($S169,Categories!$D$4:$D$32,0)),TRUE))</f>
        <v>1</v>
      </c>
      <c r="BG169" s="108" t="b">
        <f t="array" ref="BG169">IF(($S169=0.1),TRUE,IF(NOT(ISBLANK(INDEX(Categories!J$4:J$32,MATCH($S169,Categories!$D$4:$D$32,0)))),P169=INDEX(Categories!J$4:J$32,MATCH($S169,Categories!$D$4:$D$32,0)),TRUE))</f>
        <v>1</v>
      </c>
      <c r="BH169" s="108" t="b">
        <f t="array" ref="BH169">IF(($S169=0.1),TRUE,IF(NOT(ISBLANK(INDEX(Categories!K$4:K$32,MATCH($S169,Categories!$D$4:$D$32,0)))),Q169=INDEX(Categories!K$4:K$32,MATCH($S169,Categories!$D$4:$D$32,0)),TRUE))</f>
        <v>1</v>
      </c>
      <c r="BI169" s="108" t="b">
        <f t="array" ref="BI169">IF(($S169=0.1),TRUE,IF(NOT(ISBLANK(INDEX(Categories!L$4:L$32,MATCH($S169,Categories!$D$4:$D$32,0)))),R169=INDEX(Categories!L$4:L$32,MATCH($S169,Categories!$D$4:$D$32,0)),TRUE))</f>
        <v>1</v>
      </c>
      <c r="BJ169" s="108" t="e">
        <f t="shared" ca="1" si="121"/>
        <v>#NAME?</v>
      </c>
      <c r="BK169" s="108" t="e">
        <f t="shared" ca="1" si="122"/>
        <v>#NAME?</v>
      </c>
      <c r="BL169" s="108" t="e">
        <f t="shared" ca="1" si="112"/>
        <v>#NAME?</v>
      </c>
    </row>
    <row r="170" spans="1:64" ht="70">
      <c r="A170" s="62">
        <f t="shared" si="1"/>
        <v>9</v>
      </c>
      <c r="B170" s="63">
        <f t="shared" si="61"/>
        <v>161</v>
      </c>
      <c r="C170" s="225" t="s">
        <v>558</v>
      </c>
      <c r="D170" s="64" t="str">
        <f t="array" aca="1" ref="D170" ca="1">IFERROR(INDEX(SBS!$B$1:$B$530,MATCH(C170,SBS!$A$1:$A$530,0)),"-")</f>
        <v>Neutral Beam Control Systems</v>
      </c>
      <c r="E170" s="64" t="str">
        <f t="array" aca="1" ref="E170" ca="1">IFERROR(INDEX(SBS!$F$1:$F$530,MATCH(C170,SBS!$A$1:$A$530,0)),"-")</f>
        <v/>
      </c>
      <c r="F170" s="64" t="str">
        <f t="array" aca="1" ref="F170" ca="1">IFERROR(INDEX(SBS!$C$1:$C$530,MATCH(C170,SBS!$A$1:$A$530,0)),"-")</f>
        <v>Heating Systems</v>
      </c>
      <c r="G170" s="66" t="s">
        <v>1374</v>
      </c>
      <c r="H170" s="68" t="str">
        <f t="shared" si="124"/>
        <v>wiring breakage; switch failure</v>
      </c>
      <c r="I170" s="68" t="s">
        <v>1346</v>
      </c>
      <c r="J170" s="70" t="s">
        <v>554</v>
      </c>
      <c r="K170" s="72"/>
      <c r="L170" s="68"/>
      <c r="M170" s="68" t="str">
        <f t="shared" ref="M170:Q170" si="128">M168</f>
        <v>&lt; 1 week</v>
      </c>
      <c r="N170" s="61" t="str">
        <f t="shared" si="128"/>
        <v>&lt; $10K</v>
      </c>
      <c r="O170" s="61" t="str">
        <f t="shared" si="128"/>
        <v>no safety impact of any form</v>
      </c>
      <c r="P170" s="61" t="str">
        <f t="shared" si="128"/>
        <v>No radiological impact of any form</v>
      </c>
      <c r="Q170" s="61" t="str">
        <f t="shared" si="128"/>
        <v>no environmental impact of any form</v>
      </c>
      <c r="R170" s="61"/>
      <c r="S170" s="393">
        <v>0.1</v>
      </c>
      <c r="T170" s="77" t="str">
        <f t="array" ref="T170">IFERROR(INDEX('Severity, Risk, and Probability'!$A$4:$A$8,MATCH(K170,'Severity, Risk, and Probability'!$B$4:$B$8,0)),"")</f>
        <v/>
      </c>
      <c r="U170" s="77" t="str">
        <f t="array" ref="U170">IFERROR(INDEX('Severity, Risk, and Probability'!$A$4:$A$8,MATCH(L170,'Severity, Risk, and Probability'!$B$4:$B$8,0)),"")</f>
        <v/>
      </c>
      <c r="V170" s="79">
        <v>0</v>
      </c>
      <c r="W170" s="77">
        <f t="array" ref="W170">IFERROR(MAX(INDEX('Severity, Risk, and Probability'!$A$13:$A$17,MATCH(M170,'Severity, Risk, and Probability'!$B$13:$B$17,0)),INDEX('Severity, Risk, and Probability'!$A$13:$A$17,MATCH(N170,'Severity, Risk, and Probability'!$C$13:$C$17,0)),INDEX('Severity, Risk, and Probability'!$A$13:$A$17,MATCH(O170,'Severity, Risk, and Probability'!$D$13:$D$17,0)),INDEX('Severity, Risk, and Probability'!$A$13:$A$17,MATCH(P170,'Severity, Risk, and Probability'!$E$13:$E$17,0)),INDEX('Severity, Risk, and Probability'!$A$13:$A$17,MATCH(Q170,'Severity, Risk, and Probability'!$F$13:$F$17,0))),"")</f>
        <v>1</v>
      </c>
      <c r="X170" s="80" t="str">
        <f t="array" ref="X170">IFERROR(INDEX('Severity, Risk, and Probability'!$A$20:$A$24,MATCH(R170,'Severity, Risk, and Probability'!$B$20:$B$24,0)),"")</f>
        <v/>
      </c>
      <c r="Y170" s="81" t="e">
        <f t="shared" si="89"/>
        <v>#VALUE!</v>
      </c>
      <c r="Z170" s="82" t="e">
        <f t="shared" si="90"/>
        <v>#VALUE!</v>
      </c>
      <c r="AA170" s="86"/>
      <c r="AB170" s="88" t="str">
        <f t="array" aca="1" ref="AB170" ca="1">IFERROR(INDEX(SBS!$B$1:$B$530,MATCH(AA170,SBS!$A$1:$A$530,0)),"None")</f>
        <v>None</v>
      </c>
      <c r="AC170" s="61"/>
      <c r="AD170" s="88" t="str">
        <f t="array" aca="1" ref="AD170" ca="1">IFERROR(INDEX(SBS!$B$1:$B$530,MATCH(AC170,SBS!$A$1:$A$530,0)),"None")</f>
        <v>None</v>
      </c>
      <c r="AE170" s="61"/>
      <c r="AF170" s="88" t="str">
        <f t="array" aca="1" ref="AF170" ca="1">IFERROR(INDEX(SBS!$B$1:$B$530,MATCH(AE170,SBS!$A$1:$A$530,0)),"None")</f>
        <v>None</v>
      </c>
      <c r="AG170" s="90"/>
      <c r="AH170" s="92"/>
      <c r="AI170" s="66"/>
      <c r="AJ170" s="68"/>
      <c r="AK170" s="61"/>
      <c r="AL170" s="61"/>
      <c r="AM170" s="61"/>
      <c r="AN170" s="61"/>
      <c r="AO170" s="88" t="str">
        <f t="array" ref="AO170">IFERROR(MAX(INDEX('Severity, Risk, and Probability'!$A$13:$A$17,MATCH(AJ170,'Severity, Risk, and Probability'!$B$13:$B$17,0)),INDEX('Severity, Risk, and Probability'!$A$13:$A$17,MATCH(AK170,'Severity, Risk, and Probability'!$C$13:$C$17,0)),INDEX('Severity, Risk, and Probability'!$A$13:$A$17,MATCH(AM170,'Severity, Risk, and Probability'!$E$13:$E$17,0)),INDEX('Severity, Risk, and Probability'!$A$13:$A$17,MATCH(AN170,'Severity, Risk, and Probability'!$F$13:$F$17,0))),"")</f>
        <v/>
      </c>
      <c r="AP170" s="98" t="e">
        <f t="shared" si="103"/>
        <v>#VALUE!</v>
      </c>
      <c r="AQ170" s="517"/>
      <c r="AR170" s="518"/>
      <c r="AS170" s="519"/>
      <c r="AT170" s="474"/>
      <c r="AU170" s="366"/>
      <c r="AV170" s="106" t="str">
        <f t="shared" si="104"/>
        <v>1.2.4</v>
      </c>
      <c r="AW170" s="107" t="str">
        <f t="shared" si="105"/>
        <v>1.2.4.7</v>
      </c>
      <c r="AX170" s="108" t="e">
        <f t="shared" ca="1" si="119"/>
        <v>#NAME?</v>
      </c>
      <c r="AY170" s="108" t="e">
        <f t="shared" ca="1" si="120"/>
        <v>#NAME?</v>
      </c>
      <c r="AZ170" s="108" t="e">
        <f t="shared" ca="1" si="108"/>
        <v>#NAME?</v>
      </c>
      <c r="BA170" s="108" t="b">
        <f t="shared" si="109"/>
        <v>1</v>
      </c>
      <c r="BB170" s="108" t="b">
        <f t="array" ref="BB170">IF(($S170=0.1),TRUE,IF(NOT(ISBLANK(INDEX(Categories!E$4:E$32,MATCH($S170,Categories!$D$4:$D$32,0)))),K170=INDEX(Categories!E$4:E$32,MATCH($S170,Categories!$D$4:$D$32,0)),TRUE))</f>
        <v>1</v>
      </c>
      <c r="BC170" s="108" t="b">
        <f t="array" ref="BC170">IF(($S170=0.1),TRUE,IF(NOT(ISBLANK(INDEX(Categories!F$4:F$32,MATCH($S170,Categories!$D$4:$D$32,0)))),L170=INDEX(Categories!F$4:F$32,MATCH($S170,Categories!$D$4:$D$32,0)),TRUE))</f>
        <v>1</v>
      </c>
      <c r="BD170" s="108" t="b">
        <f t="array" ref="BD170">IF(($S170=0.1),TRUE,IF(NOT(ISBLANK(INDEX(Categories!G$4:G$32,MATCH($S170,Categories!$D$4:$D$32,0)))),M170=INDEX(Categories!G$4:G$32,MATCH($S170,Categories!$D$4:$D$32,0)),TRUE))</f>
        <v>1</v>
      </c>
      <c r="BE170" s="108" t="b">
        <f t="array" ref="BE170">IF(($S170=0.1),TRUE,IF(NOT(ISBLANK(INDEX(Categories!H$4:H$32,MATCH($S170,Categories!$D$4:$D$32,0)))),N170=INDEX(Categories!H$4:H$32,MATCH($S170,Categories!$D$4:$D$32,0)),TRUE))</f>
        <v>1</v>
      </c>
      <c r="BF170" s="108" t="b">
        <f t="array" ref="BF170">IF(($S170=0.1),TRUE,IF(NOT(ISBLANK(INDEX(Categories!I$4:I$32,MATCH($S170,Categories!$D$4:$D$32,0)))),O170=INDEX(Categories!I$4:I$32,MATCH($S170,Categories!$D$4:$D$32,0)),TRUE))</f>
        <v>1</v>
      </c>
      <c r="BG170" s="108" t="b">
        <f t="array" ref="BG170">IF(($S170=0.1),TRUE,IF(NOT(ISBLANK(INDEX(Categories!J$4:J$32,MATCH($S170,Categories!$D$4:$D$32,0)))),P170=INDEX(Categories!J$4:J$32,MATCH($S170,Categories!$D$4:$D$32,0)),TRUE))</f>
        <v>1</v>
      </c>
      <c r="BH170" s="108" t="b">
        <f t="array" ref="BH170">IF(($S170=0.1),TRUE,IF(NOT(ISBLANK(INDEX(Categories!K$4:K$32,MATCH($S170,Categories!$D$4:$D$32,0)))),Q170=INDEX(Categories!K$4:K$32,MATCH($S170,Categories!$D$4:$D$32,0)),TRUE))</f>
        <v>1</v>
      </c>
      <c r="BI170" s="108" t="b">
        <f t="array" ref="BI170">IF(($S170=0.1),TRUE,IF(NOT(ISBLANK(INDEX(Categories!L$4:L$32,MATCH($S170,Categories!$D$4:$D$32,0)))),R170=INDEX(Categories!L$4:L$32,MATCH($S170,Categories!$D$4:$D$32,0)),TRUE))</f>
        <v>1</v>
      </c>
      <c r="BJ170" s="108" t="e">
        <f t="shared" ca="1" si="121"/>
        <v>#NAME?</v>
      </c>
      <c r="BK170" s="108" t="e">
        <f t="shared" ca="1" si="122"/>
        <v>#NAME?</v>
      </c>
      <c r="BL170" s="108" t="e">
        <f t="shared" ca="1" si="112"/>
        <v>#NAME?</v>
      </c>
    </row>
    <row r="171" spans="1:64" ht="36">
      <c r="A171" s="62">
        <f t="shared" si="1"/>
        <v>9</v>
      </c>
      <c r="B171" s="63">
        <f t="shared" si="61"/>
        <v>162</v>
      </c>
      <c r="C171" s="225" t="s">
        <v>558</v>
      </c>
      <c r="D171" s="64" t="str">
        <f t="array" aca="1" ref="D171" ca="1">IFERROR(INDEX(SBS!$B$1:$B$530,MATCH(C171,SBS!$A$1:$A$530,0)),"-")</f>
        <v>Neutral Beam Control Systems</v>
      </c>
      <c r="E171" s="64" t="str">
        <f t="array" aca="1" ref="E171" ca="1">IFERROR(INDEX(SBS!$F$1:$F$530,MATCH(C171,SBS!$A$1:$A$530,0)),"-")</f>
        <v/>
      </c>
      <c r="F171" s="64" t="str">
        <f t="array" aca="1" ref="F171" ca="1">IFERROR(INDEX(SBS!$C$1:$C$530,MATCH(C171,SBS!$A$1:$A$530,0)),"-")</f>
        <v>Heating Systems</v>
      </c>
      <c r="G171" s="66" t="s">
        <v>1377</v>
      </c>
      <c r="H171" s="68"/>
      <c r="I171" s="68"/>
      <c r="J171" s="70"/>
      <c r="K171" s="72"/>
      <c r="L171" s="68"/>
      <c r="M171" s="68"/>
      <c r="N171" s="61"/>
      <c r="O171" s="61" t="s">
        <v>76</v>
      </c>
      <c r="P171" s="61" t="s">
        <v>77</v>
      </c>
      <c r="Q171" s="61" t="s">
        <v>78</v>
      </c>
      <c r="R171" s="61"/>
      <c r="S171" s="393">
        <v>0.1</v>
      </c>
      <c r="T171" s="77" t="str">
        <f t="array" ref="T171">IFERROR(INDEX('Severity, Risk, and Probability'!$A$4:$A$8,MATCH(K171,'Severity, Risk, and Probability'!$B$4:$B$8,0)),"")</f>
        <v/>
      </c>
      <c r="U171" s="77" t="str">
        <f t="array" ref="U171">IFERROR(INDEX('Severity, Risk, and Probability'!$A$4:$A$8,MATCH(L171,'Severity, Risk, and Probability'!$B$4:$B$8,0)),"")</f>
        <v/>
      </c>
      <c r="V171" s="79">
        <v>0</v>
      </c>
      <c r="W171" s="77" t="str">
        <f t="array" ref="W171">IFERROR(MAX(INDEX('Severity, Risk, and Probability'!$A$13:$A$17,MATCH(M171,'Severity, Risk, and Probability'!$B$13:$B$17,0)),INDEX('Severity, Risk, and Probability'!$A$13:$A$17,MATCH(N171,'Severity, Risk, and Probability'!$C$13:$C$17,0)),INDEX('Severity, Risk, and Probability'!$A$13:$A$17,MATCH(O171,'Severity, Risk, and Probability'!$D$13:$D$17,0)),INDEX('Severity, Risk, and Probability'!$A$13:$A$17,MATCH(P171,'Severity, Risk, and Probability'!$E$13:$E$17,0)),INDEX('Severity, Risk, and Probability'!$A$13:$A$17,MATCH(Q171,'Severity, Risk, and Probability'!$F$13:$F$17,0))),"")</f>
        <v/>
      </c>
      <c r="X171" s="80" t="str">
        <f t="array" ref="X171">IFERROR(INDEX('Severity, Risk, and Probability'!$A$20:$A$24,MATCH(R171,'Severity, Risk, and Probability'!$B$20:$B$24,0)),"")</f>
        <v/>
      </c>
      <c r="Y171" s="81" t="e">
        <f t="shared" si="89"/>
        <v>#VALUE!</v>
      </c>
      <c r="Z171" s="82" t="e">
        <f t="shared" si="90"/>
        <v>#VALUE!</v>
      </c>
      <c r="AA171" s="86"/>
      <c r="AB171" s="88" t="str">
        <f t="array" aca="1" ref="AB171" ca="1">IFERROR(INDEX(SBS!$B$1:$B$530,MATCH(AA171,SBS!$A$1:$A$530,0)),"None")</f>
        <v>None</v>
      </c>
      <c r="AC171" s="61"/>
      <c r="AD171" s="88" t="str">
        <f t="array" aca="1" ref="AD171" ca="1">IFERROR(INDEX(SBS!$B$1:$B$530,MATCH(AC171,SBS!$A$1:$A$530,0)),"None")</f>
        <v>None</v>
      </c>
      <c r="AE171" s="61"/>
      <c r="AF171" s="88" t="str">
        <f t="array" aca="1" ref="AF171" ca="1">IFERROR(INDEX(SBS!$B$1:$B$530,MATCH(AE171,SBS!$A$1:$A$530,0)),"None")</f>
        <v>None</v>
      </c>
      <c r="AG171" s="90"/>
      <c r="AH171" s="92"/>
      <c r="AI171" s="66"/>
      <c r="AJ171" s="68"/>
      <c r="AK171" s="61"/>
      <c r="AL171" s="61"/>
      <c r="AM171" s="61"/>
      <c r="AN171" s="61"/>
      <c r="AO171" s="88" t="str">
        <f t="array" ref="AO171">IFERROR(MAX(INDEX('Severity, Risk, and Probability'!$A$13:$A$17,MATCH(AJ171,'Severity, Risk, and Probability'!$B$13:$B$17,0)),INDEX('Severity, Risk, and Probability'!$A$13:$A$17,MATCH(AK171,'Severity, Risk, and Probability'!$C$13:$C$17,0)),INDEX('Severity, Risk, and Probability'!$A$13:$A$17,MATCH(AM171,'Severity, Risk, and Probability'!$E$13:$E$17,0)),INDEX('Severity, Risk, and Probability'!$A$13:$A$17,MATCH(AN171,'Severity, Risk, and Probability'!$F$13:$F$17,0))),"")</f>
        <v/>
      </c>
      <c r="AP171" s="98" t="e">
        <f t="shared" si="103"/>
        <v>#VALUE!</v>
      </c>
      <c r="AQ171" s="517"/>
      <c r="AR171" s="518"/>
      <c r="AS171" s="519"/>
      <c r="AT171" s="474"/>
      <c r="AU171" s="366"/>
      <c r="AV171" s="106" t="str">
        <f t="shared" si="104"/>
        <v>1.2.4</v>
      </c>
      <c r="AW171" s="107" t="str">
        <f t="shared" si="105"/>
        <v>1.2.4.7</v>
      </c>
      <c r="AX171" s="108" t="e">
        <f t="shared" ca="1" si="119"/>
        <v>#NAME?</v>
      </c>
      <c r="AY171" s="108" t="e">
        <f t="shared" ca="1" si="120"/>
        <v>#NAME?</v>
      </c>
      <c r="AZ171" s="108" t="e">
        <f t="shared" ca="1" si="108"/>
        <v>#NAME?</v>
      </c>
      <c r="BA171" s="108" t="b">
        <f t="shared" si="109"/>
        <v>1</v>
      </c>
      <c r="BB171" s="108" t="b">
        <f t="array" ref="BB171">IF(($S171=0.1),TRUE,IF(NOT(ISBLANK(INDEX(Categories!E$4:E$32,MATCH($S171,Categories!$D$4:$D$32,0)))),K171=INDEX(Categories!E$4:E$32,MATCH($S171,Categories!$D$4:$D$32,0)),TRUE))</f>
        <v>1</v>
      </c>
      <c r="BC171" s="108" t="b">
        <f t="array" ref="BC171">IF(($S171=0.1),TRUE,IF(NOT(ISBLANK(INDEX(Categories!F$4:F$32,MATCH($S171,Categories!$D$4:$D$32,0)))),L171=INDEX(Categories!F$4:F$32,MATCH($S171,Categories!$D$4:$D$32,0)),TRUE))</f>
        <v>1</v>
      </c>
      <c r="BD171" s="108" t="b">
        <f t="array" ref="BD171">IF(($S171=0.1),TRUE,IF(NOT(ISBLANK(INDEX(Categories!G$4:G$32,MATCH($S171,Categories!$D$4:$D$32,0)))),M171=INDEX(Categories!G$4:G$32,MATCH($S171,Categories!$D$4:$D$32,0)),TRUE))</f>
        <v>1</v>
      </c>
      <c r="BE171" s="108" t="b">
        <f t="array" ref="BE171">IF(($S171=0.1),TRUE,IF(NOT(ISBLANK(INDEX(Categories!H$4:H$32,MATCH($S171,Categories!$D$4:$D$32,0)))),N171=INDEX(Categories!H$4:H$32,MATCH($S171,Categories!$D$4:$D$32,0)),TRUE))</f>
        <v>1</v>
      </c>
      <c r="BF171" s="108" t="b">
        <f t="array" ref="BF171">IF(($S171=0.1),TRUE,IF(NOT(ISBLANK(INDEX(Categories!I$4:I$32,MATCH($S171,Categories!$D$4:$D$32,0)))),O171=INDEX(Categories!I$4:I$32,MATCH($S171,Categories!$D$4:$D$32,0)),TRUE))</f>
        <v>1</v>
      </c>
      <c r="BG171" s="108" t="b">
        <f t="array" ref="BG171">IF(($S171=0.1),TRUE,IF(NOT(ISBLANK(INDEX(Categories!J$4:J$32,MATCH($S171,Categories!$D$4:$D$32,0)))),P171=INDEX(Categories!J$4:J$32,MATCH($S171,Categories!$D$4:$D$32,0)),TRUE))</f>
        <v>1</v>
      </c>
      <c r="BH171" s="108" t="b">
        <f t="array" ref="BH171">IF(($S171=0.1),TRUE,IF(NOT(ISBLANK(INDEX(Categories!K$4:K$32,MATCH($S171,Categories!$D$4:$D$32,0)))),Q171=INDEX(Categories!K$4:K$32,MATCH($S171,Categories!$D$4:$D$32,0)),TRUE))</f>
        <v>1</v>
      </c>
      <c r="BI171" s="108" t="b">
        <f t="array" ref="BI171">IF(($S171=0.1),TRUE,IF(NOT(ISBLANK(INDEX(Categories!L$4:L$32,MATCH($S171,Categories!$D$4:$D$32,0)))),R171=INDEX(Categories!L$4:L$32,MATCH($S171,Categories!$D$4:$D$32,0)),TRUE))</f>
        <v>1</v>
      </c>
      <c r="BJ171" s="108" t="e">
        <f t="shared" ca="1" si="121"/>
        <v>#NAME?</v>
      </c>
      <c r="BK171" s="108" t="e">
        <f t="shared" ca="1" si="122"/>
        <v>#NAME?</v>
      </c>
      <c r="BL171" s="108" t="e">
        <f t="shared" ca="1" si="112"/>
        <v>#NAME?</v>
      </c>
    </row>
    <row r="172" spans="1:64" ht="16">
      <c r="A172" s="62">
        <f t="shared" si="1"/>
        <v>9</v>
      </c>
      <c r="B172" s="63">
        <f t="shared" si="61"/>
        <v>163</v>
      </c>
      <c r="C172" s="61"/>
      <c r="D172" s="64" t="str">
        <f t="array" aca="1" ref="D172" ca="1">IFERROR(INDEX(SBS!$B$1:$B$530,MATCH(C172,SBS!$A$1:$A$530,0)),"-")</f>
        <v>-</v>
      </c>
      <c r="E172" s="64"/>
      <c r="F172" s="64" t="str">
        <f t="array" aca="1" ref="F172" ca="1">IFERROR(INDEX(SBS!$C$1:$C$530,MATCH(C172,SBS!$A$1:$A$530,0)),"-")</f>
        <v>-</v>
      </c>
      <c r="G172" s="66"/>
      <c r="H172" s="68"/>
      <c r="I172" s="68"/>
      <c r="J172" s="70"/>
      <c r="K172" s="72"/>
      <c r="L172" s="68"/>
      <c r="M172" s="68"/>
      <c r="N172" s="61"/>
      <c r="O172" s="61"/>
      <c r="P172" s="61"/>
      <c r="Q172" s="61"/>
      <c r="R172" s="61"/>
      <c r="S172" s="61">
        <v>0.1</v>
      </c>
      <c r="T172" s="77" t="str">
        <f t="array" ref="T172">IFERROR(INDEX('Severity, Risk, and Probability'!$A$4:$A$8,MATCH(K172,'Severity, Risk, and Probability'!$B$4:$B$8,0)),"")</f>
        <v/>
      </c>
      <c r="U172" s="77" t="str">
        <f t="array" ref="U172">IFERROR(INDEX('Severity, Risk, and Probability'!$A$4:$A$8,MATCH(L172,'Severity, Risk, and Probability'!$B$4:$B$8,0)),"")</f>
        <v/>
      </c>
      <c r="V172" s="79" t="s">
        <v>2662</v>
      </c>
      <c r="W172" s="77" t="str">
        <f t="array" ref="W172">IFERROR(MAX(INDEX('Severity, Risk, and Probability'!$A$13:$A$17,MATCH(M172,'Severity, Risk, and Probability'!$B$13:$B$17,0)),INDEX('Severity, Risk, and Probability'!$A$13:$A$17,MATCH(N172,'Severity, Risk, and Probability'!$C$13:$C$17,0)),INDEX('Severity, Risk, and Probability'!$A$13:$A$17,MATCH(O172,'Severity, Risk, and Probability'!$D$13:$D$17,0)),INDEX('Severity, Risk, and Probability'!$A$13:$A$17,MATCH(P172,'Severity, Risk, and Probability'!$E$13:$E$17,0)),INDEX('Severity, Risk, and Probability'!$A$13:$A$17,MATCH(Q172,'Severity, Risk, and Probability'!$F$13:$F$17,0))),"")</f>
        <v/>
      </c>
      <c r="X172" s="80" t="str">
        <f t="array" ref="X172">IFERROR(INDEX('Severity, Risk, and Probability'!$A$20:$A$24,MATCH(R172,'Severity, Risk, and Probability'!$B$20:$B$24,0)),"")</f>
        <v/>
      </c>
      <c r="Y172" s="81" t="e">
        <f t="shared" si="89"/>
        <v>#VALUE!</v>
      </c>
      <c r="Z172" s="82" t="e">
        <f t="shared" si="90"/>
        <v>#VALUE!</v>
      </c>
      <c r="AA172" s="86"/>
      <c r="AB172" s="88" t="str">
        <f t="array" aca="1" ref="AB172" ca="1">IFERROR(INDEX(SBS!$B$1:$B$530,MATCH(AA172,SBS!$A$1:$A$530,0)),"None")</f>
        <v>None</v>
      </c>
      <c r="AC172" s="61"/>
      <c r="AD172" s="88" t="str">
        <f t="array" aca="1" ref="AD172" ca="1">IFERROR(INDEX(SBS!$B$1:$B$530,MATCH(AC172,SBS!$A$1:$A$530,0)),"None")</f>
        <v>None</v>
      </c>
      <c r="AE172" s="61"/>
      <c r="AF172" s="88" t="str">
        <f t="array" aca="1" ref="AF172" ca="1">IFERROR(INDEX(SBS!$B$1:$B$530,MATCH(AE172,SBS!$A$1:$A$530,0)),"None")</f>
        <v>None</v>
      </c>
      <c r="AG172" s="90"/>
      <c r="AH172" s="92"/>
      <c r="AI172" s="66"/>
      <c r="AJ172" s="68"/>
      <c r="AK172" s="61"/>
      <c r="AL172" s="61"/>
      <c r="AM172" s="61"/>
      <c r="AN172" s="61"/>
      <c r="AO172" s="88" t="str">
        <f t="array" ref="AO172">IFERROR(MAX(INDEX('Severity, Risk, and Probability'!$A$13:$A$17,MATCH(AJ172,'Severity, Risk, and Probability'!$B$13:$B$17,0)),INDEX('Severity, Risk, and Probability'!$A$13:$A$17,MATCH(AK172,'Severity, Risk, and Probability'!$C$13:$C$17,0)),INDEX('Severity, Risk, and Probability'!$A$13:$A$17,MATCH(AM172,'Severity, Risk, and Probability'!$E$13:$E$17,0)),INDEX('Severity, Risk, and Probability'!$A$13:$A$17,MATCH(AN172,'Severity, Risk, and Probability'!$F$13:$F$17,0))),"")</f>
        <v/>
      </c>
      <c r="AP172" s="98" t="e">
        <f t="shared" si="103"/>
        <v>#VALUE!</v>
      </c>
      <c r="AQ172" s="109"/>
      <c r="AR172" s="102" t="s">
        <v>84</v>
      </c>
      <c r="AS172" s="103"/>
      <c r="AT172" s="198"/>
      <c r="AV172" s="106">
        <f t="shared" si="104"/>
        <v>0</v>
      </c>
      <c r="AW172" s="107">
        <f t="shared" si="105"/>
        <v>0</v>
      </c>
      <c r="AX172" s="108" t="e">
        <f t="shared" ca="1" si="119"/>
        <v>#NAME?</v>
      </c>
      <c r="AY172" s="108" t="e">
        <f t="shared" ca="1" si="120"/>
        <v>#NAME?</v>
      </c>
      <c r="AZ172" s="108" t="e">
        <f t="shared" ca="1" si="108"/>
        <v>#NAME?</v>
      </c>
      <c r="BA172" s="108" t="b">
        <f t="shared" si="109"/>
        <v>1</v>
      </c>
      <c r="BB172" s="108" t="b">
        <f t="array" ref="BB172">IF(($S172=0.1),TRUE,IF(NOT(ISBLANK(INDEX(Categories!E$4:E$32,MATCH($S172,Categories!$D$4:$D$32,0)))),K172=INDEX(Categories!E$4:E$32,MATCH($S172,Categories!$D$4:$D$32,0)),TRUE))</f>
        <v>1</v>
      </c>
      <c r="BC172" s="108" t="b">
        <f t="array" ref="BC172">IF(($S172=0.1),TRUE,IF(NOT(ISBLANK(INDEX(Categories!F$4:F$32,MATCH($S172,Categories!$D$4:$D$32,0)))),L172=INDEX(Categories!F$4:F$32,MATCH($S172,Categories!$D$4:$D$32,0)),TRUE))</f>
        <v>1</v>
      </c>
      <c r="BD172" s="108" t="b">
        <f t="array" ref="BD172">IF(($S172=0.1),TRUE,IF(NOT(ISBLANK(INDEX(Categories!G$4:G$32,MATCH($S172,Categories!$D$4:$D$32,0)))),M172=INDEX(Categories!G$4:G$32,MATCH($S172,Categories!$D$4:$D$32,0)),TRUE))</f>
        <v>1</v>
      </c>
      <c r="BE172" s="108" t="b">
        <f t="array" ref="BE172">IF(($S172=0.1),TRUE,IF(NOT(ISBLANK(INDEX(Categories!H$4:H$32,MATCH($S172,Categories!$D$4:$D$32,0)))),N172=INDEX(Categories!H$4:H$32,MATCH($S172,Categories!$D$4:$D$32,0)),TRUE))</f>
        <v>1</v>
      </c>
      <c r="BF172" s="108" t="b">
        <f t="array" ref="BF172">IF(($S172=0.1),TRUE,IF(NOT(ISBLANK(INDEX(Categories!I$4:I$32,MATCH($S172,Categories!$D$4:$D$32,0)))),O172=INDEX(Categories!I$4:I$32,MATCH($S172,Categories!$D$4:$D$32,0)),TRUE))</f>
        <v>1</v>
      </c>
      <c r="BG172" s="108" t="b">
        <f t="array" ref="BG172">IF(($S172=0.1),TRUE,IF(NOT(ISBLANK(INDEX(Categories!J$4:J$32,MATCH($S172,Categories!$D$4:$D$32,0)))),P172=INDEX(Categories!J$4:J$32,MATCH($S172,Categories!$D$4:$D$32,0)),TRUE))</f>
        <v>1</v>
      </c>
      <c r="BH172" s="108" t="b">
        <f t="array" ref="BH172">IF(($S172=0.1),TRUE,IF(NOT(ISBLANK(INDEX(Categories!K$4:K$32,MATCH($S172,Categories!$D$4:$D$32,0)))),Q172=INDEX(Categories!K$4:K$32,MATCH($S172,Categories!$D$4:$D$32,0)),TRUE))</f>
        <v>1</v>
      </c>
      <c r="BI172" s="108" t="b">
        <f t="array" ref="BI172">IF(($S172=0.1),TRUE,IF(NOT(ISBLANK(INDEX(Categories!L$4:L$32,MATCH($S172,Categories!$D$4:$D$32,0)))),R172=INDEX(Categories!L$4:L$32,MATCH($S172,Categories!$D$4:$D$32,0)),TRUE))</f>
        <v>1</v>
      </c>
      <c r="BJ172" s="108" t="e">
        <f t="shared" ca="1" si="121"/>
        <v>#NAME?</v>
      </c>
      <c r="BK172" s="108" t="e">
        <f t="shared" ca="1" si="122"/>
        <v>#NAME?</v>
      </c>
      <c r="BL172" s="108" t="e">
        <f t="shared" ca="1" si="112"/>
        <v>#NAME?</v>
      </c>
    </row>
    <row r="173" spans="1:64" ht="16">
      <c r="A173" s="62">
        <f t="shared" si="1"/>
        <v>9</v>
      </c>
      <c r="B173" s="63">
        <f t="shared" si="61"/>
        <v>164</v>
      </c>
      <c r="C173" s="61"/>
      <c r="D173" s="64" t="str">
        <f t="array" aca="1" ref="D173" ca="1">IFERROR(INDEX(SBS!$B$1:$B$530,MATCH(C173,SBS!$A$1:$A$530,0)),"-")</f>
        <v>-</v>
      </c>
      <c r="E173" s="64"/>
      <c r="F173" s="64" t="str">
        <f t="array" aca="1" ref="F173" ca="1">IFERROR(INDEX(SBS!$C$1:$C$530,MATCH(C173,SBS!$A$1:$A$530,0)),"-")</f>
        <v>-</v>
      </c>
      <c r="G173" s="66"/>
      <c r="H173" s="68"/>
      <c r="I173" s="68"/>
      <c r="J173" s="70"/>
      <c r="K173" s="72"/>
      <c r="L173" s="68"/>
      <c r="M173" s="68"/>
      <c r="N173" s="61"/>
      <c r="O173" s="61"/>
      <c r="P173" s="61"/>
      <c r="Q173" s="61"/>
      <c r="R173" s="61"/>
      <c r="S173" s="61">
        <v>0.1</v>
      </c>
      <c r="T173" s="77" t="str">
        <f t="array" ref="T173">IFERROR(INDEX('Severity, Risk, and Probability'!$A$4:$A$8,MATCH(K173,'Severity, Risk, and Probability'!$B$4:$B$8,0)),"")</f>
        <v/>
      </c>
      <c r="U173" s="77" t="str">
        <f t="array" ref="U173">IFERROR(INDEX('Severity, Risk, and Probability'!$A$4:$A$8,MATCH(L173,'Severity, Risk, and Probability'!$B$4:$B$8,0)),"")</f>
        <v/>
      </c>
      <c r="V173" s="79" t="s">
        <v>2662</v>
      </c>
      <c r="W173" s="77" t="str">
        <f t="array" ref="W173">IFERROR(MAX(INDEX('Severity, Risk, and Probability'!$A$13:$A$17,MATCH(M173,'Severity, Risk, and Probability'!$B$13:$B$17,0)),INDEX('Severity, Risk, and Probability'!$A$13:$A$17,MATCH(N173,'Severity, Risk, and Probability'!$C$13:$C$17,0)),INDEX('Severity, Risk, and Probability'!$A$13:$A$17,MATCH(O173,'Severity, Risk, and Probability'!$D$13:$D$17,0)),INDEX('Severity, Risk, and Probability'!$A$13:$A$17,MATCH(P173,'Severity, Risk, and Probability'!$E$13:$E$17,0)),INDEX('Severity, Risk, and Probability'!$A$13:$A$17,MATCH(Q173,'Severity, Risk, and Probability'!$F$13:$F$17,0))),"")</f>
        <v/>
      </c>
      <c r="X173" s="80" t="str">
        <f t="array" ref="X173">IFERROR(INDEX('Severity, Risk, and Probability'!$A$20:$A$24,MATCH(R173,'Severity, Risk, and Probability'!$B$20:$B$24,0)),"")</f>
        <v/>
      </c>
      <c r="Y173" s="81" t="e">
        <f t="shared" si="89"/>
        <v>#VALUE!</v>
      </c>
      <c r="Z173" s="82" t="e">
        <f t="shared" si="90"/>
        <v>#VALUE!</v>
      </c>
      <c r="AA173" s="86"/>
      <c r="AB173" s="88" t="str">
        <f t="array" aca="1" ref="AB173" ca="1">IFERROR(INDEX(SBS!$B$1:$B$530,MATCH(AA173,SBS!$A$1:$A$530,0)),"None")</f>
        <v>None</v>
      </c>
      <c r="AC173" s="61"/>
      <c r="AD173" s="88" t="str">
        <f t="array" aca="1" ref="AD173" ca="1">IFERROR(INDEX(SBS!$B$1:$B$530,MATCH(AC173,SBS!$A$1:$A$530,0)),"None")</f>
        <v>None</v>
      </c>
      <c r="AE173" s="61"/>
      <c r="AF173" s="88" t="str">
        <f t="array" aca="1" ref="AF173" ca="1">IFERROR(INDEX(SBS!$B$1:$B$530,MATCH(AE173,SBS!$A$1:$A$530,0)),"None")</f>
        <v>None</v>
      </c>
      <c r="AG173" s="90"/>
      <c r="AH173" s="92"/>
      <c r="AI173" s="66"/>
      <c r="AJ173" s="68"/>
      <c r="AK173" s="61"/>
      <c r="AL173" s="61"/>
      <c r="AM173" s="61"/>
      <c r="AN173" s="61"/>
      <c r="AO173" s="88" t="str">
        <f t="array" ref="AO173">IFERROR(MAX(INDEX('Severity, Risk, and Probability'!$A$13:$A$17,MATCH(AJ173,'Severity, Risk, and Probability'!$B$13:$B$17,0)),INDEX('Severity, Risk, and Probability'!$A$13:$A$17,MATCH(AK173,'Severity, Risk, and Probability'!$C$13:$C$17,0)),INDEX('Severity, Risk, and Probability'!$A$13:$A$17,MATCH(AM173,'Severity, Risk, and Probability'!$E$13:$E$17,0)),INDEX('Severity, Risk, and Probability'!$A$13:$A$17,MATCH(AN173,'Severity, Risk, and Probability'!$F$13:$F$17,0))),"")</f>
        <v/>
      </c>
      <c r="AP173" s="98" t="e">
        <f t="shared" si="103"/>
        <v>#VALUE!</v>
      </c>
      <c r="AQ173" s="109"/>
      <c r="AR173" s="102" t="s">
        <v>84</v>
      </c>
      <c r="AS173" s="103"/>
      <c r="AT173" s="198"/>
      <c r="AV173" s="106">
        <f t="shared" si="104"/>
        <v>0</v>
      </c>
      <c r="AW173" s="107">
        <f t="shared" si="105"/>
        <v>0</v>
      </c>
      <c r="AX173" s="108" t="e">
        <f t="shared" ca="1" si="119"/>
        <v>#NAME?</v>
      </c>
      <c r="AY173" s="108" t="e">
        <f t="shared" ca="1" si="120"/>
        <v>#NAME?</v>
      </c>
      <c r="AZ173" s="108" t="e">
        <f t="shared" ca="1" si="108"/>
        <v>#NAME?</v>
      </c>
      <c r="BA173" s="108" t="b">
        <f t="shared" si="109"/>
        <v>1</v>
      </c>
      <c r="BB173" s="108" t="b">
        <f t="array" ref="BB173">IF(($S173=0.1),TRUE,IF(NOT(ISBLANK(INDEX(Categories!E$4:E$32,MATCH($S173,Categories!$D$4:$D$32,0)))),K173=INDEX(Categories!E$4:E$32,MATCH($S173,Categories!$D$4:$D$32,0)),TRUE))</f>
        <v>1</v>
      </c>
      <c r="BC173" s="108" t="b">
        <f t="array" ref="BC173">IF(($S173=0.1),TRUE,IF(NOT(ISBLANK(INDEX(Categories!F$4:F$32,MATCH($S173,Categories!$D$4:$D$32,0)))),L173=INDEX(Categories!F$4:F$32,MATCH($S173,Categories!$D$4:$D$32,0)),TRUE))</f>
        <v>1</v>
      </c>
      <c r="BD173" s="108" t="b">
        <f t="array" ref="BD173">IF(($S173=0.1),TRUE,IF(NOT(ISBLANK(INDEX(Categories!G$4:G$32,MATCH($S173,Categories!$D$4:$D$32,0)))),M173=INDEX(Categories!G$4:G$32,MATCH($S173,Categories!$D$4:$D$32,0)),TRUE))</f>
        <v>1</v>
      </c>
      <c r="BE173" s="108" t="b">
        <f t="array" ref="BE173">IF(($S173=0.1),TRUE,IF(NOT(ISBLANK(INDEX(Categories!H$4:H$32,MATCH($S173,Categories!$D$4:$D$32,0)))),N173=INDEX(Categories!H$4:H$32,MATCH($S173,Categories!$D$4:$D$32,0)),TRUE))</f>
        <v>1</v>
      </c>
      <c r="BF173" s="108" t="b">
        <f t="array" ref="BF173">IF(($S173=0.1),TRUE,IF(NOT(ISBLANK(INDEX(Categories!I$4:I$32,MATCH($S173,Categories!$D$4:$D$32,0)))),O173=INDEX(Categories!I$4:I$32,MATCH($S173,Categories!$D$4:$D$32,0)),TRUE))</f>
        <v>1</v>
      </c>
      <c r="BG173" s="108" t="b">
        <f t="array" ref="BG173">IF(($S173=0.1),TRUE,IF(NOT(ISBLANK(INDEX(Categories!J$4:J$32,MATCH($S173,Categories!$D$4:$D$32,0)))),P173=INDEX(Categories!J$4:J$32,MATCH($S173,Categories!$D$4:$D$32,0)),TRUE))</f>
        <v>1</v>
      </c>
      <c r="BH173" s="108" t="b">
        <f t="array" ref="BH173">IF(($S173=0.1),TRUE,IF(NOT(ISBLANK(INDEX(Categories!K$4:K$32,MATCH($S173,Categories!$D$4:$D$32,0)))),Q173=INDEX(Categories!K$4:K$32,MATCH($S173,Categories!$D$4:$D$32,0)),TRUE))</f>
        <v>1</v>
      </c>
      <c r="BI173" s="108" t="b">
        <f t="array" ref="BI173">IF(($S173=0.1),TRUE,IF(NOT(ISBLANK(INDEX(Categories!L$4:L$32,MATCH($S173,Categories!$D$4:$D$32,0)))),R173=INDEX(Categories!L$4:L$32,MATCH($S173,Categories!$D$4:$D$32,0)),TRUE))</f>
        <v>1</v>
      </c>
      <c r="BJ173" s="108" t="e">
        <f t="shared" ca="1" si="121"/>
        <v>#NAME?</v>
      </c>
      <c r="BK173" s="108" t="e">
        <f t="shared" ca="1" si="122"/>
        <v>#NAME?</v>
      </c>
      <c r="BL173" s="108" t="e">
        <f t="shared" ca="1" si="112"/>
        <v>#NAME?</v>
      </c>
    </row>
    <row r="174" spans="1:64" ht="16">
      <c r="A174" s="62">
        <f t="shared" si="1"/>
        <v>9</v>
      </c>
      <c r="B174" s="63">
        <f t="shared" si="61"/>
        <v>165</v>
      </c>
      <c r="C174" s="61"/>
      <c r="D174" s="64" t="str">
        <f t="array" aca="1" ref="D174" ca="1">IFERROR(INDEX(SBS!$B$1:$B$530,MATCH(C174,SBS!$A$1:$A$530,0)),"-")</f>
        <v>-</v>
      </c>
      <c r="E174" s="64"/>
      <c r="F174" s="64" t="str">
        <f t="array" aca="1" ref="F174" ca="1">IFERROR(INDEX(SBS!$C$1:$C$530,MATCH(C174,SBS!$A$1:$A$530,0)),"-")</f>
        <v>-</v>
      </c>
      <c r="G174" s="66"/>
      <c r="H174" s="68"/>
      <c r="I174" s="68"/>
      <c r="J174" s="70"/>
      <c r="K174" s="72"/>
      <c r="L174" s="68"/>
      <c r="M174" s="68"/>
      <c r="N174" s="61"/>
      <c r="O174" s="61"/>
      <c r="P174" s="61"/>
      <c r="Q174" s="61"/>
      <c r="R174" s="61"/>
      <c r="S174" s="61">
        <v>0.1</v>
      </c>
      <c r="T174" s="77" t="str">
        <f t="array" ref="T174">IFERROR(INDEX('Severity, Risk, and Probability'!$A$4:$A$8,MATCH(K174,'Severity, Risk, and Probability'!$B$4:$B$8,0)),"")</f>
        <v/>
      </c>
      <c r="U174" s="77" t="str">
        <f t="array" ref="U174">IFERROR(INDEX('Severity, Risk, and Probability'!$A$4:$A$8,MATCH(L174,'Severity, Risk, and Probability'!$B$4:$B$8,0)),"")</f>
        <v/>
      </c>
      <c r="V174" s="79" t="s">
        <v>2662</v>
      </c>
      <c r="W174" s="77" t="str">
        <f t="array" ref="W174">IFERROR(MAX(INDEX('Severity, Risk, and Probability'!$A$13:$A$17,MATCH(M174,'Severity, Risk, and Probability'!$B$13:$B$17,0)),INDEX('Severity, Risk, and Probability'!$A$13:$A$17,MATCH(N174,'Severity, Risk, and Probability'!$C$13:$C$17,0)),INDEX('Severity, Risk, and Probability'!$A$13:$A$17,MATCH(O174,'Severity, Risk, and Probability'!$D$13:$D$17,0)),INDEX('Severity, Risk, and Probability'!$A$13:$A$17,MATCH(P174,'Severity, Risk, and Probability'!$E$13:$E$17,0)),INDEX('Severity, Risk, and Probability'!$A$13:$A$17,MATCH(Q174,'Severity, Risk, and Probability'!$F$13:$F$17,0))),"")</f>
        <v/>
      </c>
      <c r="X174" s="80" t="str">
        <f t="array" ref="X174">IFERROR(INDEX('Severity, Risk, and Probability'!$A$20:$A$24,MATCH(R174,'Severity, Risk, and Probability'!$B$20:$B$24,0)),"")</f>
        <v/>
      </c>
      <c r="Y174" s="81" t="e">
        <f t="shared" si="89"/>
        <v>#VALUE!</v>
      </c>
      <c r="Z174" s="82" t="e">
        <f t="shared" si="90"/>
        <v>#VALUE!</v>
      </c>
      <c r="AA174" s="86"/>
      <c r="AB174" s="88" t="str">
        <f t="array" aca="1" ref="AB174" ca="1">IFERROR(INDEX(SBS!$B$1:$B$530,MATCH(AA174,SBS!$A$1:$A$530,0)),"None")</f>
        <v>None</v>
      </c>
      <c r="AC174" s="61"/>
      <c r="AD174" s="88" t="str">
        <f t="array" aca="1" ref="AD174" ca="1">IFERROR(INDEX(SBS!$B$1:$B$530,MATCH(AC174,SBS!$A$1:$A$530,0)),"None")</f>
        <v>None</v>
      </c>
      <c r="AE174" s="61"/>
      <c r="AF174" s="88" t="str">
        <f t="array" aca="1" ref="AF174" ca="1">IFERROR(INDEX(SBS!$B$1:$B$530,MATCH(AE174,SBS!$A$1:$A$530,0)),"None")</f>
        <v>None</v>
      </c>
      <c r="AG174" s="90"/>
      <c r="AH174" s="92"/>
      <c r="AI174" s="66"/>
      <c r="AJ174" s="68"/>
      <c r="AK174" s="61"/>
      <c r="AL174" s="61"/>
      <c r="AM174" s="61"/>
      <c r="AN174" s="61"/>
      <c r="AO174" s="88" t="str">
        <f t="array" ref="AO174">IFERROR(MAX(INDEX('Severity, Risk, and Probability'!$A$13:$A$17,MATCH(AJ174,'Severity, Risk, and Probability'!$B$13:$B$17,0)),INDEX('Severity, Risk, and Probability'!$A$13:$A$17,MATCH(AK174,'Severity, Risk, and Probability'!$C$13:$C$17,0)),INDEX('Severity, Risk, and Probability'!$A$13:$A$17,MATCH(AM174,'Severity, Risk, and Probability'!$E$13:$E$17,0)),INDEX('Severity, Risk, and Probability'!$A$13:$A$17,MATCH(AN174,'Severity, Risk, and Probability'!$F$13:$F$17,0))),"")</f>
        <v/>
      </c>
      <c r="AP174" s="98" t="e">
        <f t="shared" si="103"/>
        <v>#VALUE!</v>
      </c>
      <c r="AQ174" s="109"/>
      <c r="AR174" s="102" t="s">
        <v>84</v>
      </c>
      <c r="AS174" s="103"/>
      <c r="AT174" s="198"/>
      <c r="AV174" s="106">
        <f t="shared" si="104"/>
        <v>0</v>
      </c>
      <c r="AW174" s="107">
        <f t="shared" si="105"/>
        <v>0</v>
      </c>
      <c r="AX174" s="108" t="e">
        <f t="shared" ca="1" si="119"/>
        <v>#NAME?</v>
      </c>
      <c r="AY174" s="108" t="e">
        <f t="shared" ca="1" si="120"/>
        <v>#NAME?</v>
      </c>
      <c r="AZ174" s="108" t="e">
        <f t="shared" ca="1" si="108"/>
        <v>#NAME?</v>
      </c>
      <c r="BA174" s="108" t="b">
        <f t="shared" si="109"/>
        <v>1</v>
      </c>
      <c r="BB174" s="108" t="b">
        <f t="array" ref="BB174">IF(($S174=0.1),TRUE,IF(NOT(ISBLANK(INDEX(Categories!E$4:E$32,MATCH($S174,Categories!$D$4:$D$32,0)))),K174=INDEX(Categories!E$4:E$32,MATCH($S174,Categories!$D$4:$D$32,0)),TRUE))</f>
        <v>1</v>
      </c>
      <c r="BC174" s="108" t="b">
        <f t="array" ref="BC174">IF(($S174=0.1),TRUE,IF(NOT(ISBLANK(INDEX(Categories!F$4:F$32,MATCH($S174,Categories!$D$4:$D$32,0)))),L174=INDEX(Categories!F$4:F$32,MATCH($S174,Categories!$D$4:$D$32,0)),TRUE))</f>
        <v>1</v>
      </c>
      <c r="BD174" s="108" t="b">
        <f t="array" ref="BD174">IF(($S174=0.1),TRUE,IF(NOT(ISBLANK(INDEX(Categories!G$4:G$32,MATCH($S174,Categories!$D$4:$D$32,0)))),M174=INDEX(Categories!G$4:G$32,MATCH($S174,Categories!$D$4:$D$32,0)),TRUE))</f>
        <v>1</v>
      </c>
      <c r="BE174" s="108" t="b">
        <f t="array" ref="BE174">IF(($S174=0.1),TRUE,IF(NOT(ISBLANK(INDEX(Categories!H$4:H$32,MATCH($S174,Categories!$D$4:$D$32,0)))),N174=INDEX(Categories!H$4:H$32,MATCH($S174,Categories!$D$4:$D$32,0)),TRUE))</f>
        <v>1</v>
      </c>
      <c r="BF174" s="108" t="b">
        <f t="array" ref="BF174">IF(($S174=0.1),TRUE,IF(NOT(ISBLANK(INDEX(Categories!I$4:I$32,MATCH($S174,Categories!$D$4:$D$32,0)))),O174=INDEX(Categories!I$4:I$32,MATCH($S174,Categories!$D$4:$D$32,0)),TRUE))</f>
        <v>1</v>
      </c>
      <c r="BG174" s="108" t="b">
        <f t="array" ref="BG174">IF(($S174=0.1),TRUE,IF(NOT(ISBLANK(INDEX(Categories!J$4:J$32,MATCH($S174,Categories!$D$4:$D$32,0)))),P174=INDEX(Categories!J$4:J$32,MATCH($S174,Categories!$D$4:$D$32,0)),TRUE))</f>
        <v>1</v>
      </c>
      <c r="BH174" s="108" t="b">
        <f t="array" ref="BH174">IF(($S174=0.1),TRUE,IF(NOT(ISBLANK(INDEX(Categories!K$4:K$32,MATCH($S174,Categories!$D$4:$D$32,0)))),Q174=INDEX(Categories!K$4:K$32,MATCH($S174,Categories!$D$4:$D$32,0)),TRUE))</f>
        <v>1</v>
      </c>
      <c r="BI174" s="108" t="b">
        <f t="array" ref="BI174">IF(($S174=0.1),TRUE,IF(NOT(ISBLANK(INDEX(Categories!L$4:L$32,MATCH($S174,Categories!$D$4:$D$32,0)))),R174=INDEX(Categories!L$4:L$32,MATCH($S174,Categories!$D$4:$D$32,0)),TRUE))</f>
        <v>1</v>
      </c>
      <c r="BJ174" s="108" t="e">
        <f t="shared" ca="1" si="121"/>
        <v>#NAME?</v>
      </c>
      <c r="BK174" s="108" t="e">
        <f t="shared" ca="1" si="122"/>
        <v>#NAME?</v>
      </c>
      <c r="BL174" s="108" t="e">
        <f t="shared" ca="1" si="112"/>
        <v>#NAME?</v>
      </c>
    </row>
    <row r="175" spans="1:64" ht="16">
      <c r="A175" s="62">
        <f t="shared" si="1"/>
        <v>9</v>
      </c>
      <c r="B175" s="63">
        <f t="shared" si="61"/>
        <v>166</v>
      </c>
      <c r="C175" s="61"/>
      <c r="D175" s="64" t="str">
        <f t="array" aca="1" ref="D175" ca="1">IFERROR(INDEX(SBS!$B$1:$B$530,MATCH(C175,SBS!$A$1:$A$530,0)),"-")</f>
        <v>-</v>
      </c>
      <c r="E175" s="64"/>
      <c r="F175" s="64" t="str">
        <f t="array" aca="1" ref="F175" ca="1">IFERROR(INDEX(SBS!$C$1:$C$530,MATCH(C175,SBS!$A$1:$A$530,0)),"-")</f>
        <v>-</v>
      </c>
      <c r="G175" s="66"/>
      <c r="H175" s="68"/>
      <c r="I175" s="68"/>
      <c r="J175" s="70"/>
      <c r="K175" s="72"/>
      <c r="L175" s="68"/>
      <c r="M175" s="68"/>
      <c r="N175" s="61"/>
      <c r="O175" s="61"/>
      <c r="P175" s="61"/>
      <c r="Q175" s="61"/>
      <c r="R175" s="61"/>
      <c r="S175" s="61">
        <v>0.1</v>
      </c>
      <c r="T175" s="77" t="str">
        <f t="array" ref="T175">IFERROR(INDEX('Severity, Risk, and Probability'!$A$4:$A$8,MATCH(K175,'Severity, Risk, and Probability'!$B$4:$B$8,0)),"")</f>
        <v/>
      </c>
      <c r="U175" s="77" t="str">
        <f t="array" ref="U175">IFERROR(INDEX('Severity, Risk, and Probability'!$A$4:$A$8,MATCH(L175,'Severity, Risk, and Probability'!$B$4:$B$8,0)),"")</f>
        <v/>
      </c>
      <c r="V175" s="79" t="s">
        <v>2662</v>
      </c>
      <c r="W175" s="77" t="str">
        <f t="array" ref="W175">IFERROR(MAX(INDEX('Severity, Risk, and Probability'!$A$13:$A$17,MATCH(M175,'Severity, Risk, and Probability'!$B$13:$B$17,0)),INDEX('Severity, Risk, and Probability'!$A$13:$A$17,MATCH(N175,'Severity, Risk, and Probability'!$C$13:$C$17,0)),INDEX('Severity, Risk, and Probability'!$A$13:$A$17,MATCH(O175,'Severity, Risk, and Probability'!$D$13:$D$17,0)),INDEX('Severity, Risk, and Probability'!$A$13:$A$17,MATCH(P175,'Severity, Risk, and Probability'!$E$13:$E$17,0)),INDEX('Severity, Risk, and Probability'!$A$13:$A$17,MATCH(Q175,'Severity, Risk, and Probability'!$F$13:$F$17,0))),"")</f>
        <v/>
      </c>
      <c r="X175" s="80" t="str">
        <f t="array" ref="X175">IFERROR(INDEX('Severity, Risk, and Probability'!$A$20:$A$24,MATCH(R175,'Severity, Risk, and Probability'!$B$20:$B$24,0)),"")</f>
        <v/>
      </c>
      <c r="Y175" s="81" t="e">
        <f t="shared" si="89"/>
        <v>#VALUE!</v>
      </c>
      <c r="Z175" s="82" t="e">
        <f t="shared" si="90"/>
        <v>#VALUE!</v>
      </c>
      <c r="AA175" s="86"/>
      <c r="AB175" s="88" t="str">
        <f t="array" aca="1" ref="AB175" ca="1">IFERROR(INDEX(SBS!$B$1:$B$530,MATCH(AA175,SBS!$A$1:$A$530,0)),"None")</f>
        <v>None</v>
      </c>
      <c r="AC175" s="61"/>
      <c r="AD175" s="88" t="str">
        <f t="array" aca="1" ref="AD175" ca="1">IFERROR(INDEX(SBS!$B$1:$B$530,MATCH(AC175,SBS!$A$1:$A$530,0)),"None")</f>
        <v>None</v>
      </c>
      <c r="AE175" s="61"/>
      <c r="AF175" s="88" t="str">
        <f t="array" aca="1" ref="AF175" ca="1">IFERROR(INDEX(SBS!$B$1:$B$530,MATCH(AE175,SBS!$A$1:$A$530,0)),"None")</f>
        <v>None</v>
      </c>
      <c r="AG175" s="90"/>
      <c r="AH175" s="92"/>
      <c r="AI175" s="66"/>
      <c r="AJ175" s="68"/>
      <c r="AK175" s="61"/>
      <c r="AL175" s="61"/>
      <c r="AM175" s="61"/>
      <c r="AN175" s="61"/>
      <c r="AO175" s="88" t="str">
        <f t="array" ref="AO175">IFERROR(MAX(INDEX('Severity, Risk, and Probability'!$A$13:$A$17,MATCH(AJ175,'Severity, Risk, and Probability'!$B$13:$B$17,0)),INDEX('Severity, Risk, and Probability'!$A$13:$A$17,MATCH(AK175,'Severity, Risk, and Probability'!$C$13:$C$17,0)),INDEX('Severity, Risk, and Probability'!$A$13:$A$17,MATCH(AM175,'Severity, Risk, and Probability'!$E$13:$E$17,0)),INDEX('Severity, Risk, and Probability'!$A$13:$A$17,MATCH(AN175,'Severity, Risk, and Probability'!$F$13:$F$17,0))),"")</f>
        <v/>
      </c>
      <c r="AP175" s="98" t="e">
        <f t="shared" si="103"/>
        <v>#VALUE!</v>
      </c>
      <c r="AQ175" s="109"/>
      <c r="AR175" s="102" t="s">
        <v>84</v>
      </c>
      <c r="AS175" s="103"/>
      <c r="AT175" s="198"/>
      <c r="AV175" s="106">
        <f t="shared" si="104"/>
        <v>0</v>
      </c>
      <c r="AW175" s="107">
        <f t="shared" si="105"/>
        <v>0</v>
      </c>
      <c r="AX175" s="108" t="e">
        <f t="shared" ca="1" si="119"/>
        <v>#NAME?</v>
      </c>
      <c r="AY175" s="108" t="e">
        <f t="shared" ca="1" si="120"/>
        <v>#NAME?</v>
      </c>
      <c r="AZ175" s="108" t="e">
        <f t="shared" ca="1" si="108"/>
        <v>#NAME?</v>
      </c>
      <c r="BA175" s="108" t="b">
        <f t="shared" si="109"/>
        <v>1</v>
      </c>
      <c r="BB175" s="108" t="b">
        <f t="array" ref="BB175">IF(($S175=0.1),TRUE,IF(NOT(ISBLANK(INDEX(Categories!E$4:E$32,MATCH($S175,Categories!$D$4:$D$32,0)))),K175=INDEX(Categories!E$4:E$32,MATCH($S175,Categories!$D$4:$D$32,0)),TRUE))</f>
        <v>1</v>
      </c>
      <c r="BC175" s="108" t="b">
        <f t="array" ref="BC175">IF(($S175=0.1),TRUE,IF(NOT(ISBLANK(INDEX(Categories!F$4:F$32,MATCH($S175,Categories!$D$4:$D$32,0)))),L175=INDEX(Categories!F$4:F$32,MATCH($S175,Categories!$D$4:$D$32,0)),TRUE))</f>
        <v>1</v>
      </c>
      <c r="BD175" s="108" t="b">
        <f t="array" ref="BD175">IF(($S175=0.1),TRUE,IF(NOT(ISBLANK(INDEX(Categories!G$4:G$32,MATCH($S175,Categories!$D$4:$D$32,0)))),M175=INDEX(Categories!G$4:G$32,MATCH($S175,Categories!$D$4:$D$32,0)),TRUE))</f>
        <v>1</v>
      </c>
      <c r="BE175" s="108" t="b">
        <f t="array" ref="BE175">IF(($S175=0.1),TRUE,IF(NOT(ISBLANK(INDEX(Categories!H$4:H$32,MATCH($S175,Categories!$D$4:$D$32,0)))),N175=INDEX(Categories!H$4:H$32,MATCH($S175,Categories!$D$4:$D$32,0)),TRUE))</f>
        <v>1</v>
      </c>
      <c r="BF175" s="108" t="b">
        <f t="array" ref="BF175">IF(($S175=0.1),TRUE,IF(NOT(ISBLANK(INDEX(Categories!I$4:I$32,MATCH($S175,Categories!$D$4:$D$32,0)))),O175=INDEX(Categories!I$4:I$32,MATCH($S175,Categories!$D$4:$D$32,0)),TRUE))</f>
        <v>1</v>
      </c>
      <c r="BG175" s="108" t="b">
        <f t="array" ref="BG175">IF(($S175=0.1),TRUE,IF(NOT(ISBLANK(INDEX(Categories!J$4:J$32,MATCH($S175,Categories!$D$4:$D$32,0)))),P175=INDEX(Categories!J$4:J$32,MATCH($S175,Categories!$D$4:$D$32,0)),TRUE))</f>
        <v>1</v>
      </c>
      <c r="BH175" s="108" t="b">
        <f t="array" ref="BH175">IF(($S175=0.1),TRUE,IF(NOT(ISBLANK(INDEX(Categories!K$4:K$32,MATCH($S175,Categories!$D$4:$D$32,0)))),Q175=INDEX(Categories!K$4:K$32,MATCH($S175,Categories!$D$4:$D$32,0)),TRUE))</f>
        <v>1</v>
      </c>
      <c r="BI175" s="108" t="b">
        <f t="array" ref="BI175">IF(($S175=0.1),TRUE,IF(NOT(ISBLANK(INDEX(Categories!L$4:L$32,MATCH($S175,Categories!$D$4:$D$32,0)))),R175=INDEX(Categories!L$4:L$32,MATCH($S175,Categories!$D$4:$D$32,0)),TRUE))</f>
        <v>1</v>
      </c>
      <c r="BJ175" s="108" t="e">
        <f t="shared" ca="1" si="121"/>
        <v>#NAME?</v>
      </c>
      <c r="BK175" s="108" t="e">
        <f t="shared" ca="1" si="122"/>
        <v>#NAME?</v>
      </c>
      <c r="BL175" s="108" t="e">
        <f t="shared" ca="1" si="112"/>
        <v>#NAME?</v>
      </c>
    </row>
    <row r="176" spans="1:64" ht="16">
      <c r="A176" s="62">
        <f t="shared" si="1"/>
        <v>9</v>
      </c>
      <c r="B176" s="63">
        <f t="shared" si="61"/>
        <v>167</v>
      </c>
      <c r="C176" s="61"/>
      <c r="D176" s="64" t="str">
        <f t="array" aca="1" ref="D176" ca="1">IFERROR(INDEX(SBS!$B$1:$B$530,MATCH(C176,SBS!$A$1:$A$530,0)),"-")</f>
        <v>-</v>
      </c>
      <c r="E176" s="64"/>
      <c r="F176" s="64" t="str">
        <f t="array" aca="1" ref="F176" ca="1">IFERROR(INDEX(SBS!$C$1:$C$530,MATCH(C176,SBS!$A$1:$A$530,0)),"-")</f>
        <v>-</v>
      </c>
      <c r="G176" s="66"/>
      <c r="H176" s="68"/>
      <c r="I176" s="68"/>
      <c r="J176" s="70"/>
      <c r="K176" s="72"/>
      <c r="L176" s="68"/>
      <c r="M176" s="68"/>
      <c r="N176" s="61"/>
      <c r="O176" s="61"/>
      <c r="P176" s="61"/>
      <c r="Q176" s="61"/>
      <c r="R176" s="61"/>
      <c r="S176" s="61">
        <v>0.1</v>
      </c>
      <c r="T176" s="77" t="str">
        <f t="array" ref="T176">IFERROR(INDEX('Severity, Risk, and Probability'!$A$4:$A$8,MATCH(K176,'Severity, Risk, and Probability'!$B$4:$B$8,0)),"")</f>
        <v/>
      </c>
      <c r="U176" s="77" t="str">
        <f t="array" ref="U176">IFERROR(INDEX('Severity, Risk, and Probability'!$A$4:$A$8,MATCH(L176,'Severity, Risk, and Probability'!$B$4:$B$8,0)),"")</f>
        <v/>
      </c>
      <c r="V176" s="79" t="s">
        <v>2662</v>
      </c>
      <c r="W176" s="77" t="str">
        <f t="array" ref="W176">IFERROR(MAX(INDEX('Severity, Risk, and Probability'!$A$13:$A$17,MATCH(M176,'Severity, Risk, and Probability'!$B$13:$B$17,0)),INDEX('Severity, Risk, and Probability'!$A$13:$A$17,MATCH(N176,'Severity, Risk, and Probability'!$C$13:$C$17,0)),INDEX('Severity, Risk, and Probability'!$A$13:$A$17,MATCH(O176,'Severity, Risk, and Probability'!$D$13:$D$17,0)),INDEX('Severity, Risk, and Probability'!$A$13:$A$17,MATCH(P176,'Severity, Risk, and Probability'!$E$13:$E$17,0)),INDEX('Severity, Risk, and Probability'!$A$13:$A$17,MATCH(Q176,'Severity, Risk, and Probability'!$F$13:$F$17,0))),"")</f>
        <v/>
      </c>
      <c r="X176" s="80" t="str">
        <f t="array" ref="X176">IFERROR(INDEX('Severity, Risk, and Probability'!$A$20:$A$24,MATCH(R176,'Severity, Risk, and Probability'!$B$20:$B$24,0)),"")</f>
        <v/>
      </c>
      <c r="Y176" s="81" t="e">
        <f t="shared" si="89"/>
        <v>#VALUE!</v>
      </c>
      <c r="Z176" s="82" t="e">
        <f t="shared" si="90"/>
        <v>#VALUE!</v>
      </c>
      <c r="AA176" s="86"/>
      <c r="AB176" s="88" t="str">
        <f t="array" aca="1" ref="AB176" ca="1">IFERROR(INDEX(SBS!$B$1:$B$530,MATCH(AA176,SBS!$A$1:$A$530,0)),"None")</f>
        <v>None</v>
      </c>
      <c r="AC176" s="61"/>
      <c r="AD176" s="88" t="str">
        <f t="array" aca="1" ref="AD176" ca="1">IFERROR(INDEX(SBS!$B$1:$B$530,MATCH(AC176,SBS!$A$1:$A$530,0)),"None")</f>
        <v>None</v>
      </c>
      <c r="AE176" s="61"/>
      <c r="AF176" s="88" t="str">
        <f t="array" aca="1" ref="AF176" ca="1">IFERROR(INDEX(SBS!$B$1:$B$530,MATCH(AE176,SBS!$A$1:$A$530,0)),"None")</f>
        <v>None</v>
      </c>
      <c r="AG176" s="90"/>
      <c r="AH176" s="92"/>
      <c r="AI176" s="66"/>
      <c r="AJ176" s="68"/>
      <c r="AK176" s="61"/>
      <c r="AL176" s="61"/>
      <c r="AM176" s="61"/>
      <c r="AN176" s="61"/>
      <c r="AO176" s="88" t="str">
        <f t="array" ref="AO176">IFERROR(MAX(INDEX('Severity, Risk, and Probability'!$A$13:$A$17,MATCH(AJ176,'Severity, Risk, and Probability'!$B$13:$B$17,0)),INDEX('Severity, Risk, and Probability'!$A$13:$A$17,MATCH(AK176,'Severity, Risk, and Probability'!$C$13:$C$17,0)),INDEX('Severity, Risk, and Probability'!$A$13:$A$17,MATCH(AM176,'Severity, Risk, and Probability'!$E$13:$E$17,0)),INDEX('Severity, Risk, and Probability'!$A$13:$A$17,MATCH(AN176,'Severity, Risk, and Probability'!$F$13:$F$17,0))),"")</f>
        <v/>
      </c>
      <c r="AP176" s="98" t="e">
        <f t="shared" si="103"/>
        <v>#VALUE!</v>
      </c>
      <c r="AQ176" s="109"/>
      <c r="AR176" s="102" t="s">
        <v>84</v>
      </c>
      <c r="AS176" s="103"/>
      <c r="AT176" s="198"/>
      <c r="AV176" s="106">
        <f t="shared" si="104"/>
        <v>0</v>
      </c>
      <c r="AW176" s="107">
        <f t="shared" si="105"/>
        <v>0</v>
      </c>
      <c r="AX176" s="108" t="e">
        <f t="shared" ca="1" si="119"/>
        <v>#NAME?</v>
      </c>
      <c r="AY176" s="108" t="e">
        <f t="shared" ca="1" si="120"/>
        <v>#NAME?</v>
      </c>
      <c r="AZ176" s="108" t="e">
        <f t="shared" ca="1" si="108"/>
        <v>#NAME?</v>
      </c>
      <c r="BA176" s="108" t="b">
        <f t="shared" si="109"/>
        <v>1</v>
      </c>
      <c r="BB176" s="108" t="b">
        <f t="array" ref="BB176">IF(($S176=0.1),TRUE,IF(NOT(ISBLANK(INDEX(Categories!E$4:E$32,MATCH($S176,Categories!$D$4:$D$32,0)))),K176=INDEX(Categories!E$4:E$32,MATCH($S176,Categories!$D$4:$D$32,0)),TRUE))</f>
        <v>1</v>
      </c>
      <c r="BC176" s="108" t="b">
        <f t="array" ref="BC176">IF(($S176=0.1),TRUE,IF(NOT(ISBLANK(INDEX(Categories!F$4:F$32,MATCH($S176,Categories!$D$4:$D$32,0)))),L176=INDEX(Categories!F$4:F$32,MATCH($S176,Categories!$D$4:$D$32,0)),TRUE))</f>
        <v>1</v>
      </c>
      <c r="BD176" s="108" t="b">
        <f t="array" ref="BD176">IF(($S176=0.1),TRUE,IF(NOT(ISBLANK(INDEX(Categories!G$4:G$32,MATCH($S176,Categories!$D$4:$D$32,0)))),M176=INDEX(Categories!G$4:G$32,MATCH($S176,Categories!$D$4:$D$32,0)),TRUE))</f>
        <v>1</v>
      </c>
      <c r="BE176" s="108" t="b">
        <f t="array" ref="BE176">IF(($S176=0.1),TRUE,IF(NOT(ISBLANK(INDEX(Categories!H$4:H$32,MATCH($S176,Categories!$D$4:$D$32,0)))),N176=INDEX(Categories!H$4:H$32,MATCH($S176,Categories!$D$4:$D$32,0)),TRUE))</f>
        <v>1</v>
      </c>
      <c r="BF176" s="108" t="b">
        <f t="array" ref="BF176">IF(($S176=0.1),TRUE,IF(NOT(ISBLANK(INDEX(Categories!I$4:I$32,MATCH($S176,Categories!$D$4:$D$32,0)))),O176=INDEX(Categories!I$4:I$32,MATCH($S176,Categories!$D$4:$D$32,0)),TRUE))</f>
        <v>1</v>
      </c>
      <c r="BG176" s="108" t="b">
        <f t="array" ref="BG176">IF(($S176=0.1),TRUE,IF(NOT(ISBLANK(INDEX(Categories!J$4:J$32,MATCH($S176,Categories!$D$4:$D$32,0)))),P176=INDEX(Categories!J$4:J$32,MATCH($S176,Categories!$D$4:$D$32,0)),TRUE))</f>
        <v>1</v>
      </c>
      <c r="BH176" s="108" t="b">
        <f t="array" ref="BH176">IF(($S176=0.1),TRUE,IF(NOT(ISBLANK(INDEX(Categories!K$4:K$32,MATCH($S176,Categories!$D$4:$D$32,0)))),Q176=INDEX(Categories!K$4:K$32,MATCH($S176,Categories!$D$4:$D$32,0)),TRUE))</f>
        <v>1</v>
      </c>
      <c r="BI176" s="108" t="b">
        <f t="array" ref="BI176">IF(($S176=0.1),TRUE,IF(NOT(ISBLANK(INDEX(Categories!L$4:L$32,MATCH($S176,Categories!$D$4:$D$32,0)))),R176=INDEX(Categories!L$4:L$32,MATCH($S176,Categories!$D$4:$D$32,0)),TRUE))</f>
        <v>1</v>
      </c>
      <c r="BJ176" s="108" t="e">
        <f t="shared" ca="1" si="121"/>
        <v>#NAME?</v>
      </c>
      <c r="BK176" s="108" t="e">
        <f t="shared" ca="1" si="122"/>
        <v>#NAME?</v>
      </c>
      <c r="BL176" s="108" t="e">
        <f t="shared" ca="1" si="112"/>
        <v>#NAME?</v>
      </c>
    </row>
    <row r="177" spans="1:64" ht="16">
      <c r="A177" s="62">
        <f t="shared" si="1"/>
        <v>9</v>
      </c>
      <c r="B177" s="63">
        <f t="shared" si="61"/>
        <v>168</v>
      </c>
      <c r="C177" s="61"/>
      <c r="D177" s="64" t="str">
        <f t="array" aca="1" ref="D177" ca="1">IFERROR(INDEX(SBS!$B$1:$B$530,MATCH(C177,SBS!$A$1:$A$530,0)),"-")</f>
        <v>-</v>
      </c>
      <c r="E177" s="64"/>
      <c r="F177" s="64" t="str">
        <f t="array" aca="1" ref="F177" ca="1">IFERROR(INDEX(SBS!$C$1:$C$530,MATCH(C177,SBS!$A$1:$A$530,0)),"-")</f>
        <v>-</v>
      </c>
      <c r="G177" s="66"/>
      <c r="H177" s="68"/>
      <c r="I177" s="68"/>
      <c r="J177" s="70"/>
      <c r="K177" s="72"/>
      <c r="L177" s="68"/>
      <c r="M177" s="68"/>
      <c r="N177" s="61"/>
      <c r="O177" s="61"/>
      <c r="P177" s="61"/>
      <c r="Q177" s="61"/>
      <c r="R177" s="61"/>
      <c r="S177" s="61">
        <v>0.1</v>
      </c>
      <c r="T177" s="77" t="str">
        <f t="array" ref="T177">IFERROR(INDEX('Severity, Risk, and Probability'!$A$4:$A$8,MATCH(K177,'Severity, Risk, and Probability'!$B$4:$B$8,0)),"")</f>
        <v/>
      </c>
      <c r="U177" s="77" t="str">
        <f t="array" ref="U177">IFERROR(INDEX('Severity, Risk, and Probability'!$A$4:$A$8,MATCH(L177,'Severity, Risk, and Probability'!$B$4:$B$8,0)),"")</f>
        <v/>
      </c>
      <c r="V177" s="79" t="s">
        <v>2662</v>
      </c>
      <c r="W177" s="77" t="str">
        <f t="array" ref="W177">IFERROR(MAX(INDEX('Severity, Risk, and Probability'!$A$13:$A$17,MATCH(M177,'Severity, Risk, and Probability'!$B$13:$B$17,0)),INDEX('Severity, Risk, and Probability'!$A$13:$A$17,MATCH(N177,'Severity, Risk, and Probability'!$C$13:$C$17,0)),INDEX('Severity, Risk, and Probability'!$A$13:$A$17,MATCH(O177,'Severity, Risk, and Probability'!$D$13:$D$17,0)),INDEX('Severity, Risk, and Probability'!$A$13:$A$17,MATCH(P177,'Severity, Risk, and Probability'!$E$13:$E$17,0)),INDEX('Severity, Risk, and Probability'!$A$13:$A$17,MATCH(Q177,'Severity, Risk, and Probability'!$F$13:$F$17,0))),"")</f>
        <v/>
      </c>
      <c r="X177" s="80" t="str">
        <f t="array" ref="X177">IFERROR(INDEX('Severity, Risk, and Probability'!$A$20:$A$24,MATCH(R177,'Severity, Risk, and Probability'!$B$20:$B$24,0)),"")</f>
        <v/>
      </c>
      <c r="Y177" s="81" t="e">
        <f t="shared" si="89"/>
        <v>#VALUE!</v>
      </c>
      <c r="Z177" s="82" t="e">
        <f t="shared" si="90"/>
        <v>#VALUE!</v>
      </c>
      <c r="AA177" s="86"/>
      <c r="AB177" s="88" t="str">
        <f t="array" aca="1" ref="AB177" ca="1">IFERROR(INDEX(SBS!$B$1:$B$530,MATCH(AA177,SBS!$A$1:$A$530,0)),"None")</f>
        <v>None</v>
      </c>
      <c r="AC177" s="61"/>
      <c r="AD177" s="88" t="str">
        <f t="array" aca="1" ref="AD177" ca="1">IFERROR(INDEX(SBS!$B$1:$B$530,MATCH(AC177,SBS!$A$1:$A$530,0)),"None")</f>
        <v>None</v>
      </c>
      <c r="AE177" s="61"/>
      <c r="AF177" s="88" t="str">
        <f t="array" aca="1" ref="AF177" ca="1">IFERROR(INDEX(SBS!$B$1:$B$530,MATCH(AE177,SBS!$A$1:$A$530,0)),"None")</f>
        <v>None</v>
      </c>
      <c r="AG177" s="90"/>
      <c r="AH177" s="92"/>
      <c r="AI177" s="66"/>
      <c r="AJ177" s="68"/>
      <c r="AK177" s="61"/>
      <c r="AL177" s="61"/>
      <c r="AM177" s="61"/>
      <c r="AN177" s="61"/>
      <c r="AO177" s="88" t="str">
        <f t="array" ref="AO177">IFERROR(MAX(INDEX('Severity, Risk, and Probability'!$A$13:$A$17,MATCH(AJ177,'Severity, Risk, and Probability'!$B$13:$B$17,0)),INDEX('Severity, Risk, and Probability'!$A$13:$A$17,MATCH(AK177,'Severity, Risk, and Probability'!$C$13:$C$17,0)),INDEX('Severity, Risk, and Probability'!$A$13:$A$17,MATCH(AM177,'Severity, Risk, and Probability'!$E$13:$E$17,0)),INDEX('Severity, Risk, and Probability'!$A$13:$A$17,MATCH(AN177,'Severity, Risk, and Probability'!$F$13:$F$17,0))),"")</f>
        <v/>
      </c>
      <c r="AP177" s="98" t="e">
        <f t="shared" si="103"/>
        <v>#VALUE!</v>
      </c>
      <c r="AQ177" s="109"/>
      <c r="AR177" s="102" t="s">
        <v>84</v>
      </c>
      <c r="AS177" s="103"/>
      <c r="AT177" s="198"/>
      <c r="AV177" s="106">
        <f t="shared" si="104"/>
        <v>0</v>
      </c>
      <c r="AW177" s="107">
        <f t="shared" si="105"/>
        <v>0</v>
      </c>
      <c r="AX177" s="108" t="e">
        <f t="shared" ca="1" si="119"/>
        <v>#NAME?</v>
      </c>
      <c r="AY177" s="108" t="e">
        <f t="shared" ca="1" si="120"/>
        <v>#NAME?</v>
      </c>
      <c r="AZ177" s="108" t="e">
        <f t="shared" ca="1" si="108"/>
        <v>#NAME?</v>
      </c>
      <c r="BA177" s="108" t="b">
        <f t="shared" si="109"/>
        <v>1</v>
      </c>
      <c r="BB177" s="108" t="b">
        <f t="array" ref="BB177">IF(($S177=0.1),TRUE,IF(NOT(ISBLANK(INDEX(Categories!E$4:E$32,MATCH($S177,Categories!$D$4:$D$32,0)))),K177=INDEX(Categories!E$4:E$32,MATCH($S177,Categories!$D$4:$D$32,0)),TRUE))</f>
        <v>1</v>
      </c>
      <c r="BC177" s="108" t="b">
        <f t="array" ref="BC177">IF(($S177=0.1),TRUE,IF(NOT(ISBLANK(INDEX(Categories!F$4:F$32,MATCH($S177,Categories!$D$4:$D$32,0)))),L177=INDEX(Categories!F$4:F$32,MATCH($S177,Categories!$D$4:$D$32,0)),TRUE))</f>
        <v>1</v>
      </c>
      <c r="BD177" s="108" t="b">
        <f t="array" ref="BD177">IF(($S177=0.1),TRUE,IF(NOT(ISBLANK(INDEX(Categories!G$4:G$32,MATCH($S177,Categories!$D$4:$D$32,0)))),M177=INDEX(Categories!G$4:G$32,MATCH($S177,Categories!$D$4:$D$32,0)),TRUE))</f>
        <v>1</v>
      </c>
      <c r="BE177" s="108" t="b">
        <f t="array" ref="BE177">IF(($S177=0.1),TRUE,IF(NOT(ISBLANK(INDEX(Categories!H$4:H$32,MATCH($S177,Categories!$D$4:$D$32,0)))),N177=INDEX(Categories!H$4:H$32,MATCH($S177,Categories!$D$4:$D$32,0)),TRUE))</f>
        <v>1</v>
      </c>
      <c r="BF177" s="108" t="b">
        <f t="array" ref="BF177">IF(($S177=0.1),TRUE,IF(NOT(ISBLANK(INDEX(Categories!I$4:I$32,MATCH($S177,Categories!$D$4:$D$32,0)))),O177=INDEX(Categories!I$4:I$32,MATCH($S177,Categories!$D$4:$D$32,0)),TRUE))</f>
        <v>1</v>
      </c>
      <c r="BG177" s="108" t="b">
        <f t="array" ref="BG177">IF(($S177=0.1),TRUE,IF(NOT(ISBLANK(INDEX(Categories!J$4:J$32,MATCH($S177,Categories!$D$4:$D$32,0)))),P177=INDEX(Categories!J$4:J$32,MATCH($S177,Categories!$D$4:$D$32,0)),TRUE))</f>
        <v>1</v>
      </c>
      <c r="BH177" s="108" t="b">
        <f t="array" ref="BH177">IF(($S177=0.1),TRUE,IF(NOT(ISBLANK(INDEX(Categories!K$4:K$32,MATCH($S177,Categories!$D$4:$D$32,0)))),Q177=INDEX(Categories!K$4:K$32,MATCH($S177,Categories!$D$4:$D$32,0)),TRUE))</f>
        <v>1</v>
      </c>
      <c r="BI177" s="108" t="b">
        <f t="array" ref="BI177">IF(($S177=0.1),TRUE,IF(NOT(ISBLANK(INDEX(Categories!L$4:L$32,MATCH($S177,Categories!$D$4:$D$32,0)))),R177=INDEX(Categories!L$4:L$32,MATCH($S177,Categories!$D$4:$D$32,0)),TRUE))</f>
        <v>1</v>
      </c>
      <c r="BJ177" s="108" t="e">
        <f t="shared" ca="1" si="121"/>
        <v>#NAME?</v>
      </c>
      <c r="BK177" s="108" t="e">
        <f t="shared" ca="1" si="122"/>
        <v>#NAME?</v>
      </c>
      <c r="BL177" s="108" t="e">
        <f t="shared" ca="1" si="112"/>
        <v>#NAME?</v>
      </c>
    </row>
    <row r="178" spans="1:64" ht="16">
      <c r="A178" s="62">
        <f t="shared" si="1"/>
        <v>9</v>
      </c>
      <c r="B178" s="63">
        <f t="shared" si="61"/>
        <v>169</v>
      </c>
      <c r="C178" s="61"/>
      <c r="D178" s="64" t="str">
        <f t="array" aca="1" ref="D178" ca="1">IFERROR(INDEX(SBS!$B$1:$B$530,MATCH(C178,SBS!$A$1:$A$530,0)),"-")</f>
        <v>-</v>
      </c>
      <c r="E178" s="64"/>
      <c r="F178" s="64" t="str">
        <f t="array" aca="1" ref="F178" ca="1">IFERROR(INDEX(SBS!$C$1:$C$530,MATCH(C178,SBS!$A$1:$A$530,0)),"-")</f>
        <v>-</v>
      </c>
      <c r="G178" s="66"/>
      <c r="H178" s="68"/>
      <c r="I178" s="68"/>
      <c r="J178" s="70"/>
      <c r="K178" s="72"/>
      <c r="L178" s="68"/>
      <c r="M178" s="68"/>
      <c r="N178" s="61"/>
      <c r="O178" s="61"/>
      <c r="P178" s="61"/>
      <c r="Q178" s="61"/>
      <c r="R178" s="61"/>
      <c r="S178" s="61">
        <v>0.1</v>
      </c>
      <c r="T178" s="77" t="str">
        <f t="array" ref="T178">IFERROR(INDEX('Severity, Risk, and Probability'!$A$4:$A$8,MATCH(K178,'Severity, Risk, and Probability'!$B$4:$B$8,0)),"")</f>
        <v/>
      </c>
      <c r="U178" s="77" t="str">
        <f t="array" ref="U178">IFERROR(INDEX('Severity, Risk, and Probability'!$A$4:$A$8,MATCH(L178,'Severity, Risk, and Probability'!$B$4:$B$8,0)),"")</f>
        <v/>
      </c>
      <c r="V178" s="79" t="s">
        <v>2662</v>
      </c>
      <c r="W178" s="77" t="str">
        <f t="array" ref="W178">IFERROR(MAX(INDEX('Severity, Risk, and Probability'!$A$13:$A$17,MATCH(M178,'Severity, Risk, and Probability'!$B$13:$B$17,0)),INDEX('Severity, Risk, and Probability'!$A$13:$A$17,MATCH(N178,'Severity, Risk, and Probability'!$C$13:$C$17,0)),INDEX('Severity, Risk, and Probability'!$A$13:$A$17,MATCH(O178,'Severity, Risk, and Probability'!$D$13:$D$17,0)),INDEX('Severity, Risk, and Probability'!$A$13:$A$17,MATCH(P178,'Severity, Risk, and Probability'!$E$13:$E$17,0)),INDEX('Severity, Risk, and Probability'!$A$13:$A$17,MATCH(Q178,'Severity, Risk, and Probability'!$F$13:$F$17,0))),"")</f>
        <v/>
      </c>
      <c r="X178" s="80" t="str">
        <f t="array" ref="X178">IFERROR(INDEX('Severity, Risk, and Probability'!$A$20:$A$24,MATCH(R178,'Severity, Risk, and Probability'!$B$20:$B$24,0)),"")</f>
        <v/>
      </c>
      <c r="Y178" s="81" t="e">
        <f t="shared" si="89"/>
        <v>#VALUE!</v>
      </c>
      <c r="Z178" s="82" t="e">
        <f t="shared" si="90"/>
        <v>#VALUE!</v>
      </c>
      <c r="AA178" s="86"/>
      <c r="AB178" s="88" t="str">
        <f t="array" aca="1" ref="AB178" ca="1">IFERROR(INDEX(SBS!$B$1:$B$530,MATCH(AA178,SBS!$A$1:$A$530,0)),"None")</f>
        <v>None</v>
      </c>
      <c r="AC178" s="61"/>
      <c r="AD178" s="88" t="str">
        <f t="array" aca="1" ref="AD178" ca="1">IFERROR(INDEX(SBS!$B$1:$B$530,MATCH(AC178,SBS!$A$1:$A$530,0)),"None")</f>
        <v>None</v>
      </c>
      <c r="AE178" s="61"/>
      <c r="AF178" s="88" t="str">
        <f t="array" aca="1" ref="AF178" ca="1">IFERROR(INDEX(SBS!$B$1:$B$530,MATCH(AE178,SBS!$A$1:$A$530,0)),"None")</f>
        <v>None</v>
      </c>
      <c r="AG178" s="90"/>
      <c r="AH178" s="92"/>
      <c r="AI178" s="66"/>
      <c r="AJ178" s="68"/>
      <c r="AK178" s="61"/>
      <c r="AL178" s="61"/>
      <c r="AM178" s="61"/>
      <c r="AN178" s="61"/>
      <c r="AO178" s="88" t="str">
        <f t="array" ref="AO178">IFERROR(MAX(INDEX('Severity, Risk, and Probability'!$A$13:$A$17,MATCH(AJ178,'Severity, Risk, and Probability'!$B$13:$B$17,0)),INDEX('Severity, Risk, and Probability'!$A$13:$A$17,MATCH(AK178,'Severity, Risk, and Probability'!$C$13:$C$17,0)),INDEX('Severity, Risk, and Probability'!$A$13:$A$17,MATCH(AM178,'Severity, Risk, and Probability'!$E$13:$E$17,0)),INDEX('Severity, Risk, and Probability'!$A$13:$A$17,MATCH(AN178,'Severity, Risk, and Probability'!$F$13:$F$17,0))),"")</f>
        <v/>
      </c>
      <c r="AP178" s="98" t="e">
        <f t="shared" si="103"/>
        <v>#VALUE!</v>
      </c>
      <c r="AQ178" s="109"/>
      <c r="AR178" s="102" t="s">
        <v>84</v>
      </c>
      <c r="AS178" s="103"/>
      <c r="AT178" s="198"/>
      <c r="AV178" s="106">
        <f t="shared" si="104"/>
        <v>0</v>
      </c>
      <c r="AW178" s="107">
        <f t="shared" si="105"/>
        <v>0</v>
      </c>
      <c r="AX178" s="108" t="e">
        <f t="shared" ca="1" si="119"/>
        <v>#NAME?</v>
      </c>
      <c r="AY178" s="108" t="e">
        <f t="shared" ca="1" si="120"/>
        <v>#NAME?</v>
      </c>
      <c r="AZ178" s="108" t="e">
        <f t="shared" ca="1" si="108"/>
        <v>#NAME?</v>
      </c>
      <c r="BA178" s="108" t="b">
        <f t="shared" si="109"/>
        <v>1</v>
      </c>
      <c r="BB178" s="108" t="b">
        <f t="array" ref="BB178">IF(($S178=0.1),TRUE,IF(NOT(ISBLANK(INDEX(Categories!E$4:E$32,MATCH($S178,Categories!$D$4:$D$32,0)))),K178=INDEX(Categories!E$4:E$32,MATCH($S178,Categories!$D$4:$D$32,0)),TRUE))</f>
        <v>1</v>
      </c>
      <c r="BC178" s="108" t="b">
        <f t="array" ref="BC178">IF(($S178=0.1),TRUE,IF(NOT(ISBLANK(INDEX(Categories!F$4:F$32,MATCH($S178,Categories!$D$4:$D$32,0)))),L178=INDEX(Categories!F$4:F$32,MATCH($S178,Categories!$D$4:$D$32,0)),TRUE))</f>
        <v>1</v>
      </c>
      <c r="BD178" s="108" t="b">
        <f t="array" ref="BD178">IF(($S178=0.1),TRUE,IF(NOT(ISBLANK(INDEX(Categories!G$4:G$32,MATCH($S178,Categories!$D$4:$D$32,0)))),M178=INDEX(Categories!G$4:G$32,MATCH($S178,Categories!$D$4:$D$32,0)),TRUE))</f>
        <v>1</v>
      </c>
      <c r="BE178" s="108" t="b">
        <f t="array" ref="BE178">IF(($S178=0.1),TRUE,IF(NOT(ISBLANK(INDEX(Categories!H$4:H$32,MATCH($S178,Categories!$D$4:$D$32,0)))),N178=INDEX(Categories!H$4:H$32,MATCH($S178,Categories!$D$4:$D$32,0)),TRUE))</f>
        <v>1</v>
      </c>
      <c r="BF178" s="108" t="b">
        <f t="array" ref="BF178">IF(($S178=0.1),TRUE,IF(NOT(ISBLANK(INDEX(Categories!I$4:I$32,MATCH($S178,Categories!$D$4:$D$32,0)))),O178=INDEX(Categories!I$4:I$32,MATCH($S178,Categories!$D$4:$D$32,0)),TRUE))</f>
        <v>1</v>
      </c>
      <c r="BG178" s="108" t="b">
        <f t="array" ref="BG178">IF(($S178=0.1),TRUE,IF(NOT(ISBLANK(INDEX(Categories!J$4:J$32,MATCH($S178,Categories!$D$4:$D$32,0)))),P178=INDEX(Categories!J$4:J$32,MATCH($S178,Categories!$D$4:$D$32,0)),TRUE))</f>
        <v>1</v>
      </c>
      <c r="BH178" s="108" t="b">
        <f t="array" ref="BH178">IF(($S178=0.1),TRUE,IF(NOT(ISBLANK(INDEX(Categories!K$4:K$32,MATCH($S178,Categories!$D$4:$D$32,0)))),Q178=INDEX(Categories!K$4:K$32,MATCH($S178,Categories!$D$4:$D$32,0)),TRUE))</f>
        <v>1</v>
      </c>
      <c r="BI178" s="108" t="b">
        <f t="array" ref="BI178">IF(($S178=0.1),TRUE,IF(NOT(ISBLANK(INDEX(Categories!L$4:L$32,MATCH($S178,Categories!$D$4:$D$32,0)))),R178=INDEX(Categories!L$4:L$32,MATCH($S178,Categories!$D$4:$D$32,0)),TRUE))</f>
        <v>1</v>
      </c>
      <c r="BJ178" s="108" t="e">
        <f t="shared" ca="1" si="121"/>
        <v>#NAME?</v>
      </c>
      <c r="BK178" s="108" t="e">
        <f t="shared" ca="1" si="122"/>
        <v>#NAME?</v>
      </c>
      <c r="BL178" s="108" t="e">
        <f t="shared" ca="1" si="112"/>
        <v>#NAME?</v>
      </c>
    </row>
    <row r="179" spans="1:64" ht="16">
      <c r="A179" s="62">
        <f t="shared" si="1"/>
        <v>9</v>
      </c>
      <c r="B179" s="63">
        <f t="shared" si="61"/>
        <v>170</v>
      </c>
      <c r="C179" s="61"/>
      <c r="D179" s="64" t="str">
        <f t="array" aca="1" ref="D179" ca="1">IFERROR(INDEX(SBS!$B$1:$B$530,MATCH(C179,SBS!$A$1:$A$530,0)),"-")</f>
        <v>-</v>
      </c>
      <c r="E179" s="64"/>
      <c r="F179" s="64" t="str">
        <f t="array" aca="1" ref="F179" ca="1">IFERROR(INDEX(SBS!$C$1:$C$530,MATCH(C179,SBS!$A$1:$A$530,0)),"-")</f>
        <v>-</v>
      </c>
      <c r="G179" s="66"/>
      <c r="H179" s="68"/>
      <c r="I179" s="68"/>
      <c r="J179" s="70"/>
      <c r="K179" s="72"/>
      <c r="L179" s="68"/>
      <c r="M179" s="68"/>
      <c r="N179" s="61"/>
      <c r="O179" s="61"/>
      <c r="P179" s="61"/>
      <c r="Q179" s="61"/>
      <c r="R179" s="61"/>
      <c r="S179" s="61">
        <v>0.1</v>
      </c>
      <c r="T179" s="77" t="str">
        <f t="array" ref="T179">IFERROR(INDEX('Severity, Risk, and Probability'!$A$4:$A$8,MATCH(K179,'Severity, Risk, and Probability'!$B$4:$B$8,0)),"")</f>
        <v/>
      </c>
      <c r="U179" s="77" t="str">
        <f t="array" ref="U179">IFERROR(INDEX('Severity, Risk, and Probability'!$A$4:$A$8,MATCH(L179,'Severity, Risk, and Probability'!$B$4:$B$8,0)),"")</f>
        <v/>
      </c>
      <c r="V179" s="79" t="s">
        <v>2662</v>
      </c>
      <c r="W179" s="77" t="str">
        <f t="array" ref="W179">IFERROR(MAX(INDEX('Severity, Risk, and Probability'!$A$13:$A$17,MATCH(M179,'Severity, Risk, and Probability'!$B$13:$B$17,0)),INDEX('Severity, Risk, and Probability'!$A$13:$A$17,MATCH(N179,'Severity, Risk, and Probability'!$C$13:$C$17,0)),INDEX('Severity, Risk, and Probability'!$A$13:$A$17,MATCH(O179,'Severity, Risk, and Probability'!$D$13:$D$17,0)),INDEX('Severity, Risk, and Probability'!$A$13:$A$17,MATCH(P179,'Severity, Risk, and Probability'!$E$13:$E$17,0)),INDEX('Severity, Risk, and Probability'!$A$13:$A$17,MATCH(Q179,'Severity, Risk, and Probability'!$F$13:$F$17,0))),"")</f>
        <v/>
      </c>
      <c r="X179" s="80" t="str">
        <f t="array" ref="X179">IFERROR(INDEX('Severity, Risk, and Probability'!$A$20:$A$24,MATCH(R179,'Severity, Risk, and Probability'!$B$20:$B$24,0)),"")</f>
        <v/>
      </c>
      <c r="Y179" s="81" t="e">
        <f t="shared" si="89"/>
        <v>#VALUE!</v>
      </c>
      <c r="Z179" s="82" t="e">
        <f t="shared" si="90"/>
        <v>#VALUE!</v>
      </c>
      <c r="AA179" s="86"/>
      <c r="AB179" s="88" t="str">
        <f t="array" aca="1" ref="AB179" ca="1">IFERROR(INDEX(SBS!$B$1:$B$530,MATCH(AA179,SBS!$A$1:$A$530,0)),"None")</f>
        <v>None</v>
      </c>
      <c r="AC179" s="61"/>
      <c r="AD179" s="88" t="str">
        <f t="array" aca="1" ref="AD179" ca="1">IFERROR(INDEX(SBS!$B$1:$B$530,MATCH(AC179,SBS!$A$1:$A$530,0)),"None")</f>
        <v>None</v>
      </c>
      <c r="AE179" s="61"/>
      <c r="AF179" s="88" t="str">
        <f t="array" aca="1" ref="AF179" ca="1">IFERROR(INDEX(SBS!$B$1:$B$530,MATCH(AE179,SBS!$A$1:$A$530,0)),"None")</f>
        <v>None</v>
      </c>
      <c r="AG179" s="90"/>
      <c r="AH179" s="92"/>
      <c r="AI179" s="66"/>
      <c r="AJ179" s="68"/>
      <c r="AK179" s="61"/>
      <c r="AL179" s="61"/>
      <c r="AM179" s="61"/>
      <c r="AN179" s="61"/>
      <c r="AO179" s="88" t="str">
        <f t="array" ref="AO179">IFERROR(MAX(INDEX('Severity, Risk, and Probability'!$A$13:$A$17,MATCH(AJ179,'Severity, Risk, and Probability'!$B$13:$B$17,0)),INDEX('Severity, Risk, and Probability'!$A$13:$A$17,MATCH(AK179,'Severity, Risk, and Probability'!$C$13:$C$17,0)),INDEX('Severity, Risk, and Probability'!$A$13:$A$17,MATCH(AM179,'Severity, Risk, and Probability'!$E$13:$E$17,0)),INDEX('Severity, Risk, and Probability'!$A$13:$A$17,MATCH(AN179,'Severity, Risk, and Probability'!$F$13:$F$17,0))),"")</f>
        <v/>
      </c>
      <c r="AP179" s="98" t="e">
        <f t="shared" si="103"/>
        <v>#VALUE!</v>
      </c>
      <c r="AQ179" s="109"/>
      <c r="AR179" s="102" t="s">
        <v>84</v>
      </c>
      <c r="AS179" s="103"/>
      <c r="AT179" s="198"/>
      <c r="AV179" s="106">
        <f t="shared" si="104"/>
        <v>0</v>
      </c>
      <c r="AW179" s="107">
        <f t="shared" si="105"/>
        <v>0</v>
      </c>
      <c r="AX179" s="108" t="e">
        <f t="shared" ca="1" si="119"/>
        <v>#NAME?</v>
      </c>
      <c r="AY179" s="108" t="e">
        <f t="shared" ca="1" si="120"/>
        <v>#NAME?</v>
      </c>
      <c r="AZ179" s="108" t="e">
        <f t="shared" ca="1" si="108"/>
        <v>#NAME?</v>
      </c>
      <c r="BA179" s="108" t="b">
        <f t="shared" si="109"/>
        <v>1</v>
      </c>
      <c r="BB179" s="108" t="b">
        <f t="array" ref="BB179">IF(($S179=0.1),TRUE,IF(NOT(ISBLANK(INDEX(Categories!E$4:E$32,MATCH($S179,Categories!$D$4:$D$32,0)))),K179=INDEX(Categories!E$4:E$32,MATCH($S179,Categories!$D$4:$D$32,0)),TRUE))</f>
        <v>1</v>
      </c>
      <c r="BC179" s="108" t="b">
        <f t="array" ref="BC179">IF(($S179=0.1),TRUE,IF(NOT(ISBLANK(INDEX(Categories!F$4:F$32,MATCH($S179,Categories!$D$4:$D$32,0)))),L179=INDEX(Categories!F$4:F$32,MATCH($S179,Categories!$D$4:$D$32,0)),TRUE))</f>
        <v>1</v>
      </c>
      <c r="BD179" s="108" t="b">
        <f t="array" ref="BD179">IF(($S179=0.1),TRUE,IF(NOT(ISBLANK(INDEX(Categories!G$4:G$32,MATCH($S179,Categories!$D$4:$D$32,0)))),M179=INDEX(Categories!G$4:G$32,MATCH($S179,Categories!$D$4:$D$32,0)),TRUE))</f>
        <v>1</v>
      </c>
      <c r="BE179" s="108" t="b">
        <f t="array" ref="BE179">IF(($S179=0.1),TRUE,IF(NOT(ISBLANK(INDEX(Categories!H$4:H$32,MATCH($S179,Categories!$D$4:$D$32,0)))),N179=INDEX(Categories!H$4:H$32,MATCH($S179,Categories!$D$4:$D$32,0)),TRUE))</f>
        <v>1</v>
      </c>
      <c r="BF179" s="108" t="b">
        <f t="array" ref="BF179">IF(($S179=0.1),TRUE,IF(NOT(ISBLANK(INDEX(Categories!I$4:I$32,MATCH($S179,Categories!$D$4:$D$32,0)))),O179=INDEX(Categories!I$4:I$32,MATCH($S179,Categories!$D$4:$D$32,0)),TRUE))</f>
        <v>1</v>
      </c>
      <c r="BG179" s="108" t="b">
        <f t="array" ref="BG179">IF(($S179=0.1),TRUE,IF(NOT(ISBLANK(INDEX(Categories!J$4:J$32,MATCH($S179,Categories!$D$4:$D$32,0)))),P179=INDEX(Categories!J$4:J$32,MATCH($S179,Categories!$D$4:$D$32,0)),TRUE))</f>
        <v>1</v>
      </c>
      <c r="BH179" s="108" t="b">
        <f t="array" ref="BH179">IF(($S179=0.1),TRUE,IF(NOT(ISBLANK(INDEX(Categories!K$4:K$32,MATCH($S179,Categories!$D$4:$D$32,0)))),Q179=INDEX(Categories!K$4:K$32,MATCH($S179,Categories!$D$4:$D$32,0)),TRUE))</f>
        <v>1</v>
      </c>
      <c r="BI179" s="108" t="b">
        <f t="array" ref="BI179">IF(($S179=0.1),TRUE,IF(NOT(ISBLANK(INDEX(Categories!L$4:L$32,MATCH($S179,Categories!$D$4:$D$32,0)))),R179=INDEX(Categories!L$4:L$32,MATCH($S179,Categories!$D$4:$D$32,0)),TRUE))</f>
        <v>1</v>
      </c>
      <c r="BJ179" s="108" t="e">
        <f t="shared" ca="1" si="121"/>
        <v>#NAME?</v>
      </c>
      <c r="BK179" s="108" t="e">
        <f t="shared" ca="1" si="122"/>
        <v>#NAME?</v>
      </c>
      <c r="BL179" s="108" t="e">
        <f t="shared" ca="1" si="112"/>
        <v>#NAME?</v>
      </c>
    </row>
    <row r="180" spans="1:64" ht="16">
      <c r="A180" s="62">
        <f t="shared" si="1"/>
        <v>9</v>
      </c>
      <c r="B180" s="63">
        <f t="shared" si="61"/>
        <v>171</v>
      </c>
      <c r="C180" s="61"/>
      <c r="D180" s="64" t="str">
        <f t="array" aca="1" ref="D180" ca="1">IFERROR(INDEX(SBS!$B$1:$B$530,MATCH(C180,SBS!$A$1:$A$530,0)),"-")</f>
        <v>-</v>
      </c>
      <c r="E180" s="64"/>
      <c r="F180" s="64" t="str">
        <f t="array" aca="1" ref="F180" ca="1">IFERROR(INDEX(SBS!$C$1:$C$530,MATCH(C180,SBS!$A$1:$A$530,0)),"-")</f>
        <v>-</v>
      </c>
      <c r="G180" s="66"/>
      <c r="H180" s="68"/>
      <c r="I180" s="68"/>
      <c r="J180" s="70"/>
      <c r="K180" s="72"/>
      <c r="L180" s="68"/>
      <c r="M180" s="68"/>
      <c r="N180" s="61"/>
      <c r="O180" s="61"/>
      <c r="P180" s="61"/>
      <c r="Q180" s="61"/>
      <c r="R180" s="61"/>
      <c r="S180" s="61">
        <v>0.1</v>
      </c>
      <c r="T180" s="77" t="str">
        <f t="array" ref="T180">IFERROR(INDEX('Severity, Risk, and Probability'!$A$4:$A$8,MATCH(K180,'Severity, Risk, and Probability'!$B$4:$B$8,0)),"")</f>
        <v/>
      </c>
      <c r="U180" s="77" t="str">
        <f t="array" ref="U180">IFERROR(INDEX('Severity, Risk, and Probability'!$A$4:$A$8,MATCH(L180,'Severity, Risk, and Probability'!$B$4:$B$8,0)),"")</f>
        <v/>
      </c>
      <c r="V180" s="79" t="s">
        <v>2662</v>
      </c>
      <c r="W180" s="77" t="str">
        <f t="array" ref="W180">IFERROR(MAX(INDEX('Severity, Risk, and Probability'!$A$13:$A$17,MATCH(M180,'Severity, Risk, and Probability'!$B$13:$B$17,0)),INDEX('Severity, Risk, and Probability'!$A$13:$A$17,MATCH(N180,'Severity, Risk, and Probability'!$C$13:$C$17,0)),INDEX('Severity, Risk, and Probability'!$A$13:$A$17,MATCH(O180,'Severity, Risk, and Probability'!$D$13:$D$17,0)),INDEX('Severity, Risk, and Probability'!$A$13:$A$17,MATCH(P180,'Severity, Risk, and Probability'!$E$13:$E$17,0)),INDEX('Severity, Risk, and Probability'!$A$13:$A$17,MATCH(Q180,'Severity, Risk, and Probability'!$F$13:$F$17,0))),"")</f>
        <v/>
      </c>
      <c r="X180" s="80" t="str">
        <f t="array" ref="X180">IFERROR(INDEX('Severity, Risk, and Probability'!$A$20:$A$24,MATCH(R180,'Severity, Risk, and Probability'!$B$20:$B$24,0)),"")</f>
        <v/>
      </c>
      <c r="Y180" s="81" t="e">
        <f t="shared" si="89"/>
        <v>#VALUE!</v>
      </c>
      <c r="Z180" s="82" t="e">
        <f t="shared" si="90"/>
        <v>#VALUE!</v>
      </c>
      <c r="AA180" s="86"/>
      <c r="AB180" s="88" t="str">
        <f t="array" aca="1" ref="AB180" ca="1">IFERROR(INDEX(SBS!$B$1:$B$530,MATCH(AA180,SBS!$A$1:$A$530,0)),"None")</f>
        <v>None</v>
      </c>
      <c r="AC180" s="61"/>
      <c r="AD180" s="88" t="str">
        <f t="array" aca="1" ref="AD180" ca="1">IFERROR(INDEX(SBS!$B$1:$B$530,MATCH(AC180,SBS!$A$1:$A$530,0)),"None")</f>
        <v>None</v>
      </c>
      <c r="AE180" s="61"/>
      <c r="AF180" s="88" t="str">
        <f t="array" aca="1" ref="AF180" ca="1">IFERROR(INDEX(SBS!$B$1:$B$530,MATCH(AE180,SBS!$A$1:$A$530,0)),"None")</f>
        <v>None</v>
      </c>
      <c r="AG180" s="90"/>
      <c r="AH180" s="92"/>
      <c r="AI180" s="66"/>
      <c r="AJ180" s="68"/>
      <c r="AK180" s="61"/>
      <c r="AL180" s="61"/>
      <c r="AM180" s="61"/>
      <c r="AN180" s="61"/>
      <c r="AO180" s="88" t="str">
        <f t="array" ref="AO180">IFERROR(MAX(INDEX('Severity, Risk, and Probability'!$A$13:$A$17,MATCH(AJ180,'Severity, Risk, and Probability'!$B$13:$B$17,0)),INDEX('Severity, Risk, and Probability'!$A$13:$A$17,MATCH(AK180,'Severity, Risk, and Probability'!$C$13:$C$17,0)),INDEX('Severity, Risk, and Probability'!$A$13:$A$17,MATCH(AM180,'Severity, Risk, and Probability'!$E$13:$E$17,0)),INDEX('Severity, Risk, and Probability'!$A$13:$A$17,MATCH(AN180,'Severity, Risk, and Probability'!$F$13:$F$17,0))),"")</f>
        <v/>
      </c>
      <c r="AP180" s="98" t="e">
        <f t="shared" si="103"/>
        <v>#VALUE!</v>
      </c>
      <c r="AQ180" s="109"/>
      <c r="AR180" s="102" t="s">
        <v>84</v>
      </c>
      <c r="AS180" s="103"/>
      <c r="AT180" s="198"/>
      <c r="AV180" s="106">
        <f t="shared" si="104"/>
        <v>0</v>
      </c>
      <c r="AW180" s="107">
        <f t="shared" si="105"/>
        <v>0</v>
      </c>
      <c r="AX180" s="108" t="e">
        <f t="shared" ca="1" si="119"/>
        <v>#NAME?</v>
      </c>
      <c r="AY180" s="108" t="e">
        <f t="shared" ca="1" si="120"/>
        <v>#NAME?</v>
      </c>
      <c r="AZ180" s="108" t="e">
        <f t="shared" ca="1" si="108"/>
        <v>#NAME?</v>
      </c>
      <c r="BA180" s="108" t="b">
        <f t="shared" si="109"/>
        <v>1</v>
      </c>
      <c r="BB180" s="108" t="b">
        <f t="array" ref="BB180">IF(($S180=0.1),TRUE,IF(NOT(ISBLANK(INDEX(Categories!E$4:E$32,MATCH($S180,Categories!$D$4:$D$32,0)))),K180=INDEX(Categories!E$4:E$32,MATCH($S180,Categories!$D$4:$D$32,0)),TRUE))</f>
        <v>1</v>
      </c>
      <c r="BC180" s="108" t="b">
        <f t="array" ref="BC180">IF(($S180=0.1),TRUE,IF(NOT(ISBLANK(INDEX(Categories!F$4:F$32,MATCH($S180,Categories!$D$4:$D$32,0)))),L180=INDEX(Categories!F$4:F$32,MATCH($S180,Categories!$D$4:$D$32,0)),TRUE))</f>
        <v>1</v>
      </c>
      <c r="BD180" s="108" t="b">
        <f t="array" ref="BD180">IF(($S180=0.1),TRUE,IF(NOT(ISBLANK(INDEX(Categories!G$4:G$32,MATCH($S180,Categories!$D$4:$D$32,0)))),M180=INDEX(Categories!G$4:G$32,MATCH($S180,Categories!$D$4:$D$32,0)),TRUE))</f>
        <v>1</v>
      </c>
      <c r="BE180" s="108" t="b">
        <f t="array" ref="BE180">IF(($S180=0.1),TRUE,IF(NOT(ISBLANK(INDEX(Categories!H$4:H$32,MATCH($S180,Categories!$D$4:$D$32,0)))),N180=INDEX(Categories!H$4:H$32,MATCH($S180,Categories!$D$4:$D$32,0)),TRUE))</f>
        <v>1</v>
      </c>
      <c r="BF180" s="108" t="b">
        <f t="array" ref="BF180">IF(($S180=0.1),TRUE,IF(NOT(ISBLANK(INDEX(Categories!I$4:I$32,MATCH($S180,Categories!$D$4:$D$32,0)))),O180=INDEX(Categories!I$4:I$32,MATCH($S180,Categories!$D$4:$D$32,0)),TRUE))</f>
        <v>1</v>
      </c>
      <c r="BG180" s="108" t="b">
        <f t="array" ref="BG180">IF(($S180=0.1),TRUE,IF(NOT(ISBLANK(INDEX(Categories!J$4:J$32,MATCH($S180,Categories!$D$4:$D$32,0)))),P180=INDEX(Categories!J$4:J$32,MATCH($S180,Categories!$D$4:$D$32,0)),TRUE))</f>
        <v>1</v>
      </c>
      <c r="BH180" s="108" t="b">
        <f t="array" ref="BH180">IF(($S180=0.1),TRUE,IF(NOT(ISBLANK(INDEX(Categories!K$4:K$32,MATCH($S180,Categories!$D$4:$D$32,0)))),Q180=INDEX(Categories!K$4:K$32,MATCH($S180,Categories!$D$4:$D$32,0)),TRUE))</f>
        <v>1</v>
      </c>
      <c r="BI180" s="108" t="b">
        <f t="array" ref="BI180">IF(($S180=0.1),TRUE,IF(NOT(ISBLANK(INDEX(Categories!L$4:L$32,MATCH($S180,Categories!$D$4:$D$32,0)))),R180=INDEX(Categories!L$4:L$32,MATCH($S180,Categories!$D$4:$D$32,0)),TRUE))</f>
        <v>1</v>
      </c>
      <c r="BJ180" s="108" t="e">
        <f t="shared" ca="1" si="121"/>
        <v>#NAME?</v>
      </c>
      <c r="BK180" s="108" t="e">
        <f t="shared" ca="1" si="122"/>
        <v>#NAME?</v>
      </c>
      <c r="BL180" s="108" t="e">
        <f t="shared" ca="1" si="112"/>
        <v>#NAME?</v>
      </c>
    </row>
    <row r="181" spans="1:64" ht="16">
      <c r="A181" s="62">
        <f t="shared" si="1"/>
        <v>9</v>
      </c>
      <c r="B181" s="63">
        <f t="shared" si="61"/>
        <v>172</v>
      </c>
      <c r="C181" s="61"/>
      <c r="D181" s="64" t="str">
        <f t="array" aca="1" ref="D181" ca="1">IFERROR(INDEX(SBS!$B$1:$B$530,MATCH(C181,SBS!$A$1:$A$530,0)),"-")</f>
        <v>-</v>
      </c>
      <c r="E181" s="64"/>
      <c r="F181" s="64" t="str">
        <f t="array" aca="1" ref="F181" ca="1">IFERROR(INDEX(SBS!$C$1:$C$530,MATCH(C181,SBS!$A$1:$A$530,0)),"-")</f>
        <v>-</v>
      </c>
      <c r="G181" s="66"/>
      <c r="H181" s="68"/>
      <c r="I181" s="68"/>
      <c r="J181" s="70"/>
      <c r="K181" s="72"/>
      <c r="L181" s="68"/>
      <c r="M181" s="68"/>
      <c r="N181" s="61"/>
      <c r="O181" s="61"/>
      <c r="P181" s="61"/>
      <c r="Q181" s="61"/>
      <c r="R181" s="61"/>
      <c r="S181" s="61">
        <v>0.1</v>
      </c>
      <c r="T181" s="77" t="str">
        <f t="array" ref="T181">IFERROR(INDEX('Severity, Risk, and Probability'!$A$4:$A$8,MATCH(K181,'Severity, Risk, and Probability'!$B$4:$B$8,0)),"")</f>
        <v/>
      </c>
      <c r="U181" s="77" t="str">
        <f t="array" ref="U181">IFERROR(INDEX('Severity, Risk, and Probability'!$A$4:$A$8,MATCH(L181,'Severity, Risk, and Probability'!$B$4:$B$8,0)),"")</f>
        <v/>
      </c>
      <c r="V181" s="79" t="s">
        <v>2662</v>
      </c>
      <c r="W181" s="77" t="str">
        <f t="array" ref="W181">IFERROR(MAX(INDEX('Severity, Risk, and Probability'!$A$13:$A$17,MATCH(M181,'Severity, Risk, and Probability'!$B$13:$B$17,0)),INDEX('Severity, Risk, and Probability'!$A$13:$A$17,MATCH(N181,'Severity, Risk, and Probability'!$C$13:$C$17,0)),INDEX('Severity, Risk, and Probability'!$A$13:$A$17,MATCH(O181,'Severity, Risk, and Probability'!$D$13:$D$17,0)),INDEX('Severity, Risk, and Probability'!$A$13:$A$17,MATCH(P181,'Severity, Risk, and Probability'!$E$13:$E$17,0)),INDEX('Severity, Risk, and Probability'!$A$13:$A$17,MATCH(Q181,'Severity, Risk, and Probability'!$F$13:$F$17,0))),"")</f>
        <v/>
      </c>
      <c r="X181" s="80" t="str">
        <f t="array" ref="X181">IFERROR(INDEX('Severity, Risk, and Probability'!$A$20:$A$24,MATCH(R181,'Severity, Risk, and Probability'!$B$20:$B$24,0)),"")</f>
        <v/>
      </c>
      <c r="Y181" s="81" t="e">
        <f t="shared" si="89"/>
        <v>#VALUE!</v>
      </c>
      <c r="Z181" s="82" t="e">
        <f t="shared" si="90"/>
        <v>#VALUE!</v>
      </c>
      <c r="AA181" s="86"/>
      <c r="AB181" s="88" t="str">
        <f t="array" aca="1" ref="AB181" ca="1">IFERROR(INDEX(SBS!$B$1:$B$530,MATCH(AA181,SBS!$A$1:$A$530,0)),"None")</f>
        <v>None</v>
      </c>
      <c r="AC181" s="61"/>
      <c r="AD181" s="88" t="str">
        <f t="array" aca="1" ref="AD181" ca="1">IFERROR(INDEX(SBS!$B$1:$B$530,MATCH(AC181,SBS!$A$1:$A$530,0)),"None")</f>
        <v>None</v>
      </c>
      <c r="AE181" s="61"/>
      <c r="AF181" s="88" t="str">
        <f t="array" aca="1" ref="AF181" ca="1">IFERROR(INDEX(SBS!$B$1:$B$530,MATCH(AE181,SBS!$A$1:$A$530,0)),"None")</f>
        <v>None</v>
      </c>
      <c r="AG181" s="90"/>
      <c r="AH181" s="92"/>
      <c r="AI181" s="66"/>
      <c r="AJ181" s="68"/>
      <c r="AK181" s="61"/>
      <c r="AL181" s="61"/>
      <c r="AM181" s="61"/>
      <c r="AN181" s="61"/>
      <c r="AO181" s="88" t="str">
        <f t="array" ref="AO181">IFERROR(MAX(INDEX('Severity, Risk, and Probability'!$A$13:$A$17,MATCH(AJ181,'Severity, Risk, and Probability'!$B$13:$B$17,0)),INDEX('Severity, Risk, and Probability'!$A$13:$A$17,MATCH(AK181,'Severity, Risk, and Probability'!$C$13:$C$17,0)),INDEX('Severity, Risk, and Probability'!$A$13:$A$17,MATCH(AM181,'Severity, Risk, and Probability'!$E$13:$E$17,0)),INDEX('Severity, Risk, and Probability'!$A$13:$A$17,MATCH(AN181,'Severity, Risk, and Probability'!$F$13:$F$17,0))),"")</f>
        <v/>
      </c>
      <c r="AP181" s="98" t="e">
        <f t="shared" si="103"/>
        <v>#VALUE!</v>
      </c>
      <c r="AQ181" s="109"/>
      <c r="AR181" s="102" t="s">
        <v>84</v>
      </c>
      <c r="AS181" s="103"/>
      <c r="AT181" s="198"/>
      <c r="AV181" s="106">
        <f t="shared" si="104"/>
        <v>0</v>
      </c>
      <c r="AW181" s="107">
        <f t="shared" si="105"/>
        <v>0</v>
      </c>
      <c r="AX181" s="108" t="e">
        <f t="shared" ca="1" si="119"/>
        <v>#NAME?</v>
      </c>
      <c r="AY181" s="108" t="e">
        <f t="shared" ca="1" si="120"/>
        <v>#NAME?</v>
      </c>
      <c r="AZ181" s="108" t="e">
        <f t="shared" ca="1" si="108"/>
        <v>#NAME?</v>
      </c>
      <c r="BA181" s="108" t="b">
        <f t="shared" si="109"/>
        <v>1</v>
      </c>
      <c r="BB181" s="108" t="b">
        <f t="array" ref="BB181">IF(($S181=0.1),TRUE,IF(NOT(ISBLANK(INDEX(Categories!E$4:E$32,MATCH($S181,Categories!$D$4:$D$32,0)))),K181=INDEX(Categories!E$4:E$32,MATCH($S181,Categories!$D$4:$D$32,0)),TRUE))</f>
        <v>1</v>
      </c>
      <c r="BC181" s="108" t="b">
        <f t="array" ref="BC181">IF(($S181=0.1),TRUE,IF(NOT(ISBLANK(INDEX(Categories!F$4:F$32,MATCH($S181,Categories!$D$4:$D$32,0)))),L181=INDEX(Categories!F$4:F$32,MATCH($S181,Categories!$D$4:$D$32,0)),TRUE))</f>
        <v>1</v>
      </c>
      <c r="BD181" s="108" t="b">
        <f t="array" ref="BD181">IF(($S181=0.1),TRUE,IF(NOT(ISBLANK(INDEX(Categories!G$4:G$32,MATCH($S181,Categories!$D$4:$D$32,0)))),M181=INDEX(Categories!G$4:G$32,MATCH($S181,Categories!$D$4:$D$32,0)),TRUE))</f>
        <v>1</v>
      </c>
      <c r="BE181" s="108" t="b">
        <f t="array" ref="BE181">IF(($S181=0.1),TRUE,IF(NOT(ISBLANK(INDEX(Categories!H$4:H$32,MATCH($S181,Categories!$D$4:$D$32,0)))),N181=INDEX(Categories!H$4:H$32,MATCH($S181,Categories!$D$4:$D$32,0)),TRUE))</f>
        <v>1</v>
      </c>
      <c r="BF181" s="108" t="b">
        <f t="array" ref="BF181">IF(($S181=0.1),TRUE,IF(NOT(ISBLANK(INDEX(Categories!I$4:I$32,MATCH($S181,Categories!$D$4:$D$32,0)))),O181=INDEX(Categories!I$4:I$32,MATCH($S181,Categories!$D$4:$D$32,0)),TRUE))</f>
        <v>1</v>
      </c>
      <c r="BG181" s="108" t="b">
        <f t="array" ref="BG181">IF(($S181=0.1),TRUE,IF(NOT(ISBLANK(INDEX(Categories!J$4:J$32,MATCH($S181,Categories!$D$4:$D$32,0)))),P181=INDEX(Categories!J$4:J$32,MATCH($S181,Categories!$D$4:$D$32,0)),TRUE))</f>
        <v>1</v>
      </c>
      <c r="BH181" s="108" t="b">
        <f t="array" ref="BH181">IF(($S181=0.1),TRUE,IF(NOT(ISBLANK(INDEX(Categories!K$4:K$32,MATCH($S181,Categories!$D$4:$D$32,0)))),Q181=INDEX(Categories!K$4:K$32,MATCH($S181,Categories!$D$4:$D$32,0)),TRUE))</f>
        <v>1</v>
      </c>
      <c r="BI181" s="108" t="b">
        <f t="array" ref="BI181">IF(($S181=0.1),TRUE,IF(NOT(ISBLANK(INDEX(Categories!L$4:L$32,MATCH($S181,Categories!$D$4:$D$32,0)))),R181=INDEX(Categories!L$4:L$32,MATCH($S181,Categories!$D$4:$D$32,0)),TRUE))</f>
        <v>1</v>
      </c>
      <c r="BJ181" s="108" t="e">
        <f t="shared" ca="1" si="121"/>
        <v>#NAME?</v>
      </c>
      <c r="BK181" s="108" t="e">
        <f t="shared" ca="1" si="122"/>
        <v>#NAME?</v>
      </c>
      <c r="BL181" s="108" t="e">
        <f t="shared" ca="1" si="112"/>
        <v>#NAME?</v>
      </c>
    </row>
    <row r="182" spans="1:64" ht="16">
      <c r="A182" s="62">
        <f t="shared" si="1"/>
        <v>9</v>
      </c>
      <c r="B182" s="63">
        <f t="shared" si="61"/>
        <v>173</v>
      </c>
      <c r="C182" s="61"/>
      <c r="D182" s="64" t="str">
        <f t="array" aca="1" ref="D182" ca="1">IFERROR(INDEX(SBS!$B$1:$B$530,MATCH(C182,SBS!$A$1:$A$530,0)),"-")</f>
        <v>-</v>
      </c>
      <c r="E182" s="64"/>
      <c r="F182" s="64" t="str">
        <f t="array" aca="1" ref="F182" ca="1">IFERROR(INDEX(SBS!$C$1:$C$530,MATCH(C182,SBS!$A$1:$A$530,0)),"-")</f>
        <v>-</v>
      </c>
      <c r="G182" s="66"/>
      <c r="H182" s="68"/>
      <c r="I182" s="68"/>
      <c r="J182" s="70"/>
      <c r="K182" s="72"/>
      <c r="L182" s="68"/>
      <c r="M182" s="68"/>
      <c r="N182" s="61"/>
      <c r="O182" s="61"/>
      <c r="P182" s="61"/>
      <c r="Q182" s="61"/>
      <c r="R182" s="61"/>
      <c r="S182" s="61">
        <v>0.1</v>
      </c>
      <c r="T182" s="77" t="str">
        <f t="array" ref="T182">IFERROR(INDEX('Severity, Risk, and Probability'!$A$4:$A$8,MATCH(K182,'Severity, Risk, and Probability'!$B$4:$B$8,0)),"")</f>
        <v/>
      </c>
      <c r="U182" s="77" t="str">
        <f t="array" ref="U182">IFERROR(INDEX('Severity, Risk, and Probability'!$A$4:$A$8,MATCH(L182,'Severity, Risk, and Probability'!$B$4:$B$8,0)),"")</f>
        <v/>
      </c>
      <c r="V182" s="79" t="s">
        <v>2662</v>
      </c>
      <c r="W182" s="77" t="str">
        <f t="array" ref="W182">IFERROR(MAX(INDEX('Severity, Risk, and Probability'!$A$13:$A$17,MATCH(M182,'Severity, Risk, and Probability'!$B$13:$B$17,0)),INDEX('Severity, Risk, and Probability'!$A$13:$A$17,MATCH(N182,'Severity, Risk, and Probability'!$C$13:$C$17,0)),INDEX('Severity, Risk, and Probability'!$A$13:$A$17,MATCH(O182,'Severity, Risk, and Probability'!$D$13:$D$17,0)),INDEX('Severity, Risk, and Probability'!$A$13:$A$17,MATCH(P182,'Severity, Risk, and Probability'!$E$13:$E$17,0)),INDEX('Severity, Risk, and Probability'!$A$13:$A$17,MATCH(Q182,'Severity, Risk, and Probability'!$F$13:$F$17,0))),"")</f>
        <v/>
      </c>
      <c r="X182" s="80" t="str">
        <f t="array" ref="X182">IFERROR(INDEX('Severity, Risk, and Probability'!$A$20:$A$24,MATCH(R182,'Severity, Risk, and Probability'!$B$20:$B$24,0)),"")</f>
        <v/>
      </c>
      <c r="Y182" s="81" t="e">
        <f t="shared" si="89"/>
        <v>#VALUE!</v>
      </c>
      <c r="Z182" s="82" t="e">
        <f t="shared" si="90"/>
        <v>#VALUE!</v>
      </c>
      <c r="AA182" s="86"/>
      <c r="AB182" s="88" t="str">
        <f t="array" aca="1" ref="AB182" ca="1">IFERROR(INDEX(SBS!$B$1:$B$530,MATCH(AA182,SBS!$A$1:$A$530,0)),"None")</f>
        <v>None</v>
      </c>
      <c r="AC182" s="61"/>
      <c r="AD182" s="88" t="str">
        <f t="array" aca="1" ref="AD182" ca="1">IFERROR(INDEX(SBS!$B$1:$B$530,MATCH(AC182,SBS!$A$1:$A$530,0)),"None")</f>
        <v>None</v>
      </c>
      <c r="AE182" s="61"/>
      <c r="AF182" s="88" t="str">
        <f t="array" aca="1" ref="AF182" ca="1">IFERROR(INDEX(SBS!$B$1:$B$530,MATCH(AE182,SBS!$A$1:$A$530,0)),"None")</f>
        <v>None</v>
      </c>
      <c r="AG182" s="90"/>
      <c r="AH182" s="92"/>
      <c r="AI182" s="66"/>
      <c r="AJ182" s="68"/>
      <c r="AK182" s="61"/>
      <c r="AL182" s="61"/>
      <c r="AM182" s="61"/>
      <c r="AN182" s="61"/>
      <c r="AO182" s="88" t="str">
        <f t="array" ref="AO182">IFERROR(MAX(INDEX('Severity, Risk, and Probability'!$A$13:$A$17,MATCH(AJ182,'Severity, Risk, and Probability'!$B$13:$B$17,0)),INDEX('Severity, Risk, and Probability'!$A$13:$A$17,MATCH(AK182,'Severity, Risk, and Probability'!$C$13:$C$17,0)),INDEX('Severity, Risk, and Probability'!$A$13:$A$17,MATCH(AM182,'Severity, Risk, and Probability'!$E$13:$E$17,0)),INDEX('Severity, Risk, and Probability'!$A$13:$A$17,MATCH(AN182,'Severity, Risk, and Probability'!$F$13:$F$17,0))),"")</f>
        <v/>
      </c>
      <c r="AP182" s="98" t="e">
        <f t="shared" si="103"/>
        <v>#VALUE!</v>
      </c>
      <c r="AQ182" s="109"/>
      <c r="AR182" s="102" t="s">
        <v>84</v>
      </c>
      <c r="AS182" s="103"/>
      <c r="AT182" s="198"/>
      <c r="AV182" s="106">
        <f t="shared" si="104"/>
        <v>0</v>
      </c>
      <c r="AW182" s="107">
        <f t="shared" si="105"/>
        <v>0</v>
      </c>
      <c r="AX182" s="108" t="e">
        <f t="shared" ca="1" si="119"/>
        <v>#NAME?</v>
      </c>
      <c r="AY182" s="108" t="e">
        <f t="shared" ca="1" si="120"/>
        <v>#NAME?</v>
      </c>
      <c r="AZ182" s="108" t="e">
        <f t="shared" ca="1" si="108"/>
        <v>#NAME?</v>
      </c>
      <c r="BA182" s="108" t="b">
        <f t="shared" si="109"/>
        <v>1</v>
      </c>
      <c r="BB182" s="108" t="b">
        <f t="array" ref="BB182">IF(($S182=0.1),TRUE,IF(NOT(ISBLANK(INDEX(Categories!E$4:E$32,MATCH($S182,Categories!$D$4:$D$32,0)))),K182=INDEX(Categories!E$4:E$32,MATCH($S182,Categories!$D$4:$D$32,0)),TRUE))</f>
        <v>1</v>
      </c>
      <c r="BC182" s="108" t="b">
        <f t="array" ref="BC182">IF(($S182=0.1),TRUE,IF(NOT(ISBLANK(INDEX(Categories!F$4:F$32,MATCH($S182,Categories!$D$4:$D$32,0)))),L182=INDEX(Categories!F$4:F$32,MATCH($S182,Categories!$D$4:$D$32,0)),TRUE))</f>
        <v>1</v>
      </c>
      <c r="BD182" s="108" t="b">
        <f t="array" ref="BD182">IF(($S182=0.1),TRUE,IF(NOT(ISBLANK(INDEX(Categories!G$4:G$32,MATCH($S182,Categories!$D$4:$D$32,0)))),M182=INDEX(Categories!G$4:G$32,MATCH($S182,Categories!$D$4:$D$32,0)),TRUE))</f>
        <v>1</v>
      </c>
      <c r="BE182" s="108" t="b">
        <f t="array" ref="BE182">IF(($S182=0.1),TRUE,IF(NOT(ISBLANK(INDEX(Categories!H$4:H$32,MATCH($S182,Categories!$D$4:$D$32,0)))),N182=INDEX(Categories!H$4:H$32,MATCH($S182,Categories!$D$4:$D$32,0)),TRUE))</f>
        <v>1</v>
      </c>
      <c r="BF182" s="108" t="b">
        <f t="array" ref="BF182">IF(($S182=0.1),TRUE,IF(NOT(ISBLANK(INDEX(Categories!I$4:I$32,MATCH($S182,Categories!$D$4:$D$32,0)))),O182=INDEX(Categories!I$4:I$32,MATCH($S182,Categories!$D$4:$D$32,0)),TRUE))</f>
        <v>1</v>
      </c>
      <c r="BG182" s="108" t="b">
        <f t="array" ref="BG182">IF(($S182=0.1),TRUE,IF(NOT(ISBLANK(INDEX(Categories!J$4:J$32,MATCH($S182,Categories!$D$4:$D$32,0)))),P182=INDEX(Categories!J$4:J$32,MATCH($S182,Categories!$D$4:$D$32,0)),TRUE))</f>
        <v>1</v>
      </c>
      <c r="BH182" s="108" t="b">
        <f t="array" ref="BH182">IF(($S182=0.1),TRUE,IF(NOT(ISBLANK(INDEX(Categories!K$4:K$32,MATCH($S182,Categories!$D$4:$D$32,0)))),Q182=INDEX(Categories!K$4:K$32,MATCH($S182,Categories!$D$4:$D$32,0)),TRUE))</f>
        <v>1</v>
      </c>
      <c r="BI182" s="108" t="b">
        <f t="array" ref="BI182">IF(($S182=0.1),TRUE,IF(NOT(ISBLANK(INDEX(Categories!L$4:L$32,MATCH($S182,Categories!$D$4:$D$32,0)))),R182=INDEX(Categories!L$4:L$32,MATCH($S182,Categories!$D$4:$D$32,0)),TRUE))</f>
        <v>1</v>
      </c>
      <c r="BJ182" s="108" t="e">
        <f t="shared" ca="1" si="121"/>
        <v>#NAME?</v>
      </c>
      <c r="BK182" s="108" t="e">
        <f t="shared" ca="1" si="122"/>
        <v>#NAME?</v>
      </c>
      <c r="BL182" s="108" t="e">
        <f t="shared" ca="1" si="112"/>
        <v>#NAME?</v>
      </c>
    </row>
    <row r="183" spans="1:64" ht="16">
      <c r="A183" s="62">
        <f t="shared" si="1"/>
        <v>9</v>
      </c>
      <c r="B183" s="63">
        <f t="shared" si="61"/>
        <v>174</v>
      </c>
      <c r="C183" s="61"/>
      <c r="D183" s="64" t="str">
        <f t="array" aca="1" ref="D183" ca="1">IFERROR(INDEX(SBS!$B$1:$B$530,MATCH(C183,SBS!$A$1:$A$530,0)),"-")</f>
        <v>-</v>
      </c>
      <c r="E183" s="64"/>
      <c r="F183" s="64" t="str">
        <f t="array" aca="1" ref="F183" ca="1">IFERROR(INDEX(SBS!$C$1:$C$530,MATCH(C183,SBS!$A$1:$A$530,0)),"-")</f>
        <v>-</v>
      </c>
      <c r="G183" s="66"/>
      <c r="H183" s="68"/>
      <c r="I183" s="68"/>
      <c r="J183" s="70"/>
      <c r="K183" s="72"/>
      <c r="L183" s="68"/>
      <c r="M183" s="68"/>
      <c r="N183" s="61"/>
      <c r="O183" s="61"/>
      <c r="P183" s="61"/>
      <c r="Q183" s="61"/>
      <c r="R183" s="61"/>
      <c r="S183" s="61">
        <v>0.1</v>
      </c>
      <c r="T183" s="77" t="str">
        <f t="array" ref="T183">IFERROR(INDEX('Severity, Risk, and Probability'!$A$4:$A$8,MATCH(K183,'Severity, Risk, and Probability'!$B$4:$B$8,0)),"")</f>
        <v/>
      </c>
      <c r="U183" s="77" t="str">
        <f t="array" ref="U183">IFERROR(INDEX('Severity, Risk, and Probability'!$A$4:$A$8,MATCH(L183,'Severity, Risk, and Probability'!$B$4:$B$8,0)),"")</f>
        <v/>
      </c>
      <c r="V183" s="79" t="s">
        <v>2662</v>
      </c>
      <c r="W183" s="77" t="str">
        <f t="array" ref="W183">IFERROR(MAX(INDEX('Severity, Risk, and Probability'!$A$13:$A$17,MATCH(M183,'Severity, Risk, and Probability'!$B$13:$B$17,0)),INDEX('Severity, Risk, and Probability'!$A$13:$A$17,MATCH(N183,'Severity, Risk, and Probability'!$C$13:$C$17,0)),INDEX('Severity, Risk, and Probability'!$A$13:$A$17,MATCH(O183,'Severity, Risk, and Probability'!$D$13:$D$17,0)),INDEX('Severity, Risk, and Probability'!$A$13:$A$17,MATCH(P183,'Severity, Risk, and Probability'!$E$13:$E$17,0)),INDEX('Severity, Risk, and Probability'!$A$13:$A$17,MATCH(Q183,'Severity, Risk, and Probability'!$F$13:$F$17,0))),"")</f>
        <v/>
      </c>
      <c r="X183" s="80" t="str">
        <f t="array" ref="X183">IFERROR(INDEX('Severity, Risk, and Probability'!$A$20:$A$24,MATCH(R183,'Severity, Risk, and Probability'!$B$20:$B$24,0)),"")</f>
        <v/>
      </c>
      <c r="Y183" s="81" t="e">
        <f t="shared" si="89"/>
        <v>#VALUE!</v>
      </c>
      <c r="Z183" s="82" t="e">
        <f t="shared" si="90"/>
        <v>#VALUE!</v>
      </c>
      <c r="AA183" s="86"/>
      <c r="AB183" s="88" t="str">
        <f t="array" aca="1" ref="AB183" ca="1">IFERROR(INDEX(SBS!$B$1:$B$530,MATCH(AA183,SBS!$A$1:$A$530,0)),"None")</f>
        <v>None</v>
      </c>
      <c r="AC183" s="61"/>
      <c r="AD183" s="88" t="str">
        <f t="array" aca="1" ref="AD183" ca="1">IFERROR(INDEX(SBS!$B$1:$B$530,MATCH(AC183,SBS!$A$1:$A$530,0)),"None")</f>
        <v>None</v>
      </c>
      <c r="AE183" s="61"/>
      <c r="AF183" s="88" t="str">
        <f t="array" aca="1" ref="AF183" ca="1">IFERROR(INDEX(SBS!$B$1:$B$530,MATCH(AE183,SBS!$A$1:$A$530,0)),"None")</f>
        <v>None</v>
      </c>
      <c r="AG183" s="90"/>
      <c r="AH183" s="92"/>
      <c r="AI183" s="66"/>
      <c r="AJ183" s="68"/>
      <c r="AK183" s="61"/>
      <c r="AL183" s="61"/>
      <c r="AM183" s="61"/>
      <c r="AN183" s="61"/>
      <c r="AO183" s="88" t="str">
        <f t="array" ref="AO183">IFERROR(MAX(INDEX('Severity, Risk, and Probability'!$A$13:$A$17,MATCH(AJ183,'Severity, Risk, and Probability'!$B$13:$B$17,0)),INDEX('Severity, Risk, and Probability'!$A$13:$A$17,MATCH(AK183,'Severity, Risk, and Probability'!$C$13:$C$17,0)),INDEX('Severity, Risk, and Probability'!$A$13:$A$17,MATCH(AM183,'Severity, Risk, and Probability'!$E$13:$E$17,0)),INDEX('Severity, Risk, and Probability'!$A$13:$A$17,MATCH(AN183,'Severity, Risk, and Probability'!$F$13:$F$17,0))),"")</f>
        <v/>
      </c>
      <c r="AP183" s="98" t="e">
        <f t="shared" si="103"/>
        <v>#VALUE!</v>
      </c>
      <c r="AQ183" s="109"/>
      <c r="AR183" s="102" t="s">
        <v>84</v>
      </c>
      <c r="AS183" s="103"/>
      <c r="AT183" s="198"/>
      <c r="AV183" s="106">
        <f t="shared" si="104"/>
        <v>0</v>
      </c>
      <c r="AW183" s="107">
        <f t="shared" si="105"/>
        <v>0</v>
      </c>
      <c r="AX183" s="108" t="e">
        <f t="shared" ca="1" si="119"/>
        <v>#NAME?</v>
      </c>
      <c r="AY183" s="108" t="e">
        <f t="shared" ca="1" si="120"/>
        <v>#NAME?</v>
      </c>
      <c r="AZ183" s="108" t="e">
        <f t="shared" ca="1" si="108"/>
        <v>#NAME?</v>
      </c>
      <c r="BA183" s="108" t="b">
        <f t="shared" si="109"/>
        <v>1</v>
      </c>
      <c r="BB183" s="108" t="b">
        <f t="array" ref="BB183">IF(($S183=0.1),TRUE,IF(NOT(ISBLANK(INDEX(Categories!E$4:E$32,MATCH($S183,Categories!$D$4:$D$32,0)))),K183=INDEX(Categories!E$4:E$32,MATCH($S183,Categories!$D$4:$D$32,0)),TRUE))</f>
        <v>1</v>
      </c>
      <c r="BC183" s="108" t="b">
        <f t="array" ref="BC183">IF(($S183=0.1),TRUE,IF(NOT(ISBLANK(INDEX(Categories!F$4:F$32,MATCH($S183,Categories!$D$4:$D$32,0)))),L183=INDEX(Categories!F$4:F$32,MATCH($S183,Categories!$D$4:$D$32,0)),TRUE))</f>
        <v>1</v>
      </c>
      <c r="BD183" s="108" t="b">
        <f t="array" ref="BD183">IF(($S183=0.1),TRUE,IF(NOT(ISBLANK(INDEX(Categories!G$4:G$32,MATCH($S183,Categories!$D$4:$D$32,0)))),M183=INDEX(Categories!G$4:G$32,MATCH($S183,Categories!$D$4:$D$32,0)),TRUE))</f>
        <v>1</v>
      </c>
      <c r="BE183" s="108" t="b">
        <f t="array" ref="BE183">IF(($S183=0.1),TRUE,IF(NOT(ISBLANK(INDEX(Categories!H$4:H$32,MATCH($S183,Categories!$D$4:$D$32,0)))),N183=INDEX(Categories!H$4:H$32,MATCH($S183,Categories!$D$4:$D$32,0)),TRUE))</f>
        <v>1</v>
      </c>
      <c r="BF183" s="108" t="b">
        <f t="array" ref="BF183">IF(($S183=0.1),TRUE,IF(NOT(ISBLANK(INDEX(Categories!I$4:I$32,MATCH($S183,Categories!$D$4:$D$32,0)))),O183=INDEX(Categories!I$4:I$32,MATCH($S183,Categories!$D$4:$D$32,0)),TRUE))</f>
        <v>1</v>
      </c>
      <c r="BG183" s="108" t="b">
        <f t="array" ref="BG183">IF(($S183=0.1),TRUE,IF(NOT(ISBLANK(INDEX(Categories!J$4:J$32,MATCH($S183,Categories!$D$4:$D$32,0)))),P183=INDEX(Categories!J$4:J$32,MATCH($S183,Categories!$D$4:$D$32,0)),TRUE))</f>
        <v>1</v>
      </c>
      <c r="BH183" s="108" t="b">
        <f t="array" ref="BH183">IF(($S183=0.1),TRUE,IF(NOT(ISBLANK(INDEX(Categories!K$4:K$32,MATCH($S183,Categories!$D$4:$D$32,0)))),Q183=INDEX(Categories!K$4:K$32,MATCH($S183,Categories!$D$4:$D$32,0)),TRUE))</f>
        <v>1</v>
      </c>
      <c r="BI183" s="108" t="b">
        <f t="array" ref="BI183">IF(($S183=0.1),TRUE,IF(NOT(ISBLANK(INDEX(Categories!L$4:L$32,MATCH($S183,Categories!$D$4:$D$32,0)))),R183=INDEX(Categories!L$4:L$32,MATCH($S183,Categories!$D$4:$D$32,0)),TRUE))</f>
        <v>1</v>
      </c>
      <c r="BJ183" s="108" t="e">
        <f t="shared" ca="1" si="121"/>
        <v>#NAME?</v>
      </c>
      <c r="BK183" s="108" t="e">
        <f t="shared" ca="1" si="122"/>
        <v>#NAME?</v>
      </c>
      <c r="BL183" s="108" t="e">
        <f t="shared" ca="1" si="112"/>
        <v>#NAME?</v>
      </c>
    </row>
    <row r="184" spans="1:64" ht="16">
      <c r="A184" s="62">
        <f t="shared" si="1"/>
        <v>9</v>
      </c>
      <c r="B184" s="63">
        <f t="shared" si="61"/>
        <v>175</v>
      </c>
      <c r="C184" s="61"/>
      <c r="D184" s="64" t="str">
        <f t="array" aca="1" ref="D184" ca="1">IFERROR(INDEX(SBS!$B$1:$B$530,MATCH(C184,SBS!$A$1:$A$530,0)),"-")</f>
        <v>-</v>
      </c>
      <c r="E184" s="64"/>
      <c r="F184" s="64" t="str">
        <f t="array" aca="1" ref="F184" ca="1">IFERROR(INDEX(SBS!$C$1:$C$530,MATCH(C184,SBS!$A$1:$A$530,0)),"-")</f>
        <v>-</v>
      </c>
      <c r="G184" s="66"/>
      <c r="H184" s="68"/>
      <c r="I184" s="68"/>
      <c r="J184" s="70"/>
      <c r="K184" s="72"/>
      <c r="L184" s="68"/>
      <c r="M184" s="68"/>
      <c r="N184" s="61"/>
      <c r="O184" s="61"/>
      <c r="P184" s="61"/>
      <c r="Q184" s="61"/>
      <c r="R184" s="61"/>
      <c r="S184" s="61">
        <v>0.1</v>
      </c>
      <c r="T184" s="77" t="str">
        <f t="array" ref="T184">IFERROR(INDEX('Severity, Risk, and Probability'!$A$4:$A$8,MATCH(K184,'Severity, Risk, and Probability'!$B$4:$B$8,0)),"")</f>
        <v/>
      </c>
      <c r="U184" s="77" t="str">
        <f t="array" ref="U184">IFERROR(INDEX('Severity, Risk, and Probability'!$A$4:$A$8,MATCH(L184,'Severity, Risk, and Probability'!$B$4:$B$8,0)),"")</f>
        <v/>
      </c>
      <c r="V184" s="79" t="s">
        <v>2662</v>
      </c>
      <c r="W184" s="77" t="str">
        <f t="array" ref="W184">IFERROR(MAX(INDEX('Severity, Risk, and Probability'!$A$13:$A$17,MATCH(M184,'Severity, Risk, and Probability'!$B$13:$B$17,0)),INDEX('Severity, Risk, and Probability'!$A$13:$A$17,MATCH(N184,'Severity, Risk, and Probability'!$C$13:$C$17,0)),INDEX('Severity, Risk, and Probability'!$A$13:$A$17,MATCH(O184,'Severity, Risk, and Probability'!$D$13:$D$17,0)),INDEX('Severity, Risk, and Probability'!$A$13:$A$17,MATCH(P184,'Severity, Risk, and Probability'!$E$13:$E$17,0)),INDEX('Severity, Risk, and Probability'!$A$13:$A$17,MATCH(Q184,'Severity, Risk, and Probability'!$F$13:$F$17,0))),"")</f>
        <v/>
      </c>
      <c r="X184" s="80" t="str">
        <f t="array" ref="X184">IFERROR(INDEX('Severity, Risk, and Probability'!$A$20:$A$24,MATCH(R184,'Severity, Risk, and Probability'!$B$20:$B$24,0)),"")</f>
        <v/>
      </c>
      <c r="Y184" s="81" t="e">
        <f t="shared" si="89"/>
        <v>#VALUE!</v>
      </c>
      <c r="Z184" s="82" t="e">
        <f t="shared" si="90"/>
        <v>#VALUE!</v>
      </c>
      <c r="AA184" s="86"/>
      <c r="AB184" s="88" t="str">
        <f t="array" aca="1" ref="AB184" ca="1">IFERROR(INDEX(SBS!$B$1:$B$530,MATCH(AA184,SBS!$A$1:$A$530,0)),"None")</f>
        <v>None</v>
      </c>
      <c r="AC184" s="61"/>
      <c r="AD184" s="88" t="str">
        <f t="array" aca="1" ref="AD184" ca="1">IFERROR(INDEX(SBS!$B$1:$B$530,MATCH(AC184,SBS!$A$1:$A$530,0)),"None")</f>
        <v>None</v>
      </c>
      <c r="AE184" s="61"/>
      <c r="AF184" s="88" t="str">
        <f t="array" aca="1" ref="AF184" ca="1">IFERROR(INDEX(SBS!$B$1:$B$530,MATCH(AE184,SBS!$A$1:$A$530,0)),"None")</f>
        <v>None</v>
      </c>
      <c r="AG184" s="90"/>
      <c r="AH184" s="92"/>
      <c r="AI184" s="66"/>
      <c r="AJ184" s="68"/>
      <c r="AK184" s="61"/>
      <c r="AL184" s="61"/>
      <c r="AM184" s="61"/>
      <c r="AN184" s="61"/>
      <c r="AO184" s="88" t="str">
        <f t="array" ref="AO184">IFERROR(MAX(INDEX('Severity, Risk, and Probability'!$A$13:$A$17,MATCH(AJ184,'Severity, Risk, and Probability'!$B$13:$B$17,0)),INDEX('Severity, Risk, and Probability'!$A$13:$A$17,MATCH(AK184,'Severity, Risk, and Probability'!$C$13:$C$17,0)),INDEX('Severity, Risk, and Probability'!$A$13:$A$17,MATCH(AM184,'Severity, Risk, and Probability'!$E$13:$E$17,0)),INDEX('Severity, Risk, and Probability'!$A$13:$A$17,MATCH(AN184,'Severity, Risk, and Probability'!$F$13:$F$17,0))),"")</f>
        <v/>
      </c>
      <c r="AP184" s="98" t="e">
        <f t="shared" si="103"/>
        <v>#VALUE!</v>
      </c>
      <c r="AQ184" s="109"/>
      <c r="AR184" s="102" t="s">
        <v>84</v>
      </c>
      <c r="AS184" s="103"/>
      <c r="AT184" s="198"/>
      <c r="AV184" s="106">
        <f t="shared" si="104"/>
        <v>0</v>
      </c>
      <c r="AW184" s="107">
        <f t="shared" si="105"/>
        <v>0</v>
      </c>
      <c r="AX184" s="108" t="e">
        <f t="shared" ca="1" si="119"/>
        <v>#NAME?</v>
      </c>
      <c r="AY184" s="108" t="e">
        <f t="shared" ca="1" si="120"/>
        <v>#NAME?</v>
      </c>
      <c r="AZ184" s="108" t="e">
        <f t="shared" ca="1" si="108"/>
        <v>#NAME?</v>
      </c>
      <c r="BA184" s="108" t="b">
        <f t="shared" si="109"/>
        <v>1</v>
      </c>
      <c r="BB184" s="108" t="b">
        <f t="array" ref="BB184">IF(($S184=0.1),TRUE,IF(NOT(ISBLANK(INDEX(Categories!E$4:E$32,MATCH($S184,Categories!$D$4:$D$32,0)))),K184=INDEX(Categories!E$4:E$32,MATCH($S184,Categories!$D$4:$D$32,0)),TRUE))</f>
        <v>1</v>
      </c>
      <c r="BC184" s="108" t="b">
        <f t="array" ref="BC184">IF(($S184=0.1),TRUE,IF(NOT(ISBLANK(INDEX(Categories!F$4:F$32,MATCH($S184,Categories!$D$4:$D$32,0)))),L184=INDEX(Categories!F$4:F$32,MATCH($S184,Categories!$D$4:$D$32,0)),TRUE))</f>
        <v>1</v>
      </c>
      <c r="BD184" s="108" t="b">
        <f t="array" ref="BD184">IF(($S184=0.1),TRUE,IF(NOT(ISBLANK(INDEX(Categories!G$4:G$32,MATCH($S184,Categories!$D$4:$D$32,0)))),M184=INDEX(Categories!G$4:G$32,MATCH($S184,Categories!$D$4:$D$32,0)),TRUE))</f>
        <v>1</v>
      </c>
      <c r="BE184" s="108" t="b">
        <f t="array" ref="BE184">IF(($S184=0.1),TRUE,IF(NOT(ISBLANK(INDEX(Categories!H$4:H$32,MATCH($S184,Categories!$D$4:$D$32,0)))),N184=INDEX(Categories!H$4:H$32,MATCH($S184,Categories!$D$4:$D$32,0)),TRUE))</f>
        <v>1</v>
      </c>
      <c r="BF184" s="108" t="b">
        <f t="array" ref="BF184">IF(($S184=0.1),TRUE,IF(NOT(ISBLANK(INDEX(Categories!I$4:I$32,MATCH($S184,Categories!$D$4:$D$32,0)))),O184=INDEX(Categories!I$4:I$32,MATCH($S184,Categories!$D$4:$D$32,0)),TRUE))</f>
        <v>1</v>
      </c>
      <c r="BG184" s="108" t="b">
        <f t="array" ref="BG184">IF(($S184=0.1),TRUE,IF(NOT(ISBLANK(INDEX(Categories!J$4:J$32,MATCH($S184,Categories!$D$4:$D$32,0)))),P184=INDEX(Categories!J$4:J$32,MATCH($S184,Categories!$D$4:$D$32,0)),TRUE))</f>
        <v>1</v>
      </c>
      <c r="BH184" s="108" t="b">
        <f t="array" ref="BH184">IF(($S184=0.1),TRUE,IF(NOT(ISBLANK(INDEX(Categories!K$4:K$32,MATCH($S184,Categories!$D$4:$D$32,0)))),Q184=INDEX(Categories!K$4:K$32,MATCH($S184,Categories!$D$4:$D$32,0)),TRUE))</f>
        <v>1</v>
      </c>
      <c r="BI184" s="108" t="b">
        <f t="array" ref="BI184">IF(($S184=0.1),TRUE,IF(NOT(ISBLANK(INDEX(Categories!L$4:L$32,MATCH($S184,Categories!$D$4:$D$32,0)))),R184=INDEX(Categories!L$4:L$32,MATCH($S184,Categories!$D$4:$D$32,0)),TRUE))</f>
        <v>1</v>
      </c>
      <c r="BJ184" s="108" t="e">
        <f t="shared" ca="1" si="121"/>
        <v>#NAME?</v>
      </c>
      <c r="BK184" s="108" t="e">
        <f t="shared" ca="1" si="122"/>
        <v>#NAME?</v>
      </c>
      <c r="BL184" s="108" t="e">
        <f t="shared" ca="1" si="112"/>
        <v>#NAME?</v>
      </c>
    </row>
    <row r="185" spans="1:64" ht="16">
      <c r="A185" s="62">
        <f t="shared" si="1"/>
        <v>9</v>
      </c>
      <c r="B185" s="63">
        <f t="shared" si="61"/>
        <v>176</v>
      </c>
      <c r="C185" s="61"/>
      <c r="D185" s="64" t="str">
        <f t="array" aca="1" ref="D185" ca="1">IFERROR(INDEX(SBS!$B$1:$B$530,MATCH(C185,SBS!$A$1:$A$530,0)),"-")</f>
        <v>-</v>
      </c>
      <c r="E185" s="64"/>
      <c r="F185" s="64" t="str">
        <f t="array" aca="1" ref="F185" ca="1">IFERROR(INDEX(SBS!$C$1:$C$530,MATCH(C185,SBS!$A$1:$A$530,0)),"-")</f>
        <v>-</v>
      </c>
      <c r="G185" s="66"/>
      <c r="H185" s="68"/>
      <c r="I185" s="68"/>
      <c r="J185" s="70"/>
      <c r="K185" s="72"/>
      <c r="L185" s="68"/>
      <c r="M185" s="68"/>
      <c r="N185" s="61"/>
      <c r="O185" s="61"/>
      <c r="P185" s="61"/>
      <c r="Q185" s="61"/>
      <c r="R185" s="61"/>
      <c r="S185" s="61">
        <v>0.1</v>
      </c>
      <c r="T185" s="77" t="str">
        <f t="array" ref="T185">IFERROR(INDEX('Severity, Risk, and Probability'!$A$4:$A$8,MATCH(K185,'Severity, Risk, and Probability'!$B$4:$B$8,0)),"")</f>
        <v/>
      </c>
      <c r="U185" s="77" t="str">
        <f t="array" ref="U185">IFERROR(INDEX('Severity, Risk, and Probability'!$A$4:$A$8,MATCH(L185,'Severity, Risk, and Probability'!$B$4:$B$8,0)),"")</f>
        <v/>
      </c>
      <c r="V185" s="79" t="s">
        <v>2662</v>
      </c>
      <c r="W185" s="77" t="str">
        <f t="array" ref="W185">IFERROR(MAX(INDEX('Severity, Risk, and Probability'!$A$13:$A$17,MATCH(M185,'Severity, Risk, and Probability'!$B$13:$B$17,0)),INDEX('Severity, Risk, and Probability'!$A$13:$A$17,MATCH(N185,'Severity, Risk, and Probability'!$C$13:$C$17,0)),INDEX('Severity, Risk, and Probability'!$A$13:$A$17,MATCH(O185,'Severity, Risk, and Probability'!$D$13:$D$17,0)),INDEX('Severity, Risk, and Probability'!$A$13:$A$17,MATCH(P185,'Severity, Risk, and Probability'!$E$13:$E$17,0)),INDEX('Severity, Risk, and Probability'!$A$13:$A$17,MATCH(Q185,'Severity, Risk, and Probability'!$F$13:$F$17,0))),"")</f>
        <v/>
      </c>
      <c r="X185" s="80" t="str">
        <f t="array" ref="X185">IFERROR(INDEX('Severity, Risk, and Probability'!$A$20:$A$24,MATCH(R185,'Severity, Risk, and Probability'!$B$20:$B$24,0)),"")</f>
        <v/>
      </c>
      <c r="Y185" s="81" t="e">
        <f t="shared" si="89"/>
        <v>#VALUE!</v>
      </c>
      <c r="Z185" s="82" t="e">
        <f t="shared" si="90"/>
        <v>#VALUE!</v>
      </c>
      <c r="AA185" s="86"/>
      <c r="AB185" s="88" t="str">
        <f t="array" aca="1" ref="AB185" ca="1">IFERROR(INDEX(SBS!$B$1:$B$530,MATCH(AA185,SBS!$A$1:$A$530,0)),"None")</f>
        <v>None</v>
      </c>
      <c r="AC185" s="61"/>
      <c r="AD185" s="88" t="str">
        <f t="array" aca="1" ref="AD185" ca="1">IFERROR(INDEX(SBS!$B$1:$B$530,MATCH(AC185,SBS!$A$1:$A$530,0)),"None")</f>
        <v>None</v>
      </c>
      <c r="AE185" s="61"/>
      <c r="AF185" s="88" t="str">
        <f t="array" aca="1" ref="AF185" ca="1">IFERROR(INDEX(SBS!$B$1:$B$530,MATCH(AE185,SBS!$A$1:$A$530,0)),"None")</f>
        <v>None</v>
      </c>
      <c r="AG185" s="90"/>
      <c r="AH185" s="92"/>
      <c r="AI185" s="66"/>
      <c r="AJ185" s="68"/>
      <c r="AK185" s="61"/>
      <c r="AL185" s="61"/>
      <c r="AM185" s="61"/>
      <c r="AN185" s="61"/>
      <c r="AO185" s="88" t="str">
        <f t="array" ref="AO185">IFERROR(MAX(INDEX('Severity, Risk, and Probability'!$A$13:$A$17,MATCH(AJ185,'Severity, Risk, and Probability'!$B$13:$B$17,0)),INDEX('Severity, Risk, and Probability'!$A$13:$A$17,MATCH(AK185,'Severity, Risk, and Probability'!$C$13:$C$17,0)),INDEX('Severity, Risk, and Probability'!$A$13:$A$17,MATCH(AM185,'Severity, Risk, and Probability'!$E$13:$E$17,0)),INDEX('Severity, Risk, and Probability'!$A$13:$A$17,MATCH(AN185,'Severity, Risk, and Probability'!$F$13:$F$17,0))),"")</f>
        <v/>
      </c>
      <c r="AP185" s="98" t="e">
        <f t="shared" si="103"/>
        <v>#VALUE!</v>
      </c>
      <c r="AQ185" s="109"/>
      <c r="AR185" s="102" t="s">
        <v>84</v>
      </c>
      <c r="AS185" s="103"/>
      <c r="AT185" s="198"/>
      <c r="AV185" s="106">
        <f t="shared" si="104"/>
        <v>0</v>
      </c>
      <c r="AW185" s="107">
        <f t="shared" si="105"/>
        <v>0</v>
      </c>
      <c r="AX185" s="108" t="e">
        <f t="shared" ca="1" si="119"/>
        <v>#NAME?</v>
      </c>
      <c r="AY185" s="108" t="e">
        <f t="shared" ca="1" si="120"/>
        <v>#NAME?</v>
      </c>
      <c r="AZ185" s="108" t="e">
        <f t="shared" ca="1" si="108"/>
        <v>#NAME?</v>
      </c>
      <c r="BA185" s="108" t="b">
        <f t="shared" si="109"/>
        <v>1</v>
      </c>
      <c r="BB185" s="108" t="b">
        <f t="array" ref="BB185">IF(($S185=0.1),TRUE,IF(NOT(ISBLANK(INDEX(Categories!E$4:E$32,MATCH($S185,Categories!$D$4:$D$32,0)))),K185=INDEX(Categories!E$4:E$32,MATCH($S185,Categories!$D$4:$D$32,0)),TRUE))</f>
        <v>1</v>
      </c>
      <c r="BC185" s="108" t="b">
        <f t="array" ref="BC185">IF(($S185=0.1),TRUE,IF(NOT(ISBLANK(INDEX(Categories!F$4:F$32,MATCH($S185,Categories!$D$4:$D$32,0)))),L185=INDEX(Categories!F$4:F$32,MATCH($S185,Categories!$D$4:$D$32,0)),TRUE))</f>
        <v>1</v>
      </c>
      <c r="BD185" s="108" t="b">
        <f t="array" ref="BD185">IF(($S185=0.1),TRUE,IF(NOT(ISBLANK(INDEX(Categories!G$4:G$32,MATCH($S185,Categories!$D$4:$D$32,0)))),M185=INDEX(Categories!G$4:G$32,MATCH($S185,Categories!$D$4:$D$32,0)),TRUE))</f>
        <v>1</v>
      </c>
      <c r="BE185" s="108" t="b">
        <f t="array" ref="BE185">IF(($S185=0.1),TRUE,IF(NOT(ISBLANK(INDEX(Categories!H$4:H$32,MATCH($S185,Categories!$D$4:$D$32,0)))),N185=INDEX(Categories!H$4:H$32,MATCH($S185,Categories!$D$4:$D$32,0)),TRUE))</f>
        <v>1</v>
      </c>
      <c r="BF185" s="108" t="b">
        <f t="array" ref="BF185">IF(($S185=0.1),TRUE,IF(NOT(ISBLANK(INDEX(Categories!I$4:I$32,MATCH($S185,Categories!$D$4:$D$32,0)))),O185=INDEX(Categories!I$4:I$32,MATCH($S185,Categories!$D$4:$D$32,0)),TRUE))</f>
        <v>1</v>
      </c>
      <c r="BG185" s="108" t="b">
        <f t="array" ref="BG185">IF(($S185=0.1),TRUE,IF(NOT(ISBLANK(INDEX(Categories!J$4:J$32,MATCH($S185,Categories!$D$4:$D$32,0)))),P185=INDEX(Categories!J$4:J$32,MATCH($S185,Categories!$D$4:$D$32,0)),TRUE))</f>
        <v>1</v>
      </c>
      <c r="BH185" s="108" t="b">
        <f t="array" ref="BH185">IF(($S185=0.1),TRUE,IF(NOT(ISBLANK(INDEX(Categories!K$4:K$32,MATCH($S185,Categories!$D$4:$D$32,0)))),Q185=INDEX(Categories!K$4:K$32,MATCH($S185,Categories!$D$4:$D$32,0)),TRUE))</f>
        <v>1</v>
      </c>
      <c r="BI185" s="108" t="b">
        <f t="array" ref="BI185">IF(($S185=0.1),TRUE,IF(NOT(ISBLANK(INDEX(Categories!L$4:L$32,MATCH($S185,Categories!$D$4:$D$32,0)))),R185=INDEX(Categories!L$4:L$32,MATCH($S185,Categories!$D$4:$D$32,0)),TRUE))</f>
        <v>1</v>
      </c>
      <c r="BJ185" s="108" t="e">
        <f t="shared" ca="1" si="121"/>
        <v>#NAME?</v>
      </c>
      <c r="BK185" s="108" t="e">
        <f t="shared" ca="1" si="122"/>
        <v>#NAME?</v>
      </c>
      <c r="BL185" s="108" t="e">
        <f t="shared" ca="1" si="112"/>
        <v>#NAME?</v>
      </c>
    </row>
    <row r="186" spans="1:64" ht="16">
      <c r="A186" s="62">
        <f t="shared" si="1"/>
        <v>9</v>
      </c>
      <c r="B186" s="63">
        <f t="shared" si="61"/>
        <v>177</v>
      </c>
      <c r="C186" s="61"/>
      <c r="D186" s="64" t="str">
        <f t="array" aca="1" ref="D186" ca="1">IFERROR(INDEX(SBS!$B$1:$B$530,MATCH(C186,SBS!$A$1:$A$530,0)),"-")</f>
        <v>-</v>
      </c>
      <c r="E186" s="64"/>
      <c r="F186" s="64" t="str">
        <f t="array" aca="1" ref="F186" ca="1">IFERROR(INDEX(SBS!$C$1:$C$530,MATCH(C186,SBS!$A$1:$A$530,0)),"-")</f>
        <v>-</v>
      </c>
      <c r="G186" s="66"/>
      <c r="H186" s="68"/>
      <c r="I186" s="68"/>
      <c r="J186" s="70"/>
      <c r="K186" s="72"/>
      <c r="L186" s="68"/>
      <c r="M186" s="68"/>
      <c r="N186" s="61"/>
      <c r="O186" s="61"/>
      <c r="P186" s="61"/>
      <c r="Q186" s="61"/>
      <c r="R186" s="61"/>
      <c r="S186" s="61">
        <v>0.1</v>
      </c>
      <c r="T186" s="77" t="str">
        <f t="array" ref="T186">IFERROR(INDEX('Severity, Risk, and Probability'!$A$4:$A$8,MATCH(K186,'Severity, Risk, and Probability'!$B$4:$B$8,0)),"")</f>
        <v/>
      </c>
      <c r="U186" s="77" t="str">
        <f t="array" ref="U186">IFERROR(INDEX('Severity, Risk, and Probability'!$A$4:$A$8,MATCH(L186,'Severity, Risk, and Probability'!$B$4:$B$8,0)),"")</f>
        <v/>
      </c>
      <c r="V186" s="79" t="s">
        <v>2662</v>
      </c>
      <c r="W186" s="77" t="str">
        <f t="array" ref="W186">IFERROR(MAX(INDEX('Severity, Risk, and Probability'!$A$13:$A$17,MATCH(M186,'Severity, Risk, and Probability'!$B$13:$B$17,0)),INDEX('Severity, Risk, and Probability'!$A$13:$A$17,MATCH(N186,'Severity, Risk, and Probability'!$C$13:$C$17,0)),INDEX('Severity, Risk, and Probability'!$A$13:$A$17,MATCH(O186,'Severity, Risk, and Probability'!$D$13:$D$17,0)),INDEX('Severity, Risk, and Probability'!$A$13:$A$17,MATCH(P186,'Severity, Risk, and Probability'!$E$13:$E$17,0)),INDEX('Severity, Risk, and Probability'!$A$13:$A$17,MATCH(Q186,'Severity, Risk, and Probability'!$F$13:$F$17,0))),"")</f>
        <v/>
      </c>
      <c r="X186" s="80" t="str">
        <f t="array" ref="X186">IFERROR(INDEX('Severity, Risk, and Probability'!$A$20:$A$24,MATCH(R186,'Severity, Risk, and Probability'!$B$20:$B$24,0)),"")</f>
        <v/>
      </c>
      <c r="Y186" s="81" t="e">
        <f t="shared" si="89"/>
        <v>#VALUE!</v>
      </c>
      <c r="Z186" s="82" t="e">
        <f t="shared" si="90"/>
        <v>#VALUE!</v>
      </c>
      <c r="AA186" s="86"/>
      <c r="AB186" s="88" t="str">
        <f t="array" aca="1" ref="AB186" ca="1">IFERROR(INDEX(SBS!$B$1:$B$530,MATCH(AA186,SBS!$A$1:$A$530,0)),"None")</f>
        <v>None</v>
      </c>
      <c r="AC186" s="61"/>
      <c r="AD186" s="88" t="str">
        <f t="array" aca="1" ref="AD186" ca="1">IFERROR(INDEX(SBS!$B$1:$B$530,MATCH(AC186,SBS!$A$1:$A$530,0)),"None")</f>
        <v>None</v>
      </c>
      <c r="AE186" s="61"/>
      <c r="AF186" s="88" t="str">
        <f t="array" aca="1" ref="AF186" ca="1">IFERROR(INDEX(SBS!$B$1:$B$530,MATCH(AE186,SBS!$A$1:$A$530,0)),"None")</f>
        <v>None</v>
      </c>
      <c r="AG186" s="90"/>
      <c r="AH186" s="92"/>
      <c r="AI186" s="66"/>
      <c r="AJ186" s="68"/>
      <c r="AK186" s="61"/>
      <c r="AL186" s="61"/>
      <c r="AM186" s="61"/>
      <c r="AN186" s="61"/>
      <c r="AO186" s="88" t="str">
        <f t="array" ref="AO186">IFERROR(MAX(INDEX('Severity, Risk, and Probability'!$A$13:$A$17,MATCH(AJ186,'Severity, Risk, and Probability'!$B$13:$B$17,0)),INDEX('Severity, Risk, and Probability'!$A$13:$A$17,MATCH(AK186,'Severity, Risk, and Probability'!$C$13:$C$17,0)),INDEX('Severity, Risk, and Probability'!$A$13:$A$17,MATCH(AM186,'Severity, Risk, and Probability'!$E$13:$E$17,0)),INDEX('Severity, Risk, and Probability'!$A$13:$A$17,MATCH(AN186,'Severity, Risk, and Probability'!$F$13:$F$17,0))),"")</f>
        <v/>
      </c>
      <c r="AP186" s="98" t="e">
        <f t="shared" si="103"/>
        <v>#VALUE!</v>
      </c>
      <c r="AQ186" s="109"/>
      <c r="AR186" s="102" t="s">
        <v>84</v>
      </c>
      <c r="AS186" s="103"/>
      <c r="AT186" s="198"/>
      <c r="AV186" s="106">
        <f t="shared" si="104"/>
        <v>0</v>
      </c>
      <c r="AW186" s="107">
        <f t="shared" si="105"/>
        <v>0</v>
      </c>
      <c r="AX186" s="108" t="e">
        <f t="shared" ca="1" si="119"/>
        <v>#NAME?</v>
      </c>
      <c r="AY186" s="108" t="e">
        <f t="shared" ca="1" si="120"/>
        <v>#NAME?</v>
      </c>
      <c r="AZ186" s="108" t="e">
        <f t="shared" ca="1" si="108"/>
        <v>#NAME?</v>
      </c>
      <c r="BA186" s="108" t="b">
        <f t="shared" si="109"/>
        <v>1</v>
      </c>
      <c r="BB186" s="108" t="b">
        <f t="array" ref="BB186">IF(($S186=0.1),TRUE,IF(NOT(ISBLANK(INDEX(Categories!E$4:E$32,MATCH($S186,Categories!$D$4:$D$32,0)))),K186=INDEX(Categories!E$4:E$32,MATCH($S186,Categories!$D$4:$D$32,0)),TRUE))</f>
        <v>1</v>
      </c>
      <c r="BC186" s="108" t="b">
        <f t="array" ref="BC186">IF(($S186=0.1),TRUE,IF(NOT(ISBLANK(INDEX(Categories!F$4:F$32,MATCH($S186,Categories!$D$4:$D$32,0)))),L186=INDEX(Categories!F$4:F$32,MATCH($S186,Categories!$D$4:$D$32,0)),TRUE))</f>
        <v>1</v>
      </c>
      <c r="BD186" s="108" t="b">
        <f t="array" ref="BD186">IF(($S186=0.1),TRUE,IF(NOT(ISBLANK(INDEX(Categories!G$4:G$32,MATCH($S186,Categories!$D$4:$D$32,0)))),M186=INDEX(Categories!G$4:G$32,MATCH($S186,Categories!$D$4:$D$32,0)),TRUE))</f>
        <v>1</v>
      </c>
      <c r="BE186" s="108" t="b">
        <f t="array" ref="BE186">IF(($S186=0.1),TRUE,IF(NOT(ISBLANK(INDEX(Categories!H$4:H$32,MATCH($S186,Categories!$D$4:$D$32,0)))),N186=INDEX(Categories!H$4:H$32,MATCH($S186,Categories!$D$4:$D$32,0)),TRUE))</f>
        <v>1</v>
      </c>
      <c r="BF186" s="108" t="b">
        <f t="array" ref="BF186">IF(($S186=0.1),TRUE,IF(NOT(ISBLANK(INDEX(Categories!I$4:I$32,MATCH($S186,Categories!$D$4:$D$32,0)))),O186=INDEX(Categories!I$4:I$32,MATCH($S186,Categories!$D$4:$D$32,0)),TRUE))</f>
        <v>1</v>
      </c>
      <c r="BG186" s="108" t="b">
        <f t="array" ref="BG186">IF(($S186=0.1),TRUE,IF(NOT(ISBLANK(INDEX(Categories!J$4:J$32,MATCH($S186,Categories!$D$4:$D$32,0)))),P186=INDEX(Categories!J$4:J$32,MATCH($S186,Categories!$D$4:$D$32,0)),TRUE))</f>
        <v>1</v>
      </c>
      <c r="BH186" s="108" t="b">
        <f t="array" ref="BH186">IF(($S186=0.1),TRUE,IF(NOT(ISBLANK(INDEX(Categories!K$4:K$32,MATCH($S186,Categories!$D$4:$D$32,0)))),Q186=INDEX(Categories!K$4:K$32,MATCH($S186,Categories!$D$4:$D$32,0)),TRUE))</f>
        <v>1</v>
      </c>
      <c r="BI186" s="108" t="b">
        <f t="array" ref="BI186">IF(($S186=0.1),TRUE,IF(NOT(ISBLANK(INDEX(Categories!L$4:L$32,MATCH($S186,Categories!$D$4:$D$32,0)))),R186=INDEX(Categories!L$4:L$32,MATCH($S186,Categories!$D$4:$D$32,0)),TRUE))</f>
        <v>1</v>
      </c>
      <c r="BJ186" s="108" t="e">
        <f t="shared" ca="1" si="121"/>
        <v>#NAME?</v>
      </c>
      <c r="BK186" s="108" t="e">
        <f t="shared" ca="1" si="122"/>
        <v>#NAME?</v>
      </c>
      <c r="BL186" s="108" t="e">
        <f t="shared" ca="1" si="112"/>
        <v>#NAME?</v>
      </c>
    </row>
    <row r="187" spans="1:64" ht="16">
      <c r="A187" s="62">
        <f t="shared" si="1"/>
        <v>9</v>
      </c>
      <c r="B187" s="63">
        <f t="shared" si="61"/>
        <v>178</v>
      </c>
      <c r="C187" s="61"/>
      <c r="D187" s="64" t="str">
        <f t="array" aca="1" ref="D187" ca="1">IFERROR(INDEX(SBS!$B$1:$B$530,MATCH(C187,SBS!$A$1:$A$530,0)),"-")</f>
        <v>-</v>
      </c>
      <c r="E187" s="64"/>
      <c r="F187" s="64" t="str">
        <f t="array" aca="1" ref="F187" ca="1">IFERROR(INDEX(SBS!$C$1:$C$530,MATCH(C187,SBS!$A$1:$A$530,0)),"-")</f>
        <v>-</v>
      </c>
      <c r="G187" s="66"/>
      <c r="H187" s="68"/>
      <c r="I187" s="68"/>
      <c r="J187" s="70"/>
      <c r="K187" s="72"/>
      <c r="L187" s="68"/>
      <c r="M187" s="68"/>
      <c r="N187" s="61"/>
      <c r="O187" s="61"/>
      <c r="P187" s="61"/>
      <c r="Q187" s="61"/>
      <c r="R187" s="61"/>
      <c r="S187" s="61">
        <v>0.1</v>
      </c>
      <c r="T187" s="77" t="str">
        <f t="array" ref="T187">IFERROR(INDEX('Severity, Risk, and Probability'!$A$4:$A$8,MATCH(K187,'Severity, Risk, and Probability'!$B$4:$B$8,0)),"")</f>
        <v/>
      </c>
      <c r="U187" s="77" t="str">
        <f t="array" ref="U187">IFERROR(INDEX('Severity, Risk, and Probability'!$A$4:$A$8,MATCH(L187,'Severity, Risk, and Probability'!$B$4:$B$8,0)),"")</f>
        <v/>
      </c>
      <c r="V187" s="79" t="s">
        <v>2662</v>
      </c>
      <c r="W187" s="77" t="str">
        <f t="array" ref="W187">IFERROR(MAX(INDEX('Severity, Risk, and Probability'!$A$13:$A$17,MATCH(M187,'Severity, Risk, and Probability'!$B$13:$B$17,0)),INDEX('Severity, Risk, and Probability'!$A$13:$A$17,MATCH(N187,'Severity, Risk, and Probability'!$C$13:$C$17,0)),INDEX('Severity, Risk, and Probability'!$A$13:$A$17,MATCH(O187,'Severity, Risk, and Probability'!$D$13:$D$17,0)),INDEX('Severity, Risk, and Probability'!$A$13:$A$17,MATCH(P187,'Severity, Risk, and Probability'!$E$13:$E$17,0)),INDEX('Severity, Risk, and Probability'!$A$13:$A$17,MATCH(Q187,'Severity, Risk, and Probability'!$F$13:$F$17,0))),"")</f>
        <v/>
      </c>
      <c r="X187" s="80" t="str">
        <f t="array" ref="X187">IFERROR(INDEX('Severity, Risk, and Probability'!$A$20:$A$24,MATCH(R187,'Severity, Risk, and Probability'!$B$20:$B$24,0)),"")</f>
        <v/>
      </c>
      <c r="Y187" s="81" t="e">
        <f t="shared" si="89"/>
        <v>#VALUE!</v>
      </c>
      <c r="Z187" s="82" t="e">
        <f t="shared" si="90"/>
        <v>#VALUE!</v>
      </c>
      <c r="AA187" s="86"/>
      <c r="AB187" s="88" t="str">
        <f t="array" aca="1" ref="AB187" ca="1">IFERROR(INDEX(SBS!$B$1:$B$530,MATCH(AA187,SBS!$A$1:$A$530,0)),"None")</f>
        <v>None</v>
      </c>
      <c r="AC187" s="61"/>
      <c r="AD187" s="88" t="str">
        <f t="array" aca="1" ref="AD187" ca="1">IFERROR(INDEX(SBS!$B$1:$B$530,MATCH(AC187,SBS!$A$1:$A$530,0)),"None")</f>
        <v>None</v>
      </c>
      <c r="AE187" s="61"/>
      <c r="AF187" s="88" t="str">
        <f t="array" aca="1" ref="AF187" ca="1">IFERROR(INDEX(SBS!$B$1:$B$530,MATCH(AE187,SBS!$A$1:$A$530,0)),"None")</f>
        <v>None</v>
      </c>
      <c r="AG187" s="90"/>
      <c r="AH187" s="92"/>
      <c r="AI187" s="66"/>
      <c r="AJ187" s="68"/>
      <c r="AK187" s="61"/>
      <c r="AL187" s="61"/>
      <c r="AM187" s="61"/>
      <c r="AN187" s="61"/>
      <c r="AO187" s="88" t="str">
        <f t="array" ref="AO187">IFERROR(MAX(INDEX('Severity, Risk, and Probability'!$A$13:$A$17,MATCH(AJ187,'Severity, Risk, and Probability'!$B$13:$B$17,0)),INDEX('Severity, Risk, and Probability'!$A$13:$A$17,MATCH(AK187,'Severity, Risk, and Probability'!$C$13:$C$17,0)),INDEX('Severity, Risk, and Probability'!$A$13:$A$17,MATCH(AM187,'Severity, Risk, and Probability'!$E$13:$E$17,0)),INDEX('Severity, Risk, and Probability'!$A$13:$A$17,MATCH(AN187,'Severity, Risk, and Probability'!$F$13:$F$17,0))),"")</f>
        <v/>
      </c>
      <c r="AP187" s="98" t="e">
        <f t="shared" si="103"/>
        <v>#VALUE!</v>
      </c>
      <c r="AQ187" s="109"/>
      <c r="AR187" s="102" t="s">
        <v>84</v>
      </c>
      <c r="AS187" s="103"/>
      <c r="AT187" s="198"/>
      <c r="AV187" s="106">
        <f t="shared" si="104"/>
        <v>0</v>
      </c>
      <c r="AW187" s="107">
        <f t="shared" si="105"/>
        <v>0</v>
      </c>
      <c r="AX187" s="108" t="e">
        <f t="shared" ca="1" si="119"/>
        <v>#NAME?</v>
      </c>
      <c r="AY187" s="108" t="e">
        <f t="shared" ca="1" si="120"/>
        <v>#NAME?</v>
      </c>
      <c r="AZ187" s="108" t="e">
        <f t="shared" ca="1" si="108"/>
        <v>#NAME?</v>
      </c>
      <c r="BA187" s="108" t="b">
        <f t="shared" si="109"/>
        <v>1</v>
      </c>
      <c r="BB187" s="108" t="b">
        <f t="array" ref="BB187">IF(($S187=0.1),TRUE,IF(NOT(ISBLANK(INDEX(Categories!E$4:E$32,MATCH($S187,Categories!$D$4:$D$32,0)))),K187=INDEX(Categories!E$4:E$32,MATCH($S187,Categories!$D$4:$D$32,0)),TRUE))</f>
        <v>1</v>
      </c>
      <c r="BC187" s="108" t="b">
        <f t="array" ref="BC187">IF(($S187=0.1),TRUE,IF(NOT(ISBLANK(INDEX(Categories!F$4:F$32,MATCH($S187,Categories!$D$4:$D$32,0)))),L187=INDEX(Categories!F$4:F$32,MATCH($S187,Categories!$D$4:$D$32,0)),TRUE))</f>
        <v>1</v>
      </c>
      <c r="BD187" s="108" t="b">
        <f t="array" ref="BD187">IF(($S187=0.1),TRUE,IF(NOT(ISBLANK(INDEX(Categories!G$4:G$32,MATCH($S187,Categories!$D$4:$D$32,0)))),M187=INDEX(Categories!G$4:G$32,MATCH($S187,Categories!$D$4:$D$32,0)),TRUE))</f>
        <v>1</v>
      </c>
      <c r="BE187" s="108" t="b">
        <f t="array" ref="BE187">IF(($S187=0.1),TRUE,IF(NOT(ISBLANK(INDEX(Categories!H$4:H$32,MATCH($S187,Categories!$D$4:$D$32,0)))),N187=INDEX(Categories!H$4:H$32,MATCH($S187,Categories!$D$4:$D$32,0)),TRUE))</f>
        <v>1</v>
      </c>
      <c r="BF187" s="108" t="b">
        <f t="array" ref="BF187">IF(($S187=0.1),TRUE,IF(NOT(ISBLANK(INDEX(Categories!I$4:I$32,MATCH($S187,Categories!$D$4:$D$32,0)))),O187=INDEX(Categories!I$4:I$32,MATCH($S187,Categories!$D$4:$D$32,0)),TRUE))</f>
        <v>1</v>
      </c>
      <c r="BG187" s="108" t="b">
        <f t="array" ref="BG187">IF(($S187=0.1),TRUE,IF(NOT(ISBLANK(INDEX(Categories!J$4:J$32,MATCH($S187,Categories!$D$4:$D$32,0)))),P187=INDEX(Categories!J$4:J$32,MATCH($S187,Categories!$D$4:$D$32,0)),TRUE))</f>
        <v>1</v>
      </c>
      <c r="BH187" s="108" t="b">
        <f t="array" ref="BH187">IF(($S187=0.1),TRUE,IF(NOT(ISBLANK(INDEX(Categories!K$4:K$32,MATCH($S187,Categories!$D$4:$D$32,0)))),Q187=INDEX(Categories!K$4:K$32,MATCH($S187,Categories!$D$4:$D$32,0)),TRUE))</f>
        <v>1</v>
      </c>
      <c r="BI187" s="108" t="b">
        <f t="array" ref="BI187">IF(($S187=0.1),TRUE,IF(NOT(ISBLANK(INDEX(Categories!L$4:L$32,MATCH($S187,Categories!$D$4:$D$32,0)))),R187=INDEX(Categories!L$4:L$32,MATCH($S187,Categories!$D$4:$D$32,0)),TRUE))</f>
        <v>1</v>
      </c>
      <c r="BJ187" s="108" t="e">
        <f t="shared" ca="1" si="121"/>
        <v>#NAME?</v>
      </c>
      <c r="BK187" s="108" t="e">
        <f t="shared" ca="1" si="122"/>
        <v>#NAME?</v>
      </c>
      <c r="BL187" s="108" t="e">
        <f t="shared" ca="1" si="112"/>
        <v>#NAME?</v>
      </c>
    </row>
    <row r="188" spans="1:64" ht="16">
      <c r="A188" s="62">
        <f t="shared" si="1"/>
        <v>9</v>
      </c>
      <c r="B188" s="63">
        <f t="shared" si="61"/>
        <v>179</v>
      </c>
      <c r="C188" s="61"/>
      <c r="D188" s="64" t="str">
        <f t="array" aca="1" ref="D188" ca="1">IFERROR(INDEX(SBS!$B$1:$B$530,MATCH(C188,SBS!$A$1:$A$530,0)),"-")</f>
        <v>-</v>
      </c>
      <c r="E188" s="64"/>
      <c r="F188" s="64" t="str">
        <f t="array" aca="1" ref="F188" ca="1">IFERROR(INDEX(SBS!$C$1:$C$530,MATCH(C188,SBS!$A$1:$A$530,0)),"-")</f>
        <v>-</v>
      </c>
      <c r="G188" s="66"/>
      <c r="H188" s="68"/>
      <c r="I188" s="68"/>
      <c r="J188" s="70"/>
      <c r="K188" s="72"/>
      <c r="L188" s="68"/>
      <c r="M188" s="68"/>
      <c r="N188" s="61"/>
      <c r="O188" s="61"/>
      <c r="P188" s="61"/>
      <c r="Q188" s="61"/>
      <c r="R188" s="61"/>
      <c r="S188" s="61">
        <v>0.1</v>
      </c>
      <c r="T188" s="77" t="str">
        <f t="array" ref="T188">IFERROR(INDEX('Severity, Risk, and Probability'!$A$4:$A$8,MATCH(K188,'Severity, Risk, and Probability'!$B$4:$B$8,0)),"")</f>
        <v/>
      </c>
      <c r="U188" s="77" t="str">
        <f t="array" ref="U188">IFERROR(INDEX('Severity, Risk, and Probability'!$A$4:$A$8,MATCH(L188,'Severity, Risk, and Probability'!$B$4:$B$8,0)),"")</f>
        <v/>
      </c>
      <c r="V188" s="79" t="s">
        <v>2662</v>
      </c>
      <c r="W188" s="77" t="str">
        <f t="array" ref="W188">IFERROR(MAX(INDEX('Severity, Risk, and Probability'!$A$13:$A$17,MATCH(M188,'Severity, Risk, and Probability'!$B$13:$B$17,0)),INDEX('Severity, Risk, and Probability'!$A$13:$A$17,MATCH(N188,'Severity, Risk, and Probability'!$C$13:$C$17,0)),INDEX('Severity, Risk, and Probability'!$A$13:$A$17,MATCH(O188,'Severity, Risk, and Probability'!$D$13:$D$17,0)),INDEX('Severity, Risk, and Probability'!$A$13:$A$17,MATCH(P188,'Severity, Risk, and Probability'!$E$13:$E$17,0)),INDEX('Severity, Risk, and Probability'!$A$13:$A$17,MATCH(Q188,'Severity, Risk, and Probability'!$F$13:$F$17,0))),"")</f>
        <v/>
      </c>
      <c r="X188" s="80" t="str">
        <f t="array" ref="X188">IFERROR(INDEX('Severity, Risk, and Probability'!$A$20:$A$24,MATCH(R188,'Severity, Risk, and Probability'!$B$20:$B$24,0)),"")</f>
        <v/>
      </c>
      <c r="Y188" s="81" t="e">
        <f t="shared" si="89"/>
        <v>#VALUE!</v>
      </c>
      <c r="Z188" s="82" t="e">
        <f t="shared" si="90"/>
        <v>#VALUE!</v>
      </c>
      <c r="AA188" s="86"/>
      <c r="AB188" s="88" t="str">
        <f t="array" aca="1" ref="AB188" ca="1">IFERROR(INDEX(SBS!$B$1:$B$530,MATCH(AA188,SBS!$A$1:$A$530,0)),"None")</f>
        <v>None</v>
      </c>
      <c r="AC188" s="61"/>
      <c r="AD188" s="88" t="str">
        <f t="array" aca="1" ref="AD188" ca="1">IFERROR(INDEX(SBS!$B$1:$B$530,MATCH(AC188,SBS!$A$1:$A$530,0)),"None")</f>
        <v>None</v>
      </c>
      <c r="AE188" s="61"/>
      <c r="AF188" s="88" t="str">
        <f t="array" aca="1" ref="AF188" ca="1">IFERROR(INDEX(SBS!$B$1:$B$530,MATCH(AE188,SBS!$A$1:$A$530,0)),"None")</f>
        <v>None</v>
      </c>
      <c r="AG188" s="90"/>
      <c r="AH188" s="92"/>
      <c r="AI188" s="66"/>
      <c r="AJ188" s="68"/>
      <c r="AK188" s="61"/>
      <c r="AL188" s="61"/>
      <c r="AM188" s="61"/>
      <c r="AN188" s="61"/>
      <c r="AO188" s="88" t="str">
        <f t="array" ref="AO188">IFERROR(MAX(INDEX('Severity, Risk, and Probability'!$A$13:$A$17,MATCH(AJ188,'Severity, Risk, and Probability'!$B$13:$B$17,0)),INDEX('Severity, Risk, and Probability'!$A$13:$A$17,MATCH(AK188,'Severity, Risk, and Probability'!$C$13:$C$17,0)),INDEX('Severity, Risk, and Probability'!$A$13:$A$17,MATCH(AM188,'Severity, Risk, and Probability'!$E$13:$E$17,0)),INDEX('Severity, Risk, and Probability'!$A$13:$A$17,MATCH(AN188,'Severity, Risk, and Probability'!$F$13:$F$17,0))),"")</f>
        <v/>
      </c>
      <c r="AP188" s="98" t="e">
        <f t="shared" si="103"/>
        <v>#VALUE!</v>
      </c>
      <c r="AQ188" s="109"/>
      <c r="AR188" s="102" t="s">
        <v>84</v>
      </c>
      <c r="AS188" s="103"/>
      <c r="AT188" s="198"/>
      <c r="AV188" s="106">
        <f t="shared" si="104"/>
        <v>0</v>
      </c>
      <c r="AW188" s="107">
        <f t="shared" si="105"/>
        <v>0</v>
      </c>
      <c r="AX188" s="108" t="e">
        <f t="shared" ca="1" si="119"/>
        <v>#NAME?</v>
      </c>
      <c r="AY188" s="108" t="e">
        <f t="shared" ca="1" si="120"/>
        <v>#NAME?</v>
      </c>
      <c r="AZ188" s="108" t="e">
        <f t="shared" ca="1" si="108"/>
        <v>#NAME?</v>
      </c>
      <c r="BA188" s="108" t="b">
        <f t="shared" si="109"/>
        <v>1</v>
      </c>
      <c r="BB188" s="108" t="b">
        <f t="array" ref="BB188">IF(($S188=0.1),TRUE,IF(NOT(ISBLANK(INDEX(Categories!E$4:E$32,MATCH($S188,Categories!$D$4:$D$32,0)))),K188=INDEX(Categories!E$4:E$32,MATCH($S188,Categories!$D$4:$D$32,0)),TRUE))</f>
        <v>1</v>
      </c>
      <c r="BC188" s="108" t="b">
        <f t="array" ref="BC188">IF(($S188=0.1),TRUE,IF(NOT(ISBLANK(INDEX(Categories!F$4:F$32,MATCH($S188,Categories!$D$4:$D$32,0)))),L188=INDEX(Categories!F$4:F$32,MATCH($S188,Categories!$D$4:$D$32,0)),TRUE))</f>
        <v>1</v>
      </c>
      <c r="BD188" s="108" t="b">
        <f t="array" ref="BD188">IF(($S188=0.1),TRUE,IF(NOT(ISBLANK(INDEX(Categories!G$4:G$32,MATCH($S188,Categories!$D$4:$D$32,0)))),M188=INDEX(Categories!G$4:G$32,MATCH($S188,Categories!$D$4:$D$32,0)),TRUE))</f>
        <v>1</v>
      </c>
      <c r="BE188" s="108" t="b">
        <f t="array" ref="BE188">IF(($S188=0.1),TRUE,IF(NOT(ISBLANK(INDEX(Categories!H$4:H$32,MATCH($S188,Categories!$D$4:$D$32,0)))),N188=INDEX(Categories!H$4:H$32,MATCH($S188,Categories!$D$4:$D$32,0)),TRUE))</f>
        <v>1</v>
      </c>
      <c r="BF188" s="108" t="b">
        <f t="array" ref="BF188">IF(($S188=0.1),TRUE,IF(NOT(ISBLANK(INDEX(Categories!I$4:I$32,MATCH($S188,Categories!$D$4:$D$32,0)))),O188=INDEX(Categories!I$4:I$32,MATCH($S188,Categories!$D$4:$D$32,0)),TRUE))</f>
        <v>1</v>
      </c>
      <c r="BG188" s="108" t="b">
        <f t="array" ref="BG188">IF(($S188=0.1),TRUE,IF(NOT(ISBLANK(INDEX(Categories!J$4:J$32,MATCH($S188,Categories!$D$4:$D$32,0)))),P188=INDEX(Categories!J$4:J$32,MATCH($S188,Categories!$D$4:$D$32,0)),TRUE))</f>
        <v>1</v>
      </c>
      <c r="BH188" s="108" t="b">
        <f t="array" ref="BH188">IF(($S188=0.1),TRUE,IF(NOT(ISBLANK(INDEX(Categories!K$4:K$32,MATCH($S188,Categories!$D$4:$D$32,0)))),Q188=INDEX(Categories!K$4:K$32,MATCH($S188,Categories!$D$4:$D$32,0)),TRUE))</f>
        <v>1</v>
      </c>
      <c r="BI188" s="108" t="b">
        <f t="array" ref="BI188">IF(($S188=0.1),TRUE,IF(NOT(ISBLANK(INDEX(Categories!L$4:L$32,MATCH($S188,Categories!$D$4:$D$32,0)))),R188=INDEX(Categories!L$4:L$32,MATCH($S188,Categories!$D$4:$D$32,0)),TRUE))</f>
        <v>1</v>
      </c>
      <c r="BJ188" s="108" t="e">
        <f t="shared" ca="1" si="121"/>
        <v>#NAME?</v>
      </c>
      <c r="BK188" s="108" t="e">
        <f t="shared" ca="1" si="122"/>
        <v>#NAME?</v>
      </c>
      <c r="BL188" s="108" t="e">
        <f t="shared" ca="1" si="112"/>
        <v>#NAME?</v>
      </c>
    </row>
    <row r="189" spans="1:64" ht="16">
      <c r="A189" s="62">
        <f t="shared" si="1"/>
        <v>9</v>
      </c>
      <c r="B189" s="63">
        <f t="shared" si="61"/>
        <v>180</v>
      </c>
      <c r="C189" s="61"/>
      <c r="D189" s="64" t="str">
        <f t="array" aca="1" ref="D189" ca="1">IFERROR(INDEX(SBS!$B$1:$B$530,MATCH(C189,SBS!$A$1:$A$530,0)),"-")</f>
        <v>-</v>
      </c>
      <c r="E189" s="64"/>
      <c r="F189" s="64" t="str">
        <f t="array" aca="1" ref="F189" ca="1">IFERROR(INDEX(SBS!$C$1:$C$530,MATCH(C189,SBS!$A$1:$A$530,0)),"-")</f>
        <v>-</v>
      </c>
      <c r="G189" s="66"/>
      <c r="H189" s="68"/>
      <c r="I189" s="68"/>
      <c r="J189" s="70"/>
      <c r="K189" s="72"/>
      <c r="L189" s="68"/>
      <c r="M189" s="68"/>
      <c r="N189" s="61"/>
      <c r="O189" s="61"/>
      <c r="P189" s="61"/>
      <c r="Q189" s="61"/>
      <c r="R189" s="61"/>
      <c r="S189" s="61">
        <v>0.1</v>
      </c>
      <c r="T189" s="77" t="str">
        <f t="array" ref="T189">IFERROR(INDEX('Severity, Risk, and Probability'!$A$4:$A$8,MATCH(K189,'Severity, Risk, and Probability'!$B$4:$B$8,0)),"")</f>
        <v/>
      </c>
      <c r="U189" s="77" t="str">
        <f t="array" ref="U189">IFERROR(INDEX('Severity, Risk, and Probability'!$A$4:$A$8,MATCH(L189,'Severity, Risk, and Probability'!$B$4:$B$8,0)),"")</f>
        <v/>
      </c>
      <c r="V189" s="79" t="s">
        <v>2662</v>
      </c>
      <c r="W189" s="77" t="str">
        <f t="array" ref="W189">IFERROR(MAX(INDEX('Severity, Risk, and Probability'!$A$13:$A$17,MATCH(M189,'Severity, Risk, and Probability'!$B$13:$B$17,0)),INDEX('Severity, Risk, and Probability'!$A$13:$A$17,MATCH(N189,'Severity, Risk, and Probability'!$C$13:$C$17,0)),INDEX('Severity, Risk, and Probability'!$A$13:$A$17,MATCH(O189,'Severity, Risk, and Probability'!$D$13:$D$17,0)),INDEX('Severity, Risk, and Probability'!$A$13:$A$17,MATCH(P189,'Severity, Risk, and Probability'!$E$13:$E$17,0)),INDEX('Severity, Risk, and Probability'!$A$13:$A$17,MATCH(Q189,'Severity, Risk, and Probability'!$F$13:$F$17,0))),"")</f>
        <v/>
      </c>
      <c r="X189" s="80" t="str">
        <f t="array" ref="X189">IFERROR(INDEX('Severity, Risk, and Probability'!$A$20:$A$24,MATCH(R189,'Severity, Risk, and Probability'!$B$20:$B$24,0)),"")</f>
        <v/>
      </c>
      <c r="Y189" s="81" t="e">
        <f t="shared" si="89"/>
        <v>#VALUE!</v>
      </c>
      <c r="Z189" s="82" t="e">
        <f t="shared" si="90"/>
        <v>#VALUE!</v>
      </c>
      <c r="AA189" s="86"/>
      <c r="AB189" s="88" t="str">
        <f t="array" aca="1" ref="AB189" ca="1">IFERROR(INDEX(SBS!$B$1:$B$530,MATCH(AA189,SBS!$A$1:$A$530,0)),"None")</f>
        <v>None</v>
      </c>
      <c r="AC189" s="61"/>
      <c r="AD189" s="88" t="str">
        <f t="array" aca="1" ref="AD189" ca="1">IFERROR(INDEX(SBS!$B$1:$B$530,MATCH(AC189,SBS!$A$1:$A$530,0)),"None")</f>
        <v>None</v>
      </c>
      <c r="AE189" s="61"/>
      <c r="AF189" s="88" t="str">
        <f t="array" aca="1" ref="AF189" ca="1">IFERROR(INDEX(SBS!$B$1:$B$530,MATCH(AE189,SBS!$A$1:$A$530,0)),"None")</f>
        <v>None</v>
      </c>
      <c r="AG189" s="90"/>
      <c r="AH189" s="92"/>
      <c r="AI189" s="66"/>
      <c r="AJ189" s="68"/>
      <c r="AK189" s="61"/>
      <c r="AL189" s="61"/>
      <c r="AM189" s="61"/>
      <c r="AN189" s="61"/>
      <c r="AO189" s="88" t="str">
        <f t="array" ref="AO189">IFERROR(MAX(INDEX('Severity, Risk, and Probability'!$A$13:$A$17,MATCH(AJ189,'Severity, Risk, and Probability'!$B$13:$B$17,0)),INDEX('Severity, Risk, and Probability'!$A$13:$A$17,MATCH(AK189,'Severity, Risk, and Probability'!$C$13:$C$17,0)),INDEX('Severity, Risk, and Probability'!$A$13:$A$17,MATCH(AM189,'Severity, Risk, and Probability'!$E$13:$E$17,0)),INDEX('Severity, Risk, and Probability'!$A$13:$A$17,MATCH(AN189,'Severity, Risk, and Probability'!$F$13:$F$17,0))),"")</f>
        <v/>
      </c>
      <c r="AP189" s="98" t="e">
        <f t="shared" si="103"/>
        <v>#VALUE!</v>
      </c>
      <c r="AQ189" s="109"/>
      <c r="AR189" s="102" t="s">
        <v>84</v>
      </c>
      <c r="AS189" s="103"/>
      <c r="AT189" s="198"/>
      <c r="AV189" s="106">
        <f t="shared" si="104"/>
        <v>0</v>
      </c>
      <c r="AW189" s="107">
        <f t="shared" si="105"/>
        <v>0</v>
      </c>
      <c r="AX189" s="108" t="e">
        <f t="shared" ca="1" si="119"/>
        <v>#NAME?</v>
      </c>
      <c r="AY189" s="108" t="e">
        <f t="shared" ca="1" si="120"/>
        <v>#NAME?</v>
      </c>
      <c r="AZ189" s="108" t="e">
        <f t="shared" ca="1" si="108"/>
        <v>#NAME?</v>
      </c>
      <c r="BA189" s="108" t="b">
        <f t="shared" si="109"/>
        <v>1</v>
      </c>
      <c r="BB189" s="108" t="b">
        <f t="array" ref="BB189">IF(($S189=0.1),TRUE,IF(NOT(ISBLANK(INDEX(Categories!E$4:E$32,MATCH($S189,Categories!$D$4:$D$32,0)))),K189=INDEX(Categories!E$4:E$32,MATCH($S189,Categories!$D$4:$D$32,0)),TRUE))</f>
        <v>1</v>
      </c>
      <c r="BC189" s="108" t="b">
        <f t="array" ref="BC189">IF(($S189=0.1),TRUE,IF(NOT(ISBLANK(INDEX(Categories!F$4:F$32,MATCH($S189,Categories!$D$4:$D$32,0)))),L189=INDEX(Categories!F$4:F$32,MATCH($S189,Categories!$D$4:$D$32,0)),TRUE))</f>
        <v>1</v>
      </c>
      <c r="BD189" s="108" t="b">
        <f t="array" ref="BD189">IF(($S189=0.1),TRUE,IF(NOT(ISBLANK(INDEX(Categories!G$4:G$32,MATCH($S189,Categories!$D$4:$D$32,0)))),M189=INDEX(Categories!G$4:G$32,MATCH($S189,Categories!$D$4:$D$32,0)),TRUE))</f>
        <v>1</v>
      </c>
      <c r="BE189" s="108" t="b">
        <f t="array" ref="BE189">IF(($S189=0.1),TRUE,IF(NOT(ISBLANK(INDEX(Categories!H$4:H$32,MATCH($S189,Categories!$D$4:$D$32,0)))),N189=INDEX(Categories!H$4:H$32,MATCH($S189,Categories!$D$4:$D$32,0)),TRUE))</f>
        <v>1</v>
      </c>
      <c r="BF189" s="108" t="b">
        <f t="array" ref="BF189">IF(($S189=0.1),TRUE,IF(NOT(ISBLANK(INDEX(Categories!I$4:I$32,MATCH($S189,Categories!$D$4:$D$32,0)))),O189=INDEX(Categories!I$4:I$32,MATCH($S189,Categories!$D$4:$D$32,0)),TRUE))</f>
        <v>1</v>
      </c>
      <c r="BG189" s="108" t="b">
        <f t="array" ref="BG189">IF(($S189=0.1),TRUE,IF(NOT(ISBLANK(INDEX(Categories!J$4:J$32,MATCH($S189,Categories!$D$4:$D$32,0)))),P189=INDEX(Categories!J$4:J$32,MATCH($S189,Categories!$D$4:$D$32,0)),TRUE))</f>
        <v>1</v>
      </c>
      <c r="BH189" s="108" t="b">
        <f t="array" ref="BH189">IF(($S189=0.1),TRUE,IF(NOT(ISBLANK(INDEX(Categories!K$4:K$32,MATCH($S189,Categories!$D$4:$D$32,0)))),Q189=INDEX(Categories!K$4:K$32,MATCH($S189,Categories!$D$4:$D$32,0)),TRUE))</f>
        <v>1</v>
      </c>
      <c r="BI189" s="108" t="b">
        <f t="array" ref="BI189">IF(($S189=0.1),TRUE,IF(NOT(ISBLANK(INDEX(Categories!L$4:L$32,MATCH($S189,Categories!$D$4:$D$32,0)))),R189=INDEX(Categories!L$4:L$32,MATCH($S189,Categories!$D$4:$D$32,0)),TRUE))</f>
        <v>1</v>
      </c>
      <c r="BJ189" s="108" t="e">
        <f t="shared" ca="1" si="121"/>
        <v>#NAME?</v>
      </c>
      <c r="BK189" s="108" t="e">
        <f t="shared" ca="1" si="122"/>
        <v>#NAME?</v>
      </c>
      <c r="BL189" s="108" t="e">
        <f t="shared" ca="1" si="112"/>
        <v>#NAME?</v>
      </c>
    </row>
    <row r="190" spans="1:64" ht="16">
      <c r="A190" s="62">
        <f t="shared" si="1"/>
        <v>9</v>
      </c>
      <c r="B190" s="63">
        <f t="shared" si="61"/>
        <v>181</v>
      </c>
      <c r="C190" s="61"/>
      <c r="D190" s="64" t="str">
        <f t="array" aca="1" ref="D190" ca="1">IFERROR(INDEX(SBS!$B$1:$B$530,MATCH(C190,SBS!$A$1:$A$530,0)),"-")</f>
        <v>-</v>
      </c>
      <c r="E190" s="64"/>
      <c r="F190" s="64" t="str">
        <f t="array" aca="1" ref="F190" ca="1">IFERROR(INDEX(SBS!$C$1:$C$530,MATCH(C190,SBS!$A$1:$A$530,0)),"-")</f>
        <v>-</v>
      </c>
      <c r="G190" s="66"/>
      <c r="H190" s="68"/>
      <c r="I190" s="68"/>
      <c r="J190" s="70"/>
      <c r="K190" s="72"/>
      <c r="L190" s="68"/>
      <c r="M190" s="68"/>
      <c r="N190" s="61"/>
      <c r="O190" s="61"/>
      <c r="P190" s="61"/>
      <c r="Q190" s="61"/>
      <c r="R190" s="61"/>
      <c r="S190" s="61">
        <v>0.1</v>
      </c>
      <c r="T190" s="77" t="str">
        <f t="array" ref="T190">IFERROR(INDEX('Severity, Risk, and Probability'!$A$4:$A$8,MATCH(K190,'Severity, Risk, and Probability'!$B$4:$B$8,0)),"")</f>
        <v/>
      </c>
      <c r="U190" s="77" t="str">
        <f t="array" ref="U190">IFERROR(INDEX('Severity, Risk, and Probability'!$A$4:$A$8,MATCH(L190,'Severity, Risk, and Probability'!$B$4:$B$8,0)),"")</f>
        <v/>
      </c>
      <c r="V190" s="79" t="s">
        <v>2662</v>
      </c>
      <c r="W190" s="77" t="str">
        <f t="array" ref="W190">IFERROR(MAX(INDEX('Severity, Risk, and Probability'!$A$13:$A$17,MATCH(M190,'Severity, Risk, and Probability'!$B$13:$B$17,0)),INDEX('Severity, Risk, and Probability'!$A$13:$A$17,MATCH(N190,'Severity, Risk, and Probability'!$C$13:$C$17,0)),INDEX('Severity, Risk, and Probability'!$A$13:$A$17,MATCH(O190,'Severity, Risk, and Probability'!$D$13:$D$17,0)),INDEX('Severity, Risk, and Probability'!$A$13:$A$17,MATCH(P190,'Severity, Risk, and Probability'!$E$13:$E$17,0)),INDEX('Severity, Risk, and Probability'!$A$13:$A$17,MATCH(Q190,'Severity, Risk, and Probability'!$F$13:$F$17,0))),"")</f>
        <v/>
      </c>
      <c r="X190" s="80" t="str">
        <f t="array" ref="X190">IFERROR(INDEX('Severity, Risk, and Probability'!$A$20:$A$24,MATCH(R190,'Severity, Risk, and Probability'!$B$20:$B$24,0)),"")</f>
        <v/>
      </c>
      <c r="Y190" s="81" t="e">
        <f t="shared" si="89"/>
        <v>#VALUE!</v>
      </c>
      <c r="Z190" s="82" t="e">
        <f t="shared" si="90"/>
        <v>#VALUE!</v>
      </c>
      <c r="AA190" s="86"/>
      <c r="AB190" s="88" t="str">
        <f t="array" aca="1" ref="AB190" ca="1">IFERROR(INDEX(SBS!$B$1:$B$530,MATCH(AA190,SBS!$A$1:$A$530,0)),"None")</f>
        <v>None</v>
      </c>
      <c r="AC190" s="61"/>
      <c r="AD190" s="88" t="str">
        <f t="array" aca="1" ref="AD190" ca="1">IFERROR(INDEX(SBS!$B$1:$B$530,MATCH(AC190,SBS!$A$1:$A$530,0)),"None")</f>
        <v>None</v>
      </c>
      <c r="AE190" s="61"/>
      <c r="AF190" s="88" t="str">
        <f t="array" aca="1" ref="AF190" ca="1">IFERROR(INDEX(SBS!$B$1:$B$530,MATCH(AE190,SBS!$A$1:$A$530,0)),"None")</f>
        <v>None</v>
      </c>
      <c r="AG190" s="90"/>
      <c r="AH190" s="92"/>
      <c r="AI190" s="66"/>
      <c r="AJ190" s="68"/>
      <c r="AK190" s="61"/>
      <c r="AL190" s="61"/>
      <c r="AM190" s="61"/>
      <c r="AN190" s="61"/>
      <c r="AO190" s="88" t="str">
        <f t="array" ref="AO190">IFERROR(MAX(INDEX('Severity, Risk, and Probability'!$A$13:$A$17,MATCH(AJ190,'Severity, Risk, and Probability'!$B$13:$B$17,0)),INDEX('Severity, Risk, and Probability'!$A$13:$A$17,MATCH(AK190,'Severity, Risk, and Probability'!$C$13:$C$17,0)),INDEX('Severity, Risk, and Probability'!$A$13:$A$17,MATCH(AM190,'Severity, Risk, and Probability'!$E$13:$E$17,0)),INDEX('Severity, Risk, and Probability'!$A$13:$A$17,MATCH(AN190,'Severity, Risk, and Probability'!$F$13:$F$17,0))),"")</f>
        <v/>
      </c>
      <c r="AP190" s="98" t="e">
        <f t="shared" si="103"/>
        <v>#VALUE!</v>
      </c>
      <c r="AQ190" s="109"/>
      <c r="AR190" s="102" t="s">
        <v>84</v>
      </c>
      <c r="AS190" s="103"/>
      <c r="AT190" s="198"/>
      <c r="AV190" s="106">
        <f t="shared" si="104"/>
        <v>0</v>
      </c>
      <c r="AW190" s="107">
        <f t="shared" si="105"/>
        <v>0</v>
      </c>
      <c r="AX190" s="108" t="e">
        <f t="shared" ca="1" si="119"/>
        <v>#NAME?</v>
      </c>
      <c r="AY190" s="108" t="e">
        <f t="shared" ca="1" si="120"/>
        <v>#NAME?</v>
      </c>
      <c r="AZ190" s="108" t="e">
        <f t="shared" ca="1" si="108"/>
        <v>#NAME?</v>
      </c>
      <c r="BA190" s="108" t="b">
        <f t="shared" si="109"/>
        <v>1</v>
      </c>
      <c r="BB190" s="108" t="b">
        <f t="array" ref="BB190">IF(($S190=0.1),TRUE,IF(NOT(ISBLANK(INDEX(Categories!E$4:E$32,MATCH($S190,Categories!$D$4:$D$32,0)))),K190=INDEX(Categories!E$4:E$32,MATCH($S190,Categories!$D$4:$D$32,0)),TRUE))</f>
        <v>1</v>
      </c>
      <c r="BC190" s="108" t="b">
        <f t="array" ref="BC190">IF(($S190=0.1),TRUE,IF(NOT(ISBLANK(INDEX(Categories!F$4:F$32,MATCH($S190,Categories!$D$4:$D$32,0)))),L190=INDEX(Categories!F$4:F$32,MATCH($S190,Categories!$D$4:$D$32,0)),TRUE))</f>
        <v>1</v>
      </c>
      <c r="BD190" s="108" t="b">
        <f t="array" ref="BD190">IF(($S190=0.1),TRUE,IF(NOT(ISBLANK(INDEX(Categories!G$4:G$32,MATCH($S190,Categories!$D$4:$D$32,0)))),M190=INDEX(Categories!G$4:G$32,MATCH($S190,Categories!$D$4:$D$32,0)),TRUE))</f>
        <v>1</v>
      </c>
      <c r="BE190" s="108" t="b">
        <f t="array" ref="BE190">IF(($S190=0.1),TRUE,IF(NOT(ISBLANK(INDEX(Categories!H$4:H$32,MATCH($S190,Categories!$D$4:$D$32,0)))),N190=INDEX(Categories!H$4:H$32,MATCH($S190,Categories!$D$4:$D$32,0)),TRUE))</f>
        <v>1</v>
      </c>
      <c r="BF190" s="108" t="b">
        <f t="array" ref="BF190">IF(($S190=0.1),TRUE,IF(NOT(ISBLANK(INDEX(Categories!I$4:I$32,MATCH($S190,Categories!$D$4:$D$32,0)))),O190=INDEX(Categories!I$4:I$32,MATCH($S190,Categories!$D$4:$D$32,0)),TRUE))</f>
        <v>1</v>
      </c>
      <c r="BG190" s="108" t="b">
        <f t="array" ref="BG190">IF(($S190=0.1),TRUE,IF(NOT(ISBLANK(INDEX(Categories!J$4:J$32,MATCH($S190,Categories!$D$4:$D$32,0)))),P190=INDEX(Categories!J$4:J$32,MATCH($S190,Categories!$D$4:$D$32,0)),TRUE))</f>
        <v>1</v>
      </c>
      <c r="BH190" s="108" t="b">
        <f t="array" ref="BH190">IF(($S190=0.1),TRUE,IF(NOT(ISBLANK(INDEX(Categories!K$4:K$32,MATCH($S190,Categories!$D$4:$D$32,0)))),Q190=INDEX(Categories!K$4:K$32,MATCH($S190,Categories!$D$4:$D$32,0)),TRUE))</f>
        <v>1</v>
      </c>
      <c r="BI190" s="108" t="b">
        <f t="array" ref="BI190">IF(($S190=0.1),TRUE,IF(NOT(ISBLANK(INDEX(Categories!L$4:L$32,MATCH($S190,Categories!$D$4:$D$32,0)))),R190=INDEX(Categories!L$4:L$32,MATCH($S190,Categories!$D$4:$D$32,0)),TRUE))</f>
        <v>1</v>
      </c>
      <c r="BJ190" s="108" t="e">
        <f t="shared" ca="1" si="121"/>
        <v>#NAME?</v>
      </c>
      <c r="BK190" s="108" t="e">
        <f t="shared" ca="1" si="122"/>
        <v>#NAME?</v>
      </c>
      <c r="BL190" s="108" t="e">
        <f t="shared" ca="1" si="112"/>
        <v>#NAME?</v>
      </c>
    </row>
    <row r="191" spans="1:64" ht="16">
      <c r="A191" s="62">
        <f t="shared" si="1"/>
        <v>9</v>
      </c>
      <c r="B191" s="63">
        <f t="shared" si="61"/>
        <v>182</v>
      </c>
      <c r="C191" s="61"/>
      <c r="D191" s="64" t="str">
        <f t="array" aca="1" ref="D191" ca="1">IFERROR(INDEX(SBS!$B$1:$B$530,MATCH(C191,SBS!$A$1:$A$530,0)),"-")</f>
        <v>-</v>
      </c>
      <c r="E191" s="64"/>
      <c r="F191" s="64" t="str">
        <f t="array" aca="1" ref="F191" ca="1">IFERROR(INDEX(SBS!$C$1:$C$530,MATCH(C191,SBS!$A$1:$A$530,0)),"-")</f>
        <v>-</v>
      </c>
      <c r="G191" s="66"/>
      <c r="H191" s="68"/>
      <c r="I191" s="68"/>
      <c r="J191" s="70"/>
      <c r="K191" s="72"/>
      <c r="L191" s="68"/>
      <c r="M191" s="68"/>
      <c r="N191" s="61"/>
      <c r="O191" s="61"/>
      <c r="P191" s="61"/>
      <c r="Q191" s="61"/>
      <c r="R191" s="61"/>
      <c r="S191" s="61">
        <v>0.1</v>
      </c>
      <c r="T191" s="77" t="str">
        <f t="array" ref="T191">IFERROR(INDEX('Severity, Risk, and Probability'!$A$4:$A$8,MATCH(K191,'Severity, Risk, and Probability'!$B$4:$B$8,0)),"")</f>
        <v/>
      </c>
      <c r="U191" s="77" t="str">
        <f t="array" ref="U191">IFERROR(INDEX('Severity, Risk, and Probability'!$A$4:$A$8,MATCH(L191,'Severity, Risk, and Probability'!$B$4:$B$8,0)),"")</f>
        <v/>
      </c>
      <c r="V191" s="79" t="s">
        <v>2662</v>
      </c>
      <c r="W191" s="77" t="str">
        <f t="array" ref="W191">IFERROR(MAX(INDEX('Severity, Risk, and Probability'!$A$13:$A$17,MATCH(M191,'Severity, Risk, and Probability'!$B$13:$B$17,0)),INDEX('Severity, Risk, and Probability'!$A$13:$A$17,MATCH(N191,'Severity, Risk, and Probability'!$C$13:$C$17,0)),INDEX('Severity, Risk, and Probability'!$A$13:$A$17,MATCH(O191,'Severity, Risk, and Probability'!$D$13:$D$17,0)),INDEX('Severity, Risk, and Probability'!$A$13:$A$17,MATCH(P191,'Severity, Risk, and Probability'!$E$13:$E$17,0)),INDEX('Severity, Risk, and Probability'!$A$13:$A$17,MATCH(Q191,'Severity, Risk, and Probability'!$F$13:$F$17,0))),"")</f>
        <v/>
      </c>
      <c r="X191" s="80" t="str">
        <f t="array" ref="X191">IFERROR(INDEX('Severity, Risk, and Probability'!$A$20:$A$24,MATCH(R191,'Severity, Risk, and Probability'!$B$20:$B$24,0)),"")</f>
        <v/>
      </c>
      <c r="Y191" s="81" t="e">
        <f t="shared" si="89"/>
        <v>#VALUE!</v>
      </c>
      <c r="Z191" s="82" t="e">
        <f t="shared" si="90"/>
        <v>#VALUE!</v>
      </c>
      <c r="AA191" s="86"/>
      <c r="AB191" s="88" t="str">
        <f t="array" aca="1" ref="AB191" ca="1">IFERROR(INDEX(SBS!$B$1:$B$530,MATCH(AA191,SBS!$A$1:$A$530,0)),"None")</f>
        <v>None</v>
      </c>
      <c r="AC191" s="61"/>
      <c r="AD191" s="88" t="str">
        <f t="array" aca="1" ref="AD191" ca="1">IFERROR(INDEX(SBS!$B$1:$B$530,MATCH(AC191,SBS!$A$1:$A$530,0)),"None")</f>
        <v>None</v>
      </c>
      <c r="AE191" s="61"/>
      <c r="AF191" s="88" t="str">
        <f t="array" aca="1" ref="AF191" ca="1">IFERROR(INDEX(SBS!$B$1:$B$530,MATCH(AE191,SBS!$A$1:$A$530,0)),"None")</f>
        <v>None</v>
      </c>
      <c r="AG191" s="90"/>
      <c r="AH191" s="92"/>
      <c r="AI191" s="66"/>
      <c r="AJ191" s="68"/>
      <c r="AK191" s="61"/>
      <c r="AL191" s="61"/>
      <c r="AM191" s="61"/>
      <c r="AN191" s="61"/>
      <c r="AO191" s="88" t="str">
        <f t="array" ref="AO191">IFERROR(MAX(INDEX('Severity, Risk, and Probability'!$A$13:$A$17,MATCH(AJ191,'Severity, Risk, and Probability'!$B$13:$B$17,0)),INDEX('Severity, Risk, and Probability'!$A$13:$A$17,MATCH(AK191,'Severity, Risk, and Probability'!$C$13:$C$17,0)),INDEX('Severity, Risk, and Probability'!$A$13:$A$17,MATCH(AM191,'Severity, Risk, and Probability'!$E$13:$E$17,0)),INDEX('Severity, Risk, and Probability'!$A$13:$A$17,MATCH(AN191,'Severity, Risk, and Probability'!$F$13:$F$17,0))),"")</f>
        <v/>
      </c>
      <c r="AP191" s="98" t="e">
        <f t="shared" si="103"/>
        <v>#VALUE!</v>
      </c>
      <c r="AQ191" s="109"/>
      <c r="AR191" s="102" t="s">
        <v>84</v>
      </c>
      <c r="AS191" s="103"/>
      <c r="AT191" s="198"/>
      <c r="AV191" s="106">
        <f t="shared" si="104"/>
        <v>0</v>
      </c>
      <c r="AW191" s="107">
        <f t="shared" si="105"/>
        <v>0</v>
      </c>
      <c r="AX191" s="108" t="e">
        <f t="shared" ca="1" si="119"/>
        <v>#NAME?</v>
      </c>
      <c r="AY191" s="108" t="e">
        <f t="shared" ca="1" si="120"/>
        <v>#NAME?</v>
      </c>
      <c r="AZ191" s="108" t="e">
        <f t="shared" ca="1" si="108"/>
        <v>#NAME?</v>
      </c>
      <c r="BA191" s="108" t="b">
        <f t="shared" si="109"/>
        <v>1</v>
      </c>
      <c r="BB191" s="108" t="b">
        <f t="array" ref="BB191">IF(($S191=0.1),TRUE,IF(NOT(ISBLANK(INDEX(Categories!E$4:E$32,MATCH($S191,Categories!$D$4:$D$32,0)))),K191=INDEX(Categories!E$4:E$32,MATCH($S191,Categories!$D$4:$D$32,0)),TRUE))</f>
        <v>1</v>
      </c>
      <c r="BC191" s="108" t="b">
        <f t="array" ref="BC191">IF(($S191=0.1),TRUE,IF(NOT(ISBLANK(INDEX(Categories!F$4:F$32,MATCH($S191,Categories!$D$4:$D$32,0)))),L191=INDEX(Categories!F$4:F$32,MATCH($S191,Categories!$D$4:$D$32,0)),TRUE))</f>
        <v>1</v>
      </c>
      <c r="BD191" s="108" t="b">
        <f t="array" ref="BD191">IF(($S191=0.1),TRUE,IF(NOT(ISBLANK(INDEX(Categories!G$4:G$32,MATCH($S191,Categories!$D$4:$D$32,0)))),M191=INDEX(Categories!G$4:G$32,MATCH($S191,Categories!$D$4:$D$32,0)),TRUE))</f>
        <v>1</v>
      </c>
      <c r="BE191" s="108" t="b">
        <f t="array" ref="BE191">IF(($S191=0.1),TRUE,IF(NOT(ISBLANK(INDEX(Categories!H$4:H$32,MATCH($S191,Categories!$D$4:$D$32,0)))),N191=INDEX(Categories!H$4:H$32,MATCH($S191,Categories!$D$4:$D$32,0)),TRUE))</f>
        <v>1</v>
      </c>
      <c r="BF191" s="108" t="b">
        <f t="array" ref="BF191">IF(($S191=0.1),TRUE,IF(NOT(ISBLANK(INDEX(Categories!I$4:I$32,MATCH($S191,Categories!$D$4:$D$32,0)))),O191=INDEX(Categories!I$4:I$32,MATCH($S191,Categories!$D$4:$D$32,0)),TRUE))</f>
        <v>1</v>
      </c>
      <c r="BG191" s="108" t="b">
        <f t="array" ref="BG191">IF(($S191=0.1),TRUE,IF(NOT(ISBLANK(INDEX(Categories!J$4:J$32,MATCH($S191,Categories!$D$4:$D$32,0)))),P191=INDEX(Categories!J$4:J$32,MATCH($S191,Categories!$D$4:$D$32,0)),TRUE))</f>
        <v>1</v>
      </c>
      <c r="BH191" s="108" t="b">
        <f t="array" ref="BH191">IF(($S191=0.1),TRUE,IF(NOT(ISBLANK(INDEX(Categories!K$4:K$32,MATCH($S191,Categories!$D$4:$D$32,0)))),Q191=INDEX(Categories!K$4:K$32,MATCH($S191,Categories!$D$4:$D$32,0)),TRUE))</f>
        <v>1</v>
      </c>
      <c r="BI191" s="108" t="b">
        <f t="array" ref="BI191">IF(($S191=0.1),TRUE,IF(NOT(ISBLANK(INDEX(Categories!L$4:L$32,MATCH($S191,Categories!$D$4:$D$32,0)))),R191=INDEX(Categories!L$4:L$32,MATCH($S191,Categories!$D$4:$D$32,0)),TRUE))</f>
        <v>1</v>
      </c>
      <c r="BJ191" s="108" t="e">
        <f t="shared" ca="1" si="121"/>
        <v>#NAME?</v>
      </c>
      <c r="BK191" s="108" t="e">
        <f t="shared" ca="1" si="122"/>
        <v>#NAME?</v>
      </c>
      <c r="BL191" s="108" t="e">
        <f t="shared" ca="1" si="112"/>
        <v>#NAME?</v>
      </c>
    </row>
    <row r="192" spans="1:64" ht="16">
      <c r="A192" s="62">
        <f t="shared" si="1"/>
        <v>9</v>
      </c>
      <c r="B192" s="63">
        <f t="shared" si="61"/>
        <v>183</v>
      </c>
      <c r="C192" s="61"/>
      <c r="D192" s="64" t="str">
        <f t="array" aca="1" ref="D192" ca="1">IFERROR(INDEX(SBS!$B$1:$B$530,MATCH(C192,SBS!$A$1:$A$530,0)),"-")</f>
        <v>-</v>
      </c>
      <c r="E192" s="64"/>
      <c r="F192" s="64" t="str">
        <f t="array" aca="1" ref="F192" ca="1">IFERROR(INDEX(SBS!$C$1:$C$530,MATCH(C192,SBS!$A$1:$A$530,0)),"-")</f>
        <v>-</v>
      </c>
      <c r="G192" s="66"/>
      <c r="H192" s="68"/>
      <c r="I192" s="68"/>
      <c r="J192" s="70"/>
      <c r="K192" s="72"/>
      <c r="L192" s="68"/>
      <c r="M192" s="68"/>
      <c r="N192" s="61"/>
      <c r="O192" s="61"/>
      <c r="P192" s="61"/>
      <c r="Q192" s="61"/>
      <c r="R192" s="61"/>
      <c r="S192" s="61">
        <v>0.1</v>
      </c>
      <c r="T192" s="77" t="str">
        <f t="array" ref="T192">IFERROR(INDEX('Severity, Risk, and Probability'!$A$4:$A$8,MATCH(K192,'Severity, Risk, and Probability'!$B$4:$B$8,0)),"")</f>
        <v/>
      </c>
      <c r="U192" s="77" t="str">
        <f t="array" ref="U192">IFERROR(INDEX('Severity, Risk, and Probability'!$A$4:$A$8,MATCH(L192,'Severity, Risk, and Probability'!$B$4:$B$8,0)),"")</f>
        <v/>
      </c>
      <c r="V192" s="79" t="s">
        <v>2662</v>
      </c>
      <c r="W192" s="77" t="str">
        <f t="array" ref="W192">IFERROR(MAX(INDEX('Severity, Risk, and Probability'!$A$13:$A$17,MATCH(M192,'Severity, Risk, and Probability'!$B$13:$B$17,0)),INDEX('Severity, Risk, and Probability'!$A$13:$A$17,MATCH(N192,'Severity, Risk, and Probability'!$C$13:$C$17,0)),INDEX('Severity, Risk, and Probability'!$A$13:$A$17,MATCH(O192,'Severity, Risk, and Probability'!$D$13:$D$17,0)),INDEX('Severity, Risk, and Probability'!$A$13:$A$17,MATCH(P192,'Severity, Risk, and Probability'!$E$13:$E$17,0)),INDEX('Severity, Risk, and Probability'!$A$13:$A$17,MATCH(Q192,'Severity, Risk, and Probability'!$F$13:$F$17,0))),"")</f>
        <v/>
      </c>
      <c r="X192" s="80" t="str">
        <f t="array" ref="X192">IFERROR(INDEX('Severity, Risk, and Probability'!$A$20:$A$24,MATCH(R192,'Severity, Risk, and Probability'!$B$20:$B$24,0)),"")</f>
        <v/>
      </c>
      <c r="Y192" s="81" t="e">
        <f t="shared" si="89"/>
        <v>#VALUE!</v>
      </c>
      <c r="Z192" s="82" t="e">
        <f t="shared" si="90"/>
        <v>#VALUE!</v>
      </c>
      <c r="AA192" s="86"/>
      <c r="AB192" s="88" t="str">
        <f t="array" aca="1" ref="AB192" ca="1">IFERROR(INDEX(SBS!$B$1:$B$530,MATCH(AA192,SBS!$A$1:$A$530,0)),"None")</f>
        <v>None</v>
      </c>
      <c r="AC192" s="61"/>
      <c r="AD192" s="88" t="str">
        <f t="array" aca="1" ref="AD192" ca="1">IFERROR(INDEX(SBS!$B$1:$B$530,MATCH(AC192,SBS!$A$1:$A$530,0)),"None")</f>
        <v>None</v>
      </c>
      <c r="AE192" s="61"/>
      <c r="AF192" s="88" t="str">
        <f t="array" aca="1" ref="AF192" ca="1">IFERROR(INDEX(SBS!$B$1:$B$530,MATCH(AE192,SBS!$A$1:$A$530,0)),"None")</f>
        <v>None</v>
      </c>
      <c r="AG192" s="90"/>
      <c r="AH192" s="92"/>
      <c r="AI192" s="66"/>
      <c r="AJ192" s="68"/>
      <c r="AK192" s="61"/>
      <c r="AL192" s="61"/>
      <c r="AM192" s="61"/>
      <c r="AN192" s="61"/>
      <c r="AO192" s="88" t="str">
        <f t="array" ref="AO192">IFERROR(MAX(INDEX('Severity, Risk, and Probability'!$A$13:$A$17,MATCH(AJ192,'Severity, Risk, and Probability'!$B$13:$B$17,0)),INDEX('Severity, Risk, and Probability'!$A$13:$A$17,MATCH(AK192,'Severity, Risk, and Probability'!$C$13:$C$17,0)),INDEX('Severity, Risk, and Probability'!$A$13:$A$17,MATCH(AM192,'Severity, Risk, and Probability'!$E$13:$E$17,0)),INDEX('Severity, Risk, and Probability'!$A$13:$A$17,MATCH(AN192,'Severity, Risk, and Probability'!$F$13:$F$17,0))),"")</f>
        <v/>
      </c>
      <c r="AP192" s="98" t="e">
        <f t="shared" si="103"/>
        <v>#VALUE!</v>
      </c>
      <c r="AQ192" s="109"/>
      <c r="AR192" s="102" t="s">
        <v>84</v>
      </c>
      <c r="AS192" s="103"/>
      <c r="AT192" s="198"/>
      <c r="AV192" s="106">
        <f t="shared" si="104"/>
        <v>0</v>
      </c>
      <c r="AW192" s="107">
        <f t="shared" si="105"/>
        <v>0</v>
      </c>
      <c r="AX192" s="108" t="e">
        <f t="shared" ca="1" si="119"/>
        <v>#NAME?</v>
      </c>
      <c r="AY192" s="108" t="e">
        <f t="shared" ca="1" si="120"/>
        <v>#NAME?</v>
      </c>
      <c r="AZ192" s="108" t="e">
        <f t="shared" ca="1" si="108"/>
        <v>#NAME?</v>
      </c>
      <c r="BA192" s="108" t="b">
        <f t="shared" si="109"/>
        <v>1</v>
      </c>
      <c r="BB192" s="108" t="b">
        <f t="array" ref="BB192">IF(($S192=0.1),TRUE,IF(NOT(ISBLANK(INDEX(Categories!E$4:E$32,MATCH($S192,Categories!$D$4:$D$32,0)))),K192=INDEX(Categories!E$4:E$32,MATCH($S192,Categories!$D$4:$D$32,0)),TRUE))</f>
        <v>1</v>
      </c>
      <c r="BC192" s="108" t="b">
        <f t="array" ref="BC192">IF(($S192=0.1),TRUE,IF(NOT(ISBLANK(INDEX(Categories!F$4:F$32,MATCH($S192,Categories!$D$4:$D$32,0)))),L192=INDEX(Categories!F$4:F$32,MATCH($S192,Categories!$D$4:$D$32,0)),TRUE))</f>
        <v>1</v>
      </c>
      <c r="BD192" s="108" t="b">
        <f t="array" ref="BD192">IF(($S192=0.1),TRUE,IF(NOT(ISBLANK(INDEX(Categories!G$4:G$32,MATCH($S192,Categories!$D$4:$D$32,0)))),M192=INDEX(Categories!G$4:G$32,MATCH($S192,Categories!$D$4:$D$32,0)),TRUE))</f>
        <v>1</v>
      </c>
      <c r="BE192" s="108" t="b">
        <f t="array" ref="BE192">IF(($S192=0.1),TRUE,IF(NOT(ISBLANK(INDEX(Categories!H$4:H$32,MATCH($S192,Categories!$D$4:$D$32,0)))),N192=INDEX(Categories!H$4:H$32,MATCH($S192,Categories!$D$4:$D$32,0)),TRUE))</f>
        <v>1</v>
      </c>
      <c r="BF192" s="108" t="b">
        <f t="array" ref="BF192">IF(($S192=0.1),TRUE,IF(NOT(ISBLANK(INDEX(Categories!I$4:I$32,MATCH($S192,Categories!$D$4:$D$32,0)))),O192=INDEX(Categories!I$4:I$32,MATCH($S192,Categories!$D$4:$D$32,0)),TRUE))</f>
        <v>1</v>
      </c>
      <c r="BG192" s="108" t="b">
        <f t="array" ref="BG192">IF(($S192=0.1),TRUE,IF(NOT(ISBLANK(INDEX(Categories!J$4:J$32,MATCH($S192,Categories!$D$4:$D$32,0)))),P192=INDEX(Categories!J$4:J$32,MATCH($S192,Categories!$D$4:$D$32,0)),TRUE))</f>
        <v>1</v>
      </c>
      <c r="BH192" s="108" t="b">
        <f t="array" ref="BH192">IF(($S192=0.1),TRUE,IF(NOT(ISBLANK(INDEX(Categories!K$4:K$32,MATCH($S192,Categories!$D$4:$D$32,0)))),Q192=INDEX(Categories!K$4:K$32,MATCH($S192,Categories!$D$4:$D$32,0)),TRUE))</f>
        <v>1</v>
      </c>
      <c r="BI192" s="108" t="b">
        <f t="array" ref="BI192">IF(($S192=0.1),TRUE,IF(NOT(ISBLANK(INDEX(Categories!L$4:L$32,MATCH($S192,Categories!$D$4:$D$32,0)))),R192=INDEX(Categories!L$4:L$32,MATCH($S192,Categories!$D$4:$D$32,0)),TRUE))</f>
        <v>1</v>
      </c>
      <c r="BJ192" s="108" t="e">
        <f t="shared" ca="1" si="121"/>
        <v>#NAME?</v>
      </c>
      <c r="BK192" s="108" t="e">
        <f t="shared" ca="1" si="122"/>
        <v>#NAME?</v>
      </c>
      <c r="BL192" s="108" t="e">
        <f t="shared" ca="1" si="112"/>
        <v>#NAME?</v>
      </c>
    </row>
    <row r="193" spans="1:64" ht="16">
      <c r="A193" s="62">
        <f t="shared" si="1"/>
        <v>9</v>
      </c>
      <c r="B193" s="63">
        <f t="shared" si="61"/>
        <v>184</v>
      </c>
      <c r="C193" s="61"/>
      <c r="D193" s="64" t="str">
        <f t="array" aca="1" ref="D193" ca="1">IFERROR(INDEX(SBS!$B$1:$B$530,MATCH(C193,SBS!$A$1:$A$530,0)),"-")</f>
        <v>-</v>
      </c>
      <c r="E193" s="64"/>
      <c r="F193" s="64" t="str">
        <f t="array" aca="1" ref="F193" ca="1">IFERROR(INDEX(SBS!$C$1:$C$530,MATCH(C193,SBS!$A$1:$A$530,0)),"-")</f>
        <v>-</v>
      </c>
      <c r="G193" s="66"/>
      <c r="H193" s="68"/>
      <c r="I193" s="68"/>
      <c r="J193" s="70"/>
      <c r="K193" s="72"/>
      <c r="L193" s="68"/>
      <c r="M193" s="68"/>
      <c r="N193" s="61"/>
      <c r="O193" s="61"/>
      <c r="P193" s="61"/>
      <c r="Q193" s="61"/>
      <c r="R193" s="61"/>
      <c r="S193" s="61">
        <v>0.1</v>
      </c>
      <c r="T193" s="77" t="str">
        <f t="array" ref="T193">IFERROR(INDEX('Severity, Risk, and Probability'!$A$4:$A$8,MATCH(K193,'Severity, Risk, and Probability'!$B$4:$B$8,0)),"")</f>
        <v/>
      </c>
      <c r="U193" s="77" t="str">
        <f t="array" ref="U193">IFERROR(INDEX('Severity, Risk, and Probability'!$A$4:$A$8,MATCH(L193,'Severity, Risk, and Probability'!$B$4:$B$8,0)),"")</f>
        <v/>
      </c>
      <c r="V193" s="79" t="s">
        <v>2662</v>
      </c>
      <c r="W193" s="77" t="str">
        <f t="array" ref="W193">IFERROR(MAX(INDEX('Severity, Risk, and Probability'!$A$13:$A$17,MATCH(M193,'Severity, Risk, and Probability'!$B$13:$B$17,0)),INDEX('Severity, Risk, and Probability'!$A$13:$A$17,MATCH(N193,'Severity, Risk, and Probability'!$C$13:$C$17,0)),INDEX('Severity, Risk, and Probability'!$A$13:$A$17,MATCH(O193,'Severity, Risk, and Probability'!$D$13:$D$17,0)),INDEX('Severity, Risk, and Probability'!$A$13:$A$17,MATCH(P193,'Severity, Risk, and Probability'!$E$13:$E$17,0)),INDEX('Severity, Risk, and Probability'!$A$13:$A$17,MATCH(Q193,'Severity, Risk, and Probability'!$F$13:$F$17,0))),"")</f>
        <v/>
      </c>
      <c r="X193" s="80" t="str">
        <f t="array" ref="X193">IFERROR(INDEX('Severity, Risk, and Probability'!$A$20:$A$24,MATCH(R193,'Severity, Risk, and Probability'!$B$20:$B$24,0)),"")</f>
        <v/>
      </c>
      <c r="Y193" s="81" t="e">
        <f t="shared" si="89"/>
        <v>#VALUE!</v>
      </c>
      <c r="Z193" s="82" t="e">
        <f t="shared" si="90"/>
        <v>#VALUE!</v>
      </c>
      <c r="AA193" s="86"/>
      <c r="AB193" s="88" t="str">
        <f t="array" aca="1" ref="AB193" ca="1">IFERROR(INDEX(SBS!$B$1:$B$530,MATCH(AA193,SBS!$A$1:$A$530,0)),"None")</f>
        <v>None</v>
      </c>
      <c r="AC193" s="61"/>
      <c r="AD193" s="88" t="str">
        <f t="array" aca="1" ref="AD193" ca="1">IFERROR(INDEX(SBS!$B$1:$B$530,MATCH(AC193,SBS!$A$1:$A$530,0)),"None")</f>
        <v>None</v>
      </c>
      <c r="AE193" s="61"/>
      <c r="AF193" s="88" t="str">
        <f t="array" aca="1" ref="AF193" ca="1">IFERROR(INDEX(SBS!$B$1:$B$530,MATCH(AE193,SBS!$A$1:$A$530,0)),"None")</f>
        <v>None</v>
      </c>
      <c r="AG193" s="90"/>
      <c r="AH193" s="92"/>
      <c r="AI193" s="66"/>
      <c r="AJ193" s="68"/>
      <c r="AK193" s="61"/>
      <c r="AL193" s="61"/>
      <c r="AM193" s="61"/>
      <c r="AN193" s="61"/>
      <c r="AO193" s="88" t="str">
        <f t="array" ref="AO193">IFERROR(MAX(INDEX('Severity, Risk, and Probability'!$A$13:$A$17,MATCH(AJ193,'Severity, Risk, and Probability'!$B$13:$B$17,0)),INDEX('Severity, Risk, and Probability'!$A$13:$A$17,MATCH(AK193,'Severity, Risk, and Probability'!$C$13:$C$17,0)),INDEX('Severity, Risk, and Probability'!$A$13:$A$17,MATCH(AM193,'Severity, Risk, and Probability'!$E$13:$E$17,0)),INDEX('Severity, Risk, and Probability'!$A$13:$A$17,MATCH(AN193,'Severity, Risk, and Probability'!$F$13:$F$17,0))),"")</f>
        <v/>
      </c>
      <c r="AP193" s="98" t="e">
        <f t="shared" si="103"/>
        <v>#VALUE!</v>
      </c>
      <c r="AQ193" s="109"/>
      <c r="AR193" s="102" t="s">
        <v>84</v>
      </c>
      <c r="AS193" s="103"/>
      <c r="AT193" s="198"/>
      <c r="AV193" s="106">
        <f t="shared" si="104"/>
        <v>0</v>
      </c>
      <c r="AW193" s="107">
        <f t="shared" si="105"/>
        <v>0</v>
      </c>
      <c r="AX193" s="108" t="e">
        <f t="shared" ca="1" si="119"/>
        <v>#NAME?</v>
      </c>
      <c r="AY193" s="108" t="e">
        <f t="shared" ca="1" si="120"/>
        <v>#NAME?</v>
      </c>
      <c r="AZ193" s="108" t="e">
        <f t="shared" ca="1" si="108"/>
        <v>#NAME?</v>
      </c>
      <c r="BA193" s="108" t="b">
        <f t="shared" si="109"/>
        <v>1</v>
      </c>
      <c r="BB193" s="108" t="b">
        <f t="array" ref="BB193">IF(($S193=0.1),TRUE,IF(NOT(ISBLANK(INDEX(Categories!E$4:E$32,MATCH($S193,Categories!$D$4:$D$32,0)))),K193=INDEX(Categories!E$4:E$32,MATCH($S193,Categories!$D$4:$D$32,0)),TRUE))</f>
        <v>1</v>
      </c>
      <c r="BC193" s="108" t="b">
        <f t="array" ref="BC193">IF(($S193=0.1),TRUE,IF(NOT(ISBLANK(INDEX(Categories!F$4:F$32,MATCH($S193,Categories!$D$4:$D$32,0)))),L193=INDEX(Categories!F$4:F$32,MATCH($S193,Categories!$D$4:$D$32,0)),TRUE))</f>
        <v>1</v>
      </c>
      <c r="BD193" s="108" t="b">
        <f t="array" ref="BD193">IF(($S193=0.1),TRUE,IF(NOT(ISBLANK(INDEX(Categories!G$4:G$32,MATCH($S193,Categories!$D$4:$D$32,0)))),M193=INDEX(Categories!G$4:G$32,MATCH($S193,Categories!$D$4:$D$32,0)),TRUE))</f>
        <v>1</v>
      </c>
      <c r="BE193" s="108" t="b">
        <f t="array" ref="BE193">IF(($S193=0.1),TRUE,IF(NOT(ISBLANK(INDEX(Categories!H$4:H$32,MATCH($S193,Categories!$D$4:$D$32,0)))),N193=INDEX(Categories!H$4:H$32,MATCH($S193,Categories!$D$4:$D$32,0)),TRUE))</f>
        <v>1</v>
      </c>
      <c r="BF193" s="108" t="b">
        <f t="array" ref="BF193">IF(($S193=0.1),TRUE,IF(NOT(ISBLANK(INDEX(Categories!I$4:I$32,MATCH($S193,Categories!$D$4:$D$32,0)))),O193=INDEX(Categories!I$4:I$32,MATCH($S193,Categories!$D$4:$D$32,0)),TRUE))</f>
        <v>1</v>
      </c>
      <c r="BG193" s="108" t="b">
        <f t="array" ref="BG193">IF(($S193=0.1),TRUE,IF(NOT(ISBLANK(INDEX(Categories!J$4:J$32,MATCH($S193,Categories!$D$4:$D$32,0)))),P193=INDEX(Categories!J$4:J$32,MATCH($S193,Categories!$D$4:$D$32,0)),TRUE))</f>
        <v>1</v>
      </c>
      <c r="BH193" s="108" t="b">
        <f t="array" ref="BH193">IF(($S193=0.1),TRUE,IF(NOT(ISBLANK(INDEX(Categories!K$4:K$32,MATCH($S193,Categories!$D$4:$D$32,0)))),Q193=INDEX(Categories!K$4:K$32,MATCH($S193,Categories!$D$4:$D$32,0)),TRUE))</f>
        <v>1</v>
      </c>
      <c r="BI193" s="108" t="b">
        <f t="array" ref="BI193">IF(($S193=0.1),TRUE,IF(NOT(ISBLANK(INDEX(Categories!L$4:L$32,MATCH($S193,Categories!$D$4:$D$32,0)))),R193=INDEX(Categories!L$4:L$32,MATCH($S193,Categories!$D$4:$D$32,0)),TRUE))</f>
        <v>1</v>
      </c>
      <c r="BJ193" s="108" t="e">
        <f t="shared" ca="1" si="121"/>
        <v>#NAME?</v>
      </c>
      <c r="BK193" s="108" t="e">
        <f t="shared" ca="1" si="122"/>
        <v>#NAME?</v>
      </c>
      <c r="BL193" s="108" t="e">
        <f t="shared" ca="1" si="112"/>
        <v>#NAME?</v>
      </c>
    </row>
    <row r="194" spans="1:64" ht="16">
      <c r="A194" s="62">
        <f t="shared" si="1"/>
        <v>9</v>
      </c>
      <c r="B194" s="63">
        <f t="shared" si="61"/>
        <v>185</v>
      </c>
      <c r="C194" s="61"/>
      <c r="D194" s="64" t="str">
        <f t="array" aca="1" ref="D194" ca="1">IFERROR(INDEX(SBS!$B$1:$B$530,MATCH(C194,SBS!$A$1:$A$530,0)),"-")</f>
        <v>-</v>
      </c>
      <c r="E194" s="64"/>
      <c r="F194" s="64" t="str">
        <f t="array" aca="1" ref="F194" ca="1">IFERROR(INDEX(SBS!$C$1:$C$530,MATCH(C194,SBS!$A$1:$A$530,0)),"-")</f>
        <v>-</v>
      </c>
      <c r="G194" s="66"/>
      <c r="H194" s="68"/>
      <c r="I194" s="68"/>
      <c r="J194" s="70"/>
      <c r="K194" s="72"/>
      <c r="L194" s="68"/>
      <c r="M194" s="68"/>
      <c r="N194" s="61"/>
      <c r="O194" s="61"/>
      <c r="P194" s="61"/>
      <c r="Q194" s="61"/>
      <c r="R194" s="61"/>
      <c r="S194" s="61">
        <v>0.1</v>
      </c>
      <c r="T194" s="77" t="str">
        <f t="array" ref="T194">IFERROR(INDEX('Severity, Risk, and Probability'!$A$4:$A$8,MATCH(K194,'Severity, Risk, and Probability'!$B$4:$B$8,0)),"")</f>
        <v/>
      </c>
      <c r="U194" s="77" t="str">
        <f t="array" ref="U194">IFERROR(INDEX('Severity, Risk, and Probability'!$A$4:$A$8,MATCH(L194,'Severity, Risk, and Probability'!$B$4:$B$8,0)),"")</f>
        <v/>
      </c>
      <c r="V194" s="79" t="s">
        <v>2662</v>
      </c>
      <c r="W194" s="77" t="str">
        <f t="array" ref="W194">IFERROR(MAX(INDEX('Severity, Risk, and Probability'!$A$13:$A$17,MATCH(M194,'Severity, Risk, and Probability'!$B$13:$B$17,0)),INDEX('Severity, Risk, and Probability'!$A$13:$A$17,MATCH(N194,'Severity, Risk, and Probability'!$C$13:$C$17,0)),INDEX('Severity, Risk, and Probability'!$A$13:$A$17,MATCH(O194,'Severity, Risk, and Probability'!$D$13:$D$17,0)),INDEX('Severity, Risk, and Probability'!$A$13:$A$17,MATCH(P194,'Severity, Risk, and Probability'!$E$13:$E$17,0)),INDEX('Severity, Risk, and Probability'!$A$13:$A$17,MATCH(Q194,'Severity, Risk, and Probability'!$F$13:$F$17,0))),"")</f>
        <v/>
      </c>
      <c r="X194" s="80" t="str">
        <f t="array" ref="X194">IFERROR(INDEX('Severity, Risk, and Probability'!$A$20:$A$24,MATCH(R194,'Severity, Risk, and Probability'!$B$20:$B$24,0)),"")</f>
        <v/>
      </c>
      <c r="Y194" s="81" t="e">
        <f t="shared" si="89"/>
        <v>#VALUE!</v>
      </c>
      <c r="Z194" s="82" t="e">
        <f t="shared" si="90"/>
        <v>#VALUE!</v>
      </c>
      <c r="AA194" s="86"/>
      <c r="AB194" s="88" t="str">
        <f t="array" aca="1" ref="AB194" ca="1">IFERROR(INDEX(SBS!$B$1:$B$530,MATCH(AA194,SBS!$A$1:$A$530,0)),"None")</f>
        <v>None</v>
      </c>
      <c r="AC194" s="61"/>
      <c r="AD194" s="88" t="str">
        <f t="array" aca="1" ref="AD194" ca="1">IFERROR(INDEX(SBS!$B$1:$B$530,MATCH(AC194,SBS!$A$1:$A$530,0)),"None")</f>
        <v>None</v>
      </c>
      <c r="AE194" s="61"/>
      <c r="AF194" s="88" t="str">
        <f t="array" aca="1" ref="AF194" ca="1">IFERROR(INDEX(SBS!$B$1:$B$530,MATCH(AE194,SBS!$A$1:$A$530,0)),"None")</f>
        <v>None</v>
      </c>
      <c r="AG194" s="90"/>
      <c r="AH194" s="92"/>
      <c r="AI194" s="66"/>
      <c r="AJ194" s="68"/>
      <c r="AK194" s="61"/>
      <c r="AL194" s="61"/>
      <c r="AM194" s="61"/>
      <c r="AN194" s="61"/>
      <c r="AO194" s="88" t="str">
        <f t="array" ref="AO194">IFERROR(MAX(INDEX('Severity, Risk, and Probability'!$A$13:$A$17,MATCH(AJ194,'Severity, Risk, and Probability'!$B$13:$B$17,0)),INDEX('Severity, Risk, and Probability'!$A$13:$A$17,MATCH(AK194,'Severity, Risk, and Probability'!$C$13:$C$17,0)),INDEX('Severity, Risk, and Probability'!$A$13:$A$17,MATCH(AM194,'Severity, Risk, and Probability'!$E$13:$E$17,0)),INDEX('Severity, Risk, and Probability'!$A$13:$A$17,MATCH(AN194,'Severity, Risk, and Probability'!$F$13:$F$17,0))),"")</f>
        <v/>
      </c>
      <c r="AP194" s="98" t="e">
        <f t="shared" si="103"/>
        <v>#VALUE!</v>
      </c>
      <c r="AQ194" s="109"/>
      <c r="AR194" s="102" t="s">
        <v>84</v>
      </c>
      <c r="AS194" s="103"/>
      <c r="AT194" s="198"/>
      <c r="AV194" s="106">
        <f t="shared" si="104"/>
        <v>0</v>
      </c>
      <c r="AW194" s="107">
        <f t="shared" si="105"/>
        <v>0</v>
      </c>
      <c r="AX194" s="108" t="e">
        <f t="shared" ca="1" si="119"/>
        <v>#NAME?</v>
      </c>
      <c r="AY194" s="108" t="e">
        <f t="shared" ca="1" si="120"/>
        <v>#NAME?</v>
      </c>
      <c r="AZ194" s="108" t="e">
        <f t="shared" ca="1" si="108"/>
        <v>#NAME?</v>
      </c>
      <c r="BA194" s="108" t="b">
        <f t="shared" si="109"/>
        <v>1</v>
      </c>
      <c r="BB194" s="108" t="b">
        <f t="array" ref="BB194">IF(($S194=0.1),TRUE,IF(NOT(ISBLANK(INDEX(Categories!E$4:E$32,MATCH($S194,Categories!$D$4:$D$32,0)))),K194=INDEX(Categories!E$4:E$32,MATCH($S194,Categories!$D$4:$D$32,0)),TRUE))</f>
        <v>1</v>
      </c>
      <c r="BC194" s="108" t="b">
        <f t="array" ref="BC194">IF(($S194=0.1),TRUE,IF(NOT(ISBLANK(INDEX(Categories!F$4:F$32,MATCH($S194,Categories!$D$4:$D$32,0)))),L194=INDEX(Categories!F$4:F$32,MATCH($S194,Categories!$D$4:$D$32,0)),TRUE))</f>
        <v>1</v>
      </c>
      <c r="BD194" s="108" t="b">
        <f t="array" ref="BD194">IF(($S194=0.1),TRUE,IF(NOT(ISBLANK(INDEX(Categories!G$4:G$32,MATCH($S194,Categories!$D$4:$D$32,0)))),M194=INDEX(Categories!G$4:G$32,MATCH($S194,Categories!$D$4:$D$32,0)),TRUE))</f>
        <v>1</v>
      </c>
      <c r="BE194" s="108" t="b">
        <f t="array" ref="BE194">IF(($S194=0.1),TRUE,IF(NOT(ISBLANK(INDEX(Categories!H$4:H$32,MATCH($S194,Categories!$D$4:$D$32,0)))),N194=INDEX(Categories!H$4:H$32,MATCH($S194,Categories!$D$4:$D$32,0)),TRUE))</f>
        <v>1</v>
      </c>
      <c r="BF194" s="108" t="b">
        <f t="array" ref="BF194">IF(($S194=0.1),TRUE,IF(NOT(ISBLANK(INDEX(Categories!I$4:I$32,MATCH($S194,Categories!$D$4:$D$32,0)))),O194=INDEX(Categories!I$4:I$32,MATCH($S194,Categories!$D$4:$D$32,0)),TRUE))</f>
        <v>1</v>
      </c>
      <c r="BG194" s="108" t="b">
        <f t="array" ref="BG194">IF(($S194=0.1),TRUE,IF(NOT(ISBLANK(INDEX(Categories!J$4:J$32,MATCH($S194,Categories!$D$4:$D$32,0)))),P194=INDEX(Categories!J$4:J$32,MATCH($S194,Categories!$D$4:$D$32,0)),TRUE))</f>
        <v>1</v>
      </c>
      <c r="BH194" s="108" t="b">
        <f t="array" ref="BH194">IF(($S194=0.1),TRUE,IF(NOT(ISBLANK(INDEX(Categories!K$4:K$32,MATCH($S194,Categories!$D$4:$D$32,0)))),Q194=INDEX(Categories!K$4:K$32,MATCH($S194,Categories!$D$4:$D$32,0)),TRUE))</f>
        <v>1</v>
      </c>
      <c r="BI194" s="108" t="b">
        <f t="array" ref="BI194">IF(($S194=0.1),TRUE,IF(NOT(ISBLANK(INDEX(Categories!L$4:L$32,MATCH($S194,Categories!$D$4:$D$32,0)))),R194=INDEX(Categories!L$4:L$32,MATCH($S194,Categories!$D$4:$D$32,0)),TRUE))</f>
        <v>1</v>
      </c>
      <c r="BJ194" s="108" t="e">
        <f t="shared" ca="1" si="121"/>
        <v>#NAME?</v>
      </c>
      <c r="BK194" s="108" t="e">
        <f t="shared" ca="1" si="122"/>
        <v>#NAME?</v>
      </c>
      <c r="BL194" s="108" t="e">
        <f t="shared" ca="1" si="112"/>
        <v>#NAME?</v>
      </c>
    </row>
    <row r="195" spans="1:64" ht="16">
      <c r="A195" s="62">
        <f t="shared" si="1"/>
        <v>9</v>
      </c>
      <c r="B195" s="63">
        <f t="shared" si="61"/>
        <v>186</v>
      </c>
      <c r="C195" s="61"/>
      <c r="D195" s="64" t="str">
        <f t="array" aca="1" ref="D195" ca="1">IFERROR(INDEX(SBS!$B$1:$B$530,MATCH(C195,SBS!$A$1:$A$530,0)),"-")</f>
        <v>-</v>
      </c>
      <c r="E195" s="64"/>
      <c r="F195" s="64" t="str">
        <f t="array" aca="1" ref="F195" ca="1">IFERROR(INDEX(SBS!$C$1:$C$530,MATCH(C195,SBS!$A$1:$A$530,0)),"-")</f>
        <v>-</v>
      </c>
      <c r="G195" s="66"/>
      <c r="H195" s="68"/>
      <c r="I195" s="68"/>
      <c r="J195" s="70"/>
      <c r="K195" s="72"/>
      <c r="L195" s="68"/>
      <c r="M195" s="68"/>
      <c r="N195" s="61"/>
      <c r="O195" s="61"/>
      <c r="P195" s="61"/>
      <c r="Q195" s="61"/>
      <c r="R195" s="61"/>
      <c r="S195" s="61">
        <v>0.1</v>
      </c>
      <c r="T195" s="77" t="str">
        <f t="array" ref="T195">IFERROR(INDEX('Severity, Risk, and Probability'!$A$4:$A$8,MATCH(K195,'Severity, Risk, and Probability'!$B$4:$B$8,0)),"")</f>
        <v/>
      </c>
      <c r="U195" s="77" t="str">
        <f t="array" ref="U195">IFERROR(INDEX('Severity, Risk, and Probability'!$A$4:$A$8,MATCH(L195,'Severity, Risk, and Probability'!$B$4:$B$8,0)),"")</f>
        <v/>
      </c>
      <c r="V195" s="79" t="s">
        <v>2662</v>
      </c>
      <c r="W195" s="77" t="str">
        <f t="array" ref="W195">IFERROR(MAX(INDEX('Severity, Risk, and Probability'!$A$13:$A$17,MATCH(M195,'Severity, Risk, and Probability'!$B$13:$B$17,0)),INDEX('Severity, Risk, and Probability'!$A$13:$A$17,MATCH(N195,'Severity, Risk, and Probability'!$C$13:$C$17,0)),INDEX('Severity, Risk, and Probability'!$A$13:$A$17,MATCH(O195,'Severity, Risk, and Probability'!$D$13:$D$17,0)),INDEX('Severity, Risk, and Probability'!$A$13:$A$17,MATCH(P195,'Severity, Risk, and Probability'!$E$13:$E$17,0)),INDEX('Severity, Risk, and Probability'!$A$13:$A$17,MATCH(Q195,'Severity, Risk, and Probability'!$F$13:$F$17,0))),"")</f>
        <v/>
      </c>
      <c r="X195" s="80" t="str">
        <f t="array" ref="X195">IFERROR(INDEX('Severity, Risk, and Probability'!$A$20:$A$24,MATCH(R195,'Severity, Risk, and Probability'!$B$20:$B$24,0)),"")</f>
        <v/>
      </c>
      <c r="Y195" s="81" t="e">
        <f t="shared" si="89"/>
        <v>#VALUE!</v>
      </c>
      <c r="Z195" s="82" t="e">
        <f t="shared" si="90"/>
        <v>#VALUE!</v>
      </c>
      <c r="AA195" s="86"/>
      <c r="AB195" s="88" t="str">
        <f t="array" aca="1" ref="AB195" ca="1">IFERROR(INDEX(SBS!$B$1:$B$530,MATCH(AA195,SBS!$A$1:$A$530,0)),"None")</f>
        <v>None</v>
      </c>
      <c r="AC195" s="61"/>
      <c r="AD195" s="88" t="str">
        <f t="array" aca="1" ref="AD195" ca="1">IFERROR(INDEX(SBS!$B$1:$B$530,MATCH(AC195,SBS!$A$1:$A$530,0)),"None")</f>
        <v>None</v>
      </c>
      <c r="AE195" s="61"/>
      <c r="AF195" s="88" t="str">
        <f t="array" aca="1" ref="AF195" ca="1">IFERROR(INDEX(SBS!$B$1:$B$530,MATCH(AE195,SBS!$A$1:$A$530,0)),"None")</f>
        <v>None</v>
      </c>
      <c r="AG195" s="90"/>
      <c r="AH195" s="92"/>
      <c r="AI195" s="66"/>
      <c r="AJ195" s="68"/>
      <c r="AK195" s="61"/>
      <c r="AL195" s="61"/>
      <c r="AM195" s="61"/>
      <c r="AN195" s="61"/>
      <c r="AO195" s="88" t="str">
        <f t="array" ref="AO195">IFERROR(MAX(INDEX('Severity, Risk, and Probability'!$A$13:$A$17,MATCH(AJ195,'Severity, Risk, and Probability'!$B$13:$B$17,0)),INDEX('Severity, Risk, and Probability'!$A$13:$A$17,MATCH(AK195,'Severity, Risk, and Probability'!$C$13:$C$17,0)),INDEX('Severity, Risk, and Probability'!$A$13:$A$17,MATCH(AM195,'Severity, Risk, and Probability'!$E$13:$E$17,0)),INDEX('Severity, Risk, and Probability'!$A$13:$A$17,MATCH(AN195,'Severity, Risk, and Probability'!$F$13:$F$17,0))),"")</f>
        <v/>
      </c>
      <c r="AP195" s="98" t="e">
        <f t="shared" si="103"/>
        <v>#VALUE!</v>
      </c>
      <c r="AQ195" s="109"/>
      <c r="AR195" s="102" t="s">
        <v>84</v>
      </c>
      <c r="AS195" s="103"/>
      <c r="AT195" s="198"/>
      <c r="AV195" s="106">
        <f t="shared" si="104"/>
        <v>0</v>
      </c>
      <c r="AW195" s="107">
        <f t="shared" si="105"/>
        <v>0</v>
      </c>
      <c r="AX195" s="108" t="e">
        <f t="shared" ca="1" si="119"/>
        <v>#NAME?</v>
      </c>
      <c r="AY195" s="108" t="e">
        <f t="shared" ca="1" si="120"/>
        <v>#NAME?</v>
      </c>
      <c r="AZ195" s="108" t="e">
        <f t="shared" ca="1" si="108"/>
        <v>#NAME?</v>
      </c>
      <c r="BA195" s="108" t="b">
        <f t="shared" si="109"/>
        <v>1</v>
      </c>
      <c r="BB195" s="108" t="b">
        <f t="array" ref="BB195">IF(($S195=0.1),TRUE,IF(NOT(ISBLANK(INDEX(Categories!E$4:E$32,MATCH($S195,Categories!$D$4:$D$32,0)))),K195=INDEX(Categories!E$4:E$32,MATCH($S195,Categories!$D$4:$D$32,0)),TRUE))</f>
        <v>1</v>
      </c>
      <c r="BC195" s="108" t="b">
        <f t="array" ref="BC195">IF(($S195=0.1),TRUE,IF(NOT(ISBLANK(INDEX(Categories!F$4:F$32,MATCH($S195,Categories!$D$4:$D$32,0)))),L195=INDEX(Categories!F$4:F$32,MATCH($S195,Categories!$D$4:$D$32,0)),TRUE))</f>
        <v>1</v>
      </c>
      <c r="BD195" s="108" t="b">
        <f t="array" ref="BD195">IF(($S195=0.1),TRUE,IF(NOT(ISBLANK(INDEX(Categories!G$4:G$32,MATCH($S195,Categories!$D$4:$D$32,0)))),M195=INDEX(Categories!G$4:G$32,MATCH($S195,Categories!$D$4:$D$32,0)),TRUE))</f>
        <v>1</v>
      </c>
      <c r="BE195" s="108" t="b">
        <f t="array" ref="BE195">IF(($S195=0.1),TRUE,IF(NOT(ISBLANK(INDEX(Categories!H$4:H$32,MATCH($S195,Categories!$D$4:$D$32,0)))),N195=INDEX(Categories!H$4:H$32,MATCH($S195,Categories!$D$4:$D$32,0)),TRUE))</f>
        <v>1</v>
      </c>
      <c r="BF195" s="108" t="b">
        <f t="array" ref="BF195">IF(($S195=0.1),TRUE,IF(NOT(ISBLANK(INDEX(Categories!I$4:I$32,MATCH($S195,Categories!$D$4:$D$32,0)))),O195=INDEX(Categories!I$4:I$32,MATCH($S195,Categories!$D$4:$D$32,0)),TRUE))</f>
        <v>1</v>
      </c>
      <c r="BG195" s="108" t="b">
        <f t="array" ref="BG195">IF(($S195=0.1),TRUE,IF(NOT(ISBLANK(INDEX(Categories!J$4:J$32,MATCH($S195,Categories!$D$4:$D$32,0)))),P195=INDEX(Categories!J$4:J$32,MATCH($S195,Categories!$D$4:$D$32,0)),TRUE))</f>
        <v>1</v>
      </c>
      <c r="BH195" s="108" t="b">
        <f t="array" ref="BH195">IF(($S195=0.1),TRUE,IF(NOT(ISBLANK(INDEX(Categories!K$4:K$32,MATCH($S195,Categories!$D$4:$D$32,0)))),Q195=INDEX(Categories!K$4:K$32,MATCH($S195,Categories!$D$4:$D$32,0)),TRUE))</f>
        <v>1</v>
      </c>
      <c r="BI195" s="108" t="b">
        <f t="array" ref="BI195">IF(($S195=0.1),TRUE,IF(NOT(ISBLANK(INDEX(Categories!L$4:L$32,MATCH($S195,Categories!$D$4:$D$32,0)))),R195=INDEX(Categories!L$4:L$32,MATCH($S195,Categories!$D$4:$D$32,0)),TRUE))</f>
        <v>1</v>
      </c>
      <c r="BJ195" s="108" t="e">
        <f t="shared" ca="1" si="121"/>
        <v>#NAME?</v>
      </c>
      <c r="BK195" s="108" t="e">
        <f t="shared" ca="1" si="122"/>
        <v>#NAME?</v>
      </c>
      <c r="BL195" s="108" t="e">
        <f t="shared" ca="1" si="112"/>
        <v>#NAME?</v>
      </c>
    </row>
    <row r="196" spans="1:64" ht="16">
      <c r="A196" s="62">
        <f t="shared" si="1"/>
        <v>9</v>
      </c>
      <c r="B196" s="63">
        <f t="shared" si="61"/>
        <v>187</v>
      </c>
      <c r="C196" s="61"/>
      <c r="D196" s="64" t="str">
        <f t="array" aca="1" ref="D196" ca="1">IFERROR(INDEX(SBS!$B$1:$B$530,MATCH(C196,SBS!$A$1:$A$530,0)),"-")</f>
        <v>-</v>
      </c>
      <c r="E196" s="64"/>
      <c r="F196" s="64" t="str">
        <f t="array" aca="1" ref="F196" ca="1">IFERROR(INDEX(SBS!$C$1:$C$530,MATCH(C196,SBS!$A$1:$A$530,0)),"-")</f>
        <v>-</v>
      </c>
      <c r="G196" s="66"/>
      <c r="H196" s="68"/>
      <c r="I196" s="68"/>
      <c r="J196" s="70"/>
      <c r="K196" s="72"/>
      <c r="L196" s="68"/>
      <c r="M196" s="68"/>
      <c r="N196" s="61"/>
      <c r="O196" s="61"/>
      <c r="P196" s="61"/>
      <c r="Q196" s="61"/>
      <c r="R196" s="61"/>
      <c r="S196" s="61">
        <v>0.1</v>
      </c>
      <c r="T196" s="77" t="str">
        <f t="array" ref="T196">IFERROR(INDEX('Severity, Risk, and Probability'!$A$4:$A$8,MATCH(K196,'Severity, Risk, and Probability'!$B$4:$B$8,0)),"")</f>
        <v/>
      </c>
      <c r="U196" s="77" t="str">
        <f t="array" ref="U196">IFERROR(INDEX('Severity, Risk, and Probability'!$A$4:$A$8,MATCH(L196,'Severity, Risk, and Probability'!$B$4:$B$8,0)),"")</f>
        <v/>
      </c>
      <c r="V196" s="79" t="s">
        <v>2662</v>
      </c>
      <c r="W196" s="77" t="str">
        <f t="array" ref="W196">IFERROR(MAX(INDEX('Severity, Risk, and Probability'!$A$13:$A$17,MATCH(M196,'Severity, Risk, and Probability'!$B$13:$B$17,0)),INDEX('Severity, Risk, and Probability'!$A$13:$A$17,MATCH(N196,'Severity, Risk, and Probability'!$C$13:$C$17,0)),INDEX('Severity, Risk, and Probability'!$A$13:$A$17,MATCH(O196,'Severity, Risk, and Probability'!$D$13:$D$17,0)),INDEX('Severity, Risk, and Probability'!$A$13:$A$17,MATCH(P196,'Severity, Risk, and Probability'!$E$13:$E$17,0)),INDEX('Severity, Risk, and Probability'!$A$13:$A$17,MATCH(Q196,'Severity, Risk, and Probability'!$F$13:$F$17,0))),"")</f>
        <v/>
      </c>
      <c r="X196" s="80" t="str">
        <f t="array" ref="X196">IFERROR(INDEX('Severity, Risk, and Probability'!$A$20:$A$24,MATCH(R196,'Severity, Risk, and Probability'!$B$20:$B$24,0)),"")</f>
        <v/>
      </c>
      <c r="Y196" s="81" t="e">
        <f t="shared" si="89"/>
        <v>#VALUE!</v>
      </c>
      <c r="Z196" s="82" t="e">
        <f t="shared" si="90"/>
        <v>#VALUE!</v>
      </c>
      <c r="AA196" s="86"/>
      <c r="AB196" s="88" t="str">
        <f t="array" aca="1" ref="AB196" ca="1">IFERROR(INDEX(SBS!$B$1:$B$530,MATCH(AA196,SBS!$A$1:$A$530,0)),"None")</f>
        <v>None</v>
      </c>
      <c r="AC196" s="61"/>
      <c r="AD196" s="88" t="str">
        <f t="array" aca="1" ref="AD196" ca="1">IFERROR(INDEX(SBS!$B$1:$B$530,MATCH(AC196,SBS!$A$1:$A$530,0)),"None")</f>
        <v>None</v>
      </c>
      <c r="AE196" s="61"/>
      <c r="AF196" s="88" t="str">
        <f t="array" aca="1" ref="AF196" ca="1">IFERROR(INDEX(SBS!$B$1:$B$530,MATCH(AE196,SBS!$A$1:$A$530,0)),"None")</f>
        <v>None</v>
      </c>
      <c r="AG196" s="90"/>
      <c r="AH196" s="92"/>
      <c r="AI196" s="66"/>
      <c r="AJ196" s="68"/>
      <c r="AK196" s="61"/>
      <c r="AL196" s="61"/>
      <c r="AM196" s="61"/>
      <c r="AN196" s="61"/>
      <c r="AO196" s="88" t="str">
        <f t="array" ref="AO196">IFERROR(MAX(INDEX('Severity, Risk, and Probability'!$A$13:$A$17,MATCH(AJ196,'Severity, Risk, and Probability'!$B$13:$B$17,0)),INDEX('Severity, Risk, and Probability'!$A$13:$A$17,MATCH(AK196,'Severity, Risk, and Probability'!$C$13:$C$17,0)),INDEX('Severity, Risk, and Probability'!$A$13:$A$17,MATCH(AM196,'Severity, Risk, and Probability'!$E$13:$E$17,0)),INDEX('Severity, Risk, and Probability'!$A$13:$A$17,MATCH(AN196,'Severity, Risk, and Probability'!$F$13:$F$17,0))),"")</f>
        <v/>
      </c>
      <c r="AP196" s="98" t="e">
        <f t="shared" si="103"/>
        <v>#VALUE!</v>
      </c>
      <c r="AQ196" s="109"/>
      <c r="AR196" s="102" t="s">
        <v>84</v>
      </c>
      <c r="AS196" s="103"/>
      <c r="AT196" s="198"/>
      <c r="AV196" s="106">
        <f t="shared" si="104"/>
        <v>0</v>
      </c>
      <c r="AW196" s="107">
        <f t="shared" si="105"/>
        <v>0</v>
      </c>
      <c r="AX196" s="108" t="e">
        <f t="shared" ca="1" si="119"/>
        <v>#NAME?</v>
      </c>
      <c r="AY196" s="108" t="e">
        <f t="shared" ca="1" si="120"/>
        <v>#NAME?</v>
      </c>
      <c r="AZ196" s="108" t="e">
        <f t="shared" ca="1" si="108"/>
        <v>#NAME?</v>
      </c>
      <c r="BA196" s="108" t="b">
        <f t="shared" si="109"/>
        <v>1</v>
      </c>
      <c r="BB196" s="108" t="b">
        <f t="array" ref="BB196">IF(($S196=0.1),TRUE,IF(NOT(ISBLANK(INDEX(Categories!E$4:E$32,MATCH($S196,Categories!$D$4:$D$32,0)))),K196=INDEX(Categories!E$4:E$32,MATCH($S196,Categories!$D$4:$D$32,0)),TRUE))</f>
        <v>1</v>
      </c>
      <c r="BC196" s="108" t="b">
        <f t="array" ref="BC196">IF(($S196=0.1),TRUE,IF(NOT(ISBLANK(INDEX(Categories!F$4:F$32,MATCH($S196,Categories!$D$4:$D$32,0)))),L196=INDEX(Categories!F$4:F$32,MATCH($S196,Categories!$D$4:$D$32,0)),TRUE))</f>
        <v>1</v>
      </c>
      <c r="BD196" s="108" t="b">
        <f t="array" ref="BD196">IF(($S196=0.1),TRUE,IF(NOT(ISBLANK(INDEX(Categories!G$4:G$32,MATCH($S196,Categories!$D$4:$D$32,0)))),M196=INDEX(Categories!G$4:G$32,MATCH($S196,Categories!$D$4:$D$32,0)),TRUE))</f>
        <v>1</v>
      </c>
      <c r="BE196" s="108" t="b">
        <f t="array" ref="BE196">IF(($S196=0.1),TRUE,IF(NOT(ISBLANK(INDEX(Categories!H$4:H$32,MATCH($S196,Categories!$D$4:$D$32,0)))),N196=INDEX(Categories!H$4:H$32,MATCH($S196,Categories!$D$4:$D$32,0)),TRUE))</f>
        <v>1</v>
      </c>
      <c r="BF196" s="108" t="b">
        <f t="array" ref="BF196">IF(($S196=0.1),TRUE,IF(NOT(ISBLANK(INDEX(Categories!I$4:I$32,MATCH($S196,Categories!$D$4:$D$32,0)))),O196=INDEX(Categories!I$4:I$32,MATCH($S196,Categories!$D$4:$D$32,0)),TRUE))</f>
        <v>1</v>
      </c>
      <c r="BG196" s="108" t="b">
        <f t="array" ref="BG196">IF(($S196=0.1),TRUE,IF(NOT(ISBLANK(INDEX(Categories!J$4:J$32,MATCH($S196,Categories!$D$4:$D$32,0)))),P196=INDEX(Categories!J$4:J$32,MATCH($S196,Categories!$D$4:$D$32,0)),TRUE))</f>
        <v>1</v>
      </c>
      <c r="BH196" s="108" t="b">
        <f t="array" ref="BH196">IF(($S196=0.1),TRUE,IF(NOT(ISBLANK(INDEX(Categories!K$4:K$32,MATCH($S196,Categories!$D$4:$D$32,0)))),Q196=INDEX(Categories!K$4:K$32,MATCH($S196,Categories!$D$4:$D$32,0)),TRUE))</f>
        <v>1</v>
      </c>
      <c r="BI196" s="108" t="b">
        <f t="array" ref="BI196">IF(($S196=0.1),TRUE,IF(NOT(ISBLANK(INDEX(Categories!L$4:L$32,MATCH($S196,Categories!$D$4:$D$32,0)))),R196=INDEX(Categories!L$4:L$32,MATCH($S196,Categories!$D$4:$D$32,0)),TRUE))</f>
        <v>1</v>
      </c>
      <c r="BJ196" s="108" t="e">
        <f t="shared" ca="1" si="121"/>
        <v>#NAME?</v>
      </c>
      <c r="BK196" s="108" t="e">
        <f t="shared" ca="1" si="122"/>
        <v>#NAME?</v>
      </c>
      <c r="BL196" s="108" t="e">
        <f t="shared" ca="1" si="112"/>
        <v>#NAME?</v>
      </c>
    </row>
    <row r="197" spans="1:64" ht="16">
      <c r="A197" s="62">
        <f t="shared" si="1"/>
        <v>9</v>
      </c>
      <c r="B197" s="63">
        <f t="shared" si="61"/>
        <v>188</v>
      </c>
      <c r="C197" s="61"/>
      <c r="D197" s="64" t="str">
        <f t="array" aca="1" ref="D197" ca="1">IFERROR(INDEX(SBS!$B$1:$B$530,MATCH(C197,SBS!$A$1:$A$530,0)),"-")</f>
        <v>-</v>
      </c>
      <c r="E197" s="64"/>
      <c r="F197" s="64" t="str">
        <f t="array" aca="1" ref="F197" ca="1">IFERROR(INDEX(SBS!$C$1:$C$530,MATCH(C197,SBS!$A$1:$A$530,0)),"-")</f>
        <v>-</v>
      </c>
      <c r="G197" s="66"/>
      <c r="H197" s="68"/>
      <c r="I197" s="68"/>
      <c r="J197" s="70"/>
      <c r="K197" s="72"/>
      <c r="L197" s="68"/>
      <c r="M197" s="68"/>
      <c r="N197" s="61"/>
      <c r="O197" s="61"/>
      <c r="P197" s="61"/>
      <c r="Q197" s="61"/>
      <c r="R197" s="61"/>
      <c r="S197" s="61">
        <v>0.1</v>
      </c>
      <c r="T197" s="77" t="str">
        <f t="array" ref="T197">IFERROR(INDEX('Severity, Risk, and Probability'!$A$4:$A$8,MATCH(K197,'Severity, Risk, and Probability'!$B$4:$B$8,0)),"")</f>
        <v/>
      </c>
      <c r="U197" s="77" t="str">
        <f t="array" ref="U197">IFERROR(INDEX('Severity, Risk, and Probability'!$A$4:$A$8,MATCH(L197,'Severity, Risk, and Probability'!$B$4:$B$8,0)),"")</f>
        <v/>
      </c>
      <c r="V197" s="79" t="s">
        <v>2662</v>
      </c>
      <c r="W197" s="77" t="str">
        <f t="array" ref="W197">IFERROR(MAX(INDEX('Severity, Risk, and Probability'!$A$13:$A$17,MATCH(M197,'Severity, Risk, and Probability'!$B$13:$B$17,0)),INDEX('Severity, Risk, and Probability'!$A$13:$A$17,MATCH(N197,'Severity, Risk, and Probability'!$C$13:$C$17,0)),INDEX('Severity, Risk, and Probability'!$A$13:$A$17,MATCH(O197,'Severity, Risk, and Probability'!$D$13:$D$17,0)),INDEX('Severity, Risk, and Probability'!$A$13:$A$17,MATCH(P197,'Severity, Risk, and Probability'!$E$13:$E$17,0)),INDEX('Severity, Risk, and Probability'!$A$13:$A$17,MATCH(Q197,'Severity, Risk, and Probability'!$F$13:$F$17,0))),"")</f>
        <v/>
      </c>
      <c r="X197" s="80" t="str">
        <f t="array" ref="X197">IFERROR(INDEX('Severity, Risk, and Probability'!$A$20:$A$24,MATCH(R197,'Severity, Risk, and Probability'!$B$20:$B$24,0)),"")</f>
        <v/>
      </c>
      <c r="Y197" s="81" t="e">
        <f t="shared" si="89"/>
        <v>#VALUE!</v>
      </c>
      <c r="Z197" s="82" t="e">
        <f t="shared" si="90"/>
        <v>#VALUE!</v>
      </c>
      <c r="AA197" s="86"/>
      <c r="AB197" s="88" t="str">
        <f t="array" aca="1" ref="AB197" ca="1">IFERROR(INDEX(SBS!$B$1:$B$530,MATCH(AA197,SBS!$A$1:$A$530,0)),"None")</f>
        <v>None</v>
      </c>
      <c r="AC197" s="61"/>
      <c r="AD197" s="88" t="str">
        <f t="array" aca="1" ref="AD197" ca="1">IFERROR(INDEX(SBS!$B$1:$B$530,MATCH(AC197,SBS!$A$1:$A$530,0)),"None")</f>
        <v>None</v>
      </c>
      <c r="AE197" s="61"/>
      <c r="AF197" s="88" t="str">
        <f t="array" aca="1" ref="AF197" ca="1">IFERROR(INDEX(SBS!$B$1:$B$530,MATCH(AE197,SBS!$A$1:$A$530,0)),"None")</f>
        <v>None</v>
      </c>
      <c r="AG197" s="90"/>
      <c r="AH197" s="92"/>
      <c r="AI197" s="66"/>
      <c r="AJ197" s="68"/>
      <c r="AK197" s="61"/>
      <c r="AL197" s="61"/>
      <c r="AM197" s="61"/>
      <c r="AN197" s="61"/>
      <c r="AO197" s="88" t="str">
        <f t="array" ref="AO197">IFERROR(MAX(INDEX('Severity, Risk, and Probability'!$A$13:$A$17,MATCH(AJ197,'Severity, Risk, and Probability'!$B$13:$B$17,0)),INDEX('Severity, Risk, and Probability'!$A$13:$A$17,MATCH(AK197,'Severity, Risk, and Probability'!$C$13:$C$17,0)),INDEX('Severity, Risk, and Probability'!$A$13:$A$17,MATCH(AM197,'Severity, Risk, and Probability'!$E$13:$E$17,0)),INDEX('Severity, Risk, and Probability'!$A$13:$A$17,MATCH(AN197,'Severity, Risk, and Probability'!$F$13:$F$17,0))),"")</f>
        <v/>
      </c>
      <c r="AP197" s="98" t="e">
        <f t="shared" si="103"/>
        <v>#VALUE!</v>
      </c>
      <c r="AQ197" s="109"/>
      <c r="AR197" s="102" t="s">
        <v>84</v>
      </c>
      <c r="AS197" s="103"/>
      <c r="AT197" s="198"/>
      <c r="AV197" s="106">
        <f t="shared" si="104"/>
        <v>0</v>
      </c>
      <c r="AW197" s="107">
        <f t="shared" si="105"/>
        <v>0</v>
      </c>
      <c r="AX197" s="108" t="e">
        <f t="shared" ca="1" si="119"/>
        <v>#NAME?</v>
      </c>
      <c r="AY197" s="108" t="e">
        <f t="shared" ca="1" si="120"/>
        <v>#NAME?</v>
      </c>
      <c r="AZ197" s="108" t="e">
        <f t="shared" ca="1" si="108"/>
        <v>#NAME?</v>
      </c>
      <c r="BA197" s="108" t="b">
        <f t="shared" si="109"/>
        <v>1</v>
      </c>
      <c r="BB197" s="108" t="b">
        <f t="array" ref="BB197">IF(($S197=0.1),TRUE,IF(NOT(ISBLANK(INDEX(Categories!E$4:E$32,MATCH($S197,Categories!$D$4:$D$32,0)))),K197=INDEX(Categories!E$4:E$32,MATCH($S197,Categories!$D$4:$D$32,0)),TRUE))</f>
        <v>1</v>
      </c>
      <c r="BC197" s="108" t="b">
        <f t="array" ref="BC197">IF(($S197=0.1),TRUE,IF(NOT(ISBLANK(INDEX(Categories!F$4:F$32,MATCH($S197,Categories!$D$4:$D$32,0)))),L197=INDEX(Categories!F$4:F$32,MATCH($S197,Categories!$D$4:$D$32,0)),TRUE))</f>
        <v>1</v>
      </c>
      <c r="BD197" s="108" t="b">
        <f t="array" ref="BD197">IF(($S197=0.1),TRUE,IF(NOT(ISBLANK(INDEX(Categories!G$4:G$32,MATCH($S197,Categories!$D$4:$D$32,0)))),M197=INDEX(Categories!G$4:G$32,MATCH($S197,Categories!$D$4:$D$32,0)),TRUE))</f>
        <v>1</v>
      </c>
      <c r="BE197" s="108" t="b">
        <f t="array" ref="BE197">IF(($S197=0.1),TRUE,IF(NOT(ISBLANK(INDEX(Categories!H$4:H$32,MATCH($S197,Categories!$D$4:$D$32,0)))),N197=INDEX(Categories!H$4:H$32,MATCH($S197,Categories!$D$4:$D$32,0)),TRUE))</f>
        <v>1</v>
      </c>
      <c r="BF197" s="108" t="b">
        <f t="array" ref="BF197">IF(($S197=0.1),TRUE,IF(NOT(ISBLANK(INDEX(Categories!I$4:I$32,MATCH($S197,Categories!$D$4:$D$32,0)))),O197=INDEX(Categories!I$4:I$32,MATCH($S197,Categories!$D$4:$D$32,0)),TRUE))</f>
        <v>1</v>
      </c>
      <c r="BG197" s="108" t="b">
        <f t="array" ref="BG197">IF(($S197=0.1),TRUE,IF(NOT(ISBLANK(INDEX(Categories!J$4:J$32,MATCH($S197,Categories!$D$4:$D$32,0)))),P197=INDEX(Categories!J$4:J$32,MATCH($S197,Categories!$D$4:$D$32,0)),TRUE))</f>
        <v>1</v>
      </c>
      <c r="BH197" s="108" t="b">
        <f t="array" ref="BH197">IF(($S197=0.1),TRUE,IF(NOT(ISBLANK(INDEX(Categories!K$4:K$32,MATCH($S197,Categories!$D$4:$D$32,0)))),Q197=INDEX(Categories!K$4:K$32,MATCH($S197,Categories!$D$4:$D$32,0)),TRUE))</f>
        <v>1</v>
      </c>
      <c r="BI197" s="108" t="b">
        <f t="array" ref="BI197">IF(($S197=0.1),TRUE,IF(NOT(ISBLANK(INDEX(Categories!L$4:L$32,MATCH($S197,Categories!$D$4:$D$32,0)))),R197=INDEX(Categories!L$4:L$32,MATCH($S197,Categories!$D$4:$D$32,0)),TRUE))</f>
        <v>1</v>
      </c>
      <c r="BJ197" s="108" t="e">
        <f t="shared" ca="1" si="121"/>
        <v>#NAME?</v>
      </c>
      <c r="BK197" s="108" t="e">
        <f t="shared" ca="1" si="122"/>
        <v>#NAME?</v>
      </c>
      <c r="BL197" s="108" t="e">
        <f t="shared" ca="1" si="112"/>
        <v>#NAME?</v>
      </c>
    </row>
    <row r="198" spans="1:64" ht="16">
      <c r="A198" s="62">
        <f t="shared" si="1"/>
        <v>9</v>
      </c>
      <c r="B198" s="63">
        <f t="shared" si="61"/>
        <v>189</v>
      </c>
      <c r="C198" s="61"/>
      <c r="D198" s="64" t="str">
        <f t="array" aca="1" ref="D198" ca="1">IFERROR(INDEX(SBS!$B$1:$B$530,MATCH(C198,SBS!$A$1:$A$530,0)),"-")</f>
        <v>-</v>
      </c>
      <c r="E198" s="64"/>
      <c r="F198" s="64" t="str">
        <f t="array" aca="1" ref="F198" ca="1">IFERROR(INDEX(SBS!$C$1:$C$530,MATCH(C198,SBS!$A$1:$A$530,0)),"-")</f>
        <v>-</v>
      </c>
      <c r="G198" s="66"/>
      <c r="H198" s="68"/>
      <c r="I198" s="68"/>
      <c r="J198" s="70"/>
      <c r="K198" s="72"/>
      <c r="L198" s="68"/>
      <c r="M198" s="68"/>
      <c r="N198" s="61"/>
      <c r="O198" s="61"/>
      <c r="P198" s="61"/>
      <c r="Q198" s="61"/>
      <c r="R198" s="61"/>
      <c r="S198" s="61">
        <v>0.1</v>
      </c>
      <c r="T198" s="77" t="str">
        <f t="array" ref="T198">IFERROR(INDEX('Severity, Risk, and Probability'!$A$4:$A$8,MATCH(K198,'Severity, Risk, and Probability'!$B$4:$B$8,0)),"")</f>
        <v/>
      </c>
      <c r="U198" s="77" t="str">
        <f t="array" ref="U198">IFERROR(INDEX('Severity, Risk, and Probability'!$A$4:$A$8,MATCH(L198,'Severity, Risk, and Probability'!$B$4:$B$8,0)),"")</f>
        <v/>
      </c>
      <c r="V198" s="79" t="s">
        <v>2662</v>
      </c>
      <c r="W198" s="77" t="str">
        <f t="array" ref="W198">IFERROR(MAX(INDEX('Severity, Risk, and Probability'!$A$13:$A$17,MATCH(M198,'Severity, Risk, and Probability'!$B$13:$B$17,0)),INDEX('Severity, Risk, and Probability'!$A$13:$A$17,MATCH(N198,'Severity, Risk, and Probability'!$C$13:$C$17,0)),INDEX('Severity, Risk, and Probability'!$A$13:$A$17,MATCH(O198,'Severity, Risk, and Probability'!$D$13:$D$17,0)),INDEX('Severity, Risk, and Probability'!$A$13:$A$17,MATCH(P198,'Severity, Risk, and Probability'!$E$13:$E$17,0)),INDEX('Severity, Risk, and Probability'!$A$13:$A$17,MATCH(Q198,'Severity, Risk, and Probability'!$F$13:$F$17,0))),"")</f>
        <v/>
      </c>
      <c r="X198" s="80" t="str">
        <f t="array" ref="X198">IFERROR(INDEX('Severity, Risk, and Probability'!$A$20:$A$24,MATCH(R198,'Severity, Risk, and Probability'!$B$20:$B$24,0)),"")</f>
        <v/>
      </c>
      <c r="Y198" s="81" t="e">
        <f t="shared" si="89"/>
        <v>#VALUE!</v>
      </c>
      <c r="Z198" s="82" t="e">
        <f t="shared" si="90"/>
        <v>#VALUE!</v>
      </c>
      <c r="AA198" s="86"/>
      <c r="AB198" s="88" t="str">
        <f t="array" aca="1" ref="AB198" ca="1">IFERROR(INDEX(SBS!$B$1:$B$530,MATCH(AA198,SBS!$A$1:$A$530,0)),"None")</f>
        <v>None</v>
      </c>
      <c r="AC198" s="61"/>
      <c r="AD198" s="88" t="str">
        <f t="array" aca="1" ref="AD198" ca="1">IFERROR(INDEX(SBS!$B$1:$B$530,MATCH(AC198,SBS!$A$1:$A$530,0)),"None")</f>
        <v>None</v>
      </c>
      <c r="AE198" s="61"/>
      <c r="AF198" s="88" t="str">
        <f t="array" aca="1" ref="AF198" ca="1">IFERROR(INDEX(SBS!$B$1:$B$530,MATCH(AE198,SBS!$A$1:$A$530,0)),"None")</f>
        <v>None</v>
      </c>
      <c r="AG198" s="90"/>
      <c r="AH198" s="92"/>
      <c r="AI198" s="66"/>
      <c r="AJ198" s="68"/>
      <c r="AK198" s="61"/>
      <c r="AL198" s="61"/>
      <c r="AM198" s="61"/>
      <c r="AN198" s="61"/>
      <c r="AO198" s="88" t="str">
        <f t="array" ref="AO198">IFERROR(MAX(INDEX('Severity, Risk, and Probability'!$A$13:$A$17,MATCH(AJ198,'Severity, Risk, and Probability'!$B$13:$B$17,0)),INDEX('Severity, Risk, and Probability'!$A$13:$A$17,MATCH(AK198,'Severity, Risk, and Probability'!$C$13:$C$17,0)),INDEX('Severity, Risk, and Probability'!$A$13:$A$17,MATCH(AM198,'Severity, Risk, and Probability'!$E$13:$E$17,0)),INDEX('Severity, Risk, and Probability'!$A$13:$A$17,MATCH(AN198,'Severity, Risk, and Probability'!$F$13:$F$17,0))),"")</f>
        <v/>
      </c>
      <c r="AP198" s="98" t="e">
        <f t="shared" si="103"/>
        <v>#VALUE!</v>
      </c>
      <c r="AQ198" s="109"/>
      <c r="AR198" s="102" t="s">
        <v>84</v>
      </c>
      <c r="AS198" s="103"/>
      <c r="AT198" s="198"/>
      <c r="AV198" s="106">
        <f t="shared" si="104"/>
        <v>0</v>
      </c>
      <c r="AW198" s="107">
        <f t="shared" si="105"/>
        <v>0</v>
      </c>
      <c r="AX198" s="108" t="e">
        <f t="shared" ca="1" si="119"/>
        <v>#NAME?</v>
      </c>
      <c r="AY198" s="108" t="e">
        <f t="shared" ca="1" si="120"/>
        <v>#NAME?</v>
      </c>
      <c r="AZ198" s="108" t="e">
        <f t="shared" ca="1" si="108"/>
        <v>#NAME?</v>
      </c>
      <c r="BA198" s="108" t="b">
        <f t="shared" si="109"/>
        <v>1</v>
      </c>
      <c r="BB198" s="108" t="b">
        <f t="array" ref="BB198">IF(($S198=0.1),TRUE,IF(NOT(ISBLANK(INDEX(Categories!E$4:E$32,MATCH($S198,Categories!$D$4:$D$32,0)))),K198=INDEX(Categories!E$4:E$32,MATCH($S198,Categories!$D$4:$D$32,0)),TRUE))</f>
        <v>1</v>
      </c>
      <c r="BC198" s="108" t="b">
        <f t="array" ref="BC198">IF(($S198=0.1),TRUE,IF(NOT(ISBLANK(INDEX(Categories!F$4:F$32,MATCH($S198,Categories!$D$4:$D$32,0)))),L198=INDEX(Categories!F$4:F$32,MATCH($S198,Categories!$D$4:$D$32,0)),TRUE))</f>
        <v>1</v>
      </c>
      <c r="BD198" s="108" t="b">
        <f t="array" ref="BD198">IF(($S198=0.1),TRUE,IF(NOT(ISBLANK(INDEX(Categories!G$4:G$32,MATCH($S198,Categories!$D$4:$D$32,0)))),M198=INDEX(Categories!G$4:G$32,MATCH($S198,Categories!$D$4:$D$32,0)),TRUE))</f>
        <v>1</v>
      </c>
      <c r="BE198" s="108" t="b">
        <f t="array" ref="BE198">IF(($S198=0.1),TRUE,IF(NOT(ISBLANK(INDEX(Categories!H$4:H$32,MATCH($S198,Categories!$D$4:$D$32,0)))),N198=INDEX(Categories!H$4:H$32,MATCH($S198,Categories!$D$4:$D$32,0)),TRUE))</f>
        <v>1</v>
      </c>
      <c r="BF198" s="108" t="b">
        <f t="array" ref="BF198">IF(($S198=0.1),TRUE,IF(NOT(ISBLANK(INDEX(Categories!I$4:I$32,MATCH($S198,Categories!$D$4:$D$32,0)))),O198=INDEX(Categories!I$4:I$32,MATCH($S198,Categories!$D$4:$D$32,0)),TRUE))</f>
        <v>1</v>
      </c>
      <c r="BG198" s="108" t="b">
        <f t="array" ref="BG198">IF(($S198=0.1),TRUE,IF(NOT(ISBLANK(INDEX(Categories!J$4:J$32,MATCH($S198,Categories!$D$4:$D$32,0)))),P198=INDEX(Categories!J$4:J$32,MATCH($S198,Categories!$D$4:$D$32,0)),TRUE))</f>
        <v>1</v>
      </c>
      <c r="BH198" s="108" t="b">
        <f t="array" ref="BH198">IF(($S198=0.1),TRUE,IF(NOT(ISBLANK(INDEX(Categories!K$4:K$32,MATCH($S198,Categories!$D$4:$D$32,0)))),Q198=INDEX(Categories!K$4:K$32,MATCH($S198,Categories!$D$4:$D$32,0)),TRUE))</f>
        <v>1</v>
      </c>
      <c r="BI198" s="108" t="b">
        <f t="array" ref="BI198">IF(($S198=0.1),TRUE,IF(NOT(ISBLANK(INDEX(Categories!L$4:L$32,MATCH($S198,Categories!$D$4:$D$32,0)))),R198=INDEX(Categories!L$4:L$32,MATCH($S198,Categories!$D$4:$D$32,0)),TRUE))</f>
        <v>1</v>
      </c>
      <c r="BJ198" s="108" t="e">
        <f t="shared" ca="1" si="121"/>
        <v>#NAME?</v>
      </c>
      <c r="BK198" s="108" t="e">
        <f t="shared" ca="1" si="122"/>
        <v>#NAME?</v>
      </c>
      <c r="BL198" s="108" t="e">
        <f t="shared" ca="1" si="112"/>
        <v>#NAME?</v>
      </c>
    </row>
    <row r="199" spans="1:64" ht="16">
      <c r="A199" s="62">
        <f t="shared" si="1"/>
        <v>9</v>
      </c>
      <c r="B199" s="63">
        <f t="shared" si="61"/>
        <v>190</v>
      </c>
      <c r="C199" s="61"/>
      <c r="D199" s="64" t="str">
        <f t="array" aca="1" ref="D199" ca="1">IFERROR(INDEX(SBS!$B$1:$B$530,MATCH(C199,SBS!$A$1:$A$530,0)),"-")</f>
        <v>-</v>
      </c>
      <c r="E199" s="64"/>
      <c r="F199" s="64" t="str">
        <f t="array" aca="1" ref="F199" ca="1">IFERROR(INDEX(SBS!$C$1:$C$530,MATCH(C199,SBS!$A$1:$A$530,0)),"-")</f>
        <v>-</v>
      </c>
      <c r="G199" s="66"/>
      <c r="H199" s="68"/>
      <c r="I199" s="68"/>
      <c r="J199" s="70"/>
      <c r="K199" s="72"/>
      <c r="L199" s="68"/>
      <c r="M199" s="68"/>
      <c r="N199" s="61"/>
      <c r="O199" s="61"/>
      <c r="P199" s="61"/>
      <c r="Q199" s="61"/>
      <c r="R199" s="61"/>
      <c r="S199" s="61">
        <v>0.1</v>
      </c>
      <c r="T199" s="77" t="str">
        <f t="array" ref="T199">IFERROR(INDEX('Severity, Risk, and Probability'!$A$4:$A$8,MATCH(K199,'Severity, Risk, and Probability'!$B$4:$B$8,0)),"")</f>
        <v/>
      </c>
      <c r="U199" s="77" t="str">
        <f t="array" ref="U199">IFERROR(INDEX('Severity, Risk, and Probability'!$A$4:$A$8,MATCH(L199,'Severity, Risk, and Probability'!$B$4:$B$8,0)),"")</f>
        <v/>
      </c>
      <c r="V199" s="79" t="s">
        <v>2662</v>
      </c>
      <c r="W199" s="77" t="str">
        <f t="array" ref="W199">IFERROR(MAX(INDEX('Severity, Risk, and Probability'!$A$13:$A$17,MATCH(M199,'Severity, Risk, and Probability'!$B$13:$B$17,0)),INDEX('Severity, Risk, and Probability'!$A$13:$A$17,MATCH(N199,'Severity, Risk, and Probability'!$C$13:$C$17,0)),INDEX('Severity, Risk, and Probability'!$A$13:$A$17,MATCH(O199,'Severity, Risk, and Probability'!$D$13:$D$17,0)),INDEX('Severity, Risk, and Probability'!$A$13:$A$17,MATCH(P199,'Severity, Risk, and Probability'!$E$13:$E$17,0)),INDEX('Severity, Risk, and Probability'!$A$13:$A$17,MATCH(Q199,'Severity, Risk, and Probability'!$F$13:$F$17,0))),"")</f>
        <v/>
      </c>
      <c r="X199" s="80" t="str">
        <f t="array" ref="X199">IFERROR(INDEX('Severity, Risk, and Probability'!$A$20:$A$24,MATCH(R199,'Severity, Risk, and Probability'!$B$20:$B$24,0)),"")</f>
        <v/>
      </c>
      <c r="Y199" s="81" t="e">
        <f t="shared" si="89"/>
        <v>#VALUE!</v>
      </c>
      <c r="Z199" s="82" t="e">
        <f t="shared" si="90"/>
        <v>#VALUE!</v>
      </c>
      <c r="AA199" s="86"/>
      <c r="AB199" s="88" t="str">
        <f t="array" aca="1" ref="AB199" ca="1">IFERROR(INDEX(SBS!$B$1:$B$530,MATCH(AA199,SBS!$A$1:$A$530,0)),"None")</f>
        <v>None</v>
      </c>
      <c r="AC199" s="61"/>
      <c r="AD199" s="88" t="str">
        <f t="array" aca="1" ref="AD199" ca="1">IFERROR(INDEX(SBS!$B$1:$B$530,MATCH(AC199,SBS!$A$1:$A$530,0)),"None")</f>
        <v>None</v>
      </c>
      <c r="AE199" s="61"/>
      <c r="AF199" s="88" t="str">
        <f t="array" aca="1" ref="AF199" ca="1">IFERROR(INDEX(SBS!$B$1:$B$530,MATCH(AE199,SBS!$A$1:$A$530,0)),"None")</f>
        <v>None</v>
      </c>
      <c r="AG199" s="90"/>
      <c r="AH199" s="92"/>
      <c r="AI199" s="66"/>
      <c r="AJ199" s="68"/>
      <c r="AK199" s="61"/>
      <c r="AL199" s="61"/>
      <c r="AM199" s="61"/>
      <c r="AN199" s="61"/>
      <c r="AO199" s="88" t="str">
        <f t="array" ref="AO199">IFERROR(MAX(INDEX('Severity, Risk, and Probability'!$A$13:$A$17,MATCH(AJ199,'Severity, Risk, and Probability'!$B$13:$B$17,0)),INDEX('Severity, Risk, and Probability'!$A$13:$A$17,MATCH(AK199,'Severity, Risk, and Probability'!$C$13:$C$17,0)),INDEX('Severity, Risk, and Probability'!$A$13:$A$17,MATCH(AM199,'Severity, Risk, and Probability'!$E$13:$E$17,0)),INDEX('Severity, Risk, and Probability'!$A$13:$A$17,MATCH(AN199,'Severity, Risk, and Probability'!$F$13:$F$17,0))),"")</f>
        <v/>
      </c>
      <c r="AP199" s="98" t="e">
        <f t="shared" si="103"/>
        <v>#VALUE!</v>
      </c>
      <c r="AQ199" s="109"/>
      <c r="AR199" s="102" t="s">
        <v>84</v>
      </c>
      <c r="AS199" s="103"/>
      <c r="AT199" s="198"/>
      <c r="AV199" s="106">
        <f t="shared" si="104"/>
        <v>0</v>
      </c>
      <c r="AW199" s="107">
        <f t="shared" si="105"/>
        <v>0</v>
      </c>
      <c r="AX199" s="108" t="e">
        <f t="shared" ca="1" si="119"/>
        <v>#NAME?</v>
      </c>
      <c r="AY199" s="108" t="e">
        <f t="shared" ca="1" si="120"/>
        <v>#NAME?</v>
      </c>
      <c r="AZ199" s="108" t="e">
        <f t="shared" ca="1" si="108"/>
        <v>#NAME?</v>
      </c>
      <c r="BA199" s="108" t="b">
        <f t="shared" si="109"/>
        <v>1</v>
      </c>
      <c r="BB199" s="108" t="b">
        <f t="array" ref="BB199">IF(($S199=0.1),TRUE,IF(NOT(ISBLANK(INDEX(Categories!E$4:E$32,MATCH($S199,Categories!$D$4:$D$32,0)))),K199=INDEX(Categories!E$4:E$32,MATCH($S199,Categories!$D$4:$D$32,0)),TRUE))</f>
        <v>1</v>
      </c>
      <c r="BC199" s="108" t="b">
        <f t="array" ref="BC199">IF(($S199=0.1),TRUE,IF(NOT(ISBLANK(INDEX(Categories!F$4:F$32,MATCH($S199,Categories!$D$4:$D$32,0)))),L199=INDEX(Categories!F$4:F$32,MATCH($S199,Categories!$D$4:$D$32,0)),TRUE))</f>
        <v>1</v>
      </c>
      <c r="BD199" s="108" t="b">
        <f t="array" ref="BD199">IF(($S199=0.1),TRUE,IF(NOT(ISBLANK(INDEX(Categories!G$4:G$32,MATCH($S199,Categories!$D$4:$D$32,0)))),M199=INDEX(Categories!G$4:G$32,MATCH($S199,Categories!$D$4:$D$32,0)),TRUE))</f>
        <v>1</v>
      </c>
      <c r="BE199" s="108" t="b">
        <f t="array" ref="BE199">IF(($S199=0.1),TRUE,IF(NOT(ISBLANK(INDEX(Categories!H$4:H$32,MATCH($S199,Categories!$D$4:$D$32,0)))),N199=INDEX(Categories!H$4:H$32,MATCH($S199,Categories!$D$4:$D$32,0)),TRUE))</f>
        <v>1</v>
      </c>
      <c r="BF199" s="108" t="b">
        <f t="array" ref="BF199">IF(($S199=0.1),TRUE,IF(NOT(ISBLANK(INDEX(Categories!I$4:I$32,MATCH($S199,Categories!$D$4:$D$32,0)))),O199=INDEX(Categories!I$4:I$32,MATCH($S199,Categories!$D$4:$D$32,0)),TRUE))</f>
        <v>1</v>
      </c>
      <c r="BG199" s="108" t="b">
        <f t="array" ref="BG199">IF(($S199=0.1),TRUE,IF(NOT(ISBLANK(INDEX(Categories!J$4:J$32,MATCH($S199,Categories!$D$4:$D$32,0)))),P199=INDEX(Categories!J$4:J$32,MATCH($S199,Categories!$D$4:$D$32,0)),TRUE))</f>
        <v>1</v>
      </c>
      <c r="BH199" s="108" t="b">
        <f t="array" ref="BH199">IF(($S199=0.1),TRUE,IF(NOT(ISBLANK(INDEX(Categories!K$4:K$32,MATCH($S199,Categories!$D$4:$D$32,0)))),Q199=INDEX(Categories!K$4:K$32,MATCH($S199,Categories!$D$4:$D$32,0)),TRUE))</f>
        <v>1</v>
      </c>
      <c r="BI199" s="108" t="b">
        <f t="array" ref="BI199">IF(($S199=0.1),TRUE,IF(NOT(ISBLANK(INDEX(Categories!L$4:L$32,MATCH($S199,Categories!$D$4:$D$32,0)))),R199=INDEX(Categories!L$4:L$32,MATCH($S199,Categories!$D$4:$D$32,0)),TRUE))</f>
        <v>1</v>
      </c>
      <c r="BJ199" s="108" t="e">
        <f t="shared" ca="1" si="121"/>
        <v>#NAME?</v>
      </c>
      <c r="BK199" s="108" t="e">
        <f t="shared" ca="1" si="122"/>
        <v>#NAME?</v>
      </c>
      <c r="BL199" s="108" t="e">
        <f t="shared" ca="1" si="112"/>
        <v>#NAME?</v>
      </c>
    </row>
    <row r="200" spans="1:64" ht="16">
      <c r="A200" s="62">
        <f t="shared" si="1"/>
        <v>9</v>
      </c>
      <c r="B200" s="63">
        <f t="shared" si="61"/>
        <v>191</v>
      </c>
      <c r="C200" s="61"/>
      <c r="D200" s="64" t="str">
        <f t="array" aca="1" ref="D200" ca="1">IFERROR(INDEX(SBS!$B$1:$B$530,MATCH(C200,SBS!$A$1:$A$530,0)),"-")</f>
        <v>-</v>
      </c>
      <c r="E200" s="64"/>
      <c r="F200" s="64" t="str">
        <f t="array" aca="1" ref="F200" ca="1">IFERROR(INDEX(SBS!$C$1:$C$530,MATCH(C200,SBS!$A$1:$A$530,0)),"-")</f>
        <v>-</v>
      </c>
      <c r="G200" s="66"/>
      <c r="H200" s="68"/>
      <c r="I200" s="68"/>
      <c r="J200" s="70"/>
      <c r="K200" s="72"/>
      <c r="L200" s="68"/>
      <c r="M200" s="68"/>
      <c r="N200" s="61"/>
      <c r="O200" s="61"/>
      <c r="P200" s="61"/>
      <c r="Q200" s="61"/>
      <c r="R200" s="61"/>
      <c r="S200" s="61">
        <v>0.1</v>
      </c>
      <c r="T200" s="77" t="str">
        <f t="array" ref="T200">IFERROR(INDEX('Severity, Risk, and Probability'!$A$4:$A$8,MATCH(K200,'Severity, Risk, and Probability'!$B$4:$B$8,0)),"")</f>
        <v/>
      </c>
      <c r="U200" s="77" t="str">
        <f t="array" ref="U200">IFERROR(INDEX('Severity, Risk, and Probability'!$A$4:$A$8,MATCH(L200,'Severity, Risk, and Probability'!$B$4:$B$8,0)),"")</f>
        <v/>
      </c>
      <c r="V200" s="79" t="s">
        <v>2662</v>
      </c>
      <c r="W200" s="77" t="str">
        <f t="array" ref="W200">IFERROR(MAX(INDEX('Severity, Risk, and Probability'!$A$13:$A$17,MATCH(M200,'Severity, Risk, and Probability'!$B$13:$B$17,0)),INDEX('Severity, Risk, and Probability'!$A$13:$A$17,MATCH(N200,'Severity, Risk, and Probability'!$C$13:$C$17,0)),INDEX('Severity, Risk, and Probability'!$A$13:$A$17,MATCH(O200,'Severity, Risk, and Probability'!$D$13:$D$17,0)),INDEX('Severity, Risk, and Probability'!$A$13:$A$17,MATCH(P200,'Severity, Risk, and Probability'!$E$13:$E$17,0)),INDEX('Severity, Risk, and Probability'!$A$13:$A$17,MATCH(Q200,'Severity, Risk, and Probability'!$F$13:$F$17,0))),"")</f>
        <v/>
      </c>
      <c r="X200" s="80" t="str">
        <f t="array" ref="X200">IFERROR(INDEX('Severity, Risk, and Probability'!$A$20:$A$24,MATCH(R200,'Severity, Risk, and Probability'!$B$20:$B$24,0)),"")</f>
        <v/>
      </c>
      <c r="Y200" s="81" t="e">
        <f t="shared" si="89"/>
        <v>#VALUE!</v>
      </c>
      <c r="Z200" s="82" t="e">
        <f t="shared" si="90"/>
        <v>#VALUE!</v>
      </c>
      <c r="AA200" s="86"/>
      <c r="AB200" s="88" t="str">
        <f t="array" aca="1" ref="AB200" ca="1">IFERROR(INDEX(SBS!$B$1:$B$530,MATCH(AA200,SBS!$A$1:$A$530,0)),"None")</f>
        <v>None</v>
      </c>
      <c r="AC200" s="61"/>
      <c r="AD200" s="88" t="str">
        <f t="array" aca="1" ref="AD200" ca="1">IFERROR(INDEX(SBS!$B$1:$B$530,MATCH(AC200,SBS!$A$1:$A$530,0)),"None")</f>
        <v>None</v>
      </c>
      <c r="AE200" s="61"/>
      <c r="AF200" s="88" t="str">
        <f t="array" aca="1" ref="AF200" ca="1">IFERROR(INDEX(SBS!$B$1:$B$530,MATCH(AE200,SBS!$A$1:$A$530,0)),"None")</f>
        <v>None</v>
      </c>
      <c r="AG200" s="90"/>
      <c r="AH200" s="92"/>
      <c r="AI200" s="66"/>
      <c r="AJ200" s="68"/>
      <c r="AK200" s="61"/>
      <c r="AL200" s="61"/>
      <c r="AM200" s="61"/>
      <c r="AN200" s="61"/>
      <c r="AO200" s="88" t="str">
        <f t="array" ref="AO200">IFERROR(MAX(INDEX('Severity, Risk, and Probability'!$A$13:$A$17,MATCH(AJ200,'Severity, Risk, and Probability'!$B$13:$B$17,0)),INDEX('Severity, Risk, and Probability'!$A$13:$A$17,MATCH(AK200,'Severity, Risk, and Probability'!$C$13:$C$17,0)),INDEX('Severity, Risk, and Probability'!$A$13:$A$17,MATCH(AM200,'Severity, Risk, and Probability'!$E$13:$E$17,0)),INDEX('Severity, Risk, and Probability'!$A$13:$A$17,MATCH(AN200,'Severity, Risk, and Probability'!$F$13:$F$17,0))),"")</f>
        <v/>
      </c>
      <c r="AP200" s="98" t="e">
        <f t="shared" si="103"/>
        <v>#VALUE!</v>
      </c>
      <c r="AQ200" s="109"/>
      <c r="AR200" s="102" t="s">
        <v>84</v>
      </c>
      <c r="AS200" s="103"/>
      <c r="AT200" s="198"/>
      <c r="AV200" s="106">
        <f t="shared" si="104"/>
        <v>0</v>
      </c>
      <c r="AW200" s="107">
        <f t="shared" si="105"/>
        <v>0</v>
      </c>
      <c r="AX200" s="108" t="e">
        <f t="shared" ca="1" si="119"/>
        <v>#NAME?</v>
      </c>
      <c r="AY200" s="108" t="e">
        <f t="shared" ca="1" si="120"/>
        <v>#NAME?</v>
      </c>
      <c r="AZ200" s="108" t="e">
        <f t="shared" ca="1" si="108"/>
        <v>#NAME?</v>
      </c>
      <c r="BA200" s="108" t="b">
        <f t="shared" si="109"/>
        <v>1</v>
      </c>
      <c r="BB200" s="108" t="b">
        <f t="array" ref="BB200">IF(($S200=0.1),TRUE,IF(NOT(ISBLANK(INDEX(Categories!E$4:E$32,MATCH($S200,Categories!$D$4:$D$32,0)))),K200=INDEX(Categories!E$4:E$32,MATCH($S200,Categories!$D$4:$D$32,0)),TRUE))</f>
        <v>1</v>
      </c>
      <c r="BC200" s="108" t="b">
        <f t="array" ref="BC200">IF(($S200=0.1),TRUE,IF(NOT(ISBLANK(INDEX(Categories!F$4:F$32,MATCH($S200,Categories!$D$4:$D$32,0)))),L200=INDEX(Categories!F$4:F$32,MATCH($S200,Categories!$D$4:$D$32,0)),TRUE))</f>
        <v>1</v>
      </c>
      <c r="BD200" s="108" t="b">
        <f t="array" ref="BD200">IF(($S200=0.1),TRUE,IF(NOT(ISBLANK(INDEX(Categories!G$4:G$32,MATCH($S200,Categories!$D$4:$D$32,0)))),M200=INDEX(Categories!G$4:G$32,MATCH($S200,Categories!$D$4:$D$32,0)),TRUE))</f>
        <v>1</v>
      </c>
      <c r="BE200" s="108" t="b">
        <f t="array" ref="BE200">IF(($S200=0.1),TRUE,IF(NOT(ISBLANK(INDEX(Categories!H$4:H$32,MATCH($S200,Categories!$D$4:$D$32,0)))),N200=INDEX(Categories!H$4:H$32,MATCH($S200,Categories!$D$4:$D$32,0)),TRUE))</f>
        <v>1</v>
      </c>
      <c r="BF200" s="108" t="b">
        <f t="array" ref="BF200">IF(($S200=0.1),TRUE,IF(NOT(ISBLANK(INDEX(Categories!I$4:I$32,MATCH($S200,Categories!$D$4:$D$32,0)))),O200=INDEX(Categories!I$4:I$32,MATCH($S200,Categories!$D$4:$D$32,0)),TRUE))</f>
        <v>1</v>
      </c>
      <c r="BG200" s="108" t="b">
        <f t="array" ref="BG200">IF(($S200=0.1),TRUE,IF(NOT(ISBLANK(INDEX(Categories!J$4:J$32,MATCH($S200,Categories!$D$4:$D$32,0)))),P200=INDEX(Categories!J$4:J$32,MATCH($S200,Categories!$D$4:$D$32,0)),TRUE))</f>
        <v>1</v>
      </c>
      <c r="BH200" s="108" t="b">
        <f t="array" ref="BH200">IF(($S200=0.1),TRUE,IF(NOT(ISBLANK(INDEX(Categories!K$4:K$32,MATCH($S200,Categories!$D$4:$D$32,0)))),Q200=INDEX(Categories!K$4:K$32,MATCH($S200,Categories!$D$4:$D$32,0)),TRUE))</f>
        <v>1</v>
      </c>
      <c r="BI200" s="108" t="b">
        <f t="array" ref="BI200">IF(($S200=0.1),TRUE,IF(NOT(ISBLANK(INDEX(Categories!L$4:L$32,MATCH($S200,Categories!$D$4:$D$32,0)))),R200=INDEX(Categories!L$4:L$32,MATCH($S200,Categories!$D$4:$D$32,0)),TRUE))</f>
        <v>1</v>
      </c>
      <c r="BJ200" s="108" t="e">
        <f t="shared" ca="1" si="121"/>
        <v>#NAME?</v>
      </c>
      <c r="BK200" s="108" t="e">
        <f t="shared" ca="1" si="122"/>
        <v>#NAME?</v>
      </c>
      <c r="BL200" s="108" t="e">
        <f t="shared" ca="1" si="112"/>
        <v>#NAME?</v>
      </c>
    </row>
    <row r="201" spans="1:64" ht="16">
      <c r="A201" s="62">
        <f t="shared" si="1"/>
        <v>9</v>
      </c>
      <c r="B201" s="63">
        <f t="shared" si="61"/>
        <v>192</v>
      </c>
      <c r="C201" s="61"/>
      <c r="D201" s="64" t="str">
        <f t="array" aca="1" ref="D201" ca="1">IFERROR(INDEX(SBS!$B$1:$B$530,MATCH(C201,SBS!$A$1:$A$530,0)),"-")</f>
        <v>-</v>
      </c>
      <c r="E201" s="64"/>
      <c r="F201" s="64" t="str">
        <f t="array" aca="1" ref="F201" ca="1">IFERROR(INDEX(SBS!$C$1:$C$530,MATCH(C201,SBS!$A$1:$A$530,0)),"-")</f>
        <v>-</v>
      </c>
      <c r="G201" s="66"/>
      <c r="H201" s="68"/>
      <c r="I201" s="68"/>
      <c r="J201" s="70"/>
      <c r="K201" s="72"/>
      <c r="L201" s="68"/>
      <c r="M201" s="68"/>
      <c r="N201" s="61"/>
      <c r="O201" s="61"/>
      <c r="P201" s="61"/>
      <c r="Q201" s="61"/>
      <c r="R201" s="61"/>
      <c r="S201" s="61">
        <v>0.1</v>
      </c>
      <c r="T201" s="77" t="str">
        <f t="array" ref="T201">IFERROR(INDEX('Severity, Risk, and Probability'!$A$4:$A$8,MATCH(K201,'Severity, Risk, and Probability'!$B$4:$B$8,0)),"")</f>
        <v/>
      </c>
      <c r="U201" s="77" t="str">
        <f t="array" ref="U201">IFERROR(INDEX('Severity, Risk, and Probability'!$A$4:$A$8,MATCH(L201,'Severity, Risk, and Probability'!$B$4:$B$8,0)),"")</f>
        <v/>
      </c>
      <c r="V201" s="79" t="s">
        <v>2662</v>
      </c>
      <c r="W201" s="77" t="str">
        <f t="array" ref="W201">IFERROR(MAX(INDEX('Severity, Risk, and Probability'!$A$13:$A$17,MATCH(M201,'Severity, Risk, and Probability'!$B$13:$B$17,0)),INDEX('Severity, Risk, and Probability'!$A$13:$A$17,MATCH(N201,'Severity, Risk, and Probability'!$C$13:$C$17,0)),INDEX('Severity, Risk, and Probability'!$A$13:$A$17,MATCH(O201,'Severity, Risk, and Probability'!$D$13:$D$17,0)),INDEX('Severity, Risk, and Probability'!$A$13:$A$17,MATCH(P201,'Severity, Risk, and Probability'!$E$13:$E$17,0)),INDEX('Severity, Risk, and Probability'!$A$13:$A$17,MATCH(Q201,'Severity, Risk, and Probability'!$F$13:$F$17,0))),"")</f>
        <v/>
      </c>
      <c r="X201" s="80" t="str">
        <f t="array" ref="X201">IFERROR(INDEX('Severity, Risk, and Probability'!$A$20:$A$24,MATCH(R201,'Severity, Risk, and Probability'!$B$20:$B$24,0)),"")</f>
        <v/>
      </c>
      <c r="Y201" s="81" t="e">
        <f t="shared" si="89"/>
        <v>#VALUE!</v>
      </c>
      <c r="Z201" s="82" t="e">
        <f t="shared" si="90"/>
        <v>#VALUE!</v>
      </c>
      <c r="AA201" s="86"/>
      <c r="AB201" s="88" t="str">
        <f t="array" aca="1" ref="AB201" ca="1">IFERROR(INDEX(SBS!$B$1:$B$530,MATCH(AA201,SBS!$A$1:$A$530,0)),"None")</f>
        <v>None</v>
      </c>
      <c r="AC201" s="61"/>
      <c r="AD201" s="88" t="str">
        <f t="array" aca="1" ref="AD201" ca="1">IFERROR(INDEX(SBS!$B$1:$B$530,MATCH(AC201,SBS!$A$1:$A$530,0)),"None")</f>
        <v>None</v>
      </c>
      <c r="AE201" s="61"/>
      <c r="AF201" s="88" t="str">
        <f t="array" aca="1" ref="AF201" ca="1">IFERROR(INDEX(SBS!$B$1:$B$530,MATCH(AE201,SBS!$A$1:$A$530,0)),"None")</f>
        <v>None</v>
      </c>
      <c r="AG201" s="90"/>
      <c r="AH201" s="92"/>
      <c r="AI201" s="66"/>
      <c r="AJ201" s="68"/>
      <c r="AK201" s="61"/>
      <c r="AL201" s="61"/>
      <c r="AM201" s="61"/>
      <c r="AN201" s="61"/>
      <c r="AO201" s="88" t="str">
        <f t="array" ref="AO201">IFERROR(MAX(INDEX('Severity, Risk, and Probability'!$A$13:$A$17,MATCH(AJ201,'Severity, Risk, and Probability'!$B$13:$B$17,0)),INDEX('Severity, Risk, and Probability'!$A$13:$A$17,MATCH(AK201,'Severity, Risk, and Probability'!$C$13:$C$17,0)),INDEX('Severity, Risk, and Probability'!$A$13:$A$17,MATCH(AM201,'Severity, Risk, and Probability'!$E$13:$E$17,0)),INDEX('Severity, Risk, and Probability'!$A$13:$A$17,MATCH(AN201,'Severity, Risk, and Probability'!$F$13:$F$17,0))),"")</f>
        <v/>
      </c>
      <c r="AP201" s="98" t="e">
        <f t="shared" si="103"/>
        <v>#VALUE!</v>
      </c>
      <c r="AQ201" s="109"/>
      <c r="AR201" s="102" t="s">
        <v>84</v>
      </c>
      <c r="AS201" s="103"/>
      <c r="AT201" s="198"/>
      <c r="AV201" s="106">
        <f t="shared" si="104"/>
        <v>0</v>
      </c>
      <c r="AW201" s="107">
        <f t="shared" si="105"/>
        <v>0</v>
      </c>
      <c r="AX201" s="108" t="e">
        <f t="shared" ca="1" si="119"/>
        <v>#NAME?</v>
      </c>
      <c r="AY201" s="108" t="e">
        <f t="shared" ca="1" si="120"/>
        <v>#NAME?</v>
      </c>
      <c r="AZ201" s="108" t="e">
        <f t="shared" ca="1" si="108"/>
        <v>#NAME?</v>
      </c>
      <c r="BA201" s="108" t="b">
        <f t="shared" si="109"/>
        <v>1</v>
      </c>
      <c r="BB201" s="108" t="b">
        <f t="array" ref="BB201">IF(($S201=0.1),TRUE,IF(NOT(ISBLANK(INDEX(Categories!E$4:E$32,MATCH($S201,Categories!$D$4:$D$32,0)))),K201=INDEX(Categories!E$4:E$32,MATCH($S201,Categories!$D$4:$D$32,0)),TRUE))</f>
        <v>1</v>
      </c>
      <c r="BC201" s="108" t="b">
        <f t="array" ref="BC201">IF(($S201=0.1),TRUE,IF(NOT(ISBLANK(INDEX(Categories!F$4:F$32,MATCH($S201,Categories!$D$4:$D$32,0)))),L201=INDEX(Categories!F$4:F$32,MATCH($S201,Categories!$D$4:$D$32,0)),TRUE))</f>
        <v>1</v>
      </c>
      <c r="BD201" s="108" t="b">
        <f t="array" ref="BD201">IF(($S201=0.1),TRUE,IF(NOT(ISBLANK(INDEX(Categories!G$4:G$32,MATCH($S201,Categories!$D$4:$D$32,0)))),M201=INDEX(Categories!G$4:G$32,MATCH($S201,Categories!$D$4:$D$32,0)),TRUE))</f>
        <v>1</v>
      </c>
      <c r="BE201" s="108" t="b">
        <f t="array" ref="BE201">IF(($S201=0.1),TRUE,IF(NOT(ISBLANK(INDEX(Categories!H$4:H$32,MATCH($S201,Categories!$D$4:$D$32,0)))),N201=INDEX(Categories!H$4:H$32,MATCH($S201,Categories!$D$4:$D$32,0)),TRUE))</f>
        <v>1</v>
      </c>
      <c r="BF201" s="108" t="b">
        <f t="array" ref="BF201">IF(($S201=0.1),TRUE,IF(NOT(ISBLANK(INDEX(Categories!I$4:I$32,MATCH($S201,Categories!$D$4:$D$32,0)))),O201=INDEX(Categories!I$4:I$32,MATCH($S201,Categories!$D$4:$D$32,0)),TRUE))</f>
        <v>1</v>
      </c>
      <c r="BG201" s="108" t="b">
        <f t="array" ref="BG201">IF(($S201=0.1),TRUE,IF(NOT(ISBLANK(INDEX(Categories!J$4:J$32,MATCH($S201,Categories!$D$4:$D$32,0)))),P201=INDEX(Categories!J$4:J$32,MATCH($S201,Categories!$D$4:$D$32,0)),TRUE))</f>
        <v>1</v>
      </c>
      <c r="BH201" s="108" t="b">
        <f t="array" ref="BH201">IF(($S201=0.1),TRUE,IF(NOT(ISBLANK(INDEX(Categories!K$4:K$32,MATCH($S201,Categories!$D$4:$D$32,0)))),Q201=INDEX(Categories!K$4:K$32,MATCH($S201,Categories!$D$4:$D$32,0)),TRUE))</f>
        <v>1</v>
      </c>
      <c r="BI201" s="108" t="b">
        <f t="array" ref="BI201">IF(($S201=0.1),TRUE,IF(NOT(ISBLANK(INDEX(Categories!L$4:L$32,MATCH($S201,Categories!$D$4:$D$32,0)))),R201=INDEX(Categories!L$4:L$32,MATCH($S201,Categories!$D$4:$D$32,0)),TRUE))</f>
        <v>1</v>
      </c>
      <c r="BJ201" s="108" t="e">
        <f t="shared" ca="1" si="121"/>
        <v>#NAME?</v>
      </c>
      <c r="BK201" s="108" t="e">
        <f t="shared" ca="1" si="122"/>
        <v>#NAME?</v>
      </c>
      <c r="BL201" s="108" t="e">
        <f t="shared" ca="1" si="112"/>
        <v>#NAME?</v>
      </c>
    </row>
    <row r="202" spans="1:64" ht="16">
      <c r="A202" s="62">
        <f t="shared" si="1"/>
        <v>9</v>
      </c>
      <c r="B202" s="63">
        <f t="shared" si="61"/>
        <v>193</v>
      </c>
      <c r="C202" s="61"/>
      <c r="D202" s="64" t="str">
        <f t="array" aca="1" ref="D202" ca="1">IFERROR(INDEX(SBS!$B$1:$B$530,MATCH(C202,SBS!$A$1:$A$530,0)),"-")</f>
        <v>-</v>
      </c>
      <c r="E202" s="64"/>
      <c r="F202" s="64" t="str">
        <f t="array" aca="1" ref="F202" ca="1">IFERROR(INDEX(SBS!$C$1:$C$530,MATCH(C202,SBS!$A$1:$A$530,0)),"-")</f>
        <v>-</v>
      </c>
      <c r="G202" s="66"/>
      <c r="H202" s="68"/>
      <c r="I202" s="68"/>
      <c r="J202" s="70"/>
      <c r="K202" s="72"/>
      <c r="L202" s="68"/>
      <c r="M202" s="68"/>
      <c r="N202" s="61"/>
      <c r="O202" s="61"/>
      <c r="P202" s="61"/>
      <c r="Q202" s="61"/>
      <c r="R202" s="61"/>
      <c r="S202" s="61">
        <v>0.1</v>
      </c>
      <c r="T202" s="77" t="str">
        <f t="array" ref="T202">IFERROR(INDEX('Severity, Risk, and Probability'!$A$4:$A$8,MATCH(K202,'Severity, Risk, and Probability'!$B$4:$B$8,0)),"")</f>
        <v/>
      </c>
      <c r="U202" s="77" t="str">
        <f t="array" ref="U202">IFERROR(INDEX('Severity, Risk, and Probability'!$A$4:$A$8,MATCH(L202,'Severity, Risk, and Probability'!$B$4:$B$8,0)),"")</f>
        <v/>
      </c>
      <c r="V202" s="79" t="s">
        <v>2662</v>
      </c>
      <c r="W202" s="77" t="str">
        <f t="array" ref="W202">IFERROR(MAX(INDEX('Severity, Risk, and Probability'!$A$13:$A$17,MATCH(M202,'Severity, Risk, and Probability'!$B$13:$B$17,0)),INDEX('Severity, Risk, and Probability'!$A$13:$A$17,MATCH(N202,'Severity, Risk, and Probability'!$C$13:$C$17,0)),INDEX('Severity, Risk, and Probability'!$A$13:$A$17,MATCH(O202,'Severity, Risk, and Probability'!$D$13:$D$17,0)),INDEX('Severity, Risk, and Probability'!$A$13:$A$17,MATCH(P202,'Severity, Risk, and Probability'!$E$13:$E$17,0)),INDEX('Severity, Risk, and Probability'!$A$13:$A$17,MATCH(Q202,'Severity, Risk, and Probability'!$F$13:$F$17,0))),"")</f>
        <v/>
      </c>
      <c r="X202" s="80" t="str">
        <f t="array" ref="X202">IFERROR(INDEX('Severity, Risk, and Probability'!$A$20:$A$24,MATCH(R202,'Severity, Risk, and Probability'!$B$20:$B$24,0)),"")</f>
        <v/>
      </c>
      <c r="Y202" s="81" t="e">
        <f t="shared" si="89"/>
        <v>#VALUE!</v>
      </c>
      <c r="Z202" s="82" t="e">
        <f t="shared" si="90"/>
        <v>#VALUE!</v>
      </c>
      <c r="AA202" s="86"/>
      <c r="AB202" s="88" t="str">
        <f t="array" aca="1" ref="AB202" ca="1">IFERROR(INDEX(SBS!$B$1:$B$530,MATCH(AA202,SBS!$A$1:$A$530,0)),"None")</f>
        <v>None</v>
      </c>
      <c r="AC202" s="61"/>
      <c r="AD202" s="88" t="str">
        <f t="array" aca="1" ref="AD202" ca="1">IFERROR(INDEX(SBS!$B$1:$B$530,MATCH(AC202,SBS!$A$1:$A$530,0)),"None")</f>
        <v>None</v>
      </c>
      <c r="AE202" s="61"/>
      <c r="AF202" s="88" t="str">
        <f t="array" aca="1" ref="AF202" ca="1">IFERROR(INDEX(SBS!$B$1:$B$530,MATCH(AE202,SBS!$A$1:$A$530,0)),"None")</f>
        <v>None</v>
      </c>
      <c r="AG202" s="90"/>
      <c r="AH202" s="92"/>
      <c r="AI202" s="66"/>
      <c r="AJ202" s="68"/>
      <c r="AK202" s="61"/>
      <c r="AL202" s="61"/>
      <c r="AM202" s="61"/>
      <c r="AN202" s="61"/>
      <c r="AO202" s="88" t="str">
        <f t="array" ref="AO202">IFERROR(MAX(INDEX('Severity, Risk, and Probability'!$A$13:$A$17,MATCH(AJ202,'Severity, Risk, and Probability'!$B$13:$B$17,0)),INDEX('Severity, Risk, and Probability'!$A$13:$A$17,MATCH(AK202,'Severity, Risk, and Probability'!$C$13:$C$17,0)),INDEX('Severity, Risk, and Probability'!$A$13:$A$17,MATCH(AM202,'Severity, Risk, and Probability'!$E$13:$E$17,0)),INDEX('Severity, Risk, and Probability'!$A$13:$A$17,MATCH(AN202,'Severity, Risk, and Probability'!$F$13:$F$17,0))),"")</f>
        <v/>
      </c>
      <c r="AP202" s="98" t="e">
        <f t="shared" si="103"/>
        <v>#VALUE!</v>
      </c>
      <c r="AQ202" s="109"/>
      <c r="AR202" s="102" t="s">
        <v>84</v>
      </c>
      <c r="AS202" s="103"/>
      <c r="AT202" s="198"/>
      <c r="AV202" s="106">
        <f t="shared" si="104"/>
        <v>0</v>
      </c>
      <c r="AW202" s="107">
        <f t="shared" si="105"/>
        <v>0</v>
      </c>
      <c r="AX202" s="108" t="e">
        <f t="shared" ca="1" si="119"/>
        <v>#NAME?</v>
      </c>
      <c r="AY202" s="108" t="e">
        <f t="shared" ca="1" si="120"/>
        <v>#NAME?</v>
      </c>
      <c r="AZ202" s="108" t="e">
        <f t="shared" ca="1" si="108"/>
        <v>#NAME?</v>
      </c>
      <c r="BA202" s="108" t="b">
        <f t="shared" si="109"/>
        <v>1</v>
      </c>
      <c r="BB202" s="108" t="b">
        <f t="array" ref="BB202">IF(($S202=0.1),TRUE,IF(NOT(ISBLANK(INDEX(Categories!E$4:E$32,MATCH($S202,Categories!$D$4:$D$32,0)))),K202=INDEX(Categories!E$4:E$32,MATCH($S202,Categories!$D$4:$D$32,0)),TRUE))</f>
        <v>1</v>
      </c>
      <c r="BC202" s="108" t="b">
        <f t="array" ref="BC202">IF(($S202=0.1),TRUE,IF(NOT(ISBLANK(INDEX(Categories!F$4:F$32,MATCH($S202,Categories!$D$4:$D$32,0)))),L202=INDEX(Categories!F$4:F$32,MATCH($S202,Categories!$D$4:$D$32,0)),TRUE))</f>
        <v>1</v>
      </c>
      <c r="BD202" s="108" t="b">
        <f t="array" ref="BD202">IF(($S202=0.1),TRUE,IF(NOT(ISBLANK(INDEX(Categories!G$4:G$32,MATCH($S202,Categories!$D$4:$D$32,0)))),M202=INDEX(Categories!G$4:G$32,MATCH($S202,Categories!$D$4:$D$32,0)),TRUE))</f>
        <v>1</v>
      </c>
      <c r="BE202" s="108" t="b">
        <f t="array" ref="BE202">IF(($S202=0.1),TRUE,IF(NOT(ISBLANK(INDEX(Categories!H$4:H$32,MATCH($S202,Categories!$D$4:$D$32,0)))),N202=INDEX(Categories!H$4:H$32,MATCH($S202,Categories!$D$4:$D$32,0)),TRUE))</f>
        <v>1</v>
      </c>
      <c r="BF202" s="108" t="b">
        <f t="array" ref="BF202">IF(($S202=0.1),TRUE,IF(NOT(ISBLANK(INDEX(Categories!I$4:I$32,MATCH($S202,Categories!$D$4:$D$32,0)))),O202=INDEX(Categories!I$4:I$32,MATCH($S202,Categories!$D$4:$D$32,0)),TRUE))</f>
        <v>1</v>
      </c>
      <c r="BG202" s="108" t="b">
        <f t="array" ref="BG202">IF(($S202=0.1),TRUE,IF(NOT(ISBLANK(INDEX(Categories!J$4:J$32,MATCH($S202,Categories!$D$4:$D$32,0)))),P202=INDEX(Categories!J$4:J$32,MATCH($S202,Categories!$D$4:$D$32,0)),TRUE))</f>
        <v>1</v>
      </c>
      <c r="BH202" s="108" t="b">
        <f t="array" ref="BH202">IF(($S202=0.1),TRUE,IF(NOT(ISBLANK(INDEX(Categories!K$4:K$32,MATCH($S202,Categories!$D$4:$D$32,0)))),Q202=INDEX(Categories!K$4:K$32,MATCH($S202,Categories!$D$4:$D$32,0)),TRUE))</f>
        <v>1</v>
      </c>
      <c r="BI202" s="108" t="b">
        <f t="array" ref="BI202">IF(($S202=0.1),TRUE,IF(NOT(ISBLANK(INDEX(Categories!L$4:L$32,MATCH($S202,Categories!$D$4:$D$32,0)))),R202=INDEX(Categories!L$4:L$32,MATCH($S202,Categories!$D$4:$D$32,0)),TRUE))</f>
        <v>1</v>
      </c>
      <c r="BJ202" s="108" t="e">
        <f t="shared" ca="1" si="121"/>
        <v>#NAME?</v>
      </c>
      <c r="BK202" s="108" t="e">
        <f t="shared" ca="1" si="122"/>
        <v>#NAME?</v>
      </c>
      <c r="BL202" s="108" t="e">
        <f t="shared" ca="1" si="112"/>
        <v>#NAME?</v>
      </c>
    </row>
    <row r="203" spans="1:64" ht="16">
      <c r="A203" s="62">
        <f t="shared" si="1"/>
        <v>9</v>
      </c>
      <c r="B203" s="63">
        <f t="shared" si="61"/>
        <v>194</v>
      </c>
      <c r="C203" s="61"/>
      <c r="D203" s="64" t="str">
        <f t="array" aca="1" ref="D203" ca="1">IFERROR(INDEX(SBS!$B$1:$B$530,MATCH(C203,SBS!$A$1:$A$530,0)),"-")</f>
        <v>-</v>
      </c>
      <c r="E203" s="64"/>
      <c r="F203" s="64" t="str">
        <f t="array" aca="1" ref="F203" ca="1">IFERROR(INDEX(SBS!$C$1:$C$530,MATCH(C203,SBS!$A$1:$A$530,0)),"-")</f>
        <v>-</v>
      </c>
      <c r="G203" s="66"/>
      <c r="H203" s="68"/>
      <c r="I203" s="68"/>
      <c r="J203" s="70"/>
      <c r="K203" s="72"/>
      <c r="L203" s="68"/>
      <c r="M203" s="68"/>
      <c r="N203" s="61"/>
      <c r="O203" s="61"/>
      <c r="P203" s="61"/>
      <c r="Q203" s="61"/>
      <c r="R203" s="61"/>
      <c r="S203" s="61">
        <v>0.1</v>
      </c>
      <c r="T203" s="77" t="str">
        <f t="array" ref="T203">IFERROR(INDEX('Severity, Risk, and Probability'!$A$4:$A$8,MATCH(K203,'Severity, Risk, and Probability'!$B$4:$B$8,0)),"")</f>
        <v/>
      </c>
      <c r="U203" s="77" t="str">
        <f t="array" ref="U203">IFERROR(INDEX('Severity, Risk, and Probability'!$A$4:$A$8,MATCH(L203,'Severity, Risk, and Probability'!$B$4:$B$8,0)),"")</f>
        <v/>
      </c>
      <c r="V203" s="79" t="s">
        <v>2662</v>
      </c>
      <c r="W203" s="77" t="str">
        <f t="array" ref="W203">IFERROR(MAX(INDEX('Severity, Risk, and Probability'!$A$13:$A$17,MATCH(M203,'Severity, Risk, and Probability'!$B$13:$B$17,0)),INDEX('Severity, Risk, and Probability'!$A$13:$A$17,MATCH(N203,'Severity, Risk, and Probability'!$C$13:$C$17,0)),INDEX('Severity, Risk, and Probability'!$A$13:$A$17,MATCH(O203,'Severity, Risk, and Probability'!$D$13:$D$17,0)),INDEX('Severity, Risk, and Probability'!$A$13:$A$17,MATCH(P203,'Severity, Risk, and Probability'!$E$13:$E$17,0)),INDEX('Severity, Risk, and Probability'!$A$13:$A$17,MATCH(Q203,'Severity, Risk, and Probability'!$F$13:$F$17,0))),"")</f>
        <v/>
      </c>
      <c r="X203" s="80" t="str">
        <f t="array" ref="X203">IFERROR(INDEX('Severity, Risk, and Probability'!$A$20:$A$24,MATCH(R203,'Severity, Risk, and Probability'!$B$20:$B$24,0)),"")</f>
        <v/>
      </c>
      <c r="Y203" s="81" t="e">
        <f t="shared" si="89"/>
        <v>#VALUE!</v>
      </c>
      <c r="Z203" s="82" t="e">
        <f t="shared" si="90"/>
        <v>#VALUE!</v>
      </c>
      <c r="AA203" s="86"/>
      <c r="AB203" s="88" t="str">
        <f t="array" aca="1" ref="AB203" ca="1">IFERROR(INDEX(SBS!$B$1:$B$530,MATCH(AA203,SBS!$A$1:$A$530,0)),"None")</f>
        <v>None</v>
      </c>
      <c r="AC203" s="61"/>
      <c r="AD203" s="88" t="str">
        <f t="array" aca="1" ref="AD203" ca="1">IFERROR(INDEX(SBS!$B$1:$B$530,MATCH(AC203,SBS!$A$1:$A$530,0)),"None")</f>
        <v>None</v>
      </c>
      <c r="AE203" s="61"/>
      <c r="AF203" s="88" t="str">
        <f t="array" aca="1" ref="AF203" ca="1">IFERROR(INDEX(SBS!$B$1:$B$530,MATCH(AE203,SBS!$A$1:$A$530,0)),"None")</f>
        <v>None</v>
      </c>
      <c r="AG203" s="90"/>
      <c r="AH203" s="92"/>
      <c r="AI203" s="66"/>
      <c r="AJ203" s="68"/>
      <c r="AK203" s="61"/>
      <c r="AL203" s="61"/>
      <c r="AM203" s="61"/>
      <c r="AN203" s="61"/>
      <c r="AO203" s="88" t="str">
        <f t="array" ref="AO203">IFERROR(MAX(INDEX('Severity, Risk, and Probability'!$A$13:$A$17,MATCH(AJ203,'Severity, Risk, and Probability'!$B$13:$B$17,0)),INDEX('Severity, Risk, and Probability'!$A$13:$A$17,MATCH(AK203,'Severity, Risk, and Probability'!$C$13:$C$17,0)),INDEX('Severity, Risk, and Probability'!$A$13:$A$17,MATCH(AM203,'Severity, Risk, and Probability'!$E$13:$E$17,0)),INDEX('Severity, Risk, and Probability'!$A$13:$A$17,MATCH(AN203,'Severity, Risk, and Probability'!$F$13:$F$17,0))),"")</f>
        <v/>
      </c>
      <c r="AP203" s="98" t="e">
        <f t="shared" si="103"/>
        <v>#VALUE!</v>
      </c>
      <c r="AQ203" s="109"/>
      <c r="AR203" s="102" t="s">
        <v>84</v>
      </c>
      <c r="AS203" s="103"/>
      <c r="AT203" s="198"/>
      <c r="AV203" s="106">
        <f t="shared" si="104"/>
        <v>0</v>
      </c>
      <c r="AW203" s="107">
        <f t="shared" si="105"/>
        <v>0</v>
      </c>
      <c r="AX203" s="108" t="e">
        <f t="shared" ca="1" si="119"/>
        <v>#NAME?</v>
      </c>
      <c r="AY203" s="108" t="e">
        <f t="shared" ca="1" si="120"/>
        <v>#NAME?</v>
      </c>
      <c r="AZ203" s="108" t="e">
        <f t="shared" ca="1" si="108"/>
        <v>#NAME?</v>
      </c>
      <c r="BA203" s="108" t="b">
        <f t="shared" si="109"/>
        <v>1</v>
      </c>
      <c r="BB203" s="108" t="b">
        <f t="array" ref="BB203">IF(($S203=0.1),TRUE,IF(NOT(ISBLANK(INDEX(Categories!E$4:E$32,MATCH($S203,Categories!$D$4:$D$32,0)))),K203=INDEX(Categories!E$4:E$32,MATCH($S203,Categories!$D$4:$D$32,0)),TRUE))</f>
        <v>1</v>
      </c>
      <c r="BC203" s="108" t="b">
        <f t="array" ref="BC203">IF(($S203=0.1),TRUE,IF(NOT(ISBLANK(INDEX(Categories!F$4:F$32,MATCH($S203,Categories!$D$4:$D$32,0)))),L203=INDEX(Categories!F$4:F$32,MATCH($S203,Categories!$D$4:$D$32,0)),TRUE))</f>
        <v>1</v>
      </c>
      <c r="BD203" s="108" t="b">
        <f t="array" ref="BD203">IF(($S203=0.1),TRUE,IF(NOT(ISBLANK(INDEX(Categories!G$4:G$32,MATCH($S203,Categories!$D$4:$D$32,0)))),M203=INDEX(Categories!G$4:G$32,MATCH($S203,Categories!$D$4:$D$32,0)),TRUE))</f>
        <v>1</v>
      </c>
      <c r="BE203" s="108" t="b">
        <f t="array" ref="BE203">IF(($S203=0.1),TRUE,IF(NOT(ISBLANK(INDEX(Categories!H$4:H$32,MATCH($S203,Categories!$D$4:$D$32,0)))),N203=INDEX(Categories!H$4:H$32,MATCH($S203,Categories!$D$4:$D$32,0)),TRUE))</f>
        <v>1</v>
      </c>
      <c r="BF203" s="108" t="b">
        <f t="array" ref="BF203">IF(($S203=0.1),TRUE,IF(NOT(ISBLANK(INDEX(Categories!I$4:I$32,MATCH($S203,Categories!$D$4:$D$32,0)))),O203=INDEX(Categories!I$4:I$32,MATCH($S203,Categories!$D$4:$D$32,0)),TRUE))</f>
        <v>1</v>
      </c>
      <c r="BG203" s="108" t="b">
        <f t="array" ref="BG203">IF(($S203=0.1),TRUE,IF(NOT(ISBLANK(INDEX(Categories!J$4:J$32,MATCH($S203,Categories!$D$4:$D$32,0)))),P203=INDEX(Categories!J$4:J$32,MATCH($S203,Categories!$D$4:$D$32,0)),TRUE))</f>
        <v>1</v>
      </c>
      <c r="BH203" s="108" t="b">
        <f t="array" ref="BH203">IF(($S203=0.1),TRUE,IF(NOT(ISBLANK(INDEX(Categories!K$4:K$32,MATCH($S203,Categories!$D$4:$D$32,0)))),Q203=INDEX(Categories!K$4:K$32,MATCH($S203,Categories!$D$4:$D$32,0)),TRUE))</f>
        <v>1</v>
      </c>
      <c r="BI203" s="108" t="b">
        <f t="array" ref="BI203">IF(($S203=0.1),TRUE,IF(NOT(ISBLANK(INDEX(Categories!L$4:L$32,MATCH($S203,Categories!$D$4:$D$32,0)))),R203=INDEX(Categories!L$4:L$32,MATCH($S203,Categories!$D$4:$D$32,0)),TRUE))</f>
        <v>1</v>
      </c>
      <c r="BJ203" s="108" t="e">
        <f t="shared" ca="1" si="121"/>
        <v>#NAME?</v>
      </c>
      <c r="BK203" s="108" t="e">
        <f t="shared" ca="1" si="122"/>
        <v>#NAME?</v>
      </c>
      <c r="BL203" s="108" t="e">
        <f t="shared" ca="1" si="112"/>
        <v>#NAME?</v>
      </c>
    </row>
    <row r="204" spans="1:64" ht="16">
      <c r="A204" s="62">
        <f t="shared" si="1"/>
        <v>9</v>
      </c>
      <c r="B204" s="63">
        <f t="shared" si="61"/>
        <v>195</v>
      </c>
      <c r="C204" s="61"/>
      <c r="D204" s="64" t="str">
        <f t="array" aca="1" ref="D204" ca="1">IFERROR(INDEX(SBS!$B$1:$B$530,MATCH(C204,SBS!$A$1:$A$530,0)),"-")</f>
        <v>-</v>
      </c>
      <c r="E204" s="64"/>
      <c r="F204" s="64" t="str">
        <f t="array" aca="1" ref="F204" ca="1">IFERROR(INDEX(SBS!$C$1:$C$530,MATCH(C204,SBS!$A$1:$A$530,0)),"-")</f>
        <v>-</v>
      </c>
      <c r="G204" s="66"/>
      <c r="H204" s="68"/>
      <c r="I204" s="68"/>
      <c r="J204" s="70"/>
      <c r="K204" s="72"/>
      <c r="L204" s="68"/>
      <c r="M204" s="68"/>
      <c r="N204" s="61"/>
      <c r="O204" s="61"/>
      <c r="P204" s="61"/>
      <c r="Q204" s="61"/>
      <c r="R204" s="61"/>
      <c r="S204" s="61">
        <v>0.1</v>
      </c>
      <c r="T204" s="77" t="str">
        <f t="array" ref="T204">IFERROR(INDEX('Severity, Risk, and Probability'!$A$4:$A$8,MATCH(K204,'Severity, Risk, and Probability'!$B$4:$B$8,0)),"")</f>
        <v/>
      </c>
      <c r="U204" s="77" t="str">
        <f t="array" ref="U204">IFERROR(INDEX('Severity, Risk, and Probability'!$A$4:$A$8,MATCH(L204,'Severity, Risk, and Probability'!$B$4:$B$8,0)),"")</f>
        <v/>
      </c>
      <c r="V204" s="79" t="s">
        <v>2662</v>
      </c>
      <c r="W204" s="77" t="str">
        <f t="array" ref="W204">IFERROR(MAX(INDEX('Severity, Risk, and Probability'!$A$13:$A$17,MATCH(M204,'Severity, Risk, and Probability'!$B$13:$B$17,0)),INDEX('Severity, Risk, and Probability'!$A$13:$A$17,MATCH(N204,'Severity, Risk, and Probability'!$C$13:$C$17,0)),INDEX('Severity, Risk, and Probability'!$A$13:$A$17,MATCH(O204,'Severity, Risk, and Probability'!$D$13:$D$17,0)),INDEX('Severity, Risk, and Probability'!$A$13:$A$17,MATCH(P204,'Severity, Risk, and Probability'!$E$13:$E$17,0)),INDEX('Severity, Risk, and Probability'!$A$13:$A$17,MATCH(Q204,'Severity, Risk, and Probability'!$F$13:$F$17,0))),"")</f>
        <v/>
      </c>
      <c r="X204" s="80" t="str">
        <f t="array" ref="X204">IFERROR(INDEX('Severity, Risk, and Probability'!$A$20:$A$24,MATCH(R204,'Severity, Risk, and Probability'!$B$20:$B$24,0)),"")</f>
        <v/>
      </c>
      <c r="Y204" s="81" t="e">
        <f t="shared" si="89"/>
        <v>#VALUE!</v>
      </c>
      <c r="Z204" s="82" t="e">
        <f t="shared" si="90"/>
        <v>#VALUE!</v>
      </c>
      <c r="AA204" s="86"/>
      <c r="AB204" s="88" t="str">
        <f t="array" aca="1" ref="AB204" ca="1">IFERROR(INDEX(SBS!$B$1:$B$530,MATCH(AA204,SBS!$A$1:$A$530,0)),"None")</f>
        <v>None</v>
      </c>
      <c r="AC204" s="61"/>
      <c r="AD204" s="88" t="str">
        <f t="array" aca="1" ref="AD204" ca="1">IFERROR(INDEX(SBS!$B$1:$B$530,MATCH(AC204,SBS!$A$1:$A$530,0)),"None")</f>
        <v>None</v>
      </c>
      <c r="AE204" s="61"/>
      <c r="AF204" s="88" t="str">
        <f t="array" aca="1" ref="AF204" ca="1">IFERROR(INDEX(SBS!$B$1:$B$530,MATCH(AE204,SBS!$A$1:$A$530,0)),"None")</f>
        <v>None</v>
      </c>
      <c r="AG204" s="90"/>
      <c r="AH204" s="92"/>
      <c r="AI204" s="66"/>
      <c r="AJ204" s="68"/>
      <c r="AK204" s="61"/>
      <c r="AL204" s="61"/>
      <c r="AM204" s="61"/>
      <c r="AN204" s="61"/>
      <c r="AO204" s="88" t="str">
        <f t="array" ref="AO204">IFERROR(MAX(INDEX('Severity, Risk, and Probability'!$A$13:$A$17,MATCH(AJ204,'Severity, Risk, and Probability'!$B$13:$B$17,0)),INDEX('Severity, Risk, and Probability'!$A$13:$A$17,MATCH(AK204,'Severity, Risk, and Probability'!$C$13:$C$17,0)),INDEX('Severity, Risk, and Probability'!$A$13:$A$17,MATCH(AM204,'Severity, Risk, and Probability'!$E$13:$E$17,0)),INDEX('Severity, Risk, and Probability'!$A$13:$A$17,MATCH(AN204,'Severity, Risk, and Probability'!$F$13:$F$17,0))),"")</f>
        <v/>
      </c>
      <c r="AP204" s="98" t="e">
        <f t="shared" si="103"/>
        <v>#VALUE!</v>
      </c>
      <c r="AQ204" s="109"/>
      <c r="AR204" s="102" t="s">
        <v>84</v>
      </c>
      <c r="AS204" s="103"/>
      <c r="AT204" s="198"/>
      <c r="AV204" s="106">
        <f t="shared" si="104"/>
        <v>0</v>
      </c>
      <c r="AW204" s="107">
        <f t="shared" si="105"/>
        <v>0</v>
      </c>
      <c r="AX204" s="108" t="e">
        <f t="shared" ca="1" si="119"/>
        <v>#NAME?</v>
      </c>
      <c r="AY204" s="108" t="e">
        <f t="shared" ca="1" si="120"/>
        <v>#NAME?</v>
      </c>
      <c r="AZ204" s="108" t="e">
        <f t="shared" ca="1" si="108"/>
        <v>#NAME?</v>
      </c>
      <c r="BA204" s="108" t="b">
        <f t="shared" si="109"/>
        <v>1</v>
      </c>
      <c r="BB204" s="108" t="b">
        <f t="array" ref="BB204">IF(($S204=0.1),TRUE,IF(NOT(ISBLANK(INDEX(Categories!E$4:E$32,MATCH($S204,Categories!$D$4:$D$32,0)))),K204=INDEX(Categories!E$4:E$32,MATCH($S204,Categories!$D$4:$D$32,0)),TRUE))</f>
        <v>1</v>
      </c>
      <c r="BC204" s="108" t="b">
        <f t="array" ref="BC204">IF(($S204=0.1),TRUE,IF(NOT(ISBLANK(INDEX(Categories!F$4:F$32,MATCH($S204,Categories!$D$4:$D$32,0)))),L204=INDEX(Categories!F$4:F$32,MATCH($S204,Categories!$D$4:$D$32,0)),TRUE))</f>
        <v>1</v>
      </c>
      <c r="BD204" s="108" t="b">
        <f t="array" ref="BD204">IF(($S204=0.1),TRUE,IF(NOT(ISBLANK(INDEX(Categories!G$4:G$32,MATCH($S204,Categories!$D$4:$D$32,0)))),M204=INDEX(Categories!G$4:G$32,MATCH($S204,Categories!$D$4:$D$32,0)),TRUE))</f>
        <v>1</v>
      </c>
      <c r="BE204" s="108" t="b">
        <f t="array" ref="BE204">IF(($S204=0.1),TRUE,IF(NOT(ISBLANK(INDEX(Categories!H$4:H$32,MATCH($S204,Categories!$D$4:$D$32,0)))),N204=INDEX(Categories!H$4:H$32,MATCH($S204,Categories!$D$4:$D$32,0)),TRUE))</f>
        <v>1</v>
      </c>
      <c r="BF204" s="108" t="b">
        <f t="array" ref="BF204">IF(($S204=0.1),TRUE,IF(NOT(ISBLANK(INDEX(Categories!I$4:I$32,MATCH($S204,Categories!$D$4:$D$32,0)))),O204=INDEX(Categories!I$4:I$32,MATCH($S204,Categories!$D$4:$D$32,0)),TRUE))</f>
        <v>1</v>
      </c>
      <c r="BG204" s="108" t="b">
        <f t="array" ref="BG204">IF(($S204=0.1),TRUE,IF(NOT(ISBLANK(INDEX(Categories!J$4:J$32,MATCH($S204,Categories!$D$4:$D$32,0)))),P204=INDEX(Categories!J$4:J$32,MATCH($S204,Categories!$D$4:$D$32,0)),TRUE))</f>
        <v>1</v>
      </c>
      <c r="BH204" s="108" t="b">
        <f t="array" ref="BH204">IF(($S204=0.1),TRUE,IF(NOT(ISBLANK(INDEX(Categories!K$4:K$32,MATCH($S204,Categories!$D$4:$D$32,0)))),Q204=INDEX(Categories!K$4:K$32,MATCH($S204,Categories!$D$4:$D$32,0)),TRUE))</f>
        <v>1</v>
      </c>
      <c r="BI204" s="108" t="b">
        <f t="array" ref="BI204">IF(($S204=0.1),TRUE,IF(NOT(ISBLANK(INDEX(Categories!L$4:L$32,MATCH($S204,Categories!$D$4:$D$32,0)))),R204=INDEX(Categories!L$4:L$32,MATCH($S204,Categories!$D$4:$D$32,0)),TRUE))</f>
        <v>1</v>
      </c>
      <c r="BJ204" s="108" t="e">
        <f t="shared" ca="1" si="121"/>
        <v>#NAME?</v>
      </c>
      <c r="BK204" s="108" t="e">
        <f t="shared" ca="1" si="122"/>
        <v>#NAME?</v>
      </c>
      <c r="BL204" s="108" t="e">
        <f t="shared" ca="1" si="112"/>
        <v>#NAME?</v>
      </c>
    </row>
    <row r="205" spans="1:64" ht="16">
      <c r="A205" s="62">
        <f t="shared" si="1"/>
        <v>9</v>
      </c>
      <c r="B205" s="63">
        <f t="shared" si="61"/>
        <v>196</v>
      </c>
      <c r="C205" s="61"/>
      <c r="D205" s="64" t="str">
        <f t="array" aca="1" ref="D205" ca="1">IFERROR(INDEX(SBS!$B$1:$B$530,MATCH(C205,SBS!$A$1:$A$530,0)),"-")</f>
        <v>-</v>
      </c>
      <c r="E205" s="64"/>
      <c r="F205" s="64" t="str">
        <f t="array" aca="1" ref="F205" ca="1">IFERROR(INDEX(SBS!$C$1:$C$530,MATCH(C205,SBS!$A$1:$A$530,0)),"-")</f>
        <v>-</v>
      </c>
      <c r="G205" s="66"/>
      <c r="H205" s="68"/>
      <c r="I205" s="68"/>
      <c r="J205" s="70"/>
      <c r="K205" s="72"/>
      <c r="L205" s="68"/>
      <c r="M205" s="68"/>
      <c r="N205" s="61"/>
      <c r="O205" s="61"/>
      <c r="P205" s="61"/>
      <c r="Q205" s="61"/>
      <c r="R205" s="61"/>
      <c r="S205" s="61">
        <v>0.1</v>
      </c>
      <c r="T205" s="77" t="str">
        <f t="array" ref="T205">IFERROR(INDEX('Severity, Risk, and Probability'!$A$4:$A$8,MATCH(K205,'Severity, Risk, and Probability'!$B$4:$B$8,0)),"")</f>
        <v/>
      </c>
      <c r="U205" s="77" t="str">
        <f t="array" ref="U205">IFERROR(INDEX('Severity, Risk, and Probability'!$A$4:$A$8,MATCH(L205,'Severity, Risk, and Probability'!$B$4:$B$8,0)),"")</f>
        <v/>
      </c>
      <c r="V205" s="79" t="s">
        <v>2662</v>
      </c>
      <c r="W205" s="77" t="str">
        <f t="array" ref="W205">IFERROR(MAX(INDEX('Severity, Risk, and Probability'!$A$13:$A$17,MATCH(M205,'Severity, Risk, and Probability'!$B$13:$B$17,0)),INDEX('Severity, Risk, and Probability'!$A$13:$A$17,MATCH(N205,'Severity, Risk, and Probability'!$C$13:$C$17,0)),INDEX('Severity, Risk, and Probability'!$A$13:$A$17,MATCH(O205,'Severity, Risk, and Probability'!$D$13:$D$17,0)),INDEX('Severity, Risk, and Probability'!$A$13:$A$17,MATCH(P205,'Severity, Risk, and Probability'!$E$13:$E$17,0)),INDEX('Severity, Risk, and Probability'!$A$13:$A$17,MATCH(Q205,'Severity, Risk, and Probability'!$F$13:$F$17,0))),"")</f>
        <v/>
      </c>
      <c r="X205" s="80" t="str">
        <f t="array" ref="X205">IFERROR(INDEX('Severity, Risk, and Probability'!$A$20:$A$24,MATCH(R205,'Severity, Risk, and Probability'!$B$20:$B$24,0)),"")</f>
        <v/>
      </c>
      <c r="Y205" s="81" t="e">
        <f t="shared" si="89"/>
        <v>#VALUE!</v>
      </c>
      <c r="Z205" s="82" t="e">
        <f t="shared" si="90"/>
        <v>#VALUE!</v>
      </c>
      <c r="AA205" s="86"/>
      <c r="AB205" s="88" t="str">
        <f t="array" aca="1" ref="AB205" ca="1">IFERROR(INDEX(SBS!$B$1:$B$530,MATCH(AA205,SBS!$A$1:$A$530,0)),"None")</f>
        <v>None</v>
      </c>
      <c r="AC205" s="61"/>
      <c r="AD205" s="88" t="str">
        <f t="array" aca="1" ref="AD205" ca="1">IFERROR(INDEX(SBS!$B$1:$B$530,MATCH(AC205,SBS!$A$1:$A$530,0)),"None")</f>
        <v>None</v>
      </c>
      <c r="AE205" s="61"/>
      <c r="AF205" s="88" t="str">
        <f t="array" aca="1" ref="AF205" ca="1">IFERROR(INDEX(SBS!$B$1:$B$530,MATCH(AE205,SBS!$A$1:$A$530,0)),"None")</f>
        <v>None</v>
      </c>
      <c r="AG205" s="90"/>
      <c r="AH205" s="92"/>
      <c r="AI205" s="66"/>
      <c r="AJ205" s="68"/>
      <c r="AK205" s="61"/>
      <c r="AL205" s="61"/>
      <c r="AM205" s="61"/>
      <c r="AN205" s="61"/>
      <c r="AO205" s="88" t="str">
        <f t="array" ref="AO205">IFERROR(MAX(INDEX('Severity, Risk, and Probability'!$A$13:$A$17,MATCH(AJ205,'Severity, Risk, and Probability'!$B$13:$B$17,0)),INDEX('Severity, Risk, and Probability'!$A$13:$A$17,MATCH(AK205,'Severity, Risk, and Probability'!$C$13:$C$17,0)),INDEX('Severity, Risk, and Probability'!$A$13:$A$17,MATCH(AM205,'Severity, Risk, and Probability'!$E$13:$E$17,0)),INDEX('Severity, Risk, and Probability'!$A$13:$A$17,MATCH(AN205,'Severity, Risk, and Probability'!$F$13:$F$17,0))),"")</f>
        <v/>
      </c>
      <c r="AP205" s="98" t="e">
        <f t="shared" si="103"/>
        <v>#VALUE!</v>
      </c>
      <c r="AQ205" s="109"/>
      <c r="AR205" s="102" t="s">
        <v>84</v>
      </c>
      <c r="AS205" s="103"/>
      <c r="AT205" s="198"/>
      <c r="AV205" s="106">
        <f t="shared" si="104"/>
        <v>0</v>
      </c>
      <c r="AW205" s="107">
        <f t="shared" si="105"/>
        <v>0</v>
      </c>
      <c r="AX205" s="108" t="e">
        <f t="shared" ca="1" si="119"/>
        <v>#NAME?</v>
      </c>
      <c r="AY205" s="108" t="e">
        <f t="shared" ca="1" si="120"/>
        <v>#NAME?</v>
      </c>
      <c r="AZ205" s="108" t="e">
        <f t="shared" ca="1" si="108"/>
        <v>#NAME?</v>
      </c>
      <c r="BA205" s="108" t="b">
        <f t="shared" si="109"/>
        <v>1</v>
      </c>
      <c r="BB205" s="108" t="b">
        <f t="array" ref="BB205">IF(($S205=0.1),TRUE,IF(NOT(ISBLANK(INDEX(Categories!E$4:E$32,MATCH($S205,Categories!$D$4:$D$32,0)))),K205=INDEX(Categories!E$4:E$32,MATCH($S205,Categories!$D$4:$D$32,0)),TRUE))</f>
        <v>1</v>
      </c>
      <c r="BC205" s="108" t="b">
        <f t="array" ref="BC205">IF(($S205=0.1),TRUE,IF(NOT(ISBLANK(INDEX(Categories!F$4:F$32,MATCH($S205,Categories!$D$4:$D$32,0)))),L205=INDEX(Categories!F$4:F$32,MATCH($S205,Categories!$D$4:$D$32,0)),TRUE))</f>
        <v>1</v>
      </c>
      <c r="BD205" s="108" t="b">
        <f t="array" ref="BD205">IF(($S205=0.1),TRUE,IF(NOT(ISBLANK(INDEX(Categories!G$4:G$32,MATCH($S205,Categories!$D$4:$D$32,0)))),M205=INDEX(Categories!G$4:G$32,MATCH($S205,Categories!$D$4:$D$32,0)),TRUE))</f>
        <v>1</v>
      </c>
      <c r="BE205" s="108" t="b">
        <f t="array" ref="BE205">IF(($S205=0.1),TRUE,IF(NOT(ISBLANK(INDEX(Categories!H$4:H$32,MATCH($S205,Categories!$D$4:$D$32,0)))),N205=INDEX(Categories!H$4:H$32,MATCH($S205,Categories!$D$4:$D$32,0)),TRUE))</f>
        <v>1</v>
      </c>
      <c r="BF205" s="108" t="b">
        <f t="array" ref="BF205">IF(($S205=0.1),TRUE,IF(NOT(ISBLANK(INDEX(Categories!I$4:I$32,MATCH($S205,Categories!$D$4:$D$32,0)))),O205=INDEX(Categories!I$4:I$32,MATCH($S205,Categories!$D$4:$D$32,0)),TRUE))</f>
        <v>1</v>
      </c>
      <c r="BG205" s="108" t="b">
        <f t="array" ref="BG205">IF(($S205=0.1),TRUE,IF(NOT(ISBLANK(INDEX(Categories!J$4:J$32,MATCH($S205,Categories!$D$4:$D$32,0)))),P205=INDEX(Categories!J$4:J$32,MATCH($S205,Categories!$D$4:$D$32,0)),TRUE))</f>
        <v>1</v>
      </c>
      <c r="BH205" s="108" t="b">
        <f t="array" ref="BH205">IF(($S205=0.1),TRUE,IF(NOT(ISBLANK(INDEX(Categories!K$4:K$32,MATCH($S205,Categories!$D$4:$D$32,0)))),Q205=INDEX(Categories!K$4:K$32,MATCH($S205,Categories!$D$4:$D$32,0)),TRUE))</f>
        <v>1</v>
      </c>
      <c r="BI205" s="108" t="b">
        <f t="array" ref="BI205">IF(($S205=0.1),TRUE,IF(NOT(ISBLANK(INDEX(Categories!L$4:L$32,MATCH($S205,Categories!$D$4:$D$32,0)))),R205=INDEX(Categories!L$4:L$32,MATCH($S205,Categories!$D$4:$D$32,0)),TRUE))</f>
        <v>1</v>
      </c>
      <c r="BJ205" s="108" t="e">
        <f t="shared" ca="1" si="121"/>
        <v>#NAME?</v>
      </c>
      <c r="BK205" s="108" t="e">
        <f t="shared" ca="1" si="122"/>
        <v>#NAME?</v>
      </c>
      <c r="BL205" s="108" t="e">
        <f t="shared" ca="1" si="112"/>
        <v>#NAME?</v>
      </c>
    </row>
    <row r="206" spans="1:64" ht="16">
      <c r="A206" s="62">
        <f t="shared" si="1"/>
        <v>9</v>
      </c>
      <c r="B206" s="63">
        <f t="shared" si="61"/>
        <v>197</v>
      </c>
      <c r="C206" s="61"/>
      <c r="D206" s="64" t="str">
        <f t="array" aca="1" ref="D206" ca="1">IFERROR(INDEX(SBS!$B$1:$B$530,MATCH(C206,SBS!$A$1:$A$530,0)),"-")</f>
        <v>-</v>
      </c>
      <c r="E206" s="64"/>
      <c r="F206" s="64" t="str">
        <f t="array" aca="1" ref="F206" ca="1">IFERROR(INDEX(SBS!$C$1:$C$530,MATCH(C206,SBS!$A$1:$A$530,0)),"-")</f>
        <v>-</v>
      </c>
      <c r="G206" s="66"/>
      <c r="H206" s="68"/>
      <c r="I206" s="68"/>
      <c r="J206" s="70"/>
      <c r="K206" s="72"/>
      <c r="L206" s="68"/>
      <c r="M206" s="68"/>
      <c r="N206" s="61"/>
      <c r="O206" s="61"/>
      <c r="P206" s="61"/>
      <c r="Q206" s="61"/>
      <c r="R206" s="61"/>
      <c r="S206" s="61">
        <v>0.1</v>
      </c>
      <c r="T206" s="77" t="str">
        <f t="array" ref="T206">IFERROR(INDEX('Severity, Risk, and Probability'!$A$4:$A$8,MATCH(K206,'Severity, Risk, and Probability'!$B$4:$B$8,0)),"")</f>
        <v/>
      </c>
      <c r="U206" s="77" t="str">
        <f t="array" ref="U206">IFERROR(INDEX('Severity, Risk, and Probability'!$A$4:$A$8,MATCH(L206,'Severity, Risk, and Probability'!$B$4:$B$8,0)),"")</f>
        <v/>
      </c>
      <c r="V206" s="79" t="s">
        <v>2662</v>
      </c>
      <c r="W206" s="77" t="str">
        <f t="array" ref="W206">IFERROR(MAX(INDEX('Severity, Risk, and Probability'!$A$13:$A$17,MATCH(M206,'Severity, Risk, and Probability'!$B$13:$B$17,0)),INDEX('Severity, Risk, and Probability'!$A$13:$A$17,MATCH(N206,'Severity, Risk, and Probability'!$C$13:$C$17,0)),INDEX('Severity, Risk, and Probability'!$A$13:$A$17,MATCH(O206,'Severity, Risk, and Probability'!$D$13:$D$17,0)),INDEX('Severity, Risk, and Probability'!$A$13:$A$17,MATCH(P206,'Severity, Risk, and Probability'!$E$13:$E$17,0)),INDEX('Severity, Risk, and Probability'!$A$13:$A$17,MATCH(Q206,'Severity, Risk, and Probability'!$F$13:$F$17,0))),"")</f>
        <v/>
      </c>
      <c r="X206" s="80" t="str">
        <f t="array" ref="X206">IFERROR(INDEX('Severity, Risk, and Probability'!$A$20:$A$24,MATCH(R206,'Severity, Risk, and Probability'!$B$20:$B$24,0)),"")</f>
        <v/>
      </c>
      <c r="Y206" s="81" t="e">
        <f t="shared" si="89"/>
        <v>#VALUE!</v>
      </c>
      <c r="Z206" s="82" t="e">
        <f t="shared" si="90"/>
        <v>#VALUE!</v>
      </c>
      <c r="AA206" s="86"/>
      <c r="AB206" s="88" t="str">
        <f t="array" aca="1" ref="AB206" ca="1">IFERROR(INDEX(SBS!$B$1:$B$530,MATCH(AA206,SBS!$A$1:$A$530,0)),"None")</f>
        <v>None</v>
      </c>
      <c r="AC206" s="61"/>
      <c r="AD206" s="88" t="str">
        <f t="array" aca="1" ref="AD206" ca="1">IFERROR(INDEX(SBS!$B$1:$B$530,MATCH(AC206,SBS!$A$1:$A$530,0)),"None")</f>
        <v>None</v>
      </c>
      <c r="AE206" s="61"/>
      <c r="AF206" s="88" t="str">
        <f t="array" aca="1" ref="AF206" ca="1">IFERROR(INDEX(SBS!$B$1:$B$530,MATCH(AE206,SBS!$A$1:$A$530,0)),"None")</f>
        <v>None</v>
      </c>
      <c r="AG206" s="90"/>
      <c r="AH206" s="92"/>
      <c r="AI206" s="66"/>
      <c r="AJ206" s="68"/>
      <c r="AK206" s="61"/>
      <c r="AL206" s="61"/>
      <c r="AM206" s="61"/>
      <c r="AN206" s="61"/>
      <c r="AO206" s="88" t="str">
        <f t="array" ref="AO206">IFERROR(MAX(INDEX('Severity, Risk, and Probability'!$A$13:$A$17,MATCH(AJ206,'Severity, Risk, and Probability'!$B$13:$B$17,0)),INDEX('Severity, Risk, and Probability'!$A$13:$A$17,MATCH(AK206,'Severity, Risk, and Probability'!$C$13:$C$17,0)),INDEX('Severity, Risk, and Probability'!$A$13:$A$17,MATCH(AM206,'Severity, Risk, and Probability'!$E$13:$E$17,0)),INDEX('Severity, Risk, and Probability'!$A$13:$A$17,MATCH(AN206,'Severity, Risk, and Probability'!$F$13:$F$17,0))),"")</f>
        <v/>
      </c>
      <c r="AP206" s="98" t="e">
        <f t="shared" si="103"/>
        <v>#VALUE!</v>
      </c>
      <c r="AQ206" s="109"/>
      <c r="AR206" s="102" t="s">
        <v>84</v>
      </c>
      <c r="AS206" s="103"/>
      <c r="AT206" s="198"/>
      <c r="AV206" s="106">
        <f t="shared" si="104"/>
        <v>0</v>
      </c>
      <c r="AW206" s="107">
        <f t="shared" si="105"/>
        <v>0</v>
      </c>
      <c r="AX206" s="108" t="e">
        <f t="shared" ca="1" si="119"/>
        <v>#NAME?</v>
      </c>
      <c r="AY206" s="108" t="e">
        <f t="shared" ca="1" si="120"/>
        <v>#NAME?</v>
      </c>
      <c r="AZ206" s="108" t="e">
        <f t="shared" ca="1" si="108"/>
        <v>#NAME?</v>
      </c>
      <c r="BA206" s="108" t="b">
        <f t="shared" si="109"/>
        <v>1</v>
      </c>
      <c r="BB206" s="108" t="b">
        <f t="array" ref="BB206">IF(($S206=0.1),TRUE,IF(NOT(ISBLANK(INDEX(Categories!E$4:E$32,MATCH($S206,Categories!$D$4:$D$32,0)))),K206=INDEX(Categories!E$4:E$32,MATCH($S206,Categories!$D$4:$D$32,0)),TRUE))</f>
        <v>1</v>
      </c>
      <c r="BC206" s="108" t="b">
        <f t="array" ref="BC206">IF(($S206=0.1),TRUE,IF(NOT(ISBLANK(INDEX(Categories!F$4:F$32,MATCH($S206,Categories!$D$4:$D$32,0)))),L206=INDEX(Categories!F$4:F$32,MATCH($S206,Categories!$D$4:$D$32,0)),TRUE))</f>
        <v>1</v>
      </c>
      <c r="BD206" s="108" t="b">
        <f t="array" ref="BD206">IF(($S206=0.1),TRUE,IF(NOT(ISBLANK(INDEX(Categories!G$4:G$32,MATCH($S206,Categories!$D$4:$D$32,0)))),M206=INDEX(Categories!G$4:G$32,MATCH($S206,Categories!$D$4:$D$32,0)),TRUE))</f>
        <v>1</v>
      </c>
      <c r="BE206" s="108" t="b">
        <f t="array" ref="BE206">IF(($S206=0.1),TRUE,IF(NOT(ISBLANK(INDEX(Categories!H$4:H$32,MATCH($S206,Categories!$D$4:$D$32,0)))),N206=INDEX(Categories!H$4:H$32,MATCH($S206,Categories!$D$4:$D$32,0)),TRUE))</f>
        <v>1</v>
      </c>
      <c r="BF206" s="108" t="b">
        <f t="array" ref="BF206">IF(($S206=0.1),TRUE,IF(NOT(ISBLANK(INDEX(Categories!I$4:I$32,MATCH($S206,Categories!$D$4:$D$32,0)))),O206=INDEX(Categories!I$4:I$32,MATCH($S206,Categories!$D$4:$D$32,0)),TRUE))</f>
        <v>1</v>
      </c>
      <c r="BG206" s="108" t="b">
        <f t="array" ref="BG206">IF(($S206=0.1),TRUE,IF(NOT(ISBLANK(INDEX(Categories!J$4:J$32,MATCH($S206,Categories!$D$4:$D$32,0)))),P206=INDEX(Categories!J$4:J$32,MATCH($S206,Categories!$D$4:$D$32,0)),TRUE))</f>
        <v>1</v>
      </c>
      <c r="BH206" s="108" t="b">
        <f t="array" ref="BH206">IF(($S206=0.1),TRUE,IF(NOT(ISBLANK(INDEX(Categories!K$4:K$32,MATCH($S206,Categories!$D$4:$D$32,0)))),Q206=INDEX(Categories!K$4:K$32,MATCH($S206,Categories!$D$4:$D$32,0)),TRUE))</f>
        <v>1</v>
      </c>
      <c r="BI206" s="108" t="b">
        <f t="array" ref="BI206">IF(($S206=0.1),TRUE,IF(NOT(ISBLANK(INDEX(Categories!L$4:L$32,MATCH($S206,Categories!$D$4:$D$32,0)))),R206=INDEX(Categories!L$4:L$32,MATCH($S206,Categories!$D$4:$D$32,0)),TRUE))</f>
        <v>1</v>
      </c>
      <c r="BJ206" s="108" t="e">
        <f t="shared" ca="1" si="121"/>
        <v>#NAME?</v>
      </c>
      <c r="BK206" s="108" t="e">
        <f t="shared" ca="1" si="122"/>
        <v>#NAME?</v>
      </c>
      <c r="BL206" s="108" t="e">
        <f t="shared" ca="1" si="112"/>
        <v>#NAME?</v>
      </c>
    </row>
    <row r="207" spans="1:64" ht="16">
      <c r="A207" s="62">
        <f t="shared" si="1"/>
        <v>9</v>
      </c>
      <c r="B207" s="63">
        <f t="shared" si="61"/>
        <v>198</v>
      </c>
      <c r="C207" s="61"/>
      <c r="D207" s="64" t="str">
        <f t="array" aca="1" ref="D207" ca="1">IFERROR(INDEX(SBS!$B$1:$B$530,MATCH(C207,SBS!$A$1:$A$530,0)),"-")</f>
        <v>-</v>
      </c>
      <c r="E207" s="64"/>
      <c r="F207" s="64" t="str">
        <f t="array" aca="1" ref="F207" ca="1">IFERROR(INDEX(SBS!$C$1:$C$530,MATCH(C207,SBS!$A$1:$A$530,0)),"-")</f>
        <v>-</v>
      </c>
      <c r="G207" s="66"/>
      <c r="H207" s="68"/>
      <c r="I207" s="68"/>
      <c r="J207" s="70"/>
      <c r="K207" s="72"/>
      <c r="L207" s="68"/>
      <c r="M207" s="68"/>
      <c r="N207" s="61"/>
      <c r="O207" s="61"/>
      <c r="P207" s="61"/>
      <c r="Q207" s="61"/>
      <c r="R207" s="61"/>
      <c r="S207" s="61">
        <v>0.1</v>
      </c>
      <c r="T207" s="77" t="str">
        <f t="array" ref="T207">IFERROR(INDEX('Severity, Risk, and Probability'!$A$4:$A$8,MATCH(K207,'Severity, Risk, and Probability'!$B$4:$B$8,0)),"")</f>
        <v/>
      </c>
      <c r="U207" s="77" t="str">
        <f t="array" ref="U207">IFERROR(INDEX('Severity, Risk, and Probability'!$A$4:$A$8,MATCH(L207,'Severity, Risk, and Probability'!$B$4:$B$8,0)),"")</f>
        <v/>
      </c>
      <c r="V207" s="79" t="s">
        <v>2662</v>
      </c>
      <c r="W207" s="77" t="str">
        <f t="array" ref="W207">IFERROR(MAX(INDEX('Severity, Risk, and Probability'!$A$13:$A$17,MATCH(M207,'Severity, Risk, and Probability'!$B$13:$B$17,0)),INDEX('Severity, Risk, and Probability'!$A$13:$A$17,MATCH(N207,'Severity, Risk, and Probability'!$C$13:$C$17,0)),INDEX('Severity, Risk, and Probability'!$A$13:$A$17,MATCH(O207,'Severity, Risk, and Probability'!$D$13:$D$17,0)),INDEX('Severity, Risk, and Probability'!$A$13:$A$17,MATCH(P207,'Severity, Risk, and Probability'!$E$13:$E$17,0)),INDEX('Severity, Risk, and Probability'!$A$13:$A$17,MATCH(Q207,'Severity, Risk, and Probability'!$F$13:$F$17,0))),"")</f>
        <v/>
      </c>
      <c r="X207" s="80" t="str">
        <f t="array" ref="X207">IFERROR(INDEX('Severity, Risk, and Probability'!$A$20:$A$24,MATCH(R207,'Severity, Risk, and Probability'!$B$20:$B$24,0)),"")</f>
        <v/>
      </c>
      <c r="Y207" s="81" t="e">
        <f t="shared" si="89"/>
        <v>#VALUE!</v>
      </c>
      <c r="Z207" s="82" t="e">
        <f t="shared" si="90"/>
        <v>#VALUE!</v>
      </c>
      <c r="AA207" s="86"/>
      <c r="AB207" s="88" t="str">
        <f t="array" aca="1" ref="AB207" ca="1">IFERROR(INDEX(SBS!$B$1:$B$530,MATCH(AA207,SBS!$A$1:$A$530,0)),"None")</f>
        <v>None</v>
      </c>
      <c r="AC207" s="61"/>
      <c r="AD207" s="88" t="str">
        <f t="array" aca="1" ref="AD207" ca="1">IFERROR(INDEX(SBS!$B$1:$B$530,MATCH(AC207,SBS!$A$1:$A$530,0)),"None")</f>
        <v>None</v>
      </c>
      <c r="AE207" s="61"/>
      <c r="AF207" s="88" t="str">
        <f t="array" aca="1" ref="AF207" ca="1">IFERROR(INDEX(SBS!$B$1:$B$530,MATCH(AE207,SBS!$A$1:$A$530,0)),"None")</f>
        <v>None</v>
      </c>
      <c r="AG207" s="90"/>
      <c r="AH207" s="92"/>
      <c r="AI207" s="66"/>
      <c r="AJ207" s="68"/>
      <c r="AK207" s="61"/>
      <c r="AL207" s="61"/>
      <c r="AM207" s="61"/>
      <c r="AN207" s="61"/>
      <c r="AO207" s="88" t="str">
        <f t="array" ref="AO207">IFERROR(MAX(INDEX('Severity, Risk, and Probability'!$A$13:$A$17,MATCH(AJ207,'Severity, Risk, and Probability'!$B$13:$B$17,0)),INDEX('Severity, Risk, and Probability'!$A$13:$A$17,MATCH(AK207,'Severity, Risk, and Probability'!$C$13:$C$17,0)),INDEX('Severity, Risk, and Probability'!$A$13:$A$17,MATCH(AM207,'Severity, Risk, and Probability'!$E$13:$E$17,0)),INDEX('Severity, Risk, and Probability'!$A$13:$A$17,MATCH(AN207,'Severity, Risk, and Probability'!$F$13:$F$17,0))),"")</f>
        <v/>
      </c>
      <c r="AP207" s="98" t="e">
        <f t="shared" si="103"/>
        <v>#VALUE!</v>
      </c>
      <c r="AQ207" s="109"/>
      <c r="AR207" s="102" t="s">
        <v>84</v>
      </c>
      <c r="AS207" s="103"/>
      <c r="AT207" s="198"/>
      <c r="AV207" s="106">
        <f t="shared" si="104"/>
        <v>0</v>
      </c>
      <c r="AW207" s="107">
        <f t="shared" si="105"/>
        <v>0</v>
      </c>
      <c r="AX207" s="108" t="e">
        <f t="shared" ca="1" si="119"/>
        <v>#NAME?</v>
      </c>
      <c r="AY207" s="108" t="e">
        <f t="shared" ca="1" si="120"/>
        <v>#NAME?</v>
      </c>
      <c r="AZ207" s="108" t="e">
        <f t="shared" ca="1" si="108"/>
        <v>#NAME?</v>
      </c>
      <c r="BA207" s="108" t="b">
        <f t="shared" si="109"/>
        <v>1</v>
      </c>
      <c r="BB207" s="108" t="b">
        <f t="array" ref="BB207">IF(($S207=0.1),TRUE,IF(NOT(ISBLANK(INDEX(Categories!E$4:E$32,MATCH($S207,Categories!$D$4:$D$32,0)))),K207=INDEX(Categories!E$4:E$32,MATCH($S207,Categories!$D$4:$D$32,0)),TRUE))</f>
        <v>1</v>
      </c>
      <c r="BC207" s="108" t="b">
        <f t="array" ref="BC207">IF(($S207=0.1),TRUE,IF(NOT(ISBLANK(INDEX(Categories!F$4:F$32,MATCH($S207,Categories!$D$4:$D$32,0)))),L207=INDEX(Categories!F$4:F$32,MATCH($S207,Categories!$D$4:$D$32,0)),TRUE))</f>
        <v>1</v>
      </c>
      <c r="BD207" s="108" t="b">
        <f t="array" ref="BD207">IF(($S207=0.1),TRUE,IF(NOT(ISBLANK(INDEX(Categories!G$4:G$32,MATCH($S207,Categories!$D$4:$D$32,0)))),M207=INDEX(Categories!G$4:G$32,MATCH($S207,Categories!$D$4:$D$32,0)),TRUE))</f>
        <v>1</v>
      </c>
      <c r="BE207" s="108" t="b">
        <f t="array" ref="BE207">IF(($S207=0.1),TRUE,IF(NOT(ISBLANK(INDEX(Categories!H$4:H$32,MATCH($S207,Categories!$D$4:$D$32,0)))),N207=INDEX(Categories!H$4:H$32,MATCH($S207,Categories!$D$4:$D$32,0)),TRUE))</f>
        <v>1</v>
      </c>
      <c r="BF207" s="108" t="b">
        <f t="array" ref="BF207">IF(($S207=0.1),TRUE,IF(NOT(ISBLANK(INDEX(Categories!I$4:I$32,MATCH($S207,Categories!$D$4:$D$32,0)))),O207=INDEX(Categories!I$4:I$32,MATCH($S207,Categories!$D$4:$D$32,0)),TRUE))</f>
        <v>1</v>
      </c>
      <c r="BG207" s="108" t="b">
        <f t="array" ref="BG207">IF(($S207=0.1),TRUE,IF(NOT(ISBLANK(INDEX(Categories!J$4:J$32,MATCH($S207,Categories!$D$4:$D$32,0)))),P207=INDEX(Categories!J$4:J$32,MATCH($S207,Categories!$D$4:$D$32,0)),TRUE))</f>
        <v>1</v>
      </c>
      <c r="BH207" s="108" t="b">
        <f t="array" ref="BH207">IF(($S207=0.1),TRUE,IF(NOT(ISBLANK(INDEX(Categories!K$4:K$32,MATCH($S207,Categories!$D$4:$D$32,0)))),Q207=INDEX(Categories!K$4:K$32,MATCH($S207,Categories!$D$4:$D$32,0)),TRUE))</f>
        <v>1</v>
      </c>
      <c r="BI207" s="108" t="b">
        <f t="array" ref="BI207">IF(($S207=0.1),TRUE,IF(NOT(ISBLANK(INDEX(Categories!L$4:L$32,MATCH($S207,Categories!$D$4:$D$32,0)))),R207=INDEX(Categories!L$4:L$32,MATCH($S207,Categories!$D$4:$D$32,0)),TRUE))</f>
        <v>1</v>
      </c>
      <c r="BJ207" s="108" t="e">
        <f t="shared" ca="1" si="121"/>
        <v>#NAME?</v>
      </c>
      <c r="BK207" s="108" t="e">
        <f t="shared" ca="1" si="122"/>
        <v>#NAME?</v>
      </c>
      <c r="BL207" s="108" t="e">
        <f t="shared" ca="1" si="112"/>
        <v>#NAME?</v>
      </c>
    </row>
    <row r="208" spans="1:64" ht="16">
      <c r="A208" s="62">
        <f t="shared" si="1"/>
        <v>9</v>
      </c>
      <c r="B208" s="63">
        <f t="shared" si="61"/>
        <v>199</v>
      </c>
      <c r="C208" s="61"/>
      <c r="D208" s="64" t="str">
        <f t="array" aca="1" ref="D208" ca="1">IFERROR(INDEX(SBS!$B$1:$B$530,MATCH(C208,SBS!$A$1:$A$530,0)),"-")</f>
        <v>-</v>
      </c>
      <c r="E208" s="64"/>
      <c r="F208" s="64" t="str">
        <f t="array" aca="1" ref="F208" ca="1">IFERROR(INDEX(SBS!$C$1:$C$530,MATCH(C208,SBS!$A$1:$A$530,0)),"-")</f>
        <v>-</v>
      </c>
      <c r="G208" s="66"/>
      <c r="H208" s="68"/>
      <c r="I208" s="68"/>
      <c r="J208" s="70"/>
      <c r="K208" s="72"/>
      <c r="L208" s="68"/>
      <c r="M208" s="68"/>
      <c r="N208" s="61"/>
      <c r="O208" s="61"/>
      <c r="P208" s="61"/>
      <c r="Q208" s="61"/>
      <c r="R208" s="61"/>
      <c r="S208" s="61">
        <v>0.1</v>
      </c>
      <c r="T208" s="77" t="str">
        <f t="array" ref="T208">IFERROR(INDEX('Severity, Risk, and Probability'!$A$4:$A$8,MATCH(K208,'Severity, Risk, and Probability'!$B$4:$B$8,0)),"")</f>
        <v/>
      </c>
      <c r="U208" s="77" t="str">
        <f t="array" ref="U208">IFERROR(INDEX('Severity, Risk, and Probability'!$A$4:$A$8,MATCH(L208,'Severity, Risk, and Probability'!$B$4:$B$8,0)),"")</f>
        <v/>
      </c>
      <c r="V208" s="79" t="s">
        <v>2662</v>
      </c>
      <c r="W208" s="77" t="str">
        <f t="array" ref="W208">IFERROR(MAX(INDEX('Severity, Risk, and Probability'!$A$13:$A$17,MATCH(M208,'Severity, Risk, and Probability'!$B$13:$B$17,0)),INDEX('Severity, Risk, and Probability'!$A$13:$A$17,MATCH(N208,'Severity, Risk, and Probability'!$C$13:$C$17,0)),INDEX('Severity, Risk, and Probability'!$A$13:$A$17,MATCH(O208,'Severity, Risk, and Probability'!$D$13:$D$17,0)),INDEX('Severity, Risk, and Probability'!$A$13:$A$17,MATCH(P208,'Severity, Risk, and Probability'!$E$13:$E$17,0)),INDEX('Severity, Risk, and Probability'!$A$13:$A$17,MATCH(Q208,'Severity, Risk, and Probability'!$F$13:$F$17,0))),"")</f>
        <v/>
      </c>
      <c r="X208" s="80" t="str">
        <f t="array" ref="X208">IFERROR(INDEX('Severity, Risk, and Probability'!$A$20:$A$24,MATCH(R208,'Severity, Risk, and Probability'!$B$20:$B$24,0)),"")</f>
        <v/>
      </c>
      <c r="Y208" s="81" t="e">
        <f t="shared" si="89"/>
        <v>#VALUE!</v>
      </c>
      <c r="Z208" s="82" t="e">
        <f t="shared" si="90"/>
        <v>#VALUE!</v>
      </c>
      <c r="AA208" s="86"/>
      <c r="AB208" s="88" t="str">
        <f t="array" aca="1" ref="AB208" ca="1">IFERROR(INDEX(SBS!$B$1:$B$530,MATCH(AA208,SBS!$A$1:$A$530,0)),"None")</f>
        <v>None</v>
      </c>
      <c r="AC208" s="61"/>
      <c r="AD208" s="88" t="str">
        <f t="array" aca="1" ref="AD208" ca="1">IFERROR(INDEX(SBS!$B$1:$B$530,MATCH(AC208,SBS!$A$1:$A$530,0)),"None")</f>
        <v>None</v>
      </c>
      <c r="AE208" s="61"/>
      <c r="AF208" s="88" t="str">
        <f t="array" aca="1" ref="AF208" ca="1">IFERROR(INDEX(SBS!$B$1:$B$530,MATCH(AE208,SBS!$A$1:$A$530,0)),"None")</f>
        <v>None</v>
      </c>
      <c r="AG208" s="90"/>
      <c r="AH208" s="92"/>
      <c r="AI208" s="66"/>
      <c r="AJ208" s="68"/>
      <c r="AK208" s="61"/>
      <c r="AL208" s="61"/>
      <c r="AM208" s="61"/>
      <c r="AN208" s="61"/>
      <c r="AO208" s="88" t="str">
        <f t="array" ref="AO208">IFERROR(MAX(INDEX('Severity, Risk, and Probability'!$A$13:$A$17,MATCH(AJ208,'Severity, Risk, and Probability'!$B$13:$B$17,0)),INDEX('Severity, Risk, and Probability'!$A$13:$A$17,MATCH(AK208,'Severity, Risk, and Probability'!$C$13:$C$17,0)),INDEX('Severity, Risk, and Probability'!$A$13:$A$17,MATCH(AM208,'Severity, Risk, and Probability'!$E$13:$E$17,0)),INDEX('Severity, Risk, and Probability'!$A$13:$A$17,MATCH(AN208,'Severity, Risk, and Probability'!$F$13:$F$17,0))),"")</f>
        <v/>
      </c>
      <c r="AP208" s="98" t="e">
        <f t="shared" si="103"/>
        <v>#VALUE!</v>
      </c>
      <c r="AQ208" s="109"/>
      <c r="AR208" s="102" t="s">
        <v>84</v>
      </c>
      <c r="AS208" s="103"/>
      <c r="AT208" s="198"/>
      <c r="AV208" s="106">
        <f t="shared" si="104"/>
        <v>0</v>
      </c>
      <c r="AW208" s="107">
        <f t="shared" si="105"/>
        <v>0</v>
      </c>
      <c r="AX208" s="108" t="e">
        <f t="shared" ca="1" si="119"/>
        <v>#NAME?</v>
      </c>
      <c r="AY208" s="108" t="e">
        <f t="shared" ca="1" si="120"/>
        <v>#NAME?</v>
      </c>
      <c r="AZ208" s="108" t="e">
        <f t="shared" ca="1" si="108"/>
        <v>#NAME?</v>
      </c>
      <c r="BA208" s="108" t="b">
        <f t="shared" si="109"/>
        <v>1</v>
      </c>
      <c r="BB208" s="108" t="b">
        <f t="array" ref="BB208">IF(($S208=0.1),TRUE,IF(NOT(ISBLANK(INDEX(Categories!E$4:E$32,MATCH($S208,Categories!$D$4:$D$32,0)))),K208=INDEX(Categories!E$4:E$32,MATCH($S208,Categories!$D$4:$D$32,0)),TRUE))</f>
        <v>1</v>
      </c>
      <c r="BC208" s="108" t="b">
        <f t="array" ref="BC208">IF(($S208=0.1),TRUE,IF(NOT(ISBLANK(INDEX(Categories!F$4:F$32,MATCH($S208,Categories!$D$4:$D$32,0)))),L208=INDEX(Categories!F$4:F$32,MATCH($S208,Categories!$D$4:$D$32,0)),TRUE))</f>
        <v>1</v>
      </c>
      <c r="BD208" s="108" t="b">
        <f t="array" ref="BD208">IF(($S208=0.1),TRUE,IF(NOT(ISBLANK(INDEX(Categories!G$4:G$32,MATCH($S208,Categories!$D$4:$D$32,0)))),M208=INDEX(Categories!G$4:G$32,MATCH($S208,Categories!$D$4:$D$32,0)),TRUE))</f>
        <v>1</v>
      </c>
      <c r="BE208" s="108" t="b">
        <f t="array" ref="BE208">IF(($S208=0.1),TRUE,IF(NOT(ISBLANK(INDEX(Categories!H$4:H$32,MATCH($S208,Categories!$D$4:$D$32,0)))),N208=INDEX(Categories!H$4:H$32,MATCH($S208,Categories!$D$4:$D$32,0)),TRUE))</f>
        <v>1</v>
      </c>
      <c r="BF208" s="108" t="b">
        <f t="array" ref="BF208">IF(($S208=0.1),TRUE,IF(NOT(ISBLANK(INDEX(Categories!I$4:I$32,MATCH($S208,Categories!$D$4:$D$32,0)))),O208=INDEX(Categories!I$4:I$32,MATCH($S208,Categories!$D$4:$D$32,0)),TRUE))</f>
        <v>1</v>
      </c>
      <c r="BG208" s="108" t="b">
        <f t="array" ref="BG208">IF(($S208=0.1),TRUE,IF(NOT(ISBLANK(INDEX(Categories!J$4:J$32,MATCH($S208,Categories!$D$4:$D$32,0)))),P208=INDEX(Categories!J$4:J$32,MATCH($S208,Categories!$D$4:$D$32,0)),TRUE))</f>
        <v>1</v>
      </c>
      <c r="BH208" s="108" t="b">
        <f t="array" ref="BH208">IF(($S208=0.1),TRUE,IF(NOT(ISBLANK(INDEX(Categories!K$4:K$32,MATCH($S208,Categories!$D$4:$D$32,0)))),Q208=INDEX(Categories!K$4:K$32,MATCH($S208,Categories!$D$4:$D$32,0)),TRUE))</f>
        <v>1</v>
      </c>
      <c r="BI208" s="108" t="b">
        <f t="array" ref="BI208">IF(($S208=0.1),TRUE,IF(NOT(ISBLANK(INDEX(Categories!L$4:L$32,MATCH($S208,Categories!$D$4:$D$32,0)))),R208=INDEX(Categories!L$4:L$32,MATCH($S208,Categories!$D$4:$D$32,0)),TRUE))</f>
        <v>1</v>
      </c>
      <c r="BJ208" s="108" t="e">
        <f t="shared" ca="1" si="121"/>
        <v>#NAME?</v>
      </c>
      <c r="BK208" s="108" t="e">
        <f t="shared" ca="1" si="122"/>
        <v>#NAME?</v>
      </c>
      <c r="BL208" s="108" t="e">
        <f t="shared" ca="1" si="112"/>
        <v>#NAME?</v>
      </c>
    </row>
    <row r="209" spans="1:64" ht="16">
      <c r="A209" s="62">
        <f t="shared" si="1"/>
        <v>9</v>
      </c>
      <c r="B209" s="63">
        <f t="shared" si="61"/>
        <v>200</v>
      </c>
      <c r="C209" s="61"/>
      <c r="D209" s="64" t="str">
        <f t="array" aca="1" ref="D209" ca="1">IFERROR(INDEX(SBS!$B$1:$B$530,MATCH(C209,SBS!$A$1:$A$530,0)),"-")</f>
        <v>-</v>
      </c>
      <c r="E209" s="64"/>
      <c r="F209" s="64" t="str">
        <f t="array" aca="1" ref="F209" ca="1">IFERROR(INDEX(SBS!$C$1:$C$530,MATCH(C209,SBS!$A$1:$A$530,0)),"-")</f>
        <v>-</v>
      </c>
      <c r="G209" s="66"/>
      <c r="H209" s="68"/>
      <c r="I209" s="68"/>
      <c r="J209" s="70"/>
      <c r="K209" s="72"/>
      <c r="L209" s="68"/>
      <c r="M209" s="68"/>
      <c r="N209" s="61"/>
      <c r="O209" s="61"/>
      <c r="P209" s="61"/>
      <c r="Q209" s="61"/>
      <c r="R209" s="61"/>
      <c r="S209" s="61">
        <v>0.1</v>
      </c>
      <c r="T209" s="77" t="str">
        <f t="array" ref="T209">IFERROR(INDEX('Severity, Risk, and Probability'!$A$4:$A$8,MATCH(K209,'Severity, Risk, and Probability'!$B$4:$B$8,0)),"")</f>
        <v/>
      </c>
      <c r="U209" s="77" t="str">
        <f t="array" ref="U209">IFERROR(INDEX('Severity, Risk, and Probability'!$A$4:$A$8,MATCH(L209,'Severity, Risk, and Probability'!$B$4:$B$8,0)),"")</f>
        <v/>
      </c>
      <c r="V209" s="79" t="s">
        <v>2662</v>
      </c>
      <c r="W209" s="77" t="str">
        <f t="array" ref="W209">IFERROR(MAX(INDEX('Severity, Risk, and Probability'!$A$13:$A$17,MATCH(M209,'Severity, Risk, and Probability'!$B$13:$B$17,0)),INDEX('Severity, Risk, and Probability'!$A$13:$A$17,MATCH(N209,'Severity, Risk, and Probability'!$C$13:$C$17,0)),INDEX('Severity, Risk, and Probability'!$A$13:$A$17,MATCH(O209,'Severity, Risk, and Probability'!$D$13:$D$17,0)),INDEX('Severity, Risk, and Probability'!$A$13:$A$17,MATCH(P209,'Severity, Risk, and Probability'!$E$13:$E$17,0)),INDEX('Severity, Risk, and Probability'!$A$13:$A$17,MATCH(Q209,'Severity, Risk, and Probability'!$F$13:$F$17,0))),"")</f>
        <v/>
      </c>
      <c r="X209" s="80" t="str">
        <f t="array" ref="X209">IFERROR(INDEX('Severity, Risk, and Probability'!$A$20:$A$24,MATCH(R209,'Severity, Risk, and Probability'!$B$20:$B$24,0)),"")</f>
        <v/>
      </c>
      <c r="Y209" s="81" t="e">
        <f t="shared" si="89"/>
        <v>#VALUE!</v>
      </c>
      <c r="Z209" s="82" t="e">
        <f t="shared" si="90"/>
        <v>#VALUE!</v>
      </c>
      <c r="AA209" s="86"/>
      <c r="AB209" s="88" t="str">
        <f t="array" aca="1" ref="AB209" ca="1">IFERROR(INDEX(SBS!$B$1:$B$530,MATCH(AA209,SBS!$A$1:$A$530,0)),"None")</f>
        <v>None</v>
      </c>
      <c r="AC209" s="61"/>
      <c r="AD209" s="88" t="str">
        <f t="array" aca="1" ref="AD209" ca="1">IFERROR(INDEX(SBS!$B$1:$B$530,MATCH(AC209,SBS!$A$1:$A$530,0)),"None")</f>
        <v>None</v>
      </c>
      <c r="AE209" s="61"/>
      <c r="AF209" s="88" t="str">
        <f t="array" aca="1" ref="AF209" ca="1">IFERROR(INDEX(SBS!$B$1:$B$530,MATCH(AE209,SBS!$A$1:$A$530,0)),"None")</f>
        <v>None</v>
      </c>
      <c r="AG209" s="90"/>
      <c r="AH209" s="92"/>
      <c r="AI209" s="66"/>
      <c r="AJ209" s="68"/>
      <c r="AK209" s="61"/>
      <c r="AL209" s="61"/>
      <c r="AM209" s="61"/>
      <c r="AN209" s="61"/>
      <c r="AO209" s="88" t="str">
        <f t="array" ref="AO209">IFERROR(MAX(INDEX('Severity, Risk, and Probability'!$A$13:$A$17,MATCH(AJ209,'Severity, Risk, and Probability'!$B$13:$B$17,0)),INDEX('Severity, Risk, and Probability'!$A$13:$A$17,MATCH(AK209,'Severity, Risk, and Probability'!$C$13:$C$17,0)),INDEX('Severity, Risk, and Probability'!$A$13:$A$17,MATCH(AM209,'Severity, Risk, and Probability'!$E$13:$E$17,0)),INDEX('Severity, Risk, and Probability'!$A$13:$A$17,MATCH(AN209,'Severity, Risk, and Probability'!$F$13:$F$17,0))),"")</f>
        <v/>
      </c>
      <c r="AP209" s="98" t="e">
        <f t="shared" si="103"/>
        <v>#VALUE!</v>
      </c>
      <c r="AQ209" s="109"/>
      <c r="AR209" s="102" t="s">
        <v>84</v>
      </c>
      <c r="AS209" s="103"/>
      <c r="AT209" s="198"/>
      <c r="AV209" s="106">
        <f t="shared" si="104"/>
        <v>0</v>
      </c>
      <c r="AW209" s="107">
        <f t="shared" si="105"/>
        <v>0</v>
      </c>
      <c r="AX209" s="108" t="e">
        <f t="shared" ca="1" si="119"/>
        <v>#NAME?</v>
      </c>
      <c r="AY209" s="108" t="e">
        <f t="shared" ca="1" si="120"/>
        <v>#NAME?</v>
      </c>
      <c r="AZ209" s="108" t="e">
        <f t="shared" ca="1" si="108"/>
        <v>#NAME?</v>
      </c>
      <c r="BA209" s="108" t="b">
        <f t="shared" si="109"/>
        <v>1</v>
      </c>
      <c r="BB209" s="108" t="b">
        <f t="array" ref="BB209">IF(($S209=0.1),TRUE,IF(NOT(ISBLANK(INDEX(Categories!E$4:E$32,MATCH($S209,Categories!$D$4:$D$32,0)))),K209=INDEX(Categories!E$4:E$32,MATCH($S209,Categories!$D$4:$D$32,0)),TRUE))</f>
        <v>1</v>
      </c>
      <c r="BC209" s="108" t="b">
        <f t="array" ref="BC209">IF(($S209=0.1),TRUE,IF(NOT(ISBLANK(INDEX(Categories!F$4:F$32,MATCH($S209,Categories!$D$4:$D$32,0)))),L209=INDEX(Categories!F$4:F$32,MATCH($S209,Categories!$D$4:$D$32,0)),TRUE))</f>
        <v>1</v>
      </c>
      <c r="BD209" s="108" t="b">
        <f t="array" ref="BD209">IF(($S209=0.1),TRUE,IF(NOT(ISBLANK(INDEX(Categories!G$4:G$32,MATCH($S209,Categories!$D$4:$D$32,0)))),M209=INDEX(Categories!G$4:G$32,MATCH($S209,Categories!$D$4:$D$32,0)),TRUE))</f>
        <v>1</v>
      </c>
      <c r="BE209" s="108" t="b">
        <f t="array" ref="BE209">IF(($S209=0.1),TRUE,IF(NOT(ISBLANK(INDEX(Categories!H$4:H$32,MATCH($S209,Categories!$D$4:$D$32,0)))),N209=INDEX(Categories!H$4:H$32,MATCH($S209,Categories!$D$4:$D$32,0)),TRUE))</f>
        <v>1</v>
      </c>
      <c r="BF209" s="108" t="b">
        <f t="array" ref="BF209">IF(($S209=0.1),TRUE,IF(NOT(ISBLANK(INDEX(Categories!I$4:I$32,MATCH($S209,Categories!$D$4:$D$32,0)))),O209=INDEX(Categories!I$4:I$32,MATCH($S209,Categories!$D$4:$D$32,0)),TRUE))</f>
        <v>1</v>
      </c>
      <c r="BG209" s="108" t="b">
        <f t="array" ref="BG209">IF(($S209=0.1),TRUE,IF(NOT(ISBLANK(INDEX(Categories!J$4:J$32,MATCH($S209,Categories!$D$4:$D$32,0)))),P209=INDEX(Categories!J$4:J$32,MATCH($S209,Categories!$D$4:$D$32,0)),TRUE))</f>
        <v>1</v>
      </c>
      <c r="BH209" s="108" t="b">
        <f t="array" ref="BH209">IF(($S209=0.1),TRUE,IF(NOT(ISBLANK(INDEX(Categories!K$4:K$32,MATCH($S209,Categories!$D$4:$D$32,0)))),Q209=INDEX(Categories!K$4:K$32,MATCH($S209,Categories!$D$4:$D$32,0)),TRUE))</f>
        <v>1</v>
      </c>
      <c r="BI209" s="108" t="b">
        <f t="array" ref="BI209">IF(($S209=0.1),TRUE,IF(NOT(ISBLANK(INDEX(Categories!L$4:L$32,MATCH($S209,Categories!$D$4:$D$32,0)))),R209=INDEX(Categories!L$4:L$32,MATCH($S209,Categories!$D$4:$D$32,0)),TRUE))</f>
        <v>1</v>
      </c>
      <c r="BJ209" s="108" t="e">
        <f t="shared" ca="1" si="121"/>
        <v>#NAME?</v>
      </c>
      <c r="BK209" s="108" t="e">
        <f t="shared" ca="1" si="122"/>
        <v>#NAME?</v>
      </c>
      <c r="BL209" s="108" t="e">
        <f t="shared" ca="1" si="112"/>
        <v>#NAME?</v>
      </c>
    </row>
    <row r="210" spans="1:64" ht="16">
      <c r="A210" s="62">
        <f t="shared" si="1"/>
        <v>9</v>
      </c>
      <c r="B210" s="63">
        <f t="shared" si="61"/>
        <v>201</v>
      </c>
      <c r="C210" s="61"/>
      <c r="D210" s="64" t="str">
        <f t="array" aca="1" ref="D210" ca="1">IFERROR(INDEX(SBS!$B$1:$B$530,MATCH(C210,SBS!$A$1:$A$530,0)),"-")</f>
        <v>-</v>
      </c>
      <c r="E210" s="64"/>
      <c r="F210" s="64" t="str">
        <f t="array" aca="1" ref="F210" ca="1">IFERROR(INDEX(SBS!$C$1:$C$530,MATCH(C210,SBS!$A$1:$A$530,0)),"-")</f>
        <v>-</v>
      </c>
      <c r="G210" s="66"/>
      <c r="H210" s="68"/>
      <c r="I210" s="68"/>
      <c r="J210" s="70"/>
      <c r="K210" s="72"/>
      <c r="L210" s="68"/>
      <c r="M210" s="68"/>
      <c r="N210" s="61"/>
      <c r="O210" s="61"/>
      <c r="P210" s="61"/>
      <c r="Q210" s="61"/>
      <c r="R210" s="61"/>
      <c r="S210" s="61">
        <v>0.1</v>
      </c>
      <c r="T210" s="77" t="str">
        <f t="array" ref="T210">IFERROR(INDEX('Severity, Risk, and Probability'!$A$4:$A$8,MATCH(K210,'Severity, Risk, and Probability'!$B$4:$B$8,0)),"")</f>
        <v/>
      </c>
      <c r="U210" s="77" t="str">
        <f t="array" ref="U210">IFERROR(INDEX('Severity, Risk, and Probability'!$A$4:$A$8,MATCH(L210,'Severity, Risk, and Probability'!$B$4:$B$8,0)),"")</f>
        <v/>
      </c>
      <c r="V210" s="79" t="s">
        <v>2662</v>
      </c>
      <c r="W210" s="77" t="str">
        <f t="array" ref="W210">IFERROR(MAX(INDEX('Severity, Risk, and Probability'!$A$13:$A$17,MATCH(M210,'Severity, Risk, and Probability'!$B$13:$B$17,0)),INDEX('Severity, Risk, and Probability'!$A$13:$A$17,MATCH(N210,'Severity, Risk, and Probability'!$C$13:$C$17,0)),INDEX('Severity, Risk, and Probability'!$A$13:$A$17,MATCH(O210,'Severity, Risk, and Probability'!$D$13:$D$17,0)),INDEX('Severity, Risk, and Probability'!$A$13:$A$17,MATCH(P210,'Severity, Risk, and Probability'!$E$13:$E$17,0)),INDEX('Severity, Risk, and Probability'!$A$13:$A$17,MATCH(Q210,'Severity, Risk, and Probability'!$F$13:$F$17,0))),"")</f>
        <v/>
      </c>
      <c r="X210" s="80" t="str">
        <f t="array" ref="X210">IFERROR(INDEX('Severity, Risk, and Probability'!$A$20:$A$24,MATCH(R210,'Severity, Risk, and Probability'!$B$20:$B$24,0)),"")</f>
        <v/>
      </c>
      <c r="Y210" s="81" t="e">
        <f t="shared" si="89"/>
        <v>#VALUE!</v>
      </c>
      <c r="Z210" s="82" t="e">
        <f t="shared" si="90"/>
        <v>#VALUE!</v>
      </c>
      <c r="AA210" s="86"/>
      <c r="AB210" s="88" t="str">
        <f t="array" aca="1" ref="AB210" ca="1">IFERROR(INDEX(SBS!$B$1:$B$530,MATCH(AA210,SBS!$A$1:$A$530,0)),"None")</f>
        <v>None</v>
      </c>
      <c r="AC210" s="61"/>
      <c r="AD210" s="88" t="str">
        <f t="array" aca="1" ref="AD210" ca="1">IFERROR(INDEX(SBS!$B$1:$B$530,MATCH(AC210,SBS!$A$1:$A$530,0)),"None")</f>
        <v>None</v>
      </c>
      <c r="AE210" s="61"/>
      <c r="AF210" s="88" t="str">
        <f t="array" aca="1" ref="AF210" ca="1">IFERROR(INDEX(SBS!$B$1:$B$530,MATCH(AE210,SBS!$A$1:$A$530,0)),"None")</f>
        <v>None</v>
      </c>
      <c r="AG210" s="90"/>
      <c r="AH210" s="92"/>
      <c r="AI210" s="66"/>
      <c r="AJ210" s="68"/>
      <c r="AK210" s="61"/>
      <c r="AL210" s="61"/>
      <c r="AM210" s="61"/>
      <c r="AN210" s="61"/>
      <c r="AO210" s="88" t="str">
        <f t="array" ref="AO210">IFERROR(MAX(INDEX('Severity, Risk, and Probability'!$A$13:$A$17,MATCH(AJ210,'Severity, Risk, and Probability'!$B$13:$B$17,0)),INDEX('Severity, Risk, and Probability'!$A$13:$A$17,MATCH(AK210,'Severity, Risk, and Probability'!$C$13:$C$17,0)),INDEX('Severity, Risk, and Probability'!$A$13:$A$17,MATCH(AM210,'Severity, Risk, and Probability'!$E$13:$E$17,0)),INDEX('Severity, Risk, and Probability'!$A$13:$A$17,MATCH(AN210,'Severity, Risk, and Probability'!$F$13:$F$17,0))),"")</f>
        <v/>
      </c>
      <c r="AP210" s="98" t="e">
        <f t="shared" si="103"/>
        <v>#VALUE!</v>
      </c>
      <c r="AQ210" s="109"/>
      <c r="AR210" s="102" t="s">
        <v>84</v>
      </c>
      <c r="AS210" s="103"/>
      <c r="AT210" s="198"/>
      <c r="AV210" s="106">
        <f t="shared" si="104"/>
        <v>0</v>
      </c>
      <c r="AW210" s="107">
        <f t="shared" si="105"/>
        <v>0</v>
      </c>
      <c r="AX210" s="108" t="e">
        <f t="shared" ca="1" si="119"/>
        <v>#NAME?</v>
      </c>
      <c r="AY210" s="108" t="e">
        <f t="shared" ca="1" si="120"/>
        <v>#NAME?</v>
      </c>
      <c r="AZ210" s="108" t="e">
        <f t="shared" ca="1" si="108"/>
        <v>#NAME?</v>
      </c>
      <c r="BA210" s="108" t="b">
        <f t="shared" si="109"/>
        <v>1</v>
      </c>
      <c r="BB210" s="108" t="b">
        <f t="array" ref="BB210">IF(($S210=0.1),TRUE,IF(NOT(ISBLANK(INDEX(Categories!E$4:E$32,MATCH($S210,Categories!$D$4:$D$32,0)))),K210=INDEX(Categories!E$4:E$32,MATCH($S210,Categories!$D$4:$D$32,0)),TRUE))</f>
        <v>1</v>
      </c>
      <c r="BC210" s="108" t="b">
        <f t="array" ref="BC210">IF(($S210=0.1),TRUE,IF(NOT(ISBLANK(INDEX(Categories!F$4:F$32,MATCH($S210,Categories!$D$4:$D$32,0)))),L210=INDEX(Categories!F$4:F$32,MATCH($S210,Categories!$D$4:$D$32,0)),TRUE))</f>
        <v>1</v>
      </c>
      <c r="BD210" s="108" t="b">
        <f t="array" ref="BD210">IF(($S210=0.1),TRUE,IF(NOT(ISBLANK(INDEX(Categories!G$4:G$32,MATCH($S210,Categories!$D$4:$D$32,0)))),M210=INDEX(Categories!G$4:G$32,MATCH($S210,Categories!$D$4:$D$32,0)),TRUE))</f>
        <v>1</v>
      </c>
      <c r="BE210" s="108" t="b">
        <f t="array" ref="BE210">IF(($S210=0.1),TRUE,IF(NOT(ISBLANK(INDEX(Categories!H$4:H$32,MATCH($S210,Categories!$D$4:$D$32,0)))),N210=INDEX(Categories!H$4:H$32,MATCH($S210,Categories!$D$4:$D$32,0)),TRUE))</f>
        <v>1</v>
      </c>
      <c r="BF210" s="108" t="b">
        <f t="array" ref="BF210">IF(($S210=0.1),TRUE,IF(NOT(ISBLANK(INDEX(Categories!I$4:I$32,MATCH($S210,Categories!$D$4:$D$32,0)))),O210=INDEX(Categories!I$4:I$32,MATCH($S210,Categories!$D$4:$D$32,0)),TRUE))</f>
        <v>1</v>
      </c>
      <c r="BG210" s="108" t="b">
        <f t="array" ref="BG210">IF(($S210=0.1),TRUE,IF(NOT(ISBLANK(INDEX(Categories!J$4:J$32,MATCH($S210,Categories!$D$4:$D$32,0)))),P210=INDEX(Categories!J$4:J$32,MATCH($S210,Categories!$D$4:$D$32,0)),TRUE))</f>
        <v>1</v>
      </c>
      <c r="BH210" s="108" t="b">
        <f t="array" ref="BH210">IF(($S210=0.1),TRUE,IF(NOT(ISBLANK(INDEX(Categories!K$4:K$32,MATCH($S210,Categories!$D$4:$D$32,0)))),Q210=INDEX(Categories!K$4:K$32,MATCH($S210,Categories!$D$4:$D$32,0)),TRUE))</f>
        <v>1</v>
      </c>
      <c r="BI210" s="108" t="b">
        <f t="array" ref="BI210">IF(($S210=0.1),TRUE,IF(NOT(ISBLANK(INDEX(Categories!L$4:L$32,MATCH($S210,Categories!$D$4:$D$32,0)))),R210=INDEX(Categories!L$4:L$32,MATCH($S210,Categories!$D$4:$D$32,0)),TRUE))</f>
        <v>1</v>
      </c>
      <c r="BJ210" s="108" t="e">
        <f t="shared" ca="1" si="121"/>
        <v>#NAME?</v>
      </c>
      <c r="BK210" s="108" t="e">
        <f t="shared" ca="1" si="122"/>
        <v>#NAME?</v>
      </c>
      <c r="BL210" s="108" t="e">
        <f t="shared" ca="1" si="112"/>
        <v>#NAME?</v>
      </c>
    </row>
    <row r="211" spans="1:64" ht="16">
      <c r="A211" s="62">
        <f t="shared" si="1"/>
        <v>9</v>
      </c>
      <c r="B211" s="63">
        <f t="shared" si="61"/>
        <v>202</v>
      </c>
      <c r="C211" s="61"/>
      <c r="D211" s="64" t="str">
        <f t="array" aca="1" ref="D211" ca="1">IFERROR(INDEX(SBS!$B$1:$B$530,MATCH(C211,SBS!$A$1:$A$530,0)),"-")</f>
        <v>-</v>
      </c>
      <c r="E211" s="64"/>
      <c r="F211" s="64" t="str">
        <f t="array" aca="1" ref="F211" ca="1">IFERROR(INDEX(SBS!$C$1:$C$530,MATCH(C211,SBS!$A$1:$A$530,0)),"-")</f>
        <v>-</v>
      </c>
      <c r="G211" s="66"/>
      <c r="H211" s="68"/>
      <c r="I211" s="68"/>
      <c r="J211" s="70"/>
      <c r="K211" s="72"/>
      <c r="L211" s="68"/>
      <c r="M211" s="68"/>
      <c r="N211" s="61"/>
      <c r="O211" s="61"/>
      <c r="P211" s="61"/>
      <c r="Q211" s="61"/>
      <c r="R211" s="61"/>
      <c r="S211" s="61">
        <v>0.1</v>
      </c>
      <c r="T211" s="77" t="str">
        <f t="array" ref="T211">IFERROR(INDEX('Severity, Risk, and Probability'!$A$4:$A$8,MATCH(K211,'Severity, Risk, and Probability'!$B$4:$B$8,0)),"")</f>
        <v/>
      </c>
      <c r="U211" s="77" t="str">
        <f t="array" ref="U211">IFERROR(INDEX('Severity, Risk, and Probability'!$A$4:$A$8,MATCH(L211,'Severity, Risk, and Probability'!$B$4:$B$8,0)),"")</f>
        <v/>
      </c>
      <c r="V211" s="79" t="s">
        <v>2662</v>
      </c>
      <c r="W211" s="77" t="str">
        <f t="array" ref="W211">IFERROR(MAX(INDEX('Severity, Risk, and Probability'!$A$13:$A$17,MATCH(M211,'Severity, Risk, and Probability'!$B$13:$B$17,0)),INDEX('Severity, Risk, and Probability'!$A$13:$A$17,MATCH(N211,'Severity, Risk, and Probability'!$C$13:$C$17,0)),INDEX('Severity, Risk, and Probability'!$A$13:$A$17,MATCH(O211,'Severity, Risk, and Probability'!$D$13:$D$17,0)),INDEX('Severity, Risk, and Probability'!$A$13:$A$17,MATCH(P211,'Severity, Risk, and Probability'!$E$13:$E$17,0)),INDEX('Severity, Risk, and Probability'!$A$13:$A$17,MATCH(Q211,'Severity, Risk, and Probability'!$F$13:$F$17,0))),"")</f>
        <v/>
      </c>
      <c r="X211" s="80" t="str">
        <f t="array" ref="X211">IFERROR(INDEX('Severity, Risk, and Probability'!$A$20:$A$24,MATCH(R211,'Severity, Risk, and Probability'!$B$20:$B$24,0)),"")</f>
        <v/>
      </c>
      <c r="Y211" s="81" t="e">
        <f t="shared" si="89"/>
        <v>#VALUE!</v>
      </c>
      <c r="Z211" s="82" t="e">
        <f t="shared" si="90"/>
        <v>#VALUE!</v>
      </c>
      <c r="AA211" s="86"/>
      <c r="AB211" s="88" t="str">
        <f t="array" aca="1" ref="AB211" ca="1">IFERROR(INDEX(SBS!$B$1:$B$530,MATCH(AA211,SBS!$A$1:$A$530,0)),"None")</f>
        <v>None</v>
      </c>
      <c r="AC211" s="61"/>
      <c r="AD211" s="88" t="str">
        <f t="array" aca="1" ref="AD211" ca="1">IFERROR(INDEX(SBS!$B$1:$B$530,MATCH(AC211,SBS!$A$1:$A$530,0)),"None")</f>
        <v>None</v>
      </c>
      <c r="AE211" s="61"/>
      <c r="AF211" s="88" t="str">
        <f t="array" aca="1" ref="AF211" ca="1">IFERROR(INDEX(SBS!$B$1:$B$530,MATCH(AE211,SBS!$A$1:$A$530,0)),"None")</f>
        <v>None</v>
      </c>
      <c r="AG211" s="90"/>
      <c r="AH211" s="92"/>
      <c r="AI211" s="66"/>
      <c r="AJ211" s="68"/>
      <c r="AK211" s="61"/>
      <c r="AL211" s="61"/>
      <c r="AM211" s="61"/>
      <c r="AN211" s="61"/>
      <c r="AO211" s="88" t="str">
        <f t="array" ref="AO211">IFERROR(MAX(INDEX('Severity, Risk, and Probability'!$A$13:$A$17,MATCH(AJ211,'Severity, Risk, and Probability'!$B$13:$B$17,0)),INDEX('Severity, Risk, and Probability'!$A$13:$A$17,MATCH(AK211,'Severity, Risk, and Probability'!$C$13:$C$17,0)),INDEX('Severity, Risk, and Probability'!$A$13:$A$17,MATCH(AM211,'Severity, Risk, and Probability'!$E$13:$E$17,0)),INDEX('Severity, Risk, and Probability'!$A$13:$A$17,MATCH(AN211,'Severity, Risk, and Probability'!$F$13:$F$17,0))),"")</f>
        <v/>
      </c>
      <c r="AP211" s="98" t="e">
        <f t="shared" si="103"/>
        <v>#VALUE!</v>
      </c>
      <c r="AQ211" s="109"/>
      <c r="AR211" s="102" t="s">
        <v>84</v>
      </c>
      <c r="AS211" s="103"/>
      <c r="AT211" s="198"/>
      <c r="AV211" s="106">
        <f t="shared" si="104"/>
        <v>0</v>
      </c>
      <c r="AW211" s="107">
        <f t="shared" si="105"/>
        <v>0</v>
      </c>
      <c r="AX211" s="108" t="e">
        <f t="shared" ca="1" si="119"/>
        <v>#NAME?</v>
      </c>
      <c r="AY211" s="108" t="e">
        <f t="shared" ca="1" si="120"/>
        <v>#NAME?</v>
      </c>
      <c r="AZ211" s="108" t="e">
        <f t="shared" ca="1" si="108"/>
        <v>#NAME?</v>
      </c>
      <c r="BA211" s="108" t="b">
        <f t="shared" si="109"/>
        <v>1</v>
      </c>
      <c r="BB211" s="108" t="b">
        <f t="array" ref="BB211">IF(($S211=0.1),TRUE,IF(NOT(ISBLANK(INDEX(Categories!E$4:E$32,MATCH($S211,Categories!$D$4:$D$32,0)))),K211=INDEX(Categories!E$4:E$32,MATCH($S211,Categories!$D$4:$D$32,0)),TRUE))</f>
        <v>1</v>
      </c>
      <c r="BC211" s="108" t="b">
        <f t="array" ref="BC211">IF(($S211=0.1),TRUE,IF(NOT(ISBLANK(INDEX(Categories!F$4:F$32,MATCH($S211,Categories!$D$4:$D$32,0)))),L211=INDEX(Categories!F$4:F$32,MATCH($S211,Categories!$D$4:$D$32,0)),TRUE))</f>
        <v>1</v>
      </c>
      <c r="BD211" s="108" t="b">
        <f t="array" ref="BD211">IF(($S211=0.1),TRUE,IF(NOT(ISBLANK(INDEX(Categories!G$4:G$32,MATCH($S211,Categories!$D$4:$D$32,0)))),M211=INDEX(Categories!G$4:G$32,MATCH($S211,Categories!$D$4:$D$32,0)),TRUE))</f>
        <v>1</v>
      </c>
      <c r="BE211" s="108" t="b">
        <f t="array" ref="BE211">IF(($S211=0.1),TRUE,IF(NOT(ISBLANK(INDEX(Categories!H$4:H$32,MATCH($S211,Categories!$D$4:$D$32,0)))),N211=INDEX(Categories!H$4:H$32,MATCH($S211,Categories!$D$4:$D$32,0)),TRUE))</f>
        <v>1</v>
      </c>
      <c r="BF211" s="108" t="b">
        <f t="array" ref="BF211">IF(($S211=0.1),TRUE,IF(NOT(ISBLANK(INDEX(Categories!I$4:I$32,MATCH($S211,Categories!$D$4:$D$32,0)))),O211=INDEX(Categories!I$4:I$32,MATCH($S211,Categories!$D$4:$D$32,0)),TRUE))</f>
        <v>1</v>
      </c>
      <c r="BG211" s="108" t="b">
        <f t="array" ref="BG211">IF(($S211=0.1),TRUE,IF(NOT(ISBLANK(INDEX(Categories!J$4:J$32,MATCH($S211,Categories!$D$4:$D$32,0)))),P211=INDEX(Categories!J$4:J$32,MATCH($S211,Categories!$D$4:$D$32,0)),TRUE))</f>
        <v>1</v>
      </c>
      <c r="BH211" s="108" t="b">
        <f t="array" ref="BH211">IF(($S211=0.1),TRUE,IF(NOT(ISBLANK(INDEX(Categories!K$4:K$32,MATCH($S211,Categories!$D$4:$D$32,0)))),Q211=INDEX(Categories!K$4:K$32,MATCH($S211,Categories!$D$4:$D$32,0)),TRUE))</f>
        <v>1</v>
      </c>
      <c r="BI211" s="108" t="b">
        <f t="array" ref="BI211">IF(($S211=0.1),TRUE,IF(NOT(ISBLANK(INDEX(Categories!L$4:L$32,MATCH($S211,Categories!$D$4:$D$32,0)))),R211=INDEX(Categories!L$4:L$32,MATCH($S211,Categories!$D$4:$D$32,0)),TRUE))</f>
        <v>1</v>
      </c>
      <c r="BJ211" s="108" t="e">
        <f t="shared" ca="1" si="121"/>
        <v>#NAME?</v>
      </c>
      <c r="BK211" s="108" t="e">
        <f t="shared" ca="1" si="122"/>
        <v>#NAME?</v>
      </c>
      <c r="BL211" s="108" t="e">
        <f t="shared" ca="1" si="112"/>
        <v>#NAME?</v>
      </c>
    </row>
    <row r="212" spans="1:64" ht="13">
      <c r="B212" s="10"/>
      <c r="D212" s="3"/>
      <c r="E212" s="3"/>
      <c r="F212" s="3"/>
      <c r="G212" s="5"/>
      <c r="H212" s="5"/>
      <c r="I212" s="11"/>
      <c r="J212" s="7"/>
      <c r="K212" s="7"/>
      <c r="L212" s="7"/>
      <c r="M212" s="7"/>
      <c r="N212" s="7"/>
      <c r="O212" s="7"/>
      <c r="P212" s="7"/>
      <c r="Q212" s="7"/>
      <c r="R212" s="7"/>
      <c r="S212" s="7"/>
      <c r="T212" s="7"/>
      <c r="U212" s="7"/>
      <c r="V212" s="7"/>
      <c r="W212" s="7"/>
      <c r="X212" s="7"/>
      <c r="Y212" s="7"/>
      <c r="Z212" s="7"/>
      <c r="AA212" s="7"/>
      <c r="AB212" s="3"/>
      <c r="AC212" s="3"/>
      <c r="AD212" s="3"/>
      <c r="AE212" s="3"/>
      <c r="AF212" s="3"/>
      <c r="AG212" s="5"/>
      <c r="AH212" s="3"/>
      <c r="AS212" s="5"/>
      <c r="AT212" s="3"/>
      <c r="AV212" s="106">
        <f t="shared" si="104"/>
        <v>0</v>
      </c>
      <c r="AW212" s="107">
        <f t="shared" si="105"/>
        <v>0</v>
      </c>
      <c r="AX212" s="108" t="e">
        <f t="shared" ca="1" si="119"/>
        <v>#NAME?</v>
      </c>
      <c r="AY212" s="108" t="e">
        <f t="shared" ca="1" si="120"/>
        <v>#NAME?</v>
      </c>
      <c r="AZ212" s="108" t="e">
        <f t="shared" ca="1" si="108"/>
        <v>#NAME?</v>
      </c>
      <c r="BA212" s="108" t="e">
        <f t="shared" si="109"/>
        <v>#N/A</v>
      </c>
      <c r="BB212" s="108" t="e">
        <f t="array" ref="BB212">IF(($S212=0.1),TRUE,IF(NOT(ISBLANK(INDEX(Categories!E$4:E$32,MATCH($S212,Categories!$D$4:$D$32,0)))),K212=INDEX(Categories!E$4:E$32,MATCH($S212,Categories!$D$4:$D$32,0)),TRUE))</f>
        <v>#N/A</v>
      </c>
      <c r="BC212" s="108" t="e">
        <f t="array" ref="BC212">IF(($S212=0.1),TRUE,IF(NOT(ISBLANK(INDEX(Categories!F$4:F$32,MATCH($S212,Categories!$D$4:$D$32,0)))),L212=INDEX(Categories!F$4:F$32,MATCH($S212,Categories!$D$4:$D$32,0)),TRUE))</f>
        <v>#N/A</v>
      </c>
      <c r="BD212" s="108" t="e">
        <f t="array" ref="BD212">IF(($S212=0.1),TRUE,IF(NOT(ISBLANK(INDEX(Categories!G$4:G$32,MATCH($S212,Categories!$D$4:$D$32,0)))),M212=INDEX(Categories!G$4:G$32,MATCH($S212,Categories!$D$4:$D$32,0)),TRUE))</f>
        <v>#N/A</v>
      </c>
      <c r="BE212" s="108" t="e">
        <f t="array" ref="BE212">IF(($S212=0.1),TRUE,IF(NOT(ISBLANK(INDEX(Categories!H$4:H$32,MATCH($S212,Categories!$D$4:$D$32,0)))),N212=INDEX(Categories!H$4:H$32,MATCH($S212,Categories!$D$4:$D$32,0)),TRUE))</f>
        <v>#N/A</v>
      </c>
      <c r="BF212" s="108" t="e">
        <f t="array" ref="BF212">IF(($S212=0.1),TRUE,IF(NOT(ISBLANK(INDEX(Categories!I$4:I$32,MATCH($S212,Categories!$D$4:$D$32,0)))),O212=INDEX(Categories!I$4:I$32,MATCH($S212,Categories!$D$4:$D$32,0)),TRUE))</f>
        <v>#N/A</v>
      </c>
      <c r="BG212" s="108" t="e">
        <f t="array" ref="BG212">IF(($S212=0.1),TRUE,IF(NOT(ISBLANK(INDEX(Categories!J$4:J$32,MATCH($S212,Categories!$D$4:$D$32,0)))),P212=INDEX(Categories!J$4:J$32,MATCH($S212,Categories!$D$4:$D$32,0)),TRUE))</f>
        <v>#N/A</v>
      </c>
      <c r="BH212" s="108" t="e">
        <f t="array" ref="BH212">IF(($S212=0.1),TRUE,IF(NOT(ISBLANK(INDEX(Categories!K$4:K$32,MATCH($S212,Categories!$D$4:$D$32,0)))),Q212=INDEX(Categories!K$4:K$32,MATCH($S212,Categories!$D$4:$D$32,0)),TRUE))</f>
        <v>#N/A</v>
      </c>
      <c r="BI212" s="108" t="e">
        <f t="array" ref="BI212">IF(($S212=0.1),TRUE,IF(NOT(ISBLANK(INDEX(Categories!L$4:L$32,MATCH($S212,Categories!$D$4:$D$32,0)))),R212=INDEX(Categories!L$4:L$32,MATCH($S212,Categories!$D$4:$D$32,0)),TRUE))</f>
        <v>#N/A</v>
      </c>
      <c r="BJ212" s="108" t="e">
        <f t="shared" ca="1" si="121"/>
        <v>#NAME?</v>
      </c>
      <c r="BK212" s="108" t="e">
        <f t="shared" ca="1" si="122"/>
        <v>#NAME?</v>
      </c>
      <c r="BL212" s="108" t="e">
        <f t="shared" ca="1" si="112"/>
        <v>#NAME?</v>
      </c>
    </row>
    <row r="213" spans="1:64" ht="13">
      <c r="B213" s="10"/>
      <c r="D213" s="3"/>
      <c r="E213" s="3"/>
      <c r="F213" s="3"/>
      <c r="G213" s="5"/>
      <c r="H213" s="5"/>
      <c r="I213" s="11"/>
      <c r="J213" s="7"/>
      <c r="K213" s="7"/>
      <c r="L213" s="7"/>
      <c r="M213" s="7"/>
      <c r="N213" s="7"/>
      <c r="O213" s="7"/>
      <c r="P213" s="7"/>
      <c r="Q213" s="7"/>
      <c r="R213" s="7"/>
      <c r="S213" s="7"/>
      <c r="T213" s="7"/>
      <c r="U213" s="7"/>
      <c r="V213" s="7"/>
      <c r="W213" s="7"/>
      <c r="X213" s="7"/>
      <c r="Y213" s="7"/>
      <c r="Z213" s="7"/>
      <c r="AA213" s="7"/>
      <c r="AB213" s="3"/>
      <c r="AC213" s="3"/>
      <c r="AD213" s="3"/>
      <c r="AE213" s="3"/>
      <c r="AF213" s="3"/>
      <c r="AG213" s="5"/>
      <c r="AH213" s="3"/>
      <c r="AS213" s="5"/>
      <c r="AT213" s="3"/>
      <c r="AV213" s="106">
        <f t="shared" si="104"/>
        <v>0</v>
      </c>
      <c r="AW213" s="107">
        <f t="shared" si="105"/>
        <v>0</v>
      </c>
      <c r="AX213" s="108" t="e">
        <f t="shared" ca="1" si="119"/>
        <v>#NAME?</v>
      </c>
      <c r="AY213" s="108" t="e">
        <f t="shared" ca="1" si="120"/>
        <v>#NAME?</v>
      </c>
      <c r="AZ213" s="108" t="e">
        <f t="shared" ca="1" si="108"/>
        <v>#NAME?</v>
      </c>
      <c r="BA213" s="108" t="e">
        <f t="shared" si="109"/>
        <v>#N/A</v>
      </c>
      <c r="BB213" s="108" t="e">
        <f t="array" ref="BB213">IF(($S213=0.1),TRUE,IF(NOT(ISBLANK(INDEX(Categories!E$4:E$32,MATCH($S213,Categories!$D$4:$D$32,0)))),K213=INDEX(Categories!E$4:E$32,MATCH($S213,Categories!$D$4:$D$32,0)),TRUE))</f>
        <v>#N/A</v>
      </c>
      <c r="BC213" s="108" t="e">
        <f t="array" ref="BC213">IF(($S213=0.1),TRUE,IF(NOT(ISBLANK(INDEX(Categories!F$4:F$32,MATCH($S213,Categories!$D$4:$D$32,0)))),L213=INDEX(Categories!F$4:F$32,MATCH($S213,Categories!$D$4:$D$32,0)),TRUE))</f>
        <v>#N/A</v>
      </c>
      <c r="BD213" s="108" t="e">
        <f t="array" ref="BD213">IF(($S213=0.1),TRUE,IF(NOT(ISBLANK(INDEX(Categories!G$4:G$32,MATCH($S213,Categories!$D$4:$D$32,0)))),M213=INDEX(Categories!G$4:G$32,MATCH($S213,Categories!$D$4:$D$32,0)),TRUE))</f>
        <v>#N/A</v>
      </c>
      <c r="BE213" s="108" t="e">
        <f t="array" ref="BE213">IF(($S213=0.1),TRUE,IF(NOT(ISBLANK(INDEX(Categories!H$4:H$32,MATCH($S213,Categories!$D$4:$D$32,0)))),N213=INDEX(Categories!H$4:H$32,MATCH($S213,Categories!$D$4:$D$32,0)),TRUE))</f>
        <v>#N/A</v>
      </c>
      <c r="BF213" s="108" t="e">
        <f t="array" ref="BF213">IF(($S213=0.1),TRUE,IF(NOT(ISBLANK(INDEX(Categories!I$4:I$32,MATCH($S213,Categories!$D$4:$D$32,0)))),O213=INDEX(Categories!I$4:I$32,MATCH($S213,Categories!$D$4:$D$32,0)),TRUE))</f>
        <v>#N/A</v>
      </c>
      <c r="BG213" s="108" t="e">
        <f t="array" ref="BG213">IF(($S213=0.1),TRUE,IF(NOT(ISBLANK(INDEX(Categories!J$4:J$32,MATCH($S213,Categories!$D$4:$D$32,0)))),P213=INDEX(Categories!J$4:J$32,MATCH($S213,Categories!$D$4:$D$32,0)),TRUE))</f>
        <v>#N/A</v>
      </c>
      <c r="BH213" s="108" t="e">
        <f t="array" ref="BH213">IF(($S213=0.1),TRUE,IF(NOT(ISBLANK(INDEX(Categories!K$4:K$32,MATCH($S213,Categories!$D$4:$D$32,0)))),Q213=INDEX(Categories!K$4:K$32,MATCH($S213,Categories!$D$4:$D$32,0)),TRUE))</f>
        <v>#N/A</v>
      </c>
      <c r="BI213" s="108" t="e">
        <f t="array" ref="BI213">IF(($S213=0.1),TRUE,IF(NOT(ISBLANK(INDEX(Categories!L$4:L$32,MATCH($S213,Categories!$D$4:$D$32,0)))),R213=INDEX(Categories!L$4:L$32,MATCH($S213,Categories!$D$4:$D$32,0)),TRUE))</f>
        <v>#N/A</v>
      </c>
      <c r="BJ213" s="108" t="e">
        <f t="shared" ca="1" si="121"/>
        <v>#NAME?</v>
      </c>
      <c r="BK213" s="108" t="e">
        <f t="shared" ca="1" si="122"/>
        <v>#NAME?</v>
      </c>
      <c r="BL213" s="108" t="e">
        <f t="shared" ca="1" si="112"/>
        <v>#NAME?</v>
      </c>
    </row>
    <row r="214" spans="1:64" ht="13">
      <c r="B214" s="10"/>
      <c r="D214" s="3"/>
      <c r="E214" s="3"/>
      <c r="F214" s="3"/>
      <c r="G214" s="5"/>
      <c r="H214" s="5"/>
      <c r="I214" s="11"/>
      <c r="J214" s="7"/>
      <c r="K214" s="7"/>
      <c r="L214" s="7"/>
      <c r="M214" s="7"/>
      <c r="N214" s="7"/>
      <c r="O214" s="7"/>
      <c r="P214" s="7"/>
      <c r="Q214" s="7"/>
      <c r="R214" s="7"/>
      <c r="S214" s="7"/>
      <c r="T214" s="7"/>
      <c r="U214" s="7"/>
      <c r="V214" s="7"/>
      <c r="W214" s="7"/>
      <c r="X214" s="7"/>
      <c r="Y214" s="7"/>
      <c r="Z214" s="7"/>
      <c r="AA214" s="7"/>
      <c r="AB214" s="3"/>
      <c r="AC214" s="3"/>
      <c r="AD214" s="3"/>
      <c r="AE214" s="3"/>
      <c r="AF214" s="3"/>
      <c r="AG214" s="5"/>
      <c r="AH214" s="3"/>
      <c r="AS214" s="5"/>
      <c r="AT214" s="3"/>
      <c r="AV214" s="106">
        <f t="shared" si="104"/>
        <v>0</v>
      </c>
      <c r="AW214" s="107">
        <f t="shared" si="105"/>
        <v>0</v>
      </c>
      <c r="AX214" s="108" t="e">
        <f t="shared" ca="1" si="119"/>
        <v>#NAME?</v>
      </c>
      <c r="AY214" s="108" t="e">
        <f t="shared" ca="1" si="120"/>
        <v>#NAME?</v>
      </c>
      <c r="AZ214" s="108" t="e">
        <f t="shared" ca="1" si="108"/>
        <v>#NAME?</v>
      </c>
      <c r="BA214" s="108" t="e">
        <f t="shared" si="109"/>
        <v>#N/A</v>
      </c>
      <c r="BB214" s="108" t="e">
        <f t="array" ref="BB214">IF(($S214=0.1),TRUE,IF(NOT(ISBLANK(INDEX(Categories!E$4:E$32,MATCH($S214,Categories!$D$4:$D$32,0)))),K214=INDEX(Categories!E$4:E$32,MATCH($S214,Categories!$D$4:$D$32,0)),TRUE))</f>
        <v>#N/A</v>
      </c>
      <c r="BC214" s="108" t="e">
        <f t="array" ref="BC214">IF(($S214=0.1),TRUE,IF(NOT(ISBLANK(INDEX(Categories!F$4:F$32,MATCH($S214,Categories!$D$4:$D$32,0)))),L214=INDEX(Categories!F$4:F$32,MATCH($S214,Categories!$D$4:$D$32,0)),TRUE))</f>
        <v>#N/A</v>
      </c>
      <c r="BD214" s="108" t="e">
        <f t="array" ref="BD214">IF(($S214=0.1),TRUE,IF(NOT(ISBLANK(INDEX(Categories!G$4:G$32,MATCH($S214,Categories!$D$4:$D$32,0)))),M214=INDEX(Categories!G$4:G$32,MATCH($S214,Categories!$D$4:$D$32,0)),TRUE))</f>
        <v>#N/A</v>
      </c>
      <c r="BE214" s="108" t="e">
        <f t="array" ref="BE214">IF(($S214=0.1),TRUE,IF(NOT(ISBLANK(INDEX(Categories!H$4:H$32,MATCH($S214,Categories!$D$4:$D$32,0)))),N214=INDEX(Categories!H$4:H$32,MATCH($S214,Categories!$D$4:$D$32,0)),TRUE))</f>
        <v>#N/A</v>
      </c>
      <c r="BF214" s="108" t="e">
        <f t="array" ref="BF214">IF(($S214=0.1),TRUE,IF(NOT(ISBLANK(INDEX(Categories!I$4:I$32,MATCH($S214,Categories!$D$4:$D$32,0)))),O214=INDEX(Categories!I$4:I$32,MATCH($S214,Categories!$D$4:$D$32,0)),TRUE))</f>
        <v>#N/A</v>
      </c>
      <c r="BG214" s="108" t="e">
        <f t="array" ref="BG214">IF(($S214=0.1),TRUE,IF(NOT(ISBLANK(INDEX(Categories!J$4:J$32,MATCH($S214,Categories!$D$4:$D$32,0)))),P214=INDEX(Categories!J$4:J$32,MATCH($S214,Categories!$D$4:$D$32,0)),TRUE))</f>
        <v>#N/A</v>
      </c>
      <c r="BH214" s="108" t="e">
        <f t="array" ref="BH214">IF(($S214=0.1),TRUE,IF(NOT(ISBLANK(INDEX(Categories!K$4:K$32,MATCH($S214,Categories!$D$4:$D$32,0)))),Q214=INDEX(Categories!K$4:K$32,MATCH($S214,Categories!$D$4:$D$32,0)),TRUE))</f>
        <v>#N/A</v>
      </c>
      <c r="BI214" s="108" t="e">
        <f t="array" ref="BI214">IF(($S214=0.1),TRUE,IF(NOT(ISBLANK(INDEX(Categories!L$4:L$32,MATCH($S214,Categories!$D$4:$D$32,0)))),R214=INDEX(Categories!L$4:L$32,MATCH($S214,Categories!$D$4:$D$32,0)),TRUE))</f>
        <v>#N/A</v>
      </c>
      <c r="BJ214" s="108" t="e">
        <f t="shared" ca="1" si="121"/>
        <v>#NAME?</v>
      </c>
      <c r="BK214" s="108" t="e">
        <f t="shared" ca="1" si="122"/>
        <v>#NAME?</v>
      </c>
      <c r="BL214" s="108" t="e">
        <f t="shared" ca="1" si="112"/>
        <v>#NAME?</v>
      </c>
    </row>
    <row r="215" spans="1:64" ht="13">
      <c r="B215" s="10"/>
      <c r="D215" s="3"/>
      <c r="E215" s="3"/>
      <c r="F215" s="3"/>
      <c r="G215" s="5"/>
      <c r="H215" s="5"/>
      <c r="I215" s="11"/>
      <c r="J215" s="7"/>
      <c r="K215" s="7"/>
      <c r="L215" s="7"/>
      <c r="M215" s="7"/>
      <c r="N215" s="7"/>
      <c r="O215" s="7"/>
      <c r="P215" s="7"/>
      <c r="Q215" s="7"/>
      <c r="R215" s="7"/>
      <c r="S215" s="7"/>
      <c r="T215" s="7"/>
      <c r="U215" s="7"/>
      <c r="V215" s="7"/>
      <c r="W215" s="7"/>
      <c r="X215" s="7"/>
      <c r="Y215" s="7"/>
      <c r="Z215" s="7"/>
      <c r="AA215" s="7"/>
      <c r="AB215" s="3"/>
      <c r="AC215" s="3"/>
      <c r="AD215" s="3"/>
      <c r="AE215" s="3"/>
      <c r="AF215" s="3"/>
      <c r="AG215" s="5"/>
      <c r="AH215" s="3"/>
      <c r="AS215" s="5"/>
      <c r="AT215" s="3"/>
      <c r="AV215" s="106">
        <f t="shared" si="104"/>
        <v>0</v>
      </c>
      <c r="AW215" s="107">
        <f t="shared" si="105"/>
        <v>0</v>
      </c>
      <c r="AX215" s="108" t="e">
        <f t="shared" ca="1" si="119"/>
        <v>#NAME?</v>
      </c>
      <c r="AY215" s="108" t="e">
        <f t="shared" ca="1" si="120"/>
        <v>#NAME?</v>
      </c>
      <c r="AZ215" s="108" t="e">
        <f t="shared" ca="1" si="108"/>
        <v>#NAME?</v>
      </c>
      <c r="BA215" s="108" t="e">
        <f t="shared" si="109"/>
        <v>#N/A</v>
      </c>
      <c r="BB215" s="108" t="e">
        <f t="array" ref="BB215">IF(($S215=0.1),TRUE,IF(NOT(ISBLANK(INDEX(Categories!E$4:E$32,MATCH($S215,Categories!$D$4:$D$32,0)))),K215=INDEX(Categories!E$4:E$32,MATCH($S215,Categories!$D$4:$D$32,0)),TRUE))</f>
        <v>#N/A</v>
      </c>
      <c r="BC215" s="108" t="e">
        <f t="array" ref="BC215">IF(($S215=0.1),TRUE,IF(NOT(ISBLANK(INDEX(Categories!F$4:F$32,MATCH($S215,Categories!$D$4:$D$32,0)))),L215=INDEX(Categories!F$4:F$32,MATCH($S215,Categories!$D$4:$D$32,0)),TRUE))</f>
        <v>#N/A</v>
      </c>
      <c r="BD215" s="108" t="e">
        <f t="array" ref="BD215">IF(($S215=0.1),TRUE,IF(NOT(ISBLANK(INDEX(Categories!G$4:G$32,MATCH($S215,Categories!$D$4:$D$32,0)))),M215=INDEX(Categories!G$4:G$32,MATCH($S215,Categories!$D$4:$D$32,0)),TRUE))</f>
        <v>#N/A</v>
      </c>
      <c r="BE215" s="108" t="e">
        <f t="array" ref="BE215">IF(($S215=0.1),TRUE,IF(NOT(ISBLANK(INDEX(Categories!H$4:H$32,MATCH($S215,Categories!$D$4:$D$32,0)))),N215=INDEX(Categories!H$4:H$32,MATCH($S215,Categories!$D$4:$D$32,0)),TRUE))</f>
        <v>#N/A</v>
      </c>
      <c r="BF215" s="108" t="e">
        <f t="array" ref="BF215">IF(($S215=0.1),TRUE,IF(NOT(ISBLANK(INDEX(Categories!I$4:I$32,MATCH($S215,Categories!$D$4:$D$32,0)))),O215=INDEX(Categories!I$4:I$32,MATCH($S215,Categories!$D$4:$D$32,0)),TRUE))</f>
        <v>#N/A</v>
      </c>
      <c r="BG215" s="108" t="e">
        <f t="array" ref="BG215">IF(($S215=0.1),TRUE,IF(NOT(ISBLANK(INDEX(Categories!J$4:J$32,MATCH($S215,Categories!$D$4:$D$32,0)))),P215=INDEX(Categories!J$4:J$32,MATCH($S215,Categories!$D$4:$D$32,0)),TRUE))</f>
        <v>#N/A</v>
      </c>
      <c r="BH215" s="108" t="e">
        <f t="array" ref="BH215">IF(($S215=0.1),TRUE,IF(NOT(ISBLANK(INDEX(Categories!K$4:K$32,MATCH($S215,Categories!$D$4:$D$32,0)))),Q215=INDEX(Categories!K$4:K$32,MATCH($S215,Categories!$D$4:$D$32,0)),TRUE))</f>
        <v>#N/A</v>
      </c>
      <c r="BI215" s="108" t="e">
        <f t="array" ref="BI215">IF(($S215=0.1),TRUE,IF(NOT(ISBLANK(INDEX(Categories!L$4:L$32,MATCH($S215,Categories!$D$4:$D$32,0)))),R215=INDEX(Categories!L$4:L$32,MATCH($S215,Categories!$D$4:$D$32,0)),TRUE))</f>
        <v>#N/A</v>
      </c>
      <c r="BJ215" s="108" t="e">
        <f t="shared" ca="1" si="121"/>
        <v>#NAME?</v>
      </c>
      <c r="BK215" s="108" t="e">
        <f t="shared" ca="1" si="122"/>
        <v>#NAME?</v>
      </c>
      <c r="BL215" s="108" t="e">
        <f t="shared" ca="1" si="112"/>
        <v>#NAME?</v>
      </c>
    </row>
    <row r="216" spans="1:64" ht="13">
      <c r="B216" s="10"/>
      <c r="D216" s="3"/>
      <c r="E216" s="3"/>
      <c r="F216" s="3"/>
      <c r="G216" s="5"/>
      <c r="H216" s="5"/>
      <c r="I216" s="11"/>
      <c r="J216" s="7"/>
      <c r="K216" s="7"/>
      <c r="L216" s="7"/>
      <c r="M216" s="7"/>
      <c r="N216" s="7"/>
      <c r="O216" s="7"/>
      <c r="P216" s="7"/>
      <c r="Q216" s="7"/>
      <c r="R216" s="7"/>
      <c r="S216" s="7"/>
      <c r="T216" s="7"/>
      <c r="U216" s="7"/>
      <c r="V216" s="7"/>
      <c r="W216" s="7"/>
      <c r="X216" s="7"/>
      <c r="Y216" s="7"/>
      <c r="Z216" s="7"/>
      <c r="AA216" s="7"/>
      <c r="AB216" s="3"/>
      <c r="AC216" s="3"/>
      <c r="AD216" s="3"/>
      <c r="AE216" s="3"/>
      <c r="AF216" s="3"/>
      <c r="AG216" s="5"/>
      <c r="AH216" s="3"/>
      <c r="AS216" s="5"/>
      <c r="AT216" s="3"/>
      <c r="AV216" s="106">
        <f t="shared" si="104"/>
        <v>0</v>
      </c>
      <c r="AW216" s="107">
        <f t="shared" si="105"/>
        <v>0</v>
      </c>
      <c r="AX216" s="108" t="e">
        <f t="shared" ca="1" si="119"/>
        <v>#NAME?</v>
      </c>
      <c r="AY216" s="108" t="e">
        <f t="shared" ca="1" si="120"/>
        <v>#NAME?</v>
      </c>
      <c r="AZ216" s="108" t="e">
        <f t="shared" ca="1" si="108"/>
        <v>#NAME?</v>
      </c>
      <c r="BA216" s="108" t="e">
        <f t="shared" si="109"/>
        <v>#N/A</v>
      </c>
      <c r="BB216" s="108" t="e">
        <f t="array" ref="BB216">IF(($S216=0.1),TRUE,IF(NOT(ISBLANK(INDEX(Categories!E$4:E$32,MATCH($S216,Categories!$D$4:$D$32,0)))),K216=INDEX(Categories!E$4:E$32,MATCH($S216,Categories!$D$4:$D$32,0)),TRUE))</f>
        <v>#N/A</v>
      </c>
      <c r="BC216" s="108" t="e">
        <f t="array" ref="BC216">IF(($S216=0.1),TRUE,IF(NOT(ISBLANK(INDEX(Categories!F$4:F$32,MATCH($S216,Categories!$D$4:$D$32,0)))),L216=INDEX(Categories!F$4:F$32,MATCH($S216,Categories!$D$4:$D$32,0)),TRUE))</f>
        <v>#N/A</v>
      </c>
      <c r="BD216" s="108" t="e">
        <f t="array" ref="BD216">IF(($S216=0.1),TRUE,IF(NOT(ISBLANK(INDEX(Categories!G$4:G$32,MATCH($S216,Categories!$D$4:$D$32,0)))),M216=INDEX(Categories!G$4:G$32,MATCH($S216,Categories!$D$4:$D$32,0)),TRUE))</f>
        <v>#N/A</v>
      </c>
      <c r="BE216" s="108" t="e">
        <f t="array" ref="BE216">IF(($S216=0.1),TRUE,IF(NOT(ISBLANK(INDEX(Categories!H$4:H$32,MATCH($S216,Categories!$D$4:$D$32,0)))),N216=INDEX(Categories!H$4:H$32,MATCH($S216,Categories!$D$4:$D$32,0)),TRUE))</f>
        <v>#N/A</v>
      </c>
      <c r="BF216" s="108" t="e">
        <f t="array" ref="BF216">IF(($S216=0.1),TRUE,IF(NOT(ISBLANK(INDEX(Categories!I$4:I$32,MATCH($S216,Categories!$D$4:$D$32,0)))),O216=INDEX(Categories!I$4:I$32,MATCH($S216,Categories!$D$4:$D$32,0)),TRUE))</f>
        <v>#N/A</v>
      </c>
      <c r="BG216" s="108" t="e">
        <f t="array" ref="BG216">IF(($S216=0.1),TRUE,IF(NOT(ISBLANK(INDEX(Categories!J$4:J$32,MATCH($S216,Categories!$D$4:$D$32,0)))),P216=INDEX(Categories!J$4:J$32,MATCH($S216,Categories!$D$4:$D$32,0)),TRUE))</f>
        <v>#N/A</v>
      </c>
      <c r="BH216" s="108" t="e">
        <f t="array" ref="BH216">IF(($S216=0.1),TRUE,IF(NOT(ISBLANK(INDEX(Categories!K$4:K$32,MATCH($S216,Categories!$D$4:$D$32,0)))),Q216=INDEX(Categories!K$4:K$32,MATCH($S216,Categories!$D$4:$D$32,0)),TRUE))</f>
        <v>#N/A</v>
      </c>
      <c r="BI216" s="108" t="e">
        <f t="array" ref="BI216">IF(($S216=0.1),TRUE,IF(NOT(ISBLANK(INDEX(Categories!L$4:L$32,MATCH($S216,Categories!$D$4:$D$32,0)))),R216=INDEX(Categories!L$4:L$32,MATCH($S216,Categories!$D$4:$D$32,0)),TRUE))</f>
        <v>#N/A</v>
      </c>
      <c r="BJ216" s="108" t="e">
        <f t="shared" ca="1" si="121"/>
        <v>#NAME?</v>
      </c>
      <c r="BK216" s="108" t="e">
        <f t="shared" ca="1" si="122"/>
        <v>#NAME?</v>
      </c>
      <c r="BL216" s="108" t="e">
        <f t="shared" ca="1" si="112"/>
        <v>#NAME?</v>
      </c>
    </row>
    <row r="217" spans="1:64" ht="13">
      <c r="B217" s="10"/>
      <c r="D217" s="3"/>
      <c r="E217" s="3"/>
      <c r="F217" s="3"/>
      <c r="G217" s="5"/>
      <c r="H217" s="5"/>
      <c r="I217" s="11"/>
      <c r="J217" s="7"/>
      <c r="K217" s="7"/>
      <c r="L217" s="7"/>
      <c r="M217" s="7"/>
      <c r="N217" s="7"/>
      <c r="O217" s="7"/>
      <c r="P217" s="7"/>
      <c r="Q217" s="7"/>
      <c r="R217" s="7"/>
      <c r="S217" s="7"/>
      <c r="T217" s="7"/>
      <c r="U217" s="7"/>
      <c r="V217" s="7"/>
      <c r="W217" s="7"/>
      <c r="X217" s="7"/>
      <c r="Y217" s="7"/>
      <c r="Z217" s="7"/>
      <c r="AA217" s="7"/>
      <c r="AB217" s="3"/>
      <c r="AC217" s="3"/>
      <c r="AD217" s="3"/>
      <c r="AE217" s="3"/>
      <c r="AF217" s="3"/>
      <c r="AG217" s="5"/>
      <c r="AH217" s="3"/>
      <c r="AS217" s="5"/>
      <c r="AT217" s="3"/>
      <c r="AV217" s="106">
        <f t="shared" si="104"/>
        <v>0</v>
      </c>
      <c r="AW217" s="107">
        <f t="shared" si="105"/>
        <v>0</v>
      </c>
      <c r="AX217" s="108" t="e">
        <f t="shared" ca="1" si="119"/>
        <v>#NAME?</v>
      </c>
      <c r="AY217" s="108" t="e">
        <f t="shared" ca="1" si="120"/>
        <v>#NAME?</v>
      </c>
      <c r="AZ217" s="108" t="e">
        <f t="shared" ca="1" si="108"/>
        <v>#NAME?</v>
      </c>
      <c r="BA217" s="108" t="e">
        <f t="shared" si="109"/>
        <v>#N/A</v>
      </c>
      <c r="BB217" s="108" t="e">
        <f t="array" ref="BB217">IF(($S217=0.1),TRUE,IF(NOT(ISBLANK(INDEX(Categories!E$4:E$32,MATCH($S217,Categories!$D$4:$D$32,0)))),K217=INDEX(Categories!E$4:E$32,MATCH($S217,Categories!$D$4:$D$32,0)),TRUE))</f>
        <v>#N/A</v>
      </c>
      <c r="BC217" s="108" t="e">
        <f t="array" ref="BC217">IF(($S217=0.1),TRUE,IF(NOT(ISBLANK(INDEX(Categories!F$4:F$32,MATCH($S217,Categories!$D$4:$D$32,0)))),L217=INDEX(Categories!F$4:F$32,MATCH($S217,Categories!$D$4:$D$32,0)),TRUE))</f>
        <v>#N/A</v>
      </c>
      <c r="BD217" s="108" t="e">
        <f t="array" ref="BD217">IF(($S217=0.1),TRUE,IF(NOT(ISBLANK(INDEX(Categories!G$4:G$32,MATCH($S217,Categories!$D$4:$D$32,0)))),M217=INDEX(Categories!G$4:G$32,MATCH($S217,Categories!$D$4:$D$32,0)),TRUE))</f>
        <v>#N/A</v>
      </c>
      <c r="BE217" s="108" t="e">
        <f t="array" ref="BE217">IF(($S217=0.1),TRUE,IF(NOT(ISBLANK(INDEX(Categories!H$4:H$32,MATCH($S217,Categories!$D$4:$D$32,0)))),N217=INDEX(Categories!H$4:H$32,MATCH($S217,Categories!$D$4:$D$32,0)),TRUE))</f>
        <v>#N/A</v>
      </c>
      <c r="BF217" s="108" t="e">
        <f t="array" ref="BF217">IF(($S217=0.1),TRUE,IF(NOT(ISBLANK(INDEX(Categories!I$4:I$32,MATCH($S217,Categories!$D$4:$D$32,0)))),O217=INDEX(Categories!I$4:I$32,MATCH($S217,Categories!$D$4:$D$32,0)),TRUE))</f>
        <v>#N/A</v>
      </c>
      <c r="BG217" s="108" t="e">
        <f t="array" ref="BG217">IF(($S217=0.1),TRUE,IF(NOT(ISBLANK(INDEX(Categories!J$4:J$32,MATCH($S217,Categories!$D$4:$D$32,0)))),P217=INDEX(Categories!J$4:J$32,MATCH($S217,Categories!$D$4:$D$32,0)),TRUE))</f>
        <v>#N/A</v>
      </c>
      <c r="BH217" s="108" t="e">
        <f t="array" ref="BH217">IF(($S217=0.1),TRUE,IF(NOT(ISBLANK(INDEX(Categories!K$4:K$32,MATCH($S217,Categories!$D$4:$D$32,0)))),Q217=INDEX(Categories!K$4:K$32,MATCH($S217,Categories!$D$4:$D$32,0)),TRUE))</f>
        <v>#N/A</v>
      </c>
      <c r="BI217" s="108" t="e">
        <f t="array" ref="BI217">IF(($S217=0.1),TRUE,IF(NOT(ISBLANK(INDEX(Categories!L$4:L$32,MATCH($S217,Categories!$D$4:$D$32,0)))),R217=INDEX(Categories!L$4:L$32,MATCH($S217,Categories!$D$4:$D$32,0)),TRUE))</f>
        <v>#N/A</v>
      </c>
      <c r="BJ217" s="108" t="e">
        <f t="shared" ca="1" si="121"/>
        <v>#NAME?</v>
      </c>
      <c r="BK217" s="108" t="e">
        <f t="shared" ca="1" si="122"/>
        <v>#NAME?</v>
      </c>
      <c r="BL217" s="108" t="e">
        <f t="shared" ca="1" si="112"/>
        <v>#NAME?</v>
      </c>
    </row>
    <row r="218" spans="1:64" ht="13">
      <c r="B218" s="10"/>
      <c r="D218" s="3"/>
      <c r="E218" s="3"/>
      <c r="F218" s="3"/>
      <c r="G218" s="5"/>
      <c r="H218" s="5"/>
      <c r="I218" s="11"/>
      <c r="J218" s="7"/>
      <c r="K218" s="7"/>
      <c r="L218" s="7"/>
      <c r="M218" s="7"/>
      <c r="N218" s="7"/>
      <c r="O218" s="7"/>
      <c r="P218" s="7"/>
      <c r="Q218" s="7"/>
      <c r="R218" s="7"/>
      <c r="S218" s="7"/>
      <c r="T218" s="7"/>
      <c r="U218" s="7"/>
      <c r="V218" s="7"/>
      <c r="W218" s="7"/>
      <c r="X218" s="7"/>
      <c r="Y218" s="7"/>
      <c r="Z218" s="7"/>
      <c r="AA218" s="7"/>
      <c r="AB218" s="3"/>
      <c r="AC218" s="3"/>
      <c r="AD218" s="3"/>
      <c r="AE218" s="3"/>
      <c r="AF218" s="3"/>
      <c r="AG218" s="5"/>
      <c r="AH218" s="3"/>
      <c r="AS218" s="5"/>
      <c r="AT218" s="3"/>
      <c r="AV218" s="5"/>
      <c r="AW218" s="5"/>
      <c r="AX218" s="5"/>
      <c r="AY218" s="5"/>
      <c r="AZ218" s="5"/>
      <c r="BA218" s="5"/>
      <c r="BB218" s="5"/>
      <c r="BC218" s="5"/>
      <c r="BD218" s="5"/>
      <c r="BE218" s="5"/>
      <c r="BF218" s="5"/>
      <c r="BG218" s="5"/>
      <c r="BH218" s="5"/>
      <c r="BI218" s="5"/>
      <c r="BJ218" s="5"/>
      <c r="BK218" s="5"/>
      <c r="BL218" s="5"/>
    </row>
    <row r="219" spans="1:64" ht="13">
      <c r="B219" s="10"/>
      <c r="D219" s="3"/>
      <c r="E219" s="3"/>
      <c r="F219" s="3"/>
      <c r="G219" s="5"/>
      <c r="H219" s="5"/>
      <c r="I219" s="11"/>
      <c r="J219" s="7"/>
      <c r="K219" s="7"/>
      <c r="L219" s="7"/>
      <c r="M219" s="7"/>
      <c r="N219" s="7"/>
      <c r="O219" s="7"/>
      <c r="P219" s="7"/>
      <c r="Q219" s="7"/>
      <c r="R219" s="7"/>
      <c r="S219" s="7"/>
      <c r="T219" s="7"/>
      <c r="U219" s="7"/>
      <c r="V219" s="7"/>
      <c r="W219" s="7"/>
      <c r="X219" s="7"/>
      <c r="Y219" s="7"/>
      <c r="Z219" s="7"/>
      <c r="AA219" s="7"/>
      <c r="AB219" s="3"/>
      <c r="AC219" s="3"/>
      <c r="AD219" s="3"/>
      <c r="AE219" s="3"/>
      <c r="AF219" s="3"/>
      <c r="AG219" s="5"/>
      <c r="AH219" s="3"/>
      <c r="AS219" s="5"/>
      <c r="AT219" s="3"/>
      <c r="AV219" s="5"/>
      <c r="AW219" s="5"/>
      <c r="AX219" s="5"/>
      <c r="AY219" s="5"/>
      <c r="AZ219" s="5"/>
      <c r="BA219" s="5"/>
      <c r="BB219" s="5"/>
      <c r="BC219" s="5"/>
      <c r="BD219" s="5"/>
      <c r="BE219" s="5"/>
      <c r="BF219" s="5"/>
      <c r="BG219" s="5"/>
      <c r="BH219" s="5"/>
      <c r="BI219" s="5"/>
      <c r="BJ219" s="5"/>
      <c r="BK219" s="5"/>
      <c r="BL219" s="5"/>
    </row>
    <row r="220" spans="1:64" ht="13">
      <c r="B220" s="10"/>
      <c r="D220" s="3"/>
      <c r="E220" s="3"/>
      <c r="F220" s="3"/>
      <c r="G220" s="5"/>
      <c r="H220" s="5"/>
      <c r="I220" s="11"/>
      <c r="J220" s="7"/>
      <c r="K220" s="7"/>
      <c r="L220" s="7"/>
      <c r="M220" s="7"/>
      <c r="N220" s="7"/>
      <c r="O220" s="7"/>
      <c r="P220" s="7"/>
      <c r="Q220" s="7"/>
      <c r="R220" s="7"/>
      <c r="S220" s="7"/>
      <c r="T220" s="7"/>
      <c r="U220" s="7"/>
      <c r="V220" s="7"/>
      <c r="W220" s="7"/>
      <c r="X220" s="7"/>
      <c r="Y220" s="7"/>
      <c r="Z220" s="7"/>
      <c r="AA220" s="7"/>
      <c r="AB220" s="3"/>
      <c r="AC220" s="3"/>
      <c r="AD220" s="3"/>
      <c r="AE220" s="3"/>
      <c r="AF220" s="3"/>
      <c r="AG220" s="5"/>
      <c r="AH220" s="3"/>
      <c r="AS220" s="5"/>
      <c r="AT220" s="3"/>
      <c r="AV220" s="5"/>
      <c r="AW220" s="5"/>
      <c r="AX220" s="5"/>
      <c r="AY220" s="5"/>
      <c r="AZ220" s="5"/>
      <c r="BA220" s="5"/>
      <c r="BB220" s="5"/>
      <c r="BC220" s="5"/>
      <c r="BD220" s="5"/>
      <c r="BE220" s="5"/>
      <c r="BF220" s="5"/>
      <c r="BG220" s="5"/>
      <c r="BH220" s="5"/>
      <c r="BI220" s="5"/>
      <c r="BJ220" s="5"/>
      <c r="BK220" s="5"/>
      <c r="BL220" s="5"/>
    </row>
    <row r="221" spans="1:64" ht="13">
      <c r="B221" s="10"/>
      <c r="D221" s="3"/>
      <c r="E221" s="3"/>
      <c r="F221" s="3"/>
      <c r="G221" s="5"/>
      <c r="H221" s="5"/>
      <c r="I221" s="11"/>
      <c r="J221" s="7"/>
      <c r="K221" s="7"/>
      <c r="L221" s="7"/>
      <c r="M221" s="7"/>
      <c r="N221" s="7"/>
      <c r="O221" s="7"/>
      <c r="P221" s="7"/>
      <c r="Q221" s="7"/>
      <c r="R221" s="7"/>
      <c r="S221" s="7"/>
      <c r="T221" s="7"/>
      <c r="U221" s="7"/>
      <c r="V221" s="7"/>
      <c r="W221" s="7"/>
      <c r="X221" s="7"/>
      <c r="Y221" s="7"/>
      <c r="Z221" s="7"/>
      <c r="AA221" s="7"/>
      <c r="AB221" s="3"/>
      <c r="AC221" s="3"/>
      <c r="AD221" s="3"/>
      <c r="AE221" s="3"/>
      <c r="AF221" s="3"/>
      <c r="AG221" s="5"/>
      <c r="AH221" s="3"/>
      <c r="AS221" s="5"/>
      <c r="AT221" s="3"/>
      <c r="AV221" s="5"/>
      <c r="AW221" s="5"/>
      <c r="AX221" s="5"/>
      <c r="AY221" s="5"/>
      <c r="AZ221" s="5"/>
      <c r="BA221" s="5"/>
      <c r="BB221" s="5"/>
      <c r="BC221" s="5"/>
      <c r="BD221" s="5"/>
      <c r="BE221" s="5"/>
      <c r="BF221" s="5"/>
      <c r="BG221" s="5"/>
      <c r="BH221" s="5"/>
      <c r="BI221" s="5"/>
      <c r="BJ221" s="5"/>
      <c r="BK221" s="5"/>
      <c r="BL221" s="5"/>
    </row>
    <row r="222" spans="1:64" ht="13">
      <c r="B222" s="10"/>
      <c r="D222" s="3"/>
      <c r="E222" s="3"/>
      <c r="F222" s="3"/>
      <c r="G222" s="5"/>
      <c r="H222" s="5"/>
      <c r="I222" s="11"/>
      <c r="J222" s="7"/>
      <c r="K222" s="7"/>
      <c r="L222" s="7"/>
      <c r="M222" s="7"/>
      <c r="N222" s="7"/>
      <c r="O222" s="7"/>
      <c r="P222" s="7"/>
      <c r="Q222" s="7"/>
      <c r="R222" s="7"/>
      <c r="S222" s="7"/>
      <c r="T222" s="7"/>
      <c r="U222" s="7"/>
      <c r="V222" s="7"/>
      <c r="W222" s="7"/>
      <c r="X222" s="7"/>
      <c r="Y222" s="7"/>
      <c r="Z222" s="7"/>
      <c r="AA222" s="7"/>
      <c r="AB222" s="3"/>
      <c r="AC222" s="3"/>
      <c r="AD222" s="3"/>
      <c r="AE222" s="3"/>
      <c r="AF222" s="3"/>
      <c r="AG222" s="5"/>
      <c r="AH222" s="3"/>
      <c r="AS222" s="5"/>
      <c r="AT222" s="3"/>
      <c r="AV222" s="5"/>
      <c r="AW222" s="5"/>
      <c r="AX222" s="5"/>
      <c r="AY222" s="5"/>
      <c r="AZ222" s="5"/>
      <c r="BA222" s="5"/>
      <c r="BB222" s="5"/>
      <c r="BC222" s="5"/>
      <c r="BD222" s="5"/>
      <c r="BE222" s="5"/>
      <c r="BF222" s="5"/>
      <c r="BG222" s="5"/>
      <c r="BH222" s="5"/>
      <c r="BI222" s="5"/>
      <c r="BJ222" s="5"/>
      <c r="BK222" s="5"/>
      <c r="BL222" s="5"/>
    </row>
    <row r="223" spans="1:64" ht="13">
      <c r="B223" s="10"/>
      <c r="D223" s="3"/>
      <c r="E223" s="3"/>
      <c r="F223" s="3"/>
      <c r="G223" s="5"/>
      <c r="H223" s="5"/>
      <c r="I223" s="11"/>
      <c r="J223" s="7"/>
      <c r="K223" s="7"/>
      <c r="L223" s="7"/>
      <c r="M223" s="7"/>
      <c r="N223" s="7"/>
      <c r="O223" s="7"/>
      <c r="P223" s="7"/>
      <c r="Q223" s="7"/>
      <c r="R223" s="7"/>
      <c r="S223" s="7"/>
      <c r="T223" s="7"/>
      <c r="U223" s="7"/>
      <c r="V223" s="7"/>
      <c r="W223" s="7"/>
      <c r="X223" s="7"/>
      <c r="Y223" s="7"/>
      <c r="Z223" s="7"/>
      <c r="AA223" s="7"/>
      <c r="AB223" s="3"/>
      <c r="AC223" s="3"/>
      <c r="AD223" s="3"/>
      <c r="AE223" s="3"/>
      <c r="AF223" s="3"/>
      <c r="AG223" s="5"/>
      <c r="AH223" s="3"/>
      <c r="AS223" s="5"/>
      <c r="AT223" s="3"/>
      <c r="AV223" s="5"/>
      <c r="AW223" s="5"/>
      <c r="AX223" s="5"/>
      <c r="AY223" s="5"/>
      <c r="AZ223" s="5"/>
      <c r="BA223" s="5"/>
      <c r="BB223" s="5"/>
      <c r="BC223" s="5"/>
      <c r="BD223" s="5"/>
      <c r="BE223" s="5"/>
      <c r="BF223" s="5"/>
      <c r="BG223" s="5"/>
      <c r="BH223" s="5"/>
      <c r="BI223" s="5"/>
      <c r="BJ223" s="5"/>
      <c r="BK223" s="5"/>
      <c r="BL223" s="5"/>
    </row>
    <row r="224" spans="1:64" ht="13">
      <c r="B224" s="10"/>
      <c r="D224" s="3"/>
      <c r="E224" s="3"/>
      <c r="F224" s="3"/>
      <c r="G224" s="5"/>
      <c r="H224" s="5"/>
      <c r="I224" s="11"/>
      <c r="J224" s="7"/>
      <c r="K224" s="7"/>
      <c r="L224" s="7"/>
      <c r="M224" s="7"/>
      <c r="N224" s="7"/>
      <c r="O224" s="7"/>
      <c r="P224" s="7"/>
      <c r="Q224" s="7"/>
      <c r="R224" s="7"/>
      <c r="S224" s="7"/>
      <c r="T224" s="7"/>
      <c r="U224" s="7"/>
      <c r="V224" s="7"/>
      <c r="W224" s="7"/>
      <c r="X224" s="7"/>
      <c r="Y224" s="7"/>
      <c r="Z224" s="7"/>
      <c r="AA224" s="7"/>
      <c r="AB224" s="3"/>
      <c r="AC224" s="3"/>
      <c r="AD224" s="3"/>
      <c r="AE224" s="3"/>
      <c r="AF224" s="3"/>
      <c r="AG224" s="5"/>
      <c r="AH224" s="3"/>
      <c r="AS224" s="5"/>
      <c r="AT224" s="3"/>
      <c r="AV224" s="5"/>
      <c r="AW224" s="5"/>
      <c r="AX224" s="5"/>
      <c r="AY224" s="5"/>
      <c r="AZ224" s="5"/>
      <c r="BA224" s="5"/>
      <c r="BB224" s="5"/>
      <c r="BC224" s="5"/>
      <c r="BD224" s="5"/>
      <c r="BE224" s="5"/>
      <c r="BF224" s="5"/>
      <c r="BG224" s="5"/>
      <c r="BH224" s="5"/>
      <c r="BI224" s="5"/>
      <c r="BJ224" s="5"/>
      <c r="BK224" s="5"/>
      <c r="BL224" s="5"/>
    </row>
    <row r="225" spans="2:64" ht="13">
      <c r="B225" s="10"/>
      <c r="D225" s="3"/>
      <c r="E225" s="3"/>
      <c r="F225" s="3"/>
      <c r="G225" s="5"/>
      <c r="H225" s="5"/>
      <c r="I225" s="11"/>
      <c r="J225" s="7"/>
      <c r="K225" s="7"/>
      <c r="L225" s="7"/>
      <c r="M225" s="7"/>
      <c r="N225" s="7"/>
      <c r="O225" s="7"/>
      <c r="P225" s="7"/>
      <c r="Q225" s="7"/>
      <c r="R225" s="7"/>
      <c r="S225" s="7"/>
      <c r="T225" s="7"/>
      <c r="U225" s="7"/>
      <c r="V225" s="7"/>
      <c r="W225" s="7"/>
      <c r="X225" s="7"/>
      <c r="Y225" s="7"/>
      <c r="Z225" s="7"/>
      <c r="AA225" s="7"/>
      <c r="AB225" s="3"/>
      <c r="AC225" s="3"/>
      <c r="AD225" s="3"/>
      <c r="AE225" s="3"/>
      <c r="AF225" s="3"/>
      <c r="AG225" s="5"/>
      <c r="AH225" s="3"/>
      <c r="AS225" s="5"/>
      <c r="AT225" s="3"/>
      <c r="AV225" s="5"/>
      <c r="AW225" s="5"/>
      <c r="AX225" s="5"/>
      <c r="AY225" s="5"/>
      <c r="AZ225" s="5"/>
      <c r="BA225" s="5"/>
      <c r="BB225" s="5"/>
      <c r="BC225" s="5"/>
      <c r="BD225" s="5"/>
      <c r="BE225" s="5"/>
      <c r="BF225" s="5"/>
      <c r="BG225" s="5"/>
      <c r="BH225" s="5"/>
      <c r="BI225" s="5"/>
      <c r="BJ225" s="5"/>
      <c r="BK225" s="5"/>
      <c r="BL225" s="5"/>
    </row>
    <row r="226" spans="2:64" ht="13">
      <c r="B226" s="10"/>
      <c r="D226" s="3"/>
      <c r="E226" s="3"/>
      <c r="F226" s="3"/>
      <c r="G226" s="5"/>
      <c r="H226" s="5"/>
      <c r="I226" s="11"/>
      <c r="J226" s="7"/>
      <c r="K226" s="7"/>
      <c r="L226" s="7"/>
      <c r="M226" s="7"/>
      <c r="N226" s="7"/>
      <c r="O226" s="7"/>
      <c r="P226" s="7"/>
      <c r="Q226" s="7"/>
      <c r="R226" s="7"/>
      <c r="S226" s="7"/>
      <c r="T226" s="7"/>
      <c r="U226" s="7"/>
      <c r="V226" s="7"/>
      <c r="W226" s="7"/>
      <c r="X226" s="7"/>
      <c r="Y226" s="7"/>
      <c r="Z226" s="7"/>
      <c r="AA226" s="7"/>
      <c r="AB226" s="3"/>
      <c r="AC226" s="3"/>
      <c r="AD226" s="3"/>
      <c r="AE226" s="3"/>
      <c r="AF226" s="3"/>
      <c r="AG226" s="5"/>
      <c r="AH226" s="3"/>
      <c r="AS226" s="5"/>
      <c r="AT226" s="3"/>
      <c r="AV226" s="5"/>
      <c r="AW226" s="5"/>
      <c r="AX226" s="5"/>
      <c r="AY226" s="5"/>
      <c r="AZ226" s="5"/>
      <c r="BA226" s="5"/>
      <c r="BB226" s="5"/>
      <c r="BC226" s="5"/>
      <c r="BD226" s="5"/>
      <c r="BE226" s="5"/>
      <c r="BF226" s="5"/>
      <c r="BG226" s="5"/>
      <c r="BH226" s="5"/>
      <c r="BI226" s="5"/>
      <c r="BJ226" s="5"/>
      <c r="BK226" s="5"/>
      <c r="BL226" s="5"/>
    </row>
    <row r="227" spans="2:64" ht="13">
      <c r="B227" s="10"/>
      <c r="D227" s="3"/>
      <c r="E227" s="3"/>
      <c r="F227" s="3"/>
      <c r="G227" s="5"/>
      <c r="H227" s="5"/>
      <c r="I227" s="11"/>
      <c r="J227" s="7"/>
      <c r="K227" s="7"/>
      <c r="L227" s="7"/>
      <c r="M227" s="7"/>
      <c r="N227" s="7"/>
      <c r="O227" s="7"/>
      <c r="P227" s="7"/>
      <c r="Q227" s="7"/>
      <c r="R227" s="7"/>
      <c r="S227" s="7"/>
      <c r="T227" s="7"/>
      <c r="U227" s="7"/>
      <c r="V227" s="7"/>
      <c r="W227" s="7"/>
      <c r="X227" s="7"/>
      <c r="Y227" s="7"/>
      <c r="Z227" s="7"/>
      <c r="AA227" s="7"/>
      <c r="AB227" s="3"/>
      <c r="AC227" s="3"/>
      <c r="AD227" s="3"/>
      <c r="AE227" s="3"/>
      <c r="AF227" s="3"/>
      <c r="AG227" s="5"/>
      <c r="AH227" s="3"/>
      <c r="AS227" s="5"/>
      <c r="AT227" s="3"/>
      <c r="AV227" s="5"/>
      <c r="AW227" s="5"/>
      <c r="AX227" s="5"/>
      <c r="AY227" s="5"/>
      <c r="AZ227" s="5"/>
      <c r="BA227" s="5"/>
      <c r="BB227" s="5"/>
      <c r="BC227" s="5"/>
      <c r="BD227" s="5"/>
      <c r="BE227" s="5"/>
      <c r="BF227" s="5"/>
      <c r="BG227" s="5"/>
      <c r="BH227" s="5"/>
      <c r="BI227" s="5"/>
      <c r="BJ227" s="5"/>
      <c r="BK227" s="5"/>
      <c r="BL227" s="5"/>
    </row>
    <row r="228" spans="2:64" ht="13">
      <c r="B228" s="10"/>
      <c r="D228" s="3"/>
      <c r="E228" s="3"/>
      <c r="F228" s="3"/>
      <c r="G228" s="5"/>
      <c r="H228" s="5"/>
      <c r="I228" s="11"/>
      <c r="J228" s="7"/>
      <c r="K228" s="7"/>
      <c r="L228" s="7"/>
      <c r="M228" s="7"/>
      <c r="N228" s="7"/>
      <c r="O228" s="7"/>
      <c r="P228" s="7"/>
      <c r="Q228" s="7"/>
      <c r="R228" s="7"/>
      <c r="S228" s="7"/>
      <c r="T228" s="7"/>
      <c r="U228" s="7"/>
      <c r="V228" s="7"/>
      <c r="W228" s="7"/>
      <c r="X228" s="7"/>
      <c r="Y228" s="7"/>
      <c r="Z228" s="7"/>
      <c r="AA228" s="7"/>
      <c r="AB228" s="3"/>
      <c r="AC228" s="3"/>
      <c r="AD228" s="3"/>
      <c r="AE228" s="3"/>
      <c r="AF228" s="3"/>
      <c r="AG228" s="5"/>
      <c r="AH228" s="3"/>
      <c r="AS228" s="5"/>
      <c r="AT228" s="3"/>
      <c r="AV228" s="5"/>
      <c r="AW228" s="5"/>
      <c r="AX228" s="5"/>
      <c r="AY228" s="5"/>
      <c r="AZ228" s="5"/>
      <c r="BA228" s="5"/>
      <c r="BB228" s="5"/>
      <c r="BC228" s="5"/>
      <c r="BD228" s="5"/>
      <c r="BE228" s="5"/>
      <c r="BF228" s="5"/>
      <c r="BG228" s="5"/>
      <c r="BH228" s="5"/>
      <c r="BI228" s="5"/>
      <c r="BJ228" s="5"/>
      <c r="BK228" s="5"/>
      <c r="BL228" s="5"/>
    </row>
    <row r="229" spans="2:64" ht="13">
      <c r="B229" s="10"/>
      <c r="D229" s="3"/>
      <c r="E229" s="3"/>
      <c r="F229" s="3"/>
      <c r="G229" s="5"/>
      <c r="H229" s="5"/>
      <c r="I229" s="11"/>
      <c r="J229" s="7"/>
      <c r="K229" s="7"/>
      <c r="L229" s="7"/>
      <c r="M229" s="7"/>
      <c r="N229" s="7"/>
      <c r="O229" s="7"/>
      <c r="P229" s="7"/>
      <c r="Q229" s="7"/>
      <c r="R229" s="7"/>
      <c r="S229" s="7"/>
      <c r="T229" s="7"/>
      <c r="U229" s="7"/>
      <c r="V229" s="7"/>
      <c r="W229" s="7"/>
      <c r="X229" s="7"/>
      <c r="Y229" s="7"/>
      <c r="Z229" s="7"/>
      <c r="AA229" s="7"/>
      <c r="AB229" s="3"/>
      <c r="AC229" s="3"/>
      <c r="AD229" s="3"/>
      <c r="AE229" s="3"/>
      <c r="AF229" s="3"/>
      <c r="AG229" s="5"/>
      <c r="AH229" s="3"/>
      <c r="AS229" s="5"/>
      <c r="AT229" s="3"/>
      <c r="AV229" s="5"/>
      <c r="AW229" s="5"/>
      <c r="AX229" s="5"/>
      <c r="AY229" s="5"/>
      <c r="AZ229" s="5"/>
      <c r="BA229" s="5"/>
      <c r="BB229" s="5"/>
      <c r="BC229" s="5"/>
      <c r="BD229" s="5"/>
      <c r="BE229" s="5"/>
      <c r="BF229" s="5"/>
      <c r="BG229" s="5"/>
      <c r="BH229" s="5"/>
      <c r="BI229" s="5"/>
      <c r="BJ229" s="5"/>
      <c r="BK229" s="5"/>
      <c r="BL229" s="5"/>
    </row>
    <row r="230" spans="2:64" ht="13">
      <c r="B230" s="10"/>
      <c r="D230" s="3"/>
      <c r="E230" s="3"/>
      <c r="F230" s="3"/>
      <c r="G230" s="5"/>
      <c r="H230" s="5"/>
      <c r="I230" s="11"/>
      <c r="J230" s="7"/>
      <c r="K230" s="7"/>
      <c r="L230" s="7"/>
      <c r="M230" s="7"/>
      <c r="N230" s="7"/>
      <c r="O230" s="7"/>
      <c r="P230" s="7"/>
      <c r="Q230" s="7"/>
      <c r="R230" s="7"/>
      <c r="S230" s="7"/>
      <c r="T230" s="7"/>
      <c r="U230" s="7"/>
      <c r="V230" s="7"/>
      <c r="W230" s="7"/>
      <c r="X230" s="7"/>
      <c r="Y230" s="7"/>
      <c r="Z230" s="7"/>
      <c r="AA230" s="7"/>
      <c r="AB230" s="3"/>
      <c r="AC230" s="3"/>
      <c r="AD230" s="3"/>
      <c r="AE230" s="3"/>
      <c r="AF230" s="3"/>
      <c r="AG230" s="5"/>
      <c r="AH230" s="3"/>
      <c r="AS230" s="5"/>
      <c r="AT230" s="3"/>
      <c r="AV230" s="5"/>
      <c r="AW230" s="5"/>
      <c r="AX230" s="5"/>
      <c r="AY230" s="5"/>
      <c r="AZ230" s="5"/>
      <c r="BA230" s="5"/>
      <c r="BB230" s="5"/>
      <c r="BC230" s="5"/>
      <c r="BD230" s="5"/>
      <c r="BE230" s="5"/>
      <c r="BF230" s="5"/>
      <c r="BG230" s="5"/>
      <c r="BH230" s="5"/>
      <c r="BI230" s="5"/>
      <c r="BJ230" s="5"/>
      <c r="BK230" s="5"/>
      <c r="BL230" s="5"/>
    </row>
    <row r="231" spans="2:64" ht="13">
      <c r="B231" s="10"/>
      <c r="D231" s="3"/>
      <c r="E231" s="3"/>
      <c r="F231" s="3"/>
      <c r="G231" s="5"/>
      <c r="H231" s="5"/>
      <c r="I231" s="11"/>
      <c r="J231" s="7"/>
      <c r="K231" s="7"/>
      <c r="L231" s="7"/>
      <c r="M231" s="7"/>
      <c r="N231" s="7"/>
      <c r="O231" s="7"/>
      <c r="P231" s="7"/>
      <c r="Q231" s="7"/>
      <c r="R231" s="7"/>
      <c r="S231" s="7"/>
      <c r="T231" s="7"/>
      <c r="U231" s="7"/>
      <c r="V231" s="7"/>
      <c r="W231" s="7"/>
      <c r="X231" s="7"/>
      <c r="Y231" s="7"/>
      <c r="Z231" s="7"/>
      <c r="AA231" s="7"/>
      <c r="AB231" s="3"/>
      <c r="AC231" s="3"/>
      <c r="AD231" s="3"/>
      <c r="AE231" s="3"/>
      <c r="AF231" s="3"/>
      <c r="AG231" s="5"/>
      <c r="AH231" s="3"/>
      <c r="AS231" s="5"/>
      <c r="AT231" s="3"/>
      <c r="AV231" s="5"/>
      <c r="AW231" s="5"/>
      <c r="AX231" s="5"/>
      <c r="AY231" s="5"/>
      <c r="AZ231" s="5"/>
      <c r="BA231" s="5"/>
      <c r="BB231" s="5"/>
      <c r="BC231" s="5"/>
      <c r="BD231" s="5"/>
      <c r="BE231" s="5"/>
      <c r="BF231" s="5"/>
      <c r="BG231" s="5"/>
      <c r="BH231" s="5"/>
      <c r="BI231" s="5"/>
      <c r="BJ231" s="5"/>
      <c r="BK231" s="5"/>
      <c r="BL231" s="5"/>
    </row>
    <row r="232" spans="2:64" ht="13">
      <c r="B232" s="10"/>
      <c r="D232" s="3"/>
      <c r="E232" s="3"/>
      <c r="F232" s="3"/>
      <c r="G232" s="5"/>
      <c r="H232" s="5"/>
      <c r="I232" s="11"/>
      <c r="J232" s="7"/>
      <c r="K232" s="7"/>
      <c r="L232" s="7"/>
      <c r="M232" s="7"/>
      <c r="N232" s="7"/>
      <c r="O232" s="7"/>
      <c r="P232" s="7"/>
      <c r="Q232" s="7"/>
      <c r="R232" s="7"/>
      <c r="S232" s="7"/>
      <c r="T232" s="7"/>
      <c r="U232" s="7"/>
      <c r="V232" s="7"/>
      <c r="W232" s="7"/>
      <c r="X232" s="7"/>
      <c r="Y232" s="7"/>
      <c r="Z232" s="7"/>
      <c r="AA232" s="7"/>
      <c r="AB232" s="3"/>
      <c r="AC232" s="3"/>
      <c r="AD232" s="3"/>
      <c r="AE232" s="3"/>
      <c r="AF232" s="3"/>
      <c r="AG232" s="5"/>
      <c r="AH232" s="3"/>
      <c r="AS232" s="5"/>
      <c r="AT232" s="3"/>
      <c r="AV232" s="5"/>
      <c r="AW232" s="5"/>
      <c r="AX232" s="5"/>
      <c r="AY232" s="5"/>
      <c r="AZ232" s="5"/>
      <c r="BA232" s="5"/>
      <c r="BB232" s="5"/>
      <c r="BC232" s="5"/>
      <c r="BD232" s="5"/>
      <c r="BE232" s="5"/>
      <c r="BF232" s="5"/>
      <c r="BG232" s="5"/>
      <c r="BH232" s="5"/>
      <c r="BI232" s="5"/>
      <c r="BJ232" s="5"/>
      <c r="BK232" s="5"/>
      <c r="BL232" s="5"/>
    </row>
    <row r="233" spans="2:64" ht="13">
      <c r="B233" s="10"/>
      <c r="D233" s="3"/>
      <c r="E233" s="3"/>
      <c r="F233" s="3"/>
      <c r="G233" s="5"/>
      <c r="H233" s="5"/>
      <c r="I233" s="11"/>
      <c r="J233" s="7"/>
      <c r="K233" s="7"/>
      <c r="L233" s="7"/>
      <c r="M233" s="7"/>
      <c r="N233" s="7"/>
      <c r="O233" s="7"/>
      <c r="P233" s="7"/>
      <c r="Q233" s="7"/>
      <c r="R233" s="7"/>
      <c r="S233" s="7"/>
      <c r="T233" s="7"/>
      <c r="U233" s="7"/>
      <c r="V233" s="7"/>
      <c r="W233" s="7"/>
      <c r="X233" s="7"/>
      <c r="Y233" s="7"/>
      <c r="Z233" s="7"/>
      <c r="AA233" s="7"/>
      <c r="AB233" s="3"/>
      <c r="AC233" s="3"/>
      <c r="AD233" s="3"/>
      <c r="AE233" s="3"/>
      <c r="AF233" s="3"/>
      <c r="AG233" s="5"/>
      <c r="AH233" s="3"/>
      <c r="AS233" s="5"/>
      <c r="AT233" s="3"/>
      <c r="AV233" s="5"/>
      <c r="AW233" s="5"/>
      <c r="AX233" s="5"/>
      <c r="AY233" s="5"/>
      <c r="AZ233" s="5"/>
      <c r="BA233" s="5"/>
      <c r="BB233" s="5"/>
      <c r="BC233" s="5"/>
      <c r="BD233" s="5"/>
      <c r="BE233" s="5"/>
      <c r="BF233" s="5"/>
      <c r="BG233" s="5"/>
      <c r="BH233" s="5"/>
      <c r="BI233" s="5"/>
      <c r="BJ233" s="5"/>
      <c r="BK233" s="5"/>
      <c r="BL233" s="5"/>
    </row>
    <row r="234" spans="2:64" ht="13">
      <c r="B234" s="10"/>
      <c r="D234" s="3"/>
      <c r="E234" s="3"/>
      <c r="F234" s="3"/>
      <c r="G234" s="5"/>
      <c r="H234" s="5"/>
      <c r="I234" s="11"/>
      <c r="J234" s="7"/>
      <c r="K234" s="7"/>
      <c r="L234" s="7"/>
      <c r="M234" s="7"/>
      <c r="N234" s="7"/>
      <c r="O234" s="7"/>
      <c r="P234" s="7"/>
      <c r="Q234" s="7"/>
      <c r="R234" s="7"/>
      <c r="S234" s="7"/>
      <c r="T234" s="7"/>
      <c r="U234" s="7"/>
      <c r="V234" s="7"/>
      <c r="W234" s="7"/>
      <c r="X234" s="7"/>
      <c r="Y234" s="7"/>
      <c r="Z234" s="7"/>
      <c r="AA234" s="7"/>
      <c r="AB234" s="3"/>
      <c r="AC234" s="3"/>
      <c r="AD234" s="3"/>
      <c r="AE234" s="3"/>
      <c r="AF234" s="3"/>
      <c r="AG234" s="5"/>
      <c r="AH234" s="3"/>
      <c r="AS234" s="5"/>
      <c r="AT234" s="3"/>
      <c r="AV234" s="5"/>
      <c r="AW234" s="5"/>
      <c r="AX234" s="5"/>
      <c r="AY234" s="5"/>
      <c r="AZ234" s="5"/>
      <c r="BA234" s="5"/>
      <c r="BB234" s="5"/>
      <c r="BC234" s="5"/>
      <c r="BD234" s="5"/>
      <c r="BE234" s="5"/>
      <c r="BF234" s="5"/>
      <c r="BG234" s="5"/>
      <c r="BH234" s="5"/>
      <c r="BI234" s="5"/>
      <c r="BJ234" s="5"/>
      <c r="BK234" s="5"/>
      <c r="BL234" s="5"/>
    </row>
    <row r="235" spans="2:64" ht="13">
      <c r="B235" s="10"/>
      <c r="D235" s="3"/>
      <c r="E235" s="3"/>
      <c r="F235" s="3"/>
      <c r="G235" s="5"/>
      <c r="H235" s="5"/>
      <c r="I235" s="11"/>
      <c r="J235" s="7"/>
      <c r="K235" s="7"/>
      <c r="L235" s="7"/>
      <c r="M235" s="7"/>
      <c r="N235" s="7"/>
      <c r="O235" s="7"/>
      <c r="P235" s="7"/>
      <c r="Q235" s="7"/>
      <c r="R235" s="7"/>
      <c r="S235" s="7"/>
      <c r="T235" s="7"/>
      <c r="U235" s="7"/>
      <c r="V235" s="7"/>
      <c r="W235" s="7"/>
      <c r="X235" s="7"/>
      <c r="Y235" s="7"/>
      <c r="Z235" s="7"/>
      <c r="AA235" s="7"/>
      <c r="AB235" s="3"/>
      <c r="AC235" s="3"/>
      <c r="AD235" s="3"/>
      <c r="AE235" s="3"/>
      <c r="AF235" s="3"/>
      <c r="AG235" s="5"/>
      <c r="AH235" s="3"/>
      <c r="AS235" s="5"/>
      <c r="AT235" s="3"/>
      <c r="AV235" s="5"/>
      <c r="AW235" s="5"/>
      <c r="AX235" s="5"/>
      <c r="AY235" s="5"/>
      <c r="AZ235" s="5"/>
      <c r="BA235" s="5"/>
      <c r="BB235" s="5"/>
      <c r="BC235" s="5"/>
      <c r="BD235" s="5"/>
      <c r="BE235" s="5"/>
      <c r="BF235" s="5"/>
      <c r="BG235" s="5"/>
      <c r="BH235" s="5"/>
      <c r="BI235" s="5"/>
      <c r="BJ235" s="5"/>
      <c r="BK235" s="5"/>
      <c r="BL235" s="5"/>
    </row>
    <row r="236" spans="2:64" ht="13">
      <c r="B236" s="10"/>
      <c r="D236" s="3"/>
      <c r="E236" s="3"/>
      <c r="F236" s="3"/>
      <c r="G236" s="5"/>
      <c r="H236" s="5"/>
      <c r="I236" s="11"/>
      <c r="J236" s="7"/>
      <c r="K236" s="7"/>
      <c r="L236" s="7"/>
      <c r="M236" s="7"/>
      <c r="N236" s="7"/>
      <c r="O236" s="7"/>
      <c r="P236" s="7"/>
      <c r="Q236" s="7"/>
      <c r="R236" s="7"/>
      <c r="S236" s="7"/>
      <c r="T236" s="7"/>
      <c r="U236" s="7"/>
      <c r="V236" s="7"/>
      <c r="W236" s="7"/>
      <c r="X236" s="7"/>
      <c r="Y236" s="7"/>
      <c r="Z236" s="7"/>
      <c r="AA236" s="7"/>
      <c r="AB236" s="3"/>
      <c r="AC236" s="3"/>
      <c r="AD236" s="3"/>
      <c r="AE236" s="3"/>
      <c r="AF236" s="3"/>
      <c r="AG236" s="5"/>
      <c r="AH236" s="3"/>
      <c r="AS236" s="5"/>
      <c r="AT236" s="3"/>
      <c r="AV236" s="5"/>
      <c r="AW236" s="5"/>
      <c r="AX236" s="5"/>
      <c r="AY236" s="5"/>
      <c r="AZ236" s="5"/>
      <c r="BA236" s="5"/>
      <c r="BB236" s="5"/>
      <c r="BC236" s="5"/>
      <c r="BD236" s="5"/>
      <c r="BE236" s="5"/>
      <c r="BF236" s="5"/>
      <c r="BG236" s="5"/>
      <c r="BH236" s="5"/>
      <c r="BI236" s="5"/>
      <c r="BJ236" s="5"/>
      <c r="BK236" s="5"/>
      <c r="BL236" s="5"/>
    </row>
    <row r="237" spans="2:64" ht="13">
      <c r="B237" s="10"/>
      <c r="D237" s="3"/>
      <c r="E237" s="3"/>
      <c r="F237" s="3"/>
      <c r="G237" s="5"/>
      <c r="H237" s="5"/>
      <c r="I237" s="11"/>
      <c r="J237" s="7"/>
      <c r="K237" s="7"/>
      <c r="L237" s="7"/>
      <c r="M237" s="7"/>
      <c r="N237" s="7"/>
      <c r="O237" s="7"/>
      <c r="P237" s="7"/>
      <c r="Q237" s="7"/>
      <c r="R237" s="7"/>
      <c r="S237" s="7"/>
      <c r="T237" s="7"/>
      <c r="U237" s="7"/>
      <c r="V237" s="7"/>
      <c r="W237" s="7"/>
      <c r="X237" s="7"/>
      <c r="Y237" s="7"/>
      <c r="Z237" s="7"/>
      <c r="AA237" s="7"/>
      <c r="AB237" s="3"/>
      <c r="AC237" s="3"/>
      <c r="AD237" s="3"/>
      <c r="AE237" s="3"/>
      <c r="AF237" s="3"/>
      <c r="AG237" s="5"/>
      <c r="AH237" s="3"/>
      <c r="AS237" s="5"/>
      <c r="AT237" s="3"/>
      <c r="AV237" s="5"/>
      <c r="AW237" s="5"/>
      <c r="AX237" s="5"/>
      <c r="AY237" s="5"/>
      <c r="AZ237" s="5"/>
      <c r="BA237" s="5"/>
      <c r="BB237" s="5"/>
      <c r="BC237" s="5"/>
      <c r="BD237" s="5"/>
      <c r="BE237" s="5"/>
      <c r="BF237" s="5"/>
      <c r="BG237" s="5"/>
      <c r="BH237" s="5"/>
      <c r="BI237" s="5"/>
      <c r="BJ237" s="5"/>
      <c r="BK237" s="5"/>
      <c r="BL237" s="5"/>
    </row>
    <row r="238" spans="2:64" ht="13">
      <c r="B238" s="10"/>
      <c r="D238" s="3"/>
      <c r="E238" s="3"/>
      <c r="F238" s="3"/>
      <c r="G238" s="5"/>
      <c r="H238" s="5"/>
      <c r="I238" s="11"/>
      <c r="J238" s="7"/>
      <c r="K238" s="7"/>
      <c r="L238" s="7"/>
      <c r="M238" s="7"/>
      <c r="N238" s="7"/>
      <c r="O238" s="7"/>
      <c r="P238" s="7"/>
      <c r="Q238" s="7"/>
      <c r="R238" s="7"/>
      <c r="S238" s="7"/>
      <c r="T238" s="7"/>
      <c r="U238" s="7"/>
      <c r="V238" s="7"/>
      <c r="W238" s="7"/>
      <c r="X238" s="7"/>
      <c r="Y238" s="7"/>
      <c r="Z238" s="7"/>
      <c r="AA238" s="7"/>
      <c r="AB238" s="3"/>
      <c r="AC238" s="3"/>
      <c r="AD238" s="3"/>
      <c r="AE238" s="3"/>
      <c r="AF238" s="3"/>
      <c r="AG238" s="5"/>
      <c r="AH238" s="3"/>
      <c r="AS238" s="5"/>
      <c r="AT238" s="3"/>
      <c r="AV238" s="5"/>
      <c r="AW238" s="5"/>
      <c r="AX238" s="5"/>
      <c r="AY238" s="5"/>
      <c r="AZ238" s="5"/>
      <c r="BA238" s="5"/>
      <c r="BB238" s="5"/>
      <c r="BC238" s="5"/>
      <c r="BD238" s="5"/>
      <c r="BE238" s="5"/>
      <c r="BF238" s="5"/>
      <c r="BG238" s="5"/>
      <c r="BH238" s="5"/>
      <c r="BI238" s="5"/>
      <c r="BJ238" s="5"/>
      <c r="BK238" s="5"/>
      <c r="BL238" s="5"/>
    </row>
    <row r="239" spans="2:64" ht="13">
      <c r="B239" s="10"/>
      <c r="D239" s="3"/>
      <c r="E239" s="3"/>
      <c r="F239" s="3"/>
      <c r="G239" s="5"/>
      <c r="H239" s="5"/>
      <c r="I239" s="11"/>
      <c r="J239" s="7"/>
      <c r="K239" s="7"/>
      <c r="L239" s="7"/>
      <c r="M239" s="7"/>
      <c r="N239" s="7"/>
      <c r="O239" s="7"/>
      <c r="P239" s="7"/>
      <c r="Q239" s="7"/>
      <c r="R239" s="7"/>
      <c r="S239" s="7"/>
      <c r="T239" s="7"/>
      <c r="U239" s="7"/>
      <c r="V239" s="7"/>
      <c r="W239" s="7"/>
      <c r="X239" s="7"/>
      <c r="Y239" s="7"/>
      <c r="Z239" s="7"/>
      <c r="AA239" s="7"/>
      <c r="AB239" s="3"/>
      <c r="AC239" s="3"/>
      <c r="AD239" s="3"/>
      <c r="AE239" s="3"/>
      <c r="AF239" s="3"/>
      <c r="AG239" s="5"/>
      <c r="AH239" s="3"/>
      <c r="AS239" s="5"/>
      <c r="AT239" s="3"/>
      <c r="AV239" s="5"/>
      <c r="AW239" s="5"/>
      <c r="AX239" s="5"/>
      <c r="AY239" s="5"/>
      <c r="AZ239" s="5"/>
      <c r="BA239" s="5"/>
      <c r="BB239" s="5"/>
      <c r="BC239" s="5"/>
      <c r="BD239" s="5"/>
      <c r="BE239" s="5"/>
      <c r="BF239" s="5"/>
      <c r="BG239" s="5"/>
      <c r="BH239" s="5"/>
      <c r="BI239" s="5"/>
      <c r="BJ239" s="5"/>
      <c r="BK239" s="5"/>
      <c r="BL239" s="5"/>
    </row>
    <row r="240" spans="2:64" ht="13">
      <c r="B240" s="10"/>
      <c r="D240" s="3"/>
      <c r="E240" s="3"/>
      <c r="F240" s="3"/>
      <c r="G240" s="5"/>
      <c r="H240" s="5"/>
      <c r="I240" s="11"/>
      <c r="J240" s="7"/>
      <c r="K240" s="7"/>
      <c r="L240" s="7"/>
      <c r="M240" s="7"/>
      <c r="N240" s="7"/>
      <c r="O240" s="7"/>
      <c r="P240" s="7"/>
      <c r="Q240" s="7"/>
      <c r="R240" s="7"/>
      <c r="S240" s="7"/>
      <c r="T240" s="7"/>
      <c r="U240" s="7"/>
      <c r="V240" s="7"/>
      <c r="W240" s="7"/>
      <c r="X240" s="7"/>
      <c r="Y240" s="7"/>
      <c r="Z240" s="7"/>
      <c r="AA240" s="7"/>
      <c r="AB240" s="3"/>
      <c r="AC240" s="3"/>
      <c r="AD240" s="3"/>
      <c r="AE240" s="3"/>
      <c r="AF240" s="3"/>
      <c r="AG240" s="5"/>
      <c r="AH240" s="3"/>
      <c r="AS240" s="5"/>
      <c r="AT240" s="3"/>
      <c r="AV240" s="5"/>
      <c r="AW240" s="5"/>
      <c r="AX240" s="5"/>
      <c r="AY240" s="5"/>
      <c r="AZ240" s="5"/>
      <c r="BA240" s="5"/>
      <c r="BB240" s="5"/>
      <c r="BC240" s="5"/>
      <c r="BD240" s="5"/>
      <c r="BE240" s="5"/>
      <c r="BF240" s="5"/>
      <c r="BG240" s="5"/>
      <c r="BH240" s="5"/>
      <c r="BI240" s="5"/>
      <c r="BJ240" s="5"/>
      <c r="BK240" s="5"/>
      <c r="BL240" s="5"/>
    </row>
    <row r="241" spans="2:64" ht="13">
      <c r="B241" s="10"/>
      <c r="D241" s="3"/>
      <c r="E241" s="3"/>
      <c r="F241" s="3"/>
      <c r="G241" s="5"/>
      <c r="H241" s="5"/>
      <c r="I241" s="11"/>
      <c r="J241" s="7"/>
      <c r="K241" s="7"/>
      <c r="L241" s="7"/>
      <c r="M241" s="7"/>
      <c r="N241" s="7"/>
      <c r="O241" s="7"/>
      <c r="P241" s="7"/>
      <c r="Q241" s="7"/>
      <c r="R241" s="7"/>
      <c r="S241" s="7"/>
      <c r="T241" s="7"/>
      <c r="U241" s="7"/>
      <c r="V241" s="7"/>
      <c r="W241" s="7"/>
      <c r="X241" s="7"/>
      <c r="Y241" s="7"/>
      <c r="Z241" s="7"/>
      <c r="AA241" s="7"/>
      <c r="AB241" s="3"/>
      <c r="AC241" s="3"/>
      <c r="AD241" s="3"/>
      <c r="AE241" s="3"/>
      <c r="AF241" s="3"/>
      <c r="AG241" s="5"/>
      <c r="AH241" s="3"/>
      <c r="AS241" s="5"/>
      <c r="AT241" s="3"/>
      <c r="AV241" s="5"/>
      <c r="AW241" s="5"/>
      <c r="AX241" s="5"/>
      <c r="AY241" s="5"/>
      <c r="AZ241" s="5"/>
      <c r="BA241" s="5"/>
      <c r="BB241" s="5"/>
      <c r="BC241" s="5"/>
      <c r="BD241" s="5"/>
      <c r="BE241" s="5"/>
      <c r="BF241" s="5"/>
      <c r="BG241" s="5"/>
      <c r="BH241" s="5"/>
      <c r="BI241" s="5"/>
      <c r="BJ241" s="5"/>
      <c r="BK241" s="5"/>
      <c r="BL241" s="5"/>
    </row>
    <row r="242" spans="2:64" ht="13">
      <c r="B242" s="10"/>
      <c r="D242" s="3"/>
      <c r="E242" s="3"/>
      <c r="F242" s="3"/>
      <c r="G242" s="5"/>
      <c r="H242" s="5"/>
      <c r="I242" s="11"/>
      <c r="J242" s="7"/>
      <c r="K242" s="7"/>
      <c r="L242" s="7"/>
      <c r="M242" s="7"/>
      <c r="N242" s="7"/>
      <c r="O242" s="7"/>
      <c r="P242" s="7"/>
      <c r="Q242" s="7"/>
      <c r="R242" s="7"/>
      <c r="S242" s="7"/>
      <c r="T242" s="7"/>
      <c r="U242" s="7"/>
      <c r="V242" s="7"/>
      <c r="W242" s="7"/>
      <c r="X242" s="7"/>
      <c r="Y242" s="7"/>
      <c r="Z242" s="7"/>
      <c r="AA242" s="7"/>
      <c r="AB242" s="3"/>
      <c r="AC242" s="3"/>
      <c r="AD242" s="3"/>
      <c r="AE242" s="3"/>
      <c r="AF242" s="3"/>
      <c r="AG242" s="5"/>
      <c r="AH242" s="3"/>
      <c r="AS242" s="5"/>
      <c r="AT242" s="3"/>
      <c r="AV242" s="5"/>
      <c r="AW242" s="5"/>
      <c r="AX242" s="5"/>
      <c r="AY242" s="5"/>
      <c r="AZ242" s="5"/>
      <c r="BA242" s="5"/>
      <c r="BB242" s="5"/>
      <c r="BC242" s="5"/>
      <c r="BD242" s="5"/>
      <c r="BE242" s="5"/>
      <c r="BF242" s="5"/>
      <c r="BG242" s="5"/>
      <c r="BH242" s="5"/>
      <c r="BI242" s="5"/>
      <c r="BJ242" s="5"/>
      <c r="BK242" s="5"/>
      <c r="BL242" s="5"/>
    </row>
    <row r="243" spans="2:64" ht="13">
      <c r="B243" s="10"/>
      <c r="D243" s="3"/>
      <c r="E243" s="3"/>
      <c r="F243" s="3"/>
      <c r="G243" s="5"/>
      <c r="H243" s="5"/>
      <c r="I243" s="11"/>
      <c r="J243" s="7"/>
      <c r="K243" s="7"/>
      <c r="L243" s="7"/>
      <c r="M243" s="7"/>
      <c r="N243" s="7"/>
      <c r="O243" s="7"/>
      <c r="P243" s="7"/>
      <c r="Q243" s="7"/>
      <c r="R243" s="7"/>
      <c r="S243" s="7"/>
      <c r="T243" s="7"/>
      <c r="U243" s="7"/>
      <c r="V243" s="7"/>
      <c r="W243" s="7"/>
      <c r="X243" s="7"/>
      <c r="Y243" s="7"/>
      <c r="Z243" s="7"/>
      <c r="AA243" s="7"/>
      <c r="AB243" s="3"/>
      <c r="AC243" s="3"/>
      <c r="AD243" s="3"/>
      <c r="AE243" s="3"/>
      <c r="AF243" s="3"/>
      <c r="AG243" s="5"/>
      <c r="AH243" s="3"/>
      <c r="AS243" s="5"/>
      <c r="AT243" s="3"/>
      <c r="AV243" s="5"/>
      <c r="AW243" s="5"/>
      <c r="AX243" s="5"/>
      <c r="AY243" s="5"/>
      <c r="AZ243" s="5"/>
      <c r="BA243" s="5"/>
      <c r="BB243" s="5"/>
      <c r="BC243" s="5"/>
      <c r="BD243" s="5"/>
      <c r="BE243" s="5"/>
      <c r="BF243" s="5"/>
      <c r="BG243" s="5"/>
      <c r="BH243" s="5"/>
      <c r="BI243" s="5"/>
      <c r="BJ243" s="5"/>
      <c r="BK243" s="5"/>
      <c r="BL243" s="5"/>
    </row>
    <row r="244" spans="2:64" ht="13">
      <c r="B244" s="10"/>
      <c r="D244" s="3"/>
      <c r="E244" s="3"/>
      <c r="F244" s="3"/>
      <c r="G244" s="5"/>
      <c r="H244" s="5"/>
      <c r="I244" s="11"/>
      <c r="J244" s="7"/>
      <c r="K244" s="7"/>
      <c r="L244" s="7"/>
      <c r="M244" s="7"/>
      <c r="N244" s="7"/>
      <c r="O244" s="7"/>
      <c r="P244" s="7"/>
      <c r="Q244" s="7"/>
      <c r="R244" s="7"/>
      <c r="S244" s="7"/>
      <c r="T244" s="7"/>
      <c r="U244" s="7"/>
      <c r="V244" s="7"/>
      <c r="W244" s="7"/>
      <c r="X244" s="7"/>
      <c r="Y244" s="7"/>
      <c r="Z244" s="7"/>
      <c r="AA244" s="7"/>
      <c r="AB244" s="3"/>
      <c r="AC244" s="3"/>
      <c r="AD244" s="3"/>
      <c r="AE244" s="3"/>
      <c r="AF244" s="3"/>
      <c r="AG244" s="5"/>
      <c r="AH244" s="3"/>
      <c r="AS244" s="5"/>
      <c r="AT244" s="3"/>
      <c r="AV244" s="5"/>
      <c r="AW244" s="5"/>
      <c r="AX244" s="5"/>
      <c r="AY244" s="5"/>
      <c r="AZ244" s="5"/>
      <c r="BA244" s="5"/>
      <c r="BB244" s="5"/>
      <c r="BC244" s="5"/>
      <c r="BD244" s="5"/>
      <c r="BE244" s="5"/>
      <c r="BF244" s="5"/>
      <c r="BG244" s="5"/>
      <c r="BH244" s="5"/>
      <c r="BI244" s="5"/>
      <c r="BJ244" s="5"/>
      <c r="BK244" s="5"/>
      <c r="BL244" s="5"/>
    </row>
    <row r="245" spans="2:64" ht="13">
      <c r="B245" s="10"/>
      <c r="D245" s="3"/>
      <c r="E245" s="3"/>
      <c r="F245" s="3"/>
      <c r="G245" s="5"/>
      <c r="H245" s="5"/>
      <c r="I245" s="11"/>
      <c r="J245" s="7"/>
      <c r="K245" s="7"/>
      <c r="L245" s="7"/>
      <c r="M245" s="7"/>
      <c r="N245" s="7"/>
      <c r="O245" s="7"/>
      <c r="P245" s="7"/>
      <c r="Q245" s="7"/>
      <c r="R245" s="7"/>
      <c r="S245" s="7"/>
      <c r="T245" s="7"/>
      <c r="U245" s="7"/>
      <c r="V245" s="7"/>
      <c r="W245" s="7"/>
      <c r="X245" s="7"/>
      <c r="Y245" s="7"/>
      <c r="Z245" s="7"/>
      <c r="AA245" s="7"/>
      <c r="AB245" s="3"/>
      <c r="AC245" s="3"/>
      <c r="AD245" s="3"/>
      <c r="AE245" s="3"/>
      <c r="AF245" s="3"/>
      <c r="AG245" s="5"/>
      <c r="AH245" s="3"/>
      <c r="AS245" s="5"/>
      <c r="AT245" s="3"/>
      <c r="AV245" s="5"/>
      <c r="AW245" s="5"/>
      <c r="AX245" s="5"/>
      <c r="AY245" s="5"/>
      <c r="AZ245" s="5"/>
      <c r="BA245" s="5"/>
      <c r="BB245" s="5"/>
      <c r="BC245" s="5"/>
      <c r="BD245" s="5"/>
      <c r="BE245" s="5"/>
      <c r="BF245" s="5"/>
      <c r="BG245" s="5"/>
      <c r="BH245" s="5"/>
      <c r="BI245" s="5"/>
      <c r="BJ245" s="5"/>
      <c r="BK245" s="5"/>
      <c r="BL245" s="5"/>
    </row>
    <row r="246" spans="2:64" ht="13">
      <c r="B246" s="10"/>
      <c r="D246" s="3"/>
      <c r="E246" s="3"/>
      <c r="F246" s="3"/>
      <c r="G246" s="5"/>
      <c r="H246" s="5"/>
      <c r="I246" s="11"/>
      <c r="J246" s="7"/>
      <c r="K246" s="7"/>
      <c r="L246" s="7"/>
      <c r="M246" s="7"/>
      <c r="N246" s="7"/>
      <c r="O246" s="7"/>
      <c r="P246" s="7"/>
      <c r="Q246" s="7"/>
      <c r="R246" s="7"/>
      <c r="S246" s="7"/>
      <c r="T246" s="7"/>
      <c r="U246" s="7"/>
      <c r="V246" s="7"/>
      <c r="W246" s="7"/>
      <c r="X246" s="7"/>
      <c r="Y246" s="7"/>
      <c r="Z246" s="7"/>
      <c r="AA246" s="7"/>
      <c r="AB246" s="3"/>
      <c r="AC246" s="3"/>
      <c r="AD246" s="3"/>
      <c r="AE246" s="3"/>
      <c r="AF246" s="3"/>
      <c r="AG246" s="5"/>
      <c r="AH246" s="3"/>
      <c r="AS246" s="5"/>
      <c r="AT246" s="3"/>
      <c r="AV246" s="5"/>
      <c r="AW246" s="5"/>
      <c r="AX246" s="5"/>
      <c r="AY246" s="5"/>
      <c r="AZ246" s="5"/>
      <c r="BA246" s="5"/>
      <c r="BB246" s="5"/>
      <c r="BC246" s="5"/>
      <c r="BD246" s="5"/>
      <c r="BE246" s="5"/>
      <c r="BF246" s="5"/>
      <c r="BG246" s="5"/>
      <c r="BH246" s="5"/>
      <c r="BI246" s="5"/>
      <c r="BJ246" s="5"/>
      <c r="BK246" s="5"/>
      <c r="BL246" s="5"/>
    </row>
    <row r="247" spans="2:64" ht="13">
      <c r="B247" s="10"/>
      <c r="D247" s="3"/>
      <c r="E247" s="3"/>
      <c r="F247" s="3"/>
      <c r="G247" s="5"/>
      <c r="H247" s="5"/>
      <c r="I247" s="11"/>
      <c r="J247" s="7"/>
      <c r="K247" s="7"/>
      <c r="L247" s="7"/>
      <c r="M247" s="7"/>
      <c r="N247" s="7"/>
      <c r="O247" s="7"/>
      <c r="P247" s="7"/>
      <c r="Q247" s="7"/>
      <c r="R247" s="7"/>
      <c r="S247" s="7"/>
      <c r="T247" s="7"/>
      <c r="U247" s="7"/>
      <c r="V247" s="7"/>
      <c r="W247" s="7"/>
      <c r="X247" s="7"/>
      <c r="Y247" s="7"/>
      <c r="Z247" s="7"/>
      <c r="AA247" s="7"/>
      <c r="AB247" s="3"/>
      <c r="AC247" s="3"/>
      <c r="AD247" s="3"/>
      <c r="AE247" s="3"/>
      <c r="AF247" s="3"/>
      <c r="AG247" s="5"/>
      <c r="AH247" s="3"/>
      <c r="AS247" s="5"/>
      <c r="AT247" s="3"/>
      <c r="AV247" s="5"/>
      <c r="AW247" s="5"/>
      <c r="AX247" s="5"/>
      <c r="AY247" s="5"/>
      <c r="AZ247" s="5"/>
      <c r="BA247" s="5"/>
      <c r="BB247" s="5"/>
      <c r="BC247" s="5"/>
      <c r="BD247" s="5"/>
      <c r="BE247" s="5"/>
      <c r="BF247" s="5"/>
      <c r="BG247" s="5"/>
      <c r="BH247" s="5"/>
      <c r="BI247" s="5"/>
      <c r="BJ247" s="5"/>
      <c r="BK247" s="5"/>
      <c r="BL247" s="5"/>
    </row>
    <row r="248" spans="2:64" ht="13">
      <c r="B248" s="10"/>
      <c r="D248" s="3"/>
      <c r="E248" s="3"/>
      <c r="F248" s="3"/>
      <c r="G248" s="5"/>
      <c r="H248" s="5"/>
      <c r="I248" s="11"/>
      <c r="J248" s="7"/>
      <c r="K248" s="7"/>
      <c r="L248" s="7"/>
      <c r="M248" s="7"/>
      <c r="N248" s="7"/>
      <c r="O248" s="7"/>
      <c r="P248" s="7"/>
      <c r="Q248" s="7"/>
      <c r="R248" s="7"/>
      <c r="S248" s="7"/>
      <c r="T248" s="7"/>
      <c r="U248" s="7"/>
      <c r="V248" s="7"/>
      <c r="W248" s="7"/>
      <c r="X248" s="7"/>
      <c r="Y248" s="7"/>
      <c r="Z248" s="7"/>
      <c r="AA248" s="7"/>
      <c r="AB248" s="3"/>
      <c r="AC248" s="3"/>
      <c r="AD248" s="3"/>
      <c r="AE248" s="3"/>
      <c r="AF248" s="3"/>
      <c r="AG248" s="5"/>
      <c r="AH248" s="3"/>
      <c r="AS248" s="5"/>
      <c r="AT248" s="3"/>
      <c r="AV248" s="5"/>
      <c r="AW248" s="5"/>
      <c r="AX248" s="5"/>
      <c r="AY248" s="5"/>
      <c r="AZ248" s="5"/>
      <c r="BA248" s="5"/>
      <c r="BB248" s="5"/>
      <c r="BC248" s="5"/>
      <c r="BD248" s="5"/>
      <c r="BE248" s="5"/>
      <c r="BF248" s="5"/>
      <c r="BG248" s="5"/>
      <c r="BH248" s="5"/>
      <c r="BI248" s="5"/>
      <c r="BJ248" s="5"/>
      <c r="BK248" s="5"/>
      <c r="BL248" s="5"/>
    </row>
    <row r="249" spans="2:64" ht="13">
      <c r="B249" s="10"/>
      <c r="D249" s="3"/>
      <c r="E249" s="3"/>
      <c r="F249" s="3"/>
      <c r="G249" s="5"/>
      <c r="H249" s="5"/>
      <c r="I249" s="11"/>
      <c r="J249" s="7"/>
      <c r="K249" s="7"/>
      <c r="L249" s="7"/>
      <c r="M249" s="7"/>
      <c r="N249" s="7"/>
      <c r="O249" s="7"/>
      <c r="P249" s="7"/>
      <c r="Q249" s="7"/>
      <c r="R249" s="7"/>
      <c r="S249" s="7"/>
      <c r="T249" s="7"/>
      <c r="U249" s="7"/>
      <c r="V249" s="7"/>
      <c r="W249" s="7"/>
      <c r="X249" s="7"/>
      <c r="Y249" s="7"/>
      <c r="Z249" s="7"/>
      <c r="AA249" s="7"/>
      <c r="AB249" s="3"/>
      <c r="AC249" s="3"/>
      <c r="AD249" s="3"/>
      <c r="AE249" s="3"/>
      <c r="AF249" s="3"/>
      <c r="AG249" s="5"/>
      <c r="AH249" s="3"/>
      <c r="AS249" s="5"/>
      <c r="AT249" s="3"/>
      <c r="AV249" s="5"/>
      <c r="AW249" s="5"/>
      <c r="AX249" s="5"/>
      <c r="AY249" s="5"/>
      <c r="AZ249" s="5"/>
      <c r="BA249" s="5"/>
      <c r="BB249" s="5"/>
      <c r="BC249" s="5"/>
      <c r="BD249" s="5"/>
      <c r="BE249" s="5"/>
      <c r="BF249" s="5"/>
      <c r="BG249" s="5"/>
      <c r="BH249" s="5"/>
      <c r="BI249" s="5"/>
      <c r="BJ249" s="5"/>
      <c r="BK249" s="5"/>
      <c r="BL249" s="5"/>
    </row>
    <row r="250" spans="2:64" ht="13">
      <c r="B250" s="10"/>
      <c r="D250" s="3"/>
      <c r="E250" s="3"/>
      <c r="F250" s="3"/>
      <c r="G250" s="5"/>
      <c r="H250" s="5"/>
      <c r="I250" s="11"/>
      <c r="J250" s="7"/>
      <c r="K250" s="7"/>
      <c r="L250" s="7"/>
      <c r="M250" s="7"/>
      <c r="N250" s="7"/>
      <c r="O250" s="7"/>
      <c r="P250" s="7"/>
      <c r="Q250" s="7"/>
      <c r="R250" s="7"/>
      <c r="S250" s="7"/>
      <c r="T250" s="7"/>
      <c r="U250" s="7"/>
      <c r="V250" s="7"/>
      <c r="W250" s="7"/>
      <c r="X250" s="7"/>
      <c r="Y250" s="7"/>
      <c r="Z250" s="7"/>
      <c r="AA250" s="7"/>
      <c r="AB250" s="3"/>
      <c r="AC250" s="3"/>
      <c r="AD250" s="3"/>
      <c r="AE250" s="3"/>
      <c r="AF250" s="3"/>
      <c r="AG250" s="5"/>
      <c r="AH250" s="3"/>
      <c r="AS250" s="5"/>
      <c r="AT250" s="3"/>
      <c r="AV250" s="5"/>
      <c r="AW250" s="5"/>
      <c r="AX250" s="5"/>
      <c r="AY250" s="5"/>
      <c r="AZ250" s="5"/>
      <c r="BA250" s="5"/>
      <c r="BB250" s="5"/>
      <c r="BC250" s="5"/>
      <c r="BD250" s="5"/>
      <c r="BE250" s="5"/>
      <c r="BF250" s="5"/>
      <c r="BG250" s="5"/>
      <c r="BH250" s="5"/>
      <c r="BI250" s="5"/>
      <c r="BJ250" s="5"/>
      <c r="BK250" s="5"/>
      <c r="BL250" s="5"/>
    </row>
    <row r="251" spans="2:64" ht="13">
      <c r="B251" s="10"/>
      <c r="D251" s="3"/>
      <c r="E251" s="3"/>
      <c r="F251" s="3"/>
      <c r="G251" s="5"/>
      <c r="H251" s="5"/>
      <c r="I251" s="11"/>
      <c r="J251" s="7"/>
      <c r="K251" s="7"/>
      <c r="L251" s="7"/>
      <c r="M251" s="7"/>
      <c r="N251" s="7"/>
      <c r="O251" s="7"/>
      <c r="P251" s="7"/>
      <c r="Q251" s="7"/>
      <c r="R251" s="7"/>
      <c r="S251" s="7"/>
      <c r="T251" s="7"/>
      <c r="U251" s="7"/>
      <c r="V251" s="7"/>
      <c r="W251" s="7"/>
      <c r="X251" s="7"/>
      <c r="Y251" s="7"/>
      <c r="Z251" s="7"/>
      <c r="AA251" s="7"/>
      <c r="AB251" s="3"/>
      <c r="AC251" s="3"/>
      <c r="AD251" s="3"/>
      <c r="AE251" s="3"/>
      <c r="AF251" s="3"/>
      <c r="AG251" s="5"/>
      <c r="AH251" s="3"/>
      <c r="AS251" s="5"/>
      <c r="AT251" s="3"/>
      <c r="AV251" s="5"/>
      <c r="AW251" s="5"/>
      <c r="AX251" s="5"/>
      <c r="AY251" s="5"/>
      <c r="AZ251" s="5"/>
      <c r="BA251" s="5"/>
      <c r="BB251" s="5"/>
      <c r="BC251" s="5"/>
      <c r="BD251" s="5"/>
      <c r="BE251" s="5"/>
      <c r="BF251" s="5"/>
      <c r="BG251" s="5"/>
      <c r="BH251" s="5"/>
      <c r="BI251" s="5"/>
      <c r="BJ251" s="5"/>
      <c r="BK251" s="5"/>
      <c r="BL251" s="5"/>
    </row>
    <row r="252" spans="2:64" ht="13">
      <c r="B252" s="10"/>
      <c r="D252" s="3"/>
      <c r="E252" s="3"/>
      <c r="F252" s="3"/>
      <c r="G252" s="5"/>
      <c r="H252" s="5"/>
      <c r="I252" s="11"/>
      <c r="J252" s="7"/>
      <c r="K252" s="7"/>
      <c r="L252" s="7"/>
      <c r="M252" s="7"/>
      <c r="N252" s="7"/>
      <c r="O252" s="7"/>
      <c r="P252" s="7"/>
      <c r="Q252" s="7"/>
      <c r="R252" s="7"/>
      <c r="S252" s="7"/>
      <c r="T252" s="7"/>
      <c r="U252" s="7"/>
      <c r="V252" s="7"/>
      <c r="W252" s="7"/>
      <c r="X252" s="7"/>
      <c r="Y252" s="7"/>
      <c r="Z252" s="7"/>
      <c r="AA252" s="7"/>
      <c r="AB252" s="3"/>
      <c r="AC252" s="3"/>
      <c r="AD252" s="3"/>
      <c r="AE252" s="3"/>
      <c r="AF252" s="3"/>
      <c r="AG252" s="5"/>
      <c r="AH252" s="3"/>
      <c r="AS252" s="5"/>
      <c r="AT252" s="3"/>
      <c r="AV252" s="5"/>
      <c r="AW252" s="5"/>
      <c r="AX252" s="5"/>
      <c r="AY252" s="5"/>
      <c r="AZ252" s="5"/>
      <c r="BA252" s="5"/>
      <c r="BB252" s="5"/>
      <c r="BC252" s="5"/>
      <c r="BD252" s="5"/>
      <c r="BE252" s="5"/>
      <c r="BF252" s="5"/>
      <c r="BG252" s="5"/>
      <c r="BH252" s="5"/>
      <c r="BI252" s="5"/>
      <c r="BJ252" s="5"/>
      <c r="BK252" s="5"/>
      <c r="BL252" s="5"/>
    </row>
    <row r="253" spans="2:64" ht="13">
      <c r="B253" s="10"/>
      <c r="D253" s="3"/>
      <c r="E253" s="3"/>
      <c r="F253" s="3"/>
      <c r="G253" s="5"/>
      <c r="H253" s="5"/>
      <c r="I253" s="11"/>
      <c r="J253" s="7"/>
      <c r="K253" s="7"/>
      <c r="L253" s="7"/>
      <c r="M253" s="7"/>
      <c r="N253" s="7"/>
      <c r="O253" s="7"/>
      <c r="P253" s="7"/>
      <c r="Q253" s="7"/>
      <c r="R253" s="7"/>
      <c r="S253" s="7"/>
      <c r="T253" s="7"/>
      <c r="U253" s="7"/>
      <c r="V253" s="7"/>
      <c r="W253" s="7"/>
      <c r="X253" s="7"/>
      <c r="Y253" s="7"/>
      <c r="Z253" s="7"/>
      <c r="AA253" s="7"/>
      <c r="AB253" s="3"/>
      <c r="AC253" s="3"/>
      <c r="AD253" s="3"/>
      <c r="AE253" s="3"/>
      <c r="AF253" s="3"/>
      <c r="AG253" s="5"/>
      <c r="AH253" s="3"/>
      <c r="AS253" s="5"/>
      <c r="AT253" s="3"/>
      <c r="AV253" s="5"/>
      <c r="AW253" s="5"/>
      <c r="AX253" s="5"/>
      <c r="AY253" s="5"/>
      <c r="AZ253" s="5"/>
      <c r="BA253" s="5"/>
      <c r="BB253" s="5"/>
      <c r="BC253" s="5"/>
      <c r="BD253" s="5"/>
      <c r="BE253" s="5"/>
      <c r="BF253" s="5"/>
      <c r="BG253" s="5"/>
      <c r="BH253" s="5"/>
      <c r="BI253" s="5"/>
      <c r="BJ253" s="5"/>
      <c r="BK253" s="5"/>
      <c r="BL253" s="5"/>
    </row>
    <row r="254" spans="2:64" ht="13">
      <c r="B254" s="10"/>
      <c r="D254" s="3"/>
      <c r="E254" s="3"/>
      <c r="F254" s="3"/>
      <c r="G254" s="5"/>
      <c r="H254" s="5"/>
      <c r="I254" s="11"/>
      <c r="J254" s="7"/>
      <c r="K254" s="7"/>
      <c r="L254" s="7"/>
      <c r="M254" s="7"/>
      <c r="N254" s="7"/>
      <c r="O254" s="7"/>
      <c r="P254" s="7"/>
      <c r="Q254" s="7"/>
      <c r="R254" s="7"/>
      <c r="S254" s="7"/>
      <c r="T254" s="7"/>
      <c r="U254" s="7"/>
      <c r="V254" s="7"/>
      <c r="W254" s="7"/>
      <c r="X254" s="7"/>
      <c r="Y254" s="7"/>
      <c r="Z254" s="7"/>
      <c r="AA254" s="7"/>
      <c r="AB254" s="3"/>
      <c r="AC254" s="3"/>
      <c r="AD254" s="3"/>
      <c r="AE254" s="3"/>
      <c r="AF254" s="3"/>
      <c r="AG254" s="5"/>
      <c r="AH254" s="3"/>
      <c r="AS254" s="5"/>
      <c r="AT254" s="3"/>
      <c r="AV254" s="5"/>
      <c r="AW254" s="5"/>
      <c r="AX254" s="5"/>
      <c r="AY254" s="5"/>
      <c r="AZ254" s="5"/>
      <c r="BA254" s="5"/>
      <c r="BB254" s="5"/>
      <c r="BC254" s="5"/>
      <c r="BD254" s="5"/>
      <c r="BE254" s="5"/>
      <c r="BF254" s="5"/>
      <c r="BG254" s="5"/>
      <c r="BH254" s="5"/>
      <c r="BI254" s="5"/>
      <c r="BJ254" s="5"/>
      <c r="BK254" s="5"/>
      <c r="BL254" s="5"/>
    </row>
    <row r="255" spans="2:64" ht="13">
      <c r="B255" s="10"/>
      <c r="D255" s="3"/>
      <c r="E255" s="3"/>
      <c r="F255" s="3"/>
      <c r="G255" s="5"/>
      <c r="H255" s="5"/>
      <c r="I255" s="11"/>
      <c r="J255" s="7"/>
      <c r="K255" s="7"/>
      <c r="L255" s="7"/>
      <c r="M255" s="7"/>
      <c r="N255" s="7"/>
      <c r="O255" s="7"/>
      <c r="P255" s="7"/>
      <c r="Q255" s="7"/>
      <c r="R255" s="7"/>
      <c r="S255" s="7"/>
      <c r="T255" s="7"/>
      <c r="U255" s="7"/>
      <c r="V255" s="7"/>
      <c r="W255" s="7"/>
      <c r="X255" s="7"/>
      <c r="Y255" s="7"/>
      <c r="Z255" s="7"/>
      <c r="AA255" s="7"/>
      <c r="AB255" s="3"/>
      <c r="AC255" s="3"/>
      <c r="AD255" s="3"/>
      <c r="AE255" s="3"/>
      <c r="AF255" s="3"/>
      <c r="AG255" s="5"/>
      <c r="AH255" s="3"/>
      <c r="AS255" s="5"/>
      <c r="AT255" s="3"/>
      <c r="AV255" s="5"/>
      <c r="AW255" s="5"/>
      <c r="AX255" s="5"/>
      <c r="AY255" s="5"/>
      <c r="AZ255" s="5"/>
      <c r="BA255" s="5"/>
      <c r="BB255" s="5"/>
      <c r="BC255" s="5"/>
      <c r="BD255" s="5"/>
      <c r="BE255" s="5"/>
      <c r="BF255" s="5"/>
      <c r="BG255" s="5"/>
      <c r="BH255" s="5"/>
      <c r="BI255" s="5"/>
      <c r="BJ255" s="5"/>
      <c r="BK255" s="5"/>
      <c r="BL255" s="5"/>
    </row>
    <row r="256" spans="2:64" ht="13">
      <c r="B256" s="10"/>
      <c r="D256" s="3"/>
      <c r="E256" s="3"/>
      <c r="F256" s="3"/>
      <c r="G256" s="5"/>
      <c r="H256" s="5"/>
      <c r="I256" s="11"/>
      <c r="J256" s="7"/>
      <c r="K256" s="7"/>
      <c r="L256" s="7"/>
      <c r="M256" s="7"/>
      <c r="N256" s="7"/>
      <c r="O256" s="7"/>
      <c r="P256" s="7"/>
      <c r="Q256" s="7"/>
      <c r="R256" s="7"/>
      <c r="S256" s="7"/>
      <c r="T256" s="7"/>
      <c r="U256" s="7"/>
      <c r="V256" s="7"/>
      <c r="W256" s="7"/>
      <c r="X256" s="7"/>
      <c r="Y256" s="7"/>
      <c r="Z256" s="7"/>
      <c r="AA256" s="7"/>
      <c r="AB256" s="3"/>
      <c r="AC256" s="3"/>
      <c r="AD256" s="3"/>
      <c r="AE256" s="3"/>
      <c r="AF256" s="3"/>
      <c r="AG256" s="5"/>
      <c r="AH256" s="3"/>
      <c r="AS256" s="5"/>
      <c r="AT256" s="3"/>
      <c r="AV256" s="5"/>
      <c r="AW256" s="5"/>
      <c r="AX256" s="5"/>
      <c r="AY256" s="5"/>
      <c r="AZ256" s="5"/>
      <c r="BA256" s="5"/>
      <c r="BB256" s="5"/>
      <c r="BC256" s="5"/>
      <c r="BD256" s="5"/>
      <c r="BE256" s="5"/>
      <c r="BF256" s="5"/>
      <c r="BG256" s="5"/>
      <c r="BH256" s="5"/>
      <c r="BI256" s="5"/>
      <c r="BJ256" s="5"/>
      <c r="BK256" s="5"/>
      <c r="BL256" s="5"/>
    </row>
    <row r="257" spans="2:64" ht="13">
      <c r="B257" s="10"/>
      <c r="D257" s="3"/>
      <c r="E257" s="3"/>
      <c r="F257" s="3"/>
      <c r="G257" s="5"/>
      <c r="H257" s="5"/>
      <c r="I257" s="11"/>
      <c r="J257" s="7"/>
      <c r="K257" s="7"/>
      <c r="L257" s="7"/>
      <c r="M257" s="7"/>
      <c r="N257" s="7"/>
      <c r="O257" s="7"/>
      <c r="P257" s="7"/>
      <c r="Q257" s="7"/>
      <c r="R257" s="7"/>
      <c r="S257" s="7"/>
      <c r="T257" s="7"/>
      <c r="U257" s="7"/>
      <c r="V257" s="7"/>
      <c r="W257" s="7"/>
      <c r="X257" s="7"/>
      <c r="Y257" s="7"/>
      <c r="Z257" s="7"/>
      <c r="AA257" s="7"/>
      <c r="AB257" s="3"/>
      <c r="AC257" s="3"/>
      <c r="AD257" s="3"/>
      <c r="AE257" s="3"/>
      <c r="AF257" s="3"/>
      <c r="AG257" s="5"/>
      <c r="AH257" s="3"/>
      <c r="AS257" s="5"/>
      <c r="AT257" s="3"/>
      <c r="AV257" s="5"/>
      <c r="AW257" s="5"/>
      <c r="AX257" s="5"/>
      <c r="AY257" s="5"/>
      <c r="AZ257" s="5"/>
      <c r="BA257" s="5"/>
      <c r="BB257" s="5"/>
      <c r="BC257" s="5"/>
      <c r="BD257" s="5"/>
      <c r="BE257" s="5"/>
      <c r="BF257" s="5"/>
      <c r="BG257" s="5"/>
      <c r="BH257" s="5"/>
      <c r="BI257" s="5"/>
      <c r="BJ257" s="5"/>
      <c r="BK257" s="5"/>
      <c r="BL257" s="5"/>
    </row>
    <row r="258" spans="2:64" ht="13">
      <c r="B258" s="10"/>
      <c r="D258" s="3"/>
      <c r="E258" s="3"/>
      <c r="F258" s="3"/>
      <c r="G258" s="5"/>
      <c r="H258" s="5"/>
      <c r="I258" s="11"/>
      <c r="J258" s="7"/>
      <c r="K258" s="7"/>
      <c r="L258" s="7"/>
      <c r="M258" s="7"/>
      <c r="N258" s="7"/>
      <c r="O258" s="7"/>
      <c r="P258" s="7"/>
      <c r="Q258" s="7"/>
      <c r="R258" s="7"/>
      <c r="S258" s="7"/>
      <c r="T258" s="7"/>
      <c r="U258" s="7"/>
      <c r="V258" s="7"/>
      <c r="W258" s="7"/>
      <c r="X258" s="7"/>
      <c r="Y258" s="7"/>
      <c r="Z258" s="7"/>
      <c r="AA258" s="7"/>
      <c r="AB258" s="3"/>
      <c r="AC258" s="3"/>
      <c r="AD258" s="3"/>
      <c r="AE258" s="3"/>
      <c r="AF258" s="3"/>
      <c r="AG258" s="5"/>
      <c r="AH258" s="3"/>
      <c r="AS258" s="5"/>
      <c r="AT258" s="3"/>
      <c r="AV258" s="5"/>
      <c r="AW258" s="5"/>
      <c r="AX258" s="5"/>
      <c r="AY258" s="5"/>
      <c r="AZ258" s="5"/>
      <c r="BA258" s="5"/>
      <c r="BB258" s="5"/>
      <c r="BC258" s="5"/>
      <c r="BD258" s="5"/>
      <c r="BE258" s="5"/>
      <c r="BF258" s="5"/>
      <c r="BG258" s="5"/>
      <c r="BH258" s="5"/>
      <c r="BI258" s="5"/>
      <c r="BJ258" s="5"/>
      <c r="BK258" s="5"/>
      <c r="BL258" s="5"/>
    </row>
    <row r="259" spans="2:64" ht="13">
      <c r="B259" s="10"/>
      <c r="D259" s="3"/>
      <c r="E259" s="3"/>
      <c r="F259" s="3"/>
      <c r="G259" s="5"/>
      <c r="H259" s="5"/>
      <c r="I259" s="11"/>
      <c r="J259" s="7"/>
      <c r="K259" s="7"/>
      <c r="L259" s="7"/>
      <c r="M259" s="7"/>
      <c r="N259" s="7"/>
      <c r="O259" s="7"/>
      <c r="P259" s="7"/>
      <c r="Q259" s="7"/>
      <c r="R259" s="7"/>
      <c r="S259" s="7"/>
      <c r="T259" s="7"/>
      <c r="U259" s="7"/>
      <c r="V259" s="7"/>
      <c r="W259" s="7"/>
      <c r="X259" s="7"/>
      <c r="Y259" s="7"/>
      <c r="Z259" s="7"/>
      <c r="AA259" s="7"/>
      <c r="AB259" s="3"/>
      <c r="AC259" s="3"/>
      <c r="AD259" s="3"/>
      <c r="AE259" s="3"/>
      <c r="AF259" s="3"/>
      <c r="AG259" s="5"/>
      <c r="AH259" s="3"/>
      <c r="AS259" s="5"/>
      <c r="AT259" s="3"/>
      <c r="AV259" s="5"/>
      <c r="AW259" s="5"/>
      <c r="AX259" s="5"/>
      <c r="AY259" s="5"/>
      <c r="AZ259" s="5"/>
      <c r="BA259" s="5"/>
      <c r="BB259" s="5"/>
      <c r="BC259" s="5"/>
      <c r="BD259" s="5"/>
      <c r="BE259" s="5"/>
      <c r="BF259" s="5"/>
      <c r="BG259" s="5"/>
      <c r="BH259" s="5"/>
      <c r="BI259" s="5"/>
      <c r="BJ259" s="5"/>
      <c r="BK259" s="5"/>
      <c r="BL259" s="5"/>
    </row>
    <row r="260" spans="2:64" ht="13">
      <c r="B260" s="10"/>
      <c r="D260" s="3"/>
      <c r="E260" s="3"/>
      <c r="F260" s="3"/>
      <c r="G260" s="5"/>
      <c r="H260" s="5"/>
      <c r="I260" s="11"/>
      <c r="J260" s="7"/>
      <c r="K260" s="7"/>
      <c r="L260" s="7"/>
      <c r="M260" s="7"/>
      <c r="N260" s="7"/>
      <c r="O260" s="7"/>
      <c r="P260" s="7"/>
      <c r="Q260" s="7"/>
      <c r="R260" s="7"/>
      <c r="S260" s="7"/>
      <c r="T260" s="7"/>
      <c r="U260" s="7"/>
      <c r="V260" s="7"/>
      <c r="W260" s="7"/>
      <c r="X260" s="7"/>
      <c r="Y260" s="7"/>
      <c r="Z260" s="7"/>
      <c r="AA260" s="7"/>
      <c r="AB260" s="3"/>
      <c r="AC260" s="3"/>
      <c r="AD260" s="3"/>
      <c r="AE260" s="3"/>
      <c r="AF260" s="3"/>
      <c r="AG260" s="5"/>
      <c r="AH260" s="3"/>
      <c r="AS260" s="5"/>
      <c r="AT260" s="3"/>
      <c r="AV260" s="5"/>
      <c r="AW260" s="5"/>
      <c r="AX260" s="5"/>
      <c r="AY260" s="5"/>
      <c r="AZ260" s="5"/>
      <c r="BA260" s="5"/>
      <c r="BB260" s="5"/>
      <c r="BC260" s="5"/>
      <c r="BD260" s="5"/>
      <c r="BE260" s="5"/>
      <c r="BF260" s="5"/>
      <c r="BG260" s="5"/>
      <c r="BH260" s="5"/>
      <c r="BI260" s="5"/>
      <c r="BJ260" s="5"/>
      <c r="BK260" s="5"/>
      <c r="BL260" s="5"/>
    </row>
    <row r="261" spans="2:64" ht="13">
      <c r="B261" s="10"/>
      <c r="D261" s="3"/>
      <c r="E261" s="3"/>
      <c r="F261" s="3"/>
      <c r="G261" s="5"/>
      <c r="H261" s="5"/>
      <c r="I261" s="11"/>
      <c r="J261" s="7"/>
      <c r="K261" s="7"/>
      <c r="L261" s="7"/>
      <c r="M261" s="7"/>
      <c r="N261" s="7"/>
      <c r="O261" s="7"/>
      <c r="P261" s="7"/>
      <c r="Q261" s="7"/>
      <c r="R261" s="7"/>
      <c r="S261" s="7"/>
      <c r="T261" s="7"/>
      <c r="U261" s="7"/>
      <c r="V261" s="7"/>
      <c r="W261" s="7"/>
      <c r="X261" s="7"/>
      <c r="Y261" s="7"/>
      <c r="Z261" s="7"/>
      <c r="AA261" s="7"/>
      <c r="AB261" s="3"/>
      <c r="AC261" s="3"/>
      <c r="AD261" s="3"/>
      <c r="AE261" s="3"/>
      <c r="AF261" s="3"/>
      <c r="AG261" s="5"/>
      <c r="AH261" s="3"/>
      <c r="AS261" s="5"/>
      <c r="AT261" s="3"/>
      <c r="AV261" s="5"/>
      <c r="AW261" s="5"/>
      <c r="AX261" s="5"/>
      <c r="AY261" s="5"/>
      <c r="AZ261" s="5"/>
      <c r="BA261" s="5"/>
      <c r="BB261" s="5"/>
      <c r="BC261" s="5"/>
      <c r="BD261" s="5"/>
      <c r="BE261" s="5"/>
      <c r="BF261" s="5"/>
      <c r="BG261" s="5"/>
      <c r="BH261" s="5"/>
      <c r="BI261" s="5"/>
      <c r="BJ261" s="5"/>
      <c r="BK261" s="5"/>
      <c r="BL261" s="5"/>
    </row>
    <row r="262" spans="2:64" ht="13">
      <c r="B262" s="10"/>
      <c r="D262" s="3"/>
      <c r="E262" s="3"/>
      <c r="F262" s="3"/>
      <c r="G262" s="5"/>
      <c r="H262" s="5"/>
      <c r="I262" s="11"/>
      <c r="J262" s="7"/>
      <c r="K262" s="7"/>
      <c r="L262" s="7"/>
      <c r="M262" s="7"/>
      <c r="N262" s="7"/>
      <c r="O262" s="7"/>
      <c r="P262" s="7"/>
      <c r="Q262" s="7"/>
      <c r="R262" s="7"/>
      <c r="S262" s="7"/>
      <c r="T262" s="7"/>
      <c r="U262" s="7"/>
      <c r="V262" s="7"/>
      <c r="W262" s="7"/>
      <c r="X262" s="7"/>
      <c r="Y262" s="7"/>
      <c r="Z262" s="7"/>
      <c r="AA262" s="7"/>
      <c r="AB262" s="3"/>
      <c r="AC262" s="3"/>
      <c r="AD262" s="3"/>
      <c r="AE262" s="3"/>
      <c r="AF262" s="3"/>
      <c r="AG262" s="5"/>
      <c r="AH262" s="3"/>
      <c r="AS262" s="5"/>
      <c r="AT262" s="3"/>
      <c r="AV262" s="5"/>
      <c r="AW262" s="5"/>
      <c r="AX262" s="5"/>
      <c r="AY262" s="5"/>
      <c r="AZ262" s="5"/>
      <c r="BA262" s="5"/>
      <c r="BB262" s="5"/>
      <c r="BC262" s="5"/>
      <c r="BD262" s="5"/>
      <c r="BE262" s="5"/>
      <c r="BF262" s="5"/>
      <c r="BG262" s="5"/>
      <c r="BH262" s="5"/>
      <c r="BI262" s="5"/>
      <c r="BJ262" s="5"/>
      <c r="BK262" s="5"/>
      <c r="BL262" s="5"/>
    </row>
    <row r="263" spans="2:64" ht="13">
      <c r="B263" s="10"/>
      <c r="D263" s="3"/>
      <c r="E263" s="3"/>
      <c r="F263" s="3"/>
      <c r="G263" s="5"/>
      <c r="H263" s="5"/>
      <c r="I263" s="11"/>
      <c r="J263" s="7"/>
      <c r="K263" s="7"/>
      <c r="L263" s="7"/>
      <c r="M263" s="7"/>
      <c r="N263" s="7"/>
      <c r="O263" s="7"/>
      <c r="P263" s="7"/>
      <c r="Q263" s="7"/>
      <c r="R263" s="7"/>
      <c r="S263" s="7"/>
      <c r="T263" s="7"/>
      <c r="U263" s="7"/>
      <c r="V263" s="7"/>
      <c r="W263" s="7"/>
      <c r="X263" s="7"/>
      <c r="Y263" s="7"/>
      <c r="Z263" s="7"/>
      <c r="AA263" s="7"/>
      <c r="AB263" s="3"/>
      <c r="AC263" s="3"/>
      <c r="AD263" s="3"/>
      <c r="AE263" s="3"/>
      <c r="AF263" s="3"/>
      <c r="AG263" s="5"/>
      <c r="AH263" s="3"/>
      <c r="AS263" s="5"/>
      <c r="AT263" s="3"/>
      <c r="AV263" s="5"/>
      <c r="AW263" s="5"/>
      <c r="AX263" s="5"/>
      <c r="AY263" s="5"/>
      <c r="AZ263" s="5"/>
      <c r="BA263" s="5"/>
      <c r="BB263" s="5"/>
      <c r="BC263" s="5"/>
      <c r="BD263" s="5"/>
      <c r="BE263" s="5"/>
      <c r="BF263" s="5"/>
      <c r="BG263" s="5"/>
      <c r="BH263" s="5"/>
      <c r="BI263" s="5"/>
      <c r="BJ263" s="5"/>
      <c r="BK263" s="5"/>
      <c r="BL263" s="5"/>
    </row>
    <row r="264" spans="2:64" ht="13">
      <c r="B264" s="10"/>
      <c r="D264" s="3"/>
      <c r="E264" s="3"/>
      <c r="F264" s="3"/>
      <c r="G264" s="5"/>
      <c r="H264" s="5"/>
      <c r="I264" s="11"/>
      <c r="J264" s="7"/>
      <c r="K264" s="7"/>
      <c r="L264" s="7"/>
      <c r="M264" s="7"/>
      <c r="N264" s="7"/>
      <c r="O264" s="7"/>
      <c r="P264" s="7"/>
      <c r="Q264" s="7"/>
      <c r="R264" s="7"/>
      <c r="S264" s="7"/>
      <c r="T264" s="7"/>
      <c r="U264" s="7"/>
      <c r="V264" s="7"/>
      <c r="W264" s="7"/>
      <c r="X264" s="7"/>
      <c r="Y264" s="7"/>
      <c r="Z264" s="7"/>
      <c r="AA264" s="7"/>
      <c r="AB264" s="3"/>
      <c r="AC264" s="3"/>
      <c r="AD264" s="3"/>
      <c r="AE264" s="3"/>
      <c r="AF264" s="3"/>
      <c r="AG264" s="5"/>
      <c r="AH264" s="3"/>
      <c r="AS264" s="5"/>
      <c r="AT264" s="3"/>
      <c r="AV264" s="5"/>
      <c r="AW264" s="5"/>
      <c r="AX264" s="5"/>
      <c r="AY264" s="5"/>
      <c r="AZ264" s="5"/>
      <c r="BA264" s="5"/>
      <c r="BB264" s="5"/>
      <c r="BC264" s="5"/>
      <c r="BD264" s="5"/>
      <c r="BE264" s="5"/>
      <c r="BF264" s="5"/>
      <c r="BG264" s="5"/>
      <c r="BH264" s="5"/>
      <c r="BI264" s="5"/>
      <c r="BJ264" s="5"/>
      <c r="BK264" s="5"/>
      <c r="BL264" s="5"/>
    </row>
    <row r="265" spans="2:64" ht="13">
      <c r="B265" s="10"/>
      <c r="D265" s="3"/>
      <c r="E265" s="3"/>
      <c r="F265" s="3"/>
      <c r="G265" s="5"/>
      <c r="H265" s="5"/>
      <c r="I265" s="11"/>
      <c r="J265" s="7"/>
      <c r="K265" s="7"/>
      <c r="L265" s="7"/>
      <c r="M265" s="7"/>
      <c r="N265" s="7"/>
      <c r="O265" s="7"/>
      <c r="P265" s="7"/>
      <c r="Q265" s="7"/>
      <c r="R265" s="7"/>
      <c r="S265" s="7"/>
      <c r="T265" s="7"/>
      <c r="U265" s="7"/>
      <c r="V265" s="7"/>
      <c r="W265" s="7"/>
      <c r="X265" s="7"/>
      <c r="Y265" s="7"/>
      <c r="Z265" s="7"/>
      <c r="AA265" s="7"/>
      <c r="AB265" s="3"/>
      <c r="AC265" s="3"/>
      <c r="AD265" s="3"/>
      <c r="AE265" s="3"/>
      <c r="AF265" s="3"/>
      <c r="AG265" s="5"/>
      <c r="AH265" s="3"/>
      <c r="AS265" s="5"/>
      <c r="AT265" s="3"/>
      <c r="AV265" s="5"/>
      <c r="AW265" s="5"/>
      <c r="AX265" s="5"/>
      <c r="AY265" s="5"/>
      <c r="AZ265" s="5"/>
      <c r="BA265" s="5"/>
      <c r="BB265" s="5"/>
      <c r="BC265" s="5"/>
      <c r="BD265" s="5"/>
      <c r="BE265" s="5"/>
      <c r="BF265" s="5"/>
      <c r="BG265" s="5"/>
      <c r="BH265" s="5"/>
      <c r="BI265" s="5"/>
      <c r="BJ265" s="5"/>
      <c r="BK265" s="5"/>
      <c r="BL265" s="5"/>
    </row>
    <row r="266" spans="2:64" ht="13">
      <c r="B266" s="10"/>
      <c r="D266" s="3"/>
      <c r="E266" s="3"/>
      <c r="F266" s="3"/>
      <c r="G266" s="5"/>
      <c r="H266" s="5"/>
      <c r="I266" s="11"/>
      <c r="J266" s="7"/>
      <c r="K266" s="7"/>
      <c r="L266" s="7"/>
      <c r="M266" s="7"/>
      <c r="N266" s="7"/>
      <c r="O266" s="7"/>
      <c r="P266" s="7"/>
      <c r="Q266" s="7"/>
      <c r="R266" s="7"/>
      <c r="S266" s="7"/>
      <c r="T266" s="7"/>
      <c r="U266" s="7"/>
      <c r="V266" s="7"/>
      <c r="W266" s="7"/>
      <c r="X266" s="7"/>
      <c r="Y266" s="7"/>
      <c r="Z266" s="7"/>
      <c r="AA266" s="7"/>
      <c r="AB266" s="3"/>
      <c r="AC266" s="3"/>
      <c r="AD266" s="3"/>
      <c r="AE266" s="3"/>
      <c r="AF266" s="3"/>
      <c r="AG266" s="5"/>
      <c r="AH266" s="3"/>
      <c r="AS266" s="5"/>
      <c r="AT266" s="3"/>
      <c r="AV266" s="5"/>
      <c r="AW266" s="5"/>
      <c r="AX266" s="5"/>
      <c r="AY266" s="5"/>
      <c r="AZ266" s="5"/>
      <c r="BA266" s="5"/>
      <c r="BB266" s="5"/>
      <c r="BC266" s="5"/>
      <c r="BD266" s="5"/>
      <c r="BE266" s="5"/>
      <c r="BF266" s="5"/>
      <c r="BG266" s="5"/>
      <c r="BH266" s="5"/>
      <c r="BI266" s="5"/>
      <c r="BJ266" s="5"/>
      <c r="BK266" s="5"/>
      <c r="BL266" s="5"/>
    </row>
    <row r="267" spans="2:64" ht="13">
      <c r="B267" s="10"/>
      <c r="D267" s="3"/>
      <c r="E267" s="3"/>
      <c r="F267" s="3"/>
      <c r="G267" s="5"/>
      <c r="H267" s="5"/>
      <c r="I267" s="11"/>
      <c r="J267" s="7"/>
      <c r="K267" s="7"/>
      <c r="L267" s="7"/>
      <c r="M267" s="7"/>
      <c r="N267" s="7"/>
      <c r="O267" s="7"/>
      <c r="P267" s="7"/>
      <c r="Q267" s="7"/>
      <c r="R267" s="7"/>
      <c r="S267" s="7"/>
      <c r="T267" s="7"/>
      <c r="U267" s="7"/>
      <c r="V267" s="7"/>
      <c r="W267" s="7"/>
      <c r="X267" s="7"/>
      <c r="Y267" s="7"/>
      <c r="Z267" s="7"/>
      <c r="AA267" s="7"/>
      <c r="AB267" s="3"/>
      <c r="AC267" s="3"/>
      <c r="AD267" s="3"/>
      <c r="AE267" s="3"/>
      <c r="AF267" s="3"/>
      <c r="AG267" s="5"/>
      <c r="AH267" s="3"/>
      <c r="AS267" s="5"/>
      <c r="AT267" s="3"/>
      <c r="AV267" s="5"/>
      <c r="AW267" s="5"/>
      <c r="AX267" s="5"/>
      <c r="AY267" s="5"/>
      <c r="AZ267" s="5"/>
      <c r="BA267" s="5"/>
      <c r="BB267" s="5"/>
      <c r="BC267" s="5"/>
      <c r="BD267" s="5"/>
      <c r="BE267" s="5"/>
      <c r="BF267" s="5"/>
      <c r="BG267" s="5"/>
      <c r="BH267" s="5"/>
      <c r="BI267" s="5"/>
      <c r="BJ267" s="5"/>
      <c r="BK267" s="5"/>
      <c r="BL267" s="5"/>
    </row>
    <row r="268" spans="2:64" ht="13">
      <c r="B268" s="10"/>
      <c r="D268" s="3"/>
      <c r="E268" s="3"/>
      <c r="F268" s="3"/>
      <c r="G268" s="5"/>
      <c r="H268" s="5"/>
      <c r="I268" s="11"/>
      <c r="J268" s="7"/>
      <c r="K268" s="7"/>
      <c r="L268" s="7"/>
      <c r="M268" s="7"/>
      <c r="N268" s="7"/>
      <c r="O268" s="7"/>
      <c r="P268" s="7"/>
      <c r="Q268" s="7"/>
      <c r="R268" s="7"/>
      <c r="S268" s="7"/>
      <c r="T268" s="7"/>
      <c r="U268" s="7"/>
      <c r="V268" s="7"/>
      <c r="W268" s="7"/>
      <c r="X268" s="7"/>
      <c r="Y268" s="7"/>
      <c r="Z268" s="7"/>
      <c r="AA268" s="7"/>
      <c r="AB268" s="3"/>
      <c r="AC268" s="3"/>
      <c r="AD268" s="3"/>
      <c r="AE268" s="3"/>
      <c r="AF268" s="3"/>
      <c r="AG268" s="5"/>
      <c r="AH268" s="3"/>
      <c r="AS268" s="5"/>
      <c r="AT268" s="3"/>
      <c r="AV268" s="5"/>
      <c r="AW268" s="5"/>
      <c r="AX268" s="5"/>
      <c r="AY268" s="5"/>
      <c r="AZ268" s="5"/>
      <c r="BA268" s="5"/>
      <c r="BB268" s="5"/>
      <c r="BC268" s="5"/>
      <c r="BD268" s="5"/>
      <c r="BE268" s="5"/>
      <c r="BF268" s="5"/>
      <c r="BG268" s="5"/>
      <c r="BH268" s="5"/>
      <c r="BI268" s="5"/>
      <c r="BJ268" s="5"/>
      <c r="BK268" s="5"/>
      <c r="BL268" s="5"/>
    </row>
    <row r="269" spans="2:64" ht="13">
      <c r="B269" s="10"/>
      <c r="D269" s="3"/>
      <c r="E269" s="3"/>
      <c r="F269" s="3"/>
      <c r="G269" s="5"/>
      <c r="H269" s="5"/>
      <c r="I269" s="11"/>
      <c r="J269" s="7"/>
      <c r="K269" s="7"/>
      <c r="L269" s="7"/>
      <c r="M269" s="7"/>
      <c r="N269" s="7"/>
      <c r="O269" s="7"/>
      <c r="P269" s="7"/>
      <c r="Q269" s="7"/>
      <c r="R269" s="7"/>
      <c r="S269" s="7"/>
      <c r="T269" s="7"/>
      <c r="U269" s="7"/>
      <c r="V269" s="7"/>
      <c r="W269" s="7"/>
      <c r="X269" s="7"/>
      <c r="Y269" s="7"/>
      <c r="Z269" s="7"/>
      <c r="AA269" s="7"/>
      <c r="AB269" s="3"/>
      <c r="AC269" s="3"/>
      <c r="AD269" s="3"/>
      <c r="AE269" s="3"/>
      <c r="AF269" s="3"/>
      <c r="AG269" s="5"/>
      <c r="AH269" s="3"/>
      <c r="AS269" s="5"/>
      <c r="AT269" s="3"/>
      <c r="AV269" s="5"/>
      <c r="AW269" s="5"/>
      <c r="AX269" s="5"/>
      <c r="AY269" s="5"/>
      <c r="AZ269" s="5"/>
      <c r="BA269" s="5"/>
      <c r="BB269" s="5"/>
      <c r="BC269" s="5"/>
      <c r="BD269" s="5"/>
      <c r="BE269" s="5"/>
      <c r="BF269" s="5"/>
      <c r="BG269" s="5"/>
      <c r="BH269" s="5"/>
      <c r="BI269" s="5"/>
      <c r="BJ269" s="5"/>
      <c r="BK269" s="5"/>
      <c r="BL269" s="5"/>
    </row>
    <row r="270" spans="2:64" ht="13">
      <c r="B270" s="10"/>
      <c r="D270" s="3"/>
      <c r="E270" s="3"/>
      <c r="F270" s="3"/>
      <c r="G270" s="5"/>
      <c r="H270" s="5"/>
      <c r="I270" s="11"/>
      <c r="J270" s="7"/>
      <c r="K270" s="7"/>
      <c r="L270" s="7"/>
      <c r="M270" s="7"/>
      <c r="N270" s="7"/>
      <c r="O270" s="7"/>
      <c r="P270" s="7"/>
      <c r="Q270" s="7"/>
      <c r="R270" s="7"/>
      <c r="S270" s="7"/>
      <c r="T270" s="7"/>
      <c r="U270" s="7"/>
      <c r="V270" s="7"/>
      <c r="W270" s="7"/>
      <c r="X270" s="7"/>
      <c r="Y270" s="7"/>
      <c r="Z270" s="7"/>
      <c r="AA270" s="7"/>
      <c r="AB270" s="3"/>
      <c r="AC270" s="3"/>
      <c r="AD270" s="3"/>
      <c r="AE270" s="3"/>
      <c r="AF270" s="3"/>
      <c r="AG270" s="5"/>
      <c r="AH270" s="3"/>
      <c r="AS270" s="5"/>
      <c r="AT270" s="3"/>
      <c r="AV270" s="5"/>
      <c r="AW270" s="5"/>
      <c r="AX270" s="5"/>
      <c r="AY270" s="5"/>
      <c r="AZ270" s="5"/>
      <c r="BA270" s="5"/>
      <c r="BB270" s="5"/>
      <c r="BC270" s="5"/>
      <c r="BD270" s="5"/>
      <c r="BE270" s="5"/>
      <c r="BF270" s="5"/>
      <c r="BG270" s="5"/>
      <c r="BH270" s="5"/>
      <c r="BI270" s="5"/>
      <c r="BJ270" s="5"/>
      <c r="BK270" s="5"/>
      <c r="BL270" s="5"/>
    </row>
    <row r="271" spans="2:64" ht="13">
      <c r="B271" s="10"/>
      <c r="D271" s="3"/>
      <c r="E271" s="3"/>
      <c r="F271" s="3"/>
      <c r="G271" s="5"/>
      <c r="H271" s="5"/>
      <c r="I271" s="11"/>
      <c r="J271" s="7"/>
      <c r="K271" s="7"/>
      <c r="L271" s="7"/>
      <c r="M271" s="7"/>
      <c r="N271" s="7"/>
      <c r="O271" s="7"/>
      <c r="P271" s="7"/>
      <c r="Q271" s="7"/>
      <c r="R271" s="7"/>
      <c r="S271" s="7"/>
      <c r="T271" s="7"/>
      <c r="U271" s="7"/>
      <c r="V271" s="7"/>
      <c r="W271" s="7"/>
      <c r="X271" s="7"/>
      <c r="Y271" s="7"/>
      <c r="Z271" s="7"/>
      <c r="AA271" s="7"/>
      <c r="AB271" s="3"/>
      <c r="AC271" s="3"/>
      <c r="AD271" s="3"/>
      <c r="AE271" s="3"/>
      <c r="AF271" s="3"/>
      <c r="AG271" s="5"/>
      <c r="AH271" s="3"/>
      <c r="AS271" s="5"/>
      <c r="AT271" s="3"/>
      <c r="AV271" s="5"/>
      <c r="AW271" s="5"/>
      <c r="AX271" s="5"/>
      <c r="AY271" s="5"/>
      <c r="AZ271" s="5"/>
      <c r="BA271" s="5"/>
      <c r="BB271" s="5"/>
      <c r="BC271" s="5"/>
      <c r="BD271" s="5"/>
      <c r="BE271" s="5"/>
      <c r="BF271" s="5"/>
      <c r="BG271" s="5"/>
      <c r="BH271" s="5"/>
      <c r="BI271" s="5"/>
      <c r="BJ271" s="5"/>
      <c r="BK271" s="5"/>
      <c r="BL271" s="5"/>
    </row>
    <row r="272" spans="2:64" ht="13">
      <c r="B272" s="10"/>
      <c r="D272" s="3"/>
      <c r="E272" s="3"/>
      <c r="F272" s="3"/>
      <c r="G272" s="5"/>
      <c r="H272" s="5"/>
      <c r="I272" s="11"/>
      <c r="J272" s="7"/>
      <c r="K272" s="7"/>
      <c r="L272" s="7"/>
      <c r="M272" s="7"/>
      <c r="N272" s="7"/>
      <c r="O272" s="7"/>
      <c r="P272" s="7"/>
      <c r="Q272" s="7"/>
      <c r="R272" s="7"/>
      <c r="S272" s="7"/>
      <c r="T272" s="7"/>
      <c r="U272" s="7"/>
      <c r="V272" s="7"/>
      <c r="W272" s="7"/>
      <c r="X272" s="7"/>
      <c r="Y272" s="7"/>
      <c r="Z272" s="7"/>
      <c r="AA272" s="7"/>
      <c r="AB272" s="3"/>
      <c r="AC272" s="3"/>
      <c r="AD272" s="3"/>
      <c r="AE272" s="3"/>
      <c r="AF272" s="3"/>
      <c r="AG272" s="5"/>
      <c r="AH272" s="3"/>
      <c r="AS272" s="5"/>
      <c r="AT272" s="3"/>
      <c r="AV272" s="5"/>
      <c r="AW272" s="5"/>
      <c r="AX272" s="5"/>
      <c r="AY272" s="5"/>
      <c r="AZ272" s="5"/>
      <c r="BA272" s="5"/>
      <c r="BB272" s="5"/>
      <c r="BC272" s="5"/>
      <c r="BD272" s="5"/>
      <c r="BE272" s="5"/>
      <c r="BF272" s="5"/>
      <c r="BG272" s="5"/>
      <c r="BH272" s="5"/>
      <c r="BI272" s="5"/>
      <c r="BJ272" s="5"/>
      <c r="BK272" s="5"/>
      <c r="BL272" s="5"/>
    </row>
    <row r="273" spans="2:64" ht="13">
      <c r="B273" s="10"/>
      <c r="D273" s="3"/>
      <c r="E273" s="3"/>
      <c r="F273" s="3"/>
      <c r="G273" s="5"/>
      <c r="H273" s="5"/>
      <c r="I273" s="11"/>
      <c r="J273" s="7"/>
      <c r="K273" s="7"/>
      <c r="L273" s="7"/>
      <c r="M273" s="7"/>
      <c r="N273" s="7"/>
      <c r="O273" s="7"/>
      <c r="P273" s="7"/>
      <c r="Q273" s="7"/>
      <c r="R273" s="7"/>
      <c r="S273" s="7"/>
      <c r="T273" s="7"/>
      <c r="U273" s="7"/>
      <c r="V273" s="7"/>
      <c r="W273" s="7"/>
      <c r="X273" s="7"/>
      <c r="Y273" s="7"/>
      <c r="Z273" s="7"/>
      <c r="AA273" s="7"/>
      <c r="AB273" s="3"/>
      <c r="AC273" s="3"/>
      <c r="AD273" s="3"/>
      <c r="AE273" s="3"/>
      <c r="AF273" s="3"/>
      <c r="AG273" s="5"/>
      <c r="AH273" s="3"/>
      <c r="AS273" s="5"/>
      <c r="AT273" s="3"/>
      <c r="AV273" s="5"/>
      <c r="AW273" s="5"/>
      <c r="AX273" s="5"/>
      <c r="AY273" s="5"/>
      <c r="AZ273" s="5"/>
      <c r="BA273" s="5"/>
      <c r="BB273" s="5"/>
      <c r="BC273" s="5"/>
      <c r="BD273" s="5"/>
      <c r="BE273" s="5"/>
      <c r="BF273" s="5"/>
      <c r="BG273" s="5"/>
      <c r="BH273" s="5"/>
      <c r="BI273" s="5"/>
      <c r="BJ273" s="5"/>
      <c r="BK273" s="5"/>
      <c r="BL273" s="5"/>
    </row>
    <row r="274" spans="2:64" ht="13">
      <c r="B274" s="10"/>
      <c r="D274" s="3"/>
      <c r="E274" s="3"/>
      <c r="F274" s="3"/>
      <c r="G274" s="5"/>
      <c r="H274" s="5"/>
      <c r="I274" s="11"/>
      <c r="J274" s="7"/>
      <c r="K274" s="7"/>
      <c r="L274" s="7"/>
      <c r="M274" s="7"/>
      <c r="N274" s="7"/>
      <c r="O274" s="7"/>
      <c r="P274" s="7"/>
      <c r="Q274" s="7"/>
      <c r="R274" s="7"/>
      <c r="S274" s="7"/>
      <c r="T274" s="7"/>
      <c r="U274" s="7"/>
      <c r="V274" s="7"/>
      <c r="W274" s="7"/>
      <c r="X274" s="7"/>
      <c r="Y274" s="7"/>
      <c r="Z274" s="7"/>
      <c r="AA274" s="7"/>
      <c r="AB274" s="3"/>
      <c r="AC274" s="3"/>
      <c r="AD274" s="3"/>
      <c r="AE274" s="3"/>
      <c r="AF274" s="3"/>
      <c r="AG274" s="5"/>
      <c r="AH274" s="3"/>
      <c r="AS274" s="5"/>
      <c r="AT274" s="3"/>
      <c r="AV274" s="5"/>
      <c r="AW274" s="5"/>
      <c r="AX274" s="5"/>
      <c r="AY274" s="5"/>
      <c r="AZ274" s="5"/>
      <c r="BA274" s="5"/>
      <c r="BB274" s="5"/>
      <c r="BC274" s="5"/>
      <c r="BD274" s="5"/>
      <c r="BE274" s="5"/>
      <c r="BF274" s="5"/>
      <c r="BG274" s="5"/>
      <c r="BH274" s="5"/>
      <c r="BI274" s="5"/>
      <c r="BJ274" s="5"/>
      <c r="BK274" s="5"/>
      <c r="BL274" s="5"/>
    </row>
    <row r="275" spans="2:64" ht="13">
      <c r="B275" s="10"/>
      <c r="D275" s="3"/>
      <c r="E275" s="3"/>
      <c r="F275" s="3"/>
      <c r="G275" s="5"/>
      <c r="H275" s="5"/>
      <c r="I275" s="11"/>
      <c r="J275" s="7"/>
      <c r="K275" s="7"/>
      <c r="L275" s="7"/>
      <c r="M275" s="7"/>
      <c r="N275" s="7"/>
      <c r="O275" s="7"/>
      <c r="P275" s="7"/>
      <c r="Q275" s="7"/>
      <c r="R275" s="7"/>
      <c r="S275" s="7"/>
      <c r="T275" s="7"/>
      <c r="U275" s="7"/>
      <c r="V275" s="7"/>
      <c r="W275" s="7"/>
      <c r="X275" s="7"/>
      <c r="Y275" s="7"/>
      <c r="Z275" s="7"/>
      <c r="AA275" s="7"/>
      <c r="AB275" s="3"/>
      <c r="AC275" s="3"/>
      <c r="AD275" s="3"/>
      <c r="AE275" s="3"/>
      <c r="AF275" s="3"/>
      <c r="AG275" s="5"/>
      <c r="AH275" s="3"/>
      <c r="AS275" s="5"/>
      <c r="AT275" s="3"/>
      <c r="AV275" s="5"/>
      <c r="AW275" s="5"/>
      <c r="AX275" s="5"/>
      <c r="AY275" s="5"/>
      <c r="AZ275" s="5"/>
      <c r="BA275" s="5"/>
      <c r="BB275" s="5"/>
      <c r="BC275" s="5"/>
      <c r="BD275" s="5"/>
      <c r="BE275" s="5"/>
      <c r="BF275" s="5"/>
      <c r="BG275" s="5"/>
      <c r="BH275" s="5"/>
      <c r="BI275" s="5"/>
      <c r="BJ275" s="5"/>
      <c r="BK275" s="5"/>
      <c r="BL275" s="5"/>
    </row>
    <row r="276" spans="2:64" ht="13">
      <c r="B276" s="10"/>
      <c r="D276" s="3"/>
      <c r="E276" s="3"/>
      <c r="F276" s="3"/>
      <c r="G276" s="5"/>
      <c r="H276" s="5"/>
      <c r="I276" s="11"/>
      <c r="J276" s="7"/>
      <c r="K276" s="7"/>
      <c r="L276" s="7"/>
      <c r="M276" s="7"/>
      <c r="N276" s="7"/>
      <c r="O276" s="7"/>
      <c r="P276" s="7"/>
      <c r="Q276" s="7"/>
      <c r="R276" s="7"/>
      <c r="S276" s="7"/>
      <c r="T276" s="7"/>
      <c r="U276" s="7"/>
      <c r="V276" s="7"/>
      <c r="W276" s="7"/>
      <c r="X276" s="7"/>
      <c r="Y276" s="7"/>
      <c r="Z276" s="7"/>
      <c r="AA276" s="7"/>
      <c r="AB276" s="3"/>
      <c r="AC276" s="3"/>
      <c r="AD276" s="3"/>
      <c r="AE276" s="3"/>
      <c r="AF276" s="3"/>
      <c r="AG276" s="5"/>
      <c r="AH276" s="3"/>
      <c r="AS276" s="5"/>
      <c r="AT276" s="3"/>
      <c r="AV276" s="5"/>
      <c r="AW276" s="5"/>
      <c r="AX276" s="5"/>
      <c r="AY276" s="5"/>
      <c r="AZ276" s="5"/>
      <c r="BA276" s="5"/>
      <c r="BB276" s="5"/>
      <c r="BC276" s="5"/>
      <c r="BD276" s="5"/>
      <c r="BE276" s="5"/>
      <c r="BF276" s="5"/>
      <c r="BG276" s="5"/>
      <c r="BH276" s="5"/>
      <c r="BI276" s="5"/>
      <c r="BJ276" s="5"/>
      <c r="BK276" s="5"/>
      <c r="BL276" s="5"/>
    </row>
    <row r="277" spans="2:64" ht="13">
      <c r="B277" s="10"/>
      <c r="D277" s="3"/>
      <c r="E277" s="3"/>
      <c r="F277" s="3"/>
      <c r="G277" s="5"/>
      <c r="H277" s="5"/>
      <c r="I277" s="11"/>
      <c r="J277" s="7"/>
      <c r="K277" s="7"/>
      <c r="L277" s="7"/>
      <c r="M277" s="7"/>
      <c r="N277" s="7"/>
      <c r="O277" s="7"/>
      <c r="P277" s="7"/>
      <c r="Q277" s="7"/>
      <c r="R277" s="7"/>
      <c r="S277" s="7"/>
      <c r="T277" s="7"/>
      <c r="U277" s="7"/>
      <c r="V277" s="7"/>
      <c r="W277" s="7"/>
      <c r="X277" s="7"/>
      <c r="Y277" s="7"/>
      <c r="Z277" s="7"/>
      <c r="AA277" s="7"/>
      <c r="AB277" s="3"/>
      <c r="AC277" s="3"/>
      <c r="AD277" s="3"/>
      <c r="AE277" s="3"/>
      <c r="AF277" s="3"/>
      <c r="AG277" s="5"/>
      <c r="AH277" s="3"/>
      <c r="AS277" s="5"/>
      <c r="AT277" s="3"/>
      <c r="AV277" s="5"/>
      <c r="AW277" s="5"/>
      <c r="AX277" s="5"/>
      <c r="AY277" s="5"/>
      <c r="AZ277" s="5"/>
      <c r="BA277" s="5"/>
      <c r="BB277" s="5"/>
      <c r="BC277" s="5"/>
      <c r="BD277" s="5"/>
      <c r="BE277" s="5"/>
      <c r="BF277" s="5"/>
      <c r="BG277" s="5"/>
      <c r="BH277" s="5"/>
      <c r="BI277" s="5"/>
      <c r="BJ277" s="5"/>
      <c r="BK277" s="5"/>
      <c r="BL277" s="5"/>
    </row>
    <row r="278" spans="2:64" ht="13">
      <c r="B278" s="10"/>
      <c r="D278" s="3"/>
      <c r="E278" s="3"/>
      <c r="F278" s="3"/>
      <c r="G278" s="5"/>
      <c r="H278" s="5"/>
      <c r="I278" s="11"/>
      <c r="J278" s="7"/>
      <c r="K278" s="7"/>
      <c r="L278" s="7"/>
      <c r="M278" s="7"/>
      <c r="N278" s="7"/>
      <c r="O278" s="7"/>
      <c r="P278" s="7"/>
      <c r="Q278" s="7"/>
      <c r="R278" s="7"/>
      <c r="S278" s="7"/>
      <c r="T278" s="7"/>
      <c r="U278" s="7"/>
      <c r="V278" s="7"/>
      <c r="W278" s="7"/>
      <c r="X278" s="7"/>
      <c r="Y278" s="7"/>
      <c r="Z278" s="7"/>
      <c r="AA278" s="7"/>
      <c r="AB278" s="3"/>
      <c r="AC278" s="3"/>
      <c r="AD278" s="3"/>
      <c r="AE278" s="3"/>
      <c r="AF278" s="3"/>
      <c r="AG278" s="5"/>
      <c r="AH278" s="3"/>
      <c r="AS278" s="5"/>
      <c r="AT278" s="3"/>
      <c r="AV278" s="5"/>
      <c r="AW278" s="5"/>
      <c r="AX278" s="5"/>
      <c r="AY278" s="5"/>
      <c r="AZ278" s="5"/>
      <c r="BA278" s="5"/>
      <c r="BB278" s="5"/>
      <c r="BC278" s="5"/>
      <c r="BD278" s="5"/>
      <c r="BE278" s="5"/>
      <c r="BF278" s="5"/>
      <c r="BG278" s="5"/>
      <c r="BH278" s="5"/>
      <c r="BI278" s="5"/>
      <c r="BJ278" s="5"/>
      <c r="BK278" s="5"/>
      <c r="BL278" s="5"/>
    </row>
    <row r="279" spans="2:64" ht="13">
      <c r="B279" s="10"/>
      <c r="D279" s="3"/>
      <c r="E279" s="3"/>
      <c r="F279" s="3"/>
      <c r="G279" s="5"/>
      <c r="H279" s="5"/>
      <c r="I279" s="11"/>
      <c r="J279" s="7"/>
      <c r="K279" s="7"/>
      <c r="L279" s="7"/>
      <c r="M279" s="7"/>
      <c r="N279" s="7"/>
      <c r="O279" s="7"/>
      <c r="P279" s="7"/>
      <c r="Q279" s="7"/>
      <c r="R279" s="7"/>
      <c r="S279" s="7"/>
      <c r="T279" s="7"/>
      <c r="U279" s="7"/>
      <c r="V279" s="7"/>
      <c r="W279" s="7"/>
      <c r="X279" s="7"/>
      <c r="Y279" s="7"/>
      <c r="Z279" s="7"/>
      <c r="AA279" s="7"/>
      <c r="AB279" s="3"/>
      <c r="AC279" s="3"/>
      <c r="AD279" s="3"/>
      <c r="AE279" s="3"/>
      <c r="AF279" s="3"/>
      <c r="AG279" s="5"/>
      <c r="AH279" s="3"/>
      <c r="AS279" s="5"/>
      <c r="AT279" s="3"/>
      <c r="AV279" s="5"/>
      <c r="AW279" s="5"/>
      <c r="AX279" s="5"/>
      <c r="AY279" s="5"/>
      <c r="AZ279" s="5"/>
      <c r="BA279" s="5"/>
      <c r="BB279" s="5"/>
      <c r="BC279" s="5"/>
      <c r="BD279" s="5"/>
      <c r="BE279" s="5"/>
      <c r="BF279" s="5"/>
      <c r="BG279" s="5"/>
      <c r="BH279" s="5"/>
      <c r="BI279" s="5"/>
      <c r="BJ279" s="5"/>
      <c r="BK279" s="5"/>
      <c r="BL279" s="5"/>
    </row>
    <row r="280" spans="2:64" ht="13">
      <c r="B280" s="10"/>
      <c r="D280" s="3"/>
      <c r="E280" s="3"/>
      <c r="F280" s="3"/>
      <c r="G280" s="5"/>
      <c r="H280" s="5"/>
      <c r="I280" s="11"/>
      <c r="J280" s="7"/>
      <c r="K280" s="7"/>
      <c r="L280" s="7"/>
      <c r="M280" s="7"/>
      <c r="N280" s="7"/>
      <c r="O280" s="7"/>
      <c r="P280" s="7"/>
      <c r="Q280" s="7"/>
      <c r="R280" s="7"/>
      <c r="S280" s="7"/>
      <c r="T280" s="7"/>
      <c r="U280" s="7"/>
      <c r="V280" s="7"/>
      <c r="W280" s="7"/>
      <c r="X280" s="7"/>
      <c r="Y280" s="7"/>
      <c r="Z280" s="7"/>
      <c r="AA280" s="7"/>
      <c r="AB280" s="3"/>
      <c r="AC280" s="3"/>
      <c r="AD280" s="3"/>
      <c r="AE280" s="3"/>
      <c r="AF280" s="3"/>
      <c r="AG280" s="5"/>
      <c r="AH280" s="3"/>
      <c r="AS280" s="5"/>
      <c r="AT280" s="3"/>
      <c r="AV280" s="5"/>
      <c r="AW280" s="5"/>
      <c r="AX280" s="5"/>
      <c r="AY280" s="5"/>
      <c r="AZ280" s="5"/>
      <c r="BA280" s="5"/>
      <c r="BB280" s="5"/>
      <c r="BC280" s="5"/>
      <c r="BD280" s="5"/>
      <c r="BE280" s="5"/>
      <c r="BF280" s="5"/>
      <c r="BG280" s="5"/>
      <c r="BH280" s="5"/>
      <c r="BI280" s="5"/>
      <c r="BJ280" s="5"/>
      <c r="BK280" s="5"/>
      <c r="BL280" s="5"/>
    </row>
    <row r="281" spans="2:64" ht="13">
      <c r="B281" s="10"/>
      <c r="D281" s="3"/>
      <c r="E281" s="3"/>
      <c r="F281" s="3"/>
      <c r="G281" s="5"/>
      <c r="H281" s="5"/>
      <c r="I281" s="11"/>
      <c r="J281" s="7"/>
      <c r="K281" s="7"/>
      <c r="L281" s="7"/>
      <c r="M281" s="7"/>
      <c r="N281" s="7"/>
      <c r="O281" s="7"/>
      <c r="P281" s="7"/>
      <c r="Q281" s="7"/>
      <c r="R281" s="7"/>
      <c r="S281" s="7"/>
      <c r="T281" s="7"/>
      <c r="U281" s="7"/>
      <c r="V281" s="7"/>
      <c r="W281" s="7"/>
      <c r="X281" s="7"/>
      <c r="Y281" s="7"/>
      <c r="Z281" s="7"/>
      <c r="AA281" s="7"/>
      <c r="AB281" s="3"/>
      <c r="AC281" s="3"/>
      <c r="AD281" s="3"/>
      <c r="AE281" s="3"/>
      <c r="AF281" s="3"/>
      <c r="AG281" s="5"/>
      <c r="AH281" s="3"/>
      <c r="AS281" s="5"/>
      <c r="AT281" s="3"/>
      <c r="AV281" s="5"/>
      <c r="AW281" s="5"/>
      <c r="AX281" s="5"/>
      <c r="AY281" s="5"/>
      <c r="AZ281" s="5"/>
      <c r="BA281" s="5"/>
      <c r="BB281" s="5"/>
      <c r="BC281" s="5"/>
      <c r="BD281" s="5"/>
      <c r="BE281" s="5"/>
      <c r="BF281" s="5"/>
      <c r="BG281" s="5"/>
      <c r="BH281" s="5"/>
      <c r="BI281" s="5"/>
      <c r="BJ281" s="5"/>
      <c r="BK281" s="5"/>
      <c r="BL281" s="5"/>
    </row>
    <row r="282" spans="2:64" ht="13">
      <c r="B282" s="10"/>
      <c r="D282" s="3"/>
      <c r="E282" s="3"/>
      <c r="F282" s="3"/>
      <c r="G282" s="5"/>
      <c r="H282" s="5"/>
      <c r="I282" s="11"/>
      <c r="J282" s="7"/>
      <c r="K282" s="7"/>
      <c r="L282" s="7"/>
      <c r="M282" s="7"/>
      <c r="N282" s="7"/>
      <c r="O282" s="7"/>
      <c r="P282" s="7"/>
      <c r="Q282" s="7"/>
      <c r="R282" s="7"/>
      <c r="S282" s="7"/>
      <c r="T282" s="7"/>
      <c r="U282" s="7"/>
      <c r="V282" s="7"/>
      <c r="W282" s="7"/>
      <c r="X282" s="7"/>
      <c r="Y282" s="7"/>
      <c r="Z282" s="7"/>
      <c r="AA282" s="7"/>
      <c r="AB282" s="3"/>
      <c r="AC282" s="3"/>
      <c r="AD282" s="3"/>
      <c r="AE282" s="3"/>
      <c r="AF282" s="3"/>
      <c r="AG282" s="5"/>
      <c r="AH282" s="3"/>
      <c r="AS282" s="5"/>
      <c r="AT282" s="3"/>
      <c r="AV282" s="5"/>
      <c r="AW282" s="5"/>
      <c r="AX282" s="5"/>
      <c r="AY282" s="5"/>
      <c r="AZ282" s="5"/>
      <c r="BA282" s="5"/>
      <c r="BB282" s="5"/>
      <c r="BC282" s="5"/>
      <c r="BD282" s="5"/>
      <c r="BE282" s="5"/>
      <c r="BF282" s="5"/>
      <c r="BG282" s="5"/>
      <c r="BH282" s="5"/>
      <c r="BI282" s="5"/>
      <c r="BJ282" s="5"/>
      <c r="BK282" s="5"/>
      <c r="BL282" s="5"/>
    </row>
    <row r="283" spans="2:64" ht="13">
      <c r="B283" s="10"/>
      <c r="D283" s="3"/>
      <c r="E283" s="3"/>
      <c r="F283" s="3"/>
      <c r="G283" s="5"/>
      <c r="H283" s="5"/>
      <c r="I283" s="11"/>
      <c r="J283" s="7"/>
      <c r="K283" s="7"/>
      <c r="L283" s="7"/>
      <c r="M283" s="7"/>
      <c r="N283" s="7"/>
      <c r="O283" s="7"/>
      <c r="P283" s="7"/>
      <c r="Q283" s="7"/>
      <c r="R283" s="7"/>
      <c r="S283" s="7"/>
      <c r="T283" s="7"/>
      <c r="U283" s="7"/>
      <c r="V283" s="7"/>
      <c r="W283" s="7"/>
      <c r="X283" s="7"/>
      <c r="Y283" s="7"/>
      <c r="Z283" s="7"/>
      <c r="AA283" s="7"/>
      <c r="AB283" s="3"/>
      <c r="AC283" s="3"/>
      <c r="AD283" s="3"/>
      <c r="AE283" s="3"/>
      <c r="AF283" s="3"/>
      <c r="AG283" s="5"/>
      <c r="AH283" s="3"/>
      <c r="AS283" s="5"/>
      <c r="AT283" s="3"/>
      <c r="AV283" s="5"/>
      <c r="AW283" s="5"/>
      <c r="AX283" s="5"/>
      <c r="AY283" s="5"/>
      <c r="AZ283" s="5"/>
      <c r="BA283" s="5"/>
      <c r="BB283" s="5"/>
      <c r="BC283" s="5"/>
      <c r="BD283" s="5"/>
      <c r="BE283" s="5"/>
      <c r="BF283" s="5"/>
      <c r="BG283" s="5"/>
      <c r="BH283" s="5"/>
      <c r="BI283" s="5"/>
      <c r="BJ283" s="5"/>
      <c r="BK283" s="5"/>
      <c r="BL283" s="5"/>
    </row>
    <row r="284" spans="2:64" ht="13">
      <c r="B284" s="10"/>
      <c r="D284" s="3"/>
      <c r="E284" s="3"/>
      <c r="F284" s="3"/>
      <c r="G284" s="5"/>
      <c r="H284" s="5"/>
      <c r="I284" s="11"/>
      <c r="J284" s="7"/>
      <c r="K284" s="7"/>
      <c r="L284" s="7"/>
      <c r="M284" s="7"/>
      <c r="N284" s="7"/>
      <c r="O284" s="7"/>
      <c r="P284" s="7"/>
      <c r="Q284" s="7"/>
      <c r="R284" s="7"/>
      <c r="S284" s="7"/>
      <c r="T284" s="7"/>
      <c r="U284" s="7"/>
      <c r="V284" s="7"/>
      <c r="W284" s="7"/>
      <c r="X284" s="7"/>
      <c r="Y284" s="7"/>
      <c r="Z284" s="7"/>
      <c r="AA284" s="7"/>
      <c r="AB284" s="3"/>
      <c r="AC284" s="3"/>
      <c r="AD284" s="3"/>
      <c r="AE284" s="3"/>
      <c r="AF284" s="3"/>
      <c r="AG284" s="5"/>
      <c r="AH284" s="3"/>
      <c r="AS284" s="5"/>
      <c r="AT284" s="3"/>
      <c r="AV284" s="5"/>
      <c r="AW284" s="5"/>
      <c r="AX284" s="5"/>
      <c r="AY284" s="5"/>
      <c r="AZ284" s="5"/>
      <c r="BA284" s="5"/>
      <c r="BB284" s="5"/>
      <c r="BC284" s="5"/>
      <c r="BD284" s="5"/>
      <c r="BE284" s="5"/>
      <c r="BF284" s="5"/>
      <c r="BG284" s="5"/>
      <c r="BH284" s="5"/>
      <c r="BI284" s="5"/>
      <c r="BJ284" s="5"/>
      <c r="BK284" s="5"/>
      <c r="BL284" s="5"/>
    </row>
    <row r="285" spans="2:64" ht="13">
      <c r="B285" s="10"/>
      <c r="D285" s="3"/>
      <c r="E285" s="3"/>
      <c r="F285" s="3"/>
      <c r="G285" s="5"/>
      <c r="H285" s="5"/>
      <c r="I285" s="11"/>
      <c r="J285" s="7"/>
      <c r="K285" s="7"/>
      <c r="L285" s="7"/>
      <c r="M285" s="7"/>
      <c r="N285" s="7"/>
      <c r="O285" s="7"/>
      <c r="P285" s="7"/>
      <c r="Q285" s="7"/>
      <c r="R285" s="7"/>
      <c r="S285" s="7"/>
      <c r="T285" s="7"/>
      <c r="U285" s="7"/>
      <c r="V285" s="7"/>
      <c r="W285" s="7"/>
      <c r="X285" s="7"/>
      <c r="Y285" s="7"/>
      <c r="Z285" s="7"/>
      <c r="AA285" s="7"/>
      <c r="AB285" s="3"/>
      <c r="AC285" s="3"/>
      <c r="AD285" s="3"/>
      <c r="AE285" s="3"/>
      <c r="AF285" s="3"/>
      <c r="AG285" s="5"/>
      <c r="AH285" s="3"/>
      <c r="AS285" s="5"/>
      <c r="AT285" s="3"/>
      <c r="AV285" s="5"/>
      <c r="AW285" s="5"/>
      <c r="AX285" s="5"/>
      <c r="AY285" s="5"/>
      <c r="AZ285" s="5"/>
      <c r="BA285" s="5"/>
      <c r="BB285" s="5"/>
      <c r="BC285" s="5"/>
      <c r="BD285" s="5"/>
      <c r="BE285" s="5"/>
      <c r="BF285" s="5"/>
      <c r="BG285" s="5"/>
      <c r="BH285" s="5"/>
      <c r="BI285" s="5"/>
      <c r="BJ285" s="5"/>
      <c r="BK285" s="5"/>
      <c r="BL285" s="5"/>
    </row>
    <row r="286" spans="2:64" ht="13">
      <c r="B286" s="10"/>
      <c r="D286" s="3"/>
      <c r="E286" s="3"/>
      <c r="F286" s="3"/>
      <c r="G286" s="5"/>
      <c r="H286" s="5"/>
      <c r="I286" s="11"/>
      <c r="J286" s="7"/>
      <c r="K286" s="7"/>
      <c r="L286" s="7"/>
      <c r="M286" s="7"/>
      <c r="N286" s="7"/>
      <c r="O286" s="7"/>
      <c r="P286" s="7"/>
      <c r="Q286" s="7"/>
      <c r="R286" s="7"/>
      <c r="S286" s="7"/>
      <c r="T286" s="7"/>
      <c r="U286" s="7"/>
      <c r="V286" s="7"/>
      <c r="W286" s="7"/>
      <c r="X286" s="7"/>
      <c r="Y286" s="7"/>
      <c r="Z286" s="7"/>
      <c r="AA286" s="7"/>
      <c r="AB286" s="3"/>
      <c r="AC286" s="3"/>
      <c r="AD286" s="3"/>
      <c r="AE286" s="3"/>
      <c r="AF286" s="3"/>
      <c r="AG286" s="5"/>
      <c r="AH286" s="3"/>
      <c r="AS286" s="5"/>
      <c r="AT286" s="3"/>
      <c r="AV286" s="5"/>
      <c r="AW286" s="5"/>
      <c r="AX286" s="5"/>
      <c r="AY286" s="5"/>
      <c r="AZ286" s="5"/>
      <c r="BA286" s="5"/>
      <c r="BB286" s="5"/>
      <c r="BC286" s="5"/>
      <c r="BD286" s="5"/>
      <c r="BE286" s="5"/>
      <c r="BF286" s="5"/>
      <c r="BG286" s="5"/>
      <c r="BH286" s="5"/>
      <c r="BI286" s="5"/>
      <c r="BJ286" s="5"/>
      <c r="BK286" s="5"/>
      <c r="BL286" s="5"/>
    </row>
    <row r="287" spans="2:64" ht="13">
      <c r="B287" s="10"/>
      <c r="D287" s="3"/>
      <c r="E287" s="3"/>
      <c r="F287" s="3"/>
      <c r="G287" s="5"/>
      <c r="H287" s="5"/>
      <c r="I287" s="11"/>
      <c r="J287" s="7"/>
      <c r="K287" s="7"/>
      <c r="L287" s="7"/>
      <c r="M287" s="7"/>
      <c r="N287" s="7"/>
      <c r="O287" s="7"/>
      <c r="P287" s="7"/>
      <c r="Q287" s="7"/>
      <c r="R287" s="7"/>
      <c r="S287" s="7"/>
      <c r="T287" s="7"/>
      <c r="U287" s="7"/>
      <c r="V287" s="7"/>
      <c r="W287" s="7"/>
      <c r="X287" s="7"/>
      <c r="Y287" s="7"/>
      <c r="Z287" s="7"/>
      <c r="AA287" s="7"/>
      <c r="AB287" s="3"/>
      <c r="AC287" s="3"/>
      <c r="AD287" s="3"/>
      <c r="AE287" s="3"/>
      <c r="AF287" s="3"/>
      <c r="AG287" s="5"/>
      <c r="AH287" s="3"/>
      <c r="AS287" s="5"/>
      <c r="AT287" s="3"/>
      <c r="AV287" s="5"/>
      <c r="AW287" s="5"/>
      <c r="AX287" s="5"/>
      <c r="AY287" s="5"/>
      <c r="AZ287" s="5"/>
      <c r="BA287" s="5"/>
      <c r="BB287" s="5"/>
      <c r="BC287" s="5"/>
      <c r="BD287" s="5"/>
      <c r="BE287" s="5"/>
      <c r="BF287" s="5"/>
      <c r="BG287" s="5"/>
      <c r="BH287" s="5"/>
      <c r="BI287" s="5"/>
      <c r="BJ287" s="5"/>
      <c r="BK287" s="5"/>
      <c r="BL287" s="5"/>
    </row>
    <row r="288" spans="2:64" ht="13">
      <c r="B288" s="10"/>
      <c r="D288" s="3"/>
      <c r="E288" s="3"/>
      <c r="F288" s="3"/>
      <c r="G288" s="5"/>
      <c r="H288" s="5"/>
      <c r="I288" s="11"/>
      <c r="J288" s="7"/>
      <c r="K288" s="7"/>
      <c r="L288" s="7"/>
      <c r="M288" s="7"/>
      <c r="N288" s="7"/>
      <c r="O288" s="7"/>
      <c r="P288" s="7"/>
      <c r="Q288" s="7"/>
      <c r="R288" s="7"/>
      <c r="S288" s="7"/>
      <c r="T288" s="7"/>
      <c r="U288" s="7"/>
      <c r="V288" s="7"/>
      <c r="W288" s="7"/>
      <c r="X288" s="7"/>
      <c r="Y288" s="7"/>
      <c r="Z288" s="7"/>
      <c r="AA288" s="7"/>
      <c r="AB288" s="3"/>
      <c r="AC288" s="3"/>
      <c r="AD288" s="3"/>
      <c r="AE288" s="3"/>
      <c r="AF288" s="3"/>
      <c r="AG288" s="5"/>
      <c r="AH288" s="3"/>
      <c r="AS288" s="5"/>
      <c r="AT288" s="3"/>
      <c r="AV288" s="5"/>
      <c r="AW288" s="5"/>
      <c r="AX288" s="5"/>
      <c r="AY288" s="5"/>
      <c r="AZ288" s="5"/>
      <c r="BA288" s="5"/>
      <c r="BB288" s="5"/>
      <c r="BC288" s="5"/>
      <c r="BD288" s="5"/>
      <c r="BE288" s="5"/>
      <c r="BF288" s="5"/>
      <c r="BG288" s="5"/>
      <c r="BH288" s="5"/>
      <c r="BI288" s="5"/>
      <c r="BJ288" s="5"/>
      <c r="BK288" s="5"/>
      <c r="BL288" s="5"/>
    </row>
    <row r="289" spans="2:64" ht="13">
      <c r="B289" s="10"/>
      <c r="D289" s="3"/>
      <c r="E289" s="3"/>
      <c r="F289" s="3"/>
      <c r="G289" s="5"/>
      <c r="H289" s="5"/>
      <c r="I289" s="11"/>
      <c r="J289" s="7"/>
      <c r="K289" s="7"/>
      <c r="L289" s="7"/>
      <c r="M289" s="7"/>
      <c r="N289" s="7"/>
      <c r="O289" s="7"/>
      <c r="P289" s="7"/>
      <c r="Q289" s="7"/>
      <c r="R289" s="7"/>
      <c r="S289" s="7"/>
      <c r="T289" s="7"/>
      <c r="U289" s="7"/>
      <c r="V289" s="7"/>
      <c r="W289" s="7"/>
      <c r="X289" s="7"/>
      <c r="Y289" s="7"/>
      <c r="Z289" s="7"/>
      <c r="AA289" s="7"/>
      <c r="AB289" s="3"/>
      <c r="AC289" s="3"/>
      <c r="AD289" s="3"/>
      <c r="AE289" s="3"/>
      <c r="AF289" s="3"/>
      <c r="AG289" s="5"/>
      <c r="AH289" s="3"/>
      <c r="AS289" s="5"/>
      <c r="AT289" s="3"/>
      <c r="AV289" s="5"/>
      <c r="AW289" s="5"/>
      <c r="AX289" s="5"/>
      <c r="AY289" s="5"/>
      <c r="AZ289" s="5"/>
      <c r="BA289" s="5"/>
      <c r="BB289" s="5"/>
      <c r="BC289" s="5"/>
      <c r="BD289" s="5"/>
      <c r="BE289" s="5"/>
      <c r="BF289" s="5"/>
      <c r="BG289" s="5"/>
      <c r="BH289" s="5"/>
      <c r="BI289" s="5"/>
      <c r="BJ289" s="5"/>
      <c r="BK289" s="5"/>
      <c r="BL289" s="5"/>
    </row>
    <row r="290" spans="2:64" ht="13">
      <c r="B290" s="10"/>
      <c r="D290" s="3"/>
      <c r="E290" s="3"/>
      <c r="F290" s="3"/>
      <c r="G290" s="5"/>
      <c r="H290" s="5"/>
      <c r="I290" s="11"/>
      <c r="J290" s="7"/>
      <c r="K290" s="7"/>
      <c r="L290" s="7"/>
      <c r="M290" s="7"/>
      <c r="N290" s="7"/>
      <c r="O290" s="7"/>
      <c r="P290" s="7"/>
      <c r="Q290" s="7"/>
      <c r="R290" s="7"/>
      <c r="S290" s="7"/>
      <c r="T290" s="7"/>
      <c r="U290" s="7"/>
      <c r="V290" s="7"/>
      <c r="W290" s="7"/>
      <c r="X290" s="7"/>
      <c r="Y290" s="7"/>
      <c r="Z290" s="7"/>
      <c r="AA290" s="7"/>
      <c r="AB290" s="3"/>
      <c r="AC290" s="3"/>
      <c r="AD290" s="3"/>
      <c r="AE290" s="3"/>
      <c r="AF290" s="3"/>
      <c r="AG290" s="5"/>
      <c r="AH290" s="3"/>
      <c r="AS290" s="5"/>
      <c r="AT290" s="3"/>
      <c r="AV290" s="5"/>
      <c r="AW290" s="5"/>
      <c r="AX290" s="5"/>
      <c r="AY290" s="5"/>
      <c r="AZ290" s="5"/>
      <c r="BA290" s="5"/>
      <c r="BB290" s="5"/>
      <c r="BC290" s="5"/>
      <c r="BD290" s="5"/>
      <c r="BE290" s="5"/>
      <c r="BF290" s="5"/>
      <c r="BG290" s="5"/>
      <c r="BH290" s="5"/>
      <c r="BI290" s="5"/>
      <c r="BJ290" s="5"/>
      <c r="BK290" s="5"/>
      <c r="BL290" s="5"/>
    </row>
    <row r="291" spans="2:64" ht="13">
      <c r="B291" s="10"/>
      <c r="D291" s="3"/>
      <c r="E291" s="3"/>
      <c r="F291" s="3"/>
      <c r="G291" s="5"/>
      <c r="H291" s="5"/>
      <c r="I291" s="11"/>
      <c r="J291" s="7"/>
      <c r="K291" s="7"/>
      <c r="L291" s="7"/>
      <c r="M291" s="7"/>
      <c r="N291" s="7"/>
      <c r="O291" s="7"/>
      <c r="P291" s="7"/>
      <c r="Q291" s="7"/>
      <c r="R291" s="7"/>
      <c r="S291" s="7"/>
      <c r="T291" s="7"/>
      <c r="U291" s="7"/>
      <c r="V291" s="7"/>
      <c r="W291" s="7"/>
      <c r="X291" s="7"/>
      <c r="Y291" s="7"/>
      <c r="Z291" s="7"/>
      <c r="AA291" s="7"/>
      <c r="AB291" s="3"/>
      <c r="AC291" s="3"/>
      <c r="AD291" s="3"/>
      <c r="AE291" s="3"/>
      <c r="AF291" s="3"/>
      <c r="AG291" s="5"/>
      <c r="AH291" s="3"/>
      <c r="AS291" s="5"/>
      <c r="AT291" s="3"/>
      <c r="AV291" s="5"/>
      <c r="AW291" s="5"/>
      <c r="AX291" s="5"/>
      <c r="AY291" s="5"/>
      <c r="AZ291" s="5"/>
      <c r="BA291" s="5"/>
      <c r="BB291" s="5"/>
      <c r="BC291" s="5"/>
      <c r="BD291" s="5"/>
      <c r="BE291" s="5"/>
      <c r="BF291" s="5"/>
      <c r="BG291" s="5"/>
      <c r="BH291" s="5"/>
      <c r="BI291" s="5"/>
      <c r="BJ291" s="5"/>
      <c r="BK291" s="5"/>
      <c r="BL291" s="5"/>
    </row>
    <row r="292" spans="2:64" ht="13">
      <c r="B292" s="10"/>
      <c r="D292" s="3"/>
      <c r="E292" s="3"/>
      <c r="F292" s="3"/>
      <c r="G292" s="5"/>
      <c r="H292" s="5"/>
      <c r="I292" s="11"/>
      <c r="J292" s="7"/>
      <c r="K292" s="7"/>
      <c r="L292" s="7"/>
      <c r="M292" s="7"/>
      <c r="N292" s="7"/>
      <c r="O292" s="7"/>
      <c r="P292" s="7"/>
      <c r="Q292" s="7"/>
      <c r="R292" s="7"/>
      <c r="S292" s="7"/>
      <c r="T292" s="7"/>
      <c r="U292" s="7"/>
      <c r="V292" s="7"/>
      <c r="W292" s="7"/>
      <c r="X292" s="7"/>
      <c r="Y292" s="7"/>
      <c r="Z292" s="7"/>
      <c r="AA292" s="7"/>
      <c r="AB292" s="3"/>
      <c r="AC292" s="3"/>
      <c r="AD292" s="3"/>
      <c r="AE292" s="3"/>
      <c r="AF292" s="3"/>
      <c r="AG292" s="5"/>
      <c r="AH292" s="3"/>
      <c r="AS292" s="5"/>
      <c r="AT292" s="3"/>
      <c r="AV292" s="5"/>
      <c r="AW292" s="5"/>
      <c r="AX292" s="5"/>
      <c r="AY292" s="5"/>
      <c r="AZ292" s="5"/>
      <c r="BA292" s="5"/>
      <c r="BB292" s="5"/>
      <c r="BC292" s="5"/>
      <c r="BD292" s="5"/>
      <c r="BE292" s="5"/>
      <c r="BF292" s="5"/>
      <c r="BG292" s="5"/>
      <c r="BH292" s="5"/>
      <c r="BI292" s="5"/>
      <c r="BJ292" s="5"/>
      <c r="BK292" s="5"/>
      <c r="BL292" s="5"/>
    </row>
    <row r="293" spans="2:64" ht="13">
      <c r="B293" s="10"/>
      <c r="D293" s="3"/>
      <c r="E293" s="3"/>
      <c r="F293" s="3"/>
      <c r="G293" s="5"/>
      <c r="H293" s="5"/>
      <c r="I293" s="11"/>
      <c r="J293" s="7"/>
      <c r="K293" s="7"/>
      <c r="L293" s="7"/>
      <c r="M293" s="7"/>
      <c r="N293" s="7"/>
      <c r="O293" s="7"/>
      <c r="P293" s="7"/>
      <c r="Q293" s="7"/>
      <c r="R293" s="7"/>
      <c r="S293" s="7"/>
      <c r="T293" s="7"/>
      <c r="U293" s="7"/>
      <c r="V293" s="7"/>
      <c r="W293" s="7"/>
      <c r="X293" s="7"/>
      <c r="Y293" s="7"/>
      <c r="Z293" s="7"/>
      <c r="AA293" s="7"/>
      <c r="AB293" s="3"/>
      <c r="AC293" s="3"/>
      <c r="AD293" s="3"/>
      <c r="AE293" s="3"/>
      <c r="AF293" s="3"/>
      <c r="AG293" s="5"/>
      <c r="AH293" s="3"/>
      <c r="AS293" s="5"/>
      <c r="AT293" s="3"/>
      <c r="AV293" s="5"/>
      <c r="AW293" s="5"/>
      <c r="AX293" s="5"/>
      <c r="AY293" s="5"/>
      <c r="AZ293" s="5"/>
      <c r="BA293" s="5"/>
      <c r="BB293" s="5"/>
      <c r="BC293" s="5"/>
      <c r="BD293" s="5"/>
      <c r="BE293" s="5"/>
      <c r="BF293" s="5"/>
      <c r="BG293" s="5"/>
      <c r="BH293" s="5"/>
      <c r="BI293" s="5"/>
      <c r="BJ293" s="5"/>
      <c r="BK293" s="5"/>
      <c r="BL293" s="5"/>
    </row>
    <row r="294" spans="2:64" ht="13">
      <c r="B294" s="10"/>
      <c r="D294" s="3"/>
      <c r="E294" s="3"/>
      <c r="F294" s="3"/>
      <c r="G294" s="5"/>
      <c r="H294" s="5"/>
      <c r="I294" s="11"/>
      <c r="J294" s="7"/>
      <c r="K294" s="7"/>
      <c r="L294" s="7"/>
      <c r="M294" s="7"/>
      <c r="N294" s="7"/>
      <c r="O294" s="7"/>
      <c r="P294" s="7"/>
      <c r="Q294" s="7"/>
      <c r="R294" s="7"/>
      <c r="S294" s="7"/>
      <c r="T294" s="7"/>
      <c r="U294" s="7"/>
      <c r="V294" s="7"/>
      <c r="W294" s="7"/>
      <c r="X294" s="7"/>
      <c r="Y294" s="7"/>
      <c r="Z294" s="7"/>
      <c r="AA294" s="7"/>
      <c r="AB294" s="3"/>
      <c r="AC294" s="3"/>
      <c r="AD294" s="3"/>
      <c r="AE294" s="3"/>
      <c r="AF294" s="3"/>
      <c r="AG294" s="5"/>
      <c r="AH294" s="3"/>
      <c r="AS294" s="5"/>
      <c r="AT294" s="3"/>
      <c r="AV294" s="5"/>
      <c r="AW294" s="5"/>
      <c r="AX294" s="5"/>
      <c r="AY294" s="5"/>
      <c r="AZ294" s="5"/>
      <c r="BA294" s="5"/>
      <c r="BB294" s="5"/>
      <c r="BC294" s="5"/>
      <c r="BD294" s="5"/>
      <c r="BE294" s="5"/>
      <c r="BF294" s="5"/>
      <c r="BG294" s="5"/>
      <c r="BH294" s="5"/>
      <c r="BI294" s="5"/>
      <c r="BJ294" s="5"/>
      <c r="BK294" s="5"/>
      <c r="BL294" s="5"/>
    </row>
    <row r="295" spans="2:64" ht="13">
      <c r="B295" s="10"/>
      <c r="D295" s="3"/>
      <c r="E295" s="3"/>
      <c r="F295" s="3"/>
      <c r="G295" s="5"/>
      <c r="H295" s="5"/>
      <c r="I295" s="11"/>
      <c r="J295" s="7"/>
      <c r="K295" s="7"/>
      <c r="L295" s="7"/>
      <c r="M295" s="7"/>
      <c r="N295" s="7"/>
      <c r="O295" s="7"/>
      <c r="P295" s="7"/>
      <c r="Q295" s="7"/>
      <c r="R295" s="7"/>
      <c r="S295" s="7"/>
      <c r="T295" s="7"/>
      <c r="U295" s="7"/>
      <c r="V295" s="7"/>
      <c r="W295" s="7"/>
      <c r="X295" s="7"/>
      <c r="Y295" s="7"/>
      <c r="Z295" s="7"/>
      <c r="AA295" s="7"/>
      <c r="AB295" s="3"/>
      <c r="AC295" s="3"/>
      <c r="AD295" s="3"/>
      <c r="AE295" s="3"/>
      <c r="AF295" s="3"/>
      <c r="AG295" s="5"/>
      <c r="AH295" s="3"/>
      <c r="AS295" s="5"/>
      <c r="AT295" s="3"/>
      <c r="AV295" s="5"/>
      <c r="AW295" s="5"/>
      <c r="AX295" s="5"/>
      <c r="AY295" s="5"/>
      <c r="AZ295" s="5"/>
      <c r="BA295" s="5"/>
      <c r="BB295" s="5"/>
      <c r="BC295" s="5"/>
      <c r="BD295" s="5"/>
      <c r="BE295" s="5"/>
      <c r="BF295" s="5"/>
      <c r="BG295" s="5"/>
      <c r="BH295" s="5"/>
      <c r="BI295" s="5"/>
      <c r="BJ295" s="5"/>
      <c r="BK295" s="5"/>
      <c r="BL295" s="5"/>
    </row>
    <row r="296" spans="2:64" ht="13">
      <c r="B296" s="10"/>
      <c r="D296" s="3"/>
      <c r="E296" s="3"/>
      <c r="F296" s="3"/>
      <c r="G296" s="5"/>
      <c r="H296" s="5"/>
      <c r="I296" s="11"/>
      <c r="J296" s="7"/>
      <c r="K296" s="7"/>
      <c r="L296" s="7"/>
      <c r="M296" s="7"/>
      <c r="N296" s="7"/>
      <c r="O296" s="7"/>
      <c r="P296" s="7"/>
      <c r="Q296" s="7"/>
      <c r="R296" s="7"/>
      <c r="S296" s="7"/>
      <c r="T296" s="7"/>
      <c r="U296" s="7"/>
      <c r="V296" s="7"/>
      <c r="W296" s="7"/>
      <c r="X296" s="7"/>
      <c r="Y296" s="7"/>
      <c r="Z296" s="7"/>
      <c r="AA296" s="7"/>
      <c r="AB296" s="3"/>
      <c r="AC296" s="3"/>
      <c r="AD296" s="3"/>
      <c r="AE296" s="3"/>
      <c r="AF296" s="3"/>
      <c r="AG296" s="5"/>
      <c r="AH296" s="3"/>
      <c r="AS296" s="5"/>
      <c r="AT296" s="3"/>
      <c r="AV296" s="5"/>
      <c r="AW296" s="5"/>
      <c r="AX296" s="5"/>
      <c r="AY296" s="5"/>
      <c r="AZ296" s="5"/>
      <c r="BA296" s="5"/>
      <c r="BB296" s="5"/>
      <c r="BC296" s="5"/>
      <c r="BD296" s="5"/>
      <c r="BE296" s="5"/>
      <c r="BF296" s="5"/>
      <c r="BG296" s="5"/>
      <c r="BH296" s="5"/>
      <c r="BI296" s="5"/>
      <c r="BJ296" s="5"/>
      <c r="BK296" s="5"/>
      <c r="BL296" s="5"/>
    </row>
    <row r="297" spans="2:64" ht="13">
      <c r="B297" s="10"/>
      <c r="D297" s="3"/>
      <c r="E297" s="3"/>
      <c r="F297" s="3"/>
      <c r="G297" s="5"/>
      <c r="H297" s="5"/>
      <c r="I297" s="11"/>
      <c r="J297" s="7"/>
      <c r="K297" s="7"/>
      <c r="L297" s="7"/>
      <c r="M297" s="7"/>
      <c r="N297" s="7"/>
      <c r="O297" s="7"/>
      <c r="P297" s="7"/>
      <c r="Q297" s="7"/>
      <c r="R297" s="7"/>
      <c r="S297" s="7"/>
      <c r="T297" s="7"/>
      <c r="U297" s="7"/>
      <c r="V297" s="7"/>
      <c r="W297" s="7"/>
      <c r="X297" s="7"/>
      <c r="Y297" s="7"/>
      <c r="Z297" s="7"/>
      <c r="AA297" s="7"/>
      <c r="AB297" s="3"/>
      <c r="AC297" s="3"/>
      <c r="AD297" s="3"/>
      <c r="AE297" s="3"/>
      <c r="AF297" s="3"/>
      <c r="AG297" s="5"/>
      <c r="AH297" s="3"/>
      <c r="AS297" s="5"/>
      <c r="AT297" s="3"/>
      <c r="AV297" s="5"/>
      <c r="AW297" s="5"/>
      <c r="AX297" s="5"/>
      <c r="AY297" s="5"/>
      <c r="AZ297" s="5"/>
      <c r="BA297" s="5"/>
      <c r="BB297" s="5"/>
      <c r="BC297" s="5"/>
      <c r="BD297" s="5"/>
      <c r="BE297" s="5"/>
      <c r="BF297" s="5"/>
      <c r="BG297" s="5"/>
      <c r="BH297" s="5"/>
      <c r="BI297" s="5"/>
      <c r="BJ297" s="5"/>
      <c r="BK297" s="5"/>
      <c r="BL297" s="5"/>
    </row>
    <row r="298" spans="2:64" ht="13">
      <c r="B298" s="10"/>
      <c r="D298" s="3"/>
      <c r="E298" s="3"/>
      <c r="F298" s="3"/>
      <c r="G298" s="5"/>
      <c r="H298" s="5"/>
      <c r="I298" s="11"/>
      <c r="J298" s="7"/>
      <c r="K298" s="7"/>
      <c r="L298" s="7"/>
      <c r="M298" s="7"/>
      <c r="N298" s="7"/>
      <c r="O298" s="7"/>
      <c r="P298" s="7"/>
      <c r="Q298" s="7"/>
      <c r="R298" s="7"/>
      <c r="S298" s="7"/>
      <c r="T298" s="7"/>
      <c r="U298" s="7"/>
      <c r="V298" s="7"/>
      <c r="W298" s="7"/>
      <c r="X298" s="7"/>
      <c r="Y298" s="7"/>
      <c r="Z298" s="7"/>
      <c r="AA298" s="7"/>
      <c r="AB298" s="3"/>
      <c r="AC298" s="3"/>
      <c r="AD298" s="3"/>
      <c r="AE298" s="3"/>
      <c r="AF298" s="3"/>
      <c r="AG298" s="5"/>
      <c r="AH298" s="3"/>
      <c r="AS298" s="5"/>
      <c r="AT298" s="3"/>
      <c r="AV298" s="5"/>
      <c r="AW298" s="5"/>
      <c r="AX298" s="5"/>
      <c r="AY298" s="5"/>
      <c r="AZ298" s="5"/>
      <c r="BA298" s="5"/>
      <c r="BB298" s="5"/>
      <c r="BC298" s="5"/>
      <c r="BD298" s="5"/>
      <c r="BE298" s="5"/>
      <c r="BF298" s="5"/>
      <c r="BG298" s="5"/>
      <c r="BH298" s="5"/>
      <c r="BI298" s="5"/>
      <c r="BJ298" s="5"/>
      <c r="BK298" s="5"/>
      <c r="BL298" s="5"/>
    </row>
    <row r="299" spans="2:64" ht="13">
      <c r="B299" s="10"/>
      <c r="D299" s="3"/>
      <c r="E299" s="3"/>
      <c r="F299" s="3"/>
      <c r="G299" s="5"/>
      <c r="H299" s="5"/>
      <c r="I299" s="11"/>
      <c r="J299" s="7"/>
      <c r="K299" s="7"/>
      <c r="L299" s="7"/>
      <c r="M299" s="7"/>
      <c r="N299" s="7"/>
      <c r="O299" s="7"/>
      <c r="P299" s="7"/>
      <c r="Q299" s="7"/>
      <c r="R299" s="7"/>
      <c r="S299" s="7"/>
      <c r="T299" s="7"/>
      <c r="U299" s="7"/>
      <c r="V299" s="7"/>
      <c r="W299" s="7"/>
      <c r="X299" s="7"/>
      <c r="Y299" s="7"/>
      <c r="Z299" s="7"/>
      <c r="AA299" s="7"/>
      <c r="AB299" s="3"/>
      <c r="AC299" s="3"/>
      <c r="AD299" s="3"/>
      <c r="AE299" s="3"/>
      <c r="AF299" s="3"/>
      <c r="AG299" s="5"/>
      <c r="AH299" s="3"/>
      <c r="AS299" s="5"/>
      <c r="AT299" s="3"/>
      <c r="AV299" s="5"/>
      <c r="AW299" s="5"/>
      <c r="AX299" s="5"/>
      <c r="AY299" s="5"/>
      <c r="AZ299" s="5"/>
      <c r="BA299" s="5"/>
      <c r="BB299" s="5"/>
      <c r="BC299" s="5"/>
      <c r="BD299" s="5"/>
      <c r="BE299" s="5"/>
      <c r="BF299" s="5"/>
      <c r="BG299" s="5"/>
      <c r="BH299" s="5"/>
      <c r="BI299" s="5"/>
      <c r="BJ299" s="5"/>
      <c r="BK299" s="5"/>
      <c r="BL299" s="5"/>
    </row>
    <row r="300" spans="2:64" ht="13">
      <c r="B300" s="10"/>
      <c r="D300" s="3"/>
      <c r="E300" s="3"/>
      <c r="F300" s="3"/>
      <c r="G300" s="5"/>
      <c r="H300" s="5"/>
      <c r="I300" s="11"/>
      <c r="J300" s="7"/>
      <c r="K300" s="7"/>
      <c r="L300" s="7"/>
      <c r="M300" s="7"/>
      <c r="N300" s="7"/>
      <c r="O300" s="7"/>
      <c r="P300" s="7"/>
      <c r="Q300" s="7"/>
      <c r="R300" s="7"/>
      <c r="S300" s="7"/>
      <c r="T300" s="7"/>
      <c r="U300" s="7"/>
      <c r="V300" s="7"/>
      <c r="W300" s="7"/>
      <c r="X300" s="7"/>
      <c r="Y300" s="7"/>
      <c r="Z300" s="7"/>
      <c r="AA300" s="7"/>
      <c r="AB300" s="3"/>
      <c r="AC300" s="3"/>
      <c r="AD300" s="3"/>
      <c r="AE300" s="3"/>
      <c r="AF300" s="3"/>
      <c r="AG300" s="5"/>
      <c r="AH300" s="3"/>
      <c r="AS300" s="5"/>
      <c r="AT300" s="3"/>
      <c r="AV300" s="5"/>
      <c r="AW300" s="5"/>
      <c r="AX300" s="5"/>
      <c r="AY300" s="5"/>
      <c r="AZ300" s="5"/>
      <c r="BA300" s="5"/>
      <c r="BB300" s="5"/>
      <c r="BC300" s="5"/>
      <c r="BD300" s="5"/>
      <c r="BE300" s="5"/>
      <c r="BF300" s="5"/>
      <c r="BG300" s="5"/>
      <c r="BH300" s="5"/>
      <c r="BI300" s="5"/>
      <c r="BJ300" s="5"/>
      <c r="BK300" s="5"/>
      <c r="BL300" s="5"/>
    </row>
    <row r="301" spans="2:64" ht="13">
      <c r="B301" s="10"/>
      <c r="D301" s="3"/>
      <c r="E301" s="3"/>
      <c r="F301" s="3"/>
      <c r="G301" s="5"/>
      <c r="H301" s="5"/>
      <c r="I301" s="11"/>
      <c r="J301" s="7"/>
      <c r="K301" s="7"/>
      <c r="L301" s="7"/>
      <c r="M301" s="7"/>
      <c r="N301" s="7"/>
      <c r="O301" s="7"/>
      <c r="P301" s="7"/>
      <c r="Q301" s="7"/>
      <c r="R301" s="7"/>
      <c r="S301" s="7"/>
      <c r="T301" s="7"/>
      <c r="U301" s="7"/>
      <c r="V301" s="7"/>
      <c r="W301" s="7"/>
      <c r="X301" s="7"/>
      <c r="Y301" s="7"/>
      <c r="Z301" s="7"/>
      <c r="AA301" s="7"/>
      <c r="AB301" s="3"/>
      <c r="AC301" s="3"/>
      <c r="AD301" s="3"/>
      <c r="AE301" s="3"/>
      <c r="AF301" s="3"/>
      <c r="AG301" s="5"/>
      <c r="AH301" s="3"/>
      <c r="AS301" s="5"/>
      <c r="AT301" s="3"/>
      <c r="AV301" s="5"/>
      <c r="AW301" s="5"/>
      <c r="AX301" s="5"/>
      <c r="AY301" s="5"/>
      <c r="AZ301" s="5"/>
      <c r="BA301" s="5"/>
      <c r="BB301" s="5"/>
      <c r="BC301" s="5"/>
      <c r="BD301" s="5"/>
      <c r="BE301" s="5"/>
      <c r="BF301" s="5"/>
      <c r="BG301" s="5"/>
      <c r="BH301" s="5"/>
      <c r="BI301" s="5"/>
      <c r="BJ301" s="5"/>
      <c r="BK301" s="5"/>
      <c r="BL301" s="5"/>
    </row>
    <row r="302" spans="2:64" ht="13">
      <c r="B302" s="10"/>
      <c r="D302" s="3"/>
      <c r="E302" s="3"/>
      <c r="F302" s="3"/>
      <c r="G302" s="5"/>
      <c r="H302" s="5"/>
      <c r="I302" s="11"/>
      <c r="J302" s="7"/>
      <c r="K302" s="7"/>
      <c r="L302" s="7"/>
      <c r="M302" s="7"/>
      <c r="N302" s="7"/>
      <c r="O302" s="7"/>
      <c r="P302" s="7"/>
      <c r="Q302" s="7"/>
      <c r="R302" s="7"/>
      <c r="S302" s="7"/>
      <c r="T302" s="7"/>
      <c r="U302" s="7"/>
      <c r="V302" s="7"/>
      <c r="W302" s="7"/>
      <c r="X302" s="7"/>
      <c r="Y302" s="7"/>
      <c r="Z302" s="7"/>
      <c r="AA302" s="7"/>
      <c r="AB302" s="3"/>
      <c r="AC302" s="3"/>
      <c r="AD302" s="3"/>
      <c r="AE302" s="3"/>
      <c r="AF302" s="3"/>
      <c r="AG302" s="5"/>
      <c r="AH302" s="3"/>
      <c r="AS302" s="5"/>
      <c r="AT302" s="3"/>
      <c r="AV302" s="5"/>
      <c r="AW302" s="5"/>
      <c r="AX302" s="5"/>
      <c r="AY302" s="5"/>
      <c r="AZ302" s="5"/>
      <c r="BA302" s="5"/>
      <c r="BB302" s="5"/>
      <c r="BC302" s="5"/>
      <c r="BD302" s="5"/>
      <c r="BE302" s="5"/>
      <c r="BF302" s="5"/>
      <c r="BG302" s="5"/>
      <c r="BH302" s="5"/>
      <c r="BI302" s="5"/>
      <c r="BJ302" s="5"/>
      <c r="BK302" s="5"/>
      <c r="BL302" s="5"/>
    </row>
    <row r="303" spans="2:64" ht="13">
      <c r="B303" s="10"/>
      <c r="D303" s="3"/>
      <c r="E303" s="3"/>
      <c r="F303" s="3"/>
      <c r="G303" s="5"/>
      <c r="H303" s="5"/>
      <c r="I303" s="11"/>
      <c r="J303" s="7"/>
      <c r="K303" s="7"/>
      <c r="L303" s="7"/>
      <c r="M303" s="7"/>
      <c r="N303" s="7"/>
      <c r="O303" s="7"/>
      <c r="P303" s="7"/>
      <c r="Q303" s="7"/>
      <c r="R303" s="7"/>
      <c r="S303" s="7"/>
      <c r="T303" s="7"/>
      <c r="U303" s="7"/>
      <c r="V303" s="7"/>
      <c r="W303" s="7"/>
      <c r="X303" s="7"/>
      <c r="Y303" s="7"/>
      <c r="Z303" s="7"/>
      <c r="AA303" s="7"/>
      <c r="AB303" s="3"/>
      <c r="AC303" s="3"/>
      <c r="AD303" s="3"/>
      <c r="AE303" s="3"/>
      <c r="AF303" s="3"/>
      <c r="AG303" s="5"/>
      <c r="AH303" s="3"/>
      <c r="AS303" s="5"/>
      <c r="AT303" s="3"/>
      <c r="AV303" s="5"/>
      <c r="AW303" s="5"/>
      <c r="AX303" s="5"/>
      <c r="AY303" s="5"/>
      <c r="AZ303" s="5"/>
      <c r="BA303" s="5"/>
      <c r="BB303" s="5"/>
      <c r="BC303" s="5"/>
      <c r="BD303" s="5"/>
      <c r="BE303" s="5"/>
      <c r="BF303" s="5"/>
      <c r="BG303" s="5"/>
      <c r="BH303" s="5"/>
      <c r="BI303" s="5"/>
      <c r="BJ303" s="5"/>
      <c r="BK303" s="5"/>
      <c r="BL303" s="5"/>
    </row>
    <row r="304" spans="2:64" ht="13">
      <c r="B304" s="10"/>
      <c r="D304" s="3"/>
      <c r="E304" s="3"/>
      <c r="F304" s="3"/>
      <c r="G304" s="5"/>
      <c r="H304" s="5"/>
      <c r="I304" s="11"/>
      <c r="J304" s="7"/>
      <c r="K304" s="7"/>
      <c r="L304" s="7"/>
      <c r="M304" s="7"/>
      <c r="N304" s="7"/>
      <c r="O304" s="7"/>
      <c r="P304" s="7"/>
      <c r="Q304" s="7"/>
      <c r="R304" s="7"/>
      <c r="S304" s="7"/>
      <c r="T304" s="7"/>
      <c r="U304" s="7"/>
      <c r="V304" s="7"/>
      <c r="W304" s="7"/>
      <c r="X304" s="7"/>
      <c r="Y304" s="7"/>
      <c r="Z304" s="7"/>
      <c r="AA304" s="7"/>
      <c r="AB304" s="3"/>
      <c r="AC304" s="3"/>
      <c r="AD304" s="3"/>
      <c r="AE304" s="3"/>
      <c r="AF304" s="3"/>
      <c r="AG304" s="5"/>
      <c r="AH304" s="3"/>
      <c r="AS304" s="5"/>
      <c r="AT304" s="3"/>
      <c r="AV304" s="5"/>
      <c r="AW304" s="5"/>
      <c r="AX304" s="5"/>
      <c r="AY304" s="5"/>
      <c r="AZ304" s="5"/>
      <c r="BA304" s="5"/>
      <c r="BB304" s="5"/>
      <c r="BC304" s="5"/>
      <c r="BD304" s="5"/>
      <c r="BE304" s="5"/>
      <c r="BF304" s="5"/>
      <c r="BG304" s="5"/>
      <c r="BH304" s="5"/>
      <c r="BI304" s="5"/>
      <c r="BJ304" s="5"/>
      <c r="BK304" s="5"/>
      <c r="BL304" s="5"/>
    </row>
    <row r="305" spans="2:64" ht="13">
      <c r="B305" s="10"/>
      <c r="D305" s="3"/>
      <c r="E305" s="3"/>
      <c r="F305" s="3"/>
      <c r="G305" s="5"/>
      <c r="H305" s="5"/>
      <c r="I305" s="11"/>
      <c r="J305" s="7"/>
      <c r="K305" s="7"/>
      <c r="L305" s="7"/>
      <c r="M305" s="7"/>
      <c r="N305" s="7"/>
      <c r="O305" s="7"/>
      <c r="P305" s="7"/>
      <c r="Q305" s="7"/>
      <c r="R305" s="7"/>
      <c r="S305" s="7"/>
      <c r="T305" s="7"/>
      <c r="U305" s="7"/>
      <c r="V305" s="7"/>
      <c r="W305" s="7"/>
      <c r="X305" s="7"/>
      <c r="Y305" s="7"/>
      <c r="Z305" s="7"/>
      <c r="AA305" s="7"/>
      <c r="AB305" s="3"/>
      <c r="AC305" s="3"/>
      <c r="AD305" s="3"/>
      <c r="AE305" s="3"/>
      <c r="AF305" s="3"/>
      <c r="AG305" s="5"/>
      <c r="AH305" s="3"/>
      <c r="AS305" s="5"/>
      <c r="AT305" s="3"/>
      <c r="AV305" s="5"/>
      <c r="AW305" s="5"/>
      <c r="AX305" s="5"/>
      <c r="AY305" s="5"/>
      <c r="AZ305" s="5"/>
      <c r="BA305" s="5"/>
      <c r="BB305" s="5"/>
      <c r="BC305" s="5"/>
      <c r="BD305" s="5"/>
      <c r="BE305" s="5"/>
      <c r="BF305" s="5"/>
      <c r="BG305" s="5"/>
      <c r="BH305" s="5"/>
      <c r="BI305" s="5"/>
      <c r="BJ305" s="5"/>
      <c r="BK305" s="5"/>
      <c r="BL305" s="5"/>
    </row>
    <row r="306" spans="2:64" ht="13">
      <c r="B306" s="10"/>
      <c r="D306" s="3"/>
      <c r="E306" s="3"/>
      <c r="F306" s="3"/>
      <c r="G306" s="5"/>
      <c r="H306" s="5"/>
      <c r="I306" s="11"/>
      <c r="J306" s="7"/>
      <c r="K306" s="7"/>
      <c r="L306" s="7"/>
      <c r="M306" s="7"/>
      <c r="N306" s="7"/>
      <c r="O306" s="7"/>
      <c r="P306" s="7"/>
      <c r="Q306" s="7"/>
      <c r="R306" s="7"/>
      <c r="S306" s="7"/>
      <c r="T306" s="7"/>
      <c r="U306" s="7"/>
      <c r="V306" s="7"/>
      <c r="W306" s="7"/>
      <c r="X306" s="7"/>
      <c r="Y306" s="7"/>
      <c r="Z306" s="7"/>
      <c r="AA306" s="7"/>
      <c r="AB306" s="3"/>
      <c r="AC306" s="3"/>
      <c r="AD306" s="3"/>
      <c r="AE306" s="3"/>
      <c r="AF306" s="3"/>
      <c r="AG306" s="5"/>
      <c r="AH306" s="3"/>
      <c r="AS306" s="5"/>
      <c r="AT306" s="3"/>
      <c r="AV306" s="5"/>
      <c r="AW306" s="5"/>
      <c r="AX306" s="5"/>
      <c r="AY306" s="5"/>
      <c r="AZ306" s="5"/>
      <c r="BA306" s="5"/>
      <c r="BB306" s="5"/>
      <c r="BC306" s="5"/>
      <c r="BD306" s="5"/>
      <c r="BE306" s="5"/>
      <c r="BF306" s="5"/>
      <c r="BG306" s="5"/>
      <c r="BH306" s="5"/>
      <c r="BI306" s="5"/>
      <c r="BJ306" s="5"/>
      <c r="BK306" s="5"/>
      <c r="BL306" s="5"/>
    </row>
    <row r="307" spans="2:64" ht="13">
      <c r="B307" s="10"/>
      <c r="D307" s="3"/>
      <c r="E307" s="3"/>
      <c r="F307" s="3"/>
      <c r="G307" s="5"/>
      <c r="H307" s="5"/>
      <c r="I307" s="11"/>
      <c r="J307" s="7"/>
      <c r="K307" s="7"/>
      <c r="L307" s="7"/>
      <c r="M307" s="7"/>
      <c r="N307" s="7"/>
      <c r="O307" s="7"/>
      <c r="P307" s="7"/>
      <c r="Q307" s="7"/>
      <c r="R307" s="7"/>
      <c r="S307" s="7"/>
      <c r="T307" s="7"/>
      <c r="U307" s="7"/>
      <c r="V307" s="7"/>
      <c r="W307" s="7"/>
      <c r="X307" s="7"/>
      <c r="Y307" s="7"/>
      <c r="Z307" s="7"/>
      <c r="AA307" s="7"/>
      <c r="AB307" s="3"/>
      <c r="AC307" s="3"/>
      <c r="AD307" s="3"/>
      <c r="AE307" s="3"/>
      <c r="AF307" s="3"/>
      <c r="AG307" s="5"/>
      <c r="AH307" s="3"/>
      <c r="AS307" s="5"/>
      <c r="AT307" s="3"/>
      <c r="AV307" s="5"/>
      <c r="AW307" s="5"/>
      <c r="AX307" s="5"/>
      <c r="AY307" s="5"/>
      <c r="AZ307" s="5"/>
      <c r="BA307" s="5"/>
      <c r="BB307" s="5"/>
      <c r="BC307" s="5"/>
      <c r="BD307" s="5"/>
      <c r="BE307" s="5"/>
      <c r="BF307" s="5"/>
      <c r="BG307" s="5"/>
      <c r="BH307" s="5"/>
      <c r="BI307" s="5"/>
      <c r="BJ307" s="5"/>
      <c r="BK307" s="5"/>
      <c r="BL307" s="5"/>
    </row>
    <row r="308" spans="2:64" ht="13">
      <c r="B308" s="10"/>
      <c r="D308" s="3"/>
      <c r="E308" s="3"/>
      <c r="F308" s="3"/>
      <c r="G308" s="5"/>
      <c r="H308" s="5"/>
      <c r="I308" s="11"/>
      <c r="J308" s="7"/>
      <c r="K308" s="7"/>
      <c r="L308" s="7"/>
      <c r="M308" s="7"/>
      <c r="N308" s="7"/>
      <c r="O308" s="7"/>
      <c r="P308" s="7"/>
      <c r="Q308" s="7"/>
      <c r="R308" s="7"/>
      <c r="S308" s="7"/>
      <c r="T308" s="7"/>
      <c r="U308" s="7"/>
      <c r="V308" s="7"/>
      <c r="W308" s="7"/>
      <c r="X308" s="7"/>
      <c r="Y308" s="7"/>
      <c r="Z308" s="7"/>
      <c r="AA308" s="7"/>
      <c r="AB308" s="3"/>
      <c r="AC308" s="3"/>
      <c r="AD308" s="3"/>
      <c r="AE308" s="3"/>
      <c r="AF308" s="3"/>
      <c r="AG308" s="5"/>
      <c r="AH308" s="3"/>
      <c r="AS308" s="5"/>
      <c r="AT308" s="3"/>
      <c r="AV308" s="5"/>
      <c r="AW308" s="5"/>
      <c r="AX308" s="5"/>
      <c r="AY308" s="5"/>
      <c r="AZ308" s="5"/>
      <c r="BA308" s="5"/>
      <c r="BB308" s="5"/>
      <c r="BC308" s="5"/>
      <c r="BD308" s="5"/>
      <c r="BE308" s="5"/>
      <c r="BF308" s="5"/>
      <c r="BG308" s="5"/>
      <c r="BH308" s="5"/>
      <c r="BI308" s="5"/>
      <c r="BJ308" s="5"/>
      <c r="BK308" s="5"/>
      <c r="BL308" s="5"/>
    </row>
    <row r="309" spans="2:64" ht="13">
      <c r="B309" s="10"/>
      <c r="D309" s="3"/>
      <c r="E309" s="3"/>
      <c r="F309" s="3"/>
      <c r="G309" s="5"/>
      <c r="H309" s="5"/>
      <c r="I309" s="11"/>
      <c r="J309" s="7"/>
      <c r="K309" s="7"/>
      <c r="L309" s="7"/>
      <c r="M309" s="7"/>
      <c r="N309" s="7"/>
      <c r="O309" s="7"/>
      <c r="P309" s="7"/>
      <c r="Q309" s="7"/>
      <c r="R309" s="7"/>
      <c r="S309" s="7"/>
      <c r="T309" s="7"/>
      <c r="U309" s="7"/>
      <c r="V309" s="7"/>
      <c r="W309" s="7"/>
      <c r="X309" s="7"/>
      <c r="Y309" s="7"/>
      <c r="Z309" s="7"/>
      <c r="AA309" s="7"/>
      <c r="AB309" s="3"/>
      <c r="AC309" s="3"/>
      <c r="AD309" s="3"/>
      <c r="AE309" s="3"/>
      <c r="AF309" s="3"/>
      <c r="AG309" s="5"/>
      <c r="AH309" s="3"/>
      <c r="AS309" s="5"/>
      <c r="AT309" s="3"/>
      <c r="AV309" s="5"/>
      <c r="AW309" s="5"/>
      <c r="AX309" s="5"/>
      <c r="AY309" s="5"/>
      <c r="AZ309" s="5"/>
      <c r="BA309" s="5"/>
      <c r="BB309" s="5"/>
      <c r="BC309" s="5"/>
      <c r="BD309" s="5"/>
      <c r="BE309" s="5"/>
      <c r="BF309" s="5"/>
      <c r="BG309" s="5"/>
      <c r="BH309" s="5"/>
      <c r="BI309" s="5"/>
      <c r="BJ309" s="5"/>
      <c r="BK309" s="5"/>
      <c r="BL309" s="5"/>
    </row>
    <row r="310" spans="2:64" ht="13">
      <c r="B310" s="10"/>
      <c r="D310" s="3"/>
      <c r="E310" s="3"/>
      <c r="F310" s="3"/>
      <c r="G310" s="5"/>
      <c r="H310" s="5"/>
      <c r="I310" s="11"/>
      <c r="J310" s="7"/>
      <c r="K310" s="7"/>
      <c r="L310" s="7"/>
      <c r="M310" s="7"/>
      <c r="N310" s="7"/>
      <c r="O310" s="7"/>
      <c r="P310" s="7"/>
      <c r="Q310" s="7"/>
      <c r="R310" s="7"/>
      <c r="S310" s="7"/>
      <c r="T310" s="7"/>
      <c r="U310" s="7"/>
      <c r="V310" s="7"/>
      <c r="W310" s="7"/>
      <c r="X310" s="7"/>
      <c r="Y310" s="7"/>
      <c r="Z310" s="7"/>
      <c r="AA310" s="7"/>
      <c r="AB310" s="3"/>
      <c r="AC310" s="3"/>
      <c r="AD310" s="3"/>
      <c r="AE310" s="3"/>
      <c r="AF310" s="3"/>
      <c r="AG310" s="5"/>
      <c r="AH310" s="3"/>
      <c r="AS310" s="5"/>
      <c r="AT310" s="3"/>
      <c r="AV310" s="5"/>
      <c r="AW310" s="5"/>
      <c r="AX310" s="5"/>
      <c r="AY310" s="5"/>
      <c r="AZ310" s="5"/>
      <c r="BA310" s="5"/>
      <c r="BB310" s="5"/>
      <c r="BC310" s="5"/>
      <c r="BD310" s="5"/>
      <c r="BE310" s="5"/>
      <c r="BF310" s="5"/>
      <c r="BG310" s="5"/>
      <c r="BH310" s="5"/>
      <c r="BI310" s="5"/>
      <c r="BJ310" s="5"/>
      <c r="BK310" s="5"/>
      <c r="BL310" s="5"/>
    </row>
    <row r="311" spans="2:64" ht="13">
      <c r="B311" s="10"/>
      <c r="D311" s="3"/>
      <c r="E311" s="3"/>
      <c r="F311" s="3"/>
      <c r="G311" s="5"/>
      <c r="H311" s="5"/>
      <c r="I311" s="11"/>
      <c r="J311" s="7"/>
      <c r="K311" s="7"/>
      <c r="L311" s="7"/>
      <c r="M311" s="7"/>
      <c r="N311" s="7"/>
      <c r="O311" s="7"/>
      <c r="P311" s="7"/>
      <c r="Q311" s="7"/>
      <c r="R311" s="7"/>
      <c r="S311" s="7"/>
      <c r="T311" s="7"/>
      <c r="U311" s="7"/>
      <c r="V311" s="7"/>
      <c r="W311" s="7"/>
      <c r="X311" s="7"/>
      <c r="Y311" s="7"/>
      <c r="Z311" s="7"/>
      <c r="AA311" s="7"/>
      <c r="AB311" s="3"/>
      <c r="AC311" s="3"/>
      <c r="AD311" s="3"/>
      <c r="AE311" s="3"/>
      <c r="AF311" s="3"/>
      <c r="AG311" s="5"/>
      <c r="AH311" s="3"/>
      <c r="AS311" s="5"/>
      <c r="AT311" s="3"/>
      <c r="AV311" s="5"/>
      <c r="AW311" s="5"/>
      <c r="AX311" s="5"/>
      <c r="AY311" s="5"/>
      <c r="AZ311" s="5"/>
      <c r="BA311" s="5"/>
      <c r="BB311" s="5"/>
      <c r="BC311" s="5"/>
      <c r="BD311" s="5"/>
      <c r="BE311" s="5"/>
      <c r="BF311" s="5"/>
      <c r="BG311" s="5"/>
      <c r="BH311" s="5"/>
      <c r="BI311" s="5"/>
      <c r="BJ311" s="5"/>
      <c r="BK311" s="5"/>
      <c r="BL311" s="5"/>
    </row>
    <row r="312" spans="2:64" ht="13">
      <c r="B312" s="10"/>
      <c r="D312" s="3"/>
      <c r="E312" s="3"/>
      <c r="F312" s="3"/>
      <c r="G312" s="5"/>
      <c r="H312" s="5"/>
      <c r="I312" s="11"/>
      <c r="J312" s="7"/>
      <c r="K312" s="7"/>
      <c r="L312" s="7"/>
      <c r="M312" s="7"/>
      <c r="N312" s="7"/>
      <c r="O312" s="7"/>
      <c r="P312" s="7"/>
      <c r="Q312" s="7"/>
      <c r="R312" s="7"/>
      <c r="S312" s="7"/>
      <c r="T312" s="7"/>
      <c r="U312" s="7"/>
      <c r="V312" s="7"/>
      <c r="W312" s="7"/>
      <c r="X312" s="7"/>
      <c r="Y312" s="7"/>
      <c r="Z312" s="7"/>
      <c r="AA312" s="7"/>
      <c r="AB312" s="3"/>
      <c r="AC312" s="3"/>
      <c r="AD312" s="3"/>
      <c r="AE312" s="3"/>
      <c r="AF312" s="3"/>
      <c r="AG312" s="5"/>
      <c r="AH312" s="3"/>
      <c r="AS312" s="5"/>
      <c r="AT312" s="3"/>
      <c r="AV312" s="5"/>
      <c r="AW312" s="5"/>
      <c r="AX312" s="5"/>
      <c r="AY312" s="5"/>
      <c r="AZ312" s="5"/>
      <c r="BA312" s="5"/>
      <c r="BB312" s="5"/>
      <c r="BC312" s="5"/>
      <c r="BD312" s="5"/>
      <c r="BE312" s="5"/>
      <c r="BF312" s="5"/>
      <c r="BG312" s="5"/>
      <c r="BH312" s="5"/>
      <c r="BI312" s="5"/>
      <c r="BJ312" s="5"/>
      <c r="BK312" s="5"/>
      <c r="BL312" s="5"/>
    </row>
    <row r="313" spans="2:64" ht="13">
      <c r="B313" s="10"/>
      <c r="D313" s="3"/>
      <c r="E313" s="3"/>
      <c r="F313" s="3"/>
      <c r="G313" s="5"/>
      <c r="H313" s="5"/>
      <c r="I313" s="11"/>
      <c r="J313" s="7"/>
      <c r="K313" s="7"/>
      <c r="L313" s="7"/>
      <c r="M313" s="7"/>
      <c r="N313" s="7"/>
      <c r="O313" s="7"/>
      <c r="P313" s="7"/>
      <c r="Q313" s="7"/>
      <c r="R313" s="7"/>
      <c r="S313" s="7"/>
      <c r="T313" s="7"/>
      <c r="U313" s="7"/>
      <c r="V313" s="7"/>
      <c r="W313" s="7"/>
      <c r="X313" s="7"/>
      <c r="Y313" s="7"/>
      <c r="Z313" s="7"/>
      <c r="AA313" s="7"/>
      <c r="AB313" s="3"/>
      <c r="AC313" s="3"/>
      <c r="AD313" s="3"/>
      <c r="AE313" s="3"/>
      <c r="AF313" s="3"/>
      <c r="AG313" s="5"/>
      <c r="AH313" s="3"/>
      <c r="AS313" s="5"/>
      <c r="AT313" s="3"/>
      <c r="AV313" s="5"/>
      <c r="AW313" s="5"/>
      <c r="AX313" s="5"/>
      <c r="AY313" s="5"/>
      <c r="AZ313" s="5"/>
      <c r="BA313" s="5"/>
      <c r="BB313" s="5"/>
      <c r="BC313" s="5"/>
      <c r="BD313" s="5"/>
      <c r="BE313" s="5"/>
      <c r="BF313" s="5"/>
      <c r="BG313" s="5"/>
      <c r="BH313" s="5"/>
      <c r="BI313" s="5"/>
      <c r="BJ313" s="5"/>
      <c r="BK313" s="5"/>
      <c r="BL313" s="5"/>
    </row>
    <row r="314" spans="2:64" ht="13">
      <c r="B314" s="10"/>
      <c r="D314" s="3"/>
      <c r="E314" s="3"/>
      <c r="F314" s="3"/>
      <c r="G314" s="5"/>
      <c r="H314" s="5"/>
      <c r="I314" s="11"/>
      <c r="J314" s="7"/>
      <c r="K314" s="7"/>
      <c r="L314" s="7"/>
      <c r="M314" s="7"/>
      <c r="N314" s="7"/>
      <c r="O314" s="7"/>
      <c r="P314" s="7"/>
      <c r="Q314" s="7"/>
      <c r="R314" s="7"/>
      <c r="S314" s="7"/>
      <c r="T314" s="7"/>
      <c r="U314" s="7"/>
      <c r="V314" s="7"/>
      <c r="W314" s="7"/>
      <c r="X314" s="7"/>
      <c r="Y314" s="7"/>
      <c r="Z314" s="7"/>
      <c r="AA314" s="7"/>
      <c r="AB314" s="3"/>
      <c r="AC314" s="3"/>
      <c r="AD314" s="3"/>
      <c r="AE314" s="3"/>
      <c r="AF314" s="3"/>
      <c r="AG314" s="5"/>
      <c r="AH314" s="3"/>
      <c r="AS314" s="5"/>
      <c r="AT314" s="3"/>
      <c r="AV314" s="5"/>
      <c r="AW314" s="5"/>
      <c r="AX314" s="5"/>
      <c r="AY314" s="5"/>
      <c r="AZ314" s="5"/>
      <c r="BA314" s="5"/>
      <c r="BB314" s="5"/>
      <c r="BC314" s="5"/>
      <c r="BD314" s="5"/>
      <c r="BE314" s="5"/>
      <c r="BF314" s="5"/>
      <c r="BG314" s="5"/>
      <c r="BH314" s="5"/>
      <c r="BI314" s="5"/>
      <c r="BJ314" s="5"/>
      <c r="BK314" s="5"/>
      <c r="BL314" s="5"/>
    </row>
    <row r="315" spans="2:64" ht="13">
      <c r="B315" s="10"/>
      <c r="D315" s="3"/>
      <c r="E315" s="3"/>
      <c r="F315" s="3"/>
      <c r="G315" s="5"/>
      <c r="H315" s="5"/>
      <c r="I315" s="11"/>
      <c r="J315" s="7"/>
      <c r="K315" s="7"/>
      <c r="L315" s="7"/>
      <c r="M315" s="7"/>
      <c r="N315" s="7"/>
      <c r="O315" s="7"/>
      <c r="P315" s="7"/>
      <c r="Q315" s="7"/>
      <c r="R315" s="7"/>
      <c r="S315" s="7"/>
      <c r="T315" s="7"/>
      <c r="U315" s="7"/>
      <c r="V315" s="7"/>
      <c r="W315" s="7"/>
      <c r="X315" s="7"/>
      <c r="Y315" s="7"/>
      <c r="Z315" s="7"/>
      <c r="AA315" s="7"/>
      <c r="AB315" s="3"/>
      <c r="AC315" s="3"/>
      <c r="AD315" s="3"/>
      <c r="AE315" s="3"/>
      <c r="AF315" s="3"/>
      <c r="AG315" s="5"/>
      <c r="AH315" s="3"/>
      <c r="AS315" s="5"/>
      <c r="AT315" s="3"/>
      <c r="AV315" s="5"/>
      <c r="AW315" s="5"/>
      <c r="AX315" s="5"/>
      <c r="AY315" s="5"/>
      <c r="AZ315" s="5"/>
      <c r="BA315" s="5"/>
      <c r="BB315" s="5"/>
      <c r="BC315" s="5"/>
      <c r="BD315" s="5"/>
      <c r="BE315" s="5"/>
      <c r="BF315" s="5"/>
      <c r="BG315" s="5"/>
      <c r="BH315" s="5"/>
      <c r="BI315" s="5"/>
      <c r="BJ315" s="5"/>
      <c r="BK315" s="5"/>
      <c r="BL315" s="5"/>
    </row>
    <row r="316" spans="2:64" ht="13">
      <c r="B316" s="10"/>
      <c r="D316" s="3"/>
      <c r="E316" s="3"/>
      <c r="F316" s="3"/>
      <c r="G316" s="5"/>
      <c r="H316" s="5"/>
      <c r="I316" s="11"/>
      <c r="J316" s="7"/>
      <c r="K316" s="7"/>
      <c r="L316" s="7"/>
      <c r="M316" s="7"/>
      <c r="N316" s="7"/>
      <c r="O316" s="7"/>
      <c r="P316" s="7"/>
      <c r="Q316" s="7"/>
      <c r="R316" s="7"/>
      <c r="S316" s="7"/>
      <c r="T316" s="7"/>
      <c r="U316" s="7"/>
      <c r="V316" s="7"/>
      <c r="W316" s="7"/>
      <c r="X316" s="7"/>
      <c r="Y316" s="7"/>
      <c r="Z316" s="7"/>
      <c r="AA316" s="7"/>
      <c r="AB316" s="3"/>
      <c r="AC316" s="3"/>
      <c r="AD316" s="3"/>
      <c r="AE316" s="3"/>
      <c r="AF316" s="3"/>
      <c r="AG316" s="5"/>
      <c r="AH316" s="3"/>
      <c r="AS316" s="5"/>
      <c r="AT316" s="3"/>
      <c r="AV316" s="5"/>
      <c r="AW316" s="5"/>
      <c r="AX316" s="5"/>
      <c r="AY316" s="5"/>
      <c r="AZ316" s="5"/>
      <c r="BA316" s="5"/>
      <c r="BB316" s="5"/>
      <c r="BC316" s="5"/>
      <c r="BD316" s="5"/>
      <c r="BE316" s="5"/>
      <c r="BF316" s="5"/>
      <c r="BG316" s="5"/>
      <c r="BH316" s="5"/>
      <c r="BI316" s="5"/>
      <c r="BJ316" s="5"/>
      <c r="BK316" s="5"/>
      <c r="BL316" s="5"/>
    </row>
    <row r="317" spans="2:64" ht="13">
      <c r="B317" s="10"/>
      <c r="D317" s="3"/>
      <c r="E317" s="3"/>
      <c r="F317" s="3"/>
      <c r="G317" s="5"/>
      <c r="H317" s="5"/>
      <c r="I317" s="11"/>
      <c r="J317" s="7"/>
      <c r="K317" s="7"/>
      <c r="L317" s="7"/>
      <c r="M317" s="7"/>
      <c r="N317" s="7"/>
      <c r="O317" s="7"/>
      <c r="P317" s="7"/>
      <c r="Q317" s="7"/>
      <c r="R317" s="7"/>
      <c r="S317" s="7"/>
      <c r="T317" s="7"/>
      <c r="U317" s="7"/>
      <c r="V317" s="7"/>
      <c r="W317" s="7"/>
      <c r="X317" s="7"/>
      <c r="Y317" s="7"/>
      <c r="Z317" s="7"/>
      <c r="AA317" s="7"/>
      <c r="AB317" s="3"/>
      <c r="AC317" s="3"/>
      <c r="AD317" s="3"/>
      <c r="AE317" s="3"/>
      <c r="AF317" s="3"/>
      <c r="AG317" s="5"/>
      <c r="AH317" s="3"/>
      <c r="AS317" s="5"/>
      <c r="AT317" s="3"/>
      <c r="AV317" s="5"/>
      <c r="AW317" s="5"/>
      <c r="AX317" s="5"/>
      <c r="AY317" s="5"/>
      <c r="AZ317" s="5"/>
      <c r="BA317" s="5"/>
      <c r="BB317" s="5"/>
      <c r="BC317" s="5"/>
      <c r="BD317" s="5"/>
      <c r="BE317" s="5"/>
      <c r="BF317" s="5"/>
      <c r="BG317" s="5"/>
      <c r="BH317" s="5"/>
      <c r="BI317" s="5"/>
      <c r="BJ317" s="5"/>
      <c r="BK317" s="5"/>
      <c r="BL317" s="5"/>
    </row>
    <row r="318" spans="2:64" ht="13">
      <c r="B318" s="10"/>
      <c r="D318" s="3"/>
      <c r="E318" s="3"/>
      <c r="F318" s="3"/>
      <c r="G318" s="5"/>
      <c r="H318" s="5"/>
      <c r="I318" s="11"/>
      <c r="J318" s="7"/>
      <c r="K318" s="7"/>
      <c r="L318" s="7"/>
      <c r="M318" s="7"/>
      <c r="N318" s="7"/>
      <c r="O318" s="7"/>
      <c r="P318" s="7"/>
      <c r="Q318" s="7"/>
      <c r="R318" s="7"/>
      <c r="S318" s="7"/>
      <c r="T318" s="7"/>
      <c r="U318" s="7"/>
      <c r="V318" s="7"/>
      <c r="W318" s="7"/>
      <c r="X318" s="7"/>
      <c r="Y318" s="7"/>
      <c r="Z318" s="7"/>
      <c r="AA318" s="7"/>
      <c r="AB318" s="3"/>
      <c r="AC318" s="3"/>
      <c r="AD318" s="3"/>
      <c r="AE318" s="3"/>
      <c r="AF318" s="3"/>
      <c r="AG318" s="5"/>
      <c r="AH318" s="3"/>
      <c r="AS318" s="5"/>
      <c r="AT318" s="3"/>
      <c r="AV318" s="5"/>
      <c r="AW318" s="5"/>
      <c r="AX318" s="5"/>
      <c r="AY318" s="5"/>
      <c r="AZ318" s="5"/>
      <c r="BA318" s="5"/>
      <c r="BB318" s="5"/>
      <c r="BC318" s="5"/>
      <c r="BD318" s="5"/>
      <c r="BE318" s="5"/>
      <c r="BF318" s="5"/>
      <c r="BG318" s="5"/>
      <c r="BH318" s="5"/>
      <c r="BI318" s="5"/>
      <c r="BJ318" s="5"/>
      <c r="BK318" s="5"/>
      <c r="BL318" s="5"/>
    </row>
    <row r="319" spans="2:64" ht="13">
      <c r="B319" s="10"/>
      <c r="D319" s="3"/>
      <c r="E319" s="3"/>
      <c r="F319" s="3"/>
      <c r="G319" s="5"/>
      <c r="H319" s="5"/>
      <c r="I319" s="11"/>
      <c r="J319" s="7"/>
      <c r="K319" s="7"/>
      <c r="L319" s="7"/>
      <c r="M319" s="7"/>
      <c r="N319" s="7"/>
      <c r="O319" s="7"/>
      <c r="P319" s="7"/>
      <c r="Q319" s="7"/>
      <c r="R319" s="7"/>
      <c r="S319" s="7"/>
      <c r="T319" s="7"/>
      <c r="U319" s="7"/>
      <c r="V319" s="7"/>
      <c r="W319" s="7"/>
      <c r="X319" s="7"/>
      <c r="Y319" s="7"/>
      <c r="Z319" s="7"/>
      <c r="AA319" s="7"/>
      <c r="AB319" s="3"/>
      <c r="AC319" s="3"/>
      <c r="AD319" s="3"/>
      <c r="AE319" s="3"/>
      <c r="AF319" s="3"/>
      <c r="AG319" s="5"/>
      <c r="AH319" s="3"/>
      <c r="AS319" s="5"/>
      <c r="AT319" s="3"/>
      <c r="AV319" s="5"/>
      <c r="AW319" s="5"/>
      <c r="AX319" s="5"/>
      <c r="AY319" s="5"/>
      <c r="AZ319" s="5"/>
      <c r="BA319" s="5"/>
      <c r="BB319" s="5"/>
      <c r="BC319" s="5"/>
      <c r="BD319" s="5"/>
      <c r="BE319" s="5"/>
      <c r="BF319" s="5"/>
      <c r="BG319" s="5"/>
      <c r="BH319" s="5"/>
      <c r="BI319" s="5"/>
      <c r="BJ319" s="5"/>
      <c r="BK319" s="5"/>
      <c r="BL319" s="5"/>
    </row>
    <row r="320" spans="2:64" ht="13">
      <c r="B320" s="10"/>
      <c r="D320" s="3"/>
      <c r="E320" s="3"/>
      <c r="F320" s="3"/>
      <c r="G320" s="5"/>
      <c r="H320" s="5"/>
      <c r="I320" s="11"/>
      <c r="J320" s="7"/>
      <c r="K320" s="7"/>
      <c r="L320" s="7"/>
      <c r="M320" s="7"/>
      <c r="N320" s="7"/>
      <c r="O320" s="7"/>
      <c r="P320" s="7"/>
      <c r="Q320" s="7"/>
      <c r="R320" s="7"/>
      <c r="S320" s="7"/>
      <c r="T320" s="7"/>
      <c r="U320" s="7"/>
      <c r="V320" s="7"/>
      <c r="W320" s="7"/>
      <c r="X320" s="7"/>
      <c r="Y320" s="7"/>
      <c r="Z320" s="7"/>
      <c r="AA320" s="7"/>
      <c r="AB320" s="3"/>
      <c r="AC320" s="3"/>
      <c r="AD320" s="3"/>
      <c r="AE320" s="3"/>
      <c r="AF320" s="3"/>
      <c r="AG320" s="5"/>
      <c r="AH320" s="3"/>
      <c r="AS320" s="5"/>
      <c r="AT320" s="3"/>
      <c r="AV320" s="5"/>
      <c r="AW320" s="5"/>
      <c r="AX320" s="5"/>
      <c r="AY320" s="5"/>
      <c r="AZ320" s="5"/>
      <c r="BA320" s="5"/>
      <c r="BB320" s="5"/>
      <c r="BC320" s="5"/>
      <c r="BD320" s="5"/>
      <c r="BE320" s="5"/>
      <c r="BF320" s="5"/>
      <c r="BG320" s="5"/>
      <c r="BH320" s="5"/>
      <c r="BI320" s="5"/>
      <c r="BJ320" s="5"/>
      <c r="BK320" s="5"/>
      <c r="BL320" s="5"/>
    </row>
    <row r="321" spans="2:64" ht="13">
      <c r="B321" s="10"/>
      <c r="D321" s="3"/>
      <c r="E321" s="3"/>
      <c r="F321" s="3"/>
      <c r="G321" s="5"/>
      <c r="H321" s="5"/>
      <c r="I321" s="11"/>
      <c r="J321" s="7"/>
      <c r="K321" s="7"/>
      <c r="L321" s="7"/>
      <c r="M321" s="7"/>
      <c r="N321" s="7"/>
      <c r="O321" s="7"/>
      <c r="P321" s="7"/>
      <c r="Q321" s="7"/>
      <c r="R321" s="7"/>
      <c r="S321" s="7"/>
      <c r="T321" s="7"/>
      <c r="U321" s="7"/>
      <c r="V321" s="7"/>
      <c r="W321" s="7"/>
      <c r="X321" s="7"/>
      <c r="Y321" s="7"/>
      <c r="Z321" s="7"/>
      <c r="AA321" s="7"/>
      <c r="AB321" s="3"/>
      <c r="AC321" s="3"/>
      <c r="AD321" s="3"/>
      <c r="AE321" s="3"/>
      <c r="AF321" s="3"/>
      <c r="AG321" s="5"/>
      <c r="AH321" s="3"/>
      <c r="AS321" s="5"/>
      <c r="AT321" s="3"/>
      <c r="AV321" s="5"/>
      <c r="AW321" s="5"/>
      <c r="AX321" s="5"/>
      <c r="AY321" s="5"/>
      <c r="AZ321" s="5"/>
      <c r="BA321" s="5"/>
      <c r="BB321" s="5"/>
      <c r="BC321" s="5"/>
      <c r="BD321" s="5"/>
      <c r="BE321" s="5"/>
      <c r="BF321" s="5"/>
      <c r="BG321" s="5"/>
      <c r="BH321" s="5"/>
      <c r="BI321" s="5"/>
      <c r="BJ321" s="5"/>
      <c r="BK321" s="5"/>
      <c r="BL321" s="5"/>
    </row>
    <row r="322" spans="2:64" ht="13">
      <c r="B322" s="10"/>
      <c r="D322" s="3"/>
      <c r="E322" s="3"/>
      <c r="F322" s="3"/>
      <c r="G322" s="5"/>
      <c r="H322" s="5"/>
      <c r="I322" s="11"/>
      <c r="J322" s="7"/>
      <c r="K322" s="7"/>
      <c r="L322" s="7"/>
      <c r="M322" s="7"/>
      <c r="N322" s="7"/>
      <c r="O322" s="7"/>
      <c r="P322" s="7"/>
      <c r="Q322" s="7"/>
      <c r="R322" s="7"/>
      <c r="S322" s="7"/>
      <c r="T322" s="7"/>
      <c r="U322" s="7"/>
      <c r="V322" s="7"/>
      <c r="W322" s="7"/>
      <c r="X322" s="7"/>
      <c r="Y322" s="7"/>
      <c r="Z322" s="7"/>
      <c r="AA322" s="7"/>
      <c r="AB322" s="3"/>
      <c r="AC322" s="3"/>
      <c r="AD322" s="3"/>
      <c r="AE322" s="3"/>
      <c r="AF322" s="3"/>
      <c r="AG322" s="5"/>
      <c r="AH322" s="3"/>
      <c r="AS322" s="5"/>
      <c r="AT322" s="3"/>
      <c r="AV322" s="5"/>
      <c r="AW322" s="5"/>
      <c r="AX322" s="5"/>
      <c r="AY322" s="5"/>
      <c r="AZ322" s="5"/>
      <c r="BA322" s="5"/>
      <c r="BB322" s="5"/>
      <c r="BC322" s="5"/>
      <c r="BD322" s="5"/>
      <c r="BE322" s="5"/>
      <c r="BF322" s="5"/>
      <c r="BG322" s="5"/>
      <c r="BH322" s="5"/>
      <c r="BI322" s="5"/>
      <c r="BJ322" s="5"/>
      <c r="BK322" s="5"/>
      <c r="BL322" s="5"/>
    </row>
    <row r="323" spans="2:64" ht="13">
      <c r="B323" s="10"/>
      <c r="D323" s="3"/>
      <c r="E323" s="3"/>
      <c r="F323" s="3"/>
      <c r="G323" s="5"/>
      <c r="H323" s="5"/>
      <c r="I323" s="11"/>
      <c r="J323" s="7"/>
      <c r="K323" s="7"/>
      <c r="L323" s="7"/>
      <c r="M323" s="7"/>
      <c r="N323" s="7"/>
      <c r="O323" s="7"/>
      <c r="P323" s="7"/>
      <c r="Q323" s="7"/>
      <c r="R323" s="7"/>
      <c r="S323" s="7"/>
      <c r="T323" s="7"/>
      <c r="U323" s="7"/>
      <c r="V323" s="7"/>
      <c r="W323" s="7"/>
      <c r="X323" s="7"/>
      <c r="Y323" s="7"/>
      <c r="Z323" s="7"/>
      <c r="AA323" s="7"/>
      <c r="AB323" s="3"/>
      <c r="AC323" s="3"/>
      <c r="AD323" s="3"/>
      <c r="AE323" s="3"/>
      <c r="AF323" s="3"/>
      <c r="AG323" s="5"/>
      <c r="AH323" s="3"/>
      <c r="AS323" s="5"/>
      <c r="AT323" s="3"/>
      <c r="AV323" s="5"/>
      <c r="AW323" s="5"/>
      <c r="AX323" s="5"/>
      <c r="AY323" s="5"/>
      <c r="AZ323" s="5"/>
      <c r="BA323" s="5"/>
      <c r="BB323" s="5"/>
      <c r="BC323" s="5"/>
      <c r="BD323" s="5"/>
      <c r="BE323" s="5"/>
      <c r="BF323" s="5"/>
      <c r="BG323" s="5"/>
      <c r="BH323" s="5"/>
      <c r="BI323" s="5"/>
      <c r="BJ323" s="5"/>
      <c r="BK323" s="5"/>
      <c r="BL323" s="5"/>
    </row>
    <row r="324" spans="2:64" ht="13">
      <c r="B324" s="10"/>
      <c r="D324" s="3"/>
      <c r="E324" s="3"/>
      <c r="F324" s="3"/>
      <c r="G324" s="5"/>
      <c r="H324" s="5"/>
      <c r="I324" s="11"/>
      <c r="J324" s="7"/>
      <c r="K324" s="7"/>
      <c r="L324" s="7"/>
      <c r="M324" s="7"/>
      <c r="N324" s="7"/>
      <c r="O324" s="7"/>
      <c r="P324" s="7"/>
      <c r="Q324" s="7"/>
      <c r="R324" s="7"/>
      <c r="S324" s="7"/>
      <c r="T324" s="7"/>
      <c r="U324" s="7"/>
      <c r="V324" s="7"/>
      <c r="W324" s="7"/>
      <c r="X324" s="7"/>
      <c r="Y324" s="7"/>
      <c r="Z324" s="7"/>
      <c r="AA324" s="7"/>
      <c r="AB324" s="3"/>
      <c r="AC324" s="3"/>
      <c r="AD324" s="3"/>
      <c r="AE324" s="3"/>
      <c r="AF324" s="3"/>
      <c r="AG324" s="5"/>
      <c r="AH324" s="3"/>
      <c r="AS324" s="5"/>
      <c r="AT324" s="3"/>
      <c r="AV324" s="5"/>
      <c r="AW324" s="5"/>
      <c r="AX324" s="5"/>
      <c r="AY324" s="5"/>
      <c r="AZ324" s="5"/>
      <c r="BA324" s="5"/>
      <c r="BB324" s="5"/>
      <c r="BC324" s="5"/>
      <c r="BD324" s="5"/>
      <c r="BE324" s="5"/>
      <c r="BF324" s="5"/>
      <c r="BG324" s="5"/>
      <c r="BH324" s="5"/>
      <c r="BI324" s="5"/>
      <c r="BJ324" s="5"/>
      <c r="BK324" s="5"/>
      <c r="BL324" s="5"/>
    </row>
    <row r="325" spans="2:64" ht="13">
      <c r="B325" s="10"/>
      <c r="D325" s="3"/>
      <c r="E325" s="3"/>
      <c r="F325" s="3"/>
      <c r="G325" s="5"/>
      <c r="H325" s="5"/>
      <c r="I325" s="11"/>
      <c r="J325" s="7"/>
      <c r="K325" s="7"/>
      <c r="L325" s="7"/>
      <c r="M325" s="7"/>
      <c r="N325" s="7"/>
      <c r="O325" s="7"/>
      <c r="P325" s="7"/>
      <c r="Q325" s="7"/>
      <c r="R325" s="7"/>
      <c r="S325" s="7"/>
      <c r="T325" s="7"/>
      <c r="U325" s="7"/>
      <c r="V325" s="7"/>
      <c r="W325" s="7"/>
      <c r="X325" s="7"/>
      <c r="Y325" s="7"/>
      <c r="Z325" s="7"/>
      <c r="AA325" s="7"/>
      <c r="AB325" s="3"/>
      <c r="AC325" s="3"/>
      <c r="AD325" s="3"/>
      <c r="AE325" s="3"/>
      <c r="AF325" s="3"/>
      <c r="AG325" s="5"/>
      <c r="AH325" s="3"/>
      <c r="AS325" s="5"/>
      <c r="AT325" s="3"/>
      <c r="AV325" s="5"/>
      <c r="AW325" s="5"/>
      <c r="AX325" s="5"/>
      <c r="AY325" s="5"/>
      <c r="AZ325" s="5"/>
      <c r="BA325" s="5"/>
      <c r="BB325" s="5"/>
      <c r="BC325" s="5"/>
      <c r="BD325" s="5"/>
      <c r="BE325" s="5"/>
      <c r="BF325" s="5"/>
      <c r="BG325" s="5"/>
      <c r="BH325" s="5"/>
      <c r="BI325" s="5"/>
      <c r="BJ325" s="5"/>
      <c r="BK325" s="5"/>
      <c r="BL325" s="5"/>
    </row>
    <row r="326" spans="2:64" ht="13">
      <c r="B326" s="10"/>
      <c r="D326" s="3"/>
      <c r="E326" s="3"/>
      <c r="F326" s="3"/>
      <c r="G326" s="5"/>
      <c r="H326" s="5"/>
      <c r="I326" s="11"/>
      <c r="J326" s="7"/>
      <c r="K326" s="7"/>
      <c r="L326" s="7"/>
      <c r="M326" s="7"/>
      <c r="N326" s="7"/>
      <c r="O326" s="7"/>
      <c r="P326" s="7"/>
      <c r="Q326" s="7"/>
      <c r="R326" s="7"/>
      <c r="S326" s="7"/>
      <c r="T326" s="7"/>
      <c r="U326" s="7"/>
      <c r="V326" s="7"/>
      <c r="W326" s="7"/>
      <c r="X326" s="7"/>
      <c r="Y326" s="7"/>
      <c r="Z326" s="7"/>
      <c r="AA326" s="7"/>
      <c r="AB326" s="3"/>
      <c r="AC326" s="3"/>
      <c r="AD326" s="3"/>
      <c r="AE326" s="3"/>
      <c r="AF326" s="3"/>
      <c r="AG326" s="5"/>
      <c r="AH326" s="3"/>
      <c r="AS326" s="5"/>
      <c r="AT326" s="3"/>
      <c r="AV326" s="5"/>
      <c r="AW326" s="5"/>
      <c r="AX326" s="5"/>
      <c r="AY326" s="5"/>
      <c r="AZ326" s="5"/>
      <c r="BA326" s="5"/>
      <c r="BB326" s="5"/>
      <c r="BC326" s="5"/>
      <c r="BD326" s="5"/>
      <c r="BE326" s="5"/>
      <c r="BF326" s="5"/>
      <c r="BG326" s="5"/>
      <c r="BH326" s="5"/>
      <c r="BI326" s="5"/>
      <c r="BJ326" s="5"/>
      <c r="BK326" s="5"/>
      <c r="BL326" s="5"/>
    </row>
    <row r="327" spans="2:64" ht="13">
      <c r="B327" s="10"/>
      <c r="D327" s="3"/>
      <c r="E327" s="3"/>
      <c r="F327" s="3"/>
      <c r="G327" s="5"/>
      <c r="H327" s="5"/>
      <c r="I327" s="11"/>
      <c r="J327" s="7"/>
      <c r="K327" s="7"/>
      <c r="L327" s="7"/>
      <c r="M327" s="7"/>
      <c r="N327" s="7"/>
      <c r="O327" s="7"/>
      <c r="P327" s="7"/>
      <c r="Q327" s="7"/>
      <c r="R327" s="7"/>
      <c r="S327" s="7"/>
      <c r="T327" s="7"/>
      <c r="U327" s="7"/>
      <c r="V327" s="7"/>
      <c r="W327" s="7"/>
      <c r="X327" s="7"/>
      <c r="Y327" s="7"/>
      <c r="Z327" s="7"/>
      <c r="AA327" s="7"/>
      <c r="AB327" s="3"/>
      <c r="AC327" s="3"/>
      <c r="AD327" s="3"/>
      <c r="AE327" s="3"/>
      <c r="AF327" s="3"/>
      <c r="AG327" s="5"/>
      <c r="AH327" s="3"/>
      <c r="AS327" s="5"/>
      <c r="AT327" s="3"/>
      <c r="AV327" s="5"/>
      <c r="AW327" s="5"/>
      <c r="AX327" s="5"/>
      <c r="AY327" s="5"/>
      <c r="AZ327" s="5"/>
      <c r="BA327" s="5"/>
      <c r="BB327" s="5"/>
      <c r="BC327" s="5"/>
      <c r="BD327" s="5"/>
      <c r="BE327" s="5"/>
      <c r="BF327" s="5"/>
      <c r="BG327" s="5"/>
      <c r="BH327" s="5"/>
      <c r="BI327" s="5"/>
      <c r="BJ327" s="5"/>
      <c r="BK327" s="5"/>
      <c r="BL327" s="5"/>
    </row>
    <row r="328" spans="2:64" ht="13">
      <c r="B328" s="10"/>
      <c r="D328" s="3"/>
      <c r="E328" s="3"/>
      <c r="F328" s="3"/>
      <c r="G328" s="5"/>
      <c r="H328" s="5"/>
      <c r="I328" s="11"/>
      <c r="J328" s="7"/>
      <c r="K328" s="7"/>
      <c r="L328" s="7"/>
      <c r="M328" s="7"/>
      <c r="N328" s="7"/>
      <c r="O328" s="7"/>
      <c r="P328" s="7"/>
      <c r="Q328" s="7"/>
      <c r="R328" s="7"/>
      <c r="S328" s="7"/>
      <c r="T328" s="7"/>
      <c r="U328" s="7"/>
      <c r="V328" s="7"/>
      <c r="W328" s="7"/>
      <c r="X328" s="7"/>
      <c r="Y328" s="7"/>
      <c r="Z328" s="7"/>
      <c r="AA328" s="7"/>
      <c r="AB328" s="3"/>
      <c r="AC328" s="3"/>
      <c r="AD328" s="3"/>
      <c r="AE328" s="3"/>
      <c r="AF328" s="3"/>
      <c r="AG328" s="5"/>
      <c r="AH328" s="3"/>
      <c r="AS328" s="5"/>
      <c r="AT328" s="3"/>
      <c r="AV328" s="5"/>
      <c r="AW328" s="5"/>
      <c r="AX328" s="5"/>
      <c r="AY328" s="5"/>
      <c r="AZ328" s="5"/>
      <c r="BA328" s="5"/>
      <c r="BB328" s="5"/>
      <c r="BC328" s="5"/>
      <c r="BD328" s="5"/>
      <c r="BE328" s="5"/>
      <c r="BF328" s="5"/>
      <c r="BG328" s="5"/>
      <c r="BH328" s="5"/>
      <c r="BI328" s="5"/>
      <c r="BJ328" s="5"/>
      <c r="BK328" s="5"/>
      <c r="BL328" s="5"/>
    </row>
    <row r="329" spans="2:64" ht="13">
      <c r="B329" s="10"/>
      <c r="D329" s="3"/>
      <c r="E329" s="3"/>
      <c r="F329" s="3"/>
      <c r="G329" s="5"/>
      <c r="H329" s="5"/>
      <c r="I329" s="11"/>
      <c r="J329" s="7"/>
      <c r="K329" s="7"/>
      <c r="L329" s="7"/>
      <c r="M329" s="7"/>
      <c r="N329" s="7"/>
      <c r="O329" s="7"/>
      <c r="P329" s="7"/>
      <c r="Q329" s="7"/>
      <c r="R329" s="7"/>
      <c r="S329" s="7"/>
      <c r="T329" s="7"/>
      <c r="U329" s="7"/>
      <c r="V329" s="7"/>
      <c r="W329" s="7"/>
      <c r="X329" s="7"/>
      <c r="Y329" s="7"/>
      <c r="Z329" s="7"/>
      <c r="AA329" s="7"/>
      <c r="AB329" s="3"/>
      <c r="AC329" s="3"/>
      <c r="AD329" s="3"/>
      <c r="AE329" s="3"/>
      <c r="AF329" s="3"/>
      <c r="AG329" s="5"/>
      <c r="AH329" s="3"/>
      <c r="AS329" s="5"/>
      <c r="AT329" s="3"/>
      <c r="AV329" s="5"/>
      <c r="AW329" s="5"/>
      <c r="AX329" s="5"/>
      <c r="AY329" s="5"/>
      <c r="AZ329" s="5"/>
      <c r="BA329" s="5"/>
      <c r="BB329" s="5"/>
      <c r="BC329" s="5"/>
      <c r="BD329" s="5"/>
      <c r="BE329" s="5"/>
      <c r="BF329" s="5"/>
      <c r="BG329" s="5"/>
      <c r="BH329" s="5"/>
      <c r="BI329" s="5"/>
      <c r="BJ329" s="5"/>
      <c r="BK329" s="5"/>
      <c r="BL329" s="5"/>
    </row>
    <row r="330" spans="2:64" ht="13">
      <c r="B330" s="10"/>
      <c r="D330" s="3"/>
      <c r="E330" s="3"/>
      <c r="F330" s="3"/>
      <c r="G330" s="5"/>
      <c r="H330" s="5"/>
      <c r="I330" s="11"/>
      <c r="J330" s="7"/>
      <c r="K330" s="7"/>
      <c r="L330" s="7"/>
      <c r="M330" s="7"/>
      <c r="N330" s="7"/>
      <c r="O330" s="7"/>
      <c r="P330" s="7"/>
      <c r="Q330" s="7"/>
      <c r="R330" s="7"/>
      <c r="S330" s="7"/>
      <c r="T330" s="7"/>
      <c r="U330" s="7"/>
      <c r="V330" s="7"/>
      <c r="W330" s="7"/>
      <c r="X330" s="7"/>
      <c r="Y330" s="7"/>
      <c r="Z330" s="7"/>
      <c r="AA330" s="7"/>
      <c r="AB330" s="3"/>
      <c r="AC330" s="3"/>
      <c r="AD330" s="3"/>
      <c r="AE330" s="3"/>
      <c r="AF330" s="3"/>
      <c r="AG330" s="5"/>
      <c r="AH330" s="3"/>
      <c r="AS330" s="5"/>
      <c r="AT330" s="3"/>
      <c r="AV330" s="5"/>
      <c r="AW330" s="5"/>
      <c r="AX330" s="5"/>
      <c r="AY330" s="5"/>
      <c r="AZ330" s="5"/>
      <c r="BA330" s="5"/>
      <c r="BB330" s="5"/>
      <c r="BC330" s="5"/>
      <c r="BD330" s="5"/>
      <c r="BE330" s="5"/>
      <c r="BF330" s="5"/>
      <c r="BG330" s="5"/>
      <c r="BH330" s="5"/>
      <c r="BI330" s="5"/>
      <c r="BJ330" s="5"/>
      <c r="BK330" s="5"/>
      <c r="BL330" s="5"/>
    </row>
    <row r="331" spans="2:64" ht="13">
      <c r="B331" s="10"/>
      <c r="D331" s="3"/>
      <c r="E331" s="3"/>
      <c r="F331" s="3"/>
      <c r="G331" s="5"/>
      <c r="H331" s="5"/>
      <c r="I331" s="11"/>
      <c r="J331" s="7"/>
      <c r="K331" s="7"/>
      <c r="L331" s="7"/>
      <c r="M331" s="7"/>
      <c r="N331" s="7"/>
      <c r="O331" s="7"/>
      <c r="P331" s="7"/>
      <c r="Q331" s="7"/>
      <c r="R331" s="7"/>
      <c r="S331" s="7"/>
      <c r="T331" s="7"/>
      <c r="U331" s="7"/>
      <c r="V331" s="7"/>
      <c r="W331" s="7"/>
      <c r="X331" s="7"/>
      <c r="Y331" s="7"/>
      <c r="Z331" s="7"/>
      <c r="AA331" s="7"/>
      <c r="AB331" s="3"/>
      <c r="AC331" s="3"/>
      <c r="AD331" s="3"/>
      <c r="AE331" s="3"/>
      <c r="AF331" s="3"/>
      <c r="AG331" s="5"/>
      <c r="AH331" s="3"/>
      <c r="AS331" s="5"/>
      <c r="AT331" s="3"/>
      <c r="AV331" s="5"/>
      <c r="AW331" s="5"/>
      <c r="AX331" s="5"/>
      <c r="AY331" s="5"/>
      <c r="AZ331" s="5"/>
      <c r="BA331" s="5"/>
      <c r="BB331" s="5"/>
      <c r="BC331" s="5"/>
      <c r="BD331" s="5"/>
      <c r="BE331" s="5"/>
      <c r="BF331" s="5"/>
      <c r="BG331" s="5"/>
      <c r="BH331" s="5"/>
      <c r="BI331" s="5"/>
      <c r="BJ331" s="5"/>
      <c r="BK331" s="5"/>
      <c r="BL331" s="5"/>
    </row>
    <row r="332" spans="2:64" ht="13">
      <c r="B332" s="10"/>
      <c r="D332" s="3"/>
      <c r="E332" s="3"/>
      <c r="F332" s="3"/>
      <c r="G332" s="5"/>
      <c r="H332" s="5"/>
      <c r="I332" s="11"/>
      <c r="J332" s="7"/>
      <c r="K332" s="7"/>
      <c r="L332" s="7"/>
      <c r="M332" s="7"/>
      <c r="N332" s="7"/>
      <c r="O332" s="7"/>
      <c r="P332" s="7"/>
      <c r="Q332" s="7"/>
      <c r="R332" s="7"/>
      <c r="S332" s="7"/>
      <c r="T332" s="7"/>
      <c r="U332" s="7"/>
      <c r="V332" s="7"/>
      <c r="W332" s="7"/>
      <c r="X332" s="7"/>
      <c r="Y332" s="7"/>
      <c r="Z332" s="7"/>
      <c r="AA332" s="7"/>
      <c r="AB332" s="3"/>
      <c r="AC332" s="3"/>
      <c r="AD332" s="3"/>
      <c r="AE332" s="3"/>
      <c r="AF332" s="3"/>
      <c r="AG332" s="5"/>
      <c r="AH332" s="3"/>
      <c r="AS332" s="5"/>
      <c r="AT332" s="3"/>
      <c r="AV332" s="5"/>
      <c r="AW332" s="5"/>
      <c r="AX332" s="5"/>
      <c r="AY332" s="5"/>
      <c r="AZ332" s="5"/>
      <c r="BA332" s="5"/>
      <c r="BB332" s="5"/>
      <c r="BC332" s="5"/>
      <c r="BD332" s="5"/>
      <c r="BE332" s="5"/>
      <c r="BF332" s="5"/>
      <c r="BG332" s="5"/>
      <c r="BH332" s="5"/>
      <c r="BI332" s="5"/>
      <c r="BJ332" s="5"/>
      <c r="BK332" s="5"/>
      <c r="BL332" s="5"/>
    </row>
    <row r="333" spans="2:64" ht="13">
      <c r="B333" s="10"/>
      <c r="D333" s="3"/>
      <c r="E333" s="3"/>
      <c r="F333" s="3"/>
      <c r="G333" s="5"/>
      <c r="H333" s="5"/>
      <c r="I333" s="11"/>
      <c r="J333" s="7"/>
      <c r="K333" s="7"/>
      <c r="L333" s="7"/>
      <c r="M333" s="7"/>
      <c r="N333" s="7"/>
      <c r="O333" s="7"/>
      <c r="P333" s="7"/>
      <c r="Q333" s="7"/>
      <c r="R333" s="7"/>
      <c r="S333" s="7"/>
      <c r="T333" s="7"/>
      <c r="U333" s="7"/>
      <c r="V333" s="7"/>
      <c r="W333" s="7"/>
      <c r="X333" s="7"/>
      <c r="Y333" s="7"/>
      <c r="Z333" s="7"/>
      <c r="AA333" s="7"/>
      <c r="AB333" s="3"/>
      <c r="AC333" s="3"/>
      <c r="AD333" s="3"/>
      <c r="AE333" s="3"/>
      <c r="AF333" s="3"/>
      <c r="AG333" s="5"/>
      <c r="AH333" s="3"/>
      <c r="AS333" s="5"/>
      <c r="AT333" s="3"/>
      <c r="AV333" s="5"/>
      <c r="AW333" s="5"/>
      <c r="AX333" s="5"/>
      <c r="AY333" s="5"/>
      <c r="AZ333" s="5"/>
      <c r="BA333" s="5"/>
      <c r="BB333" s="5"/>
      <c r="BC333" s="5"/>
      <c r="BD333" s="5"/>
      <c r="BE333" s="5"/>
      <c r="BF333" s="5"/>
      <c r="BG333" s="5"/>
      <c r="BH333" s="5"/>
      <c r="BI333" s="5"/>
      <c r="BJ333" s="5"/>
      <c r="BK333" s="5"/>
      <c r="BL333" s="5"/>
    </row>
    <row r="334" spans="2:64" ht="13">
      <c r="B334" s="10"/>
      <c r="D334" s="3"/>
      <c r="E334" s="3"/>
      <c r="F334" s="3"/>
      <c r="G334" s="5"/>
      <c r="H334" s="5"/>
      <c r="I334" s="11"/>
      <c r="J334" s="7"/>
      <c r="K334" s="7"/>
      <c r="L334" s="7"/>
      <c r="M334" s="7"/>
      <c r="N334" s="7"/>
      <c r="O334" s="7"/>
      <c r="P334" s="7"/>
      <c r="Q334" s="7"/>
      <c r="R334" s="7"/>
      <c r="S334" s="7"/>
      <c r="T334" s="7"/>
      <c r="U334" s="7"/>
      <c r="V334" s="7"/>
      <c r="W334" s="7"/>
      <c r="X334" s="7"/>
      <c r="Y334" s="7"/>
      <c r="Z334" s="7"/>
      <c r="AA334" s="7"/>
      <c r="AB334" s="3"/>
      <c r="AC334" s="3"/>
      <c r="AD334" s="3"/>
      <c r="AE334" s="3"/>
      <c r="AF334" s="3"/>
      <c r="AG334" s="5"/>
      <c r="AH334" s="3"/>
      <c r="AS334" s="5"/>
      <c r="AT334" s="3"/>
      <c r="AV334" s="5"/>
      <c r="AW334" s="5"/>
      <c r="AX334" s="5"/>
      <c r="AY334" s="5"/>
      <c r="AZ334" s="5"/>
      <c r="BA334" s="5"/>
      <c r="BB334" s="5"/>
      <c r="BC334" s="5"/>
      <c r="BD334" s="5"/>
      <c r="BE334" s="5"/>
      <c r="BF334" s="5"/>
      <c r="BG334" s="5"/>
      <c r="BH334" s="5"/>
      <c r="BI334" s="5"/>
      <c r="BJ334" s="5"/>
      <c r="BK334" s="5"/>
      <c r="BL334" s="5"/>
    </row>
    <row r="335" spans="2:64" ht="13">
      <c r="B335" s="10"/>
      <c r="D335" s="3"/>
      <c r="E335" s="3"/>
      <c r="F335" s="3"/>
      <c r="G335" s="5"/>
      <c r="H335" s="5"/>
      <c r="I335" s="11"/>
      <c r="J335" s="7"/>
      <c r="K335" s="7"/>
      <c r="L335" s="7"/>
      <c r="M335" s="7"/>
      <c r="N335" s="7"/>
      <c r="O335" s="7"/>
      <c r="P335" s="7"/>
      <c r="Q335" s="7"/>
      <c r="R335" s="7"/>
      <c r="S335" s="7"/>
      <c r="T335" s="7"/>
      <c r="U335" s="7"/>
      <c r="V335" s="7"/>
      <c r="W335" s="7"/>
      <c r="X335" s="7"/>
      <c r="Y335" s="7"/>
      <c r="Z335" s="7"/>
      <c r="AA335" s="7"/>
      <c r="AB335" s="3"/>
      <c r="AC335" s="3"/>
      <c r="AD335" s="3"/>
      <c r="AE335" s="3"/>
      <c r="AF335" s="3"/>
      <c r="AG335" s="5"/>
      <c r="AH335" s="3"/>
      <c r="AS335" s="5"/>
      <c r="AT335" s="3"/>
      <c r="AV335" s="5"/>
      <c r="AW335" s="5"/>
      <c r="AX335" s="5"/>
      <c r="AY335" s="5"/>
      <c r="AZ335" s="5"/>
      <c r="BA335" s="5"/>
      <c r="BB335" s="5"/>
      <c r="BC335" s="5"/>
      <c r="BD335" s="5"/>
      <c r="BE335" s="5"/>
      <c r="BF335" s="5"/>
      <c r="BG335" s="5"/>
      <c r="BH335" s="5"/>
      <c r="BI335" s="5"/>
      <c r="BJ335" s="5"/>
      <c r="BK335" s="5"/>
      <c r="BL335" s="5"/>
    </row>
    <row r="336" spans="2:64" ht="13">
      <c r="B336" s="10"/>
      <c r="D336" s="3"/>
      <c r="E336" s="3"/>
      <c r="F336" s="3"/>
      <c r="G336" s="5"/>
      <c r="H336" s="5"/>
      <c r="I336" s="11"/>
      <c r="J336" s="7"/>
      <c r="K336" s="7"/>
      <c r="L336" s="7"/>
      <c r="M336" s="7"/>
      <c r="N336" s="7"/>
      <c r="O336" s="7"/>
      <c r="P336" s="7"/>
      <c r="Q336" s="7"/>
      <c r="R336" s="7"/>
      <c r="S336" s="7"/>
      <c r="T336" s="7"/>
      <c r="U336" s="7"/>
      <c r="V336" s="7"/>
      <c r="W336" s="7"/>
      <c r="X336" s="7"/>
      <c r="Y336" s="7"/>
      <c r="Z336" s="7"/>
      <c r="AA336" s="7"/>
      <c r="AB336" s="3"/>
      <c r="AC336" s="3"/>
      <c r="AD336" s="3"/>
      <c r="AE336" s="3"/>
      <c r="AF336" s="3"/>
      <c r="AG336" s="5"/>
      <c r="AH336" s="3"/>
      <c r="AS336" s="5"/>
      <c r="AT336" s="3"/>
      <c r="AV336" s="5"/>
      <c r="AW336" s="5"/>
      <c r="AX336" s="5"/>
      <c r="AY336" s="5"/>
      <c r="AZ336" s="5"/>
      <c r="BA336" s="5"/>
      <c r="BB336" s="5"/>
      <c r="BC336" s="5"/>
      <c r="BD336" s="5"/>
      <c r="BE336" s="5"/>
      <c r="BF336" s="5"/>
      <c r="BG336" s="5"/>
      <c r="BH336" s="5"/>
      <c r="BI336" s="5"/>
      <c r="BJ336" s="5"/>
      <c r="BK336" s="5"/>
      <c r="BL336" s="5"/>
    </row>
    <row r="337" spans="2:64" ht="13">
      <c r="B337" s="10"/>
      <c r="D337" s="3"/>
      <c r="E337" s="3"/>
      <c r="F337" s="3"/>
      <c r="G337" s="5"/>
      <c r="H337" s="5"/>
      <c r="I337" s="11"/>
      <c r="J337" s="7"/>
      <c r="K337" s="7"/>
      <c r="L337" s="7"/>
      <c r="M337" s="7"/>
      <c r="N337" s="7"/>
      <c r="O337" s="7"/>
      <c r="P337" s="7"/>
      <c r="Q337" s="7"/>
      <c r="R337" s="7"/>
      <c r="S337" s="7"/>
      <c r="T337" s="7"/>
      <c r="U337" s="7"/>
      <c r="V337" s="7"/>
      <c r="W337" s="7"/>
      <c r="X337" s="7"/>
      <c r="Y337" s="7"/>
      <c r="Z337" s="7"/>
      <c r="AA337" s="7"/>
      <c r="AB337" s="3"/>
      <c r="AC337" s="3"/>
      <c r="AD337" s="3"/>
      <c r="AE337" s="3"/>
      <c r="AF337" s="3"/>
      <c r="AG337" s="5"/>
      <c r="AH337" s="3"/>
      <c r="AS337" s="5"/>
      <c r="AT337" s="3"/>
      <c r="AV337" s="5"/>
      <c r="AW337" s="5"/>
      <c r="AX337" s="5"/>
      <c r="AY337" s="5"/>
      <c r="AZ337" s="5"/>
      <c r="BA337" s="5"/>
      <c r="BB337" s="5"/>
      <c r="BC337" s="5"/>
      <c r="BD337" s="5"/>
      <c r="BE337" s="5"/>
      <c r="BF337" s="5"/>
      <c r="BG337" s="5"/>
      <c r="BH337" s="5"/>
      <c r="BI337" s="5"/>
      <c r="BJ337" s="5"/>
      <c r="BK337" s="5"/>
      <c r="BL337" s="5"/>
    </row>
    <row r="338" spans="2:64" ht="13">
      <c r="B338" s="10"/>
      <c r="D338" s="3"/>
      <c r="E338" s="3"/>
      <c r="F338" s="3"/>
      <c r="G338" s="5"/>
      <c r="H338" s="5"/>
      <c r="I338" s="11"/>
      <c r="J338" s="7"/>
      <c r="K338" s="7"/>
      <c r="L338" s="7"/>
      <c r="M338" s="7"/>
      <c r="N338" s="7"/>
      <c r="O338" s="7"/>
      <c r="P338" s="7"/>
      <c r="Q338" s="7"/>
      <c r="R338" s="7"/>
      <c r="S338" s="7"/>
      <c r="T338" s="7"/>
      <c r="U338" s="7"/>
      <c r="V338" s="7"/>
      <c r="W338" s="7"/>
      <c r="X338" s="7"/>
      <c r="Y338" s="7"/>
      <c r="Z338" s="7"/>
      <c r="AA338" s="7"/>
      <c r="AB338" s="3"/>
      <c r="AC338" s="3"/>
      <c r="AD338" s="3"/>
      <c r="AE338" s="3"/>
      <c r="AF338" s="3"/>
      <c r="AG338" s="5"/>
      <c r="AH338" s="3"/>
      <c r="AS338" s="5"/>
      <c r="AT338" s="3"/>
      <c r="AV338" s="5"/>
      <c r="AW338" s="5"/>
      <c r="AX338" s="5"/>
      <c r="AY338" s="5"/>
      <c r="AZ338" s="5"/>
      <c r="BA338" s="5"/>
      <c r="BB338" s="5"/>
      <c r="BC338" s="5"/>
      <c r="BD338" s="5"/>
      <c r="BE338" s="5"/>
      <c r="BF338" s="5"/>
      <c r="BG338" s="5"/>
      <c r="BH338" s="5"/>
      <c r="BI338" s="5"/>
      <c r="BJ338" s="5"/>
      <c r="BK338" s="5"/>
      <c r="BL338" s="5"/>
    </row>
    <row r="339" spans="2:64" ht="13">
      <c r="B339" s="10"/>
      <c r="D339" s="3"/>
      <c r="E339" s="3"/>
      <c r="F339" s="3"/>
      <c r="G339" s="5"/>
      <c r="H339" s="5"/>
      <c r="I339" s="11"/>
      <c r="J339" s="7"/>
      <c r="K339" s="7"/>
      <c r="L339" s="7"/>
      <c r="M339" s="7"/>
      <c r="N339" s="7"/>
      <c r="O339" s="7"/>
      <c r="P339" s="7"/>
      <c r="Q339" s="7"/>
      <c r="R339" s="7"/>
      <c r="S339" s="7"/>
      <c r="T339" s="7"/>
      <c r="U339" s="7"/>
      <c r="V339" s="7"/>
      <c r="W339" s="7"/>
      <c r="X339" s="7"/>
      <c r="Y339" s="7"/>
      <c r="Z339" s="7"/>
      <c r="AA339" s="7"/>
      <c r="AB339" s="3"/>
      <c r="AC339" s="3"/>
      <c r="AD339" s="3"/>
      <c r="AE339" s="3"/>
      <c r="AF339" s="3"/>
      <c r="AG339" s="5"/>
      <c r="AH339" s="3"/>
      <c r="AS339" s="5"/>
      <c r="AT339" s="3"/>
      <c r="AV339" s="5"/>
      <c r="AW339" s="5"/>
      <c r="AX339" s="5"/>
      <c r="AY339" s="5"/>
      <c r="AZ339" s="5"/>
      <c r="BA339" s="5"/>
      <c r="BB339" s="5"/>
      <c r="BC339" s="5"/>
      <c r="BD339" s="5"/>
      <c r="BE339" s="5"/>
      <c r="BF339" s="5"/>
      <c r="BG339" s="5"/>
      <c r="BH339" s="5"/>
      <c r="BI339" s="5"/>
      <c r="BJ339" s="5"/>
      <c r="BK339" s="5"/>
      <c r="BL339" s="5"/>
    </row>
    <row r="340" spans="2:64" ht="13">
      <c r="B340" s="10"/>
      <c r="D340" s="3"/>
      <c r="E340" s="3"/>
      <c r="F340" s="3"/>
      <c r="G340" s="5"/>
      <c r="H340" s="5"/>
      <c r="I340" s="11"/>
      <c r="J340" s="7"/>
      <c r="K340" s="7"/>
      <c r="L340" s="7"/>
      <c r="M340" s="7"/>
      <c r="N340" s="7"/>
      <c r="O340" s="7"/>
      <c r="P340" s="7"/>
      <c r="Q340" s="7"/>
      <c r="R340" s="7"/>
      <c r="S340" s="7"/>
      <c r="T340" s="7"/>
      <c r="U340" s="7"/>
      <c r="V340" s="7"/>
      <c r="W340" s="7"/>
      <c r="X340" s="7"/>
      <c r="Y340" s="7"/>
      <c r="Z340" s="7"/>
      <c r="AA340" s="7"/>
      <c r="AB340" s="3"/>
      <c r="AC340" s="3"/>
      <c r="AD340" s="3"/>
      <c r="AE340" s="3"/>
      <c r="AF340" s="3"/>
      <c r="AG340" s="5"/>
      <c r="AH340" s="3"/>
      <c r="AS340" s="5"/>
      <c r="AT340" s="3"/>
      <c r="AV340" s="5"/>
      <c r="AW340" s="5"/>
      <c r="AX340" s="5"/>
      <c r="AY340" s="5"/>
      <c r="AZ340" s="5"/>
      <c r="BA340" s="5"/>
      <c r="BB340" s="5"/>
      <c r="BC340" s="5"/>
      <c r="BD340" s="5"/>
      <c r="BE340" s="5"/>
      <c r="BF340" s="5"/>
      <c r="BG340" s="5"/>
      <c r="BH340" s="5"/>
      <c r="BI340" s="5"/>
      <c r="BJ340" s="5"/>
      <c r="BK340" s="5"/>
      <c r="BL340" s="5"/>
    </row>
    <row r="341" spans="2:64" ht="13">
      <c r="B341" s="10"/>
      <c r="D341" s="3"/>
      <c r="E341" s="3"/>
      <c r="F341" s="3"/>
      <c r="G341" s="5"/>
      <c r="H341" s="5"/>
      <c r="I341" s="11"/>
      <c r="J341" s="7"/>
      <c r="K341" s="7"/>
      <c r="L341" s="7"/>
      <c r="M341" s="7"/>
      <c r="N341" s="7"/>
      <c r="O341" s="7"/>
      <c r="P341" s="7"/>
      <c r="Q341" s="7"/>
      <c r="R341" s="7"/>
      <c r="S341" s="7"/>
      <c r="T341" s="7"/>
      <c r="U341" s="7"/>
      <c r="V341" s="7"/>
      <c r="W341" s="7"/>
      <c r="X341" s="7"/>
      <c r="Y341" s="7"/>
      <c r="Z341" s="7"/>
      <c r="AA341" s="7"/>
      <c r="AB341" s="3"/>
      <c r="AC341" s="3"/>
      <c r="AD341" s="3"/>
      <c r="AE341" s="3"/>
      <c r="AF341" s="3"/>
      <c r="AG341" s="5"/>
      <c r="AH341" s="3"/>
      <c r="AS341" s="5"/>
      <c r="AT341" s="3"/>
      <c r="AV341" s="5"/>
      <c r="AW341" s="5"/>
      <c r="AX341" s="5"/>
      <c r="AY341" s="5"/>
      <c r="AZ341" s="5"/>
      <c r="BA341" s="5"/>
      <c r="BB341" s="5"/>
      <c r="BC341" s="5"/>
      <c r="BD341" s="5"/>
      <c r="BE341" s="5"/>
      <c r="BF341" s="5"/>
      <c r="BG341" s="5"/>
      <c r="BH341" s="5"/>
      <c r="BI341" s="5"/>
      <c r="BJ341" s="5"/>
      <c r="BK341" s="5"/>
      <c r="BL341" s="5"/>
    </row>
    <row r="342" spans="2:64" ht="13">
      <c r="B342" s="10"/>
      <c r="D342" s="3"/>
      <c r="E342" s="3"/>
      <c r="F342" s="3"/>
      <c r="G342" s="5"/>
      <c r="H342" s="5"/>
      <c r="I342" s="11"/>
      <c r="J342" s="7"/>
      <c r="K342" s="7"/>
      <c r="L342" s="7"/>
      <c r="M342" s="7"/>
      <c r="N342" s="7"/>
      <c r="O342" s="7"/>
      <c r="P342" s="7"/>
      <c r="Q342" s="7"/>
      <c r="R342" s="7"/>
      <c r="S342" s="7"/>
      <c r="T342" s="7"/>
      <c r="U342" s="7"/>
      <c r="V342" s="7"/>
      <c r="W342" s="7"/>
      <c r="X342" s="7"/>
      <c r="Y342" s="7"/>
      <c r="Z342" s="7"/>
      <c r="AA342" s="7"/>
      <c r="AB342" s="3"/>
      <c r="AC342" s="3"/>
      <c r="AD342" s="3"/>
      <c r="AE342" s="3"/>
      <c r="AF342" s="3"/>
      <c r="AG342" s="5"/>
      <c r="AH342" s="3"/>
      <c r="AS342" s="5"/>
      <c r="AT342" s="3"/>
      <c r="AV342" s="5"/>
      <c r="AW342" s="5"/>
      <c r="AX342" s="5"/>
      <c r="AY342" s="5"/>
      <c r="AZ342" s="5"/>
      <c r="BA342" s="5"/>
      <c r="BB342" s="5"/>
      <c r="BC342" s="5"/>
      <c r="BD342" s="5"/>
      <c r="BE342" s="5"/>
      <c r="BF342" s="5"/>
      <c r="BG342" s="5"/>
      <c r="BH342" s="5"/>
      <c r="BI342" s="5"/>
      <c r="BJ342" s="5"/>
      <c r="BK342" s="5"/>
      <c r="BL342" s="5"/>
    </row>
    <row r="343" spans="2:64" ht="13">
      <c r="B343" s="10"/>
      <c r="D343" s="3"/>
      <c r="E343" s="3"/>
      <c r="F343" s="3"/>
      <c r="G343" s="5"/>
      <c r="H343" s="5"/>
      <c r="I343" s="11"/>
      <c r="J343" s="7"/>
      <c r="K343" s="7"/>
      <c r="L343" s="7"/>
      <c r="M343" s="7"/>
      <c r="N343" s="7"/>
      <c r="O343" s="7"/>
      <c r="P343" s="7"/>
      <c r="Q343" s="7"/>
      <c r="R343" s="7"/>
      <c r="S343" s="7"/>
      <c r="T343" s="7"/>
      <c r="U343" s="7"/>
      <c r="V343" s="7"/>
      <c r="W343" s="7"/>
      <c r="X343" s="7"/>
      <c r="Y343" s="7"/>
      <c r="Z343" s="7"/>
      <c r="AA343" s="7"/>
      <c r="AB343" s="3"/>
      <c r="AC343" s="3"/>
      <c r="AD343" s="3"/>
      <c r="AE343" s="3"/>
      <c r="AF343" s="3"/>
      <c r="AG343" s="5"/>
      <c r="AH343" s="3"/>
      <c r="AS343" s="5"/>
      <c r="AT343" s="3"/>
      <c r="AV343" s="5"/>
      <c r="AW343" s="5"/>
      <c r="AX343" s="5"/>
      <c r="AY343" s="5"/>
      <c r="AZ343" s="5"/>
      <c r="BA343" s="5"/>
      <c r="BB343" s="5"/>
      <c r="BC343" s="5"/>
      <c r="BD343" s="5"/>
      <c r="BE343" s="5"/>
      <c r="BF343" s="5"/>
      <c r="BG343" s="5"/>
      <c r="BH343" s="5"/>
      <c r="BI343" s="5"/>
      <c r="BJ343" s="5"/>
      <c r="BK343" s="5"/>
      <c r="BL343" s="5"/>
    </row>
    <row r="344" spans="2:64" ht="13">
      <c r="B344" s="10"/>
      <c r="D344" s="3"/>
      <c r="E344" s="3"/>
      <c r="F344" s="3"/>
      <c r="G344" s="5"/>
      <c r="H344" s="5"/>
      <c r="I344" s="11"/>
      <c r="J344" s="7"/>
      <c r="K344" s="7"/>
      <c r="L344" s="7"/>
      <c r="M344" s="7"/>
      <c r="N344" s="7"/>
      <c r="O344" s="7"/>
      <c r="P344" s="7"/>
      <c r="Q344" s="7"/>
      <c r="R344" s="7"/>
      <c r="S344" s="7"/>
      <c r="T344" s="7"/>
      <c r="U344" s="7"/>
      <c r="V344" s="7"/>
      <c r="W344" s="7"/>
      <c r="X344" s="7"/>
      <c r="Y344" s="7"/>
      <c r="Z344" s="7"/>
      <c r="AA344" s="7"/>
      <c r="AB344" s="3"/>
      <c r="AC344" s="3"/>
      <c r="AD344" s="3"/>
      <c r="AE344" s="3"/>
      <c r="AF344" s="3"/>
      <c r="AG344" s="5"/>
      <c r="AH344" s="3"/>
      <c r="AS344" s="5"/>
      <c r="AT344" s="3"/>
      <c r="AV344" s="5"/>
      <c r="AW344" s="5"/>
      <c r="AX344" s="5"/>
      <c r="AY344" s="5"/>
      <c r="AZ344" s="5"/>
      <c r="BA344" s="5"/>
      <c r="BB344" s="5"/>
      <c r="BC344" s="5"/>
      <c r="BD344" s="5"/>
      <c r="BE344" s="5"/>
      <c r="BF344" s="5"/>
      <c r="BG344" s="5"/>
      <c r="BH344" s="5"/>
      <c r="BI344" s="5"/>
      <c r="BJ344" s="5"/>
      <c r="BK344" s="5"/>
      <c r="BL344" s="5"/>
    </row>
    <row r="345" spans="2:64" ht="13">
      <c r="B345" s="10"/>
      <c r="D345" s="3"/>
      <c r="E345" s="3"/>
      <c r="F345" s="3"/>
      <c r="G345" s="5"/>
      <c r="H345" s="5"/>
      <c r="I345" s="11"/>
      <c r="J345" s="7"/>
      <c r="K345" s="7"/>
      <c r="L345" s="7"/>
      <c r="M345" s="7"/>
      <c r="N345" s="7"/>
      <c r="O345" s="7"/>
      <c r="P345" s="7"/>
      <c r="Q345" s="7"/>
      <c r="R345" s="7"/>
      <c r="S345" s="7"/>
      <c r="T345" s="7"/>
      <c r="U345" s="7"/>
      <c r="V345" s="7"/>
      <c r="W345" s="7"/>
      <c r="X345" s="7"/>
      <c r="Y345" s="7"/>
      <c r="Z345" s="7"/>
      <c r="AA345" s="7"/>
      <c r="AB345" s="3"/>
      <c r="AC345" s="3"/>
      <c r="AD345" s="3"/>
      <c r="AE345" s="3"/>
      <c r="AF345" s="3"/>
      <c r="AG345" s="5"/>
      <c r="AH345" s="3"/>
      <c r="AS345" s="5"/>
      <c r="AT345" s="3"/>
      <c r="AV345" s="5"/>
      <c r="AW345" s="5"/>
      <c r="AX345" s="5"/>
      <c r="AY345" s="5"/>
      <c r="AZ345" s="5"/>
      <c r="BA345" s="5"/>
      <c r="BB345" s="5"/>
      <c r="BC345" s="5"/>
      <c r="BD345" s="5"/>
      <c r="BE345" s="5"/>
      <c r="BF345" s="5"/>
      <c r="BG345" s="5"/>
      <c r="BH345" s="5"/>
      <c r="BI345" s="5"/>
      <c r="BJ345" s="5"/>
      <c r="BK345" s="5"/>
      <c r="BL345" s="5"/>
    </row>
    <row r="346" spans="2:64" ht="13">
      <c r="B346" s="10"/>
      <c r="D346" s="3"/>
      <c r="E346" s="3"/>
      <c r="F346" s="3"/>
      <c r="G346" s="5"/>
      <c r="H346" s="5"/>
      <c r="I346" s="11"/>
      <c r="J346" s="7"/>
      <c r="K346" s="7"/>
      <c r="L346" s="7"/>
      <c r="M346" s="7"/>
      <c r="N346" s="7"/>
      <c r="O346" s="7"/>
      <c r="P346" s="7"/>
      <c r="Q346" s="7"/>
      <c r="R346" s="7"/>
      <c r="S346" s="7"/>
      <c r="T346" s="7"/>
      <c r="U346" s="7"/>
      <c r="V346" s="7"/>
      <c r="W346" s="7"/>
      <c r="X346" s="7"/>
      <c r="Y346" s="7"/>
      <c r="Z346" s="7"/>
      <c r="AA346" s="7"/>
      <c r="AB346" s="3"/>
      <c r="AC346" s="3"/>
      <c r="AD346" s="3"/>
      <c r="AE346" s="3"/>
      <c r="AF346" s="3"/>
      <c r="AG346" s="5"/>
      <c r="AH346" s="3"/>
      <c r="AS346" s="5"/>
      <c r="AT346" s="3"/>
      <c r="AV346" s="5"/>
      <c r="AW346" s="5"/>
      <c r="AX346" s="5"/>
      <c r="AY346" s="5"/>
      <c r="AZ346" s="5"/>
      <c r="BA346" s="5"/>
      <c r="BB346" s="5"/>
      <c r="BC346" s="5"/>
      <c r="BD346" s="5"/>
      <c r="BE346" s="5"/>
      <c r="BF346" s="5"/>
      <c r="BG346" s="5"/>
      <c r="BH346" s="5"/>
      <c r="BI346" s="5"/>
      <c r="BJ346" s="5"/>
      <c r="BK346" s="5"/>
      <c r="BL346" s="5"/>
    </row>
    <row r="347" spans="2:64" ht="13">
      <c r="B347" s="10"/>
      <c r="D347" s="3"/>
      <c r="E347" s="3"/>
      <c r="F347" s="3"/>
      <c r="G347" s="5"/>
      <c r="H347" s="5"/>
      <c r="I347" s="11"/>
      <c r="J347" s="7"/>
      <c r="K347" s="7"/>
      <c r="L347" s="7"/>
      <c r="M347" s="7"/>
      <c r="N347" s="7"/>
      <c r="O347" s="7"/>
      <c r="P347" s="7"/>
      <c r="Q347" s="7"/>
      <c r="R347" s="7"/>
      <c r="S347" s="7"/>
      <c r="T347" s="7"/>
      <c r="U347" s="7"/>
      <c r="V347" s="7"/>
      <c r="W347" s="7"/>
      <c r="X347" s="7"/>
      <c r="Y347" s="7"/>
      <c r="Z347" s="7"/>
      <c r="AA347" s="7"/>
      <c r="AB347" s="3"/>
      <c r="AC347" s="3"/>
      <c r="AD347" s="3"/>
      <c r="AE347" s="3"/>
      <c r="AF347" s="3"/>
      <c r="AG347" s="5"/>
      <c r="AH347" s="3"/>
      <c r="AS347" s="5"/>
      <c r="AT347" s="3"/>
      <c r="AV347" s="5"/>
      <c r="AW347" s="5"/>
      <c r="AX347" s="5"/>
      <c r="AY347" s="5"/>
      <c r="AZ347" s="5"/>
      <c r="BA347" s="5"/>
      <c r="BB347" s="5"/>
      <c r="BC347" s="5"/>
      <c r="BD347" s="5"/>
      <c r="BE347" s="5"/>
      <c r="BF347" s="5"/>
      <c r="BG347" s="5"/>
      <c r="BH347" s="5"/>
      <c r="BI347" s="5"/>
      <c r="BJ347" s="5"/>
      <c r="BK347" s="5"/>
      <c r="BL347" s="5"/>
    </row>
    <row r="348" spans="2:64" ht="13">
      <c r="B348" s="10"/>
      <c r="D348" s="3"/>
      <c r="E348" s="3"/>
      <c r="F348" s="3"/>
      <c r="G348" s="5"/>
      <c r="H348" s="5"/>
      <c r="I348" s="11"/>
      <c r="J348" s="7"/>
      <c r="K348" s="7"/>
      <c r="L348" s="7"/>
      <c r="M348" s="7"/>
      <c r="N348" s="7"/>
      <c r="O348" s="7"/>
      <c r="P348" s="7"/>
      <c r="Q348" s="7"/>
      <c r="R348" s="7"/>
      <c r="S348" s="7"/>
      <c r="T348" s="7"/>
      <c r="U348" s="7"/>
      <c r="V348" s="7"/>
      <c r="W348" s="7"/>
      <c r="X348" s="7"/>
      <c r="Y348" s="7"/>
      <c r="Z348" s="7"/>
      <c r="AA348" s="7"/>
      <c r="AB348" s="3"/>
      <c r="AC348" s="3"/>
      <c r="AD348" s="3"/>
      <c r="AE348" s="3"/>
      <c r="AF348" s="3"/>
      <c r="AG348" s="5"/>
      <c r="AH348" s="3"/>
      <c r="AS348" s="5"/>
      <c r="AT348" s="3"/>
      <c r="AV348" s="5"/>
      <c r="AW348" s="5"/>
      <c r="AX348" s="5"/>
      <c r="AY348" s="5"/>
      <c r="AZ348" s="5"/>
      <c r="BA348" s="5"/>
      <c r="BB348" s="5"/>
      <c r="BC348" s="5"/>
      <c r="BD348" s="5"/>
      <c r="BE348" s="5"/>
      <c r="BF348" s="5"/>
      <c r="BG348" s="5"/>
      <c r="BH348" s="5"/>
      <c r="BI348" s="5"/>
      <c r="BJ348" s="5"/>
      <c r="BK348" s="5"/>
      <c r="BL348" s="5"/>
    </row>
    <row r="349" spans="2:64" ht="13">
      <c r="B349" s="10"/>
      <c r="D349" s="3"/>
      <c r="E349" s="3"/>
      <c r="F349" s="3"/>
      <c r="G349" s="5"/>
      <c r="H349" s="5"/>
      <c r="I349" s="11"/>
      <c r="J349" s="7"/>
      <c r="K349" s="7"/>
      <c r="L349" s="7"/>
      <c r="M349" s="7"/>
      <c r="N349" s="7"/>
      <c r="O349" s="7"/>
      <c r="P349" s="7"/>
      <c r="Q349" s="7"/>
      <c r="R349" s="7"/>
      <c r="S349" s="7"/>
      <c r="T349" s="7"/>
      <c r="U349" s="7"/>
      <c r="V349" s="7"/>
      <c r="W349" s="7"/>
      <c r="X349" s="7"/>
      <c r="Y349" s="7"/>
      <c r="Z349" s="7"/>
      <c r="AA349" s="7"/>
      <c r="AB349" s="3"/>
      <c r="AC349" s="3"/>
      <c r="AD349" s="3"/>
      <c r="AE349" s="3"/>
      <c r="AF349" s="3"/>
      <c r="AG349" s="5"/>
      <c r="AH349" s="3"/>
      <c r="AS349" s="5"/>
      <c r="AT349" s="3"/>
      <c r="AV349" s="5"/>
      <c r="AW349" s="5"/>
      <c r="AX349" s="5"/>
      <c r="AY349" s="5"/>
      <c r="AZ349" s="5"/>
      <c r="BA349" s="5"/>
      <c r="BB349" s="5"/>
      <c r="BC349" s="5"/>
      <c r="BD349" s="5"/>
      <c r="BE349" s="5"/>
      <c r="BF349" s="5"/>
      <c r="BG349" s="5"/>
      <c r="BH349" s="5"/>
      <c r="BI349" s="5"/>
      <c r="BJ349" s="5"/>
      <c r="BK349" s="5"/>
      <c r="BL349" s="5"/>
    </row>
    <row r="350" spans="2:64" ht="13">
      <c r="B350" s="10"/>
      <c r="D350" s="3"/>
      <c r="E350" s="3"/>
      <c r="F350" s="3"/>
      <c r="G350" s="5"/>
      <c r="H350" s="5"/>
      <c r="I350" s="11"/>
      <c r="J350" s="7"/>
      <c r="K350" s="7"/>
      <c r="L350" s="7"/>
      <c r="M350" s="7"/>
      <c r="N350" s="7"/>
      <c r="O350" s="7"/>
      <c r="P350" s="7"/>
      <c r="Q350" s="7"/>
      <c r="R350" s="7"/>
      <c r="S350" s="7"/>
      <c r="T350" s="7"/>
      <c r="U350" s="7"/>
      <c r="V350" s="7"/>
      <c r="W350" s="7"/>
      <c r="X350" s="7"/>
      <c r="Y350" s="7"/>
      <c r="Z350" s="7"/>
      <c r="AA350" s="7"/>
      <c r="AB350" s="3"/>
      <c r="AC350" s="3"/>
      <c r="AD350" s="3"/>
      <c r="AE350" s="3"/>
      <c r="AF350" s="3"/>
      <c r="AG350" s="5"/>
      <c r="AH350" s="3"/>
      <c r="AS350" s="5"/>
      <c r="AT350" s="3"/>
      <c r="AV350" s="5"/>
      <c r="AW350" s="5"/>
      <c r="AX350" s="5"/>
      <c r="AY350" s="5"/>
      <c r="AZ350" s="5"/>
      <c r="BA350" s="5"/>
      <c r="BB350" s="5"/>
      <c r="BC350" s="5"/>
      <c r="BD350" s="5"/>
      <c r="BE350" s="5"/>
      <c r="BF350" s="5"/>
      <c r="BG350" s="5"/>
      <c r="BH350" s="5"/>
      <c r="BI350" s="5"/>
      <c r="BJ350" s="5"/>
      <c r="BK350" s="5"/>
      <c r="BL350" s="5"/>
    </row>
    <row r="351" spans="2:64" ht="13">
      <c r="B351" s="10"/>
      <c r="D351" s="3"/>
      <c r="E351" s="3"/>
      <c r="F351" s="3"/>
      <c r="G351" s="5"/>
      <c r="H351" s="5"/>
      <c r="I351" s="11"/>
      <c r="J351" s="7"/>
      <c r="K351" s="7"/>
      <c r="L351" s="7"/>
      <c r="M351" s="7"/>
      <c r="N351" s="7"/>
      <c r="O351" s="7"/>
      <c r="P351" s="7"/>
      <c r="Q351" s="7"/>
      <c r="R351" s="7"/>
      <c r="S351" s="7"/>
      <c r="T351" s="7"/>
      <c r="U351" s="7"/>
      <c r="V351" s="7"/>
      <c r="W351" s="7"/>
      <c r="X351" s="7"/>
      <c r="Y351" s="7"/>
      <c r="Z351" s="7"/>
      <c r="AA351" s="7"/>
      <c r="AB351" s="3"/>
      <c r="AC351" s="3"/>
      <c r="AD351" s="3"/>
      <c r="AE351" s="3"/>
      <c r="AF351" s="3"/>
      <c r="AG351" s="5"/>
      <c r="AH351" s="3"/>
      <c r="AS351" s="5"/>
      <c r="AT351" s="3"/>
      <c r="AV351" s="5"/>
      <c r="AW351" s="5"/>
      <c r="AX351" s="5"/>
      <c r="AY351" s="5"/>
      <c r="AZ351" s="5"/>
      <c r="BA351" s="5"/>
      <c r="BB351" s="5"/>
      <c r="BC351" s="5"/>
      <c r="BD351" s="5"/>
      <c r="BE351" s="5"/>
      <c r="BF351" s="5"/>
      <c r="BG351" s="5"/>
      <c r="BH351" s="5"/>
      <c r="BI351" s="5"/>
      <c r="BJ351" s="5"/>
      <c r="BK351" s="5"/>
      <c r="BL351" s="5"/>
    </row>
    <row r="352" spans="2:64" ht="13">
      <c r="B352" s="10"/>
      <c r="D352" s="3"/>
      <c r="E352" s="3"/>
      <c r="F352" s="3"/>
      <c r="G352" s="5"/>
      <c r="H352" s="5"/>
      <c r="I352" s="11"/>
      <c r="J352" s="7"/>
      <c r="K352" s="7"/>
      <c r="L352" s="7"/>
      <c r="M352" s="7"/>
      <c r="N352" s="7"/>
      <c r="O352" s="7"/>
      <c r="P352" s="7"/>
      <c r="Q352" s="7"/>
      <c r="R352" s="7"/>
      <c r="S352" s="7"/>
      <c r="T352" s="7"/>
      <c r="U352" s="7"/>
      <c r="V352" s="7"/>
      <c r="W352" s="7"/>
      <c r="X352" s="7"/>
      <c r="Y352" s="7"/>
      <c r="Z352" s="7"/>
      <c r="AA352" s="7"/>
      <c r="AB352" s="3"/>
      <c r="AC352" s="3"/>
      <c r="AD352" s="3"/>
      <c r="AE352" s="3"/>
      <c r="AF352" s="3"/>
      <c r="AG352" s="5"/>
      <c r="AH352" s="3"/>
      <c r="AS352" s="5"/>
      <c r="AT352" s="3"/>
      <c r="AV352" s="5"/>
      <c r="AW352" s="5"/>
      <c r="AX352" s="5"/>
      <c r="AY352" s="5"/>
      <c r="AZ352" s="5"/>
      <c r="BA352" s="5"/>
      <c r="BB352" s="5"/>
      <c r="BC352" s="5"/>
      <c r="BD352" s="5"/>
      <c r="BE352" s="5"/>
      <c r="BF352" s="5"/>
      <c r="BG352" s="5"/>
      <c r="BH352" s="5"/>
      <c r="BI352" s="5"/>
      <c r="BJ352" s="5"/>
      <c r="BK352" s="5"/>
      <c r="BL352" s="5"/>
    </row>
    <row r="353" spans="2:64" ht="13">
      <c r="B353" s="10"/>
      <c r="D353" s="3"/>
      <c r="E353" s="3"/>
      <c r="F353" s="3"/>
      <c r="G353" s="5"/>
      <c r="H353" s="5"/>
      <c r="I353" s="11"/>
      <c r="J353" s="7"/>
      <c r="K353" s="7"/>
      <c r="L353" s="7"/>
      <c r="M353" s="7"/>
      <c r="N353" s="7"/>
      <c r="O353" s="7"/>
      <c r="P353" s="7"/>
      <c r="Q353" s="7"/>
      <c r="R353" s="7"/>
      <c r="S353" s="7"/>
      <c r="T353" s="7"/>
      <c r="U353" s="7"/>
      <c r="V353" s="7"/>
      <c r="W353" s="7"/>
      <c r="X353" s="7"/>
      <c r="Y353" s="7"/>
      <c r="Z353" s="7"/>
      <c r="AA353" s="7"/>
      <c r="AB353" s="3"/>
      <c r="AC353" s="3"/>
      <c r="AD353" s="3"/>
      <c r="AE353" s="3"/>
      <c r="AF353" s="3"/>
      <c r="AG353" s="5"/>
      <c r="AH353" s="3"/>
      <c r="AS353" s="5"/>
      <c r="AT353" s="3"/>
      <c r="AV353" s="5"/>
      <c r="AW353" s="5"/>
      <c r="AX353" s="5"/>
      <c r="AY353" s="5"/>
      <c r="AZ353" s="5"/>
      <c r="BA353" s="5"/>
      <c r="BB353" s="5"/>
      <c r="BC353" s="5"/>
      <c r="BD353" s="5"/>
      <c r="BE353" s="5"/>
      <c r="BF353" s="5"/>
      <c r="BG353" s="5"/>
      <c r="BH353" s="5"/>
      <c r="BI353" s="5"/>
      <c r="BJ353" s="5"/>
      <c r="BK353" s="5"/>
      <c r="BL353" s="5"/>
    </row>
    <row r="354" spans="2:64" ht="13">
      <c r="B354" s="10"/>
      <c r="D354" s="3"/>
      <c r="E354" s="3"/>
      <c r="F354" s="3"/>
      <c r="G354" s="5"/>
      <c r="H354" s="5"/>
      <c r="I354" s="11"/>
      <c r="J354" s="7"/>
      <c r="K354" s="7"/>
      <c r="L354" s="7"/>
      <c r="M354" s="7"/>
      <c r="N354" s="7"/>
      <c r="O354" s="7"/>
      <c r="P354" s="7"/>
      <c r="Q354" s="7"/>
      <c r="R354" s="7"/>
      <c r="S354" s="7"/>
      <c r="T354" s="7"/>
      <c r="U354" s="7"/>
      <c r="V354" s="7"/>
      <c r="W354" s="7"/>
      <c r="X354" s="7"/>
      <c r="Y354" s="7"/>
      <c r="Z354" s="7"/>
      <c r="AA354" s="7"/>
      <c r="AB354" s="3"/>
      <c r="AC354" s="3"/>
      <c r="AD354" s="3"/>
      <c r="AE354" s="3"/>
      <c r="AF354" s="3"/>
      <c r="AG354" s="5"/>
      <c r="AH354" s="3"/>
      <c r="AS354" s="5"/>
      <c r="AT354" s="3"/>
      <c r="AV354" s="5"/>
      <c r="AW354" s="5"/>
      <c r="AX354" s="5"/>
      <c r="AY354" s="5"/>
      <c r="AZ354" s="5"/>
      <c r="BA354" s="5"/>
      <c r="BB354" s="5"/>
      <c r="BC354" s="5"/>
      <c r="BD354" s="5"/>
      <c r="BE354" s="5"/>
      <c r="BF354" s="5"/>
      <c r="BG354" s="5"/>
      <c r="BH354" s="5"/>
      <c r="BI354" s="5"/>
      <c r="BJ354" s="5"/>
      <c r="BK354" s="5"/>
      <c r="BL354" s="5"/>
    </row>
    <row r="355" spans="2:64" ht="13">
      <c r="B355" s="10"/>
      <c r="D355" s="3"/>
      <c r="E355" s="3"/>
      <c r="F355" s="3"/>
      <c r="G355" s="5"/>
      <c r="H355" s="5"/>
      <c r="I355" s="11"/>
      <c r="J355" s="7"/>
      <c r="K355" s="7"/>
      <c r="L355" s="7"/>
      <c r="M355" s="7"/>
      <c r="N355" s="7"/>
      <c r="O355" s="7"/>
      <c r="P355" s="7"/>
      <c r="Q355" s="7"/>
      <c r="R355" s="7"/>
      <c r="S355" s="7"/>
      <c r="T355" s="7"/>
      <c r="U355" s="7"/>
      <c r="V355" s="7"/>
      <c r="W355" s="7"/>
      <c r="X355" s="7"/>
      <c r="Y355" s="7"/>
      <c r="Z355" s="7"/>
      <c r="AA355" s="7"/>
      <c r="AB355" s="3"/>
      <c r="AC355" s="3"/>
      <c r="AD355" s="3"/>
      <c r="AE355" s="3"/>
      <c r="AF355" s="3"/>
      <c r="AG355" s="5"/>
      <c r="AH355" s="3"/>
      <c r="AS355" s="5"/>
      <c r="AT355" s="3"/>
      <c r="AV355" s="5"/>
      <c r="AW355" s="5"/>
      <c r="AX355" s="5"/>
      <c r="AY355" s="5"/>
      <c r="AZ355" s="5"/>
      <c r="BA355" s="5"/>
      <c r="BB355" s="5"/>
      <c r="BC355" s="5"/>
      <c r="BD355" s="5"/>
      <c r="BE355" s="5"/>
      <c r="BF355" s="5"/>
      <c r="BG355" s="5"/>
      <c r="BH355" s="5"/>
      <c r="BI355" s="5"/>
      <c r="BJ355" s="5"/>
      <c r="BK355" s="5"/>
      <c r="BL355" s="5"/>
    </row>
    <row r="356" spans="2:64" ht="13">
      <c r="B356" s="10"/>
      <c r="D356" s="3"/>
      <c r="E356" s="3"/>
      <c r="F356" s="3"/>
      <c r="G356" s="5"/>
      <c r="H356" s="5"/>
      <c r="I356" s="11"/>
      <c r="J356" s="7"/>
      <c r="K356" s="7"/>
      <c r="L356" s="7"/>
      <c r="M356" s="7"/>
      <c r="N356" s="7"/>
      <c r="O356" s="7"/>
      <c r="P356" s="7"/>
      <c r="Q356" s="7"/>
      <c r="R356" s="7"/>
      <c r="S356" s="7"/>
      <c r="T356" s="7"/>
      <c r="U356" s="7"/>
      <c r="V356" s="7"/>
      <c r="W356" s="7"/>
      <c r="X356" s="7"/>
      <c r="Y356" s="7"/>
      <c r="Z356" s="7"/>
      <c r="AA356" s="7"/>
      <c r="AB356" s="3"/>
      <c r="AC356" s="3"/>
      <c r="AD356" s="3"/>
      <c r="AE356" s="3"/>
      <c r="AF356" s="3"/>
      <c r="AG356" s="5"/>
      <c r="AH356" s="3"/>
      <c r="AS356" s="5"/>
      <c r="AT356" s="3"/>
      <c r="AV356" s="5"/>
      <c r="AW356" s="5"/>
      <c r="AX356" s="5"/>
      <c r="AY356" s="5"/>
      <c r="AZ356" s="5"/>
      <c r="BA356" s="5"/>
      <c r="BB356" s="5"/>
      <c r="BC356" s="5"/>
      <c r="BD356" s="5"/>
      <c r="BE356" s="5"/>
      <c r="BF356" s="5"/>
      <c r="BG356" s="5"/>
      <c r="BH356" s="5"/>
      <c r="BI356" s="5"/>
      <c r="BJ356" s="5"/>
      <c r="BK356" s="5"/>
      <c r="BL356" s="5"/>
    </row>
    <row r="357" spans="2:64" ht="13">
      <c r="B357" s="10"/>
      <c r="D357" s="3"/>
      <c r="E357" s="3"/>
      <c r="F357" s="3"/>
      <c r="G357" s="5"/>
      <c r="H357" s="5"/>
      <c r="I357" s="11"/>
      <c r="J357" s="7"/>
      <c r="K357" s="7"/>
      <c r="L357" s="7"/>
      <c r="M357" s="7"/>
      <c r="N357" s="7"/>
      <c r="O357" s="7"/>
      <c r="P357" s="7"/>
      <c r="Q357" s="7"/>
      <c r="R357" s="7"/>
      <c r="S357" s="7"/>
      <c r="T357" s="7"/>
      <c r="U357" s="7"/>
      <c r="V357" s="7"/>
      <c r="W357" s="7"/>
      <c r="X357" s="7"/>
      <c r="Y357" s="7"/>
      <c r="Z357" s="7"/>
      <c r="AA357" s="7"/>
      <c r="AB357" s="3"/>
      <c r="AC357" s="3"/>
      <c r="AD357" s="3"/>
      <c r="AE357" s="3"/>
      <c r="AF357" s="3"/>
      <c r="AG357" s="5"/>
      <c r="AH357" s="3"/>
      <c r="AS357" s="5"/>
      <c r="AT357" s="3"/>
      <c r="AV357" s="5"/>
      <c r="AW357" s="5"/>
      <c r="AX357" s="5"/>
      <c r="AY357" s="5"/>
      <c r="AZ357" s="5"/>
      <c r="BA357" s="5"/>
      <c r="BB357" s="5"/>
      <c r="BC357" s="5"/>
      <c r="BD357" s="5"/>
      <c r="BE357" s="5"/>
      <c r="BF357" s="5"/>
      <c r="BG357" s="5"/>
      <c r="BH357" s="5"/>
      <c r="BI357" s="5"/>
      <c r="BJ357" s="5"/>
      <c r="BK357" s="5"/>
      <c r="BL357" s="5"/>
    </row>
    <row r="358" spans="2:64" ht="13">
      <c r="B358" s="10"/>
      <c r="D358" s="3"/>
      <c r="E358" s="3"/>
      <c r="F358" s="3"/>
      <c r="G358" s="5"/>
      <c r="H358" s="5"/>
      <c r="I358" s="11"/>
      <c r="J358" s="7"/>
      <c r="K358" s="7"/>
      <c r="L358" s="7"/>
      <c r="M358" s="7"/>
      <c r="N358" s="7"/>
      <c r="O358" s="7"/>
      <c r="P358" s="7"/>
      <c r="Q358" s="7"/>
      <c r="R358" s="7"/>
      <c r="S358" s="7"/>
      <c r="T358" s="7"/>
      <c r="U358" s="7"/>
      <c r="V358" s="7"/>
      <c r="W358" s="7"/>
      <c r="X358" s="7"/>
      <c r="Y358" s="7"/>
      <c r="Z358" s="7"/>
      <c r="AA358" s="7"/>
      <c r="AB358" s="3"/>
      <c r="AC358" s="3"/>
      <c r="AD358" s="3"/>
      <c r="AE358" s="3"/>
      <c r="AF358" s="3"/>
      <c r="AG358" s="5"/>
      <c r="AH358" s="3"/>
      <c r="AS358" s="5"/>
      <c r="AT358" s="3"/>
      <c r="AV358" s="5"/>
      <c r="AW358" s="5"/>
      <c r="AX358" s="5"/>
      <c r="AY358" s="5"/>
      <c r="AZ358" s="5"/>
      <c r="BA358" s="5"/>
      <c r="BB358" s="5"/>
      <c r="BC358" s="5"/>
      <c r="BD358" s="5"/>
      <c r="BE358" s="5"/>
      <c r="BF358" s="5"/>
      <c r="BG358" s="5"/>
      <c r="BH358" s="5"/>
      <c r="BI358" s="5"/>
      <c r="BJ358" s="5"/>
      <c r="BK358" s="5"/>
      <c r="BL358" s="5"/>
    </row>
    <row r="359" spans="2:64" ht="13">
      <c r="B359" s="10"/>
      <c r="D359" s="3"/>
      <c r="E359" s="3"/>
      <c r="F359" s="3"/>
      <c r="G359" s="5"/>
      <c r="H359" s="5"/>
      <c r="I359" s="11"/>
      <c r="J359" s="7"/>
      <c r="K359" s="7"/>
      <c r="L359" s="7"/>
      <c r="M359" s="7"/>
      <c r="N359" s="7"/>
      <c r="O359" s="7"/>
      <c r="P359" s="7"/>
      <c r="Q359" s="7"/>
      <c r="R359" s="7"/>
      <c r="S359" s="7"/>
      <c r="T359" s="7"/>
      <c r="U359" s="7"/>
      <c r="V359" s="7"/>
      <c r="W359" s="7"/>
      <c r="X359" s="7"/>
      <c r="Y359" s="7"/>
      <c r="Z359" s="7"/>
      <c r="AA359" s="7"/>
      <c r="AB359" s="3"/>
      <c r="AC359" s="3"/>
      <c r="AD359" s="3"/>
      <c r="AE359" s="3"/>
      <c r="AF359" s="3"/>
      <c r="AG359" s="5"/>
      <c r="AH359" s="3"/>
      <c r="AS359" s="5"/>
      <c r="AT359" s="3"/>
      <c r="AV359" s="5"/>
      <c r="AW359" s="5"/>
      <c r="AX359" s="5"/>
      <c r="AY359" s="5"/>
      <c r="AZ359" s="5"/>
      <c r="BA359" s="5"/>
      <c r="BB359" s="5"/>
      <c r="BC359" s="5"/>
      <c r="BD359" s="5"/>
      <c r="BE359" s="5"/>
      <c r="BF359" s="5"/>
      <c r="BG359" s="5"/>
      <c r="BH359" s="5"/>
      <c r="BI359" s="5"/>
      <c r="BJ359" s="5"/>
      <c r="BK359" s="5"/>
      <c r="BL359" s="5"/>
    </row>
    <row r="360" spans="2:64" ht="13">
      <c r="B360" s="10"/>
      <c r="D360" s="3"/>
      <c r="E360" s="3"/>
      <c r="F360" s="3"/>
      <c r="G360" s="5"/>
      <c r="H360" s="5"/>
      <c r="I360" s="11"/>
      <c r="J360" s="7"/>
      <c r="K360" s="7"/>
      <c r="L360" s="7"/>
      <c r="M360" s="7"/>
      <c r="N360" s="7"/>
      <c r="O360" s="7"/>
      <c r="P360" s="7"/>
      <c r="Q360" s="7"/>
      <c r="R360" s="7"/>
      <c r="S360" s="7"/>
      <c r="T360" s="7"/>
      <c r="U360" s="7"/>
      <c r="V360" s="7"/>
      <c r="W360" s="7"/>
      <c r="X360" s="7"/>
      <c r="Y360" s="7"/>
      <c r="Z360" s="7"/>
      <c r="AA360" s="7"/>
      <c r="AB360" s="3"/>
      <c r="AC360" s="3"/>
      <c r="AD360" s="3"/>
      <c r="AE360" s="3"/>
      <c r="AF360" s="3"/>
      <c r="AG360" s="5"/>
      <c r="AH360" s="3"/>
      <c r="AS360" s="5"/>
      <c r="AT360" s="3"/>
      <c r="AV360" s="5"/>
      <c r="AW360" s="5"/>
      <c r="AX360" s="5"/>
      <c r="AY360" s="5"/>
      <c r="AZ360" s="5"/>
      <c r="BA360" s="5"/>
      <c r="BB360" s="5"/>
      <c r="BC360" s="5"/>
      <c r="BD360" s="5"/>
      <c r="BE360" s="5"/>
      <c r="BF360" s="5"/>
      <c r="BG360" s="5"/>
      <c r="BH360" s="5"/>
      <c r="BI360" s="5"/>
      <c r="BJ360" s="5"/>
      <c r="BK360" s="5"/>
      <c r="BL360" s="5"/>
    </row>
    <row r="361" spans="2:64" ht="13">
      <c r="B361" s="10"/>
      <c r="D361" s="3"/>
      <c r="E361" s="3"/>
      <c r="F361" s="3"/>
      <c r="G361" s="5"/>
      <c r="H361" s="5"/>
      <c r="I361" s="11"/>
      <c r="J361" s="7"/>
      <c r="K361" s="7"/>
      <c r="L361" s="7"/>
      <c r="M361" s="7"/>
      <c r="N361" s="7"/>
      <c r="O361" s="7"/>
      <c r="P361" s="7"/>
      <c r="Q361" s="7"/>
      <c r="R361" s="7"/>
      <c r="S361" s="7"/>
      <c r="T361" s="7"/>
      <c r="U361" s="7"/>
      <c r="V361" s="7"/>
      <c r="W361" s="7"/>
      <c r="X361" s="7"/>
      <c r="Y361" s="7"/>
      <c r="Z361" s="7"/>
      <c r="AA361" s="7"/>
      <c r="AB361" s="3"/>
      <c r="AC361" s="3"/>
      <c r="AD361" s="3"/>
      <c r="AE361" s="3"/>
      <c r="AF361" s="3"/>
      <c r="AG361" s="5"/>
      <c r="AH361" s="3"/>
      <c r="AS361" s="5"/>
      <c r="AT361" s="3"/>
      <c r="AV361" s="5"/>
      <c r="AW361" s="5"/>
      <c r="AX361" s="5"/>
      <c r="AY361" s="5"/>
      <c r="AZ361" s="5"/>
      <c r="BA361" s="5"/>
      <c r="BB361" s="5"/>
      <c r="BC361" s="5"/>
      <c r="BD361" s="5"/>
      <c r="BE361" s="5"/>
      <c r="BF361" s="5"/>
      <c r="BG361" s="5"/>
      <c r="BH361" s="5"/>
      <c r="BI361" s="5"/>
      <c r="BJ361" s="5"/>
      <c r="BK361" s="5"/>
      <c r="BL361" s="5"/>
    </row>
    <row r="362" spans="2:64" ht="13">
      <c r="B362" s="10"/>
      <c r="D362" s="3"/>
      <c r="E362" s="3"/>
      <c r="F362" s="3"/>
      <c r="G362" s="5"/>
      <c r="H362" s="5"/>
      <c r="I362" s="11"/>
      <c r="J362" s="7"/>
      <c r="K362" s="7"/>
      <c r="L362" s="7"/>
      <c r="M362" s="7"/>
      <c r="N362" s="7"/>
      <c r="O362" s="7"/>
      <c r="P362" s="7"/>
      <c r="Q362" s="7"/>
      <c r="R362" s="7"/>
      <c r="S362" s="7"/>
      <c r="T362" s="7"/>
      <c r="U362" s="7"/>
      <c r="V362" s="7"/>
      <c r="W362" s="7"/>
      <c r="X362" s="7"/>
      <c r="Y362" s="7"/>
      <c r="Z362" s="7"/>
      <c r="AA362" s="7"/>
      <c r="AB362" s="3"/>
      <c r="AC362" s="3"/>
      <c r="AD362" s="3"/>
      <c r="AE362" s="3"/>
      <c r="AF362" s="3"/>
      <c r="AG362" s="5"/>
      <c r="AH362" s="3"/>
      <c r="AS362" s="5"/>
      <c r="AT362" s="3"/>
      <c r="AV362" s="5"/>
      <c r="AW362" s="5"/>
      <c r="AX362" s="5"/>
      <c r="AY362" s="5"/>
      <c r="AZ362" s="5"/>
      <c r="BA362" s="5"/>
      <c r="BB362" s="5"/>
      <c r="BC362" s="5"/>
      <c r="BD362" s="5"/>
      <c r="BE362" s="5"/>
      <c r="BF362" s="5"/>
      <c r="BG362" s="5"/>
      <c r="BH362" s="5"/>
      <c r="BI362" s="5"/>
      <c r="BJ362" s="5"/>
      <c r="BK362" s="5"/>
      <c r="BL362" s="5"/>
    </row>
    <row r="363" spans="2:64" ht="13">
      <c r="B363" s="10"/>
      <c r="D363" s="3"/>
      <c r="E363" s="3"/>
      <c r="F363" s="3"/>
      <c r="G363" s="5"/>
      <c r="H363" s="5"/>
      <c r="I363" s="11"/>
      <c r="J363" s="7"/>
      <c r="K363" s="7"/>
      <c r="L363" s="7"/>
      <c r="M363" s="7"/>
      <c r="N363" s="7"/>
      <c r="O363" s="7"/>
      <c r="P363" s="7"/>
      <c r="Q363" s="7"/>
      <c r="R363" s="7"/>
      <c r="S363" s="7"/>
      <c r="T363" s="7"/>
      <c r="U363" s="7"/>
      <c r="V363" s="7"/>
      <c r="W363" s="7"/>
      <c r="X363" s="7"/>
      <c r="Y363" s="7"/>
      <c r="Z363" s="7"/>
      <c r="AA363" s="7"/>
      <c r="AB363" s="3"/>
      <c r="AC363" s="3"/>
      <c r="AD363" s="3"/>
      <c r="AE363" s="3"/>
      <c r="AF363" s="3"/>
      <c r="AG363" s="5"/>
      <c r="AH363" s="3"/>
      <c r="AS363" s="5"/>
      <c r="AT363" s="3"/>
      <c r="AV363" s="5"/>
      <c r="AW363" s="5"/>
      <c r="AX363" s="5"/>
      <c r="AY363" s="5"/>
      <c r="AZ363" s="5"/>
      <c r="BA363" s="5"/>
      <c r="BB363" s="5"/>
      <c r="BC363" s="5"/>
      <c r="BD363" s="5"/>
      <c r="BE363" s="5"/>
      <c r="BF363" s="5"/>
      <c r="BG363" s="5"/>
      <c r="BH363" s="5"/>
      <c r="BI363" s="5"/>
      <c r="BJ363" s="5"/>
      <c r="BK363" s="5"/>
      <c r="BL363" s="5"/>
    </row>
    <row r="364" spans="2:64" ht="13">
      <c r="B364" s="10"/>
      <c r="D364" s="3"/>
      <c r="E364" s="3"/>
      <c r="F364" s="3"/>
      <c r="G364" s="5"/>
      <c r="H364" s="5"/>
      <c r="I364" s="11"/>
      <c r="J364" s="7"/>
      <c r="K364" s="7"/>
      <c r="L364" s="7"/>
      <c r="M364" s="7"/>
      <c r="N364" s="7"/>
      <c r="O364" s="7"/>
      <c r="P364" s="7"/>
      <c r="Q364" s="7"/>
      <c r="R364" s="7"/>
      <c r="S364" s="7"/>
      <c r="T364" s="7"/>
      <c r="U364" s="7"/>
      <c r="V364" s="7"/>
      <c r="W364" s="7"/>
      <c r="X364" s="7"/>
      <c r="Y364" s="7"/>
      <c r="Z364" s="7"/>
      <c r="AA364" s="7"/>
      <c r="AB364" s="3"/>
      <c r="AC364" s="3"/>
      <c r="AD364" s="3"/>
      <c r="AE364" s="3"/>
      <c r="AF364" s="3"/>
      <c r="AG364" s="5"/>
      <c r="AH364" s="3"/>
      <c r="AS364" s="5"/>
      <c r="AT364" s="3"/>
      <c r="AV364" s="5"/>
      <c r="AW364" s="5"/>
      <c r="AX364" s="5"/>
      <c r="AY364" s="5"/>
      <c r="AZ364" s="5"/>
      <c r="BA364" s="5"/>
      <c r="BB364" s="5"/>
      <c r="BC364" s="5"/>
      <c r="BD364" s="5"/>
      <c r="BE364" s="5"/>
      <c r="BF364" s="5"/>
      <c r="BG364" s="5"/>
      <c r="BH364" s="5"/>
      <c r="BI364" s="5"/>
      <c r="BJ364" s="5"/>
      <c r="BK364" s="5"/>
      <c r="BL364" s="5"/>
    </row>
    <row r="365" spans="2:64" ht="13">
      <c r="B365" s="10"/>
      <c r="D365" s="3"/>
      <c r="E365" s="3"/>
      <c r="F365" s="3"/>
      <c r="G365" s="5"/>
      <c r="H365" s="5"/>
      <c r="I365" s="11"/>
      <c r="J365" s="7"/>
      <c r="K365" s="7"/>
      <c r="L365" s="7"/>
      <c r="M365" s="7"/>
      <c r="N365" s="7"/>
      <c r="O365" s="7"/>
      <c r="P365" s="7"/>
      <c r="Q365" s="7"/>
      <c r="R365" s="7"/>
      <c r="S365" s="7"/>
      <c r="T365" s="7"/>
      <c r="U365" s="7"/>
      <c r="V365" s="7"/>
      <c r="W365" s="7"/>
      <c r="X365" s="7"/>
      <c r="Y365" s="7"/>
      <c r="Z365" s="7"/>
      <c r="AA365" s="7"/>
      <c r="AB365" s="3"/>
      <c r="AC365" s="3"/>
      <c r="AD365" s="3"/>
      <c r="AE365" s="3"/>
      <c r="AF365" s="3"/>
      <c r="AG365" s="5"/>
      <c r="AH365" s="3"/>
      <c r="AS365" s="5"/>
      <c r="AT365" s="3"/>
      <c r="AV365" s="5"/>
      <c r="AW365" s="5"/>
      <c r="AX365" s="5"/>
      <c r="AY365" s="5"/>
      <c r="AZ365" s="5"/>
      <c r="BA365" s="5"/>
      <c r="BB365" s="5"/>
      <c r="BC365" s="5"/>
      <c r="BD365" s="5"/>
      <c r="BE365" s="5"/>
      <c r="BF365" s="5"/>
      <c r="BG365" s="5"/>
      <c r="BH365" s="5"/>
      <c r="BI365" s="5"/>
      <c r="BJ365" s="5"/>
      <c r="BK365" s="5"/>
      <c r="BL365" s="5"/>
    </row>
    <row r="366" spans="2:64" ht="13">
      <c r="B366" s="10"/>
      <c r="D366" s="3"/>
      <c r="E366" s="3"/>
      <c r="F366" s="3"/>
      <c r="G366" s="5"/>
      <c r="H366" s="5"/>
      <c r="I366" s="11"/>
      <c r="J366" s="7"/>
      <c r="K366" s="7"/>
      <c r="L366" s="7"/>
      <c r="M366" s="7"/>
      <c r="N366" s="7"/>
      <c r="O366" s="7"/>
      <c r="P366" s="7"/>
      <c r="Q366" s="7"/>
      <c r="R366" s="7"/>
      <c r="S366" s="7"/>
      <c r="T366" s="7"/>
      <c r="U366" s="7"/>
      <c r="V366" s="7"/>
      <c r="W366" s="7"/>
      <c r="X366" s="7"/>
      <c r="Y366" s="7"/>
      <c r="Z366" s="7"/>
      <c r="AA366" s="7"/>
      <c r="AB366" s="3"/>
      <c r="AC366" s="3"/>
      <c r="AD366" s="3"/>
      <c r="AE366" s="3"/>
      <c r="AF366" s="3"/>
      <c r="AG366" s="5"/>
      <c r="AH366" s="3"/>
      <c r="AS366" s="5"/>
      <c r="AT366" s="3"/>
      <c r="AV366" s="5"/>
      <c r="AW366" s="5"/>
      <c r="AX366" s="5"/>
      <c r="AY366" s="5"/>
      <c r="AZ366" s="5"/>
      <c r="BA366" s="5"/>
      <c r="BB366" s="5"/>
      <c r="BC366" s="5"/>
      <c r="BD366" s="5"/>
      <c r="BE366" s="5"/>
      <c r="BF366" s="5"/>
      <c r="BG366" s="5"/>
      <c r="BH366" s="5"/>
      <c r="BI366" s="5"/>
      <c r="BJ366" s="5"/>
      <c r="BK366" s="5"/>
      <c r="BL366" s="5"/>
    </row>
    <row r="367" spans="2:64" ht="13">
      <c r="B367" s="10"/>
      <c r="D367" s="3"/>
      <c r="E367" s="3"/>
      <c r="F367" s="3"/>
      <c r="G367" s="5"/>
      <c r="H367" s="5"/>
      <c r="I367" s="11"/>
      <c r="J367" s="7"/>
      <c r="K367" s="7"/>
      <c r="L367" s="7"/>
      <c r="M367" s="7"/>
      <c r="N367" s="7"/>
      <c r="O367" s="7"/>
      <c r="P367" s="7"/>
      <c r="Q367" s="7"/>
      <c r="R367" s="7"/>
      <c r="S367" s="7"/>
      <c r="T367" s="7"/>
      <c r="U367" s="7"/>
      <c r="V367" s="7"/>
      <c r="W367" s="7"/>
      <c r="X367" s="7"/>
      <c r="Y367" s="7"/>
      <c r="Z367" s="7"/>
      <c r="AA367" s="7"/>
      <c r="AB367" s="3"/>
      <c r="AC367" s="3"/>
      <c r="AD367" s="3"/>
      <c r="AE367" s="3"/>
      <c r="AF367" s="3"/>
      <c r="AG367" s="5"/>
      <c r="AH367" s="3"/>
      <c r="AS367" s="5"/>
      <c r="AT367" s="3"/>
      <c r="AV367" s="5"/>
      <c r="AW367" s="5"/>
      <c r="AX367" s="5"/>
      <c r="AY367" s="5"/>
      <c r="AZ367" s="5"/>
      <c r="BA367" s="5"/>
      <c r="BB367" s="5"/>
      <c r="BC367" s="5"/>
      <c r="BD367" s="5"/>
      <c r="BE367" s="5"/>
      <c r="BF367" s="5"/>
      <c r="BG367" s="5"/>
      <c r="BH367" s="5"/>
      <c r="BI367" s="5"/>
      <c r="BJ367" s="5"/>
      <c r="BK367" s="5"/>
      <c r="BL367" s="5"/>
    </row>
    <row r="368" spans="2:64" ht="13">
      <c r="B368" s="10"/>
      <c r="D368" s="3"/>
      <c r="E368" s="3"/>
      <c r="F368" s="3"/>
      <c r="G368" s="5"/>
      <c r="H368" s="5"/>
      <c r="I368" s="11"/>
      <c r="J368" s="7"/>
      <c r="K368" s="7"/>
      <c r="L368" s="7"/>
      <c r="M368" s="7"/>
      <c r="N368" s="7"/>
      <c r="O368" s="7"/>
      <c r="P368" s="7"/>
      <c r="Q368" s="7"/>
      <c r="R368" s="7"/>
      <c r="S368" s="7"/>
      <c r="T368" s="7"/>
      <c r="U368" s="7"/>
      <c r="V368" s="7"/>
      <c r="W368" s="7"/>
      <c r="X368" s="7"/>
      <c r="Y368" s="7"/>
      <c r="Z368" s="7"/>
      <c r="AA368" s="7"/>
      <c r="AB368" s="3"/>
      <c r="AC368" s="3"/>
      <c r="AD368" s="3"/>
      <c r="AE368" s="3"/>
      <c r="AF368" s="3"/>
      <c r="AG368" s="5"/>
      <c r="AH368" s="3"/>
      <c r="AS368" s="5"/>
      <c r="AT368" s="3"/>
      <c r="AV368" s="5"/>
      <c r="AW368" s="5"/>
      <c r="AX368" s="5"/>
      <c r="AY368" s="5"/>
      <c r="AZ368" s="5"/>
      <c r="BA368" s="5"/>
      <c r="BB368" s="5"/>
      <c r="BC368" s="5"/>
      <c r="BD368" s="5"/>
      <c r="BE368" s="5"/>
      <c r="BF368" s="5"/>
      <c r="BG368" s="5"/>
      <c r="BH368" s="5"/>
      <c r="BI368" s="5"/>
      <c r="BJ368" s="5"/>
      <c r="BK368" s="5"/>
      <c r="BL368" s="5"/>
    </row>
    <row r="369" spans="2:64" ht="13">
      <c r="B369" s="10"/>
      <c r="D369" s="3"/>
      <c r="E369" s="3"/>
      <c r="F369" s="3"/>
      <c r="G369" s="5"/>
      <c r="H369" s="5"/>
      <c r="I369" s="11"/>
      <c r="J369" s="7"/>
      <c r="K369" s="7"/>
      <c r="L369" s="7"/>
      <c r="M369" s="7"/>
      <c r="N369" s="7"/>
      <c r="O369" s="7"/>
      <c r="P369" s="7"/>
      <c r="Q369" s="7"/>
      <c r="R369" s="7"/>
      <c r="S369" s="7"/>
      <c r="T369" s="7"/>
      <c r="U369" s="7"/>
      <c r="V369" s="7"/>
      <c r="W369" s="7"/>
      <c r="X369" s="7"/>
      <c r="Y369" s="7"/>
      <c r="Z369" s="7"/>
      <c r="AA369" s="7"/>
      <c r="AB369" s="3"/>
      <c r="AC369" s="3"/>
      <c r="AD369" s="3"/>
      <c r="AE369" s="3"/>
      <c r="AF369" s="3"/>
      <c r="AG369" s="5"/>
      <c r="AH369" s="3"/>
      <c r="AS369" s="5"/>
      <c r="AT369" s="3"/>
      <c r="AV369" s="5"/>
      <c r="AW369" s="5"/>
      <c r="AX369" s="5"/>
      <c r="AY369" s="5"/>
      <c r="AZ369" s="5"/>
      <c r="BA369" s="5"/>
      <c r="BB369" s="5"/>
      <c r="BC369" s="5"/>
      <c r="BD369" s="5"/>
      <c r="BE369" s="5"/>
      <c r="BF369" s="5"/>
      <c r="BG369" s="5"/>
      <c r="BH369" s="5"/>
      <c r="BI369" s="5"/>
      <c r="BJ369" s="5"/>
      <c r="BK369" s="5"/>
      <c r="BL369" s="5"/>
    </row>
    <row r="370" spans="2:64" ht="13">
      <c r="B370" s="10"/>
      <c r="D370" s="3"/>
      <c r="E370" s="3"/>
      <c r="F370" s="3"/>
      <c r="G370" s="5"/>
      <c r="H370" s="5"/>
      <c r="I370" s="11"/>
      <c r="J370" s="7"/>
      <c r="K370" s="7"/>
      <c r="L370" s="7"/>
      <c r="M370" s="7"/>
      <c r="N370" s="7"/>
      <c r="O370" s="7"/>
      <c r="P370" s="7"/>
      <c r="Q370" s="7"/>
      <c r="R370" s="7"/>
      <c r="S370" s="7"/>
      <c r="T370" s="7"/>
      <c r="U370" s="7"/>
      <c r="V370" s="7"/>
      <c r="W370" s="7"/>
      <c r="X370" s="7"/>
      <c r="Y370" s="7"/>
      <c r="Z370" s="7"/>
      <c r="AA370" s="7"/>
      <c r="AB370" s="3"/>
      <c r="AC370" s="3"/>
      <c r="AD370" s="3"/>
      <c r="AE370" s="3"/>
      <c r="AF370" s="3"/>
      <c r="AG370" s="5"/>
      <c r="AH370" s="3"/>
      <c r="AS370" s="5"/>
      <c r="AT370" s="3"/>
      <c r="AV370" s="5"/>
      <c r="AW370" s="5"/>
      <c r="AX370" s="5"/>
      <c r="AY370" s="5"/>
      <c r="AZ370" s="5"/>
      <c r="BA370" s="5"/>
      <c r="BB370" s="5"/>
      <c r="BC370" s="5"/>
      <c r="BD370" s="5"/>
      <c r="BE370" s="5"/>
      <c r="BF370" s="5"/>
      <c r="BG370" s="5"/>
      <c r="BH370" s="5"/>
      <c r="BI370" s="5"/>
      <c r="BJ370" s="5"/>
      <c r="BK370" s="5"/>
      <c r="BL370" s="5"/>
    </row>
    <row r="371" spans="2:64" ht="13">
      <c r="B371" s="10"/>
      <c r="D371" s="3"/>
      <c r="E371" s="3"/>
      <c r="F371" s="3"/>
      <c r="G371" s="5"/>
      <c r="H371" s="5"/>
      <c r="I371" s="11"/>
      <c r="J371" s="7"/>
      <c r="K371" s="7"/>
      <c r="L371" s="7"/>
      <c r="M371" s="7"/>
      <c r="N371" s="7"/>
      <c r="O371" s="7"/>
      <c r="P371" s="7"/>
      <c r="Q371" s="7"/>
      <c r="R371" s="7"/>
      <c r="S371" s="7"/>
      <c r="T371" s="7"/>
      <c r="U371" s="7"/>
      <c r="V371" s="7"/>
      <c r="W371" s="7"/>
      <c r="X371" s="7"/>
      <c r="Y371" s="7"/>
      <c r="Z371" s="7"/>
      <c r="AA371" s="7"/>
      <c r="AB371" s="3"/>
      <c r="AC371" s="3"/>
      <c r="AD371" s="3"/>
      <c r="AE371" s="3"/>
      <c r="AF371" s="3"/>
      <c r="AG371" s="5"/>
      <c r="AH371" s="3"/>
      <c r="AS371" s="5"/>
      <c r="AT371" s="3"/>
      <c r="AV371" s="5"/>
      <c r="AW371" s="5"/>
      <c r="AX371" s="5"/>
      <c r="AY371" s="5"/>
      <c r="AZ371" s="5"/>
      <c r="BA371" s="5"/>
      <c r="BB371" s="5"/>
      <c r="BC371" s="5"/>
      <c r="BD371" s="5"/>
      <c r="BE371" s="5"/>
      <c r="BF371" s="5"/>
      <c r="BG371" s="5"/>
      <c r="BH371" s="5"/>
      <c r="BI371" s="5"/>
      <c r="BJ371" s="5"/>
      <c r="BK371" s="5"/>
      <c r="BL371" s="5"/>
    </row>
    <row r="372" spans="2:64" ht="13">
      <c r="B372" s="10"/>
      <c r="D372" s="3"/>
      <c r="E372" s="3"/>
      <c r="F372" s="3"/>
      <c r="G372" s="5"/>
      <c r="H372" s="5"/>
      <c r="I372" s="11"/>
      <c r="J372" s="7"/>
      <c r="K372" s="7"/>
      <c r="L372" s="7"/>
      <c r="M372" s="7"/>
      <c r="N372" s="7"/>
      <c r="O372" s="7"/>
      <c r="P372" s="7"/>
      <c r="Q372" s="7"/>
      <c r="R372" s="7"/>
      <c r="S372" s="7"/>
      <c r="T372" s="7"/>
      <c r="U372" s="7"/>
      <c r="V372" s="7"/>
      <c r="W372" s="7"/>
      <c r="X372" s="7"/>
      <c r="Y372" s="7"/>
      <c r="Z372" s="7"/>
      <c r="AA372" s="7"/>
      <c r="AB372" s="3"/>
      <c r="AC372" s="3"/>
      <c r="AD372" s="3"/>
      <c r="AE372" s="3"/>
      <c r="AF372" s="3"/>
      <c r="AG372" s="5"/>
      <c r="AH372" s="3"/>
      <c r="AS372" s="5"/>
      <c r="AT372" s="3"/>
      <c r="AV372" s="5"/>
      <c r="AW372" s="5"/>
      <c r="AX372" s="5"/>
      <c r="AY372" s="5"/>
      <c r="AZ372" s="5"/>
      <c r="BA372" s="5"/>
      <c r="BB372" s="5"/>
      <c r="BC372" s="5"/>
      <c r="BD372" s="5"/>
      <c r="BE372" s="5"/>
      <c r="BF372" s="5"/>
      <c r="BG372" s="5"/>
      <c r="BH372" s="5"/>
      <c r="BI372" s="5"/>
      <c r="BJ372" s="5"/>
      <c r="BK372" s="5"/>
      <c r="BL372" s="5"/>
    </row>
    <row r="373" spans="2:64" ht="13">
      <c r="B373" s="10"/>
      <c r="D373" s="3"/>
      <c r="E373" s="3"/>
      <c r="F373" s="3"/>
      <c r="G373" s="5"/>
      <c r="H373" s="5"/>
      <c r="I373" s="11"/>
      <c r="J373" s="7"/>
      <c r="K373" s="7"/>
      <c r="L373" s="7"/>
      <c r="M373" s="7"/>
      <c r="N373" s="7"/>
      <c r="O373" s="7"/>
      <c r="P373" s="7"/>
      <c r="Q373" s="7"/>
      <c r="R373" s="7"/>
      <c r="S373" s="7"/>
      <c r="T373" s="7"/>
      <c r="U373" s="7"/>
      <c r="V373" s="7"/>
      <c r="W373" s="7"/>
      <c r="X373" s="7"/>
      <c r="Y373" s="7"/>
      <c r="Z373" s="7"/>
      <c r="AA373" s="7"/>
      <c r="AB373" s="3"/>
      <c r="AC373" s="3"/>
      <c r="AD373" s="3"/>
      <c r="AE373" s="3"/>
      <c r="AF373" s="3"/>
      <c r="AG373" s="5"/>
      <c r="AH373" s="3"/>
      <c r="AS373" s="5"/>
      <c r="AT373" s="3"/>
      <c r="AV373" s="5"/>
      <c r="AW373" s="5"/>
      <c r="AX373" s="5"/>
      <c r="AY373" s="5"/>
      <c r="AZ373" s="5"/>
      <c r="BA373" s="5"/>
      <c r="BB373" s="5"/>
      <c r="BC373" s="5"/>
      <c r="BD373" s="5"/>
      <c r="BE373" s="5"/>
      <c r="BF373" s="5"/>
      <c r="BG373" s="5"/>
      <c r="BH373" s="5"/>
      <c r="BI373" s="5"/>
      <c r="BJ373" s="5"/>
      <c r="BK373" s="5"/>
      <c r="BL373" s="5"/>
    </row>
    <row r="374" spans="2:64" ht="13">
      <c r="B374" s="10"/>
      <c r="D374" s="3"/>
      <c r="E374" s="3"/>
      <c r="F374" s="3"/>
      <c r="G374" s="5"/>
      <c r="H374" s="5"/>
      <c r="I374" s="11"/>
      <c r="J374" s="7"/>
      <c r="K374" s="7"/>
      <c r="L374" s="7"/>
      <c r="M374" s="7"/>
      <c r="N374" s="7"/>
      <c r="O374" s="7"/>
      <c r="P374" s="7"/>
      <c r="Q374" s="7"/>
      <c r="R374" s="7"/>
      <c r="S374" s="7"/>
      <c r="T374" s="7"/>
      <c r="U374" s="7"/>
      <c r="V374" s="7"/>
      <c r="W374" s="7"/>
      <c r="X374" s="7"/>
      <c r="Y374" s="7"/>
      <c r="Z374" s="7"/>
      <c r="AA374" s="7"/>
      <c r="AB374" s="3"/>
      <c r="AC374" s="3"/>
      <c r="AD374" s="3"/>
      <c r="AE374" s="3"/>
      <c r="AF374" s="3"/>
      <c r="AG374" s="5"/>
      <c r="AH374" s="3"/>
      <c r="AS374" s="5"/>
      <c r="AT374" s="3"/>
      <c r="AV374" s="5"/>
      <c r="AW374" s="5"/>
      <c r="AX374" s="5"/>
      <c r="AY374" s="5"/>
      <c r="AZ374" s="5"/>
      <c r="BA374" s="5"/>
      <c r="BB374" s="5"/>
      <c r="BC374" s="5"/>
      <c r="BD374" s="5"/>
      <c r="BE374" s="5"/>
      <c r="BF374" s="5"/>
      <c r="BG374" s="5"/>
      <c r="BH374" s="5"/>
      <c r="BI374" s="5"/>
      <c r="BJ374" s="5"/>
      <c r="BK374" s="5"/>
      <c r="BL374" s="5"/>
    </row>
    <row r="375" spans="2:64" ht="13">
      <c r="B375" s="10"/>
      <c r="D375" s="3"/>
      <c r="E375" s="3"/>
      <c r="F375" s="3"/>
      <c r="G375" s="5"/>
      <c r="H375" s="5"/>
      <c r="I375" s="11"/>
      <c r="J375" s="7"/>
      <c r="K375" s="7"/>
      <c r="L375" s="7"/>
      <c r="M375" s="7"/>
      <c r="N375" s="7"/>
      <c r="O375" s="7"/>
      <c r="P375" s="7"/>
      <c r="Q375" s="7"/>
      <c r="R375" s="7"/>
      <c r="S375" s="7"/>
      <c r="T375" s="7"/>
      <c r="U375" s="7"/>
      <c r="V375" s="7"/>
      <c r="W375" s="7"/>
      <c r="X375" s="7"/>
      <c r="Y375" s="7"/>
      <c r="Z375" s="7"/>
      <c r="AA375" s="7"/>
      <c r="AB375" s="3"/>
      <c r="AC375" s="3"/>
      <c r="AD375" s="3"/>
      <c r="AE375" s="3"/>
      <c r="AF375" s="3"/>
      <c r="AG375" s="5"/>
      <c r="AH375" s="3"/>
      <c r="AS375" s="5"/>
      <c r="AT375" s="3"/>
      <c r="AV375" s="5"/>
      <c r="AW375" s="5"/>
      <c r="AX375" s="5"/>
      <c r="AY375" s="5"/>
      <c r="AZ375" s="5"/>
      <c r="BA375" s="5"/>
      <c r="BB375" s="5"/>
      <c r="BC375" s="5"/>
      <c r="BD375" s="5"/>
      <c r="BE375" s="5"/>
      <c r="BF375" s="5"/>
      <c r="BG375" s="5"/>
      <c r="BH375" s="5"/>
      <c r="BI375" s="5"/>
      <c r="BJ375" s="5"/>
      <c r="BK375" s="5"/>
      <c r="BL375" s="5"/>
    </row>
    <row r="376" spans="2:64" ht="13">
      <c r="B376" s="10"/>
      <c r="D376" s="3"/>
      <c r="E376" s="3"/>
      <c r="F376" s="3"/>
      <c r="G376" s="5"/>
      <c r="H376" s="5"/>
      <c r="I376" s="11"/>
      <c r="J376" s="7"/>
      <c r="K376" s="7"/>
      <c r="L376" s="7"/>
      <c r="M376" s="7"/>
      <c r="N376" s="7"/>
      <c r="O376" s="7"/>
      <c r="P376" s="7"/>
      <c r="Q376" s="7"/>
      <c r="R376" s="7"/>
      <c r="S376" s="7"/>
      <c r="T376" s="7"/>
      <c r="U376" s="7"/>
      <c r="V376" s="7"/>
      <c r="W376" s="7"/>
      <c r="X376" s="7"/>
      <c r="Y376" s="7"/>
      <c r="Z376" s="7"/>
      <c r="AA376" s="7"/>
      <c r="AB376" s="3"/>
      <c r="AC376" s="3"/>
      <c r="AD376" s="3"/>
      <c r="AE376" s="3"/>
      <c r="AF376" s="3"/>
      <c r="AG376" s="5"/>
      <c r="AH376" s="3"/>
      <c r="AS376" s="5"/>
      <c r="AT376" s="3"/>
      <c r="AV376" s="5"/>
      <c r="AW376" s="5"/>
      <c r="AX376" s="5"/>
      <c r="AY376" s="5"/>
      <c r="AZ376" s="5"/>
      <c r="BA376" s="5"/>
      <c r="BB376" s="5"/>
      <c r="BC376" s="5"/>
      <c r="BD376" s="5"/>
      <c r="BE376" s="5"/>
      <c r="BF376" s="5"/>
      <c r="BG376" s="5"/>
      <c r="BH376" s="5"/>
      <c r="BI376" s="5"/>
      <c r="BJ376" s="5"/>
      <c r="BK376" s="5"/>
      <c r="BL376" s="5"/>
    </row>
    <row r="377" spans="2:64" ht="13">
      <c r="B377" s="10"/>
      <c r="D377" s="3"/>
      <c r="E377" s="3"/>
      <c r="F377" s="3"/>
      <c r="G377" s="5"/>
      <c r="H377" s="5"/>
      <c r="I377" s="11"/>
      <c r="J377" s="7"/>
      <c r="K377" s="7"/>
      <c r="L377" s="7"/>
      <c r="M377" s="7"/>
      <c r="N377" s="7"/>
      <c r="O377" s="7"/>
      <c r="P377" s="7"/>
      <c r="Q377" s="7"/>
      <c r="R377" s="7"/>
      <c r="S377" s="7"/>
      <c r="T377" s="7"/>
      <c r="U377" s="7"/>
      <c r="V377" s="7"/>
      <c r="W377" s="7"/>
      <c r="X377" s="7"/>
      <c r="Y377" s="7"/>
      <c r="Z377" s="7"/>
      <c r="AA377" s="7"/>
      <c r="AB377" s="3"/>
      <c r="AC377" s="3"/>
      <c r="AD377" s="3"/>
      <c r="AE377" s="3"/>
      <c r="AF377" s="3"/>
      <c r="AG377" s="5"/>
      <c r="AH377" s="3"/>
      <c r="AS377" s="5"/>
      <c r="AT377" s="3"/>
      <c r="AV377" s="5"/>
      <c r="AW377" s="5"/>
      <c r="AX377" s="5"/>
      <c r="AY377" s="5"/>
      <c r="AZ377" s="5"/>
      <c r="BA377" s="5"/>
      <c r="BB377" s="5"/>
      <c r="BC377" s="5"/>
      <c r="BD377" s="5"/>
      <c r="BE377" s="5"/>
      <c r="BF377" s="5"/>
      <c r="BG377" s="5"/>
      <c r="BH377" s="5"/>
      <c r="BI377" s="5"/>
      <c r="BJ377" s="5"/>
      <c r="BK377" s="5"/>
      <c r="BL377" s="5"/>
    </row>
    <row r="378" spans="2:64" ht="13">
      <c r="B378" s="10"/>
      <c r="D378" s="3"/>
      <c r="E378" s="3"/>
      <c r="F378" s="3"/>
      <c r="G378" s="5"/>
      <c r="H378" s="5"/>
      <c r="I378" s="11"/>
      <c r="J378" s="7"/>
      <c r="K378" s="7"/>
      <c r="L378" s="7"/>
      <c r="M378" s="7"/>
      <c r="N378" s="7"/>
      <c r="O378" s="7"/>
      <c r="P378" s="7"/>
      <c r="Q378" s="7"/>
      <c r="R378" s="7"/>
      <c r="S378" s="7"/>
      <c r="T378" s="7"/>
      <c r="U378" s="7"/>
      <c r="V378" s="7"/>
      <c r="W378" s="7"/>
      <c r="X378" s="7"/>
      <c r="Y378" s="7"/>
      <c r="Z378" s="7"/>
      <c r="AA378" s="7"/>
      <c r="AB378" s="3"/>
      <c r="AC378" s="3"/>
      <c r="AD378" s="3"/>
      <c r="AE378" s="3"/>
      <c r="AF378" s="3"/>
      <c r="AG378" s="5"/>
      <c r="AH378" s="3"/>
      <c r="AS378" s="5"/>
      <c r="AT378" s="3"/>
      <c r="AV378" s="5"/>
      <c r="AW378" s="5"/>
      <c r="AX378" s="5"/>
      <c r="AY378" s="5"/>
      <c r="AZ378" s="5"/>
      <c r="BA378" s="5"/>
      <c r="BB378" s="5"/>
      <c r="BC378" s="5"/>
      <c r="BD378" s="5"/>
      <c r="BE378" s="5"/>
      <c r="BF378" s="5"/>
      <c r="BG378" s="5"/>
      <c r="BH378" s="5"/>
      <c r="BI378" s="5"/>
      <c r="BJ378" s="5"/>
      <c r="BK378" s="5"/>
      <c r="BL378" s="5"/>
    </row>
    <row r="379" spans="2:64" ht="13">
      <c r="B379" s="10"/>
      <c r="D379" s="3"/>
      <c r="E379" s="3"/>
      <c r="F379" s="3"/>
      <c r="G379" s="5"/>
      <c r="H379" s="5"/>
      <c r="I379" s="11"/>
      <c r="J379" s="7"/>
      <c r="K379" s="7"/>
      <c r="L379" s="7"/>
      <c r="M379" s="7"/>
      <c r="N379" s="7"/>
      <c r="O379" s="7"/>
      <c r="P379" s="7"/>
      <c r="Q379" s="7"/>
      <c r="R379" s="7"/>
      <c r="S379" s="7"/>
      <c r="T379" s="7"/>
      <c r="U379" s="7"/>
      <c r="V379" s="7"/>
      <c r="W379" s="7"/>
      <c r="X379" s="7"/>
      <c r="Y379" s="7"/>
      <c r="Z379" s="7"/>
      <c r="AA379" s="7"/>
      <c r="AB379" s="3"/>
      <c r="AC379" s="3"/>
      <c r="AD379" s="3"/>
      <c r="AE379" s="3"/>
      <c r="AF379" s="3"/>
      <c r="AG379" s="5"/>
      <c r="AH379" s="3"/>
      <c r="AS379" s="5"/>
      <c r="AT379" s="3"/>
      <c r="AV379" s="5"/>
      <c r="AW379" s="5"/>
      <c r="AX379" s="5"/>
      <c r="AY379" s="5"/>
      <c r="AZ379" s="5"/>
      <c r="BA379" s="5"/>
      <c r="BB379" s="5"/>
      <c r="BC379" s="5"/>
      <c r="BD379" s="5"/>
      <c r="BE379" s="5"/>
      <c r="BF379" s="5"/>
      <c r="BG379" s="5"/>
      <c r="BH379" s="5"/>
      <c r="BI379" s="5"/>
      <c r="BJ379" s="5"/>
      <c r="BK379" s="5"/>
      <c r="BL379" s="5"/>
    </row>
    <row r="380" spans="2:64" ht="13">
      <c r="B380" s="10"/>
      <c r="D380" s="3"/>
      <c r="E380" s="3"/>
      <c r="F380" s="3"/>
      <c r="G380" s="5"/>
      <c r="H380" s="5"/>
      <c r="I380" s="11"/>
      <c r="J380" s="7"/>
      <c r="K380" s="7"/>
      <c r="L380" s="7"/>
      <c r="M380" s="7"/>
      <c r="N380" s="7"/>
      <c r="O380" s="7"/>
      <c r="P380" s="7"/>
      <c r="Q380" s="7"/>
      <c r="R380" s="7"/>
      <c r="S380" s="7"/>
      <c r="T380" s="7"/>
      <c r="U380" s="7"/>
      <c r="V380" s="7"/>
      <c r="W380" s="7"/>
      <c r="X380" s="7"/>
      <c r="Y380" s="7"/>
      <c r="Z380" s="7"/>
      <c r="AA380" s="7"/>
      <c r="AB380" s="3"/>
      <c r="AC380" s="3"/>
      <c r="AD380" s="3"/>
      <c r="AE380" s="3"/>
      <c r="AF380" s="3"/>
      <c r="AG380" s="5"/>
      <c r="AH380" s="3"/>
      <c r="AS380" s="5"/>
      <c r="AT380" s="3"/>
      <c r="AV380" s="5"/>
      <c r="AW380" s="5"/>
      <c r="AX380" s="5"/>
      <c r="AY380" s="5"/>
      <c r="AZ380" s="5"/>
      <c r="BA380" s="5"/>
      <c r="BB380" s="5"/>
      <c r="BC380" s="5"/>
      <c r="BD380" s="5"/>
      <c r="BE380" s="5"/>
      <c r="BF380" s="5"/>
      <c r="BG380" s="5"/>
      <c r="BH380" s="5"/>
      <c r="BI380" s="5"/>
      <c r="BJ380" s="5"/>
      <c r="BK380" s="5"/>
      <c r="BL380" s="5"/>
    </row>
    <row r="381" spans="2:64" ht="13">
      <c r="B381" s="10"/>
      <c r="D381" s="3"/>
      <c r="E381" s="3"/>
      <c r="F381" s="3"/>
      <c r="G381" s="5"/>
      <c r="H381" s="5"/>
      <c r="I381" s="11"/>
      <c r="J381" s="7"/>
      <c r="K381" s="7"/>
      <c r="L381" s="7"/>
      <c r="M381" s="7"/>
      <c r="N381" s="7"/>
      <c r="O381" s="7"/>
      <c r="P381" s="7"/>
      <c r="Q381" s="7"/>
      <c r="R381" s="7"/>
      <c r="S381" s="7"/>
      <c r="T381" s="7"/>
      <c r="U381" s="7"/>
      <c r="V381" s="7"/>
      <c r="W381" s="7"/>
      <c r="X381" s="7"/>
      <c r="Y381" s="7"/>
      <c r="Z381" s="7"/>
      <c r="AA381" s="7"/>
      <c r="AB381" s="3"/>
      <c r="AC381" s="3"/>
      <c r="AD381" s="3"/>
      <c r="AE381" s="3"/>
      <c r="AF381" s="3"/>
      <c r="AG381" s="5"/>
      <c r="AH381" s="3"/>
      <c r="AS381" s="5"/>
      <c r="AT381" s="3"/>
      <c r="AV381" s="5"/>
      <c r="AW381" s="5"/>
      <c r="AX381" s="5"/>
      <c r="AY381" s="5"/>
      <c r="AZ381" s="5"/>
      <c r="BA381" s="5"/>
      <c r="BB381" s="5"/>
      <c r="BC381" s="5"/>
      <c r="BD381" s="5"/>
      <c r="BE381" s="5"/>
      <c r="BF381" s="5"/>
      <c r="BG381" s="5"/>
      <c r="BH381" s="5"/>
      <c r="BI381" s="5"/>
      <c r="BJ381" s="5"/>
      <c r="BK381" s="5"/>
      <c r="BL381" s="5"/>
    </row>
    <row r="382" spans="2:64" ht="13">
      <c r="B382" s="10"/>
      <c r="D382" s="3"/>
      <c r="E382" s="3"/>
      <c r="F382" s="3"/>
      <c r="G382" s="5"/>
      <c r="H382" s="5"/>
      <c r="I382" s="11"/>
      <c r="J382" s="7"/>
      <c r="K382" s="7"/>
      <c r="L382" s="7"/>
      <c r="M382" s="7"/>
      <c r="N382" s="7"/>
      <c r="O382" s="7"/>
      <c r="P382" s="7"/>
      <c r="Q382" s="7"/>
      <c r="R382" s="7"/>
      <c r="S382" s="7"/>
      <c r="T382" s="7"/>
      <c r="U382" s="7"/>
      <c r="V382" s="7"/>
      <c r="W382" s="7"/>
      <c r="X382" s="7"/>
      <c r="Y382" s="7"/>
      <c r="Z382" s="7"/>
      <c r="AA382" s="7"/>
      <c r="AB382" s="3"/>
      <c r="AC382" s="3"/>
      <c r="AD382" s="3"/>
      <c r="AE382" s="3"/>
      <c r="AF382" s="3"/>
      <c r="AG382" s="5"/>
      <c r="AH382" s="3"/>
      <c r="AS382" s="5"/>
      <c r="AT382" s="3"/>
      <c r="AV382" s="5"/>
      <c r="AW382" s="5"/>
      <c r="AX382" s="5"/>
      <c r="AY382" s="5"/>
      <c r="AZ382" s="5"/>
      <c r="BA382" s="5"/>
      <c r="BB382" s="5"/>
      <c r="BC382" s="5"/>
      <c r="BD382" s="5"/>
      <c r="BE382" s="5"/>
      <c r="BF382" s="5"/>
      <c r="BG382" s="5"/>
      <c r="BH382" s="5"/>
      <c r="BI382" s="5"/>
      <c r="BJ382" s="5"/>
      <c r="BK382" s="5"/>
      <c r="BL382" s="5"/>
    </row>
    <row r="383" spans="2:64" ht="13">
      <c r="B383" s="10"/>
      <c r="D383" s="3"/>
      <c r="E383" s="3"/>
      <c r="F383" s="3"/>
      <c r="G383" s="5"/>
      <c r="H383" s="5"/>
      <c r="I383" s="11"/>
      <c r="J383" s="7"/>
      <c r="K383" s="7"/>
      <c r="L383" s="7"/>
      <c r="M383" s="7"/>
      <c r="N383" s="7"/>
      <c r="O383" s="7"/>
      <c r="P383" s="7"/>
      <c r="Q383" s="7"/>
      <c r="R383" s="7"/>
      <c r="S383" s="7"/>
      <c r="T383" s="7"/>
      <c r="U383" s="7"/>
      <c r="V383" s="7"/>
      <c r="W383" s="7"/>
      <c r="X383" s="7"/>
      <c r="Y383" s="7"/>
      <c r="Z383" s="7"/>
      <c r="AA383" s="7"/>
      <c r="AB383" s="3"/>
      <c r="AC383" s="3"/>
      <c r="AD383" s="3"/>
      <c r="AE383" s="3"/>
      <c r="AF383" s="3"/>
      <c r="AG383" s="5"/>
      <c r="AH383" s="3"/>
      <c r="AS383" s="5"/>
      <c r="AT383" s="3"/>
      <c r="AV383" s="5"/>
      <c r="AW383" s="5"/>
      <c r="AX383" s="5"/>
      <c r="AY383" s="5"/>
      <c r="AZ383" s="5"/>
      <c r="BA383" s="5"/>
      <c r="BB383" s="5"/>
      <c r="BC383" s="5"/>
      <c r="BD383" s="5"/>
      <c r="BE383" s="5"/>
      <c r="BF383" s="5"/>
      <c r="BG383" s="5"/>
      <c r="BH383" s="5"/>
      <c r="BI383" s="5"/>
      <c r="BJ383" s="5"/>
      <c r="BK383" s="5"/>
      <c r="BL383" s="5"/>
    </row>
    <row r="384" spans="2:64" ht="13">
      <c r="B384" s="10"/>
      <c r="D384" s="3"/>
      <c r="E384" s="3"/>
      <c r="F384" s="3"/>
      <c r="G384" s="5"/>
      <c r="H384" s="5"/>
      <c r="I384" s="11"/>
      <c r="J384" s="7"/>
      <c r="K384" s="7"/>
      <c r="L384" s="7"/>
      <c r="M384" s="7"/>
      <c r="N384" s="7"/>
      <c r="O384" s="7"/>
      <c r="P384" s="7"/>
      <c r="Q384" s="7"/>
      <c r="R384" s="7"/>
      <c r="S384" s="7"/>
      <c r="T384" s="7"/>
      <c r="U384" s="7"/>
      <c r="V384" s="7"/>
      <c r="W384" s="7"/>
      <c r="X384" s="7"/>
      <c r="Y384" s="7"/>
      <c r="Z384" s="7"/>
      <c r="AA384" s="7"/>
      <c r="AB384" s="3"/>
      <c r="AC384" s="3"/>
      <c r="AD384" s="3"/>
      <c r="AE384" s="3"/>
      <c r="AF384" s="3"/>
      <c r="AG384" s="5"/>
      <c r="AH384" s="3"/>
      <c r="AS384" s="5"/>
      <c r="AT384" s="3"/>
      <c r="AV384" s="5"/>
      <c r="AW384" s="5"/>
      <c r="AX384" s="5"/>
      <c r="AY384" s="5"/>
      <c r="AZ384" s="5"/>
      <c r="BA384" s="5"/>
      <c r="BB384" s="5"/>
      <c r="BC384" s="5"/>
      <c r="BD384" s="5"/>
      <c r="BE384" s="5"/>
      <c r="BF384" s="5"/>
      <c r="BG384" s="5"/>
      <c r="BH384" s="5"/>
      <c r="BI384" s="5"/>
      <c r="BJ384" s="5"/>
      <c r="BK384" s="5"/>
      <c r="BL384" s="5"/>
    </row>
    <row r="385" spans="2:64" ht="13">
      <c r="B385" s="10"/>
      <c r="D385" s="3"/>
      <c r="E385" s="3"/>
      <c r="F385" s="3"/>
      <c r="G385" s="5"/>
      <c r="H385" s="5"/>
      <c r="I385" s="11"/>
      <c r="J385" s="7"/>
      <c r="K385" s="7"/>
      <c r="L385" s="7"/>
      <c r="M385" s="7"/>
      <c r="N385" s="7"/>
      <c r="O385" s="7"/>
      <c r="P385" s="7"/>
      <c r="Q385" s="7"/>
      <c r="R385" s="7"/>
      <c r="S385" s="7"/>
      <c r="T385" s="7"/>
      <c r="U385" s="7"/>
      <c r="V385" s="7"/>
      <c r="W385" s="7"/>
      <c r="X385" s="7"/>
      <c r="Y385" s="7"/>
      <c r="Z385" s="7"/>
      <c r="AA385" s="7"/>
      <c r="AB385" s="3"/>
      <c r="AC385" s="3"/>
      <c r="AD385" s="3"/>
      <c r="AE385" s="3"/>
      <c r="AF385" s="3"/>
      <c r="AG385" s="5"/>
      <c r="AH385" s="3"/>
      <c r="AS385" s="5"/>
      <c r="AT385" s="3"/>
      <c r="AV385" s="5"/>
      <c r="AW385" s="5"/>
      <c r="AX385" s="5"/>
      <c r="AY385" s="5"/>
      <c r="AZ385" s="5"/>
      <c r="BA385" s="5"/>
      <c r="BB385" s="5"/>
      <c r="BC385" s="5"/>
      <c r="BD385" s="5"/>
      <c r="BE385" s="5"/>
      <c r="BF385" s="5"/>
      <c r="BG385" s="5"/>
      <c r="BH385" s="5"/>
      <c r="BI385" s="5"/>
      <c r="BJ385" s="5"/>
      <c r="BK385" s="5"/>
      <c r="BL385" s="5"/>
    </row>
    <row r="386" spans="2:64" ht="13">
      <c r="B386" s="10"/>
      <c r="D386" s="3"/>
      <c r="E386" s="3"/>
      <c r="F386" s="3"/>
      <c r="G386" s="5"/>
      <c r="H386" s="5"/>
      <c r="I386" s="11"/>
      <c r="J386" s="7"/>
      <c r="K386" s="7"/>
      <c r="L386" s="7"/>
      <c r="M386" s="7"/>
      <c r="N386" s="7"/>
      <c r="O386" s="7"/>
      <c r="P386" s="7"/>
      <c r="Q386" s="7"/>
      <c r="R386" s="7"/>
      <c r="S386" s="7"/>
      <c r="T386" s="7"/>
      <c r="U386" s="7"/>
      <c r="V386" s="7"/>
      <c r="W386" s="7"/>
      <c r="X386" s="7"/>
      <c r="Y386" s="7"/>
      <c r="Z386" s="7"/>
      <c r="AA386" s="7"/>
      <c r="AB386" s="3"/>
      <c r="AC386" s="3"/>
      <c r="AD386" s="3"/>
      <c r="AE386" s="3"/>
      <c r="AF386" s="3"/>
      <c r="AG386" s="5"/>
      <c r="AH386" s="3"/>
      <c r="AS386" s="5"/>
      <c r="AT386" s="3"/>
      <c r="AV386" s="5"/>
      <c r="AW386" s="5"/>
      <c r="AX386" s="5"/>
      <c r="AY386" s="5"/>
      <c r="AZ386" s="5"/>
      <c r="BA386" s="5"/>
      <c r="BB386" s="5"/>
      <c r="BC386" s="5"/>
      <c r="BD386" s="5"/>
      <c r="BE386" s="5"/>
      <c r="BF386" s="5"/>
      <c r="BG386" s="5"/>
      <c r="BH386" s="5"/>
      <c r="BI386" s="5"/>
      <c r="BJ386" s="5"/>
      <c r="BK386" s="5"/>
      <c r="BL386" s="5"/>
    </row>
    <row r="387" spans="2:64" ht="13">
      <c r="B387" s="10"/>
      <c r="D387" s="3"/>
      <c r="E387" s="3"/>
      <c r="F387" s="3"/>
      <c r="G387" s="5"/>
      <c r="H387" s="5"/>
      <c r="I387" s="11"/>
      <c r="J387" s="7"/>
      <c r="K387" s="7"/>
      <c r="L387" s="7"/>
      <c r="M387" s="7"/>
      <c r="N387" s="7"/>
      <c r="O387" s="7"/>
      <c r="P387" s="7"/>
      <c r="Q387" s="7"/>
      <c r="R387" s="7"/>
      <c r="S387" s="7"/>
      <c r="T387" s="7"/>
      <c r="U387" s="7"/>
      <c r="V387" s="7"/>
      <c r="W387" s="7"/>
      <c r="X387" s="7"/>
      <c r="Y387" s="7"/>
      <c r="Z387" s="7"/>
      <c r="AA387" s="7"/>
      <c r="AB387" s="3"/>
      <c r="AC387" s="3"/>
      <c r="AD387" s="3"/>
      <c r="AE387" s="3"/>
      <c r="AF387" s="3"/>
      <c r="AG387" s="5"/>
      <c r="AH387" s="3"/>
      <c r="AS387" s="5"/>
      <c r="AT387" s="3"/>
      <c r="AV387" s="5"/>
      <c r="AW387" s="5"/>
      <c r="AX387" s="5"/>
      <c r="AY387" s="5"/>
      <c r="AZ387" s="5"/>
      <c r="BA387" s="5"/>
      <c r="BB387" s="5"/>
      <c r="BC387" s="5"/>
      <c r="BD387" s="5"/>
      <c r="BE387" s="5"/>
      <c r="BF387" s="5"/>
      <c r="BG387" s="5"/>
      <c r="BH387" s="5"/>
      <c r="BI387" s="5"/>
      <c r="BJ387" s="5"/>
      <c r="BK387" s="5"/>
      <c r="BL387" s="5"/>
    </row>
    <row r="388" spans="2:64" ht="13">
      <c r="B388" s="10"/>
      <c r="D388" s="3"/>
      <c r="E388" s="3"/>
      <c r="F388" s="3"/>
      <c r="G388" s="5"/>
      <c r="H388" s="5"/>
      <c r="I388" s="11"/>
      <c r="J388" s="7"/>
      <c r="K388" s="7"/>
      <c r="L388" s="7"/>
      <c r="M388" s="7"/>
      <c r="N388" s="7"/>
      <c r="O388" s="7"/>
      <c r="P388" s="7"/>
      <c r="Q388" s="7"/>
      <c r="R388" s="7"/>
      <c r="S388" s="7"/>
      <c r="T388" s="7"/>
      <c r="U388" s="7"/>
      <c r="V388" s="7"/>
      <c r="W388" s="7"/>
      <c r="X388" s="7"/>
      <c r="Y388" s="7"/>
      <c r="Z388" s="7"/>
      <c r="AA388" s="7"/>
      <c r="AB388" s="3"/>
      <c r="AC388" s="3"/>
      <c r="AD388" s="3"/>
      <c r="AE388" s="3"/>
      <c r="AF388" s="3"/>
      <c r="AG388" s="5"/>
      <c r="AH388" s="3"/>
      <c r="AS388" s="5"/>
      <c r="AT388" s="3"/>
      <c r="AV388" s="5"/>
      <c r="AW388" s="5"/>
      <c r="AX388" s="5"/>
      <c r="AY388" s="5"/>
      <c r="AZ388" s="5"/>
      <c r="BA388" s="5"/>
      <c r="BB388" s="5"/>
      <c r="BC388" s="5"/>
      <c r="BD388" s="5"/>
      <c r="BE388" s="5"/>
      <c r="BF388" s="5"/>
      <c r="BG388" s="5"/>
      <c r="BH388" s="5"/>
      <c r="BI388" s="5"/>
      <c r="BJ388" s="5"/>
      <c r="BK388" s="5"/>
      <c r="BL388" s="5"/>
    </row>
    <row r="389" spans="2:64" ht="13">
      <c r="B389" s="10"/>
      <c r="D389" s="3"/>
      <c r="E389" s="3"/>
      <c r="F389" s="3"/>
      <c r="G389" s="5"/>
      <c r="H389" s="5"/>
      <c r="I389" s="11"/>
      <c r="J389" s="7"/>
      <c r="K389" s="7"/>
      <c r="L389" s="7"/>
      <c r="M389" s="7"/>
      <c r="N389" s="7"/>
      <c r="O389" s="7"/>
      <c r="P389" s="7"/>
      <c r="Q389" s="7"/>
      <c r="R389" s="7"/>
      <c r="S389" s="7"/>
      <c r="T389" s="7"/>
      <c r="U389" s="7"/>
      <c r="V389" s="7"/>
      <c r="W389" s="7"/>
      <c r="X389" s="7"/>
      <c r="Y389" s="7"/>
      <c r="Z389" s="7"/>
      <c r="AA389" s="7"/>
      <c r="AB389" s="3"/>
      <c r="AC389" s="3"/>
      <c r="AD389" s="3"/>
      <c r="AE389" s="3"/>
      <c r="AF389" s="3"/>
      <c r="AG389" s="5"/>
      <c r="AH389" s="3"/>
      <c r="AS389" s="5"/>
      <c r="AT389" s="3"/>
      <c r="AV389" s="5"/>
      <c r="AW389" s="5"/>
      <c r="AX389" s="5"/>
      <c r="AY389" s="5"/>
      <c r="AZ389" s="5"/>
      <c r="BA389" s="5"/>
      <c r="BB389" s="5"/>
      <c r="BC389" s="5"/>
      <c r="BD389" s="5"/>
      <c r="BE389" s="5"/>
      <c r="BF389" s="5"/>
      <c r="BG389" s="5"/>
      <c r="BH389" s="5"/>
      <c r="BI389" s="5"/>
      <c r="BJ389" s="5"/>
      <c r="BK389" s="5"/>
      <c r="BL389" s="5"/>
    </row>
    <row r="390" spans="2:64" ht="13">
      <c r="B390" s="10"/>
      <c r="D390" s="3"/>
      <c r="E390" s="3"/>
      <c r="F390" s="3"/>
      <c r="G390" s="5"/>
      <c r="H390" s="5"/>
      <c r="I390" s="11"/>
      <c r="J390" s="7"/>
      <c r="K390" s="7"/>
      <c r="L390" s="7"/>
      <c r="M390" s="7"/>
      <c r="N390" s="7"/>
      <c r="O390" s="7"/>
      <c r="P390" s="7"/>
      <c r="Q390" s="7"/>
      <c r="R390" s="7"/>
      <c r="S390" s="7"/>
      <c r="T390" s="7"/>
      <c r="U390" s="7"/>
      <c r="V390" s="7"/>
      <c r="W390" s="7"/>
      <c r="X390" s="7"/>
      <c r="Y390" s="7"/>
      <c r="Z390" s="7"/>
      <c r="AA390" s="7"/>
      <c r="AB390" s="3"/>
      <c r="AC390" s="3"/>
      <c r="AD390" s="3"/>
      <c r="AE390" s="3"/>
      <c r="AF390" s="3"/>
      <c r="AG390" s="5"/>
      <c r="AH390" s="3"/>
      <c r="AS390" s="5"/>
      <c r="AT390" s="3"/>
      <c r="AV390" s="5"/>
      <c r="AW390" s="5"/>
      <c r="AX390" s="5"/>
      <c r="AY390" s="5"/>
      <c r="AZ390" s="5"/>
      <c r="BA390" s="5"/>
      <c r="BB390" s="5"/>
      <c r="BC390" s="5"/>
      <c r="BD390" s="5"/>
      <c r="BE390" s="5"/>
      <c r="BF390" s="5"/>
      <c r="BG390" s="5"/>
      <c r="BH390" s="5"/>
      <c r="BI390" s="5"/>
      <c r="BJ390" s="5"/>
      <c r="BK390" s="5"/>
      <c r="BL390" s="5"/>
    </row>
    <row r="391" spans="2:64" ht="13">
      <c r="B391" s="10"/>
      <c r="D391" s="3"/>
      <c r="E391" s="3"/>
      <c r="F391" s="3"/>
      <c r="G391" s="5"/>
      <c r="H391" s="5"/>
      <c r="I391" s="11"/>
      <c r="J391" s="7"/>
      <c r="K391" s="7"/>
      <c r="L391" s="7"/>
      <c r="M391" s="7"/>
      <c r="N391" s="7"/>
      <c r="O391" s="7"/>
      <c r="P391" s="7"/>
      <c r="Q391" s="7"/>
      <c r="R391" s="7"/>
      <c r="S391" s="7"/>
      <c r="T391" s="7"/>
      <c r="U391" s="7"/>
      <c r="V391" s="7"/>
      <c r="W391" s="7"/>
      <c r="X391" s="7"/>
      <c r="Y391" s="7"/>
      <c r="Z391" s="7"/>
      <c r="AA391" s="7"/>
      <c r="AB391" s="3"/>
      <c r="AC391" s="3"/>
      <c r="AD391" s="3"/>
      <c r="AE391" s="3"/>
      <c r="AF391" s="3"/>
      <c r="AG391" s="5"/>
      <c r="AH391" s="3"/>
      <c r="AS391" s="5"/>
      <c r="AT391" s="3"/>
      <c r="AV391" s="5"/>
      <c r="AW391" s="5"/>
      <c r="AX391" s="5"/>
      <c r="AY391" s="5"/>
      <c r="AZ391" s="5"/>
      <c r="BA391" s="5"/>
      <c r="BB391" s="5"/>
      <c r="BC391" s="5"/>
      <c r="BD391" s="5"/>
      <c r="BE391" s="5"/>
      <c r="BF391" s="5"/>
      <c r="BG391" s="5"/>
      <c r="BH391" s="5"/>
      <c r="BI391" s="5"/>
      <c r="BJ391" s="5"/>
      <c r="BK391" s="5"/>
      <c r="BL391" s="5"/>
    </row>
    <row r="392" spans="2:64" ht="13">
      <c r="B392" s="10"/>
      <c r="D392" s="3"/>
      <c r="E392" s="3"/>
      <c r="F392" s="3"/>
      <c r="G392" s="5"/>
      <c r="H392" s="5"/>
      <c r="I392" s="11"/>
      <c r="J392" s="7"/>
      <c r="K392" s="7"/>
      <c r="L392" s="7"/>
      <c r="M392" s="7"/>
      <c r="N392" s="7"/>
      <c r="O392" s="7"/>
      <c r="P392" s="7"/>
      <c r="Q392" s="7"/>
      <c r="R392" s="7"/>
      <c r="S392" s="7"/>
      <c r="T392" s="7"/>
      <c r="U392" s="7"/>
      <c r="V392" s="7"/>
      <c r="W392" s="7"/>
      <c r="X392" s="7"/>
      <c r="Y392" s="7"/>
      <c r="Z392" s="7"/>
      <c r="AA392" s="7"/>
      <c r="AB392" s="3"/>
      <c r="AC392" s="3"/>
      <c r="AD392" s="3"/>
      <c r="AE392" s="3"/>
      <c r="AF392" s="3"/>
      <c r="AG392" s="5"/>
      <c r="AH392" s="3"/>
      <c r="AS392" s="5"/>
      <c r="AT392" s="3"/>
      <c r="AV392" s="5"/>
      <c r="AW392" s="5"/>
      <c r="AX392" s="5"/>
      <c r="AY392" s="5"/>
      <c r="AZ392" s="5"/>
      <c r="BA392" s="5"/>
      <c r="BB392" s="5"/>
      <c r="BC392" s="5"/>
      <c r="BD392" s="5"/>
      <c r="BE392" s="5"/>
      <c r="BF392" s="5"/>
      <c r="BG392" s="5"/>
      <c r="BH392" s="5"/>
      <c r="BI392" s="5"/>
      <c r="BJ392" s="5"/>
      <c r="BK392" s="5"/>
      <c r="BL392" s="5"/>
    </row>
    <row r="393" spans="2:64" ht="13">
      <c r="B393" s="10"/>
      <c r="D393" s="3"/>
      <c r="E393" s="3"/>
      <c r="F393" s="3"/>
      <c r="G393" s="5"/>
      <c r="H393" s="5"/>
      <c r="I393" s="11"/>
      <c r="J393" s="7"/>
      <c r="K393" s="7"/>
      <c r="L393" s="7"/>
      <c r="M393" s="7"/>
      <c r="N393" s="7"/>
      <c r="O393" s="7"/>
      <c r="P393" s="7"/>
      <c r="Q393" s="7"/>
      <c r="R393" s="7"/>
      <c r="S393" s="7"/>
      <c r="T393" s="7"/>
      <c r="U393" s="7"/>
      <c r="V393" s="7"/>
      <c r="W393" s="7"/>
      <c r="X393" s="7"/>
      <c r="Y393" s="7"/>
      <c r="Z393" s="7"/>
      <c r="AA393" s="7"/>
      <c r="AB393" s="3"/>
      <c r="AC393" s="3"/>
      <c r="AD393" s="3"/>
      <c r="AE393" s="3"/>
      <c r="AF393" s="3"/>
      <c r="AG393" s="5"/>
      <c r="AH393" s="3"/>
      <c r="AS393" s="5"/>
      <c r="AT393" s="3"/>
      <c r="AV393" s="5"/>
      <c r="AW393" s="5"/>
      <c r="AX393" s="5"/>
      <c r="AY393" s="5"/>
      <c r="AZ393" s="5"/>
      <c r="BA393" s="5"/>
      <c r="BB393" s="5"/>
      <c r="BC393" s="5"/>
      <c r="BD393" s="5"/>
      <c r="BE393" s="5"/>
      <c r="BF393" s="5"/>
      <c r="BG393" s="5"/>
      <c r="BH393" s="5"/>
      <c r="BI393" s="5"/>
      <c r="BJ393" s="5"/>
      <c r="BK393" s="5"/>
      <c r="BL393" s="5"/>
    </row>
    <row r="394" spans="2:64" ht="13">
      <c r="B394" s="10"/>
      <c r="D394" s="3"/>
      <c r="E394" s="3"/>
      <c r="F394" s="3"/>
      <c r="G394" s="5"/>
      <c r="H394" s="5"/>
      <c r="I394" s="11"/>
      <c r="J394" s="7"/>
      <c r="K394" s="7"/>
      <c r="L394" s="7"/>
      <c r="M394" s="7"/>
      <c r="N394" s="7"/>
      <c r="O394" s="7"/>
      <c r="P394" s="7"/>
      <c r="Q394" s="7"/>
      <c r="R394" s="7"/>
      <c r="S394" s="7"/>
      <c r="T394" s="7"/>
      <c r="U394" s="7"/>
      <c r="V394" s="7"/>
      <c r="W394" s="7"/>
      <c r="X394" s="7"/>
      <c r="Y394" s="7"/>
      <c r="Z394" s="7"/>
      <c r="AA394" s="7"/>
      <c r="AB394" s="3"/>
      <c r="AC394" s="3"/>
      <c r="AD394" s="3"/>
      <c r="AE394" s="3"/>
      <c r="AF394" s="3"/>
      <c r="AG394" s="5"/>
      <c r="AH394" s="3"/>
      <c r="AS394" s="5"/>
      <c r="AT394" s="3"/>
      <c r="AV394" s="5"/>
      <c r="AW394" s="5"/>
      <c r="AX394" s="5"/>
      <c r="AY394" s="5"/>
      <c r="AZ394" s="5"/>
      <c r="BA394" s="5"/>
      <c r="BB394" s="5"/>
      <c r="BC394" s="5"/>
      <c r="BD394" s="5"/>
      <c r="BE394" s="5"/>
      <c r="BF394" s="5"/>
      <c r="BG394" s="5"/>
      <c r="BH394" s="5"/>
      <c r="BI394" s="5"/>
      <c r="BJ394" s="5"/>
      <c r="BK394" s="5"/>
      <c r="BL394" s="5"/>
    </row>
    <row r="395" spans="2:64" ht="13">
      <c r="B395" s="10"/>
      <c r="D395" s="3"/>
      <c r="E395" s="3"/>
      <c r="F395" s="3"/>
      <c r="G395" s="5"/>
      <c r="H395" s="5"/>
      <c r="I395" s="11"/>
      <c r="J395" s="7"/>
      <c r="K395" s="7"/>
      <c r="L395" s="7"/>
      <c r="M395" s="7"/>
      <c r="N395" s="7"/>
      <c r="O395" s="7"/>
      <c r="P395" s="7"/>
      <c r="Q395" s="7"/>
      <c r="R395" s="7"/>
      <c r="S395" s="7"/>
      <c r="T395" s="7"/>
      <c r="U395" s="7"/>
      <c r="V395" s="7"/>
      <c r="W395" s="7"/>
      <c r="X395" s="7"/>
      <c r="Y395" s="7"/>
      <c r="Z395" s="7"/>
      <c r="AA395" s="7"/>
      <c r="AB395" s="3"/>
      <c r="AC395" s="3"/>
      <c r="AD395" s="3"/>
      <c r="AE395" s="3"/>
      <c r="AF395" s="3"/>
      <c r="AG395" s="5"/>
      <c r="AH395" s="3"/>
      <c r="AS395" s="5"/>
      <c r="AT395" s="3"/>
      <c r="AV395" s="5"/>
      <c r="AW395" s="5"/>
      <c r="AX395" s="5"/>
      <c r="AY395" s="5"/>
      <c r="AZ395" s="5"/>
      <c r="BA395" s="5"/>
      <c r="BB395" s="5"/>
      <c r="BC395" s="5"/>
      <c r="BD395" s="5"/>
      <c r="BE395" s="5"/>
      <c r="BF395" s="5"/>
      <c r="BG395" s="5"/>
      <c r="BH395" s="5"/>
      <c r="BI395" s="5"/>
      <c r="BJ395" s="5"/>
      <c r="BK395" s="5"/>
      <c r="BL395" s="5"/>
    </row>
    <row r="396" spans="2:64" ht="13">
      <c r="B396" s="10"/>
      <c r="D396" s="3"/>
      <c r="E396" s="3"/>
      <c r="F396" s="3"/>
      <c r="G396" s="5"/>
      <c r="H396" s="5"/>
      <c r="I396" s="11"/>
      <c r="J396" s="7"/>
      <c r="K396" s="7"/>
      <c r="L396" s="7"/>
      <c r="M396" s="7"/>
      <c r="N396" s="7"/>
      <c r="O396" s="7"/>
      <c r="P396" s="7"/>
      <c r="Q396" s="7"/>
      <c r="R396" s="7"/>
      <c r="S396" s="7"/>
      <c r="T396" s="7"/>
      <c r="U396" s="7"/>
      <c r="V396" s="7"/>
      <c r="W396" s="7"/>
      <c r="X396" s="7"/>
      <c r="Y396" s="7"/>
      <c r="Z396" s="7"/>
      <c r="AA396" s="7"/>
      <c r="AB396" s="3"/>
      <c r="AC396" s="3"/>
      <c r="AD396" s="3"/>
      <c r="AE396" s="3"/>
      <c r="AF396" s="3"/>
      <c r="AG396" s="5"/>
      <c r="AH396" s="3"/>
      <c r="AS396" s="5"/>
      <c r="AT396" s="3"/>
      <c r="AV396" s="5"/>
      <c r="AW396" s="5"/>
      <c r="AX396" s="5"/>
      <c r="AY396" s="5"/>
      <c r="AZ396" s="5"/>
      <c r="BA396" s="5"/>
      <c r="BB396" s="5"/>
      <c r="BC396" s="5"/>
      <c r="BD396" s="5"/>
      <c r="BE396" s="5"/>
      <c r="BF396" s="5"/>
      <c r="BG396" s="5"/>
      <c r="BH396" s="5"/>
      <c r="BI396" s="5"/>
      <c r="BJ396" s="5"/>
      <c r="BK396" s="5"/>
      <c r="BL396" s="5"/>
    </row>
    <row r="397" spans="2:64" ht="13">
      <c r="B397" s="10"/>
      <c r="D397" s="3"/>
      <c r="E397" s="3"/>
      <c r="F397" s="3"/>
      <c r="G397" s="5"/>
      <c r="H397" s="5"/>
      <c r="I397" s="11"/>
      <c r="J397" s="7"/>
      <c r="K397" s="7"/>
      <c r="L397" s="7"/>
      <c r="M397" s="7"/>
      <c r="N397" s="7"/>
      <c r="O397" s="7"/>
      <c r="P397" s="7"/>
      <c r="Q397" s="7"/>
      <c r="R397" s="7"/>
      <c r="S397" s="7"/>
      <c r="T397" s="7"/>
      <c r="U397" s="7"/>
      <c r="V397" s="7"/>
      <c r="W397" s="7"/>
      <c r="X397" s="7"/>
      <c r="Y397" s="7"/>
      <c r="Z397" s="7"/>
      <c r="AA397" s="7"/>
      <c r="AB397" s="3"/>
      <c r="AC397" s="3"/>
      <c r="AD397" s="3"/>
      <c r="AE397" s="3"/>
      <c r="AF397" s="3"/>
      <c r="AG397" s="5"/>
      <c r="AH397" s="3"/>
      <c r="AS397" s="5"/>
      <c r="AT397" s="3"/>
      <c r="AV397" s="5"/>
      <c r="AW397" s="5"/>
      <c r="AX397" s="5"/>
      <c r="AY397" s="5"/>
      <c r="AZ397" s="5"/>
      <c r="BA397" s="5"/>
      <c r="BB397" s="5"/>
      <c r="BC397" s="5"/>
      <c r="BD397" s="5"/>
      <c r="BE397" s="5"/>
      <c r="BF397" s="5"/>
      <c r="BG397" s="5"/>
      <c r="BH397" s="5"/>
      <c r="BI397" s="5"/>
      <c r="BJ397" s="5"/>
      <c r="BK397" s="5"/>
      <c r="BL397" s="5"/>
    </row>
    <row r="398" spans="2:64" ht="13">
      <c r="B398" s="10"/>
      <c r="D398" s="3"/>
      <c r="E398" s="3"/>
      <c r="F398" s="3"/>
      <c r="G398" s="5"/>
      <c r="H398" s="5"/>
      <c r="I398" s="11"/>
      <c r="J398" s="7"/>
      <c r="K398" s="7"/>
      <c r="L398" s="7"/>
      <c r="M398" s="7"/>
      <c r="N398" s="7"/>
      <c r="O398" s="7"/>
      <c r="P398" s="7"/>
      <c r="Q398" s="7"/>
      <c r="R398" s="7"/>
      <c r="S398" s="7"/>
      <c r="T398" s="7"/>
      <c r="U398" s="7"/>
      <c r="V398" s="7"/>
      <c r="W398" s="7"/>
      <c r="X398" s="7"/>
      <c r="Y398" s="7"/>
      <c r="Z398" s="7"/>
      <c r="AA398" s="7"/>
      <c r="AB398" s="3"/>
      <c r="AC398" s="3"/>
      <c r="AD398" s="3"/>
      <c r="AE398" s="3"/>
      <c r="AF398" s="3"/>
      <c r="AG398" s="5"/>
      <c r="AH398" s="3"/>
      <c r="AS398" s="5"/>
      <c r="AT398" s="3"/>
      <c r="AV398" s="5"/>
      <c r="AW398" s="5"/>
      <c r="AX398" s="5"/>
      <c r="AY398" s="5"/>
      <c r="AZ398" s="5"/>
      <c r="BA398" s="5"/>
      <c r="BB398" s="5"/>
      <c r="BC398" s="5"/>
      <c r="BD398" s="5"/>
      <c r="BE398" s="5"/>
      <c r="BF398" s="5"/>
      <c r="BG398" s="5"/>
      <c r="BH398" s="5"/>
      <c r="BI398" s="5"/>
      <c r="BJ398" s="5"/>
      <c r="BK398" s="5"/>
      <c r="BL398" s="5"/>
    </row>
    <row r="399" spans="2:64" ht="13">
      <c r="B399" s="10"/>
      <c r="D399" s="3"/>
      <c r="E399" s="3"/>
      <c r="F399" s="3"/>
      <c r="G399" s="5"/>
      <c r="H399" s="5"/>
      <c r="I399" s="11"/>
      <c r="J399" s="7"/>
      <c r="K399" s="7"/>
      <c r="L399" s="7"/>
      <c r="M399" s="7"/>
      <c r="N399" s="7"/>
      <c r="O399" s="7"/>
      <c r="P399" s="7"/>
      <c r="Q399" s="7"/>
      <c r="R399" s="7"/>
      <c r="S399" s="7"/>
      <c r="T399" s="7"/>
      <c r="U399" s="7"/>
      <c r="V399" s="7"/>
      <c r="W399" s="7"/>
      <c r="X399" s="7"/>
      <c r="Y399" s="7"/>
      <c r="Z399" s="7"/>
      <c r="AA399" s="7"/>
      <c r="AB399" s="3"/>
      <c r="AC399" s="3"/>
      <c r="AD399" s="3"/>
      <c r="AE399" s="3"/>
      <c r="AF399" s="3"/>
      <c r="AG399" s="5"/>
      <c r="AH399" s="3"/>
      <c r="AS399" s="5"/>
      <c r="AT399" s="3"/>
      <c r="AV399" s="5"/>
      <c r="AW399" s="5"/>
      <c r="AX399" s="5"/>
      <c r="AY399" s="5"/>
      <c r="AZ399" s="5"/>
      <c r="BA399" s="5"/>
      <c r="BB399" s="5"/>
      <c r="BC399" s="5"/>
      <c r="BD399" s="5"/>
      <c r="BE399" s="5"/>
      <c r="BF399" s="5"/>
      <c r="BG399" s="5"/>
      <c r="BH399" s="5"/>
      <c r="BI399" s="5"/>
      <c r="BJ399" s="5"/>
      <c r="BK399" s="5"/>
      <c r="BL399" s="5"/>
    </row>
    <row r="400" spans="2:64" ht="13">
      <c r="B400" s="10"/>
      <c r="D400" s="3"/>
      <c r="E400" s="3"/>
      <c r="F400" s="3"/>
      <c r="G400" s="5"/>
      <c r="H400" s="5"/>
      <c r="I400" s="11"/>
      <c r="J400" s="7"/>
      <c r="K400" s="7"/>
      <c r="L400" s="7"/>
      <c r="M400" s="7"/>
      <c r="N400" s="7"/>
      <c r="O400" s="7"/>
      <c r="P400" s="7"/>
      <c r="Q400" s="7"/>
      <c r="R400" s="7"/>
      <c r="S400" s="7"/>
      <c r="T400" s="7"/>
      <c r="U400" s="7"/>
      <c r="V400" s="7"/>
      <c r="W400" s="7"/>
      <c r="X400" s="7"/>
      <c r="Y400" s="7"/>
      <c r="Z400" s="7"/>
      <c r="AA400" s="7"/>
      <c r="AB400" s="3"/>
      <c r="AC400" s="3"/>
      <c r="AD400" s="3"/>
      <c r="AE400" s="3"/>
      <c r="AF400" s="3"/>
      <c r="AG400" s="5"/>
      <c r="AH400" s="3"/>
      <c r="AS400" s="5"/>
      <c r="AT400" s="3"/>
      <c r="AV400" s="5"/>
      <c r="AW400" s="5"/>
      <c r="AX400" s="5"/>
      <c r="AY400" s="5"/>
      <c r="AZ400" s="5"/>
      <c r="BA400" s="5"/>
      <c r="BB400" s="5"/>
      <c r="BC400" s="5"/>
      <c r="BD400" s="5"/>
      <c r="BE400" s="5"/>
      <c r="BF400" s="5"/>
      <c r="BG400" s="5"/>
      <c r="BH400" s="5"/>
      <c r="BI400" s="5"/>
      <c r="BJ400" s="5"/>
      <c r="BK400" s="5"/>
      <c r="BL400" s="5"/>
    </row>
    <row r="401" spans="2:64" ht="13">
      <c r="B401" s="10"/>
      <c r="D401" s="3"/>
      <c r="E401" s="3"/>
      <c r="F401" s="3"/>
      <c r="G401" s="5"/>
      <c r="H401" s="5"/>
      <c r="I401" s="11"/>
      <c r="J401" s="7"/>
      <c r="K401" s="7"/>
      <c r="L401" s="7"/>
      <c r="M401" s="7"/>
      <c r="N401" s="7"/>
      <c r="O401" s="7"/>
      <c r="P401" s="7"/>
      <c r="Q401" s="7"/>
      <c r="R401" s="7"/>
      <c r="S401" s="7"/>
      <c r="T401" s="7"/>
      <c r="U401" s="7"/>
      <c r="V401" s="7"/>
      <c r="W401" s="7"/>
      <c r="X401" s="7"/>
      <c r="Y401" s="7"/>
      <c r="Z401" s="7"/>
      <c r="AA401" s="7"/>
      <c r="AB401" s="3"/>
      <c r="AC401" s="3"/>
      <c r="AD401" s="3"/>
      <c r="AE401" s="3"/>
      <c r="AF401" s="3"/>
      <c r="AG401" s="5"/>
      <c r="AH401" s="3"/>
      <c r="AS401" s="5"/>
      <c r="AT401" s="3"/>
      <c r="AV401" s="5"/>
      <c r="AW401" s="5"/>
      <c r="AX401" s="5"/>
      <c r="AY401" s="5"/>
      <c r="AZ401" s="5"/>
      <c r="BA401" s="5"/>
      <c r="BB401" s="5"/>
      <c r="BC401" s="5"/>
      <c r="BD401" s="5"/>
      <c r="BE401" s="5"/>
      <c r="BF401" s="5"/>
      <c r="BG401" s="5"/>
      <c r="BH401" s="5"/>
      <c r="BI401" s="5"/>
      <c r="BJ401" s="5"/>
      <c r="BK401" s="5"/>
      <c r="BL401" s="5"/>
    </row>
    <row r="402" spans="2:64" ht="13">
      <c r="B402" s="10"/>
      <c r="D402" s="3"/>
      <c r="E402" s="3"/>
      <c r="F402" s="3"/>
      <c r="G402" s="5"/>
      <c r="H402" s="5"/>
      <c r="I402" s="11"/>
      <c r="J402" s="7"/>
      <c r="K402" s="7"/>
      <c r="L402" s="7"/>
      <c r="M402" s="7"/>
      <c r="N402" s="7"/>
      <c r="O402" s="7"/>
      <c r="P402" s="7"/>
      <c r="Q402" s="7"/>
      <c r="R402" s="7"/>
      <c r="S402" s="7"/>
      <c r="T402" s="7"/>
      <c r="U402" s="7"/>
      <c r="V402" s="7"/>
      <c r="W402" s="7"/>
      <c r="X402" s="7"/>
      <c r="Y402" s="7"/>
      <c r="Z402" s="7"/>
      <c r="AA402" s="7"/>
      <c r="AB402" s="3"/>
      <c r="AC402" s="3"/>
      <c r="AD402" s="3"/>
      <c r="AE402" s="3"/>
      <c r="AF402" s="3"/>
      <c r="AG402" s="5"/>
      <c r="AH402" s="3"/>
      <c r="AS402" s="5"/>
      <c r="AT402" s="3"/>
      <c r="AV402" s="5"/>
      <c r="AW402" s="5"/>
      <c r="AX402" s="5"/>
      <c r="AY402" s="5"/>
      <c r="AZ402" s="5"/>
      <c r="BA402" s="5"/>
      <c r="BB402" s="5"/>
      <c r="BC402" s="5"/>
      <c r="BD402" s="5"/>
      <c r="BE402" s="5"/>
      <c r="BF402" s="5"/>
      <c r="BG402" s="5"/>
      <c r="BH402" s="5"/>
      <c r="BI402" s="5"/>
      <c r="BJ402" s="5"/>
      <c r="BK402" s="5"/>
      <c r="BL402" s="5"/>
    </row>
    <row r="403" spans="2:64" ht="13">
      <c r="B403" s="10"/>
      <c r="D403" s="3"/>
      <c r="E403" s="3"/>
      <c r="F403" s="3"/>
      <c r="G403" s="5"/>
      <c r="H403" s="5"/>
      <c r="I403" s="11"/>
      <c r="J403" s="7"/>
      <c r="K403" s="7"/>
      <c r="L403" s="7"/>
      <c r="M403" s="7"/>
      <c r="N403" s="7"/>
      <c r="O403" s="7"/>
      <c r="P403" s="7"/>
      <c r="Q403" s="7"/>
      <c r="R403" s="7"/>
      <c r="S403" s="7"/>
      <c r="T403" s="7"/>
      <c r="U403" s="7"/>
      <c r="V403" s="7"/>
      <c r="W403" s="7"/>
      <c r="X403" s="7"/>
      <c r="Y403" s="7"/>
      <c r="Z403" s="7"/>
      <c r="AA403" s="7"/>
      <c r="AB403" s="3"/>
      <c r="AC403" s="3"/>
      <c r="AD403" s="3"/>
      <c r="AE403" s="3"/>
      <c r="AF403" s="3"/>
      <c r="AG403" s="5"/>
      <c r="AH403" s="3"/>
      <c r="AS403" s="5"/>
      <c r="AT403" s="3"/>
      <c r="AV403" s="5"/>
      <c r="AW403" s="5"/>
      <c r="AX403" s="5"/>
      <c r="AY403" s="5"/>
      <c r="AZ403" s="5"/>
      <c r="BA403" s="5"/>
      <c r="BB403" s="5"/>
      <c r="BC403" s="5"/>
      <c r="BD403" s="5"/>
      <c r="BE403" s="5"/>
      <c r="BF403" s="5"/>
      <c r="BG403" s="5"/>
      <c r="BH403" s="5"/>
      <c r="BI403" s="5"/>
      <c r="BJ403" s="5"/>
      <c r="BK403" s="5"/>
      <c r="BL403" s="5"/>
    </row>
    <row r="404" spans="2:64" ht="13">
      <c r="B404" s="10"/>
      <c r="D404" s="3"/>
      <c r="E404" s="3"/>
      <c r="F404" s="3"/>
      <c r="G404" s="5"/>
      <c r="H404" s="5"/>
      <c r="I404" s="11"/>
      <c r="J404" s="7"/>
      <c r="K404" s="7"/>
      <c r="L404" s="7"/>
      <c r="M404" s="7"/>
      <c r="N404" s="7"/>
      <c r="O404" s="7"/>
      <c r="P404" s="7"/>
      <c r="Q404" s="7"/>
      <c r="R404" s="7"/>
      <c r="S404" s="7"/>
      <c r="T404" s="7"/>
      <c r="U404" s="7"/>
      <c r="V404" s="7"/>
      <c r="W404" s="7"/>
      <c r="X404" s="7"/>
      <c r="Y404" s="7"/>
      <c r="Z404" s="7"/>
      <c r="AA404" s="7"/>
      <c r="AB404" s="3"/>
      <c r="AC404" s="3"/>
      <c r="AD404" s="3"/>
      <c r="AE404" s="3"/>
      <c r="AF404" s="3"/>
      <c r="AG404" s="5"/>
      <c r="AH404" s="3"/>
      <c r="AS404" s="5"/>
      <c r="AT404" s="3"/>
      <c r="AV404" s="5"/>
      <c r="AW404" s="5"/>
      <c r="AX404" s="5"/>
      <c r="AY404" s="5"/>
      <c r="AZ404" s="5"/>
      <c r="BA404" s="5"/>
      <c r="BB404" s="5"/>
      <c r="BC404" s="5"/>
      <c r="BD404" s="5"/>
      <c r="BE404" s="5"/>
      <c r="BF404" s="5"/>
      <c r="BG404" s="5"/>
      <c r="BH404" s="5"/>
      <c r="BI404" s="5"/>
      <c r="BJ404" s="5"/>
      <c r="BK404" s="5"/>
      <c r="BL404" s="5"/>
    </row>
    <row r="405" spans="2:64" ht="13">
      <c r="B405" s="10"/>
      <c r="D405" s="3"/>
      <c r="E405" s="3"/>
      <c r="F405" s="3"/>
      <c r="G405" s="5"/>
      <c r="H405" s="5"/>
      <c r="I405" s="11"/>
      <c r="J405" s="7"/>
      <c r="K405" s="7"/>
      <c r="L405" s="7"/>
      <c r="M405" s="7"/>
      <c r="N405" s="7"/>
      <c r="O405" s="7"/>
      <c r="P405" s="7"/>
      <c r="Q405" s="7"/>
      <c r="R405" s="7"/>
      <c r="S405" s="7"/>
      <c r="T405" s="7"/>
      <c r="U405" s="7"/>
      <c r="V405" s="7"/>
      <c r="W405" s="7"/>
      <c r="X405" s="7"/>
      <c r="Y405" s="7"/>
      <c r="Z405" s="7"/>
      <c r="AA405" s="7"/>
      <c r="AB405" s="3"/>
      <c r="AC405" s="3"/>
      <c r="AD405" s="3"/>
      <c r="AE405" s="3"/>
      <c r="AF405" s="3"/>
      <c r="AG405" s="5"/>
      <c r="AH405" s="3"/>
      <c r="AS405" s="5"/>
      <c r="AT405" s="3"/>
      <c r="AV405" s="5"/>
      <c r="AW405" s="5"/>
      <c r="AX405" s="5"/>
      <c r="AY405" s="5"/>
      <c r="AZ405" s="5"/>
      <c r="BA405" s="5"/>
      <c r="BB405" s="5"/>
      <c r="BC405" s="5"/>
      <c r="BD405" s="5"/>
      <c r="BE405" s="5"/>
      <c r="BF405" s="5"/>
      <c r="BG405" s="5"/>
      <c r="BH405" s="5"/>
      <c r="BI405" s="5"/>
      <c r="BJ405" s="5"/>
      <c r="BK405" s="5"/>
      <c r="BL405" s="5"/>
    </row>
    <row r="406" spans="2:64" ht="13">
      <c r="B406" s="10"/>
      <c r="D406" s="3"/>
      <c r="E406" s="3"/>
      <c r="F406" s="3"/>
      <c r="G406" s="5"/>
      <c r="H406" s="5"/>
      <c r="I406" s="11"/>
      <c r="J406" s="7"/>
      <c r="K406" s="7"/>
      <c r="L406" s="7"/>
      <c r="M406" s="7"/>
      <c r="N406" s="7"/>
      <c r="O406" s="7"/>
      <c r="P406" s="7"/>
      <c r="Q406" s="7"/>
      <c r="R406" s="7"/>
      <c r="S406" s="7"/>
      <c r="T406" s="7"/>
      <c r="U406" s="7"/>
      <c r="V406" s="7"/>
      <c r="W406" s="7"/>
      <c r="X406" s="7"/>
      <c r="Y406" s="7"/>
      <c r="Z406" s="7"/>
      <c r="AA406" s="7"/>
      <c r="AB406" s="3"/>
      <c r="AC406" s="3"/>
      <c r="AD406" s="3"/>
      <c r="AE406" s="3"/>
      <c r="AF406" s="3"/>
      <c r="AG406" s="5"/>
      <c r="AH406" s="3"/>
      <c r="AS406" s="5"/>
      <c r="AT406" s="3"/>
      <c r="AV406" s="5"/>
      <c r="AW406" s="5"/>
      <c r="AX406" s="5"/>
      <c r="AY406" s="5"/>
      <c r="AZ406" s="5"/>
      <c r="BA406" s="5"/>
      <c r="BB406" s="5"/>
      <c r="BC406" s="5"/>
      <c r="BD406" s="5"/>
      <c r="BE406" s="5"/>
      <c r="BF406" s="5"/>
      <c r="BG406" s="5"/>
      <c r="BH406" s="5"/>
      <c r="BI406" s="5"/>
      <c r="BJ406" s="5"/>
      <c r="BK406" s="5"/>
      <c r="BL406" s="5"/>
    </row>
    <row r="407" spans="2:64" ht="13">
      <c r="B407" s="10"/>
      <c r="D407" s="3"/>
      <c r="E407" s="3"/>
      <c r="F407" s="3"/>
      <c r="G407" s="5"/>
      <c r="H407" s="5"/>
      <c r="I407" s="11"/>
      <c r="J407" s="7"/>
      <c r="K407" s="7"/>
      <c r="L407" s="7"/>
      <c r="M407" s="7"/>
      <c r="N407" s="7"/>
      <c r="O407" s="7"/>
      <c r="P407" s="7"/>
      <c r="Q407" s="7"/>
      <c r="R407" s="7"/>
      <c r="S407" s="7"/>
      <c r="T407" s="7"/>
      <c r="U407" s="7"/>
      <c r="V407" s="7"/>
      <c r="W407" s="7"/>
      <c r="X407" s="7"/>
      <c r="Y407" s="7"/>
      <c r="Z407" s="7"/>
      <c r="AA407" s="7"/>
      <c r="AB407" s="3"/>
      <c r="AC407" s="3"/>
      <c r="AD407" s="3"/>
      <c r="AE407" s="3"/>
      <c r="AF407" s="3"/>
      <c r="AG407" s="5"/>
      <c r="AH407" s="3"/>
      <c r="AS407" s="5"/>
      <c r="AT407" s="3"/>
      <c r="AV407" s="5"/>
      <c r="AW407" s="5"/>
      <c r="AX407" s="5"/>
      <c r="AY407" s="5"/>
      <c r="AZ407" s="5"/>
      <c r="BA407" s="5"/>
      <c r="BB407" s="5"/>
      <c r="BC407" s="5"/>
      <c r="BD407" s="5"/>
      <c r="BE407" s="5"/>
      <c r="BF407" s="5"/>
      <c r="BG407" s="5"/>
      <c r="BH407" s="5"/>
      <c r="BI407" s="5"/>
      <c r="BJ407" s="5"/>
      <c r="BK407" s="5"/>
      <c r="BL407" s="5"/>
    </row>
    <row r="408" spans="2:64" ht="13">
      <c r="B408" s="10"/>
      <c r="D408" s="3"/>
      <c r="E408" s="3"/>
      <c r="F408" s="3"/>
      <c r="G408" s="5"/>
      <c r="H408" s="5"/>
      <c r="I408" s="11"/>
      <c r="J408" s="7"/>
      <c r="K408" s="7"/>
      <c r="L408" s="7"/>
      <c r="M408" s="7"/>
      <c r="N408" s="7"/>
      <c r="O408" s="7"/>
      <c r="P408" s="7"/>
      <c r="Q408" s="7"/>
      <c r="R408" s="7"/>
      <c r="S408" s="7"/>
      <c r="T408" s="7"/>
      <c r="U408" s="7"/>
      <c r="V408" s="7"/>
      <c r="W408" s="7"/>
      <c r="X408" s="7"/>
      <c r="Y408" s="7"/>
      <c r="Z408" s="7"/>
      <c r="AA408" s="7"/>
      <c r="AB408" s="3"/>
      <c r="AC408" s="3"/>
      <c r="AD408" s="3"/>
      <c r="AE408" s="3"/>
      <c r="AF408" s="3"/>
      <c r="AG408" s="5"/>
      <c r="AH408" s="3"/>
      <c r="AS408" s="5"/>
      <c r="AT408" s="3"/>
      <c r="AV408" s="5"/>
      <c r="AW408" s="5"/>
      <c r="AX408" s="5"/>
      <c r="AY408" s="5"/>
      <c r="AZ408" s="5"/>
      <c r="BA408" s="5"/>
      <c r="BB408" s="5"/>
      <c r="BC408" s="5"/>
      <c r="BD408" s="5"/>
      <c r="BE408" s="5"/>
      <c r="BF408" s="5"/>
      <c r="BG408" s="5"/>
      <c r="BH408" s="5"/>
      <c r="BI408" s="5"/>
      <c r="BJ408" s="5"/>
      <c r="BK408" s="5"/>
      <c r="BL408" s="5"/>
    </row>
    <row r="409" spans="2:64" ht="13">
      <c r="B409" s="10"/>
      <c r="D409" s="3"/>
      <c r="E409" s="3"/>
      <c r="F409" s="3"/>
      <c r="G409" s="5"/>
      <c r="H409" s="5"/>
      <c r="I409" s="11"/>
      <c r="J409" s="7"/>
      <c r="K409" s="7"/>
      <c r="L409" s="7"/>
      <c r="M409" s="7"/>
      <c r="N409" s="7"/>
      <c r="O409" s="7"/>
      <c r="P409" s="7"/>
      <c r="Q409" s="7"/>
      <c r="R409" s="7"/>
      <c r="S409" s="7"/>
      <c r="T409" s="7"/>
      <c r="U409" s="7"/>
      <c r="V409" s="7"/>
      <c r="W409" s="7"/>
      <c r="X409" s="7"/>
      <c r="Y409" s="7"/>
      <c r="Z409" s="7"/>
      <c r="AA409" s="7"/>
      <c r="AB409" s="3"/>
      <c r="AC409" s="3"/>
      <c r="AD409" s="3"/>
      <c r="AE409" s="3"/>
      <c r="AF409" s="3"/>
      <c r="AG409" s="5"/>
      <c r="AH409" s="3"/>
      <c r="AS409" s="5"/>
      <c r="AT409" s="3"/>
      <c r="AV409" s="5"/>
      <c r="AW409" s="5"/>
      <c r="AX409" s="5"/>
      <c r="AY409" s="5"/>
      <c r="AZ409" s="5"/>
      <c r="BA409" s="5"/>
      <c r="BB409" s="5"/>
      <c r="BC409" s="5"/>
      <c r="BD409" s="5"/>
      <c r="BE409" s="5"/>
      <c r="BF409" s="5"/>
      <c r="BG409" s="5"/>
      <c r="BH409" s="5"/>
      <c r="BI409" s="5"/>
      <c r="BJ409" s="5"/>
      <c r="BK409" s="5"/>
      <c r="BL409" s="5"/>
    </row>
    <row r="410" spans="2:64" ht="13">
      <c r="B410" s="10"/>
      <c r="D410" s="3"/>
      <c r="E410" s="3"/>
      <c r="F410" s="3"/>
      <c r="G410" s="5"/>
      <c r="H410" s="5"/>
      <c r="I410" s="11"/>
      <c r="J410" s="7"/>
      <c r="K410" s="7"/>
      <c r="L410" s="7"/>
      <c r="M410" s="7"/>
      <c r="N410" s="7"/>
      <c r="O410" s="7"/>
      <c r="P410" s="7"/>
      <c r="Q410" s="7"/>
      <c r="R410" s="7"/>
      <c r="S410" s="7"/>
      <c r="T410" s="7"/>
      <c r="U410" s="7"/>
      <c r="V410" s="7"/>
      <c r="W410" s="7"/>
      <c r="X410" s="7"/>
      <c r="Y410" s="7"/>
      <c r="Z410" s="7"/>
      <c r="AA410" s="7"/>
      <c r="AB410" s="3"/>
      <c r="AC410" s="3"/>
      <c r="AD410" s="3"/>
      <c r="AE410" s="3"/>
      <c r="AF410" s="3"/>
      <c r="AG410" s="5"/>
      <c r="AH410" s="3"/>
      <c r="AS410" s="5"/>
      <c r="AT410" s="3"/>
      <c r="AV410" s="5"/>
      <c r="AW410" s="5"/>
      <c r="AX410" s="5"/>
      <c r="AY410" s="5"/>
      <c r="AZ410" s="5"/>
      <c r="BA410" s="5"/>
      <c r="BB410" s="5"/>
      <c r="BC410" s="5"/>
      <c r="BD410" s="5"/>
      <c r="BE410" s="5"/>
      <c r="BF410" s="5"/>
      <c r="BG410" s="5"/>
      <c r="BH410" s="5"/>
      <c r="BI410" s="5"/>
      <c r="BJ410" s="5"/>
      <c r="BK410" s="5"/>
      <c r="BL410" s="5"/>
    </row>
    <row r="411" spans="2:64" ht="13">
      <c r="B411" s="10"/>
      <c r="D411" s="3"/>
      <c r="E411" s="3"/>
      <c r="F411" s="3"/>
      <c r="G411" s="5"/>
      <c r="H411" s="5"/>
      <c r="I411" s="11"/>
      <c r="J411" s="7"/>
      <c r="K411" s="7"/>
      <c r="L411" s="7"/>
      <c r="M411" s="7"/>
      <c r="N411" s="7"/>
      <c r="O411" s="7"/>
      <c r="P411" s="7"/>
      <c r="Q411" s="7"/>
      <c r="R411" s="7"/>
      <c r="S411" s="7"/>
      <c r="T411" s="7"/>
      <c r="U411" s="7"/>
      <c r="V411" s="7"/>
      <c r="W411" s="7"/>
      <c r="X411" s="7"/>
      <c r="Y411" s="7"/>
      <c r="Z411" s="7"/>
      <c r="AA411" s="7"/>
      <c r="AB411" s="3"/>
      <c r="AC411" s="3"/>
      <c r="AD411" s="3"/>
      <c r="AE411" s="3"/>
      <c r="AF411" s="3"/>
      <c r="AG411" s="5"/>
      <c r="AH411" s="3"/>
      <c r="AS411" s="5"/>
      <c r="AT411" s="3"/>
      <c r="AV411" s="5"/>
      <c r="AW411" s="5"/>
      <c r="AX411" s="5"/>
      <c r="AY411" s="5"/>
      <c r="AZ411" s="5"/>
      <c r="BA411" s="5"/>
      <c r="BB411" s="5"/>
      <c r="BC411" s="5"/>
      <c r="BD411" s="5"/>
      <c r="BE411" s="5"/>
      <c r="BF411" s="5"/>
      <c r="BG411" s="5"/>
      <c r="BH411" s="5"/>
      <c r="BI411" s="5"/>
      <c r="BJ411" s="5"/>
      <c r="BK411" s="5"/>
      <c r="BL411" s="5"/>
    </row>
    <row r="412" spans="2:64" ht="13">
      <c r="B412" s="10"/>
      <c r="D412" s="3"/>
      <c r="E412" s="3"/>
      <c r="F412" s="3"/>
      <c r="G412" s="5"/>
      <c r="H412" s="5"/>
      <c r="I412" s="11"/>
      <c r="J412" s="7"/>
      <c r="K412" s="7"/>
      <c r="L412" s="7"/>
      <c r="M412" s="7"/>
      <c r="N412" s="7"/>
      <c r="O412" s="7"/>
      <c r="P412" s="7"/>
      <c r="Q412" s="7"/>
      <c r="R412" s="7"/>
      <c r="S412" s="7"/>
      <c r="T412" s="7"/>
      <c r="U412" s="7"/>
      <c r="V412" s="7"/>
      <c r="W412" s="7"/>
      <c r="X412" s="7"/>
      <c r="Y412" s="7"/>
      <c r="Z412" s="7"/>
      <c r="AA412" s="7"/>
      <c r="AB412" s="3"/>
      <c r="AC412" s="3"/>
      <c r="AD412" s="3"/>
      <c r="AE412" s="3"/>
      <c r="AF412" s="3"/>
      <c r="AG412" s="5"/>
      <c r="AH412" s="3"/>
      <c r="AS412" s="5"/>
      <c r="AT412" s="3"/>
      <c r="AV412" s="5"/>
      <c r="AW412" s="5"/>
      <c r="AX412" s="5"/>
      <c r="AY412" s="5"/>
      <c r="AZ412" s="5"/>
      <c r="BA412" s="5"/>
      <c r="BB412" s="5"/>
      <c r="BC412" s="5"/>
      <c r="BD412" s="5"/>
      <c r="BE412" s="5"/>
      <c r="BF412" s="5"/>
      <c r="BG412" s="5"/>
      <c r="BH412" s="5"/>
      <c r="BI412" s="5"/>
      <c r="BJ412" s="5"/>
      <c r="BK412" s="5"/>
      <c r="BL412" s="5"/>
    </row>
    <row r="413" spans="2:64" ht="13">
      <c r="B413" s="10"/>
      <c r="D413" s="3"/>
      <c r="E413" s="3"/>
      <c r="F413" s="3"/>
      <c r="G413" s="5"/>
      <c r="H413" s="5"/>
      <c r="I413" s="11"/>
      <c r="J413" s="7"/>
      <c r="K413" s="7"/>
      <c r="L413" s="7"/>
      <c r="M413" s="7"/>
      <c r="N413" s="7"/>
      <c r="O413" s="7"/>
      <c r="P413" s="7"/>
      <c r="Q413" s="7"/>
      <c r="R413" s="7"/>
      <c r="S413" s="7"/>
      <c r="T413" s="7"/>
      <c r="U413" s="7"/>
      <c r="V413" s="7"/>
      <c r="W413" s="7"/>
      <c r="X413" s="7"/>
      <c r="Y413" s="7"/>
      <c r="Z413" s="7"/>
      <c r="AA413" s="7"/>
      <c r="AB413" s="3"/>
      <c r="AC413" s="3"/>
      <c r="AD413" s="3"/>
      <c r="AE413" s="3"/>
      <c r="AF413" s="3"/>
      <c r="AG413" s="5"/>
      <c r="AH413" s="3"/>
      <c r="AS413" s="5"/>
      <c r="AT413" s="3"/>
      <c r="AV413" s="5"/>
      <c r="AW413" s="5"/>
      <c r="AX413" s="5"/>
      <c r="AY413" s="5"/>
      <c r="AZ413" s="5"/>
      <c r="BA413" s="5"/>
      <c r="BB413" s="5"/>
      <c r="BC413" s="5"/>
      <c r="BD413" s="5"/>
      <c r="BE413" s="5"/>
      <c r="BF413" s="5"/>
      <c r="BG413" s="5"/>
      <c r="BH413" s="5"/>
      <c r="BI413" s="5"/>
      <c r="BJ413" s="5"/>
      <c r="BK413" s="5"/>
      <c r="BL413" s="5"/>
    </row>
    <row r="414" spans="2:64" ht="13">
      <c r="B414" s="10"/>
      <c r="D414" s="3"/>
      <c r="E414" s="3"/>
      <c r="F414" s="3"/>
      <c r="G414" s="5"/>
      <c r="H414" s="5"/>
      <c r="I414" s="11"/>
      <c r="J414" s="7"/>
      <c r="K414" s="7"/>
      <c r="L414" s="7"/>
      <c r="M414" s="7"/>
      <c r="N414" s="7"/>
      <c r="O414" s="7"/>
      <c r="P414" s="7"/>
      <c r="Q414" s="7"/>
      <c r="R414" s="7"/>
      <c r="S414" s="7"/>
      <c r="T414" s="7"/>
      <c r="U414" s="7"/>
      <c r="V414" s="7"/>
      <c r="W414" s="7"/>
      <c r="X414" s="7"/>
      <c r="Y414" s="7"/>
      <c r="Z414" s="7"/>
      <c r="AA414" s="7"/>
      <c r="AB414" s="3"/>
      <c r="AC414" s="3"/>
      <c r="AD414" s="3"/>
      <c r="AE414" s="3"/>
      <c r="AF414" s="3"/>
      <c r="AG414" s="5"/>
      <c r="AH414" s="3"/>
      <c r="AS414" s="5"/>
      <c r="AT414" s="3"/>
      <c r="AV414" s="5"/>
      <c r="AW414" s="5"/>
      <c r="AX414" s="5"/>
      <c r="AY414" s="5"/>
      <c r="AZ414" s="5"/>
      <c r="BA414" s="5"/>
      <c r="BB414" s="5"/>
      <c r="BC414" s="5"/>
      <c r="BD414" s="5"/>
      <c r="BE414" s="5"/>
      <c r="BF414" s="5"/>
      <c r="BG414" s="5"/>
      <c r="BH414" s="5"/>
      <c r="BI414" s="5"/>
      <c r="BJ414" s="5"/>
      <c r="BK414" s="5"/>
      <c r="BL414" s="5"/>
    </row>
    <row r="415" spans="2:64" ht="13">
      <c r="B415" s="10"/>
      <c r="D415" s="3"/>
      <c r="E415" s="3"/>
      <c r="F415" s="3"/>
      <c r="G415" s="5"/>
      <c r="H415" s="5"/>
      <c r="I415" s="11"/>
      <c r="J415" s="7"/>
      <c r="K415" s="7"/>
      <c r="L415" s="7"/>
      <c r="M415" s="7"/>
      <c r="N415" s="7"/>
      <c r="O415" s="7"/>
      <c r="P415" s="7"/>
      <c r="Q415" s="7"/>
      <c r="R415" s="7"/>
      <c r="S415" s="7"/>
      <c r="T415" s="7"/>
      <c r="U415" s="7"/>
      <c r="V415" s="7"/>
      <c r="W415" s="7"/>
      <c r="X415" s="7"/>
      <c r="Y415" s="7"/>
      <c r="Z415" s="7"/>
      <c r="AA415" s="7"/>
      <c r="AB415" s="3"/>
      <c r="AC415" s="3"/>
      <c r="AD415" s="3"/>
      <c r="AE415" s="3"/>
      <c r="AF415" s="3"/>
      <c r="AG415" s="5"/>
      <c r="AH415" s="3"/>
      <c r="AS415" s="5"/>
      <c r="AT415" s="3"/>
      <c r="AV415" s="5"/>
      <c r="AW415" s="5"/>
      <c r="AX415" s="5"/>
      <c r="AY415" s="5"/>
      <c r="AZ415" s="5"/>
      <c r="BA415" s="5"/>
      <c r="BB415" s="5"/>
      <c r="BC415" s="5"/>
      <c r="BD415" s="5"/>
      <c r="BE415" s="5"/>
      <c r="BF415" s="5"/>
      <c r="BG415" s="5"/>
      <c r="BH415" s="5"/>
      <c r="BI415" s="5"/>
      <c r="BJ415" s="5"/>
      <c r="BK415" s="5"/>
      <c r="BL415" s="5"/>
    </row>
    <row r="416" spans="2:64" ht="13">
      <c r="B416" s="10"/>
      <c r="D416" s="3"/>
      <c r="E416" s="3"/>
      <c r="F416" s="3"/>
      <c r="G416" s="5"/>
      <c r="H416" s="5"/>
      <c r="I416" s="11"/>
      <c r="J416" s="7"/>
      <c r="K416" s="7"/>
      <c r="L416" s="7"/>
      <c r="M416" s="7"/>
      <c r="N416" s="7"/>
      <c r="O416" s="7"/>
      <c r="P416" s="7"/>
      <c r="Q416" s="7"/>
      <c r="R416" s="7"/>
      <c r="S416" s="7"/>
      <c r="T416" s="7"/>
      <c r="U416" s="7"/>
      <c r="V416" s="7"/>
      <c r="W416" s="7"/>
      <c r="X416" s="7"/>
      <c r="Y416" s="7"/>
      <c r="Z416" s="7"/>
      <c r="AA416" s="7"/>
      <c r="AB416" s="3"/>
      <c r="AC416" s="3"/>
      <c r="AD416" s="3"/>
      <c r="AE416" s="3"/>
      <c r="AF416" s="3"/>
      <c r="AG416" s="5"/>
      <c r="AH416" s="3"/>
      <c r="AS416" s="5"/>
      <c r="AT416" s="3"/>
      <c r="AV416" s="5"/>
      <c r="AW416" s="5"/>
      <c r="AX416" s="5"/>
      <c r="AY416" s="5"/>
      <c r="AZ416" s="5"/>
      <c r="BA416" s="5"/>
      <c r="BB416" s="5"/>
      <c r="BC416" s="5"/>
      <c r="BD416" s="5"/>
      <c r="BE416" s="5"/>
      <c r="BF416" s="5"/>
      <c r="BG416" s="5"/>
      <c r="BH416" s="5"/>
      <c r="BI416" s="5"/>
      <c r="BJ416" s="5"/>
      <c r="BK416" s="5"/>
      <c r="BL416" s="5"/>
    </row>
    <row r="417" spans="2:64" ht="13">
      <c r="B417" s="10"/>
      <c r="D417" s="3"/>
      <c r="E417" s="3"/>
      <c r="F417" s="3"/>
      <c r="G417" s="5"/>
      <c r="H417" s="5"/>
      <c r="I417" s="11"/>
      <c r="J417" s="7"/>
      <c r="K417" s="7"/>
      <c r="L417" s="7"/>
      <c r="M417" s="7"/>
      <c r="N417" s="7"/>
      <c r="O417" s="7"/>
      <c r="P417" s="7"/>
      <c r="Q417" s="7"/>
      <c r="R417" s="7"/>
      <c r="S417" s="7"/>
      <c r="T417" s="7"/>
      <c r="U417" s="7"/>
      <c r="V417" s="7"/>
      <c r="W417" s="7"/>
      <c r="X417" s="7"/>
      <c r="Y417" s="7"/>
      <c r="Z417" s="7"/>
      <c r="AA417" s="7"/>
      <c r="AB417" s="3"/>
      <c r="AC417" s="3"/>
      <c r="AD417" s="3"/>
      <c r="AE417" s="3"/>
      <c r="AF417" s="3"/>
      <c r="AG417" s="5"/>
      <c r="AH417" s="3"/>
      <c r="AS417" s="5"/>
      <c r="AT417" s="3"/>
      <c r="AV417" s="5"/>
      <c r="AW417" s="5"/>
      <c r="AX417" s="5"/>
      <c r="AY417" s="5"/>
      <c r="AZ417" s="5"/>
      <c r="BA417" s="5"/>
      <c r="BB417" s="5"/>
      <c r="BC417" s="5"/>
      <c r="BD417" s="5"/>
      <c r="BE417" s="5"/>
      <c r="BF417" s="5"/>
      <c r="BG417" s="5"/>
      <c r="BH417" s="5"/>
      <c r="BI417" s="5"/>
      <c r="BJ417" s="5"/>
      <c r="BK417" s="5"/>
      <c r="BL417" s="5"/>
    </row>
    <row r="418" spans="2:64" ht="13">
      <c r="B418" s="10"/>
      <c r="D418" s="3"/>
      <c r="E418" s="3"/>
      <c r="F418" s="3"/>
      <c r="G418" s="5"/>
      <c r="H418" s="5"/>
      <c r="I418" s="11"/>
      <c r="J418" s="7"/>
      <c r="K418" s="7"/>
      <c r="L418" s="7"/>
      <c r="M418" s="7"/>
      <c r="N418" s="7"/>
      <c r="O418" s="7"/>
      <c r="P418" s="7"/>
      <c r="Q418" s="7"/>
      <c r="R418" s="7"/>
      <c r="S418" s="7"/>
      <c r="T418" s="7"/>
      <c r="U418" s="7"/>
      <c r="V418" s="7"/>
      <c r="W418" s="7"/>
      <c r="X418" s="7"/>
      <c r="Y418" s="7"/>
      <c r="Z418" s="7"/>
      <c r="AA418" s="7"/>
      <c r="AB418" s="3"/>
      <c r="AC418" s="3"/>
      <c r="AD418" s="3"/>
      <c r="AE418" s="3"/>
      <c r="AF418" s="3"/>
      <c r="AG418" s="5"/>
      <c r="AH418" s="3"/>
      <c r="AS418" s="5"/>
      <c r="AT418" s="3"/>
      <c r="AV418" s="5"/>
      <c r="AW418" s="5"/>
      <c r="AX418" s="5"/>
      <c r="AY418" s="5"/>
      <c r="AZ418" s="5"/>
      <c r="BA418" s="5"/>
      <c r="BB418" s="5"/>
      <c r="BC418" s="5"/>
      <c r="BD418" s="5"/>
      <c r="BE418" s="5"/>
      <c r="BF418" s="5"/>
      <c r="BG418" s="5"/>
      <c r="BH418" s="5"/>
      <c r="BI418" s="5"/>
      <c r="BJ418" s="5"/>
      <c r="BK418" s="5"/>
      <c r="BL418" s="5"/>
    </row>
    <row r="419" spans="2:64" ht="13">
      <c r="B419" s="10"/>
      <c r="D419" s="3"/>
      <c r="E419" s="3"/>
      <c r="F419" s="3"/>
      <c r="G419" s="5"/>
      <c r="H419" s="5"/>
      <c r="I419" s="11"/>
      <c r="J419" s="7"/>
      <c r="K419" s="7"/>
      <c r="L419" s="7"/>
      <c r="M419" s="7"/>
      <c r="N419" s="7"/>
      <c r="O419" s="7"/>
      <c r="P419" s="7"/>
      <c r="Q419" s="7"/>
      <c r="R419" s="7"/>
      <c r="S419" s="7"/>
      <c r="T419" s="7"/>
      <c r="U419" s="7"/>
      <c r="V419" s="7"/>
      <c r="W419" s="7"/>
      <c r="X419" s="7"/>
      <c r="Y419" s="7"/>
      <c r="Z419" s="7"/>
      <c r="AA419" s="7"/>
      <c r="AB419" s="3"/>
      <c r="AC419" s="3"/>
      <c r="AD419" s="3"/>
      <c r="AE419" s="3"/>
      <c r="AF419" s="3"/>
      <c r="AG419" s="5"/>
      <c r="AH419" s="3"/>
      <c r="AS419" s="5"/>
      <c r="AT419" s="3"/>
      <c r="AV419" s="5"/>
      <c r="AW419" s="5"/>
      <c r="AX419" s="5"/>
      <c r="AY419" s="5"/>
      <c r="AZ419" s="5"/>
      <c r="BA419" s="5"/>
      <c r="BB419" s="5"/>
      <c r="BC419" s="5"/>
      <c r="BD419" s="5"/>
      <c r="BE419" s="5"/>
      <c r="BF419" s="5"/>
      <c r="BG419" s="5"/>
      <c r="BH419" s="5"/>
      <c r="BI419" s="5"/>
      <c r="BJ419" s="5"/>
      <c r="BK419" s="5"/>
      <c r="BL419" s="5"/>
    </row>
    <row r="420" spans="2:64" ht="13">
      <c r="B420" s="10"/>
      <c r="D420" s="3"/>
      <c r="E420" s="3"/>
      <c r="F420" s="3"/>
      <c r="G420" s="5"/>
      <c r="H420" s="5"/>
      <c r="I420" s="11"/>
      <c r="J420" s="7"/>
      <c r="K420" s="7"/>
      <c r="L420" s="7"/>
      <c r="M420" s="7"/>
      <c r="N420" s="7"/>
      <c r="O420" s="7"/>
      <c r="P420" s="7"/>
      <c r="Q420" s="7"/>
      <c r="R420" s="7"/>
      <c r="S420" s="7"/>
      <c r="T420" s="7"/>
      <c r="U420" s="7"/>
      <c r="V420" s="7"/>
      <c r="W420" s="7"/>
      <c r="X420" s="7"/>
      <c r="Y420" s="7"/>
      <c r="Z420" s="7"/>
      <c r="AA420" s="7"/>
      <c r="AB420" s="3"/>
      <c r="AC420" s="3"/>
      <c r="AD420" s="3"/>
      <c r="AE420" s="3"/>
      <c r="AF420" s="3"/>
      <c r="AG420" s="5"/>
      <c r="AH420" s="3"/>
      <c r="AS420" s="5"/>
      <c r="AT420" s="3"/>
      <c r="AV420" s="5"/>
      <c r="AW420" s="5"/>
      <c r="AX420" s="5"/>
      <c r="AY420" s="5"/>
      <c r="AZ420" s="5"/>
      <c r="BA420" s="5"/>
      <c r="BB420" s="5"/>
      <c r="BC420" s="5"/>
      <c r="BD420" s="5"/>
      <c r="BE420" s="5"/>
      <c r="BF420" s="5"/>
      <c r="BG420" s="5"/>
      <c r="BH420" s="5"/>
      <c r="BI420" s="5"/>
      <c r="BJ420" s="5"/>
      <c r="BK420" s="5"/>
      <c r="BL420" s="5"/>
    </row>
    <row r="421" spans="2:64" ht="13">
      <c r="B421" s="10"/>
      <c r="D421" s="3"/>
      <c r="E421" s="3"/>
      <c r="F421" s="3"/>
      <c r="G421" s="5"/>
      <c r="H421" s="5"/>
      <c r="I421" s="11"/>
      <c r="J421" s="7"/>
      <c r="K421" s="7"/>
      <c r="L421" s="7"/>
      <c r="M421" s="7"/>
      <c r="N421" s="7"/>
      <c r="O421" s="7"/>
      <c r="P421" s="7"/>
      <c r="Q421" s="7"/>
      <c r="R421" s="7"/>
      <c r="S421" s="7"/>
      <c r="T421" s="7"/>
      <c r="U421" s="7"/>
      <c r="V421" s="7"/>
      <c r="W421" s="7"/>
      <c r="X421" s="7"/>
      <c r="Y421" s="7"/>
      <c r="Z421" s="7"/>
      <c r="AA421" s="7"/>
      <c r="AB421" s="3"/>
      <c r="AC421" s="3"/>
      <c r="AD421" s="3"/>
      <c r="AE421" s="3"/>
      <c r="AF421" s="3"/>
      <c r="AG421" s="5"/>
      <c r="AH421" s="3"/>
      <c r="AS421" s="5"/>
      <c r="AT421" s="3"/>
      <c r="AV421" s="5"/>
      <c r="AW421" s="5"/>
      <c r="AX421" s="5"/>
      <c r="AY421" s="5"/>
      <c r="AZ421" s="5"/>
      <c r="BA421" s="5"/>
      <c r="BB421" s="5"/>
      <c r="BC421" s="5"/>
      <c r="BD421" s="5"/>
      <c r="BE421" s="5"/>
      <c r="BF421" s="5"/>
      <c r="BG421" s="5"/>
      <c r="BH421" s="5"/>
      <c r="BI421" s="5"/>
      <c r="BJ421" s="5"/>
      <c r="BK421" s="5"/>
      <c r="BL421" s="5"/>
    </row>
    <row r="422" spans="2:64" ht="13">
      <c r="B422" s="10"/>
      <c r="D422" s="3"/>
      <c r="E422" s="3"/>
      <c r="F422" s="3"/>
      <c r="G422" s="5"/>
      <c r="H422" s="5"/>
      <c r="I422" s="11"/>
      <c r="J422" s="7"/>
      <c r="K422" s="7"/>
      <c r="L422" s="7"/>
      <c r="M422" s="7"/>
      <c r="N422" s="7"/>
      <c r="O422" s="7"/>
      <c r="P422" s="7"/>
      <c r="Q422" s="7"/>
      <c r="R422" s="7"/>
      <c r="S422" s="7"/>
      <c r="T422" s="7"/>
      <c r="U422" s="7"/>
      <c r="V422" s="7"/>
      <c r="W422" s="7"/>
      <c r="X422" s="7"/>
      <c r="Y422" s="7"/>
      <c r="Z422" s="7"/>
      <c r="AA422" s="7"/>
      <c r="AB422" s="3"/>
      <c r="AC422" s="3"/>
      <c r="AD422" s="3"/>
      <c r="AE422" s="3"/>
      <c r="AF422" s="3"/>
      <c r="AG422" s="5"/>
      <c r="AH422" s="3"/>
      <c r="AS422" s="5"/>
      <c r="AT422" s="3"/>
      <c r="AV422" s="5"/>
      <c r="AW422" s="5"/>
      <c r="AX422" s="5"/>
      <c r="AY422" s="5"/>
      <c r="AZ422" s="5"/>
      <c r="BA422" s="5"/>
      <c r="BB422" s="5"/>
      <c r="BC422" s="5"/>
      <c r="BD422" s="5"/>
      <c r="BE422" s="5"/>
      <c r="BF422" s="5"/>
      <c r="BG422" s="5"/>
      <c r="BH422" s="5"/>
      <c r="BI422" s="5"/>
      <c r="BJ422" s="5"/>
      <c r="BK422" s="5"/>
      <c r="BL422" s="5"/>
    </row>
    <row r="423" spans="2:64" ht="13">
      <c r="B423" s="10"/>
      <c r="D423" s="3"/>
      <c r="E423" s="3"/>
      <c r="F423" s="3"/>
      <c r="G423" s="5"/>
      <c r="H423" s="5"/>
      <c r="I423" s="11"/>
      <c r="J423" s="7"/>
      <c r="K423" s="7"/>
      <c r="L423" s="7"/>
      <c r="M423" s="7"/>
      <c r="N423" s="7"/>
      <c r="O423" s="7"/>
      <c r="P423" s="7"/>
      <c r="Q423" s="7"/>
      <c r="R423" s="7"/>
      <c r="S423" s="7"/>
      <c r="T423" s="7"/>
      <c r="U423" s="7"/>
      <c r="V423" s="7"/>
      <c r="W423" s="7"/>
      <c r="X423" s="7"/>
      <c r="Y423" s="7"/>
      <c r="Z423" s="7"/>
      <c r="AA423" s="7"/>
      <c r="AB423" s="3"/>
      <c r="AC423" s="3"/>
      <c r="AD423" s="3"/>
      <c r="AE423" s="3"/>
      <c r="AF423" s="3"/>
      <c r="AG423" s="5"/>
      <c r="AH423" s="3"/>
      <c r="AS423" s="5"/>
      <c r="AT423" s="3"/>
      <c r="AV423" s="5"/>
      <c r="AW423" s="5"/>
      <c r="AX423" s="5"/>
      <c r="AY423" s="5"/>
      <c r="AZ423" s="5"/>
      <c r="BA423" s="5"/>
      <c r="BB423" s="5"/>
      <c r="BC423" s="5"/>
      <c r="BD423" s="5"/>
      <c r="BE423" s="5"/>
      <c r="BF423" s="5"/>
      <c r="BG423" s="5"/>
      <c r="BH423" s="5"/>
      <c r="BI423" s="5"/>
      <c r="BJ423" s="5"/>
      <c r="BK423" s="5"/>
      <c r="BL423" s="5"/>
    </row>
    <row r="424" spans="2:64" ht="13">
      <c r="B424" s="10"/>
      <c r="D424" s="3"/>
      <c r="E424" s="3"/>
      <c r="F424" s="3"/>
      <c r="G424" s="5"/>
      <c r="H424" s="5"/>
      <c r="I424" s="11"/>
      <c r="J424" s="7"/>
      <c r="K424" s="7"/>
      <c r="L424" s="7"/>
      <c r="M424" s="7"/>
      <c r="N424" s="7"/>
      <c r="O424" s="7"/>
      <c r="P424" s="7"/>
      <c r="Q424" s="7"/>
      <c r="R424" s="7"/>
      <c r="S424" s="7"/>
      <c r="T424" s="7"/>
      <c r="U424" s="7"/>
      <c r="V424" s="7"/>
      <c r="W424" s="7"/>
      <c r="X424" s="7"/>
      <c r="Y424" s="7"/>
      <c r="Z424" s="7"/>
      <c r="AA424" s="7"/>
      <c r="AB424" s="3"/>
      <c r="AC424" s="3"/>
      <c r="AD424" s="3"/>
      <c r="AE424" s="3"/>
      <c r="AF424" s="3"/>
      <c r="AG424" s="5"/>
      <c r="AH424" s="3"/>
      <c r="AS424" s="5"/>
      <c r="AT424" s="3"/>
      <c r="AV424" s="5"/>
      <c r="AW424" s="5"/>
      <c r="AX424" s="5"/>
      <c r="AY424" s="5"/>
      <c r="AZ424" s="5"/>
      <c r="BA424" s="5"/>
      <c r="BB424" s="5"/>
      <c r="BC424" s="5"/>
      <c r="BD424" s="5"/>
      <c r="BE424" s="5"/>
      <c r="BF424" s="5"/>
      <c r="BG424" s="5"/>
      <c r="BH424" s="5"/>
      <c r="BI424" s="5"/>
      <c r="BJ424" s="5"/>
      <c r="BK424" s="5"/>
      <c r="BL424" s="5"/>
    </row>
    <row r="425" spans="2:64" ht="13">
      <c r="B425" s="10"/>
      <c r="D425" s="3"/>
      <c r="E425" s="3"/>
      <c r="F425" s="3"/>
      <c r="G425" s="5"/>
      <c r="H425" s="5"/>
      <c r="I425" s="11"/>
      <c r="J425" s="7"/>
      <c r="K425" s="7"/>
      <c r="L425" s="7"/>
      <c r="M425" s="7"/>
      <c r="N425" s="7"/>
      <c r="O425" s="7"/>
      <c r="P425" s="7"/>
      <c r="Q425" s="7"/>
      <c r="R425" s="7"/>
      <c r="S425" s="7"/>
      <c r="T425" s="7"/>
      <c r="U425" s="7"/>
      <c r="V425" s="7"/>
      <c r="W425" s="7"/>
      <c r="X425" s="7"/>
      <c r="Y425" s="7"/>
      <c r="Z425" s="7"/>
      <c r="AA425" s="7"/>
      <c r="AB425" s="3"/>
      <c r="AC425" s="3"/>
      <c r="AD425" s="3"/>
      <c r="AE425" s="3"/>
      <c r="AF425" s="3"/>
      <c r="AG425" s="5"/>
      <c r="AH425" s="3"/>
      <c r="AS425" s="5"/>
      <c r="AT425" s="3"/>
      <c r="AV425" s="5"/>
      <c r="AW425" s="5"/>
      <c r="AX425" s="5"/>
      <c r="AY425" s="5"/>
      <c r="AZ425" s="5"/>
      <c r="BA425" s="5"/>
      <c r="BB425" s="5"/>
      <c r="BC425" s="5"/>
      <c r="BD425" s="5"/>
      <c r="BE425" s="5"/>
      <c r="BF425" s="5"/>
      <c r="BG425" s="5"/>
      <c r="BH425" s="5"/>
      <c r="BI425" s="5"/>
      <c r="BJ425" s="5"/>
      <c r="BK425" s="5"/>
      <c r="BL425" s="5"/>
    </row>
    <row r="426" spans="2:64" ht="13">
      <c r="B426" s="10"/>
      <c r="D426" s="3"/>
      <c r="E426" s="3"/>
      <c r="F426" s="3"/>
      <c r="G426" s="5"/>
      <c r="H426" s="5"/>
      <c r="I426" s="11"/>
      <c r="J426" s="7"/>
      <c r="K426" s="7"/>
      <c r="L426" s="7"/>
      <c r="M426" s="7"/>
      <c r="N426" s="7"/>
      <c r="O426" s="7"/>
      <c r="P426" s="7"/>
      <c r="Q426" s="7"/>
      <c r="R426" s="7"/>
      <c r="S426" s="7"/>
      <c r="T426" s="7"/>
      <c r="U426" s="7"/>
      <c r="V426" s="7"/>
      <c r="W426" s="7"/>
      <c r="X426" s="7"/>
      <c r="Y426" s="7"/>
      <c r="Z426" s="7"/>
      <c r="AA426" s="7"/>
      <c r="AB426" s="3"/>
      <c r="AC426" s="3"/>
      <c r="AD426" s="3"/>
      <c r="AE426" s="3"/>
      <c r="AF426" s="3"/>
      <c r="AG426" s="5"/>
      <c r="AH426" s="3"/>
      <c r="AS426" s="5"/>
      <c r="AT426" s="3"/>
      <c r="AV426" s="5"/>
      <c r="AW426" s="5"/>
      <c r="AX426" s="5"/>
      <c r="AY426" s="5"/>
      <c r="AZ426" s="5"/>
      <c r="BA426" s="5"/>
      <c r="BB426" s="5"/>
      <c r="BC426" s="5"/>
      <c r="BD426" s="5"/>
      <c r="BE426" s="5"/>
      <c r="BF426" s="5"/>
      <c r="BG426" s="5"/>
      <c r="BH426" s="5"/>
      <c r="BI426" s="5"/>
      <c r="BJ426" s="5"/>
      <c r="BK426" s="5"/>
      <c r="BL426" s="5"/>
    </row>
    <row r="427" spans="2:64" ht="13">
      <c r="B427" s="10"/>
      <c r="D427" s="3"/>
      <c r="E427" s="3"/>
      <c r="F427" s="3"/>
      <c r="G427" s="5"/>
      <c r="H427" s="5"/>
      <c r="I427" s="11"/>
      <c r="J427" s="7"/>
      <c r="K427" s="7"/>
      <c r="L427" s="7"/>
      <c r="M427" s="7"/>
      <c r="N427" s="7"/>
      <c r="O427" s="7"/>
      <c r="P427" s="7"/>
      <c r="Q427" s="7"/>
      <c r="R427" s="7"/>
      <c r="S427" s="7"/>
      <c r="T427" s="7"/>
      <c r="U427" s="7"/>
      <c r="V427" s="7"/>
      <c r="W427" s="7"/>
      <c r="X427" s="7"/>
      <c r="Y427" s="7"/>
      <c r="Z427" s="7"/>
      <c r="AA427" s="7"/>
      <c r="AB427" s="3"/>
      <c r="AC427" s="3"/>
      <c r="AD427" s="3"/>
      <c r="AE427" s="3"/>
      <c r="AF427" s="3"/>
      <c r="AG427" s="5"/>
      <c r="AH427" s="3"/>
      <c r="AS427" s="5"/>
      <c r="AT427" s="3"/>
      <c r="AV427" s="5"/>
      <c r="AW427" s="5"/>
      <c r="AX427" s="5"/>
      <c r="AY427" s="5"/>
      <c r="AZ427" s="5"/>
      <c r="BA427" s="5"/>
      <c r="BB427" s="5"/>
      <c r="BC427" s="5"/>
      <c r="BD427" s="5"/>
      <c r="BE427" s="5"/>
      <c r="BF427" s="5"/>
      <c r="BG427" s="5"/>
      <c r="BH427" s="5"/>
      <c r="BI427" s="5"/>
      <c r="BJ427" s="5"/>
      <c r="BK427" s="5"/>
      <c r="BL427" s="5"/>
    </row>
    <row r="428" spans="2:64" ht="13">
      <c r="B428" s="10"/>
      <c r="D428" s="3"/>
      <c r="E428" s="3"/>
      <c r="F428" s="3"/>
      <c r="G428" s="5"/>
      <c r="H428" s="5"/>
      <c r="I428" s="11"/>
      <c r="J428" s="7"/>
      <c r="K428" s="7"/>
      <c r="L428" s="7"/>
      <c r="M428" s="7"/>
      <c r="N428" s="7"/>
      <c r="O428" s="7"/>
      <c r="P428" s="7"/>
      <c r="Q428" s="7"/>
      <c r="R428" s="7"/>
      <c r="S428" s="7"/>
      <c r="T428" s="7"/>
      <c r="U428" s="7"/>
      <c r="V428" s="7"/>
      <c r="W428" s="7"/>
      <c r="X428" s="7"/>
      <c r="Y428" s="7"/>
      <c r="Z428" s="7"/>
      <c r="AA428" s="7"/>
      <c r="AB428" s="3"/>
      <c r="AC428" s="3"/>
      <c r="AD428" s="3"/>
      <c r="AE428" s="3"/>
      <c r="AF428" s="3"/>
      <c r="AG428" s="5"/>
      <c r="AH428" s="3"/>
      <c r="AS428" s="5"/>
      <c r="AT428" s="3"/>
      <c r="AV428" s="5"/>
      <c r="AW428" s="5"/>
      <c r="AX428" s="5"/>
      <c r="AY428" s="5"/>
      <c r="AZ428" s="5"/>
      <c r="BA428" s="5"/>
      <c r="BB428" s="5"/>
      <c r="BC428" s="5"/>
      <c r="BD428" s="5"/>
      <c r="BE428" s="5"/>
      <c r="BF428" s="5"/>
      <c r="BG428" s="5"/>
      <c r="BH428" s="5"/>
      <c r="BI428" s="5"/>
      <c r="BJ428" s="5"/>
      <c r="BK428" s="5"/>
      <c r="BL428" s="5"/>
    </row>
    <row r="429" spans="2:64" ht="13">
      <c r="B429" s="10"/>
      <c r="D429" s="3"/>
      <c r="E429" s="3"/>
      <c r="F429" s="3"/>
      <c r="G429" s="5"/>
      <c r="H429" s="5"/>
      <c r="I429" s="11"/>
      <c r="J429" s="7"/>
      <c r="K429" s="7"/>
      <c r="L429" s="7"/>
      <c r="M429" s="7"/>
      <c r="N429" s="7"/>
      <c r="O429" s="7"/>
      <c r="P429" s="7"/>
      <c r="Q429" s="7"/>
      <c r="R429" s="7"/>
      <c r="S429" s="7"/>
      <c r="T429" s="7"/>
      <c r="U429" s="7"/>
      <c r="V429" s="7"/>
      <c r="W429" s="7"/>
      <c r="X429" s="7"/>
      <c r="Y429" s="7"/>
      <c r="Z429" s="7"/>
      <c r="AA429" s="7"/>
      <c r="AB429" s="3"/>
      <c r="AC429" s="3"/>
      <c r="AD429" s="3"/>
      <c r="AE429" s="3"/>
      <c r="AF429" s="3"/>
      <c r="AG429" s="5"/>
      <c r="AH429" s="3"/>
      <c r="AS429" s="5"/>
      <c r="AT429" s="3"/>
      <c r="AV429" s="5"/>
      <c r="AW429" s="5"/>
      <c r="AX429" s="5"/>
      <c r="AY429" s="5"/>
      <c r="AZ429" s="5"/>
      <c r="BA429" s="5"/>
      <c r="BB429" s="5"/>
      <c r="BC429" s="5"/>
      <c r="BD429" s="5"/>
      <c r="BE429" s="5"/>
      <c r="BF429" s="5"/>
      <c r="BG429" s="5"/>
      <c r="BH429" s="5"/>
      <c r="BI429" s="5"/>
      <c r="BJ429" s="5"/>
      <c r="BK429" s="5"/>
      <c r="BL429" s="5"/>
    </row>
    <row r="430" spans="2:64" ht="13">
      <c r="B430" s="10"/>
      <c r="D430" s="3"/>
      <c r="E430" s="3"/>
      <c r="F430" s="3"/>
      <c r="G430" s="5"/>
      <c r="H430" s="5"/>
      <c r="I430" s="11"/>
      <c r="J430" s="7"/>
      <c r="K430" s="7"/>
      <c r="L430" s="7"/>
      <c r="M430" s="7"/>
      <c r="N430" s="7"/>
      <c r="O430" s="7"/>
      <c r="P430" s="7"/>
      <c r="Q430" s="7"/>
      <c r="R430" s="7"/>
      <c r="S430" s="7"/>
      <c r="T430" s="7"/>
      <c r="U430" s="7"/>
      <c r="V430" s="7"/>
      <c r="W430" s="7"/>
      <c r="X430" s="7"/>
      <c r="Y430" s="7"/>
      <c r="Z430" s="7"/>
      <c r="AA430" s="7"/>
      <c r="AB430" s="3"/>
      <c r="AC430" s="3"/>
      <c r="AD430" s="3"/>
      <c r="AE430" s="3"/>
      <c r="AF430" s="3"/>
      <c r="AG430" s="5"/>
      <c r="AH430" s="3"/>
      <c r="AS430" s="5"/>
      <c r="AT430" s="3"/>
      <c r="AV430" s="5"/>
      <c r="AW430" s="5"/>
      <c r="AX430" s="5"/>
      <c r="AY430" s="5"/>
      <c r="AZ430" s="5"/>
      <c r="BA430" s="5"/>
      <c r="BB430" s="5"/>
      <c r="BC430" s="5"/>
      <c r="BD430" s="5"/>
      <c r="BE430" s="5"/>
      <c r="BF430" s="5"/>
      <c r="BG430" s="5"/>
      <c r="BH430" s="5"/>
      <c r="BI430" s="5"/>
      <c r="BJ430" s="5"/>
      <c r="BK430" s="5"/>
      <c r="BL430" s="5"/>
    </row>
    <row r="431" spans="2:64" ht="13">
      <c r="B431" s="10"/>
      <c r="D431" s="3"/>
      <c r="E431" s="3"/>
      <c r="F431" s="3"/>
      <c r="G431" s="5"/>
      <c r="H431" s="5"/>
      <c r="I431" s="11"/>
      <c r="J431" s="7"/>
      <c r="K431" s="7"/>
      <c r="L431" s="7"/>
      <c r="M431" s="7"/>
      <c r="N431" s="7"/>
      <c r="O431" s="7"/>
      <c r="P431" s="7"/>
      <c r="Q431" s="7"/>
      <c r="R431" s="7"/>
      <c r="S431" s="7"/>
      <c r="T431" s="7"/>
      <c r="U431" s="7"/>
      <c r="V431" s="7"/>
      <c r="W431" s="7"/>
      <c r="X431" s="7"/>
      <c r="Y431" s="7"/>
      <c r="Z431" s="7"/>
      <c r="AA431" s="7"/>
      <c r="AB431" s="3"/>
      <c r="AC431" s="3"/>
      <c r="AD431" s="3"/>
      <c r="AE431" s="3"/>
      <c r="AF431" s="3"/>
      <c r="AG431" s="5"/>
      <c r="AH431" s="3"/>
      <c r="AS431" s="5"/>
      <c r="AT431" s="3"/>
      <c r="AV431" s="5"/>
      <c r="AW431" s="5"/>
      <c r="AX431" s="5"/>
      <c r="AY431" s="5"/>
      <c r="AZ431" s="5"/>
      <c r="BA431" s="5"/>
      <c r="BB431" s="5"/>
      <c r="BC431" s="5"/>
      <c r="BD431" s="5"/>
      <c r="BE431" s="5"/>
      <c r="BF431" s="5"/>
      <c r="BG431" s="5"/>
      <c r="BH431" s="5"/>
      <c r="BI431" s="5"/>
      <c r="BJ431" s="5"/>
      <c r="BK431" s="5"/>
      <c r="BL431" s="5"/>
    </row>
    <row r="432" spans="2:64" ht="13">
      <c r="B432" s="10"/>
      <c r="D432" s="3"/>
      <c r="E432" s="3"/>
      <c r="F432" s="3"/>
      <c r="G432" s="5"/>
      <c r="H432" s="5"/>
      <c r="I432" s="11"/>
      <c r="J432" s="7"/>
      <c r="K432" s="7"/>
      <c r="L432" s="7"/>
      <c r="M432" s="7"/>
      <c r="N432" s="7"/>
      <c r="O432" s="7"/>
      <c r="P432" s="7"/>
      <c r="Q432" s="7"/>
      <c r="R432" s="7"/>
      <c r="S432" s="7"/>
      <c r="T432" s="7"/>
      <c r="U432" s="7"/>
      <c r="V432" s="7"/>
      <c r="W432" s="7"/>
      <c r="X432" s="7"/>
      <c r="Y432" s="7"/>
      <c r="Z432" s="7"/>
      <c r="AA432" s="7"/>
      <c r="AB432" s="3"/>
      <c r="AC432" s="3"/>
      <c r="AD432" s="3"/>
      <c r="AE432" s="3"/>
      <c r="AF432" s="3"/>
      <c r="AG432" s="5"/>
      <c r="AH432" s="3"/>
      <c r="AS432" s="5"/>
      <c r="AT432" s="3"/>
      <c r="AV432" s="5"/>
      <c r="AW432" s="5"/>
      <c r="AX432" s="5"/>
      <c r="AY432" s="5"/>
      <c r="AZ432" s="5"/>
      <c r="BA432" s="5"/>
      <c r="BB432" s="5"/>
      <c r="BC432" s="5"/>
      <c r="BD432" s="5"/>
      <c r="BE432" s="5"/>
      <c r="BF432" s="5"/>
      <c r="BG432" s="5"/>
      <c r="BH432" s="5"/>
      <c r="BI432" s="5"/>
      <c r="BJ432" s="5"/>
      <c r="BK432" s="5"/>
      <c r="BL432" s="5"/>
    </row>
    <row r="433" spans="2:64" ht="13">
      <c r="B433" s="10"/>
      <c r="D433" s="3"/>
      <c r="E433" s="3"/>
      <c r="F433" s="3"/>
      <c r="G433" s="5"/>
      <c r="H433" s="5"/>
      <c r="I433" s="11"/>
      <c r="J433" s="7"/>
      <c r="K433" s="7"/>
      <c r="L433" s="7"/>
      <c r="M433" s="7"/>
      <c r="N433" s="7"/>
      <c r="O433" s="7"/>
      <c r="P433" s="7"/>
      <c r="Q433" s="7"/>
      <c r="R433" s="7"/>
      <c r="S433" s="7"/>
      <c r="T433" s="7"/>
      <c r="U433" s="7"/>
      <c r="V433" s="7"/>
      <c r="W433" s="7"/>
      <c r="X433" s="7"/>
      <c r="Y433" s="7"/>
      <c r="Z433" s="7"/>
      <c r="AA433" s="7"/>
      <c r="AB433" s="3"/>
      <c r="AC433" s="3"/>
      <c r="AD433" s="3"/>
      <c r="AE433" s="3"/>
      <c r="AF433" s="3"/>
      <c r="AG433" s="5"/>
      <c r="AH433" s="3"/>
      <c r="AS433" s="5"/>
      <c r="AT433" s="3"/>
      <c r="AV433" s="5"/>
      <c r="AW433" s="5"/>
      <c r="AX433" s="5"/>
      <c r="AY433" s="5"/>
      <c r="AZ433" s="5"/>
      <c r="BA433" s="5"/>
      <c r="BB433" s="5"/>
      <c r="BC433" s="5"/>
      <c r="BD433" s="5"/>
      <c r="BE433" s="5"/>
      <c r="BF433" s="5"/>
      <c r="BG433" s="5"/>
      <c r="BH433" s="5"/>
      <c r="BI433" s="5"/>
      <c r="BJ433" s="5"/>
      <c r="BK433" s="5"/>
      <c r="BL433" s="5"/>
    </row>
    <row r="434" spans="2:64" ht="13">
      <c r="B434" s="10"/>
      <c r="D434" s="3"/>
      <c r="E434" s="3"/>
      <c r="F434" s="3"/>
      <c r="G434" s="5"/>
      <c r="H434" s="5"/>
      <c r="I434" s="11"/>
      <c r="J434" s="7"/>
      <c r="K434" s="7"/>
      <c r="L434" s="7"/>
      <c r="M434" s="7"/>
      <c r="N434" s="7"/>
      <c r="O434" s="7"/>
      <c r="P434" s="7"/>
      <c r="Q434" s="7"/>
      <c r="R434" s="7"/>
      <c r="S434" s="7"/>
      <c r="T434" s="7"/>
      <c r="U434" s="7"/>
      <c r="V434" s="7"/>
      <c r="W434" s="7"/>
      <c r="X434" s="7"/>
      <c r="Y434" s="7"/>
      <c r="Z434" s="7"/>
      <c r="AA434" s="7"/>
      <c r="AB434" s="3"/>
      <c r="AC434" s="3"/>
      <c r="AD434" s="3"/>
      <c r="AE434" s="3"/>
      <c r="AF434" s="3"/>
      <c r="AG434" s="5"/>
      <c r="AH434" s="3"/>
      <c r="AS434" s="5"/>
      <c r="AT434" s="3"/>
      <c r="AV434" s="5"/>
      <c r="AW434" s="5"/>
      <c r="AX434" s="5"/>
      <c r="AY434" s="5"/>
      <c r="AZ434" s="5"/>
      <c r="BA434" s="5"/>
      <c r="BB434" s="5"/>
      <c r="BC434" s="5"/>
      <c r="BD434" s="5"/>
      <c r="BE434" s="5"/>
      <c r="BF434" s="5"/>
      <c r="BG434" s="5"/>
      <c r="BH434" s="5"/>
      <c r="BI434" s="5"/>
      <c r="BJ434" s="5"/>
      <c r="BK434" s="5"/>
      <c r="BL434" s="5"/>
    </row>
    <row r="435" spans="2:64" ht="13">
      <c r="B435" s="10"/>
      <c r="D435" s="3"/>
      <c r="E435" s="3"/>
      <c r="F435" s="3"/>
      <c r="G435" s="5"/>
      <c r="H435" s="5"/>
      <c r="I435" s="11"/>
      <c r="J435" s="7"/>
      <c r="K435" s="7"/>
      <c r="L435" s="7"/>
      <c r="M435" s="7"/>
      <c r="N435" s="7"/>
      <c r="O435" s="7"/>
      <c r="P435" s="7"/>
      <c r="Q435" s="7"/>
      <c r="R435" s="7"/>
      <c r="S435" s="7"/>
      <c r="T435" s="7"/>
      <c r="U435" s="7"/>
      <c r="V435" s="7"/>
      <c r="W435" s="7"/>
      <c r="X435" s="7"/>
      <c r="Y435" s="7"/>
      <c r="Z435" s="7"/>
      <c r="AA435" s="7"/>
      <c r="AB435" s="3"/>
      <c r="AC435" s="3"/>
      <c r="AD435" s="3"/>
      <c r="AE435" s="3"/>
      <c r="AF435" s="3"/>
      <c r="AG435" s="5"/>
      <c r="AH435" s="3"/>
      <c r="AS435" s="5"/>
      <c r="AT435" s="3"/>
      <c r="AV435" s="5"/>
      <c r="AW435" s="5"/>
      <c r="AX435" s="5"/>
      <c r="AY435" s="5"/>
      <c r="AZ435" s="5"/>
      <c r="BA435" s="5"/>
      <c r="BB435" s="5"/>
      <c r="BC435" s="5"/>
      <c r="BD435" s="5"/>
      <c r="BE435" s="5"/>
      <c r="BF435" s="5"/>
      <c r="BG435" s="5"/>
      <c r="BH435" s="5"/>
      <c r="BI435" s="5"/>
      <c r="BJ435" s="5"/>
      <c r="BK435" s="5"/>
      <c r="BL435" s="5"/>
    </row>
    <row r="436" spans="2:64" ht="13">
      <c r="B436" s="10"/>
      <c r="D436" s="3"/>
      <c r="E436" s="3"/>
      <c r="F436" s="3"/>
      <c r="G436" s="5"/>
      <c r="H436" s="5"/>
      <c r="I436" s="11"/>
      <c r="J436" s="7"/>
      <c r="K436" s="7"/>
      <c r="L436" s="7"/>
      <c r="M436" s="7"/>
      <c r="N436" s="7"/>
      <c r="O436" s="7"/>
      <c r="P436" s="7"/>
      <c r="Q436" s="7"/>
      <c r="R436" s="7"/>
      <c r="S436" s="7"/>
      <c r="T436" s="7"/>
      <c r="U436" s="7"/>
      <c r="V436" s="7"/>
      <c r="W436" s="7"/>
      <c r="X436" s="7"/>
      <c r="Y436" s="7"/>
      <c r="Z436" s="7"/>
      <c r="AA436" s="7"/>
      <c r="AB436" s="3"/>
      <c r="AC436" s="3"/>
      <c r="AD436" s="3"/>
      <c r="AE436" s="3"/>
      <c r="AF436" s="3"/>
      <c r="AG436" s="5"/>
      <c r="AH436" s="3"/>
      <c r="AS436" s="5"/>
      <c r="AT436" s="3"/>
      <c r="AV436" s="5"/>
      <c r="AW436" s="5"/>
      <c r="AX436" s="5"/>
      <c r="AY436" s="5"/>
      <c r="AZ436" s="5"/>
      <c r="BA436" s="5"/>
      <c r="BB436" s="5"/>
      <c r="BC436" s="5"/>
      <c r="BD436" s="5"/>
      <c r="BE436" s="5"/>
      <c r="BF436" s="5"/>
      <c r="BG436" s="5"/>
      <c r="BH436" s="5"/>
      <c r="BI436" s="5"/>
      <c r="BJ436" s="5"/>
      <c r="BK436" s="5"/>
      <c r="BL436" s="5"/>
    </row>
    <row r="437" spans="2:64" ht="13">
      <c r="B437" s="10"/>
      <c r="D437" s="3"/>
      <c r="E437" s="3"/>
      <c r="F437" s="3"/>
      <c r="G437" s="5"/>
      <c r="H437" s="5"/>
      <c r="I437" s="11"/>
      <c r="J437" s="7"/>
      <c r="K437" s="7"/>
      <c r="L437" s="7"/>
      <c r="M437" s="7"/>
      <c r="N437" s="7"/>
      <c r="O437" s="7"/>
      <c r="P437" s="7"/>
      <c r="Q437" s="7"/>
      <c r="R437" s="7"/>
      <c r="S437" s="7"/>
      <c r="T437" s="7"/>
      <c r="U437" s="7"/>
      <c r="V437" s="7"/>
      <c r="W437" s="7"/>
      <c r="X437" s="7"/>
      <c r="Y437" s="7"/>
      <c r="Z437" s="7"/>
      <c r="AA437" s="7"/>
      <c r="AB437" s="3"/>
      <c r="AC437" s="3"/>
      <c r="AD437" s="3"/>
      <c r="AE437" s="3"/>
      <c r="AF437" s="3"/>
      <c r="AG437" s="5"/>
      <c r="AH437" s="3"/>
      <c r="AS437" s="5"/>
      <c r="AT437" s="3"/>
      <c r="AV437" s="5"/>
      <c r="AW437" s="5"/>
      <c r="AX437" s="5"/>
      <c r="AY437" s="5"/>
      <c r="AZ437" s="5"/>
      <c r="BA437" s="5"/>
      <c r="BB437" s="5"/>
      <c r="BC437" s="5"/>
      <c r="BD437" s="5"/>
      <c r="BE437" s="5"/>
      <c r="BF437" s="5"/>
      <c r="BG437" s="5"/>
      <c r="BH437" s="5"/>
      <c r="BI437" s="5"/>
      <c r="BJ437" s="5"/>
      <c r="BK437" s="5"/>
      <c r="BL437" s="5"/>
    </row>
    <row r="438" spans="2:64" ht="13">
      <c r="B438" s="10"/>
      <c r="D438" s="3"/>
      <c r="E438" s="3"/>
      <c r="F438" s="3"/>
      <c r="G438" s="5"/>
      <c r="H438" s="5"/>
      <c r="I438" s="11"/>
      <c r="J438" s="7"/>
      <c r="K438" s="7"/>
      <c r="L438" s="7"/>
      <c r="M438" s="7"/>
      <c r="N438" s="7"/>
      <c r="O438" s="7"/>
      <c r="P438" s="7"/>
      <c r="Q438" s="7"/>
      <c r="R438" s="7"/>
      <c r="S438" s="7"/>
      <c r="T438" s="7"/>
      <c r="U438" s="7"/>
      <c r="V438" s="7"/>
      <c r="W438" s="7"/>
      <c r="X438" s="7"/>
      <c r="Y438" s="7"/>
      <c r="Z438" s="7"/>
      <c r="AA438" s="7"/>
      <c r="AB438" s="3"/>
      <c r="AC438" s="3"/>
      <c r="AD438" s="3"/>
      <c r="AE438" s="3"/>
      <c r="AF438" s="3"/>
      <c r="AG438" s="5"/>
      <c r="AH438" s="3"/>
      <c r="AS438" s="5"/>
      <c r="AT438" s="3"/>
      <c r="AV438" s="5"/>
      <c r="AW438" s="5"/>
      <c r="AX438" s="5"/>
      <c r="AY438" s="5"/>
      <c r="AZ438" s="5"/>
      <c r="BA438" s="5"/>
      <c r="BB438" s="5"/>
      <c r="BC438" s="5"/>
      <c r="BD438" s="5"/>
      <c r="BE438" s="5"/>
      <c r="BF438" s="5"/>
      <c r="BG438" s="5"/>
      <c r="BH438" s="5"/>
      <c r="BI438" s="5"/>
      <c r="BJ438" s="5"/>
      <c r="BK438" s="5"/>
      <c r="BL438" s="5"/>
    </row>
    <row r="439" spans="2:64" ht="13">
      <c r="B439" s="10"/>
      <c r="D439" s="3"/>
      <c r="E439" s="3"/>
      <c r="F439" s="3"/>
      <c r="G439" s="5"/>
      <c r="H439" s="5"/>
      <c r="I439" s="11"/>
      <c r="J439" s="7"/>
      <c r="K439" s="7"/>
      <c r="L439" s="7"/>
      <c r="M439" s="7"/>
      <c r="N439" s="7"/>
      <c r="O439" s="7"/>
      <c r="P439" s="7"/>
      <c r="Q439" s="7"/>
      <c r="R439" s="7"/>
      <c r="S439" s="7"/>
      <c r="T439" s="7"/>
      <c r="U439" s="7"/>
      <c r="V439" s="7"/>
      <c r="W439" s="7"/>
      <c r="X439" s="7"/>
      <c r="Y439" s="7"/>
      <c r="Z439" s="7"/>
      <c r="AA439" s="7"/>
      <c r="AB439" s="3"/>
      <c r="AC439" s="3"/>
      <c r="AD439" s="3"/>
      <c r="AE439" s="3"/>
      <c r="AF439" s="3"/>
      <c r="AG439" s="5"/>
      <c r="AH439" s="3"/>
      <c r="AS439" s="5"/>
      <c r="AT439" s="3"/>
      <c r="AV439" s="5"/>
      <c r="AW439" s="5"/>
      <c r="AX439" s="5"/>
      <c r="AY439" s="5"/>
      <c r="AZ439" s="5"/>
      <c r="BA439" s="5"/>
      <c r="BB439" s="5"/>
      <c r="BC439" s="5"/>
      <c r="BD439" s="5"/>
      <c r="BE439" s="5"/>
      <c r="BF439" s="5"/>
      <c r="BG439" s="5"/>
      <c r="BH439" s="5"/>
      <c r="BI439" s="5"/>
      <c r="BJ439" s="5"/>
      <c r="BK439" s="5"/>
      <c r="BL439" s="5"/>
    </row>
    <row r="440" spans="2:64" ht="13">
      <c r="B440" s="10"/>
      <c r="D440" s="3"/>
      <c r="E440" s="3"/>
      <c r="F440" s="3"/>
      <c r="G440" s="5"/>
      <c r="H440" s="5"/>
      <c r="I440" s="11"/>
      <c r="J440" s="7"/>
      <c r="K440" s="7"/>
      <c r="L440" s="7"/>
      <c r="M440" s="7"/>
      <c r="N440" s="7"/>
      <c r="O440" s="7"/>
      <c r="P440" s="7"/>
      <c r="Q440" s="7"/>
      <c r="R440" s="7"/>
      <c r="S440" s="7"/>
      <c r="T440" s="7"/>
      <c r="U440" s="7"/>
      <c r="V440" s="7"/>
      <c r="W440" s="7"/>
      <c r="X440" s="7"/>
      <c r="Y440" s="7"/>
      <c r="Z440" s="7"/>
      <c r="AA440" s="7"/>
      <c r="AB440" s="3"/>
      <c r="AC440" s="3"/>
      <c r="AD440" s="3"/>
      <c r="AE440" s="3"/>
      <c r="AF440" s="3"/>
      <c r="AG440" s="5"/>
      <c r="AH440" s="3"/>
      <c r="AS440" s="5"/>
      <c r="AT440" s="3"/>
      <c r="AV440" s="5"/>
      <c r="AW440" s="5"/>
      <c r="AX440" s="5"/>
      <c r="AY440" s="5"/>
      <c r="AZ440" s="5"/>
      <c r="BA440" s="5"/>
      <c r="BB440" s="5"/>
      <c r="BC440" s="5"/>
      <c r="BD440" s="5"/>
      <c r="BE440" s="5"/>
      <c r="BF440" s="5"/>
      <c r="BG440" s="5"/>
      <c r="BH440" s="5"/>
      <c r="BI440" s="5"/>
      <c r="BJ440" s="5"/>
      <c r="BK440" s="5"/>
      <c r="BL440" s="5"/>
    </row>
    <row r="441" spans="2:64" ht="13">
      <c r="B441" s="10"/>
      <c r="D441" s="3"/>
      <c r="E441" s="3"/>
      <c r="F441" s="3"/>
      <c r="G441" s="5"/>
      <c r="H441" s="5"/>
      <c r="I441" s="11"/>
      <c r="J441" s="7"/>
      <c r="K441" s="7"/>
      <c r="L441" s="7"/>
      <c r="M441" s="7"/>
      <c r="N441" s="7"/>
      <c r="O441" s="7"/>
      <c r="P441" s="7"/>
      <c r="Q441" s="7"/>
      <c r="R441" s="7"/>
      <c r="S441" s="7"/>
      <c r="T441" s="7"/>
      <c r="U441" s="7"/>
      <c r="V441" s="7"/>
      <c r="W441" s="7"/>
      <c r="X441" s="7"/>
      <c r="Y441" s="7"/>
      <c r="Z441" s="7"/>
      <c r="AA441" s="7"/>
      <c r="AB441" s="3"/>
      <c r="AC441" s="3"/>
      <c r="AD441" s="3"/>
      <c r="AE441" s="3"/>
      <c r="AF441" s="3"/>
      <c r="AG441" s="5"/>
      <c r="AH441" s="3"/>
      <c r="AS441" s="5"/>
      <c r="AT441" s="3"/>
      <c r="AV441" s="5"/>
      <c r="AW441" s="5"/>
      <c r="AX441" s="5"/>
      <c r="AY441" s="5"/>
      <c r="AZ441" s="5"/>
      <c r="BA441" s="5"/>
      <c r="BB441" s="5"/>
      <c r="BC441" s="5"/>
      <c r="BD441" s="5"/>
      <c r="BE441" s="5"/>
      <c r="BF441" s="5"/>
      <c r="BG441" s="5"/>
      <c r="BH441" s="5"/>
      <c r="BI441" s="5"/>
      <c r="BJ441" s="5"/>
      <c r="BK441" s="5"/>
      <c r="BL441" s="5"/>
    </row>
    <row r="442" spans="2:64" ht="13">
      <c r="B442" s="10"/>
      <c r="D442" s="3"/>
      <c r="E442" s="3"/>
      <c r="F442" s="3"/>
      <c r="G442" s="5"/>
      <c r="H442" s="5"/>
      <c r="I442" s="11"/>
      <c r="J442" s="7"/>
      <c r="K442" s="7"/>
      <c r="L442" s="7"/>
      <c r="M442" s="7"/>
      <c r="N442" s="7"/>
      <c r="O442" s="7"/>
      <c r="P442" s="7"/>
      <c r="Q442" s="7"/>
      <c r="R442" s="7"/>
      <c r="S442" s="7"/>
      <c r="T442" s="7"/>
      <c r="U442" s="7"/>
      <c r="V442" s="7"/>
      <c r="W442" s="7"/>
      <c r="X442" s="7"/>
      <c r="Y442" s="7"/>
      <c r="Z442" s="7"/>
      <c r="AA442" s="7"/>
      <c r="AB442" s="3"/>
      <c r="AC442" s="3"/>
      <c r="AD442" s="3"/>
      <c r="AE442" s="3"/>
      <c r="AF442" s="3"/>
      <c r="AG442" s="5"/>
      <c r="AH442" s="3"/>
      <c r="AS442" s="5"/>
      <c r="AT442" s="3"/>
      <c r="AV442" s="5"/>
      <c r="AW442" s="5"/>
      <c r="AX442" s="5"/>
      <c r="AY442" s="5"/>
      <c r="AZ442" s="5"/>
      <c r="BA442" s="5"/>
      <c r="BB442" s="5"/>
      <c r="BC442" s="5"/>
      <c r="BD442" s="5"/>
      <c r="BE442" s="5"/>
      <c r="BF442" s="5"/>
      <c r="BG442" s="5"/>
      <c r="BH442" s="5"/>
      <c r="BI442" s="5"/>
      <c r="BJ442" s="5"/>
      <c r="BK442" s="5"/>
      <c r="BL442" s="5"/>
    </row>
    <row r="443" spans="2:64" ht="13">
      <c r="B443" s="10"/>
      <c r="D443" s="3"/>
      <c r="E443" s="3"/>
      <c r="F443" s="3"/>
      <c r="G443" s="5"/>
      <c r="H443" s="5"/>
      <c r="I443" s="11"/>
      <c r="J443" s="7"/>
      <c r="K443" s="7"/>
      <c r="L443" s="7"/>
      <c r="M443" s="7"/>
      <c r="N443" s="7"/>
      <c r="O443" s="7"/>
      <c r="P443" s="7"/>
      <c r="Q443" s="7"/>
      <c r="R443" s="7"/>
      <c r="S443" s="7"/>
      <c r="T443" s="7"/>
      <c r="U443" s="7"/>
      <c r="V443" s="7"/>
      <c r="W443" s="7"/>
      <c r="X443" s="7"/>
      <c r="Y443" s="7"/>
      <c r="Z443" s="7"/>
      <c r="AA443" s="7"/>
      <c r="AB443" s="3"/>
      <c r="AC443" s="3"/>
      <c r="AD443" s="3"/>
      <c r="AE443" s="3"/>
      <c r="AF443" s="3"/>
      <c r="AG443" s="5"/>
      <c r="AH443" s="3"/>
      <c r="AS443" s="5"/>
      <c r="AT443" s="3"/>
      <c r="AV443" s="5"/>
      <c r="AW443" s="5"/>
      <c r="AX443" s="5"/>
      <c r="AY443" s="5"/>
      <c r="AZ443" s="5"/>
      <c r="BA443" s="5"/>
      <c r="BB443" s="5"/>
      <c r="BC443" s="5"/>
      <c r="BD443" s="5"/>
      <c r="BE443" s="5"/>
      <c r="BF443" s="5"/>
      <c r="BG443" s="5"/>
      <c r="BH443" s="5"/>
      <c r="BI443" s="5"/>
      <c r="BJ443" s="5"/>
      <c r="BK443" s="5"/>
      <c r="BL443" s="5"/>
    </row>
    <row r="444" spans="2:64" ht="13">
      <c r="B444" s="10"/>
      <c r="D444" s="3"/>
      <c r="E444" s="3"/>
      <c r="F444" s="3"/>
      <c r="G444" s="5"/>
      <c r="H444" s="5"/>
      <c r="I444" s="11"/>
      <c r="J444" s="7"/>
      <c r="K444" s="7"/>
      <c r="L444" s="7"/>
      <c r="M444" s="7"/>
      <c r="N444" s="7"/>
      <c r="O444" s="7"/>
      <c r="P444" s="7"/>
      <c r="Q444" s="7"/>
      <c r="R444" s="7"/>
      <c r="S444" s="7"/>
      <c r="T444" s="7"/>
      <c r="U444" s="7"/>
      <c r="V444" s="7"/>
      <c r="W444" s="7"/>
      <c r="X444" s="7"/>
      <c r="Y444" s="7"/>
      <c r="Z444" s="7"/>
      <c r="AA444" s="7"/>
      <c r="AB444" s="3"/>
      <c r="AC444" s="3"/>
      <c r="AD444" s="3"/>
      <c r="AE444" s="3"/>
      <c r="AF444" s="3"/>
      <c r="AG444" s="5"/>
      <c r="AH444" s="3"/>
      <c r="AS444" s="5"/>
      <c r="AT444" s="3"/>
      <c r="AV444" s="5"/>
      <c r="AW444" s="5"/>
      <c r="AX444" s="5"/>
      <c r="AY444" s="5"/>
      <c r="AZ444" s="5"/>
      <c r="BA444" s="5"/>
      <c r="BB444" s="5"/>
      <c r="BC444" s="5"/>
      <c r="BD444" s="5"/>
      <c r="BE444" s="5"/>
      <c r="BF444" s="5"/>
      <c r="BG444" s="5"/>
      <c r="BH444" s="5"/>
      <c r="BI444" s="5"/>
      <c r="BJ444" s="5"/>
      <c r="BK444" s="5"/>
      <c r="BL444" s="5"/>
    </row>
    <row r="445" spans="2:64" ht="13">
      <c r="B445" s="10"/>
      <c r="D445" s="3"/>
      <c r="E445" s="3"/>
      <c r="F445" s="3"/>
      <c r="G445" s="5"/>
      <c r="H445" s="5"/>
      <c r="I445" s="11"/>
      <c r="J445" s="7"/>
      <c r="K445" s="7"/>
      <c r="L445" s="7"/>
      <c r="M445" s="7"/>
      <c r="N445" s="7"/>
      <c r="O445" s="7"/>
      <c r="P445" s="7"/>
      <c r="Q445" s="7"/>
      <c r="R445" s="7"/>
      <c r="S445" s="7"/>
      <c r="T445" s="7"/>
      <c r="U445" s="7"/>
      <c r="V445" s="7"/>
      <c r="W445" s="7"/>
      <c r="X445" s="7"/>
      <c r="Y445" s="7"/>
      <c r="Z445" s="7"/>
      <c r="AA445" s="7"/>
      <c r="AB445" s="3"/>
      <c r="AC445" s="3"/>
      <c r="AD445" s="3"/>
      <c r="AE445" s="3"/>
      <c r="AF445" s="3"/>
      <c r="AG445" s="5"/>
      <c r="AH445" s="3"/>
      <c r="AS445" s="5"/>
      <c r="AT445" s="3"/>
      <c r="AV445" s="5"/>
      <c r="AW445" s="5"/>
      <c r="AX445" s="5"/>
      <c r="AY445" s="5"/>
      <c r="AZ445" s="5"/>
      <c r="BA445" s="5"/>
      <c r="BB445" s="5"/>
      <c r="BC445" s="5"/>
      <c r="BD445" s="5"/>
      <c r="BE445" s="5"/>
      <c r="BF445" s="5"/>
      <c r="BG445" s="5"/>
      <c r="BH445" s="5"/>
      <c r="BI445" s="5"/>
      <c r="BJ445" s="5"/>
      <c r="BK445" s="5"/>
      <c r="BL445" s="5"/>
    </row>
    <row r="446" spans="2:64" ht="13">
      <c r="B446" s="10"/>
      <c r="D446" s="3"/>
      <c r="E446" s="3"/>
      <c r="F446" s="3"/>
      <c r="G446" s="5"/>
      <c r="H446" s="5"/>
      <c r="I446" s="11"/>
      <c r="J446" s="7"/>
      <c r="K446" s="7"/>
      <c r="L446" s="7"/>
      <c r="M446" s="7"/>
      <c r="N446" s="7"/>
      <c r="O446" s="7"/>
      <c r="P446" s="7"/>
      <c r="Q446" s="7"/>
      <c r="R446" s="7"/>
      <c r="S446" s="7"/>
      <c r="T446" s="7"/>
      <c r="U446" s="7"/>
      <c r="V446" s="7"/>
      <c r="W446" s="7"/>
      <c r="X446" s="7"/>
      <c r="Y446" s="7"/>
      <c r="Z446" s="7"/>
      <c r="AA446" s="7"/>
      <c r="AB446" s="3"/>
      <c r="AC446" s="3"/>
      <c r="AD446" s="3"/>
      <c r="AE446" s="3"/>
      <c r="AF446" s="3"/>
      <c r="AG446" s="5"/>
      <c r="AH446" s="3"/>
      <c r="AS446" s="5"/>
      <c r="AT446" s="3"/>
      <c r="AV446" s="5"/>
      <c r="AW446" s="5"/>
      <c r="AX446" s="5"/>
      <c r="AY446" s="5"/>
      <c r="AZ446" s="5"/>
      <c r="BA446" s="5"/>
      <c r="BB446" s="5"/>
      <c r="BC446" s="5"/>
      <c r="BD446" s="5"/>
      <c r="BE446" s="5"/>
      <c r="BF446" s="5"/>
      <c r="BG446" s="5"/>
      <c r="BH446" s="5"/>
      <c r="BI446" s="5"/>
      <c r="BJ446" s="5"/>
      <c r="BK446" s="5"/>
      <c r="BL446" s="5"/>
    </row>
    <row r="447" spans="2:64" ht="13">
      <c r="B447" s="10"/>
      <c r="D447" s="3"/>
      <c r="E447" s="3"/>
      <c r="F447" s="3"/>
      <c r="G447" s="5"/>
      <c r="H447" s="5"/>
      <c r="I447" s="11"/>
      <c r="J447" s="7"/>
      <c r="K447" s="7"/>
      <c r="L447" s="7"/>
      <c r="M447" s="7"/>
      <c r="N447" s="7"/>
      <c r="O447" s="7"/>
      <c r="P447" s="7"/>
      <c r="Q447" s="7"/>
      <c r="R447" s="7"/>
      <c r="S447" s="7"/>
      <c r="T447" s="7"/>
      <c r="U447" s="7"/>
      <c r="V447" s="7"/>
      <c r="W447" s="7"/>
      <c r="X447" s="7"/>
      <c r="Y447" s="7"/>
      <c r="Z447" s="7"/>
      <c r="AA447" s="7"/>
      <c r="AB447" s="3"/>
      <c r="AC447" s="3"/>
      <c r="AD447" s="3"/>
      <c r="AE447" s="3"/>
      <c r="AF447" s="3"/>
      <c r="AG447" s="5"/>
      <c r="AH447" s="3"/>
      <c r="AS447" s="5"/>
      <c r="AT447" s="3"/>
      <c r="AV447" s="5"/>
      <c r="AW447" s="5"/>
      <c r="AX447" s="5"/>
      <c r="AY447" s="5"/>
      <c r="AZ447" s="5"/>
      <c r="BA447" s="5"/>
      <c r="BB447" s="5"/>
      <c r="BC447" s="5"/>
      <c r="BD447" s="5"/>
      <c r="BE447" s="5"/>
      <c r="BF447" s="5"/>
      <c r="BG447" s="5"/>
      <c r="BH447" s="5"/>
      <c r="BI447" s="5"/>
      <c r="BJ447" s="5"/>
      <c r="BK447" s="5"/>
      <c r="BL447" s="5"/>
    </row>
    <row r="448" spans="2:64" ht="13">
      <c r="B448" s="10"/>
      <c r="D448" s="3"/>
      <c r="E448" s="3"/>
      <c r="F448" s="3"/>
      <c r="G448" s="5"/>
      <c r="H448" s="5"/>
      <c r="I448" s="11"/>
      <c r="J448" s="7"/>
      <c r="K448" s="7"/>
      <c r="L448" s="7"/>
      <c r="M448" s="7"/>
      <c r="N448" s="7"/>
      <c r="O448" s="7"/>
      <c r="P448" s="7"/>
      <c r="Q448" s="7"/>
      <c r="R448" s="7"/>
      <c r="S448" s="7"/>
      <c r="T448" s="7"/>
      <c r="U448" s="7"/>
      <c r="V448" s="7"/>
      <c r="W448" s="7"/>
      <c r="X448" s="7"/>
      <c r="Y448" s="7"/>
      <c r="Z448" s="7"/>
      <c r="AA448" s="7"/>
      <c r="AB448" s="3"/>
      <c r="AC448" s="3"/>
      <c r="AD448" s="3"/>
      <c r="AE448" s="3"/>
      <c r="AF448" s="3"/>
      <c r="AG448" s="5"/>
      <c r="AH448" s="3"/>
      <c r="AS448" s="5"/>
      <c r="AT448" s="3"/>
      <c r="AV448" s="5"/>
      <c r="AW448" s="5"/>
      <c r="AX448" s="5"/>
      <c r="AY448" s="5"/>
      <c r="AZ448" s="5"/>
      <c r="BA448" s="5"/>
      <c r="BB448" s="5"/>
      <c r="BC448" s="5"/>
      <c r="BD448" s="5"/>
      <c r="BE448" s="5"/>
      <c r="BF448" s="5"/>
      <c r="BG448" s="5"/>
      <c r="BH448" s="5"/>
      <c r="BI448" s="5"/>
      <c r="BJ448" s="5"/>
      <c r="BK448" s="5"/>
      <c r="BL448" s="5"/>
    </row>
    <row r="449" spans="2:64" ht="13">
      <c r="B449" s="10"/>
      <c r="D449" s="3"/>
      <c r="E449" s="3"/>
      <c r="F449" s="3"/>
      <c r="G449" s="5"/>
      <c r="H449" s="5"/>
      <c r="I449" s="11"/>
      <c r="J449" s="7"/>
      <c r="K449" s="7"/>
      <c r="L449" s="7"/>
      <c r="M449" s="7"/>
      <c r="N449" s="7"/>
      <c r="O449" s="7"/>
      <c r="P449" s="7"/>
      <c r="Q449" s="7"/>
      <c r="R449" s="7"/>
      <c r="S449" s="7"/>
      <c r="T449" s="7"/>
      <c r="U449" s="7"/>
      <c r="V449" s="7"/>
      <c r="W449" s="7"/>
      <c r="X449" s="7"/>
      <c r="Y449" s="7"/>
      <c r="Z449" s="7"/>
      <c r="AA449" s="7"/>
      <c r="AB449" s="3"/>
      <c r="AC449" s="3"/>
      <c r="AD449" s="3"/>
      <c r="AE449" s="3"/>
      <c r="AF449" s="3"/>
      <c r="AG449" s="5"/>
      <c r="AH449" s="3"/>
      <c r="AS449" s="5"/>
      <c r="AT449" s="3"/>
      <c r="AV449" s="5"/>
      <c r="AW449" s="5"/>
      <c r="AX449" s="5"/>
      <c r="AY449" s="5"/>
      <c r="AZ449" s="5"/>
      <c r="BA449" s="5"/>
      <c r="BB449" s="5"/>
      <c r="BC449" s="5"/>
      <c r="BD449" s="5"/>
      <c r="BE449" s="5"/>
      <c r="BF449" s="5"/>
      <c r="BG449" s="5"/>
      <c r="BH449" s="5"/>
      <c r="BI449" s="5"/>
      <c r="BJ449" s="5"/>
      <c r="BK449" s="5"/>
      <c r="BL449" s="5"/>
    </row>
    <row r="450" spans="2:64" ht="13">
      <c r="B450" s="10"/>
      <c r="D450" s="3"/>
      <c r="E450" s="3"/>
      <c r="F450" s="3"/>
      <c r="G450" s="5"/>
      <c r="H450" s="5"/>
      <c r="I450" s="11"/>
      <c r="J450" s="7"/>
      <c r="K450" s="7"/>
      <c r="L450" s="7"/>
      <c r="M450" s="7"/>
      <c r="N450" s="7"/>
      <c r="O450" s="7"/>
      <c r="P450" s="7"/>
      <c r="Q450" s="7"/>
      <c r="R450" s="7"/>
      <c r="S450" s="7"/>
      <c r="T450" s="7"/>
      <c r="U450" s="7"/>
      <c r="V450" s="7"/>
      <c r="W450" s="7"/>
      <c r="X450" s="7"/>
      <c r="Y450" s="7"/>
      <c r="Z450" s="7"/>
      <c r="AA450" s="7"/>
      <c r="AB450" s="3"/>
      <c r="AC450" s="3"/>
      <c r="AD450" s="3"/>
      <c r="AE450" s="3"/>
      <c r="AF450" s="3"/>
      <c r="AG450" s="5"/>
      <c r="AH450" s="3"/>
      <c r="AS450" s="5"/>
      <c r="AT450" s="3"/>
      <c r="AV450" s="5"/>
      <c r="AW450" s="5"/>
      <c r="AX450" s="5"/>
      <c r="AY450" s="5"/>
      <c r="AZ450" s="5"/>
      <c r="BA450" s="5"/>
      <c r="BB450" s="5"/>
      <c r="BC450" s="5"/>
      <c r="BD450" s="5"/>
      <c r="BE450" s="5"/>
      <c r="BF450" s="5"/>
      <c r="BG450" s="5"/>
      <c r="BH450" s="5"/>
      <c r="BI450" s="5"/>
      <c r="BJ450" s="5"/>
      <c r="BK450" s="5"/>
      <c r="BL450" s="5"/>
    </row>
    <row r="451" spans="2:64" ht="13">
      <c r="B451" s="10"/>
      <c r="D451" s="3"/>
      <c r="E451" s="3"/>
      <c r="F451" s="3"/>
      <c r="G451" s="5"/>
      <c r="H451" s="5"/>
      <c r="I451" s="11"/>
      <c r="J451" s="7"/>
      <c r="K451" s="7"/>
      <c r="L451" s="7"/>
      <c r="M451" s="7"/>
      <c r="N451" s="7"/>
      <c r="O451" s="7"/>
      <c r="P451" s="7"/>
      <c r="Q451" s="7"/>
      <c r="R451" s="7"/>
      <c r="S451" s="7"/>
      <c r="T451" s="7"/>
      <c r="U451" s="7"/>
      <c r="V451" s="7"/>
      <c r="W451" s="7"/>
      <c r="X451" s="7"/>
      <c r="Y451" s="7"/>
      <c r="Z451" s="7"/>
      <c r="AA451" s="7"/>
      <c r="AB451" s="3"/>
      <c r="AC451" s="3"/>
      <c r="AD451" s="3"/>
      <c r="AE451" s="3"/>
      <c r="AF451" s="3"/>
      <c r="AG451" s="5"/>
      <c r="AH451" s="3"/>
      <c r="AS451" s="5"/>
      <c r="AT451" s="3"/>
      <c r="AV451" s="5"/>
      <c r="AW451" s="5"/>
      <c r="AX451" s="5"/>
      <c r="AY451" s="5"/>
      <c r="AZ451" s="5"/>
      <c r="BA451" s="5"/>
      <c r="BB451" s="5"/>
      <c r="BC451" s="5"/>
      <c r="BD451" s="5"/>
      <c r="BE451" s="5"/>
      <c r="BF451" s="5"/>
      <c r="BG451" s="5"/>
      <c r="BH451" s="5"/>
      <c r="BI451" s="5"/>
      <c r="BJ451" s="5"/>
      <c r="BK451" s="5"/>
      <c r="BL451" s="5"/>
    </row>
    <row r="452" spans="2:64" ht="13">
      <c r="B452" s="10"/>
      <c r="D452" s="3"/>
      <c r="E452" s="3"/>
      <c r="F452" s="3"/>
      <c r="G452" s="5"/>
      <c r="H452" s="5"/>
      <c r="I452" s="11"/>
      <c r="J452" s="7"/>
      <c r="K452" s="7"/>
      <c r="L452" s="7"/>
      <c r="M452" s="7"/>
      <c r="N452" s="7"/>
      <c r="O452" s="7"/>
      <c r="P452" s="7"/>
      <c r="Q452" s="7"/>
      <c r="R452" s="7"/>
      <c r="S452" s="7"/>
      <c r="T452" s="7"/>
      <c r="U452" s="7"/>
      <c r="V452" s="7"/>
      <c r="W452" s="7"/>
      <c r="X452" s="7"/>
      <c r="Y452" s="7"/>
      <c r="Z452" s="7"/>
      <c r="AA452" s="7"/>
      <c r="AB452" s="3"/>
      <c r="AC452" s="3"/>
      <c r="AD452" s="3"/>
      <c r="AE452" s="3"/>
      <c r="AF452" s="3"/>
      <c r="AG452" s="5"/>
      <c r="AH452" s="3"/>
      <c r="AS452" s="5"/>
      <c r="AT452" s="3"/>
      <c r="AV452" s="5"/>
      <c r="AW452" s="5"/>
      <c r="AX452" s="5"/>
      <c r="AY452" s="5"/>
      <c r="AZ452" s="5"/>
      <c r="BA452" s="5"/>
      <c r="BB452" s="5"/>
      <c r="BC452" s="5"/>
      <c r="BD452" s="5"/>
      <c r="BE452" s="5"/>
      <c r="BF452" s="5"/>
      <c r="BG452" s="5"/>
      <c r="BH452" s="5"/>
      <c r="BI452" s="5"/>
      <c r="BJ452" s="5"/>
      <c r="BK452" s="5"/>
      <c r="BL452" s="5"/>
    </row>
    <row r="453" spans="2:64" ht="13">
      <c r="B453" s="10"/>
      <c r="D453" s="3"/>
      <c r="E453" s="3"/>
      <c r="F453" s="3"/>
      <c r="G453" s="5"/>
      <c r="H453" s="5"/>
      <c r="I453" s="11"/>
      <c r="J453" s="7"/>
      <c r="K453" s="7"/>
      <c r="L453" s="7"/>
      <c r="M453" s="7"/>
      <c r="N453" s="7"/>
      <c r="O453" s="7"/>
      <c r="P453" s="7"/>
      <c r="Q453" s="7"/>
      <c r="R453" s="7"/>
      <c r="S453" s="7"/>
      <c r="T453" s="7"/>
      <c r="U453" s="7"/>
      <c r="V453" s="7"/>
      <c r="W453" s="7"/>
      <c r="X453" s="7"/>
      <c r="Y453" s="7"/>
      <c r="Z453" s="7"/>
      <c r="AA453" s="7"/>
      <c r="AB453" s="3"/>
      <c r="AC453" s="3"/>
      <c r="AD453" s="3"/>
      <c r="AE453" s="3"/>
      <c r="AF453" s="3"/>
      <c r="AG453" s="5"/>
      <c r="AH453" s="3"/>
      <c r="AS453" s="5"/>
      <c r="AT453" s="3"/>
      <c r="AV453" s="5"/>
      <c r="AW453" s="5"/>
      <c r="AX453" s="5"/>
      <c r="AY453" s="5"/>
      <c r="AZ453" s="5"/>
      <c r="BA453" s="5"/>
      <c r="BB453" s="5"/>
      <c r="BC453" s="5"/>
      <c r="BD453" s="5"/>
      <c r="BE453" s="5"/>
      <c r="BF453" s="5"/>
      <c r="BG453" s="5"/>
      <c r="BH453" s="5"/>
      <c r="BI453" s="5"/>
      <c r="BJ453" s="5"/>
      <c r="BK453" s="5"/>
      <c r="BL453" s="5"/>
    </row>
    <row r="454" spans="2:64" ht="13">
      <c r="B454" s="10"/>
      <c r="D454" s="3"/>
      <c r="E454" s="3"/>
      <c r="F454" s="3"/>
      <c r="G454" s="5"/>
      <c r="H454" s="5"/>
      <c r="I454" s="11"/>
      <c r="J454" s="7"/>
      <c r="K454" s="7"/>
      <c r="L454" s="7"/>
      <c r="M454" s="7"/>
      <c r="N454" s="7"/>
      <c r="O454" s="7"/>
      <c r="P454" s="7"/>
      <c r="Q454" s="7"/>
      <c r="R454" s="7"/>
      <c r="S454" s="7"/>
      <c r="T454" s="7"/>
      <c r="U454" s="7"/>
      <c r="V454" s="7"/>
      <c r="W454" s="7"/>
      <c r="X454" s="7"/>
      <c r="Y454" s="7"/>
      <c r="Z454" s="7"/>
      <c r="AA454" s="7"/>
      <c r="AB454" s="3"/>
      <c r="AC454" s="3"/>
      <c r="AD454" s="3"/>
      <c r="AE454" s="3"/>
      <c r="AF454" s="3"/>
      <c r="AG454" s="5"/>
      <c r="AH454" s="3"/>
      <c r="AS454" s="5"/>
      <c r="AT454" s="3"/>
      <c r="AV454" s="5"/>
      <c r="AW454" s="5"/>
      <c r="AX454" s="5"/>
      <c r="AY454" s="5"/>
      <c r="AZ454" s="5"/>
      <c r="BA454" s="5"/>
      <c r="BB454" s="5"/>
      <c r="BC454" s="5"/>
      <c r="BD454" s="5"/>
      <c r="BE454" s="5"/>
      <c r="BF454" s="5"/>
      <c r="BG454" s="5"/>
      <c r="BH454" s="5"/>
      <c r="BI454" s="5"/>
      <c r="BJ454" s="5"/>
      <c r="BK454" s="5"/>
      <c r="BL454" s="5"/>
    </row>
    <row r="455" spans="2:64" ht="13">
      <c r="B455" s="10"/>
      <c r="D455" s="3"/>
      <c r="E455" s="3"/>
      <c r="F455" s="3"/>
      <c r="G455" s="5"/>
      <c r="H455" s="5"/>
      <c r="I455" s="11"/>
      <c r="J455" s="7"/>
      <c r="K455" s="7"/>
      <c r="L455" s="7"/>
      <c r="M455" s="7"/>
      <c r="N455" s="7"/>
      <c r="O455" s="7"/>
      <c r="P455" s="7"/>
      <c r="Q455" s="7"/>
      <c r="R455" s="7"/>
      <c r="S455" s="7"/>
      <c r="T455" s="7"/>
      <c r="U455" s="7"/>
      <c r="V455" s="7"/>
      <c r="W455" s="7"/>
      <c r="X455" s="7"/>
      <c r="Y455" s="7"/>
      <c r="Z455" s="7"/>
      <c r="AA455" s="7"/>
      <c r="AB455" s="3"/>
      <c r="AC455" s="3"/>
      <c r="AD455" s="3"/>
      <c r="AE455" s="3"/>
      <c r="AF455" s="3"/>
      <c r="AG455" s="5"/>
      <c r="AH455" s="3"/>
      <c r="AS455" s="5"/>
      <c r="AT455" s="3"/>
      <c r="AV455" s="5"/>
      <c r="AW455" s="5"/>
      <c r="AX455" s="5"/>
      <c r="AY455" s="5"/>
      <c r="AZ455" s="5"/>
      <c r="BA455" s="5"/>
      <c r="BB455" s="5"/>
      <c r="BC455" s="5"/>
      <c r="BD455" s="5"/>
      <c r="BE455" s="5"/>
      <c r="BF455" s="5"/>
      <c r="BG455" s="5"/>
      <c r="BH455" s="5"/>
      <c r="BI455" s="5"/>
      <c r="BJ455" s="5"/>
      <c r="BK455" s="5"/>
      <c r="BL455" s="5"/>
    </row>
    <row r="456" spans="2:64" ht="13">
      <c r="B456" s="10"/>
      <c r="D456" s="3"/>
      <c r="E456" s="3"/>
      <c r="F456" s="3"/>
      <c r="G456" s="5"/>
      <c r="H456" s="5"/>
      <c r="I456" s="11"/>
      <c r="J456" s="7"/>
      <c r="K456" s="7"/>
      <c r="L456" s="7"/>
      <c r="M456" s="7"/>
      <c r="N456" s="7"/>
      <c r="O456" s="7"/>
      <c r="P456" s="7"/>
      <c r="Q456" s="7"/>
      <c r="R456" s="7"/>
      <c r="S456" s="7"/>
      <c r="T456" s="7"/>
      <c r="U456" s="7"/>
      <c r="V456" s="7"/>
      <c r="W456" s="7"/>
      <c r="X456" s="7"/>
      <c r="Y456" s="7"/>
      <c r="Z456" s="7"/>
      <c r="AA456" s="7"/>
      <c r="AB456" s="3"/>
      <c r="AC456" s="3"/>
      <c r="AD456" s="3"/>
      <c r="AE456" s="3"/>
      <c r="AF456" s="3"/>
      <c r="AG456" s="5"/>
      <c r="AH456" s="3"/>
      <c r="AS456" s="5"/>
      <c r="AT456" s="3"/>
      <c r="AV456" s="5"/>
      <c r="AW456" s="5"/>
      <c r="AX456" s="5"/>
      <c r="AY456" s="5"/>
      <c r="AZ456" s="5"/>
      <c r="BA456" s="5"/>
      <c r="BB456" s="5"/>
      <c r="BC456" s="5"/>
      <c r="BD456" s="5"/>
      <c r="BE456" s="5"/>
      <c r="BF456" s="5"/>
      <c r="BG456" s="5"/>
      <c r="BH456" s="5"/>
      <c r="BI456" s="5"/>
      <c r="BJ456" s="5"/>
      <c r="BK456" s="5"/>
      <c r="BL456" s="5"/>
    </row>
    <row r="457" spans="2:64" ht="13">
      <c r="B457" s="10"/>
      <c r="D457" s="3"/>
      <c r="E457" s="3"/>
      <c r="F457" s="3"/>
      <c r="G457" s="5"/>
      <c r="H457" s="5"/>
      <c r="I457" s="11"/>
      <c r="J457" s="7"/>
      <c r="K457" s="7"/>
      <c r="L457" s="7"/>
      <c r="M457" s="7"/>
      <c r="N457" s="7"/>
      <c r="O457" s="7"/>
      <c r="P457" s="7"/>
      <c r="Q457" s="7"/>
      <c r="R457" s="7"/>
      <c r="S457" s="7"/>
      <c r="T457" s="7"/>
      <c r="U457" s="7"/>
      <c r="V457" s="7"/>
      <c r="W457" s="7"/>
      <c r="X457" s="7"/>
      <c r="Y457" s="7"/>
      <c r="Z457" s="7"/>
      <c r="AA457" s="7"/>
      <c r="AB457" s="3"/>
      <c r="AC457" s="3"/>
      <c r="AD457" s="3"/>
      <c r="AE457" s="3"/>
      <c r="AF457" s="3"/>
      <c r="AG457" s="5"/>
      <c r="AH457" s="3"/>
      <c r="AS457" s="5"/>
      <c r="AT457" s="3"/>
      <c r="AV457" s="5"/>
      <c r="AW457" s="5"/>
      <c r="AX457" s="5"/>
      <c r="AY457" s="5"/>
      <c r="AZ457" s="5"/>
      <c r="BA457" s="5"/>
      <c r="BB457" s="5"/>
      <c r="BC457" s="5"/>
      <c r="BD457" s="5"/>
      <c r="BE457" s="5"/>
      <c r="BF457" s="5"/>
      <c r="BG457" s="5"/>
      <c r="BH457" s="5"/>
      <c r="BI457" s="5"/>
      <c r="BJ457" s="5"/>
      <c r="BK457" s="5"/>
      <c r="BL457" s="5"/>
    </row>
    <row r="458" spans="2:64" ht="13">
      <c r="B458" s="10"/>
      <c r="D458" s="3"/>
      <c r="E458" s="3"/>
      <c r="F458" s="3"/>
      <c r="G458" s="5"/>
      <c r="H458" s="5"/>
      <c r="I458" s="11"/>
      <c r="J458" s="7"/>
      <c r="K458" s="7"/>
      <c r="L458" s="7"/>
      <c r="M458" s="7"/>
      <c r="N458" s="7"/>
      <c r="O458" s="7"/>
      <c r="P458" s="7"/>
      <c r="Q458" s="7"/>
      <c r="R458" s="7"/>
      <c r="S458" s="7"/>
      <c r="T458" s="7"/>
      <c r="U458" s="7"/>
      <c r="V458" s="7"/>
      <c r="W458" s="7"/>
      <c r="X458" s="7"/>
      <c r="Y458" s="7"/>
      <c r="Z458" s="7"/>
      <c r="AA458" s="7"/>
      <c r="AB458" s="3"/>
      <c r="AC458" s="3"/>
      <c r="AD458" s="3"/>
      <c r="AE458" s="3"/>
      <c r="AF458" s="3"/>
      <c r="AG458" s="5"/>
      <c r="AH458" s="3"/>
      <c r="AS458" s="5"/>
      <c r="AT458" s="3"/>
      <c r="AV458" s="5"/>
      <c r="AW458" s="5"/>
      <c r="AX458" s="5"/>
      <c r="AY458" s="5"/>
      <c r="AZ458" s="5"/>
      <c r="BA458" s="5"/>
      <c r="BB458" s="5"/>
      <c r="BC458" s="5"/>
      <c r="BD458" s="5"/>
      <c r="BE458" s="5"/>
      <c r="BF458" s="5"/>
      <c r="BG458" s="5"/>
      <c r="BH458" s="5"/>
      <c r="BI458" s="5"/>
      <c r="BJ458" s="5"/>
      <c r="BK458" s="5"/>
      <c r="BL458" s="5"/>
    </row>
    <row r="459" spans="2:64" ht="13">
      <c r="B459" s="10"/>
      <c r="D459" s="3"/>
      <c r="E459" s="3"/>
      <c r="F459" s="3"/>
      <c r="G459" s="5"/>
      <c r="H459" s="5"/>
      <c r="I459" s="11"/>
      <c r="J459" s="7"/>
      <c r="K459" s="7"/>
      <c r="L459" s="7"/>
      <c r="M459" s="7"/>
      <c r="N459" s="7"/>
      <c r="O459" s="7"/>
      <c r="P459" s="7"/>
      <c r="Q459" s="7"/>
      <c r="R459" s="7"/>
      <c r="S459" s="7"/>
      <c r="T459" s="7"/>
      <c r="U459" s="7"/>
      <c r="V459" s="7"/>
      <c r="W459" s="7"/>
      <c r="X459" s="7"/>
      <c r="Y459" s="7"/>
      <c r="Z459" s="7"/>
      <c r="AA459" s="7"/>
      <c r="AB459" s="3"/>
      <c r="AC459" s="3"/>
      <c r="AD459" s="3"/>
      <c r="AE459" s="3"/>
      <c r="AF459" s="3"/>
      <c r="AG459" s="5"/>
      <c r="AH459" s="3"/>
      <c r="AS459" s="5"/>
      <c r="AT459" s="3"/>
      <c r="AV459" s="5"/>
      <c r="AW459" s="5"/>
      <c r="AX459" s="5"/>
      <c r="AY459" s="5"/>
      <c r="AZ459" s="5"/>
      <c r="BA459" s="5"/>
      <c r="BB459" s="5"/>
      <c r="BC459" s="5"/>
      <c r="BD459" s="5"/>
      <c r="BE459" s="5"/>
      <c r="BF459" s="5"/>
      <c r="BG459" s="5"/>
      <c r="BH459" s="5"/>
      <c r="BI459" s="5"/>
      <c r="BJ459" s="5"/>
      <c r="BK459" s="5"/>
      <c r="BL459" s="5"/>
    </row>
    <row r="460" spans="2:64" ht="13">
      <c r="B460" s="10"/>
      <c r="D460" s="3"/>
      <c r="E460" s="3"/>
      <c r="F460" s="3"/>
      <c r="G460" s="5"/>
      <c r="H460" s="5"/>
      <c r="I460" s="11"/>
      <c r="J460" s="7"/>
      <c r="K460" s="7"/>
      <c r="L460" s="7"/>
      <c r="M460" s="7"/>
      <c r="N460" s="7"/>
      <c r="O460" s="7"/>
      <c r="P460" s="7"/>
      <c r="Q460" s="7"/>
      <c r="R460" s="7"/>
      <c r="S460" s="7"/>
      <c r="T460" s="7"/>
      <c r="U460" s="7"/>
      <c r="V460" s="7"/>
      <c r="W460" s="7"/>
      <c r="X460" s="7"/>
      <c r="Y460" s="7"/>
      <c r="Z460" s="7"/>
      <c r="AA460" s="7"/>
      <c r="AB460" s="3"/>
      <c r="AC460" s="3"/>
      <c r="AD460" s="3"/>
      <c r="AE460" s="3"/>
      <c r="AF460" s="3"/>
      <c r="AG460" s="5"/>
      <c r="AH460" s="3"/>
      <c r="AS460" s="5"/>
      <c r="AT460" s="3"/>
      <c r="AV460" s="5"/>
      <c r="AW460" s="5"/>
      <c r="AX460" s="5"/>
      <c r="AY460" s="5"/>
      <c r="AZ460" s="5"/>
      <c r="BA460" s="5"/>
      <c r="BB460" s="5"/>
      <c r="BC460" s="5"/>
      <c r="BD460" s="5"/>
      <c r="BE460" s="5"/>
      <c r="BF460" s="5"/>
      <c r="BG460" s="5"/>
      <c r="BH460" s="5"/>
      <c r="BI460" s="5"/>
      <c r="BJ460" s="5"/>
      <c r="BK460" s="5"/>
      <c r="BL460" s="5"/>
    </row>
    <row r="461" spans="2:64" ht="13">
      <c r="B461" s="10"/>
      <c r="D461" s="3"/>
      <c r="E461" s="3"/>
      <c r="F461" s="3"/>
      <c r="G461" s="5"/>
      <c r="H461" s="5"/>
      <c r="I461" s="11"/>
      <c r="J461" s="7"/>
      <c r="K461" s="7"/>
      <c r="L461" s="7"/>
      <c r="M461" s="7"/>
      <c r="N461" s="7"/>
      <c r="O461" s="7"/>
      <c r="P461" s="7"/>
      <c r="Q461" s="7"/>
      <c r="R461" s="7"/>
      <c r="S461" s="7"/>
      <c r="T461" s="7"/>
      <c r="U461" s="7"/>
      <c r="V461" s="7"/>
      <c r="W461" s="7"/>
      <c r="X461" s="7"/>
      <c r="Y461" s="7"/>
      <c r="Z461" s="7"/>
      <c r="AA461" s="7"/>
      <c r="AB461" s="3"/>
      <c r="AC461" s="3"/>
      <c r="AD461" s="3"/>
      <c r="AE461" s="3"/>
      <c r="AF461" s="3"/>
      <c r="AG461" s="5"/>
      <c r="AH461" s="3"/>
      <c r="AS461" s="5"/>
      <c r="AT461" s="3"/>
      <c r="AV461" s="5"/>
      <c r="AW461" s="5"/>
      <c r="AX461" s="5"/>
      <c r="AY461" s="5"/>
      <c r="AZ461" s="5"/>
      <c r="BA461" s="5"/>
      <c r="BB461" s="5"/>
      <c r="BC461" s="5"/>
      <c r="BD461" s="5"/>
      <c r="BE461" s="5"/>
      <c r="BF461" s="5"/>
      <c r="BG461" s="5"/>
      <c r="BH461" s="5"/>
      <c r="BI461" s="5"/>
      <c r="BJ461" s="5"/>
      <c r="BK461" s="5"/>
      <c r="BL461" s="5"/>
    </row>
    <row r="462" spans="2:64" ht="13">
      <c r="B462" s="10"/>
      <c r="D462" s="3"/>
      <c r="E462" s="3"/>
      <c r="F462" s="3"/>
      <c r="G462" s="5"/>
      <c r="H462" s="5"/>
      <c r="I462" s="11"/>
      <c r="J462" s="7"/>
      <c r="K462" s="7"/>
      <c r="L462" s="7"/>
      <c r="M462" s="7"/>
      <c r="N462" s="7"/>
      <c r="O462" s="7"/>
      <c r="P462" s="7"/>
      <c r="Q462" s="7"/>
      <c r="R462" s="7"/>
      <c r="S462" s="7"/>
      <c r="T462" s="7"/>
      <c r="U462" s="7"/>
      <c r="V462" s="7"/>
      <c r="W462" s="7"/>
      <c r="X462" s="7"/>
      <c r="Y462" s="7"/>
      <c r="Z462" s="7"/>
      <c r="AA462" s="7"/>
      <c r="AB462" s="3"/>
      <c r="AC462" s="3"/>
      <c r="AD462" s="3"/>
      <c r="AE462" s="3"/>
      <c r="AF462" s="3"/>
      <c r="AG462" s="5"/>
      <c r="AH462" s="3"/>
      <c r="AS462" s="5"/>
      <c r="AT462" s="3"/>
      <c r="AV462" s="5"/>
      <c r="AW462" s="5"/>
      <c r="AX462" s="5"/>
      <c r="AY462" s="5"/>
      <c r="AZ462" s="5"/>
      <c r="BA462" s="5"/>
      <c r="BB462" s="5"/>
      <c r="BC462" s="5"/>
      <c r="BD462" s="5"/>
      <c r="BE462" s="5"/>
      <c r="BF462" s="5"/>
      <c r="BG462" s="5"/>
      <c r="BH462" s="5"/>
      <c r="BI462" s="5"/>
      <c r="BJ462" s="5"/>
      <c r="BK462" s="5"/>
      <c r="BL462" s="5"/>
    </row>
    <row r="463" spans="2:64" ht="13">
      <c r="B463" s="10"/>
      <c r="D463" s="3"/>
      <c r="E463" s="3"/>
      <c r="F463" s="3"/>
      <c r="G463" s="5"/>
      <c r="H463" s="5"/>
      <c r="I463" s="11"/>
      <c r="J463" s="7"/>
      <c r="K463" s="7"/>
      <c r="L463" s="7"/>
      <c r="M463" s="7"/>
      <c r="N463" s="7"/>
      <c r="O463" s="7"/>
      <c r="P463" s="7"/>
      <c r="Q463" s="7"/>
      <c r="R463" s="7"/>
      <c r="S463" s="7"/>
      <c r="T463" s="7"/>
      <c r="U463" s="7"/>
      <c r="V463" s="7"/>
      <c r="W463" s="7"/>
      <c r="X463" s="7"/>
      <c r="Y463" s="7"/>
      <c r="Z463" s="7"/>
      <c r="AA463" s="7"/>
      <c r="AB463" s="3"/>
      <c r="AC463" s="3"/>
      <c r="AD463" s="3"/>
      <c r="AE463" s="3"/>
      <c r="AF463" s="3"/>
      <c r="AG463" s="5"/>
      <c r="AH463" s="3"/>
      <c r="AS463" s="5"/>
      <c r="AT463" s="3"/>
      <c r="AV463" s="5"/>
      <c r="AW463" s="5"/>
      <c r="AX463" s="5"/>
      <c r="AY463" s="5"/>
      <c r="AZ463" s="5"/>
      <c r="BA463" s="5"/>
      <c r="BB463" s="5"/>
      <c r="BC463" s="5"/>
      <c r="BD463" s="5"/>
      <c r="BE463" s="5"/>
      <c r="BF463" s="5"/>
      <c r="BG463" s="5"/>
      <c r="BH463" s="5"/>
      <c r="BI463" s="5"/>
      <c r="BJ463" s="5"/>
      <c r="BK463" s="5"/>
      <c r="BL463" s="5"/>
    </row>
    <row r="464" spans="2:64" ht="13">
      <c r="B464" s="10"/>
      <c r="D464" s="3"/>
      <c r="E464" s="3"/>
      <c r="F464" s="3"/>
      <c r="G464" s="5"/>
      <c r="H464" s="5"/>
      <c r="I464" s="11"/>
      <c r="J464" s="7"/>
      <c r="K464" s="7"/>
      <c r="L464" s="7"/>
      <c r="M464" s="7"/>
      <c r="N464" s="7"/>
      <c r="O464" s="7"/>
      <c r="P464" s="7"/>
      <c r="Q464" s="7"/>
      <c r="R464" s="7"/>
      <c r="S464" s="7"/>
      <c r="T464" s="7"/>
      <c r="U464" s="7"/>
      <c r="V464" s="7"/>
      <c r="W464" s="7"/>
      <c r="X464" s="7"/>
      <c r="Y464" s="7"/>
      <c r="Z464" s="7"/>
      <c r="AA464" s="7"/>
      <c r="AB464" s="3"/>
      <c r="AC464" s="3"/>
      <c r="AD464" s="3"/>
      <c r="AE464" s="3"/>
      <c r="AF464" s="3"/>
      <c r="AG464" s="5"/>
      <c r="AH464" s="3"/>
      <c r="AS464" s="5"/>
      <c r="AT464" s="3"/>
      <c r="AV464" s="5"/>
      <c r="AW464" s="5"/>
      <c r="AX464" s="5"/>
      <c r="AY464" s="5"/>
      <c r="AZ464" s="5"/>
      <c r="BA464" s="5"/>
      <c r="BB464" s="5"/>
      <c r="BC464" s="5"/>
      <c r="BD464" s="5"/>
      <c r="BE464" s="5"/>
      <c r="BF464" s="5"/>
      <c r="BG464" s="5"/>
      <c r="BH464" s="5"/>
      <c r="BI464" s="5"/>
      <c r="BJ464" s="5"/>
      <c r="BK464" s="5"/>
      <c r="BL464" s="5"/>
    </row>
    <row r="465" spans="2:64" ht="13">
      <c r="B465" s="10"/>
      <c r="D465" s="3"/>
      <c r="E465" s="3"/>
      <c r="F465" s="3"/>
      <c r="G465" s="5"/>
      <c r="H465" s="5"/>
      <c r="I465" s="11"/>
      <c r="J465" s="7"/>
      <c r="K465" s="7"/>
      <c r="L465" s="7"/>
      <c r="M465" s="7"/>
      <c r="N465" s="7"/>
      <c r="O465" s="7"/>
      <c r="P465" s="7"/>
      <c r="Q465" s="7"/>
      <c r="R465" s="7"/>
      <c r="S465" s="7"/>
      <c r="T465" s="7"/>
      <c r="U465" s="7"/>
      <c r="V465" s="7"/>
      <c r="W465" s="7"/>
      <c r="X465" s="7"/>
      <c r="Y465" s="7"/>
      <c r="Z465" s="7"/>
      <c r="AA465" s="7"/>
      <c r="AB465" s="3"/>
      <c r="AC465" s="3"/>
      <c r="AD465" s="3"/>
      <c r="AE465" s="3"/>
      <c r="AF465" s="3"/>
      <c r="AG465" s="5"/>
      <c r="AH465" s="3"/>
      <c r="AS465" s="5"/>
      <c r="AT465" s="3"/>
      <c r="AV465" s="5"/>
      <c r="AW465" s="5"/>
      <c r="AX465" s="5"/>
      <c r="AY465" s="5"/>
      <c r="AZ465" s="5"/>
      <c r="BA465" s="5"/>
      <c r="BB465" s="5"/>
      <c r="BC465" s="5"/>
      <c r="BD465" s="5"/>
      <c r="BE465" s="5"/>
      <c r="BF465" s="5"/>
      <c r="BG465" s="5"/>
      <c r="BH465" s="5"/>
      <c r="BI465" s="5"/>
      <c r="BJ465" s="5"/>
      <c r="BK465" s="5"/>
      <c r="BL465" s="5"/>
    </row>
    <row r="466" spans="2:64" ht="13">
      <c r="B466" s="10"/>
      <c r="D466" s="3"/>
      <c r="E466" s="3"/>
      <c r="F466" s="3"/>
      <c r="G466" s="5"/>
      <c r="H466" s="5"/>
      <c r="I466" s="11"/>
      <c r="J466" s="7"/>
      <c r="K466" s="7"/>
      <c r="L466" s="7"/>
      <c r="M466" s="7"/>
      <c r="N466" s="7"/>
      <c r="O466" s="7"/>
      <c r="P466" s="7"/>
      <c r="Q466" s="7"/>
      <c r="R466" s="7"/>
      <c r="S466" s="7"/>
      <c r="T466" s="7"/>
      <c r="U466" s="7"/>
      <c r="V466" s="7"/>
      <c r="W466" s="7"/>
      <c r="X466" s="7"/>
      <c r="Y466" s="7"/>
      <c r="Z466" s="7"/>
      <c r="AA466" s="7"/>
      <c r="AB466" s="3"/>
      <c r="AC466" s="3"/>
      <c r="AD466" s="3"/>
      <c r="AE466" s="3"/>
      <c r="AF466" s="3"/>
      <c r="AG466" s="5"/>
      <c r="AH466" s="3"/>
      <c r="AS466" s="5"/>
      <c r="AT466" s="3"/>
      <c r="AV466" s="5"/>
      <c r="AW466" s="5"/>
      <c r="AX466" s="5"/>
      <c r="AY466" s="5"/>
      <c r="AZ466" s="5"/>
      <c r="BA466" s="5"/>
      <c r="BB466" s="5"/>
      <c r="BC466" s="5"/>
      <c r="BD466" s="5"/>
      <c r="BE466" s="5"/>
      <c r="BF466" s="5"/>
      <c r="BG466" s="5"/>
      <c r="BH466" s="5"/>
      <c r="BI466" s="5"/>
      <c r="BJ466" s="5"/>
      <c r="BK466" s="5"/>
      <c r="BL466" s="5"/>
    </row>
    <row r="467" spans="2:64" ht="13">
      <c r="B467" s="10"/>
      <c r="D467" s="3"/>
      <c r="E467" s="3"/>
      <c r="F467" s="3"/>
      <c r="G467" s="5"/>
      <c r="H467" s="5"/>
      <c r="I467" s="11"/>
      <c r="J467" s="7"/>
      <c r="K467" s="7"/>
      <c r="L467" s="7"/>
      <c r="M467" s="7"/>
      <c r="N467" s="7"/>
      <c r="O467" s="7"/>
      <c r="P467" s="7"/>
      <c r="Q467" s="7"/>
      <c r="R467" s="7"/>
      <c r="S467" s="7"/>
      <c r="T467" s="7"/>
      <c r="U467" s="7"/>
      <c r="V467" s="7"/>
      <c r="W467" s="7"/>
      <c r="X467" s="7"/>
      <c r="Y467" s="7"/>
      <c r="Z467" s="7"/>
      <c r="AA467" s="7"/>
      <c r="AB467" s="3"/>
      <c r="AC467" s="3"/>
      <c r="AD467" s="3"/>
      <c r="AE467" s="3"/>
      <c r="AF467" s="3"/>
      <c r="AG467" s="5"/>
      <c r="AH467" s="3"/>
      <c r="AS467" s="5"/>
      <c r="AT467" s="3"/>
      <c r="AV467" s="5"/>
      <c r="AW467" s="5"/>
      <c r="AX467" s="5"/>
      <c r="AY467" s="5"/>
      <c r="AZ467" s="5"/>
      <c r="BA467" s="5"/>
      <c r="BB467" s="5"/>
      <c r="BC467" s="5"/>
      <c r="BD467" s="5"/>
      <c r="BE467" s="5"/>
      <c r="BF467" s="5"/>
      <c r="BG467" s="5"/>
      <c r="BH467" s="5"/>
      <c r="BI467" s="5"/>
      <c r="BJ467" s="5"/>
      <c r="BK467" s="5"/>
      <c r="BL467" s="5"/>
    </row>
    <row r="468" spans="2:64" ht="13">
      <c r="B468" s="10"/>
      <c r="D468" s="3"/>
      <c r="E468" s="3"/>
      <c r="F468" s="3"/>
      <c r="G468" s="5"/>
      <c r="H468" s="5"/>
      <c r="I468" s="11"/>
      <c r="J468" s="7"/>
      <c r="K468" s="7"/>
      <c r="L468" s="7"/>
      <c r="M468" s="7"/>
      <c r="N468" s="7"/>
      <c r="O468" s="7"/>
      <c r="P468" s="7"/>
      <c r="Q468" s="7"/>
      <c r="R468" s="7"/>
      <c r="S468" s="7"/>
      <c r="T468" s="7"/>
      <c r="U468" s="7"/>
      <c r="V468" s="7"/>
      <c r="W468" s="7"/>
      <c r="X468" s="7"/>
      <c r="Y468" s="7"/>
      <c r="Z468" s="7"/>
      <c r="AA468" s="7"/>
      <c r="AB468" s="3"/>
      <c r="AC468" s="3"/>
      <c r="AD468" s="3"/>
      <c r="AE468" s="3"/>
      <c r="AF468" s="3"/>
      <c r="AG468" s="5"/>
      <c r="AH468" s="3"/>
      <c r="AS468" s="5"/>
      <c r="AT468" s="3"/>
      <c r="AV468" s="5"/>
      <c r="AW468" s="5"/>
      <c r="AX468" s="5"/>
      <c r="AY468" s="5"/>
      <c r="AZ468" s="5"/>
      <c r="BA468" s="5"/>
      <c r="BB468" s="5"/>
      <c r="BC468" s="5"/>
      <c r="BD468" s="5"/>
      <c r="BE468" s="5"/>
      <c r="BF468" s="5"/>
      <c r="BG468" s="5"/>
      <c r="BH468" s="5"/>
      <c r="BI468" s="5"/>
      <c r="BJ468" s="5"/>
      <c r="BK468" s="5"/>
      <c r="BL468" s="5"/>
    </row>
    <row r="469" spans="2:64" ht="13">
      <c r="B469" s="10"/>
      <c r="D469" s="3"/>
      <c r="E469" s="3"/>
      <c r="F469" s="3"/>
      <c r="G469" s="5"/>
      <c r="H469" s="5"/>
      <c r="I469" s="11"/>
      <c r="J469" s="7"/>
      <c r="K469" s="7"/>
      <c r="L469" s="7"/>
      <c r="M469" s="7"/>
      <c r="N469" s="7"/>
      <c r="O469" s="7"/>
      <c r="P469" s="7"/>
      <c r="Q469" s="7"/>
      <c r="R469" s="7"/>
      <c r="S469" s="7"/>
      <c r="T469" s="7"/>
      <c r="U469" s="7"/>
      <c r="V469" s="7"/>
      <c r="W469" s="7"/>
      <c r="X469" s="7"/>
      <c r="Y469" s="7"/>
      <c r="Z469" s="7"/>
      <c r="AA469" s="7"/>
      <c r="AB469" s="3"/>
      <c r="AC469" s="3"/>
      <c r="AD469" s="3"/>
      <c r="AE469" s="3"/>
      <c r="AF469" s="3"/>
      <c r="AG469" s="5"/>
      <c r="AH469" s="3"/>
      <c r="AS469" s="5"/>
      <c r="AT469" s="3"/>
      <c r="AV469" s="5"/>
      <c r="AW469" s="5"/>
      <c r="AX469" s="5"/>
      <c r="AY469" s="5"/>
      <c r="AZ469" s="5"/>
      <c r="BA469" s="5"/>
      <c r="BB469" s="5"/>
      <c r="BC469" s="5"/>
      <c r="BD469" s="5"/>
      <c r="BE469" s="5"/>
      <c r="BF469" s="5"/>
      <c r="BG469" s="5"/>
      <c r="BH469" s="5"/>
      <c r="BI469" s="5"/>
      <c r="BJ469" s="5"/>
      <c r="BK469" s="5"/>
      <c r="BL469" s="5"/>
    </row>
    <row r="470" spans="2:64" ht="13">
      <c r="B470" s="10"/>
      <c r="D470" s="3"/>
      <c r="E470" s="3"/>
      <c r="F470" s="3"/>
      <c r="G470" s="5"/>
      <c r="H470" s="5"/>
      <c r="I470" s="11"/>
      <c r="J470" s="7"/>
      <c r="K470" s="7"/>
      <c r="L470" s="7"/>
      <c r="M470" s="7"/>
      <c r="N470" s="7"/>
      <c r="O470" s="7"/>
      <c r="P470" s="7"/>
      <c r="Q470" s="7"/>
      <c r="R470" s="7"/>
      <c r="S470" s="7"/>
      <c r="T470" s="7"/>
      <c r="U470" s="7"/>
      <c r="V470" s="7"/>
      <c r="W470" s="7"/>
      <c r="X470" s="7"/>
      <c r="Y470" s="7"/>
      <c r="Z470" s="7"/>
      <c r="AA470" s="7"/>
      <c r="AB470" s="3"/>
      <c r="AC470" s="3"/>
      <c r="AD470" s="3"/>
      <c r="AE470" s="3"/>
      <c r="AF470" s="3"/>
      <c r="AG470" s="5"/>
      <c r="AH470" s="3"/>
      <c r="AS470" s="5"/>
      <c r="AT470" s="3"/>
      <c r="AV470" s="5"/>
      <c r="AW470" s="5"/>
      <c r="AX470" s="5"/>
      <c r="AY470" s="5"/>
      <c r="AZ470" s="5"/>
      <c r="BA470" s="5"/>
      <c r="BB470" s="5"/>
      <c r="BC470" s="5"/>
      <c r="BD470" s="5"/>
      <c r="BE470" s="5"/>
      <c r="BF470" s="5"/>
      <c r="BG470" s="5"/>
      <c r="BH470" s="5"/>
      <c r="BI470" s="5"/>
      <c r="BJ470" s="5"/>
      <c r="BK470" s="5"/>
      <c r="BL470" s="5"/>
    </row>
    <row r="471" spans="2:64" ht="13">
      <c r="B471" s="10"/>
      <c r="D471" s="3"/>
      <c r="E471" s="3"/>
      <c r="F471" s="3"/>
      <c r="G471" s="5"/>
      <c r="H471" s="5"/>
      <c r="I471" s="11"/>
      <c r="J471" s="7"/>
      <c r="K471" s="7"/>
      <c r="L471" s="7"/>
      <c r="M471" s="7"/>
      <c r="N471" s="7"/>
      <c r="O471" s="7"/>
      <c r="P471" s="7"/>
      <c r="Q471" s="7"/>
      <c r="R471" s="7"/>
      <c r="S471" s="7"/>
      <c r="T471" s="7"/>
      <c r="U471" s="7"/>
      <c r="V471" s="7"/>
      <c r="W471" s="7"/>
      <c r="X471" s="7"/>
      <c r="Y471" s="7"/>
      <c r="Z471" s="7"/>
      <c r="AA471" s="7"/>
      <c r="AB471" s="3"/>
      <c r="AC471" s="3"/>
      <c r="AD471" s="3"/>
      <c r="AE471" s="3"/>
      <c r="AF471" s="3"/>
      <c r="AG471" s="5"/>
      <c r="AH471" s="3"/>
      <c r="AS471" s="5"/>
      <c r="AT471" s="3"/>
      <c r="AV471" s="5"/>
      <c r="AW471" s="5"/>
      <c r="AX471" s="5"/>
      <c r="AY471" s="5"/>
      <c r="AZ471" s="5"/>
      <c r="BA471" s="5"/>
      <c r="BB471" s="5"/>
      <c r="BC471" s="5"/>
      <c r="BD471" s="5"/>
      <c r="BE471" s="5"/>
      <c r="BF471" s="5"/>
      <c r="BG471" s="5"/>
      <c r="BH471" s="5"/>
      <c r="BI471" s="5"/>
      <c r="BJ471" s="5"/>
      <c r="BK471" s="5"/>
      <c r="BL471" s="5"/>
    </row>
    <row r="472" spans="2:64" ht="13">
      <c r="B472" s="10"/>
      <c r="D472" s="3"/>
      <c r="E472" s="3"/>
      <c r="F472" s="3"/>
      <c r="G472" s="5"/>
      <c r="H472" s="5"/>
      <c r="I472" s="11"/>
      <c r="J472" s="7"/>
      <c r="K472" s="7"/>
      <c r="L472" s="7"/>
      <c r="M472" s="7"/>
      <c r="N472" s="7"/>
      <c r="O472" s="7"/>
      <c r="P472" s="7"/>
      <c r="Q472" s="7"/>
      <c r="R472" s="7"/>
      <c r="S472" s="7"/>
      <c r="T472" s="7"/>
      <c r="U472" s="7"/>
      <c r="V472" s="7"/>
      <c r="W472" s="7"/>
      <c r="X472" s="7"/>
      <c r="Y472" s="7"/>
      <c r="Z472" s="7"/>
      <c r="AA472" s="7"/>
      <c r="AB472" s="3"/>
      <c r="AC472" s="3"/>
      <c r="AD472" s="3"/>
      <c r="AE472" s="3"/>
      <c r="AF472" s="3"/>
      <c r="AG472" s="5"/>
      <c r="AH472" s="3"/>
      <c r="AS472" s="5"/>
      <c r="AT472" s="3"/>
      <c r="AV472" s="5"/>
      <c r="AW472" s="5"/>
      <c r="AX472" s="5"/>
      <c r="AY472" s="5"/>
      <c r="AZ472" s="5"/>
      <c r="BA472" s="5"/>
      <c r="BB472" s="5"/>
      <c r="BC472" s="5"/>
      <c r="BD472" s="5"/>
      <c r="BE472" s="5"/>
      <c r="BF472" s="5"/>
      <c r="BG472" s="5"/>
      <c r="BH472" s="5"/>
      <c r="BI472" s="5"/>
      <c r="BJ472" s="5"/>
      <c r="BK472" s="5"/>
      <c r="BL472" s="5"/>
    </row>
    <row r="473" spans="2:64" ht="13">
      <c r="B473" s="10"/>
      <c r="D473" s="3"/>
      <c r="E473" s="3"/>
      <c r="F473" s="3"/>
      <c r="G473" s="5"/>
      <c r="H473" s="5"/>
      <c r="I473" s="11"/>
      <c r="J473" s="7"/>
      <c r="K473" s="7"/>
      <c r="L473" s="7"/>
      <c r="M473" s="7"/>
      <c r="N473" s="7"/>
      <c r="O473" s="7"/>
      <c r="P473" s="7"/>
      <c r="Q473" s="7"/>
      <c r="R473" s="7"/>
      <c r="S473" s="7"/>
      <c r="T473" s="7"/>
      <c r="U473" s="7"/>
      <c r="V473" s="7"/>
      <c r="W473" s="7"/>
      <c r="X473" s="7"/>
      <c r="Y473" s="7"/>
      <c r="Z473" s="7"/>
      <c r="AA473" s="7"/>
      <c r="AB473" s="3"/>
      <c r="AC473" s="3"/>
      <c r="AD473" s="3"/>
      <c r="AE473" s="3"/>
      <c r="AF473" s="3"/>
      <c r="AG473" s="5"/>
      <c r="AH473" s="3"/>
      <c r="AS473" s="5"/>
      <c r="AT473" s="3"/>
      <c r="AV473" s="5"/>
      <c r="AW473" s="5"/>
      <c r="AX473" s="5"/>
      <c r="AY473" s="5"/>
      <c r="AZ473" s="5"/>
      <c r="BA473" s="5"/>
      <c r="BB473" s="5"/>
      <c r="BC473" s="5"/>
      <c r="BD473" s="5"/>
      <c r="BE473" s="5"/>
      <c r="BF473" s="5"/>
      <c r="BG473" s="5"/>
      <c r="BH473" s="5"/>
      <c r="BI473" s="5"/>
      <c r="BJ473" s="5"/>
      <c r="BK473" s="5"/>
      <c r="BL473" s="5"/>
    </row>
    <row r="474" spans="2:64" ht="13">
      <c r="B474" s="10"/>
      <c r="D474" s="3"/>
      <c r="E474" s="3"/>
      <c r="F474" s="3"/>
      <c r="G474" s="5"/>
      <c r="H474" s="5"/>
      <c r="I474" s="11"/>
      <c r="J474" s="7"/>
      <c r="K474" s="7"/>
      <c r="L474" s="7"/>
      <c r="M474" s="7"/>
      <c r="N474" s="7"/>
      <c r="O474" s="7"/>
      <c r="P474" s="7"/>
      <c r="Q474" s="7"/>
      <c r="R474" s="7"/>
      <c r="S474" s="7"/>
      <c r="T474" s="7"/>
      <c r="U474" s="7"/>
      <c r="V474" s="7"/>
      <c r="W474" s="7"/>
      <c r="X474" s="7"/>
      <c r="Y474" s="7"/>
      <c r="Z474" s="7"/>
      <c r="AA474" s="7"/>
      <c r="AB474" s="3"/>
      <c r="AC474" s="3"/>
      <c r="AD474" s="3"/>
      <c r="AE474" s="3"/>
      <c r="AF474" s="3"/>
      <c r="AG474" s="5"/>
      <c r="AH474" s="3"/>
      <c r="AS474" s="5"/>
      <c r="AT474" s="3"/>
      <c r="AV474" s="5"/>
      <c r="AW474" s="5"/>
      <c r="AX474" s="5"/>
      <c r="AY474" s="5"/>
      <c r="AZ474" s="5"/>
      <c r="BA474" s="5"/>
      <c r="BB474" s="5"/>
      <c r="BC474" s="5"/>
      <c r="BD474" s="5"/>
      <c r="BE474" s="5"/>
      <c r="BF474" s="5"/>
      <c r="BG474" s="5"/>
      <c r="BH474" s="5"/>
      <c r="BI474" s="5"/>
      <c r="BJ474" s="5"/>
      <c r="BK474" s="5"/>
      <c r="BL474" s="5"/>
    </row>
    <row r="475" spans="2:64" ht="13">
      <c r="B475" s="10"/>
      <c r="D475" s="3"/>
      <c r="E475" s="3"/>
      <c r="F475" s="3"/>
      <c r="G475" s="5"/>
      <c r="H475" s="5"/>
      <c r="I475" s="11"/>
      <c r="J475" s="7"/>
      <c r="K475" s="7"/>
      <c r="L475" s="7"/>
      <c r="M475" s="7"/>
      <c r="N475" s="7"/>
      <c r="O475" s="7"/>
      <c r="P475" s="7"/>
      <c r="Q475" s="7"/>
      <c r="R475" s="7"/>
      <c r="S475" s="7"/>
      <c r="T475" s="7"/>
      <c r="U475" s="7"/>
      <c r="V475" s="7"/>
      <c r="W475" s="7"/>
      <c r="X475" s="7"/>
      <c r="Y475" s="7"/>
      <c r="Z475" s="7"/>
      <c r="AA475" s="7"/>
      <c r="AB475" s="3"/>
      <c r="AC475" s="3"/>
      <c r="AD475" s="3"/>
      <c r="AE475" s="3"/>
      <c r="AF475" s="3"/>
      <c r="AG475" s="5"/>
      <c r="AH475" s="3"/>
      <c r="AS475" s="5"/>
      <c r="AT475" s="3"/>
      <c r="AV475" s="5"/>
      <c r="AW475" s="5"/>
      <c r="AX475" s="5"/>
      <c r="AY475" s="5"/>
      <c r="AZ475" s="5"/>
      <c r="BA475" s="5"/>
      <c r="BB475" s="5"/>
      <c r="BC475" s="5"/>
      <c r="BD475" s="5"/>
      <c r="BE475" s="5"/>
      <c r="BF475" s="5"/>
      <c r="BG475" s="5"/>
      <c r="BH475" s="5"/>
      <c r="BI475" s="5"/>
      <c r="BJ475" s="5"/>
      <c r="BK475" s="5"/>
      <c r="BL475" s="5"/>
    </row>
    <row r="476" spans="2:64" ht="13">
      <c r="B476" s="10"/>
      <c r="D476" s="3"/>
      <c r="E476" s="3"/>
      <c r="F476" s="3"/>
      <c r="G476" s="5"/>
      <c r="H476" s="5"/>
      <c r="I476" s="11"/>
      <c r="J476" s="7"/>
      <c r="K476" s="7"/>
      <c r="L476" s="7"/>
      <c r="M476" s="7"/>
      <c r="N476" s="7"/>
      <c r="O476" s="7"/>
      <c r="P476" s="7"/>
      <c r="Q476" s="7"/>
      <c r="R476" s="7"/>
      <c r="S476" s="7"/>
      <c r="T476" s="7"/>
      <c r="U476" s="7"/>
      <c r="V476" s="7"/>
      <c r="W476" s="7"/>
      <c r="X476" s="7"/>
      <c r="Y476" s="7"/>
      <c r="Z476" s="7"/>
      <c r="AA476" s="7"/>
      <c r="AB476" s="3"/>
      <c r="AC476" s="3"/>
      <c r="AD476" s="3"/>
      <c r="AE476" s="3"/>
      <c r="AF476" s="3"/>
      <c r="AG476" s="5"/>
      <c r="AH476" s="3"/>
      <c r="AS476" s="5"/>
      <c r="AT476" s="3"/>
      <c r="AV476" s="5"/>
      <c r="AW476" s="5"/>
      <c r="AX476" s="5"/>
      <c r="AY476" s="5"/>
      <c r="AZ476" s="5"/>
      <c r="BA476" s="5"/>
      <c r="BB476" s="5"/>
      <c r="BC476" s="5"/>
      <c r="BD476" s="5"/>
      <c r="BE476" s="5"/>
      <c r="BF476" s="5"/>
      <c r="BG476" s="5"/>
      <c r="BH476" s="5"/>
      <c r="BI476" s="5"/>
      <c r="BJ476" s="5"/>
      <c r="BK476" s="5"/>
      <c r="BL476" s="5"/>
    </row>
    <row r="477" spans="2:64" ht="13">
      <c r="B477" s="10"/>
      <c r="D477" s="3"/>
      <c r="E477" s="3"/>
      <c r="F477" s="3"/>
      <c r="G477" s="5"/>
      <c r="H477" s="5"/>
      <c r="I477" s="11"/>
      <c r="J477" s="7"/>
      <c r="K477" s="7"/>
      <c r="L477" s="7"/>
      <c r="M477" s="7"/>
      <c r="N477" s="7"/>
      <c r="O477" s="7"/>
      <c r="P477" s="7"/>
      <c r="Q477" s="7"/>
      <c r="R477" s="7"/>
      <c r="S477" s="7"/>
      <c r="T477" s="7"/>
      <c r="U477" s="7"/>
      <c r="V477" s="7"/>
      <c r="W477" s="7"/>
      <c r="X477" s="7"/>
      <c r="Y477" s="7"/>
      <c r="Z477" s="7"/>
      <c r="AA477" s="7"/>
      <c r="AB477" s="3"/>
      <c r="AC477" s="3"/>
      <c r="AD477" s="3"/>
      <c r="AE477" s="3"/>
      <c r="AF477" s="3"/>
      <c r="AG477" s="5"/>
      <c r="AH477" s="3"/>
      <c r="AS477" s="5"/>
      <c r="AT477" s="3"/>
      <c r="AV477" s="5"/>
      <c r="AW477" s="5"/>
      <c r="AX477" s="5"/>
      <c r="AY477" s="5"/>
      <c r="AZ477" s="5"/>
      <c r="BA477" s="5"/>
      <c r="BB477" s="5"/>
      <c r="BC477" s="5"/>
      <c r="BD477" s="5"/>
      <c r="BE477" s="5"/>
      <c r="BF477" s="5"/>
      <c r="BG477" s="5"/>
      <c r="BH477" s="5"/>
      <c r="BI477" s="5"/>
      <c r="BJ477" s="5"/>
      <c r="BK477" s="5"/>
      <c r="BL477" s="5"/>
    </row>
    <row r="478" spans="2:64" ht="13">
      <c r="B478" s="10"/>
      <c r="D478" s="3"/>
      <c r="E478" s="3"/>
      <c r="F478" s="3"/>
      <c r="G478" s="5"/>
      <c r="H478" s="5"/>
      <c r="I478" s="11"/>
      <c r="J478" s="7"/>
      <c r="K478" s="7"/>
      <c r="L478" s="7"/>
      <c r="M478" s="7"/>
      <c r="N478" s="7"/>
      <c r="O478" s="7"/>
      <c r="P478" s="7"/>
      <c r="Q478" s="7"/>
      <c r="R478" s="7"/>
      <c r="S478" s="7"/>
      <c r="T478" s="7"/>
      <c r="U478" s="7"/>
      <c r="V478" s="7"/>
      <c r="W478" s="7"/>
      <c r="X478" s="7"/>
      <c r="Y478" s="7"/>
      <c r="Z478" s="7"/>
      <c r="AA478" s="7"/>
      <c r="AB478" s="3"/>
      <c r="AC478" s="3"/>
      <c r="AD478" s="3"/>
      <c r="AE478" s="3"/>
      <c r="AF478" s="3"/>
      <c r="AG478" s="5"/>
      <c r="AH478" s="3"/>
      <c r="AS478" s="5"/>
      <c r="AT478" s="3"/>
      <c r="AV478" s="5"/>
      <c r="AW478" s="5"/>
      <c r="AX478" s="5"/>
      <c r="AY478" s="5"/>
      <c r="AZ478" s="5"/>
      <c r="BA478" s="5"/>
      <c r="BB478" s="5"/>
      <c r="BC478" s="5"/>
      <c r="BD478" s="5"/>
      <c r="BE478" s="5"/>
      <c r="BF478" s="5"/>
      <c r="BG478" s="5"/>
      <c r="BH478" s="5"/>
      <c r="BI478" s="5"/>
      <c r="BJ478" s="5"/>
      <c r="BK478" s="5"/>
      <c r="BL478" s="5"/>
    </row>
    <row r="479" spans="2:64" ht="13">
      <c r="B479" s="10"/>
      <c r="D479" s="3"/>
      <c r="E479" s="3"/>
      <c r="F479" s="3"/>
      <c r="G479" s="5"/>
      <c r="H479" s="5"/>
      <c r="I479" s="11"/>
      <c r="J479" s="7"/>
      <c r="K479" s="7"/>
      <c r="L479" s="7"/>
      <c r="M479" s="7"/>
      <c r="N479" s="7"/>
      <c r="O479" s="7"/>
      <c r="P479" s="7"/>
      <c r="Q479" s="7"/>
      <c r="R479" s="7"/>
      <c r="S479" s="7"/>
      <c r="T479" s="7"/>
      <c r="U479" s="7"/>
      <c r="V479" s="7"/>
      <c r="W479" s="7"/>
      <c r="X479" s="7"/>
      <c r="Y479" s="7"/>
      <c r="Z479" s="7"/>
      <c r="AA479" s="7"/>
      <c r="AB479" s="3"/>
      <c r="AC479" s="3"/>
      <c r="AD479" s="3"/>
      <c r="AE479" s="3"/>
      <c r="AF479" s="3"/>
      <c r="AG479" s="5"/>
      <c r="AH479" s="3"/>
      <c r="AS479" s="5"/>
      <c r="AT479" s="3"/>
      <c r="AV479" s="5"/>
      <c r="AW479" s="5"/>
      <c r="AX479" s="5"/>
      <c r="AY479" s="5"/>
      <c r="AZ479" s="5"/>
      <c r="BA479" s="5"/>
      <c r="BB479" s="5"/>
      <c r="BC479" s="5"/>
      <c r="BD479" s="5"/>
      <c r="BE479" s="5"/>
      <c r="BF479" s="5"/>
      <c r="BG479" s="5"/>
      <c r="BH479" s="5"/>
      <c r="BI479" s="5"/>
      <c r="BJ479" s="5"/>
      <c r="BK479" s="5"/>
      <c r="BL479" s="5"/>
    </row>
    <row r="480" spans="2:64" ht="13">
      <c r="B480" s="10"/>
      <c r="D480" s="3"/>
      <c r="E480" s="3"/>
      <c r="F480" s="3"/>
      <c r="G480" s="5"/>
      <c r="H480" s="5"/>
      <c r="I480" s="11"/>
      <c r="J480" s="7"/>
      <c r="K480" s="7"/>
      <c r="L480" s="7"/>
      <c r="M480" s="7"/>
      <c r="N480" s="7"/>
      <c r="O480" s="7"/>
      <c r="P480" s="7"/>
      <c r="Q480" s="7"/>
      <c r="R480" s="7"/>
      <c r="S480" s="7"/>
      <c r="T480" s="7"/>
      <c r="U480" s="7"/>
      <c r="V480" s="7"/>
      <c r="W480" s="7"/>
      <c r="X480" s="7"/>
      <c r="Y480" s="7"/>
      <c r="Z480" s="7"/>
      <c r="AA480" s="7"/>
      <c r="AB480" s="3"/>
      <c r="AC480" s="3"/>
      <c r="AD480" s="3"/>
      <c r="AE480" s="3"/>
      <c r="AF480" s="3"/>
      <c r="AG480" s="5"/>
      <c r="AH480" s="3"/>
      <c r="AS480" s="5"/>
      <c r="AT480" s="3"/>
      <c r="AV480" s="5"/>
      <c r="AW480" s="5"/>
      <c r="AX480" s="5"/>
      <c r="AY480" s="5"/>
      <c r="AZ480" s="5"/>
      <c r="BA480" s="5"/>
      <c r="BB480" s="5"/>
      <c r="BC480" s="5"/>
      <c r="BD480" s="5"/>
      <c r="BE480" s="5"/>
      <c r="BF480" s="5"/>
      <c r="BG480" s="5"/>
      <c r="BH480" s="5"/>
      <c r="BI480" s="5"/>
      <c r="BJ480" s="5"/>
      <c r="BK480" s="5"/>
      <c r="BL480" s="5"/>
    </row>
    <row r="481" spans="2:64" ht="13">
      <c r="B481" s="10"/>
      <c r="D481" s="3"/>
      <c r="E481" s="3"/>
      <c r="F481" s="3"/>
      <c r="G481" s="5"/>
      <c r="H481" s="5"/>
      <c r="I481" s="11"/>
      <c r="J481" s="7"/>
      <c r="K481" s="7"/>
      <c r="L481" s="7"/>
      <c r="M481" s="7"/>
      <c r="N481" s="7"/>
      <c r="O481" s="7"/>
      <c r="P481" s="7"/>
      <c r="Q481" s="7"/>
      <c r="R481" s="7"/>
      <c r="S481" s="7"/>
      <c r="T481" s="7"/>
      <c r="U481" s="7"/>
      <c r="V481" s="7"/>
      <c r="W481" s="7"/>
      <c r="X481" s="7"/>
      <c r="Y481" s="7"/>
      <c r="Z481" s="7"/>
      <c r="AA481" s="7"/>
      <c r="AB481" s="3"/>
      <c r="AC481" s="3"/>
      <c r="AD481" s="3"/>
      <c r="AE481" s="3"/>
      <c r="AF481" s="3"/>
      <c r="AG481" s="5"/>
      <c r="AH481" s="3"/>
      <c r="AS481" s="5"/>
      <c r="AT481" s="3"/>
      <c r="AV481" s="5"/>
      <c r="AW481" s="5"/>
      <c r="AX481" s="5"/>
      <c r="AY481" s="5"/>
      <c r="AZ481" s="5"/>
      <c r="BA481" s="5"/>
      <c r="BB481" s="5"/>
      <c r="BC481" s="5"/>
      <c r="BD481" s="5"/>
      <c r="BE481" s="5"/>
      <c r="BF481" s="5"/>
      <c r="BG481" s="5"/>
      <c r="BH481" s="5"/>
      <c r="BI481" s="5"/>
      <c r="BJ481" s="5"/>
      <c r="BK481" s="5"/>
      <c r="BL481" s="5"/>
    </row>
    <row r="482" spans="2:64" ht="13">
      <c r="B482" s="10"/>
      <c r="D482" s="3"/>
      <c r="E482" s="3"/>
      <c r="F482" s="3"/>
      <c r="G482" s="5"/>
      <c r="H482" s="5"/>
      <c r="I482" s="11"/>
      <c r="J482" s="7"/>
      <c r="K482" s="7"/>
      <c r="L482" s="7"/>
      <c r="M482" s="7"/>
      <c r="N482" s="7"/>
      <c r="O482" s="7"/>
      <c r="P482" s="7"/>
      <c r="Q482" s="7"/>
      <c r="R482" s="7"/>
      <c r="S482" s="7"/>
      <c r="T482" s="7"/>
      <c r="U482" s="7"/>
      <c r="V482" s="7"/>
      <c r="W482" s="7"/>
      <c r="X482" s="7"/>
      <c r="Y482" s="7"/>
      <c r="Z482" s="7"/>
      <c r="AA482" s="7"/>
      <c r="AB482" s="3"/>
      <c r="AC482" s="3"/>
      <c r="AD482" s="3"/>
      <c r="AE482" s="3"/>
      <c r="AF482" s="3"/>
      <c r="AG482" s="5"/>
      <c r="AH482" s="3"/>
      <c r="AS482" s="5"/>
      <c r="AT482" s="3"/>
      <c r="AV482" s="5"/>
      <c r="AW482" s="5"/>
      <c r="AX482" s="5"/>
      <c r="AY482" s="5"/>
      <c r="AZ482" s="5"/>
      <c r="BA482" s="5"/>
      <c r="BB482" s="5"/>
      <c r="BC482" s="5"/>
      <c r="BD482" s="5"/>
      <c r="BE482" s="5"/>
      <c r="BF482" s="5"/>
      <c r="BG482" s="5"/>
      <c r="BH482" s="5"/>
      <c r="BI482" s="5"/>
      <c r="BJ482" s="5"/>
      <c r="BK482" s="5"/>
      <c r="BL482" s="5"/>
    </row>
    <row r="483" spans="2:64" ht="13">
      <c r="B483" s="10"/>
      <c r="D483" s="3"/>
      <c r="E483" s="3"/>
      <c r="F483" s="3"/>
      <c r="G483" s="5"/>
      <c r="H483" s="5"/>
      <c r="I483" s="11"/>
      <c r="J483" s="7"/>
      <c r="K483" s="7"/>
      <c r="L483" s="7"/>
      <c r="M483" s="7"/>
      <c r="N483" s="7"/>
      <c r="O483" s="7"/>
      <c r="P483" s="7"/>
      <c r="Q483" s="7"/>
      <c r="R483" s="7"/>
      <c r="S483" s="7"/>
      <c r="T483" s="7"/>
      <c r="U483" s="7"/>
      <c r="V483" s="7"/>
      <c r="W483" s="7"/>
      <c r="X483" s="7"/>
      <c r="Y483" s="7"/>
      <c r="Z483" s="7"/>
      <c r="AA483" s="7"/>
      <c r="AB483" s="3"/>
      <c r="AC483" s="3"/>
      <c r="AD483" s="3"/>
      <c r="AE483" s="3"/>
      <c r="AF483" s="3"/>
      <c r="AG483" s="5"/>
      <c r="AH483" s="3"/>
      <c r="AS483" s="5"/>
      <c r="AT483" s="3"/>
      <c r="AV483" s="5"/>
      <c r="AW483" s="5"/>
      <c r="AX483" s="5"/>
      <c r="AY483" s="5"/>
      <c r="AZ483" s="5"/>
      <c r="BA483" s="5"/>
      <c r="BB483" s="5"/>
      <c r="BC483" s="5"/>
      <c r="BD483" s="5"/>
      <c r="BE483" s="5"/>
      <c r="BF483" s="5"/>
      <c r="BG483" s="5"/>
      <c r="BH483" s="5"/>
      <c r="BI483" s="5"/>
      <c r="BJ483" s="5"/>
      <c r="BK483" s="5"/>
      <c r="BL483" s="5"/>
    </row>
    <row r="484" spans="2:64" ht="13">
      <c r="B484" s="10"/>
      <c r="D484" s="3"/>
      <c r="E484" s="3"/>
      <c r="F484" s="3"/>
      <c r="G484" s="5"/>
      <c r="H484" s="5"/>
      <c r="I484" s="11"/>
      <c r="J484" s="7"/>
      <c r="K484" s="7"/>
      <c r="L484" s="7"/>
      <c r="M484" s="7"/>
      <c r="N484" s="7"/>
      <c r="O484" s="7"/>
      <c r="P484" s="7"/>
      <c r="Q484" s="7"/>
      <c r="R484" s="7"/>
      <c r="S484" s="7"/>
      <c r="T484" s="7"/>
      <c r="U484" s="7"/>
      <c r="V484" s="7"/>
      <c r="W484" s="7"/>
      <c r="X484" s="7"/>
      <c r="Y484" s="7"/>
      <c r="Z484" s="7"/>
      <c r="AA484" s="7"/>
      <c r="AB484" s="3"/>
      <c r="AC484" s="3"/>
      <c r="AD484" s="3"/>
      <c r="AE484" s="3"/>
      <c r="AF484" s="3"/>
      <c r="AG484" s="5"/>
      <c r="AH484" s="3"/>
      <c r="AS484" s="5"/>
      <c r="AT484" s="3"/>
      <c r="AV484" s="5"/>
      <c r="AW484" s="5"/>
      <c r="AX484" s="5"/>
      <c r="AY484" s="5"/>
      <c r="AZ484" s="5"/>
      <c r="BA484" s="5"/>
      <c r="BB484" s="5"/>
      <c r="BC484" s="5"/>
      <c r="BD484" s="5"/>
      <c r="BE484" s="5"/>
      <c r="BF484" s="5"/>
      <c r="BG484" s="5"/>
      <c r="BH484" s="5"/>
      <c r="BI484" s="5"/>
      <c r="BJ484" s="5"/>
      <c r="BK484" s="5"/>
      <c r="BL484" s="5"/>
    </row>
    <row r="485" spans="2:64" ht="13">
      <c r="B485" s="10"/>
      <c r="D485" s="3"/>
      <c r="E485" s="3"/>
      <c r="F485" s="3"/>
      <c r="G485" s="5"/>
      <c r="H485" s="5"/>
      <c r="I485" s="11"/>
      <c r="J485" s="7"/>
      <c r="K485" s="7"/>
      <c r="L485" s="7"/>
      <c r="M485" s="7"/>
      <c r="N485" s="7"/>
      <c r="O485" s="7"/>
      <c r="P485" s="7"/>
      <c r="Q485" s="7"/>
      <c r="R485" s="7"/>
      <c r="S485" s="7"/>
      <c r="T485" s="7"/>
      <c r="U485" s="7"/>
      <c r="V485" s="7"/>
      <c r="W485" s="7"/>
      <c r="X485" s="7"/>
      <c r="Y485" s="7"/>
      <c r="Z485" s="7"/>
      <c r="AA485" s="7"/>
      <c r="AB485" s="3"/>
      <c r="AC485" s="3"/>
      <c r="AD485" s="3"/>
      <c r="AE485" s="3"/>
      <c r="AF485" s="3"/>
      <c r="AG485" s="5"/>
      <c r="AH485" s="3"/>
      <c r="AS485" s="5"/>
      <c r="AT485" s="3"/>
      <c r="AV485" s="5"/>
      <c r="AW485" s="5"/>
      <c r="AX485" s="5"/>
      <c r="AY485" s="5"/>
      <c r="AZ485" s="5"/>
      <c r="BA485" s="5"/>
      <c r="BB485" s="5"/>
      <c r="BC485" s="5"/>
      <c r="BD485" s="5"/>
      <c r="BE485" s="5"/>
      <c r="BF485" s="5"/>
      <c r="BG485" s="5"/>
      <c r="BH485" s="5"/>
      <c r="BI485" s="5"/>
      <c r="BJ485" s="5"/>
      <c r="BK485" s="5"/>
      <c r="BL485" s="5"/>
    </row>
    <row r="486" spans="2:64" ht="13">
      <c r="B486" s="10"/>
      <c r="D486" s="3"/>
      <c r="E486" s="3"/>
      <c r="F486" s="3"/>
      <c r="G486" s="5"/>
      <c r="H486" s="5"/>
      <c r="I486" s="11"/>
      <c r="J486" s="7"/>
      <c r="K486" s="7"/>
      <c r="L486" s="7"/>
      <c r="M486" s="7"/>
      <c r="N486" s="7"/>
      <c r="O486" s="7"/>
      <c r="P486" s="7"/>
      <c r="Q486" s="7"/>
      <c r="R486" s="7"/>
      <c r="S486" s="7"/>
      <c r="T486" s="7"/>
      <c r="U486" s="7"/>
      <c r="V486" s="7"/>
      <c r="W486" s="7"/>
      <c r="X486" s="7"/>
      <c r="Y486" s="7"/>
      <c r="Z486" s="7"/>
      <c r="AA486" s="7"/>
      <c r="AB486" s="3"/>
      <c r="AC486" s="3"/>
      <c r="AD486" s="3"/>
      <c r="AE486" s="3"/>
      <c r="AF486" s="3"/>
      <c r="AG486" s="5"/>
      <c r="AH486" s="3"/>
      <c r="AS486" s="5"/>
      <c r="AT486" s="3"/>
      <c r="AV486" s="5"/>
      <c r="AW486" s="5"/>
      <c r="AX486" s="5"/>
      <c r="AY486" s="5"/>
      <c r="AZ486" s="5"/>
      <c r="BA486" s="5"/>
      <c r="BB486" s="5"/>
      <c r="BC486" s="5"/>
      <c r="BD486" s="5"/>
      <c r="BE486" s="5"/>
      <c r="BF486" s="5"/>
      <c r="BG486" s="5"/>
      <c r="BH486" s="5"/>
      <c r="BI486" s="5"/>
      <c r="BJ486" s="5"/>
      <c r="BK486" s="5"/>
      <c r="BL486" s="5"/>
    </row>
    <row r="487" spans="2:64" ht="13">
      <c r="B487" s="10"/>
      <c r="D487" s="3"/>
      <c r="E487" s="3"/>
      <c r="F487" s="3"/>
      <c r="G487" s="5"/>
      <c r="H487" s="5"/>
      <c r="I487" s="11"/>
      <c r="J487" s="7"/>
      <c r="K487" s="7"/>
      <c r="L487" s="7"/>
      <c r="M487" s="7"/>
      <c r="N487" s="7"/>
      <c r="O487" s="7"/>
      <c r="P487" s="7"/>
      <c r="Q487" s="7"/>
      <c r="R487" s="7"/>
      <c r="S487" s="7"/>
      <c r="T487" s="7"/>
      <c r="U487" s="7"/>
      <c r="V487" s="7"/>
      <c r="W487" s="7"/>
      <c r="X487" s="7"/>
      <c r="Y487" s="7"/>
      <c r="Z487" s="7"/>
      <c r="AA487" s="7"/>
      <c r="AB487" s="3"/>
      <c r="AC487" s="3"/>
      <c r="AD487" s="3"/>
      <c r="AE487" s="3"/>
      <c r="AF487" s="3"/>
      <c r="AG487" s="5"/>
      <c r="AH487" s="3"/>
      <c r="AS487" s="5"/>
      <c r="AT487" s="3"/>
      <c r="AV487" s="5"/>
      <c r="AW487" s="5"/>
      <c r="AX487" s="5"/>
      <c r="AY487" s="5"/>
      <c r="AZ487" s="5"/>
      <c r="BA487" s="5"/>
      <c r="BB487" s="5"/>
      <c r="BC487" s="5"/>
      <c r="BD487" s="5"/>
      <c r="BE487" s="5"/>
      <c r="BF487" s="5"/>
      <c r="BG487" s="5"/>
      <c r="BH487" s="5"/>
      <c r="BI487" s="5"/>
      <c r="BJ487" s="5"/>
      <c r="BK487" s="5"/>
      <c r="BL487" s="5"/>
    </row>
    <row r="488" spans="2:64" ht="13">
      <c r="B488" s="10"/>
      <c r="D488" s="3"/>
      <c r="E488" s="3"/>
      <c r="F488" s="3"/>
      <c r="G488" s="5"/>
      <c r="H488" s="5"/>
      <c r="I488" s="11"/>
      <c r="J488" s="7"/>
      <c r="K488" s="7"/>
      <c r="L488" s="7"/>
      <c r="M488" s="7"/>
      <c r="N488" s="7"/>
      <c r="O488" s="7"/>
      <c r="P488" s="7"/>
      <c r="Q488" s="7"/>
      <c r="R488" s="7"/>
      <c r="S488" s="7"/>
      <c r="T488" s="7"/>
      <c r="U488" s="7"/>
      <c r="V488" s="7"/>
      <c r="W488" s="7"/>
      <c r="X488" s="7"/>
      <c r="Y488" s="7"/>
      <c r="Z488" s="7"/>
      <c r="AA488" s="7"/>
      <c r="AB488" s="3"/>
      <c r="AC488" s="3"/>
      <c r="AD488" s="3"/>
      <c r="AE488" s="3"/>
      <c r="AF488" s="3"/>
      <c r="AG488" s="5"/>
      <c r="AH488" s="3"/>
      <c r="AS488" s="5"/>
      <c r="AT488" s="3"/>
      <c r="AV488" s="5"/>
      <c r="AW488" s="5"/>
      <c r="AX488" s="5"/>
      <c r="AY488" s="5"/>
      <c r="AZ488" s="5"/>
      <c r="BA488" s="5"/>
      <c r="BB488" s="5"/>
      <c r="BC488" s="5"/>
      <c r="BD488" s="5"/>
      <c r="BE488" s="5"/>
      <c r="BF488" s="5"/>
      <c r="BG488" s="5"/>
      <c r="BH488" s="5"/>
      <c r="BI488" s="5"/>
      <c r="BJ488" s="5"/>
      <c r="BK488" s="5"/>
      <c r="BL488" s="5"/>
    </row>
    <row r="489" spans="2:64" ht="13">
      <c r="B489" s="10"/>
      <c r="D489" s="3"/>
      <c r="E489" s="3"/>
      <c r="F489" s="3"/>
      <c r="G489" s="5"/>
      <c r="H489" s="5"/>
      <c r="I489" s="11"/>
      <c r="J489" s="7"/>
      <c r="K489" s="7"/>
      <c r="L489" s="7"/>
      <c r="M489" s="7"/>
      <c r="N489" s="7"/>
      <c r="O489" s="7"/>
      <c r="P489" s="7"/>
      <c r="Q489" s="7"/>
      <c r="R489" s="7"/>
      <c r="S489" s="7"/>
      <c r="T489" s="7"/>
      <c r="U489" s="7"/>
      <c r="V489" s="7"/>
      <c r="W489" s="7"/>
      <c r="X489" s="7"/>
      <c r="Y489" s="7"/>
      <c r="Z489" s="7"/>
      <c r="AA489" s="7"/>
      <c r="AB489" s="3"/>
      <c r="AC489" s="3"/>
      <c r="AD489" s="3"/>
      <c r="AE489" s="3"/>
      <c r="AF489" s="3"/>
      <c r="AG489" s="5"/>
      <c r="AH489" s="3"/>
      <c r="AS489" s="5"/>
      <c r="AT489" s="3"/>
      <c r="AV489" s="5"/>
      <c r="AW489" s="5"/>
      <c r="AX489" s="5"/>
      <c r="AY489" s="5"/>
      <c r="AZ489" s="5"/>
      <c r="BA489" s="5"/>
      <c r="BB489" s="5"/>
      <c r="BC489" s="5"/>
      <c r="BD489" s="5"/>
      <c r="BE489" s="5"/>
      <c r="BF489" s="5"/>
      <c r="BG489" s="5"/>
      <c r="BH489" s="5"/>
      <c r="BI489" s="5"/>
      <c r="BJ489" s="5"/>
      <c r="BK489" s="5"/>
      <c r="BL489" s="5"/>
    </row>
    <row r="490" spans="2:64" ht="13">
      <c r="B490" s="10"/>
      <c r="D490" s="3"/>
      <c r="E490" s="3"/>
      <c r="F490" s="3"/>
      <c r="G490" s="5"/>
      <c r="H490" s="5"/>
      <c r="I490" s="11"/>
      <c r="J490" s="7"/>
      <c r="K490" s="7"/>
      <c r="L490" s="7"/>
      <c r="M490" s="7"/>
      <c r="N490" s="7"/>
      <c r="O490" s="7"/>
      <c r="P490" s="7"/>
      <c r="Q490" s="7"/>
      <c r="R490" s="7"/>
      <c r="S490" s="7"/>
      <c r="T490" s="7"/>
      <c r="U490" s="7"/>
      <c r="V490" s="7"/>
      <c r="W490" s="7"/>
      <c r="X490" s="7"/>
      <c r="Y490" s="7"/>
      <c r="Z490" s="7"/>
      <c r="AA490" s="7"/>
      <c r="AB490" s="3"/>
      <c r="AC490" s="3"/>
      <c r="AD490" s="3"/>
      <c r="AE490" s="3"/>
      <c r="AF490" s="3"/>
      <c r="AG490" s="5"/>
      <c r="AH490" s="3"/>
      <c r="AS490" s="5"/>
      <c r="AT490" s="3"/>
      <c r="AV490" s="5"/>
      <c r="AW490" s="5"/>
      <c r="AX490" s="5"/>
      <c r="AY490" s="5"/>
      <c r="AZ490" s="5"/>
      <c r="BA490" s="5"/>
      <c r="BB490" s="5"/>
      <c r="BC490" s="5"/>
      <c r="BD490" s="5"/>
      <c r="BE490" s="5"/>
      <c r="BF490" s="5"/>
      <c r="BG490" s="5"/>
      <c r="BH490" s="5"/>
      <c r="BI490" s="5"/>
      <c r="BJ490" s="5"/>
      <c r="BK490" s="5"/>
      <c r="BL490" s="5"/>
    </row>
    <row r="491" spans="2:64" ht="13">
      <c r="B491" s="10"/>
      <c r="D491" s="3"/>
      <c r="E491" s="3"/>
      <c r="F491" s="3"/>
      <c r="G491" s="5"/>
      <c r="H491" s="5"/>
      <c r="I491" s="11"/>
      <c r="J491" s="7"/>
      <c r="K491" s="7"/>
      <c r="L491" s="7"/>
      <c r="M491" s="7"/>
      <c r="N491" s="7"/>
      <c r="O491" s="7"/>
      <c r="P491" s="7"/>
      <c r="Q491" s="7"/>
      <c r="R491" s="7"/>
      <c r="S491" s="7"/>
      <c r="T491" s="7"/>
      <c r="U491" s="7"/>
      <c r="V491" s="7"/>
      <c r="W491" s="7"/>
      <c r="X491" s="7"/>
      <c r="Y491" s="7"/>
      <c r="Z491" s="7"/>
      <c r="AA491" s="7"/>
      <c r="AB491" s="3"/>
      <c r="AC491" s="3"/>
      <c r="AD491" s="3"/>
      <c r="AE491" s="3"/>
      <c r="AF491" s="3"/>
      <c r="AG491" s="5"/>
      <c r="AH491" s="3"/>
      <c r="AS491" s="5"/>
      <c r="AT491" s="3"/>
      <c r="AV491" s="5"/>
      <c r="AW491" s="5"/>
      <c r="AX491" s="5"/>
      <c r="AY491" s="5"/>
      <c r="AZ491" s="5"/>
      <c r="BA491" s="5"/>
      <c r="BB491" s="5"/>
      <c r="BC491" s="5"/>
      <c r="BD491" s="5"/>
      <c r="BE491" s="5"/>
      <c r="BF491" s="5"/>
      <c r="BG491" s="5"/>
      <c r="BH491" s="5"/>
      <c r="BI491" s="5"/>
      <c r="BJ491" s="5"/>
      <c r="BK491" s="5"/>
      <c r="BL491" s="5"/>
    </row>
    <row r="492" spans="2:64" ht="13">
      <c r="B492" s="10"/>
      <c r="D492" s="3"/>
      <c r="E492" s="3"/>
      <c r="F492" s="3"/>
      <c r="G492" s="5"/>
      <c r="H492" s="5"/>
      <c r="I492" s="11"/>
      <c r="J492" s="7"/>
      <c r="K492" s="7"/>
      <c r="L492" s="7"/>
      <c r="M492" s="7"/>
      <c r="N492" s="7"/>
      <c r="O492" s="7"/>
      <c r="P492" s="7"/>
      <c r="Q492" s="7"/>
      <c r="R492" s="7"/>
      <c r="S492" s="7"/>
      <c r="T492" s="7"/>
      <c r="U492" s="7"/>
      <c r="V492" s="7"/>
      <c r="W492" s="7"/>
      <c r="X492" s="7"/>
      <c r="Y492" s="7"/>
      <c r="Z492" s="7"/>
      <c r="AA492" s="7"/>
      <c r="AB492" s="3"/>
      <c r="AC492" s="3"/>
      <c r="AD492" s="3"/>
      <c r="AE492" s="3"/>
      <c r="AF492" s="3"/>
      <c r="AG492" s="5"/>
      <c r="AH492" s="3"/>
      <c r="AS492" s="5"/>
      <c r="AT492" s="3"/>
      <c r="AV492" s="5"/>
      <c r="AW492" s="5"/>
      <c r="AX492" s="5"/>
      <c r="AY492" s="5"/>
      <c r="AZ492" s="5"/>
      <c r="BA492" s="5"/>
      <c r="BB492" s="5"/>
      <c r="BC492" s="5"/>
      <c r="BD492" s="5"/>
      <c r="BE492" s="5"/>
      <c r="BF492" s="5"/>
      <c r="BG492" s="5"/>
      <c r="BH492" s="5"/>
      <c r="BI492" s="5"/>
      <c r="BJ492" s="5"/>
      <c r="BK492" s="5"/>
      <c r="BL492" s="5"/>
    </row>
    <row r="493" spans="2:64" ht="13">
      <c r="B493" s="10"/>
      <c r="D493" s="3"/>
      <c r="E493" s="3"/>
      <c r="F493" s="3"/>
      <c r="G493" s="5"/>
      <c r="H493" s="5"/>
      <c r="I493" s="11"/>
      <c r="J493" s="7"/>
      <c r="K493" s="7"/>
      <c r="L493" s="7"/>
      <c r="M493" s="7"/>
      <c r="N493" s="7"/>
      <c r="O493" s="7"/>
      <c r="P493" s="7"/>
      <c r="Q493" s="7"/>
      <c r="R493" s="7"/>
      <c r="S493" s="7"/>
      <c r="T493" s="7"/>
      <c r="U493" s="7"/>
      <c r="V493" s="7"/>
      <c r="W493" s="7"/>
      <c r="X493" s="7"/>
      <c r="Y493" s="7"/>
      <c r="Z493" s="7"/>
      <c r="AA493" s="7"/>
      <c r="AB493" s="3"/>
      <c r="AC493" s="3"/>
      <c r="AD493" s="3"/>
      <c r="AE493" s="3"/>
      <c r="AF493" s="3"/>
      <c r="AG493" s="5"/>
      <c r="AH493" s="3"/>
      <c r="AS493" s="5"/>
      <c r="AT493" s="3"/>
      <c r="AV493" s="5"/>
      <c r="AW493" s="5"/>
      <c r="AX493" s="5"/>
      <c r="AY493" s="5"/>
      <c r="AZ493" s="5"/>
      <c r="BA493" s="5"/>
      <c r="BB493" s="5"/>
      <c r="BC493" s="5"/>
      <c r="BD493" s="5"/>
      <c r="BE493" s="5"/>
      <c r="BF493" s="5"/>
      <c r="BG493" s="5"/>
      <c r="BH493" s="5"/>
      <c r="BI493" s="5"/>
      <c r="BJ493" s="5"/>
      <c r="BK493" s="5"/>
      <c r="BL493" s="5"/>
    </row>
    <row r="494" spans="2:64" ht="13">
      <c r="B494" s="10"/>
      <c r="D494" s="3"/>
      <c r="E494" s="3"/>
      <c r="F494" s="3"/>
      <c r="G494" s="5"/>
      <c r="H494" s="5"/>
      <c r="I494" s="11"/>
      <c r="J494" s="7"/>
      <c r="K494" s="7"/>
      <c r="L494" s="7"/>
      <c r="M494" s="7"/>
      <c r="N494" s="7"/>
      <c r="O494" s="7"/>
      <c r="P494" s="7"/>
      <c r="Q494" s="7"/>
      <c r="R494" s="7"/>
      <c r="S494" s="7"/>
      <c r="T494" s="7"/>
      <c r="U494" s="7"/>
      <c r="V494" s="7"/>
      <c r="W494" s="7"/>
      <c r="X494" s="7"/>
      <c r="Y494" s="7"/>
      <c r="Z494" s="7"/>
      <c r="AA494" s="7"/>
      <c r="AB494" s="3"/>
      <c r="AC494" s="3"/>
      <c r="AD494" s="3"/>
      <c r="AE494" s="3"/>
      <c r="AF494" s="3"/>
      <c r="AG494" s="5"/>
      <c r="AH494" s="3"/>
      <c r="AS494" s="5"/>
      <c r="AT494" s="3"/>
      <c r="AV494" s="5"/>
      <c r="AW494" s="5"/>
      <c r="AX494" s="5"/>
      <c r="AY494" s="5"/>
      <c r="AZ494" s="5"/>
      <c r="BA494" s="5"/>
      <c r="BB494" s="5"/>
      <c r="BC494" s="5"/>
      <c r="BD494" s="5"/>
      <c r="BE494" s="5"/>
      <c r="BF494" s="5"/>
      <c r="BG494" s="5"/>
      <c r="BH494" s="5"/>
      <c r="BI494" s="5"/>
      <c r="BJ494" s="5"/>
      <c r="BK494" s="5"/>
      <c r="BL494" s="5"/>
    </row>
    <row r="495" spans="2:64" ht="13">
      <c r="B495" s="10"/>
      <c r="D495" s="3"/>
      <c r="E495" s="3"/>
      <c r="F495" s="3"/>
      <c r="G495" s="5"/>
      <c r="H495" s="5"/>
      <c r="I495" s="11"/>
      <c r="J495" s="7"/>
      <c r="K495" s="7"/>
      <c r="L495" s="7"/>
      <c r="M495" s="7"/>
      <c r="N495" s="7"/>
      <c r="O495" s="7"/>
      <c r="P495" s="7"/>
      <c r="Q495" s="7"/>
      <c r="R495" s="7"/>
      <c r="S495" s="7"/>
      <c r="T495" s="7"/>
      <c r="U495" s="7"/>
      <c r="V495" s="7"/>
      <c r="W495" s="7"/>
      <c r="X495" s="7"/>
      <c r="Y495" s="7"/>
      <c r="Z495" s="7"/>
      <c r="AA495" s="7"/>
      <c r="AB495" s="3"/>
      <c r="AC495" s="3"/>
      <c r="AD495" s="3"/>
      <c r="AE495" s="3"/>
      <c r="AF495" s="3"/>
      <c r="AG495" s="5"/>
      <c r="AH495" s="3"/>
      <c r="AS495" s="5"/>
      <c r="AT495" s="3"/>
      <c r="AV495" s="5"/>
      <c r="AW495" s="5"/>
      <c r="AX495" s="5"/>
      <c r="AY495" s="5"/>
      <c r="AZ495" s="5"/>
      <c r="BA495" s="5"/>
      <c r="BB495" s="5"/>
      <c r="BC495" s="5"/>
      <c r="BD495" s="5"/>
      <c r="BE495" s="5"/>
      <c r="BF495" s="5"/>
      <c r="BG495" s="5"/>
      <c r="BH495" s="5"/>
      <c r="BI495" s="5"/>
      <c r="BJ495" s="5"/>
      <c r="BK495" s="5"/>
      <c r="BL495" s="5"/>
    </row>
    <row r="496" spans="2:64" ht="13">
      <c r="B496" s="10"/>
      <c r="D496" s="3"/>
      <c r="E496" s="3"/>
      <c r="F496" s="3"/>
      <c r="G496" s="5"/>
      <c r="H496" s="5"/>
      <c r="I496" s="11"/>
      <c r="J496" s="7"/>
      <c r="K496" s="7"/>
      <c r="L496" s="7"/>
      <c r="M496" s="7"/>
      <c r="N496" s="7"/>
      <c r="O496" s="7"/>
      <c r="P496" s="7"/>
      <c r="Q496" s="7"/>
      <c r="R496" s="7"/>
      <c r="S496" s="7"/>
      <c r="T496" s="7"/>
      <c r="U496" s="7"/>
      <c r="V496" s="7"/>
      <c r="W496" s="7"/>
      <c r="X496" s="7"/>
      <c r="Y496" s="7"/>
      <c r="Z496" s="7"/>
      <c r="AA496" s="7"/>
      <c r="AB496" s="3"/>
      <c r="AC496" s="3"/>
      <c r="AD496" s="3"/>
      <c r="AE496" s="3"/>
      <c r="AF496" s="3"/>
      <c r="AG496" s="5"/>
      <c r="AH496" s="3"/>
      <c r="AS496" s="5"/>
      <c r="AT496" s="3"/>
      <c r="AV496" s="5"/>
      <c r="AW496" s="5"/>
      <c r="AX496" s="5"/>
      <c r="AY496" s="5"/>
      <c r="AZ496" s="5"/>
      <c r="BA496" s="5"/>
      <c r="BB496" s="5"/>
      <c r="BC496" s="5"/>
      <c r="BD496" s="5"/>
      <c r="BE496" s="5"/>
      <c r="BF496" s="5"/>
      <c r="BG496" s="5"/>
      <c r="BH496" s="5"/>
      <c r="BI496" s="5"/>
      <c r="BJ496" s="5"/>
      <c r="BK496" s="5"/>
      <c r="BL496" s="5"/>
    </row>
    <row r="497" spans="2:64" ht="13">
      <c r="B497" s="10"/>
      <c r="D497" s="3"/>
      <c r="E497" s="3"/>
      <c r="F497" s="3"/>
      <c r="G497" s="5"/>
      <c r="H497" s="5"/>
      <c r="I497" s="11"/>
      <c r="J497" s="7"/>
      <c r="K497" s="7"/>
      <c r="L497" s="7"/>
      <c r="M497" s="7"/>
      <c r="N497" s="7"/>
      <c r="O497" s="7"/>
      <c r="P497" s="7"/>
      <c r="Q497" s="7"/>
      <c r="R497" s="7"/>
      <c r="S497" s="7"/>
      <c r="T497" s="7"/>
      <c r="U497" s="7"/>
      <c r="V497" s="7"/>
      <c r="W497" s="7"/>
      <c r="X497" s="7"/>
      <c r="Y497" s="7"/>
      <c r="Z497" s="7"/>
      <c r="AA497" s="7"/>
      <c r="AB497" s="3"/>
      <c r="AC497" s="3"/>
      <c r="AD497" s="3"/>
      <c r="AE497" s="3"/>
      <c r="AF497" s="3"/>
      <c r="AG497" s="5"/>
      <c r="AH497" s="3"/>
      <c r="AS497" s="5"/>
      <c r="AT497" s="3"/>
      <c r="AV497" s="5"/>
      <c r="AW497" s="5"/>
      <c r="AX497" s="5"/>
      <c r="AY497" s="5"/>
      <c r="AZ497" s="5"/>
      <c r="BA497" s="5"/>
      <c r="BB497" s="5"/>
      <c r="BC497" s="5"/>
      <c r="BD497" s="5"/>
      <c r="BE497" s="5"/>
      <c r="BF497" s="5"/>
      <c r="BG497" s="5"/>
      <c r="BH497" s="5"/>
      <c r="BI497" s="5"/>
      <c r="BJ497" s="5"/>
      <c r="BK497" s="5"/>
      <c r="BL497" s="5"/>
    </row>
    <row r="498" spans="2:64" ht="13">
      <c r="B498" s="10"/>
      <c r="D498" s="3"/>
      <c r="E498" s="3"/>
      <c r="F498" s="3"/>
      <c r="G498" s="5"/>
      <c r="H498" s="5"/>
      <c r="I498" s="11"/>
      <c r="J498" s="7"/>
      <c r="K498" s="7"/>
      <c r="L498" s="7"/>
      <c r="M498" s="7"/>
      <c r="N498" s="7"/>
      <c r="O498" s="7"/>
      <c r="P498" s="7"/>
      <c r="Q498" s="7"/>
      <c r="R498" s="7"/>
      <c r="S498" s="7"/>
      <c r="T498" s="7"/>
      <c r="U498" s="7"/>
      <c r="V498" s="7"/>
      <c r="W498" s="7"/>
      <c r="X498" s="7"/>
      <c r="Y498" s="7"/>
      <c r="Z498" s="7"/>
      <c r="AA498" s="7"/>
      <c r="AB498" s="3"/>
      <c r="AC498" s="3"/>
      <c r="AD498" s="3"/>
      <c r="AE498" s="3"/>
      <c r="AF498" s="3"/>
      <c r="AG498" s="5"/>
      <c r="AH498" s="3"/>
      <c r="AS498" s="5"/>
      <c r="AT498" s="3"/>
      <c r="AV498" s="5"/>
      <c r="AW498" s="5"/>
      <c r="AX498" s="5"/>
      <c r="AY498" s="5"/>
      <c r="AZ498" s="5"/>
      <c r="BA498" s="5"/>
      <c r="BB498" s="5"/>
      <c r="BC498" s="5"/>
      <c r="BD498" s="5"/>
      <c r="BE498" s="5"/>
      <c r="BF498" s="5"/>
      <c r="BG498" s="5"/>
      <c r="BH498" s="5"/>
      <c r="BI498" s="5"/>
      <c r="BJ498" s="5"/>
      <c r="BK498" s="5"/>
      <c r="BL498" s="5"/>
    </row>
    <row r="499" spans="2:64" ht="13">
      <c r="B499" s="10"/>
      <c r="D499" s="3"/>
      <c r="E499" s="3"/>
      <c r="F499" s="3"/>
      <c r="G499" s="5"/>
      <c r="H499" s="5"/>
      <c r="I499" s="11"/>
      <c r="J499" s="7"/>
      <c r="K499" s="7"/>
      <c r="L499" s="7"/>
      <c r="M499" s="7"/>
      <c r="N499" s="7"/>
      <c r="O499" s="7"/>
      <c r="P499" s="7"/>
      <c r="Q499" s="7"/>
      <c r="R499" s="7"/>
      <c r="S499" s="7"/>
      <c r="T499" s="7"/>
      <c r="U499" s="7"/>
      <c r="V499" s="7"/>
      <c r="W499" s="7"/>
      <c r="X499" s="7"/>
      <c r="Y499" s="7"/>
      <c r="Z499" s="7"/>
      <c r="AA499" s="7"/>
      <c r="AB499" s="3"/>
      <c r="AC499" s="3"/>
      <c r="AD499" s="3"/>
      <c r="AE499" s="3"/>
      <c r="AF499" s="3"/>
      <c r="AG499" s="5"/>
      <c r="AH499" s="3"/>
      <c r="AS499" s="5"/>
      <c r="AT499" s="3"/>
      <c r="AV499" s="5"/>
      <c r="AW499" s="5"/>
      <c r="AX499" s="5"/>
      <c r="AY499" s="5"/>
      <c r="AZ499" s="5"/>
      <c r="BA499" s="5"/>
      <c r="BB499" s="5"/>
      <c r="BC499" s="5"/>
      <c r="BD499" s="5"/>
      <c r="BE499" s="5"/>
      <c r="BF499" s="5"/>
      <c r="BG499" s="5"/>
      <c r="BH499" s="5"/>
      <c r="BI499" s="5"/>
      <c r="BJ499" s="5"/>
      <c r="BK499" s="5"/>
      <c r="BL499" s="5"/>
    </row>
    <row r="500" spans="2:64" ht="13">
      <c r="B500" s="10"/>
      <c r="D500" s="3"/>
      <c r="E500" s="3"/>
      <c r="F500" s="3"/>
      <c r="G500" s="5"/>
      <c r="H500" s="5"/>
      <c r="I500" s="11"/>
      <c r="J500" s="7"/>
      <c r="K500" s="7"/>
      <c r="L500" s="7"/>
      <c r="M500" s="7"/>
      <c r="N500" s="7"/>
      <c r="O500" s="7"/>
      <c r="P500" s="7"/>
      <c r="Q500" s="7"/>
      <c r="R500" s="7"/>
      <c r="S500" s="7"/>
      <c r="T500" s="7"/>
      <c r="U500" s="7"/>
      <c r="V500" s="7"/>
      <c r="W500" s="7"/>
      <c r="X500" s="7"/>
      <c r="Y500" s="7"/>
      <c r="Z500" s="7"/>
      <c r="AA500" s="7"/>
      <c r="AB500" s="3"/>
      <c r="AC500" s="3"/>
      <c r="AD500" s="3"/>
      <c r="AE500" s="3"/>
      <c r="AF500" s="3"/>
      <c r="AG500" s="5"/>
      <c r="AH500" s="3"/>
      <c r="AS500" s="5"/>
      <c r="AT500" s="3"/>
      <c r="AV500" s="5"/>
      <c r="AW500" s="5"/>
      <c r="AX500" s="5"/>
      <c r="AY500" s="5"/>
      <c r="AZ500" s="5"/>
      <c r="BA500" s="5"/>
      <c r="BB500" s="5"/>
      <c r="BC500" s="5"/>
      <c r="BD500" s="5"/>
      <c r="BE500" s="5"/>
      <c r="BF500" s="5"/>
      <c r="BG500" s="5"/>
      <c r="BH500" s="5"/>
      <c r="BI500" s="5"/>
      <c r="BJ500" s="5"/>
      <c r="BK500" s="5"/>
      <c r="BL500" s="5"/>
    </row>
    <row r="501" spans="2:64" ht="13">
      <c r="B501" s="10"/>
      <c r="D501" s="3"/>
      <c r="E501" s="3"/>
      <c r="F501" s="3"/>
      <c r="G501" s="5"/>
      <c r="H501" s="5"/>
      <c r="I501" s="11"/>
      <c r="J501" s="7"/>
      <c r="K501" s="7"/>
      <c r="L501" s="7"/>
      <c r="M501" s="7"/>
      <c r="N501" s="7"/>
      <c r="O501" s="7"/>
      <c r="P501" s="7"/>
      <c r="Q501" s="7"/>
      <c r="R501" s="7"/>
      <c r="S501" s="7"/>
      <c r="T501" s="7"/>
      <c r="U501" s="7"/>
      <c r="V501" s="7"/>
      <c r="W501" s="7"/>
      <c r="X501" s="7"/>
      <c r="Y501" s="7"/>
      <c r="Z501" s="7"/>
      <c r="AA501" s="7"/>
      <c r="AB501" s="3"/>
      <c r="AC501" s="3"/>
      <c r="AD501" s="3"/>
      <c r="AE501" s="3"/>
      <c r="AF501" s="3"/>
      <c r="AG501" s="5"/>
      <c r="AH501" s="3"/>
      <c r="AS501" s="5"/>
      <c r="AT501" s="3"/>
      <c r="AV501" s="5"/>
      <c r="AW501" s="5"/>
      <c r="AX501" s="5"/>
      <c r="AY501" s="5"/>
      <c r="AZ501" s="5"/>
      <c r="BA501" s="5"/>
      <c r="BB501" s="5"/>
      <c r="BC501" s="5"/>
      <c r="BD501" s="5"/>
      <c r="BE501" s="5"/>
      <c r="BF501" s="5"/>
      <c r="BG501" s="5"/>
      <c r="BH501" s="5"/>
      <c r="BI501" s="5"/>
      <c r="BJ501" s="5"/>
      <c r="BK501" s="5"/>
      <c r="BL501" s="5"/>
    </row>
    <row r="502" spans="2:64" ht="13">
      <c r="B502" s="10"/>
      <c r="D502" s="3"/>
      <c r="E502" s="3"/>
      <c r="F502" s="3"/>
      <c r="G502" s="5"/>
      <c r="H502" s="5"/>
      <c r="I502" s="11"/>
      <c r="J502" s="7"/>
      <c r="K502" s="7"/>
      <c r="L502" s="7"/>
      <c r="M502" s="7"/>
      <c r="N502" s="7"/>
      <c r="O502" s="7"/>
      <c r="P502" s="7"/>
      <c r="Q502" s="7"/>
      <c r="R502" s="7"/>
      <c r="S502" s="7"/>
      <c r="T502" s="7"/>
      <c r="U502" s="7"/>
      <c r="V502" s="7"/>
      <c r="W502" s="7"/>
      <c r="X502" s="7"/>
      <c r="Y502" s="7"/>
      <c r="Z502" s="7"/>
      <c r="AA502" s="7"/>
      <c r="AB502" s="3"/>
      <c r="AC502" s="3"/>
      <c r="AD502" s="3"/>
      <c r="AE502" s="3"/>
      <c r="AF502" s="3"/>
      <c r="AG502" s="5"/>
      <c r="AH502" s="3"/>
      <c r="AS502" s="5"/>
      <c r="AT502" s="3"/>
      <c r="AV502" s="5"/>
      <c r="AW502" s="5"/>
      <c r="AX502" s="5"/>
      <c r="AY502" s="5"/>
      <c r="AZ502" s="5"/>
      <c r="BA502" s="5"/>
      <c r="BB502" s="5"/>
      <c r="BC502" s="5"/>
      <c r="BD502" s="5"/>
      <c r="BE502" s="5"/>
      <c r="BF502" s="5"/>
      <c r="BG502" s="5"/>
      <c r="BH502" s="5"/>
      <c r="BI502" s="5"/>
      <c r="BJ502" s="5"/>
      <c r="BK502" s="5"/>
      <c r="BL502" s="5"/>
    </row>
    <row r="503" spans="2:64" ht="13">
      <c r="B503" s="10"/>
      <c r="D503" s="3"/>
      <c r="E503" s="3"/>
      <c r="F503" s="3"/>
      <c r="G503" s="5"/>
      <c r="H503" s="5"/>
      <c r="I503" s="11"/>
      <c r="J503" s="7"/>
      <c r="K503" s="7"/>
      <c r="L503" s="7"/>
      <c r="M503" s="7"/>
      <c r="N503" s="7"/>
      <c r="O503" s="7"/>
      <c r="P503" s="7"/>
      <c r="Q503" s="7"/>
      <c r="R503" s="7"/>
      <c r="S503" s="7"/>
      <c r="T503" s="7"/>
      <c r="U503" s="7"/>
      <c r="V503" s="7"/>
      <c r="W503" s="7"/>
      <c r="X503" s="7"/>
      <c r="Y503" s="7"/>
      <c r="Z503" s="7"/>
      <c r="AA503" s="7"/>
      <c r="AB503" s="3"/>
      <c r="AC503" s="3"/>
      <c r="AD503" s="3"/>
      <c r="AE503" s="3"/>
      <c r="AF503" s="3"/>
      <c r="AG503" s="5"/>
      <c r="AH503" s="3"/>
      <c r="AS503" s="5"/>
      <c r="AT503" s="3"/>
      <c r="AV503" s="5"/>
      <c r="AW503" s="5"/>
      <c r="AX503" s="5"/>
      <c r="AY503" s="5"/>
      <c r="AZ503" s="5"/>
      <c r="BA503" s="5"/>
      <c r="BB503" s="5"/>
      <c r="BC503" s="5"/>
      <c r="BD503" s="5"/>
      <c r="BE503" s="5"/>
      <c r="BF503" s="5"/>
      <c r="BG503" s="5"/>
      <c r="BH503" s="5"/>
      <c r="BI503" s="5"/>
      <c r="BJ503" s="5"/>
      <c r="BK503" s="5"/>
      <c r="BL503" s="5"/>
    </row>
    <row r="504" spans="2:64" ht="13">
      <c r="B504" s="10"/>
      <c r="D504" s="3"/>
      <c r="E504" s="3"/>
      <c r="F504" s="3"/>
      <c r="G504" s="5"/>
      <c r="H504" s="5"/>
      <c r="I504" s="11"/>
      <c r="J504" s="7"/>
      <c r="K504" s="7"/>
      <c r="L504" s="7"/>
      <c r="M504" s="7"/>
      <c r="N504" s="7"/>
      <c r="O504" s="7"/>
      <c r="P504" s="7"/>
      <c r="Q504" s="7"/>
      <c r="R504" s="7"/>
      <c r="S504" s="7"/>
      <c r="T504" s="7"/>
      <c r="U504" s="7"/>
      <c r="V504" s="7"/>
      <c r="W504" s="7"/>
      <c r="X504" s="7"/>
      <c r="Y504" s="7"/>
      <c r="Z504" s="7"/>
      <c r="AA504" s="7"/>
      <c r="AB504" s="3"/>
      <c r="AC504" s="3"/>
      <c r="AD504" s="3"/>
      <c r="AE504" s="3"/>
      <c r="AF504" s="3"/>
      <c r="AG504" s="5"/>
      <c r="AH504" s="3"/>
      <c r="AS504" s="5"/>
      <c r="AT504" s="3"/>
      <c r="AV504" s="5"/>
      <c r="AW504" s="5"/>
      <c r="AX504" s="5"/>
      <c r="AY504" s="5"/>
      <c r="AZ504" s="5"/>
      <c r="BA504" s="5"/>
      <c r="BB504" s="5"/>
      <c r="BC504" s="5"/>
      <c r="BD504" s="5"/>
      <c r="BE504" s="5"/>
      <c r="BF504" s="5"/>
      <c r="BG504" s="5"/>
      <c r="BH504" s="5"/>
      <c r="BI504" s="5"/>
      <c r="BJ504" s="5"/>
      <c r="BK504" s="5"/>
      <c r="BL504" s="5"/>
    </row>
    <row r="505" spans="2:64" ht="13">
      <c r="B505" s="10"/>
      <c r="D505" s="3"/>
      <c r="E505" s="3"/>
      <c r="F505" s="3"/>
      <c r="G505" s="5"/>
      <c r="H505" s="5"/>
      <c r="I505" s="11"/>
      <c r="J505" s="7"/>
      <c r="K505" s="7"/>
      <c r="L505" s="7"/>
      <c r="M505" s="7"/>
      <c r="N505" s="7"/>
      <c r="O505" s="7"/>
      <c r="P505" s="7"/>
      <c r="Q505" s="7"/>
      <c r="R505" s="7"/>
      <c r="S505" s="7"/>
      <c r="T505" s="7"/>
      <c r="U505" s="7"/>
      <c r="V505" s="7"/>
      <c r="W505" s="7"/>
      <c r="X505" s="7"/>
      <c r="Y505" s="7"/>
      <c r="Z505" s="7"/>
      <c r="AA505" s="7"/>
      <c r="AB505" s="3"/>
      <c r="AC505" s="3"/>
      <c r="AD505" s="3"/>
      <c r="AE505" s="3"/>
      <c r="AF505" s="3"/>
      <c r="AG505" s="5"/>
      <c r="AH505" s="3"/>
      <c r="AS505" s="5"/>
      <c r="AT505" s="3"/>
      <c r="AV505" s="5"/>
      <c r="AW505" s="5"/>
      <c r="AX505" s="5"/>
      <c r="AY505" s="5"/>
      <c r="AZ505" s="5"/>
      <c r="BA505" s="5"/>
      <c r="BB505" s="5"/>
      <c r="BC505" s="5"/>
      <c r="BD505" s="5"/>
      <c r="BE505" s="5"/>
      <c r="BF505" s="5"/>
      <c r="BG505" s="5"/>
      <c r="BH505" s="5"/>
      <c r="BI505" s="5"/>
      <c r="BJ505" s="5"/>
      <c r="BK505" s="5"/>
      <c r="BL505" s="5"/>
    </row>
    <row r="506" spans="2:64" ht="13">
      <c r="B506" s="10"/>
      <c r="D506" s="3"/>
      <c r="E506" s="3"/>
      <c r="F506" s="3"/>
      <c r="G506" s="5"/>
      <c r="H506" s="5"/>
      <c r="I506" s="11"/>
      <c r="J506" s="7"/>
      <c r="K506" s="7"/>
      <c r="L506" s="7"/>
      <c r="M506" s="7"/>
      <c r="N506" s="7"/>
      <c r="O506" s="7"/>
      <c r="P506" s="7"/>
      <c r="Q506" s="7"/>
      <c r="R506" s="7"/>
      <c r="S506" s="7"/>
      <c r="T506" s="7"/>
      <c r="U506" s="7"/>
      <c r="V506" s="7"/>
      <c r="W506" s="7"/>
      <c r="X506" s="7"/>
      <c r="Y506" s="7"/>
      <c r="Z506" s="7"/>
      <c r="AA506" s="7"/>
      <c r="AB506" s="3"/>
      <c r="AC506" s="3"/>
      <c r="AD506" s="3"/>
      <c r="AE506" s="3"/>
      <c r="AF506" s="3"/>
      <c r="AG506" s="5"/>
      <c r="AH506" s="3"/>
      <c r="AS506" s="5"/>
      <c r="AT506" s="3"/>
      <c r="AV506" s="5"/>
      <c r="AW506" s="5"/>
      <c r="AX506" s="5"/>
      <c r="AY506" s="5"/>
      <c r="AZ506" s="5"/>
      <c r="BA506" s="5"/>
      <c r="BB506" s="5"/>
      <c r="BC506" s="5"/>
      <c r="BD506" s="5"/>
      <c r="BE506" s="5"/>
      <c r="BF506" s="5"/>
      <c r="BG506" s="5"/>
      <c r="BH506" s="5"/>
      <c r="BI506" s="5"/>
      <c r="BJ506" s="5"/>
      <c r="BK506" s="5"/>
      <c r="BL506" s="5"/>
    </row>
    <row r="507" spans="2:64" ht="13">
      <c r="B507" s="10"/>
      <c r="D507" s="3"/>
      <c r="E507" s="3"/>
      <c r="F507" s="3"/>
      <c r="G507" s="5"/>
      <c r="H507" s="5"/>
      <c r="I507" s="11"/>
      <c r="J507" s="7"/>
      <c r="K507" s="7"/>
      <c r="L507" s="7"/>
      <c r="M507" s="7"/>
      <c r="N507" s="7"/>
      <c r="O507" s="7"/>
      <c r="P507" s="7"/>
      <c r="Q507" s="7"/>
      <c r="R507" s="7"/>
      <c r="S507" s="7"/>
      <c r="T507" s="7"/>
      <c r="U507" s="7"/>
      <c r="V507" s="7"/>
      <c r="W507" s="7"/>
      <c r="X507" s="7"/>
      <c r="Y507" s="7"/>
      <c r="Z507" s="7"/>
      <c r="AA507" s="7"/>
      <c r="AB507" s="3"/>
      <c r="AC507" s="3"/>
      <c r="AD507" s="3"/>
      <c r="AE507" s="3"/>
      <c r="AF507" s="3"/>
      <c r="AG507" s="5"/>
      <c r="AH507" s="3"/>
      <c r="AS507" s="5"/>
      <c r="AT507" s="3"/>
      <c r="AV507" s="5"/>
      <c r="AW507" s="5"/>
      <c r="AX507" s="5"/>
      <c r="AY507" s="5"/>
      <c r="AZ507" s="5"/>
      <c r="BA507" s="5"/>
      <c r="BB507" s="5"/>
      <c r="BC507" s="5"/>
      <c r="BD507" s="5"/>
      <c r="BE507" s="5"/>
      <c r="BF507" s="5"/>
      <c r="BG507" s="5"/>
      <c r="BH507" s="5"/>
      <c r="BI507" s="5"/>
      <c r="BJ507" s="5"/>
      <c r="BK507" s="5"/>
      <c r="BL507" s="5"/>
    </row>
    <row r="508" spans="2:64" ht="13">
      <c r="B508" s="10"/>
      <c r="D508" s="3"/>
      <c r="E508" s="3"/>
      <c r="F508" s="3"/>
      <c r="G508" s="5"/>
      <c r="H508" s="5"/>
      <c r="I508" s="11"/>
      <c r="J508" s="7"/>
      <c r="K508" s="7"/>
      <c r="L508" s="7"/>
      <c r="M508" s="7"/>
      <c r="N508" s="7"/>
      <c r="O508" s="7"/>
      <c r="P508" s="7"/>
      <c r="Q508" s="7"/>
      <c r="R508" s="7"/>
      <c r="S508" s="7"/>
      <c r="T508" s="7"/>
      <c r="U508" s="7"/>
      <c r="V508" s="7"/>
      <c r="W508" s="7"/>
      <c r="X508" s="7"/>
      <c r="Y508" s="7"/>
      <c r="Z508" s="7"/>
      <c r="AA508" s="7"/>
      <c r="AB508" s="3"/>
      <c r="AC508" s="3"/>
      <c r="AD508" s="3"/>
      <c r="AE508" s="3"/>
      <c r="AF508" s="3"/>
      <c r="AG508" s="5"/>
      <c r="AH508" s="3"/>
      <c r="AS508" s="5"/>
      <c r="AT508" s="3"/>
      <c r="AV508" s="5"/>
      <c r="AW508" s="5"/>
      <c r="AX508" s="5"/>
      <c r="AY508" s="5"/>
      <c r="AZ508" s="5"/>
      <c r="BA508" s="5"/>
      <c r="BB508" s="5"/>
      <c r="BC508" s="5"/>
      <c r="BD508" s="5"/>
      <c r="BE508" s="5"/>
      <c r="BF508" s="5"/>
      <c r="BG508" s="5"/>
      <c r="BH508" s="5"/>
      <c r="BI508" s="5"/>
      <c r="BJ508" s="5"/>
      <c r="BK508" s="5"/>
      <c r="BL508" s="5"/>
    </row>
    <row r="509" spans="2:64" ht="13">
      <c r="B509" s="10"/>
      <c r="D509" s="3"/>
      <c r="E509" s="3"/>
      <c r="F509" s="3"/>
      <c r="G509" s="5"/>
      <c r="H509" s="5"/>
      <c r="I509" s="11"/>
      <c r="J509" s="7"/>
      <c r="K509" s="7"/>
      <c r="L509" s="7"/>
      <c r="M509" s="7"/>
      <c r="N509" s="7"/>
      <c r="O509" s="7"/>
      <c r="P509" s="7"/>
      <c r="Q509" s="7"/>
      <c r="R509" s="7"/>
      <c r="S509" s="7"/>
      <c r="T509" s="7"/>
      <c r="U509" s="7"/>
      <c r="V509" s="7"/>
      <c r="W509" s="7"/>
      <c r="X509" s="7"/>
      <c r="Y509" s="7"/>
      <c r="Z509" s="7"/>
      <c r="AA509" s="7"/>
      <c r="AB509" s="3"/>
      <c r="AC509" s="3"/>
      <c r="AD509" s="3"/>
      <c r="AE509" s="3"/>
      <c r="AF509" s="3"/>
      <c r="AG509" s="5"/>
      <c r="AH509" s="3"/>
      <c r="AS509" s="5"/>
      <c r="AT509" s="3"/>
      <c r="AV509" s="5"/>
      <c r="AW509" s="5"/>
      <c r="AX509" s="5"/>
      <c r="AY509" s="5"/>
      <c r="AZ509" s="5"/>
      <c r="BA509" s="5"/>
      <c r="BB509" s="5"/>
      <c r="BC509" s="5"/>
      <c r="BD509" s="5"/>
      <c r="BE509" s="5"/>
      <c r="BF509" s="5"/>
      <c r="BG509" s="5"/>
      <c r="BH509" s="5"/>
      <c r="BI509" s="5"/>
      <c r="BJ509" s="5"/>
      <c r="BK509" s="5"/>
      <c r="BL509" s="5"/>
    </row>
    <row r="510" spans="2:64" ht="13">
      <c r="B510" s="10"/>
      <c r="D510" s="3"/>
      <c r="E510" s="3"/>
      <c r="F510" s="3"/>
      <c r="G510" s="5"/>
      <c r="H510" s="5"/>
      <c r="I510" s="11"/>
      <c r="J510" s="7"/>
      <c r="K510" s="7"/>
      <c r="L510" s="7"/>
      <c r="M510" s="7"/>
      <c r="N510" s="7"/>
      <c r="O510" s="7"/>
      <c r="P510" s="7"/>
      <c r="Q510" s="7"/>
      <c r="R510" s="7"/>
      <c r="S510" s="7"/>
      <c r="T510" s="7"/>
      <c r="U510" s="7"/>
      <c r="V510" s="7"/>
      <c r="W510" s="7"/>
      <c r="X510" s="7"/>
      <c r="Y510" s="7"/>
      <c r="Z510" s="7"/>
      <c r="AA510" s="7"/>
      <c r="AB510" s="3"/>
      <c r="AC510" s="3"/>
      <c r="AD510" s="3"/>
      <c r="AE510" s="3"/>
      <c r="AF510" s="3"/>
      <c r="AG510" s="5"/>
      <c r="AH510" s="3"/>
      <c r="AS510" s="5"/>
      <c r="AT510" s="3"/>
      <c r="AV510" s="5"/>
      <c r="AW510" s="5"/>
      <c r="AX510" s="5"/>
      <c r="AY510" s="5"/>
      <c r="AZ510" s="5"/>
      <c r="BA510" s="5"/>
      <c r="BB510" s="5"/>
      <c r="BC510" s="5"/>
      <c r="BD510" s="5"/>
      <c r="BE510" s="5"/>
      <c r="BF510" s="5"/>
      <c r="BG510" s="5"/>
      <c r="BH510" s="5"/>
      <c r="BI510" s="5"/>
      <c r="BJ510" s="5"/>
      <c r="BK510" s="5"/>
      <c r="BL510" s="5"/>
    </row>
    <row r="511" spans="2:64" ht="13">
      <c r="B511" s="10"/>
      <c r="D511" s="3"/>
      <c r="E511" s="3"/>
      <c r="F511" s="3"/>
      <c r="G511" s="5"/>
      <c r="H511" s="5"/>
      <c r="I511" s="11"/>
      <c r="J511" s="7"/>
      <c r="K511" s="7"/>
      <c r="L511" s="7"/>
      <c r="M511" s="7"/>
      <c r="N511" s="7"/>
      <c r="O511" s="7"/>
      <c r="P511" s="7"/>
      <c r="Q511" s="7"/>
      <c r="R511" s="7"/>
      <c r="S511" s="7"/>
      <c r="T511" s="7"/>
      <c r="U511" s="7"/>
      <c r="V511" s="7"/>
      <c r="W511" s="7"/>
      <c r="X511" s="7"/>
      <c r="Y511" s="7"/>
      <c r="Z511" s="7"/>
      <c r="AA511" s="7"/>
      <c r="AB511" s="3"/>
      <c r="AC511" s="3"/>
      <c r="AD511" s="3"/>
      <c r="AE511" s="3"/>
      <c r="AF511" s="3"/>
      <c r="AG511" s="5"/>
      <c r="AH511" s="3"/>
      <c r="AS511" s="5"/>
      <c r="AT511" s="3"/>
      <c r="AV511" s="5"/>
      <c r="AW511" s="5"/>
      <c r="AX511" s="5"/>
      <c r="AY511" s="5"/>
      <c r="AZ511" s="5"/>
      <c r="BA511" s="5"/>
      <c r="BB511" s="5"/>
      <c r="BC511" s="5"/>
      <c r="BD511" s="5"/>
      <c r="BE511" s="5"/>
      <c r="BF511" s="5"/>
      <c r="BG511" s="5"/>
      <c r="BH511" s="5"/>
      <c r="BI511" s="5"/>
      <c r="BJ511" s="5"/>
      <c r="BK511" s="5"/>
      <c r="BL511" s="5"/>
    </row>
    <row r="512" spans="2:64" ht="13">
      <c r="B512" s="10"/>
      <c r="D512" s="3"/>
      <c r="E512" s="3"/>
      <c r="F512" s="3"/>
      <c r="G512" s="5"/>
      <c r="H512" s="5"/>
      <c r="I512" s="11"/>
      <c r="J512" s="7"/>
      <c r="K512" s="7"/>
      <c r="L512" s="7"/>
      <c r="M512" s="7"/>
      <c r="N512" s="7"/>
      <c r="O512" s="7"/>
      <c r="P512" s="7"/>
      <c r="Q512" s="7"/>
      <c r="R512" s="7"/>
      <c r="S512" s="7"/>
      <c r="T512" s="7"/>
      <c r="U512" s="7"/>
      <c r="V512" s="7"/>
      <c r="W512" s="7"/>
      <c r="X512" s="7"/>
      <c r="Y512" s="7"/>
      <c r="Z512" s="7"/>
      <c r="AA512" s="7"/>
      <c r="AB512" s="3"/>
      <c r="AC512" s="3"/>
      <c r="AD512" s="3"/>
      <c r="AE512" s="3"/>
      <c r="AF512" s="3"/>
      <c r="AG512" s="5"/>
      <c r="AH512" s="3"/>
      <c r="AS512" s="5"/>
      <c r="AT512" s="3"/>
      <c r="AV512" s="5"/>
      <c r="AW512" s="5"/>
      <c r="AX512" s="5"/>
      <c r="AY512" s="5"/>
      <c r="AZ512" s="5"/>
      <c r="BA512" s="5"/>
      <c r="BB512" s="5"/>
      <c r="BC512" s="5"/>
      <c r="BD512" s="5"/>
      <c r="BE512" s="5"/>
      <c r="BF512" s="5"/>
      <c r="BG512" s="5"/>
      <c r="BH512" s="5"/>
      <c r="BI512" s="5"/>
      <c r="BJ512" s="5"/>
      <c r="BK512" s="5"/>
      <c r="BL512" s="5"/>
    </row>
    <row r="513" spans="2:64" ht="13">
      <c r="B513" s="10"/>
      <c r="D513" s="3"/>
      <c r="E513" s="3"/>
      <c r="F513" s="3"/>
      <c r="G513" s="5"/>
      <c r="H513" s="5"/>
      <c r="I513" s="11"/>
      <c r="J513" s="7"/>
      <c r="K513" s="7"/>
      <c r="L513" s="7"/>
      <c r="M513" s="7"/>
      <c r="N513" s="7"/>
      <c r="O513" s="7"/>
      <c r="P513" s="7"/>
      <c r="Q513" s="7"/>
      <c r="R513" s="7"/>
      <c r="S513" s="7"/>
      <c r="T513" s="7"/>
      <c r="U513" s="7"/>
      <c r="V513" s="7"/>
      <c r="W513" s="7"/>
      <c r="X513" s="7"/>
      <c r="Y513" s="7"/>
      <c r="Z513" s="7"/>
      <c r="AA513" s="7"/>
      <c r="AB513" s="3"/>
      <c r="AC513" s="3"/>
      <c r="AD513" s="3"/>
      <c r="AE513" s="3"/>
      <c r="AF513" s="3"/>
      <c r="AG513" s="5"/>
      <c r="AH513" s="3"/>
      <c r="AS513" s="5"/>
      <c r="AT513" s="3"/>
      <c r="AV513" s="5"/>
      <c r="AW513" s="5"/>
      <c r="AX513" s="5"/>
      <c r="AY513" s="5"/>
      <c r="AZ513" s="5"/>
      <c r="BA513" s="5"/>
      <c r="BB513" s="5"/>
      <c r="BC513" s="5"/>
      <c r="BD513" s="5"/>
      <c r="BE513" s="5"/>
      <c r="BF513" s="5"/>
      <c r="BG513" s="5"/>
      <c r="BH513" s="5"/>
      <c r="BI513" s="5"/>
      <c r="BJ513" s="5"/>
      <c r="BK513" s="5"/>
      <c r="BL513" s="5"/>
    </row>
    <row r="514" spans="2:64" ht="13">
      <c r="B514" s="10"/>
      <c r="D514" s="3"/>
      <c r="E514" s="3"/>
      <c r="F514" s="3"/>
      <c r="G514" s="5"/>
      <c r="H514" s="5"/>
      <c r="I514" s="11"/>
      <c r="J514" s="7"/>
      <c r="K514" s="7"/>
      <c r="L514" s="7"/>
      <c r="M514" s="7"/>
      <c r="N514" s="7"/>
      <c r="O514" s="7"/>
      <c r="P514" s="7"/>
      <c r="Q514" s="7"/>
      <c r="R514" s="7"/>
      <c r="S514" s="7"/>
      <c r="T514" s="7"/>
      <c r="U514" s="7"/>
      <c r="V514" s="7"/>
      <c r="W514" s="7"/>
      <c r="X514" s="7"/>
      <c r="Y514" s="7"/>
      <c r="Z514" s="7"/>
      <c r="AA514" s="7"/>
      <c r="AB514" s="3"/>
      <c r="AC514" s="3"/>
      <c r="AD514" s="3"/>
      <c r="AE514" s="3"/>
      <c r="AF514" s="3"/>
      <c r="AG514" s="5"/>
      <c r="AH514" s="3"/>
      <c r="AS514" s="5"/>
      <c r="AT514" s="3"/>
      <c r="AV514" s="5"/>
      <c r="AW514" s="5"/>
      <c r="AX514" s="5"/>
      <c r="AY514" s="5"/>
      <c r="AZ514" s="5"/>
      <c r="BA514" s="5"/>
      <c r="BB514" s="5"/>
      <c r="BC514" s="5"/>
      <c r="BD514" s="5"/>
      <c r="BE514" s="5"/>
      <c r="BF514" s="5"/>
      <c r="BG514" s="5"/>
      <c r="BH514" s="5"/>
      <c r="BI514" s="5"/>
      <c r="BJ514" s="5"/>
      <c r="BK514" s="5"/>
      <c r="BL514" s="5"/>
    </row>
    <row r="515" spans="2:64" ht="13">
      <c r="B515" s="10"/>
      <c r="D515" s="3"/>
      <c r="E515" s="3"/>
      <c r="F515" s="3"/>
      <c r="G515" s="5"/>
      <c r="H515" s="5"/>
      <c r="I515" s="11"/>
      <c r="J515" s="7"/>
      <c r="K515" s="7"/>
      <c r="L515" s="7"/>
      <c r="M515" s="7"/>
      <c r="N515" s="7"/>
      <c r="O515" s="7"/>
      <c r="P515" s="7"/>
      <c r="Q515" s="7"/>
      <c r="R515" s="7"/>
      <c r="S515" s="7"/>
      <c r="T515" s="7"/>
      <c r="U515" s="7"/>
      <c r="V515" s="7"/>
      <c r="W515" s="7"/>
      <c r="X515" s="7"/>
      <c r="Y515" s="7"/>
      <c r="Z515" s="7"/>
      <c r="AA515" s="7"/>
      <c r="AB515" s="3"/>
      <c r="AC515" s="3"/>
      <c r="AD515" s="3"/>
      <c r="AE515" s="3"/>
      <c r="AF515" s="3"/>
      <c r="AG515" s="5"/>
      <c r="AH515" s="3"/>
      <c r="AS515" s="5"/>
      <c r="AT515" s="3"/>
      <c r="AV515" s="5"/>
      <c r="AW515" s="5"/>
      <c r="AX515" s="5"/>
      <c r="AY515" s="5"/>
      <c r="AZ515" s="5"/>
      <c r="BA515" s="5"/>
      <c r="BB515" s="5"/>
      <c r="BC515" s="5"/>
      <c r="BD515" s="5"/>
      <c r="BE515" s="5"/>
      <c r="BF515" s="5"/>
      <c r="BG515" s="5"/>
      <c r="BH515" s="5"/>
      <c r="BI515" s="5"/>
      <c r="BJ515" s="5"/>
      <c r="BK515" s="5"/>
      <c r="BL515" s="5"/>
    </row>
    <row r="516" spans="2:64" ht="13">
      <c r="B516" s="10"/>
      <c r="D516" s="3"/>
      <c r="E516" s="3"/>
      <c r="F516" s="3"/>
      <c r="G516" s="5"/>
      <c r="H516" s="5"/>
      <c r="I516" s="11"/>
      <c r="J516" s="7"/>
      <c r="K516" s="7"/>
      <c r="L516" s="7"/>
      <c r="M516" s="7"/>
      <c r="N516" s="7"/>
      <c r="O516" s="7"/>
      <c r="P516" s="7"/>
      <c r="Q516" s="7"/>
      <c r="R516" s="7"/>
      <c r="S516" s="7"/>
      <c r="T516" s="7"/>
      <c r="U516" s="7"/>
      <c r="V516" s="7"/>
      <c r="W516" s="7"/>
      <c r="X516" s="7"/>
      <c r="Y516" s="7"/>
      <c r="Z516" s="7"/>
      <c r="AA516" s="7"/>
      <c r="AB516" s="3"/>
      <c r="AC516" s="3"/>
      <c r="AD516" s="3"/>
      <c r="AE516" s="3"/>
      <c r="AF516" s="3"/>
      <c r="AG516" s="5"/>
      <c r="AH516" s="3"/>
      <c r="AS516" s="5"/>
      <c r="AT516" s="3"/>
      <c r="AV516" s="5"/>
      <c r="AW516" s="5"/>
      <c r="AX516" s="5"/>
      <c r="AY516" s="5"/>
      <c r="AZ516" s="5"/>
      <c r="BA516" s="5"/>
      <c r="BB516" s="5"/>
      <c r="BC516" s="5"/>
      <c r="BD516" s="5"/>
      <c r="BE516" s="5"/>
      <c r="BF516" s="5"/>
      <c r="BG516" s="5"/>
      <c r="BH516" s="5"/>
      <c r="BI516" s="5"/>
      <c r="BJ516" s="5"/>
      <c r="BK516" s="5"/>
      <c r="BL516" s="5"/>
    </row>
    <row r="517" spans="2:64" ht="13">
      <c r="B517" s="10"/>
      <c r="D517" s="3"/>
      <c r="E517" s="3"/>
      <c r="F517" s="3"/>
      <c r="G517" s="5"/>
      <c r="H517" s="5"/>
      <c r="I517" s="11"/>
      <c r="J517" s="7"/>
      <c r="K517" s="7"/>
      <c r="L517" s="7"/>
      <c r="M517" s="7"/>
      <c r="N517" s="7"/>
      <c r="O517" s="7"/>
      <c r="P517" s="7"/>
      <c r="Q517" s="7"/>
      <c r="R517" s="7"/>
      <c r="S517" s="7"/>
      <c r="T517" s="7"/>
      <c r="U517" s="7"/>
      <c r="V517" s="7"/>
      <c r="W517" s="7"/>
      <c r="X517" s="7"/>
      <c r="Y517" s="7"/>
      <c r="Z517" s="7"/>
      <c r="AA517" s="7"/>
      <c r="AB517" s="3"/>
      <c r="AC517" s="3"/>
      <c r="AD517" s="3"/>
      <c r="AE517" s="3"/>
      <c r="AF517" s="3"/>
      <c r="AG517" s="5"/>
      <c r="AH517" s="3"/>
      <c r="AS517" s="5"/>
      <c r="AT517" s="3"/>
      <c r="AV517" s="5"/>
      <c r="AW517" s="5"/>
      <c r="AX517" s="5"/>
      <c r="AY517" s="5"/>
      <c r="AZ517" s="5"/>
      <c r="BA517" s="5"/>
      <c r="BB517" s="5"/>
      <c r="BC517" s="5"/>
      <c r="BD517" s="5"/>
      <c r="BE517" s="5"/>
      <c r="BF517" s="5"/>
      <c r="BG517" s="5"/>
      <c r="BH517" s="5"/>
      <c r="BI517" s="5"/>
      <c r="BJ517" s="5"/>
      <c r="BK517" s="5"/>
      <c r="BL517" s="5"/>
    </row>
    <row r="518" spans="2:64" ht="13">
      <c r="B518" s="10"/>
      <c r="D518" s="3"/>
      <c r="E518" s="3"/>
      <c r="F518" s="3"/>
      <c r="G518" s="5"/>
      <c r="H518" s="5"/>
      <c r="I518" s="11"/>
      <c r="J518" s="7"/>
      <c r="K518" s="7"/>
      <c r="L518" s="7"/>
      <c r="M518" s="7"/>
      <c r="N518" s="7"/>
      <c r="O518" s="7"/>
      <c r="P518" s="7"/>
      <c r="Q518" s="7"/>
      <c r="R518" s="7"/>
      <c r="S518" s="7"/>
      <c r="T518" s="7"/>
      <c r="U518" s="7"/>
      <c r="V518" s="7"/>
      <c r="W518" s="7"/>
      <c r="X518" s="7"/>
      <c r="Y518" s="7"/>
      <c r="Z518" s="7"/>
      <c r="AA518" s="7"/>
      <c r="AB518" s="3"/>
      <c r="AC518" s="3"/>
      <c r="AD518" s="3"/>
      <c r="AE518" s="3"/>
      <c r="AF518" s="3"/>
      <c r="AG518" s="5"/>
      <c r="AH518" s="3"/>
      <c r="AS518" s="5"/>
      <c r="AT518" s="3"/>
      <c r="AV518" s="5"/>
      <c r="AW518" s="5"/>
      <c r="AX518" s="5"/>
      <c r="AY518" s="5"/>
      <c r="AZ518" s="5"/>
      <c r="BA518" s="5"/>
      <c r="BB518" s="5"/>
      <c r="BC518" s="5"/>
      <c r="BD518" s="5"/>
      <c r="BE518" s="5"/>
      <c r="BF518" s="5"/>
      <c r="BG518" s="5"/>
      <c r="BH518" s="5"/>
      <c r="BI518" s="5"/>
      <c r="BJ518" s="5"/>
      <c r="BK518" s="5"/>
      <c r="BL518" s="5"/>
    </row>
    <row r="519" spans="2:64" ht="13">
      <c r="B519" s="10"/>
      <c r="D519" s="3"/>
      <c r="E519" s="3"/>
      <c r="F519" s="3"/>
      <c r="G519" s="5"/>
      <c r="H519" s="5"/>
      <c r="I519" s="11"/>
      <c r="J519" s="7"/>
      <c r="K519" s="7"/>
      <c r="L519" s="7"/>
      <c r="M519" s="7"/>
      <c r="N519" s="7"/>
      <c r="O519" s="7"/>
      <c r="P519" s="7"/>
      <c r="Q519" s="7"/>
      <c r="R519" s="7"/>
      <c r="S519" s="7"/>
      <c r="T519" s="7"/>
      <c r="U519" s="7"/>
      <c r="V519" s="7"/>
      <c r="W519" s="7"/>
      <c r="X519" s="7"/>
      <c r="Y519" s="7"/>
      <c r="Z519" s="7"/>
      <c r="AA519" s="7"/>
      <c r="AB519" s="3"/>
      <c r="AC519" s="3"/>
      <c r="AD519" s="3"/>
      <c r="AE519" s="3"/>
      <c r="AF519" s="3"/>
      <c r="AG519" s="5"/>
      <c r="AH519" s="3"/>
      <c r="AS519" s="5"/>
      <c r="AT519" s="3"/>
      <c r="AV519" s="5"/>
      <c r="AW519" s="5"/>
      <c r="AX519" s="5"/>
      <c r="AY519" s="5"/>
      <c r="AZ519" s="5"/>
      <c r="BA519" s="5"/>
      <c r="BB519" s="5"/>
      <c r="BC519" s="5"/>
      <c r="BD519" s="5"/>
      <c r="BE519" s="5"/>
      <c r="BF519" s="5"/>
      <c r="BG519" s="5"/>
      <c r="BH519" s="5"/>
      <c r="BI519" s="5"/>
      <c r="BJ519" s="5"/>
      <c r="BK519" s="5"/>
      <c r="BL519" s="5"/>
    </row>
    <row r="520" spans="2:64" ht="13">
      <c r="B520" s="10"/>
      <c r="D520" s="3"/>
      <c r="E520" s="3"/>
      <c r="F520" s="3"/>
      <c r="G520" s="5"/>
      <c r="H520" s="5"/>
      <c r="I520" s="11"/>
      <c r="J520" s="7"/>
      <c r="K520" s="7"/>
      <c r="L520" s="7"/>
      <c r="M520" s="7"/>
      <c r="N520" s="7"/>
      <c r="O520" s="7"/>
      <c r="P520" s="7"/>
      <c r="Q520" s="7"/>
      <c r="R520" s="7"/>
      <c r="S520" s="7"/>
      <c r="T520" s="7"/>
      <c r="U520" s="7"/>
      <c r="V520" s="7"/>
      <c r="W520" s="7"/>
      <c r="X520" s="7"/>
      <c r="Y520" s="7"/>
      <c r="Z520" s="7"/>
      <c r="AA520" s="7"/>
      <c r="AB520" s="3"/>
      <c r="AC520" s="3"/>
      <c r="AD520" s="3"/>
      <c r="AE520" s="3"/>
      <c r="AF520" s="3"/>
      <c r="AG520" s="5"/>
      <c r="AH520" s="3"/>
      <c r="AS520" s="5"/>
      <c r="AT520" s="3"/>
      <c r="AV520" s="5"/>
      <c r="AW520" s="5"/>
      <c r="AX520" s="5"/>
      <c r="AY520" s="5"/>
      <c r="AZ520" s="5"/>
      <c r="BA520" s="5"/>
      <c r="BB520" s="5"/>
      <c r="BC520" s="5"/>
      <c r="BD520" s="5"/>
      <c r="BE520" s="5"/>
      <c r="BF520" s="5"/>
      <c r="BG520" s="5"/>
      <c r="BH520" s="5"/>
      <c r="BI520" s="5"/>
      <c r="BJ520" s="5"/>
      <c r="BK520" s="5"/>
      <c r="BL520" s="5"/>
    </row>
    <row r="521" spans="2:64" ht="13">
      <c r="B521" s="10"/>
      <c r="D521" s="3"/>
      <c r="E521" s="3"/>
      <c r="F521" s="3"/>
      <c r="G521" s="5"/>
      <c r="H521" s="5"/>
      <c r="I521" s="11"/>
      <c r="J521" s="7"/>
      <c r="K521" s="7"/>
      <c r="L521" s="7"/>
      <c r="M521" s="7"/>
      <c r="N521" s="7"/>
      <c r="O521" s="7"/>
      <c r="P521" s="7"/>
      <c r="Q521" s="7"/>
      <c r="R521" s="7"/>
      <c r="S521" s="7"/>
      <c r="T521" s="7"/>
      <c r="U521" s="7"/>
      <c r="V521" s="7"/>
      <c r="W521" s="7"/>
      <c r="X521" s="7"/>
      <c r="Y521" s="7"/>
      <c r="Z521" s="7"/>
      <c r="AA521" s="7"/>
      <c r="AB521" s="3"/>
      <c r="AC521" s="3"/>
      <c r="AD521" s="3"/>
      <c r="AE521" s="3"/>
      <c r="AF521" s="3"/>
      <c r="AG521" s="5"/>
      <c r="AH521" s="3"/>
      <c r="AS521" s="5"/>
      <c r="AT521" s="3"/>
      <c r="AV521" s="5"/>
      <c r="AW521" s="5"/>
      <c r="AX521" s="5"/>
      <c r="AY521" s="5"/>
      <c r="AZ521" s="5"/>
      <c r="BA521" s="5"/>
      <c r="BB521" s="5"/>
      <c r="BC521" s="5"/>
      <c r="BD521" s="5"/>
      <c r="BE521" s="5"/>
      <c r="BF521" s="5"/>
      <c r="BG521" s="5"/>
      <c r="BH521" s="5"/>
      <c r="BI521" s="5"/>
      <c r="BJ521" s="5"/>
      <c r="BK521" s="5"/>
      <c r="BL521" s="5"/>
    </row>
    <row r="522" spans="2:64" ht="13">
      <c r="B522" s="10"/>
      <c r="D522" s="3"/>
      <c r="E522" s="3"/>
      <c r="F522" s="3"/>
      <c r="G522" s="5"/>
      <c r="H522" s="5"/>
      <c r="I522" s="11"/>
      <c r="J522" s="7"/>
      <c r="K522" s="7"/>
      <c r="L522" s="7"/>
      <c r="M522" s="7"/>
      <c r="N522" s="7"/>
      <c r="O522" s="7"/>
      <c r="P522" s="7"/>
      <c r="Q522" s="7"/>
      <c r="R522" s="7"/>
      <c r="S522" s="7"/>
      <c r="T522" s="7"/>
      <c r="U522" s="7"/>
      <c r="V522" s="7"/>
      <c r="W522" s="7"/>
      <c r="X522" s="7"/>
      <c r="Y522" s="7"/>
      <c r="Z522" s="7"/>
      <c r="AA522" s="7"/>
      <c r="AB522" s="3"/>
      <c r="AC522" s="3"/>
      <c r="AD522" s="3"/>
      <c r="AE522" s="3"/>
      <c r="AF522" s="3"/>
      <c r="AG522" s="5"/>
      <c r="AH522" s="3"/>
      <c r="AS522" s="5"/>
      <c r="AT522" s="3"/>
      <c r="AV522" s="5"/>
      <c r="AW522" s="5"/>
      <c r="AX522" s="5"/>
      <c r="AY522" s="5"/>
      <c r="AZ522" s="5"/>
      <c r="BA522" s="5"/>
      <c r="BB522" s="5"/>
      <c r="BC522" s="5"/>
      <c r="BD522" s="5"/>
      <c r="BE522" s="5"/>
      <c r="BF522" s="5"/>
      <c r="BG522" s="5"/>
      <c r="BH522" s="5"/>
      <c r="BI522" s="5"/>
      <c r="BJ522" s="5"/>
      <c r="BK522" s="5"/>
      <c r="BL522" s="5"/>
    </row>
    <row r="523" spans="2:64" ht="13">
      <c r="B523" s="10"/>
      <c r="D523" s="3"/>
      <c r="E523" s="3"/>
      <c r="F523" s="3"/>
      <c r="G523" s="5"/>
      <c r="H523" s="5"/>
      <c r="I523" s="11"/>
      <c r="J523" s="7"/>
      <c r="K523" s="7"/>
      <c r="L523" s="7"/>
      <c r="M523" s="7"/>
      <c r="N523" s="7"/>
      <c r="O523" s="7"/>
      <c r="P523" s="7"/>
      <c r="Q523" s="7"/>
      <c r="R523" s="7"/>
      <c r="S523" s="7"/>
      <c r="T523" s="7"/>
      <c r="U523" s="7"/>
      <c r="V523" s="7"/>
      <c r="W523" s="7"/>
      <c r="X523" s="7"/>
      <c r="Y523" s="7"/>
      <c r="Z523" s="7"/>
      <c r="AA523" s="7"/>
      <c r="AB523" s="3"/>
      <c r="AC523" s="3"/>
      <c r="AD523" s="3"/>
      <c r="AE523" s="3"/>
      <c r="AF523" s="3"/>
      <c r="AG523" s="5"/>
      <c r="AH523" s="3"/>
      <c r="AS523" s="5"/>
      <c r="AT523" s="3"/>
      <c r="AV523" s="5"/>
      <c r="AW523" s="5"/>
      <c r="AX523" s="5"/>
      <c r="AY523" s="5"/>
      <c r="AZ523" s="5"/>
      <c r="BA523" s="5"/>
      <c r="BB523" s="5"/>
      <c r="BC523" s="5"/>
      <c r="BD523" s="5"/>
      <c r="BE523" s="5"/>
      <c r="BF523" s="5"/>
      <c r="BG523" s="5"/>
      <c r="BH523" s="5"/>
      <c r="BI523" s="5"/>
      <c r="BJ523" s="5"/>
      <c r="BK523" s="5"/>
      <c r="BL523" s="5"/>
    </row>
    <row r="524" spans="2:64" ht="13">
      <c r="B524" s="10"/>
      <c r="D524" s="3"/>
      <c r="E524" s="3"/>
      <c r="F524" s="3"/>
      <c r="G524" s="5"/>
      <c r="H524" s="5"/>
      <c r="I524" s="11"/>
      <c r="J524" s="7"/>
      <c r="K524" s="7"/>
      <c r="L524" s="7"/>
      <c r="M524" s="7"/>
      <c r="N524" s="7"/>
      <c r="O524" s="7"/>
      <c r="P524" s="7"/>
      <c r="Q524" s="7"/>
      <c r="R524" s="7"/>
      <c r="S524" s="7"/>
      <c r="T524" s="7"/>
      <c r="U524" s="7"/>
      <c r="V524" s="7"/>
      <c r="W524" s="7"/>
      <c r="X524" s="7"/>
      <c r="Y524" s="7"/>
      <c r="Z524" s="7"/>
      <c r="AA524" s="7"/>
      <c r="AB524" s="3"/>
      <c r="AC524" s="3"/>
      <c r="AD524" s="3"/>
      <c r="AE524" s="3"/>
      <c r="AF524" s="3"/>
      <c r="AG524" s="5"/>
      <c r="AH524" s="3"/>
      <c r="AS524" s="5"/>
      <c r="AT524" s="3"/>
      <c r="AV524" s="5"/>
      <c r="AW524" s="5"/>
      <c r="AX524" s="5"/>
      <c r="AY524" s="5"/>
      <c r="AZ524" s="5"/>
      <c r="BA524" s="5"/>
      <c r="BB524" s="5"/>
      <c r="BC524" s="5"/>
      <c r="BD524" s="5"/>
      <c r="BE524" s="5"/>
      <c r="BF524" s="5"/>
      <c r="BG524" s="5"/>
      <c r="BH524" s="5"/>
      <c r="BI524" s="5"/>
      <c r="BJ524" s="5"/>
      <c r="BK524" s="5"/>
      <c r="BL524" s="5"/>
    </row>
    <row r="525" spans="2:64" ht="13">
      <c r="B525" s="10"/>
      <c r="D525" s="3"/>
      <c r="E525" s="3"/>
      <c r="F525" s="3"/>
      <c r="G525" s="5"/>
      <c r="H525" s="5"/>
      <c r="I525" s="11"/>
      <c r="J525" s="7"/>
      <c r="K525" s="7"/>
      <c r="L525" s="7"/>
      <c r="M525" s="7"/>
      <c r="N525" s="7"/>
      <c r="O525" s="7"/>
      <c r="P525" s="7"/>
      <c r="Q525" s="7"/>
      <c r="R525" s="7"/>
      <c r="S525" s="7"/>
      <c r="T525" s="7"/>
      <c r="U525" s="7"/>
      <c r="V525" s="7"/>
      <c r="W525" s="7"/>
      <c r="X525" s="7"/>
      <c r="Y525" s="7"/>
      <c r="Z525" s="7"/>
      <c r="AA525" s="7"/>
      <c r="AB525" s="3"/>
      <c r="AC525" s="3"/>
      <c r="AD525" s="3"/>
      <c r="AE525" s="3"/>
      <c r="AF525" s="3"/>
      <c r="AG525" s="5"/>
      <c r="AH525" s="3"/>
      <c r="AS525" s="5"/>
      <c r="AT525" s="3"/>
      <c r="AV525" s="5"/>
      <c r="AW525" s="5"/>
      <c r="AX525" s="5"/>
      <c r="AY525" s="5"/>
      <c r="AZ525" s="5"/>
      <c r="BA525" s="5"/>
      <c r="BB525" s="5"/>
      <c r="BC525" s="5"/>
      <c r="BD525" s="5"/>
      <c r="BE525" s="5"/>
      <c r="BF525" s="5"/>
      <c r="BG525" s="5"/>
      <c r="BH525" s="5"/>
      <c r="BI525" s="5"/>
      <c r="BJ525" s="5"/>
      <c r="BK525" s="5"/>
      <c r="BL525" s="5"/>
    </row>
    <row r="526" spans="2:64" ht="13">
      <c r="B526" s="10"/>
      <c r="D526" s="3"/>
      <c r="E526" s="3"/>
      <c r="F526" s="3"/>
      <c r="G526" s="5"/>
      <c r="H526" s="5"/>
      <c r="I526" s="11"/>
      <c r="J526" s="7"/>
      <c r="K526" s="7"/>
      <c r="L526" s="7"/>
      <c r="M526" s="7"/>
      <c r="N526" s="7"/>
      <c r="O526" s="7"/>
      <c r="P526" s="7"/>
      <c r="Q526" s="7"/>
      <c r="R526" s="7"/>
      <c r="S526" s="7"/>
      <c r="T526" s="7"/>
      <c r="U526" s="7"/>
      <c r="V526" s="7"/>
      <c r="W526" s="7"/>
      <c r="X526" s="7"/>
      <c r="Y526" s="7"/>
      <c r="Z526" s="7"/>
      <c r="AA526" s="7"/>
      <c r="AB526" s="3"/>
      <c r="AC526" s="3"/>
      <c r="AD526" s="3"/>
      <c r="AE526" s="3"/>
      <c r="AF526" s="3"/>
      <c r="AG526" s="5"/>
      <c r="AH526" s="3"/>
      <c r="AS526" s="5"/>
      <c r="AT526" s="3"/>
      <c r="AV526" s="5"/>
      <c r="AW526" s="5"/>
      <c r="AX526" s="5"/>
      <c r="AY526" s="5"/>
      <c r="AZ526" s="5"/>
      <c r="BA526" s="5"/>
      <c r="BB526" s="5"/>
      <c r="BC526" s="5"/>
      <c r="BD526" s="5"/>
      <c r="BE526" s="5"/>
      <c r="BF526" s="5"/>
      <c r="BG526" s="5"/>
      <c r="BH526" s="5"/>
      <c r="BI526" s="5"/>
      <c r="BJ526" s="5"/>
      <c r="BK526" s="5"/>
      <c r="BL526" s="5"/>
    </row>
    <row r="527" spans="2:64" ht="13">
      <c r="B527" s="10"/>
      <c r="D527" s="3"/>
      <c r="E527" s="3"/>
      <c r="F527" s="3"/>
      <c r="G527" s="5"/>
      <c r="H527" s="5"/>
      <c r="I527" s="11"/>
      <c r="J527" s="7"/>
      <c r="K527" s="7"/>
      <c r="L527" s="7"/>
      <c r="M527" s="7"/>
      <c r="N527" s="7"/>
      <c r="O527" s="7"/>
      <c r="P527" s="7"/>
      <c r="Q527" s="7"/>
      <c r="R527" s="7"/>
      <c r="S527" s="7"/>
      <c r="T527" s="7"/>
      <c r="U527" s="7"/>
      <c r="V527" s="7"/>
      <c r="W527" s="7"/>
      <c r="X527" s="7"/>
      <c r="Y527" s="7"/>
      <c r="Z527" s="7"/>
      <c r="AA527" s="7"/>
      <c r="AB527" s="3"/>
      <c r="AC527" s="3"/>
      <c r="AD527" s="3"/>
      <c r="AE527" s="3"/>
      <c r="AF527" s="3"/>
      <c r="AG527" s="5"/>
      <c r="AH527" s="3"/>
      <c r="AS527" s="5"/>
      <c r="AT527" s="3"/>
      <c r="AV527" s="5"/>
      <c r="AW527" s="5"/>
      <c r="AX527" s="5"/>
      <c r="AY527" s="5"/>
      <c r="AZ527" s="5"/>
      <c r="BA527" s="5"/>
      <c r="BB527" s="5"/>
      <c r="BC527" s="5"/>
      <c r="BD527" s="5"/>
      <c r="BE527" s="5"/>
      <c r="BF527" s="5"/>
      <c r="BG527" s="5"/>
      <c r="BH527" s="5"/>
      <c r="BI527" s="5"/>
      <c r="BJ527" s="5"/>
      <c r="BK527" s="5"/>
      <c r="BL527" s="5"/>
    </row>
    <row r="528" spans="2:64" ht="13">
      <c r="B528" s="10"/>
      <c r="D528" s="3"/>
      <c r="E528" s="3"/>
      <c r="F528" s="3"/>
      <c r="G528" s="5"/>
      <c r="H528" s="5"/>
      <c r="I528" s="11"/>
      <c r="J528" s="7"/>
      <c r="K528" s="7"/>
      <c r="L528" s="7"/>
      <c r="M528" s="7"/>
      <c r="N528" s="7"/>
      <c r="O528" s="7"/>
      <c r="P528" s="7"/>
      <c r="Q528" s="7"/>
      <c r="R528" s="7"/>
      <c r="S528" s="7"/>
      <c r="T528" s="7"/>
      <c r="U528" s="7"/>
      <c r="V528" s="7"/>
      <c r="W528" s="7"/>
      <c r="X528" s="7"/>
      <c r="Y528" s="7"/>
      <c r="Z528" s="7"/>
      <c r="AA528" s="7"/>
      <c r="AB528" s="3"/>
      <c r="AC528" s="3"/>
      <c r="AD528" s="3"/>
      <c r="AE528" s="3"/>
      <c r="AF528" s="3"/>
      <c r="AG528" s="5"/>
      <c r="AH528" s="3"/>
      <c r="AS528" s="5"/>
      <c r="AT528" s="3"/>
      <c r="AV528" s="5"/>
      <c r="AW528" s="5"/>
      <c r="AX528" s="5"/>
      <c r="AY528" s="5"/>
      <c r="AZ528" s="5"/>
      <c r="BA528" s="5"/>
      <c r="BB528" s="5"/>
      <c r="BC528" s="5"/>
      <c r="BD528" s="5"/>
      <c r="BE528" s="5"/>
      <c r="BF528" s="5"/>
      <c r="BG528" s="5"/>
      <c r="BH528" s="5"/>
      <c r="BI528" s="5"/>
      <c r="BJ528" s="5"/>
      <c r="BK528" s="5"/>
      <c r="BL528" s="5"/>
    </row>
    <row r="529" spans="2:64" ht="13">
      <c r="B529" s="10"/>
      <c r="D529" s="3"/>
      <c r="E529" s="3"/>
      <c r="F529" s="3"/>
      <c r="G529" s="5"/>
      <c r="H529" s="5"/>
      <c r="I529" s="11"/>
      <c r="J529" s="7"/>
      <c r="K529" s="7"/>
      <c r="L529" s="7"/>
      <c r="M529" s="7"/>
      <c r="N529" s="7"/>
      <c r="O529" s="7"/>
      <c r="P529" s="7"/>
      <c r="Q529" s="7"/>
      <c r="R529" s="7"/>
      <c r="S529" s="7"/>
      <c r="T529" s="7"/>
      <c r="U529" s="7"/>
      <c r="V529" s="7"/>
      <c r="W529" s="7"/>
      <c r="X529" s="7"/>
      <c r="Y529" s="7"/>
      <c r="Z529" s="7"/>
      <c r="AA529" s="7"/>
      <c r="AB529" s="3"/>
      <c r="AC529" s="3"/>
      <c r="AD529" s="3"/>
      <c r="AE529" s="3"/>
      <c r="AF529" s="3"/>
      <c r="AG529" s="5"/>
      <c r="AH529" s="3"/>
      <c r="AS529" s="5"/>
      <c r="AT529" s="3"/>
      <c r="AV529" s="5"/>
      <c r="AW529" s="5"/>
      <c r="AX529" s="5"/>
      <c r="AY529" s="5"/>
      <c r="AZ529" s="5"/>
      <c r="BA529" s="5"/>
      <c r="BB529" s="5"/>
      <c r="BC529" s="5"/>
      <c r="BD529" s="5"/>
      <c r="BE529" s="5"/>
      <c r="BF529" s="5"/>
      <c r="BG529" s="5"/>
      <c r="BH529" s="5"/>
      <c r="BI529" s="5"/>
      <c r="BJ529" s="5"/>
      <c r="BK529" s="5"/>
      <c r="BL529" s="5"/>
    </row>
    <row r="530" spans="2:64" ht="13">
      <c r="B530" s="10"/>
      <c r="D530" s="3"/>
      <c r="E530" s="3"/>
      <c r="F530" s="3"/>
      <c r="G530" s="5"/>
      <c r="H530" s="5"/>
      <c r="I530" s="11"/>
      <c r="J530" s="7"/>
      <c r="K530" s="7"/>
      <c r="L530" s="7"/>
      <c r="M530" s="7"/>
      <c r="N530" s="7"/>
      <c r="O530" s="7"/>
      <c r="P530" s="7"/>
      <c r="Q530" s="7"/>
      <c r="R530" s="7"/>
      <c r="S530" s="7"/>
      <c r="T530" s="7"/>
      <c r="U530" s="7"/>
      <c r="V530" s="7"/>
      <c r="W530" s="7"/>
      <c r="X530" s="7"/>
      <c r="Y530" s="7"/>
      <c r="Z530" s="7"/>
      <c r="AA530" s="7"/>
      <c r="AB530" s="3"/>
      <c r="AC530" s="3"/>
      <c r="AD530" s="3"/>
      <c r="AE530" s="3"/>
      <c r="AF530" s="3"/>
      <c r="AG530" s="5"/>
      <c r="AH530" s="3"/>
      <c r="AS530" s="5"/>
      <c r="AT530" s="3"/>
      <c r="AV530" s="5"/>
      <c r="AW530" s="5"/>
      <c r="AX530" s="5"/>
      <c r="AY530" s="5"/>
      <c r="AZ530" s="5"/>
      <c r="BA530" s="5"/>
      <c r="BB530" s="5"/>
      <c r="BC530" s="5"/>
      <c r="BD530" s="5"/>
      <c r="BE530" s="5"/>
      <c r="BF530" s="5"/>
      <c r="BG530" s="5"/>
      <c r="BH530" s="5"/>
      <c r="BI530" s="5"/>
      <c r="BJ530" s="5"/>
      <c r="BK530" s="5"/>
      <c r="BL530" s="5"/>
    </row>
    <row r="531" spans="2:64" ht="13">
      <c r="B531" s="10"/>
      <c r="D531" s="3"/>
      <c r="E531" s="3"/>
      <c r="F531" s="3"/>
      <c r="G531" s="5"/>
      <c r="H531" s="5"/>
      <c r="I531" s="11"/>
      <c r="J531" s="7"/>
      <c r="K531" s="7"/>
      <c r="L531" s="7"/>
      <c r="M531" s="7"/>
      <c r="N531" s="7"/>
      <c r="O531" s="7"/>
      <c r="P531" s="7"/>
      <c r="Q531" s="7"/>
      <c r="R531" s="7"/>
      <c r="S531" s="7"/>
      <c r="T531" s="7"/>
      <c r="U531" s="7"/>
      <c r="V531" s="7"/>
      <c r="W531" s="7"/>
      <c r="X531" s="7"/>
      <c r="Y531" s="7"/>
      <c r="Z531" s="7"/>
      <c r="AA531" s="7"/>
      <c r="AB531" s="3"/>
      <c r="AC531" s="3"/>
      <c r="AD531" s="3"/>
      <c r="AE531" s="3"/>
      <c r="AF531" s="3"/>
      <c r="AG531" s="5"/>
      <c r="AH531" s="3"/>
      <c r="AS531" s="5"/>
      <c r="AT531" s="3"/>
      <c r="AV531" s="5"/>
      <c r="AW531" s="5"/>
      <c r="AX531" s="5"/>
      <c r="AY531" s="5"/>
      <c r="AZ531" s="5"/>
      <c r="BA531" s="5"/>
      <c r="BB531" s="5"/>
      <c r="BC531" s="5"/>
      <c r="BD531" s="5"/>
      <c r="BE531" s="5"/>
      <c r="BF531" s="5"/>
      <c r="BG531" s="5"/>
      <c r="BH531" s="5"/>
      <c r="BI531" s="5"/>
      <c r="BJ531" s="5"/>
      <c r="BK531" s="5"/>
      <c r="BL531" s="5"/>
    </row>
    <row r="532" spans="2:64" ht="13">
      <c r="B532" s="10"/>
      <c r="D532" s="3"/>
      <c r="E532" s="3"/>
      <c r="F532" s="3"/>
      <c r="G532" s="5"/>
      <c r="H532" s="5"/>
      <c r="I532" s="11"/>
      <c r="J532" s="7"/>
      <c r="K532" s="7"/>
      <c r="L532" s="7"/>
      <c r="M532" s="7"/>
      <c r="N532" s="7"/>
      <c r="O532" s="7"/>
      <c r="P532" s="7"/>
      <c r="Q532" s="7"/>
      <c r="R532" s="7"/>
      <c r="S532" s="7"/>
      <c r="T532" s="7"/>
      <c r="U532" s="7"/>
      <c r="V532" s="7"/>
      <c r="W532" s="7"/>
      <c r="X532" s="7"/>
      <c r="Y532" s="7"/>
      <c r="Z532" s="7"/>
      <c r="AA532" s="7"/>
      <c r="AB532" s="3"/>
      <c r="AC532" s="3"/>
      <c r="AD532" s="3"/>
      <c r="AE532" s="3"/>
      <c r="AF532" s="3"/>
      <c r="AG532" s="5"/>
      <c r="AH532" s="3"/>
      <c r="AS532" s="5"/>
      <c r="AT532" s="3"/>
      <c r="AV532" s="5"/>
      <c r="AW532" s="5"/>
      <c r="AX532" s="5"/>
      <c r="AY532" s="5"/>
      <c r="AZ532" s="5"/>
      <c r="BA532" s="5"/>
      <c r="BB532" s="5"/>
      <c r="BC532" s="5"/>
      <c r="BD532" s="5"/>
      <c r="BE532" s="5"/>
      <c r="BF532" s="5"/>
      <c r="BG532" s="5"/>
      <c r="BH532" s="5"/>
      <c r="BI532" s="5"/>
      <c r="BJ532" s="5"/>
      <c r="BK532" s="5"/>
      <c r="BL532" s="5"/>
    </row>
    <row r="533" spans="2:64" ht="13">
      <c r="B533" s="10"/>
      <c r="D533" s="3"/>
      <c r="E533" s="3"/>
      <c r="F533" s="3"/>
      <c r="G533" s="5"/>
      <c r="H533" s="5"/>
      <c r="I533" s="11"/>
      <c r="J533" s="7"/>
      <c r="K533" s="7"/>
      <c r="L533" s="7"/>
      <c r="M533" s="7"/>
      <c r="N533" s="7"/>
      <c r="O533" s="7"/>
      <c r="P533" s="7"/>
      <c r="Q533" s="7"/>
      <c r="R533" s="7"/>
      <c r="S533" s="7"/>
      <c r="T533" s="7"/>
      <c r="U533" s="7"/>
      <c r="V533" s="7"/>
      <c r="W533" s="7"/>
      <c r="X533" s="7"/>
      <c r="Y533" s="7"/>
      <c r="Z533" s="7"/>
      <c r="AA533" s="7"/>
      <c r="AB533" s="3"/>
      <c r="AC533" s="3"/>
      <c r="AD533" s="3"/>
      <c r="AE533" s="3"/>
      <c r="AF533" s="3"/>
      <c r="AG533" s="5"/>
      <c r="AH533" s="3"/>
      <c r="AS533" s="5"/>
      <c r="AT533" s="3"/>
      <c r="AV533" s="5"/>
      <c r="AW533" s="5"/>
      <c r="AX533" s="5"/>
      <c r="AY533" s="5"/>
      <c r="AZ533" s="5"/>
      <c r="BA533" s="5"/>
      <c r="BB533" s="5"/>
      <c r="BC533" s="5"/>
      <c r="BD533" s="5"/>
      <c r="BE533" s="5"/>
      <c r="BF533" s="5"/>
      <c r="BG533" s="5"/>
      <c r="BH533" s="5"/>
      <c r="BI533" s="5"/>
      <c r="BJ533" s="5"/>
      <c r="BK533" s="5"/>
      <c r="BL533" s="5"/>
    </row>
    <row r="534" spans="2:64" ht="13">
      <c r="B534" s="10"/>
      <c r="D534" s="3"/>
      <c r="E534" s="3"/>
      <c r="F534" s="3"/>
      <c r="G534" s="5"/>
      <c r="H534" s="5"/>
      <c r="I534" s="11"/>
      <c r="J534" s="7"/>
      <c r="K534" s="7"/>
      <c r="L534" s="7"/>
      <c r="M534" s="7"/>
      <c r="N534" s="7"/>
      <c r="O534" s="7"/>
      <c r="P534" s="7"/>
      <c r="Q534" s="7"/>
      <c r="R534" s="7"/>
      <c r="S534" s="7"/>
      <c r="T534" s="7"/>
      <c r="U534" s="7"/>
      <c r="V534" s="7"/>
      <c r="W534" s="7"/>
      <c r="X534" s="7"/>
      <c r="Y534" s="7"/>
      <c r="Z534" s="7"/>
      <c r="AA534" s="7"/>
      <c r="AB534" s="3"/>
      <c r="AC534" s="3"/>
      <c r="AD534" s="3"/>
      <c r="AE534" s="3"/>
      <c r="AF534" s="3"/>
      <c r="AG534" s="5"/>
      <c r="AH534" s="3"/>
      <c r="AS534" s="5"/>
      <c r="AT534" s="3"/>
      <c r="AV534" s="5"/>
      <c r="AW534" s="5"/>
      <c r="AX534" s="5"/>
      <c r="AY534" s="5"/>
      <c r="AZ534" s="5"/>
      <c r="BA534" s="5"/>
      <c r="BB534" s="5"/>
      <c r="BC534" s="5"/>
      <c r="BD534" s="5"/>
      <c r="BE534" s="5"/>
      <c r="BF534" s="5"/>
      <c r="BG534" s="5"/>
      <c r="BH534" s="5"/>
      <c r="BI534" s="5"/>
      <c r="BJ534" s="5"/>
      <c r="BK534" s="5"/>
      <c r="BL534" s="5"/>
    </row>
    <row r="535" spans="2:64" ht="13">
      <c r="B535" s="10"/>
      <c r="D535" s="3"/>
      <c r="E535" s="3"/>
      <c r="F535" s="3"/>
      <c r="G535" s="5"/>
      <c r="H535" s="5"/>
      <c r="I535" s="11"/>
      <c r="J535" s="7"/>
      <c r="K535" s="7"/>
      <c r="L535" s="7"/>
      <c r="M535" s="7"/>
      <c r="N535" s="7"/>
      <c r="O535" s="7"/>
      <c r="P535" s="7"/>
      <c r="Q535" s="7"/>
      <c r="R535" s="7"/>
      <c r="S535" s="7"/>
      <c r="T535" s="7"/>
      <c r="U535" s="7"/>
      <c r="V535" s="7"/>
      <c r="W535" s="7"/>
      <c r="X535" s="7"/>
      <c r="Y535" s="7"/>
      <c r="Z535" s="7"/>
      <c r="AA535" s="7"/>
      <c r="AB535" s="3"/>
      <c r="AC535" s="3"/>
      <c r="AD535" s="3"/>
      <c r="AE535" s="3"/>
      <c r="AF535" s="3"/>
      <c r="AG535" s="5"/>
      <c r="AH535" s="3"/>
      <c r="AS535" s="5"/>
      <c r="AT535" s="3"/>
      <c r="AV535" s="5"/>
      <c r="AW535" s="5"/>
      <c r="AX535" s="5"/>
      <c r="AY535" s="5"/>
      <c r="AZ535" s="5"/>
      <c r="BA535" s="5"/>
      <c r="BB535" s="5"/>
      <c r="BC535" s="5"/>
      <c r="BD535" s="5"/>
      <c r="BE535" s="5"/>
      <c r="BF535" s="5"/>
      <c r="BG535" s="5"/>
      <c r="BH535" s="5"/>
      <c r="BI535" s="5"/>
      <c r="BJ535" s="5"/>
      <c r="BK535" s="5"/>
      <c r="BL535" s="5"/>
    </row>
    <row r="536" spans="2:64" ht="13">
      <c r="B536" s="10"/>
      <c r="D536" s="3"/>
      <c r="E536" s="3"/>
      <c r="F536" s="3"/>
      <c r="G536" s="5"/>
      <c r="H536" s="5"/>
      <c r="I536" s="11"/>
      <c r="J536" s="7"/>
      <c r="K536" s="7"/>
      <c r="L536" s="7"/>
      <c r="M536" s="7"/>
      <c r="N536" s="7"/>
      <c r="O536" s="7"/>
      <c r="P536" s="7"/>
      <c r="Q536" s="7"/>
      <c r="R536" s="7"/>
      <c r="S536" s="7"/>
      <c r="T536" s="7"/>
      <c r="U536" s="7"/>
      <c r="V536" s="7"/>
      <c r="W536" s="7"/>
      <c r="X536" s="7"/>
      <c r="Y536" s="7"/>
      <c r="Z536" s="7"/>
      <c r="AA536" s="7"/>
      <c r="AB536" s="3"/>
      <c r="AC536" s="3"/>
      <c r="AD536" s="3"/>
      <c r="AE536" s="3"/>
      <c r="AF536" s="3"/>
      <c r="AG536" s="5"/>
      <c r="AH536" s="3"/>
      <c r="AS536" s="5"/>
      <c r="AT536" s="3"/>
      <c r="AV536" s="5"/>
      <c r="AW536" s="5"/>
      <c r="AX536" s="5"/>
      <c r="AY536" s="5"/>
      <c r="AZ536" s="5"/>
      <c r="BA536" s="5"/>
      <c r="BB536" s="5"/>
      <c r="BC536" s="5"/>
      <c r="BD536" s="5"/>
      <c r="BE536" s="5"/>
      <c r="BF536" s="5"/>
      <c r="BG536" s="5"/>
      <c r="BH536" s="5"/>
      <c r="BI536" s="5"/>
      <c r="BJ536" s="5"/>
      <c r="BK536" s="5"/>
      <c r="BL536" s="5"/>
    </row>
    <row r="537" spans="2:64" ht="13">
      <c r="B537" s="10"/>
      <c r="D537" s="3"/>
      <c r="E537" s="3"/>
      <c r="F537" s="3"/>
      <c r="G537" s="5"/>
      <c r="H537" s="5"/>
      <c r="I537" s="11"/>
      <c r="J537" s="7"/>
      <c r="K537" s="7"/>
      <c r="L537" s="7"/>
      <c r="M537" s="7"/>
      <c r="N537" s="7"/>
      <c r="O537" s="7"/>
      <c r="P537" s="7"/>
      <c r="Q537" s="7"/>
      <c r="R537" s="7"/>
      <c r="S537" s="7"/>
      <c r="T537" s="7"/>
      <c r="U537" s="7"/>
      <c r="V537" s="7"/>
      <c r="W537" s="7"/>
      <c r="X537" s="7"/>
      <c r="Y537" s="7"/>
      <c r="Z537" s="7"/>
      <c r="AA537" s="7"/>
      <c r="AB537" s="3"/>
      <c r="AC537" s="3"/>
      <c r="AD537" s="3"/>
      <c r="AE537" s="3"/>
      <c r="AF537" s="3"/>
      <c r="AG537" s="5"/>
      <c r="AH537" s="3"/>
      <c r="AS537" s="5"/>
      <c r="AT537" s="3"/>
      <c r="AV537" s="5"/>
      <c r="AW537" s="5"/>
      <c r="AX537" s="5"/>
      <c r="AY537" s="5"/>
      <c r="AZ537" s="5"/>
      <c r="BA537" s="5"/>
      <c r="BB537" s="5"/>
      <c r="BC537" s="5"/>
      <c r="BD537" s="5"/>
      <c r="BE537" s="5"/>
      <c r="BF537" s="5"/>
      <c r="BG537" s="5"/>
      <c r="BH537" s="5"/>
      <c r="BI537" s="5"/>
      <c r="BJ537" s="5"/>
      <c r="BK537" s="5"/>
      <c r="BL537" s="5"/>
    </row>
    <row r="538" spans="2:64" ht="13">
      <c r="B538" s="10"/>
      <c r="D538" s="3"/>
      <c r="E538" s="3"/>
      <c r="F538" s="3"/>
      <c r="G538" s="5"/>
      <c r="H538" s="5"/>
      <c r="I538" s="11"/>
      <c r="J538" s="7"/>
      <c r="K538" s="7"/>
      <c r="L538" s="7"/>
      <c r="M538" s="7"/>
      <c r="N538" s="7"/>
      <c r="O538" s="7"/>
      <c r="P538" s="7"/>
      <c r="Q538" s="7"/>
      <c r="R538" s="7"/>
      <c r="S538" s="7"/>
      <c r="T538" s="7"/>
      <c r="U538" s="7"/>
      <c r="V538" s="7"/>
      <c r="W538" s="7"/>
      <c r="X538" s="7"/>
      <c r="Y538" s="7"/>
      <c r="Z538" s="7"/>
      <c r="AA538" s="7"/>
      <c r="AB538" s="3"/>
      <c r="AC538" s="3"/>
      <c r="AD538" s="3"/>
      <c r="AE538" s="3"/>
      <c r="AF538" s="3"/>
      <c r="AG538" s="5"/>
      <c r="AH538" s="3"/>
      <c r="AS538" s="5"/>
      <c r="AT538" s="3"/>
      <c r="AV538" s="5"/>
      <c r="AW538" s="5"/>
      <c r="AX538" s="5"/>
      <c r="AY538" s="5"/>
      <c r="AZ538" s="5"/>
      <c r="BA538" s="5"/>
      <c r="BB538" s="5"/>
      <c r="BC538" s="5"/>
      <c r="BD538" s="5"/>
      <c r="BE538" s="5"/>
      <c r="BF538" s="5"/>
      <c r="BG538" s="5"/>
      <c r="BH538" s="5"/>
      <c r="BI538" s="5"/>
      <c r="BJ538" s="5"/>
      <c r="BK538" s="5"/>
      <c r="BL538" s="5"/>
    </row>
    <row r="539" spans="2:64" ht="13">
      <c r="B539" s="10"/>
      <c r="D539" s="3"/>
      <c r="E539" s="3"/>
      <c r="F539" s="3"/>
      <c r="G539" s="5"/>
      <c r="H539" s="5"/>
      <c r="I539" s="11"/>
      <c r="J539" s="7"/>
      <c r="K539" s="7"/>
      <c r="L539" s="7"/>
      <c r="M539" s="7"/>
      <c r="N539" s="7"/>
      <c r="O539" s="7"/>
      <c r="P539" s="7"/>
      <c r="Q539" s="7"/>
      <c r="R539" s="7"/>
      <c r="S539" s="7"/>
      <c r="T539" s="7"/>
      <c r="U539" s="7"/>
      <c r="V539" s="7"/>
      <c r="W539" s="7"/>
      <c r="X539" s="7"/>
      <c r="Y539" s="7"/>
      <c r="Z539" s="7"/>
      <c r="AA539" s="7"/>
      <c r="AB539" s="3"/>
      <c r="AC539" s="3"/>
      <c r="AD539" s="3"/>
      <c r="AE539" s="3"/>
      <c r="AF539" s="3"/>
      <c r="AG539" s="5"/>
      <c r="AH539" s="3"/>
      <c r="AS539" s="5"/>
      <c r="AT539" s="3"/>
      <c r="AV539" s="5"/>
      <c r="AW539" s="5"/>
      <c r="AX539" s="5"/>
      <c r="AY539" s="5"/>
      <c r="AZ539" s="5"/>
      <c r="BA539" s="5"/>
      <c r="BB539" s="5"/>
      <c r="BC539" s="5"/>
      <c r="BD539" s="5"/>
      <c r="BE539" s="5"/>
      <c r="BF539" s="5"/>
      <c r="BG539" s="5"/>
      <c r="BH539" s="5"/>
      <c r="BI539" s="5"/>
      <c r="BJ539" s="5"/>
      <c r="BK539" s="5"/>
      <c r="BL539" s="5"/>
    </row>
    <row r="540" spans="2:64" ht="13">
      <c r="B540" s="10"/>
      <c r="D540" s="3"/>
      <c r="E540" s="3"/>
      <c r="F540" s="3"/>
      <c r="G540" s="5"/>
      <c r="H540" s="5"/>
      <c r="I540" s="11"/>
      <c r="J540" s="7"/>
      <c r="K540" s="7"/>
      <c r="L540" s="7"/>
      <c r="M540" s="7"/>
      <c r="N540" s="7"/>
      <c r="O540" s="7"/>
      <c r="P540" s="7"/>
      <c r="Q540" s="7"/>
      <c r="R540" s="7"/>
      <c r="S540" s="7"/>
      <c r="T540" s="7"/>
      <c r="U540" s="7"/>
      <c r="V540" s="7"/>
      <c r="W540" s="7"/>
      <c r="X540" s="7"/>
      <c r="Y540" s="7"/>
      <c r="Z540" s="7"/>
      <c r="AA540" s="7"/>
      <c r="AB540" s="3"/>
      <c r="AC540" s="3"/>
      <c r="AD540" s="3"/>
      <c r="AE540" s="3"/>
      <c r="AF540" s="3"/>
      <c r="AG540" s="5"/>
      <c r="AH540" s="3"/>
      <c r="AS540" s="5"/>
      <c r="AT540" s="3"/>
      <c r="AV540" s="5"/>
      <c r="AW540" s="5"/>
      <c r="AX540" s="5"/>
      <c r="AY540" s="5"/>
      <c r="AZ540" s="5"/>
      <c r="BA540" s="5"/>
      <c r="BB540" s="5"/>
      <c r="BC540" s="5"/>
      <c r="BD540" s="5"/>
      <c r="BE540" s="5"/>
      <c r="BF540" s="5"/>
      <c r="BG540" s="5"/>
      <c r="BH540" s="5"/>
      <c r="BI540" s="5"/>
      <c r="BJ540" s="5"/>
      <c r="BK540" s="5"/>
      <c r="BL540" s="5"/>
    </row>
    <row r="541" spans="2:64" ht="13">
      <c r="B541" s="10"/>
      <c r="D541" s="3"/>
      <c r="E541" s="3"/>
      <c r="F541" s="3"/>
      <c r="G541" s="5"/>
      <c r="H541" s="5"/>
      <c r="I541" s="11"/>
      <c r="J541" s="7"/>
      <c r="K541" s="7"/>
      <c r="L541" s="7"/>
      <c r="M541" s="7"/>
      <c r="N541" s="7"/>
      <c r="O541" s="7"/>
      <c r="P541" s="7"/>
      <c r="Q541" s="7"/>
      <c r="R541" s="7"/>
      <c r="S541" s="7"/>
      <c r="T541" s="7"/>
      <c r="U541" s="7"/>
      <c r="V541" s="7"/>
      <c r="W541" s="7"/>
      <c r="X541" s="7"/>
      <c r="Y541" s="7"/>
      <c r="Z541" s="7"/>
      <c r="AA541" s="7"/>
      <c r="AB541" s="3"/>
      <c r="AC541" s="3"/>
      <c r="AD541" s="3"/>
      <c r="AE541" s="3"/>
      <c r="AF541" s="3"/>
      <c r="AG541" s="5"/>
      <c r="AH541" s="3"/>
      <c r="AS541" s="5"/>
      <c r="AT541" s="3"/>
      <c r="AV541" s="5"/>
      <c r="AW541" s="5"/>
      <c r="AX541" s="5"/>
      <c r="AY541" s="5"/>
      <c r="AZ541" s="5"/>
      <c r="BA541" s="5"/>
      <c r="BB541" s="5"/>
      <c r="BC541" s="5"/>
      <c r="BD541" s="5"/>
      <c r="BE541" s="5"/>
      <c r="BF541" s="5"/>
      <c r="BG541" s="5"/>
      <c r="BH541" s="5"/>
      <c r="BI541" s="5"/>
      <c r="BJ541" s="5"/>
      <c r="BK541" s="5"/>
      <c r="BL541" s="5"/>
    </row>
    <row r="542" spans="2:64" ht="13">
      <c r="B542" s="10"/>
      <c r="D542" s="3"/>
      <c r="E542" s="3"/>
      <c r="F542" s="3"/>
      <c r="G542" s="5"/>
      <c r="H542" s="5"/>
      <c r="I542" s="11"/>
      <c r="J542" s="7"/>
      <c r="K542" s="7"/>
      <c r="L542" s="7"/>
      <c r="M542" s="7"/>
      <c r="N542" s="7"/>
      <c r="O542" s="7"/>
      <c r="P542" s="7"/>
      <c r="Q542" s="7"/>
      <c r="R542" s="7"/>
      <c r="S542" s="7"/>
      <c r="T542" s="7"/>
      <c r="U542" s="7"/>
      <c r="V542" s="7"/>
      <c r="W542" s="7"/>
      <c r="X542" s="7"/>
      <c r="Y542" s="7"/>
      <c r="Z542" s="7"/>
      <c r="AA542" s="7"/>
      <c r="AB542" s="3"/>
      <c r="AC542" s="3"/>
      <c r="AD542" s="3"/>
      <c r="AE542" s="3"/>
      <c r="AF542" s="3"/>
      <c r="AG542" s="5"/>
      <c r="AH542" s="3"/>
      <c r="AS542" s="5"/>
      <c r="AT542" s="3"/>
      <c r="AV542" s="5"/>
      <c r="AW542" s="5"/>
      <c r="AX542" s="5"/>
      <c r="AY542" s="5"/>
      <c r="AZ542" s="5"/>
      <c r="BA542" s="5"/>
      <c r="BB542" s="5"/>
      <c r="BC542" s="5"/>
      <c r="BD542" s="5"/>
      <c r="BE542" s="5"/>
      <c r="BF542" s="5"/>
      <c r="BG542" s="5"/>
      <c r="BH542" s="5"/>
      <c r="BI542" s="5"/>
      <c r="BJ542" s="5"/>
      <c r="BK542" s="5"/>
      <c r="BL542" s="5"/>
    </row>
    <row r="543" spans="2:64" ht="13">
      <c r="B543" s="10"/>
      <c r="D543" s="3"/>
      <c r="E543" s="3"/>
      <c r="F543" s="3"/>
      <c r="G543" s="5"/>
      <c r="H543" s="5"/>
      <c r="I543" s="11"/>
      <c r="J543" s="7"/>
      <c r="K543" s="7"/>
      <c r="L543" s="7"/>
      <c r="M543" s="7"/>
      <c r="N543" s="7"/>
      <c r="O543" s="7"/>
      <c r="P543" s="7"/>
      <c r="Q543" s="7"/>
      <c r="R543" s="7"/>
      <c r="S543" s="7"/>
      <c r="T543" s="7"/>
      <c r="U543" s="7"/>
      <c r="V543" s="7"/>
      <c r="W543" s="7"/>
      <c r="X543" s="7"/>
      <c r="Y543" s="7"/>
      <c r="Z543" s="7"/>
      <c r="AA543" s="7"/>
      <c r="AB543" s="3"/>
      <c r="AC543" s="3"/>
      <c r="AD543" s="3"/>
      <c r="AE543" s="3"/>
      <c r="AF543" s="3"/>
      <c r="AG543" s="5"/>
      <c r="AH543" s="3"/>
      <c r="AS543" s="5"/>
      <c r="AT543" s="3"/>
      <c r="AV543" s="5"/>
      <c r="AW543" s="5"/>
      <c r="AX543" s="5"/>
      <c r="AY543" s="5"/>
      <c r="AZ543" s="5"/>
      <c r="BA543" s="5"/>
      <c r="BB543" s="5"/>
      <c r="BC543" s="5"/>
      <c r="BD543" s="5"/>
      <c r="BE543" s="5"/>
      <c r="BF543" s="5"/>
      <c r="BG543" s="5"/>
      <c r="BH543" s="5"/>
      <c r="BI543" s="5"/>
      <c r="BJ543" s="5"/>
      <c r="BK543" s="5"/>
      <c r="BL543" s="5"/>
    </row>
    <row r="544" spans="2:64" ht="13">
      <c r="B544" s="10"/>
      <c r="D544" s="3"/>
      <c r="E544" s="3"/>
      <c r="F544" s="3"/>
      <c r="G544" s="5"/>
      <c r="H544" s="5"/>
      <c r="I544" s="11"/>
      <c r="J544" s="7"/>
      <c r="K544" s="7"/>
      <c r="L544" s="7"/>
      <c r="M544" s="7"/>
      <c r="N544" s="7"/>
      <c r="O544" s="7"/>
      <c r="P544" s="7"/>
      <c r="Q544" s="7"/>
      <c r="R544" s="7"/>
      <c r="S544" s="7"/>
      <c r="T544" s="7"/>
      <c r="U544" s="7"/>
      <c r="V544" s="7"/>
      <c r="W544" s="7"/>
      <c r="X544" s="7"/>
      <c r="Y544" s="7"/>
      <c r="Z544" s="7"/>
      <c r="AA544" s="7"/>
      <c r="AB544" s="3"/>
      <c r="AC544" s="3"/>
      <c r="AD544" s="3"/>
      <c r="AE544" s="3"/>
      <c r="AF544" s="3"/>
      <c r="AG544" s="5"/>
      <c r="AH544" s="3"/>
      <c r="AS544" s="5"/>
      <c r="AT544" s="3"/>
      <c r="AV544" s="5"/>
      <c r="AW544" s="5"/>
      <c r="AX544" s="5"/>
      <c r="AY544" s="5"/>
      <c r="AZ544" s="5"/>
      <c r="BA544" s="5"/>
      <c r="BB544" s="5"/>
      <c r="BC544" s="5"/>
      <c r="BD544" s="5"/>
      <c r="BE544" s="5"/>
      <c r="BF544" s="5"/>
      <c r="BG544" s="5"/>
      <c r="BH544" s="5"/>
      <c r="BI544" s="5"/>
      <c r="BJ544" s="5"/>
      <c r="BK544" s="5"/>
      <c r="BL544" s="5"/>
    </row>
    <row r="545" spans="2:64" ht="13">
      <c r="B545" s="10"/>
      <c r="D545" s="3"/>
      <c r="E545" s="3"/>
      <c r="F545" s="3"/>
      <c r="G545" s="5"/>
      <c r="H545" s="5"/>
      <c r="I545" s="11"/>
      <c r="J545" s="7"/>
      <c r="K545" s="7"/>
      <c r="L545" s="7"/>
      <c r="M545" s="7"/>
      <c r="N545" s="7"/>
      <c r="O545" s="7"/>
      <c r="P545" s="7"/>
      <c r="Q545" s="7"/>
      <c r="R545" s="7"/>
      <c r="S545" s="7"/>
      <c r="T545" s="7"/>
      <c r="U545" s="7"/>
      <c r="V545" s="7"/>
      <c r="W545" s="7"/>
      <c r="X545" s="7"/>
      <c r="Y545" s="7"/>
      <c r="Z545" s="7"/>
      <c r="AA545" s="7"/>
      <c r="AB545" s="3"/>
      <c r="AC545" s="3"/>
      <c r="AD545" s="3"/>
      <c r="AE545" s="3"/>
      <c r="AF545" s="3"/>
      <c r="AG545" s="5"/>
      <c r="AH545" s="3"/>
      <c r="AS545" s="5"/>
      <c r="AT545" s="3"/>
      <c r="AV545" s="5"/>
      <c r="AW545" s="5"/>
      <c r="AX545" s="5"/>
      <c r="AY545" s="5"/>
      <c r="AZ545" s="5"/>
      <c r="BA545" s="5"/>
      <c r="BB545" s="5"/>
      <c r="BC545" s="5"/>
      <c r="BD545" s="5"/>
      <c r="BE545" s="5"/>
      <c r="BF545" s="5"/>
      <c r="BG545" s="5"/>
      <c r="BH545" s="5"/>
      <c r="BI545" s="5"/>
      <c r="BJ545" s="5"/>
      <c r="BK545" s="5"/>
      <c r="BL545" s="5"/>
    </row>
    <row r="546" spans="2:64" ht="13">
      <c r="B546" s="10"/>
      <c r="D546" s="3"/>
      <c r="E546" s="3"/>
      <c r="F546" s="3"/>
      <c r="G546" s="5"/>
      <c r="H546" s="5"/>
      <c r="I546" s="11"/>
      <c r="J546" s="7"/>
      <c r="K546" s="7"/>
      <c r="L546" s="7"/>
      <c r="M546" s="7"/>
      <c r="N546" s="7"/>
      <c r="O546" s="7"/>
      <c r="P546" s="7"/>
      <c r="Q546" s="7"/>
      <c r="R546" s="7"/>
      <c r="S546" s="7"/>
      <c r="T546" s="7"/>
      <c r="U546" s="7"/>
      <c r="V546" s="7"/>
      <c r="W546" s="7"/>
      <c r="X546" s="7"/>
      <c r="Y546" s="7"/>
      <c r="Z546" s="7"/>
      <c r="AA546" s="7"/>
      <c r="AB546" s="3"/>
      <c r="AC546" s="3"/>
      <c r="AD546" s="3"/>
      <c r="AE546" s="3"/>
      <c r="AF546" s="3"/>
      <c r="AG546" s="5"/>
      <c r="AH546" s="3"/>
      <c r="AS546" s="5"/>
      <c r="AT546" s="3"/>
      <c r="AV546" s="5"/>
      <c r="AW546" s="5"/>
      <c r="AX546" s="5"/>
      <c r="AY546" s="5"/>
      <c r="AZ546" s="5"/>
      <c r="BA546" s="5"/>
      <c r="BB546" s="5"/>
      <c r="BC546" s="5"/>
      <c r="BD546" s="5"/>
      <c r="BE546" s="5"/>
      <c r="BF546" s="5"/>
      <c r="BG546" s="5"/>
      <c r="BH546" s="5"/>
      <c r="BI546" s="5"/>
      <c r="BJ546" s="5"/>
      <c r="BK546" s="5"/>
      <c r="BL546" s="5"/>
    </row>
    <row r="547" spans="2:64" ht="13">
      <c r="B547" s="10"/>
      <c r="D547" s="3"/>
      <c r="E547" s="3"/>
      <c r="F547" s="3"/>
      <c r="G547" s="5"/>
      <c r="H547" s="5"/>
      <c r="I547" s="11"/>
      <c r="J547" s="7"/>
      <c r="K547" s="7"/>
      <c r="L547" s="7"/>
      <c r="M547" s="7"/>
      <c r="N547" s="7"/>
      <c r="O547" s="7"/>
      <c r="P547" s="7"/>
      <c r="Q547" s="7"/>
      <c r="R547" s="7"/>
      <c r="S547" s="7"/>
      <c r="T547" s="7"/>
      <c r="U547" s="7"/>
      <c r="V547" s="7"/>
      <c r="W547" s="7"/>
      <c r="X547" s="7"/>
      <c r="Y547" s="7"/>
      <c r="Z547" s="7"/>
      <c r="AA547" s="7"/>
      <c r="AB547" s="3"/>
      <c r="AC547" s="3"/>
      <c r="AD547" s="3"/>
      <c r="AE547" s="3"/>
      <c r="AF547" s="3"/>
      <c r="AG547" s="5"/>
      <c r="AH547" s="3"/>
      <c r="AS547" s="5"/>
      <c r="AT547" s="3"/>
      <c r="AV547" s="5"/>
      <c r="AW547" s="5"/>
      <c r="AX547" s="5"/>
      <c r="AY547" s="5"/>
      <c r="AZ547" s="5"/>
      <c r="BA547" s="5"/>
      <c r="BB547" s="5"/>
      <c r="BC547" s="5"/>
      <c r="BD547" s="5"/>
      <c r="BE547" s="5"/>
      <c r="BF547" s="5"/>
      <c r="BG547" s="5"/>
      <c r="BH547" s="5"/>
      <c r="BI547" s="5"/>
      <c r="BJ547" s="5"/>
      <c r="BK547" s="5"/>
      <c r="BL547" s="5"/>
    </row>
    <row r="548" spans="2:64" ht="13">
      <c r="B548" s="10"/>
      <c r="D548" s="3"/>
      <c r="E548" s="3"/>
      <c r="F548" s="3"/>
      <c r="G548" s="5"/>
      <c r="H548" s="5"/>
      <c r="I548" s="11"/>
      <c r="J548" s="7"/>
      <c r="K548" s="7"/>
      <c r="L548" s="7"/>
      <c r="M548" s="7"/>
      <c r="N548" s="7"/>
      <c r="O548" s="7"/>
      <c r="P548" s="7"/>
      <c r="Q548" s="7"/>
      <c r="R548" s="7"/>
      <c r="S548" s="7"/>
      <c r="T548" s="7"/>
      <c r="U548" s="7"/>
      <c r="V548" s="7"/>
      <c r="W548" s="7"/>
      <c r="X548" s="7"/>
      <c r="Y548" s="7"/>
      <c r="Z548" s="7"/>
      <c r="AA548" s="7"/>
      <c r="AB548" s="3"/>
      <c r="AC548" s="3"/>
      <c r="AD548" s="3"/>
      <c r="AE548" s="3"/>
      <c r="AF548" s="3"/>
      <c r="AG548" s="5"/>
      <c r="AH548" s="3"/>
      <c r="AS548" s="5"/>
      <c r="AT548" s="3"/>
      <c r="AV548" s="5"/>
      <c r="AW548" s="5"/>
      <c r="AX548" s="5"/>
      <c r="AY548" s="5"/>
      <c r="AZ548" s="5"/>
      <c r="BA548" s="5"/>
      <c r="BB548" s="5"/>
      <c r="BC548" s="5"/>
      <c r="BD548" s="5"/>
      <c r="BE548" s="5"/>
      <c r="BF548" s="5"/>
      <c r="BG548" s="5"/>
      <c r="BH548" s="5"/>
      <c r="BI548" s="5"/>
      <c r="BJ548" s="5"/>
      <c r="BK548" s="5"/>
      <c r="BL548" s="5"/>
    </row>
    <row r="549" spans="2:64" ht="13">
      <c r="B549" s="10"/>
      <c r="D549" s="3"/>
      <c r="E549" s="3"/>
      <c r="F549" s="3"/>
      <c r="G549" s="5"/>
      <c r="H549" s="5"/>
      <c r="I549" s="11"/>
      <c r="J549" s="7"/>
      <c r="K549" s="7"/>
      <c r="L549" s="7"/>
      <c r="M549" s="7"/>
      <c r="N549" s="7"/>
      <c r="O549" s="7"/>
      <c r="P549" s="7"/>
      <c r="Q549" s="7"/>
      <c r="R549" s="7"/>
      <c r="S549" s="7"/>
      <c r="T549" s="7"/>
      <c r="U549" s="7"/>
      <c r="V549" s="7"/>
      <c r="W549" s="7"/>
      <c r="X549" s="7"/>
      <c r="Y549" s="7"/>
      <c r="Z549" s="7"/>
      <c r="AA549" s="7"/>
      <c r="AB549" s="3"/>
      <c r="AC549" s="3"/>
      <c r="AD549" s="3"/>
      <c r="AE549" s="3"/>
      <c r="AF549" s="3"/>
      <c r="AG549" s="5"/>
      <c r="AH549" s="3"/>
      <c r="AS549" s="5"/>
      <c r="AT549" s="3"/>
      <c r="AV549" s="5"/>
      <c r="AW549" s="5"/>
      <c r="AX549" s="5"/>
      <c r="AY549" s="5"/>
      <c r="AZ549" s="5"/>
      <c r="BA549" s="5"/>
      <c r="BB549" s="5"/>
      <c r="BC549" s="5"/>
      <c r="BD549" s="5"/>
      <c r="BE549" s="5"/>
      <c r="BF549" s="5"/>
      <c r="BG549" s="5"/>
      <c r="BH549" s="5"/>
      <c r="BI549" s="5"/>
      <c r="BJ549" s="5"/>
      <c r="BK549" s="5"/>
      <c r="BL549" s="5"/>
    </row>
    <row r="550" spans="2:64" ht="13">
      <c r="B550" s="10"/>
      <c r="D550" s="3"/>
      <c r="E550" s="3"/>
      <c r="F550" s="3"/>
      <c r="G550" s="5"/>
      <c r="H550" s="5"/>
      <c r="I550" s="11"/>
      <c r="J550" s="7"/>
      <c r="K550" s="7"/>
      <c r="L550" s="7"/>
      <c r="M550" s="7"/>
      <c r="N550" s="7"/>
      <c r="O550" s="7"/>
      <c r="P550" s="7"/>
      <c r="Q550" s="7"/>
      <c r="R550" s="7"/>
      <c r="S550" s="7"/>
      <c r="T550" s="7"/>
      <c r="U550" s="7"/>
      <c r="V550" s="7"/>
      <c r="W550" s="7"/>
      <c r="X550" s="7"/>
      <c r="Y550" s="7"/>
      <c r="Z550" s="7"/>
      <c r="AA550" s="7"/>
      <c r="AB550" s="3"/>
      <c r="AC550" s="3"/>
      <c r="AD550" s="3"/>
      <c r="AE550" s="3"/>
      <c r="AF550" s="3"/>
      <c r="AG550" s="5"/>
      <c r="AH550" s="3"/>
      <c r="AS550" s="5"/>
      <c r="AT550" s="3"/>
      <c r="AV550" s="5"/>
      <c r="AW550" s="5"/>
      <c r="AX550" s="5"/>
      <c r="AY550" s="5"/>
      <c r="AZ550" s="5"/>
      <c r="BA550" s="5"/>
      <c r="BB550" s="5"/>
      <c r="BC550" s="5"/>
      <c r="BD550" s="5"/>
      <c r="BE550" s="5"/>
      <c r="BF550" s="5"/>
      <c r="BG550" s="5"/>
      <c r="BH550" s="5"/>
      <c r="BI550" s="5"/>
      <c r="BJ550" s="5"/>
      <c r="BK550" s="5"/>
      <c r="BL550" s="5"/>
    </row>
    <row r="551" spans="2:64" ht="13">
      <c r="B551" s="10"/>
      <c r="D551" s="3"/>
      <c r="E551" s="3"/>
      <c r="F551" s="3"/>
      <c r="G551" s="5"/>
      <c r="H551" s="5"/>
      <c r="I551" s="11"/>
      <c r="J551" s="7"/>
      <c r="K551" s="7"/>
      <c r="L551" s="7"/>
      <c r="M551" s="7"/>
      <c r="N551" s="7"/>
      <c r="O551" s="7"/>
      <c r="P551" s="7"/>
      <c r="Q551" s="7"/>
      <c r="R551" s="7"/>
      <c r="S551" s="7"/>
      <c r="T551" s="7"/>
      <c r="U551" s="7"/>
      <c r="V551" s="7"/>
      <c r="W551" s="7"/>
      <c r="X551" s="7"/>
      <c r="Y551" s="7"/>
      <c r="Z551" s="7"/>
      <c r="AA551" s="7"/>
      <c r="AB551" s="3"/>
      <c r="AC551" s="3"/>
      <c r="AD551" s="3"/>
      <c r="AE551" s="3"/>
      <c r="AF551" s="3"/>
      <c r="AG551" s="5"/>
      <c r="AH551" s="3"/>
      <c r="AS551" s="5"/>
      <c r="AT551" s="3"/>
      <c r="AV551" s="5"/>
      <c r="AW551" s="5"/>
      <c r="AX551" s="5"/>
      <c r="AY551" s="5"/>
      <c r="AZ551" s="5"/>
      <c r="BA551" s="5"/>
      <c r="BB551" s="5"/>
      <c r="BC551" s="5"/>
      <c r="BD551" s="5"/>
      <c r="BE551" s="5"/>
      <c r="BF551" s="5"/>
      <c r="BG551" s="5"/>
      <c r="BH551" s="5"/>
      <c r="BI551" s="5"/>
      <c r="BJ551" s="5"/>
      <c r="BK551" s="5"/>
      <c r="BL551" s="5"/>
    </row>
    <row r="552" spans="2:64" ht="13">
      <c r="B552" s="10"/>
      <c r="D552" s="3"/>
      <c r="E552" s="3"/>
      <c r="F552" s="3"/>
      <c r="G552" s="5"/>
      <c r="H552" s="5"/>
      <c r="I552" s="11"/>
      <c r="J552" s="7"/>
      <c r="K552" s="7"/>
      <c r="L552" s="7"/>
      <c r="M552" s="7"/>
      <c r="N552" s="7"/>
      <c r="O552" s="7"/>
      <c r="P552" s="7"/>
      <c r="Q552" s="7"/>
      <c r="R552" s="7"/>
      <c r="S552" s="7"/>
      <c r="T552" s="7"/>
      <c r="U552" s="7"/>
      <c r="V552" s="7"/>
      <c r="W552" s="7"/>
      <c r="X552" s="7"/>
      <c r="Y552" s="7"/>
      <c r="Z552" s="7"/>
      <c r="AA552" s="7"/>
      <c r="AB552" s="3"/>
      <c r="AC552" s="3"/>
      <c r="AD552" s="3"/>
      <c r="AE552" s="3"/>
      <c r="AF552" s="3"/>
      <c r="AG552" s="5"/>
      <c r="AH552" s="3"/>
      <c r="AS552" s="5"/>
      <c r="AT552" s="3"/>
      <c r="AV552" s="5"/>
      <c r="AW552" s="5"/>
      <c r="AX552" s="5"/>
      <c r="AY552" s="5"/>
      <c r="AZ552" s="5"/>
      <c r="BA552" s="5"/>
      <c r="BB552" s="5"/>
      <c r="BC552" s="5"/>
      <c r="BD552" s="5"/>
      <c r="BE552" s="5"/>
      <c r="BF552" s="5"/>
      <c r="BG552" s="5"/>
      <c r="BH552" s="5"/>
      <c r="BI552" s="5"/>
      <c r="BJ552" s="5"/>
      <c r="BK552" s="5"/>
      <c r="BL552" s="5"/>
    </row>
    <row r="553" spans="2:64" ht="13">
      <c r="B553" s="10"/>
      <c r="D553" s="3"/>
      <c r="E553" s="3"/>
      <c r="F553" s="3"/>
      <c r="G553" s="5"/>
      <c r="H553" s="5"/>
      <c r="I553" s="11"/>
      <c r="J553" s="7"/>
      <c r="K553" s="7"/>
      <c r="L553" s="7"/>
      <c r="M553" s="7"/>
      <c r="N553" s="7"/>
      <c r="O553" s="7"/>
      <c r="P553" s="7"/>
      <c r="Q553" s="7"/>
      <c r="R553" s="7"/>
      <c r="S553" s="7"/>
      <c r="T553" s="7"/>
      <c r="U553" s="7"/>
      <c r="V553" s="7"/>
      <c r="W553" s="7"/>
      <c r="X553" s="7"/>
      <c r="Y553" s="7"/>
      <c r="Z553" s="7"/>
      <c r="AA553" s="7"/>
      <c r="AB553" s="3"/>
      <c r="AC553" s="3"/>
      <c r="AD553" s="3"/>
      <c r="AE553" s="3"/>
      <c r="AF553" s="3"/>
      <c r="AG553" s="5"/>
      <c r="AH553" s="3"/>
      <c r="AS553" s="5"/>
      <c r="AT553" s="3"/>
      <c r="AV553" s="5"/>
      <c r="AW553" s="5"/>
      <c r="AX553" s="5"/>
      <c r="AY553" s="5"/>
      <c r="AZ553" s="5"/>
      <c r="BA553" s="5"/>
      <c r="BB553" s="5"/>
      <c r="BC553" s="5"/>
      <c r="BD553" s="5"/>
      <c r="BE553" s="5"/>
      <c r="BF553" s="5"/>
      <c r="BG553" s="5"/>
      <c r="BH553" s="5"/>
      <c r="BI553" s="5"/>
      <c r="BJ553" s="5"/>
      <c r="BK553" s="5"/>
      <c r="BL553" s="5"/>
    </row>
    <row r="554" spans="2:64" ht="13">
      <c r="B554" s="10"/>
      <c r="D554" s="3"/>
      <c r="E554" s="3"/>
      <c r="F554" s="3"/>
      <c r="G554" s="5"/>
      <c r="H554" s="5"/>
      <c r="I554" s="11"/>
      <c r="J554" s="7"/>
      <c r="K554" s="7"/>
      <c r="L554" s="7"/>
      <c r="M554" s="7"/>
      <c r="N554" s="7"/>
      <c r="O554" s="7"/>
      <c r="P554" s="7"/>
      <c r="Q554" s="7"/>
      <c r="R554" s="7"/>
      <c r="S554" s="7"/>
      <c r="T554" s="7"/>
      <c r="U554" s="7"/>
      <c r="V554" s="7"/>
      <c r="W554" s="7"/>
      <c r="X554" s="7"/>
      <c r="Y554" s="7"/>
      <c r="Z554" s="7"/>
      <c r="AA554" s="7"/>
      <c r="AB554" s="3"/>
      <c r="AC554" s="3"/>
      <c r="AD554" s="3"/>
      <c r="AE554" s="3"/>
      <c r="AF554" s="3"/>
      <c r="AG554" s="5"/>
      <c r="AH554" s="3"/>
      <c r="AS554" s="5"/>
      <c r="AT554" s="3"/>
      <c r="AV554" s="5"/>
      <c r="AW554" s="5"/>
      <c r="AX554" s="5"/>
      <c r="AY554" s="5"/>
      <c r="AZ554" s="5"/>
      <c r="BA554" s="5"/>
      <c r="BB554" s="5"/>
      <c r="BC554" s="5"/>
      <c r="BD554" s="5"/>
      <c r="BE554" s="5"/>
      <c r="BF554" s="5"/>
      <c r="BG554" s="5"/>
      <c r="BH554" s="5"/>
      <c r="BI554" s="5"/>
      <c r="BJ554" s="5"/>
      <c r="BK554" s="5"/>
      <c r="BL554" s="5"/>
    </row>
    <row r="555" spans="2:64" ht="13">
      <c r="B555" s="10"/>
      <c r="D555" s="3"/>
      <c r="E555" s="3"/>
      <c r="F555" s="3"/>
      <c r="G555" s="5"/>
      <c r="H555" s="5"/>
      <c r="I555" s="11"/>
      <c r="J555" s="7"/>
      <c r="K555" s="7"/>
      <c r="L555" s="7"/>
      <c r="M555" s="7"/>
      <c r="N555" s="7"/>
      <c r="O555" s="7"/>
      <c r="P555" s="7"/>
      <c r="Q555" s="7"/>
      <c r="R555" s="7"/>
      <c r="S555" s="7"/>
      <c r="T555" s="7"/>
      <c r="U555" s="7"/>
      <c r="V555" s="7"/>
      <c r="W555" s="7"/>
      <c r="X555" s="7"/>
      <c r="Y555" s="7"/>
      <c r="Z555" s="7"/>
      <c r="AA555" s="7"/>
      <c r="AB555" s="3"/>
      <c r="AC555" s="3"/>
      <c r="AD555" s="3"/>
      <c r="AE555" s="3"/>
      <c r="AF555" s="3"/>
      <c r="AG555" s="5"/>
      <c r="AH555" s="3"/>
      <c r="AS555" s="5"/>
      <c r="AT555" s="3"/>
      <c r="AV555" s="5"/>
      <c r="AW555" s="5"/>
      <c r="AX555" s="5"/>
      <c r="AY555" s="5"/>
      <c r="AZ555" s="5"/>
      <c r="BA555" s="5"/>
      <c r="BB555" s="5"/>
      <c r="BC555" s="5"/>
      <c r="BD555" s="5"/>
      <c r="BE555" s="5"/>
      <c r="BF555" s="5"/>
      <c r="BG555" s="5"/>
      <c r="BH555" s="5"/>
      <c r="BI555" s="5"/>
      <c r="BJ555" s="5"/>
      <c r="BK555" s="5"/>
      <c r="BL555" s="5"/>
    </row>
    <row r="556" spans="2:64" ht="13">
      <c r="B556" s="10"/>
      <c r="D556" s="3"/>
      <c r="E556" s="3"/>
      <c r="F556" s="3"/>
      <c r="G556" s="5"/>
      <c r="H556" s="5"/>
      <c r="I556" s="11"/>
      <c r="J556" s="7"/>
      <c r="K556" s="7"/>
      <c r="L556" s="7"/>
      <c r="M556" s="7"/>
      <c r="N556" s="7"/>
      <c r="O556" s="7"/>
      <c r="P556" s="7"/>
      <c r="Q556" s="7"/>
      <c r="R556" s="7"/>
      <c r="S556" s="7"/>
      <c r="T556" s="7"/>
      <c r="U556" s="7"/>
      <c r="V556" s="7"/>
      <c r="W556" s="7"/>
      <c r="X556" s="7"/>
      <c r="Y556" s="7"/>
      <c r="Z556" s="7"/>
      <c r="AA556" s="7"/>
      <c r="AB556" s="3"/>
      <c r="AC556" s="3"/>
      <c r="AD556" s="3"/>
      <c r="AE556" s="3"/>
      <c r="AF556" s="3"/>
      <c r="AG556" s="5"/>
      <c r="AH556" s="3"/>
      <c r="AS556" s="5"/>
      <c r="AT556" s="3"/>
      <c r="AV556" s="5"/>
      <c r="AW556" s="5"/>
      <c r="AX556" s="5"/>
      <c r="AY556" s="5"/>
      <c r="AZ556" s="5"/>
      <c r="BA556" s="5"/>
      <c r="BB556" s="5"/>
      <c r="BC556" s="5"/>
      <c r="BD556" s="5"/>
      <c r="BE556" s="5"/>
      <c r="BF556" s="5"/>
      <c r="BG556" s="5"/>
      <c r="BH556" s="5"/>
      <c r="BI556" s="5"/>
      <c r="BJ556" s="5"/>
      <c r="BK556" s="5"/>
      <c r="BL556" s="5"/>
    </row>
    <row r="557" spans="2:64" ht="13">
      <c r="B557" s="10"/>
      <c r="D557" s="3"/>
      <c r="E557" s="3"/>
      <c r="F557" s="3"/>
      <c r="G557" s="5"/>
      <c r="H557" s="5"/>
      <c r="I557" s="11"/>
      <c r="J557" s="7"/>
      <c r="K557" s="7"/>
      <c r="L557" s="7"/>
      <c r="M557" s="7"/>
      <c r="N557" s="7"/>
      <c r="O557" s="7"/>
      <c r="P557" s="7"/>
      <c r="Q557" s="7"/>
      <c r="R557" s="7"/>
      <c r="S557" s="7"/>
      <c r="T557" s="7"/>
      <c r="U557" s="7"/>
      <c r="V557" s="7"/>
      <c r="W557" s="7"/>
      <c r="X557" s="7"/>
      <c r="Y557" s="7"/>
      <c r="Z557" s="7"/>
      <c r="AA557" s="7"/>
      <c r="AB557" s="3"/>
      <c r="AC557" s="3"/>
      <c r="AD557" s="3"/>
      <c r="AE557" s="3"/>
      <c r="AF557" s="3"/>
      <c r="AG557" s="5"/>
      <c r="AH557" s="3"/>
      <c r="AS557" s="5"/>
      <c r="AT557" s="3"/>
      <c r="AV557" s="5"/>
      <c r="AW557" s="5"/>
      <c r="AX557" s="5"/>
      <c r="AY557" s="5"/>
      <c r="AZ557" s="5"/>
      <c r="BA557" s="5"/>
      <c r="BB557" s="5"/>
      <c r="BC557" s="5"/>
      <c r="BD557" s="5"/>
      <c r="BE557" s="5"/>
      <c r="BF557" s="5"/>
      <c r="BG557" s="5"/>
      <c r="BH557" s="5"/>
      <c r="BI557" s="5"/>
      <c r="BJ557" s="5"/>
      <c r="BK557" s="5"/>
      <c r="BL557" s="5"/>
    </row>
    <row r="558" spans="2:64" ht="13">
      <c r="B558" s="10"/>
      <c r="D558" s="3"/>
      <c r="E558" s="3"/>
      <c r="F558" s="3"/>
      <c r="G558" s="5"/>
      <c r="H558" s="5"/>
      <c r="I558" s="11"/>
      <c r="J558" s="7"/>
      <c r="K558" s="7"/>
      <c r="L558" s="7"/>
      <c r="M558" s="7"/>
      <c r="N558" s="7"/>
      <c r="O558" s="7"/>
      <c r="P558" s="7"/>
      <c r="Q558" s="7"/>
      <c r="R558" s="7"/>
      <c r="S558" s="7"/>
      <c r="T558" s="7"/>
      <c r="U558" s="7"/>
      <c r="V558" s="7"/>
      <c r="W558" s="7"/>
      <c r="X558" s="7"/>
      <c r="Y558" s="7"/>
      <c r="Z558" s="7"/>
      <c r="AA558" s="7"/>
      <c r="AB558" s="3"/>
      <c r="AC558" s="3"/>
      <c r="AD558" s="3"/>
      <c r="AE558" s="3"/>
      <c r="AF558" s="3"/>
      <c r="AG558" s="5"/>
      <c r="AH558" s="3"/>
      <c r="AS558" s="5"/>
      <c r="AT558" s="3"/>
      <c r="AV558" s="5"/>
      <c r="AW558" s="5"/>
      <c r="AX558" s="5"/>
      <c r="AY558" s="5"/>
      <c r="AZ558" s="5"/>
      <c r="BA558" s="5"/>
      <c r="BB558" s="5"/>
      <c r="BC558" s="5"/>
      <c r="BD558" s="5"/>
      <c r="BE558" s="5"/>
      <c r="BF558" s="5"/>
      <c r="BG558" s="5"/>
      <c r="BH558" s="5"/>
      <c r="BI558" s="5"/>
      <c r="BJ558" s="5"/>
      <c r="BK558" s="5"/>
      <c r="BL558" s="5"/>
    </row>
    <row r="559" spans="2:64" ht="13">
      <c r="B559" s="10"/>
      <c r="D559" s="3"/>
      <c r="E559" s="3"/>
      <c r="F559" s="3"/>
      <c r="G559" s="5"/>
      <c r="H559" s="5"/>
      <c r="I559" s="11"/>
      <c r="J559" s="7"/>
      <c r="K559" s="7"/>
      <c r="L559" s="7"/>
      <c r="M559" s="7"/>
      <c r="N559" s="7"/>
      <c r="O559" s="7"/>
      <c r="P559" s="7"/>
      <c r="Q559" s="7"/>
      <c r="R559" s="7"/>
      <c r="S559" s="7"/>
      <c r="T559" s="7"/>
      <c r="U559" s="7"/>
      <c r="V559" s="7"/>
      <c r="W559" s="7"/>
      <c r="X559" s="7"/>
      <c r="Y559" s="7"/>
      <c r="Z559" s="7"/>
      <c r="AA559" s="7"/>
      <c r="AB559" s="3"/>
      <c r="AC559" s="3"/>
      <c r="AD559" s="3"/>
      <c r="AE559" s="3"/>
      <c r="AF559" s="3"/>
      <c r="AG559" s="5"/>
      <c r="AH559" s="3"/>
      <c r="AS559" s="5"/>
      <c r="AT559" s="3"/>
      <c r="AV559" s="5"/>
      <c r="AW559" s="5"/>
      <c r="AX559" s="5"/>
      <c r="AY559" s="5"/>
      <c r="AZ559" s="5"/>
      <c r="BA559" s="5"/>
      <c r="BB559" s="5"/>
      <c r="BC559" s="5"/>
      <c r="BD559" s="5"/>
      <c r="BE559" s="5"/>
      <c r="BF559" s="5"/>
      <c r="BG559" s="5"/>
      <c r="BH559" s="5"/>
      <c r="BI559" s="5"/>
      <c r="BJ559" s="5"/>
      <c r="BK559" s="5"/>
      <c r="BL559" s="5"/>
    </row>
    <row r="560" spans="2:64" ht="13">
      <c r="B560" s="10"/>
      <c r="D560" s="3"/>
      <c r="E560" s="3"/>
      <c r="F560" s="3"/>
      <c r="G560" s="5"/>
      <c r="H560" s="5"/>
      <c r="I560" s="11"/>
      <c r="J560" s="7"/>
      <c r="K560" s="7"/>
      <c r="L560" s="7"/>
      <c r="M560" s="7"/>
      <c r="N560" s="7"/>
      <c r="O560" s="7"/>
      <c r="P560" s="7"/>
      <c r="Q560" s="7"/>
      <c r="R560" s="7"/>
      <c r="S560" s="7"/>
      <c r="T560" s="7"/>
      <c r="U560" s="7"/>
      <c r="V560" s="7"/>
      <c r="W560" s="7"/>
      <c r="X560" s="7"/>
      <c r="Y560" s="7"/>
      <c r="Z560" s="7"/>
      <c r="AA560" s="7"/>
      <c r="AB560" s="3"/>
      <c r="AC560" s="3"/>
      <c r="AD560" s="3"/>
      <c r="AE560" s="3"/>
      <c r="AF560" s="3"/>
      <c r="AG560" s="5"/>
      <c r="AH560" s="3"/>
      <c r="AS560" s="5"/>
      <c r="AT560" s="3"/>
      <c r="AV560" s="5"/>
      <c r="AW560" s="5"/>
      <c r="AX560" s="5"/>
      <c r="AY560" s="5"/>
      <c r="AZ560" s="5"/>
      <c r="BA560" s="5"/>
      <c r="BB560" s="5"/>
      <c r="BC560" s="5"/>
      <c r="BD560" s="5"/>
      <c r="BE560" s="5"/>
      <c r="BF560" s="5"/>
      <c r="BG560" s="5"/>
      <c r="BH560" s="5"/>
      <c r="BI560" s="5"/>
      <c r="BJ560" s="5"/>
      <c r="BK560" s="5"/>
      <c r="BL560" s="5"/>
    </row>
    <row r="561" spans="2:64" ht="13">
      <c r="B561" s="10"/>
      <c r="D561" s="3"/>
      <c r="E561" s="3"/>
      <c r="F561" s="3"/>
      <c r="G561" s="5"/>
      <c r="H561" s="5"/>
      <c r="I561" s="11"/>
      <c r="J561" s="7"/>
      <c r="K561" s="7"/>
      <c r="L561" s="7"/>
      <c r="M561" s="7"/>
      <c r="N561" s="7"/>
      <c r="O561" s="7"/>
      <c r="P561" s="7"/>
      <c r="Q561" s="7"/>
      <c r="R561" s="7"/>
      <c r="S561" s="7"/>
      <c r="T561" s="7"/>
      <c r="U561" s="7"/>
      <c r="V561" s="7"/>
      <c r="W561" s="7"/>
      <c r="X561" s="7"/>
      <c r="Y561" s="7"/>
      <c r="Z561" s="7"/>
      <c r="AA561" s="7"/>
      <c r="AB561" s="3"/>
      <c r="AC561" s="3"/>
      <c r="AD561" s="3"/>
      <c r="AE561" s="3"/>
      <c r="AF561" s="3"/>
      <c r="AG561" s="5"/>
      <c r="AH561" s="3"/>
      <c r="AS561" s="5"/>
      <c r="AT561" s="3"/>
      <c r="AV561" s="5"/>
      <c r="AW561" s="5"/>
      <c r="AX561" s="5"/>
      <c r="AY561" s="5"/>
      <c r="AZ561" s="5"/>
      <c r="BA561" s="5"/>
      <c r="BB561" s="5"/>
      <c r="BC561" s="5"/>
      <c r="BD561" s="5"/>
      <c r="BE561" s="5"/>
      <c r="BF561" s="5"/>
      <c r="BG561" s="5"/>
      <c r="BH561" s="5"/>
      <c r="BI561" s="5"/>
      <c r="BJ561" s="5"/>
      <c r="BK561" s="5"/>
      <c r="BL561" s="5"/>
    </row>
    <row r="562" spans="2:64" ht="13">
      <c r="B562" s="10"/>
      <c r="D562" s="3"/>
      <c r="E562" s="3"/>
      <c r="F562" s="3"/>
      <c r="G562" s="5"/>
      <c r="H562" s="5"/>
      <c r="I562" s="11"/>
      <c r="J562" s="7"/>
      <c r="K562" s="7"/>
      <c r="L562" s="7"/>
      <c r="M562" s="7"/>
      <c r="N562" s="7"/>
      <c r="O562" s="7"/>
      <c r="P562" s="7"/>
      <c r="Q562" s="7"/>
      <c r="R562" s="7"/>
      <c r="S562" s="7"/>
      <c r="T562" s="7"/>
      <c r="U562" s="7"/>
      <c r="V562" s="7"/>
      <c r="W562" s="7"/>
      <c r="X562" s="7"/>
      <c r="Y562" s="7"/>
      <c r="Z562" s="7"/>
      <c r="AA562" s="7"/>
      <c r="AB562" s="3"/>
      <c r="AC562" s="3"/>
      <c r="AD562" s="3"/>
      <c r="AE562" s="3"/>
      <c r="AF562" s="3"/>
      <c r="AG562" s="5"/>
      <c r="AH562" s="3"/>
      <c r="AS562" s="5"/>
      <c r="AT562" s="3"/>
      <c r="AV562" s="5"/>
      <c r="AW562" s="5"/>
      <c r="AX562" s="5"/>
      <c r="AY562" s="5"/>
      <c r="AZ562" s="5"/>
      <c r="BA562" s="5"/>
      <c r="BB562" s="5"/>
      <c r="BC562" s="5"/>
      <c r="BD562" s="5"/>
      <c r="BE562" s="5"/>
      <c r="BF562" s="5"/>
      <c r="BG562" s="5"/>
      <c r="BH562" s="5"/>
      <c r="BI562" s="5"/>
      <c r="BJ562" s="5"/>
      <c r="BK562" s="5"/>
      <c r="BL562" s="5"/>
    </row>
    <row r="563" spans="2:64" ht="13">
      <c r="B563" s="10"/>
      <c r="D563" s="3"/>
      <c r="E563" s="3"/>
      <c r="F563" s="3"/>
      <c r="G563" s="5"/>
      <c r="H563" s="5"/>
      <c r="I563" s="11"/>
      <c r="J563" s="7"/>
      <c r="K563" s="7"/>
      <c r="L563" s="7"/>
      <c r="M563" s="7"/>
      <c r="N563" s="7"/>
      <c r="O563" s="7"/>
      <c r="P563" s="7"/>
      <c r="Q563" s="7"/>
      <c r="R563" s="7"/>
      <c r="S563" s="7"/>
      <c r="T563" s="7"/>
      <c r="U563" s="7"/>
      <c r="V563" s="7"/>
      <c r="W563" s="7"/>
      <c r="X563" s="7"/>
      <c r="Y563" s="7"/>
      <c r="Z563" s="7"/>
      <c r="AA563" s="7"/>
      <c r="AB563" s="3"/>
      <c r="AC563" s="3"/>
      <c r="AD563" s="3"/>
      <c r="AE563" s="3"/>
      <c r="AF563" s="3"/>
      <c r="AG563" s="5"/>
      <c r="AH563" s="3"/>
      <c r="AS563" s="5"/>
      <c r="AT563" s="3"/>
      <c r="AV563" s="5"/>
      <c r="AW563" s="5"/>
      <c r="AX563" s="5"/>
      <c r="AY563" s="5"/>
      <c r="AZ563" s="5"/>
      <c r="BA563" s="5"/>
      <c r="BB563" s="5"/>
      <c r="BC563" s="5"/>
      <c r="BD563" s="5"/>
      <c r="BE563" s="5"/>
      <c r="BF563" s="5"/>
      <c r="BG563" s="5"/>
      <c r="BH563" s="5"/>
      <c r="BI563" s="5"/>
      <c r="BJ563" s="5"/>
      <c r="BK563" s="5"/>
      <c r="BL563" s="5"/>
    </row>
    <row r="564" spans="2:64" ht="13">
      <c r="B564" s="10"/>
      <c r="D564" s="3"/>
      <c r="E564" s="3"/>
      <c r="F564" s="3"/>
      <c r="G564" s="5"/>
      <c r="H564" s="5"/>
      <c r="I564" s="11"/>
      <c r="J564" s="7"/>
      <c r="K564" s="7"/>
      <c r="L564" s="7"/>
      <c r="M564" s="7"/>
      <c r="N564" s="7"/>
      <c r="O564" s="7"/>
      <c r="P564" s="7"/>
      <c r="Q564" s="7"/>
      <c r="R564" s="7"/>
      <c r="S564" s="7"/>
      <c r="T564" s="7"/>
      <c r="U564" s="7"/>
      <c r="V564" s="7"/>
      <c r="W564" s="7"/>
      <c r="X564" s="7"/>
      <c r="Y564" s="7"/>
      <c r="Z564" s="7"/>
      <c r="AA564" s="7"/>
      <c r="AB564" s="3"/>
      <c r="AC564" s="3"/>
      <c r="AD564" s="3"/>
      <c r="AE564" s="3"/>
      <c r="AF564" s="3"/>
      <c r="AG564" s="5"/>
      <c r="AH564" s="3"/>
      <c r="AS564" s="5"/>
      <c r="AT564" s="3"/>
      <c r="AV564" s="5"/>
      <c r="AW564" s="5"/>
      <c r="AX564" s="5"/>
      <c r="AY564" s="5"/>
      <c r="AZ564" s="5"/>
      <c r="BA564" s="5"/>
      <c r="BB564" s="5"/>
      <c r="BC564" s="5"/>
      <c r="BD564" s="5"/>
      <c r="BE564" s="5"/>
      <c r="BF564" s="5"/>
      <c r="BG564" s="5"/>
      <c r="BH564" s="5"/>
      <c r="BI564" s="5"/>
      <c r="BJ564" s="5"/>
      <c r="BK564" s="5"/>
      <c r="BL564" s="5"/>
    </row>
    <row r="565" spans="2:64" ht="13">
      <c r="B565" s="10"/>
      <c r="D565" s="3"/>
      <c r="E565" s="3"/>
      <c r="F565" s="3"/>
      <c r="G565" s="5"/>
      <c r="H565" s="5"/>
      <c r="I565" s="11"/>
      <c r="J565" s="7"/>
      <c r="K565" s="7"/>
      <c r="L565" s="7"/>
      <c r="M565" s="7"/>
      <c r="N565" s="7"/>
      <c r="O565" s="7"/>
      <c r="P565" s="7"/>
      <c r="Q565" s="7"/>
      <c r="R565" s="7"/>
      <c r="S565" s="7"/>
      <c r="T565" s="7"/>
      <c r="U565" s="7"/>
      <c r="V565" s="7"/>
      <c r="W565" s="7"/>
      <c r="X565" s="7"/>
      <c r="Y565" s="7"/>
      <c r="Z565" s="7"/>
      <c r="AA565" s="7"/>
      <c r="AB565" s="3"/>
      <c r="AC565" s="3"/>
      <c r="AD565" s="3"/>
      <c r="AE565" s="3"/>
      <c r="AF565" s="3"/>
      <c r="AG565" s="5"/>
      <c r="AH565" s="3"/>
      <c r="AS565" s="5"/>
      <c r="AT565" s="3"/>
      <c r="AV565" s="5"/>
      <c r="AW565" s="5"/>
      <c r="AX565" s="5"/>
      <c r="AY565" s="5"/>
      <c r="AZ565" s="5"/>
      <c r="BA565" s="5"/>
      <c r="BB565" s="5"/>
      <c r="BC565" s="5"/>
      <c r="BD565" s="5"/>
      <c r="BE565" s="5"/>
      <c r="BF565" s="5"/>
      <c r="BG565" s="5"/>
      <c r="BH565" s="5"/>
      <c r="BI565" s="5"/>
      <c r="BJ565" s="5"/>
      <c r="BK565" s="5"/>
      <c r="BL565" s="5"/>
    </row>
    <row r="566" spans="2:64" ht="13">
      <c r="B566" s="10"/>
      <c r="D566" s="3"/>
      <c r="E566" s="3"/>
      <c r="F566" s="3"/>
      <c r="G566" s="5"/>
      <c r="H566" s="5"/>
      <c r="I566" s="11"/>
      <c r="J566" s="7"/>
      <c r="K566" s="7"/>
      <c r="L566" s="7"/>
      <c r="M566" s="7"/>
      <c r="N566" s="7"/>
      <c r="O566" s="7"/>
      <c r="P566" s="7"/>
      <c r="Q566" s="7"/>
      <c r="R566" s="7"/>
      <c r="S566" s="7"/>
      <c r="T566" s="7"/>
      <c r="U566" s="7"/>
      <c r="V566" s="7"/>
      <c r="W566" s="7"/>
      <c r="X566" s="7"/>
      <c r="Y566" s="7"/>
      <c r="Z566" s="7"/>
      <c r="AA566" s="7"/>
      <c r="AB566" s="3"/>
      <c r="AC566" s="3"/>
      <c r="AD566" s="3"/>
      <c r="AE566" s="3"/>
      <c r="AF566" s="3"/>
      <c r="AG566" s="5"/>
      <c r="AH566" s="3"/>
      <c r="AS566" s="5"/>
      <c r="AT566" s="3"/>
      <c r="AV566" s="5"/>
      <c r="AW566" s="5"/>
      <c r="AX566" s="5"/>
      <c r="AY566" s="5"/>
      <c r="AZ566" s="5"/>
      <c r="BA566" s="5"/>
      <c r="BB566" s="5"/>
      <c r="BC566" s="5"/>
      <c r="BD566" s="5"/>
      <c r="BE566" s="5"/>
      <c r="BF566" s="5"/>
      <c r="BG566" s="5"/>
      <c r="BH566" s="5"/>
      <c r="BI566" s="5"/>
      <c r="BJ566" s="5"/>
      <c r="BK566" s="5"/>
      <c r="BL566" s="5"/>
    </row>
    <row r="567" spans="2:64" ht="13">
      <c r="B567" s="10"/>
      <c r="D567" s="3"/>
      <c r="E567" s="3"/>
      <c r="F567" s="3"/>
      <c r="G567" s="5"/>
      <c r="H567" s="5"/>
      <c r="I567" s="11"/>
      <c r="J567" s="7"/>
      <c r="K567" s="7"/>
      <c r="L567" s="7"/>
      <c r="M567" s="7"/>
      <c r="N567" s="7"/>
      <c r="O567" s="7"/>
      <c r="P567" s="7"/>
      <c r="Q567" s="7"/>
      <c r="R567" s="7"/>
      <c r="S567" s="7"/>
      <c r="T567" s="7"/>
      <c r="U567" s="7"/>
      <c r="V567" s="7"/>
      <c r="W567" s="7"/>
      <c r="X567" s="7"/>
      <c r="Y567" s="7"/>
      <c r="Z567" s="7"/>
      <c r="AA567" s="7"/>
      <c r="AB567" s="3"/>
      <c r="AC567" s="3"/>
      <c r="AD567" s="3"/>
      <c r="AE567" s="3"/>
      <c r="AF567" s="3"/>
      <c r="AG567" s="5"/>
      <c r="AH567" s="3"/>
      <c r="AS567" s="5"/>
      <c r="AT567" s="3"/>
      <c r="AV567" s="5"/>
      <c r="AW567" s="5"/>
      <c r="AX567" s="5"/>
      <c r="AY567" s="5"/>
      <c r="AZ567" s="5"/>
      <c r="BA567" s="5"/>
      <c r="BB567" s="5"/>
      <c r="BC567" s="5"/>
      <c r="BD567" s="5"/>
      <c r="BE567" s="5"/>
      <c r="BF567" s="5"/>
      <c r="BG567" s="5"/>
      <c r="BH567" s="5"/>
      <c r="BI567" s="5"/>
      <c r="BJ567" s="5"/>
      <c r="BK567" s="5"/>
      <c r="BL567" s="5"/>
    </row>
    <row r="568" spans="2:64" ht="13">
      <c r="B568" s="10"/>
      <c r="D568" s="3"/>
      <c r="E568" s="3"/>
      <c r="F568" s="3"/>
      <c r="G568" s="5"/>
      <c r="H568" s="5"/>
      <c r="I568" s="11"/>
      <c r="J568" s="7"/>
      <c r="K568" s="7"/>
      <c r="L568" s="7"/>
      <c r="M568" s="7"/>
      <c r="N568" s="7"/>
      <c r="O568" s="7"/>
      <c r="P568" s="7"/>
      <c r="Q568" s="7"/>
      <c r="R568" s="7"/>
      <c r="S568" s="7"/>
      <c r="T568" s="7"/>
      <c r="U568" s="7"/>
      <c r="V568" s="7"/>
      <c r="W568" s="7"/>
      <c r="X568" s="7"/>
      <c r="Y568" s="7"/>
      <c r="Z568" s="7"/>
      <c r="AA568" s="7"/>
      <c r="AB568" s="3"/>
      <c r="AC568" s="3"/>
      <c r="AD568" s="3"/>
      <c r="AE568" s="3"/>
      <c r="AF568" s="3"/>
      <c r="AG568" s="5"/>
      <c r="AH568" s="3"/>
      <c r="AS568" s="5"/>
      <c r="AT568" s="3"/>
      <c r="AV568" s="5"/>
      <c r="AW568" s="5"/>
      <c r="AX568" s="5"/>
      <c r="AY568" s="5"/>
      <c r="AZ568" s="5"/>
      <c r="BA568" s="5"/>
      <c r="BB568" s="5"/>
      <c r="BC568" s="5"/>
      <c r="BD568" s="5"/>
      <c r="BE568" s="5"/>
      <c r="BF568" s="5"/>
      <c r="BG568" s="5"/>
      <c r="BH568" s="5"/>
      <c r="BI568" s="5"/>
      <c r="BJ568" s="5"/>
      <c r="BK568" s="5"/>
      <c r="BL568" s="5"/>
    </row>
    <row r="569" spans="2:64" ht="13">
      <c r="B569" s="10"/>
      <c r="D569" s="3"/>
      <c r="E569" s="3"/>
      <c r="F569" s="3"/>
      <c r="G569" s="5"/>
      <c r="H569" s="5"/>
      <c r="I569" s="11"/>
      <c r="J569" s="7"/>
      <c r="K569" s="7"/>
      <c r="L569" s="7"/>
      <c r="M569" s="7"/>
      <c r="N569" s="7"/>
      <c r="O569" s="7"/>
      <c r="P569" s="7"/>
      <c r="Q569" s="7"/>
      <c r="R569" s="7"/>
      <c r="S569" s="7"/>
      <c r="T569" s="7"/>
      <c r="U569" s="7"/>
      <c r="V569" s="7"/>
      <c r="W569" s="7"/>
      <c r="X569" s="7"/>
      <c r="Y569" s="7"/>
      <c r="Z569" s="7"/>
      <c r="AA569" s="7"/>
      <c r="AB569" s="3"/>
      <c r="AC569" s="3"/>
      <c r="AD569" s="3"/>
      <c r="AE569" s="3"/>
      <c r="AF569" s="3"/>
      <c r="AG569" s="5"/>
      <c r="AH569" s="3"/>
      <c r="AS569" s="5"/>
      <c r="AT569" s="3"/>
      <c r="AV569" s="5"/>
      <c r="AW569" s="5"/>
      <c r="AX569" s="5"/>
      <c r="AY569" s="5"/>
      <c r="AZ569" s="5"/>
      <c r="BA569" s="5"/>
      <c r="BB569" s="5"/>
      <c r="BC569" s="5"/>
      <c r="BD569" s="5"/>
      <c r="BE569" s="5"/>
      <c r="BF569" s="5"/>
      <c r="BG569" s="5"/>
      <c r="BH569" s="5"/>
      <c r="BI569" s="5"/>
      <c r="BJ569" s="5"/>
      <c r="BK569" s="5"/>
      <c r="BL569" s="5"/>
    </row>
    <row r="570" spans="2:64" ht="13">
      <c r="B570" s="10"/>
      <c r="D570" s="3"/>
      <c r="E570" s="3"/>
      <c r="F570" s="3"/>
      <c r="G570" s="5"/>
      <c r="H570" s="5"/>
      <c r="I570" s="11"/>
      <c r="J570" s="7"/>
      <c r="K570" s="7"/>
      <c r="L570" s="7"/>
      <c r="M570" s="7"/>
      <c r="N570" s="7"/>
      <c r="O570" s="7"/>
      <c r="P570" s="7"/>
      <c r="Q570" s="7"/>
      <c r="R570" s="7"/>
      <c r="S570" s="7"/>
      <c r="T570" s="7"/>
      <c r="U570" s="7"/>
      <c r="V570" s="7"/>
      <c r="W570" s="7"/>
      <c r="X570" s="7"/>
      <c r="Y570" s="7"/>
      <c r="Z570" s="7"/>
      <c r="AA570" s="7"/>
      <c r="AB570" s="3"/>
      <c r="AC570" s="3"/>
      <c r="AD570" s="3"/>
      <c r="AE570" s="3"/>
      <c r="AF570" s="3"/>
      <c r="AG570" s="5"/>
      <c r="AH570" s="3"/>
      <c r="AS570" s="5"/>
      <c r="AT570" s="3"/>
      <c r="AV570" s="5"/>
      <c r="AW570" s="5"/>
      <c r="AX570" s="5"/>
      <c r="AY570" s="5"/>
      <c r="AZ570" s="5"/>
      <c r="BA570" s="5"/>
      <c r="BB570" s="5"/>
      <c r="BC570" s="5"/>
      <c r="BD570" s="5"/>
      <c r="BE570" s="5"/>
      <c r="BF570" s="5"/>
      <c r="BG570" s="5"/>
      <c r="BH570" s="5"/>
      <c r="BI570" s="5"/>
      <c r="BJ570" s="5"/>
      <c r="BK570" s="5"/>
      <c r="BL570" s="5"/>
    </row>
    <row r="571" spans="2:64" ht="13">
      <c r="B571" s="10"/>
      <c r="D571" s="3"/>
      <c r="E571" s="3"/>
      <c r="F571" s="3"/>
      <c r="G571" s="5"/>
      <c r="H571" s="5"/>
      <c r="I571" s="11"/>
      <c r="J571" s="7"/>
      <c r="K571" s="7"/>
      <c r="L571" s="7"/>
      <c r="M571" s="7"/>
      <c r="N571" s="7"/>
      <c r="O571" s="7"/>
      <c r="P571" s="7"/>
      <c r="Q571" s="7"/>
      <c r="R571" s="7"/>
      <c r="S571" s="7"/>
      <c r="T571" s="7"/>
      <c r="U571" s="7"/>
      <c r="V571" s="7"/>
      <c r="W571" s="7"/>
      <c r="X571" s="7"/>
      <c r="Y571" s="7"/>
      <c r="Z571" s="7"/>
      <c r="AA571" s="7"/>
      <c r="AB571" s="3"/>
      <c r="AC571" s="3"/>
      <c r="AD571" s="3"/>
      <c r="AE571" s="3"/>
      <c r="AF571" s="3"/>
      <c r="AG571" s="5"/>
      <c r="AH571" s="3"/>
      <c r="AS571" s="5"/>
      <c r="AT571" s="3"/>
      <c r="AV571" s="5"/>
      <c r="AW571" s="5"/>
      <c r="AX571" s="5"/>
      <c r="AY571" s="5"/>
      <c r="AZ571" s="5"/>
      <c r="BA571" s="5"/>
      <c r="BB571" s="5"/>
      <c r="BC571" s="5"/>
      <c r="BD571" s="5"/>
      <c r="BE571" s="5"/>
      <c r="BF571" s="5"/>
      <c r="BG571" s="5"/>
      <c r="BH571" s="5"/>
      <c r="BI571" s="5"/>
      <c r="BJ571" s="5"/>
      <c r="BK571" s="5"/>
      <c r="BL571" s="5"/>
    </row>
    <row r="572" spans="2:64" ht="13">
      <c r="B572" s="10"/>
      <c r="D572" s="3"/>
      <c r="E572" s="3"/>
      <c r="F572" s="3"/>
      <c r="G572" s="5"/>
      <c r="H572" s="5"/>
      <c r="I572" s="11"/>
      <c r="J572" s="7"/>
      <c r="K572" s="7"/>
      <c r="L572" s="7"/>
      <c r="M572" s="7"/>
      <c r="N572" s="7"/>
      <c r="O572" s="7"/>
      <c r="P572" s="7"/>
      <c r="Q572" s="7"/>
      <c r="R572" s="7"/>
      <c r="S572" s="7"/>
      <c r="T572" s="7"/>
      <c r="U572" s="7"/>
      <c r="V572" s="7"/>
      <c r="W572" s="7"/>
      <c r="X572" s="7"/>
      <c r="Y572" s="7"/>
      <c r="Z572" s="7"/>
      <c r="AA572" s="7"/>
      <c r="AB572" s="3"/>
      <c r="AC572" s="3"/>
      <c r="AD572" s="3"/>
      <c r="AE572" s="3"/>
      <c r="AF572" s="3"/>
      <c r="AG572" s="5"/>
      <c r="AH572" s="3"/>
      <c r="AS572" s="5"/>
      <c r="AT572" s="3"/>
      <c r="AV572" s="5"/>
      <c r="AW572" s="5"/>
      <c r="AX572" s="5"/>
      <c r="AY572" s="5"/>
      <c r="AZ572" s="5"/>
      <c r="BA572" s="5"/>
      <c r="BB572" s="5"/>
      <c r="BC572" s="5"/>
      <c r="BD572" s="5"/>
      <c r="BE572" s="5"/>
      <c r="BF572" s="5"/>
      <c r="BG572" s="5"/>
      <c r="BH572" s="5"/>
      <c r="BI572" s="5"/>
      <c r="BJ572" s="5"/>
      <c r="BK572" s="5"/>
      <c r="BL572" s="5"/>
    </row>
    <row r="573" spans="2:64" ht="13">
      <c r="B573" s="10"/>
      <c r="D573" s="3"/>
      <c r="E573" s="3"/>
      <c r="F573" s="3"/>
      <c r="G573" s="5"/>
      <c r="H573" s="5"/>
      <c r="I573" s="11"/>
      <c r="J573" s="7"/>
      <c r="K573" s="7"/>
      <c r="L573" s="7"/>
      <c r="M573" s="7"/>
      <c r="N573" s="7"/>
      <c r="O573" s="7"/>
      <c r="P573" s="7"/>
      <c r="Q573" s="7"/>
      <c r="R573" s="7"/>
      <c r="S573" s="7"/>
      <c r="T573" s="7"/>
      <c r="U573" s="7"/>
      <c r="V573" s="7"/>
      <c r="W573" s="7"/>
      <c r="X573" s="7"/>
      <c r="Y573" s="7"/>
      <c r="Z573" s="7"/>
      <c r="AA573" s="7"/>
      <c r="AB573" s="3"/>
      <c r="AC573" s="3"/>
      <c r="AD573" s="3"/>
      <c r="AE573" s="3"/>
      <c r="AF573" s="3"/>
      <c r="AG573" s="5"/>
      <c r="AH573" s="3"/>
      <c r="AS573" s="5"/>
      <c r="AT573" s="3"/>
      <c r="AV573" s="5"/>
      <c r="AW573" s="5"/>
      <c r="AX573" s="5"/>
      <c r="AY573" s="5"/>
      <c r="AZ573" s="5"/>
      <c r="BA573" s="5"/>
      <c r="BB573" s="5"/>
      <c r="BC573" s="5"/>
      <c r="BD573" s="5"/>
      <c r="BE573" s="5"/>
      <c r="BF573" s="5"/>
      <c r="BG573" s="5"/>
      <c r="BH573" s="5"/>
      <c r="BI573" s="5"/>
      <c r="BJ573" s="5"/>
      <c r="BK573" s="5"/>
      <c r="BL573" s="5"/>
    </row>
    <row r="574" spans="2:64" ht="13">
      <c r="B574" s="10"/>
      <c r="D574" s="3"/>
      <c r="E574" s="3"/>
      <c r="F574" s="3"/>
      <c r="G574" s="5"/>
      <c r="H574" s="5"/>
      <c r="I574" s="11"/>
      <c r="J574" s="7"/>
      <c r="K574" s="7"/>
      <c r="L574" s="7"/>
      <c r="M574" s="7"/>
      <c r="N574" s="7"/>
      <c r="O574" s="7"/>
      <c r="P574" s="7"/>
      <c r="Q574" s="7"/>
      <c r="R574" s="7"/>
      <c r="S574" s="7"/>
      <c r="T574" s="7"/>
      <c r="U574" s="7"/>
      <c r="V574" s="7"/>
      <c r="W574" s="7"/>
      <c r="X574" s="7"/>
      <c r="Y574" s="7"/>
      <c r="Z574" s="7"/>
      <c r="AA574" s="7"/>
      <c r="AB574" s="3"/>
      <c r="AC574" s="3"/>
      <c r="AD574" s="3"/>
      <c r="AE574" s="3"/>
      <c r="AF574" s="3"/>
      <c r="AG574" s="5"/>
      <c r="AH574" s="3"/>
      <c r="AS574" s="5"/>
      <c r="AT574" s="3"/>
      <c r="AV574" s="5"/>
      <c r="AW574" s="5"/>
      <c r="AX574" s="5"/>
      <c r="AY574" s="5"/>
      <c r="AZ574" s="5"/>
      <c r="BA574" s="5"/>
      <c r="BB574" s="5"/>
      <c r="BC574" s="5"/>
      <c r="BD574" s="5"/>
      <c r="BE574" s="5"/>
      <c r="BF574" s="5"/>
      <c r="BG574" s="5"/>
      <c r="BH574" s="5"/>
      <c r="BI574" s="5"/>
      <c r="BJ574" s="5"/>
      <c r="BK574" s="5"/>
      <c r="BL574" s="5"/>
    </row>
    <row r="575" spans="2:64" ht="13">
      <c r="B575" s="10"/>
      <c r="D575" s="3"/>
      <c r="E575" s="3"/>
      <c r="F575" s="3"/>
      <c r="G575" s="5"/>
      <c r="H575" s="5"/>
      <c r="I575" s="11"/>
      <c r="J575" s="7"/>
      <c r="K575" s="7"/>
      <c r="L575" s="7"/>
      <c r="M575" s="7"/>
      <c r="N575" s="7"/>
      <c r="O575" s="7"/>
      <c r="P575" s="7"/>
      <c r="Q575" s="7"/>
      <c r="R575" s="7"/>
      <c r="S575" s="7"/>
      <c r="T575" s="7"/>
      <c r="U575" s="7"/>
      <c r="V575" s="7"/>
      <c r="W575" s="7"/>
      <c r="X575" s="7"/>
      <c r="Y575" s="7"/>
      <c r="Z575" s="7"/>
      <c r="AA575" s="7"/>
      <c r="AB575" s="3"/>
      <c r="AC575" s="3"/>
      <c r="AD575" s="3"/>
      <c r="AE575" s="3"/>
      <c r="AF575" s="3"/>
      <c r="AG575" s="5"/>
      <c r="AH575" s="3"/>
      <c r="AS575" s="5"/>
      <c r="AT575" s="3"/>
      <c r="AV575" s="5"/>
      <c r="AW575" s="5"/>
      <c r="AX575" s="5"/>
      <c r="AY575" s="5"/>
      <c r="AZ575" s="5"/>
      <c r="BA575" s="5"/>
      <c r="BB575" s="5"/>
      <c r="BC575" s="5"/>
      <c r="BD575" s="5"/>
      <c r="BE575" s="5"/>
      <c r="BF575" s="5"/>
      <c r="BG575" s="5"/>
      <c r="BH575" s="5"/>
      <c r="BI575" s="5"/>
      <c r="BJ575" s="5"/>
      <c r="BK575" s="5"/>
      <c r="BL575" s="5"/>
    </row>
    <row r="576" spans="2:64" ht="13">
      <c r="B576" s="10"/>
      <c r="D576" s="3"/>
      <c r="E576" s="3"/>
      <c r="F576" s="3"/>
      <c r="G576" s="5"/>
      <c r="H576" s="5"/>
      <c r="I576" s="11"/>
      <c r="J576" s="7"/>
      <c r="K576" s="7"/>
      <c r="L576" s="7"/>
      <c r="M576" s="7"/>
      <c r="N576" s="7"/>
      <c r="O576" s="7"/>
      <c r="P576" s="7"/>
      <c r="Q576" s="7"/>
      <c r="R576" s="7"/>
      <c r="S576" s="7"/>
      <c r="T576" s="7"/>
      <c r="U576" s="7"/>
      <c r="V576" s="7"/>
      <c r="W576" s="7"/>
      <c r="X576" s="7"/>
      <c r="Y576" s="7"/>
      <c r="Z576" s="7"/>
      <c r="AA576" s="7"/>
      <c r="AB576" s="3"/>
      <c r="AC576" s="3"/>
      <c r="AD576" s="3"/>
      <c r="AE576" s="3"/>
      <c r="AF576" s="3"/>
      <c r="AG576" s="5"/>
      <c r="AH576" s="3"/>
      <c r="AS576" s="5"/>
      <c r="AT576" s="3"/>
      <c r="AV576" s="5"/>
      <c r="AW576" s="5"/>
      <c r="AX576" s="5"/>
      <c r="AY576" s="5"/>
      <c r="AZ576" s="5"/>
      <c r="BA576" s="5"/>
      <c r="BB576" s="5"/>
      <c r="BC576" s="5"/>
      <c r="BD576" s="5"/>
      <c r="BE576" s="5"/>
      <c r="BF576" s="5"/>
      <c r="BG576" s="5"/>
      <c r="BH576" s="5"/>
      <c r="BI576" s="5"/>
      <c r="BJ576" s="5"/>
      <c r="BK576" s="5"/>
      <c r="BL576" s="5"/>
    </row>
    <row r="577" spans="2:64" ht="13">
      <c r="B577" s="10"/>
      <c r="D577" s="3"/>
      <c r="E577" s="3"/>
      <c r="F577" s="3"/>
      <c r="G577" s="5"/>
      <c r="H577" s="5"/>
      <c r="I577" s="11"/>
      <c r="J577" s="7"/>
      <c r="K577" s="7"/>
      <c r="L577" s="7"/>
      <c r="M577" s="7"/>
      <c r="N577" s="7"/>
      <c r="O577" s="7"/>
      <c r="P577" s="7"/>
      <c r="Q577" s="7"/>
      <c r="R577" s="7"/>
      <c r="S577" s="7"/>
      <c r="T577" s="7"/>
      <c r="U577" s="7"/>
      <c r="V577" s="7"/>
      <c r="W577" s="7"/>
      <c r="X577" s="7"/>
      <c r="Y577" s="7"/>
      <c r="Z577" s="7"/>
      <c r="AA577" s="7"/>
      <c r="AB577" s="3"/>
      <c r="AC577" s="3"/>
      <c r="AD577" s="3"/>
      <c r="AE577" s="3"/>
      <c r="AF577" s="3"/>
      <c r="AG577" s="5"/>
      <c r="AH577" s="3"/>
      <c r="AS577" s="5"/>
      <c r="AT577" s="3"/>
      <c r="AV577" s="5"/>
      <c r="AW577" s="5"/>
      <c r="AX577" s="5"/>
      <c r="AY577" s="5"/>
      <c r="AZ577" s="5"/>
      <c r="BA577" s="5"/>
      <c r="BB577" s="5"/>
      <c r="BC577" s="5"/>
      <c r="BD577" s="5"/>
      <c r="BE577" s="5"/>
      <c r="BF577" s="5"/>
      <c r="BG577" s="5"/>
      <c r="BH577" s="5"/>
      <c r="BI577" s="5"/>
      <c r="BJ577" s="5"/>
      <c r="BK577" s="5"/>
      <c r="BL577" s="5"/>
    </row>
    <row r="578" spans="2:64" ht="13">
      <c r="B578" s="10"/>
      <c r="D578" s="3"/>
      <c r="E578" s="3"/>
      <c r="F578" s="3"/>
      <c r="G578" s="5"/>
      <c r="H578" s="5"/>
      <c r="I578" s="11"/>
      <c r="J578" s="7"/>
      <c r="K578" s="7"/>
      <c r="L578" s="7"/>
      <c r="M578" s="7"/>
      <c r="N578" s="7"/>
      <c r="O578" s="7"/>
      <c r="P578" s="7"/>
      <c r="Q578" s="7"/>
      <c r="R578" s="7"/>
      <c r="S578" s="7"/>
      <c r="T578" s="7"/>
      <c r="U578" s="7"/>
      <c r="V578" s="7"/>
      <c r="W578" s="7"/>
      <c r="X578" s="7"/>
      <c r="Y578" s="7"/>
      <c r="Z578" s="7"/>
      <c r="AA578" s="7"/>
      <c r="AB578" s="3"/>
      <c r="AC578" s="3"/>
      <c r="AD578" s="3"/>
      <c r="AE578" s="3"/>
      <c r="AF578" s="3"/>
      <c r="AG578" s="5"/>
      <c r="AH578" s="3"/>
      <c r="AS578" s="5"/>
      <c r="AT578" s="3"/>
      <c r="AV578" s="5"/>
      <c r="AW578" s="5"/>
      <c r="AX578" s="5"/>
      <c r="AY578" s="5"/>
      <c r="AZ578" s="5"/>
      <c r="BA578" s="5"/>
      <c r="BB578" s="5"/>
      <c r="BC578" s="5"/>
      <c r="BD578" s="5"/>
      <c r="BE578" s="5"/>
      <c r="BF578" s="5"/>
      <c r="BG578" s="5"/>
      <c r="BH578" s="5"/>
      <c r="BI578" s="5"/>
      <c r="BJ578" s="5"/>
      <c r="BK578" s="5"/>
      <c r="BL578" s="5"/>
    </row>
    <row r="579" spans="2:64" ht="13">
      <c r="B579" s="10"/>
      <c r="D579" s="3"/>
      <c r="E579" s="3"/>
      <c r="F579" s="3"/>
      <c r="G579" s="5"/>
      <c r="H579" s="5"/>
      <c r="I579" s="11"/>
      <c r="J579" s="7"/>
      <c r="K579" s="7"/>
      <c r="L579" s="7"/>
      <c r="M579" s="7"/>
      <c r="N579" s="7"/>
      <c r="O579" s="7"/>
      <c r="P579" s="7"/>
      <c r="Q579" s="7"/>
      <c r="R579" s="7"/>
      <c r="S579" s="7"/>
      <c r="T579" s="7"/>
      <c r="U579" s="7"/>
      <c r="V579" s="7"/>
      <c r="W579" s="7"/>
      <c r="X579" s="7"/>
      <c r="Y579" s="7"/>
      <c r="Z579" s="7"/>
      <c r="AA579" s="7"/>
      <c r="AB579" s="3"/>
      <c r="AC579" s="3"/>
      <c r="AD579" s="3"/>
      <c r="AE579" s="3"/>
      <c r="AF579" s="3"/>
      <c r="AG579" s="5"/>
      <c r="AH579" s="3"/>
      <c r="AS579" s="5"/>
      <c r="AT579" s="3"/>
      <c r="AV579" s="5"/>
      <c r="AW579" s="5"/>
      <c r="AX579" s="5"/>
      <c r="AY579" s="5"/>
      <c r="AZ579" s="5"/>
      <c r="BA579" s="5"/>
      <c r="BB579" s="5"/>
      <c r="BC579" s="5"/>
      <c r="BD579" s="5"/>
      <c r="BE579" s="5"/>
      <c r="BF579" s="5"/>
      <c r="BG579" s="5"/>
      <c r="BH579" s="5"/>
      <c r="BI579" s="5"/>
      <c r="BJ579" s="5"/>
      <c r="BK579" s="5"/>
      <c r="BL579" s="5"/>
    </row>
    <row r="580" spans="2:64" ht="13">
      <c r="B580" s="10"/>
      <c r="D580" s="3"/>
      <c r="E580" s="3"/>
      <c r="F580" s="3"/>
      <c r="G580" s="5"/>
      <c r="H580" s="5"/>
      <c r="I580" s="11"/>
      <c r="J580" s="7"/>
      <c r="K580" s="7"/>
      <c r="L580" s="7"/>
      <c r="M580" s="7"/>
      <c r="N580" s="7"/>
      <c r="O580" s="7"/>
      <c r="P580" s="7"/>
      <c r="Q580" s="7"/>
      <c r="R580" s="7"/>
      <c r="S580" s="7"/>
      <c r="T580" s="7"/>
      <c r="U580" s="7"/>
      <c r="V580" s="7"/>
      <c r="W580" s="7"/>
      <c r="X580" s="7"/>
      <c r="Y580" s="7"/>
      <c r="Z580" s="7"/>
      <c r="AA580" s="7"/>
      <c r="AB580" s="3"/>
      <c r="AC580" s="3"/>
      <c r="AD580" s="3"/>
      <c r="AE580" s="3"/>
      <c r="AF580" s="3"/>
      <c r="AG580" s="5"/>
      <c r="AH580" s="3"/>
      <c r="AS580" s="5"/>
      <c r="AT580" s="3"/>
      <c r="AV580" s="5"/>
      <c r="AW580" s="5"/>
      <c r="AX580" s="5"/>
      <c r="AY580" s="5"/>
      <c r="AZ580" s="5"/>
      <c r="BA580" s="5"/>
      <c r="BB580" s="5"/>
      <c r="BC580" s="5"/>
      <c r="BD580" s="5"/>
      <c r="BE580" s="5"/>
      <c r="BF580" s="5"/>
      <c r="BG580" s="5"/>
      <c r="BH580" s="5"/>
      <c r="BI580" s="5"/>
      <c r="BJ580" s="5"/>
      <c r="BK580" s="5"/>
      <c r="BL580" s="5"/>
    </row>
    <row r="581" spans="2:64" ht="13">
      <c r="B581" s="10"/>
      <c r="D581" s="3"/>
      <c r="E581" s="3"/>
      <c r="F581" s="3"/>
      <c r="G581" s="5"/>
      <c r="H581" s="5"/>
      <c r="I581" s="11"/>
      <c r="J581" s="7"/>
      <c r="K581" s="7"/>
      <c r="L581" s="7"/>
      <c r="M581" s="7"/>
      <c r="N581" s="7"/>
      <c r="O581" s="7"/>
      <c r="P581" s="7"/>
      <c r="Q581" s="7"/>
      <c r="R581" s="7"/>
      <c r="S581" s="7"/>
      <c r="T581" s="7"/>
      <c r="U581" s="7"/>
      <c r="V581" s="7"/>
      <c r="W581" s="7"/>
      <c r="X581" s="7"/>
      <c r="Y581" s="7"/>
      <c r="Z581" s="7"/>
      <c r="AA581" s="7"/>
      <c r="AB581" s="3"/>
      <c r="AC581" s="3"/>
      <c r="AD581" s="3"/>
      <c r="AE581" s="3"/>
      <c r="AF581" s="3"/>
      <c r="AG581" s="5"/>
      <c r="AH581" s="3"/>
      <c r="AS581" s="5"/>
      <c r="AT581" s="3"/>
      <c r="AV581" s="5"/>
      <c r="AW581" s="5"/>
      <c r="AX581" s="5"/>
      <c r="AY581" s="5"/>
      <c r="AZ581" s="5"/>
      <c r="BA581" s="5"/>
      <c r="BB581" s="5"/>
      <c r="BC581" s="5"/>
      <c r="BD581" s="5"/>
      <c r="BE581" s="5"/>
      <c r="BF581" s="5"/>
      <c r="BG581" s="5"/>
      <c r="BH581" s="5"/>
      <c r="BI581" s="5"/>
      <c r="BJ581" s="5"/>
      <c r="BK581" s="5"/>
      <c r="BL581" s="5"/>
    </row>
    <row r="582" spans="2:64" ht="13">
      <c r="B582" s="10"/>
      <c r="D582" s="3"/>
      <c r="E582" s="3"/>
      <c r="F582" s="3"/>
      <c r="G582" s="5"/>
      <c r="H582" s="5"/>
      <c r="I582" s="11"/>
      <c r="J582" s="7"/>
      <c r="K582" s="7"/>
      <c r="L582" s="7"/>
      <c r="M582" s="7"/>
      <c r="N582" s="7"/>
      <c r="O582" s="7"/>
      <c r="P582" s="7"/>
      <c r="Q582" s="7"/>
      <c r="R582" s="7"/>
      <c r="S582" s="7"/>
      <c r="T582" s="7"/>
      <c r="U582" s="7"/>
      <c r="V582" s="7"/>
      <c r="W582" s="7"/>
      <c r="X582" s="7"/>
      <c r="Y582" s="7"/>
      <c r="Z582" s="7"/>
      <c r="AA582" s="7"/>
      <c r="AB582" s="3"/>
      <c r="AC582" s="3"/>
      <c r="AD582" s="3"/>
      <c r="AE582" s="3"/>
      <c r="AF582" s="3"/>
      <c r="AG582" s="5"/>
      <c r="AH582" s="3"/>
      <c r="AS582" s="5"/>
      <c r="AT582" s="3"/>
      <c r="AV582" s="5"/>
      <c r="AW582" s="5"/>
      <c r="AX582" s="5"/>
      <c r="AY582" s="5"/>
      <c r="AZ582" s="5"/>
      <c r="BA582" s="5"/>
      <c r="BB582" s="5"/>
      <c r="BC582" s="5"/>
      <c r="BD582" s="5"/>
      <c r="BE582" s="5"/>
      <c r="BF582" s="5"/>
      <c r="BG582" s="5"/>
      <c r="BH582" s="5"/>
      <c r="BI582" s="5"/>
      <c r="BJ582" s="5"/>
      <c r="BK582" s="5"/>
      <c r="BL582" s="5"/>
    </row>
    <row r="583" spans="2:64" ht="13">
      <c r="B583" s="10"/>
      <c r="D583" s="3"/>
      <c r="E583" s="3"/>
      <c r="F583" s="3"/>
      <c r="G583" s="5"/>
      <c r="H583" s="5"/>
      <c r="I583" s="11"/>
      <c r="J583" s="7"/>
      <c r="K583" s="7"/>
      <c r="L583" s="7"/>
      <c r="M583" s="7"/>
      <c r="N583" s="7"/>
      <c r="O583" s="7"/>
      <c r="P583" s="7"/>
      <c r="Q583" s="7"/>
      <c r="R583" s="7"/>
      <c r="S583" s="7"/>
      <c r="T583" s="7"/>
      <c r="U583" s="7"/>
      <c r="V583" s="7"/>
      <c r="W583" s="7"/>
      <c r="X583" s="7"/>
      <c r="Y583" s="7"/>
      <c r="Z583" s="7"/>
      <c r="AA583" s="7"/>
      <c r="AB583" s="3"/>
      <c r="AC583" s="3"/>
      <c r="AD583" s="3"/>
      <c r="AE583" s="3"/>
      <c r="AF583" s="3"/>
      <c r="AG583" s="5"/>
      <c r="AH583" s="3"/>
      <c r="AS583" s="5"/>
      <c r="AT583" s="3"/>
      <c r="AV583" s="5"/>
      <c r="AW583" s="5"/>
      <c r="AX583" s="5"/>
      <c r="AY583" s="5"/>
      <c r="AZ583" s="5"/>
      <c r="BA583" s="5"/>
      <c r="BB583" s="5"/>
      <c r="BC583" s="5"/>
      <c r="BD583" s="5"/>
      <c r="BE583" s="5"/>
      <c r="BF583" s="5"/>
      <c r="BG583" s="5"/>
      <c r="BH583" s="5"/>
      <c r="BI583" s="5"/>
      <c r="BJ583" s="5"/>
      <c r="BK583" s="5"/>
      <c r="BL583" s="5"/>
    </row>
    <row r="584" spans="2:64" ht="13">
      <c r="B584" s="10"/>
      <c r="D584" s="3"/>
      <c r="E584" s="3"/>
      <c r="F584" s="3"/>
      <c r="G584" s="5"/>
      <c r="H584" s="5"/>
      <c r="I584" s="11"/>
      <c r="J584" s="7"/>
      <c r="K584" s="7"/>
      <c r="L584" s="7"/>
      <c r="M584" s="7"/>
      <c r="N584" s="7"/>
      <c r="O584" s="7"/>
      <c r="P584" s="7"/>
      <c r="Q584" s="7"/>
      <c r="R584" s="7"/>
      <c r="S584" s="7"/>
      <c r="T584" s="7"/>
      <c r="U584" s="7"/>
      <c r="V584" s="7"/>
      <c r="W584" s="7"/>
      <c r="X584" s="7"/>
      <c r="Y584" s="7"/>
      <c r="Z584" s="7"/>
      <c r="AA584" s="7"/>
      <c r="AB584" s="3"/>
      <c r="AC584" s="3"/>
      <c r="AD584" s="3"/>
      <c r="AE584" s="3"/>
      <c r="AF584" s="3"/>
      <c r="AG584" s="5"/>
      <c r="AH584" s="3"/>
      <c r="AS584" s="5"/>
      <c r="AT584" s="3"/>
      <c r="AV584" s="5"/>
      <c r="AW584" s="5"/>
      <c r="AX584" s="5"/>
      <c r="AY584" s="5"/>
      <c r="AZ584" s="5"/>
      <c r="BA584" s="5"/>
      <c r="BB584" s="5"/>
      <c r="BC584" s="5"/>
      <c r="BD584" s="5"/>
      <c r="BE584" s="5"/>
      <c r="BF584" s="5"/>
      <c r="BG584" s="5"/>
      <c r="BH584" s="5"/>
      <c r="BI584" s="5"/>
      <c r="BJ584" s="5"/>
      <c r="BK584" s="5"/>
      <c r="BL584" s="5"/>
    </row>
    <row r="585" spans="2:64" ht="13">
      <c r="B585" s="10"/>
      <c r="D585" s="3"/>
      <c r="E585" s="3"/>
      <c r="F585" s="3"/>
      <c r="G585" s="5"/>
      <c r="H585" s="5"/>
      <c r="I585" s="11"/>
      <c r="J585" s="7"/>
      <c r="K585" s="7"/>
      <c r="L585" s="7"/>
      <c r="M585" s="7"/>
      <c r="N585" s="7"/>
      <c r="O585" s="7"/>
      <c r="P585" s="7"/>
      <c r="Q585" s="7"/>
      <c r="R585" s="7"/>
      <c r="S585" s="7"/>
      <c r="T585" s="7"/>
      <c r="U585" s="7"/>
      <c r="V585" s="7"/>
      <c r="W585" s="7"/>
      <c r="X585" s="7"/>
      <c r="Y585" s="7"/>
      <c r="Z585" s="7"/>
      <c r="AA585" s="7"/>
      <c r="AB585" s="3"/>
      <c r="AC585" s="3"/>
      <c r="AD585" s="3"/>
      <c r="AE585" s="3"/>
      <c r="AF585" s="3"/>
      <c r="AG585" s="5"/>
      <c r="AH585" s="3"/>
      <c r="AS585" s="5"/>
      <c r="AT585" s="3"/>
      <c r="AV585" s="5"/>
      <c r="AW585" s="5"/>
      <c r="AX585" s="5"/>
      <c r="AY585" s="5"/>
      <c r="AZ585" s="5"/>
      <c r="BA585" s="5"/>
      <c r="BB585" s="5"/>
      <c r="BC585" s="5"/>
      <c r="BD585" s="5"/>
      <c r="BE585" s="5"/>
      <c r="BF585" s="5"/>
      <c r="BG585" s="5"/>
      <c r="BH585" s="5"/>
      <c r="BI585" s="5"/>
      <c r="BJ585" s="5"/>
      <c r="BK585" s="5"/>
      <c r="BL585" s="5"/>
    </row>
    <row r="586" spans="2:64" ht="13">
      <c r="B586" s="10"/>
      <c r="D586" s="3"/>
      <c r="E586" s="3"/>
      <c r="F586" s="3"/>
      <c r="G586" s="5"/>
      <c r="H586" s="5"/>
      <c r="I586" s="11"/>
      <c r="J586" s="7"/>
      <c r="K586" s="7"/>
      <c r="L586" s="7"/>
      <c r="M586" s="7"/>
      <c r="N586" s="7"/>
      <c r="O586" s="7"/>
      <c r="P586" s="7"/>
      <c r="Q586" s="7"/>
      <c r="R586" s="7"/>
      <c r="S586" s="7"/>
      <c r="T586" s="7"/>
      <c r="U586" s="7"/>
      <c r="V586" s="7"/>
      <c r="W586" s="7"/>
      <c r="X586" s="7"/>
      <c r="Y586" s="7"/>
      <c r="Z586" s="7"/>
      <c r="AA586" s="7"/>
      <c r="AB586" s="3"/>
      <c r="AC586" s="3"/>
      <c r="AD586" s="3"/>
      <c r="AE586" s="3"/>
      <c r="AF586" s="3"/>
      <c r="AG586" s="5"/>
      <c r="AH586" s="3"/>
      <c r="AS586" s="5"/>
      <c r="AT586" s="3"/>
      <c r="AV586" s="5"/>
      <c r="AW586" s="5"/>
      <c r="AX586" s="5"/>
      <c r="AY586" s="5"/>
      <c r="AZ586" s="5"/>
      <c r="BA586" s="5"/>
      <c r="BB586" s="5"/>
      <c r="BC586" s="5"/>
      <c r="BD586" s="5"/>
      <c r="BE586" s="5"/>
      <c r="BF586" s="5"/>
      <c r="BG586" s="5"/>
      <c r="BH586" s="5"/>
      <c r="BI586" s="5"/>
      <c r="BJ586" s="5"/>
      <c r="BK586" s="5"/>
      <c r="BL586" s="5"/>
    </row>
    <row r="587" spans="2:64" ht="13">
      <c r="B587" s="10"/>
      <c r="D587" s="3"/>
      <c r="E587" s="3"/>
      <c r="F587" s="3"/>
      <c r="G587" s="5"/>
      <c r="H587" s="5"/>
      <c r="I587" s="11"/>
      <c r="J587" s="7"/>
      <c r="K587" s="7"/>
      <c r="L587" s="7"/>
      <c r="M587" s="7"/>
      <c r="N587" s="7"/>
      <c r="O587" s="7"/>
      <c r="P587" s="7"/>
      <c r="Q587" s="7"/>
      <c r="R587" s="7"/>
      <c r="S587" s="7"/>
      <c r="T587" s="7"/>
      <c r="U587" s="7"/>
      <c r="V587" s="7"/>
      <c r="W587" s="7"/>
      <c r="X587" s="7"/>
      <c r="Y587" s="7"/>
      <c r="Z587" s="7"/>
      <c r="AA587" s="7"/>
      <c r="AB587" s="3"/>
      <c r="AC587" s="3"/>
      <c r="AD587" s="3"/>
      <c r="AE587" s="3"/>
      <c r="AF587" s="3"/>
      <c r="AG587" s="5"/>
      <c r="AH587" s="3"/>
      <c r="AS587" s="5"/>
      <c r="AT587" s="3"/>
      <c r="AV587" s="5"/>
      <c r="AW587" s="5"/>
      <c r="AX587" s="5"/>
      <c r="AY587" s="5"/>
      <c r="AZ587" s="5"/>
      <c r="BA587" s="5"/>
      <c r="BB587" s="5"/>
      <c r="BC587" s="5"/>
      <c r="BD587" s="5"/>
      <c r="BE587" s="5"/>
      <c r="BF587" s="5"/>
      <c r="BG587" s="5"/>
      <c r="BH587" s="5"/>
      <c r="BI587" s="5"/>
      <c r="BJ587" s="5"/>
      <c r="BK587" s="5"/>
      <c r="BL587" s="5"/>
    </row>
    <row r="588" spans="2:64" ht="13">
      <c r="B588" s="10"/>
      <c r="D588" s="3"/>
      <c r="E588" s="3"/>
      <c r="F588" s="3"/>
      <c r="G588" s="5"/>
      <c r="H588" s="5"/>
      <c r="I588" s="11"/>
      <c r="J588" s="7"/>
      <c r="K588" s="7"/>
      <c r="L588" s="7"/>
      <c r="M588" s="7"/>
      <c r="N588" s="7"/>
      <c r="O588" s="7"/>
      <c r="P588" s="7"/>
      <c r="Q588" s="7"/>
      <c r="R588" s="7"/>
      <c r="S588" s="7"/>
      <c r="T588" s="7"/>
      <c r="U588" s="7"/>
      <c r="V588" s="7"/>
      <c r="W588" s="7"/>
      <c r="X588" s="7"/>
      <c r="Y588" s="7"/>
      <c r="Z588" s="7"/>
      <c r="AA588" s="7"/>
      <c r="AB588" s="3"/>
      <c r="AC588" s="3"/>
      <c r="AD588" s="3"/>
      <c r="AE588" s="3"/>
      <c r="AF588" s="3"/>
      <c r="AG588" s="5"/>
      <c r="AH588" s="3"/>
      <c r="AS588" s="5"/>
      <c r="AT588" s="3"/>
      <c r="AV588" s="5"/>
      <c r="AW588" s="5"/>
      <c r="AX588" s="5"/>
      <c r="AY588" s="5"/>
      <c r="AZ588" s="5"/>
      <c r="BA588" s="5"/>
      <c r="BB588" s="5"/>
      <c r="BC588" s="5"/>
      <c r="BD588" s="5"/>
      <c r="BE588" s="5"/>
      <c r="BF588" s="5"/>
      <c r="BG588" s="5"/>
      <c r="BH588" s="5"/>
      <c r="BI588" s="5"/>
      <c r="BJ588" s="5"/>
      <c r="BK588" s="5"/>
      <c r="BL588" s="5"/>
    </row>
    <row r="589" spans="2:64" ht="13">
      <c r="B589" s="10"/>
      <c r="D589" s="3"/>
      <c r="E589" s="3"/>
      <c r="F589" s="3"/>
      <c r="G589" s="5"/>
      <c r="H589" s="5"/>
      <c r="I589" s="11"/>
      <c r="J589" s="7"/>
      <c r="K589" s="7"/>
      <c r="L589" s="7"/>
      <c r="M589" s="7"/>
      <c r="N589" s="7"/>
      <c r="O589" s="7"/>
      <c r="P589" s="7"/>
      <c r="Q589" s="7"/>
      <c r="R589" s="7"/>
      <c r="S589" s="7"/>
      <c r="T589" s="7"/>
      <c r="U589" s="7"/>
      <c r="V589" s="7"/>
      <c r="W589" s="7"/>
      <c r="X589" s="7"/>
      <c r="Y589" s="7"/>
      <c r="Z589" s="7"/>
      <c r="AA589" s="7"/>
      <c r="AB589" s="3"/>
      <c r="AC589" s="3"/>
      <c r="AD589" s="3"/>
      <c r="AE589" s="3"/>
      <c r="AF589" s="3"/>
      <c r="AG589" s="5"/>
      <c r="AH589" s="3"/>
      <c r="AS589" s="5"/>
      <c r="AT589" s="3"/>
      <c r="AV589" s="5"/>
      <c r="AW589" s="5"/>
      <c r="AX589" s="5"/>
      <c r="AY589" s="5"/>
      <c r="AZ589" s="5"/>
      <c r="BA589" s="5"/>
      <c r="BB589" s="5"/>
      <c r="BC589" s="5"/>
      <c r="BD589" s="5"/>
      <c r="BE589" s="5"/>
      <c r="BF589" s="5"/>
      <c r="BG589" s="5"/>
      <c r="BH589" s="5"/>
      <c r="BI589" s="5"/>
      <c r="BJ589" s="5"/>
      <c r="BK589" s="5"/>
      <c r="BL589" s="5"/>
    </row>
    <row r="590" spans="2:64" ht="13">
      <c r="B590" s="10"/>
      <c r="D590" s="3"/>
      <c r="E590" s="3"/>
      <c r="F590" s="3"/>
      <c r="G590" s="5"/>
      <c r="H590" s="5"/>
      <c r="I590" s="11"/>
      <c r="J590" s="7"/>
      <c r="K590" s="7"/>
      <c r="L590" s="7"/>
      <c r="M590" s="7"/>
      <c r="N590" s="7"/>
      <c r="O590" s="7"/>
      <c r="P590" s="7"/>
      <c r="Q590" s="7"/>
      <c r="R590" s="7"/>
      <c r="S590" s="7"/>
      <c r="T590" s="7"/>
      <c r="U590" s="7"/>
      <c r="V590" s="7"/>
      <c r="W590" s="7"/>
      <c r="X590" s="7"/>
      <c r="Y590" s="7"/>
      <c r="Z590" s="7"/>
      <c r="AA590" s="7"/>
      <c r="AB590" s="3"/>
      <c r="AC590" s="3"/>
      <c r="AD590" s="3"/>
      <c r="AE590" s="3"/>
      <c r="AF590" s="3"/>
      <c r="AG590" s="5"/>
      <c r="AH590" s="3"/>
      <c r="AS590" s="5"/>
      <c r="AT590" s="3"/>
      <c r="AV590" s="5"/>
      <c r="AW590" s="5"/>
      <c r="AX590" s="5"/>
      <c r="AY590" s="5"/>
      <c r="AZ590" s="5"/>
      <c r="BA590" s="5"/>
      <c r="BB590" s="5"/>
      <c r="BC590" s="5"/>
      <c r="BD590" s="5"/>
      <c r="BE590" s="5"/>
      <c r="BF590" s="5"/>
      <c r="BG590" s="5"/>
      <c r="BH590" s="5"/>
      <c r="BI590" s="5"/>
      <c r="BJ590" s="5"/>
      <c r="BK590" s="5"/>
      <c r="BL590" s="5"/>
    </row>
    <row r="591" spans="2:64" ht="13">
      <c r="B591" s="10"/>
      <c r="D591" s="3"/>
      <c r="E591" s="3"/>
      <c r="F591" s="3"/>
      <c r="G591" s="5"/>
      <c r="H591" s="5"/>
      <c r="I591" s="11"/>
      <c r="J591" s="7"/>
      <c r="K591" s="7"/>
      <c r="L591" s="7"/>
      <c r="M591" s="7"/>
      <c r="N591" s="7"/>
      <c r="O591" s="7"/>
      <c r="P591" s="7"/>
      <c r="Q591" s="7"/>
      <c r="R591" s="7"/>
      <c r="S591" s="7"/>
      <c r="T591" s="7"/>
      <c r="U591" s="7"/>
      <c r="V591" s="7"/>
      <c r="W591" s="7"/>
      <c r="X591" s="7"/>
      <c r="Y591" s="7"/>
      <c r="Z591" s="7"/>
      <c r="AA591" s="7"/>
      <c r="AB591" s="3"/>
      <c r="AC591" s="3"/>
      <c r="AD591" s="3"/>
      <c r="AE591" s="3"/>
      <c r="AF591" s="3"/>
      <c r="AG591" s="5"/>
      <c r="AH591" s="3"/>
      <c r="AS591" s="5"/>
      <c r="AT591" s="3"/>
      <c r="AV591" s="5"/>
      <c r="AW591" s="5"/>
      <c r="AX591" s="5"/>
      <c r="AY591" s="5"/>
      <c r="AZ591" s="5"/>
      <c r="BA591" s="5"/>
      <c r="BB591" s="5"/>
      <c r="BC591" s="5"/>
      <c r="BD591" s="5"/>
      <c r="BE591" s="5"/>
      <c r="BF591" s="5"/>
      <c r="BG591" s="5"/>
      <c r="BH591" s="5"/>
      <c r="BI591" s="5"/>
      <c r="BJ591" s="5"/>
      <c r="BK591" s="5"/>
      <c r="BL591" s="5"/>
    </row>
    <row r="592" spans="2:64" ht="13">
      <c r="B592" s="10"/>
      <c r="D592" s="3"/>
      <c r="E592" s="3"/>
      <c r="F592" s="3"/>
      <c r="G592" s="5"/>
      <c r="H592" s="5"/>
      <c r="I592" s="11"/>
      <c r="J592" s="7"/>
      <c r="K592" s="7"/>
      <c r="L592" s="7"/>
      <c r="M592" s="7"/>
      <c r="N592" s="7"/>
      <c r="O592" s="7"/>
      <c r="P592" s="7"/>
      <c r="Q592" s="7"/>
      <c r="R592" s="7"/>
      <c r="S592" s="7"/>
      <c r="T592" s="7"/>
      <c r="U592" s="7"/>
      <c r="V592" s="7"/>
      <c r="W592" s="7"/>
      <c r="X592" s="7"/>
      <c r="Y592" s="7"/>
      <c r="Z592" s="7"/>
      <c r="AA592" s="7"/>
      <c r="AB592" s="3"/>
      <c r="AC592" s="3"/>
      <c r="AD592" s="3"/>
      <c r="AE592" s="3"/>
      <c r="AF592" s="3"/>
      <c r="AG592" s="5"/>
      <c r="AH592" s="3"/>
      <c r="AS592" s="5"/>
      <c r="AT592" s="3"/>
      <c r="AV592" s="5"/>
      <c r="AW592" s="5"/>
      <c r="AX592" s="5"/>
      <c r="AY592" s="5"/>
      <c r="AZ592" s="5"/>
      <c r="BA592" s="5"/>
      <c r="BB592" s="5"/>
      <c r="BC592" s="5"/>
      <c r="BD592" s="5"/>
      <c r="BE592" s="5"/>
      <c r="BF592" s="5"/>
      <c r="BG592" s="5"/>
      <c r="BH592" s="5"/>
      <c r="BI592" s="5"/>
      <c r="BJ592" s="5"/>
      <c r="BK592" s="5"/>
      <c r="BL592" s="5"/>
    </row>
    <row r="593" spans="2:64" ht="13">
      <c r="B593" s="10"/>
      <c r="D593" s="3"/>
      <c r="E593" s="3"/>
      <c r="F593" s="3"/>
      <c r="G593" s="5"/>
      <c r="H593" s="5"/>
      <c r="I593" s="11"/>
      <c r="J593" s="7"/>
      <c r="K593" s="7"/>
      <c r="L593" s="7"/>
      <c r="M593" s="7"/>
      <c r="N593" s="7"/>
      <c r="O593" s="7"/>
      <c r="P593" s="7"/>
      <c r="Q593" s="7"/>
      <c r="R593" s="7"/>
      <c r="S593" s="7"/>
      <c r="T593" s="7"/>
      <c r="U593" s="7"/>
      <c r="V593" s="7"/>
      <c r="W593" s="7"/>
      <c r="X593" s="7"/>
      <c r="Y593" s="7"/>
      <c r="Z593" s="7"/>
      <c r="AA593" s="7"/>
      <c r="AB593" s="3"/>
      <c r="AC593" s="3"/>
      <c r="AD593" s="3"/>
      <c r="AE593" s="3"/>
      <c r="AF593" s="3"/>
      <c r="AG593" s="5"/>
      <c r="AH593" s="3"/>
      <c r="AS593" s="5"/>
      <c r="AT593" s="3"/>
      <c r="AV593" s="5"/>
      <c r="AW593" s="5"/>
      <c r="AX593" s="5"/>
      <c r="AY593" s="5"/>
      <c r="AZ593" s="5"/>
      <c r="BA593" s="5"/>
      <c r="BB593" s="5"/>
      <c r="BC593" s="5"/>
      <c r="BD593" s="5"/>
      <c r="BE593" s="5"/>
      <c r="BF593" s="5"/>
      <c r="BG593" s="5"/>
      <c r="BH593" s="5"/>
      <c r="BI593" s="5"/>
      <c r="BJ593" s="5"/>
      <c r="BK593" s="5"/>
      <c r="BL593" s="5"/>
    </row>
    <row r="594" spans="2:64" ht="13">
      <c r="B594" s="10"/>
      <c r="D594" s="3"/>
      <c r="E594" s="3"/>
      <c r="F594" s="3"/>
      <c r="G594" s="5"/>
      <c r="H594" s="5"/>
      <c r="I594" s="11"/>
      <c r="J594" s="7"/>
      <c r="K594" s="7"/>
      <c r="L594" s="7"/>
      <c r="M594" s="7"/>
      <c r="N594" s="7"/>
      <c r="O594" s="7"/>
      <c r="P594" s="7"/>
      <c r="Q594" s="7"/>
      <c r="R594" s="7"/>
      <c r="S594" s="7"/>
      <c r="T594" s="7"/>
      <c r="U594" s="7"/>
      <c r="V594" s="7"/>
      <c r="W594" s="7"/>
      <c r="X594" s="7"/>
      <c r="Y594" s="7"/>
      <c r="Z594" s="7"/>
      <c r="AA594" s="7"/>
      <c r="AB594" s="3"/>
      <c r="AC594" s="3"/>
      <c r="AD594" s="3"/>
      <c r="AE594" s="3"/>
      <c r="AF594" s="3"/>
      <c r="AG594" s="5"/>
      <c r="AH594" s="3"/>
      <c r="AS594" s="5"/>
      <c r="AT594" s="3"/>
      <c r="AV594" s="5"/>
      <c r="AW594" s="5"/>
      <c r="AX594" s="5"/>
      <c r="AY594" s="5"/>
      <c r="AZ594" s="5"/>
      <c r="BA594" s="5"/>
      <c r="BB594" s="5"/>
      <c r="BC594" s="5"/>
      <c r="BD594" s="5"/>
      <c r="BE594" s="5"/>
      <c r="BF594" s="5"/>
      <c r="BG594" s="5"/>
      <c r="BH594" s="5"/>
      <c r="BI594" s="5"/>
      <c r="BJ594" s="5"/>
      <c r="BK594" s="5"/>
      <c r="BL594" s="5"/>
    </row>
    <row r="595" spans="2:64" ht="13">
      <c r="B595" s="10"/>
      <c r="D595" s="3"/>
      <c r="E595" s="3"/>
      <c r="F595" s="3"/>
      <c r="G595" s="5"/>
      <c r="H595" s="5"/>
      <c r="I595" s="11"/>
      <c r="J595" s="7"/>
      <c r="K595" s="7"/>
      <c r="L595" s="7"/>
      <c r="M595" s="7"/>
      <c r="N595" s="7"/>
      <c r="O595" s="7"/>
      <c r="P595" s="7"/>
      <c r="Q595" s="7"/>
      <c r="R595" s="7"/>
      <c r="S595" s="7"/>
      <c r="T595" s="7"/>
      <c r="U595" s="7"/>
      <c r="V595" s="7"/>
      <c r="W595" s="7"/>
      <c r="X595" s="7"/>
      <c r="Y595" s="7"/>
      <c r="Z595" s="7"/>
      <c r="AA595" s="7"/>
      <c r="AB595" s="3"/>
      <c r="AC595" s="3"/>
      <c r="AD595" s="3"/>
      <c r="AE595" s="3"/>
      <c r="AF595" s="3"/>
      <c r="AG595" s="5"/>
      <c r="AH595" s="3"/>
      <c r="AS595" s="5"/>
      <c r="AT595" s="3"/>
      <c r="AV595" s="5"/>
      <c r="AW595" s="5"/>
      <c r="AX595" s="5"/>
      <c r="AY595" s="5"/>
      <c r="AZ595" s="5"/>
      <c r="BA595" s="5"/>
      <c r="BB595" s="5"/>
      <c r="BC595" s="5"/>
      <c r="BD595" s="5"/>
      <c r="BE595" s="5"/>
      <c r="BF595" s="5"/>
      <c r="BG595" s="5"/>
      <c r="BH595" s="5"/>
      <c r="BI595" s="5"/>
      <c r="BJ595" s="5"/>
      <c r="BK595" s="5"/>
      <c r="BL595" s="5"/>
    </row>
    <row r="596" spans="2:64" ht="13">
      <c r="B596" s="10"/>
      <c r="D596" s="3"/>
      <c r="E596" s="3"/>
      <c r="F596" s="3"/>
      <c r="G596" s="5"/>
      <c r="H596" s="5"/>
      <c r="I596" s="11"/>
      <c r="J596" s="7"/>
      <c r="K596" s="7"/>
      <c r="L596" s="7"/>
      <c r="M596" s="7"/>
      <c r="N596" s="7"/>
      <c r="O596" s="7"/>
      <c r="P596" s="7"/>
      <c r="Q596" s="7"/>
      <c r="R596" s="7"/>
      <c r="S596" s="7"/>
      <c r="T596" s="7"/>
      <c r="U596" s="7"/>
      <c r="V596" s="7"/>
      <c r="W596" s="7"/>
      <c r="X596" s="7"/>
      <c r="Y596" s="7"/>
      <c r="Z596" s="7"/>
      <c r="AA596" s="7"/>
      <c r="AB596" s="3"/>
      <c r="AC596" s="3"/>
      <c r="AD596" s="3"/>
      <c r="AE596" s="3"/>
      <c r="AF596" s="3"/>
      <c r="AG596" s="5"/>
      <c r="AH596" s="3"/>
      <c r="AS596" s="5"/>
      <c r="AT596" s="3"/>
      <c r="AV596" s="5"/>
      <c r="AW596" s="5"/>
      <c r="AX596" s="5"/>
      <c r="AY596" s="5"/>
      <c r="AZ596" s="5"/>
      <c r="BA596" s="5"/>
      <c r="BB596" s="5"/>
      <c r="BC596" s="5"/>
      <c r="BD596" s="5"/>
      <c r="BE596" s="5"/>
      <c r="BF596" s="5"/>
      <c r="BG596" s="5"/>
      <c r="BH596" s="5"/>
      <c r="BI596" s="5"/>
      <c r="BJ596" s="5"/>
      <c r="BK596" s="5"/>
      <c r="BL596" s="5"/>
    </row>
    <row r="597" spans="2:64" ht="13">
      <c r="B597" s="10"/>
      <c r="D597" s="3"/>
      <c r="E597" s="3"/>
      <c r="F597" s="3"/>
      <c r="G597" s="5"/>
      <c r="H597" s="5"/>
      <c r="I597" s="11"/>
      <c r="J597" s="7"/>
      <c r="K597" s="7"/>
      <c r="L597" s="7"/>
      <c r="M597" s="7"/>
      <c r="N597" s="7"/>
      <c r="O597" s="7"/>
      <c r="P597" s="7"/>
      <c r="Q597" s="7"/>
      <c r="R597" s="7"/>
      <c r="S597" s="7"/>
      <c r="T597" s="7"/>
      <c r="U597" s="7"/>
      <c r="V597" s="7"/>
      <c r="W597" s="7"/>
      <c r="X597" s="7"/>
      <c r="Y597" s="7"/>
      <c r="Z597" s="7"/>
      <c r="AA597" s="7"/>
      <c r="AB597" s="3"/>
      <c r="AC597" s="3"/>
      <c r="AD597" s="3"/>
      <c r="AE597" s="3"/>
      <c r="AF597" s="3"/>
      <c r="AG597" s="5"/>
      <c r="AH597" s="3"/>
      <c r="AS597" s="5"/>
      <c r="AT597" s="3"/>
      <c r="AV597" s="5"/>
      <c r="AW597" s="5"/>
      <c r="AX597" s="5"/>
      <c r="AY597" s="5"/>
      <c r="AZ597" s="5"/>
      <c r="BA597" s="5"/>
      <c r="BB597" s="5"/>
      <c r="BC597" s="5"/>
      <c r="BD597" s="5"/>
      <c r="BE597" s="5"/>
      <c r="BF597" s="5"/>
      <c r="BG597" s="5"/>
      <c r="BH597" s="5"/>
      <c r="BI597" s="5"/>
      <c r="BJ597" s="5"/>
      <c r="BK597" s="5"/>
      <c r="BL597" s="5"/>
    </row>
    <row r="598" spans="2:64" ht="13">
      <c r="B598" s="10"/>
      <c r="D598" s="3"/>
      <c r="E598" s="3"/>
      <c r="F598" s="3"/>
      <c r="G598" s="5"/>
      <c r="H598" s="5"/>
      <c r="I598" s="11"/>
      <c r="J598" s="7"/>
      <c r="K598" s="7"/>
      <c r="L598" s="7"/>
      <c r="M598" s="7"/>
      <c r="N598" s="7"/>
      <c r="O598" s="7"/>
      <c r="P598" s="7"/>
      <c r="Q598" s="7"/>
      <c r="R598" s="7"/>
      <c r="S598" s="7"/>
      <c r="T598" s="7"/>
      <c r="U598" s="7"/>
      <c r="V598" s="7"/>
      <c r="W598" s="7"/>
      <c r="X598" s="7"/>
      <c r="Y598" s="7"/>
      <c r="Z598" s="7"/>
      <c r="AA598" s="7"/>
      <c r="AB598" s="3"/>
      <c r="AC598" s="3"/>
      <c r="AD598" s="3"/>
      <c r="AE598" s="3"/>
      <c r="AF598" s="3"/>
      <c r="AG598" s="5"/>
      <c r="AH598" s="3"/>
      <c r="AS598" s="5"/>
      <c r="AT598" s="3"/>
      <c r="AV598" s="5"/>
      <c r="AW598" s="5"/>
      <c r="AX598" s="5"/>
      <c r="AY598" s="5"/>
      <c r="AZ598" s="5"/>
      <c r="BA598" s="5"/>
      <c r="BB598" s="5"/>
      <c r="BC598" s="5"/>
      <c r="BD598" s="5"/>
      <c r="BE598" s="5"/>
      <c r="BF598" s="5"/>
      <c r="BG598" s="5"/>
      <c r="BH598" s="5"/>
      <c r="BI598" s="5"/>
      <c r="BJ598" s="5"/>
      <c r="BK598" s="5"/>
      <c r="BL598" s="5"/>
    </row>
    <row r="599" spans="2:64" ht="13">
      <c r="B599" s="10"/>
      <c r="D599" s="3"/>
      <c r="E599" s="3"/>
      <c r="F599" s="3"/>
      <c r="G599" s="5"/>
      <c r="H599" s="5"/>
      <c r="I599" s="11"/>
      <c r="J599" s="7"/>
      <c r="K599" s="7"/>
      <c r="L599" s="7"/>
      <c r="M599" s="7"/>
      <c r="N599" s="7"/>
      <c r="O599" s="7"/>
      <c r="P599" s="7"/>
      <c r="Q599" s="7"/>
      <c r="R599" s="7"/>
      <c r="S599" s="7"/>
      <c r="T599" s="7"/>
      <c r="U599" s="7"/>
      <c r="V599" s="7"/>
      <c r="W599" s="7"/>
      <c r="X599" s="7"/>
      <c r="Y599" s="7"/>
      <c r="Z599" s="7"/>
      <c r="AA599" s="7"/>
      <c r="AB599" s="3"/>
      <c r="AC599" s="3"/>
      <c r="AD599" s="3"/>
      <c r="AE599" s="3"/>
      <c r="AF599" s="3"/>
      <c r="AG599" s="5"/>
      <c r="AH599" s="3"/>
      <c r="AS599" s="5"/>
      <c r="AT599" s="3"/>
      <c r="AV599" s="5"/>
      <c r="AW599" s="5"/>
      <c r="AX599" s="5"/>
      <c r="AY599" s="5"/>
      <c r="AZ599" s="5"/>
      <c r="BA599" s="5"/>
      <c r="BB599" s="5"/>
      <c r="BC599" s="5"/>
      <c r="BD599" s="5"/>
      <c r="BE599" s="5"/>
      <c r="BF599" s="5"/>
      <c r="BG599" s="5"/>
      <c r="BH599" s="5"/>
      <c r="BI599" s="5"/>
      <c r="BJ599" s="5"/>
      <c r="BK599" s="5"/>
      <c r="BL599" s="5"/>
    </row>
    <row r="600" spans="2:64" ht="13">
      <c r="B600" s="10"/>
      <c r="D600" s="3"/>
      <c r="E600" s="3"/>
      <c r="F600" s="3"/>
      <c r="G600" s="5"/>
      <c r="H600" s="5"/>
      <c r="I600" s="11"/>
      <c r="J600" s="7"/>
      <c r="K600" s="7"/>
      <c r="L600" s="7"/>
      <c r="M600" s="7"/>
      <c r="N600" s="7"/>
      <c r="O600" s="7"/>
      <c r="P600" s="7"/>
      <c r="Q600" s="7"/>
      <c r="R600" s="7"/>
      <c r="S600" s="7"/>
      <c r="T600" s="7"/>
      <c r="U600" s="7"/>
      <c r="V600" s="7"/>
      <c r="W600" s="7"/>
      <c r="X600" s="7"/>
      <c r="Y600" s="7"/>
      <c r="Z600" s="7"/>
      <c r="AA600" s="7"/>
      <c r="AB600" s="3"/>
      <c r="AC600" s="3"/>
      <c r="AD600" s="3"/>
      <c r="AE600" s="3"/>
      <c r="AF600" s="3"/>
      <c r="AG600" s="5"/>
      <c r="AH600" s="3"/>
      <c r="AS600" s="5"/>
      <c r="AT600" s="3"/>
      <c r="AV600" s="5"/>
      <c r="AW600" s="5"/>
      <c r="AX600" s="5"/>
      <c r="AY600" s="5"/>
      <c r="AZ600" s="5"/>
      <c r="BA600" s="5"/>
      <c r="BB600" s="5"/>
      <c r="BC600" s="5"/>
      <c r="BD600" s="5"/>
      <c r="BE600" s="5"/>
      <c r="BF600" s="5"/>
      <c r="BG600" s="5"/>
      <c r="BH600" s="5"/>
      <c r="BI600" s="5"/>
      <c r="BJ600" s="5"/>
      <c r="BK600" s="5"/>
      <c r="BL600" s="5"/>
    </row>
    <row r="601" spans="2:64" ht="13">
      <c r="B601" s="10"/>
      <c r="D601" s="3"/>
      <c r="E601" s="3"/>
      <c r="F601" s="3"/>
      <c r="G601" s="5"/>
      <c r="H601" s="5"/>
      <c r="I601" s="11"/>
      <c r="J601" s="7"/>
      <c r="K601" s="7"/>
      <c r="L601" s="7"/>
      <c r="M601" s="7"/>
      <c r="N601" s="7"/>
      <c r="O601" s="7"/>
      <c r="P601" s="7"/>
      <c r="Q601" s="7"/>
      <c r="R601" s="7"/>
      <c r="S601" s="7"/>
      <c r="T601" s="7"/>
      <c r="U601" s="7"/>
      <c r="V601" s="7"/>
      <c r="W601" s="7"/>
      <c r="X601" s="7"/>
      <c r="Y601" s="7"/>
      <c r="Z601" s="7"/>
      <c r="AA601" s="7"/>
      <c r="AB601" s="3"/>
      <c r="AC601" s="3"/>
      <c r="AD601" s="3"/>
      <c r="AE601" s="3"/>
      <c r="AF601" s="3"/>
      <c r="AG601" s="5"/>
      <c r="AH601" s="3"/>
      <c r="AS601" s="5"/>
      <c r="AT601" s="3"/>
      <c r="AV601" s="5"/>
      <c r="AW601" s="5"/>
      <c r="AX601" s="5"/>
      <c r="AY601" s="5"/>
      <c r="AZ601" s="5"/>
      <c r="BA601" s="5"/>
      <c r="BB601" s="5"/>
      <c r="BC601" s="5"/>
      <c r="BD601" s="5"/>
      <c r="BE601" s="5"/>
      <c r="BF601" s="5"/>
      <c r="BG601" s="5"/>
      <c r="BH601" s="5"/>
      <c r="BI601" s="5"/>
      <c r="BJ601" s="5"/>
      <c r="BK601" s="5"/>
      <c r="BL601" s="5"/>
    </row>
    <row r="602" spans="2:64" ht="13">
      <c r="B602" s="10"/>
      <c r="D602" s="3"/>
      <c r="E602" s="3"/>
      <c r="F602" s="3"/>
      <c r="G602" s="5"/>
      <c r="H602" s="5"/>
      <c r="I602" s="11"/>
      <c r="J602" s="7"/>
      <c r="K602" s="7"/>
      <c r="L602" s="7"/>
      <c r="M602" s="7"/>
      <c r="N602" s="7"/>
      <c r="O602" s="7"/>
      <c r="P602" s="7"/>
      <c r="Q602" s="7"/>
      <c r="R602" s="7"/>
      <c r="S602" s="7"/>
      <c r="T602" s="7"/>
      <c r="U602" s="7"/>
      <c r="V602" s="7"/>
      <c r="W602" s="7"/>
      <c r="X602" s="7"/>
      <c r="Y602" s="7"/>
      <c r="Z602" s="7"/>
      <c r="AA602" s="7"/>
      <c r="AB602" s="3"/>
      <c r="AC602" s="3"/>
      <c r="AD602" s="3"/>
      <c r="AE602" s="3"/>
      <c r="AF602" s="3"/>
      <c r="AG602" s="5"/>
      <c r="AH602" s="3"/>
      <c r="AS602" s="5"/>
      <c r="AT602" s="3"/>
      <c r="AV602" s="5"/>
      <c r="AW602" s="5"/>
      <c r="AX602" s="5"/>
      <c r="AY602" s="5"/>
      <c r="AZ602" s="5"/>
      <c r="BA602" s="5"/>
      <c r="BB602" s="5"/>
      <c r="BC602" s="5"/>
      <c r="BD602" s="5"/>
      <c r="BE602" s="5"/>
      <c r="BF602" s="5"/>
      <c r="BG602" s="5"/>
      <c r="BH602" s="5"/>
      <c r="BI602" s="5"/>
      <c r="BJ602" s="5"/>
      <c r="BK602" s="5"/>
      <c r="BL602" s="5"/>
    </row>
    <row r="603" spans="2:64" ht="13">
      <c r="B603" s="10"/>
      <c r="D603" s="3"/>
      <c r="E603" s="3"/>
      <c r="F603" s="3"/>
      <c r="G603" s="5"/>
      <c r="H603" s="5"/>
      <c r="I603" s="11"/>
      <c r="J603" s="7"/>
      <c r="K603" s="7"/>
      <c r="L603" s="7"/>
      <c r="M603" s="7"/>
      <c r="N603" s="7"/>
      <c r="O603" s="7"/>
      <c r="P603" s="7"/>
      <c r="Q603" s="7"/>
      <c r="R603" s="7"/>
      <c r="S603" s="7"/>
      <c r="T603" s="7"/>
      <c r="U603" s="7"/>
      <c r="V603" s="7"/>
      <c r="W603" s="7"/>
      <c r="X603" s="7"/>
      <c r="Y603" s="7"/>
      <c r="Z603" s="7"/>
      <c r="AA603" s="7"/>
      <c r="AB603" s="3"/>
      <c r="AC603" s="3"/>
      <c r="AD603" s="3"/>
      <c r="AE603" s="3"/>
      <c r="AF603" s="3"/>
      <c r="AG603" s="5"/>
      <c r="AH603" s="3"/>
      <c r="AS603" s="5"/>
      <c r="AT603" s="3"/>
      <c r="AV603" s="5"/>
      <c r="AW603" s="5"/>
      <c r="AX603" s="5"/>
      <c r="AY603" s="5"/>
      <c r="AZ603" s="5"/>
      <c r="BA603" s="5"/>
      <c r="BB603" s="5"/>
      <c r="BC603" s="5"/>
      <c r="BD603" s="5"/>
      <c r="BE603" s="5"/>
      <c r="BF603" s="5"/>
      <c r="BG603" s="5"/>
      <c r="BH603" s="5"/>
      <c r="BI603" s="5"/>
      <c r="BJ603" s="5"/>
      <c r="BK603" s="5"/>
      <c r="BL603" s="5"/>
    </row>
    <row r="604" spans="2:64" ht="13">
      <c r="B604" s="10"/>
      <c r="D604" s="3"/>
      <c r="E604" s="3"/>
      <c r="F604" s="3"/>
      <c r="G604" s="5"/>
      <c r="H604" s="5"/>
      <c r="I604" s="11"/>
      <c r="J604" s="7"/>
      <c r="K604" s="7"/>
      <c r="L604" s="7"/>
      <c r="M604" s="7"/>
      <c r="N604" s="7"/>
      <c r="O604" s="7"/>
      <c r="P604" s="7"/>
      <c r="Q604" s="7"/>
      <c r="R604" s="7"/>
      <c r="S604" s="7"/>
      <c r="T604" s="7"/>
      <c r="U604" s="7"/>
      <c r="V604" s="7"/>
      <c r="W604" s="7"/>
      <c r="X604" s="7"/>
      <c r="Y604" s="7"/>
      <c r="Z604" s="7"/>
      <c r="AA604" s="7"/>
      <c r="AB604" s="3"/>
      <c r="AC604" s="3"/>
      <c r="AD604" s="3"/>
      <c r="AE604" s="3"/>
      <c r="AF604" s="3"/>
      <c r="AG604" s="5"/>
      <c r="AH604" s="3"/>
      <c r="AS604" s="5"/>
      <c r="AT604" s="3"/>
      <c r="AV604" s="5"/>
      <c r="AW604" s="5"/>
      <c r="AX604" s="5"/>
      <c r="AY604" s="5"/>
      <c r="AZ604" s="5"/>
      <c r="BA604" s="5"/>
      <c r="BB604" s="5"/>
      <c r="BC604" s="5"/>
      <c r="BD604" s="5"/>
      <c r="BE604" s="5"/>
      <c r="BF604" s="5"/>
      <c r="BG604" s="5"/>
      <c r="BH604" s="5"/>
      <c r="BI604" s="5"/>
      <c r="BJ604" s="5"/>
      <c r="BK604" s="5"/>
      <c r="BL604" s="5"/>
    </row>
    <row r="605" spans="2:64" ht="13">
      <c r="B605" s="10"/>
      <c r="D605" s="3"/>
      <c r="E605" s="3"/>
      <c r="F605" s="3"/>
      <c r="G605" s="5"/>
      <c r="H605" s="5"/>
      <c r="I605" s="11"/>
      <c r="J605" s="7"/>
      <c r="K605" s="7"/>
      <c r="L605" s="7"/>
      <c r="M605" s="7"/>
      <c r="N605" s="7"/>
      <c r="O605" s="7"/>
      <c r="P605" s="7"/>
      <c r="Q605" s="7"/>
      <c r="R605" s="7"/>
      <c r="S605" s="7"/>
      <c r="T605" s="7"/>
      <c r="U605" s="7"/>
      <c r="V605" s="7"/>
      <c r="W605" s="7"/>
      <c r="X605" s="7"/>
      <c r="Y605" s="7"/>
      <c r="Z605" s="7"/>
      <c r="AA605" s="7"/>
      <c r="AB605" s="3"/>
      <c r="AC605" s="3"/>
      <c r="AD605" s="3"/>
      <c r="AE605" s="3"/>
      <c r="AF605" s="3"/>
      <c r="AG605" s="5"/>
      <c r="AH605" s="3"/>
      <c r="AS605" s="5"/>
      <c r="AT605" s="3"/>
      <c r="AV605" s="5"/>
      <c r="AW605" s="5"/>
      <c r="AX605" s="5"/>
      <c r="AY605" s="5"/>
      <c r="AZ605" s="5"/>
      <c r="BA605" s="5"/>
      <c r="BB605" s="5"/>
      <c r="BC605" s="5"/>
      <c r="BD605" s="5"/>
      <c r="BE605" s="5"/>
      <c r="BF605" s="5"/>
      <c r="BG605" s="5"/>
      <c r="BH605" s="5"/>
      <c r="BI605" s="5"/>
      <c r="BJ605" s="5"/>
      <c r="BK605" s="5"/>
      <c r="BL605" s="5"/>
    </row>
    <row r="606" spans="2:64" ht="13">
      <c r="B606" s="10"/>
      <c r="D606" s="3"/>
      <c r="E606" s="3"/>
      <c r="F606" s="3"/>
      <c r="G606" s="5"/>
      <c r="H606" s="5"/>
      <c r="I606" s="11"/>
      <c r="J606" s="7"/>
      <c r="K606" s="7"/>
      <c r="L606" s="7"/>
      <c r="M606" s="7"/>
      <c r="N606" s="7"/>
      <c r="O606" s="7"/>
      <c r="P606" s="7"/>
      <c r="Q606" s="7"/>
      <c r="R606" s="7"/>
      <c r="S606" s="7"/>
      <c r="T606" s="7"/>
      <c r="U606" s="7"/>
      <c r="V606" s="7"/>
      <c r="W606" s="7"/>
      <c r="X606" s="7"/>
      <c r="Y606" s="7"/>
      <c r="Z606" s="7"/>
      <c r="AA606" s="7"/>
      <c r="AB606" s="3"/>
      <c r="AC606" s="3"/>
      <c r="AD606" s="3"/>
      <c r="AE606" s="3"/>
      <c r="AF606" s="3"/>
      <c r="AG606" s="5"/>
      <c r="AH606" s="3"/>
      <c r="AS606" s="5"/>
      <c r="AT606" s="3"/>
      <c r="AV606" s="5"/>
      <c r="AW606" s="5"/>
      <c r="AX606" s="5"/>
      <c r="AY606" s="5"/>
      <c r="AZ606" s="5"/>
      <c r="BA606" s="5"/>
      <c r="BB606" s="5"/>
      <c r="BC606" s="5"/>
      <c r="BD606" s="5"/>
      <c r="BE606" s="5"/>
      <c r="BF606" s="5"/>
      <c r="BG606" s="5"/>
      <c r="BH606" s="5"/>
      <c r="BI606" s="5"/>
      <c r="BJ606" s="5"/>
      <c r="BK606" s="5"/>
      <c r="BL606" s="5"/>
    </row>
    <row r="607" spans="2:64" ht="13">
      <c r="B607" s="10"/>
      <c r="D607" s="3"/>
      <c r="E607" s="3"/>
      <c r="F607" s="3"/>
      <c r="G607" s="5"/>
      <c r="H607" s="5"/>
      <c r="I607" s="11"/>
      <c r="J607" s="7"/>
      <c r="K607" s="7"/>
      <c r="L607" s="7"/>
      <c r="M607" s="7"/>
      <c r="N607" s="7"/>
      <c r="O607" s="7"/>
      <c r="P607" s="7"/>
      <c r="Q607" s="7"/>
      <c r="R607" s="7"/>
      <c r="S607" s="7"/>
      <c r="T607" s="7"/>
      <c r="U607" s="7"/>
      <c r="V607" s="7"/>
      <c r="W607" s="7"/>
      <c r="X607" s="7"/>
      <c r="Y607" s="7"/>
      <c r="Z607" s="7"/>
      <c r="AA607" s="7"/>
      <c r="AB607" s="3"/>
      <c r="AC607" s="3"/>
      <c r="AD607" s="3"/>
      <c r="AE607" s="3"/>
      <c r="AF607" s="3"/>
      <c r="AG607" s="5"/>
      <c r="AH607" s="3"/>
      <c r="AS607" s="5"/>
      <c r="AT607" s="3"/>
      <c r="AV607" s="5"/>
      <c r="AW607" s="5"/>
      <c r="AX607" s="5"/>
      <c r="AY607" s="5"/>
      <c r="AZ607" s="5"/>
      <c r="BA607" s="5"/>
      <c r="BB607" s="5"/>
      <c r="BC607" s="5"/>
      <c r="BD607" s="5"/>
      <c r="BE607" s="5"/>
      <c r="BF607" s="5"/>
      <c r="BG607" s="5"/>
      <c r="BH607" s="5"/>
      <c r="BI607" s="5"/>
      <c r="BJ607" s="5"/>
      <c r="BK607" s="5"/>
      <c r="BL607" s="5"/>
    </row>
    <row r="608" spans="2:64" ht="13">
      <c r="B608" s="10"/>
      <c r="D608" s="3"/>
      <c r="E608" s="3"/>
      <c r="F608" s="3"/>
      <c r="G608" s="5"/>
      <c r="H608" s="5"/>
      <c r="I608" s="11"/>
      <c r="J608" s="7"/>
      <c r="K608" s="7"/>
      <c r="L608" s="7"/>
      <c r="M608" s="7"/>
      <c r="N608" s="7"/>
      <c r="O608" s="7"/>
      <c r="P608" s="7"/>
      <c r="Q608" s="7"/>
      <c r="R608" s="7"/>
      <c r="S608" s="7"/>
      <c r="T608" s="7"/>
      <c r="U608" s="7"/>
      <c r="V608" s="7"/>
      <c r="W608" s="7"/>
      <c r="X608" s="7"/>
      <c r="Y608" s="7"/>
      <c r="Z608" s="7"/>
      <c r="AA608" s="7"/>
      <c r="AB608" s="3"/>
      <c r="AC608" s="3"/>
      <c r="AD608" s="3"/>
      <c r="AE608" s="3"/>
      <c r="AF608" s="3"/>
      <c r="AG608" s="5"/>
      <c r="AH608" s="3"/>
      <c r="AS608" s="5"/>
      <c r="AT608" s="3"/>
      <c r="AV608" s="5"/>
      <c r="AW608" s="5"/>
      <c r="AX608" s="5"/>
      <c r="AY608" s="5"/>
      <c r="AZ608" s="5"/>
      <c r="BA608" s="5"/>
      <c r="BB608" s="5"/>
      <c r="BC608" s="5"/>
      <c r="BD608" s="5"/>
      <c r="BE608" s="5"/>
      <c r="BF608" s="5"/>
      <c r="BG608" s="5"/>
      <c r="BH608" s="5"/>
      <c r="BI608" s="5"/>
      <c r="BJ608" s="5"/>
      <c r="BK608" s="5"/>
      <c r="BL608" s="5"/>
    </row>
    <row r="609" spans="2:64" ht="13">
      <c r="B609" s="10"/>
      <c r="D609" s="3"/>
      <c r="E609" s="3"/>
      <c r="F609" s="3"/>
      <c r="G609" s="5"/>
      <c r="H609" s="5"/>
      <c r="I609" s="11"/>
      <c r="J609" s="7"/>
      <c r="K609" s="7"/>
      <c r="L609" s="7"/>
      <c r="M609" s="7"/>
      <c r="N609" s="7"/>
      <c r="O609" s="7"/>
      <c r="P609" s="7"/>
      <c r="Q609" s="7"/>
      <c r="R609" s="7"/>
      <c r="S609" s="7"/>
      <c r="T609" s="7"/>
      <c r="U609" s="7"/>
      <c r="V609" s="7"/>
      <c r="W609" s="7"/>
      <c r="X609" s="7"/>
      <c r="Y609" s="7"/>
      <c r="Z609" s="7"/>
      <c r="AA609" s="7"/>
      <c r="AB609" s="3"/>
      <c r="AC609" s="3"/>
      <c r="AD609" s="3"/>
      <c r="AE609" s="3"/>
      <c r="AF609" s="3"/>
      <c r="AG609" s="5"/>
      <c r="AH609" s="3"/>
      <c r="AS609" s="5"/>
      <c r="AT609" s="3"/>
      <c r="AV609" s="5"/>
      <c r="AW609" s="5"/>
      <c r="AX609" s="5"/>
      <c r="AY609" s="5"/>
      <c r="AZ609" s="5"/>
      <c r="BA609" s="5"/>
      <c r="BB609" s="5"/>
      <c r="BC609" s="5"/>
      <c r="BD609" s="5"/>
      <c r="BE609" s="5"/>
      <c r="BF609" s="5"/>
      <c r="BG609" s="5"/>
      <c r="BH609" s="5"/>
      <c r="BI609" s="5"/>
      <c r="BJ609" s="5"/>
      <c r="BK609" s="5"/>
      <c r="BL609" s="5"/>
    </row>
    <row r="610" spans="2:64" ht="13">
      <c r="B610" s="10"/>
      <c r="D610" s="3"/>
      <c r="E610" s="3"/>
      <c r="F610" s="3"/>
      <c r="G610" s="5"/>
      <c r="H610" s="5"/>
      <c r="I610" s="11"/>
      <c r="J610" s="7"/>
      <c r="K610" s="7"/>
      <c r="L610" s="7"/>
      <c r="M610" s="7"/>
      <c r="N610" s="7"/>
      <c r="O610" s="7"/>
      <c r="P610" s="7"/>
      <c r="Q610" s="7"/>
      <c r="R610" s="7"/>
      <c r="S610" s="7"/>
      <c r="T610" s="7"/>
      <c r="U610" s="7"/>
      <c r="V610" s="7"/>
      <c r="W610" s="7"/>
      <c r="X610" s="7"/>
      <c r="Y610" s="7"/>
      <c r="Z610" s="7"/>
      <c r="AA610" s="7"/>
      <c r="AB610" s="3"/>
      <c r="AC610" s="3"/>
      <c r="AD610" s="3"/>
      <c r="AE610" s="3"/>
      <c r="AF610" s="3"/>
      <c r="AG610" s="5"/>
      <c r="AH610" s="3"/>
      <c r="AS610" s="5"/>
      <c r="AT610" s="3"/>
      <c r="AV610" s="5"/>
      <c r="AW610" s="5"/>
      <c r="AX610" s="5"/>
      <c r="AY610" s="5"/>
      <c r="AZ610" s="5"/>
      <c r="BA610" s="5"/>
      <c r="BB610" s="5"/>
      <c r="BC610" s="5"/>
      <c r="BD610" s="5"/>
      <c r="BE610" s="5"/>
      <c r="BF610" s="5"/>
      <c r="BG610" s="5"/>
      <c r="BH610" s="5"/>
      <c r="BI610" s="5"/>
      <c r="BJ610" s="5"/>
      <c r="BK610" s="5"/>
      <c r="BL610" s="5"/>
    </row>
    <row r="611" spans="2:64" ht="13">
      <c r="B611" s="10"/>
      <c r="D611" s="3"/>
      <c r="E611" s="3"/>
      <c r="F611" s="3"/>
      <c r="G611" s="5"/>
      <c r="H611" s="5"/>
      <c r="I611" s="11"/>
      <c r="J611" s="7"/>
      <c r="K611" s="7"/>
      <c r="L611" s="7"/>
      <c r="M611" s="7"/>
      <c r="N611" s="7"/>
      <c r="O611" s="7"/>
      <c r="P611" s="7"/>
      <c r="Q611" s="7"/>
      <c r="R611" s="7"/>
      <c r="S611" s="7"/>
      <c r="T611" s="7"/>
      <c r="U611" s="7"/>
      <c r="V611" s="7"/>
      <c r="W611" s="7"/>
      <c r="X611" s="7"/>
      <c r="Y611" s="7"/>
      <c r="Z611" s="7"/>
      <c r="AA611" s="7"/>
      <c r="AB611" s="3"/>
      <c r="AC611" s="3"/>
      <c r="AD611" s="3"/>
      <c r="AE611" s="3"/>
      <c r="AF611" s="3"/>
      <c r="AG611" s="5"/>
      <c r="AH611" s="3"/>
      <c r="AS611" s="5"/>
      <c r="AT611" s="3"/>
      <c r="AV611" s="5"/>
      <c r="AW611" s="5"/>
      <c r="AX611" s="5"/>
      <c r="AY611" s="5"/>
      <c r="AZ611" s="5"/>
      <c r="BA611" s="5"/>
      <c r="BB611" s="5"/>
      <c r="BC611" s="5"/>
      <c r="BD611" s="5"/>
      <c r="BE611" s="5"/>
      <c r="BF611" s="5"/>
      <c r="BG611" s="5"/>
      <c r="BH611" s="5"/>
      <c r="BI611" s="5"/>
      <c r="BJ611" s="5"/>
      <c r="BK611" s="5"/>
      <c r="BL611" s="5"/>
    </row>
    <row r="612" spans="2:64" ht="13">
      <c r="B612" s="10"/>
      <c r="D612" s="3"/>
      <c r="E612" s="3"/>
      <c r="F612" s="3"/>
      <c r="G612" s="5"/>
      <c r="H612" s="5"/>
      <c r="I612" s="11"/>
      <c r="J612" s="7"/>
      <c r="K612" s="7"/>
      <c r="L612" s="7"/>
      <c r="M612" s="7"/>
      <c r="N612" s="7"/>
      <c r="O612" s="7"/>
      <c r="P612" s="7"/>
      <c r="Q612" s="7"/>
      <c r="R612" s="7"/>
      <c r="S612" s="7"/>
      <c r="T612" s="7"/>
      <c r="U612" s="7"/>
      <c r="V612" s="7"/>
      <c r="W612" s="7"/>
      <c r="X612" s="7"/>
      <c r="Y612" s="7"/>
      <c r="Z612" s="7"/>
      <c r="AA612" s="7"/>
      <c r="AB612" s="3"/>
      <c r="AC612" s="3"/>
      <c r="AD612" s="3"/>
      <c r="AE612" s="3"/>
      <c r="AF612" s="3"/>
      <c r="AG612" s="5"/>
      <c r="AH612" s="3"/>
      <c r="AS612" s="5"/>
      <c r="AT612" s="3"/>
      <c r="AV612" s="5"/>
      <c r="AW612" s="5"/>
      <c r="AX612" s="5"/>
      <c r="AY612" s="5"/>
      <c r="AZ612" s="5"/>
      <c r="BA612" s="5"/>
      <c r="BB612" s="5"/>
      <c r="BC612" s="5"/>
      <c r="BD612" s="5"/>
      <c r="BE612" s="5"/>
      <c r="BF612" s="5"/>
      <c r="BG612" s="5"/>
      <c r="BH612" s="5"/>
      <c r="BI612" s="5"/>
      <c r="BJ612" s="5"/>
      <c r="BK612" s="5"/>
      <c r="BL612" s="5"/>
    </row>
    <row r="613" spans="2:64" ht="13">
      <c r="B613" s="10"/>
      <c r="D613" s="3"/>
      <c r="E613" s="3"/>
      <c r="F613" s="3"/>
      <c r="G613" s="5"/>
      <c r="H613" s="5"/>
      <c r="I613" s="11"/>
      <c r="J613" s="7"/>
      <c r="K613" s="7"/>
      <c r="L613" s="7"/>
      <c r="M613" s="7"/>
      <c r="N613" s="7"/>
      <c r="O613" s="7"/>
      <c r="P613" s="7"/>
      <c r="Q613" s="7"/>
      <c r="R613" s="7"/>
      <c r="S613" s="7"/>
      <c r="T613" s="7"/>
      <c r="U613" s="7"/>
      <c r="V613" s="7"/>
      <c r="W613" s="7"/>
      <c r="X613" s="7"/>
      <c r="Y613" s="7"/>
      <c r="Z613" s="7"/>
      <c r="AA613" s="7"/>
      <c r="AB613" s="3"/>
      <c r="AC613" s="3"/>
      <c r="AD613" s="3"/>
      <c r="AE613" s="3"/>
      <c r="AF613" s="3"/>
      <c r="AG613" s="5"/>
      <c r="AH613" s="3"/>
      <c r="AS613" s="5"/>
      <c r="AT613" s="3"/>
      <c r="AV613" s="5"/>
      <c r="AW613" s="5"/>
      <c r="AX613" s="5"/>
      <c r="AY613" s="5"/>
      <c r="AZ613" s="5"/>
      <c r="BA613" s="5"/>
      <c r="BB613" s="5"/>
      <c r="BC613" s="5"/>
      <c r="BD613" s="5"/>
      <c r="BE613" s="5"/>
      <c r="BF613" s="5"/>
      <c r="BG613" s="5"/>
      <c r="BH613" s="5"/>
      <c r="BI613" s="5"/>
      <c r="BJ613" s="5"/>
      <c r="BK613" s="5"/>
      <c r="BL613" s="5"/>
    </row>
    <row r="614" spans="2:64" ht="13">
      <c r="B614" s="10"/>
      <c r="D614" s="3"/>
      <c r="E614" s="3"/>
      <c r="F614" s="3"/>
      <c r="G614" s="5"/>
      <c r="H614" s="5"/>
      <c r="I614" s="11"/>
      <c r="J614" s="7"/>
      <c r="K614" s="7"/>
      <c r="L614" s="7"/>
      <c r="M614" s="7"/>
      <c r="N614" s="7"/>
      <c r="O614" s="7"/>
      <c r="P614" s="7"/>
      <c r="Q614" s="7"/>
      <c r="R614" s="7"/>
      <c r="S614" s="7"/>
      <c r="T614" s="7"/>
      <c r="U614" s="7"/>
      <c r="V614" s="7"/>
      <c r="W614" s="7"/>
      <c r="X614" s="7"/>
      <c r="Y614" s="7"/>
      <c r="Z614" s="7"/>
      <c r="AA614" s="7"/>
      <c r="AB614" s="3"/>
      <c r="AC614" s="3"/>
      <c r="AD614" s="3"/>
      <c r="AE614" s="3"/>
      <c r="AF614" s="3"/>
      <c r="AG614" s="5"/>
      <c r="AH614" s="3"/>
      <c r="AS614" s="5"/>
      <c r="AT614" s="3"/>
      <c r="AV614" s="5"/>
      <c r="AW614" s="5"/>
      <c r="AX614" s="5"/>
      <c r="AY614" s="5"/>
      <c r="AZ614" s="5"/>
      <c r="BA614" s="5"/>
      <c r="BB614" s="5"/>
      <c r="BC614" s="5"/>
      <c r="BD614" s="5"/>
      <c r="BE614" s="5"/>
      <c r="BF614" s="5"/>
      <c r="BG614" s="5"/>
      <c r="BH614" s="5"/>
      <c r="BI614" s="5"/>
      <c r="BJ614" s="5"/>
      <c r="BK614" s="5"/>
      <c r="BL614" s="5"/>
    </row>
    <row r="615" spans="2:64" ht="13">
      <c r="B615" s="10"/>
      <c r="D615" s="3"/>
      <c r="E615" s="3"/>
      <c r="F615" s="3"/>
      <c r="G615" s="5"/>
      <c r="H615" s="5"/>
      <c r="I615" s="11"/>
      <c r="J615" s="7"/>
      <c r="K615" s="7"/>
      <c r="L615" s="7"/>
      <c r="M615" s="7"/>
      <c r="N615" s="7"/>
      <c r="O615" s="7"/>
      <c r="P615" s="7"/>
      <c r="Q615" s="7"/>
      <c r="R615" s="7"/>
      <c r="S615" s="7"/>
      <c r="T615" s="7"/>
      <c r="U615" s="7"/>
      <c r="V615" s="7"/>
      <c r="W615" s="7"/>
      <c r="X615" s="7"/>
      <c r="Y615" s="7"/>
      <c r="Z615" s="7"/>
      <c r="AA615" s="7"/>
      <c r="AB615" s="3"/>
      <c r="AC615" s="3"/>
      <c r="AD615" s="3"/>
      <c r="AE615" s="3"/>
      <c r="AF615" s="3"/>
      <c r="AG615" s="5"/>
      <c r="AH615" s="3"/>
      <c r="AS615" s="5"/>
      <c r="AT615" s="3"/>
      <c r="AV615" s="5"/>
      <c r="AW615" s="5"/>
      <c r="AX615" s="5"/>
      <c r="AY615" s="5"/>
      <c r="AZ615" s="5"/>
      <c r="BA615" s="5"/>
      <c r="BB615" s="5"/>
      <c r="BC615" s="5"/>
      <c r="BD615" s="5"/>
      <c r="BE615" s="5"/>
      <c r="BF615" s="5"/>
      <c r="BG615" s="5"/>
      <c r="BH615" s="5"/>
      <c r="BI615" s="5"/>
      <c r="BJ615" s="5"/>
      <c r="BK615" s="5"/>
      <c r="BL615" s="5"/>
    </row>
    <row r="616" spans="2:64" ht="13">
      <c r="B616" s="10"/>
      <c r="D616" s="3"/>
      <c r="E616" s="3"/>
      <c r="F616" s="3"/>
      <c r="G616" s="5"/>
      <c r="H616" s="5"/>
      <c r="I616" s="11"/>
      <c r="J616" s="7"/>
      <c r="K616" s="7"/>
      <c r="L616" s="7"/>
      <c r="M616" s="7"/>
      <c r="N616" s="7"/>
      <c r="O616" s="7"/>
      <c r="P616" s="7"/>
      <c r="Q616" s="7"/>
      <c r="R616" s="7"/>
      <c r="S616" s="7"/>
      <c r="T616" s="7"/>
      <c r="U616" s="7"/>
      <c r="V616" s="7"/>
      <c r="W616" s="7"/>
      <c r="X616" s="7"/>
      <c r="Y616" s="7"/>
      <c r="Z616" s="7"/>
      <c r="AA616" s="7"/>
      <c r="AB616" s="3"/>
      <c r="AC616" s="3"/>
      <c r="AD616" s="3"/>
      <c r="AE616" s="3"/>
      <c r="AF616" s="3"/>
      <c r="AG616" s="5"/>
      <c r="AH616" s="3"/>
      <c r="AS616" s="5"/>
      <c r="AT616" s="3"/>
      <c r="AV616" s="5"/>
      <c r="AW616" s="5"/>
      <c r="AX616" s="5"/>
      <c r="AY616" s="5"/>
      <c r="AZ616" s="5"/>
      <c r="BA616" s="5"/>
      <c r="BB616" s="5"/>
      <c r="BC616" s="5"/>
      <c r="BD616" s="5"/>
      <c r="BE616" s="5"/>
      <c r="BF616" s="5"/>
      <c r="BG616" s="5"/>
      <c r="BH616" s="5"/>
      <c r="BI616" s="5"/>
      <c r="BJ616" s="5"/>
      <c r="BK616" s="5"/>
      <c r="BL616" s="5"/>
    </row>
    <row r="617" spans="2:64" ht="13">
      <c r="B617" s="10"/>
      <c r="D617" s="3"/>
      <c r="E617" s="3"/>
      <c r="F617" s="3"/>
      <c r="G617" s="5"/>
      <c r="H617" s="5"/>
      <c r="I617" s="11"/>
      <c r="J617" s="7"/>
      <c r="K617" s="7"/>
      <c r="L617" s="7"/>
      <c r="M617" s="7"/>
      <c r="N617" s="7"/>
      <c r="O617" s="7"/>
      <c r="P617" s="7"/>
      <c r="Q617" s="7"/>
      <c r="R617" s="7"/>
      <c r="S617" s="7"/>
      <c r="T617" s="7"/>
      <c r="U617" s="7"/>
      <c r="V617" s="7"/>
      <c r="W617" s="7"/>
      <c r="X617" s="7"/>
      <c r="Y617" s="7"/>
      <c r="Z617" s="7"/>
      <c r="AA617" s="7"/>
      <c r="AB617" s="3"/>
      <c r="AC617" s="3"/>
      <c r="AD617" s="3"/>
      <c r="AE617" s="3"/>
      <c r="AF617" s="3"/>
      <c r="AG617" s="5"/>
      <c r="AH617" s="3"/>
      <c r="AS617" s="5"/>
      <c r="AT617" s="3"/>
      <c r="AV617" s="5"/>
      <c r="AW617" s="5"/>
      <c r="AX617" s="5"/>
      <c r="AY617" s="5"/>
      <c r="AZ617" s="5"/>
      <c r="BA617" s="5"/>
      <c r="BB617" s="5"/>
      <c r="BC617" s="5"/>
      <c r="BD617" s="5"/>
      <c r="BE617" s="5"/>
      <c r="BF617" s="5"/>
      <c r="BG617" s="5"/>
      <c r="BH617" s="5"/>
      <c r="BI617" s="5"/>
      <c r="BJ617" s="5"/>
      <c r="BK617" s="5"/>
      <c r="BL617" s="5"/>
    </row>
    <row r="618" spans="2:64" ht="13">
      <c r="B618" s="10"/>
      <c r="D618" s="3"/>
      <c r="E618" s="3"/>
      <c r="F618" s="3"/>
      <c r="G618" s="5"/>
      <c r="H618" s="5"/>
      <c r="I618" s="11"/>
      <c r="J618" s="7"/>
      <c r="K618" s="7"/>
      <c r="L618" s="7"/>
      <c r="M618" s="7"/>
      <c r="N618" s="7"/>
      <c r="O618" s="7"/>
      <c r="P618" s="7"/>
      <c r="Q618" s="7"/>
      <c r="R618" s="7"/>
      <c r="S618" s="7"/>
      <c r="T618" s="7"/>
      <c r="U618" s="7"/>
      <c r="V618" s="7"/>
      <c r="W618" s="7"/>
      <c r="X618" s="7"/>
      <c r="Y618" s="7"/>
      <c r="Z618" s="7"/>
      <c r="AA618" s="7"/>
      <c r="AB618" s="3"/>
      <c r="AC618" s="3"/>
      <c r="AD618" s="3"/>
      <c r="AE618" s="3"/>
      <c r="AF618" s="3"/>
      <c r="AG618" s="5"/>
      <c r="AH618" s="3"/>
      <c r="AS618" s="5"/>
      <c r="AT618" s="3"/>
      <c r="AV618" s="5"/>
      <c r="AW618" s="5"/>
      <c r="AX618" s="5"/>
      <c r="AY618" s="5"/>
      <c r="AZ618" s="5"/>
      <c r="BA618" s="5"/>
      <c r="BB618" s="5"/>
      <c r="BC618" s="5"/>
      <c r="BD618" s="5"/>
      <c r="BE618" s="5"/>
      <c r="BF618" s="5"/>
      <c r="BG618" s="5"/>
      <c r="BH618" s="5"/>
      <c r="BI618" s="5"/>
      <c r="BJ618" s="5"/>
      <c r="BK618" s="5"/>
      <c r="BL618" s="5"/>
    </row>
    <row r="619" spans="2:64" ht="13">
      <c r="B619" s="10"/>
      <c r="D619" s="3"/>
      <c r="E619" s="3"/>
      <c r="F619" s="3"/>
      <c r="G619" s="5"/>
      <c r="H619" s="5"/>
      <c r="I619" s="11"/>
      <c r="J619" s="7"/>
      <c r="K619" s="7"/>
      <c r="L619" s="7"/>
      <c r="M619" s="7"/>
      <c r="N619" s="7"/>
      <c r="O619" s="7"/>
      <c r="P619" s="7"/>
      <c r="Q619" s="7"/>
      <c r="R619" s="7"/>
      <c r="S619" s="7"/>
      <c r="T619" s="7"/>
      <c r="U619" s="7"/>
      <c r="V619" s="7"/>
      <c r="W619" s="7"/>
      <c r="X619" s="7"/>
      <c r="Y619" s="7"/>
      <c r="Z619" s="7"/>
      <c r="AA619" s="7"/>
      <c r="AB619" s="3"/>
      <c r="AC619" s="3"/>
      <c r="AD619" s="3"/>
      <c r="AE619" s="3"/>
      <c r="AF619" s="3"/>
      <c r="AG619" s="5"/>
      <c r="AH619" s="3"/>
      <c r="AS619" s="5"/>
      <c r="AT619" s="3"/>
      <c r="AV619" s="5"/>
      <c r="AW619" s="5"/>
      <c r="AX619" s="5"/>
      <c r="AY619" s="5"/>
      <c r="AZ619" s="5"/>
      <c r="BA619" s="5"/>
      <c r="BB619" s="5"/>
      <c r="BC619" s="5"/>
      <c r="BD619" s="5"/>
      <c r="BE619" s="5"/>
      <c r="BF619" s="5"/>
      <c r="BG619" s="5"/>
      <c r="BH619" s="5"/>
      <c r="BI619" s="5"/>
      <c r="BJ619" s="5"/>
      <c r="BK619" s="5"/>
      <c r="BL619" s="5"/>
    </row>
    <row r="620" spans="2:64" ht="13">
      <c r="B620" s="10"/>
      <c r="D620" s="3"/>
      <c r="E620" s="3"/>
      <c r="F620" s="3"/>
      <c r="G620" s="5"/>
      <c r="H620" s="5"/>
      <c r="I620" s="11"/>
      <c r="J620" s="7"/>
      <c r="K620" s="7"/>
      <c r="L620" s="7"/>
      <c r="M620" s="7"/>
      <c r="N620" s="7"/>
      <c r="O620" s="7"/>
      <c r="P620" s="7"/>
      <c r="Q620" s="7"/>
      <c r="R620" s="7"/>
      <c r="S620" s="7"/>
      <c r="T620" s="7"/>
      <c r="U620" s="7"/>
      <c r="V620" s="7"/>
      <c r="W620" s="7"/>
      <c r="X620" s="7"/>
      <c r="Y620" s="7"/>
      <c r="Z620" s="7"/>
      <c r="AA620" s="7"/>
      <c r="AB620" s="3"/>
      <c r="AC620" s="3"/>
      <c r="AD620" s="3"/>
      <c r="AE620" s="3"/>
      <c r="AF620" s="3"/>
      <c r="AG620" s="5"/>
      <c r="AH620" s="3"/>
      <c r="AS620" s="5"/>
      <c r="AT620" s="3"/>
      <c r="AV620" s="5"/>
      <c r="AW620" s="5"/>
      <c r="AX620" s="5"/>
      <c r="AY620" s="5"/>
      <c r="AZ620" s="5"/>
      <c r="BA620" s="5"/>
      <c r="BB620" s="5"/>
      <c r="BC620" s="5"/>
      <c r="BD620" s="5"/>
      <c r="BE620" s="5"/>
      <c r="BF620" s="5"/>
      <c r="BG620" s="5"/>
      <c r="BH620" s="5"/>
      <c r="BI620" s="5"/>
      <c r="BJ620" s="5"/>
      <c r="BK620" s="5"/>
      <c r="BL620" s="5"/>
    </row>
    <row r="621" spans="2:64" ht="13">
      <c r="B621" s="10"/>
      <c r="D621" s="3"/>
      <c r="E621" s="3"/>
      <c r="F621" s="3"/>
      <c r="G621" s="5"/>
      <c r="H621" s="5"/>
      <c r="I621" s="11"/>
      <c r="J621" s="7"/>
      <c r="K621" s="7"/>
      <c r="L621" s="7"/>
      <c r="M621" s="7"/>
      <c r="N621" s="7"/>
      <c r="O621" s="7"/>
      <c r="P621" s="7"/>
      <c r="Q621" s="7"/>
      <c r="R621" s="7"/>
      <c r="S621" s="7"/>
      <c r="T621" s="7"/>
      <c r="U621" s="7"/>
      <c r="V621" s="7"/>
      <c r="W621" s="7"/>
      <c r="X621" s="7"/>
      <c r="Y621" s="7"/>
      <c r="Z621" s="7"/>
      <c r="AA621" s="7"/>
      <c r="AB621" s="3"/>
      <c r="AC621" s="3"/>
      <c r="AD621" s="3"/>
      <c r="AE621" s="3"/>
      <c r="AF621" s="3"/>
      <c r="AG621" s="5"/>
      <c r="AH621" s="3"/>
      <c r="AS621" s="5"/>
      <c r="AT621" s="3"/>
      <c r="AV621" s="5"/>
      <c r="AW621" s="5"/>
      <c r="AX621" s="5"/>
      <c r="AY621" s="5"/>
      <c r="AZ621" s="5"/>
      <c r="BA621" s="5"/>
      <c r="BB621" s="5"/>
      <c r="BC621" s="5"/>
      <c r="BD621" s="5"/>
      <c r="BE621" s="5"/>
      <c r="BF621" s="5"/>
      <c r="BG621" s="5"/>
      <c r="BH621" s="5"/>
      <c r="BI621" s="5"/>
      <c r="BJ621" s="5"/>
      <c r="BK621" s="5"/>
      <c r="BL621" s="5"/>
    </row>
    <row r="622" spans="2:64" ht="13">
      <c r="B622" s="10"/>
      <c r="D622" s="3"/>
      <c r="E622" s="3"/>
      <c r="F622" s="3"/>
      <c r="G622" s="5"/>
      <c r="H622" s="5"/>
      <c r="I622" s="11"/>
      <c r="J622" s="7"/>
      <c r="K622" s="7"/>
      <c r="L622" s="7"/>
      <c r="M622" s="7"/>
      <c r="N622" s="7"/>
      <c r="O622" s="7"/>
      <c r="P622" s="7"/>
      <c r="Q622" s="7"/>
      <c r="R622" s="7"/>
      <c r="S622" s="7"/>
      <c r="T622" s="7"/>
      <c r="U622" s="7"/>
      <c r="V622" s="7"/>
      <c r="W622" s="7"/>
      <c r="X622" s="7"/>
      <c r="Y622" s="7"/>
      <c r="Z622" s="7"/>
      <c r="AA622" s="7"/>
      <c r="AB622" s="3"/>
      <c r="AC622" s="3"/>
      <c r="AD622" s="3"/>
      <c r="AE622" s="3"/>
      <c r="AF622" s="3"/>
      <c r="AG622" s="5"/>
      <c r="AH622" s="3"/>
      <c r="AS622" s="5"/>
      <c r="AT622" s="3"/>
      <c r="AV622" s="5"/>
      <c r="AW622" s="5"/>
      <c r="AX622" s="5"/>
      <c r="AY622" s="5"/>
      <c r="AZ622" s="5"/>
      <c r="BA622" s="5"/>
      <c r="BB622" s="5"/>
      <c r="BC622" s="5"/>
      <c r="BD622" s="5"/>
      <c r="BE622" s="5"/>
      <c r="BF622" s="5"/>
      <c r="BG622" s="5"/>
      <c r="BH622" s="5"/>
      <c r="BI622" s="5"/>
      <c r="BJ622" s="5"/>
      <c r="BK622" s="5"/>
      <c r="BL622" s="5"/>
    </row>
    <row r="623" spans="2:64" ht="13">
      <c r="B623" s="10"/>
      <c r="D623" s="3"/>
      <c r="E623" s="3"/>
      <c r="F623" s="3"/>
      <c r="G623" s="5"/>
      <c r="H623" s="5"/>
      <c r="I623" s="11"/>
      <c r="J623" s="7"/>
      <c r="K623" s="7"/>
      <c r="L623" s="7"/>
      <c r="M623" s="7"/>
      <c r="N623" s="7"/>
      <c r="O623" s="7"/>
      <c r="P623" s="7"/>
      <c r="Q623" s="7"/>
      <c r="R623" s="7"/>
      <c r="S623" s="7"/>
      <c r="T623" s="7"/>
      <c r="U623" s="7"/>
      <c r="V623" s="7"/>
      <c r="W623" s="7"/>
      <c r="X623" s="7"/>
      <c r="Y623" s="7"/>
      <c r="Z623" s="7"/>
      <c r="AA623" s="7"/>
      <c r="AB623" s="3"/>
      <c r="AC623" s="3"/>
      <c r="AD623" s="3"/>
      <c r="AE623" s="3"/>
      <c r="AF623" s="3"/>
      <c r="AG623" s="5"/>
      <c r="AH623" s="3"/>
      <c r="AS623" s="5"/>
      <c r="AT623" s="3"/>
      <c r="AV623" s="5"/>
      <c r="AW623" s="5"/>
      <c r="AX623" s="5"/>
      <c r="AY623" s="5"/>
      <c r="AZ623" s="5"/>
      <c r="BA623" s="5"/>
      <c r="BB623" s="5"/>
      <c r="BC623" s="5"/>
      <c r="BD623" s="5"/>
      <c r="BE623" s="5"/>
      <c r="BF623" s="5"/>
      <c r="BG623" s="5"/>
      <c r="BH623" s="5"/>
      <c r="BI623" s="5"/>
      <c r="BJ623" s="5"/>
      <c r="BK623" s="5"/>
      <c r="BL623" s="5"/>
    </row>
    <row r="624" spans="2:64" ht="13">
      <c r="B624" s="10"/>
      <c r="D624" s="3"/>
      <c r="E624" s="3"/>
      <c r="F624" s="3"/>
      <c r="G624" s="5"/>
      <c r="H624" s="5"/>
      <c r="I624" s="11"/>
      <c r="J624" s="7"/>
      <c r="K624" s="7"/>
      <c r="L624" s="7"/>
      <c r="M624" s="7"/>
      <c r="N624" s="7"/>
      <c r="O624" s="7"/>
      <c r="P624" s="7"/>
      <c r="Q624" s="7"/>
      <c r="R624" s="7"/>
      <c r="S624" s="7"/>
      <c r="T624" s="7"/>
      <c r="U624" s="7"/>
      <c r="V624" s="7"/>
      <c r="W624" s="7"/>
      <c r="X624" s="7"/>
      <c r="Y624" s="7"/>
      <c r="Z624" s="7"/>
      <c r="AA624" s="7"/>
      <c r="AB624" s="3"/>
      <c r="AC624" s="3"/>
      <c r="AD624" s="3"/>
      <c r="AE624" s="3"/>
      <c r="AF624" s="3"/>
      <c r="AG624" s="5"/>
      <c r="AH624" s="3"/>
      <c r="AS624" s="5"/>
      <c r="AT624" s="3"/>
      <c r="AV624" s="5"/>
      <c r="AW624" s="5"/>
      <c r="AX624" s="5"/>
      <c r="AY624" s="5"/>
      <c r="AZ624" s="5"/>
      <c r="BA624" s="5"/>
      <c r="BB624" s="5"/>
      <c r="BC624" s="5"/>
      <c r="BD624" s="5"/>
      <c r="BE624" s="5"/>
      <c r="BF624" s="5"/>
      <c r="BG624" s="5"/>
      <c r="BH624" s="5"/>
      <c r="BI624" s="5"/>
      <c r="BJ624" s="5"/>
      <c r="BK624" s="5"/>
      <c r="BL624" s="5"/>
    </row>
    <row r="625" spans="2:64" ht="13">
      <c r="B625" s="10"/>
      <c r="D625" s="3"/>
      <c r="E625" s="3"/>
      <c r="F625" s="3"/>
      <c r="G625" s="5"/>
      <c r="H625" s="5"/>
      <c r="I625" s="11"/>
      <c r="J625" s="7"/>
      <c r="K625" s="7"/>
      <c r="L625" s="7"/>
      <c r="M625" s="7"/>
      <c r="N625" s="7"/>
      <c r="O625" s="7"/>
      <c r="P625" s="7"/>
      <c r="Q625" s="7"/>
      <c r="R625" s="7"/>
      <c r="S625" s="7"/>
      <c r="T625" s="7"/>
      <c r="U625" s="7"/>
      <c r="V625" s="7"/>
      <c r="W625" s="7"/>
      <c r="X625" s="7"/>
      <c r="Y625" s="7"/>
      <c r="Z625" s="7"/>
      <c r="AA625" s="7"/>
      <c r="AB625" s="3"/>
      <c r="AC625" s="3"/>
      <c r="AD625" s="3"/>
      <c r="AE625" s="3"/>
      <c r="AF625" s="3"/>
      <c r="AG625" s="5"/>
      <c r="AH625" s="3"/>
      <c r="AS625" s="5"/>
      <c r="AT625" s="3"/>
      <c r="AV625" s="5"/>
      <c r="AW625" s="5"/>
      <c r="AX625" s="5"/>
      <c r="AY625" s="5"/>
      <c r="AZ625" s="5"/>
      <c r="BA625" s="5"/>
      <c r="BB625" s="5"/>
      <c r="BC625" s="5"/>
      <c r="BD625" s="5"/>
      <c r="BE625" s="5"/>
      <c r="BF625" s="5"/>
      <c r="BG625" s="5"/>
      <c r="BH625" s="5"/>
      <c r="BI625" s="5"/>
      <c r="BJ625" s="5"/>
      <c r="BK625" s="5"/>
      <c r="BL625" s="5"/>
    </row>
    <row r="626" spans="2:64" ht="13">
      <c r="B626" s="10"/>
      <c r="D626" s="3"/>
      <c r="E626" s="3"/>
      <c r="F626" s="3"/>
      <c r="G626" s="5"/>
      <c r="H626" s="5"/>
      <c r="I626" s="11"/>
      <c r="J626" s="7"/>
      <c r="K626" s="7"/>
      <c r="L626" s="7"/>
      <c r="M626" s="7"/>
      <c r="N626" s="7"/>
      <c r="O626" s="7"/>
      <c r="P626" s="7"/>
      <c r="Q626" s="7"/>
      <c r="R626" s="7"/>
      <c r="S626" s="7"/>
      <c r="T626" s="7"/>
      <c r="U626" s="7"/>
      <c r="V626" s="7"/>
      <c r="W626" s="7"/>
      <c r="X626" s="7"/>
      <c r="Y626" s="7"/>
      <c r="Z626" s="7"/>
      <c r="AA626" s="7"/>
      <c r="AB626" s="3"/>
      <c r="AC626" s="3"/>
      <c r="AD626" s="3"/>
      <c r="AE626" s="3"/>
      <c r="AF626" s="3"/>
      <c r="AG626" s="5"/>
      <c r="AH626" s="3"/>
      <c r="AS626" s="5"/>
      <c r="AT626" s="3"/>
      <c r="AV626" s="5"/>
      <c r="AW626" s="5"/>
      <c r="AX626" s="5"/>
      <c r="AY626" s="5"/>
      <c r="AZ626" s="5"/>
      <c r="BA626" s="5"/>
      <c r="BB626" s="5"/>
      <c r="BC626" s="5"/>
      <c r="BD626" s="5"/>
      <c r="BE626" s="5"/>
      <c r="BF626" s="5"/>
      <c r="BG626" s="5"/>
      <c r="BH626" s="5"/>
      <c r="BI626" s="5"/>
      <c r="BJ626" s="5"/>
      <c r="BK626" s="5"/>
      <c r="BL626" s="5"/>
    </row>
    <row r="627" spans="2:64" ht="13">
      <c r="B627" s="10"/>
      <c r="D627" s="3"/>
      <c r="E627" s="3"/>
      <c r="F627" s="3"/>
      <c r="G627" s="5"/>
      <c r="H627" s="5"/>
      <c r="I627" s="11"/>
      <c r="J627" s="7"/>
      <c r="K627" s="7"/>
      <c r="L627" s="7"/>
      <c r="M627" s="7"/>
      <c r="N627" s="7"/>
      <c r="O627" s="7"/>
      <c r="P627" s="7"/>
      <c r="Q627" s="7"/>
      <c r="R627" s="7"/>
      <c r="S627" s="7"/>
      <c r="T627" s="7"/>
      <c r="U627" s="7"/>
      <c r="V627" s="7"/>
      <c r="W627" s="7"/>
      <c r="X627" s="7"/>
      <c r="Y627" s="7"/>
      <c r="Z627" s="7"/>
      <c r="AA627" s="7"/>
      <c r="AB627" s="3"/>
      <c r="AC627" s="3"/>
      <c r="AD627" s="3"/>
      <c r="AE627" s="3"/>
      <c r="AF627" s="3"/>
      <c r="AG627" s="5"/>
      <c r="AH627" s="3"/>
      <c r="AS627" s="5"/>
      <c r="AT627" s="3"/>
      <c r="AV627" s="5"/>
      <c r="AW627" s="5"/>
      <c r="AX627" s="5"/>
      <c r="AY627" s="5"/>
      <c r="AZ627" s="5"/>
      <c r="BA627" s="5"/>
      <c r="BB627" s="5"/>
      <c r="BC627" s="5"/>
      <c r="BD627" s="5"/>
      <c r="BE627" s="5"/>
      <c r="BF627" s="5"/>
      <c r="BG627" s="5"/>
      <c r="BH627" s="5"/>
      <c r="BI627" s="5"/>
      <c r="BJ627" s="5"/>
      <c r="BK627" s="5"/>
      <c r="BL627" s="5"/>
    </row>
    <row r="628" spans="2:64" ht="13">
      <c r="B628" s="10"/>
      <c r="D628" s="3"/>
      <c r="E628" s="3"/>
      <c r="F628" s="3"/>
      <c r="G628" s="5"/>
      <c r="H628" s="5"/>
      <c r="I628" s="11"/>
      <c r="J628" s="7"/>
      <c r="K628" s="7"/>
      <c r="L628" s="7"/>
      <c r="M628" s="7"/>
      <c r="N628" s="7"/>
      <c r="O628" s="7"/>
      <c r="P628" s="7"/>
      <c r="Q628" s="7"/>
      <c r="R628" s="7"/>
      <c r="S628" s="7"/>
      <c r="T628" s="7"/>
      <c r="U628" s="7"/>
      <c r="V628" s="7"/>
      <c r="W628" s="7"/>
      <c r="X628" s="7"/>
      <c r="Y628" s="7"/>
      <c r="Z628" s="7"/>
      <c r="AA628" s="7"/>
      <c r="AB628" s="3"/>
      <c r="AC628" s="3"/>
      <c r="AD628" s="3"/>
      <c r="AE628" s="3"/>
      <c r="AF628" s="3"/>
      <c r="AG628" s="5"/>
      <c r="AH628" s="3"/>
      <c r="AS628" s="5"/>
      <c r="AT628" s="3"/>
      <c r="AV628" s="5"/>
      <c r="AW628" s="5"/>
      <c r="AX628" s="5"/>
      <c r="AY628" s="5"/>
      <c r="AZ628" s="5"/>
      <c r="BA628" s="5"/>
      <c r="BB628" s="5"/>
      <c r="BC628" s="5"/>
      <c r="BD628" s="5"/>
      <c r="BE628" s="5"/>
      <c r="BF628" s="5"/>
      <c r="BG628" s="5"/>
      <c r="BH628" s="5"/>
      <c r="BI628" s="5"/>
      <c r="BJ628" s="5"/>
      <c r="BK628" s="5"/>
      <c r="BL628" s="5"/>
    </row>
    <row r="629" spans="2:64" ht="13">
      <c r="B629" s="10"/>
      <c r="D629" s="3"/>
      <c r="E629" s="3"/>
      <c r="F629" s="3"/>
      <c r="G629" s="5"/>
      <c r="H629" s="5"/>
      <c r="I629" s="11"/>
      <c r="J629" s="7"/>
      <c r="K629" s="7"/>
      <c r="L629" s="7"/>
      <c r="M629" s="7"/>
      <c r="N629" s="7"/>
      <c r="O629" s="7"/>
      <c r="P629" s="7"/>
      <c r="Q629" s="7"/>
      <c r="R629" s="7"/>
      <c r="S629" s="7"/>
      <c r="T629" s="7"/>
      <c r="U629" s="7"/>
      <c r="V629" s="7"/>
      <c r="W629" s="7"/>
      <c r="X629" s="7"/>
      <c r="Y629" s="7"/>
      <c r="Z629" s="7"/>
      <c r="AA629" s="7"/>
      <c r="AB629" s="3"/>
      <c r="AC629" s="3"/>
      <c r="AD629" s="3"/>
      <c r="AE629" s="3"/>
      <c r="AF629" s="3"/>
      <c r="AG629" s="5"/>
      <c r="AH629" s="3"/>
      <c r="AS629" s="5"/>
      <c r="AT629" s="3"/>
      <c r="AV629" s="5"/>
      <c r="AW629" s="5"/>
      <c r="AX629" s="5"/>
      <c r="AY629" s="5"/>
      <c r="AZ629" s="5"/>
      <c r="BA629" s="5"/>
      <c r="BB629" s="5"/>
      <c r="BC629" s="5"/>
      <c r="BD629" s="5"/>
      <c r="BE629" s="5"/>
      <c r="BF629" s="5"/>
      <c r="BG629" s="5"/>
      <c r="BH629" s="5"/>
      <c r="BI629" s="5"/>
      <c r="BJ629" s="5"/>
      <c r="BK629" s="5"/>
      <c r="BL629" s="5"/>
    </row>
    <row r="630" spans="2:64" ht="13">
      <c r="B630" s="10"/>
      <c r="D630" s="3"/>
      <c r="E630" s="3"/>
      <c r="F630" s="3"/>
      <c r="G630" s="5"/>
      <c r="H630" s="5"/>
      <c r="I630" s="11"/>
      <c r="J630" s="7"/>
      <c r="K630" s="7"/>
      <c r="L630" s="7"/>
      <c r="M630" s="7"/>
      <c r="N630" s="7"/>
      <c r="O630" s="7"/>
      <c r="P630" s="7"/>
      <c r="Q630" s="7"/>
      <c r="R630" s="7"/>
      <c r="S630" s="7"/>
      <c r="T630" s="7"/>
      <c r="U630" s="7"/>
      <c r="V630" s="7"/>
      <c r="W630" s="7"/>
      <c r="X630" s="7"/>
      <c r="Y630" s="7"/>
      <c r="Z630" s="7"/>
      <c r="AA630" s="7"/>
      <c r="AB630" s="3"/>
      <c r="AC630" s="3"/>
      <c r="AD630" s="3"/>
      <c r="AE630" s="3"/>
      <c r="AF630" s="3"/>
      <c r="AG630" s="5"/>
      <c r="AH630" s="3"/>
      <c r="AS630" s="5"/>
      <c r="AT630" s="3"/>
      <c r="AV630" s="5"/>
      <c r="AW630" s="5"/>
      <c r="AX630" s="5"/>
      <c r="AY630" s="5"/>
      <c r="AZ630" s="5"/>
      <c r="BA630" s="5"/>
      <c r="BB630" s="5"/>
      <c r="BC630" s="5"/>
      <c r="BD630" s="5"/>
      <c r="BE630" s="5"/>
      <c r="BF630" s="5"/>
      <c r="BG630" s="5"/>
      <c r="BH630" s="5"/>
      <c r="BI630" s="5"/>
      <c r="BJ630" s="5"/>
      <c r="BK630" s="5"/>
      <c r="BL630" s="5"/>
    </row>
    <row r="631" spans="2:64" ht="13">
      <c r="B631" s="10"/>
      <c r="D631" s="3"/>
      <c r="E631" s="3"/>
      <c r="F631" s="3"/>
      <c r="G631" s="5"/>
      <c r="H631" s="5"/>
      <c r="I631" s="11"/>
      <c r="J631" s="7"/>
      <c r="K631" s="7"/>
      <c r="L631" s="7"/>
      <c r="M631" s="7"/>
      <c r="N631" s="7"/>
      <c r="O631" s="7"/>
      <c r="P631" s="7"/>
      <c r="Q631" s="7"/>
      <c r="R631" s="7"/>
      <c r="S631" s="7"/>
      <c r="T631" s="7"/>
      <c r="U631" s="7"/>
      <c r="V631" s="7"/>
      <c r="W631" s="7"/>
      <c r="X631" s="7"/>
      <c r="Y631" s="7"/>
      <c r="Z631" s="7"/>
      <c r="AA631" s="7"/>
      <c r="AB631" s="3"/>
      <c r="AC631" s="3"/>
      <c r="AD631" s="3"/>
      <c r="AE631" s="3"/>
      <c r="AF631" s="3"/>
      <c r="AG631" s="5"/>
      <c r="AH631" s="3"/>
      <c r="AS631" s="5"/>
      <c r="AT631" s="3"/>
      <c r="AV631" s="5"/>
      <c r="AW631" s="5"/>
      <c r="AX631" s="5"/>
      <c r="AY631" s="5"/>
      <c r="AZ631" s="5"/>
      <c r="BA631" s="5"/>
      <c r="BB631" s="5"/>
      <c r="BC631" s="5"/>
      <c r="BD631" s="5"/>
      <c r="BE631" s="5"/>
      <c r="BF631" s="5"/>
      <c r="BG631" s="5"/>
      <c r="BH631" s="5"/>
      <c r="BI631" s="5"/>
      <c r="BJ631" s="5"/>
      <c r="BK631" s="5"/>
      <c r="BL631" s="5"/>
    </row>
    <row r="632" spans="2:64" ht="13">
      <c r="B632" s="10"/>
      <c r="D632" s="3"/>
      <c r="E632" s="3"/>
      <c r="F632" s="3"/>
      <c r="G632" s="5"/>
      <c r="H632" s="5"/>
      <c r="I632" s="11"/>
      <c r="J632" s="7"/>
      <c r="K632" s="7"/>
      <c r="L632" s="7"/>
      <c r="M632" s="7"/>
      <c r="N632" s="7"/>
      <c r="O632" s="7"/>
      <c r="P632" s="7"/>
      <c r="Q632" s="7"/>
      <c r="R632" s="7"/>
      <c r="S632" s="7"/>
      <c r="T632" s="7"/>
      <c r="U632" s="7"/>
      <c r="V632" s="7"/>
      <c r="W632" s="7"/>
      <c r="X632" s="7"/>
      <c r="Y632" s="7"/>
      <c r="Z632" s="7"/>
      <c r="AA632" s="7"/>
      <c r="AB632" s="3"/>
      <c r="AC632" s="3"/>
      <c r="AD632" s="3"/>
      <c r="AE632" s="3"/>
      <c r="AF632" s="3"/>
      <c r="AG632" s="5"/>
      <c r="AH632" s="3"/>
      <c r="AS632" s="5"/>
      <c r="AT632" s="3"/>
      <c r="AV632" s="5"/>
      <c r="AW632" s="5"/>
      <c r="AX632" s="5"/>
      <c r="AY632" s="5"/>
      <c r="AZ632" s="5"/>
      <c r="BA632" s="5"/>
      <c r="BB632" s="5"/>
      <c r="BC632" s="5"/>
      <c r="BD632" s="5"/>
      <c r="BE632" s="5"/>
      <c r="BF632" s="5"/>
      <c r="BG632" s="5"/>
      <c r="BH632" s="5"/>
      <c r="BI632" s="5"/>
      <c r="BJ632" s="5"/>
      <c r="BK632" s="5"/>
      <c r="BL632" s="5"/>
    </row>
    <row r="633" spans="2:64" ht="13">
      <c r="B633" s="10"/>
      <c r="D633" s="3"/>
      <c r="E633" s="3"/>
      <c r="F633" s="3"/>
      <c r="G633" s="5"/>
      <c r="H633" s="5"/>
      <c r="I633" s="11"/>
      <c r="J633" s="7"/>
      <c r="K633" s="7"/>
      <c r="L633" s="7"/>
      <c r="M633" s="7"/>
      <c r="N633" s="7"/>
      <c r="O633" s="7"/>
      <c r="P633" s="7"/>
      <c r="Q633" s="7"/>
      <c r="R633" s="7"/>
      <c r="S633" s="7"/>
      <c r="T633" s="7"/>
      <c r="U633" s="7"/>
      <c r="V633" s="7"/>
      <c r="W633" s="7"/>
      <c r="X633" s="7"/>
      <c r="Y633" s="7"/>
      <c r="Z633" s="7"/>
      <c r="AA633" s="7"/>
      <c r="AB633" s="3"/>
      <c r="AC633" s="3"/>
      <c r="AD633" s="3"/>
      <c r="AE633" s="3"/>
      <c r="AF633" s="3"/>
      <c r="AG633" s="5"/>
      <c r="AH633" s="3"/>
      <c r="AS633" s="5"/>
      <c r="AT633" s="3"/>
      <c r="AV633" s="5"/>
      <c r="AW633" s="5"/>
      <c r="AX633" s="5"/>
      <c r="AY633" s="5"/>
      <c r="AZ633" s="5"/>
      <c r="BA633" s="5"/>
      <c r="BB633" s="5"/>
      <c r="BC633" s="5"/>
      <c r="BD633" s="5"/>
      <c r="BE633" s="5"/>
      <c r="BF633" s="5"/>
      <c r="BG633" s="5"/>
      <c r="BH633" s="5"/>
      <c r="BI633" s="5"/>
      <c r="BJ633" s="5"/>
      <c r="BK633" s="5"/>
      <c r="BL633" s="5"/>
    </row>
    <row r="634" spans="2:64" ht="13">
      <c r="B634" s="10"/>
      <c r="D634" s="3"/>
      <c r="E634" s="3"/>
      <c r="F634" s="3"/>
      <c r="G634" s="5"/>
      <c r="H634" s="5"/>
      <c r="I634" s="11"/>
      <c r="J634" s="7"/>
      <c r="K634" s="7"/>
      <c r="L634" s="7"/>
      <c r="M634" s="7"/>
      <c r="N634" s="7"/>
      <c r="O634" s="7"/>
      <c r="P634" s="7"/>
      <c r="Q634" s="7"/>
      <c r="R634" s="7"/>
      <c r="S634" s="7"/>
      <c r="T634" s="7"/>
      <c r="U634" s="7"/>
      <c r="V634" s="7"/>
      <c r="W634" s="7"/>
      <c r="X634" s="7"/>
      <c r="Y634" s="7"/>
      <c r="Z634" s="7"/>
      <c r="AA634" s="7"/>
      <c r="AB634" s="3"/>
      <c r="AC634" s="3"/>
      <c r="AD634" s="3"/>
      <c r="AE634" s="3"/>
      <c r="AF634" s="3"/>
      <c r="AG634" s="5"/>
      <c r="AH634" s="3"/>
      <c r="AS634" s="5"/>
      <c r="AT634" s="3"/>
      <c r="AV634" s="5"/>
      <c r="AW634" s="5"/>
      <c r="AX634" s="5"/>
      <c r="AY634" s="5"/>
      <c r="AZ634" s="5"/>
      <c r="BA634" s="5"/>
      <c r="BB634" s="5"/>
      <c r="BC634" s="5"/>
      <c r="BD634" s="5"/>
      <c r="BE634" s="5"/>
      <c r="BF634" s="5"/>
      <c r="BG634" s="5"/>
      <c r="BH634" s="5"/>
      <c r="BI634" s="5"/>
      <c r="BJ634" s="5"/>
      <c r="BK634" s="5"/>
      <c r="BL634" s="5"/>
    </row>
    <row r="635" spans="2:64" ht="13">
      <c r="B635" s="10"/>
      <c r="D635" s="3"/>
      <c r="E635" s="3"/>
      <c r="F635" s="3"/>
      <c r="G635" s="5"/>
      <c r="H635" s="5"/>
      <c r="I635" s="11"/>
      <c r="J635" s="7"/>
      <c r="K635" s="7"/>
      <c r="L635" s="7"/>
      <c r="M635" s="7"/>
      <c r="N635" s="7"/>
      <c r="O635" s="7"/>
      <c r="P635" s="7"/>
      <c r="Q635" s="7"/>
      <c r="R635" s="7"/>
      <c r="S635" s="7"/>
      <c r="T635" s="7"/>
      <c r="U635" s="7"/>
      <c r="V635" s="7"/>
      <c r="W635" s="7"/>
      <c r="X635" s="7"/>
      <c r="Y635" s="7"/>
      <c r="Z635" s="7"/>
      <c r="AA635" s="7"/>
      <c r="AB635" s="3"/>
      <c r="AC635" s="3"/>
      <c r="AD635" s="3"/>
      <c r="AE635" s="3"/>
      <c r="AF635" s="3"/>
      <c r="AG635" s="5"/>
      <c r="AH635" s="3"/>
      <c r="AS635" s="5"/>
      <c r="AT635" s="3"/>
      <c r="AV635" s="5"/>
      <c r="AW635" s="5"/>
      <c r="AX635" s="5"/>
      <c r="AY635" s="5"/>
      <c r="AZ635" s="5"/>
      <c r="BA635" s="5"/>
      <c r="BB635" s="5"/>
      <c r="BC635" s="5"/>
      <c r="BD635" s="5"/>
      <c r="BE635" s="5"/>
      <c r="BF635" s="5"/>
      <c r="BG635" s="5"/>
      <c r="BH635" s="5"/>
      <c r="BI635" s="5"/>
      <c r="BJ635" s="5"/>
      <c r="BK635" s="5"/>
      <c r="BL635" s="5"/>
    </row>
    <row r="636" spans="2:64" ht="13">
      <c r="B636" s="10"/>
      <c r="D636" s="3"/>
      <c r="E636" s="3"/>
      <c r="F636" s="3"/>
      <c r="G636" s="5"/>
      <c r="H636" s="5"/>
      <c r="I636" s="11"/>
      <c r="J636" s="7"/>
      <c r="K636" s="7"/>
      <c r="L636" s="7"/>
      <c r="M636" s="7"/>
      <c r="N636" s="7"/>
      <c r="O636" s="7"/>
      <c r="P636" s="7"/>
      <c r="Q636" s="7"/>
      <c r="R636" s="7"/>
      <c r="S636" s="7"/>
      <c r="T636" s="7"/>
      <c r="U636" s="7"/>
      <c r="V636" s="7"/>
      <c r="W636" s="7"/>
      <c r="X636" s="7"/>
      <c r="Y636" s="7"/>
      <c r="Z636" s="7"/>
      <c r="AA636" s="7"/>
      <c r="AB636" s="3"/>
      <c r="AC636" s="3"/>
      <c r="AD636" s="3"/>
      <c r="AE636" s="3"/>
      <c r="AF636" s="3"/>
      <c r="AG636" s="5"/>
      <c r="AH636" s="3"/>
      <c r="AS636" s="5"/>
      <c r="AT636" s="3"/>
      <c r="AV636" s="5"/>
      <c r="AW636" s="5"/>
      <c r="AX636" s="5"/>
      <c r="AY636" s="5"/>
      <c r="AZ636" s="5"/>
      <c r="BA636" s="5"/>
      <c r="BB636" s="5"/>
      <c r="BC636" s="5"/>
      <c r="BD636" s="5"/>
      <c r="BE636" s="5"/>
      <c r="BF636" s="5"/>
      <c r="BG636" s="5"/>
      <c r="BH636" s="5"/>
      <c r="BI636" s="5"/>
      <c r="BJ636" s="5"/>
      <c r="BK636" s="5"/>
      <c r="BL636" s="5"/>
    </row>
    <row r="637" spans="2:64" ht="13">
      <c r="B637" s="10"/>
      <c r="D637" s="3"/>
      <c r="E637" s="3"/>
      <c r="F637" s="3"/>
      <c r="G637" s="5"/>
      <c r="H637" s="5"/>
      <c r="I637" s="11"/>
      <c r="J637" s="7"/>
      <c r="K637" s="7"/>
      <c r="L637" s="7"/>
      <c r="M637" s="7"/>
      <c r="N637" s="7"/>
      <c r="O637" s="7"/>
      <c r="P637" s="7"/>
      <c r="Q637" s="7"/>
      <c r="R637" s="7"/>
      <c r="S637" s="7"/>
      <c r="T637" s="7"/>
      <c r="U637" s="7"/>
      <c r="V637" s="7"/>
      <c r="W637" s="7"/>
      <c r="X637" s="7"/>
      <c r="Y637" s="7"/>
      <c r="Z637" s="7"/>
      <c r="AA637" s="7"/>
      <c r="AB637" s="3"/>
      <c r="AC637" s="3"/>
      <c r="AD637" s="3"/>
      <c r="AE637" s="3"/>
      <c r="AF637" s="3"/>
      <c r="AG637" s="5"/>
      <c r="AH637" s="3"/>
      <c r="AS637" s="5"/>
      <c r="AT637" s="3"/>
      <c r="AV637" s="5"/>
      <c r="AW637" s="5"/>
      <c r="AX637" s="5"/>
      <c r="AY637" s="5"/>
      <c r="AZ637" s="5"/>
      <c r="BA637" s="5"/>
      <c r="BB637" s="5"/>
      <c r="BC637" s="5"/>
      <c r="BD637" s="5"/>
      <c r="BE637" s="5"/>
      <c r="BF637" s="5"/>
      <c r="BG637" s="5"/>
      <c r="BH637" s="5"/>
      <c r="BI637" s="5"/>
      <c r="BJ637" s="5"/>
      <c r="BK637" s="5"/>
      <c r="BL637" s="5"/>
    </row>
    <row r="638" spans="2:64" ht="13">
      <c r="B638" s="10"/>
      <c r="D638" s="3"/>
      <c r="E638" s="3"/>
      <c r="F638" s="3"/>
      <c r="G638" s="5"/>
      <c r="H638" s="5"/>
      <c r="I638" s="11"/>
      <c r="J638" s="7"/>
      <c r="K638" s="7"/>
      <c r="L638" s="7"/>
      <c r="M638" s="7"/>
      <c r="N638" s="7"/>
      <c r="O638" s="7"/>
      <c r="P638" s="7"/>
      <c r="Q638" s="7"/>
      <c r="R638" s="7"/>
      <c r="S638" s="7"/>
      <c r="T638" s="7"/>
      <c r="U638" s="7"/>
      <c r="V638" s="7"/>
      <c r="W638" s="7"/>
      <c r="X638" s="7"/>
      <c r="Y638" s="7"/>
      <c r="Z638" s="7"/>
      <c r="AA638" s="7"/>
      <c r="AB638" s="3"/>
      <c r="AC638" s="3"/>
      <c r="AD638" s="3"/>
      <c r="AE638" s="3"/>
      <c r="AF638" s="3"/>
      <c r="AG638" s="5"/>
      <c r="AH638" s="3"/>
      <c r="AS638" s="5"/>
      <c r="AT638" s="3"/>
      <c r="AV638" s="5"/>
      <c r="AW638" s="5"/>
      <c r="AX638" s="5"/>
      <c r="AY638" s="5"/>
      <c r="AZ638" s="5"/>
      <c r="BA638" s="5"/>
      <c r="BB638" s="5"/>
      <c r="BC638" s="5"/>
      <c r="BD638" s="5"/>
      <c r="BE638" s="5"/>
      <c r="BF638" s="5"/>
      <c r="BG638" s="5"/>
      <c r="BH638" s="5"/>
      <c r="BI638" s="5"/>
      <c r="BJ638" s="5"/>
      <c r="BK638" s="5"/>
      <c r="BL638" s="5"/>
    </row>
    <row r="639" spans="2:64" ht="13">
      <c r="B639" s="10"/>
      <c r="D639" s="3"/>
      <c r="E639" s="3"/>
      <c r="F639" s="3"/>
      <c r="G639" s="5"/>
      <c r="H639" s="5"/>
      <c r="I639" s="11"/>
      <c r="J639" s="7"/>
      <c r="K639" s="7"/>
      <c r="L639" s="7"/>
      <c r="M639" s="7"/>
      <c r="N639" s="7"/>
      <c r="O639" s="7"/>
      <c r="P639" s="7"/>
      <c r="Q639" s="7"/>
      <c r="R639" s="7"/>
      <c r="S639" s="7"/>
      <c r="T639" s="7"/>
      <c r="U639" s="7"/>
      <c r="V639" s="7"/>
      <c r="W639" s="7"/>
      <c r="X639" s="7"/>
      <c r="Y639" s="7"/>
      <c r="Z639" s="7"/>
      <c r="AA639" s="7"/>
      <c r="AB639" s="3"/>
      <c r="AC639" s="3"/>
      <c r="AD639" s="3"/>
      <c r="AE639" s="3"/>
      <c r="AF639" s="3"/>
      <c r="AG639" s="5"/>
      <c r="AH639" s="3"/>
      <c r="AS639" s="5"/>
      <c r="AT639" s="3"/>
      <c r="AV639" s="5"/>
      <c r="AW639" s="5"/>
      <c r="AX639" s="5"/>
      <c r="AY639" s="5"/>
      <c r="AZ639" s="5"/>
      <c r="BA639" s="5"/>
      <c r="BB639" s="5"/>
      <c r="BC639" s="5"/>
      <c r="BD639" s="5"/>
      <c r="BE639" s="5"/>
      <c r="BF639" s="5"/>
      <c r="BG639" s="5"/>
      <c r="BH639" s="5"/>
      <c r="BI639" s="5"/>
      <c r="BJ639" s="5"/>
      <c r="BK639" s="5"/>
      <c r="BL639" s="5"/>
    </row>
    <row r="640" spans="2:64" ht="13">
      <c r="B640" s="10"/>
      <c r="D640" s="3"/>
      <c r="E640" s="3"/>
      <c r="F640" s="3"/>
      <c r="G640" s="5"/>
      <c r="H640" s="5"/>
      <c r="I640" s="11"/>
      <c r="J640" s="7"/>
      <c r="K640" s="7"/>
      <c r="L640" s="7"/>
      <c r="M640" s="7"/>
      <c r="N640" s="7"/>
      <c r="O640" s="7"/>
      <c r="P640" s="7"/>
      <c r="Q640" s="7"/>
      <c r="R640" s="7"/>
      <c r="S640" s="7"/>
      <c r="T640" s="7"/>
      <c r="U640" s="7"/>
      <c r="V640" s="7"/>
      <c r="W640" s="7"/>
      <c r="X640" s="7"/>
      <c r="Y640" s="7"/>
      <c r="Z640" s="7"/>
      <c r="AA640" s="7"/>
      <c r="AB640" s="3"/>
      <c r="AC640" s="3"/>
      <c r="AD640" s="3"/>
      <c r="AE640" s="3"/>
      <c r="AF640" s="3"/>
      <c r="AG640" s="5"/>
      <c r="AH640" s="3"/>
      <c r="AS640" s="5"/>
      <c r="AT640" s="3"/>
      <c r="AV640" s="5"/>
      <c r="AW640" s="5"/>
      <c r="AX640" s="5"/>
      <c r="AY640" s="5"/>
      <c r="AZ640" s="5"/>
      <c r="BA640" s="5"/>
      <c r="BB640" s="5"/>
      <c r="BC640" s="5"/>
      <c r="BD640" s="5"/>
      <c r="BE640" s="5"/>
      <c r="BF640" s="5"/>
      <c r="BG640" s="5"/>
      <c r="BH640" s="5"/>
      <c r="BI640" s="5"/>
      <c r="BJ640" s="5"/>
      <c r="BK640" s="5"/>
      <c r="BL640" s="5"/>
    </row>
    <row r="641" spans="2:64" ht="13">
      <c r="B641" s="10"/>
      <c r="D641" s="3"/>
      <c r="E641" s="3"/>
      <c r="F641" s="3"/>
      <c r="G641" s="5"/>
      <c r="H641" s="5"/>
      <c r="I641" s="11"/>
      <c r="J641" s="7"/>
      <c r="K641" s="7"/>
      <c r="L641" s="7"/>
      <c r="M641" s="7"/>
      <c r="N641" s="7"/>
      <c r="O641" s="7"/>
      <c r="P641" s="7"/>
      <c r="Q641" s="7"/>
      <c r="R641" s="7"/>
      <c r="S641" s="7"/>
      <c r="T641" s="7"/>
      <c r="U641" s="7"/>
      <c r="V641" s="7"/>
      <c r="W641" s="7"/>
      <c r="X641" s="7"/>
      <c r="Y641" s="7"/>
      <c r="Z641" s="7"/>
      <c r="AA641" s="7"/>
      <c r="AB641" s="3"/>
      <c r="AC641" s="3"/>
      <c r="AD641" s="3"/>
      <c r="AE641" s="3"/>
      <c r="AF641" s="3"/>
      <c r="AG641" s="5"/>
      <c r="AH641" s="3"/>
      <c r="AS641" s="5"/>
      <c r="AT641" s="3"/>
      <c r="AV641" s="5"/>
      <c r="AW641" s="5"/>
      <c r="AX641" s="5"/>
      <c r="AY641" s="5"/>
      <c r="AZ641" s="5"/>
      <c r="BA641" s="5"/>
      <c r="BB641" s="5"/>
      <c r="BC641" s="5"/>
      <c r="BD641" s="5"/>
      <c r="BE641" s="5"/>
      <c r="BF641" s="5"/>
      <c r="BG641" s="5"/>
      <c r="BH641" s="5"/>
      <c r="BI641" s="5"/>
      <c r="BJ641" s="5"/>
      <c r="BK641" s="5"/>
      <c r="BL641" s="5"/>
    </row>
    <row r="642" spans="2:64" ht="13">
      <c r="B642" s="10"/>
      <c r="D642" s="3"/>
      <c r="E642" s="3"/>
      <c r="F642" s="3"/>
      <c r="G642" s="5"/>
      <c r="H642" s="5"/>
      <c r="I642" s="11"/>
      <c r="J642" s="7"/>
      <c r="K642" s="7"/>
      <c r="L642" s="7"/>
      <c r="M642" s="7"/>
      <c r="N642" s="7"/>
      <c r="O642" s="7"/>
      <c r="P642" s="7"/>
      <c r="Q642" s="7"/>
      <c r="R642" s="7"/>
      <c r="S642" s="7"/>
      <c r="T642" s="7"/>
      <c r="U642" s="7"/>
      <c r="V642" s="7"/>
      <c r="W642" s="7"/>
      <c r="X642" s="7"/>
      <c r="Y642" s="7"/>
      <c r="Z642" s="7"/>
      <c r="AA642" s="7"/>
      <c r="AB642" s="3"/>
      <c r="AC642" s="3"/>
      <c r="AD642" s="3"/>
      <c r="AE642" s="3"/>
      <c r="AF642" s="3"/>
      <c r="AG642" s="5"/>
      <c r="AH642" s="3"/>
      <c r="AS642" s="5"/>
      <c r="AT642" s="3"/>
      <c r="AV642" s="5"/>
      <c r="AW642" s="5"/>
      <c r="AX642" s="5"/>
      <c r="AY642" s="5"/>
      <c r="AZ642" s="5"/>
      <c r="BA642" s="5"/>
      <c r="BB642" s="5"/>
      <c r="BC642" s="5"/>
      <c r="BD642" s="5"/>
      <c r="BE642" s="5"/>
      <c r="BF642" s="5"/>
      <c r="BG642" s="5"/>
      <c r="BH642" s="5"/>
      <c r="BI642" s="5"/>
      <c r="BJ642" s="5"/>
      <c r="BK642" s="5"/>
      <c r="BL642" s="5"/>
    </row>
    <row r="643" spans="2:64" ht="13">
      <c r="B643" s="10"/>
      <c r="D643" s="3"/>
      <c r="E643" s="3"/>
      <c r="F643" s="3"/>
      <c r="G643" s="5"/>
      <c r="H643" s="5"/>
      <c r="I643" s="11"/>
      <c r="J643" s="7"/>
      <c r="K643" s="7"/>
      <c r="L643" s="7"/>
      <c r="M643" s="7"/>
      <c r="N643" s="7"/>
      <c r="O643" s="7"/>
      <c r="P643" s="7"/>
      <c r="Q643" s="7"/>
      <c r="R643" s="7"/>
      <c r="S643" s="7"/>
      <c r="T643" s="7"/>
      <c r="U643" s="7"/>
      <c r="V643" s="7"/>
      <c r="W643" s="7"/>
      <c r="X643" s="7"/>
      <c r="Y643" s="7"/>
      <c r="Z643" s="7"/>
      <c r="AA643" s="7"/>
      <c r="AB643" s="3"/>
      <c r="AC643" s="3"/>
      <c r="AD643" s="3"/>
      <c r="AE643" s="3"/>
      <c r="AF643" s="3"/>
      <c r="AG643" s="5"/>
      <c r="AH643" s="3"/>
      <c r="AS643" s="5"/>
      <c r="AT643" s="3"/>
      <c r="AV643" s="5"/>
      <c r="AW643" s="5"/>
      <c r="AX643" s="5"/>
      <c r="AY643" s="5"/>
      <c r="AZ643" s="5"/>
      <c r="BA643" s="5"/>
      <c r="BB643" s="5"/>
      <c r="BC643" s="5"/>
      <c r="BD643" s="5"/>
      <c r="BE643" s="5"/>
      <c r="BF643" s="5"/>
      <c r="BG643" s="5"/>
      <c r="BH643" s="5"/>
      <c r="BI643" s="5"/>
      <c r="BJ643" s="5"/>
      <c r="BK643" s="5"/>
      <c r="BL643" s="5"/>
    </row>
    <row r="644" spans="2:64" ht="13">
      <c r="B644" s="10"/>
      <c r="D644" s="3"/>
      <c r="E644" s="3"/>
      <c r="F644" s="3"/>
      <c r="G644" s="5"/>
      <c r="H644" s="5"/>
      <c r="I644" s="11"/>
      <c r="J644" s="7"/>
      <c r="K644" s="7"/>
      <c r="L644" s="7"/>
      <c r="M644" s="7"/>
      <c r="N644" s="7"/>
      <c r="O644" s="7"/>
      <c r="P644" s="7"/>
      <c r="Q644" s="7"/>
      <c r="R644" s="7"/>
      <c r="S644" s="7"/>
      <c r="T644" s="7"/>
      <c r="U644" s="7"/>
      <c r="V644" s="7"/>
      <c r="W644" s="7"/>
      <c r="X644" s="7"/>
      <c r="Y644" s="7"/>
      <c r="Z644" s="7"/>
      <c r="AA644" s="7"/>
      <c r="AB644" s="3"/>
      <c r="AC644" s="3"/>
      <c r="AD644" s="3"/>
      <c r="AE644" s="3"/>
      <c r="AF644" s="3"/>
      <c r="AG644" s="5"/>
      <c r="AH644" s="3"/>
      <c r="AS644" s="5"/>
      <c r="AT644" s="3"/>
      <c r="AV644" s="5"/>
      <c r="AW644" s="5"/>
      <c r="AX644" s="5"/>
      <c r="AY644" s="5"/>
      <c r="AZ644" s="5"/>
      <c r="BA644" s="5"/>
      <c r="BB644" s="5"/>
      <c r="BC644" s="5"/>
      <c r="BD644" s="5"/>
      <c r="BE644" s="5"/>
      <c r="BF644" s="5"/>
      <c r="BG644" s="5"/>
      <c r="BH644" s="5"/>
      <c r="BI644" s="5"/>
      <c r="BJ644" s="5"/>
      <c r="BK644" s="5"/>
      <c r="BL644" s="5"/>
    </row>
    <row r="645" spans="2:64" ht="13">
      <c r="B645" s="10"/>
      <c r="D645" s="3"/>
      <c r="E645" s="3"/>
      <c r="F645" s="3"/>
      <c r="G645" s="5"/>
      <c r="H645" s="5"/>
      <c r="I645" s="11"/>
      <c r="J645" s="7"/>
      <c r="K645" s="7"/>
      <c r="L645" s="7"/>
      <c r="M645" s="7"/>
      <c r="N645" s="7"/>
      <c r="O645" s="7"/>
      <c r="P645" s="7"/>
      <c r="Q645" s="7"/>
      <c r="R645" s="7"/>
      <c r="S645" s="7"/>
      <c r="T645" s="7"/>
      <c r="U645" s="7"/>
      <c r="V645" s="7"/>
      <c r="W645" s="7"/>
      <c r="X645" s="7"/>
      <c r="Y645" s="7"/>
      <c r="Z645" s="7"/>
      <c r="AA645" s="7"/>
      <c r="AB645" s="3"/>
      <c r="AC645" s="3"/>
      <c r="AD645" s="3"/>
      <c r="AE645" s="3"/>
      <c r="AF645" s="3"/>
      <c r="AG645" s="5"/>
      <c r="AH645" s="3"/>
      <c r="AS645" s="5"/>
      <c r="AT645" s="3"/>
      <c r="AV645" s="5"/>
      <c r="AW645" s="5"/>
      <c r="AX645" s="5"/>
      <c r="AY645" s="5"/>
      <c r="AZ645" s="5"/>
      <c r="BA645" s="5"/>
      <c r="BB645" s="5"/>
      <c r="BC645" s="5"/>
      <c r="BD645" s="5"/>
      <c r="BE645" s="5"/>
      <c r="BF645" s="5"/>
      <c r="BG645" s="5"/>
      <c r="BH645" s="5"/>
      <c r="BI645" s="5"/>
      <c r="BJ645" s="5"/>
      <c r="BK645" s="5"/>
      <c r="BL645" s="5"/>
    </row>
    <row r="646" spans="2:64" ht="13">
      <c r="B646" s="10"/>
      <c r="D646" s="3"/>
      <c r="E646" s="3"/>
      <c r="F646" s="3"/>
      <c r="G646" s="5"/>
      <c r="H646" s="5"/>
      <c r="I646" s="11"/>
      <c r="J646" s="7"/>
      <c r="K646" s="7"/>
      <c r="L646" s="7"/>
      <c r="M646" s="7"/>
      <c r="N646" s="7"/>
      <c r="O646" s="7"/>
      <c r="P646" s="7"/>
      <c r="Q646" s="7"/>
      <c r="R646" s="7"/>
      <c r="S646" s="7"/>
      <c r="T646" s="7"/>
      <c r="U646" s="7"/>
      <c r="V646" s="7"/>
      <c r="W646" s="7"/>
      <c r="X646" s="7"/>
      <c r="Y646" s="7"/>
      <c r="Z646" s="7"/>
      <c r="AA646" s="7"/>
      <c r="AB646" s="3"/>
      <c r="AC646" s="3"/>
      <c r="AD646" s="3"/>
      <c r="AE646" s="3"/>
      <c r="AF646" s="3"/>
      <c r="AG646" s="5"/>
      <c r="AH646" s="3"/>
      <c r="AS646" s="5"/>
      <c r="AT646" s="3"/>
      <c r="AV646" s="5"/>
      <c r="AW646" s="5"/>
      <c r="AX646" s="5"/>
      <c r="AY646" s="5"/>
      <c r="AZ646" s="5"/>
      <c r="BA646" s="5"/>
      <c r="BB646" s="5"/>
      <c r="BC646" s="5"/>
      <c r="BD646" s="5"/>
      <c r="BE646" s="5"/>
      <c r="BF646" s="5"/>
      <c r="BG646" s="5"/>
      <c r="BH646" s="5"/>
      <c r="BI646" s="5"/>
      <c r="BJ646" s="5"/>
      <c r="BK646" s="5"/>
      <c r="BL646" s="5"/>
    </row>
    <row r="647" spans="2:64" ht="13">
      <c r="B647" s="10"/>
      <c r="D647" s="3"/>
      <c r="E647" s="3"/>
      <c r="F647" s="3"/>
      <c r="G647" s="5"/>
      <c r="H647" s="5"/>
      <c r="I647" s="11"/>
      <c r="J647" s="7"/>
      <c r="K647" s="7"/>
      <c r="L647" s="7"/>
      <c r="M647" s="7"/>
      <c r="N647" s="7"/>
      <c r="O647" s="7"/>
      <c r="P647" s="7"/>
      <c r="Q647" s="7"/>
      <c r="R647" s="7"/>
      <c r="S647" s="7"/>
      <c r="T647" s="7"/>
      <c r="U647" s="7"/>
      <c r="V647" s="7"/>
      <c r="W647" s="7"/>
      <c r="X647" s="7"/>
      <c r="Y647" s="7"/>
      <c r="Z647" s="7"/>
      <c r="AA647" s="7"/>
      <c r="AB647" s="3"/>
      <c r="AC647" s="3"/>
      <c r="AD647" s="3"/>
      <c r="AE647" s="3"/>
      <c r="AF647" s="3"/>
      <c r="AG647" s="5"/>
      <c r="AH647" s="3"/>
      <c r="AS647" s="5"/>
      <c r="AT647" s="3"/>
      <c r="AV647" s="5"/>
      <c r="AW647" s="5"/>
      <c r="AX647" s="5"/>
      <c r="AY647" s="5"/>
      <c r="AZ647" s="5"/>
      <c r="BA647" s="5"/>
      <c r="BB647" s="5"/>
      <c r="BC647" s="5"/>
      <c r="BD647" s="5"/>
      <c r="BE647" s="5"/>
      <c r="BF647" s="5"/>
      <c r="BG647" s="5"/>
      <c r="BH647" s="5"/>
      <c r="BI647" s="5"/>
      <c r="BJ647" s="5"/>
      <c r="BK647" s="5"/>
      <c r="BL647" s="5"/>
    </row>
    <row r="648" spans="2:64" ht="13">
      <c r="B648" s="10"/>
      <c r="D648" s="3"/>
      <c r="E648" s="3"/>
      <c r="F648" s="3"/>
      <c r="G648" s="5"/>
      <c r="H648" s="5"/>
      <c r="I648" s="11"/>
      <c r="J648" s="7"/>
      <c r="K648" s="7"/>
      <c r="L648" s="7"/>
      <c r="M648" s="7"/>
      <c r="N648" s="7"/>
      <c r="O648" s="7"/>
      <c r="P648" s="7"/>
      <c r="Q648" s="7"/>
      <c r="R648" s="7"/>
      <c r="S648" s="7"/>
      <c r="T648" s="7"/>
      <c r="U648" s="7"/>
      <c r="V648" s="7"/>
      <c r="W648" s="7"/>
      <c r="X648" s="7"/>
      <c r="Y648" s="7"/>
      <c r="Z648" s="7"/>
      <c r="AA648" s="7"/>
      <c r="AB648" s="3"/>
      <c r="AC648" s="3"/>
      <c r="AD648" s="3"/>
      <c r="AE648" s="3"/>
      <c r="AF648" s="3"/>
      <c r="AG648" s="5"/>
      <c r="AH648" s="3"/>
      <c r="AS648" s="5"/>
      <c r="AT648" s="3"/>
      <c r="AV648" s="5"/>
      <c r="AW648" s="5"/>
      <c r="AX648" s="5"/>
      <c r="AY648" s="5"/>
      <c r="AZ648" s="5"/>
      <c r="BA648" s="5"/>
      <c r="BB648" s="5"/>
      <c r="BC648" s="5"/>
      <c r="BD648" s="5"/>
      <c r="BE648" s="5"/>
      <c r="BF648" s="5"/>
      <c r="BG648" s="5"/>
      <c r="BH648" s="5"/>
      <c r="BI648" s="5"/>
      <c r="BJ648" s="5"/>
      <c r="BK648" s="5"/>
      <c r="BL648" s="5"/>
    </row>
    <row r="649" spans="2:64" ht="13">
      <c r="B649" s="10"/>
      <c r="D649" s="3"/>
      <c r="E649" s="3"/>
      <c r="F649" s="3"/>
      <c r="G649" s="5"/>
      <c r="H649" s="5"/>
      <c r="I649" s="11"/>
      <c r="J649" s="7"/>
      <c r="K649" s="7"/>
      <c r="L649" s="7"/>
      <c r="M649" s="7"/>
      <c r="N649" s="7"/>
      <c r="O649" s="7"/>
      <c r="P649" s="7"/>
      <c r="Q649" s="7"/>
      <c r="R649" s="7"/>
      <c r="S649" s="7"/>
      <c r="T649" s="7"/>
      <c r="U649" s="7"/>
      <c r="V649" s="7"/>
      <c r="W649" s="7"/>
      <c r="X649" s="7"/>
      <c r="Y649" s="7"/>
      <c r="Z649" s="7"/>
      <c r="AA649" s="7"/>
      <c r="AB649" s="3"/>
      <c r="AC649" s="3"/>
      <c r="AD649" s="3"/>
      <c r="AE649" s="3"/>
      <c r="AF649" s="3"/>
      <c r="AG649" s="5"/>
      <c r="AH649" s="3"/>
      <c r="AS649" s="5"/>
      <c r="AT649" s="3"/>
      <c r="AV649" s="5"/>
      <c r="AW649" s="5"/>
      <c r="AX649" s="5"/>
      <c r="AY649" s="5"/>
      <c r="AZ649" s="5"/>
      <c r="BA649" s="5"/>
      <c r="BB649" s="5"/>
      <c r="BC649" s="5"/>
      <c r="BD649" s="5"/>
      <c r="BE649" s="5"/>
      <c r="BF649" s="5"/>
      <c r="BG649" s="5"/>
      <c r="BH649" s="5"/>
      <c r="BI649" s="5"/>
      <c r="BJ649" s="5"/>
      <c r="BK649" s="5"/>
      <c r="BL649" s="5"/>
    </row>
    <row r="650" spans="2:64" ht="13">
      <c r="B650" s="10"/>
      <c r="D650" s="3"/>
      <c r="E650" s="3"/>
      <c r="F650" s="3"/>
      <c r="G650" s="5"/>
      <c r="H650" s="5"/>
      <c r="I650" s="11"/>
      <c r="J650" s="7"/>
      <c r="K650" s="7"/>
      <c r="L650" s="7"/>
      <c r="M650" s="7"/>
      <c r="N650" s="7"/>
      <c r="O650" s="7"/>
      <c r="P650" s="7"/>
      <c r="Q650" s="7"/>
      <c r="R650" s="7"/>
      <c r="S650" s="7"/>
      <c r="T650" s="7"/>
      <c r="U650" s="7"/>
      <c r="V650" s="7"/>
      <c r="W650" s="7"/>
      <c r="X650" s="7"/>
      <c r="Y650" s="7"/>
      <c r="Z650" s="7"/>
      <c r="AA650" s="7"/>
      <c r="AB650" s="3"/>
      <c r="AC650" s="3"/>
      <c r="AD650" s="3"/>
      <c r="AE650" s="3"/>
      <c r="AF650" s="3"/>
      <c r="AG650" s="5"/>
      <c r="AH650" s="3"/>
      <c r="AS650" s="5"/>
      <c r="AT650" s="3"/>
      <c r="AV650" s="5"/>
      <c r="AW650" s="5"/>
      <c r="AX650" s="5"/>
      <c r="AY650" s="5"/>
      <c r="AZ650" s="5"/>
      <c r="BA650" s="5"/>
      <c r="BB650" s="5"/>
      <c r="BC650" s="5"/>
      <c r="BD650" s="5"/>
      <c r="BE650" s="5"/>
      <c r="BF650" s="5"/>
      <c r="BG650" s="5"/>
      <c r="BH650" s="5"/>
      <c r="BI650" s="5"/>
      <c r="BJ650" s="5"/>
      <c r="BK650" s="5"/>
      <c r="BL650" s="5"/>
    </row>
    <row r="651" spans="2:64" ht="13">
      <c r="B651" s="10"/>
      <c r="D651" s="3"/>
      <c r="E651" s="3"/>
      <c r="F651" s="3"/>
      <c r="G651" s="5"/>
      <c r="H651" s="5"/>
      <c r="I651" s="11"/>
      <c r="J651" s="7"/>
      <c r="K651" s="7"/>
      <c r="L651" s="7"/>
      <c r="M651" s="7"/>
      <c r="N651" s="7"/>
      <c r="O651" s="7"/>
      <c r="P651" s="7"/>
      <c r="Q651" s="7"/>
      <c r="R651" s="7"/>
      <c r="S651" s="7"/>
      <c r="T651" s="7"/>
      <c r="U651" s="7"/>
      <c r="V651" s="7"/>
      <c r="W651" s="7"/>
      <c r="X651" s="7"/>
      <c r="Y651" s="7"/>
      <c r="Z651" s="7"/>
      <c r="AA651" s="7"/>
      <c r="AB651" s="3"/>
      <c r="AC651" s="3"/>
      <c r="AD651" s="3"/>
      <c r="AE651" s="3"/>
      <c r="AF651" s="3"/>
      <c r="AG651" s="5"/>
      <c r="AH651" s="3"/>
      <c r="AS651" s="5"/>
      <c r="AT651" s="3"/>
      <c r="AV651" s="5"/>
      <c r="AW651" s="5"/>
      <c r="AX651" s="5"/>
      <c r="AY651" s="5"/>
      <c r="AZ651" s="5"/>
      <c r="BA651" s="5"/>
      <c r="BB651" s="5"/>
      <c r="BC651" s="5"/>
      <c r="BD651" s="5"/>
      <c r="BE651" s="5"/>
      <c r="BF651" s="5"/>
      <c r="BG651" s="5"/>
      <c r="BH651" s="5"/>
      <c r="BI651" s="5"/>
      <c r="BJ651" s="5"/>
      <c r="BK651" s="5"/>
      <c r="BL651" s="5"/>
    </row>
    <row r="652" spans="2:64" ht="13">
      <c r="B652" s="10"/>
      <c r="D652" s="3"/>
      <c r="E652" s="3"/>
      <c r="F652" s="3"/>
      <c r="G652" s="5"/>
      <c r="H652" s="5"/>
      <c r="I652" s="11"/>
      <c r="J652" s="7"/>
      <c r="K652" s="7"/>
      <c r="L652" s="7"/>
      <c r="M652" s="7"/>
      <c r="N652" s="7"/>
      <c r="O652" s="7"/>
      <c r="P652" s="7"/>
      <c r="Q652" s="7"/>
      <c r="R652" s="7"/>
      <c r="S652" s="7"/>
      <c r="T652" s="7"/>
      <c r="U652" s="7"/>
      <c r="V652" s="7"/>
      <c r="W652" s="7"/>
      <c r="X652" s="7"/>
      <c r="Y652" s="7"/>
      <c r="Z652" s="7"/>
      <c r="AA652" s="7"/>
      <c r="AB652" s="3"/>
      <c r="AC652" s="3"/>
      <c r="AD652" s="3"/>
      <c r="AE652" s="3"/>
      <c r="AF652" s="3"/>
      <c r="AG652" s="5"/>
      <c r="AH652" s="3"/>
      <c r="AS652" s="5"/>
      <c r="AT652" s="3"/>
      <c r="AV652" s="5"/>
      <c r="AW652" s="5"/>
      <c r="AX652" s="5"/>
      <c r="AY652" s="5"/>
      <c r="AZ652" s="5"/>
      <c r="BA652" s="5"/>
      <c r="BB652" s="5"/>
      <c r="BC652" s="5"/>
      <c r="BD652" s="5"/>
      <c r="BE652" s="5"/>
      <c r="BF652" s="5"/>
      <c r="BG652" s="5"/>
      <c r="BH652" s="5"/>
      <c r="BI652" s="5"/>
      <c r="BJ652" s="5"/>
      <c r="BK652" s="5"/>
      <c r="BL652" s="5"/>
    </row>
    <row r="653" spans="2:64" ht="13">
      <c r="B653" s="10"/>
      <c r="D653" s="3"/>
      <c r="E653" s="3"/>
      <c r="F653" s="3"/>
      <c r="G653" s="5"/>
      <c r="H653" s="5"/>
      <c r="I653" s="11"/>
      <c r="J653" s="7"/>
      <c r="K653" s="7"/>
      <c r="L653" s="7"/>
      <c r="M653" s="7"/>
      <c r="N653" s="7"/>
      <c r="O653" s="7"/>
      <c r="P653" s="7"/>
      <c r="Q653" s="7"/>
      <c r="R653" s="7"/>
      <c r="S653" s="7"/>
      <c r="T653" s="7"/>
      <c r="U653" s="7"/>
      <c r="V653" s="7"/>
      <c r="W653" s="7"/>
      <c r="X653" s="7"/>
      <c r="Y653" s="7"/>
      <c r="Z653" s="7"/>
      <c r="AA653" s="7"/>
      <c r="AB653" s="3"/>
      <c r="AC653" s="3"/>
      <c r="AD653" s="3"/>
      <c r="AE653" s="3"/>
      <c r="AF653" s="3"/>
      <c r="AG653" s="5"/>
      <c r="AH653" s="3"/>
      <c r="AS653" s="5"/>
      <c r="AT653" s="3"/>
      <c r="AV653" s="5"/>
      <c r="AW653" s="5"/>
      <c r="AX653" s="5"/>
      <c r="AY653" s="5"/>
      <c r="AZ653" s="5"/>
      <c r="BA653" s="5"/>
      <c r="BB653" s="5"/>
      <c r="BC653" s="5"/>
      <c r="BD653" s="5"/>
      <c r="BE653" s="5"/>
      <c r="BF653" s="5"/>
      <c r="BG653" s="5"/>
      <c r="BH653" s="5"/>
      <c r="BI653" s="5"/>
      <c r="BJ653" s="5"/>
      <c r="BK653" s="5"/>
      <c r="BL653" s="5"/>
    </row>
    <row r="654" spans="2:64" ht="13">
      <c r="B654" s="10"/>
      <c r="D654" s="3"/>
      <c r="E654" s="3"/>
      <c r="F654" s="3"/>
      <c r="G654" s="5"/>
      <c r="H654" s="5"/>
      <c r="I654" s="11"/>
      <c r="J654" s="7"/>
      <c r="K654" s="7"/>
      <c r="L654" s="7"/>
      <c r="M654" s="7"/>
      <c r="N654" s="7"/>
      <c r="O654" s="7"/>
      <c r="P654" s="7"/>
      <c r="Q654" s="7"/>
      <c r="R654" s="7"/>
      <c r="S654" s="7"/>
      <c r="T654" s="7"/>
      <c r="U654" s="7"/>
      <c r="V654" s="7"/>
      <c r="W654" s="7"/>
      <c r="X654" s="7"/>
      <c r="Y654" s="7"/>
      <c r="Z654" s="7"/>
      <c r="AA654" s="7"/>
      <c r="AB654" s="3"/>
      <c r="AC654" s="3"/>
      <c r="AD654" s="3"/>
      <c r="AE654" s="3"/>
      <c r="AF654" s="3"/>
      <c r="AG654" s="5"/>
      <c r="AH654" s="3"/>
      <c r="AS654" s="5"/>
      <c r="AT654" s="3"/>
      <c r="AV654" s="5"/>
      <c r="AW654" s="5"/>
      <c r="AX654" s="5"/>
      <c r="AY654" s="5"/>
      <c r="AZ654" s="5"/>
      <c r="BA654" s="5"/>
      <c r="BB654" s="5"/>
      <c r="BC654" s="5"/>
      <c r="BD654" s="5"/>
      <c r="BE654" s="5"/>
      <c r="BF654" s="5"/>
      <c r="BG654" s="5"/>
      <c r="BH654" s="5"/>
      <c r="BI654" s="5"/>
      <c r="BJ654" s="5"/>
      <c r="BK654" s="5"/>
      <c r="BL654" s="5"/>
    </row>
    <row r="655" spans="2:64" ht="13">
      <c r="B655" s="10"/>
      <c r="D655" s="3"/>
      <c r="E655" s="3"/>
      <c r="F655" s="3"/>
      <c r="G655" s="5"/>
      <c r="H655" s="5"/>
      <c r="I655" s="11"/>
      <c r="J655" s="7"/>
      <c r="K655" s="7"/>
      <c r="L655" s="7"/>
      <c r="M655" s="7"/>
      <c r="N655" s="7"/>
      <c r="O655" s="7"/>
      <c r="P655" s="7"/>
      <c r="Q655" s="7"/>
      <c r="R655" s="7"/>
      <c r="S655" s="7"/>
      <c r="T655" s="7"/>
      <c r="U655" s="7"/>
      <c r="V655" s="7"/>
      <c r="W655" s="7"/>
      <c r="X655" s="7"/>
      <c r="Y655" s="7"/>
      <c r="Z655" s="7"/>
      <c r="AA655" s="7"/>
      <c r="AB655" s="3"/>
      <c r="AC655" s="3"/>
      <c r="AD655" s="3"/>
      <c r="AE655" s="3"/>
      <c r="AF655" s="3"/>
      <c r="AG655" s="5"/>
      <c r="AH655" s="3"/>
      <c r="AS655" s="5"/>
      <c r="AT655" s="3"/>
      <c r="AV655" s="5"/>
      <c r="AW655" s="5"/>
      <c r="AX655" s="5"/>
      <c r="AY655" s="5"/>
      <c r="AZ655" s="5"/>
      <c r="BA655" s="5"/>
      <c r="BB655" s="5"/>
      <c r="BC655" s="5"/>
      <c r="BD655" s="5"/>
      <c r="BE655" s="5"/>
      <c r="BF655" s="5"/>
      <c r="BG655" s="5"/>
      <c r="BH655" s="5"/>
      <c r="BI655" s="5"/>
      <c r="BJ655" s="5"/>
      <c r="BK655" s="5"/>
      <c r="BL655" s="5"/>
    </row>
    <row r="656" spans="2:64" ht="13">
      <c r="B656" s="10"/>
      <c r="D656" s="3"/>
      <c r="E656" s="3"/>
      <c r="F656" s="3"/>
      <c r="G656" s="5"/>
      <c r="H656" s="5"/>
      <c r="I656" s="11"/>
      <c r="J656" s="7"/>
      <c r="K656" s="7"/>
      <c r="L656" s="7"/>
      <c r="M656" s="7"/>
      <c r="N656" s="7"/>
      <c r="O656" s="7"/>
      <c r="P656" s="7"/>
      <c r="Q656" s="7"/>
      <c r="R656" s="7"/>
      <c r="S656" s="7"/>
      <c r="T656" s="7"/>
      <c r="U656" s="7"/>
      <c r="V656" s="7"/>
      <c r="W656" s="7"/>
      <c r="X656" s="7"/>
      <c r="Y656" s="7"/>
      <c r="Z656" s="7"/>
      <c r="AA656" s="7"/>
      <c r="AB656" s="3"/>
      <c r="AC656" s="3"/>
      <c r="AD656" s="3"/>
      <c r="AE656" s="3"/>
      <c r="AF656" s="3"/>
      <c r="AG656" s="5"/>
      <c r="AH656" s="3"/>
      <c r="AS656" s="5"/>
      <c r="AT656" s="3"/>
      <c r="AV656" s="5"/>
      <c r="AW656" s="5"/>
      <c r="AX656" s="5"/>
      <c r="AY656" s="5"/>
      <c r="AZ656" s="5"/>
      <c r="BA656" s="5"/>
      <c r="BB656" s="5"/>
      <c r="BC656" s="5"/>
      <c r="BD656" s="5"/>
      <c r="BE656" s="5"/>
      <c r="BF656" s="5"/>
      <c r="BG656" s="5"/>
      <c r="BH656" s="5"/>
      <c r="BI656" s="5"/>
      <c r="BJ656" s="5"/>
      <c r="BK656" s="5"/>
      <c r="BL656" s="5"/>
    </row>
    <row r="657" spans="2:64" ht="13">
      <c r="B657" s="10"/>
      <c r="D657" s="3"/>
      <c r="E657" s="3"/>
      <c r="F657" s="3"/>
      <c r="G657" s="5"/>
      <c r="H657" s="5"/>
      <c r="I657" s="11"/>
      <c r="J657" s="7"/>
      <c r="K657" s="7"/>
      <c r="L657" s="7"/>
      <c r="M657" s="7"/>
      <c r="N657" s="7"/>
      <c r="O657" s="7"/>
      <c r="P657" s="7"/>
      <c r="Q657" s="7"/>
      <c r="R657" s="7"/>
      <c r="S657" s="7"/>
      <c r="T657" s="7"/>
      <c r="U657" s="7"/>
      <c r="V657" s="7"/>
      <c r="W657" s="7"/>
      <c r="X657" s="7"/>
      <c r="Y657" s="7"/>
      <c r="Z657" s="7"/>
      <c r="AA657" s="7"/>
      <c r="AB657" s="3"/>
      <c r="AC657" s="3"/>
      <c r="AD657" s="3"/>
      <c r="AE657" s="3"/>
      <c r="AF657" s="3"/>
      <c r="AG657" s="5"/>
      <c r="AH657" s="3"/>
      <c r="AS657" s="5"/>
      <c r="AT657" s="3"/>
      <c r="AV657" s="5"/>
      <c r="AW657" s="5"/>
      <c r="AX657" s="5"/>
      <c r="AY657" s="5"/>
      <c r="AZ657" s="5"/>
      <c r="BA657" s="5"/>
      <c r="BB657" s="5"/>
      <c r="BC657" s="5"/>
      <c r="BD657" s="5"/>
      <c r="BE657" s="5"/>
      <c r="BF657" s="5"/>
      <c r="BG657" s="5"/>
      <c r="BH657" s="5"/>
      <c r="BI657" s="5"/>
      <c r="BJ657" s="5"/>
      <c r="BK657" s="5"/>
      <c r="BL657" s="5"/>
    </row>
    <row r="658" spans="2:64" ht="13">
      <c r="B658" s="10"/>
      <c r="D658" s="3"/>
      <c r="E658" s="3"/>
      <c r="F658" s="3"/>
      <c r="G658" s="5"/>
      <c r="H658" s="5"/>
      <c r="I658" s="11"/>
      <c r="J658" s="7"/>
      <c r="K658" s="7"/>
      <c r="L658" s="7"/>
      <c r="M658" s="7"/>
      <c r="N658" s="7"/>
      <c r="O658" s="7"/>
      <c r="P658" s="7"/>
      <c r="Q658" s="7"/>
      <c r="R658" s="7"/>
      <c r="S658" s="7"/>
      <c r="T658" s="7"/>
      <c r="U658" s="7"/>
      <c r="V658" s="7"/>
      <c r="W658" s="7"/>
      <c r="X658" s="7"/>
      <c r="Y658" s="7"/>
      <c r="Z658" s="7"/>
      <c r="AA658" s="7"/>
      <c r="AB658" s="3"/>
      <c r="AC658" s="3"/>
      <c r="AD658" s="3"/>
      <c r="AE658" s="3"/>
      <c r="AF658" s="3"/>
      <c r="AG658" s="5"/>
      <c r="AH658" s="3"/>
      <c r="AS658" s="5"/>
      <c r="AT658" s="3"/>
      <c r="AV658" s="5"/>
      <c r="AW658" s="5"/>
      <c r="AX658" s="5"/>
      <c r="AY658" s="5"/>
      <c r="AZ658" s="5"/>
      <c r="BA658" s="5"/>
      <c r="BB658" s="5"/>
      <c r="BC658" s="5"/>
      <c r="BD658" s="5"/>
      <c r="BE658" s="5"/>
      <c r="BF658" s="5"/>
      <c r="BG658" s="5"/>
      <c r="BH658" s="5"/>
      <c r="BI658" s="5"/>
      <c r="BJ658" s="5"/>
      <c r="BK658" s="5"/>
      <c r="BL658" s="5"/>
    </row>
    <row r="659" spans="2:64" ht="13">
      <c r="B659" s="10"/>
      <c r="D659" s="3"/>
      <c r="E659" s="3"/>
      <c r="F659" s="3"/>
      <c r="G659" s="5"/>
      <c r="H659" s="5"/>
      <c r="I659" s="11"/>
      <c r="J659" s="7"/>
      <c r="K659" s="7"/>
      <c r="L659" s="7"/>
      <c r="M659" s="7"/>
      <c r="N659" s="7"/>
      <c r="O659" s="7"/>
      <c r="P659" s="7"/>
      <c r="Q659" s="7"/>
      <c r="R659" s="7"/>
      <c r="S659" s="7"/>
      <c r="T659" s="7"/>
      <c r="U659" s="7"/>
      <c r="V659" s="7"/>
      <c r="W659" s="7"/>
      <c r="X659" s="7"/>
      <c r="Y659" s="7"/>
      <c r="Z659" s="7"/>
      <c r="AA659" s="7"/>
      <c r="AB659" s="3"/>
      <c r="AC659" s="3"/>
      <c r="AD659" s="3"/>
      <c r="AE659" s="3"/>
      <c r="AF659" s="3"/>
      <c r="AG659" s="5"/>
      <c r="AH659" s="3"/>
      <c r="AS659" s="5"/>
      <c r="AT659" s="3"/>
      <c r="AV659" s="5"/>
      <c r="AW659" s="5"/>
      <c r="AX659" s="5"/>
      <c r="AY659" s="5"/>
      <c r="AZ659" s="5"/>
      <c r="BA659" s="5"/>
      <c r="BB659" s="5"/>
      <c r="BC659" s="5"/>
      <c r="BD659" s="5"/>
      <c r="BE659" s="5"/>
      <c r="BF659" s="5"/>
      <c r="BG659" s="5"/>
      <c r="BH659" s="5"/>
      <c r="BI659" s="5"/>
      <c r="BJ659" s="5"/>
      <c r="BK659" s="5"/>
      <c r="BL659" s="5"/>
    </row>
    <row r="660" spans="2:64" ht="13">
      <c r="B660" s="10"/>
      <c r="D660" s="3"/>
      <c r="E660" s="3"/>
      <c r="F660" s="3"/>
      <c r="G660" s="5"/>
      <c r="H660" s="5"/>
      <c r="I660" s="11"/>
      <c r="J660" s="7"/>
      <c r="K660" s="7"/>
      <c r="L660" s="7"/>
      <c r="M660" s="7"/>
      <c r="N660" s="7"/>
      <c r="O660" s="7"/>
      <c r="P660" s="7"/>
      <c r="Q660" s="7"/>
      <c r="R660" s="7"/>
      <c r="S660" s="7"/>
      <c r="T660" s="7"/>
      <c r="U660" s="7"/>
      <c r="V660" s="7"/>
      <c r="W660" s="7"/>
      <c r="X660" s="7"/>
      <c r="Y660" s="7"/>
      <c r="Z660" s="7"/>
      <c r="AA660" s="7"/>
      <c r="AB660" s="3"/>
      <c r="AC660" s="3"/>
      <c r="AD660" s="3"/>
      <c r="AE660" s="3"/>
      <c r="AF660" s="3"/>
      <c r="AG660" s="5"/>
      <c r="AH660" s="3"/>
      <c r="AS660" s="5"/>
      <c r="AT660" s="3"/>
      <c r="AV660" s="5"/>
      <c r="AW660" s="5"/>
      <c r="AX660" s="5"/>
      <c r="AY660" s="5"/>
      <c r="AZ660" s="5"/>
      <c r="BA660" s="5"/>
      <c r="BB660" s="5"/>
      <c r="BC660" s="5"/>
      <c r="BD660" s="5"/>
      <c r="BE660" s="5"/>
      <c r="BF660" s="5"/>
      <c r="BG660" s="5"/>
      <c r="BH660" s="5"/>
      <c r="BI660" s="5"/>
      <c r="BJ660" s="5"/>
      <c r="BK660" s="5"/>
      <c r="BL660" s="5"/>
    </row>
    <row r="661" spans="2:64" ht="13">
      <c r="B661" s="10"/>
      <c r="D661" s="3"/>
      <c r="E661" s="3"/>
      <c r="F661" s="3"/>
      <c r="G661" s="5"/>
      <c r="H661" s="5"/>
      <c r="I661" s="11"/>
      <c r="J661" s="7"/>
      <c r="K661" s="7"/>
      <c r="L661" s="7"/>
      <c r="M661" s="7"/>
      <c r="N661" s="7"/>
      <c r="O661" s="7"/>
      <c r="P661" s="7"/>
      <c r="Q661" s="7"/>
      <c r="R661" s="7"/>
      <c r="S661" s="7"/>
      <c r="T661" s="7"/>
      <c r="U661" s="7"/>
      <c r="V661" s="7"/>
      <c r="W661" s="7"/>
      <c r="X661" s="7"/>
      <c r="Y661" s="7"/>
      <c r="Z661" s="7"/>
      <c r="AA661" s="7"/>
      <c r="AB661" s="3"/>
      <c r="AC661" s="3"/>
      <c r="AD661" s="3"/>
      <c r="AE661" s="3"/>
      <c r="AF661" s="3"/>
      <c r="AG661" s="5"/>
      <c r="AH661" s="3"/>
      <c r="AS661" s="5"/>
      <c r="AT661" s="3"/>
      <c r="AV661" s="5"/>
      <c r="AW661" s="5"/>
      <c r="AX661" s="5"/>
      <c r="AY661" s="5"/>
      <c r="AZ661" s="5"/>
      <c r="BA661" s="5"/>
      <c r="BB661" s="5"/>
      <c r="BC661" s="5"/>
      <c r="BD661" s="5"/>
      <c r="BE661" s="5"/>
      <c r="BF661" s="5"/>
      <c r="BG661" s="5"/>
      <c r="BH661" s="5"/>
      <c r="BI661" s="5"/>
      <c r="BJ661" s="5"/>
      <c r="BK661" s="5"/>
      <c r="BL661" s="5"/>
    </row>
    <row r="662" spans="2:64" ht="13">
      <c r="B662" s="10"/>
      <c r="D662" s="3"/>
      <c r="E662" s="3"/>
      <c r="F662" s="3"/>
      <c r="G662" s="5"/>
      <c r="H662" s="5"/>
      <c r="I662" s="11"/>
      <c r="J662" s="7"/>
      <c r="K662" s="7"/>
      <c r="L662" s="7"/>
      <c r="M662" s="7"/>
      <c r="N662" s="7"/>
      <c r="O662" s="7"/>
      <c r="P662" s="7"/>
      <c r="Q662" s="7"/>
      <c r="R662" s="7"/>
      <c r="S662" s="7"/>
      <c r="T662" s="7"/>
      <c r="U662" s="7"/>
      <c r="V662" s="7"/>
      <c r="W662" s="7"/>
      <c r="X662" s="7"/>
      <c r="Y662" s="7"/>
      <c r="Z662" s="7"/>
      <c r="AA662" s="7"/>
      <c r="AB662" s="3"/>
      <c r="AC662" s="3"/>
      <c r="AD662" s="3"/>
      <c r="AE662" s="3"/>
      <c r="AF662" s="3"/>
      <c r="AG662" s="5"/>
      <c r="AH662" s="3"/>
      <c r="AS662" s="5"/>
      <c r="AT662" s="3"/>
      <c r="AV662" s="5"/>
      <c r="AW662" s="5"/>
      <c r="AX662" s="5"/>
      <c r="AY662" s="5"/>
      <c r="AZ662" s="5"/>
      <c r="BA662" s="5"/>
      <c r="BB662" s="5"/>
      <c r="BC662" s="5"/>
      <c r="BD662" s="5"/>
      <c r="BE662" s="5"/>
      <c r="BF662" s="5"/>
      <c r="BG662" s="5"/>
      <c r="BH662" s="5"/>
      <c r="BI662" s="5"/>
      <c r="BJ662" s="5"/>
      <c r="BK662" s="5"/>
      <c r="BL662" s="5"/>
    </row>
    <row r="663" spans="2:64" ht="13">
      <c r="B663" s="10"/>
      <c r="D663" s="3"/>
      <c r="E663" s="3"/>
      <c r="F663" s="3"/>
      <c r="G663" s="5"/>
      <c r="H663" s="5"/>
      <c r="I663" s="11"/>
      <c r="J663" s="7"/>
      <c r="K663" s="7"/>
      <c r="L663" s="7"/>
      <c r="M663" s="7"/>
      <c r="N663" s="7"/>
      <c r="O663" s="7"/>
      <c r="P663" s="7"/>
      <c r="Q663" s="7"/>
      <c r="R663" s="7"/>
      <c r="S663" s="7"/>
      <c r="T663" s="7"/>
      <c r="U663" s="7"/>
      <c r="V663" s="7"/>
      <c r="W663" s="7"/>
      <c r="X663" s="7"/>
      <c r="Y663" s="7"/>
      <c r="Z663" s="7"/>
      <c r="AA663" s="7"/>
      <c r="AB663" s="3"/>
      <c r="AC663" s="3"/>
      <c r="AD663" s="3"/>
      <c r="AE663" s="3"/>
      <c r="AF663" s="3"/>
      <c r="AG663" s="5"/>
      <c r="AH663" s="3"/>
      <c r="AS663" s="5"/>
      <c r="AT663" s="3"/>
      <c r="AV663" s="5"/>
      <c r="AW663" s="5"/>
      <c r="AX663" s="5"/>
      <c r="AY663" s="5"/>
      <c r="AZ663" s="5"/>
      <c r="BA663" s="5"/>
      <c r="BB663" s="5"/>
      <c r="BC663" s="5"/>
      <c r="BD663" s="5"/>
      <c r="BE663" s="5"/>
      <c r="BF663" s="5"/>
      <c r="BG663" s="5"/>
      <c r="BH663" s="5"/>
      <c r="BI663" s="5"/>
      <c r="BJ663" s="5"/>
      <c r="BK663" s="5"/>
      <c r="BL663" s="5"/>
    </row>
    <row r="664" spans="2:64" ht="13">
      <c r="B664" s="10"/>
      <c r="D664" s="3"/>
      <c r="E664" s="3"/>
      <c r="F664" s="3"/>
      <c r="G664" s="5"/>
      <c r="H664" s="5"/>
      <c r="I664" s="11"/>
      <c r="J664" s="7"/>
      <c r="K664" s="7"/>
      <c r="L664" s="7"/>
      <c r="M664" s="7"/>
      <c r="N664" s="7"/>
      <c r="O664" s="7"/>
      <c r="P664" s="7"/>
      <c r="Q664" s="7"/>
      <c r="R664" s="7"/>
      <c r="S664" s="7"/>
      <c r="T664" s="7"/>
      <c r="U664" s="7"/>
      <c r="V664" s="7"/>
      <c r="W664" s="7"/>
      <c r="X664" s="7"/>
      <c r="Y664" s="7"/>
      <c r="Z664" s="7"/>
      <c r="AA664" s="7"/>
      <c r="AB664" s="3"/>
      <c r="AC664" s="3"/>
      <c r="AD664" s="3"/>
      <c r="AE664" s="3"/>
      <c r="AF664" s="3"/>
      <c r="AG664" s="5"/>
      <c r="AH664" s="3"/>
      <c r="AS664" s="5"/>
      <c r="AT664" s="3"/>
      <c r="AV664" s="5"/>
      <c r="AW664" s="5"/>
      <c r="AX664" s="5"/>
      <c r="AY664" s="5"/>
      <c r="AZ664" s="5"/>
      <c r="BA664" s="5"/>
      <c r="BB664" s="5"/>
      <c r="BC664" s="5"/>
      <c r="BD664" s="5"/>
      <c r="BE664" s="5"/>
      <c r="BF664" s="5"/>
      <c r="BG664" s="5"/>
      <c r="BH664" s="5"/>
      <c r="BI664" s="5"/>
      <c r="BJ664" s="5"/>
      <c r="BK664" s="5"/>
      <c r="BL664" s="5"/>
    </row>
    <row r="665" spans="2:64" ht="13">
      <c r="B665" s="10"/>
      <c r="D665" s="3"/>
      <c r="E665" s="3"/>
      <c r="F665" s="3"/>
      <c r="G665" s="5"/>
      <c r="H665" s="5"/>
      <c r="I665" s="11"/>
      <c r="J665" s="7"/>
      <c r="K665" s="7"/>
      <c r="L665" s="7"/>
      <c r="M665" s="7"/>
      <c r="N665" s="7"/>
      <c r="O665" s="7"/>
      <c r="P665" s="7"/>
      <c r="Q665" s="7"/>
      <c r="R665" s="7"/>
      <c r="S665" s="7"/>
      <c r="T665" s="7"/>
      <c r="U665" s="7"/>
      <c r="V665" s="7"/>
      <c r="W665" s="7"/>
      <c r="X665" s="7"/>
      <c r="Y665" s="7"/>
      <c r="Z665" s="7"/>
      <c r="AA665" s="7"/>
      <c r="AB665" s="3"/>
      <c r="AC665" s="3"/>
      <c r="AD665" s="3"/>
      <c r="AE665" s="3"/>
      <c r="AF665" s="3"/>
      <c r="AG665" s="5"/>
      <c r="AH665" s="3"/>
      <c r="AS665" s="5"/>
      <c r="AT665" s="3"/>
      <c r="AV665" s="5"/>
      <c r="AW665" s="5"/>
      <c r="AX665" s="5"/>
      <c r="AY665" s="5"/>
      <c r="AZ665" s="5"/>
      <c r="BA665" s="5"/>
      <c r="BB665" s="5"/>
      <c r="BC665" s="5"/>
      <c r="BD665" s="5"/>
      <c r="BE665" s="5"/>
      <c r="BF665" s="5"/>
      <c r="BG665" s="5"/>
      <c r="BH665" s="5"/>
      <c r="BI665" s="5"/>
      <c r="BJ665" s="5"/>
      <c r="BK665" s="5"/>
      <c r="BL665" s="5"/>
    </row>
    <row r="666" spans="2:64" ht="13">
      <c r="B666" s="10"/>
      <c r="D666" s="3"/>
      <c r="E666" s="3"/>
      <c r="F666" s="3"/>
      <c r="G666" s="5"/>
      <c r="H666" s="5"/>
      <c r="I666" s="11"/>
      <c r="J666" s="7"/>
      <c r="K666" s="7"/>
      <c r="L666" s="7"/>
      <c r="M666" s="7"/>
      <c r="N666" s="7"/>
      <c r="O666" s="7"/>
      <c r="P666" s="7"/>
      <c r="Q666" s="7"/>
      <c r="R666" s="7"/>
      <c r="S666" s="7"/>
      <c r="T666" s="7"/>
      <c r="U666" s="7"/>
      <c r="V666" s="7"/>
      <c r="W666" s="7"/>
      <c r="X666" s="7"/>
      <c r="Y666" s="7"/>
      <c r="Z666" s="7"/>
      <c r="AA666" s="7"/>
      <c r="AB666" s="3"/>
      <c r="AC666" s="3"/>
      <c r="AD666" s="3"/>
      <c r="AE666" s="3"/>
      <c r="AF666" s="3"/>
      <c r="AG666" s="5"/>
      <c r="AH666" s="3"/>
      <c r="AS666" s="5"/>
      <c r="AT666" s="3"/>
      <c r="AV666" s="5"/>
      <c r="AW666" s="5"/>
      <c r="AX666" s="5"/>
      <c r="AY666" s="5"/>
      <c r="AZ666" s="5"/>
      <c r="BA666" s="5"/>
      <c r="BB666" s="5"/>
      <c r="BC666" s="5"/>
      <c r="BD666" s="5"/>
      <c r="BE666" s="5"/>
      <c r="BF666" s="5"/>
      <c r="BG666" s="5"/>
      <c r="BH666" s="5"/>
      <c r="BI666" s="5"/>
      <c r="BJ666" s="5"/>
      <c r="BK666" s="5"/>
      <c r="BL666" s="5"/>
    </row>
    <row r="667" spans="2:64" ht="13">
      <c r="B667" s="10"/>
      <c r="D667" s="3"/>
      <c r="E667" s="3"/>
      <c r="F667" s="3"/>
      <c r="G667" s="5"/>
      <c r="H667" s="5"/>
      <c r="I667" s="11"/>
      <c r="J667" s="7"/>
      <c r="K667" s="7"/>
      <c r="L667" s="7"/>
      <c r="M667" s="7"/>
      <c r="N667" s="7"/>
      <c r="O667" s="7"/>
      <c r="P667" s="7"/>
      <c r="Q667" s="7"/>
      <c r="R667" s="7"/>
      <c r="S667" s="7"/>
      <c r="T667" s="7"/>
      <c r="U667" s="7"/>
      <c r="V667" s="7"/>
      <c r="W667" s="7"/>
      <c r="X667" s="7"/>
      <c r="Y667" s="7"/>
      <c r="Z667" s="7"/>
      <c r="AA667" s="7"/>
      <c r="AB667" s="3"/>
      <c r="AC667" s="3"/>
      <c r="AD667" s="3"/>
      <c r="AE667" s="3"/>
      <c r="AF667" s="3"/>
      <c r="AG667" s="5"/>
      <c r="AH667" s="3"/>
      <c r="AS667" s="5"/>
      <c r="AT667" s="3"/>
      <c r="AV667" s="5"/>
      <c r="AW667" s="5"/>
      <c r="AX667" s="5"/>
      <c r="AY667" s="5"/>
      <c r="AZ667" s="5"/>
      <c r="BA667" s="5"/>
      <c r="BB667" s="5"/>
      <c r="BC667" s="5"/>
      <c r="BD667" s="5"/>
      <c r="BE667" s="5"/>
      <c r="BF667" s="5"/>
      <c r="BG667" s="5"/>
      <c r="BH667" s="5"/>
      <c r="BI667" s="5"/>
      <c r="BJ667" s="5"/>
      <c r="BK667" s="5"/>
      <c r="BL667" s="5"/>
    </row>
    <row r="668" spans="2:64" ht="13">
      <c r="B668" s="10"/>
      <c r="D668" s="3"/>
      <c r="E668" s="3"/>
      <c r="F668" s="3"/>
      <c r="G668" s="5"/>
      <c r="H668" s="5"/>
      <c r="I668" s="11"/>
      <c r="J668" s="7"/>
      <c r="K668" s="7"/>
      <c r="L668" s="7"/>
      <c r="M668" s="7"/>
      <c r="N668" s="7"/>
      <c r="O668" s="7"/>
      <c r="P668" s="7"/>
      <c r="Q668" s="7"/>
      <c r="R668" s="7"/>
      <c r="S668" s="7"/>
      <c r="T668" s="7"/>
      <c r="U668" s="7"/>
      <c r="V668" s="7"/>
      <c r="W668" s="7"/>
      <c r="X668" s="7"/>
      <c r="Y668" s="7"/>
      <c r="Z668" s="7"/>
      <c r="AA668" s="7"/>
      <c r="AB668" s="3"/>
      <c r="AC668" s="3"/>
      <c r="AD668" s="3"/>
      <c r="AE668" s="3"/>
      <c r="AF668" s="3"/>
      <c r="AG668" s="5"/>
      <c r="AH668" s="3"/>
      <c r="AS668" s="5"/>
      <c r="AT668" s="3"/>
      <c r="AV668" s="5"/>
      <c r="AW668" s="5"/>
      <c r="AX668" s="5"/>
      <c r="AY668" s="5"/>
      <c r="AZ668" s="5"/>
      <c r="BA668" s="5"/>
      <c r="BB668" s="5"/>
      <c r="BC668" s="5"/>
      <c r="BD668" s="5"/>
      <c r="BE668" s="5"/>
      <c r="BF668" s="5"/>
      <c r="BG668" s="5"/>
      <c r="BH668" s="5"/>
      <c r="BI668" s="5"/>
      <c r="BJ668" s="5"/>
      <c r="BK668" s="5"/>
      <c r="BL668" s="5"/>
    </row>
    <row r="669" spans="2:64" ht="13">
      <c r="B669" s="10"/>
      <c r="D669" s="3"/>
      <c r="E669" s="3"/>
      <c r="F669" s="3"/>
      <c r="G669" s="5"/>
      <c r="H669" s="5"/>
      <c r="I669" s="11"/>
      <c r="J669" s="7"/>
      <c r="K669" s="7"/>
      <c r="L669" s="7"/>
      <c r="M669" s="7"/>
      <c r="N669" s="7"/>
      <c r="O669" s="7"/>
      <c r="P669" s="7"/>
      <c r="Q669" s="7"/>
      <c r="R669" s="7"/>
      <c r="S669" s="7"/>
      <c r="T669" s="7"/>
      <c r="U669" s="7"/>
      <c r="V669" s="7"/>
      <c r="W669" s="7"/>
      <c r="X669" s="7"/>
      <c r="Y669" s="7"/>
      <c r="Z669" s="7"/>
      <c r="AA669" s="7"/>
      <c r="AB669" s="3"/>
      <c r="AC669" s="3"/>
      <c r="AD669" s="3"/>
      <c r="AE669" s="3"/>
      <c r="AF669" s="3"/>
      <c r="AG669" s="5"/>
      <c r="AH669" s="3"/>
      <c r="AS669" s="5"/>
      <c r="AT669" s="3"/>
      <c r="AV669" s="5"/>
      <c r="AW669" s="5"/>
      <c r="AX669" s="5"/>
      <c r="AY669" s="5"/>
      <c r="AZ669" s="5"/>
      <c r="BA669" s="5"/>
      <c r="BB669" s="5"/>
      <c r="BC669" s="5"/>
      <c r="BD669" s="5"/>
      <c r="BE669" s="5"/>
      <c r="BF669" s="5"/>
      <c r="BG669" s="5"/>
      <c r="BH669" s="5"/>
      <c r="BI669" s="5"/>
      <c r="BJ669" s="5"/>
      <c r="BK669" s="5"/>
      <c r="BL669" s="5"/>
    </row>
    <row r="670" spans="2:64" ht="13">
      <c r="B670" s="10"/>
      <c r="D670" s="3"/>
      <c r="E670" s="3"/>
      <c r="F670" s="3"/>
      <c r="G670" s="5"/>
      <c r="H670" s="5"/>
      <c r="I670" s="11"/>
      <c r="J670" s="7"/>
      <c r="K670" s="7"/>
      <c r="L670" s="7"/>
      <c r="M670" s="7"/>
      <c r="N670" s="7"/>
      <c r="O670" s="7"/>
      <c r="P670" s="7"/>
      <c r="Q670" s="7"/>
      <c r="R670" s="7"/>
      <c r="S670" s="7"/>
      <c r="T670" s="7"/>
      <c r="U670" s="7"/>
      <c r="V670" s="7"/>
      <c r="W670" s="7"/>
      <c r="X670" s="7"/>
      <c r="Y670" s="7"/>
      <c r="Z670" s="7"/>
      <c r="AA670" s="7"/>
      <c r="AB670" s="3"/>
      <c r="AC670" s="3"/>
      <c r="AD670" s="3"/>
      <c r="AE670" s="3"/>
      <c r="AF670" s="3"/>
      <c r="AG670" s="5"/>
      <c r="AH670" s="3"/>
      <c r="AS670" s="5"/>
      <c r="AT670" s="3"/>
      <c r="AV670" s="5"/>
      <c r="AW670" s="5"/>
      <c r="AX670" s="5"/>
      <c r="AY670" s="5"/>
      <c r="AZ670" s="5"/>
      <c r="BA670" s="5"/>
      <c r="BB670" s="5"/>
      <c r="BC670" s="5"/>
      <c r="BD670" s="5"/>
      <c r="BE670" s="5"/>
      <c r="BF670" s="5"/>
      <c r="BG670" s="5"/>
      <c r="BH670" s="5"/>
      <c r="BI670" s="5"/>
      <c r="BJ670" s="5"/>
      <c r="BK670" s="5"/>
      <c r="BL670" s="5"/>
    </row>
    <row r="671" spans="2:64" ht="13">
      <c r="B671" s="10"/>
      <c r="D671" s="3"/>
      <c r="E671" s="3"/>
      <c r="F671" s="3"/>
      <c r="G671" s="5"/>
      <c r="H671" s="5"/>
      <c r="I671" s="11"/>
      <c r="J671" s="7"/>
      <c r="K671" s="7"/>
      <c r="L671" s="7"/>
      <c r="M671" s="7"/>
      <c r="N671" s="7"/>
      <c r="O671" s="7"/>
      <c r="P671" s="7"/>
      <c r="Q671" s="7"/>
      <c r="R671" s="7"/>
      <c r="S671" s="7"/>
      <c r="T671" s="7"/>
      <c r="U671" s="7"/>
      <c r="V671" s="7"/>
      <c r="W671" s="7"/>
      <c r="X671" s="7"/>
      <c r="Y671" s="7"/>
      <c r="Z671" s="7"/>
      <c r="AA671" s="7"/>
      <c r="AB671" s="3"/>
      <c r="AC671" s="3"/>
      <c r="AD671" s="3"/>
      <c r="AE671" s="3"/>
      <c r="AF671" s="3"/>
      <c r="AG671" s="5"/>
      <c r="AH671" s="3"/>
      <c r="AS671" s="5"/>
      <c r="AT671" s="3"/>
      <c r="AV671" s="5"/>
      <c r="AW671" s="5"/>
      <c r="AX671" s="5"/>
      <c r="AY671" s="5"/>
      <c r="AZ671" s="5"/>
      <c r="BA671" s="5"/>
      <c r="BB671" s="5"/>
      <c r="BC671" s="5"/>
      <c r="BD671" s="5"/>
      <c r="BE671" s="5"/>
      <c r="BF671" s="5"/>
      <c r="BG671" s="5"/>
      <c r="BH671" s="5"/>
      <c r="BI671" s="5"/>
      <c r="BJ671" s="5"/>
      <c r="BK671" s="5"/>
      <c r="BL671" s="5"/>
    </row>
    <row r="672" spans="2:64" ht="13">
      <c r="B672" s="10"/>
      <c r="D672" s="3"/>
      <c r="E672" s="3"/>
      <c r="F672" s="3"/>
      <c r="G672" s="5"/>
      <c r="H672" s="5"/>
      <c r="I672" s="11"/>
      <c r="J672" s="7"/>
      <c r="K672" s="7"/>
      <c r="L672" s="7"/>
      <c r="M672" s="7"/>
      <c r="N672" s="7"/>
      <c r="O672" s="7"/>
      <c r="P672" s="7"/>
      <c r="Q672" s="7"/>
      <c r="R672" s="7"/>
      <c r="S672" s="7"/>
      <c r="T672" s="7"/>
      <c r="U672" s="7"/>
      <c r="V672" s="7"/>
      <c r="W672" s="7"/>
      <c r="X672" s="7"/>
      <c r="Y672" s="7"/>
      <c r="Z672" s="7"/>
      <c r="AA672" s="7"/>
      <c r="AB672" s="3"/>
      <c r="AC672" s="3"/>
      <c r="AD672" s="3"/>
      <c r="AE672" s="3"/>
      <c r="AF672" s="3"/>
      <c r="AG672" s="5"/>
      <c r="AH672" s="3"/>
      <c r="AS672" s="5"/>
      <c r="AT672" s="3"/>
      <c r="AV672" s="5"/>
      <c r="AW672" s="5"/>
      <c r="AX672" s="5"/>
      <c r="AY672" s="5"/>
      <c r="AZ672" s="5"/>
      <c r="BA672" s="5"/>
      <c r="BB672" s="5"/>
      <c r="BC672" s="5"/>
      <c r="BD672" s="5"/>
      <c r="BE672" s="5"/>
      <c r="BF672" s="5"/>
      <c r="BG672" s="5"/>
      <c r="BH672" s="5"/>
      <c r="BI672" s="5"/>
      <c r="BJ672" s="5"/>
      <c r="BK672" s="5"/>
      <c r="BL672" s="5"/>
    </row>
    <row r="673" spans="2:64" ht="13">
      <c r="B673" s="10"/>
      <c r="D673" s="3"/>
      <c r="E673" s="3"/>
      <c r="F673" s="3"/>
      <c r="G673" s="5"/>
      <c r="H673" s="5"/>
      <c r="I673" s="11"/>
      <c r="J673" s="7"/>
      <c r="K673" s="7"/>
      <c r="L673" s="7"/>
      <c r="M673" s="7"/>
      <c r="N673" s="7"/>
      <c r="O673" s="7"/>
      <c r="P673" s="7"/>
      <c r="Q673" s="7"/>
      <c r="R673" s="7"/>
      <c r="S673" s="7"/>
      <c r="T673" s="7"/>
      <c r="U673" s="7"/>
      <c r="V673" s="7"/>
      <c r="W673" s="7"/>
      <c r="X673" s="7"/>
      <c r="Y673" s="7"/>
      <c r="Z673" s="7"/>
      <c r="AA673" s="7"/>
      <c r="AB673" s="3"/>
      <c r="AC673" s="3"/>
      <c r="AD673" s="3"/>
      <c r="AE673" s="3"/>
      <c r="AF673" s="3"/>
      <c r="AG673" s="5"/>
      <c r="AH673" s="3"/>
      <c r="AS673" s="5"/>
      <c r="AT673" s="3"/>
      <c r="AV673" s="5"/>
      <c r="AW673" s="5"/>
      <c r="AX673" s="5"/>
      <c r="AY673" s="5"/>
      <c r="AZ673" s="5"/>
      <c r="BA673" s="5"/>
      <c r="BB673" s="5"/>
      <c r="BC673" s="5"/>
      <c r="BD673" s="5"/>
      <c r="BE673" s="5"/>
      <c r="BF673" s="5"/>
      <c r="BG673" s="5"/>
      <c r="BH673" s="5"/>
      <c r="BI673" s="5"/>
      <c r="BJ673" s="5"/>
      <c r="BK673" s="5"/>
      <c r="BL673" s="5"/>
    </row>
    <row r="674" spans="2:64" ht="13">
      <c r="B674" s="10"/>
      <c r="D674" s="3"/>
      <c r="E674" s="3"/>
      <c r="F674" s="3"/>
      <c r="G674" s="5"/>
      <c r="H674" s="5"/>
      <c r="I674" s="11"/>
      <c r="J674" s="7"/>
      <c r="K674" s="7"/>
      <c r="L674" s="7"/>
      <c r="M674" s="7"/>
      <c r="N674" s="7"/>
      <c r="O674" s="7"/>
      <c r="P674" s="7"/>
      <c r="Q674" s="7"/>
      <c r="R674" s="7"/>
      <c r="S674" s="7"/>
      <c r="T674" s="7"/>
      <c r="U674" s="7"/>
      <c r="V674" s="7"/>
      <c r="W674" s="7"/>
      <c r="X674" s="7"/>
      <c r="Y674" s="7"/>
      <c r="Z674" s="7"/>
      <c r="AA674" s="7"/>
      <c r="AB674" s="3"/>
      <c r="AC674" s="3"/>
      <c r="AD674" s="3"/>
      <c r="AE674" s="3"/>
      <c r="AF674" s="3"/>
      <c r="AG674" s="5"/>
      <c r="AH674" s="3"/>
      <c r="AS674" s="5"/>
      <c r="AT674" s="3"/>
      <c r="AV674" s="5"/>
      <c r="AW674" s="5"/>
      <c r="AX674" s="5"/>
      <c r="AY674" s="5"/>
      <c r="AZ674" s="5"/>
      <c r="BA674" s="5"/>
      <c r="BB674" s="5"/>
      <c r="BC674" s="5"/>
      <c r="BD674" s="5"/>
      <c r="BE674" s="5"/>
      <c r="BF674" s="5"/>
      <c r="BG674" s="5"/>
      <c r="BH674" s="5"/>
      <c r="BI674" s="5"/>
      <c r="BJ674" s="5"/>
      <c r="BK674" s="5"/>
      <c r="BL674" s="5"/>
    </row>
    <row r="675" spans="2:64" ht="13">
      <c r="B675" s="10"/>
      <c r="D675" s="3"/>
      <c r="E675" s="3"/>
      <c r="F675" s="3"/>
      <c r="G675" s="5"/>
      <c r="H675" s="5"/>
      <c r="I675" s="11"/>
      <c r="J675" s="7"/>
      <c r="K675" s="7"/>
      <c r="L675" s="7"/>
      <c r="M675" s="7"/>
      <c r="N675" s="7"/>
      <c r="O675" s="7"/>
      <c r="P675" s="7"/>
      <c r="Q675" s="7"/>
      <c r="R675" s="7"/>
      <c r="S675" s="7"/>
      <c r="T675" s="7"/>
      <c r="U675" s="7"/>
      <c r="V675" s="7"/>
      <c r="W675" s="7"/>
      <c r="X675" s="7"/>
      <c r="Y675" s="7"/>
      <c r="Z675" s="7"/>
      <c r="AA675" s="7"/>
      <c r="AB675" s="3"/>
      <c r="AC675" s="3"/>
      <c r="AD675" s="3"/>
      <c r="AE675" s="3"/>
      <c r="AF675" s="3"/>
      <c r="AG675" s="5"/>
      <c r="AH675" s="3"/>
      <c r="AS675" s="5"/>
      <c r="AT675" s="3"/>
      <c r="AV675" s="5"/>
      <c r="AW675" s="5"/>
      <c r="AX675" s="5"/>
      <c r="AY675" s="5"/>
      <c r="AZ675" s="5"/>
      <c r="BA675" s="5"/>
      <c r="BB675" s="5"/>
      <c r="BC675" s="5"/>
      <c r="BD675" s="5"/>
      <c r="BE675" s="5"/>
      <c r="BF675" s="5"/>
      <c r="BG675" s="5"/>
      <c r="BH675" s="5"/>
      <c r="BI675" s="5"/>
      <c r="BJ675" s="5"/>
      <c r="BK675" s="5"/>
      <c r="BL675" s="5"/>
    </row>
    <row r="676" spans="2:64" ht="13">
      <c r="B676" s="10"/>
      <c r="D676" s="3"/>
      <c r="E676" s="3"/>
      <c r="F676" s="3"/>
      <c r="G676" s="5"/>
      <c r="H676" s="5"/>
      <c r="I676" s="11"/>
      <c r="J676" s="7"/>
      <c r="K676" s="7"/>
      <c r="L676" s="7"/>
      <c r="M676" s="7"/>
      <c r="N676" s="7"/>
      <c r="O676" s="7"/>
      <c r="P676" s="7"/>
      <c r="Q676" s="7"/>
      <c r="R676" s="7"/>
      <c r="S676" s="7"/>
      <c r="T676" s="7"/>
      <c r="U676" s="7"/>
      <c r="V676" s="7"/>
      <c r="W676" s="7"/>
      <c r="X676" s="7"/>
      <c r="Y676" s="7"/>
      <c r="Z676" s="7"/>
      <c r="AA676" s="7"/>
      <c r="AB676" s="3"/>
      <c r="AC676" s="3"/>
      <c r="AD676" s="3"/>
      <c r="AE676" s="3"/>
      <c r="AF676" s="3"/>
      <c r="AG676" s="5"/>
      <c r="AH676" s="3"/>
      <c r="AS676" s="5"/>
      <c r="AT676" s="3"/>
      <c r="AV676" s="5"/>
      <c r="AW676" s="5"/>
      <c r="AX676" s="5"/>
      <c r="AY676" s="5"/>
      <c r="AZ676" s="5"/>
      <c r="BA676" s="5"/>
      <c r="BB676" s="5"/>
      <c r="BC676" s="5"/>
      <c r="BD676" s="5"/>
      <c r="BE676" s="5"/>
      <c r="BF676" s="5"/>
      <c r="BG676" s="5"/>
      <c r="BH676" s="5"/>
      <c r="BI676" s="5"/>
      <c r="BJ676" s="5"/>
      <c r="BK676" s="5"/>
      <c r="BL676" s="5"/>
    </row>
    <row r="677" spans="2:64" ht="13">
      <c r="B677" s="10"/>
      <c r="D677" s="3"/>
      <c r="E677" s="3"/>
      <c r="F677" s="3"/>
      <c r="G677" s="5"/>
      <c r="H677" s="5"/>
      <c r="I677" s="11"/>
      <c r="J677" s="7"/>
      <c r="K677" s="7"/>
      <c r="L677" s="7"/>
      <c r="M677" s="7"/>
      <c r="N677" s="7"/>
      <c r="O677" s="7"/>
      <c r="P677" s="7"/>
      <c r="Q677" s="7"/>
      <c r="R677" s="7"/>
      <c r="S677" s="7"/>
      <c r="T677" s="7"/>
      <c r="U677" s="7"/>
      <c r="V677" s="7"/>
      <c r="W677" s="7"/>
      <c r="X677" s="7"/>
      <c r="Y677" s="7"/>
      <c r="Z677" s="7"/>
      <c r="AA677" s="7"/>
      <c r="AB677" s="3"/>
      <c r="AC677" s="3"/>
      <c r="AD677" s="3"/>
      <c r="AE677" s="3"/>
      <c r="AF677" s="3"/>
      <c r="AG677" s="5"/>
      <c r="AH677" s="3"/>
      <c r="AS677" s="5"/>
      <c r="AT677" s="3"/>
      <c r="AV677" s="5"/>
      <c r="AW677" s="5"/>
      <c r="AX677" s="5"/>
      <c r="AY677" s="5"/>
      <c r="AZ677" s="5"/>
      <c r="BA677" s="5"/>
      <c r="BB677" s="5"/>
      <c r="BC677" s="5"/>
      <c r="BD677" s="5"/>
      <c r="BE677" s="5"/>
      <c r="BF677" s="5"/>
      <c r="BG677" s="5"/>
      <c r="BH677" s="5"/>
      <c r="BI677" s="5"/>
      <c r="BJ677" s="5"/>
      <c r="BK677" s="5"/>
      <c r="BL677" s="5"/>
    </row>
    <row r="678" spans="2:64" ht="13">
      <c r="B678" s="10"/>
      <c r="D678" s="3"/>
      <c r="E678" s="3"/>
      <c r="F678" s="3"/>
      <c r="G678" s="5"/>
      <c r="H678" s="5"/>
      <c r="I678" s="11"/>
      <c r="J678" s="7"/>
      <c r="K678" s="7"/>
      <c r="L678" s="7"/>
      <c r="M678" s="7"/>
      <c r="N678" s="7"/>
      <c r="O678" s="7"/>
      <c r="P678" s="7"/>
      <c r="Q678" s="7"/>
      <c r="R678" s="7"/>
      <c r="S678" s="7"/>
      <c r="T678" s="7"/>
      <c r="U678" s="7"/>
      <c r="V678" s="7"/>
      <c r="W678" s="7"/>
      <c r="X678" s="7"/>
      <c r="Y678" s="7"/>
      <c r="Z678" s="7"/>
      <c r="AA678" s="7"/>
      <c r="AB678" s="3"/>
      <c r="AC678" s="3"/>
      <c r="AD678" s="3"/>
      <c r="AE678" s="3"/>
      <c r="AF678" s="3"/>
      <c r="AG678" s="5"/>
      <c r="AH678" s="3"/>
      <c r="AS678" s="5"/>
      <c r="AT678" s="3"/>
      <c r="AV678" s="5"/>
      <c r="AW678" s="5"/>
      <c r="AX678" s="5"/>
      <c r="AY678" s="5"/>
      <c r="AZ678" s="5"/>
      <c r="BA678" s="5"/>
      <c r="BB678" s="5"/>
      <c r="BC678" s="5"/>
      <c r="BD678" s="5"/>
      <c r="BE678" s="5"/>
      <c r="BF678" s="5"/>
      <c r="BG678" s="5"/>
      <c r="BH678" s="5"/>
      <c r="BI678" s="5"/>
      <c r="BJ678" s="5"/>
      <c r="BK678" s="5"/>
      <c r="BL678" s="5"/>
    </row>
    <row r="679" spans="2:64" ht="13">
      <c r="B679" s="10"/>
      <c r="D679" s="3"/>
      <c r="E679" s="3"/>
      <c r="F679" s="3"/>
      <c r="G679" s="5"/>
      <c r="H679" s="5"/>
      <c r="I679" s="11"/>
      <c r="J679" s="7"/>
      <c r="K679" s="7"/>
      <c r="L679" s="7"/>
      <c r="M679" s="7"/>
      <c r="N679" s="7"/>
      <c r="O679" s="7"/>
      <c r="P679" s="7"/>
      <c r="Q679" s="7"/>
      <c r="R679" s="7"/>
      <c r="S679" s="7"/>
      <c r="T679" s="7"/>
      <c r="U679" s="7"/>
      <c r="V679" s="7"/>
      <c r="W679" s="7"/>
      <c r="X679" s="7"/>
      <c r="Y679" s="7"/>
      <c r="Z679" s="7"/>
      <c r="AA679" s="7"/>
      <c r="AB679" s="3"/>
      <c r="AC679" s="3"/>
      <c r="AD679" s="3"/>
      <c r="AE679" s="3"/>
      <c r="AF679" s="3"/>
      <c r="AG679" s="5"/>
      <c r="AH679" s="3"/>
      <c r="AS679" s="5"/>
      <c r="AT679" s="3"/>
      <c r="AV679" s="5"/>
      <c r="AW679" s="5"/>
      <c r="AX679" s="5"/>
      <c r="AY679" s="5"/>
      <c r="AZ679" s="5"/>
      <c r="BA679" s="5"/>
      <c r="BB679" s="5"/>
      <c r="BC679" s="5"/>
      <c r="BD679" s="5"/>
      <c r="BE679" s="5"/>
      <c r="BF679" s="5"/>
      <c r="BG679" s="5"/>
      <c r="BH679" s="5"/>
      <c r="BI679" s="5"/>
      <c r="BJ679" s="5"/>
      <c r="BK679" s="5"/>
      <c r="BL679" s="5"/>
    </row>
    <row r="680" spans="2:64" ht="13">
      <c r="B680" s="10"/>
      <c r="D680" s="3"/>
      <c r="E680" s="3"/>
      <c r="F680" s="3"/>
      <c r="G680" s="5"/>
      <c r="H680" s="5"/>
      <c r="I680" s="11"/>
      <c r="J680" s="7"/>
      <c r="K680" s="7"/>
      <c r="L680" s="7"/>
      <c r="M680" s="7"/>
      <c r="N680" s="7"/>
      <c r="O680" s="7"/>
      <c r="P680" s="7"/>
      <c r="Q680" s="7"/>
      <c r="R680" s="7"/>
      <c r="S680" s="7"/>
      <c r="T680" s="7"/>
      <c r="U680" s="7"/>
      <c r="V680" s="7"/>
      <c r="W680" s="7"/>
      <c r="X680" s="7"/>
      <c r="Y680" s="7"/>
      <c r="Z680" s="7"/>
      <c r="AA680" s="7"/>
      <c r="AB680" s="3"/>
      <c r="AC680" s="3"/>
      <c r="AD680" s="3"/>
      <c r="AE680" s="3"/>
      <c r="AF680" s="3"/>
      <c r="AG680" s="5"/>
      <c r="AH680" s="3"/>
      <c r="AS680" s="5"/>
      <c r="AT680" s="3"/>
      <c r="AV680" s="5"/>
      <c r="AW680" s="5"/>
      <c r="AX680" s="5"/>
      <c r="AY680" s="5"/>
      <c r="AZ680" s="5"/>
      <c r="BA680" s="5"/>
      <c r="BB680" s="5"/>
      <c r="BC680" s="5"/>
      <c r="BD680" s="5"/>
      <c r="BE680" s="5"/>
      <c r="BF680" s="5"/>
      <c r="BG680" s="5"/>
      <c r="BH680" s="5"/>
      <c r="BI680" s="5"/>
      <c r="BJ680" s="5"/>
      <c r="BK680" s="5"/>
      <c r="BL680" s="5"/>
    </row>
    <row r="681" spans="2:64" ht="13">
      <c r="B681" s="10"/>
      <c r="D681" s="3"/>
      <c r="E681" s="3"/>
      <c r="F681" s="3"/>
      <c r="G681" s="5"/>
      <c r="H681" s="5"/>
      <c r="I681" s="11"/>
      <c r="J681" s="7"/>
      <c r="K681" s="7"/>
      <c r="L681" s="7"/>
      <c r="M681" s="7"/>
      <c r="N681" s="7"/>
      <c r="O681" s="7"/>
      <c r="P681" s="7"/>
      <c r="Q681" s="7"/>
      <c r="R681" s="7"/>
      <c r="S681" s="7"/>
      <c r="T681" s="7"/>
      <c r="U681" s="7"/>
      <c r="V681" s="7"/>
      <c r="W681" s="7"/>
      <c r="X681" s="7"/>
      <c r="Y681" s="7"/>
      <c r="Z681" s="7"/>
      <c r="AA681" s="7"/>
      <c r="AB681" s="3"/>
      <c r="AC681" s="3"/>
      <c r="AD681" s="3"/>
      <c r="AE681" s="3"/>
      <c r="AF681" s="3"/>
      <c r="AG681" s="5"/>
      <c r="AH681" s="3"/>
      <c r="AS681" s="5"/>
      <c r="AT681" s="3"/>
      <c r="AV681" s="5"/>
      <c r="AW681" s="5"/>
      <c r="AX681" s="5"/>
      <c r="AY681" s="5"/>
      <c r="AZ681" s="5"/>
      <c r="BA681" s="5"/>
      <c r="BB681" s="5"/>
      <c r="BC681" s="5"/>
      <c r="BD681" s="5"/>
      <c r="BE681" s="5"/>
      <c r="BF681" s="5"/>
      <c r="BG681" s="5"/>
      <c r="BH681" s="5"/>
      <c r="BI681" s="5"/>
      <c r="BJ681" s="5"/>
      <c r="BK681" s="5"/>
      <c r="BL681" s="5"/>
    </row>
    <row r="682" spans="2:64" ht="13">
      <c r="B682" s="10"/>
      <c r="D682" s="3"/>
      <c r="E682" s="3"/>
      <c r="F682" s="3"/>
      <c r="G682" s="5"/>
      <c r="H682" s="5"/>
      <c r="I682" s="11"/>
      <c r="J682" s="7"/>
      <c r="K682" s="7"/>
      <c r="L682" s="7"/>
      <c r="M682" s="7"/>
      <c r="N682" s="7"/>
      <c r="O682" s="7"/>
      <c r="P682" s="7"/>
      <c r="Q682" s="7"/>
      <c r="R682" s="7"/>
      <c r="S682" s="7"/>
      <c r="T682" s="7"/>
      <c r="U682" s="7"/>
      <c r="V682" s="7"/>
      <c r="W682" s="7"/>
      <c r="X682" s="7"/>
      <c r="Y682" s="7"/>
      <c r="Z682" s="7"/>
      <c r="AA682" s="7"/>
      <c r="AB682" s="3"/>
      <c r="AC682" s="3"/>
      <c r="AD682" s="3"/>
      <c r="AE682" s="3"/>
      <c r="AF682" s="3"/>
      <c r="AG682" s="5"/>
      <c r="AH682" s="3"/>
      <c r="AS682" s="5"/>
      <c r="AT682" s="3"/>
      <c r="AV682" s="5"/>
      <c r="AW682" s="5"/>
      <c r="AX682" s="5"/>
      <c r="AY682" s="5"/>
      <c r="AZ682" s="5"/>
      <c r="BA682" s="5"/>
      <c r="BB682" s="5"/>
      <c r="BC682" s="5"/>
      <c r="BD682" s="5"/>
      <c r="BE682" s="5"/>
      <c r="BF682" s="5"/>
      <c r="BG682" s="5"/>
      <c r="BH682" s="5"/>
      <c r="BI682" s="5"/>
      <c r="BJ682" s="5"/>
      <c r="BK682" s="5"/>
      <c r="BL682" s="5"/>
    </row>
    <row r="683" spans="2:64" ht="13">
      <c r="B683" s="10"/>
      <c r="D683" s="3"/>
      <c r="E683" s="3"/>
      <c r="F683" s="3"/>
      <c r="G683" s="5"/>
      <c r="H683" s="5"/>
      <c r="I683" s="11"/>
      <c r="J683" s="7"/>
      <c r="K683" s="7"/>
      <c r="L683" s="7"/>
      <c r="M683" s="7"/>
      <c r="N683" s="7"/>
      <c r="O683" s="7"/>
      <c r="P683" s="7"/>
      <c r="Q683" s="7"/>
      <c r="R683" s="7"/>
      <c r="S683" s="7"/>
      <c r="T683" s="7"/>
      <c r="U683" s="7"/>
      <c r="V683" s="7"/>
      <c r="W683" s="7"/>
      <c r="X683" s="7"/>
      <c r="Y683" s="7"/>
      <c r="Z683" s="7"/>
      <c r="AA683" s="7"/>
      <c r="AB683" s="3"/>
      <c r="AC683" s="3"/>
      <c r="AD683" s="3"/>
      <c r="AE683" s="3"/>
      <c r="AF683" s="3"/>
      <c r="AG683" s="5"/>
      <c r="AH683" s="3"/>
      <c r="AS683" s="5"/>
      <c r="AT683" s="3"/>
      <c r="AV683" s="5"/>
      <c r="AW683" s="5"/>
      <c r="AX683" s="5"/>
      <c r="AY683" s="5"/>
      <c r="AZ683" s="5"/>
      <c r="BA683" s="5"/>
      <c r="BB683" s="5"/>
      <c r="BC683" s="5"/>
      <c r="BD683" s="5"/>
      <c r="BE683" s="5"/>
      <c r="BF683" s="5"/>
      <c r="BG683" s="5"/>
      <c r="BH683" s="5"/>
      <c r="BI683" s="5"/>
      <c r="BJ683" s="5"/>
      <c r="BK683" s="5"/>
      <c r="BL683" s="5"/>
    </row>
    <row r="684" spans="2:64" ht="13">
      <c r="B684" s="10"/>
      <c r="D684" s="3"/>
      <c r="E684" s="3"/>
      <c r="F684" s="3"/>
      <c r="G684" s="5"/>
      <c r="H684" s="5"/>
      <c r="I684" s="11"/>
      <c r="J684" s="7"/>
      <c r="K684" s="7"/>
      <c r="L684" s="7"/>
      <c r="M684" s="7"/>
      <c r="N684" s="7"/>
      <c r="O684" s="7"/>
      <c r="P684" s="7"/>
      <c r="Q684" s="7"/>
      <c r="R684" s="7"/>
      <c r="S684" s="7"/>
      <c r="T684" s="7"/>
      <c r="U684" s="7"/>
      <c r="V684" s="7"/>
      <c r="W684" s="7"/>
      <c r="X684" s="7"/>
      <c r="Y684" s="7"/>
      <c r="Z684" s="7"/>
      <c r="AA684" s="7"/>
      <c r="AB684" s="3"/>
      <c r="AC684" s="3"/>
      <c r="AD684" s="3"/>
      <c r="AE684" s="3"/>
      <c r="AF684" s="3"/>
      <c r="AG684" s="5"/>
      <c r="AH684" s="3"/>
      <c r="AS684" s="5"/>
      <c r="AT684" s="3"/>
      <c r="AV684" s="5"/>
      <c r="AW684" s="5"/>
      <c r="AX684" s="5"/>
      <c r="AY684" s="5"/>
      <c r="AZ684" s="5"/>
      <c r="BA684" s="5"/>
      <c r="BB684" s="5"/>
      <c r="BC684" s="5"/>
      <c r="BD684" s="5"/>
      <c r="BE684" s="5"/>
      <c r="BF684" s="5"/>
      <c r="BG684" s="5"/>
      <c r="BH684" s="5"/>
      <c r="BI684" s="5"/>
      <c r="BJ684" s="5"/>
      <c r="BK684" s="5"/>
      <c r="BL684" s="5"/>
    </row>
    <row r="685" spans="2:64" ht="13">
      <c r="B685" s="10"/>
      <c r="D685" s="3"/>
      <c r="E685" s="3"/>
      <c r="F685" s="3"/>
      <c r="G685" s="5"/>
      <c r="H685" s="5"/>
      <c r="I685" s="11"/>
      <c r="J685" s="7"/>
      <c r="K685" s="7"/>
      <c r="L685" s="7"/>
      <c r="M685" s="7"/>
      <c r="N685" s="7"/>
      <c r="O685" s="7"/>
      <c r="P685" s="7"/>
      <c r="Q685" s="7"/>
      <c r="R685" s="7"/>
      <c r="S685" s="7"/>
      <c r="T685" s="7"/>
      <c r="U685" s="7"/>
      <c r="V685" s="7"/>
      <c r="W685" s="7"/>
      <c r="X685" s="7"/>
      <c r="Y685" s="7"/>
      <c r="Z685" s="7"/>
      <c r="AA685" s="7"/>
      <c r="AB685" s="3"/>
      <c r="AC685" s="3"/>
      <c r="AD685" s="3"/>
      <c r="AE685" s="3"/>
      <c r="AF685" s="3"/>
      <c r="AG685" s="5"/>
      <c r="AH685" s="3"/>
      <c r="AS685" s="5"/>
      <c r="AT685" s="3"/>
      <c r="AV685" s="5"/>
      <c r="AW685" s="5"/>
      <c r="AX685" s="5"/>
      <c r="AY685" s="5"/>
      <c r="AZ685" s="5"/>
      <c r="BA685" s="5"/>
      <c r="BB685" s="5"/>
      <c r="BC685" s="5"/>
      <c r="BD685" s="5"/>
      <c r="BE685" s="5"/>
      <c r="BF685" s="5"/>
      <c r="BG685" s="5"/>
      <c r="BH685" s="5"/>
      <c r="BI685" s="5"/>
      <c r="BJ685" s="5"/>
      <c r="BK685" s="5"/>
      <c r="BL685" s="5"/>
    </row>
    <row r="686" spans="2:64" ht="13">
      <c r="B686" s="10"/>
      <c r="D686" s="3"/>
      <c r="E686" s="3"/>
      <c r="F686" s="3"/>
      <c r="G686" s="5"/>
      <c r="H686" s="5"/>
      <c r="I686" s="11"/>
      <c r="J686" s="7"/>
      <c r="K686" s="7"/>
      <c r="L686" s="7"/>
      <c r="M686" s="7"/>
      <c r="N686" s="7"/>
      <c r="O686" s="7"/>
      <c r="P686" s="7"/>
      <c r="Q686" s="7"/>
      <c r="R686" s="7"/>
      <c r="S686" s="7"/>
      <c r="T686" s="7"/>
      <c r="U686" s="7"/>
      <c r="V686" s="7"/>
      <c r="W686" s="7"/>
      <c r="X686" s="7"/>
      <c r="Y686" s="7"/>
      <c r="Z686" s="7"/>
      <c r="AA686" s="7"/>
      <c r="AB686" s="3"/>
      <c r="AC686" s="3"/>
      <c r="AD686" s="3"/>
      <c r="AE686" s="3"/>
      <c r="AF686" s="3"/>
      <c r="AG686" s="5"/>
      <c r="AH686" s="3"/>
      <c r="AS686" s="5"/>
      <c r="AT686" s="3"/>
      <c r="AV686" s="5"/>
      <c r="AW686" s="5"/>
      <c r="AX686" s="5"/>
      <c r="AY686" s="5"/>
      <c r="AZ686" s="5"/>
      <c r="BA686" s="5"/>
      <c r="BB686" s="5"/>
      <c r="BC686" s="5"/>
      <c r="BD686" s="5"/>
      <c r="BE686" s="5"/>
      <c r="BF686" s="5"/>
      <c r="BG686" s="5"/>
      <c r="BH686" s="5"/>
      <c r="BI686" s="5"/>
      <c r="BJ686" s="5"/>
      <c r="BK686" s="5"/>
      <c r="BL686" s="5"/>
    </row>
    <row r="687" spans="2:64" ht="13">
      <c r="B687" s="10"/>
      <c r="D687" s="3"/>
      <c r="E687" s="3"/>
      <c r="F687" s="3"/>
      <c r="G687" s="5"/>
      <c r="H687" s="5"/>
      <c r="I687" s="11"/>
      <c r="J687" s="7"/>
      <c r="K687" s="7"/>
      <c r="L687" s="7"/>
      <c r="M687" s="7"/>
      <c r="N687" s="7"/>
      <c r="O687" s="7"/>
      <c r="P687" s="7"/>
      <c r="Q687" s="7"/>
      <c r="R687" s="7"/>
      <c r="S687" s="7"/>
      <c r="T687" s="7"/>
      <c r="U687" s="7"/>
      <c r="V687" s="7"/>
      <c r="W687" s="7"/>
      <c r="X687" s="7"/>
      <c r="Y687" s="7"/>
      <c r="Z687" s="7"/>
      <c r="AA687" s="7"/>
      <c r="AB687" s="3"/>
      <c r="AC687" s="3"/>
      <c r="AD687" s="3"/>
      <c r="AE687" s="3"/>
      <c r="AF687" s="3"/>
      <c r="AG687" s="5"/>
      <c r="AH687" s="3"/>
      <c r="AS687" s="5"/>
      <c r="AT687" s="3"/>
      <c r="AV687" s="5"/>
      <c r="AW687" s="5"/>
      <c r="AX687" s="5"/>
      <c r="AY687" s="5"/>
      <c r="AZ687" s="5"/>
      <c r="BA687" s="5"/>
      <c r="BB687" s="5"/>
      <c r="BC687" s="5"/>
      <c r="BD687" s="5"/>
      <c r="BE687" s="5"/>
      <c r="BF687" s="5"/>
      <c r="BG687" s="5"/>
      <c r="BH687" s="5"/>
      <c r="BI687" s="5"/>
      <c r="BJ687" s="5"/>
      <c r="BK687" s="5"/>
      <c r="BL687" s="5"/>
    </row>
    <row r="688" spans="2:64" ht="13">
      <c r="B688" s="10"/>
      <c r="D688" s="3"/>
      <c r="E688" s="3"/>
      <c r="F688" s="3"/>
      <c r="G688" s="5"/>
      <c r="H688" s="5"/>
      <c r="I688" s="11"/>
      <c r="J688" s="7"/>
      <c r="K688" s="7"/>
      <c r="L688" s="7"/>
      <c r="M688" s="7"/>
      <c r="N688" s="7"/>
      <c r="O688" s="7"/>
      <c r="P688" s="7"/>
      <c r="Q688" s="7"/>
      <c r="R688" s="7"/>
      <c r="S688" s="7"/>
      <c r="T688" s="7"/>
      <c r="U688" s="7"/>
      <c r="V688" s="7"/>
      <c r="W688" s="7"/>
      <c r="X688" s="7"/>
      <c r="Y688" s="7"/>
      <c r="Z688" s="7"/>
      <c r="AA688" s="7"/>
      <c r="AB688" s="3"/>
      <c r="AC688" s="3"/>
      <c r="AD688" s="3"/>
      <c r="AE688" s="3"/>
      <c r="AF688" s="3"/>
      <c r="AG688" s="5"/>
      <c r="AH688" s="3"/>
      <c r="AS688" s="5"/>
      <c r="AT688" s="3"/>
      <c r="AV688" s="5"/>
      <c r="AW688" s="5"/>
      <c r="AX688" s="5"/>
      <c r="AY688" s="5"/>
      <c r="AZ688" s="5"/>
      <c r="BA688" s="5"/>
      <c r="BB688" s="5"/>
      <c r="BC688" s="5"/>
      <c r="BD688" s="5"/>
      <c r="BE688" s="5"/>
      <c r="BF688" s="5"/>
      <c r="BG688" s="5"/>
      <c r="BH688" s="5"/>
      <c r="BI688" s="5"/>
      <c r="BJ688" s="5"/>
      <c r="BK688" s="5"/>
      <c r="BL688" s="5"/>
    </row>
    <row r="689" spans="2:64" ht="13">
      <c r="B689" s="10"/>
      <c r="D689" s="3"/>
      <c r="E689" s="3"/>
      <c r="F689" s="3"/>
      <c r="G689" s="5"/>
      <c r="H689" s="5"/>
      <c r="I689" s="11"/>
      <c r="J689" s="7"/>
      <c r="K689" s="7"/>
      <c r="L689" s="7"/>
      <c r="M689" s="7"/>
      <c r="N689" s="7"/>
      <c r="O689" s="7"/>
      <c r="P689" s="7"/>
      <c r="Q689" s="7"/>
      <c r="R689" s="7"/>
      <c r="S689" s="7"/>
      <c r="T689" s="7"/>
      <c r="U689" s="7"/>
      <c r="V689" s="7"/>
      <c r="W689" s="7"/>
      <c r="X689" s="7"/>
      <c r="Y689" s="7"/>
      <c r="Z689" s="7"/>
      <c r="AA689" s="7"/>
      <c r="AB689" s="3"/>
      <c r="AC689" s="3"/>
      <c r="AD689" s="3"/>
      <c r="AE689" s="3"/>
      <c r="AF689" s="3"/>
      <c r="AG689" s="5"/>
      <c r="AH689" s="3"/>
      <c r="AS689" s="5"/>
      <c r="AT689" s="3"/>
      <c r="AV689" s="5"/>
      <c r="AW689" s="5"/>
      <c r="AX689" s="5"/>
      <c r="AY689" s="5"/>
      <c r="AZ689" s="5"/>
      <c r="BA689" s="5"/>
      <c r="BB689" s="5"/>
      <c r="BC689" s="5"/>
      <c r="BD689" s="5"/>
      <c r="BE689" s="5"/>
      <c r="BF689" s="5"/>
      <c r="BG689" s="5"/>
      <c r="BH689" s="5"/>
      <c r="BI689" s="5"/>
      <c r="BJ689" s="5"/>
      <c r="BK689" s="5"/>
      <c r="BL689" s="5"/>
    </row>
    <row r="690" spans="2:64" ht="13">
      <c r="B690" s="10"/>
      <c r="D690" s="3"/>
      <c r="E690" s="3"/>
      <c r="F690" s="3"/>
      <c r="G690" s="5"/>
      <c r="H690" s="5"/>
      <c r="I690" s="11"/>
      <c r="J690" s="7"/>
      <c r="K690" s="7"/>
      <c r="L690" s="7"/>
      <c r="M690" s="7"/>
      <c r="N690" s="7"/>
      <c r="O690" s="7"/>
      <c r="P690" s="7"/>
      <c r="Q690" s="7"/>
      <c r="R690" s="7"/>
      <c r="S690" s="7"/>
      <c r="T690" s="7"/>
      <c r="U690" s="7"/>
      <c r="V690" s="7"/>
      <c r="W690" s="7"/>
      <c r="X690" s="7"/>
      <c r="Y690" s="7"/>
      <c r="Z690" s="7"/>
      <c r="AA690" s="7"/>
      <c r="AB690" s="3"/>
      <c r="AC690" s="3"/>
      <c r="AD690" s="3"/>
      <c r="AE690" s="3"/>
      <c r="AF690" s="3"/>
      <c r="AG690" s="5"/>
      <c r="AH690" s="3"/>
      <c r="AS690" s="5"/>
      <c r="AT690" s="3"/>
      <c r="AV690" s="5"/>
      <c r="AW690" s="5"/>
      <c r="AX690" s="5"/>
      <c r="AY690" s="5"/>
      <c r="AZ690" s="5"/>
      <c r="BA690" s="5"/>
      <c r="BB690" s="5"/>
      <c r="BC690" s="5"/>
      <c r="BD690" s="5"/>
      <c r="BE690" s="5"/>
      <c r="BF690" s="5"/>
      <c r="BG690" s="5"/>
      <c r="BH690" s="5"/>
      <c r="BI690" s="5"/>
      <c r="BJ690" s="5"/>
      <c r="BK690" s="5"/>
      <c r="BL690" s="5"/>
    </row>
    <row r="691" spans="2:64" ht="13">
      <c r="B691" s="10"/>
      <c r="D691" s="3"/>
      <c r="E691" s="3"/>
      <c r="F691" s="3"/>
      <c r="G691" s="5"/>
      <c r="H691" s="5"/>
      <c r="I691" s="11"/>
      <c r="J691" s="7"/>
      <c r="K691" s="7"/>
      <c r="L691" s="7"/>
      <c r="M691" s="7"/>
      <c r="N691" s="7"/>
      <c r="O691" s="7"/>
      <c r="P691" s="7"/>
      <c r="Q691" s="7"/>
      <c r="R691" s="7"/>
      <c r="S691" s="7"/>
      <c r="T691" s="7"/>
      <c r="U691" s="7"/>
      <c r="V691" s="7"/>
      <c r="W691" s="7"/>
      <c r="X691" s="7"/>
      <c r="Y691" s="7"/>
      <c r="Z691" s="7"/>
      <c r="AA691" s="7"/>
      <c r="AB691" s="3"/>
      <c r="AC691" s="3"/>
      <c r="AD691" s="3"/>
      <c r="AE691" s="3"/>
      <c r="AF691" s="3"/>
      <c r="AG691" s="5"/>
      <c r="AH691" s="3"/>
      <c r="AS691" s="5"/>
      <c r="AT691" s="3"/>
      <c r="AV691" s="5"/>
      <c r="AW691" s="5"/>
      <c r="AX691" s="5"/>
      <c r="AY691" s="5"/>
      <c r="AZ691" s="5"/>
      <c r="BA691" s="5"/>
      <c r="BB691" s="5"/>
      <c r="BC691" s="5"/>
      <c r="BD691" s="5"/>
      <c r="BE691" s="5"/>
      <c r="BF691" s="5"/>
      <c r="BG691" s="5"/>
      <c r="BH691" s="5"/>
      <c r="BI691" s="5"/>
      <c r="BJ691" s="5"/>
      <c r="BK691" s="5"/>
      <c r="BL691" s="5"/>
    </row>
    <row r="692" spans="2:64" ht="13">
      <c r="B692" s="10"/>
      <c r="D692" s="3"/>
      <c r="E692" s="3"/>
      <c r="F692" s="3"/>
      <c r="G692" s="5"/>
      <c r="H692" s="5"/>
      <c r="I692" s="11"/>
      <c r="J692" s="7"/>
      <c r="K692" s="7"/>
      <c r="L692" s="7"/>
      <c r="M692" s="7"/>
      <c r="N692" s="7"/>
      <c r="O692" s="7"/>
      <c r="P692" s="7"/>
      <c r="Q692" s="7"/>
      <c r="R692" s="7"/>
      <c r="S692" s="7"/>
      <c r="T692" s="7"/>
      <c r="U692" s="7"/>
      <c r="V692" s="7"/>
      <c r="W692" s="7"/>
      <c r="X692" s="7"/>
      <c r="Y692" s="7"/>
      <c r="Z692" s="7"/>
      <c r="AA692" s="7"/>
      <c r="AB692" s="3"/>
      <c r="AC692" s="3"/>
      <c r="AD692" s="3"/>
      <c r="AE692" s="3"/>
      <c r="AF692" s="3"/>
      <c r="AG692" s="5"/>
      <c r="AH692" s="3"/>
      <c r="AS692" s="5"/>
      <c r="AT692" s="3"/>
      <c r="AV692" s="5"/>
      <c r="AW692" s="5"/>
      <c r="AX692" s="5"/>
      <c r="AY692" s="5"/>
      <c r="AZ692" s="5"/>
      <c r="BA692" s="5"/>
      <c r="BB692" s="5"/>
      <c r="BC692" s="5"/>
      <c r="BD692" s="5"/>
      <c r="BE692" s="5"/>
      <c r="BF692" s="5"/>
      <c r="BG692" s="5"/>
      <c r="BH692" s="5"/>
      <c r="BI692" s="5"/>
      <c r="BJ692" s="5"/>
      <c r="BK692" s="5"/>
      <c r="BL692" s="5"/>
    </row>
    <row r="693" spans="2:64" ht="13">
      <c r="B693" s="10"/>
      <c r="D693" s="3"/>
      <c r="E693" s="3"/>
      <c r="F693" s="3"/>
      <c r="G693" s="5"/>
      <c r="H693" s="5"/>
      <c r="I693" s="11"/>
      <c r="J693" s="7"/>
      <c r="K693" s="7"/>
      <c r="L693" s="7"/>
      <c r="M693" s="7"/>
      <c r="N693" s="7"/>
      <c r="O693" s="7"/>
      <c r="P693" s="7"/>
      <c r="Q693" s="7"/>
      <c r="R693" s="7"/>
      <c r="S693" s="7"/>
      <c r="T693" s="7"/>
      <c r="U693" s="7"/>
      <c r="V693" s="7"/>
      <c r="W693" s="7"/>
      <c r="X693" s="7"/>
      <c r="Y693" s="7"/>
      <c r="Z693" s="7"/>
      <c r="AA693" s="7"/>
      <c r="AB693" s="3"/>
      <c r="AC693" s="3"/>
      <c r="AD693" s="3"/>
      <c r="AE693" s="3"/>
      <c r="AF693" s="3"/>
      <c r="AG693" s="5"/>
      <c r="AH693" s="3"/>
      <c r="AS693" s="5"/>
      <c r="AT693" s="3"/>
      <c r="AV693" s="5"/>
      <c r="AW693" s="5"/>
      <c r="AX693" s="5"/>
      <c r="AY693" s="5"/>
      <c r="AZ693" s="5"/>
      <c r="BA693" s="5"/>
      <c r="BB693" s="5"/>
      <c r="BC693" s="5"/>
      <c r="BD693" s="5"/>
      <c r="BE693" s="5"/>
      <c r="BF693" s="5"/>
      <c r="BG693" s="5"/>
      <c r="BH693" s="5"/>
      <c r="BI693" s="5"/>
      <c r="BJ693" s="5"/>
      <c r="BK693" s="5"/>
      <c r="BL693" s="5"/>
    </row>
    <row r="694" spans="2:64" ht="13">
      <c r="B694" s="10"/>
      <c r="D694" s="3"/>
      <c r="E694" s="3"/>
      <c r="F694" s="3"/>
      <c r="G694" s="5"/>
      <c r="H694" s="5"/>
      <c r="I694" s="11"/>
      <c r="J694" s="7"/>
      <c r="K694" s="7"/>
      <c r="L694" s="7"/>
      <c r="M694" s="7"/>
      <c r="N694" s="7"/>
      <c r="O694" s="7"/>
      <c r="P694" s="7"/>
      <c r="Q694" s="7"/>
      <c r="R694" s="7"/>
      <c r="S694" s="7"/>
      <c r="T694" s="7"/>
      <c r="U694" s="7"/>
      <c r="V694" s="7"/>
      <c r="W694" s="7"/>
      <c r="X694" s="7"/>
      <c r="Y694" s="7"/>
      <c r="Z694" s="7"/>
      <c r="AA694" s="7"/>
      <c r="AB694" s="3"/>
      <c r="AC694" s="3"/>
      <c r="AD694" s="3"/>
      <c r="AE694" s="3"/>
      <c r="AF694" s="3"/>
      <c r="AG694" s="5"/>
      <c r="AH694" s="3"/>
      <c r="AS694" s="5"/>
      <c r="AT694" s="3"/>
      <c r="AV694" s="5"/>
      <c r="AW694" s="5"/>
      <c r="AX694" s="5"/>
      <c r="AY694" s="5"/>
      <c r="AZ694" s="5"/>
      <c r="BA694" s="5"/>
      <c r="BB694" s="5"/>
      <c r="BC694" s="5"/>
      <c r="BD694" s="5"/>
      <c r="BE694" s="5"/>
      <c r="BF694" s="5"/>
      <c r="BG694" s="5"/>
      <c r="BH694" s="5"/>
      <c r="BI694" s="5"/>
      <c r="BJ694" s="5"/>
      <c r="BK694" s="5"/>
      <c r="BL694" s="5"/>
    </row>
    <row r="695" spans="2:64" ht="13">
      <c r="B695" s="10"/>
      <c r="D695" s="3"/>
      <c r="E695" s="3"/>
      <c r="F695" s="3"/>
      <c r="G695" s="5"/>
      <c r="H695" s="5"/>
      <c r="I695" s="11"/>
      <c r="J695" s="7"/>
      <c r="K695" s="7"/>
      <c r="L695" s="7"/>
      <c r="M695" s="7"/>
      <c r="N695" s="7"/>
      <c r="O695" s="7"/>
      <c r="P695" s="7"/>
      <c r="Q695" s="7"/>
      <c r="R695" s="7"/>
      <c r="S695" s="7"/>
      <c r="T695" s="7"/>
      <c r="U695" s="7"/>
      <c r="V695" s="7"/>
      <c r="W695" s="7"/>
      <c r="X695" s="7"/>
      <c r="Y695" s="7"/>
      <c r="Z695" s="7"/>
      <c r="AA695" s="7"/>
      <c r="AB695" s="3"/>
      <c r="AC695" s="3"/>
      <c r="AD695" s="3"/>
      <c r="AE695" s="3"/>
      <c r="AF695" s="3"/>
      <c r="AG695" s="5"/>
      <c r="AH695" s="3"/>
      <c r="AS695" s="5"/>
      <c r="AT695" s="3"/>
      <c r="AV695" s="5"/>
      <c r="AW695" s="5"/>
      <c r="AX695" s="5"/>
      <c r="AY695" s="5"/>
      <c r="AZ695" s="5"/>
      <c r="BA695" s="5"/>
      <c r="BB695" s="5"/>
      <c r="BC695" s="5"/>
      <c r="BD695" s="5"/>
      <c r="BE695" s="5"/>
      <c r="BF695" s="5"/>
      <c r="BG695" s="5"/>
      <c r="BH695" s="5"/>
      <c r="BI695" s="5"/>
      <c r="BJ695" s="5"/>
      <c r="BK695" s="5"/>
      <c r="BL695" s="5"/>
    </row>
    <row r="696" spans="2:64" ht="13">
      <c r="B696" s="10"/>
      <c r="D696" s="3"/>
      <c r="E696" s="3"/>
      <c r="F696" s="3"/>
      <c r="G696" s="5"/>
      <c r="H696" s="5"/>
      <c r="I696" s="11"/>
      <c r="J696" s="7"/>
      <c r="K696" s="7"/>
      <c r="L696" s="7"/>
      <c r="M696" s="7"/>
      <c r="N696" s="7"/>
      <c r="O696" s="7"/>
      <c r="P696" s="7"/>
      <c r="Q696" s="7"/>
      <c r="R696" s="7"/>
      <c r="S696" s="7"/>
      <c r="T696" s="7"/>
      <c r="U696" s="7"/>
      <c r="V696" s="7"/>
      <c r="W696" s="7"/>
      <c r="X696" s="7"/>
      <c r="Y696" s="7"/>
      <c r="Z696" s="7"/>
      <c r="AA696" s="7"/>
      <c r="AB696" s="3"/>
      <c r="AC696" s="3"/>
      <c r="AD696" s="3"/>
      <c r="AE696" s="3"/>
      <c r="AF696" s="3"/>
      <c r="AG696" s="5"/>
      <c r="AH696" s="3"/>
      <c r="AS696" s="5"/>
      <c r="AT696" s="3"/>
      <c r="AV696" s="5"/>
      <c r="AW696" s="5"/>
      <c r="AX696" s="5"/>
      <c r="AY696" s="5"/>
      <c r="AZ696" s="5"/>
      <c r="BA696" s="5"/>
      <c r="BB696" s="5"/>
      <c r="BC696" s="5"/>
      <c r="BD696" s="5"/>
      <c r="BE696" s="5"/>
      <c r="BF696" s="5"/>
      <c r="BG696" s="5"/>
      <c r="BH696" s="5"/>
      <c r="BI696" s="5"/>
      <c r="BJ696" s="5"/>
      <c r="BK696" s="5"/>
      <c r="BL696" s="5"/>
    </row>
    <row r="697" spans="2:64" ht="13">
      <c r="B697" s="10"/>
      <c r="D697" s="3"/>
      <c r="E697" s="3"/>
      <c r="F697" s="3"/>
      <c r="G697" s="5"/>
      <c r="H697" s="5"/>
      <c r="I697" s="11"/>
      <c r="J697" s="7"/>
      <c r="K697" s="7"/>
      <c r="L697" s="7"/>
      <c r="M697" s="7"/>
      <c r="N697" s="7"/>
      <c r="O697" s="7"/>
      <c r="P697" s="7"/>
      <c r="Q697" s="7"/>
      <c r="R697" s="7"/>
      <c r="S697" s="7"/>
      <c r="T697" s="7"/>
      <c r="U697" s="7"/>
      <c r="V697" s="7"/>
      <c r="W697" s="7"/>
      <c r="X697" s="7"/>
      <c r="Y697" s="7"/>
      <c r="Z697" s="7"/>
      <c r="AA697" s="7"/>
      <c r="AB697" s="3"/>
      <c r="AC697" s="3"/>
      <c r="AD697" s="3"/>
      <c r="AE697" s="3"/>
      <c r="AF697" s="3"/>
      <c r="AG697" s="5"/>
      <c r="AH697" s="3"/>
      <c r="AS697" s="5"/>
      <c r="AT697" s="3"/>
      <c r="AV697" s="5"/>
      <c r="AW697" s="5"/>
      <c r="AX697" s="5"/>
      <c r="AY697" s="5"/>
      <c r="AZ697" s="5"/>
      <c r="BA697" s="5"/>
      <c r="BB697" s="5"/>
      <c r="BC697" s="5"/>
      <c r="BD697" s="5"/>
      <c r="BE697" s="5"/>
      <c r="BF697" s="5"/>
      <c r="BG697" s="5"/>
      <c r="BH697" s="5"/>
      <c r="BI697" s="5"/>
      <c r="BJ697" s="5"/>
      <c r="BK697" s="5"/>
      <c r="BL697" s="5"/>
    </row>
    <row r="698" spans="2:64" ht="13">
      <c r="B698" s="10"/>
      <c r="D698" s="3"/>
      <c r="E698" s="3"/>
      <c r="F698" s="3"/>
      <c r="G698" s="5"/>
      <c r="H698" s="5"/>
      <c r="I698" s="11"/>
      <c r="J698" s="7"/>
      <c r="K698" s="7"/>
      <c r="L698" s="7"/>
      <c r="M698" s="7"/>
      <c r="N698" s="7"/>
      <c r="O698" s="7"/>
      <c r="P698" s="7"/>
      <c r="Q698" s="7"/>
      <c r="R698" s="7"/>
      <c r="S698" s="7"/>
      <c r="T698" s="7"/>
      <c r="U698" s="7"/>
      <c r="V698" s="7"/>
      <c r="W698" s="7"/>
      <c r="X698" s="7"/>
      <c r="Y698" s="7"/>
      <c r="Z698" s="7"/>
      <c r="AA698" s="7"/>
      <c r="AB698" s="3"/>
      <c r="AC698" s="3"/>
      <c r="AD698" s="3"/>
      <c r="AE698" s="3"/>
      <c r="AF698" s="3"/>
      <c r="AG698" s="5"/>
      <c r="AH698" s="3"/>
      <c r="AS698" s="5"/>
      <c r="AT698" s="3"/>
      <c r="AV698" s="5"/>
      <c r="AW698" s="5"/>
      <c r="AX698" s="5"/>
      <c r="AY698" s="5"/>
      <c r="AZ698" s="5"/>
      <c r="BA698" s="5"/>
      <c r="BB698" s="5"/>
      <c r="BC698" s="5"/>
      <c r="BD698" s="5"/>
      <c r="BE698" s="5"/>
      <c r="BF698" s="5"/>
      <c r="BG698" s="5"/>
      <c r="BH698" s="5"/>
      <c r="BI698" s="5"/>
      <c r="BJ698" s="5"/>
      <c r="BK698" s="5"/>
      <c r="BL698" s="5"/>
    </row>
    <row r="699" spans="2:64" ht="13">
      <c r="B699" s="10"/>
      <c r="D699" s="3"/>
      <c r="E699" s="3"/>
      <c r="F699" s="3"/>
      <c r="G699" s="5"/>
      <c r="H699" s="5"/>
      <c r="I699" s="11"/>
      <c r="J699" s="7"/>
      <c r="K699" s="7"/>
      <c r="L699" s="7"/>
      <c r="M699" s="7"/>
      <c r="N699" s="7"/>
      <c r="O699" s="7"/>
      <c r="P699" s="7"/>
      <c r="Q699" s="7"/>
      <c r="R699" s="7"/>
      <c r="S699" s="7"/>
      <c r="T699" s="7"/>
      <c r="U699" s="7"/>
      <c r="V699" s="7"/>
      <c r="W699" s="7"/>
      <c r="X699" s="7"/>
      <c r="Y699" s="7"/>
      <c r="Z699" s="7"/>
      <c r="AA699" s="7"/>
      <c r="AB699" s="3"/>
      <c r="AC699" s="3"/>
      <c r="AD699" s="3"/>
      <c r="AE699" s="3"/>
      <c r="AF699" s="3"/>
      <c r="AG699" s="5"/>
      <c r="AH699" s="3"/>
      <c r="AS699" s="5"/>
      <c r="AT699" s="3"/>
      <c r="AV699" s="5"/>
      <c r="AW699" s="5"/>
      <c r="AX699" s="5"/>
      <c r="AY699" s="5"/>
      <c r="AZ699" s="5"/>
      <c r="BA699" s="5"/>
      <c r="BB699" s="5"/>
      <c r="BC699" s="5"/>
      <c r="BD699" s="5"/>
      <c r="BE699" s="5"/>
      <c r="BF699" s="5"/>
      <c r="BG699" s="5"/>
      <c r="BH699" s="5"/>
      <c r="BI699" s="5"/>
      <c r="BJ699" s="5"/>
      <c r="BK699" s="5"/>
      <c r="BL699" s="5"/>
    </row>
    <row r="700" spans="2:64" ht="13">
      <c r="B700" s="10"/>
      <c r="D700" s="3"/>
      <c r="E700" s="3"/>
      <c r="F700" s="3"/>
      <c r="G700" s="5"/>
      <c r="H700" s="5"/>
      <c r="I700" s="11"/>
      <c r="J700" s="7"/>
      <c r="K700" s="7"/>
      <c r="L700" s="7"/>
      <c r="M700" s="7"/>
      <c r="N700" s="7"/>
      <c r="O700" s="7"/>
      <c r="P700" s="7"/>
      <c r="Q700" s="7"/>
      <c r="R700" s="7"/>
      <c r="S700" s="7"/>
      <c r="T700" s="7"/>
      <c r="U700" s="7"/>
      <c r="V700" s="7"/>
      <c r="W700" s="7"/>
      <c r="X700" s="7"/>
      <c r="Y700" s="7"/>
      <c r="Z700" s="7"/>
      <c r="AA700" s="7"/>
      <c r="AB700" s="3"/>
      <c r="AC700" s="3"/>
      <c r="AD700" s="3"/>
      <c r="AE700" s="3"/>
      <c r="AF700" s="3"/>
      <c r="AG700" s="5"/>
      <c r="AH700" s="3"/>
      <c r="AS700" s="5"/>
      <c r="AT700" s="3"/>
      <c r="AV700" s="5"/>
      <c r="AW700" s="5"/>
      <c r="AX700" s="5"/>
      <c r="AY700" s="5"/>
      <c r="AZ700" s="5"/>
      <c r="BA700" s="5"/>
      <c r="BB700" s="5"/>
      <c r="BC700" s="5"/>
      <c r="BD700" s="5"/>
      <c r="BE700" s="5"/>
      <c r="BF700" s="5"/>
      <c r="BG700" s="5"/>
      <c r="BH700" s="5"/>
      <c r="BI700" s="5"/>
      <c r="BJ700" s="5"/>
      <c r="BK700" s="5"/>
      <c r="BL700" s="5"/>
    </row>
    <row r="701" spans="2:64" ht="13">
      <c r="B701" s="10"/>
      <c r="D701" s="3"/>
      <c r="E701" s="3"/>
      <c r="F701" s="3"/>
      <c r="G701" s="5"/>
      <c r="H701" s="5"/>
      <c r="I701" s="11"/>
      <c r="J701" s="7"/>
      <c r="K701" s="7"/>
      <c r="L701" s="7"/>
      <c r="M701" s="7"/>
      <c r="N701" s="7"/>
      <c r="O701" s="7"/>
      <c r="P701" s="7"/>
      <c r="Q701" s="7"/>
      <c r="R701" s="7"/>
      <c r="S701" s="7"/>
      <c r="T701" s="7"/>
      <c r="U701" s="7"/>
      <c r="V701" s="7"/>
      <c r="W701" s="7"/>
      <c r="X701" s="7"/>
      <c r="Y701" s="7"/>
      <c r="Z701" s="7"/>
      <c r="AA701" s="7"/>
      <c r="AB701" s="3"/>
      <c r="AC701" s="3"/>
      <c r="AD701" s="3"/>
      <c r="AE701" s="3"/>
      <c r="AF701" s="3"/>
      <c r="AG701" s="5"/>
      <c r="AH701" s="3"/>
      <c r="AS701" s="5"/>
      <c r="AT701" s="3"/>
      <c r="AV701" s="5"/>
      <c r="AW701" s="5"/>
      <c r="AX701" s="5"/>
      <c r="AY701" s="5"/>
      <c r="AZ701" s="5"/>
      <c r="BA701" s="5"/>
      <c r="BB701" s="5"/>
      <c r="BC701" s="5"/>
      <c r="BD701" s="5"/>
      <c r="BE701" s="5"/>
      <c r="BF701" s="5"/>
      <c r="BG701" s="5"/>
      <c r="BH701" s="5"/>
      <c r="BI701" s="5"/>
      <c r="BJ701" s="5"/>
      <c r="BK701" s="5"/>
      <c r="BL701" s="5"/>
    </row>
    <row r="702" spans="2:64" ht="13">
      <c r="B702" s="10"/>
      <c r="D702" s="3"/>
      <c r="E702" s="3"/>
      <c r="F702" s="3"/>
      <c r="G702" s="5"/>
      <c r="H702" s="5"/>
      <c r="I702" s="11"/>
      <c r="J702" s="7"/>
      <c r="K702" s="7"/>
      <c r="L702" s="7"/>
      <c r="M702" s="7"/>
      <c r="N702" s="7"/>
      <c r="O702" s="7"/>
      <c r="P702" s="7"/>
      <c r="Q702" s="7"/>
      <c r="R702" s="7"/>
      <c r="S702" s="7"/>
      <c r="T702" s="7"/>
      <c r="U702" s="7"/>
      <c r="V702" s="7"/>
      <c r="W702" s="7"/>
      <c r="X702" s="7"/>
      <c r="Y702" s="7"/>
      <c r="Z702" s="7"/>
      <c r="AA702" s="7"/>
      <c r="AB702" s="3"/>
      <c r="AC702" s="3"/>
      <c r="AD702" s="3"/>
      <c r="AE702" s="3"/>
      <c r="AF702" s="3"/>
      <c r="AG702" s="5"/>
      <c r="AH702" s="3"/>
      <c r="AS702" s="5"/>
      <c r="AT702" s="3"/>
      <c r="AV702" s="5"/>
      <c r="AW702" s="5"/>
      <c r="AX702" s="5"/>
      <c r="AY702" s="5"/>
      <c r="AZ702" s="5"/>
      <c r="BA702" s="5"/>
      <c r="BB702" s="5"/>
      <c r="BC702" s="5"/>
      <c r="BD702" s="5"/>
      <c r="BE702" s="5"/>
      <c r="BF702" s="5"/>
      <c r="BG702" s="5"/>
      <c r="BH702" s="5"/>
      <c r="BI702" s="5"/>
      <c r="BJ702" s="5"/>
      <c r="BK702" s="5"/>
      <c r="BL702" s="5"/>
    </row>
    <row r="703" spans="2:64" ht="13">
      <c r="B703" s="10"/>
      <c r="D703" s="3"/>
      <c r="E703" s="3"/>
      <c r="F703" s="3"/>
      <c r="G703" s="5"/>
      <c r="H703" s="5"/>
      <c r="I703" s="11"/>
      <c r="J703" s="7"/>
      <c r="K703" s="7"/>
      <c r="L703" s="7"/>
      <c r="M703" s="7"/>
      <c r="N703" s="7"/>
      <c r="O703" s="7"/>
      <c r="P703" s="7"/>
      <c r="Q703" s="7"/>
      <c r="R703" s="7"/>
      <c r="S703" s="7"/>
      <c r="T703" s="7"/>
      <c r="U703" s="7"/>
      <c r="V703" s="7"/>
      <c r="W703" s="7"/>
      <c r="X703" s="7"/>
      <c r="Y703" s="7"/>
      <c r="Z703" s="7"/>
      <c r="AA703" s="7"/>
      <c r="AB703" s="3"/>
      <c r="AC703" s="3"/>
      <c r="AD703" s="3"/>
      <c r="AE703" s="3"/>
      <c r="AF703" s="3"/>
      <c r="AG703" s="5"/>
      <c r="AH703" s="3"/>
      <c r="AS703" s="5"/>
      <c r="AT703" s="3"/>
      <c r="AV703" s="5"/>
      <c r="AW703" s="5"/>
      <c r="AX703" s="5"/>
      <c r="AY703" s="5"/>
      <c r="AZ703" s="5"/>
      <c r="BA703" s="5"/>
      <c r="BB703" s="5"/>
      <c r="BC703" s="5"/>
      <c r="BD703" s="5"/>
      <c r="BE703" s="5"/>
      <c r="BF703" s="5"/>
      <c r="BG703" s="5"/>
      <c r="BH703" s="5"/>
      <c r="BI703" s="5"/>
      <c r="BJ703" s="5"/>
      <c r="BK703" s="5"/>
      <c r="BL703" s="5"/>
    </row>
    <row r="704" spans="2:64" ht="13">
      <c r="B704" s="10"/>
      <c r="D704" s="3"/>
      <c r="E704" s="3"/>
      <c r="F704" s="3"/>
      <c r="G704" s="5"/>
      <c r="H704" s="5"/>
      <c r="I704" s="11"/>
      <c r="J704" s="7"/>
      <c r="K704" s="7"/>
      <c r="L704" s="7"/>
      <c r="M704" s="7"/>
      <c r="N704" s="7"/>
      <c r="O704" s="7"/>
      <c r="P704" s="7"/>
      <c r="Q704" s="7"/>
      <c r="R704" s="7"/>
      <c r="S704" s="7"/>
      <c r="T704" s="7"/>
      <c r="U704" s="7"/>
      <c r="V704" s="7"/>
      <c r="W704" s="7"/>
      <c r="X704" s="7"/>
      <c r="Y704" s="7"/>
      <c r="Z704" s="7"/>
      <c r="AA704" s="7"/>
      <c r="AB704" s="3"/>
      <c r="AC704" s="3"/>
      <c r="AD704" s="3"/>
      <c r="AE704" s="3"/>
      <c r="AF704" s="3"/>
      <c r="AG704" s="5"/>
      <c r="AH704" s="3"/>
      <c r="AS704" s="5"/>
      <c r="AT704" s="3"/>
      <c r="AV704" s="5"/>
      <c r="AW704" s="5"/>
      <c r="AX704" s="5"/>
      <c r="AY704" s="5"/>
      <c r="AZ704" s="5"/>
      <c r="BA704" s="5"/>
      <c r="BB704" s="5"/>
      <c r="BC704" s="5"/>
      <c r="BD704" s="5"/>
      <c r="BE704" s="5"/>
      <c r="BF704" s="5"/>
      <c r="BG704" s="5"/>
      <c r="BH704" s="5"/>
      <c r="BI704" s="5"/>
      <c r="BJ704" s="5"/>
      <c r="BK704" s="5"/>
      <c r="BL704" s="5"/>
    </row>
    <row r="705" spans="2:64" ht="13">
      <c r="B705" s="10"/>
      <c r="D705" s="3"/>
      <c r="E705" s="3"/>
      <c r="F705" s="3"/>
      <c r="G705" s="5"/>
      <c r="H705" s="5"/>
      <c r="I705" s="11"/>
      <c r="J705" s="7"/>
      <c r="K705" s="7"/>
      <c r="L705" s="7"/>
      <c r="M705" s="7"/>
      <c r="N705" s="7"/>
      <c r="O705" s="7"/>
      <c r="P705" s="7"/>
      <c r="Q705" s="7"/>
      <c r="R705" s="7"/>
      <c r="S705" s="7"/>
      <c r="T705" s="7"/>
      <c r="U705" s="7"/>
      <c r="V705" s="7"/>
      <c r="W705" s="7"/>
      <c r="X705" s="7"/>
      <c r="Y705" s="7"/>
      <c r="Z705" s="7"/>
      <c r="AA705" s="7"/>
      <c r="AB705" s="3"/>
      <c r="AC705" s="3"/>
      <c r="AD705" s="3"/>
      <c r="AE705" s="3"/>
      <c r="AF705" s="3"/>
      <c r="AG705" s="5"/>
      <c r="AH705" s="3"/>
      <c r="AS705" s="5"/>
      <c r="AT705" s="3"/>
      <c r="AV705" s="5"/>
      <c r="AW705" s="5"/>
      <c r="AX705" s="5"/>
      <c r="AY705" s="5"/>
      <c r="AZ705" s="5"/>
      <c r="BA705" s="5"/>
      <c r="BB705" s="5"/>
      <c r="BC705" s="5"/>
      <c r="BD705" s="5"/>
      <c r="BE705" s="5"/>
      <c r="BF705" s="5"/>
      <c r="BG705" s="5"/>
      <c r="BH705" s="5"/>
      <c r="BI705" s="5"/>
      <c r="BJ705" s="5"/>
      <c r="BK705" s="5"/>
      <c r="BL705" s="5"/>
    </row>
    <row r="706" spans="2:64" ht="13">
      <c r="B706" s="10"/>
      <c r="D706" s="3"/>
      <c r="E706" s="3"/>
      <c r="F706" s="3"/>
      <c r="G706" s="5"/>
      <c r="H706" s="5"/>
      <c r="I706" s="11"/>
      <c r="J706" s="7"/>
      <c r="K706" s="7"/>
      <c r="L706" s="7"/>
      <c r="M706" s="7"/>
      <c r="N706" s="7"/>
      <c r="O706" s="7"/>
      <c r="P706" s="7"/>
      <c r="Q706" s="7"/>
      <c r="R706" s="7"/>
      <c r="S706" s="7"/>
      <c r="T706" s="7"/>
      <c r="U706" s="7"/>
      <c r="V706" s="7"/>
      <c r="W706" s="7"/>
      <c r="X706" s="7"/>
      <c r="Y706" s="7"/>
      <c r="Z706" s="7"/>
      <c r="AA706" s="7"/>
      <c r="AB706" s="3"/>
      <c r="AC706" s="3"/>
      <c r="AD706" s="3"/>
      <c r="AE706" s="3"/>
      <c r="AF706" s="3"/>
      <c r="AG706" s="5"/>
      <c r="AH706" s="3"/>
      <c r="AS706" s="5"/>
      <c r="AT706" s="3"/>
      <c r="AV706" s="5"/>
      <c r="AW706" s="5"/>
      <c r="AX706" s="5"/>
      <c r="AY706" s="5"/>
      <c r="AZ706" s="5"/>
      <c r="BA706" s="5"/>
      <c r="BB706" s="5"/>
      <c r="BC706" s="5"/>
      <c r="BD706" s="5"/>
      <c r="BE706" s="5"/>
      <c r="BF706" s="5"/>
      <c r="BG706" s="5"/>
      <c r="BH706" s="5"/>
      <c r="BI706" s="5"/>
      <c r="BJ706" s="5"/>
      <c r="BK706" s="5"/>
      <c r="BL706" s="5"/>
    </row>
    <row r="707" spans="2:64" ht="13">
      <c r="B707" s="10"/>
      <c r="D707" s="3"/>
      <c r="E707" s="3"/>
      <c r="F707" s="3"/>
      <c r="G707" s="5"/>
      <c r="H707" s="5"/>
      <c r="I707" s="11"/>
      <c r="J707" s="7"/>
      <c r="K707" s="7"/>
      <c r="L707" s="7"/>
      <c r="M707" s="7"/>
      <c r="N707" s="7"/>
      <c r="O707" s="7"/>
      <c r="P707" s="7"/>
      <c r="Q707" s="7"/>
      <c r="R707" s="7"/>
      <c r="S707" s="7"/>
      <c r="T707" s="7"/>
      <c r="U707" s="7"/>
      <c r="V707" s="7"/>
      <c r="W707" s="7"/>
      <c r="X707" s="7"/>
      <c r="Y707" s="7"/>
      <c r="Z707" s="7"/>
      <c r="AA707" s="7"/>
      <c r="AB707" s="3"/>
      <c r="AC707" s="3"/>
      <c r="AD707" s="3"/>
      <c r="AE707" s="3"/>
      <c r="AF707" s="3"/>
      <c r="AG707" s="5"/>
      <c r="AH707" s="3"/>
      <c r="AS707" s="5"/>
      <c r="AT707" s="3"/>
      <c r="AV707" s="5"/>
      <c r="AW707" s="5"/>
      <c r="AX707" s="5"/>
      <c r="AY707" s="5"/>
      <c r="AZ707" s="5"/>
      <c r="BA707" s="5"/>
      <c r="BB707" s="5"/>
      <c r="BC707" s="5"/>
      <c r="BD707" s="5"/>
      <c r="BE707" s="5"/>
      <c r="BF707" s="5"/>
      <c r="BG707" s="5"/>
      <c r="BH707" s="5"/>
      <c r="BI707" s="5"/>
      <c r="BJ707" s="5"/>
      <c r="BK707" s="5"/>
      <c r="BL707" s="5"/>
    </row>
    <row r="708" spans="2:64" ht="13">
      <c r="B708" s="10"/>
      <c r="D708" s="3"/>
      <c r="E708" s="3"/>
      <c r="F708" s="3"/>
      <c r="G708" s="5"/>
      <c r="H708" s="5"/>
      <c r="I708" s="11"/>
      <c r="J708" s="7"/>
      <c r="K708" s="7"/>
      <c r="L708" s="7"/>
      <c r="M708" s="7"/>
      <c r="N708" s="7"/>
      <c r="O708" s="7"/>
      <c r="P708" s="7"/>
      <c r="Q708" s="7"/>
      <c r="R708" s="7"/>
      <c r="S708" s="7"/>
      <c r="T708" s="7"/>
      <c r="U708" s="7"/>
      <c r="V708" s="7"/>
      <c r="W708" s="7"/>
      <c r="X708" s="7"/>
      <c r="Y708" s="7"/>
      <c r="Z708" s="7"/>
      <c r="AA708" s="7"/>
      <c r="AB708" s="3"/>
      <c r="AC708" s="3"/>
      <c r="AD708" s="3"/>
      <c r="AE708" s="3"/>
      <c r="AF708" s="3"/>
      <c r="AG708" s="5"/>
      <c r="AH708" s="3"/>
      <c r="AS708" s="5"/>
      <c r="AT708" s="3"/>
      <c r="AV708" s="5"/>
      <c r="AW708" s="5"/>
      <c r="AX708" s="5"/>
      <c r="AY708" s="5"/>
      <c r="AZ708" s="5"/>
      <c r="BA708" s="5"/>
      <c r="BB708" s="5"/>
      <c r="BC708" s="5"/>
      <c r="BD708" s="5"/>
      <c r="BE708" s="5"/>
      <c r="BF708" s="5"/>
      <c r="BG708" s="5"/>
      <c r="BH708" s="5"/>
      <c r="BI708" s="5"/>
      <c r="BJ708" s="5"/>
      <c r="BK708" s="5"/>
      <c r="BL708" s="5"/>
    </row>
    <row r="709" spans="2:64" ht="13">
      <c r="B709" s="10"/>
      <c r="D709" s="3"/>
      <c r="E709" s="3"/>
      <c r="F709" s="3"/>
      <c r="G709" s="5"/>
      <c r="H709" s="5"/>
      <c r="I709" s="11"/>
      <c r="J709" s="7"/>
      <c r="K709" s="7"/>
      <c r="L709" s="7"/>
      <c r="M709" s="7"/>
      <c r="N709" s="7"/>
      <c r="O709" s="7"/>
      <c r="P709" s="7"/>
      <c r="Q709" s="7"/>
      <c r="R709" s="7"/>
      <c r="S709" s="7"/>
      <c r="T709" s="7"/>
      <c r="U709" s="7"/>
      <c r="V709" s="7"/>
      <c r="W709" s="7"/>
      <c r="X709" s="7"/>
      <c r="Y709" s="7"/>
      <c r="Z709" s="7"/>
      <c r="AA709" s="7"/>
      <c r="AB709" s="3"/>
      <c r="AC709" s="3"/>
      <c r="AD709" s="3"/>
      <c r="AE709" s="3"/>
      <c r="AF709" s="3"/>
      <c r="AG709" s="5"/>
      <c r="AH709" s="3"/>
      <c r="AS709" s="5"/>
      <c r="AT709" s="3"/>
      <c r="AV709" s="5"/>
      <c r="AW709" s="5"/>
      <c r="AX709" s="5"/>
      <c r="AY709" s="5"/>
      <c r="AZ709" s="5"/>
      <c r="BA709" s="5"/>
      <c r="BB709" s="5"/>
      <c r="BC709" s="5"/>
      <c r="BD709" s="5"/>
      <c r="BE709" s="5"/>
      <c r="BF709" s="5"/>
      <c r="BG709" s="5"/>
      <c r="BH709" s="5"/>
      <c r="BI709" s="5"/>
      <c r="BJ709" s="5"/>
      <c r="BK709" s="5"/>
      <c r="BL709" s="5"/>
    </row>
    <row r="710" spans="2:64" ht="13">
      <c r="B710" s="10"/>
      <c r="D710" s="3"/>
      <c r="E710" s="3"/>
      <c r="F710" s="3"/>
      <c r="G710" s="5"/>
      <c r="H710" s="5"/>
      <c r="I710" s="11"/>
      <c r="J710" s="7"/>
      <c r="K710" s="7"/>
      <c r="L710" s="7"/>
      <c r="M710" s="7"/>
      <c r="N710" s="7"/>
      <c r="O710" s="7"/>
      <c r="P710" s="7"/>
      <c r="Q710" s="7"/>
      <c r="R710" s="7"/>
      <c r="S710" s="7"/>
      <c r="T710" s="7"/>
      <c r="U710" s="7"/>
      <c r="V710" s="7"/>
      <c r="W710" s="7"/>
      <c r="X710" s="7"/>
      <c r="Y710" s="7"/>
      <c r="Z710" s="7"/>
      <c r="AA710" s="7"/>
      <c r="AB710" s="3"/>
      <c r="AC710" s="3"/>
      <c r="AD710" s="3"/>
      <c r="AE710" s="3"/>
      <c r="AF710" s="3"/>
      <c r="AG710" s="5"/>
      <c r="AH710" s="3"/>
      <c r="AS710" s="5"/>
      <c r="AT710" s="3"/>
      <c r="AV710" s="5"/>
      <c r="AW710" s="5"/>
      <c r="AX710" s="5"/>
      <c r="AY710" s="5"/>
      <c r="AZ710" s="5"/>
      <c r="BA710" s="5"/>
      <c r="BB710" s="5"/>
      <c r="BC710" s="5"/>
      <c r="BD710" s="5"/>
      <c r="BE710" s="5"/>
      <c r="BF710" s="5"/>
      <c r="BG710" s="5"/>
      <c r="BH710" s="5"/>
      <c r="BI710" s="5"/>
      <c r="BJ710" s="5"/>
      <c r="BK710" s="5"/>
      <c r="BL710" s="5"/>
    </row>
    <row r="711" spans="2:64" ht="13">
      <c r="B711" s="10"/>
      <c r="D711" s="3"/>
      <c r="E711" s="3"/>
      <c r="F711" s="3"/>
      <c r="G711" s="5"/>
      <c r="H711" s="5"/>
      <c r="I711" s="11"/>
      <c r="J711" s="7"/>
      <c r="K711" s="7"/>
      <c r="L711" s="7"/>
      <c r="M711" s="7"/>
      <c r="N711" s="7"/>
      <c r="O711" s="7"/>
      <c r="P711" s="7"/>
      <c r="Q711" s="7"/>
      <c r="R711" s="7"/>
      <c r="S711" s="7"/>
      <c r="T711" s="7"/>
      <c r="U711" s="7"/>
      <c r="V711" s="7"/>
      <c r="W711" s="7"/>
      <c r="X711" s="7"/>
      <c r="Y711" s="7"/>
      <c r="Z711" s="7"/>
      <c r="AA711" s="7"/>
      <c r="AB711" s="3"/>
      <c r="AC711" s="3"/>
      <c r="AD711" s="3"/>
      <c r="AE711" s="3"/>
      <c r="AF711" s="3"/>
      <c r="AG711" s="5"/>
      <c r="AH711" s="3"/>
      <c r="AS711" s="5"/>
      <c r="AT711" s="3"/>
      <c r="AV711" s="5"/>
      <c r="AW711" s="5"/>
      <c r="AX711" s="5"/>
      <c r="AY711" s="5"/>
      <c r="AZ711" s="5"/>
      <c r="BA711" s="5"/>
      <c r="BB711" s="5"/>
      <c r="BC711" s="5"/>
      <c r="BD711" s="5"/>
      <c r="BE711" s="5"/>
      <c r="BF711" s="5"/>
      <c r="BG711" s="5"/>
      <c r="BH711" s="5"/>
      <c r="BI711" s="5"/>
      <c r="BJ711" s="5"/>
      <c r="BK711" s="5"/>
      <c r="BL711" s="5"/>
    </row>
    <row r="712" spans="2:64" ht="13">
      <c r="B712" s="10"/>
      <c r="D712" s="3"/>
      <c r="E712" s="3"/>
      <c r="F712" s="3"/>
      <c r="G712" s="5"/>
      <c r="H712" s="5"/>
      <c r="I712" s="11"/>
      <c r="J712" s="7"/>
      <c r="K712" s="7"/>
      <c r="L712" s="7"/>
      <c r="M712" s="7"/>
      <c r="N712" s="7"/>
      <c r="O712" s="7"/>
      <c r="P712" s="7"/>
      <c r="Q712" s="7"/>
      <c r="R712" s="7"/>
      <c r="S712" s="7"/>
      <c r="T712" s="7"/>
      <c r="U712" s="7"/>
      <c r="V712" s="7"/>
      <c r="W712" s="7"/>
      <c r="X712" s="7"/>
      <c r="Y712" s="7"/>
      <c r="Z712" s="7"/>
      <c r="AA712" s="7"/>
      <c r="AB712" s="3"/>
      <c r="AC712" s="3"/>
      <c r="AD712" s="3"/>
      <c r="AE712" s="3"/>
      <c r="AF712" s="3"/>
      <c r="AG712" s="5"/>
      <c r="AH712" s="3"/>
      <c r="AS712" s="5"/>
      <c r="AT712" s="3"/>
      <c r="AV712" s="5"/>
      <c r="AW712" s="5"/>
      <c r="AX712" s="5"/>
      <c r="AY712" s="5"/>
      <c r="AZ712" s="5"/>
      <c r="BA712" s="5"/>
      <c r="BB712" s="5"/>
      <c r="BC712" s="5"/>
      <c r="BD712" s="5"/>
      <c r="BE712" s="5"/>
      <c r="BF712" s="5"/>
      <c r="BG712" s="5"/>
      <c r="BH712" s="5"/>
      <c r="BI712" s="5"/>
      <c r="BJ712" s="5"/>
      <c r="BK712" s="5"/>
      <c r="BL712" s="5"/>
    </row>
    <row r="713" spans="2:64" ht="13">
      <c r="B713" s="10"/>
      <c r="D713" s="3"/>
      <c r="E713" s="3"/>
      <c r="F713" s="3"/>
      <c r="G713" s="5"/>
      <c r="H713" s="5"/>
      <c r="I713" s="11"/>
      <c r="J713" s="7"/>
      <c r="K713" s="7"/>
      <c r="L713" s="7"/>
      <c r="M713" s="7"/>
      <c r="N713" s="7"/>
      <c r="O713" s="7"/>
      <c r="P713" s="7"/>
      <c r="Q713" s="7"/>
      <c r="R713" s="7"/>
      <c r="S713" s="7"/>
      <c r="T713" s="7"/>
      <c r="U713" s="7"/>
      <c r="V713" s="7"/>
      <c r="W713" s="7"/>
      <c r="X713" s="7"/>
      <c r="Y713" s="7"/>
      <c r="Z713" s="7"/>
      <c r="AA713" s="7"/>
      <c r="AB713" s="3"/>
      <c r="AC713" s="3"/>
      <c r="AD713" s="3"/>
      <c r="AE713" s="3"/>
      <c r="AF713" s="3"/>
      <c r="AG713" s="5"/>
      <c r="AH713" s="3"/>
      <c r="AS713" s="5"/>
      <c r="AT713" s="3"/>
      <c r="AV713" s="5"/>
      <c r="AW713" s="5"/>
      <c r="AX713" s="5"/>
      <c r="AY713" s="5"/>
      <c r="AZ713" s="5"/>
      <c r="BA713" s="5"/>
      <c r="BB713" s="5"/>
      <c r="BC713" s="5"/>
      <c r="BD713" s="5"/>
      <c r="BE713" s="5"/>
      <c r="BF713" s="5"/>
      <c r="BG713" s="5"/>
      <c r="BH713" s="5"/>
      <c r="BI713" s="5"/>
      <c r="BJ713" s="5"/>
      <c r="BK713" s="5"/>
      <c r="BL713" s="5"/>
    </row>
    <row r="714" spans="2:64" ht="13">
      <c r="B714" s="10"/>
      <c r="D714" s="3"/>
      <c r="E714" s="3"/>
      <c r="F714" s="3"/>
      <c r="G714" s="5"/>
      <c r="H714" s="5"/>
      <c r="I714" s="11"/>
      <c r="J714" s="7"/>
      <c r="K714" s="7"/>
      <c r="L714" s="7"/>
      <c r="M714" s="7"/>
      <c r="N714" s="7"/>
      <c r="O714" s="7"/>
      <c r="P714" s="7"/>
      <c r="Q714" s="7"/>
      <c r="R714" s="7"/>
      <c r="S714" s="7"/>
      <c r="T714" s="7"/>
      <c r="U714" s="7"/>
      <c r="V714" s="7"/>
      <c r="W714" s="7"/>
      <c r="X714" s="7"/>
      <c r="Y714" s="7"/>
      <c r="Z714" s="7"/>
      <c r="AA714" s="7"/>
      <c r="AB714" s="3"/>
      <c r="AC714" s="3"/>
      <c r="AD714" s="3"/>
      <c r="AE714" s="3"/>
      <c r="AF714" s="3"/>
      <c r="AG714" s="5"/>
      <c r="AH714" s="3"/>
      <c r="AS714" s="5"/>
      <c r="AT714" s="3"/>
      <c r="AV714" s="5"/>
      <c r="AW714" s="5"/>
      <c r="AX714" s="5"/>
      <c r="AY714" s="5"/>
      <c r="AZ714" s="5"/>
      <c r="BA714" s="5"/>
      <c r="BB714" s="5"/>
      <c r="BC714" s="5"/>
      <c r="BD714" s="5"/>
      <c r="BE714" s="5"/>
      <c r="BF714" s="5"/>
      <c r="BG714" s="5"/>
      <c r="BH714" s="5"/>
      <c r="BI714" s="5"/>
      <c r="BJ714" s="5"/>
      <c r="BK714" s="5"/>
      <c r="BL714" s="5"/>
    </row>
    <row r="715" spans="2:64" ht="13">
      <c r="B715" s="10"/>
      <c r="D715" s="3"/>
      <c r="E715" s="3"/>
      <c r="F715" s="3"/>
      <c r="G715" s="5"/>
      <c r="H715" s="5"/>
      <c r="I715" s="11"/>
      <c r="J715" s="7"/>
      <c r="K715" s="7"/>
      <c r="L715" s="7"/>
      <c r="M715" s="7"/>
      <c r="N715" s="7"/>
      <c r="O715" s="7"/>
      <c r="P715" s="7"/>
      <c r="Q715" s="7"/>
      <c r="R715" s="7"/>
      <c r="S715" s="7"/>
      <c r="T715" s="7"/>
      <c r="U715" s="7"/>
      <c r="V715" s="7"/>
      <c r="W715" s="7"/>
      <c r="X715" s="7"/>
      <c r="Y715" s="7"/>
      <c r="Z715" s="7"/>
      <c r="AA715" s="7"/>
      <c r="AB715" s="3"/>
      <c r="AC715" s="3"/>
      <c r="AD715" s="3"/>
      <c r="AE715" s="3"/>
      <c r="AF715" s="3"/>
      <c r="AG715" s="5"/>
      <c r="AH715" s="3"/>
      <c r="AS715" s="5"/>
      <c r="AT715" s="3"/>
      <c r="AV715" s="5"/>
      <c r="AW715" s="5"/>
      <c r="AX715" s="5"/>
      <c r="AY715" s="5"/>
      <c r="AZ715" s="5"/>
      <c r="BA715" s="5"/>
      <c r="BB715" s="5"/>
      <c r="BC715" s="5"/>
      <c r="BD715" s="5"/>
      <c r="BE715" s="5"/>
      <c r="BF715" s="5"/>
      <c r="BG715" s="5"/>
      <c r="BH715" s="5"/>
      <c r="BI715" s="5"/>
      <c r="BJ715" s="5"/>
      <c r="BK715" s="5"/>
      <c r="BL715" s="5"/>
    </row>
    <row r="716" spans="2:64" ht="13">
      <c r="B716" s="10"/>
      <c r="D716" s="3"/>
      <c r="E716" s="3"/>
      <c r="F716" s="3"/>
      <c r="G716" s="5"/>
      <c r="H716" s="5"/>
      <c r="I716" s="11"/>
      <c r="J716" s="7"/>
      <c r="K716" s="7"/>
      <c r="L716" s="7"/>
      <c r="M716" s="7"/>
      <c r="N716" s="7"/>
      <c r="O716" s="7"/>
      <c r="P716" s="7"/>
      <c r="Q716" s="7"/>
      <c r="R716" s="7"/>
      <c r="S716" s="7"/>
      <c r="T716" s="7"/>
      <c r="U716" s="7"/>
      <c r="V716" s="7"/>
      <c r="W716" s="7"/>
      <c r="X716" s="7"/>
      <c r="Y716" s="7"/>
      <c r="Z716" s="7"/>
      <c r="AA716" s="7"/>
      <c r="AB716" s="3"/>
      <c r="AC716" s="3"/>
      <c r="AD716" s="3"/>
      <c r="AE716" s="3"/>
      <c r="AF716" s="3"/>
      <c r="AG716" s="5"/>
      <c r="AH716" s="3"/>
      <c r="AS716" s="5"/>
      <c r="AT716" s="3"/>
      <c r="AV716" s="5"/>
      <c r="AW716" s="5"/>
      <c r="AX716" s="5"/>
      <c r="AY716" s="5"/>
      <c r="AZ716" s="5"/>
      <c r="BA716" s="5"/>
      <c r="BB716" s="5"/>
      <c r="BC716" s="5"/>
      <c r="BD716" s="5"/>
      <c r="BE716" s="5"/>
      <c r="BF716" s="5"/>
      <c r="BG716" s="5"/>
      <c r="BH716" s="5"/>
      <c r="BI716" s="5"/>
      <c r="BJ716" s="5"/>
      <c r="BK716" s="5"/>
      <c r="BL716" s="5"/>
    </row>
    <row r="717" spans="2:64" ht="13">
      <c r="B717" s="10"/>
      <c r="D717" s="3"/>
      <c r="E717" s="3"/>
      <c r="F717" s="3"/>
      <c r="G717" s="5"/>
      <c r="H717" s="5"/>
      <c r="I717" s="11"/>
      <c r="J717" s="7"/>
      <c r="K717" s="7"/>
      <c r="L717" s="7"/>
      <c r="M717" s="7"/>
      <c r="N717" s="7"/>
      <c r="O717" s="7"/>
      <c r="P717" s="7"/>
      <c r="Q717" s="7"/>
      <c r="R717" s="7"/>
      <c r="S717" s="7"/>
      <c r="T717" s="7"/>
      <c r="U717" s="7"/>
      <c r="V717" s="7"/>
      <c r="W717" s="7"/>
      <c r="X717" s="7"/>
      <c r="Y717" s="7"/>
      <c r="Z717" s="7"/>
      <c r="AA717" s="7"/>
      <c r="AB717" s="3"/>
      <c r="AC717" s="3"/>
      <c r="AD717" s="3"/>
      <c r="AE717" s="3"/>
      <c r="AF717" s="3"/>
      <c r="AG717" s="5"/>
      <c r="AH717" s="3"/>
      <c r="AS717" s="5"/>
      <c r="AT717" s="3"/>
      <c r="AV717" s="5"/>
      <c r="AW717" s="5"/>
      <c r="AX717" s="5"/>
      <c r="AY717" s="5"/>
      <c r="AZ717" s="5"/>
      <c r="BA717" s="5"/>
      <c r="BB717" s="5"/>
      <c r="BC717" s="5"/>
      <c r="BD717" s="5"/>
      <c r="BE717" s="5"/>
      <c r="BF717" s="5"/>
      <c r="BG717" s="5"/>
      <c r="BH717" s="5"/>
      <c r="BI717" s="5"/>
      <c r="BJ717" s="5"/>
      <c r="BK717" s="5"/>
      <c r="BL717" s="5"/>
    </row>
    <row r="718" spans="2:64" ht="13">
      <c r="B718" s="10"/>
      <c r="D718" s="3"/>
      <c r="E718" s="3"/>
      <c r="F718" s="3"/>
      <c r="G718" s="5"/>
      <c r="H718" s="5"/>
      <c r="I718" s="11"/>
      <c r="J718" s="7"/>
      <c r="K718" s="7"/>
      <c r="L718" s="7"/>
      <c r="M718" s="7"/>
      <c r="N718" s="7"/>
      <c r="O718" s="7"/>
      <c r="P718" s="7"/>
      <c r="Q718" s="7"/>
      <c r="R718" s="7"/>
      <c r="S718" s="7"/>
      <c r="T718" s="7"/>
      <c r="U718" s="7"/>
      <c r="V718" s="7"/>
      <c r="W718" s="7"/>
      <c r="X718" s="7"/>
      <c r="Y718" s="7"/>
      <c r="Z718" s="7"/>
      <c r="AA718" s="7"/>
      <c r="AB718" s="3"/>
      <c r="AC718" s="3"/>
      <c r="AD718" s="3"/>
      <c r="AE718" s="3"/>
      <c r="AF718" s="3"/>
      <c r="AG718" s="5"/>
      <c r="AH718" s="3"/>
      <c r="AS718" s="5"/>
      <c r="AT718" s="3"/>
      <c r="AV718" s="5"/>
      <c r="AW718" s="5"/>
      <c r="AX718" s="5"/>
      <c r="AY718" s="5"/>
      <c r="AZ718" s="5"/>
      <c r="BA718" s="5"/>
      <c r="BB718" s="5"/>
      <c r="BC718" s="5"/>
      <c r="BD718" s="5"/>
      <c r="BE718" s="5"/>
      <c r="BF718" s="5"/>
      <c r="BG718" s="5"/>
      <c r="BH718" s="5"/>
      <c r="BI718" s="5"/>
      <c r="BJ718" s="5"/>
      <c r="BK718" s="5"/>
      <c r="BL718" s="5"/>
    </row>
    <row r="719" spans="2:64" ht="13">
      <c r="B719" s="10"/>
      <c r="D719" s="3"/>
      <c r="E719" s="3"/>
      <c r="F719" s="3"/>
      <c r="G719" s="5"/>
      <c r="H719" s="5"/>
      <c r="I719" s="11"/>
      <c r="J719" s="7"/>
      <c r="K719" s="7"/>
      <c r="L719" s="7"/>
      <c r="M719" s="7"/>
      <c r="N719" s="7"/>
      <c r="O719" s="7"/>
      <c r="P719" s="7"/>
      <c r="Q719" s="7"/>
      <c r="R719" s="7"/>
      <c r="S719" s="7"/>
      <c r="T719" s="7"/>
      <c r="U719" s="7"/>
      <c r="V719" s="7"/>
      <c r="W719" s="7"/>
      <c r="X719" s="7"/>
      <c r="Y719" s="7"/>
      <c r="Z719" s="7"/>
      <c r="AA719" s="7"/>
      <c r="AB719" s="3"/>
      <c r="AC719" s="3"/>
      <c r="AD719" s="3"/>
      <c r="AE719" s="3"/>
      <c r="AF719" s="3"/>
      <c r="AG719" s="5"/>
      <c r="AH719" s="3"/>
      <c r="AS719" s="5"/>
      <c r="AT719" s="3"/>
      <c r="AV719" s="5"/>
      <c r="AW719" s="5"/>
      <c r="AX719" s="5"/>
      <c r="AY719" s="5"/>
      <c r="AZ719" s="5"/>
      <c r="BA719" s="5"/>
      <c r="BB719" s="5"/>
      <c r="BC719" s="5"/>
      <c r="BD719" s="5"/>
      <c r="BE719" s="5"/>
      <c r="BF719" s="5"/>
      <c r="BG719" s="5"/>
      <c r="BH719" s="5"/>
      <c r="BI719" s="5"/>
      <c r="BJ719" s="5"/>
      <c r="BK719" s="5"/>
      <c r="BL719" s="5"/>
    </row>
    <row r="720" spans="2:64" ht="13">
      <c r="B720" s="10"/>
      <c r="D720" s="3"/>
      <c r="E720" s="3"/>
      <c r="F720" s="3"/>
      <c r="G720" s="5"/>
      <c r="H720" s="5"/>
      <c r="I720" s="11"/>
      <c r="J720" s="7"/>
      <c r="K720" s="7"/>
      <c r="L720" s="7"/>
      <c r="M720" s="7"/>
      <c r="N720" s="7"/>
      <c r="O720" s="7"/>
      <c r="P720" s="7"/>
      <c r="Q720" s="7"/>
      <c r="R720" s="7"/>
      <c r="S720" s="7"/>
      <c r="T720" s="7"/>
      <c r="U720" s="7"/>
      <c r="V720" s="7"/>
      <c r="W720" s="7"/>
      <c r="X720" s="7"/>
      <c r="Y720" s="7"/>
      <c r="Z720" s="7"/>
      <c r="AA720" s="7"/>
      <c r="AB720" s="3"/>
      <c r="AC720" s="3"/>
      <c r="AD720" s="3"/>
      <c r="AE720" s="3"/>
      <c r="AF720" s="3"/>
      <c r="AG720" s="5"/>
      <c r="AH720" s="3"/>
      <c r="AS720" s="5"/>
      <c r="AT720" s="3"/>
      <c r="AV720" s="5"/>
      <c r="AW720" s="5"/>
      <c r="AX720" s="5"/>
      <c r="AY720" s="5"/>
      <c r="AZ720" s="5"/>
      <c r="BA720" s="5"/>
      <c r="BB720" s="5"/>
      <c r="BC720" s="5"/>
      <c r="BD720" s="5"/>
      <c r="BE720" s="5"/>
      <c r="BF720" s="5"/>
      <c r="BG720" s="5"/>
      <c r="BH720" s="5"/>
      <c r="BI720" s="5"/>
      <c r="BJ720" s="5"/>
      <c r="BK720" s="5"/>
      <c r="BL720" s="5"/>
    </row>
    <row r="721" spans="2:64" ht="13">
      <c r="B721" s="10"/>
      <c r="D721" s="3"/>
      <c r="E721" s="3"/>
      <c r="F721" s="3"/>
      <c r="G721" s="5"/>
      <c r="H721" s="5"/>
      <c r="I721" s="11"/>
      <c r="J721" s="7"/>
      <c r="K721" s="7"/>
      <c r="L721" s="7"/>
      <c r="M721" s="7"/>
      <c r="N721" s="7"/>
      <c r="O721" s="7"/>
      <c r="P721" s="7"/>
      <c r="Q721" s="7"/>
      <c r="R721" s="7"/>
      <c r="S721" s="7"/>
      <c r="T721" s="7"/>
      <c r="U721" s="7"/>
      <c r="V721" s="7"/>
      <c r="W721" s="7"/>
      <c r="X721" s="7"/>
      <c r="Y721" s="7"/>
      <c r="Z721" s="7"/>
      <c r="AA721" s="7"/>
      <c r="AB721" s="3"/>
      <c r="AC721" s="3"/>
      <c r="AD721" s="3"/>
      <c r="AE721" s="3"/>
      <c r="AF721" s="3"/>
      <c r="AG721" s="5"/>
      <c r="AH721" s="3"/>
      <c r="AS721" s="5"/>
      <c r="AT721" s="3"/>
      <c r="AV721" s="5"/>
      <c r="AW721" s="5"/>
      <c r="AX721" s="5"/>
      <c r="AY721" s="5"/>
      <c r="AZ721" s="5"/>
      <c r="BA721" s="5"/>
      <c r="BB721" s="5"/>
      <c r="BC721" s="5"/>
      <c r="BD721" s="5"/>
      <c r="BE721" s="5"/>
      <c r="BF721" s="5"/>
      <c r="BG721" s="5"/>
      <c r="BH721" s="5"/>
      <c r="BI721" s="5"/>
      <c r="BJ721" s="5"/>
      <c r="BK721" s="5"/>
      <c r="BL721" s="5"/>
    </row>
    <row r="722" spans="2:64" ht="13">
      <c r="B722" s="10"/>
      <c r="D722" s="3"/>
      <c r="E722" s="3"/>
      <c r="F722" s="3"/>
      <c r="G722" s="5"/>
      <c r="H722" s="5"/>
      <c r="I722" s="11"/>
      <c r="J722" s="7"/>
      <c r="K722" s="7"/>
      <c r="L722" s="7"/>
      <c r="M722" s="7"/>
      <c r="N722" s="7"/>
      <c r="O722" s="7"/>
      <c r="P722" s="7"/>
      <c r="Q722" s="7"/>
      <c r="R722" s="7"/>
      <c r="S722" s="7"/>
      <c r="T722" s="7"/>
      <c r="U722" s="7"/>
      <c r="V722" s="7"/>
      <c r="W722" s="7"/>
      <c r="X722" s="7"/>
      <c r="Y722" s="7"/>
      <c r="Z722" s="7"/>
      <c r="AA722" s="7"/>
      <c r="AB722" s="3"/>
      <c r="AC722" s="3"/>
      <c r="AD722" s="3"/>
      <c r="AE722" s="3"/>
      <c r="AF722" s="3"/>
      <c r="AG722" s="5"/>
      <c r="AH722" s="3"/>
      <c r="AS722" s="5"/>
      <c r="AT722" s="3"/>
      <c r="AV722" s="5"/>
      <c r="AW722" s="5"/>
      <c r="AX722" s="5"/>
      <c r="AY722" s="5"/>
      <c r="AZ722" s="5"/>
      <c r="BA722" s="5"/>
      <c r="BB722" s="5"/>
      <c r="BC722" s="5"/>
      <c r="BD722" s="5"/>
      <c r="BE722" s="5"/>
      <c r="BF722" s="5"/>
      <c r="BG722" s="5"/>
      <c r="BH722" s="5"/>
      <c r="BI722" s="5"/>
      <c r="BJ722" s="5"/>
      <c r="BK722" s="5"/>
      <c r="BL722" s="5"/>
    </row>
    <row r="723" spans="2:64" ht="13">
      <c r="B723" s="10"/>
      <c r="D723" s="3"/>
      <c r="E723" s="3"/>
      <c r="F723" s="3"/>
      <c r="G723" s="5"/>
      <c r="H723" s="5"/>
      <c r="I723" s="11"/>
      <c r="J723" s="7"/>
      <c r="K723" s="7"/>
      <c r="L723" s="7"/>
      <c r="M723" s="7"/>
      <c r="N723" s="7"/>
      <c r="O723" s="7"/>
      <c r="P723" s="7"/>
      <c r="Q723" s="7"/>
      <c r="R723" s="7"/>
      <c r="S723" s="7"/>
      <c r="T723" s="7"/>
      <c r="U723" s="7"/>
      <c r="V723" s="7"/>
      <c r="W723" s="7"/>
      <c r="X723" s="7"/>
      <c r="Y723" s="7"/>
      <c r="Z723" s="7"/>
      <c r="AA723" s="7"/>
      <c r="AB723" s="3"/>
      <c r="AC723" s="3"/>
      <c r="AD723" s="3"/>
      <c r="AE723" s="3"/>
      <c r="AF723" s="3"/>
      <c r="AG723" s="5"/>
      <c r="AH723" s="3"/>
      <c r="AS723" s="5"/>
      <c r="AT723" s="3"/>
      <c r="AV723" s="5"/>
      <c r="AW723" s="5"/>
      <c r="AX723" s="5"/>
      <c r="AY723" s="5"/>
      <c r="AZ723" s="5"/>
      <c r="BA723" s="5"/>
      <c r="BB723" s="5"/>
      <c r="BC723" s="5"/>
      <c r="BD723" s="5"/>
      <c r="BE723" s="5"/>
      <c r="BF723" s="5"/>
      <c r="BG723" s="5"/>
      <c r="BH723" s="5"/>
      <c r="BI723" s="5"/>
      <c r="BJ723" s="5"/>
      <c r="BK723" s="5"/>
      <c r="BL723" s="5"/>
    </row>
    <row r="724" spans="2:64" ht="13">
      <c r="B724" s="10"/>
      <c r="D724" s="3"/>
      <c r="E724" s="3"/>
      <c r="F724" s="3"/>
      <c r="G724" s="5"/>
      <c r="H724" s="5"/>
      <c r="I724" s="11"/>
      <c r="J724" s="7"/>
      <c r="K724" s="7"/>
      <c r="L724" s="7"/>
      <c r="M724" s="7"/>
      <c r="N724" s="7"/>
      <c r="O724" s="7"/>
      <c r="P724" s="7"/>
      <c r="Q724" s="7"/>
      <c r="R724" s="7"/>
      <c r="S724" s="7"/>
      <c r="T724" s="7"/>
      <c r="U724" s="7"/>
      <c r="V724" s="7"/>
      <c r="W724" s="7"/>
      <c r="X724" s="7"/>
      <c r="Y724" s="7"/>
      <c r="Z724" s="7"/>
      <c r="AA724" s="7"/>
      <c r="AB724" s="3"/>
      <c r="AC724" s="3"/>
      <c r="AD724" s="3"/>
      <c r="AE724" s="3"/>
      <c r="AF724" s="3"/>
      <c r="AG724" s="5"/>
      <c r="AH724" s="3"/>
      <c r="AS724" s="5"/>
      <c r="AT724" s="3"/>
      <c r="AV724" s="5"/>
      <c r="AW724" s="5"/>
      <c r="AX724" s="5"/>
      <c r="AY724" s="5"/>
      <c r="AZ724" s="5"/>
      <c r="BA724" s="5"/>
      <c r="BB724" s="5"/>
      <c r="BC724" s="5"/>
      <c r="BD724" s="5"/>
      <c r="BE724" s="5"/>
      <c r="BF724" s="5"/>
      <c r="BG724" s="5"/>
      <c r="BH724" s="5"/>
      <c r="BI724" s="5"/>
      <c r="BJ724" s="5"/>
      <c r="BK724" s="5"/>
      <c r="BL724" s="5"/>
    </row>
    <row r="725" spans="2:64" ht="13">
      <c r="B725" s="10"/>
      <c r="D725" s="3"/>
      <c r="E725" s="3"/>
      <c r="F725" s="3"/>
      <c r="G725" s="5"/>
      <c r="H725" s="5"/>
      <c r="I725" s="11"/>
      <c r="J725" s="7"/>
      <c r="K725" s="7"/>
      <c r="L725" s="7"/>
      <c r="M725" s="7"/>
      <c r="N725" s="7"/>
      <c r="O725" s="7"/>
      <c r="P725" s="7"/>
      <c r="Q725" s="7"/>
      <c r="R725" s="7"/>
      <c r="S725" s="7"/>
      <c r="T725" s="7"/>
      <c r="U725" s="7"/>
      <c r="V725" s="7"/>
      <c r="W725" s="7"/>
      <c r="X725" s="7"/>
      <c r="Y725" s="7"/>
      <c r="Z725" s="7"/>
      <c r="AA725" s="7"/>
      <c r="AB725" s="3"/>
      <c r="AC725" s="3"/>
      <c r="AD725" s="3"/>
      <c r="AE725" s="3"/>
      <c r="AF725" s="3"/>
      <c r="AG725" s="5"/>
      <c r="AH725" s="3"/>
      <c r="AS725" s="5"/>
      <c r="AT725" s="3"/>
      <c r="AV725" s="5"/>
      <c r="AW725" s="5"/>
      <c r="AX725" s="5"/>
      <c r="AY725" s="5"/>
      <c r="AZ725" s="5"/>
      <c r="BA725" s="5"/>
      <c r="BB725" s="5"/>
      <c r="BC725" s="5"/>
      <c r="BD725" s="5"/>
      <c r="BE725" s="5"/>
      <c r="BF725" s="5"/>
      <c r="BG725" s="5"/>
      <c r="BH725" s="5"/>
      <c r="BI725" s="5"/>
      <c r="BJ725" s="5"/>
      <c r="BK725" s="5"/>
      <c r="BL725" s="5"/>
    </row>
    <row r="726" spans="2:64" ht="13">
      <c r="B726" s="10"/>
      <c r="D726" s="3"/>
      <c r="E726" s="3"/>
      <c r="F726" s="3"/>
      <c r="G726" s="5"/>
      <c r="H726" s="5"/>
      <c r="I726" s="11"/>
      <c r="J726" s="7"/>
      <c r="K726" s="7"/>
      <c r="L726" s="7"/>
      <c r="M726" s="7"/>
      <c r="N726" s="7"/>
      <c r="O726" s="7"/>
      <c r="P726" s="7"/>
      <c r="Q726" s="7"/>
      <c r="R726" s="7"/>
      <c r="S726" s="7"/>
      <c r="T726" s="7"/>
      <c r="U726" s="7"/>
      <c r="V726" s="7"/>
      <c r="W726" s="7"/>
      <c r="X726" s="7"/>
      <c r="Y726" s="7"/>
      <c r="Z726" s="7"/>
      <c r="AA726" s="7"/>
      <c r="AB726" s="3"/>
      <c r="AC726" s="3"/>
      <c r="AD726" s="3"/>
      <c r="AE726" s="3"/>
      <c r="AF726" s="3"/>
      <c r="AG726" s="5"/>
      <c r="AH726" s="3"/>
      <c r="AS726" s="5"/>
      <c r="AT726" s="3"/>
      <c r="AV726" s="5"/>
      <c r="AW726" s="5"/>
      <c r="AX726" s="5"/>
      <c r="AY726" s="5"/>
      <c r="AZ726" s="5"/>
      <c r="BA726" s="5"/>
      <c r="BB726" s="5"/>
      <c r="BC726" s="5"/>
      <c r="BD726" s="5"/>
      <c r="BE726" s="5"/>
      <c r="BF726" s="5"/>
      <c r="BG726" s="5"/>
      <c r="BH726" s="5"/>
      <c r="BI726" s="5"/>
      <c r="BJ726" s="5"/>
      <c r="BK726" s="5"/>
      <c r="BL726" s="5"/>
    </row>
    <row r="727" spans="2:64" ht="13">
      <c r="B727" s="10"/>
      <c r="D727" s="3"/>
      <c r="E727" s="3"/>
      <c r="F727" s="3"/>
      <c r="G727" s="5"/>
      <c r="H727" s="5"/>
      <c r="I727" s="11"/>
      <c r="J727" s="7"/>
      <c r="K727" s="7"/>
      <c r="L727" s="7"/>
      <c r="M727" s="7"/>
      <c r="N727" s="7"/>
      <c r="O727" s="7"/>
      <c r="P727" s="7"/>
      <c r="Q727" s="7"/>
      <c r="R727" s="7"/>
      <c r="S727" s="7"/>
      <c r="T727" s="7"/>
      <c r="U727" s="7"/>
      <c r="V727" s="7"/>
      <c r="W727" s="7"/>
      <c r="X727" s="7"/>
      <c r="Y727" s="7"/>
      <c r="Z727" s="7"/>
      <c r="AA727" s="7"/>
      <c r="AB727" s="3"/>
      <c r="AC727" s="3"/>
      <c r="AD727" s="3"/>
      <c r="AE727" s="3"/>
      <c r="AF727" s="3"/>
      <c r="AG727" s="5"/>
      <c r="AH727" s="3"/>
      <c r="AS727" s="5"/>
      <c r="AT727" s="3"/>
      <c r="AV727" s="5"/>
      <c r="AW727" s="5"/>
      <c r="AX727" s="5"/>
      <c r="AY727" s="5"/>
      <c r="AZ727" s="5"/>
      <c r="BA727" s="5"/>
      <c r="BB727" s="5"/>
      <c r="BC727" s="5"/>
      <c r="BD727" s="5"/>
      <c r="BE727" s="5"/>
      <c r="BF727" s="5"/>
      <c r="BG727" s="5"/>
      <c r="BH727" s="5"/>
      <c r="BI727" s="5"/>
      <c r="BJ727" s="5"/>
      <c r="BK727" s="5"/>
      <c r="BL727" s="5"/>
    </row>
    <row r="728" spans="2:64" ht="13">
      <c r="B728" s="10"/>
      <c r="D728" s="3"/>
      <c r="E728" s="3"/>
      <c r="F728" s="3"/>
      <c r="G728" s="5"/>
      <c r="H728" s="5"/>
      <c r="I728" s="11"/>
      <c r="J728" s="7"/>
      <c r="K728" s="7"/>
      <c r="L728" s="7"/>
      <c r="M728" s="7"/>
      <c r="N728" s="7"/>
      <c r="O728" s="7"/>
      <c r="P728" s="7"/>
      <c r="Q728" s="7"/>
      <c r="R728" s="7"/>
      <c r="S728" s="7"/>
      <c r="T728" s="7"/>
      <c r="U728" s="7"/>
      <c r="V728" s="7"/>
      <c r="W728" s="7"/>
      <c r="X728" s="7"/>
      <c r="Y728" s="7"/>
      <c r="Z728" s="7"/>
      <c r="AA728" s="7"/>
      <c r="AB728" s="3"/>
      <c r="AC728" s="3"/>
      <c r="AD728" s="3"/>
      <c r="AE728" s="3"/>
      <c r="AF728" s="3"/>
      <c r="AG728" s="5"/>
      <c r="AH728" s="3"/>
      <c r="AS728" s="5"/>
      <c r="AT728" s="3"/>
      <c r="AV728" s="5"/>
      <c r="AW728" s="5"/>
      <c r="AX728" s="5"/>
      <c r="AY728" s="5"/>
      <c r="AZ728" s="5"/>
      <c r="BA728" s="5"/>
      <c r="BB728" s="5"/>
      <c r="BC728" s="5"/>
      <c r="BD728" s="5"/>
      <c r="BE728" s="5"/>
      <c r="BF728" s="5"/>
      <c r="BG728" s="5"/>
      <c r="BH728" s="5"/>
      <c r="BI728" s="5"/>
      <c r="BJ728" s="5"/>
      <c r="BK728" s="5"/>
      <c r="BL728" s="5"/>
    </row>
    <row r="729" spans="2:64" ht="13">
      <c r="B729" s="10"/>
      <c r="D729" s="3"/>
      <c r="E729" s="3"/>
      <c r="F729" s="3"/>
      <c r="G729" s="5"/>
      <c r="H729" s="5"/>
      <c r="I729" s="11"/>
      <c r="J729" s="7"/>
      <c r="K729" s="7"/>
      <c r="L729" s="7"/>
      <c r="M729" s="7"/>
      <c r="N729" s="7"/>
      <c r="O729" s="7"/>
      <c r="P729" s="7"/>
      <c r="Q729" s="7"/>
      <c r="R729" s="7"/>
      <c r="S729" s="7"/>
      <c r="T729" s="7"/>
      <c r="U729" s="7"/>
      <c r="V729" s="7"/>
      <c r="W729" s="7"/>
      <c r="X729" s="7"/>
      <c r="Y729" s="7"/>
      <c r="Z729" s="7"/>
      <c r="AA729" s="7"/>
      <c r="AB729" s="3"/>
      <c r="AC729" s="3"/>
      <c r="AD729" s="3"/>
      <c r="AE729" s="3"/>
      <c r="AF729" s="3"/>
      <c r="AG729" s="5"/>
      <c r="AH729" s="3"/>
      <c r="AS729" s="5"/>
      <c r="AT729" s="3"/>
      <c r="AV729" s="5"/>
      <c r="AW729" s="5"/>
      <c r="AX729" s="5"/>
      <c r="AY729" s="5"/>
      <c r="AZ729" s="5"/>
      <c r="BA729" s="5"/>
      <c r="BB729" s="5"/>
      <c r="BC729" s="5"/>
      <c r="BD729" s="5"/>
      <c r="BE729" s="5"/>
      <c r="BF729" s="5"/>
      <c r="BG729" s="5"/>
      <c r="BH729" s="5"/>
      <c r="BI729" s="5"/>
      <c r="BJ729" s="5"/>
      <c r="BK729" s="5"/>
      <c r="BL729" s="5"/>
    </row>
    <row r="730" spans="2:64" ht="13">
      <c r="B730" s="10"/>
      <c r="D730" s="3"/>
      <c r="E730" s="3"/>
      <c r="F730" s="3"/>
      <c r="G730" s="5"/>
      <c r="H730" s="5"/>
      <c r="I730" s="11"/>
      <c r="J730" s="7"/>
      <c r="K730" s="7"/>
      <c r="L730" s="7"/>
      <c r="M730" s="7"/>
      <c r="N730" s="7"/>
      <c r="O730" s="7"/>
      <c r="P730" s="7"/>
      <c r="Q730" s="7"/>
      <c r="R730" s="7"/>
      <c r="S730" s="7"/>
      <c r="T730" s="7"/>
      <c r="U730" s="7"/>
      <c r="V730" s="7"/>
      <c r="W730" s="7"/>
      <c r="X730" s="7"/>
      <c r="Y730" s="7"/>
      <c r="Z730" s="7"/>
      <c r="AA730" s="7"/>
      <c r="AB730" s="3"/>
      <c r="AC730" s="3"/>
      <c r="AD730" s="3"/>
      <c r="AE730" s="3"/>
      <c r="AF730" s="3"/>
      <c r="AG730" s="5"/>
      <c r="AH730" s="3"/>
      <c r="AS730" s="5"/>
      <c r="AT730" s="3"/>
      <c r="AV730" s="5"/>
      <c r="AW730" s="5"/>
      <c r="AX730" s="5"/>
      <c r="AY730" s="5"/>
      <c r="AZ730" s="5"/>
      <c r="BA730" s="5"/>
      <c r="BB730" s="5"/>
      <c r="BC730" s="5"/>
      <c r="BD730" s="5"/>
      <c r="BE730" s="5"/>
      <c r="BF730" s="5"/>
      <c r="BG730" s="5"/>
      <c r="BH730" s="5"/>
      <c r="BI730" s="5"/>
      <c r="BJ730" s="5"/>
      <c r="BK730" s="5"/>
      <c r="BL730" s="5"/>
    </row>
    <row r="731" spans="2:64" ht="13">
      <c r="B731" s="10"/>
      <c r="D731" s="3"/>
      <c r="E731" s="3"/>
      <c r="F731" s="3"/>
      <c r="G731" s="5"/>
      <c r="H731" s="5"/>
      <c r="I731" s="11"/>
      <c r="J731" s="7"/>
      <c r="K731" s="7"/>
      <c r="L731" s="7"/>
      <c r="M731" s="7"/>
      <c r="N731" s="7"/>
      <c r="O731" s="7"/>
      <c r="P731" s="7"/>
      <c r="Q731" s="7"/>
      <c r="R731" s="7"/>
      <c r="S731" s="7"/>
      <c r="T731" s="7"/>
      <c r="U731" s="7"/>
      <c r="V731" s="7"/>
      <c r="W731" s="7"/>
      <c r="X731" s="7"/>
      <c r="Y731" s="7"/>
      <c r="Z731" s="7"/>
      <c r="AA731" s="7"/>
      <c r="AB731" s="3"/>
      <c r="AC731" s="3"/>
      <c r="AD731" s="3"/>
      <c r="AE731" s="3"/>
      <c r="AF731" s="3"/>
      <c r="AG731" s="5"/>
      <c r="AH731" s="3"/>
      <c r="AS731" s="5"/>
      <c r="AT731" s="3"/>
      <c r="AV731" s="5"/>
      <c r="AW731" s="5"/>
      <c r="AX731" s="5"/>
      <c r="AY731" s="5"/>
      <c r="AZ731" s="5"/>
      <c r="BA731" s="5"/>
      <c r="BB731" s="5"/>
      <c r="BC731" s="5"/>
      <c r="BD731" s="5"/>
      <c r="BE731" s="5"/>
      <c r="BF731" s="5"/>
      <c r="BG731" s="5"/>
      <c r="BH731" s="5"/>
      <c r="BI731" s="5"/>
      <c r="BJ731" s="5"/>
      <c r="BK731" s="5"/>
      <c r="BL731" s="5"/>
    </row>
    <row r="732" spans="2:64" ht="13">
      <c r="B732" s="10"/>
      <c r="D732" s="3"/>
      <c r="E732" s="3"/>
      <c r="F732" s="3"/>
      <c r="G732" s="5"/>
      <c r="H732" s="5"/>
      <c r="I732" s="11"/>
      <c r="J732" s="7"/>
      <c r="K732" s="7"/>
      <c r="L732" s="7"/>
      <c r="M732" s="7"/>
      <c r="N732" s="7"/>
      <c r="O732" s="7"/>
      <c r="P732" s="7"/>
      <c r="Q732" s="7"/>
      <c r="R732" s="7"/>
      <c r="S732" s="7"/>
      <c r="T732" s="7"/>
      <c r="U732" s="7"/>
      <c r="V732" s="7"/>
      <c r="W732" s="7"/>
      <c r="X732" s="7"/>
      <c r="Y732" s="7"/>
      <c r="Z732" s="7"/>
      <c r="AA732" s="7"/>
      <c r="AB732" s="3"/>
      <c r="AC732" s="3"/>
      <c r="AD732" s="3"/>
      <c r="AE732" s="3"/>
      <c r="AF732" s="3"/>
      <c r="AG732" s="5"/>
      <c r="AH732" s="3"/>
      <c r="AS732" s="5"/>
      <c r="AT732" s="3"/>
      <c r="AV732" s="5"/>
      <c r="AW732" s="5"/>
      <c r="AX732" s="5"/>
      <c r="AY732" s="5"/>
      <c r="AZ732" s="5"/>
      <c r="BA732" s="5"/>
      <c r="BB732" s="5"/>
      <c r="BC732" s="5"/>
      <c r="BD732" s="5"/>
      <c r="BE732" s="5"/>
      <c r="BF732" s="5"/>
      <c r="BG732" s="5"/>
      <c r="BH732" s="5"/>
      <c r="BI732" s="5"/>
      <c r="BJ732" s="5"/>
      <c r="BK732" s="5"/>
      <c r="BL732" s="5"/>
    </row>
    <row r="733" spans="2:64" ht="13">
      <c r="B733" s="10"/>
      <c r="D733" s="3"/>
      <c r="E733" s="3"/>
      <c r="F733" s="3"/>
      <c r="G733" s="5"/>
      <c r="H733" s="5"/>
      <c r="I733" s="11"/>
      <c r="J733" s="7"/>
      <c r="K733" s="7"/>
      <c r="L733" s="7"/>
      <c r="M733" s="7"/>
      <c r="N733" s="7"/>
      <c r="O733" s="7"/>
      <c r="P733" s="7"/>
      <c r="Q733" s="7"/>
      <c r="R733" s="7"/>
      <c r="S733" s="7"/>
      <c r="T733" s="7"/>
      <c r="U733" s="7"/>
      <c r="V733" s="7"/>
      <c r="W733" s="7"/>
      <c r="X733" s="7"/>
      <c r="Y733" s="7"/>
      <c r="Z733" s="7"/>
      <c r="AA733" s="7"/>
      <c r="AB733" s="3"/>
      <c r="AC733" s="3"/>
      <c r="AD733" s="3"/>
      <c r="AE733" s="3"/>
      <c r="AF733" s="3"/>
      <c r="AG733" s="5"/>
      <c r="AH733" s="3"/>
      <c r="AS733" s="5"/>
      <c r="AT733" s="3"/>
      <c r="AV733" s="5"/>
      <c r="AW733" s="5"/>
      <c r="AX733" s="5"/>
      <c r="AY733" s="5"/>
      <c r="AZ733" s="5"/>
      <c r="BA733" s="5"/>
      <c r="BB733" s="5"/>
      <c r="BC733" s="5"/>
      <c r="BD733" s="5"/>
      <c r="BE733" s="5"/>
      <c r="BF733" s="5"/>
      <c r="BG733" s="5"/>
      <c r="BH733" s="5"/>
      <c r="BI733" s="5"/>
      <c r="BJ733" s="5"/>
      <c r="BK733" s="5"/>
      <c r="BL733" s="5"/>
    </row>
    <row r="734" spans="2:64" ht="13">
      <c r="B734" s="10"/>
      <c r="D734" s="3"/>
      <c r="E734" s="3"/>
      <c r="F734" s="3"/>
      <c r="G734" s="5"/>
      <c r="H734" s="5"/>
      <c r="I734" s="11"/>
      <c r="J734" s="7"/>
      <c r="K734" s="7"/>
      <c r="L734" s="7"/>
      <c r="M734" s="7"/>
      <c r="N734" s="7"/>
      <c r="O734" s="7"/>
      <c r="P734" s="7"/>
      <c r="Q734" s="7"/>
      <c r="R734" s="7"/>
      <c r="S734" s="7"/>
      <c r="T734" s="7"/>
      <c r="U734" s="7"/>
      <c r="V734" s="7"/>
      <c r="W734" s="7"/>
      <c r="X734" s="7"/>
      <c r="Y734" s="7"/>
      <c r="Z734" s="7"/>
      <c r="AA734" s="7"/>
      <c r="AB734" s="3"/>
      <c r="AC734" s="3"/>
      <c r="AD734" s="3"/>
      <c r="AE734" s="3"/>
      <c r="AF734" s="3"/>
      <c r="AG734" s="5"/>
      <c r="AH734" s="3"/>
      <c r="AS734" s="5"/>
      <c r="AT734" s="3"/>
      <c r="AV734" s="5"/>
      <c r="AW734" s="5"/>
      <c r="AX734" s="5"/>
      <c r="AY734" s="5"/>
      <c r="AZ734" s="5"/>
      <c r="BA734" s="5"/>
      <c r="BB734" s="5"/>
      <c r="BC734" s="5"/>
      <c r="BD734" s="5"/>
      <c r="BE734" s="5"/>
      <c r="BF734" s="5"/>
      <c r="BG734" s="5"/>
      <c r="BH734" s="5"/>
      <c r="BI734" s="5"/>
      <c r="BJ734" s="5"/>
      <c r="BK734" s="5"/>
      <c r="BL734" s="5"/>
    </row>
    <row r="735" spans="2:64" ht="13">
      <c r="B735" s="10"/>
      <c r="D735" s="3"/>
      <c r="E735" s="3"/>
      <c r="F735" s="3"/>
      <c r="G735" s="5"/>
      <c r="H735" s="5"/>
      <c r="I735" s="11"/>
      <c r="J735" s="7"/>
      <c r="K735" s="7"/>
      <c r="L735" s="7"/>
      <c r="M735" s="7"/>
      <c r="N735" s="7"/>
      <c r="O735" s="7"/>
      <c r="P735" s="7"/>
      <c r="Q735" s="7"/>
      <c r="R735" s="7"/>
      <c r="S735" s="7"/>
      <c r="T735" s="7"/>
      <c r="U735" s="7"/>
      <c r="V735" s="7"/>
      <c r="W735" s="7"/>
      <c r="X735" s="7"/>
      <c r="Y735" s="7"/>
      <c r="Z735" s="7"/>
      <c r="AA735" s="7"/>
      <c r="AB735" s="3"/>
      <c r="AC735" s="3"/>
      <c r="AD735" s="3"/>
      <c r="AE735" s="3"/>
      <c r="AF735" s="3"/>
      <c r="AG735" s="5"/>
      <c r="AH735" s="3"/>
      <c r="AS735" s="5"/>
      <c r="AT735" s="3"/>
      <c r="AV735" s="5"/>
      <c r="AW735" s="5"/>
      <c r="AX735" s="5"/>
      <c r="AY735" s="5"/>
      <c r="AZ735" s="5"/>
      <c r="BA735" s="5"/>
      <c r="BB735" s="5"/>
      <c r="BC735" s="5"/>
      <c r="BD735" s="5"/>
      <c r="BE735" s="5"/>
      <c r="BF735" s="5"/>
      <c r="BG735" s="5"/>
      <c r="BH735" s="5"/>
      <c r="BI735" s="5"/>
      <c r="BJ735" s="5"/>
      <c r="BK735" s="5"/>
      <c r="BL735" s="5"/>
    </row>
    <row r="736" spans="2:64" ht="13">
      <c r="B736" s="10"/>
      <c r="D736" s="3"/>
      <c r="E736" s="3"/>
      <c r="F736" s="3"/>
      <c r="G736" s="5"/>
      <c r="H736" s="5"/>
      <c r="I736" s="11"/>
      <c r="J736" s="7"/>
      <c r="K736" s="7"/>
      <c r="L736" s="7"/>
      <c r="M736" s="7"/>
      <c r="N736" s="7"/>
      <c r="O736" s="7"/>
      <c r="P736" s="7"/>
      <c r="Q736" s="7"/>
      <c r="R736" s="7"/>
      <c r="S736" s="7"/>
      <c r="T736" s="7"/>
      <c r="U736" s="7"/>
      <c r="V736" s="7"/>
      <c r="W736" s="7"/>
      <c r="X736" s="7"/>
      <c r="Y736" s="7"/>
      <c r="Z736" s="7"/>
      <c r="AA736" s="7"/>
      <c r="AB736" s="3"/>
      <c r="AC736" s="3"/>
      <c r="AD736" s="3"/>
      <c r="AE736" s="3"/>
      <c r="AF736" s="3"/>
      <c r="AG736" s="5"/>
      <c r="AH736" s="3"/>
      <c r="AS736" s="5"/>
      <c r="AT736" s="3"/>
      <c r="AV736" s="5"/>
      <c r="AW736" s="5"/>
      <c r="AX736" s="5"/>
      <c r="AY736" s="5"/>
      <c r="AZ736" s="5"/>
      <c r="BA736" s="5"/>
      <c r="BB736" s="5"/>
      <c r="BC736" s="5"/>
      <c r="BD736" s="5"/>
      <c r="BE736" s="5"/>
      <c r="BF736" s="5"/>
      <c r="BG736" s="5"/>
      <c r="BH736" s="5"/>
      <c r="BI736" s="5"/>
      <c r="BJ736" s="5"/>
      <c r="BK736" s="5"/>
      <c r="BL736" s="5"/>
    </row>
    <row r="737" spans="2:64" ht="13">
      <c r="B737" s="10"/>
      <c r="D737" s="3"/>
      <c r="E737" s="3"/>
      <c r="F737" s="3"/>
      <c r="G737" s="5"/>
      <c r="H737" s="5"/>
      <c r="I737" s="11"/>
      <c r="J737" s="7"/>
      <c r="K737" s="7"/>
      <c r="L737" s="7"/>
      <c r="M737" s="7"/>
      <c r="N737" s="7"/>
      <c r="O737" s="7"/>
      <c r="P737" s="7"/>
      <c r="Q737" s="7"/>
      <c r="R737" s="7"/>
      <c r="S737" s="7"/>
      <c r="T737" s="7"/>
      <c r="U737" s="7"/>
      <c r="V737" s="7"/>
      <c r="W737" s="7"/>
      <c r="X737" s="7"/>
      <c r="Y737" s="7"/>
      <c r="Z737" s="7"/>
      <c r="AA737" s="7"/>
      <c r="AB737" s="3"/>
      <c r="AC737" s="3"/>
      <c r="AD737" s="3"/>
      <c r="AE737" s="3"/>
      <c r="AF737" s="3"/>
      <c r="AG737" s="5"/>
      <c r="AH737" s="3"/>
      <c r="AS737" s="5"/>
      <c r="AT737" s="3"/>
      <c r="AV737" s="5"/>
      <c r="AW737" s="5"/>
      <c r="AX737" s="5"/>
      <c r="AY737" s="5"/>
      <c r="AZ737" s="5"/>
      <c r="BA737" s="5"/>
      <c r="BB737" s="5"/>
      <c r="BC737" s="5"/>
      <c r="BD737" s="5"/>
      <c r="BE737" s="5"/>
      <c r="BF737" s="5"/>
      <c r="BG737" s="5"/>
      <c r="BH737" s="5"/>
      <c r="BI737" s="5"/>
      <c r="BJ737" s="5"/>
      <c r="BK737" s="5"/>
      <c r="BL737" s="5"/>
    </row>
    <row r="738" spans="2:64" ht="13">
      <c r="B738" s="10"/>
      <c r="D738" s="3"/>
      <c r="E738" s="3"/>
      <c r="F738" s="3"/>
      <c r="G738" s="5"/>
      <c r="H738" s="5"/>
      <c r="I738" s="11"/>
      <c r="J738" s="7"/>
      <c r="K738" s="7"/>
      <c r="L738" s="7"/>
      <c r="M738" s="7"/>
      <c r="N738" s="7"/>
      <c r="O738" s="7"/>
      <c r="P738" s="7"/>
      <c r="Q738" s="7"/>
      <c r="R738" s="7"/>
      <c r="S738" s="7"/>
      <c r="T738" s="7"/>
      <c r="U738" s="7"/>
      <c r="V738" s="7"/>
      <c r="W738" s="7"/>
      <c r="X738" s="7"/>
      <c r="Y738" s="7"/>
      <c r="Z738" s="7"/>
      <c r="AA738" s="7"/>
      <c r="AB738" s="3"/>
      <c r="AC738" s="3"/>
      <c r="AD738" s="3"/>
      <c r="AE738" s="3"/>
      <c r="AF738" s="3"/>
      <c r="AG738" s="5"/>
      <c r="AH738" s="3"/>
      <c r="AS738" s="5"/>
      <c r="AT738" s="3"/>
      <c r="AV738" s="5"/>
      <c r="AW738" s="5"/>
      <c r="AX738" s="5"/>
      <c r="AY738" s="5"/>
      <c r="AZ738" s="5"/>
      <c r="BA738" s="5"/>
      <c r="BB738" s="5"/>
      <c r="BC738" s="5"/>
      <c r="BD738" s="5"/>
      <c r="BE738" s="5"/>
      <c r="BF738" s="5"/>
      <c r="BG738" s="5"/>
      <c r="BH738" s="5"/>
      <c r="BI738" s="5"/>
      <c r="BJ738" s="5"/>
      <c r="BK738" s="5"/>
      <c r="BL738" s="5"/>
    </row>
    <row r="739" spans="2:64" ht="13">
      <c r="B739" s="10"/>
      <c r="D739" s="3"/>
      <c r="E739" s="3"/>
      <c r="F739" s="3"/>
      <c r="G739" s="5"/>
      <c r="H739" s="5"/>
      <c r="I739" s="11"/>
      <c r="J739" s="7"/>
      <c r="K739" s="7"/>
      <c r="L739" s="7"/>
      <c r="M739" s="7"/>
      <c r="N739" s="7"/>
      <c r="O739" s="7"/>
      <c r="P739" s="7"/>
      <c r="Q739" s="7"/>
      <c r="R739" s="7"/>
      <c r="S739" s="7"/>
      <c r="T739" s="7"/>
      <c r="U739" s="7"/>
      <c r="V739" s="7"/>
      <c r="W739" s="7"/>
      <c r="X739" s="7"/>
      <c r="Y739" s="7"/>
      <c r="Z739" s="7"/>
      <c r="AA739" s="7"/>
      <c r="AB739" s="3"/>
      <c r="AC739" s="3"/>
      <c r="AD739" s="3"/>
      <c r="AE739" s="3"/>
      <c r="AF739" s="3"/>
      <c r="AG739" s="5"/>
      <c r="AH739" s="3"/>
      <c r="AS739" s="5"/>
      <c r="AT739" s="3"/>
      <c r="AV739" s="5"/>
      <c r="AW739" s="5"/>
      <c r="AX739" s="5"/>
      <c r="AY739" s="5"/>
      <c r="AZ739" s="5"/>
      <c r="BA739" s="5"/>
      <c r="BB739" s="5"/>
      <c r="BC739" s="5"/>
      <c r="BD739" s="5"/>
      <c r="BE739" s="5"/>
      <c r="BF739" s="5"/>
      <c r="BG739" s="5"/>
      <c r="BH739" s="5"/>
      <c r="BI739" s="5"/>
      <c r="BJ739" s="5"/>
      <c r="BK739" s="5"/>
      <c r="BL739" s="5"/>
    </row>
    <row r="740" spans="2:64" ht="13">
      <c r="B740" s="10"/>
      <c r="D740" s="3"/>
      <c r="E740" s="3"/>
      <c r="F740" s="3"/>
      <c r="G740" s="5"/>
      <c r="H740" s="5"/>
      <c r="I740" s="11"/>
      <c r="J740" s="7"/>
      <c r="K740" s="7"/>
      <c r="L740" s="7"/>
      <c r="M740" s="7"/>
      <c r="N740" s="7"/>
      <c r="O740" s="7"/>
      <c r="P740" s="7"/>
      <c r="Q740" s="7"/>
      <c r="R740" s="7"/>
      <c r="S740" s="7"/>
      <c r="T740" s="7"/>
      <c r="U740" s="7"/>
      <c r="V740" s="7"/>
      <c r="W740" s="7"/>
      <c r="X740" s="7"/>
      <c r="Y740" s="7"/>
      <c r="Z740" s="7"/>
      <c r="AA740" s="7"/>
      <c r="AB740" s="3"/>
      <c r="AC740" s="3"/>
      <c r="AD740" s="3"/>
      <c r="AE740" s="3"/>
      <c r="AF740" s="3"/>
      <c r="AG740" s="5"/>
      <c r="AH740" s="3"/>
      <c r="AS740" s="5"/>
      <c r="AT740" s="3"/>
      <c r="AV740" s="5"/>
      <c r="AW740" s="5"/>
      <c r="AX740" s="5"/>
      <c r="AY740" s="5"/>
      <c r="AZ740" s="5"/>
      <c r="BA740" s="5"/>
      <c r="BB740" s="5"/>
      <c r="BC740" s="5"/>
      <c r="BD740" s="5"/>
      <c r="BE740" s="5"/>
      <c r="BF740" s="5"/>
      <c r="BG740" s="5"/>
      <c r="BH740" s="5"/>
      <c r="BI740" s="5"/>
      <c r="BJ740" s="5"/>
      <c r="BK740" s="5"/>
      <c r="BL740" s="5"/>
    </row>
    <row r="741" spans="2:64" ht="13">
      <c r="B741" s="10"/>
      <c r="D741" s="3"/>
      <c r="E741" s="3"/>
      <c r="F741" s="3"/>
      <c r="G741" s="5"/>
      <c r="H741" s="5"/>
      <c r="I741" s="11"/>
      <c r="J741" s="7"/>
      <c r="K741" s="7"/>
      <c r="L741" s="7"/>
      <c r="M741" s="7"/>
      <c r="N741" s="7"/>
      <c r="O741" s="7"/>
      <c r="P741" s="7"/>
      <c r="Q741" s="7"/>
      <c r="R741" s="7"/>
      <c r="S741" s="7"/>
      <c r="T741" s="7"/>
      <c r="U741" s="7"/>
      <c r="V741" s="7"/>
      <c r="W741" s="7"/>
      <c r="X741" s="7"/>
      <c r="Y741" s="7"/>
      <c r="Z741" s="7"/>
      <c r="AA741" s="7"/>
      <c r="AB741" s="3"/>
      <c r="AC741" s="3"/>
      <c r="AD741" s="3"/>
      <c r="AE741" s="3"/>
      <c r="AF741" s="3"/>
      <c r="AG741" s="5"/>
      <c r="AH741" s="3"/>
      <c r="AS741" s="5"/>
      <c r="AT741" s="3"/>
      <c r="AV741" s="5"/>
      <c r="AW741" s="5"/>
      <c r="AX741" s="5"/>
      <c r="AY741" s="5"/>
      <c r="AZ741" s="5"/>
      <c r="BA741" s="5"/>
      <c r="BB741" s="5"/>
      <c r="BC741" s="5"/>
      <c r="BD741" s="5"/>
      <c r="BE741" s="5"/>
      <c r="BF741" s="5"/>
      <c r="BG741" s="5"/>
      <c r="BH741" s="5"/>
      <c r="BI741" s="5"/>
      <c r="BJ741" s="5"/>
      <c r="BK741" s="5"/>
      <c r="BL741" s="5"/>
    </row>
    <row r="742" spans="2:64" ht="13">
      <c r="B742" s="10"/>
      <c r="D742" s="3"/>
      <c r="E742" s="3"/>
      <c r="F742" s="3"/>
      <c r="G742" s="5"/>
      <c r="H742" s="5"/>
      <c r="I742" s="11"/>
      <c r="J742" s="7"/>
      <c r="K742" s="7"/>
      <c r="L742" s="7"/>
      <c r="M742" s="7"/>
      <c r="N742" s="7"/>
      <c r="O742" s="7"/>
      <c r="P742" s="7"/>
      <c r="Q742" s="7"/>
      <c r="R742" s="7"/>
      <c r="S742" s="7"/>
      <c r="T742" s="7"/>
      <c r="U742" s="7"/>
      <c r="V742" s="7"/>
      <c r="W742" s="7"/>
      <c r="X742" s="7"/>
      <c r="Y742" s="7"/>
      <c r="Z742" s="7"/>
      <c r="AA742" s="7"/>
      <c r="AB742" s="3"/>
      <c r="AC742" s="3"/>
      <c r="AD742" s="3"/>
      <c r="AE742" s="3"/>
      <c r="AF742" s="3"/>
      <c r="AG742" s="5"/>
      <c r="AH742" s="3"/>
      <c r="AS742" s="5"/>
      <c r="AT742" s="3"/>
      <c r="AV742" s="5"/>
      <c r="AW742" s="5"/>
      <c r="AX742" s="5"/>
      <c r="AY742" s="5"/>
      <c r="AZ742" s="5"/>
      <c r="BA742" s="5"/>
      <c r="BB742" s="5"/>
      <c r="BC742" s="5"/>
      <c r="BD742" s="5"/>
      <c r="BE742" s="5"/>
      <c r="BF742" s="5"/>
      <c r="BG742" s="5"/>
      <c r="BH742" s="5"/>
      <c r="BI742" s="5"/>
      <c r="BJ742" s="5"/>
      <c r="BK742" s="5"/>
      <c r="BL742" s="5"/>
    </row>
    <row r="743" spans="2:64" ht="13">
      <c r="B743" s="10"/>
      <c r="D743" s="3"/>
      <c r="E743" s="3"/>
      <c r="F743" s="3"/>
      <c r="G743" s="5"/>
      <c r="H743" s="5"/>
      <c r="I743" s="11"/>
      <c r="J743" s="7"/>
      <c r="K743" s="7"/>
      <c r="L743" s="7"/>
      <c r="M743" s="7"/>
      <c r="N743" s="7"/>
      <c r="O743" s="7"/>
      <c r="P743" s="7"/>
      <c r="Q743" s="7"/>
      <c r="R743" s="7"/>
      <c r="S743" s="7"/>
      <c r="T743" s="7"/>
      <c r="U743" s="7"/>
      <c r="V743" s="7"/>
      <c r="W743" s="7"/>
      <c r="X743" s="7"/>
      <c r="Y743" s="7"/>
      <c r="Z743" s="7"/>
      <c r="AA743" s="7"/>
      <c r="AB743" s="3"/>
      <c r="AC743" s="3"/>
      <c r="AD743" s="3"/>
      <c r="AE743" s="3"/>
      <c r="AF743" s="3"/>
      <c r="AG743" s="5"/>
      <c r="AH743" s="3"/>
      <c r="AS743" s="5"/>
      <c r="AT743" s="3"/>
      <c r="AV743" s="5"/>
      <c r="AW743" s="5"/>
      <c r="AX743" s="5"/>
      <c r="AY743" s="5"/>
      <c r="AZ743" s="5"/>
      <c r="BA743" s="5"/>
      <c r="BB743" s="5"/>
      <c r="BC743" s="5"/>
      <c r="BD743" s="5"/>
      <c r="BE743" s="5"/>
      <c r="BF743" s="5"/>
      <c r="BG743" s="5"/>
      <c r="BH743" s="5"/>
      <c r="BI743" s="5"/>
      <c r="BJ743" s="5"/>
      <c r="BK743" s="5"/>
      <c r="BL743" s="5"/>
    </row>
    <row r="744" spans="2:64" ht="13">
      <c r="B744" s="10"/>
      <c r="D744" s="3"/>
      <c r="E744" s="3"/>
      <c r="F744" s="3"/>
      <c r="G744" s="5"/>
      <c r="H744" s="5"/>
      <c r="I744" s="11"/>
      <c r="J744" s="7"/>
      <c r="K744" s="7"/>
      <c r="L744" s="7"/>
      <c r="M744" s="7"/>
      <c r="N744" s="7"/>
      <c r="O744" s="7"/>
      <c r="P744" s="7"/>
      <c r="Q744" s="7"/>
      <c r="R744" s="7"/>
      <c r="S744" s="7"/>
      <c r="T744" s="7"/>
      <c r="U744" s="7"/>
      <c r="V744" s="7"/>
      <c r="W744" s="7"/>
      <c r="X744" s="7"/>
      <c r="Y744" s="7"/>
      <c r="Z744" s="7"/>
      <c r="AA744" s="7"/>
      <c r="AB744" s="3"/>
      <c r="AC744" s="3"/>
      <c r="AD744" s="3"/>
      <c r="AE744" s="3"/>
      <c r="AF744" s="3"/>
      <c r="AG744" s="5"/>
      <c r="AH744" s="3"/>
      <c r="AS744" s="5"/>
      <c r="AT744" s="3"/>
      <c r="AV744" s="5"/>
      <c r="AW744" s="5"/>
      <c r="AX744" s="5"/>
      <c r="AY744" s="5"/>
      <c r="AZ744" s="5"/>
      <c r="BA744" s="5"/>
      <c r="BB744" s="5"/>
      <c r="BC744" s="5"/>
      <c r="BD744" s="5"/>
      <c r="BE744" s="5"/>
      <c r="BF744" s="5"/>
      <c r="BG744" s="5"/>
      <c r="BH744" s="5"/>
      <c r="BI744" s="5"/>
      <c r="BJ744" s="5"/>
      <c r="BK744" s="5"/>
      <c r="BL744" s="5"/>
    </row>
    <row r="745" spans="2:64" ht="13">
      <c r="B745" s="10"/>
      <c r="D745" s="3"/>
      <c r="E745" s="3"/>
      <c r="F745" s="3"/>
      <c r="G745" s="5"/>
      <c r="H745" s="5"/>
      <c r="I745" s="11"/>
      <c r="J745" s="7"/>
      <c r="K745" s="7"/>
      <c r="L745" s="7"/>
      <c r="M745" s="7"/>
      <c r="N745" s="7"/>
      <c r="O745" s="7"/>
      <c r="P745" s="7"/>
      <c r="Q745" s="7"/>
      <c r="R745" s="7"/>
      <c r="S745" s="7"/>
      <c r="T745" s="7"/>
      <c r="U745" s="7"/>
      <c r="V745" s="7"/>
      <c r="W745" s="7"/>
      <c r="X745" s="7"/>
      <c r="Y745" s="7"/>
      <c r="Z745" s="7"/>
      <c r="AA745" s="7"/>
      <c r="AB745" s="3"/>
      <c r="AC745" s="3"/>
      <c r="AD745" s="3"/>
      <c r="AE745" s="3"/>
      <c r="AF745" s="3"/>
      <c r="AG745" s="5"/>
      <c r="AH745" s="3"/>
      <c r="AS745" s="5"/>
      <c r="AT745" s="3"/>
      <c r="AV745" s="5"/>
      <c r="AW745" s="5"/>
      <c r="AX745" s="5"/>
      <c r="AY745" s="5"/>
      <c r="AZ745" s="5"/>
      <c r="BA745" s="5"/>
      <c r="BB745" s="5"/>
      <c r="BC745" s="5"/>
      <c r="BD745" s="5"/>
      <c r="BE745" s="5"/>
      <c r="BF745" s="5"/>
      <c r="BG745" s="5"/>
      <c r="BH745" s="5"/>
      <c r="BI745" s="5"/>
      <c r="BJ745" s="5"/>
      <c r="BK745" s="5"/>
      <c r="BL745" s="5"/>
    </row>
    <row r="746" spans="2:64" ht="13">
      <c r="B746" s="10"/>
      <c r="D746" s="3"/>
      <c r="E746" s="3"/>
      <c r="F746" s="3"/>
      <c r="G746" s="5"/>
      <c r="H746" s="5"/>
      <c r="I746" s="11"/>
      <c r="J746" s="7"/>
      <c r="K746" s="7"/>
      <c r="L746" s="7"/>
      <c r="M746" s="7"/>
      <c r="N746" s="7"/>
      <c r="O746" s="7"/>
      <c r="P746" s="7"/>
      <c r="Q746" s="7"/>
      <c r="R746" s="7"/>
      <c r="S746" s="7"/>
      <c r="T746" s="7"/>
      <c r="U746" s="7"/>
      <c r="V746" s="7"/>
      <c r="W746" s="7"/>
      <c r="X746" s="7"/>
      <c r="Y746" s="7"/>
      <c r="Z746" s="7"/>
      <c r="AA746" s="7"/>
      <c r="AB746" s="3"/>
      <c r="AC746" s="3"/>
      <c r="AD746" s="3"/>
      <c r="AE746" s="3"/>
      <c r="AF746" s="3"/>
      <c r="AG746" s="5"/>
      <c r="AH746" s="3"/>
      <c r="AS746" s="5"/>
      <c r="AT746" s="3"/>
      <c r="AV746" s="5"/>
      <c r="AW746" s="5"/>
      <c r="AX746" s="5"/>
      <c r="AY746" s="5"/>
      <c r="AZ746" s="5"/>
      <c r="BA746" s="5"/>
      <c r="BB746" s="5"/>
      <c r="BC746" s="5"/>
      <c r="BD746" s="5"/>
      <c r="BE746" s="5"/>
      <c r="BF746" s="5"/>
      <c r="BG746" s="5"/>
      <c r="BH746" s="5"/>
      <c r="BI746" s="5"/>
      <c r="BJ746" s="5"/>
      <c r="BK746" s="5"/>
      <c r="BL746" s="5"/>
    </row>
    <row r="747" spans="2:64" ht="13">
      <c r="B747" s="10"/>
      <c r="D747" s="3"/>
      <c r="E747" s="3"/>
      <c r="F747" s="3"/>
      <c r="G747" s="5"/>
      <c r="H747" s="5"/>
      <c r="I747" s="11"/>
      <c r="J747" s="7"/>
      <c r="K747" s="7"/>
      <c r="L747" s="7"/>
      <c r="M747" s="7"/>
      <c r="N747" s="7"/>
      <c r="O747" s="7"/>
      <c r="P747" s="7"/>
      <c r="Q747" s="7"/>
      <c r="R747" s="7"/>
      <c r="S747" s="7"/>
      <c r="T747" s="7"/>
      <c r="U747" s="7"/>
      <c r="V747" s="7"/>
      <c r="W747" s="7"/>
      <c r="X747" s="7"/>
      <c r="Y747" s="7"/>
      <c r="Z747" s="7"/>
      <c r="AA747" s="7"/>
      <c r="AB747" s="3"/>
      <c r="AC747" s="3"/>
      <c r="AD747" s="3"/>
      <c r="AE747" s="3"/>
      <c r="AF747" s="3"/>
      <c r="AG747" s="5"/>
      <c r="AH747" s="3"/>
      <c r="AS747" s="5"/>
      <c r="AT747" s="3"/>
      <c r="AV747" s="5"/>
      <c r="AW747" s="5"/>
      <c r="AX747" s="5"/>
      <c r="AY747" s="5"/>
      <c r="AZ747" s="5"/>
      <c r="BA747" s="5"/>
      <c r="BB747" s="5"/>
      <c r="BC747" s="5"/>
      <c r="BD747" s="5"/>
      <c r="BE747" s="5"/>
      <c r="BF747" s="5"/>
      <c r="BG747" s="5"/>
      <c r="BH747" s="5"/>
      <c r="BI747" s="5"/>
      <c r="BJ747" s="5"/>
      <c r="BK747" s="5"/>
      <c r="BL747" s="5"/>
    </row>
    <row r="748" spans="2:64" ht="13">
      <c r="B748" s="10"/>
      <c r="D748" s="3"/>
      <c r="E748" s="3"/>
      <c r="F748" s="3"/>
      <c r="G748" s="5"/>
      <c r="H748" s="5"/>
      <c r="I748" s="11"/>
      <c r="J748" s="7"/>
      <c r="K748" s="7"/>
      <c r="L748" s="7"/>
      <c r="M748" s="7"/>
      <c r="N748" s="7"/>
      <c r="O748" s="7"/>
      <c r="P748" s="7"/>
      <c r="Q748" s="7"/>
      <c r="R748" s="7"/>
      <c r="S748" s="7"/>
      <c r="T748" s="7"/>
      <c r="U748" s="7"/>
      <c r="V748" s="7"/>
      <c r="W748" s="7"/>
      <c r="X748" s="7"/>
      <c r="Y748" s="7"/>
      <c r="Z748" s="7"/>
      <c r="AA748" s="7"/>
      <c r="AB748" s="3"/>
      <c r="AC748" s="3"/>
      <c r="AD748" s="3"/>
      <c r="AE748" s="3"/>
      <c r="AF748" s="3"/>
      <c r="AG748" s="5"/>
      <c r="AH748" s="3"/>
      <c r="AS748" s="5"/>
      <c r="AT748" s="3"/>
      <c r="AV748" s="5"/>
      <c r="AW748" s="5"/>
      <c r="AX748" s="5"/>
      <c r="AY748" s="5"/>
      <c r="AZ748" s="5"/>
      <c r="BA748" s="5"/>
      <c r="BB748" s="5"/>
      <c r="BC748" s="5"/>
      <c r="BD748" s="5"/>
      <c r="BE748" s="5"/>
      <c r="BF748" s="5"/>
      <c r="BG748" s="5"/>
      <c r="BH748" s="5"/>
      <c r="BI748" s="5"/>
      <c r="BJ748" s="5"/>
      <c r="BK748" s="5"/>
      <c r="BL748" s="5"/>
    </row>
    <row r="749" spans="2:64" ht="13">
      <c r="B749" s="10"/>
      <c r="D749" s="3"/>
      <c r="E749" s="3"/>
      <c r="F749" s="3"/>
      <c r="G749" s="5"/>
      <c r="H749" s="5"/>
      <c r="I749" s="11"/>
      <c r="J749" s="7"/>
      <c r="K749" s="7"/>
      <c r="L749" s="7"/>
      <c r="M749" s="7"/>
      <c r="N749" s="7"/>
      <c r="O749" s="7"/>
      <c r="P749" s="7"/>
      <c r="Q749" s="7"/>
      <c r="R749" s="7"/>
      <c r="S749" s="7"/>
      <c r="T749" s="7"/>
      <c r="U749" s="7"/>
      <c r="V749" s="7"/>
      <c r="W749" s="7"/>
      <c r="X749" s="7"/>
      <c r="Y749" s="7"/>
      <c r="Z749" s="7"/>
      <c r="AA749" s="7"/>
      <c r="AB749" s="3"/>
      <c r="AC749" s="3"/>
      <c r="AD749" s="3"/>
      <c r="AE749" s="3"/>
      <c r="AF749" s="3"/>
      <c r="AG749" s="5"/>
      <c r="AH749" s="3"/>
      <c r="AS749" s="5"/>
      <c r="AT749" s="3"/>
      <c r="AV749" s="5"/>
      <c r="AW749" s="5"/>
      <c r="AX749" s="5"/>
      <c r="AY749" s="5"/>
      <c r="AZ749" s="5"/>
      <c r="BA749" s="5"/>
      <c r="BB749" s="5"/>
      <c r="BC749" s="5"/>
      <c r="BD749" s="5"/>
      <c r="BE749" s="5"/>
      <c r="BF749" s="5"/>
      <c r="BG749" s="5"/>
      <c r="BH749" s="5"/>
      <c r="BI749" s="5"/>
      <c r="BJ749" s="5"/>
      <c r="BK749" s="5"/>
      <c r="BL749" s="5"/>
    </row>
    <row r="750" spans="2:64" ht="13">
      <c r="B750" s="10"/>
      <c r="D750" s="3"/>
      <c r="E750" s="3"/>
      <c r="F750" s="3"/>
      <c r="G750" s="5"/>
      <c r="H750" s="5"/>
      <c r="I750" s="11"/>
      <c r="J750" s="7"/>
      <c r="K750" s="7"/>
      <c r="L750" s="7"/>
      <c r="M750" s="7"/>
      <c r="N750" s="7"/>
      <c r="O750" s="7"/>
      <c r="P750" s="7"/>
      <c r="Q750" s="7"/>
      <c r="R750" s="7"/>
      <c r="S750" s="7"/>
      <c r="T750" s="7"/>
      <c r="U750" s="7"/>
      <c r="V750" s="7"/>
      <c r="W750" s="7"/>
      <c r="X750" s="7"/>
      <c r="Y750" s="7"/>
      <c r="Z750" s="7"/>
      <c r="AA750" s="7"/>
      <c r="AB750" s="3"/>
      <c r="AC750" s="3"/>
      <c r="AD750" s="3"/>
      <c r="AE750" s="3"/>
      <c r="AF750" s="3"/>
      <c r="AG750" s="5"/>
      <c r="AH750" s="3"/>
      <c r="AS750" s="5"/>
      <c r="AT750" s="3"/>
      <c r="AV750" s="5"/>
      <c r="AW750" s="5"/>
      <c r="AX750" s="5"/>
      <c r="AY750" s="5"/>
      <c r="AZ750" s="5"/>
      <c r="BA750" s="5"/>
      <c r="BB750" s="5"/>
      <c r="BC750" s="5"/>
      <c r="BD750" s="5"/>
      <c r="BE750" s="5"/>
      <c r="BF750" s="5"/>
      <c r="BG750" s="5"/>
      <c r="BH750" s="5"/>
      <c r="BI750" s="5"/>
      <c r="BJ750" s="5"/>
      <c r="BK750" s="5"/>
      <c r="BL750" s="5"/>
    </row>
    <row r="751" spans="2:64" ht="13">
      <c r="B751" s="10"/>
      <c r="D751" s="3"/>
      <c r="E751" s="3"/>
      <c r="F751" s="3"/>
      <c r="G751" s="5"/>
      <c r="H751" s="5"/>
      <c r="I751" s="11"/>
      <c r="J751" s="7"/>
      <c r="K751" s="7"/>
      <c r="L751" s="7"/>
      <c r="M751" s="7"/>
      <c r="N751" s="7"/>
      <c r="O751" s="7"/>
      <c r="P751" s="7"/>
      <c r="Q751" s="7"/>
      <c r="R751" s="7"/>
      <c r="S751" s="7"/>
      <c r="T751" s="7"/>
      <c r="U751" s="7"/>
      <c r="V751" s="7"/>
      <c r="W751" s="7"/>
      <c r="X751" s="7"/>
      <c r="Y751" s="7"/>
      <c r="Z751" s="7"/>
      <c r="AA751" s="7"/>
      <c r="AB751" s="3"/>
      <c r="AC751" s="3"/>
      <c r="AD751" s="3"/>
      <c r="AE751" s="3"/>
      <c r="AF751" s="3"/>
      <c r="AG751" s="5"/>
      <c r="AH751" s="3"/>
      <c r="AS751" s="5"/>
      <c r="AT751" s="3"/>
      <c r="AV751" s="5"/>
      <c r="AW751" s="5"/>
      <c r="AX751" s="5"/>
      <c r="AY751" s="5"/>
      <c r="AZ751" s="5"/>
      <c r="BA751" s="5"/>
      <c r="BB751" s="5"/>
      <c r="BC751" s="5"/>
      <c r="BD751" s="5"/>
      <c r="BE751" s="5"/>
      <c r="BF751" s="5"/>
      <c r="BG751" s="5"/>
      <c r="BH751" s="5"/>
      <c r="BI751" s="5"/>
      <c r="BJ751" s="5"/>
      <c r="BK751" s="5"/>
      <c r="BL751" s="5"/>
    </row>
    <row r="752" spans="2:64" ht="13">
      <c r="B752" s="10"/>
      <c r="D752" s="3"/>
      <c r="E752" s="3"/>
      <c r="F752" s="3"/>
      <c r="G752" s="5"/>
      <c r="H752" s="5"/>
      <c r="I752" s="11"/>
      <c r="J752" s="7"/>
      <c r="K752" s="7"/>
      <c r="L752" s="7"/>
      <c r="M752" s="7"/>
      <c r="N752" s="7"/>
      <c r="O752" s="7"/>
      <c r="P752" s="7"/>
      <c r="Q752" s="7"/>
      <c r="R752" s="7"/>
      <c r="S752" s="7"/>
      <c r="T752" s="7"/>
      <c r="U752" s="7"/>
      <c r="V752" s="7"/>
      <c r="W752" s="7"/>
      <c r="X752" s="7"/>
      <c r="Y752" s="7"/>
      <c r="Z752" s="7"/>
      <c r="AA752" s="7"/>
      <c r="AB752" s="3"/>
      <c r="AC752" s="3"/>
      <c r="AD752" s="3"/>
      <c r="AE752" s="3"/>
      <c r="AF752" s="3"/>
      <c r="AG752" s="5"/>
      <c r="AH752" s="3"/>
      <c r="AS752" s="5"/>
      <c r="AT752" s="3"/>
      <c r="AV752" s="5"/>
      <c r="AW752" s="5"/>
      <c r="AX752" s="5"/>
      <c r="AY752" s="5"/>
      <c r="AZ752" s="5"/>
      <c r="BA752" s="5"/>
      <c r="BB752" s="5"/>
      <c r="BC752" s="5"/>
      <c r="BD752" s="5"/>
      <c r="BE752" s="5"/>
      <c r="BF752" s="5"/>
      <c r="BG752" s="5"/>
      <c r="BH752" s="5"/>
      <c r="BI752" s="5"/>
      <c r="BJ752" s="5"/>
      <c r="BK752" s="5"/>
      <c r="BL752" s="5"/>
    </row>
    <row r="753" spans="2:64" ht="13">
      <c r="B753" s="10"/>
      <c r="D753" s="3"/>
      <c r="E753" s="3"/>
      <c r="F753" s="3"/>
      <c r="G753" s="5"/>
      <c r="H753" s="5"/>
      <c r="I753" s="11"/>
      <c r="J753" s="7"/>
      <c r="K753" s="7"/>
      <c r="L753" s="7"/>
      <c r="M753" s="7"/>
      <c r="N753" s="7"/>
      <c r="O753" s="7"/>
      <c r="P753" s="7"/>
      <c r="Q753" s="7"/>
      <c r="R753" s="7"/>
      <c r="S753" s="7"/>
      <c r="T753" s="7"/>
      <c r="U753" s="7"/>
      <c r="V753" s="7"/>
      <c r="W753" s="7"/>
      <c r="X753" s="7"/>
      <c r="Y753" s="7"/>
      <c r="Z753" s="7"/>
      <c r="AA753" s="7"/>
      <c r="AB753" s="3"/>
      <c r="AC753" s="3"/>
      <c r="AD753" s="3"/>
      <c r="AE753" s="3"/>
      <c r="AF753" s="3"/>
      <c r="AG753" s="5"/>
      <c r="AH753" s="3"/>
      <c r="AS753" s="5"/>
      <c r="AT753" s="3"/>
      <c r="AV753" s="5"/>
      <c r="AW753" s="5"/>
      <c r="AX753" s="5"/>
      <c r="AY753" s="5"/>
      <c r="AZ753" s="5"/>
      <c r="BA753" s="5"/>
      <c r="BB753" s="5"/>
      <c r="BC753" s="5"/>
      <c r="BD753" s="5"/>
      <c r="BE753" s="5"/>
      <c r="BF753" s="5"/>
      <c r="BG753" s="5"/>
      <c r="BH753" s="5"/>
      <c r="BI753" s="5"/>
      <c r="BJ753" s="5"/>
      <c r="BK753" s="5"/>
      <c r="BL753" s="5"/>
    </row>
    <row r="754" spans="2:64" ht="13">
      <c r="B754" s="10"/>
      <c r="D754" s="3"/>
      <c r="E754" s="3"/>
      <c r="F754" s="3"/>
      <c r="G754" s="5"/>
      <c r="H754" s="5"/>
      <c r="I754" s="11"/>
      <c r="J754" s="7"/>
      <c r="K754" s="7"/>
      <c r="L754" s="7"/>
      <c r="M754" s="7"/>
      <c r="N754" s="7"/>
      <c r="O754" s="7"/>
      <c r="P754" s="7"/>
      <c r="Q754" s="7"/>
      <c r="R754" s="7"/>
      <c r="S754" s="7"/>
      <c r="T754" s="7"/>
      <c r="U754" s="7"/>
      <c r="V754" s="7"/>
      <c r="W754" s="7"/>
      <c r="X754" s="7"/>
      <c r="Y754" s="7"/>
      <c r="Z754" s="7"/>
      <c r="AA754" s="7"/>
      <c r="AB754" s="3"/>
      <c r="AC754" s="3"/>
      <c r="AD754" s="3"/>
      <c r="AE754" s="3"/>
      <c r="AF754" s="3"/>
      <c r="AG754" s="5"/>
      <c r="AH754" s="3"/>
      <c r="AS754" s="5"/>
      <c r="AT754" s="3"/>
      <c r="AV754" s="5"/>
      <c r="AW754" s="5"/>
      <c r="AX754" s="5"/>
      <c r="AY754" s="5"/>
      <c r="AZ754" s="5"/>
      <c r="BA754" s="5"/>
      <c r="BB754" s="5"/>
      <c r="BC754" s="5"/>
      <c r="BD754" s="5"/>
      <c r="BE754" s="5"/>
      <c r="BF754" s="5"/>
      <c r="BG754" s="5"/>
      <c r="BH754" s="5"/>
      <c r="BI754" s="5"/>
      <c r="BJ754" s="5"/>
      <c r="BK754" s="5"/>
      <c r="BL754" s="5"/>
    </row>
    <row r="755" spans="2:64" ht="13">
      <c r="B755" s="10"/>
      <c r="D755" s="3"/>
      <c r="E755" s="3"/>
      <c r="F755" s="3"/>
      <c r="G755" s="5"/>
      <c r="H755" s="5"/>
      <c r="I755" s="11"/>
      <c r="J755" s="7"/>
      <c r="K755" s="7"/>
      <c r="L755" s="7"/>
      <c r="M755" s="7"/>
      <c r="N755" s="7"/>
      <c r="O755" s="7"/>
      <c r="P755" s="7"/>
      <c r="Q755" s="7"/>
      <c r="R755" s="7"/>
      <c r="S755" s="7"/>
      <c r="T755" s="7"/>
      <c r="U755" s="7"/>
      <c r="V755" s="7"/>
      <c r="W755" s="7"/>
      <c r="X755" s="7"/>
      <c r="Y755" s="7"/>
      <c r="Z755" s="7"/>
      <c r="AA755" s="7"/>
      <c r="AB755" s="3"/>
      <c r="AC755" s="3"/>
      <c r="AD755" s="3"/>
      <c r="AE755" s="3"/>
      <c r="AF755" s="3"/>
      <c r="AG755" s="5"/>
      <c r="AH755" s="3"/>
      <c r="AS755" s="5"/>
      <c r="AT755" s="3"/>
      <c r="AV755" s="5"/>
      <c r="AW755" s="5"/>
      <c r="AX755" s="5"/>
      <c r="AY755" s="5"/>
      <c r="AZ755" s="5"/>
      <c r="BA755" s="5"/>
      <c r="BB755" s="5"/>
      <c r="BC755" s="5"/>
      <c r="BD755" s="5"/>
      <c r="BE755" s="5"/>
      <c r="BF755" s="5"/>
      <c r="BG755" s="5"/>
      <c r="BH755" s="5"/>
      <c r="BI755" s="5"/>
      <c r="BJ755" s="5"/>
      <c r="BK755" s="5"/>
      <c r="BL755" s="5"/>
    </row>
    <row r="756" spans="2:64" ht="13">
      <c r="B756" s="10"/>
      <c r="D756" s="3"/>
      <c r="E756" s="3"/>
      <c r="F756" s="3"/>
      <c r="G756" s="5"/>
      <c r="H756" s="5"/>
      <c r="I756" s="11"/>
      <c r="J756" s="7"/>
      <c r="K756" s="7"/>
      <c r="L756" s="7"/>
      <c r="M756" s="7"/>
      <c r="N756" s="7"/>
      <c r="O756" s="7"/>
      <c r="P756" s="7"/>
      <c r="Q756" s="7"/>
      <c r="R756" s="7"/>
      <c r="S756" s="7"/>
      <c r="T756" s="7"/>
      <c r="U756" s="7"/>
      <c r="V756" s="7"/>
      <c r="W756" s="7"/>
      <c r="X756" s="7"/>
      <c r="Y756" s="7"/>
      <c r="Z756" s="7"/>
      <c r="AA756" s="7"/>
      <c r="AB756" s="3"/>
      <c r="AC756" s="3"/>
      <c r="AD756" s="3"/>
      <c r="AE756" s="3"/>
      <c r="AF756" s="3"/>
      <c r="AG756" s="5"/>
      <c r="AH756" s="3"/>
      <c r="AS756" s="5"/>
      <c r="AT756" s="3"/>
      <c r="AV756" s="5"/>
      <c r="AW756" s="5"/>
      <c r="AX756" s="5"/>
      <c r="AY756" s="5"/>
      <c r="AZ756" s="5"/>
      <c r="BA756" s="5"/>
      <c r="BB756" s="5"/>
      <c r="BC756" s="5"/>
      <c r="BD756" s="5"/>
      <c r="BE756" s="5"/>
      <c r="BF756" s="5"/>
      <c r="BG756" s="5"/>
      <c r="BH756" s="5"/>
      <c r="BI756" s="5"/>
      <c r="BJ756" s="5"/>
      <c r="BK756" s="5"/>
      <c r="BL756" s="5"/>
    </row>
    <row r="757" spans="2:64" ht="13">
      <c r="B757" s="10"/>
      <c r="D757" s="3"/>
      <c r="E757" s="3"/>
      <c r="F757" s="3"/>
      <c r="G757" s="5"/>
      <c r="H757" s="5"/>
      <c r="I757" s="11"/>
      <c r="J757" s="7"/>
      <c r="K757" s="7"/>
      <c r="L757" s="7"/>
      <c r="M757" s="7"/>
      <c r="N757" s="7"/>
      <c r="O757" s="7"/>
      <c r="P757" s="7"/>
      <c r="Q757" s="7"/>
      <c r="R757" s="7"/>
      <c r="S757" s="7"/>
      <c r="T757" s="7"/>
      <c r="U757" s="7"/>
      <c r="V757" s="7"/>
      <c r="W757" s="7"/>
      <c r="X757" s="7"/>
      <c r="Y757" s="7"/>
      <c r="Z757" s="7"/>
      <c r="AA757" s="7"/>
      <c r="AB757" s="3"/>
      <c r="AC757" s="3"/>
      <c r="AD757" s="3"/>
      <c r="AE757" s="3"/>
      <c r="AF757" s="3"/>
      <c r="AG757" s="5"/>
      <c r="AH757" s="3"/>
      <c r="AS757" s="5"/>
      <c r="AT757" s="3"/>
      <c r="AV757" s="5"/>
      <c r="AW757" s="5"/>
      <c r="AX757" s="5"/>
      <c r="AY757" s="5"/>
      <c r="AZ757" s="5"/>
      <c r="BA757" s="5"/>
      <c r="BB757" s="5"/>
      <c r="BC757" s="5"/>
      <c r="BD757" s="5"/>
      <c r="BE757" s="5"/>
      <c r="BF757" s="5"/>
      <c r="BG757" s="5"/>
      <c r="BH757" s="5"/>
      <c r="BI757" s="5"/>
      <c r="BJ757" s="5"/>
      <c r="BK757" s="5"/>
      <c r="BL757" s="5"/>
    </row>
    <row r="758" spans="2:64" ht="13">
      <c r="B758" s="10"/>
      <c r="D758" s="3"/>
      <c r="E758" s="3"/>
      <c r="F758" s="3"/>
      <c r="G758" s="5"/>
      <c r="H758" s="5"/>
      <c r="I758" s="11"/>
      <c r="J758" s="7"/>
      <c r="K758" s="7"/>
      <c r="L758" s="7"/>
      <c r="M758" s="7"/>
      <c r="N758" s="7"/>
      <c r="O758" s="7"/>
      <c r="P758" s="7"/>
      <c r="Q758" s="7"/>
      <c r="R758" s="7"/>
      <c r="S758" s="7"/>
      <c r="T758" s="7"/>
      <c r="U758" s="7"/>
      <c r="V758" s="7"/>
      <c r="W758" s="7"/>
      <c r="X758" s="7"/>
      <c r="Y758" s="7"/>
      <c r="Z758" s="7"/>
      <c r="AA758" s="7"/>
      <c r="AB758" s="3"/>
      <c r="AC758" s="3"/>
      <c r="AD758" s="3"/>
      <c r="AE758" s="3"/>
      <c r="AF758" s="3"/>
      <c r="AG758" s="5"/>
      <c r="AH758" s="3"/>
      <c r="AS758" s="5"/>
      <c r="AT758" s="3"/>
      <c r="AV758" s="5"/>
      <c r="AW758" s="5"/>
      <c r="AX758" s="5"/>
      <c r="AY758" s="5"/>
      <c r="AZ758" s="5"/>
      <c r="BA758" s="5"/>
      <c r="BB758" s="5"/>
      <c r="BC758" s="5"/>
      <c r="BD758" s="5"/>
      <c r="BE758" s="5"/>
      <c r="BF758" s="5"/>
      <c r="BG758" s="5"/>
      <c r="BH758" s="5"/>
      <c r="BI758" s="5"/>
      <c r="BJ758" s="5"/>
      <c r="BK758" s="5"/>
      <c r="BL758" s="5"/>
    </row>
    <row r="759" spans="2:64" ht="13">
      <c r="B759" s="10"/>
      <c r="D759" s="3"/>
      <c r="E759" s="3"/>
      <c r="F759" s="3"/>
      <c r="G759" s="5"/>
      <c r="H759" s="5"/>
      <c r="I759" s="11"/>
      <c r="J759" s="7"/>
      <c r="K759" s="7"/>
      <c r="L759" s="7"/>
      <c r="M759" s="7"/>
      <c r="N759" s="7"/>
      <c r="O759" s="7"/>
      <c r="P759" s="7"/>
      <c r="Q759" s="7"/>
      <c r="R759" s="7"/>
      <c r="S759" s="7"/>
      <c r="T759" s="7"/>
      <c r="U759" s="7"/>
      <c r="V759" s="7"/>
      <c r="W759" s="7"/>
      <c r="X759" s="7"/>
      <c r="Y759" s="7"/>
      <c r="Z759" s="7"/>
      <c r="AA759" s="7"/>
      <c r="AB759" s="3"/>
      <c r="AC759" s="3"/>
      <c r="AD759" s="3"/>
      <c r="AE759" s="3"/>
      <c r="AF759" s="3"/>
      <c r="AG759" s="5"/>
      <c r="AH759" s="3"/>
      <c r="AS759" s="5"/>
      <c r="AT759" s="3"/>
      <c r="AV759" s="5"/>
      <c r="AW759" s="5"/>
      <c r="AX759" s="5"/>
      <c r="AY759" s="5"/>
      <c r="AZ759" s="5"/>
      <c r="BA759" s="5"/>
      <c r="BB759" s="5"/>
      <c r="BC759" s="5"/>
      <c r="BD759" s="5"/>
      <c r="BE759" s="5"/>
      <c r="BF759" s="5"/>
      <c r="BG759" s="5"/>
      <c r="BH759" s="5"/>
      <c r="BI759" s="5"/>
      <c r="BJ759" s="5"/>
      <c r="BK759" s="5"/>
      <c r="BL759" s="5"/>
    </row>
    <row r="760" spans="2:64" ht="13">
      <c r="B760" s="10"/>
      <c r="D760" s="3"/>
      <c r="E760" s="3"/>
      <c r="F760" s="3"/>
      <c r="G760" s="5"/>
      <c r="H760" s="5"/>
      <c r="I760" s="11"/>
      <c r="J760" s="7"/>
      <c r="K760" s="7"/>
      <c r="L760" s="7"/>
      <c r="M760" s="7"/>
      <c r="N760" s="7"/>
      <c r="O760" s="7"/>
      <c r="P760" s="7"/>
      <c r="Q760" s="7"/>
      <c r="R760" s="7"/>
      <c r="S760" s="7"/>
      <c r="T760" s="7"/>
      <c r="U760" s="7"/>
      <c r="V760" s="7"/>
      <c r="W760" s="7"/>
      <c r="X760" s="7"/>
      <c r="Y760" s="7"/>
      <c r="Z760" s="7"/>
      <c r="AA760" s="7"/>
      <c r="AB760" s="3"/>
      <c r="AC760" s="3"/>
      <c r="AD760" s="3"/>
      <c r="AE760" s="3"/>
      <c r="AF760" s="3"/>
      <c r="AG760" s="5"/>
      <c r="AH760" s="3"/>
      <c r="AS760" s="5"/>
      <c r="AT760" s="3"/>
      <c r="AV760" s="5"/>
      <c r="AW760" s="5"/>
      <c r="AX760" s="5"/>
      <c r="AY760" s="5"/>
      <c r="AZ760" s="5"/>
      <c r="BA760" s="5"/>
      <c r="BB760" s="5"/>
      <c r="BC760" s="5"/>
      <c r="BD760" s="5"/>
      <c r="BE760" s="5"/>
      <c r="BF760" s="5"/>
      <c r="BG760" s="5"/>
      <c r="BH760" s="5"/>
      <c r="BI760" s="5"/>
      <c r="BJ760" s="5"/>
      <c r="BK760" s="5"/>
      <c r="BL760" s="5"/>
    </row>
    <row r="761" spans="2:64" ht="13">
      <c r="B761" s="10"/>
      <c r="D761" s="3"/>
      <c r="E761" s="3"/>
      <c r="F761" s="3"/>
      <c r="G761" s="5"/>
      <c r="H761" s="5"/>
      <c r="I761" s="11"/>
      <c r="J761" s="7"/>
      <c r="K761" s="7"/>
      <c r="L761" s="7"/>
      <c r="M761" s="7"/>
      <c r="N761" s="7"/>
      <c r="O761" s="7"/>
      <c r="P761" s="7"/>
      <c r="Q761" s="7"/>
      <c r="R761" s="7"/>
      <c r="S761" s="7"/>
      <c r="T761" s="7"/>
      <c r="U761" s="7"/>
      <c r="V761" s="7"/>
      <c r="W761" s="7"/>
      <c r="X761" s="7"/>
      <c r="Y761" s="7"/>
      <c r="Z761" s="7"/>
      <c r="AA761" s="7"/>
      <c r="AB761" s="3"/>
      <c r="AC761" s="3"/>
      <c r="AD761" s="3"/>
      <c r="AE761" s="3"/>
      <c r="AF761" s="3"/>
      <c r="AG761" s="5"/>
      <c r="AH761" s="3"/>
      <c r="AS761" s="5"/>
      <c r="AT761" s="3"/>
      <c r="AV761" s="5"/>
      <c r="AW761" s="5"/>
      <c r="AX761" s="5"/>
      <c r="AY761" s="5"/>
      <c r="AZ761" s="5"/>
      <c r="BA761" s="5"/>
      <c r="BB761" s="5"/>
      <c r="BC761" s="5"/>
      <c r="BD761" s="5"/>
      <c r="BE761" s="5"/>
      <c r="BF761" s="5"/>
      <c r="BG761" s="5"/>
      <c r="BH761" s="5"/>
      <c r="BI761" s="5"/>
      <c r="BJ761" s="5"/>
      <c r="BK761" s="5"/>
      <c r="BL761" s="5"/>
    </row>
    <row r="762" spans="2:64" ht="13">
      <c r="B762" s="10"/>
      <c r="D762" s="3"/>
      <c r="E762" s="3"/>
      <c r="F762" s="3"/>
      <c r="G762" s="5"/>
      <c r="H762" s="5"/>
      <c r="I762" s="11"/>
      <c r="J762" s="7"/>
      <c r="K762" s="7"/>
      <c r="L762" s="7"/>
      <c r="M762" s="7"/>
      <c r="N762" s="7"/>
      <c r="O762" s="7"/>
      <c r="P762" s="7"/>
      <c r="Q762" s="7"/>
      <c r="R762" s="7"/>
      <c r="S762" s="7"/>
      <c r="T762" s="7"/>
      <c r="U762" s="7"/>
      <c r="V762" s="7"/>
      <c r="W762" s="7"/>
      <c r="X762" s="7"/>
      <c r="Y762" s="7"/>
      <c r="Z762" s="7"/>
      <c r="AA762" s="7"/>
      <c r="AB762" s="3"/>
      <c r="AC762" s="3"/>
      <c r="AD762" s="3"/>
      <c r="AE762" s="3"/>
      <c r="AF762" s="3"/>
      <c r="AG762" s="5"/>
      <c r="AH762" s="3"/>
      <c r="AS762" s="5"/>
      <c r="AT762" s="3"/>
      <c r="AV762" s="5"/>
      <c r="AW762" s="5"/>
      <c r="AX762" s="5"/>
      <c r="AY762" s="5"/>
      <c r="AZ762" s="5"/>
      <c r="BA762" s="5"/>
      <c r="BB762" s="5"/>
      <c r="BC762" s="5"/>
      <c r="BD762" s="5"/>
      <c r="BE762" s="5"/>
      <c r="BF762" s="5"/>
      <c r="BG762" s="5"/>
      <c r="BH762" s="5"/>
      <c r="BI762" s="5"/>
      <c r="BJ762" s="5"/>
      <c r="BK762" s="5"/>
      <c r="BL762" s="5"/>
    </row>
    <row r="763" spans="2:64" ht="13">
      <c r="B763" s="10"/>
      <c r="D763" s="3"/>
      <c r="E763" s="3"/>
      <c r="F763" s="3"/>
      <c r="G763" s="5"/>
      <c r="H763" s="5"/>
      <c r="I763" s="11"/>
      <c r="J763" s="7"/>
      <c r="K763" s="7"/>
      <c r="L763" s="7"/>
      <c r="M763" s="7"/>
      <c r="N763" s="7"/>
      <c r="O763" s="7"/>
      <c r="P763" s="7"/>
      <c r="Q763" s="7"/>
      <c r="R763" s="7"/>
      <c r="S763" s="7"/>
      <c r="T763" s="7"/>
      <c r="U763" s="7"/>
      <c r="V763" s="7"/>
      <c r="W763" s="7"/>
      <c r="X763" s="7"/>
      <c r="Y763" s="7"/>
      <c r="Z763" s="7"/>
      <c r="AA763" s="7"/>
      <c r="AB763" s="3"/>
      <c r="AC763" s="3"/>
      <c r="AD763" s="3"/>
      <c r="AE763" s="3"/>
      <c r="AF763" s="3"/>
      <c r="AG763" s="5"/>
      <c r="AH763" s="3"/>
      <c r="AS763" s="5"/>
      <c r="AT763" s="3"/>
      <c r="AV763" s="5"/>
      <c r="AW763" s="5"/>
      <c r="AX763" s="5"/>
      <c r="AY763" s="5"/>
      <c r="AZ763" s="5"/>
      <c r="BA763" s="5"/>
      <c r="BB763" s="5"/>
      <c r="BC763" s="5"/>
      <c r="BD763" s="5"/>
      <c r="BE763" s="5"/>
      <c r="BF763" s="5"/>
      <c r="BG763" s="5"/>
      <c r="BH763" s="5"/>
      <c r="BI763" s="5"/>
      <c r="BJ763" s="5"/>
      <c r="BK763" s="5"/>
      <c r="BL763" s="5"/>
    </row>
    <row r="764" spans="2:64" ht="13">
      <c r="B764" s="10"/>
      <c r="D764" s="3"/>
      <c r="E764" s="3"/>
      <c r="F764" s="3"/>
      <c r="G764" s="5"/>
      <c r="H764" s="5"/>
      <c r="I764" s="11"/>
      <c r="J764" s="7"/>
      <c r="K764" s="7"/>
      <c r="L764" s="7"/>
      <c r="M764" s="7"/>
      <c r="N764" s="7"/>
      <c r="O764" s="7"/>
      <c r="P764" s="7"/>
      <c r="Q764" s="7"/>
      <c r="R764" s="7"/>
      <c r="S764" s="7"/>
      <c r="T764" s="7"/>
      <c r="U764" s="7"/>
      <c r="V764" s="7"/>
      <c r="W764" s="7"/>
      <c r="X764" s="7"/>
      <c r="Y764" s="7"/>
      <c r="Z764" s="7"/>
      <c r="AA764" s="7"/>
      <c r="AB764" s="3"/>
      <c r="AC764" s="3"/>
      <c r="AD764" s="3"/>
      <c r="AE764" s="3"/>
      <c r="AF764" s="3"/>
      <c r="AG764" s="5"/>
      <c r="AH764" s="3"/>
      <c r="AS764" s="5"/>
      <c r="AT764" s="3"/>
      <c r="AV764" s="5"/>
      <c r="AW764" s="5"/>
      <c r="AX764" s="5"/>
      <c r="AY764" s="5"/>
      <c r="AZ764" s="5"/>
      <c r="BA764" s="5"/>
      <c r="BB764" s="5"/>
      <c r="BC764" s="5"/>
      <c r="BD764" s="5"/>
      <c r="BE764" s="5"/>
      <c r="BF764" s="5"/>
      <c r="BG764" s="5"/>
      <c r="BH764" s="5"/>
      <c r="BI764" s="5"/>
      <c r="BJ764" s="5"/>
      <c r="BK764" s="5"/>
      <c r="BL764" s="5"/>
    </row>
    <row r="765" spans="2:64" ht="13">
      <c r="B765" s="10"/>
      <c r="D765" s="3"/>
      <c r="E765" s="3"/>
      <c r="F765" s="3"/>
      <c r="G765" s="5"/>
      <c r="H765" s="5"/>
      <c r="I765" s="11"/>
      <c r="J765" s="7"/>
      <c r="K765" s="7"/>
      <c r="L765" s="7"/>
      <c r="M765" s="7"/>
      <c r="N765" s="7"/>
      <c r="O765" s="7"/>
      <c r="P765" s="7"/>
      <c r="Q765" s="7"/>
      <c r="R765" s="7"/>
      <c r="S765" s="7"/>
      <c r="T765" s="7"/>
      <c r="U765" s="7"/>
      <c r="V765" s="7"/>
      <c r="W765" s="7"/>
      <c r="X765" s="7"/>
      <c r="Y765" s="7"/>
      <c r="Z765" s="7"/>
      <c r="AA765" s="7"/>
      <c r="AB765" s="3"/>
      <c r="AC765" s="3"/>
      <c r="AD765" s="3"/>
      <c r="AE765" s="3"/>
      <c r="AF765" s="3"/>
      <c r="AG765" s="5"/>
      <c r="AH765" s="3"/>
      <c r="AS765" s="5"/>
      <c r="AT765" s="3"/>
      <c r="AV765" s="5"/>
      <c r="AW765" s="5"/>
      <c r="AX765" s="5"/>
      <c r="AY765" s="5"/>
      <c r="AZ765" s="5"/>
      <c r="BA765" s="5"/>
      <c r="BB765" s="5"/>
      <c r="BC765" s="5"/>
      <c r="BD765" s="5"/>
      <c r="BE765" s="5"/>
      <c r="BF765" s="5"/>
      <c r="BG765" s="5"/>
      <c r="BH765" s="5"/>
      <c r="BI765" s="5"/>
      <c r="BJ765" s="5"/>
      <c r="BK765" s="5"/>
      <c r="BL765" s="5"/>
    </row>
    <row r="766" spans="2:64" ht="13">
      <c r="B766" s="10"/>
      <c r="D766" s="3"/>
      <c r="E766" s="3"/>
      <c r="F766" s="3"/>
      <c r="G766" s="5"/>
      <c r="H766" s="5"/>
      <c r="I766" s="11"/>
      <c r="J766" s="7"/>
      <c r="K766" s="7"/>
      <c r="L766" s="7"/>
      <c r="M766" s="7"/>
      <c r="N766" s="7"/>
      <c r="O766" s="7"/>
      <c r="P766" s="7"/>
      <c r="Q766" s="7"/>
      <c r="R766" s="7"/>
      <c r="S766" s="7"/>
      <c r="T766" s="7"/>
      <c r="U766" s="7"/>
      <c r="V766" s="7"/>
      <c r="W766" s="7"/>
      <c r="X766" s="7"/>
      <c r="Y766" s="7"/>
      <c r="Z766" s="7"/>
      <c r="AA766" s="7"/>
      <c r="AB766" s="3"/>
      <c r="AC766" s="3"/>
      <c r="AD766" s="3"/>
      <c r="AE766" s="3"/>
      <c r="AF766" s="3"/>
      <c r="AG766" s="5"/>
      <c r="AH766" s="3"/>
      <c r="AS766" s="5"/>
      <c r="AT766" s="3"/>
      <c r="AV766" s="5"/>
      <c r="AW766" s="5"/>
      <c r="AX766" s="5"/>
      <c r="AY766" s="5"/>
      <c r="AZ766" s="5"/>
      <c r="BA766" s="5"/>
      <c r="BB766" s="5"/>
      <c r="BC766" s="5"/>
      <c r="BD766" s="5"/>
      <c r="BE766" s="5"/>
      <c r="BF766" s="5"/>
      <c r="BG766" s="5"/>
      <c r="BH766" s="5"/>
      <c r="BI766" s="5"/>
      <c r="BJ766" s="5"/>
      <c r="BK766" s="5"/>
      <c r="BL766" s="5"/>
    </row>
    <row r="767" spans="2:64" ht="13">
      <c r="B767" s="10"/>
      <c r="D767" s="3"/>
      <c r="E767" s="3"/>
      <c r="F767" s="3"/>
      <c r="G767" s="5"/>
      <c r="H767" s="5"/>
      <c r="I767" s="11"/>
      <c r="J767" s="7"/>
      <c r="K767" s="7"/>
      <c r="L767" s="7"/>
      <c r="M767" s="7"/>
      <c r="N767" s="7"/>
      <c r="O767" s="7"/>
      <c r="P767" s="7"/>
      <c r="Q767" s="7"/>
      <c r="R767" s="7"/>
      <c r="S767" s="7"/>
      <c r="T767" s="7"/>
      <c r="U767" s="7"/>
      <c r="V767" s="7"/>
      <c r="W767" s="7"/>
      <c r="X767" s="7"/>
      <c r="Y767" s="7"/>
      <c r="Z767" s="7"/>
      <c r="AA767" s="7"/>
      <c r="AB767" s="3"/>
      <c r="AC767" s="3"/>
      <c r="AD767" s="3"/>
      <c r="AE767" s="3"/>
      <c r="AF767" s="3"/>
      <c r="AG767" s="5"/>
      <c r="AH767" s="3"/>
      <c r="AS767" s="5"/>
      <c r="AT767" s="3"/>
      <c r="AV767" s="5"/>
      <c r="AW767" s="5"/>
      <c r="AX767" s="5"/>
      <c r="AY767" s="5"/>
      <c r="AZ767" s="5"/>
      <c r="BA767" s="5"/>
      <c r="BB767" s="5"/>
      <c r="BC767" s="5"/>
      <c r="BD767" s="5"/>
      <c r="BE767" s="5"/>
      <c r="BF767" s="5"/>
      <c r="BG767" s="5"/>
      <c r="BH767" s="5"/>
      <c r="BI767" s="5"/>
      <c r="BJ767" s="5"/>
      <c r="BK767" s="5"/>
      <c r="BL767" s="5"/>
    </row>
    <row r="768" spans="2:64" ht="13">
      <c r="B768" s="10"/>
      <c r="D768" s="3"/>
      <c r="E768" s="3"/>
      <c r="F768" s="3"/>
      <c r="G768" s="5"/>
      <c r="H768" s="5"/>
      <c r="I768" s="11"/>
      <c r="J768" s="7"/>
      <c r="K768" s="7"/>
      <c r="L768" s="7"/>
      <c r="M768" s="7"/>
      <c r="N768" s="7"/>
      <c r="O768" s="7"/>
      <c r="P768" s="7"/>
      <c r="Q768" s="7"/>
      <c r="R768" s="7"/>
      <c r="S768" s="7"/>
      <c r="T768" s="7"/>
      <c r="U768" s="7"/>
      <c r="V768" s="7"/>
      <c r="W768" s="7"/>
      <c r="X768" s="7"/>
      <c r="Y768" s="7"/>
      <c r="Z768" s="7"/>
      <c r="AA768" s="7"/>
      <c r="AB768" s="3"/>
      <c r="AC768" s="3"/>
      <c r="AD768" s="3"/>
      <c r="AE768" s="3"/>
      <c r="AF768" s="3"/>
      <c r="AG768" s="5"/>
      <c r="AH768" s="3"/>
      <c r="AS768" s="5"/>
      <c r="AT768" s="3"/>
      <c r="AV768" s="5"/>
      <c r="AW768" s="5"/>
      <c r="AX768" s="5"/>
      <c r="AY768" s="5"/>
      <c r="AZ768" s="5"/>
      <c r="BA768" s="5"/>
      <c r="BB768" s="5"/>
      <c r="BC768" s="5"/>
      <c r="BD768" s="5"/>
      <c r="BE768" s="5"/>
      <c r="BF768" s="5"/>
      <c r="BG768" s="5"/>
      <c r="BH768" s="5"/>
      <c r="BI768" s="5"/>
      <c r="BJ768" s="5"/>
      <c r="BK768" s="5"/>
      <c r="BL768" s="5"/>
    </row>
    <row r="769" spans="2:64" ht="13">
      <c r="B769" s="10"/>
      <c r="D769" s="3"/>
      <c r="E769" s="3"/>
      <c r="F769" s="3"/>
      <c r="G769" s="5"/>
      <c r="H769" s="5"/>
      <c r="I769" s="11"/>
      <c r="J769" s="7"/>
      <c r="K769" s="7"/>
      <c r="L769" s="7"/>
      <c r="M769" s="7"/>
      <c r="N769" s="7"/>
      <c r="O769" s="7"/>
      <c r="P769" s="7"/>
      <c r="Q769" s="7"/>
      <c r="R769" s="7"/>
      <c r="S769" s="7"/>
      <c r="T769" s="7"/>
      <c r="U769" s="7"/>
      <c r="V769" s="7"/>
      <c r="W769" s="7"/>
      <c r="X769" s="7"/>
      <c r="Y769" s="7"/>
      <c r="Z769" s="7"/>
      <c r="AA769" s="7"/>
      <c r="AB769" s="3"/>
      <c r="AC769" s="3"/>
      <c r="AD769" s="3"/>
      <c r="AE769" s="3"/>
      <c r="AF769" s="3"/>
      <c r="AG769" s="5"/>
      <c r="AH769" s="3"/>
      <c r="AS769" s="5"/>
      <c r="AT769" s="3"/>
      <c r="AV769" s="5"/>
      <c r="AW769" s="5"/>
      <c r="AX769" s="5"/>
      <c r="AY769" s="5"/>
      <c r="AZ769" s="5"/>
      <c r="BA769" s="5"/>
      <c r="BB769" s="5"/>
      <c r="BC769" s="5"/>
      <c r="BD769" s="5"/>
      <c r="BE769" s="5"/>
      <c r="BF769" s="5"/>
      <c r="BG769" s="5"/>
      <c r="BH769" s="5"/>
      <c r="BI769" s="5"/>
      <c r="BJ769" s="5"/>
      <c r="BK769" s="5"/>
      <c r="BL769" s="5"/>
    </row>
    <row r="770" spans="2:64" ht="13">
      <c r="B770" s="10"/>
      <c r="D770" s="3"/>
      <c r="E770" s="3"/>
      <c r="F770" s="3"/>
      <c r="G770" s="5"/>
      <c r="H770" s="5"/>
      <c r="I770" s="11"/>
      <c r="J770" s="7"/>
      <c r="K770" s="7"/>
      <c r="L770" s="7"/>
      <c r="M770" s="7"/>
      <c r="N770" s="7"/>
      <c r="O770" s="7"/>
      <c r="P770" s="7"/>
      <c r="Q770" s="7"/>
      <c r="R770" s="7"/>
      <c r="S770" s="7"/>
      <c r="T770" s="7"/>
      <c r="U770" s="7"/>
      <c r="V770" s="7"/>
      <c r="W770" s="7"/>
      <c r="X770" s="7"/>
      <c r="Y770" s="7"/>
      <c r="Z770" s="7"/>
      <c r="AA770" s="7"/>
      <c r="AB770" s="3"/>
      <c r="AC770" s="3"/>
      <c r="AD770" s="3"/>
      <c r="AE770" s="3"/>
      <c r="AF770" s="3"/>
      <c r="AG770" s="5"/>
      <c r="AH770" s="3"/>
      <c r="AS770" s="5"/>
      <c r="AT770" s="3"/>
      <c r="AV770" s="5"/>
      <c r="AW770" s="5"/>
      <c r="AX770" s="5"/>
      <c r="AY770" s="5"/>
      <c r="AZ770" s="5"/>
      <c r="BA770" s="5"/>
      <c r="BB770" s="5"/>
      <c r="BC770" s="5"/>
      <c r="BD770" s="5"/>
      <c r="BE770" s="5"/>
      <c r="BF770" s="5"/>
      <c r="BG770" s="5"/>
      <c r="BH770" s="5"/>
      <c r="BI770" s="5"/>
      <c r="BJ770" s="5"/>
      <c r="BK770" s="5"/>
      <c r="BL770" s="5"/>
    </row>
    <row r="771" spans="2:64" ht="13">
      <c r="B771" s="10"/>
      <c r="D771" s="3"/>
      <c r="E771" s="3"/>
      <c r="F771" s="3"/>
      <c r="G771" s="5"/>
      <c r="H771" s="5"/>
      <c r="I771" s="11"/>
      <c r="J771" s="7"/>
      <c r="K771" s="7"/>
      <c r="L771" s="7"/>
      <c r="M771" s="7"/>
      <c r="N771" s="7"/>
      <c r="O771" s="7"/>
      <c r="P771" s="7"/>
      <c r="Q771" s="7"/>
      <c r="R771" s="7"/>
      <c r="S771" s="7"/>
      <c r="T771" s="7"/>
      <c r="U771" s="7"/>
      <c r="V771" s="7"/>
      <c r="W771" s="7"/>
      <c r="X771" s="7"/>
      <c r="Y771" s="7"/>
      <c r="Z771" s="7"/>
      <c r="AA771" s="7"/>
      <c r="AB771" s="3"/>
      <c r="AC771" s="3"/>
      <c r="AD771" s="3"/>
      <c r="AE771" s="3"/>
      <c r="AF771" s="3"/>
      <c r="AG771" s="5"/>
      <c r="AH771" s="3"/>
      <c r="AS771" s="5"/>
      <c r="AT771" s="3"/>
      <c r="AV771" s="5"/>
      <c r="AW771" s="5"/>
      <c r="AX771" s="5"/>
      <c r="AY771" s="5"/>
      <c r="AZ771" s="5"/>
      <c r="BA771" s="5"/>
      <c r="BB771" s="5"/>
      <c r="BC771" s="5"/>
      <c r="BD771" s="5"/>
      <c r="BE771" s="5"/>
      <c r="BF771" s="5"/>
      <c r="BG771" s="5"/>
      <c r="BH771" s="5"/>
      <c r="BI771" s="5"/>
      <c r="BJ771" s="5"/>
      <c r="BK771" s="5"/>
      <c r="BL771" s="5"/>
    </row>
    <row r="772" spans="2:64" ht="13">
      <c r="B772" s="10"/>
      <c r="D772" s="3"/>
      <c r="E772" s="3"/>
      <c r="F772" s="3"/>
      <c r="G772" s="5"/>
      <c r="H772" s="5"/>
      <c r="I772" s="11"/>
      <c r="J772" s="7"/>
      <c r="K772" s="7"/>
      <c r="L772" s="7"/>
      <c r="M772" s="7"/>
      <c r="N772" s="7"/>
      <c r="O772" s="7"/>
      <c r="P772" s="7"/>
      <c r="Q772" s="7"/>
      <c r="R772" s="7"/>
      <c r="S772" s="7"/>
      <c r="T772" s="7"/>
      <c r="U772" s="7"/>
      <c r="V772" s="7"/>
      <c r="W772" s="7"/>
      <c r="X772" s="7"/>
      <c r="Y772" s="7"/>
      <c r="Z772" s="7"/>
      <c r="AA772" s="7"/>
      <c r="AB772" s="3"/>
      <c r="AC772" s="3"/>
      <c r="AD772" s="3"/>
      <c r="AE772" s="3"/>
      <c r="AF772" s="3"/>
      <c r="AG772" s="5"/>
      <c r="AH772" s="3"/>
      <c r="AS772" s="5"/>
      <c r="AT772" s="3"/>
      <c r="AV772" s="5"/>
      <c r="AW772" s="5"/>
      <c r="AX772" s="5"/>
      <c r="AY772" s="5"/>
      <c r="AZ772" s="5"/>
      <c r="BA772" s="5"/>
      <c r="BB772" s="5"/>
      <c r="BC772" s="5"/>
      <c r="BD772" s="5"/>
      <c r="BE772" s="5"/>
      <c r="BF772" s="5"/>
      <c r="BG772" s="5"/>
      <c r="BH772" s="5"/>
      <c r="BI772" s="5"/>
      <c r="BJ772" s="5"/>
      <c r="BK772" s="5"/>
      <c r="BL772" s="5"/>
    </row>
    <row r="773" spans="2:64" ht="13">
      <c r="B773" s="10"/>
      <c r="D773" s="3"/>
      <c r="E773" s="3"/>
      <c r="F773" s="3"/>
      <c r="G773" s="5"/>
      <c r="H773" s="5"/>
      <c r="I773" s="11"/>
      <c r="J773" s="7"/>
      <c r="K773" s="7"/>
      <c r="L773" s="7"/>
      <c r="M773" s="7"/>
      <c r="N773" s="7"/>
      <c r="O773" s="7"/>
      <c r="P773" s="7"/>
      <c r="Q773" s="7"/>
      <c r="R773" s="7"/>
      <c r="S773" s="7"/>
      <c r="T773" s="7"/>
      <c r="U773" s="7"/>
      <c r="V773" s="7"/>
      <c r="W773" s="7"/>
      <c r="X773" s="7"/>
      <c r="Y773" s="7"/>
      <c r="Z773" s="7"/>
      <c r="AA773" s="7"/>
      <c r="AB773" s="3"/>
      <c r="AC773" s="3"/>
      <c r="AD773" s="3"/>
      <c r="AE773" s="3"/>
      <c r="AF773" s="3"/>
      <c r="AG773" s="5"/>
      <c r="AH773" s="3"/>
      <c r="AS773" s="5"/>
      <c r="AT773" s="3"/>
      <c r="AV773" s="5"/>
      <c r="AW773" s="5"/>
      <c r="AX773" s="5"/>
      <c r="AY773" s="5"/>
      <c r="AZ773" s="5"/>
      <c r="BA773" s="5"/>
      <c r="BB773" s="5"/>
      <c r="BC773" s="5"/>
      <c r="BD773" s="5"/>
      <c r="BE773" s="5"/>
      <c r="BF773" s="5"/>
      <c r="BG773" s="5"/>
      <c r="BH773" s="5"/>
      <c r="BI773" s="5"/>
      <c r="BJ773" s="5"/>
      <c r="BK773" s="5"/>
      <c r="BL773" s="5"/>
    </row>
    <row r="774" spans="2:64" ht="13">
      <c r="B774" s="10"/>
      <c r="D774" s="3"/>
      <c r="E774" s="3"/>
      <c r="F774" s="3"/>
      <c r="G774" s="5"/>
      <c r="H774" s="5"/>
      <c r="I774" s="11"/>
      <c r="J774" s="7"/>
      <c r="K774" s="7"/>
      <c r="L774" s="7"/>
      <c r="M774" s="7"/>
      <c r="N774" s="7"/>
      <c r="O774" s="7"/>
      <c r="P774" s="7"/>
      <c r="Q774" s="7"/>
      <c r="R774" s="7"/>
      <c r="S774" s="7"/>
      <c r="T774" s="7"/>
      <c r="U774" s="7"/>
      <c r="V774" s="7"/>
      <c r="W774" s="7"/>
      <c r="X774" s="7"/>
      <c r="Y774" s="7"/>
      <c r="Z774" s="7"/>
      <c r="AA774" s="7"/>
      <c r="AB774" s="3"/>
      <c r="AC774" s="3"/>
      <c r="AD774" s="3"/>
      <c r="AE774" s="3"/>
      <c r="AF774" s="3"/>
      <c r="AG774" s="5"/>
      <c r="AH774" s="3"/>
      <c r="AS774" s="5"/>
      <c r="AT774" s="3"/>
      <c r="AV774" s="5"/>
      <c r="AW774" s="5"/>
      <c r="AX774" s="5"/>
      <c r="AY774" s="5"/>
      <c r="AZ774" s="5"/>
      <c r="BA774" s="5"/>
      <c r="BB774" s="5"/>
      <c r="BC774" s="5"/>
      <c r="BD774" s="5"/>
      <c r="BE774" s="5"/>
      <c r="BF774" s="5"/>
      <c r="BG774" s="5"/>
      <c r="BH774" s="5"/>
      <c r="BI774" s="5"/>
      <c r="BJ774" s="5"/>
      <c r="BK774" s="5"/>
      <c r="BL774" s="5"/>
    </row>
    <row r="775" spans="2:64" ht="13">
      <c r="B775" s="10"/>
      <c r="D775" s="3"/>
      <c r="E775" s="3"/>
      <c r="F775" s="3"/>
      <c r="G775" s="5"/>
      <c r="H775" s="5"/>
      <c r="I775" s="11"/>
      <c r="J775" s="7"/>
      <c r="K775" s="7"/>
      <c r="L775" s="7"/>
      <c r="M775" s="7"/>
      <c r="N775" s="7"/>
      <c r="O775" s="7"/>
      <c r="P775" s="7"/>
      <c r="Q775" s="7"/>
      <c r="R775" s="7"/>
      <c r="S775" s="7"/>
      <c r="T775" s="7"/>
      <c r="U775" s="7"/>
      <c r="V775" s="7"/>
      <c r="W775" s="7"/>
      <c r="X775" s="7"/>
      <c r="Y775" s="7"/>
      <c r="Z775" s="7"/>
      <c r="AA775" s="7"/>
      <c r="AB775" s="3"/>
      <c r="AC775" s="3"/>
      <c r="AD775" s="3"/>
      <c r="AE775" s="3"/>
      <c r="AF775" s="3"/>
      <c r="AG775" s="5"/>
      <c r="AH775" s="3"/>
      <c r="AS775" s="5"/>
      <c r="AT775" s="3"/>
      <c r="AV775" s="5"/>
      <c r="AW775" s="5"/>
      <c r="AX775" s="5"/>
      <c r="AY775" s="5"/>
      <c r="AZ775" s="5"/>
      <c r="BA775" s="5"/>
      <c r="BB775" s="5"/>
      <c r="BC775" s="5"/>
      <c r="BD775" s="5"/>
      <c r="BE775" s="5"/>
      <c r="BF775" s="5"/>
      <c r="BG775" s="5"/>
      <c r="BH775" s="5"/>
      <c r="BI775" s="5"/>
      <c r="BJ775" s="5"/>
      <c r="BK775" s="5"/>
      <c r="BL775" s="5"/>
    </row>
    <row r="776" spans="2:64" ht="13">
      <c r="B776" s="10"/>
      <c r="D776" s="3"/>
      <c r="E776" s="3"/>
      <c r="F776" s="3"/>
      <c r="G776" s="5"/>
      <c r="H776" s="5"/>
      <c r="I776" s="11"/>
      <c r="J776" s="7"/>
      <c r="K776" s="7"/>
      <c r="L776" s="7"/>
      <c r="M776" s="7"/>
      <c r="N776" s="7"/>
      <c r="O776" s="7"/>
      <c r="P776" s="7"/>
      <c r="Q776" s="7"/>
      <c r="R776" s="7"/>
      <c r="S776" s="7"/>
      <c r="T776" s="7"/>
      <c r="U776" s="7"/>
      <c r="V776" s="7"/>
      <c r="W776" s="7"/>
      <c r="X776" s="7"/>
      <c r="Y776" s="7"/>
      <c r="Z776" s="7"/>
      <c r="AA776" s="7"/>
      <c r="AB776" s="3"/>
      <c r="AC776" s="3"/>
      <c r="AD776" s="3"/>
      <c r="AE776" s="3"/>
      <c r="AF776" s="3"/>
      <c r="AG776" s="5"/>
      <c r="AH776" s="3"/>
      <c r="AS776" s="5"/>
      <c r="AT776" s="3"/>
      <c r="AV776" s="5"/>
      <c r="AW776" s="5"/>
      <c r="AX776" s="5"/>
      <c r="AY776" s="5"/>
      <c r="AZ776" s="5"/>
      <c r="BA776" s="5"/>
      <c r="BB776" s="5"/>
      <c r="BC776" s="5"/>
      <c r="BD776" s="5"/>
      <c r="BE776" s="5"/>
      <c r="BF776" s="5"/>
      <c r="BG776" s="5"/>
      <c r="BH776" s="5"/>
      <c r="BI776" s="5"/>
      <c r="BJ776" s="5"/>
      <c r="BK776" s="5"/>
      <c r="BL776" s="5"/>
    </row>
    <row r="777" spans="2:64" ht="13">
      <c r="B777" s="10"/>
      <c r="D777" s="3"/>
      <c r="E777" s="3"/>
      <c r="F777" s="3"/>
      <c r="G777" s="5"/>
      <c r="H777" s="5"/>
      <c r="I777" s="11"/>
      <c r="J777" s="7"/>
      <c r="K777" s="7"/>
      <c r="L777" s="7"/>
      <c r="M777" s="7"/>
      <c r="N777" s="7"/>
      <c r="O777" s="7"/>
      <c r="P777" s="7"/>
      <c r="Q777" s="7"/>
      <c r="R777" s="7"/>
      <c r="S777" s="7"/>
      <c r="T777" s="7"/>
      <c r="U777" s="7"/>
      <c r="V777" s="7"/>
      <c r="W777" s="7"/>
      <c r="X777" s="7"/>
      <c r="Y777" s="7"/>
      <c r="Z777" s="7"/>
      <c r="AA777" s="7"/>
      <c r="AB777" s="3"/>
      <c r="AC777" s="3"/>
      <c r="AD777" s="3"/>
      <c r="AE777" s="3"/>
      <c r="AF777" s="3"/>
      <c r="AG777" s="5"/>
      <c r="AH777" s="3"/>
      <c r="AS777" s="5"/>
      <c r="AT777" s="3"/>
      <c r="AV777" s="5"/>
      <c r="AW777" s="5"/>
      <c r="AX777" s="5"/>
      <c r="AY777" s="5"/>
      <c r="AZ777" s="5"/>
      <c r="BA777" s="5"/>
      <c r="BB777" s="5"/>
      <c r="BC777" s="5"/>
      <c r="BD777" s="5"/>
      <c r="BE777" s="5"/>
      <c r="BF777" s="5"/>
      <c r="BG777" s="5"/>
      <c r="BH777" s="5"/>
      <c r="BI777" s="5"/>
      <c r="BJ777" s="5"/>
      <c r="BK777" s="5"/>
      <c r="BL777" s="5"/>
    </row>
    <row r="778" spans="2:64" ht="13">
      <c r="B778" s="10"/>
      <c r="D778" s="3"/>
      <c r="E778" s="3"/>
      <c r="F778" s="3"/>
      <c r="G778" s="5"/>
      <c r="H778" s="5"/>
      <c r="I778" s="11"/>
      <c r="J778" s="7"/>
      <c r="K778" s="7"/>
      <c r="L778" s="7"/>
      <c r="M778" s="7"/>
      <c r="N778" s="7"/>
      <c r="O778" s="7"/>
      <c r="P778" s="7"/>
      <c r="Q778" s="7"/>
      <c r="R778" s="7"/>
      <c r="S778" s="7"/>
      <c r="T778" s="7"/>
      <c r="U778" s="7"/>
      <c r="V778" s="7"/>
      <c r="W778" s="7"/>
      <c r="X778" s="7"/>
      <c r="Y778" s="7"/>
      <c r="Z778" s="7"/>
      <c r="AA778" s="7"/>
      <c r="AB778" s="3"/>
      <c r="AC778" s="3"/>
      <c r="AD778" s="3"/>
      <c r="AE778" s="3"/>
      <c r="AF778" s="3"/>
      <c r="AG778" s="5"/>
      <c r="AH778" s="3"/>
      <c r="AS778" s="5"/>
      <c r="AT778" s="3"/>
      <c r="AV778" s="5"/>
      <c r="AW778" s="5"/>
      <c r="AX778" s="5"/>
      <c r="AY778" s="5"/>
      <c r="AZ778" s="5"/>
      <c r="BA778" s="5"/>
      <c r="BB778" s="5"/>
      <c r="BC778" s="5"/>
      <c r="BD778" s="5"/>
      <c r="BE778" s="5"/>
      <c r="BF778" s="5"/>
      <c r="BG778" s="5"/>
      <c r="BH778" s="5"/>
      <c r="BI778" s="5"/>
      <c r="BJ778" s="5"/>
      <c r="BK778" s="5"/>
      <c r="BL778" s="5"/>
    </row>
    <row r="779" spans="2:64" ht="13">
      <c r="B779" s="10"/>
      <c r="D779" s="3"/>
      <c r="E779" s="3"/>
      <c r="F779" s="3"/>
      <c r="G779" s="5"/>
      <c r="H779" s="5"/>
      <c r="I779" s="11"/>
      <c r="J779" s="7"/>
      <c r="K779" s="7"/>
      <c r="L779" s="7"/>
      <c r="M779" s="7"/>
      <c r="N779" s="7"/>
      <c r="O779" s="7"/>
      <c r="P779" s="7"/>
      <c r="Q779" s="7"/>
      <c r="R779" s="7"/>
      <c r="S779" s="7"/>
      <c r="T779" s="7"/>
      <c r="U779" s="7"/>
      <c r="V779" s="7"/>
      <c r="W779" s="7"/>
      <c r="X779" s="7"/>
      <c r="Y779" s="7"/>
      <c r="Z779" s="7"/>
      <c r="AA779" s="7"/>
      <c r="AB779" s="3"/>
      <c r="AC779" s="3"/>
      <c r="AD779" s="3"/>
      <c r="AE779" s="3"/>
      <c r="AF779" s="3"/>
      <c r="AG779" s="5"/>
      <c r="AH779" s="3"/>
      <c r="AS779" s="5"/>
      <c r="AT779" s="3"/>
      <c r="AV779" s="5"/>
      <c r="AW779" s="5"/>
      <c r="AX779" s="5"/>
      <c r="AY779" s="5"/>
      <c r="AZ779" s="5"/>
      <c r="BA779" s="5"/>
      <c r="BB779" s="5"/>
      <c r="BC779" s="5"/>
      <c r="BD779" s="5"/>
      <c r="BE779" s="5"/>
      <c r="BF779" s="5"/>
      <c r="BG779" s="5"/>
      <c r="BH779" s="5"/>
      <c r="BI779" s="5"/>
      <c r="BJ779" s="5"/>
      <c r="BK779" s="5"/>
      <c r="BL779" s="5"/>
    </row>
    <row r="780" spans="2:64" ht="13">
      <c r="B780" s="10"/>
      <c r="D780" s="3"/>
      <c r="E780" s="3"/>
      <c r="F780" s="3"/>
      <c r="G780" s="5"/>
      <c r="H780" s="5"/>
      <c r="I780" s="11"/>
      <c r="J780" s="7"/>
      <c r="K780" s="7"/>
      <c r="L780" s="7"/>
      <c r="M780" s="7"/>
      <c r="N780" s="7"/>
      <c r="O780" s="7"/>
      <c r="P780" s="7"/>
      <c r="Q780" s="7"/>
      <c r="R780" s="7"/>
      <c r="S780" s="7"/>
      <c r="T780" s="7"/>
      <c r="U780" s="7"/>
      <c r="V780" s="7"/>
      <c r="W780" s="7"/>
      <c r="X780" s="7"/>
      <c r="Y780" s="7"/>
      <c r="Z780" s="7"/>
      <c r="AA780" s="7"/>
      <c r="AB780" s="3"/>
      <c r="AC780" s="3"/>
      <c r="AD780" s="3"/>
      <c r="AE780" s="3"/>
      <c r="AF780" s="3"/>
      <c r="AG780" s="5"/>
      <c r="AH780" s="3"/>
      <c r="AS780" s="5"/>
      <c r="AT780" s="3"/>
      <c r="AV780" s="5"/>
      <c r="AW780" s="5"/>
      <c r="AX780" s="5"/>
      <c r="AY780" s="5"/>
      <c r="AZ780" s="5"/>
      <c r="BA780" s="5"/>
      <c r="BB780" s="5"/>
      <c r="BC780" s="5"/>
      <c r="BD780" s="5"/>
      <c r="BE780" s="5"/>
      <c r="BF780" s="5"/>
      <c r="BG780" s="5"/>
      <c r="BH780" s="5"/>
      <c r="BI780" s="5"/>
      <c r="BJ780" s="5"/>
      <c r="BK780" s="5"/>
      <c r="BL780" s="5"/>
    </row>
    <row r="781" spans="2:64" ht="13">
      <c r="B781" s="10"/>
      <c r="D781" s="3"/>
      <c r="E781" s="3"/>
      <c r="F781" s="3"/>
      <c r="G781" s="5"/>
      <c r="H781" s="5"/>
      <c r="I781" s="11"/>
      <c r="J781" s="7"/>
      <c r="K781" s="7"/>
      <c r="L781" s="7"/>
      <c r="M781" s="7"/>
      <c r="N781" s="7"/>
      <c r="O781" s="7"/>
      <c r="P781" s="7"/>
      <c r="Q781" s="7"/>
      <c r="R781" s="7"/>
      <c r="S781" s="7"/>
      <c r="T781" s="7"/>
      <c r="U781" s="7"/>
      <c r="V781" s="7"/>
      <c r="W781" s="7"/>
      <c r="X781" s="7"/>
      <c r="Y781" s="7"/>
      <c r="Z781" s="7"/>
      <c r="AA781" s="7"/>
      <c r="AB781" s="3"/>
      <c r="AC781" s="3"/>
      <c r="AD781" s="3"/>
      <c r="AE781" s="3"/>
      <c r="AF781" s="3"/>
      <c r="AG781" s="5"/>
      <c r="AH781" s="3"/>
      <c r="AS781" s="5"/>
      <c r="AT781" s="3"/>
      <c r="AV781" s="5"/>
      <c r="AW781" s="5"/>
      <c r="AX781" s="5"/>
      <c r="AY781" s="5"/>
      <c r="AZ781" s="5"/>
      <c r="BA781" s="5"/>
      <c r="BB781" s="5"/>
      <c r="BC781" s="5"/>
      <c r="BD781" s="5"/>
      <c r="BE781" s="5"/>
      <c r="BF781" s="5"/>
      <c r="BG781" s="5"/>
      <c r="BH781" s="5"/>
      <c r="BI781" s="5"/>
      <c r="BJ781" s="5"/>
      <c r="BK781" s="5"/>
      <c r="BL781" s="5"/>
    </row>
    <row r="782" spans="2:64" ht="13">
      <c r="B782" s="10"/>
      <c r="D782" s="3"/>
      <c r="E782" s="3"/>
      <c r="F782" s="3"/>
      <c r="G782" s="5"/>
      <c r="H782" s="5"/>
      <c r="I782" s="11"/>
      <c r="J782" s="7"/>
      <c r="K782" s="7"/>
      <c r="L782" s="7"/>
      <c r="M782" s="7"/>
      <c r="N782" s="7"/>
      <c r="O782" s="7"/>
      <c r="P782" s="7"/>
      <c r="Q782" s="7"/>
      <c r="R782" s="7"/>
      <c r="S782" s="7"/>
      <c r="T782" s="7"/>
      <c r="U782" s="7"/>
      <c r="V782" s="7"/>
      <c r="W782" s="7"/>
      <c r="X782" s="7"/>
      <c r="Y782" s="7"/>
      <c r="Z782" s="7"/>
      <c r="AA782" s="7"/>
      <c r="AB782" s="3"/>
      <c r="AC782" s="3"/>
      <c r="AD782" s="3"/>
      <c r="AE782" s="3"/>
      <c r="AF782" s="3"/>
      <c r="AG782" s="5"/>
      <c r="AH782" s="3"/>
      <c r="AS782" s="5"/>
      <c r="AT782" s="3"/>
      <c r="AV782" s="5"/>
      <c r="AW782" s="5"/>
      <c r="AX782" s="5"/>
      <c r="AY782" s="5"/>
      <c r="AZ782" s="5"/>
      <c r="BA782" s="5"/>
      <c r="BB782" s="5"/>
      <c r="BC782" s="5"/>
      <c r="BD782" s="5"/>
      <c r="BE782" s="5"/>
      <c r="BF782" s="5"/>
      <c r="BG782" s="5"/>
      <c r="BH782" s="5"/>
      <c r="BI782" s="5"/>
      <c r="BJ782" s="5"/>
      <c r="BK782" s="5"/>
      <c r="BL782" s="5"/>
    </row>
    <row r="783" spans="2:64" ht="13">
      <c r="B783" s="10"/>
      <c r="D783" s="3"/>
      <c r="E783" s="3"/>
      <c r="F783" s="3"/>
      <c r="G783" s="5"/>
      <c r="H783" s="5"/>
      <c r="I783" s="11"/>
      <c r="J783" s="7"/>
      <c r="K783" s="7"/>
      <c r="L783" s="7"/>
      <c r="M783" s="7"/>
      <c r="N783" s="7"/>
      <c r="O783" s="7"/>
      <c r="P783" s="7"/>
      <c r="Q783" s="7"/>
      <c r="R783" s="7"/>
      <c r="S783" s="7"/>
      <c r="T783" s="7"/>
      <c r="U783" s="7"/>
      <c r="V783" s="7"/>
      <c r="W783" s="7"/>
      <c r="X783" s="7"/>
      <c r="Y783" s="7"/>
      <c r="Z783" s="7"/>
      <c r="AA783" s="7"/>
      <c r="AB783" s="3"/>
      <c r="AC783" s="3"/>
      <c r="AD783" s="3"/>
      <c r="AE783" s="3"/>
      <c r="AF783" s="3"/>
      <c r="AG783" s="5"/>
      <c r="AH783" s="3"/>
      <c r="AS783" s="5"/>
      <c r="AT783" s="3"/>
      <c r="AV783" s="5"/>
      <c r="AW783" s="5"/>
      <c r="AX783" s="5"/>
      <c r="AY783" s="5"/>
      <c r="AZ783" s="5"/>
      <c r="BA783" s="5"/>
      <c r="BB783" s="5"/>
      <c r="BC783" s="5"/>
      <c r="BD783" s="5"/>
      <c r="BE783" s="5"/>
      <c r="BF783" s="5"/>
      <c r="BG783" s="5"/>
      <c r="BH783" s="5"/>
      <c r="BI783" s="5"/>
      <c r="BJ783" s="5"/>
      <c r="BK783" s="5"/>
      <c r="BL783" s="5"/>
    </row>
    <row r="784" spans="2:64" ht="13">
      <c r="B784" s="10"/>
      <c r="D784" s="3"/>
      <c r="E784" s="3"/>
      <c r="F784" s="3"/>
      <c r="G784" s="5"/>
      <c r="H784" s="5"/>
      <c r="I784" s="11"/>
      <c r="J784" s="7"/>
      <c r="K784" s="7"/>
      <c r="L784" s="7"/>
      <c r="M784" s="7"/>
      <c r="N784" s="7"/>
      <c r="O784" s="7"/>
      <c r="P784" s="7"/>
      <c r="Q784" s="7"/>
      <c r="R784" s="7"/>
      <c r="S784" s="7"/>
      <c r="T784" s="7"/>
      <c r="U784" s="7"/>
      <c r="V784" s="7"/>
      <c r="W784" s="7"/>
      <c r="X784" s="7"/>
      <c r="Y784" s="7"/>
      <c r="Z784" s="7"/>
      <c r="AA784" s="7"/>
      <c r="AB784" s="3"/>
      <c r="AC784" s="3"/>
      <c r="AD784" s="3"/>
      <c r="AE784" s="3"/>
      <c r="AF784" s="3"/>
      <c r="AG784" s="5"/>
      <c r="AH784" s="3"/>
      <c r="AS784" s="5"/>
      <c r="AT784" s="3"/>
      <c r="AV784" s="5"/>
      <c r="AW784" s="5"/>
      <c r="AX784" s="5"/>
      <c r="AY784" s="5"/>
      <c r="AZ784" s="5"/>
      <c r="BA784" s="5"/>
      <c r="BB784" s="5"/>
      <c r="BC784" s="5"/>
      <c r="BD784" s="5"/>
      <c r="BE784" s="5"/>
      <c r="BF784" s="5"/>
      <c r="BG784" s="5"/>
      <c r="BH784" s="5"/>
      <c r="BI784" s="5"/>
      <c r="BJ784" s="5"/>
      <c r="BK784" s="5"/>
      <c r="BL784" s="5"/>
    </row>
    <row r="785" spans="2:64" ht="13">
      <c r="B785" s="10"/>
      <c r="D785" s="3"/>
      <c r="E785" s="3"/>
      <c r="F785" s="3"/>
      <c r="G785" s="5"/>
      <c r="H785" s="5"/>
      <c r="I785" s="11"/>
      <c r="J785" s="7"/>
      <c r="K785" s="7"/>
      <c r="L785" s="7"/>
      <c r="M785" s="7"/>
      <c r="N785" s="7"/>
      <c r="O785" s="7"/>
      <c r="P785" s="7"/>
      <c r="Q785" s="7"/>
      <c r="R785" s="7"/>
      <c r="S785" s="7"/>
      <c r="T785" s="7"/>
      <c r="U785" s="7"/>
      <c r="V785" s="7"/>
      <c r="W785" s="7"/>
      <c r="X785" s="7"/>
      <c r="Y785" s="7"/>
      <c r="Z785" s="7"/>
      <c r="AA785" s="7"/>
      <c r="AB785" s="3"/>
      <c r="AC785" s="3"/>
      <c r="AD785" s="3"/>
      <c r="AE785" s="3"/>
      <c r="AF785" s="3"/>
      <c r="AG785" s="5"/>
      <c r="AH785" s="3"/>
      <c r="AS785" s="5"/>
      <c r="AT785" s="3"/>
      <c r="AV785" s="5"/>
      <c r="AW785" s="5"/>
      <c r="AX785" s="5"/>
      <c r="AY785" s="5"/>
      <c r="AZ785" s="5"/>
      <c r="BA785" s="5"/>
      <c r="BB785" s="5"/>
      <c r="BC785" s="5"/>
      <c r="BD785" s="5"/>
      <c r="BE785" s="5"/>
      <c r="BF785" s="5"/>
      <c r="BG785" s="5"/>
      <c r="BH785" s="5"/>
      <c r="BI785" s="5"/>
      <c r="BJ785" s="5"/>
      <c r="BK785" s="5"/>
      <c r="BL785" s="5"/>
    </row>
    <row r="786" spans="2:64" ht="13">
      <c r="B786" s="10"/>
      <c r="D786" s="3"/>
      <c r="E786" s="3"/>
      <c r="F786" s="3"/>
      <c r="G786" s="5"/>
      <c r="H786" s="5"/>
      <c r="I786" s="11"/>
      <c r="J786" s="7"/>
      <c r="K786" s="7"/>
      <c r="L786" s="7"/>
      <c r="M786" s="7"/>
      <c r="N786" s="7"/>
      <c r="O786" s="7"/>
      <c r="P786" s="7"/>
      <c r="Q786" s="7"/>
      <c r="R786" s="7"/>
      <c r="S786" s="7"/>
      <c r="T786" s="7"/>
      <c r="U786" s="7"/>
      <c r="V786" s="7"/>
      <c r="W786" s="7"/>
      <c r="X786" s="7"/>
      <c r="Y786" s="7"/>
      <c r="Z786" s="7"/>
      <c r="AA786" s="7"/>
      <c r="AB786" s="3"/>
      <c r="AC786" s="3"/>
      <c r="AD786" s="3"/>
      <c r="AE786" s="3"/>
      <c r="AF786" s="3"/>
      <c r="AG786" s="5"/>
      <c r="AH786" s="3"/>
      <c r="AS786" s="5"/>
      <c r="AT786" s="3"/>
      <c r="AV786" s="5"/>
      <c r="AW786" s="5"/>
      <c r="AX786" s="5"/>
      <c r="AY786" s="5"/>
      <c r="AZ786" s="5"/>
      <c r="BA786" s="5"/>
      <c r="BB786" s="5"/>
      <c r="BC786" s="5"/>
      <c r="BD786" s="5"/>
      <c r="BE786" s="5"/>
      <c r="BF786" s="5"/>
      <c r="BG786" s="5"/>
      <c r="BH786" s="5"/>
      <c r="BI786" s="5"/>
      <c r="BJ786" s="5"/>
      <c r="BK786" s="5"/>
      <c r="BL786" s="5"/>
    </row>
    <row r="787" spans="2:64" ht="13">
      <c r="B787" s="10"/>
      <c r="D787" s="3"/>
      <c r="E787" s="3"/>
      <c r="F787" s="3"/>
      <c r="G787" s="5"/>
      <c r="H787" s="5"/>
      <c r="I787" s="11"/>
      <c r="J787" s="7"/>
      <c r="K787" s="7"/>
      <c r="L787" s="7"/>
      <c r="M787" s="7"/>
      <c r="N787" s="7"/>
      <c r="O787" s="7"/>
      <c r="P787" s="7"/>
      <c r="Q787" s="7"/>
      <c r="R787" s="7"/>
      <c r="S787" s="7"/>
      <c r="T787" s="7"/>
      <c r="U787" s="7"/>
      <c r="V787" s="7"/>
      <c r="W787" s="7"/>
      <c r="X787" s="7"/>
      <c r="Y787" s="7"/>
      <c r="Z787" s="7"/>
      <c r="AA787" s="7"/>
      <c r="AB787" s="3"/>
      <c r="AC787" s="3"/>
      <c r="AD787" s="3"/>
      <c r="AE787" s="3"/>
      <c r="AF787" s="3"/>
      <c r="AG787" s="5"/>
      <c r="AH787" s="3"/>
      <c r="AS787" s="5"/>
      <c r="AT787" s="3"/>
      <c r="AV787" s="5"/>
      <c r="AW787" s="5"/>
      <c r="AX787" s="5"/>
      <c r="AY787" s="5"/>
      <c r="AZ787" s="5"/>
      <c r="BA787" s="5"/>
      <c r="BB787" s="5"/>
      <c r="BC787" s="5"/>
      <c r="BD787" s="5"/>
      <c r="BE787" s="5"/>
      <c r="BF787" s="5"/>
      <c r="BG787" s="5"/>
      <c r="BH787" s="5"/>
      <c r="BI787" s="5"/>
      <c r="BJ787" s="5"/>
      <c r="BK787" s="5"/>
      <c r="BL787" s="5"/>
    </row>
    <row r="788" spans="2:64" ht="13">
      <c r="B788" s="10"/>
      <c r="D788" s="3"/>
      <c r="E788" s="3"/>
      <c r="F788" s="3"/>
      <c r="G788" s="5"/>
      <c r="H788" s="5"/>
      <c r="I788" s="11"/>
      <c r="J788" s="7"/>
      <c r="K788" s="7"/>
      <c r="L788" s="7"/>
      <c r="M788" s="7"/>
      <c r="N788" s="7"/>
      <c r="O788" s="7"/>
      <c r="P788" s="7"/>
      <c r="Q788" s="7"/>
      <c r="R788" s="7"/>
      <c r="S788" s="7"/>
      <c r="T788" s="7"/>
      <c r="U788" s="7"/>
      <c r="V788" s="7"/>
      <c r="W788" s="7"/>
      <c r="X788" s="7"/>
      <c r="Y788" s="7"/>
      <c r="Z788" s="7"/>
      <c r="AA788" s="7"/>
      <c r="AB788" s="3"/>
      <c r="AC788" s="3"/>
      <c r="AD788" s="3"/>
      <c r="AE788" s="3"/>
      <c r="AF788" s="3"/>
      <c r="AG788" s="5"/>
      <c r="AH788" s="3"/>
      <c r="AS788" s="5"/>
      <c r="AT788" s="3"/>
      <c r="AV788" s="5"/>
      <c r="AW788" s="5"/>
      <c r="AX788" s="5"/>
      <c r="AY788" s="5"/>
      <c r="AZ788" s="5"/>
      <c r="BA788" s="5"/>
      <c r="BB788" s="5"/>
      <c r="BC788" s="5"/>
      <c r="BD788" s="5"/>
      <c r="BE788" s="5"/>
      <c r="BF788" s="5"/>
      <c r="BG788" s="5"/>
      <c r="BH788" s="5"/>
      <c r="BI788" s="5"/>
      <c r="BJ788" s="5"/>
      <c r="BK788" s="5"/>
      <c r="BL788" s="5"/>
    </row>
    <row r="789" spans="2:64" ht="13">
      <c r="B789" s="10"/>
      <c r="D789" s="3"/>
      <c r="E789" s="3"/>
      <c r="F789" s="3"/>
      <c r="G789" s="5"/>
      <c r="H789" s="5"/>
      <c r="I789" s="11"/>
      <c r="J789" s="7"/>
      <c r="K789" s="7"/>
      <c r="L789" s="7"/>
      <c r="M789" s="7"/>
      <c r="N789" s="7"/>
      <c r="O789" s="7"/>
      <c r="P789" s="7"/>
      <c r="Q789" s="7"/>
      <c r="R789" s="7"/>
      <c r="S789" s="7"/>
      <c r="T789" s="7"/>
      <c r="U789" s="7"/>
      <c r="V789" s="7"/>
      <c r="W789" s="7"/>
      <c r="X789" s="7"/>
      <c r="Y789" s="7"/>
      <c r="Z789" s="7"/>
      <c r="AA789" s="7"/>
      <c r="AB789" s="3"/>
      <c r="AC789" s="3"/>
      <c r="AD789" s="3"/>
      <c r="AE789" s="3"/>
      <c r="AF789" s="3"/>
      <c r="AG789" s="5"/>
      <c r="AH789" s="3"/>
      <c r="AS789" s="5"/>
      <c r="AT789" s="3"/>
      <c r="AV789" s="5"/>
      <c r="AW789" s="5"/>
      <c r="AX789" s="5"/>
      <c r="AY789" s="5"/>
      <c r="AZ789" s="5"/>
      <c r="BA789" s="5"/>
      <c r="BB789" s="5"/>
      <c r="BC789" s="5"/>
      <c r="BD789" s="5"/>
      <c r="BE789" s="5"/>
      <c r="BF789" s="5"/>
      <c r="BG789" s="5"/>
      <c r="BH789" s="5"/>
      <c r="BI789" s="5"/>
      <c r="BJ789" s="5"/>
      <c r="BK789" s="5"/>
      <c r="BL789" s="5"/>
    </row>
    <row r="790" spans="2:64" ht="13">
      <c r="B790" s="10"/>
      <c r="D790" s="3"/>
      <c r="E790" s="3"/>
      <c r="F790" s="3"/>
      <c r="G790" s="5"/>
      <c r="H790" s="5"/>
      <c r="I790" s="11"/>
      <c r="J790" s="7"/>
      <c r="K790" s="7"/>
      <c r="L790" s="7"/>
      <c r="M790" s="7"/>
      <c r="N790" s="7"/>
      <c r="O790" s="7"/>
      <c r="P790" s="7"/>
      <c r="Q790" s="7"/>
      <c r="R790" s="7"/>
      <c r="S790" s="7"/>
      <c r="T790" s="7"/>
      <c r="U790" s="7"/>
      <c r="V790" s="7"/>
      <c r="W790" s="7"/>
      <c r="X790" s="7"/>
      <c r="Y790" s="7"/>
      <c r="Z790" s="7"/>
      <c r="AA790" s="7"/>
      <c r="AB790" s="3"/>
      <c r="AC790" s="3"/>
      <c r="AD790" s="3"/>
      <c r="AE790" s="3"/>
      <c r="AF790" s="3"/>
      <c r="AG790" s="5"/>
      <c r="AH790" s="3"/>
      <c r="AS790" s="5"/>
      <c r="AT790" s="3"/>
      <c r="AV790" s="5"/>
      <c r="AW790" s="5"/>
      <c r="AX790" s="5"/>
      <c r="AY790" s="5"/>
      <c r="AZ790" s="5"/>
      <c r="BA790" s="5"/>
      <c r="BB790" s="5"/>
      <c r="BC790" s="5"/>
      <c r="BD790" s="5"/>
      <c r="BE790" s="5"/>
      <c r="BF790" s="5"/>
      <c r="BG790" s="5"/>
      <c r="BH790" s="5"/>
      <c r="BI790" s="5"/>
      <c r="BJ790" s="5"/>
      <c r="BK790" s="5"/>
      <c r="BL790" s="5"/>
    </row>
    <row r="791" spans="2:64" ht="13">
      <c r="B791" s="10"/>
      <c r="D791" s="3"/>
      <c r="E791" s="3"/>
      <c r="F791" s="3"/>
      <c r="G791" s="5"/>
      <c r="H791" s="5"/>
      <c r="I791" s="11"/>
      <c r="J791" s="7"/>
      <c r="K791" s="7"/>
      <c r="L791" s="7"/>
      <c r="M791" s="7"/>
      <c r="N791" s="7"/>
      <c r="O791" s="7"/>
      <c r="P791" s="7"/>
      <c r="Q791" s="7"/>
      <c r="R791" s="7"/>
      <c r="S791" s="7"/>
      <c r="T791" s="7"/>
      <c r="U791" s="7"/>
      <c r="V791" s="7"/>
      <c r="W791" s="7"/>
      <c r="X791" s="7"/>
      <c r="Y791" s="7"/>
      <c r="Z791" s="7"/>
      <c r="AA791" s="7"/>
      <c r="AB791" s="3"/>
      <c r="AC791" s="3"/>
      <c r="AD791" s="3"/>
      <c r="AE791" s="3"/>
      <c r="AF791" s="3"/>
      <c r="AG791" s="5"/>
      <c r="AH791" s="3"/>
      <c r="AS791" s="5"/>
      <c r="AT791" s="3"/>
      <c r="AV791" s="5"/>
      <c r="AW791" s="5"/>
      <c r="AX791" s="5"/>
      <c r="AY791" s="5"/>
      <c r="AZ791" s="5"/>
      <c r="BA791" s="5"/>
      <c r="BB791" s="5"/>
      <c r="BC791" s="5"/>
      <c r="BD791" s="5"/>
      <c r="BE791" s="5"/>
      <c r="BF791" s="5"/>
      <c r="BG791" s="5"/>
      <c r="BH791" s="5"/>
      <c r="BI791" s="5"/>
      <c r="BJ791" s="5"/>
      <c r="BK791" s="5"/>
      <c r="BL791" s="5"/>
    </row>
    <row r="792" spans="2:64" ht="13">
      <c r="B792" s="10"/>
      <c r="D792" s="3"/>
      <c r="E792" s="3"/>
      <c r="F792" s="3"/>
      <c r="G792" s="5"/>
      <c r="H792" s="5"/>
      <c r="I792" s="11"/>
      <c r="J792" s="7"/>
      <c r="K792" s="7"/>
      <c r="L792" s="7"/>
      <c r="M792" s="7"/>
      <c r="N792" s="7"/>
      <c r="O792" s="7"/>
      <c r="P792" s="7"/>
      <c r="Q792" s="7"/>
      <c r="R792" s="7"/>
      <c r="S792" s="7"/>
      <c r="T792" s="7"/>
      <c r="U792" s="7"/>
      <c r="V792" s="7"/>
      <c r="W792" s="7"/>
      <c r="X792" s="7"/>
      <c r="Y792" s="7"/>
      <c r="Z792" s="7"/>
      <c r="AA792" s="7"/>
      <c r="AB792" s="3"/>
      <c r="AC792" s="3"/>
      <c r="AD792" s="3"/>
      <c r="AE792" s="3"/>
      <c r="AF792" s="3"/>
      <c r="AG792" s="5"/>
      <c r="AH792" s="3"/>
      <c r="AS792" s="5"/>
      <c r="AT792" s="3"/>
      <c r="AV792" s="5"/>
      <c r="AW792" s="5"/>
      <c r="AX792" s="5"/>
      <c r="AY792" s="5"/>
      <c r="AZ792" s="5"/>
      <c r="BA792" s="5"/>
      <c r="BB792" s="5"/>
      <c r="BC792" s="5"/>
      <c r="BD792" s="5"/>
      <c r="BE792" s="5"/>
      <c r="BF792" s="5"/>
      <c r="BG792" s="5"/>
      <c r="BH792" s="5"/>
      <c r="BI792" s="5"/>
      <c r="BJ792" s="5"/>
      <c r="BK792" s="5"/>
      <c r="BL792" s="5"/>
    </row>
    <row r="793" spans="2:64" ht="13">
      <c r="B793" s="10"/>
      <c r="D793" s="3"/>
      <c r="E793" s="3"/>
      <c r="F793" s="3"/>
      <c r="G793" s="5"/>
      <c r="H793" s="5"/>
      <c r="I793" s="11"/>
      <c r="J793" s="7"/>
      <c r="K793" s="7"/>
      <c r="L793" s="7"/>
      <c r="M793" s="7"/>
      <c r="N793" s="7"/>
      <c r="O793" s="7"/>
      <c r="P793" s="7"/>
      <c r="Q793" s="7"/>
      <c r="R793" s="7"/>
      <c r="S793" s="7"/>
      <c r="T793" s="7"/>
      <c r="U793" s="7"/>
      <c r="V793" s="7"/>
      <c r="W793" s="7"/>
      <c r="X793" s="7"/>
      <c r="Y793" s="7"/>
      <c r="Z793" s="7"/>
      <c r="AA793" s="7"/>
      <c r="AB793" s="3"/>
      <c r="AC793" s="3"/>
      <c r="AD793" s="3"/>
      <c r="AE793" s="3"/>
      <c r="AF793" s="3"/>
      <c r="AG793" s="5"/>
      <c r="AH793" s="3"/>
      <c r="AS793" s="5"/>
      <c r="AT793" s="3"/>
      <c r="AV793" s="5"/>
      <c r="AW793" s="5"/>
      <c r="AX793" s="5"/>
      <c r="AY793" s="5"/>
      <c r="AZ793" s="5"/>
      <c r="BA793" s="5"/>
      <c r="BB793" s="5"/>
      <c r="BC793" s="5"/>
      <c r="BD793" s="5"/>
      <c r="BE793" s="5"/>
      <c r="BF793" s="5"/>
      <c r="BG793" s="5"/>
      <c r="BH793" s="5"/>
      <c r="BI793" s="5"/>
      <c r="BJ793" s="5"/>
      <c r="BK793" s="5"/>
      <c r="BL793" s="5"/>
    </row>
    <row r="794" spans="2:64" ht="13">
      <c r="B794" s="10"/>
      <c r="D794" s="3"/>
      <c r="E794" s="3"/>
      <c r="F794" s="3"/>
      <c r="G794" s="5"/>
      <c r="H794" s="5"/>
      <c r="I794" s="11"/>
      <c r="J794" s="7"/>
      <c r="K794" s="7"/>
      <c r="L794" s="7"/>
      <c r="M794" s="7"/>
      <c r="N794" s="7"/>
      <c r="O794" s="7"/>
      <c r="P794" s="7"/>
      <c r="Q794" s="7"/>
      <c r="R794" s="7"/>
      <c r="S794" s="7"/>
      <c r="T794" s="7"/>
      <c r="U794" s="7"/>
      <c r="V794" s="7"/>
      <c r="W794" s="7"/>
      <c r="X794" s="7"/>
      <c r="Y794" s="7"/>
      <c r="Z794" s="7"/>
      <c r="AA794" s="7"/>
      <c r="AB794" s="3"/>
      <c r="AC794" s="3"/>
      <c r="AD794" s="3"/>
      <c r="AE794" s="3"/>
      <c r="AF794" s="3"/>
      <c r="AG794" s="5"/>
      <c r="AH794" s="3"/>
      <c r="AS794" s="5"/>
      <c r="AT794" s="3"/>
      <c r="AV794" s="5"/>
      <c r="AW794" s="5"/>
      <c r="AX794" s="5"/>
      <c r="AY794" s="5"/>
      <c r="AZ794" s="5"/>
      <c r="BA794" s="5"/>
      <c r="BB794" s="5"/>
      <c r="BC794" s="5"/>
      <c r="BD794" s="5"/>
      <c r="BE794" s="5"/>
      <c r="BF794" s="5"/>
      <c r="BG794" s="5"/>
      <c r="BH794" s="5"/>
      <c r="BI794" s="5"/>
      <c r="BJ794" s="5"/>
      <c r="BK794" s="5"/>
      <c r="BL794" s="5"/>
    </row>
    <row r="795" spans="2:64" ht="13">
      <c r="B795" s="10"/>
      <c r="D795" s="3"/>
      <c r="E795" s="3"/>
      <c r="F795" s="3"/>
      <c r="G795" s="5"/>
      <c r="H795" s="5"/>
      <c r="I795" s="11"/>
      <c r="J795" s="7"/>
      <c r="K795" s="7"/>
      <c r="L795" s="7"/>
      <c r="M795" s="7"/>
      <c r="N795" s="7"/>
      <c r="O795" s="7"/>
      <c r="P795" s="7"/>
      <c r="Q795" s="7"/>
      <c r="R795" s="7"/>
      <c r="S795" s="7"/>
      <c r="T795" s="7"/>
      <c r="U795" s="7"/>
      <c r="V795" s="7"/>
      <c r="W795" s="7"/>
      <c r="X795" s="7"/>
      <c r="Y795" s="7"/>
      <c r="Z795" s="7"/>
      <c r="AA795" s="7"/>
      <c r="AB795" s="3"/>
      <c r="AC795" s="3"/>
      <c r="AD795" s="3"/>
      <c r="AE795" s="3"/>
      <c r="AF795" s="3"/>
      <c r="AG795" s="5"/>
      <c r="AH795" s="3"/>
      <c r="AS795" s="5"/>
      <c r="AT795" s="3"/>
      <c r="AV795" s="5"/>
      <c r="AW795" s="5"/>
      <c r="AX795" s="5"/>
      <c r="AY795" s="5"/>
      <c r="AZ795" s="5"/>
      <c r="BA795" s="5"/>
      <c r="BB795" s="5"/>
      <c r="BC795" s="5"/>
      <c r="BD795" s="5"/>
      <c r="BE795" s="5"/>
      <c r="BF795" s="5"/>
      <c r="BG795" s="5"/>
      <c r="BH795" s="5"/>
      <c r="BI795" s="5"/>
      <c r="BJ795" s="5"/>
      <c r="BK795" s="5"/>
      <c r="BL795" s="5"/>
    </row>
    <row r="796" spans="2:64" ht="13">
      <c r="B796" s="10"/>
      <c r="D796" s="3"/>
      <c r="E796" s="3"/>
      <c r="F796" s="3"/>
      <c r="G796" s="5"/>
      <c r="H796" s="5"/>
      <c r="I796" s="11"/>
      <c r="J796" s="7"/>
      <c r="K796" s="7"/>
      <c r="L796" s="7"/>
      <c r="M796" s="7"/>
      <c r="N796" s="7"/>
      <c r="O796" s="7"/>
      <c r="P796" s="7"/>
      <c r="Q796" s="7"/>
      <c r="R796" s="7"/>
      <c r="S796" s="7"/>
      <c r="T796" s="7"/>
      <c r="U796" s="7"/>
      <c r="V796" s="7"/>
      <c r="W796" s="7"/>
      <c r="X796" s="7"/>
      <c r="Y796" s="7"/>
      <c r="Z796" s="7"/>
      <c r="AA796" s="7"/>
      <c r="AB796" s="3"/>
      <c r="AC796" s="3"/>
      <c r="AD796" s="3"/>
      <c r="AE796" s="3"/>
      <c r="AF796" s="3"/>
      <c r="AG796" s="5"/>
      <c r="AH796" s="3"/>
      <c r="AS796" s="5"/>
      <c r="AT796" s="3"/>
      <c r="AV796" s="5"/>
      <c r="AW796" s="5"/>
      <c r="AX796" s="5"/>
      <c r="AY796" s="5"/>
      <c r="AZ796" s="5"/>
      <c r="BA796" s="5"/>
      <c r="BB796" s="5"/>
      <c r="BC796" s="5"/>
      <c r="BD796" s="5"/>
      <c r="BE796" s="5"/>
      <c r="BF796" s="5"/>
      <c r="BG796" s="5"/>
      <c r="BH796" s="5"/>
      <c r="BI796" s="5"/>
      <c r="BJ796" s="5"/>
      <c r="BK796" s="5"/>
      <c r="BL796" s="5"/>
    </row>
    <row r="797" spans="2:64" ht="13">
      <c r="B797" s="10"/>
      <c r="D797" s="3"/>
      <c r="E797" s="3"/>
      <c r="F797" s="3"/>
      <c r="G797" s="5"/>
      <c r="H797" s="5"/>
      <c r="I797" s="11"/>
      <c r="J797" s="7"/>
      <c r="K797" s="7"/>
      <c r="L797" s="7"/>
      <c r="M797" s="7"/>
      <c r="N797" s="7"/>
      <c r="O797" s="7"/>
      <c r="P797" s="7"/>
      <c r="Q797" s="7"/>
      <c r="R797" s="7"/>
      <c r="S797" s="7"/>
      <c r="T797" s="7"/>
      <c r="U797" s="7"/>
      <c r="V797" s="7"/>
      <c r="W797" s="7"/>
      <c r="X797" s="7"/>
      <c r="Y797" s="7"/>
      <c r="Z797" s="7"/>
      <c r="AA797" s="7"/>
      <c r="AB797" s="3"/>
      <c r="AC797" s="3"/>
      <c r="AD797" s="3"/>
      <c r="AE797" s="3"/>
      <c r="AF797" s="3"/>
      <c r="AG797" s="5"/>
      <c r="AH797" s="3"/>
      <c r="AS797" s="5"/>
      <c r="AT797" s="3"/>
      <c r="AV797" s="5"/>
      <c r="AW797" s="5"/>
      <c r="AX797" s="5"/>
      <c r="AY797" s="5"/>
      <c r="AZ797" s="5"/>
      <c r="BA797" s="5"/>
      <c r="BB797" s="5"/>
      <c r="BC797" s="5"/>
      <c r="BD797" s="5"/>
      <c r="BE797" s="5"/>
      <c r="BF797" s="5"/>
      <c r="BG797" s="5"/>
      <c r="BH797" s="5"/>
      <c r="BI797" s="5"/>
      <c r="BJ797" s="5"/>
      <c r="BK797" s="5"/>
      <c r="BL797" s="5"/>
    </row>
    <row r="798" spans="2:64" ht="13">
      <c r="B798" s="10"/>
      <c r="D798" s="3"/>
      <c r="E798" s="3"/>
      <c r="F798" s="3"/>
      <c r="G798" s="5"/>
      <c r="H798" s="5"/>
      <c r="I798" s="11"/>
      <c r="J798" s="7"/>
      <c r="K798" s="7"/>
      <c r="L798" s="7"/>
      <c r="M798" s="7"/>
      <c r="N798" s="7"/>
      <c r="O798" s="7"/>
      <c r="P798" s="7"/>
      <c r="Q798" s="7"/>
      <c r="R798" s="7"/>
      <c r="S798" s="7"/>
      <c r="T798" s="7"/>
      <c r="U798" s="7"/>
      <c r="V798" s="7"/>
      <c r="W798" s="7"/>
      <c r="X798" s="7"/>
      <c r="Y798" s="7"/>
      <c r="Z798" s="7"/>
      <c r="AA798" s="7"/>
      <c r="AB798" s="3"/>
      <c r="AC798" s="3"/>
      <c r="AD798" s="3"/>
      <c r="AE798" s="3"/>
      <c r="AF798" s="3"/>
      <c r="AG798" s="5"/>
      <c r="AH798" s="3"/>
      <c r="AS798" s="5"/>
      <c r="AT798" s="3"/>
      <c r="AV798" s="5"/>
      <c r="AW798" s="5"/>
      <c r="AX798" s="5"/>
      <c r="AY798" s="5"/>
      <c r="AZ798" s="5"/>
      <c r="BA798" s="5"/>
      <c r="BB798" s="5"/>
      <c r="BC798" s="5"/>
      <c r="BD798" s="5"/>
      <c r="BE798" s="5"/>
      <c r="BF798" s="5"/>
      <c r="BG798" s="5"/>
      <c r="BH798" s="5"/>
      <c r="BI798" s="5"/>
      <c r="BJ798" s="5"/>
      <c r="BK798" s="5"/>
      <c r="BL798" s="5"/>
    </row>
    <row r="799" spans="2:64" ht="13">
      <c r="B799" s="10"/>
      <c r="D799" s="3"/>
      <c r="E799" s="3"/>
      <c r="F799" s="3"/>
      <c r="G799" s="5"/>
      <c r="H799" s="5"/>
      <c r="I799" s="11"/>
      <c r="J799" s="7"/>
      <c r="K799" s="7"/>
      <c r="L799" s="7"/>
      <c r="M799" s="7"/>
      <c r="N799" s="7"/>
      <c r="O799" s="7"/>
      <c r="P799" s="7"/>
      <c r="Q799" s="7"/>
      <c r="R799" s="7"/>
      <c r="S799" s="7"/>
      <c r="T799" s="7"/>
      <c r="U799" s="7"/>
      <c r="V799" s="7"/>
      <c r="W799" s="7"/>
      <c r="X799" s="7"/>
      <c r="Y799" s="7"/>
      <c r="Z799" s="7"/>
      <c r="AA799" s="7"/>
      <c r="AB799" s="3"/>
      <c r="AC799" s="3"/>
      <c r="AD799" s="3"/>
      <c r="AE799" s="3"/>
      <c r="AF799" s="3"/>
      <c r="AG799" s="5"/>
      <c r="AH799" s="3"/>
      <c r="AS799" s="5"/>
      <c r="AT799" s="3"/>
      <c r="AV799" s="5"/>
      <c r="AW799" s="5"/>
      <c r="AX799" s="5"/>
      <c r="AY799" s="5"/>
      <c r="AZ799" s="5"/>
      <c r="BA799" s="5"/>
      <c r="BB799" s="5"/>
      <c r="BC799" s="5"/>
      <c r="BD799" s="5"/>
      <c r="BE799" s="5"/>
      <c r="BF799" s="5"/>
      <c r="BG799" s="5"/>
      <c r="BH799" s="5"/>
      <c r="BI799" s="5"/>
      <c r="BJ799" s="5"/>
      <c r="BK799" s="5"/>
      <c r="BL799" s="5"/>
    </row>
    <row r="800" spans="2:64" ht="13">
      <c r="B800" s="10"/>
      <c r="D800" s="3"/>
      <c r="E800" s="3"/>
      <c r="F800" s="3"/>
      <c r="G800" s="5"/>
      <c r="H800" s="5"/>
      <c r="I800" s="11"/>
      <c r="J800" s="7"/>
      <c r="K800" s="7"/>
      <c r="L800" s="7"/>
      <c r="M800" s="7"/>
      <c r="N800" s="7"/>
      <c r="O800" s="7"/>
      <c r="P800" s="7"/>
      <c r="Q800" s="7"/>
      <c r="R800" s="7"/>
      <c r="S800" s="7"/>
      <c r="T800" s="7"/>
      <c r="U800" s="7"/>
      <c r="V800" s="7"/>
      <c r="W800" s="7"/>
      <c r="X800" s="7"/>
      <c r="Y800" s="7"/>
      <c r="Z800" s="7"/>
      <c r="AA800" s="7"/>
      <c r="AB800" s="3"/>
      <c r="AC800" s="3"/>
      <c r="AD800" s="3"/>
      <c r="AE800" s="3"/>
      <c r="AF800" s="3"/>
      <c r="AG800" s="5"/>
      <c r="AH800" s="3"/>
      <c r="AS800" s="5"/>
      <c r="AT800" s="3"/>
      <c r="AV800" s="5"/>
      <c r="AW800" s="5"/>
      <c r="AX800" s="5"/>
      <c r="AY800" s="5"/>
      <c r="AZ800" s="5"/>
      <c r="BA800" s="5"/>
      <c r="BB800" s="5"/>
      <c r="BC800" s="5"/>
      <c r="BD800" s="5"/>
      <c r="BE800" s="5"/>
      <c r="BF800" s="5"/>
      <c r="BG800" s="5"/>
      <c r="BH800" s="5"/>
      <c r="BI800" s="5"/>
      <c r="BJ800" s="5"/>
      <c r="BK800" s="5"/>
      <c r="BL800" s="5"/>
    </row>
    <row r="801" spans="2:64" ht="13">
      <c r="B801" s="10"/>
      <c r="D801" s="3"/>
      <c r="E801" s="3"/>
      <c r="F801" s="3"/>
      <c r="G801" s="5"/>
      <c r="H801" s="5"/>
      <c r="I801" s="11"/>
      <c r="J801" s="7"/>
      <c r="K801" s="7"/>
      <c r="L801" s="7"/>
      <c r="M801" s="7"/>
      <c r="N801" s="7"/>
      <c r="O801" s="7"/>
      <c r="P801" s="7"/>
      <c r="Q801" s="7"/>
      <c r="R801" s="7"/>
      <c r="S801" s="7"/>
      <c r="T801" s="7"/>
      <c r="U801" s="7"/>
      <c r="V801" s="7"/>
      <c r="W801" s="7"/>
      <c r="X801" s="7"/>
      <c r="Y801" s="7"/>
      <c r="Z801" s="7"/>
      <c r="AA801" s="7"/>
      <c r="AB801" s="3"/>
      <c r="AC801" s="3"/>
      <c r="AD801" s="3"/>
      <c r="AE801" s="3"/>
      <c r="AF801" s="3"/>
      <c r="AG801" s="5"/>
      <c r="AH801" s="3"/>
      <c r="AS801" s="5"/>
      <c r="AT801" s="3"/>
      <c r="AV801" s="5"/>
      <c r="AW801" s="5"/>
      <c r="AX801" s="5"/>
      <c r="AY801" s="5"/>
      <c r="AZ801" s="5"/>
      <c r="BA801" s="5"/>
      <c r="BB801" s="5"/>
      <c r="BC801" s="5"/>
      <c r="BD801" s="5"/>
      <c r="BE801" s="5"/>
      <c r="BF801" s="5"/>
      <c r="BG801" s="5"/>
      <c r="BH801" s="5"/>
      <c r="BI801" s="5"/>
      <c r="BJ801" s="5"/>
      <c r="BK801" s="5"/>
      <c r="BL801" s="5"/>
    </row>
    <row r="802" spans="2:64" ht="13">
      <c r="B802" s="10"/>
      <c r="D802" s="3"/>
      <c r="E802" s="3"/>
      <c r="F802" s="3"/>
      <c r="G802" s="5"/>
      <c r="H802" s="5"/>
      <c r="I802" s="11"/>
      <c r="J802" s="7"/>
      <c r="K802" s="7"/>
      <c r="L802" s="7"/>
      <c r="M802" s="7"/>
      <c r="N802" s="7"/>
      <c r="O802" s="7"/>
      <c r="P802" s="7"/>
      <c r="Q802" s="7"/>
      <c r="R802" s="7"/>
      <c r="S802" s="7"/>
      <c r="T802" s="7"/>
      <c r="U802" s="7"/>
      <c r="V802" s="7"/>
      <c r="W802" s="7"/>
      <c r="X802" s="7"/>
      <c r="Y802" s="7"/>
      <c r="Z802" s="7"/>
      <c r="AA802" s="7"/>
      <c r="AB802" s="3"/>
      <c r="AC802" s="3"/>
      <c r="AD802" s="3"/>
      <c r="AE802" s="3"/>
      <c r="AF802" s="3"/>
      <c r="AG802" s="5"/>
      <c r="AH802" s="3"/>
      <c r="AS802" s="5"/>
      <c r="AT802" s="3"/>
      <c r="AV802" s="5"/>
      <c r="AW802" s="5"/>
      <c r="AX802" s="5"/>
      <c r="AY802" s="5"/>
      <c r="AZ802" s="5"/>
      <c r="BA802" s="5"/>
      <c r="BB802" s="5"/>
      <c r="BC802" s="5"/>
      <c r="BD802" s="5"/>
      <c r="BE802" s="5"/>
      <c r="BF802" s="5"/>
      <c r="BG802" s="5"/>
      <c r="BH802" s="5"/>
      <c r="BI802" s="5"/>
      <c r="BJ802" s="5"/>
      <c r="BK802" s="5"/>
      <c r="BL802" s="5"/>
    </row>
    <row r="803" spans="2:64" ht="13">
      <c r="B803" s="10"/>
      <c r="D803" s="3"/>
      <c r="E803" s="3"/>
      <c r="F803" s="3"/>
      <c r="G803" s="5"/>
      <c r="H803" s="5"/>
      <c r="I803" s="11"/>
      <c r="J803" s="7"/>
      <c r="K803" s="7"/>
      <c r="L803" s="7"/>
      <c r="M803" s="7"/>
      <c r="N803" s="7"/>
      <c r="O803" s="7"/>
      <c r="P803" s="7"/>
      <c r="Q803" s="7"/>
      <c r="R803" s="7"/>
      <c r="S803" s="7"/>
      <c r="T803" s="7"/>
      <c r="U803" s="7"/>
      <c r="V803" s="7"/>
      <c r="W803" s="7"/>
      <c r="X803" s="7"/>
      <c r="Y803" s="7"/>
      <c r="Z803" s="7"/>
      <c r="AA803" s="7"/>
      <c r="AB803" s="3"/>
      <c r="AC803" s="3"/>
      <c r="AD803" s="3"/>
      <c r="AE803" s="3"/>
      <c r="AF803" s="3"/>
      <c r="AG803" s="5"/>
      <c r="AH803" s="3"/>
      <c r="AS803" s="5"/>
      <c r="AT803" s="3"/>
      <c r="AV803" s="5"/>
      <c r="AW803" s="5"/>
      <c r="AX803" s="5"/>
      <c r="AY803" s="5"/>
      <c r="AZ803" s="5"/>
      <c r="BA803" s="5"/>
      <c r="BB803" s="5"/>
      <c r="BC803" s="5"/>
      <c r="BD803" s="5"/>
      <c r="BE803" s="5"/>
      <c r="BF803" s="5"/>
      <c r="BG803" s="5"/>
      <c r="BH803" s="5"/>
      <c r="BI803" s="5"/>
      <c r="BJ803" s="5"/>
      <c r="BK803" s="5"/>
      <c r="BL803" s="5"/>
    </row>
    <row r="804" spans="2:64" ht="13">
      <c r="B804" s="10"/>
      <c r="D804" s="3"/>
      <c r="E804" s="3"/>
      <c r="F804" s="3"/>
      <c r="G804" s="5"/>
      <c r="H804" s="5"/>
      <c r="I804" s="11"/>
      <c r="J804" s="7"/>
      <c r="K804" s="7"/>
      <c r="L804" s="7"/>
      <c r="M804" s="7"/>
      <c r="N804" s="7"/>
      <c r="O804" s="7"/>
      <c r="P804" s="7"/>
      <c r="Q804" s="7"/>
      <c r="R804" s="7"/>
      <c r="S804" s="7"/>
      <c r="T804" s="7"/>
      <c r="U804" s="7"/>
      <c r="V804" s="7"/>
      <c r="W804" s="7"/>
      <c r="X804" s="7"/>
      <c r="Y804" s="7"/>
      <c r="Z804" s="7"/>
      <c r="AA804" s="7"/>
      <c r="AB804" s="3"/>
      <c r="AC804" s="3"/>
      <c r="AD804" s="3"/>
      <c r="AE804" s="3"/>
      <c r="AF804" s="3"/>
      <c r="AG804" s="5"/>
      <c r="AH804" s="3"/>
      <c r="AS804" s="5"/>
      <c r="AT804" s="3"/>
      <c r="AV804" s="5"/>
      <c r="AW804" s="5"/>
      <c r="AX804" s="5"/>
      <c r="AY804" s="5"/>
      <c r="AZ804" s="5"/>
      <c r="BA804" s="5"/>
      <c r="BB804" s="5"/>
      <c r="BC804" s="5"/>
      <c r="BD804" s="5"/>
      <c r="BE804" s="5"/>
      <c r="BF804" s="5"/>
      <c r="BG804" s="5"/>
      <c r="BH804" s="5"/>
      <c r="BI804" s="5"/>
      <c r="BJ804" s="5"/>
      <c r="BK804" s="5"/>
      <c r="BL804" s="5"/>
    </row>
    <row r="805" spans="2:64" ht="13">
      <c r="B805" s="10"/>
      <c r="D805" s="3"/>
      <c r="E805" s="3"/>
      <c r="F805" s="3"/>
      <c r="G805" s="5"/>
      <c r="H805" s="5"/>
      <c r="I805" s="11"/>
      <c r="J805" s="7"/>
      <c r="K805" s="7"/>
      <c r="L805" s="7"/>
      <c r="M805" s="7"/>
      <c r="N805" s="7"/>
      <c r="O805" s="7"/>
      <c r="P805" s="7"/>
      <c r="Q805" s="7"/>
      <c r="R805" s="7"/>
      <c r="S805" s="7"/>
      <c r="T805" s="7"/>
      <c r="U805" s="7"/>
      <c r="V805" s="7"/>
      <c r="W805" s="7"/>
      <c r="X805" s="7"/>
      <c r="Y805" s="7"/>
      <c r="Z805" s="7"/>
      <c r="AA805" s="7"/>
      <c r="AB805" s="3"/>
      <c r="AC805" s="3"/>
      <c r="AD805" s="3"/>
      <c r="AE805" s="3"/>
      <c r="AF805" s="3"/>
      <c r="AG805" s="5"/>
      <c r="AH805" s="3"/>
      <c r="AS805" s="5"/>
      <c r="AT805" s="3"/>
      <c r="AV805" s="5"/>
      <c r="AW805" s="5"/>
      <c r="AX805" s="5"/>
      <c r="AY805" s="5"/>
      <c r="AZ805" s="5"/>
      <c r="BA805" s="5"/>
      <c r="BB805" s="5"/>
      <c r="BC805" s="5"/>
      <c r="BD805" s="5"/>
      <c r="BE805" s="5"/>
      <c r="BF805" s="5"/>
      <c r="BG805" s="5"/>
      <c r="BH805" s="5"/>
      <c r="BI805" s="5"/>
      <c r="BJ805" s="5"/>
      <c r="BK805" s="5"/>
      <c r="BL805" s="5"/>
    </row>
    <row r="806" spans="2:64" ht="13">
      <c r="B806" s="10"/>
      <c r="D806" s="3"/>
      <c r="E806" s="3"/>
      <c r="F806" s="3"/>
      <c r="G806" s="5"/>
      <c r="H806" s="5"/>
      <c r="I806" s="11"/>
      <c r="J806" s="7"/>
      <c r="K806" s="7"/>
      <c r="L806" s="7"/>
      <c r="M806" s="7"/>
      <c r="N806" s="7"/>
      <c r="O806" s="7"/>
      <c r="P806" s="7"/>
      <c r="Q806" s="7"/>
      <c r="R806" s="7"/>
      <c r="S806" s="7"/>
      <c r="T806" s="7"/>
      <c r="U806" s="7"/>
      <c r="V806" s="7"/>
      <c r="W806" s="7"/>
      <c r="X806" s="7"/>
      <c r="Y806" s="7"/>
      <c r="Z806" s="7"/>
      <c r="AA806" s="7"/>
      <c r="AB806" s="3"/>
      <c r="AC806" s="3"/>
      <c r="AD806" s="3"/>
      <c r="AE806" s="3"/>
      <c r="AF806" s="3"/>
      <c r="AG806" s="5"/>
      <c r="AH806" s="3"/>
      <c r="AS806" s="5"/>
      <c r="AT806" s="3"/>
      <c r="AV806" s="5"/>
      <c r="AW806" s="5"/>
      <c r="AX806" s="5"/>
      <c r="AY806" s="5"/>
      <c r="AZ806" s="5"/>
      <c r="BA806" s="5"/>
      <c r="BB806" s="5"/>
      <c r="BC806" s="5"/>
      <c r="BD806" s="5"/>
      <c r="BE806" s="5"/>
      <c r="BF806" s="5"/>
      <c r="BG806" s="5"/>
      <c r="BH806" s="5"/>
      <c r="BI806" s="5"/>
      <c r="BJ806" s="5"/>
      <c r="BK806" s="5"/>
      <c r="BL806" s="5"/>
    </row>
    <row r="807" spans="2:64" ht="13">
      <c r="B807" s="10"/>
      <c r="D807" s="3"/>
      <c r="E807" s="3"/>
      <c r="F807" s="3"/>
      <c r="G807" s="5"/>
      <c r="H807" s="5"/>
      <c r="I807" s="11"/>
      <c r="J807" s="7"/>
      <c r="K807" s="7"/>
      <c r="L807" s="7"/>
      <c r="M807" s="7"/>
      <c r="N807" s="7"/>
      <c r="O807" s="7"/>
      <c r="P807" s="7"/>
      <c r="Q807" s="7"/>
      <c r="R807" s="7"/>
      <c r="S807" s="7"/>
      <c r="T807" s="7"/>
      <c r="U807" s="7"/>
      <c r="V807" s="7"/>
      <c r="W807" s="7"/>
      <c r="X807" s="7"/>
      <c r="Y807" s="7"/>
      <c r="Z807" s="7"/>
      <c r="AA807" s="7"/>
      <c r="AB807" s="3"/>
      <c r="AC807" s="3"/>
      <c r="AD807" s="3"/>
      <c r="AE807" s="3"/>
      <c r="AF807" s="3"/>
      <c r="AG807" s="5"/>
      <c r="AH807" s="3"/>
      <c r="AS807" s="5"/>
      <c r="AT807" s="3"/>
      <c r="AV807" s="5"/>
      <c r="AW807" s="5"/>
      <c r="AX807" s="5"/>
      <c r="AY807" s="5"/>
      <c r="AZ807" s="5"/>
      <c r="BA807" s="5"/>
      <c r="BB807" s="5"/>
      <c r="BC807" s="5"/>
      <c r="BD807" s="5"/>
      <c r="BE807" s="5"/>
      <c r="BF807" s="5"/>
      <c r="BG807" s="5"/>
      <c r="BH807" s="5"/>
      <c r="BI807" s="5"/>
      <c r="BJ807" s="5"/>
      <c r="BK807" s="5"/>
      <c r="BL807" s="5"/>
    </row>
    <row r="808" spans="2:64" ht="13">
      <c r="B808" s="10"/>
      <c r="D808" s="3"/>
      <c r="E808" s="3"/>
      <c r="F808" s="3"/>
      <c r="G808" s="5"/>
      <c r="H808" s="5"/>
      <c r="I808" s="11"/>
      <c r="J808" s="7"/>
      <c r="K808" s="7"/>
      <c r="L808" s="7"/>
      <c r="M808" s="7"/>
      <c r="N808" s="7"/>
      <c r="O808" s="7"/>
      <c r="P808" s="7"/>
      <c r="Q808" s="7"/>
      <c r="R808" s="7"/>
      <c r="S808" s="7"/>
      <c r="T808" s="7"/>
      <c r="U808" s="7"/>
      <c r="V808" s="7"/>
      <c r="W808" s="7"/>
      <c r="X808" s="7"/>
      <c r="Y808" s="7"/>
      <c r="Z808" s="7"/>
      <c r="AA808" s="7"/>
      <c r="AB808" s="3"/>
      <c r="AC808" s="3"/>
      <c r="AD808" s="3"/>
      <c r="AE808" s="3"/>
      <c r="AF808" s="3"/>
      <c r="AG808" s="5"/>
      <c r="AH808" s="3"/>
      <c r="AS808" s="5"/>
      <c r="AT808" s="3"/>
      <c r="AV808" s="5"/>
      <c r="AW808" s="5"/>
      <c r="AX808" s="5"/>
      <c r="AY808" s="5"/>
      <c r="AZ808" s="5"/>
      <c r="BA808" s="5"/>
      <c r="BB808" s="5"/>
      <c r="BC808" s="5"/>
      <c r="BD808" s="5"/>
      <c r="BE808" s="5"/>
      <c r="BF808" s="5"/>
      <c r="BG808" s="5"/>
      <c r="BH808" s="5"/>
      <c r="BI808" s="5"/>
      <c r="BJ808" s="5"/>
      <c r="BK808" s="5"/>
      <c r="BL808" s="5"/>
    </row>
    <row r="809" spans="2:64" ht="13">
      <c r="B809" s="10"/>
      <c r="D809" s="3"/>
      <c r="E809" s="3"/>
      <c r="F809" s="3"/>
      <c r="G809" s="5"/>
      <c r="H809" s="5"/>
      <c r="I809" s="11"/>
      <c r="J809" s="7"/>
      <c r="K809" s="7"/>
      <c r="L809" s="7"/>
      <c r="M809" s="7"/>
      <c r="N809" s="7"/>
      <c r="O809" s="7"/>
      <c r="P809" s="7"/>
      <c r="Q809" s="7"/>
      <c r="R809" s="7"/>
      <c r="S809" s="7"/>
      <c r="T809" s="7"/>
      <c r="U809" s="7"/>
      <c r="V809" s="7"/>
      <c r="W809" s="7"/>
      <c r="X809" s="7"/>
      <c r="Y809" s="7"/>
      <c r="Z809" s="7"/>
      <c r="AA809" s="7"/>
      <c r="AB809" s="3"/>
      <c r="AC809" s="3"/>
      <c r="AD809" s="3"/>
      <c r="AE809" s="3"/>
      <c r="AF809" s="3"/>
      <c r="AG809" s="5"/>
      <c r="AH809" s="3"/>
      <c r="AS809" s="5"/>
      <c r="AT809" s="3"/>
      <c r="AV809" s="5"/>
      <c r="AW809" s="5"/>
      <c r="AX809" s="5"/>
      <c r="AY809" s="5"/>
      <c r="AZ809" s="5"/>
      <c r="BA809" s="5"/>
      <c r="BB809" s="5"/>
      <c r="BC809" s="5"/>
      <c r="BD809" s="5"/>
      <c r="BE809" s="5"/>
      <c r="BF809" s="5"/>
      <c r="BG809" s="5"/>
      <c r="BH809" s="5"/>
      <c r="BI809" s="5"/>
      <c r="BJ809" s="5"/>
      <c r="BK809" s="5"/>
      <c r="BL809" s="5"/>
    </row>
    <row r="810" spans="2:64" ht="13">
      <c r="B810" s="10"/>
      <c r="D810" s="3"/>
      <c r="E810" s="3"/>
      <c r="F810" s="3"/>
      <c r="G810" s="5"/>
      <c r="H810" s="5"/>
      <c r="I810" s="11"/>
      <c r="J810" s="7"/>
      <c r="K810" s="7"/>
      <c r="L810" s="7"/>
      <c r="M810" s="7"/>
      <c r="N810" s="7"/>
      <c r="O810" s="7"/>
      <c r="P810" s="7"/>
      <c r="Q810" s="7"/>
      <c r="R810" s="7"/>
      <c r="S810" s="7"/>
      <c r="T810" s="7"/>
      <c r="U810" s="7"/>
      <c r="V810" s="7"/>
      <c r="W810" s="7"/>
      <c r="X810" s="7"/>
      <c r="Y810" s="7"/>
      <c r="Z810" s="7"/>
      <c r="AA810" s="7"/>
      <c r="AB810" s="3"/>
      <c r="AC810" s="3"/>
      <c r="AD810" s="3"/>
      <c r="AE810" s="3"/>
      <c r="AF810" s="3"/>
      <c r="AG810" s="5"/>
      <c r="AH810" s="3"/>
      <c r="AS810" s="5"/>
      <c r="AT810" s="3"/>
      <c r="AV810" s="5"/>
      <c r="AW810" s="5"/>
      <c r="AX810" s="5"/>
      <c r="AY810" s="5"/>
      <c r="AZ810" s="5"/>
      <c r="BA810" s="5"/>
      <c r="BB810" s="5"/>
      <c r="BC810" s="5"/>
      <c r="BD810" s="5"/>
      <c r="BE810" s="5"/>
      <c r="BF810" s="5"/>
      <c r="BG810" s="5"/>
      <c r="BH810" s="5"/>
      <c r="BI810" s="5"/>
      <c r="BJ810" s="5"/>
      <c r="BK810" s="5"/>
      <c r="BL810" s="5"/>
    </row>
    <row r="811" spans="2:64" ht="13">
      <c r="B811" s="10"/>
      <c r="D811" s="3"/>
      <c r="E811" s="3"/>
      <c r="F811" s="3"/>
      <c r="G811" s="5"/>
      <c r="H811" s="5"/>
      <c r="I811" s="11"/>
      <c r="J811" s="7"/>
      <c r="K811" s="7"/>
      <c r="L811" s="7"/>
      <c r="M811" s="7"/>
      <c r="N811" s="7"/>
      <c r="O811" s="7"/>
      <c r="P811" s="7"/>
      <c r="Q811" s="7"/>
      <c r="R811" s="7"/>
      <c r="S811" s="7"/>
      <c r="T811" s="7"/>
      <c r="U811" s="7"/>
      <c r="V811" s="7"/>
      <c r="W811" s="7"/>
      <c r="X811" s="7"/>
      <c r="Y811" s="7"/>
      <c r="Z811" s="7"/>
      <c r="AA811" s="7"/>
      <c r="AB811" s="3"/>
      <c r="AC811" s="3"/>
      <c r="AD811" s="3"/>
      <c r="AE811" s="3"/>
      <c r="AF811" s="3"/>
      <c r="AG811" s="5"/>
      <c r="AH811" s="3"/>
      <c r="AS811" s="5"/>
      <c r="AT811" s="3"/>
      <c r="AV811" s="5"/>
      <c r="AW811" s="5"/>
      <c r="AX811" s="5"/>
      <c r="AY811" s="5"/>
      <c r="AZ811" s="5"/>
      <c r="BA811" s="5"/>
      <c r="BB811" s="5"/>
      <c r="BC811" s="5"/>
      <c r="BD811" s="5"/>
      <c r="BE811" s="5"/>
      <c r="BF811" s="5"/>
      <c r="BG811" s="5"/>
      <c r="BH811" s="5"/>
      <c r="BI811" s="5"/>
      <c r="BJ811" s="5"/>
      <c r="BK811" s="5"/>
      <c r="BL811" s="5"/>
    </row>
    <row r="812" spans="2:64" ht="13">
      <c r="B812" s="10"/>
      <c r="D812" s="3"/>
      <c r="E812" s="3"/>
      <c r="F812" s="3"/>
      <c r="G812" s="5"/>
      <c r="H812" s="5"/>
      <c r="I812" s="11"/>
      <c r="J812" s="7"/>
      <c r="K812" s="7"/>
      <c r="L812" s="7"/>
      <c r="M812" s="7"/>
      <c r="N812" s="7"/>
      <c r="O812" s="7"/>
      <c r="P812" s="7"/>
      <c r="Q812" s="7"/>
      <c r="R812" s="7"/>
      <c r="S812" s="7"/>
      <c r="T812" s="7"/>
      <c r="U812" s="7"/>
      <c r="V812" s="7"/>
      <c r="W812" s="7"/>
      <c r="X812" s="7"/>
      <c r="Y812" s="7"/>
      <c r="Z812" s="7"/>
      <c r="AA812" s="7"/>
      <c r="AB812" s="3"/>
      <c r="AC812" s="3"/>
      <c r="AD812" s="3"/>
      <c r="AE812" s="3"/>
      <c r="AF812" s="3"/>
      <c r="AG812" s="5"/>
      <c r="AH812" s="3"/>
      <c r="AS812" s="5"/>
      <c r="AT812" s="3"/>
      <c r="AV812" s="5"/>
      <c r="AW812" s="5"/>
      <c r="AX812" s="5"/>
      <c r="AY812" s="5"/>
      <c r="AZ812" s="5"/>
      <c r="BA812" s="5"/>
      <c r="BB812" s="5"/>
      <c r="BC812" s="5"/>
      <c r="BD812" s="5"/>
      <c r="BE812" s="5"/>
      <c r="BF812" s="5"/>
      <c r="BG812" s="5"/>
      <c r="BH812" s="5"/>
      <c r="BI812" s="5"/>
      <c r="BJ812" s="5"/>
      <c r="BK812" s="5"/>
      <c r="BL812" s="5"/>
    </row>
    <row r="813" spans="2:64" ht="13">
      <c r="B813" s="10"/>
      <c r="D813" s="3"/>
      <c r="E813" s="3"/>
      <c r="F813" s="3"/>
      <c r="G813" s="5"/>
      <c r="H813" s="5"/>
      <c r="I813" s="11"/>
      <c r="J813" s="7"/>
      <c r="K813" s="7"/>
      <c r="L813" s="7"/>
      <c r="M813" s="7"/>
      <c r="N813" s="7"/>
      <c r="O813" s="7"/>
      <c r="P813" s="7"/>
      <c r="Q813" s="7"/>
      <c r="R813" s="7"/>
      <c r="S813" s="7"/>
      <c r="T813" s="7"/>
      <c r="U813" s="7"/>
      <c r="V813" s="7"/>
      <c r="W813" s="7"/>
      <c r="X813" s="7"/>
      <c r="Y813" s="7"/>
      <c r="Z813" s="7"/>
      <c r="AA813" s="7"/>
      <c r="AB813" s="3"/>
      <c r="AC813" s="3"/>
      <c r="AD813" s="3"/>
      <c r="AE813" s="3"/>
      <c r="AF813" s="3"/>
      <c r="AG813" s="5"/>
      <c r="AH813" s="3"/>
      <c r="AS813" s="5"/>
      <c r="AT813" s="3"/>
      <c r="AV813" s="5"/>
      <c r="AW813" s="5"/>
      <c r="AX813" s="5"/>
      <c r="AY813" s="5"/>
      <c r="AZ813" s="5"/>
      <c r="BA813" s="5"/>
      <c r="BB813" s="5"/>
      <c r="BC813" s="5"/>
      <c r="BD813" s="5"/>
      <c r="BE813" s="5"/>
      <c r="BF813" s="5"/>
      <c r="BG813" s="5"/>
      <c r="BH813" s="5"/>
      <c r="BI813" s="5"/>
      <c r="BJ813" s="5"/>
      <c r="BK813" s="5"/>
      <c r="BL813" s="5"/>
    </row>
    <row r="814" spans="2:64" ht="13">
      <c r="B814" s="10"/>
      <c r="D814" s="3"/>
      <c r="E814" s="3"/>
      <c r="F814" s="3"/>
      <c r="G814" s="5"/>
      <c r="H814" s="5"/>
      <c r="I814" s="11"/>
      <c r="J814" s="7"/>
      <c r="K814" s="7"/>
      <c r="L814" s="7"/>
      <c r="M814" s="7"/>
      <c r="N814" s="7"/>
      <c r="O814" s="7"/>
      <c r="P814" s="7"/>
      <c r="Q814" s="7"/>
      <c r="R814" s="7"/>
      <c r="S814" s="7"/>
      <c r="T814" s="7"/>
      <c r="U814" s="7"/>
      <c r="V814" s="7"/>
      <c r="W814" s="7"/>
      <c r="X814" s="7"/>
      <c r="Y814" s="7"/>
      <c r="Z814" s="7"/>
      <c r="AA814" s="7"/>
      <c r="AB814" s="3"/>
      <c r="AC814" s="3"/>
      <c r="AD814" s="3"/>
      <c r="AE814" s="3"/>
      <c r="AF814" s="3"/>
      <c r="AG814" s="5"/>
      <c r="AH814" s="3"/>
      <c r="AS814" s="5"/>
      <c r="AT814" s="3"/>
      <c r="AV814" s="5"/>
      <c r="AW814" s="5"/>
      <c r="AX814" s="5"/>
      <c r="AY814" s="5"/>
      <c r="AZ814" s="5"/>
      <c r="BA814" s="5"/>
      <c r="BB814" s="5"/>
      <c r="BC814" s="5"/>
      <c r="BD814" s="5"/>
      <c r="BE814" s="5"/>
      <c r="BF814" s="5"/>
      <c r="BG814" s="5"/>
      <c r="BH814" s="5"/>
      <c r="BI814" s="5"/>
      <c r="BJ814" s="5"/>
      <c r="BK814" s="5"/>
      <c r="BL814" s="5"/>
    </row>
    <row r="815" spans="2:64" ht="13">
      <c r="B815" s="10"/>
      <c r="D815" s="3"/>
      <c r="E815" s="3"/>
      <c r="F815" s="3"/>
      <c r="G815" s="5"/>
      <c r="H815" s="5"/>
      <c r="I815" s="11"/>
      <c r="J815" s="7"/>
      <c r="K815" s="7"/>
      <c r="L815" s="7"/>
      <c r="M815" s="7"/>
      <c r="N815" s="7"/>
      <c r="O815" s="7"/>
      <c r="P815" s="7"/>
      <c r="Q815" s="7"/>
      <c r="R815" s="7"/>
      <c r="S815" s="7"/>
      <c r="T815" s="7"/>
      <c r="U815" s="7"/>
      <c r="V815" s="7"/>
      <c r="W815" s="7"/>
      <c r="X815" s="7"/>
      <c r="Y815" s="7"/>
      <c r="Z815" s="7"/>
      <c r="AA815" s="7"/>
      <c r="AB815" s="3"/>
      <c r="AC815" s="3"/>
      <c r="AD815" s="3"/>
      <c r="AE815" s="3"/>
      <c r="AF815" s="3"/>
      <c r="AG815" s="5"/>
      <c r="AH815" s="3"/>
      <c r="AS815" s="5"/>
      <c r="AT815" s="3"/>
      <c r="AV815" s="5"/>
      <c r="AW815" s="5"/>
      <c r="AX815" s="5"/>
      <c r="AY815" s="5"/>
      <c r="AZ815" s="5"/>
      <c r="BA815" s="5"/>
      <c r="BB815" s="5"/>
      <c r="BC815" s="5"/>
      <c r="BD815" s="5"/>
      <c r="BE815" s="5"/>
      <c r="BF815" s="5"/>
      <c r="BG815" s="5"/>
      <c r="BH815" s="5"/>
      <c r="BI815" s="5"/>
      <c r="BJ815" s="5"/>
      <c r="BK815" s="5"/>
      <c r="BL815" s="5"/>
    </row>
    <row r="816" spans="2:64" ht="13">
      <c r="B816" s="10"/>
      <c r="D816" s="3"/>
      <c r="E816" s="3"/>
      <c r="F816" s="3"/>
      <c r="G816" s="5"/>
      <c r="H816" s="5"/>
      <c r="I816" s="11"/>
      <c r="J816" s="7"/>
      <c r="K816" s="7"/>
      <c r="L816" s="7"/>
      <c r="M816" s="7"/>
      <c r="N816" s="7"/>
      <c r="O816" s="7"/>
      <c r="P816" s="7"/>
      <c r="Q816" s="7"/>
      <c r="R816" s="7"/>
      <c r="S816" s="7"/>
      <c r="T816" s="7"/>
      <c r="U816" s="7"/>
      <c r="V816" s="7"/>
      <c r="W816" s="7"/>
      <c r="X816" s="7"/>
      <c r="Y816" s="7"/>
      <c r="Z816" s="7"/>
      <c r="AA816" s="7"/>
      <c r="AB816" s="3"/>
      <c r="AC816" s="3"/>
      <c r="AD816" s="3"/>
      <c r="AE816" s="3"/>
      <c r="AF816" s="3"/>
      <c r="AG816" s="5"/>
      <c r="AH816" s="3"/>
      <c r="AS816" s="5"/>
      <c r="AT816" s="3"/>
      <c r="AV816" s="5"/>
      <c r="AW816" s="5"/>
      <c r="AX816" s="5"/>
      <c r="AY816" s="5"/>
      <c r="AZ816" s="5"/>
      <c r="BA816" s="5"/>
      <c r="BB816" s="5"/>
      <c r="BC816" s="5"/>
      <c r="BD816" s="5"/>
      <c r="BE816" s="5"/>
      <c r="BF816" s="5"/>
      <c r="BG816" s="5"/>
      <c r="BH816" s="5"/>
      <c r="BI816" s="5"/>
      <c r="BJ816" s="5"/>
      <c r="BK816" s="5"/>
      <c r="BL816" s="5"/>
    </row>
    <row r="817" spans="2:64" ht="13">
      <c r="B817" s="10"/>
      <c r="D817" s="3"/>
      <c r="E817" s="3"/>
      <c r="F817" s="3"/>
      <c r="G817" s="5"/>
      <c r="H817" s="5"/>
      <c r="I817" s="11"/>
      <c r="J817" s="7"/>
      <c r="K817" s="7"/>
      <c r="L817" s="7"/>
      <c r="M817" s="7"/>
      <c r="N817" s="7"/>
      <c r="O817" s="7"/>
      <c r="P817" s="7"/>
      <c r="Q817" s="7"/>
      <c r="R817" s="7"/>
      <c r="S817" s="7"/>
      <c r="T817" s="7"/>
      <c r="U817" s="7"/>
      <c r="V817" s="7"/>
      <c r="W817" s="7"/>
      <c r="X817" s="7"/>
      <c r="Y817" s="7"/>
      <c r="Z817" s="7"/>
      <c r="AA817" s="7"/>
      <c r="AB817" s="3"/>
      <c r="AC817" s="3"/>
      <c r="AD817" s="3"/>
      <c r="AE817" s="3"/>
      <c r="AF817" s="3"/>
      <c r="AG817" s="5"/>
      <c r="AH817" s="3"/>
      <c r="AS817" s="5"/>
      <c r="AT817" s="3"/>
      <c r="AV817" s="5"/>
      <c r="AW817" s="5"/>
      <c r="AX817" s="5"/>
      <c r="AY817" s="5"/>
      <c r="AZ817" s="5"/>
      <c r="BA817" s="5"/>
      <c r="BB817" s="5"/>
      <c r="BC817" s="5"/>
      <c r="BD817" s="5"/>
      <c r="BE817" s="5"/>
      <c r="BF817" s="5"/>
      <c r="BG817" s="5"/>
      <c r="BH817" s="5"/>
      <c r="BI817" s="5"/>
      <c r="BJ817" s="5"/>
      <c r="BK817" s="5"/>
      <c r="BL817" s="5"/>
    </row>
    <row r="818" spans="2:64" ht="13">
      <c r="B818" s="10"/>
      <c r="D818" s="3"/>
      <c r="E818" s="3"/>
      <c r="F818" s="3"/>
      <c r="G818" s="5"/>
      <c r="H818" s="5"/>
      <c r="I818" s="11"/>
      <c r="J818" s="7"/>
      <c r="K818" s="7"/>
      <c r="L818" s="7"/>
      <c r="M818" s="7"/>
      <c r="N818" s="7"/>
      <c r="O818" s="7"/>
      <c r="P818" s="7"/>
      <c r="Q818" s="7"/>
      <c r="R818" s="7"/>
      <c r="S818" s="7"/>
      <c r="T818" s="7"/>
      <c r="U818" s="7"/>
      <c r="V818" s="7"/>
      <c r="W818" s="7"/>
      <c r="X818" s="7"/>
      <c r="Y818" s="7"/>
      <c r="Z818" s="7"/>
      <c r="AA818" s="7"/>
      <c r="AB818" s="3"/>
      <c r="AC818" s="3"/>
      <c r="AD818" s="3"/>
      <c r="AE818" s="3"/>
      <c r="AF818" s="3"/>
      <c r="AG818" s="5"/>
      <c r="AH818" s="3"/>
      <c r="AS818" s="5"/>
      <c r="AT818" s="3"/>
      <c r="AV818" s="5"/>
      <c r="AW818" s="5"/>
      <c r="AX818" s="5"/>
      <c r="AY818" s="5"/>
      <c r="AZ818" s="5"/>
      <c r="BA818" s="5"/>
      <c r="BB818" s="5"/>
      <c r="BC818" s="5"/>
      <c r="BD818" s="5"/>
      <c r="BE818" s="5"/>
      <c r="BF818" s="5"/>
      <c r="BG818" s="5"/>
      <c r="BH818" s="5"/>
      <c r="BI818" s="5"/>
      <c r="BJ818" s="5"/>
      <c r="BK818" s="5"/>
      <c r="BL818" s="5"/>
    </row>
    <row r="819" spans="2:64" ht="13">
      <c r="B819" s="10"/>
      <c r="D819" s="3"/>
      <c r="E819" s="3"/>
      <c r="F819" s="3"/>
      <c r="G819" s="5"/>
      <c r="H819" s="5"/>
      <c r="I819" s="11"/>
      <c r="J819" s="7"/>
      <c r="K819" s="7"/>
      <c r="L819" s="7"/>
      <c r="M819" s="7"/>
      <c r="N819" s="7"/>
      <c r="O819" s="7"/>
      <c r="P819" s="7"/>
      <c r="Q819" s="7"/>
      <c r="R819" s="7"/>
      <c r="S819" s="7"/>
      <c r="T819" s="7"/>
      <c r="U819" s="7"/>
      <c r="V819" s="7"/>
      <c r="W819" s="7"/>
      <c r="X819" s="7"/>
      <c r="Y819" s="7"/>
      <c r="Z819" s="7"/>
      <c r="AA819" s="7"/>
      <c r="AB819" s="3"/>
      <c r="AC819" s="3"/>
      <c r="AD819" s="3"/>
      <c r="AE819" s="3"/>
      <c r="AF819" s="3"/>
      <c r="AG819" s="5"/>
      <c r="AH819" s="3"/>
      <c r="AS819" s="5"/>
      <c r="AT819" s="3"/>
      <c r="AV819" s="5"/>
      <c r="AW819" s="5"/>
      <c r="AX819" s="5"/>
      <c r="AY819" s="5"/>
      <c r="AZ819" s="5"/>
      <c r="BA819" s="5"/>
      <c r="BB819" s="5"/>
      <c r="BC819" s="5"/>
      <c r="BD819" s="5"/>
      <c r="BE819" s="5"/>
      <c r="BF819" s="5"/>
      <c r="BG819" s="5"/>
      <c r="BH819" s="5"/>
      <c r="BI819" s="5"/>
      <c r="BJ819" s="5"/>
      <c r="BK819" s="5"/>
      <c r="BL819" s="5"/>
    </row>
    <row r="820" spans="2:64" ht="13">
      <c r="B820" s="10"/>
      <c r="D820" s="3"/>
      <c r="E820" s="3"/>
      <c r="F820" s="3"/>
      <c r="G820" s="5"/>
      <c r="H820" s="5"/>
      <c r="I820" s="11"/>
      <c r="J820" s="7"/>
      <c r="K820" s="7"/>
      <c r="L820" s="7"/>
      <c r="M820" s="7"/>
      <c r="N820" s="7"/>
      <c r="O820" s="7"/>
      <c r="P820" s="7"/>
      <c r="Q820" s="7"/>
      <c r="R820" s="7"/>
      <c r="S820" s="7"/>
      <c r="T820" s="7"/>
      <c r="U820" s="7"/>
      <c r="V820" s="7"/>
      <c r="W820" s="7"/>
      <c r="X820" s="7"/>
      <c r="Y820" s="7"/>
      <c r="Z820" s="7"/>
      <c r="AA820" s="7"/>
      <c r="AB820" s="3"/>
      <c r="AC820" s="3"/>
      <c r="AD820" s="3"/>
      <c r="AE820" s="3"/>
      <c r="AF820" s="3"/>
      <c r="AG820" s="5"/>
      <c r="AH820" s="3"/>
      <c r="AS820" s="5"/>
      <c r="AT820" s="3"/>
      <c r="AV820" s="5"/>
      <c r="AW820" s="5"/>
      <c r="AX820" s="5"/>
      <c r="AY820" s="5"/>
      <c r="AZ820" s="5"/>
      <c r="BA820" s="5"/>
      <c r="BB820" s="5"/>
      <c r="BC820" s="5"/>
      <c r="BD820" s="5"/>
      <c r="BE820" s="5"/>
      <c r="BF820" s="5"/>
      <c r="BG820" s="5"/>
      <c r="BH820" s="5"/>
      <c r="BI820" s="5"/>
      <c r="BJ820" s="5"/>
      <c r="BK820" s="5"/>
      <c r="BL820" s="5"/>
    </row>
    <row r="821" spans="2:64" ht="13">
      <c r="B821" s="10"/>
      <c r="D821" s="3"/>
      <c r="E821" s="3"/>
      <c r="F821" s="3"/>
      <c r="G821" s="5"/>
      <c r="H821" s="5"/>
      <c r="I821" s="11"/>
      <c r="J821" s="7"/>
      <c r="K821" s="7"/>
      <c r="L821" s="7"/>
      <c r="M821" s="7"/>
      <c r="N821" s="7"/>
      <c r="O821" s="7"/>
      <c r="P821" s="7"/>
      <c r="Q821" s="7"/>
      <c r="R821" s="7"/>
      <c r="S821" s="7"/>
      <c r="T821" s="7"/>
      <c r="U821" s="7"/>
      <c r="V821" s="7"/>
      <c r="W821" s="7"/>
      <c r="X821" s="7"/>
      <c r="Y821" s="7"/>
      <c r="Z821" s="7"/>
      <c r="AA821" s="7"/>
      <c r="AB821" s="3"/>
      <c r="AC821" s="3"/>
      <c r="AD821" s="3"/>
      <c r="AE821" s="3"/>
      <c r="AF821" s="3"/>
      <c r="AG821" s="5"/>
      <c r="AH821" s="3"/>
      <c r="AS821" s="5"/>
      <c r="AT821" s="3"/>
      <c r="AV821" s="5"/>
      <c r="AW821" s="5"/>
      <c r="AX821" s="5"/>
      <c r="AY821" s="5"/>
      <c r="AZ821" s="5"/>
      <c r="BA821" s="5"/>
      <c r="BB821" s="5"/>
      <c r="BC821" s="5"/>
      <c r="BD821" s="5"/>
      <c r="BE821" s="5"/>
      <c r="BF821" s="5"/>
      <c r="BG821" s="5"/>
      <c r="BH821" s="5"/>
      <c r="BI821" s="5"/>
      <c r="BJ821" s="5"/>
      <c r="BK821" s="5"/>
      <c r="BL821" s="5"/>
    </row>
    <row r="822" spans="2:64" ht="13">
      <c r="B822" s="10"/>
      <c r="D822" s="3"/>
      <c r="E822" s="3"/>
      <c r="F822" s="3"/>
      <c r="G822" s="5"/>
      <c r="H822" s="5"/>
      <c r="I822" s="11"/>
      <c r="J822" s="7"/>
      <c r="K822" s="7"/>
      <c r="L822" s="7"/>
      <c r="M822" s="7"/>
      <c r="N822" s="7"/>
      <c r="O822" s="7"/>
      <c r="P822" s="7"/>
      <c r="Q822" s="7"/>
      <c r="R822" s="7"/>
      <c r="S822" s="7"/>
      <c r="T822" s="7"/>
      <c r="U822" s="7"/>
      <c r="V822" s="7"/>
      <c r="W822" s="7"/>
      <c r="X822" s="7"/>
      <c r="Y822" s="7"/>
      <c r="Z822" s="7"/>
      <c r="AA822" s="7"/>
      <c r="AB822" s="3"/>
      <c r="AC822" s="3"/>
      <c r="AD822" s="3"/>
      <c r="AE822" s="3"/>
      <c r="AF822" s="3"/>
      <c r="AG822" s="5"/>
      <c r="AH822" s="3"/>
      <c r="AS822" s="5"/>
      <c r="AT822" s="3"/>
      <c r="AV822" s="5"/>
      <c r="AW822" s="5"/>
      <c r="AX822" s="5"/>
      <c r="AY822" s="5"/>
      <c r="AZ822" s="5"/>
      <c r="BA822" s="5"/>
      <c r="BB822" s="5"/>
      <c r="BC822" s="5"/>
      <c r="BD822" s="5"/>
      <c r="BE822" s="5"/>
      <c r="BF822" s="5"/>
      <c r="BG822" s="5"/>
      <c r="BH822" s="5"/>
      <c r="BI822" s="5"/>
      <c r="BJ822" s="5"/>
      <c r="BK822" s="5"/>
      <c r="BL822" s="5"/>
    </row>
    <row r="823" spans="2:64" ht="13">
      <c r="B823" s="10"/>
      <c r="D823" s="3"/>
      <c r="E823" s="3"/>
      <c r="F823" s="3"/>
      <c r="G823" s="5"/>
      <c r="H823" s="5"/>
      <c r="I823" s="11"/>
      <c r="J823" s="7"/>
      <c r="K823" s="7"/>
      <c r="L823" s="7"/>
      <c r="M823" s="7"/>
      <c r="N823" s="7"/>
      <c r="O823" s="7"/>
      <c r="P823" s="7"/>
      <c r="Q823" s="7"/>
      <c r="R823" s="7"/>
      <c r="S823" s="7"/>
      <c r="T823" s="7"/>
      <c r="U823" s="7"/>
      <c r="V823" s="7"/>
      <c r="W823" s="7"/>
      <c r="X823" s="7"/>
      <c r="Y823" s="7"/>
      <c r="Z823" s="7"/>
      <c r="AA823" s="7"/>
      <c r="AB823" s="3"/>
      <c r="AC823" s="3"/>
      <c r="AD823" s="3"/>
      <c r="AE823" s="3"/>
      <c r="AF823" s="3"/>
      <c r="AG823" s="5"/>
      <c r="AH823" s="3"/>
      <c r="AS823" s="5"/>
      <c r="AT823" s="3"/>
      <c r="AV823" s="5"/>
      <c r="AW823" s="5"/>
      <c r="AX823" s="5"/>
      <c r="AY823" s="5"/>
      <c r="AZ823" s="5"/>
      <c r="BA823" s="5"/>
      <c r="BB823" s="5"/>
      <c r="BC823" s="5"/>
      <c r="BD823" s="5"/>
      <c r="BE823" s="5"/>
      <c r="BF823" s="5"/>
      <c r="BG823" s="5"/>
      <c r="BH823" s="5"/>
      <c r="BI823" s="5"/>
      <c r="BJ823" s="5"/>
      <c r="BK823" s="5"/>
      <c r="BL823" s="5"/>
    </row>
    <row r="824" spans="2:64" ht="13">
      <c r="B824" s="10"/>
      <c r="D824" s="3"/>
      <c r="E824" s="3"/>
      <c r="F824" s="3"/>
      <c r="G824" s="5"/>
      <c r="H824" s="5"/>
      <c r="I824" s="11"/>
      <c r="J824" s="7"/>
      <c r="K824" s="7"/>
      <c r="L824" s="7"/>
      <c r="M824" s="7"/>
      <c r="N824" s="7"/>
      <c r="O824" s="7"/>
      <c r="P824" s="7"/>
      <c r="Q824" s="7"/>
      <c r="R824" s="7"/>
      <c r="S824" s="7"/>
      <c r="T824" s="7"/>
      <c r="U824" s="7"/>
      <c r="V824" s="7"/>
      <c r="W824" s="7"/>
      <c r="X824" s="7"/>
      <c r="Y824" s="7"/>
      <c r="Z824" s="7"/>
      <c r="AA824" s="7"/>
      <c r="AB824" s="3"/>
      <c r="AC824" s="3"/>
      <c r="AD824" s="3"/>
      <c r="AE824" s="3"/>
      <c r="AF824" s="3"/>
      <c r="AG824" s="5"/>
      <c r="AH824" s="3"/>
      <c r="AS824" s="5"/>
      <c r="AT824" s="3"/>
      <c r="AV824" s="5"/>
      <c r="AW824" s="5"/>
      <c r="AX824" s="5"/>
      <c r="AY824" s="5"/>
      <c r="AZ824" s="5"/>
      <c r="BA824" s="5"/>
      <c r="BB824" s="5"/>
      <c r="BC824" s="5"/>
      <c r="BD824" s="5"/>
      <c r="BE824" s="5"/>
      <c r="BF824" s="5"/>
      <c r="BG824" s="5"/>
      <c r="BH824" s="5"/>
      <c r="BI824" s="5"/>
      <c r="BJ824" s="5"/>
      <c r="BK824" s="5"/>
      <c r="BL824" s="5"/>
    </row>
    <row r="825" spans="2:64" ht="13">
      <c r="B825" s="10"/>
      <c r="D825" s="3"/>
      <c r="E825" s="3"/>
      <c r="F825" s="3"/>
      <c r="G825" s="5"/>
      <c r="H825" s="5"/>
      <c r="I825" s="11"/>
      <c r="J825" s="7"/>
      <c r="K825" s="7"/>
      <c r="L825" s="7"/>
      <c r="M825" s="7"/>
      <c r="N825" s="7"/>
      <c r="O825" s="7"/>
      <c r="P825" s="7"/>
      <c r="Q825" s="7"/>
      <c r="R825" s="7"/>
      <c r="S825" s="7"/>
      <c r="T825" s="7"/>
      <c r="U825" s="7"/>
      <c r="V825" s="7"/>
      <c r="W825" s="7"/>
      <c r="X825" s="7"/>
      <c r="Y825" s="7"/>
      <c r="Z825" s="7"/>
      <c r="AA825" s="7"/>
      <c r="AB825" s="3"/>
      <c r="AC825" s="3"/>
      <c r="AD825" s="3"/>
      <c r="AE825" s="3"/>
      <c r="AF825" s="3"/>
      <c r="AG825" s="5"/>
      <c r="AH825" s="3"/>
      <c r="AS825" s="5"/>
      <c r="AT825" s="3"/>
      <c r="AV825" s="5"/>
      <c r="AW825" s="5"/>
      <c r="AX825" s="5"/>
      <c r="AY825" s="5"/>
      <c r="AZ825" s="5"/>
      <c r="BA825" s="5"/>
      <c r="BB825" s="5"/>
      <c r="BC825" s="5"/>
      <c r="BD825" s="5"/>
      <c r="BE825" s="5"/>
      <c r="BF825" s="5"/>
      <c r="BG825" s="5"/>
      <c r="BH825" s="5"/>
      <c r="BI825" s="5"/>
      <c r="BJ825" s="5"/>
      <c r="BK825" s="5"/>
      <c r="BL825" s="5"/>
    </row>
    <row r="826" spans="2:64" ht="13">
      <c r="B826" s="10"/>
      <c r="D826" s="3"/>
      <c r="E826" s="3"/>
      <c r="F826" s="3"/>
      <c r="G826" s="5"/>
      <c r="H826" s="5"/>
      <c r="I826" s="11"/>
      <c r="J826" s="7"/>
      <c r="K826" s="7"/>
      <c r="L826" s="7"/>
      <c r="M826" s="7"/>
      <c r="N826" s="7"/>
      <c r="O826" s="7"/>
      <c r="P826" s="7"/>
      <c r="Q826" s="7"/>
      <c r="R826" s="7"/>
      <c r="S826" s="7"/>
      <c r="T826" s="7"/>
      <c r="U826" s="7"/>
      <c r="V826" s="7"/>
      <c r="W826" s="7"/>
      <c r="X826" s="7"/>
      <c r="Y826" s="7"/>
      <c r="Z826" s="7"/>
      <c r="AA826" s="7"/>
      <c r="AB826" s="3"/>
      <c r="AC826" s="3"/>
      <c r="AD826" s="3"/>
      <c r="AE826" s="3"/>
      <c r="AF826" s="3"/>
      <c r="AG826" s="5"/>
      <c r="AH826" s="3"/>
      <c r="AS826" s="5"/>
      <c r="AT826" s="3"/>
      <c r="AV826" s="5"/>
      <c r="AW826" s="5"/>
      <c r="AX826" s="5"/>
      <c r="AY826" s="5"/>
      <c r="AZ826" s="5"/>
      <c r="BA826" s="5"/>
      <c r="BB826" s="5"/>
      <c r="BC826" s="5"/>
      <c r="BD826" s="5"/>
      <c r="BE826" s="5"/>
      <c r="BF826" s="5"/>
      <c r="BG826" s="5"/>
      <c r="BH826" s="5"/>
      <c r="BI826" s="5"/>
      <c r="BJ826" s="5"/>
      <c r="BK826" s="5"/>
      <c r="BL826" s="5"/>
    </row>
    <row r="827" spans="2:64" ht="13">
      <c r="B827" s="10"/>
      <c r="D827" s="3"/>
      <c r="E827" s="3"/>
      <c r="F827" s="3"/>
      <c r="G827" s="5"/>
      <c r="H827" s="5"/>
      <c r="I827" s="11"/>
      <c r="J827" s="7"/>
      <c r="K827" s="7"/>
      <c r="L827" s="7"/>
      <c r="M827" s="7"/>
      <c r="N827" s="7"/>
      <c r="O827" s="7"/>
      <c r="P827" s="7"/>
      <c r="Q827" s="7"/>
      <c r="R827" s="7"/>
      <c r="S827" s="7"/>
      <c r="T827" s="7"/>
      <c r="U827" s="7"/>
      <c r="V827" s="7"/>
      <c r="W827" s="7"/>
      <c r="X827" s="7"/>
      <c r="Y827" s="7"/>
      <c r="Z827" s="7"/>
      <c r="AA827" s="7"/>
      <c r="AB827" s="3"/>
      <c r="AC827" s="3"/>
      <c r="AD827" s="3"/>
      <c r="AE827" s="3"/>
      <c r="AF827" s="3"/>
      <c r="AG827" s="5"/>
      <c r="AH827" s="3"/>
      <c r="AS827" s="5"/>
      <c r="AT827" s="3"/>
      <c r="AV827" s="5"/>
      <c r="AW827" s="5"/>
      <c r="AX827" s="5"/>
      <c r="AY827" s="5"/>
      <c r="AZ827" s="5"/>
      <c r="BA827" s="5"/>
      <c r="BB827" s="5"/>
      <c r="BC827" s="5"/>
      <c r="BD827" s="5"/>
      <c r="BE827" s="5"/>
      <c r="BF827" s="5"/>
      <c r="BG827" s="5"/>
      <c r="BH827" s="5"/>
      <c r="BI827" s="5"/>
      <c r="BJ827" s="5"/>
      <c r="BK827" s="5"/>
      <c r="BL827" s="5"/>
    </row>
    <row r="828" spans="2:64" ht="13">
      <c r="B828" s="10"/>
      <c r="D828" s="3"/>
      <c r="E828" s="3"/>
      <c r="F828" s="3"/>
      <c r="G828" s="5"/>
      <c r="H828" s="5"/>
      <c r="I828" s="11"/>
      <c r="J828" s="7"/>
      <c r="K828" s="7"/>
      <c r="L828" s="7"/>
      <c r="M828" s="7"/>
      <c r="N828" s="7"/>
      <c r="O828" s="7"/>
      <c r="P828" s="7"/>
      <c r="Q828" s="7"/>
      <c r="R828" s="7"/>
      <c r="S828" s="7"/>
      <c r="T828" s="7"/>
      <c r="U828" s="7"/>
      <c r="V828" s="7"/>
      <c r="W828" s="7"/>
      <c r="X828" s="7"/>
      <c r="Y828" s="7"/>
      <c r="Z828" s="7"/>
      <c r="AA828" s="7"/>
      <c r="AB828" s="3"/>
      <c r="AC828" s="3"/>
      <c r="AD828" s="3"/>
      <c r="AE828" s="3"/>
      <c r="AF828" s="3"/>
      <c r="AG828" s="5"/>
      <c r="AH828" s="3"/>
      <c r="AS828" s="5"/>
      <c r="AT828" s="3"/>
      <c r="AV828" s="5"/>
      <c r="AW828" s="5"/>
      <c r="AX828" s="5"/>
      <c r="AY828" s="5"/>
      <c r="AZ828" s="5"/>
      <c r="BA828" s="5"/>
      <c r="BB828" s="5"/>
      <c r="BC828" s="5"/>
      <c r="BD828" s="5"/>
      <c r="BE828" s="5"/>
      <c r="BF828" s="5"/>
      <c r="BG828" s="5"/>
      <c r="BH828" s="5"/>
      <c r="BI828" s="5"/>
      <c r="BJ828" s="5"/>
      <c r="BK828" s="5"/>
      <c r="BL828" s="5"/>
    </row>
    <row r="829" spans="2:64" ht="13">
      <c r="B829" s="10"/>
      <c r="D829" s="3"/>
      <c r="E829" s="3"/>
      <c r="F829" s="3"/>
      <c r="G829" s="5"/>
      <c r="H829" s="5"/>
      <c r="I829" s="11"/>
      <c r="J829" s="7"/>
      <c r="K829" s="7"/>
      <c r="L829" s="7"/>
      <c r="M829" s="7"/>
      <c r="N829" s="7"/>
      <c r="O829" s="7"/>
      <c r="P829" s="7"/>
      <c r="Q829" s="7"/>
      <c r="R829" s="7"/>
      <c r="S829" s="7"/>
      <c r="T829" s="7"/>
      <c r="U829" s="7"/>
      <c r="V829" s="7"/>
      <c r="W829" s="7"/>
      <c r="X829" s="7"/>
      <c r="Y829" s="7"/>
      <c r="Z829" s="7"/>
      <c r="AA829" s="7"/>
      <c r="AB829" s="3"/>
      <c r="AC829" s="3"/>
      <c r="AD829" s="3"/>
      <c r="AE829" s="3"/>
      <c r="AF829" s="3"/>
      <c r="AG829" s="5"/>
      <c r="AH829" s="3"/>
      <c r="AS829" s="5"/>
      <c r="AT829" s="3"/>
      <c r="AV829" s="5"/>
      <c r="AW829" s="5"/>
      <c r="AX829" s="5"/>
      <c r="AY829" s="5"/>
      <c r="AZ829" s="5"/>
      <c r="BA829" s="5"/>
      <c r="BB829" s="5"/>
      <c r="BC829" s="5"/>
      <c r="BD829" s="5"/>
      <c r="BE829" s="5"/>
      <c r="BF829" s="5"/>
      <c r="BG829" s="5"/>
      <c r="BH829" s="5"/>
      <c r="BI829" s="5"/>
      <c r="BJ829" s="5"/>
      <c r="BK829" s="5"/>
      <c r="BL829" s="5"/>
    </row>
    <row r="830" spans="2:64" ht="13">
      <c r="B830" s="10"/>
      <c r="D830" s="3"/>
      <c r="E830" s="3"/>
      <c r="F830" s="3"/>
      <c r="G830" s="5"/>
      <c r="H830" s="5"/>
      <c r="I830" s="11"/>
      <c r="J830" s="7"/>
      <c r="K830" s="7"/>
      <c r="L830" s="7"/>
      <c r="M830" s="7"/>
      <c r="N830" s="7"/>
      <c r="O830" s="7"/>
      <c r="P830" s="7"/>
      <c r="Q830" s="7"/>
      <c r="R830" s="7"/>
      <c r="S830" s="7"/>
      <c r="T830" s="7"/>
      <c r="U830" s="7"/>
      <c r="V830" s="7"/>
      <c r="W830" s="7"/>
      <c r="X830" s="7"/>
      <c r="Y830" s="7"/>
      <c r="Z830" s="7"/>
      <c r="AA830" s="7"/>
      <c r="AB830" s="3"/>
      <c r="AC830" s="3"/>
      <c r="AD830" s="3"/>
      <c r="AE830" s="3"/>
      <c r="AF830" s="3"/>
      <c r="AG830" s="5"/>
      <c r="AH830" s="3"/>
      <c r="AS830" s="5"/>
      <c r="AT830" s="3"/>
      <c r="AV830" s="5"/>
      <c r="AW830" s="5"/>
      <c r="AX830" s="5"/>
      <c r="AY830" s="5"/>
      <c r="AZ830" s="5"/>
      <c r="BA830" s="5"/>
      <c r="BB830" s="5"/>
      <c r="BC830" s="5"/>
      <c r="BD830" s="5"/>
      <c r="BE830" s="5"/>
      <c r="BF830" s="5"/>
      <c r="BG830" s="5"/>
      <c r="BH830" s="5"/>
      <c r="BI830" s="5"/>
      <c r="BJ830" s="5"/>
      <c r="BK830" s="5"/>
      <c r="BL830" s="5"/>
    </row>
    <row r="831" spans="2:64" ht="13">
      <c r="B831" s="10"/>
      <c r="D831" s="3"/>
      <c r="E831" s="3"/>
      <c r="F831" s="3"/>
      <c r="G831" s="5"/>
      <c r="H831" s="5"/>
      <c r="I831" s="11"/>
      <c r="J831" s="7"/>
      <c r="K831" s="7"/>
      <c r="L831" s="7"/>
      <c r="M831" s="7"/>
      <c r="N831" s="7"/>
      <c r="O831" s="7"/>
      <c r="P831" s="7"/>
      <c r="Q831" s="7"/>
      <c r="R831" s="7"/>
      <c r="S831" s="7"/>
      <c r="T831" s="7"/>
      <c r="U831" s="7"/>
      <c r="V831" s="7"/>
      <c r="W831" s="7"/>
      <c r="X831" s="7"/>
      <c r="Y831" s="7"/>
      <c r="Z831" s="7"/>
      <c r="AA831" s="7"/>
      <c r="AB831" s="3"/>
      <c r="AC831" s="3"/>
      <c r="AD831" s="3"/>
      <c r="AE831" s="3"/>
      <c r="AF831" s="3"/>
      <c r="AG831" s="5"/>
      <c r="AH831" s="3"/>
      <c r="AS831" s="5"/>
      <c r="AT831" s="3"/>
      <c r="AV831" s="5"/>
      <c r="AW831" s="5"/>
      <c r="AX831" s="5"/>
      <c r="AY831" s="5"/>
      <c r="AZ831" s="5"/>
      <c r="BA831" s="5"/>
      <c r="BB831" s="5"/>
      <c r="BC831" s="5"/>
      <c r="BD831" s="5"/>
      <c r="BE831" s="5"/>
      <c r="BF831" s="5"/>
      <c r="BG831" s="5"/>
      <c r="BH831" s="5"/>
      <c r="BI831" s="5"/>
      <c r="BJ831" s="5"/>
      <c r="BK831" s="5"/>
      <c r="BL831" s="5"/>
    </row>
    <row r="832" spans="2:64" ht="13">
      <c r="B832" s="10"/>
      <c r="D832" s="3"/>
      <c r="E832" s="3"/>
      <c r="F832" s="3"/>
      <c r="G832" s="5"/>
      <c r="H832" s="5"/>
      <c r="I832" s="11"/>
      <c r="J832" s="7"/>
      <c r="K832" s="7"/>
      <c r="L832" s="7"/>
      <c r="M832" s="7"/>
      <c r="N832" s="7"/>
      <c r="O832" s="7"/>
      <c r="P832" s="7"/>
      <c r="Q832" s="7"/>
      <c r="R832" s="7"/>
      <c r="S832" s="7"/>
      <c r="T832" s="7"/>
      <c r="U832" s="7"/>
      <c r="V832" s="7"/>
      <c r="W832" s="7"/>
      <c r="X832" s="7"/>
      <c r="Y832" s="7"/>
      <c r="Z832" s="7"/>
      <c r="AA832" s="7"/>
      <c r="AB832" s="3"/>
      <c r="AC832" s="3"/>
      <c r="AD832" s="3"/>
      <c r="AE832" s="3"/>
      <c r="AF832" s="3"/>
      <c r="AG832" s="5"/>
      <c r="AH832" s="3"/>
      <c r="AS832" s="5"/>
      <c r="AT832" s="3"/>
      <c r="AV832" s="5"/>
      <c r="AW832" s="5"/>
      <c r="AX832" s="5"/>
      <c r="AY832" s="5"/>
      <c r="AZ832" s="5"/>
      <c r="BA832" s="5"/>
      <c r="BB832" s="5"/>
      <c r="BC832" s="5"/>
      <c r="BD832" s="5"/>
      <c r="BE832" s="5"/>
      <c r="BF832" s="5"/>
      <c r="BG832" s="5"/>
      <c r="BH832" s="5"/>
      <c r="BI832" s="5"/>
      <c r="BJ832" s="5"/>
      <c r="BK832" s="5"/>
      <c r="BL832" s="5"/>
    </row>
    <row r="833" spans="2:64" ht="13">
      <c r="B833" s="10"/>
      <c r="D833" s="3"/>
      <c r="E833" s="3"/>
      <c r="F833" s="3"/>
      <c r="G833" s="5"/>
      <c r="H833" s="5"/>
      <c r="I833" s="11"/>
      <c r="J833" s="7"/>
      <c r="K833" s="7"/>
      <c r="L833" s="7"/>
      <c r="M833" s="7"/>
      <c r="N833" s="7"/>
      <c r="O833" s="7"/>
      <c r="P833" s="7"/>
      <c r="Q833" s="7"/>
      <c r="R833" s="7"/>
      <c r="S833" s="7"/>
      <c r="T833" s="7"/>
      <c r="U833" s="7"/>
      <c r="V833" s="7"/>
      <c r="W833" s="7"/>
      <c r="X833" s="7"/>
      <c r="Y833" s="7"/>
      <c r="Z833" s="7"/>
      <c r="AA833" s="7"/>
      <c r="AB833" s="3"/>
      <c r="AC833" s="3"/>
      <c r="AD833" s="3"/>
      <c r="AE833" s="3"/>
      <c r="AF833" s="3"/>
      <c r="AG833" s="5"/>
      <c r="AH833" s="3"/>
      <c r="AS833" s="5"/>
      <c r="AT833" s="3"/>
      <c r="AV833" s="5"/>
      <c r="AW833" s="5"/>
      <c r="AX833" s="5"/>
      <c r="AY833" s="5"/>
      <c r="AZ833" s="5"/>
      <c r="BA833" s="5"/>
      <c r="BB833" s="5"/>
      <c r="BC833" s="5"/>
      <c r="BD833" s="5"/>
      <c r="BE833" s="5"/>
      <c r="BF833" s="5"/>
      <c r="BG833" s="5"/>
      <c r="BH833" s="5"/>
      <c r="BI833" s="5"/>
      <c r="BJ833" s="5"/>
      <c r="BK833" s="5"/>
      <c r="BL833" s="5"/>
    </row>
    <row r="834" spans="2:64" ht="13">
      <c r="B834" s="10"/>
      <c r="D834" s="3"/>
      <c r="E834" s="3"/>
      <c r="F834" s="3"/>
      <c r="G834" s="5"/>
      <c r="H834" s="5"/>
      <c r="I834" s="11"/>
      <c r="J834" s="7"/>
      <c r="K834" s="7"/>
      <c r="L834" s="7"/>
      <c r="M834" s="7"/>
      <c r="N834" s="7"/>
      <c r="O834" s="7"/>
      <c r="P834" s="7"/>
      <c r="Q834" s="7"/>
      <c r="R834" s="7"/>
      <c r="S834" s="7"/>
      <c r="T834" s="7"/>
      <c r="U834" s="7"/>
      <c r="V834" s="7"/>
      <c r="W834" s="7"/>
      <c r="X834" s="7"/>
      <c r="Y834" s="7"/>
      <c r="Z834" s="7"/>
      <c r="AA834" s="7"/>
      <c r="AB834" s="3"/>
      <c r="AC834" s="3"/>
      <c r="AD834" s="3"/>
      <c r="AE834" s="3"/>
      <c r="AF834" s="3"/>
      <c r="AG834" s="5"/>
      <c r="AH834" s="3"/>
      <c r="AS834" s="5"/>
      <c r="AT834" s="3"/>
      <c r="AV834" s="5"/>
      <c r="AW834" s="5"/>
      <c r="AX834" s="5"/>
      <c r="AY834" s="5"/>
      <c r="AZ834" s="5"/>
      <c r="BA834" s="5"/>
      <c r="BB834" s="5"/>
      <c r="BC834" s="5"/>
      <c r="BD834" s="5"/>
      <c r="BE834" s="5"/>
      <c r="BF834" s="5"/>
      <c r="BG834" s="5"/>
      <c r="BH834" s="5"/>
      <c r="BI834" s="5"/>
      <c r="BJ834" s="5"/>
      <c r="BK834" s="5"/>
      <c r="BL834" s="5"/>
    </row>
    <row r="835" spans="2:64" ht="13">
      <c r="B835" s="10"/>
      <c r="D835" s="3"/>
      <c r="E835" s="3"/>
      <c r="F835" s="3"/>
      <c r="G835" s="5"/>
      <c r="H835" s="5"/>
      <c r="I835" s="11"/>
      <c r="J835" s="7"/>
      <c r="K835" s="7"/>
      <c r="L835" s="7"/>
      <c r="M835" s="7"/>
      <c r="N835" s="7"/>
      <c r="O835" s="7"/>
      <c r="P835" s="7"/>
      <c r="Q835" s="7"/>
      <c r="R835" s="7"/>
      <c r="S835" s="7"/>
      <c r="T835" s="7"/>
      <c r="U835" s="7"/>
      <c r="V835" s="7"/>
      <c r="W835" s="7"/>
      <c r="X835" s="7"/>
      <c r="Y835" s="7"/>
      <c r="Z835" s="7"/>
      <c r="AA835" s="7"/>
      <c r="AB835" s="3"/>
      <c r="AC835" s="3"/>
      <c r="AD835" s="3"/>
      <c r="AE835" s="3"/>
      <c r="AF835" s="3"/>
      <c r="AG835" s="5"/>
      <c r="AH835" s="3"/>
      <c r="AS835" s="5"/>
      <c r="AT835" s="3"/>
      <c r="AV835" s="5"/>
      <c r="AW835" s="5"/>
      <c r="AX835" s="5"/>
      <c r="AY835" s="5"/>
      <c r="AZ835" s="5"/>
      <c r="BA835" s="5"/>
      <c r="BB835" s="5"/>
      <c r="BC835" s="5"/>
      <c r="BD835" s="5"/>
      <c r="BE835" s="5"/>
      <c r="BF835" s="5"/>
      <c r="BG835" s="5"/>
      <c r="BH835" s="5"/>
      <c r="BI835" s="5"/>
      <c r="BJ835" s="5"/>
      <c r="BK835" s="5"/>
      <c r="BL835" s="5"/>
    </row>
    <row r="836" spans="2:64" ht="13">
      <c r="B836" s="10"/>
      <c r="D836" s="3"/>
      <c r="E836" s="3"/>
      <c r="F836" s="3"/>
      <c r="G836" s="5"/>
      <c r="H836" s="5"/>
      <c r="I836" s="11"/>
      <c r="J836" s="7"/>
      <c r="K836" s="7"/>
      <c r="L836" s="7"/>
      <c r="M836" s="7"/>
      <c r="N836" s="7"/>
      <c r="O836" s="7"/>
      <c r="P836" s="7"/>
      <c r="Q836" s="7"/>
      <c r="R836" s="7"/>
      <c r="S836" s="7"/>
      <c r="T836" s="7"/>
      <c r="U836" s="7"/>
      <c r="V836" s="7"/>
      <c r="W836" s="7"/>
      <c r="X836" s="7"/>
      <c r="Y836" s="7"/>
      <c r="Z836" s="7"/>
      <c r="AA836" s="7"/>
      <c r="AB836" s="3"/>
      <c r="AC836" s="3"/>
      <c r="AD836" s="3"/>
      <c r="AE836" s="3"/>
      <c r="AF836" s="3"/>
      <c r="AG836" s="5"/>
      <c r="AH836" s="3"/>
      <c r="AS836" s="5"/>
      <c r="AT836" s="3"/>
      <c r="AV836" s="5"/>
      <c r="AW836" s="5"/>
      <c r="AX836" s="5"/>
      <c r="AY836" s="5"/>
      <c r="AZ836" s="5"/>
      <c r="BA836" s="5"/>
      <c r="BB836" s="5"/>
      <c r="BC836" s="5"/>
      <c r="BD836" s="5"/>
      <c r="BE836" s="5"/>
      <c r="BF836" s="5"/>
      <c r="BG836" s="5"/>
      <c r="BH836" s="5"/>
      <c r="BI836" s="5"/>
      <c r="BJ836" s="5"/>
      <c r="BK836" s="5"/>
      <c r="BL836" s="5"/>
    </row>
    <row r="837" spans="2:64" ht="13">
      <c r="B837" s="10"/>
      <c r="D837" s="3"/>
      <c r="E837" s="3"/>
      <c r="F837" s="3"/>
      <c r="G837" s="5"/>
      <c r="H837" s="5"/>
      <c r="I837" s="11"/>
      <c r="J837" s="7"/>
      <c r="K837" s="7"/>
      <c r="L837" s="7"/>
      <c r="M837" s="7"/>
      <c r="N837" s="7"/>
      <c r="O837" s="7"/>
      <c r="P837" s="7"/>
      <c r="Q837" s="7"/>
      <c r="R837" s="7"/>
      <c r="S837" s="7"/>
      <c r="T837" s="7"/>
      <c r="U837" s="7"/>
      <c r="V837" s="7"/>
      <c r="W837" s="7"/>
      <c r="X837" s="7"/>
      <c r="Y837" s="7"/>
      <c r="Z837" s="7"/>
      <c r="AA837" s="7"/>
      <c r="AB837" s="3"/>
      <c r="AC837" s="3"/>
      <c r="AD837" s="3"/>
      <c r="AE837" s="3"/>
      <c r="AF837" s="3"/>
      <c r="AG837" s="5"/>
      <c r="AH837" s="3"/>
      <c r="AS837" s="5"/>
      <c r="AT837" s="3"/>
      <c r="AV837" s="5"/>
      <c r="AW837" s="5"/>
      <c r="AX837" s="5"/>
      <c r="AY837" s="5"/>
      <c r="AZ837" s="5"/>
      <c r="BA837" s="5"/>
      <c r="BB837" s="5"/>
      <c r="BC837" s="5"/>
      <c r="BD837" s="5"/>
      <c r="BE837" s="5"/>
      <c r="BF837" s="5"/>
      <c r="BG837" s="5"/>
      <c r="BH837" s="5"/>
      <c r="BI837" s="5"/>
      <c r="BJ837" s="5"/>
      <c r="BK837" s="5"/>
      <c r="BL837" s="5"/>
    </row>
    <row r="838" spans="2:64" ht="13">
      <c r="B838" s="10"/>
      <c r="D838" s="3"/>
      <c r="E838" s="3"/>
      <c r="F838" s="3"/>
      <c r="G838" s="5"/>
      <c r="H838" s="5"/>
      <c r="I838" s="11"/>
      <c r="J838" s="7"/>
      <c r="K838" s="7"/>
      <c r="L838" s="7"/>
      <c r="M838" s="7"/>
      <c r="N838" s="7"/>
      <c r="O838" s="7"/>
      <c r="P838" s="7"/>
      <c r="Q838" s="7"/>
      <c r="R838" s="7"/>
      <c r="S838" s="7"/>
      <c r="T838" s="7"/>
      <c r="U838" s="7"/>
      <c r="V838" s="7"/>
      <c r="W838" s="7"/>
      <c r="X838" s="7"/>
      <c r="Y838" s="7"/>
      <c r="Z838" s="7"/>
      <c r="AA838" s="7"/>
      <c r="AB838" s="3"/>
      <c r="AC838" s="3"/>
      <c r="AD838" s="3"/>
      <c r="AE838" s="3"/>
      <c r="AF838" s="3"/>
      <c r="AG838" s="5"/>
      <c r="AH838" s="3"/>
      <c r="AS838" s="5"/>
      <c r="AT838" s="3"/>
      <c r="AV838" s="5"/>
      <c r="AW838" s="5"/>
      <c r="AX838" s="5"/>
      <c r="AY838" s="5"/>
      <c r="AZ838" s="5"/>
      <c r="BA838" s="5"/>
      <c r="BB838" s="5"/>
      <c r="BC838" s="5"/>
      <c r="BD838" s="5"/>
      <c r="BE838" s="5"/>
      <c r="BF838" s="5"/>
      <c r="BG838" s="5"/>
      <c r="BH838" s="5"/>
      <c r="BI838" s="5"/>
      <c r="BJ838" s="5"/>
      <c r="BK838" s="5"/>
      <c r="BL838" s="5"/>
    </row>
    <row r="839" spans="2:64" ht="13">
      <c r="B839" s="10"/>
      <c r="D839" s="3"/>
      <c r="E839" s="3"/>
      <c r="F839" s="3"/>
      <c r="G839" s="5"/>
      <c r="H839" s="5"/>
      <c r="I839" s="11"/>
      <c r="J839" s="7"/>
      <c r="K839" s="7"/>
      <c r="L839" s="7"/>
      <c r="M839" s="7"/>
      <c r="N839" s="7"/>
      <c r="O839" s="7"/>
      <c r="P839" s="7"/>
      <c r="Q839" s="7"/>
      <c r="R839" s="7"/>
      <c r="S839" s="7"/>
      <c r="T839" s="7"/>
      <c r="U839" s="7"/>
      <c r="V839" s="7"/>
      <c r="W839" s="7"/>
      <c r="X839" s="7"/>
      <c r="Y839" s="7"/>
      <c r="Z839" s="7"/>
      <c r="AA839" s="7"/>
      <c r="AB839" s="3"/>
      <c r="AC839" s="3"/>
      <c r="AD839" s="3"/>
      <c r="AE839" s="3"/>
      <c r="AF839" s="3"/>
      <c r="AG839" s="5"/>
      <c r="AH839" s="3"/>
      <c r="AS839" s="5"/>
      <c r="AT839" s="3"/>
      <c r="AV839" s="5"/>
      <c r="AW839" s="5"/>
      <c r="AX839" s="5"/>
      <c r="AY839" s="5"/>
      <c r="AZ839" s="5"/>
      <c r="BA839" s="5"/>
      <c r="BB839" s="5"/>
      <c r="BC839" s="5"/>
      <c r="BD839" s="5"/>
      <c r="BE839" s="5"/>
      <c r="BF839" s="5"/>
      <c r="BG839" s="5"/>
      <c r="BH839" s="5"/>
      <c r="BI839" s="5"/>
      <c r="BJ839" s="5"/>
      <c r="BK839" s="5"/>
      <c r="BL839" s="5"/>
    </row>
    <row r="840" spans="2:64" ht="13">
      <c r="B840" s="10"/>
      <c r="D840" s="3"/>
      <c r="E840" s="3"/>
      <c r="F840" s="3"/>
      <c r="G840" s="5"/>
      <c r="H840" s="5"/>
      <c r="I840" s="11"/>
      <c r="J840" s="7"/>
      <c r="K840" s="7"/>
      <c r="L840" s="7"/>
      <c r="M840" s="7"/>
      <c r="N840" s="7"/>
      <c r="O840" s="7"/>
      <c r="P840" s="7"/>
      <c r="Q840" s="7"/>
      <c r="R840" s="7"/>
      <c r="S840" s="7"/>
      <c r="T840" s="7"/>
      <c r="U840" s="7"/>
      <c r="V840" s="7"/>
      <c r="W840" s="7"/>
      <c r="X840" s="7"/>
      <c r="Y840" s="7"/>
      <c r="Z840" s="7"/>
      <c r="AA840" s="7"/>
      <c r="AB840" s="3"/>
      <c r="AC840" s="3"/>
      <c r="AD840" s="3"/>
      <c r="AE840" s="3"/>
      <c r="AF840" s="3"/>
      <c r="AG840" s="5"/>
      <c r="AH840" s="3"/>
      <c r="AS840" s="5"/>
      <c r="AT840" s="3"/>
      <c r="AV840" s="5"/>
      <c r="AW840" s="5"/>
      <c r="AX840" s="5"/>
      <c r="AY840" s="5"/>
      <c r="AZ840" s="5"/>
      <c r="BA840" s="5"/>
      <c r="BB840" s="5"/>
      <c r="BC840" s="5"/>
      <c r="BD840" s="5"/>
      <c r="BE840" s="5"/>
      <c r="BF840" s="5"/>
      <c r="BG840" s="5"/>
      <c r="BH840" s="5"/>
      <c r="BI840" s="5"/>
      <c r="BJ840" s="5"/>
      <c r="BK840" s="5"/>
      <c r="BL840" s="5"/>
    </row>
    <row r="841" spans="2:64" ht="13">
      <c r="B841" s="10"/>
      <c r="D841" s="3"/>
      <c r="E841" s="3"/>
      <c r="F841" s="3"/>
      <c r="G841" s="5"/>
      <c r="H841" s="5"/>
      <c r="I841" s="11"/>
      <c r="J841" s="7"/>
      <c r="K841" s="7"/>
      <c r="L841" s="7"/>
      <c r="M841" s="7"/>
      <c r="N841" s="7"/>
      <c r="O841" s="7"/>
      <c r="P841" s="7"/>
      <c r="Q841" s="7"/>
      <c r="R841" s="7"/>
      <c r="S841" s="7"/>
      <c r="T841" s="7"/>
      <c r="U841" s="7"/>
      <c r="V841" s="7"/>
      <c r="W841" s="7"/>
      <c r="X841" s="7"/>
      <c r="Y841" s="7"/>
      <c r="Z841" s="7"/>
      <c r="AA841" s="7"/>
      <c r="AB841" s="3"/>
      <c r="AC841" s="3"/>
      <c r="AD841" s="3"/>
      <c r="AE841" s="3"/>
      <c r="AF841" s="3"/>
      <c r="AG841" s="5"/>
      <c r="AH841" s="3"/>
      <c r="AS841" s="5"/>
      <c r="AT841" s="3"/>
      <c r="AV841" s="5"/>
      <c r="AW841" s="5"/>
      <c r="AX841" s="5"/>
      <c r="AY841" s="5"/>
      <c r="AZ841" s="5"/>
      <c r="BA841" s="5"/>
      <c r="BB841" s="5"/>
      <c r="BC841" s="5"/>
      <c r="BD841" s="5"/>
      <c r="BE841" s="5"/>
      <c r="BF841" s="5"/>
      <c r="BG841" s="5"/>
      <c r="BH841" s="5"/>
      <c r="BI841" s="5"/>
      <c r="BJ841" s="5"/>
      <c r="BK841" s="5"/>
      <c r="BL841" s="5"/>
    </row>
    <row r="842" spans="2:64" ht="13">
      <c r="B842" s="10"/>
      <c r="D842" s="3"/>
      <c r="E842" s="3"/>
      <c r="F842" s="3"/>
      <c r="G842" s="5"/>
      <c r="H842" s="5"/>
      <c r="I842" s="11"/>
      <c r="J842" s="7"/>
      <c r="K842" s="7"/>
      <c r="L842" s="7"/>
      <c r="M842" s="7"/>
      <c r="N842" s="7"/>
      <c r="O842" s="7"/>
      <c r="P842" s="7"/>
      <c r="Q842" s="7"/>
      <c r="R842" s="7"/>
      <c r="S842" s="7"/>
      <c r="T842" s="7"/>
      <c r="U842" s="7"/>
      <c r="V842" s="7"/>
      <c r="W842" s="7"/>
      <c r="X842" s="7"/>
      <c r="Y842" s="7"/>
      <c r="Z842" s="7"/>
      <c r="AA842" s="7"/>
      <c r="AB842" s="3"/>
      <c r="AC842" s="3"/>
      <c r="AD842" s="3"/>
      <c r="AE842" s="3"/>
      <c r="AF842" s="3"/>
      <c r="AG842" s="5"/>
      <c r="AH842" s="3"/>
      <c r="AS842" s="5"/>
      <c r="AT842" s="3"/>
      <c r="AV842" s="5"/>
      <c r="AW842" s="5"/>
      <c r="AX842" s="5"/>
      <c r="AY842" s="5"/>
      <c r="AZ842" s="5"/>
      <c r="BA842" s="5"/>
      <c r="BB842" s="5"/>
      <c r="BC842" s="5"/>
      <c r="BD842" s="5"/>
      <c r="BE842" s="5"/>
      <c r="BF842" s="5"/>
      <c r="BG842" s="5"/>
      <c r="BH842" s="5"/>
      <c r="BI842" s="5"/>
      <c r="BJ842" s="5"/>
      <c r="BK842" s="5"/>
      <c r="BL842" s="5"/>
    </row>
    <row r="843" spans="2:64" ht="13">
      <c r="B843" s="10"/>
      <c r="D843" s="3"/>
      <c r="E843" s="3"/>
      <c r="F843" s="3"/>
      <c r="G843" s="5"/>
      <c r="H843" s="5"/>
      <c r="I843" s="11"/>
      <c r="J843" s="7"/>
      <c r="K843" s="7"/>
      <c r="L843" s="7"/>
      <c r="M843" s="7"/>
      <c r="N843" s="7"/>
      <c r="O843" s="7"/>
      <c r="P843" s="7"/>
      <c r="Q843" s="7"/>
      <c r="R843" s="7"/>
      <c r="S843" s="7"/>
      <c r="T843" s="7"/>
      <c r="U843" s="7"/>
      <c r="V843" s="7"/>
      <c r="W843" s="7"/>
      <c r="X843" s="7"/>
      <c r="Y843" s="7"/>
      <c r="Z843" s="7"/>
      <c r="AA843" s="7"/>
      <c r="AB843" s="3"/>
      <c r="AC843" s="3"/>
      <c r="AD843" s="3"/>
      <c r="AE843" s="3"/>
      <c r="AF843" s="3"/>
      <c r="AG843" s="5"/>
      <c r="AH843" s="3"/>
      <c r="AS843" s="5"/>
      <c r="AT843" s="3"/>
      <c r="AV843" s="5"/>
      <c r="AW843" s="5"/>
      <c r="AX843" s="5"/>
      <c r="AY843" s="5"/>
      <c r="AZ843" s="5"/>
      <c r="BA843" s="5"/>
      <c r="BB843" s="5"/>
      <c r="BC843" s="5"/>
      <c r="BD843" s="5"/>
      <c r="BE843" s="5"/>
      <c r="BF843" s="5"/>
      <c r="BG843" s="5"/>
      <c r="BH843" s="5"/>
      <c r="BI843" s="5"/>
      <c r="BJ843" s="5"/>
      <c r="BK843" s="5"/>
      <c r="BL843" s="5"/>
    </row>
    <row r="844" spans="2:64" ht="13">
      <c r="B844" s="10"/>
      <c r="D844" s="3"/>
      <c r="E844" s="3"/>
      <c r="F844" s="3"/>
      <c r="G844" s="5"/>
      <c r="H844" s="5"/>
      <c r="I844" s="11"/>
      <c r="J844" s="7"/>
      <c r="K844" s="7"/>
      <c r="L844" s="7"/>
      <c r="M844" s="7"/>
      <c r="N844" s="7"/>
      <c r="O844" s="7"/>
      <c r="P844" s="7"/>
      <c r="Q844" s="7"/>
      <c r="R844" s="7"/>
      <c r="S844" s="7"/>
      <c r="T844" s="7"/>
      <c r="U844" s="7"/>
      <c r="V844" s="7"/>
      <c r="W844" s="7"/>
      <c r="X844" s="7"/>
      <c r="Y844" s="7"/>
      <c r="Z844" s="7"/>
      <c r="AA844" s="7"/>
      <c r="AB844" s="3"/>
      <c r="AC844" s="3"/>
      <c r="AD844" s="3"/>
      <c r="AE844" s="3"/>
      <c r="AF844" s="3"/>
      <c r="AG844" s="5"/>
      <c r="AH844" s="3"/>
      <c r="AS844" s="5"/>
      <c r="AT844" s="3"/>
      <c r="AV844" s="5"/>
      <c r="AW844" s="5"/>
      <c r="AX844" s="5"/>
      <c r="AY844" s="5"/>
      <c r="AZ844" s="5"/>
      <c r="BA844" s="5"/>
      <c r="BB844" s="5"/>
      <c r="BC844" s="5"/>
      <c r="BD844" s="5"/>
      <c r="BE844" s="5"/>
      <c r="BF844" s="5"/>
      <c r="BG844" s="5"/>
      <c r="BH844" s="5"/>
      <c r="BI844" s="5"/>
      <c r="BJ844" s="5"/>
      <c r="BK844" s="5"/>
      <c r="BL844" s="5"/>
    </row>
    <row r="845" spans="2:64" ht="13">
      <c r="B845" s="10"/>
      <c r="D845" s="3"/>
      <c r="E845" s="3"/>
      <c r="F845" s="3"/>
      <c r="G845" s="5"/>
      <c r="H845" s="5"/>
      <c r="I845" s="11"/>
      <c r="J845" s="7"/>
      <c r="K845" s="7"/>
      <c r="L845" s="7"/>
      <c r="M845" s="7"/>
      <c r="N845" s="7"/>
      <c r="O845" s="7"/>
      <c r="P845" s="7"/>
      <c r="Q845" s="7"/>
      <c r="R845" s="7"/>
      <c r="S845" s="7"/>
      <c r="T845" s="7"/>
      <c r="U845" s="7"/>
      <c r="V845" s="7"/>
      <c r="W845" s="7"/>
      <c r="X845" s="7"/>
      <c r="Y845" s="7"/>
      <c r="Z845" s="7"/>
      <c r="AA845" s="7"/>
      <c r="AB845" s="3"/>
      <c r="AC845" s="3"/>
      <c r="AD845" s="3"/>
      <c r="AE845" s="3"/>
      <c r="AF845" s="3"/>
      <c r="AG845" s="5"/>
      <c r="AH845" s="3"/>
      <c r="AS845" s="5"/>
      <c r="AT845" s="3"/>
      <c r="AV845" s="5"/>
      <c r="AW845" s="5"/>
      <c r="AX845" s="5"/>
      <c r="AY845" s="5"/>
      <c r="AZ845" s="5"/>
      <c r="BA845" s="5"/>
      <c r="BB845" s="5"/>
      <c r="BC845" s="5"/>
      <c r="BD845" s="5"/>
      <c r="BE845" s="5"/>
      <c r="BF845" s="5"/>
      <c r="BG845" s="5"/>
      <c r="BH845" s="5"/>
      <c r="BI845" s="5"/>
      <c r="BJ845" s="5"/>
      <c r="BK845" s="5"/>
      <c r="BL845" s="5"/>
    </row>
    <row r="846" spans="2:64" ht="13">
      <c r="B846" s="10"/>
      <c r="D846" s="3"/>
      <c r="E846" s="3"/>
      <c r="F846" s="3"/>
      <c r="G846" s="5"/>
      <c r="H846" s="5"/>
      <c r="I846" s="11"/>
      <c r="J846" s="7"/>
      <c r="K846" s="7"/>
      <c r="L846" s="7"/>
      <c r="M846" s="7"/>
      <c r="N846" s="7"/>
      <c r="O846" s="7"/>
      <c r="P846" s="7"/>
      <c r="Q846" s="7"/>
      <c r="R846" s="7"/>
      <c r="S846" s="7"/>
      <c r="T846" s="7"/>
      <c r="U846" s="7"/>
      <c r="V846" s="7"/>
      <c r="W846" s="7"/>
      <c r="X846" s="7"/>
      <c r="Y846" s="7"/>
      <c r="Z846" s="7"/>
      <c r="AA846" s="7"/>
      <c r="AB846" s="3"/>
      <c r="AC846" s="3"/>
      <c r="AD846" s="3"/>
      <c r="AE846" s="3"/>
      <c r="AF846" s="3"/>
      <c r="AG846" s="5"/>
      <c r="AH846" s="3"/>
      <c r="AS846" s="5"/>
      <c r="AT846" s="3"/>
      <c r="AV846" s="5"/>
      <c r="AW846" s="5"/>
      <c r="AX846" s="5"/>
      <c r="AY846" s="5"/>
      <c r="AZ846" s="5"/>
      <c r="BA846" s="5"/>
      <c r="BB846" s="5"/>
      <c r="BC846" s="5"/>
      <c r="BD846" s="5"/>
      <c r="BE846" s="5"/>
      <c r="BF846" s="5"/>
      <c r="BG846" s="5"/>
      <c r="BH846" s="5"/>
      <c r="BI846" s="5"/>
      <c r="BJ846" s="5"/>
      <c r="BK846" s="5"/>
      <c r="BL846" s="5"/>
    </row>
    <row r="847" spans="2:64" ht="13">
      <c r="B847" s="10"/>
      <c r="D847" s="3"/>
      <c r="E847" s="3"/>
      <c r="F847" s="3"/>
      <c r="G847" s="5"/>
      <c r="H847" s="5"/>
      <c r="I847" s="11"/>
      <c r="J847" s="7"/>
      <c r="K847" s="7"/>
      <c r="L847" s="7"/>
      <c r="M847" s="7"/>
      <c r="N847" s="7"/>
      <c r="O847" s="7"/>
      <c r="P847" s="7"/>
      <c r="Q847" s="7"/>
      <c r="R847" s="7"/>
      <c r="S847" s="7"/>
      <c r="T847" s="7"/>
      <c r="U847" s="7"/>
      <c r="V847" s="7"/>
      <c r="W847" s="7"/>
      <c r="X847" s="7"/>
      <c r="Y847" s="7"/>
      <c r="Z847" s="7"/>
      <c r="AA847" s="7"/>
      <c r="AB847" s="3"/>
      <c r="AC847" s="3"/>
      <c r="AD847" s="3"/>
      <c r="AE847" s="3"/>
      <c r="AF847" s="3"/>
      <c r="AG847" s="5"/>
      <c r="AH847" s="3"/>
      <c r="AS847" s="5"/>
      <c r="AT847" s="3"/>
      <c r="AV847" s="5"/>
      <c r="AW847" s="5"/>
      <c r="AX847" s="5"/>
      <c r="AY847" s="5"/>
      <c r="AZ847" s="5"/>
      <c r="BA847" s="5"/>
      <c r="BB847" s="5"/>
      <c r="BC847" s="5"/>
      <c r="BD847" s="5"/>
      <c r="BE847" s="5"/>
      <c r="BF847" s="5"/>
      <c r="BG847" s="5"/>
      <c r="BH847" s="5"/>
      <c r="BI847" s="5"/>
      <c r="BJ847" s="5"/>
      <c r="BK847" s="5"/>
      <c r="BL847" s="5"/>
    </row>
    <row r="848" spans="2:64" ht="13">
      <c r="B848" s="10"/>
      <c r="D848" s="3"/>
      <c r="E848" s="3"/>
      <c r="F848" s="3"/>
      <c r="G848" s="5"/>
      <c r="H848" s="5"/>
      <c r="I848" s="11"/>
      <c r="J848" s="7"/>
      <c r="K848" s="7"/>
      <c r="L848" s="7"/>
      <c r="M848" s="7"/>
      <c r="N848" s="7"/>
      <c r="O848" s="7"/>
      <c r="P848" s="7"/>
      <c r="Q848" s="7"/>
      <c r="R848" s="7"/>
      <c r="S848" s="7"/>
      <c r="T848" s="7"/>
      <c r="U848" s="7"/>
      <c r="V848" s="7"/>
      <c r="W848" s="7"/>
      <c r="X848" s="7"/>
      <c r="Y848" s="7"/>
      <c r="Z848" s="7"/>
      <c r="AA848" s="7"/>
      <c r="AB848" s="3"/>
      <c r="AC848" s="3"/>
      <c r="AD848" s="3"/>
      <c r="AE848" s="3"/>
      <c r="AF848" s="3"/>
      <c r="AG848" s="5"/>
      <c r="AH848" s="3"/>
      <c r="AS848" s="5"/>
      <c r="AT848" s="3"/>
      <c r="AV848" s="5"/>
      <c r="AW848" s="5"/>
      <c r="AX848" s="5"/>
      <c r="AY848" s="5"/>
      <c r="AZ848" s="5"/>
      <c r="BA848" s="5"/>
      <c r="BB848" s="5"/>
      <c r="BC848" s="5"/>
      <c r="BD848" s="5"/>
      <c r="BE848" s="5"/>
      <c r="BF848" s="5"/>
      <c r="BG848" s="5"/>
      <c r="BH848" s="5"/>
      <c r="BI848" s="5"/>
      <c r="BJ848" s="5"/>
      <c r="BK848" s="5"/>
      <c r="BL848" s="5"/>
    </row>
    <row r="849" spans="2:64" ht="13">
      <c r="B849" s="10"/>
      <c r="D849" s="3"/>
      <c r="E849" s="3"/>
      <c r="F849" s="3"/>
      <c r="G849" s="5"/>
      <c r="H849" s="5"/>
      <c r="I849" s="11"/>
      <c r="J849" s="7"/>
      <c r="K849" s="7"/>
      <c r="L849" s="7"/>
      <c r="M849" s="7"/>
      <c r="N849" s="7"/>
      <c r="O849" s="7"/>
      <c r="P849" s="7"/>
      <c r="Q849" s="7"/>
      <c r="R849" s="7"/>
      <c r="S849" s="7"/>
      <c r="T849" s="7"/>
      <c r="U849" s="7"/>
      <c r="V849" s="7"/>
      <c r="W849" s="7"/>
      <c r="X849" s="7"/>
      <c r="Y849" s="7"/>
      <c r="Z849" s="7"/>
      <c r="AA849" s="7"/>
      <c r="AB849" s="3"/>
      <c r="AC849" s="3"/>
      <c r="AD849" s="3"/>
      <c r="AE849" s="3"/>
      <c r="AF849" s="3"/>
      <c r="AG849" s="5"/>
      <c r="AH849" s="3"/>
      <c r="AS849" s="5"/>
      <c r="AT849" s="3"/>
      <c r="AV849" s="5"/>
      <c r="AW849" s="5"/>
      <c r="AX849" s="5"/>
      <c r="AY849" s="5"/>
      <c r="AZ849" s="5"/>
      <c r="BA849" s="5"/>
      <c r="BB849" s="5"/>
      <c r="BC849" s="5"/>
      <c r="BD849" s="5"/>
      <c r="BE849" s="5"/>
      <c r="BF849" s="5"/>
      <c r="BG849" s="5"/>
      <c r="BH849" s="5"/>
      <c r="BI849" s="5"/>
      <c r="BJ849" s="5"/>
      <c r="BK849" s="5"/>
      <c r="BL849" s="5"/>
    </row>
    <row r="850" spans="2:64" ht="13">
      <c r="B850" s="10"/>
      <c r="D850" s="3"/>
      <c r="E850" s="3"/>
      <c r="F850" s="3"/>
      <c r="G850" s="5"/>
      <c r="H850" s="5"/>
      <c r="I850" s="11"/>
      <c r="J850" s="7"/>
      <c r="K850" s="7"/>
      <c r="L850" s="7"/>
      <c r="M850" s="7"/>
      <c r="N850" s="7"/>
      <c r="O850" s="7"/>
      <c r="P850" s="7"/>
      <c r="Q850" s="7"/>
      <c r="R850" s="7"/>
      <c r="S850" s="7"/>
      <c r="T850" s="7"/>
      <c r="U850" s="7"/>
      <c r="V850" s="7"/>
      <c r="W850" s="7"/>
      <c r="X850" s="7"/>
      <c r="Y850" s="7"/>
      <c r="Z850" s="7"/>
      <c r="AA850" s="7"/>
      <c r="AB850" s="3"/>
      <c r="AC850" s="3"/>
      <c r="AD850" s="3"/>
      <c r="AE850" s="3"/>
      <c r="AF850" s="3"/>
      <c r="AG850" s="5"/>
      <c r="AH850" s="3"/>
      <c r="AS850" s="5"/>
      <c r="AT850" s="3"/>
      <c r="AV850" s="5"/>
      <c r="AW850" s="5"/>
      <c r="AX850" s="5"/>
      <c r="AY850" s="5"/>
      <c r="AZ850" s="5"/>
      <c r="BA850" s="5"/>
      <c r="BB850" s="5"/>
      <c r="BC850" s="5"/>
      <c r="BD850" s="5"/>
      <c r="BE850" s="5"/>
      <c r="BF850" s="5"/>
      <c r="BG850" s="5"/>
      <c r="BH850" s="5"/>
      <c r="BI850" s="5"/>
      <c r="BJ850" s="5"/>
      <c r="BK850" s="5"/>
      <c r="BL850" s="5"/>
    </row>
    <row r="851" spans="2:64" ht="13">
      <c r="B851" s="10"/>
      <c r="D851" s="3"/>
      <c r="E851" s="3"/>
      <c r="F851" s="3"/>
      <c r="G851" s="5"/>
      <c r="H851" s="5"/>
      <c r="I851" s="11"/>
      <c r="J851" s="7"/>
      <c r="K851" s="7"/>
      <c r="L851" s="7"/>
      <c r="M851" s="7"/>
      <c r="N851" s="7"/>
      <c r="O851" s="7"/>
      <c r="P851" s="7"/>
      <c r="Q851" s="7"/>
      <c r="R851" s="7"/>
      <c r="S851" s="7"/>
      <c r="T851" s="7"/>
      <c r="U851" s="7"/>
      <c r="V851" s="7"/>
      <c r="W851" s="7"/>
      <c r="X851" s="7"/>
      <c r="Y851" s="7"/>
      <c r="Z851" s="7"/>
      <c r="AA851" s="7"/>
      <c r="AB851" s="3"/>
      <c r="AC851" s="3"/>
      <c r="AD851" s="3"/>
      <c r="AE851" s="3"/>
      <c r="AF851" s="3"/>
      <c r="AG851" s="5"/>
      <c r="AH851" s="3"/>
      <c r="AS851" s="5"/>
      <c r="AT851" s="3"/>
      <c r="AV851" s="5"/>
      <c r="AW851" s="5"/>
      <c r="AX851" s="5"/>
      <c r="AY851" s="5"/>
      <c r="AZ851" s="5"/>
      <c r="BA851" s="5"/>
      <c r="BB851" s="5"/>
      <c r="BC851" s="5"/>
      <c r="BD851" s="5"/>
      <c r="BE851" s="5"/>
      <c r="BF851" s="5"/>
      <c r="BG851" s="5"/>
      <c r="BH851" s="5"/>
      <c r="BI851" s="5"/>
      <c r="BJ851" s="5"/>
      <c r="BK851" s="5"/>
      <c r="BL851" s="5"/>
    </row>
    <row r="852" spans="2:64" ht="13">
      <c r="B852" s="10"/>
      <c r="D852" s="3"/>
      <c r="E852" s="3"/>
      <c r="F852" s="3"/>
      <c r="G852" s="5"/>
      <c r="H852" s="5"/>
      <c r="I852" s="11"/>
      <c r="J852" s="7"/>
      <c r="K852" s="7"/>
      <c r="L852" s="7"/>
      <c r="M852" s="7"/>
      <c r="N852" s="7"/>
      <c r="O852" s="7"/>
      <c r="P852" s="7"/>
      <c r="Q852" s="7"/>
      <c r="R852" s="7"/>
      <c r="S852" s="7"/>
      <c r="T852" s="7"/>
      <c r="U852" s="7"/>
      <c r="V852" s="7"/>
      <c r="W852" s="7"/>
      <c r="X852" s="7"/>
      <c r="Y852" s="7"/>
      <c r="Z852" s="7"/>
      <c r="AA852" s="7"/>
      <c r="AB852" s="3"/>
      <c r="AC852" s="3"/>
      <c r="AD852" s="3"/>
      <c r="AE852" s="3"/>
      <c r="AF852" s="3"/>
      <c r="AG852" s="5"/>
      <c r="AH852" s="3"/>
      <c r="AS852" s="5"/>
      <c r="AT852" s="3"/>
      <c r="AV852" s="5"/>
      <c r="AW852" s="5"/>
      <c r="AX852" s="5"/>
      <c r="AY852" s="5"/>
      <c r="AZ852" s="5"/>
      <c r="BA852" s="5"/>
      <c r="BB852" s="5"/>
      <c r="BC852" s="5"/>
      <c r="BD852" s="5"/>
      <c r="BE852" s="5"/>
      <c r="BF852" s="5"/>
      <c r="BG852" s="5"/>
      <c r="BH852" s="5"/>
      <c r="BI852" s="5"/>
      <c r="BJ852" s="5"/>
      <c r="BK852" s="5"/>
      <c r="BL852" s="5"/>
    </row>
    <row r="853" spans="2:64" ht="13">
      <c r="B853" s="10"/>
      <c r="D853" s="3"/>
      <c r="E853" s="3"/>
      <c r="F853" s="3"/>
      <c r="G853" s="5"/>
      <c r="H853" s="5"/>
      <c r="I853" s="11"/>
      <c r="J853" s="7"/>
      <c r="K853" s="7"/>
      <c r="L853" s="7"/>
      <c r="M853" s="7"/>
      <c r="N853" s="7"/>
      <c r="O853" s="7"/>
      <c r="P853" s="7"/>
      <c r="Q853" s="7"/>
      <c r="R853" s="7"/>
      <c r="S853" s="7"/>
      <c r="T853" s="7"/>
      <c r="U853" s="7"/>
      <c r="V853" s="7"/>
      <c r="W853" s="7"/>
      <c r="X853" s="7"/>
      <c r="Y853" s="7"/>
      <c r="Z853" s="7"/>
      <c r="AA853" s="7"/>
      <c r="AB853" s="3"/>
      <c r="AC853" s="3"/>
      <c r="AD853" s="3"/>
      <c r="AE853" s="3"/>
      <c r="AF853" s="3"/>
      <c r="AG853" s="5"/>
      <c r="AH853" s="3"/>
      <c r="AS853" s="5"/>
      <c r="AT853" s="3"/>
      <c r="AV853" s="5"/>
      <c r="AW853" s="5"/>
      <c r="AX853" s="5"/>
      <c r="AY853" s="5"/>
      <c r="AZ853" s="5"/>
      <c r="BA853" s="5"/>
      <c r="BB853" s="5"/>
      <c r="BC853" s="5"/>
      <c r="BD853" s="5"/>
      <c r="BE853" s="5"/>
      <c r="BF853" s="5"/>
      <c r="BG853" s="5"/>
      <c r="BH853" s="5"/>
      <c r="BI853" s="5"/>
      <c r="BJ853" s="5"/>
      <c r="BK853" s="5"/>
      <c r="BL853" s="5"/>
    </row>
    <row r="854" spans="2:64" ht="13">
      <c r="B854" s="10"/>
      <c r="D854" s="3"/>
      <c r="E854" s="3"/>
      <c r="F854" s="3"/>
      <c r="G854" s="5"/>
      <c r="H854" s="5"/>
      <c r="I854" s="11"/>
      <c r="J854" s="7"/>
      <c r="K854" s="7"/>
      <c r="L854" s="7"/>
      <c r="M854" s="7"/>
      <c r="N854" s="7"/>
      <c r="O854" s="7"/>
      <c r="P854" s="7"/>
      <c r="Q854" s="7"/>
      <c r="R854" s="7"/>
      <c r="S854" s="7"/>
      <c r="T854" s="7"/>
      <c r="U854" s="7"/>
      <c r="V854" s="7"/>
      <c r="W854" s="7"/>
      <c r="X854" s="7"/>
      <c r="Y854" s="7"/>
      <c r="Z854" s="7"/>
      <c r="AA854" s="7"/>
      <c r="AB854" s="3"/>
      <c r="AC854" s="3"/>
      <c r="AD854" s="3"/>
      <c r="AE854" s="3"/>
      <c r="AF854" s="3"/>
      <c r="AG854" s="5"/>
      <c r="AH854" s="3"/>
      <c r="AS854" s="5"/>
      <c r="AT854" s="3"/>
      <c r="AV854" s="5"/>
      <c r="AW854" s="5"/>
      <c r="AX854" s="5"/>
      <c r="AY854" s="5"/>
      <c r="AZ854" s="5"/>
      <c r="BA854" s="5"/>
      <c r="BB854" s="5"/>
      <c r="BC854" s="5"/>
      <c r="BD854" s="5"/>
      <c r="BE854" s="5"/>
      <c r="BF854" s="5"/>
      <c r="BG854" s="5"/>
      <c r="BH854" s="5"/>
      <c r="BI854" s="5"/>
      <c r="BJ854" s="5"/>
      <c r="BK854" s="5"/>
      <c r="BL854" s="5"/>
    </row>
    <row r="855" spans="2:64" ht="13">
      <c r="B855" s="10"/>
      <c r="D855" s="3"/>
      <c r="E855" s="3"/>
      <c r="F855" s="3"/>
      <c r="G855" s="5"/>
      <c r="H855" s="5"/>
      <c r="I855" s="11"/>
      <c r="J855" s="7"/>
      <c r="K855" s="7"/>
      <c r="L855" s="7"/>
      <c r="M855" s="7"/>
      <c r="N855" s="7"/>
      <c r="O855" s="7"/>
      <c r="P855" s="7"/>
      <c r="Q855" s="7"/>
      <c r="R855" s="7"/>
      <c r="S855" s="7"/>
      <c r="T855" s="7"/>
      <c r="U855" s="7"/>
      <c r="V855" s="7"/>
      <c r="W855" s="7"/>
      <c r="X855" s="7"/>
      <c r="Y855" s="7"/>
      <c r="Z855" s="7"/>
      <c r="AA855" s="7"/>
      <c r="AB855" s="3"/>
      <c r="AC855" s="3"/>
      <c r="AD855" s="3"/>
      <c r="AE855" s="3"/>
      <c r="AF855" s="3"/>
      <c r="AG855" s="5"/>
      <c r="AH855" s="3"/>
      <c r="AS855" s="5"/>
      <c r="AT855" s="3"/>
      <c r="AV855" s="5"/>
      <c r="AW855" s="5"/>
      <c r="AX855" s="5"/>
      <c r="AY855" s="5"/>
      <c r="AZ855" s="5"/>
      <c r="BA855" s="5"/>
      <c r="BB855" s="5"/>
      <c r="BC855" s="5"/>
      <c r="BD855" s="5"/>
      <c r="BE855" s="5"/>
      <c r="BF855" s="5"/>
      <c r="BG855" s="5"/>
      <c r="BH855" s="5"/>
      <c r="BI855" s="5"/>
      <c r="BJ855" s="5"/>
      <c r="BK855" s="5"/>
      <c r="BL855" s="5"/>
    </row>
    <row r="856" spans="2:64" ht="13">
      <c r="B856" s="10"/>
      <c r="D856" s="3"/>
      <c r="E856" s="3"/>
      <c r="F856" s="3"/>
      <c r="G856" s="5"/>
      <c r="H856" s="5"/>
      <c r="I856" s="11"/>
      <c r="J856" s="7"/>
      <c r="K856" s="7"/>
      <c r="L856" s="7"/>
      <c r="M856" s="7"/>
      <c r="N856" s="7"/>
      <c r="O856" s="7"/>
      <c r="P856" s="7"/>
      <c r="Q856" s="7"/>
      <c r="R856" s="7"/>
      <c r="S856" s="7"/>
      <c r="T856" s="7"/>
      <c r="U856" s="7"/>
      <c r="V856" s="7"/>
      <c r="W856" s="7"/>
      <c r="X856" s="7"/>
      <c r="Y856" s="7"/>
      <c r="Z856" s="7"/>
      <c r="AA856" s="7"/>
      <c r="AB856" s="3"/>
      <c r="AC856" s="3"/>
      <c r="AD856" s="3"/>
      <c r="AE856" s="3"/>
      <c r="AF856" s="3"/>
      <c r="AG856" s="5"/>
      <c r="AH856" s="3"/>
      <c r="AS856" s="5"/>
      <c r="AT856" s="3"/>
      <c r="AV856" s="5"/>
      <c r="AW856" s="5"/>
      <c r="AX856" s="5"/>
      <c r="AY856" s="5"/>
      <c r="AZ856" s="5"/>
      <c r="BA856" s="5"/>
      <c r="BB856" s="5"/>
      <c r="BC856" s="5"/>
      <c r="BD856" s="5"/>
      <c r="BE856" s="5"/>
      <c r="BF856" s="5"/>
      <c r="BG856" s="5"/>
      <c r="BH856" s="5"/>
      <c r="BI856" s="5"/>
      <c r="BJ856" s="5"/>
      <c r="BK856" s="5"/>
      <c r="BL856" s="5"/>
    </row>
    <row r="857" spans="2:64" ht="13">
      <c r="B857" s="10"/>
      <c r="D857" s="3"/>
      <c r="E857" s="3"/>
      <c r="F857" s="3"/>
      <c r="G857" s="5"/>
      <c r="H857" s="5"/>
      <c r="I857" s="11"/>
      <c r="J857" s="7"/>
      <c r="K857" s="7"/>
      <c r="L857" s="7"/>
      <c r="M857" s="7"/>
      <c r="N857" s="7"/>
      <c r="O857" s="7"/>
      <c r="P857" s="7"/>
      <c r="Q857" s="7"/>
      <c r="R857" s="7"/>
      <c r="S857" s="7"/>
      <c r="T857" s="7"/>
      <c r="U857" s="7"/>
      <c r="V857" s="7"/>
      <c r="W857" s="7"/>
      <c r="X857" s="7"/>
      <c r="Y857" s="7"/>
      <c r="Z857" s="7"/>
      <c r="AA857" s="7"/>
      <c r="AB857" s="3"/>
      <c r="AC857" s="3"/>
      <c r="AD857" s="3"/>
      <c r="AE857" s="3"/>
      <c r="AF857" s="3"/>
      <c r="AG857" s="5"/>
      <c r="AH857" s="3"/>
      <c r="AS857" s="5"/>
      <c r="AT857" s="3"/>
      <c r="AV857" s="5"/>
      <c r="AW857" s="5"/>
      <c r="AX857" s="5"/>
      <c r="AY857" s="5"/>
      <c r="AZ857" s="5"/>
      <c r="BA857" s="5"/>
      <c r="BB857" s="5"/>
      <c r="BC857" s="5"/>
      <c r="BD857" s="5"/>
      <c r="BE857" s="5"/>
      <c r="BF857" s="5"/>
      <c r="BG857" s="5"/>
      <c r="BH857" s="5"/>
      <c r="BI857" s="5"/>
      <c r="BJ857" s="5"/>
      <c r="BK857" s="5"/>
      <c r="BL857" s="5"/>
    </row>
    <row r="858" spans="2:64" ht="13">
      <c r="B858" s="10"/>
      <c r="D858" s="3"/>
      <c r="E858" s="3"/>
      <c r="F858" s="3"/>
      <c r="G858" s="5"/>
      <c r="H858" s="5"/>
      <c r="I858" s="11"/>
      <c r="J858" s="7"/>
      <c r="K858" s="7"/>
      <c r="L858" s="7"/>
      <c r="M858" s="7"/>
      <c r="N858" s="7"/>
      <c r="O858" s="7"/>
      <c r="P858" s="7"/>
      <c r="Q858" s="7"/>
      <c r="R858" s="7"/>
      <c r="S858" s="7"/>
      <c r="T858" s="7"/>
      <c r="U858" s="7"/>
      <c r="V858" s="7"/>
      <c r="W858" s="7"/>
      <c r="X858" s="7"/>
      <c r="Y858" s="7"/>
      <c r="Z858" s="7"/>
      <c r="AA858" s="7"/>
      <c r="AB858" s="3"/>
      <c r="AC858" s="3"/>
      <c r="AD858" s="3"/>
      <c r="AE858" s="3"/>
      <c r="AF858" s="3"/>
      <c r="AG858" s="5"/>
      <c r="AH858" s="3"/>
      <c r="AS858" s="5"/>
      <c r="AT858" s="3"/>
      <c r="AV858" s="5"/>
      <c r="AW858" s="5"/>
      <c r="AX858" s="5"/>
      <c r="AY858" s="5"/>
      <c r="AZ858" s="5"/>
      <c r="BA858" s="5"/>
      <c r="BB858" s="5"/>
      <c r="BC858" s="5"/>
      <c r="BD858" s="5"/>
      <c r="BE858" s="5"/>
      <c r="BF858" s="5"/>
      <c r="BG858" s="5"/>
      <c r="BH858" s="5"/>
      <c r="BI858" s="5"/>
      <c r="BJ858" s="5"/>
      <c r="BK858" s="5"/>
      <c r="BL858" s="5"/>
    </row>
    <row r="859" spans="2:64" ht="13">
      <c r="B859" s="10"/>
      <c r="D859" s="3"/>
      <c r="E859" s="3"/>
      <c r="F859" s="3"/>
      <c r="G859" s="5"/>
      <c r="H859" s="5"/>
      <c r="I859" s="11"/>
      <c r="J859" s="7"/>
      <c r="K859" s="7"/>
      <c r="L859" s="7"/>
      <c r="M859" s="7"/>
      <c r="N859" s="7"/>
      <c r="O859" s="7"/>
      <c r="P859" s="7"/>
      <c r="Q859" s="7"/>
      <c r="R859" s="7"/>
      <c r="S859" s="7"/>
      <c r="T859" s="7"/>
      <c r="U859" s="7"/>
      <c r="V859" s="7"/>
      <c r="W859" s="7"/>
      <c r="X859" s="7"/>
      <c r="Y859" s="7"/>
      <c r="Z859" s="7"/>
      <c r="AA859" s="7"/>
      <c r="AB859" s="3"/>
      <c r="AC859" s="3"/>
      <c r="AD859" s="3"/>
      <c r="AE859" s="3"/>
      <c r="AF859" s="3"/>
      <c r="AG859" s="5"/>
      <c r="AH859" s="3"/>
      <c r="AS859" s="5"/>
      <c r="AT859" s="3"/>
      <c r="AV859" s="5"/>
      <c r="AW859" s="5"/>
      <c r="AX859" s="5"/>
      <c r="AY859" s="5"/>
      <c r="AZ859" s="5"/>
      <c r="BA859" s="5"/>
      <c r="BB859" s="5"/>
      <c r="BC859" s="5"/>
      <c r="BD859" s="5"/>
      <c r="BE859" s="5"/>
      <c r="BF859" s="5"/>
      <c r="BG859" s="5"/>
      <c r="BH859" s="5"/>
      <c r="BI859" s="5"/>
      <c r="BJ859" s="5"/>
      <c r="BK859" s="5"/>
      <c r="BL859" s="5"/>
    </row>
    <row r="860" spans="2:64" ht="13">
      <c r="B860" s="10"/>
      <c r="D860" s="3"/>
      <c r="E860" s="3"/>
      <c r="F860" s="3"/>
      <c r="G860" s="5"/>
      <c r="H860" s="5"/>
      <c r="I860" s="11"/>
      <c r="J860" s="7"/>
      <c r="K860" s="7"/>
      <c r="L860" s="7"/>
      <c r="M860" s="7"/>
      <c r="N860" s="7"/>
      <c r="O860" s="7"/>
      <c r="P860" s="7"/>
      <c r="Q860" s="7"/>
      <c r="R860" s="7"/>
      <c r="S860" s="7"/>
      <c r="T860" s="7"/>
      <c r="U860" s="7"/>
      <c r="V860" s="7"/>
      <c r="W860" s="7"/>
      <c r="X860" s="7"/>
      <c r="Y860" s="7"/>
      <c r="Z860" s="7"/>
      <c r="AA860" s="7"/>
      <c r="AB860" s="3"/>
      <c r="AC860" s="3"/>
      <c r="AD860" s="3"/>
      <c r="AE860" s="3"/>
      <c r="AF860" s="3"/>
      <c r="AG860" s="5"/>
      <c r="AH860" s="3"/>
      <c r="AS860" s="5"/>
      <c r="AT860" s="3"/>
      <c r="AV860" s="5"/>
      <c r="AW860" s="5"/>
      <c r="AX860" s="5"/>
      <c r="AY860" s="5"/>
      <c r="AZ860" s="5"/>
      <c r="BA860" s="5"/>
      <c r="BB860" s="5"/>
      <c r="BC860" s="5"/>
      <c r="BD860" s="5"/>
      <c r="BE860" s="5"/>
      <c r="BF860" s="5"/>
      <c r="BG860" s="5"/>
      <c r="BH860" s="5"/>
      <c r="BI860" s="5"/>
      <c r="BJ860" s="5"/>
      <c r="BK860" s="5"/>
      <c r="BL860" s="5"/>
    </row>
    <row r="861" spans="2:64" ht="13">
      <c r="B861" s="10"/>
      <c r="D861" s="3"/>
      <c r="E861" s="3"/>
      <c r="F861" s="3"/>
      <c r="G861" s="5"/>
      <c r="H861" s="5"/>
      <c r="I861" s="11"/>
      <c r="J861" s="7"/>
      <c r="K861" s="7"/>
      <c r="L861" s="7"/>
      <c r="M861" s="7"/>
      <c r="N861" s="7"/>
      <c r="O861" s="7"/>
      <c r="P861" s="7"/>
      <c r="Q861" s="7"/>
      <c r="R861" s="7"/>
      <c r="S861" s="7"/>
      <c r="T861" s="7"/>
      <c r="U861" s="7"/>
      <c r="V861" s="7"/>
      <c r="W861" s="7"/>
      <c r="X861" s="7"/>
      <c r="Y861" s="7"/>
      <c r="Z861" s="7"/>
      <c r="AA861" s="7"/>
      <c r="AB861" s="3"/>
      <c r="AC861" s="3"/>
      <c r="AD861" s="3"/>
      <c r="AE861" s="3"/>
      <c r="AF861" s="3"/>
      <c r="AG861" s="5"/>
      <c r="AH861" s="3"/>
      <c r="AS861" s="5"/>
      <c r="AT861" s="3"/>
      <c r="AV861" s="5"/>
      <c r="AW861" s="5"/>
      <c r="AX861" s="5"/>
      <c r="AY861" s="5"/>
      <c r="AZ861" s="5"/>
      <c r="BA861" s="5"/>
      <c r="BB861" s="5"/>
      <c r="BC861" s="5"/>
      <c r="BD861" s="5"/>
      <c r="BE861" s="5"/>
      <c r="BF861" s="5"/>
      <c r="BG861" s="5"/>
      <c r="BH861" s="5"/>
      <c r="BI861" s="5"/>
      <c r="BJ861" s="5"/>
      <c r="BK861" s="5"/>
      <c r="BL861" s="5"/>
    </row>
    <row r="862" spans="2:64" ht="13">
      <c r="B862" s="10"/>
      <c r="D862" s="3"/>
      <c r="E862" s="3"/>
      <c r="F862" s="3"/>
      <c r="G862" s="5"/>
      <c r="H862" s="5"/>
      <c r="I862" s="11"/>
      <c r="J862" s="7"/>
      <c r="K862" s="7"/>
      <c r="L862" s="7"/>
      <c r="M862" s="7"/>
      <c r="N862" s="7"/>
      <c r="O862" s="7"/>
      <c r="P862" s="7"/>
      <c r="Q862" s="7"/>
      <c r="R862" s="7"/>
      <c r="S862" s="7"/>
      <c r="T862" s="7"/>
      <c r="U862" s="7"/>
      <c r="V862" s="7"/>
      <c r="W862" s="7"/>
      <c r="X862" s="7"/>
      <c r="Y862" s="7"/>
      <c r="Z862" s="7"/>
      <c r="AA862" s="7"/>
      <c r="AB862" s="3"/>
      <c r="AC862" s="3"/>
      <c r="AD862" s="3"/>
      <c r="AE862" s="3"/>
      <c r="AF862" s="3"/>
      <c r="AG862" s="5"/>
      <c r="AH862" s="3"/>
      <c r="AS862" s="5"/>
      <c r="AT862" s="3"/>
      <c r="AV862" s="5"/>
      <c r="AW862" s="5"/>
      <c r="AX862" s="5"/>
      <c r="AY862" s="5"/>
      <c r="AZ862" s="5"/>
      <c r="BA862" s="5"/>
      <c r="BB862" s="5"/>
      <c r="BC862" s="5"/>
      <c r="BD862" s="5"/>
      <c r="BE862" s="5"/>
      <c r="BF862" s="5"/>
      <c r="BG862" s="5"/>
      <c r="BH862" s="5"/>
      <c r="BI862" s="5"/>
      <c r="BJ862" s="5"/>
      <c r="BK862" s="5"/>
      <c r="BL862" s="5"/>
    </row>
    <row r="863" spans="2:64" ht="13">
      <c r="B863" s="10"/>
      <c r="D863" s="3"/>
      <c r="E863" s="3"/>
      <c r="F863" s="3"/>
      <c r="G863" s="5"/>
      <c r="H863" s="5"/>
      <c r="I863" s="11"/>
      <c r="J863" s="7"/>
      <c r="K863" s="7"/>
      <c r="L863" s="7"/>
      <c r="M863" s="7"/>
      <c r="N863" s="7"/>
      <c r="O863" s="7"/>
      <c r="P863" s="7"/>
      <c r="Q863" s="7"/>
      <c r="R863" s="7"/>
      <c r="S863" s="7"/>
      <c r="T863" s="7"/>
      <c r="U863" s="7"/>
      <c r="V863" s="7"/>
      <c r="W863" s="7"/>
      <c r="X863" s="7"/>
      <c r="Y863" s="7"/>
      <c r="Z863" s="7"/>
      <c r="AA863" s="7"/>
      <c r="AB863" s="3"/>
      <c r="AC863" s="3"/>
      <c r="AD863" s="3"/>
      <c r="AE863" s="3"/>
      <c r="AF863" s="3"/>
      <c r="AG863" s="5"/>
      <c r="AH863" s="3"/>
      <c r="AS863" s="5"/>
      <c r="AT863" s="3"/>
      <c r="AV863" s="5"/>
      <c r="AW863" s="5"/>
      <c r="AX863" s="5"/>
      <c r="AY863" s="5"/>
      <c r="AZ863" s="5"/>
      <c r="BA863" s="5"/>
      <c r="BB863" s="5"/>
      <c r="BC863" s="5"/>
      <c r="BD863" s="5"/>
      <c r="BE863" s="5"/>
      <c r="BF863" s="5"/>
      <c r="BG863" s="5"/>
      <c r="BH863" s="5"/>
      <c r="BI863" s="5"/>
      <c r="BJ863" s="5"/>
      <c r="BK863" s="5"/>
      <c r="BL863" s="5"/>
    </row>
    <row r="864" spans="2:64" ht="13">
      <c r="B864" s="10"/>
      <c r="D864" s="3"/>
      <c r="E864" s="3"/>
      <c r="F864" s="3"/>
      <c r="G864" s="5"/>
      <c r="H864" s="5"/>
      <c r="I864" s="11"/>
      <c r="J864" s="7"/>
      <c r="K864" s="7"/>
      <c r="L864" s="7"/>
      <c r="M864" s="7"/>
      <c r="N864" s="7"/>
      <c r="O864" s="7"/>
      <c r="P864" s="7"/>
      <c r="Q864" s="7"/>
      <c r="R864" s="7"/>
      <c r="S864" s="7"/>
      <c r="T864" s="7"/>
      <c r="U864" s="7"/>
      <c r="V864" s="7"/>
      <c r="W864" s="7"/>
      <c r="X864" s="7"/>
      <c r="Y864" s="7"/>
      <c r="Z864" s="7"/>
      <c r="AA864" s="7"/>
      <c r="AB864" s="3"/>
      <c r="AC864" s="3"/>
      <c r="AD864" s="3"/>
      <c r="AE864" s="3"/>
      <c r="AF864" s="3"/>
      <c r="AG864" s="5"/>
      <c r="AH864" s="3"/>
      <c r="AS864" s="5"/>
      <c r="AT864" s="3"/>
      <c r="AV864" s="5"/>
      <c r="AW864" s="5"/>
      <c r="AX864" s="5"/>
      <c r="AY864" s="5"/>
      <c r="AZ864" s="5"/>
      <c r="BA864" s="5"/>
      <c r="BB864" s="5"/>
      <c r="BC864" s="5"/>
      <c r="BD864" s="5"/>
      <c r="BE864" s="5"/>
      <c r="BF864" s="5"/>
      <c r="BG864" s="5"/>
      <c r="BH864" s="5"/>
      <c r="BI864" s="5"/>
      <c r="BJ864" s="5"/>
      <c r="BK864" s="5"/>
      <c r="BL864" s="5"/>
    </row>
    <row r="865" spans="2:64" ht="13">
      <c r="B865" s="10"/>
      <c r="D865" s="3"/>
      <c r="E865" s="3"/>
      <c r="F865" s="3"/>
      <c r="G865" s="5"/>
      <c r="H865" s="5"/>
      <c r="I865" s="11"/>
      <c r="J865" s="7"/>
      <c r="K865" s="7"/>
      <c r="L865" s="7"/>
      <c r="M865" s="7"/>
      <c r="N865" s="7"/>
      <c r="O865" s="7"/>
      <c r="P865" s="7"/>
      <c r="Q865" s="7"/>
      <c r="R865" s="7"/>
      <c r="S865" s="7"/>
      <c r="T865" s="7"/>
      <c r="U865" s="7"/>
      <c r="V865" s="7"/>
      <c r="W865" s="7"/>
      <c r="X865" s="7"/>
      <c r="Y865" s="7"/>
      <c r="Z865" s="7"/>
      <c r="AA865" s="7"/>
      <c r="AB865" s="3"/>
      <c r="AC865" s="3"/>
      <c r="AD865" s="3"/>
      <c r="AE865" s="3"/>
      <c r="AF865" s="3"/>
      <c r="AG865" s="5"/>
      <c r="AH865" s="3"/>
      <c r="AS865" s="5"/>
      <c r="AT865" s="3"/>
      <c r="AV865" s="5"/>
      <c r="AW865" s="5"/>
      <c r="AX865" s="5"/>
      <c r="AY865" s="5"/>
      <c r="AZ865" s="5"/>
      <c r="BA865" s="5"/>
      <c r="BB865" s="5"/>
      <c r="BC865" s="5"/>
      <c r="BD865" s="5"/>
      <c r="BE865" s="5"/>
      <c r="BF865" s="5"/>
      <c r="BG865" s="5"/>
      <c r="BH865" s="5"/>
      <c r="BI865" s="5"/>
      <c r="BJ865" s="5"/>
      <c r="BK865" s="5"/>
      <c r="BL865" s="5"/>
    </row>
    <row r="866" spans="2:64" ht="13">
      <c r="B866" s="10"/>
      <c r="D866" s="3"/>
      <c r="E866" s="3"/>
      <c r="F866" s="3"/>
      <c r="G866" s="5"/>
      <c r="H866" s="5"/>
      <c r="I866" s="11"/>
      <c r="J866" s="7"/>
      <c r="K866" s="7"/>
      <c r="L866" s="7"/>
      <c r="M866" s="7"/>
      <c r="N866" s="7"/>
      <c r="O866" s="7"/>
      <c r="P866" s="7"/>
      <c r="Q866" s="7"/>
      <c r="R866" s="7"/>
      <c r="S866" s="7"/>
      <c r="T866" s="7"/>
      <c r="U866" s="7"/>
      <c r="V866" s="7"/>
      <c r="W866" s="7"/>
      <c r="X866" s="7"/>
      <c r="Y866" s="7"/>
      <c r="Z866" s="7"/>
      <c r="AA866" s="7"/>
      <c r="AB866" s="3"/>
      <c r="AC866" s="3"/>
      <c r="AD866" s="3"/>
      <c r="AE866" s="3"/>
      <c r="AF866" s="3"/>
      <c r="AG866" s="5"/>
      <c r="AH866" s="3"/>
      <c r="AS866" s="5"/>
      <c r="AT866" s="3"/>
      <c r="AV866" s="5"/>
      <c r="AW866" s="5"/>
      <c r="AX866" s="5"/>
      <c r="AY866" s="5"/>
      <c r="AZ866" s="5"/>
      <c r="BA866" s="5"/>
      <c r="BB866" s="5"/>
      <c r="BC866" s="5"/>
      <c r="BD866" s="5"/>
      <c r="BE866" s="5"/>
      <c r="BF866" s="5"/>
      <c r="BG866" s="5"/>
      <c r="BH866" s="5"/>
      <c r="BI866" s="5"/>
      <c r="BJ866" s="5"/>
      <c r="BK866" s="5"/>
      <c r="BL866" s="5"/>
    </row>
    <row r="867" spans="2:64" ht="13">
      <c r="B867" s="10"/>
      <c r="D867" s="3"/>
      <c r="E867" s="3"/>
      <c r="F867" s="3"/>
      <c r="G867" s="5"/>
      <c r="H867" s="5"/>
      <c r="I867" s="11"/>
      <c r="J867" s="7"/>
      <c r="K867" s="7"/>
      <c r="L867" s="7"/>
      <c r="M867" s="7"/>
      <c r="N867" s="7"/>
      <c r="O867" s="7"/>
      <c r="P867" s="7"/>
      <c r="Q867" s="7"/>
      <c r="R867" s="7"/>
      <c r="S867" s="7"/>
      <c r="T867" s="7"/>
      <c r="U867" s="7"/>
      <c r="V867" s="7"/>
      <c r="W867" s="7"/>
      <c r="X867" s="7"/>
      <c r="Y867" s="7"/>
      <c r="Z867" s="7"/>
      <c r="AA867" s="7"/>
      <c r="AB867" s="3"/>
      <c r="AC867" s="3"/>
      <c r="AD867" s="3"/>
      <c r="AE867" s="3"/>
      <c r="AF867" s="3"/>
      <c r="AG867" s="5"/>
      <c r="AH867" s="3"/>
      <c r="AS867" s="5"/>
      <c r="AT867" s="3"/>
      <c r="AV867" s="5"/>
      <c r="AW867" s="5"/>
      <c r="AX867" s="5"/>
      <c r="AY867" s="5"/>
      <c r="AZ867" s="5"/>
      <c r="BA867" s="5"/>
      <c r="BB867" s="5"/>
      <c r="BC867" s="5"/>
      <c r="BD867" s="5"/>
      <c r="BE867" s="5"/>
      <c r="BF867" s="5"/>
      <c r="BG867" s="5"/>
      <c r="BH867" s="5"/>
      <c r="BI867" s="5"/>
      <c r="BJ867" s="5"/>
      <c r="BK867" s="5"/>
      <c r="BL867" s="5"/>
    </row>
    <row r="868" spans="2:64" ht="13">
      <c r="B868" s="10"/>
      <c r="D868" s="3"/>
      <c r="E868" s="3"/>
      <c r="F868" s="3"/>
      <c r="G868" s="5"/>
      <c r="H868" s="5"/>
      <c r="I868" s="11"/>
      <c r="J868" s="7"/>
      <c r="K868" s="7"/>
      <c r="L868" s="7"/>
      <c r="M868" s="7"/>
      <c r="N868" s="7"/>
      <c r="O868" s="7"/>
      <c r="P868" s="7"/>
      <c r="Q868" s="7"/>
      <c r="R868" s="7"/>
      <c r="S868" s="7"/>
      <c r="T868" s="7"/>
      <c r="U868" s="7"/>
      <c r="V868" s="7"/>
      <c r="W868" s="7"/>
      <c r="X868" s="7"/>
      <c r="Y868" s="7"/>
      <c r="Z868" s="7"/>
      <c r="AA868" s="7"/>
      <c r="AB868" s="3"/>
      <c r="AC868" s="3"/>
      <c r="AD868" s="3"/>
      <c r="AE868" s="3"/>
      <c r="AF868" s="3"/>
      <c r="AG868" s="5"/>
      <c r="AH868" s="3"/>
      <c r="AS868" s="5"/>
      <c r="AT868" s="3"/>
      <c r="AV868" s="5"/>
      <c r="AW868" s="5"/>
      <c r="AX868" s="5"/>
      <c r="AY868" s="5"/>
      <c r="AZ868" s="5"/>
      <c r="BA868" s="5"/>
      <c r="BB868" s="5"/>
      <c r="BC868" s="5"/>
      <c r="BD868" s="5"/>
      <c r="BE868" s="5"/>
      <c r="BF868" s="5"/>
      <c r="BG868" s="5"/>
      <c r="BH868" s="5"/>
      <c r="BI868" s="5"/>
      <c r="BJ868" s="5"/>
      <c r="BK868" s="5"/>
      <c r="BL868" s="5"/>
    </row>
    <row r="869" spans="2:64" ht="13">
      <c r="B869" s="10"/>
      <c r="D869" s="3"/>
      <c r="E869" s="3"/>
      <c r="F869" s="3"/>
      <c r="G869" s="5"/>
      <c r="H869" s="5"/>
      <c r="I869" s="11"/>
      <c r="J869" s="7"/>
      <c r="K869" s="7"/>
      <c r="L869" s="7"/>
      <c r="M869" s="7"/>
      <c r="N869" s="7"/>
      <c r="O869" s="7"/>
      <c r="P869" s="7"/>
      <c r="Q869" s="7"/>
      <c r="R869" s="7"/>
      <c r="S869" s="7"/>
      <c r="T869" s="7"/>
      <c r="U869" s="7"/>
      <c r="V869" s="7"/>
      <c r="W869" s="7"/>
      <c r="X869" s="7"/>
      <c r="Y869" s="7"/>
      <c r="Z869" s="7"/>
      <c r="AA869" s="7"/>
      <c r="AB869" s="3"/>
      <c r="AC869" s="3"/>
      <c r="AD869" s="3"/>
      <c r="AE869" s="3"/>
      <c r="AF869" s="3"/>
      <c r="AG869" s="5"/>
      <c r="AH869" s="3"/>
      <c r="AS869" s="5"/>
      <c r="AT869" s="3"/>
      <c r="AV869" s="5"/>
      <c r="AW869" s="5"/>
      <c r="AX869" s="5"/>
      <c r="AY869" s="5"/>
      <c r="AZ869" s="5"/>
      <c r="BA869" s="5"/>
      <c r="BB869" s="5"/>
      <c r="BC869" s="5"/>
      <c r="BD869" s="5"/>
      <c r="BE869" s="5"/>
      <c r="BF869" s="5"/>
      <c r="BG869" s="5"/>
      <c r="BH869" s="5"/>
      <c r="BI869" s="5"/>
      <c r="BJ869" s="5"/>
      <c r="BK869" s="5"/>
      <c r="BL869" s="5"/>
    </row>
    <row r="870" spans="2:64" ht="13">
      <c r="B870" s="10"/>
      <c r="D870" s="3"/>
      <c r="E870" s="3"/>
      <c r="F870" s="3"/>
      <c r="G870" s="5"/>
      <c r="H870" s="5"/>
      <c r="I870" s="11"/>
      <c r="J870" s="7"/>
      <c r="K870" s="7"/>
      <c r="L870" s="7"/>
      <c r="M870" s="7"/>
      <c r="N870" s="7"/>
      <c r="O870" s="7"/>
      <c r="P870" s="7"/>
      <c r="Q870" s="7"/>
      <c r="R870" s="7"/>
      <c r="S870" s="7"/>
      <c r="T870" s="7"/>
      <c r="U870" s="7"/>
      <c r="V870" s="7"/>
      <c r="W870" s="7"/>
      <c r="X870" s="7"/>
      <c r="Y870" s="7"/>
      <c r="Z870" s="7"/>
      <c r="AA870" s="7"/>
      <c r="AB870" s="3"/>
      <c r="AC870" s="3"/>
      <c r="AD870" s="3"/>
      <c r="AE870" s="3"/>
      <c r="AF870" s="3"/>
      <c r="AG870" s="5"/>
      <c r="AH870" s="3"/>
      <c r="AS870" s="5"/>
      <c r="AT870" s="3"/>
      <c r="AV870" s="5"/>
      <c r="AW870" s="5"/>
      <c r="AX870" s="5"/>
      <c r="AY870" s="5"/>
      <c r="AZ870" s="5"/>
      <c r="BA870" s="5"/>
      <c r="BB870" s="5"/>
      <c r="BC870" s="5"/>
      <c r="BD870" s="5"/>
      <c r="BE870" s="5"/>
      <c r="BF870" s="5"/>
      <c r="BG870" s="5"/>
      <c r="BH870" s="5"/>
      <c r="BI870" s="5"/>
      <c r="BJ870" s="5"/>
      <c r="BK870" s="5"/>
      <c r="BL870" s="5"/>
    </row>
    <row r="871" spans="2:64" ht="13">
      <c r="B871" s="10"/>
      <c r="D871" s="3"/>
      <c r="E871" s="3"/>
      <c r="F871" s="3"/>
      <c r="G871" s="5"/>
      <c r="H871" s="5"/>
      <c r="I871" s="11"/>
      <c r="J871" s="7"/>
      <c r="K871" s="7"/>
      <c r="L871" s="7"/>
      <c r="M871" s="7"/>
      <c r="N871" s="7"/>
      <c r="O871" s="7"/>
      <c r="P871" s="7"/>
      <c r="Q871" s="7"/>
      <c r="R871" s="7"/>
      <c r="S871" s="7"/>
      <c r="T871" s="7"/>
      <c r="U871" s="7"/>
      <c r="V871" s="7"/>
      <c r="W871" s="7"/>
      <c r="X871" s="7"/>
      <c r="Y871" s="7"/>
      <c r="Z871" s="7"/>
      <c r="AA871" s="7"/>
      <c r="AB871" s="3"/>
      <c r="AC871" s="3"/>
      <c r="AD871" s="3"/>
      <c r="AE871" s="3"/>
      <c r="AF871" s="3"/>
      <c r="AG871" s="5"/>
      <c r="AH871" s="3"/>
      <c r="AS871" s="5"/>
      <c r="AT871" s="3"/>
      <c r="AV871" s="5"/>
      <c r="AW871" s="5"/>
      <c r="AX871" s="5"/>
      <c r="AY871" s="5"/>
      <c r="AZ871" s="5"/>
      <c r="BA871" s="5"/>
      <c r="BB871" s="5"/>
      <c r="BC871" s="5"/>
      <c r="BD871" s="5"/>
      <c r="BE871" s="5"/>
      <c r="BF871" s="5"/>
      <c r="BG871" s="5"/>
      <c r="BH871" s="5"/>
      <c r="BI871" s="5"/>
      <c r="BJ871" s="5"/>
      <c r="BK871" s="5"/>
      <c r="BL871" s="5"/>
    </row>
    <row r="872" spans="2:64" ht="13">
      <c r="B872" s="10"/>
      <c r="D872" s="3"/>
      <c r="E872" s="3"/>
      <c r="F872" s="3"/>
      <c r="G872" s="5"/>
      <c r="H872" s="5"/>
      <c r="I872" s="11"/>
      <c r="J872" s="7"/>
      <c r="K872" s="7"/>
      <c r="L872" s="7"/>
      <c r="M872" s="7"/>
      <c r="N872" s="7"/>
      <c r="O872" s="7"/>
      <c r="P872" s="7"/>
      <c r="Q872" s="7"/>
      <c r="R872" s="7"/>
      <c r="S872" s="7"/>
      <c r="T872" s="7"/>
      <c r="U872" s="7"/>
      <c r="V872" s="7"/>
      <c r="W872" s="7"/>
      <c r="X872" s="7"/>
      <c r="Y872" s="7"/>
      <c r="Z872" s="7"/>
      <c r="AA872" s="7"/>
      <c r="AB872" s="3"/>
      <c r="AC872" s="3"/>
      <c r="AD872" s="3"/>
      <c r="AE872" s="3"/>
      <c r="AF872" s="3"/>
      <c r="AG872" s="5"/>
      <c r="AH872" s="3"/>
      <c r="AS872" s="5"/>
      <c r="AT872" s="3"/>
      <c r="AV872" s="5"/>
      <c r="AW872" s="5"/>
      <c r="AX872" s="5"/>
      <c r="AY872" s="5"/>
      <c r="AZ872" s="5"/>
      <c r="BA872" s="5"/>
      <c r="BB872" s="5"/>
      <c r="BC872" s="5"/>
      <c r="BD872" s="5"/>
      <c r="BE872" s="5"/>
      <c r="BF872" s="5"/>
      <c r="BG872" s="5"/>
      <c r="BH872" s="5"/>
      <c r="BI872" s="5"/>
      <c r="BJ872" s="5"/>
      <c r="BK872" s="5"/>
      <c r="BL872" s="5"/>
    </row>
    <row r="873" spans="2:64" ht="13">
      <c r="B873" s="10"/>
      <c r="D873" s="3"/>
      <c r="E873" s="3"/>
      <c r="F873" s="3"/>
      <c r="G873" s="5"/>
      <c r="H873" s="5"/>
      <c r="I873" s="11"/>
      <c r="J873" s="7"/>
      <c r="K873" s="7"/>
      <c r="L873" s="7"/>
      <c r="M873" s="7"/>
      <c r="N873" s="7"/>
      <c r="O873" s="7"/>
      <c r="P873" s="7"/>
      <c r="Q873" s="7"/>
      <c r="R873" s="7"/>
      <c r="S873" s="7"/>
      <c r="T873" s="7"/>
      <c r="U873" s="7"/>
      <c r="V873" s="7"/>
      <c r="W873" s="7"/>
      <c r="X873" s="7"/>
      <c r="Y873" s="7"/>
      <c r="Z873" s="7"/>
      <c r="AA873" s="7"/>
      <c r="AB873" s="3"/>
      <c r="AC873" s="3"/>
      <c r="AD873" s="3"/>
      <c r="AE873" s="3"/>
      <c r="AF873" s="3"/>
      <c r="AG873" s="5"/>
      <c r="AH873" s="3"/>
      <c r="AS873" s="5"/>
      <c r="AT873" s="3"/>
      <c r="AV873" s="5"/>
      <c r="AW873" s="5"/>
      <c r="AX873" s="5"/>
      <c r="AY873" s="5"/>
      <c r="AZ873" s="5"/>
      <c r="BA873" s="5"/>
      <c r="BB873" s="5"/>
      <c r="BC873" s="5"/>
      <c r="BD873" s="5"/>
      <c r="BE873" s="5"/>
      <c r="BF873" s="5"/>
      <c r="BG873" s="5"/>
      <c r="BH873" s="5"/>
      <c r="BI873" s="5"/>
      <c r="BJ873" s="5"/>
      <c r="BK873" s="5"/>
      <c r="BL873" s="5"/>
    </row>
    <row r="874" spans="2:64" ht="13">
      <c r="B874" s="10"/>
      <c r="D874" s="3"/>
      <c r="E874" s="3"/>
      <c r="F874" s="3"/>
      <c r="G874" s="5"/>
      <c r="H874" s="5"/>
      <c r="I874" s="11"/>
      <c r="J874" s="7"/>
      <c r="K874" s="7"/>
      <c r="L874" s="7"/>
      <c r="M874" s="7"/>
      <c r="N874" s="7"/>
      <c r="O874" s="7"/>
      <c r="P874" s="7"/>
      <c r="Q874" s="7"/>
      <c r="R874" s="7"/>
      <c r="S874" s="7"/>
      <c r="T874" s="7"/>
      <c r="U874" s="7"/>
      <c r="V874" s="7"/>
      <c r="W874" s="7"/>
      <c r="X874" s="7"/>
      <c r="Y874" s="7"/>
      <c r="Z874" s="7"/>
      <c r="AA874" s="7"/>
      <c r="AB874" s="3"/>
      <c r="AC874" s="3"/>
      <c r="AD874" s="3"/>
      <c r="AE874" s="3"/>
      <c r="AF874" s="3"/>
      <c r="AG874" s="5"/>
      <c r="AH874" s="3"/>
      <c r="AS874" s="5"/>
      <c r="AT874" s="3"/>
      <c r="AV874" s="5"/>
      <c r="AW874" s="5"/>
      <c r="AX874" s="5"/>
      <c r="AY874" s="5"/>
      <c r="AZ874" s="5"/>
      <c r="BA874" s="5"/>
      <c r="BB874" s="5"/>
      <c r="BC874" s="5"/>
      <c r="BD874" s="5"/>
      <c r="BE874" s="5"/>
      <c r="BF874" s="5"/>
      <c r="BG874" s="5"/>
      <c r="BH874" s="5"/>
      <c r="BI874" s="5"/>
      <c r="BJ874" s="5"/>
      <c r="BK874" s="5"/>
      <c r="BL874" s="5"/>
    </row>
    <row r="875" spans="2:64" ht="13">
      <c r="B875" s="10"/>
      <c r="D875" s="3"/>
      <c r="E875" s="3"/>
      <c r="F875" s="3"/>
      <c r="G875" s="5"/>
      <c r="H875" s="5"/>
      <c r="I875" s="11"/>
      <c r="J875" s="7"/>
      <c r="K875" s="7"/>
      <c r="L875" s="7"/>
      <c r="M875" s="7"/>
      <c r="N875" s="7"/>
      <c r="O875" s="7"/>
      <c r="P875" s="7"/>
      <c r="Q875" s="7"/>
      <c r="R875" s="7"/>
      <c r="S875" s="7"/>
      <c r="T875" s="7"/>
      <c r="U875" s="7"/>
      <c r="V875" s="7"/>
      <c r="W875" s="7"/>
      <c r="X875" s="7"/>
      <c r="Y875" s="7"/>
      <c r="Z875" s="7"/>
      <c r="AA875" s="7"/>
      <c r="AB875" s="3"/>
      <c r="AC875" s="3"/>
      <c r="AD875" s="3"/>
      <c r="AE875" s="3"/>
      <c r="AF875" s="3"/>
      <c r="AG875" s="5"/>
      <c r="AH875" s="3"/>
      <c r="AS875" s="5"/>
      <c r="AT875" s="3"/>
      <c r="AV875" s="5"/>
      <c r="AW875" s="5"/>
      <c r="AX875" s="5"/>
      <c r="AY875" s="5"/>
      <c r="AZ875" s="5"/>
      <c r="BA875" s="5"/>
      <c r="BB875" s="5"/>
      <c r="BC875" s="5"/>
      <c r="BD875" s="5"/>
      <c r="BE875" s="5"/>
      <c r="BF875" s="5"/>
      <c r="BG875" s="5"/>
      <c r="BH875" s="5"/>
      <c r="BI875" s="5"/>
      <c r="BJ875" s="5"/>
      <c r="BK875" s="5"/>
      <c r="BL875" s="5"/>
    </row>
    <row r="876" spans="2:64" ht="13">
      <c r="B876" s="10"/>
      <c r="D876" s="3"/>
      <c r="E876" s="3"/>
      <c r="F876" s="3"/>
      <c r="G876" s="5"/>
      <c r="H876" s="5"/>
      <c r="I876" s="11"/>
      <c r="J876" s="7"/>
      <c r="K876" s="7"/>
      <c r="L876" s="7"/>
      <c r="M876" s="7"/>
      <c r="N876" s="7"/>
      <c r="O876" s="7"/>
      <c r="P876" s="7"/>
      <c r="Q876" s="7"/>
      <c r="R876" s="7"/>
      <c r="S876" s="7"/>
      <c r="T876" s="7"/>
      <c r="U876" s="7"/>
      <c r="V876" s="7"/>
      <c r="W876" s="7"/>
      <c r="X876" s="7"/>
      <c r="Y876" s="7"/>
      <c r="Z876" s="7"/>
      <c r="AA876" s="7"/>
      <c r="AB876" s="3"/>
      <c r="AC876" s="3"/>
      <c r="AD876" s="3"/>
      <c r="AE876" s="3"/>
      <c r="AF876" s="3"/>
      <c r="AG876" s="5"/>
      <c r="AH876" s="3"/>
      <c r="AS876" s="5"/>
      <c r="AT876" s="3"/>
      <c r="AV876" s="5"/>
      <c r="AW876" s="5"/>
      <c r="AX876" s="5"/>
      <c r="AY876" s="5"/>
      <c r="AZ876" s="5"/>
      <c r="BA876" s="5"/>
      <c r="BB876" s="5"/>
      <c r="BC876" s="5"/>
      <c r="BD876" s="5"/>
      <c r="BE876" s="5"/>
      <c r="BF876" s="5"/>
      <c r="BG876" s="5"/>
      <c r="BH876" s="5"/>
      <c r="BI876" s="5"/>
      <c r="BJ876" s="5"/>
      <c r="BK876" s="5"/>
      <c r="BL876" s="5"/>
    </row>
    <row r="877" spans="2:64" ht="13">
      <c r="B877" s="10"/>
      <c r="D877" s="3"/>
      <c r="E877" s="3"/>
      <c r="F877" s="3"/>
      <c r="G877" s="5"/>
      <c r="H877" s="5"/>
      <c r="I877" s="11"/>
      <c r="J877" s="7"/>
      <c r="K877" s="7"/>
      <c r="L877" s="7"/>
      <c r="M877" s="7"/>
      <c r="N877" s="7"/>
      <c r="O877" s="7"/>
      <c r="P877" s="7"/>
      <c r="Q877" s="7"/>
      <c r="R877" s="7"/>
      <c r="S877" s="7"/>
      <c r="T877" s="7"/>
      <c r="U877" s="7"/>
      <c r="V877" s="7"/>
      <c r="W877" s="7"/>
      <c r="X877" s="7"/>
      <c r="Y877" s="7"/>
      <c r="Z877" s="7"/>
      <c r="AA877" s="7"/>
      <c r="AB877" s="3"/>
      <c r="AC877" s="3"/>
      <c r="AD877" s="3"/>
      <c r="AE877" s="3"/>
      <c r="AF877" s="3"/>
      <c r="AG877" s="5"/>
      <c r="AH877" s="3"/>
      <c r="AS877" s="5"/>
      <c r="AT877" s="3"/>
      <c r="AV877" s="5"/>
      <c r="AW877" s="5"/>
      <c r="AX877" s="5"/>
      <c r="AY877" s="5"/>
      <c r="AZ877" s="5"/>
      <c r="BA877" s="5"/>
      <c r="BB877" s="5"/>
      <c r="BC877" s="5"/>
      <c r="BD877" s="5"/>
      <c r="BE877" s="5"/>
      <c r="BF877" s="5"/>
      <c r="BG877" s="5"/>
      <c r="BH877" s="5"/>
      <c r="BI877" s="5"/>
      <c r="BJ877" s="5"/>
      <c r="BK877" s="5"/>
      <c r="BL877" s="5"/>
    </row>
    <row r="878" spans="2:64" ht="13">
      <c r="B878" s="10"/>
      <c r="D878" s="3"/>
      <c r="E878" s="3"/>
      <c r="F878" s="3"/>
      <c r="G878" s="5"/>
      <c r="H878" s="5"/>
      <c r="I878" s="11"/>
      <c r="J878" s="7"/>
      <c r="K878" s="7"/>
      <c r="L878" s="7"/>
      <c r="M878" s="7"/>
      <c r="N878" s="7"/>
      <c r="O878" s="7"/>
      <c r="P878" s="7"/>
      <c r="Q878" s="7"/>
      <c r="R878" s="7"/>
      <c r="S878" s="7"/>
      <c r="T878" s="7"/>
      <c r="U878" s="7"/>
      <c r="V878" s="7"/>
      <c r="W878" s="7"/>
      <c r="X878" s="7"/>
      <c r="Y878" s="7"/>
      <c r="Z878" s="7"/>
      <c r="AA878" s="7"/>
      <c r="AB878" s="3"/>
      <c r="AC878" s="3"/>
      <c r="AD878" s="3"/>
      <c r="AE878" s="3"/>
      <c r="AF878" s="3"/>
      <c r="AG878" s="5"/>
      <c r="AH878" s="3"/>
      <c r="AS878" s="5"/>
      <c r="AT878" s="3"/>
      <c r="AV878" s="5"/>
      <c r="AW878" s="5"/>
      <c r="AX878" s="5"/>
      <c r="AY878" s="5"/>
      <c r="AZ878" s="5"/>
      <c r="BA878" s="5"/>
      <c r="BB878" s="5"/>
      <c r="BC878" s="5"/>
      <c r="BD878" s="5"/>
      <c r="BE878" s="5"/>
      <c r="BF878" s="5"/>
      <c r="BG878" s="5"/>
      <c r="BH878" s="5"/>
      <c r="BI878" s="5"/>
      <c r="BJ878" s="5"/>
      <c r="BK878" s="5"/>
      <c r="BL878" s="5"/>
    </row>
    <row r="879" spans="2:64" ht="13">
      <c r="B879" s="10"/>
      <c r="D879" s="3"/>
      <c r="E879" s="3"/>
      <c r="F879" s="3"/>
      <c r="G879" s="5"/>
      <c r="H879" s="5"/>
      <c r="I879" s="11"/>
      <c r="J879" s="7"/>
      <c r="K879" s="7"/>
      <c r="L879" s="7"/>
      <c r="M879" s="7"/>
      <c r="N879" s="7"/>
      <c r="O879" s="7"/>
      <c r="P879" s="7"/>
      <c r="Q879" s="7"/>
      <c r="R879" s="7"/>
      <c r="S879" s="7"/>
      <c r="T879" s="7"/>
      <c r="U879" s="7"/>
      <c r="V879" s="7"/>
      <c r="W879" s="7"/>
      <c r="X879" s="7"/>
      <c r="Y879" s="7"/>
      <c r="Z879" s="7"/>
      <c r="AA879" s="7"/>
      <c r="AB879" s="3"/>
      <c r="AC879" s="3"/>
      <c r="AD879" s="3"/>
      <c r="AE879" s="3"/>
      <c r="AF879" s="3"/>
      <c r="AG879" s="5"/>
      <c r="AH879" s="3"/>
      <c r="AS879" s="5"/>
      <c r="AT879" s="3"/>
      <c r="AV879" s="5"/>
      <c r="AW879" s="5"/>
      <c r="AX879" s="5"/>
      <c r="AY879" s="5"/>
      <c r="AZ879" s="5"/>
      <c r="BA879" s="5"/>
      <c r="BB879" s="5"/>
      <c r="BC879" s="5"/>
      <c r="BD879" s="5"/>
      <c r="BE879" s="5"/>
      <c r="BF879" s="5"/>
      <c r="BG879" s="5"/>
      <c r="BH879" s="5"/>
      <c r="BI879" s="5"/>
      <c r="BJ879" s="5"/>
      <c r="BK879" s="5"/>
      <c r="BL879" s="5"/>
    </row>
    <row r="880" spans="2:64" ht="13">
      <c r="B880" s="10"/>
      <c r="D880" s="3"/>
      <c r="E880" s="3"/>
      <c r="F880" s="3"/>
      <c r="G880" s="5"/>
      <c r="H880" s="5"/>
      <c r="I880" s="11"/>
      <c r="J880" s="7"/>
      <c r="K880" s="7"/>
      <c r="L880" s="7"/>
      <c r="M880" s="7"/>
      <c r="N880" s="7"/>
      <c r="O880" s="7"/>
      <c r="P880" s="7"/>
      <c r="Q880" s="7"/>
      <c r="R880" s="7"/>
      <c r="S880" s="7"/>
      <c r="T880" s="7"/>
      <c r="U880" s="7"/>
      <c r="V880" s="7"/>
      <c r="W880" s="7"/>
      <c r="X880" s="7"/>
      <c r="Y880" s="7"/>
      <c r="Z880" s="7"/>
      <c r="AA880" s="7"/>
      <c r="AB880" s="3"/>
      <c r="AC880" s="3"/>
      <c r="AD880" s="3"/>
      <c r="AE880" s="3"/>
      <c r="AF880" s="3"/>
      <c r="AG880" s="5"/>
      <c r="AH880" s="3"/>
      <c r="AS880" s="5"/>
      <c r="AT880" s="3"/>
      <c r="AV880" s="5"/>
      <c r="AW880" s="5"/>
      <c r="AX880" s="5"/>
      <c r="AY880" s="5"/>
      <c r="AZ880" s="5"/>
      <c r="BA880" s="5"/>
      <c r="BB880" s="5"/>
      <c r="BC880" s="5"/>
      <c r="BD880" s="5"/>
      <c r="BE880" s="5"/>
      <c r="BF880" s="5"/>
      <c r="BG880" s="5"/>
      <c r="BH880" s="5"/>
      <c r="BI880" s="5"/>
      <c r="BJ880" s="5"/>
      <c r="BK880" s="5"/>
      <c r="BL880" s="5"/>
    </row>
    <row r="881" spans="2:64" ht="13">
      <c r="B881" s="10"/>
      <c r="D881" s="3"/>
      <c r="E881" s="3"/>
      <c r="F881" s="3"/>
      <c r="G881" s="5"/>
      <c r="H881" s="5"/>
      <c r="I881" s="11"/>
      <c r="J881" s="7"/>
      <c r="K881" s="7"/>
      <c r="L881" s="7"/>
      <c r="M881" s="7"/>
      <c r="N881" s="7"/>
      <c r="O881" s="7"/>
      <c r="P881" s="7"/>
      <c r="Q881" s="7"/>
      <c r="R881" s="7"/>
      <c r="S881" s="7"/>
      <c r="T881" s="7"/>
      <c r="U881" s="7"/>
      <c r="V881" s="7"/>
      <c r="W881" s="7"/>
      <c r="X881" s="7"/>
      <c r="Y881" s="7"/>
      <c r="Z881" s="7"/>
      <c r="AA881" s="7"/>
      <c r="AB881" s="3"/>
      <c r="AC881" s="3"/>
      <c r="AD881" s="3"/>
      <c r="AE881" s="3"/>
      <c r="AF881" s="3"/>
      <c r="AG881" s="5"/>
      <c r="AH881" s="3"/>
      <c r="AS881" s="5"/>
      <c r="AT881" s="3"/>
      <c r="AV881" s="5"/>
      <c r="AW881" s="5"/>
      <c r="AX881" s="5"/>
      <c r="AY881" s="5"/>
      <c r="AZ881" s="5"/>
      <c r="BA881" s="5"/>
      <c r="BB881" s="5"/>
      <c r="BC881" s="5"/>
      <c r="BD881" s="5"/>
      <c r="BE881" s="5"/>
      <c r="BF881" s="5"/>
      <c r="BG881" s="5"/>
      <c r="BH881" s="5"/>
      <c r="BI881" s="5"/>
      <c r="BJ881" s="5"/>
      <c r="BK881" s="5"/>
      <c r="BL881" s="5"/>
    </row>
    <row r="882" spans="2:64" ht="13">
      <c r="B882" s="10"/>
      <c r="D882" s="3"/>
      <c r="E882" s="3"/>
      <c r="F882" s="3"/>
      <c r="G882" s="5"/>
      <c r="H882" s="5"/>
      <c r="I882" s="11"/>
      <c r="J882" s="7"/>
      <c r="K882" s="7"/>
      <c r="L882" s="7"/>
      <c r="M882" s="7"/>
      <c r="N882" s="7"/>
      <c r="O882" s="7"/>
      <c r="P882" s="7"/>
      <c r="Q882" s="7"/>
      <c r="R882" s="7"/>
      <c r="S882" s="7"/>
      <c r="T882" s="7"/>
      <c r="U882" s="7"/>
      <c r="V882" s="7"/>
      <c r="W882" s="7"/>
      <c r="X882" s="7"/>
      <c r="Y882" s="7"/>
      <c r="Z882" s="7"/>
      <c r="AA882" s="7"/>
      <c r="AB882" s="3"/>
      <c r="AC882" s="3"/>
      <c r="AD882" s="3"/>
      <c r="AE882" s="3"/>
      <c r="AF882" s="3"/>
      <c r="AG882" s="5"/>
      <c r="AH882" s="3"/>
      <c r="AS882" s="5"/>
      <c r="AT882" s="3"/>
      <c r="AV882" s="5"/>
      <c r="AW882" s="5"/>
      <c r="AX882" s="5"/>
      <c r="AY882" s="5"/>
      <c r="AZ882" s="5"/>
      <c r="BA882" s="5"/>
      <c r="BB882" s="5"/>
      <c r="BC882" s="5"/>
      <c r="BD882" s="5"/>
      <c r="BE882" s="5"/>
      <c r="BF882" s="5"/>
      <c r="BG882" s="5"/>
      <c r="BH882" s="5"/>
      <c r="BI882" s="5"/>
      <c r="BJ882" s="5"/>
      <c r="BK882" s="5"/>
      <c r="BL882" s="5"/>
    </row>
    <row r="883" spans="2:64" ht="13">
      <c r="B883" s="10"/>
      <c r="D883" s="3"/>
      <c r="E883" s="3"/>
      <c r="F883" s="3"/>
      <c r="G883" s="5"/>
      <c r="H883" s="5"/>
      <c r="I883" s="11"/>
      <c r="J883" s="7"/>
      <c r="K883" s="7"/>
      <c r="L883" s="7"/>
      <c r="M883" s="7"/>
      <c r="N883" s="7"/>
      <c r="O883" s="7"/>
      <c r="P883" s="7"/>
      <c r="Q883" s="7"/>
      <c r="R883" s="7"/>
      <c r="S883" s="7"/>
      <c r="T883" s="7"/>
      <c r="U883" s="7"/>
      <c r="V883" s="7"/>
      <c r="W883" s="7"/>
      <c r="X883" s="7"/>
      <c r="Y883" s="7"/>
      <c r="Z883" s="7"/>
      <c r="AA883" s="7"/>
      <c r="AB883" s="3"/>
      <c r="AC883" s="3"/>
      <c r="AD883" s="3"/>
      <c r="AE883" s="3"/>
      <c r="AF883" s="3"/>
      <c r="AG883" s="5"/>
      <c r="AH883" s="3"/>
      <c r="AS883" s="5"/>
      <c r="AT883" s="3"/>
      <c r="AV883" s="5"/>
      <c r="AW883" s="5"/>
      <c r="AX883" s="5"/>
      <c r="AY883" s="5"/>
      <c r="AZ883" s="5"/>
      <c r="BA883" s="5"/>
      <c r="BB883" s="5"/>
      <c r="BC883" s="5"/>
      <c r="BD883" s="5"/>
      <c r="BE883" s="5"/>
      <c r="BF883" s="5"/>
      <c r="BG883" s="5"/>
      <c r="BH883" s="5"/>
      <c r="BI883" s="5"/>
      <c r="BJ883" s="5"/>
      <c r="BK883" s="5"/>
      <c r="BL883" s="5"/>
    </row>
    <row r="884" spans="2:64" ht="13">
      <c r="B884" s="10"/>
      <c r="D884" s="3"/>
      <c r="E884" s="3"/>
      <c r="F884" s="3"/>
      <c r="G884" s="5"/>
      <c r="H884" s="5"/>
      <c r="I884" s="11"/>
      <c r="J884" s="7"/>
      <c r="K884" s="7"/>
      <c r="L884" s="7"/>
      <c r="M884" s="7"/>
      <c r="N884" s="7"/>
      <c r="O884" s="7"/>
      <c r="P884" s="7"/>
      <c r="Q884" s="7"/>
      <c r="R884" s="7"/>
      <c r="S884" s="7"/>
      <c r="T884" s="7"/>
      <c r="U884" s="7"/>
      <c r="V884" s="7"/>
      <c r="W884" s="7"/>
      <c r="X884" s="7"/>
      <c r="Y884" s="7"/>
      <c r="Z884" s="7"/>
      <c r="AA884" s="7"/>
      <c r="AB884" s="3"/>
      <c r="AC884" s="3"/>
      <c r="AD884" s="3"/>
      <c r="AE884" s="3"/>
      <c r="AF884" s="3"/>
      <c r="AG884" s="5"/>
      <c r="AH884" s="3"/>
      <c r="AS884" s="5"/>
      <c r="AT884" s="3"/>
      <c r="AV884" s="5"/>
      <c r="AW884" s="5"/>
      <c r="AX884" s="5"/>
      <c r="AY884" s="5"/>
      <c r="AZ884" s="5"/>
      <c r="BA884" s="5"/>
      <c r="BB884" s="5"/>
      <c r="BC884" s="5"/>
      <c r="BD884" s="5"/>
      <c r="BE884" s="5"/>
      <c r="BF884" s="5"/>
      <c r="BG884" s="5"/>
      <c r="BH884" s="5"/>
      <c r="BI884" s="5"/>
      <c r="BJ884" s="5"/>
      <c r="BK884" s="5"/>
      <c r="BL884" s="5"/>
    </row>
    <row r="885" spans="2:64" ht="13">
      <c r="B885" s="10"/>
      <c r="D885" s="3"/>
      <c r="E885" s="3"/>
      <c r="F885" s="3"/>
      <c r="G885" s="5"/>
      <c r="H885" s="5"/>
      <c r="I885" s="11"/>
      <c r="J885" s="7"/>
      <c r="K885" s="7"/>
      <c r="L885" s="7"/>
      <c r="M885" s="7"/>
      <c r="N885" s="7"/>
      <c r="O885" s="7"/>
      <c r="P885" s="7"/>
      <c r="Q885" s="7"/>
      <c r="R885" s="7"/>
      <c r="S885" s="7"/>
      <c r="T885" s="7"/>
      <c r="U885" s="7"/>
      <c r="V885" s="7"/>
      <c r="W885" s="7"/>
      <c r="X885" s="7"/>
      <c r="Y885" s="7"/>
      <c r="Z885" s="7"/>
      <c r="AA885" s="7"/>
      <c r="AB885" s="3"/>
      <c r="AC885" s="3"/>
      <c r="AD885" s="3"/>
      <c r="AE885" s="3"/>
      <c r="AF885" s="3"/>
      <c r="AG885" s="5"/>
      <c r="AH885" s="3"/>
      <c r="AS885" s="5"/>
      <c r="AT885" s="3"/>
      <c r="AV885" s="5"/>
      <c r="AW885" s="5"/>
      <c r="AX885" s="5"/>
      <c r="AY885" s="5"/>
      <c r="AZ885" s="5"/>
      <c r="BA885" s="5"/>
      <c r="BB885" s="5"/>
      <c r="BC885" s="5"/>
      <c r="BD885" s="5"/>
      <c r="BE885" s="5"/>
      <c r="BF885" s="5"/>
      <c r="BG885" s="5"/>
      <c r="BH885" s="5"/>
      <c r="BI885" s="5"/>
      <c r="BJ885" s="5"/>
      <c r="BK885" s="5"/>
      <c r="BL885" s="5"/>
    </row>
    <row r="886" spans="2:64" ht="13">
      <c r="B886" s="10"/>
      <c r="D886" s="3"/>
      <c r="E886" s="3"/>
      <c r="F886" s="3"/>
      <c r="G886" s="5"/>
      <c r="H886" s="5"/>
      <c r="I886" s="11"/>
      <c r="J886" s="7"/>
      <c r="K886" s="7"/>
      <c r="L886" s="7"/>
      <c r="M886" s="7"/>
      <c r="N886" s="7"/>
      <c r="O886" s="7"/>
      <c r="P886" s="7"/>
      <c r="Q886" s="7"/>
      <c r="R886" s="7"/>
      <c r="S886" s="7"/>
      <c r="T886" s="7"/>
      <c r="U886" s="7"/>
      <c r="V886" s="7"/>
      <c r="W886" s="7"/>
      <c r="X886" s="7"/>
      <c r="Y886" s="7"/>
      <c r="Z886" s="7"/>
      <c r="AA886" s="7"/>
      <c r="AB886" s="3"/>
      <c r="AC886" s="3"/>
      <c r="AD886" s="3"/>
      <c r="AE886" s="3"/>
      <c r="AF886" s="3"/>
      <c r="AG886" s="5"/>
      <c r="AH886" s="3"/>
      <c r="AS886" s="5"/>
      <c r="AT886" s="3"/>
      <c r="AV886" s="5"/>
      <c r="AW886" s="5"/>
      <c r="AX886" s="5"/>
      <c r="AY886" s="5"/>
      <c r="AZ886" s="5"/>
      <c r="BA886" s="5"/>
      <c r="BB886" s="5"/>
      <c r="BC886" s="5"/>
      <c r="BD886" s="5"/>
      <c r="BE886" s="5"/>
      <c r="BF886" s="5"/>
      <c r="BG886" s="5"/>
      <c r="BH886" s="5"/>
      <c r="BI886" s="5"/>
      <c r="BJ886" s="5"/>
      <c r="BK886" s="5"/>
      <c r="BL886" s="5"/>
    </row>
    <row r="887" spans="2:64" ht="13">
      <c r="B887" s="10"/>
      <c r="D887" s="3"/>
      <c r="E887" s="3"/>
      <c r="F887" s="3"/>
      <c r="G887" s="5"/>
      <c r="H887" s="5"/>
      <c r="I887" s="11"/>
      <c r="J887" s="7"/>
      <c r="K887" s="7"/>
      <c r="L887" s="7"/>
      <c r="M887" s="7"/>
      <c r="N887" s="7"/>
      <c r="O887" s="7"/>
      <c r="P887" s="7"/>
      <c r="Q887" s="7"/>
      <c r="R887" s="7"/>
      <c r="S887" s="7"/>
      <c r="T887" s="7"/>
      <c r="U887" s="7"/>
      <c r="V887" s="7"/>
      <c r="W887" s="7"/>
      <c r="X887" s="7"/>
      <c r="Y887" s="7"/>
      <c r="Z887" s="7"/>
      <c r="AA887" s="7"/>
      <c r="AB887" s="3"/>
      <c r="AC887" s="3"/>
      <c r="AD887" s="3"/>
      <c r="AE887" s="3"/>
      <c r="AF887" s="3"/>
      <c r="AG887" s="5"/>
      <c r="AH887" s="3"/>
      <c r="AS887" s="5"/>
      <c r="AT887" s="3"/>
      <c r="AV887" s="5"/>
      <c r="AW887" s="5"/>
      <c r="AX887" s="5"/>
      <c r="AY887" s="5"/>
      <c r="AZ887" s="5"/>
      <c r="BA887" s="5"/>
      <c r="BB887" s="5"/>
      <c r="BC887" s="5"/>
      <c r="BD887" s="5"/>
      <c r="BE887" s="5"/>
      <c r="BF887" s="5"/>
      <c r="BG887" s="5"/>
      <c r="BH887" s="5"/>
      <c r="BI887" s="5"/>
      <c r="BJ887" s="5"/>
      <c r="BK887" s="5"/>
      <c r="BL887" s="5"/>
    </row>
    <row r="888" spans="2:64" ht="13">
      <c r="B888" s="10"/>
      <c r="D888" s="3"/>
      <c r="E888" s="3"/>
      <c r="F888" s="3"/>
      <c r="G888" s="5"/>
      <c r="H888" s="5"/>
      <c r="I888" s="11"/>
      <c r="J888" s="7"/>
      <c r="K888" s="7"/>
      <c r="L888" s="7"/>
      <c r="M888" s="7"/>
      <c r="N888" s="7"/>
      <c r="O888" s="7"/>
      <c r="P888" s="7"/>
      <c r="Q888" s="7"/>
      <c r="R888" s="7"/>
      <c r="S888" s="7"/>
      <c r="T888" s="7"/>
      <c r="U888" s="7"/>
      <c r="V888" s="7"/>
      <c r="W888" s="7"/>
      <c r="X888" s="7"/>
      <c r="Y888" s="7"/>
      <c r="Z888" s="7"/>
      <c r="AA888" s="7"/>
      <c r="AB888" s="3"/>
      <c r="AC888" s="3"/>
      <c r="AD888" s="3"/>
      <c r="AE888" s="3"/>
      <c r="AF888" s="3"/>
      <c r="AG888" s="5"/>
      <c r="AH888" s="3"/>
      <c r="AS888" s="5"/>
      <c r="AT888" s="3"/>
      <c r="AV888" s="5"/>
      <c r="AW888" s="5"/>
      <c r="AX888" s="5"/>
      <c r="AY888" s="5"/>
      <c r="AZ888" s="5"/>
      <c r="BA888" s="5"/>
      <c r="BB888" s="5"/>
      <c r="BC888" s="5"/>
      <c r="BD888" s="5"/>
      <c r="BE888" s="5"/>
      <c r="BF888" s="5"/>
      <c r="BG888" s="5"/>
      <c r="BH888" s="5"/>
      <c r="BI888" s="5"/>
      <c r="BJ888" s="5"/>
      <c r="BK888" s="5"/>
      <c r="BL888" s="5"/>
    </row>
    <row r="889" spans="2:64" ht="13">
      <c r="B889" s="10"/>
      <c r="D889" s="3"/>
      <c r="E889" s="3"/>
      <c r="F889" s="3"/>
      <c r="G889" s="5"/>
      <c r="H889" s="5"/>
      <c r="I889" s="11"/>
      <c r="J889" s="7"/>
      <c r="K889" s="7"/>
      <c r="L889" s="7"/>
      <c r="M889" s="7"/>
      <c r="N889" s="7"/>
      <c r="O889" s="7"/>
      <c r="P889" s="7"/>
      <c r="Q889" s="7"/>
      <c r="R889" s="7"/>
      <c r="S889" s="7"/>
      <c r="T889" s="7"/>
      <c r="U889" s="7"/>
      <c r="V889" s="7"/>
      <c r="W889" s="7"/>
      <c r="X889" s="7"/>
      <c r="Y889" s="7"/>
      <c r="Z889" s="7"/>
      <c r="AA889" s="7"/>
      <c r="AB889" s="3"/>
      <c r="AC889" s="3"/>
      <c r="AD889" s="3"/>
      <c r="AE889" s="3"/>
      <c r="AF889" s="3"/>
      <c r="AG889" s="5"/>
      <c r="AH889" s="3"/>
      <c r="AS889" s="5"/>
      <c r="AT889" s="3"/>
      <c r="AV889" s="5"/>
      <c r="AW889" s="5"/>
      <c r="AX889" s="5"/>
      <c r="AY889" s="5"/>
      <c r="AZ889" s="5"/>
      <c r="BA889" s="5"/>
      <c r="BB889" s="5"/>
      <c r="BC889" s="5"/>
      <c r="BD889" s="5"/>
      <c r="BE889" s="5"/>
      <c r="BF889" s="5"/>
      <c r="BG889" s="5"/>
      <c r="BH889" s="5"/>
      <c r="BI889" s="5"/>
      <c r="BJ889" s="5"/>
      <c r="BK889" s="5"/>
      <c r="BL889" s="5"/>
    </row>
    <row r="890" spans="2:64" ht="13">
      <c r="B890" s="10"/>
      <c r="D890" s="3"/>
      <c r="E890" s="3"/>
      <c r="F890" s="3"/>
      <c r="G890" s="5"/>
      <c r="H890" s="5"/>
      <c r="I890" s="11"/>
      <c r="J890" s="7"/>
      <c r="K890" s="7"/>
      <c r="L890" s="7"/>
      <c r="M890" s="7"/>
      <c r="N890" s="7"/>
      <c r="O890" s="7"/>
      <c r="P890" s="7"/>
      <c r="Q890" s="7"/>
      <c r="R890" s="7"/>
      <c r="S890" s="7"/>
      <c r="T890" s="7"/>
      <c r="U890" s="7"/>
      <c r="V890" s="7"/>
      <c r="W890" s="7"/>
      <c r="X890" s="7"/>
      <c r="Y890" s="7"/>
      <c r="Z890" s="7"/>
      <c r="AA890" s="7"/>
      <c r="AB890" s="3"/>
      <c r="AC890" s="3"/>
      <c r="AD890" s="3"/>
      <c r="AE890" s="3"/>
      <c r="AF890" s="3"/>
      <c r="AG890" s="5"/>
      <c r="AH890" s="3"/>
      <c r="AS890" s="5"/>
      <c r="AT890" s="3"/>
      <c r="AV890" s="5"/>
      <c r="AW890" s="5"/>
      <c r="AX890" s="5"/>
      <c r="AY890" s="5"/>
      <c r="AZ890" s="5"/>
      <c r="BA890" s="5"/>
      <c r="BB890" s="5"/>
      <c r="BC890" s="5"/>
      <c r="BD890" s="5"/>
      <c r="BE890" s="5"/>
      <c r="BF890" s="5"/>
      <c r="BG890" s="5"/>
      <c r="BH890" s="5"/>
      <c r="BI890" s="5"/>
      <c r="BJ890" s="5"/>
      <c r="BK890" s="5"/>
      <c r="BL890" s="5"/>
    </row>
    <row r="891" spans="2:64" ht="13">
      <c r="B891" s="10"/>
      <c r="D891" s="3"/>
      <c r="E891" s="3"/>
      <c r="F891" s="3"/>
      <c r="G891" s="5"/>
      <c r="H891" s="5"/>
      <c r="I891" s="11"/>
      <c r="J891" s="7"/>
      <c r="K891" s="7"/>
      <c r="L891" s="7"/>
      <c r="M891" s="7"/>
      <c r="N891" s="7"/>
      <c r="O891" s="7"/>
      <c r="P891" s="7"/>
      <c r="Q891" s="7"/>
      <c r="R891" s="7"/>
      <c r="S891" s="7"/>
      <c r="T891" s="7"/>
      <c r="U891" s="7"/>
      <c r="V891" s="7"/>
      <c r="W891" s="7"/>
      <c r="X891" s="7"/>
      <c r="Y891" s="7"/>
      <c r="Z891" s="7"/>
      <c r="AA891" s="7"/>
      <c r="AB891" s="3"/>
      <c r="AC891" s="3"/>
      <c r="AD891" s="3"/>
      <c r="AE891" s="3"/>
      <c r="AF891" s="3"/>
      <c r="AG891" s="5"/>
      <c r="AH891" s="3"/>
      <c r="AS891" s="5"/>
      <c r="AT891" s="3"/>
      <c r="AV891" s="5"/>
      <c r="AW891" s="5"/>
      <c r="AX891" s="5"/>
      <c r="AY891" s="5"/>
      <c r="AZ891" s="5"/>
      <c r="BA891" s="5"/>
      <c r="BB891" s="5"/>
      <c r="BC891" s="5"/>
      <c r="BD891" s="5"/>
      <c r="BE891" s="5"/>
      <c r="BF891" s="5"/>
      <c r="BG891" s="5"/>
      <c r="BH891" s="5"/>
      <c r="BI891" s="5"/>
      <c r="BJ891" s="5"/>
      <c r="BK891" s="5"/>
      <c r="BL891" s="5"/>
    </row>
    <row r="892" spans="2:64" ht="13">
      <c r="B892" s="10"/>
      <c r="D892" s="3"/>
      <c r="E892" s="3"/>
      <c r="F892" s="3"/>
      <c r="G892" s="5"/>
      <c r="H892" s="5"/>
      <c r="I892" s="11"/>
      <c r="J892" s="7"/>
      <c r="K892" s="7"/>
      <c r="L892" s="7"/>
      <c r="M892" s="7"/>
      <c r="N892" s="7"/>
      <c r="O892" s="7"/>
      <c r="P892" s="7"/>
      <c r="Q892" s="7"/>
      <c r="R892" s="7"/>
      <c r="S892" s="7"/>
      <c r="T892" s="7"/>
      <c r="U892" s="7"/>
      <c r="V892" s="7"/>
      <c r="W892" s="7"/>
      <c r="X892" s="7"/>
      <c r="Y892" s="7"/>
      <c r="Z892" s="7"/>
      <c r="AA892" s="7"/>
      <c r="AB892" s="3"/>
      <c r="AC892" s="3"/>
      <c r="AD892" s="3"/>
      <c r="AE892" s="3"/>
      <c r="AF892" s="3"/>
      <c r="AG892" s="5"/>
      <c r="AH892" s="3"/>
      <c r="AS892" s="5"/>
      <c r="AT892" s="3"/>
      <c r="AV892" s="5"/>
      <c r="AW892" s="5"/>
      <c r="AX892" s="5"/>
      <c r="AY892" s="5"/>
      <c r="AZ892" s="5"/>
      <c r="BA892" s="5"/>
      <c r="BB892" s="5"/>
      <c r="BC892" s="5"/>
      <c r="BD892" s="5"/>
      <c r="BE892" s="5"/>
      <c r="BF892" s="5"/>
      <c r="BG892" s="5"/>
      <c r="BH892" s="5"/>
      <c r="BI892" s="5"/>
      <c r="BJ892" s="5"/>
      <c r="BK892" s="5"/>
      <c r="BL892" s="5"/>
    </row>
    <row r="893" spans="2:64" ht="13">
      <c r="B893" s="10"/>
      <c r="D893" s="3"/>
      <c r="E893" s="3"/>
      <c r="F893" s="3"/>
      <c r="G893" s="5"/>
      <c r="H893" s="5"/>
      <c r="I893" s="11"/>
      <c r="J893" s="7"/>
      <c r="K893" s="7"/>
      <c r="L893" s="7"/>
      <c r="M893" s="7"/>
      <c r="N893" s="7"/>
      <c r="O893" s="7"/>
      <c r="P893" s="7"/>
      <c r="Q893" s="7"/>
      <c r="R893" s="7"/>
      <c r="S893" s="7"/>
      <c r="T893" s="7"/>
      <c r="U893" s="7"/>
      <c r="V893" s="7"/>
      <c r="W893" s="7"/>
      <c r="X893" s="7"/>
      <c r="Y893" s="7"/>
      <c r="Z893" s="7"/>
      <c r="AA893" s="7"/>
      <c r="AB893" s="3"/>
      <c r="AC893" s="3"/>
      <c r="AD893" s="3"/>
      <c r="AE893" s="3"/>
      <c r="AF893" s="3"/>
      <c r="AG893" s="5"/>
      <c r="AH893" s="3"/>
      <c r="AS893" s="5"/>
      <c r="AT893" s="3"/>
      <c r="AV893" s="5"/>
      <c r="AW893" s="5"/>
      <c r="AX893" s="5"/>
      <c r="AY893" s="5"/>
      <c r="AZ893" s="5"/>
      <c r="BA893" s="5"/>
      <c r="BB893" s="5"/>
      <c r="BC893" s="5"/>
      <c r="BD893" s="5"/>
      <c r="BE893" s="5"/>
      <c r="BF893" s="5"/>
      <c r="BG893" s="5"/>
      <c r="BH893" s="5"/>
      <c r="BI893" s="5"/>
      <c r="BJ893" s="5"/>
      <c r="BK893" s="5"/>
      <c r="BL893" s="5"/>
    </row>
    <row r="894" spans="2:64" ht="13">
      <c r="B894" s="10"/>
      <c r="D894" s="3"/>
      <c r="E894" s="3"/>
      <c r="F894" s="3"/>
      <c r="G894" s="5"/>
      <c r="H894" s="5"/>
      <c r="I894" s="11"/>
      <c r="J894" s="7"/>
      <c r="K894" s="7"/>
      <c r="L894" s="7"/>
      <c r="M894" s="7"/>
      <c r="N894" s="7"/>
      <c r="O894" s="7"/>
      <c r="P894" s="7"/>
      <c r="Q894" s="7"/>
      <c r="R894" s="7"/>
      <c r="S894" s="7"/>
      <c r="T894" s="7"/>
      <c r="U894" s="7"/>
      <c r="V894" s="7"/>
      <c r="W894" s="7"/>
      <c r="X894" s="7"/>
      <c r="Y894" s="7"/>
      <c r="Z894" s="7"/>
      <c r="AA894" s="7"/>
      <c r="AB894" s="3"/>
      <c r="AC894" s="3"/>
      <c r="AD894" s="3"/>
      <c r="AE894" s="3"/>
      <c r="AF894" s="3"/>
      <c r="AG894" s="5"/>
      <c r="AH894" s="3"/>
      <c r="AS894" s="5"/>
      <c r="AT894" s="3"/>
      <c r="AV894" s="5"/>
      <c r="AW894" s="5"/>
      <c r="AX894" s="5"/>
      <c r="AY894" s="5"/>
      <c r="AZ894" s="5"/>
      <c r="BA894" s="5"/>
      <c r="BB894" s="5"/>
      <c r="BC894" s="5"/>
      <c r="BD894" s="5"/>
      <c r="BE894" s="5"/>
      <c r="BF894" s="5"/>
      <c r="BG894" s="5"/>
      <c r="BH894" s="5"/>
      <c r="BI894" s="5"/>
      <c r="BJ894" s="5"/>
      <c r="BK894" s="5"/>
      <c r="BL894" s="5"/>
    </row>
    <row r="895" spans="2:64" ht="13">
      <c r="B895" s="10"/>
      <c r="D895" s="3"/>
      <c r="E895" s="3"/>
      <c r="F895" s="3"/>
      <c r="G895" s="5"/>
      <c r="H895" s="5"/>
      <c r="I895" s="11"/>
      <c r="J895" s="7"/>
      <c r="K895" s="7"/>
      <c r="L895" s="7"/>
      <c r="M895" s="7"/>
      <c r="N895" s="7"/>
      <c r="O895" s="7"/>
      <c r="P895" s="7"/>
      <c r="Q895" s="7"/>
      <c r="R895" s="7"/>
      <c r="S895" s="7"/>
      <c r="T895" s="7"/>
      <c r="U895" s="7"/>
      <c r="V895" s="7"/>
      <c r="W895" s="7"/>
      <c r="X895" s="7"/>
      <c r="Y895" s="7"/>
      <c r="Z895" s="7"/>
      <c r="AA895" s="7"/>
      <c r="AB895" s="3"/>
      <c r="AC895" s="3"/>
      <c r="AD895" s="3"/>
      <c r="AE895" s="3"/>
      <c r="AF895" s="3"/>
      <c r="AG895" s="5"/>
      <c r="AH895" s="3"/>
      <c r="AS895" s="5"/>
      <c r="AT895" s="3"/>
      <c r="AV895" s="5"/>
      <c r="AW895" s="5"/>
      <c r="AX895" s="5"/>
      <c r="AY895" s="5"/>
      <c r="AZ895" s="5"/>
      <c r="BA895" s="5"/>
      <c r="BB895" s="5"/>
      <c r="BC895" s="5"/>
      <c r="BD895" s="5"/>
      <c r="BE895" s="5"/>
      <c r="BF895" s="5"/>
      <c r="BG895" s="5"/>
      <c r="BH895" s="5"/>
      <c r="BI895" s="5"/>
      <c r="BJ895" s="5"/>
      <c r="BK895" s="5"/>
      <c r="BL895" s="5"/>
    </row>
    <row r="896" spans="2:64" ht="13">
      <c r="B896" s="10"/>
      <c r="D896" s="3"/>
      <c r="E896" s="3"/>
      <c r="F896" s="3"/>
      <c r="G896" s="5"/>
      <c r="H896" s="5"/>
      <c r="I896" s="11"/>
      <c r="J896" s="7"/>
      <c r="K896" s="7"/>
      <c r="L896" s="7"/>
      <c r="M896" s="7"/>
      <c r="N896" s="7"/>
      <c r="O896" s="7"/>
      <c r="P896" s="7"/>
      <c r="Q896" s="7"/>
      <c r="R896" s="7"/>
      <c r="S896" s="7"/>
      <c r="T896" s="7"/>
      <c r="U896" s="7"/>
      <c r="V896" s="7"/>
      <c r="W896" s="7"/>
      <c r="X896" s="7"/>
      <c r="Y896" s="7"/>
      <c r="Z896" s="7"/>
      <c r="AA896" s="7"/>
      <c r="AB896" s="3"/>
      <c r="AC896" s="3"/>
      <c r="AD896" s="3"/>
      <c r="AE896" s="3"/>
      <c r="AF896" s="3"/>
      <c r="AG896" s="5"/>
      <c r="AH896" s="3"/>
      <c r="AS896" s="5"/>
      <c r="AT896" s="3"/>
      <c r="AV896" s="5"/>
      <c r="AW896" s="5"/>
      <c r="AX896" s="5"/>
      <c r="AY896" s="5"/>
      <c r="AZ896" s="5"/>
      <c r="BA896" s="5"/>
      <c r="BB896" s="5"/>
      <c r="BC896" s="5"/>
      <c r="BD896" s="5"/>
      <c r="BE896" s="5"/>
      <c r="BF896" s="5"/>
      <c r="BG896" s="5"/>
      <c r="BH896" s="5"/>
      <c r="BI896" s="5"/>
      <c r="BJ896" s="5"/>
      <c r="BK896" s="5"/>
      <c r="BL896" s="5"/>
    </row>
    <row r="897" spans="2:64" ht="13">
      <c r="B897" s="10"/>
      <c r="D897" s="3"/>
      <c r="E897" s="3"/>
      <c r="F897" s="3"/>
      <c r="G897" s="5"/>
      <c r="H897" s="5"/>
      <c r="I897" s="11"/>
      <c r="J897" s="7"/>
      <c r="K897" s="7"/>
      <c r="L897" s="7"/>
      <c r="M897" s="7"/>
      <c r="N897" s="7"/>
      <c r="O897" s="7"/>
      <c r="P897" s="7"/>
      <c r="Q897" s="7"/>
      <c r="R897" s="7"/>
      <c r="S897" s="7"/>
      <c r="T897" s="7"/>
      <c r="U897" s="7"/>
      <c r="V897" s="7"/>
      <c r="W897" s="7"/>
      <c r="X897" s="7"/>
      <c r="Y897" s="7"/>
      <c r="Z897" s="7"/>
      <c r="AA897" s="7"/>
      <c r="AB897" s="3"/>
      <c r="AC897" s="3"/>
      <c r="AD897" s="3"/>
      <c r="AE897" s="3"/>
      <c r="AF897" s="3"/>
      <c r="AG897" s="5"/>
      <c r="AH897" s="3"/>
      <c r="AS897" s="5"/>
      <c r="AT897" s="3"/>
      <c r="AV897" s="5"/>
      <c r="AW897" s="5"/>
      <c r="AX897" s="5"/>
      <c r="AY897" s="5"/>
      <c r="AZ897" s="5"/>
      <c r="BA897" s="5"/>
      <c r="BB897" s="5"/>
      <c r="BC897" s="5"/>
      <c r="BD897" s="5"/>
      <c r="BE897" s="5"/>
      <c r="BF897" s="5"/>
      <c r="BG897" s="5"/>
      <c r="BH897" s="5"/>
      <c r="BI897" s="5"/>
      <c r="BJ897" s="5"/>
      <c r="BK897" s="5"/>
      <c r="BL897" s="5"/>
    </row>
    <row r="898" spans="2:64" ht="13">
      <c r="B898" s="10"/>
      <c r="D898" s="3"/>
      <c r="E898" s="3"/>
      <c r="F898" s="3"/>
      <c r="G898" s="5"/>
      <c r="H898" s="5"/>
      <c r="I898" s="11"/>
      <c r="J898" s="7"/>
      <c r="K898" s="7"/>
      <c r="L898" s="7"/>
      <c r="M898" s="7"/>
      <c r="N898" s="7"/>
      <c r="O898" s="7"/>
      <c r="P898" s="7"/>
      <c r="Q898" s="7"/>
      <c r="R898" s="7"/>
      <c r="S898" s="7"/>
      <c r="T898" s="7"/>
      <c r="U898" s="7"/>
      <c r="V898" s="7"/>
      <c r="W898" s="7"/>
      <c r="X898" s="7"/>
      <c r="Y898" s="7"/>
      <c r="Z898" s="7"/>
      <c r="AA898" s="7"/>
      <c r="AB898" s="3"/>
      <c r="AC898" s="3"/>
      <c r="AD898" s="3"/>
      <c r="AE898" s="3"/>
      <c r="AF898" s="3"/>
      <c r="AG898" s="5"/>
      <c r="AH898" s="3"/>
      <c r="AS898" s="5"/>
      <c r="AT898" s="3"/>
      <c r="AV898" s="5"/>
      <c r="AW898" s="5"/>
      <c r="AX898" s="5"/>
      <c r="AY898" s="5"/>
      <c r="AZ898" s="5"/>
      <c r="BA898" s="5"/>
      <c r="BB898" s="5"/>
      <c r="BC898" s="5"/>
      <c r="BD898" s="5"/>
      <c r="BE898" s="5"/>
      <c r="BF898" s="5"/>
      <c r="BG898" s="5"/>
      <c r="BH898" s="5"/>
      <c r="BI898" s="5"/>
      <c r="BJ898" s="5"/>
      <c r="BK898" s="5"/>
      <c r="BL898" s="5"/>
    </row>
    <row r="899" spans="2:64" ht="13">
      <c r="B899" s="10"/>
      <c r="D899" s="3"/>
      <c r="E899" s="3"/>
      <c r="F899" s="3"/>
      <c r="G899" s="5"/>
      <c r="H899" s="5"/>
      <c r="I899" s="11"/>
      <c r="J899" s="7"/>
      <c r="K899" s="7"/>
      <c r="L899" s="7"/>
      <c r="M899" s="7"/>
      <c r="N899" s="7"/>
      <c r="O899" s="7"/>
      <c r="P899" s="7"/>
      <c r="Q899" s="7"/>
      <c r="R899" s="7"/>
      <c r="S899" s="7"/>
      <c r="T899" s="7"/>
      <c r="U899" s="7"/>
      <c r="V899" s="7"/>
      <c r="W899" s="7"/>
      <c r="X899" s="7"/>
      <c r="Y899" s="7"/>
      <c r="Z899" s="7"/>
      <c r="AA899" s="7"/>
      <c r="AB899" s="3"/>
      <c r="AC899" s="3"/>
      <c r="AD899" s="3"/>
      <c r="AE899" s="3"/>
      <c r="AF899" s="3"/>
      <c r="AG899" s="5"/>
      <c r="AH899" s="3"/>
      <c r="AS899" s="5"/>
      <c r="AT899" s="3"/>
      <c r="AV899" s="5"/>
      <c r="AW899" s="5"/>
      <c r="AX899" s="5"/>
      <c r="AY899" s="5"/>
      <c r="AZ899" s="5"/>
      <c r="BA899" s="5"/>
      <c r="BB899" s="5"/>
      <c r="BC899" s="5"/>
      <c r="BD899" s="5"/>
      <c r="BE899" s="5"/>
      <c r="BF899" s="5"/>
      <c r="BG899" s="5"/>
      <c r="BH899" s="5"/>
      <c r="BI899" s="5"/>
      <c r="BJ899" s="5"/>
      <c r="BK899" s="5"/>
      <c r="BL899" s="5"/>
    </row>
    <row r="900" spans="2:64" ht="13">
      <c r="B900" s="10"/>
      <c r="D900" s="3"/>
      <c r="E900" s="3"/>
      <c r="F900" s="3"/>
      <c r="G900" s="5"/>
      <c r="H900" s="5"/>
      <c r="I900" s="11"/>
      <c r="J900" s="7"/>
      <c r="K900" s="7"/>
      <c r="L900" s="7"/>
      <c r="M900" s="7"/>
      <c r="N900" s="7"/>
      <c r="O900" s="7"/>
      <c r="P900" s="7"/>
      <c r="Q900" s="7"/>
      <c r="R900" s="7"/>
      <c r="S900" s="7"/>
      <c r="T900" s="7"/>
      <c r="U900" s="7"/>
      <c r="V900" s="7"/>
      <c r="W900" s="7"/>
      <c r="X900" s="7"/>
      <c r="Y900" s="7"/>
      <c r="Z900" s="7"/>
      <c r="AA900" s="7"/>
      <c r="AB900" s="3"/>
      <c r="AC900" s="3"/>
      <c r="AD900" s="3"/>
      <c r="AE900" s="3"/>
      <c r="AF900" s="3"/>
      <c r="AG900" s="5"/>
      <c r="AH900" s="3"/>
      <c r="AS900" s="5"/>
      <c r="AT900" s="3"/>
      <c r="AV900" s="5"/>
      <c r="AW900" s="5"/>
      <c r="AX900" s="5"/>
      <c r="AY900" s="5"/>
      <c r="AZ900" s="5"/>
      <c r="BA900" s="5"/>
      <c r="BB900" s="5"/>
      <c r="BC900" s="5"/>
      <c r="BD900" s="5"/>
      <c r="BE900" s="5"/>
      <c r="BF900" s="5"/>
      <c r="BG900" s="5"/>
      <c r="BH900" s="5"/>
      <c r="BI900" s="5"/>
      <c r="BJ900" s="5"/>
      <c r="BK900" s="5"/>
      <c r="BL900" s="5"/>
    </row>
    <row r="901" spans="2:64" ht="13">
      <c r="B901" s="10"/>
      <c r="D901" s="3"/>
      <c r="E901" s="3"/>
      <c r="F901" s="3"/>
      <c r="G901" s="5"/>
      <c r="H901" s="5"/>
      <c r="I901" s="11"/>
      <c r="J901" s="7"/>
      <c r="K901" s="7"/>
      <c r="L901" s="7"/>
      <c r="M901" s="7"/>
      <c r="N901" s="7"/>
      <c r="O901" s="7"/>
      <c r="P901" s="7"/>
      <c r="Q901" s="7"/>
      <c r="R901" s="7"/>
      <c r="S901" s="7"/>
      <c r="T901" s="7"/>
      <c r="U901" s="7"/>
      <c r="V901" s="7"/>
      <c r="W901" s="7"/>
      <c r="X901" s="7"/>
      <c r="Y901" s="7"/>
      <c r="Z901" s="7"/>
      <c r="AA901" s="7"/>
      <c r="AB901" s="3"/>
      <c r="AC901" s="3"/>
      <c r="AD901" s="3"/>
      <c r="AE901" s="3"/>
      <c r="AF901" s="3"/>
      <c r="AG901" s="5"/>
      <c r="AH901" s="3"/>
      <c r="AS901" s="5"/>
      <c r="AT901" s="3"/>
      <c r="AV901" s="5"/>
      <c r="AW901" s="5"/>
      <c r="AX901" s="5"/>
      <c r="AY901" s="5"/>
      <c r="AZ901" s="5"/>
      <c r="BA901" s="5"/>
      <c r="BB901" s="5"/>
      <c r="BC901" s="5"/>
      <c r="BD901" s="5"/>
      <c r="BE901" s="5"/>
      <c r="BF901" s="5"/>
      <c r="BG901" s="5"/>
      <c r="BH901" s="5"/>
      <c r="BI901" s="5"/>
      <c r="BJ901" s="5"/>
      <c r="BK901" s="5"/>
      <c r="BL901" s="5"/>
    </row>
    <row r="902" spans="2:64" ht="13">
      <c r="B902" s="10"/>
      <c r="D902" s="3"/>
      <c r="E902" s="3"/>
      <c r="F902" s="3"/>
      <c r="G902" s="5"/>
      <c r="H902" s="5"/>
      <c r="I902" s="11"/>
      <c r="J902" s="7"/>
      <c r="K902" s="7"/>
      <c r="L902" s="7"/>
      <c r="M902" s="7"/>
      <c r="N902" s="7"/>
      <c r="O902" s="7"/>
      <c r="P902" s="7"/>
      <c r="Q902" s="7"/>
      <c r="R902" s="7"/>
      <c r="S902" s="7"/>
      <c r="T902" s="7"/>
      <c r="U902" s="7"/>
      <c r="V902" s="7"/>
      <c r="W902" s="7"/>
      <c r="X902" s="7"/>
      <c r="Y902" s="7"/>
      <c r="Z902" s="7"/>
      <c r="AA902" s="7"/>
      <c r="AB902" s="3"/>
      <c r="AC902" s="3"/>
      <c r="AD902" s="3"/>
      <c r="AE902" s="3"/>
      <c r="AF902" s="3"/>
      <c r="AG902" s="5"/>
      <c r="AH902" s="3"/>
      <c r="AS902" s="5"/>
      <c r="AT902" s="3"/>
      <c r="AV902" s="5"/>
      <c r="AW902" s="5"/>
      <c r="AX902" s="5"/>
      <c r="AY902" s="5"/>
      <c r="AZ902" s="5"/>
      <c r="BA902" s="5"/>
      <c r="BB902" s="5"/>
      <c r="BC902" s="5"/>
      <c r="BD902" s="5"/>
      <c r="BE902" s="5"/>
      <c r="BF902" s="5"/>
      <c r="BG902" s="5"/>
      <c r="BH902" s="5"/>
      <c r="BI902" s="5"/>
      <c r="BJ902" s="5"/>
      <c r="BK902" s="5"/>
      <c r="BL902" s="5"/>
    </row>
    <row r="903" spans="2:64" ht="13">
      <c r="B903" s="10"/>
      <c r="D903" s="3"/>
      <c r="E903" s="3"/>
      <c r="F903" s="3"/>
      <c r="G903" s="5"/>
      <c r="H903" s="5"/>
      <c r="I903" s="11"/>
      <c r="J903" s="7"/>
      <c r="K903" s="7"/>
      <c r="L903" s="7"/>
      <c r="M903" s="7"/>
      <c r="N903" s="7"/>
      <c r="O903" s="7"/>
      <c r="P903" s="7"/>
      <c r="Q903" s="7"/>
      <c r="R903" s="7"/>
      <c r="S903" s="7"/>
      <c r="T903" s="7"/>
      <c r="U903" s="7"/>
      <c r="V903" s="7"/>
      <c r="W903" s="7"/>
      <c r="X903" s="7"/>
      <c r="Y903" s="7"/>
      <c r="Z903" s="7"/>
      <c r="AA903" s="7"/>
      <c r="AB903" s="3"/>
      <c r="AC903" s="3"/>
      <c r="AD903" s="3"/>
      <c r="AE903" s="3"/>
      <c r="AF903" s="3"/>
      <c r="AG903" s="5"/>
      <c r="AH903" s="3"/>
      <c r="AS903" s="5"/>
      <c r="AT903" s="3"/>
      <c r="AV903" s="5"/>
      <c r="AW903" s="5"/>
      <c r="AX903" s="5"/>
      <c r="AY903" s="5"/>
      <c r="AZ903" s="5"/>
      <c r="BA903" s="5"/>
      <c r="BB903" s="5"/>
      <c r="BC903" s="5"/>
      <c r="BD903" s="5"/>
      <c r="BE903" s="5"/>
      <c r="BF903" s="5"/>
      <c r="BG903" s="5"/>
      <c r="BH903" s="5"/>
      <c r="BI903" s="5"/>
      <c r="BJ903" s="5"/>
      <c r="BK903" s="5"/>
      <c r="BL903" s="5"/>
    </row>
    <row r="904" spans="2:64" ht="13">
      <c r="B904" s="10"/>
      <c r="D904" s="3"/>
      <c r="E904" s="3"/>
      <c r="F904" s="3"/>
      <c r="G904" s="5"/>
      <c r="H904" s="5"/>
      <c r="I904" s="11"/>
      <c r="J904" s="7"/>
      <c r="K904" s="7"/>
      <c r="L904" s="7"/>
      <c r="M904" s="7"/>
      <c r="N904" s="7"/>
      <c r="O904" s="7"/>
      <c r="P904" s="7"/>
      <c r="Q904" s="7"/>
      <c r="R904" s="7"/>
      <c r="S904" s="7"/>
      <c r="T904" s="7"/>
      <c r="U904" s="7"/>
      <c r="V904" s="7"/>
      <c r="W904" s="7"/>
      <c r="X904" s="7"/>
      <c r="Y904" s="7"/>
      <c r="Z904" s="7"/>
      <c r="AA904" s="7"/>
      <c r="AB904" s="3"/>
      <c r="AC904" s="3"/>
      <c r="AD904" s="3"/>
      <c r="AE904" s="3"/>
      <c r="AF904" s="3"/>
      <c r="AG904" s="5"/>
      <c r="AH904" s="3"/>
      <c r="AS904" s="5"/>
      <c r="AT904" s="3"/>
      <c r="AV904" s="5"/>
      <c r="AW904" s="5"/>
      <c r="AX904" s="5"/>
      <c r="AY904" s="5"/>
      <c r="AZ904" s="5"/>
      <c r="BA904" s="5"/>
      <c r="BB904" s="5"/>
      <c r="BC904" s="5"/>
      <c r="BD904" s="5"/>
      <c r="BE904" s="5"/>
      <c r="BF904" s="5"/>
      <c r="BG904" s="5"/>
      <c r="BH904" s="5"/>
      <c r="BI904" s="5"/>
      <c r="BJ904" s="5"/>
      <c r="BK904" s="5"/>
      <c r="BL904" s="5"/>
    </row>
    <row r="905" spans="2:64" ht="13">
      <c r="B905" s="10"/>
      <c r="D905" s="3"/>
      <c r="E905" s="3"/>
      <c r="F905" s="3"/>
      <c r="G905" s="5"/>
      <c r="H905" s="5"/>
      <c r="I905" s="11"/>
      <c r="J905" s="7"/>
      <c r="K905" s="7"/>
      <c r="L905" s="7"/>
      <c r="M905" s="7"/>
      <c r="N905" s="7"/>
      <c r="O905" s="7"/>
      <c r="P905" s="7"/>
      <c r="Q905" s="7"/>
      <c r="R905" s="7"/>
      <c r="S905" s="7"/>
      <c r="T905" s="7"/>
      <c r="U905" s="7"/>
      <c r="V905" s="7"/>
      <c r="W905" s="7"/>
      <c r="X905" s="7"/>
      <c r="Y905" s="7"/>
      <c r="Z905" s="7"/>
      <c r="AA905" s="7"/>
      <c r="AB905" s="3"/>
      <c r="AC905" s="3"/>
      <c r="AD905" s="3"/>
      <c r="AE905" s="3"/>
      <c r="AF905" s="3"/>
      <c r="AG905" s="5"/>
      <c r="AH905" s="3"/>
      <c r="AS905" s="5"/>
      <c r="AT905" s="3"/>
      <c r="AV905" s="5"/>
      <c r="AW905" s="5"/>
      <c r="AX905" s="5"/>
      <c r="AY905" s="5"/>
      <c r="AZ905" s="5"/>
      <c r="BA905" s="5"/>
      <c r="BB905" s="5"/>
      <c r="BC905" s="5"/>
      <c r="BD905" s="5"/>
      <c r="BE905" s="5"/>
      <c r="BF905" s="5"/>
      <c r="BG905" s="5"/>
      <c r="BH905" s="5"/>
      <c r="BI905" s="5"/>
      <c r="BJ905" s="5"/>
      <c r="BK905" s="5"/>
      <c r="BL905" s="5"/>
    </row>
    <row r="906" spans="2:64" ht="13">
      <c r="B906" s="10"/>
      <c r="D906" s="3"/>
      <c r="E906" s="3"/>
      <c r="F906" s="3"/>
      <c r="G906" s="5"/>
      <c r="H906" s="5"/>
      <c r="I906" s="11"/>
      <c r="J906" s="7"/>
      <c r="K906" s="7"/>
      <c r="L906" s="7"/>
      <c r="M906" s="7"/>
      <c r="N906" s="7"/>
      <c r="O906" s="7"/>
      <c r="P906" s="7"/>
      <c r="Q906" s="7"/>
      <c r="R906" s="7"/>
      <c r="S906" s="7"/>
      <c r="T906" s="7"/>
      <c r="U906" s="7"/>
      <c r="V906" s="7"/>
      <c r="W906" s="7"/>
      <c r="X906" s="7"/>
      <c r="Y906" s="7"/>
      <c r="Z906" s="7"/>
      <c r="AA906" s="7"/>
      <c r="AB906" s="3"/>
      <c r="AC906" s="3"/>
      <c r="AD906" s="3"/>
      <c r="AE906" s="3"/>
      <c r="AF906" s="3"/>
      <c r="AG906" s="5"/>
      <c r="AH906" s="3"/>
      <c r="AS906" s="5"/>
      <c r="AT906" s="3"/>
      <c r="AV906" s="5"/>
      <c r="AW906" s="5"/>
      <c r="AX906" s="5"/>
      <c r="AY906" s="5"/>
      <c r="AZ906" s="5"/>
      <c r="BA906" s="5"/>
      <c r="BB906" s="5"/>
      <c r="BC906" s="5"/>
      <c r="BD906" s="5"/>
      <c r="BE906" s="5"/>
      <c r="BF906" s="5"/>
      <c r="BG906" s="5"/>
      <c r="BH906" s="5"/>
      <c r="BI906" s="5"/>
      <c r="BJ906" s="5"/>
      <c r="BK906" s="5"/>
      <c r="BL906" s="5"/>
    </row>
    <row r="907" spans="2:64" ht="13">
      <c r="B907" s="10"/>
      <c r="D907" s="3"/>
      <c r="E907" s="3"/>
      <c r="F907" s="3"/>
      <c r="G907" s="5"/>
      <c r="H907" s="5"/>
      <c r="I907" s="11"/>
      <c r="J907" s="7"/>
      <c r="K907" s="7"/>
      <c r="L907" s="7"/>
      <c r="M907" s="7"/>
      <c r="N907" s="7"/>
      <c r="O907" s="7"/>
      <c r="P907" s="7"/>
      <c r="Q907" s="7"/>
      <c r="R907" s="7"/>
      <c r="S907" s="7"/>
      <c r="T907" s="7"/>
      <c r="U907" s="7"/>
      <c r="V907" s="7"/>
      <c r="W907" s="7"/>
      <c r="X907" s="7"/>
      <c r="Y907" s="7"/>
      <c r="Z907" s="7"/>
      <c r="AA907" s="7"/>
      <c r="AB907" s="3"/>
      <c r="AC907" s="3"/>
      <c r="AD907" s="3"/>
      <c r="AE907" s="3"/>
      <c r="AF907" s="3"/>
      <c r="AG907" s="5"/>
      <c r="AH907" s="3"/>
      <c r="AS907" s="5"/>
      <c r="AT907" s="3"/>
      <c r="AV907" s="5"/>
      <c r="AW907" s="5"/>
      <c r="AX907" s="5"/>
      <c r="AY907" s="5"/>
      <c r="AZ907" s="5"/>
      <c r="BA907" s="5"/>
      <c r="BB907" s="5"/>
      <c r="BC907" s="5"/>
      <c r="BD907" s="5"/>
      <c r="BE907" s="5"/>
      <c r="BF907" s="5"/>
      <c r="BG907" s="5"/>
      <c r="BH907" s="5"/>
      <c r="BI907" s="5"/>
      <c r="BJ907" s="5"/>
      <c r="BK907" s="5"/>
      <c r="BL907" s="5"/>
    </row>
    <row r="908" spans="2:64" ht="13">
      <c r="B908" s="10"/>
      <c r="D908" s="3"/>
      <c r="E908" s="3"/>
      <c r="F908" s="3"/>
      <c r="G908" s="5"/>
      <c r="H908" s="5"/>
      <c r="I908" s="11"/>
      <c r="J908" s="7"/>
      <c r="K908" s="7"/>
      <c r="L908" s="7"/>
      <c r="M908" s="7"/>
      <c r="N908" s="7"/>
      <c r="O908" s="7"/>
      <c r="P908" s="7"/>
      <c r="Q908" s="7"/>
      <c r="R908" s="7"/>
      <c r="S908" s="7"/>
      <c r="T908" s="7"/>
      <c r="U908" s="7"/>
      <c r="V908" s="7"/>
      <c r="W908" s="7"/>
      <c r="X908" s="7"/>
      <c r="Y908" s="7"/>
      <c r="Z908" s="7"/>
      <c r="AA908" s="7"/>
      <c r="AB908" s="3"/>
      <c r="AC908" s="3"/>
      <c r="AD908" s="3"/>
      <c r="AE908" s="3"/>
      <c r="AF908" s="3"/>
      <c r="AG908" s="5"/>
      <c r="AH908" s="3"/>
      <c r="AS908" s="5"/>
      <c r="AT908" s="3"/>
      <c r="AV908" s="5"/>
      <c r="AW908" s="5"/>
      <c r="AX908" s="5"/>
      <c r="AY908" s="5"/>
      <c r="AZ908" s="5"/>
      <c r="BA908" s="5"/>
      <c r="BB908" s="5"/>
      <c r="BC908" s="5"/>
      <c r="BD908" s="5"/>
      <c r="BE908" s="5"/>
      <c r="BF908" s="5"/>
      <c r="BG908" s="5"/>
      <c r="BH908" s="5"/>
      <c r="BI908" s="5"/>
      <c r="BJ908" s="5"/>
      <c r="BK908" s="5"/>
      <c r="BL908" s="5"/>
    </row>
    <row r="909" spans="2:64" ht="13">
      <c r="B909" s="10"/>
      <c r="D909" s="3"/>
      <c r="E909" s="3"/>
      <c r="F909" s="3"/>
      <c r="G909" s="5"/>
      <c r="H909" s="5"/>
      <c r="I909" s="11"/>
      <c r="J909" s="7"/>
      <c r="K909" s="7"/>
      <c r="L909" s="7"/>
      <c r="M909" s="7"/>
      <c r="N909" s="7"/>
      <c r="O909" s="7"/>
      <c r="P909" s="7"/>
      <c r="Q909" s="7"/>
      <c r="R909" s="7"/>
      <c r="S909" s="7"/>
      <c r="T909" s="7"/>
      <c r="U909" s="7"/>
      <c r="V909" s="7"/>
      <c r="W909" s="7"/>
      <c r="X909" s="7"/>
      <c r="Y909" s="7"/>
      <c r="Z909" s="7"/>
      <c r="AA909" s="7"/>
      <c r="AB909" s="3"/>
      <c r="AC909" s="3"/>
      <c r="AD909" s="3"/>
      <c r="AE909" s="3"/>
      <c r="AF909" s="3"/>
      <c r="AG909" s="5"/>
      <c r="AH909" s="3"/>
      <c r="AS909" s="5"/>
      <c r="AT909" s="3"/>
      <c r="AV909" s="5"/>
      <c r="AW909" s="5"/>
      <c r="AX909" s="5"/>
      <c r="AY909" s="5"/>
      <c r="AZ909" s="5"/>
      <c r="BA909" s="5"/>
      <c r="BB909" s="5"/>
      <c r="BC909" s="5"/>
      <c r="BD909" s="5"/>
      <c r="BE909" s="5"/>
      <c r="BF909" s="5"/>
      <c r="BG909" s="5"/>
      <c r="BH909" s="5"/>
      <c r="BI909" s="5"/>
      <c r="BJ909" s="5"/>
      <c r="BK909" s="5"/>
      <c r="BL909" s="5"/>
    </row>
    <row r="910" spans="2:64" ht="13">
      <c r="B910" s="10"/>
      <c r="D910" s="3"/>
      <c r="E910" s="3"/>
      <c r="F910" s="3"/>
      <c r="G910" s="5"/>
      <c r="H910" s="5"/>
      <c r="I910" s="11"/>
      <c r="J910" s="7"/>
      <c r="K910" s="7"/>
      <c r="L910" s="7"/>
      <c r="M910" s="7"/>
      <c r="N910" s="7"/>
      <c r="O910" s="7"/>
      <c r="P910" s="7"/>
      <c r="Q910" s="7"/>
      <c r="R910" s="7"/>
      <c r="S910" s="7"/>
      <c r="T910" s="7"/>
      <c r="U910" s="7"/>
      <c r="V910" s="7"/>
      <c r="W910" s="7"/>
      <c r="X910" s="7"/>
      <c r="Y910" s="7"/>
      <c r="Z910" s="7"/>
      <c r="AA910" s="7"/>
      <c r="AB910" s="3"/>
      <c r="AC910" s="3"/>
      <c r="AD910" s="3"/>
      <c r="AE910" s="3"/>
      <c r="AF910" s="3"/>
      <c r="AG910" s="5"/>
      <c r="AH910" s="3"/>
      <c r="AS910" s="5"/>
      <c r="AT910" s="3"/>
      <c r="AV910" s="5"/>
      <c r="AW910" s="5"/>
      <c r="AX910" s="5"/>
      <c r="AY910" s="5"/>
      <c r="AZ910" s="5"/>
      <c r="BA910" s="5"/>
      <c r="BB910" s="5"/>
      <c r="BC910" s="5"/>
      <c r="BD910" s="5"/>
      <c r="BE910" s="5"/>
      <c r="BF910" s="5"/>
      <c r="BG910" s="5"/>
      <c r="BH910" s="5"/>
      <c r="BI910" s="5"/>
      <c r="BJ910" s="5"/>
      <c r="BK910" s="5"/>
      <c r="BL910" s="5"/>
    </row>
    <row r="911" spans="2:64" ht="13">
      <c r="B911" s="10"/>
      <c r="D911" s="3"/>
      <c r="E911" s="3"/>
      <c r="F911" s="3"/>
      <c r="G911" s="5"/>
      <c r="H911" s="5"/>
      <c r="I911" s="11"/>
      <c r="J911" s="7"/>
      <c r="K911" s="7"/>
      <c r="L911" s="7"/>
      <c r="M911" s="7"/>
      <c r="N911" s="7"/>
      <c r="O911" s="7"/>
      <c r="P911" s="7"/>
      <c r="Q911" s="7"/>
      <c r="R911" s="7"/>
      <c r="S911" s="7"/>
      <c r="T911" s="7"/>
      <c r="U911" s="7"/>
      <c r="V911" s="7"/>
      <c r="W911" s="7"/>
      <c r="X911" s="7"/>
      <c r="Y911" s="7"/>
      <c r="Z911" s="7"/>
      <c r="AA911" s="7"/>
      <c r="AB911" s="3"/>
      <c r="AC911" s="3"/>
      <c r="AD911" s="3"/>
      <c r="AE911" s="3"/>
      <c r="AF911" s="3"/>
      <c r="AG911" s="5"/>
      <c r="AH911" s="3"/>
      <c r="AS911" s="5"/>
      <c r="AT911" s="3"/>
      <c r="AV911" s="5"/>
      <c r="AW911" s="5"/>
      <c r="AX911" s="5"/>
      <c r="AY911" s="5"/>
      <c r="AZ911" s="5"/>
      <c r="BA911" s="5"/>
      <c r="BB911" s="5"/>
      <c r="BC911" s="5"/>
      <c r="BD911" s="5"/>
      <c r="BE911" s="5"/>
      <c r="BF911" s="5"/>
      <c r="BG911" s="5"/>
      <c r="BH911" s="5"/>
      <c r="BI911" s="5"/>
      <c r="BJ911" s="5"/>
      <c r="BK911" s="5"/>
      <c r="BL911" s="5"/>
    </row>
    <row r="912" spans="2:64" ht="13">
      <c r="B912" s="10"/>
      <c r="D912" s="3"/>
      <c r="E912" s="3"/>
      <c r="F912" s="3"/>
      <c r="G912" s="5"/>
      <c r="H912" s="5"/>
      <c r="I912" s="11"/>
      <c r="J912" s="7"/>
      <c r="K912" s="7"/>
      <c r="L912" s="7"/>
      <c r="M912" s="7"/>
      <c r="N912" s="7"/>
      <c r="O912" s="7"/>
      <c r="P912" s="7"/>
      <c r="Q912" s="7"/>
      <c r="R912" s="7"/>
      <c r="S912" s="7"/>
      <c r="T912" s="7"/>
      <c r="U912" s="7"/>
      <c r="V912" s="7"/>
      <c r="W912" s="7"/>
      <c r="X912" s="7"/>
      <c r="Y912" s="7"/>
      <c r="Z912" s="7"/>
      <c r="AA912" s="7"/>
      <c r="AB912" s="3"/>
      <c r="AC912" s="3"/>
      <c r="AD912" s="3"/>
      <c r="AE912" s="3"/>
      <c r="AF912" s="3"/>
      <c r="AG912" s="5"/>
      <c r="AH912" s="3"/>
      <c r="AS912" s="5"/>
      <c r="AT912" s="3"/>
      <c r="AV912" s="5"/>
      <c r="AW912" s="5"/>
      <c r="AX912" s="5"/>
      <c r="AY912" s="5"/>
      <c r="AZ912" s="5"/>
      <c r="BA912" s="5"/>
      <c r="BB912" s="5"/>
      <c r="BC912" s="5"/>
      <c r="BD912" s="5"/>
      <c r="BE912" s="5"/>
      <c r="BF912" s="5"/>
      <c r="BG912" s="5"/>
      <c r="BH912" s="5"/>
      <c r="BI912" s="5"/>
      <c r="BJ912" s="5"/>
      <c r="BK912" s="5"/>
      <c r="BL912" s="5"/>
    </row>
    <row r="913" spans="2:64" ht="13">
      <c r="B913" s="10"/>
      <c r="D913" s="3"/>
      <c r="E913" s="3"/>
      <c r="F913" s="3"/>
      <c r="G913" s="5"/>
      <c r="H913" s="5"/>
      <c r="I913" s="11"/>
      <c r="J913" s="7"/>
      <c r="K913" s="7"/>
      <c r="L913" s="7"/>
      <c r="M913" s="7"/>
      <c r="N913" s="7"/>
      <c r="O913" s="7"/>
      <c r="P913" s="7"/>
      <c r="Q913" s="7"/>
      <c r="R913" s="7"/>
      <c r="S913" s="7"/>
      <c r="T913" s="7"/>
      <c r="U913" s="7"/>
      <c r="V913" s="7"/>
      <c r="W913" s="7"/>
      <c r="X913" s="7"/>
      <c r="Y913" s="7"/>
      <c r="Z913" s="7"/>
      <c r="AA913" s="7"/>
      <c r="AB913" s="3"/>
      <c r="AC913" s="3"/>
      <c r="AD913" s="3"/>
      <c r="AE913" s="3"/>
      <c r="AF913" s="3"/>
      <c r="AG913" s="5"/>
      <c r="AH913" s="3"/>
      <c r="AS913" s="5"/>
      <c r="AT913" s="3"/>
      <c r="AV913" s="5"/>
      <c r="AW913" s="5"/>
      <c r="AX913" s="5"/>
      <c r="AY913" s="5"/>
      <c r="AZ913" s="5"/>
      <c r="BA913" s="5"/>
      <c r="BB913" s="5"/>
      <c r="BC913" s="5"/>
      <c r="BD913" s="5"/>
      <c r="BE913" s="5"/>
      <c r="BF913" s="5"/>
      <c r="BG913" s="5"/>
      <c r="BH913" s="5"/>
      <c r="BI913" s="5"/>
      <c r="BJ913" s="5"/>
      <c r="BK913" s="5"/>
      <c r="BL913" s="5"/>
    </row>
    <row r="914" spans="2:64" ht="13">
      <c r="B914" s="10"/>
      <c r="D914" s="3"/>
      <c r="E914" s="3"/>
      <c r="F914" s="3"/>
      <c r="G914" s="5"/>
      <c r="H914" s="5"/>
      <c r="I914" s="11"/>
      <c r="J914" s="7"/>
      <c r="K914" s="7"/>
      <c r="L914" s="7"/>
      <c r="M914" s="7"/>
      <c r="N914" s="7"/>
      <c r="O914" s="7"/>
      <c r="P914" s="7"/>
      <c r="Q914" s="7"/>
      <c r="R914" s="7"/>
      <c r="S914" s="7"/>
      <c r="T914" s="7"/>
      <c r="U914" s="7"/>
      <c r="V914" s="7"/>
      <c r="W914" s="7"/>
      <c r="X914" s="7"/>
      <c r="Y914" s="7"/>
      <c r="Z914" s="7"/>
      <c r="AA914" s="7"/>
      <c r="AB914" s="3"/>
      <c r="AC914" s="3"/>
      <c r="AD914" s="3"/>
      <c r="AE914" s="3"/>
      <c r="AF914" s="3"/>
      <c r="AG914" s="5"/>
      <c r="AH914" s="3"/>
      <c r="AS914" s="5"/>
      <c r="AT914" s="3"/>
      <c r="AV914" s="5"/>
      <c r="AW914" s="5"/>
      <c r="AX914" s="5"/>
      <c r="AY914" s="5"/>
      <c r="AZ914" s="5"/>
      <c r="BA914" s="5"/>
      <c r="BB914" s="5"/>
      <c r="BC914" s="5"/>
      <c r="BD914" s="5"/>
      <c r="BE914" s="5"/>
      <c r="BF914" s="5"/>
      <c r="BG914" s="5"/>
      <c r="BH914" s="5"/>
      <c r="BI914" s="5"/>
      <c r="BJ914" s="5"/>
      <c r="BK914" s="5"/>
      <c r="BL914" s="5"/>
    </row>
    <row r="915" spans="2:64" ht="13">
      <c r="B915" s="10"/>
      <c r="D915" s="3"/>
      <c r="E915" s="3"/>
      <c r="F915" s="3"/>
      <c r="G915" s="5"/>
      <c r="H915" s="5"/>
      <c r="I915" s="11"/>
      <c r="J915" s="7"/>
      <c r="K915" s="7"/>
      <c r="L915" s="7"/>
      <c r="M915" s="7"/>
      <c r="N915" s="7"/>
      <c r="O915" s="7"/>
      <c r="P915" s="7"/>
      <c r="Q915" s="7"/>
      <c r="R915" s="7"/>
      <c r="S915" s="7"/>
      <c r="T915" s="7"/>
      <c r="U915" s="7"/>
      <c r="V915" s="7"/>
      <c r="W915" s="7"/>
      <c r="X915" s="7"/>
      <c r="Y915" s="7"/>
      <c r="Z915" s="7"/>
      <c r="AA915" s="7"/>
      <c r="AB915" s="3"/>
      <c r="AC915" s="3"/>
      <c r="AD915" s="3"/>
      <c r="AE915" s="3"/>
      <c r="AF915" s="3"/>
      <c r="AG915" s="5"/>
      <c r="AH915" s="3"/>
      <c r="AS915" s="5"/>
      <c r="AT915" s="3"/>
      <c r="AV915" s="5"/>
      <c r="AW915" s="5"/>
      <c r="AX915" s="5"/>
      <c r="AY915" s="5"/>
      <c r="AZ915" s="5"/>
      <c r="BA915" s="5"/>
      <c r="BB915" s="5"/>
      <c r="BC915" s="5"/>
      <c r="BD915" s="5"/>
      <c r="BE915" s="5"/>
      <c r="BF915" s="5"/>
      <c r="BG915" s="5"/>
      <c r="BH915" s="5"/>
      <c r="BI915" s="5"/>
      <c r="BJ915" s="5"/>
      <c r="BK915" s="5"/>
      <c r="BL915" s="5"/>
    </row>
    <row r="916" spans="2:64" ht="13">
      <c r="B916" s="10"/>
      <c r="D916" s="3"/>
      <c r="E916" s="3"/>
      <c r="F916" s="3"/>
      <c r="G916" s="5"/>
      <c r="H916" s="5"/>
      <c r="I916" s="11"/>
      <c r="J916" s="7"/>
      <c r="K916" s="7"/>
      <c r="L916" s="7"/>
      <c r="M916" s="7"/>
      <c r="N916" s="7"/>
      <c r="O916" s="7"/>
      <c r="P916" s="7"/>
      <c r="Q916" s="7"/>
      <c r="R916" s="7"/>
      <c r="S916" s="7"/>
      <c r="T916" s="7"/>
      <c r="U916" s="7"/>
      <c r="V916" s="7"/>
      <c r="W916" s="7"/>
      <c r="X916" s="7"/>
      <c r="Y916" s="7"/>
      <c r="Z916" s="7"/>
      <c r="AA916" s="7"/>
      <c r="AB916" s="3"/>
      <c r="AC916" s="3"/>
      <c r="AD916" s="3"/>
      <c r="AE916" s="3"/>
      <c r="AF916" s="3"/>
      <c r="AG916" s="5"/>
      <c r="AH916" s="3"/>
      <c r="AS916" s="5"/>
      <c r="AT916" s="3"/>
      <c r="AV916" s="5"/>
      <c r="AW916" s="5"/>
      <c r="AX916" s="5"/>
      <c r="AY916" s="5"/>
      <c r="AZ916" s="5"/>
      <c r="BA916" s="5"/>
      <c r="BB916" s="5"/>
      <c r="BC916" s="5"/>
      <c r="BD916" s="5"/>
      <c r="BE916" s="5"/>
      <c r="BF916" s="5"/>
      <c r="BG916" s="5"/>
      <c r="BH916" s="5"/>
      <c r="BI916" s="5"/>
      <c r="BJ916" s="5"/>
      <c r="BK916" s="5"/>
      <c r="BL916" s="5"/>
    </row>
    <row r="917" spans="2:64" ht="13">
      <c r="B917" s="10"/>
      <c r="D917" s="3"/>
      <c r="E917" s="3"/>
      <c r="F917" s="3"/>
      <c r="G917" s="5"/>
      <c r="H917" s="5"/>
      <c r="I917" s="11"/>
      <c r="J917" s="7"/>
      <c r="K917" s="7"/>
      <c r="L917" s="7"/>
      <c r="M917" s="7"/>
      <c r="N917" s="7"/>
      <c r="O917" s="7"/>
      <c r="P917" s="7"/>
      <c r="Q917" s="7"/>
      <c r="R917" s="7"/>
      <c r="S917" s="7"/>
      <c r="T917" s="7"/>
      <c r="U917" s="7"/>
      <c r="V917" s="7"/>
      <c r="W917" s="7"/>
      <c r="X917" s="7"/>
      <c r="Y917" s="7"/>
      <c r="Z917" s="7"/>
      <c r="AA917" s="7"/>
      <c r="AB917" s="3"/>
      <c r="AC917" s="3"/>
      <c r="AD917" s="3"/>
      <c r="AE917" s="3"/>
      <c r="AF917" s="3"/>
      <c r="AG917" s="5"/>
      <c r="AH917" s="3"/>
      <c r="AS917" s="5"/>
      <c r="AT917" s="3"/>
      <c r="AV917" s="5"/>
      <c r="AW917" s="5"/>
      <c r="AX917" s="5"/>
      <c r="AY917" s="5"/>
      <c r="AZ917" s="5"/>
      <c r="BA917" s="5"/>
      <c r="BB917" s="5"/>
      <c r="BC917" s="5"/>
      <c r="BD917" s="5"/>
      <c r="BE917" s="5"/>
      <c r="BF917" s="5"/>
      <c r="BG917" s="5"/>
      <c r="BH917" s="5"/>
      <c r="BI917" s="5"/>
      <c r="BJ917" s="5"/>
      <c r="BK917" s="5"/>
      <c r="BL917" s="5"/>
    </row>
    <row r="918" spans="2:64" ht="13">
      <c r="B918" s="10"/>
      <c r="D918" s="3"/>
      <c r="E918" s="3"/>
      <c r="F918" s="3"/>
      <c r="G918" s="5"/>
      <c r="H918" s="5"/>
      <c r="I918" s="11"/>
      <c r="J918" s="7"/>
      <c r="K918" s="7"/>
      <c r="L918" s="7"/>
      <c r="M918" s="7"/>
      <c r="N918" s="7"/>
      <c r="O918" s="7"/>
      <c r="P918" s="7"/>
      <c r="Q918" s="7"/>
      <c r="R918" s="7"/>
      <c r="S918" s="7"/>
      <c r="T918" s="7"/>
      <c r="U918" s="7"/>
      <c r="V918" s="7"/>
      <c r="W918" s="7"/>
      <c r="X918" s="7"/>
      <c r="Y918" s="7"/>
      <c r="Z918" s="7"/>
      <c r="AA918" s="7"/>
      <c r="AB918" s="3"/>
      <c r="AC918" s="3"/>
      <c r="AD918" s="3"/>
      <c r="AE918" s="3"/>
      <c r="AF918" s="3"/>
      <c r="AG918" s="5"/>
      <c r="AH918" s="3"/>
      <c r="AS918" s="5"/>
      <c r="AT918" s="3"/>
      <c r="AV918" s="5"/>
      <c r="AW918" s="5"/>
      <c r="AX918" s="5"/>
      <c r="AY918" s="5"/>
      <c r="AZ918" s="5"/>
      <c r="BA918" s="5"/>
      <c r="BB918" s="5"/>
      <c r="BC918" s="5"/>
      <c r="BD918" s="5"/>
      <c r="BE918" s="5"/>
      <c r="BF918" s="5"/>
      <c r="BG918" s="5"/>
      <c r="BH918" s="5"/>
      <c r="BI918" s="5"/>
      <c r="BJ918" s="5"/>
      <c r="BK918" s="5"/>
      <c r="BL918" s="5"/>
    </row>
    <row r="919" spans="2:64" ht="13">
      <c r="B919" s="10"/>
      <c r="D919" s="3"/>
      <c r="E919" s="3"/>
      <c r="F919" s="3"/>
      <c r="G919" s="5"/>
      <c r="H919" s="5"/>
      <c r="I919" s="11"/>
      <c r="J919" s="7"/>
      <c r="K919" s="7"/>
      <c r="L919" s="7"/>
      <c r="M919" s="7"/>
      <c r="N919" s="7"/>
      <c r="O919" s="7"/>
      <c r="P919" s="7"/>
      <c r="Q919" s="7"/>
      <c r="R919" s="7"/>
      <c r="S919" s="7"/>
      <c r="T919" s="7"/>
      <c r="U919" s="7"/>
      <c r="V919" s="7"/>
      <c r="W919" s="7"/>
      <c r="X919" s="7"/>
      <c r="Y919" s="7"/>
      <c r="Z919" s="7"/>
      <c r="AA919" s="7"/>
      <c r="AB919" s="3"/>
      <c r="AC919" s="3"/>
      <c r="AD919" s="3"/>
      <c r="AE919" s="3"/>
      <c r="AF919" s="3"/>
      <c r="AG919" s="5"/>
      <c r="AH919" s="3"/>
      <c r="AS919" s="5"/>
      <c r="AT919" s="3"/>
      <c r="AV919" s="5"/>
      <c r="AW919" s="5"/>
      <c r="AX919" s="5"/>
      <c r="AY919" s="5"/>
      <c r="AZ919" s="5"/>
      <c r="BA919" s="5"/>
      <c r="BB919" s="5"/>
      <c r="BC919" s="5"/>
      <c r="BD919" s="5"/>
      <c r="BE919" s="5"/>
      <c r="BF919" s="5"/>
      <c r="BG919" s="5"/>
      <c r="BH919" s="5"/>
      <c r="BI919" s="5"/>
      <c r="BJ919" s="5"/>
      <c r="BK919" s="5"/>
      <c r="BL919" s="5"/>
    </row>
    <row r="920" spans="2:64" ht="13">
      <c r="B920" s="10"/>
      <c r="D920" s="3"/>
      <c r="E920" s="3"/>
      <c r="F920" s="3"/>
      <c r="G920" s="5"/>
      <c r="H920" s="5"/>
      <c r="I920" s="11"/>
      <c r="J920" s="7"/>
      <c r="K920" s="7"/>
      <c r="L920" s="7"/>
      <c r="M920" s="7"/>
      <c r="N920" s="7"/>
      <c r="O920" s="7"/>
      <c r="P920" s="7"/>
      <c r="Q920" s="7"/>
      <c r="R920" s="7"/>
      <c r="S920" s="7"/>
      <c r="T920" s="7"/>
      <c r="U920" s="7"/>
      <c r="V920" s="7"/>
      <c r="W920" s="7"/>
      <c r="X920" s="7"/>
      <c r="Y920" s="7"/>
      <c r="Z920" s="7"/>
      <c r="AA920" s="7"/>
      <c r="AB920" s="3"/>
      <c r="AC920" s="3"/>
      <c r="AD920" s="3"/>
      <c r="AE920" s="3"/>
      <c r="AF920" s="3"/>
      <c r="AG920" s="5"/>
      <c r="AH920" s="3"/>
      <c r="AS920" s="5"/>
      <c r="AT920" s="3"/>
      <c r="AV920" s="5"/>
      <c r="AW920" s="5"/>
      <c r="AX920" s="5"/>
      <c r="AY920" s="5"/>
      <c r="AZ920" s="5"/>
      <c r="BA920" s="5"/>
      <c r="BB920" s="5"/>
      <c r="BC920" s="5"/>
      <c r="BD920" s="5"/>
      <c r="BE920" s="5"/>
      <c r="BF920" s="5"/>
      <c r="BG920" s="5"/>
      <c r="BH920" s="5"/>
      <c r="BI920" s="5"/>
      <c r="BJ920" s="5"/>
      <c r="BK920" s="5"/>
      <c r="BL920" s="5"/>
    </row>
    <row r="921" spans="2:64" ht="13">
      <c r="B921" s="10"/>
      <c r="D921" s="3"/>
      <c r="E921" s="3"/>
      <c r="F921" s="3"/>
      <c r="G921" s="5"/>
      <c r="H921" s="5"/>
      <c r="I921" s="11"/>
      <c r="J921" s="7"/>
      <c r="K921" s="7"/>
      <c r="L921" s="7"/>
      <c r="M921" s="7"/>
      <c r="N921" s="7"/>
      <c r="O921" s="7"/>
      <c r="P921" s="7"/>
      <c r="Q921" s="7"/>
      <c r="R921" s="7"/>
      <c r="S921" s="7"/>
      <c r="T921" s="7"/>
      <c r="U921" s="7"/>
      <c r="V921" s="7"/>
      <c r="W921" s="7"/>
      <c r="X921" s="7"/>
      <c r="Y921" s="7"/>
      <c r="Z921" s="7"/>
      <c r="AA921" s="7"/>
      <c r="AB921" s="3"/>
      <c r="AC921" s="3"/>
      <c r="AD921" s="3"/>
      <c r="AE921" s="3"/>
      <c r="AF921" s="3"/>
      <c r="AG921" s="5"/>
      <c r="AH921" s="3"/>
      <c r="AS921" s="5"/>
      <c r="AT921" s="3"/>
      <c r="AV921" s="5"/>
      <c r="AW921" s="5"/>
      <c r="AX921" s="5"/>
      <c r="AY921" s="5"/>
      <c r="AZ921" s="5"/>
      <c r="BA921" s="5"/>
      <c r="BB921" s="5"/>
      <c r="BC921" s="5"/>
      <c r="BD921" s="5"/>
      <c r="BE921" s="5"/>
      <c r="BF921" s="5"/>
      <c r="BG921" s="5"/>
      <c r="BH921" s="5"/>
      <c r="BI921" s="5"/>
      <c r="BJ921" s="5"/>
      <c r="BK921" s="5"/>
      <c r="BL921" s="5"/>
    </row>
    <row r="922" spans="2:64" ht="13">
      <c r="B922" s="10"/>
      <c r="D922" s="3"/>
      <c r="E922" s="3"/>
      <c r="F922" s="3"/>
      <c r="G922" s="5"/>
      <c r="H922" s="5"/>
      <c r="I922" s="11"/>
      <c r="J922" s="7"/>
      <c r="K922" s="7"/>
      <c r="L922" s="7"/>
      <c r="M922" s="7"/>
      <c r="N922" s="7"/>
      <c r="O922" s="7"/>
      <c r="P922" s="7"/>
      <c r="Q922" s="7"/>
      <c r="R922" s="7"/>
      <c r="S922" s="7"/>
      <c r="T922" s="7"/>
      <c r="U922" s="7"/>
      <c r="V922" s="7"/>
      <c r="W922" s="7"/>
      <c r="X922" s="7"/>
      <c r="Y922" s="7"/>
      <c r="Z922" s="7"/>
      <c r="AA922" s="7"/>
      <c r="AB922" s="3"/>
      <c r="AC922" s="3"/>
      <c r="AD922" s="3"/>
      <c r="AE922" s="3"/>
      <c r="AF922" s="3"/>
      <c r="AG922" s="5"/>
      <c r="AH922" s="3"/>
      <c r="AS922" s="5"/>
      <c r="AT922" s="3"/>
      <c r="AV922" s="5"/>
      <c r="AW922" s="5"/>
      <c r="AX922" s="5"/>
      <c r="AY922" s="5"/>
      <c r="AZ922" s="5"/>
      <c r="BA922" s="5"/>
      <c r="BB922" s="5"/>
      <c r="BC922" s="5"/>
      <c r="BD922" s="5"/>
      <c r="BE922" s="5"/>
      <c r="BF922" s="5"/>
      <c r="BG922" s="5"/>
      <c r="BH922" s="5"/>
      <c r="BI922" s="5"/>
      <c r="BJ922" s="5"/>
      <c r="BK922" s="5"/>
      <c r="BL922" s="5"/>
    </row>
    <row r="923" spans="2:64" ht="13">
      <c r="B923" s="10"/>
      <c r="D923" s="3"/>
      <c r="E923" s="3"/>
      <c r="F923" s="3"/>
      <c r="G923" s="5"/>
      <c r="H923" s="5"/>
      <c r="I923" s="11"/>
      <c r="J923" s="7"/>
      <c r="K923" s="7"/>
      <c r="L923" s="7"/>
      <c r="M923" s="7"/>
      <c r="N923" s="7"/>
      <c r="O923" s="7"/>
      <c r="P923" s="7"/>
      <c r="Q923" s="7"/>
      <c r="R923" s="7"/>
      <c r="S923" s="7"/>
      <c r="T923" s="7"/>
      <c r="U923" s="7"/>
      <c r="V923" s="7"/>
      <c r="W923" s="7"/>
      <c r="X923" s="7"/>
      <c r="Y923" s="7"/>
      <c r="Z923" s="7"/>
      <c r="AA923" s="7"/>
      <c r="AB923" s="3"/>
      <c r="AC923" s="3"/>
      <c r="AD923" s="3"/>
      <c r="AE923" s="3"/>
      <c r="AF923" s="3"/>
      <c r="AG923" s="5"/>
      <c r="AH923" s="3"/>
      <c r="AS923" s="5"/>
      <c r="AT923" s="3"/>
      <c r="AV923" s="5"/>
      <c r="AW923" s="5"/>
      <c r="AX923" s="5"/>
      <c r="AY923" s="5"/>
      <c r="AZ923" s="5"/>
      <c r="BA923" s="5"/>
      <c r="BB923" s="5"/>
      <c r="BC923" s="5"/>
      <c r="BD923" s="5"/>
      <c r="BE923" s="5"/>
      <c r="BF923" s="5"/>
      <c r="BG923" s="5"/>
      <c r="BH923" s="5"/>
      <c r="BI923" s="5"/>
      <c r="BJ923" s="5"/>
      <c r="BK923" s="5"/>
      <c r="BL923" s="5"/>
    </row>
    <row r="924" spans="2:64" ht="13">
      <c r="B924" s="10"/>
      <c r="D924" s="3"/>
      <c r="E924" s="3"/>
      <c r="F924" s="3"/>
      <c r="G924" s="5"/>
      <c r="H924" s="5"/>
      <c r="I924" s="11"/>
      <c r="J924" s="7"/>
      <c r="K924" s="7"/>
      <c r="L924" s="7"/>
      <c r="M924" s="7"/>
      <c r="N924" s="7"/>
      <c r="O924" s="7"/>
      <c r="P924" s="7"/>
      <c r="Q924" s="7"/>
      <c r="R924" s="7"/>
      <c r="S924" s="7"/>
      <c r="T924" s="7"/>
      <c r="U924" s="7"/>
      <c r="V924" s="7"/>
      <c r="W924" s="7"/>
      <c r="X924" s="7"/>
      <c r="Y924" s="7"/>
      <c r="Z924" s="7"/>
      <c r="AA924" s="7"/>
      <c r="AB924" s="3"/>
      <c r="AC924" s="3"/>
      <c r="AD924" s="3"/>
      <c r="AE924" s="3"/>
      <c r="AF924" s="3"/>
      <c r="AG924" s="5"/>
      <c r="AH924" s="3"/>
      <c r="AS924" s="5"/>
      <c r="AT924" s="3"/>
      <c r="AV924" s="5"/>
      <c r="AW924" s="5"/>
      <c r="AX924" s="5"/>
      <c r="AY924" s="5"/>
      <c r="AZ924" s="5"/>
      <c r="BA924" s="5"/>
      <c r="BB924" s="5"/>
      <c r="BC924" s="5"/>
      <c r="BD924" s="5"/>
      <c r="BE924" s="5"/>
      <c r="BF924" s="5"/>
      <c r="BG924" s="5"/>
      <c r="BH924" s="5"/>
      <c r="BI924" s="5"/>
      <c r="BJ924" s="5"/>
      <c r="BK924" s="5"/>
      <c r="BL924" s="5"/>
    </row>
    <row r="925" spans="2:64" ht="13">
      <c r="B925" s="10"/>
      <c r="D925" s="3"/>
      <c r="E925" s="3"/>
      <c r="F925" s="3"/>
      <c r="G925" s="5"/>
      <c r="H925" s="5"/>
      <c r="I925" s="11"/>
      <c r="J925" s="7"/>
      <c r="K925" s="7"/>
      <c r="L925" s="7"/>
      <c r="M925" s="7"/>
      <c r="N925" s="7"/>
      <c r="O925" s="7"/>
      <c r="P925" s="7"/>
      <c r="Q925" s="7"/>
      <c r="R925" s="7"/>
      <c r="S925" s="7"/>
      <c r="T925" s="7"/>
      <c r="U925" s="7"/>
      <c r="V925" s="7"/>
      <c r="W925" s="7"/>
      <c r="X925" s="7"/>
      <c r="Y925" s="7"/>
      <c r="Z925" s="7"/>
      <c r="AA925" s="7"/>
      <c r="AB925" s="3"/>
      <c r="AC925" s="3"/>
      <c r="AD925" s="3"/>
      <c r="AE925" s="3"/>
      <c r="AF925" s="3"/>
      <c r="AG925" s="5"/>
      <c r="AH925" s="3"/>
      <c r="AS925" s="5"/>
      <c r="AT925" s="3"/>
      <c r="AV925" s="5"/>
      <c r="AW925" s="5"/>
      <c r="AX925" s="5"/>
      <c r="AY925" s="5"/>
      <c r="AZ925" s="5"/>
      <c r="BA925" s="5"/>
      <c r="BB925" s="5"/>
      <c r="BC925" s="5"/>
      <c r="BD925" s="5"/>
      <c r="BE925" s="5"/>
      <c r="BF925" s="5"/>
      <c r="BG925" s="5"/>
      <c r="BH925" s="5"/>
      <c r="BI925" s="5"/>
      <c r="BJ925" s="5"/>
      <c r="BK925" s="5"/>
      <c r="BL925" s="5"/>
    </row>
    <row r="926" spans="2:64" ht="13">
      <c r="B926" s="10"/>
      <c r="D926" s="3"/>
      <c r="E926" s="3"/>
      <c r="F926" s="3"/>
      <c r="G926" s="5"/>
      <c r="H926" s="5"/>
      <c r="I926" s="11"/>
      <c r="J926" s="7"/>
      <c r="K926" s="7"/>
      <c r="L926" s="7"/>
      <c r="M926" s="7"/>
      <c r="N926" s="7"/>
      <c r="O926" s="7"/>
      <c r="P926" s="7"/>
      <c r="Q926" s="7"/>
      <c r="R926" s="7"/>
      <c r="S926" s="7"/>
      <c r="T926" s="7"/>
      <c r="U926" s="7"/>
      <c r="V926" s="7"/>
      <c r="W926" s="7"/>
      <c r="X926" s="7"/>
      <c r="Y926" s="7"/>
      <c r="Z926" s="7"/>
      <c r="AA926" s="7"/>
      <c r="AB926" s="3"/>
      <c r="AC926" s="3"/>
      <c r="AD926" s="3"/>
      <c r="AE926" s="3"/>
      <c r="AF926" s="3"/>
      <c r="AG926" s="5"/>
      <c r="AH926" s="3"/>
      <c r="AS926" s="5"/>
      <c r="AT926" s="3"/>
      <c r="AV926" s="5"/>
      <c r="AW926" s="5"/>
      <c r="AX926" s="5"/>
      <c r="AY926" s="5"/>
      <c r="AZ926" s="5"/>
      <c r="BA926" s="5"/>
      <c r="BB926" s="5"/>
      <c r="BC926" s="5"/>
      <c r="BD926" s="5"/>
      <c r="BE926" s="5"/>
      <c r="BF926" s="5"/>
      <c r="BG926" s="5"/>
      <c r="BH926" s="5"/>
      <c r="BI926" s="5"/>
      <c r="BJ926" s="5"/>
      <c r="BK926" s="5"/>
      <c r="BL926" s="5"/>
    </row>
    <row r="927" spans="2:64" ht="13">
      <c r="B927" s="10"/>
      <c r="D927" s="3"/>
      <c r="E927" s="3"/>
      <c r="F927" s="3"/>
      <c r="G927" s="5"/>
      <c r="H927" s="5"/>
      <c r="I927" s="11"/>
      <c r="J927" s="7"/>
      <c r="K927" s="7"/>
      <c r="L927" s="7"/>
      <c r="M927" s="7"/>
      <c r="N927" s="7"/>
      <c r="O927" s="7"/>
      <c r="P927" s="7"/>
      <c r="Q927" s="7"/>
      <c r="R927" s="7"/>
      <c r="S927" s="7"/>
      <c r="T927" s="7"/>
      <c r="U927" s="7"/>
      <c r="V927" s="7"/>
      <c r="W927" s="7"/>
      <c r="X927" s="7"/>
      <c r="Y927" s="7"/>
      <c r="Z927" s="7"/>
      <c r="AA927" s="7"/>
      <c r="AB927" s="3"/>
      <c r="AC927" s="3"/>
      <c r="AD927" s="3"/>
      <c r="AE927" s="3"/>
      <c r="AF927" s="3"/>
      <c r="AG927" s="5"/>
      <c r="AH927" s="3"/>
      <c r="AS927" s="5"/>
      <c r="AT927" s="3"/>
      <c r="AV927" s="5"/>
      <c r="AW927" s="5"/>
      <c r="AX927" s="5"/>
      <c r="AY927" s="5"/>
      <c r="AZ927" s="5"/>
      <c r="BA927" s="5"/>
      <c r="BB927" s="5"/>
      <c r="BC927" s="5"/>
      <c r="BD927" s="5"/>
      <c r="BE927" s="5"/>
      <c r="BF927" s="5"/>
      <c r="BG927" s="5"/>
      <c r="BH927" s="5"/>
      <c r="BI927" s="5"/>
      <c r="BJ927" s="5"/>
      <c r="BK927" s="5"/>
      <c r="BL927" s="5"/>
    </row>
    <row r="928" spans="2:64" ht="13">
      <c r="B928" s="10"/>
      <c r="D928" s="3"/>
      <c r="E928" s="3"/>
      <c r="F928" s="3"/>
      <c r="G928" s="5"/>
      <c r="H928" s="5"/>
      <c r="I928" s="11"/>
      <c r="J928" s="7"/>
      <c r="K928" s="7"/>
      <c r="L928" s="7"/>
      <c r="M928" s="7"/>
      <c r="N928" s="7"/>
      <c r="O928" s="7"/>
      <c r="P928" s="7"/>
      <c r="Q928" s="7"/>
      <c r="R928" s="7"/>
      <c r="S928" s="7"/>
      <c r="T928" s="7"/>
      <c r="U928" s="7"/>
      <c r="V928" s="7"/>
      <c r="W928" s="7"/>
      <c r="X928" s="7"/>
      <c r="Y928" s="7"/>
      <c r="Z928" s="7"/>
      <c r="AA928" s="7"/>
      <c r="AB928" s="3"/>
      <c r="AC928" s="3"/>
      <c r="AD928" s="3"/>
      <c r="AE928" s="3"/>
      <c r="AF928" s="3"/>
      <c r="AG928" s="5"/>
      <c r="AH928" s="3"/>
      <c r="AS928" s="5"/>
      <c r="AT928" s="3"/>
      <c r="AV928" s="5"/>
      <c r="AW928" s="5"/>
      <c r="AX928" s="5"/>
      <c r="AY928" s="5"/>
      <c r="AZ928" s="5"/>
      <c r="BA928" s="5"/>
      <c r="BB928" s="5"/>
      <c r="BC928" s="5"/>
      <c r="BD928" s="5"/>
      <c r="BE928" s="5"/>
      <c r="BF928" s="5"/>
      <c r="BG928" s="5"/>
      <c r="BH928" s="5"/>
      <c r="BI928" s="5"/>
      <c r="BJ928" s="5"/>
      <c r="BK928" s="5"/>
      <c r="BL928" s="5"/>
    </row>
    <row r="929" spans="2:64" ht="13">
      <c r="B929" s="10"/>
      <c r="D929" s="3"/>
      <c r="E929" s="3"/>
      <c r="F929" s="3"/>
      <c r="G929" s="5"/>
      <c r="H929" s="5"/>
      <c r="I929" s="11"/>
      <c r="J929" s="7"/>
      <c r="K929" s="7"/>
      <c r="L929" s="7"/>
      <c r="M929" s="7"/>
      <c r="N929" s="7"/>
      <c r="O929" s="7"/>
      <c r="P929" s="7"/>
      <c r="Q929" s="7"/>
      <c r="R929" s="7"/>
      <c r="S929" s="7"/>
      <c r="T929" s="7"/>
      <c r="U929" s="7"/>
      <c r="V929" s="7"/>
      <c r="W929" s="7"/>
      <c r="X929" s="7"/>
      <c r="Y929" s="7"/>
      <c r="Z929" s="7"/>
      <c r="AA929" s="7"/>
      <c r="AB929" s="3"/>
      <c r="AC929" s="3"/>
      <c r="AD929" s="3"/>
      <c r="AE929" s="3"/>
      <c r="AF929" s="3"/>
      <c r="AG929" s="5"/>
      <c r="AH929" s="3"/>
      <c r="AS929" s="5"/>
      <c r="AT929" s="3"/>
      <c r="AV929" s="5"/>
      <c r="AW929" s="5"/>
      <c r="AX929" s="5"/>
      <c r="AY929" s="5"/>
      <c r="AZ929" s="5"/>
      <c r="BA929" s="5"/>
      <c r="BB929" s="5"/>
      <c r="BC929" s="5"/>
      <c r="BD929" s="5"/>
      <c r="BE929" s="5"/>
      <c r="BF929" s="5"/>
      <c r="BG929" s="5"/>
      <c r="BH929" s="5"/>
      <c r="BI929" s="5"/>
      <c r="BJ929" s="5"/>
      <c r="BK929" s="5"/>
      <c r="BL929" s="5"/>
    </row>
    <row r="930" spans="2:64" ht="13">
      <c r="B930" s="10"/>
      <c r="D930" s="3"/>
      <c r="E930" s="3"/>
      <c r="F930" s="3"/>
      <c r="G930" s="5"/>
      <c r="H930" s="5"/>
      <c r="I930" s="11"/>
      <c r="J930" s="7"/>
      <c r="K930" s="7"/>
      <c r="L930" s="7"/>
      <c r="M930" s="7"/>
      <c r="N930" s="7"/>
      <c r="O930" s="7"/>
      <c r="P930" s="7"/>
      <c r="Q930" s="7"/>
      <c r="R930" s="7"/>
      <c r="S930" s="7"/>
      <c r="T930" s="7"/>
      <c r="U930" s="7"/>
      <c r="V930" s="7"/>
      <c r="W930" s="7"/>
      <c r="X930" s="7"/>
      <c r="Y930" s="7"/>
      <c r="Z930" s="7"/>
      <c r="AA930" s="7"/>
      <c r="AB930" s="3"/>
      <c r="AC930" s="3"/>
      <c r="AD930" s="3"/>
      <c r="AE930" s="3"/>
      <c r="AF930" s="3"/>
      <c r="AG930" s="5"/>
      <c r="AH930" s="3"/>
      <c r="AS930" s="5"/>
      <c r="AT930" s="3"/>
      <c r="AV930" s="5"/>
      <c r="AW930" s="5"/>
      <c r="AX930" s="5"/>
      <c r="AY930" s="5"/>
      <c r="AZ930" s="5"/>
      <c r="BA930" s="5"/>
      <c r="BB930" s="5"/>
      <c r="BC930" s="5"/>
      <c r="BD930" s="5"/>
      <c r="BE930" s="5"/>
      <c r="BF930" s="5"/>
      <c r="BG930" s="5"/>
      <c r="BH930" s="5"/>
      <c r="BI930" s="5"/>
      <c r="BJ930" s="5"/>
      <c r="BK930" s="5"/>
      <c r="BL930" s="5"/>
    </row>
    <row r="931" spans="2:64" ht="13">
      <c r="B931" s="10"/>
      <c r="D931" s="3"/>
      <c r="E931" s="3"/>
      <c r="F931" s="3"/>
      <c r="G931" s="5"/>
      <c r="H931" s="5"/>
      <c r="I931" s="11"/>
      <c r="J931" s="7"/>
      <c r="K931" s="7"/>
      <c r="L931" s="7"/>
      <c r="M931" s="7"/>
      <c r="N931" s="7"/>
      <c r="O931" s="7"/>
      <c r="P931" s="7"/>
      <c r="Q931" s="7"/>
      <c r="R931" s="7"/>
      <c r="S931" s="7"/>
      <c r="T931" s="7"/>
      <c r="U931" s="7"/>
      <c r="V931" s="7"/>
      <c r="W931" s="7"/>
      <c r="X931" s="7"/>
      <c r="Y931" s="7"/>
      <c r="Z931" s="7"/>
      <c r="AA931" s="7"/>
      <c r="AB931" s="3"/>
      <c r="AC931" s="3"/>
      <c r="AD931" s="3"/>
      <c r="AE931" s="3"/>
      <c r="AF931" s="3"/>
      <c r="AG931" s="5"/>
      <c r="AH931" s="3"/>
      <c r="AS931" s="5"/>
      <c r="AT931" s="3"/>
      <c r="AV931" s="5"/>
      <c r="AW931" s="5"/>
      <c r="AX931" s="5"/>
      <c r="AY931" s="5"/>
      <c r="AZ931" s="5"/>
      <c r="BA931" s="5"/>
      <c r="BB931" s="5"/>
      <c r="BC931" s="5"/>
      <c r="BD931" s="5"/>
      <c r="BE931" s="5"/>
      <c r="BF931" s="5"/>
      <c r="BG931" s="5"/>
      <c r="BH931" s="5"/>
      <c r="BI931" s="5"/>
      <c r="BJ931" s="5"/>
      <c r="BK931" s="5"/>
      <c r="BL931" s="5"/>
    </row>
    <row r="932" spans="2:64" ht="13">
      <c r="B932" s="10"/>
      <c r="D932" s="3"/>
      <c r="E932" s="3"/>
      <c r="F932" s="3"/>
      <c r="G932" s="5"/>
      <c r="H932" s="5"/>
      <c r="I932" s="11"/>
      <c r="J932" s="7"/>
      <c r="K932" s="7"/>
      <c r="L932" s="7"/>
      <c r="M932" s="7"/>
      <c r="N932" s="7"/>
      <c r="O932" s="7"/>
      <c r="P932" s="7"/>
      <c r="Q932" s="7"/>
      <c r="R932" s="7"/>
      <c r="S932" s="7"/>
      <c r="T932" s="7"/>
      <c r="U932" s="7"/>
      <c r="V932" s="7"/>
      <c r="W932" s="7"/>
      <c r="X932" s="7"/>
      <c r="Y932" s="7"/>
      <c r="Z932" s="7"/>
      <c r="AA932" s="7"/>
      <c r="AB932" s="3"/>
      <c r="AC932" s="3"/>
      <c r="AD932" s="3"/>
      <c r="AE932" s="3"/>
      <c r="AF932" s="3"/>
      <c r="AG932" s="5"/>
      <c r="AH932" s="3"/>
      <c r="AS932" s="5"/>
      <c r="AT932" s="3"/>
      <c r="AV932" s="5"/>
      <c r="AW932" s="5"/>
      <c r="AX932" s="5"/>
      <c r="AY932" s="5"/>
      <c r="AZ932" s="5"/>
      <c r="BA932" s="5"/>
      <c r="BB932" s="5"/>
      <c r="BC932" s="5"/>
      <c r="BD932" s="5"/>
      <c r="BE932" s="5"/>
      <c r="BF932" s="5"/>
      <c r="BG932" s="5"/>
      <c r="BH932" s="5"/>
      <c r="BI932" s="5"/>
      <c r="BJ932" s="5"/>
      <c r="BK932" s="5"/>
      <c r="BL932" s="5"/>
    </row>
    <row r="933" spans="2:64" ht="13">
      <c r="B933" s="10"/>
      <c r="D933" s="3"/>
      <c r="E933" s="3"/>
      <c r="F933" s="3"/>
      <c r="G933" s="5"/>
      <c r="H933" s="5"/>
      <c r="I933" s="11"/>
      <c r="J933" s="7"/>
      <c r="K933" s="7"/>
      <c r="L933" s="7"/>
      <c r="M933" s="7"/>
      <c r="N933" s="7"/>
      <c r="O933" s="7"/>
      <c r="P933" s="7"/>
      <c r="Q933" s="7"/>
      <c r="R933" s="7"/>
      <c r="S933" s="7"/>
      <c r="T933" s="7"/>
      <c r="U933" s="7"/>
      <c r="V933" s="7"/>
      <c r="W933" s="7"/>
      <c r="X933" s="7"/>
      <c r="Y933" s="7"/>
      <c r="Z933" s="7"/>
      <c r="AA933" s="7"/>
      <c r="AB933" s="3"/>
      <c r="AC933" s="3"/>
      <c r="AD933" s="3"/>
      <c r="AE933" s="3"/>
      <c r="AF933" s="3"/>
      <c r="AG933" s="5"/>
      <c r="AH933" s="3"/>
      <c r="AS933" s="5"/>
      <c r="AT933" s="3"/>
      <c r="AV933" s="5"/>
      <c r="AW933" s="5"/>
      <c r="AX933" s="5"/>
      <c r="AY933" s="5"/>
      <c r="AZ933" s="5"/>
      <c r="BA933" s="5"/>
      <c r="BB933" s="5"/>
      <c r="BC933" s="5"/>
      <c r="BD933" s="5"/>
      <c r="BE933" s="5"/>
      <c r="BF933" s="5"/>
      <c r="BG933" s="5"/>
      <c r="BH933" s="5"/>
      <c r="BI933" s="5"/>
      <c r="BJ933" s="5"/>
      <c r="BK933" s="5"/>
      <c r="BL933" s="5"/>
    </row>
    <row r="934" spans="2:64" ht="13">
      <c r="B934" s="10"/>
      <c r="D934" s="3"/>
      <c r="E934" s="3"/>
      <c r="F934" s="3"/>
      <c r="G934" s="5"/>
      <c r="H934" s="5"/>
      <c r="I934" s="11"/>
      <c r="J934" s="7"/>
      <c r="K934" s="7"/>
      <c r="L934" s="7"/>
      <c r="M934" s="7"/>
      <c r="N934" s="7"/>
      <c r="O934" s="7"/>
      <c r="P934" s="7"/>
      <c r="Q934" s="7"/>
      <c r="R934" s="7"/>
      <c r="S934" s="7"/>
      <c r="T934" s="7"/>
      <c r="U934" s="7"/>
      <c r="V934" s="7"/>
      <c r="W934" s="7"/>
      <c r="X934" s="7"/>
      <c r="Y934" s="7"/>
      <c r="Z934" s="7"/>
      <c r="AA934" s="7"/>
      <c r="AB934" s="3"/>
      <c r="AC934" s="3"/>
      <c r="AD934" s="3"/>
      <c r="AE934" s="3"/>
      <c r="AF934" s="3"/>
      <c r="AG934" s="5"/>
      <c r="AH934" s="3"/>
      <c r="AS934" s="5"/>
      <c r="AT934" s="3"/>
      <c r="AV934" s="5"/>
      <c r="AW934" s="5"/>
      <c r="AX934" s="5"/>
      <c r="AY934" s="5"/>
      <c r="AZ934" s="5"/>
      <c r="BA934" s="5"/>
      <c r="BB934" s="5"/>
      <c r="BC934" s="5"/>
      <c r="BD934" s="5"/>
      <c r="BE934" s="5"/>
      <c r="BF934" s="5"/>
      <c r="BG934" s="5"/>
      <c r="BH934" s="5"/>
      <c r="BI934" s="5"/>
      <c r="BJ934" s="5"/>
      <c r="BK934" s="5"/>
      <c r="BL934" s="5"/>
    </row>
    <row r="935" spans="2:64" ht="13">
      <c r="B935" s="10"/>
      <c r="D935" s="3"/>
      <c r="E935" s="3"/>
      <c r="F935" s="3"/>
      <c r="G935" s="5"/>
      <c r="H935" s="5"/>
      <c r="I935" s="11"/>
      <c r="J935" s="7"/>
      <c r="K935" s="7"/>
      <c r="L935" s="7"/>
      <c r="M935" s="7"/>
      <c r="N935" s="7"/>
      <c r="O935" s="7"/>
      <c r="P935" s="7"/>
      <c r="Q935" s="7"/>
      <c r="R935" s="7"/>
      <c r="S935" s="7"/>
      <c r="T935" s="7"/>
      <c r="U935" s="7"/>
      <c r="V935" s="7"/>
      <c r="W935" s="7"/>
      <c r="X935" s="7"/>
      <c r="Y935" s="7"/>
      <c r="Z935" s="7"/>
      <c r="AA935" s="7"/>
      <c r="AB935" s="3"/>
      <c r="AC935" s="3"/>
      <c r="AD935" s="3"/>
      <c r="AE935" s="3"/>
      <c r="AF935" s="3"/>
      <c r="AG935" s="5"/>
      <c r="AH935" s="3"/>
      <c r="AS935" s="5"/>
      <c r="AT935" s="3"/>
      <c r="AV935" s="5"/>
      <c r="AW935" s="5"/>
      <c r="AX935" s="5"/>
      <c r="AY935" s="5"/>
      <c r="AZ935" s="5"/>
      <c r="BA935" s="5"/>
      <c r="BB935" s="5"/>
      <c r="BC935" s="5"/>
      <c r="BD935" s="5"/>
      <c r="BE935" s="5"/>
      <c r="BF935" s="5"/>
      <c r="BG935" s="5"/>
      <c r="BH935" s="5"/>
      <c r="BI935" s="5"/>
      <c r="BJ935" s="5"/>
      <c r="BK935" s="5"/>
      <c r="BL935" s="5"/>
    </row>
    <row r="936" spans="2:64" ht="13">
      <c r="B936" s="10"/>
      <c r="D936" s="3"/>
      <c r="E936" s="3"/>
      <c r="F936" s="3"/>
      <c r="G936" s="5"/>
      <c r="H936" s="5"/>
      <c r="I936" s="11"/>
      <c r="J936" s="7"/>
      <c r="K936" s="7"/>
      <c r="L936" s="7"/>
      <c r="M936" s="7"/>
      <c r="N936" s="7"/>
      <c r="O936" s="7"/>
      <c r="P936" s="7"/>
      <c r="Q936" s="7"/>
      <c r="R936" s="7"/>
      <c r="S936" s="7"/>
      <c r="T936" s="7"/>
      <c r="U936" s="7"/>
      <c r="V936" s="7"/>
      <c r="W936" s="7"/>
      <c r="X936" s="7"/>
      <c r="Y936" s="7"/>
      <c r="Z936" s="7"/>
      <c r="AA936" s="7"/>
      <c r="AB936" s="3"/>
      <c r="AC936" s="3"/>
      <c r="AD936" s="3"/>
      <c r="AE936" s="3"/>
      <c r="AF936" s="3"/>
      <c r="AG936" s="5"/>
      <c r="AH936" s="3"/>
      <c r="AS936" s="5"/>
      <c r="AT936" s="3"/>
      <c r="AV936" s="5"/>
      <c r="AW936" s="5"/>
      <c r="AX936" s="5"/>
      <c r="AY936" s="5"/>
      <c r="AZ936" s="5"/>
      <c r="BA936" s="5"/>
      <c r="BB936" s="5"/>
      <c r="BC936" s="5"/>
      <c r="BD936" s="5"/>
      <c r="BE936" s="5"/>
      <c r="BF936" s="5"/>
      <c r="BG936" s="5"/>
      <c r="BH936" s="5"/>
      <c r="BI936" s="5"/>
      <c r="BJ936" s="5"/>
      <c r="BK936" s="5"/>
      <c r="BL936" s="5"/>
    </row>
    <row r="937" spans="2:64" ht="13">
      <c r="B937" s="10"/>
      <c r="D937" s="3"/>
      <c r="E937" s="3"/>
      <c r="F937" s="3"/>
      <c r="G937" s="5"/>
      <c r="H937" s="5"/>
      <c r="I937" s="11"/>
      <c r="J937" s="7"/>
      <c r="K937" s="7"/>
      <c r="L937" s="7"/>
      <c r="M937" s="7"/>
      <c r="N937" s="7"/>
      <c r="O937" s="7"/>
      <c r="P937" s="7"/>
      <c r="Q937" s="7"/>
      <c r="R937" s="7"/>
      <c r="S937" s="7"/>
      <c r="T937" s="7"/>
      <c r="U937" s="7"/>
      <c r="V937" s="7"/>
      <c r="W937" s="7"/>
      <c r="X937" s="7"/>
      <c r="Y937" s="7"/>
      <c r="Z937" s="7"/>
      <c r="AA937" s="7"/>
      <c r="AB937" s="3"/>
      <c r="AC937" s="3"/>
      <c r="AD937" s="3"/>
      <c r="AE937" s="3"/>
      <c r="AF937" s="3"/>
      <c r="AG937" s="5"/>
      <c r="AH937" s="3"/>
      <c r="AS937" s="5"/>
      <c r="AT937" s="3"/>
      <c r="AV937" s="5"/>
      <c r="AW937" s="5"/>
      <c r="AX937" s="5"/>
      <c r="AY937" s="5"/>
      <c r="AZ937" s="5"/>
      <c r="BA937" s="5"/>
      <c r="BB937" s="5"/>
      <c r="BC937" s="5"/>
      <c r="BD937" s="5"/>
      <c r="BE937" s="5"/>
      <c r="BF937" s="5"/>
      <c r="BG937" s="5"/>
      <c r="BH937" s="5"/>
      <c r="BI937" s="5"/>
      <c r="BJ937" s="5"/>
      <c r="BK937" s="5"/>
      <c r="BL937" s="5"/>
    </row>
    <row r="938" spans="2:64" ht="13">
      <c r="B938" s="10"/>
      <c r="D938" s="3"/>
      <c r="E938" s="3"/>
      <c r="F938" s="3"/>
      <c r="G938" s="5"/>
      <c r="H938" s="5"/>
      <c r="I938" s="11"/>
      <c r="J938" s="7"/>
      <c r="K938" s="7"/>
      <c r="L938" s="7"/>
      <c r="M938" s="7"/>
      <c r="N938" s="7"/>
      <c r="O938" s="7"/>
      <c r="P938" s="7"/>
      <c r="Q938" s="7"/>
      <c r="R938" s="7"/>
      <c r="S938" s="7"/>
      <c r="T938" s="7"/>
      <c r="U938" s="7"/>
      <c r="V938" s="7"/>
      <c r="W938" s="7"/>
      <c r="X938" s="7"/>
      <c r="Y938" s="7"/>
      <c r="Z938" s="7"/>
      <c r="AA938" s="7"/>
      <c r="AB938" s="3"/>
      <c r="AC938" s="3"/>
      <c r="AD938" s="3"/>
      <c r="AE938" s="3"/>
      <c r="AF938" s="3"/>
      <c r="AG938" s="5"/>
      <c r="AH938" s="3"/>
      <c r="AS938" s="5"/>
      <c r="AT938" s="3"/>
      <c r="AV938" s="5"/>
      <c r="AW938" s="5"/>
      <c r="AX938" s="5"/>
      <c r="AY938" s="5"/>
      <c r="AZ938" s="5"/>
      <c r="BA938" s="5"/>
      <c r="BB938" s="5"/>
      <c r="BC938" s="5"/>
      <c r="BD938" s="5"/>
      <c r="BE938" s="5"/>
      <c r="BF938" s="5"/>
      <c r="BG938" s="5"/>
      <c r="BH938" s="5"/>
      <c r="BI938" s="5"/>
      <c r="BJ938" s="5"/>
      <c r="BK938" s="5"/>
      <c r="BL938" s="5"/>
    </row>
    <row r="939" spans="2:64" ht="13">
      <c r="B939" s="10"/>
      <c r="D939" s="3"/>
      <c r="E939" s="3"/>
      <c r="F939" s="3"/>
      <c r="G939" s="5"/>
      <c r="H939" s="5"/>
      <c r="I939" s="11"/>
      <c r="J939" s="7"/>
      <c r="K939" s="7"/>
      <c r="L939" s="7"/>
      <c r="M939" s="7"/>
      <c r="N939" s="7"/>
      <c r="O939" s="7"/>
      <c r="P939" s="7"/>
      <c r="Q939" s="7"/>
      <c r="R939" s="7"/>
      <c r="S939" s="7"/>
      <c r="T939" s="7"/>
      <c r="U939" s="7"/>
      <c r="V939" s="7"/>
      <c r="W939" s="7"/>
      <c r="X939" s="7"/>
      <c r="Y939" s="7"/>
      <c r="Z939" s="7"/>
      <c r="AA939" s="7"/>
      <c r="AB939" s="3"/>
      <c r="AC939" s="3"/>
      <c r="AD939" s="3"/>
      <c r="AE939" s="3"/>
      <c r="AF939" s="3"/>
      <c r="AG939" s="5"/>
      <c r="AH939" s="3"/>
      <c r="AS939" s="5"/>
      <c r="AT939" s="3"/>
      <c r="AV939" s="5"/>
      <c r="AW939" s="5"/>
      <c r="AX939" s="5"/>
      <c r="AY939" s="5"/>
      <c r="AZ939" s="5"/>
      <c r="BA939" s="5"/>
      <c r="BB939" s="5"/>
      <c r="BC939" s="5"/>
      <c r="BD939" s="5"/>
      <c r="BE939" s="5"/>
      <c r="BF939" s="5"/>
      <c r="BG939" s="5"/>
      <c r="BH939" s="5"/>
      <c r="BI939" s="5"/>
      <c r="BJ939" s="5"/>
      <c r="BK939" s="5"/>
      <c r="BL939" s="5"/>
    </row>
    <row r="940" spans="2:64" ht="13">
      <c r="B940" s="10"/>
      <c r="D940" s="3"/>
      <c r="E940" s="3"/>
      <c r="F940" s="3"/>
      <c r="G940" s="5"/>
      <c r="H940" s="5"/>
      <c r="I940" s="11"/>
      <c r="J940" s="7"/>
      <c r="K940" s="7"/>
      <c r="L940" s="7"/>
      <c r="M940" s="7"/>
      <c r="N940" s="7"/>
      <c r="O940" s="7"/>
      <c r="P940" s="7"/>
      <c r="Q940" s="7"/>
      <c r="R940" s="7"/>
      <c r="S940" s="7"/>
      <c r="T940" s="7"/>
      <c r="U940" s="7"/>
      <c r="V940" s="7"/>
      <c r="W940" s="7"/>
      <c r="X940" s="7"/>
      <c r="Y940" s="7"/>
      <c r="Z940" s="7"/>
      <c r="AA940" s="7"/>
      <c r="AB940" s="3"/>
      <c r="AC940" s="3"/>
      <c r="AD940" s="3"/>
      <c r="AE940" s="3"/>
      <c r="AF940" s="3"/>
      <c r="AG940" s="5"/>
      <c r="AH940" s="3"/>
      <c r="AS940" s="5"/>
      <c r="AT940" s="3"/>
      <c r="AV940" s="5"/>
      <c r="AW940" s="5"/>
      <c r="AX940" s="5"/>
      <c r="AY940" s="5"/>
      <c r="AZ940" s="5"/>
      <c r="BA940" s="5"/>
      <c r="BB940" s="5"/>
      <c r="BC940" s="5"/>
      <c r="BD940" s="5"/>
      <c r="BE940" s="5"/>
      <c r="BF940" s="5"/>
      <c r="BG940" s="5"/>
      <c r="BH940" s="5"/>
      <c r="BI940" s="5"/>
      <c r="BJ940" s="5"/>
      <c r="BK940" s="5"/>
      <c r="BL940" s="5"/>
    </row>
    <row r="941" spans="2:64" ht="13">
      <c r="B941" s="10"/>
      <c r="D941" s="3"/>
      <c r="E941" s="3"/>
      <c r="F941" s="3"/>
      <c r="G941" s="5"/>
      <c r="H941" s="5"/>
      <c r="I941" s="11"/>
      <c r="J941" s="7"/>
      <c r="K941" s="7"/>
      <c r="L941" s="7"/>
      <c r="M941" s="7"/>
      <c r="N941" s="7"/>
      <c r="O941" s="7"/>
      <c r="P941" s="7"/>
      <c r="Q941" s="7"/>
      <c r="R941" s="7"/>
      <c r="S941" s="7"/>
      <c r="T941" s="7"/>
      <c r="U941" s="7"/>
      <c r="V941" s="7"/>
      <c r="W941" s="7"/>
      <c r="X941" s="7"/>
      <c r="Y941" s="7"/>
      <c r="Z941" s="7"/>
      <c r="AA941" s="7"/>
      <c r="AB941" s="3"/>
      <c r="AC941" s="3"/>
      <c r="AD941" s="3"/>
      <c r="AE941" s="3"/>
      <c r="AF941" s="3"/>
      <c r="AG941" s="5"/>
      <c r="AH941" s="3"/>
      <c r="AS941" s="5"/>
      <c r="AT941" s="3"/>
      <c r="AV941" s="5"/>
      <c r="AW941" s="5"/>
      <c r="AX941" s="5"/>
      <c r="AY941" s="5"/>
      <c r="AZ941" s="5"/>
      <c r="BA941" s="5"/>
      <c r="BB941" s="5"/>
      <c r="BC941" s="5"/>
      <c r="BD941" s="5"/>
      <c r="BE941" s="5"/>
      <c r="BF941" s="5"/>
      <c r="BG941" s="5"/>
      <c r="BH941" s="5"/>
      <c r="BI941" s="5"/>
      <c r="BJ941" s="5"/>
      <c r="BK941" s="5"/>
      <c r="BL941" s="5"/>
    </row>
    <row r="942" spans="2:64" ht="13">
      <c r="B942" s="10"/>
      <c r="D942" s="3"/>
      <c r="E942" s="3"/>
      <c r="F942" s="3"/>
      <c r="G942" s="5"/>
      <c r="H942" s="5"/>
      <c r="I942" s="11"/>
      <c r="J942" s="7"/>
      <c r="K942" s="7"/>
      <c r="L942" s="7"/>
      <c r="M942" s="7"/>
      <c r="N942" s="7"/>
      <c r="O942" s="7"/>
      <c r="P942" s="7"/>
      <c r="Q942" s="7"/>
      <c r="R942" s="7"/>
      <c r="S942" s="7"/>
      <c r="T942" s="7"/>
      <c r="U942" s="7"/>
      <c r="V942" s="7"/>
      <c r="W942" s="7"/>
      <c r="X942" s="7"/>
      <c r="Y942" s="7"/>
      <c r="Z942" s="7"/>
      <c r="AA942" s="7"/>
      <c r="AB942" s="3"/>
      <c r="AC942" s="3"/>
      <c r="AD942" s="3"/>
      <c r="AE942" s="3"/>
      <c r="AF942" s="3"/>
      <c r="AG942" s="5"/>
      <c r="AH942" s="3"/>
      <c r="AS942" s="5"/>
      <c r="AT942" s="3"/>
      <c r="AV942" s="5"/>
      <c r="AW942" s="5"/>
      <c r="AX942" s="5"/>
      <c r="AY942" s="5"/>
      <c r="AZ942" s="5"/>
      <c r="BA942" s="5"/>
      <c r="BB942" s="5"/>
      <c r="BC942" s="5"/>
      <c r="BD942" s="5"/>
      <c r="BE942" s="5"/>
      <c r="BF942" s="5"/>
      <c r="BG942" s="5"/>
      <c r="BH942" s="5"/>
      <c r="BI942" s="5"/>
      <c r="BJ942" s="5"/>
      <c r="BK942" s="5"/>
      <c r="BL942" s="5"/>
    </row>
    <row r="943" spans="2:64" ht="13">
      <c r="B943" s="10"/>
      <c r="D943" s="3"/>
      <c r="E943" s="3"/>
      <c r="F943" s="3"/>
      <c r="G943" s="5"/>
      <c r="H943" s="5"/>
      <c r="I943" s="11"/>
      <c r="J943" s="7"/>
      <c r="K943" s="7"/>
      <c r="L943" s="7"/>
      <c r="M943" s="7"/>
      <c r="N943" s="7"/>
      <c r="O943" s="7"/>
      <c r="P943" s="7"/>
      <c r="Q943" s="7"/>
      <c r="R943" s="7"/>
      <c r="S943" s="7"/>
      <c r="T943" s="7"/>
      <c r="U943" s="7"/>
      <c r="V943" s="7"/>
      <c r="W943" s="7"/>
      <c r="X943" s="7"/>
      <c r="Y943" s="7"/>
      <c r="Z943" s="7"/>
      <c r="AA943" s="7"/>
      <c r="AB943" s="3"/>
      <c r="AC943" s="3"/>
      <c r="AD943" s="3"/>
      <c r="AE943" s="3"/>
      <c r="AF943" s="3"/>
      <c r="AG943" s="5"/>
      <c r="AH943" s="3"/>
      <c r="AS943" s="5"/>
      <c r="AT943" s="3"/>
      <c r="AV943" s="5"/>
      <c r="AW943" s="5"/>
      <c r="AX943" s="5"/>
      <c r="AY943" s="5"/>
      <c r="AZ943" s="5"/>
      <c r="BA943" s="5"/>
      <c r="BB943" s="5"/>
      <c r="BC943" s="5"/>
      <c r="BD943" s="5"/>
      <c r="BE943" s="5"/>
      <c r="BF943" s="5"/>
      <c r="BG943" s="5"/>
      <c r="BH943" s="5"/>
      <c r="BI943" s="5"/>
      <c r="BJ943" s="5"/>
      <c r="BK943" s="5"/>
      <c r="BL943" s="5"/>
    </row>
    <row r="944" spans="2:64" ht="13">
      <c r="B944" s="10"/>
      <c r="D944" s="3"/>
      <c r="E944" s="3"/>
      <c r="F944" s="3"/>
      <c r="G944" s="5"/>
      <c r="H944" s="5"/>
      <c r="I944" s="11"/>
      <c r="J944" s="7"/>
      <c r="K944" s="7"/>
      <c r="L944" s="7"/>
      <c r="M944" s="7"/>
      <c r="N944" s="7"/>
      <c r="O944" s="7"/>
      <c r="P944" s="7"/>
      <c r="Q944" s="7"/>
      <c r="R944" s="7"/>
      <c r="S944" s="7"/>
      <c r="T944" s="7"/>
      <c r="U944" s="7"/>
      <c r="V944" s="7"/>
      <c r="W944" s="7"/>
      <c r="X944" s="7"/>
      <c r="Y944" s="7"/>
      <c r="Z944" s="7"/>
      <c r="AA944" s="7"/>
      <c r="AB944" s="3"/>
      <c r="AC944" s="3"/>
      <c r="AD944" s="3"/>
      <c r="AE944" s="3"/>
      <c r="AF944" s="3"/>
      <c r="AG944" s="5"/>
      <c r="AH944" s="3"/>
      <c r="AS944" s="5"/>
      <c r="AT944" s="3"/>
      <c r="AV944" s="5"/>
      <c r="AW944" s="5"/>
      <c r="AX944" s="5"/>
      <c r="AY944" s="5"/>
      <c r="AZ944" s="5"/>
      <c r="BA944" s="5"/>
      <c r="BB944" s="5"/>
      <c r="BC944" s="5"/>
      <c r="BD944" s="5"/>
      <c r="BE944" s="5"/>
      <c r="BF944" s="5"/>
      <c r="BG944" s="5"/>
      <c r="BH944" s="5"/>
      <c r="BI944" s="5"/>
      <c r="BJ944" s="5"/>
      <c r="BK944" s="5"/>
      <c r="BL944" s="5"/>
    </row>
    <row r="945" spans="2:64" ht="13">
      <c r="B945" s="10"/>
      <c r="D945" s="3"/>
      <c r="E945" s="3"/>
      <c r="F945" s="3"/>
      <c r="G945" s="5"/>
      <c r="H945" s="5"/>
      <c r="I945" s="11"/>
      <c r="J945" s="7"/>
      <c r="K945" s="7"/>
      <c r="L945" s="7"/>
      <c r="M945" s="7"/>
      <c r="N945" s="7"/>
      <c r="O945" s="7"/>
      <c r="P945" s="7"/>
      <c r="Q945" s="7"/>
      <c r="R945" s="7"/>
      <c r="S945" s="7"/>
      <c r="T945" s="7"/>
      <c r="U945" s="7"/>
      <c r="V945" s="7"/>
      <c r="W945" s="7"/>
      <c r="X945" s="7"/>
      <c r="Y945" s="7"/>
      <c r="Z945" s="7"/>
      <c r="AA945" s="7"/>
      <c r="AB945" s="3"/>
      <c r="AC945" s="3"/>
      <c r="AD945" s="3"/>
      <c r="AE945" s="3"/>
      <c r="AF945" s="3"/>
      <c r="AG945" s="5"/>
      <c r="AH945" s="3"/>
      <c r="AS945" s="5"/>
      <c r="AT945" s="3"/>
      <c r="AV945" s="5"/>
      <c r="AW945" s="5"/>
      <c r="AX945" s="5"/>
      <c r="AY945" s="5"/>
      <c r="AZ945" s="5"/>
      <c r="BA945" s="5"/>
      <c r="BB945" s="5"/>
      <c r="BC945" s="5"/>
      <c r="BD945" s="5"/>
      <c r="BE945" s="5"/>
      <c r="BF945" s="5"/>
      <c r="BG945" s="5"/>
      <c r="BH945" s="5"/>
      <c r="BI945" s="5"/>
      <c r="BJ945" s="5"/>
      <c r="BK945" s="5"/>
      <c r="BL945" s="5"/>
    </row>
    <row r="946" spans="2:64" ht="13">
      <c r="B946" s="10"/>
      <c r="D946" s="3"/>
      <c r="E946" s="3"/>
      <c r="F946" s="3"/>
      <c r="G946" s="5"/>
      <c r="H946" s="5"/>
      <c r="I946" s="11"/>
      <c r="J946" s="7"/>
      <c r="K946" s="7"/>
      <c r="L946" s="7"/>
      <c r="M946" s="7"/>
      <c r="N946" s="7"/>
      <c r="O946" s="7"/>
      <c r="P946" s="7"/>
      <c r="Q946" s="7"/>
      <c r="R946" s="7"/>
      <c r="S946" s="7"/>
      <c r="T946" s="7"/>
      <c r="U946" s="7"/>
      <c r="V946" s="7"/>
      <c r="W946" s="7"/>
      <c r="X946" s="7"/>
      <c r="Y946" s="7"/>
      <c r="Z946" s="7"/>
      <c r="AA946" s="7"/>
      <c r="AB946" s="3"/>
      <c r="AC946" s="3"/>
      <c r="AD946" s="3"/>
      <c r="AE946" s="3"/>
      <c r="AF946" s="3"/>
      <c r="AG946" s="5"/>
      <c r="AH946" s="3"/>
      <c r="AS946" s="5"/>
      <c r="AT946" s="3"/>
      <c r="AV946" s="5"/>
      <c r="AW946" s="5"/>
      <c r="AX946" s="5"/>
      <c r="AY946" s="5"/>
      <c r="AZ946" s="5"/>
      <c r="BA946" s="5"/>
      <c r="BB946" s="5"/>
      <c r="BC946" s="5"/>
      <c r="BD946" s="5"/>
      <c r="BE946" s="5"/>
      <c r="BF946" s="5"/>
      <c r="BG946" s="5"/>
      <c r="BH946" s="5"/>
      <c r="BI946" s="5"/>
      <c r="BJ946" s="5"/>
      <c r="BK946" s="5"/>
      <c r="BL946" s="5"/>
    </row>
    <row r="947" spans="2:64" ht="13">
      <c r="B947" s="10"/>
      <c r="D947" s="3"/>
      <c r="E947" s="3"/>
      <c r="F947" s="3"/>
      <c r="G947" s="5"/>
      <c r="H947" s="5"/>
      <c r="I947" s="11"/>
      <c r="J947" s="7"/>
      <c r="K947" s="7"/>
      <c r="L947" s="7"/>
      <c r="M947" s="7"/>
      <c r="N947" s="7"/>
      <c r="O947" s="7"/>
      <c r="P947" s="7"/>
      <c r="Q947" s="7"/>
      <c r="R947" s="7"/>
      <c r="S947" s="7"/>
      <c r="T947" s="7"/>
      <c r="U947" s="7"/>
      <c r="V947" s="7"/>
      <c r="W947" s="7"/>
      <c r="X947" s="7"/>
      <c r="Y947" s="7"/>
      <c r="Z947" s="7"/>
      <c r="AA947" s="7"/>
      <c r="AB947" s="3"/>
      <c r="AC947" s="3"/>
      <c r="AD947" s="3"/>
      <c r="AE947" s="3"/>
      <c r="AF947" s="3"/>
      <c r="AG947" s="5"/>
      <c r="AH947" s="3"/>
      <c r="AS947" s="5"/>
      <c r="AT947" s="3"/>
      <c r="AV947" s="5"/>
      <c r="AW947" s="5"/>
      <c r="AX947" s="5"/>
      <c r="AY947" s="5"/>
      <c r="AZ947" s="5"/>
      <c r="BA947" s="5"/>
      <c r="BB947" s="5"/>
      <c r="BC947" s="5"/>
      <c r="BD947" s="5"/>
      <c r="BE947" s="5"/>
      <c r="BF947" s="5"/>
      <c r="BG947" s="5"/>
      <c r="BH947" s="5"/>
      <c r="BI947" s="5"/>
      <c r="BJ947" s="5"/>
      <c r="BK947" s="5"/>
      <c r="BL947" s="5"/>
    </row>
    <row r="948" spans="2:64" ht="13">
      <c r="B948" s="10"/>
      <c r="D948" s="3"/>
      <c r="E948" s="3"/>
      <c r="F948" s="3"/>
      <c r="G948" s="5"/>
      <c r="H948" s="5"/>
      <c r="I948" s="11"/>
      <c r="J948" s="7"/>
      <c r="K948" s="7"/>
      <c r="L948" s="7"/>
      <c r="M948" s="7"/>
      <c r="N948" s="7"/>
      <c r="O948" s="7"/>
      <c r="P948" s="7"/>
      <c r="Q948" s="7"/>
      <c r="R948" s="7"/>
      <c r="S948" s="7"/>
      <c r="T948" s="7"/>
      <c r="U948" s="7"/>
      <c r="V948" s="7"/>
      <c r="W948" s="7"/>
      <c r="X948" s="7"/>
      <c r="Y948" s="7"/>
      <c r="Z948" s="7"/>
      <c r="AA948" s="7"/>
      <c r="AB948" s="3"/>
      <c r="AC948" s="3"/>
      <c r="AD948" s="3"/>
      <c r="AE948" s="3"/>
      <c r="AF948" s="3"/>
      <c r="AG948" s="5"/>
      <c r="AH948" s="3"/>
      <c r="AS948" s="5"/>
      <c r="AT948" s="3"/>
      <c r="AV948" s="5"/>
      <c r="AW948" s="5"/>
      <c r="AX948" s="5"/>
      <c r="AY948" s="5"/>
      <c r="AZ948" s="5"/>
      <c r="BA948" s="5"/>
      <c r="BB948" s="5"/>
      <c r="BC948" s="5"/>
      <c r="BD948" s="5"/>
      <c r="BE948" s="5"/>
      <c r="BF948" s="5"/>
      <c r="BG948" s="5"/>
      <c r="BH948" s="5"/>
      <c r="BI948" s="5"/>
      <c r="BJ948" s="5"/>
      <c r="BK948" s="5"/>
      <c r="BL948" s="5"/>
    </row>
    <row r="949" spans="2:64" ht="13">
      <c r="B949" s="10"/>
      <c r="D949" s="3"/>
      <c r="E949" s="3"/>
      <c r="F949" s="3"/>
      <c r="G949" s="5"/>
      <c r="H949" s="5"/>
      <c r="I949" s="11"/>
      <c r="J949" s="7"/>
      <c r="K949" s="7"/>
      <c r="L949" s="7"/>
      <c r="M949" s="7"/>
      <c r="N949" s="7"/>
      <c r="O949" s="7"/>
      <c r="P949" s="7"/>
      <c r="Q949" s="7"/>
      <c r="R949" s="7"/>
      <c r="S949" s="7"/>
      <c r="T949" s="7"/>
      <c r="U949" s="7"/>
      <c r="V949" s="7"/>
      <c r="W949" s="7"/>
      <c r="X949" s="7"/>
      <c r="Y949" s="7"/>
      <c r="Z949" s="7"/>
      <c r="AA949" s="7"/>
      <c r="AB949" s="3"/>
      <c r="AC949" s="3"/>
      <c r="AD949" s="3"/>
      <c r="AE949" s="3"/>
      <c r="AF949" s="3"/>
      <c r="AG949" s="5"/>
      <c r="AH949" s="3"/>
      <c r="AS949" s="5"/>
      <c r="AT949" s="3"/>
      <c r="AV949" s="5"/>
      <c r="AW949" s="5"/>
      <c r="AX949" s="5"/>
      <c r="AY949" s="5"/>
      <c r="AZ949" s="5"/>
      <c r="BA949" s="5"/>
      <c r="BB949" s="5"/>
      <c r="BC949" s="5"/>
      <c r="BD949" s="5"/>
      <c r="BE949" s="5"/>
      <c r="BF949" s="5"/>
      <c r="BG949" s="5"/>
      <c r="BH949" s="5"/>
      <c r="BI949" s="5"/>
      <c r="BJ949" s="5"/>
      <c r="BK949" s="5"/>
      <c r="BL949" s="5"/>
    </row>
    <row r="950" spans="2:64" ht="13">
      <c r="B950" s="10"/>
      <c r="D950" s="3"/>
      <c r="E950" s="3"/>
      <c r="F950" s="3"/>
      <c r="G950" s="5"/>
      <c r="H950" s="5"/>
      <c r="I950" s="11"/>
      <c r="J950" s="7"/>
      <c r="K950" s="7"/>
      <c r="L950" s="7"/>
      <c r="M950" s="7"/>
      <c r="N950" s="7"/>
      <c r="O950" s="7"/>
      <c r="P950" s="7"/>
      <c r="Q950" s="7"/>
      <c r="R950" s="7"/>
      <c r="S950" s="7"/>
      <c r="T950" s="7"/>
      <c r="U950" s="7"/>
      <c r="V950" s="7"/>
      <c r="W950" s="7"/>
      <c r="X950" s="7"/>
      <c r="Y950" s="7"/>
      <c r="Z950" s="7"/>
      <c r="AA950" s="7"/>
      <c r="AB950" s="3"/>
      <c r="AC950" s="3"/>
      <c r="AD950" s="3"/>
      <c r="AE950" s="3"/>
      <c r="AF950" s="3"/>
      <c r="AG950" s="5"/>
      <c r="AH950" s="3"/>
      <c r="AS950" s="5"/>
      <c r="AT950" s="3"/>
      <c r="AV950" s="5"/>
      <c r="AW950" s="5"/>
      <c r="AX950" s="5"/>
      <c r="AY950" s="5"/>
      <c r="AZ950" s="5"/>
      <c r="BA950" s="5"/>
      <c r="BB950" s="5"/>
      <c r="BC950" s="5"/>
      <c r="BD950" s="5"/>
      <c r="BE950" s="5"/>
      <c r="BF950" s="5"/>
      <c r="BG950" s="5"/>
      <c r="BH950" s="5"/>
      <c r="BI950" s="5"/>
      <c r="BJ950" s="5"/>
      <c r="BK950" s="5"/>
      <c r="BL950" s="5"/>
    </row>
    <row r="951" spans="2:64" ht="13">
      <c r="B951" s="10"/>
      <c r="D951" s="3"/>
      <c r="E951" s="3"/>
      <c r="F951" s="3"/>
      <c r="G951" s="5"/>
      <c r="H951" s="5"/>
      <c r="I951" s="11"/>
      <c r="J951" s="7"/>
      <c r="K951" s="7"/>
      <c r="L951" s="7"/>
      <c r="M951" s="7"/>
      <c r="N951" s="7"/>
      <c r="O951" s="7"/>
      <c r="P951" s="7"/>
      <c r="Q951" s="7"/>
      <c r="R951" s="7"/>
      <c r="S951" s="7"/>
      <c r="T951" s="7"/>
      <c r="U951" s="7"/>
      <c r="V951" s="7"/>
      <c r="W951" s="7"/>
      <c r="X951" s="7"/>
      <c r="Y951" s="7"/>
      <c r="Z951" s="7"/>
      <c r="AA951" s="7"/>
      <c r="AB951" s="3"/>
      <c r="AC951" s="3"/>
      <c r="AD951" s="3"/>
      <c r="AE951" s="3"/>
      <c r="AF951" s="3"/>
      <c r="AG951" s="5"/>
      <c r="AH951" s="3"/>
      <c r="AS951" s="5"/>
      <c r="AT951" s="3"/>
      <c r="AV951" s="5"/>
      <c r="AW951" s="5"/>
      <c r="AX951" s="5"/>
      <c r="AY951" s="5"/>
      <c r="AZ951" s="5"/>
      <c r="BA951" s="5"/>
      <c r="BB951" s="5"/>
      <c r="BC951" s="5"/>
      <c r="BD951" s="5"/>
      <c r="BE951" s="5"/>
      <c r="BF951" s="5"/>
      <c r="BG951" s="5"/>
      <c r="BH951" s="5"/>
      <c r="BI951" s="5"/>
      <c r="BJ951" s="5"/>
      <c r="BK951" s="5"/>
      <c r="BL951" s="5"/>
    </row>
    <row r="952" spans="2:64" ht="13">
      <c r="B952" s="10"/>
      <c r="D952" s="3"/>
      <c r="E952" s="3"/>
      <c r="F952" s="3"/>
      <c r="G952" s="5"/>
      <c r="H952" s="5"/>
      <c r="I952" s="11"/>
      <c r="J952" s="7"/>
      <c r="K952" s="7"/>
      <c r="L952" s="7"/>
      <c r="M952" s="7"/>
      <c r="N952" s="7"/>
      <c r="O952" s="7"/>
      <c r="P952" s="7"/>
      <c r="Q952" s="7"/>
      <c r="R952" s="7"/>
      <c r="S952" s="7"/>
      <c r="T952" s="7"/>
      <c r="U952" s="7"/>
      <c r="V952" s="7"/>
      <c r="W952" s="7"/>
      <c r="X952" s="7"/>
      <c r="Y952" s="7"/>
      <c r="Z952" s="7"/>
      <c r="AA952" s="7"/>
      <c r="AB952" s="3"/>
      <c r="AC952" s="3"/>
      <c r="AD952" s="3"/>
      <c r="AE952" s="3"/>
      <c r="AF952" s="3"/>
      <c r="AG952" s="5"/>
      <c r="AH952" s="3"/>
      <c r="AS952" s="5"/>
      <c r="AT952" s="3"/>
      <c r="AV952" s="5"/>
      <c r="AW952" s="5"/>
      <c r="AX952" s="5"/>
      <c r="AY952" s="5"/>
      <c r="AZ952" s="5"/>
      <c r="BA952" s="5"/>
      <c r="BB952" s="5"/>
      <c r="BC952" s="5"/>
      <c r="BD952" s="5"/>
      <c r="BE952" s="5"/>
      <c r="BF952" s="5"/>
      <c r="BG952" s="5"/>
      <c r="BH952" s="5"/>
      <c r="BI952" s="5"/>
      <c r="BJ952" s="5"/>
      <c r="BK952" s="5"/>
      <c r="BL952" s="5"/>
    </row>
    <row r="953" spans="2:64" ht="13">
      <c r="B953" s="10"/>
      <c r="D953" s="3"/>
      <c r="E953" s="3"/>
      <c r="F953" s="3"/>
      <c r="G953" s="5"/>
      <c r="H953" s="5"/>
      <c r="I953" s="11"/>
      <c r="J953" s="7"/>
      <c r="K953" s="7"/>
      <c r="L953" s="7"/>
      <c r="M953" s="7"/>
      <c r="N953" s="7"/>
      <c r="O953" s="7"/>
      <c r="P953" s="7"/>
      <c r="Q953" s="7"/>
      <c r="R953" s="7"/>
      <c r="S953" s="7"/>
      <c r="T953" s="7"/>
      <c r="U953" s="7"/>
      <c r="V953" s="7"/>
      <c r="W953" s="7"/>
      <c r="X953" s="7"/>
      <c r="Y953" s="7"/>
      <c r="Z953" s="7"/>
      <c r="AA953" s="7"/>
      <c r="AB953" s="3"/>
      <c r="AC953" s="3"/>
      <c r="AD953" s="3"/>
      <c r="AE953" s="3"/>
      <c r="AF953" s="3"/>
      <c r="AG953" s="5"/>
      <c r="AH953" s="3"/>
      <c r="AS953" s="5"/>
      <c r="AT953" s="3"/>
      <c r="AV953" s="5"/>
      <c r="AW953" s="5"/>
      <c r="AX953" s="5"/>
      <c r="AY953" s="5"/>
      <c r="AZ953" s="5"/>
      <c r="BA953" s="5"/>
      <c r="BB953" s="5"/>
      <c r="BC953" s="5"/>
      <c r="BD953" s="5"/>
      <c r="BE953" s="5"/>
      <c r="BF953" s="5"/>
      <c r="BG953" s="5"/>
      <c r="BH953" s="5"/>
      <c r="BI953" s="5"/>
      <c r="BJ953" s="5"/>
      <c r="BK953" s="5"/>
      <c r="BL953" s="5"/>
    </row>
    <row r="954" spans="2:64" ht="13">
      <c r="B954" s="10"/>
      <c r="D954" s="3"/>
      <c r="E954" s="3"/>
      <c r="F954" s="3"/>
      <c r="G954" s="5"/>
      <c r="H954" s="5"/>
      <c r="I954" s="11"/>
      <c r="J954" s="7"/>
      <c r="K954" s="7"/>
      <c r="L954" s="7"/>
      <c r="M954" s="7"/>
      <c r="N954" s="7"/>
      <c r="O954" s="7"/>
      <c r="P954" s="7"/>
      <c r="Q954" s="7"/>
      <c r="R954" s="7"/>
      <c r="S954" s="7"/>
      <c r="T954" s="7"/>
      <c r="U954" s="7"/>
      <c r="V954" s="7"/>
      <c r="W954" s="7"/>
      <c r="X954" s="7"/>
      <c r="Y954" s="7"/>
      <c r="Z954" s="7"/>
      <c r="AA954" s="7"/>
      <c r="AB954" s="3"/>
      <c r="AC954" s="3"/>
      <c r="AD954" s="3"/>
      <c r="AE954" s="3"/>
      <c r="AF954" s="3"/>
      <c r="AG954" s="5"/>
      <c r="AH954" s="3"/>
      <c r="AS954" s="5"/>
      <c r="AT954" s="3"/>
      <c r="AV954" s="5"/>
      <c r="AW954" s="5"/>
      <c r="AX954" s="5"/>
      <c r="AY954" s="5"/>
      <c r="AZ954" s="5"/>
      <c r="BA954" s="5"/>
      <c r="BB954" s="5"/>
      <c r="BC954" s="5"/>
      <c r="BD954" s="5"/>
      <c r="BE954" s="5"/>
      <c r="BF954" s="5"/>
      <c r="BG954" s="5"/>
      <c r="BH954" s="5"/>
      <c r="BI954" s="5"/>
      <c r="BJ954" s="5"/>
      <c r="BK954" s="5"/>
      <c r="BL954" s="5"/>
    </row>
    <row r="955" spans="2:64" ht="13">
      <c r="B955" s="10"/>
      <c r="D955" s="3"/>
      <c r="E955" s="3"/>
      <c r="F955" s="3"/>
      <c r="G955" s="5"/>
      <c r="H955" s="5"/>
      <c r="I955" s="11"/>
      <c r="J955" s="7"/>
      <c r="K955" s="7"/>
      <c r="L955" s="7"/>
      <c r="M955" s="7"/>
      <c r="N955" s="7"/>
      <c r="O955" s="7"/>
      <c r="P955" s="7"/>
      <c r="Q955" s="7"/>
      <c r="R955" s="7"/>
      <c r="S955" s="7"/>
      <c r="T955" s="7"/>
      <c r="U955" s="7"/>
      <c r="V955" s="7"/>
      <c r="W955" s="7"/>
      <c r="X955" s="7"/>
      <c r="Y955" s="7"/>
      <c r="Z955" s="7"/>
      <c r="AA955" s="7"/>
      <c r="AB955" s="3"/>
      <c r="AC955" s="3"/>
      <c r="AD955" s="3"/>
      <c r="AE955" s="3"/>
      <c r="AF955" s="3"/>
      <c r="AG955" s="5"/>
      <c r="AH955" s="3"/>
      <c r="AS955" s="5"/>
      <c r="AT955" s="3"/>
      <c r="AV955" s="5"/>
      <c r="AW955" s="5"/>
      <c r="AX955" s="5"/>
      <c r="AY955" s="5"/>
      <c r="AZ955" s="5"/>
      <c r="BA955" s="5"/>
      <c r="BB955" s="5"/>
      <c r="BC955" s="5"/>
      <c r="BD955" s="5"/>
      <c r="BE955" s="5"/>
      <c r="BF955" s="5"/>
      <c r="BG955" s="5"/>
      <c r="BH955" s="5"/>
      <c r="BI955" s="5"/>
      <c r="BJ955" s="5"/>
      <c r="BK955" s="5"/>
      <c r="BL955" s="5"/>
    </row>
    <row r="956" spans="2:64" ht="13">
      <c r="B956" s="10"/>
      <c r="D956" s="3"/>
      <c r="E956" s="3"/>
      <c r="F956" s="3"/>
      <c r="G956" s="5"/>
      <c r="H956" s="5"/>
      <c r="I956" s="11"/>
      <c r="J956" s="7"/>
      <c r="K956" s="7"/>
      <c r="L956" s="7"/>
      <c r="M956" s="7"/>
      <c r="N956" s="7"/>
      <c r="O956" s="7"/>
      <c r="P956" s="7"/>
      <c r="Q956" s="7"/>
      <c r="R956" s="7"/>
      <c r="S956" s="7"/>
      <c r="T956" s="7"/>
      <c r="U956" s="7"/>
      <c r="V956" s="7"/>
      <c r="W956" s="7"/>
      <c r="X956" s="7"/>
      <c r="Y956" s="7"/>
      <c r="Z956" s="7"/>
      <c r="AA956" s="7"/>
      <c r="AB956" s="3"/>
      <c r="AC956" s="3"/>
      <c r="AD956" s="3"/>
      <c r="AE956" s="3"/>
      <c r="AF956" s="3"/>
      <c r="AG956" s="5"/>
      <c r="AH956" s="3"/>
      <c r="AS956" s="5"/>
      <c r="AT956" s="3"/>
      <c r="AV956" s="5"/>
      <c r="AW956" s="5"/>
      <c r="AX956" s="5"/>
      <c r="AY956" s="5"/>
      <c r="AZ956" s="5"/>
      <c r="BA956" s="5"/>
      <c r="BB956" s="5"/>
      <c r="BC956" s="5"/>
      <c r="BD956" s="5"/>
      <c r="BE956" s="5"/>
      <c r="BF956" s="5"/>
      <c r="BG956" s="5"/>
      <c r="BH956" s="5"/>
      <c r="BI956" s="5"/>
      <c r="BJ956" s="5"/>
      <c r="BK956" s="5"/>
      <c r="BL956" s="5"/>
    </row>
    <row r="957" spans="2:64" ht="13">
      <c r="B957" s="10"/>
      <c r="D957" s="3"/>
      <c r="E957" s="3"/>
      <c r="F957" s="3"/>
      <c r="G957" s="5"/>
      <c r="H957" s="5"/>
      <c r="I957" s="11"/>
      <c r="J957" s="7"/>
      <c r="K957" s="7"/>
      <c r="L957" s="7"/>
      <c r="M957" s="7"/>
      <c r="N957" s="7"/>
      <c r="O957" s="7"/>
      <c r="P957" s="7"/>
      <c r="Q957" s="7"/>
      <c r="R957" s="7"/>
      <c r="S957" s="7"/>
      <c r="T957" s="7"/>
      <c r="U957" s="7"/>
      <c r="V957" s="7"/>
      <c r="W957" s="7"/>
      <c r="X957" s="7"/>
      <c r="Y957" s="7"/>
      <c r="Z957" s="7"/>
      <c r="AA957" s="7"/>
      <c r="AB957" s="3"/>
      <c r="AC957" s="3"/>
      <c r="AD957" s="3"/>
      <c r="AE957" s="3"/>
      <c r="AF957" s="3"/>
      <c r="AG957" s="5"/>
      <c r="AH957" s="3"/>
      <c r="AS957" s="5"/>
      <c r="AT957" s="3"/>
      <c r="AV957" s="5"/>
      <c r="AW957" s="5"/>
      <c r="AX957" s="5"/>
      <c r="AY957" s="5"/>
      <c r="AZ957" s="5"/>
      <c r="BA957" s="5"/>
      <c r="BB957" s="5"/>
      <c r="BC957" s="5"/>
      <c r="BD957" s="5"/>
      <c r="BE957" s="5"/>
      <c r="BF957" s="5"/>
      <c r="BG957" s="5"/>
      <c r="BH957" s="5"/>
      <c r="BI957" s="5"/>
      <c r="BJ957" s="5"/>
      <c r="BK957" s="5"/>
      <c r="BL957" s="5"/>
    </row>
    <row r="958" spans="2:64" ht="13">
      <c r="B958" s="10"/>
      <c r="D958" s="3"/>
      <c r="E958" s="3"/>
      <c r="F958" s="3"/>
      <c r="G958" s="5"/>
      <c r="H958" s="5"/>
      <c r="I958" s="11"/>
      <c r="J958" s="7"/>
      <c r="K958" s="7"/>
      <c r="L958" s="7"/>
      <c r="M958" s="7"/>
      <c r="N958" s="7"/>
      <c r="O958" s="7"/>
      <c r="P958" s="7"/>
      <c r="Q958" s="7"/>
      <c r="R958" s="7"/>
      <c r="S958" s="7"/>
      <c r="T958" s="7"/>
      <c r="U958" s="7"/>
      <c r="V958" s="7"/>
      <c r="W958" s="7"/>
      <c r="X958" s="7"/>
      <c r="Y958" s="7"/>
      <c r="Z958" s="7"/>
      <c r="AA958" s="7"/>
      <c r="AB958" s="3"/>
      <c r="AC958" s="3"/>
      <c r="AD958" s="3"/>
      <c r="AE958" s="3"/>
      <c r="AF958" s="3"/>
      <c r="AG958" s="5"/>
      <c r="AH958" s="3"/>
      <c r="AS958" s="5"/>
      <c r="AT958" s="3"/>
      <c r="AV958" s="5"/>
      <c r="AW958" s="5"/>
      <c r="AX958" s="5"/>
      <c r="AY958" s="5"/>
      <c r="AZ958" s="5"/>
      <c r="BA958" s="5"/>
      <c r="BB958" s="5"/>
      <c r="BC958" s="5"/>
      <c r="BD958" s="5"/>
      <c r="BE958" s="5"/>
      <c r="BF958" s="5"/>
      <c r="BG958" s="5"/>
      <c r="BH958" s="5"/>
      <c r="BI958" s="5"/>
      <c r="BJ958" s="5"/>
      <c r="BK958" s="5"/>
      <c r="BL958" s="5"/>
    </row>
    <row r="959" spans="2:64" ht="13">
      <c r="B959" s="10"/>
      <c r="D959" s="3"/>
      <c r="E959" s="3"/>
      <c r="F959" s="3"/>
      <c r="G959" s="5"/>
      <c r="H959" s="5"/>
      <c r="I959" s="11"/>
      <c r="J959" s="7"/>
      <c r="K959" s="7"/>
      <c r="L959" s="7"/>
      <c r="M959" s="7"/>
      <c r="N959" s="7"/>
      <c r="O959" s="7"/>
      <c r="P959" s="7"/>
      <c r="Q959" s="7"/>
      <c r="R959" s="7"/>
      <c r="S959" s="7"/>
      <c r="T959" s="7"/>
      <c r="U959" s="7"/>
      <c r="V959" s="7"/>
      <c r="W959" s="7"/>
      <c r="X959" s="7"/>
      <c r="Y959" s="7"/>
      <c r="Z959" s="7"/>
      <c r="AA959" s="7"/>
      <c r="AB959" s="3"/>
      <c r="AC959" s="3"/>
      <c r="AD959" s="3"/>
      <c r="AE959" s="3"/>
      <c r="AF959" s="3"/>
      <c r="AG959" s="5"/>
      <c r="AH959" s="3"/>
      <c r="AS959" s="5"/>
      <c r="AT959" s="3"/>
      <c r="AV959" s="5"/>
      <c r="AW959" s="5"/>
      <c r="AX959" s="5"/>
      <c r="AY959" s="5"/>
      <c r="AZ959" s="5"/>
      <c r="BA959" s="5"/>
      <c r="BB959" s="5"/>
      <c r="BC959" s="5"/>
      <c r="BD959" s="5"/>
      <c r="BE959" s="5"/>
      <c r="BF959" s="5"/>
      <c r="BG959" s="5"/>
      <c r="BH959" s="5"/>
      <c r="BI959" s="5"/>
      <c r="BJ959" s="5"/>
      <c r="BK959" s="5"/>
      <c r="BL959" s="5"/>
    </row>
    <row r="960" spans="2:64" ht="13">
      <c r="B960" s="10"/>
      <c r="D960" s="3"/>
      <c r="E960" s="3"/>
      <c r="F960" s="3"/>
      <c r="G960" s="5"/>
      <c r="H960" s="5"/>
      <c r="I960" s="11"/>
      <c r="J960" s="7"/>
      <c r="K960" s="7"/>
      <c r="L960" s="7"/>
      <c r="M960" s="7"/>
      <c r="N960" s="7"/>
      <c r="O960" s="7"/>
      <c r="P960" s="7"/>
      <c r="Q960" s="7"/>
      <c r="R960" s="7"/>
      <c r="S960" s="7"/>
      <c r="T960" s="7"/>
      <c r="U960" s="7"/>
      <c r="V960" s="7"/>
      <c r="W960" s="7"/>
      <c r="X960" s="7"/>
      <c r="Y960" s="7"/>
      <c r="Z960" s="7"/>
      <c r="AA960" s="7"/>
      <c r="AB960" s="3"/>
      <c r="AC960" s="3"/>
      <c r="AD960" s="3"/>
      <c r="AE960" s="3"/>
      <c r="AF960" s="3"/>
      <c r="AG960" s="5"/>
      <c r="AH960" s="3"/>
      <c r="AS960" s="5"/>
      <c r="AT960" s="3"/>
      <c r="AV960" s="5"/>
      <c r="AW960" s="5"/>
      <c r="AX960" s="5"/>
      <c r="AY960" s="5"/>
      <c r="AZ960" s="5"/>
      <c r="BA960" s="5"/>
      <c r="BB960" s="5"/>
      <c r="BC960" s="5"/>
      <c r="BD960" s="5"/>
      <c r="BE960" s="5"/>
      <c r="BF960" s="5"/>
      <c r="BG960" s="5"/>
      <c r="BH960" s="5"/>
      <c r="BI960" s="5"/>
      <c r="BJ960" s="5"/>
      <c r="BK960" s="5"/>
      <c r="BL960" s="5"/>
    </row>
    <row r="961" spans="2:64" ht="13">
      <c r="B961" s="10"/>
      <c r="D961" s="3"/>
      <c r="E961" s="3"/>
      <c r="F961" s="3"/>
      <c r="G961" s="5"/>
      <c r="H961" s="5"/>
      <c r="I961" s="11"/>
      <c r="J961" s="7"/>
      <c r="K961" s="7"/>
      <c r="L961" s="7"/>
      <c r="M961" s="7"/>
      <c r="N961" s="7"/>
      <c r="O961" s="7"/>
      <c r="P961" s="7"/>
      <c r="Q961" s="7"/>
      <c r="R961" s="7"/>
      <c r="S961" s="7"/>
      <c r="T961" s="7"/>
      <c r="U961" s="7"/>
      <c r="V961" s="7"/>
      <c r="W961" s="7"/>
      <c r="X961" s="7"/>
      <c r="Y961" s="7"/>
      <c r="Z961" s="7"/>
      <c r="AA961" s="7"/>
      <c r="AB961" s="3"/>
      <c r="AC961" s="3"/>
      <c r="AD961" s="3"/>
      <c r="AE961" s="3"/>
      <c r="AF961" s="3"/>
      <c r="AG961" s="5"/>
      <c r="AH961" s="3"/>
      <c r="AS961" s="5"/>
      <c r="AT961" s="3"/>
      <c r="AV961" s="5"/>
      <c r="AW961" s="5"/>
      <c r="AX961" s="5"/>
      <c r="AY961" s="5"/>
      <c r="AZ961" s="5"/>
      <c r="BA961" s="5"/>
      <c r="BB961" s="5"/>
      <c r="BC961" s="5"/>
      <c r="BD961" s="5"/>
      <c r="BE961" s="5"/>
      <c r="BF961" s="5"/>
      <c r="BG961" s="5"/>
      <c r="BH961" s="5"/>
      <c r="BI961" s="5"/>
      <c r="BJ961" s="5"/>
      <c r="BK961" s="5"/>
      <c r="BL961" s="5"/>
    </row>
    <row r="962" spans="2:64" ht="13">
      <c r="B962" s="10"/>
      <c r="D962" s="3"/>
      <c r="E962" s="3"/>
      <c r="F962" s="3"/>
      <c r="G962" s="5"/>
      <c r="H962" s="5"/>
      <c r="I962" s="11"/>
      <c r="J962" s="7"/>
      <c r="K962" s="7"/>
      <c r="L962" s="7"/>
      <c r="M962" s="7"/>
      <c r="N962" s="7"/>
      <c r="O962" s="7"/>
      <c r="P962" s="7"/>
      <c r="Q962" s="7"/>
      <c r="R962" s="7"/>
      <c r="S962" s="7"/>
      <c r="T962" s="7"/>
      <c r="U962" s="7"/>
      <c r="V962" s="7"/>
      <c r="W962" s="7"/>
      <c r="X962" s="7"/>
      <c r="Y962" s="7"/>
      <c r="Z962" s="7"/>
      <c r="AA962" s="7"/>
      <c r="AB962" s="3"/>
      <c r="AC962" s="3"/>
      <c r="AD962" s="3"/>
      <c r="AE962" s="3"/>
      <c r="AF962" s="3"/>
      <c r="AG962" s="5"/>
      <c r="AH962" s="3"/>
      <c r="AS962" s="5"/>
      <c r="AT962" s="3"/>
      <c r="AV962" s="5"/>
      <c r="AW962" s="5"/>
      <c r="AX962" s="5"/>
      <c r="AY962" s="5"/>
      <c r="AZ962" s="5"/>
      <c r="BA962" s="5"/>
      <c r="BB962" s="5"/>
      <c r="BC962" s="5"/>
      <c r="BD962" s="5"/>
      <c r="BE962" s="5"/>
      <c r="BF962" s="5"/>
      <c r="BG962" s="5"/>
      <c r="BH962" s="5"/>
      <c r="BI962" s="5"/>
      <c r="BJ962" s="5"/>
      <c r="BK962" s="5"/>
      <c r="BL962" s="5"/>
    </row>
    <row r="963" spans="2:64" ht="13">
      <c r="B963" s="10"/>
      <c r="D963" s="3"/>
      <c r="E963" s="3"/>
      <c r="F963" s="3"/>
      <c r="G963" s="5"/>
      <c r="H963" s="5"/>
      <c r="I963" s="11"/>
      <c r="J963" s="7"/>
      <c r="K963" s="7"/>
      <c r="L963" s="7"/>
      <c r="M963" s="7"/>
      <c r="N963" s="7"/>
      <c r="O963" s="7"/>
      <c r="P963" s="7"/>
      <c r="Q963" s="7"/>
      <c r="R963" s="7"/>
      <c r="S963" s="7"/>
      <c r="T963" s="7"/>
      <c r="U963" s="7"/>
      <c r="V963" s="7"/>
      <c r="W963" s="7"/>
      <c r="X963" s="7"/>
      <c r="Y963" s="7"/>
      <c r="Z963" s="7"/>
      <c r="AA963" s="7"/>
      <c r="AB963" s="3"/>
      <c r="AC963" s="3"/>
      <c r="AD963" s="3"/>
      <c r="AE963" s="3"/>
      <c r="AF963" s="3"/>
      <c r="AG963" s="5"/>
      <c r="AH963" s="3"/>
      <c r="AS963" s="5"/>
      <c r="AT963" s="3"/>
      <c r="AV963" s="5"/>
      <c r="AW963" s="5"/>
      <c r="AX963" s="5"/>
      <c r="AY963" s="5"/>
      <c r="AZ963" s="5"/>
      <c r="BA963" s="5"/>
      <c r="BB963" s="5"/>
      <c r="BC963" s="5"/>
      <c r="BD963" s="5"/>
      <c r="BE963" s="5"/>
      <c r="BF963" s="5"/>
      <c r="BG963" s="5"/>
      <c r="BH963" s="5"/>
      <c r="BI963" s="5"/>
      <c r="BJ963" s="5"/>
      <c r="BK963" s="5"/>
      <c r="BL963" s="5"/>
    </row>
    <row r="964" spans="2:64" ht="13">
      <c r="B964" s="10"/>
      <c r="D964" s="3"/>
      <c r="E964" s="3"/>
      <c r="F964" s="3"/>
      <c r="G964" s="5"/>
      <c r="H964" s="5"/>
      <c r="I964" s="11"/>
      <c r="J964" s="7"/>
      <c r="K964" s="7"/>
      <c r="L964" s="7"/>
      <c r="M964" s="7"/>
      <c r="N964" s="7"/>
      <c r="O964" s="7"/>
      <c r="P964" s="7"/>
      <c r="Q964" s="7"/>
      <c r="R964" s="7"/>
      <c r="S964" s="7"/>
      <c r="T964" s="7"/>
      <c r="U964" s="7"/>
      <c r="V964" s="7"/>
      <c r="W964" s="7"/>
      <c r="X964" s="7"/>
      <c r="Y964" s="7"/>
      <c r="Z964" s="7"/>
      <c r="AA964" s="7"/>
      <c r="AB964" s="3"/>
      <c r="AC964" s="3"/>
      <c r="AD964" s="3"/>
      <c r="AE964" s="3"/>
      <c r="AF964" s="3"/>
      <c r="AG964" s="5"/>
      <c r="AH964" s="3"/>
      <c r="AS964" s="5"/>
      <c r="AT964" s="3"/>
      <c r="AV964" s="5"/>
      <c r="AW964" s="5"/>
      <c r="AX964" s="5"/>
      <c r="AY964" s="5"/>
      <c r="AZ964" s="5"/>
      <c r="BA964" s="5"/>
      <c r="BB964" s="5"/>
      <c r="BC964" s="5"/>
      <c r="BD964" s="5"/>
      <c r="BE964" s="5"/>
      <c r="BF964" s="5"/>
      <c r="BG964" s="5"/>
      <c r="BH964" s="5"/>
      <c r="BI964" s="5"/>
      <c r="BJ964" s="5"/>
      <c r="BK964" s="5"/>
      <c r="BL964" s="5"/>
    </row>
    <row r="965" spans="2:64" ht="13">
      <c r="B965" s="10"/>
      <c r="D965" s="3"/>
      <c r="E965" s="3"/>
      <c r="F965" s="3"/>
      <c r="G965" s="5"/>
      <c r="H965" s="5"/>
      <c r="I965" s="11"/>
      <c r="J965" s="7"/>
      <c r="K965" s="7"/>
      <c r="L965" s="7"/>
      <c r="M965" s="7"/>
      <c r="N965" s="7"/>
      <c r="O965" s="7"/>
      <c r="P965" s="7"/>
      <c r="Q965" s="7"/>
      <c r="R965" s="7"/>
      <c r="S965" s="7"/>
      <c r="T965" s="7"/>
      <c r="U965" s="7"/>
      <c r="V965" s="7"/>
      <c r="W965" s="7"/>
      <c r="X965" s="7"/>
      <c r="Y965" s="7"/>
      <c r="Z965" s="7"/>
      <c r="AA965" s="7"/>
      <c r="AB965" s="3"/>
      <c r="AC965" s="3"/>
      <c r="AD965" s="3"/>
      <c r="AE965" s="3"/>
      <c r="AF965" s="3"/>
      <c r="AG965" s="5"/>
      <c r="AH965" s="3"/>
      <c r="AS965" s="5"/>
      <c r="AT965" s="3"/>
      <c r="AV965" s="5"/>
      <c r="AW965" s="5"/>
      <c r="AX965" s="5"/>
      <c r="AY965" s="5"/>
      <c r="AZ965" s="5"/>
      <c r="BA965" s="5"/>
      <c r="BB965" s="5"/>
      <c r="BC965" s="5"/>
      <c r="BD965" s="5"/>
      <c r="BE965" s="5"/>
      <c r="BF965" s="5"/>
      <c r="BG965" s="5"/>
      <c r="BH965" s="5"/>
      <c r="BI965" s="5"/>
      <c r="BJ965" s="5"/>
      <c r="BK965" s="5"/>
      <c r="BL965" s="5"/>
    </row>
    <row r="966" spans="2:64" ht="13">
      <c r="B966" s="10"/>
      <c r="D966" s="3"/>
      <c r="E966" s="3"/>
      <c r="F966" s="3"/>
      <c r="G966" s="5"/>
      <c r="H966" s="5"/>
      <c r="I966" s="11"/>
      <c r="J966" s="7"/>
      <c r="K966" s="7"/>
      <c r="L966" s="7"/>
      <c r="M966" s="7"/>
      <c r="N966" s="7"/>
      <c r="O966" s="7"/>
      <c r="P966" s="7"/>
      <c r="Q966" s="7"/>
      <c r="R966" s="7"/>
      <c r="S966" s="7"/>
      <c r="T966" s="7"/>
      <c r="U966" s="7"/>
      <c r="V966" s="7"/>
      <c r="W966" s="7"/>
      <c r="X966" s="7"/>
      <c r="Y966" s="7"/>
      <c r="Z966" s="7"/>
      <c r="AA966" s="7"/>
      <c r="AB966" s="3"/>
      <c r="AC966" s="3"/>
      <c r="AD966" s="3"/>
      <c r="AE966" s="3"/>
      <c r="AF966" s="3"/>
      <c r="AG966" s="5"/>
      <c r="AH966" s="3"/>
      <c r="AS966" s="5"/>
      <c r="AT966" s="3"/>
      <c r="AV966" s="5"/>
      <c r="AW966" s="5"/>
      <c r="AX966" s="5"/>
      <c r="AY966" s="5"/>
      <c r="AZ966" s="5"/>
      <c r="BA966" s="5"/>
      <c r="BB966" s="5"/>
      <c r="BC966" s="5"/>
      <c r="BD966" s="5"/>
      <c r="BE966" s="5"/>
      <c r="BF966" s="5"/>
      <c r="BG966" s="5"/>
      <c r="BH966" s="5"/>
      <c r="BI966" s="5"/>
      <c r="BJ966" s="5"/>
      <c r="BK966" s="5"/>
      <c r="BL966" s="5"/>
    </row>
    <row r="967" spans="2:64" ht="13">
      <c r="B967" s="10"/>
      <c r="D967" s="3"/>
      <c r="E967" s="3"/>
      <c r="F967" s="3"/>
      <c r="G967" s="5"/>
      <c r="H967" s="5"/>
      <c r="I967" s="11"/>
      <c r="J967" s="7"/>
      <c r="K967" s="7"/>
      <c r="L967" s="7"/>
      <c r="M967" s="7"/>
      <c r="N967" s="7"/>
      <c r="O967" s="7"/>
      <c r="P967" s="7"/>
      <c r="Q967" s="7"/>
      <c r="R967" s="7"/>
      <c r="S967" s="7"/>
      <c r="T967" s="7"/>
      <c r="U967" s="7"/>
      <c r="V967" s="7"/>
      <c r="W967" s="7"/>
      <c r="X967" s="7"/>
      <c r="Y967" s="7"/>
      <c r="Z967" s="7"/>
      <c r="AA967" s="7"/>
      <c r="AB967" s="3"/>
      <c r="AC967" s="3"/>
      <c r="AD967" s="3"/>
      <c r="AE967" s="3"/>
      <c r="AF967" s="3"/>
      <c r="AG967" s="5"/>
      <c r="AH967" s="3"/>
      <c r="AS967" s="5"/>
      <c r="AT967" s="3"/>
      <c r="AV967" s="5"/>
      <c r="AW967" s="5"/>
      <c r="AX967" s="5"/>
      <c r="AY967" s="5"/>
      <c r="AZ967" s="5"/>
      <c r="BA967" s="5"/>
      <c r="BB967" s="5"/>
      <c r="BC967" s="5"/>
      <c r="BD967" s="5"/>
      <c r="BE967" s="5"/>
      <c r="BF967" s="5"/>
      <c r="BG967" s="5"/>
      <c r="BH967" s="5"/>
      <c r="BI967" s="5"/>
      <c r="BJ967" s="5"/>
      <c r="BK967" s="5"/>
      <c r="BL967" s="5"/>
    </row>
    <row r="968" spans="2:64" ht="13">
      <c r="B968" s="10"/>
      <c r="D968" s="3"/>
      <c r="E968" s="3"/>
      <c r="F968" s="3"/>
      <c r="G968" s="5"/>
      <c r="H968" s="5"/>
      <c r="I968" s="11"/>
      <c r="J968" s="7"/>
      <c r="K968" s="7"/>
      <c r="L968" s="7"/>
      <c r="M968" s="7"/>
      <c r="N968" s="7"/>
      <c r="O968" s="7"/>
      <c r="P968" s="7"/>
      <c r="Q968" s="7"/>
      <c r="R968" s="7"/>
      <c r="S968" s="7"/>
      <c r="T968" s="7"/>
      <c r="U968" s="7"/>
      <c r="V968" s="7"/>
      <c r="W968" s="7"/>
      <c r="X968" s="7"/>
      <c r="Y968" s="7"/>
      <c r="Z968" s="7"/>
      <c r="AA968" s="7"/>
      <c r="AB968" s="3"/>
      <c r="AC968" s="3"/>
      <c r="AD968" s="3"/>
      <c r="AE968" s="3"/>
      <c r="AF968" s="3"/>
      <c r="AG968" s="5"/>
      <c r="AH968" s="3"/>
      <c r="AS968" s="5"/>
      <c r="AT968" s="3"/>
      <c r="AV968" s="5"/>
      <c r="AW968" s="5"/>
      <c r="AX968" s="5"/>
      <c r="AY968" s="5"/>
      <c r="AZ968" s="5"/>
      <c r="BA968" s="5"/>
      <c r="BB968" s="5"/>
      <c r="BC968" s="5"/>
      <c r="BD968" s="5"/>
      <c r="BE968" s="5"/>
      <c r="BF968" s="5"/>
      <c r="BG968" s="5"/>
      <c r="BH968" s="5"/>
      <c r="BI968" s="5"/>
      <c r="BJ968" s="5"/>
      <c r="BK968" s="5"/>
      <c r="BL968" s="5"/>
    </row>
    <row r="969" spans="2:64" ht="13">
      <c r="B969" s="10"/>
      <c r="D969" s="3"/>
      <c r="E969" s="3"/>
      <c r="F969" s="3"/>
      <c r="G969" s="5"/>
      <c r="H969" s="5"/>
      <c r="I969" s="11"/>
      <c r="J969" s="7"/>
      <c r="K969" s="7"/>
      <c r="L969" s="7"/>
      <c r="M969" s="7"/>
      <c r="N969" s="7"/>
      <c r="O969" s="7"/>
      <c r="P969" s="7"/>
      <c r="Q969" s="7"/>
      <c r="R969" s="7"/>
      <c r="S969" s="7"/>
      <c r="T969" s="7"/>
      <c r="U969" s="7"/>
      <c r="V969" s="7"/>
      <c r="W969" s="7"/>
      <c r="X969" s="7"/>
      <c r="Y969" s="7"/>
      <c r="Z969" s="7"/>
      <c r="AA969" s="7"/>
      <c r="AB969" s="3"/>
      <c r="AC969" s="3"/>
      <c r="AD969" s="3"/>
      <c r="AE969" s="3"/>
      <c r="AF969" s="3"/>
      <c r="AG969" s="5"/>
      <c r="AH969" s="3"/>
      <c r="AS969" s="5"/>
      <c r="AT969" s="3"/>
      <c r="AV969" s="5"/>
      <c r="AW969" s="5"/>
      <c r="AX969" s="5"/>
      <c r="AY969" s="5"/>
      <c r="AZ969" s="5"/>
      <c r="BA969" s="5"/>
      <c r="BB969" s="5"/>
      <c r="BC969" s="5"/>
      <c r="BD969" s="5"/>
      <c r="BE969" s="5"/>
      <c r="BF969" s="5"/>
      <c r="BG969" s="5"/>
      <c r="BH969" s="5"/>
      <c r="BI969" s="5"/>
      <c r="BJ969" s="5"/>
      <c r="BK969" s="5"/>
      <c r="BL969" s="5"/>
    </row>
    <row r="970" spans="2:64" ht="13">
      <c r="B970" s="10"/>
      <c r="D970" s="3"/>
      <c r="E970" s="3"/>
      <c r="F970" s="3"/>
      <c r="G970" s="5"/>
      <c r="H970" s="5"/>
      <c r="I970" s="11"/>
      <c r="J970" s="7"/>
      <c r="K970" s="7"/>
      <c r="L970" s="7"/>
      <c r="M970" s="7"/>
      <c r="N970" s="7"/>
      <c r="O970" s="7"/>
      <c r="P970" s="7"/>
      <c r="Q970" s="7"/>
      <c r="R970" s="7"/>
      <c r="S970" s="7"/>
      <c r="T970" s="7"/>
      <c r="U970" s="7"/>
      <c r="V970" s="7"/>
      <c r="W970" s="7"/>
      <c r="X970" s="7"/>
      <c r="Y970" s="7"/>
      <c r="Z970" s="7"/>
      <c r="AA970" s="7"/>
      <c r="AB970" s="3"/>
      <c r="AC970" s="3"/>
      <c r="AD970" s="3"/>
      <c r="AE970" s="3"/>
      <c r="AF970" s="3"/>
      <c r="AG970" s="5"/>
      <c r="AH970" s="3"/>
      <c r="AS970" s="5"/>
      <c r="AT970" s="3"/>
      <c r="AV970" s="5"/>
      <c r="AW970" s="5"/>
      <c r="AX970" s="5"/>
      <c r="AY970" s="5"/>
      <c r="AZ970" s="5"/>
      <c r="BA970" s="5"/>
      <c r="BB970" s="5"/>
      <c r="BC970" s="5"/>
      <c r="BD970" s="5"/>
      <c r="BE970" s="5"/>
      <c r="BF970" s="5"/>
      <c r="BG970" s="5"/>
      <c r="BH970" s="5"/>
      <c r="BI970" s="5"/>
      <c r="BJ970" s="5"/>
      <c r="BK970" s="5"/>
      <c r="BL970" s="5"/>
    </row>
    <row r="971" spans="2:64" ht="13">
      <c r="B971" s="10"/>
      <c r="D971" s="3"/>
      <c r="E971" s="3"/>
      <c r="F971" s="3"/>
      <c r="G971" s="5"/>
      <c r="H971" s="5"/>
      <c r="I971" s="11"/>
      <c r="J971" s="7"/>
      <c r="K971" s="7"/>
      <c r="L971" s="7"/>
      <c r="M971" s="7"/>
      <c r="N971" s="7"/>
      <c r="O971" s="7"/>
      <c r="P971" s="7"/>
      <c r="Q971" s="7"/>
      <c r="R971" s="7"/>
      <c r="S971" s="7"/>
      <c r="T971" s="7"/>
      <c r="U971" s="7"/>
      <c r="V971" s="7"/>
      <c r="W971" s="7"/>
      <c r="X971" s="7"/>
      <c r="Y971" s="7"/>
      <c r="Z971" s="7"/>
      <c r="AA971" s="7"/>
      <c r="AB971" s="3"/>
      <c r="AC971" s="3"/>
      <c r="AD971" s="3"/>
      <c r="AE971" s="3"/>
      <c r="AF971" s="3"/>
      <c r="AG971" s="5"/>
      <c r="AH971" s="3"/>
      <c r="AS971" s="5"/>
      <c r="AT971" s="3"/>
      <c r="AV971" s="5"/>
      <c r="AW971" s="5"/>
      <c r="AX971" s="5"/>
      <c r="AY971" s="5"/>
      <c r="AZ971" s="5"/>
      <c r="BA971" s="5"/>
      <c r="BB971" s="5"/>
      <c r="BC971" s="5"/>
      <c r="BD971" s="5"/>
      <c r="BE971" s="5"/>
      <c r="BF971" s="5"/>
      <c r="BG971" s="5"/>
      <c r="BH971" s="5"/>
      <c r="BI971" s="5"/>
      <c r="BJ971" s="5"/>
      <c r="BK971" s="5"/>
      <c r="BL971" s="5"/>
    </row>
    <row r="972" spans="2:64" ht="13">
      <c r="B972" s="10"/>
      <c r="D972" s="3"/>
      <c r="E972" s="3"/>
      <c r="F972" s="3"/>
      <c r="G972" s="5"/>
      <c r="H972" s="5"/>
      <c r="I972" s="11"/>
      <c r="J972" s="7"/>
      <c r="K972" s="7"/>
      <c r="L972" s="7"/>
      <c r="M972" s="7"/>
      <c r="N972" s="7"/>
      <c r="O972" s="7"/>
      <c r="P972" s="7"/>
      <c r="Q972" s="7"/>
      <c r="R972" s="7"/>
      <c r="S972" s="7"/>
      <c r="T972" s="7"/>
      <c r="U972" s="7"/>
      <c r="V972" s="7"/>
      <c r="W972" s="7"/>
      <c r="X972" s="7"/>
      <c r="Y972" s="7"/>
      <c r="Z972" s="7"/>
      <c r="AA972" s="7"/>
      <c r="AB972" s="3"/>
      <c r="AC972" s="3"/>
      <c r="AD972" s="3"/>
      <c r="AE972" s="3"/>
      <c r="AF972" s="3"/>
      <c r="AG972" s="5"/>
      <c r="AH972" s="3"/>
      <c r="AS972" s="5"/>
      <c r="AT972" s="3"/>
      <c r="AV972" s="5"/>
      <c r="AW972" s="5"/>
      <c r="AX972" s="5"/>
      <c r="AY972" s="5"/>
      <c r="AZ972" s="5"/>
      <c r="BA972" s="5"/>
      <c r="BB972" s="5"/>
      <c r="BC972" s="5"/>
      <c r="BD972" s="5"/>
      <c r="BE972" s="5"/>
      <c r="BF972" s="5"/>
      <c r="BG972" s="5"/>
      <c r="BH972" s="5"/>
      <c r="BI972" s="5"/>
      <c r="BJ972" s="5"/>
      <c r="BK972" s="5"/>
      <c r="BL972" s="5"/>
    </row>
    <row r="973" spans="2:64" ht="13">
      <c r="B973" s="10"/>
      <c r="D973" s="3"/>
      <c r="E973" s="3"/>
      <c r="F973" s="3"/>
      <c r="G973" s="5"/>
      <c r="H973" s="5"/>
      <c r="I973" s="11"/>
      <c r="J973" s="7"/>
      <c r="K973" s="7"/>
      <c r="L973" s="7"/>
      <c r="M973" s="7"/>
      <c r="N973" s="7"/>
      <c r="O973" s="7"/>
      <c r="P973" s="7"/>
      <c r="Q973" s="7"/>
      <c r="R973" s="7"/>
      <c r="S973" s="7"/>
      <c r="T973" s="7"/>
      <c r="U973" s="7"/>
      <c r="V973" s="7"/>
      <c r="W973" s="7"/>
      <c r="X973" s="7"/>
      <c r="Y973" s="7"/>
      <c r="Z973" s="7"/>
      <c r="AA973" s="7"/>
      <c r="AB973" s="3"/>
      <c r="AC973" s="3"/>
      <c r="AD973" s="3"/>
      <c r="AE973" s="3"/>
      <c r="AF973" s="3"/>
      <c r="AG973" s="5"/>
      <c r="AH973" s="3"/>
      <c r="AS973" s="5"/>
      <c r="AT973" s="3"/>
      <c r="AV973" s="5"/>
      <c r="AW973" s="5"/>
      <c r="AX973" s="5"/>
      <c r="AY973" s="5"/>
      <c r="AZ973" s="5"/>
      <c r="BA973" s="5"/>
      <c r="BB973" s="5"/>
      <c r="BC973" s="5"/>
      <c r="BD973" s="5"/>
      <c r="BE973" s="5"/>
      <c r="BF973" s="5"/>
      <c r="BG973" s="5"/>
      <c r="BH973" s="5"/>
      <c r="BI973" s="5"/>
      <c r="BJ973" s="5"/>
      <c r="BK973" s="5"/>
      <c r="BL973" s="5"/>
    </row>
    <row r="974" spans="2:64" ht="13">
      <c r="B974" s="10"/>
      <c r="D974" s="3"/>
      <c r="E974" s="3"/>
      <c r="F974" s="3"/>
      <c r="G974" s="5"/>
      <c r="H974" s="5"/>
      <c r="I974" s="11"/>
      <c r="J974" s="7"/>
      <c r="K974" s="7"/>
      <c r="L974" s="7"/>
      <c r="M974" s="7"/>
      <c r="N974" s="7"/>
      <c r="O974" s="7"/>
      <c r="P974" s="7"/>
      <c r="Q974" s="7"/>
      <c r="R974" s="7"/>
      <c r="S974" s="7"/>
      <c r="T974" s="7"/>
      <c r="U974" s="7"/>
      <c r="V974" s="7"/>
      <c r="W974" s="7"/>
      <c r="X974" s="7"/>
      <c r="Y974" s="7"/>
      <c r="Z974" s="7"/>
      <c r="AA974" s="7"/>
      <c r="AB974" s="3"/>
      <c r="AC974" s="3"/>
      <c r="AD974" s="3"/>
      <c r="AE974" s="3"/>
      <c r="AF974" s="3"/>
      <c r="AG974" s="5"/>
      <c r="AH974" s="3"/>
      <c r="AS974" s="5"/>
      <c r="AT974" s="3"/>
      <c r="AV974" s="5"/>
      <c r="AW974" s="5"/>
      <c r="AX974" s="5"/>
      <c r="AY974" s="5"/>
      <c r="AZ974" s="5"/>
      <c r="BA974" s="5"/>
      <c r="BB974" s="5"/>
      <c r="BC974" s="5"/>
      <c r="BD974" s="5"/>
      <c r="BE974" s="5"/>
      <c r="BF974" s="5"/>
      <c r="BG974" s="5"/>
      <c r="BH974" s="5"/>
      <c r="BI974" s="5"/>
      <c r="BJ974" s="5"/>
      <c r="BK974" s="5"/>
      <c r="BL974" s="5"/>
    </row>
    <row r="975" spans="2:64" ht="13">
      <c r="B975" s="10"/>
      <c r="D975" s="3"/>
      <c r="E975" s="3"/>
      <c r="F975" s="3"/>
      <c r="G975" s="5"/>
      <c r="H975" s="5"/>
      <c r="I975" s="11"/>
      <c r="J975" s="7"/>
      <c r="K975" s="7"/>
      <c r="L975" s="7"/>
      <c r="M975" s="7"/>
      <c r="N975" s="7"/>
      <c r="O975" s="7"/>
      <c r="P975" s="7"/>
      <c r="Q975" s="7"/>
      <c r="R975" s="7"/>
      <c r="S975" s="7"/>
      <c r="T975" s="7"/>
      <c r="U975" s="7"/>
      <c r="V975" s="7"/>
      <c r="W975" s="7"/>
      <c r="X975" s="7"/>
      <c r="Y975" s="7"/>
      <c r="Z975" s="7"/>
      <c r="AA975" s="7"/>
      <c r="AB975" s="3"/>
      <c r="AC975" s="3"/>
      <c r="AD975" s="3"/>
      <c r="AE975" s="3"/>
      <c r="AF975" s="3"/>
      <c r="AG975" s="5"/>
      <c r="AH975" s="3"/>
      <c r="AS975" s="5"/>
      <c r="AT975" s="3"/>
      <c r="AV975" s="5"/>
      <c r="AW975" s="5"/>
      <c r="AX975" s="5"/>
      <c r="AY975" s="5"/>
      <c r="AZ975" s="5"/>
      <c r="BA975" s="5"/>
      <c r="BB975" s="5"/>
      <c r="BC975" s="5"/>
      <c r="BD975" s="5"/>
      <c r="BE975" s="5"/>
      <c r="BF975" s="5"/>
      <c r="BG975" s="5"/>
      <c r="BH975" s="5"/>
      <c r="BI975" s="5"/>
      <c r="BJ975" s="5"/>
      <c r="BK975" s="5"/>
      <c r="BL975" s="5"/>
    </row>
    <row r="976" spans="2:64" ht="13">
      <c r="B976" s="10"/>
      <c r="D976" s="3"/>
      <c r="E976" s="3"/>
      <c r="F976" s="3"/>
      <c r="G976" s="5"/>
      <c r="H976" s="5"/>
      <c r="I976" s="11"/>
      <c r="J976" s="7"/>
      <c r="K976" s="7"/>
      <c r="L976" s="7"/>
      <c r="M976" s="7"/>
      <c r="N976" s="7"/>
      <c r="O976" s="7"/>
      <c r="P976" s="7"/>
      <c r="Q976" s="7"/>
      <c r="R976" s="7"/>
      <c r="S976" s="7"/>
      <c r="T976" s="7"/>
      <c r="U976" s="7"/>
      <c r="V976" s="7"/>
      <c r="W976" s="7"/>
      <c r="X976" s="7"/>
      <c r="Y976" s="7"/>
      <c r="Z976" s="7"/>
      <c r="AA976" s="7"/>
      <c r="AB976" s="3"/>
      <c r="AC976" s="3"/>
      <c r="AD976" s="3"/>
      <c r="AE976" s="3"/>
      <c r="AF976" s="3"/>
      <c r="AG976" s="5"/>
      <c r="AH976" s="3"/>
      <c r="AS976" s="5"/>
      <c r="AT976" s="3"/>
      <c r="AV976" s="5"/>
      <c r="AW976" s="5"/>
      <c r="AX976" s="5"/>
      <c r="AY976" s="5"/>
      <c r="AZ976" s="5"/>
      <c r="BA976" s="5"/>
      <c r="BB976" s="5"/>
      <c r="BC976" s="5"/>
      <c r="BD976" s="5"/>
      <c r="BE976" s="5"/>
      <c r="BF976" s="5"/>
      <c r="BG976" s="5"/>
      <c r="BH976" s="5"/>
      <c r="BI976" s="5"/>
      <c r="BJ976" s="5"/>
      <c r="BK976" s="5"/>
      <c r="BL976" s="5"/>
    </row>
    <row r="977" spans="2:64" ht="13">
      <c r="B977" s="10"/>
      <c r="D977" s="3"/>
      <c r="E977" s="3"/>
      <c r="F977" s="3"/>
      <c r="G977" s="5"/>
      <c r="H977" s="5"/>
      <c r="I977" s="11"/>
      <c r="J977" s="7"/>
      <c r="K977" s="7"/>
      <c r="L977" s="7"/>
      <c r="M977" s="7"/>
      <c r="N977" s="7"/>
      <c r="O977" s="7"/>
      <c r="P977" s="7"/>
      <c r="Q977" s="7"/>
      <c r="R977" s="7"/>
      <c r="S977" s="7"/>
      <c r="T977" s="7"/>
      <c r="U977" s="7"/>
      <c r="V977" s="7"/>
      <c r="W977" s="7"/>
      <c r="X977" s="7"/>
      <c r="Y977" s="7"/>
      <c r="Z977" s="7"/>
      <c r="AA977" s="7"/>
      <c r="AB977" s="3"/>
      <c r="AC977" s="3"/>
      <c r="AD977" s="3"/>
      <c r="AE977" s="3"/>
      <c r="AF977" s="3"/>
      <c r="AG977" s="5"/>
      <c r="AH977" s="3"/>
      <c r="AS977" s="5"/>
      <c r="AT977" s="3"/>
      <c r="AV977" s="5"/>
      <c r="AW977" s="5"/>
      <c r="AX977" s="5"/>
      <c r="AY977" s="5"/>
      <c r="AZ977" s="5"/>
      <c r="BA977" s="5"/>
      <c r="BB977" s="5"/>
      <c r="BC977" s="5"/>
      <c r="BD977" s="5"/>
      <c r="BE977" s="5"/>
      <c r="BF977" s="5"/>
      <c r="BG977" s="5"/>
      <c r="BH977" s="5"/>
      <c r="BI977" s="5"/>
      <c r="BJ977" s="5"/>
      <c r="BK977" s="5"/>
      <c r="BL977" s="5"/>
    </row>
    <row r="978" spans="2:64" ht="13">
      <c r="B978" s="10"/>
      <c r="D978" s="3"/>
      <c r="E978" s="3"/>
      <c r="F978" s="3"/>
      <c r="G978" s="5"/>
      <c r="H978" s="5"/>
      <c r="I978" s="11"/>
      <c r="J978" s="7"/>
      <c r="K978" s="7"/>
      <c r="L978" s="7"/>
      <c r="M978" s="7"/>
      <c r="N978" s="7"/>
      <c r="O978" s="7"/>
      <c r="P978" s="7"/>
      <c r="Q978" s="7"/>
      <c r="R978" s="7"/>
      <c r="S978" s="7"/>
      <c r="T978" s="7"/>
      <c r="U978" s="7"/>
      <c r="V978" s="7"/>
      <c r="W978" s="7"/>
      <c r="X978" s="7"/>
      <c r="Y978" s="7"/>
      <c r="Z978" s="7"/>
      <c r="AA978" s="7"/>
      <c r="AB978" s="3"/>
      <c r="AC978" s="3"/>
      <c r="AD978" s="3"/>
      <c r="AE978" s="3"/>
      <c r="AF978" s="3"/>
      <c r="AG978" s="5"/>
      <c r="AH978" s="3"/>
      <c r="AS978" s="5"/>
      <c r="AT978" s="3"/>
      <c r="AV978" s="5"/>
      <c r="AW978" s="5"/>
      <c r="AX978" s="5"/>
      <c r="AY978" s="5"/>
      <c r="AZ978" s="5"/>
      <c r="BA978" s="5"/>
      <c r="BB978" s="5"/>
      <c r="BC978" s="5"/>
      <c r="BD978" s="5"/>
      <c r="BE978" s="5"/>
      <c r="BF978" s="5"/>
      <c r="BG978" s="5"/>
      <c r="BH978" s="5"/>
      <c r="BI978" s="5"/>
      <c r="BJ978" s="5"/>
      <c r="BK978" s="5"/>
      <c r="BL978" s="5"/>
    </row>
    <row r="979" spans="2:64" ht="13">
      <c r="B979" s="10"/>
      <c r="D979" s="3"/>
      <c r="E979" s="3"/>
      <c r="F979" s="3"/>
      <c r="G979" s="5"/>
      <c r="H979" s="5"/>
      <c r="I979" s="11"/>
      <c r="J979" s="7"/>
      <c r="K979" s="7"/>
      <c r="L979" s="7"/>
      <c r="M979" s="7"/>
      <c r="N979" s="7"/>
      <c r="O979" s="7"/>
      <c r="P979" s="7"/>
      <c r="Q979" s="7"/>
      <c r="R979" s="7"/>
      <c r="S979" s="7"/>
      <c r="T979" s="7"/>
      <c r="U979" s="7"/>
      <c r="V979" s="7"/>
      <c r="W979" s="7"/>
      <c r="X979" s="7"/>
      <c r="Y979" s="7"/>
      <c r="Z979" s="7"/>
      <c r="AA979" s="7"/>
      <c r="AB979" s="3"/>
      <c r="AC979" s="3"/>
      <c r="AD979" s="3"/>
      <c r="AE979" s="3"/>
      <c r="AF979" s="3"/>
      <c r="AG979" s="5"/>
      <c r="AH979" s="3"/>
      <c r="AS979" s="5"/>
      <c r="AT979" s="3"/>
      <c r="AV979" s="5"/>
      <c r="AW979" s="5"/>
      <c r="AX979" s="5"/>
      <c r="AY979" s="5"/>
      <c r="AZ979" s="5"/>
      <c r="BA979" s="5"/>
      <c r="BB979" s="5"/>
      <c r="BC979" s="5"/>
      <c r="BD979" s="5"/>
      <c r="BE979" s="5"/>
      <c r="BF979" s="5"/>
      <c r="BG979" s="5"/>
      <c r="BH979" s="5"/>
      <c r="BI979" s="5"/>
      <c r="BJ979" s="5"/>
      <c r="BK979" s="5"/>
      <c r="BL979" s="5"/>
    </row>
    <row r="980" spans="2:64" ht="13">
      <c r="B980" s="10"/>
      <c r="D980" s="3"/>
      <c r="E980" s="3"/>
      <c r="F980" s="3"/>
      <c r="G980" s="5"/>
      <c r="H980" s="5"/>
      <c r="I980" s="11"/>
      <c r="J980" s="7"/>
      <c r="K980" s="7"/>
      <c r="L980" s="7"/>
      <c r="M980" s="7"/>
      <c r="N980" s="7"/>
      <c r="O980" s="7"/>
      <c r="P980" s="7"/>
      <c r="Q980" s="7"/>
      <c r="R980" s="7"/>
      <c r="S980" s="7"/>
      <c r="T980" s="7"/>
      <c r="U980" s="7"/>
      <c r="V980" s="7"/>
      <c r="W980" s="7"/>
      <c r="X980" s="7"/>
      <c r="Y980" s="7"/>
      <c r="Z980" s="7"/>
      <c r="AA980" s="7"/>
      <c r="AB980" s="3"/>
      <c r="AC980" s="3"/>
      <c r="AD980" s="3"/>
      <c r="AE980" s="3"/>
      <c r="AF980" s="3"/>
      <c r="AG980" s="5"/>
      <c r="AH980" s="3"/>
      <c r="AS980" s="5"/>
      <c r="AT980" s="3"/>
      <c r="AV980" s="5"/>
      <c r="AW980" s="5"/>
      <c r="AX980" s="5"/>
      <c r="AY980" s="5"/>
      <c r="AZ980" s="5"/>
      <c r="BA980" s="5"/>
      <c r="BB980" s="5"/>
      <c r="BC980" s="5"/>
      <c r="BD980" s="5"/>
      <c r="BE980" s="5"/>
      <c r="BF980" s="5"/>
      <c r="BG980" s="5"/>
      <c r="BH980" s="5"/>
      <c r="BI980" s="5"/>
      <c r="BJ980" s="5"/>
      <c r="BK980" s="5"/>
      <c r="BL980" s="5"/>
    </row>
    <row r="981" spans="2:64" ht="13">
      <c r="B981" s="10"/>
      <c r="D981" s="3"/>
      <c r="E981" s="3"/>
      <c r="F981" s="3"/>
      <c r="G981" s="5"/>
      <c r="H981" s="5"/>
      <c r="I981" s="11"/>
      <c r="J981" s="7"/>
      <c r="K981" s="7"/>
      <c r="L981" s="7"/>
      <c r="M981" s="7"/>
      <c r="N981" s="7"/>
      <c r="O981" s="7"/>
      <c r="P981" s="7"/>
      <c r="Q981" s="7"/>
      <c r="R981" s="7"/>
      <c r="S981" s="7"/>
      <c r="T981" s="7"/>
      <c r="U981" s="7"/>
      <c r="V981" s="7"/>
      <c r="W981" s="7"/>
      <c r="X981" s="7"/>
      <c r="Y981" s="7"/>
      <c r="Z981" s="7"/>
      <c r="AA981" s="7"/>
      <c r="AB981" s="3"/>
      <c r="AC981" s="3"/>
      <c r="AD981" s="3"/>
      <c r="AE981" s="3"/>
      <c r="AF981" s="3"/>
      <c r="AG981" s="5"/>
      <c r="AH981" s="3"/>
      <c r="AS981" s="5"/>
      <c r="AT981" s="3"/>
      <c r="AV981" s="5"/>
      <c r="AW981" s="5"/>
      <c r="AX981" s="5"/>
      <c r="AY981" s="5"/>
      <c r="AZ981" s="5"/>
      <c r="BA981" s="5"/>
      <c r="BB981" s="5"/>
      <c r="BC981" s="5"/>
      <c r="BD981" s="5"/>
      <c r="BE981" s="5"/>
      <c r="BF981" s="5"/>
      <c r="BG981" s="5"/>
      <c r="BH981" s="5"/>
      <c r="BI981" s="5"/>
      <c r="BJ981" s="5"/>
      <c r="BK981" s="5"/>
      <c r="BL981" s="5"/>
    </row>
    <row r="982" spans="2:64" ht="13">
      <c r="B982" s="10"/>
      <c r="D982" s="3"/>
      <c r="E982" s="3"/>
      <c r="F982" s="3"/>
      <c r="G982" s="5"/>
      <c r="H982" s="5"/>
      <c r="I982" s="11"/>
      <c r="J982" s="7"/>
      <c r="K982" s="7"/>
      <c r="L982" s="7"/>
      <c r="M982" s="7"/>
      <c r="N982" s="7"/>
      <c r="O982" s="7"/>
      <c r="P982" s="7"/>
      <c r="Q982" s="7"/>
      <c r="R982" s="7"/>
      <c r="S982" s="7"/>
      <c r="T982" s="7"/>
      <c r="U982" s="7"/>
      <c r="V982" s="7"/>
      <c r="W982" s="7"/>
      <c r="X982" s="7"/>
      <c r="Y982" s="7"/>
      <c r="Z982" s="7"/>
      <c r="AA982" s="7"/>
      <c r="AB982" s="3"/>
      <c r="AC982" s="3"/>
      <c r="AD982" s="3"/>
      <c r="AE982" s="3"/>
      <c r="AF982" s="3"/>
      <c r="AG982" s="5"/>
      <c r="AH982" s="3"/>
      <c r="AS982" s="5"/>
      <c r="AT982" s="3"/>
      <c r="AV982" s="5"/>
      <c r="AW982" s="5"/>
      <c r="AX982" s="5"/>
      <c r="AY982" s="5"/>
      <c r="AZ982" s="5"/>
      <c r="BA982" s="5"/>
      <c r="BB982" s="5"/>
      <c r="BC982" s="5"/>
      <c r="BD982" s="5"/>
      <c r="BE982" s="5"/>
      <c r="BF982" s="5"/>
      <c r="BG982" s="5"/>
      <c r="BH982" s="5"/>
      <c r="BI982" s="5"/>
      <c r="BJ982" s="5"/>
      <c r="BK982" s="5"/>
      <c r="BL982" s="5"/>
    </row>
    <row r="983" spans="2:64" ht="13">
      <c r="B983" s="10"/>
      <c r="D983" s="3"/>
      <c r="E983" s="3"/>
      <c r="F983" s="3"/>
      <c r="G983" s="5"/>
      <c r="H983" s="5"/>
      <c r="I983" s="11"/>
      <c r="J983" s="7"/>
      <c r="K983" s="7"/>
      <c r="L983" s="7"/>
      <c r="M983" s="7"/>
      <c r="N983" s="7"/>
      <c r="O983" s="7"/>
      <c r="P983" s="7"/>
      <c r="Q983" s="7"/>
      <c r="R983" s="7"/>
      <c r="S983" s="7"/>
      <c r="T983" s="7"/>
      <c r="U983" s="7"/>
      <c r="V983" s="7"/>
      <c r="W983" s="7"/>
      <c r="X983" s="7"/>
      <c r="Y983" s="7"/>
      <c r="Z983" s="7"/>
      <c r="AA983" s="7"/>
      <c r="AB983" s="3"/>
      <c r="AC983" s="3"/>
      <c r="AD983" s="3"/>
      <c r="AE983" s="3"/>
      <c r="AF983" s="3"/>
      <c r="AG983" s="5"/>
      <c r="AH983" s="3"/>
      <c r="AS983" s="5"/>
      <c r="AT983" s="3"/>
      <c r="AV983" s="5"/>
      <c r="AW983" s="5"/>
      <c r="AX983" s="5"/>
      <c r="AY983" s="5"/>
      <c r="AZ983" s="5"/>
      <c r="BA983" s="5"/>
      <c r="BB983" s="5"/>
      <c r="BC983" s="5"/>
      <c r="BD983" s="5"/>
      <c r="BE983" s="5"/>
      <c r="BF983" s="5"/>
      <c r="BG983" s="5"/>
      <c r="BH983" s="5"/>
      <c r="BI983" s="5"/>
      <c r="BJ983" s="5"/>
      <c r="BK983" s="5"/>
      <c r="BL983" s="5"/>
    </row>
    <row r="984" spans="2:64" ht="13">
      <c r="B984" s="10"/>
      <c r="D984" s="3"/>
      <c r="E984" s="3"/>
      <c r="F984" s="3"/>
      <c r="G984" s="5"/>
      <c r="H984" s="5"/>
      <c r="I984" s="11"/>
      <c r="J984" s="7"/>
      <c r="K984" s="7"/>
      <c r="L984" s="7"/>
      <c r="M984" s="7"/>
      <c r="N984" s="7"/>
      <c r="O984" s="7"/>
      <c r="P984" s="7"/>
      <c r="Q984" s="7"/>
      <c r="R984" s="7"/>
      <c r="S984" s="7"/>
      <c r="T984" s="7"/>
      <c r="U984" s="7"/>
      <c r="V984" s="7"/>
      <c r="W984" s="7"/>
      <c r="X984" s="7"/>
      <c r="Y984" s="7"/>
      <c r="Z984" s="7"/>
      <c r="AA984" s="7"/>
      <c r="AB984" s="3"/>
      <c r="AC984" s="3"/>
      <c r="AD984" s="3"/>
      <c r="AE984" s="3"/>
      <c r="AF984" s="3"/>
      <c r="AG984" s="5"/>
      <c r="AH984" s="3"/>
      <c r="AS984" s="5"/>
      <c r="AT984" s="3"/>
      <c r="AV984" s="5"/>
      <c r="AW984" s="5"/>
      <c r="AX984" s="5"/>
      <c r="AY984" s="5"/>
      <c r="AZ984" s="5"/>
      <c r="BA984" s="5"/>
      <c r="BB984" s="5"/>
      <c r="BC984" s="5"/>
      <c r="BD984" s="5"/>
      <c r="BE984" s="5"/>
      <c r="BF984" s="5"/>
      <c r="BG984" s="5"/>
      <c r="BH984" s="5"/>
      <c r="BI984" s="5"/>
      <c r="BJ984" s="5"/>
      <c r="BK984" s="5"/>
      <c r="BL984" s="5"/>
    </row>
    <row r="985" spans="2:64" ht="13">
      <c r="B985" s="10"/>
      <c r="D985" s="3"/>
      <c r="E985" s="3"/>
      <c r="F985" s="3"/>
      <c r="G985" s="5"/>
      <c r="H985" s="5"/>
      <c r="I985" s="11"/>
      <c r="J985" s="7"/>
      <c r="K985" s="7"/>
      <c r="L985" s="7"/>
      <c r="M985" s="7"/>
      <c r="N985" s="7"/>
      <c r="O985" s="7"/>
      <c r="P985" s="7"/>
      <c r="Q985" s="7"/>
      <c r="R985" s="7"/>
      <c r="S985" s="7"/>
      <c r="T985" s="7"/>
      <c r="U985" s="7"/>
      <c r="V985" s="7"/>
      <c r="W985" s="7"/>
      <c r="X985" s="7"/>
      <c r="Y985" s="7"/>
      <c r="Z985" s="7"/>
      <c r="AA985" s="7"/>
      <c r="AB985" s="3"/>
      <c r="AC985" s="3"/>
      <c r="AD985" s="3"/>
      <c r="AE985" s="3"/>
      <c r="AF985" s="3"/>
      <c r="AG985" s="5"/>
      <c r="AH985" s="3"/>
      <c r="AS985" s="5"/>
      <c r="AT985" s="3"/>
      <c r="AV985" s="5"/>
      <c r="AW985" s="5"/>
      <c r="AX985" s="5"/>
      <c r="AY985" s="5"/>
      <c r="AZ985" s="5"/>
      <c r="BA985" s="5"/>
      <c r="BB985" s="5"/>
      <c r="BC985" s="5"/>
      <c r="BD985" s="5"/>
      <c r="BE985" s="5"/>
      <c r="BF985" s="5"/>
      <c r="BG985" s="5"/>
      <c r="BH985" s="5"/>
      <c r="BI985" s="5"/>
      <c r="BJ985" s="5"/>
      <c r="BK985" s="5"/>
      <c r="BL985" s="5"/>
    </row>
    <row r="986" spans="2:64" ht="13">
      <c r="B986" s="10"/>
      <c r="D986" s="3"/>
      <c r="E986" s="3"/>
      <c r="F986" s="3"/>
      <c r="G986" s="5"/>
      <c r="H986" s="5"/>
      <c r="I986" s="11"/>
      <c r="J986" s="7"/>
      <c r="K986" s="7"/>
      <c r="L986" s="7"/>
      <c r="M986" s="7"/>
      <c r="N986" s="7"/>
      <c r="O986" s="7"/>
      <c r="P986" s="7"/>
      <c r="Q986" s="7"/>
      <c r="R986" s="7"/>
      <c r="S986" s="7"/>
      <c r="T986" s="7"/>
      <c r="U986" s="7"/>
      <c r="V986" s="7"/>
      <c r="W986" s="7"/>
      <c r="X986" s="7"/>
      <c r="Y986" s="7"/>
      <c r="Z986" s="7"/>
      <c r="AA986" s="7"/>
      <c r="AB986" s="3"/>
      <c r="AC986" s="3"/>
      <c r="AD986" s="3"/>
      <c r="AE986" s="3"/>
      <c r="AF986" s="3"/>
      <c r="AG986" s="5"/>
      <c r="AH986" s="3"/>
      <c r="AS986" s="5"/>
      <c r="AT986" s="3"/>
      <c r="AV986" s="5"/>
      <c r="AW986" s="5"/>
      <c r="AX986" s="5"/>
      <c r="AY986" s="5"/>
      <c r="AZ986" s="5"/>
      <c r="BA986" s="5"/>
      <c r="BB986" s="5"/>
      <c r="BC986" s="5"/>
      <c r="BD986" s="5"/>
      <c r="BE986" s="5"/>
      <c r="BF986" s="5"/>
      <c r="BG986" s="5"/>
      <c r="BH986" s="5"/>
      <c r="BI986" s="5"/>
      <c r="BJ986" s="5"/>
      <c r="BK986" s="5"/>
      <c r="BL986" s="5"/>
    </row>
    <row r="987" spans="2:64" ht="13">
      <c r="B987" s="10"/>
      <c r="D987" s="3"/>
      <c r="E987" s="3"/>
      <c r="F987" s="3"/>
      <c r="G987" s="5"/>
      <c r="H987" s="5"/>
      <c r="I987" s="11"/>
      <c r="J987" s="7"/>
      <c r="K987" s="7"/>
      <c r="L987" s="7"/>
      <c r="M987" s="7"/>
      <c r="N987" s="7"/>
      <c r="O987" s="7"/>
      <c r="P987" s="7"/>
      <c r="Q987" s="7"/>
      <c r="R987" s="7"/>
      <c r="S987" s="7"/>
      <c r="T987" s="7"/>
      <c r="U987" s="7"/>
      <c r="V987" s="7"/>
      <c r="W987" s="7"/>
      <c r="X987" s="7"/>
      <c r="Y987" s="7"/>
      <c r="Z987" s="7"/>
      <c r="AA987" s="7"/>
      <c r="AB987" s="3"/>
      <c r="AC987" s="3"/>
      <c r="AD987" s="3"/>
      <c r="AE987" s="3"/>
      <c r="AF987" s="3"/>
      <c r="AG987" s="5"/>
      <c r="AH987" s="3"/>
      <c r="AS987" s="5"/>
      <c r="AT987" s="3"/>
      <c r="AV987" s="5"/>
      <c r="AW987" s="5"/>
      <c r="AX987" s="5"/>
      <c r="AY987" s="5"/>
      <c r="AZ987" s="5"/>
      <c r="BA987" s="5"/>
      <c r="BB987" s="5"/>
      <c r="BC987" s="5"/>
      <c r="BD987" s="5"/>
      <c r="BE987" s="5"/>
      <c r="BF987" s="5"/>
      <c r="BG987" s="5"/>
      <c r="BH987" s="5"/>
      <c r="BI987" s="5"/>
      <c r="BJ987" s="5"/>
      <c r="BK987" s="5"/>
      <c r="BL987" s="5"/>
    </row>
    <row r="988" spans="2:64" ht="13">
      <c r="B988" s="10"/>
      <c r="D988" s="3"/>
      <c r="E988" s="3"/>
      <c r="F988" s="3"/>
      <c r="G988" s="5"/>
      <c r="H988" s="5"/>
      <c r="I988" s="11"/>
      <c r="J988" s="7"/>
      <c r="K988" s="7"/>
      <c r="L988" s="7"/>
      <c r="M988" s="7"/>
      <c r="N988" s="7"/>
      <c r="O988" s="7"/>
      <c r="P988" s="7"/>
      <c r="Q988" s="7"/>
      <c r="R988" s="7"/>
      <c r="S988" s="7"/>
      <c r="T988" s="7"/>
      <c r="U988" s="7"/>
      <c r="V988" s="7"/>
      <c r="W988" s="7"/>
      <c r="X988" s="7"/>
      <c r="Y988" s="7"/>
      <c r="Z988" s="7"/>
      <c r="AA988" s="7"/>
      <c r="AB988" s="3"/>
      <c r="AC988" s="3"/>
      <c r="AD988" s="3"/>
      <c r="AE988" s="3"/>
      <c r="AF988" s="3"/>
      <c r="AG988" s="5"/>
      <c r="AH988" s="3"/>
      <c r="AS988" s="5"/>
      <c r="AT988" s="3"/>
      <c r="AV988" s="5"/>
      <c r="AW988" s="5"/>
      <c r="AX988" s="5"/>
      <c r="AY988" s="5"/>
      <c r="AZ988" s="5"/>
      <c r="BA988" s="5"/>
      <c r="BB988" s="5"/>
      <c r="BC988" s="5"/>
      <c r="BD988" s="5"/>
      <c r="BE988" s="5"/>
      <c r="BF988" s="5"/>
      <c r="BG988" s="5"/>
      <c r="BH988" s="5"/>
      <c r="BI988" s="5"/>
      <c r="BJ988" s="5"/>
      <c r="BK988" s="5"/>
      <c r="BL988" s="5"/>
    </row>
    <row r="989" spans="2:64" ht="13">
      <c r="B989" s="10"/>
      <c r="D989" s="3"/>
      <c r="E989" s="3"/>
      <c r="F989" s="3"/>
      <c r="G989" s="5"/>
      <c r="H989" s="5"/>
      <c r="I989" s="11"/>
      <c r="J989" s="7"/>
      <c r="K989" s="7"/>
      <c r="L989" s="7"/>
      <c r="M989" s="7"/>
      <c r="N989" s="7"/>
      <c r="O989" s="7"/>
      <c r="P989" s="7"/>
      <c r="Q989" s="7"/>
      <c r="R989" s="7"/>
      <c r="S989" s="7"/>
      <c r="T989" s="7"/>
      <c r="U989" s="7"/>
      <c r="V989" s="7"/>
      <c r="W989" s="7"/>
      <c r="X989" s="7"/>
      <c r="Y989" s="7"/>
      <c r="Z989" s="7"/>
      <c r="AA989" s="7"/>
      <c r="AB989" s="3"/>
      <c r="AC989" s="3"/>
      <c r="AD989" s="3"/>
      <c r="AE989" s="3"/>
      <c r="AF989" s="3"/>
      <c r="AG989" s="5"/>
      <c r="AH989" s="3"/>
      <c r="AS989" s="5"/>
      <c r="AT989" s="3"/>
      <c r="AV989" s="5"/>
      <c r="AW989" s="5"/>
      <c r="AX989" s="5"/>
      <c r="AY989" s="5"/>
      <c r="AZ989" s="5"/>
      <c r="BA989" s="5"/>
      <c r="BB989" s="5"/>
      <c r="BC989" s="5"/>
      <c r="BD989" s="5"/>
      <c r="BE989" s="5"/>
      <c r="BF989" s="5"/>
      <c r="BG989" s="5"/>
      <c r="BH989" s="5"/>
      <c r="BI989" s="5"/>
      <c r="BJ989" s="5"/>
      <c r="BK989" s="5"/>
      <c r="BL989" s="5"/>
    </row>
    <row r="990" spans="2:64" ht="13">
      <c r="B990" s="10"/>
      <c r="D990" s="3"/>
      <c r="E990" s="3"/>
      <c r="F990" s="3"/>
      <c r="G990" s="5"/>
      <c r="H990" s="5"/>
      <c r="I990" s="11"/>
      <c r="J990" s="7"/>
      <c r="K990" s="7"/>
      <c r="L990" s="7"/>
      <c r="M990" s="7"/>
      <c r="N990" s="7"/>
      <c r="O990" s="7"/>
      <c r="P990" s="7"/>
      <c r="Q990" s="7"/>
      <c r="R990" s="7"/>
      <c r="S990" s="7"/>
      <c r="T990" s="7"/>
      <c r="U990" s="7"/>
      <c r="V990" s="7"/>
      <c r="W990" s="7"/>
      <c r="X990" s="7"/>
      <c r="Y990" s="7"/>
      <c r="Z990" s="7"/>
      <c r="AA990" s="7"/>
      <c r="AB990" s="3"/>
      <c r="AC990" s="3"/>
      <c r="AD990" s="3"/>
      <c r="AE990" s="3"/>
      <c r="AF990" s="3"/>
      <c r="AG990" s="5"/>
      <c r="AH990" s="3"/>
      <c r="AS990" s="5"/>
      <c r="AT990" s="3"/>
      <c r="AV990" s="5"/>
      <c r="AW990" s="5"/>
      <c r="AX990" s="5"/>
      <c r="AY990" s="5"/>
      <c r="AZ990" s="5"/>
      <c r="BA990" s="5"/>
      <c r="BB990" s="5"/>
      <c r="BC990" s="5"/>
      <c r="BD990" s="5"/>
      <c r="BE990" s="5"/>
      <c r="BF990" s="5"/>
      <c r="BG990" s="5"/>
      <c r="BH990" s="5"/>
      <c r="BI990" s="5"/>
      <c r="BJ990" s="5"/>
      <c r="BK990" s="5"/>
      <c r="BL990" s="5"/>
    </row>
    <row r="991" spans="2:64" ht="13">
      <c r="B991" s="10"/>
      <c r="D991" s="3"/>
      <c r="E991" s="3"/>
      <c r="F991" s="3"/>
      <c r="G991" s="5"/>
      <c r="H991" s="5"/>
      <c r="I991" s="11"/>
      <c r="J991" s="7"/>
      <c r="K991" s="7"/>
      <c r="L991" s="7"/>
      <c r="M991" s="7"/>
      <c r="N991" s="7"/>
      <c r="O991" s="7"/>
      <c r="P991" s="7"/>
      <c r="Q991" s="7"/>
      <c r="R991" s="7"/>
      <c r="S991" s="7"/>
      <c r="T991" s="7"/>
      <c r="U991" s="7"/>
      <c r="V991" s="7"/>
      <c r="W991" s="7"/>
      <c r="X991" s="7"/>
      <c r="Y991" s="7"/>
      <c r="Z991" s="7"/>
      <c r="AA991" s="7"/>
      <c r="AB991" s="3"/>
      <c r="AC991" s="3"/>
      <c r="AD991" s="3"/>
      <c r="AE991" s="3"/>
      <c r="AF991" s="3"/>
      <c r="AG991" s="5"/>
      <c r="AH991" s="3"/>
      <c r="AS991" s="5"/>
      <c r="AT991" s="3"/>
      <c r="AV991" s="5"/>
      <c r="AW991" s="5"/>
      <c r="AX991" s="5"/>
      <c r="AY991" s="5"/>
      <c r="AZ991" s="5"/>
      <c r="BA991" s="5"/>
      <c r="BB991" s="5"/>
      <c r="BC991" s="5"/>
      <c r="BD991" s="5"/>
      <c r="BE991" s="5"/>
      <c r="BF991" s="5"/>
      <c r="BG991" s="5"/>
      <c r="BH991" s="5"/>
      <c r="BI991" s="5"/>
      <c r="BJ991" s="5"/>
      <c r="BK991" s="5"/>
      <c r="BL991" s="5"/>
    </row>
    <row r="992" spans="2:64" ht="13">
      <c r="B992" s="10"/>
      <c r="D992" s="3"/>
      <c r="E992" s="3"/>
      <c r="F992" s="3"/>
      <c r="G992" s="5"/>
      <c r="H992" s="5"/>
      <c r="I992" s="11"/>
      <c r="J992" s="7"/>
      <c r="K992" s="7"/>
      <c r="L992" s="7"/>
      <c r="M992" s="7"/>
      <c r="N992" s="7"/>
      <c r="O992" s="7"/>
      <c r="P992" s="7"/>
      <c r="Q992" s="7"/>
      <c r="R992" s="7"/>
      <c r="S992" s="7"/>
      <c r="T992" s="7"/>
      <c r="U992" s="7"/>
      <c r="V992" s="7"/>
      <c r="W992" s="7"/>
      <c r="X992" s="7"/>
      <c r="Y992" s="7"/>
      <c r="Z992" s="7"/>
      <c r="AA992" s="7"/>
      <c r="AB992" s="3"/>
      <c r="AC992" s="3"/>
      <c r="AD992" s="3"/>
      <c r="AE992" s="3"/>
      <c r="AF992" s="3"/>
      <c r="AG992" s="5"/>
      <c r="AH992" s="3"/>
      <c r="AS992" s="5"/>
      <c r="AT992" s="3"/>
      <c r="AV992" s="5"/>
      <c r="AW992" s="5"/>
      <c r="AX992" s="5"/>
      <c r="AY992" s="5"/>
      <c r="AZ992" s="5"/>
      <c r="BA992" s="5"/>
      <c r="BB992" s="5"/>
      <c r="BC992" s="5"/>
      <c r="BD992" s="5"/>
      <c r="BE992" s="5"/>
      <c r="BF992" s="5"/>
      <c r="BG992" s="5"/>
      <c r="BH992" s="5"/>
      <c r="BI992" s="5"/>
      <c r="BJ992" s="5"/>
      <c r="BK992" s="5"/>
      <c r="BL992" s="5"/>
    </row>
    <row r="993" spans="2:64" ht="13">
      <c r="B993" s="10"/>
      <c r="D993" s="3"/>
      <c r="E993" s="3"/>
      <c r="F993" s="3"/>
      <c r="G993" s="5"/>
      <c r="H993" s="5"/>
      <c r="I993" s="11"/>
      <c r="J993" s="7"/>
      <c r="K993" s="7"/>
      <c r="L993" s="7"/>
      <c r="M993" s="7"/>
      <c r="N993" s="7"/>
      <c r="O993" s="7"/>
      <c r="P993" s="7"/>
      <c r="Q993" s="7"/>
      <c r="R993" s="7"/>
      <c r="S993" s="7"/>
      <c r="T993" s="7"/>
      <c r="U993" s="7"/>
      <c r="V993" s="7"/>
      <c r="W993" s="7"/>
      <c r="X993" s="7"/>
      <c r="Y993" s="7"/>
      <c r="Z993" s="7"/>
      <c r="AA993" s="7"/>
      <c r="AB993" s="3"/>
      <c r="AC993" s="3"/>
      <c r="AD993" s="3"/>
      <c r="AE993" s="3"/>
      <c r="AF993" s="3"/>
      <c r="AG993" s="5"/>
      <c r="AH993" s="3"/>
      <c r="AS993" s="5"/>
      <c r="AT993" s="3"/>
      <c r="AV993" s="5"/>
      <c r="AW993" s="5"/>
      <c r="AX993" s="5"/>
      <c r="AY993" s="5"/>
      <c r="AZ993" s="5"/>
      <c r="BA993" s="5"/>
      <c r="BB993" s="5"/>
      <c r="BC993" s="5"/>
      <c r="BD993" s="5"/>
      <c r="BE993" s="5"/>
      <c r="BF993" s="5"/>
      <c r="BG993" s="5"/>
      <c r="BH993" s="5"/>
      <c r="BI993" s="5"/>
      <c r="BJ993" s="5"/>
      <c r="BK993" s="5"/>
      <c r="BL993" s="5"/>
    </row>
    <row r="994" spans="2:64" ht="13">
      <c r="B994" s="10"/>
      <c r="D994" s="3"/>
      <c r="E994" s="3"/>
      <c r="F994" s="3"/>
      <c r="G994" s="5"/>
      <c r="H994" s="5"/>
      <c r="I994" s="11"/>
      <c r="J994" s="7"/>
      <c r="K994" s="7"/>
      <c r="L994" s="7"/>
      <c r="M994" s="7"/>
      <c r="N994" s="7"/>
      <c r="O994" s="7"/>
      <c r="P994" s="7"/>
      <c r="Q994" s="7"/>
      <c r="R994" s="7"/>
      <c r="S994" s="7"/>
      <c r="T994" s="7"/>
      <c r="U994" s="7"/>
      <c r="V994" s="7"/>
      <c r="W994" s="7"/>
      <c r="X994" s="7"/>
      <c r="Y994" s="7"/>
      <c r="Z994" s="7"/>
      <c r="AA994" s="7"/>
      <c r="AB994" s="3"/>
      <c r="AC994" s="3"/>
      <c r="AD994" s="3"/>
      <c r="AE994" s="3"/>
      <c r="AF994" s="3"/>
      <c r="AG994" s="5"/>
      <c r="AH994" s="3"/>
      <c r="AI994" s="66"/>
      <c r="AS994" s="5"/>
      <c r="AT994" s="3"/>
      <c r="AV994" s="5"/>
      <c r="AW994" s="5"/>
      <c r="AX994" s="5"/>
      <c r="AY994" s="5"/>
      <c r="AZ994" s="5"/>
      <c r="BA994" s="5"/>
      <c r="BB994" s="5"/>
      <c r="BC994" s="5"/>
      <c r="BD994" s="5"/>
      <c r="BE994" s="5"/>
      <c r="BF994" s="5"/>
      <c r="BG994" s="5"/>
      <c r="BH994" s="5"/>
      <c r="BI994" s="5"/>
      <c r="BJ994" s="5"/>
      <c r="BK994" s="5"/>
      <c r="BL994" s="5"/>
    </row>
  </sheetData>
  <mergeCells count="7">
    <mergeCell ref="AI4:AP4"/>
    <mergeCell ref="BB4:BE4"/>
    <mergeCell ref="C1:D1"/>
    <mergeCell ref="G1:J1"/>
    <mergeCell ref="G4:J4"/>
    <mergeCell ref="M4:Z4"/>
    <mergeCell ref="AA4:AH4"/>
  </mergeCells>
  <conditionalFormatting sqref="Z6:Z211">
    <cfRule type="cellIs" dxfId="46" priority="1" operator="greaterThanOrEqual">
      <formula>$P$2</formula>
    </cfRule>
  </conditionalFormatting>
  <conditionalFormatting sqref="Y6:Y211 AP6:AP211">
    <cfRule type="cellIs" dxfId="45" priority="2" operator="greaterThanOrEqual">
      <formula>8</formula>
    </cfRule>
  </conditionalFormatting>
  <conditionalFormatting sqref="Z6:Z250">
    <cfRule type="cellIs" dxfId="44" priority="3" operator="greaterThanOrEqual">
      <formula>$P$2</formula>
    </cfRule>
  </conditionalFormatting>
  <conditionalFormatting sqref="B6:B211">
    <cfRule type="colorScale" priority="4">
      <colorScale>
        <cfvo type="min"/>
        <cfvo type="percentile" val="50"/>
        <cfvo type="max"/>
        <color rgb="FF57BB8A"/>
        <color rgb="FFFFD666"/>
        <color rgb="FFE67C73"/>
      </colorScale>
    </cfRule>
  </conditionalFormatting>
  <conditionalFormatting sqref="A6:A211">
    <cfRule type="colorScale" priority="5">
      <colorScale>
        <cfvo type="min"/>
        <cfvo type="max"/>
        <color rgb="FFE67C73"/>
        <color rgb="FFFFFFFF"/>
      </colorScale>
    </cfRule>
  </conditionalFormatting>
  <conditionalFormatting sqref="AH6:AH211">
    <cfRule type="cellIs" dxfId="43" priority="6" operator="equal">
      <formula>"yes"</formula>
    </cfRule>
  </conditionalFormatting>
  <conditionalFormatting sqref="AH6:AH211">
    <cfRule type="cellIs" dxfId="42" priority="7" operator="equal">
      <formula>"no"</formula>
    </cfRule>
  </conditionalFormatting>
  <conditionalFormatting sqref="BA6:BA217">
    <cfRule type="cellIs" dxfId="41" priority="8" operator="equal">
      <formula>"TRUE"</formula>
    </cfRule>
  </conditionalFormatting>
  <conditionalFormatting sqref="BA6:BA217">
    <cfRule type="cellIs" dxfId="40" priority="9" operator="equal">
      <formula>"FALSE"</formula>
    </cfRule>
  </conditionalFormatting>
  <conditionalFormatting sqref="S6:S211">
    <cfRule type="expression" dxfId="39" priority="10">
      <formula>BA6=FALSE</formula>
    </cfRule>
  </conditionalFormatting>
  <conditionalFormatting sqref="S6:S211">
    <cfRule type="cellIs" dxfId="38" priority="11" operator="equal">
      <formula>0.1</formula>
    </cfRule>
  </conditionalFormatting>
  <conditionalFormatting sqref="R6:R159 R161:R171">
    <cfRule type="expression" dxfId="37" priority="12">
      <formula>AND(OR(R6="High",R6="Moderately High",R6="Moderate"),AND(ISBLANK(AA6),ISBLANK(AC6),ISBLANK(AE6)))</formula>
    </cfRule>
  </conditionalFormatting>
  <dataValidations count="1">
    <dataValidation type="list" allowBlank="1" sqref="AH6:AH211 AQ6:AR211" xr:uid="{00000000-0002-0000-0700-000008000000}">
      <formula1>"yes,no"</formula1>
    </dataValidation>
  </dataValidations>
  <pageMargins left="0.7" right="0.7" top="0.75" bottom="0.75" header="0.3" footer="0.3"/>
  <legacyDrawing r:id="rId1"/>
  <extLst>
    <ext xmlns:x14="http://schemas.microsoft.com/office/spreadsheetml/2009/9/main" uri="{CCE6A557-97BC-4b89-ADB6-D9C93CAAB3DF}">
      <x14:dataValidations xmlns:xm="http://schemas.microsoft.com/office/excel/2006/main" count="10">
        <x14:dataValidation type="list" allowBlank="1" xr:uid="{00000000-0002-0000-0700-000000000000}">
          <x14:formula1>
            <xm:f>Categories!$D$3:$D$32</xm:f>
          </x14:formula1>
          <xm:sqref>S6:S211</xm:sqref>
        </x14:dataValidation>
        <x14:dataValidation type="list" allowBlank="1" xr:uid="{00000000-0002-0000-0700-000001000000}">
          <x14:formula1>
            <xm:f>'Severity, Risk, and Probability'!$E$13:$E$17</xm:f>
          </x14:formula1>
          <xm:sqref>P6:P211 AM6:AM211</xm:sqref>
        </x14:dataValidation>
        <x14:dataValidation type="list" allowBlank="1" xr:uid="{00000000-0002-0000-0700-000002000000}">
          <x14:formula1>
            <xm:f>'Severity, Risk, and Probability'!$A$36:$A$44</xm:f>
          </x14:formula1>
          <xm:sqref>J6:J211</xm:sqref>
        </x14:dataValidation>
        <x14:dataValidation type="list" allowBlank="1" xr:uid="{00000000-0002-0000-0700-000003000000}">
          <x14:formula1>
            <xm:f>'Severity, Risk, and Probability'!$B$4:$B$8</xm:f>
          </x14:formula1>
          <xm:sqref>K6:L211</xm:sqref>
        </x14:dataValidation>
        <x14:dataValidation type="list" allowBlank="1" xr:uid="{00000000-0002-0000-0700-000004000000}">
          <x14:formula1>
            <xm:f>'Severity, Risk, and Probability'!$C$13:$C$17</xm:f>
          </x14:formula1>
          <xm:sqref>N6:N211 AK6:AK211</xm:sqref>
        </x14:dataValidation>
        <x14:dataValidation type="list" allowBlank="1" xr:uid="{00000000-0002-0000-0700-000005000000}">
          <x14:formula1>
            <xm:f>'Severity, Risk, and Probability'!$B$20:$B$24</xm:f>
          </x14:formula1>
          <xm:sqref>R6:R211</xm:sqref>
        </x14:dataValidation>
        <x14:dataValidation type="list" allowBlank="1" xr:uid="{00000000-0002-0000-0700-000006000000}">
          <x14:formula1>
            <xm:f>SBS!$A$1:$A$530</xm:f>
          </x14:formula1>
          <xm:sqref>C6:C211 AA6:AA211 AC6:AC211 AE6:AE211</xm:sqref>
        </x14:dataValidation>
        <x14:dataValidation type="list" allowBlank="1" xr:uid="{00000000-0002-0000-0700-000007000000}">
          <x14:formula1>
            <xm:f>'Severity, Risk, and Probability'!$D$13:$D$17</xm:f>
          </x14:formula1>
          <xm:sqref>O6:O211 AL6:AL211</xm:sqref>
        </x14:dataValidation>
        <x14:dataValidation type="list" allowBlank="1" xr:uid="{00000000-0002-0000-0700-000009000000}">
          <x14:formula1>
            <xm:f>'Severity, Risk, and Probability'!$F$13:$F$17</xm:f>
          </x14:formula1>
          <xm:sqref>Q6:Q211 AN6:AN211</xm:sqref>
        </x14:dataValidation>
        <x14:dataValidation type="list" allowBlank="1" xr:uid="{00000000-0002-0000-0700-00000A000000}">
          <x14:formula1>
            <xm:f>'Severity, Risk, and Probability'!$B$13:$B$17</xm:f>
          </x14:formula1>
          <xm:sqref>M6:M211 AJ6:AJ211</xm:sqref>
        </x14:dataValidation>
      </x14:dataValidations>
    </ext>
  </extLst>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sheetPr>
    <outlinePr summaryBelow="0" summaryRight="0"/>
    <pageSetUpPr fitToPage="1"/>
  </sheetPr>
  <dimension ref="A1:AC1013"/>
  <sheetViews>
    <sheetView workbookViewId="0">
      <pane ySplit="2" topLeftCell="A3" activePane="bottomLeft" state="frozen"/>
      <selection pane="bottomLeft" activeCell="B4" sqref="B4:B6"/>
    </sheetView>
  </sheetViews>
  <sheetFormatPr baseColWidth="10" defaultColWidth="14.5" defaultRowHeight="15.75" customHeight="1"/>
  <cols>
    <col min="2" max="2" width="3.5" customWidth="1"/>
    <col min="3" max="3" width="29" customWidth="1"/>
    <col min="4" max="4" width="4.6640625" customWidth="1"/>
    <col min="13" max="13" width="83.5" customWidth="1"/>
  </cols>
  <sheetData>
    <row r="1" spans="1:29" ht="15.75" customHeight="1">
      <c r="A1" s="8"/>
      <c r="C1" s="8"/>
      <c r="E1" s="394"/>
      <c r="F1" s="394"/>
      <c r="G1" s="394"/>
      <c r="H1" s="394"/>
      <c r="I1" s="394"/>
      <c r="J1" s="394"/>
      <c r="K1" s="394"/>
      <c r="L1" s="394"/>
      <c r="M1" s="8"/>
    </row>
    <row r="2" spans="1:29" ht="15.75" customHeight="1">
      <c r="A2" s="395" t="s">
        <v>857</v>
      </c>
      <c r="B2" s="396"/>
      <c r="C2" s="395" t="s">
        <v>858</v>
      </c>
      <c r="D2" s="396"/>
      <c r="E2" s="397" t="s">
        <v>859</v>
      </c>
      <c r="F2" s="397" t="s">
        <v>860</v>
      </c>
      <c r="G2" s="397" t="s">
        <v>861</v>
      </c>
      <c r="H2" s="397" t="s">
        <v>862</v>
      </c>
      <c r="I2" s="397" t="s">
        <v>863</v>
      </c>
      <c r="J2" s="397" t="s">
        <v>865</v>
      </c>
      <c r="K2" s="397" t="s">
        <v>866</v>
      </c>
      <c r="L2" s="397" t="s">
        <v>18</v>
      </c>
      <c r="M2" s="3"/>
      <c r="N2" s="8"/>
      <c r="O2" s="8"/>
      <c r="P2" s="8"/>
      <c r="Q2" s="8"/>
      <c r="R2" s="8"/>
      <c r="S2" s="8"/>
      <c r="T2" s="8"/>
      <c r="U2" s="8"/>
      <c r="V2" s="8"/>
      <c r="W2" s="8"/>
      <c r="X2" s="8"/>
      <c r="Y2" s="8"/>
      <c r="Z2" s="8"/>
      <c r="AA2" s="8"/>
      <c r="AB2" s="8"/>
      <c r="AC2" s="8"/>
    </row>
    <row r="3" spans="1:29" ht="15.75" customHeight="1">
      <c r="A3" s="398" t="s">
        <v>867</v>
      </c>
      <c r="B3" s="399">
        <v>0</v>
      </c>
      <c r="C3" s="400"/>
      <c r="D3" s="399">
        <v>0.1</v>
      </c>
      <c r="E3" s="401"/>
      <c r="F3" s="401"/>
      <c r="G3" s="401"/>
      <c r="H3" s="401"/>
      <c r="I3" s="401"/>
      <c r="J3" s="401"/>
      <c r="K3" s="401"/>
      <c r="L3" s="401"/>
      <c r="M3" s="402"/>
    </row>
    <row r="4" spans="1:29" ht="15.75" customHeight="1">
      <c r="A4" s="682" t="s">
        <v>868</v>
      </c>
      <c r="B4" s="676">
        <v>1</v>
      </c>
      <c r="C4" s="403" t="s">
        <v>869</v>
      </c>
      <c r="D4" s="404">
        <v>1.1000000000000001</v>
      </c>
      <c r="E4" s="96" t="s">
        <v>73</v>
      </c>
      <c r="F4" s="96" t="s">
        <v>73</v>
      </c>
      <c r="G4" s="96" t="s">
        <v>230</v>
      </c>
      <c r="H4" s="75" t="s">
        <v>116</v>
      </c>
      <c r="I4" s="75" t="s">
        <v>76</v>
      </c>
      <c r="J4" s="75" t="s">
        <v>77</v>
      </c>
      <c r="K4" s="75" t="s">
        <v>655</v>
      </c>
      <c r="L4" s="405" t="s">
        <v>404</v>
      </c>
      <c r="M4" s="406" t="s">
        <v>874</v>
      </c>
    </row>
    <row r="5" spans="1:29" ht="15.75" customHeight="1">
      <c r="A5" s="679"/>
      <c r="B5" s="681"/>
      <c r="C5" s="407" t="s">
        <v>875</v>
      </c>
      <c r="D5" s="408">
        <v>1.2</v>
      </c>
      <c r="E5" s="68" t="s">
        <v>73</v>
      </c>
      <c r="F5" s="68" t="s">
        <v>127</v>
      </c>
      <c r="G5" s="68"/>
      <c r="H5" s="61"/>
      <c r="I5" s="61" t="s">
        <v>76</v>
      </c>
      <c r="J5" s="61" t="s">
        <v>77</v>
      </c>
      <c r="K5" s="61" t="s">
        <v>655</v>
      </c>
      <c r="L5" s="409" t="s">
        <v>404</v>
      </c>
      <c r="M5" s="410" t="s">
        <v>878</v>
      </c>
    </row>
    <row r="6" spans="1:29" ht="15.75" customHeight="1">
      <c r="A6" s="680"/>
      <c r="B6" s="677"/>
      <c r="C6" s="411" t="s">
        <v>879</v>
      </c>
      <c r="D6" s="412">
        <v>1.3</v>
      </c>
      <c r="E6" s="413" t="s">
        <v>72</v>
      </c>
      <c r="F6" s="413" t="s">
        <v>72</v>
      </c>
      <c r="G6" s="413"/>
      <c r="H6" s="175"/>
      <c r="I6" s="175" t="s">
        <v>76</v>
      </c>
      <c r="J6" s="175" t="s">
        <v>77</v>
      </c>
      <c r="K6" s="175" t="s">
        <v>655</v>
      </c>
      <c r="L6" s="414" t="s">
        <v>91</v>
      </c>
      <c r="M6" s="415" t="s">
        <v>880</v>
      </c>
    </row>
    <row r="7" spans="1:29" ht="15.75" customHeight="1">
      <c r="A7" s="682" t="s">
        <v>881</v>
      </c>
      <c r="B7" s="676">
        <v>2</v>
      </c>
      <c r="C7" s="403" t="s">
        <v>882</v>
      </c>
      <c r="D7" s="404">
        <v>2.1</v>
      </c>
      <c r="E7" s="96" t="s">
        <v>72</v>
      </c>
      <c r="F7" s="96" t="s">
        <v>127</v>
      </c>
      <c r="G7" s="96"/>
      <c r="H7" s="75"/>
      <c r="I7" s="75"/>
      <c r="J7" s="75"/>
      <c r="K7" s="75"/>
      <c r="L7" s="405" t="s">
        <v>128</v>
      </c>
      <c r="M7" s="671" t="s">
        <v>883</v>
      </c>
    </row>
    <row r="8" spans="1:29" ht="15.75" customHeight="1">
      <c r="A8" s="679"/>
      <c r="B8" s="681"/>
      <c r="C8" s="407" t="s">
        <v>884</v>
      </c>
      <c r="D8" s="408">
        <v>2.2000000000000002</v>
      </c>
      <c r="E8" s="68" t="s">
        <v>72</v>
      </c>
      <c r="F8" s="68" t="s">
        <v>127</v>
      </c>
      <c r="G8" s="68"/>
      <c r="H8" s="61"/>
      <c r="I8" s="61"/>
      <c r="J8" s="61"/>
      <c r="K8" s="61"/>
      <c r="L8" s="409" t="s">
        <v>128</v>
      </c>
      <c r="M8" s="672"/>
    </row>
    <row r="9" spans="1:29" ht="15.75" customHeight="1">
      <c r="A9" s="679"/>
      <c r="B9" s="681"/>
      <c r="C9" s="407" t="s">
        <v>885</v>
      </c>
      <c r="D9" s="408">
        <v>2.2999999999999998</v>
      </c>
      <c r="E9" s="68" t="s">
        <v>72</v>
      </c>
      <c r="F9" s="68" t="s">
        <v>127</v>
      </c>
      <c r="G9" s="68"/>
      <c r="H9" s="61"/>
      <c r="I9" s="61"/>
      <c r="J9" s="61"/>
      <c r="K9" s="61"/>
      <c r="L9" s="409" t="s">
        <v>128</v>
      </c>
      <c r="M9" s="672"/>
    </row>
    <row r="10" spans="1:29" ht="15.75" customHeight="1">
      <c r="A10" s="679"/>
      <c r="B10" s="681"/>
      <c r="C10" s="407" t="s">
        <v>886</v>
      </c>
      <c r="D10" s="408">
        <v>2.4</v>
      </c>
      <c r="E10" s="68" t="s">
        <v>72</v>
      </c>
      <c r="F10" s="68" t="s">
        <v>127</v>
      </c>
      <c r="G10" s="68"/>
      <c r="H10" s="61"/>
      <c r="I10" s="61"/>
      <c r="J10" s="61"/>
      <c r="K10" s="61"/>
      <c r="L10" s="409" t="s">
        <v>128</v>
      </c>
      <c r="M10" s="673"/>
    </row>
    <row r="11" spans="1:29" ht="15.75" customHeight="1">
      <c r="A11" s="679"/>
      <c r="B11" s="681"/>
      <c r="C11" s="407" t="s">
        <v>888</v>
      </c>
      <c r="D11" s="408">
        <v>2.5</v>
      </c>
      <c r="E11" s="68" t="s">
        <v>127</v>
      </c>
      <c r="F11" s="68" t="s">
        <v>127</v>
      </c>
      <c r="G11" s="68"/>
      <c r="H11" s="61"/>
      <c r="I11" s="61"/>
      <c r="J11" s="61"/>
      <c r="K11" s="61"/>
      <c r="L11" s="409"/>
      <c r="M11" s="674" t="s">
        <v>889</v>
      </c>
    </row>
    <row r="12" spans="1:29" ht="15.75" customHeight="1">
      <c r="A12" s="679"/>
      <c r="B12" s="681"/>
      <c r="C12" s="407" t="s">
        <v>890</v>
      </c>
      <c r="D12" s="408">
        <v>2.6</v>
      </c>
      <c r="E12" s="68" t="s">
        <v>127</v>
      </c>
      <c r="F12" s="68" t="s">
        <v>127</v>
      </c>
      <c r="G12" s="68"/>
      <c r="H12" s="61"/>
      <c r="I12" s="61"/>
      <c r="J12" s="61"/>
      <c r="K12" s="61"/>
      <c r="L12" s="409"/>
      <c r="M12" s="672"/>
    </row>
    <row r="13" spans="1:29" ht="15.75" customHeight="1">
      <c r="A13" s="679"/>
      <c r="B13" s="681"/>
      <c r="C13" s="407" t="s">
        <v>891</v>
      </c>
      <c r="D13" s="408">
        <v>2.7</v>
      </c>
      <c r="E13" s="68" t="s">
        <v>127</v>
      </c>
      <c r="F13" s="68" t="s">
        <v>127</v>
      </c>
      <c r="G13" s="68"/>
      <c r="H13" s="61"/>
      <c r="I13" s="61"/>
      <c r="J13" s="61"/>
      <c r="K13" s="61"/>
      <c r="L13" s="409"/>
      <c r="M13" s="672"/>
    </row>
    <row r="14" spans="1:29" ht="15.75" customHeight="1">
      <c r="A14" s="680"/>
      <c r="B14" s="677"/>
      <c r="C14" s="411" t="s">
        <v>892</v>
      </c>
      <c r="D14" s="412">
        <v>2.8</v>
      </c>
      <c r="E14" s="413" t="s">
        <v>127</v>
      </c>
      <c r="F14" s="413" t="s">
        <v>127</v>
      </c>
      <c r="G14" s="413"/>
      <c r="H14" s="175"/>
      <c r="I14" s="175"/>
      <c r="J14" s="175"/>
      <c r="K14" s="175"/>
      <c r="L14" s="414"/>
      <c r="M14" s="675"/>
    </row>
    <row r="15" spans="1:29" ht="15.75" customHeight="1">
      <c r="A15" s="682" t="s">
        <v>893</v>
      </c>
      <c r="B15" s="676">
        <v>3</v>
      </c>
      <c r="C15" s="403" t="s">
        <v>894</v>
      </c>
      <c r="D15" s="404">
        <v>3.1</v>
      </c>
      <c r="E15" s="96" t="s">
        <v>73</v>
      </c>
      <c r="F15" s="96" t="s">
        <v>73</v>
      </c>
      <c r="G15" s="96" t="s">
        <v>74</v>
      </c>
      <c r="H15" s="75" t="s">
        <v>75</v>
      </c>
      <c r="I15" s="75" t="s">
        <v>76</v>
      </c>
      <c r="J15" s="75" t="s">
        <v>77</v>
      </c>
      <c r="K15" s="75" t="s">
        <v>78</v>
      </c>
      <c r="L15" s="405" t="s">
        <v>79</v>
      </c>
      <c r="M15" s="406" t="s">
        <v>895</v>
      </c>
    </row>
    <row r="16" spans="1:29" ht="15.75" customHeight="1">
      <c r="A16" s="680"/>
      <c r="B16" s="677"/>
      <c r="C16" s="417" t="s">
        <v>896</v>
      </c>
      <c r="D16" s="418">
        <v>3.2</v>
      </c>
      <c r="E16" s="413" t="s">
        <v>72</v>
      </c>
      <c r="F16" s="413" t="s">
        <v>72</v>
      </c>
      <c r="G16" s="413" t="s">
        <v>115</v>
      </c>
      <c r="H16" s="175" t="s">
        <v>116</v>
      </c>
      <c r="I16" s="175" t="s">
        <v>76</v>
      </c>
      <c r="J16" s="175" t="s">
        <v>77</v>
      </c>
      <c r="K16" s="175" t="s">
        <v>78</v>
      </c>
      <c r="L16" s="414" t="s">
        <v>79</v>
      </c>
      <c r="M16" s="415" t="s">
        <v>897</v>
      </c>
    </row>
    <row r="17" spans="1:13" ht="15.75" customHeight="1">
      <c r="A17" s="682" t="s">
        <v>898</v>
      </c>
      <c r="B17" s="676">
        <v>4</v>
      </c>
      <c r="C17" s="419" t="s">
        <v>899</v>
      </c>
      <c r="D17" s="420">
        <v>4.0999999999999996</v>
      </c>
      <c r="E17" s="96" t="s">
        <v>73</v>
      </c>
      <c r="F17" s="96" t="s">
        <v>127</v>
      </c>
      <c r="G17" s="96"/>
      <c r="H17" s="75"/>
      <c r="I17" s="75" t="s">
        <v>76</v>
      </c>
      <c r="J17" s="75" t="s">
        <v>77</v>
      </c>
      <c r="K17" s="75" t="s">
        <v>78</v>
      </c>
      <c r="L17" s="421" t="s">
        <v>410</v>
      </c>
      <c r="M17" s="422" t="s">
        <v>900</v>
      </c>
    </row>
    <row r="18" spans="1:13" ht="15.75" customHeight="1">
      <c r="A18" s="679"/>
      <c r="B18" s="681"/>
      <c r="C18" s="423" t="s">
        <v>901</v>
      </c>
      <c r="D18" s="424">
        <v>4.2</v>
      </c>
      <c r="E18" s="68" t="s">
        <v>73</v>
      </c>
      <c r="F18" s="68" t="s">
        <v>127</v>
      </c>
      <c r="G18" s="68"/>
      <c r="H18" s="61"/>
      <c r="I18" s="61" t="s">
        <v>76</v>
      </c>
      <c r="J18" s="61" t="s">
        <v>77</v>
      </c>
      <c r="K18" s="61" t="s">
        <v>78</v>
      </c>
      <c r="L18" s="425" t="s">
        <v>410</v>
      </c>
      <c r="M18" s="426" t="s">
        <v>902</v>
      </c>
    </row>
    <row r="19" spans="1:13" ht="15.75" customHeight="1">
      <c r="A19" s="679"/>
      <c r="B19" s="681"/>
      <c r="C19" s="423" t="s">
        <v>903</v>
      </c>
      <c r="D19" s="424">
        <v>4.3</v>
      </c>
      <c r="E19" s="68" t="s">
        <v>73</v>
      </c>
      <c r="F19" s="68" t="s">
        <v>73</v>
      </c>
      <c r="G19" s="68"/>
      <c r="H19" s="61"/>
      <c r="I19" s="61" t="s">
        <v>76</v>
      </c>
      <c r="J19" s="61" t="s">
        <v>77</v>
      </c>
      <c r="K19" s="61" t="s">
        <v>78</v>
      </c>
      <c r="L19" s="425" t="s">
        <v>79</v>
      </c>
      <c r="M19" s="427"/>
    </row>
    <row r="20" spans="1:13" ht="15.75" customHeight="1">
      <c r="A20" s="680"/>
      <c r="B20" s="677"/>
      <c r="C20" s="428" t="s">
        <v>907</v>
      </c>
      <c r="D20" s="429">
        <v>4.4000000000000004</v>
      </c>
      <c r="E20" s="413" t="s">
        <v>73</v>
      </c>
      <c r="F20" s="413"/>
      <c r="G20" s="413"/>
      <c r="H20" s="175"/>
      <c r="I20" s="175" t="s">
        <v>76</v>
      </c>
      <c r="J20" s="175" t="s">
        <v>77</v>
      </c>
      <c r="K20" s="175" t="s">
        <v>78</v>
      </c>
      <c r="L20" s="430" t="s">
        <v>79</v>
      </c>
      <c r="M20" s="431"/>
    </row>
    <row r="21" spans="1:13" ht="15.75" customHeight="1">
      <c r="A21" s="682" t="s">
        <v>911</v>
      </c>
      <c r="B21" s="676">
        <v>5</v>
      </c>
      <c r="C21" s="419" t="s">
        <v>912</v>
      </c>
      <c r="D21" s="420">
        <v>5.0999999999999996</v>
      </c>
      <c r="E21" s="96" t="s">
        <v>73</v>
      </c>
      <c r="F21" s="96" t="s">
        <v>127</v>
      </c>
      <c r="G21" s="96" t="s">
        <v>74</v>
      </c>
      <c r="H21" s="75" t="s">
        <v>75</v>
      </c>
      <c r="I21" s="75" t="s">
        <v>493</v>
      </c>
      <c r="J21" s="75" t="s">
        <v>77</v>
      </c>
      <c r="K21" s="75" t="s">
        <v>78</v>
      </c>
      <c r="L21" s="421" t="s">
        <v>410</v>
      </c>
      <c r="M21" s="422" t="s">
        <v>913</v>
      </c>
    </row>
    <row r="22" spans="1:13" ht="15.75" customHeight="1">
      <c r="A22" s="679"/>
      <c r="B22" s="681"/>
      <c r="C22" s="423" t="s">
        <v>914</v>
      </c>
      <c r="D22" s="424">
        <v>5.2</v>
      </c>
      <c r="E22" s="68" t="s">
        <v>127</v>
      </c>
      <c r="F22" s="68" t="s">
        <v>127</v>
      </c>
      <c r="G22" s="68"/>
      <c r="H22" s="61"/>
      <c r="I22" s="61"/>
      <c r="J22" s="61"/>
      <c r="K22" s="61"/>
      <c r="L22" s="425"/>
      <c r="M22" s="427"/>
    </row>
    <row r="23" spans="1:13" ht="15.75" customHeight="1">
      <c r="A23" s="680"/>
      <c r="B23" s="677"/>
      <c r="C23" s="432"/>
      <c r="D23" s="433"/>
      <c r="E23" s="413"/>
      <c r="F23" s="413"/>
      <c r="G23" s="413"/>
      <c r="H23" s="175"/>
      <c r="I23" s="175"/>
      <c r="J23" s="175"/>
      <c r="K23" s="175"/>
      <c r="L23" s="430"/>
      <c r="M23" s="431"/>
    </row>
    <row r="24" spans="1:13" ht="15.75" customHeight="1">
      <c r="A24" s="678" t="s">
        <v>915</v>
      </c>
      <c r="B24" s="676">
        <v>6</v>
      </c>
      <c r="C24" s="419" t="s">
        <v>917</v>
      </c>
      <c r="D24" s="420">
        <v>6.1</v>
      </c>
      <c r="E24" s="96"/>
      <c r="F24" s="96"/>
      <c r="G24" s="96"/>
      <c r="H24" s="75"/>
      <c r="I24" s="75"/>
      <c r="J24" s="75"/>
      <c r="K24" s="75"/>
      <c r="L24" s="421"/>
      <c r="M24" s="434"/>
    </row>
    <row r="25" spans="1:13" ht="15.75" customHeight="1">
      <c r="A25" s="679"/>
      <c r="B25" s="681"/>
      <c r="C25" s="423" t="s">
        <v>918</v>
      </c>
      <c r="D25" s="424">
        <v>6.2</v>
      </c>
      <c r="E25" s="68"/>
      <c r="F25" s="68"/>
      <c r="G25" s="68"/>
      <c r="H25" s="61"/>
      <c r="I25" s="61"/>
      <c r="J25" s="61"/>
      <c r="K25" s="61"/>
      <c r="L25" s="425"/>
      <c r="M25" s="427"/>
    </row>
    <row r="26" spans="1:13" ht="15.75" customHeight="1">
      <c r="A26" s="679"/>
      <c r="B26" s="681"/>
      <c r="C26" s="423" t="s">
        <v>919</v>
      </c>
      <c r="D26" s="424">
        <v>6.3</v>
      </c>
      <c r="E26" s="68"/>
      <c r="F26" s="68"/>
      <c r="G26" s="68"/>
      <c r="H26" s="61"/>
      <c r="I26" s="61"/>
      <c r="J26" s="61"/>
      <c r="K26" s="61"/>
      <c r="L26" s="425"/>
      <c r="M26" s="427"/>
    </row>
    <row r="27" spans="1:13" ht="15.75" customHeight="1">
      <c r="A27" s="679"/>
      <c r="B27" s="681"/>
      <c r="C27" s="423" t="s">
        <v>922</v>
      </c>
      <c r="D27" s="424">
        <v>6.4</v>
      </c>
      <c r="E27" s="68"/>
      <c r="F27" s="68"/>
      <c r="G27" s="68"/>
      <c r="H27" s="61"/>
      <c r="I27" s="61"/>
      <c r="J27" s="61"/>
      <c r="K27" s="61"/>
      <c r="L27" s="425"/>
      <c r="M27" s="427"/>
    </row>
    <row r="28" spans="1:13" ht="15.75" customHeight="1">
      <c r="A28" s="679"/>
      <c r="B28" s="681"/>
      <c r="C28" s="423" t="s">
        <v>923</v>
      </c>
      <c r="D28" s="424">
        <v>6.5</v>
      </c>
      <c r="E28" s="68"/>
      <c r="F28" s="68"/>
      <c r="G28" s="68"/>
      <c r="H28" s="61"/>
      <c r="I28" s="61"/>
      <c r="J28" s="61"/>
      <c r="K28" s="61"/>
      <c r="L28" s="425"/>
      <c r="M28" s="427"/>
    </row>
    <row r="29" spans="1:13" ht="15.75" customHeight="1">
      <c r="A29" s="679"/>
      <c r="B29" s="681"/>
      <c r="C29" s="423"/>
      <c r="D29" s="424">
        <v>6.6</v>
      </c>
      <c r="E29" s="68"/>
      <c r="F29" s="68"/>
      <c r="G29" s="68"/>
      <c r="H29" s="61"/>
      <c r="I29" s="61"/>
      <c r="J29" s="61"/>
      <c r="K29" s="61"/>
      <c r="L29" s="425"/>
      <c r="M29" s="427"/>
    </row>
    <row r="30" spans="1:13" ht="15.75" customHeight="1">
      <c r="A30" s="680"/>
      <c r="B30" s="677"/>
      <c r="C30" s="428"/>
      <c r="D30" s="424">
        <v>6.7</v>
      </c>
      <c r="E30" s="413"/>
      <c r="F30" s="413"/>
      <c r="G30" s="413"/>
      <c r="H30" s="175"/>
      <c r="I30" s="175"/>
      <c r="J30" s="175"/>
      <c r="K30" s="175"/>
      <c r="L30" s="430"/>
      <c r="M30" s="431"/>
    </row>
    <row r="31" spans="1:13" ht="15.75" customHeight="1">
      <c r="A31" s="435" t="s">
        <v>924</v>
      </c>
      <c r="B31" s="436">
        <v>7</v>
      </c>
      <c r="C31" s="4" t="s">
        <v>925</v>
      </c>
      <c r="D31" s="437">
        <v>7.1</v>
      </c>
      <c r="E31" s="131"/>
      <c r="F31" s="131"/>
      <c r="G31" s="131"/>
      <c r="H31" s="132"/>
      <c r="I31" s="132"/>
      <c r="J31" s="132"/>
      <c r="K31" s="132"/>
      <c r="L31" s="438"/>
      <c r="M31" s="439"/>
    </row>
    <row r="32" spans="1:13" ht="15.75" customHeight="1">
      <c r="A32" s="440"/>
      <c r="B32" s="441"/>
      <c r="C32" s="4" t="s">
        <v>927</v>
      </c>
      <c r="D32" s="424">
        <v>7.2</v>
      </c>
      <c r="E32" s="68"/>
      <c r="F32" s="68"/>
      <c r="G32" s="68"/>
      <c r="H32" s="61"/>
      <c r="I32" s="61"/>
      <c r="J32" s="61"/>
      <c r="K32" s="61"/>
      <c r="L32" s="425"/>
      <c r="M32" s="440"/>
    </row>
    <row r="33" spans="1:13" ht="15.75" customHeight="1">
      <c r="A33" s="8"/>
      <c r="C33" s="8"/>
      <c r="M33" s="8"/>
    </row>
    <row r="34" spans="1:13" ht="15.75" customHeight="1">
      <c r="A34" s="8"/>
      <c r="C34" s="8"/>
      <c r="M34" s="8"/>
    </row>
    <row r="35" spans="1:13" ht="15.75" customHeight="1">
      <c r="A35" s="8"/>
      <c r="C35" s="8"/>
      <c r="M35" s="8"/>
    </row>
    <row r="36" spans="1:13" ht="15.75" customHeight="1">
      <c r="A36" s="8"/>
      <c r="C36" s="8"/>
      <c r="M36" s="8"/>
    </row>
    <row r="37" spans="1:13" ht="15.75" customHeight="1">
      <c r="C37" s="4" t="s">
        <v>925</v>
      </c>
      <c r="M37" s="8"/>
    </row>
    <row r="38" spans="1:13" ht="15.75" customHeight="1">
      <c r="C38" s="4" t="s">
        <v>927</v>
      </c>
      <c r="M38" s="8"/>
    </row>
    <row r="39" spans="1:13" ht="15.75" customHeight="1">
      <c r="A39" s="8"/>
      <c r="C39" s="8"/>
      <c r="M39" s="8"/>
    </row>
    <row r="40" spans="1:13" ht="15.75" customHeight="1">
      <c r="A40" s="8"/>
      <c r="C40" s="8"/>
      <c r="M40" s="8"/>
    </row>
    <row r="41" spans="1:13" ht="15.75" customHeight="1">
      <c r="A41" s="8"/>
      <c r="C41" s="8"/>
      <c r="M41" s="8"/>
    </row>
    <row r="42" spans="1:13" ht="15.75" customHeight="1">
      <c r="A42" s="8"/>
      <c r="C42" s="442" t="s">
        <v>928</v>
      </c>
      <c r="M42" s="8"/>
    </row>
    <row r="43" spans="1:13" ht="15.75" customHeight="1">
      <c r="A43" s="8"/>
      <c r="C43" s="8"/>
      <c r="M43" s="8"/>
    </row>
    <row r="44" spans="1:13" ht="15.75" customHeight="1">
      <c r="A44" s="8"/>
      <c r="C44" s="8"/>
      <c r="M44" s="8"/>
    </row>
    <row r="45" spans="1:13" ht="15.75" customHeight="1">
      <c r="A45" s="8"/>
      <c r="C45" s="8"/>
      <c r="M45" s="8"/>
    </row>
    <row r="46" spans="1:13" ht="15.75" customHeight="1">
      <c r="A46" s="8"/>
      <c r="C46" s="8"/>
      <c r="M46" s="8"/>
    </row>
    <row r="47" spans="1:13" ht="15.75" customHeight="1">
      <c r="A47" s="8"/>
      <c r="C47" s="8"/>
      <c r="M47" s="8"/>
    </row>
    <row r="48" spans="1:13" ht="15.75" customHeight="1">
      <c r="A48" s="8"/>
      <c r="C48" s="8"/>
      <c r="M48" s="8"/>
    </row>
    <row r="49" spans="1:13" ht="15.75" customHeight="1">
      <c r="A49" s="8"/>
      <c r="C49" s="8"/>
      <c r="M49" s="8"/>
    </row>
    <row r="50" spans="1:13" ht="15.75" customHeight="1">
      <c r="A50" s="8"/>
      <c r="C50" s="8"/>
      <c r="M50" s="8"/>
    </row>
    <row r="51" spans="1:13" ht="15.75" customHeight="1">
      <c r="A51" s="8"/>
      <c r="C51" s="8"/>
      <c r="M51" s="8"/>
    </row>
    <row r="52" spans="1:13" ht="15.75" customHeight="1">
      <c r="A52" s="8"/>
      <c r="C52" s="8"/>
      <c r="M52" s="8"/>
    </row>
    <row r="53" spans="1:13" ht="15.75" customHeight="1">
      <c r="A53" s="8"/>
      <c r="C53" s="8"/>
      <c r="M53" s="8"/>
    </row>
    <row r="54" spans="1:13" ht="15.75" customHeight="1">
      <c r="A54" s="8"/>
      <c r="C54" s="8"/>
      <c r="M54" s="8"/>
    </row>
    <row r="55" spans="1:13" ht="15.75" customHeight="1">
      <c r="A55" s="8"/>
      <c r="C55" s="8"/>
      <c r="M55" s="8"/>
    </row>
    <row r="56" spans="1:13" ht="15.75" customHeight="1">
      <c r="A56" s="8"/>
      <c r="C56" s="8"/>
      <c r="M56" s="8"/>
    </row>
    <row r="57" spans="1:13" ht="15.75" customHeight="1">
      <c r="A57" s="8"/>
      <c r="C57" s="8"/>
      <c r="M57" s="8"/>
    </row>
    <row r="58" spans="1:13" ht="15.75" customHeight="1">
      <c r="A58" s="8"/>
      <c r="C58" s="8"/>
      <c r="M58" s="8"/>
    </row>
    <row r="59" spans="1:13" ht="15.75" customHeight="1">
      <c r="A59" s="8"/>
      <c r="C59" s="8"/>
      <c r="M59" s="8"/>
    </row>
    <row r="60" spans="1:13" ht="13">
      <c r="A60" s="8"/>
      <c r="C60" s="8"/>
      <c r="M60" s="8"/>
    </row>
    <row r="61" spans="1:13" ht="13">
      <c r="A61" s="8"/>
      <c r="C61" s="8"/>
      <c r="M61" s="8"/>
    </row>
    <row r="62" spans="1:13" ht="13">
      <c r="A62" s="8"/>
      <c r="C62" s="8"/>
      <c r="M62" s="8"/>
    </row>
    <row r="63" spans="1:13" ht="13">
      <c r="A63" s="8"/>
      <c r="C63" s="8"/>
      <c r="M63" s="8"/>
    </row>
    <row r="64" spans="1:13" ht="13">
      <c r="A64" s="8"/>
      <c r="C64" s="8"/>
      <c r="M64" s="8"/>
    </row>
    <row r="65" spans="1:13" ht="13">
      <c r="A65" s="8"/>
      <c r="C65" s="8"/>
      <c r="M65" s="8"/>
    </row>
    <row r="66" spans="1:13" ht="13">
      <c r="A66" s="8"/>
      <c r="C66" s="8"/>
      <c r="M66" s="8"/>
    </row>
    <row r="67" spans="1:13" ht="13">
      <c r="A67" s="8"/>
      <c r="C67" s="8"/>
      <c r="M67" s="8"/>
    </row>
    <row r="68" spans="1:13" ht="13">
      <c r="A68" s="8"/>
      <c r="C68" s="8"/>
      <c r="M68" s="8"/>
    </row>
    <row r="69" spans="1:13" ht="13">
      <c r="A69" s="8"/>
      <c r="C69" s="8"/>
      <c r="M69" s="8"/>
    </row>
    <row r="70" spans="1:13" ht="13">
      <c r="A70" s="8"/>
      <c r="C70" s="8"/>
      <c r="M70" s="8"/>
    </row>
    <row r="71" spans="1:13" ht="13">
      <c r="A71" s="8"/>
      <c r="C71" s="8"/>
      <c r="M71" s="8"/>
    </row>
    <row r="72" spans="1:13" ht="13">
      <c r="A72" s="8"/>
      <c r="C72" s="8"/>
      <c r="M72" s="8"/>
    </row>
    <row r="73" spans="1:13" ht="13">
      <c r="A73" s="8"/>
      <c r="C73" s="8"/>
      <c r="M73" s="8"/>
    </row>
    <row r="74" spans="1:13" ht="13">
      <c r="A74" s="8"/>
      <c r="C74" s="8"/>
      <c r="M74" s="8"/>
    </row>
    <row r="75" spans="1:13" ht="13">
      <c r="A75" s="8"/>
      <c r="C75" s="8"/>
      <c r="M75" s="8"/>
    </row>
    <row r="76" spans="1:13" ht="13">
      <c r="A76" s="8"/>
      <c r="C76" s="8"/>
      <c r="M76" s="8"/>
    </row>
    <row r="77" spans="1:13" ht="13">
      <c r="A77" s="8"/>
      <c r="C77" s="8"/>
      <c r="M77" s="8"/>
    </row>
    <row r="78" spans="1:13" ht="13">
      <c r="A78" s="8"/>
      <c r="C78" s="8"/>
      <c r="M78" s="8"/>
    </row>
    <row r="79" spans="1:13" ht="13">
      <c r="A79" s="8"/>
      <c r="C79" s="8"/>
      <c r="M79" s="8"/>
    </row>
    <row r="80" spans="1:13" ht="13">
      <c r="A80" s="8"/>
      <c r="C80" s="8"/>
      <c r="M80" s="8"/>
    </row>
    <row r="81" spans="1:13" ht="13">
      <c r="A81" s="8"/>
      <c r="C81" s="8"/>
      <c r="M81" s="8"/>
    </row>
    <row r="82" spans="1:13" ht="13">
      <c r="A82" s="8"/>
      <c r="C82" s="8"/>
      <c r="M82" s="8"/>
    </row>
    <row r="83" spans="1:13" ht="13">
      <c r="A83" s="8"/>
      <c r="C83" s="8"/>
      <c r="M83" s="8"/>
    </row>
    <row r="84" spans="1:13" ht="13">
      <c r="A84" s="8"/>
      <c r="C84" s="8"/>
      <c r="M84" s="8"/>
    </row>
    <row r="85" spans="1:13" ht="13">
      <c r="A85" s="8"/>
      <c r="C85" s="8"/>
      <c r="M85" s="8"/>
    </row>
    <row r="86" spans="1:13" ht="13">
      <c r="A86" s="8"/>
      <c r="C86" s="8"/>
      <c r="M86" s="8"/>
    </row>
    <row r="87" spans="1:13" ht="13">
      <c r="A87" s="8"/>
      <c r="C87" s="8"/>
      <c r="M87" s="8"/>
    </row>
    <row r="88" spans="1:13" ht="13">
      <c r="A88" s="8"/>
      <c r="C88" s="8"/>
      <c r="M88" s="8"/>
    </row>
    <row r="89" spans="1:13" ht="13">
      <c r="A89" s="8"/>
      <c r="C89" s="8"/>
      <c r="M89" s="8"/>
    </row>
    <row r="90" spans="1:13" ht="13">
      <c r="A90" s="8"/>
      <c r="C90" s="8"/>
      <c r="M90" s="8"/>
    </row>
    <row r="91" spans="1:13" ht="13">
      <c r="A91" s="8"/>
      <c r="C91" s="8"/>
      <c r="M91" s="8"/>
    </row>
    <row r="92" spans="1:13" ht="13">
      <c r="A92" s="8"/>
      <c r="C92" s="8"/>
      <c r="M92" s="8"/>
    </row>
    <row r="93" spans="1:13" ht="13">
      <c r="A93" s="8"/>
      <c r="C93" s="8"/>
      <c r="M93" s="8"/>
    </row>
    <row r="94" spans="1:13" ht="13">
      <c r="A94" s="8"/>
      <c r="C94" s="8"/>
      <c r="M94" s="8"/>
    </row>
    <row r="95" spans="1:13" ht="13">
      <c r="A95" s="8"/>
      <c r="C95" s="8"/>
      <c r="M95" s="8"/>
    </row>
    <row r="96" spans="1:13" ht="13">
      <c r="A96" s="8"/>
      <c r="C96" s="8"/>
      <c r="M96" s="8"/>
    </row>
    <row r="97" spans="1:13" ht="13">
      <c r="A97" s="8"/>
      <c r="C97" s="8"/>
      <c r="M97" s="8"/>
    </row>
    <row r="98" spans="1:13" ht="13">
      <c r="A98" s="8"/>
      <c r="C98" s="8"/>
      <c r="M98" s="8"/>
    </row>
    <row r="99" spans="1:13" ht="13">
      <c r="A99" s="8"/>
      <c r="C99" s="8"/>
      <c r="M99" s="8"/>
    </row>
    <row r="100" spans="1:13" ht="13">
      <c r="A100" s="8"/>
      <c r="C100" s="8"/>
      <c r="M100" s="8"/>
    </row>
    <row r="101" spans="1:13" ht="13">
      <c r="A101" s="8"/>
      <c r="C101" s="8"/>
      <c r="M101" s="8"/>
    </row>
    <row r="102" spans="1:13" ht="13">
      <c r="A102" s="8"/>
      <c r="C102" s="8"/>
      <c r="M102" s="8"/>
    </row>
    <row r="103" spans="1:13" ht="13">
      <c r="A103" s="8"/>
      <c r="C103" s="8"/>
      <c r="M103" s="8"/>
    </row>
    <row r="104" spans="1:13" ht="13">
      <c r="A104" s="8"/>
      <c r="C104" s="8"/>
      <c r="M104" s="8"/>
    </row>
    <row r="105" spans="1:13" ht="13">
      <c r="A105" s="8"/>
      <c r="C105" s="8"/>
      <c r="M105" s="8"/>
    </row>
    <row r="106" spans="1:13" ht="13">
      <c r="A106" s="8"/>
      <c r="C106" s="8"/>
      <c r="M106" s="8"/>
    </row>
    <row r="107" spans="1:13" ht="13">
      <c r="A107" s="8"/>
      <c r="C107" s="8"/>
      <c r="M107" s="8"/>
    </row>
    <row r="108" spans="1:13" ht="13">
      <c r="A108" s="8"/>
      <c r="C108" s="8"/>
      <c r="M108" s="8"/>
    </row>
    <row r="109" spans="1:13" ht="13">
      <c r="A109" s="8"/>
      <c r="C109" s="8"/>
      <c r="M109" s="8"/>
    </row>
    <row r="110" spans="1:13" ht="13">
      <c r="A110" s="8"/>
      <c r="C110" s="8"/>
      <c r="M110" s="8"/>
    </row>
    <row r="111" spans="1:13" ht="13">
      <c r="A111" s="8"/>
      <c r="C111" s="8"/>
      <c r="M111" s="8"/>
    </row>
    <row r="112" spans="1:13" ht="13">
      <c r="A112" s="8"/>
      <c r="C112" s="8"/>
      <c r="M112" s="8"/>
    </row>
    <row r="113" spans="1:13" ht="13">
      <c r="A113" s="8"/>
      <c r="C113" s="8"/>
      <c r="M113" s="8"/>
    </row>
    <row r="114" spans="1:13" ht="13">
      <c r="A114" s="8"/>
      <c r="C114" s="8"/>
      <c r="M114" s="8"/>
    </row>
    <row r="115" spans="1:13" ht="13">
      <c r="A115" s="8"/>
      <c r="C115" s="8"/>
      <c r="M115" s="8"/>
    </row>
    <row r="116" spans="1:13" ht="13">
      <c r="A116" s="8"/>
      <c r="C116" s="8"/>
      <c r="M116" s="8"/>
    </row>
    <row r="117" spans="1:13" ht="13">
      <c r="A117" s="8"/>
      <c r="C117" s="8"/>
      <c r="M117" s="8"/>
    </row>
    <row r="118" spans="1:13" ht="13">
      <c r="A118" s="8"/>
      <c r="C118" s="8"/>
      <c r="M118" s="8"/>
    </row>
    <row r="119" spans="1:13" ht="13">
      <c r="A119" s="8"/>
      <c r="C119" s="8"/>
      <c r="M119" s="8"/>
    </row>
    <row r="120" spans="1:13" ht="13">
      <c r="A120" s="8"/>
      <c r="C120" s="8"/>
      <c r="M120" s="8"/>
    </row>
    <row r="121" spans="1:13" ht="13">
      <c r="A121" s="8"/>
      <c r="C121" s="8"/>
      <c r="M121" s="8"/>
    </row>
    <row r="122" spans="1:13" ht="13">
      <c r="A122" s="8"/>
      <c r="C122" s="8"/>
      <c r="M122" s="8"/>
    </row>
    <row r="123" spans="1:13" ht="13">
      <c r="A123" s="8"/>
      <c r="C123" s="8"/>
      <c r="M123" s="8"/>
    </row>
    <row r="124" spans="1:13" ht="13">
      <c r="A124" s="8"/>
      <c r="C124" s="8"/>
      <c r="M124" s="8"/>
    </row>
    <row r="125" spans="1:13" ht="13">
      <c r="A125" s="8"/>
      <c r="C125" s="8"/>
      <c r="M125" s="8"/>
    </row>
    <row r="126" spans="1:13" ht="13">
      <c r="A126" s="8"/>
      <c r="C126" s="8"/>
      <c r="M126" s="8"/>
    </row>
    <row r="127" spans="1:13" ht="13">
      <c r="A127" s="8"/>
      <c r="C127" s="8"/>
      <c r="M127" s="8"/>
    </row>
    <row r="128" spans="1:13" ht="13">
      <c r="A128" s="8"/>
      <c r="C128" s="8"/>
      <c r="M128" s="8"/>
    </row>
    <row r="129" spans="1:13" ht="13">
      <c r="A129" s="8"/>
      <c r="C129" s="8"/>
      <c r="M129" s="8"/>
    </row>
    <row r="130" spans="1:13" ht="13">
      <c r="A130" s="8"/>
      <c r="C130" s="8"/>
      <c r="M130" s="8"/>
    </row>
    <row r="131" spans="1:13" ht="13">
      <c r="A131" s="8"/>
      <c r="C131" s="8"/>
      <c r="M131" s="8"/>
    </row>
    <row r="132" spans="1:13" ht="13">
      <c r="A132" s="8"/>
      <c r="C132" s="8"/>
      <c r="M132" s="8"/>
    </row>
    <row r="133" spans="1:13" ht="13">
      <c r="A133" s="8"/>
      <c r="C133" s="8"/>
      <c r="M133" s="8"/>
    </row>
    <row r="134" spans="1:13" ht="13">
      <c r="A134" s="8"/>
      <c r="C134" s="8"/>
      <c r="M134" s="8"/>
    </row>
    <row r="135" spans="1:13" ht="13">
      <c r="A135" s="8"/>
      <c r="C135" s="8"/>
      <c r="M135" s="8"/>
    </row>
    <row r="136" spans="1:13" ht="13">
      <c r="A136" s="8"/>
      <c r="C136" s="8"/>
      <c r="M136" s="8"/>
    </row>
    <row r="137" spans="1:13" ht="13">
      <c r="A137" s="8"/>
      <c r="C137" s="8"/>
      <c r="M137" s="8"/>
    </row>
    <row r="138" spans="1:13" ht="13">
      <c r="A138" s="8"/>
      <c r="C138" s="8"/>
      <c r="M138" s="8"/>
    </row>
    <row r="139" spans="1:13" ht="13">
      <c r="A139" s="8"/>
      <c r="C139" s="8"/>
      <c r="M139" s="8"/>
    </row>
    <row r="140" spans="1:13" ht="13">
      <c r="A140" s="8"/>
      <c r="C140" s="8"/>
      <c r="M140" s="8"/>
    </row>
    <row r="141" spans="1:13" ht="13">
      <c r="A141" s="8"/>
      <c r="C141" s="8"/>
      <c r="M141" s="8"/>
    </row>
    <row r="142" spans="1:13" ht="13">
      <c r="A142" s="8"/>
      <c r="C142" s="8"/>
      <c r="M142" s="8"/>
    </row>
    <row r="143" spans="1:13" ht="13">
      <c r="A143" s="8"/>
      <c r="C143" s="8"/>
      <c r="M143" s="8"/>
    </row>
    <row r="144" spans="1:13" ht="13">
      <c r="A144" s="8"/>
      <c r="C144" s="8"/>
      <c r="M144" s="8"/>
    </row>
    <row r="145" spans="1:13" ht="13">
      <c r="A145" s="8"/>
      <c r="C145" s="8"/>
      <c r="M145" s="8"/>
    </row>
    <row r="146" spans="1:13" ht="13">
      <c r="A146" s="8"/>
      <c r="C146" s="8"/>
      <c r="M146" s="8"/>
    </row>
    <row r="147" spans="1:13" ht="13">
      <c r="A147" s="8"/>
      <c r="C147" s="8"/>
      <c r="M147" s="8"/>
    </row>
    <row r="148" spans="1:13" ht="13">
      <c r="A148" s="8"/>
      <c r="C148" s="8"/>
      <c r="M148" s="8"/>
    </row>
    <row r="149" spans="1:13" ht="13">
      <c r="A149" s="8"/>
      <c r="C149" s="8"/>
      <c r="M149" s="8"/>
    </row>
    <row r="150" spans="1:13" ht="13">
      <c r="A150" s="8"/>
      <c r="C150" s="8"/>
      <c r="M150" s="8"/>
    </row>
    <row r="151" spans="1:13" ht="13">
      <c r="A151" s="8"/>
      <c r="C151" s="8"/>
      <c r="M151" s="8"/>
    </row>
    <row r="152" spans="1:13" ht="13">
      <c r="A152" s="8"/>
      <c r="C152" s="8"/>
      <c r="M152" s="8"/>
    </row>
    <row r="153" spans="1:13" ht="13">
      <c r="A153" s="8"/>
      <c r="C153" s="8"/>
      <c r="M153" s="8"/>
    </row>
    <row r="154" spans="1:13" ht="13">
      <c r="A154" s="8"/>
      <c r="C154" s="8"/>
      <c r="M154" s="8"/>
    </row>
    <row r="155" spans="1:13" ht="13">
      <c r="A155" s="8"/>
      <c r="C155" s="8"/>
      <c r="M155" s="8"/>
    </row>
    <row r="156" spans="1:13" ht="13">
      <c r="A156" s="8"/>
      <c r="C156" s="8"/>
      <c r="M156" s="8"/>
    </row>
    <row r="157" spans="1:13" ht="13">
      <c r="A157" s="8"/>
      <c r="C157" s="8"/>
      <c r="M157" s="8"/>
    </row>
    <row r="158" spans="1:13" ht="13">
      <c r="A158" s="8"/>
      <c r="C158" s="8"/>
      <c r="M158" s="8"/>
    </row>
    <row r="159" spans="1:13" ht="13">
      <c r="A159" s="8"/>
      <c r="C159" s="8"/>
      <c r="M159" s="8"/>
    </row>
    <row r="160" spans="1:13" ht="13">
      <c r="A160" s="8"/>
      <c r="C160" s="8"/>
      <c r="M160" s="8"/>
    </row>
    <row r="161" spans="1:13" ht="13">
      <c r="A161" s="8"/>
      <c r="C161" s="8"/>
      <c r="M161" s="8"/>
    </row>
    <row r="162" spans="1:13" ht="13">
      <c r="A162" s="8"/>
      <c r="C162" s="8"/>
      <c r="M162" s="8"/>
    </row>
    <row r="163" spans="1:13" ht="13">
      <c r="A163" s="8"/>
      <c r="C163" s="8"/>
      <c r="M163" s="8"/>
    </row>
    <row r="164" spans="1:13" ht="13">
      <c r="A164" s="8"/>
      <c r="C164" s="8"/>
      <c r="M164" s="8"/>
    </row>
    <row r="165" spans="1:13" ht="13">
      <c r="A165" s="8"/>
      <c r="C165" s="8"/>
      <c r="M165" s="8"/>
    </row>
    <row r="166" spans="1:13" ht="13">
      <c r="A166" s="8"/>
      <c r="C166" s="8"/>
      <c r="M166" s="8"/>
    </row>
    <row r="167" spans="1:13" ht="13">
      <c r="A167" s="8"/>
      <c r="C167" s="8"/>
      <c r="M167" s="8"/>
    </row>
    <row r="168" spans="1:13" ht="13">
      <c r="A168" s="8"/>
      <c r="C168" s="8"/>
      <c r="M168" s="8"/>
    </row>
    <row r="169" spans="1:13" ht="13">
      <c r="A169" s="8"/>
      <c r="C169" s="8"/>
      <c r="M169" s="8"/>
    </row>
    <row r="170" spans="1:13" ht="13">
      <c r="A170" s="8"/>
      <c r="C170" s="8"/>
      <c r="M170" s="8"/>
    </row>
    <row r="171" spans="1:13" ht="13">
      <c r="A171" s="8"/>
      <c r="C171" s="8"/>
      <c r="M171" s="8"/>
    </row>
    <row r="172" spans="1:13" ht="13">
      <c r="A172" s="8"/>
      <c r="C172" s="8"/>
      <c r="M172" s="8"/>
    </row>
    <row r="173" spans="1:13" ht="13">
      <c r="A173" s="8"/>
      <c r="C173" s="8"/>
      <c r="M173" s="8"/>
    </row>
    <row r="174" spans="1:13" ht="13">
      <c r="A174" s="8"/>
      <c r="C174" s="8"/>
      <c r="M174" s="8"/>
    </row>
    <row r="175" spans="1:13" ht="13">
      <c r="A175" s="8"/>
      <c r="C175" s="8"/>
      <c r="M175" s="8"/>
    </row>
    <row r="176" spans="1:13" ht="13">
      <c r="A176" s="8"/>
      <c r="C176" s="8"/>
      <c r="M176" s="8"/>
    </row>
    <row r="177" spans="1:13" ht="13">
      <c r="A177" s="8"/>
      <c r="C177" s="8"/>
      <c r="M177" s="8"/>
    </row>
    <row r="178" spans="1:13" ht="13">
      <c r="A178" s="8"/>
      <c r="C178" s="8"/>
      <c r="M178" s="8"/>
    </row>
    <row r="179" spans="1:13" ht="13">
      <c r="A179" s="8"/>
      <c r="C179" s="8"/>
      <c r="M179" s="8"/>
    </row>
    <row r="180" spans="1:13" ht="13">
      <c r="A180" s="8"/>
      <c r="C180" s="8"/>
      <c r="M180" s="8"/>
    </row>
    <row r="181" spans="1:13" ht="13">
      <c r="A181" s="8"/>
      <c r="C181" s="8"/>
      <c r="M181" s="8"/>
    </row>
    <row r="182" spans="1:13" ht="13">
      <c r="A182" s="8"/>
      <c r="C182" s="8"/>
      <c r="M182" s="8"/>
    </row>
    <row r="183" spans="1:13" ht="13">
      <c r="A183" s="8"/>
      <c r="C183" s="8"/>
      <c r="M183" s="8"/>
    </row>
    <row r="184" spans="1:13" ht="13">
      <c r="A184" s="8"/>
      <c r="C184" s="8"/>
      <c r="M184" s="8"/>
    </row>
    <row r="185" spans="1:13" ht="13">
      <c r="A185" s="8"/>
      <c r="C185" s="8"/>
      <c r="M185" s="8"/>
    </row>
    <row r="186" spans="1:13" ht="13">
      <c r="A186" s="8"/>
      <c r="C186" s="8"/>
      <c r="M186" s="8"/>
    </row>
    <row r="187" spans="1:13" ht="13">
      <c r="A187" s="8"/>
      <c r="C187" s="8"/>
      <c r="M187" s="8"/>
    </row>
    <row r="188" spans="1:13" ht="13">
      <c r="A188" s="8"/>
      <c r="C188" s="8"/>
      <c r="M188" s="8"/>
    </row>
    <row r="189" spans="1:13" ht="13">
      <c r="A189" s="8"/>
      <c r="C189" s="8"/>
      <c r="M189" s="8"/>
    </row>
    <row r="190" spans="1:13" ht="13">
      <c r="A190" s="8"/>
      <c r="C190" s="8"/>
      <c r="M190" s="8"/>
    </row>
    <row r="191" spans="1:13" ht="13">
      <c r="A191" s="8"/>
      <c r="C191" s="8"/>
      <c r="M191" s="8"/>
    </row>
    <row r="192" spans="1:13" ht="13">
      <c r="A192" s="8"/>
      <c r="C192" s="8"/>
      <c r="M192" s="8"/>
    </row>
    <row r="193" spans="1:13" ht="13">
      <c r="A193" s="8"/>
      <c r="C193" s="8"/>
      <c r="M193" s="8"/>
    </row>
    <row r="194" spans="1:13" ht="13">
      <c r="A194" s="8"/>
      <c r="C194" s="8"/>
      <c r="M194" s="8"/>
    </row>
    <row r="195" spans="1:13" ht="13">
      <c r="A195" s="8"/>
      <c r="C195" s="8"/>
      <c r="M195" s="8"/>
    </row>
    <row r="196" spans="1:13" ht="13">
      <c r="A196" s="8"/>
      <c r="C196" s="8"/>
      <c r="M196" s="8"/>
    </row>
    <row r="197" spans="1:13" ht="13">
      <c r="A197" s="8"/>
      <c r="C197" s="8"/>
      <c r="M197" s="8"/>
    </row>
    <row r="198" spans="1:13" ht="13">
      <c r="A198" s="8"/>
      <c r="C198" s="8"/>
      <c r="M198" s="8"/>
    </row>
    <row r="199" spans="1:13" ht="13">
      <c r="A199" s="8"/>
      <c r="C199" s="8"/>
      <c r="M199" s="8"/>
    </row>
    <row r="200" spans="1:13" ht="13">
      <c r="A200" s="8"/>
      <c r="C200" s="8"/>
      <c r="M200" s="8"/>
    </row>
    <row r="201" spans="1:13" ht="13">
      <c r="A201" s="8"/>
      <c r="C201" s="8"/>
      <c r="M201" s="8"/>
    </row>
    <row r="202" spans="1:13" ht="13">
      <c r="A202" s="8"/>
      <c r="C202" s="8"/>
      <c r="M202" s="8"/>
    </row>
    <row r="203" spans="1:13" ht="13">
      <c r="A203" s="8"/>
      <c r="C203" s="8"/>
      <c r="M203" s="8"/>
    </row>
    <row r="204" spans="1:13" ht="13">
      <c r="A204" s="8"/>
      <c r="C204" s="8"/>
      <c r="M204" s="8"/>
    </row>
    <row r="205" spans="1:13" ht="13">
      <c r="A205" s="8"/>
      <c r="C205" s="8"/>
      <c r="M205" s="8"/>
    </row>
    <row r="206" spans="1:13" ht="13">
      <c r="A206" s="8"/>
      <c r="C206" s="8"/>
      <c r="M206" s="8"/>
    </row>
    <row r="207" spans="1:13" ht="13">
      <c r="A207" s="8"/>
      <c r="C207" s="8"/>
      <c r="M207" s="8"/>
    </row>
    <row r="208" spans="1:13" ht="13">
      <c r="A208" s="8"/>
      <c r="C208" s="8"/>
      <c r="M208" s="8"/>
    </row>
    <row r="209" spans="1:13" ht="13">
      <c r="A209" s="8"/>
      <c r="C209" s="8"/>
      <c r="M209" s="8"/>
    </row>
    <row r="210" spans="1:13" ht="13">
      <c r="A210" s="8"/>
      <c r="C210" s="8"/>
      <c r="M210" s="8"/>
    </row>
    <row r="211" spans="1:13" ht="13">
      <c r="A211" s="8"/>
      <c r="C211" s="8"/>
      <c r="M211" s="8"/>
    </row>
    <row r="212" spans="1:13" ht="13">
      <c r="A212" s="8"/>
      <c r="C212" s="8"/>
      <c r="M212" s="8"/>
    </row>
    <row r="213" spans="1:13" ht="13">
      <c r="A213" s="8"/>
      <c r="C213" s="8"/>
      <c r="M213" s="8"/>
    </row>
    <row r="214" spans="1:13" ht="13">
      <c r="A214" s="8"/>
      <c r="C214" s="8"/>
      <c r="M214" s="8"/>
    </row>
    <row r="215" spans="1:13" ht="13">
      <c r="A215" s="8"/>
      <c r="C215" s="8"/>
      <c r="M215" s="8"/>
    </row>
    <row r="216" spans="1:13" ht="13">
      <c r="A216" s="8"/>
      <c r="C216" s="8"/>
      <c r="M216" s="8"/>
    </row>
    <row r="217" spans="1:13" ht="13">
      <c r="A217" s="8"/>
      <c r="C217" s="8"/>
      <c r="M217" s="8"/>
    </row>
    <row r="218" spans="1:13" ht="13">
      <c r="A218" s="8"/>
      <c r="C218" s="8"/>
      <c r="M218" s="8"/>
    </row>
    <row r="219" spans="1:13" ht="13">
      <c r="A219" s="8"/>
      <c r="C219" s="8"/>
      <c r="M219" s="8"/>
    </row>
    <row r="220" spans="1:13" ht="13">
      <c r="A220" s="8"/>
      <c r="C220" s="8"/>
      <c r="M220" s="8"/>
    </row>
    <row r="221" spans="1:13" ht="13">
      <c r="A221" s="8"/>
      <c r="C221" s="8"/>
      <c r="M221" s="8"/>
    </row>
    <row r="222" spans="1:13" ht="13">
      <c r="A222" s="8"/>
      <c r="C222" s="8"/>
      <c r="M222" s="8"/>
    </row>
    <row r="223" spans="1:13" ht="13">
      <c r="A223" s="8"/>
      <c r="C223" s="8"/>
      <c r="M223" s="8"/>
    </row>
    <row r="224" spans="1:13" ht="13">
      <c r="A224" s="8"/>
      <c r="C224" s="8"/>
      <c r="M224" s="8"/>
    </row>
    <row r="225" spans="1:13" ht="13">
      <c r="A225" s="8"/>
      <c r="C225" s="8"/>
      <c r="M225" s="8"/>
    </row>
    <row r="226" spans="1:13" ht="13">
      <c r="A226" s="8"/>
      <c r="C226" s="8"/>
      <c r="M226" s="8"/>
    </row>
    <row r="227" spans="1:13" ht="13">
      <c r="A227" s="8"/>
      <c r="C227" s="8"/>
      <c r="M227" s="8"/>
    </row>
    <row r="228" spans="1:13" ht="13">
      <c r="A228" s="8"/>
      <c r="C228" s="8"/>
      <c r="M228" s="8"/>
    </row>
    <row r="229" spans="1:13" ht="13">
      <c r="A229" s="8"/>
      <c r="C229" s="8"/>
      <c r="M229" s="8"/>
    </row>
    <row r="230" spans="1:13" ht="13">
      <c r="A230" s="8"/>
      <c r="C230" s="8"/>
      <c r="M230" s="8"/>
    </row>
    <row r="231" spans="1:13" ht="13">
      <c r="A231" s="8"/>
      <c r="C231" s="8"/>
      <c r="M231" s="8"/>
    </row>
    <row r="232" spans="1:13" ht="13">
      <c r="A232" s="8"/>
      <c r="C232" s="8"/>
      <c r="M232" s="8"/>
    </row>
    <row r="233" spans="1:13" ht="13">
      <c r="A233" s="8"/>
      <c r="C233" s="8"/>
      <c r="M233" s="8"/>
    </row>
    <row r="234" spans="1:13" ht="13">
      <c r="A234" s="8"/>
      <c r="C234" s="8"/>
      <c r="M234" s="8"/>
    </row>
    <row r="235" spans="1:13" ht="13">
      <c r="A235" s="8"/>
      <c r="C235" s="8"/>
      <c r="M235" s="8"/>
    </row>
    <row r="236" spans="1:13" ht="13">
      <c r="A236" s="8"/>
      <c r="C236" s="8"/>
      <c r="M236" s="8"/>
    </row>
    <row r="237" spans="1:13" ht="13">
      <c r="A237" s="8"/>
      <c r="C237" s="8"/>
      <c r="M237" s="8"/>
    </row>
    <row r="238" spans="1:13" ht="13">
      <c r="A238" s="8"/>
      <c r="C238" s="8"/>
      <c r="M238" s="8"/>
    </row>
    <row r="239" spans="1:13" ht="13">
      <c r="A239" s="8"/>
      <c r="C239" s="8"/>
      <c r="M239" s="8"/>
    </row>
    <row r="240" spans="1:13" ht="13">
      <c r="A240" s="8"/>
      <c r="C240" s="8"/>
      <c r="M240" s="8"/>
    </row>
    <row r="241" spans="1:13" ht="13">
      <c r="A241" s="8"/>
      <c r="C241" s="8"/>
      <c r="M241" s="8"/>
    </row>
    <row r="242" spans="1:13" ht="13">
      <c r="A242" s="8"/>
      <c r="C242" s="8"/>
      <c r="M242" s="8"/>
    </row>
    <row r="243" spans="1:13" ht="13">
      <c r="A243" s="8"/>
      <c r="C243" s="8"/>
      <c r="M243" s="8"/>
    </row>
    <row r="244" spans="1:13" ht="13">
      <c r="A244" s="8"/>
      <c r="C244" s="8"/>
      <c r="M244" s="8"/>
    </row>
    <row r="245" spans="1:13" ht="13">
      <c r="A245" s="8"/>
      <c r="C245" s="8"/>
      <c r="M245" s="8"/>
    </row>
    <row r="246" spans="1:13" ht="13">
      <c r="A246" s="8"/>
      <c r="C246" s="8"/>
      <c r="M246" s="8"/>
    </row>
    <row r="247" spans="1:13" ht="13">
      <c r="A247" s="8"/>
      <c r="C247" s="8"/>
      <c r="M247" s="8"/>
    </row>
    <row r="248" spans="1:13" ht="13">
      <c r="A248" s="8"/>
      <c r="C248" s="8"/>
      <c r="M248" s="8"/>
    </row>
    <row r="249" spans="1:13" ht="13">
      <c r="A249" s="8"/>
      <c r="C249" s="8"/>
      <c r="M249" s="8"/>
    </row>
    <row r="250" spans="1:13" ht="13">
      <c r="A250" s="8"/>
      <c r="C250" s="8"/>
      <c r="M250" s="8"/>
    </row>
    <row r="251" spans="1:13" ht="13">
      <c r="A251" s="8"/>
      <c r="C251" s="8"/>
      <c r="M251" s="8"/>
    </row>
    <row r="252" spans="1:13" ht="13">
      <c r="A252" s="8"/>
      <c r="C252" s="8"/>
      <c r="M252" s="8"/>
    </row>
    <row r="253" spans="1:13" ht="13">
      <c r="A253" s="8"/>
      <c r="C253" s="8"/>
      <c r="M253" s="8"/>
    </row>
    <row r="254" spans="1:13" ht="13">
      <c r="A254" s="8"/>
      <c r="C254" s="8"/>
      <c r="M254" s="8"/>
    </row>
    <row r="255" spans="1:13" ht="13">
      <c r="A255" s="8"/>
      <c r="C255" s="8"/>
      <c r="M255" s="8"/>
    </row>
    <row r="256" spans="1:13" ht="13">
      <c r="A256" s="8"/>
      <c r="C256" s="8"/>
      <c r="M256" s="8"/>
    </row>
    <row r="257" spans="1:13" ht="13">
      <c r="A257" s="8"/>
      <c r="C257" s="8"/>
      <c r="M257" s="8"/>
    </row>
    <row r="258" spans="1:13" ht="13">
      <c r="A258" s="8"/>
      <c r="C258" s="8"/>
      <c r="M258" s="8"/>
    </row>
    <row r="259" spans="1:13" ht="13">
      <c r="A259" s="8"/>
      <c r="C259" s="8"/>
      <c r="M259" s="8"/>
    </row>
    <row r="260" spans="1:13" ht="13">
      <c r="A260" s="8"/>
      <c r="C260" s="8"/>
      <c r="M260" s="8"/>
    </row>
    <row r="261" spans="1:13" ht="13">
      <c r="A261" s="8"/>
      <c r="C261" s="8"/>
      <c r="M261" s="8"/>
    </row>
    <row r="262" spans="1:13" ht="13">
      <c r="A262" s="8"/>
      <c r="C262" s="8"/>
      <c r="M262" s="8"/>
    </row>
    <row r="263" spans="1:13" ht="13">
      <c r="A263" s="8"/>
      <c r="C263" s="8"/>
      <c r="M263" s="8"/>
    </row>
    <row r="264" spans="1:13" ht="13">
      <c r="A264" s="8"/>
      <c r="C264" s="8"/>
      <c r="M264" s="8"/>
    </row>
    <row r="265" spans="1:13" ht="13">
      <c r="A265" s="8"/>
      <c r="C265" s="8"/>
      <c r="M265" s="8"/>
    </row>
    <row r="266" spans="1:13" ht="13">
      <c r="A266" s="8"/>
      <c r="C266" s="8"/>
      <c r="M266" s="8"/>
    </row>
    <row r="267" spans="1:13" ht="13">
      <c r="A267" s="8"/>
      <c r="C267" s="8"/>
      <c r="M267" s="8"/>
    </row>
    <row r="268" spans="1:13" ht="13">
      <c r="A268" s="8"/>
      <c r="C268" s="8"/>
      <c r="M268" s="8"/>
    </row>
    <row r="269" spans="1:13" ht="13">
      <c r="A269" s="8"/>
      <c r="C269" s="8"/>
      <c r="M269" s="8"/>
    </row>
    <row r="270" spans="1:13" ht="13">
      <c r="A270" s="8"/>
      <c r="C270" s="8"/>
      <c r="M270" s="8"/>
    </row>
    <row r="271" spans="1:13" ht="13">
      <c r="A271" s="8"/>
      <c r="C271" s="8"/>
      <c r="M271" s="8"/>
    </row>
    <row r="272" spans="1:13" ht="13">
      <c r="A272" s="8"/>
      <c r="C272" s="8"/>
      <c r="M272" s="8"/>
    </row>
    <row r="273" spans="1:13" ht="13">
      <c r="A273" s="8"/>
      <c r="C273" s="8"/>
      <c r="M273" s="8"/>
    </row>
    <row r="274" spans="1:13" ht="13">
      <c r="A274" s="8"/>
      <c r="C274" s="8"/>
      <c r="M274" s="8"/>
    </row>
    <row r="275" spans="1:13" ht="13">
      <c r="A275" s="8"/>
      <c r="C275" s="8"/>
      <c r="M275" s="8"/>
    </row>
    <row r="276" spans="1:13" ht="13">
      <c r="A276" s="8"/>
      <c r="C276" s="8"/>
      <c r="M276" s="8"/>
    </row>
    <row r="277" spans="1:13" ht="13">
      <c r="A277" s="8"/>
      <c r="C277" s="8"/>
      <c r="M277" s="8"/>
    </row>
    <row r="278" spans="1:13" ht="13">
      <c r="A278" s="8"/>
      <c r="C278" s="8"/>
      <c r="M278" s="8"/>
    </row>
    <row r="279" spans="1:13" ht="13">
      <c r="A279" s="8"/>
      <c r="C279" s="8"/>
      <c r="M279" s="8"/>
    </row>
    <row r="280" spans="1:13" ht="13">
      <c r="A280" s="8"/>
      <c r="C280" s="8"/>
      <c r="M280" s="8"/>
    </row>
    <row r="281" spans="1:13" ht="13">
      <c r="A281" s="8"/>
      <c r="C281" s="8"/>
      <c r="M281" s="8"/>
    </row>
    <row r="282" spans="1:13" ht="13">
      <c r="A282" s="8"/>
      <c r="C282" s="8"/>
      <c r="M282" s="8"/>
    </row>
    <row r="283" spans="1:13" ht="13">
      <c r="A283" s="8"/>
      <c r="C283" s="8"/>
      <c r="M283" s="8"/>
    </row>
    <row r="284" spans="1:13" ht="13">
      <c r="A284" s="8"/>
      <c r="C284" s="8"/>
      <c r="M284" s="8"/>
    </row>
    <row r="285" spans="1:13" ht="13">
      <c r="A285" s="8"/>
      <c r="C285" s="8"/>
      <c r="M285" s="8"/>
    </row>
    <row r="286" spans="1:13" ht="13">
      <c r="A286" s="8"/>
      <c r="C286" s="8"/>
      <c r="M286" s="8"/>
    </row>
    <row r="287" spans="1:13" ht="13">
      <c r="A287" s="8"/>
      <c r="C287" s="8"/>
      <c r="M287" s="8"/>
    </row>
    <row r="288" spans="1:13" ht="13">
      <c r="A288" s="8"/>
      <c r="C288" s="8"/>
      <c r="M288" s="8"/>
    </row>
    <row r="289" spans="1:13" ht="13">
      <c r="A289" s="8"/>
      <c r="C289" s="8"/>
      <c r="M289" s="8"/>
    </row>
    <row r="290" spans="1:13" ht="13">
      <c r="A290" s="8"/>
      <c r="C290" s="8"/>
      <c r="M290" s="8"/>
    </row>
    <row r="291" spans="1:13" ht="13">
      <c r="A291" s="8"/>
      <c r="C291" s="8"/>
      <c r="M291" s="8"/>
    </row>
    <row r="292" spans="1:13" ht="13">
      <c r="A292" s="8"/>
      <c r="C292" s="8"/>
      <c r="M292" s="8"/>
    </row>
    <row r="293" spans="1:13" ht="13">
      <c r="A293" s="8"/>
      <c r="C293" s="8"/>
      <c r="M293" s="8"/>
    </row>
    <row r="294" spans="1:13" ht="13">
      <c r="A294" s="8"/>
      <c r="C294" s="8"/>
      <c r="M294" s="8"/>
    </row>
    <row r="295" spans="1:13" ht="13">
      <c r="A295" s="8"/>
      <c r="C295" s="8"/>
      <c r="M295" s="8"/>
    </row>
    <row r="296" spans="1:13" ht="13">
      <c r="A296" s="8"/>
      <c r="C296" s="8"/>
      <c r="M296" s="8"/>
    </row>
    <row r="297" spans="1:13" ht="13">
      <c r="A297" s="8"/>
      <c r="C297" s="8"/>
      <c r="M297" s="8"/>
    </row>
    <row r="298" spans="1:13" ht="13">
      <c r="A298" s="8"/>
      <c r="C298" s="8"/>
      <c r="M298" s="8"/>
    </row>
    <row r="299" spans="1:13" ht="13">
      <c r="A299" s="8"/>
      <c r="C299" s="8"/>
      <c r="M299" s="8"/>
    </row>
    <row r="300" spans="1:13" ht="13">
      <c r="A300" s="8"/>
      <c r="C300" s="8"/>
      <c r="M300" s="8"/>
    </row>
    <row r="301" spans="1:13" ht="13">
      <c r="A301" s="8"/>
      <c r="C301" s="8"/>
      <c r="M301" s="8"/>
    </row>
    <row r="302" spans="1:13" ht="13">
      <c r="A302" s="8"/>
      <c r="C302" s="8"/>
      <c r="M302" s="8"/>
    </row>
    <row r="303" spans="1:13" ht="13">
      <c r="A303" s="8"/>
      <c r="C303" s="8"/>
      <c r="M303" s="8"/>
    </row>
    <row r="304" spans="1:13" ht="13">
      <c r="A304" s="8"/>
      <c r="C304" s="8"/>
      <c r="M304" s="8"/>
    </row>
    <row r="305" spans="1:13" ht="13">
      <c r="A305" s="8"/>
      <c r="C305" s="8"/>
      <c r="M305" s="8"/>
    </row>
    <row r="306" spans="1:13" ht="13">
      <c r="A306" s="8"/>
      <c r="C306" s="8"/>
      <c r="M306" s="8"/>
    </row>
    <row r="307" spans="1:13" ht="13">
      <c r="A307" s="8"/>
      <c r="C307" s="8"/>
      <c r="M307" s="8"/>
    </row>
    <row r="308" spans="1:13" ht="13">
      <c r="A308" s="8"/>
      <c r="C308" s="8"/>
      <c r="M308" s="8"/>
    </row>
    <row r="309" spans="1:13" ht="13">
      <c r="A309" s="8"/>
      <c r="C309" s="8"/>
      <c r="M309" s="8"/>
    </row>
    <row r="310" spans="1:13" ht="13">
      <c r="A310" s="8"/>
      <c r="C310" s="8"/>
      <c r="M310" s="8"/>
    </row>
    <row r="311" spans="1:13" ht="13">
      <c r="A311" s="8"/>
      <c r="C311" s="8"/>
      <c r="M311" s="8"/>
    </row>
    <row r="312" spans="1:13" ht="13">
      <c r="A312" s="8"/>
      <c r="C312" s="8"/>
      <c r="M312" s="8"/>
    </row>
    <row r="313" spans="1:13" ht="13">
      <c r="A313" s="8"/>
      <c r="C313" s="8"/>
      <c r="M313" s="8"/>
    </row>
    <row r="314" spans="1:13" ht="13">
      <c r="A314" s="8"/>
      <c r="C314" s="8"/>
      <c r="M314" s="8"/>
    </row>
    <row r="315" spans="1:13" ht="13">
      <c r="A315" s="8"/>
      <c r="C315" s="8"/>
      <c r="M315" s="8"/>
    </row>
    <row r="316" spans="1:13" ht="13">
      <c r="A316" s="8"/>
      <c r="C316" s="8"/>
      <c r="M316" s="8"/>
    </row>
    <row r="317" spans="1:13" ht="13">
      <c r="A317" s="8"/>
      <c r="C317" s="8"/>
      <c r="M317" s="8"/>
    </row>
    <row r="318" spans="1:13" ht="13">
      <c r="A318" s="8"/>
      <c r="C318" s="8"/>
      <c r="M318" s="8"/>
    </row>
    <row r="319" spans="1:13" ht="13">
      <c r="A319" s="8"/>
      <c r="C319" s="8"/>
      <c r="M319" s="8"/>
    </row>
    <row r="320" spans="1:13" ht="13">
      <c r="A320" s="8"/>
      <c r="C320" s="8"/>
      <c r="M320" s="8"/>
    </row>
    <row r="321" spans="1:13" ht="13">
      <c r="A321" s="8"/>
      <c r="C321" s="8"/>
      <c r="M321" s="8"/>
    </row>
    <row r="322" spans="1:13" ht="13">
      <c r="A322" s="8"/>
      <c r="C322" s="8"/>
      <c r="M322" s="8"/>
    </row>
    <row r="323" spans="1:13" ht="13">
      <c r="A323" s="8"/>
      <c r="C323" s="8"/>
      <c r="M323" s="8"/>
    </row>
    <row r="324" spans="1:13" ht="13">
      <c r="A324" s="8"/>
      <c r="C324" s="8"/>
      <c r="M324" s="8"/>
    </row>
    <row r="325" spans="1:13" ht="13">
      <c r="A325" s="8"/>
      <c r="C325" s="8"/>
      <c r="M325" s="8"/>
    </row>
    <row r="326" spans="1:13" ht="13">
      <c r="A326" s="8"/>
      <c r="C326" s="8"/>
      <c r="M326" s="8"/>
    </row>
    <row r="327" spans="1:13" ht="13">
      <c r="A327" s="8"/>
      <c r="C327" s="8"/>
      <c r="M327" s="8"/>
    </row>
    <row r="328" spans="1:13" ht="13">
      <c r="A328" s="8"/>
      <c r="C328" s="8"/>
      <c r="M328" s="8"/>
    </row>
    <row r="329" spans="1:13" ht="13">
      <c r="A329" s="8"/>
      <c r="C329" s="8"/>
      <c r="M329" s="8"/>
    </row>
    <row r="330" spans="1:13" ht="13">
      <c r="A330" s="8"/>
      <c r="C330" s="8"/>
      <c r="M330" s="8"/>
    </row>
    <row r="331" spans="1:13" ht="13">
      <c r="A331" s="8"/>
      <c r="C331" s="8"/>
      <c r="M331" s="8"/>
    </row>
    <row r="332" spans="1:13" ht="13">
      <c r="A332" s="8"/>
      <c r="C332" s="8"/>
      <c r="M332" s="8"/>
    </row>
    <row r="333" spans="1:13" ht="13">
      <c r="A333" s="8"/>
      <c r="C333" s="8"/>
      <c r="M333" s="8"/>
    </row>
    <row r="334" spans="1:13" ht="13">
      <c r="A334" s="8"/>
      <c r="C334" s="8"/>
      <c r="M334" s="8"/>
    </row>
    <row r="335" spans="1:13" ht="13">
      <c r="A335" s="8"/>
      <c r="C335" s="8"/>
      <c r="M335" s="8"/>
    </row>
    <row r="336" spans="1:13" ht="13">
      <c r="A336" s="8"/>
      <c r="C336" s="8"/>
      <c r="M336" s="8"/>
    </row>
    <row r="337" spans="1:13" ht="13">
      <c r="A337" s="8"/>
      <c r="C337" s="8"/>
      <c r="M337" s="8"/>
    </row>
    <row r="338" spans="1:13" ht="13">
      <c r="A338" s="8"/>
      <c r="C338" s="8"/>
      <c r="M338" s="8"/>
    </row>
    <row r="339" spans="1:13" ht="13">
      <c r="A339" s="8"/>
      <c r="C339" s="8"/>
      <c r="M339" s="8"/>
    </row>
    <row r="340" spans="1:13" ht="13">
      <c r="A340" s="8"/>
      <c r="C340" s="8"/>
      <c r="M340" s="8"/>
    </row>
    <row r="341" spans="1:13" ht="13">
      <c r="A341" s="8"/>
      <c r="C341" s="8"/>
      <c r="M341" s="8"/>
    </row>
    <row r="342" spans="1:13" ht="13">
      <c r="A342" s="8"/>
      <c r="C342" s="8"/>
      <c r="M342" s="8"/>
    </row>
    <row r="343" spans="1:13" ht="13">
      <c r="A343" s="8"/>
      <c r="C343" s="8"/>
      <c r="M343" s="8"/>
    </row>
    <row r="344" spans="1:13" ht="13">
      <c r="A344" s="8"/>
      <c r="C344" s="8"/>
      <c r="M344" s="8"/>
    </row>
    <row r="345" spans="1:13" ht="13">
      <c r="A345" s="8"/>
      <c r="C345" s="8"/>
      <c r="M345" s="8"/>
    </row>
    <row r="346" spans="1:13" ht="13">
      <c r="A346" s="8"/>
      <c r="C346" s="8"/>
      <c r="M346" s="8"/>
    </row>
    <row r="347" spans="1:13" ht="13">
      <c r="A347" s="8"/>
      <c r="C347" s="8"/>
      <c r="M347" s="8"/>
    </row>
    <row r="348" spans="1:13" ht="13">
      <c r="A348" s="8"/>
      <c r="C348" s="8"/>
      <c r="M348" s="8"/>
    </row>
    <row r="349" spans="1:13" ht="13">
      <c r="A349" s="8"/>
      <c r="C349" s="8"/>
      <c r="M349" s="8"/>
    </row>
    <row r="350" spans="1:13" ht="13">
      <c r="A350" s="8"/>
      <c r="C350" s="8"/>
      <c r="M350" s="8"/>
    </row>
    <row r="351" spans="1:13" ht="13">
      <c r="A351" s="8"/>
      <c r="C351" s="8"/>
      <c r="M351" s="8"/>
    </row>
    <row r="352" spans="1:13" ht="13">
      <c r="A352" s="8"/>
      <c r="C352" s="8"/>
      <c r="M352" s="8"/>
    </row>
    <row r="353" spans="1:13" ht="13">
      <c r="A353" s="8"/>
      <c r="C353" s="8"/>
      <c r="M353" s="8"/>
    </row>
    <row r="354" spans="1:13" ht="13">
      <c r="A354" s="8"/>
      <c r="C354" s="8"/>
      <c r="M354" s="8"/>
    </row>
    <row r="355" spans="1:13" ht="13">
      <c r="A355" s="8"/>
      <c r="C355" s="8"/>
      <c r="M355" s="8"/>
    </row>
    <row r="356" spans="1:13" ht="13">
      <c r="A356" s="8"/>
      <c r="C356" s="8"/>
      <c r="M356" s="8"/>
    </row>
    <row r="357" spans="1:13" ht="13">
      <c r="A357" s="8"/>
      <c r="C357" s="8"/>
      <c r="M357" s="8"/>
    </row>
    <row r="358" spans="1:13" ht="13">
      <c r="A358" s="8"/>
      <c r="C358" s="8"/>
      <c r="M358" s="8"/>
    </row>
    <row r="359" spans="1:13" ht="13">
      <c r="A359" s="8"/>
      <c r="C359" s="8"/>
      <c r="M359" s="8"/>
    </row>
    <row r="360" spans="1:13" ht="13">
      <c r="A360" s="8"/>
      <c r="C360" s="8"/>
      <c r="M360" s="8"/>
    </row>
    <row r="361" spans="1:13" ht="13">
      <c r="A361" s="8"/>
      <c r="C361" s="8"/>
      <c r="M361" s="8"/>
    </row>
    <row r="362" spans="1:13" ht="13">
      <c r="A362" s="8"/>
      <c r="C362" s="8"/>
      <c r="M362" s="8"/>
    </row>
    <row r="363" spans="1:13" ht="13">
      <c r="A363" s="8"/>
      <c r="C363" s="8"/>
      <c r="M363" s="8"/>
    </row>
    <row r="364" spans="1:13" ht="13">
      <c r="A364" s="8"/>
      <c r="C364" s="8"/>
      <c r="M364" s="8"/>
    </row>
    <row r="365" spans="1:13" ht="13">
      <c r="A365" s="8"/>
      <c r="C365" s="8"/>
      <c r="M365" s="8"/>
    </row>
    <row r="366" spans="1:13" ht="13">
      <c r="A366" s="8"/>
      <c r="C366" s="8"/>
      <c r="M366" s="8"/>
    </row>
    <row r="367" spans="1:13" ht="13">
      <c r="A367" s="8"/>
      <c r="C367" s="8"/>
      <c r="M367" s="8"/>
    </row>
    <row r="368" spans="1:13" ht="13">
      <c r="A368" s="8"/>
      <c r="C368" s="8"/>
      <c r="M368" s="8"/>
    </row>
    <row r="369" spans="1:13" ht="13">
      <c r="A369" s="8"/>
      <c r="C369" s="8"/>
      <c r="M369" s="8"/>
    </row>
    <row r="370" spans="1:13" ht="13">
      <c r="A370" s="8"/>
      <c r="C370" s="8"/>
      <c r="M370" s="8"/>
    </row>
    <row r="371" spans="1:13" ht="13">
      <c r="A371" s="8"/>
      <c r="C371" s="8"/>
      <c r="M371" s="8"/>
    </row>
    <row r="372" spans="1:13" ht="13">
      <c r="A372" s="8"/>
      <c r="C372" s="8"/>
      <c r="M372" s="8"/>
    </row>
    <row r="373" spans="1:13" ht="13">
      <c r="A373" s="8"/>
      <c r="C373" s="8"/>
      <c r="M373" s="8"/>
    </row>
    <row r="374" spans="1:13" ht="13">
      <c r="A374" s="8"/>
      <c r="C374" s="8"/>
      <c r="M374" s="8"/>
    </row>
    <row r="375" spans="1:13" ht="13">
      <c r="A375" s="8"/>
      <c r="C375" s="8"/>
      <c r="M375" s="8"/>
    </row>
    <row r="376" spans="1:13" ht="13">
      <c r="A376" s="8"/>
      <c r="C376" s="8"/>
      <c r="M376" s="8"/>
    </row>
    <row r="377" spans="1:13" ht="13">
      <c r="A377" s="8"/>
      <c r="C377" s="8"/>
      <c r="M377" s="8"/>
    </row>
    <row r="378" spans="1:13" ht="13">
      <c r="A378" s="8"/>
      <c r="C378" s="8"/>
      <c r="M378" s="8"/>
    </row>
    <row r="379" spans="1:13" ht="13">
      <c r="A379" s="8"/>
      <c r="C379" s="8"/>
      <c r="M379" s="8"/>
    </row>
    <row r="380" spans="1:13" ht="13">
      <c r="A380" s="8"/>
      <c r="C380" s="8"/>
      <c r="M380" s="8"/>
    </row>
    <row r="381" spans="1:13" ht="13">
      <c r="A381" s="8"/>
      <c r="C381" s="8"/>
      <c r="M381" s="8"/>
    </row>
    <row r="382" spans="1:13" ht="13">
      <c r="A382" s="8"/>
      <c r="C382" s="8"/>
      <c r="M382" s="8"/>
    </row>
    <row r="383" spans="1:13" ht="13">
      <c r="A383" s="8"/>
      <c r="C383" s="8"/>
      <c r="M383" s="8"/>
    </row>
    <row r="384" spans="1:13" ht="13">
      <c r="A384" s="8"/>
      <c r="C384" s="8"/>
      <c r="M384" s="8"/>
    </row>
    <row r="385" spans="1:13" ht="13">
      <c r="A385" s="8"/>
      <c r="C385" s="8"/>
      <c r="M385" s="8"/>
    </row>
    <row r="386" spans="1:13" ht="13">
      <c r="A386" s="8"/>
      <c r="C386" s="8"/>
      <c r="M386" s="8"/>
    </row>
    <row r="387" spans="1:13" ht="13">
      <c r="A387" s="8"/>
      <c r="C387" s="8"/>
      <c r="M387" s="8"/>
    </row>
    <row r="388" spans="1:13" ht="13">
      <c r="A388" s="8"/>
      <c r="C388" s="8"/>
      <c r="M388" s="8"/>
    </row>
    <row r="389" spans="1:13" ht="13">
      <c r="A389" s="8"/>
      <c r="C389" s="8"/>
      <c r="M389" s="8"/>
    </row>
    <row r="390" spans="1:13" ht="13">
      <c r="A390" s="8"/>
      <c r="C390" s="8"/>
      <c r="M390" s="8"/>
    </row>
    <row r="391" spans="1:13" ht="13">
      <c r="A391" s="8"/>
      <c r="C391" s="8"/>
      <c r="M391" s="8"/>
    </row>
    <row r="392" spans="1:13" ht="13">
      <c r="A392" s="8"/>
      <c r="C392" s="8"/>
      <c r="M392" s="8"/>
    </row>
    <row r="393" spans="1:13" ht="13">
      <c r="A393" s="8"/>
      <c r="C393" s="8"/>
      <c r="M393" s="8"/>
    </row>
    <row r="394" spans="1:13" ht="13">
      <c r="A394" s="8"/>
      <c r="C394" s="8"/>
      <c r="M394" s="8"/>
    </row>
    <row r="395" spans="1:13" ht="13">
      <c r="A395" s="8"/>
      <c r="C395" s="8"/>
      <c r="M395" s="8"/>
    </row>
    <row r="396" spans="1:13" ht="13">
      <c r="A396" s="8"/>
      <c r="C396" s="8"/>
      <c r="M396" s="8"/>
    </row>
    <row r="397" spans="1:13" ht="13">
      <c r="A397" s="8"/>
      <c r="C397" s="8"/>
      <c r="M397" s="8"/>
    </row>
    <row r="398" spans="1:13" ht="13">
      <c r="A398" s="8"/>
      <c r="C398" s="8"/>
      <c r="M398" s="8"/>
    </row>
    <row r="399" spans="1:13" ht="13">
      <c r="A399" s="8"/>
      <c r="C399" s="8"/>
      <c r="M399" s="8"/>
    </row>
    <row r="400" spans="1:13" ht="13">
      <c r="A400" s="8"/>
      <c r="C400" s="8"/>
      <c r="M400" s="8"/>
    </row>
    <row r="401" spans="1:13" ht="13">
      <c r="A401" s="8"/>
      <c r="C401" s="8"/>
      <c r="M401" s="8"/>
    </row>
    <row r="402" spans="1:13" ht="13">
      <c r="A402" s="8"/>
      <c r="C402" s="8"/>
      <c r="M402" s="8"/>
    </row>
    <row r="403" spans="1:13" ht="13">
      <c r="A403" s="8"/>
      <c r="C403" s="8"/>
      <c r="M403" s="8"/>
    </row>
    <row r="404" spans="1:13" ht="13">
      <c r="A404" s="8"/>
      <c r="C404" s="8"/>
      <c r="M404" s="8"/>
    </row>
    <row r="405" spans="1:13" ht="13">
      <c r="A405" s="8"/>
      <c r="C405" s="8"/>
      <c r="M405" s="8"/>
    </row>
    <row r="406" spans="1:13" ht="13">
      <c r="A406" s="8"/>
      <c r="C406" s="8"/>
      <c r="M406" s="8"/>
    </row>
    <row r="407" spans="1:13" ht="13">
      <c r="A407" s="8"/>
      <c r="C407" s="8"/>
      <c r="M407" s="8"/>
    </row>
    <row r="408" spans="1:13" ht="13">
      <c r="A408" s="8"/>
      <c r="C408" s="8"/>
      <c r="M408" s="8"/>
    </row>
    <row r="409" spans="1:13" ht="13">
      <c r="A409" s="8"/>
      <c r="C409" s="8"/>
      <c r="M409" s="8"/>
    </row>
    <row r="410" spans="1:13" ht="13">
      <c r="A410" s="8"/>
      <c r="C410" s="8"/>
      <c r="M410" s="8"/>
    </row>
    <row r="411" spans="1:13" ht="13">
      <c r="A411" s="8"/>
      <c r="C411" s="8"/>
      <c r="M411" s="8"/>
    </row>
    <row r="412" spans="1:13" ht="13">
      <c r="A412" s="8"/>
      <c r="C412" s="8"/>
      <c r="M412" s="8"/>
    </row>
    <row r="413" spans="1:13" ht="13">
      <c r="A413" s="8"/>
      <c r="C413" s="8"/>
      <c r="M413" s="8"/>
    </row>
    <row r="414" spans="1:13" ht="13">
      <c r="A414" s="8"/>
      <c r="C414" s="8"/>
      <c r="M414" s="8"/>
    </row>
    <row r="415" spans="1:13" ht="13">
      <c r="A415" s="8"/>
      <c r="C415" s="8"/>
      <c r="M415" s="8"/>
    </row>
    <row r="416" spans="1:13" ht="13">
      <c r="A416" s="8"/>
      <c r="C416" s="8"/>
      <c r="M416" s="8"/>
    </row>
    <row r="417" spans="1:13" ht="13">
      <c r="A417" s="8"/>
      <c r="C417" s="8"/>
      <c r="M417" s="8"/>
    </row>
    <row r="418" spans="1:13" ht="13">
      <c r="A418" s="8"/>
      <c r="C418" s="8"/>
      <c r="M418" s="8"/>
    </row>
    <row r="419" spans="1:13" ht="13">
      <c r="A419" s="8"/>
      <c r="C419" s="8"/>
      <c r="M419" s="8"/>
    </row>
    <row r="420" spans="1:13" ht="13">
      <c r="A420" s="8"/>
      <c r="C420" s="8"/>
      <c r="M420" s="8"/>
    </row>
    <row r="421" spans="1:13" ht="13">
      <c r="A421" s="8"/>
      <c r="C421" s="8"/>
      <c r="M421" s="8"/>
    </row>
    <row r="422" spans="1:13" ht="13">
      <c r="A422" s="8"/>
      <c r="C422" s="8"/>
      <c r="M422" s="8"/>
    </row>
    <row r="423" spans="1:13" ht="13">
      <c r="A423" s="8"/>
      <c r="C423" s="8"/>
      <c r="M423" s="8"/>
    </row>
    <row r="424" spans="1:13" ht="13">
      <c r="A424" s="8"/>
      <c r="C424" s="8"/>
      <c r="M424" s="8"/>
    </row>
    <row r="425" spans="1:13" ht="13">
      <c r="A425" s="8"/>
      <c r="C425" s="8"/>
      <c r="M425" s="8"/>
    </row>
    <row r="426" spans="1:13" ht="13">
      <c r="A426" s="8"/>
      <c r="C426" s="8"/>
      <c r="M426" s="8"/>
    </row>
    <row r="427" spans="1:13" ht="13">
      <c r="A427" s="8"/>
      <c r="C427" s="8"/>
      <c r="M427" s="8"/>
    </row>
    <row r="428" spans="1:13" ht="13">
      <c r="A428" s="8"/>
      <c r="C428" s="8"/>
      <c r="M428" s="8"/>
    </row>
    <row r="429" spans="1:13" ht="13">
      <c r="A429" s="8"/>
      <c r="C429" s="8"/>
      <c r="M429" s="8"/>
    </row>
    <row r="430" spans="1:13" ht="13">
      <c r="A430" s="8"/>
      <c r="C430" s="8"/>
      <c r="M430" s="8"/>
    </row>
    <row r="431" spans="1:13" ht="13">
      <c r="A431" s="8"/>
      <c r="C431" s="8"/>
      <c r="M431" s="8"/>
    </row>
    <row r="432" spans="1:13" ht="13">
      <c r="A432" s="8"/>
      <c r="C432" s="8"/>
      <c r="M432" s="8"/>
    </row>
    <row r="433" spans="1:13" ht="13">
      <c r="A433" s="8"/>
      <c r="C433" s="8"/>
      <c r="M433" s="8"/>
    </row>
    <row r="434" spans="1:13" ht="13">
      <c r="A434" s="8"/>
      <c r="C434" s="8"/>
      <c r="M434" s="8"/>
    </row>
    <row r="435" spans="1:13" ht="13">
      <c r="A435" s="8"/>
      <c r="C435" s="8"/>
      <c r="M435" s="8"/>
    </row>
    <row r="436" spans="1:13" ht="13">
      <c r="A436" s="8"/>
      <c r="C436" s="8"/>
      <c r="M436" s="8"/>
    </row>
    <row r="437" spans="1:13" ht="13">
      <c r="A437" s="8"/>
      <c r="C437" s="8"/>
      <c r="M437" s="8"/>
    </row>
    <row r="438" spans="1:13" ht="13">
      <c r="A438" s="8"/>
      <c r="C438" s="8"/>
      <c r="M438" s="8"/>
    </row>
    <row r="439" spans="1:13" ht="13">
      <c r="A439" s="8"/>
      <c r="C439" s="8"/>
      <c r="M439" s="8"/>
    </row>
    <row r="440" spans="1:13" ht="13">
      <c r="A440" s="8"/>
      <c r="C440" s="8"/>
      <c r="M440" s="8"/>
    </row>
    <row r="441" spans="1:13" ht="13">
      <c r="A441" s="8"/>
      <c r="C441" s="8"/>
      <c r="M441" s="8"/>
    </row>
    <row r="442" spans="1:13" ht="13">
      <c r="A442" s="8"/>
      <c r="C442" s="8"/>
      <c r="M442" s="8"/>
    </row>
    <row r="443" spans="1:13" ht="13">
      <c r="A443" s="8"/>
      <c r="C443" s="8"/>
      <c r="M443" s="8"/>
    </row>
    <row r="444" spans="1:13" ht="13">
      <c r="A444" s="8"/>
      <c r="C444" s="8"/>
      <c r="M444" s="8"/>
    </row>
    <row r="445" spans="1:13" ht="13">
      <c r="A445" s="8"/>
      <c r="C445" s="8"/>
      <c r="M445" s="8"/>
    </row>
    <row r="446" spans="1:13" ht="13">
      <c r="A446" s="8"/>
      <c r="C446" s="8"/>
      <c r="M446" s="8"/>
    </row>
    <row r="447" spans="1:13" ht="13">
      <c r="A447" s="8"/>
      <c r="C447" s="8"/>
      <c r="M447" s="8"/>
    </row>
    <row r="448" spans="1:13" ht="13">
      <c r="A448" s="8"/>
      <c r="C448" s="8"/>
      <c r="M448" s="8"/>
    </row>
    <row r="449" spans="1:13" ht="13">
      <c r="A449" s="8"/>
      <c r="C449" s="8"/>
      <c r="M449" s="8"/>
    </row>
    <row r="450" spans="1:13" ht="13">
      <c r="A450" s="8"/>
      <c r="C450" s="8"/>
      <c r="M450" s="8"/>
    </row>
    <row r="451" spans="1:13" ht="13">
      <c r="A451" s="8"/>
      <c r="C451" s="8"/>
      <c r="M451" s="8"/>
    </row>
    <row r="452" spans="1:13" ht="13">
      <c r="A452" s="8"/>
      <c r="C452" s="8"/>
      <c r="M452" s="8"/>
    </row>
    <row r="453" spans="1:13" ht="13">
      <c r="A453" s="8"/>
      <c r="C453" s="8"/>
      <c r="M453" s="8"/>
    </row>
    <row r="454" spans="1:13" ht="13">
      <c r="A454" s="8"/>
      <c r="C454" s="8"/>
      <c r="M454" s="8"/>
    </row>
    <row r="455" spans="1:13" ht="13">
      <c r="A455" s="8"/>
      <c r="C455" s="8"/>
      <c r="M455" s="8"/>
    </row>
    <row r="456" spans="1:13" ht="13">
      <c r="A456" s="8"/>
      <c r="C456" s="8"/>
      <c r="M456" s="8"/>
    </row>
    <row r="457" spans="1:13" ht="13">
      <c r="A457" s="8"/>
      <c r="C457" s="8"/>
      <c r="M457" s="8"/>
    </row>
    <row r="458" spans="1:13" ht="13">
      <c r="A458" s="8"/>
      <c r="C458" s="8"/>
      <c r="M458" s="8"/>
    </row>
    <row r="459" spans="1:13" ht="13">
      <c r="A459" s="8"/>
      <c r="C459" s="8"/>
      <c r="M459" s="8"/>
    </row>
    <row r="460" spans="1:13" ht="13">
      <c r="A460" s="8"/>
      <c r="C460" s="8"/>
      <c r="M460" s="8"/>
    </row>
    <row r="461" spans="1:13" ht="13">
      <c r="A461" s="8"/>
      <c r="C461" s="8"/>
      <c r="M461" s="8"/>
    </row>
    <row r="462" spans="1:13" ht="13">
      <c r="A462" s="8"/>
      <c r="C462" s="8"/>
      <c r="M462" s="8"/>
    </row>
    <row r="463" spans="1:13" ht="13">
      <c r="A463" s="8"/>
      <c r="C463" s="8"/>
      <c r="M463" s="8"/>
    </row>
    <row r="464" spans="1:13" ht="13">
      <c r="A464" s="8"/>
      <c r="C464" s="8"/>
      <c r="M464" s="8"/>
    </row>
    <row r="465" spans="1:13" ht="13">
      <c r="A465" s="8"/>
      <c r="C465" s="8"/>
      <c r="M465" s="8"/>
    </row>
    <row r="466" spans="1:13" ht="13">
      <c r="A466" s="8"/>
      <c r="C466" s="8"/>
      <c r="M466" s="8"/>
    </row>
    <row r="467" spans="1:13" ht="13">
      <c r="A467" s="8"/>
      <c r="C467" s="8"/>
      <c r="M467" s="8"/>
    </row>
    <row r="468" spans="1:13" ht="13">
      <c r="A468" s="8"/>
      <c r="C468" s="8"/>
      <c r="M468" s="8"/>
    </row>
    <row r="469" spans="1:13" ht="13">
      <c r="A469" s="8"/>
      <c r="C469" s="8"/>
      <c r="M469" s="8"/>
    </row>
    <row r="470" spans="1:13" ht="13">
      <c r="A470" s="8"/>
      <c r="C470" s="8"/>
      <c r="M470" s="8"/>
    </row>
    <row r="471" spans="1:13" ht="13">
      <c r="A471" s="8"/>
      <c r="C471" s="8"/>
      <c r="M471" s="8"/>
    </row>
    <row r="472" spans="1:13" ht="13">
      <c r="A472" s="8"/>
      <c r="C472" s="8"/>
      <c r="M472" s="8"/>
    </row>
    <row r="473" spans="1:13" ht="13">
      <c r="A473" s="8"/>
      <c r="C473" s="8"/>
      <c r="M473" s="8"/>
    </row>
    <row r="474" spans="1:13" ht="13">
      <c r="A474" s="8"/>
      <c r="C474" s="8"/>
      <c r="M474" s="8"/>
    </row>
    <row r="475" spans="1:13" ht="13">
      <c r="A475" s="8"/>
      <c r="C475" s="8"/>
      <c r="M475" s="8"/>
    </row>
    <row r="476" spans="1:13" ht="13">
      <c r="A476" s="8"/>
      <c r="C476" s="8"/>
      <c r="M476" s="8"/>
    </row>
    <row r="477" spans="1:13" ht="13">
      <c r="A477" s="8"/>
      <c r="C477" s="8"/>
      <c r="M477" s="8"/>
    </row>
    <row r="478" spans="1:13" ht="13">
      <c r="A478" s="8"/>
      <c r="C478" s="8"/>
      <c r="M478" s="8"/>
    </row>
    <row r="479" spans="1:13" ht="13">
      <c r="A479" s="8"/>
      <c r="C479" s="8"/>
      <c r="M479" s="8"/>
    </row>
    <row r="480" spans="1:13" ht="13">
      <c r="A480" s="8"/>
      <c r="C480" s="8"/>
      <c r="M480" s="8"/>
    </row>
    <row r="481" spans="1:13" ht="13">
      <c r="A481" s="8"/>
      <c r="C481" s="8"/>
      <c r="M481" s="8"/>
    </row>
    <row r="482" spans="1:13" ht="13">
      <c r="A482" s="8"/>
      <c r="C482" s="8"/>
      <c r="M482" s="8"/>
    </row>
    <row r="483" spans="1:13" ht="13">
      <c r="A483" s="8"/>
      <c r="C483" s="8"/>
      <c r="M483" s="8"/>
    </row>
    <row r="484" spans="1:13" ht="13">
      <c r="A484" s="8"/>
      <c r="C484" s="8"/>
      <c r="M484" s="8"/>
    </row>
    <row r="485" spans="1:13" ht="13">
      <c r="A485" s="8"/>
      <c r="C485" s="8"/>
      <c r="M485" s="8"/>
    </row>
    <row r="486" spans="1:13" ht="13">
      <c r="A486" s="8"/>
      <c r="C486" s="8"/>
      <c r="M486" s="8"/>
    </row>
    <row r="487" spans="1:13" ht="13">
      <c r="A487" s="8"/>
      <c r="C487" s="8"/>
      <c r="M487" s="8"/>
    </row>
    <row r="488" spans="1:13" ht="13">
      <c r="A488" s="8"/>
      <c r="C488" s="8"/>
      <c r="M488" s="8"/>
    </row>
    <row r="489" spans="1:13" ht="13">
      <c r="A489" s="8"/>
      <c r="C489" s="8"/>
      <c r="M489" s="8"/>
    </row>
    <row r="490" spans="1:13" ht="13">
      <c r="A490" s="8"/>
      <c r="C490" s="8"/>
      <c r="M490" s="8"/>
    </row>
    <row r="491" spans="1:13" ht="13">
      <c r="A491" s="8"/>
      <c r="C491" s="8"/>
      <c r="M491" s="8"/>
    </row>
    <row r="492" spans="1:13" ht="13">
      <c r="A492" s="8"/>
      <c r="C492" s="8"/>
      <c r="M492" s="8"/>
    </row>
    <row r="493" spans="1:13" ht="13">
      <c r="A493" s="8"/>
      <c r="C493" s="8"/>
      <c r="M493" s="8"/>
    </row>
    <row r="494" spans="1:13" ht="13">
      <c r="A494" s="8"/>
      <c r="C494" s="8"/>
      <c r="M494" s="8"/>
    </row>
    <row r="495" spans="1:13" ht="13">
      <c r="A495" s="8"/>
      <c r="C495" s="8"/>
      <c r="M495" s="8"/>
    </row>
    <row r="496" spans="1:13" ht="13">
      <c r="A496" s="8"/>
      <c r="C496" s="8"/>
      <c r="M496" s="8"/>
    </row>
    <row r="497" spans="1:13" ht="13">
      <c r="A497" s="8"/>
      <c r="C497" s="8"/>
      <c r="M497" s="8"/>
    </row>
    <row r="498" spans="1:13" ht="13">
      <c r="A498" s="8"/>
      <c r="C498" s="8"/>
      <c r="M498" s="8"/>
    </row>
    <row r="499" spans="1:13" ht="13">
      <c r="A499" s="8"/>
      <c r="C499" s="8"/>
      <c r="M499" s="8"/>
    </row>
    <row r="500" spans="1:13" ht="13">
      <c r="A500" s="8"/>
      <c r="C500" s="8"/>
      <c r="M500" s="8"/>
    </row>
    <row r="501" spans="1:13" ht="13">
      <c r="A501" s="8"/>
      <c r="C501" s="8"/>
      <c r="M501" s="8"/>
    </row>
    <row r="502" spans="1:13" ht="13">
      <c r="A502" s="8"/>
      <c r="C502" s="8"/>
      <c r="M502" s="8"/>
    </row>
    <row r="503" spans="1:13" ht="13">
      <c r="A503" s="8"/>
      <c r="C503" s="8"/>
      <c r="M503" s="8"/>
    </row>
    <row r="504" spans="1:13" ht="13">
      <c r="A504" s="8"/>
      <c r="C504" s="8"/>
      <c r="M504" s="8"/>
    </row>
    <row r="505" spans="1:13" ht="13">
      <c r="A505" s="8"/>
      <c r="C505" s="8"/>
      <c r="M505" s="8"/>
    </row>
    <row r="506" spans="1:13" ht="13">
      <c r="A506" s="8"/>
      <c r="C506" s="8"/>
      <c r="M506" s="8"/>
    </row>
    <row r="507" spans="1:13" ht="13">
      <c r="A507" s="8"/>
      <c r="C507" s="8"/>
      <c r="M507" s="8"/>
    </row>
    <row r="508" spans="1:13" ht="13">
      <c r="A508" s="8"/>
      <c r="C508" s="8"/>
      <c r="M508" s="8"/>
    </row>
    <row r="509" spans="1:13" ht="13">
      <c r="A509" s="8"/>
      <c r="C509" s="8"/>
      <c r="M509" s="8"/>
    </row>
    <row r="510" spans="1:13" ht="13">
      <c r="A510" s="8"/>
      <c r="C510" s="8"/>
      <c r="M510" s="8"/>
    </row>
    <row r="511" spans="1:13" ht="13">
      <c r="A511" s="8"/>
      <c r="C511" s="8"/>
      <c r="M511" s="8"/>
    </row>
    <row r="512" spans="1:13" ht="13">
      <c r="A512" s="8"/>
      <c r="C512" s="8"/>
      <c r="M512" s="8"/>
    </row>
    <row r="513" spans="1:13" ht="13">
      <c r="A513" s="8"/>
      <c r="C513" s="8"/>
      <c r="M513" s="8"/>
    </row>
    <row r="514" spans="1:13" ht="13">
      <c r="A514" s="8"/>
      <c r="C514" s="8"/>
      <c r="M514" s="8"/>
    </row>
    <row r="515" spans="1:13" ht="13">
      <c r="A515" s="8"/>
      <c r="C515" s="8"/>
      <c r="M515" s="8"/>
    </row>
    <row r="516" spans="1:13" ht="13">
      <c r="A516" s="8"/>
      <c r="C516" s="8"/>
      <c r="M516" s="8"/>
    </row>
    <row r="517" spans="1:13" ht="13">
      <c r="A517" s="8"/>
      <c r="C517" s="8"/>
      <c r="M517" s="8"/>
    </row>
    <row r="518" spans="1:13" ht="13">
      <c r="A518" s="8"/>
      <c r="C518" s="8"/>
      <c r="M518" s="8"/>
    </row>
    <row r="519" spans="1:13" ht="13">
      <c r="A519" s="8"/>
      <c r="C519" s="8"/>
      <c r="M519" s="8"/>
    </row>
    <row r="520" spans="1:13" ht="13">
      <c r="A520" s="8"/>
      <c r="C520" s="8"/>
      <c r="M520" s="8"/>
    </row>
    <row r="521" spans="1:13" ht="13">
      <c r="A521" s="8"/>
      <c r="C521" s="8"/>
      <c r="M521" s="8"/>
    </row>
    <row r="522" spans="1:13" ht="13">
      <c r="A522" s="8"/>
      <c r="C522" s="8"/>
      <c r="M522" s="8"/>
    </row>
    <row r="523" spans="1:13" ht="13">
      <c r="A523" s="8"/>
      <c r="C523" s="8"/>
      <c r="M523" s="8"/>
    </row>
    <row r="524" spans="1:13" ht="13">
      <c r="A524" s="8"/>
      <c r="C524" s="8"/>
      <c r="M524" s="8"/>
    </row>
    <row r="525" spans="1:13" ht="13">
      <c r="A525" s="8"/>
      <c r="C525" s="8"/>
      <c r="M525" s="8"/>
    </row>
    <row r="526" spans="1:13" ht="13">
      <c r="A526" s="8"/>
      <c r="C526" s="8"/>
      <c r="M526" s="8"/>
    </row>
    <row r="527" spans="1:13" ht="13">
      <c r="A527" s="8"/>
      <c r="C527" s="8"/>
      <c r="M527" s="8"/>
    </row>
    <row r="528" spans="1:13" ht="13">
      <c r="A528" s="8"/>
      <c r="C528" s="8"/>
      <c r="M528" s="8"/>
    </row>
    <row r="529" spans="1:13" ht="13">
      <c r="A529" s="8"/>
      <c r="C529" s="8"/>
      <c r="M529" s="8"/>
    </row>
    <row r="530" spans="1:13" ht="13">
      <c r="A530" s="8"/>
      <c r="C530" s="8"/>
      <c r="M530" s="8"/>
    </row>
    <row r="531" spans="1:13" ht="13">
      <c r="A531" s="8"/>
      <c r="C531" s="8"/>
      <c r="M531" s="8"/>
    </row>
    <row r="532" spans="1:13" ht="13">
      <c r="A532" s="8"/>
      <c r="C532" s="8"/>
      <c r="M532" s="8"/>
    </row>
    <row r="533" spans="1:13" ht="13">
      <c r="A533" s="8"/>
      <c r="C533" s="8"/>
      <c r="M533" s="8"/>
    </row>
    <row r="534" spans="1:13" ht="13">
      <c r="A534" s="8"/>
      <c r="C534" s="8"/>
      <c r="M534" s="8"/>
    </row>
    <row r="535" spans="1:13" ht="13">
      <c r="A535" s="8"/>
      <c r="C535" s="8"/>
      <c r="M535" s="8"/>
    </row>
    <row r="536" spans="1:13" ht="13">
      <c r="A536" s="8"/>
      <c r="C536" s="8"/>
      <c r="M536" s="8"/>
    </row>
    <row r="537" spans="1:13" ht="13">
      <c r="A537" s="8"/>
      <c r="C537" s="8"/>
      <c r="M537" s="8"/>
    </row>
    <row r="538" spans="1:13" ht="13">
      <c r="A538" s="8"/>
      <c r="C538" s="8"/>
      <c r="M538" s="8"/>
    </row>
    <row r="539" spans="1:13" ht="13">
      <c r="A539" s="8"/>
      <c r="C539" s="8"/>
      <c r="M539" s="8"/>
    </row>
    <row r="540" spans="1:13" ht="13">
      <c r="A540" s="8"/>
      <c r="C540" s="8"/>
      <c r="M540" s="8"/>
    </row>
    <row r="541" spans="1:13" ht="13">
      <c r="A541" s="8"/>
      <c r="C541" s="8"/>
      <c r="M541" s="8"/>
    </row>
    <row r="542" spans="1:13" ht="13">
      <c r="A542" s="8"/>
      <c r="C542" s="8"/>
      <c r="M542" s="8"/>
    </row>
    <row r="543" spans="1:13" ht="13">
      <c r="A543" s="8"/>
      <c r="C543" s="8"/>
      <c r="M543" s="8"/>
    </row>
    <row r="544" spans="1:13" ht="13">
      <c r="A544" s="8"/>
      <c r="C544" s="8"/>
      <c r="M544" s="8"/>
    </row>
    <row r="545" spans="1:13" ht="13">
      <c r="A545" s="8"/>
      <c r="C545" s="8"/>
      <c r="M545" s="8"/>
    </row>
    <row r="546" spans="1:13" ht="13">
      <c r="A546" s="8"/>
      <c r="C546" s="8"/>
      <c r="M546" s="8"/>
    </row>
    <row r="547" spans="1:13" ht="13">
      <c r="A547" s="8"/>
      <c r="C547" s="8"/>
      <c r="M547" s="8"/>
    </row>
    <row r="548" spans="1:13" ht="13">
      <c r="A548" s="8"/>
      <c r="C548" s="8"/>
      <c r="M548" s="8"/>
    </row>
    <row r="549" spans="1:13" ht="13">
      <c r="A549" s="8"/>
      <c r="C549" s="8"/>
      <c r="M549" s="8"/>
    </row>
    <row r="550" spans="1:13" ht="13">
      <c r="A550" s="8"/>
      <c r="C550" s="8"/>
      <c r="M550" s="8"/>
    </row>
    <row r="551" spans="1:13" ht="13">
      <c r="A551" s="8"/>
      <c r="C551" s="8"/>
      <c r="M551" s="8"/>
    </row>
    <row r="552" spans="1:13" ht="13">
      <c r="A552" s="8"/>
      <c r="C552" s="8"/>
      <c r="M552" s="8"/>
    </row>
    <row r="553" spans="1:13" ht="13">
      <c r="A553" s="8"/>
      <c r="C553" s="8"/>
      <c r="M553" s="8"/>
    </row>
    <row r="554" spans="1:13" ht="13">
      <c r="A554" s="8"/>
      <c r="C554" s="8"/>
      <c r="M554" s="8"/>
    </row>
    <row r="555" spans="1:13" ht="13">
      <c r="A555" s="8"/>
      <c r="C555" s="8"/>
      <c r="M555" s="8"/>
    </row>
    <row r="556" spans="1:13" ht="13">
      <c r="A556" s="8"/>
      <c r="C556" s="8"/>
      <c r="M556" s="8"/>
    </row>
    <row r="557" spans="1:13" ht="13">
      <c r="A557" s="8"/>
      <c r="C557" s="8"/>
      <c r="M557" s="8"/>
    </row>
    <row r="558" spans="1:13" ht="13">
      <c r="A558" s="8"/>
      <c r="C558" s="8"/>
      <c r="M558" s="8"/>
    </row>
    <row r="559" spans="1:13" ht="13">
      <c r="A559" s="8"/>
      <c r="C559" s="8"/>
      <c r="M559" s="8"/>
    </row>
    <row r="560" spans="1:13" ht="13">
      <c r="A560" s="8"/>
      <c r="C560" s="8"/>
      <c r="M560" s="8"/>
    </row>
    <row r="561" spans="1:13" ht="13">
      <c r="A561" s="8"/>
      <c r="C561" s="8"/>
      <c r="M561" s="8"/>
    </row>
    <row r="562" spans="1:13" ht="13">
      <c r="A562" s="8"/>
      <c r="C562" s="8"/>
      <c r="M562" s="8"/>
    </row>
    <row r="563" spans="1:13" ht="13">
      <c r="A563" s="8"/>
      <c r="C563" s="8"/>
      <c r="M563" s="8"/>
    </row>
    <row r="564" spans="1:13" ht="13">
      <c r="A564" s="8"/>
      <c r="C564" s="8"/>
      <c r="M564" s="8"/>
    </row>
    <row r="565" spans="1:13" ht="13">
      <c r="A565" s="8"/>
      <c r="C565" s="8"/>
      <c r="M565" s="8"/>
    </row>
    <row r="566" spans="1:13" ht="13">
      <c r="A566" s="8"/>
      <c r="C566" s="8"/>
      <c r="M566" s="8"/>
    </row>
    <row r="567" spans="1:13" ht="13">
      <c r="A567" s="8"/>
      <c r="C567" s="8"/>
      <c r="M567" s="8"/>
    </row>
    <row r="568" spans="1:13" ht="13">
      <c r="A568" s="8"/>
      <c r="C568" s="8"/>
      <c r="M568" s="8"/>
    </row>
    <row r="569" spans="1:13" ht="13">
      <c r="A569" s="8"/>
      <c r="C569" s="8"/>
      <c r="M569" s="8"/>
    </row>
    <row r="570" spans="1:13" ht="13">
      <c r="A570" s="8"/>
      <c r="C570" s="8"/>
      <c r="M570" s="8"/>
    </row>
    <row r="571" spans="1:13" ht="13">
      <c r="A571" s="8"/>
      <c r="C571" s="8"/>
      <c r="M571" s="8"/>
    </row>
    <row r="572" spans="1:13" ht="13">
      <c r="A572" s="8"/>
      <c r="C572" s="8"/>
      <c r="M572" s="8"/>
    </row>
    <row r="573" spans="1:13" ht="13">
      <c r="A573" s="8"/>
      <c r="C573" s="8"/>
      <c r="M573" s="8"/>
    </row>
    <row r="574" spans="1:13" ht="13">
      <c r="A574" s="8"/>
      <c r="C574" s="8"/>
      <c r="M574" s="8"/>
    </row>
    <row r="575" spans="1:13" ht="13">
      <c r="A575" s="8"/>
      <c r="C575" s="8"/>
      <c r="M575" s="8"/>
    </row>
    <row r="576" spans="1:13" ht="13">
      <c r="A576" s="8"/>
      <c r="C576" s="8"/>
      <c r="M576" s="8"/>
    </row>
    <row r="577" spans="1:13" ht="13">
      <c r="A577" s="8"/>
      <c r="C577" s="8"/>
      <c r="M577" s="8"/>
    </row>
    <row r="578" spans="1:13" ht="13">
      <c r="A578" s="8"/>
      <c r="C578" s="8"/>
      <c r="M578" s="8"/>
    </row>
    <row r="579" spans="1:13" ht="13">
      <c r="A579" s="8"/>
      <c r="C579" s="8"/>
      <c r="M579" s="8"/>
    </row>
    <row r="580" spans="1:13" ht="13">
      <c r="A580" s="8"/>
      <c r="C580" s="8"/>
      <c r="M580" s="8"/>
    </row>
    <row r="581" spans="1:13" ht="13">
      <c r="A581" s="8"/>
      <c r="C581" s="8"/>
      <c r="M581" s="8"/>
    </row>
    <row r="582" spans="1:13" ht="13">
      <c r="A582" s="8"/>
      <c r="C582" s="8"/>
      <c r="M582" s="8"/>
    </row>
    <row r="583" spans="1:13" ht="13">
      <c r="A583" s="8"/>
      <c r="C583" s="8"/>
      <c r="M583" s="8"/>
    </row>
    <row r="584" spans="1:13" ht="13">
      <c r="A584" s="8"/>
      <c r="C584" s="8"/>
      <c r="M584" s="8"/>
    </row>
    <row r="585" spans="1:13" ht="13">
      <c r="A585" s="8"/>
      <c r="C585" s="8"/>
      <c r="M585" s="8"/>
    </row>
    <row r="586" spans="1:13" ht="13">
      <c r="A586" s="8"/>
      <c r="C586" s="8"/>
      <c r="M586" s="8"/>
    </row>
    <row r="587" spans="1:13" ht="13">
      <c r="A587" s="8"/>
      <c r="C587" s="8"/>
      <c r="M587" s="8"/>
    </row>
    <row r="588" spans="1:13" ht="13">
      <c r="A588" s="8"/>
      <c r="C588" s="8"/>
      <c r="M588" s="8"/>
    </row>
    <row r="589" spans="1:13" ht="13">
      <c r="A589" s="8"/>
      <c r="C589" s="8"/>
      <c r="M589" s="8"/>
    </row>
    <row r="590" spans="1:13" ht="13">
      <c r="A590" s="8"/>
      <c r="C590" s="8"/>
      <c r="M590" s="8"/>
    </row>
    <row r="591" spans="1:13" ht="13">
      <c r="A591" s="8"/>
      <c r="C591" s="8"/>
      <c r="M591" s="8"/>
    </row>
    <row r="592" spans="1:13" ht="13">
      <c r="A592" s="8"/>
      <c r="C592" s="8"/>
      <c r="M592" s="8"/>
    </row>
    <row r="593" spans="1:13" ht="13">
      <c r="A593" s="8"/>
      <c r="C593" s="8"/>
      <c r="M593" s="8"/>
    </row>
    <row r="594" spans="1:13" ht="13">
      <c r="A594" s="8"/>
      <c r="C594" s="8"/>
      <c r="M594" s="8"/>
    </row>
    <row r="595" spans="1:13" ht="13">
      <c r="A595" s="8"/>
      <c r="C595" s="8"/>
      <c r="M595" s="8"/>
    </row>
    <row r="596" spans="1:13" ht="13">
      <c r="A596" s="8"/>
      <c r="C596" s="8"/>
      <c r="M596" s="8"/>
    </row>
    <row r="597" spans="1:13" ht="13">
      <c r="A597" s="8"/>
      <c r="C597" s="8"/>
      <c r="M597" s="8"/>
    </row>
    <row r="598" spans="1:13" ht="13">
      <c r="A598" s="8"/>
      <c r="C598" s="8"/>
      <c r="M598" s="8"/>
    </row>
    <row r="599" spans="1:13" ht="13">
      <c r="A599" s="8"/>
      <c r="C599" s="8"/>
      <c r="M599" s="8"/>
    </row>
    <row r="600" spans="1:13" ht="13">
      <c r="A600" s="8"/>
      <c r="C600" s="8"/>
      <c r="M600" s="8"/>
    </row>
    <row r="601" spans="1:13" ht="13">
      <c r="A601" s="8"/>
      <c r="C601" s="8"/>
      <c r="M601" s="8"/>
    </row>
    <row r="602" spans="1:13" ht="13">
      <c r="A602" s="8"/>
      <c r="C602" s="8"/>
      <c r="M602" s="8"/>
    </row>
    <row r="603" spans="1:13" ht="13">
      <c r="A603" s="8"/>
      <c r="C603" s="8"/>
      <c r="M603" s="8"/>
    </row>
    <row r="604" spans="1:13" ht="13">
      <c r="A604" s="8"/>
      <c r="C604" s="8"/>
      <c r="M604" s="8"/>
    </row>
    <row r="605" spans="1:13" ht="13">
      <c r="A605" s="8"/>
      <c r="C605" s="8"/>
      <c r="M605" s="8"/>
    </row>
    <row r="606" spans="1:13" ht="13">
      <c r="A606" s="8"/>
      <c r="C606" s="8"/>
      <c r="M606" s="8"/>
    </row>
    <row r="607" spans="1:13" ht="13">
      <c r="A607" s="8"/>
      <c r="C607" s="8"/>
      <c r="M607" s="8"/>
    </row>
    <row r="608" spans="1:13" ht="13">
      <c r="A608" s="8"/>
      <c r="C608" s="8"/>
      <c r="M608" s="8"/>
    </row>
    <row r="609" spans="1:13" ht="13">
      <c r="A609" s="8"/>
      <c r="C609" s="8"/>
      <c r="M609" s="8"/>
    </row>
    <row r="610" spans="1:13" ht="13">
      <c r="A610" s="8"/>
      <c r="C610" s="8"/>
      <c r="M610" s="8"/>
    </row>
    <row r="611" spans="1:13" ht="13">
      <c r="A611" s="8"/>
      <c r="C611" s="8"/>
      <c r="M611" s="8"/>
    </row>
    <row r="612" spans="1:13" ht="13">
      <c r="A612" s="8"/>
      <c r="C612" s="8"/>
      <c r="M612" s="8"/>
    </row>
    <row r="613" spans="1:13" ht="13">
      <c r="A613" s="8"/>
      <c r="C613" s="8"/>
      <c r="M613" s="8"/>
    </row>
    <row r="614" spans="1:13" ht="13">
      <c r="A614" s="8"/>
      <c r="C614" s="8"/>
      <c r="M614" s="8"/>
    </row>
    <row r="615" spans="1:13" ht="13">
      <c r="A615" s="8"/>
      <c r="C615" s="8"/>
      <c r="M615" s="8"/>
    </row>
    <row r="616" spans="1:13" ht="13">
      <c r="A616" s="8"/>
      <c r="C616" s="8"/>
      <c r="M616" s="8"/>
    </row>
    <row r="617" spans="1:13" ht="13">
      <c r="A617" s="8"/>
      <c r="C617" s="8"/>
      <c r="M617" s="8"/>
    </row>
    <row r="618" spans="1:13" ht="13">
      <c r="A618" s="8"/>
      <c r="C618" s="8"/>
      <c r="M618" s="8"/>
    </row>
    <row r="619" spans="1:13" ht="13">
      <c r="A619" s="8"/>
      <c r="C619" s="8"/>
      <c r="M619" s="8"/>
    </row>
    <row r="620" spans="1:13" ht="13">
      <c r="A620" s="8"/>
      <c r="C620" s="8"/>
      <c r="M620" s="8"/>
    </row>
    <row r="621" spans="1:13" ht="13">
      <c r="A621" s="8"/>
      <c r="C621" s="8"/>
      <c r="M621" s="8"/>
    </row>
    <row r="622" spans="1:13" ht="13">
      <c r="A622" s="8"/>
      <c r="C622" s="8"/>
      <c r="M622" s="8"/>
    </row>
    <row r="623" spans="1:13" ht="13">
      <c r="A623" s="8"/>
      <c r="C623" s="8"/>
      <c r="M623" s="8"/>
    </row>
    <row r="624" spans="1:13" ht="13">
      <c r="A624" s="8"/>
      <c r="C624" s="8"/>
      <c r="M624" s="8"/>
    </row>
    <row r="625" spans="1:13" ht="13">
      <c r="A625" s="8"/>
      <c r="C625" s="8"/>
      <c r="M625" s="8"/>
    </row>
    <row r="626" spans="1:13" ht="13">
      <c r="A626" s="8"/>
      <c r="C626" s="8"/>
      <c r="M626" s="8"/>
    </row>
    <row r="627" spans="1:13" ht="13">
      <c r="A627" s="8"/>
      <c r="C627" s="8"/>
      <c r="M627" s="8"/>
    </row>
    <row r="628" spans="1:13" ht="13">
      <c r="A628" s="8"/>
      <c r="C628" s="8"/>
      <c r="M628" s="8"/>
    </row>
    <row r="629" spans="1:13" ht="13">
      <c r="A629" s="8"/>
      <c r="C629" s="8"/>
      <c r="M629" s="8"/>
    </row>
    <row r="630" spans="1:13" ht="13">
      <c r="A630" s="8"/>
      <c r="C630" s="8"/>
      <c r="M630" s="8"/>
    </row>
    <row r="631" spans="1:13" ht="13">
      <c r="A631" s="8"/>
      <c r="C631" s="8"/>
      <c r="M631" s="8"/>
    </row>
    <row r="632" spans="1:13" ht="13">
      <c r="A632" s="8"/>
      <c r="C632" s="8"/>
      <c r="M632" s="8"/>
    </row>
    <row r="633" spans="1:13" ht="13">
      <c r="A633" s="8"/>
      <c r="C633" s="8"/>
      <c r="M633" s="8"/>
    </row>
    <row r="634" spans="1:13" ht="13">
      <c r="A634" s="8"/>
      <c r="C634" s="8"/>
      <c r="M634" s="8"/>
    </row>
    <row r="635" spans="1:13" ht="13">
      <c r="A635" s="8"/>
      <c r="C635" s="8"/>
      <c r="M635" s="8"/>
    </row>
    <row r="636" spans="1:13" ht="13">
      <c r="A636" s="8"/>
      <c r="C636" s="8"/>
      <c r="M636" s="8"/>
    </row>
    <row r="637" spans="1:13" ht="13">
      <c r="A637" s="8"/>
      <c r="C637" s="8"/>
      <c r="M637" s="8"/>
    </row>
    <row r="638" spans="1:13" ht="13">
      <c r="A638" s="8"/>
      <c r="C638" s="8"/>
      <c r="M638" s="8"/>
    </row>
    <row r="639" spans="1:13" ht="13">
      <c r="A639" s="8"/>
      <c r="C639" s="8"/>
      <c r="M639" s="8"/>
    </row>
    <row r="640" spans="1:13" ht="13">
      <c r="A640" s="8"/>
      <c r="C640" s="8"/>
      <c r="M640" s="8"/>
    </row>
    <row r="641" spans="1:13" ht="13">
      <c r="A641" s="8"/>
      <c r="C641" s="8"/>
      <c r="M641" s="8"/>
    </row>
    <row r="642" spans="1:13" ht="13">
      <c r="A642" s="8"/>
      <c r="C642" s="8"/>
      <c r="M642" s="8"/>
    </row>
    <row r="643" spans="1:13" ht="13">
      <c r="A643" s="8"/>
      <c r="C643" s="8"/>
      <c r="M643" s="8"/>
    </row>
    <row r="644" spans="1:13" ht="13">
      <c r="A644" s="8"/>
      <c r="C644" s="8"/>
      <c r="M644" s="8"/>
    </row>
    <row r="645" spans="1:13" ht="13">
      <c r="A645" s="8"/>
      <c r="C645" s="8"/>
      <c r="M645" s="8"/>
    </row>
    <row r="646" spans="1:13" ht="13">
      <c r="A646" s="8"/>
      <c r="C646" s="8"/>
      <c r="M646" s="8"/>
    </row>
    <row r="647" spans="1:13" ht="13">
      <c r="A647" s="8"/>
      <c r="C647" s="8"/>
      <c r="M647" s="8"/>
    </row>
    <row r="648" spans="1:13" ht="13">
      <c r="A648" s="8"/>
      <c r="C648" s="8"/>
      <c r="M648" s="8"/>
    </row>
    <row r="649" spans="1:13" ht="13">
      <c r="A649" s="8"/>
      <c r="C649" s="8"/>
      <c r="M649" s="8"/>
    </row>
    <row r="650" spans="1:13" ht="13">
      <c r="A650" s="8"/>
      <c r="C650" s="8"/>
      <c r="M650" s="8"/>
    </row>
    <row r="651" spans="1:13" ht="13">
      <c r="A651" s="8"/>
      <c r="C651" s="8"/>
      <c r="M651" s="8"/>
    </row>
    <row r="652" spans="1:13" ht="13">
      <c r="A652" s="8"/>
      <c r="C652" s="8"/>
      <c r="M652" s="8"/>
    </row>
    <row r="653" spans="1:13" ht="13">
      <c r="A653" s="8"/>
      <c r="C653" s="8"/>
      <c r="M653" s="8"/>
    </row>
    <row r="654" spans="1:13" ht="13">
      <c r="A654" s="8"/>
      <c r="C654" s="8"/>
      <c r="M654" s="8"/>
    </row>
    <row r="655" spans="1:13" ht="13">
      <c r="A655" s="8"/>
      <c r="C655" s="8"/>
      <c r="M655" s="8"/>
    </row>
    <row r="656" spans="1:13" ht="13">
      <c r="A656" s="8"/>
      <c r="C656" s="8"/>
      <c r="M656" s="8"/>
    </row>
    <row r="657" spans="1:13" ht="13">
      <c r="A657" s="8"/>
      <c r="C657" s="8"/>
      <c r="M657" s="8"/>
    </row>
    <row r="658" spans="1:13" ht="13">
      <c r="A658" s="8"/>
      <c r="C658" s="8"/>
      <c r="M658" s="8"/>
    </row>
    <row r="659" spans="1:13" ht="13">
      <c r="A659" s="8"/>
      <c r="C659" s="8"/>
      <c r="M659" s="8"/>
    </row>
    <row r="660" spans="1:13" ht="13">
      <c r="A660" s="8"/>
      <c r="C660" s="8"/>
      <c r="M660" s="8"/>
    </row>
    <row r="661" spans="1:13" ht="13">
      <c r="A661" s="8"/>
      <c r="C661" s="8"/>
      <c r="M661" s="8"/>
    </row>
    <row r="662" spans="1:13" ht="13">
      <c r="A662" s="8"/>
      <c r="C662" s="8"/>
      <c r="M662" s="8"/>
    </row>
    <row r="663" spans="1:13" ht="13">
      <c r="A663" s="8"/>
      <c r="C663" s="8"/>
      <c r="M663" s="8"/>
    </row>
    <row r="664" spans="1:13" ht="13">
      <c r="A664" s="8"/>
      <c r="C664" s="8"/>
      <c r="M664" s="8"/>
    </row>
    <row r="665" spans="1:13" ht="13">
      <c r="A665" s="8"/>
      <c r="C665" s="8"/>
      <c r="M665" s="8"/>
    </row>
    <row r="666" spans="1:13" ht="13">
      <c r="A666" s="8"/>
      <c r="C666" s="8"/>
      <c r="M666" s="8"/>
    </row>
    <row r="667" spans="1:13" ht="13">
      <c r="A667" s="8"/>
      <c r="C667" s="8"/>
      <c r="M667" s="8"/>
    </row>
    <row r="668" spans="1:13" ht="13">
      <c r="A668" s="8"/>
      <c r="C668" s="8"/>
      <c r="M668" s="8"/>
    </row>
    <row r="669" spans="1:13" ht="13">
      <c r="A669" s="8"/>
      <c r="C669" s="8"/>
      <c r="M669" s="8"/>
    </row>
    <row r="670" spans="1:13" ht="13">
      <c r="A670" s="8"/>
      <c r="C670" s="8"/>
      <c r="M670" s="8"/>
    </row>
    <row r="671" spans="1:13" ht="13">
      <c r="A671" s="8"/>
      <c r="C671" s="8"/>
      <c r="M671" s="8"/>
    </row>
    <row r="672" spans="1:13" ht="13">
      <c r="A672" s="8"/>
      <c r="C672" s="8"/>
      <c r="M672" s="8"/>
    </row>
    <row r="673" spans="1:13" ht="13">
      <c r="A673" s="8"/>
      <c r="C673" s="8"/>
      <c r="M673" s="8"/>
    </row>
    <row r="674" spans="1:13" ht="13">
      <c r="A674" s="8"/>
      <c r="C674" s="8"/>
      <c r="M674" s="8"/>
    </row>
    <row r="675" spans="1:13" ht="13">
      <c r="A675" s="8"/>
      <c r="C675" s="8"/>
      <c r="M675" s="8"/>
    </row>
    <row r="676" spans="1:13" ht="13">
      <c r="A676" s="8"/>
      <c r="C676" s="8"/>
      <c r="M676" s="8"/>
    </row>
    <row r="677" spans="1:13" ht="13">
      <c r="A677" s="8"/>
      <c r="C677" s="8"/>
      <c r="M677" s="8"/>
    </row>
    <row r="678" spans="1:13" ht="13">
      <c r="A678" s="8"/>
      <c r="C678" s="8"/>
      <c r="M678" s="8"/>
    </row>
    <row r="679" spans="1:13" ht="13">
      <c r="A679" s="8"/>
      <c r="C679" s="8"/>
      <c r="M679" s="8"/>
    </row>
    <row r="680" spans="1:13" ht="13">
      <c r="A680" s="8"/>
      <c r="C680" s="8"/>
      <c r="M680" s="8"/>
    </row>
    <row r="681" spans="1:13" ht="13">
      <c r="A681" s="8"/>
      <c r="C681" s="8"/>
      <c r="M681" s="8"/>
    </row>
    <row r="682" spans="1:13" ht="13">
      <c r="A682" s="8"/>
      <c r="C682" s="8"/>
      <c r="M682" s="8"/>
    </row>
    <row r="683" spans="1:13" ht="13">
      <c r="A683" s="8"/>
      <c r="C683" s="8"/>
      <c r="M683" s="8"/>
    </row>
    <row r="684" spans="1:13" ht="13">
      <c r="A684" s="8"/>
      <c r="C684" s="8"/>
      <c r="M684" s="8"/>
    </row>
    <row r="685" spans="1:13" ht="13">
      <c r="A685" s="8"/>
      <c r="C685" s="8"/>
      <c r="M685" s="8"/>
    </row>
    <row r="686" spans="1:13" ht="13">
      <c r="A686" s="8"/>
      <c r="C686" s="8"/>
      <c r="M686" s="8"/>
    </row>
    <row r="687" spans="1:13" ht="13">
      <c r="A687" s="8"/>
      <c r="C687" s="8"/>
      <c r="M687" s="8"/>
    </row>
    <row r="688" spans="1:13" ht="13">
      <c r="A688" s="8"/>
      <c r="C688" s="8"/>
      <c r="M688" s="8"/>
    </row>
    <row r="689" spans="1:13" ht="13">
      <c r="A689" s="8"/>
      <c r="C689" s="8"/>
      <c r="M689" s="8"/>
    </row>
    <row r="690" spans="1:13" ht="13">
      <c r="A690" s="8"/>
      <c r="C690" s="8"/>
      <c r="M690" s="8"/>
    </row>
    <row r="691" spans="1:13" ht="13">
      <c r="A691" s="8"/>
      <c r="C691" s="8"/>
      <c r="M691" s="8"/>
    </row>
    <row r="692" spans="1:13" ht="13">
      <c r="A692" s="8"/>
      <c r="C692" s="8"/>
      <c r="M692" s="8"/>
    </row>
    <row r="693" spans="1:13" ht="13">
      <c r="A693" s="8"/>
      <c r="C693" s="8"/>
      <c r="M693" s="8"/>
    </row>
    <row r="694" spans="1:13" ht="13">
      <c r="A694" s="8"/>
      <c r="C694" s="8"/>
      <c r="M694" s="8"/>
    </row>
    <row r="695" spans="1:13" ht="13">
      <c r="A695" s="8"/>
      <c r="C695" s="8"/>
      <c r="M695" s="8"/>
    </row>
    <row r="696" spans="1:13" ht="13">
      <c r="A696" s="8"/>
      <c r="C696" s="8"/>
      <c r="M696" s="8"/>
    </row>
    <row r="697" spans="1:13" ht="13">
      <c r="A697" s="8"/>
      <c r="C697" s="8"/>
      <c r="M697" s="8"/>
    </row>
    <row r="698" spans="1:13" ht="13">
      <c r="A698" s="8"/>
      <c r="C698" s="8"/>
      <c r="M698" s="8"/>
    </row>
    <row r="699" spans="1:13" ht="13">
      <c r="A699" s="8"/>
      <c r="C699" s="8"/>
      <c r="M699" s="8"/>
    </row>
    <row r="700" spans="1:13" ht="13">
      <c r="A700" s="8"/>
      <c r="C700" s="8"/>
      <c r="M700" s="8"/>
    </row>
    <row r="701" spans="1:13" ht="13">
      <c r="A701" s="8"/>
      <c r="C701" s="8"/>
      <c r="M701" s="8"/>
    </row>
    <row r="702" spans="1:13" ht="13">
      <c r="A702" s="8"/>
      <c r="C702" s="8"/>
      <c r="M702" s="8"/>
    </row>
    <row r="703" spans="1:13" ht="13">
      <c r="A703" s="8"/>
      <c r="C703" s="8"/>
      <c r="M703" s="8"/>
    </row>
    <row r="704" spans="1:13" ht="13">
      <c r="A704" s="8"/>
      <c r="C704" s="8"/>
      <c r="M704" s="8"/>
    </row>
    <row r="705" spans="1:13" ht="13">
      <c r="A705" s="8"/>
      <c r="C705" s="8"/>
      <c r="M705" s="8"/>
    </row>
    <row r="706" spans="1:13" ht="13">
      <c r="A706" s="8"/>
      <c r="C706" s="8"/>
      <c r="M706" s="8"/>
    </row>
    <row r="707" spans="1:13" ht="13">
      <c r="A707" s="8"/>
      <c r="C707" s="8"/>
      <c r="M707" s="8"/>
    </row>
    <row r="708" spans="1:13" ht="13">
      <c r="A708" s="8"/>
      <c r="C708" s="8"/>
      <c r="M708" s="8"/>
    </row>
    <row r="709" spans="1:13" ht="13">
      <c r="A709" s="8"/>
      <c r="C709" s="8"/>
      <c r="M709" s="8"/>
    </row>
    <row r="710" spans="1:13" ht="13">
      <c r="A710" s="8"/>
      <c r="C710" s="8"/>
      <c r="M710" s="8"/>
    </row>
    <row r="711" spans="1:13" ht="13">
      <c r="A711" s="8"/>
      <c r="C711" s="8"/>
      <c r="M711" s="8"/>
    </row>
    <row r="712" spans="1:13" ht="13">
      <c r="A712" s="8"/>
      <c r="C712" s="8"/>
      <c r="M712" s="8"/>
    </row>
    <row r="713" spans="1:13" ht="13">
      <c r="A713" s="8"/>
      <c r="C713" s="8"/>
      <c r="M713" s="8"/>
    </row>
    <row r="714" spans="1:13" ht="13">
      <c r="A714" s="8"/>
      <c r="C714" s="8"/>
      <c r="M714" s="8"/>
    </row>
    <row r="715" spans="1:13" ht="13">
      <c r="A715" s="8"/>
      <c r="C715" s="8"/>
      <c r="M715" s="8"/>
    </row>
    <row r="716" spans="1:13" ht="13">
      <c r="A716" s="8"/>
      <c r="C716" s="8"/>
      <c r="M716" s="8"/>
    </row>
    <row r="717" spans="1:13" ht="13">
      <c r="A717" s="8"/>
      <c r="C717" s="8"/>
      <c r="M717" s="8"/>
    </row>
    <row r="718" spans="1:13" ht="13">
      <c r="A718" s="8"/>
      <c r="C718" s="8"/>
      <c r="M718" s="8"/>
    </row>
    <row r="719" spans="1:13" ht="13">
      <c r="A719" s="8"/>
      <c r="C719" s="8"/>
      <c r="M719" s="8"/>
    </row>
    <row r="720" spans="1:13" ht="13">
      <c r="A720" s="8"/>
      <c r="C720" s="8"/>
      <c r="M720" s="8"/>
    </row>
    <row r="721" spans="1:13" ht="13">
      <c r="A721" s="8"/>
      <c r="C721" s="8"/>
      <c r="M721" s="8"/>
    </row>
    <row r="722" spans="1:13" ht="13">
      <c r="A722" s="8"/>
      <c r="C722" s="8"/>
      <c r="M722" s="8"/>
    </row>
    <row r="723" spans="1:13" ht="13">
      <c r="A723" s="8"/>
      <c r="C723" s="8"/>
      <c r="M723" s="8"/>
    </row>
    <row r="724" spans="1:13" ht="13">
      <c r="A724" s="8"/>
      <c r="C724" s="8"/>
      <c r="M724" s="8"/>
    </row>
    <row r="725" spans="1:13" ht="13">
      <c r="A725" s="8"/>
      <c r="C725" s="8"/>
      <c r="M725" s="8"/>
    </row>
    <row r="726" spans="1:13" ht="13">
      <c r="A726" s="8"/>
      <c r="C726" s="8"/>
      <c r="M726" s="8"/>
    </row>
    <row r="727" spans="1:13" ht="13">
      <c r="A727" s="8"/>
      <c r="C727" s="8"/>
      <c r="M727" s="8"/>
    </row>
    <row r="728" spans="1:13" ht="13">
      <c r="A728" s="8"/>
      <c r="C728" s="8"/>
      <c r="M728" s="8"/>
    </row>
    <row r="729" spans="1:13" ht="13">
      <c r="A729" s="8"/>
      <c r="C729" s="8"/>
      <c r="M729" s="8"/>
    </row>
    <row r="730" spans="1:13" ht="13">
      <c r="A730" s="8"/>
      <c r="C730" s="8"/>
      <c r="M730" s="8"/>
    </row>
    <row r="731" spans="1:13" ht="13">
      <c r="A731" s="8"/>
      <c r="C731" s="8"/>
      <c r="M731" s="8"/>
    </row>
    <row r="732" spans="1:13" ht="13">
      <c r="A732" s="8"/>
      <c r="C732" s="8"/>
      <c r="M732" s="8"/>
    </row>
    <row r="733" spans="1:13" ht="13">
      <c r="A733" s="8"/>
      <c r="C733" s="8"/>
      <c r="M733" s="8"/>
    </row>
    <row r="734" spans="1:13" ht="13">
      <c r="A734" s="8"/>
      <c r="C734" s="8"/>
      <c r="M734" s="8"/>
    </row>
    <row r="735" spans="1:13" ht="13">
      <c r="A735" s="8"/>
      <c r="C735" s="8"/>
      <c r="M735" s="8"/>
    </row>
    <row r="736" spans="1:13" ht="13">
      <c r="A736" s="8"/>
      <c r="C736" s="8"/>
      <c r="M736" s="8"/>
    </row>
    <row r="737" spans="1:13" ht="13">
      <c r="A737" s="8"/>
      <c r="C737" s="8"/>
      <c r="M737" s="8"/>
    </row>
    <row r="738" spans="1:13" ht="13">
      <c r="A738" s="8"/>
      <c r="C738" s="8"/>
      <c r="M738" s="8"/>
    </row>
    <row r="739" spans="1:13" ht="13">
      <c r="A739" s="8"/>
      <c r="C739" s="8"/>
      <c r="M739" s="8"/>
    </row>
    <row r="740" spans="1:13" ht="13">
      <c r="A740" s="8"/>
      <c r="C740" s="8"/>
      <c r="M740" s="8"/>
    </row>
    <row r="741" spans="1:13" ht="13">
      <c r="A741" s="8"/>
      <c r="C741" s="8"/>
      <c r="M741" s="8"/>
    </row>
    <row r="742" spans="1:13" ht="13">
      <c r="A742" s="8"/>
      <c r="C742" s="8"/>
      <c r="M742" s="8"/>
    </row>
    <row r="743" spans="1:13" ht="13">
      <c r="A743" s="8"/>
      <c r="C743" s="8"/>
      <c r="M743" s="8"/>
    </row>
    <row r="744" spans="1:13" ht="13">
      <c r="A744" s="8"/>
      <c r="C744" s="8"/>
      <c r="M744" s="8"/>
    </row>
    <row r="745" spans="1:13" ht="13">
      <c r="A745" s="8"/>
      <c r="C745" s="8"/>
      <c r="M745" s="8"/>
    </row>
    <row r="746" spans="1:13" ht="13">
      <c r="A746" s="8"/>
      <c r="C746" s="8"/>
      <c r="M746" s="8"/>
    </row>
    <row r="747" spans="1:13" ht="13">
      <c r="A747" s="8"/>
      <c r="C747" s="8"/>
      <c r="M747" s="8"/>
    </row>
    <row r="748" spans="1:13" ht="13">
      <c r="A748" s="8"/>
      <c r="C748" s="8"/>
      <c r="M748" s="8"/>
    </row>
    <row r="749" spans="1:13" ht="13">
      <c r="A749" s="8"/>
      <c r="C749" s="8"/>
      <c r="M749" s="8"/>
    </row>
    <row r="750" spans="1:13" ht="13">
      <c r="A750" s="8"/>
      <c r="C750" s="8"/>
      <c r="M750" s="8"/>
    </row>
    <row r="751" spans="1:13" ht="13">
      <c r="A751" s="8"/>
      <c r="C751" s="8"/>
      <c r="M751" s="8"/>
    </row>
    <row r="752" spans="1:13" ht="13">
      <c r="A752" s="8"/>
      <c r="C752" s="8"/>
      <c r="M752" s="8"/>
    </row>
    <row r="753" spans="1:13" ht="13">
      <c r="A753" s="8"/>
      <c r="C753" s="8"/>
      <c r="M753" s="8"/>
    </row>
    <row r="754" spans="1:13" ht="13">
      <c r="A754" s="8"/>
      <c r="C754" s="8"/>
      <c r="M754" s="8"/>
    </row>
    <row r="755" spans="1:13" ht="13">
      <c r="A755" s="8"/>
      <c r="C755" s="8"/>
      <c r="M755" s="8"/>
    </row>
    <row r="756" spans="1:13" ht="13">
      <c r="A756" s="8"/>
      <c r="C756" s="8"/>
      <c r="M756" s="8"/>
    </row>
    <row r="757" spans="1:13" ht="13">
      <c r="A757" s="8"/>
      <c r="C757" s="8"/>
      <c r="M757" s="8"/>
    </row>
    <row r="758" spans="1:13" ht="13">
      <c r="A758" s="8"/>
      <c r="C758" s="8"/>
      <c r="M758" s="8"/>
    </row>
    <row r="759" spans="1:13" ht="13">
      <c r="A759" s="8"/>
      <c r="C759" s="8"/>
      <c r="M759" s="8"/>
    </row>
    <row r="760" spans="1:13" ht="13">
      <c r="A760" s="8"/>
      <c r="C760" s="8"/>
      <c r="M760" s="8"/>
    </row>
    <row r="761" spans="1:13" ht="13">
      <c r="A761" s="8"/>
      <c r="C761" s="8"/>
      <c r="M761" s="8"/>
    </row>
    <row r="762" spans="1:13" ht="13">
      <c r="A762" s="8"/>
      <c r="C762" s="8"/>
      <c r="M762" s="8"/>
    </row>
    <row r="763" spans="1:13" ht="13">
      <c r="A763" s="8"/>
      <c r="C763" s="8"/>
      <c r="M763" s="8"/>
    </row>
    <row r="764" spans="1:13" ht="13">
      <c r="A764" s="8"/>
      <c r="C764" s="8"/>
      <c r="M764" s="8"/>
    </row>
    <row r="765" spans="1:13" ht="13">
      <c r="A765" s="8"/>
      <c r="C765" s="8"/>
      <c r="M765" s="8"/>
    </row>
    <row r="766" spans="1:13" ht="13">
      <c r="A766" s="8"/>
      <c r="C766" s="8"/>
      <c r="M766" s="8"/>
    </row>
    <row r="767" spans="1:13" ht="13">
      <c r="A767" s="8"/>
      <c r="C767" s="8"/>
      <c r="M767" s="8"/>
    </row>
    <row r="768" spans="1:13" ht="13">
      <c r="A768" s="8"/>
      <c r="C768" s="8"/>
      <c r="M768" s="8"/>
    </row>
    <row r="769" spans="1:13" ht="13">
      <c r="A769" s="8"/>
      <c r="C769" s="8"/>
      <c r="M769" s="8"/>
    </row>
    <row r="770" spans="1:13" ht="13">
      <c r="A770" s="8"/>
      <c r="C770" s="8"/>
      <c r="M770" s="8"/>
    </row>
    <row r="771" spans="1:13" ht="13">
      <c r="A771" s="8"/>
      <c r="C771" s="8"/>
      <c r="M771" s="8"/>
    </row>
    <row r="772" spans="1:13" ht="13">
      <c r="A772" s="8"/>
      <c r="C772" s="8"/>
      <c r="M772" s="8"/>
    </row>
    <row r="773" spans="1:13" ht="13">
      <c r="A773" s="8"/>
      <c r="C773" s="8"/>
      <c r="M773" s="8"/>
    </row>
    <row r="774" spans="1:13" ht="13">
      <c r="A774" s="8"/>
      <c r="C774" s="8"/>
      <c r="M774" s="8"/>
    </row>
    <row r="775" spans="1:13" ht="13">
      <c r="A775" s="8"/>
      <c r="C775" s="8"/>
      <c r="M775" s="8"/>
    </row>
    <row r="776" spans="1:13" ht="13">
      <c r="A776" s="8"/>
      <c r="C776" s="8"/>
      <c r="M776" s="8"/>
    </row>
    <row r="777" spans="1:13" ht="13">
      <c r="A777" s="8"/>
      <c r="C777" s="8"/>
      <c r="M777" s="8"/>
    </row>
    <row r="778" spans="1:13" ht="13">
      <c r="A778" s="8"/>
      <c r="C778" s="8"/>
      <c r="M778" s="8"/>
    </row>
    <row r="779" spans="1:13" ht="13">
      <c r="A779" s="8"/>
      <c r="C779" s="8"/>
      <c r="M779" s="8"/>
    </row>
    <row r="780" spans="1:13" ht="13">
      <c r="A780" s="8"/>
      <c r="C780" s="8"/>
      <c r="M780" s="8"/>
    </row>
    <row r="781" spans="1:13" ht="13">
      <c r="A781" s="8"/>
      <c r="C781" s="8"/>
      <c r="M781" s="8"/>
    </row>
    <row r="782" spans="1:13" ht="13">
      <c r="A782" s="8"/>
      <c r="C782" s="8"/>
      <c r="M782" s="8"/>
    </row>
    <row r="783" spans="1:13" ht="13">
      <c r="A783" s="8"/>
      <c r="C783" s="8"/>
      <c r="M783" s="8"/>
    </row>
    <row r="784" spans="1:13" ht="13">
      <c r="A784" s="8"/>
      <c r="C784" s="8"/>
      <c r="M784" s="8"/>
    </row>
    <row r="785" spans="1:13" ht="13">
      <c r="A785" s="8"/>
      <c r="C785" s="8"/>
      <c r="M785" s="8"/>
    </row>
    <row r="786" spans="1:13" ht="13">
      <c r="A786" s="8"/>
      <c r="C786" s="8"/>
      <c r="M786" s="8"/>
    </row>
    <row r="787" spans="1:13" ht="13">
      <c r="A787" s="8"/>
      <c r="C787" s="8"/>
      <c r="M787" s="8"/>
    </row>
    <row r="788" spans="1:13" ht="13">
      <c r="A788" s="8"/>
      <c r="C788" s="8"/>
      <c r="M788" s="8"/>
    </row>
    <row r="789" spans="1:13" ht="13">
      <c r="A789" s="8"/>
      <c r="C789" s="8"/>
      <c r="M789" s="8"/>
    </row>
    <row r="790" spans="1:13" ht="13">
      <c r="A790" s="8"/>
      <c r="C790" s="8"/>
      <c r="M790" s="8"/>
    </row>
    <row r="791" spans="1:13" ht="13">
      <c r="A791" s="8"/>
      <c r="C791" s="8"/>
      <c r="M791" s="8"/>
    </row>
    <row r="792" spans="1:13" ht="13">
      <c r="A792" s="8"/>
      <c r="C792" s="8"/>
      <c r="M792" s="8"/>
    </row>
    <row r="793" spans="1:13" ht="13">
      <c r="A793" s="8"/>
      <c r="C793" s="8"/>
      <c r="M793" s="8"/>
    </row>
    <row r="794" spans="1:13" ht="13">
      <c r="A794" s="8"/>
      <c r="C794" s="8"/>
      <c r="M794" s="8"/>
    </row>
    <row r="795" spans="1:13" ht="13">
      <c r="A795" s="8"/>
      <c r="C795" s="8"/>
      <c r="M795" s="8"/>
    </row>
    <row r="796" spans="1:13" ht="13">
      <c r="A796" s="8"/>
      <c r="C796" s="8"/>
      <c r="M796" s="8"/>
    </row>
    <row r="797" spans="1:13" ht="13">
      <c r="A797" s="8"/>
      <c r="C797" s="8"/>
      <c r="M797" s="8"/>
    </row>
    <row r="798" spans="1:13" ht="13">
      <c r="A798" s="8"/>
      <c r="C798" s="8"/>
      <c r="M798" s="8"/>
    </row>
    <row r="799" spans="1:13" ht="13">
      <c r="A799" s="8"/>
      <c r="C799" s="8"/>
      <c r="M799" s="8"/>
    </row>
    <row r="800" spans="1:13" ht="13">
      <c r="A800" s="8"/>
      <c r="C800" s="8"/>
      <c r="M800" s="8"/>
    </row>
    <row r="801" spans="1:13" ht="13">
      <c r="A801" s="8"/>
      <c r="C801" s="8"/>
      <c r="M801" s="8"/>
    </row>
    <row r="802" spans="1:13" ht="13">
      <c r="A802" s="8"/>
      <c r="C802" s="8"/>
      <c r="M802" s="8"/>
    </row>
    <row r="803" spans="1:13" ht="13">
      <c r="A803" s="8"/>
      <c r="C803" s="8"/>
      <c r="M803" s="8"/>
    </row>
    <row r="804" spans="1:13" ht="13">
      <c r="A804" s="8"/>
      <c r="C804" s="8"/>
      <c r="M804" s="8"/>
    </row>
    <row r="805" spans="1:13" ht="13">
      <c r="A805" s="8"/>
      <c r="C805" s="8"/>
      <c r="M805" s="8"/>
    </row>
    <row r="806" spans="1:13" ht="13">
      <c r="A806" s="8"/>
      <c r="C806" s="8"/>
      <c r="M806" s="8"/>
    </row>
    <row r="807" spans="1:13" ht="13">
      <c r="A807" s="8"/>
      <c r="C807" s="8"/>
      <c r="M807" s="8"/>
    </row>
    <row r="808" spans="1:13" ht="13">
      <c r="A808" s="8"/>
      <c r="C808" s="8"/>
      <c r="M808" s="8"/>
    </row>
    <row r="809" spans="1:13" ht="13">
      <c r="A809" s="8"/>
      <c r="C809" s="8"/>
      <c r="M809" s="8"/>
    </row>
    <row r="810" spans="1:13" ht="13">
      <c r="A810" s="8"/>
      <c r="C810" s="8"/>
      <c r="M810" s="8"/>
    </row>
    <row r="811" spans="1:13" ht="13">
      <c r="A811" s="8"/>
      <c r="C811" s="8"/>
      <c r="M811" s="8"/>
    </row>
    <row r="812" spans="1:13" ht="13">
      <c r="A812" s="8"/>
      <c r="C812" s="8"/>
      <c r="M812" s="8"/>
    </row>
    <row r="813" spans="1:13" ht="13">
      <c r="A813" s="8"/>
      <c r="C813" s="8"/>
      <c r="M813" s="8"/>
    </row>
    <row r="814" spans="1:13" ht="13">
      <c r="A814" s="8"/>
      <c r="C814" s="8"/>
      <c r="M814" s="8"/>
    </row>
    <row r="815" spans="1:13" ht="13">
      <c r="A815" s="8"/>
      <c r="C815" s="8"/>
      <c r="M815" s="8"/>
    </row>
    <row r="816" spans="1:13" ht="13">
      <c r="A816" s="8"/>
      <c r="C816" s="8"/>
      <c r="M816" s="8"/>
    </row>
    <row r="817" spans="1:13" ht="13">
      <c r="A817" s="8"/>
      <c r="C817" s="8"/>
      <c r="M817" s="8"/>
    </row>
    <row r="818" spans="1:13" ht="13">
      <c r="A818" s="8"/>
      <c r="C818" s="8"/>
      <c r="M818" s="8"/>
    </row>
    <row r="819" spans="1:13" ht="13">
      <c r="A819" s="8"/>
      <c r="C819" s="8"/>
      <c r="M819" s="8"/>
    </row>
    <row r="820" spans="1:13" ht="13">
      <c r="A820" s="8"/>
      <c r="C820" s="8"/>
      <c r="M820" s="8"/>
    </row>
    <row r="821" spans="1:13" ht="13">
      <c r="A821" s="8"/>
      <c r="C821" s="8"/>
      <c r="M821" s="8"/>
    </row>
    <row r="822" spans="1:13" ht="13">
      <c r="A822" s="8"/>
      <c r="C822" s="8"/>
      <c r="M822" s="8"/>
    </row>
    <row r="823" spans="1:13" ht="13">
      <c r="A823" s="8"/>
      <c r="C823" s="8"/>
      <c r="M823" s="8"/>
    </row>
    <row r="824" spans="1:13" ht="13">
      <c r="A824" s="8"/>
      <c r="C824" s="8"/>
      <c r="M824" s="8"/>
    </row>
    <row r="825" spans="1:13" ht="13">
      <c r="A825" s="8"/>
      <c r="C825" s="8"/>
      <c r="M825" s="8"/>
    </row>
    <row r="826" spans="1:13" ht="13">
      <c r="A826" s="8"/>
      <c r="C826" s="8"/>
      <c r="M826" s="8"/>
    </row>
    <row r="827" spans="1:13" ht="13">
      <c r="A827" s="8"/>
      <c r="C827" s="8"/>
      <c r="M827" s="8"/>
    </row>
    <row r="828" spans="1:13" ht="13">
      <c r="A828" s="8"/>
      <c r="C828" s="8"/>
      <c r="M828" s="8"/>
    </row>
    <row r="829" spans="1:13" ht="13">
      <c r="A829" s="8"/>
      <c r="C829" s="8"/>
      <c r="M829" s="8"/>
    </row>
    <row r="830" spans="1:13" ht="13">
      <c r="A830" s="8"/>
      <c r="C830" s="8"/>
      <c r="M830" s="8"/>
    </row>
    <row r="831" spans="1:13" ht="13">
      <c r="A831" s="8"/>
      <c r="C831" s="8"/>
      <c r="M831" s="8"/>
    </row>
    <row r="832" spans="1:13" ht="13">
      <c r="A832" s="8"/>
      <c r="C832" s="8"/>
      <c r="M832" s="8"/>
    </row>
    <row r="833" spans="1:13" ht="13">
      <c r="A833" s="8"/>
      <c r="C833" s="8"/>
      <c r="M833" s="8"/>
    </row>
    <row r="834" spans="1:13" ht="13">
      <c r="A834" s="8"/>
      <c r="C834" s="8"/>
      <c r="M834" s="8"/>
    </row>
    <row r="835" spans="1:13" ht="13">
      <c r="A835" s="8"/>
      <c r="C835" s="8"/>
      <c r="M835" s="8"/>
    </row>
    <row r="836" spans="1:13" ht="13">
      <c r="A836" s="8"/>
      <c r="C836" s="8"/>
      <c r="M836" s="8"/>
    </row>
    <row r="837" spans="1:13" ht="13">
      <c r="A837" s="8"/>
      <c r="C837" s="8"/>
      <c r="M837" s="8"/>
    </row>
    <row r="838" spans="1:13" ht="13">
      <c r="A838" s="8"/>
      <c r="C838" s="8"/>
      <c r="M838" s="8"/>
    </row>
    <row r="839" spans="1:13" ht="13">
      <c r="A839" s="8"/>
      <c r="C839" s="8"/>
      <c r="M839" s="8"/>
    </row>
    <row r="840" spans="1:13" ht="13">
      <c r="A840" s="8"/>
      <c r="C840" s="8"/>
      <c r="M840" s="8"/>
    </row>
    <row r="841" spans="1:13" ht="13">
      <c r="A841" s="8"/>
      <c r="C841" s="8"/>
      <c r="M841" s="8"/>
    </row>
    <row r="842" spans="1:13" ht="13">
      <c r="A842" s="8"/>
      <c r="C842" s="8"/>
      <c r="M842" s="8"/>
    </row>
    <row r="843" spans="1:13" ht="13">
      <c r="A843" s="8"/>
      <c r="C843" s="8"/>
      <c r="M843" s="8"/>
    </row>
    <row r="844" spans="1:13" ht="13">
      <c r="A844" s="8"/>
      <c r="C844" s="8"/>
      <c r="M844" s="8"/>
    </row>
    <row r="845" spans="1:13" ht="13">
      <c r="A845" s="8"/>
      <c r="C845" s="8"/>
      <c r="M845" s="8"/>
    </row>
    <row r="846" spans="1:13" ht="13">
      <c r="A846" s="8"/>
      <c r="C846" s="8"/>
      <c r="M846" s="8"/>
    </row>
    <row r="847" spans="1:13" ht="13">
      <c r="A847" s="8"/>
      <c r="C847" s="8"/>
      <c r="M847" s="8"/>
    </row>
    <row r="848" spans="1:13" ht="13">
      <c r="A848" s="8"/>
      <c r="C848" s="8"/>
      <c r="M848" s="8"/>
    </row>
    <row r="849" spans="1:13" ht="13">
      <c r="A849" s="8"/>
      <c r="C849" s="8"/>
      <c r="M849" s="8"/>
    </row>
    <row r="850" spans="1:13" ht="13">
      <c r="A850" s="8"/>
      <c r="C850" s="8"/>
      <c r="M850" s="8"/>
    </row>
    <row r="851" spans="1:13" ht="13">
      <c r="A851" s="8"/>
      <c r="C851" s="8"/>
      <c r="M851" s="8"/>
    </row>
    <row r="852" spans="1:13" ht="13">
      <c r="A852" s="8"/>
      <c r="C852" s="8"/>
      <c r="M852" s="8"/>
    </row>
    <row r="853" spans="1:13" ht="13">
      <c r="A853" s="8"/>
      <c r="C853" s="8"/>
      <c r="M853" s="8"/>
    </row>
    <row r="854" spans="1:13" ht="13">
      <c r="A854" s="8"/>
      <c r="C854" s="8"/>
      <c r="M854" s="8"/>
    </row>
    <row r="855" spans="1:13" ht="13">
      <c r="A855" s="8"/>
      <c r="C855" s="8"/>
      <c r="M855" s="8"/>
    </row>
    <row r="856" spans="1:13" ht="13">
      <c r="A856" s="8"/>
      <c r="C856" s="8"/>
      <c r="M856" s="8"/>
    </row>
    <row r="857" spans="1:13" ht="13">
      <c r="A857" s="8"/>
      <c r="C857" s="8"/>
      <c r="M857" s="8"/>
    </row>
    <row r="858" spans="1:13" ht="13">
      <c r="A858" s="8"/>
      <c r="C858" s="8"/>
      <c r="M858" s="8"/>
    </row>
    <row r="859" spans="1:13" ht="13">
      <c r="A859" s="8"/>
      <c r="C859" s="8"/>
      <c r="M859" s="8"/>
    </row>
    <row r="860" spans="1:13" ht="13">
      <c r="A860" s="8"/>
      <c r="C860" s="8"/>
      <c r="M860" s="8"/>
    </row>
    <row r="861" spans="1:13" ht="13">
      <c r="A861" s="8"/>
      <c r="C861" s="8"/>
      <c r="M861" s="8"/>
    </row>
    <row r="862" spans="1:13" ht="13">
      <c r="A862" s="8"/>
      <c r="C862" s="8"/>
      <c r="M862" s="8"/>
    </row>
    <row r="863" spans="1:13" ht="13">
      <c r="A863" s="8"/>
      <c r="C863" s="8"/>
      <c r="M863" s="8"/>
    </row>
    <row r="864" spans="1:13" ht="13">
      <c r="A864" s="8"/>
      <c r="C864" s="8"/>
      <c r="M864" s="8"/>
    </row>
    <row r="865" spans="1:13" ht="13">
      <c r="A865" s="8"/>
      <c r="C865" s="8"/>
      <c r="M865" s="8"/>
    </row>
    <row r="866" spans="1:13" ht="13">
      <c r="A866" s="8"/>
      <c r="C866" s="8"/>
      <c r="M866" s="8"/>
    </row>
    <row r="867" spans="1:13" ht="13">
      <c r="A867" s="8"/>
      <c r="C867" s="8"/>
      <c r="M867" s="8"/>
    </row>
    <row r="868" spans="1:13" ht="13">
      <c r="A868" s="8"/>
      <c r="C868" s="8"/>
      <c r="M868" s="8"/>
    </row>
    <row r="869" spans="1:13" ht="13">
      <c r="A869" s="8"/>
      <c r="C869" s="8"/>
      <c r="M869" s="8"/>
    </row>
    <row r="870" spans="1:13" ht="13">
      <c r="A870" s="8"/>
      <c r="C870" s="8"/>
      <c r="M870" s="8"/>
    </row>
    <row r="871" spans="1:13" ht="13">
      <c r="A871" s="8"/>
      <c r="C871" s="8"/>
      <c r="M871" s="8"/>
    </row>
    <row r="872" spans="1:13" ht="13">
      <c r="A872" s="8"/>
      <c r="C872" s="8"/>
      <c r="M872" s="8"/>
    </row>
    <row r="873" spans="1:13" ht="13">
      <c r="A873" s="8"/>
      <c r="C873" s="8"/>
      <c r="M873" s="8"/>
    </row>
    <row r="874" spans="1:13" ht="13">
      <c r="A874" s="8"/>
      <c r="C874" s="8"/>
      <c r="M874" s="8"/>
    </row>
    <row r="875" spans="1:13" ht="13">
      <c r="A875" s="8"/>
      <c r="C875" s="8"/>
      <c r="M875" s="8"/>
    </row>
    <row r="876" spans="1:13" ht="13">
      <c r="A876" s="8"/>
      <c r="C876" s="8"/>
      <c r="M876" s="8"/>
    </row>
    <row r="877" spans="1:13" ht="13">
      <c r="A877" s="8"/>
      <c r="C877" s="8"/>
      <c r="M877" s="8"/>
    </row>
    <row r="878" spans="1:13" ht="13">
      <c r="A878" s="8"/>
      <c r="C878" s="8"/>
      <c r="M878" s="8"/>
    </row>
    <row r="879" spans="1:13" ht="13">
      <c r="A879" s="8"/>
      <c r="C879" s="8"/>
      <c r="M879" s="8"/>
    </row>
    <row r="880" spans="1:13" ht="13">
      <c r="A880" s="8"/>
      <c r="C880" s="8"/>
      <c r="M880" s="8"/>
    </row>
    <row r="881" spans="1:13" ht="13">
      <c r="A881" s="8"/>
      <c r="C881" s="8"/>
      <c r="M881" s="8"/>
    </row>
    <row r="882" spans="1:13" ht="13">
      <c r="A882" s="8"/>
      <c r="C882" s="8"/>
      <c r="M882" s="8"/>
    </row>
    <row r="883" spans="1:13" ht="13">
      <c r="A883" s="8"/>
      <c r="C883" s="8"/>
      <c r="M883" s="8"/>
    </row>
    <row r="884" spans="1:13" ht="13">
      <c r="A884" s="8"/>
      <c r="C884" s="8"/>
      <c r="M884" s="8"/>
    </row>
    <row r="885" spans="1:13" ht="13">
      <c r="A885" s="8"/>
      <c r="C885" s="8"/>
      <c r="M885" s="8"/>
    </row>
    <row r="886" spans="1:13" ht="13">
      <c r="A886" s="8"/>
      <c r="C886" s="8"/>
      <c r="M886" s="8"/>
    </row>
    <row r="887" spans="1:13" ht="13">
      <c r="A887" s="8"/>
      <c r="C887" s="8"/>
      <c r="M887" s="8"/>
    </row>
    <row r="888" spans="1:13" ht="13">
      <c r="A888" s="8"/>
      <c r="C888" s="8"/>
      <c r="M888" s="8"/>
    </row>
    <row r="889" spans="1:13" ht="13">
      <c r="A889" s="8"/>
      <c r="C889" s="8"/>
      <c r="M889" s="8"/>
    </row>
    <row r="890" spans="1:13" ht="13">
      <c r="A890" s="8"/>
      <c r="C890" s="8"/>
      <c r="M890" s="8"/>
    </row>
    <row r="891" spans="1:13" ht="13">
      <c r="A891" s="8"/>
      <c r="C891" s="8"/>
      <c r="M891" s="8"/>
    </row>
    <row r="892" spans="1:13" ht="13">
      <c r="A892" s="8"/>
      <c r="C892" s="8"/>
      <c r="M892" s="8"/>
    </row>
    <row r="893" spans="1:13" ht="13">
      <c r="A893" s="8"/>
      <c r="C893" s="8"/>
      <c r="M893" s="8"/>
    </row>
    <row r="894" spans="1:13" ht="13">
      <c r="A894" s="8"/>
      <c r="C894" s="8"/>
      <c r="M894" s="8"/>
    </row>
    <row r="895" spans="1:13" ht="13">
      <c r="A895" s="8"/>
      <c r="C895" s="8"/>
      <c r="M895" s="8"/>
    </row>
    <row r="896" spans="1:13" ht="13">
      <c r="A896" s="8"/>
      <c r="C896" s="8"/>
      <c r="M896" s="8"/>
    </row>
    <row r="897" spans="1:13" ht="13">
      <c r="A897" s="8"/>
      <c r="C897" s="8"/>
      <c r="M897" s="8"/>
    </row>
    <row r="898" spans="1:13" ht="13">
      <c r="A898" s="8"/>
      <c r="C898" s="8"/>
      <c r="M898" s="8"/>
    </row>
    <row r="899" spans="1:13" ht="13">
      <c r="A899" s="8"/>
      <c r="C899" s="8"/>
      <c r="M899" s="8"/>
    </row>
    <row r="900" spans="1:13" ht="13">
      <c r="A900" s="8"/>
      <c r="C900" s="8"/>
      <c r="M900" s="8"/>
    </row>
    <row r="901" spans="1:13" ht="13">
      <c r="A901" s="8"/>
      <c r="C901" s="8"/>
      <c r="M901" s="8"/>
    </row>
    <row r="902" spans="1:13" ht="13">
      <c r="A902" s="8"/>
      <c r="C902" s="8"/>
      <c r="M902" s="8"/>
    </row>
    <row r="903" spans="1:13" ht="13">
      <c r="A903" s="8"/>
      <c r="C903" s="8"/>
      <c r="M903" s="8"/>
    </row>
    <row r="904" spans="1:13" ht="13">
      <c r="A904" s="8"/>
      <c r="C904" s="8"/>
      <c r="M904" s="8"/>
    </row>
    <row r="905" spans="1:13" ht="13">
      <c r="A905" s="8"/>
      <c r="C905" s="8"/>
      <c r="M905" s="8"/>
    </row>
    <row r="906" spans="1:13" ht="13">
      <c r="A906" s="8"/>
      <c r="C906" s="8"/>
      <c r="M906" s="8"/>
    </row>
    <row r="907" spans="1:13" ht="13">
      <c r="A907" s="8"/>
      <c r="C907" s="8"/>
      <c r="M907" s="8"/>
    </row>
    <row r="908" spans="1:13" ht="13">
      <c r="A908" s="8"/>
      <c r="C908" s="8"/>
      <c r="M908" s="8"/>
    </row>
    <row r="909" spans="1:13" ht="13">
      <c r="A909" s="8"/>
      <c r="C909" s="8"/>
      <c r="M909" s="8"/>
    </row>
    <row r="910" spans="1:13" ht="13">
      <c r="A910" s="8"/>
      <c r="C910" s="8"/>
      <c r="M910" s="8"/>
    </row>
    <row r="911" spans="1:13" ht="13">
      <c r="A911" s="8"/>
      <c r="C911" s="8"/>
      <c r="M911" s="8"/>
    </row>
    <row r="912" spans="1:13" ht="13">
      <c r="A912" s="8"/>
      <c r="C912" s="8"/>
      <c r="M912" s="8"/>
    </row>
    <row r="913" spans="1:13" ht="13">
      <c r="A913" s="8"/>
      <c r="C913" s="8"/>
      <c r="M913" s="8"/>
    </row>
    <row r="914" spans="1:13" ht="13">
      <c r="A914" s="8"/>
      <c r="C914" s="8"/>
      <c r="M914" s="8"/>
    </row>
    <row r="915" spans="1:13" ht="13">
      <c r="A915" s="8"/>
      <c r="C915" s="8"/>
      <c r="M915" s="8"/>
    </row>
    <row r="916" spans="1:13" ht="13">
      <c r="A916" s="8"/>
      <c r="C916" s="8"/>
      <c r="M916" s="8"/>
    </row>
    <row r="917" spans="1:13" ht="13">
      <c r="A917" s="8"/>
      <c r="C917" s="8"/>
      <c r="M917" s="8"/>
    </row>
    <row r="918" spans="1:13" ht="13">
      <c r="A918" s="8"/>
      <c r="C918" s="8"/>
      <c r="M918" s="8"/>
    </row>
    <row r="919" spans="1:13" ht="13">
      <c r="A919" s="8"/>
      <c r="C919" s="8"/>
      <c r="M919" s="8"/>
    </row>
    <row r="920" spans="1:13" ht="13">
      <c r="A920" s="8"/>
      <c r="C920" s="8"/>
      <c r="M920" s="8"/>
    </row>
    <row r="921" spans="1:13" ht="13">
      <c r="A921" s="8"/>
      <c r="C921" s="8"/>
      <c r="M921" s="8"/>
    </row>
    <row r="922" spans="1:13" ht="13">
      <c r="A922" s="8"/>
      <c r="C922" s="8"/>
      <c r="M922" s="8"/>
    </row>
    <row r="923" spans="1:13" ht="13">
      <c r="A923" s="8"/>
      <c r="C923" s="8"/>
      <c r="M923" s="8"/>
    </row>
    <row r="924" spans="1:13" ht="13">
      <c r="A924" s="8"/>
      <c r="C924" s="8"/>
      <c r="M924" s="8"/>
    </row>
    <row r="925" spans="1:13" ht="13">
      <c r="A925" s="8"/>
      <c r="C925" s="8"/>
      <c r="M925" s="8"/>
    </row>
    <row r="926" spans="1:13" ht="13">
      <c r="A926" s="8"/>
      <c r="C926" s="8"/>
      <c r="M926" s="8"/>
    </row>
    <row r="927" spans="1:13" ht="13">
      <c r="A927" s="8"/>
      <c r="C927" s="8"/>
      <c r="M927" s="8"/>
    </row>
    <row r="928" spans="1:13" ht="13">
      <c r="A928" s="8"/>
      <c r="C928" s="8"/>
      <c r="M928" s="8"/>
    </row>
    <row r="929" spans="1:13" ht="13">
      <c r="A929" s="8"/>
      <c r="C929" s="8"/>
      <c r="M929" s="8"/>
    </row>
    <row r="930" spans="1:13" ht="13">
      <c r="A930" s="8"/>
      <c r="C930" s="8"/>
      <c r="M930" s="8"/>
    </row>
    <row r="931" spans="1:13" ht="13">
      <c r="A931" s="8"/>
      <c r="C931" s="8"/>
      <c r="M931" s="8"/>
    </row>
    <row r="932" spans="1:13" ht="13">
      <c r="A932" s="8"/>
      <c r="C932" s="8"/>
      <c r="M932" s="8"/>
    </row>
    <row r="933" spans="1:13" ht="13">
      <c r="A933" s="8"/>
      <c r="C933" s="8"/>
      <c r="M933" s="8"/>
    </row>
    <row r="934" spans="1:13" ht="13">
      <c r="A934" s="8"/>
      <c r="C934" s="8"/>
      <c r="M934" s="8"/>
    </row>
    <row r="935" spans="1:13" ht="13">
      <c r="A935" s="8"/>
      <c r="C935" s="8"/>
      <c r="M935" s="8"/>
    </row>
    <row r="936" spans="1:13" ht="13">
      <c r="A936" s="8"/>
      <c r="C936" s="8"/>
      <c r="M936" s="8"/>
    </row>
    <row r="937" spans="1:13" ht="13">
      <c r="A937" s="8"/>
      <c r="C937" s="8"/>
      <c r="M937" s="8"/>
    </row>
    <row r="938" spans="1:13" ht="13">
      <c r="A938" s="8"/>
      <c r="C938" s="8"/>
      <c r="M938" s="8"/>
    </row>
    <row r="939" spans="1:13" ht="13">
      <c r="A939" s="8"/>
      <c r="C939" s="8"/>
      <c r="M939" s="8"/>
    </row>
    <row r="940" spans="1:13" ht="13">
      <c r="A940" s="8"/>
      <c r="C940" s="8"/>
      <c r="M940" s="8"/>
    </row>
    <row r="941" spans="1:13" ht="13">
      <c r="A941" s="8"/>
      <c r="C941" s="8"/>
      <c r="M941" s="8"/>
    </row>
    <row r="942" spans="1:13" ht="13">
      <c r="A942" s="8"/>
      <c r="C942" s="8"/>
      <c r="M942" s="8"/>
    </row>
    <row r="943" spans="1:13" ht="13">
      <c r="A943" s="8"/>
      <c r="C943" s="8"/>
      <c r="M943" s="8"/>
    </row>
    <row r="944" spans="1:13" ht="13">
      <c r="A944" s="8"/>
      <c r="C944" s="8"/>
      <c r="M944" s="8"/>
    </row>
    <row r="945" spans="1:13" ht="13">
      <c r="A945" s="8"/>
      <c r="C945" s="8"/>
      <c r="M945" s="8"/>
    </row>
    <row r="946" spans="1:13" ht="13">
      <c r="A946" s="8"/>
      <c r="C946" s="8"/>
      <c r="M946" s="8"/>
    </row>
    <row r="947" spans="1:13" ht="13">
      <c r="A947" s="8"/>
      <c r="C947" s="8"/>
      <c r="M947" s="8"/>
    </row>
    <row r="948" spans="1:13" ht="13">
      <c r="A948" s="8"/>
      <c r="C948" s="8"/>
      <c r="M948" s="8"/>
    </row>
    <row r="949" spans="1:13" ht="13">
      <c r="A949" s="8"/>
      <c r="C949" s="8"/>
      <c r="M949" s="8"/>
    </row>
    <row r="950" spans="1:13" ht="13">
      <c r="A950" s="8"/>
      <c r="C950" s="8"/>
      <c r="M950" s="8"/>
    </row>
    <row r="951" spans="1:13" ht="13">
      <c r="A951" s="8"/>
      <c r="C951" s="8"/>
      <c r="M951" s="8"/>
    </row>
    <row r="952" spans="1:13" ht="13">
      <c r="A952" s="8"/>
      <c r="C952" s="8"/>
      <c r="M952" s="8"/>
    </row>
    <row r="953" spans="1:13" ht="13">
      <c r="A953" s="8"/>
      <c r="C953" s="8"/>
      <c r="M953" s="8"/>
    </row>
    <row r="954" spans="1:13" ht="13">
      <c r="A954" s="8"/>
      <c r="C954" s="8"/>
      <c r="M954" s="8"/>
    </row>
    <row r="955" spans="1:13" ht="13">
      <c r="A955" s="8"/>
      <c r="C955" s="8"/>
      <c r="M955" s="8"/>
    </row>
    <row r="956" spans="1:13" ht="13">
      <c r="A956" s="8"/>
      <c r="C956" s="8"/>
      <c r="M956" s="8"/>
    </row>
    <row r="957" spans="1:13" ht="13">
      <c r="A957" s="8"/>
      <c r="C957" s="8"/>
      <c r="M957" s="8"/>
    </row>
    <row r="958" spans="1:13" ht="13">
      <c r="A958" s="8"/>
      <c r="C958" s="8"/>
      <c r="M958" s="8"/>
    </row>
    <row r="959" spans="1:13" ht="13">
      <c r="A959" s="8"/>
      <c r="C959" s="8"/>
      <c r="M959" s="8"/>
    </row>
    <row r="960" spans="1:13" ht="13">
      <c r="A960" s="8"/>
      <c r="C960" s="8"/>
      <c r="M960" s="8"/>
    </row>
    <row r="961" spans="1:13" ht="13">
      <c r="A961" s="8"/>
      <c r="C961" s="8"/>
      <c r="M961" s="8"/>
    </row>
    <row r="962" spans="1:13" ht="13">
      <c r="A962" s="8"/>
      <c r="C962" s="8"/>
      <c r="M962" s="8"/>
    </row>
    <row r="963" spans="1:13" ht="13">
      <c r="A963" s="8"/>
      <c r="C963" s="8"/>
      <c r="M963" s="8"/>
    </row>
    <row r="964" spans="1:13" ht="13">
      <c r="A964" s="8"/>
      <c r="C964" s="8"/>
      <c r="M964" s="8"/>
    </row>
    <row r="965" spans="1:13" ht="13">
      <c r="A965" s="8"/>
      <c r="C965" s="8"/>
      <c r="M965" s="8"/>
    </row>
    <row r="966" spans="1:13" ht="13">
      <c r="A966" s="8"/>
      <c r="C966" s="8"/>
      <c r="M966" s="8"/>
    </row>
    <row r="967" spans="1:13" ht="13">
      <c r="A967" s="8"/>
      <c r="C967" s="8"/>
      <c r="M967" s="8"/>
    </row>
    <row r="968" spans="1:13" ht="13">
      <c r="A968" s="8"/>
      <c r="C968" s="8"/>
      <c r="M968" s="8"/>
    </row>
    <row r="969" spans="1:13" ht="13">
      <c r="A969" s="8"/>
      <c r="C969" s="8"/>
      <c r="M969" s="8"/>
    </row>
    <row r="970" spans="1:13" ht="13">
      <c r="A970" s="8"/>
      <c r="C970" s="8"/>
      <c r="M970" s="8"/>
    </row>
    <row r="971" spans="1:13" ht="13">
      <c r="A971" s="8"/>
      <c r="C971" s="8"/>
      <c r="M971" s="8"/>
    </row>
    <row r="972" spans="1:13" ht="13">
      <c r="A972" s="8"/>
      <c r="C972" s="8"/>
      <c r="M972" s="8"/>
    </row>
    <row r="973" spans="1:13" ht="13">
      <c r="A973" s="8"/>
      <c r="C973" s="8"/>
      <c r="M973" s="8"/>
    </row>
    <row r="974" spans="1:13" ht="13">
      <c r="A974" s="8"/>
      <c r="C974" s="8"/>
      <c r="M974" s="8"/>
    </row>
    <row r="975" spans="1:13" ht="13">
      <c r="A975" s="8"/>
      <c r="C975" s="8"/>
      <c r="M975" s="8"/>
    </row>
    <row r="976" spans="1:13" ht="13">
      <c r="A976" s="8"/>
      <c r="C976" s="8"/>
      <c r="M976" s="8"/>
    </row>
    <row r="977" spans="1:13" ht="13">
      <c r="A977" s="8"/>
      <c r="C977" s="8"/>
      <c r="M977" s="8"/>
    </row>
    <row r="978" spans="1:13" ht="13">
      <c r="A978" s="8"/>
      <c r="C978" s="8"/>
      <c r="M978" s="8"/>
    </row>
    <row r="979" spans="1:13" ht="13">
      <c r="A979" s="8"/>
      <c r="C979" s="8"/>
      <c r="M979" s="8"/>
    </row>
    <row r="980" spans="1:13" ht="13">
      <c r="A980" s="8"/>
      <c r="C980" s="8"/>
      <c r="M980" s="8"/>
    </row>
    <row r="981" spans="1:13" ht="13">
      <c r="A981" s="8"/>
      <c r="C981" s="8"/>
      <c r="M981" s="8"/>
    </row>
    <row r="982" spans="1:13" ht="13">
      <c r="A982" s="8"/>
      <c r="C982" s="8"/>
      <c r="M982" s="8"/>
    </row>
    <row r="983" spans="1:13" ht="13">
      <c r="A983" s="8"/>
      <c r="C983" s="8"/>
      <c r="M983" s="8"/>
    </row>
    <row r="984" spans="1:13" ht="13">
      <c r="A984" s="8"/>
      <c r="C984" s="8"/>
      <c r="M984" s="8"/>
    </row>
    <row r="985" spans="1:13" ht="13">
      <c r="A985" s="8"/>
      <c r="C985" s="8"/>
      <c r="M985" s="8"/>
    </row>
    <row r="986" spans="1:13" ht="13">
      <c r="A986" s="8"/>
      <c r="C986" s="8"/>
      <c r="M986" s="8"/>
    </row>
    <row r="987" spans="1:13" ht="13">
      <c r="A987" s="8"/>
      <c r="C987" s="8"/>
      <c r="M987" s="8"/>
    </row>
    <row r="988" spans="1:13" ht="13">
      <c r="A988" s="8"/>
      <c r="C988" s="8"/>
      <c r="M988" s="8"/>
    </row>
    <row r="989" spans="1:13" ht="13">
      <c r="A989" s="8"/>
      <c r="C989" s="8"/>
      <c r="M989" s="8"/>
    </row>
    <row r="990" spans="1:13" ht="13">
      <c r="A990" s="8"/>
      <c r="C990" s="8"/>
      <c r="M990" s="8"/>
    </row>
    <row r="991" spans="1:13" ht="13">
      <c r="A991" s="8"/>
      <c r="C991" s="8"/>
      <c r="M991" s="8"/>
    </row>
    <row r="992" spans="1:13" ht="13">
      <c r="A992" s="8"/>
      <c r="C992" s="8"/>
      <c r="M992" s="8"/>
    </row>
    <row r="993" spans="1:13" ht="13">
      <c r="A993" s="8"/>
      <c r="C993" s="8"/>
      <c r="M993" s="8"/>
    </row>
    <row r="994" spans="1:13" ht="13">
      <c r="A994" s="8"/>
      <c r="C994" s="8"/>
      <c r="M994" s="8"/>
    </row>
    <row r="995" spans="1:13" ht="13">
      <c r="A995" s="8"/>
      <c r="C995" s="8"/>
      <c r="M995" s="8"/>
    </row>
    <row r="996" spans="1:13" ht="13">
      <c r="A996" s="8"/>
      <c r="C996" s="8"/>
      <c r="M996" s="8"/>
    </row>
    <row r="997" spans="1:13" ht="13">
      <c r="A997" s="8"/>
      <c r="C997" s="8"/>
      <c r="M997" s="8"/>
    </row>
    <row r="998" spans="1:13" ht="13">
      <c r="A998" s="8"/>
      <c r="C998" s="8"/>
      <c r="M998" s="8"/>
    </row>
    <row r="999" spans="1:13" ht="13">
      <c r="A999" s="8"/>
      <c r="C999" s="8"/>
      <c r="M999" s="8"/>
    </row>
    <row r="1000" spans="1:13" ht="13">
      <c r="A1000" s="8"/>
      <c r="C1000" s="8"/>
      <c r="M1000" s="8"/>
    </row>
    <row r="1001" spans="1:13" ht="13">
      <c r="A1001" s="8"/>
      <c r="C1001" s="8"/>
      <c r="M1001" s="8"/>
    </row>
    <row r="1002" spans="1:13" ht="13">
      <c r="A1002" s="8"/>
      <c r="C1002" s="8"/>
      <c r="M1002" s="8"/>
    </row>
    <row r="1003" spans="1:13" ht="13">
      <c r="A1003" s="8"/>
      <c r="C1003" s="8"/>
      <c r="M1003" s="8"/>
    </row>
    <row r="1004" spans="1:13" ht="13">
      <c r="A1004" s="8"/>
      <c r="C1004" s="8"/>
      <c r="M1004" s="8"/>
    </row>
    <row r="1005" spans="1:13" ht="13">
      <c r="A1005" s="8"/>
      <c r="C1005" s="8"/>
      <c r="M1005" s="8"/>
    </row>
    <row r="1006" spans="1:13" ht="13">
      <c r="A1006" s="8"/>
      <c r="C1006" s="8"/>
      <c r="M1006" s="8"/>
    </row>
    <row r="1007" spans="1:13" ht="13">
      <c r="A1007" s="8"/>
      <c r="C1007" s="8"/>
      <c r="M1007" s="8"/>
    </row>
    <row r="1008" spans="1:13" ht="13">
      <c r="A1008" s="8"/>
      <c r="C1008" s="8"/>
      <c r="M1008" s="8"/>
    </row>
    <row r="1009" spans="1:13" ht="13">
      <c r="A1009" s="8"/>
      <c r="C1009" s="8"/>
      <c r="M1009" s="8"/>
    </row>
    <row r="1010" spans="1:13" ht="13">
      <c r="A1010" s="8"/>
      <c r="C1010" s="8"/>
      <c r="M1010" s="8"/>
    </row>
    <row r="1011" spans="1:13" ht="13">
      <c r="A1011" s="8"/>
      <c r="C1011" s="8"/>
      <c r="M1011" s="8"/>
    </row>
    <row r="1012" spans="1:13" ht="13">
      <c r="A1012" s="8"/>
      <c r="C1012" s="8"/>
      <c r="M1012" s="8"/>
    </row>
    <row r="1013" spans="1:13" ht="13">
      <c r="A1013" s="8"/>
      <c r="C1013" s="8"/>
      <c r="M1013" s="8"/>
    </row>
  </sheetData>
  <mergeCells count="14">
    <mergeCell ref="A4:A6"/>
    <mergeCell ref="B4:B6"/>
    <mergeCell ref="A7:A14"/>
    <mergeCell ref="B7:B14"/>
    <mergeCell ref="A15:A16"/>
    <mergeCell ref="M7:M10"/>
    <mergeCell ref="M11:M14"/>
    <mergeCell ref="B15:B16"/>
    <mergeCell ref="A24:A30"/>
    <mergeCell ref="B24:B30"/>
    <mergeCell ref="A17:A20"/>
    <mergeCell ref="B17:B20"/>
    <mergeCell ref="A21:A23"/>
    <mergeCell ref="B21:B23"/>
  </mergeCells>
  <conditionalFormatting sqref="E3:L32">
    <cfRule type="containsBlanks" dxfId="36" priority="1">
      <formula>LEN(TRIM(E3))=0</formula>
    </cfRule>
  </conditionalFormatting>
  <hyperlinks>
    <hyperlink ref="C42" r:id="rId1" xr:uid="{00000000-0004-0000-0800-000000000000}"/>
  </hyperlinks>
  <printOptions horizontalCentered="1" gridLines="1"/>
  <pageMargins left="0.7" right="0.7" top="0.75" bottom="0.75" header="0" footer="0"/>
  <pageSetup fitToHeight="0" pageOrder="overThenDown" orientation="landscape" cellComments="atEnd"/>
  <extLst>
    <ext xmlns:x14="http://schemas.microsoft.com/office/spreadsheetml/2009/9/main" uri="{CCE6A557-97BC-4b89-ADB6-D9C93CAAB3DF}">
      <x14:dataValidations xmlns:xm="http://schemas.microsoft.com/office/excel/2006/main" count="7">
        <x14:dataValidation type="list" allowBlank="1" xr:uid="{00000000-0002-0000-0800-000000000000}">
          <x14:formula1>
            <xm:f>'Severity, Risk, and Probability'!$E$13:$E$17</xm:f>
          </x14:formula1>
          <xm:sqref>J4:J32</xm:sqref>
        </x14:dataValidation>
        <x14:dataValidation type="list" allowBlank="1" xr:uid="{00000000-0002-0000-0800-000001000000}">
          <x14:formula1>
            <xm:f>'Severity, Risk, and Probability'!$B$4:$B$8</xm:f>
          </x14:formula1>
          <xm:sqref>E4:F32</xm:sqref>
        </x14:dataValidation>
        <x14:dataValidation type="list" allowBlank="1" xr:uid="{00000000-0002-0000-0800-000002000000}">
          <x14:formula1>
            <xm:f>'Severity, Risk, and Probability'!$C$13:$C$17</xm:f>
          </x14:formula1>
          <xm:sqref>H4:H32</xm:sqref>
        </x14:dataValidation>
        <x14:dataValidation type="list" allowBlank="1" xr:uid="{00000000-0002-0000-0800-000003000000}">
          <x14:formula1>
            <xm:f>'Severity, Risk, and Probability'!$B$20:$B$24</xm:f>
          </x14:formula1>
          <xm:sqref>L4:L32</xm:sqref>
        </x14:dataValidation>
        <x14:dataValidation type="list" allowBlank="1" xr:uid="{00000000-0002-0000-0800-000004000000}">
          <x14:formula1>
            <xm:f>'Severity, Risk, and Probability'!$D$13:$D$17</xm:f>
          </x14:formula1>
          <xm:sqref>I4:I32</xm:sqref>
        </x14:dataValidation>
        <x14:dataValidation type="list" allowBlank="1" xr:uid="{00000000-0002-0000-0800-000005000000}">
          <x14:formula1>
            <xm:f>'Severity, Risk, and Probability'!$F$13:$F$17</xm:f>
          </x14:formula1>
          <xm:sqref>K4:K32</xm:sqref>
        </x14:dataValidation>
        <x14:dataValidation type="list" allowBlank="1" xr:uid="{00000000-0002-0000-0800-000006000000}">
          <x14:formula1>
            <xm:f>'Severity, Risk, and Probability'!$B$13:$B$17</xm:f>
          </x14:formula1>
          <xm:sqref>E3:L3 G4:G32</xm:sqref>
        </x14:dataValidation>
      </x14:dataValidations>
    </ext>
  </extLst>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sheetPr>
    <outlinePr summaryBelow="0" summaryRight="0"/>
  </sheetPr>
  <dimension ref="A2:K44"/>
  <sheetViews>
    <sheetView workbookViewId="0"/>
  </sheetViews>
  <sheetFormatPr baseColWidth="10" defaultColWidth="14.5" defaultRowHeight="15.75" customHeight="1"/>
  <cols>
    <col min="2" max="2" width="17.6640625" customWidth="1"/>
    <col min="3" max="3" width="22.6640625" customWidth="1"/>
    <col min="4" max="4" width="17.33203125" customWidth="1"/>
  </cols>
  <sheetData>
    <row r="2" spans="1:8" ht="15.75" customHeight="1">
      <c r="A2" s="444"/>
    </row>
    <row r="3" spans="1:8" ht="30">
      <c r="A3" s="445" t="s">
        <v>19</v>
      </c>
      <c r="B3" s="445" t="s">
        <v>950</v>
      </c>
      <c r="C3" s="445" t="s">
        <v>951</v>
      </c>
      <c r="D3" s="445" t="s">
        <v>952</v>
      </c>
    </row>
    <row r="4" spans="1:8" ht="45">
      <c r="A4" s="447">
        <v>4</v>
      </c>
      <c r="B4" s="447" t="s">
        <v>953</v>
      </c>
      <c r="C4" s="447" t="s">
        <v>954</v>
      </c>
      <c r="D4" s="447" t="s">
        <v>955</v>
      </c>
    </row>
    <row r="5" spans="1:8" ht="45">
      <c r="A5" s="447">
        <v>3</v>
      </c>
      <c r="B5" s="447" t="s">
        <v>72</v>
      </c>
      <c r="C5" s="447" t="s">
        <v>956</v>
      </c>
      <c r="D5" s="447" t="s">
        <v>957</v>
      </c>
      <c r="E5" s="1" t="s">
        <v>958</v>
      </c>
    </row>
    <row r="6" spans="1:8" ht="45">
      <c r="A6" s="447">
        <v>2</v>
      </c>
      <c r="B6" s="447" t="s">
        <v>73</v>
      </c>
      <c r="C6" s="447" t="s">
        <v>959</v>
      </c>
      <c r="D6" s="447" t="s">
        <v>960</v>
      </c>
    </row>
    <row r="7" spans="1:8" ht="75">
      <c r="A7" s="447">
        <v>1</v>
      </c>
      <c r="B7" s="447" t="s">
        <v>127</v>
      </c>
      <c r="C7" s="447" t="s">
        <v>961</v>
      </c>
      <c r="D7" s="447" t="s">
        <v>962</v>
      </c>
    </row>
    <row r="8" spans="1:8" ht="45">
      <c r="A8" s="447">
        <v>0</v>
      </c>
      <c r="B8" s="447" t="s">
        <v>364</v>
      </c>
      <c r="C8" s="447" t="s">
        <v>966</v>
      </c>
      <c r="D8" s="447" t="s">
        <v>967</v>
      </c>
    </row>
    <row r="11" spans="1:8" ht="15.75" customHeight="1">
      <c r="A11" s="448"/>
      <c r="B11" s="688" t="s">
        <v>969</v>
      </c>
      <c r="C11" s="684"/>
      <c r="D11" s="688" t="s">
        <v>970</v>
      </c>
      <c r="E11" s="684"/>
      <c r="F11" s="685"/>
      <c r="G11" s="8"/>
      <c r="H11" s="8"/>
    </row>
    <row r="12" spans="1:8" ht="15.75" customHeight="1">
      <c r="A12" s="449" t="s">
        <v>22</v>
      </c>
      <c r="B12" s="449" t="s">
        <v>971</v>
      </c>
      <c r="C12" s="449" t="s">
        <v>972</v>
      </c>
      <c r="D12" s="449" t="s">
        <v>973</v>
      </c>
      <c r="E12" s="449" t="s">
        <v>974</v>
      </c>
      <c r="F12" s="449" t="s">
        <v>975</v>
      </c>
      <c r="G12" s="8"/>
      <c r="H12" s="8"/>
    </row>
    <row r="13" spans="1:8" ht="15.75" customHeight="1">
      <c r="A13" s="450">
        <v>0</v>
      </c>
      <c r="B13" s="450" t="s">
        <v>115</v>
      </c>
      <c r="C13" s="450" t="s">
        <v>133</v>
      </c>
      <c r="D13" s="450" t="s">
        <v>76</v>
      </c>
      <c r="E13" s="450" t="s">
        <v>77</v>
      </c>
      <c r="F13" s="450" t="s">
        <v>78</v>
      </c>
      <c r="G13" s="8"/>
      <c r="H13" s="8"/>
    </row>
    <row r="14" spans="1:8" ht="15.75" customHeight="1">
      <c r="A14" s="450">
        <v>1</v>
      </c>
      <c r="B14" s="450" t="s">
        <v>119</v>
      </c>
      <c r="C14" s="450" t="s">
        <v>201</v>
      </c>
      <c r="D14" s="450" t="s">
        <v>976</v>
      </c>
      <c r="E14" s="450" t="s">
        <v>422</v>
      </c>
      <c r="F14" s="450" t="s">
        <v>655</v>
      </c>
      <c r="G14" s="8"/>
      <c r="H14" s="8"/>
    </row>
    <row r="15" spans="1:8" ht="15.75" customHeight="1">
      <c r="A15" s="450">
        <v>2</v>
      </c>
      <c r="B15" s="450" t="s">
        <v>230</v>
      </c>
      <c r="C15" s="450" t="s">
        <v>116</v>
      </c>
      <c r="D15" s="450" t="s">
        <v>520</v>
      </c>
      <c r="E15" s="450" t="s">
        <v>179</v>
      </c>
      <c r="F15" s="450" t="s">
        <v>351</v>
      </c>
      <c r="G15" s="8"/>
      <c r="H15" s="8"/>
    </row>
    <row r="16" spans="1:8" ht="15.75" customHeight="1">
      <c r="A16" s="450">
        <v>3</v>
      </c>
      <c r="B16" s="450" t="s">
        <v>74</v>
      </c>
      <c r="C16" s="450" t="s">
        <v>75</v>
      </c>
      <c r="D16" s="450" t="s">
        <v>493</v>
      </c>
      <c r="E16" s="450" t="s">
        <v>153</v>
      </c>
      <c r="F16" s="450" t="s">
        <v>968</v>
      </c>
      <c r="G16" s="8"/>
      <c r="H16" s="8"/>
    </row>
    <row r="17" spans="1:11" ht="15.75" customHeight="1">
      <c r="A17" s="450">
        <v>4</v>
      </c>
      <c r="B17" s="450" t="s">
        <v>350</v>
      </c>
      <c r="C17" s="450" t="s">
        <v>301</v>
      </c>
      <c r="D17" s="450" t="s">
        <v>174</v>
      </c>
      <c r="E17" s="450" t="s">
        <v>977</v>
      </c>
      <c r="F17" s="450" t="s">
        <v>978</v>
      </c>
      <c r="G17" s="8"/>
      <c r="H17" s="8"/>
    </row>
    <row r="20" spans="1:11" ht="15.75" customHeight="1">
      <c r="A20" s="451">
        <v>1</v>
      </c>
      <c r="B20" s="452" t="s">
        <v>404</v>
      </c>
      <c r="C20" s="683" t="s">
        <v>979</v>
      </c>
      <c r="D20" s="684"/>
      <c r="E20" s="684"/>
      <c r="F20" s="684"/>
      <c r="G20" s="684"/>
      <c r="H20" s="684"/>
      <c r="I20" s="684"/>
      <c r="J20" s="684"/>
      <c r="K20" s="685"/>
    </row>
    <row r="21" spans="1:11" ht="15.75" customHeight="1">
      <c r="A21" s="451">
        <v>2</v>
      </c>
      <c r="B21" s="452" t="s">
        <v>410</v>
      </c>
      <c r="C21" s="683" t="s">
        <v>980</v>
      </c>
      <c r="D21" s="684"/>
      <c r="E21" s="684"/>
      <c r="F21" s="684"/>
      <c r="G21" s="684"/>
      <c r="H21" s="684"/>
      <c r="I21" s="684"/>
      <c r="J21" s="684"/>
      <c r="K21" s="685"/>
    </row>
    <row r="22" spans="1:11" ht="15.75" customHeight="1">
      <c r="A22" s="451">
        <v>3</v>
      </c>
      <c r="B22" s="452" t="s">
        <v>128</v>
      </c>
      <c r="C22" s="683" t="s">
        <v>982</v>
      </c>
      <c r="D22" s="684"/>
      <c r="E22" s="684"/>
      <c r="F22" s="684"/>
      <c r="G22" s="684"/>
      <c r="H22" s="684"/>
      <c r="I22" s="684"/>
      <c r="J22" s="684"/>
      <c r="K22" s="685"/>
    </row>
    <row r="23" spans="1:11" ht="15.75" customHeight="1">
      <c r="A23" s="451">
        <v>4</v>
      </c>
      <c r="B23" s="452" t="s">
        <v>91</v>
      </c>
      <c r="C23" s="683" t="s">
        <v>983</v>
      </c>
      <c r="D23" s="684"/>
      <c r="E23" s="684"/>
      <c r="F23" s="684"/>
      <c r="G23" s="684"/>
      <c r="H23" s="684"/>
      <c r="I23" s="684"/>
      <c r="J23" s="684"/>
      <c r="K23" s="685"/>
    </row>
    <row r="24" spans="1:11" ht="15.75" customHeight="1">
      <c r="A24" s="451">
        <v>5</v>
      </c>
      <c r="B24" s="452" t="s">
        <v>79</v>
      </c>
      <c r="C24" s="683" t="s">
        <v>984</v>
      </c>
      <c r="D24" s="684"/>
      <c r="E24" s="684"/>
      <c r="F24" s="684"/>
      <c r="G24" s="684"/>
      <c r="H24" s="684"/>
      <c r="I24" s="684"/>
      <c r="J24" s="684"/>
      <c r="K24" s="685"/>
    </row>
    <row r="27" spans="1:11" ht="14">
      <c r="A27" s="455"/>
      <c r="B27" s="455"/>
      <c r="C27" s="447">
        <v>0</v>
      </c>
      <c r="D27" s="447">
        <v>1</v>
      </c>
      <c r="E27" s="447">
        <v>2</v>
      </c>
      <c r="F27" s="447">
        <v>3</v>
      </c>
      <c r="G27" s="447">
        <v>4</v>
      </c>
    </row>
    <row r="28" spans="1:11" ht="30">
      <c r="A28" s="455"/>
      <c r="B28" s="455"/>
      <c r="C28" s="447" t="s">
        <v>364</v>
      </c>
      <c r="D28" s="447" t="s">
        <v>127</v>
      </c>
      <c r="E28" s="447" t="s">
        <v>73</v>
      </c>
      <c r="F28" s="447" t="s">
        <v>72</v>
      </c>
      <c r="G28" s="447" t="s">
        <v>953</v>
      </c>
    </row>
    <row r="29" spans="1:11" ht="15">
      <c r="A29" s="447">
        <v>1</v>
      </c>
      <c r="B29" s="447" t="s">
        <v>985</v>
      </c>
      <c r="C29" s="447">
        <v>0</v>
      </c>
      <c r="D29" s="447">
        <v>1</v>
      </c>
      <c r="E29" s="447">
        <v>2</v>
      </c>
      <c r="F29" s="447">
        <v>3</v>
      </c>
      <c r="G29" s="447">
        <v>4</v>
      </c>
    </row>
    <row r="30" spans="1:11" ht="15">
      <c r="A30" s="447">
        <v>2</v>
      </c>
      <c r="B30" s="447" t="s">
        <v>986</v>
      </c>
      <c r="C30" s="447">
        <v>0</v>
      </c>
      <c r="D30" s="447">
        <v>2</v>
      </c>
      <c r="E30" s="447">
        <v>4</v>
      </c>
      <c r="F30" s="447">
        <v>6</v>
      </c>
      <c r="G30" s="447">
        <v>8</v>
      </c>
    </row>
    <row r="31" spans="1:11" ht="15">
      <c r="A31" s="447">
        <v>3</v>
      </c>
      <c r="B31" s="447" t="s">
        <v>987</v>
      </c>
      <c r="C31" s="447">
        <v>0</v>
      </c>
      <c r="D31" s="447">
        <v>3</v>
      </c>
      <c r="E31" s="447">
        <v>6</v>
      </c>
      <c r="F31" s="447">
        <v>9</v>
      </c>
      <c r="G31" s="447">
        <v>12</v>
      </c>
    </row>
    <row r="32" spans="1:11" ht="15">
      <c r="A32" s="447">
        <v>4</v>
      </c>
      <c r="B32" s="447" t="s">
        <v>988</v>
      </c>
      <c r="C32" s="447">
        <v>0</v>
      </c>
      <c r="D32" s="447">
        <v>4</v>
      </c>
      <c r="E32" s="447">
        <v>8</v>
      </c>
      <c r="F32" s="447">
        <v>12</v>
      </c>
      <c r="G32" s="447">
        <v>16</v>
      </c>
    </row>
    <row r="35" spans="1:5" ht="15.75" customHeight="1">
      <c r="A35" s="687" t="s">
        <v>989</v>
      </c>
      <c r="B35" s="685"/>
      <c r="D35" s="457" t="s">
        <v>990</v>
      </c>
      <c r="E35" s="457">
        <v>24</v>
      </c>
    </row>
    <row r="36" spans="1:5" ht="15.75" customHeight="1">
      <c r="A36" s="686" t="s">
        <v>173</v>
      </c>
      <c r="B36" s="685"/>
    </row>
    <row r="37" spans="1:5" ht="15.75" customHeight="1">
      <c r="A37" s="686" t="s">
        <v>71</v>
      </c>
      <c r="B37" s="685"/>
    </row>
    <row r="38" spans="1:5" ht="15.75" customHeight="1">
      <c r="A38" s="686" t="s">
        <v>554</v>
      </c>
      <c r="B38" s="685"/>
    </row>
    <row r="39" spans="1:5" ht="15.75" customHeight="1">
      <c r="A39" s="686" t="s">
        <v>825</v>
      </c>
      <c r="B39" s="685"/>
    </row>
    <row r="40" spans="1:5" ht="15.75" customHeight="1">
      <c r="A40" s="686" t="s">
        <v>831</v>
      </c>
      <c r="B40" s="685"/>
    </row>
    <row r="41" spans="1:5" ht="15.75" customHeight="1">
      <c r="A41" s="686" t="s">
        <v>103</v>
      </c>
      <c r="B41" s="685"/>
    </row>
    <row r="42" spans="1:5" ht="15.75" customHeight="1">
      <c r="A42" s="686" t="s">
        <v>840</v>
      </c>
      <c r="B42" s="685"/>
    </row>
    <row r="43" spans="1:5" ht="15.75" customHeight="1">
      <c r="A43" s="686" t="s">
        <v>782</v>
      </c>
      <c r="B43" s="685"/>
    </row>
    <row r="44" spans="1:5" ht="15.75" customHeight="1">
      <c r="A44" s="686" t="s">
        <v>105</v>
      </c>
      <c r="B44" s="685"/>
    </row>
  </sheetData>
  <mergeCells count="17">
    <mergeCell ref="B11:C11"/>
    <mergeCell ref="D11:F11"/>
    <mergeCell ref="C20:K20"/>
    <mergeCell ref="C21:K21"/>
    <mergeCell ref="C22:K22"/>
    <mergeCell ref="C23:K23"/>
    <mergeCell ref="C24:K24"/>
    <mergeCell ref="A42:B42"/>
    <mergeCell ref="A43:B43"/>
    <mergeCell ref="A44:B44"/>
    <mergeCell ref="A35:B35"/>
    <mergeCell ref="A36:B36"/>
    <mergeCell ref="A37:B37"/>
    <mergeCell ref="A38:B38"/>
    <mergeCell ref="A39:B39"/>
    <mergeCell ref="A40:B40"/>
    <mergeCell ref="A41:B41"/>
  </mergeCells>
  <pageMargins left="0.7" right="0.7" top="0.75" bottom="0.75" header="0.3" footer="0.3"/>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sheetPr>
    <outlinePr summaryBelow="0" summaryRight="0"/>
  </sheetPr>
  <dimension ref="A1:L1002"/>
  <sheetViews>
    <sheetView workbookViewId="0">
      <selection activeCell="J39" sqref="J39"/>
    </sheetView>
  </sheetViews>
  <sheetFormatPr baseColWidth="10" defaultColWidth="14.5" defaultRowHeight="15.75" customHeight="1"/>
  <cols>
    <col min="1" max="1" width="5.1640625" customWidth="1"/>
    <col min="2" max="2" width="35.33203125" hidden="1" customWidth="1"/>
    <col min="3" max="8" width="14.5" hidden="1"/>
    <col min="10" max="10" width="58.5" customWidth="1"/>
    <col min="12" max="12" width="58" customWidth="1"/>
  </cols>
  <sheetData>
    <row r="1" spans="1:12" ht="15.75" customHeight="1">
      <c r="A1" s="181"/>
      <c r="B1" s="181"/>
    </row>
    <row r="2" spans="1:12" ht="29">
      <c r="A2" s="181"/>
      <c r="B2" s="458" t="s">
        <v>1000</v>
      </c>
      <c r="C2" s="459"/>
      <c r="D2" s="689" t="s">
        <v>1002</v>
      </c>
      <c r="E2" s="690"/>
      <c r="F2" s="690"/>
      <c r="G2" s="690"/>
      <c r="H2" s="691"/>
    </row>
    <row r="3" spans="1:12" ht="29">
      <c r="A3" s="460"/>
      <c r="B3" s="461" t="str">
        <f ca="1">IFERROR(__xludf.DUMMYFUNCTION("UNIQUE('NSTX-U FMECA'!AX6:AX1209)"),"-")</f>
        <v>-</v>
      </c>
      <c r="D3" s="461" t="str">
        <f ca="1">IFERROR(__xludf.DUMMYFUNCTION("UNIQUE('NSTX-U FMECA'!AY6:AY1209)"),"-")</f>
        <v>-</v>
      </c>
      <c r="E3" s="461" t="str">
        <f ca="1">IFERROR(__xludf.DUMMYFUNCTION("UNIQUE('NSTX-U FMECA'!AZ6:AZ1209)"),"-")</f>
        <v>-</v>
      </c>
      <c r="F3" s="461" t="str">
        <f ca="1">IFERROR(__xludf.DUMMYFUNCTION("UNIQUE('NSTX-U FMECA'!BJ6:BJ1209)"),"DCPS Software")</f>
        <v>DCPS Software</v>
      </c>
      <c r="G3" s="461" t="str">
        <f ca="1">IFERROR(__xludf.DUMMYFUNCTION("UNIQUE('NSTX-U FMECA'!BK6:BK1209)"),"Physics Imaging Systems")</f>
        <v>Physics Imaging Systems</v>
      </c>
      <c r="H3" s="461" t="str">
        <f ca="1">IFERROR(__xludf.DUMMYFUNCTION("UNIQUE('NSTX-U FMECA'!BL6:BL1209)"),"Plasma TV")</f>
        <v>Plasma TV</v>
      </c>
      <c r="J3" s="459"/>
    </row>
    <row r="4" spans="1:12" ht="15.75" customHeight="1">
      <c r="A4" s="460"/>
      <c r="B4" s="461" t="str">
        <f ca="1">IFERROR(__xludf.DUMMYFUNCTION("""COMPUTED_VALUE"""),"")</f>
        <v/>
      </c>
      <c r="D4" s="461" t="str">
        <f ca="1">IFERROR(__xludf.DUMMYFUNCTION("""COMPUTED_VALUE"""),"")</f>
        <v/>
      </c>
      <c r="E4" s="461" t="str">
        <f ca="1">IFERROR(__xludf.DUMMYFUNCTION("""COMPUTED_VALUE"""),"")</f>
        <v/>
      </c>
      <c r="F4" s="461" t="str">
        <f ca="1">IFERROR(__xludf.DUMMYFUNCTION("""COMPUTED_VALUE"""),"")</f>
        <v/>
      </c>
      <c r="G4" s="461" t="str">
        <f ca="1">IFERROR(__xludf.DUMMYFUNCTION("""COMPUTED_VALUE"""),"")</f>
        <v/>
      </c>
      <c r="H4" s="461" t="str">
        <f ca="1">IFERROR(__xludf.DUMMYFUNCTION("""COMPUTED_VALUE"""),"")</f>
        <v/>
      </c>
    </row>
    <row r="5" spans="1:12" ht="15.75" customHeight="1">
      <c r="A5" s="460"/>
      <c r="B5" s="461" t="str">
        <f ca="1">IFERROR(__xludf.DUMMYFUNCTION("""COMPUTED_VALUE"""),"DCPS Software")</f>
        <v>DCPS Software</v>
      </c>
      <c r="D5" s="461" t="str">
        <f ca="1">IFERROR(__xludf.DUMMYFUNCTION("""COMPUTED_VALUE"""),"Fiber Optic Strain, Temp., Disp. Meas.")</f>
        <v>Fiber Optic Strain, Temp., Disp. Meas.</v>
      </c>
      <c r="E5" s="461" t="str">
        <f ca="1">IFERROR(__xludf.DUMMYFUNCTION("""COMPUTED_VALUE"""),"Fiber Optic Strain, Temp., Disp. Meas.")</f>
        <v>Fiber Optic Strain, Temp., Disp. Meas.</v>
      </c>
      <c r="F5" s="461" t="str">
        <f ca="1">IFERROR(__xludf.DUMMYFUNCTION("""COMPUTED_VALUE"""),"-")</f>
        <v>-</v>
      </c>
      <c r="G5" s="461" t="str">
        <f ca="1">IFERROR(__xludf.DUMMYFUNCTION("""COMPUTED_VALUE"""),"-")</f>
        <v>-</v>
      </c>
      <c r="H5" s="461" t="str">
        <f ca="1">IFERROR(__xludf.DUMMYFUNCTION("""COMPUTED_VALUE"""),"-")</f>
        <v>-</v>
      </c>
    </row>
    <row r="6" spans="1:12" ht="15.75" customHeight="1">
      <c r="A6" s="460"/>
      <c r="B6" s="461" t="str">
        <f ca="1">IFERROR(__xludf.DUMMYFUNCTION("""COMPUTED_VALUE"""),"Shorted Turn Protection System")</f>
        <v>Shorted Turn Protection System</v>
      </c>
      <c r="D6" s="461" t="str">
        <f ca="1">IFERROR(__xludf.DUMMYFUNCTION("""COMPUTED_VALUE"""),"Shorted Turn Protection System")</f>
        <v>Shorted Turn Protection System</v>
      </c>
      <c r="E6" s="461" t="str">
        <f ca="1">IFERROR(__xludf.DUMMYFUNCTION("""COMPUTED_VALUE"""),"Vessel and Diagnostic Grounds")</f>
        <v>Vessel and Diagnostic Grounds</v>
      </c>
      <c r="F6" s="461" t="str">
        <f ca="1">IFERROR(__xludf.DUMMYFUNCTION("""COMPUTED_VALUE"""),"Ip Calculator System")</f>
        <v>Ip Calculator System</v>
      </c>
      <c r="G6" s="461" t="str">
        <f ca="1">IFERROR(__xludf.DUMMYFUNCTION("""COMPUTED_VALUE"""),"Armor Protection Systems")</f>
        <v>Armor Protection Systems</v>
      </c>
      <c r="H6" s="461" t="str">
        <f ca="1">IFERROR(__xludf.DUMMYFUNCTION("""COMPUTED_VALUE"""),"None")</f>
        <v>None</v>
      </c>
    </row>
    <row r="7" spans="1:12" ht="15.75" customHeight="1">
      <c r="A7" s="460"/>
      <c r="B7" s="461" t="str">
        <f ca="1">IFERROR(__xludf.DUMMYFUNCTION("""COMPUTED_VALUE"""),"Bus Work Guards &amp; Exposed Conductors &gt;50V Guards")</f>
        <v>Bus Work Guards &amp; Exposed Conductors &gt;50V Guards</v>
      </c>
      <c r="D7" s="461" t="str">
        <f ca="1">IFERROR(__xludf.DUMMYFUNCTION("""COMPUTED_VALUE"""),"Bus Work Guards &amp; Exposed Conductors &gt;50V Guards")</f>
        <v>Bus Work Guards &amp; Exposed Conductors &gt;50V Guards</v>
      </c>
      <c r="E7" s="461" t="str">
        <f ca="1">IFERROR(__xludf.DUMMYFUNCTION("""COMPUTED_VALUE"""),"Vacuum Gauges and Residual Gas Analyzers")</f>
        <v>Vacuum Gauges and Residual Gas Analyzers</v>
      </c>
      <c r="F7" s="461" t="str">
        <f ca="1">IFERROR(__xludf.DUMMYFUNCTION("""COMPUTED_VALUE"""),"Bakeout PLC and Controls")</f>
        <v>Bakeout PLC and Controls</v>
      </c>
      <c r="G7" s="461" t="str">
        <f ca="1">IFERROR(__xludf.DUMMYFUNCTION("""COMPUTED_VALUE"""),"Vacuum Gauges and Residual Gas Analyzers")</f>
        <v>Vacuum Gauges and Residual Gas Analyzers</v>
      </c>
      <c r="H7" s="461" t="str">
        <f ca="1">IFERROR(__xludf.DUMMYFUNCTION("""COMPUTED_VALUE"""),"Vessel and Diagnostic Grounds")</f>
        <v>Vessel and Diagnostic Grounds</v>
      </c>
    </row>
    <row r="8" spans="1:12" ht="15.75" customHeight="1">
      <c r="A8" s="460"/>
      <c r="B8" s="461" t="str">
        <f ca="1">IFERROR(__xludf.DUMMYFUNCTION("""COMPUTED_VALUE"""),"Magnetics")</f>
        <v>Magnetics</v>
      </c>
      <c r="D8" s="461" t="str">
        <f ca="1">IFERROR(__xludf.DUMMYFUNCTION("""COMPUTED_VALUE"""),"DCPS Software")</f>
        <v>DCPS Software</v>
      </c>
      <c r="E8" s="461" t="str">
        <f ca="1">IFERROR(__xludf.DUMMYFUNCTION("""COMPUTED_VALUE"""),"None")</f>
        <v>None</v>
      </c>
      <c r="F8" s="461" t="str">
        <f ca="1">IFERROR(__xludf.DUMMYFUNCTION("""COMPUTED_VALUE"""),"Fiber Optic Strain, Temp., Disp. Meas.")</f>
        <v>Fiber Optic Strain, Temp., Disp. Meas.</v>
      </c>
      <c r="G8" s="461" t="str">
        <f ca="1">IFERROR(__xludf.DUMMYFUNCTION("""COMPUTED_VALUE"""),"DCPS Software")</f>
        <v>DCPS Software</v>
      </c>
      <c r="H8" s="461" t="str">
        <f ca="1">IFERROR(__xludf.DUMMYFUNCTION("""COMPUTED_VALUE"""),"TF Twist Measurement")</f>
        <v>TF Twist Measurement</v>
      </c>
    </row>
    <row r="9" spans="1:12" ht="43">
      <c r="A9" s="460"/>
      <c r="B9" s="461" t="str">
        <f ca="1">IFERROR(__xludf.DUMMYFUNCTION("""COMPUTED_VALUE"""),"CWS Flow and Temperature Instrumentation")</f>
        <v>CWS Flow and Temperature Instrumentation</v>
      </c>
      <c r="D9" s="461" t="str">
        <f ca="1">IFERROR(__xludf.DUMMYFUNCTION("""COMPUTED_VALUE"""),"CWS Flow and Temperature Instrumentation")</f>
        <v>CWS Flow and Temperature Instrumentation</v>
      </c>
      <c r="E9" s="461" t="str">
        <f ca="1">IFERROR(__xludf.DUMMYFUNCTION("""COMPUTED_VALUE"""),"Personnel Safety System (SIS)")</f>
        <v>Personnel Safety System (SIS)</v>
      </c>
      <c r="F9" s="461" t="str">
        <f ca="1">IFERROR(__xludf.DUMMYFUNCTION("""COMPUTED_VALUE"""),"FCPC Ground Fault Detection")</f>
        <v>FCPC Ground Fault Detection</v>
      </c>
      <c r="G9" s="461" t="str">
        <f ca="1">IFERROR(__xludf.DUMMYFUNCTION("""COMPUTED_VALUE"""),"CWS Flow and Temperature Instrumentation")</f>
        <v>CWS Flow and Temperature Instrumentation</v>
      </c>
      <c r="H9" s="461" t="str">
        <f ca="1">IFERROR(__xludf.DUMMYFUNCTION("""COMPUTED_VALUE"""),"Shorted Turn Protection System")</f>
        <v>Shorted Turn Protection System</v>
      </c>
      <c r="J9" s="462" t="str">
        <f ca="1">IFERROR(__xludf.DUMMYFUNCTION("ARRAYFORMULA(UNIQUE(QUERY(TO_TEXT({B:B}),  ""select Col1 where Col1 is not null"")))"),"List of Potential L1 Credited Protection Systems")</f>
        <v>List of Potential L1 Credited Protection Systems</v>
      </c>
      <c r="K9" s="460"/>
      <c r="L9" s="462" t="str">
        <f ca="1">IFERROR(__xludf.DUMMYFUNCTION("ARRAYFORMULA(UNIQUE(QUERY(TO_TEXT({D:D;E:E;F:F;G:G;H:H}),  ""select Col1 where Col1 is not null"")))"),"List of Potential L2 Credited Protection Systems")</f>
        <v>List of Potential L2 Credited Protection Systems</v>
      </c>
    </row>
    <row r="10" spans="1:12" ht="15.75" customHeight="1">
      <c r="A10" s="460"/>
      <c r="B10" s="461" t="str">
        <f ca="1">IFERROR(__xludf.DUMMYFUNCTION("""COMPUTED_VALUE"""),"FCPC Ground Fault Detection")</f>
        <v>FCPC Ground Fault Detection</v>
      </c>
      <c r="D10" s="461" t="str">
        <f ca="1">IFERROR(__xludf.DUMMYFUNCTION("""COMPUTED_VALUE"""),"Plasma TV")</f>
        <v>Plasma TV</v>
      </c>
      <c r="E10" s="461" t="str">
        <f ca="1">IFERROR(__xludf.DUMMYFUNCTION("""COMPUTED_VALUE"""),"DCPS Software")</f>
        <v>DCPS Software</v>
      </c>
      <c r="F10" s="461" t="str">
        <f ca="1">IFERROR(__xludf.DUMMYFUNCTION("""COMPUTED_VALUE"""),"Shorted Turn Protection System")</f>
        <v>Shorted Turn Protection System</v>
      </c>
      <c r="G10" s="461" t="str">
        <f ca="1">IFERROR(__xludf.DUMMYFUNCTION("""COMPUTED_VALUE"""),"FCPC Ground Fault Detection")</f>
        <v>FCPC Ground Fault Detection</v>
      </c>
      <c r="H10" s="461" t="str">
        <f ca="1">IFERROR(__xludf.DUMMYFUNCTION("""COMPUTED_VALUE"""),"Vacuum Gauges and Residual Gas Analyzers")</f>
        <v>Vacuum Gauges and Residual Gas Analyzers</v>
      </c>
      <c r="J10" s="463" t="str">
        <f ca="1">IFERROR(__xludf.DUMMYFUNCTION("""COMPUTED_VALUE"""),"-")</f>
        <v>-</v>
      </c>
      <c r="K10" s="460"/>
      <c r="L10" s="464" t="str">
        <f ca="1">IFERROR(__xludf.DUMMYFUNCTION("""COMPUTED_VALUE"""),"-")</f>
        <v>-</v>
      </c>
    </row>
    <row r="11" spans="1:12" ht="15.75" customHeight="1">
      <c r="A11" s="460"/>
      <c r="B11" s="461" t="str">
        <f ca="1">IFERROR(__xludf.DUMMYFUNCTION("""COMPUTED_VALUE"""),"Trapped Key System")</f>
        <v>Trapped Key System</v>
      </c>
      <c r="D11" s="461" t="str">
        <f ca="1">IFERROR(__xludf.DUMMYFUNCTION("""COMPUTED_VALUE"""),"Vacuum Gauges and Residual Gas Analyzers")</f>
        <v>Vacuum Gauges and Residual Gas Analyzers</v>
      </c>
      <c r="E11" s="465"/>
      <c r="F11" s="461" t="str">
        <f ca="1">IFERROR(__xludf.DUMMYFUNCTION("""COMPUTED_VALUE"""),"CWS Flow and Temperature Instrumentation")</f>
        <v>CWS Flow and Temperature Instrumentation</v>
      </c>
      <c r="G11" s="461" t="str">
        <f ca="1">IFERROR(__xludf.DUMMYFUNCTION("""COMPUTED_VALUE"""),"Fiber Optic Strain, Temp., Disp. Meas.")</f>
        <v>Fiber Optic Strain, Temp., Disp. Meas.</v>
      </c>
      <c r="H11" s="461" t="str">
        <f ca="1">IFERROR(__xludf.DUMMYFUNCTION("""COMPUTED_VALUE"""),"PSS Logic Solver &amp; Logic, I/O, I/O Devices, Interdiction Devices")</f>
        <v>PSS Logic Solver &amp; Logic, I/O, I/O Devices, Interdiction Devices</v>
      </c>
      <c r="J11" s="466" t="str">
        <f ca="1">IFERROR(__xludf.DUMMYFUNCTION("""COMPUTED_VALUE"""),"DCPS Software")</f>
        <v>DCPS Software</v>
      </c>
      <c r="K11" s="460"/>
      <c r="L11" s="467" t="str">
        <f ca="1">IFERROR(__xludf.DUMMYFUNCTION("""COMPUTED_VALUE"""),"Fiber Optic Strain, Temp., Disp. Meas.")</f>
        <v>Fiber Optic Strain, Temp., Disp. Meas.</v>
      </c>
    </row>
    <row r="12" spans="1:12" ht="15.75" customHeight="1">
      <c r="B12" s="461" t="str">
        <f ca="1">IFERROR(__xludf.DUMMYFUNCTION("""COMPUTED_VALUE"""),"PDP Timer")</f>
        <v>PDP Timer</v>
      </c>
      <c r="D12" s="461" t="str">
        <f ca="1">IFERROR(__xludf.DUMMYFUNCTION("""COMPUTED_VALUE"""),"Lateral Support Structures")</f>
        <v>Lateral Support Structures</v>
      </c>
      <c r="E12" s="465"/>
      <c r="F12" s="461" t="str">
        <f ca="1">IFERROR(__xludf.DUMMYFUNCTION("""COMPUTED_VALUE"""),"Center Stack Coil Thermocouples")</f>
        <v>Center Stack Coil Thermocouples</v>
      </c>
      <c r="G12" s="461" t="str">
        <f ca="1">IFERROR(__xludf.DUMMYFUNCTION("""COMPUTED_VALUE"""),"Vessel and Diagnostic Grounds")</f>
        <v>Vessel and Diagnostic Grounds</v>
      </c>
      <c r="H12" s="465"/>
      <c r="J12" s="466" t="str">
        <f ca="1">IFERROR(__xludf.DUMMYFUNCTION("""COMPUTED_VALUE"""),"Shorted Turn Protection System")</f>
        <v>Shorted Turn Protection System</v>
      </c>
      <c r="K12" s="460"/>
      <c r="L12" s="467" t="str">
        <f ca="1">IFERROR(__xludf.DUMMYFUNCTION("""COMPUTED_VALUE"""),"Shorted Turn Protection System")</f>
        <v>Shorted Turn Protection System</v>
      </c>
    </row>
    <row r="13" spans="1:12" ht="15.75" customHeight="1">
      <c r="B13" s="461" t="str">
        <f ca="1">IFERROR(__xludf.DUMMYFUNCTION("""COMPUTED_VALUE"""),"OH Water Pre-Heater System")</f>
        <v>OH Water Pre-Heater System</v>
      </c>
      <c r="D13" s="461" t="str">
        <f ca="1">IFERROR(__xludf.DUMMYFUNCTION("""COMPUTED_VALUE"""),"None")</f>
        <v>None</v>
      </c>
      <c r="E13" s="465"/>
      <c r="F13" s="461" t="str">
        <f ca="1">IFERROR(__xludf.DUMMYFUNCTION("""COMPUTED_VALUE"""),"None")</f>
        <v>None</v>
      </c>
      <c r="G13" s="461" t="str">
        <f ca="1">IFERROR(__xludf.DUMMYFUNCTION("""COMPUTED_VALUE"""),"PDP Timer")</f>
        <v>PDP Timer</v>
      </c>
      <c r="H13" s="465"/>
      <c r="J13" s="466" t="str">
        <f ca="1">IFERROR(__xludf.DUMMYFUNCTION("""COMPUTED_VALUE"""),"Bus Work Guards &amp; Exposed Conductors &gt;50V Guards")</f>
        <v>Bus Work Guards &amp; Exposed Conductors &gt;50V Guards</v>
      </c>
      <c r="K13" s="460"/>
      <c r="L13" s="467" t="str">
        <f ca="1">IFERROR(__xludf.DUMMYFUNCTION("""COMPUTED_VALUE"""),"Bus Work Guards &amp; Exposed Conductors &gt;50V Guards")</f>
        <v>Bus Work Guards &amp; Exposed Conductors &gt;50V Guards</v>
      </c>
    </row>
    <row r="14" spans="1:12" ht="15.75" customHeight="1">
      <c r="B14" s="461" t="str">
        <f ca="1">IFERROR(__xludf.DUMMYFUNCTION("""COMPUTED_VALUE"""),"Bakeout PLC and Controls")</f>
        <v>Bakeout PLC and Controls</v>
      </c>
      <c r="D14" s="461" t="str">
        <f ca="1">IFERROR(__xludf.DUMMYFUNCTION("""COMPUTED_VALUE"""),"Trapped Key System")</f>
        <v>Trapped Key System</v>
      </c>
      <c r="E14" s="465"/>
      <c r="F14" s="461" t="str">
        <f ca="1">IFERROR(__xludf.DUMMYFUNCTION("""COMPUTED_VALUE"""),"Vacuum Gauges and Residual Gas Analyzers")</f>
        <v>Vacuum Gauges and Residual Gas Analyzers</v>
      </c>
      <c r="G14" s="461" t="str">
        <f ca="1">IFERROR(__xludf.DUMMYFUNCTION("""COMPUTED_VALUE"""),"OH Water Pre-Heater System")</f>
        <v>OH Water Pre-Heater System</v>
      </c>
      <c r="H14" s="465"/>
      <c r="J14" s="466" t="str">
        <f ca="1">IFERROR(__xludf.DUMMYFUNCTION("""COMPUTED_VALUE"""),"Magnetics")</f>
        <v>Magnetics</v>
      </c>
      <c r="K14" s="460"/>
      <c r="L14" s="467" t="str">
        <f ca="1">IFERROR(__xludf.DUMMYFUNCTION("""COMPUTED_VALUE"""),"DCPS Software")</f>
        <v>DCPS Software</v>
      </c>
    </row>
    <row r="15" spans="1:12" ht="15.75" customHeight="1">
      <c r="B15" s="461" t="str">
        <f ca="1">IFERROR(__xludf.DUMMYFUNCTION("""COMPUTED_VALUE"""),"Helium Piping Guards")</f>
        <v>Helium Piping Guards</v>
      </c>
      <c r="D15" s="461" t="str">
        <f ca="1">IFERROR(__xludf.DUMMYFUNCTION("""COMPUTED_VALUE"""),"Bakeout PLC and Controls")</f>
        <v>Bakeout PLC and Controls</v>
      </c>
      <c r="E15" s="465"/>
      <c r="F15" s="461" t="str">
        <f ca="1">IFERROR(__xludf.DUMMYFUNCTION("""COMPUTED_VALUE"""),"Plasma TV")</f>
        <v>Plasma TV</v>
      </c>
      <c r="G15" s="461" t="str">
        <f ca="1">IFERROR(__xludf.DUMMYFUNCTION("""COMPUTED_VALUE"""),"AC Breakers and Switchgear")</f>
        <v>AC Breakers and Switchgear</v>
      </c>
      <c r="H15" s="465"/>
      <c r="J15" s="466" t="str">
        <f ca="1">IFERROR(__xludf.DUMMYFUNCTION("""COMPUTED_VALUE"""),"CWS Flow and Temperature Instrumentation")</f>
        <v>CWS Flow and Temperature Instrumentation</v>
      </c>
      <c r="K15" s="460"/>
      <c r="L15" s="467" t="str">
        <f ca="1">IFERROR(__xludf.DUMMYFUNCTION("""COMPUTED_VALUE"""),"CWS Flow and Temperature Instrumentation")</f>
        <v>CWS Flow and Temperature Instrumentation</v>
      </c>
    </row>
    <row r="16" spans="1:12" ht="15.75" customHeight="1">
      <c r="B16" s="461" t="str">
        <f ca="1">IFERROR(__xludf.DUMMYFUNCTION("""COMPUTED_VALUE"""),"Helium Skid &amp; Piping")</f>
        <v>Helium Skid &amp; Piping</v>
      </c>
      <c r="D16" s="461" t="str">
        <f ca="1">IFERROR(__xludf.DUMMYFUNCTION("""COMPUTED_VALUE"""),"OH Water Pre-Heater System")</f>
        <v>OH Water Pre-Heater System</v>
      </c>
      <c r="E16" s="465"/>
      <c r="F16" s="461" t="str">
        <f ca="1">IFERROR(__xludf.DUMMYFUNCTION("""COMPUTED_VALUE"""),"OH Water Pre-Heater System")</f>
        <v>OH Water Pre-Heater System</v>
      </c>
      <c r="G16" s="461" t="str">
        <f ca="1">IFERROR(__xludf.DUMMYFUNCTION("""COMPUTED_VALUE"""),"Hardwired Control System &amp; PLC")</f>
        <v>Hardwired Control System &amp; PLC</v>
      </c>
      <c r="H16" s="465"/>
      <c r="J16" s="466" t="str">
        <f ca="1">IFERROR(__xludf.DUMMYFUNCTION("""COMPUTED_VALUE"""),"FCPC Ground Fault Detection")</f>
        <v>FCPC Ground Fault Detection</v>
      </c>
      <c r="K16" s="460"/>
      <c r="L16" s="467" t="str">
        <f ca="1">IFERROR(__xludf.DUMMYFUNCTION("""COMPUTED_VALUE"""),"Plasma TV")</f>
        <v>Plasma TV</v>
      </c>
    </row>
    <row r="17" spans="2:12" ht="15.75" customHeight="1">
      <c r="B17" s="461" t="str">
        <f ca="1">IFERROR(__xludf.DUMMYFUNCTION("""COMPUTED_VALUE"""),"MTWS Manifolds and Vessel-Mounted Piping")</f>
        <v>MTWS Manifolds and Vessel-Mounted Piping</v>
      </c>
      <c r="D17" s="461" t="str">
        <f ca="1">IFERROR(__xludf.DUMMYFUNCTION("""COMPUTED_VALUE"""),"Vacuum Vessel Thermocouples")</f>
        <v>Vacuum Vessel Thermocouples</v>
      </c>
      <c r="E17" s="465"/>
      <c r="F17" s="461" t="str">
        <f ca="1">IFERROR(__xludf.DUMMYFUNCTION("""COMPUTED_VALUE"""),"TIV and Shutter Actuation System")</f>
        <v>TIV and Shutter Actuation System</v>
      </c>
      <c r="G17" s="465"/>
      <c r="H17" s="465"/>
      <c r="J17" s="468" t="str">
        <f ca="1">IFERROR(__xludf.DUMMYFUNCTION("""COMPUTED_VALUE"""),"Trapped Key System")</f>
        <v>Trapped Key System</v>
      </c>
      <c r="K17" s="460"/>
      <c r="L17" s="467" t="str">
        <f ca="1">IFERROR(__xludf.DUMMYFUNCTION("""COMPUTED_VALUE"""),"Vacuum Gauges and Residual Gas Analyzers")</f>
        <v>Vacuum Gauges and Residual Gas Analyzers</v>
      </c>
    </row>
    <row r="18" spans="2:12" ht="15.75" customHeight="1">
      <c r="B18" s="461" t="str">
        <f ca="1">IFERROR(__xludf.DUMMYFUNCTION("""COMPUTED_VALUE"""),"AC/DC Converters")</f>
        <v>AC/DC Converters</v>
      </c>
      <c r="D18" s="461" t="str">
        <f ca="1">IFERROR(__xludf.DUMMYFUNCTION("""COMPUTED_VALUE"""),"AC Breakers and Switchgear")</f>
        <v>AC Breakers and Switchgear</v>
      </c>
      <c r="E18" s="465"/>
      <c r="F18" s="461" t="str">
        <f ca="1">IFERROR(__xludf.DUMMYFUNCTION("""COMPUTED_VALUE"""),"Trimethylboron (TMB) System")</f>
        <v>Trimethylboron (TMB) System</v>
      </c>
      <c r="G18" s="465"/>
      <c r="H18" s="465"/>
      <c r="J18" s="468" t="str">
        <f ca="1">IFERROR(__xludf.DUMMYFUNCTION("""COMPUTED_VALUE"""),"PDP Timer")</f>
        <v>PDP Timer</v>
      </c>
      <c r="K18" s="460"/>
      <c r="L18" s="467" t="str">
        <f ca="1">IFERROR(__xludf.DUMMYFUNCTION("""COMPUTED_VALUE"""),"Lateral Support Structures")</f>
        <v>Lateral Support Structures</v>
      </c>
    </row>
    <row r="19" spans="2:12" ht="15.75" customHeight="1">
      <c r="B19" s="461" t="str">
        <f ca="1">IFERROR(__xludf.DUMMYFUNCTION("""COMPUTED_VALUE"""),"DCCT Signal Conditioners")</f>
        <v>DCCT Signal Conditioners</v>
      </c>
      <c r="D19" s="465"/>
      <c r="E19" s="465"/>
      <c r="F19" s="461" t="str">
        <f ca="1">IFERROR(__xludf.DUMMYFUNCTION("""COMPUTED_VALUE"""),"Argon purge system")</f>
        <v>Argon purge system</v>
      </c>
      <c r="G19" s="465"/>
      <c r="H19" s="465"/>
      <c r="J19" s="468" t="str">
        <f ca="1">IFERROR(__xludf.DUMMYFUNCTION("""COMPUTED_VALUE"""),"OH Water Pre-Heater System")</f>
        <v>OH Water Pre-Heater System</v>
      </c>
      <c r="K19" s="460"/>
      <c r="L19" s="467" t="str">
        <f ca="1">IFERROR(__xludf.DUMMYFUNCTION("""COMPUTED_VALUE"""),"None")</f>
        <v>None</v>
      </c>
    </row>
    <row r="20" spans="2:12" ht="15.75" customHeight="1">
      <c r="B20" s="461" t="str">
        <f ca="1">IFERROR(__xludf.DUMMYFUNCTION("""COMPUTED_VALUE"""),"Personnel Safety System (SIS)")</f>
        <v>Personnel Safety System (SIS)</v>
      </c>
      <c r="D20" s="465"/>
      <c r="E20" s="465"/>
      <c r="F20" s="461" t="str">
        <f ca="1">IFERROR(__xludf.DUMMYFUNCTION("""COMPUTED_VALUE"""),"Laser Flight Tube Guards")</f>
        <v>Laser Flight Tube Guards</v>
      </c>
      <c r="G20" s="465"/>
      <c r="H20" s="465"/>
      <c r="J20" s="468" t="str">
        <f ca="1">IFERROR(__xludf.DUMMYFUNCTION("""COMPUTED_VALUE"""),"Bakeout PLC and Controls")</f>
        <v>Bakeout PLC and Controls</v>
      </c>
      <c r="K20" s="460"/>
      <c r="L20" s="467" t="str">
        <f ca="1">IFERROR(__xludf.DUMMYFUNCTION("""COMPUTED_VALUE"""),"Trapped Key System")</f>
        <v>Trapped Key System</v>
      </c>
    </row>
    <row r="21" spans="2:12" ht="15.75" customHeight="1">
      <c r="B21" s="461" t="str">
        <f ca="1">IFERROR(__xludf.DUMMYFUNCTION("""COMPUTED_VALUE"""),"Trapped Key Hardware &amp; Sequencing")</f>
        <v>Trapped Key Hardware &amp; Sequencing</v>
      </c>
      <c r="D21" s="465"/>
      <c r="E21" s="465"/>
      <c r="F21" s="461" t="str">
        <f ca="1">IFERROR(__xludf.DUMMYFUNCTION("""COMPUTED_VALUE"""),"AC/DC Converters")</f>
        <v>AC/DC Converters</v>
      </c>
      <c r="G21" s="465"/>
      <c r="H21" s="465"/>
      <c r="J21" s="468" t="str">
        <f ca="1">IFERROR(__xludf.DUMMYFUNCTION("""COMPUTED_VALUE"""),"Helium Piping Guards")</f>
        <v>Helium Piping Guards</v>
      </c>
      <c r="K21" s="460"/>
      <c r="L21" s="467" t="str">
        <f ca="1">IFERROR(__xludf.DUMMYFUNCTION("""COMPUTED_VALUE"""),"Bakeout PLC and Controls")</f>
        <v>Bakeout PLC and Controls</v>
      </c>
    </row>
    <row r="22" spans="2:12" ht="15.75" customHeight="1">
      <c r="B22" s="465"/>
      <c r="D22" s="465"/>
      <c r="E22" s="465"/>
      <c r="F22" s="461" t="str">
        <f ca="1">IFERROR(__xludf.DUMMYFUNCTION("""COMPUTED_VALUE"""),"Rectifier DC Systems")</f>
        <v>Rectifier DC Systems</v>
      </c>
      <c r="G22" s="465"/>
      <c r="H22" s="465"/>
      <c r="J22" s="468" t="str">
        <f ca="1">IFERROR(__xludf.DUMMYFUNCTION("""COMPUTED_VALUE"""),"Helium Skid &amp; Piping")</f>
        <v>Helium Skid &amp; Piping</v>
      </c>
      <c r="K22" s="460"/>
      <c r="L22" s="467" t="str">
        <f ca="1">IFERROR(__xludf.DUMMYFUNCTION("""COMPUTED_VALUE"""),"OH Water Pre-Heater System")</f>
        <v>OH Water Pre-Heater System</v>
      </c>
    </row>
    <row r="23" spans="2:12" ht="15.75" customHeight="1">
      <c r="B23" s="465"/>
      <c r="D23" s="465"/>
      <c r="E23" s="465"/>
      <c r="F23" s="465"/>
      <c r="G23" s="465"/>
      <c r="H23" s="465"/>
      <c r="J23" s="468" t="str">
        <f ca="1">IFERROR(__xludf.DUMMYFUNCTION("""COMPUTED_VALUE"""),"MTWS Manifolds and Vessel-Mounted Piping")</f>
        <v>MTWS Manifolds and Vessel-Mounted Piping</v>
      </c>
      <c r="K23" s="460"/>
      <c r="L23" s="467" t="str">
        <f ca="1">IFERROR(__xludf.DUMMYFUNCTION("""COMPUTED_VALUE"""),"Vacuum Vessel Thermocouples")</f>
        <v>Vacuum Vessel Thermocouples</v>
      </c>
    </row>
    <row r="24" spans="2:12" ht="15.75" customHeight="1">
      <c r="B24" s="465"/>
      <c r="D24" s="465"/>
      <c r="E24" s="465"/>
      <c r="F24" s="465"/>
      <c r="G24" s="465"/>
      <c r="H24" s="465"/>
      <c r="J24" s="468" t="str">
        <f ca="1">IFERROR(__xludf.DUMMYFUNCTION("""COMPUTED_VALUE"""),"AC/DC Converters")</f>
        <v>AC/DC Converters</v>
      </c>
      <c r="K24" s="460"/>
      <c r="L24" s="467" t="str">
        <f ca="1">IFERROR(__xludf.DUMMYFUNCTION("""COMPUTED_VALUE"""),"AC Breakers and Switchgear")</f>
        <v>AC Breakers and Switchgear</v>
      </c>
    </row>
    <row r="25" spans="2:12" ht="15.75" customHeight="1">
      <c r="B25" s="465"/>
      <c r="D25" s="465"/>
      <c r="E25" s="465"/>
      <c r="F25" s="465"/>
      <c r="G25" s="465"/>
      <c r="H25" s="465"/>
      <c r="J25" s="468" t="str">
        <f ca="1">IFERROR(__xludf.DUMMYFUNCTION("""COMPUTED_VALUE"""),"DCCT Signal Conditioners")</f>
        <v>DCCT Signal Conditioners</v>
      </c>
      <c r="K25" s="460"/>
      <c r="L25" s="467" t="str">
        <f ca="1">IFERROR(__xludf.DUMMYFUNCTION("""COMPUTED_VALUE"""),"Vessel and Diagnostic Grounds")</f>
        <v>Vessel and Diagnostic Grounds</v>
      </c>
    </row>
    <row r="26" spans="2:12" ht="15.75" customHeight="1">
      <c r="B26" s="465"/>
      <c r="D26" s="465"/>
      <c r="E26" s="465"/>
      <c r="F26" s="465"/>
      <c r="G26" s="465"/>
      <c r="H26" s="465"/>
      <c r="J26" s="468" t="str">
        <f ca="1">IFERROR(__xludf.DUMMYFUNCTION("""COMPUTED_VALUE"""),"Personnel Safety System (SIS)")</f>
        <v>Personnel Safety System (SIS)</v>
      </c>
      <c r="K26" s="460"/>
      <c r="L26" s="467" t="str">
        <f ca="1">IFERROR(__xludf.DUMMYFUNCTION("""COMPUTED_VALUE"""),"Personnel Safety System (SIS)")</f>
        <v>Personnel Safety System (SIS)</v>
      </c>
    </row>
    <row r="27" spans="2:12" ht="15.75" customHeight="1">
      <c r="B27" s="465"/>
      <c r="D27" s="465"/>
      <c r="E27" s="465"/>
      <c r="F27" s="465"/>
      <c r="G27" s="465"/>
      <c r="H27" s="465"/>
      <c r="J27" s="468" t="str">
        <f ca="1">IFERROR(__xludf.DUMMYFUNCTION("""COMPUTED_VALUE"""),"Trapped Key Hardware &amp; Sequencing")</f>
        <v>Trapped Key Hardware &amp; Sequencing</v>
      </c>
      <c r="K27" s="460"/>
      <c r="L27" s="467" t="str">
        <f ca="1">IFERROR(__xludf.DUMMYFUNCTION("""COMPUTED_VALUE"""),"Ip Calculator System")</f>
        <v>Ip Calculator System</v>
      </c>
    </row>
    <row r="28" spans="2:12" ht="15.75" customHeight="1">
      <c r="B28" s="465"/>
      <c r="D28" s="465"/>
      <c r="E28" s="465"/>
      <c r="F28" s="465"/>
      <c r="G28" s="465"/>
      <c r="H28" s="465"/>
      <c r="J28" s="468"/>
      <c r="K28" s="460"/>
      <c r="L28" s="467" t="str">
        <f ca="1">IFERROR(__xludf.DUMMYFUNCTION("""COMPUTED_VALUE"""),"FCPC Ground Fault Detection")</f>
        <v>FCPC Ground Fault Detection</v>
      </c>
    </row>
    <row r="29" spans="2:12" ht="15.75" customHeight="1">
      <c r="B29" s="8"/>
      <c r="J29" s="468"/>
      <c r="K29" s="460"/>
      <c r="L29" s="467" t="str">
        <f ca="1">IFERROR(__xludf.DUMMYFUNCTION("""COMPUTED_VALUE"""),"Center Stack Coil Thermocouples")</f>
        <v>Center Stack Coil Thermocouples</v>
      </c>
    </row>
    <row r="30" spans="2:12" ht="15.75" customHeight="1">
      <c r="B30" s="8"/>
      <c r="J30" s="468"/>
      <c r="K30" s="460"/>
      <c r="L30" s="467" t="str">
        <f ca="1">IFERROR(__xludf.DUMMYFUNCTION("""COMPUTED_VALUE"""),"TIV and Shutter Actuation System")</f>
        <v>TIV and Shutter Actuation System</v>
      </c>
    </row>
    <row r="31" spans="2:12" ht="15.75" customHeight="1">
      <c r="B31" s="8"/>
      <c r="J31" s="468"/>
      <c r="K31" s="460"/>
      <c r="L31" s="467" t="str">
        <f ca="1">IFERROR(__xludf.DUMMYFUNCTION("""COMPUTED_VALUE"""),"Trimethylboron (TMB) System")</f>
        <v>Trimethylboron (TMB) System</v>
      </c>
    </row>
    <row r="32" spans="2:12" ht="15.75" customHeight="1">
      <c r="B32" s="8"/>
      <c r="J32" s="469"/>
      <c r="K32" s="460"/>
      <c r="L32" s="470" t="str">
        <f ca="1">IFERROR(__xludf.DUMMYFUNCTION("""COMPUTED_VALUE"""),"Argon purge system")</f>
        <v>Argon purge system</v>
      </c>
    </row>
    <row r="33" spans="2:12" ht="15.75" customHeight="1">
      <c r="B33" s="8"/>
      <c r="L33" t="str">
        <f ca="1">IFERROR(__xludf.DUMMYFUNCTION("""COMPUTED_VALUE"""),"Laser Flight Tube Guards")</f>
        <v>Laser Flight Tube Guards</v>
      </c>
    </row>
    <row r="34" spans="2:12" ht="15.75" customHeight="1">
      <c r="B34" s="8"/>
      <c r="L34" t="str">
        <f ca="1">IFERROR(__xludf.DUMMYFUNCTION("""COMPUTED_VALUE"""),"AC/DC Converters")</f>
        <v>AC/DC Converters</v>
      </c>
    </row>
    <row r="35" spans="2:12" ht="15.75" customHeight="1">
      <c r="B35" s="8"/>
      <c r="L35" t="str">
        <f ca="1">IFERROR(__xludf.DUMMYFUNCTION("""COMPUTED_VALUE"""),"Rectifier DC Systems")</f>
        <v>Rectifier DC Systems</v>
      </c>
    </row>
    <row r="36" spans="2:12" ht="15.75" customHeight="1">
      <c r="B36" s="8"/>
      <c r="L36" t="str">
        <f ca="1">IFERROR(__xludf.DUMMYFUNCTION("""COMPUTED_VALUE"""),"Physics Imaging Systems")</f>
        <v>Physics Imaging Systems</v>
      </c>
    </row>
    <row r="37" spans="2:12" ht="15.75" customHeight="1">
      <c r="B37" s="8"/>
      <c r="L37" t="str">
        <f ca="1">IFERROR(__xludf.DUMMYFUNCTION("""COMPUTED_VALUE"""),"Armor Protection Systems")</f>
        <v>Armor Protection Systems</v>
      </c>
    </row>
    <row r="38" spans="2:12" ht="15.75" customHeight="1">
      <c r="B38" s="8"/>
      <c r="L38" t="str">
        <f ca="1">IFERROR(__xludf.DUMMYFUNCTION("""COMPUTED_VALUE"""),"PDP Timer")</f>
        <v>PDP Timer</v>
      </c>
    </row>
    <row r="39" spans="2:12" ht="15.75" customHeight="1">
      <c r="B39" s="8"/>
      <c r="L39" t="str">
        <f ca="1">IFERROR(__xludf.DUMMYFUNCTION("""COMPUTED_VALUE"""),"Hardwired Control System &amp; PLC")</f>
        <v>Hardwired Control System &amp; PLC</v>
      </c>
    </row>
    <row r="40" spans="2:12" ht="15.75" customHeight="1">
      <c r="B40" s="8"/>
      <c r="L40" t="str">
        <f ca="1">IFERROR(__xludf.DUMMYFUNCTION("""COMPUTED_VALUE"""),"TF Twist Measurement")</f>
        <v>TF Twist Measurement</v>
      </c>
    </row>
    <row r="41" spans="2:12" ht="15.75" customHeight="1">
      <c r="B41" s="8"/>
      <c r="L41" t="str">
        <f ca="1">IFERROR(__xludf.DUMMYFUNCTION("""COMPUTED_VALUE"""),"PSS Logic Solver &amp; Logic, I/O, I/O Devices, Interdiction Devices")</f>
        <v>PSS Logic Solver &amp; Logic, I/O, I/O Devices, Interdiction Devices</v>
      </c>
    </row>
    <row r="42" spans="2:12" ht="15.75" customHeight="1">
      <c r="B42" s="8"/>
    </row>
    <row r="43" spans="2:12" ht="15.75" customHeight="1">
      <c r="B43" s="8"/>
    </row>
    <row r="44" spans="2:12" ht="15.75" customHeight="1">
      <c r="B44" s="8"/>
    </row>
    <row r="45" spans="2:12" ht="15.75" customHeight="1">
      <c r="B45" s="8"/>
    </row>
    <row r="46" spans="2:12" ht="15.75" customHeight="1">
      <c r="B46" s="8"/>
    </row>
    <row r="47" spans="2:12" ht="15.75" customHeight="1">
      <c r="B47" s="8"/>
    </row>
    <row r="48" spans="2:12" ht="15.75" customHeight="1">
      <c r="B48" s="8"/>
    </row>
    <row r="49" spans="2:2" ht="15.75" customHeight="1">
      <c r="B49" s="8"/>
    </row>
    <row r="50" spans="2:2" ht="15.75" customHeight="1">
      <c r="B50" s="8"/>
    </row>
    <row r="51" spans="2:2" ht="15.75" customHeight="1">
      <c r="B51" s="8"/>
    </row>
    <row r="52" spans="2:2" ht="15.75" customHeight="1">
      <c r="B52" s="8"/>
    </row>
    <row r="53" spans="2:2" ht="15.75" customHeight="1">
      <c r="B53" s="8"/>
    </row>
    <row r="54" spans="2:2" ht="15.75" customHeight="1">
      <c r="B54" s="8"/>
    </row>
    <row r="55" spans="2:2" ht="15.75" customHeight="1">
      <c r="B55" s="8"/>
    </row>
    <row r="56" spans="2:2" ht="15.75" customHeight="1">
      <c r="B56" s="8"/>
    </row>
    <row r="57" spans="2:2" ht="13">
      <c r="B57" s="8"/>
    </row>
    <row r="58" spans="2:2" ht="13">
      <c r="B58" s="8"/>
    </row>
    <row r="59" spans="2:2" ht="13">
      <c r="B59" s="8"/>
    </row>
    <row r="60" spans="2:2" ht="13">
      <c r="B60" s="8"/>
    </row>
    <row r="61" spans="2:2" ht="13">
      <c r="B61" s="8"/>
    </row>
    <row r="62" spans="2:2" ht="13">
      <c r="B62" s="8"/>
    </row>
    <row r="63" spans="2:2" ht="13">
      <c r="B63" s="8"/>
    </row>
    <row r="64" spans="2:2" ht="13">
      <c r="B64" s="8"/>
    </row>
    <row r="65" spans="2:2" ht="13">
      <c r="B65" s="8"/>
    </row>
    <row r="66" spans="2:2" ht="13">
      <c r="B66" s="8"/>
    </row>
    <row r="67" spans="2:2" ht="13">
      <c r="B67" s="8"/>
    </row>
    <row r="68" spans="2:2" ht="13">
      <c r="B68" s="8"/>
    </row>
    <row r="69" spans="2:2" ht="13">
      <c r="B69" s="8"/>
    </row>
    <row r="70" spans="2:2" ht="13">
      <c r="B70" s="8"/>
    </row>
    <row r="71" spans="2:2" ht="13">
      <c r="B71" s="8"/>
    </row>
    <row r="72" spans="2:2" ht="13">
      <c r="B72" s="8"/>
    </row>
    <row r="73" spans="2:2" ht="13">
      <c r="B73" s="8"/>
    </row>
    <row r="74" spans="2:2" ht="13">
      <c r="B74" s="8"/>
    </row>
    <row r="75" spans="2:2" ht="13">
      <c r="B75" s="8"/>
    </row>
    <row r="76" spans="2:2" ht="13">
      <c r="B76" s="8"/>
    </row>
    <row r="77" spans="2:2" ht="13">
      <c r="B77" s="8"/>
    </row>
    <row r="78" spans="2:2" ht="13">
      <c r="B78" s="8"/>
    </row>
    <row r="79" spans="2:2" ht="13">
      <c r="B79" s="8"/>
    </row>
    <row r="80" spans="2:2" ht="13">
      <c r="B80" s="8"/>
    </row>
    <row r="81" spans="2:2" ht="13">
      <c r="B81" s="8"/>
    </row>
    <row r="82" spans="2:2" ht="13">
      <c r="B82" s="8"/>
    </row>
    <row r="83" spans="2:2" ht="13">
      <c r="B83" s="8"/>
    </row>
    <row r="84" spans="2:2" ht="13">
      <c r="B84" s="8"/>
    </row>
    <row r="85" spans="2:2" ht="13">
      <c r="B85" s="8"/>
    </row>
    <row r="86" spans="2:2" ht="13">
      <c r="B86" s="8"/>
    </row>
    <row r="87" spans="2:2" ht="13">
      <c r="B87" s="8"/>
    </row>
    <row r="88" spans="2:2" ht="13">
      <c r="B88" s="8"/>
    </row>
    <row r="89" spans="2:2" ht="13">
      <c r="B89" s="8"/>
    </row>
    <row r="90" spans="2:2" ht="13">
      <c r="B90" s="8"/>
    </row>
    <row r="91" spans="2:2" ht="13">
      <c r="B91" s="8"/>
    </row>
    <row r="92" spans="2:2" ht="13">
      <c r="B92" s="8"/>
    </row>
    <row r="93" spans="2:2" ht="13">
      <c r="B93" s="8"/>
    </row>
    <row r="94" spans="2:2" ht="13">
      <c r="B94" s="8"/>
    </row>
    <row r="95" spans="2:2" ht="13">
      <c r="B95" s="8"/>
    </row>
    <row r="96" spans="2:2" ht="13">
      <c r="B96" s="8"/>
    </row>
    <row r="97" spans="2:2" ht="13">
      <c r="B97" s="8"/>
    </row>
    <row r="98" spans="2:2" ht="13">
      <c r="B98" s="8"/>
    </row>
    <row r="99" spans="2:2" ht="13">
      <c r="B99" s="8"/>
    </row>
    <row r="100" spans="2:2" ht="13">
      <c r="B100" s="8"/>
    </row>
    <row r="101" spans="2:2" ht="13">
      <c r="B101" s="8"/>
    </row>
    <row r="102" spans="2:2" ht="13">
      <c r="B102" s="8"/>
    </row>
    <row r="103" spans="2:2" ht="13">
      <c r="B103" s="8"/>
    </row>
    <row r="104" spans="2:2" ht="13">
      <c r="B104" s="8"/>
    </row>
    <row r="105" spans="2:2" ht="13">
      <c r="B105" s="8"/>
    </row>
    <row r="106" spans="2:2" ht="13">
      <c r="B106" s="8"/>
    </row>
    <row r="107" spans="2:2" ht="13">
      <c r="B107" s="8"/>
    </row>
    <row r="108" spans="2:2" ht="13">
      <c r="B108" s="8"/>
    </row>
    <row r="109" spans="2:2" ht="13">
      <c r="B109" s="8"/>
    </row>
    <row r="110" spans="2:2" ht="13">
      <c r="B110" s="8"/>
    </row>
    <row r="111" spans="2:2" ht="13">
      <c r="B111" s="8"/>
    </row>
    <row r="112" spans="2:2" ht="13">
      <c r="B112" s="8"/>
    </row>
    <row r="113" spans="2:2" ht="13">
      <c r="B113" s="8"/>
    </row>
    <row r="114" spans="2:2" ht="13">
      <c r="B114" s="8"/>
    </row>
    <row r="115" spans="2:2" ht="13">
      <c r="B115" s="8"/>
    </row>
    <row r="116" spans="2:2" ht="13">
      <c r="B116" s="8"/>
    </row>
    <row r="117" spans="2:2" ht="13">
      <c r="B117" s="8"/>
    </row>
    <row r="118" spans="2:2" ht="13">
      <c r="B118" s="8"/>
    </row>
    <row r="119" spans="2:2" ht="13">
      <c r="B119" s="8"/>
    </row>
    <row r="120" spans="2:2" ht="13">
      <c r="B120" s="8"/>
    </row>
    <row r="121" spans="2:2" ht="13">
      <c r="B121" s="8"/>
    </row>
    <row r="122" spans="2:2" ht="13">
      <c r="B122" s="8"/>
    </row>
    <row r="123" spans="2:2" ht="13">
      <c r="B123" s="8"/>
    </row>
    <row r="124" spans="2:2" ht="13">
      <c r="B124" s="8"/>
    </row>
    <row r="125" spans="2:2" ht="13">
      <c r="B125" s="8"/>
    </row>
    <row r="126" spans="2:2" ht="13">
      <c r="B126" s="8"/>
    </row>
    <row r="127" spans="2:2" ht="13">
      <c r="B127" s="8"/>
    </row>
    <row r="128" spans="2:2" ht="13">
      <c r="B128" s="8"/>
    </row>
    <row r="129" spans="2:2" ht="13">
      <c r="B129" s="8"/>
    </row>
    <row r="130" spans="2:2" ht="13">
      <c r="B130" s="8"/>
    </row>
    <row r="131" spans="2:2" ht="13">
      <c r="B131" s="8"/>
    </row>
    <row r="132" spans="2:2" ht="13">
      <c r="B132" s="8"/>
    </row>
    <row r="133" spans="2:2" ht="13">
      <c r="B133" s="8"/>
    </row>
    <row r="134" spans="2:2" ht="13">
      <c r="B134" s="8"/>
    </row>
    <row r="135" spans="2:2" ht="13">
      <c r="B135" s="8"/>
    </row>
    <row r="136" spans="2:2" ht="13">
      <c r="B136" s="8"/>
    </row>
    <row r="137" spans="2:2" ht="13">
      <c r="B137" s="8"/>
    </row>
    <row r="138" spans="2:2" ht="13">
      <c r="B138" s="8"/>
    </row>
    <row r="139" spans="2:2" ht="13">
      <c r="B139" s="8"/>
    </row>
    <row r="140" spans="2:2" ht="13">
      <c r="B140" s="8"/>
    </row>
    <row r="141" spans="2:2" ht="13">
      <c r="B141" s="8"/>
    </row>
    <row r="142" spans="2:2" ht="13">
      <c r="B142" s="8"/>
    </row>
    <row r="143" spans="2:2" ht="13">
      <c r="B143" s="8"/>
    </row>
    <row r="144" spans="2:2" ht="13">
      <c r="B144" s="8"/>
    </row>
    <row r="145" spans="2:2" ht="13">
      <c r="B145" s="8"/>
    </row>
    <row r="146" spans="2:2" ht="13">
      <c r="B146" s="8"/>
    </row>
    <row r="147" spans="2:2" ht="13">
      <c r="B147" s="8"/>
    </row>
    <row r="148" spans="2:2" ht="13">
      <c r="B148" s="8"/>
    </row>
    <row r="149" spans="2:2" ht="13">
      <c r="B149" s="8"/>
    </row>
    <row r="150" spans="2:2" ht="13">
      <c r="B150" s="8"/>
    </row>
    <row r="151" spans="2:2" ht="13">
      <c r="B151" s="8"/>
    </row>
    <row r="152" spans="2:2" ht="13">
      <c r="B152" s="8"/>
    </row>
    <row r="153" spans="2:2" ht="13">
      <c r="B153" s="8"/>
    </row>
    <row r="154" spans="2:2" ht="13">
      <c r="B154" s="8"/>
    </row>
    <row r="155" spans="2:2" ht="13">
      <c r="B155" s="8"/>
    </row>
    <row r="156" spans="2:2" ht="13">
      <c r="B156" s="8"/>
    </row>
    <row r="157" spans="2:2" ht="13">
      <c r="B157" s="8"/>
    </row>
    <row r="158" spans="2:2" ht="13">
      <c r="B158" s="8"/>
    </row>
    <row r="159" spans="2:2" ht="13">
      <c r="B159" s="8"/>
    </row>
    <row r="160" spans="2:2" ht="13">
      <c r="B160" s="8"/>
    </row>
    <row r="161" spans="2:2" ht="13">
      <c r="B161" s="8"/>
    </row>
    <row r="162" spans="2:2" ht="13">
      <c r="B162" s="8"/>
    </row>
    <row r="163" spans="2:2" ht="13">
      <c r="B163" s="8"/>
    </row>
    <row r="164" spans="2:2" ht="13">
      <c r="B164" s="8"/>
    </row>
    <row r="165" spans="2:2" ht="13">
      <c r="B165" s="8"/>
    </row>
    <row r="166" spans="2:2" ht="13">
      <c r="B166" s="8"/>
    </row>
    <row r="167" spans="2:2" ht="13">
      <c r="B167" s="8"/>
    </row>
    <row r="168" spans="2:2" ht="13">
      <c r="B168" s="8"/>
    </row>
    <row r="169" spans="2:2" ht="13">
      <c r="B169" s="8"/>
    </row>
    <row r="170" spans="2:2" ht="13">
      <c r="B170" s="8"/>
    </row>
    <row r="171" spans="2:2" ht="13">
      <c r="B171" s="8"/>
    </row>
    <row r="172" spans="2:2" ht="13">
      <c r="B172" s="8"/>
    </row>
    <row r="173" spans="2:2" ht="13">
      <c r="B173" s="8"/>
    </row>
    <row r="174" spans="2:2" ht="13">
      <c r="B174" s="8"/>
    </row>
    <row r="175" spans="2:2" ht="13">
      <c r="B175" s="8"/>
    </row>
    <row r="176" spans="2:2" ht="13">
      <c r="B176" s="8"/>
    </row>
    <row r="177" spans="2:2" ht="13">
      <c r="B177" s="8"/>
    </row>
    <row r="178" spans="2:2" ht="13">
      <c r="B178" s="8"/>
    </row>
    <row r="179" spans="2:2" ht="13">
      <c r="B179" s="8"/>
    </row>
    <row r="180" spans="2:2" ht="13">
      <c r="B180" s="8"/>
    </row>
    <row r="181" spans="2:2" ht="13">
      <c r="B181" s="8"/>
    </row>
    <row r="182" spans="2:2" ht="13">
      <c r="B182" s="8"/>
    </row>
    <row r="183" spans="2:2" ht="13">
      <c r="B183" s="8"/>
    </row>
    <row r="184" spans="2:2" ht="13">
      <c r="B184" s="8"/>
    </row>
    <row r="185" spans="2:2" ht="13">
      <c r="B185" s="8"/>
    </row>
    <row r="186" spans="2:2" ht="13">
      <c r="B186" s="8"/>
    </row>
    <row r="187" spans="2:2" ht="13">
      <c r="B187" s="8"/>
    </row>
    <row r="188" spans="2:2" ht="13">
      <c r="B188" s="8"/>
    </row>
    <row r="189" spans="2:2" ht="13">
      <c r="B189" s="8"/>
    </row>
    <row r="190" spans="2:2" ht="13">
      <c r="B190" s="8"/>
    </row>
    <row r="191" spans="2:2" ht="13">
      <c r="B191" s="8"/>
    </row>
    <row r="192" spans="2:2" ht="13">
      <c r="B192" s="8"/>
    </row>
    <row r="193" spans="2:2" ht="13">
      <c r="B193" s="8"/>
    </row>
    <row r="194" spans="2:2" ht="13">
      <c r="B194" s="8"/>
    </row>
    <row r="195" spans="2:2" ht="13">
      <c r="B195" s="8"/>
    </row>
    <row r="196" spans="2:2" ht="13">
      <c r="B196" s="8"/>
    </row>
    <row r="197" spans="2:2" ht="13">
      <c r="B197" s="8"/>
    </row>
    <row r="198" spans="2:2" ht="13">
      <c r="B198" s="8"/>
    </row>
    <row r="199" spans="2:2" ht="13">
      <c r="B199" s="8"/>
    </row>
    <row r="200" spans="2:2" ht="13">
      <c r="B200" s="8"/>
    </row>
    <row r="201" spans="2:2" ht="13">
      <c r="B201" s="8"/>
    </row>
    <row r="202" spans="2:2" ht="13">
      <c r="B202" s="8"/>
    </row>
    <row r="203" spans="2:2" ht="13">
      <c r="B203" s="8"/>
    </row>
    <row r="204" spans="2:2" ht="13">
      <c r="B204" s="8"/>
    </row>
    <row r="205" spans="2:2" ht="13">
      <c r="B205" s="8"/>
    </row>
    <row r="206" spans="2:2" ht="13">
      <c r="B206" s="8"/>
    </row>
    <row r="207" spans="2:2" ht="13">
      <c r="B207" s="8"/>
    </row>
    <row r="208" spans="2:2" ht="13">
      <c r="B208" s="8"/>
    </row>
    <row r="209" spans="2:2" ht="13">
      <c r="B209" s="8"/>
    </row>
    <row r="210" spans="2:2" ht="13">
      <c r="B210" s="8"/>
    </row>
    <row r="211" spans="2:2" ht="13">
      <c r="B211" s="8"/>
    </row>
    <row r="212" spans="2:2" ht="13">
      <c r="B212" s="8"/>
    </row>
    <row r="213" spans="2:2" ht="13">
      <c r="B213" s="8"/>
    </row>
    <row r="214" spans="2:2" ht="13">
      <c r="B214" s="8"/>
    </row>
    <row r="215" spans="2:2" ht="13">
      <c r="B215" s="8"/>
    </row>
    <row r="216" spans="2:2" ht="13">
      <c r="B216" s="8"/>
    </row>
    <row r="217" spans="2:2" ht="13">
      <c r="B217" s="8"/>
    </row>
    <row r="218" spans="2:2" ht="13">
      <c r="B218" s="8"/>
    </row>
    <row r="219" spans="2:2" ht="13">
      <c r="B219" s="8"/>
    </row>
    <row r="220" spans="2:2" ht="13">
      <c r="B220" s="8"/>
    </row>
    <row r="221" spans="2:2" ht="13">
      <c r="B221" s="8"/>
    </row>
    <row r="222" spans="2:2" ht="13">
      <c r="B222" s="8"/>
    </row>
    <row r="223" spans="2:2" ht="13">
      <c r="B223" s="8"/>
    </row>
    <row r="224" spans="2:2" ht="13">
      <c r="B224" s="8"/>
    </row>
    <row r="225" spans="2:2" ht="13">
      <c r="B225" s="8"/>
    </row>
    <row r="226" spans="2:2" ht="13">
      <c r="B226" s="8"/>
    </row>
    <row r="227" spans="2:2" ht="13">
      <c r="B227" s="8"/>
    </row>
    <row r="228" spans="2:2" ht="13">
      <c r="B228" s="8"/>
    </row>
    <row r="229" spans="2:2" ht="13">
      <c r="B229" s="8"/>
    </row>
    <row r="230" spans="2:2" ht="13">
      <c r="B230" s="8"/>
    </row>
    <row r="231" spans="2:2" ht="13">
      <c r="B231" s="8"/>
    </row>
    <row r="232" spans="2:2" ht="13">
      <c r="B232" s="8"/>
    </row>
    <row r="233" spans="2:2" ht="13">
      <c r="B233" s="8"/>
    </row>
    <row r="234" spans="2:2" ht="13">
      <c r="B234" s="8"/>
    </row>
    <row r="235" spans="2:2" ht="13">
      <c r="B235" s="8"/>
    </row>
    <row r="236" spans="2:2" ht="13">
      <c r="B236" s="8"/>
    </row>
    <row r="237" spans="2:2" ht="13">
      <c r="B237" s="8"/>
    </row>
    <row r="238" spans="2:2" ht="13">
      <c r="B238" s="8"/>
    </row>
    <row r="239" spans="2:2" ht="13">
      <c r="B239" s="8"/>
    </row>
    <row r="240" spans="2:2" ht="13">
      <c r="B240" s="8"/>
    </row>
    <row r="241" spans="2:2" ht="13">
      <c r="B241" s="8"/>
    </row>
    <row r="242" spans="2:2" ht="13">
      <c r="B242" s="8"/>
    </row>
    <row r="243" spans="2:2" ht="13">
      <c r="B243" s="8"/>
    </row>
    <row r="244" spans="2:2" ht="13">
      <c r="B244" s="8"/>
    </row>
    <row r="245" spans="2:2" ht="13">
      <c r="B245" s="8"/>
    </row>
    <row r="246" spans="2:2" ht="13">
      <c r="B246" s="8"/>
    </row>
    <row r="247" spans="2:2" ht="13">
      <c r="B247" s="8"/>
    </row>
    <row r="248" spans="2:2" ht="13">
      <c r="B248" s="8"/>
    </row>
    <row r="249" spans="2:2" ht="13">
      <c r="B249" s="8"/>
    </row>
    <row r="250" spans="2:2" ht="13">
      <c r="B250" s="8"/>
    </row>
    <row r="251" spans="2:2" ht="13">
      <c r="B251" s="8"/>
    </row>
    <row r="252" spans="2:2" ht="13">
      <c r="B252" s="8"/>
    </row>
    <row r="253" spans="2:2" ht="13">
      <c r="B253" s="8"/>
    </row>
    <row r="254" spans="2:2" ht="13">
      <c r="B254" s="8"/>
    </row>
    <row r="255" spans="2:2" ht="13">
      <c r="B255" s="8"/>
    </row>
    <row r="256" spans="2:2" ht="13">
      <c r="B256" s="8"/>
    </row>
    <row r="257" spans="2:2" ht="13">
      <c r="B257" s="8"/>
    </row>
    <row r="258" spans="2:2" ht="13">
      <c r="B258" s="8"/>
    </row>
    <row r="259" spans="2:2" ht="13">
      <c r="B259" s="8"/>
    </row>
    <row r="260" spans="2:2" ht="13">
      <c r="B260" s="8"/>
    </row>
    <row r="261" spans="2:2" ht="13">
      <c r="B261" s="8"/>
    </row>
    <row r="262" spans="2:2" ht="13">
      <c r="B262" s="8"/>
    </row>
    <row r="263" spans="2:2" ht="13">
      <c r="B263" s="8"/>
    </row>
    <row r="264" spans="2:2" ht="13">
      <c r="B264" s="8"/>
    </row>
    <row r="265" spans="2:2" ht="13">
      <c r="B265" s="8"/>
    </row>
    <row r="266" spans="2:2" ht="13">
      <c r="B266" s="8"/>
    </row>
    <row r="267" spans="2:2" ht="13">
      <c r="B267" s="8"/>
    </row>
    <row r="268" spans="2:2" ht="13">
      <c r="B268" s="8"/>
    </row>
    <row r="269" spans="2:2" ht="13">
      <c r="B269" s="8"/>
    </row>
    <row r="270" spans="2:2" ht="13">
      <c r="B270" s="8"/>
    </row>
    <row r="271" spans="2:2" ht="13">
      <c r="B271" s="8"/>
    </row>
    <row r="272" spans="2:2" ht="13">
      <c r="B272" s="8"/>
    </row>
    <row r="273" spans="2:2" ht="13">
      <c r="B273" s="8"/>
    </row>
    <row r="274" spans="2:2" ht="13">
      <c r="B274" s="8"/>
    </row>
    <row r="275" spans="2:2" ht="13">
      <c r="B275" s="8"/>
    </row>
    <row r="276" spans="2:2" ht="13">
      <c r="B276" s="8"/>
    </row>
    <row r="277" spans="2:2" ht="13">
      <c r="B277" s="8"/>
    </row>
    <row r="278" spans="2:2" ht="13">
      <c r="B278" s="8"/>
    </row>
    <row r="279" spans="2:2" ht="13">
      <c r="B279" s="8"/>
    </row>
    <row r="280" spans="2:2" ht="13">
      <c r="B280" s="8"/>
    </row>
    <row r="281" spans="2:2" ht="13">
      <c r="B281" s="8"/>
    </row>
    <row r="282" spans="2:2" ht="13">
      <c r="B282" s="8"/>
    </row>
    <row r="283" spans="2:2" ht="13">
      <c r="B283" s="8"/>
    </row>
    <row r="284" spans="2:2" ht="13">
      <c r="B284" s="8"/>
    </row>
    <row r="285" spans="2:2" ht="13">
      <c r="B285" s="8"/>
    </row>
    <row r="286" spans="2:2" ht="13">
      <c r="B286" s="8"/>
    </row>
    <row r="287" spans="2:2" ht="13">
      <c r="B287" s="8"/>
    </row>
    <row r="288" spans="2:2" ht="13">
      <c r="B288" s="8"/>
    </row>
    <row r="289" spans="2:2" ht="13">
      <c r="B289" s="8"/>
    </row>
    <row r="290" spans="2:2" ht="13">
      <c r="B290" s="8"/>
    </row>
    <row r="291" spans="2:2" ht="13">
      <c r="B291" s="8"/>
    </row>
    <row r="292" spans="2:2" ht="13">
      <c r="B292" s="8"/>
    </row>
    <row r="293" spans="2:2" ht="13">
      <c r="B293" s="8"/>
    </row>
    <row r="294" spans="2:2" ht="13">
      <c r="B294" s="8"/>
    </row>
    <row r="295" spans="2:2" ht="13">
      <c r="B295" s="8"/>
    </row>
    <row r="296" spans="2:2" ht="13">
      <c r="B296" s="8"/>
    </row>
    <row r="297" spans="2:2" ht="13">
      <c r="B297" s="8"/>
    </row>
    <row r="298" spans="2:2" ht="13">
      <c r="B298" s="8"/>
    </row>
    <row r="299" spans="2:2" ht="13">
      <c r="B299" s="8"/>
    </row>
    <row r="300" spans="2:2" ht="13">
      <c r="B300" s="8"/>
    </row>
    <row r="301" spans="2:2" ht="13">
      <c r="B301" s="8"/>
    </row>
    <row r="302" spans="2:2" ht="13">
      <c r="B302" s="8"/>
    </row>
    <row r="303" spans="2:2" ht="13">
      <c r="B303" s="8"/>
    </row>
    <row r="304" spans="2:2" ht="13">
      <c r="B304" s="8"/>
    </row>
    <row r="305" spans="2:2" ht="13">
      <c r="B305" s="8"/>
    </row>
    <row r="306" spans="2:2" ht="13">
      <c r="B306" s="8"/>
    </row>
    <row r="307" spans="2:2" ht="13">
      <c r="B307" s="8"/>
    </row>
    <row r="308" spans="2:2" ht="13">
      <c r="B308" s="8"/>
    </row>
    <row r="309" spans="2:2" ht="13">
      <c r="B309" s="8"/>
    </row>
    <row r="310" spans="2:2" ht="13">
      <c r="B310" s="8"/>
    </row>
    <row r="311" spans="2:2" ht="13">
      <c r="B311" s="8"/>
    </row>
    <row r="312" spans="2:2" ht="13">
      <c r="B312" s="8"/>
    </row>
    <row r="313" spans="2:2" ht="13">
      <c r="B313" s="8"/>
    </row>
    <row r="314" spans="2:2" ht="13">
      <c r="B314" s="8"/>
    </row>
    <row r="315" spans="2:2" ht="13">
      <c r="B315" s="8"/>
    </row>
    <row r="316" spans="2:2" ht="13">
      <c r="B316" s="8"/>
    </row>
    <row r="317" spans="2:2" ht="13">
      <c r="B317" s="8"/>
    </row>
    <row r="318" spans="2:2" ht="13">
      <c r="B318" s="8"/>
    </row>
    <row r="319" spans="2:2" ht="13">
      <c r="B319" s="8"/>
    </row>
    <row r="320" spans="2:2" ht="13">
      <c r="B320" s="8"/>
    </row>
    <row r="321" spans="2:2" ht="13">
      <c r="B321" s="8"/>
    </row>
    <row r="322" spans="2:2" ht="13">
      <c r="B322" s="8"/>
    </row>
    <row r="323" spans="2:2" ht="13">
      <c r="B323" s="8"/>
    </row>
    <row r="324" spans="2:2" ht="13">
      <c r="B324" s="8"/>
    </row>
    <row r="325" spans="2:2" ht="13">
      <c r="B325" s="8"/>
    </row>
    <row r="326" spans="2:2" ht="13">
      <c r="B326" s="8"/>
    </row>
    <row r="327" spans="2:2" ht="13">
      <c r="B327" s="8"/>
    </row>
    <row r="328" spans="2:2" ht="13">
      <c r="B328" s="8"/>
    </row>
    <row r="329" spans="2:2" ht="13">
      <c r="B329" s="8"/>
    </row>
    <row r="330" spans="2:2" ht="13">
      <c r="B330" s="8"/>
    </row>
    <row r="331" spans="2:2" ht="13">
      <c r="B331" s="8"/>
    </row>
    <row r="332" spans="2:2" ht="13">
      <c r="B332" s="8"/>
    </row>
    <row r="333" spans="2:2" ht="13">
      <c r="B333" s="8"/>
    </row>
    <row r="334" spans="2:2" ht="13">
      <c r="B334" s="8"/>
    </row>
    <row r="335" spans="2:2" ht="13">
      <c r="B335" s="8"/>
    </row>
    <row r="336" spans="2:2" ht="13">
      <c r="B336" s="8"/>
    </row>
    <row r="337" spans="2:2" ht="13">
      <c r="B337" s="8"/>
    </row>
    <row r="338" spans="2:2" ht="13">
      <c r="B338" s="8"/>
    </row>
    <row r="339" spans="2:2" ht="13">
      <c r="B339" s="8"/>
    </row>
    <row r="340" spans="2:2" ht="13">
      <c r="B340" s="8"/>
    </row>
    <row r="341" spans="2:2" ht="13">
      <c r="B341" s="8"/>
    </row>
    <row r="342" spans="2:2" ht="13">
      <c r="B342" s="8"/>
    </row>
    <row r="343" spans="2:2" ht="13">
      <c r="B343" s="8"/>
    </row>
    <row r="344" spans="2:2" ht="13">
      <c r="B344" s="8"/>
    </row>
    <row r="345" spans="2:2" ht="13">
      <c r="B345" s="8"/>
    </row>
    <row r="346" spans="2:2" ht="13">
      <c r="B346" s="8"/>
    </row>
    <row r="347" spans="2:2" ht="13">
      <c r="B347" s="8"/>
    </row>
    <row r="348" spans="2:2" ht="13">
      <c r="B348" s="8"/>
    </row>
    <row r="349" spans="2:2" ht="13">
      <c r="B349" s="8"/>
    </row>
    <row r="350" spans="2:2" ht="13">
      <c r="B350" s="8"/>
    </row>
    <row r="351" spans="2:2" ht="13">
      <c r="B351" s="8"/>
    </row>
    <row r="352" spans="2:2" ht="13">
      <c r="B352" s="8"/>
    </row>
    <row r="353" spans="2:2" ht="13">
      <c r="B353" s="8"/>
    </row>
    <row r="354" spans="2:2" ht="13">
      <c r="B354" s="8"/>
    </row>
    <row r="355" spans="2:2" ht="13">
      <c r="B355" s="8"/>
    </row>
    <row r="356" spans="2:2" ht="13">
      <c r="B356" s="8"/>
    </row>
    <row r="357" spans="2:2" ht="13">
      <c r="B357" s="8"/>
    </row>
    <row r="358" spans="2:2" ht="13">
      <c r="B358" s="8"/>
    </row>
    <row r="359" spans="2:2" ht="13">
      <c r="B359" s="8"/>
    </row>
    <row r="360" spans="2:2" ht="13">
      <c r="B360" s="8"/>
    </row>
    <row r="361" spans="2:2" ht="13">
      <c r="B361" s="8"/>
    </row>
    <row r="362" spans="2:2" ht="13">
      <c r="B362" s="8"/>
    </row>
    <row r="363" spans="2:2" ht="13">
      <c r="B363" s="8"/>
    </row>
    <row r="364" spans="2:2" ht="13">
      <c r="B364" s="8"/>
    </row>
    <row r="365" spans="2:2" ht="13">
      <c r="B365" s="8"/>
    </row>
    <row r="366" spans="2:2" ht="13">
      <c r="B366" s="8"/>
    </row>
    <row r="367" spans="2:2" ht="13">
      <c r="B367" s="8"/>
    </row>
    <row r="368" spans="2:2" ht="13">
      <c r="B368" s="8"/>
    </row>
    <row r="369" spans="2:2" ht="13">
      <c r="B369" s="8"/>
    </row>
    <row r="370" spans="2:2" ht="13">
      <c r="B370" s="8"/>
    </row>
    <row r="371" spans="2:2" ht="13">
      <c r="B371" s="8"/>
    </row>
    <row r="372" spans="2:2" ht="13">
      <c r="B372" s="8"/>
    </row>
    <row r="373" spans="2:2" ht="13">
      <c r="B373" s="8"/>
    </row>
    <row r="374" spans="2:2" ht="13">
      <c r="B374" s="8"/>
    </row>
    <row r="375" spans="2:2" ht="13">
      <c r="B375" s="8"/>
    </row>
    <row r="376" spans="2:2" ht="13">
      <c r="B376" s="8"/>
    </row>
    <row r="377" spans="2:2" ht="13">
      <c r="B377" s="8"/>
    </row>
    <row r="378" spans="2:2" ht="13">
      <c r="B378" s="8"/>
    </row>
    <row r="379" spans="2:2" ht="13">
      <c r="B379" s="8"/>
    </row>
    <row r="380" spans="2:2" ht="13">
      <c r="B380" s="8"/>
    </row>
    <row r="381" spans="2:2" ht="13">
      <c r="B381" s="8"/>
    </row>
    <row r="382" spans="2:2" ht="13">
      <c r="B382" s="8"/>
    </row>
    <row r="383" spans="2:2" ht="13">
      <c r="B383" s="8"/>
    </row>
    <row r="384" spans="2:2" ht="13">
      <c r="B384" s="8"/>
    </row>
    <row r="385" spans="2:2" ht="13">
      <c r="B385" s="8"/>
    </row>
    <row r="386" spans="2:2" ht="13">
      <c r="B386" s="8"/>
    </row>
    <row r="387" spans="2:2" ht="13">
      <c r="B387" s="8"/>
    </row>
    <row r="388" spans="2:2" ht="13">
      <c r="B388" s="8"/>
    </row>
    <row r="389" spans="2:2" ht="13">
      <c r="B389" s="8"/>
    </row>
    <row r="390" spans="2:2" ht="13">
      <c r="B390" s="8"/>
    </row>
    <row r="391" spans="2:2" ht="13">
      <c r="B391" s="8"/>
    </row>
    <row r="392" spans="2:2" ht="13">
      <c r="B392" s="8"/>
    </row>
    <row r="393" spans="2:2" ht="13">
      <c r="B393" s="8"/>
    </row>
    <row r="394" spans="2:2" ht="13">
      <c r="B394" s="8"/>
    </row>
    <row r="395" spans="2:2" ht="13">
      <c r="B395" s="8"/>
    </row>
    <row r="396" spans="2:2" ht="13">
      <c r="B396" s="8"/>
    </row>
    <row r="397" spans="2:2" ht="13">
      <c r="B397" s="8"/>
    </row>
    <row r="398" spans="2:2" ht="13">
      <c r="B398" s="8"/>
    </row>
    <row r="399" spans="2:2" ht="13">
      <c r="B399" s="8"/>
    </row>
    <row r="400" spans="2:2" ht="13">
      <c r="B400" s="8"/>
    </row>
    <row r="401" spans="2:2" ht="13">
      <c r="B401" s="8"/>
    </row>
    <row r="402" spans="2:2" ht="13">
      <c r="B402" s="8"/>
    </row>
    <row r="403" spans="2:2" ht="13">
      <c r="B403" s="8"/>
    </row>
    <row r="404" spans="2:2" ht="13">
      <c r="B404" s="8"/>
    </row>
    <row r="405" spans="2:2" ht="13">
      <c r="B405" s="8"/>
    </row>
    <row r="406" spans="2:2" ht="13">
      <c r="B406" s="8"/>
    </row>
    <row r="407" spans="2:2" ht="13">
      <c r="B407" s="8"/>
    </row>
    <row r="408" spans="2:2" ht="13">
      <c r="B408" s="8"/>
    </row>
    <row r="409" spans="2:2" ht="13">
      <c r="B409" s="8"/>
    </row>
    <row r="410" spans="2:2" ht="13">
      <c r="B410" s="8"/>
    </row>
    <row r="411" spans="2:2" ht="13">
      <c r="B411" s="8"/>
    </row>
    <row r="412" spans="2:2" ht="13">
      <c r="B412" s="8"/>
    </row>
    <row r="413" spans="2:2" ht="13">
      <c r="B413" s="8"/>
    </row>
    <row r="414" spans="2:2" ht="13">
      <c r="B414" s="8"/>
    </row>
    <row r="415" spans="2:2" ht="13">
      <c r="B415" s="8"/>
    </row>
    <row r="416" spans="2:2" ht="13">
      <c r="B416" s="8"/>
    </row>
    <row r="417" spans="2:2" ht="13">
      <c r="B417" s="8"/>
    </row>
    <row r="418" spans="2:2" ht="13">
      <c r="B418" s="8"/>
    </row>
    <row r="419" spans="2:2" ht="13">
      <c r="B419" s="8"/>
    </row>
    <row r="420" spans="2:2" ht="13">
      <c r="B420" s="8"/>
    </row>
    <row r="421" spans="2:2" ht="13">
      <c r="B421" s="8"/>
    </row>
    <row r="422" spans="2:2" ht="13">
      <c r="B422" s="8"/>
    </row>
    <row r="423" spans="2:2" ht="13">
      <c r="B423" s="8"/>
    </row>
    <row r="424" spans="2:2" ht="13">
      <c r="B424" s="8"/>
    </row>
    <row r="425" spans="2:2" ht="13">
      <c r="B425" s="8"/>
    </row>
    <row r="426" spans="2:2" ht="13">
      <c r="B426" s="8"/>
    </row>
    <row r="427" spans="2:2" ht="13">
      <c r="B427" s="8"/>
    </row>
    <row r="428" spans="2:2" ht="13">
      <c r="B428" s="8"/>
    </row>
    <row r="429" spans="2:2" ht="13">
      <c r="B429" s="8"/>
    </row>
    <row r="430" spans="2:2" ht="13">
      <c r="B430" s="8"/>
    </row>
    <row r="431" spans="2:2" ht="13">
      <c r="B431" s="8"/>
    </row>
    <row r="432" spans="2:2" ht="13">
      <c r="B432" s="8"/>
    </row>
    <row r="433" spans="2:2" ht="13">
      <c r="B433" s="8"/>
    </row>
    <row r="434" spans="2:2" ht="13">
      <c r="B434" s="8"/>
    </row>
    <row r="435" spans="2:2" ht="13">
      <c r="B435" s="8"/>
    </row>
    <row r="436" spans="2:2" ht="13">
      <c r="B436" s="8"/>
    </row>
    <row r="437" spans="2:2" ht="13">
      <c r="B437" s="8"/>
    </row>
    <row r="438" spans="2:2" ht="13">
      <c r="B438" s="8"/>
    </row>
    <row r="439" spans="2:2" ht="13">
      <c r="B439" s="8"/>
    </row>
    <row r="440" spans="2:2" ht="13">
      <c r="B440" s="8"/>
    </row>
    <row r="441" spans="2:2" ht="13">
      <c r="B441" s="8"/>
    </row>
    <row r="442" spans="2:2" ht="13">
      <c r="B442" s="8"/>
    </row>
    <row r="443" spans="2:2" ht="13">
      <c r="B443" s="8"/>
    </row>
    <row r="444" spans="2:2" ht="13">
      <c r="B444" s="8"/>
    </row>
    <row r="445" spans="2:2" ht="13">
      <c r="B445" s="8"/>
    </row>
    <row r="446" spans="2:2" ht="13">
      <c r="B446" s="8"/>
    </row>
    <row r="447" spans="2:2" ht="13">
      <c r="B447" s="8"/>
    </row>
    <row r="448" spans="2:2" ht="13">
      <c r="B448" s="8"/>
    </row>
    <row r="449" spans="2:2" ht="13">
      <c r="B449" s="8"/>
    </row>
    <row r="450" spans="2:2" ht="13">
      <c r="B450" s="8"/>
    </row>
    <row r="451" spans="2:2" ht="13">
      <c r="B451" s="8"/>
    </row>
    <row r="452" spans="2:2" ht="13">
      <c r="B452" s="8"/>
    </row>
    <row r="453" spans="2:2" ht="13">
      <c r="B453" s="8"/>
    </row>
    <row r="454" spans="2:2" ht="13">
      <c r="B454" s="8"/>
    </row>
    <row r="455" spans="2:2" ht="13">
      <c r="B455" s="8"/>
    </row>
    <row r="456" spans="2:2" ht="13">
      <c r="B456" s="8"/>
    </row>
    <row r="457" spans="2:2" ht="13">
      <c r="B457" s="8"/>
    </row>
    <row r="458" spans="2:2" ht="13">
      <c r="B458" s="8"/>
    </row>
    <row r="459" spans="2:2" ht="13">
      <c r="B459" s="8"/>
    </row>
    <row r="460" spans="2:2" ht="13">
      <c r="B460" s="8"/>
    </row>
    <row r="461" spans="2:2" ht="13">
      <c r="B461" s="8"/>
    </row>
    <row r="462" spans="2:2" ht="13">
      <c r="B462" s="8"/>
    </row>
    <row r="463" spans="2:2" ht="13">
      <c r="B463" s="8"/>
    </row>
    <row r="464" spans="2:2" ht="13">
      <c r="B464" s="8"/>
    </row>
    <row r="465" spans="2:2" ht="13">
      <c r="B465" s="8"/>
    </row>
    <row r="466" spans="2:2" ht="13">
      <c r="B466" s="8"/>
    </row>
    <row r="467" spans="2:2" ht="13">
      <c r="B467" s="8"/>
    </row>
    <row r="468" spans="2:2" ht="13">
      <c r="B468" s="8"/>
    </row>
    <row r="469" spans="2:2" ht="13">
      <c r="B469" s="8"/>
    </row>
    <row r="470" spans="2:2" ht="13">
      <c r="B470" s="8"/>
    </row>
    <row r="471" spans="2:2" ht="13">
      <c r="B471" s="8"/>
    </row>
    <row r="472" spans="2:2" ht="13">
      <c r="B472" s="8"/>
    </row>
    <row r="473" spans="2:2" ht="13">
      <c r="B473" s="8"/>
    </row>
    <row r="474" spans="2:2" ht="13">
      <c r="B474" s="8"/>
    </row>
    <row r="475" spans="2:2" ht="13">
      <c r="B475" s="8"/>
    </row>
    <row r="476" spans="2:2" ht="13">
      <c r="B476" s="8"/>
    </row>
    <row r="477" spans="2:2" ht="13">
      <c r="B477" s="8"/>
    </row>
    <row r="478" spans="2:2" ht="13">
      <c r="B478" s="8"/>
    </row>
    <row r="479" spans="2:2" ht="13">
      <c r="B479" s="8"/>
    </row>
    <row r="480" spans="2:2" ht="13">
      <c r="B480" s="8"/>
    </row>
    <row r="481" spans="2:2" ht="13">
      <c r="B481" s="8"/>
    </row>
    <row r="482" spans="2:2" ht="13">
      <c r="B482" s="8"/>
    </row>
    <row r="483" spans="2:2" ht="13">
      <c r="B483" s="8"/>
    </row>
    <row r="484" spans="2:2" ht="13">
      <c r="B484" s="8"/>
    </row>
    <row r="485" spans="2:2" ht="13">
      <c r="B485" s="8"/>
    </row>
    <row r="486" spans="2:2" ht="13">
      <c r="B486" s="8"/>
    </row>
    <row r="487" spans="2:2" ht="13">
      <c r="B487" s="8"/>
    </row>
    <row r="488" spans="2:2" ht="13">
      <c r="B488" s="8"/>
    </row>
    <row r="489" spans="2:2" ht="13">
      <c r="B489" s="8"/>
    </row>
    <row r="490" spans="2:2" ht="13">
      <c r="B490" s="8"/>
    </row>
    <row r="491" spans="2:2" ht="13">
      <c r="B491" s="8"/>
    </row>
    <row r="492" spans="2:2" ht="13">
      <c r="B492" s="8"/>
    </row>
    <row r="493" spans="2:2" ht="13">
      <c r="B493" s="8"/>
    </row>
    <row r="494" spans="2:2" ht="13">
      <c r="B494" s="8"/>
    </row>
    <row r="495" spans="2:2" ht="13">
      <c r="B495" s="8"/>
    </row>
    <row r="496" spans="2:2" ht="13">
      <c r="B496" s="8"/>
    </row>
    <row r="497" spans="2:2" ht="13">
      <c r="B497" s="8"/>
    </row>
    <row r="498" spans="2:2" ht="13">
      <c r="B498" s="8"/>
    </row>
    <row r="499" spans="2:2" ht="13">
      <c r="B499" s="8"/>
    </row>
    <row r="500" spans="2:2" ht="13">
      <c r="B500" s="8"/>
    </row>
    <row r="501" spans="2:2" ht="13">
      <c r="B501" s="8"/>
    </row>
    <row r="502" spans="2:2" ht="13">
      <c r="B502" s="8"/>
    </row>
    <row r="503" spans="2:2" ht="13">
      <c r="B503" s="8"/>
    </row>
    <row r="504" spans="2:2" ht="13">
      <c r="B504" s="8"/>
    </row>
    <row r="505" spans="2:2" ht="13">
      <c r="B505" s="8"/>
    </row>
    <row r="506" spans="2:2" ht="13">
      <c r="B506" s="8"/>
    </row>
    <row r="507" spans="2:2" ht="13">
      <c r="B507" s="8"/>
    </row>
    <row r="508" spans="2:2" ht="13">
      <c r="B508" s="8"/>
    </row>
    <row r="509" spans="2:2" ht="13">
      <c r="B509" s="8"/>
    </row>
    <row r="510" spans="2:2" ht="13">
      <c r="B510" s="8"/>
    </row>
    <row r="511" spans="2:2" ht="13">
      <c r="B511" s="8"/>
    </row>
    <row r="512" spans="2:2" ht="13">
      <c r="B512" s="8"/>
    </row>
    <row r="513" spans="2:2" ht="13">
      <c r="B513" s="8"/>
    </row>
    <row r="514" spans="2:2" ht="13">
      <c r="B514" s="8"/>
    </row>
    <row r="515" spans="2:2" ht="13">
      <c r="B515" s="8"/>
    </row>
    <row r="516" spans="2:2" ht="13">
      <c r="B516" s="8"/>
    </row>
    <row r="517" spans="2:2" ht="13">
      <c r="B517" s="8"/>
    </row>
    <row r="518" spans="2:2" ht="13">
      <c r="B518" s="8"/>
    </row>
    <row r="519" spans="2:2" ht="13">
      <c r="B519" s="8"/>
    </row>
    <row r="520" spans="2:2" ht="13">
      <c r="B520" s="8"/>
    </row>
    <row r="521" spans="2:2" ht="13">
      <c r="B521" s="8"/>
    </row>
    <row r="522" spans="2:2" ht="13">
      <c r="B522" s="8"/>
    </row>
    <row r="523" spans="2:2" ht="13">
      <c r="B523" s="8"/>
    </row>
    <row r="524" spans="2:2" ht="13">
      <c r="B524" s="8"/>
    </row>
    <row r="525" spans="2:2" ht="13">
      <c r="B525" s="8"/>
    </row>
    <row r="526" spans="2:2" ht="13">
      <c r="B526" s="8"/>
    </row>
    <row r="527" spans="2:2" ht="13">
      <c r="B527" s="8"/>
    </row>
    <row r="528" spans="2:2" ht="13">
      <c r="B528" s="8"/>
    </row>
    <row r="529" spans="2:2" ht="13">
      <c r="B529" s="8"/>
    </row>
    <row r="530" spans="2:2" ht="13">
      <c r="B530" s="8"/>
    </row>
    <row r="531" spans="2:2" ht="13">
      <c r="B531" s="8"/>
    </row>
    <row r="532" spans="2:2" ht="13">
      <c r="B532" s="8"/>
    </row>
    <row r="533" spans="2:2" ht="13">
      <c r="B533" s="8"/>
    </row>
    <row r="534" spans="2:2" ht="13">
      <c r="B534" s="8"/>
    </row>
    <row r="535" spans="2:2" ht="13">
      <c r="B535" s="8"/>
    </row>
    <row r="536" spans="2:2" ht="13">
      <c r="B536" s="8"/>
    </row>
    <row r="537" spans="2:2" ht="13">
      <c r="B537" s="8"/>
    </row>
    <row r="538" spans="2:2" ht="13">
      <c r="B538" s="8"/>
    </row>
    <row r="539" spans="2:2" ht="13">
      <c r="B539" s="8"/>
    </row>
    <row r="540" spans="2:2" ht="13">
      <c r="B540" s="8"/>
    </row>
    <row r="541" spans="2:2" ht="13">
      <c r="B541" s="8"/>
    </row>
    <row r="542" spans="2:2" ht="13">
      <c r="B542" s="8"/>
    </row>
    <row r="543" spans="2:2" ht="13">
      <c r="B543" s="8"/>
    </row>
    <row r="544" spans="2:2" ht="13">
      <c r="B544" s="8"/>
    </row>
    <row r="545" spans="2:2" ht="13">
      <c r="B545" s="8"/>
    </row>
    <row r="546" spans="2:2" ht="13">
      <c r="B546" s="8"/>
    </row>
    <row r="547" spans="2:2" ht="13">
      <c r="B547" s="8"/>
    </row>
    <row r="548" spans="2:2" ht="13">
      <c r="B548" s="8"/>
    </row>
    <row r="549" spans="2:2" ht="13">
      <c r="B549" s="8"/>
    </row>
    <row r="550" spans="2:2" ht="13">
      <c r="B550" s="8"/>
    </row>
    <row r="551" spans="2:2" ht="13">
      <c r="B551" s="8"/>
    </row>
    <row r="552" spans="2:2" ht="13">
      <c r="B552" s="8"/>
    </row>
    <row r="553" spans="2:2" ht="13">
      <c r="B553" s="8"/>
    </row>
    <row r="554" spans="2:2" ht="13">
      <c r="B554" s="8"/>
    </row>
    <row r="555" spans="2:2" ht="13">
      <c r="B555" s="8"/>
    </row>
    <row r="556" spans="2:2" ht="13">
      <c r="B556" s="8"/>
    </row>
    <row r="557" spans="2:2" ht="13">
      <c r="B557" s="8"/>
    </row>
    <row r="558" spans="2:2" ht="13">
      <c r="B558" s="8"/>
    </row>
    <row r="559" spans="2:2" ht="13">
      <c r="B559" s="8"/>
    </row>
    <row r="560" spans="2:2" ht="13">
      <c r="B560" s="8"/>
    </row>
    <row r="561" spans="2:2" ht="13">
      <c r="B561" s="8"/>
    </row>
    <row r="562" spans="2:2" ht="13">
      <c r="B562" s="8"/>
    </row>
    <row r="563" spans="2:2" ht="13">
      <c r="B563" s="8"/>
    </row>
    <row r="564" spans="2:2" ht="13">
      <c r="B564" s="8"/>
    </row>
    <row r="565" spans="2:2" ht="13">
      <c r="B565" s="8"/>
    </row>
    <row r="566" spans="2:2" ht="13">
      <c r="B566" s="8"/>
    </row>
    <row r="567" spans="2:2" ht="13">
      <c r="B567" s="8"/>
    </row>
    <row r="568" spans="2:2" ht="13">
      <c r="B568" s="8"/>
    </row>
    <row r="569" spans="2:2" ht="13">
      <c r="B569" s="8"/>
    </row>
    <row r="570" spans="2:2" ht="13">
      <c r="B570" s="8"/>
    </row>
    <row r="571" spans="2:2" ht="13">
      <c r="B571" s="8"/>
    </row>
    <row r="572" spans="2:2" ht="13">
      <c r="B572" s="8"/>
    </row>
    <row r="573" spans="2:2" ht="13">
      <c r="B573" s="8"/>
    </row>
    <row r="574" spans="2:2" ht="13">
      <c r="B574" s="8"/>
    </row>
    <row r="575" spans="2:2" ht="13">
      <c r="B575" s="8"/>
    </row>
    <row r="576" spans="2:2" ht="13">
      <c r="B576" s="8"/>
    </row>
    <row r="577" spans="2:2" ht="13">
      <c r="B577" s="8"/>
    </row>
    <row r="578" spans="2:2" ht="13">
      <c r="B578" s="8"/>
    </row>
    <row r="579" spans="2:2" ht="13">
      <c r="B579" s="8"/>
    </row>
    <row r="580" spans="2:2" ht="13">
      <c r="B580" s="8"/>
    </row>
    <row r="581" spans="2:2" ht="13">
      <c r="B581" s="8"/>
    </row>
    <row r="582" spans="2:2" ht="13">
      <c r="B582" s="8"/>
    </row>
    <row r="583" spans="2:2" ht="13">
      <c r="B583" s="8"/>
    </row>
    <row r="584" spans="2:2" ht="13">
      <c r="B584" s="8"/>
    </row>
    <row r="585" spans="2:2" ht="13">
      <c r="B585" s="8"/>
    </row>
    <row r="586" spans="2:2" ht="13">
      <c r="B586" s="8"/>
    </row>
    <row r="587" spans="2:2" ht="13">
      <c r="B587" s="8"/>
    </row>
    <row r="588" spans="2:2" ht="13">
      <c r="B588" s="8"/>
    </row>
    <row r="589" spans="2:2" ht="13">
      <c r="B589" s="8"/>
    </row>
    <row r="590" spans="2:2" ht="13">
      <c r="B590" s="8"/>
    </row>
    <row r="591" spans="2:2" ht="13">
      <c r="B591" s="8"/>
    </row>
    <row r="592" spans="2:2" ht="13">
      <c r="B592" s="8"/>
    </row>
    <row r="593" spans="2:2" ht="13">
      <c r="B593" s="8"/>
    </row>
    <row r="594" spans="2:2" ht="13">
      <c r="B594" s="8"/>
    </row>
    <row r="595" spans="2:2" ht="13">
      <c r="B595" s="8"/>
    </row>
    <row r="596" spans="2:2" ht="13">
      <c r="B596" s="8"/>
    </row>
    <row r="597" spans="2:2" ht="13">
      <c r="B597" s="8"/>
    </row>
    <row r="598" spans="2:2" ht="13">
      <c r="B598" s="8"/>
    </row>
    <row r="599" spans="2:2" ht="13">
      <c r="B599" s="8"/>
    </row>
    <row r="600" spans="2:2" ht="13">
      <c r="B600" s="8"/>
    </row>
    <row r="601" spans="2:2" ht="13">
      <c r="B601" s="8"/>
    </row>
    <row r="602" spans="2:2" ht="13">
      <c r="B602" s="8"/>
    </row>
    <row r="603" spans="2:2" ht="13">
      <c r="B603" s="8"/>
    </row>
    <row r="604" spans="2:2" ht="13">
      <c r="B604" s="8"/>
    </row>
    <row r="605" spans="2:2" ht="13">
      <c r="B605" s="8"/>
    </row>
    <row r="606" spans="2:2" ht="13">
      <c r="B606" s="8"/>
    </row>
    <row r="607" spans="2:2" ht="13">
      <c r="B607" s="8"/>
    </row>
    <row r="608" spans="2:2" ht="13">
      <c r="B608" s="8"/>
    </row>
    <row r="609" spans="2:2" ht="13">
      <c r="B609" s="8"/>
    </row>
    <row r="610" spans="2:2" ht="13">
      <c r="B610" s="8"/>
    </row>
    <row r="611" spans="2:2" ht="13">
      <c r="B611" s="8"/>
    </row>
    <row r="612" spans="2:2" ht="13">
      <c r="B612" s="8"/>
    </row>
    <row r="613" spans="2:2" ht="13">
      <c r="B613" s="8"/>
    </row>
    <row r="614" spans="2:2" ht="13">
      <c r="B614" s="8"/>
    </row>
    <row r="615" spans="2:2" ht="13">
      <c r="B615" s="8"/>
    </row>
    <row r="616" spans="2:2" ht="13">
      <c r="B616" s="8"/>
    </row>
    <row r="617" spans="2:2" ht="13">
      <c r="B617" s="8"/>
    </row>
    <row r="618" spans="2:2" ht="13">
      <c r="B618" s="8"/>
    </row>
    <row r="619" spans="2:2" ht="13">
      <c r="B619" s="8"/>
    </row>
    <row r="620" spans="2:2" ht="13">
      <c r="B620" s="8"/>
    </row>
    <row r="621" spans="2:2" ht="13">
      <c r="B621" s="8"/>
    </row>
    <row r="622" spans="2:2" ht="13">
      <c r="B622" s="8"/>
    </row>
    <row r="623" spans="2:2" ht="13">
      <c r="B623" s="8"/>
    </row>
    <row r="624" spans="2:2" ht="13">
      <c r="B624" s="8"/>
    </row>
    <row r="625" spans="2:2" ht="13">
      <c r="B625" s="8"/>
    </row>
    <row r="626" spans="2:2" ht="13">
      <c r="B626" s="8"/>
    </row>
    <row r="627" spans="2:2" ht="13">
      <c r="B627" s="8"/>
    </row>
    <row r="628" spans="2:2" ht="13">
      <c r="B628" s="8"/>
    </row>
    <row r="629" spans="2:2" ht="13">
      <c r="B629" s="8"/>
    </row>
    <row r="630" spans="2:2" ht="13">
      <c r="B630" s="8"/>
    </row>
    <row r="631" spans="2:2" ht="13">
      <c r="B631" s="8"/>
    </row>
    <row r="632" spans="2:2" ht="13">
      <c r="B632" s="8"/>
    </row>
    <row r="633" spans="2:2" ht="13">
      <c r="B633" s="8"/>
    </row>
    <row r="634" spans="2:2" ht="13">
      <c r="B634" s="8"/>
    </row>
    <row r="635" spans="2:2" ht="13">
      <c r="B635" s="8"/>
    </row>
    <row r="636" spans="2:2" ht="13">
      <c r="B636" s="8"/>
    </row>
    <row r="637" spans="2:2" ht="13">
      <c r="B637" s="8"/>
    </row>
    <row r="638" spans="2:2" ht="13">
      <c r="B638" s="8"/>
    </row>
    <row r="639" spans="2:2" ht="13">
      <c r="B639" s="8"/>
    </row>
    <row r="640" spans="2:2" ht="13">
      <c r="B640" s="8"/>
    </row>
    <row r="641" spans="2:2" ht="13">
      <c r="B641" s="8"/>
    </row>
    <row r="642" spans="2:2" ht="13">
      <c r="B642" s="8"/>
    </row>
    <row r="643" spans="2:2" ht="13">
      <c r="B643" s="8"/>
    </row>
    <row r="644" spans="2:2" ht="13">
      <c r="B644" s="8"/>
    </row>
    <row r="645" spans="2:2" ht="13">
      <c r="B645" s="8"/>
    </row>
    <row r="646" spans="2:2" ht="13">
      <c r="B646" s="8"/>
    </row>
    <row r="647" spans="2:2" ht="13">
      <c r="B647" s="8"/>
    </row>
    <row r="648" spans="2:2" ht="13">
      <c r="B648" s="8"/>
    </row>
    <row r="649" spans="2:2" ht="13">
      <c r="B649" s="8"/>
    </row>
    <row r="650" spans="2:2" ht="13">
      <c r="B650" s="8"/>
    </row>
    <row r="651" spans="2:2" ht="13">
      <c r="B651" s="8"/>
    </row>
    <row r="652" spans="2:2" ht="13">
      <c r="B652" s="8"/>
    </row>
    <row r="653" spans="2:2" ht="13">
      <c r="B653" s="8"/>
    </row>
    <row r="654" spans="2:2" ht="13">
      <c r="B654" s="8"/>
    </row>
    <row r="655" spans="2:2" ht="13">
      <c r="B655" s="8"/>
    </row>
    <row r="656" spans="2:2" ht="13">
      <c r="B656" s="8"/>
    </row>
    <row r="657" spans="2:2" ht="13">
      <c r="B657" s="8"/>
    </row>
    <row r="658" spans="2:2" ht="13">
      <c r="B658" s="8"/>
    </row>
    <row r="659" spans="2:2" ht="13">
      <c r="B659" s="8"/>
    </row>
    <row r="660" spans="2:2" ht="13">
      <c r="B660" s="8"/>
    </row>
    <row r="661" spans="2:2" ht="13">
      <c r="B661" s="8"/>
    </row>
    <row r="662" spans="2:2" ht="13">
      <c r="B662" s="8"/>
    </row>
    <row r="663" spans="2:2" ht="13">
      <c r="B663" s="8"/>
    </row>
    <row r="664" spans="2:2" ht="13">
      <c r="B664" s="8"/>
    </row>
    <row r="665" spans="2:2" ht="13">
      <c r="B665" s="8"/>
    </row>
    <row r="666" spans="2:2" ht="13">
      <c r="B666" s="8"/>
    </row>
    <row r="667" spans="2:2" ht="13">
      <c r="B667" s="8"/>
    </row>
    <row r="668" spans="2:2" ht="13">
      <c r="B668" s="8"/>
    </row>
    <row r="669" spans="2:2" ht="13">
      <c r="B669" s="8"/>
    </row>
    <row r="670" spans="2:2" ht="13">
      <c r="B670" s="8"/>
    </row>
    <row r="671" spans="2:2" ht="13">
      <c r="B671" s="8"/>
    </row>
    <row r="672" spans="2:2" ht="13">
      <c r="B672" s="8"/>
    </row>
    <row r="673" spans="2:2" ht="13">
      <c r="B673" s="8"/>
    </row>
    <row r="674" spans="2:2" ht="13">
      <c r="B674" s="8"/>
    </row>
    <row r="675" spans="2:2" ht="13">
      <c r="B675" s="8"/>
    </row>
    <row r="676" spans="2:2" ht="13">
      <c r="B676" s="8"/>
    </row>
    <row r="677" spans="2:2" ht="13">
      <c r="B677" s="8"/>
    </row>
    <row r="678" spans="2:2" ht="13">
      <c r="B678" s="8"/>
    </row>
    <row r="679" spans="2:2" ht="13">
      <c r="B679" s="8"/>
    </row>
    <row r="680" spans="2:2" ht="13">
      <c r="B680" s="8"/>
    </row>
    <row r="681" spans="2:2" ht="13">
      <c r="B681" s="8"/>
    </row>
    <row r="682" spans="2:2" ht="13">
      <c r="B682" s="8"/>
    </row>
    <row r="683" spans="2:2" ht="13">
      <c r="B683" s="8"/>
    </row>
    <row r="684" spans="2:2" ht="13">
      <c r="B684" s="8"/>
    </row>
    <row r="685" spans="2:2" ht="13">
      <c r="B685" s="8"/>
    </row>
    <row r="686" spans="2:2" ht="13">
      <c r="B686" s="8"/>
    </row>
    <row r="687" spans="2:2" ht="13">
      <c r="B687" s="8"/>
    </row>
    <row r="688" spans="2:2" ht="13">
      <c r="B688" s="8"/>
    </row>
    <row r="689" spans="2:2" ht="13">
      <c r="B689" s="8"/>
    </row>
    <row r="690" spans="2:2" ht="13">
      <c r="B690" s="8"/>
    </row>
    <row r="691" spans="2:2" ht="13">
      <c r="B691" s="8"/>
    </row>
    <row r="692" spans="2:2" ht="13">
      <c r="B692" s="8"/>
    </row>
    <row r="693" spans="2:2" ht="13">
      <c r="B693" s="8"/>
    </row>
    <row r="694" spans="2:2" ht="13">
      <c r="B694" s="8"/>
    </row>
    <row r="695" spans="2:2" ht="13">
      <c r="B695" s="8"/>
    </row>
    <row r="696" spans="2:2" ht="13">
      <c r="B696" s="8"/>
    </row>
    <row r="697" spans="2:2" ht="13">
      <c r="B697" s="8"/>
    </row>
    <row r="698" spans="2:2" ht="13">
      <c r="B698" s="8"/>
    </row>
    <row r="699" spans="2:2" ht="13">
      <c r="B699" s="8"/>
    </row>
    <row r="700" spans="2:2" ht="13">
      <c r="B700" s="8"/>
    </row>
    <row r="701" spans="2:2" ht="13">
      <c r="B701" s="8"/>
    </row>
    <row r="702" spans="2:2" ht="13">
      <c r="B702" s="8"/>
    </row>
    <row r="703" spans="2:2" ht="13">
      <c r="B703" s="8"/>
    </row>
    <row r="704" spans="2:2" ht="13">
      <c r="B704" s="8"/>
    </row>
    <row r="705" spans="2:2" ht="13">
      <c r="B705" s="8"/>
    </row>
    <row r="706" spans="2:2" ht="13">
      <c r="B706" s="8"/>
    </row>
    <row r="707" spans="2:2" ht="13">
      <c r="B707" s="8"/>
    </row>
    <row r="708" spans="2:2" ht="13">
      <c r="B708" s="8"/>
    </row>
    <row r="709" spans="2:2" ht="13">
      <c r="B709" s="8"/>
    </row>
    <row r="710" spans="2:2" ht="13">
      <c r="B710" s="8"/>
    </row>
    <row r="711" spans="2:2" ht="13">
      <c r="B711" s="8"/>
    </row>
    <row r="712" spans="2:2" ht="13">
      <c r="B712" s="8"/>
    </row>
    <row r="713" spans="2:2" ht="13">
      <c r="B713" s="8"/>
    </row>
    <row r="714" spans="2:2" ht="13">
      <c r="B714" s="8"/>
    </row>
    <row r="715" spans="2:2" ht="13">
      <c r="B715" s="8"/>
    </row>
    <row r="716" spans="2:2" ht="13">
      <c r="B716" s="8"/>
    </row>
    <row r="717" spans="2:2" ht="13">
      <c r="B717" s="8"/>
    </row>
    <row r="718" spans="2:2" ht="13">
      <c r="B718" s="8"/>
    </row>
    <row r="719" spans="2:2" ht="13">
      <c r="B719" s="8"/>
    </row>
    <row r="720" spans="2:2" ht="13">
      <c r="B720" s="8"/>
    </row>
    <row r="721" spans="2:2" ht="13">
      <c r="B721" s="8"/>
    </row>
    <row r="722" spans="2:2" ht="13">
      <c r="B722" s="8"/>
    </row>
    <row r="723" spans="2:2" ht="13">
      <c r="B723" s="8"/>
    </row>
    <row r="724" spans="2:2" ht="13">
      <c r="B724" s="8"/>
    </row>
    <row r="725" spans="2:2" ht="13">
      <c r="B725" s="8"/>
    </row>
    <row r="726" spans="2:2" ht="13">
      <c r="B726" s="8"/>
    </row>
    <row r="727" spans="2:2" ht="13">
      <c r="B727" s="8"/>
    </row>
    <row r="728" spans="2:2" ht="13">
      <c r="B728" s="8"/>
    </row>
    <row r="729" spans="2:2" ht="13">
      <c r="B729" s="8"/>
    </row>
    <row r="730" spans="2:2" ht="13">
      <c r="B730" s="8"/>
    </row>
    <row r="731" spans="2:2" ht="13">
      <c r="B731" s="8"/>
    </row>
    <row r="732" spans="2:2" ht="13">
      <c r="B732" s="8"/>
    </row>
    <row r="733" spans="2:2" ht="13">
      <c r="B733" s="8"/>
    </row>
    <row r="734" spans="2:2" ht="13">
      <c r="B734" s="8"/>
    </row>
    <row r="735" spans="2:2" ht="13">
      <c r="B735" s="8"/>
    </row>
    <row r="736" spans="2:2" ht="13">
      <c r="B736" s="8"/>
    </row>
    <row r="737" spans="2:2" ht="13">
      <c r="B737" s="8"/>
    </row>
    <row r="738" spans="2:2" ht="13">
      <c r="B738" s="8"/>
    </row>
    <row r="739" spans="2:2" ht="13">
      <c r="B739" s="8"/>
    </row>
    <row r="740" spans="2:2" ht="13">
      <c r="B740" s="8"/>
    </row>
    <row r="741" spans="2:2" ht="13">
      <c r="B741" s="8"/>
    </row>
    <row r="742" spans="2:2" ht="13">
      <c r="B742" s="8"/>
    </row>
    <row r="743" spans="2:2" ht="13">
      <c r="B743" s="8"/>
    </row>
    <row r="744" spans="2:2" ht="13">
      <c r="B744" s="8"/>
    </row>
    <row r="745" spans="2:2" ht="13">
      <c r="B745" s="8"/>
    </row>
    <row r="746" spans="2:2" ht="13">
      <c r="B746" s="8"/>
    </row>
    <row r="747" spans="2:2" ht="13">
      <c r="B747" s="8"/>
    </row>
    <row r="748" spans="2:2" ht="13">
      <c r="B748" s="8"/>
    </row>
    <row r="749" spans="2:2" ht="13">
      <c r="B749" s="8"/>
    </row>
    <row r="750" spans="2:2" ht="13">
      <c r="B750" s="8"/>
    </row>
    <row r="751" spans="2:2" ht="13">
      <c r="B751" s="8"/>
    </row>
    <row r="752" spans="2:2" ht="13">
      <c r="B752" s="8"/>
    </row>
    <row r="753" spans="2:2" ht="13">
      <c r="B753" s="8"/>
    </row>
    <row r="754" spans="2:2" ht="13">
      <c r="B754" s="8"/>
    </row>
    <row r="755" spans="2:2" ht="13">
      <c r="B755" s="8"/>
    </row>
    <row r="756" spans="2:2" ht="13">
      <c r="B756" s="8"/>
    </row>
    <row r="757" spans="2:2" ht="13">
      <c r="B757" s="8"/>
    </row>
    <row r="758" spans="2:2" ht="13">
      <c r="B758" s="8"/>
    </row>
    <row r="759" spans="2:2" ht="13">
      <c r="B759" s="8"/>
    </row>
    <row r="760" spans="2:2" ht="13">
      <c r="B760" s="8"/>
    </row>
    <row r="761" spans="2:2" ht="13">
      <c r="B761" s="8"/>
    </row>
    <row r="762" spans="2:2" ht="13">
      <c r="B762" s="8"/>
    </row>
    <row r="763" spans="2:2" ht="13">
      <c r="B763" s="8"/>
    </row>
    <row r="764" spans="2:2" ht="13">
      <c r="B764" s="8"/>
    </row>
    <row r="765" spans="2:2" ht="13">
      <c r="B765" s="8"/>
    </row>
    <row r="766" spans="2:2" ht="13">
      <c r="B766" s="8"/>
    </row>
    <row r="767" spans="2:2" ht="13">
      <c r="B767" s="8"/>
    </row>
    <row r="768" spans="2:2" ht="13">
      <c r="B768" s="8"/>
    </row>
    <row r="769" spans="2:2" ht="13">
      <c r="B769" s="8"/>
    </row>
    <row r="770" spans="2:2" ht="13">
      <c r="B770" s="8"/>
    </row>
    <row r="771" spans="2:2" ht="13">
      <c r="B771" s="8"/>
    </row>
    <row r="772" spans="2:2" ht="13">
      <c r="B772" s="8"/>
    </row>
    <row r="773" spans="2:2" ht="13">
      <c r="B773" s="8"/>
    </row>
    <row r="774" spans="2:2" ht="13">
      <c r="B774" s="8"/>
    </row>
    <row r="775" spans="2:2" ht="13">
      <c r="B775" s="8"/>
    </row>
    <row r="776" spans="2:2" ht="13">
      <c r="B776" s="8"/>
    </row>
    <row r="777" spans="2:2" ht="13">
      <c r="B777" s="8"/>
    </row>
    <row r="778" spans="2:2" ht="13">
      <c r="B778" s="8"/>
    </row>
    <row r="779" spans="2:2" ht="13">
      <c r="B779" s="8"/>
    </row>
    <row r="780" spans="2:2" ht="13">
      <c r="B780" s="8"/>
    </row>
    <row r="781" spans="2:2" ht="13">
      <c r="B781" s="8"/>
    </row>
    <row r="782" spans="2:2" ht="13">
      <c r="B782" s="8"/>
    </row>
    <row r="783" spans="2:2" ht="13">
      <c r="B783" s="8"/>
    </row>
    <row r="784" spans="2:2" ht="13">
      <c r="B784" s="8"/>
    </row>
    <row r="785" spans="2:2" ht="13">
      <c r="B785" s="8"/>
    </row>
    <row r="786" spans="2:2" ht="13">
      <c r="B786" s="8"/>
    </row>
    <row r="787" spans="2:2" ht="13">
      <c r="B787" s="8"/>
    </row>
    <row r="788" spans="2:2" ht="13">
      <c r="B788" s="8"/>
    </row>
    <row r="789" spans="2:2" ht="13">
      <c r="B789" s="8"/>
    </row>
    <row r="790" spans="2:2" ht="13">
      <c r="B790" s="8"/>
    </row>
    <row r="791" spans="2:2" ht="13">
      <c r="B791" s="8"/>
    </row>
    <row r="792" spans="2:2" ht="13">
      <c r="B792" s="8"/>
    </row>
    <row r="793" spans="2:2" ht="13">
      <c r="B793" s="8"/>
    </row>
    <row r="794" spans="2:2" ht="13">
      <c r="B794" s="8"/>
    </row>
    <row r="795" spans="2:2" ht="13">
      <c r="B795" s="8"/>
    </row>
    <row r="796" spans="2:2" ht="13">
      <c r="B796" s="8"/>
    </row>
    <row r="797" spans="2:2" ht="13">
      <c r="B797" s="8"/>
    </row>
    <row r="798" spans="2:2" ht="13">
      <c r="B798" s="8"/>
    </row>
    <row r="799" spans="2:2" ht="13">
      <c r="B799" s="8"/>
    </row>
    <row r="800" spans="2:2" ht="13">
      <c r="B800" s="8"/>
    </row>
    <row r="801" spans="2:2" ht="13">
      <c r="B801" s="8"/>
    </row>
    <row r="802" spans="2:2" ht="13">
      <c r="B802" s="8"/>
    </row>
    <row r="803" spans="2:2" ht="13">
      <c r="B803" s="8"/>
    </row>
    <row r="804" spans="2:2" ht="13">
      <c r="B804" s="8"/>
    </row>
    <row r="805" spans="2:2" ht="13">
      <c r="B805" s="8"/>
    </row>
    <row r="806" spans="2:2" ht="13">
      <c r="B806" s="8"/>
    </row>
    <row r="807" spans="2:2" ht="13">
      <c r="B807" s="8"/>
    </row>
    <row r="808" spans="2:2" ht="13">
      <c r="B808" s="8"/>
    </row>
    <row r="809" spans="2:2" ht="13">
      <c r="B809" s="8"/>
    </row>
    <row r="810" spans="2:2" ht="13">
      <c r="B810" s="8"/>
    </row>
    <row r="811" spans="2:2" ht="13">
      <c r="B811" s="8"/>
    </row>
    <row r="812" spans="2:2" ht="13">
      <c r="B812" s="8"/>
    </row>
    <row r="813" spans="2:2" ht="13">
      <c r="B813" s="8"/>
    </row>
    <row r="814" spans="2:2" ht="13">
      <c r="B814" s="8"/>
    </row>
    <row r="815" spans="2:2" ht="13">
      <c r="B815" s="8"/>
    </row>
    <row r="816" spans="2:2" ht="13">
      <c r="B816" s="8"/>
    </row>
    <row r="817" spans="2:2" ht="13">
      <c r="B817" s="8"/>
    </row>
    <row r="818" spans="2:2" ht="13">
      <c r="B818" s="8"/>
    </row>
    <row r="819" spans="2:2" ht="13">
      <c r="B819" s="8"/>
    </row>
    <row r="820" spans="2:2" ht="13">
      <c r="B820" s="8"/>
    </row>
    <row r="821" spans="2:2" ht="13">
      <c r="B821" s="8"/>
    </row>
    <row r="822" spans="2:2" ht="13">
      <c r="B822" s="8"/>
    </row>
    <row r="823" spans="2:2" ht="13">
      <c r="B823" s="8"/>
    </row>
    <row r="824" spans="2:2" ht="13">
      <c r="B824" s="8"/>
    </row>
    <row r="825" spans="2:2" ht="13">
      <c r="B825" s="8"/>
    </row>
    <row r="826" spans="2:2" ht="13">
      <c r="B826" s="8"/>
    </row>
    <row r="827" spans="2:2" ht="13">
      <c r="B827" s="8"/>
    </row>
    <row r="828" spans="2:2" ht="13">
      <c r="B828" s="8"/>
    </row>
    <row r="829" spans="2:2" ht="13">
      <c r="B829" s="8"/>
    </row>
    <row r="830" spans="2:2" ht="13">
      <c r="B830" s="8"/>
    </row>
    <row r="831" spans="2:2" ht="13">
      <c r="B831" s="8"/>
    </row>
    <row r="832" spans="2:2" ht="13">
      <c r="B832" s="8"/>
    </row>
    <row r="833" spans="2:2" ht="13">
      <c r="B833" s="8"/>
    </row>
    <row r="834" spans="2:2" ht="13">
      <c r="B834" s="8"/>
    </row>
    <row r="835" spans="2:2" ht="13">
      <c r="B835" s="8"/>
    </row>
    <row r="836" spans="2:2" ht="13">
      <c r="B836" s="8"/>
    </row>
    <row r="837" spans="2:2" ht="13">
      <c r="B837" s="8"/>
    </row>
    <row r="838" spans="2:2" ht="13">
      <c r="B838" s="8"/>
    </row>
    <row r="839" spans="2:2" ht="13">
      <c r="B839" s="8"/>
    </row>
    <row r="840" spans="2:2" ht="13">
      <c r="B840" s="8"/>
    </row>
    <row r="841" spans="2:2" ht="13">
      <c r="B841" s="8"/>
    </row>
    <row r="842" spans="2:2" ht="13">
      <c r="B842" s="8"/>
    </row>
    <row r="843" spans="2:2" ht="13">
      <c r="B843" s="8"/>
    </row>
    <row r="844" spans="2:2" ht="13">
      <c r="B844" s="8"/>
    </row>
    <row r="845" spans="2:2" ht="13">
      <c r="B845" s="8"/>
    </row>
    <row r="846" spans="2:2" ht="13">
      <c r="B846" s="8"/>
    </row>
    <row r="847" spans="2:2" ht="13">
      <c r="B847" s="8"/>
    </row>
    <row r="848" spans="2:2" ht="13">
      <c r="B848" s="8"/>
    </row>
    <row r="849" spans="2:2" ht="13">
      <c r="B849" s="8"/>
    </row>
    <row r="850" spans="2:2" ht="13">
      <c r="B850" s="8"/>
    </row>
    <row r="851" spans="2:2" ht="13">
      <c r="B851" s="8"/>
    </row>
    <row r="852" spans="2:2" ht="13">
      <c r="B852" s="8"/>
    </row>
    <row r="853" spans="2:2" ht="13">
      <c r="B853" s="8"/>
    </row>
    <row r="854" spans="2:2" ht="13">
      <c r="B854" s="8"/>
    </row>
    <row r="855" spans="2:2" ht="13">
      <c r="B855" s="8"/>
    </row>
    <row r="856" spans="2:2" ht="13">
      <c r="B856" s="8"/>
    </row>
    <row r="857" spans="2:2" ht="13">
      <c r="B857" s="8"/>
    </row>
    <row r="858" spans="2:2" ht="13">
      <c r="B858" s="8"/>
    </row>
    <row r="859" spans="2:2" ht="13">
      <c r="B859" s="8"/>
    </row>
    <row r="860" spans="2:2" ht="13">
      <c r="B860" s="8"/>
    </row>
    <row r="861" spans="2:2" ht="13">
      <c r="B861" s="8"/>
    </row>
    <row r="862" spans="2:2" ht="13">
      <c r="B862" s="8"/>
    </row>
    <row r="863" spans="2:2" ht="13">
      <c r="B863" s="8"/>
    </row>
    <row r="864" spans="2:2" ht="13">
      <c r="B864" s="8"/>
    </row>
    <row r="865" spans="2:2" ht="13">
      <c r="B865" s="8"/>
    </row>
    <row r="866" spans="2:2" ht="13">
      <c r="B866" s="8"/>
    </row>
    <row r="867" spans="2:2" ht="13">
      <c r="B867" s="8"/>
    </row>
    <row r="868" spans="2:2" ht="13">
      <c r="B868" s="8"/>
    </row>
    <row r="869" spans="2:2" ht="13">
      <c r="B869" s="8"/>
    </row>
    <row r="870" spans="2:2" ht="13">
      <c r="B870" s="8"/>
    </row>
    <row r="871" spans="2:2" ht="13">
      <c r="B871" s="8"/>
    </row>
    <row r="872" spans="2:2" ht="13">
      <c r="B872" s="8"/>
    </row>
    <row r="873" spans="2:2" ht="13">
      <c r="B873" s="8"/>
    </row>
    <row r="874" spans="2:2" ht="13">
      <c r="B874" s="8"/>
    </row>
    <row r="875" spans="2:2" ht="13">
      <c r="B875" s="8"/>
    </row>
    <row r="876" spans="2:2" ht="13">
      <c r="B876" s="8"/>
    </row>
    <row r="877" spans="2:2" ht="13">
      <c r="B877" s="8"/>
    </row>
    <row r="878" spans="2:2" ht="13">
      <c r="B878" s="8"/>
    </row>
    <row r="879" spans="2:2" ht="13">
      <c r="B879" s="8"/>
    </row>
    <row r="880" spans="2:2" ht="13">
      <c r="B880" s="8"/>
    </row>
    <row r="881" spans="2:2" ht="13">
      <c r="B881" s="8"/>
    </row>
    <row r="882" spans="2:2" ht="13">
      <c r="B882" s="8"/>
    </row>
    <row r="883" spans="2:2" ht="13">
      <c r="B883" s="8"/>
    </row>
    <row r="884" spans="2:2" ht="13">
      <c r="B884" s="8"/>
    </row>
    <row r="885" spans="2:2" ht="13">
      <c r="B885" s="8"/>
    </row>
    <row r="886" spans="2:2" ht="13">
      <c r="B886" s="8"/>
    </row>
    <row r="887" spans="2:2" ht="13">
      <c r="B887" s="8"/>
    </row>
    <row r="888" spans="2:2" ht="13">
      <c r="B888" s="8"/>
    </row>
    <row r="889" spans="2:2" ht="13">
      <c r="B889" s="8"/>
    </row>
    <row r="890" spans="2:2" ht="13">
      <c r="B890" s="8"/>
    </row>
    <row r="891" spans="2:2" ht="13">
      <c r="B891" s="8"/>
    </row>
    <row r="892" spans="2:2" ht="13">
      <c r="B892" s="8"/>
    </row>
    <row r="893" spans="2:2" ht="13">
      <c r="B893" s="8"/>
    </row>
    <row r="894" spans="2:2" ht="13">
      <c r="B894" s="8"/>
    </row>
    <row r="895" spans="2:2" ht="13">
      <c r="B895" s="8"/>
    </row>
    <row r="896" spans="2:2" ht="13">
      <c r="B896" s="8"/>
    </row>
    <row r="897" spans="2:2" ht="13">
      <c r="B897" s="8"/>
    </row>
    <row r="898" spans="2:2" ht="13">
      <c r="B898" s="8"/>
    </row>
    <row r="899" spans="2:2" ht="13">
      <c r="B899" s="8"/>
    </row>
    <row r="900" spans="2:2" ht="13">
      <c r="B900" s="8"/>
    </row>
    <row r="901" spans="2:2" ht="13">
      <c r="B901" s="8"/>
    </row>
    <row r="902" spans="2:2" ht="13">
      <c r="B902" s="8"/>
    </row>
    <row r="903" spans="2:2" ht="13">
      <c r="B903" s="8"/>
    </row>
    <row r="904" spans="2:2" ht="13">
      <c r="B904" s="8"/>
    </row>
    <row r="905" spans="2:2" ht="13">
      <c r="B905" s="8"/>
    </row>
    <row r="906" spans="2:2" ht="13">
      <c r="B906" s="8"/>
    </row>
    <row r="907" spans="2:2" ht="13">
      <c r="B907" s="8"/>
    </row>
    <row r="908" spans="2:2" ht="13">
      <c r="B908" s="8"/>
    </row>
    <row r="909" spans="2:2" ht="13">
      <c r="B909" s="8"/>
    </row>
    <row r="910" spans="2:2" ht="13">
      <c r="B910" s="8"/>
    </row>
    <row r="911" spans="2:2" ht="13">
      <c r="B911" s="8"/>
    </row>
    <row r="912" spans="2:2" ht="13">
      <c r="B912" s="8"/>
    </row>
    <row r="913" spans="2:2" ht="13">
      <c r="B913" s="8"/>
    </row>
    <row r="914" spans="2:2" ht="13">
      <c r="B914" s="8"/>
    </row>
    <row r="915" spans="2:2" ht="13">
      <c r="B915" s="8"/>
    </row>
    <row r="916" spans="2:2" ht="13">
      <c r="B916" s="8"/>
    </row>
    <row r="917" spans="2:2" ht="13">
      <c r="B917" s="8"/>
    </row>
    <row r="918" spans="2:2" ht="13">
      <c r="B918" s="8"/>
    </row>
    <row r="919" spans="2:2" ht="13">
      <c r="B919" s="8"/>
    </row>
    <row r="920" spans="2:2" ht="13">
      <c r="B920" s="8"/>
    </row>
    <row r="921" spans="2:2" ht="13">
      <c r="B921" s="8"/>
    </row>
    <row r="922" spans="2:2" ht="13">
      <c r="B922" s="8"/>
    </row>
    <row r="923" spans="2:2" ht="13">
      <c r="B923" s="8"/>
    </row>
    <row r="924" spans="2:2" ht="13">
      <c r="B924" s="8"/>
    </row>
    <row r="925" spans="2:2" ht="13">
      <c r="B925" s="8"/>
    </row>
    <row r="926" spans="2:2" ht="13">
      <c r="B926" s="8"/>
    </row>
    <row r="927" spans="2:2" ht="13">
      <c r="B927" s="8"/>
    </row>
    <row r="928" spans="2:2" ht="13">
      <c r="B928" s="8"/>
    </row>
    <row r="929" spans="2:2" ht="13">
      <c r="B929" s="8"/>
    </row>
    <row r="930" spans="2:2" ht="13">
      <c r="B930" s="8"/>
    </row>
    <row r="931" spans="2:2" ht="13">
      <c r="B931" s="8"/>
    </row>
    <row r="932" spans="2:2" ht="13">
      <c r="B932" s="8"/>
    </row>
    <row r="933" spans="2:2" ht="13">
      <c r="B933" s="8"/>
    </row>
    <row r="934" spans="2:2" ht="13">
      <c r="B934" s="8"/>
    </row>
    <row r="935" spans="2:2" ht="13">
      <c r="B935" s="8"/>
    </row>
    <row r="936" spans="2:2" ht="13">
      <c r="B936" s="8"/>
    </row>
    <row r="937" spans="2:2" ht="13">
      <c r="B937" s="8"/>
    </row>
    <row r="938" spans="2:2" ht="13">
      <c r="B938" s="8"/>
    </row>
    <row r="939" spans="2:2" ht="13">
      <c r="B939" s="8"/>
    </row>
    <row r="940" spans="2:2" ht="13">
      <c r="B940" s="8"/>
    </row>
    <row r="941" spans="2:2" ht="13">
      <c r="B941" s="8"/>
    </row>
    <row r="942" spans="2:2" ht="13">
      <c r="B942" s="8"/>
    </row>
    <row r="943" spans="2:2" ht="13">
      <c r="B943" s="8"/>
    </row>
    <row r="944" spans="2:2" ht="13">
      <c r="B944" s="8"/>
    </row>
    <row r="945" spans="2:2" ht="13">
      <c r="B945" s="8"/>
    </row>
    <row r="946" spans="2:2" ht="13">
      <c r="B946" s="8"/>
    </row>
    <row r="947" spans="2:2" ht="13">
      <c r="B947" s="8"/>
    </row>
    <row r="948" spans="2:2" ht="13">
      <c r="B948" s="8"/>
    </row>
    <row r="949" spans="2:2" ht="13">
      <c r="B949" s="8"/>
    </row>
    <row r="950" spans="2:2" ht="13">
      <c r="B950" s="8"/>
    </row>
    <row r="951" spans="2:2" ht="13">
      <c r="B951" s="8"/>
    </row>
    <row r="952" spans="2:2" ht="13">
      <c r="B952" s="8"/>
    </row>
    <row r="953" spans="2:2" ht="13">
      <c r="B953" s="8"/>
    </row>
    <row r="954" spans="2:2" ht="13">
      <c r="B954" s="8"/>
    </row>
    <row r="955" spans="2:2" ht="13">
      <c r="B955" s="8"/>
    </row>
    <row r="956" spans="2:2" ht="13">
      <c r="B956" s="8"/>
    </row>
    <row r="957" spans="2:2" ht="13">
      <c r="B957" s="8"/>
    </row>
    <row r="958" spans="2:2" ht="13">
      <c r="B958" s="8"/>
    </row>
    <row r="959" spans="2:2" ht="13">
      <c r="B959" s="8"/>
    </row>
    <row r="960" spans="2:2" ht="13">
      <c r="B960" s="8"/>
    </row>
    <row r="961" spans="2:2" ht="13">
      <c r="B961" s="8"/>
    </row>
    <row r="962" spans="2:2" ht="13">
      <c r="B962" s="8"/>
    </row>
    <row r="963" spans="2:2" ht="13">
      <c r="B963" s="8"/>
    </row>
    <row r="964" spans="2:2" ht="13">
      <c r="B964" s="8"/>
    </row>
    <row r="965" spans="2:2" ht="13">
      <c r="B965" s="8"/>
    </row>
    <row r="966" spans="2:2" ht="13">
      <c r="B966" s="8"/>
    </row>
    <row r="967" spans="2:2" ht="13">
      <c r="B967" s="8"/>
    </row>
    <row r="968" spans="2:2" ht="13">
      <c r="B968" s="8"/>
    </row>
    <row r="969" spans="2:2" ht="13">
      <c r="B969" s="8"/>
    </row>
    <row r="970" spans="2:2" ht="13">
      <c r="B970" s="8"/>
    </row>
    <row r="971" spans="2:2" ht="13">
      <c r="B971" s="8"/>
    </row>
    <row r="972" spans="2:2" ht="13">
      <c r="B972" s="8"/>
    </row>
    <row r="973" spans="2:2" ht="13">
      <c r="B973" s="8"/>
    </row>
    <row r="974" spans="2:2" ht="13">
      <c r="B974" s="8"/>
    </row>
    <row r="975" spans="2:2" ht="13">
      <c r="B975" s="8"/>
    </row>
    <row r="976" spans="2:2" ht="13">
      <c r="B976" s="8"/>
    </row>
    <row r="977" spans="2:2" ht="13">
      <c r="B977" s="8"/>
    </row>
    <row r="978" spans="2:2" ht="13">
      <c r="B978" s="8"/>
    </row>
    <row r="979" spans="2:2" ht="13">
      <c r="B979" s="8"/>
    </row>
    <row r="980" spans="2:2" ht="13">
      <c r="B980" s="8"/>
    </row>
    <row r="981" spans="2:2" ht="13">
      <c r="B981" s="8"/>
    </row>
    <row r="982" spans="2:2" ht="13">
      <c r="B982" s="8"/>
    </row>
    <row r="983" spans="2:2" ht="13">
      <c r="B983" s="8"/>
    </row>
    <row r="984" spans="2:2" ht="13">
      <c r="B984" s="8"/>
    </row>
    <row r="985" spans="2:2" ht="13">
      <c r="B985" s="8"/>
    </row>
    <row r="986" spans="2:2" ht="13">
      <c r="B986" s="8"/>
    </row>
    <row r="987" spans="2:2" ht="13">
      <c r="B987" s="8"/>
    </row>
    <row r="988" spans="2:2" ht="13">
      <c r="B988" s="8"/>
    </row>
    <row r="989" spans="2:2" ht="13">
      <c r="B989" s="8"/>
    </row>
    <row r="990" spans="2:2" ht="13">
      <c r="B990" s="8"/>
    </row>
    <row r="991" spans="2:2" ht="13">
      <c r="B991" s="8"/>
    </row>
    <row r="992" spans="2:2" ht="13">
      <c r="B992" s="8"/>
    </row>
    <row r="993" spans="2:2" ht="13">
      <c r="B993" s="8"/>
    </row>
    <row r="994" spans="2:2" ht="13">
      <c r="B994" s="8"/>
    </row>
    <row r="995" spans="2:2" ht="13">
      <c r="B995" s="8"/>
    </row>
    <row r="996" spans="2:2" ht="13">
      <c r="B996" s="8"/>
    </row>
    <row r="997" spans="2:2" ht="13">
      <c r="B997" s="8"/>
    </row>
    <row r="998" spans="2:2" ht="13">
      <c r="B998" s="8"/>
    </row>
    <row r="999" spans="2:2" ht="13">
      <c r="B999" s="8"/>
    </row>
    <row r="1000" spans="2:2" ht="13">
      <c r="B1000" s="8"/>
    </row>
    <row r="1001" spans="2:2" ht="13">
      <c r="B1001" s="8"/>
    </row>
    <row r="1002" spans="2:2" ht="13">
      <c r="B1002" s="8"/>
    </row>
  </sheetData>
  <mergeCells count="1">
    <mergeCell ref="D2:H2"/>
  </mergeCells>
  <pageMargins left="0.7" right="0.7" top="0.75" bottom="0.75" header="0.3" footer="0.3"/>
</worksheet>
</file>

<file path=xl/worksheets/sheet1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sheetPr>
    <outlinePr summaryBelow="0" summaryRight="0"/>
  </sheetPr>
  <dimension ref="A1:BL819"/>
  <sheetViews>
    <sheetView workbookViewId="0">
      <pane xSplit="10" topLeftCell="K1" activePane="topRight" state="frozen"/>
      <selection pane="topRight" activeCell="L2" sqref="L2"/>
    </sheetView>
  </sheetViews>
  <sheetFormatPr baseColWidth="10" defaultColWidth="14.5" defaultRowHeight="15.75" customHeight="1"/>
  <cols>
    <col min="1" max="1" width="2.83203125" customWidth="1"/>
    <col min="2" max="2" width="3.5" customWidth="1"/>
    <col min="3" max="3" width="12.5" customWidth="1"/>
    <col min="4" max="4" width="14.5" customWidth="1"/>
    <col min="5" max="6" width="12.83203125" customWidth="1"/>
    <col min="7" max="7" width="20.5" customWidth="1"/>
    <col min="8" max="8" width="18.5" customWidth="1"/>
    <col min="9" max="9" width="20.33203125" customWidth="1"/>
    <col min="13" max="13" width="11.83203125" customWidth="1"/>
    <col min="14" max="14" width="10.6640625" customWidth="1"/>
    <col min="15" max="15" width="13.5" customWidth="1"/>
    <col min="16" max="16" width="14.33203125" customWidth="1"/>
    <col min="17" max="17" width="15.5" customWidth="1"/>
    <col min="18" max="18" width="12.33203125" customWidth="1"/>
    <col min="19" max="19" width="7" customWidth="1"/>
    <col min="20" max="20" width="2.6640625" customWidth="1"/>
    <col min="21" max="21" width="5.33203125" customWidth="1"/>
    <col min="22" max="22" width="3.6640625" customWidth="1"/>
    <col min="23" max="23" width="2.83203125" customWidth="1"/>
    <col min="24" max="24" width="2.5" customWidth="1"/>
    <col min="25" max="25" width="4.33203125" customWidth="1"/>
    <col min="26" max="26" width="6" customWidth="1"/>
    <col min="27" max="27" width="14.5" customWidth="1"/>
    <col min="28" max="28" width="12.83203125" customWidth="1"/>
    <col min="29" max="29" width="13.83203125" customWidth="1"/>
    <col min="30" max="30" width="11.5" customWidth="1"/>
    <col min="31" max="31" width="13.5" customWidth="1"/>
    <col min="32" max="32" width="12" customWidth="1"/>
    <col min="33" max="33" width="24.83203125" customWidth="1"/>
    <col min="34" max="34" width="12.5" customWidth="1"/>
    <col min="41" max="41" width="4.83203125" customWidth="1"/>
    <col min="42" max="42" width="6.6640625" customWidth="1"/>
    <col min="43" max="43" width="13.5" customWidth="1"/>
    <col min="44" max="44" width="7.33203125" customWidth="1"/>
    <col min="45" max="45" width="35.5" customWidth="1"/>
    <col min="46" max="46" width="52.5" customWidth="1"/>
    <col min="47" max="47" width="3.5" customWidth="1"/>
    <col min="48" max="48" width="6.83203125" customWidth="1"/>
    <col min="49" max="49" width="6.6640625" customWidth="1"/>
    <col min="50" max="50" width="11.1640625" customWidth="1"/>
    <col min="51" max="52" width="7.83203125" customWidth="1"/>
    <col min="53" max="54" width="8.1640625" customWidth="1"/>
    <col min="55" max="64" width="6.6640625" customWidth="1"/>
  </cols>
  <sheetData>
    <row r="1" spans="1:64" ht="15.75" customHeight="1">
      <c r="A1" s="1"/>
      <c r="B1" s="2"/>
      <c r="C1" s="662" t="s">
        <v>0</v>
      </c>
      <c r="D1" s="661"/>
      <c r="E1" s="3"/>
      <c r="F1" s="3"/>
      <c r="G1" s="663"/>
      <c r="H1" s="661"/>
      <c r="I1" s="661"/>
      <c r="J1" s="661"/>
      <c r="K1" s="7"/>
      <c r="L1" s="7"/>
      <c r="M1" s="7"/>
      <c r="N1" s="7"/>
      <c r="O1" s="7"/>
      <c r="P1" s="7"/>
      <c r="Q1" s="7"/>
      <c r="R1" s="7"/>
      <c r="S1" s="7"/>
      <c r="T1" s="7"/>
      <c r="U1" s="7"/>
      <c r="V1" s="7"/>
      <c r="W1" s="7"/>
      <c r="X1" s="7"/>
      <c r="Y1" s="7"/>
      <c r="Z1" s="7"/>
      <c r="AA1" s="7"/>
      <c r="AB1" s="3"/>
      <c r="AC1" s="3"/>
      <c r="AD1" s="3"/>
      <c r="AE1" s="3"/>
      <c r="AF1" s="3"/>
      <c r="AG1" s="5"/>
      <c r="AH1" s="3"/>
      <c r="AS1" s="5"/>
      <c r="AT1" s="3"/>
      <c r="AV1" s="5"/>
      <c r="AW1" s="5"/>
      <c r="AX1" s="5"/>
      <c r="AY1" s="5"/>
      <c r="AZ1" s="5"/>
      <c r="BA1" s="5"/>
      <c r="BB1" s="5"/>
      <c r="BC1" s="5"/>
      <c r="BD1" s="5"/>
      <c r="BE1" s="5"/>
      <c r="BF1" s="5"/>
      <c r="BG1" s="5"/>
      <c r="BH1" s="5"/>
      <c r="BI1" s="5"/>
      <c r="BJ1" s="5"/>
      <c r="BK1" s="5"/>
      <c r="BL1" s="5"/>
    </row>
    <row r="2" spans="1:64" ht="15.75" customHeight="1">
      <c r="B2" s="10"/>
      <c r="D2" s="3"/>
      <c r="E2" s="3"/>
      <c r="F2" s="3"/>
      <c r="G2" s="5"/>
      <c r="H2" s="5"/>
      <c r="I2" s="11"/>
      <c r="J2" s="7"/>
      <c r="K2" s="7"/>
      <c r="L2" s="9" t="s">
        <v>2</v>
      </c>
      <c r="M2" s="7"/>
      <c r="N2" s="7"/>
      <c r="O2" s="7"/>
      <c r="P2" s="7">
        <f>'Severity, Risk, and Probability'!E35</f>
        <v>24</v>
      </c>
      <c r="Q2" s="7"/>
      <c r="R2" s="7"/>
      <c r="S2" s="7"/>
      <c r="T2" s="7"/>
      <c r="U2" s="7"/>
      <c r="V2" s="7"/>
      <c r="W2" s="7"/>
      <c r="X2" s="7"/>
      <c r="Y2" s="7"/>
      <c r="Z2" s="7"/>
      <c r="AA2" s="7"/>
      <c r="AB2" s="3"/>
      <c r="AC2" s="3"/>
      <c r="AD2" s="3"/>
      <c r="AE2" s="3"/>
      <c r="AF2" s="3"/>
      <c r="AG2" s="5"/>
      <c r="AH2" s="3"/>
      <c r="AS2" s="5"/>
      <c r="AT2" s="3"/>
      <c r="AV2" s="5"/>
      <c r="AW2" s="5"/>
      <c r="AX2" s="5"/>
      <c r="AY2" s="5"/>
      <c r="AZ2" s="5"/>
      <c r="BA2" s="5"/>
      <c r="BB2" s="5"/>
      <c r="BC2" s="5"/>
      <c r="BD2" s="5"/>
      <c r="BE2" s="5"/>
      <c r="BF2" s="5"/>
      <c r="BG2" s="5"/>
      <c r="BH2" s="5"/>
      <c r="BI2" s="5"/>
      <c r="BJ2" s="5"/>
      <c r="BK2" s="5"/>
      <c r="BL2" s="5"/>
    </row>
    <row r="3" spans="1:64" ht="15.75" customHeight="1">
      <c r="A3" s="13"/>
      <c r="B3" s="14"/>
      <c r="C3" s="15" t="str">
        <f>HYPERLINK("https://docs.google.com/spreadsheets/d/1d5OLwP5-S4NznMBVqy1ApUd0E7Db41KGXXUrO80Jw2I/edit#gid=1623976841","Link to SBS List")</f>
        <v>Link to SBS List</v>
      </c>
      <c r="D3" s="3"/>
      <c r="E3" s="3"/>
      <c r="F3" s="3"/>
      <c r="G3" s="5"/>
      <c r="H3" s="5"/>
      <c r="I3" s="11"/>
      <c r="J3" s="7"/>
      <c r="K3" s="7"/>
      <c r="L3" s="7"/>
      <c r="M3" s="7"/>
      <c r="N3" s="7"/>
      <c r="O3" s="7"/>
      <c r="P3" s="7"/>
      <c r="Q3" s="7"/>
      <c r="R3" s="7"/>
      <c r="S3" s="7"/>
      <c r="T3" s="7"/>
      <c r="U3" s="7"/>
      <c r="V3" s="7"/>
      <c r="W3" s="7"/>
      <c r="X3" s="7"/>
      <c r="Y3" s="7"/>
      <c r="Z3" s="7"/>
      <c r="AA3" s="7"/>
      <c r="AB3" s="3"/>
      <c r="AC3" s="3"/>
      <c r="AD3" s="3"/>
      <c r="AE3" s="3"/>
      <c r="AF3" s="3"/>
      <c r="AG3" s="5"/>
      <c r="AH3" s="3"/>
      <c r="AS3" s="5"/>
      <c r="AT3" s="3"/>
      <c r="AV3" s="5"/>
      <c r="AW3" s="5"/>
      <c r="AX3" s="5"/>
      <c r="AY3" s="5"/>
      <c r="AZ3" s="5"/>
      <c r="BA3" s="5"/>
      <c r="BB3" s="5"/>
      <c r="BC3" s="5"/>
      <c r="BD3" s="5"/>
      <c r="BE3" s="5"/>
      <c r="BF3" s="5"/>
      <c r="BG3" s="5"/>
      <c r="BH3" s="5"/>
      <c r="BI3" s="5"/>
      <c r="BJ3" s="5"/>
      <c r="BK3" s="5"/>
      <c r="BL3" s="5"/>
    </row>
    <row r="4" spans="1:64" ht="14">
      <c r="A4" s="16"/>
      <c r="B4" s="17"/>
      <c r="C4" s="16"/>
      <c r="D4" s="18"/>
      <c r="E4" s="18"/>
      <c r="F4" s="18"/>
      <c r="G4" s="652" t="s">
        <v>3</v>
      </c>
      <c r="H4" s="653"/>
      <c r="I4" s="653"/>
      <c r="J4" s="654"/>
      <c r="K4" s="20"/>
      <c r="L4" s="21"/>
      <c r="M4" s="664" t="s">
        <v>4</v>
      </c>
      <c r="N4" s="665"/>
      <c r="O4" s="665"/>
      <c r="P4" s="665"/>
      <c r="Q4" s="665"/>
      <c r="R4" s="665"/>
      <c r="S4" s="665"/>
      <c r="T4" s="665"/>
      <c r="U4" s="665"/>
      <c r="V4" s="665"/>
      <c r="W4" s="665"/>
      <c r="X4" s="665"/>
      <c r="Y4" s="665"/>
      <c r="Z4" s="666"/>
      <c r="AA4" s="667" t="s">
        <v>5</v>
      </c>
      <c r="AB4" s="653"/>
      <c r="AC4" s="653"/>
      <c r="AD4" s="653"/>
      <c r="AE4" s="653"/>
      <c r="AF4" s="653"/>
      <c r="AG4" s="653"/>
      <c r="AH4" s="654"/>
      <c r="AI4" s="657" t="s">
        <v>6</v>
      </c>
      <c r="AJ4" s="658"/>
      <c r="AK4" s="658"/>
      <c r="AL4" s="658"/>
      <c r="AM4" s="658"/>
      <c r="AN4" s="658"/>
      <c r="AO4" s="658"/>
      <c r="AP4" s="659"/>
      <c r="AQ4" s="22"/>
      <c r="AR4" s="22"/>
      <c r="AS4" s="23"/>
      <c r="AT4" s="23"/>
      <c r="AU4" s="22"/>
      <c r="AV4" s="24"/>
      <c r="AW4" s="24"/>
      <c r="AX4" s="24"/>
      <c r="AY4" s="24"/>
      <c r="AZ4" s="24"/>
      <c r="BA4" s="24"/>
      <c r="BB4" s="660"/>
      <c r="BC4" s="661"/>
      <c r="BD4" s="661"/>
      <c r="BE4" s="661"/>
      <c r="BF4" s="24"/>
      <c r="BG4" s="24"/>
      <c r="BH4" s="24"/>
      <c r="BI4" s="24"/>
      <c r="BJ4" s="24"/>
      <c r="BK4" s="24"/>
      <c r="BL4" s="24"/>
    </row>
    <row r="5" spans="1:64" ht="15.75" customHeight="1">
      <c r="A5" s="25"/>
      <c r="B5" s="28" t="s">
        <v>8</v>
      </c>
      <c r="C5" s="26" t="s">
        <v>7</v>
      </c>
      <c r="D5" s="27" t="s">
        <v>9</v>
      </c>
      <c r="E5" s="29" t="s">
        <v>1025</v>
      </c>
      <c r="F5" s="29" t="s">
        <v>10</v>
      </c>
      <c r="G5" s="34" t="s">
        <v>12</v>
      </c>
      <c r="H5" s="35" t="s">
        <v>13</v>
      </c>
      <c r="I5" s="36" t="s">
        <v>14</v>
      </c>
      <c r="J5" s="37" t="s">
        <v>15</v>
      </c>
      <c r="K5" s="39" t="s">
        <v>16</v>
      </c>
      <c r="L5" s="31" t="s">
        <v>17</v>
      </c>
      <c r="M5" s="31" t="str">
        <f>'Severity, Risk, and Probability'!B12</f>
        <v>Downtime (DT)</v>
      </c>
      <c r="N5" s="31" t="str">
        <f>'Severity, Risk, and Probability'!C12</f>
        <v>Cost Impact (C)</v>
      </c>
      <c r="O5" s="31" t="str">
        <f>'Severity, Risk, and Probability'!D12</f>
        <v>Personnel Safety</v>
      </c>
      <c r="P5" s="31" t="str">
        <f>'Severity, Risk, and Probability'!E12</f>
        <v>Radiological Impact (R)</v>
      </c>
      <c r="Q5" s="31" t="str">
        <f>'Severity, Risk, and Probability'!F12</f>
        <v>Environmental Impact</v>
      </c>
      <c r="R5" s="31" t="s">
        <v>18</v>
      </c>
      <c r="S5" s="31" t="s">
        <v>21</v>
      </c>
      <c r="T5" s="31" t="s">
        <v>19</v>
      </c>
      <c r="U5" s="41" t="s">
        <v>20</v>
      </c>
      <c r="V5" s="41" t="s">
        <v>26</v>
      </c>
      <c r="W5" s="41" t="s">
        <v>22</v>
      </c>
      <c r="X5" s="41" t="s">
        <v>23</v>
      </c>
      <c r="Y5" s="41" t="s">
        <v>24</v>
      </c>
      <c r="Z5" s="43" t="s">
        <v>25</v>
      </c>
      <c r="AA5" s="45" t="s">
        <v>37</v>
      </c>
      <c r="AB5" s="40" t="s">
        <v>38</v>
      </c>
      <c r="AC5" s="40" t="s">
        <v>39</v>
      </c>
      <c r="AD5" s="40" t="s">
        <v>40</v>
      </c>
      <c r="AE5" s="40" t="s">
        <v>41</v>
      </c>
      <c r="AF5" s="40" t="s">
        <v>42</v>
      </c>
      <c r="AG5" s="40" t="s">
        <v>33</v>
      </c>
      <c r="AH5" s="46" t="s">
        <v>34</v>
      </c>
      <c r="AI5" s="47" t="s">
        <v>35</v>
      </c>
      <c r="AJ5" s="49" t="str">
        <f t="shared" ref="AJ5:AN5" si="0">M5</f>
        <v>Downtime (DT)</v>
      </c>
      <c r="AK5" s="51" t="str">
        <f t="shared" si="0"/>
        <v>Cost Impact (C)</v>
      </c>
      <c r="AL5" s="51" t="str">
        <f t="shared" si="0"/>
        <v>Personnel Safety</v>
      </c>
      <c r="AM5" s="51" t="str">
        <f t="shared" si="0"/>
        <v>Radiological Impact (R)</v>
      </c>
      <c r="AN5" s="51" t="str">
        <f t="shared" si="0"/>
        <v>Environmental Impact</v>
      </c>
      <c r="AO5" s="53" t="s">
        <v>36</v>
      </c>
      <c r="AP5" s="54" t="s">
        <v>43</v>
      </c>
      <c r="AQ5" s="55" t="s">
        <v>44</v>
      </c>
      <c r="AR5" s="58" t="s">
        <v>45</v>
      </c>
      <c r="AS5" s="57" t="s">
        <v>46</v>
      </c>
      <c r="AT5" s="59" t="s">
        <v>48</v>
      </c>
      <c r="AU5" s="25"/>
      <c r="AV5" s="29" t="s">
        <v>49</v>
      </c>
      <c r="AW5" s="29" t="s">
        <v>50</v>
      </c>
      <c r="AX5" s="25" t="s">
        <v>51</v>
      </c>
      <c r="AY5" s="25" t="s">
        <v>52</v>
      </c>
      <c r="AZ5" s="25" t="s">
        <v>53</v>
      </c>
      <c r="BA5" s="60" t="s">
        <v>54</v>
      </c>
      <c r="BB5" s="60" t="s">
        <v>55</v>
      </c>
      <c r="BC5" s="60" t="s">
        <v>56</v>
      </c>
      <c r="BD5" s="60" t="s">
        <v>57</v>
      </c>
      <c r="BE5" s="60" t="s">
        <v>58</v>
      </c>
      <c r="BF5" s="60" t="s">
        <v>59</v>
      </c>
      <c r="BG5" s="60" t="s">
        <v>60</v>
      </c>
      <c r="BH5" s="60" t="s">
        <v>61</v>
      </c>
      <c r="BI5" s="60" t="s">
        <v>62</v>
      </c>
      <c r="BJ5" s="60" t="s">
        <v>63</v>
      </c>
      <c r="BK5" s="60" t="s">
        <v>64</v>
      </c>
      <c r="BL5" s="60" t="s">
        <v>65</v>
      </c>
    </row>
    <row r="6" spans="1:64" ht="15.75" customHeight="1">
      <c r="A6" s="62">
        <f t="shared" ref="A6:A36" si="1">ROW(B6)-B6</f>
        <v>5</v>
      </c>
      <c r="B6" s="63">
        <v>1</v>
      </c>
      <c r="C6" s="61"/>
      <c r="D6" s="64" t="str">
        <f t="array" aca="1" ref="D6" ca="1">IFERROR(INDEX(SBS!$B$1:$B$530,MATCH(C6,SBS!$A$1:$A$530,0)),"-")</f>
        <v>-</v>
      </c>
      <c r="E6" s="64"/>
      <c r="F6" s="64" t="str">
        <f t="array" aca="1" ref="F6" ca="1">IFERROR(INDEX(SBS!$C$1:$C$530,MATCH(C6,SBS!$A$1:$A$530,0)),"-")</f>
        <v>-</v>
      </c>
      <c r="G6" s="66"/>
      <c r="H6" s="68"/>
      <c r="I6" s="68"/>
      <c r="J6" s="70"/>
      <c r="K6" s="72"/>
      <c r="L6" s="68"/>
      <c r="M6" s="68"/>
      <c r="N6" s="61"/>
      <c r="O6" s="61"/>
      <c r="P6" s="61"/>
      <c r="Q6" s="61"/>
      <c r="R6" s="61"/>
      <c r="S6" s="61">
        <v>0.1</v>
      </c>
      <c r="T6" s="77" t="str">
        <f t="array" ref="T6">IFERROR(INDEX('Severity, Risk, and Probability'!$A$4:$A$8,MATCH(K6,'Severity, Risk, and Probability'!$B$4:$B$8,0)),"")</f>
        <v/>
      </c>
      <c r="U6" s="77" t="str">
        <f t="array" ref="U6">IFERROR(INDEX('Severity, Risk, and Probability'!$A$4:$A$8,MATCH(L6,'Severity, Risk, and Probability'!$B$4:$B$8,0)),"")</f>
        <v/>
      </c>
      <c r="V6" s="79" t="s">
        <v>2662</v>
      </c>
      <c r="W6" s="77" t="str">
        <f t="array" ref="W6">IFERROR(MAX(INDEX('Severity, Risk, and Probability'!$A$13:$A$17,MATCH(M6,'Severity, Risk, and Probability'!$B$13:$B$17,0)),INDEX('Severity, Risk, and Probability'!$A$13:$A$17,MATCH(N6,'Severity, Risk, and Probability'!$C$13:$C$17,0)),INDEX('Severity, Risk, and Probability'!$A$13:$A$17,MATCH(O6,'Severity, Risk, and Probability'!$D$13:$D$17,0)),INDEX('Severity, Risk, and Probability'!$A$13:$A$17,MATCH(P6,'Severity, Risk, and Probability'!$E$13:$E$17,0)),INDEX('Severity, Risk, and Probability'!$A$13:$A$17,MATCH(Q6,'Severity, Risk, and Probability'!$F$13:$F$17,0))),"")</f>
        <v/>
      </c>
      <c r="X6" s="80" t="str">
        <f t="array" ref="X6">IFERROR(INDEX('Severity, Risk, and Probability'!$A$20:$A$24,MATCH(R6,'Severity, Risk, and Probability'!$B$20:$B$24,0)),"")</f>
        <v/>
      </c>
      <c r="Y6" s="77" t="e">
        <f t="shared" ref="Y6:Y36" si="2">T6*W6</f>
        <v>#VALUE!</v>
      </c>
      <c r="Z6" s="200" t="e">
        <f t="shared" ref="Z6:Z36" si="3">T6*W6*X6</f>
        <v>#VALUE!</v>
      </c>
      <c r="AA6" s="86"/>
      <c r="AB6" s="88" t="str">
        <f t="array" aca="1" ref="AB6" ca="1">IFERROR(INDEX(SBS!$B$1:$B$530,MATCH(AA6,SBS!$A$1:$A$530,0)),"None")</f>
        <v>None</v>
      </c>
      <c r="AC6" s="61"/>
      <c r="AD6" s="88" t="str">
        <f t="array" aca="1" ref="AD6" ca="1">IFERROR(INDEX(SBS!$B$1:$B$530,MATCH(AC6,SBS!$A$1:$A$530,0)),"None")</f>
        <v>None</v>
      </c>
      <c r="AE6" s="61"/>
      <c r="AF6" s="88" t="str">
        <f t="array" aca="1" ref="AF6" ca="1">IFERROR(INDEX(SBS!$B$1:$B$530,MATCH(AE6,SBS!$A$1:$A$530,0)),"None")</f>
        <v>None</v>
      </c>
      <c r="AG6" s="90"/>
      <c r="AH6" s="92"/>
      <c r="AI6" s="66"/>
      <c r="AJ6" s="68"/>
      <c r="AK6" s="61"/>
      <c r="AL6" s="61"/>
      <c r="AM6" s="61"/>
      <c r="AN6" s="61"/>
      <c r="AO6" s="88" t="str">
        <f t="array" ref="AO6">IFERROR(MAX(INDEX('Severity, Risk, and Probability'!$A$13:$A$17,MATCH(AJ6,'Severity, Risk, and Probability'!$B$13:$B$17,0)),INDEX('Severity, Risk, and Probability'!$A$13:$A$17,MATCH(AK6,'Severity, Risk, and Probability'!$C$13:$C$17,0)),INDEX('Severity, Risk, and Probability'!$A$13:$A$17,MATCH(AM6,'Severity, Risk, and Probability'!$E$13:$E$17,0)),INDEX('Severity, Risk, and Probability'!$A$13:$A$17,MATCH(AN6,'Severity, Risk, and Probability'!$F$13:$F$17,0))),"")</f>
        <v/>
      </c>
      <c r="AP6" s="98" t="e">
        <f t="shared" ref="AP6:AP36" si="4">AO6*U6</f>
        <v>#VALUE!</v>
      </c>
      <c r="AQ6" s="109"/>
      <c r="AR6" s="102" t="s">
        <v>84</v>
      </c>
      <c r="AS6" s="103"/>
      <c r="AT6" s="198"/>
      <c r="AV6" s="106">
        <f t="shared" ref="AV6:AV36" si="5">IFERROR(LEFT(C6, FIND( "|", SUBSTITUTE( C6, ".", "|", 3 ) ) - 1 ),C6)</f>
        <v>0</v>
      </c>
      <c r="AW6" s="107">
        <f t="shared" ref="AW6:AW36" si="6">IFERROR(LEFT(C6, FIND( "|", SUBSTITUTE( C6, ".", "|", 4 ) ) - 1 ),C6)</f>
        <v>0</v>
      </c>
      <c r="AX6" s="108" t="e">
        <f t="shared" ref="AX6:AX36" ca="1" si="7">IF(AND(GTE(Y6,12),LT(AP6,8),NOT(ISBLANK(AA6))),AB6,"-")</f>
        <v>#NAME?</v>
      </c>
      <c r="AY6" s="108" t="e">
        <f t="shared" ref="AY6:AY36" ca="1" si="8">IF(AND(GTE(Y6,12),LT(AP6,8),NOT(ISBLANK(AC6))),AD6,"-")</f>
        <v>#NAME?</v>
      </c>
      <c r="AZ6" s="108" t="e">
        <f t="shared" ref="AZ6:AZ36" ca="1" si="9">IF(AND(GTE(Y6,12),LT(AP6,8),NOT(ISBLANK(AE6))),AF6,"-")</f>
        <v>#NAME?</v>
      </c>
      <c r="BA6" s="108" t="b">
        <f t="shared" ref="BA6:BA36" si="10">AND(BB6,BC6,BD6,BE6,BF6,BG6,BH6,BI6)</f>
        <v>1</v>
      </c>
      <c r="BB6" s="108" t="b">
        <f t="array" ref="BB6">IF(($S6=0.1),TRUE,IF(NOT(ISBLANK(INDEX(Categories!E$4:E$32,MATCH($S6,Categories!$D$4:$D$32,0)))),K6=INDEX(Categories!E$4:E$32,MATCH($S6,Categories!$D$4:$D$32,0)),TRUE))</f>
        <v>1</v>
      </c>
      <c r="BC6" s="108" t="b">
        <f t="array" ref="BC6">IF(($S6=0.1),TRUE,IF(NOT(ISBLANK(INDEX(Categories!F$4:F$32,MATCH($S6,Categories!$D$4:$D$32,0)))),L6=INDEX(Categories!F$4:F$32,MATCH($S6,Categories!$D$4:$D$32,0)),TRUE))</f>
        <v>1</v>
      </c>
      <c r="BD6" s="108" t="b">
        <f t="array" ref="BD6">IF(($S6=0.1),TRUE,IF(NOT(ISBLANK(INDEX(Categories!G$4:G$32,MATCH($S6,Categories!$D$4:$D$32,0)))),M6=INDEX(Categories!G$4:G$32,MATCH($S6,Categories!$D$4:$D$32,0)),TRUE))</f>
        <v>1</v>
      </c>
      <c r="BE6" s="108" t="b">
        <f t="array" ref="BE6">IF(($S6=0.1),TRUE,IF(NOT(ISBLANK(INDEX(Categories!H$4:H$32,MATCH($S6,Categories!$D$4:$D$32,0)))),N6=INDEX(Categories!H$4:H$32,MATCH($S6,Categories!$D$4:$D$32,0)),TRUE))</f>
        <v>1</v>
      </c>
      <c r="BF6" s="108" t="b">
        <f t="array" ref="BF6">IF(($S6=0.1),TRUE,IF(NOT(ISBLANK(INDEX(Categories!I$4:I$32,MATCH($S6,Categories!$D$4:$D$32,0)))),O6=INDEX(Categories!I$4:I$32,MATCH($S6,Categories!$D$4:$D$32,0)),TRUE))</f>
        <v>1</v>
      </c>
      <c r="BG6" s="108" t="b">
        <f t="array" ref="BG6">IF(($S6=0.1),TRUE,IF(NOT(ISBLANK(INDEX(Categories!J$4:J$32,MATCH($S6,Categories!$D$4:$D$32,0)))),P6=INDEX(Categories!J$4:J$32,MATCH($S6,Categories!$D$4:$D$32,0)),TRUE))</f>
        <v>1</v>
      </c>
      <c r="BH6" s="108" t="b">
        <f t="array" ref="BH6">IF(($S6=0.1),TRUE,IF(NOT(ISBLANK(INDEX(Categories!K$4:K$32,MATCH($S6,Categories!$D$4:$D$32,0)))),Q6=INDEX(Categories!K$4:K$32,MATCH($S6,Categories!$D$4:$D$32,0)),TRUE))</f>
        <v>1</v>
      </c>
      <c r="BI6" s="108" t="b">
        <f t="array" ref="BI6">IF(($S6=0.1),TRUE,IF(NOT(ISBLANK(INDEX(Categories!L$4:L$32,MATCH($S6,Categories!$D$4:$D$32,0)))),R6=INDEX(Categories!L$4:L$32,MATCH($S6,Categories!$D$4:$D$32,0)),TRUE))</f>
        <v>1</v>
      </c>
      <c r="BJ6" s="108" t="e">
        <f t="shared" ref="BJ6:BJ36" ca="1" si="11">IF(AND(GTE($Y6,8),LTE($Y6,11),LT($AP6,8),NOT(ISBLANK($AA6))),AB6,"-")</f>
        <v>#NAME?</v>
      </c>
      <c r="BK6" s="108" t="e">
        <f t="shared" ref="BK6:BK36" ca="1" si="12">IF(AND(GTE($Y6,8),LTE($Y6,11),LT($AP6,8),NOT(ISBLANK($AC6))),AD6,"-")</f>
        <v>#NAME?</v>
      </c>
      <c r="BL6" s="108" t="e">
        <f t="shared" ref="BL6:BL36" ca="1" si="13">IF(AND(GTE($Y6,8),LTE($Y6,11),LT($AP6,8),NOT(ISBLANK($AE6))),AF6,"-")</f>
        <v>#NAME?</v>
      </c>
    </row>
    <row r="7" spans="1:64" ht="15.75" customHeight="1">
      <c r="A7" s="62">
        <f t="shared" si="1"/>
        <v>5</v>
      </c>
      <c r="B7" s="63">
        <f t="shared" ref="B7:B36" si="14">B6+1</f>
        <v>2</v>
      </c>
      <c r="C7" s="61"/>
      <c r="D7" s="64" t="str">
        <f t="array" aca="1" ref="D7" ca="1">IFERROR(INDEX(SBS!$B$1:$B$530,MATCH(C7,SBS!$A$1:$A$530,0)),"-")</f>
        <v>-</v>
      </c>
      <c r="E7" s="64"/>
      <c r="F7" s="64" t="str">
        <f t="array" aca="1" ref="F7" ca="1">IFERROR(INDEX(SBS!$C$1:$C$530,MATCH(C7,SBS!$A$1:$A$530,0)),"-")</f>
        <v>-</v>
      </c>
      <c r="G7" s="66"/>
      <c r="H7" s="68"/>
      <c r="I7" s="68"/>
      <c r="J7" s="70"/>
      <c r="K7" s="72"/>
      <c r="L7" s="68"/>
      <c r="M7" s="68"/>
      <c r="N7" s="61"/>
      <c r="O7" s="61"/>
      <c r="P7" s="61"/>
      <c r="Q7" s="61"/>
      <c r="R7" s="61"/>
      <c r="S7" s="61">
        <v>0.1</v>
      </c>
      <c r="T7" s="77" t="str">
        <f t="array" ref="T7">IFERROR(INDEX('Severity, Risk, and Probability'!$A$4:$A$8,MATCH(K7,'Severity, Risk, and Probability'!$B$4:$B$8,0)),"")</f>
        <v/>
      </c>
      <c r="U7" s="77" t="str">
        <f t="array" ref="U7">IFERROR(INDEX('Severity, Risk, and Probability'!$A$4:$A$8,MATCH(L7,'Severity, Risk, and Probability'!$B$4:$B$8,0)),"")</f>
        <v/>
      </c>
      <c r="V7" s="79" t="s">
        <v>2662</v>
      </c>
      <c r="W7" s="77" t="str">
        <f t="array" ref="W7">IFERROR(MAX(INDEX('Severity, Risk, and Probability'!$A$13:$A$17,MATCH(M7,'Severity, Risk, and Probability'!$B$13:$B$17,0)),INDEX('Severity, Risk, and Probability'!$A$13:$A$17,MATCH(N7,'Severity, Risk, and Probability'!$C$13:$C$17,0)),INDEX('Severity, Risk, and Probability'!$A$13:$A$17,MATCH(O7,'Severity, Risk, and Probability'!$D$13:$D$17,0)),INDEX('Severity, Risk, and Probability'!$A$13:$A$17,MATCH(P7,'Severity, Risk, and Probability'!$E$13:$E$17,0)),INDEX('Severity, Risk, and Probability'!$A$13:$A$17,MATCH(Q7,'Severity, Risk, and Probability'!$F$13:$F$17,0))),"")</f>
        <v/>
      </c>
      <c r="X7" s="80" t="str">
        <f t="array" ref="X7">IFERROR(INDEX('Severity, Risk, and Probability'!$A$20:$A$24,MATCH(R7,'Severity, Risk, and Probability'!$B$20:$B$24,0)),"")</f>
        <v/>
      </c>
      <c r="Y7" s="77" t="e">
        <f t="shared" si="2"/>
        <v>#VALUE!</v>
      </c>
      <c r="Z7" s="200" t="e">
        <f t="shared" si="3"/>
        <v>#VALUE!</v>
      </c>
      <c r="AA7" s="86"/>
      <c r="AB7" s="88" t="str">
        <f t="array" aca="1" ref="AB7" ca="1">IFERROR(INDEX(SBS!$B$1:$B$530,MATCH(AA7,SBS!$A$1:$A$530,0)),"None")</f>
        <v>None</v>
      </c>
      <c r="AC7" s="61"/>
      <c r="AD7" s="88" t="str">
        <f t="array" aca="1" ref="AD7" ca="1">IFERROR(INDEX(SBS!$B$1:$B$530,MATCH(AC7,SBS!$A$1:$A$530,0)),"None")</f>
        <v>None</v>
      </c>
      <c r="AE7" s="61"/>
      <c r="AF7" s="88" t="str">
        <f t="array" aca="1" ref="AF7" ca="1">IFERROR(INDEX(SBS!$B$1:$B$530,MATCH(AE7,SBS!$A$1:$A$530,0)),"None")</f>
        <v>None</v>
      </c>
      <c r="AG7" s="90"/>
      <c r="AH7" s="92"/>
      <c r="AI7" s="66"/>
      <c r="AJ7" s="68"/>
      <c r="AK7" s="61"/>
      <c r="AL7" s="61"/>
      <c r="AM7" s="61"/>
      <c r="AN7" s="61"/>
      <c r="AO7" s="88" t="str">
        <f t="array" ref="AO7">IFERROR(MAX(INDEX('Severity, Risk, and Probability'!$A$13:$A$17,MATCH(AJ7,'Severity, Risk, and Probability'!$B$13:$B$17,0)),INDEX('Severity, Risk, and Probability'!$A$13:$A$17,MATCH(AK7,'Severity, Risk, and Probability'!$C$13:$C$17,0)),INDEX('Severity, Risk, and Probability'!$A$13:$A$17,MATCH(AM7,'Severity, Risk, and Probability'!$E$13:$E$17,0)),INDEX('Severity, Risk, and Probability'!$A$13:$A$17,MATCH(AN7,'Severity, Risk, and Probability'!$F$13:$F$17,0))),"")</f>
        <v/>
      </c>
      <c r="AP7" s="98" t="e">
        <f t="shared" si="4"/>
        <v>#VALUE!</v>
      </c>
      <c r="AQ7" s="109"/>
      <c r="AR7" s="102" t="s">
        <v>84</v>
      </c>
      <c r="AS7" s="103"/>
      <c r="AT7" s="198"/>
      <c r="AV7" s="106">
        <f t="shared" si="5"/>
        <v>0</v>
      </c>
      <c r="AW7" s="107">
        <f t="shared" si="6"/>
        <v>0</v>
      </c>
      <c r="AX7" s="108" t="e">
        <f t="shared" ca="1" si="7"/>
        <v>#NAME?</v>
      </c>
      <c r="AY7" s="108" t="e">
        <f t="shared" ca="1" si="8"/>
        <v>#NAME?</v>
      </c>
      <c r="AZ7" s="108" t="e">
        <f t="shared" ca="1" si="9"/>
        <v>#NAME?</v>
      </c>
      <c r="BA7" s="108" t="b">
        <f t="shared" si="10"/>
        <v>1</v>
      </c>
      <c r="BB7" s="108" t="b">
        <f t="array" ref="BB7">IF(($S7=0.1),TRUE,IF(NOT(ISBLANK(INDEX(Categories!E$4:E$32,MATCH($S7,Categories!$D$4:$D$32,0)))),K7=INDEX(Categories!E$4:E$32,MATCH($S7,Categories!$D$4:$D$32,0)),TRUE))</f>
        <v>1</v>
      </c>
      <c r="BC7" s="108" t="b">
        <f t="array" ref="BC7">IF(($S7=0.1),TRUE,IF(NOT(ISBLANK(INDEX(Categories!F$4:F$32,MATCH($S7,Categories!$D$4:$D$32,0)))),L7=INDEX(Categories!F$4:F$32,MATCH($S7,Categories!$D$4:$D$32,0)),TRUE))</f>
        <v>1</v>
      </c>
      <c r="BD7" s="108" t="b">
        <f t="array" ref="BD7">IF(($S7=0.1),TRUE,IF(NOT(ISBLANK(INDEX(Categories!G$4:G$32,MATCH($S7,Categories!$D$4:$D$32,0)))),M7=INDEX(Categories!G$4:G$32,MATCH($S7,Categories!$D$4:$D$32,0)),TRUE))</f>
        <v>1</v>
      </c>
      <c r="BE7" s="108" t="b">
        <f t="array" ref="BE7">IF(($S7=0.1),TRUE,IF(NOT(ISBLANK(INDEX(Categories!H$4:H$32,MATCH($S7,Categories!$D$4:$D$32,0)))),N7=INDEX(Categories!H$4:H$32,MATCH($S7,Categories!$D$4:$D$32,0)),TRUE))</f>
        <v>1</v>
      </c>
      <c r="BF7" s="108" t="b">
        <f t="array" ref="BF7">IF(($S7=0.1),TRUE,IF(NOT(ISBLANK(INDEX(Categories!I$4:I$32,MATCH($S7,Categories!$D$4:$D$32,0)))),O7=INDEX(Categories!I$4:I$32,MATCH($S7,Categories!$D$4:$D$32,0)),TRUE))</f>
        <v>1</v>
      </c>
      <c r="BG7" s="108" t="b">
        <f t="array" ref="BG7">IF(($S7=0.1),TRUE,IF(NOT(ISBLANK(INDEX(Categories!J$4:J$32,MATCH($S7,Categories!$D$4:$D$32,0)))),P7=INDEX(Categories!J$4:J$32,MATCH($S7,Categories!$D$4:$D$32,0)),TRUE))</f>
        <v>1</v>
      </c>
      <c r="BH7" s="108" t="b">
        <f t="array" ref="BH7">IF(($S7=0.1),TRUE,IF(NOT(ISBLANK(INDEX(Categories!K$4:K$32,MATCH($S7,Categories!$D$4:$D$32,0)))),Q7=INDEX(Categories!K$4:K$32,MATCH($S7,Categories!$D$4:$D$32,0)),TRUE))</f>
        <v>1</v>
      </c>
      <c r="BI7" s="108" t="b">
        <f t="array" ref="BI7">IF(($S7=0.1),TRUE,IF(NOT(ISBLANK(INDEX(Categories!L$4:L$32,MATCH($S7,Categories!$D$4:$D$32,0)))),R7=INDEX(Categories!L$4:L$32,MATCH($S7,Categories!$D$4:$D$32,0)),TRUE))</f>
        <v>1</v>
      </c>
      <c r="BJ7" s="108" t="e">
        <f t="shared" ca="1" si="11"/>
        <v>#NAME?</v>
      </c>
      <c r="BK7" s="108" t="e">
        <f t="shared" ca="1" si="12"/>
        <v>#NAME?</v>
      </c>
      <c r="BL7" s="108" t="e">
        <f t="shared" ca="1" si="13"/>
        <v>#NAME?</v>
      </c>
    </row>
    <row r="8" spans="1:64" ht="15.75" customHeight="1">
      <c r="A8" s="62">
        <f t="shared" si="1"/>
        <v>5</v>
      </c>
      <c r="B8" s="63">
        <f t="shared" si="14"/>
        <v>3</v>
      </c>
      <c r="C8" s="61"/>
      <c r="D8" s="64" t="str">
        <f t="array" aca="1" ref="D8" ca="1">IFERROR(INDEX(SBS!$B$1:$B$530,MATCH(C8,SBS!$A$1:$A$530,0)),"-")</f>
        <v>-</v>
      </c>
      <c r="E8" s="64"/>
      <c r="F8" s="64" t="str">
        <f t="array" aca="1" ref="F8" ca="1">IFERROR(INDEX(SBS!$C$1:$C$530,MATCH(C8,SBS!$A$1:$A$530,0)),"-")</f>
        <v>-</v>
      </c>
      <c r="G8" s="66"/>
      <c r="H8" s="68"/>
      <c r="I8" s="68"/>
      <c r="J8" s="70"/>
      <c r="K8" s="72"/>
      <c r="L8" s="68"/>
      <c r="M8" s="68"/>
      <c r="N8" s="61"/>
      <c r="O8" s="61"/>
      <c r="P8" s="61"/>
      <c r="Q8" s="61"/>
      <c r="R8" s="61"/>
      <c r="S8" s="61">
        <v>0.1</v>
      </c>
      <c r="T8" s="77" t="str">
        <f t="array" ref="T8">IFERROR(INDEX('Severity, Risk, and Probability'!$A$4:$A$8,MATCH(K8,'Severity, Risk, and Probability'!$B$4:$B$8,0)),"")</f>
        <v/>
      </c>
      <c r="U8" s="77" t="str">
        <f t="array" ref="U8">IFERROR(INDEX('Severity, Risk, and Probability'!$A$4:$A$8,MATCH(L8,'Severity, Risk, and Probability'!$B$4:$B$8,0)),"")</f>
        <v/>
      </c>
      <c r="V8" s="79" t="s">
        <v>2662</v>
      </c>
      <c r="W8" s="77" t="str">
        <f t="array" ref="W8">IFERROR(MAX(INDEX('Severity, Risk, and Probability'!$A$13:$A$17,MATCH(M8,'Severity, Risk, and Probability'!$B$13:$B$17,0)),INDEX('Severity, Risk, and Probability'!$A$13:$A$17,MATCH(N8,'Severity, Risk, and Probability'!$C$13:$C$17,0)),INDEX('Severity, Risk, and Probability'!$A$13:$A$17,MATCH(O8,'Severity, Risk, and Probability'!$D$13:$D$17,0)),INDEX('Severity, Risk, and Probability'!$A$13:$A$17,MATCH(P8,'Severity, Risk, and Probability'!$E$13:$E$17,0)),INDEX('Severity, Risk, and Probability'!$A$13:$A$17,MATCH(Q8,'Severity, Risk, and Probability'!$F$13:$F$17,0))),"")</f>
        <v/>
      </c>
      <c r="X8" s="80" t="str">
        <f t="array" ref="X8">IFERROR(INDEX('Severity, Risk, and Probability'!$A$20:$A$24,MATCH(R8,'Severity, Risk, and Probability'!$B$20:$B$24,0)),"")</f>
        <v/>
      </c>
      <c r="Y8" s="77" t="e">
        <f t="shared" si="2"/>
        <v>#VALUE!</v>
      </c>
      <c r="Z8" s="200" t="e">
        <f t="shared" si="3"/>
        <v>#VALUE!</v>
      </c>
      <c r="AA8" s="86"/>
      <c r="AB8" s="88" t="str">
        <f t="array" aca="1" ref="AB8" ca="1">IFERROR(INDEX(SBS!$B$1:$B$530,MATCH(AA8,SBS!$A$1:$A$530,0)),"None")</f>
        <v>None</v>
      </c>
      <c r="AC8" s="61"/>
      <c r="AD8" s="88" t="str">
        <f t="array" aca="1" ref="AD8" ca="1">IFERROR(INDEX(SBS!$B$1:$B$530,MATCH(AC8,SBS!$A$1:$A$530,0)),"None")</f>
        <v>None</v>
      </c>
      <c r="AE8" s="61"/>
      <c r="AF8" s="88" t="str">
        <f t="array" aca="1" ref="AF8" ca="1">IFERROR(INDEX(SBS!$B$1:$B$530,MATCH(AE8,SBS!$A$1:$A$530,0)),"None")</f>
        <v>None</v>
      </c>
      <c r="AG8" s="90"/>
      <c r="AH8" s="92"/>
      <c r="AI8" s="66"/>
      <c r="AJ8" s="68"/>
      <c r="AK8" s="61"/>
      <c r="AL8" s="61"/>
      <c r="AM8" s="61"/>
      <c r="AN8" s="61"/>
      <c r="AO8" s="88" t="str">
        <f t="array" ref="AO8">IFERROR(MAX(INDEX('Severity, Risk, and Probability'!$A$13:$A$17,MATCH(AJ8,'Severity, Risk, and Probability'!$B$13:$B$17,0)),INDEX('Severity, Risk, and Probability'!$A$13:$A$17,MATCH(AK8,'Severity, Risk, and Probability'!$C$13:$C$17,0)),INDEX('Severity, Risk, and Probability'!$A$13:$A$17,MATCH(AM8,'Severity, Risk, and Probability'!$E$13:$E$17,0)),INDEX('Severity, Risk, and Probability'!$A$13:$A$17,MATCH(AN8,'Severity, Risk, and Probability'!$F$13:$F$17,0))),"")</f>
        <v/>
      </c>
      <c r="AP8" s="98" t="e">
        <f t="shared" si="4"/>
        <v>#VALUE!</v>
      </c>
      <c r="AQ8" s="109"/>
      <c r="AR8" s="102" t="s">
        <v>84</v>
      </c>
      <c r="AS8" s="103"/>
      <c r="AT8" s="198"/>
      <c r="AV8" s="106">
        <f t="shared" si="5"/>
        <v>0</v>
      </c>
      <c r="AW8" s="107">
        <f t="shared" si="6"/>
        <v>0</v>
      </c>
      <c r="AX8" s="108" t="e">
        <f t="shared" ca="1" si="7"/>
        <v>#NAME?</v>
      </c>
      <c r="AY8" s="108" t="e">
        <f t="shared" ca="1" si="8"/>
        <v>#NAME?</v>
      </c>
      <c r="AZ8" s="108" t="e">
        <f t="shared" ca="1" si="9"/>
        <v>#NAME?</v>
      </c>
      <c r="BA8" s="108" t="b">
        <f t="shared" si="10"/>
        <v>1</v>
      </c>
      <c r="BB8" s="108" t="b">
        <f t="array" ref="BB8">IF(($S8=0.1),TRUE,IF(NOT(ISBLANK(INDEX(Categories!E$4:E$32,MATCH($S8,Categories!$D$4:$D$32,0)))),K8=INDEX(Categories!E$4:E$32,MATCH($S8,Categories!$D$4:$D$32,0)),TRUE))</f>
        <v>1</v>
      </c>
      <c r="BC8" s="108" t="b">
        <f t="array" ref="BC8">IF(($S8=0.1),TRUE,IF(NOT(ISBLANK(INDEX(Categories!F$4:F$32,MATCH($S8,Categories!$D$4:$D$32,0)))),L8=INDEX(Categories!F$4:F$32,MATCH($S8,Categories!$D$4:$D$32,0)),TRUE))</f>
        <v>1</v>
      </c>
      <c r="BD8" s="108" t="b">
        <f t="array" ref="BD8">IF(($S8=0.1),TRUE,IF(NOT(ISBLANK(INDEX(Categories!G$4:G$32,MATCH($S8,Categories!$D$4:$D$32,0)))),M8=INDEX(Categories!G$4:G$32,MATCH($S8,Categories!$D$4:$D$32,0)),TRUE))</f>
        <v>1</v>
      </c>
      <c r="BE8" s="108" t="b">
        <f t="array" ref="BE8">IF(($S8=0.1),TRUE,IF(NOT(ISBLANK(INDEX(Categories!H$4:H$32,MATCH($S8,Categories!$D$4:$D$32,0)))),N8=INDEX(Categories!H$4:H$32,MATCH($S8,Categories!$D$4:$D$32,0)),TRUE))</f>
        <v>1</v>
      </c>
      <c r="BF8" s="108" t="b">
        <f t="array" ref="BF8">IF(($S8=0.1),TRUE,IF(NOT(ISBLANK(INDEX(Categories!I$4:I$32,MATCH($S8,Categories!$D$4:$D$32,0)))),O8=INDEX(Categories!I$4:I$32,MATCH($S8,Categories!$D$4:$D$32,0)),TRUE))</f>
        <v>1</v>
      </c>
      <c r="BG8" s="108" t="b">
        <f t="array" ref="BG8">IF(($S8=0.1),TRUE,IF(NOT(ISBLANK(INDEX(Categories!J$4:J$32,MATCH($S8,Categories!$D$4:$D$32,0)))),P8=INDEX(Categories!J$4:J$32,MATCH($S8,Categories!$D$4:$D$32,0)),TRUE))</f>
        <v>1</v>
      </c>
      <c r="BH8" s="108" t="b">
        <f t="array" ref="BH8">IF(($S8=0.1),TRUE,IF(NOT(ISBLANK(INDEX(Categories!K$4:K$32,MATCH($S8,Categories!$D$4:$D$32,0)))),Q8=INDEX(Categories!K$4:K$32,MATCH($S8,Categories!$D$4:$D$32,0)),TRUE))</f>
        <v>1</v>
      </c>
      <c r="BI8" s="108" t="b">
        <f t="array" ref="BI8">IF(($S8=0.1),TRUE,IF(NOT(ISBLANK(INDEX(Categories!L$4:L$32,MATCH($S8,Categories!$D$4:$D$32,0)))),R8=INDEX(Categories!L$4:L$32,MATCH($S8,Categories!$D$4:$D$32,0)),TRUE))</f>
        <v>1</v>
      </c>
      <c r="BJ8" s="108" t="e">
        <f t="shared" ca="1" si="11"/>
        <v>#NAME?</v>
      </c>
      <c r="BK8" s="108" t="e">
        <f t="shared" ca="1" si="12"/>
        <v>#NAME?</v>
      </c>
      <c r="BL8" s="108" t="e">
        <f t="shared" ca="1" si="13"/>
        <v>#NAME?</v>
      </c>
    </row>
    <row r="9" spans="1:64" ht="15.75" customHeight="1">
      <c r="A9" s="62">
        <f t="shared" si="1"/>
        <v>5</v>
      </c>
      <c r="B9" s="63">
        <f t="shared" si="14"/>
        <v>4</v>
      </c>
      <c r="C9" s="61"/>
      <c r="D9" s="64" t="str">
        <f t="array" aca="1" ref="D9" ca="1">IFERROR(INDEX(SBS!$B$1:$B$530,MATCH(C9,SBS!$A$1:$A$530,0)),"-")</f>
        <v>-</v>
      </c>
      <c r="E9" s="64"/>
      <c r="F9" s="64" t="str">
        <f t="array" aca="1" ref="F9" ca="1">IFERROR(INDEX(SBS!$C$1:$C$530,MATCH(C9,SBS!$A$1:$A$530,0)),"-")</f>
        <v>-</v>
      </c>
      <c r="G9" s="66"/>
      <c r="H9" s="68"/>
      <c r="I9" s="68"/>
      <c r="J9" s="70"/>
      <c r="K9" s="72"/>
      <c r="L9" s="68"/>
      <c r="M9" s="68"/>
      <c r="N9" s="61"/>
      <c r="O9" s="61"/>
      <c r="P9" s="61"/>
      <c r="Q9" s="61"/>
      <c r="R9" s="61"/>
      <c r="S9" s="61">
        <v>0.1</v>
      </c>
      <c r="T9" s="77" t="str">
        <f t="array" ref="T9">IFERROR(INDEX('Severity, Risk, and Probability'!$A$4:$A$8,MATCH(K9,'Severity, Risk, and Probability'!$B$4:$B$8,0)),"")</f>
        <v/>
      </c>
      <c r="U9" s="77" t="str">
        <f t="array" ref="U9">IFERROR(INDEX('Severity, Risk, and Probability'!$A$4:$A$8,MATCH(L9,'Severity, Risk, and Probability'!$B$4:$B$8,0)),"")</f>
        <v/>
      </c>
      <c r="V9" s="79" t="s">
        <v>2662</v>
      </c>
      <c r="W9" s="77" t="str">
        <f t="array" ref="W9">IFERROR(MAX(INDEX('Severity, Risk, and Probability'!$A$13:$A$17,MATCH(M9,'Severity, Risk, and Probability'!$B$13:$B$17,0)),INDEX('Severity, Risk, and Probability'!$A$13:$A$17,MATCH(N9,'Severity, Risk, and Probability'!$C$13:$C$17,0)),INDEX('Severity, Risk, and Probability'!$A$13:$A$17,MATCH(O9,'Severity, Risk, and Probability'!$D$13:$D$17,0)),INDEX('Severity, Risk, and Probability'!$A$13:$A$17,MATCH(P9,'Severity, Risk, and Probability'!$E$13:$E$17,0)),INDEX('Severity, Risk, and Probability'!$A$13:$A$17,MATCH(Q9,'Severity, Risk, and Probability'!$F$13:$F$17,0))),"")</f>
        <v/>
      </c>
      <c r="X9" s="80" t="str">
        <f t="array" ref="X9">IFERROR(INDEX('Severity, Risk, and Probability'!$A$20:$A$24,MATCH(R9,'Severity, Risk, and Probability'!$B$20:$B$24,0)),"")</f>
        <v/>
      </c>
      <c r="Y9" s="77" t="e">
        <f t="shared" si="2"/>
        <v>#VALUE!</v>
      </c>
      <c r="Z9" s="200" t="e">
        <f t="shared" si="3"/>
        <v>#VALUE!</v>
      </c>
      <c r="AA9" s="86"/>
      <c r="AB9" s="88" t="str">
        <f t="array" aca="1" ref="AB9" ca="1">IFERROR(INDEX(SBS!$B$1:$B$530,MATCH(AA9,SBS!$A$1:$A$530,0)),"None")</f>
        <v>None</v>
      </c>
      <c r="AC9" s="61"/>
      <c r="AD9" s="88" t="str">
        <f t="array" aca="1" ref="AD9" ca="1">IFERROR(INDEX(SBS!$B$1:$B$530,MATCH(AC9,SBS!$A$1:$A$530,0)),"None")</f>
        <v>None</v>
      </c>
      <c r="AE9" s="61"/>
      <c r="AF9" s="88" t="str">
        <f t="array" aca="1" ref="AF9" ca="1">IFERROR(INDEX(SBS!$B$1:$B$530,MATCH(AE9,SBS!$A$1:$A$530,0)),"None")</f>
        <v>None</v>
      </c>
      <c r="AG9" s="90"/>
      <c r="AH9" s="92"/>
      <c r="AI9" s="66"/>
      <c r="AJ9" s="68"/>
      <c r="AK9" s="61"/>
      <c r="AL9" s="61"/>
      <c r="AM9" s="61"/>
      <c r="AN9" s="61"/>
      <c r="AO9" s="88" t="str">
        <f t="array" ref="AO9">IFERROR(MAX(INDEX('Severity, Risk, and Probability'!$A$13:$A$17,MATCH(AJ9,'Severity, Risk, and Probability'!$B$13:$B$17,0)),INDEX('Severity, Risk, and Probability'!$A$13:$A$17,MATCH(AK9,'Severity, Risk, and Probability'!$C$13:$C$17,0)),INDEX('Severity, Risk, and Probability'!$A$13:$A$17,MATCH(AM9,'Severity, Risk, and Probability'!$E$13:$E$17,0)),INDEX('Severity, Risk, and Probability'!$A$13:$A$17,MATCH(AN9,'Severity, Risk, and Probability'!$F$13:$F$17,0))),"")</f>
        <v/>
      </c>
      <c r="AP9" s="98" t="e">
        <f t="shared" si="4"/>
        <v>#VALUE!</v>
      </c>
      <c r="AQ9" s="109"/>
      <c r="AR9" s="102" t="s">
        <v>84</v>
      </c>
      <c r="AS9" s="103"/>
      <c r="AT9" s="198"/>
      <c r="AV9" s="106">
        <f t="shared" si="5"/>
        <v>0</v>
      </c>
      <c r="AW9" s="107">
        <f t="shared" si="6"/>
        <v>0</v>
      </c>
      <c r="AX9" s="108" t="e">
        <f t="shared" ca="1" si="7"/>
        <v>#NAME?</v>
      </c>
      <c r="AY9" s="108" t="e">
        <f t="shared" ca="1" si="8"/>
        <v>#NAME?</v>
      </c>
      <c r="AZ9" s="108" t="e">
        <f t="shared" ca="1" si="9"/>
        <v>#NAME?</v>
      </c>
      <c r="BA9" s="108" t="b">
        <f t="shared" si="10"/>
        <v>1</v>
      </c>
      <c r="BB9" s="108" t="b">
        <f t="array" ref="BB9">IF(($S9=0.1),TRUE,IF(NOT(ISBLANK(INDEX(Categories!E$4:E$32,MATCH($S9,Categories!$D$4:$D$32,0)))),K9=INDEX(Categories!E$4:E$32,MATCH($S9,Categories!$D$4:$D$32,0)),TRUE))</f>
        <v>1</v>
      </c>
      <c r="BC9" s="108" t="b">
        <f t="array" ref="BC9">IF(($S9=0.1),TRUE,IF(NOT(ISBLANK(INDEX(Categories!F$4:F$32,MATCH($S9,Categories!$D$4:$D$32,0)))),L9=INDEX(Categories!F$4:F$32,MATCH($S9,Categories!$D$4:$D$32,0)),TRUE))</f>
        <v>1</v>
      </c>
      <c r="BD9" s="108" t="b">
        <f t="array" ref="BD9">IF(($S9=0.1),TRUE,IF(NOT(ISBLANK(INDEX(Categories!G$4:G$32,MATCH($S9,Categories!$D$4:$D$32,0)))),M9=INDEX(Categories!G$4:G$32,MATCH($S9,Categories!$D$4:$D$32,0)),TRUE))</f>
        <v>1</v>
      </c>
      <c r="BE9" s="108" t="b">
        <f t="array" ref="BE9">IF(($S9=0.1),TRUE,IF(NOT(ISBLANK(INDEX(Categories!H$4:H$32,MATCH($S9,Categories!$D$4:$D$32,0)))),N9=INDEX(Categories!H$4:H$32,MATCH($S9,Categories!$D$4:$D$32,0)),TRUE))</f>
        <v>1</v>
      </c>
      <c r="BF9" s="108" t="b">
        <f t="array" ref="BF9">IF(($S9=0.1),TRUE,IF(NOT(ISBLANK(INDEX(Categories!I$4:I$32,MATCH($S9,Categories!$D$4:$D$32,0)))),O9=INDEX(Categories!I$4:I$32,MATCH($S9,Categories!$D$4:$D$32,0)),TRUE))</f>
        <v>1</v>
      </c>
      <c r="BG9" s="108" t="b">
        <f t="array" ref="BG9">IF(($S9=0.1),TRUE,IF(NOT(ISBLANK(INDEX(Categories!J$4:J$32,MATCH($S9,Categories!$D$4:$D$32,0)))),P9=INDEX(Categories!J$4:J$32,MATCH($S9,Categories!$D$4:$D$32,0)),TRUE))</f>
        <v>1</v>
      </c>
      <c r="BH9" s="108" t="b">
        <f t="array" ref="BH9">IF(($S9=0.1),TRUE,IF(NOT(ISBLANK(INDEX(Categories!K$4:K$32,MATCH($S9,Categories!$D$4:$D$32,0)))),Q9=INDEX(Categories!K$4:K$32,MATCH($S9,Categories!$D$4:$D$32,0)),TRUE))</f>
        <v>1</v>
      </c>
      <c r="BI9" s="108" t="b">
        <f t="array" ref="BI9">IF(($S9=0.1),TRUE,IF(NOT(ISBLANK(INDEX(Categories!L$4:L$32,MATCH($S9,Categories!$D$4:$D$32,0)))),R9=INDEX(Categories!L$4:L$32,MATCH($S9,Categories!$D$4:$D$32,0)),TRUE))</f>
        <v>1</v>
      </c>
      <c r="BJ9" s="108" t="e">
        <f t="shared" ca="1" si="11"/>
        <v>#NAME?</v>
      </c>
      <c r="BK9" s="108" t="e">
        <f t="shared" ca="1" si="12"/>
        <v>#NAME?</v>
      </c>
      <c r="BL9" s="108" t="e">
        <f t="shared" ca="1" si="13"/>
        <v>#NAME?</v>
      </c>
    </row>
    <row r="10" spans="1:64" ht="15.75" customHeight="1">
      <c r="A10" s="62">
        <f t="shared" si="1"/>
        <v>5</v>
      </c>
      <c r="B10" s="63">
        <f t="shared" si="14"/>
        <v>5</v>
      </c>
      <c r="C10" s="61"/>
      <c r="D10" s="64" t="str">
        <f t="array" aca="1" ref="D10" ca="1">IFERROR(INDEX(SBS!$B$1:$B$530,MATCH(C10,SBS!$A$1:$A$530,0)),"-")</f>
        <v>-</v>
      </c>
      <c r="E10" s="64"/>
      <c r="F10" s="64" t="str">
        <f t="array" aca="1" ref="F10" ca="1">IFERROR(INDEX(SBS!$C$1:$C$530,MATCH(C10,SBS!$A$1:$A$530,0)),"-")</f>
        <v>-</v>
      </c>
      <c r="G10" s="66"/>
      <c r="H10" s="68"/>
      <c r="I10" s="68"/>
      <c r="J10" s="70"/>
      <c r="K10" s="72"/>
      <c r="L10" s="68"/>
      <c r="M10" s="68"/>
      <c r="N10" s="61"/>
      <c r="O10" s="61"/>
      <c r="P10" s="61"/>
      <c r="Q10" s="61"/>
      <c r="R10" s="61"/>
      <c r="S10" s="61">
        <v>0.1</v>
      </c>
      <c r="T10" s="77" t="str">
        <f t="array" ref="T10">IFERROR(INDEX('Severity, Risk, and Probability'!$A$4:$A$8,MATCH(K10,'Severity, Risk, and Probability'!$B$4:$B$8,0)),"")</f>
        <v/>
      </c>
      <c r="U10" s="77" t="str">
        <f t="array" ref="U10">IFERROR(INDEX('Severity, Risk, and Probability'!$A$4:$A$8,MATCH(L10,'Severity, Risk, and Probability'!$B$4:$B$8,0)),"")</f>
        <v/>
      </c>
      <c r="V10" s="79" t="s">
        <v>2662</v>
      </c>
      <c r="W10" s="77" t="str">
        <f t="array" ref="W10">IFERROR(MAX(INDEX('Severity, Risk, and Probability'!$A$13:$A$17,MATCH(M10,'Severity, Risk, and Probability'!$B$13:$B$17,0)),INDEX('Severity, Risk, and Probability'!$A$13:$A$17,MATCH(N10,'Severity, Risk, and Probability'!$C$13:$C$17,0)),INDEX('Severity, Risk, and Probability'!$A$13:$A$17,MATCH(O10,'Severity, Risk, and Probability'!$D$13:$D$17,0)),INDEX('Severity, Risk, and Probability'!$A$13:$A$17,MATCH(P10,'Severity, Risk, and Probability'!$E$13:$E$17,0)),INDEX('Severity, Risk, and Probability'!$A$13:$A$17,MATCH(Q10,'Severity, Risk, and Probability'!$F$13:$F$17,0))),"")</f>
        <v/>
      </c>
      <c r="X10" s="80" t="str">
        <f t="array" ref="X10">IFERROR(INDEX('Severity, Risk, and Probability'!$A$20:$A$24,MATCH(R10,'Severity, Risk, and Probability'!$B$20:$B$24,0)),"")</f>
        <v/>
      </c>
      <c r="Y10" s="77" t="e">
        <f t="shared" si="2"/>
        <v>#VALUE!</v>
      </c>
      <c r="Z10" s="200" t="e">
        <f t="shared" si="3"/>
        <v>#VALUE!</v>
      </c>
      <c r="AA10" s="86"/>
      <c r="AB10" s="88" t="str">
        <f t="array" aca="1" ref="AB10" ca="1">IFERROR(INDEX(SBS!$B$1:$B$530,MATCH(AA10,SBS!$A$1:$A$530,0)),"None")</f>
        <v>None</v>
      </c>
      <c r="AC10" s="61"/>
      <c r="AD10" s="88" t="str">
        <f t="array" aca="1" ref="AD10" ca="1">IFERROR(INDEX(SBS!$B$1:$B$530,MATCH(AC10,SBS!$A$1:$A$530,0)),"None")</f>
        <v>None</v>
      </c>
      <c r="AE10" s="61"/>
      <c r="AF10" s="88" t="str">
        <f t="array" aca="1" ref="AF10" ca="1">IFERROR(INDEX(SBS!$B$1:$B$530,MATCH(AE10,SBS!$A$1:$A$530,0)),"None")</f>
        <v>None</v>
      </c>
      <c r="AG10" s="90"/>
      <c r="AH10" s="92"/>
      <c r="AI10" s="66"/>
      <c r="AJ10" s="68"/>
      <c r="AK10" s="61"/>
      <c r="AL10" s="61"/>
      <c r="AM10" s="61"/>
      <c r="AN10" s="61"/>
      <c r="AO10" s="88" t="str">
        <f t="array" ref="AO10">IFERROR(MAX(INDEX('Severity, Risk, and Probability'!$A$13:$A$17,MATCH(AJ10,'Severity, Risk, and Probability'!$B$13:$B$17,0)),INDEX('Severity, Risk, and Probability'!$A$13:$A$17,MATCH(AK10,'Severity, Risk, and Probability'!$C$13:$C$17,0)),INDEX('Severity, Risk, and Probability'!$A$13:$A$17,MATCH(AM10,'Severity, Risk, and Probability'!$E$13:$E$17,0)),INDEX('Severity, Risk, and Probability'!$A$13:$A$17,MATCH(AN10,'Severity, Risk, and Probability'!$F$13:$F$17,0))),"")</f>
        <v/>
      </c>
      <c r="AP10" s="98" t="e">
        <f t="shared" si="4"/>
        <v>#VALUE!</v>
      </c>
      <c r="AQ10" s="109"/>
      <c r="AR10" s="102" t="s">
        <v>84</v>
      </c>
      <c r="AS10" s="103"/>
      <c r="AT10" s="198"/>
      <c r="AV10" s="106">
        <f t="shared" si="5"/>
        <v>0</v>
      </c>
      <c r="AW10" s="107">
        <f t="shared" si="6"/>
        <v>0</v>
      </c>
      <c r="AX10" s="108" t="e">
        <f t="shared" ca="1" si="7"/>
        <v>#NAME?</v>
      </c>
      <c r="AY10" s="108" t="e">
        <f t="shared" ca="1" si="8"/>
        <v>#NAME?</v>
      </c>
      <c r="AZ10" s="108" t="e">
        <f t="shared" ca="1" si="9"/>
        <v>#NAME?</v>
      </c>
      <c r="BA10" s="108" t="b">
        <f t="shared" si="10"/>
        <v>1</v>
      </c>
      <c r="BB10" s="108" t="b">
        <f t="array" ref="BB10">IF(($S10=0.1),TRUE,IF(NOT(ISBLANK(INDEX(Categories!E$4:E$32,MATCH($S10,Categories!$D$4:$D$32,0)))),K10=INDEX(Categories!E$4:E$32,MATCH($S10,Categories!$D$4:$D$32,0)),TRUE))</f>
        <v>1</v>
      </c>
      <c r="BC10" s="108" t="b">
        <f t="array" ref="BC10">IF(($S10=0.1),TRUE,IF(NOT(ISBLANK(INDEX(Categories!F$4:F$32,MATCH($S10,Categories!$D$4:$D$32,0)))),L10=INDEX(Categories!F$4:F$32,MATCH($S10,Categories!$D$4:$D$32,0)),TRUE))</f>
        <v>1</v>
      </c>
      <c r="BD10" s="108" t="b">
        <f t="array" ref="BD10">IF(($S10=0.1),TRUE,IF(NOT(ISBLANK(INDEX(Categories!G$4:G$32,MATCH($S10,Categories!$D$4:$D$32,0)))),M10=INDEX(Categories!G$4:G$32,MATCH($S10,Categories!$D$4:$D$32,0)),TRUE))</f>
        <v>1</v>
      </c>
      <c r="BE10" s="108" t="b">
        <f t="array" ref="BE10">IF(($S10=0.1),TRUE,IF(NOT(ISBLANK(INDEX(Categories!H$4:H$32,MATCH($S10,Categories!$D$4:$D$32,0)))),N10=INDEX(Categories!H$4:H$32,MATCH($S10,Categories!$D$4:$D$32,0)),TRUE))</f>
        <v>1</v>
      </c>
      <c r="BF10" s="108" t="b">
        <f t="array" ref="BF10">IF(($S10=0.1),TRUE,IF(NOT(ISBLANK(INDEX(Categories!I$4:I$32,MATCH($S10,Categories!$D$4:$D$32,0)))),O10=INDEX(Categories!I$4:I$32,MATCH($S10,Categories!$D$4:$D$32,0)),TRUE))</f>
        <v>1</v>
      </c>
      <c r="BG10" s="108" t="b">
        <f t="array" ref="BG10">IF(($S10=0.1),TRUE,IF(NOT(ISBLANK(INDEX(Categories!J$4:J$32,MATCH($S10,Categories!$D$4:$D$32,0)))),P10=INDEX(Categories!J$4:J$32,MATCH($S10,Categories!$D$4:$D$32,0)),TRUE))</f>
        <v>1</v>
      </c>
      <c r="BH10" s="108" t="b">
        <f t="array" ref="BH10">IF(($S10=0.1),TRUE,IF(NOT(ISBLANK(INDEX(Categories!K$4:K$32,MATCH($S10,Categories!$D$4:$D$32,0)))),Q10=INDEX(Categories!K$4:K$32,MATCH($S10,Categories!$D$4:$D$32,0)),TRUE))</f>
        <v>1</v>
      </c>
      <c r="BI10" s="108" t="b">
        <f t="array" ref="BI10">IF(($S10=0.1),TRUE,IF(NOT(ISBLANK(INDEX(Categories!L$4:L$32,MATCH($S10,Categories!$D$4:$D$32,0)))),R10=INDEX(Categories!L$4:L$32,MATCH($S10,Categories!$D$4:$D$32,0)),TRUE))</f>
        <v>1</v>
      </c>
      <c r="BJ10" s="108" t="e">
        <f t="shared" ca="1" si="11"/>
        <v>#NAME?</v>
      </c>
      <c r="BK10" s="108" t="e">
        <f t="shared" ca="1" si="12"/>
        <v>#NAME?</v>
      </c>
      <c r="BL10" s="108" t="e">
        <f t="shared" ca="1" si="13"/>
        <v>#NAME?</v>
      </c>
    </row>
    <row r="11" spans="1:64" ht="15.75" customHeight="1">
      <c r="A11" s="62">
        <f t="shared" si="1"/>
        <v>5</v>
      </c>
      <c r="B11" s="63">
        <f t="shared" si="14"/>
        <v>6</v>
      </c>
      <c r="C11" s="61"/>
      <c r="D11" s="64" t="str">
        <f t="array" aca="1" ref="D11" ca="1">IFERROR(INDEX(SBS!$B$1:$B$530,MATCH(C11,SBS!$A$1:$A$530,0)),"-")</f>
        <v>-</v>
      </c>
      <c r="E11" s="64"/>
      <c r="F11" s="64" t="str">
        <f t="array" aca="1" ref="F11" ca="1">IFERROR(INDEX(SBS!$C$1:$C$530,MATCH(C11,SBS!$A$1:$A$530,0)),"-")</f>
        <v>-</v>
      </c>
      <c r="G11" s="66"/>
      <c r="H11" s="68"/>
      <c r="I11" s="68"/>
      <c r="J11" s="70"/>
      <c r="K11" s="72"/>
      <c r="L11" s="68"/>
      <c r="M11" s="68"/>
      <c r="N11" s="61"/>
      <c r="O11" s="61"/>
      <c r="P11" s="61"/>
      <c r="Q11" s="61"/>
      <c r="R11" s="61"/>
      <c r="S11" s="61">
        <v>0.1</v>
      </c>
      <c r="T11" s="77" t="str">
        <f t="array" ref="T11">IFERROR(INDEX('Severity, Risk, and Probability'!$A$4:$A$8,MATCH(K11,'Severity, Risk, and Probability'!$B$4:$B$8,0)),"")</f>
        <v/>
      </c>
      <c r="U11" s="77" t="str">
        <f t="array" ref="U11">IFERROR(INDEX('Severity, Risk, and Probability'!$A$4:$A$8,MATCH(L11,'Severity, Risk, and Probability'!$B$4:$B$8,0)),"")</f>
        <v/>
      </c>
      <c r="V11" s="79" t="s">
        <v>2662</v>
      </c>
      <c r="W11" s="77" t="str">
        <f t="array" ref="W11">IFERROR(MAX(INDEX('Severity, Risk, and Probability'!$A$13:$A$17,MATCH(M11,'Severity, Risk, and Probability'!$B$13:$B$17,0)),INDEX('Severity, Risk, and Probability'!$A$13:$A$17,MATCH(N11,'Severity, Risk, and Probability'!$C$13:$C$17,0)),INDEX('Severity, Risk, and Probability'!$A$13:$A$17,MATCH(O11,'Severity, Risk, and Probability'!$D$13:$D$17,0)),INDEX('Severity, Risk, and Probability'!$A$13:$A$17,MATCH(P11,'Severity, Risk, and Probability'!$E$13:$E$17,0)),INDEX('Severity, Risk, and Probability'!$A$13:$A$17,MATCH(Q11,'Severity, Risk, and Probability'!$F$13:$F$17,0))),"")</f>
        <v/>
      </c>
      <c r="X11" s="80" t="str">
        <f t="array" ref="X11">IFERROR(INDEX('Severity, Risk, and Probability'!$A$20:$A$24,MATCH(R11,'Severity, Risk, and Probability'!$B$20:$B$24,0)),"")</f>
        <v/>
      </c>
      <c r="Y11" s="77" t="e">
        <f t="shared" si="2"/>
        <v>#VALUE!</v>
      </c>
      <c r="Z11" s="200" t="e">
        <f t="shared" si="3"/>
        <v>#VALUE!</v>
      </c>
      <c r="AA11" s="86"/>
      <c r="AB11" s="88" t="str">
        <f t="array" aca="1" ref="AB11" ca="1">IFERROR(INDEX(SBS!$B$1:$B$530,MATCH(AA11,SBS!$A$1:$A$530,0)),"None")</f>
        <v>None</v>
      </c>
      <c r="AC11" s="61"/>
      <c r="AD11" s="88" t="str">
        <f t="array" aca="1" ref="AD11" ca="1">IFERROR(INDEX(SBS!$B$1:$B$530,MATCH(AC11,SBS!$A$1:$A$530,0)),"None")</f>
        <v>None</v>
      </c>
      <c r="AE11" s="61"/>
      <c r="AF11" s="88" t="str">
        <f t="array" aca="1" ref="AF11" ca="1">IFERROR(INDEX(SBS!$B$1:$B$530,MATCH(AE11,SBS!$A$1:$A$530,0)),"None")</f>
        <v>None</v>
      </c>
      <c r="AG11" s="90"/>
      <c r="AH11" s="92"/>
      <c r="AI11" s="66"/>
      <c r="AJ11" s="68"/>
      <c r="AK11" s="61"/>
      <c r="AL11" s="61"/>
      <c r="AM11" s="61"/>
      <c r="AN11" s="61"/>
      <c r="AO11" s="88" t="str">
        <f t="array" ref="AO11">IFERROR(MAX(INDEX('Severity, Risk, and Probability'!$A$13:$A$17,MATCH(AJ11,'Severity, Risk, and Probability'!$B$13:$B$17,0)),INDEX('Severity, Risk, and Probability'!$A$13:$A$17,MATCH(AK11,'Severity, Risk, and Probability'!$C$13:$C$17,0)),INDEX('Severity, Risk, and Probability'!$A$13:$A$17,MATCH(AM11,'Severity, Risk, and Probability'!$E$13:$E$17,0)),INDEX('Severity, Risk, and Probability'!$A$13:$A$17,MATCH(AN11,'Severity, Risk, and Probability'!$F$13:$F$17,0))),"")</f>
        <v/>
      </c>
      <c r="AP11" s="98" t="e">
        <f t="shared" si="4"/>
        <v>#VALUE!</v>
      </c>
      <c r="AQ11" s="109"/>
      <c r="AR11" s="102" t="s">
        <v>84</v>
      </c>
      <c r="AS11" s="103"/>
      <c r="AT11" s="198"/>
      <c r="AV11" s="106">
        <f t="shared" si="5"/>
        <v>0</v>
      </c>
      <c r="AW11" s="107">
        <f t="shared" si="6"/>
        <v>0</v>
      </c>
      <c r="AX11" s="108" t="e">
        <f t="shared" ca="1" si="7"/>
        <v>#NAME?</v>
      </c>
      <c r="AY11" s="108" t="e">
        <f t="shared" ca="1" si="8"/>
        <v>#NAME?</v>
      </c>
      <c r="AZ11" s="108" t="e">
        <f t="shared" ca="1" si="9"/>
        <v>#NAME?</v>
      </c>
      <c r="BA11" s="108" t="b">
        <f t="shared" si="10"/>
        <v>1</v>
      </c>
      <c r="BB11" s="108" t="b">
        <f t="array" ref="BB11">IF(($S11=0.1),TRUE,IF(NOT(ISBLANK(INDEX(Categories!E$4:E$32,MATCH($S11,Categories!$D$4:$D$32,0)))),K11=INDEX(Categories!E$4:E$32,MATCH($S11,Categories!$D$4:$D$32,0)),TRUE))</f>
        <v>1</v>
      </c>
      <c r="BC11" s="108" t="b">
        <f t="array" ref="BC11">IF(($S11=0.1),TRUE,IF(NOT(ISBLANK(INDEX(Categories!F$4:F$32,MATCH($S11,Categories!$D$4:$D$32,0)))),L11=INDEX(Categories!F$4:F$32,MATCH($S11,Categories!$D$4:$D$32,0)),TRUE))</f>
        <v>1</v>
      </c>
      <c r="BD11" s="108" t="b">
        <f t="array" ref="BD11">IF(($S11=0.1),TRUE,IF(NOT(ISBLANK(INDEX(Categories!G$4:G$32,MATCH($S11,Categories!$D$4:$D$32,0)))),M11=INDEX(Categories!G$4:G$32,MATCH($S11,Categories!$D$4:$D$32,0)),TRUE))</f>
        <v>1</v>
      </c>
      <c r="BE11" s="108" t="b">
        <f t="array" ref="BE11">IF(($S11=0.1),TRUE,IF(NOT(ISBLANK(INDEX(Categories!H$4:H$32,MATCH($S11,Categories!$D$4:$D$32,0)))),N11=INDEX(Categories!H$4:H$32,MATCH($S11,Categories!$D$4:$D$32,0)),TRUE))</f>
        <v>1</v>
      </c>
      <c r="BF11" s="108" t="b">
        <f t="array" ref="BF11">IF(($S11=0.1),TRUE,IF(NOT(ISBLANK(INDEX(Categories!I$4:I$32,MATCH($S11,Categories!$D$4:$D$32,0)))),O11=INDEX(Categories!I$4:I$32,MATCH($S11,Categories!$D$4:$D$32,0)),TRUE))</f>
        <v>1</v>
      </c>
      <c r="BG11" s="108" t="b">
        <f t="array" ref="BG11">IF(($S11=0.1),TRUE,IF(NOT(ISBLANK(INDEX(Categories!J$4:J$32,MATCH($S11,Categories!$D$4:$D$32,0)))),P11=INDEX(Categories!J$4:J$32,MATCH($S11,Categories!$D$4:$D$32,0)),TRUE))</f>
        <v>1</v>
      </c>
      <c r="BH11" s="108" t="b">
        <f t="array" ref="BH11">IF(($S11=0.1),TRUE,IF(NOT(ISBLANK(INDEX(Categories!K$4:K$32,MATCH($S11,Categories!$D$4:$D$32,0)))),Q11=INDEX(Categories!K$4:K$32,MATCH($S11,Categories!$D$4:$D$32,0)),TRUE))</f>
        <v>1</v>
      </c>
      <c r="BI11" s="108" t="b">
        <f t="array" ref="BI11">IF(($S11=0.1),TRUE,IF(NOT(ISBLANK(INDEX(Categories!L$4:L$32,MATCH($S11,Categories!$D$4:$D$32,0)))),R11=INDEX(Categories!L$4:L$32,MATCH($S11,Categories!$D$4:$D$32,0)),TRUE))</f>
        <v>1</v>
      </c>
      <c r="BJ11" s="108" t="e">
        <f t="shared" ca="1" si="11"/>
        <v>#NAME?</v>
      </c>
      <c r="BK11" s="108" t="e">
        <f t="shared" ca="1" si="12"/>
        <v>#NAME?</v>
      </c>
      <c r="BL11" s="108" t="e">
        <f t="shared" ca="1" si="13"/>
        <v>#NAME?</v>
      </c>
    </row>
    <row r="12" spans="1:64" ht="15.75" customHeight="1">
      <c r="A12" s="62">
        <f t="shared" si="1"/>
        <v>5</v>
      </c>
      <c r="B12" s="63">
        <f t="shared" si="14"/>
        <v>7</v>
      </c>
      <c r="C12" s="61"/>
      <c r="D12" s="64" t="str">
        <f t="array" aca="1" ref="D12" ca="1">IFERROR(INDEX(SBS!$B$1:$B$530,MATCH(C12,SBS!$A$1:$A$530,0)),"-")</f>
        <v>-</v>
      </c>
      <c r="E12" s="64"/>
      <c r="F12" s="64" t="str">
        <f t="array" aca="1" ref="F12" ca="1">IFERROR(INDEX(SBS!$C$1:$C$530,MATCH(C12,SBS!$A$1:$A$530,0)),"-")</f>
        <v>-</v>
      </c>
      <c r="G12" s="66"/>
      <c r="H12" s="68"/>
      <c r="I12" s="68"/>
      <c r="J12" s="70"/>
      <c r="K12" s="72"/>
      <c r="L12" s="68"/>
      <c r="M12" s="68"/>
      <c r="N12" s="61"/>
      <c r="O12" s="61"/>
      <c r="P12" s="61"/>
      <c r="Q12" s="61"/>
      <c r="R12" s="61"/>
      <c r="S12" s="61">
        <v>0.1</v>
      </c>
      <c r="T12" s="77" t="str">
        <f t="array" ref="T12">IFERROR(INDEX('Severity, Risk, and Probability'!$A$4:$A$8,MATCH(K12,'Severity, Risk, and Probability'!$B$4:$B$8,0)),"")</f>
        <v/>
      </c>
      <c r="U12" s="77" t="str">
        <f t="array" ref="U12">IFERROR(INDEX('Severity, Risk, and Probability'!$A$4:$A$8,MATCH(L12,'Severity, Risk, and Probability'!$B$4:$B$8,0)),"")</f>
        <v/>
      </c>
      <c r="V12" s="79" t="s">
        <v>2662</v>
      </c>
      <c r="W12" s="77" t="str">
        <f t="array" ref="W12">IFERROR(MAX(INDEX('Severity, Risk, and Probability'!$A$13:$A$17,MATCH(M12,'Severity, Risk, and Probability'!$B$13:$B$17,0)),INDEX('Severity, Risk, and Probability'!$A$13:$A$17,MATCH(N12,'Severity, Risk, and Probability'!$C$13:$C$17,0)),INDEX('Severity, Risk, and Probability'!$A$13:$A$17,MATCH(O12,'Severity, Risk, and Probability'!$D$13:$D$17,0)),INDEX('Severity, Risk, and Probability'!$A$13:$A$17,MATCH(P12,'Severity, Risk, and Probability'!$E$13:$E$17,0)),INDEX('Severity, Risk, and Probability'!$A$13:$A$17,MATCH(Q12,'Severity, Risk, and Probability'!$F$13:$F$17,0))),"")</f>
        <v/>
      </c>
      <c r="X12" s="80" t="str">
        <f t="array" ref="X12">IFERROR(INDEX('Severity, Risk, and Probability'!$A$20:$A$24,MATCH(R12,'Severity, Risk, and Probability'!$B$20:$B$24,0)),"")</f>
        <v/>
      </c>
      <c r="Y12" s="77" t="e">
        <f t="shared" si="2"/>
        <v>#VALUE!</v>
      </c>
      <c r="Z12" s="200" t="e">
        <f t="shared" si="3"/>
        <v>#VALUE!</v>
      </c>
      <c r="AA12" s="86"/>
      <c r="AB12" s="88" t="str">
        <f t="array" aca="1" ref="AB12" ca="1">IFERROR(INDEX(SBS!$B$1:$B$530,MATCH(AA12,SBS!$A$1:$A$530,0)),"None")</f>
        <v>None</v>
      </c>
      <c r="AC12" s="61"/>
      <c r="AD12" s="88" t="str">
        <f t="array" aca="1" ref="AD12" ca="1">IFERROR(INDEX(SBS!$B$1:$B$530,MATCH(AC12,SBS!$A$1:$A$530,0)),"None")</f>
        <v>None</v>
      </c>
      <c r="AE12" s="61"/>
      <c r="AF12" s="88" t="str">
        <f t="array" aca="1" ref="AF12" ca="1">IFERROR(INDEX(SBS!$B$1:$B$530,MATCH(AE12,SBS!$A$1:$A$530,0)),"None")</f>
        <v>None</v>
      </c>
      <c r="AG12" s="90"/>
      <c r="AH12" s="92"/>
      <c r="AI12" s="66"/>
      <c r="AJ12" s="68"/>
      <c r="AK12" s="61"/>
      <c r="AL12" s="61"/>
      <c r="AM12" s="61"/>
      <c r="AN12" s="61"/>
      <c r="AO12" s="88" t="str">
        <f t="array" ref="AO12">IFERROR(MAX(INDEX('Severity, Risk, and Probability'!$A$13:$A$17,MATCH(AJ12,'Severity, Risk, and Probability'!$B$13:$B$17,0)),INDEX('Severity, Risk, and Probability'!$A$13:$A$17,MATCH(AK12,'Severity, Risk, and Probability'!$C$13:$C$17,0)),INDEX('Severity, Risk, and Probability'!$A$13:$A$17,MATCH(AM12,'Severity, Risk, and Probability'!$E$13:$E$17,0)),INDEX('Severity, Risk, and Probability'!$A$13:$A$17,MATCH(AN12,'Severity, Risk, and Probability'!$F$13:$F$17,0))),"")</f>
        <v/>
      </c>
      <c r="AP12" s="98" t="e">
        <f t="shared" si="4"/>
        <v>#VALUE!</v>
      </c>
      <c r="AQ12" s="109"/>
      <c r="AR12" s="102" t="s">
        <v>84</v>
      </c>
      <c r="AS12" s="103"/>
      <c r="AT12" s="198"/>
      <c r="AV12" s="106">
        <f t="shared" si="5"/>
        <v>0</v>
      </c>
      <c r="AW12" s="107">
        <f t="shared" si="6"/>
        <v>0</v>
      </c>
      <c r="AX12" s="108" t="e">
        <f t="shared" ca="1" si="7"/>
        <v>#NAME?</v>
      </c>
      <c r="AY12" s="108" t="e">
        <f t="shared" ca="1" si="8"/>
        <v>#NAME?</v>
      </c>
      <c r="AZ12" s="108" t="e">
        <f t="shared" ca="1" si="9"/>
        <v>#NAME?</v>
      </c>
      <c r="BA12" s="108" t="b">
        <f t="shared" si="10"/>
        <v>1</v>
      </c>
      <c r="BB12" s="108" t="b">
        <f t="array" ref="BB12">IF(($S12=0.1),TRUE,IF(NOT(ISBLANK(INDEX(Categories!E$4:E$32,MATCH($S12,Categories!$D$4:$D$32,0)))),K12=INDEX(Categories!E$4:E$32,MATCH($S12,Categories!$D$4:$D$32,0)),TRUE))</f>
        <v>1</v>
      </c>
      <c r="BC12" s="108" t="b">
        <f t="array" ref="BC12">IF(($S12=0.1),TRUE,IF(NOT(ISBLANK(INDEX(Categories!F$4:F$32,MATCH($S12,Categories!$D$4:$D$32,0)))),L12=INDEX(Categories!F$4:F$32,MATCH($S12,Categories!$D$4:$D$32,0)),TRUE))</f>
        <v>1</v>
      </c>
      <c r="BD12" s="108" t="b">
        <f t="array" ref="BD12">IF(($S12=0.1),TRUE,IF(NOT(ISBLANK(INDEX(Categories!G$4:G$32,MATCH($S12,Categories!$D$4:$D$32,0)))),M12=INDEX(Categories!G$4:G$32,MATCH($S12,Categories!$D$4:$D$32,0)),TRUE))</f>
        <v>1</v>
      </c>
      <c r="BE12" s="108" t="b">
        <f t="array" ref="BE12">IF(($S12=0.1),TRUE,IF(NOT(ISBLANK(INDEX(Categories!H$4:H$32,MATCH($S12,Categories!$D$4:$D$32,0)))),N12=INDEX(Categories!H$4:H$32,MATCH($S12,Categories!$D$4:$D$32,0)),TRUE))</f>
        <v>1</v>
      </c>
      <c r="BF12" s="108" t="b">
        <f t="array" ref="BF12">IF(($S12=0.1),TRUE,IF(NOT(ISBLANK(INDEX(Categories!I$4:I$32,MATCH($S12,Categories!$D$4:$D$32,0)))),O12=INDEX(Categories!I$4:I$32,MATCH($S12,Categories!$D$4:$D$32,0)),TRUE))</f>
        <v>1</v>
      </c>
      <c r="BG12" s="108" t="b">
        <f t="array" ref="BG12">IF(($S12=0.1),TRUE,IF(NOT(ISBLANK(INDEX(Categories!J$4:J$32,MATCH($S12,Categories!$D$4:$D$32,0)))),P12=INDEX(Categories!J$4:J$32,MATCH($S12,Categories!$D$4:$D$32,0)),TRUE))</f>
        <v>1</v>
      </c>
      <c r="BH12" s="108" t="b">
        <f t="array" ref="BH12">IF(($S12=0.1),TRUE,IF(NOT(ISBLANK(INDEX(Categories!K$4:K$32,MATCH($S12,Categories!$D$4:$D$32,0)))),Q12=INDEX(Categories!K$4:K$32,MATCH($S12,Categories!$D$4:$D$32,0)),TRUE))</f>
        <v>1</v>
      </c>
      <c r="BI12" s="108" t="b">
        <f t="array" ref="BI12">IF(($S12=0.1),TRUE,IF(NOT(ISBLANK(INDEX(Categories!L$4:L$32,MATCH($S12,Categories!$D$4:$D$32,0)))),R12=INDEX(Categories!L$4:L$32,MATCH($S12,Categories!$D$4:$D$32,0)),TRUE))</f>
        <v>1</v>
      </c>
      <c r="BJ12" s="108" t="e">
        <f t="shared" ca="1" si="11"/>
        <v>#NAME?</v>
      </c>
      <c r="BK12" s="108" t="e">
        <f t="shared" ca="1" si="12"/>
        <v>#NAME?</v>
      </c>
      <c r="BL12" s="108" t="e">
        <f t="shared" ca="1" si="13"/>
        <v>#NAME?</v>
      </c>
    </row>
    <row r="13" spans="1:64" ht="15.75" customHeight="1">
      <c r="A13" s="62">
        <f t="shared" si="1"/>
        <v>5</v>
      </c>
      <c r="B13" s="63">
        <f t="shared" si="14"/>
        <v>8</v>
      </c>
      <c r="C13" s="61"/>
      <c r="D13" s="64" t="str">
        <f t="array" aca="1" ref="D13" ca="1">IFERROR(INDEX(SBS!$B$1:$B$530,MATCH(C13,SBS!$A$1:$A$530,0)),"-")</f>
        <v>-</v>
      </c>
      <c r="E13" s="64"/>
      <c r="F13" s="64" t="str">
        <f t="array" aca="1" ref="F13" ca="1">IFERROR(INDEX(SBS!$C$1:$C$530,MATCH(C13,SBS!$A$1:$A$530,0)),"-")</f>
        <v>-</v>
      </c>
      <c r="G13" s="66"/>
      <c r="H13" s="68"/>
      <c r="I13" s="68"/>
      <c r="J13" s="70"/>
      <c r="K13" s="72"/>
      <c r="L13" s="68"/>
      <c r="M13" s="68"/>
      <c r="N13" s="61"/>
      <c r="O13" s="61"/>
      <c r="P13" s="61"/>
      <c r="Q13" s="61"/>
      <c r="R13" s="61"/>
      <c r="S13" s="61">
        <v>0.1</v>
      </c>
      <c r="T13" s="77" t="str">
        <f t="array" ref="T13">IFERROR(INDEX('Severity, Risk, and Probability'!$A$4:$A$8,MATCH(K13,'Severity, Risk, and Probability'!$B$4:$B$8,0)),"")</f>
        <v/>
      </c>
      <c r="U13" s="77" t="str">
        <f t="array" ref="U13">IFERROR(INDEX('Severity, Risk, and Probability'!$A$4:$A$8,MATCH(L13,'Severity, Risk, and Probability'!$B$4:$B$8,0)),"")</f>
        <v/>
      </c>
      <c r="V13" s="79" t="s">
        <v>2662</v>
      </c>
      <c r="W13" s="77" t="str">
        <f t="array" ref="W13">IFERROR(MAX(INDEX('Severity, Risk, and Probability'!$A$13:$A$17,MATCH(M13,'Severity, Risk, and Probability'!$B$13:$B$17,0)),INDEX('Severity, Risk, and Probability'!$A$13:$A$17,MATCH(N13,'Severity, Risk, and Probability'!$C$13:$C$17,0)),INDEX('Severity, Risk, and Probability'!$A$13:$A$17,MATCH(O13,'Severity, Risk, and Probability'!$D$13:$D$17,0)),INDEX('Severity, Risk, and Probability'!$A$13:$A$17,MATCH(P13,'Severity, Risk, and Probability'!$E$13:$E$17,0)),INDEX('Severity, Risk, and Probability'!$A$13:$A$17,MATCH(Q13,'Severity, Risk, and Probability'!$F$13:$F$17,0))),"")</f>
        <v/>
      </c>
      <c r="X13" s="80" t="str">
        <f t="array" ref="X13">IFERROR(INDEX('Severity, Risk, and Probability'!$A$20:$A$24,MATCH(R13,'Severity, Risk, and Probability'!$B$20:$B$24,0)),"")</f>
        <v/>
      </c>
      <c r="Y13" s="77" t="e">
        <f t="shared" si="2"/>
        <v>#VALUE!</v>
      </c>
      <c r="Z13" s="200" t="e">
        <f t="shared" si="3"/>
        <v>#VALUE!</v>
      </c>
      <c r="AA13" s="86"/>
      <c r="AB13" s="88" t="str">
        <f t="array" aca="1" ref="AB13" ca="1">IFERROR(INDEX(SBS!$B$1:$B$530,MATCH(AA13,SBS!$A$1:$A$530,0)),"None")</f>
        <v>None</v>
      </c>
      <c r="AC13" s="61"/>
      <c r="AD13" s="88" t="str">
        <f t="array" aca="1" ref="AD13" ca="1">IFERROR(INDEX(SBS!$B$1:$B$530,MATCH(AC13,SBS!$A$1:$A$530,0)),"None")</f>
        <v>None</v>
      </c>
      <c r="AE13" s="61"/>
      <c r="AF13" s="88" t="str">
        <f t="array" aca="1" ref="AF13" ca="1">IFERROR(INDEX(SBS!$B$1:$B$530,MATCH(AE13,SBS!$A$1:$A$530,0)),"None")</f>
        <v>None</v>
      </c>
      <c r="AG13" s="90"/>
      <c r="AH13" s="92"/>
      <c r="AI13" s="66"/>
      <c r="AJ13" s="68"/>
      <c r="AK13" s="61"/>
      <c r="AL13" s="61"/>
      <c r="AM13" s="61"/>
      <c r="AN13" s="61"/>
      <c r="AO13" s="88" t="str">
        <f t="array" ref="AO13">IFERROR(MAX(INDEX('Severity, Risk, and Probability'!$A$13:$A$17,MATCH(AJ13,'Severity, Risk, and Probability'!$B$13:$B$17,0)),INDEX('Severity, Risk, and Probability'!$A$13:$A$17,MATCH(AK13,'Severity, Risk, and Probability'!$C$13:$C$17,0)),INDEX('Severity, Risk, and Probability'!$A$13:$A$17,MATCH(AM13,'Severity, Risk, and Probability'!$E$13:$E$17,0)),INDEX('Severity, Risk, and Probability'!$A$13:$A$17,MATCH(AN13,'Severity, Risk, and Probability'!$F$13:$F$17,0))),"")</f>
        <v/>
      </c>
      <c r="AP13" s="98" t="e">
        <f t="shared" si="4"/>
        <v>#VALUE!</v>
      </c>
      <c r="AQ13" s="109"/>
      <c r="AR13" s="102" t="s">
        <v>84</v>
      </c>
      <c r="AS13" s="103"/>
      <c r="AT13" s="198"/>
      <c r="AV13" s="106">
        <f t="shared" si="5"/>
        <v>0</v>
      </c>
      <c r="AW13" s="107">
        <f t="shared" si="6"/>
        <v>0</v>
      </c>
      <c r="AX13" s="108" t="e">
        <f t="shared" ca="1" si="7"/>
        <v>#NAME?</v>
      </c>
      <c r="AY13" s="108" t="e">
        <f t="shared" ca="1" si="8"/>
        <v>#NAME?</v>
      </c>
      <c r="AZ13" s="108" t="e">
        <f t="shared" ca="1" si="9"/>
        <v>#NAME?</v>
      </c>
      <c r="BA13" s="108" t="b">
        <f t="shared" si="10"/>
        <v>1</v>
      </c>
      <c r="BB13" s="108" t="b">
        <f t="array" ref="BB13">IF(($S13=0.1),TRUE,IF(NOT(ISBLANK(INDEX(Categories!E$4:E$32,MATCH($S13,Categories!$D$4:$D$32,0)))),K13=INDEX(Categories!E$4:E$32,MATCH($S13,Categories!$D$4:$D$32,0)),TRUE))</f>
        <v>1</v>
      </c>
      <c r="BC13" s="108" t="b">
        <f t="array" ref="BC13">IF(($S13=0.1),TRUE,IF(NOT(ISBLANK(INDEX(Categories!F$4:F$32,MATCH($S13,Categories!$D$4:$D$32,0)))),L13=INDEX(Categories!F$4:F$32,MATCH($S13,Categories!$D$4:$D$32,0)),TRUE))</f>
        <v>1</v>
      </c>
      <c r="BD13" s="108" t="b">
        <f t="array" ref="BD13">IF(($S13=0.1),TRUE,IF(NOT(ISBLANK(INDEX(Categories!G$4:G$32,MATCH($S13,Categories!$D$4:$D$32,0)))),M13=INDEX(Categories!G$4:G$32,MATCH($S13,Categories!$D$4:$D$32,0)),TRUE))</f>
        <v>1</v>
      </c>
      <c r="BE13" s="108" t="b">
        <f t="array" ref="BE13">IF(($S13=0.1),TRUE,IF(NOT(ISBLANK(INDEX(Categories!H$4:H$32,MATCH($S13,Categories!$D$4:$D$32,0)))),N13=INDEX(Categories!H$4:H$32,MATCH($S13,Categories!$D$4:$D$32,0)),TRUE))</f>
        <v>1</v>
      </c>
      <c r="BF13" s="108" t="b">
        <f t="array" ref="BF13">IF(($S13=0.1),TRUE,IF(NOT(ISBLANK(INDEX(Categories!I$4:I$32,MATCH($S13,Categories!$D$4:$D$32,0)))),O13=INDEX(Categories!I$4:I$32,MATCH($S13,Categories!$D$4:$D$32,0)),TRUE))</f>
        <v>1</v>
      </c>
      <c r="BG13" s="108" t="b">
        <f t="array" ref="BG13">IF(($S13=0.1),TRUE,IF(NOT(ISBLANK(INDEX(Categories!J$4:J$32,MATCH($S13,Categories!$D$4:$D$32,0)))),P13=INDEX(Categories!J$4:J$32,MATCH($S13,Categories!$D$4:$D$32,0)),TRUE))</f>
        <v>1</v>
      </c>
      <c r="BH13" s="108" t="b">
        <f t="array" ref="BH13">IF(($S13=0.1),TRUE,IF(NOT(ISBLANK(INDEX(Categories!K$4:K$32,MATCH($S13,Categories!$D$4:$D$32,0)))),Q13=INDEX(Categories!K$4:K$32,MATCH($S13,Categories!$D$4:$D$32,0)),TRUE))</f>
        <v>1</v>
      </c>
      <c r="BI13" s="108" t="b">
        <f t="array" ref="BI13">IF(($S13=0.1),TRUE,IF(NOT(ISBLANK(INDEX(Categories!L$4:L$32,MATCH($S13,Categories!$D$4:$D$32,0)))),R13=INDEX(Categories!L$4:L$32,MATCH($S13,Categories!$D$4:$D$32,0)),TRUE))</f>
        <v>1</v>
      </c>
      <c r="BJ13" s="108" t="e">
        <f t="shared" ca="1" si="11"/>
        <v>#NAME?</v>
      </c>
      <c r="BK13" s="108" t="e">
        <f t="shared" ca="1" si="12"/>
        <v>#NAME?</v>
      </c>
      <c r="BL13" s="108" t="e">
        <f t="shared" ca="1" si="13"/>
        <v>#NAME?</v>
      </c>
    </row>
    <row r="14" spans="1:64" ht="15.75" customHeight="1">
      <c r="A14" s="62">
        <f t="shared" si="1"/>
        <v>5</v>
      </c>
      <c r="B14" s="63">
        <f t="shared" si="14"/>
        <v>9</v>
      </c>
      <c r="C14" s="61"/>
      <c r="D14" s="64" t="str">
        <f t="array" aca="1" ref="D14" ca="1">IFERROR(INDEX(SBS!$B$1:$B$530,MATCH(C14,SBS!$A$1:$A$530,0)),"-")</f>
        <v>-</v>
      </c>
      <c r="E14" s="64"/>
      <c r="F14" s="64" t="str">
        <f t="array" aca="1" ref="F14" ca="1">IFERROR(INDEX(SBS!$C$1:$C$530,MATCH(C14,SBS!$A$1:$A$530,0)),"-")</f>
        <v>-</v>
      </c>
      <c r="G14" s="66"/>
      <c r="H14" s="68"/>
      <c r="I14" s="68"/>
      <c r="J14" s="70"/>
      <c r="K14" s="72"/>
      <c r="L14" s="68"/>
      <c r="M14" s="68"/>
      <c r="N14" s="61"/>
      <c r="O14" s="61"/>
      <c r="P14" s="61"/>
      <c r="Q14" s="61"/>
      <c r="R14" s="61"/>
      <c r="S14" s="61">
        <v>0.1</v>
      </c>
      <c r="T14" s="77" t="str">
        <f t="array" ref="T14">IFERROR(INDEX('Severity, Risk, and Probability'!$A$4:$A$8,MATCH(K14,'Severity, Risk, and Probability'!$B$4:$B$8,0)),"")</f>
        <v/>
      </c>
      <c r="U14" s="77" t="str">
        <f t="array" ref="U14">IFERROR(INDEX('Severity, Risk, and Probability'!$A$4:$A$8,MATCH(L14,'Severity, Risk, and Probability'!$B$4:$B$8,0)),"")</f>
        <v/>
      </c>
      <c r="V14" s="79" t="s">
        <v>2662</v>
      </c>
      <c r="W14" s="77" t="str">
        <f t="array" ref="W14">IFERROR(MAX(INDEX('Severity, Risk, and Probability'!$A$13:$A$17,MATCH(M14,'Severity, Risk, and Probability'!$B$13:$B$17,0)),INDEX('Severity, Risk, and Probability'!$A$13:$A$17,MATCH(N14,'Severity, Risk, and Probability'!$C$13:$C$17,0)),INDEX('Severity, Risk, and Probability'!$A$13:$A$17,MATCH(O14,'Severity, Risk, and Probability'!$D$13:$D$17,0)),INDEX('Severity, Risk, and Probability'!$A$13:$A$17,MATCH(P14,'Severity, Risk, and Probability'!$E$13:$E$17,0)),INDEX('Severity, Risk, and Probability'!$A$13:$A$17,MATCH(Q14,'Severity, Risk, and Probability'!$F$13:$F$17,0))),"")</f>
        <v/>
      </c>
      <c r="X14" s="80" t="str">
        <f t="array" ref="X14">IFERROR(INDEX('Severity, Risk, and Probability'!$A$20:$A$24,MATCH(R14,'Severity, Risk, and Probability'!$B$20:$B$24,0)),"")</f>
        <v/>
      </c>
      <c r="Y14" s="77" t="e">
        <f t="shared" si="2"/>
        <v>#VALUE!</v>
      </c>
      <c r="Z14" s="200" t="e">
        <f t="shared" si="3"/>
        <v>#VALUE!</v>
      </c>
      <c r="AA14" s="86"/>
      <c r="AB14" s="88" t="str">
        <f t="array" aca="1" ref="AB14" ca="1">IFERROR(INDEX(SBS!$B$1:$B$530,MATCH(AA14,SBS!$A$1:$A$530,0)),"None")</f>
        <v>None</v>
      </c>
      <c r="AC14" s="61"/>
      <c r="AD14" s="88" t="str">
        <f t="array" aca="1" ref="AD14" ca="1">IFERROR(INDEX(SBS!$B$1:$B$530,MATCH(AC14,SBS!$A$1:$A$530,0)),"None")</f>
        <v>None</v>
      </c>
      <c r="AE14" s="61"/>
      <c r="AF14" s="88" t="str">
        <f t="array" aca="1" ref="AF14" ca="1">IFERROR(INDEX(SBS!$B$1:$B$530,MATCH(AE14,SBS!$A$1:$A$530,0)),"None")</f>
        <v>None</v>
      </c>
      <c r="AG14" s="90"/>
      <c r="AH14" s="92"/>
      <c r="AI14" s="66"/>
      <c r="AJ14" s="68"/>
      <c r="AK14" s="61"/>
      <c r="AL14" s="61"/>
      <c r="AM14" s="61"/>
      <c r="AN14" s="61"/>
      <c r="AO14" s="88" t="str">
        <f t="array" ref="AO14">IFERROR(MAX(INDEX('Severity, Risk, and Probability'!$A$13:$A$17,MATCH(AJ14,'Severity, Risk, and Probability'!$B$13:$B$17,0)),INDEX('Severity, Risk, and Probability'!$A$13:$A$17,MATCH(AK14,'Severity, Risk, and Probability'!$C$13:$C$17,0)),INDEX('Severity, Risk, and Probability'!$A$13:$A$17,MATCH(AM14,'Severity, Risk, and Probability'!$E$13:$E$17,0)),INDEX('Severity, Risk, and Probability'!$A$13:$A$17,MATCH(AN14,'Severity, Risk, and Probability'!$F$13:$F$17,0))),"")</f>
        <v/>
      </c>
      <c r="AP14" s="98" t="e">
        <f t="shared" si="4"/>
        <v>#VALUE!</v>
      </c>
      <c r="AQ14" s="109"/>
      <c r="AR14" s="102" t="s">
        <v>84</v>
      </c>
      <c r="AS14" s="103"/>
      <c r="AT14" s="198"/>
      <c r="AV14" s="106">
        <f t="shared" si="5"/>
        <v>0</v>
      </c>
      <c r="AW14" s="107">
        <f t="shared" si="6"/>
        <v>0</v>
      </c>
      <c r="AX14" s="108" t="e">
        <f t="shared" ca="1" si="7"/>
        <v>#NAME?</v>
      </c>
      <c r="AY14" s="108" t="e">
        <f t="shared" ca="1" si="8"/>
        <v>#NAME?</v>
      </c>
      <c r="AZ14" s="108" t="e">
        <f t="shared" ca="1" si="9"/>
        <v>#NAME?</v>
      </c>
      <c r="BA14" s="108" t="b">
        <f t="shared" si="10"/>
        <v>1</v>
      </c>
      <c r="BB14" s="108" t="b">
        <f t="array" ref="BB14">IF(($S14=0.1),TRUE,IF(NOT(ISBLANK(INDEX(Categories!E$4:E$32,MATCH($S14,Categories!$D$4:$D$32,0)))),K14=INDEX(Categories!E$4:E$32,MATCH($S14,Categories!$D$4:$D$32,0)),TRUE))</f>
        <v>1</v>
      </c>
      <c r="BC14" s="108" t="b">
        <f t="array" ref="BC14">IF(($S14=0.1),TRUE,IF(NOT(ISBLANK(INDEX(Categories!F$4:F$32,MATCH($S14,Categories!$D$4:$D$32,0)))),L14=INDEX(Categories!F$4:F$32,MATCH($S14,Categories!$D$4:$D$32,0)),TRUE))</f>
        <v>1</v>
      </c>
      <c r="BD14" s="108" t="b">
        <f t="array" ref="BD14">IF(($S14=0.1),TRUE,IF(NOT(ISBLANK(INDEX(Categories!G$4:G$32,MATCH($S14,Categories!$D$4:$D$32,0)))),M14=INDEX(Categories!G$4:G$32,MATCH($S14,Categories!$D$4:$D$32,0)),TRUE))</f>
        <v>1</v>
      </c>
      <c r="BE14" s="108" t="b">
        <f t="array" ref="BE14">IF(($S14=0.1),TRUE,IF(NOT(ISBLANK(INDEX(Categories!H$4:H$32,MATCH($S14,Categories!$D$4:$D$32,0)))),N14=INDEX(Categories!H$4:H$32,MATCH($S14,Categories!$D$4:$D$32,0)),TRUE))</f>
        <v>1</v>
      </c>
      <c r="BF14" s="108" t="b">
        <f t="array" ref="BF14">IF(($S14=0.1),TRUE,IF(NOT(ISBLANK(INDEX(Categories!I$4:I$32,MATCH($S14,Categories!$D$4:$D$32,0)))),O14=INDEX(Categories!I$4:I$32,MATCH($S14,Categories!$D$4:$D$32,0)),TRUE))</f>
        <v>1</v>
      </c>
      <c r="BG14" s="108" t="b">
        <f t="array" ref="BG14">IF(($S14=0.1),TRUE,IF(NOT(ISBLANK(INDEX(Categories!J$4:J$32,MATCH($S14,Categories!$D$4:$D$32,0)))),P14=INDEX(Categories!J$4:J$32,MATCH($S14,Categories!$D$4:$D$32,0)),TRUE))</f>
        <v>1</v>
      </c>
      <c r="BH14" s="108" t="b">
        <f t="array" ref="BH14">IF(($S14=0.1),TRUE,IF(NOT(ISBLANK(INDEX(Categories!K$4:K$32,MATCH($S14,Categories!$D$4:$D$32,0)))),Q14=INDEX(Categories!K$4:K$32,MATCH($S14,Categories!$D$4:$D$32,0)),TRUE))</f>
        <v>1</v>
      </c>
      <c r="BI14" s="108" t="b">
        <f t="array" ref="BI14">IF(($S14=0.1),TRUE,IF(NOT(ISBLANK(INDEX(Categories!L$4:L$32,MATCH($S14,Categories!$D$4:$D$32,0)))),R14=INDEX(Categories!L$4:L$32,MATCH($S14,Categories!$D$4:$D$32,0)),TRUE))</f>
        <v>1</v>
      </c>
      <c r="BJ14" s="108" t="e">
        <f t="shared" ca="1" si="11"/>
        <v>#NAME?</v>
      </c>
      <c r="BK14" s="108" t="e">
        <f t="shared" ca="1" si="12"/>
        <v>#NAME?</v>
      </c>
      <c r="BL14" s="108" t="e">
        <f t="shared" ca="1" si="13"/>
        <v>#NAME?</v>
      </c>
    </row>
    <row r="15" spans="1:64" ht="15.75" customHeight="1">
      <c r="A15" s="62">
        <f t="shared" si="1"/>
        <v>5</v>
      </c>
      <c r="B15" s="63">
        <f t="shared" si="14"/>
        <v>10</v>
      </c>
      <c r="C15" s="61"/>
      <c r="D15" s="64" t="str">
        <f t="array" aca="1" ref="D15" ca="1">IFERROR(INDEX(SBS!$B$1:$B$530,MATCH(C15,SBS!$A$1:$A$530,0)),"-")</f>
        <v>-</v>
      </c>
      <c r="E15" s="64"/>
      <c r="F15" s="64" t="str">
        <f t="array" aca="1" ref="F15" ca="1">IFERROR(INDEX(SBS!$C$1:$C$530,MATCH(C15,SBS!$A$1:$A$530,0)),"-")</f>
        <v>-</v>
      </c>
      <c r="G15" s="66"/>
      <c r="H15" s="68"/>
      <c r="I15" s="68"/>
      <c r="J15" s="70"/>
      <c r="K15" s="72"/>
      <c r="L15" s="68"/>
      <c r="M15" s="68"/>
      <c r="N15" s="61"/>
      <c r="O15" s="61"/>
      <c r="P15" s="61"/>
      <c r="Q15" s="61"/>
      <c r="R15" s="61"/>
      <c r="S15" s="61">
        <v>0.1</v>
      </c>
      <c r="T15" s="77" t="str">
        <f t="array" ref="T15">IFERROR(INDEX('Severity, Risk, and Probability'!$A$4:$A$8,MATCH(K15,'Severity, Risk, and Probability'!$B$4:$B$8,0)),"")</f>
        <v/>
      </c>
      <c r="U15" s="77" t="str">
        <f t="array" ref="U15">IFERROR(INDEX('Severity, Risk, and Probability'!$A$4:$A$8,MATCH(L15,'Severity, Risk, and Probability'!$B$4:$B$8,0)),"")</f>
        <v/>
      </c>
      <c r="V15" s="79" t="s">
        <v>2662</v>
      </c>
      <c r="W15" s="77" t="str">
        <f t="array" ref="W15">IFERROR(MAX(INDEX('Severity, Risk, and Probability'!$A$13:$A$17,MATCH(M15,'Severity, Risk, and Probability'!$B$13:$B$17,0)),INDEX('Severity, Risk, and Probability'!$A$13:$A$17,MATCH(N15,'Severity, Risk, and Probability'!$C$13:$C$17,0)),INDEX('Severity, Risk, and Probability'!$A$13:$A$17,MATCH(O15,'Severity, Risk, and Probability'!$D$13:$D$17,0)),INDEX('Severity, Risk, and Probability'!$A$13:$A$17,MATCH(P15,'Severity, Risk, and Probability'!$E$13:$E$17,0)),INDEX('Severity, Risk, and Probability'!$A$13:$A$17,MATCH(Q15,'Severity, Risk, and Probability'!$F$13:$F$17,0))),"")</f>
        <v/>
      </c>
      <c r="X15" s="80" t="str">
        <f t="array" ref="X15">IFERROR(INDEX('Severity, Risk, and Probability'!$A$20:$A$24,MATCH(R15,'Severity, Risk, and Probability'!$B$20:$B$24,0)),"")</f>
        <v/>
      </c>
      <c r="Y15" s="77" t="e">
        <f t="shared" si="2"/>
        <v>#VALUE!</v>
      </c>
      <c r="Z15" s="200" t="e">
        <f t="shared" si="3"/>
        <v>#VALUE!</v>
      </c>
      <c r="AA15" s="86"/>
      <c r="AB15" s="88" t="str">
        <f t="array" aca="1" ref="AB15" ca="1">IFERROR(INDEX(SBS!$B$1:$B$530,MATCH(AA15,SBS!$A$1:$A$530,0)),"None")</f>
        <v>None</v>
      </c>
      <c r="AC15" s="61"/>
      <c r="AD15" s="88" t="str">
        <f t="array" aca="1" ref="AD15" ca="1">IFERROR(INDEX(SBS!$B$1:$B$530,MATCH(AC15,SBS!$A$1:$A$530,0)),"None")</f>
        <v>None</v>
      </c>
      <c r="AE15" s="61"/>
      <c r="AF15" s="88" t="str">
        <f t="array" aca="1" ref="AF15" ca="1">IFERROR(INDEX(SBS!$B$1:$B$530,MATCH(AE15,SBS!$A$1:$A$530,0)),"None")</f>
        <v>None</v>
      </c>
      <c r="AG15" s="90"/>
      <c r="AH15" s="92"/>
      <c r="AI15" s="66"/>
      <c r="AJ15" s="68"/>
      <c r="AK15" s="61"/>
      <c r="AL15" s="61"/>
      <c r="AM15" s="61"/>
      <c r="AN15" s="61"/>
      <c r="AO15" s="88" t="str">
        <f t="array" ref="AO15">IFERROR(MAX(INDEX('Severity, Risk, and Probability'!$A$13:$A$17,MATCH(AJ15,'Severity, Risk, and Probability'!$B$13:$B$17,0)),INDEX('Severity, Risk, and Probability'!$A$13:$A$17,MATCH(AK15,'Severity, Risk, and Probability'!$C$13:$C$17,0)),INDEX('Severity, Risk, and Probability'!$A$13:$A$17,MATCH(AM15,'Severity, Risk, and Probability'!$E$13:$E$17,0)),INDEX('Severity, Risk, and Probability'!$A$13:$A$17,MATCH(AN15,'Severity, Risk, and Probability'!$F$13:$F$17,0))),"")</f>
        <v/>
      </c>
      <c r="AP15" s="98" t="e">
        <f t="shared" si="4"/>
        <v>#VALUE!</v>
      </c>
      <c r="AQ15" s="109"/>
      <c r="AR15" s="102" t="s">
        <v>84</v>
      </c>
      <c r="AS15" s="103"/>
      <c r="AT15" s="198"/>
      <c r="AV15" s="106">
        <f t="shared" si="5"/>
        <v>0</v>
      </c>
      <c r="AW15" s="107">
        <f t="shared" si="6"/>
        <v>0</v>
      </c>
      <c r="AX15" s="108" t="e">
        <f t="shared" ca="1" si="7"/>
        <v>#NAME?</v>
      </c>
      <c r="AY15" s="108" t="e">
        <f t="shared" ca="1" si="8"/>
        <v>#NAME?</v>
      </c>
      <c r="AZ15" s="108" t="e">
        <f t="shared" ca="1" si="9"/>
        <v>#NAME?</v>
      </c>
      <c r="BA15" s="108" t="b">
        <f t="shared" si="10"/>
        <v>1</v>
      </c>
      <c r="BB15" s="108" t="b">
        <f t="array" ref="BB15">IF(($S15=0.1),TRUE,IF(NOT(ISBLANK(INDEX(Categories!E$4:E$32,MATCH($S15,Categories!$D$4:$D$32,0)))),K15=INDEX(Categories!E$4:E$32,MATCH($S15,Categories!$D$4:$D$32,0)),TRUE))</f>
        <v>1</v>
      </c>
      <c r="BC15" s="108" t="b">
        <f t="array" ref="BC15">IF(($S15=0.1),TRUE,IF(NOT(ISBLANK(INDEX(Categories!F$4:F$32,MATCH($S15,Categories!$D$4:$D$32,0)))),L15=INDEX(Categories!F$4:F$32,MATCH($S15,Categories!$D$4:$D$32,0)),TRUE))</f>
        <v>1</v>
      </c>
      <c r="BD15" s="108" t="b">
        <f t="array" ref="BD15">IF(($S15=0.1),TRUE,IF(NOT(ISBLANK(INDEX(Categories!G$4:G$32,MATCH($S15,Categories!$D$4:$D$32,0)))),M15=INDEX(Categories!G$4:G$32,MATCH($S15,Categories!$D$4:$D$32,0)),TRUE))</f>
        <v>1</v>
      </c>
      <c r="BE15" s="108" t="b">
        <f t="array" ref="BE15">IF(($S15=0.1),TRUE,IF(NOT(ISBLANK(INDEX(Categories!H$4:H$32,MATCH($S15,Categories!$D$4:$D$32,0)))),N15=INDEX(Categories!H$4:H$32,MATCH($S15,Categories!$D$4:$D$32,0)),TRUE))</f>
        <v>1</v>
      </c>
      <c r="BF15" s="108" t="b">
        <f t="array" ref="BF15">IF(($S15=0.1),TRUE,IF(NOT(ISBLANK(INDEX(Categories!I$4:I$32,MATCH($S15,Categories!$D$4:$D$32,0)))),O15=INDEX(Categories!I$4:I$32,MATCH($S15,Categories!$D$4:$D$32,0)),TRUE))</f>
        <v>1</v>
      </c>
      <c r="BG15" s="108" t="b">
        <f t="array" ref="BG15">IF(($S15=0.1),TRUE,IF(NOT(ISBLANK(INDEX(Categories!J$4:J$32,MATCH($S15,Categories!$D$4:$D$32,0)))),P15=INDEX(Categories!J$4:J$32,MATCH($S15,Categories!$D$4:$D$32,0)),TRUE))</f>
        <v>1</v>
      </c>
      <c r="BH15" s="108" t="b">
        <f t="array" ref="BH15">IF(($S15=0.1),TRUE,IF(NOT(ISBLANK(INDEX(Categories!K$4:K$32,MATCH($S15,Categories!$D$4:$D$32,0)))),Q15=INDEX(Categories!K$4:K$32,MATCH($S15,Categories!$D$4:$D$32,0)),TRUE))</f>
        <v>1</v>
      </c>
      <c r="BI15" s="108" t="b">
        <f t="array" ref="BI15">IF(($S15=0.1),TRUE,IF(NOT(ISBLANK(INDEX(Categories!L$4:L$32,MATCH($S15,Categories!$D$4:$D$32,0)))),R15=INDEX(Categories!L$4:L$32,MATCH($S15,Categories!$D$4:$D$32,0)),TRUE))</f>
        <v>1</v>
      </c>
      <c r="BJ15" s="108" t="e">
        <f t="shared" ca="1" si="11"/>
        <v>#NAME?</v>
      </c>
      <c r="BK15" s="108" t="e">
        <f t="shared" ca="1" si="12"/>
        <v>#NAME?</v>
      </c>
      <c r="BL15" s="108" t="e">
        <f t="shared" ca="1" si="13"/>
        <v>#NAME?</v>
      </c>
    </row>
    <row r="16" spans="1:64" ht="15.75" customHeight="1">
      <c r="A16" s="62">
        <f t="shared" si="1"/>
        <v>5</v>
      </c>
      <c r="B16" s="63">
        <f t="shared" si="14"/>
        <v>11</v>
      </c>
      <c r="C16" s="61"/>
      <c r="D16" s="64" t="str">
        <f t="array" aca="1" ref="D16" ca="1">IFERROR(INDEX(SBS!$B$1:$B$530,MATCH(C16,SBS!$A$1:$A$530,0)),"-")</f>
        <v>-</v>
      </c>
      <c r="E16" s="64"/>
      <c r="F16" s="64" t="str">
        <f t="array" aca="1" ref="F16" ca="1">IFERROR(INDEX(SBS!$C$1:$C$530,MATCH(C16,SBS!$A$1:$A$530,0)),"-")</f>
        <v>-</v>
      </c>
      <c r="G16" s="66"/>
      <c r="H16" s="68"/>
      <c r="I16" s="68"/>
      <c r="J16" s="70"/>
      <c r="K16" s="72"/>
      <c r="L16" s="68"/>
      <c r="M16" s="68"/>
      <c r="N16" s="61"/>
      <c r="O16" s="61"/>
      <c r="P16" s="61"/>
      <c r="Q16" s="61"/>
      <c r="R16" s="61"/>
      <c r="S16" s="61">
        <v>0.1</v>
      </c>
      <c r="T16" s="77" t="str">
        <f t="array" ref="T16">IFERROR(INDEX('Severity, Risk, and Probability'!$A$4:$A$8,MATCH(K16,'Severity, Risk, and Probability'!$B$4:$B$8,0)),"")</f>
        <v/>
      </c>
      <c r="U16" s="77" t="str">
        <f t="array" ref="U16">IFERROR(INDEX('Severity, Risk, and Probability'!$A$4:$A$8,MATCH(L16,'Severity, Risk, and Probability'!$B$4:$B$8,0)),"")</f>
        <v/>
      </c>
      <c r="V16" s="79" t="s">
        <v>2662</v>
      </c>
      <c r="W16" s="77" t="str">
        <f t="array" ref="W16">IFERROR(MAX(INDEX('Severity, Risk, and Probability'!$A$13:$A$17,MATCH(M16,'Severity, Risk, and Probability'!$B$13:$B$17,0)),INDEX('Severity, Risk, and Probability'!$A$13:$A$17,MATCH(N16,'Severity, Risk, and Probability'!$C$13:$C$17,0)),INDEX('Severity, Risk, and Probability'!$A$13:$A$17,MATCH(O16,'Severity, Risk, and Probability'!$D$13:$D$17,0)),INDEX('Severity, Risk, and Probability'!$A$13:$A$17,MATCH(P16,'Severity, Risk, and Probability'!$E$13:$E$17,0)),INDEX('Severity, Risk, and Probability'!$A$13:$A$17,MATCH(Q16,'Severity, Risk, and Probability'!$F$13:$F$17,0))),"")</f>
        <v/>
      </c>
      <c r="X16" s="80" t="str">
        <f t="array" ref="X16">IFERROR(INDEX('Severity, Risk, and Probability'!$A$20:$A$24,MATCH(R16,'Severity, Risk, and Probability'!$B$20:$B$24,0)),"")</f>
        <v/>
      </c>
      <c r="Y16" s="77" t="e">
        <f t="shared" si="2"/>
        <v>#VALUE!</v>
      </c>
      <c r="Z16" s="200" t="e">
        <f t="shared" si="3"/>
        <v>#VALUE!</v>
      </c>
      <c r="AA16" s="86"/>
      <c r="AB16" s="88" t="str">
        <f t="array" aca="1" ref="AB16" ca="1">IFERROR(INDEX(SBS!$B$1:$B$530,MATCH(AA16,SBS!$A$1:$A$530,0)),"None")</f>
        <v>None</v>
      </c>
      <c r="AC16" s="61"/>
      <c r="AD16" s="88" t="str">
        <f t="array" aca="1" ref="AD16" ca="1">IFERROR(INDEX(SBS!$B$1:$B$530,MATCH(AC16,SBS!$A$1:$A$530,0)),"None")</f>
        <v>None</v>
      </c>
      <c r="AE16" s="61"/>
      <c r="AF16" s="88" t="str">
        <f t="array" aca="1" ref="AF16" ca="1">IFERROR(INDEX(SBS!$B$1:$B$530,MATCH(AE16,SBS!$A$1:$A$530,0)),"None")</f>
        <v>None</v>
      </c>
      <c r="AG16" s="90"/>
      <c r="AH16" s="92"/>
      <c r="AI16" s="66"/>
      <c r="AJ16" s="68"/>
      <c r="AK16" s="61"/>
      <c r="AL16" s="61"/>
      <c r="AM16" s="61"/>
      <c r="AN16" s="61"/>
      <c r="AO16" s="88" t="str">
        <f t="array" ref="AO16">IFERROR(MAX(INDEX('Severity, Risk, and Probability'!$A$13:$A$17,MATCH(AJ16,'Severity, Risk, and Probability'!$B$13:$B$17,0)),INDEX('Severity, Risk, and Probability'!$A$13:$A$17,MATCH(AK16,'Severity, Risk, and Probability'!$C$13:$C$17,0)),INDEX('Severity, Risk, and Probability'!$A$13:$A$17,MATCH(AM16,'Severity, Risk, and Probability'!$E$13:$E$17,0)),INDEX('Severity, Risk, and Probability'!$A$13:$A$17,MATCH(AN16,'Severity, Risk, and Probability'!$F$13:$F$17,0))),"")</f>
        <v/>
      </c>
      <c r="AP16" s="98" t="e">
        <f t="shared" si="4"/>
        <v>#VALUE!</v>
      </c>
      <c r="AQ16" s="109"/>
      <c r="AR16" s="102" t="s">
        <v>84</v>
      </c>
      <c r="AS16" s="103"/>
      <c r="AT16" s="198"/>
      <c r="AV16" s="106">
        <f t="shared" si="5"/>
        <v>0</v>
      </c>
      <c r="AW16" s="107">
        <f t="shared" si="6"/>
        <v>0</v>
      </c>
      <c r="AX16" s="108" t="e">
        <f t="shared" ca="1" si="7"/>
        <v>#NAME?</v>
      </c>
      <c r="AY16" s="108" t="e">
        <f t="shared" ca="1" si="8"/>
        <v>#NAME?</v>
      </c>
      <c r="AZ16" s="108" t="e">
        <f t="shared" ca="1" si="9"/>
        <v>#NAME?</v>
      </c>
      <c r="BA16" s="108" t="b">
        <f t="shared" si="10"/>
        <v>1</v>
      </c>
      <c r="BB16" s="108" t="b">
        <f t="array" ref="BB16">IF(($S16=0.1),TRUE,IF(NOT(ISBLANK(INDEX(Categories!E$4:E$32,MATCH($S16,Categories!$D$4:$D$32,0)))),K16=INDEX(Categories!E$4:E$32,MATCH($S16,Categories!$D$4:$D$32,0)),TRUE))</f>
        <v>1</v>
      </c>
      <c r="BC16" s="108" t="b">
        <f t="array" ref="BC16">IF(($S16=0.1),TRUE,IF(NOT(ISBLANK(INDEX(Categories!F$4:F$32,MATCH($S16,Categories!$D$4:$D$32,0)))),L16=INDEX(Categories!F$4:F$32,MATCH($S16,Categories!$D$4:$D$32,0)),TRUE))</f>
        <v>1</v>
      </c>
      <c r="BD16" s="108" t="b">
        <f t="array" ref="BD16">IF(($S16=0.1),TRUE,IF(NOT(ISBLANK(INDEX(Categories!G$4:G$32,MATCH($S16,Categories!$D$4:$D$32,0)))),M16=INDEX(Categories!G$4:G$32,MATCH($S16,Categories!$D$4:$D$32,0)),TRUE))</f>
        <v>1</v>
      </c>
      <c r="BE16" s="108" t="b">
        <f t="array" ref="BE16">IF(($S16=0.1),TRUE,IF(NOT(ISBLANK(INDEX(Categories!H$4:H$32,MATCH($S16,Categories!$D$4:$D$32,0)))),N16=INDEX(Categories!H$4:H$32,MATCH($S16,Categories!$D$4:$D$32,0)),TRUE))</f>
        <v>1</v>
      </c>
      <c r="BF16" s="108" t="b">
        <f t="array" ref="BF16">IF(($S16=0.1),TRUE,IF(NOT(ISBLANK(INDEX(Categories!I$4:I$32,MATCH($S16,Categories!$D$4:$D$32,0)))),O16=INDEX(Categories!I$4:I$32,MATCH($S16,Categories!$D$4:$D$32,0)),TRUE))</f>
        <v>1</v>
      </c>
      <c r="BG16" s="108" t="b">
        <f t="array" ref="BG16">IF(($S16=0.1),TRUE,IF(NOT(ISBLANK(INDEX(Categories!J$4:J$32,MATCH($S16,Categories!$D$4:$D$32,0)))),P16=INDEX(Categories!J$4:J$32,MATCH($S16,Categories!$D$4:$D$32,0)),TRUE))</f>
        <v>1</v>
      </c>
      <c r="BH16" s="108" t="b">
        <f t="array" ref="BH16">IF(($S16=0.1),TRUE,IF(NOT(ISBLANK(INDEX(Categories!K$4:K$32,MATCH($S16,Categories!$D$4:$D$32,0)))),Q16=INDEX(Categories!K$4:K$32,MATCH($S16,Categories!$D$4:$D$32,0)),TRUE))</f>
        <v>1</v>
      </c>
      <c r="BI16" s="108" t="b">
        <f t="array" ref="BI16">IF(($S16=0.1),TRUE,IF(NOT(ISBLANK(INDEX(Categories!L$4:L$32,MATCH($S16,Categories!$D$4:$D$32,0)))),R16=INDEX(Categories!L$4:L$32,MATCH($S16,Categories!$D$4:$D$32,0)),TRUE))</f>
        <v>1</v>
      </c>
      <c r="BJ16" s="108" t="e">
        <f t="shared" ca="1" si="11"/>
        <v>#NAME?</v>
      </c>
      <c r="BK16" s="108" t="e">
        <f t="shared" ca="1" si="12"/>
        <v>#NAME?</v>
      </c>
      <c r="BL16" s="108" t="e">
        <f t="shared" ca="1" si="13"/>
        <v>#NAME?</v>
      </c>
    </row>
    <row r="17" spans="1:64" ht="15.75" customHeight="1">
      <c r="A17" s="62">
        <f t="shared" si="1"/>
        <v>5</v>
      </c>
      <c r="B17" s="63">
        <f t="shared" si="14"/>
        <v>12</v>
      </c>
      <c r="C17" s="61"/>
      <c r="D17" s="64" t="str">
        <f t="array" aca="1" ref="D17" ca="1">IFERROR(INDEX(SBS!$B$1:$B$530,MATCH(C17,SBS!$A$1:$A$530,0)),"-")</f>
        <v>-</v>
      </c>
      <c r="E17" s="64"/>
      <c r="F17" s="64" t="str">
        <f t="array" aca="1" ref="F17" ca="1">IFERROR(INDEX(SBS!$C$1:$C$530,MATCH(C17,SBS!$A$1:$A$530,0)),"-")</f>
        <v>-</v>
      </c>
      <c r="G17" s="66"/>
      <c r="H17" s="68"/>
      <c r="I17" s="68"/>
      <c r="J17" s="70"/>
      <c r="K17" s="72"/>
      <c r="L17" s="68"/>
      <c r="M17" s="68"/>
      <c r="N17" s="61"/>
      <c r="O17" s="61"/>
      <c r="P17" s="61"/>
      <c r="Q17" s="61"/>
      <c r="R17" s="61"/>
      <c r="S17" s="61">
        <v>0.1</v>
      </c>
      <c r="T17" s="77" t="str">
        <f t="array" ref="T17">IFERROR(INDEX('Severity, Risk, and Probability'!$A$4:$A$8,MATCH(K17,'Severity, Risk, and Probability'!$B$4:$B$8,0)),"")</f>
        <v/>
      </c>
      <c r="U17" s="77" t="str">
        <f t="array" ref="U17">IFERROR(INDEX('Severity, Risk, and Probability'!$A$4:$A$8,MATCH(L17,'Severity, Risk, and Probability'!$B$4:$B$8,0)),"")</f>
        <v/>
      </c>
      <c r="V17" s="79" t="s">
        <v>2662</v>
      </c>
      <c r="W17" s="77" t="str">
        <f t="array" ref="W17">IFERROR(MAX(INDEX('Severity, Risk, and Probability'!$A$13:$A$17,MATCH(M17,'Severity, Risk, and Probability'!$B$13:$B$17,0)),INDEX('Severity, Risk, and Probability'!$A$13:$A$17,MATCH(N17,'Severity, Risk, and Probability'!$C$13:$C$17,0)),INDEX('Severity, Risk, and Probability'!$A$13:$A$17,MATCH(O17,'Severity, Risk, and Probability'!$D$13:$D$17,0)),INDEX('Severity, Risk, and Probability'!$A$13:$A$17,MATCH(P17,'Severity, Risk, and Probability'!$E$13:$E$17,0)),INDEX('Severity, Risk, and Probability'!$A$13:$A$17,MATCH(Q17,'Severity, Risk, and Probability'!$F$13:$F$17,0))),"")</f>
        <v/>
      </c>
      <c r="X17" s="80" t="str">
        <f t="array" ref="X17">IFERROR(INDEX('Severity, Risk, and Probability'!$A$20:$A$24,MATCH(R17,'Severity, Risk, and Probability'!$B$20:$B$24,0)),"")</f>
        <v/>
      </c>
      <c r="Y17" s="77" t="e">
        <f t="shared" si="2"/>
        <v>#VALUE!</v>
      </c>
      <c r="Z17" s="200" t="e">
        <f t="shared" si="3"/>
        <v>#VALUE!</v>
      </c>
      <c r="AA17" s="86"/>
      <c r="AB17" s="88" t="str">
        <f t="array" aca="1" ref="AB17" ca="1">IFERROR(INDEX(SBS!$B$1:$B$530,MATCH(AA17,SBS!$A$1:$A$530,0)),"None")</f>
        <v>None</v>
      </c>
      <c r="AC17" s="61"/>
      <c r="AD17" s="88" t="str">
        <f t="array" aca="1" ref="AD17" ca="1">IFERROR(INDEX(SBS!$B$1:$B$530,MATCH(AC17,SBS!$A$1:$A$530,0)),"None")</f>
        <v>None</v>
      </c>
      <c r="AE17" s="61"/>
      <c r="AF17" s="88" t="str">
        <f t="array" aca="1" ref="AF17" ca="1">IFERROR(INDEX(SBS!$B$1:$B$530,MATCH(AE17,SBS!$A$1:$A$530,0)),"None")</f>
        <v>None</v>
      </c>
      <c r="AG17" s="90"/>
      <c r="AH17" s="92"/>
      <c r="AI17" s="66"/>
      <c r="AJ17" s="68"/>
      <c r="AK17" s="61"/>
      <c r="AL17" s="61"/>
      <c r="AM17" s="61"/>
      <c r="AN17" s="61"/>
      <c r="AO17" s="88" t="str">
        <f t="array" ref="AO17">IFERROR(MAX(INDEX('Severity, Risk, and Probability'!$A$13:$A$17,MATCH(AJ17,'Severity, Risk, and Probability'!$B$13:$B$17,0)),INDEX('Severity, Risk, and Probability'!$A$13:$A$17,MATCH(AK17,'Severity, Risk, and Probability'!$C$13:$C$17,0)),INDEX('Severity, Risk, and Probability'!$A$13:$A$17,MATCH(AM17,'Severity, Risk, and Probability'!$E$13:$E$17,0)),INDEX('Severity, Risk, and Probability'!$A$13:$A$17,MATCH(AN17,'Severity, Risk, and Probability'!$F$13:$F$17,0))),"")</f>
        <v/>
      </c>
      <c r="AP17" s="98" t="e">
        <f t="shared" si="4"/>
        <v>#VALUE!</v>
      </c>
      <c r="AQ17" s="109"/>
      <c r="AR17" s="102" t="s">
        <v>84</v>
      </c>
      <c r="AS17" s="103"/>
      <c r="AT17" s="198"/>
      <c r="AV17" s="106">
        <f t="shared" si="5"/>
        <v>0</v>
      </c>
      <c r="AW17" s="107">
        <f t="shared" si="6"/>
        <v>0</v>
      </c>
      <c r="AX17" s="108" t="e">
        <f t="shared" ca="1" si="7"/>
        <v>#NAME?</v>
      </c>
      <c r="AY17" s="108" t="e">
        <f t="shared" ca="1" si="8"/>
        <v>#NAME?</v>
      </c>
      <c r="AZ17" s="108" t="e">
        <f t="shared" ca="1" si="9"/>
        <v>#NAME?</v>
      </c>
      <c r="BA17" s="108" t="b">
        <f t="shared" si="10"/>
        <v>1</v>
      </c>
      <c r="BB17" s="108" t="b">
        <f t="array" ref="BB17">IF(($S17=0.1),TRUE,IF(NOT(ISBLANK(INDEX(Categories!E$4:E$32,MATCH($S17,Categories!$D$4:$D$32,0)))),K17=INDEX(Categories!E$4:E$32,MATCH($S17,Categories!$D$4:$D$32,0)),TRUE))</f>
        <v>1</v>
      </c>
      <c r="BC17" s="108" t="b">
        <f t="array" ref="BC17">IF(($S17=0.1),TRUE,IF(NOT(ISBLANK(INDEX(Categories!F$4:F$32,MATCH($S17,Categories!$D$4:$D$32,0)))),L17=INDEX(Categories!F$4:F$32,MATCH($S17,Categories!$D$4:$D$32,0)),TRUE))</f>
        <v>1</v>
      </c>
      <c r="BD17" s="108" t="b">
        <f t="array" ref="BD17">IF(($S17=0.1),TRUE,IF(NOT(ISBLANK(INDEX(Categories!G$4:G$32,MATCH($S17,Categories!$D$4:$D$32,0)))),M17=INDEX(Categories!G$4:G$32,MATCH($S17,Categories!$D$4:$D$32,0)),TRUE))</f>
        <v>1</v>
      </c>
      <c r="BE17" s="108" t="b">
        <f t="array" ref="BE17">IF(($S17=0.1),TRUE,IF(NOT(ISBLANK(INDEX(Categories!H$4:H$32,MATCH($S17,Categories!$D$4:$D$32,0)))),N17=INDEX(Categories!H$4:H$32,MATCH($S17,Categories!$D$4:$D$32,0)),TRUE))</f>
        <v>1</v>
      </c>
      <c r="BF17" s="108" t="b">
        <f t="array" ref="BF17">IF(($S17=0.1),TRUE,IF(NOT(ISBLANK(INDEX(Categories!I$4:I$32,MATCH($S17,Categories!$D$4:$D$32,0)))),O17=INDEX(Categories!I$4:I$32,MATCH($S17,Categories!$D$4:$D$32,0)),TRUE))</f>
        <v>1</v>
      </c>
      <c r="BG17" s="108" t="b">
        <f t="array" ref="BG17">IF(($S17=0.1),TRUE,IF(NOT(ISBLANK(INDEX(Categories!J$4:J$32,MATCH($S17,Categories!$D$4:$D$32,0)))),P17=INDEX(Categories!J$4:J$32,MATCH($S17,Categories!$D$4:$D$32,0)),TRUE))</f>
        <v>1</v>
      </c>
      <c r="BH17" s="108" t="b">
        <f t="array" ref="BH17">IF(($S17=0.1),TRUE,IF(NOT(ISBLANK(INDEX(Categories!K$4:K$32,MATCH($S17,Categories!$D$4:$D$32,0)))),Q17=INDEX(Categories!K$4:K$32,MATCH($S17,Categories!$D$4:$D$32,0)),TRUE))</f>
        <v>1</v>
      </c>
      <c r="BI17" s="108" t="b">
        <f t="array" ref="BI17">IF(($S17=0.1),TRUE,IF(NOT(ISBLANK(INDEX(Categories!L$4:L$32,MATCH($S17,Categories!$D$4:$D$32,0)))),R17=INDEX(Categories!L$4:L$32,MATCH($S17,Categories!$D$4:$D$32,0)),TRUE))</f>
        <v>1</v>
      </c>
      <c r="BJ17" s="108" t="e">
        <f t="shared" ca="1" si="11"/>
        <v>#NAME?</v>
      </c>
      <c r="BK17" s="108" t="e">
        <f t="shared" ca="1" si="12"/>
        <v>#NAME?</v>
      </c>
      <c r="BL17" s="108" t="e">
        <f t="shared" ca="1" si="13"/>
        <v>#NAME?</v>
      </c>
    </row>
    <row r="18" spans="1:64" ht="15.75" customHeight="1">
      <c r="A18" s="62">
        <f t="shared" si="1"/>
        <v>5</v>
      </c>
      <c r="B18" s="63">
        <f t="shared" si="14"/>
        <v>13</v>
      </c>
      <c r="C18" s="61"/>
      <c r="D18" s="64" t="str">
        <f t="array" aca="1" ref="D18" ca="1">IFERROR(INDEX(SBS!$B$1:$B$530,MATCH(C18,SBS!$A$1:$A$530,0)),"-")</f>
        <v>-</v>
      </c>
      <c r="E18" s="64"/>
      <c r="F18" s="64" t="str">
        <f t="array" aca="1" ref="F18" ca="1">IFERROR(INDEX(SBS!$C$1:$C$530,MATCH(C18,SBS!$A$1:$A$530,0)),"-")</f>
        <v>-</v>
      </c>
      <c r="G18" s="66"/>
      <c r="H18" s="68"/>
      <c r="I18" s="68"/>
      <c r="J18" s="70"/>
      <c r="K18" s="72"/>
      <c r="L18" s="68"/>
      <c r="M18" s="68"/>
      <c r="N18" s="61"/>
      <c r="O18" s="61"/>
      <c r="P18" s="61"/>
      <c r="Q18" s="61"/>
      <c r="R18" s="61"/>
      <c r="S18" s="61">
        <v>0.1</v>
      </c>
      <c r="T18" s="77" t="str">
        <f t="array" ref="T18">IFERROR(INDEX('Severity, Risk, and Probability'!$A$4:$A$8,MATCH(K18,'Severity, Risk, and Probability'!$B$4:$B$8,0)),"")</f>
        <v/>
      </c>
      <c r="U18" s="77" t="str">
        <f t="array" ref="U18">IFERROR(INDEX('Severity, Risk, and Probability'!$A$4:$A$8,MATCH(L18,'Severity, Risk, and Probability'!$B$4:$B$8,0)),"")</f>
        <v/>
      </c>
      <c r="V18" s="79" t="s">
        <v>2662</v>
      </c>
      <c r="W18" s="77" t="str">
        <f t="array" ref="W18">IFERROR(MAX(INDEX('Severity, Risk, and Probability'!$A$13:$A$17,MATCH(M18,'Severity, Risk, and Probability'!$B$13:$B$17,0)),INDEX('Severity, Risk, and Probability'!$A$13:$A$17,MATCH(N18,'Severity, Risk, and Probability'!$C$13:$C$17,0)),INDEX('Severity, Risk, and Probability'!$A$13:$A$17,MATCH(O18,'Severity, Risk, and Probability'!$D$13:$D$17,0)),INDEX('Severity, Risk, and Probability'!$A$13:$A$17,MATCH(P18,'Severity, Risk, and Probability'!$E$13:$E$17,0)),INDEX('Severity, Risk, and Probability'!$A$13:$A$17,MATCH(Q18,'Severity, Risk, and Probability'!$F$13:$F$17,0))),"")</f>
        <v/>
      </c>
      <c r="X18" s="80" t="str">
        <f t="array" ref="X18">IFERROR(INDEX('Severity, Risk, and Probability'!$A$20:$A$24,MATCH(R18,'Severity, Risk, and Probability'!$B$20:$B$24,0)),"")</f>
        <v/>
      </c>
      <c r="Y18" s="77" t="e">
        <f t="shared" si="2"/>
        <v>#VALUE!</v>
      </c>
      <c r="Z18" s="200" t="e">
        <f t="shared" si="3"/>
        <v>#VALUE!</v>
      </c>
      <c r="AA18" s="86"/>
      <c r="AB18" s="88" t="str">
        <f t="array" aca="1" ref="AB18" ca="1">IFERROR(INDEX(SBS!$B$1:$B$530,MATCH(AA18,SBS!$A$1:$A$530,0)),"None")</f>
        <v>None</v>
      </c>
      <c r="AC18" s="61"/>
      <c r="AD18" s="88" t="str">
        <f t="array" aca="1" ref="AD18" ca="1">IFERROR(INDEX(SBS!$B$1:$B$530,MATCH(AC18,SBS!$A$1:$A$530,0)),"None")</f>
        <v>None</v>
      </c>
      <c r="AE18" s="61"/>
      <c r="AF18" s="88" t="str">
        <f t="array" aca="1" ref="AF18" ca="1">IFERROR(INDEX(SBS!$B$1:$B$530,MATCH(AE18,SBS!$A$1:$A$530,0)),"None")</f>
        <v>None</v>
      </c>
      <c r="AG18" s="90"/>
      <c r="AH18" s="92"/>
      <c r="AI18" s="66"/>
      <c r="AJ18" s="68"/>
      <c r="AK18" s="61"/>
      <c r="AL18" s="61"/>
      <c r="AM18" s="61"/>
      <c r="AN18" s="61"/>
      <c r="AO18" s="88" t="str">
        <f t="array" ref="AO18">IFERROR(MAX(INDEX('Severity, Risk, and Probability'!$A$13:$A$17,MATCH(AJ18,'Severity, Risk, and Probability'!$B$13:$B$17,0)),INDEX('Severity, Risk, and Probability'!$A$13:$A$17,MATCH(AK18,'Severity, Risk, and Probability'!$C$13:$C$17,0)),INDEX('Severity, Risk, and Probability'!$A$13:$A$17,MATCH(AM18,'Severity, Risk, and Probability'!$E$13:$E$17,0)),INDEX('Severity, Risk, and Probability'!$A$13:$A$17,MATCH(AN18,'Severity, Risk, and Probability'!$F$13:$F$17,0))),"")</f>
        <v/>
      </c>
      <c r="AP18" s="98" t="e">
        <f t="shared" si="4"/>
        <v>#VALUE!</v>
      </c>
      <c r="AQ18" s="109"/>
      <c r="AR18" s="102" t="s">
        <v>84</v>
      </c>
      <c r="AS18" s="103"/>
      <c r="AT18" s="198"/>
      <c r="AV18" s="106">
        <f t="shared" si="5"/>
        <v>0</v>
      </c>
      <c r="AW18" s="107">
        <f t="shared" si="6"/>
        <v>0</v>
      </c>
      <c r="AX18" s="108" t="e">
        <f t="shared" ca="1" si="7"/>
        <v>#NAME?</v>
      </c>
      <c r="AY18" s="108" t="e">
        <f t="shared" ca="1" si="8"/>
        <v>#NAME?</v>
      </c>
      <c r="AZ18" s="108" t="e">
        <f t="shared" ca="1" si="9"/>
        <v>#NAME?</v>
      </c>
      <c r="BA18" s="108" t="b">
        <f t="shared" si="10"/>
        <v>1</v>
      </c>
      <c r="BB18" s="108" t="b">
        <f t="array" ref="BB18">IF(($S18=0.1),TRUE,IF(NOT(ISBLANK(INDEX(Categories!E$4:E$32,MATCH($S18,Categories!$D$4:$D$32,0)))),K18=INDEX(Categories!E$4:E$32,MATCH($S18,Categories!$D$4:$D$32,0)),TRUE))</f>
        <v>1</v>
      </c>
      <c r="BC18" s="108" t="b">
        <f t="array" ref="BC18">IF(($S18=0.1),TRUE,IF(NOT(ISBLANK(INDEX(Categories!F$4:F$32,MATCH($S18,Categories!$D$4:$D$32,0)))),L18=INDEX(Categories!F$4:F$32,MATCH($S18,Categories!$D$4:$D$32,0)),TRUE))</f>
        <v>1</v>
      </c>
      <c r="BD18" s="108" t="b">
        <f t="array" ref="BD18">IF(($S18=0.1),TRUE,IF(NOT(ISBLANK(INDEX(Categories!G$4:G$32,MATCH($S18,Categories!$D$4:$D$32,0)))),M18=INDEX(Categories!G$4:G$32,MATCH($S18,Categories!$D$4:$D$32,0)),TRUE))</f>
        <v>1</v>
      </c>
      <c r="BE18" s="108" t="b">
        <f t="array" ref="BE18">IF(($S18=0.1),TRUE,IF(NOT(ISBLANK(INDEX(Categories!H$4:H$32,MATCH($S18,Categories!$D$4:$D$32,0)))),N18=INDEX(Categories!H$4:H$32,MATCH($S18,Categories!$D$4:$D$32,0)),TRUE))</f>
        <v>1</v>
      </c>
      <c r="BF18" s="108" t="b">
        <f t="array" ref="BF18">IF(($S18=0.1),TRUE,IF(NOT(ISBLANK(INDEX(Categories!I$4:I$32,MATCH($S18,Categories!$D$4:$D$32,0)))),O18=INDEX(Categories!I$4:I$32,MATCH($S18,Categories!$D$4:$D$32,0)),TRUE))</f>
        <v>1</v>
      </c>
      <c r="BG18" s="108" t="b">
        <f t="array" ref="BG18">IF(($S18=0.1),TRUE,IF(NOT(ISBLANK(INDEX(Categories!J$4:J$32,MATCH($S18,Categories!$D$4:$D$32,0)))),P18=INDEX(Categories!J$4:J$32,MATCH($S18,Categories!$D$4:$D$32,0)),TRUE))</f>
        <v>1</v>
      </c>
      <c r="BH18" s="108" t="b">
        <f t="array" ref="BH18">IF(($S18=0.1),TRUE,IF(NOT(ISBLANK(INDEX(Categories!K$4:K$32,MATCH($S18,Categories!$D$4:$D$32,0)))),Q18=INDEX(Categories!K$4:K$32,MATCH($S18,Categories!$D$4:$D$32,0)),TRUE))</f>
        <v>1</v>
      </c>
      <c r="BI18" s="108" t="b">
        <f t="array" ref="BI18">IF(($S18=0.1),TRUE,IF(NOT(ISBLANK(INDEX(Categories!L$4:L$32,MATCH($S18,Categories!$D$4:$D$32,0)))),R18=INDEX(Categories!L$4:L$32,MATCH($S18,Categories!$D$4:$D$32,0)),TRUE))</f>
        <v>1</v>
      </c>
      <c r="BJ18" s="108" t="e">
        <f t="shared" ca="1" si="11"/>
        <v>#NAME?</v>
      </c>
      <c r="BK18" s="108" t="e">
        <f t="shared" ca="1" si="12"/>
        <v>#NAME?</v>
      </c>
      <c r="BL18" s="108" t="e">
        <f t="shared" ca="1" si="13"/>
        <v>#NAME?</v>
      </c>
    </row>
    <row r="19" spans="1:64" ht="15.75" customHeight="1">
      <c r="A19" s="62">
        <f t="shared" si="1"/>
        <v>5</v>
      </c>
      <c r="B19" s="63">
        <f t="shared" si="14"/>
        <v>14</v>
      </c>
      <c r="C19" s="61"/>
      <c r="D19" s="64" t="str">
        <f t="array" aca="1" ref="D19" ca="1">IFERROR(INDEX(SBS!$B$1:$B$530,MATCH(C19,SBS!$A$1:$A$530,0)),"-")</f>
        <v>-</v>
      </c>
      <c r="E19" s="64"/>
      <c r="F19" s="64" t="str">
        <f t="array" aca="1" ref="F19" ca="1">IFERROR(INDEX(SBS!$C$1:$C$530,MATCH(C19,SBS!$A$1:$A$530,0)),"-")</f>
        <v>-</v>
      </c>
      <c r="G19" s="66"/>
      <c r="H19" s="68"/>
      <c r="I19" s="68"/>
      <c r="J19" s="70"/>
      <c r="K19" s="72"/>
      <c r="L19" s="68"/>
      <c r="M19" s="68"/>
      <c r="N19" s="61"/>
      <c r="O19" s="61"/>
      <c r="P19" s="61"/>
      <c r="Q19" s="61"/>
      <c r="R19" s="61"/>
      <c r="S19" s="61">
        <v>0.1</v>
      </c>
      <c r="T19" s="77" t="str">
        <f t="array" ref="T19">IFERROR(INDEX('Severity, Risk, and Probability'!$A$4:$A$8,MATCH(K19,'Severity, Risk, and Probability'!$B$4:$B$8,0)),"")</f>
        <v/>
      </c>
      <c r="U19" s="77" t="str">
        <f t="array" ref="U19">IFERROR(INDEX('Severity, Risk, and Probability'!$A$4:$A$8,MATCH(L19,'Severity, Risk, and Probability'!$B$4:$B$8,0)),"")</f>
        <v/>
      </c>
      <c r="V19" s="79" t="s">
        <v>2662</v>
      </c>
      <c r="W19" s="77" t="str">
        <f t="array" ref="W19">IFERROR(MAX(INDEX('Severity, Risk, and Probability'!$A$13:$A$17,MATCH(M19,'Severity, Risk, and Probability'!$B$13:$B$17,0)),INDEX('Severity, Risk, and Probability'!$A$13:$A$17,MATCH(N19,'Severity, Risk, and Probability'!$C$13:$C$17,0)),INDEX('Severity, Risk, and Probability'!$A$13:$A$17,MATCH(O19,'Severity, Risk, and Probability'!$D$13:$D$17,0)),INDEX('Severity, Risk, and Probability'!$A$13:$A$17,MATCH(P19,'Severity, Risk, and Probability'!$E$13:$E$17,0)),INDEX('Severity, Risk, and Probability'!$A$13:$A$17,MATCH(Q19,'Severity, Risk, and Probability'!$F$13:$F$17,0))),"")</f>
        <v/>
      </c>
      <c r="X19" s="80" t="str">
        <f t="array" ref="X19">IFERROR(INDEX('Severity, Risk, and Probability'!$A$20:$A$24,MATCH(R19,'Severity, Risk, and Probability'!$B$20:$B$24,0)),"")</f>
        <v/>
      </c>
      <c r="Y19" s="77" t="e">
        <f t="shared" si="2"/>
        <v>#VALUE!</v>
      </c>
      <c r="Z19" s="200" t="e">
        <f t="shared" si="3"/>
        <v>#VALUE!</v>
      </c>
      <c r="AA19" s="86"/>
      <c r="AB19" s="88" t="str">
        <f t="array" aca="1" ref="AB19" ca="1">IFERROR(INDEX(SBS!$B$1:$B$530,MATCH(AA19,SBS!$A$1:$A$530,0)),"None")</f>
        <v>None</v>
      </c>
      <c r="AC19" s="61"/>
      <c r="AD19" s="88" t="str">
        <f t="array" aca="1" ref="AD19" ca="1">IFERROR(INDEX(SBS!$B$1:$B$530,MATCH(AC19,SBS!$A$1:$A$530,0)),"None")</f>
        <v>None</v>
      </c>
      <c r="AE19" s="61"/>
      <c r="AF19" s="88" t="str">
        <f t="array" aca="1" ref="AF19" ca="1">IFERROR(INDEX(SBS!$B$1:$B$530,MATCH(AE19,SBS!$A$1:$A$530,0)),"None")</f>
        <v>None</v>
      </c>
      <c r="AG19" s="90"/>
      <c r="AH19" s="92"/>
      <c r="AI19" s="66"/>
      <c r="AJ19" s="68"/>
      <c r="AK19" s="61"/>
      <c r="AL19" s="61"/>
      <c r="AM19" s="61"/>
      <c r="AN19" s="61"/>
      <c r="AO19" s="88" t="str">
        <f t="array" ref="AO19">IFERROR(MAX(INDEX('Severity, Risk, and Probability'!$A$13:$A$17,MATCH(AJ19,'Severity, Risk, and Probability'!$B$13:$B$17,0)),INDEX('Severity, Risk, and Probability'!$A$13:$A$17,MATCH(AK19,'Severity, Risk, and Probability'!$C$13:$C$17,0)),INDEX('Severity, Risk, and Probability'!$A$13:$A$17,MATCH(AM19,'Severity, Risk, and Probability'!$E$13:$E$17,0)),INDEX('Severity, Risk, and Probability'!$A$13:$A$17,MATCH(AN19,'Severity, Risk, and Probability'!$F$13:$F$17,0))),"")</f>
        <v/>
      </c>
      <c r="AP19" s="98" t="e">
        <f t="shared" si="4"/>
        <v>#VALUE!</v>
      </c>
      <c r="AQ19" s="109"/>
      <c r="AR19" s="102" t="s">
        <v>84</v>
      </c>
      <c r="AS19" s="103"/>
      <c r="AT19" s="198"/>
      <c r="AV19" s="106">
        <f t="shared" si="5"/>
        <v>0</v>
      </c>
      <c r="AW19" s="107">
        <f t="shared" si="6"/>
        <v>0</v>
      </c>
      <c r="AX19" s="108" t="e">
        <f t="shared" ca="1" si="7"/>
        <v>#NAME?</v>
      </c>
      <c r="AY19" s="108" t="e">
        <f t="shared" ca="1" si="8"/>
        <v>#NAME?</v>
      </c>
      <c r="AZ19" s="108" t="e">
        <f t="shared" ca="1" si="9"/>
        <v>#NAME?</v>
      </c>
      <c r="BA19" s="108" t="b">
        <f t="shared" si="10"/>
        <v>1</v>
      </c>
      <c r="BB19" s="108" t="b">
        <f t="array" ref="BB19">IF(($S19=0.1),TRUE,IF(NOT(ISBLANK(INDEX(Categories!E$4:E$32,MATCH($S19,Categories!$D$4:$D$32,0)))),K19=INDEX(Categories!E$4:E$32,MATCH($S19,Categories!$D$4:$D$32,0)),TRUE))</f>
        <v>1</v>
      </c>
      <c r="BC19" s="108" t="b">
        <f t="array" ref="BC19">IF(($S19=0.1),TRUE,IF(NOT(ISBLANK(INDEX(Categories!F$4:F$32,MATCH($S19,Categories!$D$4:$D$32,0)))),L19=INDEX(Categories!F$4:F$32,MATCH($S19,Categories!$D$4:$D$32,0)),TRUE))</f>
        <v>1</v>
      </c>
      <c r="BD19" s="108" t="b">
        <f t="array" ref="BD19">IF(($S19=0.1),TRUE,IF(NOT(ISBLANK(INDEX(Categories!G$4:G$32,MATCH($S19,Categories!$D$4:$D$32,0)))),M19=INDEX(Categories!G$4:G$32,MATCH($S19,Categories!$D$4:$D$32,0)),TRUE))</f>
        <v>1</v>
      </c>
      <c r="BE19" s="108" t="b">
        <f t="array" ref="BE19">IF(($S19=0.1),TRUE,IF(NOT(ISBLANK(INDEX(Categories!H$4:H$32,MATCH($S19,Categories!$D$4:$D$32,0)))),N19=INDEX(Categories!H$4:H$32,MATCH($S19,Categories!$D$4:$D$32,0)),TRUE))</f>
        <v>1</v>
      </c>
      <c r="BF19" s="108" t="b">
        <f t="array" ref="BF19">IF(($S19=0.1),TRUE,IF(NOT(ISBLANK(INDEX(Categories!I$4:I$32,MATCH($S19,Categories!$D$4:$D$32,0)))),O19=INDEX(Categories!I$4:I$32,MATCH($S19,Categories!$D$4:$D$32,0)),TRUE))</f>
        <v>1</v>
      </c>
      <c r="BG19" s="108" t="b">
        <f t="array" ref="BG19">IF(($S19=0.1),TRUE,IF(NOT(ISBLANK(INDEX(Categories!J$4:J$32,MATCH($S19,Categories!$D$4:$D$32,0)))),P19=INDEX(Categories!J$4:J$32,MATCH($S19,Categories!$D$4:$D$32,0)),TRUE))</f>
        <v>1</v>
      </c>
      <c r="BH19" s="108" t="b">
        <f t="array" ref="BH19">IF(($S19=0.1),TRUE,IF(NOT(ISBLANK(INDEX(Categories!K$4:K$32,MATCH($S19,Categories!$D$4:$D$32,0)))),Q19=INDEX(Categories!K$4:K$32,MATCH($S19,Categories!$D$4:$D$32,0)),TRUE))</f>
        <v>1</v>
      </c>
      <c r="BI19" s="108" t="b">
        <f t="array" ref="BI19">IF(($S19=0.1),TRUE,IF(NOT(ISBLANK(INDEX(Categories!L$4:L$32,MATCH($S19,Categories!$D$4:$D$32,0)))),R19=INDEX(Categories!L$4:L$32,MATCH($S19,Categories!$D$4:$D$32,0)),TRUE))</f>
        <v>1</v>
      </c>
      <c r="BJ19" s="108" t="e">
        <f t="shared" ca="1" si="11"/>
        <v>#NAME?</v>
      </c>
      <c r="BK19" s="108" t="e">
        <f t="shared" ca="1" si="12"/>
        <v>#NAME?</v>
      </c>
      <c r="BL19" s="108" t="e">
        <f t="shared" ca="1" si="13"/>
        <v>#NAME?</v>
      </c>
    </row>
    <row r="20" spans="1:64" ht="15.75" customHeight="1">
      <c r="A20" s="62">
        <f t="shared" si="1"/>
        <v>5</v>
      </c>
      <c r="B20" s="63">
        <f t="shared" si="14"/>
        <v>15</v>
      </c>
      <c r="C20" s="61"/>
      <c r="D20" s="64" t="str">
        <f t="array" aca="1" ref="D20" ca="1">IFERROR(INDEX(SBS!$B$1:$B$530,MATCH(C20,SBS!$A$1:$A$530,0)),"-")</f>
        <v>-</v>
      </c>
      <c r="E20" s="64"/>
      <c r="F20" s="64" t="str">
        <f t="array" aca="1" ref="F20" ca="1">IFERROR(INDEX(SBS!$C$1:$C$530,MATCH(C20,SBS!$A$1:$A$530,0)),"-")</f>
        <v>-</v>
      </c>
      <c r="G20" s="66"/>
      <c r="H20" s="68"/>
      <c r="I20" s="68"/>
      <c r="J20" s="70"/>
      <c r="K20" s="72"/>
      <c r="L20" s="68"/>
      <c r="M20" s="68"/>
      <c r="N20" s="61"/>
      <c r="O20" s="61"/>
      <c r="P20" s="61"/>
      <c r="Q20" s="61"/>
      <c r="R20" s="61"/>
      <c r="S20" s="61">
        <v>0.1</v>
      </c>
      <c r="T20" s="77" t="str">
        <f t="array" ref="T20">IFERROR(INDEX('Severity, Risk, and Probability'!$A$4:$A$8,MATCH(K20,'Severity, Risk, and Probability'!$B$4:$B$8,0)),"")</f>
        <v/>
      </c>
      <c r="U20" s="77" t="str">
        <f t="array" ref="U20">IFERROR(INDEX('Severity, Risk, and Probability'!$A$4:$A$8,MATCH(L20,'Severity, Risk, and Probability'!$B$4:$B$8,0)),"")</f>
        <v/>
      </c>
      <c r="V20" s="79" t="s">
        <v>2662</v>
      </c>
      <c r="W20" s="77" t="str">
        <f t="array" ref="W20">IFERROR(MAX(INDEX('Severity, Risk, and Probability'!$A$13:$A$17,MATCH(M20,'Severity, Risk, and Probability'!$B$13:$B$17,0)),INDEX('Severity, Risk, and Probability'!$A$13:$A$17,MATCH(N20,'Severity, Risk, and Probability'!$C$13:$C$17,0)),INDEX('Severity, Risk, and Probability'!$A$13:$A$17,MATCH(O20,'Severity, Risk, and Probability'!$D$13:$D$17,0)),INDEX('Severity, Risk, and Probability'!$A$13:$A$17,MATCH(P20,'Severity, Risk, and Probability'!$E$13:$E$17,0)),INDEX('Severity, Risk, and Probability'!$A$13:$A$17,MATCH(Q20,'Severity, Risk, and Probability'!$F$13:$F$17,0))),"")</f>
        <v/>
      </c>
      <c r="X20" s="80" t="str">
        <f t="array" ref="X20">IFERROR(INDEX('Severity, Risk, and Probability'!$A$20:$A$24,MATCH(R20,'Severity, Risk, and Probability'!$B$20:$B$24,0)),"")</f>
        <v/>
      </c>
      <c r="Y20" s="77" t="e">
        <f t="shared" si="2"/>
        <v>#VALUE!</v>
      </c>
      <c r="Z20" s="200" t="e">
        <f t="shared" si="3"/>
        <v>#VALUE!</v>
      </c>
      <c r="AA20" s="86"/>
      <c r="AB20" s="88" t="str">
        <f t="array" aca="1" ref="AB20" ca="1">IFERROR(INDEX(SBS!$B$1:$B$530,MATCH(AA20,SBS!$A$1:$A$530,0)),"None")</f>
        <v>None</v>
      </c>
      <c r="AC20" s="61"/>
      <c r="AD20" s="88" t="str">
        <f t="array" aca="1" ref="AD20" ca="1">IFERROR(INDEX(SBS!$B$1:$B$530,MATCH(AC20,SBS!$A$1:$A$530,0)),"None")</f>
        <v>None</v>
      </c>
      <c r="AE20" s="61"/>
      <c r="AF20" s="88" t="str">
        <f t="array" aca="1" ref="AF20" ca="1">IFERROR(INDEX(SBS!$B$1:$B$530,MATCH(AE20,SBS!$A$1:$A$530,0)),"None")</f>
        <v>None</v>
      </c>
      <c r="AG20" s="90"/>
      <c r="AH20" s="92"/>
      <c r="AI20" s="66"/>
      <c r="AJ20" s="68"/>
      <c r="AK20" s="61"/>
      <c r="AL20" s="61"/>
      <c r="AM20" s="61"/>
      <c r="AN20" s="61"/>
      <c r="AO20" s="88" t="str">
        <f t="array" ref="AO20">IFERROR(MAX(INDEX('Severity, Risk, and Probability'!$A$13:$A$17,MATCH(AJ20,'Severity, Risk, and Probability'!$B$13:$B$17,0)),INDEX('Severity, Risk, and Probability'!$A$13:$A$17,MATCH(AK20,'Severity, Risk, and Probability'!$C$13:$C$17,0)),INDEX('Severity, Risk, and Probability'!$A$13:$A$17,MATCH(AM20,'Severity, Risk, and Probability'!$E$13:$E$17,0)),INDEX('Severity, Risk, and Probability'!$A$13:$A$17,MATCH(AN20,'Severity, Risk, and Probability'!$F$13:$F$17,0))),"")</f>
        <v/>
      </c>
      <c r="AP20" s="98" t="e">
        <f t="shared" si="4"/>
        <v>#VALUE!</v>
      </c>
      <c r="AQ20" s="109"/>
      <c r="AR20" s="102" t="s">
        <v>84</v>
      </c>
      <c r="AS20" s="103"/>
      <c r="AT20" s="198"/>
      <c r="AV20" s="106">
        <f t="shared" si="5"/>
        <v>0</v>
      </c>
      <c r="AW20" s="107">
        <f t="shared" si="6"/>
        <v>0</v>
      </c>
      <c r="AX20" s="108" t="e">
        <f t="shared" ca="1" si="7"/>
        <v>#NAME?</v>
      </c>
      <c r="AY20" s="108" t="e">
        <f t="shared" ca="1" si="8"/>
        <v>#NAME?</v>
      </c>
      <c r="AZ20" s="108" t="e">
        <f t="shared" ca="1" si="9"/>
        <v>#NAME?</v>
      </c>
      <c r="BA20" s="108" t="b">
        <f t="shared" si="10"/>
        <v>1</v>
      </c>
      <c r="BB20" s="108" t="b">
        <f t="array" ref="BB20">IF(($S20=0.1),TRUE,IF(NOT(ISBLANK(INDEX(Categories!E$4:E$32,MATCH($S20,Categories!$D$4:$D$32,0)))),K20=INDEX(Categories!E$4:E$32,MATCH($S20,Categories!$D$4:$D$32,0)),TRUE))</f>
        <v>1</v>
      </c>
      <c r="BC20" s="108" t="b">
        <f t="array" ref="BC20">IF(($S20=0.1),TRUE,IF(NOT(ISBLANK(INDEX(Categories!F$4:F$32,MATCH($S20,Categories!$D$4:$D$32,0)))),L20=INDEX(Categories!F$4:F$32,MATCH($S20,Categories!$D$4:$D$32,0)),TRUE))</f>
        <v>1</v>
      </c>
      <c r="BD20" s="108" t="b">
        <f t="array" ref="BD20">IF(($S20=0.1),TRUE,IF(NOT(ISBLANK(INDEX(Categories!G$4:G$32,MATCH($S20,Categories!$D$4:$D$32,0)))),M20=INDEX(Categories!G$4:G$32,MATCH($S20,Categories!$D$4:$D$32,0)),TRUE))</f>
        <v>1</v>
      </c>
      <c r="BE20" s="108" t="b">
        <f t="array" ref="BE20">IF(($S20=0.1),TRUE,IF(NOT(ISBLANK(INDEX(Categories!H$4:H$32,MATCH($S20,Categories!$D$4:$D$32,0)))),N20=INDEX(Categories!H$4:H$32,MATCH($S20,Categories!$D$4:$D$32,0)),TRUE))</f>
        <v>1</v>
      </c>
      <c r="BF20" s="108" t="b">
        <f t="array" ref="BF20">IF(($S20=0.1),TRUE,IF(NOT(ISBLANK(INDEX(Categories!I$4:I$32,MATCH($S20,Categories!$D$4:$D$32,0)))),O20=INDEX(Categories!I$4:I$32,MATCH($S20,Categories!$D$4:$D$32,0)),TRUE))</f>
        <v>1</v>
      </c>
      <c r="BG20" s="108" t="b">
        <f t="array" ref="BG20">IF(($S20=0.1),TRUE,IF(NOT(ISBLANK(INDEX(Categories!J$4:J$32,MATCH($S20,Categories!$D$4:$D$32,0)))),P20=INDEX(Categories!J$4:J$32,MATCH($S20,Categories!$D$4:$D$32,0)),TRUE))</f>
        <v>1</v>
      </c>
      <c r="BH20" s="108" t="b">
        <f t="array" ref="BH20">IF(($S20=0.1),TRUE,IF(NOT(ISBLANK(INDEX(Categories!K$4:K$32,MATCH($S20,Categories!$D$4:$D$32,0)))),Q20=INDEX(Categories!K$4:K$32,MATCH($S20,Categories!$D$4:$D$32,0)),TRUE))</f>
        <v>1</v>
      </c>
      <c r="BI20" s="108" t="b">
        <f t="array" ref="BI20">IF(($S20=0.1),TRUE,IF(NOT(ISBLANK(INDEX(Categories!L$4:L$32,MATCH($S20,Categories!$D$4:$D$32,0)))),R20=INDEX(Categories!L$4:L$32,MATCH($S20,Categories!$D$4:$D$32,0)),TRUE))</f>
        <v>1</v>
      </c>
      <c r="BJ20" s="108" t="e">
        <f t="shared" ca="1" si="11"/>
        <v>#NAME?</v>
      </c>
      <c r="BK20" s="108" t="e">
        <f t="shared" ca="1" si="12"/>
        <v>#NAME?</v>
      </c>
      <c r="BL20" s="108" t="e">
        <f t="shared" ca="1" si="13"/>
        <v>#NAME?</v>
      </c>
    </row>
    <row r="21" spans="1:64" ht="15.75" customHeight="1">
      <c r="A21" s="62">
        <f t="shared" si="1"/>
        <v>5</v>
      </c>
      <c r="B21" s="63">
        <f t="shared" si="14"/>
        <v>16</v>
      </c>
      <c r="C21" s="61"/>
      <c r="D21" s="64" t="str">
        <f t="array" aca="1" ref="D21" ca="1">IFERROR(INDEX(SBS!$B$1:$B$530,MATCH(C21,SBS!$A$1:$A$530,0)),"-")</f>
        <v>-</v>
      </c>
      <c r="E21" s="64"/>
      <c r="F21" s="64" t="str">
        <f t="array" aca="1" ref="F21" ca="1">IFERROR(INDEX(SBS!$C$1:$C$530,MATCH(C21,SBS!$A$1:$A$530,0)),"-")</f>
        <v>-</v>
      </c>
      <c r="G21" s="66"/>
      <c r="H21" s="68"/>
      <c r="I21" s="68"/>
      <c r="J21" s="70"/>
      <c r="K21" s="72"/>
      <c r="L21" s="68"/>
      <c r="M21" s="68"/>
      <c r="N21" s="61"/>
      <c r="O21" s="61"/>
      <c r="P21" s="61"/>
      <c r="Q21" s="61"/>
      <c r="R21" s="61"/>
      <c r="S21" s="61">
        <v>0.1</v>
      </c>
      <c r="T21" s="77" t="str">
        <f t="array" ref="T21">IFERROR(INDEX('Severity, Risk, and Probability'!$A$4:$A$8,MATCH(K21,'Severity, Risk, and Probability'!$B$4:$B$8,0)),"")</f>
        <v/>
      </c>
      <c r="U21" s="77" t="str">
        <f t="array" ref="U21">IFERROR(INDEX('Severity, Risk, and Probability'!$A$4:$A$8,MATCH(L21,'Severity, Risk, and Probability'!$B$4:$B$8,0)),"")</f>
        <v/>
      </c>
      <c r="V21" s="79" t="s">
        <v>2662</v>
      </c>
      <c r="W21" s="77" t="str">
        <f t="array" ref="W21">IFERROR(MAX(INDEX('Severity, Risk, and Probability'!$A$13:$A$17,MATCH(M21,'Severity, Risk, and Probability'!$B$13:$B$17,0)),INDEX('Severity, Risk, and Probability'!$A$13:$A$17,MATCH(N21,'Severity, Risk, and Probability'!$C$13:$C$17,0)),INDEX('Severity, Risk, and Probability'!$A$13:$A$17,MATCH(O21,'Severity, Risk, and Probability'!$D$13:$D$17,0)),INDEX('Severity, Risk, and Probability'!$A$13:$A$17,MATCH(P21,'Severity, Risk, and Probability'!$E$13:$E$17,0)),INDEX('Severity, Risk, and Probability'!$A$13:$A$17,MATCH(Q21,'Severity, Risk, and Probability'!$F$13:$F$17,0))),"")</f>
        <v/>
      </c>
      <c r="X21" s="80" t="str">
        <f t="array" ref="X21">IFERROR(INDEX('Severity, Risk, and Probability'!$A$20:$A$24,MATCH(R21,'Severity, Risk, and Probability'!$B$20:$B$24,0)),"")</f>
        <v/>
      </c>
      <c r="Y21" s="77" t="e">
        <f t="shared" si="2"/>
        <v>#VALUE!</v>
      </c>
      <c r="Z21" s="200" t="e">
        <f t="shared" si="3"/>
        <v>#VALUE!</v>
      </c>
      <c r="AA21" s="86"/>
      <c r="AB21" s="88" t="str">
        <f t="array" aca="1" ref="AB21" ca="1">IFERROR(INDEX(SBS!$B$1:$B$530,MATCH(AA21,SBS!$A$1:$A$530,0)),"None")</f>
        <v>None</v>
      </c>
      <c r="AC21" s="61"/>
      <c r="AD21" s="88" t="str">
        <f t="array" aca="1" ref="AD21" ca="1">IFERROR(INDEX(SBS!$B$1:$B$530,MATCH(AC21,SBS!$A$1:$A$530,0)),"None")</f>
        <v>None</v>
      </c>
      <c r="AE21" s="61"/>
      <c r="AF21" s="88" t="str">
        <f t="array" aca="1" ref="AF21" ca="1">IFERROR(INDEX(SBS!$B$1:$B$530,MATCH(AE21,SBS!$A$1:$A$530,0)),"None")</f>
        <v>None</v>
      </c>
      <c r="AG21" s="90"/>
      <c r="AH21" s="92"/>
      <c r="AI21" s="66"/>
      <c r="AJ21" s="68"/>
      <c r="AK21" s="61"/>
      <c r="AL21" s="61"/>
      <c r="AM21" s="61"/>
      <c r="AN21" s="61"/>
      <c r="AO21" s="88" t="str">
        <f t="array" ref="AO21">IFERROR(MAX(INDEX('Severity, Risk, and Probability'!$A$13:$A$17,MATCH(AJ21,'Severity, Risk, and Probability'!$B$13:$B$17,0)),INDEX('Severity, Risk, and Probability'!$A$13:$A$17,MATCH(AK21,'Severity, Risk, and Probability'!$C$13:$C$17,0)),INDEX('Severity, Risk, and Probability'!$A$13:$A$17,MATCH(AM21,'Severity, Risk, and Probability'!$E$13:$E$17,0)),INDEX('Severity, Risk, and Probability'!$A$13:$A$17,MATCH(AN21,'Severity, Risk, and Probability'!$F$13:$F$17,0))),"")</f>
        <v/>
      </c>
      <c r="AP21" s="98" t="e">
        <f t="shared" si="4"/>
        <v>#VALUE!</v>
      </c>
      <c r="AQ21" s="109"/>
      <c r="AR21" s="102" t="s">
        <v>84</v>
      </c>
      <c r="AS21" s="103"/>
      <c r="AT21" s="198"/>
      <c r="AV21" s="106">
        <f t="shared" si="5"/>
        <v>0</v>
      </c>
      <c r="AW21" s="107">
        <f t="shared" si="6"/>
        <v>0</v>
      </c>
      <c r="AX21" s="108" t="e">
        <f t="shared" ca="1" si="7"/>
        <v>#NAME?</v>
      </c>
      <c r="AY21" s="108" t="e">
        <f t="shared" ca="1" si="8"/>
        <v>#NAME?</v>
      </c>
      <c r="AZ21" s="108" t="e">
        <f t="shared" ca="1" si="9"/>
        <v>#NAME?</v>
      </c>
      <c r="BA21" s="108" t="b">
        <f t="shared" si="10"/>
        <v>1</v>
      </c>
      <c r="BB21" s="108" t="b">
        <f t="array" ref="BB21">IF(($S21=0.1),TRUE,IF(NOT(ISBLANK(INDEX(Categories!E$4:E$32,MATCH($S21,Categories!$D$4:$D$32,0)))),K21=INDEX(Categories!E$4:E$32,MATCH($S21,Categories!$D$4:$D$32,0)),TRUE))</f>
        <v>1</v>
      </c>
      <c r="BC21" s="108" t="b">
        <f t="array" ref="BC21">IF(($S21=0.1),TRUE,IF(NOT(ISBLANK(INDEX(Categories!F$4:F$32,MATCH($S21,Categories!$D$4:$D$32,0)))),L21=INDEX(Categories!F$4:F$32,MATCH($S21,Categories!$D$4:$D$32,0)),TRUE))</f>
        <v>1</v>
      </c>
      <c r="BD21" s="108" t="b">
        <f t="array" ref="BD21">IF(($S21=0.1),TRUE,IF(NOT(ISBLANK(INDEX(Categories!G$4:G$32,MATCH($S21,Categories!$D$4:$D$32,0)))),M21=INDEX(Categories!G$4:G$32,MATCH($S21,Categories!$D$4:$D$32,0)),TRUE))</f>
        <v>1</v>
      </c>
      <c r="BE21" s="108" t="b">
        <f t="array" ref="BE21">IF(($S21=0.1),TRUE,IF(NOT(ISBLANK(INDEX(Categories!H$4:H$32,MATCH($S21,Categories!$D$4:$D$32,0)))),N21=INDEX(Categories!H$4:H$32,MATCH($S21,Categories!$D$4:$D$32,0)),TRUE))</f>
        <v>1</v>
      </c>
      <c r="BF21" s="108" t="b">
        <f t="array" ref="BF21">IF(($S21=0.1),TRUE,IF(NOT(ISBLANK(INDEX(Categories!I$4:I$32,MATCH($S21,Categories!$D$4:$D$32,0)))),O21=INDEX(Categories!I$4:I$32,MATCH($S21,Categories!$D$4:$D$32,0)),TRUE))</f>
        <v>1</v>
      </c>
      <c r="BG21" s="108" t="b">
        <f t="array" ref="BG21">IF(($S21=0.1),TRUE,IF(NOT(ISBLANK(INDEX(Categories!J$4:J$32,MATCH($S21,Categories!$D$4:$D$32,0)))),P21=INDEX(Categories!J$4:J$32,MATCH($S21,Categories!$D$4:$D$32,0)),TRUE))</f>
        <v>1</v>
      </c>
      <c r="BH21" s="108" t="b">
        <f t="array" ref="BH21">IF(($S21=0.1),TRUE,IF(NOT(ISBLANK(INDEX(Categories!K$4:K$32,MATCH($S21,Categories!$D$4:$D$32,0)))),Q21=INDEX(Categories!K$4:K$32,MATCH($S21,Categories!$D$4:$D$32,0)),TRUE))</f>
        <v>1</v>
      </c>
      <c r="BI21" s="108" t="b">
        <f t="array" ref="BI21">IF(($S21=0.1),TRUE,IF(NOT(ISBLANK(INDEX(Categories!L$4:L$32,MATCH($S21,Categories!$D$4:$D$32,0)))),R21=INDEX(Categories!L$4:L$32,MATCH($S21,Categories!$D$4:$D$32,0)),TRUE))</f>
        <v>1</v>
      </c>
      <c r="BJ21" s="108" t="e">
        <f t="shared" ca="1" si="11"/>
        <v>#NAME?</v>
      </c>
      <c r="BK21" s="108" t="e">
        <f t="shared" ca="1" si="12"/>
        <v>#NAME?</v>
      </c>
      <c r="BL21" s="108" t="e">
        <f t="shared" ca="1" si="13"/>
        <v>#NAME?</v>
      </c>
    </row>
    <row r="22" spans="1:64" ht="15.75" customHeight="1">
      <c r="A22" s="62">
        <f t="shared" si="1"/>
        <v>5</v>
      </c>
      <c r="B22" s="63">
        <f t="shared" si="14"/>
        <v>17</v>
      </c>
      <c r="C22" s="61"/>
      <c r="D22" s="64" t="str">
        <f t="array" aca="1" ref="D22" ca="1">IFERROR(INDEX(SBS!$B$1:$B$530,MATCH(C22,SBS!$A$1:$A$530,0)),"-")</f>
        <v>-</v>
      </c>
      <c r="E22" s="64"/>
      <c r="F22" s="64" t="str">
        <f t="array" aca="1" ref="F22" ca="1">IFERROR(INDEX(SBS!$C$1:$C$530,MATCH(C22,SBS!$A$1:$A$530,0)),"-")</f>
        <v>-</v>
      </c>
      <c r="G22" s="66"/>
      <c r="H22" s="68"/>
      <c r="I22" s="68"/>
      <c r="J22" s="70"/>
      <c r="K22" s="72"/>
      <c r="L22" s="68"/>
      <c r="M22" s="68"/>
      <c r="N22" s="61"/>
      <c r="O22" s="61"/>
      <c r="P22" s="61"/>
      <c r="Q22" s="61"/>
      <c r="R22" s="61"/>
      <c r="S22" s="61">
        <v>0.1</v>
      </c>
      <c r="T22" s="77" t="str">
        <f t="array" ref="T22">IFERROR(INDEX('Severity, Risk, and Probability'!$A$4:$A$8,MATCH(K22,'Severity, Risk, and Probability'!$B$4:$B$8,0)),"")</f>
        <v/>
      </c>
      <c r="U22" s="77" t="str">
        <f t="array" ref="U22">IFERROR(INDEX('Severity, Risk, and Probability'!$A$4:$A$8,MATCH(L22,'Severity, Risk, and Probability'!$B$4:$B$8,0)),"")</f>
        <v/>
      </c>
      <c r="V22" s="79" t="s">
        <v>2662</v>
      </c>
      <c r="W22" s="77" t="str">
        <f t="array" ref="W22">IFERROR(MAX(INDEX('Severity, Risk, and Probability'!$A$13:$A$17,MATCH(M22,'Severity, Risk, and Probability'!$B$13:$B$17,0)),INDEX('Severity, Risk, and Probability'!$A$13:$A$17,MATCH(N22,'Severity, Risk, and Probability'!$C$13:$C$17,0)),INDEX('Severity, Risk, and Probability'!$A$13:$A$17,MATCH(O22,'Severity, Risk, and Probability'!$D$13:$D$17,0)),INDEX('Severity, Risk, and Probability'!$A$13:$A$17,MATCH(P22,'Severity, Risk, and Probability'!$E$13:$E$17,0)),INDEX('Severity, Risk, and Probability'!$A$13:$A$17,MATCH(Q22,'Severity, Risk, and Probability'!$F$13:$F$17,0))),"")</f>
        <v/>
      </c>
      <c r="X22" s="80" t="str">
        <f t="array" ref="X22">IFERROR(INDEX('Severity, Risk, and Probability'!$A$20:$A$24,MATCH(R22,'Severity, Risk, and Probability'!$B$20:$B$24,0)),"")</f>
        <v/>
      </c>
      <c r="Y22" s="77" t="e">
        <f t="shared" si="2"/>
        <v>#VALUE!</v>
      </c>
      <c r="Z22" s="200" t="e">
        <f t="shared" si="3"/>
        <v>#VALUE!</v>
      </c>
      <c r="AA22" s="86"/>
      <c r="AB22" s="88" t="str">
        <f t="array" aca="1" ref="AB22" ca="1">IFERROR(INDEX(SBS!$B$1:$B$530,MATCH(AA22,SBS!$A$1:$A$530,0)),"None")</f>
        <v>None</v>
      </c>
      <c r="AC22" s="61"/>
      <c r="AD22" s="88" t="str">
        <f t="array" aca="1" ref="AD22" ca="1">IFERROR(INDEX(SBS!$B$1:$B$530,MATCH(AC22,SBS!$A$1:$A$530,0)),"None")</f>
        <v>None</v>
      </c>
      <c r="AE22" s="61"/>
      <c r="AF22" s="88" t="str">
        <f t="array" aca="1" ref="AF22" ca="1">IFERROR(INDEX(SBS!$B$1:$B$530,MATCH(AE22,SBS!$A$1:$A$530,0)),"None")</f>
        <v>None</v>
      </c>
      <c r="AG22" s="90"/>
      <c r="AH22" s="92"/>
      <c r="AI22" s="66"/>
      <c r="AJ22" s="68"/>
      <c r="AK22" s="61"/>
      <c r="AL22" s="61"/>
      <c r="AM22" s="61"/>
      <c r="AN22" s="61"/>
      <c r="AO22" s="88" t="str">
        <f t="array" ref="AO22">IFERROR(MAX(INDEX('Severity, Risk, and Probability'!$A$13:$A$17,MATCH(AJ22,'Severity, Risk, and Probability'!$B$13:$B$17,0)),INDEX('Severity, Risk, and Probability'!$A$13:$A$17,MATCH(AK22,'Severity, Risk, and Probability'!$C$13:$C$17,0)),INDEX('Severity, Risk, and Probability'!$A$13:$A$17,MATCH(AM22,'Severity, Risk, and Probability'!$E$13:$E$17,0)),INDEX('Severity, Risk, and Probability'!$A$13:$A$17,MATCH(AN22,'Severity, Risk, and Probability'!$F$13:$F$17,0))),"")</f>
        <v/>
      </c>
      <c r="AP22" s="98" t="e">
        <f t="shared" si="4"/>
        <v>#VALUE!</v>
      </c>
      <c r="AQ22" s="109"/>
      <c r="AR22" s="102" t="s">
        <v>84</v>
      </c>
      <c r="AS22" s="103"/>
      <c r="AT22" s="198"/>
      <c r="AV22" s="106">
        <f t="shared" si="5"/>
        <v>0</v>
      </c>
      <c r="AW22" s="107">
        <f t="shared" si="6"/>
        <v>0</v>
      </c>
      <c r="AX22" s="108" t="e">
        <f t="shared" ca="1" si="7"/>
        <v>#NAME?</v>
      </c>
      <c r="AY22" s="108" t="e">
        <f t="shared" ca="1" si="8"/>
        <v>#NAME?</v>
      </c>
      <c r="AZ22" s="108" t="e">
        <f t="shared" ca="1" si="9"/>
        <v>#NAME?</v>
      </c>
      <c r="BA22" s="108" t="b">
        <f t="shared" si="10"/>
        <v>1</v>
      </c>
      <c r="BB22" s="108" t="b">
        <f t="array" ref="BB22">IF(($S22=0.1),TRUE,IF(NOT(ISBLANK(INDEX(Categories!E$4:E$32,MATCH($S22,Categories!$D$4:$D$32,0)))),K22=INDEX(Categories!E$4:E$32,MATCH($S22,Categories!$D$4:$D$32,0)),TRUE))</f>
        <v>1</v>
      </c>
      <c r="BC22" s="108" t="b">
        <f t="array" ref="BC22">IF(($S22=0.1),TRUE,IF(NOT(ISBLANK(INDEX(Categories!F$4:F$32,MATCH($S22,Categories!$D$4:$D$32,0)))),L22=INDEX(Categories!F$4:F$32,MATCH($S22,Categories!$D$4:$D$32,0)),TRUE))</f>
        <v>1</v>
      </c>
      <c r="BD22" s="108" t="b">
        <f t="array" ref="BD22">IF(($S22=0.1),TRUE,IF(NOT(ISBLANK(INDEX(Categories!G$4:G$32,MATCH($S22,Categories!$D$4:$D$32,0)))),M22=INDEX(Categories!G$4:G$32,MATCH($S22,Categories!$D$4:$D$32,0)),TRUE))</f>
        <v>1</v>
      </c>
      <c r="BE22" s="108" t="b">
        <f t="array" ref="BE22">IF(($S22=0.1),TRUE,IF(NOT(ISBLANK(INDEX(Categories!H$4:H$32,MATCH($S22,Categories!$D$4:$D$32,0)))),N22=INDEX(Categories!H$4:H$32,MATCH($S22,Categories!$D$4:$D$32,0)),TRUE))</f>
        <v>1</v>
      </c>
      <c r="BF22" s="108" t="b">
        <f t="array" ref="BF22">IF(($S22=0.1),TRUE,IF(NOT(ISBLANK(INDEX(Categories!I$4:I$32,MATCH($S22,Categories!$D$4:$D$32,0)))),O22=INDEX(Categories!I$4:I$32,MATCH($S22,Categories!$D$4:$D$32,0)),TRUE))</f>
        <v>1</v>
      </c>
      <c r="BG22" s="108" t="b">
        <f t="array" ref="BG22">IF(($S22=0.1),TRUE,IF(NOT(ISBLANK(INDEX(Categories!J$4:J$32,MATCH($S22,Categories!$D$4:$D$32,0)))),P22=INDEX(Categories!J$4:J$32,MATCH($S22,Categories!$D$4:$D$32,0)),TRUE))</f>
        <v>1</v>
      </c>
      <c r="BH22" s="108" t="b">
        <f t="array" ref="BH22">IF(($S22=0.1),TRUE,IF(NOT(ISBLANK(INDEX(Categories!K$4:K$32,MATCH($S22,Categories!$D$4:$D$32,0)))),Q22=INDEX(Categories!K$4:K$32,MATCH($S22,Categories!$D$4:$D$32,0)),TRUE))</f>
        <v>1</v>
      </c>
      <c r="BI22" s="108" t="b">
        <f t="array" ref="BI22">IF(($S22=0.1),TRUE,IF(NOT(ISBLANK(INDEX(Categories!L$4:L$32,MATCH($S22,Categories!$D$4:$D$32,0)))),R22=INDEX(Categories!L$4:L$32,MATCH($S22,Categories!$D$4:$D$32,0)),TRUE))</f>
        <v>1</v>
      </c>
      <c r="BJ22" s="108" t="e">
        <f t="shared" ca="1" si="11"/>
        <v>#NAME?</v>
      </c>
      <c r="BK22" s="108" t="e">
        <f t="shared" ca="1" si="12"/>
        <v>#NAME?</v>
      </c>
      <c r="BL22" s="108" t="e">
        <f t="shared" ca="1" si="13"/>
        <v>#NAME?</v>
      </c>
    </row>
    <row r="23" spans="1:64" ht="15.75" customHeight="1">
      <c r="A23" s="62">
        <f t="shared" si="1"/>
        <v>5</v>
      </c>
      <c r="B23" s="63">
        <f t="shared" si="14"/>
        <v>18</v>
      </c>
      <c r="C23" s="61"/>
      <c r="D23" s="64" t="str">
        <f t="array" aca="1" ref="D23" ca="1">IFERROR(INDEX(SBS!$B$1:$B$530,MATCH(C23,SBS!$A$1:$A$530,0)),"-")</f>
        <v>-</v>
      </c>
      <c r="E23" s="64"/>
      <c r="F23" s="64" t="str">
        <f t="array" aca="1" ref="F23" ca="1">IFERROR(INDEX(SBS!$C$1:$C$530,MATCH(C23,SBS!$A$1:$A$530,0)),"-")</f>
        <v>-</v>
      </c>
      <c r="G23" s="66"/>
      <c r="H23" s="68"/>
      <c r="I23" s="68"/>
      <c r="J23" s="70"/>
      <c r="K23" s="72"/>
      <c r="L23" s="68"/>
      <c r="M23" s="68"/>
      <c r="N23" s="61"/>
      <c r="O23" s="61"/>
      <c r="P23" s="61"/>
      <c r="Q23" s="61"/>
      <c r="R23" s="61"/>
      <c r="S23" s="61">
        <v>0.1</v>
      </c>
      <c r="T23" s="77" t="str">
        <f t="array" ref="T23">IFERROR(INDEX('Severity, Risk, and Probability'!$A$4:$A$8,MATCH(K23,'Severity, Risk, and Probability'!$B$4:$B$8,0)),"")</f>
        <v/>
      </c>
      <c r="U23" s="77" t="str">
        <f t="array" ref="U23">IFERROR(INDEX('Severity, Risk, and Probability'!$A$4:$A$8,MATCH(L23,'Severity, Risk, and Probability'!$B$4:$B$8,0)),"")</f>
        <v/>
      </c>
      <c r="V23" s="79" t="s">
        <v>2662</v>
      </c>
      <c r="W23" s="77" t="str">
        <f t="array" ref="W23">IFERROR(MAX(INDEX('Severity, Risk, and Probability'!$A$13:$A$17,MATCH(M23,'Severity, Risk, and Probability'!$B$13:$B$17,0)),INDEX('Severity, Risk, and Probability'!$A$13:$A$17,MATCH(N23,'Severity, Risk, and Probability'!$C$13:$C$17,0)),INDEX('Severity, Risk, and Probability'!$A$13:$A$17,MATCH(O23,'Severity, Risk, and Probability'!$D$13:$D$17,0)),INDEX('Severity, Risk, and Probability'!$A$13:$A$17,MATCH(P23,'Severity, Risk, and Probability'!$E$13:$E$17,0)),INDEX('Severity, Risk, and Probability'!$A$13:$A$17,MATCH(Q23,'Severity, Risk, and Probability'!$F$13:$F$17,0))),"")</f>
        <v/>
      </c>
      <c r="X23" s="80" t="str">
        <f t="array" ref="X23">IFERROR(INDEX('Severity, Risk, and Probability'!$A$20:$A$24,MATCH(R23,'Severity, Risk, and Probability'!$B$20:$B$24,0)),"")</f>
        <v/>
      </c>
      <c r="Y23" s="77" t="e">
        <f t="shared" si="2"/>
        <v>#VALUE!</v>
      </c>
      <c r="Z23" s="200" t="e">
        <f t="shared" si="3"/>
        <v>#VALUE!</v>
      </c>
      <c r="AA23" s="86"/>
      <c r="AB23" s="88" t="str">
        <f t="array" aca="1" ref="AB23" ca="1">IFERROR(INDEX(SBS!$B$1:$B$530,MATCH(AA23,SBS!$A$1:$A$530,0)),"None")</f>
        <v>None</v>
      </c>
      <c r="AC23" s="61"/>
      <c r="AD23" s="88" t="str">
        <f t="array" aca="1" ref="AD23" ca="1">IFERROR(INDEX(SBS!$B$1:$B$530,MATCH(AC23,SBS!$A$1:$A$530,0)),"None")</f>
        <v>None</v>
      </c>
      <c r="AE23" s="61"/>
      <c r="AF23" s="88" t="str">
        <f t="array" aca="1" ref="AF23" ca="1">IFERROR(INDEX(SBS!$B$1:$B$530,MATCH(AE23,SBS!$A$1:$A$530,0)),"None")</f>
        <v>None</v>
      </c>
      <c r="AG23" s="90"/>
      <c r="AH23" s="92"/>
      <c r="AI23" s="66"/>
      <c r="AJ23" s="68"/>
      <c r="AK23" s="61"/>
      <c r="AL23" s="61"/>
      <c r="AM23" s="61"/>
      <c r="AN23" s="61"/>
      <c r="AO23" s="88" t="str">
        <f t="array" ref="AO23">IFERROR(MAX(INDEX('Severity, Risk, and Probability'!$A$13:$A$17,MATCH(AJ23,'Severity, Risk, and Probability'!$B$13:$B$17,0)),INDEX('Severity, Risk, and Probability'!$A$13:$A$17,MATCH(AK23,'Severity, Risk, and Probability'!$C$13:$C$17,0)),INDEX('Severity, Risk, and Probability'!$A$13:$A$17,MATCH(AM23,'Severity, Risk, and Probability'!$E$13:$E$17,0)),INDEX('Severity, Risk, and Probability'!$A$13:$A$17,MATCH(AN23,'Severity, Risk, and Probability'!$F$13:$F$17,0))),"")</f>
        <v/>
      </c>
      <c r="AP23" s="98" t="e">
        <f t="shared" si="4"/>
        <v>#VALUE!</v>
      </c>
      <c r="AQ23" s="109"/>
      <c r="AR23" s="102" t="s">
        <v>84</v>
      </c>
      <c r="AS23" s="103"/>
      <c r="AT23" s="198"/>
      <c r="AV23" s="106">
        <f t="shared" si="5"/>
        <v>0</v>
      </c>
      <c r="AW23" s="107">
        <f t="shared" si="6"/>
        <v>0</v>
      </c>
      <c r="AX23" s="108" t="e">
        <f t="shared" ca="1" si="7"/>
        <v>#NAME?</v>
      </c>
      <c r="AY23" s="108" t="e">
        <f t="shared" ca="1" si="8"/>
        <v>#NAME?</v>
      </c>
      <c r="AZ23" s="108" t="e">
        <f t="shared" ca="1" si="9"/>
        <v>#NAME?</v>
      </c>
      <c r="BA23" s="108" t="b">
        <f t="shared" si="10"/>
        <v>1</v>
      </c>
      <c r="BB23" s="108" t="b">
        <f t="array" ref="BB23">IF(($S23=0.1),TRUE,IF(NOT(ISBLANK(INDEX(Categories!E$4:E$32,MATCH($S23,Categories!$D$4:$D$32,0)))),K23=INDEX(Categories!E$4:E$32,MATCH($S23,Categories!$D$4:$D$32,0)),TRUE))</f>
        <v>1</v>
      </c>
      <c r="BC23" s="108" t="b">
        <f t="array" ref="BC23">IF(($S23=0.1),TRUE,IF(NOT(ISBLANK(INDEX(Categories!F$4:F$32,MATCH($S23,Categories!$D$4:$D$32,0)))),L23=INDEX(Categories!F$4:F$32,MATCH($S23,Categories!$D$4:$D$32,0)),TRUE))</f>
        <v>1</v>
      </c>
      <c r="BD23" s="108" t="b">
        <f t="array" ref="BD23">IF(($S23=0.1),TRUE,IF(NOT(ISBLANK(INDEX(Categories!G$4:G$32,MATCH($S23,Categories!$D$4:$D$32,0)))),M23=INDEX(Categories!G$4:G$32,MATCH($S23,Categories!$D$4:$D$32,0)),TRUE))</f>
        <v>1</v>
      </c>
      <c r="BE23" s="108" t="b">
        <f t="array" ref="BE23">IF(($S23=0.1),TRUE,IF(NOT(ISBLANK(INDEX(Categories!H$4:H$32,MATCH($S23,Categories!$D$4:$D$32,0)))),N23=INDEX(Categories!H$4:H$32,MATCH($S23,Categories!$D$4:$D$32,0)),TRUE))</f>
        <v>1</v>
      </c>
      <c r="BF23" s="108" t="b">
        <f t="array" ref="BF23">IF(($S23=0.1),TRUE,IF(NOT(ISBLANK(INDEX(Categories!I$4:I$32,MATCH($S23,Categories!$D$4:$D$32,0)))),O23=INDEX(Categories!I$4:I$32,MATCH($S23,Categories!$D$4:$D$32,0)),TRUE))</f>
        <v>1</v>
      </c>
      <c r="BG23" s="108" t="b">
        <f t="array" ref="BG23">IF(($S23=0.1),TRUE,IF(NOT(ISBLANK(INDEX(Categories!J$4:J$32,MATCH($S23,Categories!$D$4:$D$32,0)))),P23=INDEX(Categories!J$4:J$32,MATCH($S23,Categories!$D$4:$D$32,0)),TRUE))</f>
        <v>1</v>
      </c>
      <c r="BH23" s="108" t="b">
        <f t="array" ref="BH23">IF(($S23=0.1),TRUE,IF(NOT(ISBLANK(INDEX(Categories!K$4:K$32,MATCH($S23,Categories!$D$4:$D$32,0)))),Q23=INDEX(Categories!K$4:K$32,MATCH($S23,Categories!$D$4:$D$32,0)),TRUE))</f>
        <v>1</v>
      </c>
      <c r="BI23" s="108" t="b">
        <f t="array" ref="BI23">IF(($S23=0.1),TRUE,IF(NOT(ISBLANK(INDEX(Categories!L$4:L$32,MATCH($S23,Categories!$D$4:$D$32,0)))),R23=INDEX(Categories!L$4:L$32,MATCH($S23,Categories!$D$4:$D$32,0)),TRUE))</f>
        <v>1</v>
      </c>
      <c r="BJ23" s="108" t="e">
        <f t="shared" ca="1" si="11"/>
        <v>#NAME?</v>
      </c>
      <c r="BK23" s="108" t="e">
        <f t="shared" ca="1" si="12"/>
        <v>#NAME?</v>
      </c>
      <c r="BL23" s="108" t="e">
        <f t="shared" ca="1" si="13"/>
        <v>#NAME?</v>
      </c>
    </row>
    <row r="24" spans="1:64" ht="15.75" customHeight="1">
      <c r="A24" s="62">
        <f t="shared" si="1"/>
        <v>5</v>
      </c>
      <c r="B24" s="63">
        <f t="shared" si="14"/>
        <v>19</v>
      </c>
      <c r="C24" s="61"/>
      <c r="D24" s="64" t="str">
        <f t="array" aca="1" ref="D24" ca="1">IFERROR(INDEX(SBS!$B$1:$B$530,MATCH(C24,SBS!$A$1:$A$530,0)),"-")</f>
        <v>-</v>
      </c>
      <c r="E24" s="64"/>
      <c r="F24" s="64" t="str">
        <f t="array" aca="1" ref="F24" ca="1">IFERROR(INDEX(SBS!$C$1:$C$530,MATCH(C24,SBS!$A$1:$A$530,0)),"-")</f>
        <v>-</v>
      </c>
      <c r="G24" s="66"/>
      <c r="H24" s="68"/>
      <c r="I24" s="68"/>
      <c r="J24" s="70"/>
      <c r="K24" s="72"/>
      <c r="L24" s="68"/>
      <c r="M24" s="68"/>
      <c r="N24" s="61"/>
      <c r="O24" s="61"/>
      <c r="P24" s="61"/>
      <c r="Q24" s="61"/>
      <c r="R24" s="61"/>
      <c r="S24" s="61">
        <v>0.1</v>
      </c>
      <c r="T24" s="77" t="str">
        <f t="array" ref="T24">IFERROR(INDEX('Severity, Risk, and Probability'!$A$4:$A$8,MATCH(K24,'Severity, Risk, and Probability'!$B$4:$B$8,0)),"")</f>
        <v/>
      </c>
      <c r="U24" s="77" t="str">
        <f t="array" ref="U24">IFERROR(INDEX('Severity, Risk, and Probability'!$A$4:$A$8,MATCH(L24,'Severity, Risk, and Probability'!$B$4:$B$8,0)),"")</f>
        <v/>
      </c>
      <c r="V24" s="79" t="s">
        <v>2662</v>
      </c>
      <c r="W24" s="77" t="str">
        <f t="array" ref="W24">IFERROR(MAX(INDEX('Severity, Risk, and Probability'!$A$13:$A$17,MATCH(M24,'Severity, Risk, and Probability'!$B$13:$B$17,0)),INDEX('Severity, Risk, and Probability'!$A$13:$A$17,MATCH(N24,'Severity, Risk, and Probability'!$C$13:$C$17,0)),INDEX('Severity, Risk, and Probability'!$A$13:$A$17,MATCH(O24,'Severity, Risk, and Probability'!$D$13:$D$17,0)),INDEX('Severity, Risk, and Probability'!$A$13:$A$17,MATCH(P24,'Severity, Risk, and Probability'!$E$13:$E$17,0)),INDEX('Severity, Risk, and Probability'!$A$13:$A$17,MATCH(Q24,'Severity, Risk, and Probability'!$F$13:$F$17,0))),"")</f>
        <v/>
      </c>
      <c r="X24" s="80" t="str">
        <f t="array" ref="X24">IFERROR(INDEX('Severity, Risk, and Probability'!$A$20:$A$24,MATCH(R24,'Severity, Risk, and Probability'!$B$20:$B$24,0)),"")</f>
        <v/>
      </c>
      <c r="Y24" s="77" t="e">
        <f t="shared" si="2"/>
        <v>#VALUE!</v>
      </c>
      <c r="Z24" s="200" t="e">
        <f t="shared" si="3"/>
        <v>#VALUE!</v>
      </c>
      <c r="AA24" s="86"/>
      <c r="AB24" s="88" t="str">
        <f t="array" aca="1" ref="AB24" ca="1">IFERROR(INDEX(SBS!$B$1:$B$530,MATCH(AA24,SBS!$A$1:$A$530,0)),"None")</f>
        <v>None</v>
      </c>
      <c r="AC24" s="61"/>
      <c r="AD24" s="88" t="str">
        <f t="array" aca="1" ref="AD24" ca="1">IFERROR(INDEX(SBS!$B$1:$B$530,MATCH(AC24,SBS!$A$1:$A$530,0)),"None")</f>
        <v>None</v>
      </c>
      <c r="AE24" s="61"/>
      <c r="AF24" s="88" t="str">
        <f t="array" aca="1" ref="AF24" ca="1">IFERROR(INDEX(SBS!$B$1:$B$530,MATCH(AE24,SBS!$A$1:$A$530,0)),"None")</f>
        <v>None</v>
      </c>
      <c r="AG24" s="90"/>
      <c r="AH24" s="92"/>
      <c r="AI24" s="66"/>
      <c r="AJ24" s="68"/>
      <c r="AK24" s="61"/>
      <c r="AL24" s="61"/>
      <c r="AM24" s="61"/>
      <c r="AN24" s="61"/>
      <c r="AO24" s="88" t="str">
        <f t="array" ref="AO24">IFERROR(MAX(INDEX('Severity, Risk, and Probability'!$A$13:$A$17,MATCH(AJ24,'Severity, Risk, and Probability'!$B$13:$B$17,0)),INDEX('Severity, Risk, and Probability'!$A$13:$A$17,MATCH(AK24,'Severity, Risk, and Probability'!$C$13:$C$17,0)),INDEX('Severity, Risk, and Probability'!$A$13:$A$17,MATCH(AM24,'Severity, Risk, and Probability'!$E$13:$E$17,0)),INDEX('Severity, Risk, and Probability'!$A$13:$A$17,MATCH(AN24,'Severity, Risk, and Probability'!$F$13:$F$17,0))),"")</f>
        <v/>
      </c>
      <c r="AP24" s="98" t="e">
        <f t="shared" si="4"/>
        <v>#VALUE!</v>
      </c>
      <c r="AQ24" s="109"/>
      <c r="AR24" s="102" t="s">
        <v>84</v>
      </c>
      <c r="AS24" s="103"/>
      <c r="AT24" s="198"/>
      <c r="AV24" s="106">
        <f t="shared" si="5"/>
        <v>0</v>
      </c>
      <c r="AW24" s="107">
        <f t="shared" si="6"/>
        <v>0</v>
      </c>
      <c r="AX24" s="108" t="e">
        <f t="shared" ca="1" si="7"/>
        <v>#NAME?</v>
      </c>
      <c r="AY24" s="108" t="e">
        <f t="shared" ca="1" si="8"/>
        <v>#NAME?</v>
      </c>
      <c r="AZ24" s="108" t="e">
        <f t="shared" ca="1" si="9"/>
        <v>#NAME?</v>
      </c>
      <c r="BA24" s="108" t="b">
        <f t="shared" si="10"/>
        <v>1</v>
      </c>
      <c r="BB24" s="108" t="b">
        <f t="array" ref="BB24">IF(($S24=0.1),TRUE,IF(NOT(ISBLANK(INDEX(Categories!E$4:E$32,MATCH($S24,Categories!$D$4:$D$32,0)))),K24=INDEX(Categories!E$4:E$32,MATCH($S24,Categories!$D$4:$D$32,0)),TRUE))</f>
        <v>1</v>
      </c>
      <c r="BC24" s="108" t="b">
        <f t="array" ref="BC24">IF(($S24=0.1),TRUE,IF(NOT(ISBLANK(INDEX(Categories!F$4:F$32,MATCH($S24,Categories!$D$4:$D$32,0)))),L24=INDEX(Categories!F$4:F$32,MATCH($S24,Categories!$D$4:$D$32,0)),TRUE))</f>
        <v>1</v>
      </c>
      <c r="BD24" s="108" t="b">
        <f t="array" ref="BD24">IF(($S24=0.1),TRUE,IF(NOT(ISBLANK(INDEX(Categories!G$4:G$32,MATCH($S24,Categories!$D$4:$D$32,0)))),M24=INDEX(Categories!G$4:G$32,MATCH($S24,Categories!$D$4:$D$32,0)),TRUE))</f>
        <v>1</v>
      </c>
      <c r="BE24" s="108" t="b">
        <f t="array" ref="BE24">IF(($S24=0.1),TRUE,IF(NOT(ISBLANK(INDEX(Categories!H$4:H$32,MATCH($S24,Categories!$D$4:$D$32,0)))),N24=INDEX(Categories!H$4:H$32,MATCH($S24,Categories!$D$4:$D$32,0)),TRUE))</f>
        <v>1</v>
      </c>
      <c r="BF24" s="108" t="b">
        <f t="array" ref="BF24">IF(($S24=0.1),TRUE,IF(NOT(ISBLANK(INDEX(Categories!I$4:I$32,MATCH($S24,Categories!$D$4:$D$32,0)))),O24=INDEX(Categories!I$4:I$32,MATCH($S24,Categories!$D$4:$D$32,0)),TRUE))</f>
        <v>1</v>
      </c>
      <c r="BG24" s="108" t="b">
        <f t="array" ref="BG24">IF(($S24=0.1),TRUE,IF(NOT(ISBLANK(INDEX(Categories!J$4:J$32,MATCH($S24,Categories!$D$4:$D$32,0)))),P24=INDEX(Categories!J$4:J$32,MATCH($S24,Categories!$D$4:$D$32,0)),TRUE))</f>
        <v>1</v>
      </c>
      <c r="BH24" s="108" t="b">
        <f t="array" ref="BH24">IF(($S24=0.1),TRUE,IF(NOT(ISBLANK(INDEX(Categories!K$4:K$32,MATCH($S24,Categories!$D$4:$D$32,0)))),Q24=INDEX(Categories!K$4:K$32,MATCH($S24,Categories!$D$4:$D$32,0)),TRUE))</f>
        <v>1</v>
      </c>
      <c r="BI24" s="108" t="b">
        <f t="array" ref="BI24">IF(($S24=0.1),TRUE,IF(NOT(ISBLANK(INDEX(Categories!L$4:L$32,MATCH($S24,Categories!$D$4:$D$32,0)))),R24=INDEX(Categories!L$4:L$32,MATCH($S24,Categories!$D$4:$D$32,0)),TRUE))</f>
        <v>1</v>
      </c>
      <c r="BJ24" s="108" t="e">
        <f t="shared" ca="1" si="11"/>
        <v>#NAME?</v>
      </c>
      <c r="BK24" s="108" t="e">
        <f t="shared" ca="1" si="12"/>
        <v>#NAME?</v>
      </c>
      <c r="BL24" s="108" t="e">
        <f t="shared" ca="1" si="13"/>
        <v>#NAME?</v>
      </c>
    </row>
    <row r="25" spans="1:64" ht="15.75" customHeight="1">
      <c r="A25" s="62">
        <f t="shared" si="1"/>
        <v>5</v>
      </c>
      <c r="B25" s="63">
        <f t="shared" si="14"/>
        <v>20</v>
      </c>
      <c r="C25" s="61"/>
      <c r="D25" s="64" t="str">
        <f t="array" aca="1" ref="D25" ca="1">IFERROR(INDEX(SBS!$B$1:$B$530,MATCH(C25,SBS!$A$1:$A$530,0)),"-")</f>
        <v>-</v>
      </c>
      <c r="E25" s="64"/>
      <c r="F25" s="64" t="str">
        <f t="array" aca="1" ref="F25" ca="1">IFERROR(INDEX(SBS!$C$1:$C$530,MATCH(C25,SBS!$A$1:$A$530,0)),"-")</f>
        <v>-</v>
      </c>
      <c r="G25" s="66"/>
      <c r="H25" s="68"/>
      <c r="I25" s="68"/>
      <c r="J25" s="70"/>
      <c r="K25" s="72"/>
      <c r="L25" s="68"/>
      <c r="M25" s="68"/>
      <c r="N25" s="61"/>
      <c r="O25" s="61"/>
      <c r="P25" s="61"/>
      <c r="Q25" s="61"/>
      <c r="R25" s="61"/>
      <c r="S25" s="61">
        <v>0.1</v>
      </c>
      <c r="T25" s="77" t="str">
        <f t="array" ref="T25">IFERROR(INDEX('Severity, Risk, and Probability'!$A$4:$A$8,MATCH(K25,'Severity, Risk, and Probability'!$B$4:$B$8,0)),"")</f>
        <v/>
      </c>
      <c r="U25" s="77" t="str">
        <f t="array" ref="U25">IFERROR(INDEX('Severity, Risk, and Probability'!$A$4:$A$8,MATCH(L25,'Severity, Risk, and Probability'!$B$4:$B$8,0)),"")</f>
        <v/>
      </c>
      <c r="V25" s="79" t="s">
        <v>2662</v>
      </c>
      <c r="W25" s="77" t="str">
        <f t="array" ref="W25">IFERROR(MAX(INDEX('Severity, Risk, and Probability'!$A$13:$A$17,MATCH(M25,'Severity, Risk, and Probability'!$B$13:$B$17,0)),INDEX('Severity, Risk, and Probability'!$A$13:$A$17,MATCH(N25,'Severity, Risk, and Probability'!$C$13:$C$17,0)),INDEX('Severity, Risk, and Probability'!$A$13:$A$17,MATCH(O25,'Severity, Risk, and Probability'!$D$13:$D$17,0)),INDEX('Severity, Risk, and Probability'!$A$13:$A$17,MATCH(P25,'Severity, Risk, and Probability'!$E$13:$E$17,0)),INDEX('Severity, Risk, and Probability'!$A$13:$A$17,MATCH(Q25,'Severity, Risk, and Probability'!$F$13:$F$17,0))),"")</f>
        <v/>
      </c>
      <c r="X25" s="80" t="str">
        <f t="array" ref="X25">IFERROR(INDEX('Severity, Risk, and Probability'!$A$20:$A$24,MATCH(R25,'Severity, Risk, and Probability'!$B$20:$B$24,0)),"")</f>
        <v/>
      </c>
      <c r="Y25" s="77" t="e">
        <f t="shared" si="2"/>
        <v>#VALUE!</v>
      </c>
      <c r="Z25" s="200" t="e">
        <f t="shared" si="3"/>
        <v>#VALUE!</v>
      </c>
      <c r="AA25" s="86"/>
      <c r="AB25" s="88" t="str">
        <f t="array" aca="1" ref="AB25" ca="1">IFERROR(INDEX(SBS!$B$1:$B$530,MATCH(AA25,SBS!$A$1:$A$530,0)),"None")</f>
        <v>None</v>
      </c>
      <c r="AC25" s="61"/>
      <c r="AD25" s="88" t="str">
        <f t="array" aca="1" ref="AD25" ca="1">IFERROR(INDEX(SBS!$B$1:$B$530,MATCH(AC25,SBS!$A$1:$A$530,0)),"None")</f>
        <v>None</v>
      </c>
      <c r="AE25" s="61"/>
      <c r="AF25" s="88" t="str">
        <f t="array" aca="1" ref="AF25" ca="1">IFERROR(INDEX(SBS!$B$1:$B$530,MATCH(AE25,SBS!$A$1:$A$530,0)),"None")</f>
        <v>None</v>
      </c>
      <c r="AG25" s="90"/>
      <c r="AH25" s="92"/>
      <c r="AI25" s="66"/>
      <c r="AJ25" s="68"/>
      <c r="AK25" s="61"/>
      <c r="AL25" s="61"/>
      <c r="AM25" s="61"/>
      <c r="AN25" s="61"/>
      <c r="AO25" s="88" t="str">
        <f t="array" ref="AO25">IFERROR(MAX(INDEX('Severity, Risk, and Probability'!$A$13:$A$17,MATCH(AJ25,'Severity, Risk, and Probability'!$B$13:$B$17,0)),INDEX('Severity, Risk, and Probability'!$A$13:$A$17,MATCH(AK25,'Severity, Risk, and Probability'!$C$13:$C$17,0)),INDEX('Severity, Risk, and Probability'!$A$13:$A$17,MATCH(AM25,'Severity, Risk, and Probability'!$E$13:$E$17,0)),INDEX('Severity, Risk, and Probability'!$A$13:$A$17,MATCH(AN25,'Severity, Risk, and Probability'!$F$13:$F$17,0))),"")</f>
        <v/>
      </c>
      <c r="AP25" s="98" t="e">
        <f t="shared" si="4"/>
        <v>#VALUE!</v>
      </c>
      <c r="AQ25" s="109"/>
      <c r="AR25" s="102" t="s">
        <v>84</v>
      </c>
      <c r="AS25" s="103"/>
      <c r="AT25" s="198"/>
      <c r="AV25" s="106">
        <f t="shared" si="5"/>
        <v>0</v>
      </c>
      <c r="AW25" s="107">
        <f t="shared" si="6"/>
        <v>0</v>
      </c>
      <c r="AX25" s="108" t="e">
        <f t="shared" ca="1" si="7"/>
        <v>#NAME?</v>
      </c>
      <c r="AY25" s="108" t="e">
        <f t="shared" ca="1" si="8"/>
        <v>#NAME?</v>
      </c>
      <c r="AZ25" s="108" t="e">
        <f t="shared" ca="1" si="9"/>
        <v>#NAME?</v>
      </c>
      <c r="BA25" s="108" t="b">
        <f t="shared" si="10"/>
        <v>1</v>
      </c>
      <c r="BB25" s="108" t="b">
        <f t="array" ref="BB25">IF(($S25=0.1),TRUE,IF(NOT(ISBLANK(INDEX(Categories!E$4:E$32,MATCH($S25,Categories!$D$4:$D$32,0)))),K25=INDEX(Categories!E$4:E$32,MATCH($S25,Categories!$D$4:$D$32,0)),TRUE))</f>
        <v>1</v>
      </c>
      <c r="BC25" s="108" t="b">
        <f t="array" ref="BC25">IF(($S25=0.1),TRUE,IF(NOT(ISBLANK(INDEX(Categories!F$4:F$32,MATCH($S25,Categories!$D$4:$D$32,0)))),L25=INDEX(Categories!F$4:F$32,MATCH($S25,Categories!$D$4:$D$32,0)),TRUE))</f>
        <v>1</v>
      </c>
      <c r="BD25" s="108" t="b">
        <f t="array" ref="BD25">IF(($S25=0.1),TRUE,IF(NOT(ISBLANK(INDEX(Categories!G$4:G$32,MATCH($S25,Categories!$D$4:$D$32,0)))),M25=INDEX(Categories!G$4:G$32,MATCH($S25,Categories!$D$4:$D$32,0)),TRUE))</f>
        <v>1</v>
      </c>
      <c r="BE25" s="108" t="b">
        <f t="array" ref="BE25">IF(($S25=0.1),TRUE,IF(NOT(ISBLANK(INDEX(Categories!H$4:H$32,MATCH($S25,Categories!$D$4:$D$32,0)))),N25=INDEX(Categories!H$4:H$32,MATCH($S25,Categories!$D$4:$D$32,0)),TRUE))</f>
        <v>1</v>
      </c>
      <c r="BF25" s="108" t="b">
        <f t="array" ref="BF25">IF(($S25=0.1),TRUE,IF(NOT(ISBLANK(INDEX(Categories!I$4:I$32,MATCH($S25,Categories!$D$4:$D$32,0)))),O25=INDEX(Categories!I$4:I$32,MATCH($S25,Categories!$D$4:$D$32,0)),TRUE))</f>
        <v>1</v>
      </c>
      <c r="BG25" s="108" t="b">
        <f t="array" ref="BG25">IF(($S25=0.1),TRUE,IF(NOT(ISBLANK(INDEX(Categories!J$4:J$32,MATCH($S25,Categories!$D$4:$D$32,0)))),P25=INDEX(Categories!J$4:J$32,MATCH($S25,Categories!$D$4:$D$32,0)),TRUE))</f>
        <v>1</v>
      </c>
      <c r="BH25" s="108" t="b">
        <f t="array" ref="BH25">IF(($S25=0.1),TRUE,IF(NOT(ISBLANK(INDEX(Categories!K$4:K$32,MATCH($S25,Categories!$D$4:$D$32,0)))),Q25=INDEX(Categories!K$4:K$32,MATCH($S25,Categories!$D$4:$D$32,0)),TRUE))</f>
        <v>1</v>
      </c>
      <c r="BI25" s="108" t="b">
        <f t="array" ref="BI25">IF(($S25=0.1),TRUE,IF(NOT(ISBLANK(INDEX(Categories!L$4:L$32,MATCH($S25,Categories!$D$4:$D$32,0)))),R25=INDEX(Categories!L$4:L$32,MATCH($S25,Categories!$D$4:$D$32,0)),TRUE))</f>
        <v>1</v>
      </c>
      <c r="BJ25" s="108" t="e">
        <f t="shared" ca="1" si="11"/>
        <v>#NAME?</v>
      </c>
      <c r="BK25" s="108" t="e">
        <f t="shared" ca="1" si="12"/>
        <v>#NAME?</v>
      </c>
      <c r="BL25" s="108" t="e">
        <f t="shared" ca="1" si="13"/>
        <v>#NAME?</v>
      </c>
    </row>
    <row r="26" spans="1:64" ht="15.75" customHeight="1">
      <c r="A26" s="62">
        <f t="shared" si="1"/>
        <v>5</v>
      </c>
      <c r="B26" s="63">
        <f t="shared" si="14"/>
        <v>21</v>
      </c>
      <c r="C26" s="61"/>
      <c r="D26" s="64" t="str">
        <f t="array" aca="1" ref="D26" ca="1">IFERROR(INDEX(SBS!$B$1:$B$530,MATCH(C26,SBS!$A$1:$A$530,0)),"-")</f>
        <v>-</v>
      </c>
      <c r="E26" s="64"/>
      <c r="F26" s="64" t="str">
        <f t="array" aca="1" ref="F26" ca="1">IFERROR(INDEX(SBS!$C$1:$C$530,MATCH(C26,SBS!$A$1:$A$530,0)),"-")</f>
        <v>-</v>
      </c>
      <c r="G26" s="66"/>
      <c r="H26" s="68"/>
      <c r="I26" s="68"/>
      <c r="J26" s="70"/>
      <c r="K26" s="72"/>
      <c r="L26" s="68"/>
      <c r="M26" s="68"/>
      <c r="N26" s="61"/>
      <c r="O26" s="61"/>
      <c r="P26" s="61"/>
      <c r="Q26" s="61"/>
      <c r="R26" s="61"/>
      <c r="S26" s="61">
        <v>0.1</v>
      </c>
      <c r="T26" s="77" t="str">
        <f t="array" ref="T26">IFERROR(INDEX('Severity, Risk, and Probability'!$A$4:$A$8,MATCH(K26,'Severity, Risk, and Probability'!$B$4:$B$8,0)),"")</f>
        <v/>
      </c>
      <c r="U26" s="77" t="str">
        <f t="array" ref="U26">IFERROR(INDEX('Severity, Risk, and Probability'!$A$4:$A$8,MATCH(L26,'Severity, Risk, and Probability'!$B$4:$B$8,0)),"")</f>
        <v/>
      </c>
      <c r="V26" s="79" t="s">
        <v>2662</v>
      </c>
      <c r="W26" s="77" t="str">
        <f t="array" ref="W26">IFERROR(MAX(INDEX('Severity, Risk, and Probability'!$A$13:$A$17,MATCH(M26,'Severity, Risk, and Probability'!$B$13:$B$17,0)),INDEX('Severity, Risk, and Probability'!$A$13:$A$17,MATCH(N26,'Severity, Risk, and Probability'!$C$13:$C$17,0)),INDEX('Severity, Risk, and Probability'!$A$13:$A$17,MATCH(O26,'Severity, Risk, and Probability'!$D$13:$D$17,0)),INDEX('Severity, Risk, and Probability'!$A$13:$A$17,MATCH(P26,'Severity, Risk, and Probability'!$E$13:$E$17,0)),INDEX('Severity, Risk, and Probability'!$A$13:$A$17,MATCH(Q26,'Severity, Risk, and Probability'!$F$13:$F$17,0))),"")</f>
        <v/>
      </c>
      <c r="X26" s="80" t="str">
        <f t="array" ref="X26">IFERROR(INDEX('Severity, Risk, and Probability'!$A$20:$A$24,MATCH(R26,'Severity, Risk, and Probability'!$B$20:$B$24,0)),"")</f>
        <v/>
      </c>
      <c r="Y26" s="77" t="e">
        <f t="shared" si="2"/>
        <v>#VALUE!</v>
      </c>
      <c r="Z26" s="200" t="e">
        <f t="shared" si="3"/>
        <v>#VALUE!</v>
      </c>
      <c r="AA26" s="86"/>
      <c r="AB26" s="88" t="str">
        <f t="array" aca="1" ref="AB26" ca="1">IFERROR(INDEX(SBS!$B$1:$B$530,MATCH(AA26,SBS!$A$1:$A$530,0)),"None")</f>
        <v>None</v>
      </c>
      <c r="AC26" s="61"/>
      <c r="AD26" s="88" t="str">
        <f t="array" aca="1" ref="AD26" ca="1">IFERROR(INDEX(SBS!$B$1:$B$530,MATCH(AC26,SBS!$A$1:$A$530,0)),"None")</f>
        <v>None</v>
      </c>
      <c r="AE26" s="61"/>
      <c r="AF26" s="88" t="str">
        <f t="array" aca="1" ref="AF26" ca="1">IFERROR(INDEX(SBS!$B$1:$B$530,MATCH(AE26,SBS!$A$1:$A$530,0)),"None")</f>
        <v>None</v>
      </c>
      <c r="AG26" s="90"/>
      <c r="AH26" s="92"/>
      <c r="AI26" s="66"/>
      <c r="AJ26" s="68"/>
      <c r="AK26" s="61"/>
      <c r="AL26" s="61"/>
      <c r="AM26" s="61"/>
      <c r="AN26" s="61"/>
      <c r="AO26" s="88" t="str">
        <f t="array" ref="AO26">IFERROR(MAX(INDEX('Severity, Risk, and Probability'!$A$13:$A$17,MATCH(AJ26,'Severity, Risk, and Probability'!$B$13:$B$17,0)),INDEX('Severity, Risk, and Probability'!$A$13:$A$17,MATCH(AK26,'Severity, Risk, and Probability'!$C$13:$C$17,0)),INDEX('Severity, Risk, and Probability'!$A$13:$A$17,MATCH(AM26,'Severity, Risk, and Probability'!$E$13:$E$17,0)),INDEX('Severity, Risk, and Probability'!$A$13:$A$17,MATCH(AN26,'Severity, Risk, and Probability'!$F$13:$F$17,0))),"")</f>
        <v/>
      </c>
      <c r="AP26" s="98" t="e">
        <f t="shared" si="4"/>
        <v>#VALUE!</v>
      </c>
      <c r="AQ26" s="109"/>
      <c r="AR26" s="102" t="s">
        <v>84</v>
      </c>
      <c r="AS26" s="103"/>
      <c r="AT26" s="198"/>
      <c r="AV26" s="106">
        <f t="shared" si="5"/>
        <v>0</v>
      </c>
      <c r="AW26" s="107">
        <f t="shared" si="6"/>
        <v>0</v>
      </c>
      <c r="AX26" s="108" t="e">
        <f t="shared" ca="1" si="7"/>
        <v>#NAME?</v>
      </c>
      <c r="AY26" s="108" t="e">
        <f t="shared" ca="1" si="8"/>
        <v>#NAME?</v>
      </c>
      <c r="AZ26" s="108" t="e">
        <f t="shared" ca="1" si="9"/>
        <v>#NAME?</v>
      </c>
      <c r="BA26" s="108" t="b">
        <f t="shared" si="10"/>
        <v>1</v>
      </c>
      <c r="BB26" s="108" t="b">
        <f t="array" ref="BB26">IF(($S26=0.1),TRUE,IF(NOT(ISBLANK(INDEX(Categories!E$4:E$32,MATCH($S26,Categories!$D$4:$D$32,0)))),K26=INDEX(Categories!E$4:E$32,MATCH($S26,Categories!$D$4:$D$32,0)),TRUE))</f>
        <v>1</v>
      </c>
      <c r="BC26" s="108" t="b">
        <f t="array" ref="BC26">IF(($S26=0.1),TRUE,IF(NOT(ISBLANK(INDEX(Categories!F$4:F$32,MATCH($S26,Categories!$D$4:$D$32,0)))),L26=INDEX(Categories!F$4:F$32,MATCH($S26,Categories!$D$4:$D$32,0)),TRUE))</f>
        <v>1</v>
      </c>
      <c r="BD26" s="108" t="b">
        <f t="array" ref="BD26">IF(($S26=0.1),TRUE,IF(NOT(ISBLANK(INDEX(Categories!G$4:G$32,MATCH($S26,Categories!$D$4:$D$32,0)))),M26=INDEX(Categories!G$4:G$32,MATCH($S26,Categories!$D$4:$D$32,0)),TRUE))</f>
        <v>1</v>
      </c>
      <c r="BE26" s="108" t="b">
        <f t="array" ref="BE26">IF(($S26=0.1),TRUE,IF(NOT(ISBLANK(INDEX(Categories!H$4:H$32,MATCH($S26,Categories!$D$4:$D$32,0)))),N26=INDEX(Categories!H$4:H$32,MATCH($S26,Categories!$D$4:$D$32,0)),TRUE))</f>
        <v>1</v>
      </c>
      <c r="BF26" s="108" t="b">
        <f t="array" ref="BF26">IF(($S26=0.1),TRUE,IF(NOT(ISBLANK(INDEX(Categories!I$4:I$32,MATCH($S26,Categories!$D$4:$D$32,0)))),O26=INDEX(Categories!I$4:I$32,MATCH($S26,Categories!$D$4:$D$32,0)),TRUE))</f>
        <v>1</v>
      </c>
      <c r="BG26" s="108" t="b">
        <f t="array" ref="BG26">IF(($S26=0.1),TRUE,IF(NOT(ISBLANK(INDEX(Categories!J$4:J$32,MATCH($S26,Categories!$D$4:$D$32,0)))),P26=INDEX(Categories!J$4:J$32,MATCH($S26,Categories!$D$4:$D$32,0)),TRUE))</f>
        <v>1</v>
      </c>
      <c r="BH26" s="108" t="b">
        <f t="array" ref="BH26">IF(($S26=0.1),TRUE,IF(NOT(ISBLANK(INDEX(Categories!K$4:K$32,MATCH($S26,Categories!$D$4:$D$32,0)))),Q26=INDEX(Categories!K$4:K$32,MATCH($S26,Categories!$D$4:$D$32,0)),TRUE))</f>
        <v>1</v>
      </c>
      <c r="BI26" s="108" t="b">
        <f t="array" ref="BI26">IF(($S26=0.1),TRUE,IF(NOT(ISBLANK(INDEX(Categories!L$4:L$32,MATCH($S26,Categories!$D$4:$D$32,0)))),R26=INDEX(Categories!L$4:L$32,MATCH($S26,Categories!$D$4:$D$32,0)),TRUE))</f>
        <v>1</v>
      </c>
      <c r="BJ26" s="108" t="e">
        <f t="shared" ca="1" si="11"/>
        <v>#NAME?</v>
      </c>
      <c r="BK26" s="108" t="e">
        <f t="shared" ca="1" si="12"/>
        <v>#NAME?</v>
      </c>
      <c r="BL26" s="108" t="e">
        <f t="shared" ca="1" si="13"/>
        <v>#NAME?</v>
      </c>
    </row>
    <row r="27" spans="1:64" ht="15.75" customHeight="1">
      <c r="A27" s="62">
        <f t="shared" si="1"/>
        <v>5</v>
      </c>
      <c r="B27" s="63">
        <f t="shared" si="14"/>
        <v>22</v>
      </c>
      <c r="C27" s="61"/>
      <c r="D27" s="64" t="str">
        <f t="array" aca="1" ref="D27" ca="1">IFERROR(INDEX(SBS!$B$1:$B$530,MATCH(C27,SBS!$A$1:$A$530,0)),"-")</f>
        <v>-</v>
      </c>
      <c r="E27" s="64"/>
      <c r="F27" s="64" t="str">
        <f t="array" aca="1" ref="F27" ca="1">IFERROR(INDEX(SBS!$C$1:$C$530,MATCH(C27,SBS!$A$1:$A$530,0)),"-")</f>
        <v>-</v>
      </c>
      <c r="G27" s="66"/>
      <c r="H27" s="68"/>
      <c r="I27" s="68"/>
      <c r="J27" s="70"/>
      <c r="K27" s="72"/>
      <c r="L27" s="68"/>
      <c r="M27" s="68"/>
      <c r="N27" s="61"/>
      <c r="O27" s="61"/>
      <c r="P27" s="61"/>
      <c r="Q27" s="61"/>
      <c r="R27" s="61"/>
      <c r="S27" s="61">
        <v>0.1</v>
      </c>
      <c r="T27" s="77" t="str">
        <f t="array" ref="T27">IFERROR(INDEX('Severity, Risk, and Probability'!$A$4:$A$8,MATCH(K27,'Severity, Risk, and Probability'!$B$4:$B$8,0)),"")</f>
        <v/>
      </c>
      <c r="U27" s="77" t="str">
        <f t="array" ref="U27">IFERROR(INDEX('Severity, Risk, and Probability'!$A$4:$A$8,MATCH(L27,'Severity, Risk, and Probability'!$B$4:$B$8,0)),"")</f>
        <v/>
      </c>
      <c r="V27" s="79" t="s">
        <v>2662</v>
      </c>
      <c r="W27" s="77" t="str">
        <f t="array" ref="W27">IFERROR(MAX(INDEX('Severity, Risk, and Probability'!$A$13:$A$17,MATCH(M27,'Severity, Risk, and Probability'!$B$13:$B$17,0)),INDEX('Severity, Risk, and Probability'!$A$13:$A$17,MATCH(N27,'Severity, Risk, and Probability'!$C$13:$C$17,0)),INDEX('Severity, Risk, and Probability'!$A$13:$A$17,MATCH(O27,'Severity, Risk, and Probability'!$D$13:$D$17,0)),INDEX('Severity, Risk, and Probability'!$A$13:$A$17,MATCH(P27,'Severity, Risk, and Probability'!$E$13:$E$17,0)),INDEX('Severity, Risk, and Probability'!$A$13:$A$17,MATCH(Q27,'Severity, Risk, and Probability'!$F$13:$F$17,0))),"")</f>
        <v/>
      </c>
      <c r="X27" s="80" t="str">
        <f t="array" ref="X27">IFERROR(INDEX('Severity, Risk, and Probability'!$A$20:$A$24,MATCH(R27,'Severity, Risk, and Probability'!$B$20:$B$24,0)),"")</f>
        <v/>
      </c>
      <c r="Y27" s="77" t="e">
        <f t="shared" si="2"/>
        <v>#VALUE!</v>
      </c>
      <c r="Z27" s="200" t="e">
        <f t="shared" si="3"/>
        <v>#VALUE!</v>
      </c>
      <c r="AA27" s="86"/>
      <c r="AB27" s="88" t="str">
        <f t="array" aca="1" ref="AB27" ca="1">IFERROR(INDEX(SBS!$B$1:$B$530,MATCH(AA27,SBS!$A$1:$A$530,0)),"None")</f>
        <v>None</v>
      </c>
      <c r="AC27" s="61"/>
      <c r="AD27" s="88" t="str">
        <f t="array" aca="1" ref="AD27" ca="1">IFERROR(INDEX(SBS!$B$1:$B$530,MATCH(AC27,SBS!$A$1:$A$530,0)),"None")</f>
        <v>None</v>
      </c>
      <c r="AE27" s="61"/>
      <c r="AF27" s="88" t="str">
        <f t="array" aca="1" ref="AF27" ca="1">IFERROR(INDEX(SBS!$B$1:$B$530,MATCH(AE27,SBS!$A$1:$A$530,0)),"None")</f>
        <v>None</v>
      </c>
      <c r="AG27" s="90"/>
      <c r="AH27" s="92"/>
      <c r="AI27" s="66"/>
      <c r="AJ27" s="68"/>
      <c r="AK27" s="61"/>
      <c r="AL27" s="61"/>
      <c r="AM27" s="61"/>
      <c r="AN27" s="61"/>
      <c r="AO27" s="88" t="str">
        <f t="array" ref="AO27">IFERROR(MAX(INDEX('Severity, Risk, and Probability'!$A$13:$A$17,MATCH(AJ27,'Severity, Risk, and Probability'!$B$13:$B$17,0)),INDEX('Severity, Risk, and Probability'!$A$13:$A$17,MATCH(AK27,'Severity, Risk, and Probability'!$C$13:$C$17,0)),INDEX('Severity, Risk, and Probability'!$A$13:$A$17,MATCH(AM27,'Severity, Risk, and Probability'!$E$13:$E$17,0)),INDEX('Severity, Risk, and Probability'!$A$13:$A$17,MATCH(AN27,'Severity, Risk, and Probability'!$F$13:$F$17,0))),"")</f>
        <v/>
      </c>
      <c r="AP27" s="98" t="e">
        <f t="shared" si="4"/>
        <v>#VALUE!</v>
      </c>
      <c r="AQ27" s="109"/>
      <c r="AR27" s="102" t="s">
        <v>84</v>
      </c>
      <c r="AS27" s="103"/>
      <c r="AT27" s="198"/>
      <c r="AV27" s="106">
        <f t="shared" si="5"/>
        <v>0</v>
      </c>
      <c r="AW27" s="107">
        <f t="shared" si="6"/>
        <v>0</v>
      </c>
      <c r="AX27" s="108" t="e">
        <f t="shared" ca="1" si="7"/>
        <v>#NAME?</v>
      </c>
      <c r="AY27" s="108" t="e">
        <f t="shared" ca="1" si="8"/>
        <v>#NAME?</v>
      </c>
      <c r="AZ27" s="108" t="e">
        <f t="shared" ca="1" si="9"/>
        <v>#NAME?</v>
      </c>
      <c r="BA27" s="108" t="b">
        <f t="shared" si="10"/>
        <v>1</v>
      </c>
      <c r="BB27" s="108" t="b">
        <f t="array" ref="BB27">IF(($S27=0.1),TRUE,IF(NOT(ISBLANK(INDEX(Categories!E$4:E$32,MATCH($S27,Categories!$D$4:$D$32,0)))),K27=INDEX(Categories!E$4:E$32,MATCH($S27,Categories!$D$4:$D$32,0)),TRUE))</f>
        <v>1</v>
      </c>
      <c r="BC27" s="108" t="b">
        <f t="array" ref="BC27">IF(($S27=0.1),TRUE,IF(NOT(ISBLANK(INDEX(Categories!F$4:F$32,MATCH($S27,Categories!$D$4:$D$32,0)))),L27=INDEX(Categories!F$4:F$32,MATCH($S27,Categories!$D$4:$D$32,0)),TRUE))</f>
        <v>1</v>
      </c>
      <c r="BD27" s="108" t="b">
        <f t="array" ref="BD27">IF(($S27=0.1),TRUE,IF(NOT(ISBLANK(INDEX(Categories!G$4:G$32,MATCH($S27,Categories!$D$4:$D$32,0)))),M27=INDEX(Categories!G$4:G$32,MATCH($S27,Categories!$D$4:$D$32,0)),TRUE))</f>
        <v>1</v>
      </c>
      <c r="BE27" s="108" t="b">
        <f t="array" ref="BE27">IF(($S27=0.1),TRUE,IF(NOT(ISBLANK(INDEX(Categories!H$4:H$32,MATCH($S27,Categories!$D$4:$D$32,0)))),N27=INDEX(Categories!H$4:H$32,MATCH($S27,Categories!$D$4:$D$32,0)),TRUE))</f>
        <v>1</v>
      </c>
      <c r="BF27" s="108" t="b">
        <f t="array" ref="BF27">IF(($S27=0.1),TRUE,IF(NOT(ISBLANK(INDEX(Categories!I$4:I$32,MATCH($S27,Categories!$D$4:$D$32,0)))),O27=INDEX(Categories!I$4:I$32,MATCH($S27,Categories!$D$4:$D$32,0)),TRUE))</f>
        <v>1</v>
      </c>
      <c r="BG27" s="108" t="b">
        <f t="array" ref="BG27">IF(($S27=0.1),TRUE,IF(NOT(ISBLANK(INDEX(Categories!J$4:J$32,MATCH($S27,Categories!$D$4:$D$32,0)))),P27=INDEX(Categories!J$4:J$32,MATCH($S27,Categories!$D$4:$D$32,0)),TRUE))</f>
        <v>1</v>
      </c>
      <c r="BH27" s="108" t="b">
        <f t="array" ref="BH27">IF(($S27=0.1),TRUE,IF(NOT(ISBLANK(INDEX(Categories!K$4:K$32,MATCH($S27,Categories!$D$4:$D$32,0)))),Q27=INDEX(Categories!K$4:K$32,MATCH($S27,Categories!$D$4:$D$32,0)),TRUE))</f>
        <v>1</v>
      </c>
      <c r="BI27" s="108" t="b">
        <f t="array" ref="BI27">IF(($S27=0.1),TRUE,IF(NOT(ISBLANK(INDEX(Categories!L$4:L$32,MATCH($S27,Categories!$D$4:$D$32,0)))),R27=INDEX(Categories!L$4:L$32,MATCH($S27,Categories!$D$4:$D$32,0)),TRUE))</f>
        <v>1</v>
      </c>
      <c r="BJ27" s="108" t="e">
        <f t="shared" ca="1" si="11"/>
        <v>#NAME?</v>
      </c>
      <c r="BK27" s="108" t="e">
        <f t="shared" ca="1" si="12"/>
        <v>#NAME?</v>
      </c>
      <c r="BL27" s="108" t="e">
        <f t="shared" ca="1" si="13"/>
        <v>#NAME?</v>
      </c>
    </row>
    <row r="28" spans="1:64" ht="15.75" customHeight="1">
      <c r="A28" s="62">
        <f t="shared" si="1"/>
        <v>5</v>
      </c>
      <c r="B28" s="63">
        <f t="shared" si="14"/>
        <v>23</v>
      </c>
      <c r="C28" s="61"/>
      <c r="D28" s="64" t="str">
        <f t="array" aca="1" ref="D28" ca="1">IFERROR(INDEX(SBS!$B$1:$B$530,MATCH(C28,SBS!$A$1:$A$530,0)),"-")</f>
        <v>-</v>
      </c>
      <c r="E28" s="64"/>
      <c r="F28" s="64" t="str">
        <f t="array" aca="1" ref="F28" ca="1">IFERROR(INDEX(SBS!$C$1:$C$530,MATCH(C28,SBS!$A$1:$A$530,0)),"-")</f>
        <v>-</v>
      </c>
      <c r="G28" s="66"/>
      <c r="H28" s="68"/>
      <c r="I28" s="68"/>
      <c r="J28" s="70"/>
      <c r="K28" s="72"/>
      <c r="L28" s="68"/>
      <c r="M28" s="68"/>
      <c r="N28" s="61"/>
      <c r="O28" s="61"/>
      <c r="P28" s="61"/>
      <c r="Q28" s="61"/>
      <c r="R28" s="61"/>
      <c r="S28" s="61">
        <v>0.1</v>
      </c>
      <c r="T28" s="77" t="str">
        <f t="array" ref="T28">IFERROR(INDEX('Severity, Risk, and Probability'!$A$4:$A$8,MATCH(K28,'Severity, Risk, and Probability'!$B$4:$B$8,0)),"")</f>
        <v/>
      </c>
      <c r="U28" s="77" t="str">
        <f t="array" ref="U28">IFERROR(INDEX('Severity, Risk, and Probability'!$A$4:$A$8,MATCH(L28,'Severity, Risk, and Probability'!$B$4:$B$8,0)),"")</f>
        <v/>
      </c>
      <c r="V28" s="79" t="s">
        <v>2662</v>
      </c>
      <c r="W28" s="77" t="str">
        <f t="array" ref="W28">IFERROR(MAX(INDEX('Severity, Risk, and Probability'!$A$13:$A$17,MATCH(M28,'Severity, Risk, and Probability'!$B$13:$B$17,0)),INDEX('Severity, Risk, and Probability'!$A$13:$A$17,MATCH(N28,'Severity, Risk, and Probability'!$C$13:$C$17,0)),INDEX('Severity, Risk, and Probability'!$A$13:$A$17,MATCH(O28,'Severity, Risk, and Probability'!$D$13:$D$17,0)),INDEX('Severity, Risk, and Probability'!$A$13:$A$17,MATCH(P28,'Severity, Risk, and Probability'!$E$13:$E$17,0)),INDEX('Severity, Risk, and Probability'!$A$13:$A$17,MATCH(Q28,'Severity, Risk, and Probability'!$F$13:$F$17,0))),"")</f>
        <v/>
      </c>
      <c r="X28" s="80" t="str">
        <f t="array" ref="X28">IFERROR(INDEX('Severity, Risk, and Probability'!$A$20:$A$24,MATCH(R28,'Severity, Risk, and Probability'!$B$20:$B$24,0)),"")</f>
        <v/>
      </c>
      <c r="Y28" s="77" t="e">
        <f t="shared" si="2"/>
        <v>#VALUE!</v>
      </c>
      <c r="Z28" s="200" t="e">
        <f t="shared" si="3"/>
        <v>#VALUE!</v>
      </c>
      <c r="AA28" s="86"/>
      <c r="AB28" s="88" t="str">
        <f t="array" aca="1" ref="AB28" ca="1">IFERROR(INDEX(SBS!$B$1:$B$530,MATCH(AA28,SBS!$A$1:$A$530,0)),"None")</f>
        <v>None</v>
      </c>
      <c r="AC28" s="61"/>
      <c r="AD28" s="88" t="str">
        <f t="array" aca="1" ref="AD28" ca="1">IFERROR(INDEX(SBS!$B$1:$B$530,MATCH(AC28,SBS!$A$1:$A$530,0)),"None")</f>
        <v>None</v>
      </c>
      <c r="AE28" s="61"/>
      <c r="AF28" s="88" t="str">
        <f t="array" aca="1" ref="AF28" ca="1">IFERROR(INDEX(SBS!$B$1:$B$530,MATCH(AE28,SBS!$A$1:$A$530,0)),"None")</f>
        <v>None</v>
      </c>
      <c r="AG28" s="90"/>
      <c r="AH28" s="92"/>
      <c r="AI28" s="66"/>
      <c r="AJ28" s="68"/>
      <c r="AK28" s="61"/>
      <c r="AL28" s="61"/>
      <c r="AM28" s="61"/>
      <c r="AN28" s="61"/>
      <c r="AO28" s="88" t="str">
        <f t="array" ref="AO28">IFERROR(MAX(INDEX('Severity, Risk, and Probability'!$A$13:$A$17,MATCH(AJ28,'Severity, Risk, and Probability'!$B$13:$B$17,0)),INDEX('Severity, Risk, and Probability'!$A$13:$A$17,MATCH(AK28,'Severity, Risk, and Probability'!$C$13:$C$17,0)),INDEX('Severity, Risk, and Probability'!$A$13:$A$17,MATCH(AM28,'Severity, Risk, and Probability'!$E$13:$E$17,0)),INDEX('Severity, Risk, and Probability'!$A$13:$A$17,MATCH(AN28,'Severity, Risk, and Probability'!$F$13:$F$17,0))),"")</f>
        <v/>
      </c>
      <c r="AP28" s="98" t="e">
        <f t="shared" si="4"/>
        <v>#VALUE!</v>
      </c>
      <c r="AQ28" s="109"/>
      <c r="AR28" s="102" t="s">
        <v>84</v>
      </c>
      <c r="AS28" s="103"/>
      <c r="AT28" s="198"/>
      <c r="AV28" s="106">
        <f t="shared" si="5"/>
        <v>0</v>
      </c>
      <c r="AW28" s="107">
        <f t="shared" si="6"/>
        <v>0</v>
      </c>
      <c r="AX28" s="108" t="e">
        <f t="shared" ca="1" si="7"/>
        <v>#NAME?</v>
      </c>
      <c r="AY28" s="108" t="e">
        <f t="shared" ca="1" si="8"/>
        <v>#NAME?</v>
      </c>
      <c r="AZ28" s="108" t="e">
        <f t="shared" ca="1" si="9"/>
        <v>#NAME?</v>
      </c>
      <c r="BA28" s="108" t="b">
        <f t="shared" si="10"/>
        <v>1</v>
      </c>
      <c r="BB28" s="108" t="b">
        <f t="array" ref="BB28">IF(($S28=0.1),TRUE,IF(NOT(ISBLANK(INDEX(Categories!E$4:E$32,MATCH($S28,Categories!$D$4:$D$32,0)))),K28=INDEX(Categories!E$4:E$32,MATCH($S28,Categories!$D$4:$D$32,0)),TRUE))</f>
        <v>1</v>
      </c>
      <c r="BC28" s="108" t="b">
        <f t="array" ref="BC28">IF(($S28=0.1),TRUE,IF(NOT(ISBLANK(INDEX(Categories!F$4:F$32,MATCH($S28,Categories!$D$4:$D$32,0)))),L28=INDEX(Categories!F$4:F$32,MATCH($S28,Categories!$D$4:$D$32,0)),TRUE))</f>
        <v>1</v>
      </c>
      <c r="BD28" s="108" t="b">
        <f t="array" ref="BD28">IF(($S28=0.1),TRUE,IF(NOT(ISBLANK(INDEX(Categories!G$4:G$32,MATCH($S28,Categories!$D$4:$D$32,0)))),M28=INDEX(Categories!G$4:G$32,MATCH($S28,Categories!$D$4:$D$32,0)),TRUE))</f>
        <v>1</v>
      </c>
      <c r="BE28" s="108" t="b">
        <f t="array" ref="BE28">IF(($S28=0.1),TRUE,IF(NOT(ISBLANK(INDEX(Categories!H$4:H$32,MATCH($S28,Categories!$D$4:$D$32,0)))),N28=INDEX(Categories!H$4:H$32,MATCH($S28,Categories!$D$4:$D$32,0)),TRUE))</f>
        <v>1</v>
      </c>
      <c r="BF28" s="108" t="b">
        <f t="array" ref="BF28">IF(($S28=0.1),TRUE,IF(NOT(ISBLANK(INDEX(Categories!I$4:I$32,MATCH($S28,Categories!$D$4:$D$32,0)))),O28=INDEX(Categories!I$4:I$32,MATCH($S28,Categories!$D$4:$D$32,0)),TRUE))</f>
        <v>1</v>
      </c>
      <c r="BG28" s="108" t="b">
        <f t="array" ref="BG28">IF(($S28=0.1),TRUE,IF(NOT(ISBLANK(INDEX(Categories!J$4:J$32,MATCH($S28,Categories!$D$4:$D$32,0)))),P28=INDEX(Categories!J$4:J$32,MATCH($S28,Categories!$D$4:$D$32,0)),TRUE))</f>
        <v>1</v>
      </c>
      <c r="BH28" s="108" t="b">
        <f t="array" ref="BH28">IF(($S28=0.1),TRUE,IF(NOT(ISBLANK(INDEX(Categories!K$4:K$32,MATCH($S28,Categories!$D$4:$D$32,0)))),Q28=INDEX(Categories!K$4:K$32,MATCH($S28,Categories!$D$4:$D$32,0)),TRUE))</f>
        <v>1</v>
      </c>
      <c r="BI28" s="108" t="b">
        <f t="array" ref="BI28">IF(($S28=0.1),TRUE,IF(NOT(ISBLANK(INDEX(Categories!L$4:L$32,MATCH($S28,Categories!$D$4:$D$32,0)))),R28=INDEX(Categories!L$4:L$32,MATCH($S28,Categories!$D$4:$D$32,0)),TRUE))</f>
        <v>1</v>
      </c>
      <c r="BJ28" s="108" t="e">
        <f t="shared" ca="1" si="11"/>
        <v>#NAME?</v>
      </c>
      <c r="BK28" s="108" t="e">
        <f t="shared" ca="1" si="12"/>
        <v>#NAME?</v>
      </c>
      <c r="BL28" s="108" t="e">
        <f t="shared" ca="1" si="13"/>
        <v>#NAME?</v>
      </c>
    </row>
    <row r="29" spans="1:64" ht="15.75" customHeight="1">
      <c r="A29" s="62">
        <f t="shared" si="1"/>
        <v>5</v>
      </c>
      <c r="B29" s="63">
        <f t="shared" si="14"/>
        <v>24</v>
      </c>
      <c r="C29" s="61"/>
      <c r="D29" s="64" t="str">
        <f t="array" aca="1" ref="D29" ca="1">IFERROR(INDEX(SBS!$B$1:$B$530,MATCH(C29,SBS!$A$1:$A$530,0)),"-")</f>
        <v>-</v>
      </c>
      <c r="E29" s="64"/>
      <c r="F29" s="64" t="str">
        <f t="array" aca="1" ref="F29" ca="1">IFERROR(INDEX(SBS!$C$1:$C$530,MATCH(C29,SBS!$A$1:$A$530,0)),"-")</f>
        <v>-</v>
      </c>
      <c r="G29" s="66"/>
      <c r="H29" s="68"/>
      <c r="I29" s="68"/>
      <c r="J29" s="70"/>
      <c r="K29" s="72"/>
      <c r="L29" s="68"/>
      <c r="M29" s="68"/>
      <c r="N29" s="61"/>
      <c r="O29" s="61"/>
      <c r="P29" s="61"/>
      <c r="Q29" s="61"/>
      <c r="R29" s="61"/>
      <c r="S29" s="61">
        <v>0.1</v>
      </c>
      <c r="T29" s="77" t="str">
        <f t="array" ref="T29">IFERROR(INDEX('Severity, Risk, and Probability'!$A$4:$A$8,MATCH(K29,'Severity, Risk, and Probability'!$B$4:$B$8,0)),"")</f>
        <v/>
      </c>
      <c r="U29" s="77" t="str">
        <f t="array" ref="U29">IFERROR(INDEX('Severity, Risk, and Probability'!$A$4:$A$8,MATCH(L29,'Severity, Risk, and Probability'!$B$4:$B$8,0)),"")</f>
        <v/>
      </c>
      <c r="V29" s="79" t="s">
        <v>2662</v>
      </c>
      <c r="W29" s="77" t="str">
        <f t="array" ref="W29">IFERROR(MAX(INDEX('Severity, Risk, and Probability'!$A$13:$A$17,MATCH(M29,'Severity, Risk, and Probability'!$B$13:$B$17,0)),INDEX('Severity, Risk, and Probability'!$A$13:$A$17,MATCH(N29,'Severity, Risk, and Probability'!$C$13:$C$17,0)),INDEX('Severity, Risk, and Probability'!$A$13:$A$17,MATCH(O29,'Severity, Risk, and Probability'!$D$13:$D$17,0)),INDEX('Severity, Risk, and Probability'!$A$13:$A$17,MATCH(P29,'Severity, Risk, and Probability'!$E$13:$E$17,0)),INDEX('Severity, Risk, and Probability'!$A$13:$A$17,MATCH(Q29,'Severity, Risk, and Probability'!$F$13:$F$17,0))),"")</f>
        <v/>
      </c>
      <c r="X29" s="80" t="str">
        <f t="array" ref="X29">IFERROR(INDEX('Severity, Risk, and Probability'!$A$20:$A$24,MATCH(R29,'Severity, Risk, and Probability'!$B$20:$B$24,0)),"")</f>
        <v/>
      </c>
      <c r="Y29" s="77" t="e">
        <f t="shared" si="2"/>
        <v>#VALUE!</v>
      </c>
      <c r="Z29" s="200" t="e">
        <f t="shared" si="3"/>
        <v>#VALUE!</v>
      </c>
      <c r="AA29" s="86"/>
      <c r="AB29" s="88" t="str">
        <f t="array" aca="1" ref="AB29" ca="1">IFERROR(INDEX(SBS!$B$1:$B$530,MATCH(AA29,SBS!$A$1:$A$530,0)),"None")</f>
        <v>None</v>
      </c>
      <c r="AC29" s="61"/>
      <c r="AD29" s="88" t="str">
        <f t="array" aca="1" ref="AD29" ca="1">IFERROR(INDEX(SBS!$B$1:$B$530,MATCH(AC29,SBS!$A$1:$A$530,0)),"None")</f>
        <v>None</v>
      </c>
      <c r="AE29" s="61"/>
      <c r="AF29" s="88" t="str">
        <f t="array" aca="1" ref="AF29" ca="1">IFERROR(INDEX(SBS!$B$1:$B$530,MATCH(AE29,SBS!$A$1:$A$530,0)),"None")</f>
        <v>None</v>
      </c>
      <c r="AG29" s="90"/>
      <c r="AH29" s="92"/>
      <c r="AI29" s="66"/>
      <c r="AJ29" s="68"/>
      <c r="AK29" s="61"/>
      <c r="AL29" s="61"/>
      <c r="AM29" s="61"/>
      <c r="AN29" s="61"/>
      <c r="AO29" s="88" t="str">
        <f t="array" ref="AO29">IFERROR(MAX(INDEX('Severity, Risk, and Probability'!$A$13:$A$17,MATCH(AJ29,'Severity, Risk, and Probability'!$B$13:$B$17,0)),INDEX('Severity, Risk, and Probability'!$A$13:$A$17,MATCH(AK29,'Severity, Risk, and Probability'!$C$13:$C$17,0)),INDEX('Severity, Risk, and Probability'!$A$13:$A$17,MATCH(AM29,'Severity, Risk, and Probability'!$E$13:$E$17,0)),INDEX('Severity, Risk, and Probability'!$A$13:$A$17,MATCH(AN29,'Severity, Risk, and Probability'!$F$13:$F$17,0))),"")</f>
        <v/>
      </c>
      <c r="AP29" s="98" t="e">
        <f t="shared" si="4"/>
        <v>#VALUE!</v>
      </c>
      <c r="AQ29" s="109"/>
      <c r="AR29" s="102" t="s">
        <v>84</v>
      </c>
      <c r="AS29" s="103"/>
      <c r="AT29" s="198"/>
      <c r="AV29" s="106">
        <f t="shared" si="5"/>
        <v>0</v>
      </c>
      <c r="AW29" s="107">
        <f t="shared" si="6"/>
        <v>0</v>
      </c>
      <c r="AX29" s="108" t="e">
        <f t="shared" ca="1" si="7"/>
        <v>#NAME?</v>
      </c>
      <c r="AY29" s="108" t="e">
        <f t="shared" ca="1" si="8"/>
        <v>#NAME?</v>
      </c>
      <c r="AZ29" s="108" t="e">
        <f t="shared" ca="1" si="9"/>
        <v>#NAME?</v>
      </c>
      <c r="BA29" s="108" t="b">
        <f t="shared" si="10"/>
        <v>1</v>
      </c>
      <c r="BB29" s="108" t="b">
        <f t="array" ref="BB29">IF(($S29=0.1),TRUE,IF(NOT(ISBLANK(INDEX(Categories!E$4:E$32,MATCH($S29,Categories!$D$4:$D$32,0)))),K29=INDEX(Categories!E$4:E$32,MATCH($S29,Categories!$D$4:$D$32,0)),TRUE))</f>
        <v>1</v>
      </c>
      <c r="BC29" s="108" t="b">
        <f t="array" ref="BC29">IF(($S29=0.1),TRUE,IF(NOT(ISBLANK(INDEX(Categories!F$4:F$32,MATCH($S29,Categories!$D$4:$D$32,0)))),L29=INDEX(Categories!F$4:F$32,MATCH($S29,Categories!$D$4:$D$32,0)),TRUE))</f>
        <v>1</v>
      </c>
      <c r="BD29" s="108" t="b">
        <f t="array" ref="BD29">IF(($S29=0.1),TRUE,IF(NOT(ISBLANK(INDEX(Categories!G$4:G$32,MATCH($S29,Categories!$D$4:$D$32,0)))),M29=INDEX(Categories!G$4:G$32,MATCH($S29,Categories!$D$4:$D$32,0)),TRUE))</f>
        <v>1</v>
      </c>
      <c r="BE29" s="108" t="b">
        <f t="array" ref="BE29">IF(($S29=0.1),TRUE,IF(NOT(ISBLANK(INDEX(Categories!H$4:H$32,MATCH($S29,Categories!$D$4:$D$32,0)))),N29=INDEX(Categories!H$4:H$32,MATCH($S29,Categories!$D$4:$D$32,0)),TRUE))</f>
        <v>1</v>
      </c>
      <c r="BF29" s="108" t="b">
        <f t="array" ref="BF29">IF(($S29=0.1),TRUE,IF(NOT(ISBLANK(INDEX(Categories!I$4:I$32,MATCH($S29,Categories!$D$4:$D$32,0)))),O29=INDEX(Categories!I$4:I$32,MATCH($S29,Categories!$D$4:$D$32,0)),TRUE))</f>
        <v>1</v>
      </c>
      <c r="BG29" s="108" t="b">
        <f t="array" ref="BG29">IF(($S29=0.1),TRUE,IF(NOT(ISBLANK(INDEX(Categories!J$4:J$32,MATCH($S29,Categories!$D$4:$D$32,0)))),P29=INDEX(Categories!J$4:J$32,MATCH($S29,Categories!$D$4:$D$32,0)),TRUE))</f>
        <v>1</v>
      </c>
      <c r="BH29" s="108" t="b">
        <f t="array" ref="BH29">IF(($S29=0.1),TRUE,IF(NOT(ISBLANK(INDEX(Categories!K$4:K$32,MATCH($S29,Categories!$D$4:$D$32,0)))),Q29=INDEX(Categories!K$4:K$32,MATCH($S29,Categories!$D$4:$D$32,0)),TRUE))</f>
        <v>1</v>
      </c>
      <c r="BI29" s="108" t="b">
        <f t="array" ref="BI29">IF(($S29=0.1),TRUE,IF(NOT(ISBLANK(INDEX(Categories!L$4:L$32,MATCH($S29,Categories!$D$4:$D$32,0)))),R29=INDEX(Categories!L$4:L$32,MATCH($S29,Categories!$D$4:$D$32,0)),TRUE))</f>
        <v>1</v>
      </c>
      <c r="BJ29" s="108" t="e">
        <f t="shared" ca="1" si="11"/>
        <v>#NAME?</v>
      </c>
      <c r="BK29" s="108" t="e">
        <f t="shared" ca="1" si="12"/>
        <v>#NAME?</v>
      </c>
      <c r="BL29" s="108" t="e">
        <f t="shared" ca="1" si="13"/>
        <v>#NAME?</v>
      </c>
    </row>
    <row r="30" spans="1:64" ht="15.75" customHeight="1">
      <c r="A30" s="62">
        <f t="shared" si="1"/>
        <v>5</v>
      </c>
      <c r="B30" s="63">
        <f t="shared" si="14"/>
        <v>25</v>
      </c>
      <c r="C30" s="61"/>
      <c r="D30" s="64" t="str">
        <f t="array" aca="1" ref="D30" ca="1">IFERROR(INDEX(SBS!$B$1:$B$530,MATCH(C30,SBS!$A$1:$A$530,0)),"-")</f>
        <v>-</v>
      </c>
      <c r="E30" s="64"/>
      <c r="F30" s="64" t="str">
        <f t="array" aca="1" ref="F30" ca="1">IFERROR(INDEX(SBS!$C$1:$C$530,MATCH(C30,SBS!$A$1:$A$530,0)),"-")</f>
        <v>-</v>
      </c>
      <c r="G30" s="66"/>
      <c r="H30" s="68"/>
      <c r="I30" s="68"/>
      <c r="J30" s="70"/>
      <c r="K30" s="72"/>
      <c r="L30" s="68"/>
      <c r="M30" s="68"/>
      <c r="N30" s="61"/>
      <c r="O30" s="61"/>
      <c r="P30" s="61"/>
      <c r="Q30" s="61"/>
      <c r="R30" s="61"/>
      <c r="S30" s="61">
        <v>0.1</v>
      </c>
      <c r="T30" s="77" t="str">
        <f t="array" ref="T30">IFERROR(INDEX('Severity, Risk, and Probability'!$A$4:$A$8,MATCH(K30,'Severity, Risk, and Probability'!$B$4:$B$8,0)),"")</f>
        <v/>
      </c>
      <c r="U30" s="77" t="str">
        <f t="array" ref="U30">IFERROR(INDEX('Severity, Risk, and Probability'!$A$4:$A$8,MATCH(L30,'Severity, Risk, and Probability'!$B$4:$B$8,0)),"")</f>
        <v/>
      </c>
      <c r="V30" s="79" t="s">
        <v>2662</v>
      </c>
      <c r="W30" s="77" t="str">
        <f t="array" ref="W30">IFERROR(MAX(INDEX('Severity, Risk, and Probability'!$A$13:$A$17,MATCH(M30,'Severity, Risk, and Probability'!$B$13:$B$17,0)),INDEX('Severity, Risk, and Probability'!$A$13:$A$17,MATCH(N30,'Severity, Risk, and Probability'!$C$13:$C$17,0)),INDEX('Severity, Risk, and Probability'!$A$13:$A$17,MATCH(O30,'Severity, Risk, and Probability'!$D$13:$D$17,0)),INDEX('Severity, Risk, and Probability'!$A$13:$A$17,MATCH(P30,'Severity, Risk, and Probability'!$E$13:$E$17,0)),INDEX('Severity, Risk, and Probability'!$A$13:$A$17,MATCH(Q30,'Severity, Risk, and Probability'!$F$13:$F$17,0))),"")</f>
        <v/>
      </c>
      <c r="X30" s="80" t="str">
        <f t="array" ref="X30">IFERROR(INDEX('Severity, Risk, and Probability'!$A$20:$A$24,MATCH(R30,'Severity, Risk, and Probability'!$B$20:$B$24,0)),"")</f>
        <v/>
      </c>
      <c r="Y30" s="77" t="e">
        <f t="shared" si="2"/>
        <v>#VALUE!</v>
      </c>
      <c r="Z30" s="200" t="e">
        <f t="shared" si="3"/>
        <v>#VALUE!</v>
      </c>
      <c r="AA30" s="86"/>
      <c r="AB30" s="88" t="str">
        <f t="array" aca="1" ref="AB30" ca="1">IFERROR(INDEX(SBS!$B$1:$B$530,MATCH(AA30,SBS!$A$1:$A$530,0)),"None")</f>
        <v>None</v>
      </c>
      <c r="AC30" s="61"/>
      <c r="AD30" s="88" t="str">
        <f t="array" aca="1" ref="AD30" ca="1">IFERROR(INDEX(SBS!$B$1:$B$530,MATCH(AC30,SBS!$A$1:$A$530,0)),"None")</f>
        <v>None</v>
      </c>
      <c r="AE30" s="61"/>
      <c r="AF30" s="88" t="str">
        <f t="array" aca="1" ref="AF30" ca="1">IFERROR(INDEX(SBS!$B$1:$B$530,MATCH(AE30,SBS!$A$1:$A$530,0)),"None")</f>
        <v>None</v>
      </c>
      <c r="AG30" s="90"/>
      <c r="AH30" s="92"/>
      <c r="AI30" s="66"/>
      <c r="AJ30" s="68"/>
      <c r="AK30" s="61"/>
      <c r="AL30" s="61"/>
      <c r="AM30" s="61"/>
      <c r="AN30" s="61"/>
      <c r="AO30" s="88" t="str">
        <f t="array" ref="AO30">IFERROR(MAX(INDEX('Severity, Risk, and Probability'!$A$13:$A$17,MATCH(AJ30,'Severity, Risk, and Probability'!$B$13:$B$17,0)),INDEX('Severity, Risk, and Probability'!$A$13:$A$17,MATCH(AK30,'Severity, Risk, and Probability'!$C$13:$C$17,0)),INDEX('Severity, Risk, and Probability'!$A$13:$A$17,MATCH(AM30,'Severity, Risk, and Probability'!$E$13:$E$17,0)),INDEX('Severity, Risk, and Probability'!$A$13:$A$17,MATCH(AN30,'Severity, Risk, and Probability'!$F$13:$F$17,0))),"")</f>
        <v/>
      </c>
      <c r="AP30" s="98" t="e">
        <f t="shared" si="4"/>
        <v>#VALUE!</v>
      </c>
      <c r="AQ30" s="109"/>
      <c r="AR30" s="102" t="s">
        <v>84</v>
      </c>
      <c r="AS30" s="103"/>
      <c r="AT30" s="198"/>
      <c r="AV30" s="106">
        <f t="shared" si="5"/>
        <v>0</v>
      </c>
      <c r="AW30" s="107">
        <f t="shared" si="6"/>
        <v>0</v>
      </c>
      <c r="AX30" s="108" t="e">
        <f t="shared" ca="1" si="7"/>
        <v>#NAME?</v>
      </c>
      <c r="AY30" s="108" t="e">
        <f t="shared" ca="1" si="8"/>
        <v>#NAME?</v>
      </c>
      <c r="AZ30" s="108" t="e">
        <f t="shared" ca="1" si="9"/>
        <v>#NAME?</v>
      </c>
      <c r="BA30" s="108" t="b">
        <f t="shared" si="10"/>
        <v>1</v>
      </c>
      <c r="BB30" s="108" t="b">
        <f t="array" ref="BB30">IF(($S30=0.1),TRUE,IF(NOT(ISBLANK(INDEX(Categories!E$4:E$32,MATCH($S30,Categories!$D$4:$D$32,0)))),K30=INDEX(Categories!E$4:E$32,MATCH($S30,Categories!$D$4:$D$32,0)),TRUE))</f>
        <v>1</v>
      </c>
      <c r="BC30" s="108" t="b">
        <f t="array" ref="BC30">IF(($S30=0.1),TRUE,IF(NOT(ISBLANK(INDEX(Categories!F$4:F$32,MATCH($S30,Categories!$D$4:$D$32,0)))),L30=INDEX(Categories!F$4:F$32,MATCH($S30,Categories!$D$4:$D$32,0)),TRUE))</f>
        <v>1</v>
      </c>
      <c r="BD30" s="108" t="b">
        <f t="array" ref="BD30">IF(($S30=0.1),TRUE,IF(NOT(ISBLANK(INDEX(Categories!G$4:G$32,MATCH($S30,Categories!$D$4:$D$32,0)))),M30=INDEX(Categories!G$4:G$32,MATCH($S30,Categories!$D$4:$D$32,0)),TRUE))</f>
        <v>1</v>
      </c>
      <c r="BE30" s="108" t="b">
        <f t="array" ref="BE30">IF(($S30=0.1),TRUE,IF(NOT(ISBLANK(INDEX(Categories!H$4:H$32,MATCH($S30,Categories!$D$4:$D$32,0)))),N30=INDEX(Categories!H$4:H$32,MATCH($S30,Categories!$D$4:$D$32,0)),TRUE))</f>
        <v>1</v>
      </c>
      <c r="BF30" s="108" t="b">
        <f t="array" ref="BF30">IF(($S30=0.1),TRUE,IF(NOT(ISBLANK(INDEX(Categories!I$4:I$32,MATCH($S30,Categories!$D$4:$D$32,0)))),O30=INDEX(Categories!I$4:I$32,MATCH($S30,Categories!$D$4:$D$32,0)),TRUE))</f>
        <v>1</v>
      </c>
      <c r="BG30" s="108" t="b">
        <f t="array" ref="BG30">IF(($S30=0.1),TRUE,IF(NOT(ISBLANK(INDEX(Categories!J$4:J$32,MATCH($S30,Categories!$D$4:$D$32,0)))),P30=INDEX(Categories!J$4:J$32,MATCH($S30,Categories!$D$4:$D$32,0)),TRUE))</f>
        <v>1</v>
      </c>
      <c r="BH30" s="108" t="b">
        <f t="array" ref="BH30">IF(($S30=0.1),TRUE,IF(NOT(ISBLANK(INDEX(Categories!K$4:K$32,MATCH($S30,Categories!$D$4:$D$32,0)))),Q30=INDEX(Categories!K$4:K$32,MATCH($S30,Categories!$D$4:$D$32,0)),TRUE))</f>
        <v>1</v>
      </c>
      <c r="BI30" s="108" t="b">
        <f t="array" ref="BI30">IF(($S30=0.1),TRUE,IF(NOT(ISBLANK(INDEX(Categories!L$4:L$32,MATCH($S30,Categories!$D$4:$D$32,0)))),R30=INDEX(Categories!L$4:L$32,MATCH($S30,Categories!$D$4:$D$32,0)),TRUE))</f>
        <v>1</v>
      </c>
      <c r="BJ30" s="108" t="e">
        <f t="shared" ca="1" si="11"/>
        <v>#NAME?</v>
      </c>
      <c r="BK30" s="108" t="e">
        <f t="shared" ca="1" si="12"/>
        <v>#NAME?</v>
      </c>
      <c r="BL30" s="108" t="e">
        <f t="shared" ca="1" si="13"/>
        <v>#NAME?</v>
      </c>
    </row>
    <row r="31" spans="1:64" ht="15.75" customHeight="1">
      <c r="A31" s="62">
        <f t="shared" si="1"/>
        <v>5</v>
      </c>
      <c r="B31" s="63">
        <f t="shared" si="14"/>
        <v>26</v>
      </c>
      <c r="C31" s="61"/>
      <c r="D31" s="64" t="str">
        <f t="array" aca="1" ref="D31" ca="1">IFERROR(INDEX(SBS!$B$1:$B$530,MATCH(C31,SBS!$A$1:$A$530,0)),"-")</f>
        <v>-</v>
      </c>
      <c r="E31" s="64"/>
      <c r="F31" s="64" t="str">
        <f t="array" aca="1" ref="F31" ca="1">IFERROR(INDEX(SBS!$C$1:$C$530,MATCH(C31,SBS!$A$1:$A$530,0)),"-")</f>
        <v>-</v>
      </c>
      <c r="G31" s="66"/>
      <c r="H31" s="68"/>
      <c r="I31" s="68"/>
      <c r="J31" s="70"/>
      <c r="K31" s="72"/>
      <c r="L31" s="68"/>
      <c r="M31" s="68"/>
      <c r="N31" s="61"/>
      <c r="O31" s="61"/>
      <c r="P31" s="61"/>
      <c r="Q31" s="61"/>
      <c r="R31" s="61"/>
      <c r="S31" s="61">
        <v>0.1</v>
      </c>
      <c r="T31" s="77" t="str">
        <f t="array" ref="T31">IFERROR(INDEX('Severity, Risk, and Probability'!$A$4:$A$8,MATCH(K31,'Severity, Risk, and Probability'!$B$4:$B$8,0)),"")</f>
        <v/>
      </c>
      <c r="U31" s="77" t="str">
        <f t="array" ref="U31">IFERROR(INDEX('Severity, Risk, and Probability'!$A$4:$A$8,MATCH(L31,'Severity, Risk, and Probability'!$B$4:$B$8,0)),"")</f>
        <v/>
      </c>
      <c r="V31" s="79" t="s">
        <v>2662</v>
      </c>
      <c r="W31" s="77" t="str">
        <f t="array" ref="W31">IFERROR(MAX(INDEX('Severity, Risk, and Probability'!$A$13:$A$17,MATCH(M31,'Severity, Risk, and Probability'!$B$13:$B$17,0)),INDEX('Severity, Risk, and Probability'!$A$13:$A$17,MATCH(N31,'Severity, Risk, and Probability'!$C$13:$C$17,0)),INDEX('Severity, Risk, and Probability'!$A$13:$A$17,MATCH(O31,'Severity, Risk, and Probability'!$D$13:$D$17,0)),INDEX('Severity, Risk, and Probability'!$A$13:$A$17,MATCH(P31,'Severity, Risk, and Probability'!$E$13:$E$17,0)),INDEX('Severity, Risk, and Probability'!$A$13:$A$17,MATCH(Q31,'Severity, Risk, and Probability'!$F$13:$F$17,0))),"")</f>
        <v/>
      </c>
      <c r="X31" s="80" t="str">
        <f t="array" ref="X31">IFERROR(INDEX('Severity, Risk, and Probability'!$A$20:$A$24,MATCH(R31,'Severity, Risk, and Probability'!$B$20:$B$24,0)),"")</f>
        <v/>
      </c>
      <c r="Y31" s="77" t="e">
        <f t="shared" si="2"/>
        <v>#VALUE!</v>
      </c>
      <c r="Z31" s="200" t="e">
        <f t="shared" si="3"/>
        <v>#VALUE!</v>
      </c>
      <c r="AA31" s="86"/>
      <c r="AB31" s="88" t="str">
        <f t="array" aca="1" ref="AB31" ca="1">IFERROR(INDEX(SBS!$B$1:$B$530,MATCH(AA31,SBS!$A$1:$A$530,0)),"None")</f>
        <v>None</v>
      </c>
      <c r="AC31" s="61"/>
      <c r="AD31" s="88" t="str">
        <f t="array" aca="1" ref="AD31" ca="1">IFERROR(INDEX(SBS!$B$1:$B$530,MATCH(AC31,SBS!$A$1:$A$530,0)),"None")</f>
        <v>None</v>
      </c>
      <c r="AE31" s="61"/>
      <c r="AF31" s="88" t="str">
        <f t="array" aca="1" ref="AF31" ca="1">IFERROR(INDEX(SBS!$B$1:$B$530,MATCH(AE31,SBS!$A$1:$A$530,0)),"None")</f>
        <v>None</v>
      </c>
      <c r="AG31" s="90"/>
      <c r="AH31" s="92"/>
      <c r="AI31" s="66"/>
      <c r="AJ31" s="68"/>
      <c r="AK31" s="61"/>
      <c r="AL31" s="61"/>
      <c r="AM31" s="61"/>
      <c r="AN31" s="61"/>
      <c r="AO31" s="88" t="str">
        <f t="array" ref="AO31">IFERROR(MAX(INDEX('Severity, Risk, and Probability'!$A$13:$A$17,MATCH(AJ31,'Severity, Risk, and Probability'!$B$13:$B$17,0)),INDEX('Severity, Risk, and Probability'!$A$13:$A$17,MATCH(AK31,'Severity, Risk, and Probability'!$C$13:$C$17,0)),INDEX('Severity, Risk, and Probability'!$A$13:$A$17,MATCH(AM31,'Severity, Risk, and Probability'!$E$13:$E$17,0)),INDEX('Severity, Risk, and Probability'!$A$13:$A$17,MATCH(AN31,'Severity, Risk, and Probability'!$F$13:$F$17,0))),"")</f>
        <v/>
      </c>
      <c r="AP31" s="98" t="e">
        <f t="shared" si="4"/>
        <v>#VALUE!</v>
      </c>
      <c r="AQ31" s="109"/>
      <c r="AR31" s="102" t="s">
        <v>84</v>
      </c>
      <c r="AS31" s="103"/>
      <c r="AT31" s="198"/>
      <c r="AV31" s="106">
        <f t="shared" si="5"/>
        <v>0</v>
      </c>
      <c r="AW31" s="107">
        <f t="shared" si="6"/>
        <v>0</v>
      </c>
      <c r="AX31" s="108" t="e">
        <f t="shared" ca="1" si="7"/>
        <v>#NAME?</v>
      </c>
      <c r="AY31" s="108" t="e">
        <f t="shared" ca="1" si="8"/>
        <v>#NAME?</v>
      </c>
      <c r="AZ31" s="108" t="e">
        <f t="shared" ca="1" si="9"/>
        <v>#NAME?</v>
      </c>
      <c r="BA31" s="108" t="b">
        <f t="shared" si="10"/>
        <v>1</v>
      </c>
      <c r="BB31" s="108" t="b">
        <f t="array" ref="BB31">IF(($S31=0.1),TRUE,IF(NOT(ISBLANK(INDEX(Categories!E$4:E$32,MATCH($S31,Categories!$D$4:$D$32,0)))),K31=INDEX(Categories!E$4:E$32,MATCH($S31,Categories!$D$4:$D$32,0)),TRUE))</f>
        <v>1</v>
      </c>
      <c r="BC31" s="108" t="b">
        <f t="array" ref="BC31">IF(($S31=0.1),TRUE,IF(NOT(ISBLANK(INDEX(Categories!F$4:F$32,MATCH($S31,Categories!$D$4:$D$32,0)))),L31=INDEX(Categories!F$4:F$32,MATCH($S31,Categories!$D$4:$D$32,0)),TRUE))</f>
        <v>1</v>
      </c>
      <c r="BD31" s="108" t="b">
        <f t="array" ref="BD31">IF(($S31=0.1),TRUE,IF(NOT(ISBLANK(INDEX(Categories!G$4:G$32,MATCH($S31,Categories!$D$4:$D$32,0)))),M31=INDEX(Categories!G$4:G$32,MATCH($S31,Categories!$D$4:$D$32,0)),TRUE))</f>
        <v>1</v>
      </c>
      <c r="BE31" s="108" t="b">
        <f t="array" ref="BE31">IF(($S31=0.1),TRUE,IF(NOT(ISBLANK(INDEX(Categories!H$4:H$32,MATCH($S31,Categories!$D$4:$D$32,0)))),N31=INDEX(Categories!H$4:H$32,MATCH($S31,Categories!$D$4:$D$32,0)),TRUE))</f>
        <v>1</v>
      </c>
      <c r="BF31" s="108" t="b">
        <f t="array" ref="BF31">IF(($S31=0.1),TRUE,IF(NOT(ISBLANK(INDEX(Categories!I$4:I$32,MATCH($S31,Categories!$D$4:$D$32,0)))),O31=INDEX(Categories!I$4:I$32,MATCH($S31,Categories!$D$4:$D$32,0)),TRUE))</f>
        <v>1</v>
      </c>
      <c r="BG31" s="108" t="b">
        <f t="array" ref="BG31">IF(($S31=0.1),TRUE,IF(NOT(ISBLANK(INDEX(Categories!J$4:J$32,MATCH($S31,Categories!$D$4:$D$32,0)))),P31=INDEX(Categories!J$4:J$32,MATCH($S31,Categories!$D$4:$D$32,0)),TRUE))</f>
        <v>1</v>
      </c>
      <c r="BH31" s="108" t="b">
        <f t="array" ref="BH31">IF(($S31=0.1),TRUE,IF(NOT(ISBLANK(INDEX(Categories!K$4:K$32,MATCH($S31,Categories!$D$4:$D$32,0)))),Q31=INDEX(Categories!K$4:K$32,MATCH($S31,Categories!$D$4:$D$32,0)),TRUE))</f>
        <v>1</v>
      </c>
      <c r="BI31" s="108" t="b">
        <f t="array" ref="BI31">IF(($S31=0.1),TRUE,IF(NOT(ISBLANK(INDEX(Categories!L$4:L$32,MATCH($S31,Categories!$D$4:$D$32,0)))),R31=INDEX(Categories!L$4:L$32,MATCH($S31,Categories!$D$4:$D$32,0)),TRUE))</f>
        <v>1</v>
      </c>
      <c r="BJ31" s="108" t="e">
        <f t="shared" ca="1" si="11"/>
        <v>#NAME?</v>
      </c>
      <c r="BK31" s="108" t="e">
        <f t="shared" ca="1" si="12"/>
        <v>#NAME?</v>
      </c>
      <c r="BL31" s="108" t="e">
        <f t="shared" ca="1" si="13"/>
        <v>#NAME?</v>
      </c>
    </row>
    <row r="32" spans="1:64" ht="15.75" customHeight="1">
      <c r="A32" s="62">
        <f t="shared" si="1"/>
        <v>5</v>
      </c>
      <c r="B32" s="63">
        <f t="shared" si="14"/>
        <v>27</v>
      </c>
      <c r="C32" s="61"/>
      <c r="D32" s="64" t="str">
        <f t="array" aca="1" ref="D32" ca="1">IFERROR(INDEX(SBS!$B$1:$B$530,MATCH(C32,SBS!$A$1:$A$530,0)),"-")</f>
        <v>-</v>
      </c>
      <c r="E32" s="64"/>
      <c r="F32" s="64" t="str">
        <f t="array" aca="1" ref="F32" ca="1">IFERROR(INDEX(SBS!$C$1:$C$530,MATCH(C32,SBS!$A$1:$A$530,0)),"-")</f>
        <v>-</v>
      </c>
      <c r="G32" s="66"/>
      <c r="H32" s="68"/>
      <c r="I32" s="68"/>
      <c r="J32" s="70"/>
      <c r="K32" s="72"/>
      <c r="L32" s="68"/>
      <c r="M32" s="68"/>
      <c r="N32" s="61"/>
      <c r="O32" s="61"/>
      <c r="P32" s="61"/>
      <c r="Q32" s="61"/>
      <c r="R32" s="61"/>
      <c r="S32" s="61">
        <v>0.1</v>
      </c>
      <c r="T32" s="77" t="str">
        <f t="array" ref="T32">IFERROR(INDEX('Severity, Risk, and Probability'!$A$4:$A$8,MATCH(K32,'Severity, Risk, and Probability'!$B$4:$B$8,0)),"")</f>
        <v/>
      </c>
      <c r="U32" s="77" t="str">
        <f t="array" ref="U32">IFERROR(INDEX('Severity, Risk, and Probability'!$A$4:$A$8,MATCH(L32,'Severity, Risk, and Probability'!$B$4:$B$8,0)),"")</f>
        <v/>
      </c>
      <c r="V32" s="79" t="s">
        <v>2662</v>
      </c>
      <c r="W32" s="77" t="str">
        <f t="array" ref="W32">IFERROR(MAX(INDEX('Severity, Risk, and Probability'!$A$13:$A$17,MATCH(M32,'Severity, Risk, and Probability'!$B$13:$B$17,0)),INDEX('Severity, Risk, and Probability'!$A$13:$A$17,MATCH(N32,'Severity, Risk, and Probability'!$C$13:$C$17,0)),INDEX('Severity, Risk, and Probability'!$A$13:$A$17,MATCH(O32,'Severity, Risk, and Probability'!$D$13:$D$17,0)),INDEX('Severity, Risk, and Probability'!$A$13:$A$17,MATCH(P32,'Severity, Risk, and Probability'!$E$13:$E$17,0)),INDEX('Severity, Risk, and Probability'!$A$13:$A$17,MATCH(Q32,'Severity, Risk, and Probability'!$F$13:$F$17,0))),"")</f>
        <v/>
      </c>
      <c r="X32" s="80" t="str">
        <f t="array" ref="X32">IFERROR(INDEX('Severity, Risk, and Probability'!$A$20:$A$24,MATCH(R32,'Severity, Risk, and Probability'!$B$20:$B$24,0)),"")</f>
        <v/>
      </c>
      <c r="Y32" s="77" t="e">
        <f t="shared" si="2"/>
        <v>#VALUE!</v>
      </c>
      <c r="Z32" s="200" t="e">
        <f t="shared" si="3"/>
        <v>#VALUE!</v>
      </c>
      <c r="AA32" s="86"/>
      <c r="AB32" s="88" t="str">
        <f t="array" aca="1" ref="AB32" ca="1">IFERROR(INDEX(SBS!$B$1:$B$530,MATCH(AA32,SBS!$A$1:$A$530,0)),"None")</f>
        <v>None</v>
      </c>
      <c r="AC32" s="61"/>
      <c r="AD32" s="88" t="str">
        <f t="array" aca="1" ref="AD32" ca="1">IFERROR(INDEX(SBS!$B$1:$B$530,MATCH(AC32,SBS!$A$1:$A$530,0)),"None")</f>
        <v>None</v>
      </c>
      <c r="AE32" s="61"/>
      <c r="AF32" s="88" t="str">
        <f t="array" aca="1" ref="AF32" ca="1">IFERROR(INDEX(SBS!$B$1:$B$530,MATCH(AE32,SBS!$A$1:$A$530,0)),"None")</f>
        <v>None</v>
      </c>
      <c r="AG32" s="90"/>
      <c r="AH32" s="92"/>
      <c r="AI32" s="66"/>
      <c r="AJ32" s="68"/>
      <c r="AK32" s="61"/>
      <c r="AL32" s="61"/>
      <c r="AM32" s="61"/>
      <c r="AN32" s="61"/>
      <c r="AO32" s="88" t="str">
        <f t="array" ref="AO32">IFERROR(MAX(INDEX('Severity, Risk, and Probability'!$A$13:$A$17,MATCH(AJ32,'Severity, Risk, and Probability'!$B$13:$B$17,0)),INDEX('Severity, Risk, and Probability'!$A$13:$A$17,MATCH(AK32,'Severity, Risk, and Probability'!$C$13:$C$17,0)),INDEX('Severity, Risk, and Probability'!$A$13:$A$17,MATCH(AM32,'Severity, Risk, and Probability'!$E$13:$E$17,0)),INDEX('Severity, Risk, and Probability'!$A$13:$A$17,MATCH(AN32,'Severity, Risk, and Probability'!$F$13:$F$17,0))),"")</f>
        <v/>
      </c>
      <c r="AP32" s="98" t="e">
        <f t="shared" si="4"/>
        <v>#VALUE!</v>
      </c>
      <c r="AQ32" s="109"/>
      <c r="AR32" s="102" t="s">
        <v>84</v>
      </c>
      <c r="AS32" s="103"/>
      <c r="AT32" s="198"/>
      <c r="AV32" s="106">
        <f t="shared" si="5"/>
        <v>0</v>
      </c>
      <c r="AW32" s="107">
        <f t="shared" si="6"/>
        <v>0</v>
      </c>
      <c r="AX32" s="108" t="e">
        <f t="shared" ca="1" si="7"/>
        <v>#NAME?</v>
      </c>
      <c r="AY32" s="108" t="e">
        <f t="shared" ca="1" si="8"/>
        <v>#NAME?</v>
      </c>
      <c r="AZ32" s="108" t="e">
        <f t="shared" ca="1" si="9"/>
        <v>#NAME?</v>
      </c>
      <c r="BA32" s="108" t="b">
        <f t="shared" si="10"/>
        <v>1</v>
      </c>
      <c r="BB32" s="108" t="b">
        <f t="array" ref="BB32">IF(($S32=0.1),TRUE,IF(NOT(ISBLANK(INDEX(Categories!E$4:E$32,MATCH($S32,Categories!$D$4:$D$32,0)))),K32=INDEX(Categories!E$4:E$32,MATCH($S32,Categories!$D$4:$D$32,0)),TRUE))</f>
        <v>1</v>
      </c>
      <c r="BC32" s="108" t="b">
        <f t="array" ref="BC32">IF(($S32=0.1),TRUE,IF(NOT(ISBLANK(INDEX(Categories!F$4:F$32,MATCH($S32,Categories!$D$4:$D$32,0)))),L32=INDEX(Categories!F$4:F$32,MATCH($S32,Categories!$D$4:$D$32,0)),TRUE))</f>
        <v>1</v>
      </c>
      <c r="BD32" s="108" t="b">
        <f t="array" ref="BD32">IF(($S32=0.1),TRUE,IF(NOT(ISBLANK(INDEX(Categories!G$4:G$32,MATCH($S32,Categories!$D$4:$D$32,0)))),M32=INDEX(Categories!G$4:G$32,MATCH($S32,Categories!$D$4:$D$32,0)),TRUE))</f>
        <v>1</v>
      </c>
      <c r="BE32" s="108" t="b">
        <f t="array" ref="BE32">IF(($S32=0.1),TRUE,IF(NOT(ISBLANK(INDEX(Categories!H$4:H$32,MATCH($S32,Categories!$D$4:$D$32,0)))),N32=INDEX(Categories!H$4:H$32,MATCH($S32,Categories!$D$4:$D$32,0)),TRUE))</f>
        <v>1</v>
      </c>
      <c r="BF32" s="108" t="b">
        <f t="array" ref="BF32">IF(($S32=0.1),TRUE,IF(NOT(ISBLANK(INDEX(Categories!I$4:I$32,MATCH($S32,Categories!$D$4:$D$32,0)))),O32=INDEX(Categories!I$4:I$32,MATCH($S32,Categories!$D$4:$D$32,0)),TRUE))</f>
        <v>1</v>
      </c>
      <c r="BG32" s="108" t="b">
        <f t="array" ref="BG32">IF(($S32=0.1),TRUE,IF(NOT(ISBLANK(INDEX(Categories!J$4:J$32,MATCH($S32,Categories!$D$4:$D$32,0)))),P32=INDEX(Categories!J$4:J$32,MATCH($S32,Categories!$D$4:$D$32,0)),TRUE))</f>
        <v>1</v>
      </c>
      <c r="BH32" s="108" t="b">
        <f t="array" ref="BH32">IF(($S32=0.1),TRUE,IF(NOT(ISBLANK(INDEX(Categories!K$4:K$32,MATCH($S32,Categories!$D$4:$D$32,0)))),Q32=INDEX(Categories!K$4:K$32,MATCH($S32,Categories!$D$4:$D$32,0)),TRUE))</f>
        <v>1</v>
      </c>
      <c r="BI32" s="108" t="b">
        <f t="array" ref="BI32">IF(($S32=0.1),TRUE,IF(NOT(ISBLANK(INDEX(Categories!L$4:L$32,MATCH($S32,Categories!$D$4:$D$32,0)))),R32=INDEX(Categories!L$4:L$32,MATCH($S32,Categories!$D$4:$D$32,0)),TRUE))</f>
        <v>1</v>
      </c>
      <c r="BJ32" s="108" t="e">
        <f t="shared" ca="1" si="11"/>
        <v>#NAME?</v>
      </c>
      <c r="BK32" s="108" t="e">
        <f t="shared" ca="1" si="12"/>
        <v>#NAME?</v>
      </c>
      <c r="BL32" s="108" t="e">
        <f t="shared" ca="1" si="13"/>
        <v>#NAME?</v>
      </c>
    </row>
    <row r="33" spans="1:64" ht="15.75" customHeight="1">
      <c r="A33" s="62">
        <f t="shared" si="1"/>
        <v>5</v>
      </c>
      <c r="B33" s="63">
        <f t="shared" si="14"/>
        <v>28</v>
      </c>
      <c r="C33" s="61"/>
      <c r="D33" s="64" t="str">
        <f t="array" aca="1" ref="D33" ca="1">IFERROR(INDEX(SBS!$B$1:$B$530,MATCH(C33,SBS!$A$1:$A$530,0)),"-")</f>
        <v>-</v>
      </c>
      <c r="E33" s="64"/>
      <c r="F33" s="64" t="str">
        <f t="array" aca="1" ref="F33" ca="1">IFERROR(INDEX(SBS!$C$1:$C$530,MATCH(C33,SBS!$A$1:$A$530,0)),"-")</f>
        <v>-</v>
      </c>
      <c r="G33" s="66"/>
      <c r="H33" s="68"/>
      <c r="I33" s="68"/>
      <c r="J33" s="70"/>
      <c r="K33" s="72"/>
      <c r="L33" s="68"/>
      <c r="M33" s="68"/>
      <c r="N33" s="61"/>
      <c r="O33" s="61"/>
      <c r="P33" s="61"/>
      <c r="Q33" s="61"/>
      <c r="R33" s="61"/>
      <c r="S33" s="61">
        <v>0.1</v>
      </c>
      <c r="T33" s="77" t="str">
        <f t="array" ref="T33">IFERROR(INDEX('Severity, Risk, and Probability'!$A$4:$A$8,MATCH(K33,'Severity, Risk, and Probability'!$B$4:$B$8,0)),"")</f>
        <v/>
      </c>
      <c r="U33" s="77" t="str">
        <f t="array" ref="U33">IFERROR(INDEX('Severity, Risk, and Probability'!$A$4:$A$8,MATCH(L33,'Severity, Risk, and Probability'!$B$4:$B$8,0)),"")</f>
        <v/>
      </c>
      <c r="V33" s="79" t="s">
        <v>2662</v>
      </c>
      <c r="W33" s="77" t="str">
        <f t="array" ref="W33">IFERROR(MAX(INDEX('Severity, Risk, and Probability'!$A$13:$A$17,MATCH(M33,'Severity, Risk, and Probability'!$B$13:$B$17,0)),INDEX('Severity, Risk, and Probability'!$A$13:$A$17,MATCH(N33,'Severity, Risk, and Probability'!$C$13:$C$17,0)),INDEX('Severity, Risk, and Probability'!$A$13:$A$17,MATCH(O33,'Severity, Risk, and Probability'!$D$13:$D$17,0)),INDEX('Severity, Risk, and Probability'!$A$13:$A$17,MATCH(P33,'Severity, Risk, and Probability'!$E$13:$E$17,0)),INDEX('Severity, Risk, and Probability'!$A$13:$A$17,MATCH(Q33,'Severity, Risk, and Probability'!$F$13:$F$17,0))),"")</f>
        <v/>
      </c>
      <c r="X33" s="80" t="str">
        <f t="array" ref="X33">IFERROR(INDEX('Severity, Risk, and Probability'!$A$20:$A$24,MATCH(R33,'Severity, Risk, and Probability'!$B$20:$B$24,0)),"")</f>
        <v/>
      </c>
      <c r="Y33" s="77" t="e">
        <f t="shared" si="2"/>
        <v>#VALUE!</v>
      </c>
      <c r="Z33" s="200" t="e">
        <f t="shared" si="3"/>
        <v>#VALUE!</v>
      </c>
      <c r="AA33" s="86"/>
      <c r="AB33" s="88" t="str">
        <f t="array" aca="1" ref="AB33" ca="1">IFERROR(INDEX(SBS!$B$1:$B$530,MATCH(AA33,SBS!$A$1:$A$530,0)),"None")</f>
        <v>None</v>
      </c>
      <c r="AC33" s="61"/>
      <c r="AD33" s="88" t="str">
        <f t="array" aca="1" ref="AD33" ca="1">IFERROR(INDEX(SBS!$B$1:$B$530,MATCH(AC33,SBS!$A$1:$A$530,0)),"None")</f>
        <v>None</v>
      </c>
      <c r="AE33" s="61"/>
      <c r="AF33" s="88" t="str">
        <f t="array" aca="1" ref="AF33" ca="1">IFERROR(INDEX(SBS!$B$1:$B$530,MATCH(AE33,SBS!$A$1:$A$530,0)),"None")</f>
        <v>None</v>
      </c>
      <c r="AG33" s="90"/>
      <c r="AH33" s="92"/>
      <c r="AI33" s="66"/>
      <c r="AJ33" s="68"/>
      <c r="AK33" s="61"/>
      <c r="AL33" s="61"/>
      <c r="AM33" s="61"/>
      <c r="AN33" s="61"/>
      <c r="AO33" s="88" t="str">
        <f t="array" ref="AO33">IFERROR(MAX(INDEX('Severity, Risk, and Probability'!$A$13:$A$17,MATCH(AJ33,'Severity, Risk, and Probability'!$B$13:$B$17,0)),INDEX('Severity, Risk, and Probability'!$A$13:$A$17,MATCH(AK33,'Severity, Risk, and Probability'!$C$13:$C$17,0)),INDEX('Severity, Risk, and Probability'!$A$13:$A$17,MATCH(AM33,'Severity, Risk, and Probability'!$E$13:$E$17,0)),INDEX('Severity, Risk, and Probability'!$A$13:$A$17,MATCH(AN33,'Severity, Risk, and Probability'!$F$13:$F$17,0))),"")</f>
        <v/>
      </c>
      <c r="AP33" s="98" t="e">
        <f t="shared" si="4"/>
        <v>#VALUE!</v>
      </c>
      <c r="AQ33" s="109"/>
      <c r="AR33" s="102" t="s">
        <v>84</v>
      </c>
      <c r="AS33" s="103"/>
      <c r="AT33" s="198"/>
      <c r="AV33" s="106">
        <f t="shared" si="5"/>
        <v>0</v>
      </c>
      <c r="AW33" s="107">
        <f t="shared" si="6"/>
        <v>0</v>
      </c>
      <c r="AX33" s="108" t="e">
        <f t="shared" ca="1" si="7"/>
        <v>#NAME?</v>
      </c>
      <c r="AY33" s="108" t="e">
        <f t="shared" ca="1" si="8"/>
        <v>#NAME?</v>
      </c>
      <c r="AZ33" s="108" t="e">
        <f t="shared" ca="1" si="9"/>
        <v>#NAME?</v>
      </c>
      <c r="BA33" s="108" t="b">
        <f t="shared" si="10"/>
        <v>1</v>
      </c>
      <c r="BB33" s="108" t="b">
        <f t="array" ref="BB33">IF(($S33=0.1),TRUE,IF(NOT(ISBLANK(INDEX(Categories!E$4:E$32,MATCH($S33,Categories!$D$4:$D$32,0)))),K33=INDEX(Categories!E$4:E$32,MATCH($S33,Categories!$D$4:$D$32,0)),TRUE))</f>
        <v>1</v>
      </c>
      <c r="BC33" s="108" t="b">
        <f t="array" ref="BC33">IF(($S33=0.1),TRUE,IF(NOT(ISBLANK(INDEX(Categories!F$4:F$32,MATCH($S33,Categories!$D$4:$D$32,0)))),L33=INDEX(Categories!F$4:F$32,MATCH($S33,Categories!$D$4:$D$32,0)),TRUE))</f>
        <v>1</v>
      </c>
      <c r="BD33" s="108" t="b">
        <f t="array" ref="BD33">IF(($S33=0.1),TRUE,IF(NOT(ISBLANK(INDEX(Categories!G$4:G$32,MATCH($S33,Categories!$D$4:$D$32,0)))),M33=INDEX(Categories!G$4:G$32,MATCH($S33,Categories!$D$4:$D$32,0)),TRUE))</f>
        <v>1</v>
      </c>
      <c r="BE33" s="108" t="b">
        <f t="array" ref="BE33">IF(($S33=0.1),TRUE,IF(NOT(ISBLANK(INDEX(Categories!H$4:H$32,MATCH($S33,Categories!$D$4:$D$32,0)))),N33=INDEX(Categories!H$4:H$32,MATCH($S33,Categories!$D$4:$D$32,0)),TRUE))</f>
        <v>1</v>
      </c>
      <c r="BF33" s="108" t="b">
        <f t="array" ref="BF33">IF(($S33=0.1),TRUE,IF(NOT(ISBLANK(INDEX(Categories!I$4:I$32,MATCH($S33,Categories!$D$4:$D$32,0)))),O33=INDEX(Categories!I$4:I$32,MATCH($S33,Categories!$D$4:$D$32,0)),TRUE))</f>
        <v>1</v>
      </c>
      <c r="BG33" s="108" t="b">
        <f t="array" ref="BG33">IF(($S33=0.1),TRUE,IF(NOT(ISBLANK(INDEX(Categories!J$4:J$32,MATCH($S33,Categories!$D$4:$D$32,0)))),P33=INDEX(Categories!J$4:J$32,MATCH($S33,Categories!$D$4:$D$32,0)),TRUE))</f>
        <v>1</v>
      </c>
      <c r="BH33" s="108" t="b">
        <f t="array" ref="BH33">IF(($S33=0.1),TRUE,IF(NOT(ISBLANK(INDEX(Categories!K$4:K$32,MATCH($S33,Categories!$D$4:$D$32,0)))),Q33=INDEX(Categories!K$4:K$32,MATCH($S33,Categories!$D$4:$D$32,0)),TRUE))</f>
        <v>1</v>
      </c>
      <c r="BI33" s="108" t="b">
        <f t="array" ref="BI33">IF(($S33=0.1),TRUE,IF(NOT(ISBLANK(INDEX(Categories!L$4:L$32,MATCH($S33,Categories!$D$4:$D$32,0)))),R33=INDEX(Categories!L$4:L$32,MATCH($S33,Categories!$D$4:$D$32,0)),TRUE))</f>
        <v>1</v>
      </c>
      <c r="BJ33" s="108" t="e">
        <f t="shared" ca="1" si="11"/>
        <v>#NAME?</v>
      </c>
      <c r="BK33" s="108" t="e">
        <f t="shared" ca="1" si="12"/>
        <v>#NAME?</v>
      </c>
      <c r="BL33" s="108" t="e">
        <f t="shared" ca="1" si="13"/>
        <v>#NAME?</v>
      </c>
    </row>
    <row r="34" spans="1:64" ht="15.75" customHeight="1">
      <c r="A34" s="62">
        <f t="shared" si="1"/>
        <v>5</v>
      </c>
      <c r="B34" s="63">
        <f t="shared" si="14"/>
        <v>29</v>
      </c>
      <c r="C34" s="61"/>
      <c r="D34" s="64" t="str">
        <f t="array" aca="1" ref="D34" ca="1">IFERROR(INDEX(SBS!$B$1:$B$530,MATCH(C34,SBS!$A$1:$A$530,0)),"-")</f>
        <v>-</v>
      </c>
      <c r="E34" s="64"/>
      <c r="F34" s="64" t="str">
        <f t="array" aca="1" ref="F34" ca="1">IFERROR(INDEX(SBS!$C$1:$C$530,MATCH(C34,SBS!$A$1:$A$530,0)),"-")</f>
        <v>-</v>
      </c>
      <c r="G34" s="66"/>
      <c r="H34" s="68"/>
      <c r="I34" s="68"/>
      <c r="J34" s="70"/>
      <c r="K34" s="72"/>
      <c r="L34" s="68"/>
      <c r="M34" s="68"/>
      <c r="N34" s="61"/>
      <c r="O34" s="61"/>
      <c r="P34" s="61"/>
      <c r="Q34" s="61"/>
      <c r="R34" s="61"/>
      <c r="S34" s="61">
        <v>0.1</v>
      </c>
      <c r="T34" s="77" t="str">
        <f t="array" ref="T34">IFERROR(INDEX('Severity, Risk, and Probability'!$A$4:$A$8,MATCH(K34,'Severity, Risk, and Probability'!$B$4:$B$8,0)),"")</f>
        <v/>
      </c>
      <c r="U34" s="77" t="str">
        <f t="array" ref="U34">IFERROR(INDEX('Severity, Risk, and Probability'!$A$4:$A$8,MATCH(L34,'Severity, Risk, and Probability'!$B$4:$B$8,0)),"")</f>
        <v/>
      </c>
      <c r="V34" s="79" t="s">
        <v>2662</v>
      </c>
      <c r="W34" s="77" t="str">
        <f t="array" ref="W34">IFERROR(MAX(INDEX('Severity, Risk, and Probability'!$A$13:$A$17,MATCH(M34,'Severity, Risk, and Probability'!$B$13:$B$17,0)),INDEX('Severity, Risk, and Probability'!$A$13:$A$17,MATCH(N34,'Severity, Risk, and Probability'!$C$13:$C$17,0)),INDEX('Severity, Risk, and Probability'!$A$13:$A$17,MATCH(O34,'Severity, Risk, and Probability'!$D$13:$D$17,0)),INDEX('Severity, Risk, and Probability'!$A$13:$A$17,MATCH(P34,'Severity, Risk, and Probability'!$E$13:$E$17,0)),INDEX('Severity, Risk, and Probability'!$A$13:$A$17,MATCH(Q34,'Severity, Risk, and Probability'!$F$13:$F$17,0))),"")</f>
        <v/>
      </c>
      <c r="X34" s="80" t="str">
        <f t="array" ref="X34">IFERROR(INDEX('Severity, Risk, and Probability'!$A$20:$A$24,MATCH(R34,'Severity, Risk, and Probability'!$B$20:$B$24,0)),"")</f>
        <v/>
      </c>
      <c r="Y34" s="77" t="e">
        <f t="shared" si="2"/>
        <v>#VALUE!</v>
      </c>
      <c r="Z34" s="200" t="e">
        <f t="shared" si="3"/>
        <v>#VALUE!</v>
      </c>
      <c r="AA34" s="86"/>
      <c r="AB34" s="88" t="str">
        <f t="array" aca="1" ref="AB34" ca="1">IFERROR(INDEX(SBS!$B$1:$B$530,MATCH(AA34,SBS!$A$1:$A$530,0)),"None")</f>
        <v>None</v>
      </c>
      <c r="AC34" s="61"/>
      <c r="AD34" s="88" t="str">
        <f t="array" aca="1" ref="AD34" ca="1">IFERROR(INDEX(SBS!$B$1:$B$530,MATCH(AC34,SBS!$A$1:$A$530,0)),"None")</f>
        <v>None</v>
      </c>
      <c r="AE34" s="61"/>
      <c r="AF34" s="88" t="str">
        <f t="array" aca="1" ref="AF34" ca="1">IFERROR(INDEX(SBS!$B$1:$B$530,MATCH(AE34,SBS!$A$1:$A$530,0)),"None")</f>
        <v>None</v>
      </c>
      <c r="AG34" s="90"/>
      <c r="AH34" s="92"/>
      <c r="AI34" s="66"/>
      <c r="AJ34" s="68"/>
      <c r="AK34" s="61"/>
      <c r="AL34" s="61"/>
      <c r="AM34" s="61"/>
      <c r="AN34" s="61"/>
      <c r="AO34" s="88" t="str">
        <f t="array" ref="AO34">IFERROR(MAX(INDEX('Severity, Risk, and Probability'!$A$13:$A$17,MATCH(AJ34,'Severity, Risk, and Probability'!$B$13:$B$17,0)),INDEX('Severity, Risk, and Probability'!$A$13:$A$17,MATCH(AK34,'Severity, Risk, and Probability'!$C$13:$C$17,0)),INDEX('Severity, Risk, and Probability'!$A$13:$A$17,MATCH(AM34,'Severity, Risk, and Probability'!$E$13:$E$17,0)),INDEX('Severity, Risk, and Probability'!$A$13:$A$17,MATCH(AN34,'Severity, Risk, and Probability'!$F$13:$F$17,0))),"")</f>
        <v/>
      </c>
      <c r="AP34" s="98" t="e">
        <f t="shared" si="4"/>
        <v>#VALUE!</v>
      </c>
      <c r="AQ34" s="109"/>
      <c r="AR34" s="102" t="s">
        <v>84</v>
      </c>
      <c r="AS34" s="103"/>
      <c r="AT34" s="198"/>
      <c r="AV34" s="106">
        <f t="shared" si="5"/>
        <v>0</v>
      </c>
      <c r="AW34" s="107">
        <f t="shared" si="6"/>
        <v>0</v>
      </c>
      <c r="AX34" s="108" t="e">
        <f t="shared" ca="1" si="7"/>
        <v>#NAME?</v>
      </c>
      <c r="AY34" s="108" t="e">
        <f t="shared" ca="1" si="8"/>
        <v>#NAME?</v>
      </c>
      <c r="AZ34" s="108" t="e">
        <f t="shared" ca="1" si="9"/>
        <v>#NAME?</v>
      </c>
      <c r="BA34" s="108" t="b">
        <f t="shared" si="10"/>
        <v>1</v>
      </c>
      <c r="BB34" s="108" t="b">
        <f t="array" ref="BB34">IF(($S34=0.1),TRUE,IF(NOT(ISBLANK(INDEX(Categories!E$4:E$32,MATCH($S34,Categories!$D$4:$D$32,0)))),K34=INDEX(Categories!E$4:E$32,MATCH($S34,Categories!$D$4:$D$32,0)),TRUE))</f>
        <v>1</v>
      </c>
      <c r="BC34" s="108" t="b">
        <f t="array" ref="BC34">IF(($S34=0.1),TRUE,IF(NOT(ISBLANK(INDEX(Categories!F$4:F$32,MATCH($S34,Categories!$D$4:$D$32,0)))),L34=INDEX(Categories!F$4:F$32,MATCH($S34,Categories!$D$4:$D$32,0)),TRUE))</f>
        <v>1</v>
      </c>
      <c r="BD34" s="108" t="b">
        <f t="array" ref="BD34">IF(($S34=0.1),TRUE,IF(NOT(ISBLANK(INDEX(Categories!G$4:G$32,MATCH($S34,Categories!$D$4:$D$32,0)))),M34=INDEX(Categories!G$4:G$32,MATCH($S34,Categories!$D$4:$D$32,0)),TRUE))</f>
        <v>1</v>
      </c>
      <c r="BE34" s="108" t="b">
        <f t="array" ref="BE34">IF(($S34=0.1),TRUE,IF(NOT(ISBLANK(INDEX(Categories!H$4:H$32,MATCH($S34,Categories!$D$4:$D$32,0)))),N34=INDEX(Categories!H$4:H$32,MATCH($S34,Categories!$D$4:$D$32,0)),TRUE))</f>
        <v>1</v>
      </c>
      <c r="BF34" s="108" t="b">
        <f t="array" ref="BF34">IF(($S34=0.1),TRUE,IF(NOT(ISBLANK(INDEX(Categories!I$4:I$32,MATCH($S34,Categories!$D$4:$D$32,0)))),O34=INDEX(Categories!I$4:I$32,MATCH($S34,Categories!$D$4:$D$32,0)),TRUE))</f>
        <v>1</v>
      </c>
      <c r="BG34" s="108" t="b">
        <f t="array" ref="BG34">IF(($S34=0.1),TRUE,IF(NOT(ISBLANK(INDEX(Categories!J$4:J$32,MATCH($S34,Categories!$D$4:$D$32,0)))),P34=INDEX(Categories!J$4:J$32,MATCH($S34,Categories!$D$4:$D$32,0)),TRUE))</f>
        <v>1</v>
      </c>
      <c r="BH34" s="108" t="b">
        <f t="array" ref="BH34">IF(($S34=0.1),TRUE,IF(NOT(ISBLANK(INDEX(Categories!K$4:K$32,MATCH($S34,Categories!$D$4:$D$32,0)))),Q34=INDEX(Categories!K$4:K$32,MATCH($S34,Categories!$D$4:$D$32,0)),TRUE))</f>
        <v>1</v>
      </c>
      <c r="BI34" s="108" t="b">
        <f t="array" ref="BI34">IF(($S34=0.1),TRUE,IF(NOT(ISBLANK(INDEX(Categories!L$4:L$32,MATCH($S34,Categories!$D$4:$D$32,0)))),R34=INDEX(Categories!L$4:L$32,MATCH($S34,Categories!$D$4:$D$32,0)),TRUE))</f>
        <v>1</v>
      </c>
      <c r="BJ34" s="108" t="e">
        <f t="shared" ca="1" si="11"/>
        <v>#NAME?</v>
      </c>
      <c r="BK34" s="108" t="e">
        <f t="shared" ca="1" si="12"/>
        <v>#NAME?</v>
      </c>
      <c r="BL34" s="108" t="e">
        <f t="shared" ca="1" si="13"/>
        <v>#NAME?</v>
      </c>
    </row>
    <row r="35" spans="1:64" ht="15.75" customHeight="1">
      <c r="A35" s="62">
        <f t="shared" si="1"/>
        <v>5</v>
      </c>
      <c r="B35" s="63">
        <f t="shared" si="14"/>
        <v>30</v>
      </c>
      <c r="C35" s="61"/>
      <c r="D35" s="64" t="str">
        <f t="array" aca="1" ref="D35" ca="1">IFERROR(INDEX(SBS!$B$1:$B$530,MATCH(C35,SBS!$A$1:$A$530,0)),"-")</f>
        <v>-</v>
      </c>
      <c r="E35" s="64"/>
      <c r="F35" s="64" t="str">
        <f t="array" aca="1" ref="F35" ca="1">IFERROR(INDEX(SBS!$C$1:$C$530,MATCH(C35,SBS!$A$1:$A$530,0)),"-")</f>
        <v>-</v>
      </c>
      <c r="G35" s="66"/>
      <c r="H35" s="68"/>
      <c r="I35" s="68"/>
      <c r="J35" s="70"/>
      <c r="K35" s="72"/>
      <c r="L35" s="68"/>
      <c r="M35" s="68"/>
      <c r="N35" s="61"/>
      <c r="O35" s="61"/>
      <c r="P35" s="61"/>
      <c r="Q35" s="61"/>
      <c r="R35" s="61"/>
      <c r="S35" s="61">
        <v>0.1</v>
      </c>
      <c r="T35" s="77" t="str">
        <f t="array" ref="T35">IFERROR(INDEX('Severity, Risk, and Probability'!$A$4:$A$8,MATCH(K35,'Severity, Risk, and Probability'!$B$4:$B$8,0)),"")</f>
        <v/>
      </c>
      <c r="U35" s="77" t="str">
        <f t="array" ref="U35">IFERROR(INDEX('Severity, Risk, and Probability'!$A$4:$A$8,MATCH(L35,'Severity, Risk, and Probability'!$B$4:$B$8,0)),"")</f>
        <v/>
      </c>
      <c r="V35" s="79" t="s">
        <v>2662</v>
      </c>
      <c r="W35" s="77" t="str">
        <f t="array" ref="W35">IFERROR(MAX(INDEX('Severity, Risk, and Probability'!$A$13:$A$17,MATCH(M35,'Severity, Risk, and Probability'!$B$13:$B$17,0)),INDEX('Severity, Risk, and Probability'!$A$13:$A$17,MATCH(N35,'Severity, Risk, and Probability'!$C$13:$C$17,0)),INDEX('Severity, Risk, and Probability'!$A$13:$A$17,MATCH(O35,'Severity, Risk, and Probability'!$D$13:$D$17,0)),INDEX('Severity, Risk, and Probability'!$A$13:$A$17,MATCH(P35,'Severity, Risk, and Probability'!$E$13:$E$17,0)),INDEX('Severity, Risk, and Probability'!$A$13:$A$17,MATCH(Q35,'Severity, Risk, and Probability'!$F$13:$F$17,0))),"")</f>
        <v/>
      </c>
      <c r="X35" s="80" t="str">
        <f t="array" ref="X35">IFERROR(INDEX('Severity, Risk, and Probability'!$A$20:$A$24,MATCH(R35,'Severity, Risk, and Probability'!$B$20:$B$24,0)),"")</f>
        <v/>
      </c>
      <c r="Y35" s="77" t="e">
        <f t="shared" si="2"/>
        <v>#VALUE!</v>
      </c>
      <c r="Z35" s="200" t="e">
        <f t="shared" si="3"/>
        <v>#VALUE!</v>
      </c>
      <c r="AA35" s="86"/>
      <c r="AB35" s="88" t="str">
        <f t="array" aca="1" ref="AB35" ca="1">IFERROR(INDEX(SBS!$B$1:$B$530,MATCH(AA35,SBS!$A$1:$A$530,0)),"None")</f>
        <v>None</v>
      </c>
      <c r="AC35" s="61"/>
      <c r="AD35" s="88" t="str">
        <f t="array" aca="1" ref="AD35" ca="1">IFERROR(INDEX(SBS!$B$1:$B$530,MATCH(AC35,SBS!$A$1:$A$530,0)),"None")</f>
        <v>None</v>
      </c>
      <c r="AE35" s="61"/>
      <c r="AF35" s="88" t="str">
        <f t="array" aca="1" ref="AF35" ca="1">IFERROR(INDEX(SBS!$B$1:$B$530,MATCH(AE35,SBS!$A$1:$A$530,0)),"None")</f>
        <v>None</v>
      </c>
      <c r="AG35" s="90"/>
      <c r="AH35" s="92"/>
      <c r="AI35" s="66"/>
      <c r="AJ35" s="68"/>
      <c r="AK35" s="61"/>
      <c r="AL35" s="61"/>
      <c r="AM35" s="61"/>
      <c r="AN35" s="61"/>
      <c r="AO35" s="88" t="str">
        <f t="array" ref="AO35">IFERROR(MAX(INDEX('Severity, Risk, and Probability'!$A$13:$A$17,MATCH(AJ35,'Severity, Risk, and Probability'!$B$13:$B$17,0)),INDEX('Severity, Risk, and Probability'!$A$13:$A$17,MATCH(AK35,'Severity, Risk, and Probability'!$C$13:$C$17,0)),INDEX('Severity, Risk, and Probability'!$A$13:$A$17,MATCH(AM35,'Severity, Risk, and Probability'!$E$13:$E$17,0)),INDEX('Severity, Risk, and Probability'!$A$13:$A$17,MATCH(AN35,'Severity, Risk, and Probability'!$F$13:$F$17,0))),"")</f>
        <v/>
      </c>
      <c r="AP35" s="98" t="e">
        <f t="shared" si="4"/>
        <v>#VALUE!</v>
      </c>
      <c r="AQ35" s="109"/>
      <c r="AR35" s="102" t="s">
        <v>84</v>
      </c>
      <c r="AS35" s="103"/>
      <c r="AT35" s="198"/>
      <c r="AV35" s="106">
        <f t="shared" si="5"/>
        <v>0</v>
      </c>
      <c r="AW35" s="107">
        <f t="shared" si="6"/>
        <v>0</v>
      </c>
      <c r="AX35" s="108" t="e">
        <f t="shared" ca="1" si="7"/>
        <v>#NAME?</v>
      </c>
      <c r="AY35" s="108" t="e">
        <f t="shared" ca="1" si="8"/>
        <v>#NAME?</v>
      </c>
      <c r="AZ35" s="108" t="e">
        <f t="shared" ca="1" si="9"/>
        <v>#NAME?</v>
      </c>
      <c r="BA35" s="108" t="b">
        <f t="shared" si="10"/>
        <v>1</v>
      </c>
      <c r="BB35" s="108" t="b">
        <f t="array" ref="BB35">IF(($S35=0.1),TRUE,IF(NOT(ISBLANK(INDEX(Categories!E$4:E$32,MATCH($S35,Categories!$D$4:$D$32,0)))),K35=INDEX(Categories!E$4:E$32,MATCH($S35,Categories!$D$4:$D$32,0)),TRUE))</f>
        <v>1</v>
      </c>
      <c r="BC35" s="108" t="b">
        <f t="array" ref="BC35">IF(($S35=0.1),TRUE,IF(NOT(ISBLANK(INDEX(Categories!F$4:F$32,MATCH($S35,Categories!$D$4:$D$32,0)))),L35=INDEX(Categories!F$4:F$32,MATCH($S35,Categories!$D$4:$D$32,0)),TRUE))</f>
        <v>1</v>
      </c>
      <c r="BD35" s="108" t="b">
        <f t="array" ref="BD35">IF(($S35=0.1),TRUE,IF(NOT(ISBLANK(INDEX(Categories!G$4:G$32,MATCH($S35,Categories!$D$4:$D$32,0)))),M35=INDEX(Categories!G$4:G$32,MATCH($S35,Categories!$D$4:$D$32,0)),TRUE))</f>
        <v>1</v>
      </c>
      <c r="BE35" s="108" t="b">
        <f t="array" ref="BE35">IF(($S35=0.1),TRUE,IF(NOT(ISBLANK(INDEX(Categories!H$4:H$32,MATCH($S35,Categories!$D$4:$D$32,0)))),N35=INDEX(Categories!H$4:H$32,MATCH($S35,Categories!$D$4:$D$32,0)),TRUE))</f>
        <v>1</v>
      </c>
      <c r="BF35" s="108" t="b">
        <f t="array" ref="BF35">IF(($S35=0.1),TRUE,IF(NOT(ISBLANK(INDEX(Categories!I$4:I$32,MATCH($S35,Categories!$D$4:$D$32,0)))),O35=INDEX(Categories!I$4:I$32,MATCH($S35,Categories!$D$4:$D$32,0)),TRUE))</f>
        <v>1</v>
      </c>
      <c r="BG35" s="108" t="b">
        <f t="array" ref="BG35">IF(($S35=0.1),TRUE,IF(NOT(ISBLANK(INDEX(Categories!J$4:J$32,MATCH($S35,Categories!$D$4:$D$32,0)))),P35=INDEX(Categories!J$4:J$32,MATCH($S35,Categories!$D$4:$D$32,0)),TRUE))</f>
        <v>1</v>
      </c>
      <c r="BH35" s="108" t="b">
        <f t="array" ref="BH35">IF(($S35=0.1),TRUE,IF(NOT(ISBLANK(INDEX(Categories!K$4:K$32,MATCH($S35,Categories!$D$4:$D$32,0)))),Q35=INDEX(Categories!K$4:K$32,MATCH($S35,Categories!$D$4:$D$32,0)),TRUE))</f>
        <v>1</v>
      </c>
      <c r="BI35" s="108" t="b">
        <f t="array" ref="BI35">IF(($S35=0.1),TRUE,IF(NOT(ISBLANK(INDEX(Categories!L$4:L$32,MATCH($S35,Categories!$D$4:$D$32,0)))),R35=INDEX(Categories!L$4:L$32,MATCH($S35,Categories!$D$4:$D$32,0)),TRUE))</f>
        <v>1</v>
      </c>
      <c r="BJ35" s="108" t="e">
        <f t="shared" ca="1" si="11"/>
        <v>#NAME?</v>
      </c>
      <c r="BK35" s="108" t="e">
        <f t="shared" ca="1" si="12"/>
        <v>#NAME?</v>
      </c>
      <c r="BL35" s="108" t="e">
        <f t="shared" ca="1" si="13"/>
        <v>#NAME?</v>
      </c>
    </row>
    <row r="36" spans="1:64" ht="15.75" customHeight="1">
      <c r="A36" s="62">
        <f t="shared" si="1"/>
        <v>5</v>
      </c>
      <c r="B36" s="63">
        <f t="shared" si="14"/>
        <v>31</v>
      </c>
      <c r="C36" s="61"/>
      <c r="D36" s="64" t="str">
        <f t="array" aca="1" ref="D36" ca="1">IFERROR(INDEX(SBS!$B$1:$B$530,MATCH(C36,SBS!$A$1:$A$530,0)),"-")</f>
        <v>-</v>
      </c>
      <c r="E36" s="64"/>
      <c r="F36" s="64" t="str">
        <f t="array" aca="1" ref="F36" ca="1">IFERROR(INDEX(SBS!$C$1:$C$530,MATCH(C36,SBS!$A$1:$A$530,0)),"-")</f>
        <v>-</v>
      </c>
      <c r="G36" s="66"/>
      <c r="H36" s="68"/>
      <c r="I36" s="68"/>
      <c r="J36" s="70"/>
      <c r="K36" s="72"/>
      <c r="L36" s="68"/>
      <c r="M36" s="68"/>
      <c r="N36" s="61"/>
      <c r="O36" s="61"/>
      <c r="P36" s="61"/>
      <c r="Q36" s="61"/>
      <c r="R36" s="61"/>
      <c r="S36" s="61">
        <v>0.1</v>
      </c>
      <c r="T36" s="77" t="str">
        <f t="array" ref="T36">IFERROR(INDEX('Severity, Risk, and Probability'!$A$4:$A$8,MATCH(K36,'Severity, Risk, and Probability'!$B$4:$B$8,0)),"")</f>
        <v/>
      </c>
      <c r="U36" s="77" t="str">
        <f t="array" ref="U36">IFERROR(INDEX('Severity, Risk, and Probability'!$A$4:$A$8,MATCH(L36,'Severity, Risk, and Probability'!$B$4:$B$8,0)),"")</f>
        <v/>
      </c>
      <c r="V36" s="79" t="s">
        <v>2662</v>
      </c>
      <c r="W36" s="77" t="str">
        <f t="array" ref="W36">IFERROR(MAX(INDEX('Severity, Risk, and Probability'!$A$13:$A$17,MATCH(M36,'Severity, Risk, and Probability'!$B$13:$B$17,0)),INDEX('Severity, Risk, and Probability'!$A$13:$A$17,MATCH(N36,'Severity, Risk, and Probability'!$C$13:$C$17,0)),INDEX('Severity, Risk, and Probability'!$A$13:$A$17,MATCH(O36,'Severity, Risk, and Probability'!$D$13:$D$17,0)),INDEX('Severity, Risk, and Probability'!$A$13:$A$17,MATCH(P36,'Severity, Risk, and Probability'!$E$13:$E$17,0)),INDEX('Severity, Risk, and Probability'!$A$13:$A$17,MATCH(Q36,'Severity, Risk, and Probability'!$F$13:$F$17,0))),"")</f>
        <v/>
      </c>
      <c r="X36" s="80" t="str">
        <f t="array" ref="X36">IFERROR(INDEX('Severity, Risk, and Probability'!$A$20:$A$24,MATCH(R36,'Severity, Risk, and Probability'!$B$20:$B$24,0)),"")</f>
        <v/>
      </c>
      <c r="Y36" s="77" t="e">
        <f t="shared" si="2"/>
        <v>#VALUE!</v>
      </c>
      <c r="Z36" s="200" t="e">
        <f t="shared" si="3"/>
        <v>#VALUE!</v>
      </c>
      <c r="AA36" s="86"/>
      <c r="AB36" s="88" t="str">
        <f t="array" aca="1" ref="AB36" ca="1">IFERROR(INDEX(SBS!$B$1:$B$530,MATCH(AA36,SBS!$A$1:$A$530,0)),"None")</f>
        <v>None</v>
      </c>
      <c r="AC36" s="61"/>
      <c r="AD36" s="88" t="str">
        <f t="array" aca="1" ref="AD36" ca="1">IFERROR(INDEX(SBS!$B$1:$B$530,MATCH(AC36,SBS!$A$1:$A$530,0)),"None")</f>
        <v>None</v>
      </c>
      <c r="AE36" s="61"/>
      <c r="AF36" s="88" t="str">
        <f t="array" aca="1" ref="AF36" ca="1">IFERROR(INDEX(SBS!$B$1:$B$530,MATCH(AE36,SBS!$A$1:$A$530,0)),"None")</f>
        <v>None</v>
      </c>
      <c r="AG36" s="90"/>
      <c r="AH36" s="92"/>
      <c r="AI36" s="66"/>
      <c r="AJ36" s="68"/>
      <c r="AK36" s="61"/>
      <c r="AL36" s="61"/>
      <c r="AM36" s="61"/>
      <c r="AN36" s="61"/>
      <c r="AO36" s="88" t="str">
        <f t="array" ref="AO36">IFERROR(MAX(INDEX('Severity, Risk, and Probability'!$A$13:$A$17,MATCH(AJ36,'Severity, Risk, and Probability'!$B$13:$B$17,0)),INDEX('Severity, Risk, and Probability'!$A$13:$A$17,MATCH(AK36,'Severity, Risk, and Probability'!$C$13:$C$17,0)),INDEX('Severity, Risk, and Probability'!$A$13:$A$17,MATCH(AM36,'Severity, Risk, and Probability'!$E$13:$E$17,0)),INDEX('Severity, Risk, and Probability'!$A$13:$A$17,MATCH(AN36,'Severity, Risk, and Probability'!$F$13:$F$17,0))),"")</f>
        <v/>
      </c>
      <c r="AP36" s="98" t="e">
        <f t="shared" si="4"/>
        <v>#VALUE!</v>
      </c>
      <c r="AQ36" s="109"/>
      <c r="AR36" s="102" t="s">
        <v>84</v>
      </c>
      <c r="AS36" s="103"/>
      <c r="AT36" s="198"/>
      <c r="AV36" s="106">
        <f t="shared" si="5"/>
        <v>0</v>
      </c>
      <c r="AW36" s="107">
        <f t="shared" si="6"/>
        <v>0</v>
      </c>
      <c r="AX36" s="108" t="e">
        <f t="shared" ca="1" si="7"/>
        <v>#NAME?</v>
      </c>
      <c r="AY36" s="108" t="e">
        <f t="shared" ca="1" si="8"/>
        <v>#NAME?</v>
      </c>
      <c r="AZ36" s="108" t="e">
        <f t="shared" ca="1" si="9"/>
        <v>#NAME?</v>
      </c>
      <c r="BA36" s="108" t="b">
        <f t="shared" si="10"/>
        <v>1</v>
      </c>
      <c r="BB36" s="108" t="b">
        <f t="array" ref="BB36">IF(($S36=0.1),TRUE,IF(NOT(ISBLANK(INDEX(Categories!E$4:E$32,MATCH($S36,Categories!$D$4:$D$32,0)))),K36=INDEX(Categories!E$4:E$32,MATCH($S36,Categories!$D$4:$D$32,0)),TRUE))</f>
        <v>1</v>
      </c>
      <c r="BC36" s="108" t="b">
        <f t="array" ref="BC36">IF(($S36=0.1),TRUE,IF(NOT(ISBLANK(INDEX(Categories!F$4:F$32,MATCH($S36,Categories!$D$4:$D$32,0)))),L36=INDEX(Categories!F$4:F$32,MATCH($S36,Categories!$D$4:$D$32,0)),TRUE))</f>
        <v>1</v>
      </c>
      <c r="BD36" s="108" t="b">
        <f t="array" ref="BD36">IF(($S36=0.1),TRUE,IF(NOT(ISBLANK(INDEX(Categories!G$4:G$32,MATCH($S36,Categories!$D$4:$D$32,0)))),M36=INDEX(Categories!G$4:G$32,MATCH($S36,Categories!$D$4:$D$32,0)),TRUE))</f>
        <v>1</v>
      </c>
      <c r="BE36" s="108" t="b">
        <f t="array" ref="BE36">IF(($S36=0.1),TRUE,IF(NOT(ISBLANK(INDEX(Categories!H$4:H$32,MATCH($S36,Categories!$D$4:$D$32,0)))),N36=INDEX(Categories!H$4:H$32,MATCH($S36,Categories!$D$4:$D$32,0)),TRUE))</f>
        <v>1</v>
      </c>
      <c r="BF36" s="108" t="b">
        <f t="array" ref="BF36">IF(($S36=0.1),TRUE,IF(NOT(ISBLANK(INDEX(Categories!I$4:I$32,MATCH($S36,Categories!$D$4:$D$32,0)))),O36=INDEX(Categories!I$4:I$32,MATCH($S36,Categories!$D$4:$D$32,0)),TRUE))</f>
        <v>1</v>
      </c>
      <c r="BG36" s="108" t="b">
        <f t="array" ref="BG36">IF(($S36=0.1),TRUE,IF(NOT(ISBLANK(INDEX(Categories!J$4:J$32,MATCH($S36,Categories!$D$4:$D$32,0)))),P36=INDEX(Categories!J$4:J$32,MATCH($S36,Categories!$D$4:$D$32,0)),TRUE))</f>
        <v>1</v>
      </c>
      <c r="BH36" s="108" t="b">
        <f t="array" ref="BH36">IF(($S36=0.1),TRUE,IF(NOT(ISBLANK(INDEX(Categories!K$4:K$32,MATCH($S36,Categories!$D$4:$D$32,0)))),Q36=INDEX(Categories!K$4:K$32,MATCH($S36,Categories!$D$4:$D$32,0)),TRUE))</f>
        <v>1</v>
      </c>
      <c r="BI36" s="108" t="b">
        <f t="array" ref="BI36">IF(($S36=0.1),TRUE,IF(NOT(ISBLANK(INDEX(Categories!L$4:L$32,MATCH($S36,Categories!$D$4:$D$32,0)))),R36=INDEX(Categories!L$4:L$32,MATCH($S36,Categories!$D$4:$D$32,0)),TRUE))</f>
        <v>1</v>
      </c>
      <c r="BJ36" s="108" t="e">
        <f t="shared" ca="1" si="11"/>
        <v>#NAME?</v>
      </c>
      <c r="BK36" s="108" t="e">
        <f t="shared" ca="1" si="12"/>
        <v>#NAME?</v>
      </c>
      <c r="BL36" s="108" t="e">
        <f t="shared" ca="1" si="13"/>
        <v>#NAME?</v>
      </c>
    </row>
    <row r="37" spans="1:64" ht="15.75" customHeight="1">
      <c r="B37" s="10"/>
      <c r="D37" s="3"/>
      <c r="E37" s="3"/>
      <c r="F37" s="3"/>
      <c r="G37" s="5"/>
      <c r="H37" s="5"/>
      <c r="I37" s="11"/>
      <c r="J37" s="7"/>
      <c r="K37" s="7"/>
      <c r="L37" s="7"/>
      <c r="M37" s="7"/>
      <c r="N37" s="7"/>
      <c r="O37" s="7"/>
      <c r="P37" s="7"/>
      <c r="Q37" s="7"/>
      <c r="R37" s="7"/>
      <c r="S37" s="7"/>
      <c r="T37" s="7"/>
      <c r="U37" s="7"/>
      <c r="V37" s="7"/>
      <c r="W37" s="7"/>
      <c r="X37" s="7"/>
      <c r="Y37" s="7"/>
      <c r="Z37" s="7"/>
      <c r="AA37" s="7"/>
      <c r="AB37" s="3"/>
      <c r="AC37" s="3"/>
      <c r="AD37" s="3"/>
      <c r="AE37" s="3"/>
      <c r="AF37" s="3"/>
      <c r="AG37" s="5"/>
      <c r="AH37" s="3"/>
      <c r="AS37" s="5"/>
      <c r="AT37" s="3"/>
      <c r="AV37" s="5"/>
      <c r="AW37" s="5"/>
      <c r="AX37" s="5"/>
      <c r="AY37" s="5"/>
      <c r="AZ37" s="5"/>
      <c r="BA37" s="5"/>
      <c r="BB37" s="5"/>
      <c r="BC37" s="5"/>
      <c r="BD37" s="5"/>
      <c r="BE37" s="5"/>
      <c r="BF37" s="5"/>
      <c r="BG37" s="5"/>
      <c r="BH37" s="5"/>
      <c r="BI37" s="5"/>
      <c r="BJ37" s="5"/>
      <c r="BK37" s="5"/>
      <c r="BL37" s="5"/>
    </row>
    <row r="38" spans="1:64" ht="15.75" customHeight="1">
      <c r="B38" s="10"/>
      <c r="D38" s="3"/>
      <c r="E38" s="3"/>
      <c r="F38" s="3"/>
      <c r="G38" s="5"/>
      <c r="H38" s="5"/>
      <c r="I38" s="11"/>
      <c r="J38" s="7"/>
      <c r="K38" s="7"/>
      <c r="L38" s="7"/>
      <c r="M38" s="7"/>
      <c r="N38" s="7"/>
      <c r="O38" s="7"/>
      <c r="P38" s="7"/>
      <c r="Q38" s="7"/>
      <c r="R38" s="7"/>
      <c r="S38" s="7"/>
      <c r="T38" s="7"/>
      <c r="U38" s="7"/>
      <c r="V38" s="7"/>
      <c r="W38" s="7"/>
      <c r="X38" s="7"/>
      <c r="Y38" s="7"/>
      <c r="Z38" s="7"/>
      <c r="AA38" s="7"/>
      <c r="AB38" s="3"/>
      <c r="AC38" s="3"/>
      <c r="AD38" s="3"/>
      <c r="AE38" s="3"/>
      <c r="AF38" s="3"/>
      <c r="AG38" s="5"/>
      <c r="AH38" s="3"/>
      <c r="AS38" s="5"/>
      <c r="AT38" s="3"/>
      <c r="AV38" s="5"/>
      <c r="AW38" s="5"/>
      <c r="AX38" s="5"/>
      <c r="AY38" s="5"/>
      <c r="AZ38" s="5"/>
      <c r="BA38" s="5"/>
      <c r="BB38" s="5"/>
      <c r="BC38" s="5"/>
      <c r="BD38" s="5"/>
      <c r="BE38" s="5"/>
      <c r="BF38" s="5"/>
      <c r="BG38" s="5"/>
      <c r="BH38" s="5"/>
      <c r="BI38" s="5"/>
      <c r="BJ38" s="5"/>
      <c r="BK38" s="5"/>
      <c r="BL38" s="5"/>
    </row>
    <row r="39" spans="1:64" ht="15.75" customHeight="1">
      <c r="B39" s="10"/>
      <c r="D39" s="3"/>
      <c r="E39" s="3"/>
      <c r="F39" s="3"/>
      <c r="G39" s="5"/>
      <c r="H39" s="5"/>
      <c r="I39" s="11"/>
      <c r="J39" s="7"/>
      <c r="K39" s="7"/>
      <c r="L39" s="7"/>
      <c r="M39" s="7"/>
      <c r="N39" s="7"/>
      <c r="O39" s="7"/>
      <c r="P39" s="7"/>
      <c r="Q39" s="7"/>
      <c r="R39" s="7"/>
      <c r="S39" s="7"/>
      <c r="T39" s="7"/>
      <c r="U39" s="7"/>
      <c r="V39" s="7"/>
      <c r="W39" s="7"/>
      <c r="X39" s="7"/>
      <c r="Y39" s="7"/>
      <c r="Z39" s="7"/>
      <c r="AA39" s="7"/>
      <c r="AB39" s="3"/>
      <c r="AC39" s="3"/>
      <c r="AD39" s="3"/>
      <c r="AE39" s="3"/>
      <c r="AF39" s="3"/>
      <c r="AG39" s="5"/>
      <c r="AH39" s="3"/>
      <c r="AS39" s="5"/>
      <c r="AT39" s="3"/>
      <c r="AV39" s="5"/>
      <c r="AW39" s="5"/>
      <c r="AX39" s="5"/>
      <c r="AY39" s="5"/>
      <c r="AZ39" s="5"/>
      <c r="BA39" s="5"/>
      <c r="BB39" s="5"/>
      <c r="BC39" s="5"/>
      <c r="BD39" s="5"/>
      <c r="BE39" s="5"/>
      <c r="BF39" s="5"/>
      <c r="BG39" s="5"/>
      <c r="BH39" s="5"/>
      <c r="BI39" s="5"/>
      <c r="BJ39" s="5"/>
      <c r="BK39" s="5"/>
      <c r="BL39" s="5"/>
    </row>
    <row r="40" spans="1:64" ht="15.75" customHeight="1">
      <c r="B40" s="10"/>
      <c r="D40" s="3"/>
      <c r="E40" s="3"/>
      <c r="F40" s="3"/>
      <c r="G40" s="5"/>
      <c r="H40" s="5"/>
      <c r="I40" s="11"/>
      <c r="J40" s="7"/>
      <c r="K40" s="7"/>
      <c r="L40" s="7"/>
      <c r="M40" s="7"/>
      <c r="N40" s="7"/>
      <c r="O40" s="7"/>
      <c r="P40" s="7"/>
      <c r="Q40" s="7"/>
      <c r="R40" s="7"/>
      <c r="S40" s="7"/>
      <c r="T40" s="7"/>
      <c r="U40" s="7"/>
      <c r="V40" s="7"/>
      <c r="W40" s="7"/>
      <c r="X40" s="7"/>
      <c r="Y40" s="7"/>
      <c r="Z40" s="7"/>
      <c r="AA40" s="7"/>
      <c r="AB40" s="3"/>
      <c r="AC40" s="3"/>
      <c r="AD40" s="3"/>
      <c r="AE40" s="3"/>
      <c r="AF40" s="3"/>
      <c r="AG40" s="5"/>
      <c r="AH40" s="3"/>
      <c r="AS40" s="5"/>
      <c r="AT40" s="3"/>
      <c r="AV40" s="5"/>
      <c r="AW40" s="5"/>
      <c r="AX40" s="5"/>
      <c r="AY40" s="5"/>
      <c r="AZ40" s="5"/>
      <c r="BA40" s="5"/>
      <c r="BB40" s="5"/>
      <c r="BC40" s="5"/>
      <c r="BD40" s="5"/>
      <c r="BE40" s="5"/>
      <c r="BF40" s="5"/>
      <c r="BG40" s="5"/>
      <c r="BH40" s="5"/>
      <c r="BI40" s="5"/>
      <c r="BJ40" s="5"/>
      <c r="BK40" s="5"/>
      <c r="BL40" s="5"/>
    </row>
    <row r="41" spans="1:64" ht="15.75" customHeight="1">
      <c r="B41" s="10"/>
      <c r="D41" s="3"/>
      <c r="E41" s="3"/>
      <c r="F41" s="3"/>
      <c r="G41" s="5"/>
      <c r="H41" s="5"/>
      <c r="I41" s="11"/>
      <c r="J41" s="7"/>
      <c r="K41" s="7"/>
      <c r="L41" s="7"/>
      <c r="M41" s="7"/>
      <c r="N41" s="7"/>
      <c r="O41" s="7"/>
      <c r="P41" s="7"/>
      <c r="Q41" s="7"/>
      <c r="R41" s="7"/>
      <c r="S41" s="7"/>
      <c r="T41" s="7"/>
      <c r="U41" s="7"/>
      <c r="V41" s="7"/>
      <c r="W41" s="7"/>
      <c r="X41" s="7"/>
      <c r="Y41" s="7"/>
      <c r="Z41" s="7"/>
      <c r="AA41" s="7"/>
      <c r="AB41" s="3"/>
      <c r="AC41" s="3"/>
      <c r="AD41" s="3"/>
      <c r="AE41" s="3"/>
      <c r="AF41" s="3"/>
      <c r="AG41" s="5"/>
      <c r="AH41" s="3"/>
      <c r="AS41" s="5"/>
      <c r="AT41" s="3"/>
      <c r="AV41" s="5"/>
      <c r="AW41" s="5"/>
      <c r="AX41" s="5"/>
      <c r="AY41" s="5"/>
      <c r="AZ41" s="5"/>
      <c r="BA41" s="5"/>
      <c r="BB41" s="5"/>
      <c r="BC41" s="5"/>
      <c r="BD41" s="5"/>
      <c r="BE41" s="5"/>
      <c r="BF41" s="5"/>
      <c r="BG41" s="5"/>
      <c r="BH41" s="5"/>
      <c r="BI41" s="5"/>
      <c r="BJ41" s="5"/>
      <c r="BK41" s="5"/>
      <c r="BL41" s="5"/>
    </row>
    <row r="42" spans="1:64" ht="15.75" customHeight="1">
      <c r="B42" s="10"/>
      <c r="D42" s="3"/>
      <c r="E42" s="3"/>
      <c r="F42" s="3"/>
      <c r="G42" s="5"/>
      <c r="H42" s="5"/>
      <c r="I42" s="11"/>
      <c r="J42" s="7"/>
      <c r="K42" s="7"/>
      <c r="L42" s="7"/>
      <c r="M42" s="7"/>
      <c r="N42" s="7"/>
      <c r="O42" s="7"/>
      <c r="P42" s="7"/>
      <c r="Q42" s="7"/>
      <c r="R42" s="7"/>
      <c r="S42" s="7"/>
      <c r="T42" s="7"/>
      <c r="U42" s="7"/>
      <c r="V42" s="7"/>
      <c r="W42" s="7"/>
      <c r="X42" s="7"/>
      <c r="Y42" s="7"/>
      <c r="Z42" s="7"/>
      <c r="AA42" s="7"/>
      <c r="AB42" s="3"/>
      <c r="AC42" s="3"/>
      <c r="AD42" s="3"/>
      <c r="AE42" s="3"/>
      <c r="AF42" s="3"/>
      <c r="AG42" s="5"/>
      <c r="AH42" s="3"/>
      <c r="AS42" s="5"/>
      <c r="AT42" s="3"/>
      <c r="AV42" s="5"/>
      <c r="AW42" s="5"/>
      <c r="AX42" s="5"/>
      <c r="AY42" s="5"/>
      <c r="AZ42" s="5"/>
      <c r="BA42" s="5"/>
      <c r="BB42" s="5"/>
      <c r="BC42" s="5"/>
      <c r="BD42" s="5"/>
      <c r="BE42" s="5"/>
      <c r="BF42" s="5"/>
      <c r="BG42" s="5"/>
      <c r="BH42" s="5"/>
      <c r="BI42" s="5"/>
      <c r="BJ42" s="5"/>
      <c r="BK42" s="5"/>
      <c r="BL42" s="5"/>
    </row>
    <row r="43" spans="1:64" ht="15.75" customHeight="1">
      <c r="B43" s="10"/>
      <c r="D43" s="3"/>
      <c r="E43" s="3"/>
      <c r="F43" s="3"/>
      <c r="G43" s="5"/>
      <c r="H43" s="5"/>
      <c r="I43" s="11"/>
      <c r="J43" s="7"/>
      <c r="K43" s="7"/>
      <c r="L43" s="7"/>
      <c r="M43" s="7"/>
      <c r="N43" s="7"/>
      <c r="O43" s="7"/>
      <c r="P43" s="7"/>
      <c r="Q43" s="7"/>
      <c r="R43" s="7"/>
      <c r="S43" s="7"/>
      <c r="T43" s="7"/>
      <c r="U43" s="7"/>
      <c r="V43" s="7"/>
      <c r="W43" s="7"/>
      <c r="X43" s="7"/>
      <c r="Y43" s="7"/>
      <c r="Z43" s="7"/>
      <c r="AA43" s="7"/>
      <c r="AB43" s="3"/>
      <c r="AC43" s="3"/>
      <c r="AD43" s="3"/>
      <c r="AE43" s="3"/>
      <c r="AF43" s="3"/>
      <c r="AG43" s="5"/>
      <c r="AH43" s="3"/>
      <c r="AS43" s="5"/>
      <c r="AT43" s="3"/>
      <c r="AV43" s="5"/>
      <c r="AW43" s="5"/>
      <c r="AX43" s="5"/>
      <c r="AY43" s="5"/>
      <c r="AZ43" s="5"/>
      <c r="BA43" s="5"/>
      <c r="BB43" s="5"/>
      <c r="BC43" s="5"/>
      <c r="BD43" s="5"/>
      <c r="BE43" s="5"/>
      <c r="BF43" s="5"/>
      <c r="BG43" s="5"/>
      <c r="BH43" s="5"/>
      <c r="BI43" s="5"/>
      <c r="BJ43" s="5"/>
      <c r="BK43" s="5"/>
      <c r="BL43" s="5"/>
    </row>
    <row r="44" spans="1:64" ht="15.75" customHeight="1">
      <c r="B44" s="10"/>
      <c r="D44" s="3"/>
      <c r="E44" s="3"/>
      <c r="F44" s="3"/>
      <c r="G44" s="5"/>
      <c r="H44" s="5"/>
      <c r="I44" s="11"/>
      <c r="J44" s="7"/>
      <c r="K44" s="7"/>
      <c r="L44" s="7"/>
      <c r="M44" s="7"/>
      <c r="N44" s="7"/>
      <c r="O44" s="7"/>
      <c r="P44" s="7"/>
      <c r="Q44" s="7"/>
      <c r="R44" s="7"/>
      <c r="S44" s="7"/>
      <c r="T44" s="7"/>
      <c r="U44" s="7"/>
      <c r="V44" s="7"/>
      <c r="W44" s="7"/>
      <c r="X44" s="7"/>
      <c r="Y44" s="7"/>
      <c r="Z44" s="7"/>
      <c r="AA44" s="7"/>
      <c r="AB44" s="3"/>
      <c r="AC44" s="3"/>
      <c r="AD44" s="3"/>
      <c r="AE44" s="3"/>
      <c r="AF44" s="3"/>
      <c r="AG44" s="5"/>
      <c r="AH44" s="3"/>
      <c r="AS44" s="5"/>
      <c r="AT44" s="3"/>
      <c r="AV44" s="5"/>
      <c r="AW44" s="5"/>
      <c r="AX44" s="5"/>
      <c r="AY44" s="5"/>
      <c r="AZ44" s="5"/>
      <c r="BA44" s="5"/>
      <c r="BB44" s="5"/>
      <c r="BC44" s="5"/>
      <c r="BD44" s="5"/>
      <c r="BE44" s="5"/>
      <c r="BF44" s="5"/>
      <c r="BG44" s="5"/>
      <c r="BH44" s="5"/>
      <c r="BI44" s="5"/>
      <c r="BJ44" s="5"/>
      <c r="BK44" s="5"/>
      <c r="BL44" s="5"/>
    </row>
    <row r="45" spans="1:64" ht="15.75" customHeight="1">
      <c r="B45" s="10"/>
      <c r="D45" s="3"/>
      <c r="E45" s="3"/>
      <c r="F45" s="3"/>
      <c r="G45" s="5"/>
      <c r="H45" s="5"/>
      <c r="I45" s="11"/>
      <c r="J45" s="7"/>
      <c r="K45" s="7"/>
      <c r="L45" s="7"/>
      <c r="M45" s="7"/>
      <c r="N45" s="7"/>
      <c r="O45" s="7"/>
      <c r="P45" s="7"/>
      <c r="Q45" s="7"/>
      <c r="R45" s="7"/>
      <c r="S45" s="7"/>
      <c r="T45" s="7"/>
      <c r="U45" s="7"/>
      <c r="V45" s="7"/>
      <c r="W45" s="7"/>
      <c r="X45" s="7"/>
      <c r="Y45" s="7"/>
      <c r="Z45" s="7"/>
      <c r="AA45" s="7"/>
      <c r="AB45" s="3"/>
      <c r="AC45" s="3"/>
      <c r="AD45" s="3"/>
      <c r="AE45" s="3"/>
      <c r="AF45" s="3"/>
      <c r="AG45" s="5"/>
      <c r="AH45" s="3"/>
      <c r="AS45" s="5"/>
      <c r="AT45" s="3"/>
      <c r="AV45" s="5"/>
      <c r="AW45" s="5"/>
      <c r="AX45" s="5"/>
      <c r="AY45" s="5"/>
      <c r="AZ45" s="5"/>
      <c r="BA45" s="5"/>
      <c r="BB45" s="5"/>
      <c r="BC45" s="5"/>
      <c r="BD45" s="5"/>
      <c r="BE45" s="5"/>
      <c r="BF45" s="5"/>
      <c r="BG45" s="5"/>
      <c r="BH45" s="5"/>
      <c r="BI45" s="5"/>
      <c r="BJ45" s="5"/>
      <c r="BK45" s="5"/>
      <c r="BL45" s="5"/>
    </row>
    <row r="46" spans="1:64" ht="15.75" customHeight="1">
      <c r="B46" s="10"/>
      <c r="D46" s="3"/>
      <c r="E46" s="3"/>
      <c r="F46" s="3"/>
      <c r="G46" s="5"/>
      <c r="H46" s="5"/>
      <c r="I46" s="11"/>
      <c r="J46" s="7"/>
      <c r="K46" s="7"/>
      <c r="L46" s="7"/>
      <c r="M46" s="7"/>
      <c r="N46" s="7"/>
      <c r="O46" s="7"/>
      <c r="P46" s="7"/>
      <c r="Q46" s="7"/>
      <c r="R46" s="7"/>
      <c r="S46" s="7"/>
      <c r="T46" s="7"/>
      <c r="U46" s="7"/>
      <c r="V46" s="7"/>
      <c r="W46" s="7"/>
      <c r="X46" s="7"/>
      <c r="Y46" s="7"/>
      <c r="Z46" s="7"/>
      <c r="AA46" s="7"/>
      <c r="AB46" s="3"/>
      <c r="AC46" s="3"/>
      <c r="AD46" s="3"/>
      <c r="AE46" s="3"/>
      <c r="AF46" s="3"/>
      <c r="AG46" s="5"/>
      <c r="AH46" s="3"/>
      <c r="AS46" s="5"/>
      <c r="AT46" s="3"/>
      <c r="AV46" s="5"/>
      <c r="AW46" s="5"/>
      <c r="AX46" s="5"/>
      <c r="AY46" s="5"/>
      <c r="AZ46" s="5"/>
      <c r="BA46" s="5"/>
      <c r="BB46" s="5"/>
      <c r="BC46" s="5"/>
      <c r="BD46" s="5"/>
      <c r="BE46" s="5"/>
      <c r="BF46" s="5"/>
      <c r="BG46" s="5"/>
      <c r="BH46" s="5"/>
      <c r="BI46" s="5"/>
      <c r="BJ46" s="5"/>
      <c r="BK46" s="5"/>
      <c r="BL46" s="5"/>
    </row>
    <row r="47" spans="1:64" ht="15.75" customHeight="1">
      <c r="B47" s="10"/>
      <c r="D47" s="3"/>
      <c r="E47" s="3"/>
      <c r="F47" s="3"/>
      <c r="G47" s="5"/>
      <c r="H47" s="5"/>
      <c r="I47" s="11"/>
      <c r="J47" s="7"/>
      <c r="K47" s="7"/>
      <c r="L47" s="7"/>
      <c r="M47" s="7"/>
      <c r="N47" s="7"/>
      <c r="O47" s="7"/>
      <c r="P47" s="7"/>
      <c r="Q47" s="7"/>
      <c r="R47" s="7"/>
      <c r="S47" s="7"/>
      <c r="T47" s="7"/>
      <c r="U47" s="7"/>
      <c r="V47" s="7"/>
      <c r="W47" s="7"/>
      <c r="X47" s="7"/>
      <c r="Y47" s="7"/>
      <c r="Z47" s="7"/>
      <c r="AA47" s="7"/>
      <c r="AB47" s="3"/>
      <c r="AC47" s="3"/>
      <c r="AD47" s="3"/>
      <c r="AE47" s="3"/>
      <c r="AF47" s="3"/>
      <c r="AG47" s="5"/>
      <c r="AH47" s="3"/>
      <c r="AS47" s="5"/>
      <c r="AT47" s="3"/>
      <c r="AV47" s="5"/>
      <c r="AW47" s="5"/>
      <c r="AX47" s="5"/>
      <c r="AY47" s="5"/>
      <c r="AZ47" s="5"/>
      <c r="BA47" s="5"/>
      <c r="BB47" s="5"/>
      <c r="BC47" s="5"/>
      <c r="BD47" s="5"/>
      <c r="BE47" s="5"/>
      <c r="BF47" s="5"/>
      <c r="BG47" s="5"/>
      <c r="BH47" s="5"/>
      <c r="BI47" s="5"/>
      <c r="BJ47" s="5"/>
      <c r="BK47" s="5"/>
      <c r="BL47" s="5"/>
    </row>
    <row r="48" spans="1:64" ht="15.75" customHeight="1">
      <c r="B48" s="10"/>
      <c r="D48" s="3"/>
      <c r="E48" s="3"/>
      <c r="F48" s="3"/>
      <c r="G48" s="5"/>
      <c r="H48" s="5"/>
      <c r="I48" s="11"/>
      <c r="J48" s="7"/>
      <c r="K48" s="7"/>
      <c r="L48" s="7"/>
      <c r="M48" s="7"/>
      <c r="N48" s="7"/>
      <c r="O48" s="7"/>
      <c r="P48" s="7"/>
      <c r="Q48" s="7"/>
      <c r="R48" s="7"/>
      <c r="S48" s="7"/>
      <c r="T48" s="7"/>
      <c r="U48" s="7"/>
      <c r="V48" s="7"/>
      <c r="W48" s="7"/>
      <c r="X48" s="7"/>
      <c r="Y48" s="7"/>
      <c r="Z48" s="7"/>
      <c r="AA48" s="7"/>
      <c r="AB48" s="3"/>
      <c r="AC48" s="3"/>
      <c r="AD48" s="3"/>
      <c r="AE48" s="3"/>
      <c r="AF48" s="3"/>
      <c r="AG48" s="5"/>
      <c r="AH48" s="3"/>
      <c r="AS48" s="5"/>
      <c r="AT48" s="3"/>
      <c r="AV48" s="5"/>
      <c r="AW48" s="5"/>
      <c r="AX48" s="5"/>
      <c r="AY48" s="5"/>
      <c r="AZ48" s="5"/>
      <c r="BA48" s="5"/>
      <c r="BB48" s="5"/>
      <c r="BC48" s="5"/>
      <c r="BD48" s="5"/>
      <c r="BE48" s="5"/>
      <c r="BF48" s="5"/>
      <c r="BG48" s="5"/>
      <c r="BH48" s="5"/>
      <c r="BI48" s="5"/>
      <c r="BJ48" s="5"/>
      <c r="BK48" s="5"/>
      <c r="BL48" s="5"/>
    </row>
    <row r="49" spans="2:64" ht="15.75" customHeight="1">
      <c r="B49" s="10"/>
      <c r="D49" s="3"/>
      <c r="E49" s="3"/>
      <c r="F49" s="3"/>
      <c r="G49" s="5"/>
      <c r="H49" s="5"/>
      <c r="I49" s="11"/>
      <c r="J49" s="7"/>
      <c r="K49" s="7"/>
      <c r="L49" s="7"/>
      <c r="M49" s="7"/>
      <c r="N49" s="7"/>
      <c r="O49" s="7"/>
      <c r="P49" s="7"/>
      <c r="Q49" s="7"/>
      <c r="R49" s="7"/>
      <c r="S49" s="7"/>
      <c r="T49" s="7"/>
      <c r="U49" s="7"/>
      <c r="V49" s="7"/>
      <c r="W49" s="7"/>
      <c r="X49" s="7"/>
      <c r="Y49" s="7"/>
      <c r="Z49" s="7"/>
      <c r="AA49" s="7"/>
      <c r="AB49" s="3"/>
      <c r="AC49" s="3"/>
      <c r="AD49" s="3"/>
      <c r="AE49" s="3"/>
      <c r="AF49" s="3"/>
      <c r="AG49" s="5"/>
      <c r="AH49" s="3"/>
      <c r="AS49" s="5"/>
      <c r="AT49" s="3"/>
      <c r="AV49" s="5"/>
      <c r="AW49" s="5"/>
      <c r="AX49" s="5"/>
      <c r="AY49" s="5"/>
      <c r="AZ49" s="5"/>
      <c r="BA49" s="5"/>
      <c r="BB49" s="5"/>
      <c r="BC49" s="5"/>
      <c r="BD49" s="5"/>
      <c r="BE49" s="5"/>
      <c r="BF49" s="5"/>
      <c r="BG49" s="5"/>
      <c r="BH49" s="5"/>
      <c r="BI49" s="5"/>
      <c r="BJ49" s="5"/>
      <c r="BK49" s="5"/>
      <c r="BL49" s="5"/>
    </row>
    <row r="50" spans="2:64" ht="15.75" customHeight="1">
      <c r="B50" s="10"/>
      <c r="D50" s="3"/>
      <c r="E50" s="3"/>
      <c r="F50" s="3"/>
      <c r="G50" s="5"/>
      <c r="H50" s="5"/>
      <c r="I50" s="11"/>
      <c r="J50" s="7"/>
      <c r="K50" s="7"/>
      <c r="L50" s="7"/>
      <c r="M50" s="7"/>
      <c r="N50" s="7"/>
      <c r="O50" s="7"/>
      <c r="P50" s="7"/>
      <c r="Q50" s="7"/>
      <c r="R50" s="7"/>
      <c r="S50" s="7"/>
      <c r="T50" s="7"/>
      <c r="U50" s="7"/>
      <c r="V50" s="7"/>
      <c r="W50" s="7"/>
      <c r="X50" s="7"/>
      <c r="Y50" s="7"/>
      <c r="Z50" s="7"/>
      <c r="AA50" s="7"/>
      <c r="AB50" s="3"/>
      <c r="AC50" s="3"/>
      <c r="AD50" s="3"/>
      <c r="AE50" s="3"/>
      <c r="AF50" s="3"/>
      <c r="AG50" s="5"/>
      <c r="AH50" s="3"/>
      <c r="AS50" s="5"/>
      <c r="AT50" s="3"/>
      <c r="AV50" s="5"/>
      <c r="AW50" s="5"/>
      <c r="AX50" s="5"/>
      <c r="AY50" s="5"/>
      <c r="AZ50" s="5"/>
      <c r="BA50" s="5"/>
      <c r="BB50" s="5"/>
      <c r="BC50" s="5"/>
      <c r="BD50" s="5"/>
      <c r="BE50" s="5"/>
      <c r="BF50" s="5"/>
      <c r="BG50" s="5"/>
      <c r="BH50" s="5"/>
      <c r="BI50" s="5"/>
      <c r="BJ50" s="5"/>
      <c r="BK50" s="5"/>
      <c r="BL50" s="5"/>
    </row>
    <row r="51" spans="2:64" ht="15.75" customHeight="1">
      <c r="B51" s="10"/>
      <c r="D51" s="3"/>
      <c r="E51" s="3"/>
      <c r="F51" s="3"/>
      <c r="G51" s="5"/>
      <c r="H51" s="5"/>
      <c r="I51" s="11"/>
      <c r="J51" s="7"/>
      <c r="K51" s="7"/>
      <c r="L51" s="7"/>
      <c r="M51" s="7"/>
      <c r="N51" s="7"/>
      <c r="O51" s="7"/>
      <c r="P51" s="7"/>
      <c r="Q51" s="7"/>
      <c r="R51" s="7"/>
      <c r="S51" s="7"/>
      <c r="T51" s="7"/>
      <c r="U51" s="7"/>
      <c r="V51" s="7"/>
      <c r="W51" s="7"/>
      <c r="X51" s="7"/>
      <c r="Y51" s="7"/>
      <c r="Z51" s="7"/>
      <c r="AA51" s="7"/>
      <c r="AB51" s="3"/>
      <c r="AC51" s="3"/>
      <c r="AD51" s="3"/>
      <c r="AE51" s="3"/>
      <c r="AF51" s="3"/>
      <c r="AG51" s="5"/>
      <c r="AH51" s="3"/>
      <c r="AS51" s="5"/>
      <c r="AT51" s="3"/>
      <c r="AV51" s="5"/>
      <c r="AW51" s="5"/>
      <c r="AX51" s="5"/>
      <c r="AY51" s="5"/>
      <c r="AZ51" s="5"/>
      <c r="BA51" s="5"/>
      <c r="BB51" s="5"/>
      <c r="BC51" s="5"/>
      <c r="BD51" s="5"/>
      <c r="BE51" s="5"/>
      <c r="BF51" s="5"/>
      <c r="BG51" s="5"/>
      <c r="BH51" s="5"/>
      <c r="BI51" s="5"/>
      <c r="BJ51" s="5"/>
      <c r="BK51" s="5"/>
      <c r="BL51" s="5"/>
    </row>
    <row r="52" spans="2:64" ht="15.75" customHeight="1">
      <c r="B52" s="10"/>
      <c r="D52" s="3"/>
      <c r="E52" s="3"/>
      <c r="F52" s="3"/>
      <c r="G52" s="5"/>
      <c r="H52" s="5"/>
      <c r="I52" s="11"/>
      <c r="J52" s="7"/>
      <c r="K52" s="7"/>
      <c r="L52" s="7"/>
      <c r="M52" s="7"/>
      <c r="N52" s="7"/>
      <c r="O52" s="7"/>
      <c r="P52" s="7"/>
      <c r="Q52" s="7"/>
      <c r="R52" s="7"/>
      <c r="S52" s="7"/>
      <c r="T52" s="7"/>
      <c r="U52" s="7"/>
      <c r="V52" s="7"/>
      <c r="W52" s="7"/>
      <c r="X52" s="7"/>
      <c r="Y52" s="7"/>
      <c r="Z52" s="7"/>
      <c r="AA52" s="7"/>
      <c r="AB52" s="3"/>
      <c r="AC52" s="3"/>
      <c r="AD52" s="3"/>
      <c r="AE52" s="3"/>
      <c r="AF52" s="3"/>
      <c r="AG52" s="5"/>
      <c r="AH52" s="3"/>
      <c r="AS52" s="5"/>
      <c r="AT52" s="3"/>
      <c r="AV52" s="5"/>
      <c r="AW52" s="5"/>
      <c r="AX52" s="5"/>
      <c r="AY52" s="5"/>
      <c r="AZ52" s="5"/>
      <c r="BA52" s="5"/>
      <c r="BB52" s="5"/>
      <c r="BC52" s="5"/>
      <c r="BD52" s="5"/>
      <c r="BE52" s="5"/>
      <c r="BF52" s="5"/>
      <c r="BG52" s="5"/>
      <c r="BH52" s="5"/>
      <c r="BI52" s="5"/>
      <c r="BJ52" s="5"/>
      <c r="BK52" s="5"/>
      <c r="BL52" s="5"/>
    </row>
    <row r="53" spans="2:64" ht="15.75" customHeight="1">
      <c r="B53" s="10"/>
      <c r="D53" s="3"/>
      <c r="E53" s="3"/>
      <c r="F53" s="3"/>
      <c r="G53" s="5"/>
      <c r="H53" s="5"/>
      <c r="I53" s="11"/>
      <c r="J53" s="7"/>
      <c r="K53" s="7"/>
      <c r="L53" s="7"/>
      <c r="M53" s="7"/>
      <c r="N53" s="7"/>
      <c r="O53" s="7"/>
      <c r="P53" s="7"/>
      <c r="Q53" s="7"/>
      <c r="R53" s="7"/>
      <c r="S53" s="7"/>
      <c r="T53" s="7"/>
      <c r="U53" s="7"/>
      <c r="V53" s="7"/>
      <c r="W53" s="7"/>
      <c r="X53" s="7"/>
      <c r="Y53" s="7"/>
      <c r="Z53" s="7"/>
      <c r="AA53" s="7"/>
      <c r="AB53" s="3"/>
      <c r="AC53" s="3"/>
      <c r="AD53" s="3"/>
      <c r="AE53" s="3"/>
      <c r="AF53" s="3"/>
      <c r="AG53" s="5"/>
      <c r="AH53" s="3"/>
      <c r="AS53" s="5"/>
      <c r="AT53" s="3"/>
      <c r="AV53" s="5"/>
      <c r="AW53" s="5"/>
      <c r="AX53" s="5"/>
      <c r="AY53" s="5"/>
      <c r="AZ53" s="5"/>
      <c r="BA53" s="5"/>
      <c r="BB53" s="5"/>
      <c r="BC53" s="5"/>
      <c r="BD53" s="5"/>
      <c r="BE53" s="5"/>
      <c r="BF53" s="5"/>
      <c r="BG53" s="5"/>
      <c r="BH53" s="5"/>
      <c r="BI53" s="5"/>
      <c r="BJ53" s="5"/>
      <c r="BK53" s="5"/>
      <c r="BL53" s="5"/>
    </row>
    <row r="54" spans="2:64" ht="15.75" customHeight="1">
      <c r="B54" s="10"/>
      <c r="D54" s="3"/>
      <c r="E54" s="3"/>
      <c r="F54" s="3"/>
      <c r="G54" s="5"/>
      <c r="H54" s="5"/>
      <c r="I54" s="11"/>
      <c r="J54" s="7"/>
      <c r="K54" s="7"/>
      <c r="L54" s="7"/>
      <c r="M54" s="7"/>
      <c r="N54" s="7"/>
      <c r="O54" s="7"/>
      <c r="P54" s="7"/>
      <c r="Q54" s="7"/>
      <c r="R54" s="7"/>
      <c r="S54" s="7"/>
      <c r="T54" s="7"/>
      <c r="U54" s="7"/>
      <c r="V54" s="7"/>
      <c r="W54" s="7"/>
      <c r="X54" s="7"/>
      <c r="Y54" s="7"/>
      <c r="Z54" s="7"/>
      <c r="AA54" s="7"/>
      <c r="AB54" s="3"/>
      <c r="AC54" s="3"/>
      <c r="AD54" s="3"/>
      <c r="AE54" s="3"/>
      <c r="AF54" s="3"/>
      <c r="AG54" s="5"/>
      <c r="AH54" s="3"/>
      <c r="AS54" s="5"/>
      <c r="AT54" s="3"/>
      <c r="AV54" s="5"/>
      <c r="AW54" s="5"/>
      <c r="AX54" s="5"/>
      <c r="AY54" s="5"/>
      <c r="AZ54" s="5"/>
      <c r="BA54" s="5"/>
      <c r="BB54" s="5"/>
      <c r="BC54" s="5"/>
      <c r="BD54" s="5"/>
      <c r="BE54" s="5"/>
      <c r="BF54" s="5"/>
      <c r="BG54" s="5"/>
      <c r="BH54" s="5"/>
      <c r="BI54" s="5"/>
      <c r="BJ54" s="5"/>
      <c r="BK54" s="5"/>
      <c r="BL54" s="5"/>
    </row>
    <row r="55" spans="2:64" ht="15.75" customHeight="1">
      <c r="B55" s="10"/>
      <c r="D55" s="3"/>
      <c r="E55" s="3"/>
      <c r="F55" s="3"/>
      <c r="G55" s="5"/>
      <c r="H55" s="5"/>
      <c r="I55" s="11"/>
      <c r="J55" s="7"/>
      <c r="K55" s="7"/>
      <c r="L55" s="7"/>
      <c r="M55" s="7"/>
      <c r="N55" s="7"/>
      <c r="O55" s="7"/>
      <c r="P55" s="7"/>
      <c r="Q55" s="7"/>
      <c r="R55" s="7"/>
      <c r="S55" s="7"/>
      <c r="T55" s="7"/>
      <c r="U55" s="7"/>
      <c r="V55" s="7"/>
      <c r="W55" s="7"/>
      <c r="X55" s="7"/>
      <c r="Y55" s="7"/>
      <c r="Z55" s="7"/>
      <c r="AA55" s="7"/>
      <c r="AB55" s="3"/>
      <c r="AC55" s="3"/>
      <c r="AD55" s="3"/>
      <c r="AE55" s="3"/>
      <c r="AF55" s="3"/>
      <c r="AG55" s="5"/>
      <c r="AH55" s="3"/>
      <c r="AS55" s="5"/>
      <c r="AT55" s="3"/>
      <c r="AV55" s="5"/>
      <c r="AW55" s="5"/>
      <c r="AX55" s="5"/>
      <c r="AY55" s="5"/>
      <c r="AZ55" s="5"/>
      <c r="BA55" s="5"/>
      <c r="BB55" s="5"/>
      <c r="BC55" s="5"/>
      <c r="BD55" s="5"/>
      <c r="BE55" s="5"/>
      <c r="BF55" s="5"/>
      <c r="BG55" s="5"/>
      <c r="BH55" s="5"/>
      <c r="BI55" s="5"/>
      <c r="BJ55" s="5"/>
      <c r="BK55" s="5"/>
      <c r="BL55" s="5"/>
    </row>
    <row r="56" spans="2:64" ht="15.75" customHeight="1">
      <c r="B56" s="10"/>
      <c r="D56" s="3"/>
      <c r="E56" s="3"/>
      <c r="F56" s="3"/>
      <c r="G56" s="5"/>
      <c r="H56" s="5"/>
      <c r="I56" s="11"/>
      <c r="J56" s="7"/>
      <c r="K56" s="7"/>
      <c r="L56" s="7"/>
      <c r="M56" s="7"/>
      <c r="N56" s="7"/>
      <c r="O56" s="7"/>
      <c r="P56" s="7"/>
      <c r="Q56" s="7"/>
      <c r="R56" s="7"/>
      <c r="S56" s="7"/>
      <c r="T56" s="7"/>
      <c r="U56" s="7"/>
      <c r="V56" s="7"/>
      <c r="W56" s="7"/>
      <c r="X56" s="7"/>
      <c r="Y56" s="7"/>
      <c r="Z56" s="7"/>
      <c r="AA56" s="7"/>
      <c r="AB56" s="3"/>
      <c r="AC56" s="3"/>
      <c r="AD56" s="3"/>
      <c r="AE56" s="3"/>
      <c r="AF56" s="3"/>
      <c r="AG56" s="5"/>
      <c r="AH56" s="3"/>
      <c r="AS56" s="5"/>
      <c r="AT56" s="3"/>
      <c r="AV56" s="5"/>
      <c r="AW56" s="5"/>
      <c r="AX56" s="5"/>
      <c r="AY56" s="5"/>
      <c r="AZ56" s="5"/>
      <c r="BA56" s="5"/>
      <c r="BB56" s="5"/>
      <c r="BC56" s="5"/>
      <c r="BD56" s="5"/>
      <c r="BE56" s="5"/>
      <c r="BF56" s="5"/>
      <c r="BG56" s="5"/>
      <c r="BH56" s="5"/>
      <c r="BI56" s="5"/>
      <c r="BJ56" s="5"/>
      <c r="BK56" s="5"/>
      <c r="BL56" s="5"/>
    </row>
    <row r="57" spans="2:64" ht="13">
      <c r="B57" s="10"/>
      <c r="D57" s="3"/>
      <c r="E57" s="3"/>
      <c r="F57" s="3"/>
      <c r="G57" s="5"/>
      <c r="H57" s="5"/>
      <c r="I57" s="11"/>
      <c r="J57" s="7"/>
      <c r="K57" s="7"/>
      <c r="L57" s="7"/>
      <c r="M57" s="7"/>
      <c r="N57" s="7"/>
      <c r="O57" s="7"/>
      <c r="P57" s="7"/>
      <c r="Q57" s="7"/>
      <c r="R57" s="7"/>
      <c r="S57" s="7"/>
      <c r="T57" s="7"/>
      <c r="U57" s="7"/>
      <c r="V57" s="7"/>
      <c r="W57" s="7"/>
      <c r="X57" s="7"/>
      <c r="Y57" s="7"/>
      <c r="Z57" s="7"/>
      <c r="AA57" s="7"/>
      <c r="AB57" s="3"/>
      <c r="AC57" s="3"/>
      <c r="AD57" s="3"/>
      <c r="AE57" s="3"/>
      <c r="AF57" s="3"/>
      <c r="AG57" s="5"/>
      <c r="AH57" s="3"/>
      <c r="AS57" s="5"/>
      <c r="AT57" s="3"/>
      <c r="AV57" s="5"/>
      <c r="AW57" s="5"/>
      <c r="AX57" s="5"/>
      <c r="AY57" s="5"/>
      <c r="AZ57" s="5"/>
      <c r="BA57" s="5"/>
      <c r="BB57" s="5"/>
      <c r="BC57" s="5"/>
      <c r="BD57" s="5"/>
      <c r="BE57" s="5"/>
      <c r="BF57" s="5"/>
      <c r="BG57" s="5"/>
      <c r="BH57" s="5"/>
      <c r="BI57" s="5"/>
      <c r="BJ57" s="5"/>
      <c r="BK57" s="5"/>
      <c r="BL57" s="5"/>
    </row>
    <row r="58" spans="2:64" ht="13">
      <c r="B58" s="10"/>
      <c r="D58" s="3"/>
      <c r="E58" s="3"/>
      <c r="F58" s="3"/>
      <c r="G58" s="5"/>
      <c r="H58" s="5"/>
      <c r="I58" s="11"/>
      <c r="J58" s="7"/>
      <c r="K58" s="7"/>
      <c r="L58" s="7"/>
      <c r="M58" s="7"/>
      <c r="N58" s="7"/>
      <c r="O58" s="7"/>
      <c r="P58" s="7"/>
      <c r="Q58" s="7"/>
      <c r="R58" s="7"/>
      <c r="S58" s="7"/>
      <c r="T58" s="7"/>
      <c r="U58" s="7"/>
      <c r="V58" s="7"/>
      <c r="W58" s="7"/>
      <c r="X58" s="7"/>
      <c r="Y58" s="7"/>
      <c r="Z58" s="7"/>
      <c r="AA58" s="7"/>
      <c r="AB58" s="3"/>
      <c r="AC58" s="3"/>
      <c r="AD58" s="3"/>
      <c r="AE58" s="3"/>
      <c r="AF58" s="3"/>
      <c r="AG58" s="5"/>
      <c r="AH58" s="3"/>
      <c r="AS58" s="5"/>
      <c r="AT58" s="3"/>
      <c r="AV58" s="5"/>
      <c r="AW58" s="5"/>
      <c r="AX58" s="5"/>
      <c r="AY58" s="5"/>
      <c r="AZ58" s="5"/>
      <c r="BA58" s="5"/>
      <c r="BB58" s="5"/>
      <c r="BC58" s="5"/>
      <c r="BD58" s="5"/>
      <c r="BE58" s="5"/>
      <c r="BF58" s="5"/>
      <c r="BG58" s="5"/>
      <c r="BH58" s="5"/>
      <c r="BI58" s="5"/>
      <c r="BJ58" s="5"/>
      <c r="BK58" s="5"/>
      <c r="BL58" s="5"/>
    </row>
    <row r="59" spans="2:64" ht="13">
      <c r="B59" s="10"/>
      <c r="D59" s="3"/>
      <c r="E59" s="3"/>
      <c r="F59" s="3"/>
      <c r="G59" s="5"/>
      <c r="H59" s="5"/>
      <c r="I59" s="11"/>
      <c r="J59" s="7"/>
      <c r="K59" s="7"/>
      <c r="L59" s="7"/>
      <c r="M59" s="7"/>
      <c r="N59" s="7"/>
      <c r="O59" s="7"/>
      <c r="P59" s="7"/>
      <c r="Q59" s="7"/>
      <c r="R59" s="7"/>
      <c r="S59" s="7"/>
      <c r="T59" s="7"/>
      <c r="U59" s="7"/>
      <c r="V59" s="7"/>
      <c r="W59" s="7"/>
      <c r="X59" s="7"/>
      <c r="Y59" s="7"/>
      <c r="Z59" s="7"/>
      <c r="AA59" s="7"/>
      <c r="AB59" s="3"/>
      <c r="AC59" s="3"/>
      <c r="AD59" s="3"/>
      <c r="AE59" s="3"/>
      <c r="AF59" s="3"/>
      <c r="AG59" s="5"/>
      <c r="AH59" s="3"/>
      <c r="AS59" s="5"/>
      <c r="AT59" s="3"/>
      <c r="AV59" s="5"/>
      <c r="AW59" s="5"/>
      <c r="AX59" s="5"/>
      <c r="AY59" s="5"/>
      <c r="AZ59" s="5"/>
      <c r="BA59" s="5"/>
      <c r="BB59" s="5"/>
      <c r="BC59" s="5"/>
      <c r="BD59" s="5"/>
      <c r="BE59" s="5"/>
      <c r="BF59" s="5"/>
      <c r="BG59" s="5"/>
      <c r="BH59" s="5"/>
      <c r="BI59" s="5"/>
      <c r="BJ59" s="5"/>
      <c r="BK59" s="5"/>
      <c r="BL59" s="5"/>
    </row>
    <row r="60" spans="2:64" ht="13">
      <c r="B60" s="10"/>
      <c r="D60" s="3"/>
      <c r="E60" s="3"/>
      <c r="F60" s="3"/>
      <c r="G60" s="5"/>
      <c r="H60" s="5"/>
      <c r="I60" s="11"/>
      <c r="J60" s="7"/>
      <c r="K60" s="7"/>
      <c r="L60" s="7"/>
      <c r="M60" s="7"/>
      <c r="N60" s="7"/>
      <c r="O60" s="7"/>
      <c r="P60" s="7"/>
      <c r="Q60" s="7"/>
      <c r="R60" s="7"/>
      <c r="S60" s="7"/>
      <c r="T60" s="7"/>
      <c r="U60" s="7"/>
      <c r="V60" s="7"/>
      <c r="W60" s="7"/>
      <c r="X60" s="7"/>
      <c r="Y60" s="7"/>
      <c r="Z60" s="7"/>
      <c r="AA60" s="7"/>
      <c r="AB60" s="3"/>
      <c r="AC60" s="3"/>
      <c r="AD60" s="3"/>
      <c r="AE60" s="3"/>
      <c r="AF60" s="3"/>
      <c r="AG60" s="5"/>
      <c r="AH60" s="3"/>
      <c r="AS60" s="5"/>
      <c r="AT60" s="3"/>
      <c r="AV60" s="5"/>
      <c r="AW60" s="5"/>
      <c r="AX60" s="5"/>
      <c r="AY60" s="5"/>
      <c r="AZ60" s="5"/>
      <c r="BA60" s="5"/>
      <c r="BB60" s="5"/>
      <c r="BC60" s="5"/>
      <c r="BD60" s="5"/>
      <c r="BE60" s="5"/>
      <c r="BF60" s="5"/>
      <c r="BG60" s="5"/>
      <c r="BH60" s="5"/>
      <c r="BI60" s="5"/>
      <c r="BJ60" s="5"/>
      <c r="BK60" s="5"/>
      <c r="BL60" s="5"/>
    </row>
    <row r="61" spans="2:64" ht="13">
      <c r="B61" s="10"/>
      <c r="D61" s="3"/>
      <c r="E61" s="3"/>
      <c r="F61" s="3"/>
      <c r="G61" s="5"/>
      <c r="H61" s="5"/>
      <c r="I61" s="11"/>
      <c r="J61" s="7"/>
      <c r="K61" s="7"/>
      <c r="L61" s="7"/>
      <c r="M61" s="7"/>
      <c r="N61" s="7"/>
      <c r="O61" s="7"/>
      <c r="P61" s="7"/>
      <c r="Q61" s="7"/>
      <c r="R61" s="7"/>
      <c r="S61" s="7"/>
      <c r="T61" s="7"/>
      <c r="U61" s="7"/>
      <c r="V61" s="7"/>
      <c r="W61" s="7"/>
      <c r="X61" s="7"/>
      <c r="Y61" s="7"/>
      <c r="Z61" s="7"/>
      <c r="AA61" s="7"/>
      <c r="AB61" s="3"/>
      <c r="AC61" s="3"/>
      <c r="AD61" s="3"/>
      <c r="AE61" s="3"/>
      <c r="AF61" s="3"/>
      <c r="AG61" s="5"/>
      <c r="AH61" s="3"/>
      <c r="AS61" s="5"/>
      <c r="AT61" s="3"/>
      <c r="AV61" s="5"/>
      <c r="AW61" s="5"/>
      <c r="AX61" s="5"/>
      <c r="AY61" s="5"/>
      <c r="AZ61" s="5"/>
      <c r="BA61" s="5"/>
      <c r="BB61" s="5"/>
      <c r="BC61" s="5"/>
      <c r="BD61" s="5"/>
      <c r="BE61" s="5"/>
      <c r="BF61" s="5"/>
      <c r="BG61" s="5"/>
      <c r="BH61" s="5"/>
      <c r="BI61" s="5"/>
      <c r="BJ61" s="5"/>
      <c r="BK61" s="5"/>
      <c r="BL61" s="5"/>
    </row>
    <row r="62" spans="2:64" ht="13">
      <c r="B62" s="10"/>
      <c r="D62" s="3"/>
      <c r="E62" s="3"/>
      <c r="F62" s="3"/>
      <c r="G62" s="5"/>
      <c r="H62" s="5"/>
      <c r="I62" s="11"/>
      <c r="J62" s="7"/>
      <c r="K62" s="7"/>
      <c r="L62" s="7"/>
      <c r="M62" s="7"/>
      <c r="N62" s="7"/>
      <c r="O62" s="7"/>
      <c r="P62" s="7"/>
      <c r="Q62" s="7"/>
      <c r="R62" s="7"/>
      <c r="S62" s="7"/>
      <c r="T62" s="7"/>
      <c r="U62" s="7"/>
      <c r="V62" s="7"/>
      <c r="W62" s="7"/>
      <c r="X62" s="7"/>
      <c r="Y62" s="7"/>
      <c r="Z62" s="7"/>
      <c r="AA62" s="7"/>
      <c r="AB62" s="3"/>
      <c r="AC62" s="3"/>
      <c r="AD62" s="3"/>
      <c r="AE62" s="3"/>
      <c r="AF62" s="3"/>
      <c r="AG62" s="5"/>
      <c r="AH62" s="3"/>
      <c r="AS62" s="5"/>
      <c r="AT62" s="3"/>
      <c r="AV62" s="5"/>
      <c r="AW62" s="5"/>
      <c r="AX62" s="5"/>
      <c r="AY62" s="5"/>
      <c r="AZ62" s="5"/>
      <c r="BA62" s="5"/>
      <c r="BB62" s="5"/>
      <c r="BC62" s="5"/>
      <c r="BD62" s="5"/>
      <c r="BE62" s="5"/>
      <c r="BF62" s="5"/>
      <c r="BG62" s="5"/>
      <c r="BH62" s="5"/>
      <c r="BI62" s="5"/>
      <c r="BJ62" s="5"/>
      <c r="BK62" s="5"/>
      <c r="BL62" s="5"/>
    </row>
    <row r="63" spans="2:64" ht="13">
      <c r="B63" s="10"/>
      <c r="D63" s="3"/>
      <c r="E63" s="3"/>
      <c r="F63" s="3"/>
      <c r="G63" s="5"/>
      <c r="H63" s="5"/>
      <c r="I63" s="11"/>
      <c r="J63" s="7"/>
      <c r="K63" s="7"/>
      <c r="L63" s="7"/>
      <c r="M63" s="7"/>
      <c r="N63" s="7"/>
      <c r="O63" s="7"/>
      <c r="P63" s="7"/>
      <c r="Q63" s="7"/>
      <c r="R63" s="7"/>
      <c r="S63" s="7"/>
      <c r="T63" s="7"/>
      <c r="U63" s="7"/>
      <c r="V63" s="7"/>
      <c r="W63" s="7"/>
      <c r="X63" s="7"/>
      <c r="Y63" s="7"/>
      <c r="Z63" s="7"/>
      <c r="AA63" s="7"/>
      <c r="AB63" s="3"/>
      <c r="AC63" s="3"/>
      <c r="AD63" s="3"/>
      <c r="AE63" s="3"/>
      <c r="AF63" s="3"/>
      <c r="AG63" s="5"/>
      <c r="AH63" s="3"/>
      <c r="AS63" s="5"/>
      <c r="AT63" s="3"/>
      <c r="AV63" s="5"/>
      <c r="AW63" s="5"/>
      <c r="AX63" s="5"/>
      <c r="AY63" s="5"/>
      <c r="AZ63" s="5"/>
      <c r="BA63" s="5"/>
      <c r="BB63" s="5"/>
      <c r="BC63" s="5"/>
      <c r="BD63" s="5"/>
      <c r="BE63" s="5"/>
      <c r="BF63" s="5"/>
      <c r="BG63" s="5"/>
      <c r="BH63" s="5"/>
      <c r="BI63" s="5"/>
      <c r="BJ63" s="5"/>
      <c r="BK63" s="5"/>
      <c r="BL63" s="5"/>
    </row>
    <row r="64" spans="2:64" ht="13">
      <c r="B64" s="10"/>
      <c r="D64" s="3"/>
      <c r="E64" s="3"/>
      <c r="F64" s="3"/>
      <c r="G64" s="5"/>
      <c r="H64" s="5"/>
      <c r="I64" s="11"/>
      <c r="J64" s="7"/>
      <c r="K64" s="7"/>
      <c r="L64" s="7"/>
      <c r="M64" s="7"/>
      <c r="N64" s="7"/>
      <c r="O64" s="7"/>
      <c r="P64" s="7"/>
      <c r="Q64" s="7"/>
      <c r="R64" s="7"/>
      <c r="S64" s="7"/>
      <c r="T64" s="7"/>
      <c r="U64" s="7"/>
      <c r="V64" s="7"/>
      <c r="W64" s="7"/>
      <c r="X64" s="7"/>
      <c r="Y64" s="7"/>
      <c r="Z64" s="7"/>
      <c r="AA64" s="7"/>
      <c r="AB64" s="3"/>
      <c r="AC64" s="3"/>
      <c r="AD64" s="3"/>
      <c r="AE64" s="3"/>
      <c r="AF64" s="3"/>
      <c r="AG64" s="5"/>
      <c r="AH64" s="3"/>
      <c r="AS64" s="5"/>
      <c r="AT64" s="3"/>
      <c r="AV64" s="5"/>
      <c r="AW64" s="5"/>
      <c r="AX64" s="5"/>
      <c r="AY64" s="5"/>
      <c r="AZ64" s="5"/>
      <c r="BA64" s="5"/>
      <c r="BB64" s="5"/>
      <c r="BC64" s="5"/>
      <c r="BD64" s="5"/>
      <c r="BE64" s="5"/>
      <c r="BF64" s="5"/>
      <c r="BG64" s="5"/>
      <c r="BH64" s="5"/>
      <c r="BI64" s="5"/>
      <c r="BJ64" s="5"/>
      <c r="BK64" s="5"/>
      <c r="BL64" s="5"/>
    </row>
    <row r="65" spans="2:64" ht="13">
      <c r="B65" s="10"/>
      <c r="D65" s="3"/>
      <c r="E65" s="3"/>
      <c r="F65" s="3"/>
      <c r="G65" s="5"/>
      <c r="H65" s="5"/>
      <c r="I65" s="11"/>
      <c r="J65" s="7"/>
      <c r="K65" s="7"/>
      <c r="L65" s="7"/>
      <c r="M65" s="7"/>
      <c r="N65" s="7"/>
      <c r="O65" s="7"/>
      <c r="P65" s="7"/>
      <c r="Q65" s="7"/>
      <c r="R65" s="7"/>
      <c r="S65" s="7"/>
      <c r="T65" s="7"/>
      <c r="U65" s="7"/>
      <c r="V65" s="7"/>
      <c r="W65" s="7"/>
      <c r="X65" s="7"/>
      <c r="Y65" s="7"/>
      <c r="Z65" s="7"/>
      <c r="AA65" s="7"/>
      <c r="AB65" s="3"/>
      <c r="AC65" s="3"/>
      <c r="AD65" s="3"/>
      <c r="AE65" s="3"/>
      <c r="AF65" s="3"/>
      <c r="AG65" s="5"/>
      <c r="AH65" s="3"/>
      <c r="AS65" s="5"/>
      <c r="AT65" s="3"/>
      <c r="AV65" s="5"/>
      <c r="AW65" s="5"/>
      <c r="AX65" s="5"/>
      <c r="AY65" s="5"/>
      <c r="AZ65" s="5"/>
      <c r="BA65" s="5"/>
      <c r="BB65" s="5"/>
      <c r="BC65" s="5"/>
      <c r="BD65" s="5"/>
      <c r="BE65" s="5"/>
      <c r="BF65" s="5"/>
      <c r="BG65" s="5"/>
      <c r="BH65" s="5"/>
      <c r="BI65" s="5"/>
      <c r="BJ65" s="5"/>
      <c r="BK65" s="5"/>
      <c r="BL65" s="5"/>
    </row>
    <row r="66" spans="2:64" ht="13">
      <c r="B66" s="10"/>
      <c r="D66" s="3"/>
      <c r="E66" s="3"/>
      <c r="F66" s="3"/>
      <c r="G66" s="5"/>
      <c r="H66" s="5"/>
      <c r="I66" s="11"/>
      <c r="J66" s="7"/>
      <c r="K66" s="7"/>
      <c r="L66" s="7"/>
      <c r="M66" s="7"/>
      <c r="N66" s="7"/>
      <c r="O66" s="7"/>
      <c r="P66" s="7"/>
      <c r="Q66" s="7"/>
      <c r="R66" s="7"/>
      <c r="S66" s="7"/>
      <c r="T66" s="7"/>
      <c r="U66" s="7"/>
      <c r="V66" s="7"/>
      <c r="W66" s="7"/>
      <c r="X66" s="7"/>
      <c r="Y66" s="7"/>
      <c r="Z66" s="7"/>
      <c r="AA66" s="7"/>
      <c r="AB66" s="3"/>
      <c r="AC66" s="3"/>
      <c r="AD66" s="3"/>
      <c r="AE66" s="3"/>
      <c r="AF66" s="3"/>
      <c r="AG66" s="5"/>
      <c r="AH66" s="3"/>
      <c r="AS66" s="5"/>
      <c r="AT66" s="3"/>
      <c r="AV66" s="5"/>
      <c r="AW66" s="5"/>
      <c r="AX66" s="5"/>
      <c r="AY66" s="5"/>
      <c r="AZ66" s="5"/>
      <c r="BA66" s="5"/>
      <c r="BB66" s="5"/>
      <c r="BC66" s="5"/>
      <c r="BD66" s="5"/>
      <c r="BE66" s="5"/>
      <c r="BF66" s="5"/>
      <c r="BG66" s="5"/>
      <c r="BH66" s="5"/>
      <c r="BI66" s="5"/>
      <c r="BJ66" s="5"/>
      <c r="BK66" s="5"/>
      <c r="BL66" s="5"/>
    </row>
    <row r="67" spans="2:64" ht="13">
      <c r="B67" s="10"/>
      <c r="D67" s="3"/>
      <c r="E67" s="3"/>
      <c r="F67" s="3"/>
      <c r="G67" s="5"/>
      <c r="H67" s="5"/>
      <c r="I67" s="11"/>
      <c r="J67" s="7"/>
      <c r="K67" s="7"/>
      <c r="L67" s="7"/>
      <c r="M67" s="7"/>
      <c r="N67" s="7"/>
      <c r="O67" s="7"/>
      <c r="P67" s="7"/>
      <c r="Q67" s="7"/>
      <c r="R67" s="7"/>
      <c r="S67" s="7"/>
      <c r="T67" s="7"/>
      <c r="U67" s="7"/>
      <c r="V67" s="7"/>
      <c r="W67" s="7"/>
      <c r="X67" s="7"/>
      <c r="Y67" s="7"/>
      <c r="Z67" s="7"/>
      <c r="AA67" s="7"/>
      <c r="AB67" s="3"/>
      <c r="AC67" s="3"/>
      <c r="AD67" s="3"/>
      <c r="AE67" s="3"/>
      <c r="AF67" s="3"/>
      <c r="AG67" s="5"/>
      <c r="AH67" s="3"/>
      <c r="AS67" s="5"/>
      <c r="AT67" s="3"/>
      <c r="AV67" s="5"/>
      <c r="AW67" s="5"/>
      <c r="AX67" s="5"/>
      <c r="AY67" s="5"/>
      <c r="AZ67" s="5"/>
      <c r="BA67" s="5"/>
      <c r="BB67" s="5"/>
      <c r="BC67" s="5"/>
      <c r="BD67" s="5"/>
      <c r="BE67" s="5"/>
      <c r="BF67" s="5"/>
      <c r="BG67" s="5"/>
      <c r="BH67" s="5"/>
      <c r="BI67" s="5"/>
      <c r="BJ67" s="5"/>
      <c r="BK67" s="5"/>
      <c r="BL67" s="5"/>
    </row>
    <row r="68" spans="2:64" ht="13">
      <c r="B68" s="10"/>
      <c r="D68" s="3"/>
      <c r="E68" s="3"/>
      <c r="F68" s="3"/>
      <c r="G68" s="5"/>
      <c r="H68" s="5"/>
      <c r="I68" s="11"/>
      <c r="J68" s="7"/>
      <c r="K68" s="7"/>
      <c r="L68" s="7"/>
      <c r="M68" s="7"/>
      <c r="N68" s="7"/>
      <c r="O68" s="7"/>
      <c r="P68" s="7"/>
      <c r="Q68" s="7"/>
      <c r="R68" s="7"/>
      <c r="S68" s="7"/>
      <c r="T68" s="7"/>
      <c r="U68" s="7"/>
      <c r="V68" s="7"/>
      <c r="W68" s="7"/>
      <c r="X68" s="7"/>
      <c r="Y68" s="7"/>
      <c r="Z68" s="7"/>
      <c r="AA68" s="7"/>
      <c r="AB68" s="3"/>
      <c r="AC68" s="3"/>
      <c r="AD68" s="3"/>
      <c r="AE68" s="3"/>
      <c r="AF68" s="3"/>
      <c r="AG68" s="5"/>
      <c r="AH68" s="3"/>
      <c r="AS68" s="5"/>
      <c r="AT68" s="3"/>
      <c r="AV68" s="5"/>
      <c r="AW68" s="5"/>
      <c r="AX68" s="5"/>
      <c r="AY68" s="5"/>
      <c r="AZ68" s="5"/>
      <c r="BA68" s="5"/>
      <c r="BB68" s="5"/>
      <c r="BC68" s="5"/>
      <c r="BD68" s="5"/>
      <c r="BE68" s="5"/>
      <c r="BF68" s="5"/>
      <c r="BG68" s="5"/>
      <c r="BH68" s="5"/>
      <c r="BI68" s="5"/>
      <c r="BJ68" s="5"/>
      <c r="BK68" s="5"/>
      <c r="BL68" s="5"/>
    </row>
    <row r="69" spans="2:64" ht="13">
      <c r="B69" s="10"/>
      <c r="D69" s="3"/>
      <c r="E69" s="3"/>
      <c r="F69" s="3"/>
      <c r="G69" s="5"/>
      <c r="H69" s="5"/>
      <c r="I69" s="11"/>
      <c r="J69" s="7"/>
      <c r="K69" s="7"/>
      <c r="L69" s="7"/>
      <c r="M69" s="7"/>
      <c r="N69" s="7"/>
      <c r="O69" s="7"/>
      <c r="P69" s="7"/>
      <c r="Q69" s="7"/>
      <c r="R69" s="7"/>
      <c r="S69" s="7"/>
      <c r="T69" s="7"/>
      <c r="U69" s="7"/>
      <c r="V69" s="7"/>
      <c r="W69" s="7"/>
      <c r="X69" s="7"/>
      <c r="Y69" s="7"/>
      <c r="Z69" s="7"/>
      <c r="AA69" s="7"/>
      <c r="AB69" s="3"/>
      <c r="AC69" s="3"/>
      <c r="AD69" s="3"/>
      <c r="AE69" s="3"/>
      <c r="AF69" s="3"/>
      <c r="AG69" s="5"/>
      <c r="AH69" s="3"/>
      <c r="AS69" s="5"/>
      <c r="AT69" s="3"/>
      <c r="AV69" s="5"/>
      <c r="AW69" s="5"/>
      <c r="AX69" s="5"/>
      <c r="AY69" s="5"/>
      <c r="AZ69" s="5"/>
      <c r="BA69" s="5"/>
      <c r="BB69" s="5"/>
      <c r="BC69" s="5"/>
      <c r="BD69" s="5"/>
      <c r="BE69" s="5"/>
      <c r="BF69" s="5"/>
      <c r="BG69" s="5"/>
      <c r="BH69" s="5"/>
      <c r="BI69" s="5"/>
      <c r="BJ69" s="5"/>
      <c r="BK69" s="5"/>
      <c r="BL69" s="5"/>
    </row>
    <row r="70" spans="2:64" ht="13">
      <c r="B70" s="10"/>
      <c r="D70" s="3"/>
      <c r="E70" s="3"/>
      <c r="F70" s="3"/>
      <c r="G70" s="5"/>
      <c r="H70" s="5"/>
      <c r="I70" s="11"/>
      <c r="J70" s="7"/>
      <c r="K70" s="7"/>
      <c r="L70" s="7"/>
      <c r="M70" s="7"/>
      <c r="N70" s="7"/>
      <c r="O70" s="7"/>
      <c r="P70" s="7"/>
      <c r="Q70" s="7"/>
      <c r="R70" s="7"/>
      <c r="S70" s="7"/>
      <c r="T70" s="7"/>
      <c r="U70" s="7"/>
      <c r="V70" s="7"/>
      <c r="W70" s="7"/>
      <c r="X70" s="7"/>
      <c r="Y70" s="7"/>
      <c r="Z70" s="7"/>
      <c r="AA70" s="7"/>
      <c r="AB70" s="3"/>
      <c r="AC70" s="3"/>
      <c r="AD70" s="3"/>
      <c r="AE70" s="3"/>
      <c r="AF70" s="3"/>
      <c r="AG70" s="5"/>
      <c r="AH70" s="3"/>
      <c r="AS70" s="5"/>
      <c r="AT70" s="3"/>
      <c r="AV70" s="5"/>
      <c r="AW70" s="5"/>
      <c r="AX70" s="5"/>
      <c r="AY70" s="5"/>
      <c r="AZ70" s="5"/>
      <c r="BA70" s="5"/>
      <c r="BB70" s="5"/>
      <c r="BC70" s="5"/>
      <c r="BD70" s="5"/>
      <c r="BE70" s="5"/>
      <c r="BF70" s="5"/>
      <c r="BG70" s="5"/>
      <c r="BH70" s="5"/>
      <c r="BI70" s="5"/>
      <c r="BJ70" s="5"/>
      <c r="BK70" s="5"/>
      <c r="BL70" s="5"/>
    </row>
    <row r="71" spans="2:64" ht="13">
      <c r="B71" s="10"/>
      <c r="D71" s="3"/>
      <c r="E71" s="3"/>
      <c r="F71" s="3"/>
      <c r="G71" s="5"/>
      <c r="H71" s="5"/>
      <c r="I71" s="11"/>
      <c r="J71" s="7"/>
      <c r="K71" s="7"/>
      <c r="L71" s="7"/>
      <c r="M71" s="7"/>
      <c r="N71" s="7"/>
      <c r="O71" s="7"/>
      <c r="P71" s="7"/>
      <c r="Q71" s="7"/>
      <c r="R71" s="7"/>
      <c r="S71" s="7"/>
      <c r="T71" s="7"/>
      <c r="U71" s="7"/>
      <c r="V71" s="7"/>
      <c r="W71" s="7"/>
      <c r="X71" s="7"/>
      <c r="Y71" s="7"/>
      <c r="Z71" s="7"/>
      <c r="AA71" s="7"/>
      <c r="AB71" s="3"/>
      <c r="AC71" s="3"/>
      <c r="AD71" s="3"/>
      <c r="AE71" s="3"/>
      <c r="AF71" s="3"/>
      <c r="AG71" s="5"/>
      <c r="AH71" s="3"/>
      <c r="AS71" s="5"/>
      <c r="AT71" s="3"/>
      <c r="AV71" s="5"/>
      <c r="AW71" s="5"/>
      <c r="AX71" s="5"/>
      <c r="AY71" s="5"/>
      <c r="AZ71" s="5"/>
      <c r="BA71" s="5"/>
      <c r="BB71" s="5"/>
      <c r="BC71" s="5"/>
      <c r="BD71" s="5"/>
      <c r="BE71" s="5"/>
      <c r="BF71" s="5"/>
      <c r="BG71" s="5"/>
      <c r="BH71" s="5"/>
      <c r="BI71" s="5"/>
      <c r="BJ71" s="5"/>
      <c r="BK71" s="5"/>
      <c r="BL71" s="5"/>
    </row>
    <row r="72" spans="2:64" ht="13">
      <c r="B72" s="10"/>
      <c r="D72" s="3"/>
      <c r="E72" s="3"/>
      <c r="F72" s="3"/>
      <c r="G72" s="5"/>
      <c r="H72" s="5"/>
      <c r="I72" s="11"/>
      <c r="J72" s="7"/>
      <c r="K72" s="7"/>
      <c r="L72" s="7"/>
      <c r="M72" s="7"/>
      <c r="N72" s="7"/>
      <c r="O72" s="7"/>
      <c r="P72" s="7"/>
      <c r="Q72" s="7"/>
      <c r="R72" s="7"/>
      <c r="S72" s="7"/>
      <c r="T72" s="7"/>
      <c r="U72" s="7"/>
      <c r="V72" s="7"/>
      <c r="W72" s="7"/>
      <c r="X72" s="7"/>
      <c r="Y72" s="7"/>
      <c r="Z72" s="7"/>
      <c r="AA72" s="7"/>
      <c r="AB72" s="3"/>
      <c r="AC72" s="3"/>
      <c r="AD72" s="3"/>
      <c r="AE72" s="3"/>
      <c r="AF72" s="3"/>
      <c r="AG72" s="5"/>
      <c r="AH72" s="3"/>
      <c r="AS72" s="5"/>
      <c r="AT72" s="3"/>
      <c r="AV72" s="5"/>
      <c r="AW72" s="5"/>
      <c r="AX72" s="5"/>
      <c r="AY72" s="5"/>
      <c r="AZ72" s="5"/>
      <c r="BA72" s="5"/>
      <c r="BB72" s="5"/>
      <c r="BC72" s="5"/>
      <c r="BD72" s="5"/>
      <c r="BE72" s="5"/>
      <c r="BF72" s="5"/>
      <c r="BG72" s="5"/>
      <c r="BH72" s="5"/>
      <c r="BI72" s="5"/>
      <c r="BJ72" s="5"/>
      <c r="BK72" s="5"/>
      <c r="BL72" s="5"/>
    </row>
    <row r="73" spans="2:64" ht="13">
      <c r="B73" s="10"/>
      <c r="D73" s="3"/>
      <c r="E73" s="3"/>
      <c r="F73" s="3"/>
      <c r="G73" s="5"/>
      <c r="H73" s="5"/>
      <c r="I73" s="11"/>
      <c r="J73" s="7"/>
      <c r="K73" s="7"/>
      <c r="L73" s="7"/>
      <c r="M73" s="7"/>
      <c r="N73" s="7"/>
      <c r="O73" s="7"/>
      <c r="P73" s="7"/>
      <c r="Q73" s="7"/>
      <c r="R73" s="7"/>
      <c r="S73" s="7"/>
      <c r="T73" s="7"/>
      <c r="U73" s="7"/>
      <c r="V73" s="7"/>
      <c r="W73" s="7"/>
      <c r="X73" s="7"/>
      <c r="Y73" s="7"/>
      <c r="Z73" s="7"/>
      <c r="AA73" s="7"/>
      <c r="AB73" s="3"/>
      <c r="AC73" s="3"/>
      <c r="AD73" s="3"/>
      <c r="AE73" s="3"/>
      <c r="AF73" s="3"/>
      <c r="AG73" s="5"/>
      <c r="AH73" s="3"/>
      <c r="AS73" s="5"/>
      <c r="AT73" s="3"/>
      <c r="AV73" s="5"/>
      <c r="AW73" s="5"/>
      <c r="AX73" s="5"/>
      <c r="AY73" s="5"/>
      <c r="AZ73" s="5"/>
      <c r="BA73" s="5"/>
      <c r="BB73" s="5"/>
      <c r="BC73" s="5"/>
      <c r="BD73" s="5"/>
      <c r="BE73" s="5"/>
      <c r="BF73" s="5"/>
      <c r="BG73" s="5"/>
      <c r="BH73" s="5"/>
      <c r="BI73" s="5"/>
      <c r="BJ73" s="5"/>
      <c r="BK73" s="5"/>
      <c r="BL73" s="5"/>
    </row>
    <row r="74" spans="2:64" ht="13">
      <c r="B74" s="10"/>
      <c r="D74" s="3"/>
      <c r="E74" s="3"/>
      <c r="F74" s="3"/>
      <c r="G74" s="5"/>
      <c r="H74" s="5"/>
      <c r="I74" s="11"/>
      <c r="J74" s="7"/>
      <c r="K74" s="7"/>
      <c r="L74" s="7"/>
      <c r="M74" s="7"/>
      <c r="N74" s="7"/>
      <c r="O74" s="7"/>
      <c r="P74" s="7"/>
      <c r="Q74" s="7"/>
      <c r="R74" s="7"/>
      <c r="S74" s="7"/>
      <c r="T74" s="7"/>
      <c r="U74" s="7"/>
      <c r="V74" s="7"/>
      <c r="W74" s="7"/>
      <c r="X74" s="7"/>
      <c r="Y74" s="7"/>
      <c r="Z74" s="7"/>
      <c r="AA74" s="7"/>
      <c r="AB74" s="3"/>
      <c r="AC74" s="3"/>
      <c r="AD74" s="3"/>
      <c r="AE74" s="3"/>
      <c r="AF74" s="3"/>
      <c r="AG74" s="5"/>
      <c r="AH74" s="3"/>
      <c r="AS74" s="5"/>
      <c r="AT74" s="3"/>
      <c r="AV74" s="5"/>
      <c r="AW74" s="5"/>
      <c r="AX74" s="5"/>
      <c r="AY74" s="5"/>
      <c r="AZ74" s="5"/>
      <c r="BA74" s="5"/>
      <c r="BB74" s="5"/>
      <c r="BC74" s="5"/>
      <c r="BD74" s="5"/>
      <c r="BE74" s="5"/>
      <c r="BF74" s="5"/>
      <c r="BG74" s="5"/>
      <c r="BH74" s="5"/>
      <c r="BI74" s="5"/>
      <c r="BJ74" s="5"/>
      <c r="BK74" s="5"/>
      <c r="BL74" s="5"/>
    </row>
    <row r="75" spans="2:64" ht="13">
      <c r="B75" s="10"/>
      <c r="D75" s="3"/>
      <c r="E75" s="3"/>
      <c r="F75" s="3"/>
      <c r="G75" s="5"/>
      <c r="H75" s="5"/>
      <c r="I75" s="11"/>
      <c r="J75" s="7"/>
      <c r="K75" s="7"/>
      <c r="L75" s="7"/>
      <c r="M75" s="7"/>
      <c r="N75" s="7"/>
      <c r="O75" s="7"/>
      <c r="P75" s="7"/>
      <c r="Q75" s="7"/>
      <c r="R75" s="7"/>
      <c r="S75" s="7"/>
      <c r="T75" s="7"/>
      <c r="U75" s="7"/>
      <c r="V75" s="7"/>
      <c r="W75" s="7"/>
      <c r="X75" s="7"/>
      <c r="Y75" s="7"/>
      <c r="Z75" s="7"/>
      <c r="AA75" s="7"/>
      <c r="AB75" s="3"/>
      <c r="AC75" s="3"/>
      <c r="AD75" s="3"/>
      <c r="AE75" s="3"/>
      <c r="AF75" s="3"/>
      <c r="AG75" s="5"/>
      <c r="AH75" s="3"/>
      <c r="AS75" s="5"/>
      <c r="AT75" s="3"/>
      <c r="AV75" s="5"/>
      <c r="AW75" s="5"/>
      <c r="AX75" s="5"/>
      <c r="AY75" s="5"/>
      <c r="AZ75" s="5"/>
      <c r="BA75" s="5"/>
      <c r="BB75" s="5"/>
      <c r="BC75" s="5"/>
      <c r="BD75" s="5"/>
      <c r="BE75" s="5"/>
      <c r="BF75" s="5"/>
      <c r="BG75" s="5"/>
      <c r="BH75" s="5"/>
      <c r="BI75" s="5"/>
      <c r="BJ75" s="5"/>
      <c r="BK75" s="5"/>
      <c r="BL75" s="5"/>
    </row>
    <row r="76" spans="2:64" ht="13">
      <c r="B76" s="10"/>
      <c r="D76" s="3"/>
      <c r="E76" s="3"/>
      <c r="F76" s="3"/>
      <c r="G76" s="5"/>
      <c r="H76" s="5"/>
      <c r="I76" s="11"/>
      <c r="J76" s="7"/>
      <c r="K76" s="7"/>
      <c r="L76" s="7"/>
      <c r="M76" s="7"/>
      <c r="N76" s="7"/>
      <c r="O76" s="7"/>
      <c r="P76" s="7"/>
      <c r="Q76" s="7"/>
      <c r="R76" s="7"/>
      <c r="S76" s="7"/>
      <c r="T76" s="7"/>
      <c r="U76" s="7"/>
      <c r="V76" s="7"/>
      <c r="W76" s="7"/>
      <c r="X76" s="7"/>
      <c r="Y76" s="7"/>
      <c r="Z76" s="7"/>
      <c r="AA76" s="7"/>
      <c r="AB76" s="3"/>
      <c r="AC76" s="3"/>
      <c r="AD76" s="3"/>
      <c r="AE76" s="3"/>
      <c r="AF76" s="3"/>
      <c r="AG76" s="5"/>
      <c r="AH76" s="3"/>
      <c r="AS76" s="5"/>
      <c r="AT76" s="3"/>
      <c r="AV76" s="5"/>
      <c r="AW76" s="5"/>
      <c r="AX76" s="5"/>
      <c r="AY76" s="5"/>
      <c r="AZ76" s="5"/>
      <c r="BA76" s="5"/>
      <c r="BB76" s="5"/>
      <c r="BC76" s="5"/>
      <c r="BD76" s="5"/>
      <c r="BE76" s="5"/>
      <c r="BF76" s="5"/>
      <c r="BG76" s="5"/>
      <c r="BH76" s="5"/>
      <c r="BI76" s="5"/>
      <c r="BJ76" s="5"/>
      <c r="BK76" s="5"/>
      <c r="BL76" s="5"/>
    </row>
    <row r="77" spans="2:64" ht="13">
      <c r="B77" s="10"/>
      <c r="D77" s="3"/>
      <c r="E77" s="3"/>
      <c r="F77" s="3"/>
      <c r="G77" s="5"/>
      <c r="H77" s="5"/>
      <c r="I77" s="11"/>
      <c r="J77" s="7"/>
      <c r="K77" s="7"/>
      <c r="L77" s="7"/>
      <c r="M77" s="7"/>
      <c r="N77" s="7"/>
      <c r="O77" s="7"/>
      <c r="P77" s="7"/>
      <c r="Q77" s="7"/>
      <c r="R77" s="7"/>
      <c r="S77" s="7"/>
      <c r="T77" s="7"/>
      <c r="U77" s="7"/>
      <c r="V77" s="7"/>
      <c r="W77" s="7"/>
      <c r="X77" s="7"/>
      <c r="Y77" s="7"/>
      <c r="Z77" s="7"/>
      <c r="AA77" s="7"/>
      <c r="AB77" s="3"/>
      <c r="AC77" s="3"/>
      <c r="AD77" s="3"/>
      <c r="AE77" s="3"/>
      <c r="AF77" s="3"/>
      <c r="AG77" s="5"/>
      <c r="AH77" s="3"/>
      <c r="AS77" s="5"/>
      <c r="AT77" s="3"/>
      <c r="AV77" s="5"/>
      <c r="AW77" s="5"/>
      <c r="AX77" s="5"/>
      <c r="AY77" s="5"/>
      <c r="AZ77" s="5"/>
      <c r="BA77" s="5"/>
      <c r="BB77" s="5"/>
      <c r="BC77" s="5"/>
      <c r="BD77" s="5"/>
      <c r="BE77" s="5"/>
      <c r="BF77" s="5"/>
      <c r="BG77" s="5"/>
      <c r="BH77" s="5"/>
      <c r="BI77" s="5"/>
      <c r="BJ77" s="5"/>
      <c r="BK77" s="5"/>
      <c r="BL77" s="5"/>
    </row>
    <row r="78" spans="2:64" ht="13">
      <c r="B78" s="10"/>
      <c r="D78" s="3"/>
      <c r="E78" s="3"/>
      <c r="F78" s="3"/>
      <c r="G78" s="5"/>
      <c r="H78" s="5"/>
      <c r="I78" s="11"/>
      <c r="J78" s="7"/>
      <c r="K78" s="7"/>
      <c r="L78" s="7"/>
      <c r="M78" s="7"/>
      <c r="N78" s="7"/>
      <c r="O78" s="7"/>
      <c r="P78" s="7"/>
      <c r="Q78" s="7"/>
      <c r="R78" s="7"/>
      <c r="S78" s="7"/>
      <c r="T78" s="7"/>
      <c r="U78" s="7"/>
      <c r="V78" s="7"/>
      <c r="W78" s="7"/>
      <c r="X78" s="7"/>
      <c r="Y78" s="7"/>
      <c r="Z78" s="7"/>
      <c r="AA78" s="7"/>
      <c r="AB78" s="3"/>
      <c r="AC78" s="3"/>
      <c r="AD78" s="3"/>
      <c r="AE78" s="3"/>
      <c r="AF78" s="3"/>
      <c r="AG78" s="5"/>
      <c r="AH78" s="3"/>
      <c r="AS78" s="5"/>
      <c r="AT78" s="3"/>
      <c r="AV78" s="5"/>
      <c r="AW78" s="5"/>
      <c r="AX78" s="5"/>
      <c r="AY78" s="5"/>
      <c r="AZ78" s="5"/>
      <c r="BA78" s="5"/>
      <c r="BB78" s="5"/>
      <c r="BC78" s="5"/>
      <c r="BD78" s="5"/>
      <c r="BE78" s="5"/>
      <c r="BF78" s="5"/>
      <c r="BG78" s="5"/>
      <c r="BH78" s="5"/>
      <c r="BI78" s="5"/>
      <c r="BJ78" s="5"/>
      <c r="BK78" s="5"/>
      <c r="BL78" s="5"/>
    </row>
    <row r="79" spans="2:64" ht="13">
      <c r="B79" s="10"/>
      <c r="D79" s="3"/>
      <c r="E79" s="3"/>
      <c r="F79" s="3"/>
      <c r="G79" s="5"/>
      <c r="H79" s="5"/>
      <c r="I79" s="11"/>
      <c r="J79" s="7"/>
      <c r="K79" s="7"/>
      <c r="L79" s="7"/>
      <c r="M79" s="7"/>
      <c r="N79" s="7"/>
      <c r="O79" s="7"/>
      <c r="P79" s="7"/>
      <c r="Q79" s="7"/>
      <c r="R79" s="7"/>
      <c r="S79" s="7"/>
      <c r="T79" s="7"/>
      <c r="U79" s="7"/>
      <c r="V79" s="7"/>
      <c r="W79" s="7"/>
      <c r="X79" s="7"/>
      <c r="Y79" s="7"/>
      <c r="Z79" s="7"/>
      <c r="AA79" s="7"/>
      <c r="AB79" s="3"/>
      <c r="AC79" s="3"/>
      <c r="AD79" s="3"/>
      <c r="AE79" s="3"/>
      <c r="AF79" s="3"/>
      <c r="AG79" s="5"/>
      <c r="AH79" s="3"/>
      <c r="AS79" s="5"/>
      <c r="AT79" s="3"/>
      <c r="AV79" s="5"/>
      <c r="AW79" s="5"/>
      <c r="AX79" s="5"/>
      <c r="AY79" s="5"/>
      <c r="AZ79" s="5"/>
      <c r="BA79" s="5"/>
      <c r="BB79" s="5"/>
      <c r="BC79" s="5"/>
      <c r="BD79" s="5"/>
      <c r="BE79" s="5"/>
      <c r="BF79" s="5"/>
      <c r="BG79" s="5"/>
      <c r="BH79" s="5"/>
      <c r="BI79" s="5"/>
      <c r="BJ79" s="5"/>
      <c r="BK79" s="5"/>
      <c r="BL79" s="5"/>
    </row>
    <row r="80" spans="2:64" ht="13">
      <c r="B80" s="10"/>
      <c r="D80" s="3"/>
      <c r="E80" s="3"/>
      <c r="F80" s="3"/>
      <c r="G80" s="5"/>
      <c r="H80" s="5"/>
      <c r="I80" s="11"/>
      <c r="J80" s="7"/>
      <c r="K80" s="7"/>
      <c r="L80" s="7"/>
      <c r="M80" s="7"/>
      <c r="N80" s="7"/>
      <c r="O80" s="7"/>
      <c r="P80" s="7"/>
      <c r="Q80" s="7"/>
      <c r="R80" s="7"/>
      <c r="S80" s="7"/>
      <c r="T80" s="7"/>
      <c r="U80" s="7"/>
      <c r="V80" s="7"/>
      <c r="W80" s="7"/>
      <c r="X80" s="7"/>
      <c r="Y80" s="7"/>
      <c r="Z80" s="7"/>
      <c r="AA80" s="7"/>
      <c r="AB80" s="3"/>
      <c r="AC80" s="3"/>
      <c r="AD80" s="3"/>
      <c r="AE80" s="3"/>
      <c r="AF80" s="3"/>
      <c r="AG80" s="5"/>
      <c r="AH80" s="3"/>
      <c r="AS80" s="5"/>
      <c r="AT80" s="3"/>
      <c r="AV80" s="5"/>
      <c r="AW80" s="5"/>
      <c r="AX80" s="5"/>
      <c r="AY80" s="5"/>
      <c r="AZ80" s="5"/>
      <c r="BA80" s="5"/>
      <c r="BB80" s="5"/>
      <c r="BC80" s="5"/>
      <c r="BD80" s="5"/>
      <c r="BE80" s="5"/>
      <c r="BF80" s="5"/>
      <c r="BG80" s="5"/>
      <c r="BH80" s="5"/>
      <c r="BI80" s="5"/>
      <c r="BJ80" s="5"/>
      <c r="BK80" s="5"/>
      <c r="BL80" s="5"/>
    </row>
    <row r="81" spans="2:64" ht="13">
      <c r="B81" s="10"/>
      <c r="D81" s="3"/>
      <c r="E81" s="3"/>
      <c r="F81" s="3"/>
      <c r="G81" s="5"/>
      <c r="H81" s="5"/>
      <c r="I81" s="11"/>
      <c r="J81" s="7"/>
      <c r="K81" s="7"/>
      <c r="L81" s="7"/>
      <c r="M81" s="7"/>
      <c r="N81" s="7"/>
      <c r="O81" s="7"/>
      <c r="P81" s="7"/>
      <c r="Q81" s="7"/>
      <c r="R81" s="7"/>
      <c r="S81" s="7"/>
      <c r="T81" s="7"/>
      <c r="U81" s="7"/>
      <c r="V81" s="7"/>
      <c r="W81" s="7"/>
      <c r="X81" s="7"/>
      <c r="Y81" s="7"/>
      <c r="Z81" s="7"/>
      <c r="AA81" s="7"/>
      <c r="AB81" s="3"/>
      <c r="AC81" s="3"/>
      <c r="AD81" s="3"/>
      <c r="AE81" s="3"/>
      <c r="AF81" s="3"/>
      <c r="AG81" s="5"/>
      <c r="AH81" s="3"/>
      <c r="AS81" s="5"/>
      <c r="AT81" s="3"/>
      <c r="AV81" s="5"/>
      <c r="AW81" s="5"/>
      <c r="AX81" s="5"/>
      <c r="AY81" s="5"/>
      <c r="AZ81" s="5"/>
      <c r="BA81" s="5"/>
      <c r="BB81" s="5"/>
      <c r="BC81" s="5"/>
      <c r="BD81" s="5"/>
      <c r="BE81" s="5"/>
      <c r="BF81" s="5"/>
      <c r="BG81" s="5"/>
      <c r="BH81" s="5"/>
      <c r="BI81" s="5"/>
      <c r="BJ81" s="5"/>
      <c r="BK81" s="5"/>
      <c r="BL81" s="5"/>
    </row>
    <row r="82" spans="2:64" ht="13">
      <c r="B82" s="10"/>
      <c r="D82" s="3"/>
      <c r="E82" s="3"/>
      <c r="F82" s="3"/>
      <c r="G82" s="5"/>
      <c r="H82" s="5"/>
      <c r="I82" s="11"/>
      <c r="J82" s="7"/>
      <c r="K82" s="7"/>
      <c r="L82" s="7"/>
      <c r="M82" s="7"/>
      <c r="N82" s="7"/>
      <c r="O82" s="7"/>
      <c r="P82" s="7"/>
      <c r="Q82" s="7"/>
      <c r="R82" s="7"/>
      <c r="S82" s="7"/>
      <c r="T82" s="7"/>
      <c r="U82" s="7"/>
      <c r="V82" s="7"/>
      <c r="W82" s="7"/>
      <c r="X82" s="7"/>
      <c r="Y82" s="7"/>
      <c r="Z82" s="7"/>
      <c r="AA82" s="7"/>
      <c r="AB82" s="3"/>
      <c r="AC82" s="3"/>
      <c r="AD82" s="3"/>
      <c r="AE82" s="3"/>
      <c r="AF82" s="3"/>
      <c r="AG82" s="5"/>
      <c r="AH82" s="3"/>
      <c r="AS82" s="5"/>
      <c r="AT82" s="3"/>
      <c r="AV82" s="5"/>
      <c r="AW82" s="5"/>
      <c r="AX82" s="5"/>
      <c r="AY82" s="5"/>
      <c r="AZ82" s="5"/>
      <c r="BA82" s="5"/>
      <c r="BB82" s="5"/>
      <c r="BC82" s="5"/>
      <c r="BD82" s="5"/>
      <c r="BE82" s="5"/>
      <c r="BF82" s="5"/>
      <c r="BG82" s="5"/>
      <c r="BH82" s="5"/>
      <c r="BI82" s="5"/>
      <c r="BJ82" s="5"/>
      <c r="BK82" s="5"/>
      <c r="BL82" s="5"/>
    </row>
    <row r="83" spans="2:64" ht="13">
      <c r="B83" s="10"/>
      <c r="D83" s="3"/>
      <c r="E83" s="3"/>
      <c r="F83" s="3"/>
      <c r="G83" s="5"/>
      <c r="H83" s="5"/>
      <c r="I83" s="11"/>
      <c r="J83" s="7"/>
      <c r="K83" s="7"/>
      <c r="L83" s="7"/>
      <c r="M83" s="7"/>
      <c r="N83" s="7"/>
      <c r="O83" s="7"/>
      <c r="P83" s="7"/>
      <c r="Q83" s="7"/>
      <c r="R83" s="7"/>
      <c r="S83" s="7"/>
      <c r="T83" s="7"/>
      <c r="U83" s="7"/>
      <c r="V83" s="7"/>
      <c r="W83" s="7"/>
      <c r="X83" s="7"/>
      <c r="Y83" s="7"/>
      <c r="Z83" s="7"/>
      <c r="AA83" s="7"/>
      <c r="AB83" s="3"/>
      <c r="AC83" s="3"/>
      <c r="AD83" s="3"/>
      <c r="AE83" s="3"/>
      <c r="AF83" s="3"/>
      <c r="AG83" s="5"/>
      <c r="AH83" s="3"/>
      <c r="AS83" s="5"/>
      <c r="AT83" s="3"/>
      <c r="AV83" s="5"/>
      <c r="AW83" s="5"/>
      <c r="AX83" s="5"/>
      <c r="AY83" s="5"/>
      <c r="AZ83" s="5"/>
      <c r="BA83" s="5"/>
      <c r="BB83" s="5"/>
      <c r="BC83" s="5"/>
      <c r="BD83" s="5"/>
      <c r="BE83" s="5"/>
      <c r="BF83" s="5"/>
      <c r="BG83" s="5"/>
      <c r="BH83" s="5"/>
      <c r="BI83" s="5"/>
      <c r="BJ83" s="5"/>
      <c r="BK83" s="5"/>
      <c r="BL83" s="5"/>
    </row>
    <row r="84" spans="2:64" ht="13">
      <c r="B84" s="10"/>
      <c r="D84" s="3"/>
      <c r="E84" s="3"/>
      <c r="F84" s="3"/>
      <c r="G84" s="5"/>
      <c r="H84" s="5"/>
      <c r="I84" s="11"/>
      <c r="J84" s="7"/>
      <c r="K84" s="7"/>
      <c r="L84" s="7"/>
      <c r="M84" s="7"/>
      <c r="N84" s="7"/>
      <c r="O84" s="7"/>
      <c r="P84" s="7"/>
      <c r="Q84" s="7"/>
      <c r="R84" s="7"/>
      <c r="S84" s="7"/>
      <c r="T84" s="7"/>
      <c r="U84" s="7"/>
      <c r="V84" s="7"/>
      <c r="W84" s="7"/>
      <c r="X84" s="7"/>
      <c r="Y84" s="7"/>
      <c r="Z84" s="7"/>
      <c r="AA84" s="7"/>
      <c r="AB84" s="3"/>
      <c r="AC84" s="3"/>
      <c r="AD84" s="3"/>
      <c r="AE84" s="3"/>
      <c r="AF84" s="3"/>
      <c r="AG84" s="5"/>
      <c r="AH84" s="3"/>
      <c r="AS84" s="5"/>
      <c r="AT84" s="3"/>
      <c r="AV84" s="5"/>
      <c r="AW84" s="5"/>
      <c r="AX84" s="5"/>
      <c r="AY84" s="5"/>
      <c r="AZ84" s="5"/>
      <c r="BA84" s="5"/>
      <c r="BB84" s="5"/>
      <c r="BC84" s="5"/>
      <c r="BD84" s="5"/>
      <c r="BE84" s="5"/>
      <c r="BF84" s="5"/>
      <c r="BG84" s="5"/>
      <c r="BH84" s="5"/>
      <c r="BI84" s="5"/>
      <c r="BJ84" s="5"/>
      <c r="BK84" s="5"/>
      <c r="BL84" s="5"/>
    </row>
    <row r="85" spans="2:64" ht="13">
      <c r="B85" s="10"/>
      <c r="D85" s="3"/>
      <c r="E85" s="3"/>
      <c r="F85" s="3"/>
      <c r="G85" s="5"/>
      <c r="H85" s="5"/>
      <c r="I85" s="11"/>
      <c r="J85" s="7"/>
      <c r="K85" s="7"/>
      <c r="L85" s="7"/>
      <c r="M85" s="7"/>
      <c r="N85" s="7"/>
      <c r="O85" s="7"/>
      <c r="P85" s="7"/>
      <c r="Q85" s="7"/>
      <c r="R85" s="7"/>
      <c r="S85" s="7"/>
      <c r="T85" s="7"/>
      <c r="U85" s="7"/>
      <c r="V85" s="7"/>
      <c r="W85" s="7"/>
      <c r="X85" s="7"/>
      <c r="Y85" s="7"/>
      <c r="Z85" s="7"/>
      <c r="AA85" s="7"/>
      <c r="AB85" s="3"/>
      <c r="AC85" s="3"/>
      <c r="AD85" s="3"/>
      <c r="AE85" s="3"/>
      <c r="AF85" s="3"/>
      <c r="AG85" s="5"/>
      <c r="AH85" s="3"/>
      <c r="AS85" s="5"/>
      <c r="AT85" s="3"/>
      <c r="AV85" s="5"/>
      <c r="AW85" s="5"/>
      <c r="AX85" s="5"/>
      <c r="AY85" s="5"/>
      <c r="AZ85" s="5"/>
      <c r="BA85" s="5"/>
      <c r="BB85" s="5"/>
      <c r="BC85" s="5"/>
      <c r="BD85" s="5"/>
      <c r="BE85" s="5"/>
      <c r="BF85" s="5"/>
      <c r="BG85" s="5"/>
      <c r="BH85" s="5"/>
      <c r="BI85" s="5"/>
      <c r="BJ85" s="5"/>
      <c r="BK85" s="5"/>
      <c r="BL85" s="5"/>
    </row>
    <row r="86" spans="2:64" ht="13">
      <c r="B86" s="10"/>
      <c r="D86" s="3"/>
      <c r="E86" s="3"/>
      <c r="F86" s="3"/>
      <c r="G86" s="5"/>
      <c r="H86" s="5"/>
      <c r="I86" s="11"/>
      <c r="J86" s="7"/>
      <c r="K86" s="7"/>
      <c r="L86" s="7"/>
      <c r="M86" s="7"/>
      <c r="N86" s="7"/>
      <c r="O86" s="7"/>
      <c r="P86" s="7"/>
      <c r="Q86" s="7"/>
      <c r="R86" s="7"/>
      <c r="S86" s="7"/>
      <c r="T86" s="7"/>
      <c r="U86" s="7"/>
      <c r="V86" s="7"/>
      <c r="W86" s="7"/>
      <c r="X86" s="7"/>
      <c r="Y86" s="7"/>
      <c r="Z86" s="7"/>
      <c r="AA86" s="7"/>
      <c r="AB86" s="3"/>
      <c r="AC86" s="3"/>
      <c r="AD86" s="3"/>
      <c r="AE86" s="3"/>
      <c r="AF86" s="3"/>
      <c r="AG86" s="5"/>
      <c r="AH86" s="3"/>
      <c r="AS86" s="5"/>
      <c r="AT86" s="3"/>
      <c r="AV86" s="5"/>
      <c r="AW86" s="5"/>
      <c r="AX86" s="5"/>
      <c r="AY86" s="5"/>
      <c r="AZ86" s="5"/>
      <c r="BA86" s="5"/>
      <c r="BB86" s="5"/>
      <c r="BC86" s="5"/>
      <c r="BD86" s="5"/>
      <c r="BE86" s="5"/>
      <c r="BF86" s="5"/>
      <c r="BG86" s="5"/>
      <c r="BH86" s="5"/>
      <c r="BI86" s="5"/>
      <c r="BJ86" s="5"/>
      <c r="BK86" s="5"/>
      <c r="BL86" s="5"/>
    </row>
    <row r="87" spans="2:64" ht="13">
      <c r="B87" s="10"/>
      <c r="D87" s="3"/>
      <c r="E87" s="3"/>
      <c r="F87" s="3"/>
      <c r="G87" s="5"/>
      <c r="H87" s="5"/>
      <c r="I87" s="11"/>
      <c r="J87" s="7"/>
      <c r="K87" s="7"/>
      <c r="L87" s="7"/>
      <c r="M87" s="7"/>
      <c r="N87" s="7"/>
      <c r="O87" s="7"/>
      <c r="P87" s="7"/>
      <c r="Q87" s="7"/>
      <c r="R87" s="7"/>
      <c r="S87" s="7"/>
      <c r="T87" s="7"/>
      <c r="U87" s="7"/>
      <c r="V87" s="7"/>
      <c r="W87" s="7"/>
      <c r="X87" s="7"/>
      <c r="Y87" s="7"/>
      <c r="Z87" s="7"/>
      <c r="AA87" s="7"/>
      <c r="AB87" s="3"/>
      <c r="AC87" s="3"/>
      <c r="AD87" s="3"/>
      <c r="AE87" s="3"/>
      <c r="AF87" s="3"/>
      <c r="AG87" s="5"/>
      <c r="AH87" s="3"/>
      <c r="AS87" s="5"/>
      <c r="AT87" s="3"/>
      <c r="AV87" s="5"/>
      <c r="AW87" s="5"/>
      <c r="AX87" s="5"/>
      <c r="AY87" s="5"/>
      <c r="AZ87" s="5"/>
      <c r="BA87" s="5"/>
      <c r="BB87" s="5"/>
      <c r="BC87" s="5"/>
      <c r="BD87" s="5"/>
      <c r="BE87" s="5"/>
      <c r="BF87" s="5"/>
      <c r="BG87" s="5"/>
      <c r="BH87" s="5"/>
      <c r="BI87" s="5"/>
      <c r="BJ87" s="5"/>
      <c r="BK87" s="5"/>
      <c r="BL87" s="5"/>
    </row>
    <row r="88" spans="2:64" ht="13">
      <c r="B88" s="10"/>
      <c r="D88" s="3"/>
      <c r="E88" s="3"/>
      <c r="F88" s="3"/>
      <c r="G88" s="5"/>
      <c r="H88" s="5"/>
      <c r="I88" s="11"/>
      <c r="J88" s="7"/>
      <c r="K88" s="7"/>
      <c r="L88" s="7"/>
      <c r="M88" s="7"/>
      <c r="N88" s="7"/>
      <c r="O88" s="7"/>
      <c r="P88" s="7"/>
      <c r="Q88" s="7"/>
      <c r="R88" s="7"/>
      <c r="S88" s="7"/>
      <c r="T88" s="7"/>
      <c r="U88" s="7"/>
      <c r="V88" s="7"/>
      <c r="W88" s="7"/>
      <c r="X88" s="7"/>
      <c r="Y88" s="7"/>
      <c r="Z88" s="7"/>
      <c r="AA88" s="7"/>
      <c r="AB88" s="3"/>
      <c r="AC88" s="3"/>
      <c r="AD88" s="3"/>
      <c r="AE88" s="3"/>
      <c r="AF88" s="3"/>
      <c r="AG88" s="5"/>
      <c r="AH88" s="3"/>
      <c r="AS88" s="5"/>
      <c r="AT88" s="3"/>
      <c r="AV88" s="5"/>
      <c r="AW88" s="5"/>
      <c r="AX88" s="5"/>
      <c r="AY88" s="5"/>
      <c r="AZ88" s="5"/>
      <c r="BA88" s="5"/>
      <c r="BB88" s="5"/>
      <c r="BC88" s="5"/>
      <c r="BD88" s="5"/>
      <c r="BE88" s="5"/>
      <c r="BF88" s="5"/>
      <c r="BG88" s="5"/>
      <c r="BH88" s="5"/>
      <c r="BI88" s="5"/>
      <c r="BJ88" s="5"/>
      <c r="BK88" s="5"/>
      <c r="BL88" s="5"/>
    </row>
    <row r="89" spans="2:64" ht="13">
      <c r="B89" s="10"/>
      <c r="D89" s="3"/>
      <c r="E89" s="3"/>
      <c r="F89" s="3"/>
      <c r="G89" s="5"/>
      <c r="H89" s="5"/>
      <c r="I89" s="11"/>
      <c r="J89" s="7"/>
      <c r="K89" s="7"/>
      <c r="L89" s="7"/>
      <c r="M89" s="7"/>
      <c r="N89" s="7"/>
      <c r="O89" s="7"/>
      <c r="P89" s="7"/>
      <c r="Q89" s="7"/>
      <c r="R89" s="7"/>
      <c r="S89" s="7"/>
      <c r="T89" s="7"/>
      <c r="U89" s="7"/>
      <c r="V89" s="7"/>
      <c r="W89" s="7"/>
      <c r="X89" s="7"/>
      <c r="Y89" s="7"/>
      <c r="Z89" s="7"/>
      <c r="AA89" s="7"/>
      <c r="AB89" s="3"/>
      <c r="AC89" s="3"/>
      <c r="AD89" s="3"/>
      <c r="AE89" s="3"/>
      <c r="AF89" s="3"/>
      <c r="AG89" s="5"/>
      <c r="AH89" s="3"/>
      <c r="AS89" s="5"/>
      <c r="AT89" s="3"/>
      <c r="AV89" s="5"/>
      <c r="AW89" s="5"/>
      <c r="AX89" s="5"/>
      <c r="AY89" s="5"/>
      <c r="AZ89" s="5"/>
      <c r="BA89" s="5"/>
      <c r="BB89" s="5"/>
      <c r="BC89" s="5"/>
      <c r="BD89" s="5"/>
      <c r="BE89" s="5"/>
      <c r="BF89" s="5"/>
      <c r="BG89" s="5"/>
      <c r="BH89" s="5"/>
      <c r="BI89" s="5"/>
      <c r="BJ89" s="5"/>
      <c r="BK89" s="5"/>
      <c r="BL89" s="5"/>
    </row>
    <row r="90" spans="2:64" ht="13">
      <c r="B90" s="10"/>
      <c r="D90" s="3"/>
      <c r="E90" s="3"/>
      <c r="F90" s="3"/>
      <c r="G90" s="5"/>
      <c r="H90" s="5"/>
      <c r="I90" s="11"/>
      <c r="J90" s="7"/>
      <c r="K90" s="7"/>
      <c r="L90" s="7"/>
      <c r="M90" s="7"/>
      <c r="N90" s="7"/>
      <c r="O90" s="7"/>
      <c r="P90" s="7"/>
      <c r="Q90" s="7"/>
      <c r="R90" s="7"/>
      <c r="S90" s="7"/>
      <c r="T90" s="7"/>
      <c r="U90" s="7"/>
      <c r="V90" s="7"/>
      <c r="W90" s="7"/>
      <c r="X90" s="7"/>
      <c r="Y90" s="7"/>
      <c r="Z90" s="7"/>
      <c r="AA90" s="7"/>
      <c r="AB90" s="3"/>
      <c r="AC90" s="3"/>
      <c r="AD90" s="3"/>
      <c r="AE90" s="3"/>
      <c r="AF90" s="3"/>
      <c r="AG90" s="5"/>
      <c r="AH90" s="3"/>
      <c r="AS90" s="5"/>
      <c r="AT90" s="3"/>
      <c r="AV90" s="5"/>
      <c r="AW90" s="5"/>
      <c r="AX90" s="5"/>
      <c r="AY90" s="5"/>
      <c r="AZ90" s="5"/>
      <c r="BA90" s="5"/>
      <c r="BB90" s="5"/>
      <c r="BC90" s="5"/>
      <c r="BD90" s="5"/>
      <c r="BE90" s="5"/>
      <c r="BF90" s="5"/>
      <c r="BG90" s="5"/>
      <c r="BH90" s="5"/>
      <c r="BI90" s="5"/>
      <c r="BJ90" s="5"/>
      <c r="BK90" s="5"/>
      <c r="BL90" s="5"/>
    </row>
    <row r="91" spans="2:64" ht="13">
      <c r="B91" s="10"/>
      <c r="D91" s="3"/>
      <c r="E91" s="3"/>
      <c r="F91" s="3"/>
      <c r="G91" s="5"/>
      <c r="H91" s="5"/>
      <c r="I91" s="11"/>
      <c r="J91" s="7"/>
      <c r="K91" s="7"/>
      <c r="L91" s="7"/>
      <c r="M91" s="7"/>
      <c r="N91" s="7"/>
      <c r="O91" s="7"/>
      <c r="P91" s="7"/>
      <c r="Q91" s="7"/>
      <c r="R91" s="7"/>
      <c r="S91" s="7"/>
      <c r="T91" s="7"/>
      <c r="U91" s="7"/>
      <c r="V91" s="7"/>
      <c r="W91" s="7"/>
      <c r="X91" s="7"/>
      <c r="Y91" s="7"/>
      <c r="Z91" s="7"/>
      <c r="AA91" s="7"/>
      <c r="AB91" s="3"/>
      <c r="AC91" s="3"/>
      <c r="AD91" s="3"/>
      <c r="AE91" s="3"/>
      <c r="AF91" s="3"/>
      <c r="AG91" s="5"/>
      <c r="AH91" s="3"/>
      <c r="AS91" s="5"/>
      <c r="AT91" s="3"/>
      <c r="AV91" s="5"/>
      <c r="AW91" s="5"/>
      <c r="AX91" s="5"/>
      <c r="AY91" s="5"/>
      <c r="AZ91" s="5"/>
      <c r="BA91" s="5"/>
      <c r="BB91" s="5"/>
      <c r="BC91" s="5"/>
      <c r="BD91" s="5"/>
      <c r="BE91" s="5"/>
      <c r="BF91" s="5"/>
      <c r="BG91" s="5"/>
      <c r="BH91" s="5"/>
      <c r="BI91" s="5"/>
      <c r="BJ91" s="5"/>
      <c r="BK91" s="5"/>
      <c r="BL91" s="5"/>
    </row>
    <row r="92" spans="2:64" ht="13">
      <c r="B92" s="10"/>
      <c r="D92" s="3"/>
      <c r="E92" s="3"/>
      <c r="F92" s="3"/>
      <c r="G92" s="5"/>
      <c r="H92" s="5"/>
      <c r="I92" s="11"/>
      <c r="J92" s="7"/>
      <c r="K92" s="7"/>
      <c r="L92" s="7"/>
      <c r="M92" s="7"/>
      <c r="N92" s="7"/>
      <c r="O92" s="7"/>
      <c r="P92" s="7"/>
      <c r="Q92" s="7"/>
      <c r="R92" s="7"/>
      <c r="S92" s="7"/>
      <c r="T92" s="7"/>
      <c r="U92" s="7"/>
      <c r="V92" s="7"/>
      <c r="W92" s="7"/>
      <c r="X92" s="7"/>
      <c r="Y92" s="7"/>
      <c r="Z92" s="7"/>
      <c r="AA92" s="7"/>
      <c r="AB92" s="3"/>
      <c r="AC92" s="3"/>
      <c r="AD92" s="3"/>
      <c r="AE92" s="3"/>
      <c r="AF92" s="3"/>
      <c r="AG92" s="5"/>
      <c r="AH92" s="3"/>
      <c r="AS92" s="5"/>
      <c r="AT92" s="3"/>
      <c r="AV92" s="5"/>
      <c r="AW92" s="5"/>
      <c r="AX92" s="5"/>
      <c r="AY92" s="5"/>
      <c r="AZ92" s="5"/>
      <c r="BA92" s="5"/>
      <c r="BB92" s="5"/>
      <c r="BC92" s="5"/>
      <c r="BD92" s="5"/>
      <c r="BE92" s="5"/>
      <c r="BF92" s="5"/>
      <c r="BG92" s="5"/>
      <c r="BH92" s="5"/>
      <c r="BI92" s="5"/>
      <c r="BJ92" s="5"/>
      <c r="BK92" s="5"/>
      <c r="BL92" s="5"/>
    </row>
    <row r="93" spans="2:64" ht="13">
      <c r="B93" s="10"/>
      <c r="D93" s="3"/>
      <c r="E93" s="3"/>
      <c r="F93" s="3"/>
      <c r="G93" s="5"/>
      <c r="H93" s="5"/>
      <c r="I93" s="11"/>
      <c r="J93" s="7"/>
      <c r="K93" s="7"/>
      <c r="L93" s="7"/>
      <c r="M93" s="7"/>
      <c r="N93" s="7"/>
      <c r="O93" s="7"/>
      <c r="P93" s="7"/>
      <c r="Q93" s="7"/>
      <c r="R93" s="7"/>
      <c r="S93" s="7"/>
      <c r="T93" s="7"/>
      <c r="U93" s="7"/>
      <c r="V93" s="7"/>
      <c r="W93" s="7"/>
      <c r="X93" s="7"/>
      <c r="Y93" s="7"/>
      <c r="Z93" s="7"/>
      <c r="AA93" s="7"/>
      <c r="AB93" s="3"/>
      <c r="AC93" s="3"/>
      <c r="AD93" s="3"/>
      <c r="AE93" s="3"/>
      <c r="AF93" s="3"/>
      <c r="AG93" s="5"/>
      <c r="AH93" s="3"/>
      <c r="AS93" s="5"/>
      <c r="AT93" s="3"/>
      <c r="AV93" s="5"/>
      <c r="AW93" s="5"/>
      <c r="AX93" s="5"/>
      <c r="AY93" s="5"/>
      <c r="AZ93" s="5"/>
      <c r="BA93" s="5"/>
      <c r="BB93" s="5"/>
      <c r="BC93" s="5"/>
      <c r="BD93" s="5"/>
      <c r="BE93" s="5"/>
      <c r="BF93" s="5"/>
      <c r="BG93" s="5"/>
      <c r="BH93" s="5"/>
      <c r="BI93" s="5"/>
      <c r="BJ93" s="5"/>
      <c r="BK93" s="5"/>
      <c r="BL93" s="5"/>
    </row>
    <row r="94" spans="2:64" ht="13">
      <c r="B94" s="10"/>
      <c r="D94" s="3"/>
      <c r="E94" s="3"/>
      <c r="F94" s="3"/>
      <c r="G94" s="5"/>
      <c r="H94" s="5"/>
      <c r="I94" s="11"/>
      <c r="J94" s="7"/>
      <c r="K94" s="7"/>
      <c r="L94" s="7"/>
      <c r="M94" s="7"/>
      <c r="N94" s="7"/>
      <c r="O94" s="7"/>
      <c r="P94" s="7"/>
      <c r="Q94" s="7"/>
      <c r="R94" s="7"/>
      <c r="S94" s="7"/>
      <c r="T94" s="7"/>
      <c r="U94" s="7"/>
      <c r="V94" s="7"/>
      <c r="W94" s="7"/>
      <c r="X94" s="7"/>
      <c r="Y94" s="7"/>
      <c r="Z94" s="7"/>
      <c r="AA94" s="7"/>
      <c r="AB94" s="3"/>
      <c r="AC94" s="3"/>
      <c r="AD94" s="3"/>
      <c r="AE94" s="3"/>
      <c r="AF94" s="3"/>
      <c r="AG94" s="5"/>
      <c r="AH94" s="3"/>
      <c r="AS94" s="5"/>
      <c r="AT94" s="3"/>
      <c r="AV94" s="5"/>
      <c r="AW94" s="5"/>
      <c r="AX94" s="5"/>
      <c r="AY94" s="5"/>
      <c r="AZ94" s="5"/>
      <c r="BA94" s="5"/>
      <c r="BB94" s="5"/>
      <c r="BC94" s="5"/>
      <c r="BD94" s="5"/>
      <c r="BE94" s="5"/>
      <c r="BF94" s="5"/>
      <c r="BG94" s="5"/>
      <c r="BH94" s="5"/>
      <c r="BI94" s="5"/>
      <c r="BJ94" s="5"/>
      <c r="BK94" s="5"/>
      <c r="BL94" s="5"/>
    </row>
    <row r="95" spans="2:64" ht="13">
      <c r="B95" s="10"/>
      <c r="D95" s="3"/>
      <c r="E95" s="3"/>
      <c r="F95" s="3"/>
      <c r="G95" s="5"/>
      <c r="H95" s="5"/>
      <c r="I95" s="11"/>
      <c r="J95" s="7"/>
      <c r="K95" s="7"/>
      <c r="L95" s="7"/>
      <c r="M95" s="7"/>
      <c r="N95" s="7"/>
      <c r="O95" s="7"/>
      <c r="P95" s="7"/>
      <c r="Q95" s="7"/>
      <c r="R95" s="7"/>
      <c r="S95" s="7"/>
      <c r="T95" s="7"/>
      <c r="U95" s="7"/>
      <c r="V95" s="7"/>
      <c r="W95" s="7"/>
      <c r="X95" s="7"/>
      <c r="Y95" s="7"/>
      <c r="Z95" s="7"/>
      <c r="AA95" s="7"/>
      <c r="AB95" s="3"/>
      <c r="AC95" s="3"/>
      <c r="AD95" s="3"/>
      <c r="AE95" s="3"/>
      <c r="AF95" s="3"/>
      <c r="AG95" s="5"/>
      <c r="AH95" s="3"/>
      <c r="AS95" s="5"/>
      <c r="AT95" s="3"/>
      <c r="AV95" s="5"/>
      <c r="AW95" s="5"/>
      <c r="AX95" s="5"/>
      <c r="AY95" s="5"/>
      <c r="AZ95" s="5"/>
      <c r="BA95" s="5"/>
      <c r="BB95" s="5"/>
      <c r="BC95" s="5"/>
      <c r="BD95" s="5"/>
      <c r="BE95" s="5"/>
      <c r="BF95" s="5"/>
      <c r="BG95" s="5"/>
      <c r="BH95" s="5"/>
      <c r="BI95" s="5"/>
      <c r="BJ95" s="5"/>
      <c r="BK95" s="5"/>
      <c r="BL95" s="5"/>
    </row>
    <row r="96" spans="2:64" ht="13">
      <c r="B96" s="10"/>
      <c r="D96" s="3"/>
      <c r="E96" s="3"/>
      <c r="F96" s="3"/>
      <c r="G96" s="5"/>
      <c r="H96" s="5"/>
      <c r="I96" s="11"/>
      <c r="J96" s="7"/>
      <c r="K96" s="7"/>
      <c r="L96" s="7"/>
      <c r="M96" s="7"/>
      <c r="N96" s="7"/>
      <c r="O96" s="7"/>
      <c r="P96" s="7"/>
      <c r="Q96" s="7"/>
      <c r="R96" s="7"/>
      <c r="S96" s="7"/>
      <c r="T96" s="7"/>
      <c r="U96" s="7"/>
      <c r="V96" s="7"/>
      <c r="W96" s="7"/>
      <c r="X96" s="7"/>
      <c r="Y96" s="7"/>
      <c r="Z96" s="7"/>
      <c r="AA96" s="7"/>
      <c r="AB96" s="3"/>
      <c r="AC96" s="3"/>
      <c r="AD96" s="3"/>
      <c r="AE96" s="3"/>
      <c r="AF96" s="3"/>
      <c r="AG96" s="5"/>
      <c r="AH96" s="3"/>
      <c r="AS96" s="5"/>
      <c r="AT96" s="3"/>
      <c r="AV96" s="5"/>
      <c r="AW96" s="5"/>
      <c r="AX96" s="5"/>
      <c r="AY96" s="5"/>
      <c r="AZ96" s="5"/>
      <c r="BA96" s="5"/>
      <c r="BB96" s="5"/>
      <c r="BC96" s="5"/>
      <c r="BD96" s="5"/>
      <c r="BE96" s="5"/>
      <c r="BF96" s="5"/>
      <c r="BG96" s="5"/>
      <c r="BH96" s="5"/>
      <c r="BI96" s="5"/>
      <c r="BJ96" s="5"/>
      <c r="BK96" s="5"/>
      <c r="BL96" s="5"/>
    </row>
    <row r="97" spans="2:64" ht="13">
      <c r="B97" s="10"/>
      <c r="D97" s="3"/>
      <c r="E97" s="3"/>
      <c r="F97" s="3"/>
      <c r="G97" s="5"/>
      <c r="H97" s="5"/>
      <c r="I97" s="11"/>
      <c r="J97" s="7"/>
      <c r="K97" s="7"/>
      <c r="L97" s="7"/>
      <c r="M97" s="7"/>
      <c r="N97" s="7"/>
      <c r="O97" s="7"/>
      <c r="P97" s="7"/>
      <c r="Q97" s="7"/>
      <c r="R97" s="7"/>
      <c r="S97" s="7"/>
      <c r="T97" s="7"/>
      <c r="U97" s="7"/>
      <c r="V97" s="7"/>
      <c r="W97" s="7"/>
      <c r="X97" s="7"/>
      <c r="Y97" s="7"/>
      <c r="Z97" s="7"/>
      <c r="AA97" s="7"/>
      <c r="AB97" s="3"/>
      <c r="AC97" s="3"/>
      <c r="AD97" s="3"/>
      <c r="AE97" s="3"/>
      <c r="AF97" s="3"/>
      <c r="AG97" s="5"/>
      <c r="AH97" s="3"/>
      <c r="AS97" s="5"/>
      <c r="AT97" s="3"/>
      <c r="AV97" s="5"/>
      <c r="AW97" s="5"/>
      <c r="AX97" s="5"/>
      <c r="AY97" s="5"/>
      <c r="AZ97" s="5"/>
      <c r="BA97" s="5"/>
      <c r="BB97" s="5"/>
      <c r="BC97" s="5"/>
      <c r="BD97" s="5"/>
      <c r="BE97" s="5"/>
      <c r="BF97" s="5"/>
      <c r="BG97" s="5"/>
      <c r="BH97" s="5"/>
      <c r="BI97" s="5"/>
      <c r="BJ97" s="5"/>
      <c r="BK97" s="5"/>
      <c r="BL97" s="5"/>
    </row>
    <row r="98" spans="2:64" ht="13">
      <c r="B98" s="10"/>
      <c r="D98" s="3"/>
      <c r="E98" s="3"/>
      <c r="F98" s="3"/>
      <c r="G98" s="5"/>
      <c r="H98" s="5"/>
      <c r="I98" s="11"/>
      <c r="J98" s="7"/>
      <c r="K98" s="7"/>
      <c r="L98" s="7"/>
      <c r="M98" s="7"/>
      <c r="N98" s="7"/>
      <c r="O98" s="7"/>
      <c r="P98" s="7"/>
      <c r="Q98" s="7"/>
      <c r="R98" s="7"/>
      <c r="S98" s="7"/>
      <c r="T98" s="7"/>
      <c r="U98" s="7"/>
      <c r="V98" s="7"/>
      <c r="W98" s="7"/>
      <c r="X98" s="7"/>
      <c r="Y98" s="7"/>
      <c r="Z98" s="7"/>
      <c r="AA98" s="7"/>
      <c r="AB98" s="3"/>
      <c r="AC98" s="3"/>
      <c r="AD98" s="3"/>
      <c r="AE98" s="3"/>
      <c r="AF98" s="3"/>
      <c r="AG98" s="5"/>
      <c r="AH98" s="3"/>
      <c r="AS98" s="5"/>
      <c r="AT98" s="3"/>
      <c r="AV98" s="5"/>
      <c r="AW98" s="5"/>
      <c r="AX98" s="5"/>
      <c r="AY98" s="5"/>
      <c r="AZ98" s="5"/>
      <c r="BA98" s="5"/>
      <c r="BB98" s="5"/>
      <c r="BC98" s="5"/>
      <c r="BD98" s="5"/>
      <c r="BE98" s="5"/>
      <c r="BF98" s="5"/>
      <c r="BG98" s="5"/>
      <c r="BH98" s="5"/>
      <c r="BI98" s="5"/>
      <c r="BJ98" s="5"/>
      <c r="BK98" s="5"/>
      <c r="BL98" s="5"/>
    </row>
    <row r="99" spans="2:64" ht="13">
      <c r="B99" s="10"/>
      <c r="D99" s="3"/>
      <c r="E99" s="3"/>
      <c r="F99" s="3"/>
      <c r="G99" s="5"/>
      <c r="H99" s="5"/>
      <c r="I99" s="11"/>
      <c r="J99" s="7"/>
      <c r="K99" s="7"/>
      <c r="L99" s="7"/>
      <c r="M99" s="7"/>
      <c r="N99" s="7"/>
      <c r="O99" s="7"/>
      <c r="P99" s="7"/>
      <c r="Q99" s="7"/>
      <c r="R99" s="7"/>
      <c r="S99" s="7"/>
      <c r="T99" s="7"/>
      <c r="U99" s="7"/>
      <c r="V99" s="7"/>
      <c r="W99" s="7"/>
      <c r="X99" s="7"/>
      <c r="Y99" s="7"/>
      <c r="Z99" s="7"/>
      <c r="AA99" s="7"/>
      <c r="AB99" s="3"/>
      <c r="AC99" s="3"/>
      <c r="AD99" s="3"/>
      <c r="AE99" s="3"/>
      <c r="AF99" s="3"/>
      <c r="AG99" s="5"/>
      <c r="AH99" s="3"/>
      <c r="AS99" s="5"/>
      <c r="AT99" s="3"/>
      <c r="AV99" s="5"/>
      <c r="AW99" s="5"/>
      <c r="AX99" s="5"/>
      <c r="AY99" s="5"/>
      <c r="AZ99" s="5"/>
      <c r="BA99" s="5"/>
      <c r="BB99" s="5"/>
      <c r="BC99" s="5"/>
      <c r="BD99" s="5"/>
      <c r="BE99" s="5"/>
      <c r="BF99" s="5"/>
      <c r="BG99" s="5"/>
      <c r="BH99" s="5"/>
      <c r="BI99" s="5"/>
      <c r="BJ99" s="5"/>
      <c r="BK99" s="5"/>
      <c r="BL99" s="5"/>
    </row>
    <row r="100" spans="2:64" ht="13">
      <c r="B100" s="10"/>
      <c r="D100" s="3"/>
      <c r="E100" s="3"/>
      <c r="F100" s="3"/>
      <c r="G100" s="5"/>
      <c r="H100" s="5"/>
      <c r="I100" s="11"/>
      <c r="J100" s="7"/>
      <c r="K100" s="7"/>
      <c r="L100" s="7"/>
      <c r="M100" s="7"/>
      <c r="N100" s="7"/>
      <c r="O100" s="7"/>
      <c r="P100" s="7"/>
      <c r="Q100" s="7"/>
      <c r="R100" s="7"/>
      <c r="S100" s="7"/>
      <c r="T100" s="7"/>
      <c r="U100" s="7"/>
      <c r="V100" s="7"/>
      <c r="W100" s="7"/>
      <c r="X100" s="7"/>
      <c r="Y100" s="7"/>
      <c r="Z100" s="7"/>
      <c r="AA100" s="7"/>
      <c r="AB100" s="3"/>
      <c r="AC100" s="3"/>
      <c r="AD100" s="3"/>
      <c r="AE100" s="3"/>
      <c r="AF100" s="3"/>
      <c r="AG100" s="5"/>
      <c r="AH100" s="3"/>
      <c r="AS100" s="5"/>
      <c r="AT100" s="3"/>
      <c r="AV100" s="5"/>
      <c r="AW100" s="5"/>
      <c r="AX100" s="5"/>
      <c r="AY100" s="5"/>
      <c r="AZ100" s="5"/>
      <c r="BA100" s="5"/>
      <c r="BB100" s="5"/>
      <c r="BC100" s="5"/>
      <c r="BD100" s="5"/>
      <c r="BE100" s="5"/>
      <c r="BF100" s="5"/>
      <c r="BG100" s="5"/>
      <c r="BH100" s="5"/>
      <c r="BI100" s="5"/>
      <c r="BJ100" s="5"/>
      <c r="BK100" s="5"/>
      <c r="BL100" s="5"/>
    </row>
    <row r="101" spans="2:64" ht="13">
      <c r="B101" s="10"/>
      <c r="D101" s="3"/>
      <c r="E101" s="3"/>
      <c r="F101" s="3"/>
      <c r="G101" s="5"/>
      <c r="H101" s="5"/>
      <c r="I101" s="11"/>
      <c r="J101" s="7"/>
      <c r="K101" s="7"/>
      <c r="L101" s="7"/>
      <c r="M101" s="7"/>
      <c r="N101" s="7"/>
      <c r="O101" s="7"/>
      <c r="P101" s="7"/>
      <c r="Q101" s="7"/>
      <c r="R101" s="7"/>
      <c r="S101" s="7"/>
      <c r="T101" s="7"/>
      <c r="U101" s="7"/>
      <c r="V101" s="7"/>
      <c r="W101" s="7"/>
      <c r="X101" s="7"/>
      <c r="Y101" s="7"/>
      <c r="Z101" s="7"/>
      <c r="AA101" s="7"/>
      <c r="AB101" s="3"/>
      <c r="AC101" s="3"/>
      <c r="AD101" s="3"/>
      <c r="AE101" s="3"/>
      <c r="AF101" s="3"/>
      <c r="AG101" s="5"/>
      <c r="AH101" s="3"/>
      <c r="AS101" s="5"/>
      <c r="AT101" s="3"/>
      <c r="AV101" s="5"/>
      <c r="AW101" s="5"/>
      <c r="AX101" s="5"/>
      <c r="AY101" s="5"/>
      <c r="AZ101" s="5"/>
      <c r="BA101" s="5"/>
      <c r="BB101" s="5"/>
      <c r="BC101" s="5"/>
      <c r="BD101" s="5"/>
      <c r="BE101" s="5"/>
      <c r="BF101" s="5"/>
      <c r="BG101" s="5"/>
      <c r="BH101" s="5"/>
      <c r="BI101" s="5"/>
      <c r="BJ101" s="5"/>
      <c r="BK101" s="5"/>
      <c r="BL101" s="5"/>
    </row>
    <row r="102" spans="2:64" ht="13">
      <c r="B102" s="10"/>
      <c r="D102" s="3"/>
      <c r="E102" s="3"/>
      <c r="F102" s="3"/>
      <c r="G102" s="5"/>
      <c r="H102" s="5"/>
      <c r="I102" s="11"/>
      <c r="J102" s="7"/>
      <c r="K102" s="7"/>
      <c r="L102" s="7"/>
      <c r="M102" s="7"/>
      <c r="N102" s="7"/>
      <c r="O102" s="7"/>
      <c r="P102" s="7"/>
      <c r="Q102" s="7"/>
      <c r="R102" s="7"/>
      <c r="S102" s="7"/>
      <c r="T102" s="7"/>
      <c r="U102" s="7"/>
      <c r="V102" s="7"/>
      <c r="W102" s="7"/>
      <c r="X102" s="7"/>
      <c r="Y102" s="7"/>
      <c r="Z102" s="7"/>
      <c r="AA102" s="7"/>
      <c r="AB102" s="3"/>
      <c r="AC102" s="3"/>
      <c r="AD102" s="3"/>
      <c r="AE102" s="3"/>
      <c r="AF102" s="3"/>
      <c r="AG102" s="5"/>
      <c r="AH102" s="3"/>
      <c r="AS102" s="5"/>
      <c r="AT102" s="3"/>
      <c r="AV102" s="5"/>
      <c r="AW102" s="5"/>
      <c r="AX102" s="5"/>
      <c r="AY102" s="5"/>
      <c r="AZ102" s="5"/>
      <c r="BA102" s="5"/>
      <c r="BB102" s="5"/>
      <c r="BC102" s="5"/>
      <c r="BD102" s="5"/>
      <c r="BE102" s="5"/>
      <c r="BF102" s="5"/>
      <c r="BG102" s="5"/>
      <c r="BH102" s="5"/>
      <c r="BI102" s="5"/>
      <c r="BJ102" s="5"/>
      <c r="BK102" s="5"/>
      <c r="BL102" s="5"/>
    </row>
    <row r="103" spans="2:64" ht="13">
      <c r="B103" s="10"/>
      <c r="D103" s="3"/>
      <c r="E103" s="3"/>
      <c r="F103" s="3"/>
      <c r="G103" s="5"/>
      <c r="H103" s="5"/>
      <c r="I103" s="11"/>
      <c r="J103" s="7"/>
      <c r="K103" s="7"/>
      <c r="L103" s="7"/>
      <c r="M103" s="7"/>
      <c r="N103" s="7"/>
      <c r="O103" s="7"/>
      <c r="P103" s="7"/>
      <c r="Q103" s="7"/>
      <c r="R103" s="7"/>
      <c r="S103" s="7"/>
      <c r="T103" s="7"/>
      <c r="U103" s="7"/>
      <c r="V103" s="7"/>
      <c r="W103" s="7"/>
      <c r="X103" s="7"/>
      <c r="Y103" s="7"/>
      <c r="Z103" s="7"/>
      <c r="AA103" s="7"/>
      <c r="AB103" s="3"/>
      <c r="AC103" s="3"/>
      <c r="AD103" s="3"/>
      <c r="AE103" s="3"/>
      <c r="AF103" s="3"/>
      <c r="AG103" s="5"/>
      <c r="AH103" s="3"/>
      <c r="AS103" s="5"/>
      <c r="AT103" s="3"/>
      <c r="AV103" s="5"/>
      <c r="AW103" s="5"/>
      <c r="AX103" s="5"/>
      <c r="AY103" s="5"/>
      <c r="AZ103" s="5"/>
      <c r="BA103" s="5"/>
      <c r="BB103" s="5"/>
      <c r="BC103" s="5"/>
      <c r="BD103" s="5"/>
      <c r="BE103" s="5"/>
      <c r="BF103" s="5"/>
      <c r="BG103" s="5"/>
      <c r="BH103" s="5"/>
      <c r="BI103" s="5"/>
      <c r="BJ103" s="5"/>
      <c r="BK103" s="5"/>
      <c r="BL103" s="5"/>
    </row>
    <row r="104" spans="2:64" ht="13">
      <c r="B104" s="10"/>
      <c r="D104" s="3"/>
      <c r="E104" s="3"/>
      <c r="F104" s="3"/>
      <c r="G104" s="5"/>
      <c r="H104" s="5"/>
      <c r="I104" s="11"/>
      <c r="J104" s="7"/>
      <c r="K104" s="7"/>
      <c r="L104" s="7"/>
      <c r="M104" s="7"/>
      <c r="N104" s="7"/>
      <c r="O104" s="7"/>
      <c r="P104" s="7"/>
      <c r="Q104" s="7"/>
      <c r="R104" s="7"/>
      <c r="S104" s="7"/>
      <c r="T104" s="7"/>
      <c r="U104" s="7"/>
      <c r="V104" s="7"/>
      <c r="W104" s="7"/>
      <c r="X104" s="7"/>
      <c r="Y104" s="7"/>
      <c r="Z104" s="7"/>
      <c r="AA104" s="7"/>
      <c r="AB104" s="3"/>
      <c r="AC104" s="3"/>
      <c r="AD104" s="3"/>
      <c r="AE104" s="3"/>
      <c r="AF104" s="3"/>
      <c r="AG104" s="5"/>
      <c r="AH104" s="3"/>
      <c r="AS104" s="5"/>
      <c r="AT104" s="3"/>
      <c r="AV104" s="5"/>
      <c r="AW104" s="5"/>
      <c r="AX104" s="5"/>
      <c r="AY104" s="5"/>
      <c r="AZ104" s="5"/>
      <c r="BA104" s="5"/>
      <c r="BB104" s="5"/>
      <c r="BC104" s="5"/>
      <c r="BD104" s="5"/>
      <c r="BE104" s="5"/>
      <c r="BF104" s="5"/>
      <c r="BG104" s="5"/>
      <c r="BH104" s="5"/>
      <c r="BI104" s="5"/>
      <c r="BJ104" s="5"/>
      <c r="BK104" s="5"/>
      <c r="BL104" s="5"/>
    </row>
    <row r="105" spans="2:64" ht="13">
      <c r="B105" s="10"/>
      <c r="D105" s="3"/>
      <c r="E105" s="3"/>
      <c r="F105" s="3"/>
      <c r="G105" s="5"/>
      <c r="H105" s="5"/>
      <c r="I105" s="11"/>
      <c r="J105" s="7"/>
      <c r="K105" s="7"/>
      <c r="L105" s="7"/>
      <c r="M105" s="7"/>
      <c r="N105" s="7"/>
      <c r="O105" s="7"/>
      <c r="P105" s="7"/>
      <c r="Q105" s="7"/>
      <c r="R105" s="7"/>
      <c r="S105" s="7"/>
      <c r="T105" s="7"/>
      <c r="U105" s="7"/>
      <c r="V105" s="7"/>
      <c r="W105" s="7"/>
      <c r="X105" s="7"/>
      <c r="Y105" s="7"/>
      <c r="Z105" s="7"/>
      <c r="AA105" s="7"/>
      <c r="AB105" s="3"/>
      <c r="AC105" s="3"/>
      <c r="AD105" s="3"/>
      <c r="AE105" s="3"/>
      <c r="AF105" s="3"/>
      <c r="AG105" s="5"/>
      <c r="AH105" s="3"/>
      <c r="AS105" s="5"/>
      <c r="AT105" s="3"/>
      <c r="AV105" s="5"/>
      <c r="AW105" s="5"/>
      <c r="AX105" s="5"/>
      <c r="AY105" s="5"/>
      <c r="AZ105" s="5"/>
      <c r="BA105" s="5"/>
      <c r="BB105" s="5"/>
      <c r="BC105" s="5"/>
      <c r="BD105" s="5"/>
      <c r="BE105" s="5"/>
      <c r="BF105" s="5"/>
      <c r="BG105" s="5"/>
      <c r="BH105" s="5"/>
      <c r="BI105" s="5"/>
      <c r="BJ105" s="5"/>
      <c r="BK105" s="5"/>
      <c r="BL105" s="5"/>
    </row>
    <row r="106" spans="2:64" ht="13">
      <c r="B106" s="10"/>
      <c r="D106" s="3"/>
      <c r="E106" s="3"/>
      <c r="F106" s="3"/>
      <c r="G106" s="5"/>
      <c r="H106" s="5"/>
      <c r="I106" s="11"/>
      <c r="J106" s="7"/>
      <c r="K106" s="7"/>
      <c r="L106" s="7"/>
      <c r="M106" s="7"/>
      <c r="N106" s="7"/>
      <c r="O106" s="7"/>
      <c r="P106" s="7"/>
      <c r="Q106" s="7"/>
      <c r="R106" s="7"/>
      <c r="S106" s="7"/>
      <c r="T106" s="7"/>
      <c r="U106" s="7"/>
      <c r="V106" s="7"/>
      <c r="W106" s="7"/>
      <c r="X106" s="7"/>
      <c r="Y106" s="7"/>
      <c r="Z106" s="7"/>
      <c r="AA106" s="7"/>
      <c r="AB106" s="3"/>
      <c r="AC106" s="3"/>
      <c r="AD106" s="3"/>
      <c r="AE106" s="3"/>
      <c r="AF106" s="3"/>
      <c r="AG106" s="5"/>
      <c r="AH106" s="3"/>
      <c r="AS106" s="5"/>
      <c r="AT106" s="3"/>
      <c r="AV106" s="5"/>
      <c r="AW106" s="5"/>
      <c r="AX106" s="5"/>
      <c r="AY106" s="5"/>
      <c r="AZ106" s="5"/>
      <c r="BA106" s="5"/>
      <c r="BB106" s="5"/>
      <c r="BC106" s="5"/>
      <c r="BD106" s="5"/>
      <c r="BE106" s="5"/>
      <c r="BF106" s="5"/>
      <c r="BG106" s="5"/>
      <c r="BH106" s="5"/>
      <c r="BI106" s="5"/>
      <c r="BJ106" s="5"/>
      <c r="BK106" s="5"/>
      <c r="BL106" s="5"/>
    </row>
    <row r="107" spans="2:64" ht="13">
      <c r="B107" s="10"/>
      <c r="D107" s="3"/>
      <c r="E107" s="3"/>
      <c r="F107" s="3"/>
      <c r="G107" s="5"/>
      <c r="H107" s="5"/>
      <c r="I107" s="11"/>
      <c r="J107" s="7"/>
      <c r="K107" s="7"/>
      <c r="L107" s="7"/>
      <c r="M107" s="7"/>
      <c r="N107" s="7"/>
      <c r="O107" s="7"/>
      <c r="P107" s="7"/>
      <c r="Q107" s="7"/>
      <c r="R107" s="7"/>
      <c r="S107" s="7"/>
      <c r="T107" s="7"/>
      <c r="U107" s="7"/>
      <c r="V107" s="7"/>
      <c r="W107" s="7"/>
      <c r="X107" s="7"/>
      <c r="Y107" s="7"/>
      <c r="Z107" s="7"/>
      <c r="AA107" s="7"/>
      <c r="AB107" s="3"/>
      <c r="AC107" s="3"/>
      <c r="AD107" s="3"/>
      <c r="AE107" s="3"/>
      <c r="AF107" s="3"/>
      <c r="AG107" s="5"/>
      <c r="AH107" s="3"/>
      <c r="AS107" s="5"/>
      <c r="AT107" s="3"/>
      <c r="AV107" s="5"/>
      <c r="AW107" s="5"/>
      <c r="AX107" s="5"/>
      <c r="AY107" s="5"/>
      <c r="AZ107" s="5"/>
      <c r="BA107" s="5"/>
      <c r="BB107" s="5"/>
      <c r="BC107" s="5"/>
      <c r="BD107" s="5"/>
      <c r="BE107" s="5"/>
      <c r="BF107" s="5"/>
      <c r="BG107" s="5"/>
      <c r="BH107" s="5"/>
      <c r="BI107" s="5"/>
      <c r="BJ107" s="5"/>
      <c r="BK107" s="5"/>
      <c r="BL107" s="5"/>
    </row>
    <row r="108" spans="2:64" ht="13">
      <c r="B108" s="10"/>
      <c r="D108" s="3"/>
      <c r="E108" s="3"/>
      <c r="F108" s="3"/>
      <c r="G108" s="5"/>
      <c r="H108" s="5"/>
      <c r="I108" s="11"/>
      <c r="J108" s="7"/>
      <c r="K108" s="7"/>
      <c r="L108" s="7"/>
      <c r="M108" s="7"/>
      <c r="N108" s="7"/>
      <c r="O108" s="7"/>
      <c r="P108" s="7"/>
      <c r="Q108" s="7"/>
      <c r="R108" s="7"/>
      <c r="S108" s="7"/>
      <c r="T108" s="7"/>
      <c r="U108" s="7"/>
      <c r="V108" s="7"/>
      <c r="W108" s="7"/>
      <c r="X108" s="7"/>
      <c r="Y108" s="7"/>
      <c r="Z108" s="7"/>
      <c r="AA108" s="7"/>
      <c r="AB108" s="3"/>
      <c r="AC108" s="3"/>
      <c r="AD108" s="3"/>
      <c r="AE108" s="3"/>
      <c r="AF108" s="3"/>
      <c r="AG108" s="5"/>
      <c r="AH108" s="3"/>
      <c r="AS108" s="5"/>
      <c r="AT108" s="3"/>
      <c r="AV108" s="5"/>
      <c r="AW108" s="5"/>
      <c r="AX108" s="5"/>
      <c r="AY108" s="5"/>
      <c r="AZ108" s="5"/>
      <c r="BA108" s="5"/>
      <c r="BB108" s="5"/>
      <c r="BC108" s="5"/>
      <c r="BD108" s="5"/>
      <c r="BE108" s="5"/>
      <c r="BF108" s="5"/>
      <c r="BG108" s="5"/>
      <c r="BH108" s="5"/>
      <c r="BI108" s="5"/>
      <c r="BJ108" s="5"/>
      <c r="BK108" s="5"/>
      <c r="BL108" s="5"/>
    </row>
    <row r="109" spans="2:64" ht="13">
      <c r="B109" s="10"/>
      <c r="D109" s="3"/>
      <c r="E109" s="3"/>
      <c r="F109" s="3"/>
      <c r="G109" s="5"/>
      <c r="H109" s="5"/>
      <c r="I109" s="11"/>
      <c r="J109" s="7"/>
      <c r="K109" s="7"/>
      <c r="L109" s="7"/>
      <c r="M109" s="7"/>
      <c r="N109" s="7"/>
      <c r="O109" s="7"/>
      <c r="P109" s="7"/>
      <c r="Q109" s="7"/>
      <c r="R109" s="7"/>
      <c r="S109" s="7"/>
      <c r="T109" s="7"/>
      <c r="U109" s="7"/>
      <c r="V109" s="7"/>
      <c r="W109" s="7"/>
      <c r="X109" s="7"/>
      <c r="Y109" s="7"/>
      <c r="Z109" s="7"/>
      <c r="AA109" s="7"/>
      <c r="AB109" s="3"/>
      <c r="AC109" s="3"/>
      <c r="AD109" s="3"/>
      <c r="AE109" s="3"/>
      <c r="AF109" s="3"/>
      <c r="AG109" s="5"/>
      <c r="AH109" s="3"/>
      <c r="AS109" s="5"/>
      <c r="AT109" s="3"/>
      <c r="AV109" s="5"/>
      <c r="AW109" s="5"/>
      <c r="AX109" s="5"/>
      <c r="AY109" s="5"/>
      <c r="AZ109" s="5"/>
      <c r="BA109" s="5"/>
      <c r="BB109" s="5"/>
      <c r="BC109" s="5"/>
      <c r="BD109" s="5"/>
      <c r="BE109" s="5"/>
      <c r="BF109" s="5"/>
      <c r="BG109" s="5"/>
      <c r="BH109" s="5"/>
      <c r="BI109" s="5"/>
      <c r="BJ109" s="5"/>
      <c r="BK109" s="5"/>
      <c r="BL109" s="5"/>
    </row>
    <row r="110" spans="2:64" ht="13">
      <c r="B110" s="10"/>
      <c r="D110" s="3"/>
      <c r="E110" s="3"/>
      <c r="F110" s="3"/>
      <c r="G110" s="5"/>
      <c r="H110" s="5"/>
      <c r="I110" s="11"/>
      <c r="J110" s="7"/>
      <c r="K110" s="7"/>
      <c r="L110" s="7"/>
      <c r="M110" s="7"/>
      <c r="N110" s="7"/>
      <c r="O110" s="7"/>
      <c r="P110" s="7"/>
      <c r="Q110" s="7"/>
      <c r="R110" s="7"/>
      <c r="S110" s="7"/>
      <c r="T110" s="7"/>
      <c r="U110" s="7"/>
      <c r="V110" s="7"/>
      <c r="W110" s="7"/>
      <c r="X110" s="7"/>
      <c r="Y110" s="7"/>
      <c r="Z110" s="7"/>
      <c r="AA110" s="7"/>
      <c r="AB110" s="3"/>
      <c r="AC110" s="3"/>
      <c r="AD110" s="3"/>
      <c r="AE110" s="3"/>
      <c r="AF110" s="3"/>
      <c r="AG110" s="5"/>
      <c r="AH110" s="3"/>
      <c r="AS110" s="5"/>
      <c r="AT110" s="3"/>
      <c r="AV110" s="5"/>
      <c r="AW110" s="5"/>
      <c r="AX110" s="5"/>
      <c r="AY110" s="5"/>
      <c r="AZ110" s="5"/>
      <c r="BA110" s="5"/>
      <c r="BB110" s="5"/>
      <c r="BC110" s="5"/>
      <c r="BD110" s="5"/>
      <c r="BE110" s="5"/>
      <c r="BF110" s="5"/>
      <c r="BG110" s="5"/>
      <c r="BH110" s="5"/>
      <c r="BI110" s="5"/>
      <c r="BJ110" s="5"/>
      <c r="BK110" s="5"/>
      <c r="BL110" s="5"/>
    </row>
    <row r="111" spans="2:64" ht="13">
      <c r="B111" s="10"/>
      <c r="D111" s="3"/>
      <c r="E111" s="3"/>
      <c r="F111" s="3"/>
      <c r="G111" s="5"/>
      <c r="H111" s="5"/>
      <c r="I111" s="11"/>
      <c r="J111" s="7"/>
      <c r="K111" s="7"/>
      <c r="L111" s="7"/>
      <c r="M111" s="7"/>
      <c r="N111" s="7"/>
      <c r="O111" s="7"/>
      <c r="P111" s="7"/>
      <c r="Q111" s="7"/>
      <c r="R111" s="7"/>
      <c r="S111" s="7"/>
      <c r="T111" s="7"/>
      <c r="U111" s="7"/>
      <c r="V111" s="7"/>
      <c r="W111" s="7"/>
      <c r="X111" s="7"/>
      <c r="Y111" s="7"/>
      <c r="Z111" s="7"/>
      <c r="AA111" s="7"/>
      <c r="AB111" s="3"/>
      <c r="AC111" s="3"/>
      <c r="AD111" s="3"/>
      <c r="AE111" s="3"/>
      <c r="AF111" s="3"/>
      <c r="AG111" s="5"/>
      <c r="AH111" s="3"/>
      <c r="AS111" s="5"/>
      <c r="AT111" s="3"/>
      <c r="AV111" s="5"/>
      <c r="AW111" s="5"/>
      <c r="AX111" s="5"/>
      <c r="AY111" s="5"/>
      <c r="AZ111" s="5"/>
      <c r="BA111" s="5"/>
      <c r="BB111" s="5"/>
      <c r="BC111" s="5"/>
      <c r="BD111" s="5"/>
      <c r="BE111" s="5"/>
      <c r="BF111" s="5"/>
      <c r="BG111" s="5"/>
      <c r="BH111" s="5"/>
      <c r="BI111" s="5"/>
      <c r="BJ111" s="5"/>
      <c r="BK111" s="5"/>
      <c r="BL111" s="5"/>
    </row>
    <row r="112" spans="2:64" ht="13">
      <c r="B112" s="10"/>
      <c r="D112" s="3"/>
      <c r="E112" s="3"/>
      <c r="F112" s="3"/>
      <c r="G112" s="5"/>
      <c r="H112" s="5"/>
      <c r="I112" s="11"/>
      <c r="J112" s="7"/>
      <c r="K112" s="7"/>
      <c r="L112" s="7"/>
      <c r="M112" s="7"/>
      <c r="N112" s="7"/>
      <c r="O112" s="7"/>
      <c r="P112" s="7"/>
      <c r="Q112" s="7"/>
      <c r="R112" s="7"/>
      <c r="S112" s="7"/>
      <c r="T112" s="7"/>
      <c r="U112" s="7"/>
      <c r="V112" s="7"/>
      <c r="W112" s="7"/>
      <c r="X112" s="7"/>
      <c r="Y112" s="7"/>
      <c r="Z112" s="7"/>
      <c r="AA112" s="7"/>
      <c r="AB112" s="3"/>
      <c r="AC112" s="3"/>
      <c r="AD112" s="3"/>
      <c r="AE112" s="3"/>
      <c r="AF112" s="3"/>
      <c r="AG112" s="5"/>
      <c r="AH112" s="3"/>
      <c r="AS112" s="5"/>
      <c r="AT112" s="3"/>
      <c r="AV112" s="5"/>
      <c r="AW112" s="5"/>
      <c r="AX112" s="5"/>
      <c r="AY112" s="5"/>
      <c r="AZ112" s="5"/>
      <c r="BA112" s="5"/>
      <c r="BB112" s="5"/>
      <c r="BC112" s="5"/>
      <c r="BD112" s="5"/>
      <c r="BE112" s="5"/>
      <c r="BF112" s="5"/>
      <c r="BG112" s="5"/>
      <c r="BH112" s="5"/>
      <c r="BI112" s="5"/>
      <c r="BJ112" s="5"/>
      <c r="BK112" s="5"/>
      <c r="BL112" s="5"/>
    </row>
    <row r="113" spans="2:64" ht="13">
      <c r="B113" s="10"/>
      <c r="D113" s="3"/>
      <c r="E113" s="3"/>
      <c r="F113" s="3"/>
      <c r="G113" s="5"/>
      <c r="H113" s="5"/>
      <c r="I113" s="11"/>
      <c r="J113" s="7"/>
      <c r="K113" s="7"/>
      <c r="L113" s="7"/>
      <c r="M113" s="7"/>
      <c r="N113" s="7"/>
      <c r="O113" s="7"/>
      <c r="P113" s="7"/>
      <c r="Q113" s="7"/>
      <c r="R113" s="7"/>
      <c r="S113" s="7"/>
      <c r="T113" s="7"/>
      <c r="U113" s="7"/>
      <c r="V113" s="7"/>
      <c r="W113" s="7"/>
      <c r="X113" s="7"/>
      <c r="Y113" s="7"/>
      <c r="Z113" s="7"/>
      <c r="AA113" s="7"/>
      <c r="AB113" s="3"/>
      <c r="AC113" s="3"/>
      <c r="AD113" s="3"/>
      <c r="AE113" s="3"/>
      <c r="AF113" s="3"/>
      <c r="AG113" s="5"/>
      <c r="AH113" s="3"/>
      <c r="AS113" s="5"/>
      <c r="AT113" s="3"/>
      <c r="AV113" s="5"/>
      <c r="AW113" s="5"/>
      <c r="AX113" s="5"/>
      <c r="AY113" s="5"/>
      <c r="AZ113" s="5"/>
      <c r="BA113" s="5"/>
      <c r="BB113" s="5"/>
      <c r="BC113" s="5"/>
      <c r="BD113" s="5"/>
      <c r="BE113" s="5"/>
      <c r="BF113" s="5"/>
      <c r="BG113" s="5"/>
      <c r="BH113" s="5"/>
      <c r="BI113" s="5"/>
      <c r="BJ113" s="5"/>
      <c r="BK113" s="5"/>
      <c r="BL113" s="5"/>
    </row>
    <row r="114" spans="2:64" ht="13">
      <c r="B114" s="10"/>
      <c r="D114" s="3"/>
      <c r="E114" s="3"/>
      <c r="F114" s="3"/>
      <c r="G114" s="5"/>
      <c r="H114" s="5"/>
      <c r="I114" s="11"/>
      <c r="J114" s="7"/>
      <c r="K114" s="7"/>
      <c r="L114" s="7"/>
      <c r="M114" s="7"/>
      <c r="N114" s="7"/>
      <c r="O114" s="7"/>
      <c r="P114" s="7"/>
      <c r="Q114" s="7"/>
      <c r="R114" s="7"/>
      <c r="S114" s="7"/>
      <c r="T114" s="7"/>
      <c r="U114" s="7"/>
      <c r="V114" s="7"/>
      <c r="W114" s="7"/>
      <c r="X114" s="7"/>
      <c r="Y114" s="7"/>
      <c r="Z114" s="7"/>
      <c r="AA114" s="7"/>
      <c r="AB114" s="3"/>
      <c r="AC114" s="3"/>
      <c r="AD114" s="3"/>
      <c r="AE114" s="3"/>
      <c r="AF114" s="3"/>
      <c r="AG114" s="5"/>
      <c r="AH114" s="3"/>
      <c r="AS114" s="5"/>
      <c r="AT114" s="3"/>
      <c r="AV114" s="5"/>
      <c r="AW114" s="5"/>
      <c r="AX114" s="5"/>
      <c r="AY114" s="5"/>
      <c r="AZ114" s="5"/>
      <c r="BA114" s="5"/>
      <c r="BB114" s="5"/>
      <c r="BC114" s="5"/>
      <c r="BD114" s="5"/>
      <c r="BE114" s="5"/>
      <c r="BF114" s="5"/>
      <c r="BG114" s="5"/>
      <c r="BH114" s="5"/>
      <c r="BI114" s="5"/>
      <c r="BJ114" s="5"/>
      <c r="BK114" s="5"/>
      <c r="BL114" s="5"/>
    </row>
    <row r="115" spans="2:64" ht="13">
      <c r="B115" s="10"/>
      <c r="D115" s="3"/>
      <c r="E115" s="3"/>
      <c r="F115" s="3"/>
      <c r="G115" s="5"/>
      <c r="H115" s="5"/>
      <c r="I115" s="11"/>
      <c r="J115" s="7"/>
      <c r="K115" s="7"/>
      <c r="L115" s="7"/>
      <c r="M115" s="7"/>
      <c r="N115" s="7"/>
      <c r="O115" s="7"/>
      <c r="P115" s="7"/>
      <c r="Q115" s="7"/>
      <c r="R115" s="7"/>
      <c r="S115" s="7"/>
      <c r="T115" s="7"/>
      <c r="U115" s="7"/>
      <c r="V115" s="7"/>
      <c r="W115" s="7"/>
      <c r="X115" s="7"/>
      <c r="Y115" s="7"/>
      <c r="Z115" s="7"/>
      <c r="AA115" s="7"/>
      <c r="AB115" s="3"/>
      <c r="AC115" s="3"/>
      <c r="AD115" s="3"/>
      <c r="AE115" s="3"/>
      <c r="AF115" s="3"/>
      <c r="AG115" s="5"/>
      <c r="AH115" s="3"/>
      <c r="AS115" s="5"/>
      <c r="AT115" s="3"/>
      <c r="AV115" s="5"/>
      <c r="AW115" s="5"/>
      <c r="AX115" s="5"/>
      <c r="AY115" s="5"/>
      <c r="AZ115" s="5"/>
      <c r="BA115" s="5"/>
      <c r="BB115" s="5"/>
      <c r="BC115" s="5"/>
      <c r="BD115" s="5"/>
      <c r="BE115" s="5"/>
      <c r="BF115" s="5"/>
      <c r="BG115" s="5"/>
      <c r="BH115" s="5"/>
      <c r="BI115" s="5"/>
      <c r="BJ115" s="5"/>
      <c r="BK115" s="5"/>
      <c r="BL115" s="5"/>
    </row>
    <row r="116" spans="2:64" ht="13">
      <c r="B116" s="10"/>
      <c r="D116" s="3"/>
      <c r="E116" s="3"/>
      <c r="F116" s="3"/>
      <c r="G116" s="5"/>
      <c r="H116" s="5"/>
      <c r="I116" s="11"/>
      <c r="J116" s="7"/>
      <c r="K116" s="7"/>
      <c r="L116" s="7"/>
      <c r="M116" s="7"/>
      <c r="N116" s="7"/>
      <c r="O116" s="7"/>
      <c r="P116" s="7"/>
      <c r="Q116" s="7"/>
      <c r="R116" s="7"/>
      <c r="S116" s="7"/>
      <c r="T116" s="7"/>
      <c r="U116" s="7"/>
      <c r="V116" s="7"/>
      <c r="W116" s="7"/>
      <c r="X116" s="7"/>
      <c r="Y116" s="7"/>
      <c r="Z116" s="7"/>
      <c r="AA116" s="7"/>
      <c r="AB116" s="3"/>
      <c r="AC116" s="3"/>
      <c r="AD116" s="3"/>
      <c r="AE116" s="3"/>
      <c r="AF116" s="3"/>
      <c r="AG116" s="5"/>
      <c r="AH116" s="3"/>
      <c r="AS116" s="5"/>
      <c r="AT116" s="3"/>
      <c r="AV116" s="5"/>
      <c r="AW116" s="5"/>
      <c r="AX116" s="5"/>
      <c r="AY116" s="5"/>
      <c r="AZ116" s="5"/>
      <c r="BA116" s="5"/>
      <c r="BB116" s="5"/>
      <c r="BC116" s="5"/>
      <c r="BD116" s="5"/>
      <c r="BE116" s="5"/>
      <c r="BF116" s="5"/>
      <c r="BG116" s="5"/>
      <c r="BH116" s="5"/>
      <c r="BI116" s="5"/>
      <c r="BJ116" s="5"/>
      <c r="BK116" s="5"/>
      <c r="BL116" s="5"/>
    </row>
    <row r="117" spans="2:64" ht="13">
      <c r="B117" s="10"/>
      <c r="D117" s="3"/>
      <c r="E117" s="3"/>
      <c r="F117" s="3"/>
      <c r="G117" s="5"/>
      <c r="H117" s="5"/>
      <c r="I117" s="11"/>
      <c r="J117" s="7"/>
      <c r="K117" s="7"/>
      <c r="L117" s="7"/>
      <c r="M117" s="7"/>
      <c r="N117" s="7"/>
      <c r="O117" s="7"/>
      <c r="P117" s="7"/>
      <c r="Q117" s="7"/>
      <c r="R117" s="7"/>
      <c r="S117" s="7"/>
      <c r="T117" s="7"/>
      <c r="U117" s="7"/>
      <c r="V117" s="7"/>
      <c r="W117" s="7"/>
      <c r="X117" s="7"/>
      <c r="Y117" s="7"/>
      <c r="Z117" s="7"/>
      <c r="AA117" s="7"/>
      <c r="AB117" s="3"/>
      <c r="AC117" s="3"/>
      <c r="AD117" s="3"/>
      <c r="AE117" s="3"/>
      <c r="AF117" s="3"/>
      <c r="AG117" s="5"/>
      <c r="AH117" s="3"/>
      <c r="AS117" s="5"/>
      <c r="AT117" s="3"/>
      <c r="AV117" s="5"/>
      <c r="AW117" s="5"/>
      <c r="AX117" s="5"/>
      <c r="AY117" s="5"/>
      <c r="AZ117" s="5"/>
      <c r="BA117" s="5"/>
      <c r="BB117" s="5"/>
      <c r="BC117" s="5"/>
      <c r="BD117" s="5"/>
      <c r="BE117" s="5"/>
      <c r="BF117" s="5"/>
      <c r="BG117" s="5"/>
      <c r="BH117" s="5"/>
      <c r="BI117" s="5"/>
      <c r="BJ117" s="5"/>
      <c r="BK117" s="5"/>
      <c r="BL117" s="5"/>
    </row>
    <row r="118" spans="2:64" ht="13">
      <c r="B118" s="10"/>
      <c r="D118" s="3"/>
      <c r="E118" s="3"/>
      <c r="F118" s="3"/>
      <c r="G118" s="5"/>
      <c r="H118" s="5"/>
      <c r="I118" s="11"/>
      <c r="J118" s="7"/>
      <c r="K118" s="7"/>
      <c r="L118" s="7"/>
      <c r="M118" s="7"/>
      <c r="N118" s="7"/>
      <c r="O118" s="7"/>
      <c r="P118" s="7"/>
      <c r="Q118" s="7"/>
      <c r="R118" s="7"/>
      <c r="S118" s="7"/>
      <c r="T118" s="7"/>
      <c r="U118" s="7"/>
      <c r="V118" s="7"/>
      <c r="W118" s="7"/>
      <c r="X118" s="7"/>
      <c r="Y118" s="7"/>
      <c r="Z118" s="7"/>
      <c r="AA118" s="7"/>
      <c r="AB118" s="3"/>
      <c r="AC118" s="3"/>
      <c r="AD118" s="3"/>
      <c r="AE118" s="3"/>
      <c r="AF118" s="3"/>
      <c r="AG118" s="5"/>
      <c r="AH118" s="3"/>
      <c r="AS118" s="5"/>
      <c r="AT118" s="3"/>
      <c r="AV118" s="5"/>
      <c r="AW118" s="5"/>
      <c r="AX118" s="5"/>
      <c r="AY118" s="5"/>
      <c r="AZ118" s="5"/>
      <c r="BA118" s="5"/>
      <c r="BB118" s="5"/>
      <c r="BC118" s="5"/>
      <c r="BD118" s="5"/>
      <c r="BE118" s="5"/>
      <c r="BF118" s="5"/>
      <c r="BG118" s="5"/>
      <c r="BH118" s="5"/>
      <c r="BI118" s="5"/>
      <c r="BJ118" s="5"/>
      <c r="BK118" s="5"/>
      <c r="BL118" s="5"/>
    </row>
    <row r="119" spans="2:64" ht="13">
      <c r="B119" s="10"/>
      <c r="D119" s="3"/>
      <c r="E119" s="3"/>
      <c r="F119" s="3"/>
      <c r="G119" s="5"/>
      <c r="H119" s="5"/>
      <c r="I119" s="11"/>
      <c r="J119" s="7"/>
      <c r="K119" s="7"/>
      <c r="L119" s="7"/>
      <c r="M119" s="7"/>
      <c r="N119" s="7"/>
      <c r="O119" s="7"/>
      <c r="P119" s="7"/>
      <c r="Q119" s="7"/>
      <c r="R119" s="7"/>
      <c r="S119" s="7"/>
      <c r="T119" s="7"/>
      <c r="U119" s="7"/>
      <c r="V119" s="7"/>
      <c r="W119" s="7"/>
      <c r="X119" s="7"/>
      <c r="Y119" s="7"/>
      <c r="Z119" s="7"/>
      <c r="AA119" s="7"/>
      <c r="AB119" s="3"/>
      <c r="AC119" s="3"/>
      <c r="AD119" s="3"/>
      <c r="AE119" s="3"/>
      <c r="AF119" s="3"/>
      <c r="AG119" s="5"/>
      <c r="AH119" s="3"/>
      <c r="AS119" s="5"/>
      <c r="AT119" s="3"/>
      <c r="AV119" s="5"/>
      <c r="AW119" s="5"/>
      <c r="AX119" s="5"/>
      <c r="AY119" s="5"/>
      <c r="AZ119" s="5"/>
      <c r="BA119" s="5"/>
      <c r="BB119" s="5"/>
      <c r="BC119" s="5"/>
      <c r="BD119" s="5"/>
      <c r="BE119" s="5"/>
      <c r="BF119" s="5"/>
      <c r="BG119" s="5"/>
      <c r="BH119" s="5"/>
      <c r="BI119" s="5"/>
      <c r="BJ119" s="5"/>
      <c r="BK119" s="5"/>
      <c r="BL119" s="5"/>
    </row>
    <row r="120" spans="2:64" ht="13">
      <c r="B120" s="10"/>
      <c r="D120" s="3"/>
      <c r="E120" s="3"/>
      <c r="F120" s="3"/>
      <c r="G120" s="5"/>
      <c r="H120" s="5"/>
      <c r="I120" s="11"/>
      <c r="J120" s="7"/>
      <c r="K120" s="7"/>
      <c r="L120" s="7"/>
      <c r="M120" s="7"/>
      <c r="N120" s="7"/>
      <c r="O120" s="7"/>
      <c r="P120" s="7"/>
      <c r="Q120" s="7"/>
      <c r="R120" s="7"/>
      <c r="S120" s="7"/>
      <c r="T120" s="7"/>
      <c r="U120" s="7"/>
      <c r="V120" s="7"/>
      <c r="W120" s="7"/>
      <c r="X120" s="7"/>
      <c r="Y120" s="7"/>
      <c r="Z120" s="7"/>
      <c r="AA120" s="7"/>
      <c r="AB120" s="3"/>
      <c r="AC120" s="3"/>
      <c r="AD120" s="3"/>
      <c r="AE120" s="3"/>
      <c r="AF120" s="3"/>
      <c r="AG120" s="5"/>
      <c r="AH120" s="3"/>
      <c r="AS120" s="5"/>
      <c r="AT120" s="3"/>
      <c r="AV120" s="5"/>
      <c r="AW120" s="5"/>
      <c r="AX120" s="5"/>
      <c r="AY120" s="5"/>
      <c r="AZ120" s="5"/>
      <c r="BA120" s="5"/>
      <c r="BB120" s="5"/>
      <c r="BC120" s="5"/>
      <c r="BD120" s="5"/>
      <c r="BE120" s="5"/>
      <c r="BF120" s="5"/>
      <c r="BG120" s="5"/>
      <c r="BH120" s="5"/>
      <c r="BI120" s="5"/>
      <c r="BJ120" s="5"/>
      <c r="BK120" s="5"/>
      <c r="BL120" s="5"/>
    </row>
    <row r="121" spans="2:64" ht="13">
      <c r="B121" s="10"/>
      <c r="D121" s="3"/>
      <c r="E121" s="3"/>
      <c r="F121" s="3"/>
      <c r="G121" s="5"/>
      <c r="H121" s="5"/>
      <c r="I121" s="11"/>
      <c r="J121" s="7"/>
      <c r="K121" s="7"/>
      <c r="L121" s="7"/>
      <c r="M121" s="7"/>
      <c r="N121" s="7"/>
      <c r="O121" s="7"/>
      <c r="P121" s="7"/>
      <c r="Q121" s="7"/>
      <c r="R121" s="7"/>
      <c r="S121" s="7"/>
      <c r="T121" s="7"/>
      <c r="U121" s="7"/>
      <c r="V121" s="7"/>
      <c r="W121" s="7"/>
      <c r="X121" s="7"/>
      <c r="Y121" s="7"/>
      <c r="Z121" s="7"/>
      <c r="AA121" s="7"/>
      <c r="AB121" s="3"/>
      <c r="AC121" s="3"/>
      <c r="AD121" s="3"/>
      <c r="AE121" s="3"/>
      <c r="AF121" s="3"/>
      <c r="AG121" s="5"/>
      <c r="AH121" s="3"/>
      <c r="AS121" s="5"/>
      <c r="AT121" s="3"/>
      <c r="AV121" s="5"/>
      <c r="AW121" s="5"/>
      <c r="AX121" s="5"/>
      <c r="AY121" s="5"/>
      <c r="AZ121" s="5"/>
      <c r="BA121" s="5"/>
      <c r="BB121" s="5"/>
      <c r="BC121" s="5"/>
      <c r="BD121" s="5"/>
      <c r="BE121" s="5"/>
      <c r="BF121" s="5"/>
      <c r="BG121" s="5"/>
      <c r="BH121" s="5"/>
      <c r="BI121" s="5"/>
      <c r="BJ121" s="5"/>
      <c r="BK121" s="5"/>
      <c r="BL121" s="5"/>
    </row>
    <row r="122" spans="2:64" ht="13">
      <c r="B122" s="10"/>
      <c r="D122" s="3"/>
      <c r="E122" s="3"/>
      <c r="F122" s="3"/>
      <c r="G122" s="5"/>
      <c r="H122" s="5"/>
      <c r="I122" s="11"/>
      <c r="J122" s="7"/>
      <c r="K122" s="7"/>
      <c r="L122" s="7"/>
      <c r="M122" s="7"/>
      <c r="N122" s="7"/>
      <c r="O122" s="7"/>
      <c r="P122" s="7"/>
      <c r="Q122" s="7"/>
      <c r="R122" s="7"/>
      <c r="S122" s="7"/>
      <c r="T122" s="7"/>
      <c r="U122" s="7"/>
      <c r="V122" s="7"/>
      <c r="W122" s="7"/>
      <c r="X122" s="7"/>
      <c r="Y122" s="7"/>
      <c r="Z122" s="7"/>
      <c r="AA122" s="7"/>
      <c r="AB122" s="3"/>
      <c r="AC122" s="3"/>
      <c r="AD122" s="3"/>
      <c r="AE122" s="3"/>
      <c r="AF122" s="3"/>
      <c r="AG122" s="5"/>
      <c r="AH122" s="3"/>
      <c r="AS122" s="5"/>
      <c r="AT122" s="3"/>
      <c r="AV122" s="5"/>
      <c r="AW122" s="5"/>
      <c r="AX122" s="5"/>
      <c r="AY122" s="5"/>
      <c r="AZ122" s="5"/>
      <c r="BA122" s="5"/>
      <c r="BB122" s="5"/>
      <c r="BC122" s="5"/>
      <c r="BD122" s="5"/>
      <c r="BE122" s="5"/>
      <c r="BF122" s="5"/>
      <c r="BG122" s="5"/>
      <c r="BH122" s="5"/>
      <c r="BI122" s="5"/>
      <c r="BJ122" s="5"/>
      <c r="BK122" s="5"/>
      <c r="BL122" s="5"/>
    </row>
    <row r="123" spans="2:64" ht="13">
      <c r="B123" s="10"/>
      <c r="D123" s="3"/>
      <c r="E123" s="3"/>
      <c r="F123" s="3"/>
      <c r="G123" s="5"/>
      <c r="H123" s="5"/>
      <c r="I123" s="11"/>
      <c r="J123" s="7"/>
      <c r="K123" s="7"/>
      <c r="L123" s="7"/>
      <c r="M123" s="7"/>
      <c r="N123" s="7"/>
      <c r="O123" s="7"/>
      <c r="P123" s="7"/>
      <c r="Q123" s="7"/>
      <c r="R123" s="7"/>
      <c r="S123" s="7"/>
      <c r="T123" s="7"/>
      <c r="U123" s="7"/>
      <c r="V123" s="7"/>
      <c r="W123" s="7"/>
      <c r="X123" s="7"/>
      <c r="Y123" s="7"/>
      <c r="Z123" s="7"/>
      <c r="AA123" s="7"/>
      <c r="AB123" s="3"/>
      <c r="AC123" s="3"/>
      <c r="AD123" s="3"/>
      <c r="AE123" s="3"/>
      <c r="AF123" s="3"/>
      <c r="AG123" s="5"/>
      <c r="AH123" s="3"/>
      <c r="AS123" s="5"/>
      <c r="AT123" s="3"/>
      <c r="AV123" s="5"/>
      <c r="AW123" s="5"/>
      <c r="AX123" s="5"/>
      <c r="AY123" s="5"/>
      <c r="AZ123" s="5"/>
      <c r="BA123" s="5"/>
      <c r="BB123" s="5"/>
      <c r="BC123" s="5"/>
      <c r="BD123" s="5"/>
      <c r="BE123" s="5"/>
      <c r="BF123" s="5"/>
      <c r="BG123" s="5"/>
      <c r="BH123" s="5"/>
      <c r="BI123" s="5"/>
      <c r="BJ123" s="5"/>
      <c r="BK123" s="5"/>
      <c r="BL123" s="5"/>
    </row>
    <row r="124" spans="2:64" ht="13">
      <c r="B124" s="10"/>
      <c r="D124" s="3"/>
      <c r="E124" s="3"/>
      <c r="F124" s="3"/>
      <c r="G124" s="5"/>
      <c r="H124" s="5"/>
      <c r="I124" s="11"/>
      <c r="J124" s="7"/>
      <c r="K124" s="7"/>
      <c r="L124" s="7"/>
      <c r="M124" s="7"/>
      <c r="N124" s="7"/>
      <c r="O124" s="7"/>
      <c r="P124" s="7"/>
      <c r="Q124" s="7"/>
      <c r="R124" s="7"/>
      <c r="S124" s="7"/>
      <c r="T124" s="7"/>
      <c r="U124" s="7"/>
      <c r="V124" s="7"/>
      <c r="W124" s="7"/>
      <c r="X124" s="7"/>
      <c r="Y124" s="7"/>
      <c r="Z124" s="7"/>
      <c r="AA124" s="7"/>
      <c r="AB124" s="3"/>
      <c r="AC124" s="3"/>
      <c r="AD124" s="3"/>
      <c r="AE124" s="3"/>
      <c r="AF124" s="3"/>
      <c r="AG124" s="5"/>
      <c r="AH124" s="3"/>
      <c r="AS124" s="5"/>
      <c r="AT124" s="3"/>
      <c r="AV124" s="5"/>
      <c r="AW124" s="5"/>
      <c r="AX124" s="5"/>
      <c r="AY124" s="5"/>
      <c r="AZ124" s="5"/>
      <c r="BA124" s="5"/>
      <c r="BB124" s="5"/>
      <c r="BC124" s="5"/>
      <c r="BD124" s="5"/>
      <c r="BE124" s="5"/>
      <c r="BF124" s="5"/>
      <c r="BG124" s="5"/>
      <c r="BH124" s="5"/>
      <c r="BI124" s="5"/>
      <c r="BJ124" s="5"/>
      <c r="BK124" s="5"/>
      <c r="BL124" s="5"/>
    </row>
    <row r="125" spans="2:64" ht="13">
      <c r="B125" s="10"/>
      <c r="D125" s="3"/>
      <c r="E125" s="3"/>
      <c r="F125" s="3"/>
      <c r="G125" s="5"/>
      <c r="H125" s="5"/>
      <c r="I125" s="11"/>
      <c r="J125" s="7"/>
      <c r="K125" s="7"/>
      <c r="L125" s="7"/>
      <c r="M125" s="7"/>
      <c r="N125" s="7"/>
      <c r="O125" s="7"/>
      <c r="P125" s="7"/>
      <c r="Q125" s="7"/>
      <c r="R125" s="7"/>
      <c r="S125" s="7"/>
      <c r="T125" s="7"/>
      <c r="U125" s="7"/>
      <c r="V125" s="7"/>
      <c r="W125" s="7"/>
      <c r="X125" s="7"/>
      <c r="Y125" s="7"/>
      <c r="Z125" s="7"/>
      <c r="AA125" s="7"/>
      <c r="AB125" s="3"/>
      <c r="AC125" s="3"/>
      <c r="AD125" s="3"/>
      <c r="AE125" s="3"/>
      <c r="AF125" s="3"/>
      <c r="AG125" s="5"/>
      <c r="AH125" s="3"/>
      <c r="AS125" s="5"/>
      <c r="AT125" s="3"/>
      <c r="AV125" s="5"/>
      <c r="AW125" s="5"/>
      <c r="AX125" s="5"/>
      <c r="AY125" s="5"/>
      <c r="AZ125" s="5"/>
      <c r="BA125" s="5"/>
      <c r="BB125" s="5"/>
      <c r="BC125" s="5"/>
      <c r="BD125" s="5"/>
      <c r="BE125" s="5"/>
      <c r="BF125" s="5"/>
      <c r="BG125" s="5"/>
      <c r="BH125" s="5"/>
      <c r="BI125" s="5"/>
      <c r="BJ125" s="5"/>
      <c r="BK125" s="5"/>
      <c r="BL125" s="5"/>
    </row>
    <row r="126" spans="2:64" ht="13">
      <c r="B126" s="10"/>
      <c r="D126" s="3"/>
      <c r="E126" s="3"/>
      <c r="F126" s="3"/>
      <c r="G126" s="5"/>
      <c r="H126" s="5"/>
      <c r="I126" s="11"/>
      <c r="J126" s="7"/>
      <c r="K126" s="7"/>
      <c r="L126" s="7"/>
      <c r="M126" s="7"/>
      <c r="N126" s="7"/>
      <c r="O126" s="7"/>
      <c r="P126" s="7"/>
      <c r="Q126" s="7"/>
      <c r="R126" s="7"/>
      <c r="S126" s="7"/>
      <c r="T126" s="7"/>
      <c r="U126" s="7"/>
      <c r="V126" s="7"/>
      <c r="W126" s="7"/>
      <c r="X126" s="7"/>
      <c r="Y126" s="7"/>
      <c r="Z126" s="7"/>
      <c r="AA126" s="7"/>
      <c r="AB126" s="3"/>
      <c r="AC126" s="3"/>
      <c r="AD126" s="3"/>
      <c r="AE126" s="3"/>
      <c r="AF126" s="3"/>
      <c r="AG126" s="5"/>
      <c r="AH126" s="3"/>
      <c r="AS126" s="5"/>
      <c r="AT126" s="3"/>
      <c r="AV126" s="5"/>
      <c r="AW126" s="5"/>
      <c r="AX126" s="5"/>
      <c r="AY126" s="5"/>
      <c r="AZ126" s="5"/>
      <c r="BA126" s="5"/>
      <c r="BB126" s="5"/>
      <c r="BC126" s="5"/>
      <c r="BD126" s="5"/>
      <c r="BE126" s="5"/>
      <c r="BF126" s="5"/>
      <c r="BG126" s="5"/>
      <c r="BH126" s="5"/>
      <c r="BI126" s="5"/>
      <c r="BJ126" s="5"/>
      <c r="BK126" s="5"/>
      <c r="BL126" s="5"/>
    </row>
    <row r="127" spans="2:64" ht="13">
      <c r="B127" s="10"/>
      <c r="D127" s="3"/>
      <c r="E127" s="3"/>
      <c r="F127" s="3"/>
      <c r="G127" s="5"/>
      <c r="H127" s="5"/>
      <c r="I127" s="11"/>
      <c r="J127" s="7"/>
      <c r="K127" s="7"/>
      <c r="L127" s="7"/>
      <c r="M127" s="7"/>
      <c r="N127" s="7"/>
      <c r="O127" s="7"/>
      <c r="P127" s="7"/>
      <c r="Q127" s="7"/>
      <c r="R127" s="7"/>
      <c r="S127" s="7"/>
      <c r="T127" s="7"/>
      <c r="U127" s="7"/>
      <c r="V127" s="7"/>
      <c r="W127" s="7"/>
      <c r="X127" s="7"/>
      <c r="Y127" s="7"/>
      <c r="Z127" s="7"/>
      <c r="AA127" s="7"/>
      <c r="AB127" s="3"/>
      <c r="AC127" s="3"/>
      <c r="AD127" s="3"/>
      <c r="AE127" s="3"/>
      <c r="AF127" s="3"/>
      <c r="AG127" s="5"/>
      <c r="AH127" s="3"/>
      <c r="AS127" s="5"/>
      <c r="AT127" s="3"/>
      <c r="AV127" s="5"/>
      <c r="AW127" s="5"/>
      <c r="AX127" s="5"/>
      <c r="AY127" s="5"/>
      <c r="AZ127" s="5"/>
      <c r="BA127" s="5"/>
      <c r="BB127" s="5"/>
      <c r="BC127" s="5"/>
      <c r="BD127" s="5"/>
      <c r="BE127" s="5"/>
      <c r="BF127" s="5"/>
      <c r="BG127" s="5"/>
      <c r="BH127" s="5"/>
      <c r="BI127" s="5"/>
      <c r="BJ127" s="5"/>
      <c r="BK127" s="5"/>
      <c r="BL127" s="5"/>
    </row>
    <row r="128" spans="2:64" ht="13">
      <c r="B128" s="10"/>
      <c r="D128" s="3"/>
      <c r="E128" s="3"/>
      <c r="F128" s="3"/>
      <c r="G128" s="5"/>
      <c r="H128" s="5"/>
      <c r="I128" s="11"/>
      <c r="J128" s="7"/>
      <c r="K128" s="7"/>
      <c r="L128" s="7"/>
      <c r="M128" s="7"/>
      <c r="N128" s="7"/>
      <c r="O128" s="7"/>
      <c r="P128" s="7"/>
      <c r="Q128" s="7"/>
      <c r="R128" s="7"/>
      <c r="S128" s="7"/>
      <c r="T128" s="7"/>
      <c r="U128" s="7"/>
      <c r="V128" s="7"/>
      <c r="W128" s="7"/>
      <c r="X128" s="7"/>
      <c r="Y128" s="7"/>
      <c r="Z128" s="7"/>
      <c r="AA128" s="7"/>
      <c r="AB128" s="3"/>
      <c r="AC128" s="3"/>
      <c r="AD128" s="3"/>
      <c r="AE128" s="3"/>
      <c r="AF128" s="3"/>
      <c r="AG128" s="5"/>
      <c r="AH128" s="3"/>
      <c r="AS128" s="5"/>
      <c r="AT128" s="3"/>
      <c r="AV128" s="5"/>
      <c r="AW128" s="5"/>
      <c r="AX128" s="5"/>
      <c r="AY128" s="5"/>
      <c r="AZ128" s="5"/>
      <c r="BA128" s="5"/>
      <c r="BB128" s="5"/>
      <c r="BC128" s="5"/>
      <c r="BD128" s="5"/>
      <c r="BE128" s="5"/>
      <c r="BF128" s="5"/>
      <c r="BG128" s="5"/>
      <c r="BH128" s="5"/>
      <c r="BI128" s="5"/>
      <c r="BJ128" s="5"/>
      <c r="BK128" s="5"/>
      <c r="BL128" s="5"/>
    </row>
    <row r="129" spans="2:64" ht="13">
      <c r="B129" s="10"/>
      <c r="D129" s="3"/>
      <c r="E129" s="3"/>
      <c r="F129" s="3"/>
      <c r="G129" s="5"/>
      <c r="H129" s="5"/>
      <c r="I129" s="11"/>
      <c r="J129" s="7"/>
      <c r="K129" s="7"/>
      <c r="L129" s="7"/>
      <c r="M129" s="7"/>
      <c r="N129" s="7"/>
      <c r="O129" s="7"/>
      <c r="P129" s="7"/>
      <c r="Q129" s="7"/>
      <c r="R129" s="7"/>
      <c r="S129" s="7"/>
      <c r="T129" s="7"/>
      <c r="U129" s="7"/>
      <c r="V129" s="7"/>
      <c r="W129" s="7"/>
      <c r="X129" s="7"/>
      <c r="Y129" s="7"/>
      <c r="Z129" s="7"/>
      <c r="AA129" s="7"/>
      <c r="AB129" s="3"/>
      <c r="AC129" s="3"/>
      <c r="AD129" s="3"/>
      <c r="AE129" s="3"/>
      <c r="AF129" s="3"/>
      <c r="AG129" s="5"/>
      <c r="AH129" s="3"/>
      <c r="AS129" s="5"/>
      <c r="AT129" s="3"/>
      <c r="AV129" s="5"/>
      <c r="AW129" s="5"/>
      <c r="AX129" s="5"/>
      <c r="AY129" s="5"/>
      <c r="AZ129" s="5"/>
      <c r="BA129" s="5"/>
      <c r="BB129" s="5"/>
      <c r="BC129" s="5"/>
      <c r="BD129" s="5"/>
      <c r="BE129" s="5"/>
      <c r="BF129" s="5"/>
      <c r="BG129" s="5"/>
      <c r="BH129" s="5"/>
      <c r="BI129" s="5"/>
      <c r="BJ129" s="5"/>
      <c r="BK129" s="5"/>
      <c r="BL129" s="5"/>
    </row>
    <row r="130" spans="2:64" ht="13">
      <c r="B130" s="10"/>
      <c r="D130" s="3"/>
      <c r="E130" s="3"/>
      <c r="F130" s="3"/>
      <c r="G130" s="5"/>
      <c r="H130" s="5"/>
      <c r="I130" s="11"/>
      <c r="J130" s="7"/>
      <c r="K130" s="7"/>
      <c r="L130" s="7"/>
      <c r="M130" s="7"/>
      <c r="N130" s="7"/>
      <c r="O130" s="7"/>
      <c r="P130" s="7"/>
      <c r="Q130" s="7"/>
      <c r="R130" s="7"/>
      <c r="S130" s="7"/>
      <c r="T130" s="7"/>
      <c r="U130" s="7"/>
      <c r="V130" s="7"/>
      <c r="W130" s="7"/>
      <c r="X130" s="7"/>
      <c r="Y130" s="7"/>
      <c r="Z130" s="7"/>
      <c r="AA130" s="7"/>
      <c r="AB130" s="3"/>
      <c r="AC130" s="3"/>
      <c r="AD130" s="3"/>
      <c r="AE130" s="3"/>
      <c r="AF130" s="3"/>
      <c r="AG130" s="5"/>
      <c r="AH130" s="3"/>
      <c r="AS130" s="5"/>
      <c r="AT130" s="3"/>
      <c r="AV130" s="5"/>
      <c r="AW130" s="5"/>
      <c r="AX130" s="5"/>
      <c r="AY130" s="5"/>
      <c r="AZ130" s="5"/>
      <c r="BA130" s="5"/>
      <c r="BB130" s="5"/>
      <c r="BC130" s="5"/>
      <c r="BD130" s="5"/>
      <c r="BE130" s="5"/>
      <c r="BF130" s="5"/>
      <c r="BG130" s="5"/>
      <c r="BH130" s="5"/>
      <c r="BI130" s="5"/>
      <c r="BJ130" s="5"/>
      <c r="BK130" s="5"/>
      <c r="BL130" s="5"/>
    </row>
    <row r="131" spans="2:64" ht="13">
      <c r="B131" s="10"/>
      <c r="D131" s="3"/>
      <c r="E131" s="3"/>
      <c r="F131" s="3"/>
      <c r="G131" s="5"/>
      <c r="H131" s="5"/>
      <c r="I131" s="11"/>
      <c r="J131" s="7"/>
      <c r="K131" s="7"/>
      <c r="L131" s="7"/>
      <c r="M131" s="7"/>
      <c r="N131" s="7"/>
      <c r="O131" s="7"/>
      <c r="P131" s="7"/>
      <c r="Q131" s="7"/>
      <c r="R131" s="7"/>
      <c r="S131" s="7"/>
      <c r="T131" s="7"/>
      <c r="U131" s="7"/>
      <c r="V131" s="7"/>
      <c r="W131" s="7"/>
      <c r="X131" s="7"/>
      <c r="Y131" s="7"/>
      <c r="Z131" s="7"/>
      <c r="AA131" s="7"/>
      <c r="AB131" s="3"/>
      <c r="AC131" s="3"/>
      <c r="AD131" s="3"/>
      <c r="AE131" s="3"/>
      <c r="AF131" s="3"/>
      <c r="AG131" s="5"/>
      <c r="AH131" s="3"/>
      <c r="AS131" s="5"/>
      <c r="AT131" s="3"/>
      <c r="AV131" s="5"/>
      <c r="AW131" s="5"/>
      <c r="AX131" s="5"/>
      <c r="AY131" s="5"/>
      <c r="AZ131" s="5"/>
      <c r="BA131" s="5"/>
      <c r="BB131" s="5"/>
      <c r="BC131" s="5"/>
      <c r="BD131" s="5"/>
      <c r="BE131" s="5"/>
      <c r="BF131" s="5"/>
      <c r="BG131" s="5"/>
      <c r="BH131" s="5"/>
      <c r="BI131" s="5"/>
      <c r="BJ131" s="5"/>
      <c r="BK131" s="5"/>
      <c r="BL131" s="5"/>
    </row>
    <row r="132" spans="2:64" ht="13">
      <c r="B132" s="10"/>
      <c r="D132" s="3"/>
      <c r="E132" s="3"/>
      <c r="F132" s="3"/>
      <c r="G132" s="5"/>
      <c r="H132" s="5"/>
      <c r="I132" s="11"/>
      <c r="J132" s="7"/>
      <c r="K132" s="7"/>
      <c r="L132" s="7"/>
      <c r="M132" s="7"/>
      <c r="N132" s="7"/>
      <c r="O132" s="7"/>
      <c r="P132" s="7"/>
      <c r="Q132" s="7"/>
      <c r="R132" s="7"/>
      <c r="S132" s="7"/>
      <c r="T132" s="7"/>
      <c r="U132" s="7"/>
      <c r="V132" s="7"/>
      <c r="W132" s="7"/>
      <c r="X132" s="7"/>
      <c r="Y132" s="7"/>
      <c r="Z132" s="7"/>
      <c r="AA132" s="7"/>
      <c r="AB132" s="3"/>
      <c r="AC132" s="3"/>
      <c r="AD132" s="3"/>
      <c r="AE132" s="3"/>
      <c r="AF132" s="3"/>
      <c r="AG132" s="5"/>
      <c r="AH132" s="3"/>
      <c r="AS132" s="5"/>
      <c r="AT132" s="3"/>
      <c r="AV132" s="5"/>
      <c r="AW132" s="5"/>
      <c r="AX132" s="5"/>
      <c r="AY132" s="5"/>
      <c r="AZ132" s="5"/>
      <c r="BA132" s="5"/>
      <c r="BB132" s="5"/>
      <c r="BC132" s="5"/>
      <c r="BD132" s="5"/>
      <c r="BE132" s="5"/>
      <c r="BF132" s="5"/>
      <c r="BG132" s="5"/>
      <c r="BH132" s="5"/>
      <c r="BI132" s="5"/>
      <c r="BJ132" s="5"/>
      <c r="BK132" s="5"/>
      <c r="BL132" s="5"/>
    </row>
    <row r="133" spans="2:64" ht="13">
      <c r="B133" s="10"/>
      <c r="D133" s="3"/>
      <c r="E133" s="3"/>
      <c r="F133" s="3"/>
      <c r="G133" s="5"/>
      <c r="H133" s="5"/>
      <c r="I133" s="11"/>
      <c r="J133" s="7"/>
      <c r="K133" s="7"/>
      <c r="L133" s="7"/>
      <c r="M133" s="7"/>
      <c r="N133" s="7"/>
      <c r="O133" s="7"/>
      <c r="P133" s="7"/>
      <c r="Q133" s="7"/>
      <c r="R133" s="7"/>
      <c r="S133" s="7"/>
      <c r="T133" s="7"/>
      <c r="U133" s="7"/>
      <c r="V133" s="7"/>
      <c r="W133" s="7"/>
      <c r="X133" s="7"/>
      <c r="Y133" s="7"/>
      <c r="Z133" s="7"/>
      <c r="AA133" s="7"/>
      <c r="AB133" s="3"/>
      <c r="AC133" s="3"/>
      <c r="AD133" s="3"/>
      <c r="AE133" s="3"/>
      <c r="AF133" s="3"/>
      <c r="AG133" s="5"/>
      <c r="AH133" s="3"/>
      <c r="AS133" s="5"/>
      <c r="AT133" s="3"/>
      <c r="AV133" s="5"/>
      <c r="AW133" s="5"/>
      <c r="AX133" s="5"/>
      <c r="AY133" s="5"/>
      <c r="AZ133" s="5"/>
      <c r="BA133" s="5"/>
      <c r="BB133" s="5"/>
      <c r="BC133" s="5"/>
      <c r="BD133" s="5"/>
      <c r="BE133" s="5"/>
      <c r="BF133" s="5"/>
      <c r="BG133" s="5"/>
      <c r="BH133" s="5"/>
      <c r="BI133" s="5"/>
      <c r="BJ133" s="5"/>
      <c r="BK133" s="5"/>
      <c r="BL133" s="5"/>
    </row>
    <row r="134" spans="2:64" ht="13">
      <c r="B134" s="10"/>
      <c r="D134" s="3"/>
      <c r="E134" s="3"/>
      <c r="F134" s="3"/>
      <c r="G134" s="5"/>
      <c r="H134" s="5"/>
      <c r="I134" s="11"/>
      <c r="J134" s="7"/>
      <c r="K134" s="7"/>
      <c r="L134" s="7"/>
      <c r="M134" s="7"/>
      <c r="N134" s="7"/>
      <c r="O134" s="7"/>
      <c r="P134" s="7"/>
      <c r="Q134" s="7"/>
      <c r="R134" s="7"/>
      <c r="S134" s="7"/>
      <c r="T134" s="7"/>
      <c r="U134" s="7"/>
      <c r="V134" s="7"/>
      <c r="W134" s="7"/>
      <c r="X134" s="7"/>
      <c r="Y134" s="7"/>
      <c r="Z134" s="7"/>
      <c r="AA134" s="7"/>
      <c r="AB134" s="3"/>
      <c r="AC134" s="3"/>
      <c r="AD134" s="3"/>
      <c r="AE134" s="3"/>
      <c r="AF134" s="3"/>
      <c r="AG134" s="5"/>
      <c r="AH134" s="3"/>
      <c r="AS134" s="5"/>
      <c r="AT134" s="3"/>
      <c r="AV134" s="5"/>
      <c r="AW134" s="5"/>
      <c r="AX134" s="5"/>
      <c r="AY134" s="5"/>
      <c r="AZ134" s="5"/>
      <c r="BA134" s="5"/>
      <c r="BB134" s="5"/>
      <c r="BC134" s="5"/>
      <c r="BD134" s="5"/>
      <c r="BE134" s="5"/>
      <c r="BF134" s="5"/>
      <c r="BG134" s="5"/>
      <c r="BH134" s="5"/>
      <c r="BI134" s="5"/>
      <c r="BJ134" s="5"/>
      <c r="BK134" s="5"/>
      <c r="BL134" s="5"/>
    </row>
    <row r="135" spans="2:64" ht="13">
      <c r="B135" s="10"/>
      <c r="D135" s="3"/>
      <c r="E135" s="3"/>
      <c r="F135" s="3"/>
      <c r="G135" s="5"/>
      <c r="H135" s="5"/>
      <c r="I135" s="11"/>
      <c r="J135" s="7"/>
      <c r="K135" s="7"/>
      <c r="L135" s="7"/>
      <c r="M135" s="7"/>
      <c r="N135" s="7"/>
      <c r="O135" s="7"/>
      <c r="P135" s="7"/>
      <c r="Q135" s="7"/>
      <c r="R135" s="7"/>
      <c r="S135" s="7"/>
      <c r="T135" s="7"/>
      <c r="U135" s="7"/>
      <c r="V135" s="7"/>
      <c r="W135" s="7"/>
      <c r="X135" s="7"/>
      <c r="Y135" s="7"/>
      <c r="Z135" s="7"/>
      <c r="AA135" s="7"/>
      <c r="AB135" s="3"/>
      <c r="AC135" s="3"/>
      <c r="AD135" s="3"/>
      <c r="AE135" s="3"/>
      <c r="AF135" s="3"/>
      <c r="AG135" s="5"/>
      <c r="AH135" s="3"/>
      <c r="AS135" s="5"/>
      <c r="AT135" s="3"/>
      <c r="AV135" s="5"/>
      <c r="AW135" s="5"/>
      <c r="AX135" s="5"/>
      <c r="AY135" s="5"/>
      <c r="AZ135" s="5"/>
      <c r="BA135" s="5"/>
      <c r="BB135" s="5"/>
      <c r="BC135" s="5"/>
      <c r="BD135" s="5"/>
      <c r="BE135" s="5"/>
      <c r="BF135" s="5"/>
      <c r="BG135" s="5"/>
      <c r="BH135" s="5"/>
      <c r="BI135" s="5"/>
      <c r="BJ135" s="5"/>
      <c r="BK135" s="5"/>
      <c r="BL135" s="5"/>
    </row>
    <row r="136" spans="2:64" ht="13">
      <c r="B136" s="10"/>
      <c r="D136" s="3"/>
      <c r="E136" s="3"/>
      <c r="F136" s="3"/>
      <c r="G136" s="5"/>
      <c r="H136" s="5"/>
      <c r="I136" s="11"/>
      <c r="J136" s="7"/>
      <c r="K136" s="7"/>
      <c r="L136" s="7"/>
      <c r="M136" s="7"/>
      <c r="N136" s="7"/>
      <c r="O136" s="7"/>
      <c r="P136" s="7"/>
      <c r="Q136" s="7"/>
      <c r="R136" s="7"/>
      <c r="S136" s="7"/>
      <c r="T136" s="7"/>
      <c r="U136" s="7"/>
      <c r="V136" s="7"/>
      <c r="W136" s="7"/>
      <c r="X136" s="7"/>
      <c r="Y136" s="7"/>
      <c r="Z136" s="7"/>
      <c r="AA136" s="7"/>
      <c r="AB136" s="3"/>
      <c r="AC136" s="3"/>
      <c r="AD136" s="3"/>
      <c r="AE136" s="3"/>
      <c r="AF136" s="3"/>
      <c r="AG136" s="5"/>
      <c r="AH136" s="3"/>
      <c r="AS136" s="5"/>
      <c r="AT136" s="3"/>
      <c r="AV136" s="5"/>
      <c r="AW136" s="5"/>
      <c r="AX136" s="5"/>
      <c r="AY136" s="5"/>
      <c r="AZ136" s="5"/>
      <c r="BA136" s="5"/>
      <c r="BB136" s="5"/>
      <c r="BC136" s="5"/>
      <c r="BD136" s="5"/>
      <c r="BE136" s="5"/>
      <c r="BF136" s="5"/>
      <c r="BG136" s="5"/>
      <c r="BH136" s="5"/>
      <c r="BI136" s="5"/>
      <c r="BJ136" s="5"/>
      <c r="BK136" s="5"/>
      <c r="BL136" s="5"/>
    </row>
    <row r="137" spans="2:64" ht="13">
      <c r="B137" s="10"/>
      <c r="D137" s="3"/>
      <c r="E137" s="3"/>
      <c r="F137" s="3"/>
      <c r="G137" s="5"/>
      <c r="H137" s="5"/>
      <c r="I137" s="11"/>
      <c r="J137" s="7"/>
      <c r="K137" s="7"/>
      <c r="L137" s="7"/>
      <c r="M137" s="7"/>
      <c r="N137" s="7"/>
      <c r="O137" s="7"/>
      <c r="P137" s="7"/>
      <c r="Q137" s="7"/>
      <c r="R137" s="7"/>
      <c r="S137" s="7"/>
      <c r="T137" s="7"/>
      <c r="U137" s="7"/>
      <c r="V137" s="7"/>
      <c r="W137" s="7"/>
      <c r="X137" s="7"/>
      <c r="Y137" s="7"/>
      <c r="Z137" s="7"/>
      <c r="AA137" s="7"/>
      <c r="AB137" s="3"/>
      <c r="AC137" s="3"/>
      <c r="AD137" s="3"/>
      <c r="AE137" s="3"/>
      <c r="AF137" s="3"/>
      <c r="AG137" s="5"/>
      <c r="AH137" s="3"/>
      <c r="AS137" s="5"/>
      <c r="AT137" s="3"/>
      <c r="AV137" s="5"/>
      <c r="AW137" s="5"/>
      <c r="AX137" s="5"/>
      <c r="AY137" s="5"/>
      <c r="AZ137" s="5"/>
      <c r="BA137" s="5"/>
      <c r="BB137" s="5"/>
      <c r="BC137" s="5"/>
      <c r="BD137" s="5"/>
      <c r="BE137" s="5"/>
      <c r="BF137" s="5"/>
      <c r="BG137" s="5"/>
      <c r="BH137" s="5"/>
      <c r="BI137" s="5"/>
      <c r="BJ137" s="5"/>
      <c r="BK137" s="5"/>
      <c r="BL137" s="5"/>
    </row>
    <row r="138" spans="2:64" ht="13">
      <c r="B138" s="10"/>
      <c r="D138" s="3"/>
      <c r="E138" s="3"/>
      <c r="F138" s="3"/>
      <c r="G138" s="5"/>
      <c r="H138" s="5"/>
      <c r="I138" s="11"/>
      <c r="J138" s="7"/>
      <c r="K138" s="7"/>
      <c r="L138" s="7"/>
      <c r="M138" s="7"/>
      <c r="N138" s="7"/>
      <c r="O138" s="7"/>
      <c r="P138" s="7"/>
      <c r="Q138" s="7"/>
      <c r="R138" s="7"/>
      <c r="S138" s="7"/>
      <c r="T138" s="7"/>
      <c r="U138" s="7"/>
      <c r="V138" s="7"/>
      <c r="W138" s="7"/>
      <c r="X138" s="7"/>
      <c r="Y138" s="7"/>
      <c r="Z138" s="7"/>
      <c r="AA138" s="7"/>
      <c r="AB138" s="3"/>
      <c r="AC138" s="3"/>
      <c r="AD138" s="3"/>
      <c r="AE138" s="3"/>
      <c r="AF138" s="3"/>
      <c r="AG138" s="5"/>
      <c r="AH138" s="3"/>
      <c r="AS138" s="5"/>
      <c r="AT138" s="3"/>
      <c r="AV138" s="5"/>
      <c r="AW138" s="5"/>
      <c r="AX138" s="5"/>
      <c r="AY138" s="5"/>
      <c r="AZ138" s="5"/>
      <c r="BA138" s="5"/>
      <c r="BB138" s="5"/>
      <c r="BC138" s="5"/>
      <c r="BD138" s="5"/>
      <c r="BE138" s="5"/>
      <c r="BF138" s="5"/>
      <c r="BG138" s="5"/>
      <c r="BH138" s="5"/>
      <c r="BI138" s="5"/>
      <c r="BJ138" s="5"/>
      <c r="BK138" s="5"/>
      <c r="BL138" s="5"/>
    </row>
    <row r="139" spans="2:64" ht="13">
      <c r="B139" s="10"/>
      <c r="D139" s="3"/>
      <c r="E139" s="3"/>
      <c r="F139" s="3"/>
      <c r="G139" s="5"/>
      <c r="H139" s="5"/>
      <c r="I139" s="11"/>
      <c r="J139" s="7"/>
      <c r="K139" s="7"/>
      <c r="L139" s="7"/>
      <c r="M139" s="7"/>
      <c r="N139" s="7"/>
      <c r="O139" s="7"/>
      <c r="P139" s="7"/>
      <c r="Q139" s="7"/>
      <c r="R139" s="7"/>
      <c r="S139" s="7"/>
      <c r="T139" s="7"/>
      <c r="U139" s="7"/>
      <c r="V139" s="7"/>
      <c r="W139" s="7"/>
      <c r="X139" s="7"/>
      <c r="Y139" s="7"/>
      <c r="Z139" s="7"/>
      <c r="AA139" s="7"/>
      <c r="AB139" s="3"/>
      <c r="AC139" s="3"/>
      <c r="AD139" s="3"/>
      <c r="AE139" s="3"/>
      <c r="AF139" s="3"/>
      <c r="AG139" s="5"/>
      <c r="AH139" s="3"/>
      <c r="AS139" s="5"/>
      <c r="AT139" s="3"/>
      <c r="AV139" s="5"/>
      <c r="AW139" s="5"/>
      <c r="AX139" s="5"/>
      <c r="AY139" s="5"/>
      <c r="AZ139" s="5"/>
      <c r="BA139" s="5"/>
      <c r="BB139" s="5"/>
      <c r="BC139" s="5"/>
      <c r="BD139" s="5"/>
      <c r="BE139" s="5"/>
      <c r="BF139" s="5"/>
      <c r="BG139" s="5"/>
      <c r="BH139" s="5"/>
      <c r="BI139" s="5"/>
      <c r="BJ139" s="5"/>
      <c r="BK139" s="5"/>
      <c r="BL139" s="5"/>
    </row>
    <row r="140" spans="2:64" ht="13">
      <c r="B140" s="10"/>
      <c r="D140" s="3"/>
      <c r="E140" s="3"/>
      <c r="F140" s="3"/>
      <c r="G140" s="5"/>
      <c r="H140" s="5"/>
      <c r="I140" s="11"/>
      <c r="J140" s="7"/>
      <c r="K140" s="7"/>
      <c r="L140" s="7"/>
      <c r="M140" s="7"/>
      <c r="N140" s="7"/>
      <c r="O140" s="7"/>
      <c r="P140" s="7"/>
      <c r="Q140" s="7"/>
      <c r="R140" s="7"/>
      <c r="S140" s="7"/>
      <c r="T140" s="7"/>
      <c r="U140" s="7"/>
      <c r="V140" s="7"/>
      <c r="W140" s="7"/>
      <c r="X140" s="7"/>
      <c r="Y140" s="7"/>
      <c r="Z140" s="7"/>
      <c r="AA140" s="7"/>
      <c r="AB140" s="3"/>
      <c r="AC140" s="3"/>
      <c r="AD140" s="3"/>
      <c r="AE140" s="3"/>
      <c r="AF140" s="3"/>
      <c r="AG140" s="5"/>
      <c r="AH140" s="3"/>
      <c r="AS140" s="5"/>
      <c r="AT140" s="3"/>
      <c r="AV140" s="5"/>
      <c r="AW140" s="5"/>
      <c r="AX140" s="5"/>
      <c r="AY140" s="5"/>
      <c r="AZ140" s="5"/>
      <c r="BA140" s="5"/>
      <c r="BB140" s="5"/>
      <c r="BC140" s="5"/>
      <c r="BD140" s="5"/>
      <c r="BE140" s="5"/>
      <c r="BF140" s="5"/>
      <c r="BG140" s="5"/>
      <c r="BH140" s="5"/>
      <c r="BI140" s="5"/>
      <c r="BJ140" s="5"/>
      <c r="BK140" s="5"/>
      <c r="BL140" s="5"/>
    </row>
    <row r="141" spans="2:64" ht="13">
      <c r="B141" s="10"/>
      <c r="D141" s="3"/>
      <c r="E141" s="3"/>
      <c r="F141" s="3"/>
      <c r="G141" s="5"/>
      <c r="H141" s="5"/>
      <c r="I141" s="11"/>
      <c r="J141" s="7"/>
      <c r="K141" s="7"/>
      <c r="L141" s="7"/>
      <c r="M141" s="7"/>
      <c r="N141" s="7"/>
      <c r="O141" s="7"/>
      <c r="P141" s="7"/>
      <c r="Q141" s="7"/>
      <c r="R141" s="7"/>
      <c r="S141" s="7"/>
      <c r="T141" s="7"/>
      <c r="U141" s="7"/>
      <c r="V141" s="7"/>
      <c r="W141" s="7"/>
      <c r="X141" s="7"/>
      <c r="Y141" s="7"/>
      <c r="Z141" s="7"/>
      <c r="AA141" s="7"/>
      <c r="AB141" s="3"/>
      <c r="AC141" s="3"/>
      <c r="AD141" s="3"/>
      <c r="AE141" s="3"/>
      <c r="AF141" s="3"/>
      <c r="AG141" s="5"/>
      <c r="AH141" s="3"/>
      <c r="AS141" s="5"/>
      <c r="AT141" s="3"/>
      <c r="AV141" s="5"/>
      <c r="AW141" s="5"/>
      <c r="AX141" s="5"/>
      <c r="AY141" s="5"/>
      <c r="AZ141" s="5"/>
      <c r="BA141" s="5"/>
      <c r="BB141" s="5"/>
      <c r="BC141" s="5"/>
      <c r="BD141" s="5"/>
      <c r="BE141" s="5"/>
      <c r="BF141" s="5"/>
      <c r="BG141" s="5"/>
      <c r="BH141" s="5"/>
      <c r="BI141" s="5"/>
      <c r="BJ141" s="5"/>
      <c r="BK141" s="5"/>
      <c r="BL141" s="5"/>
    </row>
    <row r="142" spans="2:64" ht="13">
      <c r="B142" s="10"/>
      <c r="D142" s="3"/>
      <c r="E142" s="3"/>
      <c r="F142" s="3"/>
      <c r="G142" s="5"/>
      <c r="H142" s="5"/>
      <c r="I142" s="11"/>
      <c r="J142" s="7"/>
      <c r="K142" s="7"/>
      <c r="L142" s="7"/>
      <c r="M142" s="7"/>
      <c r="N142" s="7"/>
      <c r="O142" s="7"/>
      <c r="P142" s="7"/>
      <c r="Q142" s="7"/>
      <c r="R142" s="7"/>
      <c r="S142" s="7"/>
      <c r="T142" s="7"/>
      <c r="U142" s="7"/>
      <c r="V142" s="7"/>
      <c r="W142" s="7"/>
      <c r="X142" s="7"/>
      <c r="Y142" s="7"/>
      <c r="Z142" s="7"/>
      <c r="AA142" s="7"/>
      <c r="AB142" s="3"/>
      <c r="AC142" s="3"/>
      <c r="AD142" s="3"/>
      <c r="AE142" s="3"/>
      <c r="AF142" s="3"/>
      <c r="AG142" s="5"/>
      <c r="AH142" s="3"/>
      <c r="AS142" s="5"/>
      <c r="AT142" s="3"/>
      <c r="AV142" s="5"/>
      <c r="AW142" s="5"/>
      <c r="AX142" s="5"/>
      <c r="AY142" s="5"/>
      <c r="AZ142" s="5"/>
      <c r="BA142" s="5"/>
      <c r="BB142" s="5"/>
      <c r="BC142" s="5"/>
      <c r="BD142" s="5"/>
      <c r="BE142" s="5"/>
      <c r="BF142" s="5"/>
      <c r="BG142" s="5"/>
      <c r="BH142" s="5"/>
      <c r="BI142" s="5"/>
      <c r="BJ142" s="5"/>
      <c r="BK142" s="5"/>
      <c r="BL142" s="5"/>
    </row>
    <row r="143" spans="2:64" ht="13">
      <c r="B143" s="10"/>
      <c r="D143" s="3"/>
      <c r="E143" s="3"/>
      <c r="F143" s="3"/>
      <c r="G143" s="5"/>
      <c r="H143" s="5"/>
      <c r="I143" s="11"/>
      <c r="J143" s="7"/>
      <c r="K143" s="7"/>
      <c r="L143" s="7"/>
      <c r="M143" s="7"/>
      <c r="N143" s="7"/>
      <c r="O143" s="7"/>
      <c r="P143" s="7"/>
      <c r="Q143" s="7"/>
      <c r="R143" s="7"/>
      <c r="S143" s="7"/>
      <c r="T143" s="7"/>
      <c r="U143" s="7"/>
      <c r="V143" s="7"/>
      <c r="W143" s="7"/>
      <c r="X143" s="7"/>
      <c r="Y143" s="7"/>
      <c r="Z143" s="7"/>
      <c r="AA143" s="7"/>
      <c r="AB143" s="3"/>
      <c r="AC143" s="3"/>
      <c r="AD143" s="3"/>
      <c r="AE143" s="3"/>
      <c r="AF143" s="3"/>
      <c r="AG143" s="5"/>
      <c r="AH143" s="3"/>
      <c r="AS143" s="5"/>
      <c r="AT143" s="3"/>
      <c r="AV143" s="5"/>
      <c r="AW143" s="5"/>
      <c r="AX143" s="5"/>
      <c r="AY143" s="5"/>
      <c r="AZ143" s="5"/>
      <c r="BA143" s="5"/>
      <c r="BB143" s="5"/>
      <c r="BC143" s="5"/>
      <c r="BD143" s="5"/>
      <c r="BE143" s="5"/>
      <c r="BF143" s="5"/>
      <c r="BG143" s="5"/>
      <c r="BH143" s="5"/>
      <c r="BI143" s="5"/>
      <c r="BJ143" s="5"/>
      <c r="BK143" s="5"/>
      <c r="BL143" s="5"/>
    </row>
    <row r="144" spans="2:64" ht="13">
      <c r="B144" s="10"/>
      <c r="D144" s="3"/>
      <c r="E144" s="3"/>
      <c r="F144" s="3"/>
      <c r="G144" s="5"/>
      <c r="H144" s="5"/>
      <c r="I144" s="11"/>
      <c r="J144" s="7"/>
      <c r="K144" s="7"/>
      <c r="L144" s="7"/>
      <c r="M144" s="7"/>
      <c r="N144" s="7"/>
      <c r="O144" s="7"/>
      <c r="P144" s="7"/>
      <c r="Q144" s="7"/>
      <c r="R144" s="7"/>
      <c r="S144" s="7"/>
      <c r="T144" s="7"/>
      <c r="U144" s="7"/>
      <c r="V144" s="7"/>
      <c r="W144" s="7"/>
      <c r="X144" s="7"/>
      <c r="Y144" s="7"/>
      <c r="Z144" s="7"/>
      <c r="AA144" s="7"/>
      <c r="AB144" s="3"/>
      <c r="AC144" s="3"/>
      <c r="AD144" s="3"/>
      <c r="AE144" s="3"/>
      <c r="AF144" s="3"/>
      <c r="AG144" s="5"/>
      <c r="AH144" s="3"/>
      <c r="AS144" s="5"/>
      <c r="AT144" s="3"/>
      <c r="AV144" s="5"/>
      <c r="AW144" s="5"/>
      <c r="AX144" s="5"/>
      <c r="AY144" s="5"/>
      <c r="AZ144" s="5"/>
      <c r="BA144" s="5"/>
      <c r="BB144" s="5"/>
      <c r="BC144" s="5"/>
      <c r="BD144" s="5"/>
      <c r="BE144" s="5"/>
      <c r="BF144" s="5"/>
      <c r="BG144" s="5"/>
      <c r="BH144" s="5"/>
      <c r="BI144" s="5"/>
      <c r="BJ144" s="5"/>
      <c r="BK144" s="5"/>
      <c r="BL144" s="5"/>
    </row>
    <row r="145" spans="2:64" ht="13">
      <c r="B145" s="10"/>
      <c r="D145" s="3"/>
      <c r="E145" s="3"/>
      <c r="F145" s="3"/>
      <c r="G145" s="5"/>
      <c r="H145" s="5"/>
      <c r="I145" s="11"/>
      <c r="J145" s="7"/>
      <c r="K145" s="7"/>
      <c r="L145" s="7"/>
      <c r="M145" s="7"/>
      <c r="N145" s="7"/>
      <c r="O145" s="7"/>
      <c r="P145" s="7"/>
      <c r="Q145" s="7"/>
      <c r="R145" s="7"/>
      <c r="S145" s="7"/>
      <c r="T145" s="7"/>
      <c r="U145" s="7"/>
      <c r="V145" s="7"/>
      <c r="W145" s="7"/>
      <c r="X145" s="7"/>
      <c r="Y145" s="7"/>
      <c r="Z145" s="7"/>
      <c r="AA145" s="7"/>
      <c r="AB145" s="3"/>
      <c r="AC145" s="3"/>
      <c r="AD145" s="3"/>
      <c r="AE145" s="3"/>
      <c r="AF145" s="3"/>
      <c r="AG145" s="5"/>
      <c r="AH145" s="3"/>
      <c r="AS145" s="5"/>
      <c r="AT145" s="3"/>
      <c r="AV145" s="5"/>
      <c r="AW145" s="5"/>
      <c r="AX145" s="5"/>
      <c r="AY145" s="5"/>
      <c r="AZ145" s="5"/>
      <c r="BA145" s="5"/>
      <c r="BB145" s="5"/>
      <c r="BC145" s="5"/>
      <c r="BD145" s="5"/>
      <c r="BE145" s="5"/>
      <c r="BF145" s="5"/>
      <c r="BG145" s="5"/>
      <c r="BH145" s="5"/>
      <c r="BI145" s="5"/>
      <c r="BJ145" s="5"/>
      <c r="BK145" s="5"/>
      <c r="BL145" s="5"/>
    </row>
    <row r="146" spans="2:64" ht="13">
      <c r="B146" s="10"/>
      <c r="D146" s="3"/>
      <c r="E146" s="3"/>
      <c r="F146" s="3"/>
      <c r="G146" s="5"/>
      <c r="H146" s="5"/>
      <c r="I146" s="11"/>
      <c r="J146" s="7"/>
      <c r="K146" s="7"/>
      <c r="L146" s="7"/>
      <c r="M146" s="7"/>
      <c r="N146" s="7"/>
      <c r="O146" s="7"/>
      <c r="P146" s="7"/>
      <c r="Q146" s="7"/>
      <c r="R146" s="7"/>
      <c r="S146" s="7"/>
      <c r="T146" s="7"/>
      <c r="U146" s="7"/>
      <c r="V146" s="7"/>
      <c r="W146" s="7"/>
      <c r="X146" s="7"/>
      <c r="Y146" s="7"/>
      <c r="Z146" s="7"/>
      <c r="AA146" s="7"/>
      <c r="AB146" s="3"/>
      <c r="AC146" s="3"/>
      <c r="AD146" s="3"/>
      <c r="AE146" s="3"/>
      <c r="AF146" s="3"/>
      <c r="AG146" s="5"/>
      <c r="AH146" s="3"/>
      <c r="AS146" s="5"/>
      <c r="AT146" s="3"/>
      <c r="AV146" s="5"/>
      <c r="AW146" s="5"/>
      <c r="AX146" s="5"/>
      <c r="AY146" s="5"/>
      <c r="AZ146" s="5"/>
      <c r="BA146" s="5"/>
      <c r="BB146" s="5"/>
      <c r="BC146" s="5"/>
      <c r="BD146" s="5"/>
      <c r="BE146" s="5"/>
      <c r="BF146" s="5"/>
      <c r="BG146" s="5"/>
      <c r="BH146" s="5"/>
      <c r="BI146" s="5"/>
      <c r="BJ146" s="5"/>
      <c r="BK146" s="5"/>
      <c r="BL146" s="5"/>
    </row>
    <row r="147" spans="2:64" ht="13">
      <c r="B147" s="10"/>
      <c r="D147" s="3"/>
      <c r="E147" s="3"/>
      <c r="F147" s="3"/>
      <c r="G147" s="5"/>
      <c r="H147" s="5"/>
      <c r="I147" s="11"/>
      <c r="J147" s="7"/>
      <c r="K147" s="7"/>
      <c r="L147" s="7"/>
      <c r="M147" s="7"/>
      <c r="N147" s="7"/>
      <c r="O147" s="7"/>
      <c r="P147" s="7"/>
      <c r="Q147" s="7"/>
      <c r="R147" s="7"/>
      <c r="S147" s="7"/>
      <c r="T147" s="7"/>
      <c r="U147" s="7"/>
      <c r="V147" s="7"/>
      <c r="W147" s="7"/>
      <c r="X147" s="7"/>
      <c r="Y147" s="7"/>
      <c r="Z147" s="7"/>
      <c r="AA147" s="7"/>
      <c r="AB147" s="3"/>
      <c r="AC147" s="3"/>
      <c r="AD147" s="3"/>
      <c r="AE147" s="3"/>
      <c r="AF147" s="3"/>
      <c r="AG147" s="5"/>
      <c r="AH147" s="3"/>
      <c r="AS147" s="5"/>
      <c r="AT147" s="3"/>
      <c r="AV147" s="5"/>
      <c r="AW147" s="5"/>
      <c r="AX147" s="5"/>
      <c r="AY147" s="5"/>
      <c r="AZ147" s="5"/>
      <c r="BA147" s="5"/>
      <c r="BB147" s="5"/>
      <c r="BC147" s="5"/>
      <c r="BD147" s="5"/>
      <c r="BE147" s="5"/>
      <c r="BF147" s="5"/>
      <c r="BG147" s="5"/>
      <c r="BH147" s="5"/>
      <c r="BI147" s="5"/>
      <c r="BJ147" s="5"/>
      <c r="BK147" s="5"/>
      <c r="BL147" s="5"/>
    </row>
    <row r="148" spans="2:64" ht="13">
      <c r="B148" s="10"/>
      <c r="D148" s="3"/>
      <c r="E148" s="3"/>
      <c r="F148" s="3"/>
      <c r="G148" s="5"/>
      <c r="H148" s="5"/>
      <c r="I148" s="11"/>
      <c r="J148" s="7"/>
      <c r="K148" s="7"/>
      <c r="L148" s="7"/>
      <c r="M148" s="7"/>
      <c r="N148" s="7"/>
      <c r="O148" s="7"/>
      <c r="P148" s="7"/>
      <c r="Q148" s="7"/>
      <c r="R148" s="7"/>
      <c r="S148" s="7"/>
      <c r="T148" s="7"/>
      <c r="U148" s="7"/>
      <c r="V148" s="7"/>
      <c r="W148" s="7"/>
      <c r="X148" s="7"/>
      <c r="Y148" s="7"/>
      <c r="Z148" s="7"/>
      <c r="AA148" s="7"/>
      <c r="AB148" s="3"/>
      <c r="AC148" s="3"/>
      <c r="AD148" s="3"/>
      <c r="AE148" s="3"/>
      <c r="AF148" s="3"/>
      <c r="AG148" s="5"/>
      <c r="AH148" s="3"/>
      <c r="AS148" s="5"/>
      <c r="AT148" s="3"/>
      <c r="AV148" s="5"/>
      <c r="AW148" s="5"/>
      <c r="AX148" s="5"/>
      <c r="AY148" s="5"/>
      <c r="AZ148" s="5"/>
      <c r="BA148" s="5"/>
      <c r="BB148" s="5"/>
      <c r="BC148" s="5"/>
      <c r="BD148" s="5"/>
      <c r="BE148" s="5"/>
      <c r="BF148" s="5"/>
      <c r="BG148" s="5"/>
      <c r="BH148" s="5"/>
      <c r="BI148" s="5"/>
      <c r="BJ148" s="5"/>
      <c r="BK148" s="5"/>
      <c r="BL148" s="5"/>
    </row>
    <row r="149" spans="2:64" ht="13">
      <c r="B149" s="10"/>
      <c r="D149" s="3"/>
      <c r="E149" s="3"/>
      <c r="F149" s="3"/>
      <c r="G149" s="5"/>
      <c r="H149" s="5"/>
      <c r="I149" s="11"/>
      <c r="J149" s="7"/>
      <c r="K149" s="7"/>
      <c r="L149" s="7"/>
      <c r="M149" s="7"/>
      <c r="N149" s="7"/>
      <c r="O149" s="7"/>
      <c r="P149" s="7"/>
      <c r="Q149" s="7"/>
      <c r="R149" s="7"/>
      <c r="S149" s="7"/>
      <c r="T149" s="7"/>
      <c r="U149" s="7"/>
      <c r="V149" s="7"/>
      <c r="W149" s="7"/>
      <c r="X149" s="7"/>
      <c r="Y149" s="7"/>
      <c r="Z149" s="7"/>
      <c r="AA149" s="7"/>
      <c r="AB149" s="3"/>
      <c r="AC149" s="3"/>
      <c r="AD149" s="3"/>
      <c r="AE149" s="3"/>
      <c r="AF149" s="3"/>
      <c r="AG149" s="5"/>
      <c r="AH149" s="3"/>
      <c r="AS149" s="5"/>
      <c r="AT149" s="3"/>
      <c r="AV149" s="5"/>
      <c r="AW149" s="5"/>
      <c r="AX149" s="5"/>
      <c r="AY149" s="5"/>
      <c r="AZ149" s="5"/>
      <c r="BA149" s="5"/>
      <c r="BB149" s="5"/>
      <c r="BC149" s="5"/>
      <c r="BD149" s="5"/>
      <c r="BE149" s="5"/>
      <c r="BF149" s="5"/>
      <c r="BG149" s="5"/>
      <c r="BH149" s="5"/>
      <c r="BI149" s="5"/>
      <c r="BJ149" s="5"/>
      <c r="BK149" s="5"/>
      <c r="BL149" s="5"/>
    </row>
    <row r="150" spans="2:64" ht="13">
      <c r="B150" s="10"/>
      <c r="D150" s="3"/>
      <c r="E150" s="3"/>
      <c r="F150" s="3"/>
      <c r="G150" s="5"/>
      <c r="H150" s="5"/>
      <c r="I150" s="11"/>
      <c r="J150" s="7"/>
      <c r="K150" s="7"/>
      <c r="L150" s="7"/>
      <c r="M150" s="7"/>
      <c r="N150" s="7"/>
      <c r="O150" s="7"/>
      <c r="P150" s="7"/>
      <c r="Q150" s="7"/>
      <c r="R150" s="7"/>
      <c r="S150" s="7"/>
      <c r="T150" s="7"/>
      <c r="U150" s="7"/>
      <c r="V150" s="7"/>
      <c r="W150" s="7"/>
      <c r="X150" s="7"/>
      <c r="Y150" s="7"/>
      <c r="Z150" s="7"/>
      <c r="AA150" s="7"/>
      <c r="AB150" s="3"/>
      <c r="AC150" s="3"/>
      <c r="AD150" s="3"/>
      <c r="AE150" s="3"/>
      <c r="AF150" s="3"/>
      <c r="AG150" s="5"/>
      <c r="AH150" s="3"/>
      <c r="AS150" s="5"/>
      <c r="AT150" s="3"/>
      <c r="AV150" s="5"/>
      <c r="AW150" s="5"/>
      <c r="AX150" s="5"/>
      <c r="AY150" s="5"/>
      <c r="AZ150" s="5"/>
      <c r="BA150" s="5"/>
      <c r="BB150" s="5"/>
      <c r="BC150" s="5"/>
      <c r="BD150" s="5"/>
      <c r="BE150" s="5"/>
      <c r="BF150" s="5"/>
      <c r="BG150" s="5"/>
      <c r="BH150" s="5"/>
      <c r="BI150" s="5"/>
      <c r="BJ150" s="5"/>
      <c r="BK150" s="5"/>
      <c r="BL150" s="5"/>
    </row>
    <row r="151" spans="2:64" ht="13">
      <c r="B151" s="10"/>
      <c r="D151" s="3"/>
      <c r="E151" s="3"/>
      <c r="F151" s="3"/>
      <c r="G151" s="5"/>
      <c r="H151" s="5"/>
      <c r="I151" s="11"/>
      <c r="J151" s="7"/>
      <c r="K151" s="7"/>
      <c r="L151" s="7"/>
      <c r="M151" s="7"/>
      <c r="N151" s="7"/>
      <c r="O151" s="7"/>
      <c r="P151" s="7"/>
      <c r="Q151" s="7"/>
      <c r="R151" s="7"/>
      <c r="S151" s="7"/>
      <c r="T151" s="7"/>
      <c r="U151" s="7"/>
      <c r="V151" s="7"/>
      <c r="W151" s="7"/>
      <c r="X151" s="7"/>
      <c r="Y151" s="7"/>
      <c r="Z151" s="7"/>
      <c r="AA151" s="7"/>
      <c r="AB151" s="3"/>
      <c r="AC151" s="3"/>
      <c r="AD151" s="3"/>
      <c r="AE151" s="3"/>
      <c r="AF151" s="3"/>
      <c r="AG151" s="5"/>
      <c r="AH151" s="3"/>
      <c r="AS151" s="5"/>
      <c r="AT151" s="3"/>
      <c r="AV151" s="5"/>
      <c r="AW151" s="5"/>
      <c r="AX151" s="5"/>
      <c r="AY151" s="5"/>
      <c r="AZ151" s="5"/>
      <c r="BA151" s="5"/>
      <c r="BB151" s="5"/>
      <c r="BC151" s="5"/>
      <c r="BD151" s="5"/>
      <c r="BE151" s="5"/>
      <c r="BF151" s="5"/>
      <c r="BG151" s="5"/>
      <c r="BH151" s="5"/>
      <c r="BI151" s="5"/>
      <c r="BJ151" s="5"/>
      <c r="BK151" s="5"/>
      <c r="BL151" s="5"/>
    </row>
    <row r="152" spans="2:64" ht="13">
      <c r="B152" s="10"/>
      <c r="D152" s="3"/>
      <c r="E152" s="3"/>
      <c r="F152" s="3"/>
      <c r="G152" s="5"/>
      <c r="H152" s="5"/>
      <c r="I152" s="11"/>
      <c r="J152" s="7"/>
      <c r="K152" s="7"/>
      <c r="L152" s="7"/>
      <c r="M152" s="7"/>
      <c r="N152" s="7"/>
      <c r="O152" s="7"/>
      <c r="P152" s="7"/>
      <c r="Q152" s="7"/>
      <c r="R152" s="7"/>
      <c r="S152" s="7"/>
      <c r="T152" s="7"/>
      <c r="U152" s="7"/>
      <c r="V152" s="7"/>
      <c r="W152" s="7"/>
      <c r="X152" s="7"/>
      <c r="Y152" s="7"/>
      <c r="Z152" s="7"/>
      <c r="AA152" s="7"/>
      <c r="AB152" s="3"/>
      <c r="AC152" s="3"/>
      <c r="AD152" s="3"/>
      <c r="AE152" s="3"/>
      <c r="AF152" s="3"/>
      <c r="AG152" s="5"/>
      <c r="AH152" s="3"/>
      <c r="AS152" s="5"/>
      <c r="AT152" s="3"/>
      <c r="AV152" s="5"/>
      <c r="AW152" s="5"/>
      <c r="AX152" s="5"/>
      <c r="AY152" s="5"/>
      <c r="AZ152" s="5"/>
      <c r="BA152" s="5"/>
      <c r="BB152" s="5"/>
      <c r="BC152" s="5"/>
      <c r="BD152" s="5"/>
      <c r="BE152" s="5"/>
      <c r="BF152" s="5"/>
      <c r="BG152" s="5"/>
      <c r="BH152" s="5"/>
      <c r="BI152" s="5"/>
      <c r="BJ152" s="5"/>
      <c r="BK152" s="5"/>
      <c r="BL152" s="5"/>
    </row>
    <row r="153" spans="2:64" ht="13">
      <c r="B153" s="10"/>
      <c r="D153" s="3"/>
      <c r="E153" s="3"/>
      <c r="F153" s="3"/>
      <c r="G153" s="5"/>
      <c r="H153" s="5"/>
      <c r="I153" s="11"/>
      <c r="J153" s="7"/>
      <c r="K153" s="7"/>
      <c r="L153" s="7"/>
      <c r="M153" s="7"/>
      <c r="N153" s="7"/>
      <c r="O153" s="7"/>
      <c r="P153" s="7"/>
      <c r="Q153" s="7"/>
      <c r="R153" s="7"/>
      <c r="S153" s="7"/>
      <c r="T153" s="7"/>
      <c r="U153" s="7"/>
      <c r="V153" s="7"/>
      <c r="W153" s="7"/>
      <c r="X153" s="7"/>
      <c r="Y153" s="7"/>
      <c r="Z153" s="7"/>
      <c r="AA153" s="7"/>
      <c r="AB153" s="3"/>
      <c r="AC153" s="3"/>
      <c r="AD153" s="3"/>
      <c r="AE153" s="3"/>
      <c r="AF153" s="3"/>
      <c r="AG153" s="5"/>
      <c r="AH153" s="3"/>
      <c r="AS153" s="5"/>
      <c r="AT153" s="3"/>
      <c r="AV153" s="5"/>
      <c r="AW153" s="5"/>
      <c r="AX153" s="5"/>
      <c r="AY153" s="5"/>
      <c r="AZ153" s="5"/>
      <c r="BA153" s="5"/>
      <c r="BB153" s="5"/>
      <c r="BC153" s="5"/>
      <c r="BD153" s="5"/>
      <c r="BE153" s="5"/>
      <c r="BF153" s="5"/>
      <c r="BG153" s="5"/>
      <c r="BH153" s="5"/>
      <c r="BI153" s="5"/>
      <c r="BJ153" s="5"/>
      <c r="BK153" s="5"/>
      <c r="BL153" s="5"/>
    </row>
    <row r="154" spans="2:64" ht="13">
      <c r="B154" s="10"/>
      <c r="D154" s="3"/>
      <c r="E154" s="3"/>
      <c r="F154" s="3"/>
      <c r="G154" s="5"/>
      <c r="H154" s="5"/>
      <c r="I154" s="11"/>
      <c r="J154" s="7"/>
      <c r="K154" s="7"/>
      <c r="L154" s="7"/>
      <c r="M154" s="7"/>
      <c r="N154" s="7"/>
      <c r="O154" s="7"/>
      <c r="P154" s="7"/>
      <c r="Q154" s="7"/>
      <c r="R154" s="7"/>
      <c r="S154" s="7"/>
      <c r="T154" s="7"/>
      <c r="U154" s="7"/>
      <c r="V154" s="7"/>
      <c r="W154" s="7"/>
      <c r="X154" s="7"/>
      <c r="Y154" s="7"/>
      <c r="Z154" s="7"/>
      <c r="AA154" s="7"/>
      <c r="AB154" s="3"/>
      <c r="AC154" s="3"/>
      <c r="AD154" s="3"/>
      <c r="AE154" s="3"/>
      <c r="AF154" s="3"/>
      <c r="AG154" s="5"/>
      <c r="AH154" s="3"/>
      <c r="AS154" s="5"/>
      <c r="AT154" s="3"/>
      <c r="AV154" s="5"/>
      <c r="AW154" s="5"/>
      <c r="AX154" s="5"/>
      <c r="AY154" s="5"/>
      <c r="AZ154" s="5"/>
      <c r="BA154" s="5"/>
      <c r="BB154" s="5"/>
      <c r="BC154" s="5"/>
      <c r="BD154" s="5"/>
      <c r="BE154" s="5"/>
      <c r="BF154" s="5"/>
      <c r="BG154" s="5"/>
      <c r="BH154" s="5"/>
      <c r="BI154" s="5"/>
      <c r="BJ154" s="5"/>
      <c r="BK154" s="5"/>
      <c r="BL154" s="5"/>
    </row>
    <row r="155" spans="2:64" ht="13">
      <c r="B155" s="10"/>
      <c r="D155" s="3"/>
      <c r="E155" s="3"/>
      <c r="F155" s="3"/>
      <c r="G155" s="5"/>
      <c r="H155" s="5"/>
      <c r="I155" s="11"/>
      <c r="J155" s="7"/>
      <c r="K155" s="7"/>
      <c r="L155" s="7"/>
      <c r="M155" s="7"/>
      <c r="N155" s="7"/>
      <c r="O155" s="7"/>
      <c r="P155" s="7"/>
      <c r="Q155" s="7"/>
      <c r="R155" s="7"/>
      <c r="S155" s="7"/>
      <c r="T155" s="7"/>
      <c r="U155" s="7"/>
      <c r="V155" s="7"/>
      <c r="W155" s="7"/>
      <c r="X155" s="7"/>
      <c r="Y155" s="7"/>
      <c r="Z155" s="7"/>
      <c r="AA155" s="7"/>
      <c r="AB155" s="3"/>
      <c r="AC155" s="3"/>
      <c r="AD155" s="3"/>
      <c r="AE155" s="3"/>
      <c r="AF155" s="3"/>
      <c r="AG155" s="5"/>
      <c r="AH155" s="3"/>
      <c r="AS155" s="5"/>
      <c r="AT155" s="3"/>
      <c r="AV155" s="5"/>
      <c r="AW155" s="5"/>
      <c r="AX155" s="5"/>
      <c r="AY155" s="5"/>
      <c r="AZ155" s="5"/>
      <c r="BA155" s="5"/>
      <c r="BB155" s="5"/>
      <c r="BC155" s="5"/>
      <c r="BD155" s="5"/>
      <c r="BE155" s="5"/>
      <c r="BF155" s="5"/>
      <c r="BG155" s="5"/>
      <c r="BH155" s="5"/>
      <c r="BI155" s="5"/>
      <c r="BJ155" s="5"/>
      <c r="BK155" s="5"/>
      <c r="BL155" s="5"/>
    </row>
    <row r="156" spans="2:64" ht="13">
      <c r="B156" s="10"/>
      <c r="D156" s="3"/>
      <c r="E156" s="3"/>
      <c r="F156" s="3"/>
      <c r="G156" s="5"/>
      <c r="H156" s="5"/>
      <c r="I156" s="11"/>
      <c r="J156" s="7"/>
      <c r="K156" s="7"/>
      <c r="L156" s="7"/>
      <c r="M156" s="7"/>
      <c r="N156" s="7"/>
      <c r="O156" s="7"/>
      <c r="P156" s="7"/>
      <c r="Q156" s="7"/>
      <c r="R156" s="7"/>
      <c r="S156" s="7"/>
      <c r="T156" s="7"/>
      <c r="U156" s="7"/>
      <c r="V156" s="7"/>
      <c r="W156" s="7"/>
      <c r="X156" s="7"/>
      <c r="Y156" s="7"/>
      <c r="Z156" s="7"/>
      <c r="AA156" s="7"/>
      <c r="AB156" s="3"/>
      <c r="AC156" s="3"/>
      <c r="AD156" s="3"/>
      <c r="AE156" s="3"/>
      <c r="AF156" s="3"/>
      <c r="AG156" s="5"/>
      <c r="AH156" s="3"/>
      <c r="AS156" s="5"/>
      <c r="AT156" s="3"/>
      <c r="AV156" s="5"/>
      <c r="AW156" s="5"/>
      <c r="AX156" s="5"/>
      <c r="AY156" s="5"/>
      <c r="AZ156" s="5"/>
      <c r="BA156" s="5"/>
      <c r="BB156" s="5"/>
      <c r="BC156" s="5"/>
      <c r="BD156" s="5"/>
      <c r="BE156" s="5"/>
      <c r="BF156" s="5"/>
      <c r="BG156" s="5"/>
      <c r="BH156" s="5"/>
      <c r="BI156" s="5"/>
      <c r="BJ156" s="5"/>
      <c r="BK156" s="5"/>
      <c r="BL156" s="5"/>
    </row>
    <row r="157" spans="2:64" ht="13">
      <c r="B157" s="10"/>
      <c r="D157" s="3"/>
      <c r="E157" s="3"/>
      <c r="F157" s="3"/>
      <c r="G157" s="5"/>
      <c r="H157" s="5"/>
      <c r="I157" s="11"/>
      <c r="J157" s="7"/>
      <c r="K157" s="7"/>
      <c r="L157" s="7"/>
      <c r="M157" s="7"/>
      <c r="N157" s="7"/>
      <c r="O157" s="7"/>
      <c r="P157" s="7"/>
      <c r="Q157" s="7"/>
      <c r="R157" s="7"/>
      <c r="S157" s="7"/>
      <c r="T157" s="7"/>
      <c r="U157" s="7"/>
      <c r="V157" s="7"/>
      <c r="W157" s="7"/>
      <c r="X157" s="7"/>
      <c r="Y157" s="7"/>
      <c r="Z157" s="7"/>
      <c r="AA157" s="7"/>
      <c r="AB157" s="3"/>
      <c r="AC157" s="3"/>
      <c r="AD157" s="3"/>
      <c r="AE157" s="3"/>
      <c r="AF157" s="3"/>
      <c r="AG157" s="5"/>
      <c r="AH157" s="3"/>
      <c r="AS157" s="5"/>
      <c r="AT157" s="3"/>
      <c r="AV157" s="5"/>
      <c r="AW157" s="5"/>
      <c r="AX157" s="5"/>
      <c r="AY157" s="5"/>
      <c r="AZ157" s="5"/>
      <c r="BA157" s="5"/>
      <c r="BB157" s="5"/>
      <c r="BC157" s="5"/>
      <c r="BD157" s="5"/>
      <c r="BE157" s="5"/>
      <c r="BF157" s="5"/>
      <c r="BG157" s="5"/>
      <c r="BH157" s="5"/>
      <c r="BI157" s="5"/>
      <c r="BJ157" s="5"/>
      <c r="BK157" s="5"/>
      <c r="BL157" s="5"/>
    </row>
    <row r="158" spans="2:64" ht="13">
      <c r="B158" s="10"/>
      <c r="D158" s="3"/>
      <c r="E158" s="3"/>
      <c r="F158" s="3"/>
      <c r="G158" s="5"/>
      <c r="H158" s="5"/>
      <c r="I158" s="11"/>
      <c r="J158" s="7"/>
      <c r="K158" s="7"/>
      <c r="L158" s="7"/>
      <c r="M158" s="7"/>
      <c r="N158" s="7"/>
      <c r="O158" s="7"/>
      <c r="P158" s="7"/>
      <c r="Q158" s="7"/>
      <c r="R158" s="7"/>
      <c r="S158" s="7"/>
      <c r="T158" s="7"/>
      <c r="U158" s="7"/>
      <c r="V158" s="7"/>
      <c r="W158" s="7"/>
      <c r="X158" s="7"/>
      <c r="Y158" s="7"/>
      <c r="Z158" s="7"/>
      <c r="AA158" s="7"/>
      <c r="AB158" s="3"/>
      <c r="AC158" s="3"/>
      <c r="AD158" s="3"/>
      <c r="AE158" s="3"/>
      <c r="AF158" s="3"/>
      <c r="AG158" s="5"/>
      <c r="AH158" s="3"/>
      <c r="AS158" s="5"/>
      <c r="AT158" s="3"/>
      <c r="AV158" s="5"/>
      <c r="AW158" s="5"/>
      <c r="AX158" s="5"/>
      <c r="AY158" s="5"/>
      <c r="AZ158" s="5"/>
      <c r="BA158" s="5"/>
      <c r="BB158" s="5"/>
      <c r="BC158" s="5"/>
      <c r="BD158" s="5"/>
      <c r="BE158" s="5"/>
      <c r="BF158" s="5"/>
      <c r="BG158" s="5"/>
      <c r="BH158" s="5"/>
      <c r="BI158" s="5"/>
      <c r="BJ158" s="5"/>
      <c r="BK158" s="5"/>
      <c r="BL158" s="5"/>
    </row>
    <row r="159" spans="2:64" ht="13">
      <c r="B159" s="10"/>
      <c r="D159" s="3"/>
      <c r="E159" s="3"/>
      <c r="F159" s="3"/>
      <c r="G159" s="5"/>
      <c r="H159" s="5"/>
      <c r="I159" s="11"/>
      <c r="J159" s="7"/>
      <c r="K159" s="7"/>
      <c r="L159" s="7"/>
      <c r="M159" s="7"/>
      <c r="N159" s="7"/>
      <c r="O159" s="7"/>
      <c r="P159" s="7"/>
      <c r="Q159" s="7"/>
      <c r="R159" s="7"/>
      <c r="S159" s="7"/>
      <c r="T159" s="7"/>
      <c r="U159" s="7"/>
      <c r="V159" s="7"/>
      <c r="W159" s="7"/>
      <c r="X159" s="7"/>
      <c r="Y159" s="7"/>
      <c r="Z159" s="7"/>
      <c r="AA159" s="7"/>
      <c r="AB159" s="3"/>
      <c r="AC159" s="3"/>
      <c r="AD159" s="3"/>
      <c r="AE159" s="3"/>
      <c r="AF159" s="3"/>
      <c r="AG159" s="5"/>
      <c r="AH159" s="3"/>
      <c r="AS159" s="5"/>
      <c r="AT159" s="3"/>
      <c r="AV159" s="5"/>
      <c r="AW159" s="5"/>
      <c r="AX159" s="5"/>
      <c r="AY159" s="5"/>
      <c r="AZ159" s="5"/>
      <c r="BA159" s="5"/>
      <c r="BB159" s="5"/>
      <c r="BC159" s="5"/>
      <c r="BD159" s="5"/>
      <c r="BE159" s="5"/>
      <c r="BF159" s="5"/>
      <c r="BG159" s="5"/>
      <c r="BH159" s="5"/>
      <c r="BI159" s="5"/>
      <c r="BJ159" s="5"/>
      <c r="BK159" s="5"/>
      <c r="BL159" s="5"/>
    </row>
    <row r="160" spans="2:64" ht="13">
      <c r="B160" s="10"/>
      <c r="D160" s="3"/>
      <c r="E160" s="3"/>
      <c r="F160" s="3"/>
      <c r="G160" s="5"/>
      <c r="H160" s="5"/>
      <c r="I160" s="11"/>
      <c r="J160" s="7"/>
      <c r="K160" s="7"/>
      <c r="L160" s="7"/>
      <c r="M160" s="7"/>
      <c r="N160" s="7"/>
      <c r="O160" s="7"/>
      <c r="P160" s="7"/>
      <c r="Q160" s="7"/>
      <c r="R160" s="7"/>
      <c r="S160" s="7"/>
      <c r="T160" s="7"/>
      <c r="U160" s="7"/>
      <c r="V160" s="7"/>
      <c r="W160" s="7"/>
      <c r="X160" s="7"/>
      <c r="Y160" s="7"/>
      <c r="Z160" s="7"/>
      <c r="AA160" s="7"/>
      <c r="AB160" s="3"/>
      <c r="AC160" s="3"/>
      <c r="AD160" s="3"/>
      <c r="AE160" s="3"/>
      <c r="AF160" s="3"/>
      <c r="AG160" s="5"/>
      <c r="AH160" s="3"/>
      <c r="AS160" s="5"/>
      <c r="AT160" s="3"/>
      <c r="AV160" s="5"/>
      <c r="AW160" s="5"/>
      <c r="AX160" s="5"/>
      <c r="AY160" s="5"/>
      <c r="AZ160" s="5"/>
      <c r="BA160" s="5"/>
      <c r="BB160" s="5"/>
      <c r="BC160" s="5"/>
      <c r="BD160" s="5"/>
      <c r="BE160" s="5"/>
      <c r="BF160" s="5"/>
      <c r="BG160" s="5"/>
      <c r="BH160" s="5"/>
      <c r="BI160" s="5"/>
      <c r="BJ160" s="5"/>
      <c r="BK160" s="5"/>
      <c r="BL160" s="5"/>
    </row>
    <row r="161" spans="2:64" ht="13">
      <c r="B161" s="10"/>
      <c r="D161" s="3"/>
      <c r="E161" s="3"/>
      <c r="F161" s="3"/>
      <c r="G161" s="5"/>
      <c r="H161" s="5"/>
      <c r="I161" s="11"/>
      <c r="J161" s="7"/>
      <c r="K161" s="7"/>
      <c r="L161" s="7"/>
      <c r="M161" s="7"/>
      <c r="N161" s="7"/>
      <c r="O161" s="7"/>
      <c r="P161" s="7"/>
      <c r="Q161" s="7"/>
      <c r="R161" s="7"/>
      <c r="S161" s="7"/>
      <c r="T161" s="7"/>
      <c r="U161" s="7"/>
      <c r="V161" s="7"/>
      <c r="W161" s="7"/>
      <c r="X161" s="7"/>
      <c r="Y161" s="7"/>
      <c r="Z161" s="7"/>
      <c r="AA161" s="7"/>
      <c r="AB161" s="3"/>
      <c r="AC161" s="3"/>
      <c r="AD161" s="3"/>
      <c r="AE161" s="3"/>
      <c r="AF161" s="3"/>
      <c r="AG161" s="5"/>
      <c r="AH161" s="3"/>
      <c r="AS161" s="5"/>
      <c r="AT161" s="3"/>
      <c r="AV161" s="5"/>
      <c r="AW161" s="5"/>
      <c r="AX161" s="5"/>
      <c r="AY161" s="5"/>
      <c r="AZ161" s="5"/>
      <c r="BA161" s="5"/>
      <c r="BB161" s="5"/>
      <c r="BC161" s="5"/>
      <c r="BD161" s="5"/>
      <c r="BE161" s="5"/>
      <c r="BF161" s="5"/>
      <c r="BG161" s="5"/>
      <c r="BH161" s="5"/>
      <c r="BI161" s="5"/>
      <c r="BJ161" s="5"/>
      <c r="BK161" s="5"/>
      <c r="BL161" s="5"/>
    </row>
    <row r="162" spans="2:64" ht="13">
      <c r="B162" s="10"/>
      <c r="D162" s="3"/>
      <c r="E162" s="3"/>
      <c r="F162" s="3"/>
      <c r="G162" s="5"/>
      <c r="H162" s="5"/>
      <c r="I162" s="11"/>
      <c r="J162" s="7"/>
      <c r="K162" s="7"/>
      <c r="L162" s="7"/>
      <c r="M162" s="7"/>
      <c r="N162" s="7"/>
      <c r="O162" s="7"/>
      <c r="P162" s="7"/>
      <c r="Q162" s="7"/>
      <c r="R162" s="7"/>
      <c r="S162" s="7"/>
      <c r="T162" s="7"/>
      <c r="U162" s="7"/>
      <c r="V162" s="7"/>
      <c r="W162" s="7"/>
      <c r="X162" s="7"/>
      <c r="Y162" s="7"/>
      <c r="Z162" s="7"/>
      <c r="AA162" s="7"/>
      <c r="AB162" s="3"/>
      <c r="AC162" s="3"/>
      <c r="AD162" s="3"/>
      <c r="AE162" s="3"/>
      <c r="AF162" s="3"/>
      <c r="AG162" s="5"/>
      <c r="AH162" s="3"/>
      <c r="AS162" s="5"/>
      <c r="AT162" s="3"/>
      <c r="AV162" s="5"/>
      <c r="AW162" s="5"/>
      <c r="AX162" s="5"/>
      <c r="AY162" s="5"/>
      <c r="AZ162" s="5"/>
      <c r="BA162" s="5"/>
      <c r="BB162" s="5"/>
      <c r="BC162" s="5"/>
      <c r="BD162" s="5"/>
      <c r="BE162" s="5"/>
      <c r="BF162" s="5"/>
      <c r="BG162" s="5"/>
      <c r="BH162" s="5"/>
      <c r="BI162" s="5"/>
      <c r="BJ162" s="5"/>
      <c r="BK162" s="5"/>
      <c r="BL162" s="5"/>
    </row>
    <row r="163" spans="2:64" ht="13">
      <c r="B163" s="10"/>
      <c r="D163" s="3"/>
      <c r="E163" s="3"/>
      <c r="F163" s="3"/>
      <c r="G163" s="5"/>
      <c r="H163" s="5"/>
      <c r="I163" s="11"/>
      <c r="J163" s="7"/>
      <c r="K163" s="7"/>
      <c r="L163" s="7"/>
      <c r="M163" s="7"/>
      <c r="N163" s="7"/>
      <c r="O163" s="7"/>
      <c r="P163" s="7"/>
      <c r="Q163" s="7"/>
      <c r="R163" s="7"/>
      <c r="S163" s="7"/>
      <c r="T163" s="7"/>
      <c r="U163" s="7"/>
      <c r="V163" s="7"/>
      <c r="W163" s="7"/>
      <c r="X163" s="7"/>
      <c r="Y163" s="7"/>
      <c r="Z163" s="7"/>
      <c r="AA163" s="7"/>
      <c r="AB163" s="3"/>
      <c r="AC163" s="3"/>
      <c r="AD163" s="3"/>
      <c r="AE163" s="3"/>
      <c r="AF163" s="3"/>
      <c r="AG163" s="5"/>
      <c r="AH163" s="3"/>
      <c r="AS163" s="5"/>
      <c r="AT163" s="3"/>
      <c r="AV163" s="5"/>
      <c r="AW163" s="5"/>
      <c r="AX163" s="5"/>
      <c r="AY163" s="5"/>
      <c r="AZ163" s="5"/>
      <c r="BA163" s="5"/>
      <c r="BB163" s="5"/>
      <c r="BC163" s="5"/>
      <c r="BD163" s="5"/>
      <c r="BE163" s="5"/>
      <c r="BF163" s="5"/>
      <c r="BG163" s="5"/>
      <c r="BH163" s="5"/>
      <c r="BI163" s="5"/>
      <c r="BJ163" s="5"/>
      <c r="BK163" s="5"/>
      <c r="BL163" s="5"/>
    </row>
    <row r="164" spans="2:64" ht="13">
      <c r="B164" s="10"/>
      <c r="D164" s="3"/>
      <c r="E164" s="3"/>
      <c r="F164" s="3"/>
      <c r="G164" s="5"/>
      <c r="H164" s="5"/>
      <c r="I164" s="11"/>
      <c r="J164" s="7"/>
      <c r="K164" s="7"/>
      <c r="L164" s="7"/>
      <c r="M164" s="7"/>
      <c r="N164" s="7"/>
      <c r="O164" s="7"/>
      <c r="P164" s="7"/>
      <c r="Q164" s="7"/>
      <c r="R164" s="7"/>
      <c r="S164" s="7"/>
      <c r="T164" s="7"/>
      <c r="U164" s="7"/>
      <c r="V164" s="7"/>
      <c r="W164" s="7"/>
      <c r="X164" s="7"/>
      <c r="Y164" s="7"/>
      <c r="Z164" s="7"/>
      <c r="AA164" s="7"/>
      <c r="AB164" s="3"/>
      <c r="AC164" s="3"/>
      <c r="AD164" s="3"/>
      <c r="AE164" s="3"/>
      <c r="AF164" s="3"/>
      <c r="AG164" s="5"/>
      <c r="AH164" s="3"/>
      <c r="AS164" s="5"/>
      <c r="AT164" s="3"/>
      <c r="AV164" s="5"/>
      <c r="AW164" s="5"/>
      <c r="AX164" s="5"/>
      <c r="AY164" s="5"/>
      <c r="AZ164" s="5"/>
      <c r="BA164" s="5"/>
      <c r="BB164" s="5"/>
      <c r="BC164" s="5"/>
      <c r="BD164" s="5"/>
      <c r="BE164" s="5"/>
      <c r="BF164" s="5"/>
      <c r="BG164" s="5"/>
      <c r="BH164" s="5"/>
      <c r="BI164" s="5"/>
      <c r="BJ164" s="5"/>
      <c r="BK164" s="5"/>
      <c r="BL164" s="5"/>
    </row>
    <row r="165" spans="2:64" ht="13">
      <c r="B165" s="10"/>
      <c r="D165" s="3"/>
      <c r="E165" s="3"/>
      <c r="F165" s="3"/>
      <c r="G165" s="5"/>
      <c r="H165" s="5"/>
      <c r="I165" s="11"/>
      <c r="J165" s="7"/>
      <c r="K165" s="7"/>
      <c r="L165" s="7"/>
      <c r="M165" s="7"/>
      <c r="N165" s="7"/>
      <c r="O165" s="7"/>
      <c r="P165" s="7"/>
      <c r="Q165" s="7"/>
      <c r="R165" s="7"/>
      <c r="S165" s="7"/>
      <c r="T165" s="7"/>
      <c r="U165" s="7"/>
      <c r="V165" s="7"/>
      <c r="W165" s="7"/>
      <c r="X165" s="7"/>
      <c r="Y165" s="7"/>
      <c r="Z165" s="7"/>
      <c r="AA165" s="7"/>
      <c r="AB165" s="3"/>
      <c r="AC165" s="3"/>
      <c r="AD165" s="3"/>
      <c r="AE165" s="3"/>
      <c r="AF165" s="3"/>
      <c r="AG165" s="5"/>
      <c r="AH165" s="3"/>
      <c r="AS165" s="5"/>
      <c r="AT165" s="3"/>
      <c r="AV165" s="5"/>
      <c r="AW165" s="5"/>
      <c r="AX165" s="5"/>
      <c r="AY165" s="5"/>
      <c r="AZ165" s="5"/>
      <c r="BA165" s="5"/>
      <c r="BB165" s="5"/>
      <c r="BC165" s="5"/>
      <c r="BD165" s="5"/>
      <c r="BE165" s="5"/>
      <c r="BF165" s="5"/>
      <c r="BG165" s="5"/>
      <c r="BH165" s="5"/>
      <c r="BI165" s="5"/>
      <c r="BJ165" s="5"/>
      <c r="BK165" s="5"/>
      <c r="BL165" s="5"/>
    </row>
    <row r="166" spans="2:64" ht="13">
      <c r="B166" s="10"/>
      <c r="D166" s="3"/>
      <c r="E166" s="3"/>
      <c r="F166" s="3"/>
      <c r="G166" s="5"/>
      <c r="H166" s="5"/>
      <c r="I166" s="11"/>
      <c r="J166" s="7"/>
      <c r="K166" s="7"/>
      <c r="L166" s="7"/>
      <c r="M166" s="7"/>
      <c r="N166" s="7"/>
      <c r="O166" s="7"/>
      <c r="P166" s="7"/>
      <c r="Q166" s="7"/>
      <c r="R166" s="7"/>
      <c r="S166" s="7"/>
      <c r="T166" s="7"/>
      <c r="U166" s="7"/>
      <c r="V166" s="7"/>
      <c r="W166" s="7"/>
      <c r="X166" s="7"/>
      <c r="Y166" s="7"/>
      <c r="Z166" s="7"/>
      <c r="AA166" s="7"/>
      <c r="AB166" s="3"/>
      <c r="AC166" s="3"/>
      <c r="AD166" s="3"/>
      <c r="AE166" s="3"/>
      <c r="AF166" s="3"/>
      <c r="AG166" s="5"/>
      <c r="AH166" s="3"/>
      <c r="AS166" s="5"/>
      <c r="AT166" s="3"/>
      <c r="AV166" s="5"/>
      <c r="AW166" s="5"/>
      <c r="AX166" s="5"/>
      <c r="AY166" s="5"/>
      <c r="AZ166" s="5"/>
      <c r="BA166" s="5"/>
      <c r="BB166" s="5"/>
      <c r="BC166" s="5"/>
      <c r="BD166" s="5"/>
      <c r="BE166" s="5"/>
      <c r="BF166" s="5"/>
      <c r="BG166" s="5"/>
      <c r="BH166" s="5"/>
      <c r="BI166" s="5"/>
      <c r="BJ166" s="5"/>
      <c r="BK166" s="5"/>
      <c r="BL166" s="5"/>
    </row>
    <row r="167" spans="2:64" ht="13">
      <c r="B167" s="10"/>
      <c r="D167" s="3"/>
      <c r="E167" s="3"/>
      <c r="F167" s="3"/>
      <c r="G167" s="5"/>
      <c r="H167" s="5"/>
      <c r="I167" s="11"/>
      <c r="J167" s="7"/>
      <c r="K167" s="7"/>
      <c r="L167" s="7"/>
      <c r="M167" s="7"/>
      <c r="N167" s="7"/>
      <c r="O167" s="7"/>
      <c r="P167" s="7"/>
      <c r="Q167" s="7"/>
      <c r="R167" s="7"/>
      <c r="S167" s="7"/>
      <c r="T167" s="7"/>
      <c r="U167" s="7"/>
      <c r="V167" s="7"/>
      <c r="W167" s="7"/>
      <c r="X167" s="7"/>
      <c r="Y167" s="7"/>
      <c r="Z167" s="7"/>
      <c r="AA167" s="7"/>
      <c r="AB167" s="3"/>
      <c r="AC167" s="3"/>
      <c r="AD167" s="3"/>
      <c r="AE167" s="3"/>
      <c r="AF167" s="3"/>
      <c r="AG167" s="5"/>
      <c r="AH167" s="3"/>
      <c r="AS167" s="5"/>
      <c r="AT167" s="3"/>
      <c r="AV167" s="5"/>
      <c r="AW167" s="5"/>
      <c r="AX167" s="5"/>
      <c r="AY167" s="5"/>
      <c r="AZ167" s="5"/>
      <c r="BA167" s="5"/>
      <c r="BB167" s="5"/>
      <c r="BC167" s="5"/>
      <c r="BD167" s="5"/>
      <c r="BE167" s="5"/>
      <c r="BF167" s="5"/>
      <c r="BG167" s="5"/>
      <c r="BH167" s="5"/>
      <c r="BI167" s="5"/>
      <c r="BJ167" s="5"/>
      <c r="BK167" s="5"/>
      <c r="BL167" s="5"/>
    </row>
    <row r="168" spans="2:64" ht="13">
      <c r="B168" s="10"/>
      <c r="D168" s="3"/>
      <c r="E168" s="3"/>
      <c r="F168" s="3"/>
      <c r="G168" s="5"/>
      <c r="H168" s="5"/>
      <c r="I168" s="11"/>
      <c r="J168" s="7"/>
      <c r="K168" s="7"/>
      <c r="L168" s="7"/>
      <c r="M168" s="7"/>
      <c r="N168" s="7"/>
      <c r="O168" s="7"/>
      <c r="P168" s="7"/>
      <c r="Q168" s="7"/>
      <c r="R168" s="7"/>
      <c r="S168" s="7"/>
      <c r="T168" s="7"/>
      <c r="U168" s="7"/>
      <c r="V168" s="7"/>
      <c r="W168" s="7"/>
      <c r="X168" s="7"/>
      <c r="Y168" s="7"/>
      <c r="Z168" s="7"/>
      <c r="AA168" s="7"/>
      <c r="AB168" s="3"/>
      <c r="AC168" s="3"/>
      <c r="AD168" s="3"/>
      <c r="AE168" s="3"/>
      <c r="AF168" s="3"/>
      <c r="AG168" s="5"/>
      <c r="AH168" s="3"/>
      <c r="AS168" s="5"/>
      <c r="AT168" s="3"/>
      <c r="AV168" s="5"/>
      <c r="AW168" s="5"/>
      <c r="AX168" s="5"/>
      <c r="AY168" s="5"/>
      <c r="AZ168" s="5"/>
      <c r="BA168" s="5"/>
      <c r="BB168" s="5"/>
      <c r="BC168" s="5"/>
      <c r="BD168" s="5"/>
      <c r="BE168" s="5"/>
      <c r="BF168" s="5"/>
      <c r="BG168" s="5"/>
      <c r="BH168" s="5"/>
      <c r="BI168" s="5"/>
      <c r="BJ168" s="5"/>
      <c r="BK168" s="5"/>
      <c r="BL168" s="5"/>
    </row>
    <row r="169" spans="2:64" ht="13">
      <c r="B169" s="10"/>
      <c r="D169" s="3"/>
      <c r="E169" s="3"/>
      <c r="F169" s="3"/>
      <c r="G169" s="5"/>
      <c r="H169" s="5"/>
      <c r="I169" s="11"/>
      <c r="J169" s="7"/>
      <c r="K169" s="7"/>
      <c r="L169" s="7"/>
      <c r="M169" s="7"/>
      <c r="N169" s="7"/>
      <c r="O169" s="7"/>
      <c r="P169" s="7"/>
      <c r="Q169" s="7"/>
      <c r="R169" s="7"/>
      <c r="S169" s="7"/>
      <c r="T169" s="7"/>
      <c r="U169" s="7"/>
      <c r="V169" s="7"/>
      <c r="W169" s="7"/>
      <c r="X169" s="7"/>
      <c r="Y169" s="7"/>
      <c r="Z169" s="7"/>
      <c r="AA169" s="7"/>
      <c r="AB169" s="3"/>
      <c r="AC169" s="3"/>
      <c r="AD169" s="3"/>
      <c r="AE169" s="3"/>
      <c r="AF169" s="3"/>
      <c r="AG169" s="5"/>
      <c r="AH169" s="3"/>
      <c r="AS169" s="5"/>
      <c r="AT169" s="3"/>
      <c r="AV169" s="5"/>
      <c r="AW169" s="5"/>
      <c r="AX169" s="5"/>
      <c r="AY169" s="5"/>
      <c r="AZ169" s="5"/>
      <c r="BA169" s="5"/>
      <c r="BB169" s="5"/>
      <c r="BC169" s="5"/>
      <c r="BD169" s="5"/>
      <c r="BE169" s="5"/>
      <c r="BF169" s="5"/>
      <c r="BG169" s="5"/>
      <c r="BH169" s="5"/>
      <c r="BI169" s="5"/>
      <c r="BJ169" s="5"/>
      <c r="BK169" s="5"/>
      <c r="BL169" s="5"/>
    </row>
    <row r="170" spans="2:64" ht="13">
      <c r="B170" s="10"/>
      <c r="D170" s="3"/>
      <c r="E170" s="3"/>
      <c r="F170" s="3"/>
      <c r="G170" s="5"/>
      <c r="H170" s="5"/>
      <c r="I170" s="11"/>
      <c r="J170" s="7"/>
      <c r="K170" s="7"/>
      <c r="L170" s="7"/>
      <c r="M170" s="7"/>
      <c r="N170" s="7"/>
      <c r="O170" s="7"/>
      <c r="P170" s="7"/>
      <c r="Q170" s="7"/>
      <c r="R170" s="7"/>
      <c r="S170" s="7"/>
      <c r="T170" s="7"/>
      <c r="U170" s="7"/>
      <c r="V170" s="7"/>
      <c r="W170" s="7"/>
      <c r="X170" s="7"/>
      <c r="Y170" s="7"/>
      <c r="Z170" s="7"/>
      <c r="AA170" s="7"/>
      <c r="AB170" s="3"/>
      <c r="AC170" s="3"/>
      <c r="AD170" s="3"/>
      <c r="AE170" s="3"/>
      <c r="AF170" s="3"/>
      <c r="AG170" s="5"/>
      <c r="AH170" s="3"/>
      <c r="AS170" s="5"/>
      <c r="AT170" s="3"/>
      <c r="AV170" s="5"/>
      <c r="AW170" s="5"/>
      <c r="AX170" s="5"/>
      <c r="AY170" s="5"/>
      <c r="AZ170" s="5"/>
      <c r="BA170" s="5"/>
      <c r="BB170" s="5"/>
      <c r="BC170" s="5"/>
      <c r="BD170" s="5"/>
      <c r="BE170" s="5"/>
      <c r="BF170" s="5"/>
      <c r="BG170" s="5"/>
      <c r="BH170" s="5"/>
      <c r="BI170" s="5"/>
      <c r="BJ170" s="5"/>
      <c r="BK170" s="5"/>
      <c r="BL170" s="5"/>
    </row>
    <row r="171" spans="2:64" ht="13">
      <c r="B171" s="10"/>
      <c r="D171" s="3"/>
      <c r="E171" s="3"/>
      <c r="F171" s="3"/>
      <c r="G171" s="5"/>
      <c r="H171" s="5"/>
      <c r="I171" s="11"/>
      <c r="J171" s="7"/>
      <c r="K171" s="7"/>
      <c r="L171" s="7"/>
      <c r="M171" s="7"/>
      <c r="N171" s="7"/>
      <c r="O171" s="7"/>
      <c r="P171" s="7"/>
      <c r="Q171" s="7"/>
      <c r="R171" s="7"/>
      <c r="S171" s="7"/>
      <c r="T171" s="7"/>
      <c r="U171" s="7"/>
      <c r="V171" s="7"/>
      <c r="W171" s="7"/>
      <c r="X171" s="7"/>
      <c r="Y171" s="7"/>
      <c r="Z171" s="7"/>
      <c r="AA171" s="7"/>
      <c r="AB171" s="3"/>
      <c r="AC171" s="3"/>
      <c r="AD171" s="3"/>
      <c r="AE171" s="3"/>
      <c r="AF171" s="3"/>
      <c r="AG171" s="5"/>
      <c r="AH171" s="3"/>
      <c r="AS171" s="5"/>
      <c r="AT171" s="3"/>
      <c r="AV171" s="5"/>
      <c r="AW171" s="5"/>
      <c r="AX171" s="5"/>
      <c r="AY171" s="5"/>
      <c r="AZ171" s="5"/>
      <c r="BA171" s="5"/>
      <c r="BB171" s="5"/>
      <c r="BC171" s="5"/>
      <c r="BD171" s="5"/>
      <c r="BE171" s="5"/>
      <c r="BF171" s="5"/>
      <c r="BG171" s="5"/>
      <c r="BH171" s="5"/>
      <c r="BI171" s="5"/>
      <c r="BJ171" s="5"/>
      <c r="BK171" s="5"/>
      <c r="BL171" s="5"/>
    </row>
    <row r="172" spans="2:64" ht="13">
      <c r="B172" s="10"/>
      <c r="D172" s="3"/>
      <c r="E172" s="3"/>
      <c r="F172" s="3"/>
      <c r="G172" s="5"/>
      <c r="H172" s="5"/>
      <c r="I172" s="11"/>
      <c r="J172" s="7"/>
      <c r="K172" s="7"/>
      <c r="L172" s="7"/>
      <c r="M172" s="7"/>
      <c r="N172" s="7"/>
      <c r="O172" s="7"/>
      <c r="P172" s="7"/>
      <c r="Q172" s="7"/>
      <c r="R172" s="7"/>
      <c r="S172" s="7"/>
      <c r="T172" s="7"/>
      <c r="U172" s="7"/>
      <c r="V172" s="7"/>
      <c r="W172" s="7"/>
      <c r="X172" s="7"/>
      <c r="Y172" s="7"/>
      <c r="Z172" s="7"/>
      <c r="AA172" s="7"/>
      <c r="AB172" s="3"/>
      <c r="AC172" s="3"/>
      <c r="AD172" s="3"/>
      <c r="AE172" s="3"/>
      <c r="AF172" s="3"/>
      <c r="AG172" s="5"/>
      <c r="AH172" s="3"/>
      <c r="AS172" s="5"/>
      <c r="AT172" s="3"/>
      <c r="AV172" s="5"/>
      <c r="AW172" s="5"/>
      <c r="AX172" s="5"/>
      <c r="AY172" s="5"/>
      <c r="AZ172" s="5"/>
      <c r="BA172" s="5"/>
      <c r="BB172" s="5"/>
      <c r="BC172" s="5"/>
      <c r="BD172" s="5"/>
      <c r="BE172" s="5"/>
      <c r="BF172" s="5"/>
      <c r="BG172" s="5"/>
      <c r="BH172" s="5"/>
      <c r="BI172" s="5"/>
      <c r="BJ172" s="5"/>
      <c r="BK172" s="5"/>
      <c r="BL172" s="5"/>
    </row>
    <row r="173" spans="2:64" ht="13">
      <c r="B173" s="10"/>
      <c r="D173" s="3"/>
      <c r="E173" s="3"/>
      <c r="F173" s="3"/>
      <c r="G173" s="5"/>
      <c r="H173" s="5"/>
      <c r="I173" s="11"/>
      <c r="J173" s="7"/>
      <c r="K173" s="7"/>
      <c r="L173" s="7"/>
      <c r="M173" s="7"/>
      <c r="N173" s="7"/>
      <c r="O173" s="7"/>
      <c r="P173" s="7"/>
      <c r="Q173" s="7"/>
      <c r="R173" s="7"/>
      <c r="S173" s="7"/>
      <c r="T173" s="7"/>
      <c r="U173" s="7"/>
      <c r="V173" s="7"/>
      <c r="W173" s="7"/>
      <c r="X173" s="7"/>
      <c r="Y173" s="7"/>
      <c r="Z173" s="7"/>
      <c r="AA173" s="7"/>
      <c r="AB173" s="3"/>
      <c r="AC173" s="3"/>
      <c r="AD173" s="3"/>
      <c r="AE173" s="3"/>
      <c r="AF173" s="3"/>
      <c r="AG173" s="5"/>
      <c r="AH173" s="3"/>
      <c r="AS173" s="5"/>
      <c r="AT173" s="3"/>
      <c r="AV173" s="5"/>
      <c r="AW173" s="5"/>
      <c r="AX173" s="5"/>
      <c r="AY173" s="5"/>
      <c r="AZ173" s="5"/>
      <c r="BA173" s="5"/>
      <c r="BB173" s="5"/>
      <c r="BC173" s="5"/>
      <c r="BD173" s="5"/>
      <c r="BE173" s="5"/>
      <c r="BF173" s="5"/>
      <c r="BG173" s="5"/>
      <c r="BH173" s="5"/>
      <c r="BI173" s="5"/>
      <c r="BJ173" s="5"/>
      <c r="BK173" s="5"/>
      <c r="BL173" s="5"/>
    </row>
    <row r="174" spans="2:64" ht="13">
      <c r="B174" s="10"/>
      <c r="D174" s="3"/>
      <c r="E174" s="3"/>
      <c r="F174" s="3"/>
      <c r="G174" s="5"/>
      <c r="H174" s="5"/>
      <c r="I174" s="11"/>
      <c r="J174" s="7"/>
      <c r="K174" s="7"/>
      <c r="L174" s="7"/>
      <c r="M174" s="7"/>
      <c r="N174" s="7"/>
      <c r="O174" s="7"/>
      <c r="P174" s="7"/>
      <c r="Q174" s="7"/>
      <c r="R174" s="7"/>
      <c r="S174" s="7"/>
      <c r="T174" s="7"/>
      <c r="U174" s="7"/>
      <c r="V174" s="7"/>
      <c r="W174" s="7"/>
      <c r="X174" s="7"/>
      <c r="Y174" s="7"/>
      <c r="Z174" s="7"/>
      <c r="AA174" s="7"/>
      <c r="AB174" s="3"/>
      <c r="AC174" s="3"/>
      <c r="AD174" s="3"/>
      <c r="AE174" s="3"/>
      <c r="AF174" s="3"/>
      <c r="AG174" s="5"/>
      <c r="AH174" s="3"/>
      <c r="AS174" s="5"/>
      <c r="AT174" s="3"/>
      <c r="AV174" s="5"/>
      <c r="AW174" s="5"/>
      <c r="AX174" s="5"/>
      <c r="AY174" s="5"/>
      <c r="AZ174" s="5"/>
      <c r="BA174" s="5"/>
      <c r="BB174" s="5"/>
      <c r="BC174" s="5"/>
      <c r="BD174" s="5"/>
      <c r="BE174" s="5"/>
      <c r="BF174" s="5"/>
      <c r="BG174" s="5"/>
      <c r="BH174" s="5"/>
      <c r="BI174" s="5"/>
      <c r="BJ174" s="5"/>
      <c r="BK174" s="5"/>
      <c r="BL174" s="5"/>
    </row>
    <row r="175" spans="2:64" ht="13">
      <c r="B175" s="10"/>
      <c r="D175" s="3"/>
      <c r="E175" s="3"/>
      <c r="F175" s="3"/>
      <c r="G175" s="5"/>
      <c r="H175" s="5"/>
      <c r="I175" s="11"/>
      <c r="J175" s="7"/>
      <c r="K175" s="7"/>
      <c r="L175" s="7"/>
      <c r="M175" s="7"/>
      <c r="N175" s="7"/>
      <c r="O175" s="7"/>
      <c r="P175" s="7"/>
      <c r="Q175" s="7"/>
      <c r="R175" s="7"/>
      <c r="S175" s="7"/>
      <c r="T175" s="7"/>
      <c r="U175" s="7"/>
      <c r="V175" s="7"/>
      <c r="W175" s="7"/>
      <c r="X175" s="7"/>
      <c r="Y175" s="7"/>
      <c r="Z175" s="7"/>
      <c r="AA175" s="7"/>
      <c r="AB175" s="3"/>
      <c r="AC175" s="3"/>
      <c r="AD175" s="3"/>
      <c r="AE175" s="3"/>
      <c r="AF175" s="3"/>
      <c r="AG175" s="5"/>
      <c r="AH175" s="3"/>
      <c r="AS175" s="5"/>
      <c r="AT175" s="3"/>
      <c r="AV175" s="5"/>
      <c r="AW175" s="5"/>
      <c r="AX175" s="5"/>
      <c r="AY175" s="5"/>
      <c r="AZ175" s="5"/>
      <c r="BA175" s="5"/>
      <c r="BB175" s="5"/>
      <c r="BC175" s="5"/>
      <c r="BD175" s="5"/>
      <c r="BE175" s="5"/>
      <c r="BF175" s="5"/>
      <c r="BG175" s="5"/>
      <c r="BH175" s="5"/>
      <c r="BI175" s="5"/>
      <c r="BJ175" s="5"/>
      <c r="BK175" s="5"/>
      <c r="BL175" s="5"/>
    </row>
    <row r="176" spans="2:64" ht="13">
      <c r="B176" s="10"/>
      <c r="D176" s="3"/>
      <c r="E176" s="3"/>
      <c r="F176" s="3"/>
      <c r="G176" s="5"/>
      <c r="H176" s="5"/>
      <c r="I176" s="11"/>
      <c r="J176" s="7"/>
      <c r="K176" s="7"/>
      <c r="L176" s="7"/>
      <c r="M176" s="7"/>
      <c r="N176" s="7"/>
      <c r="O176" s="7"/>
      <c r="P176" s="7"/>
      <c r="Q176" s="7"/>
      <c r="R176" s="7"/>
      <c r="S176" s="7"/>
      <c r="T176" s="7"/>
      <c r="U176" s="7"/>
      <c r="V176" s="7"/>
      <c r="W176" s="7"/>
      <c r="X176" s="7"/>
      <c r="Y176" s="7"/>
      <c r="Z176" s="7"/>
      <c r="AA176" s="7"/>
      <c r="AB176" s="3"/>
      <c r="AC176" s="3"/>
      <c r="AD176" s="3"/>
      <c r="AE176" s="3"/>
      <c r="AF176" s="3"/>
      <c r="AG176" s="5"/>
      <c r="AH176" s="3"/>
      <c r="AS176" s="5"/>
      <c r="AT176" s="3"/>
      <c r="AV176" s="5"/>
      <c r="AW176" s="5"/>
      <c r="AX176" s="5"/>
      <c r="AY176" s="5"/>
      <c r="AZ176" s="5"/>
      <c r="BA176" s="5"/>
      <c r="BB176" s="5"/>
      <c r="BC176" s="5"/>
      <c r="BD176" s="5"/>
      <c r="BE176" s="5"/>
      <c r="BF176" s="5"/>
      <c r="BG176" s="5"/>
      <c r="BH176" s="5"/>
      <c r="BI176" s="5"/>
      <c r="BJ176" s="5"/>
      <c r="BK176" s="5"/>
      <c r="BL176" s="5"/>
    </row>
    <row r="177" spans="2:64" ht="13">
      <c r="B177" s="10"/>
      <c r="D177" s="3"/>
      <c r="E177" s="3"/>
      <c r="F177" s="3"/>
      <c r="G177" s="5"/>
      <c r="H177" s="5"/>
      <c r="I177" s="11"/>
      <c r="J177" s="7"/>
      <c r="K177" s="7"/>
      <c r="L177" s="7"/>
      <c r="M177" s="7"/>
      <c r="N177" s="7"/>
      <c r="O177" s="7"/>
      <c r="P177" s="7"/>
      <c r="Q177" s="7"/>
      <c r="R177" s="7"/>
      <c r="S177" s="7"/>
      <c r="T177" s="7"/>
      <c r="U177" s="7"/>
      <c r="V177" s="7"/>
      <c r="W177" s="7"/>
      <c r="X177" s="7"/>
      <c r="Y177" s="7"/>
      <c r="Z177" s="7"/>
      <c r="AA177" s="7"/>
      <c r="AB177" s="3"/>
      <c r="AC177" s="3"/>
      <c r="AD177" s="3"/>
      <c r="AE177" s="3"/>
      <c r="AF177" s="3"/>
      <c r="AG177" s="5"/>
      <c r="AH177" s="3"/>
      <c r="AS177" s="5"/>
      <c r="AT177" s="3"/>
      <c r="AV177" s="5"/>
      <c r="AW177" s="5"/>
      <c r="AX177" s="5"/>
      <c r="AY177" s="5"/>
      <c r="AZ177" s="5"/>
      <c r="BA177" s="5"/>
      <c r="BB177" s="5"/>
      <c r="BC177" s="5"/>
      <c r="BD177" s="5"/>
      <c r="BE177" s="5"/>
      <c r="BF177" s="5"/>
      <c r="BG177" s="5"/>
      <c r="BH177" s="5"/>
      <c r="BI177" s="5"/>
      <c r="BJ177" s="5"/>
      <c r="BK177" s="5"/>
      <c r="BL177" s="5"/>
    </row>
    <row r="178" spans="2:64" ht="13">
      <c r="B178" s="10"/>
      <c r="D178" s="3"/>
      <c r="E178" s="3"/>
      <c r="F178" s="3"/>
      <c r="G178" s="5"/>
      <c r="H178" s="5"/>
      <c r="I178" s="11"/>
      <c r="J178" s="7"/>
      <c r="K178" s="7"/>
      <c r="L178" s="7"/>
      <c r="M178" s="7"/>
      <c r="N178" s="7"/>
      <c r="O178" s="7"/>
      <c r="P178" s="7"/>
      <c r="Q178" s="7"/>
      <c r="R178" s="7"/>
      <c r="S178" s="7"/>
      <c r="T178" s="7"/>
      <c r="U178" s="7"/>
      <c r="V178" s="7"/>
      <c r="W178" s="7"/>
      <c r="X178" s="7"/>
      <c r="Y178" s="7"/>
      <c r="Z178" s="7"/>
      <c r="AA178" s="7"/>
      <c r="AB178" s="3"/>
      <c r="AC178" s="3"/>
      <c r="AD178" s="3"/>
      <c r="AE178" s="3"/>
      <c r="AF178" s="3"/>
      <c r="AG178" s="5"/>
      <c r="AH178" s="3"/>
      <c r="AS178" s="5"/>
      <c r="AT178" s="3"/>
      <c r="AV178" s="5"/>
      <c r="AW178" s="5"/>
      <c r="AX178" s="5"/>
      <c r="AY178" s="5"/>
      <c r="AZ178" s="5"/>
      <c r="BA178" s="5"/>
      <c r="BB178" s="5"/>
      <c r="BC178" s="5"/>
      <c r="BD178" s="5"/>
      <c r="BE178" s="5"/>
      <c r="BF178" s="5"/>
      <c r="BG178" s="5"/>
      <c r="BH178" s="5"/>
      <c r="BI178" s="5"/>
      <c r="BJ178" s="5"/>
      <c r="BK178" s="5"/>
      <c r="BL178" s="5"/>
    </row>
    <row r="179" spans="2:64" ht="13">
      <c r="B179" s="10"/>
      <c r="D179" s="3"/>
      <c r="E179" s="3"/>
      <c r="F179" s="3"/>
      <c r="G179" s="5"/>
      <c r="H179" s="5"/>
      <c r="I179" s="11"/>
      <c r="J179" s="7"/>
      <c r="K179" s="7"/>
      <c r="L179" s="7"/>
      <c r="M179" s="7"/>
      <c r="N179" s="7"/>
      <c r="O179" s="7"/>
      <c r="P179" s="7"/>
      <c r="Q179" s="7"/>
      <c r="R179" s="7"/>
      <c r="S179" s="7"/>
      <c r="T179" s="7"/>
      <c r="U179" s="7"/>
      <c r="V179" s="7"/>
      <c r="W179" s="7"/>
      <c r="X179" s="7"/>
      <c r="Y179" s="7"/>
      <c r="Z179" s="7"/>
      <c r="AA179" s="7"/>
      <c r="AB179" s="3"/>
      <c r="AC179" s="3"/>
      <c r="AD179" s="3"/>
      <c r="AE179" s="3"/>
      <c r="AF179" s="3"/>
      <c r="AG179" s="5"/>
      <c r="AH179" s="3"/>
      <c r="AS179" s="5"/>
      <c r="AT179" s="3"/>
      <c r="AV179" s="5"/>
      <c r="AW179" s="5"/>
      <c r="AX179" s="5"/>
      <c r="AY179" s="5"/>
      <c r="AZ179" s="5"/>
      <c r="BA179" s="5"/>
      <c r="BB179" s="5"/>
      <c r="BC179" s="5"/>
      <c r="BD179" s="5"/>
      <c r="BE179" s="5"/>
      <c r="BF179" s="5"/>
      <c r="BG179" s="5"/>
      <c r="BH179" s="5"/>
      <c r="BI179" s="5"/>
      <c r="BJ179" s="5"/>
      <c r="BK179" s="5"/>
      <c r="BL179" s="5"/>
    </row>
    <row r="180" spans="2:64" ht="13">
      <c r="B180" s="10"/>
      <c r="D180" s="3"/>
      <c r="E180" s="3"/>
      <c r="F180" s="3"/>
      <c r="G180" s="5"/>
      <c r="H180" s="5"/>
      <c r="I180" s="11"/>
      <c r="J180" s="7"/>
      <c r="K180" s="7"/>
      <c r="L180" s="7"/>
      <c r="M180" s="7"/>
      <c r="N180" s="7"/>
      <c r="O180" s="7"/>
      <c r="P180" s="7"/>
      <c r="Q180" s="7"/>
      <c r="R180" s="7"/>
      <c r="S180" s="7"/>
      <c r="T180" s="7"/>
      <c r="U180" s="7"/>
      <c r="V180" s="7"/>
      <c r="W180" s="7"/>
      <c r="X180" s="7"/>
      <c r="Y180" s="7"/>
      <c r="Z180" s="7"/>
      <c r="AA180" s="7"/>
      <c r="AB180" s="3"/>
      <c r="AC180" s="3"/>
      <c r="AD180" s="3"/>
      <c r="AE180" s="3"/>
      <c r="AF180" s="3"/>
      <c r="AG180" s="5"/>
      <c r="AH180" s="3"/>
      <c r="AS180" s="5"/>
      <c r="AT180" s="3"/>
      <c r="AV180" s="5"/>
      <c r="AW180" s="5"/>
      <c r="AX180" s="5"/>
      <c r="AY180" s="5"/>
      <c r="AZ180" s="5"/>
      <c r="BA180" s="5"/>
      <c r="BB180" s="5"/>
      <c r="BC180" s="5"/>
      <c r="BD180" s="5"/>
      <c r="BE180" s="5"/>
      <c r="BF180" s="5"/>
      <c r="BG180" s="5"/>
      <c r="BH180" s="5"/>
      <c r="BI180" s="5"/>
      <c r="BJ180" s="5"/>
      <c r="BK180" s="5"/>
      <c r="BL180" s="5"/>
    </row>
    <row r="181" spans="2:64" ht="13">
      <c r="B181" s="10"/>
      <c r="D181" s="3"/>
      <c r="E181" s="3"/>
      <c r="F181" s="3"/>
      <c r="G181" s="5"/>
      <c r="H181" s="5"/>
      <c r="I181" s="11"/>
      <c r="J181" s="7"/>
      <c r="K181" s="7"/>
      <c r="L181" s="7"/>
      <c r="M181" s="7"/>
      <c r="N181" s="7"/>
      <c r="O181" s="7"/>
      <c r="P181" s="7"/>
      <c r="Q181" s="7"/>
      <c r="R181" s="7"/>
      <c r="S181" s="7"/>
      <c r="T181" s="7"/>
      <c r="U181" s="7"/>
      <c r="V181" s="7"/>
      <c r="W181" s="7"/>
      <c r="X181" s="7"/>
      <c r="Y181" s="7"/>
      <c r="Z181" s="7"/>
      <c r="AA181" s="7"/>
      <c r="AB181" s="3"/>
      <c r="AC181" s="3"/>
      <c r="AD181" s="3"/>
      <c r="AE181" s="3"/>
      <c r="AF181" s="3"/>
      <c r="AG181" s="5"/>
      <c r="AH181" s="3"/>
      <c r="AS181" s="5"/>
      <c r="AT181" s="3"/>
      <c r="AV181" s="5"/>
      <c r="AW181" s="5"/>
      <c r="AX181" s="5"/>
      <c r="AY181" s="5"/>
      <c r="AZ181" s="5"/>
      <c r="BA181" s="5"/>
      <c r="BB181" s="5"/>
      <c r="BC181" s="5"/>
      <c r="BD181" s="5"/>
      <c r="BE181" s="5"/>
      <c r="BF181" s="5"/>
      <c r="BG181" s="5"/>
      <c r="BH181" s="5"/>
      <c r="BI181" s="5"/>
      <c r="BJ181" s="5"/>
      <c r="BK181" s="5"/>
      <c r="BL181" s="5"/>
    </row>
    <row r="182" spans="2:64" ht="13">
      <c r="B182" s="10"/>
      <c r="D182" s="3"/>
      <c r="E182" s="3"/>
      <c r="F182" s="3"/>
      <c r="G182" s="5"/>
      <c r="H182" s="5"/>
      <c r="I182" s="11"/>
      <c r="J182" s="7"/>
      <c r="K182" s="7"/>
      <c r="L182" s="7"/>
      <c r="M182" s="7"/>
      <c r="N182" s="7"/>
      <c r="O182" s="7"/>
      <c r="P182" s="7"/>
      <c r="Q182" s="7"/>
      <c r="R182" s="7"/>
      <c r="S182" s="7"/>
      <c r="T182" s="7"/>
      <c r="U182" s="7"/>
      <c r="V182" s="7"/>
      <c r="W182" s="7"/>
      <c r="X182" s="7"/>
      <c r="Y182" s="7"/>
      <c r="Z182" s="7"/>
      <c r="AA182" s="7"/>
      <c r="AB182" s="3"/>
      <c r="AC182" s="3"/>
      <c r="AD182" s="3"/>
      <c r="AE182" s="3"/>
      <c r="AF182" s="3"/>
      <c r="AG182" s="5"/>
      <c r="AH182" s="3"/>
      <c r="AS182" s="5"/>
      <c r="AT182" s="3"/>
      <c r="AV182" s="5"/>
      <c r="AW182" s="5"/>
      <c r="AX182" s="5"/>
      <c r="AY182" s="5"/>
      <c r="AZ182" s="5"/>
      <c r="BA182" s="5"/>
      <c r="BB182" s="5"/>
      <c r="BC182" s="5"/>
      <c r="BD182" s="5"/>
      <c r="BE182" s="5"/>
      <c r="BF182" s="5"/>
      <c r="BG182" s="5"/>
      <c r="BH182" s="5"/>
      <c r="BI182" s="5"/>
      <c r="BJ182" s="5"/>
      <c r="BK182" s="5"/>
      <c r="BL182" s="5"/>
    </row>
    <row r="183" spans="2:64" ht="13">
      <c r="B183" s="10"/>
      <c r="D183" s="3"/>
      <c r="E183" s="3"/>
      <c r="F183" s="3"/>
      <c r="G183" s="5"/>
      <c r="H183" s="5"/>
      <c r="I183" s="11"/>
      <c r="J183" s="7"/>
      <c r="K183" s="7"/>
      <c r="L183" s="7"/>
      <c r="M183" s="7"/>
      <c r="N183" s="7"/>
      <c r="O183" s="7"/>
      <c r="P183" s="7"/>
      <c r="Q183" s="7"/>
      <c r="R183" s="7"/>
      <c r="S183" s="7"/>
      <c r="T183" s="7"/>
      <c r="U183" s="7"/>
      <c r="V183" s="7"/>
      <c r="W183" s="7"/>
      <c r="X183" s="7"/>
      <c r="Y183" s="7"/>
      <c r="Z183" s="7"/>
      <c r="AA183" s="7"/>
      <c r="AB183" s="3"/>
      <c r="AC183" s="3"/>
      <c r="AD183" s="3"/>
      <c r="AE183" s="3"/>
      <c r="AF183" s="3"/>
      <c r="AG183" s="5"/>
      <c r="AH183" s="3"/>
      <c r="AS183" s="5"/>
      <c r="AT183" s="3"/>
      <c r="AV183" s="5"/>
      <c r="AW183" s="5"/>
      <c r="AX183" s="5"/>
      <c r="AY183" s="5"/>
      <c r="AZ183" s="5"/>
      <c r="BA183" s="5"/>
      <c r="BB183" s="5"/>
      <c r="BC183" s="5"/>
      <c r="BD183" s="5"/>
      <c r="BE183" s="5"/>
      <c r="BF183" s="5"/>
      <c r="BG183" s="5"/>
      <c r="BH183" s="5"/>
      <c r="BI183" s="5"/>
      <c r="BJ183" s="5"/>
      <c r="BK183" s="5"/>
      <c r="BL183" s="5"/>
    </row>
    <row r="184" spans="2:64" ht="13">
      <c r="B184" s="10"/>
      <c r="D184" s="3"/>
      <c r="E184" s="3"/>
      <c r="F184" s="3"/>
      <c r="G184" s="5"/>
      <c r="H184" s="5"/>
      <c r="I184" s="11"/>
      <c r="J184" s="7"/>
      <c r="K184" s="7"/>
      <c r="L184" s="7"/>
      <c r="M184" s="7"/>
      <c r="N184" s="7"/>
      <c r="O184" s="7"/>
      <c r="P184" s="7"/>
      <c r="Q184" s="7"/>
      <c r="R184" s="7"/>
      <c r="S184" s="7"/>
      <c r="T184" s="7"/>
      <c r="U184" s="7"/>
      <c r="V184" s="7"/>
      <c r="W184" s="7"/>
      <c r="X184" s="7"/>
      <c r="Y184" s="7"/>
      <c r="Z184" s="7"/>
      <c r="AA184" s="7"/>
      <c r="AB184" s="3"/>
      <c r="AC184" s="3"/>
      <c r="AD184" s="3"/>
      <c r="AE184" s="3"/>
      <c r="AF184" s="3"/>
      <c r="AG184" s="5"/>
      <c r="AH184" s="3"/>
      <c r="AS184" s="5"/>
      <c r="AT184" s="3"/>
      <c r="AV184" s="5"/>
      <c r="AW184" s="5"/>
      <c r="AX184" s="5"/>
      <c r="AY184" s="5"/>
      <c r="AZ184" s="5"/>
      <c r="BA184" s="5"/>
      <c r="BB184" s="5"/>
      <c r="BC184" s="5"/>
      <c r="BD184" s="5"/>
      <c r="BE184" s="5"/>
      <c r="BF184" s="5"/>
      <c r="BG184" s="5"/>
      <c r="BH184" s="5"/>
      <c r="BI184" s="5"/>
      <c r="BJ184" s="5"/>
      <c r="BK184" s="5"/>
      <c r="BL184" s="5"/>
    </row>
    <row r="185" spans="2:64" ht="13">
      <c r="B185" s="10"/>
      <c r="D185" s="3"/>
      <c r="E185" s="3"/>
      <c r="F185" s="3"/>
      <c r="G185" s="5"/>
      <c r="H185" s="5"/>
      <c r="I185" s="11"/>
      <c r="J185" s="7"/>
      <c r="K185" s="7"/>
      <c r="L185" s="7"/>
      <c r="M185" s="7"/>
      <c r="N185" s="7"/>
      <c r="O185" s="7"/>
      <c r="P185" s="7"/>
      <c r="Q185" s="7"/>
      <c r="R185" s="7"/>
      <c r="S185" s="7"/>
      <c r="T185" s="7"/>
      <c r="U185" s="7"/>
      <c r="V185" s="7"/>
      <c r="W185" s="7"/>
      <c r="X185" s="7"/>
      <c r="Y185" s="7"/>
      <c r="Z185" s="7"/>
      <c r="AA185" s="7"/>
      <c r="AB185" s="3"/>
      <c r="AC185" s="3"/>
      <c r="AD185" s="3"/>
      <c r="AE185" s="3"/>
      <c r="AF185" s="3"/>
      <c r="AG185" s="5"/>
      <c r="AH185" s="3"/>
      <c r="AS185" s="5"/>
      <c r="AT185" s="3"/>
      <c r="AV185" s="5"/>
      <c r="AW185" s="5"/>
      <c r="AX185" s="5"/>
      <c r="AY185" s="5"/>
      <c r="AZ185" s="5"/>
      <c r="BA185" s="5"/>
      <c r="BB185" s="5"/>
      <c r="BC185" s="5"/>
      <c r="BD185" s="5"/>
      <c r="BE185" s="5"/>
      <c r="BF185" s="5"/>
      <c r="BG185" s="5"/>
      <c r="BH185" s="5"/>
      <c r="BI185" s="5"/>
      <c r="BJ185" s="5"/>
      <c r="BK185" s="5"/>
      <c r="BL185" s="5"/>
    </row>
    <row r="186" spans="2:64" ht="13">
      <c r="B186" s="10"/>
      <c r="D186" s="3"/>
      <c r="E186" s="3"/>
      <c r="F186" s="3"/>
      <c r="G186" s="5"/>
      <c r="H186" s="5"/>
      <c r="I186" s="11"/>
      <c r="J186" s="7"/>
      <c r="K186" s="7"/>
      <c r="L186" s="7"/>
      <c r="M186" s="7"/>
      <c r="N186" s="7"/>
      <c r="O186" s="7"/>
      <c r="P186" s="7"/>
      <c r="Q186" s="7"/>
      <c r="R186" s="7"/>
      <c r="S186" s="7"/>
      <c r="T186" s="7"/>
      <c r="U186" s="7"/>
      <c r="V186" s="7"/>
      <c r="W186" s="7"/>
      <c r="X186" s="7"/>
      <c r="Y186" s="7"/>
      <c r="Z186" s="7"/>
      <c r="AA186" s="7"/>
      <c r="AB186" s="3"/>
      <c r="AC186" s="3"/>
      <c r="AD186" s="3"/>
      <c r="AE186" s="3"/>
      <c r="AF186" s="3"/>
      <c r="AG186" s="5"/>
      <c r="AH186" s="3"/>
      <c r="AS186" s="5"/>
      <c r="AT186" s="3"/>
      <c r="AV186" s="5"/>
      <c r="AW186" s="5"/>
      <c r="AX186" s="5"/>
      <c r="AY186" s="5"/>
      <c r="AZ186" s="5"/>
      <c r="BA186" s="5"/>
      <c r="BB186" s="5"/>
      <c r="BC186" s="5"/>
      <c r="BD186" s="5"/>
      <c r="BE186" s="5"/>
      <c r="BF186" s="5"/>
      <c r="BG186" s="5"/>
      <c r="BH186" s="5"/>
      <c r="BI186" s="5"/>
      <c r="BJ186" s="5"/>
      <c r="BK186" s="5"/>
      <c r="BL186" s="5"/>
    </row>
    <row r="187" spans="2:64" ht="13">
      <c r="B187" s="10"/>
      <c r="D187" s="3"/>
      <c r="E187" s="3"/>
      <c r="F187" s="3"/>
      <c r="G187" s="5"/>
      <c r="H187" s="5"/>
      <c r="I187" s="11"/>
      <c r="J187" s="7"/>
      <c r="K187" s="7"/>
      <c r="L187" s="7"/>
      <c r="M187" s="7"/>
      <c r="N187" s="7"/>
      <c r="O187" s="7"/>
      <c r="P187" s="7"/>
      <c r="Q187" s="7"/>
      <c r="R187" s="7"/>
      <c r="S187" s="7"/>
      <c r="T187" s="7"/>
      <c r="U187" s="7"/>
      <c r="V187" s="7"/>
      <c r="W187" s="7"/>
      <c r="X187" s="7"/>
      <c r="Y187" s="7"/>
      <c r="Z187" s="7"/>
      <c r="AA187" s="7"/>
      <c r="AB187" s="3"/>
      <c r="AC187" s="3"/>
      <c r="AD187" s="3"/>
      <c r="AE187" s="3"/>
      <c r="AF187" s="3"/>
      <c r="AG187" s="5"/>
      <c r="AH187" s="3"/>
      <c r="AS187" s="5"/>
      <c r="AT187" s="3"/>
      <c r="AV187" s="5"/>
      <c r="AW187" s="5"/>
      <c r="AX187" s="5"/>
      <c r="AY187" s="5"/>
      <c r="AZ187" s="5"/>
      <c r="BA187" s="5"/>
      <c r="BB187" s="5"/>
      <c r="BC187" s="5"/>
      <c r="BD187" s="5"/>
      <c r="BE187" s="5"/>
      <c r="BF187" s="5"/>
      <c r="BG187" s="5"/>
      <c r="BH187" s="5"/>
      <c r="BI187" s="5"/>
      <c r="BJ187" s="5"/>
      <c r="BK187" s="5"/>
      <c r="BL187" s="5"/>
    </row>
    <row r="188" spans="2:64" ht="13">
      <c r="B188" s="10"/>
      <c r="D188" s="3"/>
      <c r="E188" s="3"/>
      <c r="F188" s="3"/>
      <c r="G188" s="5"/>
      <c r="H188" s="5"/>
      <c r="I188" s="11"/>
      <c r="J188" s="7"/>
      <c r="K188" s="7"/>
      <c r="L188" s="7"/>
      <c r="M188" s="7"/>
      <c r="N188" s="7"/>
      <c r="O188" s="7"/>
      <c r="P188" s="7"/>
      <c r="Q188" s="7"/>
      <c r="R188" s="7"/>
      <c r="S188" s="7"/>
      <c r="T188" s="7"/>
      <c r="U188" s="7"/>
      <c r="V188" s="7"/>
      <c r="W188" s="7"/>
      <c r="X188" s="7"/>
      <c r="Y188" s="7"/>
      <c r="Z188" s="7"/>
      <c r="AA188" s="7"/>
      <c r="AB188" s="3"/>
      <c r="AC188" s="3"/>
      <c r="AD188" s="3"/>
      <c r="AE188" s="3"/>
      <c r="AF188" s="3"/>
      <c r="AG188" s="5"/>
      <c r="AH188" s="3"/>
      <c r="AS188" s="5"/>
      <c r="AT188" s="3"/>
      <c r="AV188" s="5"/>
      <c r="AW188" s="5"/>
      <c r="AX188" s="5"/>
      <c r="AY188" s="5"/>
      <c r="AZ188" s="5"/>
      <c r="BA188" s="5"/>
      <c r="BB188" s="5"/>
      <c r="BC188" s="5"/>
      <c r="BD188" s="5"/>
      <c r="BE188" s="5"/>
      <c r="BF188" s="5"/>
      <c r="BG188" s="5"/>
      <c r="BH188" s="5"/>
      <c r="BI188" s="5"/>
      <c r="BJ188" s="5"/>
      <c r="BK188" s="5"/>
      <c r="BL188" s="5"/>
    </row>
    <row r="189" spans="2:64" ht="13">
      <c r="B189" s="10"/>
      <c r="D189" s="3"/>
      <c r="E189" s="3"/>
      <c r="F189" s="3"/>
      <c r="G189" s="5"/>
      <c r="H189" s="5"/>
      <c r="I189" s="11"/>
      <c r="J189" s="7"/>
      <c r="K189" s="7"/>
      <c r="L189" s="7"/>
      <c r="M189" s="7"/>
      <c r="N189" s="7"/>
      <c r="O189" s="7"/>
      <c r="P189" s="7"/>
      <c r="Q189" s="7"/>
      <c r="R189" s="7"/>
      <c r="S189" s="7"/>
      <c r="T189" s="7"/>
      <c r="U189" s="7"/>
      <c r="V189" s="7"/>
      <c r="W189" s="7"/>
      <c r="X189" s="7"/>
      <c r="Y189" s="7"/>
      <c r="Z189" s="7"/>
      <c r="AA189" s="7"/>
      <c r="AB189" s="3"/>
      <c r="AC189" s="3"/>
      <c r="AD189" s="3"/>
      <c r="AE189" s="3"/>
      <c r="AF189" s="3"/>
      <c r="AG189" s="5"/>
      <c r="AH189" s="3"/>
      <c r="AS189" s="5"/>
      <c r="AT189" s="3"/>
      <c r="AV189" s="5"/>
      <c r="AW189" s="5"/>
      <c r="AX189" s="5"/>
      <c r="AY189" s="5"/>
      <c r="AZ189" s="5"/>
      <c r="BA189" s="5"/>
      <c r="BB189" s="5"/>
      <c r="BC189" s="5"/>
      <c r="BD189" s="5"/>
      <c r="BE189" s="5"/>
      <c r="BF189" s="5"/>
      <c r="BG189" s="5"/>
      <c r="BH189" s="5"/>
      <c r="BI189" s="5"/>
      <c r="BJ189" s="5"/>
      <c r="BK189" s="5"/>
      <c r="BL189" s="5"/>
    </row>
    <row r="190" spans="2:64" ht="13">
      <c r="B190" s="10"/>
      <c r="D190" s="3"/>
      <c r="E190" s="3"/>
      <c r="F190" s="3"/>
      <c r="G190" s="5"/>
      <c r="H190" s="5"/>
      <c r="I190" s="11"/>
      <c r="J190" s="7"/>
      <c r="K190" s="7"/>
      <c r="L190" s="7"/>
      <c r="M190" s="7"/>
      <c r="N190" s="7"/>
      <c r="O190" s="7"/>
      <c r="P190" s="7"/>
      <c r="Q190" s="7"/>
      <c r="R190" s="7"/>
      <c r="S190" s="7"/>
      <c r="T190" s="7"/>
      <c r="U190" s="7"/>
      <c r="V190" s="7"/>
      <c r="W190" s="7"/>
      <c r="X190" s="7"/>
      <c r="Y190" s="7"/>
      <c r="Z190" s="7"/>
      <c r="AA190" s="7"/>
      <c r="AB190" s="3"/>
      <c r="AC190" s="3"/>
      <c r="AD190" s="3"/>
      <c r="AE190" s="3"/>
      <c r="AF190" s="3"/>
      <c r="AG190" s="5"/>
      <c r="AH190" s="3"/>
      <c r="AS190" s="5"/>
      <c r="AT190" s="3"/>
      <c r="AV190" s="5"/>
      <c r="AW190" s="5"/>
      <c r="AX190" s="5"/>
      <c r="AY190" s="5"/>
      <c r="AZ190" s="5"/>
      <c r="BA190" s="5"/>
      <c r="BB190" s="5"/>
      <c r="BC190" s="5"/>
      <c r="BD190" s="5"/>
      <c r="BE190" s="5"/>
      <c r="BF190" s="5"/>
      <c r="BG190" s="5"/>
      <c r="BH190" s="5"/>
      <c r="BI190" s="5"/>
      <c r="BJ190" s="5"/>
      <c r="BK190" s="5"/>
      <c r="BL190" s="5"/>
    </row>
    <row r="191" spans="2:64" ht="13">
      <c r="B191" s="10"/>
      <c r="D191" s="3"/>
      <c r="E191" s="3"/>
      <c r="F191" s="3"/>
      <c r="G191" s="5"/>
      <c r="H191" s="5"/>
      <c r="I191" s="11"/>
      <c r="J191" s="7"/>
      <c r="K191" s="7"/>
      <c r="L191" s="7"/>
      <c r="M191" s="7"/>
      <c r="N191" s="7"/>
      <c r="O191" s="7"/>
      <c r="P191" s="7"/>
      <c r="Q191" s="7"/>
      <c r="R191" s="7"/>
      <c r="S191" s="7"/>
      <c r="T191" s="7"/>
      <c r="U191" s="7"/>
      <c r="V191" s="7"/>
      <c r="W191" s="7"/>
      <c r="X191" s="7"/>
      <c r="Y191" s="7"/>
      <c r="Z191" s="7"/>
      <c r="AA191" s="7"/>
      <c r="AB191" s="3"/>
      <c r="AC191" s="3"/>
      <c r="AD191" s="3"/>
      <c r="AE191" s="3"/>
      <c r="AF191" s="3"/>
      <c r="AG191" s="5"/>
      <c r="AH191" s="3"/>
      <c r="AS191" s="5"/>
      <c r="AT191" s="3"/>
      <c r="AV191" s="5"/>
      <c r="AW191" s="5"/>
      <c r="AX191" s="5"/>
      <c r="AY191" s="5"/>
      <c r="AZ191" s="5"/>
      <c r="BA191" s="5"/>
      <c r="BB191" s="5"/>
      <c r="BC191" s="5"/>
      <c r="BD191" s="5"/>
      <c r="BE191" s="5"/>
      <c r="BF191" s="5"/>
      <c r="BG191" s="5"/>
      <c r="BH191" s="5"/>
      <c r="BI191" s="5"/>
      <c r="BJ191" s="5"/>
      <c r="BK191" s="5"/>
      <c r="BL191" s="5"/>
    </row>
    <row r="192" spans="2:64" ht="13">
      <c r="B192" s="10"/>
      <c r="D192" s="3"/>
      <c r="E192" s="3"/>
      <c r="F192" s="3"/>
      <c r="G192" s="5"/>
      <c r="H192" s="5"/>
      <c r="I192" s="11"/>
      <c r="J192" s="7"/>
      <c r="K192" s="7"/>
      <c r="L192" s="7"/>
      <c r="M192" s="7"/>
      <c r="N192" s="7"/>
      <c r="O192" s="7"/>
      <c r="P192" s="7"/>
      <c r="Q192" s="7"/>
      <c r="R192" s="7"/>
      <c r="S192" s="7"/>
      <c r="T192" s="7"/>
      <c r="U192" s="7"/>
      <c r="V192" s="7"/>
      <c r="W192" s="7"/>
      <c r="X192" s="7"/>
      <c r="Y192" s="7"/>
      <c r="Z192" s="7"/>
      <c r="AA192" s="7"/>
      <c r="AB192" s="3"/>
      <c r="AC192" s="3"/>
      <c r="AD192" s="3"/>
      <c r="AE192" s="3"/>
      <c r="AF192" s="3"/>
      <c r="AG192" s="5"/>
      <c r="AH192" s="3"/>
      <c r="AS192" s="5"/>
      <c r="AT192" s="3"/>
      <c r="AV192" s="5"/>
      <c r="AW192" s="5"/>
      <c r="AX192" s="5"/>
      <c r="AY192" s="5"/>
      <c r="AZ192" s="5"/>
      <c r="BA192" s="5"/>
      <c r="BB192" s="5"/>
      <c r="BC192" s="5"/>
      <c r="BD192" s="5"/>
      <c r="BE192" s="5"/>
      <c r="BF192" s="5"/>
      <c r="BG192" s="5"/>
      <c r="BH192" s="5"/>
      <c r="BI192" s="5"/>
      <c r="BJ192" s="5"/>
      <c r="BK192" s="5"/>
      <c r="BL192" s="5"/>
    </row>
    <row r="193" spans="2:64" ht="13">
      <c r="B193" s="10"/>
      <c r="D193" s="3"/>
      <c r="E193" s="3"/>
      <c r="F193" s="3"/>
      <c r="G193" s="5"/>
      <c r="H193" s="5"/>
      <c r="I193" s="11"/>
      <c r="J193" s="7"/>
      <c r="K193" s="7"/>
      <c r="L193" s="7"/>
      <c r="M193" s="7"/>
      <c r="N193" s="7"/>
      <c r="O193" s="7"/>
      <c r="P193" s="7"/>
      <c r="Q193" s="7"/>
      <c r="R193" s="7"/>
      <c r="S193" s="7"/>
      <c r="T193" s="7"/>
      <c r="U193" s="7"/>
      <c r="V193" s="7"/>
      <c r="W193" s="7"/>
      <c r="X193" s="7"/>
      <c r="Y193" s="7"/>
      <c r="Z193" s="7"/>
      <c r="AA193" s="7"/>
      <c r="AB193" s="3"/>
      <c r="AC193" s="3"/>
      <c r="AD193" s="3"/>
      <c r="AE193" s="3"/>
      <c r="AF193" s="3"/>
      <c r="AG193" s="5"/>
      <c r="AH193" s="3"/>
      <c r="AS193" s="5"/>
      <c r="AT193" s="3"/>
      <c r="AV193" s="5"/>
      <c r="AW193" s="5"/>
      <c r="AX193" s="5"/>
      <c r="AY193" s="5"/>
      <c r="AZ193" s="5"/>
      <c r="BA193" s="5"/>
      <c r="BB193" s="5"/>
      <c r="BC193" s="5"/>
      <c r="BD193" s="5"/>
      <c r="BE193" s="5"/>
      <c r="BF193" s="5"/>
      <c r="BG193" s="5"/>
      <c r="BH193" s="5"/>
      <c r="BI193" s="5"/>
      <c r="BJ193" s="5"/>
      <c r="BK193" s="5"/>
      <c r="BL193" s="5"/>
    </row>
    <row r="194" spans="2:64" ht="13">
      <c r="B194" s="10"/>
      <c r="D194" s="3"/>
      <c r="E194" s="3"/>
      <c r="F194" s="3"/>
      <c r="G194" s="5"/>
      <c r="H194" s="5"/>
      <c r="I194" s="11"/>
      <c r="J194" s="7"/>
      <c r="K194" s="7"/>
      <c r="L194" s="7"/>
      <c r="M194" s="7"/>
      <c r="N194" s="7"/>
      <c r="O194" s="7"/>
      <c r="P194" s="7"/>
      <c r="Q194" s="7"/>
      <c r="R194" s="7"/>
      <c r="S194" s="7"/>
      <c r="T194" s="7"/>
      <c r="U194" s="7"/>
      <c r="V194" s="7"/>
      <c r="W194" s="7"/>
      <c r="X194" s="7"/>
      <c r="Y194" s="7"/>
      <c r="Z194" s="7"/>
      <c r="AA194" s="7"/>
      <c r="AB194" s="3"/>
      <c r="AC194" s="3"/>
      <c r="AD194" s="3"/>
      <c r="AE194" s="3"/>
      <c r="AF194" s="3"/>
      <c r="AG194" s="5"/>
      <c r="AH194" s="3"/>
      <c r="AS194" s="5"/>
      <c r="AT194" s="3"/>
      <c r="AV194" s="5"/>
      <c r="AW194" s="5"/>
      <c r="AX194" s="5"/>
      <c r="AY194" s="5"/>
      <c r="AZ194" s="5"/>
      <c r="BA194" s="5"/>
      <c r="BB194" s="5"/>
      <c r="BC194" s="5"/>
      <c r="BD194" s="5"/>
      <c r="BE194" s="5"/>
      <c r="BF194" s="5"/>
      <c r="BG194" s="5"/>
      <c r="BH194" s="5"/>
      <c r="BI194" s="5"/>
      <c r="BJ194" s="5"/>
      <c r="BK194" s="5"/>
      <c r="BL194" s="5"/>
    </row>
    <row r="195" spans="2:64" ht="13">
      <c r="B195" s="10"/>
      <c r="D195" s="3"/>
      <c r="E195" s="3"/>
      <c r="F195" s="3"/>
      <c r="G195" s="5"/>
      <c r="H195" s="5"/>
      <c r="I195" s="11"/>
      <c r="J195" s="7"/>
      <c r="K195" s="7"/>
      <c r="L195" s="7"/>
      <c r="M195" s="7"/>
      <c r="N195" s="7"/>
      <c r="O195" s="7"/>
      <c r="P195" s="7"/>
      <c r="Q195" s="7"/>
      <c r="R195" s="7"/>
      <c r="S195" s="7"/>
      <c r="T195" s="7"/>
      <c r="U195" s="7"/>
      <c r="V195" s="7"/>
      <c r="W195" s="7"/>
      <c r="X195" s="7"/>
      <c r="Y195" s="7"/>
      <c r="Z195" s="7"/>
      <c r="AA195" s="7"/>
      <c r="AB195" s="3"/>
      <c r="AC195" s="3"/>
      <c r="AD195" s="3"/>
      <c r="AE195" s="3"/>
      <c r="AF195" s="3"/>
      <c r="AG195" s="5"/>
      <c r="AH195" s="3"/>
      <c r="AS195" s="5"/>
      <c r="AT195" s="3"/>
      <c r="AV195" s="5"/>
      <c r="AW195" s="5"/>
      <c r="AX195" s="5"/>
      <c r="AY195" s="5"/>
      <c r="AZ195" s="5"/>
      <c r="BA195" s="5"/>
      <c r="BB195" s="5"/>
      <c r="BC195" s="5"/>
      <c r="BD195" s="5"/>
      <c r="BE195" s="5"/>
      <c r="BF195" s="5"/>
      <c r="BG195" s="5"/>
      <c r="BH195" s="5"/>
      <c r="BI195" s="5"/>
      <c r="BJ195" s="5"/>
      <c r="BK195" s="5"/>
      <c r="BL195" s="5"/>
    </row>
    <row r="196" spans="2:64" ht="13">
      <c r="B196" s="10"/>
      <c r="D196" s="3"/>
      <c r="E196" s="3"/>
      <c r="F196" s="3"/>
      <c r="G196" s="5"/>
      <c r="H196" s="5"/>
      <c r="I196" s="11"/>
      <c r="J196" s="7"/>
      <c r="K196" s="7"/>
      <c r="L196" s="7"/>
      <c r="M196" s="7"/>
      <c r="N196" s="7"/>
      <c r="O196" s="7"/>
      <c r="P196" s="7"/>
      <c r="Q196" s="7"/>
      <c r="R196" s="7"/>
      <c r="S196" s="7"/>
      <c r="T196" s="7"/>
      <c r="U196" s="7"/>
      <c r="V196" s="7"/>
      <c r="W196" s="7"/>
      <c r="X196" s="7"/>
      <c r="Y196" s="7"/>
      <c r="Z196" s="7"/>
      <c r="AA196" s="7"/>
      <c r="AB196" s="3"/>
      <c r="AC196" s="3"/>
      <c r="AD196" s="3"/>
      <c r="AE196" s="3"/>
      <c r="AF196" s="3"/>
      <c r="AG196" s="5"/>
      <c r="AH196" s="3"/>
      <c r="AS196" s="5"/>
      <c r="AT196" s="3"/>
      <c r="AV196" s="5"/>
      <c r="AW196" s="5"/>
      <c r="AX196" s="5"/>
      <c r="AY196" s="5"/>
      <c r="AZ196" s="5"/>
      <c r="BA196" s="5"/>
      <c r="BB196" s="5"/>
      <c r="BC196" s="5"/>
      <c r="BD196" s="5"/>
      <c r="BE196" s="5"/>
      <c r="BF196" s="5"/>
      <c r="BG196" s="5"/>
      <c r="BH196" s="5"/>
      <c r="BI196" s="5"/>
      <c r="BJ196" s="5"/>
      <c r="BK196" s="5"/>
      <c r="BL196" s="5"/>
    </row>
    <row r="197" spans="2:64" ht="13">
      <c r="B197" s="10"/>
      <c r="D197" s="3"/>
      <c r="E197" s="3"/>
      <c r="F197" s="3"/>
      <c r="G197" s="5"/>
      <c r="H197" s="5"/>
      <c r="I197" s="11"/>
      <c r="J197" s="7"/>
      <c r="K197" s="7"/>
      <c r="L197" s="7"/>
      <c r="M197" s="7"/>
      <c r="N197" s="7"/>
      <c r="O197" s="7"/>
      <c r="P197" s="7"/>
      <c r="Q197" s="7"/>
      <c r="R197" s="7"/>
      <c r="S197" s="7"/>
      <c r="T197" s="7"/>
      <c r="U197" s="7"/>
      <c r="V197" s="7"/>
      <c r="W197" s="7"/>
      <c r="X197" s="7"/>
      <c r="Y197" s="7"/>
      <c r="Z197" s="7"/>
      <c r="AA197" s="7"/>
      <c r="AB197" s="3"/>
      <c r="AC197" s="3"/>
      <c r="AD197" s="3"/>
      <c r="AE197" s="3"/>
      <c r="AF197" s="3"/>
      <c r="AG197" s="5"/>
      <c r="AH197" s="3"/>
      <c r="AS197" s="5"/>
      <c r="AT197" s="3"/>
      <c r="AV197" s="5"/>
      <c r="AW197" s="5"/>
      <c r="AX197" s="5"/>
      <c r="AY197" s="5"/>
      <c r="AZ197" s="5"/>
      <c r="BA197" s="5"/>
      <c r="BB197" s="5"/>
      <c r="BC197" s="5"/>
      <c r="BD197" s="5"/>
      <c r="BE197" s="5"/>
      <c r="BF197" s="5"/>
      <c r="BG197" s="5"/>
      <c r="BH197" s="5"/>
      <c r="BI197" s="5"/>
      <c r="BJ197" s="5"/>
      <c r="BK197" s="5"/>
      <c r="BL197" s="5"/>
    </row>
    <row r="198" spans="2:64" ht="13">
      <c r="B198" s="10"/>
      <c r="D198" s="3"/>
      <c r="E198" s="3"/>
      <c r="F198" s="3"/>
      <c r="G198" s="5"/>
      <c r="H198" s="5"/>
      <c r="I198" s="11"/>
      <c r="J198" s="7"/>
      <c r="K198" s="7"/>
      <c r="L198" s="7"/>
      <c r="M198" s="7"/>
      <c r="N198" s="7"/>
      <c r="O198" s="7"/>
      <c r="P198" s="7"/>
      <c r="Q198" s="7"/>
      <c r="R198" s="7"/>
      <c r="S198" s="7"/>
      <c r="T198" s="7"/>
      <c r="U198" s="7"/>
      <c r="V198" s="7"/>
      <c r="W198" s="7"/>
      <c r="X198" s="7"/>
      <c r="Y198" s="7"/>
      <c r="Z198" s="7"/>
      <c r="AA198" s="7"/>
      <c r="AB198" s="3"/>
      <c r="AC198" s="3"/>
      <c r="AD198" s="3"/>
      <c r="AE198" s="3"/>
      <c r="AF198" s="3"/>
      <c r="AG198" s="5"/>
      <c r="AH198" s="3"/>
      <c r="AS198" s="5"/>
      <c r="AT198" s="3"/>
      <c r="AV198" s="5"/>
      <c r="AW198" s="5"/>
      <c r="AX198" s="5"/>
      <c r="AY198" s="5"/>
      <c r="AZ198" s="5"/>
      <c r="BA198" s="5"/>
      <c r="BB198" s="5"/>
      <c r="BC198" s="5"/>
      <c r="BD198" s="5"/>
      <c r="BE198" s="5"/>
      <c r="BF198" s="5"/>
      <c r="BG198" s="5"/>
      <c r="BH198" s="5"/>
      <c r="BI198" s="5"/>
      <c r="BJ198" s="5"/>
      <c r="BK198" s="5"/>
      <c r="BL198" s="5"/>
    </row>
    <row r="199" spans="2:64" ht="13">
      <c r="B199" s="10"/>
      <c r="D199" s="3"/>
      <c r="E199" s="3"/>
      <c r="F199" s="3"/>
      <c r="G199" s="5"/>
      <c r="H199" s="5"/>
      <c r="I199" s="11"/>
      <c r="J199" s="7"/>
      <c r="K199" s="7"/>
      <c r="L199" s="7"/>
      <c r="M199" s="7"/>
      <c r="N199" s="7"/>
      <c r="O199" s="7"/>
      <c r="P199" s="7"/>
      <c r="Q199" s="7"/>
      <c r="R199" s="7"/>
      <c r="S199" s="7"/>
      <c r="T199" s="7"/>
      <c r="U199" s="7"/>
      <c r="V199" s="7"/>
      <c r="W199" s="7"/>
      <c r="X199" s="7"/>
      <c r="Y199" s="7"/>
      <c r="Z199" s="7"/>
      <c r="AA199" s="7"/>
      <c r="AB199" s="3"/>
      <c r="AC199" s="3"/>
      <c r="AD199" s="3"/>
      <c r="AE199" s="3"/>
      <c r="AF199" s="3"/>
      <c r="AG199" s="5"/>
      <c r="AH199" s="3"/>
      <c r="AS199" s="5"/>
      <c r="AT199" s="3"/>
      <c r="AV199" s="5"/>
      <c r="AW199" s="5"/>
      <c r="AX199" s="5"/>
      <c r="AY199" s="5"/>
      <c r="AZ199" s="5"/>
      <c r="BA199" s="5"/>
      <c r="BB199" s="5"/>
      <c r="BC199" s="5"/>
      <c r="BD199" s="5"/>
      <c r="BE199" s="5"/>
      <c r="BF199" s="5"/>
      <c r="BG199" s="5"/>
      <c r="BH199" s="5"/>
      <c r="BI199" s="5"/>
      <c r="BJ199" s="5"/>
      <c r="BK199" s="5"/>
      <c r="BL199" s="5"/>
    </row>
    <row r="200" spans="2:64" ht="13">
      <c r="B200" s="10"/>
      <c r="D200" s="3"/>
      <c r="E200" s="3"/>
      <c r="F200" s="3"/>
      <c r="G200" s="5"/>
      <c r="H200" s="5"/>
      <c r="I200" s="11"/>
      <c r="J200" s="7"/>
      <c r="K200" s="7"/>
      <c r="L200" s="7"/>
      <c r="M200" s="7"/>
      <c r="N200" s="7"/>
      <c r="O200" s="7"/>
      <c r="P200" s="7"/>
      <c r="Q200" s="7"/>
      <c r="R200" s="7"/>
      <c r="S200" s="7"/>
      <c r="T200" s="7"/>
      <c r="U200" s="7"/>
      <c r="V200" s="7"/>
      <c r="W200" s="7"/>
      <c r="X200" s="7"/>
      <c r="Y200" s="7"/>
      <c r="Z200" s="7"/>
      <c r="AA200" s="7"/>
      <c r="AB200" s="3"/>
      <c r="AC200" s="3"/>
      <c r="AD200" s="3"/>
      <c r="AE200" s="3"/>
      <c r="AF200" s="3"/>
      <c r="AG200" s="5"/>
      <c r="AH200" s="3"/>
      <c r="AS200" s="5"/>
      <c r="AT200" s="3"/>
      <c r="AV200" s="5"/>
      <c r="AW200" s="5"/>
      <c r="AX200" s="5"/>
      <c r="AY200" s="5"/>
      <c r="AZ200" s="5"/>
      <c r="BA200" s="5"/>
      <c r="BB200" s="5"/>
      <c r="BC200" s="5"/>
      <c r="BD200" s="5"/>
      <c r="BE200" s="5"/>
      <c r="BF200" s="5"/>
      <c r="BG200" s="5"/>
      <c r="BH200" s="5"/>
      <c r="BI200" s="5"/>
      <c r="BJ200" s="5"/>
      <c r="BK200" s="5"/>
      <c r="BL200" s="5"/>
    </row>
    <row r="201" spans="2:64" ht="13">
      <c r="B201" s="10"/>
      <c r="D201" s="3"/>
      <c r="E201" s="3"/>
      <c r="F201" s="3"/>
      <c r="G201" s="5"/>
      <c r="H201" s="5"/>
      <c r="I201" s="11"/>
      <c r="J201" s="7"/>
      <c r="K201" s="7"/>
      <c r="L201" s="7"/>
      <c r="M201" s="7"/>
      <c r="N201" s="7"/>
      <c r="O201" s="7"/>
      <c r="P201" s="7"/>
      <c r="Q201" s="7"/>
      <c r="R201" s="7"/>
      <c r="S201" s="7"/>
      <c r="T201" s="7"/>
      <c r="U201" s="7"/>
      <c r="V201" s="7"/>
      <c r="W201" s="7"/>
      <c r="X201" s="7"/>
      <c r="Y201" s="7"/>
      <c r="Z201" s="7"/>
      <c r="AA201" s="7"/>
      <c r="AB201" s="3"/>
      <c r="AC201" s="3"/>
      <c r="AD201" s="3"/>
      <c r="AE201" s="3"/>
      <c r="AF201" s="3"/>
      <c r="AG201" s="5"/>
      <c r="AH201" s="3"/>
      <c r="AS201" s="5"/>
      <c r="AT201" s="3"/>
      <c r="AV201" s="5"/>
      <c r="AW201" s="5"/>
      <c r="AX201" s="5"/>
      <c r="AY201" s="5"/>
      <c r="AZ201" s="5"/>
      <c r="BA201" s="5"/>
      <c r="BB201" s="5"/>
      <c r="BC201" s="5"/>
      <c r="BD201" s="5"/>
      <c r="BE201" s="5"/>
      <c r="BF201" s="5"/>
      <c r="BG201" s="5"/>
      <c r="BH201" s="5"/>
      <c r="BI201" s="5"/>
      <c r="BJ201" s="5"/>
      <c r="BK201" s="5"/>
      <c r="BL201" s="5"/>
    </row>
    <row r="202" spans="2:64" ht="13">
      <c r="B202" s="10"/>
      <c r="D202" s="3"/>
      <c r="E202" s="3"/>
      <c r="F202" s="3"/>
      <c r="G202" s="5"/>
      <c r="H202" s="5"/>
      <c r="I202" s="11"/>
      <c r="J202" s="7"/>
      <c r="K202" s="7"/>
      <c r="L202" s="7"/>
      <c r="M202" s="7"/>
      <c r="N202" s="7"/>
      <c r="O202" s="7"/>
      <c r="P202" s="7"/>
      <c r="Q202" s="7"/>
      <c r="R202" s="7"/>
      <c r="S202" s="7"/>
      <c r="T202" s="7"/>
      <c r="U202" s="7"/>
      <c r="V202" s="7"/>
      <c r="W202" s="7"/>
      <c r="X202" s="7"/>
      <c r="Y202" s="7"/>
      <c r="Z202" s="7"/>
      <c r="AA202" s="7"/>
      <c r="AB202" s="3"/>
      <c r="AC202" s="3"/>
      <c r="AD202" s="3"/>
      <c r="AE202" s="3"/>
      <c r="AF202" s="3"/>
      <c r="AG202" s="5"/>
      <c r="AH202" s="3"/>
      <c r="AS202" s="5"/>
      <c r="AT202" s="3"/>
      <c r="AV202" s="5"/>
      <c r="AW202" s="5"/>
      <c r="AX202" s="5"/>
      <c r="AY202" s="5"/>
      <c r="AZ202" s="5"/>
      <c r="BA202" s="5"/>
      <c r="BB202" s="5"/>
      <c r="BC202" s="5"/>
      <c r="BD202" s="5"/>
      <c r="BE202" s="5"/>
      <c r="BF202" s="5"/>
      <c r="BG202" s="5"/>
      <c r="BH202" s="5"/>
      <c r="BI202" s="5"/>
      <c r="BJ202" s="5"/>
      <c r="BK202" s="5"/>
      <c r="BL202" s="5"/>
    </row>
    <row r="203" spans="2:64" ht="13">
      <c r="B203" s="10"/>
      <c r="D203" s="3"/>
      <c r="E203" s="3"/>
      <c r="F203" s="3"/>
      <c r="G203" s="5"/>
      <c r="H203" s="5"/>
      <c r="I203" s="11"/>
      <c r="J203" s="7"/>
      <c r="K203" s="7"/>
      <c r="L203" s="7"/>
      <c r="M203" s="7"/>
      <c r="N203" s="7"/>
      <c r="O203" s="7"/>
      <c r="P203" s="7"/>
      <c r="Q203" s="7"/>
      <c r="R203" s="7"/>
      <c r="S203" s="7"/>
      <c r="T203" s="7"/>
      <c r="U203" s="7"/>
      <c r="V203" s="7"/>
      <c r="W203" s="7"/>
      <c r="X203" s="7"/>
      <c r="Y203" s="7"/>
      <c r="Z203" s="7"/>
      <c r="AA203" s="7"/>
      <c r="AB203" s="3"/>
      <c r="AC203" s="3"/>
      <c r="AD203" s="3"/>
      <c r="AE203" s="3"/>
      <c r="AF203" s="3"/>
      <c r="AG203" s="5"/>
      <c r="AH203" s="3"/>
      <c r="AS203" s="5"/>
      <c r="AT203" s="3"/>
      <c r="AV203" s="5"/>
      <c r="AW203" s="5"/>
      <c r="AX203" s="5"/>
      <c r="AY203" s="5"/>
      <c r="AZ203" s="5"/>
      <c r="BA203" s="5"/>
      <c r="BB203" s="5"/>
      <c r="BC203" s="5"/>
      <c r="BD203" s="5"/>
      <c r="BE203" s="5"/>
      <c r="BF203" s="5"/>
      <c r="BG203" s="5"/>
      <c r="BH203" s="5"/>
      <c r="BI203" s="5"/>
      <c r="BJ203" s="5"/>
      <c r="BK203" s="5"/>
      <c r="BL203" s="5"/>
    </row>
    <row r="204" spans="2:64" ht="13">
      <c r="B204" s="10"/>
      <c r="D204" s="3"/>
      <c r="E204" s="3"/>
      <c r="F204" s="3"/>
      <c r="G204" s="5"/>
      <c r="H204" s="5"/>
      <c r="I204" s="11"/>
      <c r="J204" s="7"/>
      <c r="K204" s="7"/>
      <c r="L204" s="7"/>
      <c r="M204" s="7"/>
      <c r="N204" s="7"/>
      <c r="O204" s="7"/>
      <c r="P204" s="7"/>
      <c r="Q204" s="7"/>
      <c r="R204" s="7"/>
      <c r="S204" s="7"/>
      <c r="T204" s="7"/>
      <c r="U204" s="7"/>
      <c r="V204" s="7"/>
      <c r="W204" s="7"/>
      <c r="X204" s="7"/>
      <c r="Y204" s="7"/>
      <c r="Z204" s="7"/>
      <c r="AA204" s="7"/>
      <c r="AB204" s="3"/>
      <c r="AC204" s="3"/>
      <c r="AD204" s="3"/>
      <c r="AE204" s="3"/>
      <c r="AF204" s="3"/>
      <c r="AG204" s="5"/>
      <c r="AH204" s="3"/>
      <c r="AS204" s="5"/>
      <c r="AT204" s="3"/>
      <c r="AV204" s="5"/>
      <c r="AW204" s="5"/>
      <c r="AX204" s="5"/>
      <c r="AY204" s="5"/>
      <c r="AZ204" s="5"/>
      <c r="BA204" s="5"/>
      <c r="BB204" s="5"/>
      <c r="BC204" s="5"/>
      <c r="BD204" s="5"/>
      <c r="BE204" s="5"/>
      <c r="BF204" s="5"/>
      <c r="BG204" s="5"/>
      <c r="BH204" s="5"/>
      <c r="BI204" s="5"/>
      <c r="BJ204" s="5"/>
      <c r="BK204" s="5"/>
      <c r="BL204" s="5"/>
    </row>
    <row r="205" spans="2:64" ht="13">
      <c r="B205" s="10"/>
      <c r="D205" s="3"/>
      <c r="E205" s="3"/>
      <c r="F205" s="3"/>
      <c r="G205" s="5"/>
      <c r="H205" s="5"/>
      <c r="I205" s="11"/>
      <c r="J205" s="7"/>
      <c r="K205" s="7"/>
      <c r="L205" s="7"/>
      <c r="M205" s="7"/>
      <c r="N205" s="7"/>
      <c r="O205" s="7"/>
      <c r="P205" s="7"/>
      <c r="Q205" s="7"/>
      <c r="R205" s="7"/>
      <c r="S205" s="7"/>
      <c r="T205" s="7"/>
      <c r="U205" s="7"/>
      <c r="V205" s="7"/>
      <c r="W205" s="7"/>
      <c r="X205" s="7"/>
      <c r="Y205" s="7"/>
      <c r="Z205" s="7"/>
      <c r="AA205" s="7"/>
      <c r="AB205" s="3"/>
      <c r="AC205" s="3"/>
      <c r="AD205" s="3"/>
      <c r="AE205" s="3"/>
      <c r="AF205" s="3"/>
      <c r="AG205" s="5"/>
      <c r="AH205" s="3"/>
      <c r="AS205" s="5"/>
      <c r="AT205" s="3"/>
      <c r="AV205" s="5"/>
      <c r="AW205" s="5"/>
      <c r="AX205" s="5"/>
      <c r="AY205" s="5"/>
      <c r="AZ205" s="5"/>
      <c r="BA205" s="5"/>
      <c r="BB205" s="5"/>
      <c r="BC205" s="5"/>
      <c r="BD205" s="5"/>
      <c r="BE205" s="5"/>
      <c r="BF205" s="5"/>
      <c r="BG205" s="5"/>
      <c r="BH205" s="5"/>
      <c r="BI205" s="5"/>
      <c r="BJ205" s="5"/>
      <c r="BK205" s="5"/>
      <c r="BL205" s="5"/>
    </row>
    <row r="206" spans="2:64" ht="13">
      <c r="B206" s="10"/>
      <c r="D206" s="3"/>
      <c r="E206" s="3"/>
      <c r="F206" s="3"/>
      <c r="G206" s="5"/>
      <c r="H206" s="5"/>
      <c r="I206" s="11"/>
      <c r="J206" s="7"/>
      <c r="K206" s="7"/>
      <c r="L206" s="7"/>
      <c r="M206" s="7"/>
      <c r="N206" s="7"/>
      <c r="O206" s="7"/>
      <c r="P206" s="7"/>
      <c r="Q206" s="7"/>
      <c r="R206" s="7"/>
      <c r="S206" s="7"/>
      <c r="T206" s="7"/>
      <c r="U206" s="7"/>
      <c r="V206" s="7"/>
      <c r="W206" s="7"/>
      <c r="X206" s="7"/>
      <c r="Y206" s="7"/>
      <c r="Z206" s="7"/>
      <c r="AA206" s="7"/>
      <c r="AB206" s="3"/>
      <c r="AC206" s="3"/>
      <c r="AD206" s="3"/>
      <c r="AE206" s="3"/>
      <c r="AF206" s="3"/>
      <c r="AG206" s="5"/>
      <c r="AH206" s="3"/>
      <c r="AS206" s="5"/>
      <c r="AT206" s="3"/>
      <c r="AV206" s="5"/>
      <c r="AW206" s="5"/>
      <c r="AX206" s="5"/>
      <c r="AY206" s="5"/>
      <c r="AZ206" s="5"/>
      <c r="BA206" s="5"/>
      <c r="BB206" s="5"/>
      <c r="BC206" s="5"/>
      <c r="BD206" s="5"/>
      <c r="BE206" s="5"/>
      <c r="BF206" s="5"/>
      <c r="BG206" s="5"/>
      <c r="BH206" s="5"/>
      <c r="BI206" s="5"/>
      <c r="BJ206" s="5"/>
      <c r="BK206" s="5"/>
      <c r="BL206" s="5"/>
    </row>
    <row r="207" spans="2:64" ht="13">
      <c r="B207" s="10"/>
      <c r="D207" s="3"/>
      <c r="E207" s="3"/>
      <c r="F207" s="3"/>
      <c r="G207" s="5"/>
      <c r="H207" s="5"/>
      <c r="I207" s="11"/>
      <c r="J207" s="7"/>
      <c r="K207" s="7"/>
      <c r="L207" s="7"/>
      <c r="M207" s="7"/>
      <c r="N207" s="7"/>
      <c r="O207" s="7"/>
      <c r="P207" s="7"/>
      <c r="Q207" s="7"/>
      <c r="R207" s="7"/>
      <c r="S207" s="7"/>
      <c r="T207" s="7"/>
      <c r="U207" s="7"/>
      <c r="V207" s="7"/>
      <c r="W207" s="7"/>
      <c r="X207" s="7"/>
      <c r="Y207" s="7"/>
      <c r="Z207" s="7"/>
      <c r="AA207" s="7"/>
      <c r="AB207" s="3"/>
      <c r="AC207" s="3"/>
      <c r="AD207" s="3"/>
      <c r="AE207" s="3"/>
      <c r="AF207" s="3"/>
      <c r="AG207" s="5"/>
      <c r="AH207" s="3"/>
      <c r="AS207" s="5"/>
      <c r="AT207" s="3"/>
      <c r="AV207" s="5"/>
      <c r="AW207" s="5"/>
      <c r="AX207" s="5"/>
      <c r="AY207" s="5"/>
      <c r="AZ207" s="5"/>
      <c r="BA207" s="5"/>
      <c r="BB207" s="5"/>
      <c r="BC207" s="5"/>
      <c r="BD207" s="5"/>
      <c r="BE207" s="5"/>
      <c r="BF207" s="5"/>
      <c r="BG207" s="5"/>
      <c r="BH207" s="5"/>
      <c r="BI207" s="5"/>
      <c r="BJ207" s="5"/>
      <c r="BK207" s="5"/>
      <c r="BL207" s="5"/>
    </row>
    <row r="208" spans="2:64" ht="13">
      <c r="B208" s="10"/>
      <c r="D208" s="3"/>
      <c r="E208" s="3"/>
      <c r="F208" s="3"/>
      <c r="G208" s="5"/>
      <c r="H208" s="5"/>
      <c r="I208" s="11"/>
      <c r="J208" s="7"/>
      <c r="K208" s="7"/>
      <c r="L208" s="7"/>
      <c r="M208" s="7"/>
      <c r="N208" s="7"/>
      <c r="O208" s="7"/>
      <c r="P208" s="7"/>
      <c r="Q208" s="7"/>
      <c r="R208" s="7"/>
      <c r="S208" s="7"/>
      <c r="T208" s="7"/>
      <c r="U208" s="7"/>
      <c r="V208" s="7"/>
      <c r="W208" s="7"/>
      <c r="X208" s="7"/>
      <c r="Y208" s="7"/>
      <c r="Z208" s="7"/>
      <c r="AA208" s="7"/>
      <c r="AB208" s="3"/>
      <c r="AC208" s="3"/>
      <c r="AD208" s="3"/>
      <c r="AE208" s="3"/>
      <c r="AF208" s="3"/>
      <c r="AG208" s="5"/>
      <c r="AH208" s="3"/>
      <c r="AS208" s="5"/>
      <c r="AT208" s="3"/>
      <c r="AV208" s="5"/>
      <c r="AW208" s="5"/>
      <c r="AX208" s="5"/>
      <c r="AY208" s="5"/>
      <c r="AZ208" s="5"/>
      <c r="BA208" s="5"/>
      <c r="BB208" s="5"/>
      <c r="BC208" s="5"/>
      <c r="BD208" s="5"/>
      <c r="BE208" s="5"/>
      <c r="BF208" s="5"/>
      <c r="BG208" s="5"/>
      <c r="BH208" s="5"/>
      <c r="BI208" s="5"/>
      <c r="BJ208" s="5"/>
      <c r="BK208" s="5"/>
      <c r="BL208" s="5"/>
    </row>
    <row r="209" spans="2:64" ht="13">
      <c r="B209" s="10"/>
      <c r="D209" s="3"/>
      <c r="E209" s="3"/>
      <c r="F209" s="3"/>
      <c r="G209" s="5"/>
      <c r="H209" s="5"/>
      <c r="I209" s="11"/>
      <c r="J209" s="7"/>
      <c r="K209" s="7"/>
      <c r="L209" s="7"/>
      <c r="M209" s="7"/>
      <c r="N209" s="7"/>
      <c r="O209" s="7"/>
      <c r="P209" s="7"/>
      <c r="Q209" s="7"/>
      <c r="R209" s="7"/>
      <c r="S209" s="7"/>
      <c r="T209" s="7"/>
      <c r="U209" s="7"/>
      <c r="V209" s="7"/>
      <c r="W209" s="7"/>
      <c r="X209" s="7"/>
      <c r="Y209" s="7"/>
      <c r="Z209" s="7"/>
      <c r="AA209" s="7"/>
      <c r="AB209" s="3"/>
      <c r="AC209" s="3"/>
      <c r="AD209" s="3"/>
      <c r="AE209" s="3"/>
      <c r="AF209" s="3"/>
      <c r="AG209" s="5"/>
      <c r="AH209" s="3"/>
      <c r="AS209" s="5"/>
      <c r="AT209" s="3"/>
      <c r="AV209" s="5"/>
      <c r="AW209" s="5"/>
      <c r="AX209" s="5"/>
      <c r="AY209" s="5"/>
      <c r="AZ209" s="5"/>
      <c r="BA209" s="5"/>
      <c r="BB209" s="5"/>
      <c r="BC209" s="5"/>
      <c r="BD209" s="5"/>
      <c r="BE209" s="5"/>
      <c r="BF209" s="5"/>
      <c r="BG209" s="5"/>
      <c r="BH209" s="5"/>
      <c r="BI209" s="5"/>
      <c r="BJ209" s="5"/>
      <c r="BK209" s="5"/>
      <c r="BL209" s="5"/>
    </row>
    <row r="210" spans="2:64" ht="13">
      <c r="B210" s="10"/>
      <c r="D210" s="3"/>
      <c r="E210" s="3"/>
      <c r="F210" s="3"/>
      <c r="G210" s="5"/>
      <c r="H210" s="5"/>
      <c r="I210" s="11"/>
      <c r="J210" s="7"/>
      <c r="K210" s="7"/>
      <c r="L210" s="7"/>
      <c r="M210" s="7"/>
      <c r="N210" s="7"/>
      <c r="O210" s="7"/>
      <c r="P210" s="7"/>
      <c r="Q210" s="7"/>
      <c r="R210" s="7"/>
      <c r="S210" s="7"/>
      <c r="T210" s="7"/>
      <c r="U210" s="7"/>
      <c r="V210" s="7"/>
      <c r="W210" s="7"/>
      <c r="X210" s="7"/>
      <c r="Y210" s="7"/>
      <c r="Z210" s="7"/>
      <c r="AA210" s="7"/>
      <c r="AB210" s="3"/>
      <c r="AC210" s="3"/>
      <c r="AD210" s="3"/>
      <c r="AE210" s="3"/>
      <c r="AF210" s="3"/>
      <c r="AG210" s="5"/>
      <c r="AH210" s="3"/>
      <c r="AS210" s="5"/>
      <c r="AT210" s="3"/>
      <c r="AV210" s="5"/>
      <c r="AW210" s="5"/>
      <c r="AX210" s="5"/>
      <c r="AY210" s="5"/>
      <c r="AZ210" s="5"/>
      <c r="BA210" s="5"/>
      <c r="BB210" s="5"/>
      <c r="BC210" s="5"/>
      <c r="BD210" s="5"/>
      <c r="BE210" s="5"/>
      <c r="BF210" s="5"/>
      <c r="BG210" s="5"/>
      <c r="BH210" s="5"/>
      <c r="BI210" s="5"/>
      <c r="BJ210" s="5"/>
      <c r="BK210" s="5"/>
      <c r="BL210" s="5"/>
    </row>
    <row r="211" spans="2:64" ht="13">
      <c r="B211" s="10"/>
      <c r="D211" s="3"/>
      <c r="E211" s="3"/>
      <c r="F211" s="3"/>
      <c r="G211" s="5"/>
      <c r="H211" s="5"/>
      <c r="I211" s="11"/>
      <c r="J211" s="7"/>
      <c r="K211" s="7"/>
      <c r="L211" s="7"/>
      <c r="M211" s="7"/>
      <c r="N211" s="7"/>
      <c r="O211" s="7"/>
      <c r="P211" s="7"/>
      <c r="Q211" s="7"/>
      <c r="R211" s="7"/>
      <c r="S211" s="7"/>
      <c r="T211" s="7"/>
      <c r="U211" s="7"/>
      <c r="V211" s="7"/>
      <c r="W211" s="7"/>
      <c r="X211" s="7"/>
      <c r="Y211" s="7"/>
      <c r="Z211" s="7"/>
      <c r="AA211" s="7"/>
      <c r="AB211" s="3"/>
      <c r="AC211" s="3"/>
      <c r="AD211" s="3"/>
      <c r="AE211" s="3"/>
      <c r="AF211" s="3"/>
      <c r="AG211" s="5"/>
      <c r="AH211" s="3"/>
      <c r="AS211" s="5"/>
      <c r="AT211" s="3"/>
      <c r="AV211" s="5"/>
      <c r="AW211" s="5"/>
      <c r="AX211" s="5"/>
      <c r="AY211" s="5"/>
      <c r="AZ211" s="5"/>
      <c r="BA211" s="5"/>
      <c r="BB211" s="5"/>
      <c r="BC211" s="5"/>
      <c r="BD211" s="5"/>
      <c r="BE211" s="5"/>
      <c r="BF211" s="5"/>
      <c r="BG211" s="5"/>
      <c r="BH211" s="5"/>
      <c r="BI211" s="5"/>
      <c r="BJ211" s="5"/>
      <c r="BK211" s="5"/>
      <c r="BL211" s="5"/>
    </row>
    <row r="212" spans="2:64" ht="13">
      <c r="B212" s="10"/>
      <c r="D212" s="3"/>
      <c r="E212" s="3"/>
      <c r="F212" s="3"/>
      <c r="G212" s="5"/>
      <c r="H212" s="5"/>
      <c r="I212" s="11"/>
      <c r="J212" s="7"/>
      <c r="K212" s="7"/>
      <c r="L212" s="7"/>
      <c r="M212" s="7"/>
      <c r="N212" s="7"/>
      <c r="O212" s="7"/>
      <c r="P212" s="7"/>
      <c r="Q212" s="7"/>
      <c r="R212" s="7"/>
      <c r="S212" s="7"/>
      <c r="T212" s="7"/>
      <c r="U212" s="7"/>
      <c r="V212" s="7"/>
      <c r="W212" s="7"/>
      <c r="X212" s="7"/>
      <c r="Y212" s="7"/>
      <c r="Z212" s="7"/>
      <c r="AA212" s="7"/>
      <c r="AB212" s="3"/>
      <c r="AC212" s="3"/>
      <c r="AD212" s="3"/>
      <c r="AE212" s="3"/>
      <c r="AF212" s="3"/>
      <c r="AG212" s="5"/>
      <c r="AH212" s="3"/>
      <c r="AS212" s="5"/>
      <c r="AT212" s="3"/>
      <c r="AV212" s="5"/>
      <c r="AW212" s="5"/>
      <c r="AX212" s="5"/>
      <c r="AY212" s="5"/>
      <c r="AZ212" s="5"/>
      <c r="BA212" s="5"/>
      <c r="BB212" s="5"/>
      <c r="BC212" s="5"/>
      <c r="BD212" s="5"/>
      <c r="BE212" s="5"/>
      <c r="BF212" s="5"/>
      <c r="BG212" s="5"/>
      <c r="BH212" s="5"/>
      <c r="BI212" s="5"/>
      <c r="BJ212" s="5"/>
      <c r="BK212" s="5"/>
      <c r="BL212" s="5"/>
    </row>
    <row r="213" spans="2:64" ht="13">
      <c r="B213" s="10"/>
      <c r="D213" s="3"/>
      <c r="E213" s="3"/>
      <c r="F213" s="3"/>
      <c r="G213" s="5"/>
      <c r="H213" s="5"/>
      <c r="I213" s="11"/>
      <c r="J213" s="7"/>
      <c r="K213" s="7"/>
      <c r="L213" s="7"/>
      <c r="M213" s="7"/>
      <c r="N213" s="7"/>
      <c r="O213" s="7"/>
      <c r="P213" s="7"/>
      <c r="Q213" s="7"/>
      <c r="R213" s="7"/>
      <c r="S213" s="7"/>
      <c r="T213" s="7"/>
      <c r="U213" s="7"/>
      <c r="V213" s="7"/>
      <c r="W213" s="7"/>
      <c r="X213" s="7"/>
      <c r="Y213" s="7"/>
      <c r="Z213" s="7"/>
      <c r="AA213" s="7"/>
      <c r="AB213" s="3"/>
      <c r="AC213" s="3"/>
      <c r="AD213" s="3"/>
      <c r="AE213" s="3"/>
      <c r="AF213" s="3"/>
      <c r="AG213" s="5"/>
      <c r="AH213" s="3"/>
      <c r="AS213" s="5"/>
      <c r="AT213" s="3"/>
      <c r="AV213" s="5"/>
      <c r="AW213" s="5"/>
      <c r="AX213" s="5"/>
      <c r="AY213" s="5"/>
      <c r="AZ213" s="5"/>
      <c r="BA213" s="5"/>
      <c r="BB213" s="5"/>
      <c r="BC213" s="5"/>
      <c r="BD213" s="5"/>
      <c r="BE213" s="5"/>
      <c r="BF213" s="5"/>
      <c r="BG213" s="5"/>
      <c r="BH213" s="5"/>
      <c r="BI213" s="5"/>
      <c r="BJ213" s="5"/>
      <c r="BK213" s="5"/>
      <c r="BL213" s="5"/>
    </row>
    <row r="214" spans="2:64" ht="13">
      <c r="B214" s="10"/>
      <c r="D214" s="3"/>
      <c r="E214" s="3"/>
      <c r="F214" s="3"/>
      <c r="G214" s="5"/>
      <c r="H214" s="5"/>
      <c r="I214" s="11"/>
      <c r="J214" s="7"/>
      <c r="K214" s="7"/>
      <c r="L214" s="7"/>
      <c r="M214" s="7"/>
      <c r="N214" s="7"/>
      <c r="O214" s="7"/>
      <c r="P214" s="7"/>
      <c r="Q214" s="7"/>
      <c r="R214" s="7"/>
      <c r="S214" s="7"/>
      <c r="T214" s="7"/>
      <c r="U214" s="7"/>
      <c r="V214" s="7"/>
      <c r="W214" s="7"/>
      <c r="X214" s="7"/>
      <c r="Y214" s="7"/>
      <c r="Z214" s="7"/>
      <c r="AA214" s="7"/>
      <c r="AB214" s="3"/>
      <c r="AC214" s="3"/>
      <c r="AD214" s="3"/>
      <c r="AE214" s="3"/>
      <c r="AF214" s="3"/>
      <c r="AG214" s="5"/>
      <c r="AH214" s="3"/>
      <c r="AS214" s="5"/>
      <c r="AT214" s="3"/>
      <c r="AV214" s="5"/>
      <c r="AW214" s="5"/>
      <c r="AX214" s="5"/>
      <c r="AY214" s="5"/>
      <c r="AZ214" s="5"/>
      <c r="BA214" s="5"/>
      <c r="BB214" s="5"/>
      <c r="BC214" s="5"/>
      <c r="BD214" s="5"/>
      <c r="BE214" s="5"/>
      <c r="BF214" s="5"/>
      <c r="BG214" s="5"/>
      <c r="BH214" s="5"/>
      <c r="BI214" s="5"/>
      <c r="BJ214" s="5"/>
      <c r="BK214" s="5"/>
      <c r="BL214" s="5"/>
    </row>
    <row r="215" spans="2:64" ht="13">
      <c r="B215" s="10"/>
      <c r="D215" s="3"/>
      <c r="E215" s="3"/>
      <c r="F215" s="3"/>
      <c r="G215" s="5"/>
      <c r="H215" s="5"/>
      <c r="I215" s="11"/>
      <c r="J215" s="7"/>
      <c r="K215" s="7"/>
      <c r="L215" s="7"/>
      <c r="M215" s="7"/>
      <c r="N215" s="7"/>
      <c r="O215" s="7"/>
      <c r="P215" s="7"/>
      <c r="Q215" s="7"/>
      <c r="R215" s="7"/>
      <c r="S215" s="7"/>
      <c r="T215" s="7"/>
      <c r="U215" s="7"/>
      <c r="V215" s="7"/>
      <c r="W215" s="7"/>
      <c r="X215" s="7"/>
      <c r="Y215" s="7"/>
      <c r="Z215" s="7"/>
      <c r="AA215" s="7"/>
      <c r="AB215" s="3"/>
      <c r="AC215" s="3"/>
      <c r="AD215" s="3"/>
      <c r="AE215" s="3"/>
      <c r="AF215" s="3"/>
      <c r="AG215" s="5"/>
      <c r="AH215" s="3"/>
      <c r="AS215" s="5"/>
      <c r="AT215" s="3"/>
      <c r="AV215" s="5"/>
      <c r="AW215" s="5"/>
      <c r="AX215" s="5"/>
      <c r="AY215" s="5"/>
      <c r="AZ215" s="5"/>
      <c r="BA215" s="5"/>
      <c r="BB215" s="5"/>
      <c r="BC215" s="5"/>
      <c r="BD215" s="5"/>
      <c r="BE215" s="5"/>
      <c r="BF215" s="5"/>
      <c r="BG215" s="5"/>
      <c r="BH215" s="5"/>
      <c r="BI215" s="5"/>
      <c r="BJ215" s="5"/>
      <c r="BK215" s="5"/>
      <c r="BL215" s="5"/>
    </row>
    <row r="216" spans="2:64" ht="13">
      <c r="B216" s="10"/>
      <c r="D216" s="3"/>
      <c r="E216" s="3"/>
      <c r="F216" s="3"/>
      <c r="G216" s="5"/>
      <c r="H216" s="5"/>
      <c r="I216" s="11"/>
      <c r="J216" s="7"/>
      <c r="K216" s="7"/>
      <c r="L216" s="7"/>
      <c r="M216" s="7"/>
      <c r="N216" s="7"/>
      <c r="O216" s="7"/>
      <c r="P216" s="7"/>
      <c r="Q216" s="7"/>
      <c r="R216" s="7"/>
      <c r="S216" s="7"/>
      <c r="T216" s="7"/>
      <c r="U216" s="7"/>
      <c r="V216" s="7"/>
      <c r="W216" s="7"/>
      <c r="X216" s="7"/>
      <c r="Y216" s="7"/>
      <c r="Z216" s="7"/>
      <c r="AA216" s="7"/>
      <c r="AB216" s="3"/>
      <c r="AC216" s="3"/>
      <c r="AD216" s="3"/>
      <c r="AE216" s="3"/>
      <c r="AF216" s="3"/>
      <c r="AG216" s="5"/>
      <c r="AH216" s="3"/>
      <c r="AS216" s="5"/>
      <c r="AT216" s="3"/>
      <c r="AV216" s="5"/>
      <c r="AW216" s="5"/>
      <c r="AX216" s="5"/>
      <c r="AY216" s="5"/>
      <c r="AZ216" s="5"/>
      <c r="BA216" s="5"/>
      <c r="BB216" s="5"/>
      <c r="BC216" s="5"/>
      <c r="BD216" s="5"/>
      <c r="BE216" s="5"/>
      <c r="BF216" s="5"/>
      <c r="BG216" s="5"/>
      <c r="BH216" s="5"/>
      <c r="BI216" s="5"/>
      <c r="BJ216" s="5"/>
      <c r="BK216" s="5"/>
      <c r="BL216" s="5"/>
    </row>
    <row r="217" spans="2:64" ht="13">
      <c r="B217" s="10"/>
      <c r="D217" s="3"/>
      <c r="E217" s="3"/>
      <c r="F217" s="3"/>
      <c r="G217" s="5"/>
      <c r="H217" s="5"/>
      <c r="I217" s="11"/>
      <c r="J217" s="7"/>
      <c r="K217" s="7"/>
      <c r="L217" s="7"/>
      <c r="M217" s="7"/>
      <c r="N217" s="7"/>
      <c r="O217" s="7"/>
      <c r="P217" s="7"/>
      <c r="Q217" s="7"/>
      <c r="R217" s="7"/>
      <c r="S217" s="7"/>
      <c r="T217" s="7"/>
      <c r="U217" s="7"/>
      <c r="V217" s="7"/>
      <c r="W217" s="7"/>
      <c r="X217" s="7"/>
      <c r="Y217" s="7"/>
      <c r="Z217" s="7"/>
      <c r="AA217" s="7"/>
      <c r="AB217" s="3"/>
      <c r="AC217" s="3"/>
      <c r="AD217" s="3"/>
      <c r="AE217" s="3"/>
      <c r="AF217" s="3"/>
      <c r="AG217" s="5"/>
      <c r="AH217" s="3"/>
      <c r="AS217" s="5"/>
      <c r="AT217" s="3"/>
      <c r="AV217" s="5"/>
      <c r="AW217" s="5"/>
      <c r="AX217" s="5"/>
      <c r="AY217" s="5"/>
      <c r="AZ217" s="5"/>
      <c r="BA217" s="5"/>
      <c r="BB217" s="5"/>
      <c r="BC217" s="5"/>
      <c r="BD217" s="5"/>
      <c r="BE217" s="5"/>
      <c r="BF217" s="5"/>
      <c r="BG217" s="5"/>
      <c r="BH217" s="5"/>
      <c r="BI217" s="5"/>
      <c r="BJ217" s="5"/>
      <c r="BK217" s="5"/>
      <c r="BL217" s="5"/>
    </row>
    <row r="218" spans="2:64" ht="13">
      <c r="B218" s="10"/>
      <c r="D218" s="3"/>
      <c r="E218" s="3"/>
      <c r="F218" s="3"/>
      <c r="G218" s="5"/>
      <c r="H218" s="5"/>
      <c r="I218" s="11"/>
      <c r="J218" s="7"/>
      <c r="K218" s="7"/>
      <c r="L218" s="7"/>
      <c r="M218" s="7"/>
      <c r="N218" s="7"/>
      <c r="O218" s="7"/>
      <c r="P218" s="7"/>
      <c r="Q218" s="7"/>
      <c r="R218" s="7"/>
      <c r="S218" s="7"/>
      <c r="T218" s="7"/>
      <c r="U218" s="7"/>
      <c r="V218" s="7"/>
      <c r="W218" s="7"/>
      <c r="X218" s="7"/>
      <c r="Y218" s="7"/>
      <c r="Z218" s="7"/>
      <c r="AA218" s="7"/>
      <c r="AB218" s="3"/>
      <c r="AC218" s="3"/>
      <c r="AD218" s="3"/>
      <c r="AE218" s="3"/>
      <c r="AF218" s="3"/>
      <c r="AG218" s="5"/>
      <c r="AH218" s="3"/>
      <c r="AS218" s="5"/>
      <c r="AT218" s="3"/>
      <c r="AV218" s="5"/>
      <c r="AW218" s="5"/>
      <c r="AX218" s="5"/>
      <c r="AY218" s="5"/>
      <c r="AZ218" s="5"/>
      <c r="BA218" s="5"/>
      <c r="BB218" s="5"/>
      <c r="BC218" s="5"/>
      <c r="BD218" s="5"/>
      <c r="BE218" s="5"/>
      <c r="BF218" s="5"/>
      <c r="BG218" s="5"/>
      <c r="BH218" s="5"/>
      <c r="BI218" s="5"/>
      <c r="BJ218" s="5"/>
      <c r="BK218" s="5"/>
      <c r="BL218" s="5"/>
    </row>
    <row r="219" spans="2:64" ht="13">
      <c r="B219" s="10"/>
      <c r="D219" s="3"/>
      <c r="E219" s="3"/>
      <c r="F219" s="3"/>
      <c r="G219" s="5"/>
      <c r="H219" s="5"/>
      <c r="I219" s="11"/>
      <c r="J219" s="7"/>
      <c r="K219" s="7"/>
      <c r="L219" s="7"/>
      <c r="M219" s="7"/>
      <c r="N219" s="7"/>
      <c r="O219" s="7"/>
      <c r="P219" s="7"/>
      <c r="Q219" s="7"/>
      <c r="R219" s="7"/>
      <c r="S219" s="7"/>
      <c r="T219" s="7"/>
      <c r="U219" s="7"/>
      <c r="V219" s="7"/>
      <c r="W219" s="7"/>
      <c r="X219" s="7"/>
      <c r="Y219" s="7"/>
      <c r="Z219" s="7"/>
      <c r="AA219" s="7"/>
      <c r="AB219" s="3"/>
      <c r="AC219" s="3"/>
      <c r="AD219" s="3"/>
      <c r="AE219" s="3"/>
      <c r="AF219" s="3"/>
      <c r="AG219" s="5"/>
      <c r="AH219" s="3"/>
      <c r="AS219" s="5"/>
      <c r="AT219" s="3"/>
      <c r="AV219" s="5"/>
      <c r="AW219" s="5"/>
      <c r="AX219" s="5"/>
      <c r="AY219" s="5"/>
      <c r="AZ219" s="5"/>
      <c r="BA219" s="5"/>
      <c r="BB219" s="5"/>
      <c r="BC219" s="5"/>
      <c r="BD219" s="5"/>
      <c r="BE219" s="5"/>
      <c r="BF219" s="5"/>
      <c r="BG219" s="5"/>
      <c r="BH219" s="5"/>
      <c r="BI219" s="5"/>
      <c r="BJ219" s="5"/>
      <c r="BK219" s="5"/>
      <c r="BL219" s="5"/>
    </row>
    <row r="220" spans="2:64" ht="13">
      <c r="B220" s="10"/>
      <c r="D220" s="3"/>
      <c r="E220" s="3"/>
      <c r="F220" s="3"/>
      <c r="G220" s="5"/>
      <c r="H220" s="5"/>
      <c r="I220" s="11"/>
      <c r="J220" s="7"/>
      <c r="K220" s="7"/>
      <c r="L220" s="7"/>
      <c r="M220" s="7"/>
      <c r="N220" s="7"/>
      <c r="O220" s="7"/>
      <c r="P220" s="7"/>
      <c r="Q220" s="7"/>
      <c r="R220" s="7"/>
      <c r="S220" s="7"/>
      <c r="T220" s="7"/>
      <c r="U220" s="7"/>
      <c r="V220" s="7"/>
      <c r="W220" s="7"/>
      <c r="X220" s="7"/>
      <c r="Y220" s="7"/>
      <c r="Z220" s="7"/>
      <c r="AA220" s="7"/>
      <c r="AB220" s="3"/>
      <c r="AC220" s="3"/>
      <c r="AD220" s="3"/>
      <c r="AE220" s="3"/>
      <c r="AF220" s="3"/>
      <c r="AG220" s="5"/>
      <c r="AH220" s="3"/>
      <c r="AS220" s="5"/>
      <c r="AT220" s="3"/>
      <c r="AV220" s="5"/>
      <c r="AW220" s="5"/>
      <c r="AX220" s="5"/>
      <c r="AY220" s="5"/>
      <c r="AZ220" s="5"/>
      <c r="BA220" s="5"/>
      <c r="BB220" s="5"/>
      <c r="BC220" s="5"/>
      <c r="BD220" s="5"/>
      <c r="BE220" s="5"/>
      <c r="BF220" s="5"/>
      <c r="BG220" s="5"/>
      <c r="BH220" s="5"/>
      <c r="BI220" s="5"/>
      <c r="BJ220" s="5"/>
      <c r="BK220" s="5"/>
      <c r="BL220" s="5"/>
    </row>
    <row r="221" spans="2:64" ht="13">
      <c r="B221" s="10"/>
      <c r="D221" s="3"/>
      <c r="E221" s="3"/>
      <c r="F221" s="3"/>
      <c r="G221" s="5"/>
      <c r="H221" s="5"/>
      <c r="I221" s="11"/>
      <c r="J221" s="7"/>
      <c r="K221" s="7"/>
      <c r="L221" s="7"/>
      <c r="M221" s="7"/>
      <c r="N221" s="7"/>
      <c r="O221" s="7"/>
      <c r="P221" s="7"/>
      <c r="Q221" s="7"/>
      <c r="R221" s="7"/>
      <c r="S221" s="7"/>
      <c r="T221" s="7"/>
      <c r="U221" s="7"/>
      <c r="V221" s="7"/>
      <c r="W221" s="7"/>
      <c r="X221" s="7"/>
      <c r="Y221" s="7"/>
      <c r="Z221" s="7"/>
      <c r="AA221" s="7"/>
      <c r="AB221" s="3"/>
      <c r="AC221" s="3"/>
      <c r="AD221" s="3"/>
      <c r="AE221" s="3"/>
      <c r="AF221" s="3"/>
      <c r="AG221" s="5"/>
      <c r="AH221" s="3"/>
      <c r="AS221" s="5"/>
      <c r="AT221" s="3"/>
      <c r="AV221" s="5"/>
      <c r="AW221" s="5"/>
      <c r="AX221" s="5"/>
      <c r="AY221" s="5"/>
      <c r="AZ221" s="5"/>
      <c r="BA221" s="5"/>
      <c r="BB221" s="5"/>
      <c r="BC221" s="5"/>
      <c r="BD221" s="5"/>
      <c r="BE221" s="5"/>
      <c r="BF221" s="5"/>
      <c r="BG221" s="5"/>
      <c r="BH221" s="5"/>
      <c r="BI221" s="5"/>
      <c r="BJ221" s="5"/>
      <c r="BK221" s="5"/>
      <c r="BL221" s="5"/>
    </row>
    <row r="222" spans="2:64" ht="13">
      <c r="B222" s="10"/>
      <c r="D222" s="3"/>
      <c r="E222" s="3"/>
      <c r="F222" s="3"/>
      <c r="G222" s="5"/>
      <c r="H222" s="5"/>
      <c r="I222" s="11"/>
      <c r="J222" s="7"/>
      <c r="K222" s="7"/>
      <c r="L222" s="7"/>
      <c r="M222" s="7"/>
      <c r="N222" s="7"/>
      <c r="O222" s="7"/>
      <c r="P222" s="7"/>
      <c r="Q222" s="7"/>
      <c r="R222" s="7"/>
      <c r="S222" s="7"/>
      <c r="T222" s="7"/>
      <c r="U222" s="7"/>
      <c r="V222" s="7"/>
      <c r="W222" s="7"/>
      <c r="X222" s="7"/>
      <c r="Y222" s="7"/>
      <c r="Z222" s="7"/>
      <c r="AA222" s="7"/>
      <c r="AB222" s="3"/>
      <c r="AC222" s="3"/>
      <c r="AD222" s="3"/>
      <c r="AE222" s="3"/>
      <c r="AF222" s="3"/>
      <c r="AG222" s="5"/>
      <c r="AH222" s="3"/>
      <c r="AS222" s="5"/>
      <c r="AT222" s="3"/>
      <c r="AV222" s="5"/>
      <c r="AW222" s="5"/>
      <c r="AX222" s="5"/>
      <c r="AY222" s="5"/>
      <c r="AZ222" s="5"/>
      <c r="BA222" s="5"/>
      <c r="BB222" s="5"/>
      <c r="BC222" s="5"/>
      <c r="BD222" s="5"/>
      <c r="BE222" s="5"/>
      <c r="BF222" s="5"/>
      <c r="BG222" s="5"/>
      <c r="BH222" s="5"/>
      <c r="BI222" s="5"/>
      <c r="BJ222" s="5"/>
      <c r="BK222" s="5"/>
      <c r="BL222" s="5"/>
    </row>
    <row r="223" spans="2:64" ht="13">
      <c r="B223" s="10"/>
      <c r="D223" s="3"/>
      <c r="E223" s="3"/>
      <c r="F223" s="3"/>
      <c r="G223" s="5"/>
      <c r="H223" s="5"/>
      <c r="I223" s="11"/>
      <c r="J223" s="7"/>
      <c r="K223" s="7"/>
      <c r="L223" s="7"/>
      <c r="M223" s="7"/>
      <c r="N223" s="7"/>
      <c r="O223" s="7"/>
      <c r="P223" s="7"/>
      <c r="Q223" s="7"/>
      <c r="R223" s="7"/>
      <c r="S223" s="7"/>
      <c r="T223" s="7"/>
      <c r="U223" s="7"/>
      <c r="V223" s="7"/>
      <c r="W223" s="7"/>
      <c r="X223" s="7"/>
      <c r="Y223" s="7"/>
      <c r="Z223" s="7"/>
      <c r="AA223" s="7"/>
      <c r="AB223" s="3"/>
      <c r="AC223" s="3"/>
      <c r="AD223" s="3"/>
      <c r="AE223" s="3"/>
      <c r="AF223" s="3"/>
      <c r="AG223" s="5"/>
      <c r="AH223" s="3"/>
      <c r="AS223" s="5"/>
      <c r="AT223" s="3"/>
      <c r="AV223" s="5"/>
      <c r="AW223" s="5"/>
      <c r="AX223" s="5"/>
      <c r="AY223" s="5"/>
      <c r="AZ223" s="5"/>
      <c r="BA223" s="5"/>
      <c r="BB223" s="5"/>
      <c r="BC223" s="5"/>
      <c r="BD223" s="5"/>
      <c r="BE223" s="5"/>
      <c r="BF223" s="5"/>
      <c r="BG223" s="5"/>
      <c r="BH223" s="5"/>
      <c r="BI223" s="5"/>
      <c r="BJ223" s="5"/>
      <c r="BK223" s="5"/>
      <c r="BL223" s="5"/>
    </row>
    <row r="224" spans="2:64" ht="13">
      <c r="B224" s="10"/>
      <c r="D224" s="3"/>
      <c r="E224" s="3"/>
      <c r="F224" s="3"/>
      <c r="G224" s="5"/>
      <c r="H224" s="5"/>
      <c r="I224" s="11"/>
      <c r="J224" s="7"/>
      <c r="K224" s="7"/>
      <c r="L224" s="7"/>
      <c r="M224" s="7"/>
      <c r="N224" s="7"/>
      <c r="O224" s="7"/>
      <c r="P224" s="7"/>
      <c r="Q224" s="7"/>
      <c r="R224" s="7"/>
      <c r="S224" s="7"/>
      <c r="T224" s="7"/>
      <c r="U224" s="7"/>
      <c r="V224" s="7"/>
      <c r="W224" s="7"/>
      <c r="X224" s="7"/>
      <c r="Y224" s="7"/>
      <c r="Z224" s="7"/>
      <c r="AA224" s="7"/>
      <c r="AB224" s="3"/>
      <c r="AC224" s="3"/>
      <c r="AD224" s="3"/>
      <c r="AE224" s="3"/>
      <c r="AF224" s="3"/>
      <c r="AG224" s="5"/>
      <c r="AH224" s="3"/>
      <c r="AS224" s="5"/>
      <c r="AT224" s="3"/>
      <c r="AV224" s="5"/>
      <c r="AW224" s="5"/>
      <c r="AX224" s="5"/>
      <c r="AY224" s="5"/>
      <c r="AZ224" s="5"/>
      <c r="BA224" s="5"/>
      <c r="BB224" s="5"/>
      <c r="BC224" s="5"/>
      <c r="BD224" s="5"/>
      <c r="BE224" s="5"/>
      <c r="BF224" s="5"/>
      <c r="BG224" s="5"/>
      <c r="BH224" s="5"/>
      <c r="BI224" s="5"/>
      <c r="BJ224" s="5"/>
      <c r="BK224" s="5"/>
      <c r="BL224" s="5"/>
    </row>
    <row r="225" spans="2:64" ht="13">
      <c r="B225" s="10"/>
      <c r="D225" s="3"/>
      <c r="E225" s="3"/>
      <c r="F225" s="3"/>
      <c r="G225" s="5"/>
      <c r="H225" s="5"/>
      <c r="I225" s="11"/>
      <c r="J225" s="7"/>
      <c r="K225" s="7"/>
      <c r="L225" s="7"/>
      <c r="M225" s="7"/>
      <c r="N225" s="7"/>
      <c r="O225" s="7"/>
      <c r="P225" s="7"/>
      <c r="Q225" s="7"/>
      <c r="R225" s="7"/>
      <c r="S225" s="7"/>
      <c r="T225" s="7"/>
      <c r="U225" s="7"/>
      <c r="V225" s="7"/>
      <c r="W225" s="7"/>
      <c r="X225" s="7"/>
      <c r="Y225" s="7"/>
      <c r="Z225" s="7"/>
      <c r="AA225" s="7"/>
      <c r="AB225" s="3"/>
      <c r="AC225" s="3"/>
      <c r="AD225" s="3"/>
      <c r="AE225" s="3"/>
      <c r="AF225" s="3"/>
      <c r="AG225" s="5"/>
      <c r="AH225" s="3"/>
      <c r="AS225" s="5"/>
      <c r="AT225" s="3"/>
      <c r="AV225" s="5"/>
      <c r="AW225" s="5"/>
      <c r="AX225" s="5"/>
      <c r="AY225" s="5"/>
      <c r="AZ225" s="5"/>
      <c r="BA225" s="5"/>
      <c r="BB225" s="5"/>
      <c r="BC225" s="5"/>
      <c r="BD225" s="5"/>
      <c r="BE225" s="5"/>
      <c r="BF225" s="5"/>
      <c r="BG225" s="5"/>
      <c r="BH225" s="5"/>
      <c r="BI225" s="5"/>
      <c r="BJ225" s="5"/>
      <c r="BK225" s="5"/>
      <c r="BL225" s="5"/>
    </row>
    <row r="226" spans="2:64" ht="13">
      <c r="B226" s="10"/>
      <c r="D226" s="3"/>
      <c r="E226" s="3"/>
      <c r="F226" s="3"/>
      <c r="G226" s="5"/>
      <c r="H226" s="5"/>
      <c r="I226" s="11"/>
      <c r="J226" s="7"/>
      <c r="K226" s="7"/>
      <c r="L226" s="7"/>
      <c r="M226" s="7"/>
      <c r="N226" s="7"/>
      <c r="O226" s="7"/>
      <c r="P226" s="7"/>
      <c r="Q226" s="7"/>
      <c r="R226" s="7"/>
      <c r="S226" s="7"/>
      <c r="T226" s="7"/>
      <c r="U226" s="7"/>
      <c r="V226" s="7"/>
      <c r="W226" s="7"/>
      <c r="X226" s="7"/>
      <c r="Y226" s="7"/>
      <c r="Z226" s="7"/>
      <c r="AA226" s="7"/>
      <c r="AB226" s="3"/>
      <c r="AC226" s="3"/>
      <c r="AD226" s="3"/>
      <c r="AE226" s="3"/>
      <c r="AF226" s="3"/>
      <c r="AG226" s="5"/>
      <c r="AH226" s="3"/>
      <c r="AS226" s="5"/>
      <c r="AT226" s="3"/>
      <c r="AV226" s="5"/>
      <c r="AW226" s="5"/>
      <c r="AX226" s="5"/>
      <c r="AY226" s="5"/>
      <c r="AZ226" s="5"/>
      <c r="BA226" s="5"/>
      <c r="BB226" s="5"/>
      <c r="BC226" s="5"/>
      <c r="BD226" s="5"/>
      <c r="BE226" s="5"/>
      <c r="BF226" s="5"/>
      <c r="BG226" s="5"/>
      <c r="BH226" s="5"/>
      <c r="BI226" s="5"/>
      <c r="BJ226" s="5"/>
      <c r="BK226" s="5"/>
      <c r="BL226" s="5"/>
    </row>
    <row r="227" spans="2:64" ht="13">
      <c r="B227" s="10"/>
      <c r="D227" s="3"/>
      <c r="E227" s="3"/>
      <c r="F227" s="3"/>
      <c r="G227" s="5"/>
      <c r="H227" s="5"/>
      <c r="I227" s="11"/>
      <c r="J227" s="7"/>
      <c r="K227" s="7"/>
      <c r="L227" s="7"/>
      <c r="M227" s="7"/>
      <c r="N227" s="7"/>
      <c r="O227" s="7"/>
      <c r="P227" s="7"/>
      <c r="Q227" s="7"/>
      <c r="R227" s="7"/>
      <c r="S227" s="7"/>
      <c r="T227" s="7"/>
      <c r="U227" s="7"/>
      <c r="V227" s="7"/>
      <c r="W227" s="7"/>
      <c r="X227" s="7"/>
      <c r="Y227" s="7"/>
      <c r="Z227" s="7"/>
      <c r="AA227" s="7"/>
      <c r="AB227" s="3"/>
      <c r="AC227" s="3"/>
      <c r="AD227" s="3"/>
      <c r="AE227" s="3"/>
      <c r="AF227" s="3"/>
      <c r="AG227" s="5"/>
      <c r="AH227" s="3"/>
      <c r="AS227" s="5"/>
      <c r="AT227" s="3"/>
      <c r="AV227" s="5"/>
      <c r="AW227" s="5"/>
      <c r="AX227" s="5"/>
      <c r="AY227" s="5"/>
      <c r="AZ227" s="5"/>
      <c r="BA227" s="5"/>
      <c r="BB227" s="5"/>
      <c r="BC227" s="5"/>
      <c r="BD227" s="5"/>
      <c r="BE227" s="5"/>
      <c r="BF227" s="5"/>
      <c r="BG227" s="5"/>
      <c r="BH227" s="5"/>
      <c r="BI227" s="5"/>
      <c r="BJ227" s="5"/>
      <c r="BK227" s="5"/>
      <c r="BL227" s="5"/>
    </row>
    <row r="228" spans="2:64" ht="13">
      <c r="B228" s="10"/>
      <c r="D228" s="3"/>
      <c r="E228" s="3"/>
      <c r="F228" s="3"/>
      <c r="G228" s="5"/>
      <c r="H228" s="5"/>
      <c r="I228" s="11"/>
      <c r="J228" s="7"/>
      <c r="K228" s="7"/>
      <c r="L228" s="7"/>
      <c r="M228" s="7"/>
      <c r="N228" s="7"/>
      <c r="O228" s="7"/>
      <c r="P228" s="7"/>
      <c r="Q228" s="7"/>
      <c r="R228" s="7"/>
      <c r="S228" s="7"/>
      <c r="T228" s="7"/>
      <c r="U228" s="7"/>
      <c r="V228" s="7"/>
      <c r="W228" s="7"/>
      <c r="X228" s="7"/>
      <c r="Y228" s="7"/>
      <c r="Z228" s="7"/>
      <c r="AA228" s="7"/>
      <c r="AB228" s="3"/>
      <c r="AC228" s="3"/>
      <c r="AD228" s="3"/>
      <c r="AE228" s="3"/>
      <c r="AF228" s="3"/>
      <c r="AG228" s="5"/>
      <c r="AH228" s="3"/>
      <c r="AS228" s="5"/>
      <c r="AT228" s="3"/>
      <c r="AV228" s="5"/>
      <c r="AW228" s="5"/>
      <c r="AX228" s="5"/>
      <c r="AY228" s="5"/>
      <c r="AZ228" s="5"/>
      <c r="BA228" s="5"/>
      <c r="BB228" s="5"/>
      <c r="BC228" s="5"/>
      <c r="BD228" s="5"/>
      <c r="BE228" s="5"/>
      <c r="BF228" s="5"/>
      <c r="BG228" s="5"/>
      <c r="BH228" s="5"/>
      <c r="BI228" s="5"/>
      <c r="BJ228" s="5"/>
      <c r="BK228" s="5"/>
      <c r="BL228" s="5"/>
    </row>
    <row r="229" spans="2:64" ht="13">
      <c r="B229" s="10"/>
      <c r="D229" s="3"/>
      <c r="E229" s="3"/>
      <c r="F229" s="3"/>
      <c r="G229" s="5"/>
      <c r="H229" s="5"/>
      <c r="I229" s="11"/>
      <c r="J229" s="7"/>
      <c r="K229" s="7"/>
      <c r="L229" s="7"/>
      <c r="M229" s="7"/>
      <c r="N229" s="7"/>
      <c r="O229" s="7"/>
      <c r="P229" s="7"/>
      <c r="Q229" s="7"/>
      <c r="R229" s="7"/>
      <c r="S229" s="7"/>
      <c r="T229" s="7"/>
      <c r="U229" s="7"/>
      <c r="V229" s="7"/>
      <c r="W229" s="7"/>
      <c r="X229" s="7"/>
      <c r="Y229" s="7"/>
      <c r="Z229" s="7"/>
      <c r="AA229" s="7"/>
      <c r="AB229" s="3"/>
      <c r="AC229" s="3"/>
      <c r="AD229" s="3"/>
      <c r="AE229" s="3"/>
      <c r="AF229" s="3"/>
      <c r="AG229" s="5"/>
      <c r="AH229" s="3"/>
      <c r="AS229" s="5"/>
      <c r="AT229" s="3"/>
      <c r="AV229" s="5"/>
      <c r="AW229" s="5"/>
      <c r="AX229" s="5"/>
      <c r="AY229" s="5"/>
      <c r="AZ229" s="5"/>
      <c r="BA229" s="5"/>
      <c r="BB229" s="5"/>
      <c r="BC229" s="5"/>
      <c r="BD229" s="5"/>
      <c r="BE229" s="5"/>
      <c r="BF229" s="5"/>
      <c r="BG229" s="5"/>
      <c r="BH229" s="5"/>
      <c r="BI229" s="5"/>
      <c r="BJ229" s="5"/>
      <c r="BK229" s="5"/>
      <c r="BL229" s="5"/>
    </row>
    <row r="230" spans="2:64" ht="13">
      <c r="B230" s="10"/>
      <c r="D230" s="3"/>
      <c r="E230" s="3"/>
      <c r="F230" s="3"/>
      <c r="G230" s="5"/>
      <c r="H230" s="5"/>
      <c r="I230" s="11"/>
      <c r="J230" s="7"/>
      <c r="K230" s="7"/>
      <c r="L230" s="7"/>
      <c r="M230" s="7"/>
      <c r="N230" s="7"/>
      <c r="O230" s="7"/>
      <c r="P230" s="7"/>
      <c r="Q230" s="7"/>
      <c r="R230" s="7"/>
      <c r="S230" s="7"/>
      <c r="T230" s="7"/>
      <c r="U230" s="7"/>
      <c r="V230" s="7"/>
      <c r="W230" s="7"/>
      <c r="X230" s="7"/>
      <c r="Y230" s="7"/>
      <c r="Z230" s="7"/>
      <c r="AA230" s="7"/>
      <c r="AB230" s="3"/>
      <c r="AC230" s="3"/>
      <c r="AD230" s="3"/>
      <c r="AE230" s="3"/>
      <c r="AF230" s="3"/>
      <c r="AG230" s="5"/>
      <c r="AH230" s="3"/>
      <c r="AS230" s="5"/>
      <c r="AT230" s="3"/>
      <c r="AV230" s="5"/>
      <c r="AW230" s="5"/>
      <c r="AX230" s="5"/>
      <c r="AY230" s="5"/>
      <c r="AZ230" s="5"/>
      <c r="BA230" s="5"/>
      <c r="BB230" s="5"/>
      <c r="BC230" s="5"/>
      <c r="BD230" s="5"/>
      <c r="BE230" s="5"/>
      <c r="BF230" s="5"/>
      <c r="BG230" s="5"/>
      <c r="BH230" s="5"/>
      <c r="BI230" s="5"/>
      <c r="BJ230" s="5"/>
      <c r="BK230" s="5"/>
      <c r="BL230" s="5"/>
    </row>
    <row r="231" spans="2:64" ht="13">
      <c r="B231" s="10"/>
      <c r="D231" s="3"/>
      <c r="E231" s="3"/>
      <c r="F231" s="3"/>
      <c r="G231" s="5"/>
      <c r="H231" s="5"/>
      <c r="I231" s="11"/>
      <c r="J231" s="7"/>
      <c r="K231" s="7"/>
      <c r="L231" s="7"/>
      <c r="M231" s="7"/>
      <c r="N231" s="7"/>
      <c r="O231" s="7"/>
      <c r="P231" s="7"/>
      <c r="Q231" s="7"/>
      <c r="R231" s="7"/>
      <c r="S231" s="7"/>
      <c r="T231" s="7"/>
      <c r="U231" s="7"/>
      <c r="V231" s="7"/>
      <c r="W231" s="7"/>
      <c r="X231" s="7"/>
      <c r="Y231" s="7"/>
      <c r="Z231" s="7"/>
      <c r="AA231" s="7"/>
      <c r="AB231" s="3"/>
      <c r="AC231" s="3"/>
      <c r="AD231" s="3"/>
      <c r="AE231" s="3"/>
      <c r="AF231" s="3"/>
      <c r="AG231" s="5"/>
      <c r="AH231" s="3"/>
      <c r="AS231" s="5"/>
      <c r="AT231" s="3"/>
      <c r="AV231" s="5"/>
      <c r="AW231" s="5"/>
      <c r="AX231" s="5"/>
      <c r="AY231" s="5"/>
      <c r="AZ231" s="5"/>
      <c r="BA231" s="5"/>
      <c r="BB231" s="5"/>
      <c r="BC231" s="5"/>
      <c r="BD231" s="5"/>
      <c r="BE231" s="5"/>
      <c r="BF231" s="5"/>
      <c r="BG231" s="5"/>
      <c r="BH231" s="5"/>
      <c r="BI231" s="5"/>
      <c r="BJ231" s="5"/>
      <c r="BK231" s="5"/>
      <c r="BL231" s="5"/>
    </row>
    <row r="232" spans="2:64" ht="13">
      <c r="B232" s="10"/>
      <c r="D232" s="3"/>
      <c r="E232" s="3"/>
      <c r="F232" s="3"/>
      <c r="G232" s="5"/>
      <c r="H232" s="5"/>
      <c r="I232" s="11"/>
      <c r="J232" s="7"/>
      <c r="K232" s="7"/>
      <c r="L232" s="7"/>
      <c r="M232" s="7"/>
      <c r="N232" s="7"/>
      <c r="O232" s="7"/>
      <c r="P232" s="7"/>
      <c r="Q232" s="7"/>
      <c r="R232" s="7"/>
      <c r="S232" s="7"/>
      <c r="T232" s="7"/>
      <c r="U232" s="7"/>
      <c r="V232" s="7"/>
      <c r="W232" s="7"/>
      <c r="X232" s="7"/>
      <c r="Y232" s="7"/>
      <c r="Z232" s="7"/>
      <c r="AA232" s="7"/>
      <c r="AB232" s="3"/>
      <c r="AC232" s="3"/>
      <c r="AD232" s="3"/>
      <c r="AE232" s="3"/>
      <c r="AF232" s="3"/>
      <c r="AG232" s="5"/>
      <c r="AH232" s="3"/>
      <c r="AS232" s="5"/>
      <c r="AT232" s="3"/>
      <c r="AV232" s="5"/>
      <c r="AW232" s="5"/>
      <c r="AX232" s="5"/>
      <c r="AY232" s="5"/>
      <c r="AZ232" s="5"/>
      <c r="BA232" s="5"/>
      <c r="BB232" s="5"/>
      <c r="BC232" s="5"/>
      <c r="BD232" s="5"/>
      <c r="BE232" s="5"/>
      <c r="BF232" s="5"/>
      <c r="BG232" s="5"/>
      <c r="BH232" s="5"/>
      <c r="BI232" s="5"/>
      <c r="BJ232" s="5"/>
      <c r="BK232" s="5"/>
      <c r="BL232" s="5"/>
    </row>
    <row r="233" spans="2:64" ht="13">
      <c r="B233" s="10"/>
      <c r="D233" s="3"/>
      <c r="E233" s="3"/>
      <c r="F233" s="3"/>
      <c r="G233" s="5"/>
      <c r="H233" s="5"/>
      <c r="I233" s="11"/>
      <c r="J233" s="7"/>
      <c r="K233" s="7"/>
      <c r="L233" s="7"/>
      <c r="M233" s="7"/>
      <c r="N233" s="7"/>
      <c r="O233" s="7"/>
      <c r="P233" s="7"/>
      <c r="Q233" s="7"/>
      <c r="R233" s="7"/>
      <c r="S233" s="7"/>
      <c r="T233" s="7"/>
      <c r="U233" s="7"/>
      <c r="V233" s="7"/>
      <c r="W233" s="7"/>
      <c r="X233" s="7"/>
      <c r="Y233" s="7"/>
      <c r="Z233" s="7"/>
      <c r="AA233" s="7"/>
      <c r="AB233" s="3"/>
      <c r="AC233" s="3"/>
      <c r="AD233" s="3"/>
      <c r="AE233" s="3"/>
      <c r="AF233" s="3"/>
      <c r="AG233" s="5"/>
      <c r="AH233" s="3"/>
      <c r="AS233" s="5"/>
      <c r="AT233" s="3"/>
      <c r="AV233" s="5"/>
      <c r="AW233" s="5"/>
      <c r="AX233" s="5"/>
      <c r="AY233" s="5"/>
      <c r="AZ233" s="5"/>
      <c r="BA233" s="5"/>
      <c r="BB233" s="5"/>
      <c r="BC233" s="5"/>
      <c r="BD233" s="5"/>
      <c r="BE233" s="5"/>
      <c r="BF233" s="5"/>
      <c r="BG233" s="5"/>
      <c r="BH233" s="5"/>
      <c r="BI233" s="5"/>
      <c r="BJ233" s="5"/>
      <c r="BK233" s="5"/>
      <c r="BL233" s="5"/>
    </row>
    <row r="234" spans="2:64" ht="13">
      <c r="B234" s="10"/>
      <c r="D234" s="3"/>
      <c r="E234" s="3"/>
      <c r="F234" s="3"/>
      <c r="G234" s="5"/>
      <c r="H234" s="5"/>
      <c r="I234" s="11"/>
      <c r="J234" s="7"/>
      <c r="K234" s="7"/>
      <c r="L234" s="7"/>
      <c r="M234" s="7"/>
      <c r="N234" s="7"/>
      <c r="O234" s="7"/>
      <c r="P234" s="7"/>
      <c r="Q234" s="7"/>
      <c r="R234" s="7"/>
      <c r="S234" s="7"/>
      <c r="T234" s="7"/>
      <c r="U234" s="7"/>
      <c r="V234" s="7"/>
      <c r="W234" s="7"/>
      <c r="X234" s="7"/>
      <c r="Y234" s="7"/>
      <c r="Z234" s="7"/>
      <c r="AA234" s="7"/>
      <c r="AB234" s="3"/>
      <c r="AC234" s="3"/>
      <c r="AD234" s="3"/>
      <c r="AE234" s="3"/>
      <c r="AF234" s="3"/>
      <c r="AG234" s="5"/>
      <c r="AH234" s="3"/>
      <c r="AS234" s="5"/>
      <c r="AT234" s="3"/>
      <c r="AV234" s="5"/>
      <c r="AW234" s="5"/>
      <c r="AX234" s="5"/>
      <c r="AY234" s="5"/>
      <c r="AZ234" s="5"/>
      <c r="BA234" s="5"/>
      <c r="BB234" s="5"/>
      <c r="BC234" s="5"/>
      <c r="BD234" s="5"/>
      <c r="BE234" s="5"/>
      <c r="BF234" s="5"/>
      <c r="BG234" s="5"/>
      <c r="BH234" s="5"/>
      <c r="BI234" s="5"/>
      <c r="BJ234" s="5"/>
      <c r="BK234" s="5"/>
      <c r="BL234" s="5"/>
    </row>
    <row r="235" spans="2:64" ht="13">
      <c r="B235" s="10"/>
      <c r="D235" s="3"/>
      <c r="E235" s="3"/>
      <c r="F235" s="3"/>
      <c r="G235" s="5"/>
      <c r="H235" s="5"/>
      <c r="I235" s="11"/>
      <c r="J235" s="7"/>
      <c r="K235" s="7"/>
      <c r="L235" s="7"/>
      <c r="M235" s="7"/>
      <c r="N235" s="7"/>
      <c r="O235" s="7"/>
      <c r="P235" s="7"/>
      <c r="Q235" s="7"/>
      <c r="R235" s="7"/>
      <c r="S235" s="7"/>
      <c r="T235" s="7"/>
      <c r="U235" s="7"/>
      <c r="V235" s="7"/>
      <c r="W235" s="7"/>
      <c r="X235" s="7"/>
      <c r="Y235" s="7"/>
      <c r="Z235" s="7"/>
      <c r="AA235" s="7"/>
      <c r="AB235" s="3"/>
      <c r="AC235" s="3"/>
      <c r="AD235" s="3"/>
      <c r="AE235" s="3"/>
      <c r="AF235" s="3"/>
      <c r="AG235" s="5"/>
      <c r="AH235" s="3"/>
      <c r="AS235" s="5"/>
      <c r="AT235" s="3"/>
      <c r="AV235" s="5"/>
      <c r="AW235" s="5"/>
      <c r="AX235" s="5"/>
      <c r="AY235" s="5"/>
      <c r="AZ235" s="5"/>
      <c r="BA235" s="5"/>
      <c r="BB235" s="5"/>
      <c r="BC235" s="5"/>
      <c r="BD235" s="5"/>
      <c r="BE235" s="5"/>
      <c r="BF235" s="5"/>
      <c r="BG235" s="5"/>
      <c r="BH235" s="5"/>
      <c r="BI235" s="5"/>
      <c r="BJ235" s="5"/>
      <c r="BK235" s="5"/>
      <c r="BL235" s="5"/>
    </row>
    <row r="236" spans="2:64" ht="13">
      <c r="B236" s="10"/>
      <c r="D236" s="3"/>
      <c r="E236" s="3"/>
      <c r="F236" s="3"/>
      <c r="G236" s="5"/>
      <c r="H236" s="5"/>
      <c r="I236" s="11"/>
      <c r="J236" s="7"/>
      <c r="K236" s="7"/>
      <c r="L236" s="7"/>
      <c r="M236" s="7"/>
      <c r="N236" s="7"/>
      <c r="O236" s="7"/>
      <c r="P236" s="7"/>
      <c r="Q236" s="7"/>
      <c r="R236" s="7"/>
      <c r="S236" s="7"/>
      <c r="T236" s="7"/>
      <c r="U236" s="7"/>
      <c r="V236" s="7"/>
      <c r="W236" s="7"/>
      <c r="X236" s="7"/>
      <c r="Y236" s="7"/>
      <c r="Z236" s="7"/>
      <c r="AA236" s="7"/>
      <c r="AB236" s="3"/>
      <c r="AC236" s="3"/>
      <c r="AD236" s="3"/>
      <c r="AE236" s="3"/>
      <c r="AF236" s="3"/>
      <c r="AG236" s="5"/>
      <c r="AH236" s="3"/>
      <c r="AS236" s="5"/>
      <c r="AT236" s="3"/>
      <c r="AV236" s="5"/>
      <c r="AW236" s="5"/>
      <c r="AX236" s="5"/>
      <c r="AY236" s="5"/>
      <c r="AZ236" s="5"/>
      <c r="BA236" s="5"/>
      <c r="BB236" s="5"/>
      <c r="BC236" s="5"/>
      <c r="BD236" s="5"/>
      <c r="BE236" s="5"/>
      <c r="BF236" s="5"/>
      <c r="BG236" s="5"/>
      <c r="BH236" s="5"/>
      <c r="BI236" s="5"/>
      <c r="BJ236" s="5"/>
      <c r="BK236" s="5"/>
      <c r="BL236" s="5"/>
    </row>
    <row r="237" spans="2:64" ht="13">
      <c r="B237" s="10"/>
      <c r="D237" s="3"/>
      <c r="E237" s="3"/>
      <c r="F237" s="3"/>
      <c r="G237" s="5"/>
      <c r="H237" s="5"/>
      <c r="I237" s="11"/>
      <c r="J237" s="7"/>
      <c r="K237" s="7"/>
      <c r="L237" s="7"/>
      <c r="M237" s="7"/>
      <c r="N237" s="7"/>
      <c r="O237" s="7"/>
      <c r="P237" s="7"/>
      <c r="Q237" s="7"/>
      <c r="R237" s="7"/>
      <c r="S237" s="7"/>
      <c r="T237" s="7"/>
      <c r="U237" s="7"/>
      <c r="V237" s="7"/>
      <c r="W237" s="7"/>
      <c r="X237" s="7"/>
      <c r="Y237" s="7"/>
      <c r="Z237" s="7"/>
      <c r="AA237" s="7"/>
      <c r="AB237" s="3"/>
      <c r="AC237" s="3"/>
      <c r="AD237" s="3"/>
      <c r="AE237" s="3"/>
      <c r="AF237" s="3"/>
      <c r="AG237" s="5"/>
      <c r="AH237" s="3"/>
      <c r="AS237" s="5"/>
      <c r="AT237" s="3"/>
      <c r="AV237" s="5"/>
      <c r="AW237" s="5"/>
      <c r="AX237" s="5"/>
      <c r="AY237" s="5"/>
      <c r="AZ237" s="5"/>
      <c r="BA237" s="5"/>
      <c r="BB237" s="5"/>
      <c r="BC237" s="5"/>
      <c r="BD237" s="5"/>
      <c r="BE237" s="5"/>
      <c r="BF237" s="5"/>
      <c r="BG237" s="5"/>
      <c r="BH237" s="5"/>
      <c r="BI237" s="5"/>
      <c r="BJ237" s="5"/>
      <c r="BK237" s="5"/>
      <c r="BL237" s="5"/>
    </row>
    <row r="238" spans="2:64" ht="13">
      <c r="B238" s="10"/>
      <c r="D238" s="3"/>
      <c r="E238" s="3"/>
      <c r="F238" s="3"/>
      <c r="G238" s="5"/>
      <c r="H238" s="5"/>
      <c r="I238" s="11"/>
      <c r="J238" s="7"/>
      <c r="K238" s="7"/>
      <c r="L238" s="7"/>
      <c r="M238" s="7"/>
      <c r="N238" s="7"/>
      <c r="O238" s="7"/>
      <c r="P238" s="7"/>
      <c r="Q238" s="7"/>
      <c r="R238" s="7"/>
      <c r="S238" s="7"/>
      <c r="T238" s="7"/>
      <c r="U238" s="7"/>
      <c r="V238" s="7"/>
      <c r="W238" s="7"/>
      <c r="X238" s="7"/>
      <c r="Y238" s="7"/>
      <c r="Z238" s="7"/>
      <c r="AA238" s="7"/>
      <c r="AB238" s="3"/>
      <c r="AC238" s="3"/>
      <c r="AD238" s="3"/>
      <c r="AE238" s="3"/>
      <c r="AF238" s="3"/>
      <c r="AG238" s="5"/>
      <c r="AH238" s="3"/>
      <c r="AS238" s="5"/>
      <c r="AT238" s="3"/>
      <c r="AV238" s="5"/>
      <c r="AW238" s="5"/>
      <c r="AX238" s="5"/>
      <c r="AY238" s="5"/>
      <c r="AZ238" s="5"/>
      <c r="BA238" s="5"/>
      <c r="BB238" s="5"/>
      <c r="BC238" s="5"/>
      <c r="BD238" s="5"/>
      <c r="BE238" s="5"/>
      <c r="BF238" s="5"/>
      <c r="BG238" s="5"/>
      <c r="BH238" s="5"/>
      <c r="BI238" s="5"/>
      <c r="BJ238" s="5"/>
      <c r="BK238" s="5"/>
      <c r="BL238" s="5"/>
    </row>
    <row r="239" spans="2:64" ht="13">
      <c r="B239" s="10"/>
      <c r="D239" s="3"/>
      <c r="E239" s="3"/>
      <c r="F239" s="3"/>
      <c r="G239" s="5"/>
      <c r="H239" s="5"/>
      <c r="I239" s="11"/>
      <c r="J239" s="7"/>
      <c r="K239" s="7"/>
      <c r="L239" s="7"/>
      <c r="M239" s="7"/>
      <c r="N239" s="7"/>
      <c r="O239" s="7"/>
      <c r="P239" s="7"/>
      <c r="Q239" s="7"/>
      <c r="R239" s="7"/>
      <c r="S239" s="7"/>
      <c r="T239" s="7"/>
      <c r="U239" s="7"/>
      <c r="V239" s="7"/>
      <c r="W239" s="7"/>
      <c r="X239" s="7"/>
      <c r="Y239" s="7"/>
      <c r="Z239" s="7"/>
      <c r="AA239" s="7"/>
      <c r="AB239" s="3"/>
      <c r="AC239" s="3"/>
      <c r="AD239" s="3"/>
      <c r="AE239" s="3"/>
      <c r="AF239" s="3"/>
      <c r="AG239" s="5"/>
      <c r="AH239" s="3"/>
      <c r="AS239" s="5"/>
      <c r="AT239" s="3"/>
      <c r="AV239" s="5"/>
      <c r="AW239" s="5"/>
      <c r="AX239" s="5"/>
      <c r="AY239" s="5"/>
      <c r="AZ239" s="5"/>
      <c r="BA239" s="5"/>
      <c r="BB239" s="5"/>
      <c r="BC239" s="5"/>
      <c r="BD239" s="5"/>
      <c r="BE239" s="5"/>
      <c r="BF239" s="5"/>
      <c r="BG239" s="5"/>
      <c r="BH239" s="5"/>
      <c r="BI239" s="5"/>
      <c r="BJ239" s="5"/>
      <c r="BK239" s="5"/>
      <c r="BL239" s="5"/>
    </row>
    <row r="240" spans="2:64" ht="13">
      <c r="B240" s="10"/>
      <c r="D240" s="3"/>
      <c r="E240" s="3"/>
      <c r="F240" s="3"/>
      <c r="G240" s="5"/>
      <c r="H240" s="5"/>
      <c r="I240" s="11"/>
      <c r="J240" s="7"/>
      <c r="K240" s="7"/>
      <c r="L240" s="7"/>
      <c r="M240" s="7"/>
      <c r="N240" s="7"/>
      <c r="O240" s="7"/>
      <c r="P240" s="7"/>
      <c r="Q240" s="7"/>
      <c r="R240" s="7"/>
      <c r="S240" s="7"/>
      <c r="T240" s="7"/>
      <c r="U240" s="7"/>
      <c r="V240" s="7"/>
      <c r="W240" s="7"/>
      <c r="X240" s="7"/>
      <c r="Y240" s="7"/>
      <c r="Z240" s="7"/>
      <c r="AA240" s="7"/>
      <c r="AB240" s="3"/>
      <c r="AC240" s="3"/>
      <c r="AD240" s="3"/>
      <c r="AE240" s="3"/>
      <c r="AF240" s="3"/>
      <c r="AG240" s="5"/>
      <c r="AH240" s="3"/>
      <c r="AS240" s="5"/>
      <c r="AT240" s="3"/>
      <c r="AV240" s="5"/>
      <c r="AW240" s="5"/>
      <c r="AX240" s="5"/>
      <c r="AY240" s="5"/>
      <c r="AZ240" s="5"/>
      <c r="BA240" s="5"/>
      <c r="BB240" s="5"/>
      <c r="BC240" s="5"/>
      <c r="BD240" s="5"/>
      <c r="BE240" s="5"/>
      <c r="BF240" s="5"/>
      <c r="BG240" s="5"/>
      <c r="BH240" s="5"/>
      <c r="BI240" s="5"/>
      <c r="BJ240" s="5"/>
      <c r="BK240" s="5"/>
      <c r="BL240" s="5"/>
    </row>
    <row r="241" spans="2:64" ht="13">
      <c r="B241" s="10"/>
      <c r="D241" s="3"/>
      <c r="E241" s="3"/>
      <c r="F241" s="3"/>
      <c r="G241" s="5"/>
      <c r="H241" s="5"/>
      <c r="I241" s="11"/>
      <c r="J241" s="7"/>
      <c r="K241" s="7"/>
      <c r="L241" s="7"/>
      <c r="M241" s="7"/>
      <c r="N241" s="7"/>
      <c r="O241" s="7"/>
      <c r="P241" s="7"/>
      <c r="Q241" s="7"/>
      <c r="R241" s="7"/>
      <c r="S241" s="7"/>
      <c r="T241" s="7"/>
      <c r="U241" s="7"/>
      <c r="V241" s="7"/>
      <c r="W241" s="7"/>
      <c r="X241" s="7"/>
      <c r="Y241" s="7"/>
      <c r="Z241" s="7"/>
      <c r="AA241" s="7"/>
      <c r="AB241" s="3"/>
      <c r="AC241" s="3"/>
      <c r="AD241" s="3"/>
      <c r="AE241" s="3"/>
      <c r="AF241" s="3"/>
      <c r="AG241" s="5"/>
      <c r="AH241" s="3"/>
      <c r="AS241" s="5"/>
      <c r="AT241" s="3"/>
      <c r="AV241" s="5"/>
      <c r="AW241" s="5"/>
      <c r="AX241" s="5"/>
      <c r="AY241" s="5"/>
      <c r="AZ241" s="5"/>
      <c r="BA241" s="5"/>
      <c r="BB241" s="5"/>
      <c r="BC241" s="5"/>
      <c r="BD241" s="5"/>
      <c r="BE241" s="5"/>
      <c r="BF241" s="5"/>
      <c r="BG241" s="5"/>
      <c r="BH241" s="5"/>
      <c r="BI241" s="5"/>
      <c r="BJ241" s="5"/>
      <c r="BK241" s="5"/>
      <c r="BL241" s="5"/>
    </row>
    <row r="242" spans="2:64" ht="13">
      <c r="B242" s="10"/>
      <c r="D242" s="3"/>
      <c r="E242" s="3"/>
      <c r="F242" s="3"/>
      <c r="G242" s="5"/>
      <c r="H242" s="5"/>
      <c r="I242" s="11"/>
      <c r="J242" s="7"/>
      <c r="K242" s="7"/>
      <c r="L242" s="7"/>
      <c r="M242" s="7"/>
      <c r="N242" s="7"/>
      <c r="O242" s="7"/>
      <c r="P242" s="7"/>
      <c r="Q242" s="7"/>
      <c r="R242" s="7"/>
      <c r="S242" s="7"/>
      <c r="T242" s="7"/>
      <c r="U242" s="7"/>
      <c r="V242" s="7"/>
      <c r="W242" s="7"/>
      <c r="X242" s="7"/>
      <c r="Y242" s="7"/>
      <c r="Z242" s="7"/>
      <c r="AA242" s="7"/>
      <c r="AB242" s="3"/>
      <c r="AC242" s="3"/>
      <c r="AD242" s="3"/>
      <c r="AE242" s="3"/>
      <c r="AF242" s="3"/>
      <c r="AG242" s="5"/>
      <c r="AH242" s="3"/>
      <c r="AS242" s="5"/>
      <c r="AT242" s="3"/>
      <c r="AV242" s="5"/>
      <c r="AW242" s="5"/>
      <c r="AX242" s="5"/>
      <c r="AY242" s="5"/>
      <c r="AZ242" s="5"/>
      <c r="BA242" s="5"/>
      <c r="BB242" s="5"/>
      <c r="BC242" s="5"/>
      <c r="BD242" s="5"/>
      <c r="BE242" s="5"/>
      <c r="BF242" s="5"/>
      <c r="BG242" s="5"/>
      <c r="BH242" s="5"/>
      <c r="BI242" s="5"/>
      <c r="BJ242" s="5"/>
      <c r="BK242" s="5"/>
      <c r="BL242" s="5"/>
    </row>
    <row r="243" spans="2:64" ht="13">
      <c r="B243" s="10"/>
      <c r="D243" s="3"/>
      <c r="E243" s="3"/>
      <c r="F243" s="3"/>
      <c r="G243" s="5"/>
      <c r="H243" s="5"/>
      <c r="I243" s="11"/>
      <c r="J243" s="7"/>
      <c r="K243" s="7"/>
      <c r="L243" s="7"/>
      <c r="M243" s="7"/>
      <c r="N243" s="7"/>
      <c r="O243" s="7"/>
      <c r="P243" s="7"/>
      <c r="Q243" s="7"/>
      <c r="R243" s="7"/>
      <c r="S243" s="7"/>
      <c r="T243" s="7"/>
      <c r="U243" s="7"/>
      <c r="V243" s="7"/>
      <c r="W243" s="7"/>
      <c r="X243" s="7"/>
      <c r="Y243" s="7"/>
      <c r="Z243" s="7"/>
      <c r="AA243" s="7"/>
      <c r="AB243" s="3"/>
      <c r="AC243" s="3"/>
      <c r="AD243" s="3"/>
      <c r="AE243" s="3"/>
      <c r="AF243" s="3"/>
      <c r="AG243" s="5"/>
      <c r="AH243" s="3"/>
      <c r="AS243" s="5"/>
      <c r="AT243" s="3"/>
      <c r="AV243" s="5"/>
      <c r="AW243" s="5"/>
      <c r="AX243" s="5"/>
      <c r="AY243" s="5"/>
      <c r="AZ243" s="5"/>
      <c r="BA243" s="5"/>
      <c r="BB243" s="5"/>
      <c r="BC243" s="5"/>
      <c r="BD243" s="5"/>
      <c r="BE243" s="5"/>
      <c r="BF243" s="5"/>
      <c r="BG243" s="5"/>
      <c r="BH243" s="5"/>
      <c r="BI243" s="5"/>
      <c r="BJ243" s="5"/>
      <c r="BK243" s="5"/>
      <c r="BL243" s="5"/>
    </row>
    <row r="244" spans="2:64" ht="13">
      <c r="B244" s="10"/>
      <c r="D244" s="3"/>
      <c r="E244" s="3"/>
      <c r="F244" s="3"/>
      <c r="G244" s="5"/>
      <c r="H244" s="5"/>
      <c r="I244" s="11"/>
      <c r="J244" s="7"/>
      <c r="K244" s="7"/>
      <c r="L244" s="7"/>
      <c r="M244" s="7"/>
      <c r="N244" s="7"/>
      <c r="O244" s="7"/>
      <c r="P244" s="7"/>
      <c r="Q244" s="7"/>
      <c r="R244" s="7"/>
      <c r="S244" s="7"/>
      <c r="T244" s="7"/>
      <c r="U244" s="7"/>
      <c r="V244" s="7"/>
      <c r="W244" s="7"/>
      <c r="X244" s="7"/>
      <c r="Y244" s="7"/>
      <c r="Z244" s="7"/>
      <c r="AA244" s="7"/>
      <c r="AB244" s="3"/>
      <c r="AC244" s="3"/>
      <c r="AD244" s="3"/>
      <c r="AE244" s="3"/>
      <c r="AF244" s="3"/>
      <c r="AG244" s="5"/>
      <c r="AH244" s="3"/>
      <c r="AS244" s="5"/>
      <c r="AT244" s="3"/>
      <c r="AV244" s="5"/>
      <c r="AW244" s="5"/>
      <c r="AX244" s="5"/>
      <c r="AY244" s="5"/>
      <c r="AZ244" s="5"/>
      <c r="BA244" s="5"/>
      <c r="BB244" s="5"/>
      <c r="BC244" s="5"/>
      <c r="BD244" s="5"/>
      <c r="BE244" s="5"/>
      <c r="BF244" s="5"/>
      <c r="BG244" s="5"/>
      <c r="BH244" s="5"/>
      <c r="BI244" s="5"/>
      <c r="BJ244" s="5"/>
      <c r="BK244" s="5"/>
      <c r="BL244" s="5"/>
    </row>
    <row r="245" spans="2:64" ht="13">
      <c r="B245" s="10"/>
      <c r="D245" s="3"/>
      <c r="E245" s="3"/>
      <c r="F245" s="3"/>
      <c r="G245" s="5"/>
      <c r="H245" s="5"/>
      <c r="I245" s="11"/>
      <c r="J245" s="7"/>
      <c r="K245" s="7"/>
      <c r="L245" s="7"/>
      <c r="M245" s="7"/>
      <c r="N245" s="7"/>
      <c r="O245" s="7"/>
      <c r="P245" s="7"/>
      <c r="Q245" s="7"/>
      <c r="R245" s="7"/>
      <c r="S245" s="7"/>
      <c r="T245" s="7"/>
      <c r="U245" s="7"/>
      <c r="V245" s="7"/>
      <c r="W245" s="7"/>
      <c r="X245" s="7"/>
      <c r="Y245" s="7"/>
      <c r="Z245" s="7"/>
      <c r="AA245" s="7"/>
      <c r="AB245" s="3"/>
      <c r="AC245" s="3"/>
      <c r="AD245" s="3"/>
      <c r="AE245" s="3"/>
      <c r="AF245" s="3"/>
      <c r="AG245" s="5"/>
      <c r="AH245" s="3"/>
      <c r="AS245" s="5"/>
      <c r="AT245" s="3"/>
      <c r="AV245" s="5"/>
      <c r="AW245" s="5"/>
      <c r="AX245" s="5"/>
      <c r="AY245" s="5"/>
      <c r="AZ245" s="5"/>
      <c r="BA245" s="5"/>
      <c r="BB245" s="5"/>
      <c r="BC245" s="5"/>
      <c r="BD245" s="5"/>
      <c r="BE245" s="5"/>
      <c r="BF245" s="5"/>
      <c r="BG245" s="5"/>
      <c r="BH245" s="5"/>
      <c r="BI245" s="5"/>
      <c r="BJ245" s="5"/>
      <c r="BK245" s="5"/>
      <c r="BL245" s="5"/>
    </row>
    <row r="246" spans="2:64" ht="13">
      <c r="B246" s="10"/>
      <c r="D246" s="3"/>
      <c r="E246" s="3"/>
      <c r="F246" s="3"/>
      <c r="G246" s="5"/>
      <c r="H246" s="5"/>
      <c r="I246" s="11"/>
      <c r="J246" s="7"/>
      <c r="K246" s="7"/>
      <c r="L246" s="7"/>
      <c r="M246" s="7"/>
      <c r="N246" s="7"/>
      <c r="O246" s="7"/>
      <c r="P246" s="7"/>
      <c r="Q246" s="7"/>
      <c r="R246" s="7"/>
      <c r="S246" s="7"/>
      <c r="T246" s="7"/>
      <c r="U246" s="7"/>
      <c r="V246" s="7"/>
      <c r="W246" s="7"/>
      <c r="X246" s="7"/>
      <c r="Y246" s="7"/>
      <c r="Z246" s="7"/>
      <c r="AA246" s="7"/>
      <c r="AB246" s="3"/>
      <c r="AC246" s="3"/>
      <c r="AD246" s="3"/>
      <c r="AE246" s="3"/>
      <c r="AF246" s="3"/>
      <c r="AG246" s="5"/>
      <c r="AH246" s="3"/>
      <c r="AS246" s="5"/>
      <c r="AT246" s="3"/>
      <c r="AV246" s="5"/>
      <c r="AW246" s="5"/>
      <c r="AX246" s="5"/>
      <c r="AY246" s="5"/>
      <c r="AZ246" s="5"/>
      <c r="BA246" s="5"/>
      <c r="BB246" s="5"/>
      <c r="BC246" s="5"/>
      <c r="BD246" s="5"/>
      <c r="BE246" s="5"/>
      <c r="BF246" s="5"/>
      <c r="BG246" s="5"/>
      <c r="BH246" s="5"/>
      <c r="BI246" s="5"/>
      <c r="BJ246" s="5"/>
      <c r="BK246" s="5"/>
      <c r="BL246" s="5"/>
    </row>
    <row r="247" spans="2:64" ht="13">
      <c r="B247" s="10"/>
      <c r="D247" s="3"/>
      <c r="E247" s="3"/>
      <c r="F247" s="3"/>
      <c r="G247" s="5"/>
      <c r="H247" s="5"/>
      <c r="I247" s="11"/>
      <c r="J247" s="7"/>
      <c r="K247" s="7"/>
      <c r="L247" s="7"/>
      <c r="M247" s="7"/>
      <c r="N247" s="7"/>
      <c r="O247" s="7"/>
      <c r="P247" s="7"/>
      <c r="Q247" s="7"/>
      <c r="R247" s="7"/>
      <c r="S247" s="7"/>
      <c r="T247" s="7"/>
      <c r="U247" s="7"/>
      <c r="V247" s="7"/>
      <c r="W247" s="7"/>
      <c r="X247" s="7"/>
      <c r="Y247" s="7"/>
      <c r="Z247" s="7"/>
      <c r="AA247" s="7"/>
      <c r="AB247" s="3"/>
      <c r="AC247" s="3"/>
      <c r="AD247" s="3"/>
      <c r="AE247" s="3"/>
      <c r="AF247" s="3"/>
      <c r="AG247" s="5"/>
      <c r="AH247" s="3"/>
      <c r="AS247" s="5"/>
      <c r="AT247" s="3"/>
      <c r="AV247" s="5"/>
      <c r="AW247" s="5"/>
      <c r="AX247" s="5"/>
      <c r="AY247" s="5"/>
      <c r="AZ247" s="5"/>
      <c r="BA247" s="5"/>
      <c r="BB247" s="5"/>
      <c r="BC247" s="5"/>
      <c r="BD247" s="5"/>
      <c r="BE247" s="5"/>
      <c r="BF247" s="5"/>
      <c r="BG247" s="5"/>
      <c r="BH247" s="5"/>
      <c r="BI247" s="5"/>
      <c r="BJ247" s="5"/>
      <c r="BK247" s="5"/>
      <c r="BL247" s="5"/>
    </row>
    <row r="248" spans="2:64" ht="13">
      <c r="B248" s="10"/>
      <c r="D248" s="3"/>
      <c r="E248" s="3"/>
      <c r="F248" s="3"/>
      <c r="G248" s="5"/>
      <c r="H248" s="5"/>
      <c r="I248" s="11"/>
      <c r="J248" s="7"/>
      <c r="K248" s="7"/>
      <c r="L248" s="7"/>
      <c r="M248" s="7"/>
      <c r="N248" s="7"/>
      <c r="O248" s="7"/>
      <c r="P248" s="7"/>
      <c r="Q248" s="7"/>
      <c r="R248" s="7"/>
      <c r="S248" s="7"/>
      <c r="T248" s="7"/>
      <c r="U248" s="7"/>
      <c r="V248" s="7"/>
      <c r="W248" s="7"/>
      <c r="X248" s="7"/>
      <c r="Y248" s="7"/>
      <c r="Z248" s="7"/>
      <c r="AA248" s="7"/>
      <c r="AB248" s="3"/>
      <c r="AC248" s="3"/>
      <c r="AD248" s="3"/>
      <c r="AE248" s="3"/>
      <c r="AF248" s="3"/>
      <c r="AG248" s="5"/>
      <c r="AH248" s="3"/>
      <c r="AS248" s="5"/>
      <c r="AT248" s="3"/>
      <c r="AV248" s="5"/>
      <c r="AW248" s="5"/>
      <c r="AX248" s="5"/>
      <c r="AY248" s="5"/>
      <c r="AZ248" s="5"/>
      <c r="BA248" s="5"/>
      <c r="BB248" s="5"/>
      <c r="BC248" s="5"/>
      <c r="BD248" s="5"/>
      <c r="BE248" s="5"/>
      <c r="BF248" s="5"/>
      <c r="BG248" s="5"/>
      <c r="BH248" s="5"/>
      <c r="BI248" s="5"/>
      <c r="BJ248" s="5"/>
      <c r="BK248" s="5"/>
      <c r="BL248" s="5"/>
    </row>
    <row r="249" spans="2:64" ht="13">
      <c r="B249" s="10"/>
      <c r="D249" s="3"/>
      <c r="E249" s="3"/>
      <c r="F249" s="3"/>
      <c r="G249" s="5"/>
      <c r="H249" s="5"/>
      <c r="I249" s="11"/>
      <c r="J249" s="7"/>
      <c r="K249" s="7"/>
      <c r="L249" s="7"/>
      <c r="M249" s="7"/>
      <c r="N249" s="7"/>
      <c r="O249" s="7"/>
      <c r="P249" s="7"/>
      <c r="Q249" s="7"/>
      <c r="R249" s="7"/>
      <c r="S249" s="7"/>
      <c r="T249" s="7"/>
      <c r="U249" s="7"/>
      <c r="V249" s="7"/>
      <c r="W249" s="7"/>
      <c r="X249" s="7"/>
      <c r="Y249" s="7"/>
      <c r="Z249" s="7"/>
      <c r="AA249" s="7"/>
      <c r="AB249" s="3"/>
      <c r="AC249" s="3"/>
      <c r="AD249" s="3"/>
      <c r="AE249" s="3"/>
      <c r="AF249" s="3"/>
      <c r="AG249" s="5"/>
      <c r="AH249" s="3"/>
      <c r="AS249" s="5"/>
      <c r="AT249" s="3"/>
      <c r="AV249" s="5"/>
      <c r="AW249" s="5"/>
      <c r="AX249" s="5"/>
      <c r="AY249" s="5"/>
      <c r="AZ249" s="5"/>
      <c r="BA249" s="5"/>
      <c r="BB249" s="5"/>
      <c r="BC249" s="5"/>
      <c r="BD249" s="5"/>
      <c r="BE249" s="5"/>
      <c r="BF249" s="5"/>
      <c r="BG249" s="5"/>
      <c r="BH249" s="5"/>
      <c r="BI249" s="5"/>
      <c r="BJ249" s="5"/>
      <c r="BK249" s="5"/>
      <c r="BL249" s="5"/>
    </row>
    <row r="250" spans="2:64" ht="13">
      <c r="B250" s="10"/>
      <c r="D250" s="3"/>
      <c r="E250" s="3"/>
      <c r="F250" s="3"/>
      <c r="G250" s="5"/>
      <c r="H250" s="5"/>
      <c r="I250" s="11"/>
      <c r="J250" s="7"/>
      <c r="K250" s="7"/>
      <c r="L250" s="7"/>
      <c r="M250" s="7"/>
      <c r="N250" s="7"/>
      <c r="O250" s="7"/>
      <c r="P250" s="7"/>
      <c r="Q250" s="7"/>
      <c r="R250" s="7"/>
      <c r="S250" s="7"/>
      <c r="T250" s="7"/>
      <c r="U250" s="7"/>
      <c r="V250" s="7"/>
      <c r="W250" s="7"/>
      <c r="X250" s="7"/>
      <c r="Y250" s="7"/>
      <c r="Z250" s="7"/>
      <c r="AA250" s="7"/>
      <c r="AB250" s="3"/>
      <c r="AC250" s="3"/>
      <c r="AD250" s="3"/>
      <c r="AE250" s="3"/>
      <c r="AF250" s="3"/>
      <c r="AG250" s="5"/>
      <c r="AH250" s="3"/>
      <c r="AS250" s="5"/>
      <c r="AT250" s="3"/>
      <c r="AV250" s="5"/>
      <c r="AW250" s="5"/>
      <c r="AX250" s="5"/>
      <c r="AY250" s="5"/>
      <c r="AZ250" s="5"/>
      <c r="BA250" s="5"/>
      <c r="BB250" s="5"/>
      <c r="BC250" s="5"/>
      <c r="BD250" s="5"/>
      <c r="BE250" s="5"/>
      <c r="BF250" s="5"/>
      <c r="BG250" s="5"/>
      <c r="BH250" s="5"/>
      <c r="BI250" s="5"/>
      <c r="BJ250" s="5"/>
      <c r="BK250" s="5"/>
      <c r="BL250" s="5"/>
    </row>
    <row r="251" spans="2:64" ht="13">
      <c r="B251" s="10"/>
      <c r="D251" s="3"/>
      <c r="E251" s="3"/>
      <c r="F251" s="3"/>
      <c r="G251" s="5"/>
      <c r="H251" s="5"/>
      <c r="I251" s="11"/>
      <c r="J251" s="7"/>
      <c r="K251" s="7"/>
      <c r="L251" s="7"/>
      <c r="M251" s="7"/>
      <c r="N251" s="7"/>
      <c r="O251" s="7"/>
      <c r="P251" s="7"/>
      <c r="Q251" s="7"/>
      <c r="R251" s="7"/>
      <c r="S251" s="7"/>
      <c r="T251" s="7"/>
      <c r="U251" s="7"/>
      <c r="V251" s="7"/>
      <c r="W251" s="7"/>
      <c r="X251" s="7"/>
      <c r="Y251" s="7"/>
      <c r="Z251" s="7"/>
      <c r="AA251" s="7"/>
      <c r="AB251" s="3"/>
      <c r="AC251" s="3"/>
      <c r="AD251" s="3"/>
      <c r="AE251" s="3"/>
      <c r="AF251" s="3"/>
      <c r="AG251" s="5"/>
      <c r="AH251" s="3"/>
      <c r="AS251" s="5"/>
      <c r="AT251" s="3"/>
      <c r="AV251" s="5"/>
      <c r="AW251" s="5"/>
      <c r="AX251" s="5"/>
      <c r="AY251" s="5"/>
      <c r="AZ251" s="5"/>
      <c r="BA251" s="5"/>
      <c r="BB251" s="5"/>
      <c r="BC251" s="5"/>
      <c r="BD251" s="5"/>
      <c r="BE251" s="5"/>
      <c r="BF251" s="5"/>
      <c r="BG251" s="5"/>
      <c r="BH251" s="5"/>
      <c r="BI251" s="5"/>
      <c r="BJ251" s="5"/>
      <c r="BK251" s="5"/>
      <c r="BL251" s="5"/>
    </row>
    <row r="252" spans="2:64" ht="13">
      <c r="B252" s="10"/>
      <c r="D252" s="3"/>
      <c r="E252" s="3"/>
      <c r="F252" s="3"/>
      <c r="G252" s="5"/>
      <c r="H252" s="5"/>
      <c r="I252" s="11"/>
      <c r="J252" s="7"/>
      <c r="K252" s="7"/>
      <c r="L252" s="7"/>
      <c r="M252" s="7"/>
      <c r="N252" s="7"/>
      <c r="O252" s="7"/>
      <c r="P252" s="7"/>
      <c r="Q252" s="7"/>
      <c r="R252" s="7"/>
      <c r="S252" s="7"/>
      <c r="T252" s="7"/>
      <c r="U252" s="7"/>
      <c r="V252" s="7"/>
      <c r="W252" s="7"/>
      <c r="X252" s="7"/>
      <c r="Y252" s="7"/>
      <c r="Z252" s="7"/>
      <c r="AA252" s="7"/>
      <c r="AB252" s="3"/>
      <c r="AC252" s="3"/>
      <c r="AD252" s="3"/>
      <c r="AE252" s="3"/>
      <c r="AF252" s="3"/>
      <c r="AG252" s="5"/>
      <c r="AH252" s="3"/>
      <c r="AS252" s="5"/>
      <c r="AT252" s="3"/>
      <c r="AV252" s="5"/>
      <c r="AW252" s="5"/>
      <c r="AX252" s="5"/>
      <c r="AY252" s="5"/>
      <c r="AZ252" s="5"/>
      <c r="BA252" s="5"/>
      <c r="BB252" s="5"/>
      <c r="BC252" s="5"/>
      <c r="BD252" s="5"/>
      <c r="BE252" s="5"/>
      <c r="BF252" s="5"/>
      <c r="BG252" s="5"/>
      <c r="BH252" s="5"/>
      <c r="BI252" s="5"/>
      <c r="BJ252" s="5"/>
      <c r="BK252" s="5"/>
      <c r="BL252" s="5"/>
    </row>
    <row r="253" spans="2:64" ht="13">
      <c r="B253" s="10"/>
      <c r="D253" s="3"/>
      <c r="E253" s="3"/>
      <c r="F253" s="3"/>
      <c r="G253" s="5"/>
      <c r="H253" s="5"/>
      <c r="I253" s="11"/>
      <c r="J253" s="7"/>
      <c r="K253" s="7"/>
      <c r="L253" s="7"/>
      <c r="M253" s="7"/>
      <c r="N253" s="7"/>
      <c r="O253" s="7"/>
      <c r="P253" s="7"/>
      <c r="Q253" s="7"/>
      <c r="R253" s="7"/>
      <c r="S253" s="7"/>
      <c r="T253" s="7"/>
      <c r="U253" s="7"/>
      <c r="V253" s="7"/>
      <c r="W253" s="7"/>
      <c r="X253" s="7"/>
      <c r="Y253" s="7"/>
      <c r="Z253" s="7"/>
      <c r="AA253" s="7"/>
      <c r="AB253" s="3"/>
      <c r="AC253" s="3"/>
      <c r="AD253" s="3"/>
      <c r="AE253" s="3"/>
      <c r="AF253" s="3"/>
      <c r="AG253" s="5"/>
      <c r="AH253" s="3"/>
      <c r="AS253" s="5"/>
      <c r="AT253" s="3"/>
      <c r="AV253" s="5"/>
      <c r="AW253" s="5"/>
      <c r="AX253" s="5"/>
      <c r="AY253" s="5"/>
      <c r="AZ253" s="5"/>
      <c r="BA253" s="5"/>
      <c r="BB253" s="5"/>
      <c r="BC253" s="5"/>
      <c r="BD253" s="5"/>
      <c r="BE253" s="5"/>
      <c r="BF253" s="5"/>
      <c r="BG253" s="5"/>
      <c r="BH253" s="5"/>
      <c r="BI253" s="5"/>
      <c r="BJ253" s="5"/>
      <c r="BK253" s="5"/>
      <c r="BL253" s="5"/>
    </row>
    <row r="254" spans="2:64" ht="13">
      <c r="B254" s="10"/>
      <c r="D254" s="3"/>
      <c r="E254" s="3"/>
      <c r="F254" s="3"/>
      <c r="G254" s="5"/>
      <c r="H254" s="5"/>
      <c r="I254" s="11"/>
      <c r="J254" s="7"/>
      <c r="K254" s="7"/>
      <c r="L254" s="7"/>
      <c r="M254" s="7"/>
      <c r="N254" s="7"/>
      <c r="O254" s="7"/>
      <c r="P254" s="7"/>
      <c r="Q254" s="7"/>
      <c r="R254" s="7"/>
      <c r="S254" s="7"/>
      <c r="T254" s="7"/>
      <c r="U254" s="7"/>
      <c r="V254" s="7"/>
      <c r="W254" s="7"/>
      <c r="X254" s="7"/>
      <c r="Y254" s="7"/>
      <c r="Z254" s="7"/>
      <c r="AA254" s="7"/>
      <c r="AB254" s="3"/>
      <c r="AC254" s="3"/>
      <c r="AD254" s="3"/>
      <c r="AE254" s="3"/>
      <c r="AF254" s="3"/>
      <c r="AG254" s="5"/>
      <c r="AH254" s="3"/>
      <c r="AS254" s="5"/>
      <c r="AT254" s="3"/>
      <c r="AV254" s="5"/>
      <c r="AW254" s="5"/>
      <c r="AX254" s="5"/>
      <c r="AY254" s="5"/>
      <c r="AZ254" s="5"/>
      <c r="BA254" s="5"/>
      <c r="BB254" s="5"/>
      <c r="BC254" s="5"/>
      <c r="BD254" s="5"/>
      <c r="BE254" s="5"/>
      <c r="BF254" s="5"/>
      <c r="BG254" s="5"/>
      <c r="BH254" s="5"/>
      <c r="BI254" s="5"/>
      <c r="BJ254" s="5"/>
      <c r="BK254" s="5"/>
      <c r="BL254" s="5"/>
    </row>
    <row r="255" spans="2:64" ht="13">
      <c r="B255" s="10"/>
      <c r="D255" s="3"/>
      <c r="E255" s="3"/>
      <c r="F255" s="3"/>
      <c r="G255" s="5"/>
      <c r="H255" s="5"/>
      <c r="I255" s="11"/>
      <c r="J255" s="7"/>
      <c r="K255" s="7"/>
      <c r="L255" s="7"/>
      <c r="M255" s="7"/>
      <c r="N255" s="7"/>
      <c r="O255" s="7"/>
      <c r="P255" s="7"/>
      <c r="Q255" s="7"/>
      <c r="R255" s="7"/>
      <c r="S255" s="7"/>
      <c r="T255" s="7"/>
      <c r="U255" s="7"/>
      <c r="V255" s="7"/>
      <c r="W255" s="7"/>
      <c r="X255" s="7"/>
      <c r="Y255" s="7"/>
      <c r="Z255" s="7"/>
      <c r="AA255" s="7"/>
      <c r="AB255" s="3"/>
      <c r="AC255" s="3"/>
      <c r="AD255" s="3"/>
      <c r="AE255" s="3"/>
      <c r="AF255" s="3"/>
      <c r="AG255" s="5"/>
      <c r="AH255" s="3"/>
      <c r="AS255" s="5"/>
      <c r="AT255" s="3"/>
      <c r="AV255" s="5"/>
      <c r="AW255" s="5"/>
      <c r="AX255" s="5"/>
      <c r="AY255" s="5"/>
      <c r="AZ255" s="5"/>
      <c r="BA255" s="5"/>
      <c r="BB255" s="5"/>
      <c r="BC255" s="5"/>
      <c r="BD255" s="5"/>
      <c r="BE255" s="5"/>
      <c r="BF255" s="5"/>
      <c r="BG255" s="5"/>
      <c r="BH255" s="5"/>
      <c r="BI255" s="5"/>
      <c r="BJ255" s="5"/>
      <c r="BK255" s="5"/>
      <c r="BL255" s="5"/>
    </row>
    <row r="256" spans="2:64" ht="13">
      <c r="B256" s="10"/>
      <c r="D256" s="3"/>
      <c r="E256" s="3"/>
      <c r="F256" s="3"/>
      <c r="G256" s="5"/>
      <c r="H256" s="5"/>
      <c r="I256" s="11"/>
      <c r="J256" s="7"/>
      <c r="K256" s="7"/>
      <c r="L256" s="7"/>
      <c r="M256" s="7"/>
      <c r="N256" s="7"/>
      <c r="O256" s="7"/>
      <c r="P256" s="7"/>
      <c r="Q256" s="7"/>
      <c r="R256" s="7"/>
      <c r="S256" s="7"/>
      <c r="T256" s="7"/>
      <c r="U256" s="7"/>
      <c r="V256" s="7"/>
      <c r="W256" s="7"/>
      <c r="X256" s="7"/>
      <c r="Y256" s="7"/>
      <c r="Z256" s="7"/>
      <c r="AA256" s="7"/>
      <c r="AB256" s="3"/>
      <c r="AC256" s="3"/>
      <c r="AD256" s="3"/>
      <c r="AE256" s="3"/>
      <c r="AF256" s="3"/>
      <c r="AG256" s="5"/>
      <c r="AH256" s="3"/>
      <c r="AS256" s="5"/>
      <c r="AT256" s="3"/>
      <c r="AV256" s="5"/>
      <c r="AW256" s="5"/>
      <c r="AX256" s="5"/>
      <c r="AY256" s="5"/>
      <c r="AZ256" s="5"/>
      <c r="BA256" s="5"/>
      <c r="BB256" s="5"/>
      <c r="BC256" s="5"/>
      <c r="BD256" s="5"/>
      <c r="BE256" s="5"/>
      <c r="BF256" s="5"/>
      <c r="BG256" s="5"/>
      <c r="BH256" s="5"/>
      <c r="BI256" s="5"/>
      <c r="BJ256" s="5"/>
      <c r="BK256" s="5"/>
      <c r="BL256" s="5"/>
    </row>
    <row r="257" spans="2:64" ht="13">
      <c r="B257" s="10"/>
      <c r="D257" s="3"/>
      <c r="E257" s="3"/>
      <c r="F257" s="3"/>
      <c r="G257" s="5"/>
      <c r="H257" s="5"/>
      <c r="I257" s="11"/>
      <c r="J257" s="7"/>
      <c r="K257" s="7"/>
      <c r="L257" s="7"/>
      <c r="M257" s="7"/>
      <c r="N257" s="7"/>
      <c r="O257" s="7"/>
      <c r="P257" s="7"/>
      <c r="Q257" s="7"/>
      <c r="R257" s="7"/>
      <c r="S257" s="7"/>
      <c r="T257" s="7"/>
      <c r="U257" s="7"/>
      <c r="V257" s="7"/>
      <c r="W257" s="7"/>
      <c r="X257" s="7"/>
      <c r="Y257" s="7"/>
      <c r="Z257" s="7"/>
      <c r="AA257" s="7"/>
      <c r="AB257" s="3"/>
      <c r="AC257" s="3"/>
      <c r="AD257" s="3"/>
      <c r="AE257" s="3"/>
      <c r="AF257" s="3"/>
      <c r="AG257" s="5"/>
      <c r="AH257" s="3"/>
      <c r="AS257" s="5"/>
      <c r="AT257" s="3"/>
      <c r="AV257" s="5"/>
      <c r="AW257" s="5"/>
      <c r="AX257" s="5"/>
      <c r="AY257" s="5"/>
      <c r="AZ257" s="5"/>
      <c r="BA257" s="5"/>
      <c r="BB257" s="5"/>
      <c r="BC257" s="5"/>
      <c r="BD257" s="5"/>
      <c r="BE257" s="5"/>
      <c r="BF257" s="5"/>
      <c r="BG257" s="5"/>
      <c r="BH257" s="5"/>
      <c r="BI257" s="5"/>
      <c r="BJ257" s="5"/>
      <c r="BK257" s="5"/>
      <c r="BL257" s="5"/>
    </row>
    <row r="258" spans="2:64" ht="13">
      <c r="B258" s="10"/>
      <c r="D258" s="3"/>
      <c r="E258" s="3"/>
      <c r="F258" s="3"/>
      <c r="G258" s="5"/>
      <c r="H258" s="5"/>
      <c r="I258" s="11"/>
      <c r="J258" s="7"/>
      <c r="K258" s="7"/>
      <c r="L258" s="7"/>
      <c r="M258" s="7"/>
      <c r="N258" s="7"/>
      <c r="O258" s="7"/>
      <c r="P258" s="7"/>
      <c r="Q258" s="7"/>
      <c r="R258" s="7"/>
      <c r="S258" s="7"/>
      <c r="T258" s="7"/>
      <c r="U258" s="7"/>
      <c r="V258" s="7"/>
      <c r="W258" s="7"/>
      <c r="X258" s="7"/>
      <c r="Y258" s="7"/>
      <c r="Z258" s="7"/>
      <c r="AA258" s="7"/>
      <c r="AB258" s="3"/>
      <c r="AC258" s="3"/>
      <c r="AD258" s="3"/>
      <c r="AE258" s="3"/>
      <c r="AF258" s="3"/>
      <c r="AG258" s="5"/>
      <c r="AH258" s="3"/>
      <c r="AS258" s="5"/>
      <c r="AT258" s="3"/>
      <c r="AV258" s="5"/>
      <c r="AW258" s="5"/>
      <c r="AX258" s="5"/>
      <c r="AY258" s="5"/>
      <c r="AZ258" s="5"/>
      <c r="BA258" s="5"/>
      <c r="BB258" s="5"/>
      <c r="BC258" s="5"/>
      <c r="BD258" s="5"/>
      <c r="BE258" s="5"/>
      <c r="BF258" s="5"/>
      <c r="BG258" s="5"/>
      <c r="BH258" s="5"/>
      <c r="BI258" s="5"/>
      <c r="BJ258" s="5"/>
      <c r="BK258" s="5"/>
      <c r="BL258" s="5"/>
    </row>
    <row r="259" spans="2:64" ht="13">
      <c r="B259" s="10"/>
      <c r="D259" s="3"/>
      <c r="E259" s="3"/>
      <c r="F259" s="3"/>
      <c r="G259" s="5"/>
      <c r="H259" s="5"/>
      <c r="I259" s="11"/>
      <c r="J259" s="7"/>
      <c r="K259" s="7"/>
      <c r="L259" s="7"/>
      <c r="M259" s="7"/>
      <c r="N259" s="7"/>
      <c r="O259" s="7"/>
      <c r="P259" s="7"/>
      <c r="Q259" s="7"/>
      <c r="R259" s="7"/>
      <c r="S259" s="7"/>
      <c r="T259" s="7"/>
      <c r="U259" s="7"/>
      <c r="V259" s="7"/>
      <c r="W259" s="7"/>
      <c r="X259" s="7"/>
      <c r="Y259" s="7"/>
      <c r="Z259" s="7"/>
      <c r="AA259" s="7"/>
      <c r="AB259" s="3"/>
      <c r="AC259" s="3"/>
      <c r="AD259" s="3"/>
      <c r="AE259" s="3"/>
      <c r="AF259" s="3"/>
      <c r="AG259" s="5"/>
      <c r="AH259" s="3"/>
      <c r="AS259" s="5"/>
      <c r="AT259" s="3"/>
      <c r="AV259" s="5"/>
      <c r="AW259" s="5"/>
      <c r="AX259" s="5"/>
      <c r="AY259" s="5"/>
      <c r="AZ259" s="5"/>
      <c r="BA259" s="5"/>
      <c r="BB259" s="5"/>
      <c r="BC259" s="5"/>
      <c r="BD259" s="5"/>
      <c r="BE259" s="5"/>
      <c r="BF259" s="5"/>
      <c r="BG259" s="5"/>
      <c r="BH259" s="5"/>
      <c r="BI259" s="5"/>
      <c r="BJ259" s="5"/>
      <c r="BK259" s="5"/>
      <c r="BL259" s="5"/>
    </row>
    <row r="260" spans="2:64" ht="13">
      <c r="B260" s="10"/>
      <c r="D260" s="3"/>
      <c r="E260" s="3"/>
      <c r="F260" s="3"/>
      <c r="G260" s="5"/>
      <c r="H260" s="5"/>
      <c r="I260" s="11"/>
      <c r="J260" s="7"/>
      <c r="K260" s="7"/>
      <c r="L260" s="7"/>
      <c r="M260" s="7"/>
      <c r="N260" s="7"/>
      <c r="O260" s="7"/>
      <c r="P260" s="7"/>
      <c r="Q260" s="7"/>
      <c r="R260" s="7"/>
      <c r="S260" s="7"/>
      <c r="T260" s="7"/>
      <c r="U260" s="7"/>
      <c r="V260" s="7"/>
      <c r="W260" s="7"/>
      <c r="X260" s="7"/>
      <c r="Y260" s="7"/>
      <c r="Z260" s="7"/>
      <c r="AA260" s="7"/>
      <c r="AB260" s="3"/>
      <c r="AC260" s="3"/>
      <c r="AD260" s="3"/>
      <c r="AE260" s="3"/>
      <c r="AF260" s="3"/>
      <c r="AG260" s="5"/>
      <c r="AH260" s="3"/>
      <c r="AS260" s="5"/>
      <c r="AT260" s="3"/>
      <c r="AV260" s="5"/>
      <c r="AW260" s="5"/>
      <c r="AX260" s="5"/>
      <c r="AY260" s="5"/>
      <c r="AZ260" s="5"/>
      <c r="BA260" s="5"/>
      <c r="BB260" s="5"/>
      <c r="BC260" s="5"/>
      <c r="BD260" s="5"/>
      <c r="BE260" s="5"/>
      <c r="BF260" s="5"/>
      <c r="BG260" s="5"/>
      <c r="BH260" s="5"/>
      <c r="BI260" s="5"/>
      <c r="BJ260" s="5"/>
      <c r="BK260" s="5"/>
      <c r="BL260" s="5"/>
    </row>
    <row r="261" spans="2:64" ht="13">
      <c r="B261" s="10"/>
      <c r="D261" s="3"/>
      <c r="E261" s="3"/>
      <c r="F261" s="3"/>
      <c r="G261" s="5"/>
      <c r="H261" s="5"/>
      <c r="I261" s="11"/>
      <c r="J261" s="7"/>
      <c r="K261" s="7"/>
      <c r="L261" s="7"/>
      <c r="M261" s="7"/>
      <c r="N261" s="7"/>
      <c r="O261" s="7"/>
      <c r="P261" s="7"/>
      <c r="Q261" s="7"/>
      <c r="R261" s="7"/>
      <c r="S261" s="7"/>
      <c r="T261" s="7"/>
      <c r="U261" s="7"/>
      <c r="V261" s="7"/>
      <c r="W261" s="7"/>
      <c r="X261" s="7"/>
      <c r="Y261" s="7"/>
      <c r="Z261" s="7"/>
      <c r="AA261" s="7"/>
      <c r="AB261" s="3"/>
      <c r="AC261" s="3"/>
      <c r="AD261" s="3"/>
      <c r="AE261" s="3"/>
      <c r="AF261" s="3"/>
      <c r="AG261" s="5"/>
      <c r="AH261" s="3"/>
      <c r="AS261" s="5"/>
      <c r="AT261" s="3"/>
      <c r="AV261" s="5"/>
      <c r="AW261" s="5"/>
      <c r="AX261" s="5"/>
      <c r="AY261" s="5"/>
      <c r="AZ261" s="5"/>
      <c r="BA261" s="5"/>
      <c r="BB261" s="5"/>
      <c r="BC261" s="5"/>
      <c r="BD261" s="5"/>
      <c r="BE261" s="5"/>
      <c r="BF261" s="5"/>
      <c r="BG261" s="5"/>
      <c r="BH261" s="5"/>
      <c r="BI261" s="5"/>
      <c r="BJ261" s="5"/>
      <c r="BK261" s="5"/>
      <c r="BL261" s="5"/>
    </row>
    <row r="262" spans="2:64" ht="13">
      <c r="B262" s="10"/>
      <c r="D262" s="3"/>
      <c r="E262" s="3"/>
      <c r="F262" s="3"/>
      <c r="G262" s="5"/>
      <c r="H262" s="5"/>
      <c r="I262" s="11"/>
      <c r="J262" s="7"/>
      <c r="K262" s="7"/>
      <c r="L262" s="7"/>
      <c r="M262" s="7"/>
      <c r="N262" s="7"/>
      <c r="O262" s="7"/>
      <c r="P262" s="7"/>
      <c r="Q262" s="7"/>
      <c r="R262" s="7"/>
      <c r="S262" s="7"/>
      <c r="T262" s="7"/>
      <c r="U262" s="7"/>
      <c r="V262" s="7"/>
      <c r="W262" s="7"/>
      <c r="X262" s="7"/>
      <c r="Y262" s="7"/>
      <c r="Z262" s="7"/>
      <c r="AA262" s="7"/>
      <c r="AB262" s="3"/>
      <c r="AC262" s="3"/>
      <c r="AD262" s="3"/>
      <c r="AE262" s="3"/>
      <c r="AF262" s="3"/>
      <c r="AG262" s="5"/>
      <c r="AH262" s="3"/>
      <c r="AS262" s="5"/>
      <c r="AT262" s="3"/>
      <c r="AV262" s="5"/>
      <c r="AW262" s="5"/>
      <c r="AX262" s="5"/>
      <c r="AY262" s="5"/>
      <c r="AZ262" s="5"/>
      <c r="BA262" s="5"/>
      <c r="BB262" s="5"/>
      <c r="BC262" s="5"/>
      <c r="BD262" s="5"/>
      <c r="BE262" s="5"/>
      <c r="BF262" s="5"/>
      <c r="BG262" s="5"/>
      <c r="BH262" s="5"/>
      <c r="BI262" s="5"/>
      <c r="BJ262" s="5"/>
      <c r="BK262" s="5"/>
      <c r="BL262" s="5"/>
    </row>
    <row r="263" spans="2:64" ht="13">
      <c r="B263" s="10"/>
      <c r="D263" s="3"/>
      <c r="E263" s="3"/>
      <c r="F263" s="3"/>
      <c r="G263" s="5"/>
      <c r="H263" s="5"/>
      <c r="I263" s="11"/>
      <c r="J263" s="7"/>
      <c r="K263" s="7"/>
      <c r="L263" s="7"/>
      <c r="M263" s="7"/>
      <c r="N263" s="7"/>
      <c r="O263" s="7"/>
      <c r="P263" s="7"/>
      <c r="Q263" s="7"/>
      <c r="R263" s="7"/>
      <c r="S263" s="7"/>
      <c r="T263" s="7"/>
      <c r="U263" s="7"/>
      <c r="V263" s="7"/>
      <c r="W263" s="7"/>
      <c r="X263" s="7"/>
      <c r="Y263" s="7"/>
      <c r="Z263" s="7"/>
      <c r="AA263" s="7"/>
      <c r="AB263" s="3"/>
      <c r="AC263" s="3"/>
      <c r="AD263" s="3"/>
      <c r="AE263" s="3"/>
      <c r="AF263" s="3"/>
      <c r="AG263" s="5"/>
      <c r="AH263" s="3"/>
      <c r="AS263" s="5"/>
      <c r="AT263" s="3"/>
      <c r="AV263" s="5"/>
      <c r="AW263" s="5"/>
      <c r="AX263" s="5"/>
      <c r="AY263" s="5"/>
      <c r="AZ263" s="5"/>
      <c r="BA263" s="5"/>
      <c r="BB263" s="5"/>
      <c r="BC263" s="5"/>
      <c r="BD263" s="5"/>
      <c r="BE263" s="5"/>
      <c r="BF263" s="5"/>
      <c r="BG263" s="5"/>
      <c r="BH263" s="5"/>
      <c r="BI263" s="5"/>
      <c r="BJ263" s="5"/>
      <c r="BK263" s="5"/>
      <c r="BL263" s="5"/>
    </row>
    <row r="264" spans="2:64" ht="13">
      <c r="B264" s="10"/>
      <c r="D264" s="3"/>
      <c r="E264" s="3"/>
      <c r="F264" s="3"/>
      <c r="G264" s="5"/>
      <c r="H264" s="5"/>
      <c r="I264" s="11"/>
      <c r="J264" s="7"/>
      <c r="K264" s="7"/>
      <c r="L264" s="7"/>
      <c r="M264" s="7"/>
      <c r="N264" s="7"/>
      <c r="O264" s="7"/>
      <c r="P264" s="7"/>
      <c r="Q264" s="7"/>
      <c r="R264" s="7"/>
      <c r="S264" s="7"/>
      <c r="T264" s="7"/>
      <c r="U264" s="7"/>
      <c r="V264" s="7"/>
      <c r="W264" s="7"/>
      <c r="X264" s="7"/>
      <c r="Y264" s="7"/>
      <c r="Z264" s="7"/>
      <c r="AA264" s="7"/>
      <c r="AB264" s="3"/>
      <c r="AC264" s="3"/>
      <c r="AD264" s="3"/>
      <c r="AE264" s="3"/>
      <c r="AF264" s="3"/>
      <c r="AG264" s="5"/>
      <c r="AH264" s="3"/>
      <c r="AS264" s="5"/>
      <c r="AT264" s="3"/>
      <c r="AV264" s="5"/>
      <c r="AW264" s="5"/>
      <c r="AX264" s="5"/>
      <c r="AY264" s="5"/>
      <c r="AZ264" s="5"/>
      <c r="BA264" s="5"/>
      <c r="BB264" s="5"/>
      <c r="BC264" s="5"/>
      <c r="BD264" s="5"/>
      <c r="BE264" s="5"/>
      <c r="BF264" s="5"/>
      <c r="BG264" s="5"/>
      <c r="BH264" s="5"/>
      <c r="BI264" s="5"/>
      <c r="BJ264" s="5"/>
      <c r="BK264" s="5"/>
      <c r="BL264" s="5"/>
    </row>
    <row r="265" spans="2:64" ht="13">
      <c r="B265" s="10"/>
      <c r="D265" s="3"/>
      <c r="E265" s="3"/>
      <c r="F265" s="3"/>
      <c r="G265" s="5"/>
      <c r="H265" s="5"/>
      <c r="I265" s="11"/>
      <c r="J265" s="7"/>
      <c r="K265" s="7"/>
      <c r="L265" s="7"/>
      <c r="M265" s="7"/>
      <c r="N265" s="7"/>
      <c r="O265" s="7"/>
      <c r="P265" s="7"/>
      <c r="Q265" s="7"/>
      <c r="R265" s="7"/>
      <c r="S265" s="7"/>
      <c r="T265" s="7"/>
      <c r="U265" s="7"/>
      <c r="V265" s="7"/>
      <c r="W265" s="7"/>
      <c r="X265" s="7"/>
      <c r="Y265" s="7"/>
      <c r="Z265" s="7"/>
      <c r="AA265" s="7"/>
      <c r="AB265" s="3"/>
      <c r="AC265" s="3"/>
      <c r="AD265" s="3"/>
      <c r="AE265" s="3"/>
      <c r="AF265" s="3"/>
      <c r="AG265" s="5"/>
      <c r="AH265" s="3"/>
      <c r="AS265" s="5"/>
      <c r="AT265" s="3"/>
      <c r="AV265" s="5"/>
      <c r="AW265" s="5"/>
      <c r="AX265" s="5"/>
      <c r="AY265" s="5"/>
      <c r="AZ265" s="5"/>
      <c r="BA265" s="5"/>
      <c r="BB265" s="5"/>
      <c r="BC265" s="5"/>
      <c r="BD265" s="5"/>
      <c r="BE265" s="5"/>
      <c r="BF265" s="5"/>
      <c r="BG265" s="5"/>
      <c r="BH265" s="5"/>
      <c r="BI265" s="5"/>
      <c r="BJ265" s="5"/>
      <c r="BK265" s="5"/>
      <c r="BL265" s="5"/>
    </row>
    <row r="266" spans="2:64" ht="13">
      <c r="B266" s="10"/>
      <c r="D266" s="3"/>
      <c r="E266" s="3"/>
      <c r="F266" s="3"/>
      <c r="G266" s="5"/>
      <c r="H266" s="5"/>
      <c r="I266" s="11"/>
      <c r="J266" s="7"/>
      <c r="K266" s="7"/>
      <c r="L266" s="7"/>
      <c r="M266" s="7"/>
      <c r="N266" s="7"/>
      <c r="O266" s="7"/>
      <c r="P266" s="7"/>
      <c r="Q266" s="7"/>
      <c r="R266" s="7"/>
      <c r="S266" s="7"/>
      <c r="T266" s="7"/>
      <c r="U266" s="7"/>
      <c r="V266" s="7"/>
      <c r="W266" s="7"/>
      <c r="X266" s="7"/>
      <c r="Y266" s="7"/>
      <c r="Z266" s="7"/>
      <c r="AA266" s="7"/>
      <c r="AB266" s="3"/>
      <c r="AC266" s="3"/>
      <c r="AD266" s="3"/>
      <c r="AE266" s="3"/>
      <c r="AF266" s="3"/>
      <c r="AG266" s="5"/>
      <c r="AH266" s="3"/>
      <c r="AS266" s="5"/>
      <c r="AT266" s="3"/>
      <c r="AV266" s="5"/>
      <c r="AW266" s="5"/>
      <c r="AX266" s="5"/>
      <c r="AY266" s="5"/>
      <c r="AZ266" s="5"/>
      <c r="BA266" s="5"/>
      <c r="BB266" s="5"/>
      <c r="BC266" s="5"/>
      <c r="BD266" s="5"/>
      <c r="BE266" s="5"/>
      <c r="BF266" s="5"/>
      <c r="BG266" s="5"/>
      <c r="BH266" s="5"/>
      <c r="BI266" s="5"/>
      <c r="BJ266" s="5"/>
      <c r="BK266" s="5"/>
      <c r="BL266" s="5"/>
    </row>
    <row r="267" spans="2:64" ht="13">
      <c r="B267" s="10"/>
      <c r="D267" s="3"/>
      <c r="E267" s="3"/>
      <c r="F267" s="3"/>
      <c r="G267" s="5"/>
      <c r="H267" s="5"/>
      <c r="I267" s="11"/>
      <c r="J267" s="7"/>
      <c r="K267" s="7"/>
      <c r="L267" s="7"/>
      <c r="M267" s="7"/>
      <c r="N267" s="7"/>
      <c r="O267" s="7"/>
      <c r="P267" s="7"/>
      <c r="Q267" s="7"/>
      <c r="R267" s="7"/>
      <c r="S267" s="7"/>
      <c r="T267" s="7"/>
      <c r="U267" s="7"/>
      <c r="V267" s="7"/>
      <c r="W267" s="7"/>
      <c r="X267" s="7"/>
      <c r="Y267" s="7"/>
      <c r="Z267" s="7"/>
      <c r="AA267" s="7"/>
      <c r="AB267" s="3"/>
      <c r="AC267" s="3"/>
      <c r="AD267" s="3"/>
      <c r="AE267" s="3"/>
      <c r="AF267" s="3"/>
      <c r="AG267" s="5"/>
      <c r="AH267" s="3"/>
      <c r="AS267" s="5"/>
      <c r="AT267" s="3"/>
      <c r="AV267" s="5"/>
      <c r="AW267" s="5"/>
      <c r="AX267" s="5"/>
      <c r="AY267" s="5"/>
      <c r="AZ267" s="5"/>
      <c r="BA267" s="5"/>
      <c r="BB267" s="5"/>
      <c r="BC267" s="5"/>
      <c r="BD267" s="5"/>
      <c r="BE267" s="5"/>
      <c r="BF267" s="5"/>
      <c r="BG267" s="5"/>
      <c r="BH267" s="5"/>
      <c r="BI267" s="5"/>
      <c r="BJ267" s="5"/>
      <c r="BK267" s="5"/>
      <c r="BL267" s="5"/>
    </row>
    <row r="268" spans="2:64" ht="13">
      <c r="B268" s="10"/>
      <c r="D268" s="3"/>
      <c r="E268" s="3"/>
      <c r="F268" s="3"/>
      <c r="G268" s="5"/>
      <c r="H268" s="5"/>
      <c r="I268" s="11"/>
      <c r="J268" s="7"/>
      <c r="K268" s="7"/>
      <c r="L268" s="7"/>
      <c r="M268" s="7"/>
      <c r="N268" s="7"/>
      <c r="O268" s="7"/>
      <c r="P268" s="7"/>
      <c r="Q268" s="7"/>
      <c r="R268" s="7"/>
      <c r="S268" s="7"/>
      <c r="T268" s="7"/>
      <c r="U268" s="7"/>
      <c r="V268" s="7"/>
      <c r="W268" s="7"/>
      <c r="X268" s="7"/>
      <c r="Y268" s="7"/>
      <c r="Z268" s="7"/>
      <c r="AA268" s="7"/>
      <c r="AB268" s="3"/>
      <c r="AC268" s="3"/>
      <c r="AD268" s="3"/>
      <c r="AE268" s="3"/>
      <c r="AF268" s="3"/>
      <c r="AG268" s="5"/>
      <c r="AH268" s="3"/>
      <c r="AS268" s="5"/>
      <c r="AT268" s="3"/>
      <c r="AV268" s="5"/>
      <c r="AW268" s="5"/>
      <c r="AX268" s="5"/>
      <c r="AY268" s="5"/>
      <c r="AZ268" s="5"/>
      <c r="BA268" s="5"/>
      <c r="BB268" s="5"/>
      <c r="BC268" s="5"/>
      <c r="BD268" s="5"/>
      <c r="BE268" s="5"/>
      <c r="BF268" s="5"/>
      <c r="BG268" s="5"/>
      <c r="BH268" s="5"/>
      <c r="BI268" s="5"/>
      <c r="BJ268" s="5"/>
      <c r="BK268" s="5"/>
      <c r="BL268" s="5"/>
    </row>
    <row r="269" spans="2:64" ht="13">
      <c r="B269" s="10"/>
      <c r="D269" s="3"/>
      <c r="E269" s="3"/>
      <c r="F269" s="3"/>
      <c r="G269" s="5"/>
      <c r="H269" s="5"/>
      <c r="I269" s="11"/>
      <c r="J269" s="7"/>
      <c r="K269" s="7"/>
      <c r="L269" s="7"/>
      <c r="M269" s="7"/>
      <c r="N269" s="7"/>
      <c r="O269" s="7"/>
      <c r="P269" s="7"/>
      <c r="Q269" s="7"/>
      <c r="R269" s="7"/>
      <c r="S269" s="7"/>
      <c r="T269" s="7"/>
      <c r="U269" s="7"/>
      <c r="V269" s="7"/>
      <c r="W269" s="7"/>
      <c r="X269" s="7"/>
      <c r="Y269" s="7"/>
      <c r="Z269" s="7"/>
      <c r="AA269" s="7"/>
      <c r="AB269" s="3"/>
      <c r="AC269" s="3"/>
      <c r="AD269" s="3"/>
      <c r="AE269" s="3"/>
      <c r="AF269" s="3"/>
      <c r="AG269" s="5"/>
      <c r="AH269" s="3"/>
      <c r="AS269" s="5"/>
      <c r="AT269" s="3"/>
      <c r="AV269" s="5"/>
      <c r="AW269" s="5"/>
      <c r="AX269" s="5"/>
      <c r="AY269" s="5"/>
      <c r="AZ269" s="5"/>
      <c r="BA269" s="5"/>
      <c r="BB269" s="5"/>
      <c r="BC269" s="5"/>
      <c r="BD269" s="5"/>
      <c r="BE269" s="5"/>
      <c r="BF269" s="5"/>
      <c r="BG269" s="5"/>
      <c r="BH269" s="5"/>
      <c r="BI269" s="5"/>
      <c r="BJ269" s="5"/>
      <c r="BK269" s="5"/>
      <c r="BL269" s="5"/>
    </row>
    <row r="270" spans="2:64" ht="13">
      <c r="B270" s="10"/>
      <c r="D270" s="3"/>
      <c r="E270" s="3"/>
      <c r="F270" s="3"/>
      <c r="G270" s="5"/>
      <c r="H270" s="5"/>
      <c r="I270" s="11"/>
      <c r="J270" s="7"/>
      <c r="K270" s="7"/>
      <c r="L270" s="7"/>
      <c r="M270" s="7"/>
      <c r="N270" s="7"/>
      <c r="O270" s="7"/>
      <c r="P270" s="7"/>
      <c r="Q270" s="7"/>
      <c r="R270" s="7"/>
      <c r="S270" s="7"/>
      <c r="T270" s="7"/>
      <c r="U270" s="7"/>
      <c r="V270" s="7"/>
      <c r="W270" s="7"/>
      <c r="X270" s="7"/>
      <c r="Y270" s="7"/>
      <c r="Z270" s="7"/>
      <c r="AA270" s="7"/>
      <c r="AB270" s="3"/>
      <c r="AC270" s="3"/>
      <c r="AD270" s="3"/>
      <c r="AE270" s="3"/>
      <c r="AF270" s="3"/>
      <c r="AG270" s="5"/>
      <c r="AH270" s="3"/>
      <c r="AS270" s="5"/>
      <c r="AT270" s="3"/>
      <c r="AV270" s="5"/>
      <c r="AW270" s="5"/>
      <c r="AX270" s="5"/>
      <c r="AY270" s="5"/>
      <c r="AZ270" s="5"/>
      <c r="BA270" s="5"/>
      <c r="BB270" s="5"/>
      <c r="BC270" s="5"/>
      <c r="BD270" s="5"/>
      <c r="BE270" s="5"/>
      <c r="BF270" s="5"/>
      <c r="BG270" s="5"/>
      <c r="BH270" s="5"/>
      <c r="BI270" s="5"/>
      <c r="BJ270" s="5"/>
      <c r="BK270" s="5"/>
      <c r="BL270" s="5"/>
    </row>
    <row r="271" spans="2:64" ht="13">
      <c r="B271" s="10"/>
      <c r="D271" s="3"/>
      <c r="E271" s="3"/>
      <c r="F271" s="3"/>
      <c r="G271" s="5"/>
      <c r="H271" s="5"/>
      <c r="I271" s="11"/>
      <c r="J271" s="7"/>
      <c r="K271" s="7"/>
      <c r="L271" s="7"/>
      <c r="M271" s="7"/>
      <c r="N271" s="7"/>
      <c r="O271" s="7"/>
      <c r="P271" s="7"/>
      <c r="Q271" s="7"/>
      <c r="R271" s="7"/>
      <c r="S271" s="7"/>
      <c r="T271" s="7"/>
      <c r="U271" s="7"/>
      <c r="V271" s="7"/>
      <c r="W271" s="7"/>
      <c r="X271" s="7"/>
      <c r="Y271" s="7"/>
      <c r="Z271" s="7"/>
      <c r="AA271" s="7"/>
      <c r="AB271" s="3"/>
      <c r="AC271" s="3"/>
      <c r="AD271" s="3"/>
      <c r="AE271" s="3"/>
      <c r="AF271" s="3"/>
      <c r="AG271" s="5"/>
      <c r="AH271" s="3"/>
      <c r="AS271" s="5"/>
      <c r="AT271" s="3"/>
      <c r="AV271" s="5"/>
      <c r="AW271" s="5"/>
      <c r="AX271" s="5"/>
      <c r="AY271" s="5"/>
      <c r="AZ271" s="5"/>
      <c r="BA271" s="5"/>
      <c r="BB271" s="5"/>
      <c r="BC271" s="5"/>
      <c r="BD271" s="5"/>
      <c r="BE271" s="5"/>
      <c r="BF271" s="5"/>
      <c r="BG271" s="5"/>
      <c r="BH271" s="5"/>
      <c r="BI271" s="5"/>
      <c r="BJ271" s="5"/>
      <c r="BK271" s="5"/>
      <c r="BL271" s="5"/>
    </row>
    <row r="272" spans="2:64" ht="13">
      <c r="B272" s="10"/>
      <c r="D272" s="3"/>
      <c r="E272" s="3"/>
      <c r="F272" s="3"/>
      <c r="G272" s="5"/>
      <c r="H272" s="5"/>
      <c r="I272" s="11"/>
      <c r="J272" s="7"/>
      <c r="K272" s="7"/>
      <c r="L272" s="7"/>
      <c r="M272" s="7"/>
      <c r="N272" s="7"/>
      <c r="O272" s="7"/>
      <c r="P272" s="7"/>
      <c r="Q272" s="7"/>
      <c r="R272" s="7"/>
      <c r="S272" s="7"/>
      <c r="T272" s="7"/>
      <c r="U272" s="7"/>
      <c r="V272" s="7"/>
      <c r="W272" s="7"/>
      <c r="X272" s="7"/>
      <c r="Y272" s="7"/>
      <c r="Z272" s="7"/>
      <c r="AA272" s="7"/>
      <c r="AB272" s="3"/>
      <c r="AC272" s="3"/>
      <c r="AD272" s="3"/>
      <c r="AE272" s="3"/>
      <c r="AF272" s="3"/>
      <c r="AG272" s="5"/>
      <c r="AH272" s="3"/>
      <c r="AS272" s="5"/>
      <c r="AT272" s="3"/>
      <c r="AV272" s="5"/>
      <c r="AW272" s="5"/>
      <c r="AX272" s="5"/>
      <c r="AY272" s="5"/>
      <c r="AZ272" s="5"/>
      <c r="BA272" s="5"/>
      <c r="BB272" s="5"/>
      <c r="BC272" s="5"/>
      <c r="BD272" s="5"/>
      <c r="BE272" s="5"/>
      <c r="BF272" s="5"/>
      <c r="BG272" s="5"/>
      <c r="BH272" s="5"/>
      <c r="BI272" s="5"/>
      <c r="BJ272" s="5"/>
      <c r="BK272" s="5"/>
      <c r="BL272" s="5"/>
    </row>
    <row r="273" spans="2:64" ht="13">
      <c r="B273" s="10"/>
      <c r="D273" s="3"/>
      <c r="E273" s="3"/>
      <c r="F273" s="3"/>
      <c r="G273" s="5"/>
      <c r="H273" s="5"/>
      <c r="I273" s="11"/>
      <c r="J273" s="7"/>
      <c r="K273" s="7"/>
      <c r="L273" s="7"/>
      <c r="M273" s="7"/>
      <c r="N273" s="7"/>
      <c r="O273" s="7"/>
      <c r="P273" s="7"/>
      <c r="Q273" s="7"/>
      <c r="R273" s="7"/>
      <c r="S273" s="7"/>
      <c r="T273" s="7"/>
      <c r="U273" s="7"/>
      <c r="V273" s="7"/>
      <c r="W273" s="7"/>
      <c r="X273" s="7"/>
      <c r="Y273" s="7"/>
      <c r="Z273" s="7"/>
      <c r="AA273" s="7"/>
      <c r="AB273" s="3"/>
      <c r="AC273" s="3"/>
      <c r="AD273" s="3"/>
      <c r="AE273" s="3"/>
      <c r="AF273" s="3"/>
      <c r="AG273" s="5"/>
      <c r="AH273" s="3"/>
      <c r="AS273" s="5"/>
      <c r="AT273" s="3"/>
      <c r="AV273" s="5"/>
      <c r="AW273" s="5"/>
      <c r="AX273" s="5"/>
      <c r="AY273" s="5"/>
      <c r="AZ273" s="5"/>
      <c r="BA273" s="5"/>
      <c r="BB273" s="5"/>
      <c r="BC273" s="5"/>
      <c r="BD273" s="5"/>
      <c r="BE273" s="5"/>
      <c r="BF273" s="5"/>
      <c r="BG273" s="5"/>
      <c r="BH273" s="5"/>
      <c r="BI273" s="5"/>
      <c r="BJ273" s="5"/>
      <c r="BK273" s="5"/>
      <c r="BL273" s="5"/>
    </row>
    <row r="274" spans="2:64" ht="13">
      <c r="B274" s="10"/>
      <c r="D274" s="3"/>
      <c r="E274" s="3"/>
      <c r="F274" s="3"/>
      <c r="G274" s="5"/>
      <c r="H274" s="5"/>
      <c r="I274" s="11"/>
      <c r="J274" s="7"/>
      <c r="K274" s="7"/>
      <c r="L274" s="7"/>
      <c r="M274" s="7"/>
      <c r="N274" s="7"/>
      <c r="O274" s="7"/>
      <c r="P274" s="7"/>
      <c r="Q274" s="7"/>
      <c r="R274" s="7"/>
      <c r="S274" s="7"/>
      <c r="T274" s="7"/>
      <c r="U274" s="7"/>
      <c r="V274" s="7"/>
      <c r="W274" s="7"/>
      <c r="X274" s="7"/>
      <c r="Y274" s="7"/>
      <c r="Z274" s="7"/>
      <c r="AA274" s="7"/>
      <c r="AB274" s="3"/>
      <c r="AC274" s="3"/>
      <c r="AD274" s="3"/>
      <c r="AE274" s="3"/>
      <c r="AF274" s="3"/>
      <c r="AG274" s="5"/>
      <c r="AH274" s="3"/>
      <c r="AS274" s="5"/>
      <c r="AT274" s="3"/>
      <c r="AV274" s="5"/>
      <c r="AW274" s="5"/>
      <c r="AX274" s="5"/>
      <c r="AY274" s="5"/>
      <c r="AZ274" s="5"/>
      <c r="BA274" s="5"/>
      <c r="BB274" s="5"/>
      <c r="BC274" s="5"/>
      <c r="BD274" s="5"/>
      <c r="BE274" s="5"/>
      <c r="BF274" s="5"/>
      <c r="BG274" s="5"/>
      <c r="BH274" s="5"/>
      <c r="BI274" s="5"/>
      <c r="BJ274" s="5"/>
      <c r="BK274" s="5"/>
      <c r="BL274" s="5"/>
    </row>
    <row r="275" spans="2:64" ht="13">
      <c r="B275" s="10"/>
      <c r="D275" s="3"/>
      <c r="E275" s="3"/>
      <c r="F275" s="3"/>
      <c r="G275" s="5"/>
      <c r="H275" s="5"/>
      <c r="I275" s="11"/>
      <c r="J275" s="7"/>
      <c r="K275" s="7"/>
      <c r="L275" s="7"/>
      <c r="M275" s="7"/>
      <c r="N275" s="7"/>
      <c r="O275" s="7"/>
      <c r="P275" s="7"/>
      <c r="Q275" s="7"/>
      <c r="R275" s="7"/>
      <c r="S275" s="7"/>
      <c r="T275" s="7"/>
      <c r="U275" s="7"/>
      <c r="V275" s="7"/>
      <c r="W275" s="7"/>
      <c r="X275" s="7"/>
      <c r="Y275" s="7"/>
      <c r="Z275" s="7"/>
      <c r="AA275" s="7"/>
      <c r="AB275" s="3"/>
      <c r="AC275" s="3"/>
      <c r="AD275" s="3"/>
      <c r="AE275" s="3"/>
      <c r="AF275" s="3"/>
      <c r="AG275" s="5"/>
      <c r="AH275" s="3"/>
      <c r="AS275" s="5"/>
      <c r="AT275" s="3"/>
      <c r="AV275" s="5"/>
      <c r="AW275" s="5"/>
      <c r="AX275" s="5"/>
      <c r="AY275" s="5"/>
      <c r="AZ275" s="5"/>
      <c r="BA275" s="5"/>
      <c r="BB275" s="5"/>
      <c r="BC275" s="5"/>
      <c r="BD275" s="5"/>
      <c r="BE275" s="5"/>
      <c r="BF275" s="5"/>
      <c r="BG275" s="5"/>
      <c r="BH275" s="5"/>
      <c r="BI275" s="5"/>
      <c r="BJ275" s="5"/>
      <c r="BK275" s="5"/>
      <c r="BL275" s="5"/>
    </row>
    <row r="276" spans="2:64" ht="13">
      <c r="B276" s="10"/>
      <c r="D276" s="3"/>
      <c r="E276" s="3"/>
      <c r="F276" s="3"/>
      <c r="G276" s="5"/>
      <c r="H276" s="5"/>
      <c r="I276" s="11"/>
      <c r="J276" s="7"/>
      <c r="K276" s="7"/>
      <c r="L276" s="7"/>
      <c r="M276" s="7"/>
      <c r="N276" s="7"/>
      <c r="O276" s="7"/>
      <c r="P276" s="7"/>
      <c r="Q276" s="7"/>
      <c r="R276" s="7"/>
      <c r="S276" s="7"/>
      <c r="T276" s="7"/>
      <c r="U276" s="7"/>
      <c r="V276" s="7"/>
      <c r="W276" s="7"/>
      <c r="X276" s="7"/>
      <c r="Y276" s="7"/>
      <c r="Z276" s="7"/>
      <c r="AA276" s="7"/>
      <c r="AB276" s="3"/>
      <c r="AC276" s="3"/>
      <c r="AD276" s="3"/>
      <c r="AE276" s="3"/>
      <c r="AF276" s="3"/>
      <c r="AG276" s="5"/>
      <c r="AH276" s="3"/>
      <c r="AS276" s="5"/>
      <c r="AT276" s="3"/>
      <c r="AV276" s="5"/>
      <c r="AW276" s="5"/>
      <c r="AX276" s="5"/>
      <c r="AY276" s="5"/>
      <c r="AZ276" s="5"/>
      <c r="BA276" s="5"/>
      <c r="BB276" s="5"/>
      <c r="BC276" s="5"/>
      <c r="BD276" s="5"/>
      <c r="BE276" s="5"/>
      <c r="BF276" s="5"/>
      <c r="BG276" s="5"/>
      <c r="BH276" s="5"/>
      <c r="BI276" s="5"/>
      <c r="BJ276" s="5"/>
      <c r="BK276" s="5"/>
      <c r="BL276" s="5"/>
    </row>
    <row r="277" spans="2:64" ht="13">
      <c r="B277" s="10"/>
      <c r="D277" s="3"/>
      <c r="E277" s="3"/>
      <c r="F277" s="3"/>
      <c r="G277" s="5"/>
      <c r="H277" s="5"/>
      <c r="I277" s="11"/>
      <c r="J277" s="7"/>
      <c r="K277" s="7"/>
      <c r="L277" s="7"/>
      <c r="M277" s="7"/>
      <c r="N277" s="7"/>
      <c r="O277" s="7"/>
      <c r="P277" s="7"/>
      <c r="Q277" s="7"/>
      <c r="R277" s="7"/>
      <c r="S277" s="7"/>
      <c r="T277" s="7"/>
      <c r="U277" s="7"/>
      <c r="V277" s="7"/>
      <c r="W277" s="7"/>
      <c r="X277" s="7"/>
      <c r="Y277" s="7"/>
      <c r="Z277" s="7"/>
      <c r="AA277" s="7"/>
      <c r="AB277" s="3"/>
      <c r="AC277" s="3"/>
      <c r="AD277" s="3"/>
      <c r="AE277" s="3"/>
      <c r="AF277" s="3"/>
      <c r="AG277" s="5"/>
      <c r="AH277" s="3"/>
      <c r="AS277" s="5"/>
      <c r="AT277" s="3"/>
      <c r="AV277" s="5"/>
      <c r="AW277" s="5"/>
      <c r="AX277" s="5"/>
      <c r="AY277" s="5"/>
      <c r="AZ277" s="5"/>
      <c r="BA277" s="5"/>
      <c r="BB277" s="5"/>
      <c r="BC277" s="5"/>
      <c r="BD277" s="5"/>
      <c r="BE277" s="5"/>
      <c r="BF277" s="5"/>
      <c r="BG277" s="5"/>
      <c r="BH277" s="5"/>
      <c r="BI277" s="5"/>
      <c r="BJ277" s="5"/>
      <c r="BK277" s="5"/>
      <c r="BL277" s="5"/>
    </row>
    <row r="278" spans="2:64" ht="13">
      <c r="B278" s="10"/>
      <c r="D278" s="3"/>
      <c r="E278" s="3"/>
      <c r="F278" s="3"/>
      <c r="G278" s="5"/>
      <c r="H278" s="5"/>
      <c r="I278" s="11"/>
      <c r="J278" s="7"/>
      <c r="K278" s="7"/>
      <c r="L278" s="7"/>
      <c r="M278" s="7"/>
      <c r="N278" s="7"/>
      <c r="O278" s="7"/>
      <c r="P278" s="7"/>
      <c r="Q278" s="7"/>
      <c r="R278" s="7"/>
      <c r="S278" s="7"/>
      <c r="T278" s="7"/>
      <c r="U278" s="7"/>
      <c r="V278" s="7"/>
      <c r="W278" s="7"/>
      <c r="X278" s="7"/>
      <c r="Y278" s="7"/>
      <c r="Z278" s="7"/>
      <c r="AA278" s="7"/>
      <c r="AB278" s="3"/>
      <c r="AC278" s="3"/>
      <c r="AD278" s="3"/>
      <c r="AE278" s="3"/>
      <c r="AF278" s="3"/>
      <c r="AG278" s="5"/>
      <c r="AH278" s="3"/>
      <c r="AS278" s="5"/>
      <c r="AT278" s="3"/>
      <c r="AV278" s="5"/>
      <c r="AW278" s="5"/>
      <c r="AX278" s="5"/>
      <c r="AY278" s="5"/>
      <c r="AZ278" s="5"/>
      <c r="BA278" s="5"/>
      <c r="BB278" s="5"/>
      <c r="BC278" s="5"/>
      <c r="BD278" s="5"/>
      <c r="BE278" s="5"/>
      <c r="BF278" s="5"/>
      <c r="BG278" s="5"/>
      <c r="BH278" s="5"/>
      <c r="BI278" s="5"/>
      <c r="BJ278" s="5"/>
      <c r="BK278" s="5"/>
      <c r="BL278" s="5"/>
    </row>
    <row r="279" spans="2:64" ht="13">
      <c r="B279" s="10"/>
      <c r="D279" s="3"/>
      <c r="E279" s="3"/>
      <c r="F279" s="3"/>
      <c r="G279" s="5"/>
      <c r="H279" s="5"/>
      <c r="I279" s="11"/>
      <c r="J279" s="7"/>
      <c r="K279" s="7"/>
      <c r="L279" s="7"/>
      <c r="M279" s="7"/>
      <c r="N279" s="7"/>
      <c r="O279" s="7"/>
      <c r="P279" s="7"/>
      <c r="Q279" s="7"/>
      <c r="R279" s="7"/>
      <c r="S279" s="7"/>
      <c r="T279" s="7"/>
      <c r="U279" s="7"/>
      <c r="V279" s="7"/>
      <c r="W279" s="7"/>
      <c r="X279" s="7"/>
      <c r="Y279" s="7"/>
      <c r="Z279" s="7"/>
      <c r="AA279" s="7"/>
      <c r="AB279" s="3"/>
      <c r="AC279" s="3"/>
      <c r="AD279" s="3"/>
      <c r="AE279" s="3"/>
      <c r="AF279" s="3"/>
      <c r="AG279" s="5"/>
      <c r="AH279" s="3"/>
      <c r="AS279" s="5"/>
      <c r="AT279" s="3"/>
      <c r="AV279" s="5"/>
      <c r="AW279" s="5"/>
      <c r="AX279" s="5"/>
      <c r="AY279" s="5"/>
      <c r="AZ279" s="5"/>
      <c r="BA279" s="5"/>
      <c r="BB279" s="5"/>
      <c r="BC279" s="5"/>
      <c r="BD279" s="5"/>
      <c r="BE279" s="5"/>
      <c r="BF279" s="5"/>
      <c r="BG279" s="5"/>
      <c r="BH279" s="5"/>
      <c r="BI279" s="5"/>
      <c r="BJ279" s="5"/>
      <c r="BK279" s="5"/>
      <c r="BL279" s="5"/>
    </row>
    <row r="280" spans="2:64" ht="13">
      <c r="B280" s="10"/>
      <c r="D280" s="3"/>
      <c r="E280" s="3"/>
      <c r="F280" s="3"/>
      <c r="G280" s="5"/>
      <c r="H280" s="5"/>
      <c r="I280" s="11"/>
      <c r="J280" s="7"/>
      <c r="K280" s="7"/>
      <c r="L280" s="7"/>
      <c r="M280" s="7"/>
      <c r="N280" s="7"/>
      <c r="O280" s="7"/>
      <c r="P280" s="7"/>
      <c r="Q280" s="7"/>
      <c r="R280" s="7"/>
      <c r="S280" s="7"/>
      <c r="T280" s="7"/>
      <c r="U280" s="7"/>
      <c r="V280" s="7"/>
      <c r="W280" s="7"/>
      <c r="X280" s="7"/>
      <c r="Y280" s="7"/>
      <c r="Z280" s="7"/>
      <c r="AA280" s="7"/>
      <c r="AB280" s="3"/>
      <c r="AC280" s="3"/>
      <c r="AD280" s="3"/>
      <c r="AE280" s="3"/>
      <c r="AF280" s="3"/>
      <c r="AG280" s="5"/>
      <c r="AH280" s="3"/>
      <c r="AS280" s="5"/>
      <c r="AT280" s="3"/>
      <c r="AV280" s="5"/>
      <c r="AW280" s="5"/>
      <c r="AX280" s="5"/>
      <c r="AY280" s="5"/>
      <c r="AZ280" s="5"/>
      <c r="BA280" s="5"/>
      <c r="BB280" s="5"/>
      <c r="BC280" s="5"/>
      <c r="BD280" s="5"/>
      <c r="BE280" s="5"/>
      <c r="BF280" s="5"/>
      <c r="BG280" s="5"/>
      <c r="BH280" s="5"/>
      <c r="BI280" s="5"/>
      <c r="BJ280" s="5"/>
      <c r="BK280" s="5"/>
      <c r="BL280" s="5"/>
    </row>
    <row r="281" spans="2:64" ht="13">
      <c r="B281" s="10"/>
      <c r="D281" s="3"/>
      <c r="E281" s="3"/>
      <c r="F281" s="3"/>
      <c r="G281" s="5"/>
      <c r="H281" s="5"/>
      <c r="I281" s="11"/>
      <c r="J281" s="7"/>
      <c r="K281" s="7"/>
      <c r="L281" s="7"/>
      <c r="M281" s="7"/>
      <c r="N281" s="7"/>
      <c r="O281" s="7"/>
      <c r="P281" s="7"/>
      <c r="Q281" s="7"/>
      <c r="R281" s="7"/>
      <c r="S281" s="7"/>
      <c r="T281" s="7"/>
      <c r="U281" s="7"/>
      <c r="V281" s="7"/>
      <c r="W281" s="7"/>
      <c r="X281" s="7"/>
      <c r="Y281" s="7"/>
      <c r="Z281" s="7"/>
      <c r="AA281" s="7"/>
      <c r="AB281" s="3"/>
      <c r="AC281" s="3"/>
      <c r="AD281" s="3"/>
      <c r="AE281" s="3"/>
      <c r="AF281" s="3"/>
      <c r="AG281" s="5"/>
      <c r="AH281" s="3"/>
      <c r="AS281" s="5"/>
      <c r="AT281" s="3"/>
      <c r="AV281" s="5"/>
      <c r="AW281" s="5"/>
      <c r="AX281" s="5"/>
      <c r="AY281" s="5"/>
      <c r="AZ281" s="5"/>
      <c r="BA281" s="5"/>
      <c r="BB281" s="5"/>
      <c r="BC281" s="5"/>
      <c r="BD281" s="5"/>
      <c r="BE281" s="5"/>
      <c r="BF281" s="5"/>
      <c r="BG281" s="5"/>
      <c r="BH281" s="5"/>
      <c r="BI281" s="5"/>
      <c r="BJ281" s="5"/>
      <c r="BK281" s="5"/>
      <c r="BL281" s="5"/>
    </row>
    <row r="282" spans="2:64" ht="13">
      <c r="B282" s="10"/>
      <c r="D282" s="3"/>
      <c r="E282" s="3"/>
      <c r="F282" s="3"/>
      <c r="G282" s="5"/>
      <c r="H282" s="5"/>
      <c r="I282" s="11"/>
      <c r="J282" s="7"/>
      <c r="K282" s="7"/>
      <c r="L282" s="7"/>
      <c r="M282" s="7"/>
      <c r="N282" s="7"/>
      <c r="O282" s="7"/>
      <c r="P282" s="7"/>
      <c r="Q282" s="7"/>
      <c r="R282" s="7"/>
      <c r="S282" s="7"/>
      <c r="T282" s="7"/>
      <c r="U282" s="7"/>
      <c r="V282" s="7"/>
      <c r="W282" s="7"/>
      <c r="X282" s="7"/>
      <c r="Y282" s="7"/>
      <c r="Z282" s="7"/>
      <c r="AA282" s="7"/>
      <c r="AB282" s="3"/>
      <c r="AC282" s="3"/>
      <c r="AD282" s="3"/>
      <c r="AE282" s="3"/>
      <c r="AF282" s="3"/>
      <c r="AG282" s="5"/>
      <c r="AH282" s="3"/>
      <c r="AS282" s="5"/>
      <c r="AT282" s="3"/>
      <c r="AV282" s="5"/>
      <c r="AW282" s="5"/>
      <c r="AX282" s="5"/>
      <c r="AY282" s="5"/>
      <c r="AZ282" s="5"/>
      <c r="BA282" s="5"/>
      <c r="BB282" s="5"/>
      <c r="BC282" s="5"/>
      <c r="BD282" s="5"/>
      <c r="BE282" s="5"/>
      <c r="BF282" s="5"/>
      <c r="BG282" s="5"/>
      <c r="BH282" s="5"/>
      <c r="BI282" s="5"/>
      <c r="BJ282" s="5"/>
      <c r="BK282" s="5"/>
      <c r="BL282" s="5"/>
    </row>
    <row r="283" spans="2:64" ht="13">
      <c r="B283" s="10"/>
      <c r="D283" s="3"/>
      <c r="E283" s="3"/>
      <c r="F283" s="3"/>
      <c r="G283" s="5"/>
      <c r="H283" s="5"/>
      <c r="I283" s="11"/>
      <c r="J283" s="7"/>
      <c r="K283" s="7"/>
      <c r="L283" s="7"/>
      <c r="M283" s="7"/>
      <c r="N283" s="7"/>
      <c r="O283" s="7"/>
      <c r="P283" s="7"/>
      <c r="Q283" s="7"/>
      <c r="R283" s="7"/>
      <c r="S283" s="7"/>
      <c r="T283" s="7"/>
      <c r="U283" s="7"/>
      <c r="V283" s="7"/>
      <c r="W283" s="7"/>
      <c r="X283" s="7"/>
      <c r="Y283" s="7"/>
      <c r="Z283" s="7"/>
      <c r="AA283" s="7"/>
      <c r="AB283" s="3"/>
      <c r="AC283" s="3"/>
      <c r="AD283" s="3"/>
      <c r="AE283" s="3"/>
      <c r="AF283" s="3"/>
      <c r="AG283" s="5"/>
      <c r="AH283" s="3"/>
      <c r="AS283" s="5"/>
      <c r="AT283" s="3"/>
      <c r="AV283" s="5"/>
      <c r="AW283" s="5"/>
      <c r="AX283" s="5"/>
      <c r="AY283" s="5"/>
      <c r="AZ283" s="5"/>
      <c r="BA283" s="5"/>
      <c r="BB283" s="5"/>
      <c r="BC283" s="5"/>
      <c r="BD283" s="5"/>
      <c r="BE283" s="5"/>
      <c r="BF283" s="5"/>
      <c r="BG283" s="5"/>
      <c r="BH283" s="5"/>
      <c r="BI283" s="5"/>
      <c r="BJ283" s="5"/>
      <c r="BK283" s="5"/>
      <c r="BL283" s="5"/>
    </row>
    <row r="284" spans="2:64" ht="13">
      <c r="B284" s="10"/>
      <c r="D284" s="3"/>
      <c r="E284" s="3"/>
      <c r="F284" s="3"/>
      <c r="G284" s="5"/>
      <c r="H284" s="5"/>
      <c r="I284" s="11"/>
      <c r="J284" s="7"/>
      <c r="K284" s="7"/>
      <c r="L284" s="7"/>
      <c r="M284" s="7"/>
      <c r="N284" s="7"/>
      <c r="O284" s="7"/>
      <c r="P284" s="7"/>
      <c r="Q284" s="7"/>
      <c r="R284" s="7"/>
      <c r="S284" s="7"/>
      <c r="T284" s="7"/>
      <c r="U284" s="7"/>
      <c r="V284" s="7"/>
      <c r="W284" s="7"/>
      <c r="X284" s="7"/>
      <c r="Y284" s="7"/>
      <c r="Z284" s="7"/>
      <c r="AA284" s="7"/>
      <c r="AB284" s="3"/>
      <c r="AC284" s="3"/>
      <c r="AD284" s="3"/>
      <c r="AE284" s="3"/>
      <c r="AF284" s="3"/>
      <c r="AG284" s="5"/>
      <c r="AH284" s="3"/>
      <c r="AS284" s="5"/>
      <c r="AT284" s="3"/>
      <c r="AV284" s="5"/>
      <c r="AW284" s="5"/>
      <c r="AX284" s="5"/>
      <c r="AY284" s="5"/>
      <c r="AZ284" s="5"/>
      <c r="BA284" s="5"/>
      <c r="BB284" s="5"/>
      <c r="BC284" s="5"/>
      <c r="BD284" s="5"/>
      <c r="BE284" s="5"/>
      <c r="BF284" s="5"/>
      <c r="BG284" s="5"/>
      <c r="BH284" s="5"/>
      <c r="BI284" s="5"/>
      <c r="BJ284" s="5"/>
      <c r="BK284" s="5"/>
      <c r="BL284" s="5"/>
    </row>
    <row r="285" spans="2:64" ht="13">
      <c r="B285" s="10"/>
      <c r="D285" s="3"/>
      <c r="E285" s="3"/>
      <c r="F285" s="3"/>
      <c r="G285" s="5"/>
      <c r="H285" s="5"/>
      <c r="I285" s="11"/>
      <c r="J285" s="7"/>
      <c r="K285" s="7"/>
      <c r="L285" s="7"/>
      <c r="M285" s="7"/>
      <c r="N285" s="7"/>
      <c r="O285" s="7"/>
      <c r="P285" s="7"/>
      <c r="Q285" s="7"/>
      <c r="R285" s="7"/>
      <c r="S285" s="7"/>
      <c r="T285" s="7"/>
      <c r="U285" s="7"/>
      <c r="V285" s="7"/>
      <c r="W285" s="7"/>
      <c r="X285" s="7"/>
      <c r="Y285" s="7"/>
      <c r="Z285" s="7"/>
      <c r="AA285" s="7"/>
      <c r="AB285" s="3"/>
      <c r="AC285" s="3"/>
      <c r="AD285" s="3"/>
      <c r="AE285" s="3"/>
      <c r="AF285" s="3"/>
      <c r="AG285" s="5"/>
      <c r="AH285" s="3"/>
      <c r="AS285" s="5"/>
      <c r="AT285" s="3"/>
      <c r="AV285" s="5"/>
      <c r="AW285" s="5"/>
      <c r="AX285" s="5"/>
      <c r="AY285" s="5"/>
      <c r="AZ285" s="5"/>
      <c r="BA285" s="5"/>
      <c r="BB285" s="5"/>
      <c r="BC285" s="5"/>
      <c r="BD285" s="5"/>
      <c r="BE285" s="5"/>
      <c r="BF285" s="5"/>
      <c r="BG285" s="5"/>
      <c r="BH285" s="5"/>
      <c r="BI285" s="5"/>
      <c r="BJ285" s="5"/>
      <c r="BK285" s="5"/>
      <c r="BL285" s="5"/>
    </row>
    <row r="286" spans="2:64" ht="13">
      <c r="B286" s="10"/>
      <c r="D286" s="3"/>
      <c r="E286" s="3"/>
      <c r="F286" s="3"/>
      <c r="G286" s="5"/>
      <c r="H286" s="5"/>
      <c r="I286" s="11"/>
      <c r="J286" s="7"/>
      <c r="K286" s="7"/>
      <c r="L286" s="7"/>
      <c r="M286" s="7"/>
      <c r="N286" s="7"/>
      <c r="O286" s="7"/>
      <c r="P286" s="7"/>
      <c r="Q286" s="7"/>
      <c r="R286" s="7"/>
      <c r="S286" s="7"/>
      <c r="T286" s="7"/>
      <c r="U286" s="7"/>
      <c r="V286" s="7"/>
      <c r="W286" s="7"/>
      <c r="X286" s="7"/>
      <c r="Y286" s="7"/>
      <c r="Z286" s="7"/>
      <c r="AA286" s="7"/>
      <c r="AB286" s="3"/>
      <c r="AC286" s="3"/>
      <c r="AD286" s="3"/>
      <c r="AE286" s="3"/>
      <c r="AF286" s="3"/>
      <c r="AG286" s="5"/>
      <c r="AH286" s="3"/>
      <c r="AS286" s="5"/>
      <c r="AT286" s="3"/>
      <c r="AV286" s="5"/>
      <c r="AW286" s="5"/>
      <c r="AX286" s="5"/>
      <c r="AY286" s="5"/>
      <c r="AZ286" s="5"/>
      <c r="BA286" s="5"/>
      <c r="BB286" s="5"/>
      <c r="BC286" s="5"/>
      <c r="BD286" s="5"/>
      <c r="BE286" s="5"/>
      <c r="BF286" s="5"/>
      <c r="BG286" s="5"/>
      <c r="BH286" s="5"/>
      <c r="BI286" s="5"/>
      <c r="BJ286" s="5"/>
      <c r="BK286" s="5"/>
      <c r="BL286" s="5"/>
    </row>
    <row r="287" spans="2:64" ht="13">
      <c r="B287" s="10"/>
      <c r="D287" s="3"/>
      <c r="E287" s="3"/>
      <c r="F287" s="3"/>
      <c r="G287" s="5"/>
      <c r="H287" s="5"/>
      <c r="I287" s="11"/>
      <c r="J287" s="7"/>
      <c r="K287" s="7"/>
      <c r="L287" s="7"/>
      <c r="M287" s="7"/>
      <c r="N287" s="7"/>
      <c r="O287" s="7"/>
      <c r="P287" s="7"/>
      <c r="Q287" s="7"/>
      <c r="R287" s="7"/>
      <c r="S287" s="7"/>
      <c r="T287" s="7"/>
      <c r="U287" s="7"/>
      <c r="V287" s="7"/>
      <c r="W287" s="7"/>
      <c r="X287" s="7"/>
      <c r="Y287" s="7"/>
      <c r="Z287" s="7"/>
      <c r="AA287" s="7"/>
      <c r="AB287" s="3"/>
      <c r="AC287" s="3"/>
      <c r="AD287" s="3"/>
      <c r="AE287" s="3"/>
      <c r="AF287" s="3"/>
      <c r="AG287" s="5"/>
      <c r="AH287" s="3"/>
      <c r="AS287" s="5"/>
      <c r="AT287" s="3"/>
      <c r="AV287" s="5"/>
      <c r="AW287" s="5"/>
      <c r="AX287" s="5"/>
      <c r="AY287" s="5"/>
      <c r="AZ287" s="5"/>
      <c r="BA287" s="5"/>
      <c r="BB287" s="5"/>
      <c r="BC287" s="5"/>
      <c r="BD287" s="5"/>
      <c r="BE287" s="5"/>
      <c r="BF287" s="5"/>
      <c r="BG287" s="5"/>
      <c r="BH287" s="5"/>
      <c r="BI287" s="5"/>
      <c r="BJ287" s="5"/>
      <c r="BK287" s="5"/>
      <c r="BL287" s="5"/>
    </row>
    <row r="288" spans="2:64" ht="13">
      <c r="B288" s="10"/>
      <c r="D288" s="3"/>
      <c r="E288" s="3"/>
      <c r="F288" s="3"/>
      <c r="G288" s="5"/>
      <c r="H288" s="5"/>
      <c r="I288" s="11"/>
      <c r="J288" s="7"/>
      <c r="K288" s="7"/>
      <c r="L288" s="7"/>
      <c r="M288" s="7"/>
      <c r="N288" s="7"/>
      <c r="O288" s="7"/>
      <c r="P288" s="7"/>
      <c r="Q288" s="7"/>
      <c r="R288" s="7"/>
      <c r="S288" s="7"/>
      <c r="T288" s="7"/>
      <c r="U288" s="7"/>
      <c r="V288" s="7"/>
      <c r="W288" s="7"/>
      <c r="X288" s="7"/>
      <c r="Y288" s="7"/>
      <c r="Z288" s="7"/>
      <c r="AA288" s="7"/>
      <c r="AB288" s="3"/>
      <c r="AC288" s="3"/>
      <c r="AD288" s="3"/>
      <c r="AE288" s="3"/>
      <c r="AF288" s="3"/>
      <c r="AG288" s="5"/>
      <c r="AH288" s="3"/>
      <c r="AS288" s="5"/>
      <c r="AT288" s="3"/>
      <c r="AV288" s="5"/>
      <c r="AW288" s="5"/>
      <c r="AX288" s="5"/>
      <c r="AY288" s="5"/>
      <c r="AZ288" s="5"/>
      <c r="BA288" s="5"/>
      <c r="BB288" s="5"/>
      <c r="BC288" s="5"/>
      <c r="BD288" s="5"/>
      <c r="BE288" s="5"/>
      <c r="BF288" s="5"/>
      <c r="BG288" s="5"/>
      <c r="BH288" s="5"/>
      <c r="BI288" s="5"/>
      <c r="BJ288" s="5"/>
      <c r="BK288" s="5"/>
      <c r="BL288" s="5"/>
    </row>
    <row r="289" spans="2:64" ht="13">
      <c r="B289" s="10"/>
      <c r="D289" s="3"/>
      <c r="E289" s="3"/>
      <c r="F289" s="3"/>
      <c r="G289" s="5"/>
      <c r="H289" s="5"/>
      <c r="I289" s="11"/>
      <c r="J289" s="7"/>
      <c r="K289" s="7"/>
      <c r="L289" s="7"/>
      <c r="M289" s="7"/>
      <c r="N289" s="7"/>
      <c r="O289" s="7"/>
      <c r="P289" s="7"/>
      <c r="Q289" s="7"/>
      <c r="R289" s="7"/>
      <c r="S289" s="7"/>
      <c r="T289" s="7"/>
      <c r="U289" s="7"/>
      <c r="V289" s="7"/>
      <c r="W289" s="7"/>
      <c r="X289" s="7"/>
      <c r="Y289" s="7"/>
      <c r="Z289" s="7"/>
      <c r="AA289" s="7"/>
      <c r="AB289" s="3"/>
      <c r="AC289" s="3"/>
      <c r="AD289" s="3"/>
      <c r="AE289" s="3"/>
      <c r="AF289" s="3"/>
      <c r="AG289" s="5"/>
      <c r="AH289" s="3"/>
      <c r="AS289" s="5"/>
      <c r="AT289" s="3"/>
      <c r="AV289" s="5"/>
      <c r="AW289" s="5"/>
      <c r="AX289" s="5"/>
      <c r="AY289" s="5"/>
      <c r="AZ289" s="5"/>
      <c r="BA289" s="5"/>
      <c r="BB289" s="5"/>
      <c r="BC289" s="5"/>
      <c r="BD289" s="5"/>
      <c r="BE289" s="5"/>
      <c r="BF289" s="5"/>
      <c r="BG289" s="5"/>
      <c r="BH289" s="5"/>
      <c r="BI289" s="5"/>
      <c r="BJ289" s="5"/>
      <c r="BK289" s="5"/>
      <c r="BL289" s="5"/>
    </row>
    <row r="290" spans="2:64" ht="13">
      <c r="B290" s="10"/>
      <c r="D290" s="3"/>
      <c r="E290" s="3"/>
      <c r="F290" s="3"/>
      <c r="G290" s="5"/>
      <c r="H290" s="5"/>
      <c r="I290" s="11"/>
      <c r="J290" s="7"/>
      <c r="K290" s="7"/>
      <c r="L290" s="7"/>
      <c r="M290" s="7"/>
      <c r="N290" s="7"/>
      <c r="O290" s="7"/>
      <c r="P290" s="7"/>
      <c r="Q290" s="7"/>
      <c r="R290" s="7"/>
      <c r="S290" s="7"/>
      <c r="T290" s="7"/>
      <c r="U290" s="7"/>
      <c r="V290" s="7"/>
      <c r="W290" s="7"/>
      <c r="X290" s="7"/>
      <c r="Y290" s="7"/>
      <c r="Z290" s="7"/>
      <c r="AA290" s="7"/>
      <c r="AB290" s="3"/>
      <c r="AC290" s="3"/>
      <c r="AD290" s="3"/>
      <c r="AE290" s="3"/>
      <c r="AF290" s="3"/>
      <c r="AG290" s="5"/>
      <c r="AH290" s="3"/>
      <c r="AS290" s="5"/>
      <c r="AT290" s="3"/>
      <c r="AV290" s="5"/>
      <c r="AW290" s="5"/>
      <c r="AX290" s="5"/>
      <c r="AY290" s="5"/>
      <c r="AZ290" s="5"/>
      <c r="BA290" s="5"/>
      <c r="BB290" s="5"/>
      <c r="BC290" s="5"/>
      <c r="BD290" s="5"/>
      <c r="BE290" s="5"/>
      <c r="BF290" s="5"/>
      <c r="BG290" s="5"/>
      <c r="BH290" s="5"/>
      <c r="BI290" s="5"/>
      <c r="BJ290" s="5"/>
      <c r="BK290" s="5"/>
      <c r="BL290" s="5"/>
    </row>
    <row r="291" spans="2:64" ht="13">
      <c r="B291" s="10"/>
      <c r="D291" s="3"/>
      <c r="E291" s="3"/>
      <c r="F291" s="3"/>
      <c r="G291" s="5"/>
      <c r="H291" s="5"/>
      <c r="I291" s="11"/>
      <c r="J291" s="7"/>
      <c r="K291" s="7"/>
      <c r="L291" s="7"/>
      <c r="M291" s="7"/>
      <c r="N291" s="7"/>
      <c r="O291" s="7"/>
      <c r="P291" s="7"/>
      <c r="Q291" s="7"/>
      <c r="R291" s="7"/>
      <c r="S291" s="7"/>
      <c r="T291" s="7"/>
      <c r="U291" s="7"/>
      <c r="V291" s="7"/>
      <c r="W291" s="7"/>
      <c r="X291" s="7"/>
      <c r="Y291" s="7"/>
      <c r="Z291" s="7"/>
      <c r="AA291" s="7"/>
      <c r="AB291" s="3"/>
      <c r="AC291" s="3"/>
      <c r="AD291" s="3"/>
      <c r="AE291" s="3"/>
      <c r="AF291" s="3"/>
      <c r="AG291" s="5"/>
      <c r="AH291" s="3"/>
      <c r="AS291" s="5"/>
      <c r="AT291" s="3"/>
      <c r="AV291" s="5"/>
      <c r="AW291" s="5"/>
      <c r="AX291" s="5"/>
      <c r="AY291" s="5"/>
      <c r="AZ291" s="5"/>
      <c r="BA291" s="5"/>
      <c r="BB291" s="5"/>
      <c r="BC291" s="5"/>
      <c r="BD291" s="5"/>
      <c r="BE291" s="5"/>
      <c r="BF291" s="5"/>
      <c r="BG291" s="5"/>
      <c r="BH291" s="5"/>
      <c r="BI291" s="5"/>
      <c r="BJ291" s="5"/>
      <c r="BK291" s="5"/>
      <c r="BL291" s="5"/>
    </row>
    <row r="292" spans="2:64" ht="13">
      <c r="B292" s="10"/>
      <c r="D292" s="3"/>
      <c r="E292" s="3"/>
      <c r="F292" s="3"/>
      <c r="G292" s="5"/>
      <c r="H292" s="5"/>
      <c r="I292" s="11"/>
      <c r="J292" s="7"/>
      <c r="K292" s="7"/>
      <c r="L292" s="7"/>
      <c r="M292" s="7"/>
      <c r="N292" s="7"/>
      <c r="O292" s="7"/>
      <c r="P292" s="7"/>
      <c r="Q292" s="7"/>
      <c r="R292" s="7"/>
      <c r="S292" s="7"/>
      <c r="T292" s="7"/>
      <c r="U292" s="7"/>
      <c r="V292" s="7"/>
      <c r="W292" s="7"/>
      <c r="X292" s="7"/>
      <c r="Y292" s="7"/>
      <c r="Z292" s="7"/>
      <c r="AA292" s="7"/>
      <c r="AB292" s="3"/>
      <c r="AC292" s="3"/>
      <c r="AD292" s="3"/>
      <c r="AE292" s="3"/>
      <c r="AF292" s="3"/>
      <c r="AG292" s="5"/>
      <c r="AH292" s="3"/>
      <c r="AS292" s="5"/>
      <c r="AT292" s="3"/>
      <c r="AV292" s="5"/>
      <c r="AW292" s="5"/>
      <c r="AX292" s="5"/>
      <c r="AY292" s="5"/>
      <c r="AZ292" s="5"/>
      <c r="BA292" s="5"/>
      <c r="BB292" s="5"/>
      <c r="BC292" s="5"/>
      <c r="BD292" s="5"/>
      <c r="BE292" s="5"/>
      <c r="BF292" s="5"/>
      <c r="BG292" s="5"/>
      <c r="BH292" s="5"/>
      <c r="BI292" s="5"/>
      <c r="BJ292" s="5"/>
      <c r="BK292" s="5"/>
      <c r="BL292" s="5"/>
    </row>
    <row r="293" spans="2:64" ht="13">
      <c r="B293" s="10"/>
      <c r="D293" s="3"/>
      <c r="E293" s="3"/>
      <c r="F293" s="3"/>
      <c r="G293" s="5"/>
      <c r="H293" s="5"/>
      <c r="I293" s="11"/>
      <c r="J293" s="7"/>
      <c r="K293" s="7"/>
      <c r="L293" s="7"/>
      <c r="M293" s="7"/>
      <c r="N293" s="7"/>
      <c r="O293" s="7"/>
      <c r="P293" s="7"/>
      <c r="Q293" s="7"/>
      <c r="R293" s="7"/>
      <c r="S293" s="7"/>
      <c r="T293" s="7"/>
      <c r="U293" s="7"/>
      <c r="V293" s="7"/>
      <c r="W293" s="7"/>
      <c r="X293" s="7"/>
      <c r="Y293" s="7"/>
      <c r="Z293" s="7"/>
      <c r="AA293" s="7"/>
      <c r="AB293" s="3"/>
      <c r="AC293" s="3"/>
      <c r="AD293" s="3"/>
      <c r="AE293" s="3"/>
      <c r="AF293" s="3"/>
      <c r="AG293" s="5"/>
      <c r="AH293" s="3"/>
      <c r="AS293" s="5"/>
      <c r="AT293" s="3"/>
      <c r="AV293" s="5"/>
      <c r="AW293" s="5"/>
      <c r="AX293" s="5"/>
      <c r="AY293" s="5"/>
      <c r="AZ293" s="5"/>
      <c r="BA293" s="5"/>
      <c r="BB293" s="5"/>
      <c r="BC293" s="5"/>
      <c r="BD293" s="5"/>
      <c r="BE293" s="5"/>
      <c r="BF293" s="5"/>
      <c r="BG293" s="5"/>
      <c r="BH293" s="5"/>
      <c r="BI293" s="5"/>
      <c r="BJ293" s="5"/>
      <c r="BK293" s="5"/>
      <c r="BL293" s="5"/>
    </row>
    <row r="294" spans="2:64" ht="13">
      <c r="B294" s="10"/>
      <c r="D294" s="3"/>
      <c r="E294" s="3"/>
      <c r="F294" s="3"/>
      <c r="G294" s="5"/>
      <c r="H294" s="5"/>
      <c r="I294" s="11"/>
      <c r="J294" s="7"/>
      <c r="K294" s="7"/>
      <c r="L294" s="7"/>
      <c r="M294" s="7"/>
      <c r="N294" s="7"/>
      <c r="O294" s="7"/>
      <c r="P294" s="7"/>
      <c r="Q294" s="7"/>
      <c r="R294" s="7"/>
      <c r="S294" s="7"/>
      <c r="T294" s="7"/>
      <c r="U294" s="7"/>
      <c r="V294" s="7"/>
      <c r="W294" s="7"/>
      <c r="X294" s="7"/>
      <c r="Y294" s="7"/>
      <c r="Z294" s="7"/>
      <c r="AA294" s="7"/>
      <c r="AB294" s="3"/>
      <c r="AC294" s="3"/>
      <c r="AD294" s="3"/>
      <c r="AE294" s="3"/>
      <c r="AF294" s="3"/>
      <c r="AG294" s="5"/>
      <c r="AH294" s="3"/>
      <c r="AS294" s="5"/>
      <c r="AT294" s="3"/>
      <c r="AV294" s="5"/>
      <c r="AW294" s="5"/>
      <c r="AX294" s="5"/>
      <c r="AY294" s="5"/>
      <c r="AZ294" s="5"/>
      <c r="BA294" s="5"/>
      <c r="BB294" s="5"/>
      <c r="BC294" s="5"/>
      <c r="BD294" s="5"/>
      <c r="BE294" s="5"/>
      <c r="BF294" s="5"/>
      <c r="BG294" s="5"/>
      <c r="BH294" s="5"/>
      <c r="BI294" s="5"/>
      <c r="BJ294" s="5"/>
      <c r="BK294" s="5"/>
      <c r="BL294" s="5"/>
    </row>
    <row r="295" spans="2:64" ht="13">
      <c r="B295" s="10"/>
      <c r="D295" s="3"/>
      <c r="E295" s="3"/>
      <c r="F295" s="3"/>
      <c r="G295" s="5"/>
      <c r="H295" s="5"/>
      <c r="I295" s="11"/>
      <c r="J295" s="7"/>
      <c r="K295" s="7"/>
      <c r="L295" s="7"/>
      <c r="M295" s="7"/>
      <c r="N295" s="7"/>
      <c r="O295" s="7"/>
      <c r="P295" s="7"/>
      <c r="Q295" s="7"/>
      <c r="R295" s="7"/>
      <c r="S295" s="7"/>
      <c r="T295" s="7"/>
      <c r="U295" s="7"/>
      <c r="V295" s="7"/>
      <c r="W295" s="7"/>
      <c r="X295" s="7"/>
      <c r="Y295" s="7"/>
      <c r="Z295" s="7"/>
      <c r="AA295" s="7"/>
      <c r="AB295" s="3"/>
      <c r="AC295" s="3"/>
      <c r="AD295" s="3"/>
      <c r="AE295" s="3"/>
      <c r="AF295" s="3"/>
      <c r="AG295" s="5"/>
      <c r="AH295" s="3"/>
      <c r="AS295" s="5"/>
      <c r="AT295" s="3"/>
      <c r="AV295" s="5"/>
      <c r="AW295" s="5"/>
      <c r="AX295" s="5"/>
      <c r="AY295" s="5"/>
      <c r="AZ295" s="5"/>
      <c r="BA295" s="5"/>
      <c r="BB295" s="5"/>
      <c r="BC295" s="5"/>
      <c r="BD295" s="5"/>
      <c r="BE295" s="5"/>
      <c r="BF295" s="5"/>
      <c r="BG295" s="5"/>
      <c r="BH295" s="5"/>
      <c r="BI295" s="5"/>
      <c r="BJ295" s="5"/>
      <c r="BK295" s="5"/>
      <c r="BL295" s="5"/>
    </row>
    <row r="296" spans="2:64" ht="13">
      <c r="B296" s="10"/>
      <c r="D296" s="3"/>
      <c r="E296" s="3"/>
      <c r="F296" s="3"/>
      <c r="G296" s="5"/>
      <c r="H296" s="5"/>
      <c r="I296" s="11"/>
      <c r="J296" s="7"/>
      <c r="K296" s="7"/>
      <c r="L296" s="7"/>
      <c r="M296" s="7"/>
      <c r="N296" s="7"/>
      <c r="O296" s="7"/>
      <c r="P296" s="7"/>
      <c r="Q296" s="7"/>
      <c r="R296" s="7"/>
      <c r="S296" s="7"/>
      <c r="T296" s="7"/>
      <c r="U296" s="7"/>
      <c r="V296" s="7"/>
      <c r="W296" s="7"/>
      <c r="X296" s="7"/>
      <c r="Y296" s="7"/>
      <c r="Z296" s="7"/>
      <c r="AA296" s="7"/>
      <c r="AB296" s="3"/>
      <c r="AC296" s="3"/>
      <c r="AD296" s="3"/>
      <c r="AE296" s="3"/>
      <c r="AF296" s="3"/>
      <c r="AG296" s="5"/>
      <c r="AH296" s="3"/>
      <c r="AS296" s="5"/>
      <c r="AT296" s="3"/>
      <c r="AV296" s="5"/>
      <c r="AW296" s="5"/>
      <c r="AX296" s="5"/>
      <c r="AY296" s="5"/>
      <c r="AZ296" s="5"/>
      <c r="BA296" s="5"/>
      <c r="BB296" s="5"/>
      <c r="BC296" s="5"/>
      <c r="BD296" s="5"/>
      <c r="BE296" s="5"/>
      <c r="BF296" s="5"/>
      <c r="BG296" s="5"/>
      <c r="BH296" s="5"/>
      <c r="BI296" s="5"/>
      <c r="BJ296" s="5"/>
      <c r="BK296" s="5"/>
      <c r="BL296" s="5"/>
    </row>
    <row r="297" spans="2:64" ht="13">
      <c r="B297" s="10"/>
      <c r="D297" s="3"/>
      <c r="E297" s="3"/>
      <c r="F297" s="3"/>
      <c r="G297" s="5"/>
      <c r="H297" s="5"/>
      <c r="I297" s="11"/>
      <c r="J297" s="7"/>
      <c r="K297" s="7"/>
      <c r="L297" s="7"/>
      <c r="M297" s="7"/>
      <c r="N297" s="7"/>
      <c r="O297" s="7"/>
      <c r="P297" s="7"/>
      <c r="Q297" s="7"/>
      <c r="R297" s="7"/>
      <c r="S297" s="7"/>
      <c r="T297" s="7"/>
      <c r="U297" s="7"/>
      <c r="V297" s="7"/>
      <c r="W297" s="7"/>
      <c r="X297" s="7"/>
      <c r="Y297" s="7"/>
      <c r="Z297" s="7"/>
      <c r="AA297" s="7"/>
      <c r="AB297" s="3"/>
      <c r="AC297" s="3"/>
      <c r="AD297" s="3"/>
      <c r="AE297" s="3"/>
      <c r="AF297" s="3"/>
      <c r="AG297" s="5"/>
      <c r="AH297" s="3"/>
      <c r="AS297" s="5"/>
      <c r="AT297" s="3"/>
      <c r="AV297" s="5"/>
      <c r="AW297" s="5"/>
      <c r="AX297" s="5"/>
      <c r="AY297" s="5"/>
      <c r="AZ297" s="5"/>
      <c r="BA297" s="5"/>
      <c r="BB297" s="5"/>
      <c r="BC297" s="5"/>
      <c r="BD297" s="5"/>
      <c r="BE297" s="5"/>
      <c r="BF297" s="5"/>
      <c r="BG297" s="5"/>
      <c r="BH297" s="5"/>
      <c r="BI297" s="5"/>
      <c r="BJ297" s="5"/>
      <c r="BK297" s="5"/>
      <c r="BL297" s="5"/>
    </row>
    <row r="298" spans="2:64" ht="13">
      <c r="B298" s="10"/>
      <c r="D298" s="3"/>
      <c r="E298" s="3"/>
      <c r="F298" s="3"/>
      <c r="G298" s="5"/>
      <c r="H298" s="5"/>
      <c r="I298" s="11"/>
      <c r="J298" s="7"/>
      <c r="K298" s="7"/>
      <c r="L298" s="7"/>
      <c r="M298" s="7"/>
      <c r="N298" s="7"/>
      <c r="O298" s="7"/>
      <c r="P298" s="7"/>
      <c r="Q298" s="7"/>
      <c r="R298" s="7"/>
      <c r="S298" s="7"/>
      <c r="T298" s="7"/>
      <c r="U298" s="7"/>
      <c r="V298" s="7"/>
      <c r="W298" s="7"/>
      <c r="X298" s="7"/>
      <c r="Y298" s="7"/>
      <c r="Z298" s="7"/>
      <c r="AA298" s="7"/>
      <c r="AB298" s="3"/>
      <c r="AC298" s="3"/>
      <c r="AD298" s="3"/>
      <c r="AE298" s="3"/>
      <c r="AF298" s="3"/>
      <c r="AG298" s="5"/>
      <c r="AH298" s="3"/>
      <c r="AS298" s="5"/>
      <c r="AT298" s="3"/>
      <c r="AV298" s="5"/>
      <c r="AW298" s="5"/>
      <c r="AX298" s="5"/>
      <c r="AY298" s="5"/>
      <c r="AZ298" s="5"/>
      <c r="BA298" s="5"/>
      <c r="BB298" s="5"/>
      <c r="BC298" s="5"/>
      <c r="BD298" s="5"/>
      <c r="BE298" s="5"/>
      <c r="BF298" s="5"/>
      <c r="BG298" s="5"/>
      <c r="BH298" s="5"/>
      <c r="BI298" s="5"/>
      <c r="BJ298" s="5"/>
      <c r="BK298" s="5"/>
      <c r="BL298" s="5"/>
    </row>
    <row r="299" spans="2:64" ht="13">
      <c r="B299" s="10"/>
      <c r="D299" s="3"/>
      <c r="E299" s="3"/>
      <c r="F299" s="3"/>
      <c r="G299" s="5"/>
      <c r="H299" s="5"/>
      <c r="I299" s="11"/>
      <c r="J299" s="7"/>
      <c r="K299" s="7"/>
      <c r="L299" s="7"/>
      <c r="M299" s="7"/>
      <c r="N299" s="7"/>
      <c r="O299" s="7"/>
      <c r="P299" s="7"/>
      <c r="Q299" s="7"/>
      <c r="R299" s="7"/>
      <c r="S299" s="7"/>
      <c r="T299" s="7"/>
      <c r="U299" s="7"/>
      <c r="V299" s="7"/>
      <c r="W299" s="7"/>
      <c r="X299" s="7"/>
      <c r="Y299" s="7"/>
      <c r="Z299" s="7"/>
      <c r="AA299" s="7"/>
      <c r="AB299" s="3"/>
      <c r="AC299" s="3"/>
      <c r="AD299" s="3"/>
      <c r="AE299" s="3"/>
      <c r="AF299" s="3"/>
      <c r="AG299" s="5"/>
      <c r="AH299" s="3"/>
      <c r="AS299" s="5"/>
      <c r="AT299" s="3"/>
      <c r="AV299" s="5"/>
      <c r="AW299" s="5"/>
      <c r="AX299" s="5"/>
      <c r="AY299" s="5"/>
      <c r="AZ299" s="5"/>
      <c r="BA299" s="5"/>
      <c r="BB299" s="5"/>
      <c r="BC299" s="5"/>
      <c r="BD299" s="5"/>
      <c r="BE299" s="5"/>
      <c r="BF299" s="5"/>
      <c r="BG299" s="5"/>
      <c r="BH299" s="5"/>
      <c r="BI299" s="5"/>
      <c r="BJ299" s="5"/>
      <c r="BK299" s="5"/>
      <c r="BL299" s="5"/>
    </row>
    <row r="300" spans="2:64" ht="13">
      <c r="B300" s="10"/>
      <c r="D300" s="3"/>
      <c r="E300" s="3"/>
      <c r="F300" s="3"/>
      <c r="G300" s="5"/>
      <c r="H300" s="5"/>
      <c r="I300" s="11"/>
      <c r="J300" s="7"/>
      <c r="K300" s="7"/>
      <c r="L300" s="7"/>
      <c r="M300" s="7"/>
      <c r="N300" s="7"/>
      <c r="O300" s="7"/>
      <c r="P300" s="7"/>
      <c r="Q300" s="7"/>
      <c r="R300" s="7"/>
      <c r="S300" s="7"/>
      <c r="T300" s="7"/>
      <c r="U300" s="7"/>
      <c r="V300" s="7"/>
      <c r="W300" s="7"/>
      <c r="X300" s="7"/>
      <c r="Y300" s="7"/>
      <c r="Z300" s="7"/>
      <c r="AA300" s="7"/>
      <c r="AB300" s="3"/>
      <c r="AC300" s="3"/>
      <c r="AD300" s="3"/>
      <c r="AE300" s="3"/>
      <c r="AF300" s="3"/>
      <c r="AG300" s="5"/>
      <c r="AH300" s="3"/>
      <c r="AS300" s="5"/>
      <c r="AT300" s="3"/>
      <c r="AV300" s="5"/>
      <c r="AW300" s="5"/>
      <c r="AX300" s="5"/>
      <c r="AY300" s="5"/>
      <c r="AZ300" s="5"/>
      <c r="BA300" s="5"/>
      <c r="BB300" s="5"/>
      <c r="BC300" s="5"/>
      <c r="BD300" s="5"/>
      <c r="BE300" s="5"/>
      <c r="BF300" s="5"/>
      <c r="BG300" s="5"/>
      <c r="BH300" s="5"/>
      <c r="BI300" s="5"/>
      <c r="BJ300" s="5"/>
      <c r="BK300" s="5"/>
      <c r="BL300" s="5"/>
    </row>
    <row r="301" spans="2:64" ht="13">
      <c r="B301" s="10"/>
      <c r="D301" s="3"/>
      <c r="E301" s="3"/>
      <c r="F301" s="3"/>
      <c r="G301" s="5"/>
      <c r="H301" s="5"/>
      <c r="I301" s="11"/>
      <c r="J301" s="7"/>
      <c r="K301" s="7"/>
      <c r="L301" s="7"/>
      <c r="M301" s="7"/>
      <c r="N301" s="7"/>
      <c r="O301" s="7"/>
      <c r="P301" s="7"/>
      <c r="Q301" s="7"/>
      <c r="R301" s="7"/>
      <c r="S301" s="7"/>
      <c r="T301" s="7"/>
      <c r="U301" s="7"/>
      <c r="V301" s="7"/>
      <c r="W301" s="7"/>
      <c r="X301" s="7"/>
      <c r="Y301" s="7"/>
      <c r="Z301" s="7"/>
      <c r="AA301" s="7"/>
      <c r="AB301" s="3"/>
      <c r="AC301" s="3"/>
      <c r="AD301" s="3"/>
      <c r="AE301" s="3"/>
      <c r="AF301" s="3"/>
      <c r="AG301" s="5"/>
      <c r="AH301" s="3"/>
      <c r="AS301" s="5"/>
      <c r="AT301" s="3"/>
      <c r="AV301" s="5"/>
      <c r="AW301" s="5"/>
      <c r="AX301" s="5"/>
      <c r="AY301" s="5"/>
      <c r="AZ301" s="5"/>
      <c r="BA301" s="5"/>
      <c r="BB301" s="5"/>
      <c r="BC301" s="5"/>
      <c r="BD301" s="5"/>
      <c r="BE301" s="5"/>
      <c r="BF301" s="5"/>
      <c r="BG301" s="5"/>
      <c r="BH301" s="5"/>
      <c r="BI301" s="5"/>
      <c r="BJ301" s="5"/>
      <c r="BK301" s="5"/>
      <c r="BL301" s="5"/>
    </row>
    <row r="302" spans="2:64" ht="13">
      <c r="B302" s="10"/>
      <c r="D302" s="3"/>
      <c r="E302" s="3"/>
      <c r="F302" s="3"/>
      <c r="G302" s="5"/>
      <c r="H302" s="5"/>
      <c r="I302" s="11"/>
      <c r="J302" s="7"/>
      <c r="K302" s="7"/>
      <c r="L302" s="7"/>
      <c r="M302" s="7"/>
      <c r="N302" s="7"/>
      <c r="O302" s="7"/>
      <c r="P302" s="7"/>
      <c r="Q302" s="7"/>
      <c r="R302" s="7"/>
      <c r="S302" s="7"/>
      <c r="T302" s="7"/>
      <c r="U302" s="7"/>
      <c r="V302" s="7"/>
      <c r="W302" s="7"/>
      <c r="X302" s="7"/>
      <c r="Y302" s="7"/>
      <c r="Z302" s="7"/>
      <c r="AA302" s="7"/>
      <c r="AB302" s="3"/>
      <c r="AC302" s="3"/>
      <c r="AD302" s="3"/>
      <c r="AE302" s="3"/>
      <c r="AF302" s="3"/>
      <c r="AG302" s="5"/>
      <c r="AH302" s="3"/>
      <c r="AS302" s="5"/>
      <c r="AT302" s="3"/>
      <c r="AV302" s="5"/>
      <c r="AW302" s="5"/>
      <c r="AX302" s="5"/>
      <c r="AY302" s="5"/>
      <c r="AZ302" s="5"/>
      <c r="BA302" s="5"/>
      <c r="BB302" s="5"/>
      <c r="BC302" s="5"/>
      <c r="BD302" s="5"/>
      <c r="BE302" s="5"/>
      <c r="BF302" s="5"/>
      <c r="BG302" s="5"/>
      <c r="BH302" s="5"/>
      <c r="BI302" s="5"/>
      <c r="BJ302" s="5"/>
      <c r="BK302" s="5"/>
      <c r="BL302" s="5"/>
    </row>
    <row r="303" spans="2:64" ht="13">
      <c r="B303" s="10"/>
      <c r="D303" s="3"/>
      <c r="E303" s="3"/>
      <c r="F303" s="3"/>
      <c r="G303" s="5"/>
      <c r="H303" s="5"/>
      <c r="I303" s="11"/>
      <c r="J303" s="7"/>
      <c r="K303" s="7"/>
      <c r="L303" s="7"/>
      <c r="M303" s="7"/>
      <c r="N303" s="7"/>
      <c r="O303" s="7"/>
      <c r="P303" s="7"/>
      <c r="Q303" s="7"/>
      <c r="R303" s="7"/>
      <c r="S303" s="7"/>
      <c r="T303" s="7"/>
      <c r="U303" s="7"/>
      <c r="V303" s="7"/>
      <c r="W303" s="7"/>
      <c r="X303" s="7"/>
      <c r="Y303" s="7"/>
      <c r="Z303" s="7"/>
      <c r="AA303" s="7"/>
      <c r="AB303" s="3"/>
      <c r="AC303" s="3"/>
      <c r="AD303" s="3"/>
      <c r="AE303" s="3"/>
      <c r="AF303" s="3"/>
      <c r="AG303" s="5"/>
      <c r="AH303" s="3"/>
      <c r="AS303" s="5"/>
      <c r="AT303" s="3"/>
      <c r="AV303" s="5"/>
      <c r="AW303" s="5"/>
      <c r="AX303" s="5"/>
      <c r="AY303" s="5"/>
      <c r="AZ303" s="5"/>
      <c r="BA303" s="5"/>
      <c r="BB303" s="5"/>
      <c r="BC303" s="5"/>
      <c r="BD303" s="5"/>
      <c r="BE303" s="5"/>
      <c r="BF303" s="5"/>
      <c r="BG303" s="5"/>
      <c r="BH303" s="5"/>
      <c r="BI303" s="5"/>
      <c r="BJ303" s="5"/>
      <c r="BK303" s="5"/>
      <c r="BL303" s="5"/>
    </row>
    <row r="304" spans="2:64" ht="13">
      <c r="B304" s="10"/>
      <c r="D304" s="3"/>
      <c r="E304" s="3"/>
      <c r="F304" s="3"/>
      <c r="G304" s="5"/>
      <c r="H304" s="5"/>
      <c r="I304" s="11"/>
      <c r="J304" s="7"/>
      <c r="K304" s="7"/>
      <c r="L304" s="7"/>
      <c r="M304" s="7"/>
      <c r="N304" s="7"/>
      <c r="O304" s="7"/>
      <c r="P304" s="7"/>
      <c r="Q304" s="7"/>
      <c r="R304" s="7"/>
      <c r="S304" s="7"/>
      <c r="T304" s="7"/>
      <c r="U304" s="7"/>
      <c r="V304" s="7"/>
      <c r="W304" s="7"/>
      <c r="X304" s="7"/>
      <c r="Y304" s="7"/>
      <c r="Z304" s="7"/>
      <c r="AA304" s="7"/>
      <c r="AB304" s="3"/>
      <c r="AC304" s="3"/>
      <c r="AD304" s="3"/>
      <c r="AE304" s="3"/>
      <c r="AF304" s="3"/>
      <c r="AG304" s="5"/>
      <c r="AH304" s="3"/>
      <c r="AS304" s="5"/>
      <c r="AT304" s="3"/>
      <c r="AV304" s="5"/>
      <c r="AW304" s="5"/>
      <c r="AX304" s="5"/>
      <c r="AY304" s="5"/>
      <c r="AZ304" s="5"/>
      <c r="BA304" s="5"/>
      <c r="BB304" s="5"/>
      <c r="BC304" s="5"/>
      <c r="BD304" s="5"/>
      <c r="BE304" s="5"/>
      <c r="BF304" s="5"/>
      <c r="BG304" s="5"/>
      <c r="BH304" s="5"/>
      <c r="BI304" s="5"/>
      <c r="BJ304" s="5"/>
      <c r="BK304" s="5"/>
      <c r="BL304" s="5"/>
    </row>
    <row r="305" spans="2:64" ht="13">
      <c r="B305" s="10"/>
      <c r="D305" s="3"/>
      <c r="E305" s="3"/>
      <c r="F305" s="3"/>
      <c r="G305" s="5"/>
      <c r="H305" s="5"/>
      <c r="I305" s="11"/>
      <c r="J305" s="7"/>
      <c r="K305" s="7"/>
      <c r="L305" s="7"/>
      <c r="M305" s="7"/>
      <c r="N305" s="7"/>
      <c r="O305" s="7"/>
      <c r="P305" s="7"/>
      <c r="Q305" s="7"/>
      <c r="R305" s="7"/>
      <c r="S305" s="7"/>
      <c r="T305" s="7"/>
      <c r="U305" s="7"/>
      <c r="V305" s="7"/>
      <c r="W305" s="7"/>
      <c r="X305" s="7"/>
      <c r="Y305" s="7"/>
      <c r="Z305" s="7"/>
      <c r="AA305" s="7"/>
      <c r="AB305" s="3"/>
      <c r="AC305" s="3"/>
      <c r="AD305" s="3"/>
      <c r="AE305" s="3"/>
      <c r="AF305" s="3"/>
      <c r="AG305" s="5"/>
      <c r="AH305" s="3"/>
      <c r="AS305" s="5"/>
      <c r="AT305" s="3"/>
      <c r="AV305" s="5"/>
      <c r="AW305" s="5"/>
      <c r="AX305" s="5"/>
      <c r="AY305" s="5"/>
      <c r="AZ305" s="5"/>
      <c r="BA305" s="5"/>
      <c r="BB305" s="5"/>
      <c r="BC305" s="5"/>
      <c r="BD305" s="5"/>
      <c r="BE305" s="5"/>
      <c r="BF305" s="5"/>
      <c r="BG305" s="5"/>
      <c r="BH305" s="5"/>
      <c r="BI305" s="5"/>
      <c r="BJ305" s="5"/>
      <c r="BK305" s="5"/>
      <c r="BL305" s="5"/>
    </row>
    <row r="306" spans="2:64" ht="13">
      <c r="B306" s="10"/>
      <c r="D306" s="3"/>
      <c r="E306" s="3"/>
      <c r="F306" s="3"/>
      <c r="G306" s="5"/>
      <c r="H306" s="5"/>
      <c r="I306" s="11"/>
      <c r="J306" s="7"/>
      <c r="K306" s="7"/>
      <c r="L306" s="7"/>
      <c r="M306" s="7"/>
      <c r="N306" s="7"/>
      <c r="O306" s="7"/>
      <c r="P306" s="7"/>
      <c r="Q306" s="7"/>
      <c r="R306" s="7"/>
      <c r="S306" s="7"/>
      <c r="T306" s="7"/>
      <c r="U306" s="7"/>
      <c r="V306" s="7"/>
      <c r="W306" s="7"/>
      <c r="X306" s="7"/>
      <c r="Y306" s="7"/>
      <c r="Z306" s="7"/>
      <c r="AA306" s="7"/>
      <c r="AB306" s="3"/>
      <c r="AC306" s="3"/>
      <c r="AD306" s="3"/>
      <c r="AE306" s="3"/>
      <c r="AF306" s="3"/>
      <c r="AG306" s="5"/>
      <c r="AH306" s="3"/>
      <c r="AS306" s="5"/>
      <c r="AT306" s="3"/>
      <c r="AV306" s="5"/>
      <c r="AW306" s="5"/>
      <c r="AX306" s="5"/>
      <c r="AY306" s="5"/>
      <c r="AZ306" s="5"/>
      <c r="BA306" s="5"/>
      <c r="BB306" s="5"/>
      <c r="BC306" s="5"/>
      <c r="BD306" s="5"/>
      <c r="BE306" s="5"/>
      <c r="BF306" s="5"/>
      <c r="BG306" s="5"/>
      <c r="BH306" s="5"/>
      <c r="BI306" s="5"/>
      <c r="BJ306" s="5"/>
      <c r="BK306" s="5"/>
      <c r="BL306" s="5"/>
    </row>
    <row r="307" spans="2:64" ht="13">
      <c r="B307" s="10"/>
      <c r="D307" s="3"/>
      <c r="E307" s="3"/>
      <c r="F307" s="3"/>
      <c r="G307" s="5"/>
      <c r="H307" s="5"/>
      <c r="I307" s="11"/>
      <c r="J307" s="7"/>
      <c r="K307" s="7"/>
      <c r="L307" s="7"/>
      <c r="M307" s="7"/>
      <c r="N307" s="7"/>
      <c r="O307" s="7"/>
      <c r="P307" s="7"/>
      <c r="Q307" s="7"/>
      <c r="R307" s="7"/>
      <c r="S307" s="7"/>
      <c r="T307" s="7"/>
      <c r="U307" s="7"/>
      <c r="V307" s="7"/>
      <c r="W307" s="7"/>
      <c r="X307" s="7"/>
      <c r="Y307" s="7"/>
      <c r="Z307" s="7"/>
      <c r="AA307" s="7"/>
      <c r="AB307" s="3"/>
      <c r="AC307" s="3"/>
      <c r="AD307" s="3"/>
      <c r="AE307" s="3"/>
      <c r="AF307" s="3"/>
      <c r="AG307" s="5"/>
      <c r="AH307" s="3"/>
      <c r="AS307" s="5"/>
      <c r="AT307" s="3"/>
      <c r="AV307" s="5"/>
      <c r="AW307" s="5"/>
      <c r="AX307" s="5"/>
      <c r="AY307" s="5"/>
      <c r="AZ307" s="5"/>
      <c r="BA307" s="5"/>
      <c r="BB307" s="5"/>
      <c r="BC307" s="5"/>
      <c r="BD307" s="5"/>
      <c r="BE307" s="5"/>
      <c r="BF307" s="5"/>
      <c r="BG307" s="5"/>
      <c r="BH307" s="5"/>
      <c r="BI307" s="5"/>
      <c r="BJ307" s="5"/>
      <c r="BK307" s="5"/>
      <c r="BL307" s="5"/>
    </row>
    <row r="308" spans="2:64" ht="13">
      <c r="B308" s="10"/>
      <c r="D308" s="3"/>
      <c r="E308" s="3"/>
      <c r="F308" s="3"/>
      <c r="G308" s="5"/>
      <c r="H308" s="5"/>
      <c r="I308" s="11"/>
      <c r="J308" s="7"/>
      <c r="K308" s="7"/>
      <c r="L308" s="7"/>
      <c r="M308" s="7"/>
      <c r="N308" s="7"/>
      <c r="O308" s="7"/>
      <c r="P308" s="7"/>
      <c r="Q308" s="7"/>
      <c r="R308" s="7"/>
      <c r="S308" s="7"/>
      <c r="T308" s="7"/>
      <c r="U308" s="7"/>
      <c r="V308" s="7"/>
      <c r="W308" s="7"/>
      <c r="X308" s="7"/>
      <c r="Y308" s="7"/>
      <c r="Z308" s="7"/>
      <c r="AA308" s="7"/>
      <c r="AB308" s="3"/>
      <c r="AC308" s="3"/>
      <c r="AD308" s="3"/>
      <c r="AE308" s="3"/>
      <c r="AF308" s="3"/>
      <c r="AG308" s="5"/>
      <c r="AH308" s="3"/>
      <c r="AS308" s="5"/>
      <c r="AT308" s="3"/>
      <c r="AV308" s="5"/>
      <c r="AW308" s="5"/>
      <c r="AX308" s="5"/>
      <c r="AY308" s="5"/>
      <c r="AZ308" s="5"/>
      <c r="BA308" s="5"/>
      <c r="BB308" s="5"/>
      <c r="BC308" s="5"/>
      <c r="BD308" s="5"/>
      <c r="BE308" s="5"/>
      <c r="BF308" s="5"/>
      <c r="BG308" s="5"/>
      <c r="BH308" s="5"/>
      <c r="BI308" s="5"/>
      <c r="BJ308" s="5"/>
      <c r="BK308" s="5"/>
      <c r="BL308" s="5"/>
    </row>
    <row r="309" spans="2:64" ht="13">
      <c r="B309" s="10"/>
      <c r="D309" s="3"/>
      <c r="E309" s="3"/>
      <c r="F309" s="3"/>
      <c r="G309" s="5"/>
      <c r="H309" s="5"/>
      <c r="I309" s="11"/>
      <c r="J309" s="7"/>
      <c r="K309" s="7"/>
      <c r="L309" s="7"/>
      <c r="M309" s="7"/>
      <c r="N309" s="7"/>
      <c r="O309" s="7"/>
      <c r="P309" s="7"/>
      <c r="Q309" s="7"/>
      <c r="R309" s="7"/>
      <c r="S309" s="7"/>
      <c r="T309" s="7"/>
      <c r="U309" s="7"/>
      <c r="V309" s="7"/>
      <c r="W309" s="7"/>
      <c r="X309" s="7"/>
      <c r="Y309" s="7"/>
      <c r="Z309" s="7"/>
      <c r="AA309" s="7"/>
      <c r="AB309" s="3"/>
      <c r="AC309" s="3"/>
      <c r="AD309" s="3"/>
      <c r="AE309" s="3"/>
      <c r="AF309" s="3"/>
      <c r="AG309" s="5"/>
      <c r="AH309" s="3"/>
      <c r="AS309" s="5"/>
      <c r="AT309" s="3"/>
      <c r="AV309" s="5"/>
      <c r="AW309" s="5"/>
      <c r="AX309" s="5"/>
      <c r="AY309" s="5"/>
      <c r="AZ309" s="5"/>
      <c r="BA309" s="5"/>
      <c r="BB309" s="5"/>
      <c r="BC309" s="5"/>
      <c r="BD309" s="5"/>
      <c r="BE309" s="5"/>
      <c r="BF309" s="5"/>
      <c r="BG309" s="5"/>
      <c r="BH309" s="5"/>
      <c r="BI309" s="5"/>
      <c r="BJ309" s="5"/>
      <c r="BK309" s="5"/>
      <c r="BL309" s="5"/>
    </row>
    <row r="310" spans="2:64" ht="13">
      <c r="B310" s="10"/>
      <c r="D310" s="3"/>
      <c r="E310" s="3"/>
      <c r="F310" s="3"/>
      <c r="G310" s="5"/>
      <c r="H310" s="5"/>
      <c r="I310" s="11"/>
      <c r="J310" s="7"/>
      <c r="K310" s="7"/>
      <c r="L310" s="7"/>
      <c r="M310" s="7"/>
      <c r="N310" s="7"/>
      <c r="O310" s="7"/>
      <c r="P310" s="7"/>
      <c r="Q310" s="7"/>
      <c r="R310" s="7"/>
      <c r="S310" s="7"/>
      <c r="T310" s="7"/>
      <c r="U310" s="7"/>
      <c r="V310" s="7"/>
      <c r="W310" s="7"/>
      <c r="X310" s="7"/>
      <c r="Y310" s="7"/>
      <c r="Z310" s="7"/>
      <c r="AA310" s="7"/>
      <c r="AB310" s="3"/>
      <c r="AC310" s="3"/>
      <c r="AD310" s="3"/>
      <c r="AE310" s="3"/>
      <c r="AF310" s="3"/>
      <c r="AG310" s="5"/>
      <c r="AH310" s="3"/>
      <c r="AS310" s="5"/>
      <c r="AT310" s="3"/>
      <c r="AV310" s="5"/>
      <c r="AW310" s="5"/>
      <c r="AX310" s="5"/>
      <c r="AY310" s="5"/>
      <c r="AZ310" s="5"/>
      <c r="BA310" s="5"/>
      <c r="BB310" s="5"/>
      <c r="BC310" s="5"/>
      <c r="BD310" s="5"/>
      <c r="BE310" s="5"/>
      <c r="BF310" s="5"/>
      <c r="BG310" s="5"/>
      <c r="BH310" s="5"/>
      <c r="BI310" s="5"/>
      <c r="BJ310" s="5"/>
      <c r="BK310" s="5"/>
      <c r="BL310" s="5"/>
    </row>
    <row r="311" spans="2:64" ht="13">
      <c r="B311" s="10"/>
      <c r="D311" s="3"/>
      <c r="E311" s="3"/>
      <c r="F311" s="3"/>
      <c r="G311" s="5"/>
      <c r="H311" s="5"/>
      <c r="I311" s="11"/>
      <c r="J311" s="7"/>
      <c r="K311" s="7"/>
      <c r="L311" s="7"/>
      <c r="M311" s="7"/>
      <c r="N311" s="7"/>
      <c r="O311" s="7"/>
      <c r="P311" s="7"/>
      <c r="Q311" s="7"/>
      <c r="R311" s="7"/>
      <c r="S311" s="7"/>
      <c r="T311" s="7"/>
      <c r="U311" s="7"/>
      <c r="V311" s="7"/>
      <c r="W311" s="7"/>
      <c r="X311" s="7"/>
      <c r="Y311" s="7"/>
      <c r="Z311" s="7"/>
      <c r="AA311" s="7"/>
      <c r="AB311" s="3"/>
      <c r="AC311" s="3"/>
      <c r="AD311" s="3"/>
      <c r="AE311" s="3"/>
      <c r="AF311" s="3"/>
      <c r="AG311" s="5"/>
      <c r="AH311" s="3"/>
      <c r="AS311" s="5"/>
      <c r="AT311" s="3"/>
      <c r="AV311" s="5"/>
      <c r="AW311" s="5"/>
      <c r="AX311" s="5"/>
      <c r="AY311" s="5"/>
      <c r="AZ311" s="5"/>
      <c r="BA311" s="5"/>
      <c r="BB311" s="5"/>
      <c r="BC311" s="5"/>
      <c r="BD311" s="5"/>
      <c r="BE311" s="5"/>
      <c r="BF311" s="5"/>
      <c r="BG311" s="5"/>
      <c r="BH311" s="5"/>
      <c r="BI311" s="5"/>
      <c r="BJ311" s="5"/>
      <c r="BK311" s="5"/>
      <c r="BL311" s="5"/>
    </row>
    <row r="312" spans="2:64" ht="13">
      <c r="B312" s="10"/>
      <c r="D312" s="3"/>
      <c r="E312" s="3"/>
      <c r="F312" s="3"/>
      <c r="G312" s="5"/>
      <c r="H312" s="5"/>
      <c r="I312" s="11"/>
      <c r="J312" s="7"/>
      <c r="K312" s="7"/>
      <c r="L312" s="7"/>
      <c r="M312" s="7"/>
      <c r="N312" s="7"/>
      <c r="O312" s="7"/>
      <c r="P312" s="7"/>
      <c r="Q312" s="7"/>
      <c r="R312" s="7"/>
      <c r="S312" s="7"/>
      <c r="T312" s="7"/>
      <c r="U312" s="7"/>
      <c r="V312" s="7"/>
      <c r="W312" s="7"/>
      <c r="X312" s="7"/>
      <c r="Y312" s="7"/>
      <c r="Z312" s="7"/>
      <c r="AA312" s="7"/>
      <c r="AB312" s="3"/>
      <c r="AC312" s="3"/>
      <c r="AD312" s="3"/>
      <c r="AE312" s="3"/>
      <c r="AF312" s="3"/>
      <c r="AG312" s="5"/>
      <c r="AH312" s="3"/>
      <c r="AS312" s="5"/>
      <c r="AT312" s="3"/>
      <c r="AV312" s="5"/>
      <c r="AW312" s="5"/>
      <c r="AX312" s="5"/>
      <c r="AY312" s="5"/>
      <c r="AZ312" s="5"/>
      <c r="BA312" s="5"/>
      <c r="BB312" s="5"/>
      <c r="BC312" s="5"/>
      <c r="BD312" s="5"/>
      <c r="BE312" s="5"/>
      <c r="BF312" s="5"/>
      <c r="BG312" s="5"/>
      <c r="BH312" s="5"/>
      <c r="BI312" s="5"/>
      <c r="BJ312" s="5"/>
      <c r="BK312" s="5"/>
      <c r="BL312" s="5"/>
    </row>
    <row r="313" spans="2:64" ht="13">
      <c r="B313" s="10"/>
      <c r="D313" s="3"/>
      <c r="E313" s="3"/>
      <c r="F313" s="3"/>
      <c r="G313" s="5"/>
      <c r="H313" s="5"/>
      <c r="I313" s="11"/>
      <c r="J313" s="7"/>
      <c r="K313" s="7"/>
      <c r="L313" s="7"/>
      <c r="M313" s="7"/>
      <c r="N313" s="7"/>
      <c r="O313" s="7"/>
      <c r="P313" s="7"/>
      <c r="Q313" s="7"/>
      <c r="R313" s="7"/>
      <c r="S313" s="7"/>
      <c r="T313" s="7"/>
      <c r="U313" s="7"/>
      <c r="V313" s="7"/>
      <c r="W313" s="7"/>
      <c r="X313" s="7"/>
      <c r="Y313" s="7"/>
      <c r="Z313" s="7"/>
      <c r="AA313" s="7"/>
      <c r="AB313" s="3"/>
      <c r="AC313" s="3"/>
      <c r="AD313" s="3"/>
      <c r="AE313" s="3"/>
      <c r="AF313" s="3"/>
      <c r="AG313" s="5"/>
      <c r="AH313" s="3"/>
      <c r="AS313" s="5"/>
      <c r="AT313" s="3"/>
      <c r="AV313" s="5"/>
      <c r="AW313" s="5"/>
      <c r="AX313" s="5"/>
      <c r="AY313" s="5"/>
      <c r="AZ313" s="5"/>
      <c r="BA313" s="5"/>
      <c r="BB313" s="5"/>
      <c r="BC313" s="5"/>
      <c r="BD313" s="5"/>
      <c r="BE313" s="5"/>
      <c r="BF313" s="5"/>
      <c r="BG313" s="5"/>
      <c r="BH313" s="5"/>
      <c r="BI313" s="5"/>
      <c r="BJ313" s="5"/>
      <c r="BK313" s="5"/>
      <c r="BL313" s="5"/>
    </row>
    <row r="314" spans="2:64" ht="13">
      <c r="B314" s="10"/>
      <c r="D314" s="3"/>
      <c r="E314" s="3"/>
      <c r="F314" s="3"/>
      <c r="G314" s="5"/>
      <c r="H314" s="5"/>
      <c r="I314" s="11"/>
      <c r="J314" s="7"/>
      <c r="K314" s="7"/>
      <c r="L314" s="7"/>
      <c r="M314" s="7"/>
      <c r="N314" s="7"/>
      <c r="O314" s="7"/>
      <c r="P314" s="7"/>
      <c r="Q314" s="7"/>
      <c r="R314" s="7"/>
      <c r="S314" s="7"/>
      <c r="T314" s="7"/>
      <c r="U314" s="7"/>
      <c r="V314" s="7"/>
      <c r="W314" s="7"/>
      <c r="X314" s="7"/>
      <c r="Y314" s="7"/>
      <c r="Z314" s="7"/>
      <c r="AA314" s="7"/>
      <c r="AB314" s="3"/>
      <c r="AC314" s="3"/>
      <c r="AD314" s="3"/>
      <c r="AE314" s="3"/>
      <c r="AF314" s="3"/>
      <c r="AG314" s="5"/>
      <c r="AH314" s="3"/>
      <c r="AS314" s="5"/>
      <c r="AT314" s="3"/>
      <c r="AV314" s="5"/>
      <c r="AW314" s="5"/>
      <c r="AX314" s="5"/>
      <c r="AY314" s="5"/>
      <c r="AZ314" s="5"/>
      <c r="BA314" s="5"/>
      <c r="BB314" s="5"/>
      <c r="BC314" s="5"/>
      <c r="BD314" s="5"/>
      <c r="BE314" s="5"/>
      <c r="BF314" s="5"/>
      <c r="BG314" s="5"/>
      <c r="BH314" s="5"/>
      <c r="BI314" s="5"/>
      <c r="BJ314" s="5"/>
      <c r="BK314" s="5"/>
      <c r="BL314" s="5"/>
    </row>
    <row r="315" spans="2:64" ht="13">
      <c r="B315" s="10"/>
      <c r="D315" s="3"/>
      <c r="E315" s="3"/>
      <c r="F315" s="3"/>
      <c r="G315" s="5"/>
      <c r="H315" s="5"/>
      <c r="I315" s="11"/>
      <c r="J315" s="7"/>
      <c r="K315" s="7"/>
      <c r="L315" s="7"/>
      <c r="M315" s="7"/>
      <c r="N315" s="7"/>
      <c r="O315" s="7"/>
      <c r="P315" s="7"/>
      <c r="Q315" s="7"/>
      <c r="R315" s="7"/>
      <c r="S315" s="7"/>
      <c r="T315" s="7"/>
      <c r="U315" s="7"/>
      <c r="V315" s="7"/>
      <c r="W315" s="7"/>
      <c r="X315" s="7"/>
      <c r="Y315" s="7"/>
      <c r="Z315" s="7"/>
      <c r="AA315" s="7"/>
      <c r="AB315" s="3"/>
      <c r="AC315" s="3"/>
      <c r="AD315" s="3"/>
      <c r="AE315" s="3"/>
      <c r="AF315" s="3"/>
      <c r="AG315" s="5"/>
      <c r="AH315" s="3"/>
      <c r="AS315" s="5"/>
      <c r="AT315" s="3"/>
      <c r="AV315" s="5"/>
      <c r="AW315" s="5"/>
      <c r="AX315" s="5"/>
      <c r="AY315" s="5"/>
      <c r="AZ315" s="5"/>
      <c r="BA315" s="5"/>
      <c r="BB315" s="5"/>
      <c r="BC315" s="5"/>
      <c r="BD315" s="5"/>
      <c r="BE315" s="5"/>
      <c r="BF315" s="5"/>
      <c r="BG315" s="5"/>
      <c r="BH315" s="5"/>
      <c r="BI315" s="5"/>
      <c r="BJ315" s="5"/>
      <c r="BK315" s="5"/>
      <c r="BL315" s="5"/>
    </row>
    <row r="316" spans="2:64" ht="13">
      <c r="B316" s="10"/>
      <c r="D316" s="3"/>
      <c r="E316" s="3"/>
      <c r="F316" s="3"/>
      <c r="G316" s="5"/>
      <c r="H316" s="5"/>
      <c r="I316" s="11"/>
      <c r="J316" s="7"/>
      <c r="K316" s="7"/>
      <c r="L316" s="7"/>
      <c r="M316" s="7"/>
      <c r="N316" s="7"/>
      <c r="O316" s="7"/>
      <c r="P316" s="7"/>
      <c r="Q316" s="7"/>
      <c r="R316" s="7"/>
      <c r="S316" s="7"/>
      <c r="T316" s="7"/>
      <c r="U316" s="7"/>
      <c r="V316" s="7"/>
      <c r="W316" s="7"/>
      <c r="X316" s="7"/>
      <c r="Y316" s="7"/>
      <c r="Z316" s="7"/>
      <c r="AA316" s="7"/>
      <c r="AB316" s="3"/>
      <c r="AC316" s="3"/>
      <c r="AD316" s="3"/>
      <c r="AE316" s="3"/>
      <c r="AF316" s="3"/>
      <c r="AG316" s="5"/>
      <c r="AH316" s="3"/>
      <c r="AS316" s="5"/>
      <c r="AT316" s="3"/>
      <c r="AV316" s="5"/>
      <c r="AW316" s="5"/>
      <c r="AX316" s="5"/>
      <c r="AY316" s="5"/>
      <c r="AZ316" s="5"/>
      <c r="BA316" s="5"/>
      <c r="BB316" s="5"/>
      <c r="BC316" s="5"/>
      <c r="BD316" s="5"/>
      <c r="BE316" s="5"/>
      <c r="BF316" s="5"/>
      <c r="BG316" s="5"/>
      <c r="BH316" s="5"/>
      <c r="BI316" s="5"/>
      <c r="BJ316" s="5"/>
      <c r="BK316" s="5"/>
      <c r="BL316" s="5"/>
    </row>
    <row r="317" spans="2:64" ht="13">
      <c r="B317" s="10"/>
      <c r="D317" s="3"/>
      <c r="E317" s="3"/>
      <c r="F317" s="3"/>
      <c r="G317" s="5"/>
      <c r="H317" s="5"/>
      <c r="I317" s="11"/>
      <c r="J317" s="7"/>
      <c r="K317" s="7"/>
      <c r="L317" s="7"/>
      <c r="M317" s="7"/>
      <c r="N317" s="7"/>
      <c r="O317" s="7"/>
      <c r="P317" s="7"/>
      <c r="Q317" s="7"/>
      <c r="R317" s="7"/>
      <c r="S317" s="7"/>
      <c r="T317" s="7"/>
      <c r="U317" s="7"/>
      <c r="V317" s="7"/>
      <c r="W317" s="7"/>
      <c r="X317" s="7"/>
      <c r="Y317" s="7"/>
      <c r="Z317" s="7"/>
      <c r="AA317" s="7"/>
      <c r="AB317" s="3"/>
      <c r="AC317" s="3"/>
      <c r="AD317" s="3"/>
      <c r="AE317" s="3"/>
      <c r="AF317" s="3"/>
      <c r="AG317" s="5"/>
      <c r="AH317" s="3"/>
      <c r="AS317" s="5"/>
      <c r="AT317" s="3"/>
      <c r="AV317" s="5"/>
      <c r="AW317" s="5"/>
      <c r="AX317" s="5"/>
      <c r="AY317" s="5"/>
      <c r="AZ317" s="5"/>
      <c r="BA317" s="5"/>
      <c r="BB317" s="5"/>
      <c r="BC317" s="5"/>
      <c r="BD317" s="5"/>
      <c r="BE317" s="5"/>
      <c r="BF317" s="5"/>
      <c r="BG317" s="5"/>
      <c r="BH317" s="5"/>
      <c r="BI317" s="5"/>
      <c r="BJ317" s="5"/>
      <c r="BK317" s="5"/>
      <c r="BL317" s="5"/>
    </row>
    <row r="318" spans="2:64" ht="13">
      <c r="B318" s="10"/>
      <c r="D318" s="3"/>
      <c r="E318" s="3"/>
      <c r="F318" s="3"/>
      <c r="G318" s="5"/>
      <c r="H318" s="5"/>
      <c r="I318" s="11"/>
      <c r="J318" s="7"/>
      <c r="K318" s="7"/>
      <c r="L318" s="7"/>
      <c r="M318" s="7"/>
      <c r="N318" s="7"/>
      <c r="O318" s="7"/>
      <c r="P318" s="7"/>
      <c r="Q318" s="7"/>
      <c r="R318" s="7"/>
      <c r="S318" s="7"/>
      <c r="T318" s="7"/>
      <c r="U318" s="7"/>
      <c r="V318" s="7"/>
      <c r="W318" s="7"/>
      <c r="X318" s="7"/>
      <c r="Y318" s="7"/>
      <c r="Z318" s="7"/>
      <c r="AA318" s="7"/>
      <c r="AB318" s="3"/>
      <c r="AC318" s="3"/>
      <c r="AD318" s="3"/>
      <c r="AE318" s="3"/>
      <c r="AF318" s="3"/>
      <c r="AG318" s="5"/>
      <c r="AH318" s="3"/>
      <c r="AS318" s="5"/>
      <c r="AT318" s="3"/>
      <c r="AV318" s="5"/>
      <c r="AW318" s="5"/>
      <c r="AX318" s="5"/>
      <c r="AY318" s="5"/>
      <c r="AZ318" s="5"/>
      <c r="BA318" s="5"/>
      <c r="BB318" s="5"/>
      <c r="BC318" s="5"/>
      <c r="BD318" s="5"/>
      <c r="BE318" s="5"/>
      <c r="BF318" s="5"/>
      <c r="BG318" s="5"/>
      <c r="BH318" s="5"/>
      <c r="BI318" s="5"/>
      <c r="BJ318" s="5"/>
      <c r="BK318" s="5"/>
      <c r="BL318" s="5"/>
    </row>
    <row r="319" spans="2:64" ht="13">
      <c r="B319" s="10"/>
      <c r="D319" s="3"/>
      <c r="E319" s="3"/>
      <c r="F319" s="3"/>
      <c r="G319" s="5"/>
      <c r="H319" s="5"/>
      <c r="I319" s="11"/>
      <c r="J319" s="7"/>
      <c r="K319" s="7"/>
      <c r="L319" s="7"/>
      <c r="M319" s="7"/>
      <c r="N319" s="7"/>
      <c r="O319" s="7"/>
      <c r="P319" s="7"/>
      <c r="Q319" s="7"/>
      <c r="R319" s="7"/>
      <c r="S319" s="7"/>
      <c r="T319" s="7"/>
      <c r="U319" s="7"/>
      <c r="V319" s="7"/>
      <c r="W319" s="7"/>
      <c r="X319" s="7"/>
      <c r="Y319" s="7"/>
      <c r="Z319" s="7"/>
      <c r="AA319" s="7"/>
      <c r="AB319" s="3"/>
      <c r="AC319" s="3"/>
      <c r="AD319" s="3"/>
      <c r="AE319" s="3"/>
      <c r="AF319" s="3"/>
      <c r="AG319" s="5"/>
      <c r="AH319" s="3"/>
      <c r="AS319" s="5"/>
      <c r="AT319" s="3"/>
      <c r="AV319" s="5"/>
      <c r="AW319" s="5"/>
      <c r="AX319" s="5"/>
      <c r="AY319" s="5"/>
      <c r="AZ319" s="5"/>
      <c r="BA319" s="5"/>
      <c r="BB319" s="5"/>
      <c r="BC319" s="5"/>
      <c r="BD319" s="5"/>
      <c r="BE319" s="5"/>
      <c r="BF319" s="5"/>
      <c r="BG319" s="5"/>
      <c r="BH319" s="5"/>
      <c r="BI319" s="5"/>
      <c r="BJ319" s="5"/>
      <c r="BK319" s="5"/>
      <c r="BL319" s="5"/>
    </row>
    <row r="320" spans="2:64" ht="13">
      <c r="B320" s="10"/>
      <c r="D320" s="3"/>
      <c r="E320" s="3"/>
      <c r="F320" s="3"/>
      <c r="G320" s="5"/>
      <c r="H320" s="5"/>
      <c r="I320" s="11"/>
      <c r="J320" s="7"/>
      <c r="K320" s="7"/>
      <c r="L320" s="7"/>
      <c r="M320" s="7"/>
      <c r="N320" s="7"/>
      <c r="O320" s="7"/>
      <c r="P320" s="7"/>
      <c r="Q320" s="7"/>
      <c r="R320" s="7"/>
      <c r="S320" s="7"/>
      <c r="T320" s="7"/>
      <c r="U320" s="7"/>
      <c r="V320" s="7"/>
      <c r="W320" s="7"/>
      <c r="X320" s="7"/>
      <c r="Y320" s="7"/>
      <c r="Z320" s="7"/>
      <c r="AA320" s="7"/>
      <c r="AB320" s="3"/>
      <c r="AC320" s="3"/>
      <c r="AD320" s="3"/>
      <c r="AE320" s="3"/>
      <c r="AF320" s="3"/>
      <c r="AG320" s="5"/>
      <c r="AH320" s="3"/>
      <c r="AS320" s="5"/>
      <c r="AT320" s="3"/>
      <c r="AV320" s="5"/>
      <c r="AW320" s="5"/>
      <c r="AX320" s="5"/>
      <c r="AY320" s="5"/>
      <c r="AZ320" s="5"/>
      <c r="BA320" s="5"/>
      <c r="BB320" s="5"/>
      <c r="BC320" s="5"/>
      <c r="BD320" s="5"/>
      <c r="BE320" s="5"/>
      <c r="BF320" s="5"/>
      <c r="BG320" s="5"/>
      <c r="BH320" s="5"/>
      <c r="BI320" s="5"/>
      <c r="BJ320" s="5"/>
      <c r="BK320" s="5"/>
      <c r="BL320" s="5"/>
    </row>
    <row r="321" spans="2:64" ht="13">
      <c r="B321" s="10"/>
      <c r="D321" s="3"/>
      <c r="E321" s="3"/>
      <c r="F321" s="3"/>
      <c r="G321" s="5"/>
      <c r="H321" s="5"/>
      <c r="I321" s="11"/>
      <c r="J321" s="7"/>
      <c r="K321" s="7"/>
      <c r="L321" s="7"/>
      <c r="M321" s="7"/>
      <c r="N321" s="7"/>
      <c r="O321" s="7"/>
      <c r="P321" s="7"/>
      <c r="Q321" s="7"/>
      <c r="R321" s="7"/>
      <c r="S321" s="7"/>
      <c r="T321" s="7"/>
      <c r="U321" s="7"/>
      <c r="V321" s="7"/>
      <c r="W321" s="7"/>
      <c r="X321" s="7"/>
      <c r="Y321" s="7"/>
      <c r="Z321" s="7"/>
      <c r="AA321" s="7"/>
      <c r="AB321" s="3"/>
      <c r="AC321" s="3"/>
      <c r="AD321" s="3"/>
      <c r="AE321" s="3"/>
      <c r="AF321" s="3"/>
      <c r="AG321" s="5"/>
      <c r="AH321" s="3"/>
      <c r="AS321" s="5"/>
      <c r="AT321" s="3"/>
      <c r="AV321" s="5"/>
      <c r="AW321" s="5"/>
      <c r="AX321" s="5"/>
      <c r="AY321" s="5"/>
      <c r="AZ321" s="5"/>
      <c r="BA321" s="5"/>
      <c r="BB321" s="5"/>
      <c r="BC321" s="5"/>
      <c r="BD321" s="5"/>
      <c r="BE321" s="5"/>
      <c r="BF321" s="5"/>
      <c r="BG321" s="5"/>
      <c r="BH321" s="5"/>
      <c r="BI321" s="5"/>
      <c r="BJ321" s="5"/>
      <c r="BK321" s="5"/>
      <c r="BL321" s="5"/>
    </row>
    <row r="322" spans="2:64" ht="13">
      <c r="B322" s="10"/>
      <c r="D322" s="3"/>
      <c r="E322" s="3"/>
      <c r="F322" s="3"/>
      <c r="G322" s="5"/>
      <c r="H322" s="5"/>
      <c r="I322" s="11"/>
      <c r="J322" s="7"/>
      <c r="K322" s="7"/>
      <c r="L322" s="7"/>
      <c r="M322" s="7"/>
      <c r="N322" s="7"/>
      <c r="O322" s="7"/>
      <c r="P322" s="7"/>
      <c r="Q322" s="7"/>
      <c r="R322" s="7"/>
      <c r="S322" s="7"/>
      <c r="T322" s="7"/>
      <c r="U322" s="7"/>
      <c r="V322" s="7"/>
      <c r="W322" s="7"/>
      <c r="X322" s="7"/>
      <c r="Y322" s="7"/>
      <c r="Z322" s="7"/>
      <c r="AA322" s="7"/>
      <c r="AB322" s="3"/>
      <c r="AC322" s="3"/>
      <c r="AD322" s="3"/>
      <c r="AE322" s="3"/>
      <c r="AF322" s="3"/>
      <c r="AG322" s="5"/>
      <c r="AH322" s="3"/>
      <c r="AS322" s="5"/>
      <c r="AT322" s="3"/>
      <c r="AV322" s="5"/>
      <c r="AW322" s="5"/>
      <c r="AX322" s="5"/>
      <c r="AY322" s="5"/>
      <c r="AZ322" s="5"/>
      <c r="BA322" s="5"/>
      <c r="BB322" s="5"/>
      <c r="BC322" s="5"/>
      <c r="BD322" s="5"/>
      <c r="BE322" s="5"/>
      <c r="BF322" s="5"/>
      <c r="BG322" s="5"/>
      <c r="BH322" s="5"/>
      <c r="BI322" s="5"/>
      <c r="BJ322" s="5"/>
      <c r="BK322" s="5"/>
      <c r="BL322" s="5"/>
    </row>
    <row r="323" spans="2:64" ht="13">
      <c r="B323" s="10"/>
      <c r="D323" s="3"/>
      <c r="E323" s="3"/>
      <c r="F323" s="3"/>
      <c r="G323" s="5"/>
      <c r="H323" s="5"/>
      <c r="I323" s="11"/>
      <c r="J323" s="7"/>
      <c r="K323" s="7"/>
      <c r="L323" s="7"/>
      <c r="M323" s="7"/>
      <c r="N323" s="7"/>
      <c r="O323" s="7"/>
      <c r="P323" s="7"/>
      <c r="Q323" s="7"/>
      <c r="R323" s="7"/>
      <c r="S323" s="7"/>
      <c r="T323" s="7"/>
      <c r="U323" s="7"/>
      <c r="V323" s="7"/>
      <c r="W323" s="7"/>
      <c r="X323" s="7"/>
      <c r="Y323" s="7"/>
      <c r="Z323" s="7"/>
      <c r="AA323" s="7"/>
      <c r="AB323" s="3"/>
      <c r="AC323" s="3"/>
      <c r="AD323" s="3"/>
      <c r="AE323" s="3"/>
      <c r="AF323" s="3"/>
      <c r="AG323" s="5"/>
      <c r="AH323" s="3"/>
      <c r="AS323" s="5"/>
      <c r="AT323" s="3"/>
      <c r="AV323" s="5"/>
      <c r="AW323" s="5"/>
      <c r="AX323" s="5"/>
      <c r="AY323" s="5"/>
      <c r="AZ323" s="5"/>
      <c r="BA323" s="5"/>
      <c r="BB323" s="5"/>
      <c r="BC323" s="5"/>
      <c r="BD323" s="5"/>
      <c r="BE323" s="5"/>
      <c r="BF323" s="5"/>
      <c r="BG323" s="5"/>
      <c r="BH323" s="5"/>
      <c r="BI323" s="5"/>
      <c r="BJ323" s="5"/>
      <c r="BK323" s="5"/>
      <c r="BL323" s="5"/>
    </row>
    <row r="324" spans="2:64" ht="13">
      <c r="B324" s="10"/>
      <c r="D324" s="3"/>
      <c r="E324" s="3"/>
      <c r="F324" s="3"/>
      <c r="G324" s="5"/>
      <c r="H324" s="5"/>
      <c r="I324" s="11"/>
      <c r="J324" s="7"/>
      <c r="K324" s="7"/>
      <c r="L324" s="7"/>
      <c r="M324" s="7"/>
      <c r="N324" s="7"/>
      <c r="O324" s="7"/>
      <c r="P324" s="7"/>
      <c r="Q324" s="7"/>
      <c r="R324" s="7"/>
      <c r="S324" s="7"/>
      <c r="T324" s="7"/>
      <c r="U324" s="7"/>
      <c r="V324" s="7"/>
      <c r="W324" s="7"/>
      <c r="X324" s="7"/>
      <c r="Y324" s="7"/>
      <c r="Z324" s="7"/>
      <c r="AA324" s="7"/>
      <c r="AB324" s="3"/>
      <c r="AC324" s="3"/>
      <c r="AD324" s="3"/>
      <c r="AE324" s="3"/>
      <c r="AF324" s="3"/>
      <c r="AG324" s="5"/>
      <c r="AH324" s="3"/>
      <c r="AS324" s="5"/>
      <c r="AT324" s="3"/>
      <c r="AV324" s="5"/>
      <c r="AW324" s="5"/>
      <c r="AX324" s="5"/>
      <c r="AY324" s="5"/>
      <c r="AZ324" s="5"/>
      <c r="BA324" s="5"/>
      <c r="BB324" s="5"/>
      <c r="BC324" s="5"/>
      <c r="BD324" s="5"/>
      <c r="BE324" s="5"/>
      <c r="BF324" s="5"/>
      <c r="BG324" s="5"/>
      <c r="BH324" s="5"/>
      <c r="BI324" s="5"/>
      <c r="BJ324" s="5"/>
      <c r="BK324" s="5"/>
      <c r="BL324" s="5"/>
    </row>
    <row r="325" spans="2:64" ht="13">
      <c r="B325" s="10"/>
      <c r="D325" s="3"/>
      <c r="E325" s="3"/>
      <c r="F325" s="3"/>
      <c r="G325" s="5"/>
      <c r="H325" s="5"/>
      <c r="I325" s="11"/>
      <c r="J325" s="7"/>
      <c r="K325" s="7"/>
      <c r="L325" s="7"/>
      <c r="M325" s="7"/>
      <c r="N325" s="7"/>
      <c r="O325" s="7"/>
      <c r="P325" s="7"/>
      <c r="Q325" s="7"/>
      <c r="R325" s="7"/>
      <c r="S325" s="7"/>
      <c r="T325" s="7"/>
      <c r="U325" s="7"/>
      <c r="V325" s="7"/>
      <c r="W325" s="7"/>
      <c r="X325" s="7"/>
      <c r="Y325" s="7"/>
      <c r="Z325" s="7"/>
      <c r="AA325" s="7"/>
      <c r="AB325" s="3"/>
      <c r="AC325" s="3"/>
      <c r="AD325" s="3"/>
      <c r="AE325" s="3"/>
      <c r="AF325" s="3"/>
      <c r="AG325" s="5"/>
      <c r="AH325" s="3"/>
      <c r="AS325" s="5"/>
      <c r="AT325" s="3"/>
      <c r="AV325" s="5"/>
      <c r="AW325" s="5"/>
      <c r="AX325" s="5"/>
      <c r="AY325" s="5"/>
      <c r="AZ325" s="5"/>
      <c r="BA325" s="5"/>
      <c r="BB325" s="5"/>
      <c r="BC325" s="5"/>
      <c r="BD325" s="5"/>
      <c r="BE325" s="5"/>
      <c r="BF325" s="5"/>
      <c r="BG325" s="5"/>
      <c r="BH325" s="5"/>
      <c r="BI325" s="5"/>
      <c r="BJ325" s="5"/>
      <c r="BK325" s="5"/>
      <c r="BL325" s="5"/>
    </row>
    <row r="326" spans="2:64" ht="13">
      <c r="B326" s="10"/>
      <c r="D326" s="3"/>
      <c r="E326" s="3"/>
      <c r="F326" s="3"/>
      <c r="G326" s="5"/>
      <c r="H326" s="5"/>
      <c r="I326" s="11"/>
      <c r="J326" s="7"/>
      <c r="K326" s="7"/>
      <c r="L326" s="7"/>
      <c r="M326" s="7"/>
      <c r="N326" s="7"/>
      <c r="O326" s="7"/>
      <c r="P326" s="7"/>
      <c r="Q326" s="7"/>
      <c r="R326" s="7"/>
      <c r="S326" s="7"/>
      <c r="T326" s="7"/>
      <c r="U326" s="7"/>
      <c r="V326" s="7"/>
      <c r="W326" s="7"/>
      <c r="X326" s="7"/>
      <c r="Y326" s="7"/>
      <c r="Z326" s="7"/>
      <c r="AA326" s="7"/>
      <c r="AB326" s="3"/>
      <c r="AC326" s="3"/>
      <c r="AD326" s="3"/>
      <c r="AE326" s="3"/>
      <c r="AF326" s="3"/>
      <c r="AG326" s="5"/>
      <c r="AH326" s="3"/>
      <c r="AS326" s="5"/>
      <c r="AT326" s="3"/>
      <c r="AV326" s="5"/>
      <c r="AW326" s="5"/>
      <c r="AX326" s="5"/>
      <c r="AY326" s="5"/>
      <c r="AZ326" s="5"/>
      <c r="BA326" s="5"/>
      <c r="BB326" s="5"/>
      <c r="BC326" s="5"/>
      <c r="BD326" s="5"/>
      <c r="BE326" s="5"/>
      <c r="BF326" s="5"/>
      <c r="BG326" s="5"/>
      <c r="BH326" s="5"/>
      <c r="BI326" s="5"/>
      <c r="BJ326" s="5"/>
      <c r="BK326" s="5"/>
      <c r="BL326" s="5"/>
    </row>
    <row r="327" spans="2:64" ht="13">
      <c r="B327" s="10"/>
      <c r="D327" s="3"/>
      <c r="E327" s="3"/>
      <c r="F327" s="3"/>
      <c r="G327" s="5"/>
      <c r="H327" s="5"/>
      <c r="I327" s="11"/>
      <c r="J327" s="7"/>
      <c r="K327" s="7"/>
      <c r="L327" s="7"/>
      <c r="M327" s="7"/>
      <c r="N327" s="7"/>
      <c r="O327" s="7"/>
      <c r="P327" s="7"/>
      <c r="Q327" s="7"/>
      <c r="R327" s="7"/>
      <c r="S327" s="7"/>
      <c r="T327" s="7"/>
      <c r="U327" s="7"/>
      <c r="V327" s="7"/>
      <c r="W327" s="7"/>
      <c r="X327" s="7"/>
      <c r="Y327" s="7"/>
      <c r="Z327" s="7"/>
      <c r="AA327" s="7"/>
      <c r="AB327" s="3"/>
      <c r="AC327" s="3"/>
      <c r="AD327" s="3"/>
      <c r="AE327" s="3"/>
      <c r="AF327" s="3"/>
      <c r="AG327" s="5"/>
      <c r="AH327" s="3"/>
      <c r="AS327" s="5"/>
      <c r="AT327" s="3"/>
      <c r="AV327" s="5"/>
      <c r="AW327" s="5"/>
      <c r="AX327" s="5"/>
      <c r="AY327" s="5"/>
      <c r="AZ327" s="5"/>
      <c r="BA327" s="5"/>
      <c r="BB327" s="5"/>
      <c r="BC327" s="5"/>
      <c r="BD327" s="5"/>
      <c r="BE327" s="5"/>
      <c r="BF327" s="5"/>
      <c r="BG327" s="5"/>
      <c r="BH327" s="5"/>
      <c r="BI327" s="5"/>
      <c r="BJ327" s="5"/>
      <c r="BK327" s="5"/>
      <c r="BL327" s="5"/>
    </row>
    <row r="328" spans="2:64" ht="13">
      <c r="B328" s="10"/>
      <c r="D328" s="3"/>
      <c r="E328" s="3"/>
      <c r="F328" s="3"/>
      <c r="G328" s="5"/>
      <c r="H328" s="5"/>
      <c r="I328" s="11"/>
      <c r="J328" s="7"/>
      <c r="K328" s="7"/>
      <c r="L328" s="7"/>
      <c r="M328" s="7"/>
      <c r="N328" s="7"/>
      <c r="O328" s="7"/>
      <c r="P328" s="7"/>
      <c r="Q328" s="7"/>
      <c r="R328" s="7"/>
      <c r="S328" s="7"/>
      <c r="T328" s="7"/>
      <c r="U328" s="7"/>
      <c r="V328" s="7"/>
      <c r="W328" s="7"/>
      <c r="X328" s="7"/>
      <c r="Y328" s="7"/>
      <c r="Z328" s="7"/>
      <c r="AA328" s="7"/>
      <c r="AB328" s="3"/>
      <c r="AC328" s="3"/>
      <c r="AD328" s="3"/>
      <c r="AE328" s="3"/>
      <c r="AF328" s="3"/>
      <c r="AG328" s="5"/>
      <c r="AH328" s="3"/>
      <c r="AS328" s="5"/>
      <c r="AT328" s="3"/>
      <c r="AV328" s="5"/>
      <c r="AW328" s="5"/>
      <c r="AX328" s="5"/>
      <c r="AY328" s="5"/>
      <c r="AZ328" s="5"/>
      <c r="BA328" s="5"/>
      <c r="BB328" s="5"/>
      <c r="BC328" s="5"/>
      <c r="BD328" s="5"/>
      <c r="BE328" s="5"/>
      <c r="BF328" s="5"/>
      <c r="BG328" s="5"/>
      <c r="BH328" s="5"/>
      <c r="BI328" s="5"/>
      <c r="BJ328" s="5"/>
      <c r="BK328" s="5"/>
      <c r="BL328" s="5"/>
    </row>
    <row r="329" spans="2:64" ht="13">
      <c r="B329" s="10"/>
      <c r="D329" s="3"/>
      <c r="E329" s="3"/>
      <c r="F329" s="3"/>
      <c r="G329" s="5"/>
      <c r="H329" s="5"/>
      <c r="I329" s="11"/>
      <c r="J329" s="7"/>
      <c r="K329" s="7"/>
      <c r="L329" s="7"/>
      <c r="M329" s="7"/>
      <c r="N329" s="7"/>
      <c r="O329" s="7"/>
      <c r="P329" s="7"/>
      <c r="Q329" s="7"/>
      <c r="R329" s="7"/>
      <c r="S329" s="7"/>
      <c r="T329" s="7"/>
      <c r="U329" s="7"/>
      <c r="V329" s="7"/>
      <c r="W329" s="7"/>
      <c r="X329" s="7"/>
      <c r="Y329" s="7"/>
      <c r="Z329" s="7"/>
      <c r="AA329" s="7"/>
      <c r="AB329" s="3"/>
      <c r="AC329" s="3"/>
      <c r="AD329" s="3"/>
      <c r="AE329" s="3"/>
      <c r="AF329" s="3"/>
      <c r="AG329" s="5"/>
      <c r="AH329" s="3"/>
      <c r="AS329" s="5"/>
      <c r="AT329" s="3"/>
      <c r="AV329" s="5"/>
      <c r="AW329" s="5"/>
      <c r="AX329" s="5"/>
      <c r="AY329" s="5"/>
      <c r="AZ329" s="5"/>
      <c r="BA329" s="5"/>
      <c r="BB329" s="5"/>
      <c r="BC329" s="5"/>
      <c r="BD329" s="5"/>
      <c r="BE329" s="5"/>
      <c r="BF329" s="5"/>
      <c r="BG329" s="5"/>
      <c r="BH329" s="5"/>
      <c r="BI329" s="5"/>
      <c r="BJ329" s="5"/>
      <c r="BK329" s="5"/>
      <c r="BL329" s="5"/>
    </row>
    <row r="330" spans="2:64" ht="13">
      <c r="B330" s="10"/>
      <c r="D330" s="3"/>
      <c r="E330" s="3"/>
      <c r="F330" s="3"/>
      <c r="G330" s="5"/>
      <c r="H330" s="5"/>
      <c r="I330" s="11"/>
      <c r="J330" s="7"/>
      <c r="K330" s="7"/>
      <c r="L330" s="7"/>
      <c r="M330" s="7"/>
      <c r="N330" s="7"/>
      <c r="O330" s="7"/>
      <c r="P330" s="7"/>
      <c r="Q330" s="7"/>
      <c r="R330" s="7"/>
      <c r="S330" s="7"/>
      <c r="T330" s="7"/>
      <c r="U330" s="7"/>
      <c r="V330" s="7"/>
      <c r="W330" s="7"/>
      <c r="X330" s="7"/>
      <c r="Y330" s="7"/>
      <c r="Z330" s="7"/>
      <c r="AA330" s="7"/>
      <c r="AB330" s="3"/>
      <c r="AC330" s="3"/>
      <c r="AD330" s="3"/>
      <c r="AE330" s="3"/>
      <c r="AF330" s="3"/>
      <c r="AG330" s="5"/>
      <c r="AH330" s="3"/>
      <c r="AS330" s="5"/>
      <c r="AT330" s="3"/>
      <c r="AV330" s="5"/>
      <c r="AW330" s="5"/>
      <c r="AX330" s="5"/>
      <c r="AY330" s="5"/>
      <c r="AZ330" s="5"/>
      <c r="BA330" s="5"/>
      <c r="BB330" s="5"/>
      <c r="BC330" s="5"/>
      <c r="BD330" s="5"/>
      <c r="BE330" s="5"/>
      <c r="BF330" s="5"/>
      <c r="BG330" s="5"/>
      <c r="BH330" s="5"/>
      <c r="BI330" s="5"/>
      <c r="BJ330" s="5"/>
      <c r="BK330" s="5"/>
      <c r="BL330" s="5"/>
    </row>
    <row r="331" spans="2:64" ht="13">
      <c r="B331" s="10"/>
      <c r="D331" s="3"/>
      <c r="E331" s="3"/>
      <c r="F331" s="3"/>
      <c r="G331" s="5"/>
      <c r="H331" s="5"/>
      <c r="I331" s="11"/>
      <c r="J331" s="7"/>
      <c r="K331" s="7"/>
      <c r="L331" s="7"/>
      <c r="M331" s="7"/>
      <c r="N331" s="7"/>
      <c r="O331" s="7"/>
      <c r="P331" s="7"/>
      <c r="Q331" s="7"/>
      <c r="R331" s="7"/>
      <c r="S331" s="7"/>
      <c r="T331" s="7"/>
      <c r="U331" s="7"/>
      <c r="V331" s="7"/>
      <c r="W331" s="7"/>
      <c r="X331" s="7"/>
      <c r="Y331" s="7"/>
      <c r="Z331" s="7"/>
      <c r="AA331" s="7"/>
      <c r="AB331" s="3"/>
      <c r="AC331" s="3"/>
      <c r="AD331" s="3"/>
      <c r="AE331" s="3"/>
      <c r="AF331" s="3"/>
      <c r="AG331" s="5"/>
      <c r="AH331" s="3"/>
      <c r="AS331" s="5"/>
      <c r="AT331" s="3"/>
      <c r="AV331" s="5"/>
      <c r="AW331" s="5"/>
      <c r="AX331" s="5"/>
      <c r="AY331" s="5"/>
      <c r="AZ331" s="5"/>
      <c r="BA331" s="5"/>
      <c r="BB331" s="5"/>
      <c r="BC331" s="5"/>
      <c r="BD331" s="5"/>
      <c r="BE331" s="5"/>
      <c r="BF331" s="5"/>
      <c r="BG331" s="5"/>
      <c r="BH331" s="5"/>
      <c r="BI331" s="5"/>
      <c r="BJ331" s="5"/>
      <c r="BK331" s="5"/>
      <c r="BL331" s="5"/>
    </row>
    <row r="332" spans="2:64" ht="13">
      <c r="B332" s="10"/>
      <c r="D332" s="3"/>
      <c r="E332" s="3"/>
      <c r="F332" s="3"/>
      <c r="G332" s="5"/>
      <c r="H332" s="5"/>
      <c r="I332" s="11"/>
      <c r="J332" s="7"/>
      <c r="K332" s="7"/>
      <c r="L332" s="7"/>
      <c r="M332" s="7"/>
      <c r="N332" s="7"/>
      <c r="O332" s="7"/>
      <c r="P332" s="7"/>
      <c r="Q332" s="7"/>
      <c r="R332" s="7"/>
      <c r="S332" s="7"/>
      <c r="T332" s="7"/>
      <c r="U332" s="7"/>
      <c r="V332" s="7"/>
      <c r="W332" s="7"/>
      <c r="X332" s="7"/>
      <c r="Y332" s="7"/>
      <c r="Z332" s="7"/>
      <c r="AA332" s="7"/>
      <c r="AB332" s="3"/>
      <c r="AC332" s="3"/>
      <c r="AD332" s="3"/>
      <c r="AE332" s="3"/>
      <c r="AF332" s="3"/>
      <c r="AG332" s="5"/>
      <c r="AH332" s="3"/>
      <c r="AS332" s="5"/>
      <c r="AT332" s="3"/>
      <c r="AV332" s="5"/>
      <c r="AW332" s="5"/>
      <c r="AX332" s="5"/>
      <c r="AY332" s="5"/>
      <c r="AZ332" s="5"/>
      <c r="BA332" s="5"/>
      <c r="BB332" s="5"/>
      <c r="BC332" s="5"/>
      <c r="BD332" s="5"/>
      <c r="BE332" s="5"/>
      <c r="BF332" s="5"/>
      <c r="BG332" s="5"/>
      <c r="BH332" s="5"/>
      <c r="BI332" s="5"/>
      <c r="BJ332" s="5"/>
      <c r="BK332" s="5"/>
      <c r="BL332" s="5"/>
    </row>
    <row r="333" spans="2:64" ht="13">
      <c r="B333" s="10"/>
      <c r="D333" s="3"/>
      <c r="E333" s="3"/>
      <c r="F333" s="3"/>
      <c r="G333" s="5"/>
      <c r="H333" s="5"/>
      <c r="I333" s="11"/>
      <c r="J333" s="7"/>
      <c r="K333" s="7"/>
      <c r="L333" s="7"/>
      <c r="M333" s="7"/>
      <c r="N333" s="7"/>
      <c r="O333" s="7"/>
      <c r="P333" s="7"/>
      <c r="Q333" s="7"/>
      <c r="R333" s="7"/>
      <c r="S333" s="7"/>
      <c r="T333" s="7"/>
      <c r="U333" s="7"/>
      <c r="V333" s="7"/>
      <c r="W333" s="7"/>
      <c r="X333" s="7"/>
      <c r="Y333" s="7"/>
      <c r="Z333" s="7"/>
      <c r="AA333" s="7"/>
      <c r="AB333" s="3"/>
      <c r="AC333" s="3"/>
      <c r="AD333" s="3"/>
      <c r="AE333" s="3"/>
      <c r="AF333" s="3"/>
      <c r="AG333" s="5"/>
      <c r="AH333" s="3"/>
      <c r="AS333" s="5"/>
      <c r="AT333" s="3"/>
      <c r="AV333" s="5"/>
      <c r="AW333" s="5"/>
      <c r="AX333" s="5"/>
      <c r="AY333" s="5"/>
      <c r="AZ333" s="5"/>
      <c r="BA333" s="5"/>
      <c r="BB333" s="5"/>
      <c r="BC333" s="5"/>
      <c r="BD333" s="5"/>
      <c r="BE333" s="5"/>
      <c r="BF333" s="5"/>
      <c r="BG333" s="5"/>
      <c r="BH333" s="5"/>
      <c r="BI333" s="5"/>
      <c r="BJ333" s="5"/>
      <c r="BK333" s="5"/>
      <c r="BL333" s="5"/>
    </row>
    <row r="334" spans="2:64" ht="13">
      <c r="B334" s="10"/>
      <c r="D334" s="3"/>
      <c r="E334" s="3"/>
      <c r="F334" s="3"/>
      <c r="G334" s="5"/>
      <c r="H334" s="5"/>
      <c r="I334" s="11"/>
      <c r="J334" s="7"/>
      <c r="K334" s="7"/>
      <c r="L334" s="7"/>
      <c r="M334" s="7"/>
      <c r="N334" s="7"/>
      <c r="O334" s="7"/>
      <c r="P334" s="7"/>
      <c r="Q334" s="7"/>
      <c r="R334" s="7"/>
      <c r="S334" s="7"/>
      <c r="T334" s="7"/>
      <c r="U334" s="7"/>
      <c r="V334" s="7"/>
      <c r="W334" s="7"/>
      <c r="X334" s="7"/>
      <c r="Y334" s="7"/>
      <c r="Z334" s="7"/>
      <c r="AA334" s="7"/>
      <c r="AB334" s="3"/>
      <c r="AC334" s="3"/>
      <c r="AD334" s="3"/>
      <c r="AE334" s="3"/>
      <c r="AF334" s="3"/>
      <c r="AG334" s="5"/>
      <c r="AH334" s="3"/>
      <c r="AS334" s="5"/>
      <c r="AT334" s="3"/>
      <c r="AV334" s="5"/>
      <c r="AW334" s="5"/>
      <c r="AX334" s="5"/>
      <c r="AY334" s="5"/>
      <c r="AZ334" s="5"/>
      <c r="BA334" s="5"/>
      <c r="BB334" s="5"/>
      <c r="BC334" s="5"/>
      <c r="BD334" s="5"/>
      <c r="BE334" s="5"/>
      <c r="BF334" s="5"/>
      <c r="BG334" s="5"/>
      <c r="BH334" s="5"/>
      <c r="BI334" s="5"/>
      <c r="BJ334" s="5"/>
      <c r="BK334" s="5"/>
      <c r="BL334" s="5"/>
    </row>
    <row r="335" spans="2:64" ht="13">
      <c r="B335" s="10"/>
      <c r="D335" s="3"/>
      <c r="E335" s="3"/>
      <c r="F335" s="3"/>
      <c r="G335" s="5"/>
      <c r="H335" s="5"/>
      <c r="I335" s="11"/>
      <c r="J335" s="7"/>
      <c r="K335" s="7"/>
      <c r="L335" s="7"/>
      <c r="M335" s="7"/>
      <c r="N335" s="7"/>
      <c r="O335" s="7"/>
      <c r="P335" s="7"/>
      <c r="Q335" s="7"/>
      <c r="R335" s="7"/>
      <c r="S335" s="7"/>
      <c r="T335" s="7"/>
      <c r="U335" s="7"/>
      <c r="V335" s="7"/>
      <c r="W335" s="7"/>
      <c r="X335" s="7"/>
      <c r="Y335" s="7"/>
      <c r="Z335" s="7"/>
      <c r="AA335" s="7"/>
      <c r="AB335" s="3"/>
      <c r="AC335" s="3"/>
      <c r="AD335" s="3"/>
      <c r="AE335" s="3"/>
      <c r="AF335" s="3"/>
      <c r="AG335" s="5"/>
      <c r="AH335" s="3"/>
      <c r="AS335" s="5"/>
      <c r="AT335" s="3"/>
      <c r="AV335" s="5"/>
      <c r="AW335" s="5"/>
      <c r="AX335" s="5"/>
      <c r="AY335" s="5"/>
      <c r="AZ335" s="5"/>
      <c r="BA335" s="5"/>
      <c r="BB335" s="5"/>
      <c r="BC335" s="5"/>
      <c r="BD335" s="5"/>
      <c r="BE335" s="5"/>
      <c r="BF335" s="5"/>
      <c r="BG335" s="5"/>
      <c r="BH335" s="5"/>
      <c r="BI335" s="5"/>
      <c r="BJ335" s="5"/>
      <c r="BK335" s="5"/>
      <c r="BL335" s="5"/>
    </row>
    <row r="336" spans="2:64" ht="13">
      <c r="B336" s="10"/>
      <c r="D336" s="3"/>
      <c r="E336" s="3"/>
      <c r="F336" s="3"/>
      <c r="G336" s="5"/>
      <c r="H336" s="5"/>
      <c r="I336" s="11"/>
      <c r="J336" s="7"/>
      <c r="K336" s="7"/>
      <c r="L336" s="7"/>
      <c r="M336" s="7"/>
      <c r="N336" s="7"/>
      <c r="O336" s="7"/>
      <c r="P336" s="7"/>
      <c r="Q336" s="7"/>
      <c r="R336" s="7"/>
      <c r="S336" s="7"/>
      <c r="T336" s="7"/>
      <c r="U336" s="7"/>
      <c r="V336" s="7"/>
      <c r="W336" s="7"/>
      <c r="X336" s="7"/>
      <c r="Y336" s="7"/>
      <c r="Z336" s="7"/>
      <c r="AA336" s="7"/>
      <c r="AB336" s="3"/>
      <c r="AC336" s="3"/>
      <c r="AD336" s="3"/>
      <c r="AE336" s="3"/>
      <c r="AF336" s="3"/>
      <c r="AG336" s="5"/>
      <c r="AH336" s="3"/>
      <c r="AS336" s="5"/>
      <c r="AT336" s="3"/>
      <c r="AV336" s="5"/>
      <c r="AW336" s="5"/>
      <c r="AX336" s="5"/>
      <c r="AY336" s="5"/>
      <c r="AZ336" s="5"/>
      <c r="BA336" s="5"/>
      <c r="BB336" s="5"/>
      <c r="BC336" s="5"/>
      <c r="BD336" s="5"/>
      <c r="BE336" s="5"/>
      <c r="BF336" s="5"/>
      <c r="BG336" s="5"/>
      <c r="BH336" s="5"/>
      <c r="BI336" s="5"/>
      <c r="BJ336" s="5"/>
      <c r="BK336" s="5"/>
      <c r="BL336" s="5"/>
    </row>
    <row r="337" spans="2:64" ht="13">
      <c r="B337" s="10"/>
      <c r="D337" s="3"/>
      <c r="E337" s="3"/>
      <c r="F337" s="3"/>
      <c r="G337" s="5"/>
      <c r="H337" s="5"/>
      <c r="I337" s="11"/>
      <c r="J337" s="7"/>
      <c r="K337" s="7"/>
      <c r="L337" s="7"/>
      <c r="M337" s="7"/>
      <c r="N337" s="7"/>
      <c r="O337" s="7"/>
      <c r="P337" s="7"/>
      <c r="Q337" s="7"/>
      <c r="R337" s="7"/>
      <c r="S337" s="7"/>
      <c r="T337" s="7"/>
      <c r="U337" s="7"/>
      <c r="V337" s="7"/>
      <c r="W337" s="7"/>
      <c r="X337" s="7"/>
      <c r="Y337" s="7"/>
      <c r="Z337" s="7"/>
      <c r="AA337" s="7"/>
      <c r="AB337" s="3"/>
      <c r="AC337" s="3"/>
      <c r="AD337" s="3"/>
      <c r="AE337" s="3"/>
      <c r="AF337" s="3"/>
      <c r="AG337" s="5"/>
      <c r="AH337" s="3"/>
      <c r="AS337" s="5"/>
      <c r="AT337" s="3"/>
      <c r="AV337" s="5"/>
      <c r="AW337" s="5"/>
      <c r="AX337" s="5"/>
      <c r="AY337" s="5"/>
      <c r="AZ337" s="5"/>
      <c r="BA337" s="5"/>
      <c r="BB337" s="5"/>
      <c r="BC337" s="5"/>
      <c r="BD337" s="5"/>
      <c r="BE337" s="5"/>
      <c r="BF337" s="5"/>
      <c r="BG337" s="5"/>
      <c r="BH337" s="5"/>
      <c r="BI337" s="5"/>
      <c r="BJ337" s="5"/>
      <c r="BK337" s="5"/>
      <c r="BL337" s="5"/>
    </row>
    <row r="338" spans="2:64" ht="13">
      <c r="B338" s="10"/>
      <c r="D338" s="3"/>
      <c r="E338" s="3"/>
      <c r="F338" s="3"/>
      <c r="G338" s="5"/>
      <c r="H338" s="5"/>
      <c r="I338" s="11"/>
      <c r="J338" s="7"/>
      <c r="K338" s="7"/>
      <c r="L338" s="7"/>
      <c r="M338" s="7"/>
      <c r="N338" s="7"/>
      <c r="O338" s="7"/>
      <c r="P338" s="7"/>
      <c r="Q338" s="7"/>
      <c r="R338" s="7"/>
      <c r="S338" s="7"/>
      <c r="T338" s="7"/>
      <c r="U338" s="7"/>
      <c r="V338" s="7"/>
      <c r="W338" s="7"/>
      <c r="X338" s="7"/>
      <c r="Y338" s="7"/>
      <c r="Z338" s="7"/>
      <c r="AA338" s="7"/>
      <c r="AB338" s="3"/>
      <c r="AC338" s="3"/>
      <c r="AD338" s="3"/>
      <c r="AE338" s="3"/>
      <c r="AF338" s="3"/>
      <c r="AG338" s="5"/>
      <c r="AH338" s="3"/>
      <c r="AS338" s="5"/>
      <c r="AT338" s="3"/>
      <c r="AV338" s="5"/>
      <c r="AW338" s="5"/>
      <c r="AX338" s="5"/>
      <c r="AY338" s="5"/>
      <c r="AZ338" s="5"/>
      <c r="BA338" s="5"/>
      <c r="BB338" s="5"/>
      <c r="BC338" s="5"/>
      <c r="BD338" s="5"/>
      <c r="BE338" s="5"/>
      <c r="BF338" s="5"/>
      <c r="BG338" s="5"/>
      <c r="BH338" s="5"/>
      <c r="BI338" s="5"/>
      <c r="BJ338" s="5"/>
      <c r="BK338" s="5"/>
      <c r="BL338" s="5"/>
    </row>
    <row r="339" spans="2:64" ht="13">
      <c r="B339" s="10"/>
      <c r="D339" s="3"/>
      <c r="E339" s="3"/>
      <c r="F339" s="3"/>
      <c r="G339" s="5"/>
      <c r="H339" s="5"/>
      <c r="I339" s="11"/>
      <c r="J339" s="7"/>
      <c r="K339" s="7"/>
      <c r="L339" s="7"/>
      <c r="M339" s="7"/>
      <c r="N339" s="7"/>
      <c r="O339" s="7"/>
      <c r="P339" s="7"/>
      <c r="Q339" s="7"/>
      <c r="R339" s="7"/>
      <c r="S339" s="7"/>
      <c r="T339" s="7"/>
      <c r="U339" s="7"/>
      <c r="V339" s="7"/>
      <c r="W339" s="7"/>
      <c r="X339" s="7"/>
      <c r="Y339" s="7"/>
      <c r="Z339" s="7"/>
      <c r="AA339" s="7"/>
      <c r="AB339" s="3"/>
      <c r="AC339" s="3"/>
      <c r="AD339" s="3"/>
      <c r="AE339" s="3"/>
      <c r="AF339" s="3"/>
      <c r="AG339" s="5"/>
      <c r="AH339" s="3"/>
      <c r="AS339" s="5"/>
      <c r="AT339" s="3"/>
      <c r="AV339" s="5"/>
      <c r="AW339" s="5"/>
      <c r="AX339" s="5"/>
      <c r="AY339" s="5"/>
      <c r="AZ339" s="5"/>
      <c r="BA339" s="5"/>
      <c r="BB339" s="5"/>
      <c r="BC339" s="5"/>
      <c r="BD339" s="5"/>
      <c r="BE339" s="5"/>
      <c r="BF339" s="5"/>
      <c r="BG339" s="5"/>
      <c r="BH339" s="5"/>
      <c r="BI339" s="5"/>
      <c r="BJ339" s="5"/>
      <c r="BK339" s="5"/>
      <c r="BL339" s="5"/>
    </row>
    <row r="340" spans="2:64" ht="13">
      <c r="B340" s="10"/>
      <c r="D340" s="3"/>
      <c r="E340" s="3"/>
      <c r="F340" s="3"/>
      <c r="G340" s="5"/>
      <c r="H340" s="5"/>
      <c r="I340" s="11"/>
      <c r="J340" s="7"/>
      <c r="K340" s="7"/>
      <c r="L340" s="7"/>
      <c r="M340" s="7"/>
      <c r="N340" s="7"/>
      <c r="O340" s="7"/>
      <c r="P340" s="7"/>
      <c r="Q340" s="7"/>
      <c r="R340" s="7"/>
      <c r="S340" s="7"/>
      <c r="T340" s="7"/>
      <c r="U340" s="7"/>
      <c r="V340" s="7"/>
      <c r="W340" s="7"/>
      <c r="X340" s="7"/>
      <c r="Y340" s="7"/>
      <c r="Z340" s="7"/>
      <c r="AA340" s="7"/>
      <c r="AB340" s="3"/>
      <c r="AC340" s="3"/>
      <c r="AD340" s="3"/>
      <c r="AE340" s="3"/>
      <c r="AF340" s="3"/>
      <c r="AG340" s="5"/>
      <c r="AH340" s="3"/>
      <c r="AS340" s="5"/>
      <c r="AT340" s="3"/>
      <c r="AV340" s="5"/>
      <c r="AW340" s="5"/>
      <c r="AX340" s="5"/>
      <c r="AY340" s="5"/>
      <c r="AZ340" s="5"/>
      <c r="BA340" s="5"/>
      <c r="BB340" s="5"/>
      <c r="BC340" s="5"/>
      <c r="BD340" s="5"/>
      <c r="BE340" s="5"/>
      <c r="BF340" s="5"/>
      <c r="BG340" s="5"/>
      <c r="BH340" s="5"/>
      <c r="BI340" s="5"/>
      <c r="BJ340" s="5"/>
      <c r="BK340" s="5"/>
      <c r="BL340" s="5"/>
    </row>
    <row r="341" spans="2:64" ht="13">
      <c r="B341" s="10"/>
      <c r="D341" s="3"/>
      <c r="E341" s="3"/>
      <c r="F341" s="3"/>
      <c r="G341" s="5"/>
      <c r="H341" s="5"/>
      <c r="I341" s="11"/>
      <c r="J341" s="7"/>
      <c r="K341" s="7"/>
      <c r="L341" s="7"/>
      <c r="M341" s="7"/>
      <c r="N341" s="7"/>
      <c r="O341" s="7"/>
      <c r="P341" s="7"/>
      <c r="Q341" s="7"/>
      <c r="R341" s="7"/>
      <c r="S341" s="7"/>
      <c r="T341" s="7"/>
      <c r="U341" s="7"/>
      <c r="V341" s="7"/>
      <c r="W341" s="7"/>
      <c r="X341" s="7"/>
      <c r="Y341" s="7"/>
      <c r="Z341" s="7"/>
      <c r="AA341" s="7"/>
      <c r="AB341" s="3"/>
      <c r="AC341" s="3"/>
      <c r="AD341" s="3"/>
      <c r="AE341" s="3"/>
      <c r="AF341" s="3"/>
      <c r="AG341" s="5"/>
      <c r="AH341" s="3"/>
      <c r="AS341" s="5"/>
      <c r="AT341" s="3"/>
      <c r="AV341" s="5"/>
      <c r="AW341" s="5"/>
      <c r="AX341" s="5"/>
      <c r="AY341" s="5"/>
      <c r="AZ341" s="5"/>
      <c r="BA341" s="5"/>
      <c r="BB341" s="5"/>
      <c r="BC341" s="5"/>
      <c r="BD341" s="5"/>
      <c r="BE341" s="5"/>
      <c r="BF341" s="5"/>
      <c r="BG341" s="5"/>
      <c r="BH341" s="5"/>
      <c r="BI341" s="5"/>
      <c r="BJ341" s="5"/>
      <c r="BK341" s="5"/>
      <c r="BL341" s="5"/>
    </row>
    <row r="342" spans="2:64" ht="13">
      <c r="B342" s="10"/>
      <c r="D342" s="3"/>
      <c r="E342" s="3"/>
      <c r="F342" s="3"/>
      <c r="G342" s="5"/>
      <c r="H342" s="5"/>
      <c r="I342" s="11"/>
      <c r="J342" s="7"/>
      <c r="K342" s="7"/>
      <c r="L342" s="7"/>
      <c r="M342" s="7"/>
      <c r="N342" s="7"/>
      <c r="O342" s="7"/>
      <c r="P342" s="7"/>
      <c r="Q342" s="7"/>
      <c r="R342" s="7"/>
      <c r="S342" s="7"/>
      <c r="T342" s="7"/>
      <c r="U342" s="7"/>
      <c r="V342" s="7"/>
      <c r="W342" s="7"/>
      <c r="X342" s="7"/>
      <c r="Y342" s="7"/>
      <c r="Z342" s="7"/>
      <c r="AA342" s="7"/>
      <c r="AB342" s="3"/>
      <c r="AC342" s="3"/>
      <c r="AD342" s="3"/>
      <c r="AE342" s="3"/>
      <c r="AF342" s="3"/>
      <c r="AG342" s="5"/>
      <c r="AH342" s="3"/>
      <c r="AS342" s="5"/>
      <c r="AT342" s="3"/>
      <c r="AV342" s="5"/>
      <c r="AW342" s="5"/>
      <c r="AX342" s="5"/>
      <c r="AY342" s="5"/>
      <c r="AZ342" s="5"/>
      <c r="BA342" s="5"/>
      <c r="BB342" s="5"/>
      <c r="BC342" s="5"/>
      <c r="BD342" s="5"/>
      <c r="BE342" s="5"/>
      <c r="BF342" s="5"/>
      <c r="BG342" s="5"/>
      <c r="BH342" s="5"/>
      <c r="BI342" s="5"/>
      <c r="BJ342" s="5"/>
      <c r="BK342" s="5"/>
      <c r="BL342" s="5"/>
    </row>
    <row r="343" spans="2:64" ht="13">
      <c r="B343" s="10"/>
      <c r="D343" s="3"/>
      <c r="E343" s="3"/>
      <c r="F343" s="3"/>
      <c r="G343" s="5"/>
      <c r="H343" s="5"/>
      <c r="I343" s="11"/>
      <c r="J343" s="7"/>
      <c r="K343" s="7"/>
      <c r="L343" s="7"/>
      <c r="M343" s="7"/>
      <c r="N343" s="7"/>
      <c r="O343" s="7"/>
      <c r="P343" s="7"/>
      <c r="Q343" s="7"/>
      <c r="R343" s="7"/>
      <c r="S343" s="7"/>
      <c r="T343" s="7"/>
      <c r="U343" s="7"/>
      <c r="V343" s="7"/>
      <c r="W343" s="7"/>
      <c r="X343" s="7"/>
      <c r="Y343" s="7"/>
      <c r="Z343" s="7"/>
      <c r="AA343" s="7"/>
      <c r="AB343" s="3"/>
      <c r="AC343" s="3"/>
      <c r="AD343" s="3"/>
      <c r="AE343" s="3"/>
      <c r="AF343" s="3"/>
      <c r="AG343" s="5"/>
      <c r="AH343" s="3"/>
      <c r="AS343" s="5"/>
      <c r="AT343" s="3"/>
      <c r="AV343" s="5"/>
      <c r="AW343" s="5"/>
      <c r="AX343" s="5"/>
      <c r="AY343" s="5"/>
      <c r="AZ343" s="5"/>
      <c r="BA343" s="5"/>
      <c r="BB343" s="5"/>
      <c r="BC343" s="5"/>
      <c r="BD343" s="5"/>
      <c r="BE343" s="5"/>
      <c r="BF343" s="5"/>
      <c r="BG343" s="5"/>
      <c r="BH343" s="5"/>
      <c r="BI343" s="5"/>
      <c r="BJ343" s="5"/>
      <c r="BK343" s="5"/>
      <c r="BL343" s="5"/>
    </row>
    <row r="344" spans="2:64" ht="13">
      <c r="B344" s="10"/>
      <c r="D344" s="3"/>
      <c r="E344" s="3"/>
      <c r="F344" s="3"/>
      <c r="G344" s="5"/>
      <c r="H344" s="5"/>
      <c r="I344" s="11"/>
      <c r="J344" s="7"/>
      <c r="K344" s="7"/>
      <c r="L344" s="7"/>
      <c r="M344" s="7"/>
      <c r="N344" s="7"/>
      <c r="O344" s="7"/>
      <c r="P344" s="7"/>
      <c r="Q344" s="7"/>
      <c r="R344" s="7"/>
      <c r="S344" s="7"/>
      <c r="T344" s="7"/>
      <c r="U344" s="7"/>
      <c r="V344" s="7"/>
      <c r="W344" s="7"/>
      <c r="X344" s="7"/>
      <c r="Y344" s="7"/>
      <c r="Z344" s="7"/>
      <c r="AA344" s="7"/>
      <c r="AB344" s="3"/>
      <c r="AC344" s="3"/>
      <c r="AD344" s="3"/>
      <c r="AE344" s="3"/>
      <c r="AF344" s="3"/>
      <c r="AG344" s="5"/>
      <c r="AH344" s="3"/>
      <c r="AS344" s="5"/>
      <c r="AT344" s="3"/>
      <c r="AV344" s="5"/>
      <c r="AW344" s="5"/>
      <c r="AX344" s="5"/>
      <c r="AY344" s="5"/>
      <c r="AZ344" s="5"/>
      <c r="BA344" s="5"/>
      <c r="BB344" s="5"/>
      <c r="BC344" s="5"/>
      <c r="BD344" s="5"/>
      <c r="BE344" s="5"/>
      <c r="BF344" s="5"/>
      <c r="BG344" s="5"/>
      <c r="BH344" s="5"/>
      <c r="BI344" s="5"/>
      <c r="BJ344" s="5"/>
      <c r="BK344" s="5"/>
      <c r="BL344" s="5"/>
    </row>
    <row r="345" spans="2:64" ht="13">
      <c r="B345" s="10"/>
      <c r="D345" s="3"/>
      <c r="E345" s="3"/>
      <c r="F345" s="3"/>
      <c r="G345" s="5"/>
      <c r="H345" s="5"/>
      <c r="I345" s="11"/>
      <c r="J345" s="7"/>
      <c r="K345" s="7"/>
      <c r="L345" s="7"/>
      <c r="M345" s="7"/>
      <c r="N345" s="7"/>
      <c r="O345" s="7"/>
      <c r="P345" s="7"/>
      <c r="Q345" s="7"/>
      <c r="R345" s="7"/>
      <c r="S345" s="7"/>
      <c r="T345" s="7"/>
      <c r="U345" s="7"/>
      <c r="V345" s="7"/>
      <c r="W345" s="7"/>
      <c r="X345" s="7"/>
      <c r="Y345" s="7"/>
      <c r="Z345" s="7"/>
      <c r="AA345" s="7"/>
      <c r="AB345" s="3"/>
      <c r="AC345" s="3"/>
      <c r="AD345" s="3"/>
      <c r="AE345" s="3"/>
      <c r="AF345" s="3"/>
      <c r="AG345" s="5"/>
      <c r="AH345" s="3"/>
      <c r="AS345" s="5"/>
      <c r="AT345" s="3"/>
      <c r="AV345" s="5"/>
      <c r="AW345" s="5"/>
      <c r="AX345" s="5"/>
      <c r="AY345" s="5"/>
      <c r="AZ345" s="5"/>
      <c r="BA345" s="5"/>
      <c r="BB345" s="5"/>
      <c r="BC345" s="5"/>
      <c r="BD345" s="5"/>
      <c r="BE345" s="5"/>
      <c r="BF345" s="5"/>
      <c r="BG345" s="5"/>
      <c r="BH345" s="5"/>
      <c r="BI345" s="5"/>
      <c r="BJ345" s="5"/>
      <c r="BK345" s="5"/>
      <c r="BL345" s="5"/>
    </row>
    <row r="346" spans="2:64" ht="13">
      <c r="B346" s="10"/>
      <c r="D346" s="3"/>
      <c r="E346" s="3"/>
      <c r="F346" s="3"/>
      <c r="G346" s="5"/>
      <c r="H346" s="5"/>
      <c r="I346" s="11"/>
      <c r="J346" s="7"/>
      <c r="K346" s="7"/>
      <c r="L346" s="7"/>
      <c r="M346" s="7"/>
      <c r="N346" s="7"/>
      <c r="O346" s="7"/>
      <c r="P346" s="7"/>
      <c r="Q346" s="7"/>
      <c r="R346" s="7"/>
      <c r="S346" s="7"/>
      <c r="T346" s="7"/>
      <c r="U346" s="7"/>
      <c r="V346" s="7"/>
      <c r="W346" s="7"/>
      <c r="X346" s="7"/>
      <c r="Y346" s="7"/>
      <c r="Z346" s="7"/>
      <c r="AA346" s="7"/>
      <c r="AB346" s="3"/>
      <c r="AC346" s="3"/>
      <c r="AD346" s="3"/>
      <c r="AE346" s="3"/>
      <c r="AF346" s="3"/>
      <c r="AG346" s="5"/>
      <c r="AH346" s="3"/>
      <c r="AS346" s="5"/>
      <c r="AT346" s="3"/>
      <c r="AV346" s="5"/>
      <c r="AW346" s="5"/>
      <c r="AX346" s="5"/>
      <c r="AY346" s="5"/>
      <c r="AZ346" s="5"/>
      <c r="BA346" s="5"/>
      <c r="BB346" s="5"/>
      <c r="BC346" s="5"/>
      <c r="BD346" s="5"/>
      <c r="BE346" s="5"/>
      <c r="BF346" s="5"/>
      <c r="BG346" s="5"/>
      <c r="BH346" s="5"/>
      <c r="BI346" s="5"/>
      <c r="BJ346" s="5"/>
      <c r="BK346" s="5"/>
      <c r="BL346" s="5"/>
    </row>
    <row r="347" spans="2:64" ht="13">
      <c r="B347" s="10"/>
      <c r="D347" s="3"/>
      <c r="E347" s="3"/>
      <c r="F347" s="3"/>
      <c r="G347" s="5"/>
      <c r="H347" s="5"/>
      <c r="I347" s="11"/>
      <c r="J347" s="7"/>
      <c r="K347" s="7"/>
      <c r="L347" s="7"/>
      <c r="M347" s="7"/>
      <c r="N347" s="7"/>
      <c r="O347" s="7"/>
      <c r="P347" s="7"/>
      <c r="Q347" s="7"/>
      <c r="R347" s="7"/>
      <c r="S347" s="7"/>
      <c r="T347" s="7"/>
      <c r="U347" s="7"/>
      <c r="V347" s="7"/>
      <c r="W347" s="7"/>
      <c r="X347" s="7"/>
      <c r="Y347" s="7"/>
      <c r="Z347" s="7"/>
      <c r="AA347" s="7"/>
      <c r="AB347" s="3"/>
      <c r="AC347" s="3"/>
      <c r="AD347" s="3"/>
      <c r="AE347" s="3"/>
      <c r="AF347" s="3"/>
      <c r="AG347" s="5"/>
      <c r="AH347" s="3"/>
      <c r="AS347" s="5"/>
      <c r="AT347" s="3"/>
      <c r="AV347" s="5"/>
      <c r="AW347" s="5"/>
      <c r="AX347" s="5"/>
      <c r="AY347" s="5"/>
      <c r="AZ347" s="5"/>
      <c r="BA347" s="5"/>
      <c r="BB347" s="5"/>
      <c r="BC347" s="5"/>
      <c r="BD347" s="5"/>
      <c r="BE347" s="5"/>
      <c r="BF347" s="5"/>
      <c r="BG347" s="5"/>
      <c r="BH347" s="5"/>
      <c r="BI347" s="5"/>
      <c r="BJ347" s="5"/>
      <c r="BK347" s="5"/>
      <c r="BL347" s="5"/>
    </row>
    <row r="348" spans="2:64" ht="13">
      <c r="B348" s="10"/>
      <c r="D348" s="3"/>
      <c r="E348" s="3"/>
      <c r="F348" s="3"/>
      <c r="G348" s="5"/>
      <c r="H348" s="5"/>
      <c r="I348" s="11"/>
      <c r="J348" s="7"/>
      <c r="K348" s="7"/>
      <c r="L348" s="7"/>
      <c r="M348" s="7"/>
      <c r="N348" s="7"/>
      <c r="O348" s="7"/>
      <c r="P348" s="7"/>
      <c r="Q348" s="7"/>
      <c r="R348" s="7"/>
      <c r="S348" s="7"/>
      <c r="T348" s="7"/>
      <c r="U348" s="7"/>
      <c r="V348" s="7"/>
      <c r="W348" s="7"/>
      <c r="X348" s="7"/>
      <c r="Y348" s="7"/>
      <c r="Z348" s="7"/>
      <c r="AA348" s="7"/>
      <c r="AB348" s="3"/>
      <c r="AC348" s="3"/>
      <c r="AD348" s="3"/>
      <c r="AE348" s="3"/>
      <c r="AF348" s="3"/>
      <c r="AG348" s="5"/>
      <c r="AH348" s="3"/>
      <c r="AS348" s="5"/>
      <c r="AT348" s="3"/>
      <c r="AV348" s="5"/>
      <c r="AW348" s="5"/>
      <c r="AX348" s="5"/>
      <c r="AY348" s="5"/>
      <c r="AZ348" s="5"/>
      <c r="BA348" s="5"/>
      <c r="BB348" s="5"/>
      <c r="BC348" s="5"/>
      <c r="BD348" s="5"/>
      <c r="BE348" s="5"/>
      <c r="BF348" s="5"/>
      <c r="BG348" s="5"/>
      <c r="BH348" s="5"/>
      <c r="BI348" s="5"/>
      <c r="BJ348" s="5"/>
      <c r="BK348" s="5"/>
      <c r="BL348" s="5"/>
    </row>
    <row r="349" spans="2:64" ht="13">
      <c r="B349" s="10"/>
      <c r="D349" s="3"/>
      <c r="E349" s="3"/>
      <c r="F349" s="3"/>
      <c r="G349" s="5"/>
      <c r="H349" s="5"/>
      <c r="I349" s="11"/>
      <c r="J349" s="7"/>
      <c r="K349" s="7"/>
      <c r="L349" s="7"/>
      <c r="M349" s="7"/>
      <c r="N349" s="7"/>
      <c r="O349" s="7"/>
      <c r="P349" s="7"/>
      <c r="Q349" s="7"/>
      <c r="R349" s="7"/>
      <c r="S349" s="7"/>
      <c r="T349" s="7"/>
      <c r="U349" s="7"/>
      <c r="V349" s="7"/>
      <c r="W349" s="7"/>
      <c r="X349" s="7"/>
      <c r="Y349" s="7"/>
      <c r="Z349" s="7"/>
      <c r="AA349" s="7"/>
      <c r="AB349" s="3"/>
      <c r="AC349" s="3"/>
      <c r="AD349" s="3"/>
      <c r="AE349" s="3"/>
      <c r="AF349" s="3"/>
      <c r="AG349" s="5"/>
      <c r="AH349" s="3"/>
      <c r="AS349" s="5"/>
      <c r="AT349" s="3"/>
      <c r="AV349" s="5"/>
      <c r="AW349" s="5"/>
      <c r="AX349" s="5"/>
      <c r="AY349" s="5"/>
      <c r="AZ349" s="5"/>
      <c r="BA349" s="5"/>
      <c r="BB349" s="5"/>
      <c r="BC349" s="5"/>
      <c r="BD349" s="5"/>
      <c r="BE349" s="5"/>
      <c r="BF349" s="5"/>
      <c r="BG349" s="5"/>
      <c r="BH349" s="5"/>
      <c r="BI349" s="5"/>
      <c r="BJ349" s="5"/>
      <c r="BK349" s="5"/>
      <c r="BL349" s="5"/>
    </row>
    <row r="350" spans="2:64" ht="13">
      <c r="B350" s="10"/>
      <c r="D350" s="3"/>
      <c r="E350" s="3"/>
      <c r="F350" s="3"/>
      <c r="G350" s="5"/>
      <c r="H350" s="5"/>
      <c r="I350" s="11"/>
      <c r="J350" s="7"/>
      <c r="K350" s="7"/>
      <c r="L350" s="7"/>
      <c r="M350" s="7"/>
      <c r="N350" s="7"/>
      <c r="O350" s="7"/>
      <c r="P350" s="7"/>
      <c r="Q350" s="7"/>
      <c r="R350" s="7"/>
      <c r="S350" s="7"/>
      <c r="T350" s="7"/>
      <c r="U350" s="7"/>
      <c r="V350" s="7"/>
      <c r="W350" s="7"/>
      <c r="X350" s="7"/>
      <c r="Y350" s="7"/>
      <c r="Z350" s="7"/>
      <c r="AA350" s="7"/>
      <c r="AB350" s="3"/>
      <c r="AC350" s="3"/>
      <c r="AD350" s="3"/>
      <c r="AE350" s="3"/>
      <c r="AF350" s="3"/>
      <c r="AG350" s="5"/>
      <c r="AH350" s="3"/>
      <c r="AS350" s="5"/>
      <c r="AT350" s="3"/>
      <c r="AV350" s="5"/>
      <c r="AW350" s="5"/>
      <c r="AX350" s="5"/>
      <c r="AY350" s="5"/>
      <c r="AZ350" s="5"/>
      <c r="BA350" s="5"/>
      <c r="BB350" s="5"/>
      <c r="BC350" s="5"/>
      <c r="BD350" s="5"/>
      <c r="BE350" s="5"/>
      <c r="BF350" s="5"/>
      <c r="BG350" s="5"/>
      <c r="BH350" s="5"/>
      <c r="BI350" s="5"/>
      <c r="BJ350" s="5"/>
      <c r="BK350" s="5"/>
      <c r="BL350" s="5"/>
    </row>
    <row r="351" spans="2:64" ht="13">
      <c r="B351" s="10"/>
      <c r="D351" s="3"/>
      <c r="E351" s="3"/>
      <c r="F351" s="3"/>
      <c r="G351" s="5"/>
      <c r="H351" s="5"/>
      <c r="I351" s="11"/>
      <c r="J351" s="7"/>
      <c r="K351" s="7"/>
      <c r="L351" s="7"/>
      <c r="M351" s="7"/>
      <c r="N351" s="7"/>
      <c r="O351" s="7"/>
      <c r="P351" s="7"/>
      <c r="Q351" s="7"/>
      <c r="R351" s="7"/>
      <c r="S351" s="7"/>
      <c r="T351" s="7"/>
      <c r="U351" s="7"/>
      <c r="V351" s="7"/>
      <c r="W351" s="7"/>
      <c r="X351" s="7"/>
      <c r="Y351" s="7"/>
      <c r="Z351" s="7"/>
      <c r="AA351" s="7"/>
      <c r="AB351" s="3"/>
      <c r="AC351" s="3"/>
      <c r="AD351" s="3"/>
      <c r="AE351" s="3"/>
      <c r="AF351" s="3"/>
      <c r="AG351" s="5"/>
      <c r="AH351" s="3"/>
      <c r="AS351" s="5"/>
      <c r="AT351" s="3"/>
      <c r="AV351" s="5"/>
      <c r="AW351" s="5"/>
      <c r="AX351" s="5"/>
      <c r="AY351" s="5"/>
      <c r="AZ351" s="5"/>
      <c r="BA351" s="5"/>
      <c r="BB351" s="5"/>
      <c r="BC351" s="5"/>
      <c r="BD351" s="5"/>
      <c r="BE351" s="5"/>
      <c r="BF351" s="5"/>
      <c r="BG351" s="5"/>
      <c r="BH351" s="5"/>
      <c r="BI351" s="5"/>
      <c r="BJ351" s="5"/>
      <c r="BK351" s="5"/>
      <c r="BL351" s="5"/>
    </row>
    <row r="352" spans="2:64" ht="13">
      <c r="B352" s="10"/>
      <c r="D352" s="3"/>
      <c r="E352" s="3"/>
      <c r="F352" s="3"/>
      <c r="G352" s="5"/>
      <c r="H352" s="5"/>
      <c r="I352" s="11"/>
      <c r="J352" s="7"/>
      <c r="K352" s="7"/>
      <c r="L352" s="7"/>
      <c r="M352" s="7"/>
      <c r="N352" s="7"/>
      <c r="O352" s="7"/>
      <c r="P352" s="7"/>
      <c r="Q352" s="7"/>
      <c r="R352" s="7"/>
      <c r="S352" s="7"/>
      <c r="T352" s="7"/>
      <c r="U352" s="7"/>
      <c r="V352" s="7"/>
      <c r="W352" s="7"/>
      <c r="X352" s="7"/>
      <c r="Y352" s="7"/>
      <c r="Z352" s="7"/>
      <c r="AA352" s="7"/>
      <c r="AB352" s="3"/>
      <c r="AC352" s="3"/>
      <c r="AD352" s="3"/>
      <c r="AE352" s="3"/>
      <c r="AF352" s="3"/>
      <c r="AG352" s="5"/>
      <c r="AH352" s="3"/>
      <c r="AS352" s="5"/>
      <c r="AT352" s="3"/>
      <c r="AV352" s="5"/>
      <c r="AW352" s="5"/>
      <c r="AX352" s="5"/>
      <c r="AY352" s="5"/>
      <c r="AZ352" s="5"/>
      <c r="BA352" s="5"/>
      <c r="BB352" s="5"/>
      <c r="BC352" s="5"/>
      <c r="BD352" s="5"/>
      <c r="BE352" s="5"/>
      <c r="BF352" s="5"/>
      <c r="BG352" s="5"/>
      <c r="BH352" s="5"/>
      <c r="BI352" s="5"/>
      <c r="BJ352" s="5"/>
      <c r="BK352" s="5"/>
      <c r="BL352" s="5"/>
    </row>
    <row r="353" spans="2:64" ht="13">
      <c r="B353" s="10"/>
      <c r="D353" s="3"/>
      <c r="E353" s="3"/>
      <c r="F353" s="3"/>
      <c r="G353" s="5"/>
      <c r="H353" s="5"/>
      <c r="I353" s="11"/>
      <c r="J353" s="7"/>
      <c r="K353" s="7"/>
      <c r="L353" s="7"/>
      <c r="M353" s="7"/>
      <c r="N353" s="7"/>
      <c r="O353" s="7"/>
      <c r="P353" s="7"/>
      <c r="Q353" s="7"/>
      <c r="R353" s="7"/>
      <c r="S353" s="7"/>
      <c r="T353" s="7"/>
      <c r="U353" s="7"/>
      <c r="V353" s="7"/>
      <c r="W353" s="7"/>
      <c r="X353" s="7"/>
      <c r="Y353" s="7"/>
      <c r="Z353" s="7"/>
      <c r="AA353" s="7"/>
      <c r="AB353" s="3"/>
      <c r="AC353" s="3"/>
      <c r="AD353" s="3"/>
      <c r="AE353" s="3"/>
      <c r="AF353" s="3"/>
      <c r="AG353" s="5"/>
      <c r="AH353" s="3"/>
      <c r="AS353" s="5"/>
      <c r="AT353" s="3"/>
      <c r="AV353" s="5"/>
      <c r="AW353" s="5"/>
      <c r="AX353" s="5"/>
      <c r="AY353" s="5"/>
      <c r="AZ353" s="5"/>
      <c r="BA353" s="5"/>
      <c r="BB353" s="5"/>
      <c r="BC353" s="5"/>
      <c r="BD353" s="5"/>
      <c r="BE353" s="5"/>
      <c r="BF353" s="5"/>
      <c r="BG353" s="5"/>
      <c r="BH353" s="5"/>
      <c r="BI353" s="5"/>
      <c r="BJ353" s="5"/>
      <c r="BK353" s="5"/>
      <c r="BL353" s="5"/>
    </row>
    <row r="354" spans="2:64" ht="13">
      <c r="B354" s="10"/>
      <c r="D354" s="3"/>
      <c r="E354" s="3"/>
      <c r="F354" s="3"/>
      <c r="G354" s="5"/>
      <c r="H354" s="5"/>
      <c r="I354" s="11"/>
      <c r="J354" s="7"/>
      <c r="K354" s="7"/>
      <c r="L354" s="7"/>
      <c r="M354" s="7"/>
      <c r="N354" s="7"/>
      <c r="O354" s="7"/>
      <c r="P354" s="7"/>
      <c r="Q354" s="7"/>
      <c r="R354" s="7"/>
      <c r="S354" s="7"/>
      <c r="T354" s="7"/>
      <c r="U354" s="7"/>
      <c r="V354" s="7"/>
      <c r="W354" s="7"/>
      <c r="X354" s="7"/>
      <c r="Y354" s="7"/>
      <c r="Z354" s="7"/>
      <c r="AA354" s="7"/>
      <c r="AB354" s="3"/>
      <c r="AC354" s="3"/>
      <c r="AD354" s="3"/>
      <c r="AE354" s="3"/>
      <c r="AF354" s="3"/>
      <c r="AG354" s="5"/>
      <c r="AH354" s="3"/>
      <c r="AS354" s="5"/>
      <c r="AT354" s="3"/>
      <c r="AV354" s="5"/>
      <c r="AW354" s="5"/>
      <c r="AX354" s="5"/>
      <c r="AY354" s="5"/>
      <c r="AZ354" s="5"/>
      <c r="BA354" s="5"/>
      <c r="BB354" s="5"/>
      <c r="BC354" s="5"/>
      <c r="BD354" s="5"/>
      <c r="BE354" s="5"/>
      <c r="BF354" s="5"/>
      <c r="BG354" s="5"/>
      <c r="BH354" s="5"/>
      <c r="BI354" s="5"/>
      <c r="BJ354" s="5"/>
      <c r="BK354" s="5"/>
      <c r="BL354" s="5"/>
    </row>
    <row r="355" spans="2:64" ht="13">
      <c r="B355" s="10"/>
      <c r="D355" s="3"/>
      <c r="E355" s="3"/>
      <c r="F355" s="3"/>
      <c r="G355" s="5"/>
      <c r="H355" s="5"/>
      <c r="I355" s="11"/>
      <c r="J355" s="7"/>
      <c r="K355" s="7"/>
      <c r="L355" s="7"/>
      <c r="M355" s="7"/>
      <c r="N355" s="7"/>
      <c r="O355" s="7"/>
      <c r="P355" s="7"/>
      <c r="Q355" s="7"/>
      <c r="R355" s="7"/>
      <c r="S355" s="7"/>
      <c r="T355" s="7"/>
      <c r="U355" s="7"/>
      <c r="V355" s="7"/>
      <c r="W355" s="7"/>
      <c r="X355" s="7"/>
      <c r="Y355" s="7"/>
      <c r="Z355" s="7"/>
      <c r="AA355" s="7"/>
      <c r="AB355" s="3"/>
      <c r="AC355" s="3"/>
      <c r="AD355" s="3"/>
      <c r="AE355" s="3"/>
      <c r="AF355" s="3"/>
      <c r="AG355" s="5"/>
      <c r="AH355" s="3"/>
      <c r="AS355" s="5"/>
      <c r="AT355" s="3"/>
      <c r="AV355" s="5"/>
      <c r="AW355" s="5"/>
      <c r="AX355" s="5"/>
      <c r="AY355" s="5"/>
      <c r="AZ355" s="5"/>
      <c r="BA355" s="5"/>
      <c r="BB355" s="5"/>
      <c r="BC355" s="5"/>
      <c r="BD355" s="5"/>
      <c r="BE355" s="5"/>
      <c r="BF355" s="5"/>
      <c r="BG355" s="5"/>
      <c r="BH355" s="5"/>
      <c r="BI355" s="5"/>
      <c r="BJ355" s="5"/>
      <c r="BK355" s="5"/>
      <c r="BL355" s="5"/>
    </row>
    <row r="356" spans="2:64" ht="13">
      <c r="B356" s="10"/>
      <c r="D356" s="3"/>
      <c r="E356" s="3"/>
      <c r="F356" s="3"/>
      <c r="G356" s="5"/>
      <c r="H356" s="5"/>
      <c r="I356" s="11"/>
      <c r="J356" s="7"/>
      <c r="K356" s="7"/>
      <c r="L356" s="7"/>
      <c r="M356" s="7"/>
      <c r="N356" s="7"/>
      <c r="O356" s="7"/>
      <c r="P356" s="7"/>
      <c r="Q356" s="7"/>
      <c r="R356" s="7"/>
      <c r="S356" s="7"/>
      <c r="T356" s="7"/>
      <c r="U356" s="7"/>
      <c r="V356" s="7"/>
      <c r="W356" s="7"/>
      <c r="X356" s="7"/>
      <c r="Y356" s="7"/>
      <c r="Z356" s="7"/>
      <c r="AA356" s="7"/>
      <c r="AB356" s="3"/>
      <c r="AC356" s="3"/>
      <c r="AD356" s="3"/>
      <c r="AE356" s="3"/>
      <c r="AF356" s="3"/>
      <c r="AG356" s="5"/>
      <c r="AH356" s="3"/>
      <c r="AS356" s="5"/>
      <c r="AT356" s="3"/>
      <c r="AV356" s="5"/>
      <c r="AW356" s="5"/>
      <c r="AX356" s="5"/>
      <c r="AY356" s="5"/>
      <c r="AZ356" s="5"/>
      <c r="BA356" s="5"/>
      <c r="BB356" s="5"/>
      <c r="BC356" s="5"/>
      <c r="BD356" s="5"/>
      <c r="BE356" s="5"/>
      <c r="BF356" s="5"/>
      <c r="BG356" s="5"/>
      <c r="BH356" s="5"/>
      <c r="BI356" s="5"/>
      <c r="BJ356" s="5"/>
      <c r="BK356" s="5"/>
      <c r="BL356" s="5"/>
    </row>
    <row r="357" spans="2:64" ht="13">
      <c r="B357" s="10"/>
      <c r="D357" s="3"/>
      <c r="E357" s="3"/>
      <c r="F357" s="3"/>
      <c r="G357" s="5"/>
      <c r="H357" s="5"/>
      <c r="I357" s="11"/>
      <c r="J357" s="7"/>
      <c r="K357" s="7"/>
      <c r="L357" s="7"/>
      <c r="M357" s="7"/>
      <c r="N357" s="7"/>
      <c r="O357" s="7"/>
      <c r="P357" s="7"/>
      <c r="Q357" s="7"/>
      <c r="R357" s="7"/>
      <c r="S357" s="7"/>
      <c r="T357" s="7"/>
      <c r="U357" s="7"/>
      <c r="V357" s="7"/>
      <c r="W357" s="7"/>
      <c r="X357" s="7"/>
      <c r="Y357" s="7"/>
      <c r="Z357" s="7"/>
      <c r="AA357" s="7"/>
      <c r="AB357" s="3"/>
      <c r="AC357" s="3"/>
      <c r="AD357" s="3"/>
      <c r="AE357" s="3"/>
      <c r="AF357" s="3"/>
      <c r="AG357" s="5"/>
      <c r="AH357" s="3"/>
      <c r="AS357" s="5"/>
      <c r="AT357" s="3"/>
      <c r="AV357" s="5"/>
      <c r="AW357" s="5"/>
      <c r="AX357" s="5"/>
      <c r="AY357" s="5"/>
      <c r="AZ357" s="5"/>
      <c r="BA357" s="5"/>
      <c r="BB357" s="5"/>
      <c r="BC357" s="5"/>
      <c r="BD357" s="5"/>
      <c r="BE357" s="5"/>
      <c r="BF357" s="5"/>
      <c r="BG357" s="5"/>
      <c r="BH357" s="5"/>
      <c r="BI357" s="5"/>
      <c r="BJ357" s="5"/>
      <c r="BK357" s="5"/>
      <c r="BL357" s="5"/>
    </row>
    <row r="358" spans="2:64" ht="13">
      <c r="B358" s="10"/>
      <c r="D358" s="3"/>
      <c r="E358" s="3"/>
      <c r="F358" s="3"/>
      <c r="G358" s="5"/>
      <c r="H358" s="5"/>
      <c r="I358" s="11"/>
      <c r="J358" s="7"/>
      <c r="K358" s="7"/>
      <c r="L358" s="7"/>
      <c r="M358" s="7"/>
      <c r="N358" s="7"/>
      <c r="O358" s="7"/>
      <c r="P358" s="7"/>
      <c r="Q358" s="7"/>
      <c r="R358" s="7"/>
      <c r="S358" s="7"/>
      <c r="T358" s="7"/>
      <c r="U358" s="7"/>
      <c r="V358" s="7"/>
      <c r="W358" s="7"/>
      <c r="X358" s="7"/>
      <c r="Y358" s="7"/>
      <c r="Z358" s="7"/>
      <c r="AA358" s="7"/>
      <c r="AB358" s="3"/>
      <c r="AC358" s="3"/>
      <c r="AD358" s="3"/>
      <c r="AE358" s="3"/>
      <c r="AF358" s="3"/>
      <c r="AG358" s="5"/>
      <c r="AH358" s="3"/>
      <c r="AS358" s="5"/>
      <c r="AT358" s="3"/>
      <c r="AV358" s="5"/>
      <c r="AW358" s="5"/>
      <c r="AX358" s="5"/>
      <c r="AY358" s="5"/>
      <c r="AZ358" s="5"/>
      <c r="BA358" s="5"/>
      <c r="BB358" s="5"/>
      <c r="BC358" s="5"/>
      <c r="BD358" s="5"/>
      <c r="BE358" s="5"/>
      <c r="BF358" s="5"/>
      <c r="BG358" s="5"/>
      <c r="BH358" s="5"/>
      <c r="BI358" s="5"/>
      <c r="BJ358" s="5"/>
      <c r="BK358" s="5"/>
      <c r="BL358" s="5"/>
    </row>
    <row r="359" spans="2:64" ht="13">
      <c r="B359" s="10"/>
      <c r="D359" s="3"/>
      <c r="E359" s="3"/>
      <c r="F359" s="3"/>
      <c r="G359" s="5"/>
      <c r="H359" s="5"/>
      <c r="I359" s="11"/>
      <c r="J359" s="7"/>
      <c r="K359" s="7"/>
      <c r="L359" s="7"/>
      <c r="M359" s="7"/>
      <c r="N359" s="7"/>
      <c r="O359" s="7"/>
      <c r="P359" s="7"/>
      <c r="Q359" s="7"/>
      <c r="R359" s="7"/>
      <c r="S359" s="7"/>
      <c r="T359" s="7"/>
      <c r="U359" s="7"/>
      <c r="V359" s="7"/>
      <c r="W359" s="7"/>
      <c r="X359" s="7"/>
      <c r="Y359" s="7"/>
      <c r="Z359" s="7"/>
      <c r="AA359" s="7"/>
      <c r="AB359" s="3"/>
      <c r="AC359" s="3"/>
      <c r="AD359" s="3"/>
      <c r="AE359" s="3"/>
      <c r="AF359" s="3"/>
      <c r="AG359" s="5"/>
      <c r="AH359" s="3"/>
      <c r="AS359" s="5"/>
      <c r="AT359" s="3"/>
      <c r="AV359" s="5"/>
      <c r="AW359" s="5"/>
      <c r="AX359" s="5"/>
      <c r="AY359" s="5"/>
      <c r="AZ359" s="5"/>
      <c r="BA359" s="5"/>
      <c r="BB359" s="5"/>
      <c r="BC359" s="5"/>
      <c r="BD359" s="5"/>
      <c r="BE359" s="5"/>
      <c r="BF359" s="5"/>
      <c r="BG359" s="5"/>
      <c r="BH359" s="5"/>
      <c r="BI359" s="5"/>
      <c r="BJ359" s="5"/>
      <c r="BK359" s="5"/>
      <c r="BL359" s="5"/>
    </row>
    <row r="360" spans="2:64" ht="13">
      <c r="B360" s="10"/>
      <c r="D360" s="3"/>
      <c r="E360" s="3"/>
      <c r="F360" s="3"/>
      <c r="G360" s="5"/>
      <c r="H360" s="5"/>
      <c r="I360" s="11"/>
      <c r="J360" s="7"/>
      <c r="K360" s="7"/>
      <c r="L360" s="7"/>
      <c r="M360" s="7"/>
      <c r="N360" s="7"/>
      <c r="O360" s="7"/>
      <c r="P360" s="7"/>
      <c r="Q360" s="7"/>
      <c r="R360" s="7"/>
      <c r="S360" s="7"/>
      <c r="T360" s="7"/>
      <c r="U360" s="7"/>
      <c r="V360" s="7"/>
      <c r="W360" s="7"/>
      <c r="X360" s="7"/>
      <c r="Y360" s="7"/>
      <c r="Z360" s="7"/>
      <c r="AA360" s="7"/>
      <c r="AB360" s="3"/>
      <c r="AC360" s="3"/>
      <c r="AD360" s="3"/>
      <c r="AE360" s="3"/>
      <c r="AF360" s="3"/>
      <c r="AG360" s="5"/>
      <c r="AH360" s="3"/>
      <c r="AS360" s="5"/>
      <c r="AT360" s="3"/>
      <c r="AV360" s="5"/>
      <c r="AW360" s="5"/>
      <c r="AX360" s="5"/>
      <c r="AY360" s="5"/>
      <c r="AZ360" s="5"/>
      <c r="BA360" s="5"/>
      <c r="BB360" s="5"/>
      <c r="BC360" s="5"/>
      <c r="BD360" s="5"/>
      <c r="BE360" s="5"/>
      <c r="BF360" s="5"/>
      <c r="BG360" s="5"/>
      <c r="BH360" s="5"/>
      <c r="BI360" s="5"/>
      <c r="BJ360" s="5"/>
      <c r="BK360" s="5"/>
      <c r="BL360" s="5"/>
    </row>
    <row r="361" spans="2:64" ht="13">
      <c r="B361" s="10"/>
      <c r="D361" s="3"/>
      <c r="E361" s="3"/>
      <c r="F361" s="3"/>
      <c r="G361" s="5"/>
      <c r="H361" s="5"/>
      <c r="I361" s="11"/>
      <c r="J361" s="7"/>
      <c r="K361" s="7"/>
      <c r="L361" s="7"/>
      <c r="M361" s="7"/>
      <c r="N361" s="7"/>
      <c r="O361" s="7"/>
      <c r="P361" s="7"/>
      <c r="Q361" s="7"/>
      <c r="R361" s="7"/>
      <c r="S361" s="7"/>
      <c r="T361" s="7"/>
      <c r="U361" s="7"/>
      <c r="V361" s="7"/>
      <c r="W361" s="7"/>
      <c r="X361" s="7"/>
      <c r="Y361" s="7"/>
      <c r="Z361" s="7"/>
      <c r="AA361" s="7"/>
      <c r="AB361" s="3"/>
      <c r="AC361" s="3"/>
      <c r="AD361" s="3"/>
      <c r="AE361" s="3"/>
      <c r="AF361" s="3"/>
      <c r="AG361" s="5"/>
      <c r="AH361" s="3"/>
      <c r="AS361" s="5"/>
      <c r="AT361" s="3"/>
      <c r="AV361" s="5"/>
      <c r="AW361" s="5"/>
      <c r="AX361" s="5"/>
      <c r="AY361" s="5"/>
      <c r="AZ361" s="5"/>
      <c r="BA361" s="5"/>
      <c r="BB361" s="5"/>
      <c r="BC361" s="5"/>
      <c r="BD361" s="5"/>
      <c r="BE361" s="5"/>
      <c r="BF361" s="5"/>
      <c r="BG361" s="5"/>
      <c r="BH361" s="5"/>
      <c r="BI361" s="5"/>
      <c r="BJ361" s="5"/>
      <c r="BK361" s="5"/>
      <c r="BL361" s="5"/>
    </row>
    <row r="362" spans="2:64" ht="13">
      <c r="B362" s="10"/>
      <c r="D362" s="3"/>
      <c r="E362" s="3"/>
      <c r="F362" s="3"/>
      <c r="G362" s="5"/>
      <c r="H362" s="5"/>
      <c r="I362" s="11"/>
      <c r="J362" s="7"/>
      <c r="K362" s="7"/>
      <c r="L362" s="7"/>
      <c r="M362" s="7"/>
      <c r="N362" s="7"/>
      <c r="O362" s="7"/>
      <c r="P362" s="7"/>
      <c r="Q362" s="7"/>
      <c r="R362" s="7"/>
      <c r="S362" s="7"/>
      <c r="T362" s="7"/>
      <c r="U362" s="7"/>
      <c r="V362" s="7"/>
      <c r="W362" s="7"/>
      <c r="X362" s="7"/>
      <c r="Y362" s="7"/>
      <c r="Z362" s="7"/>
      <c r="AA362" s="7"/>
      <c r="AB362" s="3"/>
      <c r="AC362" s="3"/>
      <c r="AD362" s="3"/>
      <c r="AE362" s="3"/>
      <c r="AF362" s="3"/>
      <c r="AG362" s="5"/>
      <c r="AH362" s="3"/>
      <c r="AS362" s="5"/>
      <c r="AT362" s="3"/>
      <c r="AV362" s="5"/>
      <c r="AW362" s="5"/>
      <c r="AX362" s="5"/>
      <c r="AY362" s="5"/>
      <c r="AZ362" s="5"/>
      <c r="BA362" s="5"/>
      <c r="BB362" s="5"/>
      <c r="BC362" s="5"/>
      <c r="BD362" s="5"/>
      <c r="BE362" s="5"/>
      <c r="BF362" s="5"/>
      <c r="BG362" s="5"/>
      <c r="BH362" s="5"/>
      <c r="BI362" s="5"/>
      <c r="BJ362" s="5"/>
      <c r="BK362" s="5"/>
      <c r="BL362" s="5"/>
    </row>
    <row r="363" spans="2:64" ht="13">
      <c r="B363" s="10"/>
      <c r="D363" s="3"/>
      <c r="E363" s="3"/>
      <c r="F363" s="3"/>
      <c r="G363" s="5"/>
      <c r="H363" s="5"/>
      <c r="I363" s="11"/>
      <c r="J363" s="7"/>
      <c r="K363" s="7"/>
      <c r="L363" s="7"/>
      <c r="M363" s="7"/>
      <c r="N363" s="7"/>
      <c r="O363" s="7"/>
      <c r="P363" s="7"/>
      <c r="Q363" s="7"/>
      <c r="R363" s="7"/>
      <c r="S363" s="7"/>
      <c r="T363" s="7"/>
      <c r="U363" s="7"/>
      <c r="V363" s="7"/>
      <c r="W363" s="7"/>
      <c r="X363" s="7"/>
      <c r="Y363" s="7"/>
      <c r="Z363" s="7"/>
      <c r="AA363" s="7"/>
      <c r="AB363" s="3"/>
      <c r="AC363" s="3"/>
      <c r="AD363" s="3"/>
      <c r="AE363" s="3"/>
      <c r="AF363" s="3"/>
      <c r="AG363" s="5"/>
      <c r="AH363" s="3"/>
      <c r="AS363" s="5"/>
      <c r="AT363" s="3"/>
      <c r="AV363" s="5"/>
      <c r="AW363" s="5"/>
      <c r="AX363" s="5"/>
      <c r="AY363" s="5"/>
      <c r="AZ363" s="5"/>
      <c r="BA363" s="5"/>
      <c r="BB363" s="5"/>
      <c r="BC363" s="5"/>
      <c r="BD363" s="5"/>
      <c r="BE363" s="5"/>
      <c r="BF363" s="5"/>
      <c r="BG363" s="5"/>
      <c r="BH363" s="5"/>
      <c r="BI363" s="5"/>
      <c r="BJ363" s="5"/>
      <c r="BK363" s="5"/>
      <c r="BL363" s="5"/>
    </row>
    <row r="364" spans="2:64" ht="13">
      <c r="B364" s="10"/>
      <c r="D364" s="3"/>
      <c r="E364" s="3"/>
      <c r="F364" s="3"/>
      <c r="G364" s="5"/>
      <c r="H364" s="5"/>
      <c r="I364" s="11"/>
      <c r="J364" s="7"/>
      <c r="K364" s="7"/>
      <c r="L364" s="7"/>
      <c r="M364" s="7"/>
      <c r="N364" s="7"/>
      <c r="O364" s="7"/>
      <c r="P364" s="7"/>
      <c r="Q364" s="7"/>
      <c r="R364" s="7"/>
      <c r="S364" s="7"/>
      <c r="T364" s="7"/>
      <c r="U364" s="7"/>
      <c r="V364" s="7"/>
      <c r="W364" s="7"/>
      <c r="X364" s="7"/>
      <c r="Y364" s="7"/>
      <c r="Z364" s="7"/>
      <c r="AA364" s="7"/>
      <c r="AB364" s="3"/>
      <c r="AC364" s="3"/>
      <c r="AD364" s="3"/>
      <c r="AE364" s="3"/>
      <c r="AF364" s="3"/>
      <c r="AG364" s="5"/>
      <c r="AH364" s="3"/>
      <c r="AS364" s="5"/>
      <c r="AT364" s="3"/>
      <c r="AV364" s="5"/>
      <c r="AW364" s="5"/>
      <c r="AX364" s="5"/>
      <c r="AY364" s="5"/>
      <c r="AZ364" s="5"/>
      <c r="BA364" s="5"/>
      <c r="BB364" s="5"/>
      <c r="BC364" s="5"/>
      <c r="BD364" s="5"/>
      <c r="BE364" s="5"/>
      <c r="BF364" s="5"/>
      <c r="BG364" s="5"/>
      <c r="BH364" s="5"/>
      <c r="BI364" s="5"/>
      <c r="BJ364" s="5"/>
      <c r="BK364" s="5"/>
      <c r="BL364" s="5"/>
    </row>
    <row r="365" spans="2:64" ht="13">
      <c r="B365" s="10"/>
      <c r="D365" s="3"/>
      <c r="E365" s="3"/>
      <c r="F365" s="3"/>
      <c r="G365" s="5"/>
      <c r="H365" s="5"/>
      <c r="I365" s="11"/>
      <c r="J365" s="7"/>
      <c r="K365" s="7"/>
      <c r="L365" s="7"/>
      <c r="M365" s="7"/>
      <c r="N365" s="7"/>
      <c r="O365" s="7"/>
      <c r="P365" s="7"/>
      <c r="Q365" s="7"/>
      <c r="R365" s="7"/>
      <c r="S365" s="7"/>
      <c r="T365" s="7"/>
      <c r="U365" s="7"/>
      <c r="V365" s="7"/>
      <c r="W365" s="7"/>
      <c r="X365" s="7"/>
      <c r="Y365" s="7"/>
      <c r="Z365" s="7"/>
      <c r="AA365" s="7"/>
      <c r="AB365" s="3"/>
      <c r="AC365" s="3"/>
      <c r="AD365" s="3"/>
      <c r="AE365" s="3"/>
      <c r="AF365" s="3"/>
      <c r="AG365" s="5"/>
      <c r="AH365" s="3"/>
      <c r="AS365" s="5"/>
      <c r="AT365" s="3"/>
      <c r="AV365" s="5"/>
      <c r="AW365" s="5"/>
      <c r="AX365" s="5"/>
      <c r="AY365" s="5"/>
      <c r="AZ365" s="5"/>
      <c r="BA365" s="5"/>
      <c r="BB365" s="5"/>
      <c r="BC365" s="5"/>
      <c r="BD365" s="5"/>
      <c r="BE365" s="5"/>
      <c r="BF365" s="5"/>
      <c r="BG365" s="5"/>
      <c r="BH365" s="5"/>
      <c r="BI365" s="5"/>
      <c r="BJ365" s="5"/>
      <c r="BK365" s="5"/>
      <c r="BL365" s="5"/>
    </row>
    <row r="366" spans="2:64" ht="13">
      <c r="B366" s="10"/>
      <c r="D366" s="3"/>
      <c r="E366" s="3"/>
      <c r="F366" s="3"/>
      <c r="G366" s="5"/>
      <c r="H366" s="5"/>
      <c r="I366" s="11"/>
      <c r="J366" s="7"/>
      <c r="K366" s="7"/>
      <c r="L366" s="7"/>
      <c r="M366" s="7"/>
      <c r="N366" s="7"/>
      <c r="O366" s="7"/>
      <c r="P366" s="7"/>
      <c r="Q366" s="7"/>
      <c r="R366" s="7"/>
      <c r="S366" s="7"/>
      <c r="T366" s="7"/>
      <c r="U366" s="7"/>
      <c r="V366" s="7"/>
      <c r="W366" s="7"/>
      <c r="X366" s="7"/>
      <c r="Y366" s="7"/>
      <c r="Z366" s="7"/>
      <c r="AA366" s="7"/>
      <c r="AB366" s="3"/>
      <c r="AC366" s="3"/>
      <c r="AD366" s="3"/>
      <c r="AE366" s="3"/>
      <c r="AF366" s="3"/>
      <c r="AG366" s="5"/>
      <c r="AH366" s="3"/>
      <c r="AS366" s="5"/>
      <c r="AT366" s="3"/>
      <c r="AV366" s="5"/>
      <c r="AW366" s="5"/>
      <c r="AX366" s="5"/>
      <c r="AY366" s="5"/>
      <c r="AZ366" s="5"/>
      <c r="BA366" s="5"/>
      <c r="BB366" s="5"/>
      <c r="BC366" s="5"/>
      <c r="BD366" s="5"/>
      <c r="BE366" s="5"/>
      <c r="BF366" s="5"/>
      <c r="BG366" s="5"/>
      <c r="BH366" s="5"/>
      <c r="BI366" s="5"/>
      <c r="BJ366" s="5"/>
      <c r="BK366" s="5"/>
      <c r="BL366" s="5"/>
    </row>
    <row r="367" spans="2:64" ht="13">
      <c r="B367" s="10"/>
      <c r="D367" s="3"/>
      <c r="E367" s="3"/>
      <c r="F367" s="3"/>
      <c r="G367" s="5"/>
      <c r="H367" s="5"/>
      <c r="I367" s="11"/>
      <c r="J367" s="7"/>
      <c r="K367" s="7"/>
      <c r="L367" s="7"/>
      <c r="M367" s="7"/>
      <c r="N367" s="7"/>
      <c r="O367" s="7"/>
      <c r="P367" s="7"/>
      <c r="Q367" s="7"/>
      <c r="R367" s="7"/>
      <c r="S367" s="7"/>
      <c r="T367" s="7"/>
      <c r="U367" s="7"/>
      <c r="V367" s="7"/>
      <c r="W367" s="7"/>
      <c r="X367" s="7"/>
      <c r="Y367" s="7"/>
      <c r="Z367" s="7"/>
      <c r="AA367" s="7"/>
      <c r="AB367" s="3"/>
      <c r="AC367" s="3"/>
      <c r="AD367" s="3"/>
      <c r="AE367" s="3"/>
      <c r="AF367" s="3"/>
      <c r="AG367" s="5"/>
      <c r="AH367" s="3"/>
      <c r="AS367" s="5"/>
      <c r="AT367" s="3"/>
      <c r="AV367" s="5"/>
      <c r="AW367" s="5"/>
      <c r="AX367" s="5"/>
      <c r="AY367" s="5"/>
      <c r="AZ367" s="5"/>
      <c r="BA367" s="5"/>
      <c r="BB367" s="5"/>
      <c r="BC367" s="5"/>
      <c r="BD367" s="5"/>
      <c r="BE367" s="5"/>
      <c r="BF367" s="5"/>
      <c r="BG367" s="5"/>
      <c r="BH367" s="5"/>
      <c r="BI367" s="5"/>
      <c r="BJ367" s="5"/>
      <c r="BK367" s="5"/>
      <c r="BL367" s="5"/>
    </row>
    <row r="368" spans="2:64" ht="13">
      <c r="B368" s="10"/>
      <c r="D368" s="3"/>
      <c r="E368" s="3"/>
      <c r="F368" s="3"/>
      <c r="G368" s="5"/>
      <c r="H368" s="5"/>
      <c r="I368" s="11"/>
      <c r="J368" s="7"/>
      <c r="K368" s="7"/>
      <c r="L368" s="7"/>
      <c r="M368" s="7"/>
      <c r="N368" s="7"/>
      <c r="O368" s="7"/>
      <c r="P368" s="7"/>
      <c r="Q368" s="7"/>
      <c r="R368" s="7"/>
      <c r="S368" s="7"/>
      <c r="T368" s="7"/>
      <c r="U368" s="7"/>
      <c r="V368" s="7"/>
      <c r="W368" s="7"/>
      <c r="X368" s="7"/>
      <c r="Y368" s="7"/>
      <c r="Z368" s="7"/>
      <c r="AA368" s="7"/>
      <c r="AB368" s="3"/>
      <c r="AC368" s="3"/>
      <c r="AD368" s="3"/>
      <c r="AE368" s="3"/>
      <c r="AF368" s="3"/>
      <c r="AG368" s="5"/>
      <c r="AH368" s="3"/>
      <c r="AS368" s="5"/>
      <c r="AT368" s="3"/>
      <c r="AV368" s="5"/>
      <c r="AW368" s="5"/>
      <c r="AX368" s="5"/>
      <c r="AY368" s="5"/>
      <c r="AZ368" s="5"/>
      <c r="BA368" s="5"/>
      <c r="BB368" s="5"/>
      <c r="BC368" s="5"/>
      <c r="BD368" s="5"/>
      <c r="BE368" s="5"/>
      <c r="BF368" s="5"/>
      <c r="BG368" s="5"/>
      <c r="BH368" s="5"/>
      <c r="BI368" s="5"/>
      <c r="BJ368" s="5"/>
      <c r="BK368" s="5"/>
      <c r="BL368" s="5"/>
    </row>
    <row r="369" spans="2:64" ht="13">
      <c r="B369" s="10"/>
      <c r="D369" s="3"/>
      <c r="E369" s="3"/>
      <c r="F369" s="3"/>
      <c r="G369" s="5"/>
      <c r="H369" s="5"/>
      <c r="I369" s="11"/>
      <c r="J369" s="7"/>
      <c r="K369" s="7"/>
      <c r="L369" s="7"/>
      <c r="M369" s="7"/>
      <c r="N369" s="7"/>
      <c r="O369" s="7"/>
      <c r="P369" s="7"/>
      <c r="Q369" s="7"/>
      <c r="R369" s="7"/>
      <c r="S369" s="7"/>
      <c r="T369" s="7"/>
      <c r="U369" s="7"/>
      <c r="V369" s="7"/>
      <c r="W369" s="7"/>
      <c r="X369" s="7"/>
      <c r="Y369" s="7"/>
      <c r="Z369" s="7"/>
      <c r="AA369" s="7"/>
      <c r="AB369" s="3"/>
      <c r="AC369" s="3"/>
      <c r="AD369" s="3"/>
      <c r="AE369" s="3"/>
      <c r="AF369" s="3"/>
      <c r="AG369" s="5"/>
      <c r="AH369" s="3"/>
      <c r="AS369" s="5"/>
      <c r="AT369" s="3"/>
      <c r="AV369" s="5"/>
      <c r="AW369" s="5"/>
      <c r="AX369" s="5"/>
      <c r="AY369" s="5"/>
      <c r="AZ369" s="5"/>
      <c r="BA369" s="5"/>
      <c r="BB369" s="5"/>
      <c r="BC369" s="5"/>
      <c r="BD369" s="5"/>
      <c r="BE369" s="5"/>
      <c r="BF369" s="5"/>
      <c r="BG369" s="5"/>
      <c r="BH369" s="5"/>
      <c r="BI369" s="5"/>
      <c r="BJ369" s="5"/>
      <c r="BK369" s="5"/>
      <c r="BL369" s="5"/>
    </row>
    <row r="370" spans="2:64" ht="13">
      <c r="B370" s="10"/>
      <c r="D370" s="3"/>
      <c r="E370" s="3"/>
      <c r="F370" s="3"/>
      <c r="G370" s="5"/>
      <c r="H370" s="5"/>
      <c r="I370" s="11"/>
      <c r="J370" s="7"/>
      <c r="K370" s="7"/>
      <c r="L370" s="7"/>
      <c r="M370" s="7"/>
      <c r="N370" s="7"/>
      <c r="O370" s="7"/>
      <c r="P370" s="7"/>
      <c r="Q370" s="7"/>
      <c r="R370" s="7"/>
      <c r="S370" s="7"/>
      <c r="T370" s="7"/>
      <c r="U370" s="7"/>
      <c r="V370" s="7"/>
      <c r="W370" s="7"/>
      <c r="X370" s="7"/>
      <c r="Y370" s="7"/>
      <c r="Z370" s="7"/>
      <c r="AA370" s="7"/>
      <c r="AB370" s="3"/>
      <c r="AC370" s="3"/>
      <c r="AD370" s="3"/>
      <c r="AE370" s="3"/>
      <c r="AF370" s="3"/>
      <c r="AG370" s="5"/>
      <c r="AH370" s="3"/>
      <c r="AS370" s="5"/>
      <c r="AT370" s="3"/>
      <c r="AV370" s="5"/>
      <c r="AW370" s="5"/>
      <c r="AX370" s="5"/>
      <c r="AY370" s="5"/>
      <c r="AZ370" s="5"/>
      <c r="BA370" s="5"/>
      <c r="BB370" s="5"/>
      <c r="BC370" s="5"/>
      <c r="BD370" s="5"/>
      <c r="BE370" s="5"/>
      <c r="BF370" s="5"/>
      <c r="BG370" s="5"/>
      <c r="BH370" s="5"/>
      <c r="BI370" s="5"/>
      <c r="BJ370" s="5"/>
      <c r="BK370" s="5"/>
      <c r="BL370" s="5"/>
    </row>
    <row r="371" spans="2:64" ht="13">
      <c r="B371" s="10"/>
      <c r="D371" s="3"/>
      <c r="E371" s="3"/>
      <c r="F371" s="3"/>
      <c r="G371" s="5"/>
      <c r="H371" s="5"/>
      <c r="I371" s="11"/>
      <c r="J371" s="7"/>
      <c r="K371" s="7"/>
      <c r="L371" s="7"/>
      <c r="M371" s="7"/>
      <c r="N371" s="7"/>
      <c r="O371" s="7"/>
      <c r="P371" s="7"/>
      <c r="Q371" s="7"/>
      <c r="R371" s="7"/>
      <c r="S371" s="7"/>
      <c r="T371" s="7"/>
      <c r="U371" s="7"/>
      <c r="V371" s="7"/>
      <c r="W371" s="7"/>
      <c r="X371" s="7"/>
      <c r="Y371" s="7"/>
      <c r="Z371" s="7"/>
      <c r="AA371" s="7"/>
      <c r="AB371" s="3"/>
      <c r="AC371" s="3"/>
      <c r="AD371" s="3"/>
      <c r="AE371" s="3"/>
      <c r="AF371" s="3"/>
      <c r="AG371" s="5"/>
      <c r="AH371" s="3"/>
      <c r="AS371" s="5"/>
      <c r="AT371" s="3"/>
      <c r="AV371" s="5"/>
      <c r="AW371" s="5"/>
      <c r="AX371" s="5"/>
      <c r="AY371" s="5"/>
      <c r="AZ371" s="5"/>
      <c r="BA371" s="5"/>
      <c r="BB371" s="5"/>
      <c r="BC371" s="5"/>
      <c r="BD371" s="5"/>
      <c r="BE371" s="5"/>
      <c r="BF371" s="5"/>
      <c r="BG371" s="5"/>
      <c r="BH371" s="5"/>
      <c r="BI371" s="5"/>
      <c r="BJ371" s="5"/>
      <c r="BK371" s="5"/>
      <c r="BL371" s="5"/>
    </row>
    <row r="372" spans="2:64" ht="13">
      <c r="B372" s="10"/>
      <c r="D372" s="3"/>
      <c r="E372" s="3"/>
      <c r="F372" s="3"/>
      <c r="G372" s="5"/>
      <c r="H372" s="5"/>
      <c r="I372" s="11"/>
      <c r="J372" s="7"/>
      <c r="K372" s="7"/>
      <c r="L372" s="7"/>
      <c r="M372" s="7"/>
      <c r="N372" s="7"/>
      <c r="O372" s="7"/>
      <c r="P372" s="7"/>
      <c r="Q372" s="7"/>
      <c r="R372" s="7"/>
      <c r="S372" s="7"/>
      <c r="T372" s="7"/>
      <c r="U372" s="7"/>
      <c r="V372" s="7"/>
      <c r="W372" s="7"/>
      <c r="X372" s="7"/>
      <c r="Y372" s="7"/>
      <c r="Z372" s="7"/>
      <c r="AA372" s="7"/>
      <c r="AB372" s="3"/>
      <c r="AC372" s="3"/>
      <c r="AD372" s="3"/>
      <c r="AE372" s="3"/>
      <c r="AF372" s="3"/>
      <c r="AG372" s="5"/>
      <c r="AH372" s="3"/>
      <c r="AS372" s="5"/>
      <c r="AT372" s="3"/>
      <c r="AV372" s="5"/>
      <c r="AW372" s="5"/>
      <c r="AX372" s="5"/>
      <c r="AY372" s="5"/>
      <c r="AZ372" s="5"/>
      <c r="BA372" s="5"/>
      <c r="BB372" s="5"/>
      <c r="BC372" s="5"/>
      <c r="BD372" s="5"/>
      <c r="BE372" s="5"/>
      <c r="BF372" s="5"/>
      <c r="BG372" s="5"/>
      <c r="BH372" s="5"/>
      <c r="BI372" s="5"/>
      <c r="BJ372" s="5"/>
      <c r="BK372" s="5"/>
      <c r="BL372" s="5"/>
    </row>
    <row r="373" spans="2:64" ht="13">
      <c r="B373" s="10"/>
      <c r="D373" s="3"/>
      <c r="E373" s="3"/>
      <c r="F373" s="3"/>
      <c r="G373" s="5"/>
      <c r="H373" s="5"/>
      <c r="I373" s="11"/>
      <c r="J373" s="7"/>
      <c r="K373" s="7"/>
      <c r="L373" s="7"/>
      <c r="M373" s="7"/>
      <c r="N373" s="7"/>
      <c r="O373" s="7"/>
      <c r="P373" s="7"/>
      <c r="Q373" s="7"/>
      <c r="R373" s="7"/>
      <c r="S373" s="7"/>
      <c r="T373" s="7"/>
      <c r="U373" s="7"/>
      <c r="V373" s="7"/>
      <c r="W373" s="7"/>
      <c r="X373" s="7"/>
      <c r="Y373" s="7"/>
      <c r="Z373" s="7"/>
      <c r="AA373" s="7"/>
      <c r="AB373" s="3"/>
      <c r="AC373" s="3"/>
      <c r="AD373" s="3"/>
      <c r="AE373" s="3"/>
      <c r="AF373" s="3"/>
      <c r="AG373" s="5"/>
      <c r="AH373" s="3"/>
      <c r="AS373" s="5"/>
      <c r="AT373" s="3"/>
      <c r="AV373" s="5"/>
      <c r="AW373" s="5"/>
      <c r="AX373" s="5"/>
      <c r="AY373" s="5"/>
      <c r="AZ373" s="5"/>
      <c r="BA373" s="5"/>
      <c r="BB373" s="5"/>
      <c r="BC373" s="5"/>
      <c r="BD373" s="5"/>
      <c r="BE373" s="5"/>
      <c r="BF373" s="5"/>
      <c r="BG373" s="5"/>
      <c r="BH373" s="5"/>
      <c r="BI373" s="5"/>
      <c r="BJ373" s="5"/>
      <c r="BK373" s="5"/>
      <c r="BL373" s="5"/>
    </row>
    <row r="374" spans="2:64" ht="13">
      <c r="B374" s="10"/>
      <c r="D374" s="3"/>
      <c r="E374" s="3"/>
      <c r="F374" s="3"/>
      <c r="G374" s="5"/>
      <c r="H374" s="5"/>
      <c r="I374" s="11"/>
      <c r="J374" s="7"/>
      <c r="K374" s="7"/>
      <c r="L374" s="7"/>
      <c r="M374" s="7"/>
      <c r="N374" s="7"/>
      <c r="O374" s="7"/>
      <c r="P374" s="7"/>
      <c r="Q374" s="7"/>
      <c r="R374" s="7"/>
      <c r="S374" s="7"/>
      <c r="T374" s="7"/>
      <c r="U374" s="7"/>
      <c r="V374" s="7"/>
      <c r="W374" s="7"/>
      <c r="X374" s="7"/>
      <c r="Y374" s="7"/>
      <c r="Z374" s="7"/>
      <c r="AA374" s="7"/>
      <c r="AB374" s="3"/>
      <c r="AC374" s="3"/>
      <c r="AD374" s="3"/>
      <c r="AE374" s="3"/>
      <c r="AF374" s="3"/>
      <c r="AG374" s="5"/>
      <c r="AH374" s="3"/>
      <c r="AS374" s="5"/>
      <c r="AT374" s="3"/>
      <c r="AV374" s="5"/>
      <c r="AW374" s="5"/>
      <c r="AX374" s="5"/>
      <c r="AY374" s="5"/>
      <c r="AZ374" s="5"/>
      <c r="BA374" s="5"/>
      <c r="BB374" s="5"/>
      <c r="BC374" s="5"/>
      <c r="BD374" s="5"/>
      <c r="BE374" s="5"/>
      <c r="BF374" s="5"/>
      <c r="BG374" s="5"/>
      <c r="BH374" s="5"/>
      <c r="BI374" s="5"/>
      <c r="BJ374" s="5"/>
      <c r="BK374" s="5"/>
      <c r="BL374" s="5"/>
    </row>
    <row r="375" spans="2:64" ht="13">
      <c r="B375" s="10"/>
      <c r="D375" s="3"/>
      <c r="E375" s="3"/>
      <c r="F375" s="3"/>
      <c r="G375" s="5"/>
      <c r="H375" s="5"/>
      <c r="I375" s="11"/>
      <c r="J375" s="7"/>
      <c r="K375" s="7"/>
      <c r="L375" s="7"/>
      <c r="M375" s="7"/>
      <c r="N375" s="7"/>
      <c r="O375" s="7"/>
      <c r="P375" s="7"/>
      <c r="Q375" s="7"/>
      <c r="R375" s="7"/>
      <c r="S375" s="7"/>
      <c r="T375" s="7"/>
      <c r="U375" s="7"/>
      <c r="V375" s="7"/>
      <c r="W375" s="7"/>
      <c r="X375" s="7"/>
      <c r="Y375" s="7"/>
      <c r="Z375" s="7"/>
      <c r="AA375" s="7"/>
      <c r="AB375" s="3"/>
      <c r="AC375" s="3"/>
      <c r="AD375" s="3"/>
      <c r="AE375" s="3"/>
      <c r="AF375" s="3"/>
      <c r="AG375" s="5"/>
      <c r="AH375" s="3"/>
      <c r="AS375" s="5"/>
      <c r="AT375" s="3"/>
      <c r="AV375" s="5"/>
      <c r="AW375" s="5"/>
      <c r="AX375" s="5"/>
      <c r="AY375" s="5"/>
      <c r="AZ375" s="5"/>
      <c r="BA375" s="5"/>
      <c r="BB375" s="5"/>
      <c r="BC375" s="5"/>
      <c r="BD375" s="5"/>
      <c r="BE375" s="5"/>
      <c r="BF375" s="5"/>
      <c r="BG375" s="5"/>
      <c r="BH375" s="5"/>
      <c r="BI375" s="5"/>
      <c r="BJ375" s="5"/>
      <c r="BK375" s="5"/>
      <c r="BL375" s="5"/>
    </row>
    <row r="376" spans="2:64" ht="13">
      <c r="B376" s="10"/>
      <c r="D376" s="3"/>
      <c r="E376" s="3"/>
      <c r="F376" s="3"/>
      <c r="G376" s="5"/>
      <c r="H376" s="5"/>
      <c r="I376" s="11"/>
      <c r="J376" s="7"/>
      <c r="K376" s="7"/>
      <c r="L376" s="7"/>
      <c r="M376" s="7"/>
      <c r="N376" s="7"/>
      <c r="O376" s="7"/>
      <c r="P376" s="7"/>
      <c r="Q376" s="7"/>
      <c r="R376" s="7"/>
      <c r="S376" s="7"/>
      <c r="T376" s="7"/>
      <c r="U376" s="7"/>
      <c r="V376" s="7"/>
      <c r="W376" s="7"/>
      <c r="X376" s="7"/>
      <c r="Y376" s="7"/>
      <c r="Z376" s="7"/>
      <c r="AA376" s="7"/>
      <c r="AB376" s="3"/>
      <c r="AC376" s="3"/>
      <c r="AD376" s="3"/>
      <c r="AE376" s="3"/>
      <c r="AF376" s="3"/>
      <c r="AG376" s="5"/>
      <c r="AH376" s="3"/>
      <c r="AS376" s="5"/>
      <c r="AT376" s="3"/>
      <c r="AV376" s="5"/>
      <c r="AW376" s="5"/>
      <c r="AX376" s="5"/>
      <c r="AY376" s="5"/>
      <c r="AZ376" s="5"/>
      <c r="BA376" s="5"/>
      <c r="BB376" s="5"/>
      <c r="BC376" s="5"/>
      <c r="BD376" s="5"/>
      <c r="BE376" s="5"/>
      <c r="BF376" s="5"/>
      <c r="BG376" s="5"/>
      <c r="BH376" s="5"/>
      <c r="BI376" s="5"/>
      <c r="BJ376" s="5"/>
      <c r="BK376" s="5"/>
      <c r="BL376" s="5"/>
    </row>
    <row r="377" spans="2:64" ht="13">
      <c r="B377" s="10"/>
      <c r="D377" s="3"/>
      <c r="E377" s="3"/>
      <c r="F377" s="3"/>
      <c r="G377" s="5"/>
      <c r="H377" s="5"/>
      <c r="I377" s="11"/>
      <c r="J377" s="7"/>
      <c r="K377" s="7"/>
      <c r="L377" s="7"/>
      <c r="M377" s="7"/>
      <c r="N377" s="7"/>
      <c r="O377" s="7"/>
      <c r="P377" s="7"/>
      <c r="Q377" s="7"/>
      <c r="R377" s="7"/>
      <c r="S377" s="7"/>
      <c r="T377" s="7"/>
      <c r="U377" s="7"/>
      <c r="V377" s="7"/>
      <c r="W377" s="7"/>
      <c r="X377" s="7"/>
      <c r="Y377" s="7"/>
      <c r="Z377" s="7"/>
      <c r="AA377" s="7"/>
      <c r="AB377" s="3"/>
      <c r="AC377" s="3"/>
      <c r="AD377" s="3"/>
      <c r="AE377" s="3"/>
      <c r="AF377" s="3"/>
      <c r="AG377" s="5"/>
      <c r="AH377" s="3"/>
      <c r="AS377" s="5"/>
      <c r="AT377" s="3"/>
      <c r="AV377" s="5"/>
      <c r="AW377" s="5"/>
      <c r="AX377" s="5"/>
      <c r="AY377" s="5"/>
      <c r="AZ377" s="5"/>
      <c r="BA377" s="5"/>
      <c r="BB377" s="5"/>
      <c r="BC377" s="5"/>
      <c r="BD377" s="5"/>
      <c r="BE377" s="5"/>
      <c r="BF377" s="5"/>
      <c r="BG377" s="5"/>
      <c r="BH377" s="5"/>
      <c r="BI377" s="5"/>
      <c r="BJ377" s="5"/>
      <c r="BK377" s="5"/>
      <c r="BL377" s="5"/>
    </row>
    <row r="378" spans="2:64" ht="13">
      <c r="B378" s="10"/>
      <c r="D378" s="3"/>
      <c r="E378" s="3"/>
      <c r="F378" s="3"/>
      <c r="G378" s="5"/>
      <c r="H378" s="5"/>
      <c r="I378" s="11"/>
      <c r="J378" s="7"/>
      <c r="K378" s="7"/>
      <c r="L378" s="7"/>
      <c r="M378" s="7"/>
      <c r="N378" s="7"/>
      <c r="O378" s="7"/>
      <c r="P378" s="7"/>
      <c r="Q378" s="7"/>
      <c r="R378" s="7"/>
      <c r="S378" s="7"/>
      <c r="T378" s="7"/>
      <c r="U378" s="7"/>
      <c r="V378" s="7"/>
      <c r="W378" s="7"/>
      <c r="X378" s="7"/>
      <c r="Y378" s="7"/>
      <c r="Z378" s="7"/>
      <c r="AA378" s="7"/>
      <c r="AB378" s="3"/>
      <c r="AC378" s="3"/>
      <c r="AD378" s="3"/>
      <c r="AE378" s="3"/>
      <c r="AF378" s="3"/>
      <c r="AG378" s="5"/>
      <c r="AH378" s="3"/>
      <c r="AS378" s="5"/>
      <c r="AT378" s="3"/>
      <c r="AV378" s="5"/>
      <c r="AW378" s="5"/>
      <c r="AX378" s="5"/>
      <c r="AY378" s="5"/>
      <c r="AZ378" s="5"/>
      <c r="BA378" s="5"/>
      <c r="BB378" s="5"/>
      <c r="BC378" s="5"/>
      <c r="BD378" s="5"/>
      <c r="BE378" s="5"/>
      <c r="BF378" s="5"/>
      <c r="BG378" s="5"/>
      <c r="BH378" s="5"/>
      <c r="BI378" s="5"/>
      <c r="BJ378" s="5"/>
      <c r="BK378" s="5"/>
      <c r="BL378" s="5"/>
    </row>
    <row r="379" spans="2:64" ht="13">
      <c r="B379" s="10"/>
      <c r="D379" s="3"/>
      <c r="E379" s="3"/>
      <c r="F379" s="3"/>
      <c r="G379" s="5"/>
      <c r="H379" s="5"/>
      <c r="I379" s="11"/>
      <c r="J379" s="7"/>
      <c r="K379" s="7"/>
      <c r="L379" s="7"/>
      <c r="M379" s="7"/>
      <c r="N379" s="7"/>
      <c r="O379" s="7"/>
      <c r="P379" s="7"/>
      <c r="Q379" s="7"/>
      <c r="R379" s="7"/>
      <c r="S379" s="7"/>
      <c r="T379" s="7"/>
      <c r="U379" s="7"/>
      <c r="V379" s="7"/>
      <c r="W379" s="7"/>
      <c r="X379" s="7"/>
      <c r="Y379" s="7"/>
      <c r="Z379" s="7"/>
      <c r="AA379" s="7"/>
      <c r="AB379" s="3"/>
      <c r="AC379" s="3"/>
      <c r="AD379" s="3"/>
      <c r="AE379" s="3"/>
      <c r="AF379" s="3"/>
      <c r="AG379" s="5"/>
      <c r="AH379" s="3"/>
      <c r="AS379" s="5"/>
      <c r="AT379" s="3"/>
      <c r="AV379" s="5"/>
      <c r="AW379" s="5"/>
      <c r="AX379" s="5"/>
      <c r="AY379" s="5"/>
      <c r="AZ379" s="5"/>
      <c r="BA379" s="5"/>
      <c r="BB379" s="5"/>
      <c r="BC379" s="5"/>
      <c r="BD379" s="5"/>
      <c r="BE379" s="5"/>
      <c r="BF379" s="5"/>
      <c r="BG379" s="5"/>
      <c r="BH379" s="5"/>
      <c r="BI379" s="5"/>
      <c r="BJ379" s="5"/>
      <c r="BK379" s="5"/>
      <c r="BL379" s="5"/>
    </row>
    <row r="380" spans="2:64" ht="13">
      <c r="B380" s="10"/>
      <c r="D380" s="3"/>
      <c r="E380" s="3"/>
      <c r="F380" s="3"/>
      <c r="G380" s="5"/>
      <c r="H380" s="5"/>
      <c r="I380" s="11"/>
      <c r="J380" s="7"/>
      <c r="K380" s="7"/>
      <c r="L380" s="7"/>
      <c r="M380" s="7"/>
      <c r="N380" s="7"/>
      <c r="O380" s="7"/>
      <c r="P380" s="7"/>
      <c r="Q380" s="7"/>
      <c r="R380" s="7"/>
      <c r="S380" s="7"/>
      <c r="T380" s="7"/>
      <c r="U380" s="7"/>
      <c r="V380" s="7"/>
      <c r="W380" s="7"/>
      <c r="X380" s="7"/>
      <c r="Y380" s="7"/>
      <c r="Z380" s="7"/>
      <c r="AA380" s="7"/>
      <c r="AB380" s="3"/>
      <c r="AC380" s="3"/>
      <c r="AD380" s="3"/>
      <c r="AE380" s="3"/>
      <c r="AF380" s="3"/>
      <c r="AG380" s="5"/>
      <c r="AH380" s="3"/>
      <c r="AS380" s="5"/>
      <c r="AT380" s="3"/>
      <c r="AV380" s="5"/>
      <c r="AW380" s="5"/>
      <c r="AX380" s="5"/>
      <c r="AY380" s="5"/>
      <c r="AZ380" s="5"/>
      <c r="BA380" s="5"/>
      <c r="BB380" s="5"/>
      <c r="BC380" s="5"/>
      <c r="BD380" s="5"/>
      <c r="BE380" s="5"/>
      <c r="BF380" s="5"/>
      <c r="BG380" s="5"/>
      <c r="BH380" s="5"/>
      <c r="BI380" s="5"/>
      <c r="BJ380" s="5"/>
      <c r="BK380" s="5"/>
      <c r="BL380" s="5"/>
    </row>
    <row r="381" spans="2:64" ht="13">
      <c r="B381" s="10"/>
      <c r="D381" s="3"/>
      <c r="E381" s="3"/>
      <c r="F381" s="3"/>
      <c r="G381" s="5"/>
      <c r="H381" s="5"/>
      <c r="I381" s="11"/>
      <c r="J381" s="7"/>
      <c r="K381" s="7"/>
      <c r="L381" s="7"/>
      <c r="M381" s="7"/>
      <c r="N381" s="7"/>
      <c r="O381" s="7"/>
      <c r="P381" s="7"/>
      <c r="Q381" s="7"/>
      <c r="R381" s="7"/>
      <c r="S381" s="7"/>
      <c r="T381" s="7"/>
      <c r="U381" s="7"/>
      <c r="V381" s="7"/>
      <c r="W381" s="7"/>
      <c r="X381" s="7"/>
      <c r="Y381" s="7"/>
      <c r="Z381" s="7"/>
      <c r="AA381" s="7"/>
      <c r="AB381" s="3"/>
      <c r="AC381" s="3"/>
      <c r="AD381" s="3"/>
      <c r="AE381" s="3"/>
      <c r="AF381" s="3"/>
      <c r="AG381" s="5"/>
      <c r="AH381" s="3"/>
      <c r="AS381" s="5"/>
      <c r="AT381" s="3"/>
      <c r="AV381" s="5"/>
      <c r="AW381" s="5"/>
      <c r="AX381" s="5"/>
      <c r="AY381" s="5"/>
      <c r="AZ381" s="5"/>
      <c r="BA381" s="5"/>
      <c r="BB381" s="5"/>
      <c r="BC381" s="5"/>
      <c r="BD381" s="5"/>
      <c r="BE381" s="5"/>
      <c r="BF381" s="5"/>
      <c r="BG381" s="5"/>
      <c r="BH381" s="5"/>
      <c r="BI381" s="5"/>
      <c r="BJ381" s="5"/>
      <c r="BK381" s="5"/>
      <c r="BL381" s="5"/>
    </row>
    <row r="382" spans="2:64" ht="13">
      <c r="B382" s="10"/>
      <c r="D382" s="3"/>
      <c r="E382" s="3"/>
      <c r="F382" s="3"/>
      <c r="G382" s="5"/>
      <c r="H382" s="5"/>
      <c r="I382" s="11"/>
      <c r="J382" s="7"/>
      <c r="K382" s="7"/>
      <c r="L382" s="7"/>
      <c r="M382" s="7"/>
      <c r="N382" s="7"/>
      <c r="O382" s="7"/>
      <c r="P382" s="7"/>
      <c r="Q382" s="7"/>
      <c r="R382" s="7"/>
      <c r="S382" s="7"/>
      <c r="T382" s="7"/>
      <c r="U382" s="7"/>
      <c r="V382" s="7"/>
      <c r="W382" s="7"/>
      <c r="X382" s="7"/>
      <c r="Y382" s="7"/>
      <c r="Z382" s="7"/>
      <c r="AA382" s="7"/>
      <c r="AB382" s="3"/>
      <c r="AC382" s="3"/>
      <c r="AD382" s="3"/>
      <c r="AE382" s="3"/>
      <c r="AF382" s="3"/>
      <c r="AG382" s="5"/>
      <c r="AH382" s="3"/>
      <c r="AS382" s="5"/>
      <c r="AT382" s="3"/>
      <c r="AV382" s="5"/>
      <c r="AW382" s="5"/>
      <c r="AX382" s="5"/>
      <c r="AY382" s="5"/>
      <c r="AZ382" s="5"/>
      <c r="BA382" s="5"/>
      <c r="BB382" s="5"/>
      <c r="BC382" s="5"/>
      <c r="BD382" s="5"/>
      <c r="BE382" s="5"/>
      <c r="BF382" s="5"/>
      <c r="BG382" s="5"/>
      <c r="BH382" s="5"/>
      <c r="BI382" s="5"/>
      <c r="BJ382" s="5"/>
      <c r="BK382" s="5"/>
      <c r="BL382" s="5"/>
    </row>
    <row r="383" spans="2:64" ht="13">
      <c r="B383" s="10"/>
      <c r="D383" s="3"/>
      <c r="E383" s="3"/>
      <c r="F383" s="3"/>
      <c r="G383" s="5"/>
      <c r="H383" s="5"/>
      <c r="I383" s="11"/>
      <c r="J383" s="7"/>
      <c r="K383" s="7"/>
      <c r="L383" s="7"/>
      <c r="M383" s="7"/>
      <c r="N383" s="7"/>
      <c r="O383" s="7"/>
      <c r="P383" s="7"/>
      <c r="Q383" s="7"/>
      <c r="R383" s="7"/>
      <c r="S383" s="7"/>
      <c r="T383" s="7"/>
      <c r="U383" s="7"/>
      <c r="V383" s="7"/>
      <c r="W383" s="7"/>
      <c r="X383" s="7"/>
      <c r="Y383" s="7"/>
      <c r="Z383" s="7"/>
      <c r="AA383" s="7"/>
      <c r="AB383" s="3"/>
      <c r="AC383" s="3"/>
      <c r="AD383" s="3"/>
      <c r="AE383" s="3"/>
      <c r="AF383" s="3"/>
      <c r="AG383" s="5"/>
      <c r="AH383" s="3"/>
      <c r="AS383" s="5"/>
      <c r="AT383" s="3"/>
      <c r="AV383" s="5"/>
      <c r="AW383" s="5"/>
      <c r="AX383" s="5"/>
      <c r="AY383" s="5"/>
      <c r="AZ383" s="5"/>
      <c r="BA383" s="5"/>
      <c r="BB383" s="5"/>
      <c r="BC383" s="5"/>
      <c r="BD383" s="5"/>
      <c r="BE383" s="5"/>
      <c r="BF383" s="5"/>
      <c r="BG383" s="5"/>
      <c r="BH383" s="5"/>
      <c r="BI383" s="5"/>
      <c r="BJ383" s="5"/>
      <c r="BK383" s="5"/>
      <c r="BL383" s="5"/>
    </row>
    <row r="384" spans="2:64" ht="13">
      <c r="B384" s="10"/>
      <c r="D384" s="3"/>
      <c r="E384" s="3"/>
      <c r="F384" s="3"/>
      <c r="G384" s="5"/>
      <c r="H384" s="5"/>
      <c r="I384" s="11"/>
      <c r="J384" s="7"/>
      <c r="K384" s="7"/>
      <c r="L384" s="7"/>
      <c r="M384" s="7"/>
      <c r="N384" s="7"/>
      <c r="O384" s="7"/>
      <c r="P384" s="7"/>
      <c r="Q384" s="7"/>
      <c r="R384" s="7"/>
      <c r="S384" s="7"/>
      <c r="T384" s="7"/>
      <c r="U384" s="7"/>
      <c r="V384" s="7"/>
      <c r="W384" s="7"/>
      <c r="X384" s="7"/>
      <c r="Y384" s="7"/>
      <c r="Z384" s="7"/>
      <c r="AA384" s="7"/>
      <c r="AB384" s="3"/>
      <c r="AC384" s="3"/>
      <c r="AD384" s="3"/>
      <c r="AE384" s="3"/>
      <c r="AF384" s="3"/>
      <c r="AG384" s="5"/>
      <c r="AH384" s="3"/>
      <c r="AS384" s="5"/>
      <c r="AT384" s="3"/>
      <c r="AV384" s="5"/>
      <c r="AW384" s="5"/>
      <c r="AX384" s="5"/>
      <c r="AY384" s="5"/>
      <c r="AZ384" s="5"/>
      <c r="BA384" s="5"/>
      <c r="BB384" s="5"/>
      <c r="BC384" s="5"/>
      <c r="BD384" s="5"/>
      <c r="BE384" s="5"/>
      <c r="BF384" s="5"/>
      <c r="BG384" s="5"/>
      <c r="BH384" s="5"/>
      <c r="BI384" s="5"/>
      <c r="BJ384" s="5"/>
      <c r="BK384" s="5"/>
      <c r="BL384" s="5"/>
    </row>
    <row r="385" spans="2:64" ht="13">
      <c r="B385" s="10"/>
      <c r="D385" s="3"/>
      <c r="E385" s="3"/>
      <c r="F385" s="3"/>
      <c r="G385" s="5"/>
      <c r="H385" s="5"/>
      <c r="I385" s="11"/>
      <c r="J385" s="7"/>
      <c r="K385" s="7"/>
      <c r="L385" s="7"/>
      <c r="M385" s="7"/>
      <c r="N385" s="7"/>
      <c r="O385" s="7"/>
      <c r="P385" s="7"/>
      <c r="Q385" s="7"/>
      <c r="R385" s="7"/>
      <c r="S385" s="7"/>
      <c r="T385" s="7"/>
      <c r="U385" s="7"/>
      <c r="V385" s="7"/>
      <c r="W385" s="7"/>
      <c r="X385" s="7"/>
      <c r="Y385" s="7"/>
      <c r="Z385" s="7"/>
      <c r="AA385" s="7"/>
      <c r="AB385" s="3"/>
      <c r="AC385" s="3"/>
      <c r="AD385" s="3"/>
      <c r="AE385" s="3"/>
      <c r="AF385" s="3"/>
      <c r="AG385" s="5"/>
      <c r="AH385" s="3"/>
      <c r="AS385" s="5"/>
      <c r="AT385" s="3"/>
      <c r="AV385" s="5"/>
      <c r="AW385" s="5"/>
      <c r="AX385" s="5"/>
      <c r="AY385" s="5"/>
      <c r="AZ385" s="5"/>
      <c r="BA385" s="5"/>
      <c r="BB385" s="5"/>
      <c r="BC385" s="5"/>
      <c r="BD385" s="5"/>
      <c r="BE385" s="5"/>
      <c r="BF385" s="5"/>
      <c r="BG385" s="5"/>
      <c r="BH385" s="5"/>
      <c r="BI385" s="5"/>
      <c r="BJ385" s="5"/>
      <c r="BK385" s="5"/>
      <c r="BL385" s="5"/>
    </row>
    <row r="386" spans="2:64" ht="13">
      <c r="B386" s="10"/>
      <c r="D386" s="3"/>
      <c r="E386" s="3"/>
      <c r="F386" s="3"/>
      <c r="G386" s="5"/>
      <c r="H386" s="5"/>
      <c r="I386" s="11"/>
      <c r="J386" s="7"/>
      <c r="K386" s="7"/>
      <c r="L386" s="7"/>
      <c r="M386" s="7"/>
      <c r="N386" s="7"/>
      <c r="O386" s="7"/>
      <c r="P386" s="7"/>
      <c r="Q386" s="7"/>
      <c r="R386" s="7"/>
      <c r="S386" s="7"/>
      <c r="T386" s="7"/>
      <c r="U386" s="7"/>
      <c r="V386" s="7"/>
      <c r="W386" s="7"/>
      <c r="X386" s="7"/>
      <c r="Y386" s="7"/>
      <c r="Z386" s="7"/>
      <c r="AA386" s="7"/>
      <c r="AB386" s="3"/>
      <c r="AC386" s="3"/>
      <c r="AD386" s="3"/>
      <c r="AE386" s="3"/>
      <c r="AF386" s="3"/>
      <c r="AG386" s="5"/>
      <c r="AH386" s="3"/>
      <c r="AS386" s="5"/>
      <c r="AT386" s="3"/>
      <c r="AV386" s="5"/>
      <c r="AW386" s="5"/>
      <c r="AX386" s="5"/>
      <c r="AY386" s="5"/>
      <c r="AZ386" s="5"/>
      <c r="BA386" s="5"/>
      <c r="BB386" s="5"/>
      <c r="BC386" s="5"/>
      <c r="BD386" s="5"/>
      <c r="BE386" s="5"/>
      <c r="BF386" s="5"/>
      <c r="BG386" s="5"/>
      <c r="BH386" s="5"/>
      <c r="BI386" s="5"/>
      <c r="BJ386" s="5"/>
      <c r="BK386" s="5"/>
      <c r="BL386" s="5"/>
    </row>
    <row r="387" spans="2:64" ht="13">
      <c r="B387" s="10"/>
      <c r="D387" s="3"/>
      <c r="E387" s="3"/>
      <c r="F387" s="3"/>
      <c r="G387" s="5"/>
      <c r="H387" s="5"/>
      <c r="I387" s="11"/>
      <c r="J387" s="7"/>
      <c r="K387" s="7"/>
      <c r="L387" s="7"/>
      <c r="M387" s="7"/>
      <c r="N387" s="7"/>
      <c r="O387" s="7"/>
      <c r="P387" s="7"/>
      <c r="Q387" s="7"/>
      <c r="R387" s="7"/>
      <c r="S387" s="7"/>
      <c r="T387" s="7"/>
      <c r="U387" s="7"/>
      <c r="V387" s="7"/>
      <c r="W387" s="7"/>
      <c r="X387" s="7"/>
      <c r="Y387" s="7"/>
      <c r="Z387" s="7"/>
      <c r="AA387" s="7"/>
      <c r="AB387" s="3"/>
      <c r="AC387" s="3"/>
      <c r="AD387" s="3"/>
      <c r="AE387" s="3"/>
      <c r="AF387" s="3"/>
      <c r="AG387" s="5"/>
      <c r="AH387" s="3"/>
      <c r="AS387" s="5"/>
      <c r="AT387" s="3"/>
      <c r="AV387" s="5"/>
      <c r="AW387" s="5"/>
      <c r="AX387" s="5"/>
      <c r="AY387" s="5"/>
      <c r="AZ387" s="5"/>
      <c r="BA387" s="5"/>
      <c r="BB387" s="5"/>
      <c r="BC387" s="5"/>
      <c r="BD387" s="5"/>
      <c r="BE387" s="5"/>
      <c r="BF387" s="5"/>
      <c r="BG387" s="5"/>
      <c r="BH387" s="5"/>
      <c r="BI387" s="5"/>
      <c r="BJ387" s="5"/>
      <c r="BK387" s="5"/>
      <c r="BL387" s="5"/>
    </row>
    <row r="388" spans="2:64" ht="13">
      <c r="B388" s="10"/>
      <c r="D388" s="3"/>
      <c r="E388" s="3"/>
      <c r="F388" s="3"/>
      <c r="G388" s="5"/>
      <c r="H388" s="5"/>
      <c r="I388" s="11"/>
      <c r="J388" s="7"/>
      <c r="K388" s="7"/>
      <c r="L388" s="7"/>
      <c r="M388" s="7"/>
      <c r="N388" s="7"/>
      <c r="O388" s="7"/>
      <c r="P388" s="7"/>
      <c r="Q388" s="7"/>
      <c r="R388" s="7"/>
      <c r="S388" s="7"/>
      <c r="T388" s="7"/>
      <c r="U388" s="7"/>
      <c r="V388" s="7"/>
      <c r="W388" s="7"/>
      <c r="X388" s="7"/>
      <c r="Y388" s="7"/>
      <c r="Z388" s="7"/>
      <c r="AA388" s="7"/>
      <c r="AB388" s="3"/>
      <c r="AC388" s="3"/>
      <c r="AD388" s="3"/>
      <c r="AE388" s="3"/>
      <c r="AF388" s="3"/>
      <c r="AG388" s="5"/>
      <c r="AH388" s="3"/>
      <c r="AS388" s="5"/>
      <c r="AT388" s="3"/>
      <c r="AV388" s="5"/>
      <c r="AW388" s="5"/>
      <c r="AX388" s="5"/>
      <c r="AY388" s="5"/>
      <c r="AZ388" s="5"/>
      <c r="BA388" s="5"/>
      <c r="BB388" s="5"/>
      <c r="BC388" s="5"/>
      <c r="BD388" s="5"/>
      <c r="BE388" s="5"/>
      <c r="BF388" s="5"/>
      <c r="BG388" s="5"/>
      <c r="BH388" s="5"/>
      <c r="BI388" s="5"/>
      <c r="BJ388" s="5"/>
      <c r="BK388" s="5"/>
      <c r="BL388" s="5"/>
    </row>
    <row r="389" spans="2:64" ht="13">
      <c r="B389" s="10"/>
      <c r="D389" s="3"/>
      <c r="E389" s="3"/>
      <c r="F389" s="3"/>
      <c r="G389" s="5"/>
      <c r="H389" s="5"/>
      <c r="I389" s="11"/>
      <c r="J389" s="7"/>
      <c r="K389" s="7"/>
      <c r="L389" s="7"/>
      <c r="M389" s="7"/>
      <c r="N389" s="7"/>
      <c r="O389" s="7"/>
      <c r="P389" s="7"/>
      <c r="Q389" s="7"/>
      <c r="R389" s="7"/>
      <c r="S389" s="7"/>
      <c r="T389" s="7"/>
      <c r="U389" s="7"/>
      <c r="V389" s="7"/>
      <c r="W389" s="7"/>
      <c r="X389" s="7"/>
      <c r="Y389" s="7"/>
      <c r="Z389" s="7"/>
      <c r="AA389" s="7"/>
      <c r="AB389" s="3"/>
      <c r="AC389" s="3"/>
      <c r="AD389" s="3"/>
      <c r="AE389" s="3"/>
      <c r="AF389" s="3"/>
      <c r="AG389" s="5"/>
      <c r="AH389" s="3"/>
      <c r="AS389" s="5"/>
      <c r="AT389" s="3"/>
      <c r="AV389" s="5"/>
      <c r="AW389" s="5"/>
      <c r="AX389" s="5"/>
      <c r="AY389" s="5"/>
      <c r="AZ389" s="5"/>
      <c r="BA389" s="5"/>
      <c r="BB389" s="5"/>
      <c r="BC389" s="5"/>
      <c r="BD389" s="5"/>
      <c r="BE389" s="5"/>
      <c r="BF389" s="5"/>
      <c r="BG389" s="5"/>
      <c r="BH389" s="5"/>
      <c r="BI389" s="5"/>
      <c r="BJ389" s="5"/>
      <c r="BK389" s="5"/>
      <c r="BL389" s="5"/>
    </row>
    <row r="390" spans="2:64" ht="13">
      <c r="B390" s="10"/>
      <c r="D390" s="3"/>
      <c r="E390" s="3"/>
      <c r="F390" s="3"/>
      <c r="G390" s="5"/>
      <c r="H390" s="5"/>
      <c r="I390" s="11"/>
      <c r="J390" s="7"/>
      <c r="K390" s="7"/>
      <c r="L390" s="7"/>
      <c r="M390" s="7"/>
      <c r="N390" s="7"/>
      <c r="O390" s="7"/>
      <c r="P390" s="7"/>
      <c r="Q390" s="7"/>
      <c r="R390" s="7"/>
      <c r="S390" s="7"/>
      <c r="T390" s="7"/>
      <c r="U390" s="7"/>
      <c r="V390" s="7"/>
      <c r="W390" s="7"/>
      <c r="X390" s="7"/>
      <c r="Y390" s="7"/>
      <c r="Z390" s="7"/>
      <c r="AA390" s="7"/>
      <c r="AB390" s="3"/>
      <c r="AC390" s="3"/>
      <c r="AD390" s="3"/>
      <c r="AE390" s="3"/>
      <c r="AF390" s="3"/>
      <c r="AG390" s="5"/>
      <c r="AH390" s="3"/>
      <c r="AS390" s="5"/>
      <c r="AT390" s="3"/>
      <c r="AV390" s="5"/>
      <c r="AW390" s="5"/>
      <c r="AX390" s="5"/>
      <c r="AY390" s="5"/>
      <c r="AZ390" s="5"/>
      <c r="BA390" s="5"/>
      <c r="BB390" s="5"/>
      <c r="BC390" s="5"/>
      <c r="BD390" s="5"/>
      <c r="BE390" s="5"/>
      <c r="BF390" s="5"/>
      <c r="BG390" s="5"/>
      <c r="BH390" s="5"/>
      <c r="BI390" s="5"/>
      <c r="BJ390" s="5"/>
      <c r="BK390" s="5"/>
      <c r="BL390" s="5"/>
    </row>
    <row r="391" spans="2:64" ht="13">
      <c r="B391" s="10"/>
      <c r="D391" s="3"/>
      <c r="E391" s="3"/>
      <c r="F391" s="3"/>
      <c r="G391" s="5"/>
      <c r="H391" s="5"/>
      <c r="I391" s="11"/>
      <c r="J391" s="7"/>
      <c r="K391" s="7"/>
      <c r="L391" s="7"/>
      <c r="M391" s="7"/>
      <c r="N391" s="7"/>
      <c r="O391" s="7"/>
      <c r="P391" s="7"/>
      <c r="Q391" s="7"/>
      <c r="R391" s="7"/>
      <c r="S391" s="7"/>
      <c r="T391" s="7"/>
      <c r="U391" s="7"/>
      <c r="V391" s="7"/>
      <c r="W391" s="7"/>
      <c r="X391" s="7"/>
      <c r="Y391" s="7"/>
      <c r="Z391" s="7"/>
      <c r="AA391" s="7"/>
      <c r="AB391" s="3"/>
      <c r="AC391" s="3"/>
      <c r="AD391" s="3"/>
      <c r="AE391" s="3"/>
      <c r="AF391" s="3"/>
      <c r="AG391" s="5"/>
      <c r="AH391" s="3"/>
      <c r="AS391" s="5"/>
      <c r="AT391" s="3"/>
      <c r="AV391" s="5"/>
      <c r="AW391" s="5"/>
      <c r="AX391" s="5"/>
      <c r="AY391" s="5"/>
      <c r="AZ391" s="5"/>
      <c r="BA391" s="5"/>
      <c r="BB391" s="5"/>
      <c r="BC391" s="5"/>
      <c r="BD391" s="5"/>
      <c r="BE391" s="5"/>
      <c r="BF391" s="5"/>
      <c r="BG391" s="5"/>
      <c r="BH391" s="5"/>
      <c r="BI391" s="5"/>
      <c r="BJ391" s="5"/>
      <c r="BK391" s="5"/>
      <c r="BL391" s="5"/>
    </row>
    <row r="392" spans="2:64" ht="13">
      <c r="B392" s="10"/>
      <c r="D392" s="3"/>
      <c r="E392" s="3"/>
      <c r="F392" s="3"/>
      <c r="G392" s="5"/>
      <c r="H392" s="5"/>
      <c r="I392" s="11"/>
      <c r="J392" s="7"/>
      <c r="K392" s="7"/>
      <c r="L392" s="7"/>
      <c r="M392" s="7"/>
      <c r="N392" s="7"/>
      <c r="O392" s="7"/>
      <c r="P392" s="7"/>
      <c r="Q392" s="7"/>
      <c r="R392" s="7"/>
      <c r="S392" s="7"/>
      <c r="T392" s="7"/>
      <c r="U392" s="7"/>
      <c r="V392" s="7"/>
      <c r="W392" s="7"/>
      <c r="X392" s="7"/>
      <c r="Y392" s="7"/>
      <c r="Z392" s="7"/>
      <c r="AA392" s="7"/>
      <c r="AB392" s="3"/>
      <c r="AC392" s="3"/>
      <c r="AD392" s="3"/>
      <c r="AE392" s="3"/>
      <c r="AF392" s="3"/>
      <c r="AG392" s="5"/>
      <c r="AH392" s="3"/>
      <c r="AS392" s="5"/>
      <c r="AT392" s="3"/>
      <c r="AV392" s="5"/>
      <c r="AW392" s="5"/>
      <c r="AX392" s="5"/>
      <c r="AY392" s="5"/>
      <c r="AZ392" s="5"/>
      <c r="BA392" s="5"/>
      <c r="BB392" s="5"/>
      <c r="BC392" s="5"/>
      <c r="BD392" s="5"/>
      <c r="BE392" s="5"/>
      <c r="BF392" s="5"/>
      <c r="BG392" s="5"/>
      <c r="BH392" s="5"/>
      <c r="BI392" s="5"/>
      <c r="BJ392" s="5"/>
      <c r="BK392" s="5"/>
      <c r="BL392" s="5"/>
    </row>
    <row r="393" spans="2:64" ht="13">
      <c r="B393" s="10"/>
      <c r="D393" s="3"/>
      <c r="E393" s="3"/>
      <c r="F393" s="3"/>
      <c r="G393" s="5"/>
      <c r="H393" s="5"/>
      <c r="I393" s="11"/>
      <c r="J393" s="7"/>
      <c r="K393" s="7"/>
      <c r="L393" s="7"/>
      <c r="M393" s="7"/>
      <c r="N393" s="7"/>
      <c r="O393" s="7"/>
      <c r="P393" s="7"/>
      <c r="Q393" s="7"/>
      <c r="R393" s="7"/>
      <c r="S393" s="7"/>
      <c r="T393" s="7"/>
      <c r="U393" s="7"/>
      <c r="V393" s="7"/>
      <c r="W393" s="7"/>
      <c r="X393" s="7"/>
      <c r="Y393" s="7"/>
      <c r="Z393" s="7"/>
      <c r="AA393" s="7"/>
      <c r="AB393" s="3"/>
      <c r="AC393" s="3"/>
      <c r="AD393" s="3"/>
      <c r="AE393" s="3"/>
      <c r="AF393" s="3"/>
      <c r="AG393" s="5"/>
      <c r="AH393" s="3"/>
      <c r="AS393" s="5"/>
      <c r="AT393" s="3"/>
      <c r="AV393" s="5"/>
      <c r="AW393" s="5"/>
      <c r="AX393" s="5"/>
      <c r="AY393" s="5"/>
      <c r="AZ393" s="5"/>
      <c r="BA393" s="5"/>
      <c r="BB393" s="5"/>
      <c r="BC393" s="5"/>
      <c r="BD393" s="5"/>
      <c r="BE393" s="5"/>
      <c r="BF393" s="5"/>
      <c r="BG393" s="5"/>
      <c r="BH393" s="5"/>
      <c r="BI393" s="5"/>
      <c r="BJ393" s="5"/>
      <c r="BK393" s="5"/>
      <c r="BL393" s="5"/>
    </row>
    <row r="394" spans="2:64" ht="13">
      <c r="B394" s="10"/>
      <c r="D394" s="3"/>
      <c r="E394" s="3"/>
      <c r="F394" s="3"/>
      <c r="G394" s="5"/>
      <c r="H394" s="5"/>
      <c r="I394" s="11"/>
      <c r="J394" s="7"/>
      <c r="K394" s="7"/>
      <c r="L394" s="7"/>
      <c r="M394" s="7"/>
      <c r="N394" s="7"/>
      <c r="O394" s="7"/>
      <c r="P394" s="7"/>
      <c r="Q394" s="7"/>
      <c r="R394" s="7"/>
      <c r="S394" s="7"/>
      <c r="T394" s="7"/>
      <c r="U394" s="7"/>
      <c r="V394" s="7"/>
      <c r="W394" s="7"/>
      <c r="X394" s="7"/>
      <c r="Y394" s="7"/>
      <c r="Z394" s="7"/>
      <c r="AA394" s="7"/>
      <c r="AB394" s="3"/>
      <c r="AC394" s="3"/>
      <c r="AD394" s="3"/>
      <c r="AE394" s="3"/>
      <c r="AF394" s="3"/>
      <c r="AG394" s="5"/>
      <c r="AH394" s="3"/>
      <c r="AS394" s="5"/>
      <c r="AT394" s="3"/>
      <c r="AV394" s="5"/>
      <c r="AW394" s="5"/>
      <c r="AX394" s="5"/>
      <c r="AY394" s="5"/>
      <c r="AZ394" s="5"/>
      <c r="BA394" s="5"/>
      <c r="BB394" s="5"/>
      <c r="BC394" s="5"/>
      <c r="BD394" s="5"/>
      <c r="BE394" s="5"/>
      <c r="BF394" s="5"/>
      <c r="BG394" s="5"/>
      <c r="BH394" s="5"/>
      <c r="BI394" s="5"/>
      <c r="BJ394" s="5"/>
      <c r="BK394" s="5"/>
      <c r="BL394" s="5"/>
    </row>
    <row r="395" spans="2:64" ht="13">
      <c r="B395" s="10"/>
      <c r="D395" s="3"/>
      <c r="E395" s="3"/>
      <c r="F395" s="3"/>
      <c r="G395" s="5"/>
      <c r="H395" s="5"/>
      <c r="I395" s="11"/>
      <c r="J395" s="7"/>
      <c r="K395" s="7"/>
      <c r="L395" s="7"/>
      <c r="M395" s="7"/>
      <c r="N395" s="7"/>
      <c r="O395" s="7"/>
      <c r="P395" s="7"/>
      <c r="Q395" s="7"/>
      <c r="R395" s="7"/>
      <c r="S395" s="7"/>
      <c r="T395" s="7"/>
      <c r="U395" s="7"/>
      <c r="V395" s="7"/>
      <c r="W395" s="7"/>
      <c r="X395" s="7"/>
      <c r="Y395" s="7"/>
      <c r="Z395" s="7"/>
      <c r="AA395" s="7"/>
      <c r="AB395" s="3"/>
      <c r="AC395" s="3"/>
      <c r="AD395" s="3"/>
      <c r="AE395" s="3"/>
      <c r="AF395" s="3"/>
      <c r="AG395" s="5"/>
      <c r="AH395" s="3"/>
      <c r="AS395" s="5"/>
      <c r="AT395" s="3"/>
      <c r="AV395" s="5"/>
      <c r="AW395" s="5"/>
      <c r="AX395" s="5"/>
      <c r="AY395" s="5"/>
      <c r="AZ395" s="5"/>
      <c r="BA395" s="5"/>
      <c r="BB395" s="5"/>
      <c r="BC395" s="5"/>
      <c r="BD395" s="5"/>
      <c r="BE395" s="5"/>
      <c r="BF395" s="5"/>
      <c r="BG395" s="5"/>
      <c r="BH395" s="5"/>
      <c r="BI395" s="5"/>
      <c r="BJ395" s="5"/>
      <c r="BK395" s="5"/>
      <c r="BL395" s="5"/>
    </row>
    <row r="396" spans="2:64" ht="13">
      <c r="B396" s="10"/>
      <c r="D396" s="3"/>
      <c r="E396" s="3"/>
      <c r="F396" s="3"/>
      <c r="G396" s="5"/>
      <c r="H396" s="5"/>
      <c r="I396" s="11"/>
      <c r="J396" s="7"/>
      <c r="K396" s="7"/>
      <c r="L396" s="7"/>
      <c r="M396" s="7"/>
      <c r="N396" s="7"/>
      <c r="O396" s="7"/>
      <c r="P396" s="7"/>
      <c r="Q396" s="7"/>
      <c r="R396" s="7"/>
      <c r="S396" s="7"/>
      <c r="T396" s="7"/>
      <c r="U396" s="7"/>
      <c r="V396" s="7"/>
      <c r="W396" s="7"/>
      <c r="X396" s="7"/>
      <c r="Y396" s="7"/>
      <c r="Z396" s="7"/>
      <c r="AA396" s="7"/>
      <c r="AB396" s="3"/>
      <c r="AC396" s="3"/>
      <c r="AD396" s="3"/>
      <c r="AE396" s="3"/>
      <c r="AF396" s="3"/>
      <c r="AG396" s="5"/>
      <c r="AH396" s="3"/>
      <c r="AS396" s="5"/>
      <c r="AT396" s="3"/>
      <c r="AV396" s="5"/>
      <c r="AW396" s="5"/>
      <c r="AX396" s="5"/>
      <c r="AY396" s="5"/>
      <c r="AZ396" s="5"/>
      <c r="BA396" s="5"/>
      <c r="BB396" s="5"/>
      <c r="BC396" s="5"/>
      <c r="BD396" s="5"/>
      <c r="BE396" s="5"/>
      <c r="BF396" s="5"/>
      <c r="BG396" s="5"/>
      <c r="BH396" s="5"/>
      <c r="BI396" s="5"/>
      <c r="BJ396" s="5"/>
      <c r="BK396" s="5"/>
      <c r="BL396" s="5"/>
    </row>
    <row r="397" spans="2:64" ht="13">
      <c r="B397" s="10"/>
      <c r="D397" s="3"/>
      <c r="E397" s="3"/>
      <c r="F397" s="3"/>
      <c r="G397" s="5"/>
      <c r="H397" s="5"/>
      <c r="I397" s="11"/>
      <c r="J397" s="7"/>
      <c r="K397" s="7"/>
      <c r="L397" s="7"/>
      <c r="M397" s="7"/>
      <c r="N397" s="7"/>
      <c r="O397" s="7"/>
      <c r="P397" s="7"/>
      <c r="Q397" s="7"/>
      <c r="R397" s="7"/>
      <c r="S397" s="7"/>
      <c r="T397" s="7"/>
      <c r="U397" s="7"/>
      <c r="V397" s="7"/>
      <c r="W397" s="7"/>
      <c r="X397" s="7"/>
      <c r="Y397" s="7"/>
      <c r="Z397" s="7"/>
      <c r="AA397" s="7"/>
      <c r="AB397" s="3"/>
      <c r="AC397" s="3"/>
      <c r="AD397" s="3"/>
      <c r="AE397" s="3"/>
      <c r="AF397" s="3"/>
      <c r="AG397" s="5"/>
      <c r="AH397" s="3"/>
      <c r="AS397" s="5"/>
      <c r="AT397" s="3"/>
      <c r="AV397" s="5"/>
      <c r="AW397" s="5"/>
      <c r="AX397" s="5"/>
      <c r="AY397" s="5"/>
      <c r="AZ397" s="5"/>
      <c r="BA397" s="5"/>
      <c r="BB397" s="5"/>
      <c r="BC397" s="5"/>
      <c r="BD397" s="5"/>
      <c r="BE397" s="5"/>
      <c r="BF397" s="5"/>
      <c r="BG397" s="5"/>
      <c r="BH397" s="5"/>
      <c r="BI397" s="5"/>
      <c r="BJ397" s="5"/>
      <c r="BK397" s="5"/>
      <c r="BL397" s="5"/>
    </row>
    <row r="398" spans="2:64" ht="13">
      <c r="B398" s="10"/>
      <c r="D398" s="3"/>
      <c r="E398" s="3"/>
      <c r="F398" s="3"/>
      <c r="G398" s="5"/>
      <c r="H398" s="5"/>
      <c r="I398" s="11"/>
      <c r="J398" s="7"/>
      <c r="K398" s="7"/>
      <c r="L398" s="7"/>
      <c r="M398" s="7"/>
      <c r="N398" s="7"/>
      <c r="O398" s="7"/>
      <c r="P398" s="7"/>
      <c r="Q398" s="7"/>
      <c r="R398" s="7"/>
      <c r="S398" s="7"/>
      <c r="T398" s="7"/>
      <c r="U398" s="7"/>
      <c r="V398" s="7"/>
      <c r="W398" s="7"/>
      <c r="X398" s="7"/>
      <c r="Y398" s="7"/>
      <c r="Z398" s="7"/>
      <c r="AA398" s="7"/>
      <c r="AB398" s="3"/>
      <c r="AC398" s="3"/>
      <c r="AD398" s="3"/>
      <c r="AE398" s="3"/>
      <c r="AF398" s="3"/>
      <c r="AG398" s="5"/>
      <c r="AH398" s="3"/>
      <c r="AS398" s="5"/>
      <c r="AT398" s="3"/>
      <c r="AV398" s="5"/>
      <c r="AW398" s="5"/>
      <c r="AX398" s="5"/>
      <c r="AY398" s="5"/>
      <c r="AZ398" s="5"/>
      <c r="BA398" s="5"/>
      <c r="BB398" s="5"/>
      <c r="BC398" s="5"/>
      <c r="BD398" s="5"/>
      <c r="BE398" s="5"/>
      <c r="BF398" s="5"/>
      <c r="BG398" s="5"/>
      <c r="BH398" s="5"/>
      <c r="BI398" s="5"/>
      <c r="BJ398" s="5"/>
      <c r="BK398" s="5"/>
      <c r="BL398" s="5"/>
    </row>
    <row r="399" spans="2:64" ht="13">
      <c r="B399" s="10"/>
      <c r="D399" s="3"/>
      <c r="E399" s="3"/>
      <c r="F399" s="3"/>
      <c r="G399" s="5"/>
      <c r="H399" s="5"/>
      <c r="I399" s="11"/>
      <c r="J399" s="7"/>
      <c r="K399" s="7"/>
      <c r="L399" s="7"/>
      <c r="M399" s="7"/>
      <c r="N399" s="7"/>
      <c r="O399" s="7"/>
      <c r="P399" s="7"/>
      <c r="Q399" s="7"/>
      <c r="R399" s="7"/>
      <c r="S399" s="7"/>
      <c r="T399" s="7"/>
      <c r="U399" s="7"/>
      <c r="V399" s="7"/>
      <c r="W399" s="7"/>
      <c r="X399" s="7"/>
      <c r="Y399" s="7"/>
      <c r="Z399" s="7"/>
      <c r="AA399" s="7"/>
      <c r="AB399" s="3"/>
      <c r="AC399" s="3"/>
      <c r="AD399" s="3"/>
      <c r="AE399" s="3"/>
      <c r="AF399" s="3"/>
      <c r="AG399" s="5"/>
      <c r="AH399" s="3"/>
      <c r="AS399" s="5"/>
      <c r="AT399" s="3"/>
      <c r="AV399" s="5"/>
      <c r="AW399" s="5"/>
      <c r="AX399" s="5"/>
      <c r="AY399" s="5"/>
      <c r="AZ399" s="5"/>
      <c r="BA399" s="5"/>
      <c r="BB399" s="5"/>
      <c r="BC399" s="5"/>
      <c r="BD399" s="5"/>
      <c r="BE399" s="5"/>
      <c r="BF399" s="5"/>
      <c r="BG399" s="5"/>
      <c r="BH399" s="5"/>
      <c r="BI399" s="5"/>
      <c r="BJ399" s="5"/>
      <c r="BK399" s="5"/>
      <c r="BL399" s="5"/>
    </row>
    <row r="400" spans="2:64" ht="13">
      <c r="B400" s="10"/>
      <c r="D400" s="3"/>
      <c r="E400" s="3"/>
      <c r="F400" s="3"/>
      <c r="G400" s="5"/>
      <c r="H400" s="5"/>
      <c r="I400" s="11"/>
      <c r="J400" s="7"/>
      <c r="K400" s="7"/>
      <c r="L400" s="7"/>
      <c r="M400" s="7"/>
      <c r="N400" s="7"/>
      <c r="O400" s="7"/>
      <c r="P400" s="7"/>
      <c r="Q400" s="7"/>
      <c r="R400" s="7"/>
      <c r="S400" s="7"/>
      <c r="T400" s="7"/>
      <c r="U400" s="7"/>
      <c r="V400" s="7"/>
      <c r="W400" s="7"/>
      <c r="X400" s="7"/>
      <c r="Y400" s="7"/>
      <c r="Z400" s="7"/>
      <c r="AA400" s="7"/>
      <c r="AB400" s="3"/>
      <c r="AC400" s="3"/>
      <c r="AD400" s="3"/>
      <c r="AE400" s="3"/>
      <c r="AF400" s="3"/>
      <c r="AG400" s="5"/>
      <c r="AH400" s="3"/>
      <c r="AS400" s="5"/>
      <c r="AT400" s="3"/>
      <c r="AV400" s="5"/>
      <c r="AW400" s="5"/>
      <c r="AX400" s="5"/>
      <c r="AY400" s="5"/>
      <c r="AZ400" s="5"/>
      <c r="BA400" s="5"/>
      <c r="BB400" s="5"/>
      <c r="BC400" s="5"/>
      <c r="BD400" s="5"/>
      <c r="BE400" s="5"/>
      <c r="BF400" s="5"/>
      <c r="BG400" s="5"/>
      <c r="BH400" s="5"/>
      <c r="BI400" s="5"/>
      <c r="BJ400" s="5"/>
      <c r="BK400" s="5"/>
      <c r="BL400" s="5"/>
    </row>
    <row r="401" spans="2:64" ht="13">
      <c r="B401" s="10"/>
      <c r="D401" s="3"/>
      <c r="E401" s="3"/>
      <c r="F401" s="3"/>
      <c r="G401" s="5"/>
      <c r="H401" s="5"/>
      <c r="I401" s="11"/>
      <c r="J401" s="7"/>
      <c r="K401" s="7"/>
      <c r="L401" s="7"/>
      <c r="M401" s="7"/>
      <c r="N401" s="7"/>
      <c r="O401" s="7"/>
      <c r="P401" s="7"/>
      <c r="Q401" s="7"/>
      <c r="R401" s="7"/>
      <c r="S401" s="7"/>
      <c r="T401" s="7"/>
      <c r="U401" s="7"/>
      <c r="V401" s="7"/>
      <c r="W401" s="7"/>
      <c r="X401" s="7"/>
      <c r="Y401" s="7"/>
      <c r="Z401" s="7"/>
      <c r="AA401" s="7"/>
      <c r="AB401" s="3"/>
      <c r="AC401" s="3"/>
      <c r="AD401" s="3"/>
      <c r="AE401" s="3"/>
      <c r="AF401" s="3"/>
      <c r="AG401" s="5"/>
      <c r="AH401" s="3"/>
      <c r="AS401" s="5"/>
      <c r="AT401" s="3"/>
      <c r="AV401" s="5"/>
      <c r="AW401" s="5"/>
      <c r="AX401" s="5"/>
      <c r="AY401" s="5"/>
      <c r="AZ401" s="5"/>
      <c r="BA401" s="5"/>
      <c r="BB401" s="5"/>
      <c r="BC401" s="5"/>
      <c r="BD401" s="5"/>
      <c r="BE401" s="5"/>
      <c r="BF401" s="5"/>
      <c r="BG401" s="5"/>
      <c r="BH401" s="5"/>
      <c r="BI401" s="5"/>
      <c r="BJ401" s="5"/>
      <c r="BK401" s="5"/>
      <c r="BL401" s="5"/>
    </row>
    <row r="402" spans="2:64" ht="13">
      <c r="B402" s="10"/>
      <c r="D402" s="3"/>
      <c r="E402" s="3"/>
      <c r="F402" s="3"/>
      <c r="G402" s="5"/>
      <c r="H402" s="5"/>
      <c r="I402" s="11"/>
      <c r="J402" s="7"/>
      <c r="K402" s="7"/>
      <c r="L402" s="7"/>
      <c r="M402" s="7"/>
      <c r="N402" s="7"/>
      <c r="O402" s="7"/>
      <c r="P402" s="7"/>
      <c r="Q402" s="7"/>
      <c r="R402" s="7"/>
      <c r="S402" s="7"/>
      <c r="T402" s="7"/>
      <c r="U402" s="7"/>
      <c r="V402" s="7"/>
      <c r="W402" s="7"/>
      <c r="X402" s="7"/>
      <c r="Y402" s="7"/>
      <c r="Z402" s="7"/>
      <c r="AA402" s="7"/>
      <c r="AB402" s="3"/>
      <c r="AC402" s="3"/>
      <c r="AD402" s="3"/>
      <c r="AE402" s="3"/>
      <c r="AF402" s="3"/>
      <c r="AG402" s="5"/>
      <c r="AH402" s="3"/>
      <c r="AS402" s="5"/>
      <c r="AT402" s="3"/>
      <c r="AV402" s="5"/>
      <c r="AW402" s="5"/>
      <c r="AX402" s="5"/>
      <c r="AY402" s="5"/>
      <c r="AZ402" s="5"/>
      <c r="BA402" s="5"/>
      <c r="BB402" s="5"/>
      <c r="BC402" s="5"/>
      <c r="BD402" s="5"/>
      <c r="BE402" s="5"/>
      <c r="BF402" s="5"/>
      <c r="BG402" s="5"/>
      <c r="BH402" s="5"/>
      <c r="BI402" s="5"/>
      <c r="BJ402" s="5"/>
      <c r="BK402" s="5"/>
      <c r="BL402" s="5"/>
    </row>
    <row r="403" spans="2:64" ht="13">
      <c r="B403" s="10"/>
      <c r="D403" s="3"/>
      <c r="E403" s="3"/>
      <c r="F403" s="3"/>
      <c r="G403" s="5"/>
      <c r="H403" s="5"/>
      <c r="I403" s="11"/>
      <c r="J403" s="7"/>
      <c r="K403" s="7"/>
      <c r="L403" s="7"/>
      <c r="M403" s="7"/>
      <c r="N403" s="7"/>
      <c r="O403" s="7"/>
      <c r="P403" s="7"/>
      <c r="Q403" s="7"/>
      <c r="R403" s="7"/>
      <c r="S403" s="7"/>
      <c r="T403" s="7"/>
      <c r="U403" s="7"/>
      <c r="V403" s="7"/>
      <c r="W403" s="7"/>
      <c r="X403" s="7"/>
      <c r="Y403" s="7"/>
      <c r="Z403" s="7"/>
      <c r="AA403" s="7"/>
      <c r="AB403" s="3"/>
      <c r="AC403" s="3"/>
      <c r="AD403" s="3"/>
      <c r="AE403" s="3"/>
      <c r="AF403" s="3"/>
      <c r="AG403" s="5"/>
      <c r="AH403" s="3"/>
      <c r="AS403" s="5"/>
      <c r="AT403" s="3"/>
      <c r="AV403" s="5"/>
      <c r="AW403" s="5"/>
      <c r="AX403" s="5"/>
      <c r="AY403" s="5"/>
      <c r="AZ403" s="5"/>
      <c r="BA403" s="5"/>
      <c r="BB403" s="5"/>
      <c r="BC403" s="5"/>
      <c r="BD403" s="5"/>
      <c r="BE403" s="5"/>
      <c r="BF403" s="5"/>
      <c r="BG403" s="5"/>
      <c r="BH403" s="5"/>
      <c r="BI403" s="5"/>
      <c r="BJ403" s="5"/>
      <c r="BK403" s="5"/>
      <c r="BL403" s="5"/>
    </row>
    <row r="404" spans="2:64" ht="13">
      <c r="B404" s="10"/>
      <c r="D404" s="3"/>
      <c r="E404" s="3"/>
      <c r="F404" s="3"/>
      <c r="G404" s="5"/>
      <c r="H404" s="5"/>
      <c r="I404" s="11"/>
      <c r="J404" s="7"/>
      <c r="K404" s="7"/>
      <c r="L404" s="7"/>
      <c r="M404" s="7"/>
      <c r="N404" s="7"/>
      <c r="O404" s="7"/>
      <c r="P404" s="7"/>
      <c r="Q404" s="7"/>
      <c r="R404" s="7"/>
      <c r="S404" s="7"/>
      <c r="T404" s="7"/>
      <c r="U404" s="7"/>
      <c r="V404" s="7"/>
      <c r="W404" s="7"/>
      <c r="X404" s="7"/>
      <c r="Y404" s="7"/>
      <c r="Z404" s="7"/>
      <c r="AA404" s="7"/>
      <c r="AB404" s="3"/>
      <c r="AC404" s="3"/>
      <c r="AD404" s="3"/>
      <c r="AE404" s="3"/>
      <c r="AF404" s="3"/>
      <c r="AG404" s="5"/>
      <c r="AH404" s="3"/>
      <c r="AS404" s="5"/>
      <c r="AT404" s="3"/>
      <c r="AV404" s="5"/>
      <c r="AW404" s="5"/>
      <c r="AX404" s="5"/>
      <c r="AY404" s="5"/>
      <c r="AZ404" s="5"/>
      <c r="BA404" s="5"/>
      <c r="BB404" s="5"/>
      <c r="BC404" s="5"/>
      <c r="BD404" s="5"/>
      <c r="BE404" s="5"/>
      <c r="BF404" s="5"/>
      <c r="BG404" s="5"/>
      <c r="BH404" s="5"/>
      <c r="BI404" s="5"/>
      <c r="BJ404" s="5"/>
      <c r="BK404" s="5"/>
      <c r="BL404" s="5"/>
    </row>
    <row r="405" spans="2:64" ht="13">
      <c r="B405" s="10"/>
      <c r="D405" s="3"/>
      <c r="E405" s="3"/>
      <c r="F405" s="3"/>
      <c r="G405" s="5"/>
      <c r="H405" s="5"/>
      <c r="I405" s="11"/>
      <c r="J405" s="7"/>
      <c r="K405" s="7"/>
      <c r="L405" s="7"/>
      <c r="M405" s="7"/>
      <c r="N405" s="7"/>
      <c r="O405" s="7"/>
      <c r="P405" s="7"/>
      <c r="Q405" s="7"/>
      <c r="R405" s="7"/>
      <c r="S405" s="7"/>
      <c r="T405" s="7"/>
      <c r="U405" s="7"/>
      <c r="V405" s="7"/>
      <c r="W405" s="7"/>
      <c r="X405" s="7"/>
      <c r="Y405" s="7"/>
      <c r="Z405" s="7"/>
      <c r="AA405" s="7"/>
      <c r="AB405" s="3"/>
      <c r="AC405" s="3"/>
      <c r="AD405" s="3"/>
      <c r="AE405" s="3"/>
      <c r="AF405" s="3"/>
      <c r="AG405" s="5"/>
      <c r="AH405" s="3"/>
      <c r="AS405" s="5"/>
      <c r="AT405" s="3"/>
      <c r="AV405" s="5"/>
      <c r="AW405" s="5"/>
      <c r="AX405" s="5"/>
      <c r="AY405" s="5"/>
      <c r="AZ405" s="5"/>
      <c r="BA405" s="5"/>
      <c r="BB405" s="5"/>
      <c r="BC405" s="5"/>
      <c r="BD405" s="5"/>
      <c r="BE405" s="5"/>
      <c r="BF405" s="5"/>
      <c r="BG405" s="5"/>
      <c r="BH405" s="5"/>
      <c r="BI405" s="5"/>
      <c r="BJ405" s="5"/>
      <c r="BK405" s="5"/>
      <c r="BL405" s="5"/>
    </row>
    <row r="406" spans="2:64" ht="13">
      <c r="B406" s="10"/>
      <c r="D406" s="3"/>
      <c r="E406" s="3"/>
      <c r="F406" s="3"/>
      <c r="G406" s="5"/>
      <c r="H406" s="5"/>
      <c r="I406" s="11"/>
      <c r="J406" s="7"/>
      <c r="K406" s="7"/>
      <c r="L406" s="7"/>
      <c r="M406" s="7"/>
      <c r="N406" s="7"/>
      <c r="O406" s="7"/>
      <c r="P406" s="7"/>
      <c r="Q406" s="7"/>
      <c r="R406" s="7"/>
      <c r="S406" s="7"/>
      <c r="T406" s="7"/>
      <c r="U406" s="7"/>
      <c r="V406" s="7"/>
      <c r="W406" s="7"/>
      <c r="X406" s="7"/>
      <c r="Y406" s="7"/>
      <c r="Z406" s="7"/>
      <c r="AA406" s="7"/>
      <c r="AB406" s="3"/>
      <c r="AC406" s="3"/>
      <c r="AD406" s="3"/>
      <c r="AE406" s="3"/>
      <c r="AF406" s="3"/>
      <c r="AG406" s="5"/>
      <c r="AH406" s="3"/>
      <c r="AS406" s="5"/>
      <c r="AT406" s="3"/>
      <c r="AV406" s="5"/>
      <c r="AW406" s="5"/>
      <c r="AX406" s="5"/>
      <c r="AY406" s="5"/>
      <c r="AZ406" s="5"/>
      <c r="BA406" s="5"/>
      <c r="BB406" s="5"/>
      <c r="BC406" s="5"/>
      <c r="BD406" s="5"/>
      <c r="BE406" s="5"/>
      <c r="BF406" s="5"/>
      <c r="BG406" s="5"/>
      <c r="BH406" s="5"/>
      <c r="BI406" s="5"/>
      <c r="BJ406" s="5"/>
      <c r="BK406" s="5"/>
      <c r="BL406" s="5"/>
    </row>
    <row r="407" spans="2:64" ht="13">
      <c r="B407" s="10"/>
      <c r="D407" s="3"/>
      <c r="E407" s="3"/>
      <c r="F407" s="3"/>
      <c r="G407" s="5"/>
      <c r="H407" s="5"/>
      <c r="I407" s="11"/>
      <c r="J407" s="7"/>
      <c r="K407" s="7"/>
      <c r="L407" s="7"/>
      <c r="M407" s="7"/>
      <c r="N407" s="7"/>
      <c r="O407" s="7"/>
      <c r="P407" s="7"/>
      <c r="Q407" s="7"/>
      <c r="R407" s="7"/>
      <c r="S407" s="7"/>
      <c r="T407" s="7"/>
      <c r="U407" s="7"/>
      <c r="V407" s="7"/>
      <c r="W407" s="7"/>
      <c r="X407" s="7"/>
      <c r="Y407" s="7"/>
      <c r="Z407" s="7"/>
      <c r="AA407" s="7"/>
      <c r="AB407" s="3"/>
      <c r="AC407" s="3"/>
      <c r="AD407" s="3"/>
      <c r="AE407" s="3"/>
      <c r="AF407" s="3"/>
      <c r="AG407" s="5"/>
      <c r="AH407" s="3"/>
      <c r="AS407" s="5"/>
      <c r="AT407" s="3"/>
      <c r="AV407" s="5"/>
      <c r="AW407" s="5"/>
      <c r="AX407" s="5"/>
      <c r="AY407" s="5"/>
      <c r="AZ407" s="5"/>
      <c r="BA407" s="5"/>
      <c r="BB407" s="5"/>
      <c r="BC407" s="5"/>
      <c r="BD407" s="5"/>
      <c r="BE407" s="5"/>
      <c r="BF407" s="5"/>
      <c r="BG407" s="5"/>
      <c r="BH407" s="5"/>
      <c r="BI407" s="5"/>
      <c r="BJ407" s="5"/>
      <c r="BK407" s="5"/>
      <c r="BL407" s="5"/>
    </row>
    <row r="408" spans="2:64" ht="13">
      <c r="B408" s="10"/>
      <c r="D408" s="3"/>
      <c r="E408" s="3"/>
      <c r="F408" s="3"/>
      <c r="G408" s="5"/>
      <c r="H408" s="5"/>
      <c r="I408" s="11"/>
      <c r="J408" s="7"/>
      <c r="K408" s="7"/>
      <c r="L408" s="7"/>
      <c r="M408" s="7"/>
      <c r="N408" s="7"/>
      <c r="O408" s="7"/>
      <c r="P408" s="7"/>
      <c r="Q408" s="7"/>
      <c r="R408" s="7"/>
      <c r="S408" s="7"/>
      <c r="T408" s="7"/>
      <c r="U408" s="7"/>
      <c r="V408" s="7"/>
      <c r="W408" s="7"/>
      <c r="X408" s="7"/>
      <c r="Y408" s="7"/>
      <c r="Z408" s="7"/>
      <c r="AA408" s="7"/>
      <c r="AB408" s="3"/>
      <c r="AC408" s="3"/>
      <c r="AD408" s="3"/>
      <c r="AE408" s="3"/>
      <c r="AF408" s="3"/>
      <c r="AG408" s="5"/>
      <c r="AH408" s="3"/>
      <c r="AS408" s="5"/>
      <c r="AT408" s="3"/>
      <c r="AV408" s="5"/>
      <c r="AW408" s="5"/>
      <c r="AX408" s="5"/>
      <c r="AY408" s="5"/>
      <c r="AZ408" s="5"/>
      <c r="BA408" s="5"/>
      <c r="BB408" s="5"/>
      <c r="BC408" s="5"/>
      <c r="BD408" s="5"/>
      <c r="BE408" s="5"/>
      <c r="BF408" s="5"/>
      <c r="BG408" s="5"/>
      <c r="BH408" s="5"/>
      <c r="BI408" s="5"/>
      <c r="BJ408" s="5"/>
      <c r="BK408" s="5"/>
      <c r="BL408" s="5"/>
    </row>
    <row r="409" spans="2:64" ht="13">
      <c r="B409" s="10"/>
      <c r="D409" s="3"/>
      <c r="E409" s="3"/>
      <c r="F409" s="3"/>
      <c r="G409" s="5"/>
      <c r="H409" s="5"/>
      <c r="I409" s="11"/>
      <c r="J409" s="7"/>
      <c r="K409" s="7"/>
      <c r="L409" s="7"/>
      <c r="M409" s="7"/>
      <c r="N409" s="7"/>
      <c r="O409" s="7"/>
      <c r="P409" s="7"/>
      <c r="Q409" s="7"/>
      <c r="R409" s="7"/>
      <c r="S409" s="7"/>
      <c r="T409" s="7"/>
      <c r="U409" s="7"/>
      <c r="V409" s="7"/>
      <c r="W409" s="7"/>
      <c r="X409" s="7"/>
      <c r="Y409" s="7"/>
      <c r="Z409" s="7"/>
      <c r="AA409" s="7"/>
      <c r="AB409" s="3"/>
      <c r="AC409" s="3"/>
      <c r="AD409" s="3"/>
      <c r="AE409" s="3"/>
      <c r="AF409" s="3"/>
      <c r="AG409" s="5"/>
      <c r="AH409" s="3"/>
      <c r="AS409" s="5"/>
      <c r="AT409" s="3"/>
      <c r="AV409" s="5"/>
      <c r="AW409" s="5"/>
      <c r="AX409" s="5"/>
      <c r="AY409" s="5"/>
      <c r="AZ409" s="5"/>
      <c r="BA409" s="5"/>
      <c r="BB409" s="5"/>
      <c r="BC409" s="5"/>
      <c r="BD409" s="5"/>
      <c r="BE409" s="5"/>
      <c r="BF409" s="5"/>
      <c r="BG409" s="5"/>
      <c r="BH409" s="5"/>
      <c r="BI409" s="5"/>
      <c r="BJ409" s="5"/>
      <c r="BK409" s="5"/>
      <c r="BL409" s="5"/>
    </row>
    <row r="410" spans="2:64" ht="13">
      <c r="B410" s="10"/>
      <c r="D410" s="3"/>
      <c r="E410" s="3"/>
      <c r="F410" s="3"/>
      <c r="G410" s="5"/>
      <c r="H410" s="5"/>
      <c r="I410" s="11"/>
      <c r="J410" s="7"/>
      <c r="K410" s="7"/>
      <c r="L410" s="7"/>
      <c r="M410" s="7"/>
      <c r="N410" s="7"/>
      <c r="O410" s="7"/>
      <c r="P410" s="7"/>
      <c r="Q410" s="7"/>
      <c r="R410" s="7"/>
      <c r="S410" s="7"/>
      <c r="T410" s="7"/>
      <c r="U410" s="7"/>
      <c r="V410" s="7"/>
      <c r="W410" s="7"/>
      <c r="X410" s="7"/>
      <c r="Y410" s="7"/>
      <c r="Z410" s="7"/>
      <c r="AA410" s="7"/>
      <c r="AB410" s="3"/>
      <c r="AC410" s="3"/>
      <c r="AD410" s="3"/>
      <c r="AE410" s="3"/>
      <c r="AF410" s="3"/>
      <c r="AG410" s="5"/>
      <c r="AH410" s="3"/>
      <c r="AS410" s="5"/>
      <c r="AT410" s="3"/>
      <c r="AV410" s="5"/>
      <c r="AW410" s="5"/>
      <c r="AX410" s="5"/>
      <c r="AY410" s="5"/>
      <c r="AZ410" s="5"/>
      <c r="BA410" s="5"/>
      <c r="BB410" s="5"/>
      <c r="BC410" s="5"/>
      <c r="BD410" s="5"/>
      <c r="BE410" s="5"/>
      <c r="BF410" s="5"/>
      <c r="BG410" s="5"/>
      <c r="BH410" s="5"/>
      <c r="BI410" s="5"/>
      <c r="BJ410" s="5"/>
      <c r="BK410" s="5"/>
      <c r="BL410" s="5"/>
    </row>
    <row r="411" spans="2:64" ht="13">
      <c r="B411" s="10"/>
      <c r="D411" s="3"/>
      <c r="E411" s="3"/>
      <c r="F411" s="3"/>
      <c r="G411" s="5"/>
      <c r="H411" s="5"/>
      <c r="I411" s="11"/>
      <c r="J411" s="7"/>
      <c r="K411" s="7"/>
      <c r="L411" s="7"/>
      <c r="M411" s="7"/>
      <c r="N411" s="7"/>
      <c r="O411" s="7"/>
      <c r="P411" s="7"/>
      <c r="Q411" s="7"/>
      <c r="R411" s="7"/>
      <c r="S411" s="7"/>
      <c r="T411" s="7"/>
      <c r="U411" s="7"/>
      <c r="V411" s="7"/>
      <c r="W411" s="7"/>
      <c r="X411" s="7"/>
      <c r="Y411" s="7"/>
      <c r="Z411" s="7"/>
      <c r="AA411" s="7"/>
      <c r="AB411" s="3"/>
      <c r="AC411" s="3"/>
      <c r="AD411" s="3"/>
      <c r="AE411" s="3"/>
      <c r="AF411" s="3"/>
      <c r="AG411" s="5"/>
      <c r="AH411" s="3"/>
      <c r="AS411" s="5"/>
      <c r="AT411" s="3"/>
      <c r="AV411" s="5"/>
      <c r="AW411" s="5"/>
      <c r="AX411" s="5"/>
      <c r="AY411" s="5"/>
      <c r="AZ411" s="5"/>
      <c r="BA411" s="5"/>
      <c r="BB411" s="5"/>
      <c r="BC411" s="5"/>
      <c r="BD411" s="5"/>
      <c r="BE411" s="5"/>
      <c r="BF411" s="5"/>
      <c r="BG411" s="5"/>
      <c r="BH411" s="5"/>
      <c r="BI411" s="5"/>
      <c r="BJ411" s="5"/>
      <c r="BK411" s="5"/>
      <c r="BL411" s="5"/>
    </row>
    <row r="412" spans="2:64" ht="13">
      <c r="B412" s="10"/>
      <c r="D412" s="3"/>
      <c r="E412" s="3"/>
      <c r="F412" s="3"/>
      <c r="G412" s="5"/>
      <c r="H412" s="5"/>
      <c r="I412" s="11"/>
      <c r="J412" s="7"/>
      <c r="K412" s="7"/>
      <c r="L412" s="7"/>
      <c r="M412" s="7"/>
      <c r="N412" s="7"/>
      <c r="O412" s="7"/>
      <c r="P412" s="7"/>
      <c r="Q412" s="7"/>
      <c r="R412" s="7"/>
      <c r="S412" s="7"/>
      <c r="T412" s="7"/>
      <c r="U412" s="7"/>
      <c r="V412" s="7"/>
      <c r="W412" s="7"/>
      <c r="X412" s="7"/>
      <c r="Y412" s="7"/>
      <c r="Z412" s="7"/>
      <c r="AA412" s="7"/>
      <c r="AB412" s="3"/>
      <c r="AC412" s="3"/>
      <c r="AD412" s="3"/>
      <c r="AE412" s="3"/>
      <c r="AF412" s="3"/>
      <c r="AG412" s="5"/>
      <c r="AH412" s="3"/>
      <c r="AS412" s="5"/>
      <c r="AT412" s="3"/>
      <c r="AV412" s="5"/>
      <c r="AW412" s="5"/>
      <c r="AX412" s="5"/>
      <c r="AY412" s="5"/>
      <c r="AZ412" s="5"/>
      <c r="BA412" s="5"/>
      <c r="BB412" s="5"/>
      <c r="BC412" s="5"/>
      <c r="BD412" s="5"/>
      <c r="BE412" s="5"/>
      <c r="BF412" s="5"/>
      <c r="BG412" s="5"/>
      <c r="BH412" s="5"/>
      <c r="BI412" s="5"/>
      <c r="BJ412" s="5"/>
      <c r="BK412" s="5"/>
      <c r="BL412" s="5"/>
    </row>
    <row r="413" spans="2:64" ht="13">
      <c r="B413" s="10"/>
      <c r="D413" s="3"/>
      <c r="E413" s="3"/>
      <c r="F413" s="3"/>
      <c r="G413" s="5"/>
      <c r="H413" s="5"/>
      <c r="I413" s="11"/>
      <c r="J413" s="7"/>
      <c r="K413" s="7"/>
      <c r="L413" s="7"/>
      <c r="M413" s="7"/>
      <c r="N413" s="7"/>
      <c r="O413" s="7"/>
      <c r="P413" s="7"/>
      <c r="Q413" s="7"/>
      <c r="R413" s="7"/>
      <c r="S413" s="7"/>
      <c r="T413" s="7"/>
      <c r="U413" s="7"/>
      <c r="V413" s="7"/>
      <c r="W413" s="7"/>
      <c r="X413" s="7"/>
      <c r="Y413" s="7"/>
      <c r="Z413" s="7"/>
      <c r="AA413" s="7"/>
      <c r="AB413" s="3"/>
      <c r="AC413" s="3"/>
      <c r="AD413" s="3"/>
      <c r="AE413" s="3"/>
      <c r="AF413" s="3"/>
      <c r="AG413" s="5"/>
      <c r="AH413" s="3"/>
      <c r="AS413" s="5"/>
      <c r="AT413" s="3"/>
      <c r="AV413" s="5"/>
      <c r="AW413" s="5"/>
      <c r="AX413" s="5"/>
      <c r="AY413" s="5"/>
      <c r="AZ413" s="5"/>
      <c r="BA413" s="5"/>
      <c r="BB413" s="5"/>
      <c r="BC413" s="5"/>
      <c r="BD413" s="5"/>
      <c r="BE413" s="5"/>
      <c r="BF413" s="5"/>
      <c r="BG413" s="5"/>
      <c r="BH413" s="5"/>
      <c r="BI413" s="5"/>
      <c r="BJ413" s="5"/>
      <c r="BK413" s="5"/>
      <c r="BL413" s="5"/>
    </row>
    <row r="414" spans="2:64" ht="13">
      <c r="B414" s="10"/>
      <c r="D414" s="3"/>
      <c r="E414" s="3"/>
      <c r="F414" s="3"/>
      <c r="G414" s="5"/>
      <c r="H414" s="5"/>
      <c r="I414" s="11"/>
      <c r="J414" s="7"/>
      <c r="K414" s="7"/>
      <c r="L414" s="7"/>
      <c r="M414" s="7"/>
      <c r="N414" s="7"/>
      <c r="O414" s="7"/>
      <c r="P414" s="7"/>
      <c r="Q414" s="7"/>
      <c r="R414" s="7"/>
      <c r="S414" s="7"/>
      <c r="T414" s="7"/>
      <c r="U414" s="7"/>
      <c r="V414" s="7"/>
      <c r="W414" s="7"/>
      <c r="X414" s="7"/>
      <c r="Y414" s="7"/>
      <c r="Z414" s="7"/>
      <c r="AA414" s="7"/>
      <c r="AB414" s="3"/>
      <c r="AC414" s="3"/>
      <c r="AD414" s="3"/>
      <c r="AE414" s="3"/>
      <c r="AF414" s="3"/>
      <c r="AG414" s="5"/>
      <c r="AH414" s="3"/>
      <c r="AS414" s="5"/>
      <c r="AT414" s="3"/>
      <c r="AV414" s="5"/>
      <c r="AW414" s="5"/>
      <c r="AX414" s="5"/>
      <c r="AY414" s="5"/>
      <c r="AZ414" s="5"/>
      <c r="BA414" s="5"/>
      <c r="BB414" s="5"/>
      <c r="BC414" s="5"/>
      <c r="BD414" s="5"/>
      <c r="BE414" s="5"/>
      <c r="BF414" s="5"/>
      <c r="BG414" s="5"/>
      <c r="BH414" s="5"/>
      <c r="BI414" s="5"/>
      <c r="BJ414" s="5"/>
      <c r="BK414" s="5"/>
      <c r="BL414" s="5"/>
    </row>
    <row r="415" spans="2:64" ht="13">
      <c r="B415" s="10"/>
      <c r="D415" s="3"/>
      <c r="E415" s="3"/>
      <c r="F415" s="3"/>
      <c r="G415" s="5"/>
      <c r="H415" s="5"/>
      <c r="I415" s="11"/>
      <c r="J415" s="7"/>
      <c r="K415" s="7"/>
      <c r="L415" s="7"/>
      <c r="M415" s="7"/>
      <c r="N415" s="7"/>
      <c r="O415" s="7"/>
      <c r="P415" s="7"/>
      <c r="Q415" s="7"/>
      <c r="R415" s="7"/>
      <c r="S415" s="7"/>
      <c r="T415" s="7"/>
      <c r="U415" s="7"/>
      <c r="V415" s="7"/>
      <c r="W415" s="7"/>
      <c r="X415" s="7"/>
      <c r="Y415" s="7"/>
      <c r="Z415" s="7"/>
      <c r="AA415" s="7"/>
      <c r="AB415" s="3"/>
      <c r="AC415" s="3"/>
      <c r="AD415" s="3"/>
      <c r="AE415" s="3"/>
      <c r="AF415" s="3"/>
      <c r="AG415" s="5"/>
      <c r="AH415" s="3"/>
      <c r="AS415" s="5"/>
      <c r="AT415" s="3"/>
      <c r="AV415" s="5"/>
      <c r="AW415" s="5"/>
      <c r="AX415" s="5"/>
      <c r="AY415" s="5"/>
      <c r="AZ415" s="5"/>
      <c r="BA415" s="5"/>
      <c r="BB415" s="5"/>
      <c r="BC415" s="5"/>
      <c r="BD415" s="5"/>
      <c r="BE415" s="5"/>
      <c r="BF415" s="5"/>
      <c r="BG415" s="5"/>
      <c r="BH415" s="5"/>
      <c r="BI415" s="5"/>
      <c r="BJ415" s="5"/>
      <c r="BK415" s="5"/>
      <c r="BL415" s="5"/>
    </row>
    <row r="416" spans="2:64" ht="13">
      <c r="B416" s="10"/>
      <c r="D416" s="3"/>
      <c r="E416" s="3"/>
      <c r="F416" s="3"/>
      <c r="G416" s="5"/>
      <c r="H416" s="5"/>
      <c r="I416" s="11"/>
      <c r="J416" s="7"/>
      <c r="K416" s="7"/>
      <c r="L416" s="7"/>
      <c r="M416" s="7"/>
      <c r="N416" s="7"/>
      <c r="O416" s="7"/>
      <c r="P416" s="7"/>
      <c r="Q416" s="7"/>
      <c r="R416" s="7"/>
      <c r="S416" s="7"/>
      <c r="T416" s="7"/>
      <c r="U416" s="7"/>
      <c r="V416" s="7"/>
      <c r="W416" s="7"/>
      <c r="X416" s="7"/>
      <c r="Y416" s="7"/>
      <c r="Z416" s="7"/>
      <c r="AA416" s="7"/>
      <c r="AB416" s="3"/>
      <c r="AC416" s="3"/>
      <c r="AD416" s="3"/>
      <c r="AE416" s="3"/>
      <c r="AF416" s="3"/>
      <c r="AG416" s="5"/>
      <c r="AH416" s="3"/>
      <c r="AS416" s="5"/>
      <c r="AT416" s="3"/>
      <c r="AV416" s="5"/>
      <c r="AW416" s="5"/>
      <c r="AX416" s="5"/>
      <c r="AY416" s="5"/>
      <c r="AZ416" s="5"/>
      <c r="BA416" s="5"/>
      <c r="BB416" s="5"/>
      <c r="BC416" s="5"/>
      <c r="BD416" s="5"/>
      <c r="BE416" s="5"/>
      <c r="BF416" s="5"/>
      <c r="BG416" s="5"/>
      <c r="BH416" s="5"/>
      <c r="BI416" s="5"/>
      <c r="BJ416" s="5"/>
      <c r="BK416" s="5"/>
      <c r="BL416" s="5"/>
    </row>
    <row r="417" spans="2:64" ht="13">
      <c r="B417" s="10"/>
      <c r="D417" s="3"/>
      <c r="E417" s="3"/>
      <c r="F417" s="3"/>
      <c r="G417" s="5"/>
      <c r="H417" s="5"/>
      <c r="I417" s="11"/>
      <c r="J417" s="7"/>
      <c r="K417" s="7"/>
      <c r="L417" s="7"/>
      <c r="M417" s="7"/>
      <c r="N417" s="7"/>
      <c r="O417" s="7"/>
      <c r="P417" s="7"/>
      <c r="Q417" s="7"/>
      <c r="R417" s="7"/>
      <c r="S417" s="7"/>
      <c r="T417" s="7"/>
      <c r="U417" s="7"/>
      <c r="V417" s="7"/>
      <c r="W417" s="7"/>
      <c r="X417" s="7"/>
      <c r="Y417" s="7"/>
      <c r="Z417" s="7"/>
      <c r="AA417" s="7"/>
      <c r="AB417" s="3"/>
      <c r="AC417" s="3"/>
      <c r="AD417" s="3"/>
      <c r="AE417" s="3"/>
      <c r="AF417" s="3"/>
      <c r="AG417" s="5"/>
      <c r="AH417" s="3"/>
      <c r="AS417" s="5"/>
      <c r="AT417" s="3"/>
      <c r="AV417" s="5"/>
      <c r="AW417" s="5"/>
      <c r="AX417" s="5"/>
      <c r="AY417" s="5"/>
      <c r="AZ417" s="5"/>
      <c r="BA417" s="5"/>
      <c r="BB417" s="5"/>
      <c r="BC417" s="5"/>
      <c r="BD417" s="5"/>
      <c r="BE417" s="5"/>
      <c r="BF417" s="5"/>
      <c r="BG417" s="5"/>
      <c r="BH417" s="5"/>
      <c r="BI417" s="5"/>
      <c r="BJ417" s="5"/>
      <c r="BK417" s="5"/>
      <c r="BL417" s="5"/>
    </row>
    <row r="418" spans="2:64" ht="13">
      <c r="B418" s="10"/>
      <c r="D418" s="3"/>
      <c r="E418" s="3"/>
      <c r="F418" s="3"/>
      <c r="G418" s="5"/>
      <c r="H418" s="5"/>
      <c r="I418" s="11"/>
      <c r="J418" s="7"/>
      <c r="K418" s="7"/>
      <c r="L418" s="7"/>
      <c r="M418" s="7"/>
      <c r="N418" s="7"/>
      <c r="O418" s="7"/>
      <c r="P418" s="7"/>
      <c r="Q418" s="7"/>
      <c r="R418" s="7"/>
      <c r="S418" s="7"/>
      <c r="T418" s="7"/>
      <c r="U418" s="7"/>
      <c r="V418" s="7"/>
      <c r="W418" s="7"/>
      <c r="X418" s="7"/>
      <c r="Y418" s="7"/>
      <c r="Z418" s="7"/>
      <c r="AA418" s="7"/>
      <c r="AB418" s="3"/>
      <c r="AC418" s="3"/>
      <c r="AD418" s="3"/>
      <c r="AE418" s="3"/>
      <c r="AF418" s="3"/>
      <c r="AG418" s="5"/>
      <c r="AH418" s="3"/>
      <c r="AS418" s="5"/>
      <c r="AT418" s="3"/>
      <c r="AV418" s="5"/>
      <c r="AW418" s="5"/>
      <c r="AX418" s="5"/>
      <c r="AY418" s="5"/>
      <c r="AZ418" s="5"/>
      <c r="BA418" s="5"/>
      <c r="BB418" s="5"/>
      <c r="BC418" s="5"/>
      <c r="BD418" s="5"/>
      <c r="BE418" s="5"/>
      <c r="BF418" s="5"/>
      <c r="BG418" s="5"/>
      <c r="BH418" s="5"/>
      <c r="BI418" s="5"/>
      <c r="BJ418" s="5"/>
      <c r="BK418" s="5"/>
      <c r="BL418" s="5"/>
    </row>
    <row r="419" spans="2:64" ht="13">
      <c r="B419" s="10"/>
      <c r="D419" s="3"/>
      <c r="E419" s="3"/>
      <c r="F419" s="3"/>
      <c r="G419" s="5"/>
      <c r="H419" s="5"/>
      <c r="I419" s="11"/>
      <c r="J419" s="7"/>
      <c r="K419" s="7"/>
      <c r="L419" s="7"/>
      <c r="M419" s="7"/>
      <c r="N419" s="7"/>
      <c r="O419" s="7"/>
      <c r="P419" s="7"/>
      <c r="Q419" s="7"/>
      <c r="R419" s="7"/>
      <c r="S419" s="7"/>
      <c r="T419" s="7"/>
      <c r="U419" s="7"/>
      <c r="V419" s="7"/>
      <c r="W419" s="7"/>
      <c r="X419" s="7"/>
      <c r="Y419" s="7"/>
      <c r="Z419" s="7"/>
      <c r="AA419" s="7"/>
      <c r="AB419" s="3"/>
      <c r="AC419" s="3"/>
      <c r="AD419" s="3"/>
      <c r="AE419" s="3"/>
      <c r="AF419" s="3"/>
      <c r="AG419" s="5"/>
      <c r="AH419" s="3"/>
      <c r="AS419" s="5"/>
      <c r="AT419" s="3"/>
      <c r="AV419" s="5"/>
      <c r="AW419" s="5"/>
      <c r="AX419" s="5"/>
      <c r="AY419" s="5"/>
      <c r="AZ419" s="5"/>
      <c r="BA419" s="5"/>
      <c r="BB419" s="5"/>
      <c r="BC419" s="5"/>
      <c r="BD419" s="5"/>
      <c r="BE419" s="5"/>
      <c r="BF419" s="5"/>
      <c r="BG419" s="5"/>
      <c r="BH419" s="5"/>
      <c r="BI419" s="5"/>
      <c r="BJ419" s="5"/>
      <c r="BK419" s="5"/>
      <c r="BL419" s="5"/>
    </row>
    <row r="420" spans="2:64" ht="13">
      <c r="B420" s="10"/>
      <c r="D420" s="3"/>
      <c r="E420" s="3"/>
      <c r="F420" s="3"/>
      <c r="G420" s="5"/>
      <c r="H420" s="5"/>
      <c r="I420" s="11"/>
      <c r="J420" s="7"/>
      <c r="K420" s="7"/>
      <c r="L420" s="7"/>
      <c r="M420" s="7"/>
      <c r="N420" s="7"/>
      <c r="O420" s="7"/>
      <c r="P420" s="7"/>
      <c r="Q420" s="7"/>
      <c r="R420" s="7"/>
      <c r="S420" s="7"/>
      <c r="T420" s="7"/>
      <c r="U420" s="7"/>
      <c r="V420" s="7"/>
      <c r="W420" s="7"/>
      <c r="X420" s="7"/>
      <c r="Y420" s="7"/>
      <c r="Z420" s="7"/>
      <c r="AA420" s="7"/>
      <c r="AB420" s="3"/>
      <c r="AC420" s="3"/>
      <c r="AD420" s="3"/>
      <c r="AE420" s="3"/>
      <c r="AF420" s="3"/>
      <c r="AG420" s="5"/>
      <c r="AH420" s="3"/>
      <c r="AS420" s="5"/>
      <c r="AT420" s="3"/>
      <c r="AV420" s="5"/>
      <c r="AW420" s="5"/>
      <c r="AX420" s="5"/>
      <c r="AY420" s="5"/>
      <c r="AZ420" s="5"/>
      <c r="BA420" s="5"/>
      <c r="BB420" s="5"/>
      <c r="BC420" s="5"/>
      <c r="BD420" s="5"/>
      <c r="BE420" s="5"/>
      <c r="BF420" s="5"/>
      <c r="BG420" s="5"/>
      <c r="BH420" s="5"/>
      <c r="BI420" s="5"/>
      <c r="BJ420" s="5"/>
      <c r="BK420" s="5"/>
      <c r="BL420" s="5"/>
    </row>
    <row r="421" spans="2:64" ht="13">
      <c r="B421" s="10"/>
      <c r="D421" s="3"/>
      <c r="E421" s="3"/>
      <c r="F421" s="3"/>
      <c r="G421" s="5"/>
      <c r="H421" s="5"/>
      <c r="I421" s="11"/>
      <c r="J421" s="7"/>
      <c r="K421" s="7"/>
      <c r="L421" s="7"/>
      <c r="M421" s="7"/>
      <c r="N421" s="7"/>
      <c r="O421" s="7"/>
      <c r="P421" s="7"/>
      <c r="Q421" s="7"/>
      <c r="R421" s="7"/>
      <c r="S421" s="7"/>
      <c r="T421" s="7"/>
      <c r="U421" s="7"/>
      <c r="V421" s="7"/>
      <c r="W421" s="7"/>
      <c r="X421" s="7"/>
      <c r="Y421" s="7"/>
      <c r="Z421" s="7"/>
      <c r="AA421" s="7"/>
      <c r="AB421" s="3"/>
      <c r="AC421" s="3"/>
      <c r="AD421" s="3"/>
      <c r="AE421" s="3"/>
      <c r="AF421" s="3"/>
      <c r="AG421" s="5"/>
      <c r="AH421" s="3"/>
      <c r="AS421" s="5"/>
      <c r="AT421" s="3"/>
      <c r="AV421" s="5"/>
      <c r="AW421" s="5"/>
      <c r="AX421" s="5"/>
      <c r="AY421" s="5"/>
      <c r="AZ421" s="5"/>
      <c r="BA421" s="5"/>
      <c r="BB421" s="5"/>
      <c r="BC421" s="5"/>
      <c r="BD421" s="5"/>
      <c r="BE421" s="5"/>
      <c r="BF421" s="5"/>
      <c r="BG421" s="5"/>
      <c r="BH421" s="5"/>
      <c r="BI421" s="5"/>
      <c r="BJ421" s="5"/>
      <c r="BK421" s="5"/>
      <c r="BL421" s="5"/>
    </row>
    <row r="422" spans="2:64" ht="13">
      <c r="B422" s="10"/>
      <c r="D422" s="3"/>
      <c r="E422" s="3"/>
      <c r="F422" s="3"/>
      <c r="G422" s="5"/>
      <c r="H422" s="5"/>
      <c r="I422" s="11"/>
      <c r="J422" s="7"/>
      <c r="K422" s="7"/>
      <c r="L422" s="7"/>
      <c r="M422" s="7"/>
      <c r="N422" s="7"/>
      <c r="O422" s="7"/>
      <c r="P422" s="7"/>
      <c r="Q422" s="7"/>
      <c r="R422" s="7"/>
      <c r="S422" s="7"/>
      <c r="T422" s="7"/>
      <c r="U422" s="7"/>
      <c r="V422" s="7"/>
      <c r="W422" s="7"/>
      <c r="X422" s="7"/>
      <c r="Y422" s="7"/>
      <c r="Z422" s="7"/>
      <c r="AA422" s="7"/>
      <c r="AB422" s="3"/>
      <c r="AC422" s="3"/>
      <c r="AD422" s="3"/>
      <c r="AE422" s="3"/>
      <c r="AF422" s="3"/>
      <c r="AG422" s="5"/>
      <c r="AH422" s="3"/>
      <c r="AS422" s="5"/>
      <c r="AT422" s="3"/>
      <c r="AV422" s="5"/>
      <c r="AW422" s="5"/>
      <c r="AX422" s="5"/>
      <c r="AY422" s="5"/>
      <c r="AZ422" s="5"/>
      <c r="BA422" s="5"/>
      <c r="BB422" s="5"/>
      <c r="BC422" s="5"/>
      <c r="BD422" s="5"/>
      <c r="BE422" s="5"/>
      <c r="BF422" s="5"/>
      <c r="BG422" s="5"/>
      <c r="BH422" s="5"/>
      <c r="BI422" s="5"/>
      <c r="BJ422" s="5"/>
      <c r="BK422" s="5"/>
      <c r="BL422" s="5"/>
    </row>
    <row r="423" spans="2:64" ht="13">
      <c r="B423" s="10"/>
      <c r="D423" s="3"/>
      <c r="E423" s="3"/>
      <c r="F423" s="3"/>
      <c r="G423" s="5"/>
      <c r="H423" s="5"/>
      <c r="I423" s="11"/>
      <c r="J423" s="7"/>
      <c r="K423" s="7"/>
      <c r="L423" s="7"/>
      <c r="M423" s="7"/>
      <c r="N423" s="7"/>
      <c r="O423" s="7"/>
      <c r="P423" s="7"/>
      <c r="Q423" s="7"/>
      <c r="R423" s="7"/>
      <c r="S423" s="7"/>
      <c r="T423" s="7"/>
      <c r="U423" s="7"/>
      <c r="V423" s="7"/>
      <c r="W423" s="7"/>
      <c r="X423" s="7"/>
      <c r="Y423" s="7"/>
      <c r="Z423" s="7"/>
      <c r="AA423" s="7"/>
      <c r="AB423" s="3"/>
      <c r="AC423" s="3"/>
      <c r="AD423" s="3"/>
      <c r="AE423" s="3"/>
      <c r="AF423" s="3"/>
      <c r="AG423" s="5"/>
      <c r="AH423" s="3"/>
      <c r="AS423" s="5"/>
      <c r="AT423" s="3"/>
      <c r="AV423" s="5"/>
      <c r="AW423" s="5"/>
      <c r="AX423" s="5"/>
      <c r="AY423" s="5"/>
      <c r="AZ423" s="5"/>
      <c r="BA423" s="5"/>
      <c r="BB423" s="5"/>
      <c r="BC423" s="5"/>
      <c r="BD423" s="5"/>
      <c r="BE423" s="5"/>
      <c r="BF423" s="5"/>
      <c r="BG423" s="5"/>
      <c r="BH423" s="5"/>
      <c r="BI423" s="5"/>
      <c r="BJ423" s="5"/>
      <c r="BK423" s="5"/>
      <c r="BL423" s="5"/>
    </row>
    <row r="424" spans="2:64" ht="13">
      <c r="B424" s="10"/>
      <c r="D424" s="3"/>
      <c r="E424" s="3"/>
      <c r="F424" s="3"/>
      <c r="G424" s="5"/>
      <c r="H424" s="5"/>
      <c r="I424" s="11"/>
      <c r="J424" s="7"/>
      <c r="K424" s="7"/>
      <c r="L424" s="7"/>
      <c r="M424" s="7"/>
      <c r="N424" s="7"/>
      <c r="O424" s="7"/>
      <c r="P424" s="7"/>
      <c r="Q424" s="7"/>
      <c r="R424" s="7"/>
      <c r="S424" s="7"/>
      <c r="T424" s="7"/>
      <c r="U424" s="7"/>
      <c r="V424" s="7"/>
      <c r="W424" s="7"/>
      <c r="X424" s="7"/>
      <c r="Y424" s="7"/>
      <c r="Z424" s="7"/>
      <c r="AA424" s="7"/>
      <c r="AB424" s="3"/>
      <c r="AC424" s="3"/>
      <c r="AD424" s="3"/>
      <c r="AE424" s="3"/>
      <c r="AF424" s="3"/>
      <c r="AG424" s="5"/>
      <c r="AH424" s="3"/>
      <c r="AS424" s="5"/>
      <c r="AT424" s="3"/>
      <c r="AV424" s="5"/>
      <c r="AW424" s="5"/>
      <c r="AX424" s="5"/>
      <c r="AY424" s="5"/>
      <c r="AZ424" s="5"/>
      <c r="BA424" s="5"/>
      <c r="BB424" s="5"/>
      <c r="BC424" s="5"/>
      <c r="BD424" s="5"/>
      <c r="BE424" s="5"/>
      <c r="BF424" s="5"/>
      <c r="BG424" s="5"/>
      <c r="BH424" s="5"/>
      <c r="BI424" s="5"/>
      <c r="BJ424" s="5"/>
      <c r="BK424" s="5"/>
      <c r="BL424" s="5"/>
    </row>
    <row r="425" spans="2:64" ht="13">
      <c r="B425" s="10"/>
      <c r="D425" s="3"/>
      <c r="E425" s="3"/>
      <c r="F425" s="3"/>
      <c r="G425" s="5"/>
      <c r="H425" s="5"/>
      <c r="I425" s="11"/>
      <c r="J425" s="7"/>
      <c r="K425" s="7"/>
      <c r="L425" s="7"/>
      <c r="M425" s="7"/>
      <c r="N425" s="7"/>
      <c r="O425" s="7"/>
      <c r="P425" s="7"/>
      <c r="Q425" s="7"/>
      <c r="R425" s="7"/>
      <c r="S425" s="7"/>
      <c r="T425" s="7"/>
      <c r="U425" s="7"/>
      <c r="V425" s="7"/>
      <c r="W425" s="7"/>
      <c r="X425" s="7"/>
      <c r="Y425" s="7"/>
      <c r="Z425" s="7"/>
      <c r="AA425" s="7"/>
      <c r="AB425" s="3"/>
      <c r="AC425" s="3"/>
      <c r="AD425" s="3"/>
      <c r="AE425" s="3"/>
      <c r="AF425" s="3"/>
      <c r="AG425" s="5"/>
      <c r="AH425" s="3"/>
      <c r="AS425" s="5"/>
      <c r="AT425" s="3"/>
      <c r="AV425" s="5"/>
      <c r="AW425" s="5"/>
      <c r="AX425" s="5"/>
      <c r="AY425" s="5"/>
      <c r="AZ425" s="5"/>
      <c r="BA425" s="5"/>
      <c r="BB425" s="5"/>
      <c r="BC425" s="5"/>
      <c r="BD425" s="5"/>
      <c r="BE425" s="5"/>
      <c r="BF425" s="5"/>
      <c r="BG425" s="5"/>
      <c r="BH425" s="5"/>
      <c r="BI425" s="5"/>
      <c r="BJ425" s="5"/>
      <c r="BK425" s="5"/>
      <c r="BL425" s="5"/>
    </row>
    <row r="426" spans="2:64" ht="13">
      <c r="B426" s="10"/>
      <c r="D426" s="3"/>
      <c r="E426" s="3"/>
      <c r="F426" s="3"/>
      <c r="G426" s="5"/>
      <c r="H426" s="5"/>
      <c r="I426" s="11"/>
      <c r="J426" s="7"/>
      <c r="K426" s="7"/>
      <c r="L426" s="7"/>
      <c r="M426" s="7"/>
      <c r="N426" s="7"/>
      <c r="O426" s="7"/>
      <c r="P426" s="7"/>
      <c r="Q426" s="7"/>
      <c r="R426" s="7"/>
      <c r="S426" s="7"/>
      <c r="T426" s="7"/>
      <c r="U426" s="7"/>
      <c r="V426" s="7"/>
      <c r="W426" s="7"/>
      <c r="X426" s="7"/>
      <c r="Y426" s="7"/>
      <c r="Z426" s="7"/>
      <c r="AA426" s="7"/>
      <c r="AB426" s="3"/>
      <c r="AC426" s="3"/>
      <c r="AD426" s="3"/>
      <c r="AE426" s="3"/>
      <c r="AF426" s="3"/>
      <c r="AG426" s="5"/>
      <c r="AH426" s="3"/>
      <c r="AS426" s="5"/>
      <c r="AT426" s="3"/>
      <c r="AV426" s="5"/>
      <c r="AW426" s="5"/>
      <c r="AX426" s="5"/>
      <c r="AY426" s="5"/>
      <c r="AZ426" s="5"/>
      <c r="BA426" s="5"/>
      <c r="BB426" s="5"/>
      <c r="BC426" s="5"/>
      <c r="BD426" s="5"/>
      <c r="BE426" s="5"/>
      <c r="BF426" s="5"/>
      <c r="BG426" s="5"/>
      <c r="BH426" s="5"/>
      <c r="BI426" s="5"/>
      <c r="BJ426" s="5"/>
      <c r="BK426" s="5"/>
      <c r="BL426" s="5"/>
    </row>
    <row r="427" spans="2:64" ht="13">
      <c r="B427" s="10"/>
      <c r="D427" s="3"/>
      <c r="E427" s="3"/>
      <c r="F427" s="3"/>
      <c r="G427" s="5"/>
      <c r="H427" s="5"/>
      <c r="I427" s="11"/>
      <c r="J427" s="7"/>
      <c r="K427" s="7"/>
      <c r="L427" s="7"/>
      <c r="M427" s="7"/>
      <c r="N427" s="7"/>
      <c r="O427" s="7"/>
      <c r="P427" s="7"/>
      <c r="Q427" s="7"/>
      <c r="R427" s="7"/>
      <c r="S427" s="7"/>
      <c r="T427" s="7"/>
      <c r="U427" s="7"/>
      <c r="V427" s="7"/>
      <c r="W427" s="7"/>
      <c r="X427" s="7"/>
      <c r="Y427" s="7"/>
      <c r="Z427" s="7"/>
      <c r="AA427" s="7"/>
      <c r="AB427" s="3"/>
      <c r="AC427" s="3"/>
      <c r="AD427" s="3"/>
      <c r="AE427" s="3"/>
      <c r="AF427" s="3"/>
      <c r="AG427" s="5"/>
      <c r="AH427" s="3"/>
      <c r="AS427" s="5"/>
      <c r="AT427" s="3"/>
      <c r="AV427" s="5"/>
      <c r="AW427" s="5"/>
      <c r="AX427" s="5"/>
      <c r="AY427" s="5"/>
      <c r="AZ427" s="5"/>
      <c r="BA427" s="5"/>
      <c r="BB427" s="5"/>
      <c r="BC427" s="5"/>
      <c r="BD427" s="5"/>
      <c r="BE427" s="5"/>
      <c r="BF427" s="5"/>
      <c r="BG427" s="5"/>
      <c r="BH427" s="5"/>
      <c r="BI427" s="5"/>
      <c r="BJ427" s="5"/>
      <c r="BK427" s="5"/>
      <c r="BL427" s="5"/>
    </row>
    <row r="428" spans="2:64" ht="13">
      <c r="B428" s="10"/>
      <c r="D428" s="3"/>
      <c r="E428" s="3"/>
      <c r="F428" s="3"/>
      <c r="G428" s="5"/>
      <c r="H428" s="5"/>
      <c r="I428" s="11"/>
      <c r="J428" s="7"/>
      <c r="K428" s="7"/>
      <c r="L428" s="7"/>
      <c r="M428" s="7"/>
      <c r="N428" s="7"/>
      <c r="O428" s="7"/>
      <c r="P428" s="7"/>
      <c r="Q428" s="7"/>
      <c r="R428" s="7"/>
      <c r="S428" s="7"/>
      <c r="T428" s="7"/>
      <c r="U428" s="7"/>
      <c r="V428" s="7"/>
      <c r="W428" s="7"/>
      <c r="X428" s="7"/>
      <c r="Y428" s="7"/>
      <c r="Z428" s="7"/>
      <c r="AA428" s="7"/>
      <c r="AB428" s="3"/>
      <c r="AC428" s="3"/>
      <c r="AD428" s="3"/>
      <c r="AE428" s="3"/>
      <c r="AF428" s="3"/>
      <c r="AG428" s="5"/>
      <c r="AH428" s="3"/>
      <c r="AS428" s="5"/>
      <c r="AT428" s="3"/>
      <c r="AV428" s="5"/>
      <c r="AW428" s="5"/>
      <c r="AX428" s="5"/>
      <c r="AY428" s="5"/>
      <c r="AZ428" s="5"/>
      <c r="BA428" s="5"/>
      <c r="BB428" s="5"/>
      <c r="BC428" s="5"/>
      <c r="BD428" s="5"/>
      <c r="BE428" s="5"/>
      <c r="BF428" s="5"/>
      <c r="BG428" s="5"/>
      <c r="BH428" s="5"/>
      <c r="BI428" s="5"/>
      <c r="BJ428" s="5"/>
      <c r="BK428" s="5"/>
      <c r="BL428" s="5"/>
    </row>
    <row r="429" spans="2:64" ht="13">
      <c r="B429" s="10"/>
      <c r="D429" s="3"/>
      <c r="E429" s="3"/>
      <c r="F429" s="3"/>
      <c r="G429" s="5"/>
      <c r="H429" s="5"/>
      <c r="I429" s="11"/>
      <c r="J429" s="7"/>
      <c r="K429" s="7"/>
      <c r="L429" s="7"/>
      <c r="M429" s="7"/>
      <c r="N429" s="7"/>
      <c r="O429" s="7"/>
      <c r="P429" s="7"/>
      <c r="Q429" s="7"/>
      <c r="R429" s="7"/>
      <c r="S429" s="7"/>
      <c r="T429" s="7"/>
      <c r="U429" s="7"/>
      <c r="V429" s="7"/>
      <c r="W429" s="7"/>
      <c r="X429" s="7"/>
      <c r="Y429" s="7"/>
      <c r="Z429" s="7"/>
      <c r="AA429" s="7"/>
      <c r="AB429" s="3"/>
      <c r="AC429" s="3"/>
      <c r="AD429" s="3"/>
      <c r="AE429" s="3"/>
      <c r="AF429" s="3"/>
      <c r="AG429" s="5"/>
      <c r="AH429" s="3"/>
      <c r="AS429" s="5"/>
      <c r="AT429" s="3"/>
      <c r="AV429" s="5"/>
      <c r="AW429" s="5"/>
      <c r="AX429" s="5"/>
      <c r="AY429" s="5"/>
      <c r="AZ429" s="5"/>
      <c r="BA429" s="5"/>
      <c r="BB429" s="5"/>
      <c r="BC429" s="5"/>
      <c r="BD429" s="5"/>
      <c r="BE429" s="5"/>
      <c r="BF429" s="5"/>
      <c r="BG429" s="5"/>
      <c r="BH429" s="5"/>
      <c r="BI429" s="5"/>
      <c r="BJ429" s="5"/>
      <c r="BK429" s="5"/>
      <c r="BL429" s="5"/>
    </row>
    <row r="430" spans="2:64" ht="13">
      <c r="B430" s="10"/>
      <c r="D430" s="3"/>
      <c r="E430" s="3"/>
      <c r="F430" s="3"/>
      <c r="G430" s="5"/>
      <c r="H430" s="5"/>
      <c r="I430" s="11"/>
      <c r="J430" s="7"/>
      <c r="K430" s="7"/>
      <c r="L430" s="7"/>
      <c r="M430" s="7"/>
      <c r="N430" s="7"/>
      <c r="O430" s="7"/>
      <c r="P430" s="7"/>
      <c r="Q430" s="7"/>
      <c r="R430" s="7"/>
      <c r="S430" s="7"/>
      <c r="T430" s="7"/>
      <c r="U430" s="7"/>
      <c r="V430" s="7"/>
      <c r="W430" s="7"/>
      <c r="X430" s="7"/>
      <c r="Y430" s="7"/>
      <c r="Z430" s="7"/>
      <c r="AA430" s="7"/>
      <c r="AB430" s="3"/>
      <c r="AC430" s="3"/>
      <c r="AD430" s="3"/>
      <c r="AE430" s="3"/>
      <c r="AF430" s="3"/>
      <c r="AG430" s="5"/>
      <c r="AH430" s="3"/>
      <c r="AS430" s="5"/>
      <c r="AT430" s="3"/>
      <c r="AV430" s="5"/>
      <c r="AW430" s="5"/>
      <c r="AX430" s="5"/>
      <c r="AY430" s="5"/>
      <c r="AZ430" s="5"/>
      <c r="BA430" s="5"/>
      <c r="BB430" s="5"/>
      <c r="BC430" s="5"/>
      <c r="BD430" s="5"/>
      <c r="BE430" s="5"/>
      <c r="BF430" s="5"/>
      <c r="BG430" s="5"/>
      <c r="BH430" s="5"/>
      <c r="BI430" s="5"/>
      <c r="BJ430" s="5"/>
      <c r="BK430" s="5"/>
      <c r="BL430" s="5"/>
    </row>
    <row r="431" spans="2:64" ht="13">
      <c r="B431" s="10"/>
      <c r="D431" s="3"/>
      <c r="E431" s="3"/>
      <c r="F431" s="3"/>
      <c r="G431" s="5"/>
      <c r="H431" s="5"/>
      <c r="I431" s="11"/>
      <c r="J431" s="7"/>
      <c r="K431" s="7"/>
      <c r="L431" s="7"/>
      <c r="M431" s="7"/>
      <c r="N431" s="7"/>
      <c r="O431" s="7"/>
      <c r="P431" s="7"/>
      <c r="Q431" s="7"/>
      <c r="R431" s="7"/>
      <c r="S431" s="7"/>
      <c r="T431" s="7"/>
      <c r="U431" s="7"/>
      <c r="V431" s="7"/>
      <c r="W431" s="7"/>
      <c r="X431" s="7"/>
      <c r="Y431" s="7"/>
      <c r="Z431" s="7"/>
      <c r="AA431" s="7"/>
      <c r="AB431" s="3"/>
      <c r="AC431" s="3"/>
      <c r="AD431" s="3"/>
      <c r="AE431" s="3"/>
      <c r="AF431" s="3"/>
      <c r="AG431" s="5"/>
      <c r="AH431" s="3"/>
      <c r="AS431" s="5"/>
      <c r="AT431" s="3"/>
      <c r="AV431" s="5"/>
      <c r="AW431" s="5"/>
      <c r="AX431" s="5"/>
      <c r="AY431" s="5"/>
      <c r="AZ431" s="5"/>
      <c r="BA431" s="5"/>
      <c r="BB431" s="5"/>
      <c r="BC431" s="5"/>
      <c r="BD431" s="5"/>
      <c r="BE431" s="5"/>
      <c r="BF431" s="5"/>
      <c r="BG431" s="5"/>
      <c r="BH431" s="5"/>
      <c r="BI431" s="5"/>
      <c r="BJ431" s="5"/>
      <c r="BK431" s="5"/>
      <c r="BL431" s="5"/>
    </row>
    <row r="432" spans="2:64" ht="13">
      <c r="B432" s="10"/>
      <c r="D432" s="3"/>
      <c r="E432" s="3"/>
      <c r="F432" s="3"/>
      <c r="G432" s="5"/>
      <c r="H432" s="5"/>
      <c r="I432" s="11"/>
      <c r="J432" s="7"/>
      <c r="K432" s="7"/>
      <c r="L432" s="7"/>
      <c r="M432" s="7"/>
      <c r="N432" s="7"/>
      <c r="O432" s="7"/>
      <c r="P432" s="7"/>
      <c r="Q432" s="7"/>
      <c r="R432" s="7"/>
      <c r="S432" s="7"/>
      <c r="T432" s="7"/>
      <c r="U432" s="7"/>
      <c r="V432" s="7"/>
      <c r="W432" s="7"/>
      <c r="X432" s="7"/>
      <c r="Y432" s="7"/>
      <c r="Z432" s="7"/>
      <c r="AA432" s="7"/>
      <c r="AB432" s="3"/>
      <c r="AC432" s="3"/>
      <c r="AD432" s="3"/>
      <c r="AE432" s="3"/>
      <c r="AF432" s="3"/>
      <c r="AG432" s="5"/>
      <c r="AH432" s="3"/>
      <c r="AS432" s="5"/>
      <c r="AT432" s="3"/>
      <c r="AV432" s="5"/>
      <c r="AW432" s="5"/>
      <c r="AX432" s="5"/>
      <c r="AY432" s="5"/>
      <c r="AZ432" s="5"/>
      <c r="BA432" s="5"/>
      <c r="BB432" s="5"/>
      <c r="BC432" s="5"/>
      <c r="BD432" s="5"/>
      <c r="BE432" s="5"/>
      <c r="BF432" s="5"/>
      <c r="BG432" s="5"/>
      <c r="BH432" s="5"/>
      <c r="BI432" s="5"/>
      <c r="BJ432" s="5"/>
      <c r="BK432" s="5"/>
      <c r="BL432" s="5"/>
    </row>
    <row r="433" spans="2:64" ht="13">
      <c r="B433" s="10"/>
      <c r="D433" s="3"/>
      <c r="E433" s="3"/>
      <c r="F433" s="3"/>
      <c r="G433" s="5"/>
      <c r="H433" s="5"/>
      <c r="I433" s="11"/>
      <c r="J433" s="7"/>
      <c r="K433" s="7"/>
      <c r="L433" s="7"/>
      <c r="M433" s="7"/>
      <c r="N433" s="7"/>
      <c r="O433" s="7"/>
      <c r="P433" s="7"/>
      <c r="Q433" s="7"/>
      <c r="R433" s="7"/>
      <c r="S433" s="7"/>
      <c r="T433" s="7"/>
      <c r="U433" s="7"/>
      <c r="V433" s="7"/>
      <c r="W433" s="7"/>
      <c r="X433" s="7"/>
      <c r="Y433" s="7"/>
      <c r="Z433" s="7"/>
      <c r="AA433" s="7"/>
      <c r="AB433" s="3"/>
      <c r="AC433" s="3"/>
      <c r="AD433" s="3"/>
      <c r="AE433" s="3"/>
      <c r="AF433" s="3"/>
      <c r="AG433" s="5"/>
      <c r="AH433" s="3"/>
      <c r="AS433" s="5"/>
      <c r="AT433" s="3"/>
      <c r="AV433" s="5"/>
      <c r="AW433" s="5"/>
      <c r="AX433" s="5"/>
      <c r="AY433" s="5"/>
      <c r="AZ433" s="5"/>
      <c r="BA433" s="5"/>
      <c r="BB433" s="5"/>
      <c r="BC433" s="5"/>
      <c r="BD433" s="5"/>
      <c r="BE433" s="5"/>
      <c r="BF433" s="5"/>
      <c r="BG433" s="5"/>
      <c r="BH433" s="5"/>
      <c r="BI433" s="5"/>
      <c r="BJ433" s="5"/>
      <c r="BK433" s="5"/>
      <c r="BL433" s="5"/>
    </row>
    <row r="434" spans="2:64" ht="13">
      <c r="B434" s="10"/>
      <c r="D434" s="3"/>
      <c r="E434" s="3"/>
      <c r="F434" s="3"/>
      <c r="G434" s="5"/>
      <c r="H434" s="5"/>
      <c r="I434" s="11"/>
      <c r="J434" s="7"/>
      <c r="K434" s="7"/>
      <c r="L434" s="7"/>
      <c r="M434" s="7"/>
      <c r="N434" s="7"/>
      <c r="O434" s="7"/>
      <c r="P434" s="7"/>
      <c r="Q434" s="7"/>
      <c r="R434" s="7"/>
      <c r="S434" s="7"/>
      <c r="T434" s="7"/>
      <c r="U434" s="7"/>
      <c r="V434" s="7"/>
      <c r="W434" s="7"/>
      <c r="X434" s="7"/>
      <c r="Y434" s="7"/>
      <c r="Z434" s="7"/>
      <c r="AA434" s="7"/>
      <c r="AB434" s="3"/>
      <c r="AC434" s="3"/>
      <c r="AD434" s="3"/>
      <c r="AE434" s="3"/>
      <c r="AF434" s="3"/>
      <c r="AG434" s="5"/>
      <c r="AH434" s="3"/>
      <c r="AS434" s="5"/>
      <c r="AT434" s="3"/>
      <c r="AV434" s="5"/>
      <c r="AW434" s="5"/>
      <c r="AX434" s="5"/>
      <c r="AY434" s="5"/>
      <c r="AZ434" s="5"/>
      <c r="BA434" s="5"/>
      <c r="BB434" s="5"/>
      <c r="BC434" s="5"/>
      <c r="BD434" s="5"/>
      <c r="BE434" s="5"/>
      <c r="BF434" s="5"/>
      <c r="BG434" s="5"/>
      <c r="BH434" s="5"/>
      <c r="BI434" s="5"/>
      <c r="BJ434" s="5"/>
      <c r="BK434" s="5"/>
      <c r="BL434" s="5"/>
    </row>
    <row r="435" spans="2:64" ht="13">
      <c r="B435" s="10"/>
      <c r="D435" s="3"/>
      <c r="E435" s="3"/>
      <c r="F435" s="3"/>
      <c r="G435" s="5"/>
      <c r="H435" s="5"/>
      <c r="I435" s="11"/>
      <c r="J435" s="7"/>
      <c r="K435" s="7"/>
      <c r="L435" s="7"/>
      <c r="M435" s="7"/>
      <c r="N435" s="7"/>
      <c r="O435" s="7"/>
      <c r="P435" s="7"/>
      <c r="Q435" s="7"/>
      <c r="R435" s="7"/>
      <c r="S435" s="7"/>
      <c r="T435" s="7"/>
      <c r="U435" s="7"/>
      <c r="V435" s="7"/>
      <c r="W435" s="7"/>
      <c r="X435" s="7"/>
      <c r="Y435" s="7"/>
      <c r="Z435" s="7"/>
      <c r="AA435" s="7"/>
      <c r="AB435" s="3"/>
      <c r="AC435" s="3"/>
      <c r="AD435" s="3"/>
      <c r="AE435" s="3"/>
      <c r="AF435" s="3"/>
      <c r="AG435" s="5"/>
      <c r="AH435" s="3"/>
      <c r="AS435" s="5"/>
      <c r="AT435" s="3"/>
      <c r="AV435" s="5"/>
      <c r="AW435" s="5"/>
      <c r="AX435" s="5"/>
      <c r="AY435" s="5"/>
      <c r="AZ435" s="5"/>
      <c r="BA435" s="5"/>
      <c r="BB435" s="5"/>
      <c r="BC435" s="5"/>
      <c r="BD435" s="5"/>
      <c r="BE435" s="5"/>
      <c r="BF435" s="5"/>
      <c r="BG435" s="5"/>
      <c r="BH435" s="5"/>
      <c r="BI435" s="5"/>
      <c r="BJ435" s="5"/>
      <c r="BK435" s="5"/>
      <c r="BL435" s="5"/>
    </row>
    <row r="436" spans="2:64" ht="13">
      <c r="B436" s="10"/>
      <c r="D436" s="3"/>
      <c r="E436" s="3"/>
      <c r="F436" s="3"/>
      <c r="G436" s="5"/>
      <c r="H436" s="5"/>
      <c r="I436" s="11"/>
      <c r="J436" s="7"/>
      <c r="K436" s="7"/>
      <c r="L436" s="7"/>
      <c r="M436" s="7"/>
      <c r="N436" s="7"/>
      <c r="O436" s="7"/>
      <c r="P436" s="7"/>
      <c r="Q436" s="7"/>
      <c r="R436" s="7"/>
      <c r="S436" s="7"/>
      <c r="T436" s="7"/>
      <c r="U436" s="7"/>
      <c r="V436" s="7"/>
      <c r="W436" s="7"/>
      <c r="X436" s="7"/>
      <c r="Y436" s="7"/>
      <c r="Z436" s="7"/>
      <c r="AA436" s="7"/>
      <c r="AB436" s="3"/>
      <c r="AC436" s="3"/>
      <c r="AD436" s="3"/>
      <c r="AE436" s="3"/>
      <c r="AF436" s="3"/>
      <c r="AG436" s="5"/>
      <c r="AH436" s="3"/>
      <c r="AS436" s="5"/>
      <c r="AT436" s="3"/>
      <c r="AV436" s="5"/>
      <c r="AW436" s="5"/>
      <c r="AX436" s="5"/>
      <c r="AY436" s="5"/>
      <c r="AZ436" s="5"/>
      <c r="BA436" s="5"/>
      <c r="BB436" s="5"/>
      <c r="BC436" s="5"/>
      <c r="BD436" s="5"/>
      <c r="BE436" s="5"/>
      <c r="BF436" s="5"/>
      <c r="BG436" s="5"/>
      <c r="BH436" s="5"/>
      <c r="BI436" s="5"/>
      <c r="BJ436" s="5"/>
      <c r="BK436" s="5"/>
      <c r="BL436" s="5"/>
    </row>
    <row r="437" spans="2:64" ht="13">
      <c r="B437" s="10"/>
      <c r="D437" s="3"/>
      <c r="E437" s="3"/>
      <c r="F437" s="3"/>
      <c r="G437" s="5"/>
      <c r="H437" s="5"/>
      <c r="I437" s="11"/>
      <c r="J437" s="7"/>
      <c r="K437" s="7"/>
      <c r="L437" s="7"/>
      <c r="M437" s="7"/>
      <c r="N437" s="7"/>
      <c r="O437" s="7"/>
      <c r="P437" s="7"/>
      <c r="Q437" s="7"/>
      <c r="R437" s="7"/>
      <c r="S437" s="7"/>
      <c r="T437" s="7"/>
      <c r="U437" s="7"/>
      <c r="V437" s="7"/>
      <c r="W437" s="7"/>
      <c r="X437" s="7"/>
      <c r="Y437" s="7"/>
      <c r="Z437" s="7"/>
      <c r="AA437" s="7"/>
      <c r="AB437" s="3"/>
      <c r="AC437" s="3"/>
      <c r="AD437" s="3"/>
      <c r="AE437" s="3"/>
      <c r="AF437" s="3"/>
      <c r="AG437" s="5"/>
      <c r="AH437" s="3"/>
      <c r="AS437" s="5"/>
      <c r="AT437" s="3"/>
      <c r="AV437" s="5"/>
      <c r="AW437" s="5"/>
      <c r="AX437" s="5"/>
      <c r="AY437" s="5"/>
      <c r="AZ437" s="5"/>
      <c r="BA437" s="5"/>
      <c r="BB437" s="5"/>
      <c r="BC437" s="5"/>
      <c r="BD437" s="5"/>
      <c r="BE437" s="5"/>
      <c r="BF437" s="5"/>
      <c r="BG437" s="5"/>
      <c r="BH437" s="5"/>
      <c r="BI437" s="5"/>
      <c r="BJ437" s="5"/>
      <c r="BK437" s="5"/>
      <c r="BL437" s="5"/>
    </row>
    <row r="438" spans="2:64" ht="13">
      <c r="B438" s="10"/>
      <c r="D438" s="3"/>
      <c r="E438" s="3"/>
      <c r="F438" s="3"/>
      <c r="G438" s="5"/>
      <c r="H438" s="5"/>
      <c r="I438" s="11"/>
      <c r="J438" s="7"/>
      <c r="K438" s="7"/>
      <c r="L438" s="7"/>
      <c r="M438" s="7"/>
      <c r="N438" s="7"/>
      <c r="O438" s="7"/>
      <c r="P438" s="7"/>
      <c r="Q438" s="7"/>
      <c r="R438" s="7"/>
      <c r="S438" s="7"/>
      <c r="T438" s="7"/>
      <c r="U438" s="7"/>
      <c r="V438" s="7"/>
      <c r="W438" s="7"/>
      <c r="X438" s="7"/>
      <c r="Y438" s="7"/>
      <c r="Z438" s="7"/>
      <c r="AA438" s="7"/>
      <c r="AB438" s="3"/>
      <c r="AC438" s="3"/>
      <c r="AD438" s="3"/>
      <c r="AE438" s="3"/>
      <c r="AF438" s="3"/>
      <c r="AG438" s="5"/>
      <c r="AH438" s="3"/>
      <c r="AS438" s="5"/>
      <c r="AT438" s="3"/>
      <c r="AV438" s="5"/>
      <c r="AW438" s="5"/>
      <c r="AX438" s="5"/>
      <c r="AY438" s="5"/>
      <c r="AZ438" s="5"/>
      <c r="BA438" s="5"/>
      <c r="BB438" s="5"/>
      <c r="BC438" s="5"/>
      <c r="BD438" s="5"/>
      <c r="BE438" s="5"/>
      <c r="BF438" s="5"/>
      <c r="BG438" s="5"/>
      <c r="BH438" s="5"/>
      <c r="BI438" s="5"/>
      <c r="BJ438" s="5"/>
      <c r="BK438" s="5"/>
      <c r="BL438" s="5"/>
    </row>
    <row r="439" spans="2:64" ht="13">
      <c r="B439" s="10"/>
      <c r="D439" s="3"/>
      <c r="E439" s="3"/>
      <c r="F439" s="3"/>
      <c r="G439" s="5"/>
      <c r="H439" s="5"/>
      <c r="I439" s="11"/>
      <c r="J439" s="7"/>
      <c r="K439" s="7"/>
      <c r="L439" s="7"/>
      <c r="M439" s="7"/>
      <c r="N439" s="7"/>
      <c r="O439" s="7"/>
      <c r="P439" s="7"/>
      <c r="Q439" s="7"/>
      <c r="R439" s="7"/>
      <c r="S439" s="7"/>
      <c r="T439" s="7"/>
      <c r="U439" s="7"/>
      <c r="V439" s="7"/>
      <c r="W439" s="7"/>
      <c r="X439" s="7"/>
      <c r="Y439" s="7"/>
      <c r="Z439" s="7"/>
      <c r="AA439" s="7"/>
      <c r="AB439" s="3"/>
      <c r="AC439" s="3"/>
      <c r="AD439" s="3"/>
      <c r="AE439" s="3"/>
      <c r="AF439" s="3"/>
      <c r="AG439" s="5"/>
      <c r="AH439" s="3"/>
      <c r="AS439" s="5"/>
      <c r="AT439" s="3"/>
      <c r="AV439" s="5"/>
      <c r="AW439" s="5"/>
      <c r="AX439" s="5"/>
      <c r="AY439" s="5"/>
      <c r="AZ439" s="5"/>
      <c r="BA439" s="5"/>
      <c r="BB439" s="5"/>
      <c r="BC439" s="5"/>
      <c r="BD439" s="5"/>
      <c r="BE439" s="5"/>
      <c r="BF439" s="5"/>
      <c r="BG439" s="5"/>
      <c r="BH439" s="5"/>
      <c r="BI439" s="5"/>
      <c r="BJ439" s="5"/>
      <c r="BK439" s="5"/>
      <c r="BL439" s="5"/>
    </row>
    <row r="440" spans="2:64" ht="13">
      <c r="B440" s="10"/>
      <c r="D440" s="3"/>
      <c r="E440" s="3"/>
      <c r="F440" s="3"/>
      <c r="G440" s="5"/>
      <c r="H440" s="5"/>
      <c r="I440" s="11"/>
      <c r="J440" s="7"/>
      <c r="K440" s="7"/>
      <c r="L440" s="7"/>
      <c r="M440" s="7"/>
      <c r="N440" s="7"/>
      <c r="O440" s="7"/>
      <c r="P440" s="7"/>
      <c r="Q440" s="7"/>
      <c r="R440" s="7"/>
      <c r="S440" s="7"/>
      <c r="T440" s="7"/>
      <c r="U440" s="7"/>
      <c r="V440" s="7"/>
      <c r="W440" s="7"/>
      <c r="X440" s="7"/>
      <c r="Y440" s="7"/>
      <c r="Z440" s="7"/>
      <c r="AA440" s="7"/>
      <c r="AB440" s="3"/>
      <c r="AC440" s="3"/>
      <c r="AD440" s="3"/>
      <c r="AE440" s="3"/>
      <c r="AF440" s="3"/>
      <c r="AG440" s="5"/>
      <c r="AH440" s="3"/>
      <c r="AS440" s="5"/>
      <c r="AT440" s="3"/>
      <c r="AV440" s="5"/>
      <c r="AW440" s="5"/>
      <c r="AX440" s="5"/>
      <c r="AY440" s="5"/>
      <c r="AZ440" s="5"/>
      <c r="BA440" s="5"/>
      <c r="BB440" s="5"/>
      <c r="BC440" s="5"/>
      <c r="BD440" s="5"/>
      <c r="BE440" s="5"/>
      <c r="BF440" s="5"/>
      <c r="BG440" s="5"/>
      <c r="BH440" s="5"/>
      <c r="BI440" s="5"/>
      <c r="BJ440" s="5"/>
      <c r="BK440" s="5"/>
      <c r="BL440" s="5"/>
    </row>
    <row r="441" spans="2:64" ht="13">
      <c r="B441" s="10"/>
      <c r="D441" s="3"/>
      <c r="E441" s="3"/>
      <c r="F441" s="3"/>
      <c r="G441" s="5"/>
      <c r="H441" s="5"/>
      <c r="I441" s="11"/>
      <c r="J441" s="7"/>
      <c r="K441" s="7"/>
      <c r="L441" s="7"/>
      <c r="M441" s="7"/>
      <c r="N441" s="7"/>
      <c r="O441" s="7"/>
      <c r="P441" s="7"/>
      <c r="Q441" s="7"/>
      <c r="R441" s="7"/>
      <c r="S441" s="7"/>
      <c r="T441" s="7"/>
      <c r="U441" s="7"/>
      <c r="V441" s="7"/>
      <c r="W441" s="7"/>
      <c r="X441" s="7"/>
      <c r="Y441" s="7"/>
      <c r="Z441" s="7"/>
      <c r="AA441" s="7"/>
      <c r="AB441" s="3"/>
      <c r="AC441" s="3"/>
      <c r="AD441" s="3"/>
      <c r="AE441" s="3"/>
      <c r="AF441" s="3"/>
      <c r="AG441" s="5"/>
      <c r="AH441" s="3"/>
      <c r="AS441" s="5"/>
      <c r="AT441" s="3"/>
      <c r="AV441" s="5"/>
      <c r="AW441" s="5"/>
      <c r="AX441" s="5"/>
      <c r="AY441" s="5"/>
      <c r="AZ441" s="5"/>
      <c r="BA441" s="5"/>
      <c r="BB441" s="5"/>
      <c r="BC441" s="5"/>
      <c r="BD441" s="5"/>
      <c r="BE441" s="5"/>
      <c r="BF441" s="5"/>
      <c r="BG441" s="5"/>
      <c r="BH441" s="5"/>
      <c r="BI441" s="5"/>
      <c r="BJ441" s="5"/>
      <c r="BK441" s="5"/>
      <c r="BL441" s="5"/>
    </row>
    <row r="442" spans="2:64" ht="13">
      <c r="B442" s="10"/>
      <c r="D442" s="3"/>
      <c r="E442" s="3"/>
      <c r="F442" s="3"/>
      <c r="G442" s="5"/>
      <c r="H442" s="5"/>
      <c r="I442" s="11"/>
      <c r="J442" s="7"/>
      <c r="K442" s="7"/>
      <c r="L442" s="7"/>
      <c r="M442" s="7"/>
      <c r="N442" s="7"/>
      <c r="O442" s="7"/>
      <c r="P442" s="7"/>
      <c r="Q442" s="7"/>
      <c r="R442" s="7"/>
      <c r="S442" s="7"/>
      <c r="T442" s="7"/>
      <c r="U442" s="7"/>
      <c r="V442" s="7"/>
      <c r="W442" s="7"/>
      <c r="X442" s="7"/>
      <c r="Y442" s="7"/>
      <c r="Z442" s="7"/>
      <c r="AA442" s="7"/>
      <c r="AB442" s="3"/>
      <c r="AC442" s="3"/>
      <c r="AD442" s="3"/>
      <c r="AE442" s="3"/>
      <c r="AF442" s="3"/>
      <c r="AG442" s="5"/>
      <c r="AH442" s="3"/>
      <c r="AS442" s="5"/>
      <c r="AT442" s="3"/>
      <c r="AV442" s="5"/>
      <c r="AW442" s="5"/>
      <c r="AX442" s="5"/>
      <c r="AY442" s="5"/>
      <c r="AZ442" s="5"/>
      <c r="BA442" s="5"/>
      <c r="BB442" s="5"/>
      <c r="BC442" s="5"/>
      <c r="BD442" s="5"/>
      <c r="BE442" s="5"/>
      <c r="BF442" s="5"/>
      <c r="BG442" s="5"/>
      <c r="BH442" s="5"/>
      <c r="BI442" s="5"/>
      <c r="BJ442" s="5"/>
      <c r="BK442" s="5"/>
      <c r="BL442" s="5"/>
    </row>
    <row r="443" spans="2:64" ht="13">
      <c r="B443" s="10"/>
      <c r="D443" s="3"/>
      <c r="E443" s="3"/>
      <c r="F443" s="3"/>
      <c r="G443" s="5"/>
      <c r="H443" s="5"/>
      <c r="I443" s="11"/>
      <c r="J443" s="7"/>
      <c r="K443" s="7"/>
      <c r="L443" s="7"/>
      <c r="M443" s="7"/>
      <c r="N443" s="7"/>
      <c r="O443" s="7"/>
      <c r="P443" s="7"/>
      <c r="Q443" s="7"/>
      <c r="R443" s="7"/>
      <c r="S443" s="7"/>
      <c r="T443" s="7"/>
      <c r="U443" s="7"/>
      <c r="V443" s="7"/>
      <c r="W443" s="7"/>
      <c r="X443" s="7"/>
      <c r="Y443" s="7"/>
      <c r="Z443" s="7"/>
      <c r="AA443" s="7"/>
      <c r="AB443" s="3"/>
      <c r="AC443" s="3"/>
      <c r="AD443" s="3"/>
      <c r="AE443" s="3"/>
      <c r="AF443" s="3"/>
      <c r="AG443" s="5"/>
      <c r="AH443" s="3"/>
      <c r="AS443" s="5"/>
      <c r="AT443" s="3"/>
      <c r="AV443" s="5"/>
      <c r="AW443" s="5"/>
      <c r="AX443" s="5"/>
      <c r="AY443" s="5"/>
      <c r="AZ443" s="5"/>
      <c r="BA443" s="5"/>
      <c r="BB443" s="5"/>
      <c r="BC443" s="5"/>
      <c r="BD443" s="5"/>
      <c r="BE443" s="5"/>
      <c r="BF443" s="5"/>
      <c r="BG443" s="5"/>
      <c r="BH443" s="5"/>
      <c r="BI443" s="5"/>
      <c r="BJ443" s="5"/>
      <c r="BK443" s="5"/>
      <c r="BL443" s="5"/>
    </row>
    <row r="444" spans="2:64" ht="13">
      <c r="B444" s="10"/>
      <c r="D444" s="3"/>
      <c r="E444" s="3"/>
      <c r="F444" s="3"/>
      <c r="G444" s="5"/>
      <c r="H444" s="5"/>
      <c r="I444" s="11"/>
      <c r="J444" s="7"/>
      <c r="K444" s="7"/>
      <c r="L444" s="7"/>
      <c r="M444" s="7"/>
      <c r="N444" s="7"/>
      <c r="O444" s="7"/>
      <c r="P444" s="7"/>
      <c r="Q444" s="7"/>
      <c r="R444" s="7"/>
      <c r="S444" s="7"/>
      <c r="T444" s="7"/>
      <c r="U444" s="7"/>
      <c r="V444" s="7"/>
      <c r="W444" s="7"/>
      <c r="X444" s="7"/>
      <c r="Y444" s="7"/>
      <c r="Z444" s="7"/>
      <c r="AA444" s="7"/>
      <c r="AB444" s="3"/>
      <c r="AC444" s="3"/>
      <c r="AD444" s="3"/>
      <c r="AE444" s="3"/>
      <c r="AF444" s="3"/>
      <c r="AG444" s="5"/>
      <c r="AH444" s="3"/>
      <c r="AS444" s="5"/>
      <c r="AT444" s="3"/>
      <c r="AV444" s="5"/>
      <c r="AW444" s="5"/>
      <c r="AX444" s="5"/>
      <c r="AY444" s="5"/>
      <c r="AZ444" s="5"/>
      <c r="BA444" s="5"/>
      <c r="BB444" s="5"/>
      <c r="BC444" s="5"/>
      <c r="BD444" s="5"/>
      <c r="BE444" s="5"/>
      <c r="BF444" s="5"/>
      <c r="BG444" s="5"/>
      <c r="BH444" s="5"/>
      <c r="BI444" s="5"/>
      <c r="BJ444" s="5"/>
      <c r="BK444" s="5"/>
      <c r="BL444" s="5"/>
    </row>
    <row r="445" spans="2:64" ht="13">
      <c r="B445" s="10"/>
      <c r="D445" s="3"/>
      <c r="E445" s="3"/>
      <c r="F445" s="3"/>
      <c r="G445" s="5"/>
      <c r="H445" s="5"/>
      <c r="I445" s="11"/>
      <c r="J445" s="7"/>
      <c r="K445" s="7"/>
      <c r="L445" s="7"/>
      <c r="M445" s="7"/>
      <c r="N445" s="7"/>
      <c r="O445" s="7"/>
      <c r="P445" s="7"/>
      <c r="Q445" s="7"/>
      <c r="R445" s="7"/>
      <c r="S445" s="7"/>
      <c r="T445" s="7"/>
      <c r="U445" s="7"/>
      <c r="V445" s="7"/>
      <c r="W445" s="7"/>
      <c r="X445" s="7"/>
      <c r="Y445" s="7"/>
      <c r="Z445" s="7"/>
      <c r="AA445" s="7"/>
      <c r="AB445" s="3"/>
      <c r="AC445" s="3"/>
      <c r="AD445" s="3"/>
      <c r="AE445" s="3"/>
      <c r="AF445" s="3"/>
      <c r="AG445" s="5"/>
      <c r="AH445" s="3"/>
      <c r="AS445" s="5"/>
      <c r="AT445" s="3"/>
      <c r="AV445" s="5"/>
      <c r="AW445" s="5"/>
      <c r="AX445" s="5"/>
      <c r="AY445" s="5"/>
      <c r="AZ445" s="5"/>
      <c r="BA445" s="5"/>
      <c r="BB445" s="5"/>
      <c r="BC445" s="5"/>
      <c r="BD445" s="5"/>
      <c r="BE445" s="5"/>
      <c r="BF445" s="5"/>
      <c r="BG445" s="5"/>
      <c r="BH445" s="5"/>
      <c r="BI445" s="5"/>
      <c r="BJ445" s="5"/>
      <c r="BK445" s="5"/>
      <c r="BL445" s="5"/>
    </row>
    <row r="446" spans="2:64" ht="13">
      <c r="B446" s="10"/>
      <c r="D446" s="3"/>
      <c r="E446" s="3"/>
      <c r="F446" s="3"/>
      <c r="G446" s="5"/>
      <c r="H446" s="5"/>
      <c r="I446" s="11"/>
      <c r="J446" s="7"/>
      <c r="K446" s="7"/>
      <c r="L446" s="7"/>
      <c r="M446" s="7"/>
      <c r="N446" s="7"/>
      <c r="O446" s="7"/>
      <c r="P446" s="7"/>
      <c r="Q446" s="7"/>
      <c r="R446" s="7"/>
      <c r="S446" s="7"/>
      <c r="T446" s="7"/>
      <c r="U446" s="7"/>
      <c r="V446" s="7"/>
      <c r="W446" s="7"/>
      <c r="X446" s="7"/>
      <c r="Y446" s="7"/>
      <c r="Z446" s="7"/>
      <c r="AA446" s="7"/>
      <c r="AB446" s="3"/>
      <c r="AC446" s="3"/>
      <c r="AD446" s="3"/>
      <c r="AE446" s="3"/>
      <c r="AF446" s="3"/>
      <c r="AG446" s="5"/>
      <c r="AH446" s="3"/>
      <c r="AS446" s="5"/>
      <c r="AT446" s="3"/>
      <c r="AV446" s="5"/>
      <c r="AW446" s="5"/>
      <c r="AX446" s="5"/>
      <c r="AY446" s="5"/>
      <c r="AZ446" s="5"/>
      <c r="BA446" s="5"/>
      <c r="BB446" s="5"/>
      <c r="BC446" s="5"/>
      <c r="BD446" s="5"/>
      <c r="BE446" s="5"/>
      <c r="BF446" s="5"/>
      <c r="BG446" s="5"/>
      <c r="BH446" s="5"/>
      <c r="BI446" s="5"/>
      <c r="BJ446" s="5"/>
      <c r="BK446" s="5"/>
      <c r="BL446" s="5"/>
    </row>
    <row r="447" spans="2:64" ht="13">
      <c r="B447" s="10"/>
      <c r="D447" s="3"/>
      <c r="E447" s="3"/>
      <c r="F447" s="3"/>
      <c r="G447" s="5"/>
      <c r="H447" s="5"/>
      <c r="I447" s="11"/>
      <c r="J447" s="7"/>
      <c r="K447" s="7"/>
      <c r="L447" s="7"/>
      <c r="M447" s="7"/>
      <c r="N447" s="7"/>
      <c r="O447" s="7"/>
      <c r="P447" s="7"/>
      <c r="Q447" s="7"/>
      <c r="R447" s="7"/>
      <c r="S447" s="7"/>
      <c r="T447" s="7"/>
      <c r="U447" s="7"/>
      <c r="V447" s="7"/>
      <c r="W447" s="7"/>
      <c r="X447" s="7"/>
      <c r="Y447" s="7"/>
      <c r="Z447" s="7"/>
      <c r="AA447" s="7"/>
      <c r="AB447" s="3"/>
      <c r="AC447" s="3"/>
      <c r="AD447" s="3"/>
      <c r="AE447" s="3"/>
      <c r="AF447" s="3"/>
      <c r="AG447" s="5"/>
      <c r="AH447" s="3"/>
      <c r="AS447" s="5"/>
      <c r="AT447" s="3"/>
      <c r="AV447" s="5"/>
      <c r="AW447" s="5"/>
      <c r="AX447" s="5"/>
      <c r="AY447" s="5"/>
      <c r="AZ447" s="5"/>
      <c r="BA447" s="5"/>
      <c r="BB447" s="5"/>
      <c r="BC447" s="5"/>
      <c r="BD447" s="5"/>
      <c r="BE447" s="5"/>
      <c r="BF447" s="5"/>
      <c r="BG447" s="5"/>
      <c r="BH447" s="5"/>
      <c r="BI447" s="5"/>
      <c r="BJ447" s="5"/>
      <c r="BK447" s="5"/>
      <c r="BL447" s="5"/>
    </row>
    <row r="448" spans="2:64" ht="13">
      <c r="B448" s="10"/>
      <c r="D448" s="3"/>
      <c r="E448" s="3"/>
      <c r="F448" s="3"/>
      <c r="G448" s="5"/>
      <c r="H448" s="5"/>
      <c r="I448" s="11"/>
      <c r="J448" s="7"/>
      <c r="K448" s="7"/>
      <c r="L448" s="7"/>
      <c r="M448" s="7"/>
      <c r="N448" s="7"/>
      <c r="O448" s="7"/>
      <c r="P448" s="7"/>
      <c r="Q448" s="7"/>
      <c r="R448" s="7"/>
      <c r="S448" s="7"/>
      <c r="T448" s="7"/>
      <c r="U448" s="7"/>
      <c r="V448" s="7"/>
      <c r="W448" s="7"/>
      <c r="X448" s="7"/>
      <c r="Y448" s="7"/>
      <c r="Z448" s="7"/>
      <c r="AA448" s="7"/>
      <c r="AB448" s="3"/>
      <c r="AC448" s="3"/>
      <c r="AD448" s="3"/>
      <c r="AE448" s="3"/>
      <c r="AF448" s="3"/>
      <c r="AG448" s="5"/>
      <c r="AH448" s="3"/>
      <c r="AS448" s="5"/>
      <c r="AT448" s="3"/>
      <c r="AV448" s="5"/>
      <c r="AW448" s="5"/>
      <c r="AX448" s="5"/>
      <c r="AY448" s="5"/>
      <c r="AZ448" s="5"/>
      <c r="BA448" s="5"/>
      <c r="BB448" s="5"/>
      <c r="BC448" s="5"/>
      <c r="BD448" s="5"/>
      <c r="BE448" s="5"/>
      <c r="BF448" s="5"/>
      <c r="BG448" s="5"/>
      <c r="BH448" s="5"/>
      <c r="BI448" s="5"/>
      <c r="BJ448" s="5"/>
      <c r="BK448" s="5"/>
      <c r="BL448" s="5"/>
    </row>
    <row r="449" spans="2:64" ht="13">
      <c r="B449" s="10"/>
      <c r="D449" s="3"/>
      <c r="E449" s="3"/>
      <c r="F449" s="3"/>
      <c r="G449" s="5"/>
      <c r="H449" s="5"/>
      <c r="I449" s="11"/>
      <c r="J449" s="7"/>
      <c r="K449" s="7"/>
      <c r="L449" s="7"/>
      <c r="M449" s="7"/>
      <c r="N449" s="7"/>
      <c r="O449" s="7"/>
      <c r="P449" s="7"/>
      <c r="Q449" s="7"/>
      <c r="R449" s="7"/>
      <c r="S449" s="7"/>
      <c r="T449" s="7"/>
      <c r="U449" s="7"/>
      <c r="V449" s="7"/>
      <c r="W449" s="7"/>
      <c r="X449" s="7"/>
      <c r="Y449" s="7"/>
      <c r="Z449" s="7"/>
      <c r="AA449" s="7"/>
      <c r="AB449" s="3"/>
      <c r="AC449" s="3"/>
      <c r="AD449" s="3"/>
      <c r="AE449" s="3"/>
      <c r="AF449" s="3"/>
      <c r="AG449" s="5"/>
      <c r="AH449" s="3"/>
      <c r="AS449" s="5"/>
      <c r="AT449" s="3"/>
      <c r="AV449" s="5"/>
      <c r="AW449" s="5"/>
      <c r="AX449" s="5"/>
      <c r="AY449" s="5"/>
      <c r="AZ449" s="5"/>
      <c r="BA449" s="5"/>
      <c r="BB449" s="5"/>
      <c r="BC449" s="5"/>
      <c r="BD449" s="5"/>
      <c r="BE449" s="5"/>
      <c r="BF449" s="5"/>
      <c r="BG449" s="5"/>
      <c r="BH449" s="5"/>
      <c r="BI449" s="5"/>
      <c r="BJ449" s="5"/>
      <c r="BK449" s="5"/>
      <c r="BL449" s="5"/>
    </row>
    <row r="450" spans="2:64" ht="13">
      <c r="B450" s="10"/>
      <c r="D450" s="3"/>
      <c r="E450" s="3"/>
      <c r="F450" s="3"/>
      <c r="G450" s="5"/>
      <c r="H450" s="5"/>
      <c r="I450" s="11"/>
      <c r="J450" s="7"/>
      <c r="K450" s="7"/>
      <c r="L450" s="7"/>
      <c r="M450" s="7"/>
      <c r="N450" s="7"/>
      <c r="O450" s="7"/>
      <c r="P450" s="7"/>
      <c r="Q450" s="7"/>
      <c r="R450" s="7"/>
      <c r="S450" s="7"/>
      <c r="T450" s="7"/>
      <c r="U450" s="7"/>
      <c r="V450" s="7"/>
      <c r="W450" s="7"/>
      <c r="X450" s="7"/>
      <c r="Y450" s="7"/>
      <c r="Z450" s="7"/>
      <c r="AA450" s="7"/>
      <c r="AB450" s="3"/>
      <c r="AC450" s="3"/>
      <c r="AD450" s="3"/>
      <c r="AE450" s="3"/>
      <c r="AF450" s="3"/>
      <c r="AG450" s="5"/>
      <c r="AH450" s="3"/>
      <c r="AS450" s="5"/>
      <c r="AT450" s="3"/>
      <c r="AV450" s="5"/>
      <c r="AW450" s="5"/>
      <c r="AX450" s="5"/>
      <c r="AY450" s="5"/>
      <c r="AZ450" s="5"/>
      <c r="BA450" s="5"/>
      <c r="BB450" s="5"/>
      <c r="BC450" s="5"/>
      <c r="BD450" s="5"/>
      <c r="BE450" s="5"/>
      <c r="BF450" s="5"/>
      <c r="BG450" s="5"/>
      <c r="BH450" s="5"/>
      <c r="BI450" s="5"/>
      <c r="BJ450" s="5"/>
      <c r="BK450" s="5"/>
      <c r="BL450" s="5"/>
    </row>
    <row r="451" spans="2:64" ht="13">
      <c r="B451" s="10"/>
      <c r="D451" s="3"/>
      <c r="E451" s="3"/>
      <c r="F451" s="3"/>
      <c r="G451" s="5"/>
      <c r="H451" s="5"/>
      <c r="I451" s="11"/>
      <c r="J451" s="7"/>
      <c r="K451" s="7"/>
      <c r="L451" s="7"/>
      <c r="M451" s="7"/>
      <c r="N451" s="7"/>
      <c r="O451" s="7"/>
      <c r="P451" s="7"/>
      <c r="Q451" s="7"/>
      <c r="R451" s="7"/>
      <c r="S451" s="7"/>
      <c r="T451" s="7"/>
      <c r="U451" s="7"/>
      <c r="V451" s="7"/>
      <c r="W451" s="7"/>
      <c r="X451" s="7"/>
      <c r="Y451" s="7"/>
      <c r="Z451" s="7"/>
      <c r="AA451" s="7"/>
      <c r="AB451" s="3"/>
      <c r="AC451" s="3"/>
      <c r="AD451" s="3"/>
      <c r="AE451" s="3"/>
      <c r="AF451" s="3"/>
      <c r="AG451" s="5"/>
      <c r="AH451" s="3"/>
      <c r="AS451" s="5"/>
      <c r="AT451" s="3"/>
      <c r="AV451" s="5"/>
      <c r="AW451" s="5"/>
      <c r="AX451" s="5"/>
      <c r="AY451" s="5"/>
      <c r="AZ451" s="5"/>
      <c r="BA451" s="5"/>
      <c r="BB451" s="5"/>
      <c r="BC451" s="5"/>
      <c r="BD451" s="5"/>
      <c r="BE451" s="5"/>
      <c r="BF451" s="5"/>
      <c r="BG451" s="5"/>
      <c r="BH451" s="5"/>
      <c r="BI451" s="5"/>
      <c r="BJ451" s="5"/>
      <c r="BK451" s="5"/>
      <c r="BL451" s="5"/>
    </row>
    <row r="452" spans="2:64" ht="13">
      <c r="B452" s="10"/>
      <c r="D452" s="3"/>
      <c r="E452" s="3"/>
      <c r="F452" s="3"/>
      <c r="G452" s="5"/>
      <c r="H452" s="5"/>
      <c r="I452" s="11"/>
      <c r="J452" s="7"/>
      <c r="K452" s="7"/>
      <c r="L452" s="7"/>
      <c r="M452" s="7"/>
      <c r="N452" s="7"/>
      <c r="O452" s="7"/>
      <c r="P452" s="7"/>
      <c r="Q452" s="7"/>
      <c r="R452" s="7"/>
      <c r="S452" s="7"/>
      <c r="T452" s="7"/>
      <c r="U452" s="7"/>
      <c r="V452" s="7"/>
      <c r="W452" s="7"/>
      <c r="X452" s="7"/>
      <c r="Y452" s="7"/>
      <c r="Z452" s="7"/>
      <c r="AA452" s="7"/>
      <c r="AB452" s="3"/>
      <c r="AC452" s="3"/>
      <c r="AD452" s="3"/>
      <c r="AE452" s="3"/>
      <c r="AF452" s="3"/>
      <c r="AG452" s="5"/>
      <c r="AH452" s="3"/>
      <c r="AS452" s="5"/>
      <c r="AT452" s="3"/>
      <c r="AV452" s="5"/>
      <c r="AW452" s="5"/>
      <c r="AX452" s="5"/>
      <c r="AY452" s="5"/>
      <c r="AZ452" s="5"/>
      <c r="BA452" s="5"/>
      <c r="BB452" s="5"/>
      <c r="BC452" s="5"/>
      <c r="BD452" s="5"/>
      <c r="BE452" s="5"/>
      <c r="BF452" s="5"/>
      <c r="BG452" s="5"/>
      <c r="BH452" s="5"/>
      <c r="BI452" s="5"/>
      <c r="BJ452" s="5"/>
      <c r="BK452" s="5"/>
      <c r="BL452" s="5"/>
    </row>
    <row r="453" spans="2:64" ht="13">
      <c r="B453" s="10"/>
      <c r="D453" s="3"/>
      <c r="E453" s="3"/>
      <c r="F453" s="3"/>
      <c r="G453" s="5"/>
      <c r="H453" s="5"/>
      <c r="I453" s="11"/>
      <c r="J453" s="7"/>
      <c r="K453" s="7"/>
      <c r="L453" s="7"/>
      <c r="M453" s="7"/>
      <c r="N453" s="7"/>
      <c r="O453" s="7"/>
      <c r="P453" s="7"/>
      <c r="Q453" s="7"/>
      <c r="R453" s="7"/>
      <c r="S453" s="7"/>
      <c r="T453" s="7"/>
      <c r="U453" s="7"/>
      <c r="V453" s="7"/>
      <c r="W453" s="7"/>
      <c r="X453" s="7"/>
      <c r="Y453" s="7"/>
      <c r="Z453" s="7"/>
      <c r="AA453" s="7"/>
      <c r="AB453" s="3"/>
      <c r="AC453" s="3"/>
      <c r="AD453" s="3"/>
      <c r="AE453" s="3"/>
      <c r="AF453" s="3"/>
      <c r="AG453" s="5"/>
      <c r="AH453" s="3"/>
      <c r="AS453" s="5"/>
      <c r="AT453" s="3"/>
      <c r="AV453" s="5"/>
      <c r="AW453" s="5"/>
      <c r="AX453" s="5"/>
      <c r="AY453" s="5"/>
      <c r="AZ453" s="5"/>
      <c r="BA453" s="5"/>
      <c r="BB453" s="5"/>
      <c r="BC453" s="5"/>
      <c r="BD453" s="5"/>
      <c r="BE453" s="5"/>
      <c r="BF453" s="5"/>
      <c r="BG453" s="5"/>
      <c r="BH453" s="5"/>
      <c r="BI453" s="5"/>
      <c r="BJ453" s="5"/>
      <c r="BK453" s="5"/>
      <c r="BL453" s="5"/>
    </row>
    <row r="454" spans="2:64" ht="13">
      <c r="B454" s="10"/>
      <c r="D454" s="3"/>
      <c r="E454" s="3"/>
      <c r="F454" s="3"/>
      <c r="G454" s="5"/>
      <c r="H454" s="5"/>
      <c r="I454" s="11"/>
      <c r="J454" s="7"/>
      <c r="K454" s="7"/>
      <c r="L454" s="7"/>
      <c r="M454" s="7"/>
      <c r="N454" s="7"/>
      <c r="O454" s="7"/>
      <c r="P454" s="7"/>
      <c r="Q454" s="7"/>
      <c r="R454" s="7"/>
      <c r="S454" s="7"/>
      <c r="T454" s="7"/>
      <c r="U454" s="7"/>
      <c r="V454" s="7"/>
      <c r="W454" s="7"/>
      <c r="X454" s="7"/>
      <c r="Y454" s="7"/>
      <c r="Z454" s="7"/>
      <c r="AA454" s="7"/>
      <c r="AB454" s="3"/>
      <c r="AC454" s="3"/>
      <c r="AD454" s="3"/>
      <c r="AE454" s="3"/>
      <c r="AF454" s="3"/>
      <c r="AG454" s="5"/>
      <c r="AH454" s="3"/>
      <c r="AS454" s="5"/>
      <c r="AT454" s="3"/>
      <c r="AV454" s="5"/>
      <c r="AW454" s="5"/>
      <c r="AX454" s="5"/>
      <c r="AY454" s="5"/>
      <c r="AZ454" s="5"/>
      <c r="BA454" s="5"/>
      <c r="BB454" s="5"/>
      <c r="BC454" s="5"/>
      <c r="BD454" s="5"/>
      <c r="BE454" s="5"/>
      <c r="BF454" s="5"/>
      <c r="BG454" s="5"/>
      <c r="BH454" s="5"/>
      <c r="BI454" s="5"/>
      <c r="BJ454" s="5"/>
      <c r="BK454" s="5"/>
      <c r="BL454" s="5"/>
    </row>
    <row r="455" spans="2:64" ht="13">
      <c r="B455" s="10"/>
      <c r="D455" s="3"/>
      <c r="E455" s="3"/>
      <c r="F455" s="3"/>
      <c r="G455" s="5"/>
      <c r="H455" s="5"/>
      <c r="I455" s="11"/>
      <c r="J455" s="7"/>
      <c r="K455" s="7"/>
      <c r="L455" s="7"/>
      <c r="M455" s="7"/>
      <c r="N455" s="7"/>
      <c r="O455" s="7"/>
      <c r="P455" s="7"/>
      <c r="Q455" s="7"/>
      <c r="R455" s="7"/>
      <c r="S455" s="7"/>
      <c r="T455" s="7"/>
      <c r="U455" s="7"/>
      <c r="V455" s="7"/>
      <c r="W455" s="7"/>
      <c r="X455" s="7"/>
      <c r="Y455" s="7"/>
      <c r="Z455" s="7"/>
      <c r="AA455" s="7"/>
      <c r="AB455" s="3"/>
      <c r="AC455" s="3"/>
      <c r="AD455" s="3"/>
      <c r="AE455" s="3"/>
      <c r="AF455" s="3"/>
      <c r="AG455" s="5"/>
      <c r="AH455" s="3"/>
      <c r="AS455" s="5"/>
      <c r="AT455" s="3"/>
      <c r="AV455" s="5"/>
      <c r="AW455" s="5"/>
      <c r="AX455" s="5"/>
      <c r="AY455" s="5"/>
      <c r="AZ455" s="5"/>
      <c r="BA455" s="5"/>
      <c r="BB455" s="5"/>
      <c r="BC455" s="5"/>
      <c r="BD455" s="5"/>
      <c r="BE455" s="5"/>
      <c r="BF455" s="5"/>
      <c r="BG455" s="5"/>
      <c r="BH455" s="5"/>
      <c r="BI455" s="5"/>
      <c r="BJ455" s="5"/>
      <c r="BK455" s="5"/>
      <c r="BL455" s="5"/>
    </row>
    <row r="456" spans="2:64" ht="13">
      <c r="B456" s="10"/>
      <c r="D456" s="3"/>
      <c r="E456" s="3"/>
      <c r="F456" s="3"/>
      <c r="G456" s="5"/>
      <c r="H456" s="5"/>
      <c r="I456" s="11"/>
      <c r="J456" s="7"/>
      <c r="K456" s="7"/>
      <c r="L456" s="7"/>
      <c r="M456" s="7"/>
      <c r="N456" s="7"/>
      <c r="O456" s="7"/>
      <c r="P456" s="7"/>
      <c r="Q456" s="7"/>
      <c r="R456" s="7"/>
      <c r="S456" s="7"/>
      <c r="T456" s="7"/>
      <c r="U456" s="7"/>
      <c r="V456" s="7"/>
      <c r="W456" s="7"/>
      <c r="X456" s="7"/>
      <c r="Y456" s="7"/>
      <c r="Z456" s="7"/>
      <c r="AA456" s="7"/>
      <c r="AB456" s="3"/>
      <c r="AC456" s="3"/>
      <c r="AD456" s="3"/>
      <c r="AE456" s="3"/>
      <c r="AF456" s="3"/>
      <c r="AG456" s="5"/>
      <c r="AH456" s="3"/>
      <c r="AS456" s="5"/>
      <c r="AT456" s="3"/>
      <c r="AV456" s="5"/>
      <c r="AW456" s="5"/>
      <c r="AX456" s="5"/>
      <c r="AY456" s="5"/>
      <c r="AZ456" s="5"/>
      <c r="BA456" s="5"/>
      <c r="BB456" s="5"/>
      <c r="BC456" s="5"/>
      <c r="BD456" s="5"/>
      <c r="BE456" s="5"/>
      <c r="BF456" s="5"/>
      <c r="BG456" s="5"/>
      <c r="BH456" s="5"/>
      <c r="BI456" s="5"/>
      <c r="BJ456" s="5"/>
      <c r="BK456" s="5"/>
      <c r="BL456" s="5"/>
    </row>
    <row r="457" spans="2:64" ht="13">
      <c r="B457" s="10"/>
      <c r="D457" s="3"/>
      <c r="E457" s="3"/>
      <c r="F457" s="3"/>
      <c r="G457" s="5"/>
      <c r="H457" s="5"/>
      <c r="I457" s="11"/>
      <c r="J457" s="7"/>
      <c r="K457" s="7"/>
      <c r="L457" s="7"/>
      <c r="M457" s="7"/>
      <c r="N457" s="7"/>
      <c r="O457" s="7"/>
      <c r="P457" s="7"/>
      <c r="Q457" s="7"/>
      <c r="R457" s="7"/>
      <c r="S457" s="7"/>
      <c r="T457" s="7"/>
      <c r="U457" s="7"/>
      <c r="V457" s="7"/>
      <c r="W457" s="7"/>
      <c r="X457" s="7"/>
      <c r="Y457" s="7"/>
      <c r="Z457" s="7"/>
      <c r="AA457" s="7"/>
      <c r="AB457" s="3"/>
      <c r="AC457" s="3"/>
      <c r="AD457" s="3"/>
      <c r="AE457" s="3"/>
      <c r="AF457" s="3"/>
      <c r="AG457" s="5"/>
      <c r="AH457" s="3"/>
      <c r="AS457" s="5"/>
      <c r="AT457" s="3"/>
      <c r="AV457" s="5"/>
      <c r="AW457" s="5"/>
      <c r="AX457" s="5"/>
      <c r="AY457" s="5"/>
      <c r="AZ457" s="5"/>
      <c r="BA457" s="5"/>
      <c r="BB457" s="5"/>
      <c r="BC457" s="5"/>
      <c r="BD457" s="5"/>
      <c r="BE457" s="5"/>
      <c r="BF457" s="5"/>
      <c r="BG457" s="5"/>
      <c r="BH457" s="5"/>
      <c r="BI457" s="5"/>
      <c r="BJ457" s="5"/>
      <c r="BK457" s="5"/>
      <c r="BL457" s="5"/>
    </row>
    <row r="458" spans="2:64" ht="13">
      <c r="B458" s="10"/>
      <c r="D458" s="3"/>
      <c r="E458" s="3"/>
      <c r="F458" s="3"/>
      <c r="G458" s="5"/>
      <c r="H458" s="5"/>
      <c r="I458" s="11"/>
      <c r="J458" s="7"/>
      <c r="K458" s="7"/>
      <c r="L458" s="7"/>
      <c r="M458" s="7"/>
      <c r="N458" s="7"/>
      <c r="O458" s="7"/>
      <c r="P458" s="7"/>
      <c r="Q458" s="7"/>
      <c r="R458" s="7"/>
      <c r="S458" s="7"/>
      <c r="T458" s="7"/>
      <c r="U458" s="7"/>
      <c r="V458" s="7"/>
      <c r="W458" s="7"/>
      <c r="X458" s="7"/>
      <c r="Y458" s="7"/>
      <c r="Z458" s="7"/>
      <c r="AA458" s="7"/>
      <c r="AB458" s="3"/>
      <c r="AC458" s="3"/>
      <c r="AD458" s="3"/>
      <c r="AE458" s="3"/>
      <c r="AF458" s="3"/>
      <c r="AG458" s="5"/>
      <c r="AH458" s="3"/>
      <c r="AS458" s="5"/>
      <c r="AT458" s="3"/>
      <c r="AV458" s="5"/>
      <c r="AW458" s="5"/>
      <c r="AX458" s="5"/>
      <c r="AY458" s="5"/>
      <c r="AZ458" s="5"/>
      <c r="BA458" s="5"/>
      <c r="BB458" s="5"/>
      <c r="BC458" s="5"/>
      <c r="BD458" s="5"/>
      <c r="BE458" s="5"/>
      <c r="BF458" s="5"/>
      <c r="BG458" s="5"/>
      <c r="BH458" s="5"/>
      <c r="BI458" s="5"/>
      <c r="BJ458" s="5"/>
      <c r="BK458" s="5"/>
      <c r="BL458" s="5"/>
    </row>
    <row r="459" spans="2:64" ht="13">
      <c r="B459" s="10"/>
      <c r="D459" s="3"/>
      <c r="E459" s="3"/>
      <c r="F459" s="3"/>
      <c r="G459" s="5"/>
      <c r="H459" s="5"/>
      <c r="I459" s="11"/>
      <c r="J459" s="7"/>
      <c r="K459" s="7"/>
      <c r="L459" s="7"/>
      <c r="M459" s="7"/>
      <c r="N459" s="7"/>
      <c r="O459" s="7"/>
      <c r="P459" s="7"/>
      <c r="Q459" s="7"/>
      <c r="R459" s="7"/>
      <c r="S459" s="7"/>
      <c r="T459" s="7"/>
      <c r="U459" s="7"/>
      <c r="V459" s="7"/>
      <c r="W459" s="7"/>
      <c r="X459" s="7"/>
      <c r="Y459" s="7"/>
      <c r="Z459" s="7"/>
      <c r="AA459" s="7"/>
      <c r="AB459" s="3"/>
      <c r="AC459" s="3"/>
      <c r="AD459" s="3"/>
      <c r="AE459" s="3"/>
      <c r="AF459" s="3"/>
      <c r="AG459" s="5"/>
      <c r="AH459" s="3"/>
      <c r="AS459" s="5"/>
      <c r="AT459" s="3"/>
      <c r="AV459" s="5"/>
      <c r="AW459" s="5"/>
      <c r="AX459" s="5"/>
      <c r="AY459" s="5"/>
      <c r="AZ459" s="5"/>
      <c r="BA459" s="5"/>
      <c r="BB459" s="5"/>
      <c r="BC459" s="5"/>
      <c r="BD459" s="5"/>
      <c r="BE459" s="5"/>
      <c r="BF459" s="5"/>
      <c r="BG459" s="5"/>
      <c r="BH459" s="5"/>
      <c r="BI459" s="5"/>
      <c r="BJ459" s="5"/>
      <c r="BK459" s="5"/>
      <c r="BL459" s="5"/>
    </row>
    <row r="460" spans="2:64" ht="13">
      <c r="B460" s="10"/>
      <c r="D460" s="3"/>
      <c r="E460" s="3"/>
      <c r="F460" s="3"/>
      <c r="G460" s="5"/>
      <c r="H460" s="5"/>
      <c r="I460" s="11"/>
      <c r="J460" s="7"/>
      <c r="K460" s="7"/>
      <c r="L460" s="7"/>
      <c r="M460" s="7"/>
      <c r="N460" s="7"/>
      <c r="O460" s="7"/>
      <c r="P460" s="7"/>
      <c r="Q460" s="7"/>
      <c r="R460" s="7"/>
      <c r="S460" s="7"/>
      <c r="T460" s="7"/>
      <c r="U460" s="7"/>
      <c r="V460" s="7"/>
      <c r="W460" s="7"/>
      <c r="X460" s="7"/>
      <c r="Y460" s="7"/>
      <c r="Z460" s="7"/>
      <c r="AA460" s="7"/>
      <c r="AB460" s="3"/>
      <c r="AC460" s="3"/>
      <c r="AD460" s="3"/>
      <c r="AE460" s="3"/>
      <c r="AF460" s="3"/>
      <c r="AG460" s="5"/>
      <c r="AH460" s="3"/>
      <c r="AS460" s="5"/>
      <c r="AT460" s="3"/>
      <c r="AV460" s="5"/>
      <c r="AW460" s="5"/>
      <c r="AX460" s="5"/>
      <c r="AY460" s="5"/>
      <c r="AZ460" s="5"/>
      <c r="BA460" s="5"/>
      <c r="BB460" s="5"/>
      <c r="BC460" s="5"/>
      <c r="BD460" s="5"/>
      <c r="BE460" s="5"/>
      <c r="BF460" s="5"/>
      <c r="BG460" s="5"/>
      <c r="BH460" s="5"/>
      <c r="BI460" s="5"/>
      <c r="BJ460" s="5"/>
      <c r="BK460" s="5"/>
      <c r="BL460" s="5"/>
    </row>
    <row r="461" spans="2:64" ht="13">
      <c r="B461" s="10"/>
      <c r="D461" s="3"/>
      <c r="E461" s="3"/>
      <c r="F461" s="3"/>
      <c r="G461" s="5"/>
      <c r="H461" s="5"/>
      <c r="I461" s="11"/>
      <c r="J461" s="7"/>
      <c r="K461" s="7"/>
      <c r="L461" s="7"/>
      <c r="M461" s="7"/>
      <c r="N461" s="7"/>
      <c r="O461" s="7"/>
      <c r="P461" s="7"/>
      <c r="Q461" s="7"/>
      <c r="R461" s="7"/>
      <c r="S461" s="7"/>
      <c r="T461" s="7"/>
      <c r="U461" s="7"/>
      <c r="V461" s="7"/>
      <c r="W461" s="7"/>
      <c r="X461" s="7"/>
      <c r="Y461" s="7"/>
      <c r="Z461" s="7"/>
      <c r="AA461" s="7"/>
      <c r="AB461" s="3"/>
      <c r="AC461" s="3"/>
      <c r="AD461" s="3"/>
      <c r="AE461" s="3"/>
      <c r="AF461" s="3"/>
      <c r="AG461" s="5"/>
      <c r="AH461" s="3"/>
      <c r="AS461" s="5"/>
      <c r="AT461" s="3"/>
      <c r="AV461" s="5"/>
      <c r="AW461" s="5"/>
      <c r="AX461" s="5"/>
      <c r="AY461" s="5"/>
      <c r="AZ461" s="5"/>
      <c r="BA461" s="5"/>
      <c r="BB461" s="5"/>
      <c r="BC461" s="5"/>
      <c r="BD461" s="5"/>
      <c r="BE461" s="5"/>
      <c r="BF461" s="5"/>
      <c r="BG461" s="5"/>
      <c r="BH461" s="5"/>
      <c r="BI461" s="5"/>
      <c r="BJ461" s="5"/>
      <c r="BK461" s="5"/>
      <c r="BL461" s="5"/>
    </row>
    <row r="462" spans="2:64" ht="13">
      <c r="B462" s="10"/>
      <c r="D462" s="3"/>
      <c r="E462" s="3"/>
      <c r="F462" s="3"/>
      <c r="G462" s="5"/>
      <c r="H462" s="5"/>
      <c r="I462" s="11"/>
      <c r="J462" s="7"/>
      <c r="K462" s="7"/>
      <c r="L462" s="7"/>
      <c r="M462" s="7"/>
      <c r="N462" s="7"/>
      <c r="O462" s="7"/>
      <c r="P462" s="7"/>
      <c r="Q462" s="7"/>
      <c r="R462" s="7"/>
      <c r="S462" s="7"/>
      <c r="T462" s="7"/>
      <c r="U462" s="7"/>
      <c r="V462" s="7"/>
      <c r="W462" s="7"/>
      <c r="X462" s="7"/>
      <c r="Y462" s="7"/>
      <c r="Z462" s="7"/>
      <c r="AA462" s="7"/>
      <c r="AB462" s="3"/>
      <c r="AC462" s="3"/>
      <c r="AD462" s="3"/>
      <c r="AE462" s="3"/>
      <c r="AF462" s="3"/>
      <c r="AG462" s="5"/>
      <c r="AH462" s="3"/>
      <c r="AS462" s="5"/>
      <c r="AT462" s="3"/>
      <c r="AV462" s="5"/>
      <c r="AW462" s="5"/>
      <c r="AX462" s="5"/>
      <c r="AY462" s="5"/>
      <c r="AZ462" s="5"/>
      <c r="BA462" s="5"/>
      <c r="BB462" s="5"/>
      <c r="BC462" s="5"/>
      <c r="BD462" s="5"/>
      <c r="BE462" s="5"/>
      <c r="BF462" s="5"/>
      <c r="BG462" s="5"/>
      <c r="BH462" s="5"/>
      <c r="BI462" s="5"/>
      <c r="BJ462" s="5"/>
      <c r="BK462" s="5"/>
      <c r="BL462" s="5"/>
    </row>
    <row r="463" spans="2:64" ht="13">
      <c r="B463" s="10"/>
      <c r="D463" s="3"/>
      <c r="E463" s="3"/>
      <c r="F463" s="3"/>
      <c r="G463" s="5"/>
      <c r="H463" s="5"/>
      <c r="I463" s="11"/>
      <c r="J463" s="7"/>
      <c r="K463" s="7"/>
      <c r="L463" s="7"/>
      <c r="M463" s="7"/>
      <c r="N463" s="7"/>
      <c r="O463" s="7"/>
      <c r="P463" s="7"/>
      <c r="Q463" s="7"/>
      <c r="R463" s="7"/>
      <c r="S463" s="7"/>
      <c r="T463" s="7"/>
      <c r="U463" s="7"/>
      <c r="V463" s="7"/>
      <c r="W463" s="7"/>
      <c r="X463" s="7"/>
      <c r="Y463" s="7"/>
      <c r="Z463" s="7"/>
      <c r="AA463" s="7"/>
      <c r="AB463" s="3"/>
      <c r="AC463" s="3"/>
      <c r="AD463" s="3"/>
      <c r="AE463" s="3"/>
      <c r="AF463" s="3"/>
      <c r="AG463" s="5"/>
      <c r="AH463" s="3"/>
      <c r="AS463" s="5"/>
      <c r="AT463" s="3"/>
      <c r="AV463" s="5"/>
      <c r="AW463" s="5"/>
      <c r="AX463" s="5"/>
      <c r="AY463" s="5"/>
      <c r="AZ463" s="5"/>
      <c r="BA463" s="5"/>
      <c r="BB463" s="5"/>
      <c r="BC463" s="5"/>
      <c r="BD463" s="5"/>
      <c r="BE463" s="5"/>
      <c r="BF463" s="5"/>
      <c r="BG463" s="5"/>
      <c r="BH463" s="5"/>
      <c r="BI463" s="5"/>
      <c r="BJ463" s="5"/>
      <c r="BK463" s="5"/>
      <c r="BL463" s="5"/>
    </row>
    <row r="464" spans="2:64" ht="13">
      <c r="B464" s="10"/>
      <c r="D464" s="3"/>
      <c r="E464" s="3"/>
      <c r="F464" s="3"/>
      <c r="G464" s="5"/>
      <c r="H464" s="5"/>
      <c r="I464" s="11"/>
      <c r="J464" s="7"/>
      <c r="K464" s="7"/>
      <c r="L464" s="7"/>
      <c r="M464" s="7"/>
      <c r="N464" s="7"/>
      <c r="O464" s="7"/>
      <c r="P464" s="7"/>
      <c r="Q464" s="7"/>
      <c r="R464" s="7"/>
      <c r="S464" s="7"/>
      <c r="T464" s="7"/>
      <c r="U464" s="7"/>
      <c r="V464" s="7"/>
      <c r="W464" s="7"/>
      <c r="X464" s="7"/>
      <c r="Y464" s="7"/>
      <c r="Z464" s="7"/>
      <c r="AA464" s="7"/>
      <c r="AB464" s="3"/>
      <c r="AC464" s="3"/>
      <c r="AD464" s="3"/>
      <c r="AE464" s="3"/>
      <c r="AF464" s="3"/>
      <c r="AG464" s="5"/>
      <c r="AH464" s="3"/>
      <c r="AS464" s="5"/>
      <c r="AT464" s="3"/>
      <c r="AV464" s="5"/>
      <c r="AW464" s="5"/>
      <c r="AX464" s="5"/>
      <c r="AY464" s="5"/>
      <c r="AZ464" s="5"/>
      <c r="BA464" s="5"/>
      <c r="BB464" s="5"/>
      <c r="BC464" s="5"/>
      <c r="BD464" s="5"/>
      <c r="BE464" s="5"/>
      <c r="BF464" s="5"/>
      <c r="BG464" s="5"/>
      <c r="BH464" s="5"/>
      <c r="BI464" s="5"/>
      <c r="BJ464" s="5"/>
      <c r="BK464" s="5"/>
      <c r="BL464" s="5"/>
    </row>
    <row r="465" spans="2:64" ht="13">
      <c r="B465" s="10"/>
      <c r="D465" s="3"/>
      <c r="E465" s="3"/>
      <c r="F465" s="3"/>
      <c r="G465" s="5"/>
      <c r="H465" s="5"/>
      <c r="I465" s="11"/>
      <c r="J465" s="7"/>
      <c r="K465" s="7"/>
      <c r="L465" s="7"/>
      <c r="M465" s="7"/>
      <c r="N465" s="7"/>
      <c r="O465" s="7"/>
      <c r="P465" s="7"/>
      <c r="Q465" s="7"/>
      <c r="R465" s="7"/>
      <c r="S465" s="7"/>
      <c r="T465" s="7"/>
      <c r="U465" s="7"/>
      <c r="V465" s="7"/>
      <c r="W465" s="7"/>
      <c r="X465" s="7"/>
      <c r="Y465" s="7"/>
      <c r="Z465" s="7"/>
      <c r="AA465" s="7"/>
      <c r="AB465" s="3"/>
      <c r="AC465" s="3"/>
      <c r="AD465" s="3"/>
      <c r="AE465" s="3"/>
      <c r="AF465" s="3"/>
      <c r="AG465" s="5"/>
      <c r="AH465" s="3"/>
      <c r="AS465" s="5"/>
      <c r="AT465" s="3"/>
      <c r="AV465" s="5"/>
      <c r="AW465" s="5"/>
      <c r="AX465" s="5"/>
      <c r="AY465" s="5"/>
      <c r="AZ465" s="5"/>
      <c r="BA465" s="5"/>
      <c r="BB465" s="5"/>
      <c r="BC465" s="5"/>
      <c r="BD465" s="5"/>
      <c r="BE465" s="5"/>
      <c r="BF465" s="5"/>
      <c r="BG465" s="5"/>
      <c r="BH465" s="5"/>
      <c r="BI465" s="5"/>
      <c r="BJ465" s="5"/>
      <c r="BK465" s="5"/>
      <c r="BL465" s="5"/>
    </row>
    <row r="466" spans="2:64" ht="13">
      <c r="B466" s="10"/>
      <c r="D466" s="3"/>
      <c r="E466" s="3"/>
      <c r="F466" s="3"/>
      <c r="G466" s="5"/>
      <c r="H466" s="5"/>
      <c r="I466" s="11"/>
      <c r="J466" s="7"/>
      <c r="K466" s="7"/>
      <c r="L466" s="7"/>
      <c r="M466" s="7"/>
      <c r="N466" s="7"/>
      <c r="O466" s="7"/>
      <c r="P466" s="7"/>
      <c r="Q466" s="7"/>
      <c r="R466" s="7"/>
      <c r="S466" s="7"/>
      <c r="T466" s="7"/>
      <c r="U466" s="7"/>
      <c r="V466" s="7"/>
      <c r="W466" s="7"/>
      <c r="X466" s="7"/>
      <c r="Y466" s="7"/>
      <c r="Z466" s="7"/>
      <c r="AA466" s="7"/>
      <c r="AB466" s="3"/>
      <c r="AC466" s="3"/>
      <c r="AD466" s="3"/>
      <c r="AE466" s="3"/>
      <c r="AF466" s="3"/>
      <c r="AG466" s="5"/>
      <c r="AH466" s="3"/>
      <c r="AS466" s="5"/>
      <c r="AT466" s="3"/>
      <c r="AV466" s="5"/>
      <c r="AW466" s="5"/>
      <c r="AX466" s="5"/>
      <c r="AY466" s="5"/>
      <c r="AZ466" s="5"/>
      <c r="BA466" s="5"/>
      <c r="BB466" s="5"/>
      <c r="BC466" s="5"/>
      <c r="BD466" s="5"/>
      <c r="BE466" s="5"/>
      <c r="BF466" s="5"/>
      <c r="BG466" s="5"/>
      <c r="BH466" s="5"/>
      <c r="BI466" s="5"/>
      <c r="BJ466" s="5"/>
      <c r="BK466" s="5"/>
      <c r="BL466" s="5"/>
    </row>
    <row r="467" spans="2:64" ht="13">
      <c r="B467" s="10"/>
      <c r="D467" s="3"/>
      <c r="E467" s="3"/>
      <c r="F467" s="3"/>
      <c r="G467" s="5"/>
      <c r="H467" s="5"/>
      <c r="I467" s="11"/>
      <c r="J467" s="7"/>
      <c r="K467" s="7"/>
      <c r="L467" s="7"/>
      <c r="M467" s="7"/>
      <c r="N467" s="7"/>
      <c r="O467" s="7"/>
      <c r="P467" s="7"/>
      <c r="Q467" s="7"/>
      <c r="R467" s="7"/>
      <c r="S467" s="7"/>
      <c r="T467" s="7"/>
      <c r="U467" s="7"/>
      <c r="V467" s="7"/>
      <c r="W467" s="7"/>
      <c r="X467" s="7"/>
      <c r="Y467" s="7"/>
      <c r="Z467" s="7"/>
      <c r="AA467" s="7"/>
      <c r="AB467" s="3"/>
      <c r="AC467" s="3"/>
      <c r="AD467" s="3"/>
      <c r="AE467" s="3"/>
      <c r="AF467" s="3"/>
      <c r="AG467" s="5"/>
      <c r="AH467" s="3"/>
      <c r="AS467" s="5"/>
      <c r="AT467" s="3"/>
      <c r="AV467" s="5"/>
      <c r="AW467" s="5"/>
      <c r="AX467" s="5"/>
      <c r="AY467" s="5"/>
      <c r="AZ467" s="5"/>
      <c r="BA467" s="5"/>
      <c r="BB467" s="5"/>
      <c r="BC467" s="5"/>
      <c r="BD467" s="5"/>
      <c r="BE467" s="5"/>
      <c r="BF467" s="5"/>
      <c r="BG467" s="5"/>
      <c r="BH467" s="5"/>
      <c r="BI467" s="5"/>
      <c r="BJ467" s="5"/>
      <c r="BK467" s="5"/>
      <c r="BL467" s="5"/>
    </row>
    <row r="468" spans="2:64" ht="13">
      <c r="B468" s="10"/>
      <c r="D468" s="3"/>
      <c r="E468" s="3"/>
      <c r="F468" s="3"/>
      <c r="G468" s="5"/>
      <c r="H468" s="5"/>
      <c r="I468" s="11"/>
      <c r="J468" s="7"/>
      <c r="K468" s="7"/>
      <c r="L468" s="7"/>
      <c r="M468" s="7"/>
      <c r="N468" s="7"/>
      <c r="O468" s="7"/>
      <c r="P468" s="7"/>
      <c r="Q468" s="7"/>
      <c r="R468" s="7"/>
      <c r="S468" s="7"/>
      <c r="T468" s="7"/>
      <c r="U468" s="7"/>
      <c r="V468" s="7"/>
      <c r="W468" s="7"/>
      <c r="X468" s="7"/>
      <c r="Y468" s="7"/>
      <c r="Z468" s="7"/>
      <c r="AA468" s="7"/>
      <c r="AB468" s="3"/>
      <c r="AC468" s="3"/>
      <c r="AD468" s="3"/>
      <c r="AE468" s="3"/>
      <c r="AF468" s="3"/>
      <c r="AG468" s="5"/>
      <c r="AH468" s="3"/>
      <c r="AS468" s="5"/>
      <c r="AT468" s="3"/>
      <c r="AV468" s="5"/>
      <c r="AW468" s="5"/>
      <c r="AX468" s="5"/>
      <c r="AY468" s="5"/>
      <c r="AZ468" s="5"/>
      <c r="BA468" s="5"/>
      <c r="BB468" s="5"/>
      <c r="BC468" s="5"/>
      <c r="BD468" s="5"/>
      <c r="BE468" s="5"/>
      <c r="BF468" s="5"/>
      <c r="BG468" s="5"/>
      <c r="BH468" s="5"/>
      <c r="BI468" s="5"/>
      <c r="BJ468" s="5"/>
      <c r="BK468" s="5"/>
      <c r="BL468" s="5"/>
    </row>
    <row r="469" spans="2:64" ht="13">
      <c r="B469" s="10"/>
      <c r="D469" s="3"/>
      <c r="E469" s="3"/>
      <c r="F469" s="3"/>
      <c r="G469" s="5"/>
      <c r="H469" s="5"/>
      <c r="I469" s="11"/>
      <c r="J469" s="7"/>
      <c r="K469" s="7"/>
      <c r="L469" s="7"/>
      <c r="M469" s="7"/>
      <c r="N469" s="7"/>
      <c r="O469" s="7"/>
      <c r="P469" s="7"/>
      <c r="Q469" s="7"/>
      <c r="R469" s="7"/>
      <c r="S469" s="7"/>
      <c r="T469" s="7"/>
      <c r="U469" s="7"/>
      <c r="V469" s="7"/>
      <c r="W469" s="7"/>
      <c r="X469" s="7"/>
      <c r="Y469" s="7"/>
      <c r="Z469" s="7"/>
      <c r="AA469" s="7"/>
      <c r="AB469" s="3"/>
      <c r="AC469" s="3"/>
      <c r="AD469" s="3"/>
      <c r="AE469" s="3"/>
      <c r="AF469" s="3"/>
      <c r="AG469" s="5"/>
      <c r="AH469" s="3"/>
      <c r="AS469" s="5"/>
      <c r="AT469" s="3"/>
      <c r="AV469" s="5"/>
      <c r="AW469" s="5"/>
      <c r="AX469" s="5"/>
      <c r="AY469" s="5"/>
      <c r="AZ469" s="5"/>
      <c r="BA469" s="5"/>
      <c r="BB469" s="5"/>
      <c r="BC469" s="5"/>
      <c r="BD469" s="5"/>
      <c r="BE469" s="5"/>
      <c r="BF469" s="5"/>
      <c r="BG469" s="5"/>
      <c r="BH469" s="5"/>
      <c r="BI469" s="5"/>
      <c r="BJ469" s="5"/>
      <c r="BK469" s="5"/>
      <c r="BL469" s="5"/>
    </row>
    <row r="470" spans="2:64" ht="13">
      <c r="B470" s="10"/>
      <c r="D470" s="3"/>
      <c r="E470" s="3"/>
      <c r="F470" s="3"/>
      <c r="G470" s="5"/>
      <c r="H470" s="5"/>
      <c r="I470" s="11"/>
      <c r="J470" s="7"/>
      <c r="K470" s="7"/>
      <c r="L470" s="7"/>
      <c r="M470" s="7"/>
      <c r="N470" s="7"/>
      <c r="O470" s="7"/>
      <c r="P470" s="7"/>
      <c r="Q470" s="7"/>
      <c r="R470" s="7"/>
      <c r="S470" s="7"/>
      <c r="T470" s="7"/>
      <c r="U470" s="7"/>
      <c r="V470" s="7"/>
      <c r="W470" s="7"/>
      <c r="X470" s="7"/>
      <c r="Y470" s="7"/>
      <c r="Z470" s="7"/>
      <c r="AA470" s="7"/>
      <c r="AB470" s="3"/>
      <c r="AC470" s="3"/>
      <c r="AD470" s="3"/>
      <c r="AE470" s="3"/>
      <c r="AF470" s="3"/>
      <c r="AG470" s="5"/>
      <c r="AH470" s="3"/>
      <c r="AS470" s="5"/>
      <c r="AT470" s="3"/>
      <c r="AV470" s="5"/>
      <c r="AW470" s="5"/>
      <c r="AX470" s="5"/>
      <c r="AY470" s="5"/>
      <c r="AZ470" s="5"/>
      <c r="BA470" s="5"/>
      <c r="BB470" s="5"/>
      <c r="BC470" s="5"/>
      <c r="BD470" s="5"/>
      <c r="BE470" s="5"/>
      <c r="BF470" s="5"/>
      <c r="BG470" s="5"/>
      <c r="BH470" s="5"/>
      <c r="BI470" s="5"/>
      <c r="BJ470" s="5"/>
      <c r="BK470" s="5"/>
      <c r="BL470" s="5"/>
    </row>
    <row r="471" spans="2:64" ht="13">
      <c r="B471" s="10"/>
      <c r="D471" s="3"/>
      <c r="E471" s="3"/>
      <c r="F471" s="3"/>
      <c r="G471" s="5"/>
      <c r="H471" s="5"/>
      <c r="I471" s="11"/>
      <c r="J471" s="7"/>
      <c r="K471" s="7"/>
      <c r="L471" s="7"/>
      <c r="M471" s="7"/>
      <c r="N471" s="7"/>
      <c r="O471" s="7"/>
      <c r="P471" s="7"/>
      <c r="Q471" s="7"/>
      <c r="R471" s="7"/>
      <c r="S471" s="7"/>
      <c r="T471" s="7"/>
      <c r="U471" s="7"/>
      <c r="V471" s="7"/>
      <c r="W471" s="7"/>
      <c r="X471" s="7"/>
      <c r="Y471" s="7"/>
      <c r="Z471" s="7"/>
      <c r="AA471" s="7"/>
      <c r="AB471" s="3"/>
      <c r="AC471" s="3"/>
      <c r="AD471" s="3"/>
      <c r="AE471" s="3"/>
      <c r="AF471" s="3"/>
      <c r="AG471" s="5"/>
      <c r="AH471" s="3"/>
      <c r="AS471" s="5"/>
      <c r="AT471" s="3"/>
      <c r="AV471" s="5"/>
      <c r="AW471" s="5"/>
      <c r="AX471" s="5"/>
      <c r="AY471" s="5"/>
      <c r="AZ471" s="5"/>
      <c r="BA471" s="5"/>
      <c r="BB471" s="5"/>
      <c r="BC471" s="5"/>
      <c r="BD471" s="5"/>
      <c r="BE471" s="5"/>
      <c r="BF471" s="5"/>
      <c r="BG471" s="5"/>
      <c r="BH471" s="5"/>
      <c r="BI471" s="5"/>
      <c r="BJ471" s="5"/>
      <c r="BK471" s="5"/>
      <c r="BL471" s="5"/>
    </row>
    <row r="472" spans="2:64" ht="13">
      <c r="B472" s="10"/>
      <c r="D472" s="3"/>
      <c r="E472" s="3"/>
      <c r="F472" s="3"/>
      <c r="G472" s="5"/>
      <c r="H472" s="5"/>
      <c r="I472" s="11"/>
      <c r="J472" s="7"/>
      <c r="K472" s="7"/>
      <c r="L472" s="7"/>
      <c r="M472" s="7"/>
      <c r="N472" s="7"/>
      <c r="O472" s="7"/>
      <c r="P472" s="7"/>
      <c r="Q472" s="7"/>
      <c r="R472" s="7"/>
      <c r="S472" s="7"/>
      <c r="T472" s="7"/>
      <c r="U472" s="7"/>
      <c r="V472" s="7"/>
      <c r="W472" s="7"/>
      <c r="X472" s="7"/>
      <c r="Y472" s="7"/>
      <c r="Z472" s="7"/>
      <c r="AA472" s="7"/>
      <c r="AB472" s="3"/>
      <c r="AC472" s="3"/>
      <c r="AD472" s="3"/>
      <c r="AE472" s="3"/>
      <c r="AF472" s="3"/>
      <c r="AG472" s="5"/>
      <c r="AH472" s="3"/>
      <c r="AS472" s="5"/>
      <c r="AT472" s="3"/>
      <c r="AV472" s="5"/>
      <c r="AW472" s="5"/>
      <c r="AX472" s="5"/>
      <c r="AY472" s="5"/>
      <c r="AZ472" s="5"/>
      <c r="BA472" s="5"/>
      <c r="BB472" s="5"/>
      <c r="BC472" s="5"/>
      <c r="BD472" s="5"/>
      <c r="BE472" s="5"/>
      <c r="BF472" s="5"/>
      <c r="BG472" s="5"/>
      <c r="BH472" s="5"/>
      <c r="BI472" s="5"/>
      <c r="BJ472" s="5"/>
      <c r="BK472" s="5"/>
      <c r="BL472" s="5"/>
    </row>
    <row r="473" spans="2:64" ht="13">
      <c r="B473" s="10"/>
      <c r="D473" s="3"/>
      <c r="E473" s="3"/>
      <c r="F473" s="3"/>
      <c r="G473" s="5"/>
      <c r="H473" s="5"/>
      <c r="I473" s="11"/>
      <c r="J473" s="7"/>
      <c r="K473" s="7"/>
      <c r="L473" s="7"/>
      <c r="M473" s="7"/>
      <c r="N473" s="7"/>
      <c r="O473" s="7"/>
      <c r="P473" s="7"/>
      <c r="Q473" s="7"/>
      <c r="R473" s="7"/>
      <c r="S473" s="7"/>
      <c r="T473" s="7"/>
      <c r="U473" s="7"/>
      <c r="V473" s="7"/>
      <c r="W473" s="7"/>
      <c r="X473" s="7"/>
      <c r="Y473" s="7"/>
      <c r="Z473" s="7"/>
      <c r="AA473" s="7"/>
      <c r="AB473" s="3"/>
      <c r="AC473" s="3"/>
      <c r="AD473" s="3"/>
      <c r="AE473" s="3"/>
      <c r="AF473" s="3"/>
      <c r="AG473" s="5"/>
      <c r="AH473" s="3"/>
      <c r="AS473" s="5"/>
      <c r="AT473" s="3"/>
      <c r="AV473" s="5"/>
      <c r="AW473" s="5"/>
      <c r="AX473" s="5"/>
      <c r="AY473" s="5"/>
      <c r="AZ473" s="5"/>
      <c r="BA473" s="5"/>
      <c r="BB473" s="5"/>
      <c r="BC473" s="5"/>
      <c r="BD473" s="5"/>
      <c r="BE473" s="5"/>
      <c r="BF473" s="5"/>
      <c r="BG473" s="5"/>
      <c r="BH473" s="5"/>
      <c r="BI473" s="5"/>
      <c r="BJ473" s="5"/>
      <c r="BK473" s="5"/>
      <c r="BL473" s="5"/>
    </row>
    <row r="474" spans="2:64" ht="13">
      <c r="B474" s="10"/>
      <c r="D474" s="3"/>
      <c r="E474" s="3"/>
      <c r="F474" s="3"/>
      <c r="G474" s="5"/>
      <c r="H474" s="5"/>
      <c r="I474" s="11"/>
      <c r="J474" s="7"/>
      <c r="K474" s="7"/>
      <c r="L474" s="7"/>
      <c r="M474" s="7"/>
      <c r="N474" s="7"/>
      <c r="O474" s="7"/>
      <c r="P474" s="7"/>
      <c r="Q474" s="7"/>
      <c r="R474" s="7"/>
      <c r="S474" s="7"/>
      <c r="T474" s="7"/>
      <c r="U474" s="7"/>
      <c r="V474" s="7"/>
      <c r="W474" s="7"/>
      <c r="X474" s="7"/>
      <c r="Y474" s="7"/>
      <c r="Z474" s="7"/>
      <c r="AA474" s="7"/>
      <c r="AB474" s="3"/>
      <c r="AC474" s="3"/>
      <c r="AD474" s="3"/>
      <c r="AE474" s="3"/>
      <c r="AF474" s="3"/>
      <c r="AG474" s="5"/>
      <c r="AH474" s="3"/>
      <c r="AS474" s="5"/>
      <c r="AT474" s="3"/>
      <c r="AV474" s="5"/>
      <c r="AW474" s="5"/>
      <c r="AX474" s="5"/>
      <c r="AY474" s="5"/>
      <c r="AZ474" s="5"/>
      <c r="BA474" s="5"/>
      <c r="BB474" s="5"/>
      <c r="BC474" s="5"/>
      <c r="BD474" s="5"/>
      <c r="BE474" s="5"/>
      <c r="BF474" s="5"/>
      <c r="BG474" s="5"/>
      <c r="BH474" s="5"/>
      <c r="BI474" s="5"/>
      <c r="BJ474" s="5"/>
      <c r="BK474" s="5"/>
      <c r="BL474" s="5"/>
    </row>
    <row r="475" spans="2:64" ht="13">
      <c r="B475" s="10"/>
      <c r="D475" s="3"/>
      <c r="E475" s="3"/>
      <c r="F475" s="3"/>
      <c r="G475" s="5"/>
      <c r="H475" s="5"/>
      <c r="I475" s="11"/>
      <c r="J475" s="7"/>
      <c r="K475" s="7"/>
      <c r="L475" s="7"/>
      <c r="M475" s="7"/>
      <c r="N475" s="7"/>
      <c r="O475" s="7"/>
      <c r="P475" s="7"/>
      <c r="Q475" s="7"/>
      <c r="R475" s="7"/>
      <c r="S475" s="7"/>
      <c r="T475" s="7"/>
      <c r="U475" s="7"/>
      <c r="V475" s="7"/>
      <c r="W475" s="7"/>
      <c r="X475" s="7"/>
      <c r="Y475" s="7"/>
      <c r="Z475" s="7"/>
      <c r="AA475" s="7"/>
      <c r="AB475" s="3"/>
      <c r="AC475" s="3"/>
      <c r="AD475" s="3"/>
      <c r="AE475" s="3"/>
      <c r="AF475" s="3"/>
      <c r="AG475" s="5"/>
      <c r="AH475" s="3"/>
      <c r="AS475" s="5"/>
      <c r="AT475" s="3"/>
      <c r="AV475" s="5"/>
      <c r="AW475" s="5"/>
      <c r="AX475" s="5"/>
      <c r="AY475" s="5"/>
      <c r="AZ475" s="5"/>
      <c r="BA475" s="5"/>
      <c r="BB475" s="5"/>
      <c r="BC475" s="5"/>
      <c r="BD475" s="5"/>
      <c r="BE475" s="5"/>
      <c r="BF475" s="5"/>
      <c r="BG475" s="5"/>
      <c r="BH475" s="5"/>
      <c r="BI475" s="5"/>
      <c r="BJ475" s="5"/>
      <c r="BK475" s="5"/>
      <c r="BL475" s="5"/>
    </row>
    <row r="476" spans="2:64" ht="13">
      <c r="B476" s="10"/>
      <c r="D476" s="3"/>
      <c r="E476" s="3"/>
      <c r="F476" s="3"/>
      <c r="G476" s="5"/>
      <c r="H476" s="5"/>
      <c r="I476" s="11"/>
      <c r="J476" s="7"/>
      <c r="K476" s="7"/>
      <c r="L476" s="7"/>
      <c r="M476" s="7"/>
      <c r="N476" s="7"/>
      <c r="O476" s="7"/>
      <c r="P476" s="7"/>
      <c r="Q476" s="7"/>
      <c r="R476" s="7"/>
      <c r="S476" s="7"/>
      <c r="T476" s="7"/>
      <c r="U476" s="7"/>
      <c r="V476" s="7"/>
      <c r="W476" s="7"/>
      <c r="X476" s="7"/>
      <c r="Y476" s="7"/>
      <c r="Z476" s="7"/>
      <c r="AA476" s="7"/>
      <c r="AB476" s="3"/>
      <c r="AC476" s="3"/>
      <c r="AD476" s="3"/>
      <c r="AE476" s="3"/>
      <c r="AF476" s="3"/>
      <c r="AG476" s="5"/>
      <c r="AH476" s="3"/>
      <c r="AS476" s="5"/>
      <c r="AT476" s="3"/>
      <c r="AV476" s="5"/>
      <c r="AW476" s="5"/>
      <c r="AX476" s="5"/>
      <c r="AY476" s="5"/>
      <c r="AZ476" s="5"/>
      <c r="BA476" s="5"/>
      <c r="BB476" s="5"/>
      <c r="BC476" s="5"/>
      <c r="BD476" s="5"/>
      <c r="BE476" s="5"/>
      <c r="BF476" s="5"/>
      <c r="BG476" s="5"/>
      <c r="BH476" s="5"/>
      <c r="BI476" s="5"/>
      <c r="BJ476" s="5"/>
      <c r="BK476" s="5"/>
      <c r="BL476" s="5"/>
    </row>
    <row r="477" spans="2:64" ht="13">
      <c r="B477" s="10"/>
      <c r="D477" s="3"/>
      <c r="E477" s="3"/>
      <c r="F477" s="3"/>
      <c r="G477" s="5"/>
      <c r="H477" s="5"/>
      <c r="I477" s="11"/>
      <c r="J477" s="7"/>
      <c r="K477" s="7"/>
      <c r="L477" s="7"/>
      <c r="M477" s="7"/>
      <c r="N477" s="7"/>
      <c r="O477" s="7"/>
      <c r="P477" s="7"/>
      <c r="Q477" s="7"/>
      <c r="R477" s="7"/>
      <c r="S477" s="7"/>
      <c r="T477" s="7"/>
      <c r="U477" s="7"/>
      <c r="V477" s="7"/>
      <c r="W477" s="7"/>
      <c r="X477" s="7"/>
      <c r="Y477" s="7"/>
      <c r="Z477" s="7"/>
      <c r="AA477" s="7"/>
      <c r="AB477" s="3"/>
      <c r="AC477" s="3"/>
      <c r="AD477" s="3"/>
      <c r="AE477" s="3"/>
      <c r="AF477" s="3"/>
      <c r="AG477" s="5"/>
      <c r="AH477" s="3"/>
      <c r="AS477" s="5"/>
      <c r="AT477" s="3"/>
      <c r="AV477" s="5"/>
      <c r="AW477" s="5"/>
      <c r="AX477" s="5"/>
      <c r="AY477" s="5"/>
      <c r="AZ477" s="5"/>
      <c r="BA477" s="5"/>
      <c r="BB477" s="5"/>
      <c r="BC477" s="5"/>
      <c r="BD477" s="5"/>
      <c r="BE477" s="5"/>
      <c r="BF477" s="5"/>
      <c r="BG477" s="5"/>
      <c r="BH477" s="5"/>
      <c r="BI477" s="5"/>
      <c r="BJ477" s="5"/>
      <c r="BK477" s="5"/>
      <c r="BL477" s="5"/>
    </row>
    <row r="478" spans="2:64" ht="13">
      <c r="B478" s="10"/>
      <c r="D478" s="3"/>
      <c r="E478" s="3"/>
      <c r="F478" s="3"/>
      <c r="G478" s="5"/>
      <c r="H478" s="5"/>
      <c r="I478" s="11"/>
      <c r="J478" s="7"/>
      <c r="K478" s="7"/>
      <c r="L478" s="7"/>
      <c r="M478" s="7"/>
      <c r="N478" s="7"/>
      <c r="O478" s="7"/>
      <c r="P478" s="7"/>
      <c r="Q478" s="7"/>
      <c r="R478" s="7"/>
      <c r="S478" s="7"/>
      <c r="T478" s="7"/>
      <c r="U478" s="7"/>
      <c r="V478" s="7"/>
      <c r="W478" s="7"/>
      <c r="X478" s="7"/>
      <c r="Y478" s="7"/>
      <c r="Z478" s="7"/>
      <c r="AA478" s="7"/>
      <c r="AB478" s="3"/>
      <c r="AC478" s="3"/>
      <c r="AD478" s="3"/>
      <c r="AE478" s="3"/>
      <c r="AF478" s="3"/>
      <c r="AG478" s="5"/>
      <c r="AH478" s="3"/>
      <c r="AS478" s="5"/>
      <c r="AT478" s="3"/>
      <c r="AV478" s="5"/>
      <c r="AW478" s="5"/>
      <c r="AX478" s="5"/>
      <c r="AY478" s="5"/>
      <c r="AZ478" s="5"/>
      <c r="BA478" s="5"/>
      <c r="BB478" s="5"/>
      <c r="BC478" s="5"/>
      <c r="BD478" s="5"/>
      <c r="BE478" s="5"/>
      <c r="BF478" s="5"/>
      <c r="BG478" s="5"/>
      <c r="BH478" s="5"/>
      <c r="BI478" s="5"/>
      <c r="BJ478" s="5"/>
      <c r="BK478" s="5"/>
      <c r="BL478" s="5"/>
    </row>
    <row r="479" spans="2:64" ht="13">
      <c r="B479" s="10"/>
      <c r="D479" s="3"/>
      <c r="E479" s="3"/>
      <c r="F479" s="3"/>
      <c r="G479" s="5"/>
      <c r="H479" s="5"/>
      <c r="I479" s="11"/>
      <c r="J479" s="7"/>
      <c r="K479" s="7"/>
      <c r="L479" s="7"/>
      <c r="M479" s="7"/>
      <c r="N479" s="7"/>
      <c r="O479" s="7"/>
      <c r="P479" s="7"/>
      <c r="Q479" s="7"/>
      <c r="R479" s="7"/>
      <c r="S479" s="7"/>
      <c r="T479" s="7"/>
      <c r="U479" s="7"/>
      <c r="V479" s="7"/>
      <c r="W479" s="7"/>
      <c r="X479" s="7"/>
      <c r="Y479" s="7"/>
      <c r="Z479" s="7"/>
      <c r="AA479" s="7"/>
      <c r="AB479" s="3"/>
      <c r="AC479" s="3"/>
      <c r="AD479" s="3"/>
      <c r="AE479" s="3"/>
      <c r="AF479" s="3"/>
      <c r="AG479" s="5"/>
      <c r="AH479" s="3"/>
      <c r="AS479" s="5"/>
      <c r="AT479" s="3"/>
      <c r="AV479" s="5"/>
      <c r="AW479" s="5"/>
      <c r="AX479" s="5"/>
      <c r="AY479" s="5"/>
      <c r="AZ479" s="5"/>
      <c r="BA479" s="5"/>
      <c r="BB479" s="5"/>
      <c r="BC479" s="5"/>
      <c r="BD479" s="5"/>
      <c r="BE479" s="5"/>
      <c r="BF479" s="5"/>
      <c r="BG479" s="5"/>
      <c r="BH479" s="5"/>
      <c r="BI479" s="5"/>
      <c r="BJ479" s="5"/>
      <c r="BK479" s="5"/>
      <c r="BL479" s="5"/>
    </row>
    <row r="480" spans="2:64" ht="13">
      <c r="B480" s="10"/>
      <c r="D480" s="3"/>
      <c r="E480" s="3"/>
      <c r="F480" s="3"/>
      <c r="G480" s="5"/>
      <c r="H480" s="5"/>
      <c r="I480" s="11"/>
      <c r="J480" s="7"/>
      <c r="K480" s="7"/>
      <c r="L480" s="7"/>
      <c r="M480" s="7"/>
      <c r="N480" s="7"/>
      <c r="O480" s="7"/>
      <c r="P480" s="7"/>
      <c r="Q480" s="7"/>
      <c r="R480" s="7"/>
      <c r="S480" s="7"/>
      <c r="T480" s="7"/>
      <c r="U480" s="7"/>
      <c r="V480" s="7"/>
      <c r="W480" s="7"/>
      <c r="X480" s="7"/>
      <c r="Y480" s="7"/>
      <c r="Z480" s="7"/>
      <c r="AA480" s="7"/>
      <c r="AB480" s="3"/>
      <c r="AC480" s="3"/>
      <c r="AD480" s="3"/>
      <c r="AE480" s="3"/>
      <c r="AF480" s="3"/>
      <c r="AG480" s="5"/>
      <c r="AH480" s="3"/>
      <c r="AS480" s="5"/>
      <c r="AT480" s="3"/>
      <c r="AV480" s="5"/>
      <c r="AW480" s="5"/>
      <c r="AX480" s="5"/>
      <c r="AY480" s="5"/>
      <c r="AZ480" s="5"/>
      <c r="BA480" s="5"/>
      <c r="BB480" s="5"/>
      <c r="BC480" s="5"/>
      <c r="BD480" s="5"/>
      <c r="BE480" s="5"/>
      <c r="BF480" s="5"/>
      <c r="BG480" s="5"/>
      <c r="BH480" s="5"/>
      <c r="BI480" s="5"/>
      <c r="BJ480" s="5"/>
      <c r="BK480" s="5"/>
      <c r="BL480" s="5"/>
    </row>
    <row r="481" spans="2:64" ht="13">
      <c r="B481" s="10"/>
      <c r="D481" s="3"/>
      <c r="E481" s="3"/>
      <c r="F481" s="3"/>
      <c r="G481" s="5"/>
      <c r="H481" s="5"/>
      <c r="I481" s="11"/>
      <c r="J481" s="7"/>
      <c r="K481" s="7"/>
      <c r="L481" s="7"/>
      <c r="M481" s="7"/>
      <c r="N481" s="7"/>
      <c r="O481" s="7"/>
      <c r="P481" s="7"/>
      <c r="Q481" s="7"/>
      <c r="R481" s="7"/>
      <c r="S481" s="7"/>
      <c r="T481" s="7"/>
      <c r="U481" s="7"/>
      <c r="V481" s="7"/>
      <c r="W481" s="7"/>
      <c r="X481" s="7"/>
      <c r="Y481" s="7"/>
      <c r="Z481" s="7"/>
      <c r="AA481" s="7"/>
      <c r="AB481" s="3"/>
      <c r="AC481" s="3"/>
      <c r="AD481" s="3"/>
      <c r="AE481" s="3"/>
      <c r="AF481" s="3"/>
      <c r="AG481" s="5"/>
      <c r="AH481" s="3"/>
      <c r="AS481" s="5"/>
      <c r="AT481" s="3"/>
      <c r="AV481" s="5"/>
      <c r="AW481" s="5"/>
      <c r="AX481" s="5"/>
      <c r="AY481" s="5"/>
      <c r="AZ481" s="5"/>
      <c r="BA481" s="5"/>
      <c r="BB481" s="5"/>
      <c r="BC481" s="5"/>
      <c r="BD481" s="5"/>
      <c r="BE481" s="5"/>
      <c r="BF481" s="5"/>
      <c r="BG481" s="5"/>
      <c r="BH481" s="5"/>
      <c r="BI481" s="5"/>
      <c r="BJ481" s="5"/>
      <c r="BK481" s="5"/>
      <c r="BL481" s="5"/>
    </row>
    <row r="482" spans="2:64" ht="13">
      <c r="B482" s="10"/>
      <c r="D482" s="3"/>
      <c r="E482" s="3"/>
      <c r="F482" s="3"/>
      <c r="G482" s="5"/>
      <c r="H482" s="5"/>
      <c r="I482" s="11"/>
      <c r="J482" s="7"/>
      <c r="K482" s="7"/>
      <c r="L482" s="7"/>
      <c r="M482" s="7"/>
      <c r="N482" s="7"/>
      <c r="O482" s="7"/>
      <c r="P482" s="7"/>
      <c r="Q482" s="7"/>
      <c r="R482" s="7"/>
      <c r="S482" s="7"/>
      <c r="T482" s="7"/>
      <c r="U482" s="7"/>
      <c r="V482" s="7"/>
      <c r="W482" s="7"/>
      <c r="X482" s="7"/>
      <c r="Y482" s="7"/>
      <c r="Z482" s="7"/>
      <c r="AA482" s="7"/>
      <c r="AB482" s="3"/>
      <c r="AC482" s="3"/>
      <c r="AD482" s="3"/>
      <c r="AE482" s="3"/>
      <c r="AF482" s="3"/>
      <c r="AG482" s="5"/>
      <c r="AH482" s="3"/>
      <c r="AS482" s="5"/>
      <c r="AT482" s="3"/>
      <c r="AV482" s="5"/>
      <c r="AW482" s="5"/>
      <c r="AX482" s="5"/>
      <c r="AY482" s="5"/>
      <c r="AZ482" s="5"/>
      <c r="BA482" s="5"/>
      <c r="BB482" s="5"/>
      <c r="BC482" s="5"/>
      <c r="BD482" s="5"/>
      <c r="BE482" s="5"/>
      <c r="BF482" s="5"/>
      <c r="BG482" s="5"/>
      <c r="BH482" s="5"/>
      <c r="BI482" s="5"/>
      <c r="BJ482" s="5"/>
      <c r="BK482" s="5"/>
      <c r="BL482" s="5"/>
    </row>
    <row r="483" spans="2:64" ht="13">
      <c r="B483" s="10"/>
      <c r="D483" s="3"/>
      <c r="E483" s="3"/>
      <c r="F483" s="3"/>
      <c r="G483" s="5"/>
      <c r="H483" s="5"/>
      <c r="I483" s="11"/>
      <c r="J483" s="7"/>
      <c r="K483" s="7"/>
      <c r="L483" s="7"/>
      <c r="M483" s="7"/>
      <c r="N483" s="7"/>
      <c r="O483" s="7"/>
      <c r="P483" s="7"/>
      <c r="Q483" s="7"/>
      <c r="R483" s="7"/>
      <c r="S483" s="7"/>
      <c r="T483" s="7"/>
      <c r="U483" s="7"/>
      <c r="V483" s="7"/>
      <c r="W483" s="7"/>
      <c r="X483" s="7"/>
      <c r="Y483" s="7"/>
      <c r="Z483" s="7"/>
      <c r="AA483" s="7"/>
      <c r="AB483" s="3"/>
      <c r="AC483" s="3"/>
      <c r="AD483" s="3"/>
      <c r="AE483" s="3"/>
      <c r="AF483" s="3"/>
      <c r="AG483" s="5"/>
      <c r="AH483" s="3"/>
      <c r="AS483" s="5"/>
      <c r="AT483" s="3"/>
      <c r="AV483" s="5"/>
      <c r="AW483" s="5"/>
      <c r="AX483" s="5"/>
      <c r="AY483" s="5"/>
      <c r="AZ483" s="5"/>
      <c r="BA483" s="5"/>
      <c r="BB483" s="5"/>
      <c r="BC483" s="5"/>
      <c r="BD483" s="5"/>
      <c r="BE483" s="5"/>
      <c r="BF483" s="5"/>
      <c r="BG483" s="5"/>
      <c r="BH483" s="5"/>
      <c r="BI483" s="5"/>
      <c r="BJ483" s="5"/>
      <c r="BK483" s="5"/>
      <c r="BL483" s="5"/>
    </row>
    <row r="484" spans="2:64" ht="13">
      <c r="B484" s="10"/>
      <c r="D484" s="3"/>
      <c r="E484" s="3"/>
      <c r="F484" s="3"/>
      <c r="G484" s="5"/>
      <c r="H484" s="5"/>
      <c r="I484" s="11"/>
      <c r="J484" s="7"/>
      <c r="K484" s="7"/>
      <c r="L484" s="7"/>
      <c r="M484" s="7"/>
      <c r="N484" s="7"/>
      <c r="O484" s="7"/>
      <c r="P484" s="7"/>
      <c r="Q484" s="7"/>
      <c r="R484" s="7"/>
      <c r="S484" s="7"/>
      <c r="T484" s="7"/>
      <c r="U484" s="7"/>
      <c r="V484" s="7"/>
      <c r="W484" s="7"/>
      <c r="X484" s="7"/>
      <c r="Y484" s="7"/>
      <c r="Z484" s="7"/>
      <c r="AA484" s="7"/>
      <c r="AB484" s="3"/>
      <c r="AC484" s="3"/>
      <c r="AD484" s="3"/>
      <c r="AE484" s="3"/>
      <c r="AF484" s="3"/>
      <c r="AG484" s="5"/>
      <c r="AH484" s="3"/>
      <c r="AS484" s="5"/>
      <c r="AT484" s="3"/>
      <c r="AV484" s="5"/>
      <c r="AW484" s="5"/>
      <c r="AX484" s="5"/>
      <c r="AY484" s="5"/>
      <c r="AZ484" s="5"/>
      <c r="BA484" s="5"/>
      <c r="BB484" s="5"/>
      <c r="BC484" s="5"/>
      <c r="BD484" s="5"/>
      <c r="BE484" s="5"/>
      <c r="BF484" s="5"/>
      <c r="BG484" s="5"/>
      <c r="BH484" s="5"/>
      <c r="BI484" s="5"/>
      <c r="BJ484" s="5"/>
      <c r="BK484" s="5"/>
      <c r="BL484" s="5"/>
    </row>
    <row r="485" spans="2:64" ht="13">
      <c r="B485" s="10"/>
      <c r="D485" s="3"/>
      <c r="E485" s="3"/>
      <c r="F485" s="3"/>
      <c r="G485" s="5"/>
      <c r="H485" s="5"/>
      <c r="I485" s="11"/>
      <c r="J485" s="7"/>
      <c r="K485" s="7"/>
      <c r="L485" s="7"/>
      <c r="M485" s="7"/>
      <c r="N485" s="7"/>
      <c r="O485" s="7"/>
      <c r="P485" s="7"/>
      <c r="Q485" s="7"/>
      <c r="R485" s="7"/>
      <c r="S485" s="7"/>
      <c r="T485" s="7"/>
      <c r="U485" s="7"/>
      <c r="V485" s="7"/>
      <c r="W485" s="7"/>
      <c r="X485" s="7"/>
      <c r="Y485" s="7"/>
      <c r="Z485" s="7"/>
      <c r="AA485" s="7"/>
      <c r="AB485" s="3"/>
      <c r="AC485" s="3"/>
      <c r="AD485" s="3"/>
      <c r="AE485" s="3"/>
      <c r="AF485" s="3"/>
      <c r="AG485" s="5"/>
      <c r="AH485" s="3"/>
      <c r="AS485" s="5"/>
      <c r="AT485" s="3"/>
      <c r="AV485" s="5"/>
      <c r="AW485" s="5"/>
      <c r="AX485" s="5"/>
      <c r="AY485" s="5"/>
      <c r="AZ485" s="5"/>
      <c r="BA485" s="5"/>
      <c r="BB485" s="5"/>
      <c r="BC485" s="5"/>
      <c r="BD485" s="5"/>
      <c r="BE485" s="5"/>
      <c r="BF485" s="5"/>
      <c r="BG485" s="5"/>
      <c r="BH485" s="5"/>
      <c r="BI485" s="5"/>
      <c r="BJ485" s="5"/>
      <c r="BK485" s="5"/>
      <c r="BL485" s="5"/>
    </row>
    <row r="486" spans="2:64" ht="13">
      <c r="B486" s="10"/>
      <c r="D486" s="3"/>
      <c r="E486" s="3"/>
      <c r="F486" s="3"/>
      <c r="G486" s="5"/>
      <c r="H486" s="5"/>
      <c r="I486" s="11"/>
      <c r="J486" s="7"/>
      <c r="K486" s="7"/>
      <c r="L486" s="7"/>
      <c r="M486" s="7"/>
      <c r="N486" s="7"/>
      <c r="O486" s="7"/>
      <c r="P486" s="7"/>
      <c r="Q486" s="7"/>
      <c r="R486" s="7"/>
      <c r="S486" s="7"/>
      <c r="T486" s="7"/>
      <c r="U486" s="7"/>
      <c r="V486" s="7"/>
      <c r="W486" s="7"/>
      <c r="X486" s="7"/>
      <c r="Y486" s="7"/>
      <c r="Z486" s="7"/>
      <c r="AA486" s="7"/>
      <c r="AB486" s="3"/>
      <c r="AC486" s="3"/>
      <c r="AD486" s="3"/>
      <c r="AE486" s="3"/>
      <c r="AF486" s="3"/>
      <c r="AG486" s="5"/>
      <c r="AH486" s="3"/>
      <c r="AS486" s="5"/>
      <c r="AT486" s="3"/>
      <c r="AV486" s="5"/>
      <c r="AW486" s="5"/>
      <c r="AX486" s="5"/>
      <c r="AY486" s="5"/>
      <c r="AZ486" s="5"/>
      <c r="BA486" s="5"/>
      <c r="BB486" s="5"/>
      <c r="BC486" s="5"/>
      <c r="BD486" s="5"/>
      <c r="BE486" s="5"/>
      <c r="BF486" s="5"/>
      <c r="BG486" s="5"/>
      <c r="BH486" s="5"/>
      <c r="BI486" s="5"/>
      <c r="BJ486" s="5"/>
      <c r="BK486" s="5"/>
      <c r="BL486" s="5"/>
    </row>
    <row r="487" spans="2:64" ht="13">
      <c r="B487" s="10"/>
      <c r="D487" s="3"/>
      <c r="E487" s="3"/>
      <c r="F487" s="3"/>
      <c r="G487" s="5"/>
      <c r="H487" s="5"/>
      <c r="I487" s="11"/>
      <c r="J487" s="7"/>
      <c r="K487" s="7"/>
      <c r="L487" s="7"/>
      <c r="M487" s="7"/>
      <c r="N487" s="7"/>
      <c r="O487" s="7"/>
      <c r="P487" s="7"/>
      <c r="Q487" s="7"/>
      <c r="R487" s="7"/>
      <c r="S487" s="7"/>
      <c r="T487" s="7"/>
      <c r="U487" s="7"/>
      <c r="V487" s="7"/>
      <c r="W487" s="7"/>
      <c r="X487" s="7"/>
      <c r="Y487" s="7"/>
      <c r="Z487" s="7"/>
      <c r="AA487" s="7"/>
      <c r="AB487" s="3"/>
      <c r="AC487" s="3"/>
      <c r="AD487" s="3"/>
      <c r="AE487" s="3"/>
      <c r="AF487" s="3"/>
      <c r="AG487" s="5"/>
      <c r="AH487" s="3"/>
      <c r="AS487" s="5"/>
      <c r="AT487" s="3"/>
      <c r="AV487" s="5"/>
      <c r="AW487" s="5"/>
      <c r="AX487" s="5"/>
      <c r="AY487" s="5"/>
      <c r="AZ487" s="5"/>
      <c r="BA487" s="5"/>
      <c r="BB487" s="5"/>
      <c r="BC487" s="5"/>
      <c r="BD487" s="5"/>
      <c r="BE487" s="5"/>
      <c r="BF487" s="5"/>
      <c r="BG487" s="5"/>
      <c r="BH487" s="5"/>
      <c r="BI487" s="5"/>
      <c r="BJ487" s="5"/>
      <c r="BK487" s="5"/>
      <c r="BL487" s="5"/>
    </row>
    <row r="488" spans="2:64" ht="13">
      <c r="B488" s="10"/>
      <c r="D488" s="3"/>
      <c r="E488" s="3"/>
      <c r="F488" s="3"/>
      <c r="G488" s="5"/>
      <c r="H488" s="5"/>
      <c r="I488" s="11"/>
      <c r="J488" s="7"/>
      <c r="K488" s="7"/>
      <c r="L488" s="7"/>
      <c r="M488" s="7"/>
      <c r="N488" s="7"/>
      <c r="O488" s="7"/>
      <c r="P488" s="7"/>
      <c r="Q488" s="7"/>
      <c r="R488" s="7"/>
      <c r="S488" s="7"/>
      <c r="T488" s="7"/>
      <c r="U488" s="7"/>
      <c r="V488" s="7"/>
      <c r="W488" s="7"/>
      <c r="X488" s="7"/>
      <c r="Y488" s="7"/>
      <c r="Z488" s="7"/>
      <c r="AA488" s="7"/>
      <c r="AB488" s="3"/>
      <c r="AC488" s="3"/>
      <c r="AD488" s="3"/>
      <c r="AE488" s="3"/>
      <c r="AF488" s="3"/>
      <c r="AG488" s="5"/>
      <c r="AH488" s="3"/>
      <c r="AS488" s="5"/>
      <c r="AT488" s="3"/>
      <c r="AV488" s="5"/>
      <c r="AW488" s="5"/>
      <c r="AX488" s="5"/>
      <c r="AY488" s="5"/>
      <c r="AZ488" s="5"/>
      <c r="BA488" s="5"/>
      <c r="BB488" s="5"/>
      <c r="BC488" s="5"/>
      <c r="BD488" s="5"/>
      <c r="BE488" s="5"/>
      <c r="BF488" s="5"/>
      <c r="BG488" s="5"/>
      <c r="BH488" s="5"/>
      <c r="BI488" s="5"/>
      <c r="BJ488" s="5"/>
      <c r="BK488" s="5"/>
      <c r="BL488" s="5"/>
    </row>
    <row r="489" spans="2:64" ht="13">
      <c r="B489" s="10"/>
      <c r="D489" s="3"/>
      <c r="E489" s="3"/>
      <c r="F489" s="3"/>
      <c r="G489" s="5"/>
      <c r="H489" s="5"/>
      <c r="I489" s="11"/>
      <c r="J489" s="7"/>
      <c r="K489" s="7"/>
      <c r="L489" s="7"/>
      <c r="M489" s="7"/>
      <c r="N489" s="7"/>
      <c r="O489" s="7"/>
      <c r="P489" s="7"/>
      <c r="Q489" s="7"/>
      <c r="R489" s="7"/>
      <c r="S489" s="7"/>
      <c r="T489" s="7"/>
      <c r="U489" s="7"/>
      <c r="V489" s="7"/>
      <c r="W489" s="7"/>
      <c r="X489" s="7"/>
      <c r="Y489" s="7"/>
      <c r="Z489" s="7"/>
      <c r="AA489" s="7"/>
      <c r="AB489" s="3"/>
      <c r="AC489" s="3"/>
      <c r="AD489" s="3"/>
      <c r="AE489" s="3"/>
      <c r="AF489" s="3"/>
      <c r="AG489" s="5"/>
      <c r="AH489" s="3"/>
      <c r="AS489" s="5"/>
      <c r="AT489" s="3"/>
      <c r="AV489" s="5"/>
      <c r="AW489" s="5"/>
      <c r="AX489" s="5"/>
      <c r="AY489" s="5"/>
      <c r="AZ489" s="5"/>
      <c r="BA489" s="5"/>
      <c r="BB489" s="5"/>
      <c r="BC489" s="5"/>
      <c r="BD489" s="5"/>
      <c r="BE489" s="5"/>
      <c r="BF489" s="5"/>
      <c r="BG489" s="5"/>
      <c r="BH489" s="5"/>
      <c r="BI489" s="5"/>
      <c r="BJ489" s="5"/>
      <c r="BK489" s="5"/>
      <c r="BL489" s="5"/>
    </row>
    <row r="490" spans="2:64" ht="13">
      <c r="B490" s="10"/>
      <c r="D490" s="3"/>
      <c r="E490" s="3"/>
      <c r="F490" s="3"/>
      <c r="G490" s="5"/>
      <c r="H490" s="5"/>
      <c r="I490" s="11"/>
      <c r="J490" s="7"/>
      <c r="K490" s="7"/>
      <c r="L490" s="7"/>
      <c r="M490" s="7"/>
      <c r="N490" s="7"/>
      <c r="O490" s="7"/>
      <c r="P490" s="7"/>
      <c r="Q490" s="7"/>
      <c r="R490" s="7"/>
      <c r="S490" s="7"/>
      <c r="T490" s="7"/>
      <c r="U490" s="7"/>
      <c r="V490" s="7"/>
      <c r="W490" s="7"/>
      <c r="X490" s="7"/>
      <c r="Y490" s="7"/>
      <c r="Z490" s="7"/>
      <c r="AA490" s="7"/>
      <c r="AB490" s="3"/>
      <c r="AC490" s="3"/>
      <c r="AD490" s="3"/>
      <c r="AE490" s="3"/>
      <c r="AF490" s="3"/>
      <c r="AG490" s="5"/>
      <c r="AH490" s="3"/>
      <c r="AS490" s="5"/>
      <c r="AT490" s="3"/>
      <c r="AV490" s="5"/>
      <c r="AW490" s="5"/>
      <c r="AX490" s="5"/>
      <c r="AY490" s="5"/>
      <c r="AZ490" s="5"/>
      <c r="BA490" s="5"/>
      <c r="BB490" s="5"/>
      <c r="BC490" s="5"/>
      <c r="BD490" s="5"/>
      <c r="BE490" s="5"/>
      <c r="BF490" s="5"/>
      <c r="BG490" s="5"/>
      <c r="BH490" s="5"/>
      <c r="BI490" s="5"/>
      <c r="BJ490" s="5"/>
      <c r="BK490" s="5"/>
      <c r="BL490" s="5"/>
    </row>
    <row r="491" spans="2:64" ht="13">
      <c r="B491" s="10"/>
      <c r="D491" s="3"/>
      <c r="E491" s="3"/>
      <c r="F491" s="3"/>
      <c r="G491" s="5"/>
      <c r="H491" s="5"/>
      <c r="I491" s="11"/>
      <c r="J491" s="7"/>
      <c r="K491" s="7"/>
      <c r="L491" s="7"/>
      <c r="M491" s="7"/>
      <c r="N491" s="7"/>
      <c r="O491" s="7"/>
      <c r="P491" s="7"/>
      <c r="Q491" s="7"/>
      <c r="R491" s="7"/>
      <c r="S491" s="7"/>
      <c r="T491" s="7"/>
      <c r="U491" s="7"/>
      <c r="V491" s="7"/>
      <c r="W491" s="7"/>
      <c r="X491" s="7"/>
      <c r="Y491" s="7"/>
      <c r="Z491" s="7"/>
      <c r="AA491" s="7"/>
      <c r="AB491" s="3"/>
      <c r="AC491" s="3"/>
      <c r="AD491" s="3"/>
      <c r="AE491" s="3"/>
      <c r="AF491" s="3"/>
      <c r="AG491" s="5"/>
      <c r="AH491" s="3"/>
      <c r="AS491" s="5"/>
      <c r="AT491" s="3"/>
      <c r="AV491" s="5"/>
      <c r="AW491" s="5"/>
      <c r="AX491" s="5"/>
      <c r="AY491" s="5"/>
      <c r="AZ491" s="5"/>
      <c r="BA491" s="5"/>
      <c r="BB491" s="5"/>
      <c r="BC491" s="5"/>
      <c r="BD491" s="5"/>
      <c r="BE491" s="5"/>
      <c r="BF491" s="5"/>
      <c r="BG491" s="5"/>
      <c r="BH491" s="5"/>
      <c r="BI491" s="5"/>
      <c r="BJ491" s="5"/>
      <c r="BK491" s="5"/>
      <c r="BL491" s="5"/>
    </row>
    <row r="492" spans="2:64" ht="13">
      <c r="B492" s="10"/>
      <c r="D492" s="3"/>
      <c r="E492" s="3"/>
      <c r="F492" s="3"/>
      <c r="G492" s="5"/>
      <c r="H492" s="5"/>
      <c r="I492" s="11"/>
      <c r="J492" s="7"/>
      <c r="K492" s="7"/>
      <c r="L492" s="7"/>
      <c r="M492" s="7"/>
      <c r="N492" s="7"/>
      <c r="O492" s="7"/>
      <c r="P492" s="7"/>
      <c r="Q492" s="7"/>
      <c r="R492" s="7"/>
      <c r="S492" s="7"/>
      <c r="T492" s="7"/>
      <c r="U492" s="7"/>
      <c r="V492" s="7"/>
      <c r="W492" s="7"/>
      <c r="X492" s="7"/>
      <c r="Y492" s="7"/>
      <c r="Z492" s="7"/>
      <c r="AA492" s="7"/>
      <c r="AB492" s="3"/>
      <c r="AC492" s="3"/>
      <c r="AD492" s="3"/>
      <c r="AE492" s="3"/>
      <c r="AF492" s="3"/>
      <c r="AG492" s="5"/>
      <c r="AH492" s="3"/>
      <c r="AS492" s="5"/>
      <c r="AT492" s="3"/>
      <c r="AV492" s="5"/>
      <c r="AW492" s="5"/>
      <c r="AX492" s="5"/>
      <c r="AY492" s="5"/>
      <c r="AZ492" s="5"/>
      <c r="BA492" s="5"/>
      <c r="BB492" s="5"/>
      <c r="BC492" s="5"/>
      <c r="BD492" s="5"/>
      <c r="BE492" s="5"/>
      <c r="BF492" s="5"/>
      <c r="BG492" s="5"/>
      <c r="BH492" s="5"/>
      <c r="BI492" s="5"/>
      <c r="BJ492" s="5"/>
      <c r="BK492" s="5"/>
      <c r="BL492" s="5"/>
    </row>
    <row r="493" spans="2:64" ht="13">
      <c r="B493" s="10"/>
      <c r="D493" s="3"/>
      <c r="E493" s="3"/>
      <c r="F493" s="3"/>
      <c r="G493" s="5"/>
      <c r="H493" s="5"/>
      <c r="I493" s="11"/>
      <c r="J493" s="7"/>
      <c r="K493" s="7"/>
      <c r="L493" s="7"/>
      <c r="M493" s="7"/>
      <c r="N493" s="7"/>
      <c r="O493" s="7"/>
      <c r="P493" s="7"/>
      <c r="Q493" s="7"/>
      <c r="R493" s="7"/>
      <c r="S493" s="7"/>
      <c r="T493" s="7"/>
      <c r="U493" s="7"/>
      <c r="V493" s="7"/>
      <c r="W493" s="7"/>
      <c r="X493" s="7"/>
      <c r="Y493" s="7"/>
      <c r="Z493" s="7"/>
      <c r="AA493" s="7"/>
      <c r="AB493" s="3"/>
      <c r="AC493" s="3"/>
      <c r="AD493" s="3"/>
      <c r="AE493" s="3"/>
      <c r="AF493" s="3"/>
      <c r="AG493" s="5"/>
      <c r="AH493" s="3"/>
      <c r="AS493" s="5"/>
      <c r="AT493" s="3"/>
      <c r="AV493" s="5"/>
      <c r="AW493" s="5"/>
      <c r="AX493" s="5"/>
      <c r="AY493" s="5"/>
      <c r="AZ493" s="5"/>
      <c r="BA493" s="5"/>
      <c r="BB493" s="5"/>
      <c r="BC493" s="5"/>
      <c r="BD493" s="5"/>
      <c r="BE493" s="5"/>
      <c r="BF493" s="5"/>
      <c r="BG493" s="5"/>
      <c r="BH493" s="5"/>
      <c r="BI493" s="5"/>
      <c r="BJ493" s="5"/>
      <c r="BK493" s="5"/>
      <c r="BL493" s="5"/>
    </row>
    <row r="494" spans="2:64" ht="13">
      <c r="B494" s="10"/>
      <c r="D494" s="3"/>
      <c r="E494" s="3"/>
      <c r="F494" s="3"/>
      <c r="G494" s="5"/>
      <c r="H494" s="5"/>
      <c r="I494" s="11"/>
      <c r="J494" s="7"/>
      <c r="K494" s="7"/>
      <c r="L494" s="7"/>
      <c r="M494" s="7"/>
      <c r="N494" s="7"/>
      <c r="O494" s="7"/>
      <c r="P494" s="7"/>
      <c r="Q494" s="7"/>
      <c r="R494" s="7"/>
      <c r="S494" s="7"/>
      <c r="T494" s="7"/>
      <c r="U494" s="7"/>
      <c r="V494" s="7"/>
      <c r="W494" s="7"/>
      <c r="X494" s="7"/>
      <c r="Y494" s="7"/>
      <c r="Z494" s="7"/>
      <c r="AA494" s="7"/>
      <c r="AB494" s="3"/>
      <c r="AC494" s="3"/>
      <c r="AD494" s="3"/>
      <c r="AE494" s="3"/>
      <c r="AF494" s="3"/>
      <c r="AG494" s="5"/>
      <c r="AH494" s="3"/>
      <c r="AS494" s="5"/>
      <c r="AT494" s="3"/>
      <c r="AV494" s="5"/>
      <c r="AW494" s="5"/>
      <c r="AX494" s="5"/>
      <c r="AY494" s="5"/>
      <c r="AZ494" s="5"/>
      <c r="BA494" s="5"/>
      <c r="BB494" s="5"/>
      <c r="BC494" s="5"/>
      <c r="BD494" s="5"/>
      <c r="BE494" s="5"/>
      <c r="BF494" s="5"/>
      <c r="BG494" s="5"/>
      <c r="BH494" s="5"/>
      <c r="BI494" s="5"/>
      <c r="BJ494" s="5"/>
      <c r="BK494" s="5"/>
      <c r="BL494" s="5"/>
    </row>
    <row r="495" spans="2:64" ht="13">
      <c r="B495" s="10"/>
      <c r="D495" s="3"/>
      <c r="E495" s="3"/>
      <c r="F495" s="3"/>
      <c r="G495" s="5"/>
      <c r="H495" s="5"/>
      <c r="I495" s="11"/>
      <c r="J495" s="7"/>
      <c r="K495" s="7"/>
      <c r="L495" s="7"/>
      <c r="M495" s="7"/>
      <c r="N495" s="7"/>
      <c r="O495" s="7"/>
      <c r="P495" s="7"/>
      <c r="Q495" s="7"/>
      <c r="R495" s="7"/>
      <c r="S495" s="7"/>
      <c r="T495" s="7"/>
      <c r="U495" s="7"/>
      <c r="V495" s="7"/>
      <c r="W495" s="7"/>
      <c r="X495" s="7"/>
      <c r="Y495" s="7"/>
      <c r="Z495" s="7"/>
      <c r="AA495" s="7"/>
      <c r="AB495" s="3"/>
      <c r="AC495" s="3"/>
      <c r="AD495" s="3"/>
      <c r="AE495" s="3"/>
      <c r="AF495" s="3"/>
      <c r="AG495" s="5"/>
      <c r="AH495" s="3"/>
      <c r="AS495" s="5"/>
      <c r="AT495" s="3"/>
      <c r="AV495" s="5"/>
      <c r="AW495" s="5"/>
      <c r="AX495" s="5"/>
      <c r="AY495" s="5"/>
      <c r="AZ495" s="5"/>
      <c r="BA495" s="5"/>
      <c r="BB495" s="5"/>
      <c r="BC495" s="5"/>
      <c r="BD495" s="5"/>
      <c r="BE495" s="5"/>
      <c r="BF495" s="5"/>
      <c r="BG495" s="5"/>
      <c r="BH495" s="5"/>
      <c r="BI495" s="5"/>
      <c r="BJ495" s="5"/>
      <c r="BK495" s="5"/>
      <c r="BL495" s="5"/>
    </row>
    <row r="496" spans="2:64" ht="13">
      <c r="B496" s="10"/>
      <c r="D496" s="3"/>
      <c r="E496" s="3"/>
      <c r="F496" s="3"/>
      <c r="G496" s="5"/>
      <c r="H496" s="5"/>
      <c r="I496" s="11"/>
      <c r="J496" s="7"/>
      <c r="K496" s="7"/>
      <c r="L496" s="7"/>
      <c r="M496" s="7"/>
      <c r="N496" s="7"/>
      <c r="O496" s="7"/>
      <c r="P496" s="7"/>
      <c r="Q496" s="7"/>
      <c r="R496" s="7"/>
      <c r="S496" s="7"/>
      <c r="T496" s="7"/>
      <c r="U496" s="7"/>
      <c r="V496" s="7"/>
      <c r="W496" s="7"/>
      <c r="X496" s="7"/>
      <c r="Y496" s="7"/>
      <c r="Z496" s="7"/>
      <c r="AA496" s="7"/>
      <c r="AB496" s="3"/>
      <c r="AC496" s="3"/>
      <c r="AD496" s="3"/>
      <c r="AE496" s="3"/>
      <c r="AF496" s="3"/>
      <c r="AG496" s="5"/>
      <c r="AH496" s="3"/>
      <c r="AS496" s="5"/>
      <c r="AT496" s="3"/>
      <c r="AV496" s="5"/>
      <c r="AW496" s="5"/>
      <c r="AX496" s="5"/>
      <c r="AY496" s="5"/>
      <c r="AZ496" s="5"/>
      <c r="BA496" s="5"/>
      <c r="BB496" s="5"/>
      <c r="BC496" s="5"/>
      <c r="BD496" s="5"/>
      <c r="BE496" s="5"/>
      <c r="BF496" s="5"/>
      <c r="BG496" s="5"/>
      <c r="BH496" s="5"/>
      <c r="BI496" s="5"/>
      <c r="BJ496" s="5"/>
      <c r="BK496" s="5"/>
      <c r="BL496" s="5"/>
    </row>
    <row r="497" spans="2:64" ht="13">
      <c r="B497" s="10"/>
      <c r="D497" s="3"/>
      <c r="E497" s="3"/>
      <c r="F497" s="3"/>
      <c r="G497" s="5"/>
      <c r="H497" s="5"/>
      <c r="I497" s="11"/>
      <c r="J497" s="7"/>
      <c r="K497" s="7"/>
      <c r="L497" s="7"/>
      <c r="M497" s="7"/>
      <c r="N497" s="7"/>
      <c r="O497" s="7"/>
      <c r="P497" s="7"/>
      <c r="Q497" s="7"/>
      <c r="R497" s="7"/>
      <c r="S497" s="7"/>
      <c r="T497" s="7"/>
      <c r="U497" s="7"/>
      <c r="V497" s="7"/>
      <c r="W497" s="7"/>
      <c r="X497" s="7"/>
      <c r="Y497" s="7"/>
      <c r="Z497" s="7"/>
      <c r="AA497" s="7"/>
      <c r="AB497" s="3"/>
      <c r="AC497" s="3"/>
      <c r="AD497" s="3"/>
      <c r="AE497" s="3"/>
      <c r="AF497" s="3"/>
      <c r="AG497" s="5"/>
      <c r="AH497" s="3"/>
      <c r="AS497" s="5"/>
      <c r="AT497" s="3"/>
      <c r="AV497" s="5"/>
      <c r="AW497" s="5"/>
      <c r="AX497" s="5"/>
      <c r="AY497" s="5"/>
      <c r="AZ497" s="5"/>
      <c r="BA497" s="5"/>
      <c r="BB497" s="5"/>
      <c r="BC497" s="5"/>
      <c r="BD497" s="5"/>
      <c r="BE497" s="5"/>
      <c r="BF497" s="5"/>
      <c r="BG497" s="5"/>
      <c r="BH497" s="5"/>
      <c r="BI497" s="5"/>
      <c r="BJ497" s="5"/>
      <c r="BK497" s="5"/>
      <c r="BL497" s="5"/>
    </row>
    <row r="498" spans="2:64" ht="13">
      <c r="B498" s="10"/>
      <c r="D498" s="3"/>
      <c r="E498" s="3"/>
      <c r="F498" s="3"/>
      <c r="G498" s="5"/>
      <c r="H498" s="5"/>
      <c r="I498" s="11"/>
      <c r="J498" s="7"/>
      <c r="K498" s="7"/>
      <c r="L498" s="7"/>
      <c r="M498" s="7"/>
      <c r="N498" s="7"/>
      <c r="O498" s="7"/>
      <c r="P498" s="7"/>
      <c r="Q498" s="7"/>
      <c r="R498" s="7"/>
      <c r="S498" s="7"/>
      <c r="T498" s="7"/>
      <c r="U498" s="7"/>
      <c r="V498" s="7"/>
      <c r="W498" s="7"/>
      <c r="X498" s="7"/>
      <c r="Y498" s="7"/>
      <c r="Z498" s="7"/>
      <c r="AA498" s="7"/>
      <c r="AB498" s="3"/>
      <c r="AC498" s="3"/>
      <c r="AD498" s="3"/>
      <c r="AE498" s="3"/>
      <c r="AF498" s="3"/>
      <c r="AG498" s="5"/>
      <c r="AH498" s="3"/>
      <c r="AS498" s="5"/>
      <c r="AT498" s="3"/>
      <c r="AV498" s="5"/>
      <c r="AW498" s="5"/>
      <c r="AX498" s="5"/>
      <c r="AY498" s="5"/>
      <c r="AZ498" s="5"/>
      <c r="BA498" s="5"/>
      <c r="BB498" s="5"/>
      <c r="BC498" s="5"/>
      <c r="BD498" s="5"/>
      <c r="BE498" s="5"/>
      <c r="BF498" s="5"/>
      <c r="BG498" s="5"/>
      <c r="BH498" s="5"/>
      <c r="BI498" s="5"/>
      <c r="BJ498" s="5"/>
      <c r="BK498" s="5"/>
      <c r="BL498" s="5"/>
    </row>
    <row r="499" spans="2:64" ht="13">
      <c r="B499" s="10"/>
      <c r="D499" s="3"/>
      <c r="E499" s="3"/>
      <c r="F499" s="3"/>
      <c r="G499" s="5"/>
      <c r="H499" s="5"/>
      <c r="I499" s="11"/>
      <c r="J499" s="7"/>
      <c r="K499" s="7"/>
      <c r="L499" s="7"/>
      <c r="M499" s="7"/>
      <c r="N499" s="7"/>
      <c r="O499" s="7"/>
      <c r="P499" s="7"/>
      <c r="Q499" s="7"/>
      <c r="R499" s="7"/>
      <c r="S499" s="7"/>
      <c r="T499" s="7"/>
      <c r="U499" s="7"/>
      <c r="V499" s="7"/>
      <c r="W499" s="7"/>
      <c r="X499" s="7"/>
      <c r="Y499" s="7"/>
      <c r="Z499" s="7"/>
      <c r="AA499" s="7"/>
      <c r="AB499" s="3"/>
      <c r="AC499" s="3"/>
      <c r="AD499" s="3"/>
      <c r="AE499" s="3"/>
      <c r="AF499" s="3"/>
      <c r="AG499" s="5"/>
      <c r="AH499" s="3"/>
      <c r="AS499" s="5"/>
      <c r="AT499" s="3"/>
      <c r="AV499" s="5"/>
      <c r="AW499" s="5"/>
      <c r="AX499" s="5"/>
      <c r="AY499" s="5"/>
      <c r="AZ499" s="5"/>
      <c r="BA499" s="5"/>
      <c r="BB499" s="5"/>
      <c r="BC499" s="5"/>
      <c r="BD499" s="5"/>
      <c r="BE499" s="5"/>
      <c r="BF499" s="5"/>
      <c r="BG499" s="5"/>
      <c r="BH499" s="5"/>
      <c r="BI499" s="5"/>
      <c r="BJ499" s="5"/>
      <c r="BK499" s="5"/>
      <c r="BL499" s="5"/>
    </row>
    <row r="500" spans="2:64" ht="13">
      <c r="B500" s="10"/>
      <c r="D500" s="3"/>
      <c r="E500" s="3"/>
      <c r="F500" s="3"/>
      <c r="G500" s="5"/>
      <c r="H500" s="5"/>
      <c r="I500" s="11"/>
      <c r="J500" s="7"/>
      <c r="K500" s="7"/>
      <c r="L500" s="7"/>
      <c r="M500" s="7"/>
      <c r="N500" s="7"/>
      <c r="O500" s="7"/>
      <c r="P500" s="7"/>
      <c r="Q500" s="7"/>
      <c r="R500" s="7"/>
      <c r="S500" s="7"/>
      <c r="T500" s="7"/>
      <c r="U500" s="7"/>
      <c r="V500" s="7"/>
      <c r="W500" s="7"/>
      <c r="X500" s="7"/>
      <c r="Y500" s="7"/>
      <c r="Z500" s="7"/>
      <c r="AA500" s="7"/>
      <c r="AB500" s="3"/>
      <c r="AC500" s="3"/>
      <c r="AD500" s="3"/>
      <c r="AE500" s="3"/>
      <c r="AF500" s="3"/>
      <c r="AG500" s="5"/>
      <c r="AH500" s="3"/>
      <c r="AS500" s="5"/>
      <c r="AT500" s="3"/>
      <c r="AV500" s="5"/>
      <c r="AW500" s="5"/>
      <c r="AX500" s="5"/>
      <c r="AY500" s="5"/>
      <c r="AZ500" s="5"/>
      <c r="BA500" s="5"/>
      <c r="BB500" s="5"/>
      <c r="BC500" s="5"/>
      <c r="BD500" s="5"/>
      <c r="BE500" s="5"/>
      <c r="BF500" s="5"/>
      <c r="BG500" s="5"/>
      <c r="BH500" s="5"/>
      <c r="BI500" s="5"/>
      <c r="BJ500" s="5"/>
      <c r="BK500" s="5"/>
      <c r="BL500" s="5"/>
    </row>
    <row r="501" spans="2:64" ht="13">
      <c r="B501" s="10"/>
      <c r="D501" s="3"/>
      <c r="E501" s="3"/>
      <c r="F501" s="3"/>
      <c r="G501" s="5"/>
      <c r="H501" s="5"/>
      <c r="I501" s="11"/>
      <c r="J501" s="7"/>
      <c r="K501" s="7"/>
      <c r="L501" s="7"/>
      <c r="M501" s="7"/>
      <c r="N501" s="7"/>
      <c r="O501" s="7"/>
      <c r="P501" s="7"/>
      <c r="Q501" s="7"/>
      <c r="R501" s="7"/>
      <c r="S501" s="7"/>
      <c r="T501" s="7"/>
      <c r="U501" s="7"/>
      <c r="V501" s="7"/>
      <c r="W501" s="7"/>
      <c r="X501" s="7"/>
      <c r="Y501" s="7"/>
      <c r="Z501" s="7"/>
      <c r="AA501" s="7"/>
      <c r="AB501" s="3"/>
      <c r="AC501" s="3"/>
      <c r="AD501" s="3"/>
      <c r="AE501" s="3"/>
      <c r="AF501" s="3"/>
      <c r="AG501" s="5"/>
      <c r="AH501" s="3"/>
      <c r="AS501" s="5"/>
      <c r="AT501" s="3"/>
      <c r="AV501" s="5"/>
      <c r="AW501" s="5"/>
      <c r="AX501" s="5"/>
      <c r="AY501" s="5"/>
      <c r="AZ501" s="5"/>
      <c r="BA501" s="5"/>
      <c r="BB501" s="5"/>
      <c r="BC501" s="5"/>
      <c r="BD501" s="5"/>
      <c r="BE501" s="5"/>
      <c r="BF501" s="5"/>
      <c r="BG501" s="5"/>
      <c r="BH501" s="5"/>
      <c r="BI501" s="5"/>
      <c r="BJ501" s="5"/>
      <c r="BK501" s="5"/>
      <c r="BL501" s="5"/>
    </row>
    <row r="502" spans="2:64" ht="13">
      <c r="B502" s="10"/>
      <c r="D502" s="3"/>
      <c r="E502" s="3"/>
      <c r="F502" s="3"/>
      <c r="G502" s="5"/>
      <c r="H502" s="5"/>
      <c r="I502" s="11"/>
      <c r="J502" s="7"/>
      <c r="K502" s="7"/>
      <c r="L502" s="7"/>
      <c r="M502" s="7"/>
      <c r="N502" s="7"/>
      <c r="O502" s="7"/>
      <c r="P502" s="7"/>
      <c r="Q502" s="7"/>
      <c r="R502" s="7"/>
      <c r="S502" s="7"/>
      <c r="T502" s="7"/>
      <c r="U502" s="7"/>
      <c r="V502" s="7"/>
      <c r="W502" s="7"/>
      <c r="X502" s="7"/>
      <c r="Y502" s="7"/>
      <c r="Z502" s="7"/>
      <c r="AA502" s="7"/>
      <c r="AB502" s="3"/>
      <c r="AC502" s="3"/>
      <c r="AD502" s="3"/>
      <c r="AE502" s="3"/>
      <c r="AF502" s="3"/>
      <c r="AG502" s="5"/>
      <c r="AH502" s="3"/>
      <c r="AS502" s="5"/>
      <c r="AT502" s="3"/>
      <c r="AV502" s="5"/>
      <c r="AW502" s="5"/>
      <c r="AX502" s="5"/>
      <c r="AY502" s="5"/>
      <c r="AZ502" s="5"/>
      <c r="BA502" s="5"/>
      <c r="BB502" s="5"/>
      <c r="BC502" s="5"/>
      <c r="BD502" s="5"/>
      <c r="BE502" s="5"/>
      <c r="BF502" s="5"/>
      <c r="BG502" s="5"/>
      <c r="BH502" s="5"/>
      <c r="BI502" s="5"/>
      <c r="BJ502" s="5"/>
      <c r="BK502" s="5"/>
      <c r="BL502" s="5"/>
    </row>
    <row r="503" spans="2:64" ht="13">
      <c r="B503" s="10"/>
      <c r="D503" s="3"/>
      <c r="E503" s="3"/>
      <c r="F503" s="3"/>
      <c r="G503" s="5"/>
      <c r="H503" s="5"/>
      <c r="I503" s="11"/>
      <c r="J503" s="7"/>
      <c r="K503" s="7"/>
      <c r="L503" s="7"/>
      <c r="M503" s="7"/>
      <c r="N503" s="7"/>
      <c r="O503" s="7"/>
      <c r="P503" s="7"/>
      <c r="Q503" s="7"/>
      <c r="R503" s="7"/>
      <c r="S503" s="7"/>
      <c r="T503" s="7"/>
      <c r="U503" s="7"/>
      <c r="V503" s="7"/>
      <c r="W503" s="7"/>
      <c r="X503" s="7"/>
      <c r="Y503" s="7"/>
      <c r="Z503" s="7"/>
      <c r="AA503" s="7"/>
      <c r="AB503" s="3"/>
      <c r="AC503" s="3"/>
      <c r="AD503" s="3"/>
      <c r="AE503" s="3"/>
      <c r="AF503" s="3"/>
      <c r="AG503" s="5"/>
      <c r="AH503" s="3"/>
      <c r="AS503" s="5"/>
      <c r="AT503" s="3"/>
      <c r="AV503" s="5"/>
      <c r="AW503" s="5"/>
      <c r="AX503" s="5"/>
      <c r="AY503" s="5"/>
      <c r="AZ503" s="5"/>
      <c r="BA503" s="5"/>
      <c r="BB503" s="5"/>
      <c r="BC503" s="5"/>
      <c r="BD503" s="5"/>
      <c r="BE503" s="5"/>
      <c r="BF503" s="5"/>
      <c r="BG503" s="5"/>
      <c r="BH503" s="5"/>
      <c r="BI503" s="5"/>
      <c r="BJ503" s="5"/>
      <c r="BK503" s="5"/>
      <c r="BL503" s="5"/>
    </row>
    <row r="504" spans="2:64" ht="13">
      <c r="B504" s="10"/>
      <c r="D504" s="3"/>
      <c r="E504" s="3"/>
      <c r="F504" s="3"/>
      <c r="G504" s="5"/>
      <c r="H504" s="5"/>
      <c r="I504" s="11"/>
      <c r="J504" s="7"/>
      <c r="K504" s="7"/>
      <c r="L504" s="7"/>
      <c r="M504" s="7"/>
      <c r="N504" s="7"/>
      <c r="O504" s="7"/>
      <c r="P504" s="7"/>
      <c r="Q504" s="7"/>
      <c r="R504" s="7"/>
      <c r="S504" s="7"/>
      <c r="T504" s="7"/>
      <c r="U504" s="7"/>
      <c r="V504" s="7"/>
      <c r="W504" s="7"/>
      <c r="X504" s="7"/>
      <c r="Y504" s="7"/>
      <c r="Z504" s="7"/>
      <c r="AA504" s="7"/>
      <c r="AB504" s="3"/>
      <c r="AC504" s="3"/>
      <c r="AD504" s="3"/>
      <c r="AE504" s="3"/>
      <c r="AF504" s="3"/>
      <c r="AG504" s="5"/>
      <c r="AH504" s="3"/>
      <c r="AS504" s="5"/>
      <c r="AT504" s="3"/>
      <c r="AV504" s="5"/>
      <c r="AW504" s="5"/>
      <c r="AX504" s="5"/>
      <c r="AY504" s="5"/>
      <c r="AZ504" s="5"/>
      <c r="BA504" s="5"/>
      <c r="BB504" s="5"/>
      <c r="BC504" s="5"/>
      <c r="BD504" s="5"/>
      <c r="BE504" s="5"/>
      <c r="BF504" s="5"/>
      <c r="BG504" s="5"/>
      <c r="BH504" s="5"/>
      <c r="BI504" s="5"/>
      <c r="BJ504" s="5"/>
      <c r="BK504" s="5"/>
      <c r="BL504" s="5"/>
    </row>
    <row r="505" spans="2:64" ht="13">
      <c r="B505" s="10"/>
      <c r="D505" s="3"/>
      <c r="E505" s="3"/>
      <c r="F505" s="3"/>
      <c r="G505" s="5"/>
      <c r="H505" s="5"/>
      <c r="I505" s="11"/>
      <c r="J505" s="7"/>
      <c r="K505" s="7"/>
      <c r="L505" s="7"/>
      <c r="M505" s="7"/>
      <c r="N505" s="7"/>
      <c r="O505" s="7"/>
      <c r="P505" s="7"/>
      <c r="Q505" s="7"/>
      <c r="R505" s="7"/>
      <c r="S505" s="7"/>
      <c r="T505" s="7"/>
      <c r="U505" s="7"/>
      <c r="V505" s="7"/>
      <c r="W505" s="7"/>
      <c r="X505" s="7"/>
      <c r="Y505" s="7"/>
      <c r="Z505" s="7"/>
      <c r="AA505" s="7"/>
      <c r="AB505" s="3"/>
      <c r="AC505" s="3"/>
      <c r="AD505" s="3"/>
      <c r="AE505" s="3"/>
      <c r="AF505" s="3"/>
      <c r="AG505" s="5"/>
      <c r="AH505" s="3"/>
      <c r="AS505" s="5"/>
      <c r="AT505" s="3"/>
      <c r="AV505" s="5"/>
      <c r="AW505" s="5"/>
      <c r="AX505" s="5"/>
      <c r="AY505" s="5"/>
      <c r="AZ505" s="5"/>
      <c r="BA505" s="5"/>
      <c r="BB505" s="5"/>
      <c r="BC505" s="5"/>
      <c r="BD505" s="5"/>
      <c r="BE505" s="5"/>
      <c r="BF505" s="5"/>
      <c r="BG505" s="5"/>
      <c r="BH505" s="5"/>
      <c r="BI505" s="5"/>
      <c r="BJ505" s="5"/>
      <c r="BK505" s="5"/>
      <c r="BL505" s="5"/>
    </row>
    <row r="506" spans="2:64" ht="13">
      <c r="B506" s="10"/>
      <c r="D506" s="3"/>
      <c r="E506" s="3"/>
      <c r="F506" s="3"/>
      <c r="G506" s="5"/>
      <c r="H506" s="5"/>
      <c r="I506" s="11"/>
      <c r="J506" s="7"/>
      <c r="K506" s="7"/>
      <c r="L506" s="7"/>
      <c r="M506" s="7"/>
      <c r="N506" s="7"/>
      <c r="O506" s="7"/>
      <c r="P506" s="7"/>
      <c r="Q506" s="7"/>
      <c r="R506" s="7"/>
      <c r="S506" s="7"/>
      <c r="T506" s="7"/>
      <c r="U506" s="7"/>
      <c r="V506" s="7"/>
      <c r="W506" s="7"/>
      <c r="X506" s="7"/>
      <c r="Y506" s="7"/>
      <c r="Z506" s="7"/>
      <c r="AA506" s="7"/>
      <c r="AB506" s="3"/>
      <c r="AC506" s="3"/>
      <c r="AD506" s="3"/>
      <c r="AE506" s="3"/>
      <c r="AF506" s="3"/>
      <c r="AG506" s="5"/>
      <c r="AH506" s="3"/>
      <c r="AS506" s="5"/>
      <c r="AT506" s="3"/>
      <c r="AV506" s="5"/>
      <c r="AW506" s="5"/>
      <c r="AX506" s="5"/>
      <c r="AY506" s="5"/>
      <c r="AZ506" s="5"/>
      <c r="BA506" s="5"/>
      <c r="BB506" s="5"/>
      <c r="BC506" s="5"/>
      <c r="BD506" s="5"/>
      <c r="BE506" s="5"/>
      <c r="BF506" s="5"/>
      <c r="BG506" s="5"/>
      <c r="BH506" s="5"/>
      <c r="BI506" s="5"/>
      <c r="BJ506" s="5"/>
      <c r="BK506" s="5"/>
      <c r="BL506" s="5"/>
    </row>
    <row r="507" spans="2:64" ht="13">
      <c r="B507" s="10"/>
      <c r="D507" s="3"/>
      <c r="E507" s="3"/>
      <c r="F507" s="3"/>
      <c r="G507" s="5"/>
      <c r="H507" s="5"/>
      <c r="I507" s="11"/>
      <c r="J507" s="7"/>
      <c r="K507" s="7"/>
      <c r="L507" s="7"/>
      <c r="M507" s="7"/>
      <c r="N507" s="7"/>
      <c r="O507" s="7"/>
      <c r="P507" s="7"/>
      <c r="Q507" s="7"/>
      <c r="R507" s="7"/>
      <c r="S507" s="7"/>
      <c r="T507" s="7"/>
      <c r="U507" s="7"/>
      <c r="V507" s="7"/>
      <c r="W507" s="7"/>
      <c r="X507" s="7"/>
      <c r="Y507" s="7"/>
      <c r="Z507" s="7"/>
      <c r="AA507" s="7"/>
      <c r="AB507" s="3"/>
      <c r="AC507" s="3"/>
      <c r="AD507" s="3"/>
      <c r="AE507" s="3"/>
      <c r="AF507" s="3"/>
      <c r="AG507" s="5"/>
      <c r="AH507" s="3"/>
      <c r="AS507" s="5"/>
      <c r="AT507" s="3"/>
      <c r="AV507" s="5"/>
      <c r="AW507" s="5"/>
      <c r="AX507" s="5"/>
      <c r="AY507" s="5"/>
      <c r="AZ507" s="5"/>
      <c r="BA507" s="5"/>
      <c r="BB507" s="5"/>
      <c r="BC507" s="5"/>
      <c r="BD507" s="5"/>
      <c r="BE507" s="5"/>
      <c r="BF507" s="5"/>
      <c r="BG507" s="5"/>
      <c r="BH507" s="5"/>
      <c r="BI507" s="5"/>
      <c r="BJ507" s="5"/>
      <c r="BK507" s="5"/>
      <c r="BL507" s="5"/>
    </row>
    <row r="508" spans="2:64" ht="13">
      <c r="B508" s="10"/>
      <c r="D508" s="3"/>
      <c r="E508" s="3"/>
      <c r="F508" s="3"/>
      <c r="G508" s="5"/>
      <c r="H508" s="5"/>
      <c r="I508" s="11"/>
      <c r="J508" s="7"/>
      <c r="K508" s="7"/>
      <c r="L508" s="7"/>
      <c r="M508" s="7"/>
      <c r="N508" s="7"/>
      <c r="O508" s="7"/>
      <c r="P508" s="7"/>
      <c r="Q508" s="7"/>
      <c r="R508" s="7"/>
      <c r="S508" s="7"/>
      <c r="T508" s="7"/>
      <c r="U508" s="7"/>
      <c r="V508" s="7"/>
      <c r="W508" s="7"/>
      <c r="X508" s="7"/>
      <c r="Y508" s="7"/>
      <c r="Z508" s="7"/>
      <c r="AA508" s="7"/>
      <c r="AB508" s="3"/>
      <c r="AC508" s="3"/>
      <c r="AD508" s="3"/>
      <c r="AE508" s="3"/>
      <c r="AF508" s="3"/>
      <c r="AG508" s="5"/>
      <c r="AH508" s="3"/>
      <c r="AS508" s="5"/>
      <c r="AT508" s="3"/>
      <c r="AV508" s="5"/>
      <c r="AW508" s="5"/>
      <c r="AX508" s="5"/>
      <c r="AY508" s="5"/>
      <c r="AZ508" s="5"/>
      <c r="BA508" s="5"/>
      <c r="BB508" s="5"/>
      <c r="BC508" s="5"/>
      <c r="BD508" s="5"/>
      <c r="BE508" s="5"/>
      <c r="BF508" s="5"/>
      <c r="BG508" s="5"/>
      <c r="BH508" s="5"/>
      <c r="BI508" s="5"/>
      <c r="BJ508" s="5"/>
      <c r="BK508" s="5"/>
      <c r="BL508" s="5"/>
    </row>
    <row r="509" spans="2:64" ht="13">
      <c r="B509" s="10"/>
      <c r="D509" s="3"/>
      <c r="E509" s="3"/>
      <c r="F509" s="3"/>
      <c r="G509" s="5"/>
      <c r="H509" s="5"/>
      <c r="I509" s="11"/>
      <c r="J509" s="7"/>
      <c r="K509" s="7"/>
      <c r="L509" s="7"/>
      <c r="M509" s="7"/>
      <c r="N509" s="7"/>
      <c r="O509" s="7"/>
      <c r="P509" s="7"/>
      <c r="Q509" s="7"/>
      <c r="R509" s="7"/>
      <c r="S509" s="7"/>
      <c r="T509" s="7"/>
      <c r="U509" s="7"/>
      <c r="V509" s="7"/>
      <c r="W509" s="7"/>
      <c r="X509" s="7"/>
      <c r="Y509" s="7"/>
      <c r="Z509" s="7"/>
      <c r="AA509" s="7"/>
      <c r="AB509" s="3"/>
      <c r="AC509" s="3"/>
      <c r="AD509" s="3"/>
      <c r="AE509" s="3"/>
      <c r="AF509" s="3"/>
      <c r="AG509" s="5"/>
      <c r="AH509" s="3"/>
      <c r="AS509" s="5"/>
      <c r="AT509" s="3"/>
      <c r="AV509" s="5"/>
      <c r="AW509" s="5"/>
      <c r="AX509" s="5"/>
      <c r="AY509" s="5"/>
      <c r="AZ509" s="5"/>
      <c r="BA509" s="5"/>
      <c r="BB509" s="5"/>
      <c r="BC509" s="5"/>
      <c r="BD509" s="5"/>
      <c r="BE509" s="5"/>
      <c r="BF509" s="5"/>
      <c r="BG509" s="5"/>
      <c r="BH509" s="5"/>
      <c r="BI509" s="5"/>
      <c r="BJ509" s="5"/>
      <c r="BK509" s="5"/>
      <c r="BL509" s="5"/>
    </row>
    <row r="510" spans="2:64" ht="13">
      <c r="B510" s="10"/>
      <c r="D510" s="3"/>
      <c r="E510" s="3"/>
      <c r="F510" s="3"/>
      <c r="G510" s="5"/>
      <c r="H510" s="5"/>
      <c r="I510" s="11"/>
      <c r="J510" s="7"/>
      <c r="K510" s="7"/>
      <c r="L510" s="7"/>
      <c r="M510" s="7"/>
      <c r="N510" s="7"/>
      <c r="O510" s="7"/>
      <c r="P510" s="7"/>
      <c r="Q510" s="7"/>
      <c r="R510" s="7"/>
      <c r="S510" s="7"/>
      <c r="T510" s="7"/>
      <c r="U510" s="7"/>
      <c r="V510" s="7"/>
      <c r="W510" s="7"/>
      <c r="X510" s="7"/>
      <c r="Y510" s="7"/>
      <c r="Z510" s="7"/>
      <c r="AA510" s="7"/>
      <c r="AB510" s="3"/>
      <c r="AC510" s="3"/>
      <c r="AD510" s="3"/>
      <c r="AE510" s="3"/>
      <c r="AF510" s="3"/>
      <c r="AG510" s="5"/>
      <c r="AH510" s="3"/>
      <c r="AS510" s="5"/>
      <c r="AT510" s="3"/>
      <c r="AV510" s="5"/>
      <c r="AW510" s="5"/>
      <c r="AX510" s="5"/>
      <c r="AY510" s="5"/>
      <c r="AZ510" s="5"/>
      <c r="BA510" s="5"/>
      <c r="BB510" s="5"/>
      <c r="BC510" s="5"/>
      <c r="BD510" s="5"/>
      <c r="BE510" s="5"/>
      <c r="BF510" s="5"/>
      <c r="BG510" s="5"/>
      <c r="BH510" s="5"/>
      <c r="BI510" s="5"/>
      <c r="BJ510" s="5"/>
      <c r="BK510" s="5"/>
      <c r="BL510" s="5"/>
    </row>
    <row r="511" spans="2:64" ht="13">
      <c r="B511" s="10"/>
      <c r="D511" s="3"/>
      <c r="E511" s="3"/>
      <c r="F511" s="3"/>
      <c r="G511" s="5"/>
      <c r="H511" s="5"/>
      <c r="I511" s="11"/>
      <c r="J511" s="7"/>
      <c r="K511" s="7"/>
      <c r="L511" s="7"/>
      <c r="M511" s="7"/>
      <c r="N511" s="7"/>
      <c r="O511" s="7"/>
      <c r="P511" s="7"/>
      <c r="Q511" s="7"/>
      <c r="R511" s="7"/>
      <c r="S511" s="7"/>
      <c r="T511" s="7"/>
      <c r="U511" s="7"/>
      <c r="V511" s="7"/>
      <c r="W511" s="7"/>
      <c r="X511" s="7"/>
      <c r="Y511" s="7"/>
      <c r="Z511" s="7"/>
      <c r="AA511" s="7"/>
      <c r="AB511" s="3"/>
      <c r="AC511" s="3"/>
      <c r="AD511" s="3"/>
      <c r="AE511" s="3"/>
      <c r="AF511" s="3"/>
      <c r="AG511" s="5"/>
      <c r="AH511" s="3"/>
      <c r="AS511" s="5"/>
      <c r="AT511" s="3"/>
      <c r="AV511" s="5"/>
      <c r="AW511" s="5"/>
      <c r="AX511" s="5"/>
      <c r="AY511" s="5"/>
      <c r="AZ511" s="5"/>
      <c r="BA511" s="5"/>
      <c r="BB511" s="5"/>
      <c r="BC511" s="5"/>
      <c r="BD511" s="5"/>
      <c r="BE511" s="5"/>
      <c r="BF511" s="5"/>
      <c r="BG511" s="5"/>
      <c r="BH511" s="5"/>
      <c r="BI511" s="5"/>
      <c r="BJ511" s="5"/>
      <c r="BK511" s="5"/>
      <c r="BL511" s="5"/>
    </row>
    <row r="512" spans="2:64" ht="13">
      <c r="B512" s="10"/>
      <c r="D512" s="3"/>
      <c r="E512" s="3"/>
      <c r="F512" s="3"/>
      <c r="G512" s="5"/>
      <c r="H512" s="5"/>
      <c r="I512" s="11"/>
      <c r="J512" s="7"/>
      <c r="K512" s="7"/>
      <c r="L512" s="7"/>
      <c r="M512" s="7"/>
      <c r="N512" s="7"/>
      <c r="O512" s="7"/>
      <c r="P512" s="7"/>
      <c r="Q512" s="7"/>
      <c r="R512" s="7"/>
      <c r="S512" s="7"/>
      <c r="T512" s="7"/>
      <c r="U512" s="7"/>
      <c r="V512" s="7"/>
      <c r="W512" s="7"/>
      <c r="X512" s="7"/>
      <c r="Y512" s="7"/>
      <c r="Z512" s="7"/>
      <c r="AA512" s="7"/>
      <c r="AB512" s="3"/>
      <c r="AC512" s="3"/>
      <c r="AD512" s="3"/>
      <c r="AE512" s="3"/>
      <c r="AF512" s="3"/>
      <c r="AG512" s="5"/>
      <c r="AH512" s="3"/>
      <c r="AS512" s="5"/>
      <c r="AT512" s="3"/>
      <c r="AV512" s="5"/>
      <c r="AW512" s="5"/>
      <c r="AX512" s="5"/>
      <c r="AY512" s="5"/>
      <c r="AZ512" s="5"/>
      <c r="BA512" s="5"/>
      <c r="BB512" s="5"/>
      <c r="BC512" s="5"/>
      <c r="BD512" s="5"/>
      <c r="BE512" s="5"/>
      <c r="BF512" s="5"/>
      <c r="BG512" s="5"/>
      <c r="BH512" s="5"/>
      <c r="BI512" s="5"/>
      <c r="BJ512" s="5"/>
      <c r="BK512" s="5"/>
      <c r="BL512" s="5"/>
    </row>
    <row r="513" spans="2:64" ht="13">
      <c r="B513" s="10"/>
      <c r="D513" s="3"/>
      <c r="E513" s="3"/>
      <c r="F513" s="3"/>
      <c r="G513" s="5"/>
      <c r="H513" s="5"/>
      <c r="I513" s="11"/>
      <c r="J513" s="7"/>
      <c r="K513" s="7"/>
      <c r="L513" s="7"/>
      <c r="M513" s="7"/>
      <c r="N513" s="7"/>
      <c r="O513" s="7"/>
      <c r="P513" s="7"/>
      <c r="Q513" s="7"/>
      <c r="R513" s="7"/>
      <c r="S513" s="7"/>
      <c r="T513" s="7"/>
      <c r="U513" s="7"/>
      <c r="V513" s="7"/>
      <c r="W513" s="7"/>
      <c r="X513" s="7"/>
      <c r="Y513" s="7"/>
      <c r="Z513" s="7"/>
      <c r="AA513" s="7"/>
      <c r="AB513" s="3"/>
      <c r="AC513" s="3"/>
      <c r="AD513" s="3"/>
      <c r="AE513" s="3"/>
      <c r="AF513" s="3"/>
      <c r="AG513" s="5"/>
      <c r="AH513" s="3"/>
      <c r="AS513" s="5"/>
      <c r="AT513" s="3"/>
      <c r="AV513" s="5"/>
      <c r="AW513" s="5"/>
      <c r="AX513" s="5"/>
      <c r="AY513" s="5"/>
      <c r="AZ513" s="5"/>
      <c r="BA513" s="5"/>
      <c r="BB513" s="5"/>
      <c r="BC513" s="5"/>
      <c r="BD513" s="5"/>
      <c r="BE513" s="5"/>
      <c r="BF513" s="5"/>
      <c r="BG513" s="5"/>
      <c r="BH513" s="5"/>
      <c r="BI513" s="5"/>
      <c r="BJ513" s="5"/>
      <c r="BK513" s="5"/>
      <c r="BL513" s="5"/>
    </row>
    <row r="514" spans="2:64" ht="13">
      <c r="B514" s="10"/>
      <c r="D514" s="3"/>
      <c r="E514" s="3"/>
      <c r="F514" s="3"/>
      <c r="G514" s="5"/>
      <c r="H514" s="5"/>
      <c r="I514" s="11"/>
      <c r="J514" s="7"/>
      <c r="K514" s="7"/>
      <c r="L514" s="7"/>
      <c r="M514" s="7"/>
      <c r="N514" s="7"/>
      <c r="O514" s="7"/>
      <c r="P514" s="7"/>
      <c r="Q514" s="7"/>
      <c r="R514" s="7"/>
      <c r="S514" s="7"/>
      <c r="T514" s="7"/>
      <c r="U514" s="7"/>
      <c r="V514" s="7"/>
      <c r="W514" s="7"/>
      <c r="X514" s="7"/>
      <c r="Y514" s="7"/>
      <c r="Z514" s="7"/>
      <c r="AA514" s="7"/>
      <c r="AB514" s="3"/>
      <c r="AC514" s="3"/>
      <c r="AD514" s="3"/>
      <c r="AE514" s="3"/>
      <c r="AF514" s="3"/>
      <c r="AG514" s="5"/>
      <c r="AH514" s="3"/>
      <c r="AS514" s="5"/>
      <c r="AT514" s="3"/>
      <c r="AV514" s="5"/>
      <c r="AW514" s="5"/>
      <c r="AX514" s="5"/>
      <c r="AY514" s="5"/>
      <c r="AZ514" s="5"/>
      <c r="BA514" s="5"/>
      <c r="BB514" s="5"/>
      <c r="BC514" s="5"/>
      <c r="BD514" s="5"/>
      <c r="BE514" s="5"/>
      <c r="BF514" s="5"/>
      <c r="BG514" s="5"/>
      <c r="BH514" s="5"/>
      <c r="BI514" s="5"/>
      <c r="BJ514" s="5"/>
      <c r="BK514" s="5"/>
      <c r="BL514" s="5"/>
    </row>
    <row r="515" spans="2:64" ht="13">
      <c r="B515" s="10"/>
      <c r="D515" s="3"/>
      <c r="E515" s="3"/>
      <c r="F515" s="3"/>
      <c r="G515" s="5"/>
      <c r="H515" s="5"/>
      <c r="I515" s="11"/>
      <c r="J515" s="7"/>
      <c r="K515" s="7"/>
      <c r="L515" s="7"/>
      <c r="M515" s="7"/>
      <c r="N515" s="7"/>
      <c r="O515" s="7"/>
      <c r="P515" s="7"/>
      <c r="Q515" s="7"/>
      <c r="R515" s="7"/>
      <c r="S515" s="7"/>
      <c r="T515" s="7"/>
      <c r="U515" s="7"/>
      <c r="V515" s="7"/>
      <c r="W515" s="7"/>
      <c r="X515" s="7"/>
      <c r="Y515" s="7"/>
      <c r="Z515" s="7"/>
      <c r="AA515" s="7"/>
      <c r="AB515" s="3"/>
      <c r="AC515" s="3"/>
      <c r="AD515" s="3"/>
      <c r="AE515" s="3"/>
      <c r="AF515" s="3"/>
      <c r="AG515" s="5"/>
      <c r="AH515" s="3"/>
      <c r="AS515" s="5"/>
      <c r="AT515" s="3"/>
      <c r="AV515" s="5"/>
      <c r="AW515" s="5"/>
      <c r="AX515" s="5"/>
      <c r="AY515" s="5"/>
      <c r="AZ515" s="5"/>
      <c r="BA515" s="5"/>
      <c r="BB515" s="5"/>
      <c r="BC515" s="5"/>
      <c r="BD515" s="5"/>
      <c r="BE515" s="5"/>
      <c r="BF515" s="5"/>
      <c r="BG515" s="5"/>
      <c r="BH515" s="5"/>
      <c r="BI515" s="5"/>
      <c r="BJ515" s="5"/>
      <c r="BK515" s="5"/>
      <c r="BL515" s="5"/>
    </row>
    <row r="516" spans="2:64" ht="13">
      <c r="B516" s="10"/>
      <c r="D516" s="3"/>
      <c r="E516" s="3"/>
      <c r="F516" s="3"/>
      <c r="G516" s="5"/>
      <c r="H516" s="5"/>
      <c r="I516" s="11"/>
      <c r="J516" s="7"/>
      <c r="K516" s="7"/>
      <c r="L516" s="7"/>
      <c r="M516" s="7"/>
      <c r="N516" s="7"/>
      <c r="O516" s="7"/>
      <c r="P516" s="7"/>
      <c r="Q516" s="7"/>
      <c r="R516" s="7"/>
      <c r="S516" s="7"/>
      <c r="T516" s="7"/>
      <c r="U516" s="7"/>
      <c r="V516" s="7"/>
      <c r="W516" s="7"/>
      <c r="X516" s="7"/>
      <c r="Y516" s="7"/>
      <c r="Z516" s="7"/>
      <c r="AA516" s="7"/>
      <c r="AB516" s="3"/>
      <c r="AC516" s="3"/>
      <c r="AD516" s="3"/>
      <c r="AE516" s="3"/>
      <c r="AF516" s="3"/>
      <c r="AG516" s="5"/>
      <c r="AH516" s="3"/>
      <c r="AS516" s="5"/>
      <c r="AT516" s="3"/>
      <c r="AV516" s="5"/>
      <c r="AW516" s="5"/>
      <c r="AX516" s="5"/>
      <c r="AY516" s="5"/>
      <c r="AZ516" s="5"/>
      <c r="BA516" s="5"/>
      <c r="BB516" s="5"/>
      <c r="BC516" s="5"/>
      <c r="BD516" s="5"/>
      <c r="BE516" s="5"/>
      <c r="BF516" s="5"/>
      <c r="BG516" s="5"/>
      <c r="BH516" s="5"/>
      <c r="BI516" s="5"/>
      <c r="BJ516" s="5"/>
      <c r="BK516" s="5"/>
      <c r="BL516" s="5"/>
    </row>
    <row r="517" spans="2:64" ht="13">
      <c r="B517" s="10"/>
      <c r="D517" s="3"/>
      <c r="E517" s="3"/>
      <c r="F517" s="3"/>
      <c r="G517" s="5"/>
      <c r="H517" s="5"/>
      <c r="I517" s="11"/>
      <c r="J517" s="7"/>
      <c r="K517" s="7"/>
      <c r="L517" s="7"/>
      <c r="M517" s="7"/>
      <c r="N517" s="7"/>
      <c r="O517" s="7"/>
      <c r="P517" s="7"/>
      <c r="Q517" s="7"/>
      <c r="R517" s="7"/>
      <c r="S517" s="7"/>
      <c r="T517" s="7"/>
      <c r="U517" s="7"/>
      <c r="V517" s="7"/>
      <c r="W517" s="7"/>
      <c r="X517" s="7"/>
      <c r="Y517" s="7"/>
      <c r="Z517" s="7"/>
      <c r="AA517" s="7"/>
      <c r="AB517" s="3"/>
      <c r="AC517" s="3"/>
      <c r="AD517" s="3"/>
      <c r="AE517" s="3"/>
      <c r="AF517" s="3"/>
      <c r="AG517" s="5"/>
      <c r="AH517" s="3"/>
      <c r="AS517" s="5"/>
      <c r="AT517" s="3"/>
      <c r="AV517" s="5"/>
      <c r="AW517" s="5"/>
      <c r="AX517" s="5"/>
      <c r="AY517" s="5"/>
      <c r="AZ517" s="5"/>
      <c r="BA517" s="5"/>
      <c r="BB517" s="5"/>
      <c r="BC517" s="5"/>
      <c r="BD517" s="5"/>
      <c r="BE517" s="5"/>
      <c r="BF517" s="5"/>
      <c r="BG517" s="5"/>
      <c r="BH517" s="5"/>
      <c r="BI517" s="5"/>
      <c r="BJ517" s="5"/>
      <c r="BK517" s="5"/>
      <c r="BL517" s="5"/>
    </row>
    <row r="518" spans="2:64" ht="13">
      <c r="B518" s="10"/>
      <c r="D518" s="3"/>
      <c r="E518" s="3"/>
      <c r="F518" s="3"/>
      <c r="G518" s="5"/>
      <c r="H518" s="5"/>
      <c r="I518" s="11"/>
      <c r="J518" s="7"/>
      <c r="K518" s="7"/>
      <c r="L518" s="7"/>
      <c r="M518" s="7"/>
      <c r="N518" s="7"/>
      <c r="O518" s="7"/>
      <c r="P518" s="7"/>
      <c r="Q518" s="7"/>
      <c r="R518" s="7"/>
      <c r="S518" s="7"/>
      <c r="T518" s="7"/>
      <c r="U518" s="7"/>
      <c r="V518" s="7"/>
      <c r="W518" s="7"/>
      <c r="X518" s="7"/>
      <c r="Y518" s="7"/>
      <c r="Z518" s="7"/>
      <c r="AA518" s="7"/>
      <c r="AB518" s="3"/>
      <c r="AC518" s="3"/>
      <c r="AD518" s="3"/>
      <c r="AE518" s="3"/>
      <c r="AF518" s="3"/>
      <c r="AG518" s="5"/>
      <c r="AH518" s="3"/>
      <c r="AS518" s="5"/>
      <c r="AT518" s="3"/>
      <c r="AV518" s="5"/>
      <c r="AW518" s="5"/>
      <c r="AX518" s="5"/>
      <c r="AY518" s="5"/>
      <c r="AZ518" s="5"/>
      <c r="BA518" s="5"/>
      <c r="BB518" s="5"/>
      <c r="BC518" s="5"/>
      <c r="BD518" s="5"/>
      <c r="BE518" s="5"/>
      <c r="BF518" s="5"/>
      <c r="BG518" s="5"/>
      <c r="BH518" s="5"/>
      <c r="BI518" s="5"/>
      <c r="BJ518" s="5"/>
      <c r="BK518" s="5"/>
      <c r="BL518" s="5"/>
    </row>
    <row r="519" spans="2:64" ht="13">
      <c r="B519" s="10"/>
      <c r="D519" s="3"/>
      <c r="E519" s="3"/>
      <c r="F519" s="3"/>
      <c r="G519" s="5"/>
      <c r="H519" s="5"/>
      <c r="I519" s="11"/>
      <c r="J519" s="7"/>
      <c r="K519" s="7"/>
      <c r="L519" s="7"/>
      <c r="M519" s="7"/>
      <c r="N519" s="7"/>
      <c r="O519" s="7"/>
      <c r="P519" s="7"/>
      <c r="Q519" s="7"/>
      <c r="R519" s="7"/>
      <c r="S519" s="7"/>
      <c r="T519" s="7"/>
      <c r="U519" s="7"/>
      <c r="V519" s="7"/>
      <c r="W519" s="7"/>
      <c r="X519" s="7"/>
      <c r="Y519" s="7"/>
      <c r="Z519" s="7"/>
      <c r="AA519" s="7"/>
      <c r="AB519" s="3"/>
      <c r="AC519" s="3"/>
      <c r="AD519" s="3"/>
      <c r="AE519" s="3"/>
      <c r="AF519" s="3"/>
      <c r="AG519" s="5"/>
      <c r="AH519" s="3"/>
      <c r="AS519" s="5"/>
      <c r="AT519" s="3"/>
      <c r="AV519" s="5"/>
      <c r="AW519" s="5"/>
      <c r="AX519" s="5"/>
      <c r="AY519" s="5"/>
      <c r="AZ519" s="5"/>
      <c r="BA519" s="5"/>
      <c r="BB519" s="5"/>
      <c r="BC519" s="5"/>
      <c r="BD519" s="5"/>
      <c r="BE519" s="5"/>
      <c r="BF519" s="5"/>
      <c r="BG519" s="5"/>
      <c r="BH519" s="5"/>
      <c r="BI519" s="5"/>
      <c r="BJ519" s="5"/>
      <c r="BK519" s="5"/>
      <c r="BL519" s="5"/>
    </row>
    <row r="520" spans="2:64" ht="13">
      <c r="B520" s="10"/>
      <c r="D520" s="3"/>
      <c r="E520" s="3"/>
      <c r="F520" s="3"/>
      <c r="G520" s="5"/>
      <c r="H520" s="5"/>
      <c r="I520" s="11"/>
      <c r="J520" s="7"/>
      <c r="K520" s="7"/>
      <c r="L520" s="7"/>
      <c r="M520" s="7"/>
      <c r="N520" s="7"/>
      <c r="O520" s="7"/>
      <c r="P520" s="7"/>
      <c r="Q520" s="7"/>
      <c r="R520" s="7"/>
      <c r="S520" s="7"/>
      <c r="T520" s="7"/>
      <c r="U520" s="7"/>
      <c r="V520" s="7"/>
      <c r="W520" s="7"/>
      <c r="X520" s="7"/>
      <c r="Y520" s="7"/>
      <c r="Z520" s="7"/>
      <c r="AA520" s="7"/>
      <c r="AB520" s="3"/>
      <c r="AC520" s="3"/>
      <c r="AD520" s="3"/>
      <c r="AE520" s="3"/>
      <c r="AF520" s="3"/>
      <c r="AG520" s="5"/>
      <c r="AH520" s="3"/>
      <c r="AS520" s="5"/>
      <c r="AT520" s="3"/>
      <c r="AV520" s="5"/>
      <c r="AW520" s="5"/>
      <c r="AX520" s="5"/>
      <c r="AY520" s="5"/>
      <c r="AZ520" s="5"/>
      <c r="BA520" s="5"/>
      <c r="BB520" s="5"/>
      <c r="BC520" s="5"/>
      <c r="BD520" s="5"/>
      <c r="BE520" s="5"/>
      <c r="BF520" s="5"/>
      <c r="BG520" s="5"/>
      <c r="BH520" s="5"/>
      <c r="BI520" s="5"/>
      <c r="BJ520" s="5"/>
      <c r="BK520" s="5"/>
      <c r="BL520" s="5"/>
    </row>
    <row r="521" spans="2:64" ht="13">
      <c r="B521" s="10"/>
      <c r="D521" s="3"/>
      <c r="E521" s="3"/>
      <c r="F521" s="3"/>
      <c r="G521" s="5"/>
      <c r="H521" s="5"/>
      <c r="I521" s="11"/>
      <c r="J521" s="7"/>
      <c r="K521" s="7"/>
      <c r="L521" s="7"/>
      <c r="M521" s="7"/>
      <c r="N521" s="7"/>
      <c r="O521" s="7"/>
      <c r="P521" s="7"/>
      <c r="Q521" s="7"/>
      <c r="R521" s="7"/>
      <c r="S521" s="7"/>
      <c r="T521" s="7"/>
      <c r="U521" s="7"/>
      <c r="V521" s="7"/>
      <c r="W521" s="7"/>
      <c r="X521" s="7"/>
      <c r="Y521" s="7"/>
      <c r="Z521" s="7"/>
      <c r="AA521" s="7"/>
      <c r="AB521" s="3"/>
      <c r="AC521" s="3"/>
      <c r="AD521" s="3"/>
      <c r="AE521" s="3"/>
      <c r="AF521" s="3"/>
      <c r="AG521" s="5"/>
      <c r="AH521" s="3"/>
      <c r="AS521" s="5"/>
      <c r="AT521" s="3"/>
      <c r="AV521" s="5"/>
      <c r="AW521" s="5"/>
      <c r="AX521" s="5"/>
      <c r="AY521" s="5"/>
      <c r="AZ521" s="5"/>
      <c r="BA521" s="5"/>
      <c r="BB521" s="5"/>
      <c r="BC521" s="5"/>
      <c r="BD521" s="5"/>
      <c r="BE521" s="5"/>
      <c r="BF521" s="5"/>
      <c r="BG521" s="5"/>
      <c r="BH521" s="5"/>
      <c r="BI521" s="5"/>
      <c r="BJ521" s="5"/>
      <c r="BK521" s="5"/>
      <c r="BL521" s="5"/>
    </row>
    <row r="522" spans="2:64" ht="13">
      <c r="B522" s="10"/>
      <c r="D522" s="3"/>
      <c r="E522" s="3"/>
      <c r="F522" s="3"/>
      <c r="G522" s="5"/>
      <c r="H522" s="5"/>
      <c r="I522" s="11"/>
      <c r="J522" s="7"/>
      <c r="K522" s="7"/>
      <c r="L522" s="7"/>
      <c r="M522" s="7"/>
      <c r="N522" s="7"/>
      <c r="O522" s="7"/>
      <c r="P522" s="7"/>
      <c r="Q522" s="7"/>
      <c r="R522" s="7"/>
      <c r="S522" s="7"/>
      <c r="T522" s="7"/>
      <c r="U522" s="7"/>
      <c r="V522" s="7"/>
      <c r="W522" s="7"/>
      <c r="X522" s="7"/>
      <c r="Y522" s="7"/>
      <c r="Z522" s="7"/>
      <c r="AA522" s="7"/>
      <c r="AB522" s="3"/>
      <c r="AC522" s="3"/>
      <c r="AD522" s="3"/>
      <c r="AE522" s="3"/>
      <c r="AF522" s="3"/>
      <c r="AG522" s="5"/>
      <c r="AH522" s="3"/>
      <c r="AS522" s="5"/>
      <c r="AT522" s="3"/>
      <c r="AV522" s="5"/>
      <c r="AW522" s="5"/>
      <c r="AX522" s="5"/>
      <c r="AY522" s="5"/>
      <c r="AZ522" s="5"/>
      <c r="BA522" s="5"/>
      <c r="BB522" s="5"/>
      <c r="BC522" s="5"/>
      <c r="BD522" s="5"/>
      <c r="BE522" s="5"/>
      <c r="BF522" s="5"/>
      <c r="BG522" s="5"/>
      <c r="BH522" s="5"/>
      <c r="BI522" s="5"/>
      <c r="BJ522" s="5"/>
      <c r="BK522" s="5"/>
      <c r="BL522" s="5"/>
    </row>
    <row r="523" spans="2:64" ht="13">
      <c r="B523" s="10"/>
      <c r="D523" s="3"/>
      <c r="E523" s="3"/>
      <c r="F523" s="3"/>
      <c r="G523" s="5"/>
      <c r="H523" s="5"/>
      <c r="I523" s="11"/>
      <c r="J523" s="7"/>
      <c r="K523" s="7"/>
      <c r="L523" s="7"/>
      <c r="M523" s="7"/>
      <c r="N523" s="7"/>
      <c r="O523" s="7"/>
      <c r="P523" s="7"/>
      <c r="Q523" s="7"/>
      <c r="R523" s="7"/>
      <c r="S523" s="7"/>
      <c r="T523" s="7"/>
      <c r="U523" s="7"/>
      <c r="V523" s="7"/>
      <c r="W523" s="7"/>
      <c r="X523" s="7"/>
      <c r="Y523" s="7"/>
      <c r="Z523" s="7"/>
      <c r="AA523" s="7"/>
      <c r="AB523" s="3"/>
      <c r="AC523" s="3"/>
      <c r="AD523" s="3"/>
      <c r="AE523" s="3"/>
      <c r="AF523" s="3"/>
      <c r="AG523" s="5"/>
      <c r="AH523" s="3"/>
      <c r="AS523" s="5"/>
      <c r="AT523" s="3"/>
      <c r="AV523" s="5"/>
      <c r="AW523" s="5"/>
      <c r="AX523" s="5"/>
      <c r="AY523" s="5"/>
      <c r="AZ523" s="5"/>
      <c r="BA523" s="5"/>
      <c r="BB523" s="5"/>
      <c r="BC523" s="5"/>
      <c r="BD523" s="5"/>
      <c r="BE523" s="5"/>
      <c r="BF523" s="5"/>
      <c r="BG523" s="5"/>
      <c r="BH523" s="5"/>
      <c r="BI523" s="5"/>
      <c r="BJ523" s="5"/>
      <c r="BK523" s="5"/>
      <c r="BL523" s="5"/>
    </row>
    <row r="524" spans="2:64" ht="13">
      <c r="B524" s="10"/>
      <c r="D524" s="3"/>
      <c r="E524" s="3"/>
      <c r="F524" s="3"/>
      <c r="G524" s="5"/>
      <c r="H524" s="5"/>
      <c r="I524" s="11"/>
      <c r="J524" s="7"/>
      <c r="K524" s="7"/>
      <c r="L524" s="7"/>
      <c r="M524" s="7"/>
      <c r="N524" s="7"/>
      <c r="O524" s="7"/>
      <c r="P524" s="7"/>
      <c r="Q524" s="7"/>
      <c r="R524" s="7"/>
      <c r="S524" s="7"/>
      <c r="T524" s="7"/>
      <c r="U524" s="7"/>
      <c r="V524" s="7"/>
      <c r="W524" s="7"/>
      <c r="X524" s="7"/>
      <c r="Y524" s="7"/>
      <c r="Z524" s="7"/>
      <c r="AA524" s="7"/>
      <c r="AB524" s="3"/>
      <c r="AC524" s="3"/>
      <c r="AD524" s="3"/>
      <c r="AE524" s="3"/>
      <c r="AF524" s="3"/>
      <c r="AG524" s="5"/>
      <c r="AH524" s="3"/>
      <c r="AS524" s="5"/>
      <c r="AT524" s="3"/>
      <c r="AV524" s="5"/>
      <c r="AW524" s="5"/>
      <c r="AX524" s="5"/>
      <c r="AY524" s="5"/>
      <c r="AZ524" s="5"/>
      <c r="BA524" s="5"/>
      <c r="BB524" s="5"/>
      <c r="BC524" s="5"/>
      <c r="BD524" s="5"/>
      <c r="BE524" s="5"/>
      <c r="BF524" s="5"/>
      <c r="BG524" s="5"/>
      <c r="BH524" s="5"/>
      <c r="BI524" s="5"/>
      <c r="BJ524" s="5"/>
      <c r="BK524" s="5"/>
      <c r="BL524" s="5"/>
    </row>
    <row r="525" spans="2:64" ht="13">
      <c r="B525" s="10"/>
      <c r="D525" s="3"/>
      <c r="E525" s="3"/>
      <c r="F525" s="3"/>
      <c r="G525" s="5"/>
      <c r="H525" s="5"/>
      <c r="I525" s="11"/>
      <c r="J525" s="7"/>
      <c r="K525" s="7"/>
      <c r="L525" s="7"/>
      <c r="M525" s="7"/>
      <c r="N525" s="7"/>
      <c r="O525" s="7"/>
      <c r="P525" s="7"/>
      <c r="Q525" s="7"/>
      <c r="R525" s="7"/>
      <c r="S525" s="7"/>
      <c r="T525" s="7"/>
      <c r="U525" s="7"/>
      <c r="V525" s="7"/>
      <c r="W525" s="7"/>
      <c r="X525" s="7"/>
      <c r="Y525" s="7"/>
      <c r="Z525" s="7"/>
      <c r="AA525" s="7"/>
      <c r="AB525" s="3"/>
      <c r="AC525" s="3"/>
      <c r="AD525" s="3"/>
      <c r="AE525" s="3"/>
      <c r="AF525" s="3"/>
      <c r="AG525" s="5"/>
      <c r="AH525" s="3"/>
      <c r="AS525" s="5"/>
      <c r="AT525" s="3"/>
      <c r="AV525" s="5"/>
      <c r="AW525" s="5"/>
      <c r="AX525" s="5"/>
      <c r="AY525" s="5"/>
      <c r="AZ525" s="5"/>
      <c r="BA525" s="5"/>
      <c r="BB525" s="5"/>
      <c r="BC525" s="5"/>
      <c r="BD525" s="5"/>
      <c r="BE525" s="5"/>
      <c r="BF525" s="5"/>
      <c r="BG525" s="5"/>
      <c r="BH525" s="5"/>
      <c r="BI525" s="5"/>
      <c r="BJ525" s="5"/>
      <c r="BK525" s="5"/>
      <c r="BL525" s="5"/>
    </row>
    <row r="526" spans="2:64" ht="13">
      <c r="B526" s="10"/>
      <c r="D526" s="3"/>
      <c r="E526" s="3"/>
      <c r="F526" s="3"/>
      <c r="G526" s="5"/>
      <c r="H526" s="5"/>
      <c r="I526" s="11"/>
      <c r="J526" s="7"/>
      <c r="K526" s="7"/>
      <c r="L526" s="7"/>
      <c r="M526" s="7"/>
      <c r="N526" s="7"/>
      <c r="O526" s="7"/>
      <c r="P526" s="7"/>
      <c r="Q526" s="7"/>
      <c r="R526" s="7"/>
      <c r="S526" s="7"/>
      <c r="T526" s="7"/>
      <c r="U526" s="7"/>
      <c r="V526" s="7"/>
      <c r="W526" s="7"/>
      <c r="X526" s="7"/>
      <c r="Y526" s="7"/>
      <c r="Z526" s="7"/>
      <c r="AA526" s="7"/>
      <c r="AB526" s="3"/>
      <c r="AC526" s="3"/>
      <c r="AD526" s="3"/>
      <c r="AE526" s="3"/>
      <c r="AF526" s="3"/>
      <c r="AG526" s="5"/>
      <c r="AH526" s="3"/>
      <c r="AS526" s="5"/>
      <c r="AT526" s="3"/>
      <c r="AV526" s="5"/>
      <c r="AW526" s="5"/>
      <c r="AX526" s="5"/>
      <c r="AY526" s="5"/>
      <c r="AZ526" s="5"/>
      <c r="BA526" s="5"/>
      <c r="BB526" s="5"/>
      <c r="BC526" s="5"/>
      <c r="BD526" s="5"/>
      <c r="BE526" s="5"/>
      <c r="BF526" s="5"/>
      <c r="BG526" s="5"/>
      <c r="BH526" s="5"/>
      <c r="BI526" s="5"/>
      <c r="BJ526" s="5"/>
      <c r="BK526" s="5"/>
      <c r="BL526" s="5"/>
    </row>
    <row r="527" spans="2:64" ht="13">
      <c r="B527" s="10"/>
      <c r="D527" s="3"/>
      <c r="E527" s="3"/>
      <c r="F527" s="3"/>
      <c r="G527" s="5"/>
      <c r="H527" s="5"/>
      <c r="I527" s="11"/>
      <c r="J527" s="7"/>
      <c r="K527" s="7"/>
      <c r="L527" s="7"/>
      <c r="M527" s="7"/>
      <c r="N527" s="7"/>
      <c r="O527" s="7"/>
      <c r="P527" s="7"/>
      <c r="Q527" s="7"/>
      <c r="R527" s="7"/>
      <c r="S527" s="7"/>
      <c r="T527" s="7"/>
      <c r="U527" s="7"/>
      <c r="V527" s="7"/>
      <c r="W527" s="7"/>
      <c r="X527" s="7"/>
      <c r="Y527" s="7"/>
      <c r="Z527" s="7"/>
      <c r="AA527" s="7"/>
      <c r="AB527" s="3"/>
      <c r="AC527" s="3"/>
      <c r="AD527" s="3"/>
      <c r="AE527" s="3"/>
      <c r="AF527" s="3"/>
      <c r="AG527" s="5"/>
      <c r="AH527" s="3"/>
      <c r="AS527" s="5"/>
      <c r="AT527" s="3"/>
      <c r="AV527" s="5"/>
      <c r="AW527" s="5"/>
      <c r="AX527" s="5"/>
      <c r="AY527" s="5"/>
      <c r="AZ527" s="5"/>
      <c r="BA527" s="5"/>
      <c r="BB527" s="5"/>
      <c r="BC527" s="5"/>
      <c r="BD527" s="5"/>
      <c r="BE527" s="5"/>
      <c r="BF527" s="5"/>
      <c r="BG527" s="5"/>
      <c r="BH527" s="5"/>
      <c r="BI527" s="5"/>
      <c r="BJ527" s="5"/>
      <c r="BK527" s="5"/>
      <c r="BL527" s="5"/>
    </row>
    <row r="528" spans="2:64" ht="13">
      <c r="B528" s="10"/>
      <c r="D528" s="3"/>
      <c r="E528" s="3"/>
      <c r="F528" s="3"/>
      <c r="G528" s="5"/>
      <c r="H528" s="5"/>
      <c r="I528" s="11"/>
      <c r="J528" s="7"/>
      <c r="K528" s="7"/>
      <c r="L528" s="7"/>
      <c r="M528" s="7"/>
      <c r="N528" s="7"/>
      <c r="O528" s="7"/>
      <c r="P528" s="7"/>
      <c r="Q528" s="7"/>
      <c r="R528" s="7"/>
      <c r="S528" s="7"/>
      <c r="T528" s="7"/>
      <c r="U528" s="7"/>
      <c r="V528" s="7"/>
      <c r="W528" s="7"/>
      <c r="X528" s="7"/>
      <c r="Y528" s="7"/>
      <c r="Z528" s="7"/>
      <c r="AA528" s="7"/>
      <c r="AB528" s="3"/>
      <c r="AC528" s="3"/>
      <c r="AD528" s="3"/>
      <c r="AE528" s="3"/>
      <c r="AF528" s="3"/>
      <c r="AG528" s="5"/>
      <c r="AH528" s="3"/>
      <c r="AS528" s="5"/>
      <c r="AT528" s="3"/>
      <c r="AV528" s="5"/>
      <c r="AW528" s="5"/>
      <c r="AX528" s="5"/>
      <c r="AY528" s="5"/>
      <c r="AZ528" s="5"/>
      <c r="BA528" s="5"/>
      <c r="BB528" s="5"/>
      <c r="BC528" s="5"/>
      <c r="BD528" s="5"/>
      <c r="BE528" s="5"/>
      <c r="BF528" s="5"/>
      <c r="BG528" s="5"/>
      <c r="BH528" s="5"/>
      <c r="BI528" s="5"/>
      <c r="BJ528" s="5"/>
      <c r="BK528" s="5"/>
      <c r="BL528" s="5"/>
    </row>
    <row r="529" spans="2:64" ht="13">
      <c r="B529" s="10"/>
      <c r="D529" s="3"/>
      <c r="E529" s="3"/>
      <c r="F529" s="3"/>
      <c r="G529" s="5"/>
      <c r="H529" s="5"/>
      <c r="I529" s="11"/>
      <c r="J529" s="7"/>
      <c r="K529" s="7"/>
      <c r="L529" s="7"/>
      <c r="M529" s="7"/>
      <c r="N529" s="7"/>
      <c r="O529" s="7"/>
      <c r="P529" s="7"/>
      <c r="Q529" s="7"/>
      <c r="R529" s="7"/>
      <c r="S529" s="7"/>
      <c r="T529" s="7"/>
      <c r="U529" s="7"/>
      <c r="V529" s="7"/>
      <c r="W529" s="7"/>
      <c r="X529" s="7"/>
      <c r="Y529" s="7"/>
      <c r="Z529" s="7"/>
      <c r="AA529" s="7"/>
      <c r="AB529" s="3"/>
      <c r="AC529" s="3"/>
      <c r="AD529" s="3"/>
      <c r="AE529" s="3"/>
      <c r="AF529" s="3"/>
      <c r="AG529" s="5"/>
      <c r="AH529" s="3"/>
      <c r="AS529" s="5"/>
      <c r="AT529" s="3"/>
      <c r="AV529" s="5"/>
      <c r="AW529" s="5"/>
      <c r="AX529" s="5"/>
      <c r="AY529" s="5"/>
      <c r="AZ529" s="5"/>
      <c r="BA529" s="5"/>
      <c r="BB529" s="5"/>
      <c r="BC529" s="5"/>
      <c r="BD529" s="5"/>
      <c r="BE529" s="5"/>
      <c r="BF529" s="5"/>
      <c r="BG529" s="5"/>
      <c r="BH529" s="5"/>
      <c r="BI529" s="5"/>
      <c r="BJ529" s="5"/>
      <c r="BK529" s="5"/>
      <c r="BL529" s="5"/>
    </row>
    <row r="530" spans="2:64" ht="13">
      <c r="B530" s="10"/>
      <c r="D530" s="3"/>
      <c r="E530" s="3"/>
      <c r="F530" s="3"/>
      <c r="G530" s="5"/>
      <c r="H530" s="5"/>
      <c r="I530" s="11"/>
      <c r="J530" s="7"/>
      <c r="K530" s="7"/>
      <c r="L530" s="7"/>
      <c r="M530" s="7"/>
      <c r="N530" s="7"/>
      <c r="O530" s="7"/>
      <c r="P530" s="7"/>
      <c r="Q530" s="7"/>
      <c r="R530" s="7"/>
      <c r="S530" s="7"/>
      <c r="T530" s="7"/>
      <c r="U530" s="7"/>
      <c r="V530" s="7"/>
      <c r="W530" s="7"/>
      <c r="X530" s="7"/>
      <c r="Y530" s="7"/>
      <c r="Z530" s="7"/>
      <c r="AA530" s="7"/>
      <c r="AB530" s="3"/>
      <c r="AC530" s="3"/>
      <c r="AD530" s="3"/>
      <c r="AE530" s="3"/>
      <c r="AF530" s="3"/>
      <c r="AG530" s="5"/>
      <c r="AH530" s="3"/>
      <c r="AS530" s="5"/>
      <c r="AT530" s="3"/>
      <c r="AV530" s="5"/>
      <c r="AW530" s="5"/>
      <c r="AX530" s="5"/>
      <c r="AY530" s="5"/>
      <c r="AZ530" s="5"/>
      <c r="BA530" s="5"/>
      <c r="BB530" s="5"/>
      <c r="BC530" s="5"/>
      <c r="BD530" s="5"/>
      <c r="BE530" s="5"/>
      <c r="BF530" s="5"/>
      <c r="BG530" s="5"/>
      <c r="BH530" s="5"/>
      <c r="BI530" s="5"/>
      <c r="BJ530" s="5"/>
      <c r="BK530" s="5"/>
      <c r="BL530" s="5"/>
    </row>
    <row r="531" spans="2:64" ht="13">
      <c r="B531" s="10"/>
      <c r="D531" s="3"/>
      <c r="E531" s="3"/>
      <c r="F531" s="3"/>
      <c r="G531" s="5"/>
      <c r="H531" s="5"/>
      <c r="I531" s="11"/>
      <c r="J531" s="7"/>
      <c r="K531" s="7"/>
      <c r="L531" s="7"/>
      <c r="M531" s="7"/>
      <c r="N531" s="7"/>
      <c r="O531" s="7"/>
      <c r="P531" s="7"/>
      <c r="Q531" s="7"/>
      <c r="R531" s="7"/>
      <c r="S531" s="7"/>
      <c r="T531" s="7"/>
      <c r="U531" s="7"/>
      <c r="V531" s="7"/>
      <c r="W531" s="7"/>
      <c r="X531" s="7"/>
      <c r="Y531" s="7"/>
      <c r="Z531" s="7"/>
      <c r="AA531" s="7"/>
      <c r="AB531" s="3"/>
      <c r="AC531" s="3"/>
      <c r="AD531" s="3"/>
      <c r="AE531" s="3"/>
      <c r="AF531" s="3"/>
      <c r="AG531" s="5"/>
      <c r="AH531" s="3"/>
      <c r="AS531" s="5"/>
      <c r="AT531" s="3"/>
      <c r="AV531" s="5"/>
      <c r="AW531" s="5"/>
      <c r="AX531" s="5"/>
      <c r="AY531" s="5"/>
      <c r="AZ531" s="5"/>
      <c r="BA531" s="5"/>
      <c r="BB531" s="5"/>
      <c r="BC531" s="5"/>
      <c r="BD531" s="5"/>
      <c r="BE531" s="5"/>
      <c r="BF531" s="5"/>
      <c r="BG531" s="5"/>
      <c r="BH531" s="5"/>
      <c r="BI531" s="5"/>
      <c r="BJ531" s="5"/>
      <c r="BK531" s="5"/>
      <c r="BL531" s="5"/>
    </row>
    <row r="532" spans="2:64" ht="13">
      <c r="B532" s="10"/>
      <c r="D532" s="3"/>
      <c r="E532" s="3"/>
      <c r="F532" s="3"/>
      <c r="G532" s="5"/>
      <c r="H532" s="5"/>
      <c r="I532" s="11"/>
      <c r="J532" s="7"/>
      <c r="K532" s="7"/>
      <c r="L532" s="7"/>
      <c r="M532" s="7"/>
      <c r="N532" s="7"/>
      <c r="O532" s="7"/>
      <c r="P532" s="7"/>
      <c r="Q532" s="7"/>
      <c r="R532" s="7"/>
      <c r="S532" s="7"/>
      <c r="T532" s="7"/>
      <c r="U532" s="7"/>
      <c r="V532" s="7"/>
      <c r="W532" s="7"/>
      <c r="X532" s="7"/>
      <c r="Y532" s="7"/>
      <c r="Z532" s="7"/>
      <c r="AA532" s="7"/>
      <c r="AB532" s="3"/>
      <c r="AC532" s="3"/>
      <c r="AD532" s="3"/>
      <c r="AE532" s="3"/>
      <c r="AF532" s="3"/>
      <c r="AG532" s="5"/>
      <c r="AH532" s="3"/>
      <c r="AS532" s="5"/>
      <c r="AT532" s="3"/>
      <c r="AV532" s="5"/>
      <c r="AW532" s="5"/>
      <c r="AX532" s="5"/>
      <c r="AY532" s="5"/>
      <c r="AZ532" s="5"/>
      <c r="BA532" s="5"/>
      <c r="BB532" s="5"/>
      <c r="BC532" s="5"/>
      <c r="BD532" s="5"/>
      <c r="BE532" s="5"/>
      <c r="BF532" s="5"/>
      <c r="BG532" s="5"/>
      <c r="BH532" s="5"/>
      <c r="BI532" s="5"/>
      <c r="BJ532" s="5"/>
      <c r="BK532" s="5"/>
      <c r="BL532" s="5"/>
    </row>
    <row r="533" spans="2:64" ht="13">
      <c r="B533" s="10"/>
      <c r="D533" s="3"/>
      <c r="E533" s="3"/>
      <c r="F533" s="3"/>
      <c r="G533" s="5"/>
      <c r="H533" s="5"/>
      <c r="I533" s="11"/>
      <c r="J533" s="7"/>
      <c r="K533" s="7"/>
      <c r="L533" s="7"/>
      <c r="M533" s="7"/>
      <c r="N533" s="7"/>
      <c r="O533" s="7"/>
      <c r="P533" s="7"/>
      <c r="Q533" s="7"/>
      <c r="R533" s="7"/>
      <c r="S533" s="7"/>
      <c r="T533" s="7"/>
      <c r="U533" s="7"/>
      <c r="V533" s="7"/>
      <c r="W533" s="7"/>
      <c r="X533" s="7"/>
      <c r="Y533" s="7"/>
      <c r="Z533" s="7"/>
      <c r="AA533" s="7"/>
      <c r="AB533" s="3"/>
      <c r="AC533" s="3"/>
      <c r="AD533" s="3"/>
      <c r="AE533" s="3"/>
      <c r="AF533" s="3"/>
      <c r="AG533" s="5"/>
      <c r="AH533" s="3"/>
      <c r="AS533" s="5"/>
      <c r="AT533" s="3"/>
      <c r="AV533" s="5"/>
      <c r="AW533" s="5"/>
      <c r="AX533" s="5"/>
      <c r="AY533" s="5"/>
      <c r="AZ533" s="5"/>
      <c r="BA533" s="5"/>
      <c r="BB533" s="5"/>
      <c r="BC533" s="5"/>
      <c r="BD533" s="5"/>
      <c r="BE533" s="5"/>
      <c r="BF533" s="5"/>
      <c r="BG533" s="5"/>
      <c r="BH533" s="5"/>
      <c r="BI533" s="5"/>
      <c r="BJ533" s="5"/>
      <c r="BK533" s="5"/>
      <c r="BL533" s="5"/>
    </row>
    <row r="534" spans="2:64" ht="13">
      <c r="B534" s="10"/>
      <c r="D534" s="3"/>
      <c r="E534" s="3"/>
      <c r="F534" s="3"/>
      <c r="G534" s="5"/>
      <c r="H534" s="5"/>
      <c r="I534" s="11"/>
      <c r="J534" s="7"/>
      <c r="K534" s="7"/>
      <c r="L534" s="7"/>
      <c r="M534" s="7"/>
      <c r="N534" s="7"/>
      <c r="O534" s="7"/>
      <c r="P534" s="7"/>
      <c r="Q534" s="7"/>
      <c r="R534" s="7"/>
      <c r="S534" s="7"/>
      <c r="T534" s="7"/>
      <c r="U534" s="7"/>
      <c r="V534" s="7"/>
      <c r="W534" s="7"/>
      <c r="X534" s="7"/>
      <c r="Y534" s="7"/>
      <c r="Z534" s="7"/>
      <c r="AA534" s="7"/>
      <c r="AB534" s="3"/>
      <c r="AC534" s="3"/>
      <c r="AD534" s="3"/>
      <c r="AE534" s="3"/>
      <c r="AF534" s="3"/>
      <c r="AG534" s="5"/>
      <c r="AH534" s="3"/>
      <c r="AS534" s="5"/>
      <c r="AT534" s="3"/>
      <c r="AV534" s="5"/>
      <c r="AW534" s="5"/>
      <c r="AX534" s="5"/>
      <c r="AY534" s="5"/>
      <c r="AZ534" s="5"/>
      <c r="BA534" s="5"/>
      <c r="BB534" s="5"/>
      <c r="BC534" s="5"/>
      <c r="BD534" s="5"/>
      <c r="BE534" s="5"/>
      <c r="BF534" s="5"/>
      <c r="BG534" s="5"/>
      <c r="BH534" s="5"/>
      <c r="BI534" s="5"/>
      <c r="BJ534" s="5"/>
      <c r="BK534" s="5"/>
      <c r="BL534" s="5"/>
    </row>
    <row r="535" spans="2:64" ht="13">
      <c r="B535" s="10"/>
      <c r="D535" s="3"/>
      <c r="E535" s="3"/>
      <c r="F535" s="3"/>
      <c r="G535" s="5"/>
      <c r="H535" s="5"/>
      <c r="I535" s="11"/>
      <c r="J535" s="7"/>
      <c r="K535" s="7"/>
      <c r="L535" s="7"/>
      <c r="M535" s="7"/>
      <c r="N535" s="7"/>
      <c r="O535" s="7"/>
      <c r="P535" s="7"/>
      <c r="Q535" s="7"/>
      <c r="R535" s="7"/>
      <c r="S535" s="7"/>
      <c r="T535" s="7"/>
      <c r="U535" s="7"/>
      <c r="V535" s="7"/>
      <c r="W535" s="7"/>
      <c r="X535" s="7"/>
      <c r="Y535" s="7"/>
      <c r="Z535" s="7"/>
      <c r="AA535" s="7"/>
      <c r="AB535" s="3"/>
      <c r="AC535" s="3"/>
      <c r="AD535" s="3"/>
      <c r="AE535" s="3"/>
      <c r="AF535" s="3"/>
      <c r="AG535" s="5"/>
      <c r="AH535" s="3"/>
      <c r="AS535" s="5"/>
      <c r="AT535" s="3"/>
      <c r="AV535" s="5"/>
      <c r="AW535" s="5"/>
      <c r="AX535" s="5"/>
      <c r="AY535" s="5"/>
      <c r="AZ535" s="5"/>
      <c r="BA535" s="5"/>
      <c r="BB535" s="5"/>
      <c r="BC535" s="5"/>
      <c r="BD535" s="5"/>
      <c r="BE535" s="5"/>
      <c r="BF535" s="5"/>
      <c r="BG535" s="5"/>
      <c r="BH535" s="5"/>
      <c r="BI535" s="5"/>
      <c r="BJ535" s="5"/>
      <c r="BK535" s="5"/>
      <c r="BL535" s="5"/>
    </row>
    <row r="536" spans="2:64" ht="13">
      <c r="B536" s="10"/>
      <c r="D536" s="3"/>
      <c r="E536" s="3"/>
      <c r="F536" s="3"/>
      <c r="G536" s="5"/>
      <c r="H536" s="5"/>
      <c r="I536" s="11"/>
      <c r="J536" s="7"/>
      <c r="K536" s="7"/>
      <c r="L536" s="7"/>
      <c r="M536" s="7"/>
      <c r="N536" s="7"/>
      <c r="O536" s="7"/>
      <c r="P536" s="7"/>
      <c r="Q536" s="7"/>
      <c r="R536" s="7"/>
      <c r="S536" s="7"/>
      <c r="T536" s="7"/>
      <c r="U536" s="7"/>
      <c r="V536" s="7"/>
      <c r="W536" s="7"/>
      <c r="X536" s="7"/>
      <c r="Y536" s="7"/>
      <c r="Z536" s="7"/>
      <c r="AA536" s="7"/>
      <c r="AB536" s="3"/>
      <c r="AC536" s="3"/>
      <c r="AD536" s="3"/>
      <c r="AE536" s="3"/>
      <c r="AF536" s="3"/>
      <c r="AG536" s="5"/>
      <c r="AH536" s="3"/>
      <c r="AS536" s="5"/>
      <c r="AT536" s="3"/>
      <c r="AV536" s="5"/>
      <c r="AW536" s="5"/>
      <c r="AX536" s="5"/>
      <c r="AY536" s="5"/>
      <c r="AZ536" s="5"/>
      <c r="BA536" s="5"/>
      <c r="BB536" s="5"/>
      <c r="BC536" s="5"/>
      <c r="BD536" s="5"/>
      <c r="BE536" s="5"/>
      <c r="BF536" s="5"/>
      <c r="BG536" s="5"/>
      <c r="BH536" s="5"/>
      <c r="BI536" s="5"/>
      <c r="BJ536" s="5"/>
      <c r="BK536" s="5"/>
      <c r="BL536" s="5"/>
    </row>
    <row r="537" spans="2:64" ht="13">
      <c r="B537" s="10"/>
      <c r="D537" s="3"/>
      <c r="E537" s="3"/>
      <c r="F537" s="3"/>
      <c r="G537" s="5"/>
      <c r="H537" s="5"/>
      <c r="I537" s="11"/>
      <c r="J537" s="7"/>
      <c r="K537" s="7"/>
      <c r="L537" s="7"/>
      <c r="M537" s="7"/>
      <c r="N537" s="7"/>
      <c r="O537" s="7"/>
      <c r="P537" s="7"/>
      <c r="Q537" s="7"/>
      <c r="R537" s="7"/>
      <c r="S537" s="7"/>
      <c r="T537" s="7"/>
      <c r="U537" s="7"/>
      <c r="V537" s="7"/>
      <c r="W537" s="7"/>
      <c r="X537" s="7"/>
      <c r="Y537" s="7"/>
      <c r="Z537" s="7"/>
      <c r="AA537" s="7"/>
      <c r="AB537" s="3"/>
      <c r="AC537" s="3"/>
      <c r="AD537" s="3"/>
      <c r="AE537" s="3"/>
      <c r="AF537" s="3"/>
      <c r="AG537" s="5"/>
      <c r="AH537" s="3"/>
      <c r="AS537" s="5"/>
      <c r="AT537" s="3"/>
      <c r="AV537" s="5"/>
      <c r="AW537" s="5"/>
      <c r="AX537" s="5"/>
      <c r="AY537" s="5"/>
      <c r="AZ537" s="5"/>
      <c r="BA537" s="5"/>
      <c r="BB537" s="5"/>
      <c r="BC537" s="5"/>
      <c r="BD537" s="5"/>
      <c r="BE537" s="5"/>
      <c r="BF537" s="5"/>
      <c r="BG537" s="5"/>
      <c r="BH537" s="5"/>
      <c r="BI537" s="5"/>
      <c r="BJ537" s="5"/>
      <c r="BK537" s="5"/>
      <c r="BL537" s="5"/>
    </row>
    <row r="538" spans="2:64" ht="13">
      <c r="B538" s="10"/>
      <c r="D538" s="3"/>
      <c r="E538" s="3"/>
      <c r="F538" s="3"/>
      <c r="G538" s="5"/>
      <c r="H538" s="5"/>
      <c r="I538" s="11"/>
      <c r="J538" s="7"/>
      <c r="K538" s="7"/>
      <c r="L538" s="7"/>
      <c r="M538" s="7"/>
      <c r="N538" s="7"/>
      <c r="O538" s="7"/>
      <c r="P538" s="7"/>
      <c r="Q538" s="7"/>
      <c r="R538" s="7"/>
      <c r="S538" s="7"/>
      <c r="T538" s="7"/>
      <c r="U538" s="7"/>
      <c r="V538" s="7"/>
      <c r="W538" s="7"/>
      <c r="X538" s="7"/>
      <c r="Y538" s="7"/>
      <c r="Z538" s="7"/>
      <c r="AA538" s="7"/>
      <c r="AB538" s="3"/>
      <c r="AC538" s="3"/>
      <c r="AD538" s="3"/>
      <c r="AE538" s="3"/>
      <c r="AF538" s="3"/>
      <c r="AG538" s="5"/>
      <c r="AH538" s="3"/>
      <c r="AS538" s="5"/>
      <c r="AT538" s="3"/>
      <c r="AV538" s="5"/>
      <c r="AW538" s="5"/>
      <c r="AX538" s="5"/>
      <c r="AY538" s="5"/>
      <c r="AZ538" s="5"/>
      <c r="BA538" s="5"/>
      <c r="BB538" s="5"/>
      <c r="BC538" s="5"/>
      <c r="BD538" s="5"/>
      <c r="BE538" s="5"/>
      <c r="BF538" s="5"/>
      <c r="BG538" s="5"/>
      <c r="BH538" s="5"/>
      <c r="BI538" s="5"/>
      <c r="BJ538" s="5"/>
      <c r="BK538" s="5"/>
      <c r="BL538" s="5"/>
    </row>
    <row r="539" spans="2:64" ht="13">
      <c r="B539" s="10"/>
      <c r="D539" s="3"/>
      <c r="E539" s="3"/>
      <c r="F539" s="3"/>
      <c r="G539" s="5"/>
      <c r="H539" s="5"/>
      <c r="I539" s="11"/>
      <c r="J539" s="7"/>
      <c r="K539" s="7"/>
      <c r="L539" s="7"/>
      <c r="M539" s="7"/>
      <c r="N539" s="7"/>
      <c r="O539" s="7"/>
      <c r="P539" s="7"/>
      <c r="Q539" s="7"/>
      <c r="R539" s="7"/>
      <c r="S539" s="7"/>
      <c r="T539" s="7"/>
      <c r="U539" s="7"/>
      <c r="V539" s="7"/>
      <c r="W539" s="7"/>
      <c r="X539" s="7"/>
      <c r="Y539" s="7"/>
      <c r="Z539" s="7"/>
      <c r="AA539" s="7"/>
      <c r="AB539" s="3"/>
      <c r="AC539" s="3"/>
      <c r="AD539" s="3"/>
      <c r="AE539" s="3"/>
      <c r="AF539" s="3"/>
      <c r="AG539" s="5"/>
      <c r="AH539" s="3"/>
      <c r="AS539" s="5"/>
      <c r="AT539" s="3"/>
      <c r="AV539" s="5"/>
      <c r="AW539" s="5"/>
      <c r="AX539" s="5"/>
      <c r="AY539" s="5"/>
      <c r="AZ539" s="5"/>
      <c r="BA539" s="5"/>
      <c r="BB539" s="5"/>
      <c r="BC539" s="5"/>
      <c r="BD539" s="5"/>
      <c r="BE539" s="5"/>
      <c r="BF539" s="5"/>
      <c r="BG539" s="5"/>
      <c r="BH539" s="5"/>
      <c r="BI539" s="5"/>
      <c r="BJ539" s="5"/>
      <c r="BK539" s="5"/>
      <c r="BL539" s="5"/>
    </row>
    <row r="540" spans="2:64" ht="13">
      <c r="B540" s="10"/>
      <c r="D540" s="3"/>
      <c r="E540" s="3"/>
      <c r="F540" s="3"/>
      <c r="G540" s="5"/>
      <c r="H540" s="5"/>
      <c r="I540" s="11"/>
      <c r="J540" s="7"/>
      <c r="K540" s="7"/>
      <c r="L540" s="7"/>
      <c r="M540" s="7"/>
      <c r="N540" s="7"/>
      <c r="O540" s="7"/>
      <c r="P540" s="7"/>
      <c r="Q540" s="7"/>
      <c r="R540" s="7"/>
      <c r="S540" s="7"/>
      <c r="T540" s="7"/>
      <c r="U540" s="7"/>
      <c r="V540" s="7"/>
      <c r="W540" s="7"/>
      <c r="X540" s="7"/>
      <c r="Y540" s="7"/>
      <c r="Z540" s="7"/>
      <c r="AA540" s="7"/>
      <c r="AB540" s="3"/>
      <c r="AC540" s="3"/>
      <c r="AD540" s="3"/>
      <c r="AE540" s="3"/>
      <c r="AF540" s="3"/>
      <c r="AG540" s="5"/>
      <c r="AH540" s="3"/>
      <c r="AS540" s="5"/>
      <c r="AT540" s="3"/>
      <c r="AV540" s="5"/>
      <c r="AW540" s="5"/>
      <c r="AX540" s="5"/>
      <c r="AY540" s="5"/>
      <c r="AZ540" s="5"/>
      <c r="BA540" s="5"/>
      <c r="BB540" s="5"/>
      <c r="BC540" s="5"/>
      <c r="BD540" s="5"/>
      <c r="BE540" s="5"/>
      <c r="BF540" s="5"/>
      <c r="BG540" s="5"/>
      <c r="BH540" s="5"/>
      <c r="BI540" s="5"/>
      <c r="BJ540" s="5"/>
      <c r="BK540" s="5"/>
      <c r="BL540" s="5"/>
    </row>
    <row r="541" spans="2:64" ht="13">
      <c r="B541" s="10"/>
      <c r="D541" s="3"/>
      <c r="E541" s="3"/>
      <c r="F541" s="3"/>
      <c r="G541" s="5"/>
      <c r="H541" s="5"/>
      <c r="I541" s="11"/>
      <c r="J541" s="7"/>
      <c r="K541" s="7"/>
      <c r="L541" s="7"/>
      <c r="M541" s="7"/>
      <c r="N541" s="7"/>
      <c r="O541" s="7"/>
      <c r="P541" s="7"/>
      <c r="Q541" s="7"/>
      <c r="R541" s="7"/>
      <c r="S541" s="7"/>
      <c r="T541" s="7"/>
      <c r="U541" s="7"/>
      <c r="V541" s="7"/>
      <c r="W541" s="7"/>
      <c r="X541" s="7"/>
      <c r="Y541" s="7"/>
      <c r="Z541" s="7"/>
      <c r="AA541" s="7"/>
      <c r="AB541" s="3"/>
      <c r="AC541" s="3"/>
      <c r="AD541" s="3"/>
      <c r="AE541" s="3"/>
      <c r="AF541" s="3"/>
      <c r="AG541" s="5"/>
      <c r="AH541" s="3"/>
      <c r="AS541" s="5"/>
      <c r="AT541" s="3"/>
      <c r="AV541" s="5"/>
      <c r="AW541" s="5"/>
      <c r="AX541" s="5"/>
      <c r="AY541" s="5"/>
      <c r="AZ541" s="5"/>
      <c r="BA541" s="5"/>
      <c r="BB541" s="5"/>
      <c r="BC541" s="5"/>
      <c r="BD541" s="5"/>
      <c r="BE541" s="5"/>
      <c r="BF541" s="5"/>
      <c r="BG541" s="5"/>
      <c r="BH541" s="5"/>
      <c r="BI541" s="5"/>
      <c r="BJ541" s="5"/>
      <c r="BK541" s="5"/>
      <c r="BL541" s="5"/>
    </row>
    <row r="542" spans="2:64" ht="13">
      <c r="B542" s="10"/>
      <c r="D542" s="3"/>
      <c r="E542" s="3"/>
      <c r="F542" s="3"/>
      <c r="G542" s="5"/>
      <c r="H542" s="5"/>
      <c r="I542" s="11"/>
      <c r="J542" s="7"/>
      <c r="K542" s="7"/>
      <c r="L542" s="7"/>
      <c r="M542" s="7"/>
      <c r="N542" s="7"/>
      <c r="O542" s="7"/>
      <c r="P542" s="7"/>
      <c r="Q542" s="7"/>
      <c r="R542" s="7"/>
      <c r="S542" s="7"/>
      <c r="T542" s="7"/>
      <c r="U542" s="7"/>
      <c r="V542" s="7"/>
      <c r="W542" s="7"/>
      <c r="X542" s="7"/>
      <c r="Y542" s="7"/>
      <c r="Z542" s="7"/>
      <c r="AA542" s="7"/>
      <c r="AB542" s="3"/>
      <c r="AC542" s="3"/>
      <c r="AD542" s="3"/>
      <c r="AE542" s="3"/>
      <c r="AF542" s="3"/>
      <c r="AG542" s="5"/>
      <c r="AH542" s="3"/>
      <c r="AS542" s="5"/>
      <c r="AT542" s="3"/>
      <c r="AV542" s="5"/>
      <c r="AW542" s="5"/>
      <c r="AX542" s="5"/>
      <c r="AY542" s="5"/>
      <c r="AZ542" s="5"/>
      <c r="BA542" s="5"/>
      <c r="BB542" s="5"/>
      <c r="BC542" s="5"/>
      <c r="BD542" s="5"/>
      <c r="BE542" s="5"/>
      <c r="BF542" s="5"/>
      <c r="BG542" s="5"/>
      <c r="BH542" s="5"/>
      <c r="BI542" s="5"/>
      <c r="BJ542" s="5"/>
      <c r="BK542" s="5"/>
      <c r="BL542" s="5"/>
    </row>
    <row r="543" spans="2:64" ht="13">
      <c r="B543" s="10"/>
      <c r="D543" s="3"/>
      <c r="E543" s="3"/>
      <c r="F543" s="3"/>
      <c r="G543" s="5"/>
      <c r="H543" s="5"/>
      <c r="I543" s="11"/>
      <c r="J543" s="7"/>
      <c r="K543" s="7"/>
      <c r="L543" s="7"/>
      <c r="M543" s="7"/>
      <c r="N543" s="7"/>
      <c r="O543" s="7"/>
      <c r="P543" s="7"/>
      <c r="Q543" s="7"/>
      <c r="R543" s="7"/>
      <c r="S543" s="7"/>
      <c r="T543" s="7"/>
      <c r="U543" s="7"/>
      <c r="V543" s="7"/>
      <c r="W543" s="7"/>
      <c r="X543" s="7"/>
      <c r="Y543" s="7"/>
      <c r="Z543" s="7"/>
      <c r="AA543" s="7"/>
      <c r="AB543" s="3"/>
      <c r="AC543" s="3"/>
      <c r="AD543" s="3"/>
      <c r="AE543" s="3"/>
      <c r="AF543" s="3"/>
      <c r="AG543" s="5"/>
      <c r="AH543" s="3"/>
      <c r="AS543" s="5"/>
      <c r="AT543" s="3"/>
      <c r="AV543" s="5"/>
      <c r="AW543" s="5"/>
      <c r="AX543" s="5"/>
      <c r="AY543" s="5"/>
      <c r="AZ543" s="5"/>
      <c r="BA543" s="5"/>
      <c r="BB543" s="5"/>
      <c r="BC543" s="5"/>
      <c r="BD543" s="5"/>
      <c r="BE543" s="5"/>
      <c r="BF543" s="5"/>
      <c r="BG543" s="5"/>
      <c r="BH543" s="5"/>
      <c r="BI543" s="5"/>
      <c r="BJ543" s="5"/>
      <c r="BK543" s="5"/>
      <c r="BL543" s="5"/>
    </row>
    <row r="544" spans="2:64" ht="13">
      <c r="B544" s="10"/>
      <c r="D544" s="3"/>
      <c r="E544" s="3"/>
      <c r="F544" s="3"/>
      <c r="G544" s="5"/>
      <c r="H544" s="5"/>
      <c r="I544" s="11"/>
      <c r="J544" s="7"/>
      <c r="K544" s="7"/>
      <c r="L544" s="7"/>
      <c r="M544" s="7"/>
      <c r="N544" s="7"/>
      <c r="O544" s="7"/>
      <c r="P544" s="7"/>
      <c r="Q544" s="7"/>
      <c r="R544" s="7"/>
      <c r="S544" s="7"/>
      <c r="T544" s="7"/>
      <c r="U544" s="7"/>
      <c r="V544" s="7"/>
      <c r="W544" s="7"/>
      <c r="X544" s="7"/>
      <c r="Y544" s="7"/>
      <c r="Z544" s="7"/>
      <c r="AA544" s="7"/>
      <c r="AB544" s="3"/>
      <c r="AC544" s="3"/>
      <c r="AD544" s="3"/>
      <c r="AE544" s="3"/>
      <c r="AF544" s="3"/>
      <c r="AG544" s="5"/>
      <c r="AH544" s="3"/>
      <c r="AS544" s="5"/>
      <c r="AT544" s="3"/>
      <c r="AV544" s="5"/>
      <c r="AW544" s="5"/>
      <c r="AX544" s="5"/>
      <c r="AY544" s="5"/>
      <c r="AZ544" s="5"/>
      <c r="BA544" s="5"/>
      <c r="BB544" s="5"/>
      <c r="BC544" s="5"/>
      <c r="BD544" s="5"/>
      <c r="BE544" s="5"/>
      <c r="BF544" s="5"/>
      <c r="BG544" s="5"/>
      <c r="BH544" s="5"/>
      <c r="BI544" s="5"/>
      <c r="BJ544" s="5"/>
      <c r="BK544" s="5"/>
      <c r="BL544" s="5"/>
    </row>
    <row r="545" spans="2:64" ht="13">
      <c r="B545" s="10"/>
      <c r="D545" s="3"/>
      <c r="E545" s="3"/>
      <c r="F545" s="3"/>
      <c r="G545" s="5"/>
      <c r="H545" s="5"/>
      <c r="I545" s="11"/>
      <c r="J545" s="7"/>
      <c r="K545" s="7"/>
      <c r="L545" s="7"/>
      <c r="M545" s="7"/>
      <c r="N545" s="7"/>
      <c r="O545" s="7"/>
      <c r="P545" s="7"/>
      <c r="Q545" s="7"/>
      <c r="R545" s="7"/>
      <c r="S545" s="7"/>
      <c r="T545" s="7"/>
      <c r="U545" s="7"/>
      <c r="V545" s="7"/>
      <c r="W545" s="7"/>
      <c r="X545" s="7"/>
      <c r="Y545" s="7"/>
      <c r="Z545" s="7"/>
      <c r="AA545" s="7"/>
      <c r="AB545" s="3"/>
      <c r="AC545" s="3"/>
      <c r="AD545" s="3"/>
      <c r="AE545" s="3"/>
      <c r="AF545" s="3"/>
      <c r="AG545" s="5"/>
      <c r="AH545" s="3"/>
      <c r="AS545" s="5"/>
      <c r="AT545" s="3"/>
      <c r="AV545" s="5"/>
      <c r="AW545" s="5"/>
      <c r="AX545" s="5"/>
      <c r="AY545" s="5"/>
      <c r="AZ545" s="5"/>
      <c r="BA545" s="5"/>
      <c r="BB545" s="5"/>
      <c r="BC545" s="5"/>
      <c r="BD545" s="5"/>
      <c r="BE545" s="5"/>
      <c r="BF545" s="5"/>
      <c r="BG545" s="5"/>
      <c r="BH545" s="5"/>
      <c r="BI545" s="5"/>
      <c r="BJ545" s="5"/>
      <c r="BK545" s="5"/>
      <c r="BL545" s="5"/>
    </row>
    <row r="546" spans="2:64" ht="13">
      <c r="B546" s="10"/>
      <c r="D546" s="3"/>
      <c r="E546" s="3"/>
      <c r="F546" s="3"/>
      <c r="G546" s="5"/>
      <c r="H546" s="5"/>
      <c r="I546" s="11"/>
      <c r="J546" s="7"/>
      <c r="K546" s="7"/>
      <c r="L546" s="7"/>
      <c r="M546" s="7"/>
      <c r="N546" s="7"/>
      <c r="O546" s="7"/>
      <c r="P546" s="7"/>
      <c r="Q546" s="7"/>
      <c r="R546" s="7"/>
      <c r="S546" s="7"/>
      <c r="T546" s="7"/>
      <c r="U546" s="7"/>
      <c r="V546" s="7"/>
      <c r="W546" s="7"/>
      <c r="X546" s="7"/>
      <c r="Y546" s="7"/>
      <c r="Z546" s="7"/>
      <c r="AA546" s="7"/>
      <c r="AB546" s="3"/>
      <c r="AC546" s="3"/>
      <c r="AD546" s="3"/>
      <c r="AE546" s="3"/>
      <c r="AF546" s="3"/>
      <c r="AG546" s="5"/>
      <c r="AH546" s="3"/>
      <c r="AS546" s="5"/>
      <c r="AT546" s="3"/>
      <c r="AV546" s="5"/>
      <c r="AW546" s="5"/>
      <c r="AX546" s="5"/>
      <c r="AY546" s="5"/>
      <c r="AZ546" s="5"/>
      <c r="BA546" s="5"/>
      <c r="BB546" s="5"/>
      <c r="BC546" s="5"/>
      <c r="BD546" s="5"/>
      <c r="BE546" s="5"/>
      <c r="BF546" s="5"/>
      <c r="BG546" s="5"/>
      <c r="BH546" s="5"/>
      <c r="BI546" s="5"/>
      <c r="BJ546" s="5"/>
      <c r="BK546" s="5"/>
      <c r="BL546" s="5"/>
    </row>
    <row r="547" spans="2:64" ht="13">
      <c r="B547" s="10"/>
      <c r="D547" s="3"/>
      <c r="E547" s="3"/>
      <c r="F547" s="3"/>
      <c r="G547" s="5"/>
      <c r="H547" s="5"/>
      <c r="I547" s="11"/>
      <c r="J547" s="7"/>
      <c r="K547" s="7"/>
      <c r="L547" s="7"/>
      <c r="M547" s="7"/>
      <c r="N547" s="7"/>
      <c r="O547" s="7"/>
      <c r="P547" s="7"/>
      <c r="Q547" s="7"/>
      <c r="R547" s="7"/>
      <c r="S547" s="7"/>
      <c r="T547" s="7"/>
      <c r="U547" s="7"/>
      <c r="V547" s="7"/>
      <c r="W547" s="7"/>
      <c r="X547" s="7"/>
      <c r="Y547" s="7"/>
      <c r="Z547" s="7"/>
      <c r="AA547" s="7"/>
      <c r="AB547" s="3"/>
      <c r="AC547" s="3"/>
      <c r="AD547" s="3"/>
      <c r="AE547" s="3"/>
      <c r="AF547" s="3"/>
      <c r="AG547" s="5"/>
      <c r="AH547" s="3"/>
      <c r="AS547" s="5"/>
      <c r="AT547" s="3"/>
      <c r="AV547" s="5"/>
      <c r="AW547" s="5"/>
      <c r="AX547" s="5"/>
      <c r="AY547" s="5"/>
      <c r="AZ547" s="5"/>
      <c r="BA547" s="5"/>
      <c r="BB547" s="5"/>
      <c r="BC547" s="5"/>
      <c r="BD547" s="5"/>
      <c r="BE547" s="5"/>
      <c r="BF547" s="5"/>
      <c r="BG547" s="5"/>
      <c r="BH547" s="5"/>
      <c r="BI547" s="5"/>
      <c r="BJ547" s="5"/>
      <c r="BK547" s="5"/>
      <c r="BL547" s="5"/>
    </row>
    <row r="548" spans="2:64" ht="13">
      <c r="B548" s="10"/>
      <c r="D548" s="3"/>
      <c r="E548" s="3"/>
      <c r="F548" s="3"/>
      <c r="G548" s="5"/>
      <c r="H548" s="5"/>
      <c r="I548" s="11"/>
      <c r="J548" s="7"/>
      <c r="K548" s="7"/>
      <c r="L548" s="7"/>
      <c r="M548" s="7"/>
      <c r="N548" s="7"/>
      <c r="O548" s="7"/>
      <c r="P548" s="7"/>
      <c r="Q548" s="7"/>
      <c r="R548" s="7"/>
      <c r="S548" s="7"/>
      <c r="T548" s="7"/>
      <c r="U548" s="7"/>
      <c r="V548" s="7"/>
      <c r="W548" s="7"/>
      <c r="X548" s="7"/>
      <c r="Y548" s="7"/>
      <c r="Z548" s="7"/>
      <c r="AA548" s="7"/>
      <c r="AB548" s="3"/>
      <c r="AC548" s="3"/>
      <c r="AD548" s="3"/>
      <c r="AE548" s="3"/>
      <c r="AF548" s="3"/>
      <c r="AG548" s="5"/>
      <c r="AH548" s="3"/>
      <c r="AS548" s="5"/>
      <c r="AT548" s="3"/>
      <c r="AV548" s="5"/>
      <c r="AW548" s="5"/>
      <c r="AX548" s="5"/>
      <c r="AY548" s="5"/>
      <c r="AZ548" s="5"/>
      <c r="BA548" s="5"/>
      <c r="BB548" s="5"/>
      <c r="BC548" s="5"/>
      <c r="BD548" s="5"/>
      <c r="BE548" s="5"/>
      <c r="BF548" s="5"/>
      <c r="BG548" s="5"/>
      <c r="BH548" s="5"/>
      <c r="BI548" s="5"/>
      <c r="BJ548" s="5"/>
      <c r="BK548" s="5"/>
      <c r="BL548" s="5"/>
    </row>
    <row r="549" spans="2:64" ht="13">
      <c r="B549" s="10"/>
      <c r="D549" s="3"/>
      <c r="E549" s="3"/>
      <c r="F549" s="3"/>
      <c r="G549" s="5"/>
      <c r="H549" s="5"/>
      <c r="I549" s="11"/>
      <c r="J549" s="7"/>
      <c r="K549" s="7"/>
      <c r="L549" s="7"/>
      <c r="M549" s="7"/>
      <c r="N549" s="7"/>
      <c r="O549" s="7"/>
      <c r="P549" s="7"/>
      <c r="Q549" s="7"/>
      <c r="R549" s="7"/>
      <c r="S549" s="7"/>
      <c r="T549" s="7"/>
      <c r="U549" s="7"/>
      <c r="V549" s="7"/>
      <c r="W549" s="7"/>
      <c r="X549" s="7"/>
      <c r="Y549" s="7"/>
      <c r="Z549" s="7"/>
      <c r="AA549" s="7"/>
      <c r="AB549" s="3"/>
      <c r="AC549" s="3"/>
      <c r="AD549" s="3"/>
      <c r="AE549" s="3"/>
      <c r="AF549" s="3"/>
      <c r="AG549" s="5"/>
      <c r="AH549" s="3"/>
      <c r="AS549" s="5"/>
      <c r="AT549" s="3"/>
      <c r="AV549" s="5"/>
      <c r="AW549" s="5"/>
      <c r="AX549" s="5"/>
      <c r="AY549" s="5"/>
      <c r="AZ549" s="5"/>
      <c r="BA549" s="5"/>
      <c r="BB549" s="5"/>
      <c r="BC549" s="5"/>
      <c r="BD549" s="5"/>
      <c r="BE549" s="5"/>
      <c r="BF549" s="5"/>
      <c r="BG549" s="5"/>
      <c r="BH549" s="5"/>
      <c r="BI549" s="5"/>
      <c r="BJ549" s="5"/>
      <c r="BK549" s="5"/>
      <c r="BL549" s="5"/>
    </row>
    <row r="550" spans="2:64" ht="13">
      <c r="B550" s="10"/>
      <c r="D550" s="3"/>
      <c r="E550" s="3"/>
      <c r="F550" s="3"/>
      <c r="G550" s="5"/>
      <c r="H550" s="5"/>
      <c r="I550" s="11"/>
      <c r="J550" s="7"/>
      <c r="K550" s="7"/>
      <c r="L550" s="7"/>
      <c r="M550" s="7"/>
      <c r="N550" s="7"/>
      <c r="O550" s="7"/>
      <c r="P550" s="7"/>
      <c r="Q550" s="7"/>
      <c r="R550" s="7"/>
      <c r="S550" s="7"/>
      <c r="T550" s="7"/>
      <c r="U550" s="7"/>
      <c r="V550" s="7"/>
      <c r="W550" s="7"/>
      <c r="X550" s="7"/>
      <c r="Y550" s="7"/>
      <c r="Z550" s="7"/>
      <c r="AA550" s="7"/>
      <c r="AB550" s="3"/>
      <c r="AC550" s="3"/>
      <c r="AD550" s="3"/>
      <c r="AE550" s="3"/>
      <c r="AF550" s="3"/>
      <c r="AG550" s="5"/>
      <c r="AH550" s="3"/>
      <c r="AS550" s="5"/>
      <c r="AT550" s="3"/>
      <c r="AV550" s="5"/>
      <c r="AW550" s="5"/>
      <c r="AX550" s="5"/>
      <c r="AY550" s="5"/>
      <c r="AZ550" s="5"/>
      <c r="BA550" s="5"/>
      <c r="BB550" s="5"/>
      <c r="BC550" s="5"/>
      <c r="BD550" s="5"/>
      <c r="BE550" s="5"/>
      <c r="BF550" s="5"/>
      <c r="BG550" s="5"/>
      <c r="BH550" s="5"/>
      <c r="BI550" s="5"/>
      <c r="BJ550" s="5"/>
      <c r="BK550" s="5"/>
      <c r="BL550" s="5"/>
    </row>
    <row r="551" spans="2:64" ht="13">
      <c r="B551" s="10"/>
      <c r="D551" s="3"/>
      <c r="E551" s="3"/>
      <c r="F551" s="3"/>
      <c r="G551" s="5"/>
      <c r="H551" s="5"/>
      <c r="I551" s="11"/>
      <c r="J551" s="7"/>
      <c r="K551" s="7"/>
      <c r="L551" s="7"/>
      <c r="M551" s="7"/>
      <c r="N551" s="7"/>
      <c r="O551" s="7"/>
      <c r="P551" s="7"/>
      <c r="Q551" s="7"/>
      <c r="R551" s="7"/>
      <c r="S551" s="7"/>
      <c r="T551" s="7"/>
      <c r="U551" s="7"/>
      <c r="V551" s="7"/>
      <c r="W551" s="7"/>
      <c r="X551" s="7"/>
      <c r="Y551" s="7"/>
      <c r="Z551" s="7"/>
      <c r="AA551" s="7"/>
      <c r="AB551" s="3"/>
      <c r="AC551" s="3"/>
      <c r="AD551" s="3"/>
      <c r="AE551" s="3"/>
      <c r="AF551" s="3"/>
      <c r="AG551" s="5"/>
      <c r="AH551" s="3"/>
      <c r="AS551" s="5"/>
      <c r="AT551" s="3"/>
      <c r="AV551" s="5"/>
      <c r="AW551" s="5"/>
      <c r="AX551" s="5"/>
      <c r="AY551" s="5"/>
      <c r="AZ551" s="5"/>
      <c r="BA551" s="5"/>
      <c r="BB551" s="5"/>
      <c r="BC551" s="5"/>
      <c r="BD551" s="5"/>
      <c r="BE551" s="5"/>
      <c r="BF551" s="5"/>
      <c r="BG551" s="5"/>
      <c r="BH551" s="5"/>
      <c r="BI551" s="5"/>
      <c r="BJ551" s="5"/>
      <c r="BK551" s="5"/>
      <c r="BL551" s="5"/>
    </row>
    <row r="552" spans="2:64" ht="13">
      <c r="B552" s="10"/>
      <c r="D552" s="3"/>
      <c r="E552" s="3"/>
      <c r="F552" s="3"/>
      <c r="G552" s="5"/>
      <c r="H552" s="5"/>
      <c r="I552" s="11"/>
      <c r="J552" s="7"/>
      <c r="K552" s="7"/>
      <c r="L552" s="7"/>
      <c r="M552" s="7"/>
      <c r="N552" s="7"/>
      <c r="O552" s="7"/>
      <c r="P552" s="7"/>
      <c r="Q552" s="7"/>
      <c r="R552" s="7"/>
      <c r="S552" s="7"/>
      <c r="T552" s="7"/>
      <c r="U552" s="7"/>
      <c r="V552" s="7"/>
      <c r="W552" s="7"/>
      <c r="X552" s="7"/>
      <c r="Y552" s="7"/>
      <c r="Z552" s="7"/>
      <c r="AA552" s="7"/>
      <c r="AB552" s="3"/>
      <c r="AC552" s="3"/>
      <c r="AD552" s="3"/>
      <c r="AE552" s="3"/>
      <c r="AF552" s="3"/>
      <c r="AG552" s="5"/>
      <c r="AH552" s="3"/>
      <c r="AS552" s="5"/>
      <c r="AT552" s="3"/>
      <c r="AV552" s="5"/>
      <c r="AW552" s="5"/>
      <c r="AX552" s="5"/>
      <c r="AY552" s="5"/>
      <c r="AZ552" s="5"/>
      <c r="BA552" s="5"/>
      <c r="BB552" s="5"/>
      <c r="BC552" s="5"/>
      <c r="BD552" s="5"/>
      <c r="BE552" s="5"/>
      <c r="BF552" s="5"/>
      <c r="BG552" s="5"/>
      <c r="BH552" s="5"/>
      <c r="BI552" s="5"/>
      <c r="BJ552" s="5"/>
      <c r="BK552" s="5"/>
      <c r="BL552" s="5"/>
    </row>
    <row r="553" spans="2:64" ht="13">
      <c r="B553" s="10"/>
      <c r="D553" s="3"/>
      <c r="E553" s="3"/>
      <c r="F553" s="3"/>
      <c r="G553" s="5"/>
      <c r="H553" s="5"/>
      <c r="I553" s="11"/>
      <c r="J553" s="7"/>
      <c r="K553" s="7"/>
      <c r="L553" s="7"/>
      <c r="M553" s="7"/>
      <c r="N553" s="7"/>
      <c r="O553" s="7"/>
      <c r="P553" s="7"/>
      <c r="Q553" s="7"/>
      <c r="R553" s="7"/>
      <c r="S553" s="7"/>
      <c r="T553" s="7"/>
      <c r="U553" s="7"/>
      <c r="V553" s="7"/>
      <c r="W553" s="7"/>
      <c r="X553" s="7"/>
      <c r="Y553" s="7"/>
      <c r="Z553" s="7"/>
      <c r="AA553" s="7"/>
      <c r="AB553" s="3"/>
      <c r="AC553" s="3"/>
      <c r="AD553" s="3"/>
      <c r="AE553" s="3"/>
      <c r="AF553" s="3"/>
      <c r="AG553" s="5"/>
      <c r="AH553" s="3"/>
      <c r="AS553" s="5"/>
      <c r="AT553" s="3"/>
      <c r="AV553" s="5"/>
      <c r="AW553" s="5"/>
      <c r="AX553" s="5"/>
      <c r="AY553" s="5"/>
      <c r="AZ553" s="5"/>
      <c r="BA553" s="5"/>
      <c r="BB553" s="5"/>
      <c r="BC553" s="5"/>
      <c r="BD553" s="5"/>
      <c r="BE553" s="5"/>
      <c r="BF553" s="5"/>
      <c r="BG553" s="5"/>
      <c r="BH553" s="5"/>
      <c r="BI553" s="5"/>
      <c r="BJ553" s="5"/>
      <c r="BK553" s="5"/>
      <c r="BL553" s="5"/>
    </row>
    <row r="554" spans="2:64" ht="13">
      <c r="B554" s="10"/>
      <c r="D554" s="3"/>
      <c r="E554" s="3"/>
      <c r="F554" s="3"/>
      <c r="G554" s="5"/>
      <c r="H554" s="5"/>
      <c r="I554" s="11"/>
      <c r="J554" s="7"/>
      <c r="K554" s="7"/>
      <c r="L554" s="7"/>
      <c r="M554" s="7"/>
      <c r="N554" s="7"/>
      <c r="O554" s="7"/>
      <c r="P554" s="7"/>
      <c r="Q554" s="7"/>
      <c r="R554" s="7"/>
      <c r="S554" s="7"/>
      <c r="T554" s="7"/>
      <c r="U554" s="7"/>
      <c r="V554" s="7"/>
      <c r="W554" s="7"/>
      <c r="X554" s="7"/>
      <c r="Y554" s="7"/>
      <c r="Z554" s="7"/>
      <c r="AA554" s="7"/>
      <c r="AB554" s="3"/>
      <c r="AC554" s="3"/>
      <c r="AD554" s="3"/>
      <c r="AE554" s="3"/>
      <c r="AF554" s="3"/>
      <c r="AG554" s="5"/>
      <c r="AH554" s="3"/>
      <c r="AS554" s="5"/>
      <c r="AT554" s="3"/>
      <c r="AV554" s="5"/>
      <c r="AW554" s="5"/>
      <c r="AX554" s="5"/>
      <c r="AY554" s="5"/>
      <c r="AZ554" s="5"/>
      <c r="BA554" s="5"/>
      <c r="BB554" s="5"/>
      <c r="BC554" s="5"/>
      <c r="BD554" s="5"/>
      <c r="BE554" s="5"/>
      <c r="BF554" s="5"/>
      <c r="BG554" s="5"/>
      <c r="BH554" s="5"/>
      <c r="BI554" s="5"/>
      <c r="BJ554" s="5"/>
      <c r="BK554" s="5"/>
      <c r="BL554" s="5"/>
    </row>
    <row r="555" spans="2:64" ht="13">
      <c r="B555" s="10"/>
      <c r="D555" s="3"/>
      <c r="E555" s="3"/>
      <c r="F555" s="3"/>
      <c r="G555" s="5"/>
      <c r="H555" s="5"/>
      <c r="I555" s="11"/>
      <c r="J555" s="7"/>
      <c r="K555" s="7"/>
      <c r="L555" s="7"/>
      <c r="M555" s="7"/>
      <c r="N555" s="7"/>
      <c r="O555" s="7"/>
      <c r="P555" s="7"/>
      <c r="Q555" s="7"/>
      <c r="R555" s="7"/>
      <c r="S555" s="7"/>
      <c r="T555" s="7"/>
      <c r="U555" s="7"/>
      <c r="V555" s="7"/>
      <c r="W555" s="7"/>
      <c r="X555" s="7"/>
      <c r="Y555" s="7"/>
      <c r="Z555" s="7"/>
      <c r="AA555" s="7"/>
      <c r="AB555" s="3"/>
      <c r="AC555" s="3"/>
      <c r="AD555" s="3"/>
      <c r="AE555" s="3"/>
      <c r="AF555" s="3"/>
      <c r="AG555" s="5"/>
      <c r="AH555" s="3"/>
      <c r="AS555" s="5"/>
      <c r="AT555" s="3"/>
      <c r="AV555" s="5"/>
      <c r="AW555" s="5"/>
      <c r="AX555" s="5"/>
      <c r="AY555" s="5"/>
      <c r="AZ555" s="5"/>
      <c r="BA555" s="5"/>
      <c r="BB555" s="5"/>
      <c r="BC555" s="5"/>
      <c r="BD555" s="5"/>
      <c r="BE555" s="5"/>
      <c r="BF555" s="5"/>
      <c r="BG555" s="5"/>
      <c r="BH555" s="5"/>
      <c r="BI555" s="5"/>
      <c r="BJ555" s="5"/>
      <c r="BK555" s="5"/>
      <c r="BL555" s="5"/>
    </row>
    <row r="556" spans="2:64" ht="13">
      <c r="B556" s="10"/>
      <c r="D556" s="3"/>
      <c r="E556" s="3"/>
      <c r="F556" s="3"/>
      <c r="G556" s="5"/>
      <c r="H556" s="5"/>
      <c r="I556" s="11"/>
      <c r="J556" s="7"/>
      <c r="K556" s="7"/>
      <c r="L556" s="7"/>
      <c r="M556" s="7"/>
      <c r="N556" s="7"/>
      <c r="O556" s="7"/>
      <c r="P556" s="7"/>
      <c r="Q556" s="7"/>
      <c r="R556" s="7"/>
      <c r="S556" s="7"/>
      <c r="T556" s="7"/>
      <c r="U556" s="7"/>
      <c r="V556" s="7"/>
      <c r="W556" s="7"/>
      <c r="X556" s="7"/>
      <c r="Y556" s="7"/>
      <c r="Z556" s="7"/>
      <c r="AA556" s="7"/>
      <c r="AB556" s="3"/>
      <c r="AC556" s="3"/>
      <c r="AD556" s="3"/>
      <c r="AE556" s="3"/>
      <c r="AF556" s="3"/>
      <c r="AG556" s="5"/>
      <c r="AH556" s="3"/>
      <c r="AS556" s="5"/>
      <c r="AT556" s="3"/>
      <c r="AV556" s="5"/>
      <c r="AW556" s="5"/>
      <c r="AX556" s="5"/>
      <c r="AY556" s="5"/>
      <c r="AZ556" s="5"/>
      <c r="BA556" s="5"/>
      <c r="BB556" s="5"/>
      <c r="BC556" s="5"/>
      <c r="BD556" s="5"/>
      <c r="BE556" s="5"/>
      <c r="BF556" s="5"/>
      <c r="BG556" s="5"/>
      <c r="BH556" s="5"/>
      <c r="BI556" s="5"/>
      <c r="BJ556" s="5"/>
      <c r="BK556" s="5"/>
      <c r="BL556" s="5"/>
    </row>
    <row r="557" spans="2:64" ht="13">
      <c r="B557" s="10"/>
      <c r="D557" s="3"/>
      <c r="E557" s="3"/>
      <c r="F557" s="3"/>
      <c r="G557" s="5"/>
      <c r="H557" s="5"/>
      <c r="I557" s="11"/>
      <c r="J557" s="7"/>
      <c r="K557" s="7"/>
      <c r="L557" s="7"/>
      <c r="M557" s="7"/>
      <c r="N557" s="7"/>
      <c r="O557" s="7"/>
      <c r="P557" s="7"/>
      <c r="Q557" s="7"/>
      <c r="R557" s="7"/>
      <c r="S557" s="7"/>
      <c r="T557" s="7"/>
      <c r="U557" s="7"/>
      <c r="V557" s="7"/>
      <c r="W557" s="7"/>
      <c r="X557" s="7"/>
      <c r="Y557" s="7"/>
      <c r="Z557" s="7"/>
      <c r="AA557" s="7"/>
      <c r="AB557" s="3"/>
      <c r="AC557" s="3"/>
      <c r="AD557" s="3"/>
      <c r="AE557" s="3"/>
      <c r="AF557" s="3"/>
      <c r="AG557" s="5"/>
      <c r="AH557" s="3"/>
      <c r="AS557" s="5"/>
      <c r="AT557" s="3"/>
      <c r="AV557" s="5"/>
      <c r="AW557" s="5"/>
      <c r="AX557" s="5"/>
      <c r="AY557" s="5"/>
      <c r="AZ557" s="5"/>
      <c r="BA557" s="5"/>
      <c r="BB557" s="5"/>
      <c r="BC557" s="5"/>
      <c r="BD557" s="5"/>
      <c r="BE557" s="5"/>
      <c r="BF557" s="5"/>
      <c r="BG557" s="5"/>
      <c r="BH557" s="5"/>
      <c r="BI557" s="5"/>
      <c r="BJ557" s="5"/>
      <c r="BK557" s="5"/>
      <c r="BL557" s="5"/>
    </row>
    <row r="558" spans="2:64" ht="13">
      <c r="B558" s="10"/>
      <c r="D558" s="3"/>
      <c r="E558" s="3"/>
      <c r="F558" s="3"/>
      <c r="G558" s="5"/>
      <c r="H558" s="5"/>
      <c r="I558" s="11"/>
      <c r="J558" s="7"/>
      <c r="K558" s="7"/>
      <c r="L558" s="7"/>
      <c r="M558" s="7"/>
      <c r="N558" s="7"/>
      <c r="O558" s="7"/>
      <c r="P558" s="7"/>
      <c r="Q558" s="7"/>
      <c r="R558" s="7"/>
      <c r="S558" s="7"/>
      <c r="T558" s="7"/>
      <c r="U558" s="7"/>
      <c r="V558" s="7"/>
      <c r="W558" s="7"/>
      <c r="X558" s="7"/>
      <c r="Y558" s="7"/>
      <c r="Z558" s="7"/>
      <c r="AA558" s="7"/>
      <c r="AB558" s="3"/>
      <c r="AC558" s="3"/>
      <c r="AD558" s="3"/>
      <c r="AE558" s="3"/>
      <c r="AF558" s="3"/>
      <c r="AG558" s="5"/>
      <c r="AH558" s="3"/>
      <c r="AS558" s="5"/>
      <c r="AT558" s="3"/>
      <c r="AV558" s="5"/>
      <c r="AW558" s="5"/>
      <c r="AX558" s="5"/>
      <c r="AY558" s="5"/>
      <c r="AZ558" s="5"/>
      <c r="BA558" s="5"/>
      <c r="BB558" s="5"/>
      <c r="BC558" s="5"/>
      <c r="BD558" s="5"/>
      <c r="BE558" s="5"/>
      <c r="BF558" s="5"/>
      <c r="BG558" s="5"/>
      <c r="BH558" s="5"/>
      <c r="BI558" s="5"/>
      <c r="BJ558" s="5"/>
      <c r="BK558" s="5"/>
      <c r="BL558" s="5"/>
    </row>
    <row r="559" spans="2:64" ht="13">
      <c r="B559" s="10"/>
      <c r="D559" s="3"/>
      <c r="E559" s="3"/>
      <c r="F559" s="3"/>
      <c r="G559" s="5"/>
      <c r="H559" s="5"/>
      <c r="I559" s="11"/>
      <c r="J559" s="7"/>
      <c r="K559" s="7"/>
      <c r="L559" s="7"/>
      <c r="M559" s="7"/>
      <c r="N559" s="7"/>
      <c r="O559" s="7"/>
      <c r="P559" s="7"/>
      <c r="Q559" s="7"/>
      <c r="R559" s="7"/>
      <c r="S559" s="7"/>
      <c r="T559" s="7"/>
      <c r="U559" s="7"/>
      <c r="V559" s="7"/>
      <c r="W559" s="7"/>
      <c r="X559" s="7"/>
      <c r="Y559" s="7"/>
      <c r="Z559" s="7"/>
      <c r="AA559" s="7"/>
      <c r="AB559" s="3"/>
      <c r="AC559" s="3"/>
      <c r="AD559" s="3"/>
      <c r="AE559" s="3"/>
      <c r="AF559" s="3"/>
      <c r="AG559" s="5"/>
      <c r="AH559" s="3"/>
      <c r="AS559" s="5"/>
      <c r="AT559" s="3"/>
      <c r="AV559" s="5"/>
      <c r="AW559" s="5"/>
      <c r="AX559" s="5"/>
      <c r="AY559" s="5"/>
      <c r="AZ559" s="5"/>
      <c r="BA559" s="5"/>
      <c r="BB559" s="5"/>
      <c r="BC559" s="5"/>
      <c r="BD559" s="5"/>
      <c r="BE559" s="5"/>
      <c r="BF559" s="5"/>
      <c r="BG559" s="5"/>
      <c r="BH559" s="5"/>
      <c r="BI559" s="5"/>
      <c r="BJ559" s="5"/>
      <c r="BK559" s="5"/>
      <c r="BL559" s="5"/>
    </row>
    <row r="560" spans="2:64" ht="13">
      <c r="B560" s="10"/>
      <c r="D560" s="3"/>
      <c r="E560" s="3"/>
      <c r="F560" s="3"/>
      <c r="G560" s="5"/>
      <c r="H560" s="5"/>
      <c r="I560" s="11"/>
      <c r="J560" s="7"/>
      <c r="K560" s="7"/>
      <c r="L560" s="7"/>
      <c r="M560" s="7"/>
      <c r="N560" s="7"/>
      <c r="O560" s="7"/>
      <c r="P560" s="7"/>
      <c r="Q560" s="7"/>
      <c r="R560" s="7"/>
      <c r="S560" s="7"/>
      <c r="T560" s="7"/>
      <c r="U560" s="7"/>
      <c r="V560" s="7"/>
      <c r="W560" s="7"/>
      <c r="X560" s="7"/>
      <c r="Y560" s="7"/>
      <c r="Z560" s="7"/>
      <c r="AA560" s="7"/>
      <c r="AB560" s="3"/>
      <c r="AC560" s="3"/>
      <c r="AD560" s="3"/>
      <c r="AE560" s="3"/>
      <c r="AF560" s="3"/>
      <c r="AG560" s="5"/>
      <c r="AH560" s="3"/>
      <c r="AS560" s="5"/>
      <c r="AT560" s="3"/>
      <c r="AV560" s="5"/>
      <c r="AW560" s="5"/>
      <c r="AX560" s="5"/>
      <c r="AY560" s="5"/>
      <c r="AZ560" s="5"/>
      <c r="BA560" s="5"/>
      <c r="BB560" s="5"/>
      <c r="BC560" s="5"/>
      <c r="BD560" s="5"/>
      <c r="BE560" s="5"/>
      <c r="BF560" s="5"/>
      <c r="BG560" s="5"/>
      <c r="BH560" s="5"/>
      <c r="BI560" s="5"/>
      <c r="BJ560" s="5"/>
      <c r="BK560" s="5"/>
      <c r="BL560" s="5"/>
    </row>
    <row r="561" spans="2:64" ht="13">
      <c r="B561" s="10"/>
      <c r="D561" s="3"/>
      <c r="E561" s="3"/>
      <c r="F561" s="3"/>
      <c r="G561" s="5"/>
      <c r="H561" s="5"/>
      <c r="I561" s="11"/>
      <c r="J561" s="7"/>
      <c r="K561" s="7"/>
      <c r="L561" s="7"/>
      <c r="M561" s="7"/>
      <c r="N561" s="7"/>
      <c r="O561" s="7"/>
      <c r="P561" s="7"/>
      <c r="Q561" s="7"/>
      <c r="R561" s="7"/>
      <c r="S561" s="7"/>
      <c r="T561" s="7"/>
      <c r="U561" s="7"/>
      <c r="V561" s="7"/>
      <c r="W561" s="7"/>
      <c r="X561" s="7"/>
      <c r="Y561" s="7"/>
      <c r="Z561" s="7"/>
      <c r="AA561" s="7"/>
      <c r="AB561" s="3"/>
      <c r="AC561" s="3"/>
      <c r="AD561" s="3"/>
      <c r="AE561" s="3"/>
      <c r="AF561" s="3"/>
      <c r="AG561" s="5"/>
      <c r="AH561" s="3"/>
      <c r="AS561" s="5"/>
      <c r="AT561" s="3"/>
      <c r="AV561" s="5"/>
      <c r="AW561" s="5"/>
      <c r="AX561" s="5"/>
      <c r="AY561" s="5"/>
      <c r="AZ561" s="5"/>
      <c r="BA561" s="5"/>
      <c r="BB561" s="5"/>
      <c r="BC561" s="5"/>
      <c r="BD561" s="5"/>
      <c r="BE561" s="5"/>
      <c r="BF561" s="5"/>
      <c r="BG561" s="5"/>
      <c r="BH561" s="5"/>
      <c r="BI561" s="5"/>
      <c r="BJ561" s="5"/>
      <c r="BK561" s="5"/>
      <c r="BL561" s="5"/>
    </row>
    <row r="562" spans="2:64" ht="13">
      <c r="B562" s="10"/>
      <c r="D562" s="3"/>
      <c r="E562" s="3"/>
      <c r="F562" s="3"/>
      <c r="G562" s="5"/>
      <c r="H562" s="5"/>
      <c r="I562" s="11"/>
      <c r="J562" s="7"/>
      <c r="K562" s="7"/>
      <c r="L562" s="7"/>
      <c r="M562" s="7"/>
      <c r="N562" s="7"/>
      <c r="O562" s="7"/>
      <c r="P562" s="7"/>
      <c r="Q562" s="7"/>
      <c r="R562" s="7"/>
      <c r="S562" s="7"/>
      <c r="T562" s="7"/>
      <c r="U562" s="7"/>
      <c r="V562" s="7"/>
      <c r="W562" s="7"/>
      <c r="X562" s="7"/>
      <c r="Y562" s="7"/>
      <c r="Z562" s="7"/>
      <c r="AA562" s="7"/>
      <c r="AB562" s="3"/>
      <c r="AC562" s="3"/>
      <c r="AD562" s="3"/>
      <c r="AE562" s="3"/>
      <c r="AF562" s="3"/>
      <c r="AG562" s="5"/>
      <c r="AH562" s="3"/>
      <c r="AS562" s="5"/>
      <c r="AT562" s="3"/>
      <c r="AV562" s="5"/>
      <c r="AW562" s="5"/>
      <c r="AX562" s="5"/>
      <c r="AY562" s="5"/>
      <c r="AZ562" s="5"/>
      <c r="BA562" s="5"/>
      <c r="BB562" s="5"/>
      <c r="BC562" s="5"/>
      <c r="BD562" s="5"/>
      <c r="BE562" s="5"/>
      <c r="BF562" s="5"/>
      <c r="BG562" s="5"/>
      <c r="BH562" s="5"/>
      <c r="BI562" s="5"/>
      <c r="BJ562" s="5"/>
      <c r="BK562" s="5"/>
      <c r="BL562" s="5"/>
    </row>
    <row r="563" spans="2:64" ht="13">
      <c r="B563" s="10"/>
      <c r="D563" s="3"/>
      <c r="E563" s="3"/>
      <c r="F563" s="3"/>
      <c r="G563" s="5"/>
      <c r="H563" s="5"/>
      <c r="I563" s="11"/>
      <c r="J563" s="7"/>
      <c r="K563" s="7"/>
      <c r="L563" s="7"/>
      <c r="M563" s="7"/>
      <c r="N563" s="7"/>
      <c r="O563" s="7"/>
      <c r="P563" s="7"/>
      <c r="Q563" s="7"/>
      <c r="R563" s="7"/>
      <c r="S563" s="7"/>
      <c r="T563" s="7"/>
      <c r="U563" s="7"/>
      <c r="V563" s="7"/>
      <c r="W563" s="7"/>
      <c r="X563" s="7"/>
      <c r="Y563" s="7"/>
      <c r="Z563" s="7"/>
      <c r="AA563" s="7"/>
      <c r="AB563" s="3"/>
      <c r="AC563" s="3"/>
      <c r="AD563" s="3"/>
      <c r="AE563" s="3"/>
      <c r="AF563" s="3"/>
      <c r="AG563" s="5"/>
      <c r="AH563" s="3"/>
      <c r="AS563" s="5"/>
      <c r="AT563" s="3"/>
      <c r="AV563" s="5"/>
      <c r="AW563" s="5"/>
      <c r="AX563" s="5"/>
      <c r="AY563" s="5"/>
      <c r="AZ563" s="5"/>
      <c r="BA563" s="5"/>
      <c r="BB563" s="5"/>
      <c r="BC563" s="5"/>
      <c r="BD563" s="5"/>
      <c r="BE563" s="5"/>
      <c r="BF563" s="5"/>
      <c r="BG563" s="5"/>
      <c r="BH563" s="5"/>
      <c r="BI563" s="5"/>
      <c r="BJ563" s="5"/>
      <c r="BK563" s="5"/>
      <c r="BL563" s="5"/>
    </row>
    <row r="564" spans="2:64" ht="13">
      <c r="B564" s="10"/>
      <c r="D564" s="3"/>
      <c r="E564" s="3"/>
      <c r="F564" s="3"/>
      <c r="G564" s="5"/>
      <c r="H564" s="5"/>
      <c r="I564" s="11"/>
      <c r="J564" s="7"/>
      <c r="K564" s="7"/>
      <c r="L564" s="7"/>
      <c r="M564" s="7"/>
      <c r="N564" s="7"/>
      <c r="O564" s="7"/>
      <c r="P564" s="7"/>
      <c r="Q564" s="7"/>
      <c r="R564" s="7"/>
      <c r="S564" s="7"/>
      <c r="T564" s="7"/>
      <c r="U564" s="7"/>
      <c r="V564" s="7"/>
      <c r="W564" s="7"/>
      <c r="X564" s="7"/>
      <c r="Y564" s="7"/>
      <c r="Z564" s="7"/>
      <c r="AA564" s="7"/>
      <c r="AB564" s="3"/>
      <c r="AC564" s="3"/>
      <c r="AD564" s="3"/>
      <c r="AE564" s="3"/>
      <c r="AF564" s="3"/>
      <c r="AG564" s="5"/>
      <c r="AH564" s="3"/>
      <c r="AS564" s="5"/>
      <c r="AT564" s="3"/>
      <c r="AV564" s="5"/>
      <c r="AW564" s="5"/>
      <c r="AX564" s="5"/>
      <c r="AY564" s="5"/>
      <c r="AZ564" s="5"/>
      <c r="BA564" s="5"/>
      <c r="BB564" s="5"/>
      <c r="BC564" s="5"/>
      <c r="BD564" s="5"/>
      <c r="BE564" s="5"/>
      <c r="BF564" s="5"/>
      <c r="BG564" s="5"/>
      <c r="BH564" s="5"/>
      <c r="BI564" s="5"/>
      <c r="BJ564" s="5"/>
      <c r="BK564" s="5"/>
      <c r="BL564" s="5"/>
    </row>
    <row r="565" spans="2:64" ht="13">
      <c r="B565" s="10"/>
      <c r="D565" s="3"/>
      <c r="E565" s="3"/>
      <c r="F565" s="3"/>
      <c r="G565" s="5"/>
      <c r="H565" s="5"/>
      <c r="I565" s="11"/>
      <c r="J565" s="7"/>
      <c r="K565" s="7"/>
      <c r="L565" s="7"/>
      <c r="M565" s="7"/>
      <c r="N565" s="7"/>
      <c r="O565" s="7"/>
      <c r="P565" s="7"/>
      <c r="Q565" s="7"/>
      <c r="R565" s="7"/>
      <c r="S565" s="7"/>
      <c r="T565" s="7"/>
      <c r="U565" s="7"/>
      <c r="V565" s="7"/>
      <c r="W565" s="7"/>
      <c r="X565" s="7"/>
      <c r="Y565" s="7"/>
      <c r="Z565" s="7"/>
      <c r="AA565" s="7"/>
      <c r="AB565" s="3"/>
      <c r="AC565" s="3"/>
      <c r="AD565" s="3"/>
      <c r="AE565" s="3"/>
      <c r="AF565" s="3"/>
      <c r="AG565" s="5"/>
      <c r="AH565" s="3"/>
      <c r="AS565" s="5"/>
      <c r="AT565" s="3"/>
      <c r="AV565" s="5"/>
      <c r="AW565" s="5"/>
      <c r="AX565" s="5"/>
      <c r="AY565" s="5"/>
      <c r="AZ565" s="5"/>
      <c r="BA565" s="5"/>
      <c r="BB565" s="5"/>
      <c r="BC565" s="5"/>
      <c r="BD565" s="5"/>
      <c r="BE565" s="5"/>
      <c r="BF565" s="5"/>
      <c r="BG565" s="5"/>
      <c r="BH565" s="5"/>
      <c r="BI565" s="5"/>
      <c r="BJ565" s="5"/>
      <c r="BK565" s="5"/>
      <c r="BL565" s="5"/>
    </row>
    <row r="566" spans="2:64" ht="13">
      <c r="B566" s="10"/>
      <c r="D566" s="3"/>
      <c r="E566" s="3"/>
      <c r="F566" s="3"/>
      <c r="G566" s="5"/>
      <c r="H566" s="5"/>
      <c r="I566" s="11"/>
      <c r="J566" s="7"/>
      <c r="K566" s="7"/>
      <c r="L566" s="7"/>
      <c r="M566" s="7"/>
      <c r="N566" s="7"/>
      <c r="O566" s="7"/>
      <c r="P566" s="7"/>
      <c r="Q566" s="7"/>
      <c r="R566" s="7"/>
      <c r="S566" s="7"/>
      <c r="T566" s="7"/>
      <c r="U566" s="7"/>
      <c r="V566" s="7"/>
      <c r="W566" s="7"/>
      <c r="X566" s="7"/>
      <c r="Y566" s="7"/>
      <c r="Z566" s="7"/>
      <c r="AA566" s="7"/>
      <c r="AB566" s="3"/>
      <c r="AC566" s="3"/>
      <c r="AD566" s="3"/>
      <c r="AE566" s="3"/>
      <c r="AF566" s="3"/>
      <c r="AG566" s="5"/>
      <c r="AH566" s="3"/>
      <c r="AS566" s="5"/>
      <c r="AT566" s="3"/>
      <c r="AV566" s="5"/>
      <c r="AW566" s="5"/>
      <c r="AX566" s="5"/>
      <c r="AY566" s="5"/>
      <c r="AZ566" s="5"/>
      <c r="BA566" s="5"/>
      <c r="BB566" s="5"/>
      <c r="BC566" s="5"/>
      <c r="BD566" s="5"/>
      <c r="BE566" s="5"/>
      <c r="BF566" s="5"/>
      <c r="BG566" s="5"/>
      <c r="BH566" s="5"/>
      <c r="BI566" s="5"/>
      <c r="BJ566" s="5"/>
      <c r="BK566" s="5"/>
      <c r="BL566" s="5"/>
    </row>
    <row r="567" spans="2:64" ht="13">
      <c r="B567" s="10"/>
      <c r="D567" s="3"/>
      <c r="E567" s="3"/>
      <c r="F567" s="3"/>
      <c r="G567" s="5"/>
      <c r="H567" s="5"/>
      <c r="I567" s="11"/>
      <c r="J567" s="7"/>
      <c r="K567" s="7"/>
      <c r="L567" s="7"/>
      <c r="M567" s="7"/>
      <c r="N567" s="7"/>
      <c r="O567" s="7"/>
      <c r="P567" s="7"/>
      <c r="Q567" s="7"/>
      <c r="R567" s="7"/>
      <c r="S567" s="7"/>
      <c r="T567" s="7"/>
      <c r="U567" s="7"/>
      <c r="V567" s="7"/>
      <c r="W567" s="7"/>
      <c r="X567" s="7"/>
      <c r="Y567" s="7"/>
      <c r="Z567" s="7"/>
      <c r="AA567" s="7"/>
      <c r="AB567" s="3"/>
      <c r="AC567" s="3"/>
      <c r="AD567" s="3"/>
      <c r="AE567" s="3"/>
      <c r="AF567" s="3"/>
      <c r="AG567" s="5"/>
      <c r="AH567" s="3"/>
      <c r="AS567" s="5"/>
      <c r="AT567" s="3"/>
      <c r="AV567" s="5"/>
      <c r="AW567" s="5"/>
      <c r="AX567" s="5"/>
      <c r="AY567" s="5"/>
      <c r="AZ567" s="5"/>
      <c r="BA567" s="5"/>
      <c r="BB567" s="5"/>
      <c r="BC567" s="5"/>
      <c r="BD567" s="5"/>
      <c r="BE567" s="5"/>
      <c r="BF567" s="5"/>
      <c r="BG567" s="5"/>
      <c r="BH567" s="5"/>
      <c r="BI567" s="5"/>
      <c r="BJ567" s="5"/>
      <c r="BK567" s="5"/>
      <c r="BL567" s="5"/>
    </row>
    <row r="568" spans="2:64" ht="13">
      <c r="B568" s="10"/>
      <c r="D568" s="3"/>
      <c r="E568" s="3"/>
      <c r="F568" s="3"/>
      <c r="G568" s="5"/>
      <c r="H568" s="5"/>
      <c r="I568" s="11"/>
      <c r="J568" s="7"/>
      <c r="K568" s="7"/>
      <c r="L568" s="7"/>
      <c r="M568" s="7"/>
      <c r="N568" s="7"/>
      <c r="O568" s="7"/>
      <c r="P568" s="7"/>
      <c r="Q568" s="7"/>
      <c r="R568" s="7"/>
      <c r="S568" s="7"/>
      <c r="T568" s="7"/>
      <c r="U568" s="7"/>
      <c r="V568" s="7"/>
      <c r="W568" s="7"/>
      <c r="X568" s="7"/>
      <c r="Y568" s="7"/>
      <c r="Z568" s="7"/>
      <c r="AA568" s="7"/>
      <c r="AB568" s="3"/>
      <c r="AC568" s="3"/>
      <c r="AD568" s="3"/>
      <c r="AE568" s="3"/>
      <c r="AF568" s="3"/>
      <c r="AG568" s="5"/>
      <c r="AH568" s="3"/>
      <c r="AS568" s="5"/>
      <c r="AT568" s="3"/>
      <c r="AV568" s="5"/>
      <c r="AW568" s="5"/>
      <c r="AX568" s="5"/>
      <c r="AY568" s="5"/>
      <c r="AZ568" s="5"/>
      <c r="BA568" s="5"/>
      <c r="BB568" s="5"/>
      <c r="BC568" s="5"/>
      <c r="BD568" s="5"/>
      <c r="BE568" s="5"/>
      <c r="BF568" s="5"/>
      <c r="BG568" s="5"/>
      <c r="BH568" s="5"/>
      <c r="BI568" s="5"/>
      <c r="BJ568" s="5"/>
      <c r="BK568" s="5"/>
      <c r="BL568" s="5"/>
    </row>
    <row r="569" spans="2:64" ht="13">
      <c r="B569" s="10"/>
      <c r="D569" s="3"/>
      <c r="E569" s="3"/>
      <c r="F569" s="3"/>
      <c r="G569" s="5"/>
      <c r="H569" s="5"/>
      <c r="I569" s="11"/>
      <c r="J569" s="7"/>
      <c r="K569" s="7"/>
      <c r="L569" s="7"/>
      <c r="M569" s="7"/>
      <c r="N569" s="7"/>
      <c r="O569" s="7"/>
      <c r="P569" s="7"/>
      <c r="Q569" s="7"/>
      <c r="R569" s="7"/>
      <c r="S569" s="7"/>
      <c r="T569" s="7"/>
      <c r="U569" s="7"/>
      <c r="V569" s="7"/>
      <c r="W569" s="7"/>
      <c r="X569" s="7"/>
      <c r="Y569" s="7"/>
      <c r="Z569" s="7"/>
      <c r="AA569" s="7"/>
      <c r="AB569" s="3"/>
      <c r="AC569" s="3"/>
      <c r="AD569" s="3"/>
      <c r="AE569" s="3"/>
      <c r="AF569" s="3"/>
      <c r="AG569" s="5"/>
      <c r="AH569" s="3"/>
      <c r="AS569" s="5"/>
      <c r="AT569" s="3"/>
      <c r="AV569" s="5"/>
      <c r="AW569" s="5"/>
      <c r="AX569" s="5"/>
      <c r="AY569" s="5"/>
      <c r="AZ569" s="5"/>
      <c r="BA569" s="5"/>
      <c r="BB569" s="5"/>
      <c r="BC569" s="5"/>
      <c r="BD569" s="5"/>
      <c r="BE569" s="5"/>
      <c r="BF569" s="5"/>
      <c r="BG569" s="5"/>
      <c r="BH569" s="5"/>
      <c r="BI569" s="5"/>
      <c r="BJ569" s="5"/>
      <c r="BK569" s="5"/>
      <c r="BL569" s="5"/>
    </row>
    <row r="570" spans="2:64" ht="13">
      <c r="B570" s="10"/>
      <c r="D570" s="3"/>
      <c r="E570" s="3"/>
      <c r="F570" s="3"/>
      <c r="G570" s="5"/>
      <c r="H570" s="5"/>
      <c r="I570" s="11"/>
      <c r="J570" s="7"/>
      <c r="K570" s="7"/>
      <c r="L570" s="7"/>
      <c r="M570" s="7"/>
      <c r="N570" s="7"/>
      <c r="O570" s="7"/>
      <c r="P570" s="7"/>
      <c r="Q570" s="7"/>
      <c r="R570" s="7"/>
      <c r="S570" s="7"/>
      <c r="T570" s="7"/>
      <c r="U570" s="7"/>
      <c r="V570" s="7"/>
      <c r="W570" s="7"/>
      <c r="X570" s="7"/>
      <c r="Y570" s="7"/>
      <c r="Z570" s="7"/>
      <c r="AA570" s="7"/>
      <c r="AB570" s="3"/>
      <c r="AC570" s="3"/>
      <c r="AD570" s="3"/>
      <c r="AE570" s="3"/>
      <c r="AF570" s="3"/>
      <c r="AG570" s="5"/>
      <c r="AH570" s="3"/>
      <c r="AS570" s="5"/>
      <c r="AT570" s="3"/>
      <c r="AV570" s="5"/>
      <c r="AW570" s="5"/>
      <c r="AX570" s="5"/>
      <c r="AY570" s="5"/>
      <c r="AZ570" s="5"/>
      <c r="BA570" s="5"/>
      <c r="BB570" s="5"/>
      <c r="BC570" s="5"/>
      <c r="BD570" s="5"/>
      <c r="BE570" s="5"/>
      <c r="BF570" s="5"/>
      <c r="BG570" s="5"/>
      <c r="BH570" s="5"/>
      <c r="BI570" s="5"/>
      <c r="BJ570" s="5"/>
      <c r="BK570" s="5"/>
      <c r="BL570" s="5"/>
    </row>
    <row r="571" spans="2:64" ht="13">
      <c r="B571" s="10"/>
      <c r="D571" s="3"/>
      <c r="E571" s="3"/>
      <c r="F571" s="3"/>
      <c r="G571" s="5"/>
      <c r="H571" s="5"/>
      <c r="I571" s="11"/>
      <c r="J571" s="7"/>
      <c r="K571" s="7"/>
      <c r="L571" s="7"/>
      <c r="M571" s="7"/>
      <c r="N571" s="7"/>
      <c r="O571" s="7"/>
      <c r="P571" s="7"/>
      <c r="Q571" s="7"/>
      <c r="R571" s="7"/>
      <c r="S571" s="7"/>
      <c r="T571" s="7"/>
      <c r="U571" s="7"/>
      <c r="V571" s="7"/>
      <c r="W571" s="7"/>
      <c r="X571" s="7"/>
      <c r="Y571" s="7"/>
      <c r="Z571" s="7"/>
      <c r="AA571" s="7"/>
      <c r="AB571" s="3"/>
      <c r="AC571" s="3"/>
      <c r="AD571" s="3"/>
      <c r="AE571" s="3"/>
      <c r="AF571" s="3"/>
      <c r="AG571" s="5"/>
      <c r="AH571" s="3"/>
      <c r="AS571" s="5"/>
      <c r="AT571" s="3"/>
      <c r="AV571" s="5"/>
      <c r="AW571" s="5"/>
      <c r="AX571" s="5"/>
      <c r="AY571" s="5"/>
      <c r="AZ571" s="5"/>
      <c r="BA571" s="5"/>
      <c r="BB571" s="5"/>
      <c r="BC571" s="5"/>
      <c r="BD571" s="5"/>
      <c r="BE571" s="5"/>
      <c r="BF571" s="5"/>
      <c r="BG571" s="5"/>
      <c r="BH571" s="5"/>
      <c r="BI571" s="5"/>
      <c r="BJ571" s="5"/>
      <c r="BK571" s="5"/>
      <c r="BL571" s="5"/>
    </row>
    <row r="572" spans="2:64" ht="13">
      <c r="B572" s="10"/>
      <c r="D572" s="3"/>
      <c r="E572" s="3"/>
      <c r="F572" s="3"/>
      <c r="G572" s="5"/>
      <c r="H572" s="5"/>
      <c r="I572" s="11"/>
      <c r="J572" s="7"/>
      <c r="K572" s="7"/>
      <c r="L572" s="7"/>
      <c r="M572" s="7"/>
      <c r="N572" s="7"/>
      <c r="O572" s="7"/>
      <c r="P572" s="7"/>
      <c r="Q572" s="7"/>
      <c r="R572" s="7"/>
      <c r="S572" s="7"/>
      <c r="T572" s="7"/>
      <c r="U572" s="7"/>
      <c r="V572" s="7"/>
      <c r="W572" s="7"/>
      <c r="X572" s="7"/>
      <c r="Y572" s="7"/>
      <c r="Z572" s="7"/>
      <c r="AA572" s="7"/>
      <c r="AB572" s="3"/>
      <c r="AC572" s="3"/>
      <c r="AD572" s="3"/>
      <c r="AE572" s="3"/>
      <c r="AF572" s="3"/>
      <c r="AG572" s="5"/>
      <c r="AH572" s="3"/>
      <c r="AS572" s="5"/>
      <c r="AT572" s="3"/>
      <c r="AV572" s="5"/>
      <c r="AW572" s="5"/>
      <c r="AX572" s="5"/>
      <c r="AY572" s="5"/>
      <c r="AZ572" s="5"/>
      <c r="BA572" s="5"/>
      <c r="BB572" s="5"/>
      <c r="BC572" s="5"/>
      <c r="BD572" s="5"/>
      <c r="BE572" s="5"/>
      <c r="BF572" s="5"/>
      <c r="BG572" s="5"/>
      <c r="BH572" s="5"/>
      <c r="BI572" s="5"/>
      <c r="BJ572" s="5"/>
      <c r="BK572" s="5"/>
      <c r="BL572" s="5"/>
    </row>
    <row r="573" spans="2:64" ht="13">
      <c r="B573" s="10"/>
      <c r="D573" s="3"/>
      <c r="E573" s="3"/>
      <c r="F573" s="3"/>
      <c r="G573" s="5"/>
      <c r="H573" s="5"/>
      <c r="I573" s="11"/>
      <c r="J573" s="7"/>
      <c r="K573" s="7"/>
      <c r="L573" s="7"/>
      <c r="M573" s="7"/>
      <c r="N573" s="7"/>
      <c r="O573" s="7"/>
      <c r="P573" s="7"/>
      <c r="Q573" s="7"/>
      <c r="R573" s="7"/>
      <c r="S573" s="7"/>
      <c r="T573" s="7"/>
      <c r="U573" s="7"/>
      <c r="V573" s="7"/>
      <c r="W573" s="7"/>
      <c r="X573" s="7"/>
      <c r="Y573" s="7"/>
      <c r="Z573" s="7"/>
      <c r="AA573" s="7"/>
      <c r="AB573" s="3"/>
      <c r="AC573" s="3"/>
      <c r="AD573" s="3"/>
      <c r="AE573" s="3"/>
      <c r="AF573" s="3"/>
      <c r="AG573" s="5"/>
      <c r="AH573" s="3"/>
      <c r="AS573" s="5"/>
      <c r="AT573" s="3"/>
      <c r="AV573" s="5"/>
      <c r="AW573" s="5"/>
      <c r="AX573" s="5"/>
      <c r="AY573" s="5"/>
      <c r="AZ573" s="5"/>
      <c r="BA573" s="5"/>
      <c r="BB573" s="5"/>
      <c r="BC573" s="5"/>
      <c r="BD573" s="5"/>
      <c r="BE573" s="5"/>
      <c r="BF573" s="5"/>
      <c r="BG573" s="5"/>
      <c r="BH573" s="5"/>
      <c r="BI573" s="5"/>
      <c r="BJ573" s="5"/>
      <c r="BK573" s="5"/>
      <c r="BL573" s="5"/>
    </row>
    <row r="574" spans="2:64" ht="13">
      <c r="B574" s="10"/>
      <c r="D574" s="3"/>
      <c r="E574" s="3"/>
      <c r="F574" s="3"/>
      <c r="G574" s="5"/>
      <c r="H574" s="5"/>
      <c r="I574" s="11"/>
      <c r="J574" s="7"/>
      <c r="K574" s="7"/>
      <c r="L574" s="7"/>
      <c r="M574" s="7"/>
      <c r="N574" s="7"/>
      <c r="O574" s="7"/>
      <c r="P574" s="7"/>
      <c r="Q574" s="7"/>
      <c r="R574" s="7"/>
      <c r="S574" s="7"/>
      <c r="T574" s="7"/>
      <c r="U574" s="7"/>
      <c r="V574" s="7"/>
      <c r="W574" s="7"/>
      <c r="X574" s="7"/>
      <c r="Y574" s="7"/>
      <c r="Z574" s="7"/>
      <c r="AA574" s="7"/>
      <c r="AB574" s="3"/>
      <c r="AC574" s="3"/>
      <c r="AD574" s="3"/>
      <c r="AE574" s="3"/>
      <c r="AF574" s="3"/>
      <c r="AG574" s="5"/>
      <c r="AH574" s="3"/>
      <c r="AS574" s="5"/>
      <c r="AT574" s="3"/>
      <c r="AV574" s="5"/>
      <c r="AW574" s="5"/>
      <c r="AX574" s="5"/>
      <c r="AY574" s="5"/>
      <c r="AZ574" s="5"/>
      <c r="BA574" s="5"/>
      <c r="BB574" s="5"/>
      <c r="BC574" s="5"/>
      <c r="BD574" s="5"/>
      <c r="BE574" s="5"/>
      <c r="BF574" s="5"/>
      <c r="BG574" s="5"/>
      <c r="BH574" s="5"/>
      <c r="BI574" s="5"/>
      <c r="BJ574" s="5"/>
      <c r="BK574" s="5"/>
      <c r="BL574" s="5"/>
    </row>
    <row r="575" spans="2:64" ht="13">
      <c r="B575" s="10"/>
      <c r="D575" s="3"/>
      <c r="E575" s="3"/>
      <c r="F575" s="3"/>
      <c r="G575" s="5"/>
      <c r="H575" s="5"/>
      <c r="I575" s="11"/>
      <c r="J575" s="7"/>
      <c r="K575" s="7"/>
      <c r="L575" s="7"/>
      <c r="M575" s="7"/>
      <c r="N575" s="7"/>
      <c r="O575" s="7"/>
      <c r="P575" s="7"/>
      <c r="Q575" s="7"/>
      <c r="R575" s="7"/>
      <c r="S575" s="7"/>
      <c r="T575" s="7"/>
      <c r="U575" s="7"/>
      <c r="V575" s="7"/>
      <c r="W575" s="7"/>
      <c r="X575" s="7"/>
      <c r="Y575" s="7"/>
      <c r="Z575" s="7"/>
      <c r="AA575" s="7"/>
      <c r="AB575" s="3"/>
      <c r="AC575" s="3"/>
      <c r="AD575" s="3"/>
      <c r="AE575" s="3"/>
      <c r="AF575" s="3"/>
      <c r="AG575" s="5"/>
      <c r="AH575" s="3"/>
      <c r="AS575" s="5"/>
      <c r="AT575" s="3"/>
      <c r="AV575" s="5"/>
      <c r="AW575" s="5"/>
      <c r="AX575" s="5"/>
      <c r="AY575" s="5"/>
      <c r="AZ575" s="5"/>
      <c r="BA575" s="5"/>
      <c r="BB575" s="5"/>
      <c r="BC575" s="5"/>
      <c r="BD575" s="5"/>
      <c r="BE575" s="5"/>
      <c r="BF575" s="5"/>
      <c r="BG575" s="5"/>
      <c r="BH575" s="5"/>
      <c r="BI575" s="5"/>
      <c r="BJ575" s="5"/>
      <c r="BK575" s="5"/>
      <c r="BL575" s="5"/>
    </row>
    <row r="576" spans="2:64" ht="13">
      <c r="B576" s="10"/>
      <c r="D576" s="3"/>
      <c r="E576" s="3"/>
      <c r="F576" s="3"/>
      <c r="G576" s="5"/>
      <c r="H576" s="5"/>
      <c r="I576" s="11"/>
      <c r="J576" s="7"/>
      <c r="K576" s="7"/>
      <c r="L576" s="7"/>
      <c r="M576" s="7"/>
      <c r="N576" s="7"/>
      <c r="O576" s="7"/>
      <c r="P576" s="7"/>
      <c r="Q576" s="7"/>
      <c r="R576" s="7"/>
      <c r="S576" s="7"/>
      <c r="T576" s="7"/>
      <c r="U576" s="7"/>
      <c r="V576" s="7"/>
      <c r="W576" s="7"/>
      <c r="X576" s="7"/>
      <c r="Y576" s="7"/>
      <c r="Z576" s="7"/>
      <c r="AA576" s="7"/>
      <c r="AB576" s="3"/>
      <c r="AC576" s="3"/>
      <c r="AD576" s="3"/>
      <c r="AE576" s="3"/>
      <c r="AF576" s="3"/>
      <c r="AG576" s="5"/>
      <c r="AH576" s="3"/>
      <c r="AS576" s="5"/>
      <c r="AT576" s="3"/>
      <c r="AV576" s="5"/>
      <c r="AW576" s="5"/>
      <c r="AX576" s="5"/>
      <c r="AY576" s="5"/>
      <c r="AZ576" s="5"/>
      <c r="BA576" s="5"/>
      <c r="BB576" s="5"/>
      <c r="BC576" s="5"/>
      <c r="BD576" s="5"/>
      <c r="BE576" s="5"/>
      <c r="BF576" s="5"/>
      <c r="BG576" s="5"/>
      <c r="BH576" s="5"/>
      <c r="BI576" s="5"/>
      <c r="BJ576" s="5"/>
      <c r="BK576" s="5"/>
      <c r="BL576" s="5"/>
    </row>
    <row r="577" spans="2:64" ht="13">
      <c r="B577" s="10"/>
      <c r="D577" s="3"/>
      <c r="E577" s="3"/>
      <c r="F577" s="3"/>
      <c r="G577" s="5"/>
      <c r="H577" s="5"/>
      <c r="I577" s="11"/>
      <c r="J577" s="7"/>
      <c r="K577" s="7"/>
      <c r="L577" s="7"/>
      <c r="M577" s="7"/>
      <c r="N577" s="7"/>
      <c r="O577" s="7"/>
      <c r="P577" s="7"/>
      <c r="Q577" s="7"/>
      <c r="R577" s="7"/>
      <c r="S577" s="7"/>
      <c r="T577" s="7"/>
      <c r="U577" s="7"/>
      <c r="V577" s="7"/>
      <c r="W577" s="7"/>
      <c r="X577" s="7"/>
      <c r="Y577" s="7"/>
      <c r="Z577" s="7"/>
      <c r="AA577" s="7"/>
      <c r="AB577" s="3"/>
      <c r="AC577" s="3"/>
      <c r="AD577" s="3"/>
      <c r="AE577" s="3"/>
      <c r="AF577" s="3"/>
      <c r="AG577" s="5"/>
      <c r="AH577" s="3"/>
      <c r="AS577" s="5"/>
      <c r="AT577" s="3"/>
      <c r="AV577" s="5"/>
      <c r="AW577" s="5"/>
      <c r="AX577" s="5"/>
      <c r="AY577" s="5"/>
      <c r="AZ577" s="5"/>
      <c r="BA577" s="5"/>
      <c r="BB577" s="5"/>
      <c r="BC577" s="5"/>
      <c r="BD577" s="5"/>
      <c r="BE577" s="5"/>
      <c r="BF577" s="5"/>
      <c r="BG577" s="5"/>
      <c r="BH577" s="5"/>
      <c r="BI577" s="5"/>
      <c r="BJ577" s="5"/>
      <c r="BK577" s="5"/>
      <c r="BL577" s="5"/>
    </row>
    <row r="578" spans="2:64" ht="13">
      <c r="B578" s="10"/>
      <c r="D578" s="3"/>
      <c r="E578" s="3"/>
      <c r="F578" s="3"/>
      <c r="G578" s="5"/>
      <c r="H578" s="5"/>
      <c r="I578" s="11"/>
      <c r="J578" s="7"/>
      <c r="K578" s="7"/>
      <c r="L578" s="7"/>
      <c r="M578" s="7"/>
      <c r="N578" s="7"/>
      <c r="O578" s="7"/>
      <c r="P578" s="7"/>
      <c r="Q578" s="7"/>
      <c r="R578" s="7"/>
      <c r="S578" s="7"/>
      <c r="T578" s="7"/>
      <c r="U578" s="7"/>
      <c r="V578" s="7"/>
      <c r="W578" s="7"/>
      <c r="X578" s="7"/>
      <c r="Y578" s="7"/>
      <c r="Z578" s="7"/>
      <c r="AA578" s="7"/>
      <c r="AB578" s="3"/>
      <c r="AC578" s="3"/>
      <c r="AD578" s="3"/>
      <c r="AE578" s="3"/>
      <c r="AF578" s="3"/>
      <c r="AG578" s="5"/>
      <c r="AH578" s="3"/>
      <c r="AS578" s="5"/>
      <c r="AT578" s="3"/>
      <c r="AV578" s="5"/>
      <c r="AW578" s="5"/>
      <c r="AX578" s="5"/>
      <c r="AY578" s="5"/>
      <c r="AZ578" s="5"/>
      <c r="BA578" s="5"/>
      <c r="BB578" s="5"/>
      <c r="BC578" s="5"/>
      <c r="BD578" s="5"/>
      <c r="BE578" s="5"/>
      <c r="BF578" s="5"/>
      <c r="BG578" s="5"/>
      <c r="BH578" s="5"/>
      <c r="BI578" s="5"/>
      <c r="BJ578" s="5"/>
      <c r="BK578" s="5"/>
      <c r="BL578" s="5"/>
    </row>
    <row r="579" spans="2:64" ht="13">
      <c r="B579" s="10"/>
      <c r="D579" s="3"/>
      <c r="E579" s="3"/>
      <c r="F579" s="3"/>
      <c r="G579" s="5"/>
      <c r="H579" s="5"/>
      <c r="I579" s="11"/>
      <c r="J579" s="7"/>
      <c r="K579" s="7"/>
      <c r="L579" s="7"/>
      <c r="M579" s="7"/>
      <c r="N579" s="7"/>
      <c r="O579" s="7"/>
      <c r="P579" s="7"/>
      <c r="Q579" s="7"/>
      <c r="R579" s="7"/>
      <c r="S579" s="7"/>
      <c r="T579" s="7"/>
      <c r="U579" s="7"/>
      <c r="V579" s="7"/>
      <c r="W579" s="7"/>
      <c r="X579" s="7"/>
      <c r="Y579" s="7"/>
      <c r="Z579" s="7"/>
      <c r="AA579" s="7"/>
      <c r="AB579" s="3"/>
      <c r="AC579" s="3"/>
      <c r="AD579" s="3"/>
      <c r="AE579" s="3"/>
      <c r="AF579" s="3"/>
      <c r="AG579" s="5"/>
      <c r="AH579" s="3"/>
      <c r="AS579" s="5"/>
      <c r="AT579" s="3"/>
      <c r="AV579" s="5"/>
      <c r="AW579" s="5"/>
      <c r="AX579" s="5"/>
      <c r="AY579" s="5"/>
      <c r="AZ579" s="5"/>
      <c r="BA579" s="5"/>
      <c r="BB579" s="5"/>
      <c r="BC579" s="5"/>
      <c r="BD579" s="5"/>
      <c r="BE579" s="5"/>
      <c r="BF579" s="5"/>
      <c r="BG579" s="5"/>
      <c r="BH579" s="5"/>
      <c r="BI579" s="5"/>
      <c r="BJ579" s="5"/>
      <c r="BK579" s="5"/>
      <c r="BL579" s="5"/>
    </row>
    <row r="580" spans="2:64" ht="13">
      <c r="B580" s="10"/>
      <c r="D580" s="3"/>
      <c r="E580" s="3"/>
      <c r="F580" s="3"/>
      <c r="G580" s="5"/>
      <c r="H580" s="5"/>
      <c r="I580" s="11"/>
      <c r="J580" s="7"/>
      <c r="K580" s="7"/>
      <c r="L580" s="7"/>
      <c r="M580" s="7"/>
      <c r="N580" s="7"/>
      <c r="O580" s="7"/>
      <c r="P580" s="7"/>
      <c r="Q580" s="7"/>
      <c r="R580" s="7"/>
      <c r="S580" s="7"/>
      <c r="T580" s="7"/>
      <c r="U580" s="7"/>
      <c r="V580" s="7"/>
      <c r="W580" s="7"/>
      <c r="X580" s="7"/>
      <c r="Y580" s="7"/>
      <c r="Z580" s="7"/>
      <c r="AA580" s="7"/>
      <c r="AB580" s="3"/>
      <c r="AC580" s="3"/>
      <c r="AD580" s="3"/>
      <c r="AE580" s="3"/>
      <c r="AF580" s="3"/>
      <c r="AG580" s="5"/>
      <c r="AH580" s="3"/>
      <c r="AS580" s="5"/>
      <c r="AT580" s="3"/>
      <c r="AV580" s="5"/>
      <c r="AW580" s="5"/>
      <c r="AX580" s="5"/>
      <c r="AY580" s="5"/>
      <c r="AZ580" s="5"/>
      <c r="BA580" s="5"/>
      <c r="BB580" s="5"/>
      <c r="BC580" s="5"/>
      <c r="BD580" s="5"/>
      <c r="BE580" s="5"/>
      <c r="BF580" s="5"/>
      <c r="BG580" s="5"/>
      <c r="BH580" s="5"/>
      <c r="BI580" s="5"/>
      <c r="BJ580" s="5"/>
      <c r="BK580" s="5"/>
      <c r="BL580" s="5"/>
    </row>
    <row r="581" spans="2:64" ht="13">
      <c r="B581" s="10"/>
      <c r="D581" s="3"/>
      <c r="E581" s="3"/>
      <c r="F581" s="3"/>
      <c r="G581" s="5"/>
      <c r="H581" s="5"/>
      <c r="I581" s="11"/>
      <c r="J581" s="7"/>
      <c r="K581" s="7"/>
      <c r="L581" s="7"/>
      <c r="M581" s="7"/>
      <c r="N581" s="7"/>
      <c r="O581" s="7"/>
      <c r="P581" s="7"/>
      <c r="Q581" s="7"/>
      <c r="R581" s="7"/>
      <c r="S581" s="7"/>
      <c r="T581" s="7"/>
      <c r="U581" s="7"/>
      <c r="V581" s="7"/>
      <c r="W581" s="7"/>
      <c r="X581" s="7"/>
      <c r="Y581" s="7"/>
      <c r="Z581" s="7"/>
      <c r="AA581" s="7"/>
      <c r="AB581" s="3"/>
      <c r="AC581" s="3"/>
      <c r="AD581" s="3"/>
      <c r="AE581" s="3"/>
      <c r="AF581" s="3"/>
      <c r="AG581" s="5"/>
      <c r="AH581" s="3"/>
      <c r="AS581" s="5"/>
      <c r="AT581" s="3"/>
      <c r="AV581" s="5"/>
      <c r="AW581" s="5"/>
      <c r="AX581" s="5"/>
      <c r="AY581" s="5"/>
      <c r="AZ581" s="5"/>
      <c r="BA581" s="5"/>
      <c r="BB581" s="5"/>
      <c r="BC581" s="5"/>
      <c r="BD581" s="5"/>
      <c r="BE581" s="5"/>
      <c r="BF581" s="5"/>
      <c r="BG581" s="5"/>
      <c r="BH581" s="5"/>
      <c r="BI581" s="5"/>
      <c r="BJ581" s="5"/>
      <c r="BK581" s="5"/>
      <c r="BL581" s="5"/>
    </row>
    <row r="582" spans="2:64" ht="13">
      <c r="B582" s="10"/>
      <c r="D582" s="3"/>
      <c r="E582" s="3"/>
      <c r="F582" s="3"/>
      <c r="G582" s="5"/>
      <c r="H582" s="5"/>
      <c r="I582" s="11"/>
      <c r="J582" s="7"/>
      <c r="K582" s="7"/>
      <c r="L582" s="7"/>
      <c r="M582" s="7"/>
      <c r="N582" s="7"/>
      <c r="O582" s="7"/>
      <c r="P582" s="7"/>
      <c r="Q582" s="7"/>
      <c r="R582" s="7"/>
      <c r="S582" s="7"/>
      <c r="T582" s="7"/>
      <c r="U582" s="7"/>
      <c r="V582" s="7"/>
      <c r="W582" s="7"/>
      <c r="X582" s="7"/>
      <c r="Y582" s="7"/>
      <c r="Z582" s="7"/>
      <c r="AA582" s="7"/>
      <c r="AB582" s="3"/>
      <c r="AC582" s="3"/>
      <c r="AD582" s="3"/>
      <c r="AE582" s="3"/>
      <c r="AF582" s="3"/>
      <c r="AG582" s="5"/>
      <c r="AH582" s="3"/>
      <c r="AS582" s="5"/>
      <c r="AT582" s="3"/>
      <c r="AV582" s="5"/>
      <c r="AW582" s="5"/>
      <c r="AX582" s="5"/>
      <c r="AY582" s="5"/>
      <c r="AZ582" s="5"/>
      <c r="BA582" s="5"/>
      <c r="BB582" s="5"/>
      <c r="BC582" s="5"/>
      <c r="BD582" s="5"/>
      <c r="BE582" s="5"/>
      <c r="BF582" s="5"/>
      <c r="BG582" s="5"/>
      <c r="BH582" s="5"/>
      <c r="BI582" s="5"/>
      <c r="BJ582" s="5"/>
      <c r="BK582" s="5"/>
      <c r="BL582" s="5"/>
    </row>
    <row r="583" spans="2:64" ht="13">
      <c r="B583" s="10"/>
      <c r="D583" s="3"/>
      <c r="E583" s="3"/>
      <c r="F583" s="3"/>
      <c r="G583" s="5"/>
      <c r="H583" s="5"/>
      <c r="I583" s="11"/>
      <c r="J583" s="7"/>
      <c r="K583" s="7"/>
      <c r="L583" s="7"/>
      <c r="M583" s="7"/>
      <c r="N583" s="7"/>
      <c r="O583" s="7"/>
      <c r="P583" s="7"/>
      <c r="Q583" s="7"/>
      <c r="R583" s="7"/>
      <c r="S583" s="7"/>
      <c r="T583" s="7"/>
      <c r="U583" s="7"/>
      <c r="V583" s="7"/>
      <c r="W583" s="7"/>
      <c r="X583" s="7"/>
      <c r="Y583" s="7"/>
      <c r="Z583" s="7"/>
      <c r="AA583" s="7"/>
      <c r="AB583" s="3"/>
      <c r="AC583" s="3"/>
      <c r="AD583" s="3"/>
      <c r="AE583" s="3"/>
      <c r="AF583" s="3"/>
      <c r="AG583" s="5"/>
      <c r="AH583" s="3"/>
      <c r="AS583" s="5"/>
      <c r="AT583" s="3"/>
      <c r="AV583" s="5"/>
      <c r="AW583" s="5"/>
      <c r="AX583" s="5"/>
      <c r="AY583" s="5"/>
      <c r="AZ583" s="5"/>
      <c r="BA583" s="5"/>
      <c r="BB583" s="5"/>
      <c r="BC583" s="5"/>
      <c r="BD583" s="5"/>
      <c r="BE583" s="5"/>
      <c r="BF583" s="5"/>
      <c r="BG583" s="5"/>
      <c r="BH583" s="5"/>
      <c r="BI583" s="5"/>
      <c r="BJ583" s="5"/>
      <c r="BK583" s="5"/>
      <c r="BL583" s="5"/>
    </row>
    <row r="584" spans="2:64" ht="13">
      <c r="B584" s="10"/>
      <c r="D584" s="3"/>
      <c r="E584" s="3"/>
      <c r="F584" s="3"/>
      <c r="G584" s="5"/>
      <c r="H584" s="5"/>
      <c r="I584" s="11"/>
      <c r="J584" s="7"/>
      <c r="K584" s="7"/>
      <c r="L584" s="7"/>
      <c r="M584" s="7"/>
      <c r="N584" s="7"/>
      <c r="O584" s="7"/>
      <c r="P584" s="7"/>
      <c r="Q584" s="7"/>
      <c r="R584" s="7"/>
      <c r="S584" s="7"/>
      <c r="T584" s="7"/>
      <c r="U584" s="7"/>
      <c r="V584" s="7"/>
      <c r="W584" s="7"/>
      <c r="X584" s="7"/>
      <c r="Y584" s="7"/>
      <c r="Z584" s="7"/>
      <c r="AA584" s="7"/>
      <c r="AB584" s="3"/>
      <c r="AC584" s="3"/>
      <c r="AD584" s="3"/>
      <c r="AE584" s="3"/>
      <c r="AF584" s="3"/>
      <c r="AG584" s="5"/>
      <c r="AH584" s="3"/>
      <c r="AS584" s="5"/>
      <c r="AT584" s="3"/>
      <c r="AV584" s="5"/>
      <c r="AW584" s="5"/>
      <c r="AX584" s="5"/>
      <c r="AY584" s="5"/>
      <c r="AZ584" s="5"/>
      <c r="BA584" s="5"/>
      <c r="BB584" s="5"/>
      <c r="BC584" s="5"/>
      <c r="BD584" s="5"/>
      <c r="BE584" s="5"/>
      <c r="BF584" s="5"/>
      <c r="BG584" s="5"/>
      <c r="BH584" s="5"/>
      <c r="BI584" s="5"/>
      <c r="BJ584" s="5"/>
      <c r="BK584" s="5"/>
      <c r="BL584" s="5"/>
    </row>
    <row r="585" spans="2:64" ht="13">
      <c r="B585" s="10"/>
      <c r="D585" s="3"/>
      <c r="E585" s="3"/>
      <c r="F585" s="3"/>
      <c r="G585" s="5"/>
      <c r="H585" s="5"/>
      <c r="I585" s="11"/>
      <c r="J585" s="7"/>
      <c r="K585" s="7"/>
      <c r="L585" s="7"/>
      <c r="M585" s="7"/>
      <c r="N585" s="7"/>
      <c r="O585" s="7"/>
      <c r="P585" s="7"/>
      <c r="Q585" s="7"/>
      <c r="R585" s="7"/>
      <c r="S585" s="7"/>
      <c r="T585" s="7"/>
      <c r="U585" s="7"/>
      <c r="V585" s="7"/>
      <c r="W585" s="7"/>
      <c r="X585" s="7"/>
      <c r="Y585" s="7"/>
      <c r="Z585" s="7"/>
      <c r="AA585" s="7"/>
      <c r="AB585" s="3"/>
      <c r="AC585" s="3"/>
      <c r="AD585" s="3"/>
      <c r="AE585" s="3"/>
      <c r="AF585" s="3"/>
      <c r="AG585" s="5"/>
      <c r="AH585" s="3"/>
      <c r="AS585" s="5"/>
      <c r="AT585" s="3"/>
      <c r="AV585" s="5"/>
      <c r="AW585" s="5"/>
      <c r="AX585" s="5"/>
      <c r="AY585" s="5"/>
      <c r="AZ585" s="5"/>
      <c r="BA585" s="5"/>
      <c r="BB585" s="5"/>
      <c r="BC585" s="5"/>
      <c r="BD585" s="5"/>
      <c r="BE585" s="5"/>
      <c r="BF585" s="5"/>
      <c r="BG585" s="5"/>
      <c r="BH585" s="5"/>
      <c r="BI585" s="5"/>
      <c r="BJ585" s="5"/>
      <c r="BK585" s="5"/>
      <c r="BL585" s="5"/>
    </row>
    <row r="586" spans="2:64" ht="13">
      <c r="B586" s="10"/>
      <c r="D586" s="3"/>
      <c r="E586" s="3"/>
      <c r="F586" s="3"/>
      <c r="G586" s="5"/>
      <c r="H586" s="5"/>
      <c r="I586" s="11"/>
      <c r="J586" s="7"/>
      <c r="K586" s="7"/>
      <c r="L586" s="7"/>
      <c r="M586" s="7"/>
      <c r="N586" s="7"/>
      <c r="O586" s="7"/>
      <c r="P586" s="7"/>
      <c r="Q586" s="7"/>
      <c r="R586" s="7"/>
      <c r="S586" s="7"/>
      <c r="T586" s="7"/>
      <c r="U586" s="7"/>
      <c r="V586" s="7"/>
      <c r="W586" s="7"/>
      <c r="X586" s="7"/>
      <c r="Y586" s="7"/>
      <c r="Z586" s="7"/>
      <c r="AA586" s="7"/>
      <c r="AB586" s="3"/>
      <c r="AC586" s="3"/>
      <c r="AD586" s="3"/>
      <c r="AE586" s="3"/>
      <c r="AF586" s="3"/>
      <c r="AG586" s="5"/>
      <c r="AH586" s="3"/>
      <c r="AS586" s="5"/>
      <c r="AT586" s="3"/>
      <c r="AV586" s="5"/>
      <c r="AW586" s="5"/>
      <c r="AX586" s="5"/>
      <c r="AY586" s="5"/>
      <c r="AZ586" s="5"/>
      <c r="BA586" s="5"/>
      <c r="BB586" s="5"/>
      <c r="BC586" s="5"/>
      <c r="BD586" s="5"/>
      <c r="BE586" s="5"/>
      <c r="BF586" s="5"/>
      <c r="BG586" s="5"/>
      <c r="BH586" s="5"/>
      <c r="BI586" s="5"/>
      <c r="BJ586" s="5"/>
      <c r="BK586" s="5"/>
      <c r="BL586" s="5"/>
    </row>
    <row r="587" spans="2:64" ht="13">
      <c r="B587" s="10"/>
      <c r="D587" s="3"/>
      <c r="E587" s="3"/>
      <c r="F587" s="3"/>
      <c r="G587" s="5"/>
      <c r="H587" s="5"/>
      <c r="I587" s="11"/>
      <c r="J587" s="7"/>
      <c r="K587" s="7"/>
      <c r="L587" s="7"/>
      <c r="M587" s="7"/>
      <c r="N587" s="7"/>
      <c r="O587" s="7"/>
      <c r="P587" s="7"/>
      <c r="Q587" s="7"/>
      <c r="R587" s="7"/>
      <c r="S587" s="7"/>
      <c r="T587" s="7"/>
      <c r="U587" s="7"/>
      <c r="V587" s="7"/>
      <c r="W587" s="7"/>
      <c r="X587" s="7"/>
      <c r="Y587" s="7"/>
      <c r="Z587" s="7"/>
      <c r="AA587" s="7"/>
      <c r="AB587" s="3"/>
      <c r="AC587" s="3"/>
      <c r="AD587" s="3"/>
      <c r="AE587" s="3"/>
      <c r="AF587" s="3"/>
      <c r="AG587" s="5"/>
      <c r="AH587" s="3"/>
      <c r="AS587" s="5"/>
      <c r="AT587" s="3"/>
      <c r="AV587" s="5"/>
      <c r="AW587" s="5"/>
      <c r="AX587" s="5"/>
      <c r="AY587" s="5"/>
      <c r="AZ587" s="5"/>
      <c r="BA587" s="5"/>
      <c r="BB587" s="5"/>
      <c r="BC587" s="5"/>
      <c r="BD587" s="5"/>
      <c r="BE587" s="5"/>
      <c r="BF587" s="5"/>
      <c r="BG587" s="5"/>
      <c r="BH587" s="5"/>
      <c r="BI587" s="5"/>
      <c r="BJ587" s="5"/>
      <c r="BK587" s="5"/>
      <c r="BL587" s="5"/>
    </row>
    <row r="588" spans="2:64" ht="13">
      <c r="B588" s="10"/>
      <c r="D588" s="3"/>
      <c r="E588" s="3"/>
      <c r="F588" s="3"/>
      <c r="G588" s="5"/>
      <c r="H588" s="5"/>
      <c r="I588" s="11"/>
      <c r="J588" s="7"/>
      <c r="K588" s="7"/>
      <c r="L588" s="7"/>
      <c r="M588" s="7"/>
      <c r="N588" s="7"/>
      <c r="O588" s="7"/>
      <c r="P588" s="7"/>
      <c r="Q588" s="7"/>
      <c r="R588" s="7"/>
      <c r="S588" s="7"/>
      <c r="T588" s="7"/>
      <c r="U588" s="7"/>
      <c r="V588" s="7"/>
      <c r="W588" s="7"/>
      <c r="X588" s="7"/>
      <c r="Y588" s="7"/>
      <c r="Z588" s="7"/>
      <c r="AA588" s="7"/>
      <c r="AB588" s="3"/>
      <c r="AC588" s="3"/>
      <c r="AD588" s="3"/>
      <c r="AE588" s="3"/>
      <c r="AF588" s="3"/>
      <c r="AG588" s="5"/>
      <c r="AH588" s="3"/>
      <c r="AS588" s="5"/>
      <c r="AT588" s="3"/>
      <c r="AV588" s="5"/>
      <c r="AW588" s="5"/>
      <c r="AX588" s="5"/>
      <c r="AY588" s="5"/>
      <c r="AZ588" s="5"/>
      <c r="BA588" s="5"/>
      <c r="BB588" s="5"/>
      <c r="BC588" s="5"/>
      <c r="BD588" s="5"/>
      <c r="BE588" s="5"/>
      <c r="BF588" s="5"/>
      <c r="BG588" s="5"/>
      <c r="BH588" s="5"/>
      <c r="BI588" s="5"/>
      <c r="BJ588" s="5"/>
      <c r="BK588" s="5"/>
      <c r="BL588" s="5"/>
    </row>
    <row r="589" spans="2:64" ht="13">
      <c r="B589" s="10"/>
      <c r="D589" s="3"/>
      <c r="E589" s="3"/>
      <c r="F589" s="3"/>
      <c r="G589" s="5"/>
      <c r="H589" s="5"/>
      <c r="I589" s="11"/>
      <c r="J589" s="7"/>
      <c r="K589" s="7"/>
      <c r="L589" s="7"/>
      <c r="M589" s="7"/>
      <c r="N589" s="7"/>
      <c r="O589" s="7"/>
      <c r="P589" s="7"/>
      <c r="Q589" s="7"/>
      <c r="R589" s="7"/>
      <c r="S589" s="7"/>
      <c r="T589" s="7"/>
      <c r="U589" s="7"/>
      <c r="V589" s="7"/>
      <c r="W589" s="7"/>
      <c r="X589" s="7"/>
      <c r="Y589" s="7"/>
      <c r="Z589" s="7"/>
      <c r="AA589" s="7"/>
      <c r="AB589" s="3"/>
      <c r="AC589" s="3"/>
      <c r="AD589" s="3"/>
      <c r="AE589" s="3"/>
      <c r="AF589" s="3"/>
      <c r="AG589" s="5"/>
      <c r="AH589" s="3"/>
      <c r="AS589" s="5"/>
      <c r="AT589" s="3"/>
      <c r="AV589" s="5"/>
      <c r="AW589" s="5"/>
      <c r="AX589" s="5"/>
      <c r="AY589" s="5"/>
      <c r="AZ589" s="5"/>
      <c r="BA589" s="5"/>
      <c r="BB589" s="5"/>
      <c r="BC589" s="5"/>
      <c r="BD589" s="5"/>
      <c r="BE589" s="5"/>
      <c r="BF589" s="5"/>
      <c r="BG589" s="5"/>
      <c r="BH589" s="5"/>
      <c r="BI589" s="5"/>
      <c r="BJ589" s="5"/>
      <c r="BK589" s="5"/>
      <c r="BL589" s="5"/>
    </row>
    <row r="590" spans="2:64" ht="13">
      <c r="B590" s="10"/>
      <c r="D590" s="3"/>
      <c r="E590" s="3"/>
      <c r="F590" s="3"/>
      <c r="G590" s="5"/>
      <c r="H590" s="5"/>
      <c r="I590" s="11"/>
      <c r="J590" s="7"/>
      <c r="K590" s="7"/>
      <c r="L590" s="7"/>
      <c r="M590" s="7"/>
      <c r="N590" s="7"/>
      <c r="O590" s="7"/>
      <c r="P590" s="7"/>
      <c r="Q590" s="7"/>
      <c r="R590" s="7"/>
      <c r="S590" s="7"/>
      <c r="T590" s="7"/>
      <c r="U590" s="7"/>
      <c r="V590" s="7"/>
      <c r="W590" s="7"/>
      <c r="X590" s="7"/>
      <c r="Y590" s="7"/>
      <c r="Z590" s="7"/>
      <c r="AA590" s="7"/>
      <c r="AB590" s="3"/>
      <c r="AC590" s="3"/>
      <c r="AD590" s="3"/>
      <c r="AE590" s="3"/>
      <c r="AF590" s="3"/>
      <c r="AG590" s="5"/>
      <c r="AH590" s="3"/>
      <c r="AS590" s="5"/>
      <c r="AT590" s="3"/>
      <c r="AV590" s="5"/>
      <c r="AW590" s="5"/>
      <c r="AX590" s="5"/>
      <c r="AY590" s="5"/>
      <c r="AZ590" s="5"/>
      <c r="BA590" s="5"/>
      <c r="BB590" s="5"/>
      <c r="BC590" s="5"/>
      <c r="BD590" s="5"/>
      <c r="BE590" s="5"/>
      <c r="BF590" s="5"/>
      <c r="BG590" s="5"/>
      <c r="BH590" s="5"/>
      <c r="BI590" s="5"/>
      <c r="BJ590" s="5"/>
      <c r="BK590" s="5"/>
      <c r="BL590" s="5"/>
    </row>
    <row r="591" spans="2:64" ht="13">
      <c r="B591" s="10"/>
      <c r="D591" s="3"/>
      <c r="E591" s="3"/>
      <c r="F591" s="3"/>
      <c r="G591" s="5"/>
      <c r="H591" s="5"/>
      <c r="I591" s="11"/>
      <c r="J591" s="7"/>
      <c r="K591" s="7"/>
      <c r="L591" s="7"/>
      <c r="M591" s="7"/>
      <c r="N591" s="7"/>
      <c r="O591" s="7"/>
      <c r="P591" s="7"/>
      <c r="Q591" s="7"/>
      <c r="R591" s="7"/>
      <c r="S591" s="7"/>
      <c r="T591" s="7"/>
      <c r="U591" s="7"/>
      <c r="V591" s="7"/>
      <c r="W591" s="7"/>
      <c r="X591" s="7"/>
      <c r="Y591" s="7"/>
      <c r="Z591" s="7"/>
      <c r="AA591" s="7"/>
      <c r="AB591" s="3"/>
      <c r="AC591" s="3"/>
      <c r="AD591" s="3"/>
      <c r="AE591" s="3"/>
      <c r="AF591" s="3"/>
      <c r="AG591" s="5"/>
      <c r="AH591" s="3"/>
      <c r="AS591" s="5"/>
      <c r="AT591" s="3"/>
      <c r="AV591" s="5"/>
      <c r="AW591" s="5"/>
      <c r="AX591" s="5"/>
      <c r="AY591" s="5"/>
      <c r="AZ591" s="5"/>
      <c r="BA591" s="5"/>
      <c r="BB591" s="5"/>
      <c r="BC591" s="5"/>
      <c r="BD591" s="5"/>
      <c r="BE591" s="5"/>
      <c r="BF591" s="5"/>
      <c r="BG591" s="5"/>
      <c r="BH591" s="5"/>
      <c r="BI591" s="5"/>
      <c r="BJ591" s="5"/>
      <c r="BK591" s="5"/>
      <c r="BL591" s="5"/>
    </row>
    <row r="592" spans="2:64" ht="13">
      <c r="B592" s="10"/>
      <c r="D592" s="3"/>
      <c r="E592" s="3"/>
      <c r="F592" s="3"/>
      <c r="G592" s="5"/>
      <c r="H592" s="5"/>
      <c r="I592" s="11"/>
      <c r="J592" s="7"/>
      <c r="K592" s="7"/>
      <c r="L592" s="7"/>
      <c r="M592" s="7"/>
      <c r="N592" s="7"/>
      <c r="O592" s="7"/>
      <c r="P592" s="7"/>
      <c r="Q592" s="7"/>
      <c r="R592" s="7"/>
      <c r="S592" s="7"/>
      <c r="T592" s="7"/>
      <c r="U592" s="7"/>
      <c r="V592" s="7"/>
      <c r="W592" s="7"/>
      <c r="X592" s="7"/>
      <c r="Y592" s="7"/>
      <c r="Z592" s="7"/>
      <c r="AA592" s="7"/>
      <c r="AB592" s="3"/>
      <c r="AC592" s="3"/>
      <c r="AD592" s="3"/>
      <c r="AE592" s="3"/>
      <c r="AF592" s="3"/>
      <c r="AG592" s="5"/>
      <c r="AH592" s="3"/>
      <c r="AS592" s="5"/>
      <c r="AT592" s="3"/>
      <c r="AV592" s="5"/>
      <c r="AW592" s="5"/>
      <c r="AX592" s="5"/>
      <c r="AY592" s="5"/>
      <c r="AZ592" s="5"/>
      <c r="BA592" s="5"/>
      <c r="BB592" s="5"/>
      <c r="BC592" s="5"/>
      <c r="BD592" s="5"/>
      <c r="BE592" s="5"/>
      <c r="BF592" s="5"/>
      <c r="BG592" s="5"/>
      <c r="BH592" s="5"/>
      <c r="BI592" s="5"/>
      <c r="BJ592" s="5"/>
      <c r="BK592" s="5"/>
      <c r="BL592" s="5"/>
    </row>
    <row r="593" spans="2:64" ht="13">
      <c r="B593" s="10"/>
      <c r="D593" s="3"/>
      <c r="E593" s="3"/>
      <c r="F593" s="3"/>
      <c r="G593" s="5"/>
      <c r="H593" s="5"/>
      <c r="I593" s="11"/>
      <c r="J593" s="7"/>
      <c r="K593" s="7"/>
      <c r="L593" s="7"/>
      <c r="M593" s="7"/>
      <c r="N593" s="7"/>
      <c r="O593" s="7"/>
      <c r="P593" s="7"/>
      <c r="Q593" s="7"/>
      <c r="R593" s="7"/>
      <c r="S593" s="7"/>
      <c r="T593" s="7"/>
      <c r="U593" s="7"/>
      <c r="V593" s="7"/>
      <c r="W593" s="7"/>
      <c r="X593" s="7"/>
      <c r="Y593" s="7"/>
      <c r="Z593" s="7"/>
      <c r="AA593" s="7"/>
      <c r="AB593" s="3"/>
      <c r="AC593" s="3"/>
      <c r="AD593" s="3"/>
      <c r="AE593" s="3"/>
      <c r="AF593" s="3"/>
      <c r="AG593" s="5"/>
      <c r="AH593" s="3"/>
      <c r="AS593" s="5"/>
      <c r="AT593" s="3"/>
      <c r="AV593" s="5"/>
      <c r="AW593" s="5"/>
      <c r="AX593" s="5"/>
      <c r="AY593" s="5"/>
      <c r="AZ593" s="5"/>
      <c r="BA593" s="5"/>
      <c r="BB593" s="5"/>
      <c r="BC593" s="5"/>
      <c r="BD593" s="5"/>
      <c r="BE593" s="5"/>
      <c r="BF593" s="5"/>
      <c r="BG593" s="5"/>
      <c r="BH593" s="5"/>
      <c r="BI593" s="5"/>
      <c r="BJ593" s="5"/>
      <c r="BK593" s="5"/>
      <c r="BL593" s="5"/>
    </row>
    <row r="594" spans="2:64" ht="13">
      <c r="B594" s="10"/>
      <c r="D594" s="3"/>
      <c r="E594" s="3"/>
      <c r="F594" s="3"/>
      <c r="G594" s="5"/>
      <c r="H594" s="5"/>
      <c r="I594" s="11"/>
      <c r="J594" s="7"/>
      <c r="K594" s="7"/>
      <c r="L594" s="7"/>
      <c r="M594" s="7"/>
      <c r="N594" s="7"/>
      <c r="O594" s="7"/>
      <c r="P594" s="7"/>
      <c r="Q594" s="7"/>
      <c r="R594" s="7"/>
      <c r="S594" s="7"/>
      <c r="T594" s="7"/>
      <c r="U594" s="7"/>
      <c r="V594" s="7"/>
      <c r="W594" s="7"/>
      <c r="X594" s="7"/>
      <c r="Y594" s="7"/>
      <c r="Z594" s="7"/>
      <c r="AA594" s="7"/>
      <c r="AB594" s="3"/>
      <c r="AC594" s="3"/>
      <c r="AD594" s="3"/>
      <c r="AE594" s="3"/>
      <c r="AF594" s="3"/>
      <c r="AG594" s="5"/>
      <c r="AH594" s="3"/>
      <c r="AS594" s="5"/>
      <c r="AT594" s="3"/>
      <c r="AV594" s="5"/>
      <c r="AW594" s="5"/>
      <c r="AX594" s="5"/>
      <c r="AY594" s="5"/>
      <c r="AZ594" s="5"/>
      <c r="BA594" s="5"/>
      <c r="BB594" s="5"/>
      <c r="BC594" s="5"/>
      <c r="BD594" s="5"/>
      <c r="BE594" s="5"/>
      <c r="BF594" s="5"/>
      <c r="BG594" s="5"/>
      <c r="BH594" s="5"/>
      <c r="BI594" s="5"/>
      <c r="BJ594" s="5"/>
      <c r="BK594" s="5"/>
      <c r="BL594" s="5"/>
    </row>
    <row r="595" spans="2:64" ht="13">
      <c r="B595" s="10"/>
      <c r="D595" s="3"/>
      <c r="E595" s="3"/>
      <c r="F595" s="3"/>
      <c r="G595" s="5"/>
      <c r="H595" s="5"/>
      <c r="I595" s="11"/>
      <c r="J595" s="7"/>
      <c r="K595" s="7"/>
      <c r="L595" s="7"/>
      <c r="M595" s="7"/>
      <c r="N595" s="7"/>
      <c r="O595" s="7"/>
      <c r="P595" s="7"/>
      <c r="Q595" s="7"/>
      <c r="R595" s="7"/>
      <c r="S595" s="7"/>
      <c r="T595" s="7"/>
      <c r="U595" s="7"/>
      <c r="V595" s="7"/>
      <c r="W595" s="7"/>
      <c r="X595" s="7"/>
      <c r="Y595" s="7"/>
      <c r="Z595" s="7"/>
      <c r="AA595" s="7"/>
      <c r="AB595" s="3"/>
      <c r="AC595" s="3"/>
      <c r="AD595" s="3"/>
      <c r="AE595" s="3"/>
      <c r="AF595" s="3"/>
      <c r="AG595" s="5"/>
      <c r="AH595" s="3"/>
      <c r="AS595" s="5"/>
      <c r="AT595" s="3"/>
      <c r="AV595" s="5"/>
      <c r="AW595" s="5"/>
      <c r="AX595" s="5"/>
      <c r="AY595" s="5"/>
      <c r="AZ595" s="5"/>
      <c r="BA595" s="5"/>
      <c r="BB595" s="5"/>
      <c r="BC595" s="5"/>
      <c r="BD595" s="5"/>
      <c r="BE595" s="5"/>
      <c r="BF595" s="5"/>
      <c r="BG595" s="5"/>
      <c r="BH595" s="5"/>
      <c r="BI595" s="5"/>
      <c r="BJ595" s="5"/>
      <c r="BK595" s="5"/>
      <c r="BL595" s="5"/>
    </row>
    <row r="596" spans="2:64" ht="13">
      <c r="B596" s="10"/>
      <c r="D596" s="3"/>
      <c r="E596" s="3"/>
      <c r="F596" s="3"/>
      <c r="G596" s="5"/>
      <c r="H596" s="5"/>
      <c r="I596" s="11"/>
      <c r="J596" s="7"/>
      <c r="K596" s="7"/>
      <c r="L596" s="7"/>
      <c r="M596" s="7"/>
      <c r="N596" s="7"/>
      <c r="O596" s="7"/>
      <c r="P596" s="7"/>
      <c r="Q596" s="7"/>
      <c r="R596" s="7"/>
      <c r="S596" s="7"/>
      <c r="T596" s="7"/>
      <c r="U596" s="7"/>
      <c r="V596" s="7"/>
      <c r="W596" s="7"/>
      <c r="X596" s="7"/>
      <c r="Y596" s="7"/>
      <c r="Z596" s="7"/>
      <c r="AA596" s="7"/>
      <c r="AB596" s="3"/>
      <c r="AC596" s="3"/>
      <c r="AD596" s="3"/>
      <c r="AE596" s="3"/>
      <c r="AF596" s="3"/>
      <c r="AG596" s="5"/>
      <c r="AH596" s="3"/>
      <c r="AS596" s="5"/>
      <c r="AT596" s="3"/>
      <c r="AV596" s="5"/>
      <c r="AW596" s="5"/>
      <c r="AX596" s="5"/>
      <c r="AY596" s="5"/>
      <c r="AZ596" s="5"/>
      <c r="BA596" s="5"/>
      <c r="BB596" s="5"/>
      <c r="BC596" s="5"/>
      <c r="BD596" s="5"/>
      <c r="BE596" s="5"/>
      <c r="BF596" s="5"/>
      <c r="BG596" s="5"/>
      <c r="BH596" s="5"/>
      <c r="BI596" s="5"/>
      <c r="BJ596" s="5"/>
      <c r="BK596" s="5"/>
      <c r="BL596" s="5"/>
    </row>
    <row r="597" spans="2:64" ht="13">
      <c r="B597" s="10"/>
      <c r="D597" s="3"/>
      <c r="E597" s="3"/>
      <c r="F597" s="3"/>
      <c r="G597" s="5"/>
      <c r="H597" s="5"/>
      <c r="I597" s="11"/>
      <c r="J597" s="7"/>
      <c r="K597" s="7"/>
      <c r="L597" s="7"/>
      <c r="M597" s="7"/>
      <c r="N597" s="7"/>
      <c r="O597" s="7"/>
      <c r="P597" s="7"/>
      <c r="Q597" s="7"/>
      <c r="R597" s="7"/>
      <c r="S597" s="7"/>
      <c r="T597" s="7"/>
      <c r="U597" s="7"/>
      <c r="V597" s="7"/>
      <c r="W597" s="7"/>
      <c r="X597" s="7"/>
      <c r="Y597" s="7"/>
      <c r="Z597" s="7"/>
      <c r="AA597" s="7"/>
      <c r="AB597" s="3"/>
      <c r="AC597" s="3"/>
      <c r="AD597" s="3"/>
      <c r="AE597" s="3"/>
      <c r="AF597" s="3"/>
      <c r="AG597" s="5"/>
      <c r="AH597" s="3"/>
      <c r="AS597" s="5"/>
      <c r="AT597" s="3"/>
      <c r="AV597" s="5"/>
      <c r="AW597" s="5"/>
      <c r="AX597" s="5"/>
      <c r="AY597" s="5"/>
      <c r="AZ597" s="5"/>
      <c r="BA597" s="5"/>
      <c r="BB597" s="5"/>
      <c r="BC597" s="5"/>
      <c r="BD597" s="5"/>
      <c r="BE597" s="5"/>
      <c r="BF597" s="5"/>
      <c r="BG597" s="5"/>
      <c r="BH597" s="5"/>
      <c r="BI597" s="5"/>
      <c r="BJ597" s="5"/>
      <c r="BK597" s="5"/>
      <c r="BL597" s="5"/>
    </row>
    <row r="598" spans="2:64" ht="13">
      <c r="B598" s="10"/>
      <c r="D598" s="3"/>
      <c r="E598" s="3"/>
      <c r="F598" s="3"/>
      <c r="G598" s="5"/>
      <c r="H598" s="5"/>
      <c r="I598" s="11"/>
      <c r="J598" s="7"/>
      <c r="K598" s="7"/>
      <c r="L598" s="7"/>
      <c r="M598" s="7"/>
      <c r="N598" s="7"/>
      <c r="O598" s="7"/>
      <c r="P598" s="7"/>
      <c r="Q598" s="7"/>
      <c r="R598" s="7"/>
      <c r="S598" s="7"/>
      <c r="T598" s="7"/>
      <c r="U598" s="7"/>
      <c r="V598" s="7"/>
      <c r="W598" s="7"/>
      <c r="X598" s="7"/>
      <c r="Y598" s="7"/>
      <c r="Z598" s="7"/>
      <c r="AA598" s="7"/>
      <c r="AB598" s="3"/>
      <c r="AC598" s="3"/>
      <c r="AD598" s="3"/>
      <c r="AE598" s="3"/>
      <c r="AF598" s="3"/>
      <c r="AG598" s="5"/>
      <c r="AH598" s="3"/>
      <c r="AS598" s="5"/>
      <c r="AT598" s="3"/>
      <c r="AV598" s="5"/>
      <c r="AW598" s="5"/>
      <c r="AX598" s="5"/>
      <c r="AY598" s="5"/>
      <c r="AZ598" s="5"/>
      <c r="BA598" s="5"/>
      <c r="BB598" s="5"/>
      <c r="BC598" s="5"/>
      <c r="BD598" s="5"/>
      <c r="BE598" s="5"/>
      <c r="BF598" s="5"/>
      <c r="BG598" s="5"/>
      <c r="BH598" s="5"/>
      <c r="BI598" s="5"/>
      <c r="BJ598" s="5"/>
      <c r="BK598" s="5"/>
      <c r="BL598" s="5"/>
    </row>
    <row r="599" spans="2:64" ht="13">
      <c r="B599" s="10"/>
      <c r="D599" s="3"/>
      <c r="E599" s="3"/>
      <c r="F599" s="3"/>
      <c r="G599" s="5"/>
      <c r="H599" s="5"/>
      <c r="I599" s="11"/>
      <c r="J599" s="7"/>
      <c r="K599" s="7"/>
      <c r="L599" s="7"/>
      <c r="M599" s="7"/>
      <c r="N599" s="7"/>
      <c r="O599" s="7"/>
      <c r="P599" s="7"/>
      <c r="Q599" s="7"/>
      <c r="R599" s="7"/>
      <c r="S599" s="7"/>
      <c r="T599" s="7"/>
      <c r="U599" s="7"/>
      <c r="V599" s="7"/>
      <c r="W599" s="7"/>
      <c r="X599" s="7"/>
      <c r="Y599" s="7"/>
      <c r="Z599" s="7"/>
      <c r="AA599" s="7"/>
      <c r="AB599" s="3"/>
      <c r="AC599" s="3"/>
      <c r="AD599" s="3"/>
      <c r="AE599" s="3"/>
      <c r="AF599" s="3"/>
      <c r="AG599" s="5"/>
      <c r="AH599" s="3"/>
      <c r="AS599" s="5"/>
      <c r="AT599" s="3"/>
      <c r="AV599" s="5"/>
      <c r="AW599" s="5"/>
      <c r="AX599" s="5"/>
      <c r="AY599" s="5"/>
      <c r="AZ599" s="5"/>
      <c r="BA599" s="5"/>
      <c r="BB599" s="5"/>
      <c r="BC599" s="5"/>
      <c r="BD599" s="5"/>
      <c r="BE599" s="5"/>
      <c r="BF599" s="5"/>
      <c r="BG599" s="5"/>
      <c r="BH599" s="5"/>
      <c r="BI599" s="5"/>
      <c r="BJ599" s="5"/>
      <c r="BK599" s="5"/>
      <c r="BL599" s="5"/>
    </row>
    <row r="600" spans="2:64" ht="13">
      <c r="B600" s="10"/>
      <c r="D600" s="3"/>
      <c r="E600" s="3"/>
      <c r="F600" s="3"/>
      <c r="G600" s="5"/>
      <c r="H600" s="5"/>
      <c r="I600" s="11"/>
      <c r="J600" s="7"/>
      <c r="K600" s="7"/>
      <c r="L600" s="7"/>
      <c r="M600" s="7"/>
      <c r="N600" s="7"/>
      <c r="O600" s="7"/>
      <c r="P600" s="7"/>
      <c r="Q600" s="7"/>
      <c r="R600" s="7"/>
      <c r="S600" s="7"/>
      <c r="T600" s="7"/>
      <c r="U600" s="7"/>
      <c r="V600" s="7"/>
      <c r="W600" s="7"/>
      <c r="X600" s="7"/>
      <c r="Y600" s="7"/>
      <c r="Z600" s="7"/>
      <c r="AA600" s="7"/>
      <c r="AB600" s="3"/>
      <c r="AC600" s="3"/>
      <c r="AD600" s="3"/>
      <c r="AE600" s="3"/>
      <c r="AF600" s="3"/>
      <c r="AG600" s="5"/>
      <c r="AH600" s="3"/>
      <c r="AS600" s="5"/>
      <c r="AT600" s="3"/>
      <c r="AV600" s="5"/>
      <c r="AW600" s="5"/>
      <c r="AX600" s="5"/>
      <c r="AY600" s="5"/>
      <c r="AZ600" s="5"/>
      <c r="BA600" s="5"/>
      <c r="BB600" s="5"/>
      <c r="BC600" s="5"/>
      <c r="BD600" s="5"/>
      <c r="BE600" s="5"/>
      <c r="BF600" s="5"/>
      <c r="BG600" s="5"/>
      <c r="BH600" s="5"/>
      <c r="BI600" s="5"/>
      <c r="BJ600" s="5"/>
      <c r="BK600" s="5"/>
      <c r="BL600" s="5"/>
    </row>
    <row r="601" spans="2:64" ht="13">
      <c r="B601" s="10"/>
      <c r="D601" s="3"/>
      <c r="E601" s="3"/>
      <c r="F601" s="3"/>
      <c r="G601" s="5"/>
      <c r="H601" s="5"/>
      <c r="I601" s="11"/>
      <c r="J601" s="7"/>
      <c r="K601" s="7"/>
      <c r="L601" s="7"/>
      <c r="M601" s="7"/>
      <c r="N601" s="7"/>
      <c r="O601" s="7"/>
      <c r="P601" s="7"/>
      <c r="Q601" s="7"/>
      <c r="R601" s="7"/>
      <c r="S601" s="7"/>
      <c r="T601" s="7"/>
      <c r="U601" s="7"/>
      <c r="V601" s="7"/>
      <c r="W601" s="7"/>
      <c r="X601" s="7"/>
      <c r="Y601" s="7"/>
      <c r="Z601" s="7"/>
      <c r="AA601" s="7"/>
      <c r="AB601" s="3"/>
      <c r="AC601" s="3"/>
      <c r="AD601" s="3"/>
      <c r="AE601" s="3"/>
      <c r="AF601" s="3"/>
      <c r="AG601" s="5"/>
      <c r="AH601" s="3"/>
      <c r="AS601" s="5"/>
      <c r="AT601" s="3"/>
      <c r="AV601" s="5"/>
      <c r="AW601" s="5"/>
      <c r="AX601" s="5"/>
      <c r="AY601" s="5"/>
      <c r="AZ601" s="5"/>
      <c r="BA601" s="5"/>
      <c r="BB601" s="5"/>
      <c r="BC601" s="5"/>
      <c r="BD601" s="5"/>
      <c r="BE601" s="5"/>
      <c r="BF601" s="5"/>
      <c r="BG601" s="5"/>
      <c r="BH601" s="5"/>
      <c r="BI601" s="5"/>
      <c r="BJ601" s="5"/>
      <c r="BK601" s="5"/>
      <c r="BL601" s="5"/>
    </row>
    <row r="602" spans="2:64" ht="13">
      <c r="B602" s="10"/>
      <c r="D602" s="3"/>
      <c r="E602" s="3"/>
      <c r="F602" s="3"/>
      <c r="G602" s="5"/>
      <c r="H602" s="5"/>
      <c r="I602" s="11"/>
      <c r="J602" s="7"/>
      <c r="K602" s="7"/>
      <c r="L602" s="7"/>
      <c r="M602" s="7"/>
      <c r="N602" s="7"/>
      <c r="O602" s="7"/>
      <c r="P602" s="7"/>
      <c r="Q602" s="7"/>
      <c r="R602" s="7"/>
      <c r="S602" s="7"/>
      <c r="T602" s="7"/>
      <c r="U602" s="7"/>
      <c r="V602" s="7"/>
      <c r="W602" s="7"/>
      <c r="X602" s="7"/>
      <c r="Y602" s="7"/>
      <c r="Z602" s="7"/>
      <c r="AA602" s="7"/>
      <c r="AB602" s="3"/>
      <c r="AC602" s="3"/>
      <c r="AD602" s="3"/>
      <c r="AE602" s="3"/>
      <c r="AF602" s="3"/>
      <c r="AG602" s="5"/>
      <c r="AH602" s="3"/>
      <c r="AS602" s="5"/>
      <c r="AT602" s="3"/>
      <c r="AV602" s="5"/>
      <c r="AW602" s="5"/>
      <c r="AX602" s="5"/>
      <c r="AY602" s="5"/>
      <c r="AZ602" s="5"/>
      <c r="BA602" s="5"/>
      <c r="BB602" s="5"/>
      <c r="BC602" s="5"/>
      <c r="BD602" s="5"/>
      <c r="BE602" s="5"/>
      <c r="BF602" s="5"/>
      <c r="BG602" s="5"/>
      <c r="BH602" s="5"/>
      <c r="BI602" s="5"/>
      <c r="BJ602" s="5"/>
      <c r="BK602" s="5"/>
      <c r="BL602" s="5"/>
    </row>
    <row r="603" spans="2:64" ht="13">
      <c r="B603" s="10"/>
      <c r="D603" s="3"/>
      <c r="E603" s="3"/>
      <c r="F603" s="3"/>
      <c r="G603" s="5"/>
      <c r="H603" s="5"/>
      <c r="I603" s="11"/>
      <c r="J603" s="7"/>
      <c r="K603" s="7"/>
      <c r="L603" s="7"/>
      <c r="M603" s="7"/>
      <c r="N603" s="7"/>
      <c r="O603" s="7"/>
      <c r="P603" s="7"/>
      <c r="Q603" s="7"/>
      <c r="R603" s="7"/>
      <c r="S603" s="7"/>
      <c r="T603" s="7"/>
      <c r="U603" s="7"/>
      <c r="V603" s="7"/>
      <c r="W603" s="7"/>
      <c r="X603" s="7"/>
      <c r="Y603" s="7"/>
      <c r="Z603" s="7"/>
      <c r="AA603" s="7"/>
      <c r="AB603" s="3"/>
      <c r="AC603" s="3"/>
      <c r="AD603" s="3"/>
      <c r="AE603" s="3"/>
      <c r="AF603" s="3"/>
      <c r="AG603" s="5"/>
      <c r="AH603" s="3"/>
      <c r="AS603" s="5"/>
      <c r="AT603" s="3"/>
      <c r="AV603" s="5"/>
      <c r="AW603" s="5"/>
      <c r="AX603" s="5"/>
      <c r="AY603" s="5"/>
      <c r="AZ603" s="5"/>
      <c r="BA603" s="5"/>
      <c r="BB603" s="5"/>
      <c r="BC603" s="5"/>
      <c r="BD603" s="5"/>
      <c r="BE603" s="5"/>
      <c r="BF603" s="5"/>
      <c r="BG603" s="5"/>
      <c r="BH603" s="5"/>
      <c r="BI603" s="5"/>
      <c r="BJ603" s="5"/>
      <c r="BK603" s="5"/>
      <c r="BL603" s="5"/>
    </row>
    <row r="604" spans="2:64" ht="13">
      <c r="B604" s="10"/>
      <c r="D604" s="3"/>
      <c r="E604" s="3"/>
      <c r="F604" s="3"/>
      <c r="G604" s="5"/>
      <c r="H604" s="5"/>
      <c r="I604" s="11"/>
      <c r="J604" s="7"/>
      <c r="K604" s="7"/>
      <c r="L604" s="7"/>
      <c r="M604" s="7"/>
      <c r="N604" s="7"/>
      <c r="O604" s="7"/>
      <c r="P604" s="7"/>
      <c r="Q604" s="7"/>
      <c r="R604" s="7"/>
      <c r="S604" s="7"/>
      <c r="T604" s="7"/>
      <c r="U604" s="7"/>
      <c r="V604" s="7"/>
      <c r="W604" s="7"/>
      <c r="X604" s="7"/>
      <c r="Y604" s="7"/>
      <c r="Z604" s="7"/>
      <c r="AA604" s="7"/>
      <c r="AB604" s="3"/>
      <c r="AC604" s="3"/>
      <c r="AD604" s="3"/>
      <c r="AE604" s="3"/>
      <c r="AF604" s="3"/>
      <c r="AG604" s="5"/>
      <c r="AH604" s="3"/>
      <c r="AS604" s="5"/>
      <c r="AT604" s="3"/>
      <c r="AV604" s="5"/>
      <c r="AW604" s="5"/>
      <c r="AX604" s="5"/>
      <c r="AY604" s="5"/>
      <c r="AZ604" s="5"/>
      <c r="BA604" s="5"/>
      <c r="BB604" s="5"/>
      <c r="BC604" s="5"/>
      <c r="BD604" s="5"/>
      <c r="BE604" s="5"/>
      <c r="BF604" s="5"/>
      <c r="BG604" s="5"/>
      <c r="BH604" s="5"/>
      <c r="BI604" s="5"/>
      <c r="BJ604" s="5"/>
      <c r="BK604" s="5"/>
      <c r="BL604" s="5"/>
    </row>
    <row r="605" spans="2:64" ht="13">
      <c r="B605" s="10"/>
      <c r="D605" s="3"/>
      <c r="E605" s="3"/>
      <c r="F605" s="3"/>
      <c r="G605" s="5"/>
      <c r="H605" s="5"/>
      <c r="I605" s="11"/>
      <c r="J605" s="7"/>
      <c r="K605" s="7"/>
      <c r="L605" s="7"/>
      <c r="M605" s="7"/>
      <c r="N605" s="7"/>
      <c r="O605" s="7"/>
      <c r="P605" s="7"/>
      <c r="Q605" s="7"/>
      <c r="R605" s="7"/>
      <c r="S605" s="7"/>
      <c r="T605" s="7"/>
      <c r="U605" s="7"/>
      <c r="V605" s="7"/>
      <c r="W605" s="7"/>
      <c r="X605" s="7"/>
      <c r="Y605" s="7"/>
      <c r="Z605" s="7"/>
      <c r="AA605" s="7"/>
      <c r="AB605" s="3"/>
      <c r="AC605" s="3"/>
      <c r="AD605" s="3"/>
      <c r="AE605" s="3"/>
      <c r="AF605" s="3"/>
      <c r="AG605" s="5"/>
      <c r="AH605" s="3"/>
      <c r="AS605" s="5"/>
      <c r="AT605" s="3"/>
      <c r="AV605" s="5"/>
      <c r="AW605" s="5"/>
      <c r="AX605" s="5"/>
      <c r="AY605" s="5"/>
      <c r="AZ605" s="5"/>
      <c r="BA605" s="5"/>
      <c r="BB605" s="5"/>
      <c r="BC605" s="5"/>
      <c r="BD605" s="5"/>
      <c r="BE605" s="5"/>
      <c r="BF605" s="5"/>
      <c r="BG605" s="5"/>
      <c r="BH605" s="5"/>
      <c r="BI605" s="5"/>
      <c r="BJ605" s="5"/>
      <c r="BK605" s="5"/>
      <c r="BL605" s="5"/>
    </row>
    <row r="606" spans="2:64" ht="13">
      <c r="B606" s="10"/>
      <c r="D606" s="3"/>
      <c r="E606" s="3"/>
      <c r="F606" s="3"/>
      <c r="G606" s="5"/>
      <c r="H606" s="5"/>
      <c r="I606" s="11"/>
      <c r="J606" s="7"/>
      <c r="K606" s="7"/>
      <c r="L606" s="7"/>
      <c r="M606" s="7"/>
      <c r="N606" s="7"/>
      <c r="O606" s="7"/>
      <c r="P606" s="7"/>
      <c r="Q606" s="7"/>
      <c r="R606" s="7"/>
      <c r="S606" s="7"/>
      <c r="T606" s="7"/>
      <c r="U606" s="7"/>
      <c r="V606" s="7"/>
      <c r="W606" s="7"/>
      <c r="X606" s="7"/>
      <c r="Y606" s="7"/>
      <c r="Z606" s="7"/>
      <c r="AA606" s="7"/>
      <c r="AB606" s="3"/>
      <c r="AC606" s="3"/>
      <c r="AD606" s="3"/>
      <c r="AE606" s="3"/>
      <c r="AF606" s="3"/>
      <c r="AG606" s="5"/>
      <c r="AH606" s="3"/>
      <c r="AS606" s="5"/>
      <c r="AT606" s="3"/>
      <c r="AV606" s="5"/>
      <c r="AW606" s="5"/>
      <c r="AX606" s="5"/>
      <c r="AY606" s="5"/>
      <c r="AZ606" s="5"/>
      <c r="BA606" s="5"/>
      <c r="BB606" s="5"/>
      <c r="BC606" s="5"/>
      <c r="BD606" s="5"/>
      <c r="BE606" s="5"/>
      <c r="BF606" s="5"/>
      <c r="BG606" s="5"/>
      <c r="BH606" s="5"/>
      <c r="BI606" s="5"/>
      <c r="BJ606" s="5"/>
      <c r="BK606" s="5"/>
      <c r="BL606" s="5"/>
    </row>
    <row r="607" spans="2:64" ht="13">
      <c r="B607" s="10"/>
      <c r="D607" s="3"/>
      <c r="E607" s="3"/>
      <c r="F607" s="3"/>
      <c r="G607" s="5"/>
      <c r="H607" s="5"/>
      <c r="I607" s="11"/>
      <c r="J607" s="7"/>
      <c r="K607" s="7"/>
      <c r="L607" s="7"/>
      <c r="M607" s="7"/>
      <c r="N607" s="7"/>
      <c r="O607" s="7"/>
      <c r="P607" s="7"/>
      <c r="Q607" s="7"/>
      <c r="R607" s="7"/>
      <c r="S607" s="7"/>
      <c r="T607" s="7"/>
      <c r="U607" s="7"/>
      <c r="V607" s="7"/>
      <c r="W607" s="7"/>
      <c r="X607" s="7"/>
      <c r="Y607" s="7"/>
      <c r="Z607" s="7"/>
      <c r="AA607" s="7"/>
      <c r="AB607" s="3"/>
      <c r="AC607" s="3"/>
      <c r="AD607" s="3"/>
      <c r="AE607" s="3"/>
      <c r="AF607" s="3"/>
      <c r="AG607" s="5"/>
      <c r="AH607" s="3"/>
      <c r="AS607" s="5"/>
      <c r="AT607" s="3"/>
      <c r="AV607" s="5"/>
      <c r="AW607" s="5"/>
      <c r="AX607" s="5"/>
      <c r="AY607" s="5"/>
      <c r="AZ607" s="5"/>
      <c r="BA607" s="5"/>
      <c r="BB607" s="5"/>
      <c r="BC607" s="5"/>
      <c r="BD607" s="5"/>
      <c r="BE607" s="5"/>
      <c r="BF607" s="5"/>
      <c r="BG607" s="5"/>
      <c r="BH607" s="5"/>
      <c r="BI607" s="5"/>
      <c r="BJ607" s="5"/>
      <c r="BK607" s="5"/>
      <c r="BL607" s="5"/>
    </row>
    <row r="608" spans="2:64" ht="13">
      <c r="B608" s="10"/>
      <c r="D608" s="3"/>
      <c r="E608" s="3"/>
      <c r="F608" s="3"/>
      <c r="G608" s="5"/>
      <c r="H608" s="5"/>
      <c r="I608" s="11"/>
      <c r="J608" s="7"/>
      <c r="K608" s="7"/>
      <c r="L608" s="7"/>
      <c r="M608" s="7"/>
      <c r="N608" s="7"/>
      <c r="O608" s="7"/>
      <c r="P608" s="7"/>
      <c r="Q608" s="7"/>
      <c r="R608" s="7"/>
      <c r="S608" s="7"/>
      <c r="T608" s="7"/>
      <c r="U608" s="7"/>
      <c r="V608" s="7"/>
      <c r="W608" s="7"/>
      <c r="X608" s="7"/>
      <c r="Y608" s="7"/>
      <c r="Z608" s="7"/>
      <c r="AA608" s="7"/>
      <c r="AB608" s="3"/>
      <c r="AC608" s="3"/>
      <c r="AD608" s="3"/>
      <c r="AE608" s="3"/>
      <c r="AF608" s="3"/>
      <c r="AG608" s="5"/>
      <c r="AH608" s="3"/>
      <c r="AS608" s="5"/>
      <c r="AT608" s="3"/>
      <c r="AV608" s="5"/>
      <c r="AW608" s="5"/>
      <c r="AX608" s="5"/>
      <c r="AY608" s="5"/>
      <c r="AZ608" s="5"/>
      <c r="BA608" s="5"/>
      <c r="BB608" s="5"/>
      <c r="BC608" s="5"/>
      <c r="BD608" s="5"/>
      <c r="BE608" s="5"/>
      <c r="BF608" s="5"/>
      <c r="BG608" s="5"/>
      <c r="BH608" s="5"/>
      <c r="BI608" s="5"/>
      <c r="BJ608" s="5"/>
      <c r="BK608" s="5"/>
      <c r="BL608" s="5"/>
    </row>
    <row r="609" spans="2:64" ht="13">
      <c r="B609" s="10"/>
      <c r="D609" s="3"/>
      <c r="E609" s="3"/>
      <c r="F609" s="3"/>
      <c r="G609" s="5"/>
      <c r="H609" s="5"/>
      <c r="I609" s="11"/>
      <c r="J609" s="7"/>
      <c r="K609" s="7"/>
      <c r="L609" s="7"/>
      <c r="M609" s="7"/>
      <c r="N609" s="7"/>
      <c r="O609" s="7"/>
      <c r="P609" s="7"/>
      <c r="Q609" s="7"/>
      <c r="R609" s="7"/>
      <c r="S609" s="7"/>
      <c r="T609" s="7"/>
      <c r="U609" s="7"/>
      <c r="V609" s="7"/>
      <c r="W609" s="7"/>
      <c r="X609" s="7"/>
      <c r="Y609" s="7"/>
      <c r="Z609" s="7"/>
      <c r="AA609" s="7"/>
      <c r="AB609" s="3"/>
      <c r="AC609" s="3"/>
      <c r="AD609" s="3"/>
      <c r="AE609" s="3"/>
      <c r="AF609" s="3"/>
      <c r="AG609" s="5"/>
      <c r="AH609" s="3"/>
      <c r="AS609" s="5"/>
      <c r="AT609" s="3"/>
      <c r="AV609" s="5"/>
      <c r="AW609" s="5"/>
      <c r="AX609" s="5"/>
      <c r="AY609" s="5"/>
      <c r="AZ609" s="5"/>
      <c r="BA609" s="5"/>
      <c r="BB609" s="5"/>
      <c r="BC609" s="5"/>
      <c r="BD609" s="5"/>
      <c r="BE609" s="5"/>
      <c r="BF609" s="5"/>
      <c r="BG609" s="5"/>
      <c r="BH609" s="5"/>
      <c r="BI609" s="5"/>
      <c r="BJ609" s="5"/>
      <c r="BK609" s="5"/>
      <c r="BL609" s="5"/>
    </row>
    <row r="610" spans="2:64" ht="13">
      <c r="B610" s="10"/>
      <c r="D610" s="3"/>
      <c r="E610" s="3"/>
      <c r="F610" s="3"/>
      <c r="G610" s="5"/>
      <c r="H610" s="5"/>
      <c r="I610" s="11"/>
      <c r="J610" s="7"/>
      <c r="K610" s="7"/>
      <c r="L610" s="7"/>
      <c r="M610" s="7"/>
      <c r="N610" s="7"/>
      <c r="O610" s="7"/>
      <c r="P610" s="7"/>
      <c r="Q610" s="7"/>
      <c r="R610" s="7"/>
      <c r="S610" s="7"/>
      <c r="T610" s="7"/>
      <c r="U610" s="7"/>
      <c r="V610" s="7"/>
      <c r="W610" s="7"/>
      <c r="X610" s="7"/>
      <c r="Y610" s="7"/>
      <c r="Z610" s="7"/>
      <c r="AA610" s="7"/>
      <c r="AB610" s="3"/>
      <c r="AC610" s="3"/>
      <c r="AD610" s="3"/>
      <c r="AE610" s="3"/>
      <c r="AF610" s="3"/>
      <c r="AG610" s="5"/>
      <c r="AH610" s="3"/>
      <c r="AS610" s="5"/>
      <c r="AT610" s="3"/>
      <c r="AV610" s="5"/>
      <c r="AW610" s="5"/>
      <c r="AX610" s="5"/>
      <c r="AY610" s="5"/>
      <c r="AZ610" s="5"/>
      <c r="BA610" s="5"/>
      <c r="BB610" s="5"/>
      <c r="BC610" s="5"/>
      <c r="BD610" s="5"/>
      <c r="BE610" s="5"/>
      <c r="BF610" s="5"/>
      <c r="BG610" s="5"/>
      <c r="BH610" s="5"/>
      <c r="BI610" s="5"/>
      <c r="BJ610" s="5"/>
      <c r="BK610" s="5"/>
      <c r="BL610" s="5"/>
    </row>
    <row r="611" spans="2:64" ht="13">
      <c r="B611" s="10"/>
      <c r="D611" s="3"/>
      <c r="E611" s="3"/>
      <c r="F611" s="3"/>
      <c r="G611" s="5"/>
      <c r="H611" s="5"/>
      <c r="I611" s="11"/>
      <c r="J611" s="7"/>
      <c r="K611" s="7"/>
      <c r="L611" s="7"/>
      <c r="M611" s="7"/>
      <c r="N611" s="7"/>
      <c r="O611" s="7"/>
      <c r="P611" s="7"/>
      <c r="Q611" s="7"/>
      <c r="R611" s="7"/>
      <c r="S611" s="7"/>
      <c r="T611" s="7"/>
      <c r="U611" s="7"/>
      <c r="V611" s="7"/>
      <c r="W611" s="7"/>
      <c r="X611" s="7"/>
      <c r="Y611" s="7"/>
      <c r="Z611" s="7"/>
      <c r="AA611" s="7"/>
      <c r="AB611" s="3"/>
      <c r="AC611" s="3"/>
      <c r="AD611" s="3"/>
      <c r="AE611" s="3"/>
      <c r="AF611" s="3"/>
      <c r="AG611" s="5"/>
      <c r="AH611" s="3"/>
      <c r="AS611" s="5"/>
      <c r="AT611" s="3"/>
      <c r="AV611" s="5"/>
      <c r="AW611" s="5"/>
      <c r="AX611" s="5"/>
      <c r="AY611" s="5"/>
      <c r="AZ611" s="5"/>
      <c r="BA611" s="5"/>
      <c r="BB611" s="5"/>
      <c r="BC611" s="5"/>
      <c r="BD611" s="5"/>
      <c r="BE611" s="5"/>
      <c r="BF611" s="5"/>
      <c r="BG611" s="5"/>
      <c r="BH611" s="5"/>
      <c r="BI611" s="5"/>
      <c r="BJ611" s="5"/>
      <c r="BK611" s="5"/>
      <c r="BL611" s="5"/>
    </row>
    <row r="612" spans="2:64" ht="13">
      <c r="B612" s="10"/>
      <c r="D612" s="3"/>
      <c r="E612" s="3"/>
      <c r="F612" s="3"/>
      <c r="G612" s="5"/>
      <c r="H612" s="5"/>
      <c r="I612" s="11"/>
      <c r="J612" s="7"/>
      <c r="K612" s="7"/>
      <c r="L612" s="7"/>
      <c r="M612" s="7"/>
      <c r="N612" s="7"/>
      <c r="O612" s="7"/>
      <c r="P612" s="7"/>
      <c r="Q612" s="7"/>
      <c r="R612" s="7"/>
      <c r="S612" s="7"/>
      <c r="T612" s="7"/>
      <c r="U612" s="7"/>
      <c r="V612" s="7"/>
      <c r="W612" s="7"/>
      <c r="X612" s="7"/>
      <c r="Y612" s="7"/>
      <c r="Z612" s="7"/>
      <c r="AA612" s="7"/>
      <c r="AB612" s="3"/>
      <c r="AC612" s="3"/>
      <c r="AD612" s="3"/>
      <c r="AE612" s="3"/>
      <c r="AF612" s="3"/>
      <c r="AG612" s="5"/>
      <c r="AH612" s="3"/>
      <c r="AS612" s="5"/>
      <c r="AT612" s="3"/>
      <c r="AV612" s="5"/>
      <c r="AW612" s="5"/>
      <c r="AX612" s="5"/>
      <c r="AY612" s="5"/>
      <c r="AZ612" s="5"/>
      <c r="BA612" s="5"/>
      <c r="BB612" s="5"/>
      <c r="BC612" s="5"/>
      <c r="BD612" s="5"/>
      <c r="BE612" s="5"/>
      <c r="BF612" s="5"/>
      <c r="BG612" s="5"/>
      <c r="BH612" s="5"/>
      <c r="BI612" s="5"/>
      <c r="BJ612" s="5"/>
      <c r="BK612" s="5"/>
      <c r="BL612" s="5"/>
    </row>
    <row r="613" spans="2:64" ht="13">
      <c r="B613" s="10"/>
      <c r="D613" s="3"/>
      <c r="E613" s="3"/>
      <c r="F613" s="3"/>
      <c r="G613" s="5"/>
      <c r="H613" s="5"/>
      <c r="I613" s="11"/>
      <c r="J613" s="7"/>
      <c r="K613" s="7"/>
      <c r="L613" s="7"/>
      <c r="M613" s="7"/>
      <c r="N613" s="7"/>
      <c r="O613" s="7"/>
      <c r="P613" s="7"/>
      <c r="Q613" s="7"/>
      <c r="R613" s="7"/>
      <c r="S613" s="7"/>
      <c r="T613" s="7"/>
      <c r="U613" s="7"/>
      <c r="V613" s="7"/>
      <c r="W613" s="7"/>
      <c r="X613" s="7"/>
      <c r="Y613" s="7"/>
      <c r="Z613" s="7"/>
      <c r="AA613" s="7"/>
      <c r="AB613" s="3"/>
      <c r="AC613" s="3"/>
      <c r="AD613" s="3"/>
      <c r="AE613" s="3"/>
      <c r="AF613" s="3"/>
      <c r="AG613" s="5"/>
      <c r="AH613" s="3"/>
      <c r="AS613" s="5"/>
      <c r="AT613" s="3"/>
      <c r="AV613" s="5"/>
      <c r="AW613" s="5"/>
      <c r="AX613" s="5"/>
      <c r="AY613" s="5"/>
      <c r="AZ613" s="5"/>
      <c r="BA613" s="5"/>
      <c r="BB613" s="5"/>
      <c r="BC613" s="5"/>
      <c r="BD613" s="5"/>
      <c r="BE613" s="5"/>
      <c r="BF613" s="5"/>
      <c r="BG613" s="5"/>
      <c r="BH613" s="5"/>
      <c r="BI613" s="5"/>
      <c r="BJ613" s="5"/>
      <c r="BK613" s="5"/>
      <c r="BL613" s="5"/>
    </row>
    <row r="614" spans="2:64" ht="13">
      <c r="B614" s="10"/>
      <c r="D614" s="3"/>
      <c r="E614" s="3"/>
      <c r="F614" s="3"/>
      <c r="G614" s="5"/>
      <c r="H614" s="5"/>
      <c r="I614" s="11"/>
      <c r="J614" s="7"/>
      <c r="K614" s="7"/>
      <c r="L614" s="7"/>
      <c r="M614" s="7"/>
      <c r="N614" s="7"/>
      <c r="O614" s="7"/>
      <c r="P614" s="7"/>
      <c r="Q614" s="7"/>
      <c r="R614" s="7"/>
      <c r="S614" s="7"/>
      <c r="T614" s="7"/>
      <c r="U614" s="7"/>
      <c r="V614" s="7"/>
      <c r="W614" s="7"/>
      <c r="X614" s="7"/>
      <c r="Y614" s="7"/>
      <c r="Z614" s="7"/>
      <c r="AA614" s="7"/>
      <c r="AB614" s="3"/>
      <c r="AC614" s="3"/>
      <c r="AD614" s="3"/>
      <c r="AE614" s="3"/>
      <c r="AF614" s="3"/>
      <c r="AG614" s="5"/>
      <c r="AH614" s="3"/>
      <c r="AS614" s="5"/>
      <c r="AT614" s="3"/>
      <c r="AV614" s="5"/>
      <c r="AW614" s="5"/>
      <c r="AX614" s="5"/>
      <c r="AY614" s="5"/>
      <c r="AZ614" s="5"/>
      <c r="BA614" s="5"/>
      <c r="BB614" s="5"/>
      <c r="BC614" s="5"/>
      <c r="BD614" s="5"/>
      <c r="BE614" s="5"/>
      <c r="BF614" s="5"/>
      <c r="BG614" s="5"/>
      <c r="BH614" s="5"/>
      <c r="BI614" s="5"/>
      <c r="BJ614" s="5"/>
      <c r="BK614" s="5"/>
      <c r="BL614" s="5"/>
    </row>
    <row r="615" spans="2:64" ht="13">
      <c r="B615" s="10"/>
      <c r="D615" s="3"/>
      <c r="E615" s="3"/>
      <c r="F615" s="3"/>
      <c r="G615" s="5"/>
      <c r="H615" s="5"/>
      <c r="I615" s="11"/>
      <c r="J615" s="7"/>
      <c r="K615" s="7"/>
      <c r="L615" s="7"/>
      <c r="M615" s="7"/>
      <c r="N615" s="7"/>
      <c r="O615" s="7"/>
      <c r="P615" s="7"/>
      <c r="Q615" s="7"/>
      <c r="R615" s="7"/>
      <c r="S615" s="7"/>
      <c r="T615" s="7"/>
      <c r="U615" s="7"/>
      <c r="V615" s="7"/>
      <c r="W615" s="7"/>
      <c r="X615" s="7"/>
      <c r="Y615" s="7"/>
      <c r="Z615" s="7"/>
      <c r="AA615" s="7"/>
      <c r="AB615" s="3"/>
      <c r="AC615" s="3"/>
      <c r="AD615" s="3"/>
      <c r="AE615" s="3"/>
      <c r="AF615" s="3"/>
      <c r="AG615" s="5"/>
      <c r="AH615" s="3"/>
      <c r="AS615" s="5"/>
      <c r="AT615" s="3"/>
      <c r="AV615" s="5"/>
      <c r="AW615" s="5"/>
      <c r="AX615" s="5"/>
      <c r="AY615" s="5"/>
      <c r="AZ615" s="5"/>
      <c r="BA615" s="5"/>
      <c r="BB615" s="5"/>
      <c r="BC615" s="5"/>
      <c r="BD615" s="5"/>
      <c r="BE615" s="5"/>
      <c r="BF615" s="5"/>
      <c r="BG615" s="5"/>
      <c r="BH615" s="5"/>
      <c r="BI615" s="5"/>
      <c r="BJ615" s="5"/>
      <c r="BK615" s="5"/>
      <c r="BL615" s="5"/>
    </row>
    <row r="616" spans="2:64" ht="13">
      <c r="B616" s="10"/>
      <c r="D616" s="3"/>
      <c r="E616" s="3"/>
      <c r="F616" s="3"/>
      <c r="G616" s="5"/>
      <c r="H616" s="5"/>
      <c r="I616" s="11"/>
      <c r="J616" s="7"/>
      <c r="K616" s="7"/>
      <c r="L616" s="7"/>
      <c r="M616" s="7"/>
      <c r="N616" s="7"/>
      <c r="O616" s="7"/>
      <c r="P616" s="7"/>
      <c r="Q616" s="7"/>
      <c r="R616" s="7"/>
      <c r="S616" s="7"/>
      <c r="T616" s="7"/>
      <c r="U616" s="7"/>
      <c r="V616" s="7"/>
      <c r="W616" s="7"/>
      <c r="X616" s="7"/>
      <c r="Y616" s="7"/>
      <c r="Z616" s="7"/>
      <c r="AA616" s="7"/>
      <c r="AB616" s="3"/>
      <c r="AC616" s="3"/>
      <c r="AD616" s="3"/>
      <c r="AE616" s="3"/>
      <c r="AF616" s="3"/>
      <c r="AG616" s="5"/>
      <c r="AH616" s="3"/>
      <c r="AS616" s="5"/>
      <c r="AT616" s="3"/>
      <c r="AV616" s="5"/>
      <c r="AW616" s="5"/>
      <c r="AX616" s="5"/>
      <c r="AY616" s="5"/>
      <c r="AZ616" s="5"/>
      <c r="BA616" s="5"/>
      <c r="BB616" s="5"/>
      <c r="BC616" s="5"/>
      <c r="BD616" s="5"/>
      <c r="BE616" s="5"/>
      <c r="BF616" s="5"/>
      <c r="BG616" s="5"/>
      <c r="BH616" s="5"/>
      <c r="BI616" s="5"/>
      <c r="BJ616" s="5"/>
      <c r="BK616" s="5"/>
      <c r="BL616" s="5"/>
    </row>
    <row r="617" spans="2:64" ht="13">
      <c r="B617" s="10"/>
      <c r="D617" s="3"/>
      <c r="E617" s="3"/>
      <c r="F617" s="3"/>
      <c r="G617" s="5"/>
      <c r="H617" s="5"/>
      <c r="I617" s="11"/>
      <c r="J617" s="7"/>
      <c r="K617" s="7"/>
      <c r="L617" s="7"/>
      <c r="M617" s="7"/>
      <c r="N617" s="7"/>
      <c r="O617" s="7"/>
      <c r="P617" s="7"/>
      <c r="Q617" s="7"/>
      <c r="R617" s="7"/>
      <c r="S617" s="7"/>
      <c r="T617" s="7"/>
      <c r="U617" s="7"/>
      <c r="V617" s="7"/>
      <c r="W617" s="7"/>
      <c r="X617" s="7"/>
      <c r="Y617" s="7"/>
      <c r="Z617" s="7"/>
      <c r="AA617" s="7"/>
      <c r="AB617" s="3"/>
      <c r="AC617" s="3"/>
      <c r="AD617" s="3"/>
      <c r="AE617" s="3"/>
      <c r="AF617" s="3"/>
      <c r="AG617" s="5"/>
      <c r="AH617" s="3"/>
      <c r="AS617" s="5"/>
      <c r="AT617" s="3"/>
      <c r="AV617" s="5"/>
      <c r="AW617" s="5"/>
      <c r="AX617" s="5"/>
      <c r="AY617" s="5"/>
      <c r="AZ617" s="5"/>
      <c r="BA617" s="5"/>
      <c r="BB617" s="5"/>
      <c r="BC617" s="5"/>
      <c r="BD617" s="5"/>
      <c r="BE617" s="5"/>
      <c r="BF617" s="5"/>
      <c r="BG617" s="5"/>
      <c r="BH617" s="5"/>
      <c r="BI617" s="5"/>
      <c r="BJ617" s="5"/>
      <c r="BK617" s="5"/>
      <c r="BL617" s="5"/>
    </row>
    <row r="618" spans="2:64" ht="13">
      <c r="B618" s="10"/>
      <c r="D618" s="3"/>
      <c r="E618" s="3"/>
      <c r="F618" s="3"/>
      <c r="G618" s="5"/>
      <c r="H618" s="5"/>
      <c r="I618" s="11"/>
      <c r="J618" s="7"/>
      <c r="K618" s="7"/>
      <c r="L618" s="7"/>
      <c r="M618" s="7"/>
      <c r="N618" s="7"/>
      <c r="O618" s="7"/>
      <c r="P618" s="7"/>
      <c r="Q618" s="7"/>
      <c r="R618" s="7"/>
      <c r="S618" s="7"/>
      <c r="T618" s="7"/>
      <c r="U618" s="7"/>
      <c r="V618" s="7"/>
      <c r="W618" s="7"/>
      <c r="X618" s="7"/>
      <c r="Y618" s="7"/>
      <c r="Z618" s="7"/>
      <c r="AA618" s="7"/>
      <c r="AB618" s="3"/>
      <c r="AC618" s="3"/>
      <c r="AD618" s="3"/>
      <c r="AE618" s="3"/>
      <c r="AF618" s="3"/>
      <c r="AG618" s="5"/>
      <c r="AH618" s="3"/>
      <c r="AS618" s="5"/>
      <c r="AT618" s="3"/>
      <c r="AV618" s="5"/>
      <c r="AW618" s="5"/>
      <c r="AX618" s="5"/>
      <c r="AY618" s="5"/>
      <c r="AZ618" s="5"/>
      <c r="BA618" s="5"/>
      <c r="BB618" s="5"/>
      <c r="BC618" s="5"/>
      <c r="BD618" s="5"/>
      <c r="BE618" s="5"/>
      <c r="BF618" s="5"/>
      <c r="BG618" s="5"/>
      <c r="BH618" s="5"/>
      <c r="BI618" s="5"/>
      <c r="BJ618" s="5"/>
      <c r="BK618" s="5"/>
      <c r="BL618" s="5"/>
    </row>
    <row r="619" spans="2:64" ht="13">
      <c r="B619" s="10"/>
      <c r="D619" s="3"/>
      <c r="E619" s="3"/>
      <c r="F619" s="3"/>
      <c r="G619" s="5"/>
      <c r="H619" s="5"/>
      <c r="I619" s="11"/>
      <c r="J619" s="7"/>
      <c r="K619" s="7"/>
      <c r="L619" s="7"/>
      <c r="M619" s="7"/>
      <c r="N619" s="7"/>
      <c r="O619" s="7"/>
      <c r="P619" s="7"/>
      <c r="Q619" s="7"/>
      <c r="R619" s="7"/>
      <c r="S619" s="7"/>
      <c r="T619" s="7"/>
      <c r="U619" s="7"/>
      <c r="V619" s="7"/>
      <c r="W619" s="7"/>
      <c r="X619" s="7"/>
      <c r="Y619" s="7"/>
      <c r="Z619" s="7"/>
      <c r="AA619" s="7"/>
      <c r="AB619" s="3"/>
      <c r="AC619" s="3"/>
      <c r="AD619" s="3"/>
      <c r="AE619" s="3"/>
      <c r="AF619" s="3"/>
      <c r="AG619" s="5"/>
      <c r="AH619" s="3"/>
      <c r="AS619" s="5"/>
      <c r="AT619" s="3"/>
      <c r="AV619" s="5"/>
      <c r="AW619" s="5"/>
      <c r="AX619" s="5"/>
      <c r="AY619" s="5"/>
      <c r="AZ619" s="5"/>
      <c r="BA619" s="5"/>
      <c r="BB619" s="5"/>
      <c r="BC619" s="5"/>
      <c r="BD619" s="5"/>
      <c r="BE619" s="5"/>
      <c r="BF619" s="5"/>
      <c r="BG619" s="5"/>
      <c r="BH619" s="5"/>
      <c r="BI619" s="5"/>
      <c r="BJ619" s="5"/>
      <c r="BK619" s="5"/>
      <c r="BL619" s="5"/>
    </row>
    <row r="620" spans="2:64" ht="13">
      <c r="B620" s="10"/>
      <c r="D620" s="3"/>
      <c r="E620" s="3"/>
      <c r="F620" s="3"/>
      <c r="G620" s="5"/>
      <c r="H620" s="5"/>
      <c r="I620" s="11"/>
      <c r="J620" s="7"/>
      <c r="K620" s="7"/>
      <c r="L620" s="7"/>
      <c r="M620" s="7"/>
      <c r="N620" s="7"/>
      <c r="O620" s="7"/>
      <c r="P620" s="7"/>
      <c r="Q620" s="7"/>
      <c r="R620" s="7"/>
      <c r="S620" s="7"/>
      <c r="T620" s="7"/>
      <c r="U620" s="7"/>
      <c r="V620" s="7"/>
      <c r="W620" s="7"/>
      <c r="X620" s="7"/>
      <c r="Y620" s="7"/>
      <c r="Z620" s="7"/>
      <c r="AA620" s="7"/>
      <c r="AB620" s="3"/>
      <c r="AC620" s="3"/>
      <c r="AD620" s="3"/>
      <c r="AE620" s="3"/>
      <c r="AF620" s="3"/>
      <c r="AG620" s="5"/>
      <c r="AH620" s="3"/>
      <c r="AS620" s="5"/>
      <c r="AT620" s="3"/>
      <c r="AV620" s="5"/>
      <c r="AW620" s="5"/>
      <c r="AX620" s="5"/>
      <c r="AY620" s="5"/>
      <c r="AZ620" s="5"/>
      <c r="BA620" s="5"/>
      <c r="BB620" s="5"/>
      <c r="BC620" s="5"/>
      <c r="BD620" s="5"/>
      <c r="BE620" s="5"/>
      <c r="BF620" s="5"/>
      <c r="BG620" s="5"/>
      <c r="BH620" s="5"/>
      <c r="BI620" s="5"/>
      <c r="BJ620" s="5"/>
      <c r="BK620" s="5"/>
      <c r="BL620" s="5"/>
    </row>
    <row r="621" spans="2:64" ht="13">
      <c r="B621" s="10"/>
      <c r="D621" s="3"/>
      <c r="E621" s="3"/>
      <c r="F621" s="3"/>
      <c r="G621" s="5"/>
      <c r="H621" s="5"/>
      <c r="I621" s="11"/>
      <c r="J621" s="7"/>
      <c r="K621" s="7"/>
      <c r="L621" s="7"/>
      <c r="M621" s="7"/>
      <c r="N621" s="7"/>
      <c r="O621" s="7"/>
      <c r="P621" s="7"/>
      <c r="Q621" s="7"/>
      <c r="R621" s="7"/>
      <c r="S621" s="7"/>
      <c r="T621" s="7"/>
      <c r="U621" s="7"/>
      <c r="V621" s="7"/>
      <c r="W621" s="7"/>
      <c r="X621" s="7"/>
      <c r="Y621" s="7"/>
      <c r="Z621" s="7"/>
      <c r="AA621" s="7"/>
      <c r="AB621" s="3"/>
      <c r="AC621" s="3"/>
      <c r="AD621" s="3"/>
      <c r="AE621" s="3"/>
      <c r="AF621" s="3"/>
      <c r="AG621" s="5"/>
      <c r="AH621" s="3"/>
      <c r="AS621" s="5"/>
      <c r="AT621" s="3"/>
      <c r="AV621" s="5"/>
      <c r="AW621" s="5"/>
      <c r="AX621" s="5"/>
      <c r="AY621" s="5"/>
      <c r="AZ621" s="5"/>
      <c r="BA621" s="5"/>
      <c r="BB621" s="5"/>
      <c r="BC621" s="5"/>
      <c r="BD621" s="5"/>
      <c r="BE621" s="5"/>
      <c r="BF621" s="5"/>
      <c r="BG621" s="5"/>
      <c r="BH621" s="5"/>
      <c r="BI621" s="5"/>
      <c r="BJ621" s="5"/>
      <c r="BK621" s="5"/>
      <c r="BL621" s="5"/>
    </row>
    <row r="622" spans="2:64" ht="13">
      <c r="B622" s="10"/>
      <c r="D622" s="3"/>
      <c r="E622" s="3"/>
      <c r="F622" s="3"/>
      <c r="G622" s="5"/>
      <c r="H622" s="5"/>
      <c r="I622" s="11"/>
      <c r="J622" s="7"/>
      <c r="K622" s="7"/>
      <c r="L622" s="7"/>
      <c r="M622" s="7"/>
      <c r="N622" s="7"/>
      <c r="O622" s="7"/>
      <c r="P622" s="7"/>
      <c r="Q622" s="7"/>
      <c r="R622" s="7"/>
      <c r="S622" s="7"/>
      <c r="T622" s="7"/>
      <c r="U622" s="7"/>
      <c r="V622" s="7"/>
      <c r="W622" s="7"/>
      <c r="X622" s="7"/>
      <c r="Y622" s="7"/>
      <c r="Z622" s="7"/>
      <c r="AA622" s="7"/>
      <c r="AB622" s="3"/>
      <c r="AC622" s="3"/>
      <c r="AD622" s="3"/>
      <c r="AE622" s="3"/>
      <c r="AF622" s="3"/>
      <c r="AG622" s="5"/>
      <c r="AH622" s="3"/>
      <c r="AS622" s="5"/>
      <c r="AT622" s="3"/>
      <c r="AV622" s="5"/>
      <c r="AW622" s="5"/>
      <c r="AX622" s="5"/>
      <c r="AY622" s="5"/>
      <c r="AZ622" s="5"/>
      <c r="BA622" s="5"/>
      <c r="BB622" s="5"/>
      <c r="BC622" s="5"/>
      <c r="BD622" s="5"/>
      <c r="BE622" s="5"/>
      <c r="BF622" s="5"/>
      <c r="BG622" s="5"/>
      <c r="BH622" s="5"/>
      <c r="BI622" s="5"/>
      <c r="BJ622" s="5"/>
      <c r="BK622" s="5"/>
      <c r="BL622" s="5"/>
    </row>
    <row r="623" spans="2:64" ht="13">
      <c r="B623" s="10"/>
      <c r="D623" s="3"/>
      <c r="E623" s="3"/>
      <c r="F623" s="3"/>
      <c r="G623" s="5"/>
      <c r="H623" s="5"/>
      <c r="I623" s="11"/>
      <c r="J623" s="7"/>
      <c r="K623" s="7"/>
      <c r="L623" s="7"/>
      <c r="M623" s="7"/>
      <c r="N623" s="7"/>
      <c r="O623" s="7"/>
      <c r="P623" s="7"/>
      <c r="Q623" s="7"/>
      <c r="R623" s="7"/>
      <c r="S623" s="7"/>
      <c r="T623" s="7"/>
      <c r="U623" s="7"/>
      <c r="V623" s="7"/>
      <c r="W623" s="7"/>
      <c r="X623" s="7"/>
      <c r="Y623" s="7"/>
      <c r="Z623" s="7"/>
      <c r="AA623" s="7"/>
      <c r="AB623" s="3"/>
      <c r="AC623" s="3"/>
      <c r="AD623" s="3"/>
      <c r="AE623" s="3"/>
      <c r="AF623" s="3"/>
      <c r="AG623" s="5"/>
      <c r="AH623" s="3"/>
      <c r="AS623" s="5"/>
      <c r="AT623" s="3"/>
      <c r="AV623" s="5"/>
      <c r="AW623" s="5"/>
      <c r="AX623" s="5"/>
      <c r="AY623" s="5"/>
      <c r="AZ623" s="5"/>
      <c r="BA623" s="5"/>
      <c r="BB623" s="5"/>
      <c r="BC623" s="5"/>
      <c r="BD623" s="5"/>
      <c r="BE623" s="5"/>
      <c r="BF623" s="5"/>
      <c r="BG623" s="5"/>
      <c r="BH623" s="5"/>
      <c r="BI623" s="5"/>
      <c r="BJ623" s="5"/>
      <c r="BK623" s="5"/>
      <c r="BL623" s="5"/>
    </row>
    <row r="624" spans="2:64" ht="13">
      <c r="B624" s="10"/>
      <c r="D624" s="3"/>
      <c r="E624" s="3"/>
      <c r="F624" s="3"/>
      <c r="G624" s="5"/>
      <c r="H624" s="5"/>
      <c r="I624" s="11"/>
      <c r="J624" s="7"/>
      <c r="K624" s="7"/>
      <c r="L624" s="7"/>
      <c r="M624" s="7"/>
      <c r="N624" s="7"/>
      <c r="O624" s="7"/>
      <c r="P624" s="7"/>
      <c r="Q624" s="7"/>
      <c r="R624" s="7"/>
      <c r="S624" s="7"/>
      <c r="T624" s="7"/>
      <c r="U624" s="7"/>
      <c r="V624" s="7"/>
      <c r="W624" s="7"/>
      <c r="X624" s="7"/>
      <c r="Y624" s="7"/>
      <c r="Z624" s="7"/>
      <c r="AA624" s="7"/>
      <c r="AB624" s="3"/>
      <c r="AC624" s="3"/>
      <c r="AD624" s="3"/>
      <c r="AE624" s="3"/>
      <c r="AF624" s="3"/>
      <c r="AG624" s="5"/>
      <c r="AH624" s="3"/>
      <c r="AS624" s="5"/>
      <c r="AT624" s="3"/>
      <c r="AV624" s="5"/>
      <c r="AW624" s="5"/>
      <c r="AX624" s="5"/>
      <c r="AY624" s="5"/>
      <c r="AZ624" s="5"/>
      <c r="BA624" s="5"/>
      <c r="BB624" s="5"/>
      <c r="BC624" s="5"/>
      <c r="BD624" s="5"/>
      <c r="BE624" s="5"/>
      <c r="BF624" s="5"/>
      <c r="BG624" s="5"/>
      <c r="BH624" s="5"/>
      <c r="BI624" s="5"/>
      <c r="BJ624" s="5"/>
      <c r="BK624" s="5"/>
      <c r="BL624" s="5"/>
    </row>
    <row r="625" spans="2:64" ht="13">
      <c r="B625" s="10"/>
      <c r="D625" s="3"/>
      <c r="E625" s="3"/>
      <c r="F625" s="3"/>
      <c r="G625" s="5"/>
      <c r="H625" s="5"/>
      <c r="I625" s="11"/>
      <c r="J625" s="7"/>
      <c r="K625" s="7"/>
      <c r="L625" s="7"/>
      <c r="M625" s="7"/>
      <c r="N625" s="7"/>
      <c r="O625" s="7"/>
      <c r="P625" s="7"/>
      <c r="Q625" s="7"/>
      <c r="R625" s="7"/>
      <c r="S625" s="7"/>
      <c r="T625" s="7"/>
      <c r="U625" s="7"/>
      <c r="V625" s="7"/>
      <c r="W625" s="7"/>
      <c r="X625" s="7"/>
      <c r="Y625" s="7"/>
      <c r="Z625" s="7"/>
      <c r="AA625" s="7"/>
      <c r="AB625" s="3"/>
      <c r="AC625" s="3"/>
      <c r="AD625" s="3"/>
      <c r="AE625" s="3"/>
      <c r="AF625" s="3"/>
      <c r="AG625" s="5"/>
      <c r="AH625" s="3"/>
      <c r="AS625" s="5"/>
      <c r="AT625" s="3"/>
      <c r="AV625" s="5"/>
      <c r="AW625" s="5"/>
      <c r="AX625" s="5"/>
      <c r="AY625" s="5"/>
      <c r="AZ625" s="5"/>
      <c r="BA625" s="5"/>
      <c r="BB625" s="5"/>
      <c r="BC625" s="5"/>
      <c r="BD625" s="5"/>
      <c r="BE625" s="5"/>
      <c r="BF625" s="5"/>
      <c r="BG625" s="5"/>
      <c r="BH625" s="5"/>
      <c r="BI625" s="5"/>
      <c r="BJ625" s="5"/>
      <c r="BK625" s="5"/>
      <c r="BL625" s="5"/>
    </row>
    <row r="626" spans="2:64" ht="13">
      <c r="B626" s="10"/>
      <c r="D626" s="3"/>
      <c r="E626" s="3"/>
      <c r="F626" s="3"/>
      <c r="G626" s="5"/>
      <c r="H626" s="5"/>
      <c r="I626" s="11"/>
      <c r="J626" s="7"/>
      <c r="K626" s="7"/>
      <c r="L626" s="7"/>
      <c r="M626" s="7"/>
      <c r="N626" s="7"/>
      <c r="O626" s="7"/>
      <c r="P626" s="7"/>
      <c r="Q626" s="7"/>
      <c r="R626" s="7"/>
      <c r="S626" s="7"/>
      <c r="T626" s="7"/>
      <c r="U626" s="7"/>
      <c r="V626" s="7"/>
      <c r="W626" s="7"/>
      <c r="X626" s="7"/>
      <c r="Y626" s="7"/>
      <c r="Z626" s="7"/>
      <c r="AA626" s="7"/>
      <c r="AB626" s="3"/>
      <c r="AC626" s="3"/>
      <c r="AD626" s="3"/>
      <c r="AE626" s="3"/>
      <c r="AF626" s="3"/>
      <c r="AG626" s="5"/>
      <c r="AH626" s="3"/>
      <c r="AS626" s="5"/>
      <c r="AT626" s="3"/>
      <c r="AV626" s="5"/>
      <c r="AW626" s="5"/>
      <c r="AX626" s="5"/>
      <c r="AY626" s="5"/>
      <c r="AZ626" s="5"/>
      <c r="BA626" s="5"/>
      <c r="BB626" s="5"/>
      <c r="BC626" s="5"/>
      <c r="BD626" s="5"/>
      <c r="BE626" s="5"/>
      <c r="BF626" s="5"/>
      <c r="BG626" s="5"/>
      <c r="BH626" s="5"/>
      <c r="BI626" s="5"/>
      <c r="BJ626" s="5"/>
      <c r="BK626" s="5"/>
      <c r="BL626" s="5"/>
    </row>
    <row r="627" spans="2:64" ht="13">
      <c r="B627" s="10"/>
      <c r="D627" s="3"/>
      <c r="E627" s="3"/>
      <c r="F627" s="3"/>
      <c r="G627" s="5"/>
      <c r="H627" s="5"/>
      <c r="I627" s="11"/>
      <c r="J627" s="7"/>
      <c r="K627" s="7"/>
      <c r="L627" s="7"/>
      <c r="M627" s="7"/>
      <c r="N627" s="7"/>
      <c r="O627" s="7"/>
      <c r="P627" s="7"/>
      <c r="Q627" s="7"/>
      <c r="R627" s="7"/>
      <c r="S627" s="7"/>
      <c r="T627" s="7"/>
      <c r="U627" s="7"/>
      <c r="V627" s="7"/>
      <c r="W627" s="7"/>
      <c r="X627" s="7"/>
      <c r="Y627" s="7"/>
      <c r="Z627" s="7"/>
      <c r="AA627" s="7"/>
      <c r="AB627" s="3"/>
      <c r="AC627" s="3"/>
      <c r="AD627" s="3"/>
      <c r="AE627" s="3"/>
      <c r="AF627" s="3"/>
      <c r="AG627" s="5"/>
      <c r="AH627" s="3"/>
      <c r="AS627" s="5"/>
      <c r="AT627" s="3"/>
      <c r="AV627" s="5"/>
      <c r="AW627" s="5"/>
      <c r="AX627" s="5"/>
      <c r="AY627" s="5"/>
      <c r="AZ627" s="5"/>
      <c r="BA627" s="5"/>
      <c r="BB627" s="5"/>
      <c r="BC627" s="5"/>
      <c r="BD627" s="5"/>
      <c r="BE627" s="5"/>
      <c r="BF627" s="5"/>
      <c r="BG627" s="5"/>
      <c r="BH627" s="5"/>
      <c r="BI627" s="5"/>
      <c r="BJ627" s="5"/>
      <c r="BK627" s="5"/>
      <c r="BL627" s="5"/>
    </row>
    <row r="628" spans="2:64" ht="13">
      <c r="B628" s="10"/>
      <c r="D628" s="3"/>
      <c r="E628" s="3"/>
      <c r="F628" s="3"/>
      <c r="G628" s="5"/>
      <c r="H628" s="5"/>
      <c r="I628" s="11"/>
      <c r="J628" s="7"/>
      <c r="K628" s="7"/>
      <c r="L628" s="7"/>
      <c r="M628" s="7"/>
      <c r="N628" s="7"/>
      <c r="O628" s="7"/>
      <c r="P628" s="7"/>
      <c r="Q628" s="7"/>
      <c r="R628" s="7"/>
      <c r="S628" s="7"/>
      <c r="T628" s="7"/>
      <c r="U628" s="7"/>
      <c r="V628" s="7"/>
      <c r="W628" s="7"/>
      <c r="X628" s="7"/>
      <c r="Y628" s="7"/>
      <c r="Z628" s="7"/>
      <c r="AA628" s="7"/>
      <c r="AB628" s="3"/>
      <c r="AC628" s="3"/>
      <c r="AD628" s="3"/>
      <c r="AE628" s="3"/>
      <c r="AF628" s="3"/>
      <c r="AG628" s="5"/>
      <c r="AH628" s="3"/>
      <c r="AS628" s="5"/>
      <c r="AT628" s="3"/>
      <c r="AV628" s="5"/>
      <c r="AW628" s="5"/>
      <c r="AX628" s="5"/>
      <c r="AY628" s="5"/>
      <c r="AZ628" s="5"/>
      <c r="BA628" s="5"/>
      <c r="BB628" s="5"/>
      <c r="BC628" s="5"/>
      <c r="BD628" s="5"/>
      <c r="BE628" s="5"/>
      <c r="BF628" s="5"/>
      <c r="BG628" s="5"/>
      <c r="BH628" s="5"/>
      <c r="BI628" s="5"/>
      <c r="BJ628" s="5"/>
      <c r="BK628" s="5"/>
      <c r="BL628" s="5"/>
    </row>
    <row r="629" spans="2:64" ht="13">
      <c r="B629" s="10"/>
      <c r="D629" s="3"/>
      <c r="E629" s="3"/>
      <c r="F629" s="3"/>
      <c r="G629" s="5"/>
      <c r="H629" s="5"/>
      <c r="I629" s="11"/>
      <c r="J629" s="7"/>
      <c r="K629" s="7"/>
      <c r="L629" s="7"/>
      <c r="M629" s="7"/>
      <c r="N629" s="7"/>
      <c r="O629" s="7"/>
      <c r="P629" s="7"/>
      <c r="Q629" s="7"/>
      <c r="R629" s="7"/>
      <c r="S629" s="7"/>
      <c r="T629" s="7"/>
      <c r="U629" s="7"/>
      <c r="V629" s="7"/>
      <c r="W629" s="7"/>
      <c r="X629" s="7"/>
      <c r="Y629" s="7"/>
      <c r="Z629" s="7"/>
      <c r="AA629" s="7"/>
      <c r="AB629" s="3"/>
      <c r="AC629" s="3"/>
      <c r="AD629" s="3"/>
      <c r="AE629" s="3"/>
      <c r="AF629" s="3"/>
      <c r="AG629" s="5"/>
      <c r="AH629" s="3"/>
      <c r="AS629" s="5"/>
      <c r="AT629" s="3"/>
      <c r="AV629" s="5"/>
      <c r="AW629" s="5"/>
      <c r="AX629" s="5"/>
      <c r="AY629" s="5"/>
      <c r="AZ629" s="5"/>
      <c r="BA629" s="5"/>
      <c r="BB629" s="5"/>
      <c r="BC629" s="5"/>
      <c r="BD629" s="5"/>
      <c r="BE629" s="5"/>
      <c r="BF629" s="5"/>
      <c r="BG629" s="5"/>
      <c r="BH629" s="5"/>
      <c r="BI629" s="5"/>
      <c r="BJ629" s="5"/>
      <c r="BK629" s="5"/>
      <c r="BL629" s="5"/>
    </row>
    <row r="630" spans="2:64" ht="13">
      <c r="B630" s="10"/>
      <c r="D630" s="3"/>
      <c r="E630" s="3"/>
      <c r="F630" s="3"/>
      <c r="G630" s="5"/>
      <c r="H630" s="5"/>
      <c r="I630" s="11"/>
      <c r="J630" s="7"/>
      <c r="K630" s="7"/>
      <c r="L630" s="7"/>
      <c r="M630" s="7"/>
      <c r="N630" s="7"/>
      <c r="O630" s="7"/>
      <c r="P630" s="7"/>
      <c r="Q630" s="7"/>
      <c r="R630" s="7"/>
      <c r="S630" s="7"/>
      <c r="T630" s="7"/>
      <c r="U630" s="7"/>
      <c r="V630" s="7"/>
      <c r="W630" s="7"/>
      <c r="X630" s="7"/>
      <c r="Y630" s="7"/>
      <c r="Z630" s="7"/>
      <c r="AA630" s="7"/>
      <c r="AB630" s="3"/>
      <c r="AC630" s="3"/>
      <c r="AD630" s="3"/>
      <c r="AE630" s="3"/>
      <c r="AF630" s="3"/>
      <c r="AG630" s="5"/>
      <c r="AH630" s="3"/>
      <c r="AS630" s="5"/>
      <c r="AT630" s="3"/>
      <c r="AV630" s="5"/>
      <c r="AW630" s="5"/>
      <c r="AX630" s="5"/>
      <c r="AY630" s="5"/>
      <c r="AZ630" s="5"/>
      <c r="BA630" s="5"/>
      <c r="BB630" s="5"/>
      <c r="BC630" s="5"/>
      <c r="BD630" s="5"/>
      <c r="BE630" s="5"/>
      <c r="BF630" s="5"/>
      <c r="BG630" s="5"/>
      <c r="BH630" s="5"/>
      <c r="BI630" s="5"/>
      <c r="BJ630" s="5"/>
      <c r="BK630" s="5"/>
      <c r="BL630" s="5"/>
    </row>
    <row r="631" spans="2:64" ht="13">
      <c r="B631" s="10"/>
      <c r="D631" s="3"/>
      <c r="E631" s="3"/>
      <c r="F631" s="3"/>
      <c r="G631" s="5"/>
      <c r="H631" s="5"/>
      <c r="I631" s="11"/>
      <c r="J631" s="7"/>
      <c r="K631" s="7"/>
      <c r="L631" s="7"/>
      <c r="M631" s="7"/>
      <c r="N631" s="7"/>
      <c r="O631" s="7"/>
      <c r="P631" s="7"/>
      <c r="Q631" s="7"/>
      <c r="R631" s="7"/>
      <c r="S631" s="7"/>
      <c r="T631" s="7"/>
      <c r="U631" s="7"/>
      <c r="V631" s="7"/>
      <c r="W631" s="7"/>
      <c r="X631" s="7"/>
      <c r="Y631" s="7"/>
      <c r="Z631" s="7"/>
      <c r="AA631" s="7"/>
      <c r="AB631" s="3"/>
      <c r="AC631" s="3"/>
      <c r="AD631" s="3"/>
      <c r="AE631" s="3"/>
      <c r="AF631" s="3"/>
      <c r="AG631" s="5"/>
      <c r="AH631" s="3"/>
      <c r="AS631" s="5"/>
      <c r="AT631" s="3"/>
      <c r="AV631" s="5"/>
      <c r="AW631" s="5"/>
      <c r="AX631" s="5"/>
      <c r="AY631" s="5"/>
      <c r="AZ631" s="5"/>
      <c r="BA631" s="5"/>
      <c r="BB631" s="5"/>
      <c r="BC631" s="5"/>
      <c r="BD631" s="5"/>
      <c r="BE631" s="5"/>
      <c r="BF631" s="5"/>
      <c r="BG631" s="5"/>
      <c r="BH631" s="5"/>
      <c r="BI631" s="5"/>
      <c r="BJ631" s="5"/>
      <c r="BK631" s="5"/>
      <c r="BL631" s="5"/>
    </row>
    <row r="632" spans="2:64" ht="13">
      <c r="B632" s="10"/>
      <c r="D632" s="3"/>
      <c r="E632" s="3"/>
      <c r="F632" s="3"/>
      <c r="G632" s="5"/>
      <c r="H632" s="5"/>
      <c r="I632" s="11"/>
      <c r="J632" s="7"/>
      <c r="K632" s="7"/>
      <c r="L632" s="7"/>
      <c r="M632" s="7"/>
      <c r="N632" s="7"/>
      <c r="O632" s="7"/>
      <c r="P632" s="7"/>
      <c r="Q632" s="7"/>
      <c r="R632" s="7"/>
      <c r="S632" s="7"/>
      <c r="T632" s="7"/>
      <c r="U632" s="7"/>
      <c r="V632" s="7"/>
      <c r="W632" s="7"/>
      <c r="X632" s="7"/>
      <c r="Y632" s="7"/>
      <c r="Z632" s="7"/>
      <c r="AA632" s="7"/>
      <c r="AB632" s="3"/>
      <c r="AC632" s="3"/>
      <c r="AD632" s="3"/>
      <c r="AE632" s="3"/>
      <c r="AF632" s="3"/>
      <c r="AG632" s="5"/>
      <c r="AH632" s="3"/>
      <c r="AS632" s="5"/>
      <c r="AT632" s="3"/>
      <c r="AV632" s="5"/>
      <c r="AW632" s="5"/>
      <c r="AX632" s="5"/>
      <c r="AY632" s="5"/>
      <c r="AZ632" s="5"/>
      <c r="BA632" s="5"/>
      <c r="BB632" s="5"/>
      <c r="BC632" s="5"/>
      <c r="BD632" s="5"/>
      <c r="BE632" s="5"/>
      <c r="BF632" s="5"/>
      <c r="BG632" s="5"/>
      <c r="BH632" s="5"/>
      <c r="BI632" s="5"/>
      <c r="BJ632" s="5"/>
      <c r="BK632" s="5"/>
      <c r="BL632" s="5"/>
    </row>
    <row r="633" spans="2:64" ht="13">
      <c r="B633" s="10"/>
      <c r="D633" s="3"/>
      <c r="E633" s="3"/>
      <c r="F633" s="3"/>
      <c r="G633" s="5"/>
      <c r="H633" s="5"/>
      <c r="I633" s="11"/>
      <c r="J633" s="7"/>
      <c r="K633" s="7"/>
      <c r="L633" s="7"/>
      <c r="M633" s="7"/>
      <c r="N633" s="7"/>
      <c r="O633" s="7"/>
      <c r="P633" s="7"/>
      <c r="Q633" s="7"/>
      <c r="R633" s="7"/>
      <c r="S633" s="7"/>
      <c r="T633" s="7"/>
      <c r="U633" s="7"/>
      <c r="V633" s="7"/>
      <c r="W633" s="7"/>
      <c r="X633" s="7"/>
      <c r="Y633" s="7"/>
      <c r="Z633" s="7"/>
      <c r="AA633" s="7"/>
      <c r="AB633" s="3"/>
      <c r="AC633" s="3"/>
      <c r="AD633" s="3"/>
      <c r="AE633" s="3"/>
      <c r="AF633" s="3"/>
      <c r="AG633" s="5"/>
      <c r="AH633" s="3"/>
      <c r="AS633" s="5"/>
      <c r="AT633" s="3"/>
      <c r="AV633" s="5"/>
      <c r="AW633" s="5"/>
      <c r="AX633" s="5"/>
      <c r="AY633" s="5"/>
      <c r="AZ633" s="5"/>
      <c r="BA633" s="5"/>
      <c r="BB633" s="5"/>
      <c r="BC633" s="5"/>
      <c r="BD633" s="5"/>
      <c r="BE633" s="5"/>
      <c r="BF633" s="5"/>
      <c r="BG633" s="5"/>
      <c r="BH633" s="5"/>
      <c r="BI633" s="5"/>
      <c r="BJ633" s="5"/>
      <c r="BK633" s="5"/>
      <c r="BL633" s="5"/>
    </row>
    <row r="634" spans="2:64" ht="13">
      <c r="B634" s="10"/>
      <c r="D634" s="3"/>
      <c r="E634" s="3"/>
      <c r="F634" s="3"/>
      <c r="G634" s="5"/>
      <c r="H634" s="5"/>
      <c r="I634" s="11"/>
      <c r="J634" s="7"/>
      <c r="K634" s="7"/>
      <c r="L634" s="7"/>
      <c r="M634" s="7"/>
      <c r="N634" s="7"/>
      <c r="O634" s="7"/>
      <c r="P634" s="7"/>
      <c r="Q634" s="7"/>
      <c r="R634" s="7"/>
      <c r="S634" s="7"/>
      <c r="T634" s="7"/>
      <c r="U634" s="7"/>
      <c r="V634" s="7"/>
      <c r="W634" s="7"/>
      <c r="X634" s="7"/>
      <c r="Y634" s="7"/>
      <c r="Z634" s="7"/>
      <c r="AA634" s="7"/>
      <c r="AB634" s="3"/>
      <c r="AC634" s="3"/>
      <c r="AD634" s="3"/>
      <c r="AE634" s="3"/>
      <c r="AF634" s="3"/>
      <c r="AG634" s="5"/>
      <c r="AH634" s="3"/>
      <c r="AS634" s="5"/>
      <c r="AT634" s="3"/>
      <c r="AV634" s="5"/>
      <c r="AW634" s="5"/>
      <c r="AX634" s="5"/>
      <c r="AY634" s="5"/>
      <c r="AZ634" s="5"/>
      <c r="BA634" s="5"/>
      <c r="BB634" s="5"/>
      <c r="BC634" s="5"/>
      <c r="BD634" s="5"/>
      <c r="BE634" s="5"/>
      <c r="BF634" s="5"/>
      <c r="BG634" s="5"/>
      <c r="BH634" s="5"/>
      <c r="BI634" s="5"/>
      <c r="BJ634" s="5"/>
      <c r="BK634" s="5"/>
      <c r="BL634" s="5"/>
    </row>
    <row r="635" spans="2:64" ht="13">
      <c r="B635" s="10"/>
      <c r="D635" s="3"/>
      <c r="E635" s="3"/>
      <c r="F635" s="3"/>
      <c r="G635" s="5"/>
      <c r="H635" s="5"/>
      <c r="I635" s="11"/>
      <c r="J635" s="7"/>
      <c r="K635" s="7"/>
      <c r="L635" s="7"/>
      <c r="M635" s="7"/>
      <c r="N635" s="7"/>
      <c r="O635" s="7"/>
      <c r="P635" s="7"/>
      <c r="Q635" s="7"/>
      <c r="R635" s="7"/>
      <c r="S635" s="7"/>
      <c r="T635" s="7"/>
      <c r="U635" s="7"/>
      <c r="V635" s="7"/>
      <c r="W635" s="7"/>
      <c r="X635" s="7"/>
      <c r="Y635" s="7"/>
      <c r="Z635" s="7"/>
      <c r="AA635" s="7"/>
      <c r="AB635" s="3"/>
      <c r="AC635" s="3"/>
      <c r="AD635" s="3"/>
      <c r="AE635" s="3"/>
      <c r="AF635" s="3"/>
      <c r="AG635" s="5"/>
      <c r="AH635" s="3"/>
      <c r="AS635" s="5"/>
      <c r="AT635" s="3"/>
      <c r="AV635" s="5"/>
      <c r="AW635" s="5"/>
      <c r="AX635" s="5"/>
      <c r="AY635" s="5"/>
      <c r="AZ635" s="5"/>
      <c r="BA635" s="5"/>
      <c r="BB635" s="5"/>
      <c r="BC635" s="5"/>
      <c r="BD635" s="5"/>
      <c r="BE635" s="5"/>
      <c r="BF635" s="5"/>
      <c r="BG635" s="5"/>
      <c r="BH635" s="5"/>
      <c r="BI635" s="5"/>
      <c r="BJ635" s="5"/>
      <c r="BK635" s="5"/>
      <c r="BL635" s="5"/>
    </row>
    <row r="636" spans="2:64" ht="13">
      <c r="B636" s="10"/>
      <c r="D636" s="3"/>
      <c r="E636" s="3"/>
      <c r="F636" s="3"/>
      <c r="G636" s="5"/>
      <c r="H636" s="5"/>
      <c r="I636" s="11"/>
      <c r="J636" s="7"/>
      <c r="K636" s="7"/>
      <c r="L636" s="7"/>
      <c r="M636" s="7"/>
      <c r="N636" s="7"/>
      <c r="O636" s="7"/>
      <c r="P636" s="7"/>
      <c r="Q636" s="7"/>
      <c r="R636" s="7"/>
      <c r="S636" s="7"/>
      <c r="T636" s="7"/>
      <c r="U636" s="7"/>
      <c r="V636" s="7"/>
      <c r="W636" s="7"/>
      <c r="X636" s="7"/>
      <c r="Y636" s="7"/>
      <c r="Z636" s="7"/>
      <c r="AA636" s="7"/>
      <c r="AB636" s="3"/>
      <c r="AC636" s="3"/>
      <c r="AD636" s="3"/>
      <c r="AE636" s="3"/>
      <c r="AF636" s="3"/>
      <c r="AG636" s="5"/>
      <c r="AH636" s="3"/>
      <c r="AS636" s="5"/>
      <c r="AT636" s="3"/>
      <c r="AV636" s="5"/>
      <c r="AW636" s="5"/>
      <c r="AX636" s="5"/>
      <c r="AY636" s="5"/>
      <c r="AZ636" s="5"/>
      <c r="BA636" s="5"/>
      <c r="BB636" s="5"/>
      <c r="BC636" s="5"/>
      <c r="BD636" s="5"/>
      <c r="BE636" s="5"/>
      <c r="BF636" s="5"/>
      <c r="BG636" s="5"/>
      <c r="BH636" s="5"/>
      <c r="BI636" s="5"/>
      <c r="BJ636" s="5"/>
      <c r="BK636" s="5"/>
      <c r="BL636" s="5"/>
    </row>
    <row r="637" spans="2:64" ht="13">
      <c r="B637" s="10"/>
      <c r="D637" s="3"/>
      <c r="E637" s="3"/>
      <c r="F637" s="3"/>
      <c r="G637" s="5"/>
      <c r="H637" s="5"/>
      <c r="I637" s="11"/>
      <c r="J637" s="7"/>
      <c r="K637" s="7"/>
      <c r="L637" s="7"/>
      <c r="M637" s="7"/>
      <c r="N637" s="7"/>
      <c r="O637" s="7"/>
      <c r="P637" s="7"/>
      <c r="Q637" s="7"/>
      <c r="R637" s="7"/>
      <c r="S637" s="7"/>
      <c r="T637" s="7"/>
      <c r="U637" s="7"/>
      <c r="V637" s="7"/>
      <c r="W637" s="7"/>
      <c r="X637" s="7"/>
      <c r="Y637" s="7"/>
      <c r="Z637" s="7"/>
      <c r="AA637" s="7"/>
      <c r="AB637" s="3"/>
      <c r="AC637" s="3"/>
      <c r="AD637" s="3"/>
      <c r="AE637" s="3"/>
      <c r="AF637" s="3"/>
      <c r="AG637" s="5"/>
      <c r="AH637" s="3"/>
      <c r="AS637" s="5"/>
      <c r="AT637" s="3"/>
      <c r="AV637" s="5"/>
      <c r="AW637" s="5"/>
      <c r="AX637" s="5"/>
      <c r="AY637" s="5"/>
      <c r="AZ637" s="5"/>
      <c r="BA637" s="5"/>
      <c r="BB637" s="5"/>
      <c r="BC637" s="5"/>
      <c r="BD637" s="5"/>
      <c r="BE637" s="5"/>
      <c r="BF637" s="5"/>
      <c r="BG637" s="5"/>
      <c r="BH637" s="5"/>
      <c r="BI637" s="5"/>
      <c r="BJ637" s="5"/>
      <c r="BK637" s="5"/>
      <c r="BL637" s="5"/>
    </row>
    <row r="638" spans="2:64" ht="13">
      <c r="B638" s="10"/>
      <c r="D638" s="3"/>
      <c r="E638" s="3"/>
      <c r="F638" s="3"/>
      <c r="G638" s="5"/>
      <c r="H638" s="5"/>
      <c r="I638" s="11"/>
      <c r="J638" s="7"/>
      <c r="K638" s="7"/>
      <c r="L638" s="7"/>
      <c r="M638" s="7"/>
      <c r="N638" s="7"/>
      <c r="O638" s="7"/>
      <c r="P638" s="7"/>
      <c r="Q638" s="7"/>
      <c r="R638" s="7"/>
      <c r="S638" s="7"/>
      <c r="T638" s="7"/>
      <c r="U638" s="7"/>
      <c r="V638" s="7"/>
      <c r="W638" s="7"/>
      <c r="X638" s="7"/>
      <c r="Y638" s="7"/>
      <c r="Z638" s="7"/>
      <c r="AA638" s="7"/>
      <c r="AB638" s="3"/>
      <c r="AC638" s="3"/>
      <c r="AD638" s="3"/>
      <c r="AE638" s="3"/>
      <c r="AF638" s="3"/>
      <c r="AG638" s="5"/>
      <c r="AH638" s="3"/>
      <c r="AS638" s="5"/>
      <c r="AT638" s="3"/>
      <c r="AV638" s="5"/>
      <c r="AW638" s="5"/>
      <c r="AX638" s="5"/>
      <c r="AY638" s="5"/>
      <c r="AZ638" s="5"/>
      <c r="BA638" s="5"/>
      <c r="BB638" s="5"/>
      <c r="BC638" s="5"/>
      <c r="BD638" s="5"/>
      <c r="BE638" s="5"/>
      <c r="BF638" s="5"/>
      <c r="BG638" s="5"/>
      <c r="BH638" s="5"/>
      <c r="BI638" s="5"/>
      <c r="BJ638" s="5"/>
      <c r="BK638" s="5"/>
      <c r="BL638" s="5"/>
    </row>
    <row r="639" spans="2:64" ht="13">
      <c r="B639" s="10"/>
      <c r="D639" s="3"/>
      <c r="E639" s="3"/>
      <c r="F639" s="3"/>
      <c r="G639" s="5"/>
      <c r="H639" s="5"/>
      <c r="I639" s="11"/>
      <c r="J639" s="7"/>
      <c r="K639" s="7"/>
      <c r="L639" s="7"/>
      <c r="M639" s="7"/>
      <c r="N639" s="7"/>
      <c r="O639" s="7"/>
      <c r="P639" s="7"/>
      <c r="Q639" s="7"/>
      <c r="R639" s="7"/>
      <c r="S639" s="7"/>
      <c r="T639" s="7"/>
      <c r="U639" s="7"/>
      <c r="V639" s="7"/>
      <c r="W639" s="7"/>
      <c r="X639" s="7"/>
      <c r="Y639" s="7"/>
      <c r="Z639" s="7"/>
      <c r="AA639" s="7"/>
      <c r="AB639" s="3"/>
      <c r="AC639" s="3"/>
      <c r="AD639" s="3"/>
      <c r="AE639" s="3"/>
      <c r="AF639" s="3"/>
      <c r="AG639" s="5"/>
      <c r="AH639" s="3"/>
      <c r="AS639" s="5"/>
      <c r="AT639" s="3"/>
      <c r="AV639" s="5"/>
      <c r="AW639" s="5"/>
      <c r="AX639" s="5"/>
      <c r="AY639" s="5"/>
      <c r="AZ639" s="5"/>
      <c r="BA639" s="5"/>
      <c r="BB639" s="5"/>
      <c r="BC639" s="5"/>
      <c r="BD639" s="5"/>
      <c r="BE639" s="5"/>
      <c r="BF639" s="5"/>
      <c r="BG639" s="5"/>
      <c r="BH639" s="5"/>
      <c r="BI639" s="5"/>
      <c r="BJ639" s="5"/>
      <c r="BK639" s="5"/>
      <c r="BL639" s="5"/>
    </row>
    <row r="640" spans="2:64" ht="13">
      <c r="B640" s="10"/>
      <c r="D640" s="3"/>
      <c r="E640" s="3"/>
      <c r="F640" s="3"/>
      <c r="G640" s="5"/>
      <c r="H640" s="5"/>
      <c r="I640" s="11"/>
      <c r="J640" s="7"/>
      <c r="K640" s="7"/>
      <c r="L640" s="7"/>
      <c r="M640" s="7"/>
      <c r="N640" s="7"/>
      <c r="O640" s="7"/>
      <c r="P640" s="7"/>
      <c r="Q640" s="7"/>
      <c r="R640" s="7"/>
      <c r="S640" s="7"/>
      <c r="T640" s="7"/>
      <c r="U640" s="7"/>
      <c r="V640" s="7"/>
      <c r="W640" s="7"/>
      <c r="X640" s="7"/>
      <c r="Y640" s="7"/>
      <c r="Z640" s="7"/>
      <c r="AA640" s="7"/>
      <c r="AB640" s="3"/>
      <c r="AC640" s="3"/>
      <c r="AD640" s="3"/>
      <c r="AE640" s="3"/>
      <c r="AF640" s="3"/>
      <c r="AG640" s="5"/>
      <c r="AH640" s="3"/>
      <c r="AS640" s="5"/>
      <c r="AT640" s="3"/>
      <c r="AV640" s="5"/>
      <c r="AW640" s="5"/>
      <c r="AX640" s="5"/>
      <c r="AY640" s="5"/>
      <c r="AZ640" s="5"/>
      <c r="BA640" s="5"/>
      <c r="BB640" s="5"/>
      <c r="BC640" s="5"/>
      <c r="BD640" s="5"/>
      <c r="BE640" s="5"/>
      <c r="BF640" s="5"/>
      <c r="BG640" s="5"/>
      <c r="BH640" s="5"/>
      <c r="BI640" s="5"/>
      <c r="BJ640" s="5"/>
      <c r="BK640" s="5"/>
      <c r="BL640" s="5"/>
    </row>
    <row r="641" spans="2:64" ht="13">
      <c r="B641" s="10"/>
      <c r="D641" s="3"/>
      <c r="E641" s="3"/>
      <c r="F641" s="3"/>
      <c r="G641" s="5"/>
      <c r="H641" s="5"/>
      <c r="I641" s="11"/>
      <c r="J641" s="7"/>
      <c r="K641" s="7"/>
      <c r="L641" s="7"/>
      <c r="M641" s="7"/>
      <c r="N641" s="7"/>
      <c r="O641" s="7"/>
      <c r="P641" s="7"/>
      <c r="Q641" s="7"/>
      <c r="R641" s="7"/>
      <c r="S641" s="7"/>
      <c r="T641" s="7"/>
      <c r="U641" s="7"/>
      <c r="V641" s="7"/>
      <c r="W641" s="7"/>
      <c r="X641" s="7"/>
      <c r="Y641" s="7"/>
      <c r="Z641" s="7"/>
      <c r="AA641" s="7"/>
      <c r="AB641" s="3"/>
      <c r="AC641" s="3"/>
      <c r="AD641" s="3"/>
      <c r="AE641" s="3"/>
      <c r="AF641" s="3"/>
      <c r="AG641" s="5"/>
      <c r="AH641" s="3"/>
      <c r="AS641" s="5"/>
      <c r="AT641" s="3"/>
      <c r="AV641" s="5"/>
      <c r="AW641" s="5"/>
      <c r="AX641" s="5"/>
      <c r="AY641" s="5"/>
      <c r="AZ641" s="5"/>
      <c r="BA641" s="5"/>
      <c r="BB641" s="5"/>
      <c r="BC641" s="5"/>
      <c r="BD641" s="5"/>
      <c r="BE641" s="5"/>
      <c r="BF641" s="5"/>
      <c r="BG641" s="5"/>
      <c r="BH641" s="5"/>
      <c r="BI641" s="5"/>
      <c r="BJ641" s="5"/>
      <c r="BK641" s="5"/>
      <c r="BL641" s="5"/>
    </row>
    <row r="642" spans="2:64" ht="13">
      <c r="B642" s="10"/>
      <c r="D642" s="3"/>
      <c r="E642" s="3"/>
      <c r="F642" s="3"/>
      <c r="G642" s="5"/>
      <c r="H642" s="5"/>
      <c r="I642" s="11"/>
      <c r="J642" s="7"/>
      <c r="K642" s="7"/>
      <c r="L642" s="7"/>
      <c r="M642" s="7"/>
      <c r="N642" s="7"/>
      <c r="O642" s="7"/>
      <c r="P642" s="7"/>
      <c r="Q642" s="7"/>
      <c r="R642" s="7"/>
      <c r="S642" s="7"/>
      <c r="T642" s="7"/>
      <c r="U642" s="7"/>
      <c r="V642" s="7"/>
      <c r="W642" s="7"/>
      <c r="X642" s="7"/>
      <c r="Y642" s="7"/>
      <c r="Z642" s="7"/>
      <c r="AA642" s="7"/>
      <c r="AB642" s="3"/>
      <c r="AC642" s="3"/>
      <c r="AD642" s="3"/>
      <c r="AE642" s="3"/>
      <c r="AF642" s="3"/>
      <c r="AG642" s="5"/>
      <c r="AH642" s="3"/>
      <c r="AS642" s="5"/>
      <c r="AT642" s="3"/>
      <c r="AV642" s="5"/>
      <c r="AW642" s="5"/>
      <c r="AX642" s="5"/>
      <c r="AY642" s="5"/>
      <c r="AZ642" s="5"/>
      <c r="BA642" s="5"/>
      <c r="BB642" s="5"/>
      <c r="BC642" s="5"/>
      <c r="BD642" s="5"/>
      <c r="BE642" s="5"/>
      <c r="BF642" s="5"/>
      <c r="BG642" s="5"/>
      <c r="BH642" s="5"/>
      <c r="BI642" s="5"/>
      <c r="BJ642" s="5"/>
      <c r="BK642" s="5"/>
      <c r="BL642" s="5"/>
    </row>
    <row r="643" spans="2:64" ht="13">
      <c r="B643" s="10"/>
      <c r="D643" s="3"/>
      <c r="E643" s="3"/>
      <c r="F643" s="3"/>
      <c r="G643" s="5"/>
      <c r="H643" s="5"/>
      <c r="I643" s="11"/>
      <c r="J643" s="7"/>
      <c r="K643" s="7"/>
      <c r="L643" s="7"/>
      <c r="M643" s="7"/>
      <c r="N643" s="7"/>
      <c r="O643" s="7"/>
      <c r="P643" s="7"/>
      <c r="Q643" s="7"/>
      <c r="R643" s="7"/>
      <c r="S643" s="7"/>
      <c r="T643" s="7"/>
      <c r="U643" s="7"/>
      <c r="V643" s="7"/>
      <c r="W643" s="7"/>
      <c r="X643" s="7"/>
      <c r="Y643" s="7"/>
      <c r="Z643" s="7"/>
      <c r="AA643" s="7"/>
      <c r="AB643" s="3"/>
      <c r="AC643" s="3"/>
      <c r="AD643" s="3"/>
      <c r="AE643" s="3"/>
      <c r="AF643" s="3"/>
      <c r="AG643" s="5"/>
      <c r="AH643" s="3"/>
      <c r="AS643" s="5"/>
      <c r="AT643" s="3"/>
      <c r="AV643" s="5"/>
      <c r="AW643" s="5"/>
      <c r="AX643" s="5"/>
      <c r="AY643" s="5"/>
      <c r="AZ643" s="5"/>
      <c r="BA643" s="5"/>
      <c r="BB643" s="5"/>
      <c r="BC643" s="5"/>
      <c r="BD643" s="5"/>
      <c r="BE643" s="5"/>
      <c r="BF643" s="5"/>
      <c r="BG643" s="5"/>
      <c r="BH643" s="5"/>
      <c r="BI643" s="5"/>
      <c r="BJ643" s="5"/>
      <c r="BK643" s="5"/>
      <c r="BL643" s="5"/>
    </row>
    <row r="644" spans="2:64" ht="13">
      <c r="B644" s="10"/>
      <c r="D644" s="3"/>
      <c r="E644" s="3"/>
      <c r="F644" s="3"/>
      <c r="G644" s="5"/>
      <c r="H644" s="5"/>
      <c r="I644" s="11"/>
      <c r="J644" s="7"/>
      <c r="K644" s="7"/>
      <c r="L644" s="7"/>
      <c r="M644" s="7"/>
      <c r="N644" s="7"/>
      <c r="O644" s="7"/>
      <c r="P644" s="7"/>
      <c r="Q644" s="7"/>
      <c r="R644" s="7"/>
      <c r="S644" s="7"/>
      <c r="T644" s="7"/>
      <c r="U644" s="7"/>
      <c r="V644" s="7"/>
      <c r="W644" s="7"/>
      <c r="X644" s="7"/>
      <c r="Y644" s="7"/>
      <c r="Z644" s="7"/>
      <c r="AA644" s="7"/>
      <c r="AB644" s="3"/>
      <c r="AC644" s="3"/>
      <c r="AD644" s="3"/>
      <c r="AE644" s="3"/>
      <c r="AF644" s="3"/>
      <c r="AG644" s="5"/>
      <c r="AH644" s="3"/>
      <c r="AS644" s="5"/>
      <c r="AT644" s="3"/>
      <c r="AV644" s="5"/>
      <c r="AW644" s="5"/>
      <c r="AX644" s="5"/>
      <c r="AY644" s="5"/>
      <c r="AZ644" s="5"/>
      <c r="BA644" s="5"/>
      <c r="BB644" s="5"/>
      <c r="BC644" s="5"/>
      <c r="BD644" s="5"/>
      <c r="BE644" s="5"/>
      <c r="BF644" s="5"/>
      <c r="BG644" s="5"/>
      <c r="BH644" s="5"/>
      <c r="BI644" s="5"/>
      <c r="BJ644" s="5"/>
      <c r="BK644" s="5"/>
      <c r="BL644" s="5"/>
    </row>
    <row r="645" spans="2:64" ht="13">
      <c r="B645" s="10"/>
      <c r="D645" s="3"/>
      <c r="E645" s="3"/>
      <c r="F645" s="3"/>
      <c r="G645" s="5"/>
      <c r="H645" s="5"/>
      <c r="I645" s="11"/>
      <c r="J645" s="7"/>
      <c r="K645" s="7"/>
      <c r="L645" s="7"/>
      <c r="M645" s="7"/>
      <c r="N645" s="7"/>
      <c r="O645" s="7"/>
      <c r="P645" s="7"/>
      <c r="Q645" s="7"/>
      <c r="R645" s="7"/>
      <c r="S645" s="7"/>
      <c r="T645" s="7"/>
      <c r="U645" s="7"/>
      <c r="V645" s="7"/>
      <c r="W645" s="7"/>
      <c r="X645" s="7"/>
      <c r="Y645" s="7"/>
      <c r="Z645" s="7"/>
      <c r="AA645" s="7"/>
      <c r="AB645" s="3"/>
      <c r="AC645" s="3"/>
      <c r="AD645" s="3"/>
      <c r="AE645" s="3"/>
      <c r="AF645" s="3"/>
      <c r="AG645" s="5"/>
      <c r="AH645" s="3"/>
      <c r="AS645" s="5"/>
      <c r="AT645" s="3"/>
      <c r="AV645" s="5"/>
      <c r="AW645" s="5"/>
      <c r="AX645" s="5"/>
      <c r="AY645" s="5"/>
      <c r="AZ645" s="5"/>
      <c r="BA645" s="5"/>
      <c r="BB645" s="5"/>
      <c r="BC645" s="5"/>
      <c r="BD645" s="5"/>
      <c r="BE645" s="5"/>
      <c r="BF645" s="5"/>
      <c r="BG645" s="5"/>
      <c r="BH645" s="5"/>
      <c r="BI645" s="5"/>
      <c r="BJ645" s="5"/>
      <c r="BK645" s="5"/>
      <c r="BL645" s="5"/>
    </row>
    <row r="646" spans="2:64" ht="13">
      <c r="B646" s="10"/>
      <c r="D646" s="3"/>
      <c r="E646" s="3"/>
      <c r="F646" s="3"/>
      <c r="G646" s="5"/>
      <c r="H646" s="5"/>
      <c r="I646" s="11"/>
      <c r="J646" s="7"/>
      <c r="K646" s="7"/>
      <c r="L646" s="7"/>
      <c r="M646" s="7"/>
      <c r="N646" s="7"/>
      <c r="O646" s="7"/>
      <c r="P646" s="7"/>
      <c r="Q646" s="7"/>
      <c r="R646" s="7"/>
      <c r="S646" s="7"/>
      <c r="T646" s="7"/>
      <c r="U646" s="7"/>
      <c r="V646" s="7"/>
      <c r="W646" s="7"/>
      <c r="X646" s="7"/>
      <c r="Y646" s="7"/>
      <c r="Z646" s="7"/>
      <c r="AA646" s="7"/>
      <c r="AB646" s="3"/>
      <c r="AC646" s="3"/>
      <c r="AD646" s="3"/>
      <c r="AE646" s="3"/>
      <c r="AF646" s="3"/>
      <c r="AG646" s="5"/>
      <c r="AH646" s="3"/>
      <c r="AS646" s="5"/>
      <c r="AT646" s="3"/>
      <c r="AV646" s="5"/>
      <c r="AW646" s="5"/>
      <c r="AX646" s="5"/>
      <c r="AY646" s="5"/>
      <c r="AZ646" s="5"/>
      <c r="BA646" s="5"/>
      <c r="BB646" s="5"/>
      <c r="BC646" s="5"/>
      <c r="BD646" s="5"/>
      <c r="BE646" s="5"/>
      <c r="BF646" s="5"/>
      <c r="BG646" s="5"/>
      <c r="BH646" s="5"/>
      <c r="BI646" s="5"/>
      <c r="BJ646" s="5"/>
      <c r="BK646" s="5"/>
      <c r="BL646" s="5"/>
    </row>
    <row r="647" spans="2:64" ht="13">
      <c r="B647" s="10"/>
      <c r="D647" s="3"/>
      <c r="E647" s="3"/>
      <c r="F647" s="3"/>
      <c r="G647" s="5"/>
      <c r="H647" s="5"/>
      <c r="I647" s="11"/>
      <c r="J647" s="7"/>
      <c r="K647" s="7"/>
      <c r="L647" s="7"/>
      <c r="M647" s="7"/>
      <c r="N647" s="7"/>
      <c r="O647" s="7"/>
      <c r="P647" s="7"/>
      <c r="Q647" s="7"/>
      <c r="R647" s="7"/>
      <c r="S647" s="7"/>
      <c r="T647" s="7"/>
      <c r="U647" s="7"/>
      <c r="V647" s="7"/>
      <c r="W647" s="7"/>
      <c r="X647" s="7"/>
      <c r="Y647" s="7"/>
      <c r="Z647" s="7"/>
      <c r="AA647" s="7"/>
      <c r="AB647" s="3"/>
      <c r="AC647" s="3"/>
      <c r="AD647" s="3"/>
      <c r="AE647" s="3"/>
      <c r="AF647" s="3"/>
      <c r="AG647" s="5"/>
      <c r="AH647" s="3"/>
      <c r="AS647" s="5"/>
      <c r="AT647" s="3"/>
      <c r="AV647" s="5"/>
      <c r="AW647" s="5"/>
      <c r="AX647" s="5"/>
      <c r="AY647" s="5"/>
      <c r="AZ647" s="5"/>
      <c r="BA647" s="5"/>
      <c r="BB647" s="5"/>
      <c r="BC647" s="5"/>
      <c r="BD647" s="5"/>
      <c r="BE647" s="5"/>
      <c r="BF647" s="5"/>
      <c r="BG647" s="5"/>
      <c r="BH647" s="5"/>
      <c r="BI647" s="5"/>
      <c r="BJ647" s="5"/>
      <c r="BK647" s="5"/>
      <c r="BL647" s="5"/>
    </row>
    <row r="648" spans="2:64" ht="13">
      <c r="B648" s="10"/>
      <c r="D648" s="3"/>
      <c r="E648" s="3"/>
      <c r="F648" s="3"/>
      <c r="G648" s="5"/>
      <c r="H648" s="5"/>
      <c r="I648" s="11"/>
      <c r="J648" s="7"/>
      <c r="K648" s="7"/>
      <c r="L648" s="7"/>
      <c r="M648" s="7"/>
      <c r="N648" s="7"/>
      <c r="O648" s="7"/>
      <c r="P648" s="7"/>
      <c r="Q648" s="7"/>
      <c r="R648" s="7"/>
      <c r="S648" s="7"/>
      <c r="T648" s="7"/>
      <c r="U648" s="7"/>
      <c r="V648" s="7"/>
      <c r="W648" s="7"/>
      <c r="X648" s="7"/>
      <c r="Y648" s="7"/>
      <c r="Z648" s="7"/>
      <c r="AA648" s="7"/>
      <c r="AB648" s="3"/>
      <c r="AC648" s="3"/>
      <c r="AD648" s="3"/>
      <c r="AE648" s="3"/>
      <c r="AF648" s="3"/>
      <c r="AG648" s="5"/>
      <c r="AH648" s="3"/>
      <c r="AS648" s="5"/>
      <c r="AT648" s="3"/>
      <c r="AV648" s="5"/>
      <c r="AW648" s="5"/>
      <c r="AX648" s="5"/>
      <c r="AY648" s="5"/>
      <c r="AZ648" s="5"/>
      <c r="BA648" s="5"/>
      <c r="BB648" s="5"/>
      <c r="BC648" s="5"/>
      <c r="BD648" s="5"/>
      <c r="BE648" s="5"/>
      <c r="BF648" s="5"/>
      <c r="BG648" s="5"/>
      <c r="BH648" s="5"/>
      <c r="BI648" s="5"/>
      <c r="BJ648" s="5"/>
      <c r="BK648" s="5"/>
      <c r="BL648" s="5"/>
    </row>
    <row r="649" spans="2:64" ht="13">
      <c r="B649" s="10"/>
      <c r="D649" s="3"/>
      <c r="E649" s="3"/>
      <c r="F649" s="3"/>
      <c r="G649" s="5"/>
      <c r="H649" s="5"/>
      <c r="I649" s="11"/>
      <c r="J649" s="7"/>
      <c r="K649" s="7"/>
      <c r="L649" s="7"/>
      <c r="M649" s="7"/>
      <c r="N649" s="7"/>
      <c r="O649" s="7"/>
      <c r="P649" s="7"/>
      <c r="Q649" s="7"/>
      <c r="R649" s="7"/>
      <c r="S649" s="7"/>
      <c r="T649" s="7"/>
      <c r="U649" s="7"/>
      <c r="V649" s="7"/>
      <c r="W649" s="7"/>
      <c r="X649" s="7"/>
      <c r="Y649" s="7"/>
      <c r="Z649" s="7"/>
      <c r="AA649" s="7"/>
      <c r="AB649" s="3"/>
      <c r="AC649" s="3"/>
      <c r="AD649" s="3"/>
      <c r="AE649" s="3"/>
      <c r="AF649" s="3"/>
      <c r="AG649" s="5"/>
      <c r="AH649" s="3"/>
      <c r="AS649" s="5"/>
      <c r="AT649" s="3"/>
      <c r="AV649" s="5"/>
      <c r="AW649" s="5"/>
      <c r="AX649" s="5"/>
      <c r="AY649" s="5"/>
      <c r="AZ649" s="5"/>
      <c r="BA649" s="5"/>
      <c r="BB649" s="5"/>
      <c r="BC649" s="5"/>
      <c r="BD649" s="5"/>
      <c r="BE649" s="5"/>
      <c r="BF649" s="5"/>
      <c r="BG649" s="5"/>
      <c r="BH649" s="5"/>
      <c r="BI649" s="5"/>
      <c r="BJ649" s="5"/>
      <c r="BK649" s="5"/>
      <c r="BL649" s="5"/>
    </row>
    <row r="650" spans="2:64" ht="13">
      <c r="B650" s="10"/>
      <c r="D650" s="3"/>
      <c r="E650" s="3"/>
      <c r="F650" s="3"/>
      <c r="G650" s="5"/>
      <c r="H650" s="5"/>
      <c r="I650" s="11"/>
      <c r="J650" s="7"/>
      <c r="K650" s="7"/>
      <c r="L650" s="7"/>
      <c r="M650" s="7"/>
      <c r="N650" s="7"/>
      <c r="O650" s="7"/>
      <c r="P650" s="7"/>
      <c r="Q650" s="7"/>
      <c r="R650" s="7"/>
      <c r="S650" s="7"/>
      <c r="T650" s="7"/>
      <c r="U650" s="7"/>
      <c r="V650" s="7"/>
      <c r="W650" s="7"/>
      <c r="X650" s="7"/>
      <c r="Y650" s="7"/>
      <c r="Z650" s="7"/>
      <c r="AA650" s="7"/>
      <c r="AB650" s="3"/>
      <c r="AC650" s="3"/>
      <c r="AD650" s="3"/>
      <c r="AE650" s="3"/>
      <c r="AF650" s="3"/>
      <c r="AG650" s="5"/>
      <c r="AH650" s="3"/>
      <c r="AS650" s="5"/>
      <c r="AT650" s="3"/>
      <c r="AV650" s="5"/>
      <c r="AW650" s="5"/>
      <c r="AX650" s="5"/>
      <c r="AY650" s="5"/>
      <c r="AZ650" s="5"/>
      <c r="BA650" s="5"/>
      <c r="BB650" s="5"/>
      <c r="BC650" s="5"/>
      <c r="BD650" s="5"/>
      <c r="BE650" s="5"/>
      <c r="BF650" s="5"/>
      <c r="BG650" s="5"/>
      <c r="BH650" s="5"/>
      <c r="BI650" s="5"/>
      <c r="BJ650" s="5"/>
      <c r="BK650" s="5"/>
      <c r="BL650" s="5"/>
    </row>
    <row r="651" spans="2:64" ht="13">
      <c r="B651" s="10"/>
      <c r="D651" s="3"/>
      <c r="E651" s="3"/>
      <c r="F651" s="3"/>
      <c r="G651" s="5"/>
      <c r="H651" s="5"/>
      <c r="I651" s="11"/>
      <c r="J651" s="7"/>
      <c r="K651" s="7"/>
      <c r="L651" s="7"/>
      <c r="M651" s="7"/>
      <c r="N651" s="7"/>
      <c r="O651" s="7"/>
      <c r="P651" s="7"/>
      <c r="Q651" s="7"/>
      <c r="R651" s="7"/>
      <c r="S651" s="7"/>
      <c r="T651" s="7"/>
      <c r="U651" s="7"/>
      <c r="V651" s="7"/>
      <c r="W651" s="7"/>
      <c r="X651" s="7"/>
      <c r="Y651" s="7"/>
      <c r="Z651" s="7"/>
      <c r="AA651" s="7"/>
      <c r="AB651" s="3"/>
      <c r="AC651" s="3"/>
      <c r="AD651" s="3"/>
      <c r="AE651" s="3"/>
      <c r="AF651" s="3"/>
      <c r="AG651" s="5"/>
      <c r="AH651" s="3"/>
      <c r="AS651" s="5"/>
      <c r="AT651" s="3"/>
      <c r="AV651" s="5"/>
      <c r="AW651" s="5"/>
      <c r="AX651" s="5"/>
      <c r="AY651" s="5"/>
      <c r="AZ651" s="5"/>
      <c r="BA651" s="5"/>
      <c r="BB651" s="5"/>
      <c r="BC651" s="5"/>
      <c r="BD651" s="5"/>
      <c r="BE651" s="5"/>
      <c r="BF651" s="5"/>
      <c r="BG651" s="5"/>
      <c r="BH651" s="5"/>
      <c r="BI651" s="5"/>
      <c r="BJ651" s="5"/>
      <c r="BK651" s="5"/>
      <c r="BL651" s="5"/>
    </row>
    <row r="652" spans="2:64" ht="13">
      <c r="B652" s="10"/>
      <c r="D652" s="3"/>
      <c r="E652" s="3"/>
      <c r="F652" s="3"/>
      <c r="G652" s="5"/>
      <c r="H652" s="5"/>
      <c r="I652" s="11"/>
      <c r="J652" s="7"/>
      <c r="K652" s="7"/>
      <c r="L652" s="7"/>
      <c r="M652" s="7"/>
      <c r="N652" s="7"/>
      <c r="O652" s="7"/>
      <c r="P652" s="7"/>
      <c r="Q652" s="7"/>
      <c r="R652" s="7"/>
      <c r="S652" s="7"/>
      <c r="T652" s="7"/>
      <c r="U652" s="7"/>
      <c r="V652" s="7"/>
      <c r="W652" s="7"/>
      <c r="X652" s="7"/>
      <c r="Y652" s="7"/>
      <c r="Z652" s="7"/>
      <c r="AA652" s="7"/>
      <c r="AB652" s="3"/>
      <c r="AC652" s="3"/>
      <c r="AD652" s="3"/>
      <c r="AE652" s="3"/>
      <c r="AF652" s="3"/>
      <c r="AG652" s="5"/>
      <c r="AH652" s="3"/>
      <c r="AS652" s="5"/>
      <c r="AT652" s="3"/>
      <c r="AV652" s="5"/>
      <c r="AW652" s="5"/>
      <c r="AX652" s="5"/>
      <c r="AY652" s="5"/>
      <c r="AZ652" s="5"/>
      <c r="BA652" s="5"/>
      <c r="BB652" s="5"/>
      <c r="BC652" s="5"/>
      <c r="BD652" s="5"/>
      <c r="BE652" s="5"/>
      <c r="BF652" s="5"/>
      <c r="BG652" s="5"/>
      <c r="BH652" s="5"/>
      <c r="BI652" s="5"/>
      <c r="BJ652" s="5"/>
      <c r="BK652" s="5"/>
      <c r="BL652" s="5"/>
    </row>
    <row r="653" spans="2:64" ht="13">
      <c r="B653" s="10"/>
      <c r="D653" s="3"/>
      <c r="E653" s="3"/>
      <c r="F653" s="3"/>
      <c r="G653" s="5"/>
      <c r="H653" s="5"/>
      <c r="I653" s="11"/>
      <c r="J653" s="7"/>
      <c r="K653" s="7"/>
      <c r="L653" s="7"/>
      <c r="M653" s="7"/>
      <c r="N653" s="7"/>
      <c r="O653" s="7"/>
      <c r="P653" s="7"/>
      <c r="Q653" s="7"/>
      <c r="R653" s="7"/>
      <c r="S653" s="7"/>
      <c r="T653" s="7"/>
      <c r="U653" s="7"/>
      <c r="V653" s="7"/>
      <c r="W653" s="7"/>
      <c r="X653" s="7"/>
      <c r="Y653" s="7"/>
      <c r="Z653" s="7"/>
      <c r="AA653" s="7"/>
      <c r="AB653" s="3"/>
      <c r="AC653" s="3"/>
      <c r="AD653" s="3"/>
      <c r="AE653" s="3"/>
      <c r="AF653" s="3"/>
      <c r="AG653" s="5"/>
      <c r="AH653" s="3"/>
      <c r="AS653" s="5"/>
      <c r="AT653" s="3"/>
      <c r="AV653" s="5"/>
      <c r="AW653" s="5"/>
      <c r="AX653" s="5"/>
      <c r="AY653" s="5"/>
      <c r="AZ653" s="5"/>
      <c r="BA653" s="5"/>
      <c r="BB653" s="5"/>
      <c r="BC653" s="5"/>
      <c r="BD653" s="5"/>
      <c r="BE653" s="5"/>
      <c r="BF653" s="5"/>
      <c r="BG653" s="5"/>
      <c r="BH653" s="5"/>
      <c r="BI653" s="5"/>
      <c r="BJ653" s="5"/>
      <c r="BK653" s="5"/>
      <c r="BL653" s="5"/>
    </row>
    <row r="654" spans="2:64" ht="13">
      <c r="B654" s="10"/>
      <c r="D654" s="3"/>
      <c r="E654" s="3"/>
      <c r="F654" s="3"/>
      <c r="G654" s="5"/>
      <c r="H654" s="5"/>
      <c r="I654" s="11"/>
      <c r="J654" s="7"/>
      <c r="K654" s="7"/>
      <c r="L654" s="7"/>
      <c r="M654" s="7"/>
      <c r="N654" s="7"/>
      <c r="O654" s="7"/>
      <c r="P654" s="7"/>
      <c r="Q654" s="7"/>
      <c r="R654" s="7"/>
      <c r="S654" s="7"/>
      <c r="T654" s="7"/>
      <c r="U654" s="7"/>
      <c r="V654" s="7"/>
      <c r="W654" s="7"/>
      <c r="X654" s="7"/>
      <c r="Y654" s="7"/>
      <c r="Z654" s="7"/>
      <c r="AA654" s="7"/>
      <c r="AB654" s="3"/>
      <c r="AC654" s="3"/>
      <c r="AD654" s="3"/>
      <c r="AE654" s="3"/>
      <c r="AF654" s="3"/>
      <c r="AG654" s="5"/>
      <c r="AH654" s="3"/>
      <c r="AS654" s="5"/>
      <c r="AT654" s="3"/>
      <c r="AV654" s="5"/>
      <c r="AW654" s="5"/>
      <c r="AX654" s="5"/>
      <c r="AY654" s="5"/>
      <c r="AZ654" s="5"/>
      <c r="BA654" s="5"/>
      <c r="BB654" s="5"/>
      <c r="BC654" s="5"/>
      <c r="BD654" s="5"/>
      <c r="BE654" s="5"/>
      <c r="BF654" s="5"/>
      <c r="BG654" s="5"/>
      <c r="BH654" s="5"/>
      <c r="BI654" s="5"/>
      <c r="BJ654" s="5"/>
      <c r="BK654" s="5"/>
      <c r="BL654" s="5"/>
    </row>
    <row r="655" spans="2:64" ht="13">
      <c r="B655" s="10"/>
      <c r="D655" s="3"/>
      <c r="E655" s="3"/>
      <c r="F655" s="3"/>
      <c r="G655" s="5"/>
      <c r="H655" s="5"/>
      <c r="I655" s="11"/>
      <c r="J655" s="7"/>
      <c r="K655" s="7"/>
      <c r="L655" s="7"/>
      <c r="M655" s="7"/>
      <c r="N655" s="7"/>
      <c r="O655" s="7"/>
      <c r="P655" s="7"/>
      <c r="Q655" s="7"/>
      <c r="R655" s="7"/>
      <c r="S655" s="7"/>
      <c r="T655" s="7"/>
      <c r="U655" s="7"/>
      <c r="V655" s="7"/>
      <c r="W655" s="7"/>
      <c r="X655" s="7"/>
      <c r="Y655" s="7"/>
      <c r="Z655" s="7"/>
      <c r="AA655" s="7"/>
      <c r="AB655" s="3"/>
      <c r="AC655" s="3"/>
      <c r="AD655" s="3"/>
      <c r="AE655" s="3"/>
      <c r="AF655" s="3"/>
      <c r="AG655" s="5"/>
      <c r="AH655" s="3"/>
      <c r="AS655" s="5"/>
      <c r="AT655" s="3"/>
      <c r="AV655" s="5"/>
      <c r="AW655" s="5"/>
      <c r="AX655" s="5"/>
      <c r="AY655" s="5"/>
      <c r="AZ655" s="5"/>
      <c r="BA655" s="5"/>
      <c r="BB655" s="5"/>
      <c r="BC655" s="5"/>
      <c r="BD655" s="5"/>
      <c r="BE655" s="5"/>
      <c r="BF655" s="5"/>
      <c r="BG655" s="5"/>
      <c r="BH655" s="5"/>
      <c r="BI655" s="5"/>
      <c r="BJ655" s="5"/>
      <c r="BK655" s="5"/>
      <c r="BL655" s="5"/>
    </row>
    <row r="656" spans="2:64" ht="13">
      <c r="B656" s="10"/>
      <c r="D656" s="3"/>
      <c r="E656" s="3"/>
      <c r="F656" s="3"/>
      <c r="G656" s="5"/>
      <c r="H656" s="5"/>
      <c r="I656" s="11"/>
      <c r="J656" s="7"/>
      <c r="K656" s="7"/>
      <c r="L656" s="7"/>
      <c r="M656" s="7"/>
      <c r="N656" s="7"/>
      <c r="O656" s="7"/>
      <c r="P656" s="7"/>
      <c r="Q656" s="7"/>
      <c r="R656" s="7"/>
      <c r="S656" s="7"/>
      <c r="T656" s="7"/>
      <c r="U656" s="7"/>
      <c r="V656" s="7"/>
      <c r="W656" s="7"/>
      <c r="X656" s="7"/>
      <c r="Y656" s="7"/>
      <c r="Z656" s="7"/>
      <c r="AA656" s="7"/>
      <c r="AB656" s="3"/>
      <c r="AC656" s="3"/>
      <c r="AD656" s="3"/>
      <c r="AE656" s="3"/>
      <c r="AF656" s="3"/>
      <c r="AG656" s="5"/>
      <c r="AH656" s="3"/>
      <c r="AS656" s="5"/>
      <c r="AT656" s="3"/>
      <c r="AV656" s="5"/>
      <c r="AW656" s="5"/>
      <c r="AX656" s="5"/>
      <c r="AY656" s="5"/>
      <c r="AZ656" s="5"/>
      <c r="BA656" s="5"/>
      <c r="BB656" s="5"/>
      <c r="BC656" s="5"/>
      <c r="BD656" s="5"/>
      <c r="BE656" s="5"/>
      <c r="BF656" s="5"/>
      <c r="BG656" s="5"/>
      <c r="BH656" s="5"/>
      <c r="BI656" s="5"/>
      <c r="BJ656" s="5"/>
      <c r="BK656" s="5"/>
      <c r="BL656" s="5"/>
    </row>
    <row r="657" spans="2:64" ht="13">
      <c r="B657" s="10"/>
      <c r="D657" s="3"/>
      <c r="E657" s="3"/>
      <c r="F657" s="3"/>
      <c r="G657" s="5"/>
      <c r="H657" s="5"/>
      <c r="I657" s="11"/>
      <c r="J657" s="7"/>
      <c r="K657" s="7"/>
      <c r="L657" s="7"/>
      <c r="M657" s="7"/>
      <c r="N657" s="7"/>
      <c r="O657" s="7"/>
      <c r="P657" s="7"/>
      <c r="Q657" s="7"/>
      <c r="R657" s="7"/>
      <c r="S657" s="7"/>
      <c r="T657" s="7"/>
      <c r="U657" s="7"/>
      <c r="V657" s="7"/>
      <c r="W657" s="7"/>
      <c r="X657" s="7"/>
      <c r="Y657" s="7"/>
      <c r="Z657" s="7"/>
      <c r="AA657" s="7"/>
      <c r="AB657" s="3"/>
      <c r="AC657" s="3"/>
      <c r="AD657" s="3"/>
      <c r="AE657" s="3"/>
      <c r="AF657" s="3"/>
      <c r="AG657" s="5"/>
      <c r="AH657" s="3"/>
      <c r="AS657" s="5"/>
      <c r="AT657" s="3"/>
      <c r="AV657" s="5"/>
      <c r="AW657" s="5"/>
      <c r="AX657" s="5"/>
      <c r="AY657" s="5"/>
      <c r="AZ657" s="5"/>
      <c r="BA657" s="5"/>
      <c r="BB657" s="5"/>
      <c r="BC657" s="5"/>
      <c r="BD657" s="5"/>
      <c r="BE657" s="5"/>
      <c r="BF657" s="5"/>
      <c r="BG657" s="5"/>
      <c r="BH657" s="5"/>
      <c r="BI657" s="5"/>
      <c r="BJ657" s="5"/>
      <c r="BK657" s="5"/>
      <c r="BL657" s="5"/>
    </row>
    <row r="658" spans="2:64" ht="13">
      <c r="B658" s="10"/>
      <c r="D658" s="3"/>
      <c r="E658" s="3"/>
      <c r="F658" s="3"/>
      <c r="G658" s="5"/>
      <c r="H658" s="5"/>
      <c r="I658" s="11"/>
      <c r="J658" s="7"/>
      <c r="K658" s="7"/>
      <c r="L658" s="7"/>
      <c r="M658" s="7"/>
      <c r="N658" s="7"/>
      <c r="O658" s="7"/>
      <c r="P658" s="7"/>
      <c r="Q658" s="7"/>
      <c r="R658" s="7"/>
      <c r="S658" s="7"/>
      <c r="T658" s="7"/>
      <c r="U658" s="7"/>
      <c r="V658" s="7"/>
      <c r="W658" s="7"/>
      <c r="X658" s="7"/>
      <c r="Y658" s="7"/>
      <c r="Z658" s="7"/>
      <c r="AA658" s="7"/>
      <c r="AB658" s="3"/>
      <c r="AC658" s="3"/>
      <c r="AD658" s="3"/>
      <c r="AE658" s="3"/>
      <c r="AF658" s="3"/>
      <c r="AG658" s="5"/>
      <c r="AH658" s="3"/>
      <c r="AS658" s="5"/>
      <c r="AT658" s="3"/>
      <c r="AV658" s="5"/>
      <c r="AW658" s="5"/>
      <c r="AX658" s="5"/>
      <c r="AY658" s="5"/>
      <c r="AZ658" s="5"/>
      <c r="BA658" s="5"/>
      <c r="BB658" s="5"/>
      <c r="BC658" s="5"/>
      <c r="BD658" s="5"/>
      <c r="BE658" s="5"/>
      <c r="BF658" s="5"/>
      <c r="BG658" s="5"/>
      <c r="BH658" s="5"/>
      <c r="BI658" s="5"/>
      <c r="BJ658" s="5"/>
      <c r="BK658" s="5"/>
      <c r="BL658" s="5"/>
    </row>
    <row r="659" spans="2:64" ht="13">
      <c r="B659" s="10"/>
      <c r="D659" s="3"/>
      <c r="E659" s="3"/>
      <c r="F659" s="3"/>
      <c r="G659" s="5"/>
      <c r="H659" s="5"/>
      <c r="I659" s="11"/>
      <c r="J659" s="7"/>
      <c r="K659" s="7"/>
      <c r="L659" s="7"/>
      <c r="M659" s="7"/>
      <c r="N659" s="7"/>
      <c r="O659" s="7"/>
      <c r="P659" s="7"/>
      <c r="Q659" s="7"/>
      <c r="R659" s="7"/>
      <c r="S659" s="7"/>
      <c r="T659" s="7"/>
      <c r="U659" s="7"/>
      <c r="V659" s="7"/>
      <c r="W659" s="7"/>
      <c r="X659" s="7"/>
      <c r="Y659" s="7"/>
      <c r="Z659" s="7"/>
      <c r="AA659" s="7"/>
      <c r="AB659" s="3"/>
      <c r="AC659" s="3"/>
      <c r="AD659" s="3"/>
      <c r="AE659" s="3"/>
      <c r="AF659" s="3"/>
      <c r="AG659" s="5"/>
      <c r="AH659" s="3"/>
      <c r="AS659" s="5"/>
      <c r="AT659" s="3"/>
      <c r="AV659" s="5"/>
      <c r="AW659" s="5"/>
      <c r="AX659" s="5"/>
      <c r="AY659" s="5"/>
      <c r="AZ659" s="5"/>
      <c r="BA659" s="5"/>
      <c r="BB659" s="5"/>
      <c r="BC659" s="5"/>
      <c r="BD659" s="5"/>
      <c r="BE659" s="5"/>
      <c r="BF659" s="5"/>
      <c r="BG659" s="5"/>
      <c r="BH659" s="5"/>
      <c r="BI659" s="5"/>
      <c r="BJ659" s="5"/>
      <c r="BK659" s="5"/>
      <c r="BL659" s="5"/>
    </row>
    <row r="660" spans="2:64" ht="13">
      <c r="B660" s="10"/>
      <c r="D660" s="3"/>
      <c r="E660" s="3"/>
      <c r="F660" s="3"/>
      <c r="G660" s="5"/>
      <c r="H660" s="5"/>
      <c r="I660" s="11"/>
      <c r="J660" s="7"/>
      <c r="K660" s="7"/>
      <c r="L660" s="7"/>
      <c r="M660" s="7"/>
      <c r="N660" s="7"/>
      <c r="O660" s="7"/>
      <c r="P660" s="7"/>
      <c r="Q660" s="7"/>
      <c r="R660" s="7"/>
      <c r="S660" s="7"/>
      <c r="T660" s="7"/>
      <c r="U660" s="7"/>
      <c r="V660" s="7"/>
      <c r="W660" s="7"/>
      <c r="X660" s="7"/>
      <c r="Y660" s="7"/>
      <c r="Z660" s="7"/>
      <c r="AA660" s="7"/>
      <c r="AB660" s="3"/>
      <c r="AC660" s="3"/>
      <c r="AD660" s="3"/>
      <c r="AE660" s="3"/>
      <c r="AF660" s="3"/>
      <c r="AG660" s="5"/>
      <c r="AH660" s="3"/>
      <c r="AS660" s="5"/>
      <c r="AT660" s="3"/>
      <c r="AV660" s="5"/>
      <c r="AW660" s="5"/>
      <c r="AX660" s="5"/>
      <c r="AY660" s="5"/>
      <c r="AZ660" s="5"/>
      <c r="BA660" s="5"/>
      <c r="BB660" s="5"/>
      <c r="BC660" s="5"/>
      <c r="BD660" s="5"/>
      <c r="BE660" s="5"/>
      <c r="BF660" s="5"/>
      <c r="BG660" s="5"/>
      <c r="BH660" s="5"/>
      <c r="BI660" s="5"/>
      <c r="BJ660" s="5"/>
      <c r="BK660" s="5"/>
      <c r="BL660" s="5"/>
    </row>
    <row r="661" spans="2:64" ht="13">
      <c r="B661" s="10"/>
      <c r="D661" s="3"/>
      <c r="E661" s="3"/>
      <c r="F661" s="3"/>
      <c r="G661" s="5"/>
      <c r="H661" s="5"/>
      <c r="I661" s="11"/>
      <c r="J661" s="7"/>
      <c r="K661" s="7"/>
      <c r="L661" s="7"/>
      <c r="M661" s="7"/>
      <c r="N661" s="7"/>
      <c r="O661" s="7"/>
      <c r="P661" s="7"/>
      <c r="Q661" s="7"/>
      <c r="R661" s="7"/>
      <c r="S661" s="7"/>
      <c r="T661" s="7"/>
      <c r="U661" s="7"/>
      <c r="V661" s="7"/>
      <c r="W661" s="7"/>
      <c r="X661" s="7"/>
      <c r="Y661" s="7"/>
      <c r="Z661" s="7"/>
      <c r="AA661" s="7"/>
      <c r="AB661" s="3"/>
      <c r="AC661" s="3"/>
      <c r="AD661" s="3"/>
      <c r="AE661" s="3"/>
      <c r="AF661" s="3"/>
      <c r="AG661" s="5"/>
      <c r="AH661" s="3"/>
      <c r="AS661" s="5"/>
      <c r="AT661" s="3"/>
      <c r="AV661" s="5"/>
      <c r="AW661" s="5"/>
      <c r="AX661" s="5"/>
      <c r="AY661" s="5"/>
      <c r="AZ661" s="5"/>
      <c r="BA661" s="5"/>
      <c r="BB661" s="5"/>
      <c r="BC661" s="5"/>
      <c r="BD661" s="5"/>
      <c r="BE661" s="5"/>
      <c r="BF661" s="5"/>
      <c r="BG661" s="5"/>
      <c r="BH661" s="5"/>
      <c r="BI661" s="5"/>
      <c r="BJ661" s="5"/>
      <c r="BK661" s="5"/>
      <c r="BL661" s="5"/>
    </row>
    <row r="662" spans="2:64" ht="13">
      <c r="B662" s="10"/>
      <c r="D662" s="3"/>
      <c r="E662" s="3"/>
      <c r="F662" s="3"/>
      <c r="G662" s="5"/>
      <c r="H662" s="5"/>
      <c r="I662" s="11"/>
      <c r="J662" s="7"/>
      <c r="K662" s="7"/>
      <c r="L662" s="7"/>
      <c r="M662" s="7"/>
      <c r="N662" s="7"/>
      <c r="O662" s="7"/>
      <c r="P662" s="7"/>
      <c r="Q662" s="7"/>
      <c r="R662" s="7"/>
      <c r="S662" s="7"/>
      <c r="T662" s="7"/>
      <c r="U662" s="7"/>
      <c r="V662" s="7"/>
      <c r="W662" s="7"/>
      <c r="X662" s="7"/>
      <c r="Y662" s="7"/>
      <c r="Z662" s="7"/>
      <c r="AA662" s="7"/>
      <c r="AB662" s="3"/>
      <c r="AC662" s="3"/>
      <c r="AD662" s="3"/>
      <c r="AE662" s="3"/>
      <c r="AF662" s="3"/>
      <c r="AG662" s="5"/>
      <c r="AH662" s="3"/>
      <c r="AS662" s="5"/>
      <c r="AT662" s="3"/>
      <c r="AV662" s="5"/>
      <c r="AW662" s="5"/>
      <c r="AX662" s="5"/>
      <c r="AY662" s="5"/>
      <c r="AZ662" s="5"/>
      <c r="BA662" s="5"/>
      <c r="BB662" s="5"/>
      <c r="BC662" s="5"/>
      <c r="BD662" s="5"/>
      <c r="BE662" s="5"/>
      <c r="BF662" s="5"/>
      <c r="BG662" s="5"/>
      <c r="BH662" s="5"/>
      <c r="BI662" s="5"/>
      <c r="BJ662" s="5"/>
      <c r="BK662" s="5"/>
      <c r="BL662" s="5"/>
    </row>
    <row r="663" spans="2:64" ht="13">
      <c r="B663" s="10"/>
      <c r="D663" s="3"/>
      <c r="E663" s="3"/>
      <c r="F663" s="3"/>
      <c r="G663" s="5"/>
      <c r="H663" s="5"/>
      <c r="I663" s="11"/>
      <c r="J663" s="7"/>
      <c r="K663" s="7"/>
      <c r="L663" s="7"/>
      <c r="M663" s="7"/>
      <c r="N663" s="7"/>
      <c r="O663" s="7"/>
      <c r="P663" s="7"/>
      <c r="Q663" s="7"/>
      <c r="R663" s="7"/>
      <c r="S663" s="7"/>
      <c r="T663" s="7"/>
      <c r="U663" s="7"/>
      <c r="V663" s="7"/>
      <c r="W663" s="7"/>
      <c r="X663" s="7"/>
      <c r="Y663" s="7"/>
      <c r="Z663" s="7"/>
      <c r="AA663" s="7"/>
      <c r="AB663" s="3"/>
      <c r="AC663" s="3"/>
      <c r="AD663" s="3"/>
      <c r="AE663" s="3"/>
      <c r="AF663" s="3"/>
      <c r="AG663" s="5"/>
      <c r="AH663" s="3"/>
      <c r="AS663" s="5"/>
      <c r="AT663" s="3"/>
      <c r="AV663" s="5"/>
      <c r="AW663" s="5"/>
      <c r="AX663" s="5"/>
      <c r="AY663" s="5"/>
      <c r="AZ663" s="5"/>
      <c r="BA663" s="5"/>
      <c r="BB663" s="5"/>
      <c r="BC663" s="5"/>
      <c r="BD663" s="5"/>
      <c r="BE663" s="5"/>
      <c r="BF663" s="5"/>
      <c r="BG663" s="5"/>
      <c r="BH663" s="5"/>
      <c r="BI663" s="5"/>
      <c r="BJ663" s="5"/>
      <c r="BK663" s="5"/>
      <c r="BL663" s="5"/>
    </row>
    <row r="664" spans="2:64" ht="13">
      <c r="B664" s="10"/>
      <c r="D664" s="3"/>
      <c r="E664" s="3"/>
      <c r="F664" s="3"/>
      <c r="G664" s="5"/>
      <c r="H664" s="5"/>
      <c r="I664" s="11"/>
      <c r="J664" s="7"/>
      <c r="K664" s="7"/>
      <c r="L664" s="7"/>
      <c r="M664" s="7"/>
      <c r="N664" s="7"/>
      <c r="O664" s="7"/>
      <c r="P664" s="7"/>
      <c r="Q664" s="7"/>
      <c r="R664" s="7"/>
      <c r="S664" s="7"/>
      <c r="T664" s="7"/>
      <c r="U664" s="7"/>
      <c r="V664" s="7"/>
      <c r="W664" s="7"/>
      <c r="X664" s="7"/>
      <c r="Y664" s="7"/>
      <c r="Z664" s="7"/>
      <c r="AA664" s="7"/>
      <c r="AB664" s="3"/>
      <c r="AC664" s="3"/>
      <c r="AD664" s="3"/>
      <c r="AE664" s="3"/>
      <c r="AF664" s="3"/>
      <c r="AG664" s="5"/>
      <c r="AH664" s="3"/>
      <c r="AS664" s="5"/>
      <c r="AT664" s="3"/>
      <c r="AV664" s="5"/>
      <c r="AW664" s="5"/>
      <c r="AX664" s="5"/>
      <c r="AY664" s="5"/>
      <c r="AZ664" s="5"/>
      <c r="BA664" s="5"/>
      <c r="BB664" s="5"/>
      <c r="BC664" s="5"/>
      <c r="BD664" s="5"/>
      <c r="BE664" s="5"/>
      <c r="BF664" s="5"/>
      <c r="BG664" s="5"/>
      <c r="BH664" s="5"/>
      <c r="BI664" s="5"/>
      <c r="BJ664" s="5"/>
      <c r="BK664" s="5"/>
      <c r="BL664" s="5"/>
    </row>
    <row r="665" spans="2:64" ht="13">
      <c r="B665" s="10"/>
      <c r="D665" s="3"/>
      <c r="E665" s="3"/>
      <c r="F665" s="3"/>
      <c r="G665" s="5"/>
      <c r="H665" s="5"/>
      <c r="I665" s="11"/>
      <c r="J665" s="7"/>
      <c r="K665" s="7"/>
      <c r="L665" s="7"/>
      <c r="M665" s="7"/>
      <c r="N665" s="7"/>
      <c r="O665" s="7"/>
      <c r="P665" s="7"/>
      <c r="Q665" s="7"/>
      <c r="R665" s="7"/>
      <c r="S665" s="7"/>
      <c r="T665" s="7"/>
      <c r="U665" s="7"/>
      <c r="V665" s="7"/>
      <c r="W665" s="7"/>
      <c r="X665" s="7"/>
      <c r="Y665" s="7"/>
      <c r="Z665" s="7"/>
      <c r="AA665" s="7"/>
      <c r="AB665" s="3"/>
      <c r="AC665" s="3"/>
      <c r="AD665" s="3"/>
      <c r="AE665" s="3"/>
      <c r="AF665" s="3"/>
      <c r="AG665" s="5"/>
      <c r="AH665" s="3"/>
      <c r="AS665" s="5"/>
      <c r="AT665" s="3"/>
      <c r="AV665" s="5"/>
      <c r="AW665" s="5"/>
      <c r="AX665" s="5"/>
      <c r="AY665" s="5"/>
      <c r="AZ665" s="5"/>
      <c r="BA665" s="5"/>
      <c r="BB665" s="5"/>
      <c r="BC665" s="5"/>
      <c r="BD665" s="5"/>
      <c r="BE665" s="5"/>
      <c r="BF665" s="5"/>
      <c r="BG665" s="5"/>
      <c r="BH665" s="5"/>
      <c r="BI665" s="5"/>
      <c r="BJ665" s="5"/>
      <c r="BK665" s="5"/>
      <c r="BL665" s="5"/>
    </row>
    <row r="666" spans="2:64" ht="13">
      <c r="B666" s="10"/>
      <c r="D666" s="3"/>
      <c r="E666" s="3"/>
      <c r="F666" s="3"/>
      <c r="G666" s="5"/>
      <c r="H666" s="5"/>
      <c r="I666" s="11"/>
      <c r="J666" s="7"/>
      <c r="K666" s="7"/>
      <c r="L666" s="7"/>
      <c r="M666" s="7"/>
      <c r="N666" s="7"/>
      <c r="O666" s="7"/>
      <c r="P666" s="7"/>
      <c r="Q666" s="7"/>
      <c r="R666" s="7"/>
      <c r="S666" s="7"/>
      <c r="T666" s="7"/>
      <c r="U666" s="7"/>
      <c r="V666" s="7"/>
      <c r="W666" s="7"/>
      <c r="X666" s="7"/>
      <c r="Y666" s="7"/>
      <c r="Z666" s="7"/>
      <c r="AA666" s="7"/>
      <c r="AB666" s="3"/>
      <c r="AC666" s="3"/>
      <c r="AD666" s="3"/>
      <c r="AE666" s="3"/>
      <c r="AF666" s="3"/>
      <c r="AG666" s="5"/>
      <c r="AH666" s="3"/>
      <c r="AS666" s="5"/>
      <c r="AT666" s="3"/>
      <c r="AV666" s="5"/>
      <c r="AW666" s="5"/>
      <c r="AX666" s="5"/>
      <c r="AY666" s="5"/>
      <c r="AZ666" s="5"/>
      <c r="BA666" s="5"/>
      <c r="BB666" s="5"/>
      <c r="BC666" s="5"/>
      <c r="BD666" s="5"/>
      <c r="BE666" s="5"/>
      <c r="BF666" s="5"/>
      <c r="BG666" s="5"/>
      <c r="BH666" s="5"/>
      <c r="BI666" s="5"/>
      <c r="BJ666" s="5"/>
      <c r="BK666" s="5"/>
      <c r="BL666" s="5"/>
    </row>
    <row r="667" spans="2:64" ht="13">
      <c r="B667" s="10"/>
      <c r="D667" s="3"/>
      <c r="E667" s="3"/>
      <c r="F667" s="3"/>
      <c r="G667" s="5"/>
      <c r="H667" s="5"/>
      <c r="I667" s="11"/>
      <c r="J667" s="7"/>
      <c r="K667" s="7"/>
      <c r="L667" s="7"/>
      <c r="M667" s="7"/>
      <c r="N667" s="7"/>
      <c r="O667" s="7"/>
      <c r="P667" s="7"/>
      <c r="Q667" s="7"/>
      <c r="R667" s="7"/>
      <c r="S667" s="7"/>
      <c r="T667" s="7"/>
      <c r="U667" s="7"/>
      <c r="V667" s="7"/>
      <c r="W667" s="7"/>
      <c r="X667" s="7"/>
      <c r="Y667" s="7"/>
      <c r="Z667" s="7"/>
      <c r="AA667" s="7"/>
      <c r="AB667" s="3"/>
      <c r="AC667" s="3"/>
      <c r="AD667" s="3"/>
      <c r="AE667" s="3"/>
      <c r="AF667" s="3"/>
      <c r="AG667" s="5"/>
      <c r="AH667" s="3"/>
      <c r="AS667" s="5"/>
      <c r="AT667" s="3"/>
      <c r="AV667" s="5"/>
      <c r="AW667" s="5"/>
      <c r="AX667" s="5"/>
      <c r="AY667" s="5"/>
      <c r="AZ667" s="5"/>
      <c r="BA667" s="5"/>
      <c r="BB667" s="5"/>
      <c r="BC667" s="5"/>
      <c r="BD667" s="5"/>
      <c r="BE667" s="5"/>
      <c r="BF667" s="5"/>
      <c r="BG667" s="5"/>
      <c r="BH667" s="5"/>
      <c r="BI667" s="5"/>
      <c r="BJ667" s="5"/>
      <c r="BK667" s="5"/>
      <c r="BL667" s="5"/>
    </row>
    <row r="668" spans="2:64" ht="13">
      <c r="B668" s="10"/>
      <c r="D668" s="3"/>
      <c r="E668" s="3"/>
      <c r="F668" s="3"/>
      <c r="G668" s="5"/>
      <c r="H668" s="5"/>
      <c r="I668" s="11"/>
      <c r="J668" s="7"/>
      <c r="K668" s="7"/>
      <c r="L668" s="7"/>
      <c r="M668" s="7"/>
      <c r="N668" s="7"/>
      <c r="O668" s="7"/>
      <c r="P668" s="7"/>
      <c r="Q668" s="7"/>
      <c r="R668" s="7"/>
      <c r="S668" s="7"/>
      <c r="T668" s="7"/>
      <c r="U668" s="7"/>
      <c r="V668" s="7"/>
      <c r="W668" s="7"/>
      <c r="X668" s="7"/>
      <c r="Y668" s="7"/>
      <c r="Z668" s="7"/>
      <c r="AA668" s="7"/>
      <c r="AB668" s="3"/>
      <c r="AC668" s="3"/>
      <c r="AD668" s="3"/>
      <c r="AE668" s="3"/>
      <c r="AF668" s="3"/>
      <c r="AG668" s="5"/>
      <c r="AH668" s="3"/>
      <c r="AS668" s="5"/>
      <c r="AT668" s="3"/>
      <c r="AV668" s="5"/>
      <c r="AW668" s="5"/>
      <c r="AX668" s="5"/>
      <c r="AY668" s="5"/>
      <c r="AZ668" s="5"/>
      <c r="BA668" s="5"/>
      <c r="BB668" s="5"/>
      <c r="BC668" s="5"/>
      <c r="BD668" s="5"/>
      <c r="BE668" s="5"/>
      <c r="BF668" s="5"/>
      <c r="BG668" s="5"/>
      <c r="BH668" s="5"/>
      <c r="BI668" s="5"/>
      <c r="BJ668" s="5"/>
      <c r="BK668" s="5"/>
      <c r="BL668" s="5"/>
    </row>
    <row r="669" spans="2:64" ht="13">
      <c r="B669" s="10"/>
      <c r="D669" s="3"/>
      <c r="E669" s="3"/>
      <c r="F669" s="3"/>
      <c r="G669" s="5"/>
      <c r="H669" s="5"/>
      <c r="I669" s="11"/>
      <c r="J669" s="7"/>
      <c r="K669" s="7"/>
      <c r="L669" s="7"/>
      <c r="M669" s="7"/>
      <c r="N669" s="7"/>
      <c r="O669" s="7"/>
      <c r="P669" s="7"/>
      <c r="Q669" s="7"/>
      <c r="R669" s="7"/>
      <c r="S669" s="7"/>
      <c r="T669" s="7"/>
      <c r="U669" s="7"/>
      <c r="V669" s="7"/>
      <c r="W669" s="7"/>
      <c r="X669" s="7"/>
      <c r="Y669" s="7"/>
      <c r="Z669" s="7"/>
      <c r="AA669" s="7"/>
      <c r="AB669" s="3"/>
      <c r="AC669" s="3"/>
      <c r="AD669" s="3"/>
      <c r="AE669" s="3"/>
      <c r="AF669" s="3"/>
      <c r="AG669" s="5"/>
      <c r="AH669" s="3"/>
      <c r="AS669" s="5"/>
      <c r="AT669" s="3"/>
      <c r="AV669" s="5"/>
      <c r="AW669" s="5"/>
      <c r="AX669" s="5"/>
      <c r="AY669" s="5"/>
      <c r="AZ669" s="5"/>
      <c r="BA669" s="5"/>
      <c r="BB669" s="5"/>
      <c r="BC669" s="5"/>
      <c r="BD669" s="5"/>
      <c r="BE669" s="5"/>
      <c r="BF669" s="5"/>
      <c r="BG669" s="5"/>
      <c r="BH669" s="5"/>
      <c r="BI669" s="5"/>
      <c r="BJ669" s="5"/>
      <c r="BK669" s="5"/>
      <c r="BL669" s="5"/>
    </row>
    <row r="670" spans="2:64" ht="13">
      <c r="B670" s="10"/>
      <c r="D670" s="3"/>
      <c r="E670" s="3"/>
      <c r="F670" s="3"/>
      <c r="G670" s="5"/>
      <c r="H670" s="5"/>
      <c r="I670" s="11"/>
      <c r="J670" s="7"/>
      <c r="K670" s="7"/>
      <c r="L670" s="7"/>
      <c r="M670" s="7"/>
      <c r="N670" s="7"/>
      <c r="O670" s="7"/>
      <c r="P670" s="7"/>
      <c r="Q670" s="7"/>
      <c r="R670" s="7"/>
      <c r="S670" s="7"/>
      <c r="T670" s="7"/>
      <c r="U670" s="7"/>
      <c r="V670" s="7"/>
      <c r="W670" s="7"/>
      <c r="X670" s="7"/>
      <c r="Y670" s="7"/>
      <c r="Z670" s="7"/>
      <c r="AA670" s="7"/>
      <c r="AB670" s="3"/>
      <c r="AC670" s="3"/>
      <c r="AD670" s="3"/>
      <c r="AE670" s="3"/>
      <c r="AF670" s="3"/>
      <c r="AG670" s="5"/>
      <c r="AH670" s="3"/>
      <c r="AS670" s="5"/>
      <c r="AT670" s="3"/>
      <c r="AV670" s="5"/>
      <c r="AW670" s="5"/>
      <c r="AX670" s="5"/>
      <c r="AY670" s="5"/>
      <c r="AZ670" s="5"/>
      <c r="BA670" s="5"/>
      <c r="BB670" s="5"/>
      <c r="BC670" s="5"/>
      <c r="BD670" s="5"/>
      <c r="BE670" s="5"/>
      <c r="BF670" s="5"/>
      <c r="BG670" s="5"/>
      <c r="BH670" s="5"/>
      <c r="BI670" s="5"/>
      <c r="BJ670" s="5"/>
      <c r="BK670" s="5"/>
      <c r="BL670" s="5"/>
    </row>
    <row r="671" spans="2:64" ht="13">
      <c r="B671" s="10"/>
      <c r="D671" s="3"/>
      <c r="E671" s="3"/>
      <c r="F671" s="3"/>
      <c r="G671" s="5"/>
      <c r="H671" s="5"/>
      <c r="I671" s="11"/>
      <c r="J671" s="7"/>
      <c r="K671" s="7"/>
      <c r="L671" s="7"/>
      <c r="M671" s="7"/>
      <c r="N671" s="7"/>
      <c r="O671" s="7"/>
      <c r="P671" s="7"/>
      <c r="Q671" s="7"/>
      <c r="R671" s="7"/>
      <c r="S671" s="7"/>
      <c r="T671" s="7"/>
      <c r="U671" s="7"/>
      <c r="V671" s="7"/>
      <c r="W671" s="7"/>
      <c r="X671" s="7"/>
      <c r="Y671" s="7"/>
      <c r="Z671" s="7"/>
      <c r="AA671" s="7"/>
      <c r="AB671" s="3"/>
      <c r="AC671" s="3"/>
      <c r="AD671" s="3"/>
      <c r="AE671" s="3"/>
      <c r="AF671" s="3"/>
      <c r="AG671" s="5"/>
      <c r="AH671" s="3"/>
      <c r="AS671" s="5"/>
      <c r="AT671" s="3"/>
      <c r="AV671" s="5"/>
      <c r="AW671" s="5"/>
      <c r="AX671" s="5"/>
      <c r="AY671" s="5"/>
      <c r="AZ671" s="5"/>
      <c r="BA671" s="5"/>
      <c r="BB671" s="5"/>
      <c r="BC671" s="5"/>
      <c r="BD671" s="5"/>
      <c r="BE671" s="5"/>
      <c r="BF671" s="5"/>
      <c r="BG671" s="5"/>
      <c r="BH671" s="5"/>
      <c r="BI671" s="5"/>
      <c r="BJ671" s="5"/>
      <c r="BK671" s="5"/>
      <c r="BL671" s="5"/>
    </row>
    <row r="672" spans="2:64" ht="13">
      <c r="B672" s="10"/>
      <c r="D672" s="3"/>
      <c r="E672" s="3"/>
      <c r="F672" s="3"/>
      <c r="G672" s="5"/>
      <c r="H672" s="5"/>
      <c r="I672" s="11"/>
      <c r="J672" s="7"/>
      <c r="K672" s="7"/>
      <c r="L672" s="7"/>
      <c r="M672" s="7"/>
      <c r="N672" s="7"/>
      <c r="O672" s="7"/>
      <c r="P672" s="7"/>
      <c r="Q672" s="7"/>
      <c r="R672" s="7"/>
      <c r="S672" s="7"/>
      <c r="T672" s="7"/>
      <c r="U672" s="7"/>
      <c r="V672" s="7"/>
      <c r="W672" s="7"/>
      <c r="X672" s="7"/>
      <c r="Y672" s="7"/>
      <c r="Z672" s="7"/>
      <c r="AA672" s="7"/>
      <c r="AB672" s="3"/>
      <c r="AC672" s="3"/>
      <c r="AD672" s="3"/>
      <c r="AE672" s="3"/>
      <c r="AF672" s="3"/>
      <c r="AG672" s="5"/>
      <c r="AH672" s="3"/>
      <c r="AS672" s="5"/>
      <c r="AT672" s="3"/>
      <c r="AV672" s="5"/>
      <c r="AW672" s="5"/>
      <c r="AX672" s="5"/>
      <c r="AY672" s="5"/>
      <c r="AZ672" s="5"/>
      <c r="BA672" s="5"/>
      <c r="BB672" s="5"/>
      <c r="BC672" s="5"/>
      <c r="BD672" s="5"/>
      <c r="BE672" s="5"/>
      <c r="BF672" s="5"/>
      <c r="BG672" s="5"/>
      <c r="BH672" s="5"/>
      <c r="BI672" s="5"/>
      <c r="BJ672" s="5"/>
      <c r="BK672" s="5"/>
      <c r="BL672" s="5"/>
    </row>
    <row r="673" spans="2:64" ht="13">
      <c r="B673" s="10"/>
      <c r="D673" s="3"/>
      <c r="E673" s="3"/>
      <c r="F673" s="3"/>
      <c r="G673" s="5"/>
      <c r="H673" s="5"/>
      <c r="I673" s="11"/>
      <c r="J673" s="7"/>
      <c r="K673" s="7"/>
      <c r="L673" s="7"/>
      <c r="M673" s="7"/>
      <c r="N673" s="7"/>
      <c r="O673" s="7"/>
      <c r="P673" s="7"/>
      <c r="Q673" s="7"/>
      <c r="R673" s="7"/>
      <c r="S673" s="7"/>
      <c r="T673" s="7"/>
      <c r="U673" s="7"/>
      <c r="V673" s="7"/>
      <c r="W673" s="7"/>
      <c r="X673" s="7"/>
      <c r="Y673" s="7"/>
      <c r="Z673" s="7"/>
      <c r="AA673" s="7"/>
      <c r="AB673" s="3"/>
      <c r="AC673" s="3"/>
      <c r="AD673" s="3"/>
      <c r="AE673" s="3"/>
      <c r="AF673" s="3"/>
      <c r="AG673" s="5"/>
      <c r="AH673" s="3"/>
      <c r="AS673" s="5"/>
      <c r="AT673" s="3"/>
      <c r="AV673" s="5"/>
      <c r="AW673" s="5"/>
      <c r="AX673" s="5"/>
      <c r="AY673" s="5"/>
      <c r="AZ673" s="5"/>
      <c r="BA673" s="5"/>
      <c r="BB673" s="5"/>
      <c r="BC673" s="5"/>
      <c r="BD673" s="5"/>
      <c r="BE673" s="5"/>
      <c r="BF673" s="5"/>
      <c r="BG673" s="5"/>
      <c r="BH673" s="5"/>
      <c r="BI673" s="5"/>
      <c r="BJ673" s="5"/>
      <c r="BK673" s="5"/>
      <c r="BL673" s="5"/>
    </row>
    <row r="674" spans="2:64" ht="13">
      <c r="B674" s="10"/>
      <c r="D674" s="3"/>
      <c r="E674" s="3"/>
      <c r="F674" s="3"/>
      <c r="G674" s="5"/>
      <c r="H674" s="5"/>
      <c r="I674" s="11"/>
      <c r="J674" s="7"/>
      <c r="K674" s="7"/>
      <c r="L674" s="7"/>
      <c r="M674" s="7"/>
      <c r="N674" s="7"/>
      <c r="O674" s="7"/>
      <c r="P674" s="7"/>
      <c r="Q674" s="7"/>
      <c r="R674" s="7"/>
      <c r="S674" s="7"/>
      <c r="T674" s="7"/>
      <c r="U674" s="7"/>
      <c r="V674" s="7"/>
      <c r="W674" s="7"/>
      <c r="X674" s="7"/>
      <c r="Y674" s="7"/>
      <c r="Z674" s="7"/>
      <c r="AA674" s="7"/>
      <c r="AB674" s="3"/>
      <c r="AC674" s="3"/>
      <c r="AD674" s="3"/>
      <c r="AE674" s="3"/>
      <c r="AF674" s="3"/>
      <c r="AG674" s="5"/>
      <c r="AH674" s="3"/>
      <c r="AS674" s="5"/>
      <c r="AT674" s="3"/>
      <c r="AV674" s="5"/>
      <c r="AW674" s="5"/>
      <c r="AX674" s="5"/>
      <c r="AY674" s="5"/>
      <c r="AZ674" s="5"/>
      <c r="BA674" s="5"/>
      <c r="BB674" s="5"/>
      <c r="BC674" s="5"/>
      <c r="BD674" s="5"/>
      <c r="BE674" s="5"/>
      <c r="BF674" s="5"/>
      <c r="BG674" s="5"/>
      <c r="BH674" s="5"/>
      <c r="BI674" s="5"/>
      <c r="BJ674" s="5"/>
      <c r="BK674" s="5"/>
      <c r="BL674" s="5"/>
    </row>
    <row r="675" spans="2:64" ht="13">
      <c r="B675" s="10"/>
      <c r="D675" s="3"/>
      <c r="E675" s="3"/>
      <c r="F675" s="3"/>
      <c r="G675" s="5"/>
      <c r="H675" s="5"/>
      <c r="I675" s="11"/>
      <c r="J675" s="7"/>
      <c r="K675" s="7"/>
      <c r="L675" s="7"/>
      <c r="M675" s="7"/>
      <c r="N675" s="7"/>
      <c r="O675" s="7"/>
      <c r="P675" s="7"/>
      <c r="Q675" s="7"/>
      <c r="R675" s="7"/>
      <c r="S675" s="7"/>
      <c r="T675" s="7"/>
      <c r="U675" s="7"/>
      <c r="V675" s="7"/>
      <c r="W675" s="7"/>
      <c r="X675" s="7"/>
      <c r="Y675" s="7"/>
      <c r="Z675" s="7"/>
      <c r="AA675" s="7"/>
      <c r="AB675" s="3"/>
      <c r="AC675" s="3"/>
      <c r="AD675" s="3"/>
      <c r="AE675" s="3"/>
      <c r="AF675" s="3"/>
      <c r="AG675" s="5"/>
      <c r="AH675" s="3"/>
      <c r="AS675" s="5"/>
      <c r="AT675" s="3"/>
      <c r="AV675" s="5"/>
      <c r="AW675" s="5"/>
      <c r="AX675" s="5"/>
      <c r="AY675" s="5"/>
      <c r="AZ675" s="5"/>
      <c r="BA675" s="5"/>
      <c r="BB675" s="5"/>
      <c r="BC675" s="5"/>
      <c r="BD675" s="5"/>
      <c r="BE675" s="5"/>
      <c r="BF675" s="5"/>
      <c r="BG675" s="5"/>
      <c r="BH675" s="5"/>
      <c r="BI675" s="5"/>
      <c r="BJ675" s="5"/>
      <c r="BK675" s="5"/>
      <c r="BL675" s="5"/>
    </row>
    <row r="676" spans="2:64" ht="13">
      <c r="B676" s="10"/>
      <c r="D676" s="3"/>
      <c r="E676" s="3"/>
      <c r="F676" s="3"/>
      <c r="G676" s="5"/>
      <c r="H676" s="5"/>
      <c r="I676" s="11"/>
      <c r="J676" s="7"/>
      <c r="K676" s="7"/>
      <c r="L676" s="7"/>
      <c r="M676" s="7"/>
      <c r="N676" s="7"/>
      <c r="O676" s="7"/>
      <c r="P676" s="7"/>
      <c r="Q676" s="7"/>
      <c r="R676" s="7"/>
      <c r="S676" s="7"/>
      <c r="T676" s="7"/>
      <c r="U676" s="7"/>
      <c r="V676" s="7"/>
      <c r="W676" s="7"/>
      <c r="X676" s="7"/>
      <c r="Y676" s="7"/>
      <c r="Z676" s="7"/>
      <c r="AA676" s="7"/>
      <c r="AB676" s="3"/>
      <c r="AC676" s="3"/>
      <c r="AD676" s="3"/>
      <c r="AE676" s="3"/>
      <c r="AF676" s="3"/>
      <c r="AG676" s="5"/>
      <c r="AH676" s="3"/>
      <c r="AS676" s="5"/>
      <c r="AT676" s="3"/>
      <c r="AV676" s="5"/>
      <c r="AW676" s="5"/>
      <c r="AX676" s="5"/>
      <c r="AY676" s="5"/>
      <c r="AZ676" s="5"/>
      <c r="BA676" s="5"/>
      <c r="BB676" s="5"/>
      <c r="BC676" s="5"/>
      <c r="BD676" s="5"/>
      <c r="BE676" s="5"/>
      <c r="BF676" s="5"/>
      <c r="BG676" s="5"/>
      <c r="BH676" s="5"/>
      <c r="BI676" s="5"/>
      <c r="BJ676" s="5"/>
      <c r="BK676" s="5"/>
      <c r="BL676" s="5"/>
    </row>
    <row r="677" spans="2:64" ht="13">
      <c r="B677" s="10"/>
      <c r="D677" s="3"/>
      <c r="E677" s="3"/>
      <c r="F677" s="3"/>
      <c r="G677" s="5"/>
      <c r="H677" s="5"/>
      <c r="I677" s="11"/>
      <c r="J677" s="7"/>
      <c r="K677" s="7"/>
      <c r="L677" s="7"/>
      <c r="M677" s="7"/>
      <c r="N677" s="7"/>
      <c r="O677" s="7"/>
      <c r="P677" s="7"/>
      <c r="Q677" s="7"/>
      <c r="R677" s="7"/>
      <c r="S677" s="7"/>
      <c r="T677" s="7"/>
      <c r="U677" s="7"/>
      <c r="V677" s="7"/>
      <c r="W677" s="7"/>
      <c r="X677" s="7"/>
      <c r="Y677" s="7"/>
      <c r="Z677" s="7"/>
      <c r="AA677" s="7"/>
      <c r="AB677" s="3"/>
      <c r="AC677" s="3"/>
      <c r="AD677" s="3"/>
      <c r="AE677" s="3"/>
      <c r="AF677" s="3"/>
      <c r="AG677" s="5"/>
      <c r="AH677" s="3"/>
      <c r="AS677" s="5"/>
      <c r="AT677" s="3"/>
      <c r="AV677" s="5"/>
      <c r="AW677" s="5"/>
      <c r="AX677" s="5"/>
      <c r="AY677" s="5"/>
      <c r="AZ677" s="5"/>
      <c r="BA677" s="5"/>
      <c r="BB677" s="5"/>
      <c r="BC677" s="5"/>
      <c r="BD677" s="5"/>
      <c r="BE677" s="5"/>
      <c r="BF677" s="5"/>
      <c r="BG677" s="5"/>
      <c r="BH677" s="5"/>
      <c r="BI677" s="5"/>
      <c r="BJ677" s="5"/>
      <c r="BK677" s="5"/>
      <c r="BL677" s="5"/>
    </row>
    <row r="678" spans="2:64" ht="13">
      <c r="B678" s="10"/>
      <c r="D678" s="3"/>
      <c r="E678" s="3"/>
      <c r="F678" s="3"/>
      <c r="G678" s="5"/>
      <c r="H678" s="5"/>
      <c r="I678" s="11"/>
      <c r="J678" s="7"/>
      <c r="K678" s="7"/>
      <c r="L678" s="7"/>
      <c r="M678" s="7"/>
      <c r="N678" s="7"/>
      <c r="O678" s="7"/>
      <c r="P678" s="7"/>
      <c r="Q678" s="7"/>
      <c r="R678" s="7"/>
      <c r="S678" s="7"/>
      <c r="T678" s="7"/>
      <c r="U678" s="7"/>
      <c r="V678" s="7"/>
      <c r="W678" s="7"/>
      <c r="X678" s="7"/>
      <c r="Y678" s="7"/>
      <c r="Z678" s="7"/>
      <c r="AA678" s="7"/>
      <c r="AB678" s="3"/>
      <c r="AC678" s="3"/>
      <c r="AD678" s="3"/>
      <c r="AE678" s="3"/>
      <c r="AF678" s="3"/>
      <c r="AG678" s="5"/>
      <c r="AH678" s="3"/>
      <c r="AS678" s="5"/>
      <c r="AT678" s="3"/>
      <c r="AV678" s="5"/>
      <c r="AW678" s="5"/>
      <c r="AX678" s="5"/>
      <c r="AY678" s="5"/>
      <c r="AZ678" s="5"/>
      <c r="BA678" s="5"/>
      <c r="BB678" s="5"/>
      <c r="BC678" s="5"/>
      <c r="BD678" s="5"/>
      <c r="BE678" s="5"/>
      <c r="BF678" s="5"/>
      <c r="BG678" s="5"/>
      <c r="BH678" s="5"/>
      <c r="BI678" s="5"/>
      <c r="BJ678" s="5"/>
      <c r="BK678" s="5"/>
      <c r="BL678" s="5"/>
    </row>
    <row r="679" spans="2:64" ht="13">
      <c r="B679" s="10"/>
      <c r="D679" s="3"/>
      <c r="E679" s="3"/>
      <c r="F679" s="3"/>
      <c r="G679" s="5"/>
      <c r="H679" s="5"/>
      <c r="I679" s="11"/>
      <c r="J679" s="7"/>
      <c r="K679" s="7"/>
      <c r="L679" s="7"/>
      <c r="M679" s="7"/>
      <c r="N679" s="7"/>
      <c r="O679" s="7"/>
      <c r="P679" s="7"/>
      <c r="Q679" s="7"/>
      <c r="R679" s="7"/>
      <c r="S679" s="7"/>
      <c r="T679" s="7"/>
      <c r="U679" s="7"/>
      <c r="V679" s="7"/>
      <c r="W679" s="7"/>
      <c r="X679" s="7"/>
      <c r="Y679" s="7"/>
      <c r="Z679" s="7"/>
      <c r="AA679" s="7"/>
      <c r="AB679" s="3"/>
      <c r="AC679" s="3"/>
      <c r="AD679" s="3"/>
      <c r="AE679" s="3"/>
      <c r="AF679" s="3"/>
      <c r="AG679" s="5"/>
      <c r="AH679" s="3"/>
      <c r="AS679" s="5"/>
      <c r="AT679" s="3"/>
      <c r="AV679" s="5"/>
      <c r="AW679" s="5"/>
      <c r="AX679" s="5"/>
      <c r="AY679" s="5"/>
      <c r="AZ679" s="5"/>
      <c r="BA679" s="5"/>
      <c r="BB679" s="5"/>
      <c r="BC679" s="5"/>
      <c r="BD679" s="5"/>
      <c r="BE679" s="5"/>
      <c r="BF679" s="5"/>
      <c r="BG679" s="5"/>
      <c r="BH679" s="5"/>
      <c r="BI679" s="5"/>
      <c r="BJ679" s="5"/>
      <c r="BK679" s="5"/>
      <c r="BL679" s="5"/>
    </row>
    <row r="680" spans="2:64" ht="13">
      <c r="B680" s="10"/>
      <c r="D680" s="3"/>
      <c r="E680" s="3"/>
      <c r="F680" s="3"/>
      <c r="G680" s="5"/>
      <c r="H680" s="5"/>
      <c r="I680" s="11"/>
      <c r="J680" s="7"/>
      <c r="K680" s="7"/>
      <c r="L680" s="7"/>
      <c r="M680" s="7"/>
      <c r="N680" s="7"/>
      <c r="O680" s="7"/>
      <c r="P680" s="7"/>
      <c r="Q680" s="7"/>
      <c r="R680" s="7"/>
      <c r="S680" s="7"/>
      <c r="T680" s="7"/>
      <c r="U680" s="7"/>
      <c r="V680" s="7"/>
      <c r="W680" s="7"/>
      <c r="X680" s="7"/>
      <c r="Y680" s="7"/>
      <c r="Z680" s="7"/>
      <c r="AA680" s="7"/>
      <c r="AB680" s="3"/>
      <c r="AC680" s="3"/>
      <c r="AD680" s="3"/>
      <c r="AE680" s="3"/>
      <c r="AF680" s="3"/>
      <c r="AG680" s="5"/>
      <c r="AH680" s="3"/>
      <c r="AS680" s="5"/>
      <c r="AT680" s="3"/>
      <c r="AV680" s="5"/>
      <c r="AW680" s="5"/>
      <c r="AX680" s="5"/>
      <c r="AY680" s="5"/>
      <c r="AZ680" s="5"/>
      <c r="BA680" s="5"/>
      <c r="BB680" s="5"/>
      <c r="BC680" s="5"/>
      <c r="BD680" s="5"/>
      <c r="BE680" s="5"/>
      <c r="BF680" s="5"/>
      <c r="BG680" s="5"/>
      <c r="BH680" s="5"/>
      <c r="BI680" s="5"/>
      <c r="BJ680" s="5"/>
      <c r="BK680" s="5"/>
      <c r="BL680" s="5"/>
    </row>
    <row r="681" spans="2:64" ht="13">
      <c r="B681" s="10"/>
      <c r="D681" s="3"/>
      <c r="E681" s="3"/>
      <c r="F681" s="3"/>
      <c r="G681" s="5"/>
      <c r="H681" s="5"/>
      <c r="I681" s="11"/>
      <c r="J681" s="7"/>
      <c r="K681" s="7"/>
      <c r="L681" s="7"/>
      <c r="M681" s="7"/>
      <c r="N681" s="7"/>
      <c r="O681" s="7"/>
      <c r="P681" s="7"/>
      <c r="Q681" s="7"/>
      <c r="R681" s="7"/>
      <c r="S681" s="7"/>
      <c r="T681" s="7"/>
      <c r="U681" s="7"/>
      <c r="V681" s="7"/>
      <c r="W681" s="7"/>
      <c r="X681" s="7"/>
      <c r="Y681" s="7"/>
      <c r="Z681" s="7"/>
      <c r="AA681" s="7"/>
      <c r="AB681" s="3"/>
      <c r="AC681" s="3"/>
      <c r="AD681" s="3"/>
      <c r="AE681" s="3"/>
      <c r="AF681" s="3"/>
      <c r="AG681" s="5"/>
      <c r="AH681" s="3"/>
      <c r="AS681" s="5"/>
      <c r="AT681" s="3"/>
      <c r="AV681" s="5"/>
      <c r="AW681" s="5"/>
      <c r="AX681" s="5"/>
      <c r="AY681" s="5"/>
      <c r="AZ681" s="5"/>
      <c r="BA681" s="5"/>
      <c r="BB681" s="5"/>
      <c r="BC681" s="5"/>
      <c r="BD681" s="5"/>
      <c r="BE681" s="5"/>
      <c r="BF681" s="5"/>
      <c r="BG681" s="5"/>
      <c r="BH681" s="5"/>
      <c r="BI681" s="5"/>
      <c r="BJ681" s="5"/>
      <c r="BK681" s="5"/>
      <c r="BL681" s="5"/>
    </row>
    <row r="682" spans="2:64" ht="13">
      <c r="B682" s="10"/>
      <c r="D682" s="3"/>
      <c r="E682" s="3"/>
      <c r="F682" s="3"/>
      <c r="G682" s="5"/>
      <c r="H682" s="5"/>
      <c r="I682" s="11"/>
      <c r="J682" s="7"/>
      <c r="K682" s="7"/>
      <c r="L682" s="7"/>
      <c r="M682" s="7"/>
      <c r="N682" s="7"/>
      <c r="O682" s="7"/>
      <c r="P682" s="7"/>
      <c r="Q682" s="7"/>
      <c r="R682" s="7"/>
      <c r="S682" s="7"/>
      <c r="T682" s="7"/>
      <c r="U682" s="7"/>
      <c r="V682" s="7"/>
      <c r="W682" s="7"/>
      <c r="X682" s="7"/>
      <c r="Y682" s="7"/>
      <c r="Z682" s="7"/>
      <c r="AA682" s="7"/>
      <c r="AB682" s="3"/>
      <c r="AC682" s="3"/>
      <c r="AD682" s="3"/>
      <c r="AE682" s="3"/>
      <c r="AF682" s="3"/>
      <c r="AG682" s="5"/>
      <c r="AH682" s="3"/>
      <c r="AS682" s="5"/>
      <c r="AT682" s="3"/>
      <c r="AV682" s="5"/>
      <c r="AW682" s="5"/>
      <c r="AX682" s="5"/>
      <c r="AY682" s="5"/>
      <c r="AZ682" s="5"/>
      <c r="BA682" s="5"/>
      <c r="BB682" s="5"/>
      <c r="BC682" s="5"/>
      <c r="BD682" s="5"/>
      <c r="BE682" s="5"/>
      <c r="BF682" s="5"/>
      <c r="BG682" s="5"/>
      <c r="BH682" s="5"/>
      <c r="BI682" s="5"/>
      <c r="BJ682" s="5"/>
      <c r="BK682" s="5"/>
      <c r="BL682" s="5"/>
    </row>
    <row r="683" spans="2:64" ht="13">
      <c r="B683" s="10"/>
      <c r="D683" s="3"/>
      <c r="E683" s="3"/>
      <c r="F683" s="3"/>
      <c r="G683" s="5"/>
      <c r="H683" s="5"/>
      <c r="I683" s="11"/>
      <c r="J683" s="7"/>
      <c r="K683" s="7"/>
      <c r="L683" s="7"/>
      <c r="M683" s="7"/>
      <c r="N683" s="7"/>
      <c r="O683" s="7"/>
      <c r="P683" s="7"/>
      <c r="Q683" s="7"/>
      <c r="R683" s="7"/>
      <c r="S683" s="7"/>
      <c r="T683" s="7"/>
      <c r="U683" s="7"/>
      <c r="V683" s="7"/>
      <c r="W683" s="7"/>
      <c r="X683" s="7"/>
      <c r="Y683" s="7"/>
      <c r="Z683" s="7"/>
      <c r="AA683" s="7"/>
      <c r="AB683" s="3"/>
      <c r="AC683" s="3"/>
      <c r="AD683" s="3"/>
      <c r="AE683" s="3"/>
      <c r="AF683" s="3"/>
      <c r="AG683" s="5"/>
      <c r="AH683" s="3"/>
      <c r="AS683" s="5"/>
      <c r="AT683" s="3"/>
      <c r="AV683" s="5"/>
      <c r="AW683" s="5"/>
      <c r="AX683" s="5"/>
      <c r="AY683" s="5"/>
      <c r="AZ683" s="5"/>
      <c r="BA683" s="5"/>
      <c r="BB683" s="5"/>
      <c r="BC683" s="5"/>
      <c r="BD683" s="5"/>
      <c r="BE683" s="5"/>
      <c r="BF683" s="5"/>
      <c r="BG683" s="5"/>
      <c r="BH683" s="5"/>
      <c r="BI683" s="5"/>
      <c r="BJ683" s="5"/>
      <c r="BK683" s="5"/>
      <c r="BL683" s="5"/>
    </row>
    <row r="684" spans="2:64" ht="13">
      <c r="B684" s="10"/>
      <c r="D684" s="3"/>
      <c r="E684" s="3"/>
      <c r="F684" s="3"/>
      <c r="G684" s="5"/>
      <c r="H684" s="5"/>
      <c r="I684" s="11"/>
      <c r="J684" s="7"/>
      <c r="K684" s="7"/>
      <c r="L684" s="7"/>
      <c r="M684" s="7"/>
      <c r="N684" s="7"/>
      <c r="O684" s="7"/>
      <c r="P684" s="7"/>
      <c r="Q684" s="7"/>
      <c r="R684" s="7"/>
      <c r="S684" s="7"/>
      <c r="T684" s="7"/>
      <c r="U684" s="7"/>
      <c r="V684" s="7"/>
      <c r="W684" s="7"/>
      <c r="X684" s="7"/>
      <c r="Y684" s="7"/>
      <c r="Z684" s="7"/>
      <c r="AA684" s="7"/>
      <c r="AB684" s="3"/>
      <c r="AC684" s="3"/>
      <c r="AD684" s="3"/>
      <c r="AE684" s="3"/>
      <c r="AF684" s="3"/>
      <c r="AG684" s="5"/>
      <c r="AH684" s="3"/>
      <c r="AS684" s="5"/>
      <c r="AT684" s="3"/>
      <c r="AV684" s="5"/>
      <c r="AW684" s="5"/>
      <c r="AX684" s="5"/>
      <c r="AY684" s="5"/>
      <c r="AZ684" s="5"/>
      <c r="BA684" s="5"/>
      <c r="BB684" s="5"/>
      <c r="BC684" s="5"/>
      <c r="BD684" s="5"/>
      <c r="BE684" s="5"/>
      <c r="BF684" s="5"/>
      <c r="BG684" s="5"/>
      <c r="BH684" s="5"/>
      <c r="BI684" s="5"/>
      <c r="BJ684" s="5"/>
      <c r="BK684" s="5"/>
      <c r="BL684" s="5"/>
    </row>
    <row r="685" spans="2:64" ht="13">
      <c r="B685" s="10"/>
      <c r="D685" s="3"/>
      <c r="E685" s="3"/>
      <c r="F685" s="3"/>
      <c r="G685" s="5"/>
      <c r="H685" s="5"/>
      <c r="I685" s="11"/>
      <c r="J685" s="7"/>
      <c r="K685" s="7"/>
      <c r="L685" s="7"/>
      <c r="M685" s="7"/>
      <c r="N685" s="7"/>
      <c r="O685" s="7"/>
      <c r="P685" s="7"/>
      <c r="Q685" s="7"/>
      <c r="R685" s="7"/>
      <c r="S685" s="7"/>
      <c r="T685" s="7"/>
      <c r="U685" s="7"/>
      <c r="V685" s="7"/>
      <c r="W685" s="7"/>
      <c r="X685" s="7"/>
      <c r="Y685" s="7"/>
      <c r="Z685" s="7"/>
      <c r="AA685" s="7"/>
      <c r="AB685" s="3"/>
      <c r="AC685" s="3"/>
      <c r="AD685" s="3"/>
      <c r="AE685" s="3"/>
      <c r="AF685" s="3"/>
      <c r="AG685" s="5"/>
      <c r="AH685" s="3"/>
      <c r="AS685" s="5"/>
      <c r="AT685" s="3"/>
      <c r="AV685" s="5"/>
      <c r="AW685" s="5"/>
      <c r="AX685" s="5"/>
      <c r="AY685" s="5"/>
      <c r="AZ685" s="5"/>
      <c r="BA685" s="5"/>
      <c r="BB685" s="5"/>
      <c r="BC685" s="5"/>
      <c r="BD685" s="5"/>
      <c r="BE685" s="5"/>
      <c r="BF685" s="5"/>
      <c r="BG685" s="5"/>
      <c r="BH685" s="5"/>
      <c r="BI685" s="5"/>
      <c r="BJ685" s="5"/>
      <c r="BK685" s="5"/>
      <c r="BL685" s="5"/>
    </row>
    <row r="686" spans="2:64" ht="13">
      <c r="B686" s="10"/>
      <c r="D686" s="3"/>
      <c r="E686" s="3"/>
      <c r="F686" s="3"/>
      <c r="G686" s="5"/>
      <c r="H686" s="5"/>
      <c r="I686" s="11"/>
      <c r="J686" s="7"/>
      <c r="K686" s="7"/>
      <c r="L686" s="7"/>
      <c r="M686" s="7"/>
      <c r="N686" s="7"/>
      <c r="O686" s="7"/>
      <c r="P686" s="7"/>
      <c r="Q686" s="7"/>
      <c r="R686" s="7"/>
      <c r="S686" s="7"/>
      <c r="T686" s="7"/>
      <c r="U686" s="7"/>
      <c r="V686" s="7"/>
      <c r="W686" s="7"/>
      <c r="X686" s="7"/>
      <c r="Y686" s="7"/>
      <c r="Z686" s="7"/>
      <c r="AA686" s="7"/>
      <c r="AB686" s="3"/>
      <c r="AC686" s="3"/>
      <c r="AD686" s="3"/>
      <c r="AE686" s="3"/>
      <c r="AF686" s="3"/>
      <c r="AG686" s="5"/>
      <c r="AH686" s="3"/>
      <c r="AS686" s="5"/>
      <c r="AT686" s="3"/>
      <c r="AV686" s="5"/>
      <c r="AW686" s="5"/>
      <c r="AX686" s="5"/>
      <c r="AY686" s="5"/>
      <c r="AZ686" s="5"/>
      <c r="BA686" s="5"/>
      <c r="BB686" s="5"/>
      <c r="BC686" s="5"/>
      <c r="BD686" s="5"/>
      <c r="BE686" s="5"/>
      <c r="BF686" s="5"/>
      <c r="BG686" s="5"/>
      <c r="BH686" s="5"/>
      <c r="BI686" s="5"/>
      <c r="BJ686" s="5"/>
      <c r="BK686" s="5"/>
      <c r="BL686" s="5"/>
    </row>
    <row r="687" spans="2:64" ht="13">
      <c r="B687" s="10"/>
      <c r="D687" s="3"/>
      <c r="E687" s="3"/>
      <c r="F687" s="3"/>
      <c r="G687" s="5"/>
      <c r="H687" s="5"/>
      <c r="I687" s="11"/>
      <c r="J687" s="7"/>
      <c r="K687" s="7"/>
      <c r="L687" s="7"/>
      <c r="M687" s="7"/>
      <c r="N687" s="7"/>
      <c r="O687" s="7"/>
      <c r="P687" s="7"/>
      <c r="Q687" s="7"/>
      <c r="R687" s="7"/>
      <c r="S687" s="7"/>
      <c r="T687" s="7"/>
      <c r="U687" s="7"/>
      <c r="V687" s="7"/>
      <c r="W687" s="7"/>
      <c r="X687" s="7"/>
      <c r="Y687" s="7"/>
      <c r="Z687" s="7"/>
      <c r="AA687" s="7"/>
      <c r="AB687" s="3"/>
      <c r="AC687" s="3"/>
      <c r="AD687" s="3"/>
      <c r="AE687" s="3"/>
      <c r="AF687" s="3"/>
      <c r="AG687" s="5"/>
      <c r="AH687" s="3"/>
      <c r="AS687" s="5"/>
      <c r="AT687" s="3"/>
      <c r="AV687" s="5"/>
      <c r="AW687" s="5"/>
      <c r="AX687" s="5"/>
      <c r="AY687" s="5"/>
      <c r="AZ687" s="5"/>
      <c r="BA687" s="5"/>
      <c r="BB687" s="5"/>
      <c r="BC687" s="5"/>
      <c r="BD687" s="5"/>
      <c r="BE687" s="5"/>
      <c r="BF687" s="5"/>
      <c r="BG687" s="5"/>
      <c r="BH687" s="5"/>
      <c r="BI687" s="5"/>
      <c r="BJ687" s="5"/>
      <c r="BK687" s="5"/>
      <c r="BL687" s="5"/>
    </row>
    <row r="688" spans="2:64" ht="13">
      <c r="B688" s="10"/>
      <c r="D688" s="3"/>
      <c r="E688" s="3"/>
      <c r="F688" s="3"/>
      <c r="G688" s="5"/>
      <c r="H688" s="5"/>
      <c r="I688" s="11"/>
      <c r="J688" s="7"/>
      <c r="K688" s="7"/>
      <c r="L688" s="7"/>
      <c r="M688" s="7"/>
      <c r="N688" s="7"/>
      <c r="O688" s="7"/>
      <c r="P688" s="7"/>
      <c r="Q688" s="7"/>
      <c r="R688" s="7"/>
      <c r="S688" s="7"/>
      <c r="T688" s="7"/>
      <c r="U688" s="7"/>
      <c r="V688" s="7"/>
      <c r="W688" s="7"/>
      <c r="X688" s="7"/>
      <c r="Y688" s="7"/>
      <c r="Z688" s="7"/>
      <c r="AA688" s="7"/>
      <c r="AB688" s="3"/>
      <c r="AC688" s="3"/>
      <c r="AD688" s="3"/>
      <c r="AE688" s="3"/>
      <c r="AF688" s="3"/>
      <c r="AG688" s="5"/>
      <c r="AH688" s="3"/>
      <c r="AS688" s="5"/>
      <c r="AT688" s="3"/>
      <c r="AV688" s="5"/>
      <c r="AW688" s="5"/>
      <c r="AX688" s="5"/>
      <c r="AY688" s="5"/>
      <c r="AZ688" s="5"/>
      <c r="BA688" s="5"/>
      <c r="BB688" s="5"/>
      <c r="BC688" s="5"/>
      <c r="BD688" s="5"/>
      <c r="BE688" s="5"/>
      <c r="BF688" s="5"/>
      <c r="BG688" s="5"/>
      <c r="BH688" s="5"/>
      <c r="BI688" s="5"/>
      <c r="BJ688" s="5"/>
      <c r="BK688" s="5"/>
      <c r="BL688" s="5"/>
    </row>
    <row r="689" spans="2:64" ht="13">
      <c r="B689" s="10"/>
      <c r="D689" s="3"/>
      <c r="E689" s="3"/>
      <c r="F689" s="3"/>
      <c r="G689" s="5"/>
      <c r="H689" s="5"/>
      <c r="I689" s="11"/>
      <c r="J689" s="7"/>
      <c r="K689" s="7"/>
      <c r="L689" s="7"/>
      <c r="M689" s="7"/>
      <c r="N689" s="7"/>
      <c r="O689" s="7"/>
      <c r="P689" s="7"/>
      <c r="Q689" s="7"/>
      <c r="R689" s="7"/>
      <c r="S689" s="7"/>
      <c r="T689" s="7"/>
      <c r="U689" s="7"/>
      <c r="V689" s="7"/>
      <c r="W689" s="7"/>
      <c r="X689" s="7"/>
      <c r="Y689" s="7"/>
      <c r="Z689" s="7"/>
      <c r="AA689" s="7"/>
      <c r="AB689" s="3"/>
      <c r="AC689" s="3"/>
      <c r="AD689" s="3"/>
      <c r="AE689" s="3"/>
      <c r="AF689" s="3"/>
      <c r="AG689" s="5"/>
      <c r="AH689" s="3"/>
      <c r="AS689" s="5"/>
      <c r="AT689" s="3"/>
      <c r="AV689" s="5"/>
      <c r="AW689" s="5"/>
      <c r="AX689" s="5"/>
      <c r="AY689" s="5"/>
      <c r="AZ689" s="5"/>
      <c r="BA689" s="5"/>
      <c r="BB689" s="5"/>
      <c r="BC689" s="5"/>
      <c r="BD689" s="5"/>
      <c r="BE689" s="5"/>
      <c r="BF689" s="5"/>
      <c r="BG689" s="5"/>
      <c r="BH689" s="5"/>
      <c r="BI689" s="5"/>
      <c r="BJ689" s="5"/>
      <c r="BK689" s="5"/>
      <c r="BL689" s="5"/>
    </row>
    <row r="690" spans="2:64" ht="13">
      <c r="B690" s="10"/>
      <c r="D690" s="3"/>
      <c r="E690" s="3"/>
      <c r="F690" s="3"/>
      <c r="G690" s="5"/>
      <c r="H690" s="5"/>
      <c r="I690" s="11"/>
      <c r="J690" s="7"/>
      <c r="K690" s="7"/>
      <c r="L690" s="7"/>
      <c r="M690" s="7"/>
      <c r="N690" s="7"/>
      <c r="O690" s="7"/>
      <c r="P690" s="7"/>
      <c r="Q690" s="7"/>
      <c r="R690" s="7"/>
      <c r="S690" s="7"/>
      <c r="T690" s="7"/>
      <c r="U690" s="7"/>
      <c r="V690" s="7"/>
      <c r="W690" s="7"/>
      <c r="X690" s="7"/>
      <c r="Y690" s="7"/>
      <c r="Z690" s="7"/>
      <c r="AA690" s="7"/>
      <c r="AB690" s="3"/>
      <c r="AC690" s="3"/>
      <c r="AD690" s="3"/>
      <c r="AE690" s="3"/>
      <c r="AF690" s="3"/>
      <c r="AG690" s="5"/>
      <c r="AH690" s="3"/>
      <c r="AS690" s="5"/>
      <c r="AT690" s="3"/>
      <c r="AV690" s="5"/>
      <c r="AW690" s="5"/>
      <c r="AX690" s="5"/>
      <c r="AY690" s="5"/>
      <c r="AZ690" s="5"/>
      <c r="BA690" s="5"/>
      <c r="BB690" s="5"/>
      <c r="BC690" s="5"/>
      <c r="BD690" s="5"/>
      <c r="BE690" s="5"/>
      <c r="BF690" s="5"/>
      <c r="BG690" s="5"/>
      <c r="BH690" s="5"/>
      <c r="BI690" s="5"/>
      <c r="BJ690" s="5"/>
      <c r="BK690" s="5"/>
      <c r="BL690" s="5"/>
    </row>
    <row r="691" spans="2:64" ht="13">
      <c r="B691" s="10"/>
      <c r="D691" s="3"/>
      <c r="E691" s="3"/>
      <c r="F691" s="3"/>
      <c r="G691" s="5"/>
      <c r="H691" s="5"/>
      <c r="I691" s="11"/>
      <c r="J691" s="7"/>
      <c r="K691" s="7"/>
      <c r="L691" s="7"/>
      <c r="M691" s="7"/>
      <c r="N691" s="7"/>
      <c r="O691" s="7"/>
      <c r="P691" s="7"/>
      <c r="Q691" s="7"/>
      <c r="R691" s="7"/>
      <c r="S691" s="7"/>
      <c r="T691" s="7"/>
      <c r="U691" s="7"/>
      <c r="V691" s="7"/>
      <c r="W691" s="7"/>
      <c r="X691" s="7"/>
      <c r="Y691" s="7"/>
      <c r="Z691" s="7"/>
      <c r="AA691" s="7"/>
      <c r="AB691" s="3"/>
      <c r="AC691" s="3"/>
      <c r="AD691" s="3"/>
      <c r="AE691" s="3"/>
      <c r="AF691" s="3"/>
      <c r="AG691" s="5"/>
      <c r="AH691" s="3"/>
      <c r="AS691" s="5"/>
      <c r="AT691" s="3"/>
      <c r="AV691" s="5"/>
      <c r="AW691" s="5"/>
      <c r="AX691" s="5"/>
      <c r="AY691" s="5"/>
      <c r="AZ691" s="5"/>
      <c r="BA691" s="5"/>
      <c r="BB691" s="5"/>
      <c r="BC691" s="5"/>
      <c r="BD691" s="5"/>
      <c r="BE691" s="5"/>
      <c r="BF691" s="5"/>
      <c r="BG691" s="5"/>
      <c r="BH691" s="5"/>
      <c r="BI691" s="5"/>
      <c r="BJ691" s="5"/>
      <c r="BK691" s="5"/>
      <c r="BL691" s="5"/>
    </row>
    <row r="692" spans="2:64" ht="13">
      <c r="B692" s="10"/>
      <c r="D692" s="3"/>
      <c r="E692" s="3"/>
      <c r="F692" s="3"/>
      <c r="G692" s="5"/>
      <c r="H692" s="5"/>
      <c r="I692" s="11"/>
      <c r="J692" s="7"/>
      <c r="K692" s="7"/>
      <c r="L692" s="7"/>
      <c r="M692" s="7"/>
      <c r="N692" s="7"/>
      <c r="O692" s="7"/>
      <c r="P692" s="7"/>
      <c r="Q692" s="7"/>
      <c r="R692" s="7"/>
      <c r="S692" s="7"/>
      <c r="T692" s="7"/>
      <c r="U692" s="7"/>
      <c r="V692" s="7"/>
      <c r="W692" s="7"/>
      <c r="X692" s="7"/>
      <c r="Y692" s="7"/>
      <c r="Z692" s="7"/>
      <c r="AA692" s="7"/>
      <c r="AB692" s="3"/>
      <c r="AC692" s="3"/>
      <c r="AD692" s="3"/>
      <c r="AE692" s="3"/>
      <c r="AF692" s="3"/>
      <c r="AG692" s="5"/>
      <c r="AH692" s="3"/>
      <c r="AS692" s="5"/>
      <c r="AT692" s="3"/>
      <c r="AV692" s="5"/>
      <c r="AW692" s="5"/>
      <c r="AX692" s="5"/>
      <c r="AY692" s="5"/>
      <c r="AZ692" s="5"/>
      <c r="BA692" s="5"/>
      <c r="BB692" s="5"/>
      <c r="BC692" s="5"/>
      <c r="BD692" s="5"/>
      <c r="BE692" s="5"/>
      <c r="BF692" s="5"/>
      <c r="BG692" s="5"/>
      <c r="BH692" s="5"/>
      <c r="BI692" s="5"/>
      <c r="BJ692" s="5"/>
      <c r="BK692" s="5"/>
      <c r="BL692" s="5"/>
    </row>
    <row r="693" spans="2:64" ht="13">
      <c r="B693" s="10"/>
      <c r="D693" s="3"/>
      <c r="E693" s="3"/>
      <c r="F693" s="3"/>
      <c r="G693" s="5"/>
      <c r="H693" s="5"/>
      <c r="I693" s="11"/>
      <c r="J693" s="7"/>
      <c r="K693" s="7"/>
      <c r="L693" s="7"/>
      <c r="M693" s="7"/>
      <c r="N693" s="7"/>
      <c r="O693" s="7"/>
      <c r="P693" s="7"/>
      <c r="Q693" s="7"/>
      <c r="R693" s="7"/>
      <c r="S693" s="7"/>
      <c r="T693" s="7"/>
      <c r="U693" s="7"/>
      <c r="V693" s="7"/>
      <c r="W693" s="7"/>
      <c r="X693" s="7"/>
      <c r="Y693" s="7"/>
      <c r="Z693" s="7"/>
      <c r="AA693" s="7"/>
      <c r="AB693" s="3"/>
      <c r="AC693" s="3"/>
      <c r="AD693" s="3"/>
      <c r="AE693" s="3"/>
      <c r="AF693" s="3"/>
      <c r="AG693" s="5"/>
      <c r="AH693" s="3"/>
      <c r="AS693" s="5"/>
      <c r="AT693" s="3"/>
      <c r="AV693" s="5"/>
      <c r="AW693" s="5"/>
      <c r="AX693" s="5"/>
      <c r="AY693" s="5"/>
      <c r="AZ693" s="5"/>
      <c r="BA693" s="5"/>
      <c r="BB693" s="5"/>
      <c r="BC693" s="5"/>
      <c r="BD693" s="5"/>
      <c r="BE693" s="5"/>
      <c r="BF693" s="5"/>
      <c r="BG693" s="5"/>
      <c r="BH693" s="5"/>
      <c r="BI693" s="5"/>
      <c r="BJ693" s="5"/>
      <c r="BK693" s="5"/>
      <c r="BL693" s="5"/>
    </row>
    <row r="694" spans="2:64" ht="13">
      <c r="B694" s="10"/>
      <c r="D694" s="3"/>
      <c r="E694" s="3"/>
      <c r="F694" s="3"/>
      <c r="G694" s="5"/>
      <c r="H694" s="5"/>
      <c r="I694" s="11"/>
      <c r="J694" s="7"/>
      <c r="K694" s="7"/>
      <c r="L694" s="7"/>
      <c r="M694" s="7"/>
      <c r="N694" s="7"/>
      <c r="O694" s="7"/>
      <c r="P694" s="7"/>
      <c r="Q694" s="7"/>
      <c r="R694" s="7"/>
      <c r="S694" s="7"/>
      <c r="T694" s="7"/>
      <c r="U694" s="7"/>
      <c r="V694" s="7"/>
      <c r="W694" s="7"/>
      <c r="X694" s="7"/>
      <c r="Y694" s="7"/>
      <c r="Z694" s="7"/>
      <c r="AA694" s="7"/>
      <c r="AB694" s="3"/>
      <c r="AC694" s="3"/>
      <c r="AD694" s="3"/>
      <c r="AE694" s="3"/>
      <c r="AF694" s="3"/>
      <c r="AG694" s="5"/>
      <c r="AH694" s="3"/>
      <c r="AS694" s="5"/>
      <c r="AT694" s="3"/>
      <c r="AV694" s="5"/>
      <c r="AW694" s="5"/>
      <c r="AX694" s="5"/>
      <c r="AY694" s="5"/>
      <c r="AZ694" s="5"/>
      <c r="BA694" s="5"/>
      <c r="BB694" s="5"/>
      <c r="BC694" s="5"/>
      <c r="BD694" s="5"/>
      <c r="BE694" s="5"/>
      <c r="BF694" s="5"/>
      <c r="BG694" s="5"/>
      <c r="BH694" s="5"/>
      <c r="BI694" s="5"/>
      <c r="BJ694" s="5"/>
      <c r="BK694" s="5"/>
      <c r="BL694" s="5"/>
    </row>
    <row r="695" spans="2:64" ht="13">
      <c r="B695" s="10"/>
      <c r="D695" s="3"/>
      <c r="E695" s="3"/>
      <c r="F695" s="3"/>
      <c r="G695" s="5"/>
      <c r="H695" s="5"/>
      <c r="I695" s="11"/>
      <c r="J695" s="7"/>
      <c r="K695" s="7"/>
      <c r="L695" s="7"/>
      <c r="M695" s="7"/>
      <c r="N695" s="7"/>
      <c r="O695" s="7"/>
      <c r="P695" s="7"/>
      <c r="Q695" s="7"/>
      <c r="R695" s="7"/>
      <c r="S695" s="7"/>
      <c r="T695" s="7"/>
      <c r="U695" s="7"/>
      <c r="V695" s="7"/>
      <c r="W695" s="7"/>
      <c r="X695" s="7"/>
      <c r="Y695" s="7"/>
      <c r="Z695" s="7"/>
      <c r="AA695" s="7"/>
      <c r="AB695" s="3"/>
      <c r="AC695" s="3"/>
      <c r="AD695" s="3"/>
      <c r="AE695" s="3"/>
      <c r="AF695" s="3"/>
      <c r="AG695" s="5"/>
      <c r="AH695" s="3"/>
      <c r="AS695" s="5"/>
      <c r="AT695" s="3"/>
      <c r="AV695" s="5"/>
      <c r="AW695" s="5"/>
      <c r="AX695" s="5"/>
      <c r="AY695" s="5"/>
      <c r="AZ695" s="5"/>
      <c r="BA695" s="5"/>
      <c r="BB695" s="5"/>
      <c r="BC695" s="5"/>
      <c r="BD695" s="5"/>
      <c r="BE695" s="5"/>
      <c r="BF695" s="5"/>
      <c r="BG695" s="5"/>
      <c r="BH695" s="5"/>
      <c r="BI695" s="5"/>
      <c r="BJ695" s="5"/>
      <c r="BK695" s="5"/>
      <c r="BL695" s="5"/>
    </row>
    <row r="696" spans="2:64" ht="13">
      <c r="B696" s="10"/>
      <c r="D696" s="3"/>
      <c r="E696" s="3"/>
      <c r="F696" s="3"/>
      <c r="G696" s="5"/>
      <c r="H696" s="5"/>
      <c r="I696" s="11"/>
      <c r="J696" s="7"/>
      <c r="K696" s="7"/>
      <c r="L696" s="7"/>
      <c r="M696" s="7"/>
      <c r="N696" s="7"/>
      <c r="O696" s="7"/>
      <c r="P696" s="7"/>
      <c r="Q696" s="7"/>
      <c r="R696" s="7"/>
      <c r="S696" s="7"/>
      <c r="T696" s="7"/>
      <c r="U696" s="7"/>
      <c r="V696" s="7"/>
      <c r="W696" s="7"/>
      <c r="X696" s="7"/>
      <c r="Y696" s="7"/>
      <c r="Z696" s="7"/>
      <c r="AA696" s="7"/>
      <c r="AB696" s="3"/>
      <c r="AC696" s="3"/>
      <c r="AD696" s="3"/>
      <c r="AE696" s="3"/>
      <c r="AF696" s="3"/>
      <c r="AG696" s="5"/>
      <c r="AH696" s="3"/>
      <c r="AS696" s="5"/>
      <c r="AT696" s="3"/>
      <c r="AV696" s="5"/>
      <c r="AW696" s="5"/>
      <c r="AX696" s="5"/>
      <c r="AY696" s="5"/>
      <c r="AZ696" s="5"/>
      <c r="BA696" s="5"/>
      <c r="BB696" s="5"/>
      <c r="BC696" s="5"/>
      <c r="BD696" s="5"/>
      <c r="BE696" s="5"/>
      <c r="BF696" s="5"/>
      <c r="BG696" s="5"/>
      <c r="BH696" s="5"/>
      <c r="BI696" s="5"/>
      <c r="BJ696" s="5"/>
      <c r="BK696" s="5"/>
      <c r="BL696" s="5"/>
    </row>
    <row r="697" spans="2:64" ht="13">
      <c r="B697" s="10"/>
      <c r="D697" s="3"/>
      <c r="E697" s="3"/>
      <c r="F697" s="3"/>
      <c r="G697" s="5"/>
      <c r="H697" s="5"/>
      <c r="I697" s="11"/>
      <c r="J697" s="7"/>
      <c r="K697" s="7"/>
      <c r="L697" s="7"/>
      <c r="M697" s="7"/>
      <c r="N697" s="7"/>
      <c r="O697" s="7"/>
      <c r="P697" s="7"/>
      <c r="Q697" s="7"/>
      <c r="R697" s="7"/>
      <c r="S697" s="7"/>
      <c r="T697" s="7"/>
      <c r="U697" s="7"/>
      <c r="V697" s="7"/>
      <c r="W697" s="7"/>
      <c r="X697" s="7"/>
      <c r="Y697" s="7"/>
      <c r="Z697" s="7"/>
      <c r="AA697" s="7"/>
      <c r="AB697" s="3"/>
      <c r="AC697" s="3"/>
      <c r="AD697" s="3"/>
      <c r="AE697" s="3"/>
      <c r="AF697" s="3"/>
      <c r="AG697" s="5"/>
      <c r="AH697" s="3"/>
      <c r="AS697" s="5"/>
      <c r="AT697" s="3"/>
      <c r="AV697" s="5"/>
      <c r="AW697" s="5"/>
      <c r="AX697" s="5"/>
      <c r="AY697" s="5"/>
      <c r="AZ697" s="5"/>
      <c r="BA697" s="5"/>
      <c r="BB697" s="5"/>
      <c r="BC697" s="5"/>
      <c r="BD697" s="5"/>
      <c r="BE697" s="5"/>
      <c r="BF697" s="5"/>
      <c r="BG697" s="5"/>
      <c r="BH697" s="5"/>
      <c r="BI697" s="5"/>
      <c r="BJ697" s="5"/>
      <c r="BK697" s="5"/>
      <c r="BL697" s="5"/>
    </row>
    <row r="698" spans="2:64" ht="13">
      <c r="B698" s="10"/>
      <c r="D698" s="3"/>
      <c r="E698" s="3"/>
      <c r="F698" s="3"/>
      <c r="G698" s="5"/>
      <c r="H698" s="5"/>
      <c r="I698" s="11"/>
      <c r="J698" s="7"/>
      <c r="K698" s="7"/>
      <c r="L698" s="7"/>
      <c r="M698" s="7"/>
      <c r="N698" s="7"/>
      <c r="O698" s="7"/>
      <c r="P698" s="7"/>
      <c r="Q698" s="7"/>
      <c r="R698" s="7"/>
      <c r="S698" s="7"/>
      <c r="T698" s="7"/>
      <c r="U698" s="7"/>
      <c r="V698" s="7"/>
      <c r="W698" s="7"/>
      <c r="X698" s="7"/>
      <c r="Y698" s="7"/>
      <c r="Z698" s="7"/>
      <c r="AA698" s="7"/>
      <c r="AB698" s="3"/>
      <c r="AC698" s="3"/>
      <c r="AD698" s="3"/>
      <c r="AE698" s="3"/>
      <c r="AF698" s="3"/>
      <c r="AG698" s="5"/>
      <c r="AH698" s="3"/>
      <c r="AS698" s="5"/>
      <c r="AT698" s="3"/>
      <c r="AV698" s="5"/>
      <c r="AW698" s="5"/>
      <c r="AX698" s="5"/>
      <c r="AY698" s="5"/>
      <c r="AZ698" s="5"/>
      <c r="BA698" s="5"/>
      <c r="BB698" s="5"/>
      <c r="BC698" s="5"/>
      <c r="BD698" s="5"/>
      <c r="BE698" s="5"/>
      <c r="BF698" s="5"/>
      <c r="BG698" s="5"/>
      <c r="BH698" s="5"/>
      <c r="BI698" s="5"/>
      <c r="BJ698" s="5"/>
      <c r="BK698" s="5"/>
      <c r="BL698" s="5"/>
    </row>
    <row r="699" spans="2:64" ht="13">
      <c r="B699" s="10"/>
      <c r="D699" s="3"/>
      <c r="E699" s="3"/>
      <c r="F699" s="3"/>
      <c r="G699" s="5"/>
      <c r="H699" s="5"/>
      <c r="I699" s="11"/>
      <c r="J699" s="7"/>
      <c r="K699" s="7"/>
      <c r="L699" s="7"/>
      <c r="M699" s="7"/>
      <c r="N699" s="7"/>
      <c r="O699" s="7"/>
      <c r="P699" s="7"/>
      <c r="Q699" s="7"/>
      <c r="R699" s="7"/>
      <c r="S699" s="7"/>
      <c r="T699" s="7"/>
      <c r="U699" s="7"/>
      <c r="V699" s="7"/>
      <c r="W699" s="7"/>
      <c r="X699" s="7"/>
      <c r="Y699" s="7"/>
      <c r="Z699" s="7"/>
      <c r="AA699" s="7"/>
      <c r="AB699" s="3"/>
      <c r="AC699" s="3"/>
      <c r="AD699" s="3"/>
      <c r="AE699" s="3"/>
      <c r="AF699" s="3"/>
      <c r="AG699" s="5"/>
      <c r="AH699" s="3"/>
      <c r="AS699" s="5"/>
      <c r="AT699" s="3"/>
      <c r="AV699" s="5"/>
      <c r="AW699" s="5"/>
      <c r="AX699" s="5"/>
      <c r="AY699" s="5"/>
      <c r="AZ699" s="5"/>
      <c r="BA699" s="5"/>
      <c r="BB699" s="5"/>
      <c r="BC699" s="5"/>
      <c r="BD699" s="5"/>
      <c r="BE699" s="5"/>
      <c r="BF699" s="5"/>
      <c r="BG699" s="5"/>
      <c r="BH699" s="5"/>
      <c r="BI699" s="5"/>
      <c r="BJ699" s="5"/>
      <c r="BK699" s="5"/>
      <c r="BL699" s="5"/>
    </row>
    <row r="700" spans="2:64" ht="13">
      <c r="B700" s="10"/>
      <c r="D700" s="3"/>
      <c r="E700" s="3"/>
      <c r="F700" s="3"/>
      <c r="G700" s="5"/>
      <c r="H700" s="5"/>
      <c r="I700" s="11"/>
      <c r="J700" s="7"/>
      <c r="K700" s="7"/>
      <c r="L700" s="7"/>
      <c r="M700" s="7"/>
      <c r="N700" s="7"/>
      <c r="O700" s="7"/>
      <c r="P700" s="7"/>
      <c r="Q700" s="7"/>
      <c r="R700" s="7"/>
      <c r="S700" s="7"/>
      <c r="T700" s="7"/>
      <c r="U700" s="7"/>
      <c r="V700" s="7"/>
      <c r="W700" s="7"/>
      <c r="X700" s="7"/>
      <c r="Y700" s="7"/>
      <c r="Z700" s="7"/>
      <c r="AA700" s="7"/>
      <c r="AB700" s="3"/>
      <c r="AC700" s="3"/>
      <c r="AD700" s="3"/>
      <c r="AE700" s="3"/>
      <c r="AF700" s="3"/>
      <c r="AG700" s="5"/>
      <c r="AH700" s="3"/>
      <c r="AS700" s="5"/>
      <c r="AT700" s="3"/>
      <c r="AV700" s="5"/>
      <c r="AW700" s="5"/>
      <c r="AX700" s="5"/>
      <c r="AY700" s="5"/>
      <c r="AZ700" s="5"/>
      <c r="BA700" s="5"/>
      <c r="BB700" s="5"/>
      <c r="BC700" s="5"/>
      <c r="BD700" s="5"/>
      <c r="BE700" s="5"/>
      <c r="BF700" s="5"/>
      <c r="BG700" s="5"/>
      <c r="BH700" s="5"/>
      <c r="BI700" s="5"/>
      <c r="BJ700" s="5"/>
      <c r="BK700" s="5"/>
      <c r="BL700" s="5"/>
    </row>
    <row r="701" spans="2:64" ht="13">
      <c r="B701" s="10"/>
      <c r="D701" s="3"/>
      <c r="E701" s="3"/>
      <c r="F701" s="3"/>
      <c r="G701" s="5"/>
      <c r="H701" s="5"/>
      <c r="I701" s="11"/>
      <c r="J701" s="7"/>
      <c r="K701" s="7"/>
      <c r="L701" s="7"/>
      <c r="M701" s="7"/>
      <c r="N701" s="7"/>
      <c r="O701" s="7"/>
      <c r="P701" s="7"/>
      <c r="Q701" s="7"/>
      <c r="R701" s="7"/>
      <c r="S701" s="7"/>
      <c r="T701" s="7"/>
      <c r="U701" s="7"/>
      <c r="V701" s="7"/>
      <c r="W701" s="7"/>
      <c r="X701" s="7"/>
      <c r="Y701" s="7"/>
      <c r="Z701" s="7"/>
      <c r="AA701" s="7"/>
      <c r="AB701" s="3"/>
      <c r="AC701" s="3"/>
      <c r="AD701" s="3"/>
      <c r="AE701" s="3"/>
      <c r="AF701" s="3"/>
      <c r="AG701" s="5"/>
      <c r="AH701" s="3"/>
      <c r="AS701" s="5"/>
      <c r="AT701" s="3"/>
      <c r="AV701" s="5"/>
      <c r="AW701" s="5"/>
      <c r="AX701" s="5"/>
      <c r="AY701" s="5"/>
      <c r="AZ701" s="5"/>
      <c r="BA701" s="5"/>
      <c r="BB701" s="5"/>
      <c r="BC701" s="5"/>
      <c r="BD701" s="5"/>
      <c r="BE701" s="5"/>
      <c r="BF701" s="5"/>
      <c r="BG701" s="5"/>
      <c r="BH701" s="5"/>
      <c r="BI701" s="5"/>
      <c r="BJ701" s="5"/>
      <c r="BK701" s="5"/>
      <c r="BL701" s="5"/>
    </row>
    <row r="702" spans="2:64" ht="13">
      <c r="B702" s="10"/>
      <c r="D702" s="3"/>
      <c r="E702" s="3"/>
      <c r="F702" s="3"/>
      <c r="G702" s="5"/>
      <c r="H702" s="5"/>
      <c r="I702" s="11"/>
      <c r="J702" s="7"/>
      <c r="K702" s="7"/>
      <c r="L702" s="7"/>
      <c r="M702" s="7"/>
      <c r="N702" s="7"/>
      <c r="O702" s="7"/>
      <c r="P702" s="7"/>
      <c r="Q702" s="7"/>
      <c r="R702" s="7"/>
      <c r="S702" s="7"/>
      <c r="T702" s="7"/>
      <c r="U702" s="7"/>
      <c r="V702" s="7"/>
      <c r="W702" s="7"/>
      <c r="X702" s="7"/>
      <c r="Y702" s="7"/>
      <c r="Z702" s="7"/>
      <c r="AA702" s="7"/>
      <c r="AB702" s="3"/>
      <c r="AC702" s="3"/>
      <c r="AD702" s="3"/>
      <c r="AE702" s="3"/>
      <c r="AF702" s="3"/>
      <c r="AG702" s="5"/>
      <c r="AH702" s="3"/>
      <c r="AS702" s="5"/>
      <c r="AT702" s="3"/>
      <c r="AV702" s="5"/>
      <c r="AW702" s="5"/>
      <c r="AX702" s="5"/>
      <c r="AY702" s="5"/>
      <c r="AZ702" s="5"/>
      <c r="BA702" s="5"/>
      <c r="BB702" s="5"/>
      <c r="BC702" s="5"/>
      <c r="BD702" s="5"/>
      <c r="BE702" s="5"/>
      <c r="BF702" s="5"/>
      <c r="BG702" s="5"/>
      <c r="BH702" s="5"/>
      <c r="BI702" s="5"/>
      <c r="BJ702" s="5"/>
      <c r="BK702" s="5"/>
      <c r="BL702" s="5"/>
    </row>
    <row r="703" spans="2:64" ht="13">
      <c r="B703" s="10"/>
      <c r="D703" s="3"/>
      <c r="E703" s="3"/>
      <c r="F703" s="3"/>
      <c r="G703" s="5"/>
      <c r="H703" s="5"/>
      <c r="I703" s="11"/>
      <c r="J703" s="7"/>
      <c r="K703" s="7"/>
      <c r="L703" s="7"/>
      <c r="M703" s="7"/>
      <c r="N703" s="7"/>
      <c r="O703" s="7"/>
      <c r="P703" s="7"/>
      <c r="Q703" s="7"/>
      <c r="R703" s="7"/>
      <c r="S703" s="7"/>
      <c r="T703" s="7"/>
      <c r="U703" s="7"/>
      <c r="V703" s="7"/>
      <c r="W703" s="7"/>
      <c r="X703" s="7"/>
      <c r="Y703" s="7"/>
      <c r="Z703" s="7"/>
      <c r="AA703" s="7"/>
      <c r="AB703" s="3"/>
      <c r="AC703" s="3"/>
      <c r="AD703" s="3"/>
      <c r="AE703" s="3"/>
      <c r="AF703" s="3"/>
      <c r="AG703" s="5"/>
      <c r="AH703" s="3"/>
      <c r="AS703" s="5"/>
      <c r="AT703" s="3"/>
      <c r="AV703" s="5"/>
      <c r="AW703" s="5"/>
      <c r="AX703" s="5"/>
      <c r="AY703" s="5"/>
      <c r="AZ703" s="5"/>
      <c r="BA703" s="5"/>
      <c r="BB703" s="5"/>
      <c r="BC703" s="5"/>
      <c r="BD703" s="5"/>
      <c r="BE703" s="5"/>
      <c r="BF703" s="5"/>
      <c r="BG703" s="5"/>
      <c r="BH703" s="5"/>
      <c r="BI703" s="5"/>
      <c r="BJ703" s="5"/>
      <c r="BK703" s="5"/>
      <c r="BL703" s="5"/>
    </row>
    <row r="704" spans="2:64" ht="13">
      <c r="B704" s="10"/>
      <c r="D704" s="3"/>
      <c r="E704" s="3"/>
      <c r="F704" s="3"/>
      <c r="G704" s="5"/>
      <c r="H704" s="5"/>
      <c r="I704" s="11"/>
      <c r="J704" s="7"/>
      <c r="K704" s="7"/>
      <c r="L704" s="7"/>
      <c r="M704" s="7"/>
      <c r="N704" s="7"/>
      <c r="O704" s="7"/>
      <c r="P704" s="7"/>
      <c r="Q704" s="7"/>
      <c r="R704" s="7"/>
      <c r="S704" s="7"/>
      <c r="T704" s="7"/>
      <c r="U704" s="7"/>
      <c r="V704" s="7"/>
      <c r="W704" s="7"/>
      <c r="X704" s="7"/>
      <c r="Y704" s="7"/>
      <c r="Z704" s="7"/>
      <c r="AA704" s="7"/>
      <c r="AB704" s="3"/>
      <c r="AC704" s="3"/>
      <c r="AD704" s="3"/>
      <c r="AE704" s="3"/>
      <c r="AF704" s="3"/>
      <c r="AG704" s="5"/>
      <c r="AH704" s="3"/>
      <c r="AS704" s="5"/>
      <c r="AT704" s="3"/>
      <c r="AV704" s="5"/>
      <c r="AW704" s="5"/>
      <c r="AX704" s="5"/>
      <c r="AY704" s="5"/>
      <c r="AZ704" s="5"/>
      <c r="BA704" s="5"/>
      <c r="BB704" s="5"/>
      <c r="BC704" s="5"/>
      <c r="BD704" s="5"/>
      <c r="BE704" s="5"/>
      <c r="BF704" s="5"/>
      <c r="BG704" s="5"/>
      <c r="BH704" s="5"/>
      <c r="BI704" s="5"/>
      <c r="BJ704" s="5"/>
      <c r="BK704" s="5"/>
      <c r="BL704" s="5"/>
    </row>
    <row r="705" spans="2:64" ht="13">
      <c r="B705" s="10"/>
      <c r="D705" s="3"/>
      <c r="E705" s="3"/>
      <c r="F705" s="3"/>
      <c r="G705" s="5"/>
      <c r="H705" s="5"/>
      <c r="I705" s="11"/>
      <c r="J705" s="7"/>
      <c r="K705" s="7"/>
      <c r="L705" s="7"/>
      <c r="M705" s="7"/>
      <c r="N705" s="7"/>
      <c r="O705" s="7"/>
      <c r="P705" s="7"/>
      <c r="Q705" s="7"/>
      <c r="R705" s="7"/>
      <c r="S705" s="7"/>
      <c r="T705" s="7"/>
      <c r="U705" s="7"/>
      <c r="V705" s="7"/>
      <c r="W705" s="7"/>
      <c r="X705" s="7"/>
      <c r="Y705" s="7"/>
      <c r="Z705" s="7"/>
      <c r="AA705" s="7"/>
      <c r="AB705" s="3"/>
      <c r="AC705" s="3"/>
      <c r="AD705" s="3"/>
      <c r="AE705" s="3"/>
      <c r="AF705" s="3"/>
      <c r="AG705" s="5"/>
      <c r="AH705" s="3"/>
      <c r="AS705" s="5"/>
      <c r="AT705" s="3"/>
      <c r="AV705" s="5"/>
      <c r="AW705" s="5"/>
      <c r="AX705" s="5"/>
      <c r="AY705" s="5"/>
      <c r="AZ705" s="5"/>
      <c r="BA705" s="5"/>
      <c r="BB705" s="5"/>
      <c r="BC705" s="5"/>
      <c r="BD705" s="5"/>
      <c r="BE705" s="5"/>
      <c r="BF705" s="5"/>
      <c r="BG705" s="5"/>
      <c r="BH705" s="5"/>
      <c r="BI705" s="5"/>
      <c r="BJ705" s="5"/>
      <c r="BK705" s="5"/>
      <c r="BL705" s="5"/>
    </row>
    <row r="706" spans="2:64" ht="13">
      <c r="B706" s="10"/>
      <c r="D706" s="3"/>
      <c r="E706" s="3"/>
      <c r="F706" s="3"/>
      <c r="G706" s="5"/>
      <c r="H706" s="5"/>
      <c r="I706" s="11"/>
      <c r="J706" s="7"/>
      <c r="K706" s="7"/>
      <c r="L706" s="7"/>
      <c r="M706" s="7"/>
      <c r="N706" s="7"/>
      <c r="O706" s="7"/>
      <c r="P706" s="7"/>
      <c r="Q706" s="7"/>
      <c r="R706" s="7"/>
      <c r="S706" s="7"/>
      <c r="T706" s="7"/>
      <c r="U706" s="7"/>
      <c r="V706" s="7"/>
      <c r="W706" s="7"/>
      <c r="X706" s="7"/>
      <c r="Y706" s="7"/>
      <c r="Z706" s="7"/>
      <c r="AA706" s="7"/>
      <c r="AB706" s="3"/>
      <c r="AC706" s="3"/>
      <c r="AD706" s="3"/>
      <c r="AE706" s="3"/>
      <c r="AF706" s="3"/>
      <c r="AG706" s="5"/>
      <c r="AH706" s="3"/>
      <c r="AS706" s="5"/>
      <c r="AT706" s="3"/>
      <c r="AV706" s="5"/>
      <c r="AW706" s="5"/>
      <c r="AX706" s="5"/>
      <c r="AY706" s="5"/>
      <c r="AZ706" s="5"/>
      <c r="BA706" s="5"/>
      <c r="BB706" s="5"/>
      <c r="BC706" s="5"/>
      <c r="BD706" s="5"/>
      <c r="BE706" s="5"/>
      <c r="BF706" s="5"/>
      <c r="BG706" s="5"/>
      <c r="BH706" s="5"/>
      <c r="BI706" s="5"/>
      <c r="BJ706" s="5"/>
      <c r="BK706" s="5"/>
      <c r="BL706" s="5"/>
    </row>
    <row r="707" spans="2:64" ht="13">
      <c r="B707" s="10"/>
      <c r="D707" s="3"/>
      <c r="E707" s="3"/>
      <c r="F707" s="3"/>
      <c r="G707" s="5"/>
      <c r="H707" s="5"/>
      <c r="I707" s="11"/>
      <c r="J707" s="7"/>
      <c r="K707" s="7"/>
      <c r="L707" s="7"/>
      <c r="M707" s="7"/>
      <c r="N707" s="7"/>
      <c r="O707" s="7"/>
      <c r="P707" s="7"/>
      <c r="Q707" s="7"/>
      <c r="R707" s="7"/>
      <c r="S707" s="7"/>
      <c r="T707" s="7"/>
      <c r="U707" s="7"/>
      <c r="V707" s="7"/>
      <c r="W707" s="7"/>
      <c r="X707" s="7"/>
      <c r="Y707" s="7"/>
      <c r="Z707" s="7"/>
      <c r="AA707" s="7"/>
      <c r="AB707" s="3"/>
      <c r="AC707" s="3"/>
      <c r="AD707" s="3"/>
      <c r="AE707" s="3"/>
      <c r="AF707" s="3"/>
      <c r="AG707" s="5"/>
      <c r="AH707" s="3"/>
      <c r="AS707" s="5"/>
      <c r="AT707" s="3"/>
      <c r="AV707" s="5"/>
      <c r="AW707" s="5"/>
      <c r="AX707" s="5"/>
      <c r="AY707" s="5"/>
      <c r="AZ707" s="5"/>
      <c r="BA707" s="5"/>
      <c r="BB707" s="5"/>
      <c r="BC707" s="5"/>
      <c r="BD707" s="5"/>
      <c r="BE707" s="5"/>
      <c r="BF707" s="5"/>
      <c r="BG707" s="5"/>
      <c r="BH707" s="5"/>
      <c r="BI707" s="5"/>
      <c r="BJ707" s="5"/>
      <c r="BK707" s="5"/>
      <c r="BL707" s="5"/>
    </row>
    <row r="708" spans="2:64" ht="13">
      <c r="B708" s="10"/>
      <c r="D708" s="3"/>
      <c r="E708" s="3"/>
      <c r="F708" s="3"/>
      <c r="G708" s="5"/>
      <c r="H708" s="5"/>
      <c r="I708" s="11"/>
      <c r="J708" s="7"/>
      <c r="K708" s="7"/>
      <c r="L708" s="7"/>
      <c r="M708" s="7"/>
      <c r="N708" s="7"/>
      <c r="O708" s="7"/>
      <c r="P708" s="7"/>
      <c r="Q708" s="7"/>
      <c r="R708" s="7"/>
      <c r="S708" s="7"/>
      <c r="T708" s="7"/>
      <c r="U708" s="7"/>
      <c r="V708" s="7"/>
      <c r="W708" s="7"/>
      <c r="X708" s="7"/>
      <c r="Y708" s="7"/>
      <c r="Z708" s="7"/>
      <c r="AA708" s="7"/>
      <c r="AB708" s="3"/>
      <c r="AC708" s="3"/>
      <c r="AD708" s="3"/>
      <c r="AE708" s="3"/>
      <c r="AF708" s="3"/>
      <c r="AG708" s="5"/>
      <c r="AH708" s="3"/>
      <c r="AS708" s="5"/>
      <c r="AT708" s="3"/>
      <c r="AV708" s="5"/>
      <c r="AW708" s="5"/>
      <c r="AX708" s="5"/>
      <c r="AY708" s="5"/>
      <c r="AZ708" s="5"/>
      <c r="BA708" s="5"/>
      <c r="BB708" s="5"/>
      <c r="BC708" s="5"/>
      <c r="BD708" s="5"/>
      <c r="BE708" s="5"/>
      <c r="BF708" s="5"/>
      <c r="BG708" s="5"/>
      <c r="BH708" s="5"/>
      <c r="BI708" s="5"/>
      <c r="BJ708" s="5"/>
      <c r="BK708" s="5"/>
      <c r="BL708" s="5"/>
    </row>
    <row r="709" spans="2:64" ht="13">
      <c r="B709" s="10"/>
      <c r="D709" s="3"/>
      <c r="E709" s="3"/>
      <c r="F709" s="3"/>
      <c r="G709" s="5"/>
      <c r="H709" s="5"/>
      <c r="I709" s="11"/>
      <c r="J709" s="7"/>
      <c r="K709" s="7"/>
      <c r="L709" s="7"/>
      <c r="M709" s="7"/>
      <c r="N709" s="7"/>
      <c r="O709" s="7"/>
      <c r="P709" s="7"/>
      <c r="Q709" s="7"/>
      <c r="R709" s="7"/>
      <c r="S709" s="7"/>
      <c r="T709" s="7"/>
      <c r="U709" s="7"/>
      <c r="V709" s="7"/>
      <c r="W709" s="7"/>
      <c r="X709" s="7"/>
      <c r="Y709" s="7"/>
      <c r="Z709" s="7"/>
      <c r="AA709" s="7"/>
      <c r="AB709" s="3"/>
      <c r="AC709" s="3"/>
      <c r="AD709" s="3"/>
      <c r="AE709" s="3"/>
      <c r="AF709" s="3"/>
      <c r="AG709" s="5"/>
      <c r="AH709" s="3"/>
      <c r="AS709" s="5"/>
      <c r="AT709" s="3"/>
      <c r="AV709" s="5"/>
      <c r="AW709" s="5"/>
      <c r="AX709" s="5"/>
      <c r="AY709" s="5"/>
      <c r="AZ709" s="5"/>
      <c r="BA709" s="5"/>
      <c r="BB709" s="5"/>
      <c r="BC709" s="5"/>
      <c r="BD709" s="5"/>
      <c r="BE709" s="5"/>
      <c r="BF709" s="5"/>
      <c r="BG709" s="5"/>
      <c r="BH709" s="5"/>
      <c r="BI709" s="5"/>
      <c r="BJ709" s="5"/>
      <c r="BK709" s="5"/>
      <c r="BL709" s="5"/>
    </row>
    <row r="710" spans="2:64" ht="13">
      <c r="B710" s="10"/>
      <c r="D710" s="3"/>
      <c r="E710" s="3"/>
      <c r="F710" s="3"/>
      <c r="G710" s="5"/>
      <c r="H710" s="5"/>
      <c r="I710" s="11"/>
      <c r="J710" s="7"/>
      <c r="K710" s="7"/>
      <c r="L710" s="7"/>
      <c r="M710" s="7"/>
      <c r="N710" s="7"/>
      <c r="O710" s="7"/>
      <c r="P710" s="7"/>
      <c r="Q710" s="7"/>
      <c r="R710" s="7"/>
      <c r="S710" s="7"/>
      <c r="T710" s="7"/>
      <c r="U710" s="7"/>
      <c r="V710" s="7"/>
      <c r="W710" s="7"/>
      <c r="X710" s="7"/>
      <c r="Y710" s="7"/>
      <c r="Z710" s="7"/>
      <c r="AA710" s="7"/>
      <c r="AB710" s="3"/>
      <c r="AC710" s="3"/>
      <c r="AD710" s="3"/>
      <c r="AE710" s="3"/>
      <c r="AF710" s="3"/>
      <c r="AG710" s="5"/>
      <c r="AH710" s="3"/>
      <c r="AS710" s="5"/>
      <c r="AT710" s="3"/>
      <c r="AV710" s="5"/>
      <c r="AW710" s="5"/>
      <c r="AX710" s="5"/>
      <c r="AY710" s="5"/>
      <c r="AZ710" s="5"/>
      <c r="BA710" s="5"/>
      <c r="BB710" s="5"/>
      <c r="BC710" s="5"/>
      <c r="BD710" s="5"/>
      <c r="BE710" s="5"/>
      <c r="BF710" s="5"/>
      <c r="BG710" s="5"/>
      <c r="BH710" s="5"/>
      <c r="BI710" s="5"/>
      <c r="BJ710" s="5"/>
      <c r="BK710" s="5"/>
      <c r="BL710" s="5"/>
    </row>
    <row r="711" spans="2:64" ht="13">
      <c r="B711" s="10"/>
      <c r="D711" s="3"/>
      <c r="E711" s="3"/>
      <c r="F711" s="3"/>
      <c r="G711" s="5"/>
      <c r="H711" s="5"/>
      <c r="I711" s="11"/>
      <c r="J711" s="7"/>
      <c r="K711" s="7"/>
      <c r="L711" s="7"/>
      <c r="M711" s="7"/>
      <c r="N711" s="7"/>
      <c r="O711" s="7"/>
      <c r="P711" s="7"/>
      <c r="Q711" s="7"/>
      <c r="R711" s="7"/>
      <c r="S711" s="7"/>
      <c r="T711" s="7"/>
      <c r="U711" s="7"/>
      <c r="V711" s="7"/>
      <c r="W711" s="7"/>
      <c r="X711" s="7"/>
      <c r="Y711" s="7"/>
      <c r="Z711" s="7"/>
      <c r="AA711" s="7"/>
      <c r="AB711" s="3"/>
      <c r="AC711" s="3"/>
      <c r="AD711" s="3"/>
      <c r="AE711" s="3"/>
      <c r="AF711" s="3"/>
      <c r="AG711" s="5"/>
      <c r="AH711" s="3"/>
      <c r="AS711" s="5"/>
      <c r="AT711" s="3"/>
      <c r="AV711" s="5"/>
      <c r="AW711" s="5"/>
      <c r="AX711" s="5"/>
      <c r="AY711" s="5"/>
      <c r="AZ711" s="5"/>
      <c r="BA711" s="5"/>
      <c r="BB711" s="5"/>
      <c r="BC711" s="5"/>
      <c r="BD711" s="5"/>
      <c r="BE711" s="5"/>
      <c r="BF711" s="5"/>
      <c r="BG711" s="5"/>
      <c r="BH711" s="5"/>
      <c r="BI711" s="5"/>
      <c r="BJ711" s="5"/>
      <c r="BK711" s="5"/>
      <c r="BL711" s="5"/>
    </row>
    <row r="712" spans="2:64" ht="13">
      <c r="B712" s="10"/>
      <c r="D712" s="3"/>
      <c r="E712" s="3"/>
      <c r="F712" s="3"/>
      <c r="G712" s="5"/>
      <c r="H712" s="5"/>
      <c r="I712" s="11"/>
      <c r="J712" s="7"/>
      <c r="K712" s="7"/>
      <c r="L712" s="7"/>
      <c r="M712" s="7"/>
      <c r="N712" s="7"/>
      <c r="O712" s="7"/>
      <c r="P712" s="7"/>
      <c r="Q712" s="7"/>
      <c r="R712" s="7"/>
      <c r="S712" s="7"/>
      <c r="T712" s="7"/>
      <c r="U712" s="7"/>
      <c r="V712" s="7"/>
      <c r="W712" s="7"/>
      <c r="X712" s="7"/>
      <c r="Y712" s="7"/>
      <c r="Z712" s="7"/>
      <c r="AA712" s="7"/>
      <c r="AB712" s="3"/>
      <c r="AC712" s="3"/>
      <c r="AD712" s="3"/>
      <c r="AE712" s="3"/>
      <c r="AF712" s="3"/>
      <c r="AG712" s="5"/>
      <c r="AH712" s="3"/>
      <c r="AS712" s="5"/>
      <c r="AT712" s="3"/>
      <c r="AV712" s="5"/>
      <c r="AW712" s="5"/>
      <c r="AX712" s="5"/>
      <c r="AY712" s="5"/>
      <c r="AZ712" s="5"/>
      <c r="BA712" s="5"/>
      <c r="BB712" s="5"/>
      <c r="BC712" s="5"/>
      <c r="BD712" s="5"/>
      <c r="BE712" s="5"/>
      <c r="BF712" s="5"/>
      <c r="BG712" s="5"/>
      <c r="BH712" s="5"/>
      <c r="BI712" s="5"/>
      <c r="BJ712" s="5"/>
      <c r="BK712" s="5"/>
      <c r="BL712" s="5"/>
    </row>
    <row r="713" spans="2:64" ht="13">
      <c r="B713" s="10"/>
      <c r="D713" s="3"/>
      <c r="E713" s="3"/>
      <c r="F713" s="3"/>
      <c r="G713" s="5"/>
      <c r="H713" s="5"/>
      <c r="I713" s="11"/>
      <c r="J713" s="7"/>
      <c r="K713" s="7"/>
      <c r="L713" s="7"/>
      <c r="M713" s="7"/>
      <c r="N713" s="7"/>
      <c r="O713" s="7"/>
      <c r="P713" s="7"/>
      <c r="Q713" s="7"/>
      <c r="R713" s="7"/>
      <c r="S713" s="7"/>
      <c r="T713" s="7"/>
      <c r="U713" s="7"/>
      <c r="V713" s="7"/>
      <c r="W713" s="7"/>
      <c r="X713" s="7"/>
      <c r="Y713" s="7"/>
      <c r="Z713" s="7"/>
      <c r="AA713" s="7"/>
      <c r="AB713" s="3"/>
      <c r="AC713" s="3"/>
      <c r="AD713" s="3"/>
      <c r="AE713" s="3"/>
      <c r="AF713" s="3"/>
      <c r="AG713" s="5"/>
      <c r="AH713" s="3"/>
      <c r="AS713" s="5"/>
      <c r="AT713" s="3"/>
      <c r="AV713" s="5"/>
      <c r="AW713" s="5"/>
      <c r="AX713" s="5"/>
      <c r="AY713" s="5"/>
      <c r="AZ713" s="5"/>
      <c r="BA713" s="5"/>
      <c r="BB713" s="5"/>
      <c r="BC713" s="5"/>
      <c r="BD713" s="5"/>
      <c r="BE713" s="5"/>
      <c r="BF713" s="5"/>
      <c r="BG713" s="5"/>
      <c r="BH713" s="5"/>
      <c r="BI713" s="5"/>
      <c r="BJ713" s="5"/>
      <c r="BK713" s="5"/>
      <c r="BL713" s="5"/>
    </row>
    <row r="714" spans="2:64" ht="13">
      <c r="B714" s="10"/>
      <c r="D714" s="3"/>
      <c r="E714" s="3"/>
      <c r="F714" s="3"/>
      <c r="G714" s="5"/>
      <c r="H714" s="5"/>
      <c r="I714" s="11"/>
      <c r="J714" s="7"/>
      <c r="K714" s="7"/>
      <c r="L714" s="7"/>
      <c r="M714" s="7"/>
      <c r="N714" s="7"/>
      <c r="O714" s="7"/>
      <c r="P714" s="7"/>
      <c r="Q714" s="7"/>
      <c r="R714" s="7"/>
      <c r="S714" s="7"/>
      <c r="T714" s="7"/>
      <c r="U714" s="7"/>
      <c r="V714" s="7"/>
      <c r="W714" s="7"/>
      <c r="X714" s="7"/>
      <c r="Y714" s="7"/>
      <c r="Z714" s="7"/>
      <c r="AA714" s="7"/>
      <c r="AB714" s="3"/>
      <c r="AC714" s="3"/>
      <c r="AD714" s="3"/>
      <c r="AE714" s="3"/>
      <c r="AF714" s="3"/>
      <c r="AG714" s="5"/>
      <c r="AH714" s="3"/>
      <c r="AS714" s="5"/>
      <c r="AT714" s="3"/>
      <c r="AV714" s="5"/>
      <c r="AW714" s="5"/>
      <c r="AX714" s="5"/>
      <c r="AY714" s="5"/>
      <c r="AZ714" s="5"/>
      <c r="BA714" s="5"/>
      <c r="BB714" s="5"/>
      <c r="BC714" s="5"/>
      <c r="BD714" s="5"/>
      <c r="BE714" s="5"/>
      <c r="BF714" s="5"/>
      <c r="BG714" s="5"/>
      <c r="BH714" s="5"/>
      <c r="BI714" s="5"/>
      <c r="BJ714" s="5"/>
      <c r="BK714" s="5"/>
      <c r="BL714" s="5"/>
    </row>
    <row r="715" spans="2:64" ht="13">
      <c r="B715" s="10"/>
      <c r="D715" s="3"/>
      <c r="E715" s="3"/>
      <c r="F715" s="3"/>
      <c r="G715" s="5"/>
      <c r="H715" s="5"/>
      <c r="I715" s="11"/>
      <c r="J715" s="7"/>
      <c r="K715" s="7"/>
      <c r="L715" s="7"/>
      <c r="M715" s="7"/>
      <c r="N715" s="7"/>
      <c r="O715" s="7"/>
      <c r="P715" s="7"/>
      <c r="Q715" s="7"/>
      <c r="R715" s="7"/>
      <c r="S715" s="7"/>
      <c r="T715" s="7"/>
      <c r="U715" s="7"/>
      <c r="V715" s="7"/>
      <c r="W715" s="7"/>
      <c r="X715" s="7"/>
      <c r="Y715" s="7"/>
      <c r="Z715" s="7"/>
      <c r="AA715" s="7"/>
      <c r="AB715" s="3"/>
      <c r="AC715" s="3"/>
      <c r="AD715" s="3"/>
      <c r="AE715" s="3"/>
      <c r="AF715" s="3"/>
      <c r="AG715" s="5"/>
      <c r="AH715" s="3"/>
      <c r="AS715" s="5"/>
      <c r="AT715" s="3"/>
      <c r="AV715" s="5"/>
      <c r="AW715" s="5"/>
      <c r="AX715" s="5"/>
      <c r="AY715" s="5"/>
      <c r="AZ715" s="5"/>
      <c r="BA715" s="5"/>
      <c r="BB715" s="5"/>
      <c r="BC715" s="5"/>
      <c r="BD715" s="5"/>
      <c r="BE715" s="5"/>
      <c r="BF715" s="5"/>
      <c r="BG715" s="5"/>
      <c r="BH715" s="5"/>
      <c r="BI715" s="5"/>
      <c r="BJ715" s="5"/>
      <c r="BK715" s="5"/>
      <c r="BL715" s="5"/>
    </row>
    <row r="716" spans="2:64" ht="13">
      <c r="B716" s="10"/>
      <c r="D716" s="3"/>
      <c r="E716" s="3"/>
      <c r="F716" s="3"/>
      <c r="G716" s="5"/>
      <c r="H716" s="5"/>
      <c r="I716" s="11"/>
      <c r="J716" s="7"/>
      <c r="K716" s="7"/>
      <c r="L716" s="7"/>
      <c r="M716" s="7"/>
      <c r="N716" s="7"/>
      <c r="O716" s="7"/>
      <c r="P716" s="7"/>
      <c r="Q716" s="7"/>
      <c r="R716" s="7"/>
      <c r="S716" s="7"/>
      <c r="T716" s="7"/>
      <c r="U716" s="7"/>
      <c r="V716" s="7"/>
      <c r="W716" s="7"/>
      <c r="X716" s="7"/>
      <c r="Y716" s="7"/>
      <c r="Z716" s="7"/>
      <c r="AA716" s="7"/>
      <c r="AB716" s="3"/>
      <c r="AC716" s="3"/>
      <c r="AD716" s="3"/>
      <c r="AE716" s="3"/>
      <c r="AF716" s="3"/>
      <c r="AG716" s="5"/>
      <c r="AH716" s="3"/>
      <c r="AS716" s="5"/>
      <c r="AT716" s="3"/>
      <c r="AV716" s="5"/>
      <c r="AW716" s="5"/>
      <c r="AX716" s="5"/>
      <c r="AY716" s="5"/>
      <c r="AZ716" s="5"/>
      <c r="BA716" s="5"/>
      <c r="BB716" s="5"/>
      <c r="BC716" s="5"/>
      <c r="BD716" s="5"/>
      <c r="BE716" s="5"/>
      <c r="BF716" s="5"/>
      <c r="BG716" s="5"/>
      <c r="BH716" s="5"/>
      <c r="BI716" s="5"/>
      <c r="BJ716" s="5"/>
      <c r="BK716" s="5"/>
      <c r="BL716" s="5"/>
    </row>
    <row r="717" spans="2:64" ht="13">
      <c r="B717" s="10"/>
      <c r="D717" s="3"/>
      <c r="E717" s="3"/>
      <c r="F717" s="3"/>
      <c r="G717" s="5"/>
      <c r="H717" s="5"/>
      <c r="I717" s="11"/>
      <c r="J717" s="7"/>
      <c r="K717" s="7"/>
      <c r="L717" s="7"/>
      <c r="M717" s="7"/>
      <c r="N717" s="7"/>
      <c r="O717" s="7"/>
      <c r="P717" s="7"/>
      <c r="Q717" s="7"/>
      <c r="R717" s="7"/>
      <c r="S717" s="7"/>
      <c r="T717" s="7"/>
      <c r="U717" s="7"/>
      <c r="V717" s="7"/>
      <c r="W717" s="7"/>
      <c r="X717" s="7"/>
      <c r="Y717" s="7"/>
      <c r="Z717" s="7"/>
      <c r="AA717" s="7"/>
      <c r="AB717" s="3"/>
      <c r="AC717" s="3"/>
      <c r="AD717" s="3"/>
      <c r="AE717" s="3"/>
      <c r="AF717" s="3"/>
      <c r="AG717" s="5"/>
      <c r="AH717" s="3"/>
      <c r="AS717" s="5"/>
      <c r="AT717" s="3"/>
      <c r="AV717" s="5"/>
      <c r="AW717" s="5"/>
      <c r="AX717" s="5"/>
      <c r="AY717" s="5"/>
      <c r="AZ717" s="5"/>
      <c r="BA717" s="5"/>
      <c r="BB717" s="5"/>
      <c r="BC717" s="5"/>
      <c r="BD717" s="5"/>
      <c r="BE717" s="5"/>
      <c r="BF717" s="5"/>
      <c r="BG717" s="5"/>
      <c r="BH717" s="5"/>
      <c r="BI717" s="5"/>
      <c r="BJ717" s="5"/>
      <c r="BK717" s="5"/>
      <c r="BL717" s="5"/>
    </row>
    <row r="718" spans="2:64" ht="13">
      <c r="B718" s="10"/>
      <c r="D718" s="3"/>
      <c r="E718" s="3"/>
      <c r="F718" s="3"/>
      <c r="G718" s="5"/>
      <c r="H718" s="5"/>
      <c r="I718" s="11"/>
      <c r="J718" s="7"/>
      <c r="K718" s="7"/>
      <c r="L718" s="7"/>
      <c r="M718" s="7"/>
      <c r="N718" s="7"/>
      <c r="O718" s="7"/>
      <c r="P718" s="7"/>
      <c r="Q718" s="7"/>
      <c r="R718" s="7"/>
      <c r="S718" s="7"/>
      <c r="T718" s="7"/>
      <c r="U718" s="7"/>
      <c r="V718" s="7"/>
      <c r="W718" s="7"/>
      <c r="X718" s="7"/>
      <c r="Y718" s="7"/>
      <c r="Z718" s="7"/>
      <c r="AA718" s="7"/>
      <c r="AB718" s="3"/>
      <c r="AC718" s="3"/>
      <c r="AD718" s="3"/>
      <c r="AE718" s="3"/>
      <c r="AF718" s="3"/>
      <c r="AG718" s="5"/>
      <c r="AH718" s="3"/>
      <c r="AS718" s="5"/>
      <c r="AT718" s="3"/>
      <c r="AV718" s="5"/>
      <c r="AW718" s="5"/>
      <c r="AX718" s="5"/>
      <c r="AY718" s="5"/>
      <c r="AZ718" s="5"/>
      <c r="BA718" s="5"/>
      <c r="BB718" s="5"/>
      <c r="BC718" s="5"/>
      <c r="BD718" s="5"/>
      <c r="BE718" s="5"/>
      <c r="BF718" s="5"/>
      <c r="BG718" s="5"/>
      <c r="BH718" s="5"/>
      <c r="BI718" s="5"/>
      <c r="BJ718" s="5"/>
      <c r="BK718" s="5"/>
      <c r="BL718" s="5"/>
    </row>
    <row r="719" spans="2:64" ht="13">
      <c r="B719" s="10"/>
      <c r="D719" s="3"/>
      <c r="E719" s="3"/>
      <c r="F719" s="3"/>
      <c r="G719" s="5"/>
      <c r="H719" s="5"/>
      <c r="I719" s="11"/>
      <c r="J719" s="7"/>
      <c r="K719" s="7"/>
      <c r="L719" s="7"/>
      <c r="M719" s="7"/>
      <c r="N719" s="7"/>
      <c r="O719" s="7"/>
      <c r="P719" s="7"/>
      <c r="Q719" s="7"/>
      <c r="R719" s="7"/>
      <c r="S719" s="7"/>
      <c r="T719" s="7"/>
      <c r="U719" s="7"/>
      <c r="V719" s="7"/>
      <c r="W719" s="7"/>
      <c r="X719" s="7"/>
      <c r="Y719" s="7"/>
      <c r="Z719" s="7"/>
      <c r="AA719" s="7"/>
      <c r="AB719" s="3"/>
      <c r="AC719" s="3"/>
      <c r="AD719" s="3"/>
      <c r="AE719" s="3"/>
      <c r="AF719" s="3"/>
      <c r="AG719" s="5"/>
      <c r="AH719" s="3"/>
      <c r="AS719" s="5"/>
      <c r="AT719" s="3"/>
      <c r="AV719" s="5"/>
      <c r="AW719" s="5"/>
      <c r="AX719" s="5"/>
      <c r="AY719" s="5"/>
      <c r="AZ719" s="5"/>
      <c r="BA719" s="5"/>
      <c r="BB719" s="5"/>
      <c r="BC719" s="5"/>
      <c r="BD719" s="5"/>
      <c r="BE719" s="5"/>
      <c r="BF719" s="5"/>
      <c r="BG719" s="5"/>
      <c r="BH719" s="5"/>
      <c r="BI719" s="5"/>
      <c r="BJ719" s="5"/>
      <c r="BK719" s="5"/>
      <c r="BL719" s="5"/>
    </row>
    <row r="720" spans="2:64" ht="13">
      <c r="B720" s="10"/>
      <c r="D720" s="3"/>
      <c r="E720" s="3"/>
      <c r="F720" s="3"/>
      <c r="G720" s="5"/>
      <c r="H720" s="5"/>
      <c r="I720" s="11"/>
      <c r="J720" s="7"/>
      <c r="K720" s="7"/>
      <c r="L720" s="7"/>
      <c r="M720" s="7"/>
      <c r="N720" s="7"/>
      <c r="O720" s="7"/>
      <c r="P720" s="7"/>
      <c r="Q720" s="7"/>
      <c r="R720" s="7"/>
      <c r="S720" s="7"/>
      <c r="T720" s="7"/>
      <c r="U720" s="7"/>
      <c r="V720" s="7"/>
      <c r="W720" s="7"/>
      <c r="X720" s="7"/>
      <c r="Y720" s="7"/>
      <c r="Z720" s="7"/>
      <c r="AA720" s="7"/>
      <c r="AB720" s="3"/>
      <c r="AC720" s="3"/>
      <c r="AD720" s="3"/>
      <c r="AE720" s="3"/>
      <c r="AF720" s="3"/>
      <c r="AG720" s="5"/>
      <c r="AH720" s="3"/>
      <c r="AS720" s="5"/>
      <c r="AT720" s="3"/>
      <c r="AV720" s="5"/>
      <c r="AW720" s="5"/>
      <c r="AX720" s="5"/>
      <c r="AY720" s="5"/>
      <c r="AZ720" s="5"/>
      <c r="BA720" s="5"/>
      <c r="BB720" s="5"/>
      <c r="BC720" s="5"/>
      <c r="BD720" s="5"/>
      <c r="BE720" s="5"/>
      <c r="BF720" s="5"/>
      <c r="BG720" s="5"/>
      <c r="BH720" s="5"/>
      <c r="BI720" s="5"/>
      <c r="BJ720" s="5"/>
      <c r="BK720" s="5"/>
      <c r="BL720" s="5"/>
    </row>
    <row r="721" spans="2:64" ht="13">
      <c r="B721" s="10"/>
      <c r="D721" s="3"/>
      <c r="E721" s="3"/>
      <c r="F721" s="3"/>
      <c r="G721" s="5"/>
      <c r="H721" s="5"/>
      <c r="I721" s="11"/>
      <c r="J721" s="7"/>
      <c r="K721" s="7"/>
      <c r="L721" s="7"/>
      <c r="M721" s="7"/>
      <c r="N721" s="7"/>
      <c r="O721" s="7"/>
      <c r="P721" s="7"/>
      <c r="Q721" s="7"/>
      <c r="R721" s="7"/>
      <c r="S721" s="7"/>
      <c r="T721" s="7"/>
      <c r="U721" s="7"/>
      <c r="V721" s="7"/>
      <c r="W721" s="7"/>
      <c r="X721" s="7"/>
      <c r="Y721" s="7"/>
      <c r="Z721" s="7"/>
      <c r="AA721" s="7"/>
      <c r="AB721" s="3"/>
      <c r="AC721" s="3"/>
      <c r="AD721" s="3"/>
      <c r="AE721" s="3"/>
      <c r="AF721" s="3"/>
      <c r="AG721" s="5"/>
      <c r="AH721" s="3"/>
      <c r="AS721" s="5"/>
      <c r="AT721" s="3"/>
      <c r="AV721" s="5"/>
      <c r="AW721" s="5"/>
      <c r="AX721" s="5"/>
      <c r="AY721" s="5"/>
      <c r="AZ721" s="5"/>
      <c r="BA721" s="5"/>
      <c r="BB721" s="5"/>
      <c r="BC721" s="5"/>
      <c r="BD721" s="5"/>
      <c r="BE721" s="5"/>
      <c r="BF721" s="5"/>
      <c r="BG721" s="5"/>
      <c r="BH721" s="5"/>
      <c r="BI721" s="5"/>
      <c r="BJ721" s="5"/>
      <c r="BK721" s="5"/>
      <c r="BL721" s="5"/>
    </row>
    <row r="722" spans="2:64" ht="13">
      <c r="B722" s="10"/>
      <c r="D722" s="3"/>
      <c r="E722" s="3"/>
      <c r="F722" s="3"/>
      <c r="G722" s="5"/>
      <c r="H722" s="5"/>
      <c r="I722" s="11"/>
      <c r="J722" s="7"/>
      <c r="K722" s="7"/>
      <c r="L722" s="7"/>
      <c r="M722" s="7"/>
      <c r="N722" s="7"/>
      <c r="O722" s="7"/>
      <c r="P722" s="7"/>
      <c r="Q722" s="7"/>
      <c r="R722" s="7"/>
      <c r="S722" s="7"/>
      <c r="T722" s="7"/>
      <c r="U722" s="7"/>
      <c r="V722" s="7"/>
      <c r="W722" s="7"/>
      <c r="X722" s="7"/>
      <c r="Y722" s="7"/>
      <c r="Z722" s="7"/>
      <c r="AA722" s="7"/>
      <c r="AB722" s="3"/>
      <c r="AC722" s="3"/>
      <c r="AD722" s="3"/>
      <c r="AE722" s="3"/>
      <c r="AF722" s="3"/>
      <c r="AG722" s="5"/>
      <c r="AH722" s="3"/>
      <c r="AS722" s="5"/>
      <c r="AT722" s="3"/>
      <c r="AV722" s="5"/>
      <c r="AW722" s="5"/>
      <c r="AX722" s="5"/>
      <c r="AY722" s="5"/>
      <c r="AZ722" s="5"/>
      <c r="BA722" s="5"/>
      <c r="BB722" s="5"/>
      <c r="BC722" s="5"/>
      <c r="BD722" s="5"/>
      <c r="BE722" s="5"/>
      <c r="BF722" s="5"/>
      <c r="BG722" s="5"/>
      <c r="BH722" s="5"/>
      <c r="BI722" s="5"/>
      <c r="BJ722" s="5"/>
      <c r="BK722" s="5"/>
      <c r="BL722" s="5"/>
    </row>
    <row r="723" spans="2:64" ht="13">
      <c r="B723" s="10"/>
      <c r="D723" s="3"/>
      <c r="E723" s="3"/>
      <c r="F723" s="3"/>
      <c r="G723" s="5"/>
      <c r="H723" s="5"/>
      <c r="I723" s="11"/>
      <c r="J723" s="7"/>
      <c r="K723" s="7"/>
      <c r="L723" s="7"/>
      <c r="M723" s="7"/>
      <c r="N723" s="7"/>
      <c r="O723" s="7"/>
      <c r="P723" s="7"/>
      <c r="Q723" s="7"/>
      <c r="R723" s="7"/>
      <c r="S723" s="7"/>
      <c r="T723" s="7"/>
      <c r="U723" s="7"/>
      <c r="V723" s="7"/>
      <c r="W723" s="7"/>
      <c r="X723" s="7"/>
      <c r="Y723" s="7"/>
      <c r="Z723" s="7"/>
      <c r="AA723" s="7"/>
      <c r="AB723" s="3"/>
      <c r="AC723" s="3"/>
      <c r="AD723" s="3"/>
      <c r="AE723" s="3"/>
      <c r="AF723" s="3"/>
      <c r="AG723" s="5"/>
      <c r="AH723" s="3"/>
      <c r="AS723" s="5"/>
      <c r="AT723" s="3"/>
      <c r="AV723" s="5"/>
      <c r="AW723" s="5"/>
      <c r="AX723" s="5"/>
      <c r="AY723" s="5"/>
      <c r="AZ723" s="5"/>
      <c r="BA723" s="5"/>
      <c r="BB723" s="5"/>
      <c r="BC723" s="5"/>
      <c r="BD723" s="5"/>
      <c r="BE723" s="5"/>
      <c r="BF723" s="5"/>
      <c r="BG723" s="5"/>
      <c r="BH723" s="5"/>
      <c r="BI723" s="5"/>
      <c r="BJ723" s="5"/>
      <c r="BK723" s="5"/>
      <c r="BL723" s="5"/>
    </row>
    <row r="724" spans="2:64" ht="13">
      <c r="B724" s="10"/>
      <c r="D724" s="3"/>
      <c r="E724" s="3"/>
      <c r="F724" s="3"/>
      <c r="G724" s="5"/>
      <c r="H724" s="5"/>
      <c r="I724" s="11"/>
      <c r="J724" s="7"/>
      <c r="K724" s="7"/>
      <c r="L724" s="7"/>
      <c r="M724" s="7"/>
      <c r="N724" s="7"/>
      <c r="O724" s="7"/>
      <c r="P724" s="7"/>
      <c r="Q724" s="7"/>
      <c r="R724" s="7"/>
      <c r="S724" s="7"/>
      <c r="T724" s="7"/>
      <c r="U724" s="7"/>
      <c r="V724" s="7"/>
      <c r="W724" s="7"/>
      <c r="X724" s="7"/>
      <c r="Y724" s="7"/>
      <c r="Z724" s="7"/>
      <c r="AA724" s="7"/>
      <c r="AB724" s="3"/>
      <c r="AC724" s="3"/>
      <c r="AD724" s="3"/>
      <c r="AE724" s="3"/>
      <c r="AF724" s="3"/>
      <c r="AG724" s="5"/>
      <c r="AH724" s="3"/>
      <c r="AS724" s="5"/>
      <c r="AT724" s="3"/>
      <c r="AV724" s="5"/>
      <c r="AW724" s="5"/>
      <c r="AX724" s="5"/>
      <c r="AY724" s="5"/>
      <c r="AZ724" s="5"/>
      <c r="BA724" s="5"/>
      <c r="BB724" s="5"/>
      <c r="BC724" s="5"/>
      <c r="BD724" s="5"/>
      <c r="BE724" s="5"/>
      <c r="BF724" s="5"/>
      <c r="BG724" s="5"/>
      <c r="BH724" s="5"/>
      <c r="BI724" s="5"/>
      <c r="BJ724" s="5"/>
      <c r="BK724" s="5"/>
      <c r="BL724" s="5"/>
    </row>
    <row r="725" spans="2:64" ht="13">
      <c r="B725" s="10"/>
      <c r="D725" s="3"/>
      <c r="E725" s="3"/>
      <c r="F725" s="3"/>
      <c r="G725" s="5"/>
      <c r="H725" s="5"/>
      <c r="I725" s="11"/>
      <c r="J725" s="7"/>
      <c r="K725" s="7"/>
      <c r="L725" s="7"/>
      <c r="M725" s="7"/>
      <c r="N725" s="7"/>
      <c r="O725" s="7"/>
      <c r="P725" s="7"/>
      <c r="Q725" s="7"/>
      <c r="R725" s="7"/>
      <c r="S725" s="7"/>
      <c r="T725" s="7"/>
      <c r="U725" s="7"/>
      <c r="V725" s="7"/>
      <c r="W725" s="7"/>
      <c r="X725" s="7"/>
      <c r="Y725" s="7"/>
      <c r="Z725" s="7"/>
      <c r="AA725" s="7"/>
      <c r="AB725" s="3"/>
      <c r="AC725" s="3"/>
      <c r="AD725" s="3"/>
      <c r="AE725" s="3"/>
      <c r="AF725" s="3"/>
      <c r="AG725" s="5"/>
      <c r="AH725" s="3"/>
      <c r="AS725" s="5"/>
      <c r="AT725" s="3"/>
      <c r="AV725" s="5"/>
      <c r="AW725" s="5"/>
      <c r="AX725" s="5"/>
      <c r="AY725" s="5"/>
      <c r="AZ725" s="5"/>
      <c r="BA725" s="5"/>
      <c r="BB725" s="5"/>
      <c r="BC725" s="5"/>
      <c r="BD725" s="5"/>
      <c r="BE725" s="5"/>
      <c r="BF725" s="5"/>
      <c r="BG725" s="5"/>
      <c r="BH725" s="5"/>
      <c r="BI725" s="5"/>
      <c r="BJ725" s="5"/>
      <c r="BK725" s="5"/>
      <c r="BL725" s="5"/>
    </row>
    <row r="726" spans="2:64" ht="13">
      <c r="B726" s="10"/>
      <c r="D726" s="3"/>
      <c r="E726" s="3"/>
      <c r="F726" s="3"/>
      <c r="G726" s="5"/>
      <c r="H726" s="5"/>
      <c r="I726" s="11"/>
      <c r="J726" s="7"/>
      <c r="K726" s="7"/>
      <c r="L726" s="7"/>
      <c r="M726" s="7"/>
      <c r="N726" s="7"/>
      <c r="O726" s="7"/>
      <c r="P726" s="7"/>
      <c r="Q726" s="7"/>
      <c r="R726" s="7"/>
      <c r="S726" s="7"/>
      <c r="T726" s="7"/>
      <c r="U726" s="7"/>
      <c r="V726" s="7"/>
      <c r="W726" s="7"/>
      <c r="X726" s="7"/>
      <c r="Y726" s="7"/>
      <c r="Z726" s="7"/>
      <c r="AA726" s="7"/>
      <c r="AB726" s="3"/>
      <c r="AC726" s="3"/>
      <c r="AD726" s="3"/>
      <c r="AE726" s="3"/>
      <c r="AF726" s="3"/>
      <c r="AG726" s="5"/>
      <c r="AH726" s="3"/>
      <c r="AS726" s="5"/>
      <c r="AT726" s="3"/>
      <c r="AV726" s="5"/>
      <c r="AW726" s="5"/>
      <c r="AX726" s="5"/>
      <c r="AY726" s="5"/>
      <c r="AZ726" s="5"/>
      <c r="BA726" s="5"/>
      <c r="BB726" s="5"/>
      <c r="BC726" s="5"/>
      <c r="BD726" s="5"/>
      <c r="BE726" s="5"/>
      <c r="BF726" s="5"/>
      <c r="BG726" s="5"/>
      <c r="BH726" s="5"/>
      <c r="BI726" s="5"/>
      <c r="BJ726" s="5"/>
      <c r="BK726" s="5"/>
      <c r="BL726" s="5"/>
    </row>
    <row r="727" spans="2:64" ht="13">
      <c r="B727" s="10"/>
      <c r="D727" s="3"/>
      <c r="E727" s="3"/>
      <c r="F727" s="3"/>
      <c r="G727" s="5"/>
      <c r="H727" s="5"/>
      <c r="I727" s="11"/>
      <c r="J727" s="7"/>
      <c r="K727" s="7"/>
      <c r="L727" s="7"/>
      <c r="M727" s="7"/>
      <c r="N727" s="7"/>
      <c r="O727" s="7"/>
      <c r="P727" s="7"/>
      <c r="Q727" s="7"/>
      <c r="R727" s="7"/>
      <c r="S727" s="7"/>
      <c r="T727" s="7"/>
      <c r="U727" s="7"/>
      <c r="V727" s="7"/>
      <c r="W727" s="7"/>
      <c r="X727" s="7"/>
      <c r="Y727" s="7"/>
      <c r="Z727" s="7"/>
      <c r="AA727" s="7"/>
      <c r="AB727" s="3"/>
      <c r="AC727" s="3"/>
      <c r="AD727" s="3"/>
      <c r="AE727" s="3"/>
      <c r="AF727" s="3"/>
      <c r="AG727" s="5"/>
      <c r="AH727" s="3"/>
      <c r="AS727" s="5"/>
      <c r="AT727" s="3"/>
      <c r="AV727" s="5"/>
      <c r="AW727" s="5"/>
      <c r="AX727" s="5"/>
      <c r="AY727" s="5"/>
      <c r="AZ727" s="5"/>
      <c r="BA727" s="5"/>
      <c r="BB727" s="5"/>
      <c r="BC727" s="5"/>
      <c r="BD727" s="5"/>
      <c r="BE727" s="5"/>
      <c r="BF727" s="5"/>
      <c r="BG727" s="5"/>
      <c r="BH727" s="5"/>
      <c r="BI727" s="5"/>
      <c r="BJ727" s="5"/>
      <c r="BK727" s="5"/>
      <c r="BL727" s="5"/>
    </row>
    <row r="728" spans="2:64" ht="13">
      <c r="B728" s="10"/>
      <c r="D728" s="3"/>
      <c r="E728" s="3"/>
      <c r="F728" s="3"/>
      <c r="G728" s="5"/>
      <c r="H728" s="5"/>
      <c r="I728" s="11"/>
      <c r="J728" s="7"/>
      <c r="K728" s="7"/>
      <c r="L728" s="7"/>
      <c r="M728" s="7"/>
      <c r="N728" s="7"/>
      <c r="O728" s="7"/>
      <c r="P728" s="7"/>
      <c r="Q728" s="7"/>
      <c r="R728" s="7"/>
      <c r="S728" s="7"/>
      <c r="T728" s="7"/>
      <c r="U728" s="7"/>
      <c r="V728" s="7"/>
      <c r="W728" s="7"/>
      <c r="X728" s="7"/>
      <c r="Y728" s="7"/>
      <c r="Z728" s="7"/>
      <c r="AA728" s="7"/>
      <c r="AB728" s="3"/>
      <c r="AC728" s="3"/>
      <c r="AD728" s="3"/>
      <c r="AE728" s="3"/>
      <c r="AF728" s="3"/>
      <c r="AG728" s="5"/>
      <c r="AH728" s="3"/>
      <c r="AS728" s="5"/>
      <c r="AT728" s="3"/>
      <c r="AV728" s="5"/>
      <c r="AW728" s="5"/>
      <c r="AX728" s="5"/>
      <c r="AY728" s="5"/>
      <c r="AZ728" s="5"/>
      <c r="BA728" s="5"/>
      <c r="BB728" s="5"/>
      <c r="BC728" s="5"/>
      <c r="BD728" s="5"/>
      <c r="BE728" s="5"/>
      <c r="BF728" s="5"/>
      <c r="BG728" s="5"/>
      <c r="BH728" s="5"/>
      <c r="BI728" s="5"/>
      <c r="BJ728" s="5"/>
      <c r="BK728" s="5"/>
      <c r="BL728" s="5"/>
    </row>
    <row r="729" spans="2:64" ht="13">
      <c r="B729" s="10"/>
      <c r="D729" s="3"/>
      <c r="E729" s="3"/>
      <c r="F729" s="3"/>
      <c r="G729" s="5"/>
      <c r="H729" s="5"/>
      <c r="I729" s="11"/>
      <c r="J729" s="7"/>
      <c r="K729" s="7"/>
      <c r="L729" s="7"/>
      <c r="M729" s="7"/>
      <c r="N729" s="7"/>
      <c r="O729" s="7"/>
      <c r="P729" s="7"/>
      <c r="Q729" s="7"/>
      <c r="R729" s="7"/>
      <c r="S729" s="7"/>
      <c r="T729" s="7"/>
      <c r="U729" s="7"/>
      <c r="V729" s="7"/>
      <c r="W729" s="7"/>
      <c r="X729" s="7"/>
      <c r="Y729" s="7"/>
      <c r="Z729" s="7"/>
      <c r="AA729" s="7"/>
      <c r="AB729" s="3"/>
      <c r="AC729" s="3"/>
      <c r="AD729" s="3"/>
      <c r="AE729" s="3"/>
      <c r="AF729" s="3"/>
      <c r="AG729" s="5"/>
      <c r="AH729" s="3"/>
      <c r="AS729" s="5"/>
      <c r="AT729" s="3"/>
      <c r="AV729" s="5"/>
      <c r="AW729" s="5"/>
      <c r="AX729" s="5"/>
      <c r="AY729" s="5"/>
      <c r="AZ729" s="5"/>
      <c r="BA729" s="5"/>
      <c r="BB729" s="5"/>
      <c r="BC729" s="5"/>
      <c r="BD729" s="5"/>
      <c r="BE729" s="5"/>
      <c r="BF729" s="5"/>
      <c r="BG729" s="5"/>
      <c r="BH729" s="5"/>
      <c r="BI729" s="5"/>
      <c r="BJ729" s="5"/>
      <c r="BK729" s="5"/>
      <c r="BL729" s="5"/>
    </row>
    <row r="730" spans="2:64" ht="13">
      <c r="B730" s="10"/>
      <c r="D730" s="3"/>
      <c r="E730" s="3"/>
      <c r="F730" s="3"/>
      <c r="G730" s="5"/>
      <c r="H730" s="5"/>
      <c r="I730" s="11"/>
      <c r="J730" s="7"/>
      <c r="K730" s="7"/>
      <c r="L730" s="7"/>
      <c r="M730" s="7"/>
      <c r="N730" s="7"/>
      <c r="O730" s="7"/>
      <c r="P730" s="7"/>
      <c r="Q730" s="7"/>
      <c r="R730" s="7"/>
      <c r="S730" s="7"/>
      <c r="T730" s="7"/>
      <c r="U730" s="7"/>
      <c r="V730" s="7"/>
      <c r="W730" s="7"/>
      <c r="X730" s="7"/>
      <c r="Y730" s="7"/>
      <c r="Z730" s="7"/>
      <c r="AA730" s="7"/>
      <c r="AB730" s="3"/>
      <c r="AC730" s="3"/>
      <c r="AD730" s="3"/>
      <c r="AE730" s="3"/>
      <c r="AF730" s="3"/>
      <c r="AG730" s="5"/>
      <c r="AH730" s="3"/>
      <c r="AS730" s="5"/>
      <c r="AT730" s="3"/>
      <c r="AV730" s="5"/>
      <c r="AW730" s="5"/>
      <c r="AX730" s="5"/>
      <c r="AY730" s="5"/>
      <c r="AZ730" s="5"/>
      <c r="BA730" s="5"/>
      <c r="BB730" s="5"/>
      <c r="BC730" s="5"/>
      <c r="BD730" s="5"/>
      <c r="BE730" s="5"/>
      <c r="BF730" s="5"/>
      <c r="BG730" s="5"/>
      <c r="BH730" s="5"/>
      <c r="BI730" s="5"/>
      <c r="BJ730" s="5"/>
      <c r="BK730" s="5"/>
      <c r="BL730" s="5"/>
    </row>
    <row r="731" spans="2:64" ht="13">
      <c r="B731" s="10"/>
      <c r="D731" s="3"/>
      <c r="E731" s="3"/>
      <c r="F731" s="3"/>
      <c r="G731" s="5"/>
      <c r="H731" s="5"/>
      <c r="I731" s="11"/>
      <c r="J731" s="7"/>
      <c r="K731" s="7"/>
      <c r="L731" s="7"/>
      <c r="M731" s="7"/>
      <c r="N731" s="7"/>
      <c r="O731" s="7"/>
      <c r="P731" s="7"/>
      <c r="Q731" s="7"/>
      <c r="R731" s="7"/>
      <c r="S731" s="7"/>
      <c r="T731" s="7"/>
      <c r="U731" s="7"/>
      <c r="V731" s="7"/>
      <c r="W731" s="7"/>
      <c r="X731" s="7"/>
      <c r="Y731" s="7"/>
      <c r="Z731" s="7"/>
      <c r="AA731" s="7"/>
      <c r="AB731" s="3"/>
      <c r="AC731" s="3"/>
      <c r="AD731" s="3"/>
      <c r="AE731" s="3"/>
      <c r="AF731" s="3"/>
      <c r="AG731" s="5"/>
      <c r="AH731" s="3"/>
      <c r="AS731" s="5"/>
      <c r="AT731" s="3"/>
      <c r="AV731" s="5"/>
      <c r="AW731" s="5"/>
      <c r="AX731" s="5"/>
      <c r="AY731" s="5"/>
      <c r="AZ731" s="5"/>
      <c r="BA731" s="5"/>
      <c r="BB731" s="5"/>
      <c r="BC731" s="5"/>
      <c r="BD731" s="5"/>
      <c r="BE731" s="5"/>
      <c r="BF731" s="5"/>
      <c r="BG731" s="5"/>
      <c r="BH731" s="5"/>
      <c r="BI731" s="5"/>
      <c r="BJ731" s="5"/>
      <c r="BK731" s="5"/>
      <c r="BL731" s="5"/>
    </row>
    <row r="732" spans="2:64" ht="13">
      <c r="B732" s="10"/>
      <c r="D732" s="3"/>
      <c r="E732" s="3"/>
      <c r="F732" s="3"/>
      <c r="G732" s="5"/>
      <c r="H732" s="5"/>
      <c r="I732" s="11"/>
      <c r="J732" s="7"/>
      <c r="K732" s="7"/>
      <c r="L732" s="7"/>
      <c r="M732" s="7"/>
      <c r="N732" s="7"/>
      <c r="O732" s="7"/>
      <c r="P732" s="7"/>
      <c r="Q732" s="7"/>
      <c r="R732" s="7"/>
      <c r="S732" s="7"/>
      <c r="T732" s="7"/>
      <c r="U732" s="7"/>
      <c r="V732" s="7"/>
      <c r="W732" s="7"/>
      <c r="X732" s="7"/>
      <c r="Y732" s="7"/>
      <c r="Z732" s="7"/>
      <c r="AA732" s="7"/>
      <c r="AB732" s="3"/>
      <c r="AC732" s="3"/>
      <c r="AD732" s="3"/>
      <c r="AE732" s="3"/>
      <c r="AF732" s="3"/>
      <c r="AG732" s="5"/>
      <c r="AH732" s="3"/>
      <c r="AS732" s="5"/>
      <c r="AT732" s="3"/>
      <c r="AV732" s="5"/>
      <c r="AW732" s="5"/>
      <c r="AX732" s="5"/>
      <c r="AY732" s="5"/>
      <c r="AZ732" s="5"/>
      <c r="BA732" s="5"/>
      <c r="BB732" s="5"/>
      <c r="BC732" s="5"/>
      <c r="BD732" s="5"/>
      <c r="BE732" s="5"/>
      <c r="BF732" s="5"/>
      <c r="BG732" s="5"/>
      <c r="BH732" s="5"/>
      <c r="BI732" s="5"/>
      <c r="BJ732" s="5"/>
      <c r="BK732" s="5"/>
      <c r="BL732" s="5"/>
    </row>
    <row r="733" spans="2:64" ht="13">
      <c r="B733" s="10"/>
      <c r="D733" s="3"/>
      <c r="E733" s="3"/>
      <c r="F733" s="3"/>
      <c r="G733" s="5"/>
      <c r="H733" s="5"/>
      <c r="I733" s="11"/>
      <c r="J733" s="7"/>
      <c r="K733" s="7"/>
      <c r="L733" s="7"/>
      <c r="M733" s="7"/>
      <c r="N733" s="7"/>
      <c r="O733" s="7"/>
      <c r="P733" s="7"/>
      <c r="Q733" s="7"/>
      <c r="R733" s="7"/>
      <c r="S733" s="7"/>
      <c r="T733" s="7"/>
      <c r="U733" s="7"/>
      <c r="V733" s="7"/>
      <c r="W733" s="7"/>
      <c r="X733" s="7"/>
      <c r="Y733" s="7"/>
      <c r="Z733" s="7"/>
      <c r="AA733" s="7"/>
      <c r="AB733" s="3"/>
      <c r="AC733" s="3"/>
      <c r="AD733" s="3"/>
      <c r="AE733" s="3"/>
      <c r="AF733" s="3"/>
      <c r="AG733" s="5"/>
      <c r="AH733" s="3"/>
      <c r="AS733" s="5"/>
      <c r="AT733" s="3"/>
      <c r="AV733" s="5"/>
      <c r="AW733" s="5"/>
      <c r="AX733" s="5"/>
      <c r="AY733" s="5"/>
      <c r="AZ733" s="5"/>
      <c r="BA733" s="5"/>
      <c r="BB733" s="5"/>
      <c r="BC733" s="5"/>
      <c r="BD733" s="5"/>
      <c r="BE733" s="5"/>
      <c r="BF733" s="5"/>
      <c r="BG733" s="5"/>
      <c r="BH733" s="5"/>
      <c r="BI733" s="5"/>
      <c r="BJ733" s="5"/>
      <c r="BK733" s="5"/>
      <c r="BL733" s="5"/>
    </row>
    <row r="734" spans="2:64" ht="13">
      <c r="B734" s="10"/>
      <c r="D734" s="3"/>
      <c r="E734" s="3"/>
      <c r="F734" s="3"/>
      <c r="G734" s="5"/>
      <c r="H734" s="5"/>
      <c r="I734" s="11"/>
      <c r="J734" s="7"/>
      <c r="K734" s="7"/>
      <c r="L734" s="7"/>
      <c r="M734" s="7"/>
      <c r="N734" s="7"/>
      <c r="O734" s="7"/>
      <c r="P734" s="7"/>
      <c r="Q734" s="7"/>
      <c r="R734" s="7"/>
      <c r="S734" s="7"/>
      <c r="T734" s="7"/>
      <c r="U734" s="7"/>
      <c r="V734" s="7"/>
      <c r="W734" s="7"/>
      <c r="X734" s="7"/>
      <c r="Y734" s="7"/>
      <c r="Z734" s="7"/>
      <c r="AA734" s="7"/>
      <c r="AB734" s="3"/>
      <c r="AC734" s="3"/>
      <c r="AD734" s="3"/>
      <c r="AE734" s="3"/>
      <c r="AF734" s="3"/>
      <c r="AG734" s="5"/>
      <c r="AH734" s="3"/>
      <c r="AS734" s="5"/>
      <c r="AT734" s="3"/>
      <c r="AV734" s="5"/>
      <c r="AW734" s="5"/>
      <c r="AX734" s="5"/>
      <c r="AY734" s="5"/>
      <c r="AZ734" s="5"/>
      <c r="BA734" s="5"/>
      <c r="BB734" s="5"/>
      <c r="BC734" s="5"/>
      <c r="BD734" s="5"/>
      <c r="BE734" s="5"/>
      <c r="BF734" s="5"/>
      <c r="BG734" s="5"/>
      <c r="BH734" s="5"/>
      <c r="BI734" s="5"/>
      <c r="BJ734" s="5"/>
      <c r="BK734" s="5"/>
      <c r="BL734" s="5"/>
    </row>
    <row r="735" spans="2:64" ht="13">
      <c r="B735" s="10"/>
      <c r="D735" s="3"/>
      <c r="E735" s="3"/>
      <c r="F735" s="3"/>
      <c r="G735" s="5"/>
      <c r="H735" s="5"/>
      <c r="I735" s="11"/>
      <c r="J735" s="7"/>
      <c r="K735" s="7"/>
      <c r="L735" s="7"/>
      <c r="M735" s="7"/>
      <c r="N735" s="7"/>
      <c r="O735" s="7"/>
      <c r="P735" s="7"/>
      <c r="Q735" s="7"/>
      <c r="R735" s="7"/>
      <c r="S735" s="7"/>
      <c r="T735" s="7"/>
      <c r="U735" s="7"/>
      <c r="V735" s="7"/>
      <c r="W735" s="7"/>
      <c r="X735" s="7"/>
      <c r="Y735" s="7"/>
      <c r="Z735" s="7"/>
      <c r="AA735" s="7"/>
      <c r="AB735" s="3"/>
      <c r="AC735" s="3"/>
      <c r="AD735" s="3"/>
      <c r="AE735" s="3"/>
      <c r="AF735" s="3"/>
      <c r="AG735" s="5"/>
      <c r="AH735" s="3"/>
      <c r="AS735" s="5"/>
      <c r="AT735" s="3"/>
      <c r="AV735" s="5"/>
      <c r="AW735" s="5"/>
      <c r="AX735" s="5"/>
      <c r="AY735" s="5"/>
      <c r="AZ735" s="5"/>
      <c r="BA735" s="5"/>
      <c r="BB735" s="5"/>
      <c r="BC735" s="5"/>
      <c r="BD735" s="5"/>
      <c r="BE735" s="5"/>
      <c r="BF735" s="5"/>
      <c r="BG735" s="5"/>
      <c r="BH735" s="5"/>
      <c r="BI735" s="5"/>
      <c r="BJ735" s="5"/>
      <c r="BK735" s="5"/>
      <c r="BL735" s="5"/>
    </row>
    <row r="736" spans="2:64" ht="13">
      <c r="B736" s="10"/>
      <c r="D736" s="3"/>
      <c r="E736" s="3"/>
      <c r="F736" s="3"/>
      <c r="G736" s="5"/>
      <c r="H736" s="5"/>
      <c r="I736" s="11"/>
      <c r="J736" s="7"/>
      <c r="K736" s="7"/>
      <c r="L736" s="7"/>
      <c r="M736" s="7"/>
      <c r="N736" s="7"/>
      <c r="O736" s="7"/>
      <c r="P736" s="7"/>
      <c r="Q736" s="7"/>
      <c r="R736" s="7"/>
      <c r="S736" s="7"/>
      <c r="T736" s="7"/>
      <c r="U736" s="7"/>
      <c r="V736" s="7"/>
      <c r="W736" s="7"/>
      <c r="X736" s="7"/>
      <c r="Y736" s="7"/>
      <c r="Z736" s="7"/>
      <c r="AA736" s="7"/>
      <c r="AB736" s="3"/>
      <c r="AC736" s="3"/>
      <c r="AD736" s="3"/>
      <c r="AE736" s="3"/>
      <c r="AF736" s="3"/>
      <c r="AG736" s="5"/>
      <c r="AH736" s="3"/>
      <c r="AS736" s="5"/>
      <c r="AT736" s="3"/>
      <c r="AV736" s="5"/>
      <c r="AW736" s="5"/>
      <c r="AX736" s="5"/>
      <c r="AY736" s="5"/>
      <c r="AZ736" s="5"/>
      <c r="BA736" s="5"/>
      <c r="BB736" s="5"/>
      <c r="BC736" s="5"/>
      <c r="BD736" s="5"/>
      <c r="BE736" s="5"/>
      <c r="BF736" s="5"/>
      <c r="BG736" s="5"/>
      <c r="BH736" s="5"/>
      <c r="BI736" s="5"/>
      <c r="BJ736" s="5"/>
      <c r="BK736" s="5"/>
      <c r="BL736" s="5"/>
    </row>
    <row r="737" spans="2:64" ht="13">
      <c r="B737" s="10"/>
      <c r="D737" s="3"/>
      <c r="E737" s="3"/>
      <c r="F737" s="3"/>
      <c r="G737" s="5"/>
      <c r="H737" s="5"/>
      <c r="I737" s="11"/>
      <c r="J737" s="7"/>
      <c r="K737" s="7"/>
      <c r="L737" s="7"/>
      <c r="M737" s="7"/>
      <c r="N737" s="7"/>
      <c r="O737" s="7"/>
      <c r="P737" s="7"/>
      <c r="Q737" s="7"/>
      <c r="R737" s="7"/>
      <c r="S737" s="7"/>
      <c r="T737" s="7"/>
      <c r="U737" s="7"/>
      <c r="V737" s="7"/>
      <c r="W737" s="7"/>
      <c r="X737" s="7"/>
      <c r="Y737" s="7"/>
      <c r="Z737" s="7"/>
      <c r="AA737" s="7"/>
      <c r="AB737" s="3"/>
      <c r="AC737" s="3"/>
      <c r="AD737" s="3"/>
      <c r="AE737" s="3"/>
      <c r="AF737" s="3"/>
      <c r="AG737" s="5"/>
      <c r="AH737" s="3"/>
      <c r="AS737" s="5"/>
      <c r="AT737" s="3"/>
      <c r="AV737" s="5"/>
      <c r="AW737" s="5"/>
      <c r="AX737" s="5"/>
      <c r="AY737" s="5"/>
      <c r="AZ737" s="5"/>
      <c r="BA737" s="5"/>
      <c r="BB737" s="5"/>
      <c r="BC737" s="5"/>
      <c r="BD737" s="5"/>
      <c r="BE737" s="5"/>
      <c r="BF737" s="5"/>
      <c r="BG737" s="5"/>
      <c r="BH737" s="5"/>
      <c r="BI737" s="5"/>
      <c r="BJ737" s="5"/>
      <c r="BK737" s="5"/>
      <c r="BL737" s="5"/>
    </row>
    <row r="738" spans="2:64" ht="13">
      <c r="B738" s="10"/>
      <c r="D738" s="3"/>
      <c r="E738" s="3"/>
      <c r="F738" s="3"/>
      <c r="G738" s="5"/>
      <c r="H738" s="5"/>
      <c r="I738" s="11"/>
      <c r="J738" s="7"/>
      <c r="K738" s="7"/>
      <c r="L738" s="7"/>
      <c r="M738" s="7"/>
      <c r="N738" s="7"/>
      <c r="O738" s="7"/>
      <c r="P738" s="7"/>
      <c r="Q738" s="7"/>
      <c r="R738" s="7"/>
      <c r="S738" s="7"/>
      <c r="T738" s="7"/>
      <c r="U738" s="7"/>
      <c r="V738" s="7"/>
      <c r="W738" s="7"/>
      <c r="X738" s="7"/>
      <c r="Y738" s="7"/>
      <c r="Z738" s="7"/>
      <c r="AA738" s="7"/>
      <c r="AB738" s="3"/>
      <c r="AC738" s="3"/>
      <c r="AD738" s="3"/>
      <c r="AE738" s="3"/>
      <c r="AF738" s="3"/>
      <c r="AG738" s="5"/>
      <c r="AH738" s="3"/>
      <c r="AS738" s="5"/>
      <c r="AT738" s="3"/>
      <c r="AV738" s="5"/>
      <c r="AW738" s="5"/>
      <c r="AX738" s="5"/>
      <c r="AY738" s="5"/>
      <c r="AZ738" s="5"/>
      <c r="BA738" s="5"/>
      <c r="BB738" s="5"/>
      <c r="BC738" s="5"/>
      <c r="BD738" s="5"/>
      <c r="BE738" s="5"/>
      <c r="BF738" s="5"/>
      <c r="BG738" s="5"/>
      <c r="BH738" s="5"/>
      <c r="BI738" s="5"/>
      <c r="BJ738" s="5"/>
      <c r="BK738" s="5"/>
      <c r="BL738" s="5"/>
    </row>
    <row r="739" spans="2:64" ht="13">
      <c r="B739" s="10"/>
      <c r="D739" s="3"/>
      <c r="E739" s="3"/>
      <c r="F739" s="3"/>
      <c r="G739" s="5"/>
      <c r="H739" s="5"/>
      <c r="I739" s="11"/>
      <c r="J739" s="7"/>
      <c r="K739" s="7"/>
      <c r="L739" s="7"/>
      <c r="M739" s="7"/>
      <c r="N739" s="7"/>
      <c r="O739" s="7"/>
      <c r="P739" s="7"/>
      <c r="Q739" s="7"/>
      <c r="R739" s="7"/>
      <c r="S739" s="7"/>
      <c r="T739" s="7"/>
      <c r="U739" s="7"/>
      <c r="V739" s="7"/>
      <c r="W739" s="7"/>
      <c r="X739" s="7"/>
      <c r="Y739" s="7"/>
      <c r="Z739" s="7"/>
      <c r="AA739" s="7"/>
      <c r="AB739" s="3"/>
      <c r="AC739" s="3"/>
      <c r="AD739" s="3"/>
      <c r="AE739" s="3"/>
      <c r="AF739" s="3"/>
      <c r="AG739" s="5"/>
      <c r="AH739" s="3"/>
      <c r="AS739" s="5"/>
      <c r="AT739" s="3"/>
      <c r="AV739" s="5"/>
      <c r="AW739" s="5"/>
      <c r="AX739" s="5"/>
      <c r="AY739" s="5"/>
      <c r="AZ739" s="5"/>
      <c r="BA739" s="5"/>
      <c r="BB739" s="5"/>
      <c r="BC739" s="5"/>
      <c r="BD739" s="5"/>
      <c r="BE739" s="5"/>
      <c r="BF739" s="5"/>
      <c r="BG739" s="5"/>
      <c r="BH739" s="5"/>
      <c r="BI739" s="5"/>
      <c r="BJ739" s="5"/>
      <c r="BK739" s="5"/>
      <c r="BL739" s="5"/>
    </row>
    <row r="740" spans="2:64" ht="13">
      <c r="B740" s="10"/>
      <c r="D740" s="3"/>
      <c r="E740" s="3"/>
      <c r="F740" s="3"/>
      <c r="G740" s="5"/>
      <c r="H740" s="5"/>
      <c r="I740" s="11"/>
      <c r="J740" s="7"/>
      <c r="K740" s="7"/>
      <c r="L740" s="7"/>
      <c r="M740" s="7"/>
      <c r="N740" s="7"/>
      <c r="O740" s="7"/>
      <c r="P740" s="7"/>
      <c r="Q740" s="7"/>
      <c r="R740" s="7"/>
      <c r="S740" s="7"/>
      <c r="T740" s="7"/>
      <c r="U740" s="7"/>
      <c r="V740" s="7"/>
      <c r="W740" s="7"/>
      <c r="X740" s="7"/>
      <c r="Y740" s="7"/>
      <c r="Z740" s="7"/>
      <c r="AA740" s="7"/>
      <c r="AB740" s="3"/>
      <c r="AC740" s="3"/>
      <c r="AD740" s="3"/>
      <c r="AE740" s="3"/>
      <c r="AF740" s="3"/>
      <c r="AG740" s="5"/>
      <c r="AH740" s="3"/>
      <c r="AS740" s="5"/>
      <c r="AT740" s="3"/>
      <c r="AV740" s="5"/>
      <c r="AW740" s="5"/>
      <c r="AX740" s="5"/>
      <c r="AY740" s="5"/>
      <c r="AZ740" s="5"/>
      <c r="BA740" s="5"/>
      <c r="BB740" s="5"/>
      <c r="BC740" s="5"/>
      <c r="BD740" s="5"/>
      <c r="BE740" s="5"/>
      <c r="BF740" s="5"/>
      <c r="BG740" s="5"/>
      <c r="BH740" s="5"/>
      <c r="BI740" s="5"/>
      <c r="BJ740" s="5"/>
      <c r="BK740" s="5"/>
      <c r="BL740" s="5"/>
    </row>
    <row r="741" spans="2:64" ht="13">
      <c r="B741" s="10"/>
      <c r="D741" s="3"/>
      <c r="E741" s="3"/>
      <c r="F741" s="3"/>
      <c r="G741" s="5"/>
      <c r="H741" s="5"/>
      <c r="I741" s="11"/>
      <c r="J741" s="7"/>
      <c r="K741" s="7"/>
      <c r="L741" s="7"/>
      <c r="M741" s="7"/>
      <c r="N741" s="7"/>
      <c r="O741" s="7"/>
      <c r="P741" s="7"/>
      <c r="Q741" s="7"/>
      <c r="R741" s="7"/>
      <c r="S741" s="7"/>
      <c r="T741" s="7"/>
      <c r="U741" s="7"/>
      <c r="V741" s="7"/>
      <c r="W741" s="7"/>
      <c r="X741" s="7"/>
      <c r="Y741" s="7"/>
      <c r="Z741" s="7"/>
      <c r="AA741" s="7"/>
      <c r="AB741" s="3"/>
      <c r="AC741" s="3"/>
      <c r="AD741" s="3"/>
      <c r="AE741" s="3"/>
      <c r="AF741" s="3"/>
      <c r="AG741" s="5"/>
      <c r="AH741" s="3"/>
      <c r="AS741" s="5"/>
      <c r="AT741" s="3"/>
      <c r="AV741" s="5"/>
      <c r="AW741" s="5"/>
      <c r="AX741" s="5"/>
      <c r="AY741" s="5"/>
      <c r="AZ741" s="5"/>
      <c r="BA741" s="5"/>
      <c r="BB741" s="5"/>
      <c r="BC741" s="5"/>
      <c r="BD741" s="5"/>
      <c r="BE741" s="5"/>
      <c r="BF741" s="5"/>
      <c r="BG741" s="5"/>
      <c r="BH741" s="5"/>
      <c r="BI741" s="5"/>
      <c r="BJ741" s="5"/>
      <c r="BK741" s="5"/>
      <c r="BL741" s="5"/>
    </row>
    <row r="742" spans="2:64" ht="13">
      <c r="B742" s="10"/>
      <c r="D742" s="3"/>
      <c r="E742" s="3"/>
      <c r="F742" s="3"/>
      <c r="G742" s="5"/>
      <c r="H742" s="5"/>
      <c r="I742" s="11"/>
      <c r="J742" s="7"/>
      <c r="K742" s="7"/>
      <c r="L742" s="7"/>
      <c r="M742" s="7"/>
      <c r="N742" s="7"/>
      <c r="O742" s="7"/>
      <c r="P742" s="7"/>
      <c r="Q742" s="7"/>
      <c r="R742" s="7"/>
      <c r="S742" s="7"/>
      <c r="T742" s="7"/>
      <c r="U742" s="7"/>
      <c r="V742" s="7"/>
      <c r="W742" s="7"/>
      <c r="X742" s="7"/>
      <c r="Y742" s="7"/>
      <c r="Z742" s="7"/>
      <c r="AA742" s="7"/>
      <c r="AB742" s="3"/>
      <c r="AC742" s="3"/>
      <c r="AD742" s="3"/>
      <c r="AE742" s="3"/>
      <c r="AF742" s="3"/>
      <c r="AG742" s="5"/>
      <c r="AH742" s="3"/>
      <c r="AS742" s="5"/>
      <c r="AT742" s="3"/>
      <c r="AV742" s="5"/>
      <c r="AW742" s="5"/>
      <c r="AX742" s="5"/>
      <c r="AY742" s="5"/>
      <c r="AZ742" s="5"/>
      <c r="BA742" s="5"/>
      <c r="BB742" s="5"/>
      <c r="BC742" s="5"/>
      <c r="BD742" s="5"/>
      <c r="BE742" s="5"/>
      <c r="BF742" s="5"/>
      <c r="BG742" s="5"/>
      <c r="BH742" s="5"/>
      <c r="BI742" s="5"/>
      <c r="BJ742" s="5"/>
      <c r="BK742" s="5"/>
      <c r="BL742" s="5"/>
    </row>
    <row r="743" spans="2:64" ht="13">
      <c r="B743" s="10"/>
      <c r="D743" s="3"/>
      <c r="E743" s="3"/>
      <c r="F743" s="3"/>
      <c r="G743" s="5"/>
      <c r="H743" s="5"/>
      <c r="I743" s="11"/>
      <c r="J743" s="7"/>
      <c r="K743" s="7"/>
      <c r="L743" s="7"/>
      <c r="M743" s="7"/>
      <c r="N743" s="7"/>
      <c r="O743" s="7"/>
      <c r="P743" s="7"/>
      <c r="Q743" s="7"/>
      <c r="R743" s="7"/>
      <c r="S743" s="7"/>
      <c r="T743" s="7"/>
      <c r="U743" s="7"/>
      <c r="V743" s="7"/>
      <c r="W743" s="7"/>
      <c r="X743" s="7"/>
      <c r="Y743" s="7"/>
      <c r="Z743" s="7"/>
      <c r="AA743" s="7"/>
      <c r="AB743" s="3"/>
      <c r="AC743" s="3"/>
      <c r="AD743" s="3"/>
      <c r="AE743" s="3"/>
      <c r="AF743" s="3"/>
      <c r="AG743" s="5"/>
      <c r="AH743" s="3"/>
      <c r="AS743" s="5"/>
      <c r="AT743" s="3"/>
      <c r="AV743" s="5"/>
      <c r="AW743" s="5"/>
      <c r="AX743" s="5"/>
      <c r="AY743" s="5"/>
      <c r="AZ743" s="5"/>
      <c r="BA743" s="5"/>
      <c r="BB743" s="5"/>
      <c r="BC743" s="5"/>
      <c r="BD743" s="5"/>
      <c r="BE743" s="5"/>
      <c r="BF743" s="5"/>
      <c r="BG743" s="5"/>
      <c r="BH743" s="5"/>
      <c r="BI743" s="5"/>
      <c r="BJ743" s="5"/>
      <c r="BK743" s="5"/>
      <c r="BL743" s="5"/>
    </row>
    <row r="744" spans="2:64" ht="13">
      <c r="B744" s="10"/>
      <c r="D744" s="3"/>
      <c r="E744" s="3"/>
      <c r="F744" s="3"/>
      <c r="G744" s="5"/>
      <c r="H744" s="5"/>
      <c r="I744" s="11"/>
      <c r="J744" s="7"/>
      <c r="K744" s="7"/>
      <c r="L744" s="7"/>
      <c r="M744" s="7"/>
      <c r="N744" s="7"/>
      <c r="O744" s="7"/>
      <c r="P744" s="7"/>
      <c r="Q744" s="7"/>
      <c r="R744" s="7"/>
      <c r="S744" s="7"/>
      <c r="T744" s="7"/>
      <c r="U744" s="7"/>
      <c r="V744" s="7"/>
      <c r="W744" s="7"/>
      <c r="X744" s="7"/>
      <c r="Y744" s="7"/>
      <c r="Z744" s="7"/>
      <c r="AA744" s="7"/>
      <c r="AB744" s="3"/>
      <c r="AC744" s="3"/>
      <c r="AD744" s="3"/>
      <c r="AE744" s="3"/>
      <c r="AF744" s="3"/>
      <c r="AG744" s="5"/>
      <c r="AH744" s="3"/>
      <c r="AS744" s="5"/>
      <c r="AT744" s="3"/>
      <c r="AV744" s="5"/>
      <c r="AW744" s="5"/>
      <c r="AX744" s="5"/>
      <c r="AY744" s="5"/>
      <c r="AZ744" s="5"/>
      <c r="BA744" s="5"/>
      <c r="BB744" s="5"/>
      <c r="BC744" s="5"/>
      <c r="BD744" s="5"/>
      <c r="BE744" s="5"/>
      <c r="BF744" s="5"/>
      <c r="BG744" s="5"/>
      <c r="BH744" s="5"/>
      <c r="BI744" s="5"/>
      <c r="BJ744" s="5"/>
      <c r="BK744" s="5"/>
      <c r="BL744" s="5"/>
    </row>
    <row r="745" spans="2:64" ht="13">
      <c r="B745" s="10"/>
      <c r="D745" s="3"/>
      <c r="E745" s="3"/>
      <c r="F745" s="3"/>
      <c r="G745" s="5"/>
      <c r="H745" s="5"/>
      <c r="I745" s="11"/>
      <c r="J745" s="7"/>
      <c r="K745" s="7"/>
      <c r="L745" s="7"/>
      <c r="M745" s="7"/>
      <c r="N745" s="7"/>
      <c r="O745" s="7"/>
      <c r="P745" s="7"/>
      <c r="Q745" s="7"/>
      <c r="R745" s="7"/>
      <c r="S745" s="7"/>
      <c r="T745" s="7"/>
      <c r="U745" s="7"/>
      <c r="V745" s="7"/>
      <c r="W745" s="7"/>
      <c r="X745" s="7"/>
      <c r="Y745" s="7"/>
      <c r="Z745" s="7"/>
      <c r="AA745" s="7"/>
      <c r="AB745" s="3"/>
      <c r="AC745" s="3"/>
      <c r="AD745" s="3"/>
      <c r="AE745" s="3"/>
      <c r="AF745" s="3"/>
      <c r="AG745" s="5"/>
      <c r="AH745" s="3"/>
      <c r="AS745" s="5"/>
      <c r="AT745" s="3"/>
      <c r="AV745" s="5"/>
      <c r="AW745" s="5"/>
      <c r="AX745" s="5"/>
      <c r="AY745" s="5"/>
      <c r="AZ745" s="5"/>
      <c r="BA745" s="5"/>
      <c r="BB745" s="5"/>
      <c r="BC745" s="5"/>
      <c r="BD745" s="5"/>
      <c r="BE745" s="5"/>
      <c r="BF745" s="5"/>
      <c r="BG745" s="5"/>
      <c r="BH745" s="5"/>
      <c r="BI745" s="5"/>
      <c r="BJ745" s="5"/>
      <c r="BK745" s="5"/>
      <c r="BL745" s="5"/>
    </row>
    <row r="746" spans="2:64" ht="13">
      <c r="B746" s="10"/>
      <c r="D746" s="3"/>
      <c r="E746" s="3"/>
      <c r="F746" s="3"/>
      <c r="G746" s="5"/>
      <c r="H746" s="5"/>
      <c r="I746" s="11"/>
      <c r="J746" s="7"/>
      <c r="K746" s="7"/>
      <c r="L746" s="7"/>
      <c r="M746" s="7"/>
      <c r="N746" s="7"/>
      <c r="O746" s="7"/>
      <c r="P746" s="7"/>
      <c r="Q746" s="7"/>
      <c r="R746" s="7"/>
      <c r="S746" s="7"/>
      <c r="T746" s="7"/>
      <c r="U746" s="7"/>
      <c r="V746" s="7"/>
      <c r="W746" s="7"/>
      <c r="X746" s="7"/>
      <c r="Y746" s="7"/>
      <c r="Z746" s="7"/>
      <c r="AA746" s="7"/>
      <c r="AB746" s="3"/>
      <c r="AC746" s="3"/>
      <c r="AD746" s="3"/>
      <c r="AE746" s="3"/>
      <c r="AF746" s="3"/>
      <c r="AG746" s="5"/>
      <c r="AH746" s="3"/>
      <c r="AS746" s="5"/>
      <c r="AT746" s="3"/>
      <c r="AV746" s="5"/>
      <c r="AW746" s="5"/>
      <c r="AX746" s="5"/>
      <c r="AY746" s="5"/>
      <c r="AZ746" s="5"/>
      <c r="BA746" s="5"/>
      <c r="BB746" s="5"/>
      <c r="BC746" s="5"/>
      <c r="BD746" s="5"/>
      <c r="BE746" s="5"/>
      <c r="BF746" s="5"/>
      <c r="BG746" s="5"/>
      <c r="BH746" s="5"/>
      <c r="BI746" s="5"/>
      <c r="BJ746" s="5"/>
      <c r="BK746" s="5"/>
      <c r="BL746" s="5"/>
    </row>
    <row r="747" spans="2:64" ht="13">
      <c r="B747" s="10"/>
      <c r="D747" s="3"/>
      <c r="E747" s="3"/>
      <c r="F747" s="3"/>
      <c r="G747" s="5"/>
      <c r="H747" s="5"/>
      <c r="I747" s="11"/>
      <c r="J747" s="7"/>
      <c r="K747" s="7"/>
      <c r="L747" s="7"/>
      <c r="M747" s="7"/>
      <c r="N747" s="7"/>
      <c r="O747" s="7"/>
      <c r="P747" s="7"/>
      <c r="Q747" s="7"/>
      <c r="R747" s="7"/>
      <c r="S747" s="7"/>
      <c r="T747" s="7"/>
      <c r="U747" s="7"/>
      <c r="V747" s="7"/>
      <c r="W747" s="7"/>
      <c r="X747" s="7"/>
      <c r="Y747" s="7"/>
      <c r="Z747" s="7"/>
      <c r="AA747" s="7"/>
      <c r="AB747" s="3"/>
      <c r="AC747" s="3"/>
      <c r="AD747" s="3"/>
      <c r="AE747" s="3"/>
      <c r="AF747" s="3"/>
      <c r="AG747" s="5"/>
      <c r="AH747" s="3"/>
      <c r="AS747" s="5"/>
      <c r="AT747" s="3"/>
      <c r="AV747" s="5"/>
      <c r="AW747" s="5"/>
      <c r="AX747" s="5"/>
      <c r="AY747" s="5"/>
      <c r="AZ747" s="5"/>
      <c r="BA747" s="5"/>
      <c r="BB747" s="5"/>
      <c r="BC747" s="5"/>
      <c r="BD747" s="5"/>
      <c r="BE747" s="5"/>
      <c r="BF747" s="5"/>
      <c r="BG747" s="5"/>
      <c r="BH747" s="5"/>
      <c r="BI747" s="5"/>
      <c r="BJ747" s="5"/>
      <c r="BK747" s="5"/>
      <c r="BL747" s="5"/>
    </row>
    <row r="748" spans="2:64" ht="13">
      <c r="B748" s="10"/>
      <c r="D748" s="3"/>
      <c r="E748" s="3"/>
      <c r="F748" s="3"/>
      <c r="G748" s="5"/>
      <c r="H748" s="5"/>
      <c r="I748" s="11"/>
      <c r="J748" s="7"/>
      <c r="K748" s="7"/>
      <c r="L748" s="7"/>
      <c r="M748" s="7"/>
      <c r="N748" s="7"/>
      <c r="O748" s="7"/>
      <c r="P748" s="7"/>
      <c r="Q748" s="7"/>
      <c r="R748" s="7"/>
      <c r="S748" s="7"/>
      <c r="T748" s="7"/>
      <c r="U748" s="7"/>
      <c r="V748" s="7"/>
      <c r="W748" s="7"/>
      <c r="X748" s="7"/>
      <c r="Y748" s="7"/>
      <c r="Z748" s="7"/>
      <c r="AA748" s="7"/>
      <c r="AB748" s="3"/>
      <c r="AC748" s="3"/>
      <c r="AD748" s="3"/>
      <c r="AE748" s="3"/>
      <c r="AF748" s="3"/>
      <c r="AG748" s="5"/>
      <c r="AH748" s="3"/>
      <c r="AS748" s="5"/>
      <c r="AT748" s="3"/>
      <c r="AV748" s="5"/>
      <c r="AW748" s="5"/>
      <c r="AX748" s="5"/>
      <c r="AY748" s="5"/>
      <c r="AZ748" s="5"/>
      <c r="BA748" s="5"/>
      <c r="BB748" s="5"/>
      <c r="BC748" s="5"/>
      <c r="BD748" s="5"/>
      <c r="BE748" s="5"/>
      <c r="BF748" s="5"/>
      <c r="BG748" s="5"/>
      <c r="BH748" s="5"/>
      <c r="BI748" s="5"/>
      <c r="BJ748" s="5"/>
      <c r="BK748" s="5"/>
      <c r="BL748" s="5"/>
    </row>
    <row r="749" spans="2:64" ht="13">
      <c r="B749" s="10"/>
      <c r="D749" s="3"/>
      <c r="E749" s="3"/>
      <c r="F749" s="3"/>
      <c r="G749" s="5"/>
      <c r="H749" s="5"/>
      <c r="I749" s="11"/>
      <c r="J749" s="7"/>
      <c r="K749" s="7"/>
      <c r="L749" s="7"/>
      <c r="M749" s="7"/>
      <c r="N749" s="7"/>
      <c r="O749" s="7"/>
      <c r="P749" s="7"/>
      <c r="Q749" s="7"/>
      <c r="R749" s="7"/>
      <c r="S749" s="7"/>
      <c r="T749" s="7"/>
      <c r="U749" s="7"/>
      <c r="V749" s="7"/>
      <c r="W749" s="7"/>
      <c r="X749" s="7"/>
      <c r="Y749" s="7"/>
      <c r="Z749" s="7"/>
      <c r="AA749" s="7"/>
      <c r="AB749" s="3"/>
      <c r="AC749" s="3"/>
      <c r="AD749" s="3"/>
      <c r="AE749" s="3"/>
      <c r="AF749" s="3"/>
      <c r="AG749" s="5"/>
      <c r="AH749" s="3"/>
      <c r="AS749" s="5"/>
      <c r="AT749" s="3"/>
      <c r="AV749" s="5"/>
      <c r="AW749" s="5"/>
      <c r="AX749" s="5"/>
      <c r="AY749" s="5"/>
      <c r="AZ749" s="5"/>
      <c r="BA749" s="5"/>
      <c r="BB749" s="5"/>
      <c r="BC749" s="5"/>
      <c r="BD749" s="5"/>
      <c r="BE749" s="5"/>
      <c r="BF749" s="5"/>
      <c r="BG749" s="5"/>
      <c r="BH749" s="5"/>
      <c r="BI749" s="5"/>
      <c r="BJ749" s="5"/>
      <c r="BK749" s="5"/>
      <c r="BL749" s="5"/>
    </row>
    <row r="750" spans="2:64" ht="13">
      <c r="B750" s="10"/>
      <c r="D750" s="3"/>
      <c r="E750" s="3"/>
      <c r="F750" s="3"/>
      <c r="G750" s="5"/>
      <c r="H750" s="5"/>
      <c r="I750" s="11"/>
      <c r="J750" s="7"/>
      <c r="K750" s="7"/>
      <c r="L750" s="7"/>
      <c r="M750" s="7"/>
      <c r="N750" s="7"/>
      <c r="O750" s="7"/>
      <c r="P750" s="7"/>
      <c r="Q750" s="7"/>
      <c r="R750" s="7"/>
      <c r="S750" s="7"/>
      <c r="T750" s="7"/>
      <c r="U750" s="7"/>
      <c r="V750" s="7"/>
      <c r="W750" s="7"/>
      <c r="X750" s="7"/>
      <c r="Y750" s="7"/>
      <c r="Z750" s="7"/>
      <c r="AA750" s="7"/>
      <c r="AB750" s="3"/>
      <c r="AC750" s="3"/>
      <c r="AD750" s="3"/>
      <c r="AE750" s="3"/>
      <c r="AF750" s="3"/>
      <c r="AG750" s="5"/>
      <c r="AH750" s="3"/>
      <c r="AS750" s="5"/>
      <c r="AT750" s="3"/>
      <c r="AV750" s="5"/>
      <c r="AW750" s="5"/>
      <c r="AX750" s="5"/>
      <c r="AY750" s="5"/>
      <c r="AZ750" s="5"/>
      <c r="BA750" s="5"/>
      <c r="BB750" s="5"/>
      <c r="BC750" s="5"/>
      <c r="BD750" s="5"/>
      <c r="BE750" s="5"/>
      <c r="BF750" s="5"/>
      <c r="BG750" s="5"/>
      <c r="BH750" s="5"/>
      <c r="BI750" s="5"/>
      <c r="BJ750" s="5"/>
      <c r="BK750" s="5"/>
      <c r="BL750" s="5"/>
    </row>
    <row r="751" spans="2:64" ht="13">
      <c r="B751" s="10"/>
      <c r="D751" s="3"/>
      <c r="E751" s="3"/>
      <c r="F751" s="3"/>
      <c r="G751" s="5"/>
      <c r="H751" s="5"/>
      <c r="I751" s="11"/>
      <c r="J751" s="7"/>
      <c r="K751" s="7"/>
      <c r="L751" s="7"/>
      <c r="M751" s="7"/>
      <c r="N751" s="7"/>
      <c r="O751" s="7"/>
      <c r="P751" s="7"/>
      <c r="Q751" s="7"/>
      <c r="R751" s="7"/>
      <c r="S751" s="7"/>
      <c r="T751" s="7"/>
      <c r="U751" s="7"/>
      <c r="V751" s="7"/>
      <c r="W751" s="7"/>
      <c r="X751" s="7"/>
      <c r="Y751" s="7"/>
      <c r="Z751" s="7"/>
      <c r="AA751" s="7"/>
      <c r="AB751" s="3"/>
      <c r="AC751" s="3"/>
      <c r="AD751" s="3"/>
      <c r="AE751" s="3"/>
      <c r="AF751" s="3"/>
      <c r="AG751" s="5"/>
      <c r="AH751" s="3"/>
      <c r="AS751" s="5"/>
      <c r="AT751" s="3"/>
      <c r="AV751" s="5"/>
      <c r="AW751" s="5"/>
      <c r="AX751" s="5"/>
      <c r="AY751" s="5"/>
      <c r="AZ751" s="5"/>
      <c r="BA751" s="5"/>
      <c r="BB751" s="5"/>
      <c r="BC751" s="5"/>
      <c r="BD751" s="5"/>
      <c r="BE751" s="5"/>
      <c r="BF751" s="5"/>
      <c r="BG751" s="5"/>
      <c r="BH751" s="5"/>
      <c r="BI751" s="5"/>
      <c r="BJ751" s="5"/>
      <c r="BK751" s="5"/>
      <c r="BL751" s="5"/>
    </row>
    <row r="752" spans="2:64" ht="13">
      <c r="B752" s="10"/>
      <c r="D752" s="3"/>
      <c r="E752" s="3"/>
      <c r="F752" s="3"/>
      <c r="G752" s="5"/>
      <c r="H752" s="5"/>
      <c r="I752" s="11"/>
      <c r="J752" s="7"/>
      <c r="K752" s="7"/>
      <c r="L752" s="7"/>
      <c r="M752" s="7"/>
      <c r="N752" s="7"/>
      <c r="O752" s="7"/>
      <c r="P752" s="7"/>
      <c r="Q752" s="7"/>
      <c r="R752" s="7"/>
      <c r="S752" s="7"/>
      <c r="T752" s="7"/>
      <c r="U752" s="7"/>
      <c r="V752" s="7"/>
      <c r="W752" s="7"/>
      <c r="X752" s="7"/>
      <c r="Y752" s="7"/>
      <c r="Z752" s="7"/>
      <c r="AA752" s="7"/>
      <c r="AB752" s="3"/>
      <c r="AC752" s="3"/>
      <c r="AD752" s="3"/>
      <c r="AE752" s="3"/>
      <c r="AF752" s="3"/>
      <c r="AG752" s="5"/>
      <c r="AH752" s="3"/>
      <c r="AS752" s="5"/>
      <c r="AT752" s="3"/>
      <c r="AV752" s="5"/>
      <c r="AW752" s="5"/>
      <c r="AX752" s="5"/>
      <c r="AY752" s="5"/>
      <c r="AZ752" s="5"/>
      <c r="BA752" s="5"/>
      <c r="BB752" s="5"/>
      <c r="BC752" s="5"/>
      <c r="BD752" s="5"/>
      <c r="BE752" s="5"/>
      <c r="BF752" s="5"/>
      <c r="BG752" s="5"/>
      <c r="BH752" s="5"/>
      <c r="BI752" s="5"/>
      <c r="BJ752" s="5"/>
      <c r="BK752" s="5"/>
      <c r="BL752" s="5"/>
    </row>
    <row r="753" spans="2:64" ht="13">
      <c r="B753" s="10"/>
      <c r="D753" s="3"/>
      <c r="E753" s="3"/>
      <c r="F753" s="3"/>
      <c r="G753" s="5"/>
      <c r="H753" s="5"/>
      <c r="I753" s="11"/>
      <c r="J753" s="7"/>
      <c r="K753" s="7"/>
      <c r="L753" s="7"/>
      <c r="M753" s="7"/>
      <c r="N753" s="7"/>
      <c r="O753" s="7"/>
      <c r="P753" s="7"/>
      <c r="Q753" s="7"/>
      <c r="R753" s="7"/>
      <c r="S753" s="7"/>
      <c r="T753" s="7"/>
      <c r="U753" s="7"/>
      <c r="V753" s="7"/>
      <c r="W753" s="7"/>
      <c r="X753" s="7"/>
      <c r="Y753" s="7"/>
      <c r="Z753" s="7"/>
      <c r="AA753" s="7"/>
      <c r="AB753" s="3"/>
      <c r="AC753" s="3"/>
      <c r="AD753" s="3"/>
      <c r="AE753" s="3"/>
      <c r="AF753" s="3"/>
      <c r="AG753" s="5"/>
      <c r="AH753" s="3"/>
      <c r="AS753" s="5"/>
      <c r="AT753" s="3"/>
      <c r="AV753" s="5"/>
      <c r="AW753" s="5"/>
      <c r="AX753" s="5"/>
      <c r="AY753" s="5"/>
      <c r="AZ753" s="5"/>
      <c r="BA753" s="5"/>
      <c r="BB753" s="5"/>
      <c r="BC753" s="5"/>
      <c r="BD753" s="5"/>
      <c r="BE753" s="5"/>
      <c r="BF753" s="5"/>
      <c r="BG753" s="5"/>
      <c r="BH753" s="5"/>
      <c r="BI753" s="5"/>
      <c r="BJ753" s="5"/>
      <c r="BK753" s="5"/>
      <c r="BL753" s="5"/>
    </row>
    <row r="754" spans="2:64" ht="13">
      <c r="B754" s="10"/>
      <c r="D754" s="3"/>
      <c r="E754" s="3"/>
      <c r="F754" s="3"/>
      <c r="G754" s="5"/>
      <c r="H754" s="5"/>
      <c r="I754" s="11"/>
      <c r="J754" s="7"/>
      <c r="K754" s="7"/>
      <c r="L754" s="7"/>
      <c r="M754" s="7"/>
      <c r="N754" s="7"/>
      <c r="O754" s="7"/>
      <c r="P754" s="7"/>
      <c r="Q754" s="7"/>
      <c r="R754" s="7"/>
      <c r="S754" s="7"/>
      <c r="T754" s="7"/>
      <c r="U754" s="7"/>
      <c r="V754" s="7"/>
      <c r="W754" s="7"/>
      <c r="X754" s="7"/>
      <c r="Y754" s="7"/>
      <c r="Z754" s="7"/>
      <c r="AA754" s="7"/>
      <c r="AB754" s="3"/>
      <c r="AC754" s="3"/>
      <c r="AD754" s="3"/>
      <c r="AE754" s="3"/>
      <c r="AF754" s="3"/>
      <c r="AG754" s="5"/>
      <c r="AH754" s="3"/>
      <c r="AS754" s="5"/>
      <c r="AT754" s="3"/>
      <c r="AV754" s="5"/>
      <c r="AW754" s="5"/>
      <c r="AX754" s="5"/>
      <c r="AY754" s="5"/>
      <c r="AZ754" s="5"/>
      <c r="BA754" s="5"/>
      <c r="BB754" s="5"/>
      <c r="BC754" s="5"/>
      <c r="BD754" s="5"/>
      <c r="BE754" s="5"/>
      <c r="BF754" s="5"/>
      <c r="BG754" s="5"/>
      <c r="BH754" s="5"/>
      <c r="BI754" s="5"/>
      <c r="BJ754" s="5"/>
      <c r="BK754" s="5"/>
      <c r="BL754" s="5"/>
    </row>
    <row r="755" spans="2:64" ht="13">
      <c r="B755" s="10"/>
      <c r="D755" s="3"/>
      <c r="E755" s="3"/>
      <c r="F755" s="3"/>
      <c r="G755" s="5"/>
      <c r="H755" s="5"/>
      <c r="I755" s="11"/>
      <c r="J755" s="7"/>
      <c r="K755" s="7"/>
      <c r="L755" s="7"/>
      <c r="M755" s="7"/>
      <c r="N755" s="7"/>
      <c r="O755" s="7"/>
      <c r="P755" s="7"/>
      <c r="Q755" s="7"/>
      <c r="R755" s="7"/>
      <c r="S755" s="7"/>
      <c r="T755" s="7"/>
      <c r="U755" s="7"/>
      <c r="V755" s="7"/>
      <c r="W755" s="7"/>
      <c r="X755" s="7"/>
      <c r="Y755" s="7"/>
      <c r="Z755" s="7"/>
      <c r="AA755" s="7"/>
      <c r="AB755" s="3"/>
      <c r="AC755" s="3"/>
      <c r="AD755" s="3"/>
      <c r="AE755" s="3"/>
      <c r="AF755" s="3"/>
      <c r="AG755" s="5"/>
      <c r="AH755" s="3"/>
      <c r="AS755" s="5"/>
      <c r="AT755" s="3"/>
      <c r="AV755" s="5"/>
      <c r="AW755" s="5"/>
      <c r="AX755" s="5"/>
      <c r="AY755" s="5"/>
      <c r="AZ755" s="5"/>
      <c r="BA755" s="5"/>
      <c r="BB755" s="5"/>
      <c r="BC755" s="5"/>
      <c r="BD755" s="5"/>
      <c r="BE755" s="5"/>
      <c r="BF755" s="5"/>
      <c r="BG755" s="5"/>
      <c r="BH755" s="5"/>
      <c r="BI755" s="5"/>
      <c r="BJ755" s="5"/>
      <c r="BK755" s="5"/>
      <c r="BL755" s="5"/>
    </row>
    <row r="756" spans="2:64" ht="13">
      <c r="B756" s="10"/>
      <c r="D756" s="3"/>
      <c r="E756" s="3"/>
      <c r="F756" s="3"/>
      <c r="G756" s="5"/>
      <c r="H756" s="5"/>
      <c r="I756" s="11"/>
      <c r="J756" s="7"/>
      <c r="K756" s="7"/>
      <c r="L756" s="7"/>
      <c r="M756" s="7"/>
      <c r="N756" s="7"/>
      <c r="O756" s="7"/>
      <c r="P756" s="7"/>
      <c r="Q756" s="7"/>
      <c r="R756" s="7"/>
      <c r="S756" s="7"/>
      <c r="T756" s="7"/>
      <c r="U756" s="7"/>
      <c r="V756" s="7"/>
      <c r="W756" s="7"/>
      <c r="X756" s="7"/>
      <c r="Y756" s="7"/>
      <c r="Z756" s="7"/>
      <c r="AA756" s="7"/>
      <c r="AB756" s="3"/>
      <c r="AC756" s="3"/>
      <c r="AD756" s="3"/>
      <c r="AE756" s="3"/>
      <c r="AF756" s="3"/>
      <c r="AG756" s="5"/>
      <c r="AH756" s="3"/>
      <c r="AS756" s="5"/>
      <c r="AT756" s="3"/>
      <c r="AV756" s="5"/>
      <c r="AW756" s="5"/>
      <c r="AX756" s="5"/>
      <c r="AY756" s="5"/>
      <c r="AZ756" s="5"/>
      <c r="BA756" s="5"/>
      <c r="BB756" s="5"/>
      <c r="BC756" s="5"/>
      <c r="BD756" s="5"/>
      <c r="BE756" s="5"/>
      <c r="BF756" s="5"/>
      <c r="BG756" s="5"/>
      <c r="BH756" s="5"/>
      <c r="BI756" s="5"/>
      <c r="BJ756" s="5"/>
      <c r="BK756" s="5"/>
      <c r="BL756" s="5"/>
    </row>
    <row r="757" spans="2:64" ht="13">
      <c r="B757" s="10"/>
      <c r="D757" s="3"/>
      <c r="E757" s="3"/>
      <c r="F757" s="3"/>
      <c r="G757" s="5"/>
      <c r="H757" s="5"/>
      <c r="I757" s="11"/>
      <c r="J757" s="7"/>
      <c r="K757" s="7"/>
      <c r="L757" s="7"/>
      <c r="M757" s="7"/>
      <c r="N757" s="7"/>
      <c r="O757" s="7"/>
      <c r="P757" s="7"/>
      <c r="Q757" s="7"/>
      <c r="R757" s="7"/>
      <c r="S757" s="7"/>
      <c r="T757" s="7"/>
      <c r="U757" s="7"/>
      <c r="V757" s="7"/>
      <c r="W757" s="7"/>
      <c r="X757" s="7"/>
      <c r="Y757" s="7"/>
      <c r="Z757" s="7"/>
      <c r="AA757" s="7"/>
      <c r="AB757" s="3"/>
      <c r="AC757" s="3"/>
      <c r="AD757" s="3"/>
      <c r="AE757" s="3"/>
      <c r="AF757" s="3"/>
      <c r="AG757" s="5"/>
      <c r="AH757" s="3"/>
      <c r="AS757" s="5"/>
      <c r="AT757" s="3"/>
      <c r="AV757" s="5"/>
      <c r="AW757" s="5"/>
      <c r="AX757" s="5"/>
      <c r="AY757" s="5"/>
      <c r="AZ757" s="5"/>
      <c r="BA757" s="5"/>
      <c r="BB757" s="5"/>
      <c r="BC757" s="5"/>
      <c r="BD757" s="5"/>
      <c r="BE757" s="5"/>
      <c r="BF757" s="5"/>
      <c r="BG757" s="5"/>
      <c r="BH757" s="5"/>
      <c r="BI757" s="5"/>
      <c r="BJ757" s="5"/>
      <c r="BK757" s="5"/>
      <c r="BL757" s="5"/>
    </row>
    <row r="758" spans="2:64" ht="13">
      <c r="B758" s="10"/>
      <c r="D758" s="3"/>
      <c r="E758" s="3"/>
      <c r="F758" s="3"/>
      <c r="G758" s="5"/>
      <c r="H758" s="5"/>
      <c r="I758" s="11"/>
      <c r="J758" s="7"/>
      <c r="K758" s="7"/>
      <c r="L758" s="7"/>
      <c r="M758" s="7"/>
      <c r="N758" s="7"/>
      <c r="O758" s="7"/>
      <c r="P758" s="7"/>
      <c r="Q758" s="7"/>
      <c r="R758" s="7"/>
      <c r="S758" s="7"/>
      <c r="T758" s="7"/>
      <c r="U758" s="7"/>
      <c r="V758" s="7"/>
      <c r="W758" s="7"/>
      <c r="X758" s="7"/>
      <c r="Y758" s="7"/>
      <c r="Z758" s="7"/>
      <c r="AA758" s="7"/>
      <c r="AB758" s="3"/>
      <c r="AC758" s="3"/>
      <c r="AD758" s="3"/>
      <c r="AE758" s="3"/>
      <c r="AF758" s="3"/>
      <c r="AG758" s="5"/>
      <c r="AH758" s="3"/>
      <c r="AS758" s="5"/>
      <c r="AT758" s="3"/>
      <c r="AV758" s="5"/>
      <c r="AW758" s="5"/>
      <c r="AX758" s="5"/>
      <c r="AY758" s="5"/>
      <c r="AZ758" s="5"/>
      <c r="BA758" s="5"/>
      <c r="BB758" s="5"/>
      <c r="BC758" s="5"/>
      <c r="BD758" s="5"/>
      <c r="BE758" s="5"/>
      <c r="BF758" s="5"/>
      <c r="BG758" s="5"/>
      <c r="BH758" s="5"/>
      <c r="BI758" s="5"/>
      <c r="BJ758" s="5"/>
      <c r="BK758" s="5"/>
      <c r="BL758" s="5"/>
    </row>
    <row r="759" spans="2:64" ht="13">
      <c r="B759" s="10"/>
      <c r="D759" s="3"/>
      <c r="E759" s="3"/>
      <c r="F759" s="3"/>
      <c r="G759" s="5"/>
      <c r="H759" s="5"/>
      <c r="I759" s="11"/>
      <c r="J759" s="7"/>
      <c r="K759" s="7"/>
      <c r="L759" s="7"/>
      <c r="M759" s="7"/>
      <c r="N759" s="7"/>
      <c r="O759" s="7"/>
      <c r="P759" s="7"/>
      <c r="Q759" s="7"/>
      <c r="R759" s="7"/>
      <c r="S759" s="7"/>
      <c r="T759" s="7"/>
      <c r="U759" s="7"/>
      <c r="V759" s="7"/>
      <c r="W759" s="7"/>
      <c r="X759" s="7"/>
      <c r="Y759" s="7"/>
      <c r="Z759" s="7"/>
      <c r="AA759" s="7"/>
      <c r="AB759" s="3"/>
      <c r="AC759" s="3"/>
      <c r="AD759" s="3"/>
      <c r="AE759" s="3"/>
      <c r="AF759" s="3"/>
      <c r="AG759" s="5"/>
      <c r="AH759" s="3"/>
      <c r="AS759" s="5"/>
      <c r="AT759" s="3"/>
      <c r="AV759" s="5"/>
      <c r="AW759" s="5"/>
      <c r="AX759" s="5"/>
      <c r="AY759" s="5"/>
      <c r="AZ759" s="5"/>
      <c r="BA759" s="5"/>
      <c r="BB759" s="5"/>
      <c r="BC759" s="5"/>
      <c r="BD759" s="5"/>
      <c r="BE759" s="5"/>
      <c r="BF759" s="5"/>
      <c r="BG759" s="5"/>
      <c r="BH759" s="5"/>
      <c r="BI759" s="5"/>
      <c r="BJ759" s="5"/>
      <c r="BK759" s="5"/>
      <c r="BL759" s="5"/>
    </row>
    <row r="760" spans="2:64" ht="13">
      <c r="B760" s="10"/>
      <c r="D760" s="3"/>
      <c r="E760" s="3"/>
      <c r="F760" s="3"/>
      <c r="G760" s="5"/>
      <c r="H760" s="5"/>
      <c r="I760" s="11"/>
      <c r="J760" s="7"/>
      <c r="K760" s="7"/>
      <c r="L760" s="7"/>
      <c r="M760" s="7"/>
      <c r="N760" s="7"/>
      <c r="O760" s="7"/>
      <c r="P760" s="7"/>
      <c r="Q760" s="7"/>
      <c r="R760" s="7"/>
      <c r="S760" s="7"/>
      <c r="T760" s="7"/>
      <c r="U760" s="7"/>
      <c r="V760" s="7"/>
      <c r="W760" s="7"/>
      <c r="X760" s="7"/>
      <c r="Y760" s="7"/>
      <c r="Z760" s="7"/>
      <c r="AA760" s="7"/>
      <c r="AB760" s="3"/>
      <c r="AC760" s="3"/>
      <c r="AD760" s="3"/>
      <c r="AE760" s="3"/>
      <c r="AF760" s="3"/>
      <c r="AG760" s="5"/>
      <c r="AH760" s="3"/>
      <c r="AS760" s="5"/>
      <c r="AT760" s="3"/>
      <c r="AV760" s="5"/>
      <c r="AW760" s="5"/>
      <c r="AX760" s="5"/>
      <c r="AY760" s="5"/>
      <c r="AZ760" s="5"/>
      <c r="BA760" s="5"/>
      <c r="BB760" s="5"/>
      <c r="BC760" s="5"/>
      <c r="BD760" s="5"/>
      <c r="BE760" s="5"/>
      <c r="BF760" s="5"/>
      <c r="BG760" s="5"/>
      <c r="BH760" s="5"/>
      <c r="BI760" s="5"/>
      <c r="BJ760" s="5"/>
      <c r="BK760" s="5"/>
      <c r="BL760" s="5"/>
    </row>
    <row r="761" spans="2:64" ht="13">
      <c r="B761" s="10"/>
      <c r="D761" s="3"/>
      <c r="E761" s="3"/>
      <c r="F761" s="3"/>
      <c r="G761" s="5"/>
      <c r="H761" s="5"/>
      <c r="I761" s="11"/>
      <c r="J761" s="7"/>
      <c r="K761" s="7"/>
      <c r="L761" s="7"/>
      <c r="M761" s="7"/>
      <c r="N761" s="7"/>
      <c r="O761" s="7"/>
      <c r="P761" s="7"/>
      <c r="Q761" s="7"/>
      <c r="R761" s="7"/>
      <c r="S761" s="7"/>
      <c r="T761" s="7"/>
      <c r="U761" s="7"/>
      <c r="V761" s="7"/>
      <c r="W761" s="7"/>
      <c r="X761" s="7"/>
      <c r="Y761" s="7"/>
      <c r="Z761" s="7"/>
      <c r="AA761" s="7"/>
      <c r="AB761" s="3"/>
      <c r="AC761" s="3"/>
      <c r="AD761" s="3"/>
      <c r="AE761" s="3"/>
      <c r="AF761" s="3"/>
      <c r="AG761" s="5"/>
      <c r="AH761" s="3"/>
      <c r="AS761" s="5"/>
      <c r="AT761" s="3"/>
      <c r="AV761" s="5"/>
      <c r="AW761" s="5"/>
      <c r="AX761" s="5"/>
      <c r="AY761" s="5"/>
      <c r="AZ761" s="5"/>
      <c r="BA761" s="5"/>
      <c r="BB761" s="5"/>
      <c r="BC761" s="5"/>
      <c r="BD761" s="5"/>
      <c r="BE761" s="5"/>
      <c r="BF761" s="5"/>
      <c r="BG761" s="5"/>
      <c r="BH761" s="5"/>
      <c r="BI761" s="5"/>
      <c r="BJ761" s="5"/>
      <c r="BK761" s="5"/>
      <c r="BL761" s="5"/>
    </row>
    <row r="762" spans="2:64" ht="13">
      <c r="B762" s="10"/>
      <c r="D762" s="3"/>
      <c r="E762" s="3"/>
      <c r="F762" s="3"/>
      <c r="G762" s="5"/>
      <c r="H762" s="5"/>
      <c r="I762" s="11"/>
      <c r="J762" s="7"/>
      <c r="K762" s="7"/>
      <c r="L762" s="7"/>
      <c r="M762" s="7"/>
      <c r="N762" s="7"/>
      <c r="O762" s="7"/>
      <c r="P762" s="7"/>
      <c r="Q762" s="7"/>
      <c r="R762" s="7"/>
      <c r="S762" s="7"/>
      <c r="T762" s="7"/>
      <c r="U762" s="7"/>
      <c r="V762" s="7"/>
      <c r="W762" s="7"/>
      <c r="X762" s="7"/>
      <c r="Y762" s="7"/>
      <c r="Z762" s="7"/>
      <c r="AA762" s="7"/>
      <c r="AB762" s="3"/>
      <c r="AC762" s="3"/>
      <c r="AD762" s="3"/>
      <c r="AE762" s="3"/>
      <c r="AF762" s="3"/>
      <c r="AG762" s="5"/>
      <c r="AH762" s="3"/>
      <c r="AS762" s="5"/>
      <c r="AT762" s="3"/>
      <c r="AV762" s="5"/>
      <c r="AW762" s="5"/>
      <c r="AX762" s="5"/>
      <c r="AY762" s="5"/>
      <c r="AZ762" s="5"/>
      <c r="BA762" s="5"/>
      <c r="BB762" s="5"/>
      <c r="BC762" s="5"/>
      <c r="BD762" s="5"/>
      <c r="BE762" s="5"/>
      <c r="BF762" s="5"/>
      <c r="BG762" s="5"/>
      <c r="BH762" s="5"/>
      <c r="BI762" s="5"/>
      <c r="BJ762" s="5"/>
      <c r="BK762" s="5"/>
      <c r="BL762" s="5"/>
    </row>
    <row r="763" spans="2:64" ht="13">
      <c r="B763" s="10"/>
      <c r="D763" s="3"/>
      <c r="E763" s="3"/>
      <c r="F763" s="3"/>
      <c r="G763" s="5"/>
      <c r="H763" s="5"/>
      <c r="I763" s="11"/>
      <c r="J763" s="7"/>
      <c r="K763" s="7"/>
      <c r="L763" s="7"/>
      <c r="M763" s="7"/>
      <c r="N763" s="7"/>
      <c r="O763" s="7"/>
      <c r="P763" s="7"/>
      <c r="Q763" s="7"/>
      <c r="R763" s="7"/>
      <c r="S763" s="7"/>
      <c r="T763" s="7"/>
      <c r="U763" s="7"/>
      <c r="V763" s="7"/>
      <c r="W763" s="7"/>
      <c r="X763" s="7"/>
      <c r="Y763" s="7"/>
      <c r="Z763" s="7"/>
      <c r="AA763" s="7"/>
      <c r="AB763" s="3"/>
      <c r="AC763" s="3"/>
      <c r="AD763" s="3"/>
      <c r="AE763" s="3"/>
      <c r="AF763" s="3"/>
      <c r="AG763" s="5"/>
      <c r="AH763" s="3"/>
      <c r="AS763" s="5"/>
      <c r="AT763" s="3"/>
      <c r="AV763" s="5"/>
      <c r="AW763" s="5"/>
      <c r="AX763" s="5"/>
      <c r="AY763" s="5"/>
      <c r="AZ763" s="5"/>
      <c r="BA763" s="5"/>
      <c r="BB763" s="5"/>
      <c r="BC763" s="5"/>
      <c r="BD763" s="5"/>
      <c r="BE763" s="5"/>
      <c r="BF763" s="5"/>
      <c r="BG763" s="5"/>
      <c r="BH763" s="5"/>
      <c r="BI763" s="5"/>
      <c r="BJ763" s="5"/>
      <c r="BK763" s="5"/>
      <c r="BL763" s="5"/>
    </row>
    <row r="764" spans="2:64" ht="13">
      <c r="B764" s="10"/>
      <c r="D764" s="3"/>
      <c r="E764" s="3"/>
      <c r="F764" s="3"/>
      <c r="G764" s="5"/>
      <c r="H764" s="5"/>
      <c r="I764" s="11"/>
      <c r="J764" s="7"/>
      <c r="K764" s="7"/>
      <c r="L764" s="7"/>
      <c r="M764" s="7"/>
      <c r="N764" s="7"/>
      <c r="O764" s="7"/>
      <c r="P764" s="7"/>
      <c r="Q764" s="7"/>
      <c r="R764" s="7"/>
      <c r="S764" s="7"/>
      <c r="T764" s="7"/>
      <c r="U764" s="7"/>
      <c r="V764" s="7"/>
      <c r="W764" s="7"/>
      <c r="X764" s="7"/>
      <c r="Y764" s="7"/>
      <c r="Z764" s="7"/>
      <c r="AA764" s="7"/>
      <c r="AB764" s="3"/>
      <c r="AC764" s="3"/>
      <c r="AD764" s="3"/>
      <c r="AE764" s="3"/>
      <c r="AF764" s="3"/>
      <c r="AG764" s="5"/>
      <c r="AH764" s="3"/>
      <c r="AS764" s="5"/>
      <c r="AT764" s="3"/>
      <c r="AV764" s="5"/>
      <c r="AW764" s="5"/>
      <c r="AX764" s="5"/>
      <c r="AY764" s="5"/>
      <c r="AZ764" s="5"/>
      <c r="BA764" s="5"/>
      <c r="BB764" s="5"/>
      <c r="BC764" s="5"/>
      <c r="BD764" s="5"/>
      <c r="BE764" s="5"/>
      <c r="BF764" s="5"/>
      <c r="BG764" s="5"/>
      <c r="BH764" s="5"/>
      <c r="BI764" s="5"/>
      <c r="BJ764" s="5"/>
      <c r="BK764" s="5"/>
      <c r="BL764" s="5"/>
    </row>
    <row r="765" spans="2:64" ht="13">
      <c r="B765" s="10"/>
      <c r="D765" s="3"/>
      <c r="E765" s="3"/>
      <c r="F765" s="3"/>
      <c r="G765" s="5"/>
      <c r="H765" s="5"/>
      <c r="I765" s="11"/>
      <c r="J765" s="7"/>
      <c r="K765" s="7"/>
      <c r="L765" s="7"/>
      <c r="M765" s="7"/>
      <c r="N765" s="7"/>
      <c r="O765" s="7"/>
      <c r="P765" s="7"/>
      <c r="Q765" s="7"/>
      <c r="R765" s="7"/>
      <c r="S765" s="7"/>
      <c r="T765" s="7"/>
      <c r="U765" s="7"/>
      <c r="V765" s="7"/>
      <c r="W765" s="7"/>
      <c r="X765" s="7"/>
      <c r="Y765" s="7"/>
      <c r="Z765" s="7"/>
      <c r="AA765" s="7"/>
      <c r="AB765" s="3"/>
      <c r="AC765" s="3"/>
      <c r="AD765" s="3"/>
      <c r="AE765" s="3"/>
      <c r="AF765" s="3"/>
      <c r="AG765" s="5"/>
      <c r="AH765" s="3"/>
      <c r="AS765" s="5"/>
      <c r="AT765" s="3"/>
      <c r="AV765" s="5"/>
      <c r="AW765" s="5"/>
      <c r="AX765" s="5"/>
      <c r="AY765" s="5"/>
      <c r="AZ765" s="5"/>
      <c r="BA765" s="5"/>
      <c r="BB765" s="5"/>
      <c r="BC765" s="5"/>
      <c r="BD765" s="5"/>
      <c r="BE765" s="5"/>
      <c r="BF765" s="5"/>
      <c r="BG765" s="5"/>
      <c r="BH765" s="5"/>
      <c r="BI765" s="5"/>
      <c r="BJ765" s="5"/>
      <c r="BK765" s="5"/>
      <c r="BL765" s="5"/>
    </row>
    <row r="766" spans="2:64" ht="13">
      <c r="B766" s="10"/>
      <c r="D766" s="3"/>
      <c r="E766" s="3"/>
      <c r="F766" s="3"/>
      <c r="G766" s="5"/>
      <c r="H766" s="5"/>
      <c r="I766" s="11"/>
      <c r="J766" s="7"/>
      <c r="K766" s="7"/>
      <c r="L766" s="7"/>
      <c r="M766" s="7"/>
      <c r="N766" s="7"/>
      <c r="O766" s="7"/>
      <c r="P766" s="7"/>
      <c r="Q766" s="7"/>
      <c r="R766" s="7"/>
      <c r="S766" s="7"/>
      <c r="T766" s="7"/>
      <c r="U766" s="7"/>
      <c r="V766" s="7"/>
      <c r="W766" s="7"/>
      <c r="X766" s="7"/>
      <c r="Y766" s="7"/>
      <c r="Z766" s="7"/>
      <c r="AA766" s="7"/>
      <c r="AB766" s="3"/>
      <c r="AC766" s="3"/>
      <c r="AD766" s="3"/>
      <c r="AE766" s="3"/>
      <c r="AF766" s="3"/>
      <c r="AG766" s="5"/>
      <c r="AH766" s="3"/>
      <c r="AS766" s="5"/>
      <c r="AT766" s="3"/>
      <c r="AV766" s="5"/>
      <c r="AW766" s="5"/>
      <c r="AX766" s="5"/>
      <c r="AY766" s="5"/>
      <c r="AZ766" s="5"/>
      <c r="BA766" s="5"/>
      <c r="BB766" s="5"/>
      <c r="BC766" s="5"/>
      <c r="BD766" s="5"/>
      <c r="BE766" s="5"/>
      <c r="BF766" s="5"/>
      <c r="BG766" s="5"/>
      <c r="BH766" s="5"/>
      <c r="BI766" s="5"/>
      <c r="BJ766" s="5"/>
      <c r="BK766" s="5"/>
      <c r="BL766" s="5"/>
    </row>
    <row r="767" spans="2:64" ht="13">
      <c r="B767" s="10"/>
      <c r="D767" s="3"/>
      <c r="E767" s="3"/>
      <c r="F767" s="3"/>
      <c r="G767" s="5"/>
      <c r="H767" s="5"/>
      <c r="I767" s="11"/>
      <c r="J767" s="7"/>
      <c r="K767" s="7"/>
      <c r="L767" s="7"/>
      <c r="M767" s="7"/>
      <c r="N767" s="7"/>
      <c r="O767" s="7"/>
      <c r="P767" s="7"/>
      <c r="Q767" s="7"/>
      <c r="R767" s="7"/>
      <c r="S767" s="7"/>
      <c r="T767" s="7"/>
      <c r="U767" s="7"/>
      <c r="V767" s="7"/>
      <c r="W767" s="7"/>
      <c r="X767" s="7"/>
      <c r="Y767" s="7"/>
      <c r="Z767" s="7"/>
      <c r="AA767" s="7"/>
      <c r="AB767" s="3"/>
      <c r="AC767" s="3"/>
      <c r="AD767" s="3"/>
      <c r="AE767" s="3"/>
      <c r="AF767" s="3"/>
      <c r="AG767" s="5"/>
      <c r="AH767" s="3"/>
      <c r="AS767" s="5"/>
      <c r="AT767" s="3"/>
      <c r="AV767" s="5"/>
      <c r="AW767" s="5"/>
      <c r="AX767" s="5"/>
      <c r="AY767" s="5"/>
      <c r="AZ767" s="5"/>
      <c r="BA767" s="5"/>
      <c r="BB767" s="5"/>
      <c r="BC767" s="5"/>
      <c r="BD767" s="5"/>
      <c r="BE767" s="5"/>
      <c r="BF767" s="5"/>
      <c r="BG767" s="5"/>
      <c r="BH767" s="5"/>
      <c r="BI767" s="5"/>
      <c r="BJ767" s="5"/>
      <c r="BK767" s="5"/>
      <c r="BL767" s="5"/>
    </row>
    <row r="768" spans="2:64" ht="13">
      <c r="B768" s="10"/>
      <c r="D768" s="3"/>
      <c r="E768" s="3"/>
      <c r="F768" s="3"/>
      <c r="G768" s="5"/>
      <c r="H768" s="5"/>
      <c r="I768" s="11"/>
      <c r="J768" s="7"/>
      <c r="K768" s="7"/>
      <c r="L768" s="7"/>
      <c r="M768" s="7"/>
      <c r="N768" s="7"/>
      <c r="O768" s="7"/>
      <c r="P768" s="7"/>
      <c r="Q768" s="7"/>
      <c r="R768" s="7"/>
      <c r="S768" s="7"/>
      <c r="T768" s="7"/>
      <c r="U768" s="7"/>
      <c r="V768" s="7"/>
      <c r="W768" s="7"/>
      <c r="X768" s="7"/>
      <c r="Y768" s="7"/>
      <c r="Z768" s="7"/>
      <c r="AA768" s="7"/>
      <c r="AB768" s="3"/>
      <c r="AC768" s="3"/>
      <c r="AD768" s="3"/>
      <c r="AE768" s="3"/>
      <c r="AF768" s="3"/>
      <c r="AG768" s="5"/>
      <c r="AH768" s="3"/>
      <c r="AS768" s="5"/>
      <c r="AT768" s="3"/>
      <c r="AV768" s="5"/>
      <c r="AW768" s="5"/>
      <c r="AX768" s="5"/>
      <c r="AY768" s="5"/>
      <c r="AZ768" s="5"/>
      <c r="BA768" s="5"/>
      <c r="BB768" s="5"/>
      <c r="BC768" s="5"/>
      <c r="BD768" s="5"/>
      <c r="BE768" s="5"/>
      <c r="BF768" s="5"/>
      <c r="BG768" s="5"/>
      <c r="BH768" s="5"/>
      <c r="BI768" s="5"/>
      <c r="BJ768" s="5"/>
      <c r="BK768" s="5"/>
      <c r="BL768" s="5"/>
    </row>
    <row r="769" spans="2:64" ht="13">
      <c r="B769" s="10"/>
      <c r="D769" s="3"/>
      <c r="E769" s="3"/>
      <c r="F769" s="3"/>
      <c r="G769" s="5"/>
      <c r="H769" s="5"/>
      <c r="I769" s="11"/>
      <c r="J769" s="7"/>
      <c r="K769" s="7"/>
      <c r="L769" s="7"/>
      <c r="M769" s="7"/>
      <c r="N769" s="7"/>
      <c r="O769" s="7"/>
      <c r="P769" s="7"/>
      <c r="Q769" s="7"/>
      <c r="R769" s="7"/>
      <c r="S769" s="7"/>
      <c r="T769" s="7"/>
      <c r="U769" s="7"/>
      <c r="V769" s="7"/>
      <c r="W769" s="7"/>
      <c r="X769" s="7"/>
      <c r="Y769" s="7"/>
      <c r="Z769" s="7"/>
      <c r="AA769" s="7"/>
      <c r="AB769" s="3"/>
      <c r="AC769" s="3"/>
      <c r="AD769" s="3"/>
      <c r="AE769" s="3"/>
      <c r="AF769" s="3"/>
      <c r="AG769" s="5"/>
      <c r="AH769" s="3"/>
      <c r="AS769" s="5"/>
      <c r="AT769" s="3"/>
      <c r="AV769" s="5"/>
      <c r="AW769" s="5"/>
      <c r="AX769" s="5"/>
      <c r="AY769" s="5"/>
      <c r="AZ769" s="5"/>
      <c r="BA769" s="5"/>
      <c r="BB769" s="5"/>
      <c r="BC769" s="5"/>
      <c r="BD769" s="5"/>
      <c r="BE769" s="5"/>
      <c r="BF769" s="5"/>
      <c r="BG769" s="5"/>
      <c r="BH769" s="5"/>
      <c r="BI769" s="5"/>
      <c r="BJ769" s="5"/>
      <c r="BK769" s="5"/>
      <c r="BL769" s="5"/>
    </row>
    <row r="770" spans="2:64" ht="13">
      <c r="B770" s="10"/>
      <c r="D770" s="3"/>
      <c r="E770" s="3"/>
      <c r="F770" s="3"/>
      <c r="G770" s="5"/>
      <c r="H770" s="5"/>
      <c r="I770" s="11"/>
      <c r="J770" s="7"/>
      <c r="K770" s="7"/>
      <c r="L770" s="7"/>
      <c r="M770" s="7"/>
      <c r="N770" s="7"/>
      <c r="O770" s="7"/>
      <c r="P770" s="7"/>
      <c r="Q770" s="7"/>
      <c r="R770" s="7"/>
      <c r="S770" s="7"/>
      <c r="T770" s="7"/>
      <c r="U770" s="7"/>
      <c r="V770" s="7"/>
      <c r="W770" s="7"/>
      <c r="X770" s="7"/>
      <c r="Y770" s="7"/>
      <c r="Z770" s="7"/>
      <c r="AA770" s="7"/>
      <c r="AB770" s="3"/>
      <c r="AC770" s="3"/>
      <c r="AD770" s="3"/>
      <c r="AE770" s="3"/>
      <c r="AF770" s="3"/>
      <c r="AG770" s="5"/>
      <c r="AH770" s="3"/>
      <c r="AS770" s="5"/>
      <c r="AT770" s="3"/>
      <c r="AV770" s="5"/>
      <c r="AW770" s="5"/>
      <c r="AX770" s="5"/>
      <c r="AY770" s="5"/>
      <c r="AZ770" s="5"/>
      <c r="BA770" s="5"/>
      <c r="BB770" s="5"/>
      <c r="BC770" s="5"/>
      <c r="BD770" s="5"/>
      <c r="BE770" s="5"/>
      <c r="BF770" s="5"/>
      <c r="BG770" s="5"/>
      <c r="BH770" s="5"/>
      <c r="BI770" s="5"/>
      <c r="BJ770" s="5"/>
      <c r="BK770" s="5"/>
      <c r="BL770" s="5"/>
    </row>
    <row r="771" spans="2:64" ht="13">
      <c r="B771" s="10"/>
      <c r="D771" s="3"/>
      <c r="E771" s="3"/>
      <c r="F771" s="3"/>
      <c r="G771" s="5"/>
      <c r="H771" s="5"/>
      <c r="I771" s="11"/>
      <c r="J771" s="7"/>
      <c r="K771" s="7"/>
      <c r="L771" s="7"/>
      <c r="M771" s="7"/>
      <c r="N771" s="7"/>
      <c r="O771" s="7"/>
      <c r="P771" s="7"/>
      <c r="Q771" s="7"/>
      <c r="R771" s="7"/>
      <c r="S771" s="7"/>
      <c r="T771" s="7"/>
      <c r="U771" s="7"/>
      <c r="V771" s="7"/>
      <c r="W771" s="7"/>
      <c r="X771" s="7"/>
      <c r="Y771" s="7"/>
      <c r="Z771" s="7"/>
      <c r="AA771" s="7"/>
      <c r="AB771" s="3"/>
      <c r="AC771" s="3"/>
      <c r="AD771" s="3"/>
      <c r="AE771" s="3"/>
      <c r="AF771" s="3"/>
      <c r="AG771" s="5"/>
      <c r="AH771" s="3"/>
      <c r="AS771" s="5"/>
      <c r="AT771" s="3"/>
      <c r="AV771" s="5"/>
      <c r="AW771" s="5"/>
      <c r="AX771" s="5"/>
      <c r="AY771" s="5"/>
      <c r="AZ771" s="5"/>
      <c r="BA771" s="5"/>
      <c r="BB771" s="5"/>
      <c r="BC771" s="5"/>
      <c r="BD771" s="5"/>
      <c r="BE771" s="5"/>
      <c r="BF771" s="5"/>
      <c r="BG771" s="5"/>
      <c r="BH771" s="5"/>
      <c r="BI771" s="5"/>
      <c r="BJ771" s="5"/>
      <c r="BK771" s="5"/>
      <c r="BL771" s="5"/>
    </row>
    <row r="772" spans="2:64" ht="13">
      <c r="B772" s="10"/>
      <c r="D772" s="3"/>
      <c r="E772" s="3"/>
      <c r="F772" s="3"/>
      <c r="G772" s="5"/>
      <c r="H772" s="5"/>
      <c r="I772" s="11"/>
      <c r="J772" s="7"/>
      <c r="K772" s="7"/>
      <c r="L772" s="7"/>
      <c r="M772" s="7"/>
      <c r="N772" s="7"/>
      <c r="O772" s="7"/>
      <c r="P772" s="7"/>
      <c r="Q772" s="7"/>
      <c r="R772" s="7"/>
      <c r="S772" s="7"/>
      <c r="T772" s="7"/>
      <c r="U772" s="7"/>
      <c r="V772" s="7"/>
      <c r="W772" s="7"/>
      <c r="X772" s="7"/>
      <c r="Y772" s="7"/>
      <c r="Z772" s="7"/>
      <c r="AA772" s="7"/>
      <c r="AB772" s="3"/>
      <c r="AC772" s="3"/>
      <c r="AD772" s="3"/>
      <c r="AE772" s="3"/>
      <c r="AF772" s="3"/>
      <c r="AG772" s="5"/>
      <c r="AH772" s="3"/>
      <c r="AS772" s="5"/>
      <c r="AT772" s="3"/>
      <c r="AV772" s="5"/>
      <c r="AW772" s="5"/>
      <c r="AX772" s="5"/>
      <c r="AY772" s="5"/>
      <c r="AZ772" s="5"/>
      <c r="BA772" s="5"/>
      <c r="BB772" s="5"/>
      <c r="BC772" s="5"/>
      <c r="BD772" s="5"/>
      <c r="BE772" s="5"/>
      <c r="BF772" s="5"/>
      <c r="BG772" s="5"/>
      <c r="BH772" s="5"/>
      <c r="BI772" s="5"/>
      <c r="BJ772" s="5"/>
      <c r="BK772" s="5"/>
      <c r="BL772" s="5"/>
    </row>
    <row r="773" spans="2:64" ht="13">
      <c r="B773" s="10"/>
      <c r="D773" s="3"/>
      <c r="E773" s="3"/>
      <c r="F773" s="3"/>
      <c r="G773" s="5"/>
      <c r="H773" s="5"/>
      <c r="I773" s="11"/>
      <c r="J773" s="7"/>
      <c r="K773" s="7"/>
      <c r="L773" s="7"/>
      <c r="M773" s="7"/>
      <c r="N773" s="7"/>
      <c r="O773" s="7"/>
      <c r="P773" s="7"/>
      <c r="Q773" s="7"/>
      <c r="R773" s="7"/>
      <c r="S773" s="7"/>
      <c r="T773" s="7"/>
      <c r="U773" s="7"/>
      <c r="V773" s="7"/>
      <c r="W773" s="7"/>
      <c r="X773" s="7"/>
      <c r="Y773" s="7"/>
      <c r="Z773" s="7"/>
      <c r="AA773" s="7"/>
      <c r="AB773" s="3"/>
      <c r="AC773" s="3"/>
      <c r="AD773" s="3"/>
      <c r="AE773" s="3"/>
      <c r="AF773" s="3"/>
      <c r="AG773" s="5"/>
      <c r="AH773" s="3"/>
      <c r="AS773" s="5"/>
      <c r="AT773" s="3"/>
      <c r="AV773" s="5"/>
      <c r="AW773" s="5"/>
      <c r="AX773" s="5"/>
      <c r="AY773" s="5"/>
      <c r="AZ773" s="5"/>
      <c r="BA773" s="5"/>
      <c r="BB773" s="5"/>
      <c r="BC773" s="5"/>
      <c r="BD773" s="5"/>
      <c r="BE773" s="5"/>
      <c r="BF773" s="5"/>
      <c r="BG773" s="5"/>
      <c r="BH773" s="5"/>
      <c r="BI773" s="5"/>
      <c r="BJ773" s="5"/>
      <c r="BK773" s="5"/>
      <c r="BL773" s="5"/>
    </row>
    <row r="774" spans="2:64" ht="13">
      <c r="B774" s="10"/>
      <c r="D774" s="3"/>
      <c r="E774" s="3"/>
      <c r="F774" s="3"/>
      <c r="G774" s="5"/>
      <c r="H774" s="5"/>
      <c r="I774" s="11"/>
      <c r="J774" s="7"/>
      <c r="K774" s="7"/>
      <c r="L774" s="7"/>
      <c r="M774" s="7"/>
      <c r="N774" s="7"/>
      <c r="O774" s="7"/>
      <c r="P774" s="7"/>
      <c r="Q774" s="7"/>
      <c r="R774" s="7"/>
      <c r="S774" s="7"/>
      <c r="T774" s="7"/>
      <c r="U774" s="7"/>
      <c r="V774" s="7"/>
      <c r="W774" s="7"/>
      <c r="X774" s="7"/>
      <c r="Y774" s="7"/>
      <c r="Z774" s="7"/>
      <c r="AA774" s="7"/>
      <c r="AB774" s="3"/>
      <c r="AC774" s="3"/>
      <c r="AD774" s="3"/>
      <c r="AE774" s="3"/>
      <c r="AF774" s="3"/>
      <c r="AG774" s="5"/>
      <c r="AH774" s="3"/>
      <c r="AS774" s="5"/>
      <c r="AT774" s="3"/>
      <c r="AV774" s="5"/>
      <c r="AW774" s="5"/>
      <c r="AX774" s="5"/>
      <c r="AY774" s="5"/>
      <c r="AZ774" s="5"/>
      <c r="BA774" s="5"/>
      <c r="BB774" s="5"/>
      <c r="BC774" s="5"/>
      <c r="BD774" s="5"/>
      <c r="BE774" s="5"/>
      <c r="BF774" s="5"/>
      <c r="BG774" s="5"/>
      <c r="BH774" s="5"/>
      <c r="BI774" s="5"/>
      <c r="BJ774" s="5"/>
      <c r="BK774" s="5"/>
      <c r="BL774" s="5"/>
    </row>
    <row r="775" spans="2:64" ht="13">
      <c r="B775" s="10"/>
      <c r="D775" s="3"/>
      <c r="E775" s="3"/>
      <c r="F775" s="3"/>
      <c r="G775" s="5"/>
      <c r="H775" s="5"/>
      <c r="I775" s="11"/>
      <c r="J775" s="7"/>
      <c r="K775" s="7"/>
      <c r="L775" s="7"/>
      <c r="M775" s="7"/>
      <c r="N775" s="7"/>
      <c r="O775" s="7"/>
      <c r="P775" s="7"/>
      <c r="Q775" s="7"/>
      <c r="R775" s="7"/>
      <c r="S775" s="7"/>
      <c r="T775" s="7"/>
      <c r="U775" s="7"/>
      <c r="V775" s="7"/>
      <c r="W775" s="7"/>
      <c r="X775" s="7"/>
      <c r="Y775" s="7"/>
      <c r="Z775" s="7"/>
      <c r="AA775" s="7"/>
      <c r="AB775" s="3"/>
      <c r="AC775" s="3"/>
      <c r="AD775" s="3"/>
      <c r="AE775" s="3"/>
      <c r="AF775" s="3"/>
      <c r="AG775" s="5"/>
      <c r="AH775" s="3"/>
      <c r="AS775" s="5"/>
      <c r="AT775" s="3"/>
      <c r="AV775" s="5"/>
      <c r="AW775" s="5"/>
      <c r="AX775" s="5"/>
      <c r="AY775" s="5"/>
      <c r="AZ775" s="5"/>
      <c r="BA775" s="5"/>
      <c r="BB775" s="5"/>
      <c r="BC775" s="5"/>
      <c r="BD775" s="5"/>
      <c r="BE775" s="5"/>
      <c r="BF775" s="5"/>
      <c r="BG775" s="5"/>
      <c r="BH775" s="5"/>
      <c r="BI775" s="5"/>
      <c r="BJ775" s="5"/>
      <c r="BK775" s="5"/>
      <c r="BL775" s="5"/>
    </row>
    <row r="776" spans="2:64" ht="13">
      <c r="B776" s="10"/>
      <c r="D776" s="3"/>
      <c r="E776" s="3"/>
      <c r="F776" s="3"/>
      <c r="G776" s="5"/>
      <c r="H776" s="5"/>
      <c r="I776" s="11"/>
      <c r="J776" s="7"/>
      <c r="K776" s="7"/>
      <c r="L776" s="7"/>
      <c r="M776" s="7"/>
      <c r="N776" s="7"/>
      <c r="O776" s="7"/>
      <c r="P776" s="7"/>
      <c r="Q776" s="7"/>
      <c r="R776" s="7"/>
      <c r="S776" s="7"/>
      <c r="T776" s="7"/>
      <c r="U776" s="7"/>
      <c r="V776" s="7"/>
      <c r="W776" s="7"/>
      <c r="X776" s="7"/>
      <c r="Y776" s="7"/>
      <c r="Z776" s="7"/>
      <c r="AA776" s="7"/>
      <c r="AB776" s="3"/>
      <c r="AC776" s="3"/>
      <c r="AD776" s="3"/>
      <c r="AE776" s="3"/>
      <c r="AF776" s="3"/>
      <c r="AG776" s="5"/>
      <c r="AH776" s="3"/>
      <c r="AS776" s="5"/>
      <c r="AT776" s="3"/>
      <c r="AV776" s="5"/>
      <c r="AW776" s="5"/>
      <c r="AX776" s="5"/>
      <c r="AY776" s="5"/>
      <c r="AZ776" s="5"/>
      <c r="BA776" s="5"/>
      <c r="BB776" s="5"/>
      <c r="BC776" s="5"/>
      <c r="BD776" s="5"/>
      <c r="BE776" s="5"/>
      <c r="BF776" s="5"/>
      <c r="BG776" s="5"/>
      <c r="BH776" s="5"/>
      <c r="BI776" s="5"/>
      <c r="BJ776" s="5"/>
      <c r="BK776" s="5"/>
      <c r="BL776" s="5"/>
    </row>
    <row r="777" spans="2:64" ht="13">
      <c r="B777" s="10"/>
      <c r="D777" s="3"/>
      <c r="E777" s="3"/>
      <c r="F777" s="3"/>
      <c r="G777" s="5"/>
      <c r="H777" s="5"/>
      <c r="I777" s="11"/>
      <c r="J777" s="7"/>
      <c r="K777" s="7"/>
      <c r="L777" s="7"/>
      <c r="M777" s="7"/>
      <c r="N777" s="7"/>
      <c r="O777" s="7"/>
      <c r="P777" s="7"/>
      <c r="Q777" s="7"/>
      <c r="R777" s="7"/>
      <c r="S777" s="7"/>
      <c r="T777" s="7"/>
      <c r="U777" s="7"/>
      <c r="V777" s="7"/>
      <c r="W777" s="7"/>
      <c r="X777" s="7"/>
      <c r="Y777" s="7"/>
      <c r="Z777" s="7"/>
      <c r="AA777" s="7"/>
      <c r="AB777" s="3"/>
      <c r="AC777" s="3"/>
      <c r="AD777" s="3"/>
      <c r="AE777" s="3"/>
      <c r="AF777" s="3"/>
      <c r="AG777" s="5"/>
      <c r="AH777" s="3"/>
      <c r="AS777" s="5"/>
      <c r="AT777" s="3"/>
      <c r="AV777" s="5"/>
      <c r="AW777" s="5"/>
      <c r="AX777" s="5"/>
      <c r="AY777" s="5"/>
      <c r="AZ777" s="5"/>
      <c r="BA777" s="5"/>
      <c r="BB777" s="5"/>
      <c r="BC777" s="5"/>
      <c r="BD777" s="5"/>
      <c r="BE777" s="5"/>
      <c r="BF777" s="5"/>
      <c r="BG777" s="5"/>
      <c r="BH777" s="5"/>
      <c r="BI777" s="5"/>
      <c r="BJ777" s="5"/>
      <c r="BK777" s="5"/>
      <c r="BL777" s="5"/>
    </row>
    <row r="778" spans="2:64" ht="13">
      <c r="B778" s="10"/>
      <c r="D778" s="3"/>
      <c r="E778" s="3"/>
      <c r="F778" s="3"/>
      <c r="G778" s="5"/>
      <c r="H778" s="5"/>
      <c r="I778" s="11"/>
      <c r="J778" s="7"/>
      <c r="K778" s="7"/>
      <c r="L778" s="7"/>
      <c r="M778" s="7"/>
      <c r="N778" s="7"/>
      <c r="O778" s="7"/>
      <c r="P778" s="7"/>
      <c r="Q778" s="7"/>
      <c r="R778" s="7"/>
      <c r="S778" s="7"/>
      <c r="T778" s="7"/>
      <c r="U778" s="7"/>
      <c r="V778" s="7"/>
      <c r="W778" s="7"/>
      <c r="X778" s="7"/>
      <c r="Y778" s="7"/>
      <c r="Z778" s="7"/>
      <c r="AA778" s="7"/>
      <c r="AB778" s="3"/>
      <c r="AC778" s="3"/>
      <c r="AD778" s="3"/>
      <c r="AE778" s="3"/>
      <c r="AF778" s="3"/>
      <c r="AG778" s="5"/>
      <c r="AH778" s="3"/>
      <c r="AS778" s="5"/>
      <c r="AT778" s="3"/>
      <c r="AV778" s="5"/>
      <c r="AW778" s="5"/>
      <c r="AX778" s="5"/>
      <c r="AY778" s="5"/>
      <c r="AZ778" s="5"/>
      <c r="BA778" s="5"/>
      <c r="BB778" s="5"/>
      <c r="BC778" s="5"/>
      <c r="BD778" s="5"/>
      <c r="BE778" s="5"/>
      <c r="BF778" s="5"/>
      <c r="BG778" s="5"/>
      <c r="BH778" s="5"/>
      <c r="BI778" s="5"/>
      <c r="BJ778" s="5"/>
      <c r="BK778" s="5"/>
      <c r="BL778" s="5"/>
    </row>
    <row r="779" spans="2:64" ht="13">
      <c r="B779" s="10"/>
      <c r="D779" s="3"/>
      <c r="E779" s="3"/>
      <c r="F779" s="3"/>
      <c r="G779" s="5"/>
      <c r="H779" s="5"/>
      <c r="I779" s="11"/>
      <c r="J779" s="7"/>
      <c r="K779" s="7"/>
      <c r="L779" s="7"/>
      <c r="M779" s="7"/>
      <c r="N779" s="7"/>
      <c r="O779" s="7"/>
      <c r="P779" s="7"/>
      <c r="Q779" s="7"/>
      <c r="R779" s="7"/>
      <c r="S779" s="7"/>
      <c r="T779" s="7"/>
      <c r="U779" s="7"/>
      <c r="V779" s="7"/>
      <c r="W779" s="7"/>
      <c r="X779" s="7"/>
      <c r="Y779" s="7"/>
      <c r="Z779" s="7"/>
      <c r="AA779" s="7"/>
      <c r="AB779" s="3"/>
      <c r="AC779" s="3"/>
      <c r="AD779" s="3"/>
      <c r="AE779" s="3"/>
      <c r="AF779" s="3"/>
      <c r="AG779" s="5"/>
      <c r="AH779" s="3"/>
      <c r="AS779" s="5"/>
      <c r="AT779" s="3"/>
      <c r="AV779" s="5"/>
      <c r="AW779" s="5"/>
      <c r="AX779" s="5"/>
      <c r="AY779" s="5"/>
      <c r="AZ779" s="5"/>
      <c r="BA779" s="5"/>
      <c r="BB779" s="5"/>
      <c r="BC779" s="5"/>
      <c r="BD779" s="5"/>
      <c r="BE779" s="5"/>
      <c r="BF779" s="5"/>
      <c r="BG779" s="5"/>
      <c r="BH779" s="5"/>
      <c r="BI779" s="5"/>
      <c r="BJ779" s="5"/>
      <c r="BK779" s="5"/>
      <c r="BL779" s="5"/>
    </row>
    <row r="780" spans="2:64" ht="13">
      <c r="B780" s="10"/>
      <c r="D780" s="3"/>
      <c r="E780" s="3"/>
      <c r="F780" s="3"/>
      <c r="G780" s="5"/>
      <c r="H780" s="5"/>
      <c r="I780" s="11"/>
      <c r="J780" s="7"/>
      <c r="K780" s="7"/>
      <c r="L780" s="7"/>
      <c r="M780" s="7"/>
      <c r="N780" s="7"/>
      <c r="O780" s="7"/>
      <c r="P780" s="7"/>
      <c r="Q780" s="7"/>
      <c r="R780" s="7"/>
      <c r="S780" s="7"/>
      <c r="T780" s="7"/>
      <c r="U780" s="7"/>
      <c r="V780" s="7"/>
      <c r="W780" s="7"/>
      <c r="X780" s="7"/>
      <c r="Y780" s="7"/>
      <c r="Z780" s="7"/>
      <c r="AA780" s="7"/>
      <c r="AB780" s="3"/>
      <c r="AC780" s="3"/>
      <c r="AD780" s="3"/>
      <c r="AE780" s="3"/>
      <c r="AF780" s="3"/>
      <c r="AG780" s="5"/>
      <c r="AH780" s="3"/>
      <c r="AS780" s="5"/>
      <c r="AT780" s="3"/>
      <c r="AV780" s="5"/>
      <c r="AW780" s="5"/>
      <c r="AX780" s="5"/>
      <c r="AY780" s="5"/>
      <c r="AZ780" s="5"/>
      <c r="BA780" s="5"/>
      <c r="BB780" s="5"/>
      <c r="BC780" s="5"/>
      <c r="BD780" s="5"/>
      <c r="BE780" s="5"/>
      <c r="BF780" s="5"/>
      <c r="BG780" s="5"/>
      <c r="BH780" s="5"/>
      <c r="BI780" s="5"/>
      <c r="BJ780" s="5"/>
      <c r="BK780" s="5"/>
      <c r="BL780" s="5"/>
    </row>
    <row r="781" spans="2:64" ht="13">
      <c r="B781" s="10"/>
      <c r="D781" s="3"/>
      <c r="E781" s="3"/>
      <c r="F781" s="3"/>
      <c r="G781" s="5"/>
      <c r="H781" s="5"/>
      <c r="I781" s="11"/>
      <c r="J781" s="7"/>
      <c r="K781" s="7"/>
      <c r="L781" s="7"/>
      <c r="M781" s="7"/>
      <c r="N781" s="7"/>
      <c r="O781" s="7"/>
      <c r="P781" s="7"/>
      <c r="Q781" s="7"/>
      <c r="R781" s="7"/>
      <c r="S781" s="7"/>
      <c r="T781" s="7"/>
      <c r="U781" s="7"/>
      <c r="V781" s="7"/>
      <c r="W781" s="7"/>
      <c r="X781" s="7"/>
      <c r="Y781" s="7"/>
      <c r="Z781" s="7"/>
      <c r="AA781" s="7"/>
      <c r="AB781" s="3"/>
      <c r="AC781" s="3"/>
      <c r="AD781" s="3"/>
      <c r="AE781" s="3"/>
      <c r="AF781" s="3"/>
      <c r="AG781" s="5"/>
      <c r="AH781" s="3"/>
      <c r="AS781" s="5"/>
      <c r="AT781" s="3"/>
      <c r="AV781" s="5"/>
      <c r="AW781" s="5"/>
      <c r="AX781" s="5"/>
      <c r="AY781" s="5"/>
      <c r="AZ781" s="5"/>
      <c r="BA781" s="5"/>
      <c r="BB781" s="5"/>
      <c r="BC781" s="5"/>
      <c r="BD781" s="5"/>
      <c r="BE781" s="5"/>
      <c r="BF781" s="5"/>
      <c r="BG781" s="5"/>
      <c r="BH781" s="5"/>
      <c r="BI781" s="5"/>
      <c r="BJ781" s="5"/>
      <c r="BK781" s="5"/>
      <c r="BL781" s="5"/>
    </row>
    <row r="782" spans="2:64" ht="13">
      <c r="B782" s="10"/>
      <c r="D782" s="3"/>
      <c r="E782" s="3"/>
      <c r="F782" s="3"/>
      <c r="G782" s="5"/>
      <c r="H782" s="5"/>
      <c r="I782" s="11"/>
      <c r="J782" s="7"/>
      <c r="K782" s="7"/>
      <c r="L782" s="7"/>
      <c r="M782" s="7"/>
      <c r="N782" s="7"/>
      <c r="O782" s="7"/>
      <c r="P782" s="7"/>
      <c r="Q782" s="7"/>
      <c r="R782" s="7"/>
      <c r="S782" s="7"/>
      <c r="T782" s="7"/>
      <c r="U782" s="7"/>
      <c r="V782" s="7"/>
      <c r="W782" s="7"/>
      <c r="X782" s="7"/>
      <c r="Y782" s="7"/>
      <c r="Z782" s="7"/>
      <c r="AA782" s="7"/>
      <c r="AB782" s="3"/>
      <c r="AC782" s="3"/>
      <c r="AD782" s="3"/>
      <c r="AE782" s="3"/>
      <c r="AF782" s="3"/>
      <c r="AG782" s="5"/>
      <c r="AH782" s="3"/>
      <c r="AS782" s="5"/>
      <c r="AT782" s="3"/>
      <c r="AV782" s="5"/>
      <c r="AW782" s="5"/>
      <c r="AX782" s="5"/>
      <c r="AY782" s="5"/>
      <c r="AZ782" s="5"/>
      <c r="BA782" s="5"/>
      <c r="BB782" s="5"/>
      <c r="BC782" s="5"/>
      <c r="BD782" s="5"/>
      <c r="BE782" s="5"/>
      <c r="BF782" s="5"/>
      <c r="BG782" s="5"/>
      <c r="BH782" s="5"/>
      <c r="BI782" s="5"/>
      <c r="BJ782" s="5"/>
      <c r="BK782" s="5"/>
      <c r="BL782" s="5"/>
    </row>
    <row r="783" spans="2:64" ht="13">
      <c r="B783" s="10"/>
      <c r="D783" s="3"/>
      <c r="E783" s="3"/>
      <c r="F783" s="3"/>
      <c r="G783" s="5"/>
      <c r="H783" s="5"/>
      <c r="I783" s="11"/>
      <c r="J783" s="7"/>
      <c r="K783" s="7"/>
      <c r="L783" s="7"/>
      <c r="M783" s="7"/>
      <c r="N783" s="7"/>
      <c r="O783" s="7"/>
      <c r="P783" s="7"/>
      <c r="Q783" s="7"/>
      <c r="R783" s="7"/>
      <c r="S783" s="7"/>
      <c r="T783" s="7"/>
      <c r="U783" s="7"/>
      <c r="V783" s="7"/>
      <c r="W783" s="7"/>
      <c r="X783" s="7"/>
      <c r="Y783" s="7"/>
      <c r="Z783" s="7"/>
      <c r="AA783" s="7"/>
      <c r="AB783" s="3"/>
      <c r="AC783" s="3"/>
      <c r="AD783" s="3"/>
      <c r="AE783" s="3"/>
      <c r="AF783" s="3"/>
      <c r="AG783" s="5"/>
      <c r="AH783" s="3"/>
      <c r="AS783" s="5"/>
      <c r="AT783" s="3"/>
      <c r="AV783" s="5"/>
      <c r="AW783" s="5"/>
      <c r="AX783" s="5"/>
      <c r="AY783" s="5"/>
      <c r="AZ783" s="5"/>
      <c r="BA783" s="5"/>
      <c r="BB783" s="5"/>
      <c r="BC783" s="5"/>
      <c r="BD783" s="5"/>
      <c r="BE783" s="5"/>
      <c r="BF783" s="5"/>
      <c r="BG783" s="5"/>
      <c r="BH783" s="5"/>
      <c r="BI783" s="5"/>
      <c r="BJ783" s="5"/>
      <c r="BK783" s="5"/>
      <c r="BL783" s="5"/>
    </row>
    <row r="784" spans="2:64" ht="13">
      <c r="B784" s="10"/>
      <c r="D784" s="3"/>
      <c r="E784" s="3"/>
      <c r="F784" s="3"/>
      <c r="G784" s="5"/>
      <c r="H784" s="5"/>
      <c r="I784" s="11"/>
      <c r="J784" s="7"/>
      <c r="K784" s="7"/>
      <c r="L784" s="7"/>
      <c r="M784" s="7"/>
      <c r="N784" s="7"/>
      <c r="O784" s="7"/>
      <c r="P784" s="7"/>
      <c r="Q784" s="7"/>
      <c r="R784" s="7"/>
      <c r="S784" s="7"/>
      <c r="T784" s="7"/>
      <c r="U784" s="7"/>
      <c r="V784" s="7"/>
      <c r="W784" s="7"/>
      <c r="X784" s="7"/>
      <c r="Y784" s="7"/>
      <c r="Z784" s="7"/>
      <c r="AA784" s="7"/>
      <c r="AB784" s="3"/>
      <c r="AC784" s="3"/>
      <c r="AD784" s="3"/>
      <c r="AE784" s="3"/>
      <c r="AF784" s="3"/>
      <c r="AG784" s="5"/>
      <c r="AH784" s="3"/>
      <c r="AS784" s="5"/>
      <c r="AT784" s="3"/>
      <c r="AV784" s="5"/>
      <c r="AW784" s="5"/>
      <c r="AX784" s="5"/>
      <c r="AY784" s="5"/>
      <c r="AZ784" s="5"/>
      <c r="BA784" s="5"/>
      <c r="BB784" s="5"/>
      <c r="BC784" s="5"/>
      <c r="BD784" s="5"/>
      <c r="BE784" s="5"/>
      <c r="BF784" s="5"/>
      <c r="BG784" s="5"/>
      <c r="BH784" s="5"/>
      <c r="BI784" s="5"/>
      <c r="BJ784" s="5"/>
      <c r="BK784" s="5"/>
      <c r="BL784" s="5"/>
    </row>
    <row r="785" spans="2:64" ht="13">
      <c r="B785" s="10"/>
      <c r="D785" s="3"/>
      <c r="E785" s="3"/>
      <c r="F785" s="3"/>
      <c r="G785" s="5"/>
      <c r="H785" s="5"/>
      <c r="I785" s="11"/>
      <c r="J785" s="7"/>
      <c r="K785" s="7"/>
      <c r="L785" s="7"/>
      <c r="M785" s="7"/>
      <c r="N785" s="7"/>
      <c r="O785" s="7"/>
      <c r="P785" s="7"/>
      <c r="Q785" s="7"/>
      <c r="R785" s="7"/>
      <c r="S785" s="7"/>
      <c r="T785" s="7"/>
      <c r="U785" s="7"/>
      <c r="V785" s="7"/>
      <c r="W785" s="7"/>
      <c r="X785" s="7"/>
      <c r="Y785" s="7"/>
      <c r="Z785" s="7"/>
      <c r="AA785" s="7"/>
      <c r="AB785" s="3"/>
      <c r="AC785" s="3"/>
      <c r="AD785" s="3"/>
      <c r="AE785" s="3"/>
      <c r="AF785" s="3"/>
      <c r="AG785" s="5"/>
      <c r="AH785" s="3"/>
      <c r="AS785" s="5"/>
      <c r="AT785" s="3"/>
      <c r="AV785" s="5"/>
      <c r="AW785" s="5"/>
      <c r="AX785" s="5"/>
      <c r="AY785" s="5"/>
      <c r="AZ785" s="5"/>
      <c r="BA785" s="5"/>
      <c r="BB785" s="5"/>
      <c r="BC785" s="5"/>
      <c r="BD785" s="5"/>
      <c r="BE785" s="5"/>
      <c r="BF785" s="5"/>
      <c r="BG785" s="5"/>
      <c r="BH785" s="5"/>
      <c r="BI785" s="5"/>
      <c r="BJ785" s="5"/>
      <c r="BK785" s="5"/>
      <c r="BL785" s="5"/>
    </row>
    <row r="786" spans="2:64" ht="13">
      <c r="B786" s="10"/>
      <c r="D786" s="3"/>
      <c r="E786" s="3"/>
      <c r="F786" s="3"/>
      <c r="G786" s="5"/>
      <c r="H786" s="5"/>
      <c r="I786" s="11"/>
      <c r="J786" s="7"/>
      <c r="K786" s="7"/>
      <c r="L786" s="7"/>
      <c r="M786" s="7"/>
      <c r="N786" s="7"/>
      <c r="O786" s="7"/>
      <c r="P786" s="7"/>
      <c r="Q786" s="7"/>
      <c r="R786" s="7"/>
      <c r="S786" s="7"/>
      <c r="T786" s="7"/>
      <c r="U786" s="7"/>
      <c r="V786" s="7"/>
      <c r="W786" s="7"/>
      <c r="X786" s="7"/>
      <c r="Y786" s="7"/>
      <c r="Z786" s="7"/>
      <c r="AA786" s="7"/>
      <c r="AB786" s="3"/>
      <c r="AC786" s="3"/>
      <c r="AD786" s="3"/>
      <c r="AE786" s="3"/>
      <c r="AF786" s="3"/>
      <c r="AG786" s="5"/>
      <c r="AH786" s="3"/>
      <c r="AS786" s="5"/>
      <c r="AT786" s="3"/>
      <c r="AV786" s="5"/>
      <c r="AW786" s="5"/>
      <c r="AX786" s="5"/>
      <c r="AY786" s="5"/>
      <c r="AZ786" s="5"/>
      <c r="BA786" s="5"/>
      <c r="BB786" s="5"/>
      <c r="BC786" s="5"/>
      <c r="BD786" s="5"/>
      <c r="BE786" s="5"/>
      <c r="BF786" s="5"/>
      <c r="BG786" s="5"/>
      <c r="BH786" s="5"/>
      <c r="BI786" s="5"/>
      <c r="BJ786" s="5"/>
      <c r="BK786" s="5"/>
      <c r="BL786" s="5"/>
    </row>
    <row r="787" spans="2:64" ht="13">
      <c r="B787" s="10"/>
      <c r="D787" s="3"/>
      <c r="E787" s="3"/>
      <c r="F787" s="3"/>
      <c r="G787" s="5"/>
      <c r="H787" s="5"/>
      <c r="I787" s="11"/>
      <c r="J787" s="7"/>
      <c r="K787" s="7"/>
      <c r="L787" s="7"/>
      <c r="M787" s="7"/>
      <c r="N787" s="7"/>
      <c r="O787" s="7"/>
      <c r="P787" s="7"/>
      <c r="Q787" s="7"/>
      <c r="R787" s="7"/>
      <c r="S787" s="7"/>
      <c r="T787" s="7"/>
      <c r="U787" s="7"/>
      <c r="V787" s="7"/>
      <c r="W787" s="7"/>
      <c r="X787" s="7"/>
      <c r="Y787" s="7"/>
      <c r="Z787" s="7"/>
      <c r="AA787" s="7"/>
      <c r="AB787" s="3"/>
      <c r="AC787" s="3"/>
      <c r="AD787" s="3"/>
      <c r="AE787" s="3"/>
      <c r="AF787" s="3"/>
      <c r="AG787" s="5"/>
      <c r="AH787" s="3"/>
      <c r="AS787" s="5"/>
      <c r="AT787" s="3"/>
      <c r="AV787" s="5"/>
      <c r="AW787" s="5"/>
      <c r="AX787" s="5"/>
      <c r="AY787" s="5"/>
      <c r="AZ787" s="5"/>
      <c r="BA787" s="5"/>
      <c r="BB787" s="5"/>
      <c r="BC787" s="5"/>
      <c r="BD787" s="5"/>
      <c r="BE787" s="5"/>
      <c r="BF787" s="5"/>
      <c r="BG787" s="5"/>
      <c r="BH787" s="5"/>
      <c r="BI787" s="5"/>
      <c r="BJ787" s="5"/>
      <c r="BK787" s="5"/>
      <c r="BL787" s="5"/>
    </row>
    <row r="788" spans="2:64" ht="13">
      <c r="B788" s="10"/>
      <c r="D788" s="3"/>
      <c r="E788" s="3"/>
      <c r="F788" s="3"/>
      <c r="G788" s="5"/>
      <c r="H788" s="5"/>
      <c r="I788" s="11"/>
      <c r="J788" s="7"/>
      <c r="K788" s="7"/>
      <c r="L788" s="7"/>
      <c r="M788" s="7"/>
      <c r="N788" s="7"/>
      <c r="O788" s="7"/>
      <c r="P788" s="7"/>
      <c r="Q788" s="7"/>
      <c r="R788" s="7"/>
      <c r="S788" s="7"/>
      <c r="T788" s="7"/>
      <c r="U788" s="7"/>
      <c r="V788" s="7"/>
      <c r="W788" s="7"/>
      <c r="X788" s="7"/>
      <c r="Y788" s="7"/>
      <c r="Z788" s="7"/>
      <c r="AA788" s="7"/>
      <c r="AB788" s="3"/>
      <c r="AC788" s="3"/>
      <c r="AD788" s="3"/>
      <c r="AE788" s="3"/>
      <c r="AF788" s="3"/>
      <c r="AG788" s="5"/>
      <c r="AH788" s="3"/>
      <c r="AS788" s="5"/>
      <c r="AT788" s="3"/>
      <c r="AV788" s="5"/>
      <c r="AW788" s="5"/>
      <c r="AX788" s="5"/>
      <c r="AY788" s="5"/>
      <c r="AZ788" s="5"/>
      <c r="BA788" s="5"/>
      <c r="BB788" s="5"/>
      <c r="BC788" s="5"/>
      <c r="BD788" s="5"/>
      <c r="BE788" s="5"/>
      <c r="BF788" s="5"/>
      <c r="BG788" s="5"/>
      <c r="BH788" s="5"/>
      <c r="BI788" s="5"/>
      <c r="BJ788" s="5"/>
      <c r="BK788" s="5"/>
      <c r="BL788" s="5"/>
    </row>
    <row r="789" spans="2:64" ht="13">
      <c r="B789" s="10"/>
      <c r="D789" s="3"/>
      <c r="E789" s="3"/>
      <c r="F789" s="3"/>
      <c r="G789" s="5"/>
      <c r="H789" s="5"/>
      <c r="I789" s="11"/>
      <c r="J789" s="7"/>
      <c r="K789" s="7"/>
      <c r="L789" s="7"/>
      <c r="M789" s="7"/>
      <c r="N789" s="7"/>
      <c r="O789" s="7"/>
      <c r="P789" s="7"/>
      <c r="Q789" s="7"/>
      <c r="R789" s="7"/>
      <c r="S789" s="7"/>
      <c r="T789" s="7"/>
      <c r="U789" s="7"/>
      <c r="V789" s="7"/>
      <c r="W789" s="7"/>
      <c r="X789" s="7"/>
      <c r="Y789" s="7"/>
      <c r="Z789" s="7"/>
      <c r="AA789" s="7"/>
      <c r="AB789" s="3"/>
      <c r="AC789" s="3"/>
      <c r="AD789" s="3"/>
      <c r="AE789" s="3"/>
      <c r="AF789" s="3"/>
      <c r="AG789" s="5"/>
      <c r="AH789" s="3"/>
      <c r="AS789" s="5"/>
      <c r="AT789" s="3"/>
      <c r="AV789" s="5"/>
      <c r="AW789" s="5"/>
      <c r="AX789" s="5"/>
      <c r="AY789" s="5"/>
      <c r="AZ789" s="5"/>
      <c r="BA789" s="5"/>
      <c r="BB789" s="5"/>
      <c r="BC789" s="5"/>
      <c r="BD789" s="5"/>
      <c r="BE789" s="5"/>
      <c r="BF789" s="5"/>
      <c r="BG789" s="5"/>
      <c r="BH789" s="5"/>
      <c r="BI789" s="5"/>
      <c r="BJ789" s="5"/>
      <c r="BK789" s="5"/>
      <c r="BL789" s="5"/>
    </row>
    <row r="790" spans="2:64" ht="13">
      <c r="B790" s="10"/>
      <c r="D790" s="3"/>
      <c r="E790" s="3"/>
      <c r="F790" s="3"/>
      <c r="G790" s="5"/>
      <c r="H790" s="5"/>
      <c r="I790" s="11"/>
      <c r="J790" s="7"/>
      <c r="K790" s="7"/>
      <c r="L790" s="7"/>
      <c r="M790" s="7"/>
      <c r="N790" s="7"/>
      <c r="O790" s="7"/>
      <c r="P790" s="7"/>
      <c r="Q790" s="7"/>
      <c r="R790" s="7"/>
      <c r="S790" s="7"/>
      <c r="T790" s="7"/>
      <c r="U790" s="7"/>
      <c r="V790" s="7"/>
      <c r="W790" s="7"/>
      <c r="X790" s="7"/>
      <c r="Y790" s="7"/>
      <c r="Z790" s="7"/>
      <c r="AA790" s="7"/>
      <c r="AB790" s="3"/>
      <c r="AC790" s="3"/>
      <c r="AD790" s="3"/>
      <c r="AE790" s="3"/>
      <c r="AF790" s="3"/>
      <c r="AG790" s="5"/>
      <c r="AH790" s="3"/>
      <c r="AS790" s="5"/>
      <c r="AT790" s="3"/>
      <c r="AV790" s="5"/>
      <c r="AW790" s="5"/>
      <c r="AX790" s="5"/>
      <c r="AY790" s="5"/>
      <c r="AZ790" s="5"/>
      <c r="BA790" s="5"/>
      <c r="BB790" s="5"/>
      <c r="BC790" s="5"/>
      <c r="BD790" s="5"/>
      <c r="BE790" s="5"/>
      <c r="BF790" s="5"/>
      <c r="BG790" s="5"/>
      <c r="BH790" s="5"/>
      <c r="BI790" s="5"/>
      <c r="BJ790" s="5"/>
      <c r="BK790" s="5"/>
      <c r="BL790" s="5"/>
    </row>
    <row r="791" spans="2:64" ht="13">
      <c r="B791" s="10"/>
      <c r="D791" s="3"/>
      <c r="E791" s="3"/>
      <c r="F791" s="3"/>
      <c r="G791" s="5"/>
      <c r="H791" s="5"/>
      <c r="I791" s="11"/>
      <c r="J791" s="7"/>
      <c r="K791" s="7"/>
      <c r="L791" s="7"/>
      <c r="M791" s="7"/>
      <c r="N791" s="7"/>
      <c r="O791" s="7"/>
      <c r="P791" s="7"/>
      <c r="Q791" s="7"/>
      <c r="R791" s="7"/>
      <c r="S791" s="7"/>
      <c r="T791" s="7"/>
      <c r="U791" s="7"/>
      <c r="V791" s="7"/>
      <c r="W791" s="7"/>
      <c r="X791" s="7"/>
      <c r="Y791" s="7"/>
      <c r="Z791" s="7"/>
      <c r="AA791" s="7"/>
      <c r="AB791" s="3"/>
      <c r="AC791" s="3"/>
      <c r="AD791" s="3"/>
      <c r="AE791" s="3"/>
      <c r="AF791" s="3"/>
      <c r="AG791" s="5"/>
      <c r="AH791" s="3"/>
      <c r="AS791" s="5"/>
      <c r="AT791" s="3"/>
      <c r="AV791" s="5"/>
      <c r="AW791" s="5"/>
      <c r="AX791" s="5"/>
      <c r="AY791" s="5"/>
      <c r="AZ791" s="5"/>
      <c r="BA791" s="5"/>
      <c r="BB791" s="5"/>
      <c r="BC791" s="5"/>
      <c r="BD791" s="5"/>
      <c r="BE791" s="5"/>
      <c r="BF791" s="5"/>
      <c r="BG791" s="5"/>
      <c r="BH791" s="5"/>
      <c r="BI791" s="5"/>
      <c r="BJ791" s="5"/>
      <c r="BK791" s="5"/>
      <c r="BL791" s="5"/>
    </row>
    <row r="792" spans="2:64" ht="13">
      <c r="B792" s="10"/>
      <c r="D792" s="3"/>
      <c r="E792" s="3"/>
      <c r="F792" s="3"/>
      <c r="G792" s="5"/>
      <c r="H792" s="5"/>
      <c r="I792" s="11"/>
      <c r="J792" s="7"/>
      <c r="K792" s="7"/>
      <c r="L792" s="7"/>
      <c r="M792" s="7"/>
      <c r="N792" s="7"/>
      <c r="O792" s="7"/>
      <c r="P792" s="7"/>
      <c r="Q792" s="7"/>
      <c r="R792" s="7"/>
      <c r="S792" s="7"/>
      <c r="T792" s="7"/>
      <c r="U792" s="7"/>
      <c r="V792" s="7"/>
      <c r="W792" s="7"/>
      <c r="X792" s="7"/>
      <c r="Y792" s="7"/>
      <c r="Z792" s="7"/>
      <c r="AA792" s="7"/>
      <c r="AB792" s="3"/>
      <c r="AC792" s="3"/>
      <c r="AD792" s="3"/>
      <c r="AE792" s="3"/>
      <c r="AF792" s="3"/>
      <c r="AG792" s="5"/>
      <c r="AH792" s="3"/>
      <c r="AS792" s="5"/>
      <c r="AT792" s="3"/>
      <c r="AV792" s="5"/>
      <c r="AW792" s="5"/>
      <c r="AX792" s="5"/>
      <c r="AY792" s="5"/>
      <c r="AZ792" s="5"/>
      <c r="BA792" s="5"/>
      <c r="BB792" s="5"/>
      <c r="BC792" s="5"/>
      <c r="BD792" s="5"/>
      <c r="BE792" s="5"/>
      <c r="BF792" s="5"/>
      <c r="BG792" s="5"/>
      <c r="BH792" s="5"/>
      <c r="BI792" s="5"/>
      <c r="BJ792" s="5"/>
      <c r="BK792" s="5"/>
      <c r="BL792" s="5"/>
    </row>
    <row r="793" spans="2:64" ht="13">
      <c r="B793" s="10"/>
      <c r="D793" s="3"/>
      <c r="E793" s="3"/>
      <c r="F793" s="3"/>
      <c r="G793" s="5"/>
      <c r="H793" s="5"/>
      <c r="I793" s="11"/>
      <c r="J793" s="7"/>
      <c r="K793" s="7"/>
      <c r="L793" s="7"/>
      <c r="M793" s="7"/>
      <c r="N793" s="7"/>
      <c r="O793" s="7"/>
      <c r="P793" s="7"/>
      <c r="Q793" s="7"/>
      <c r="R793" s="7"/>
      <c r="S793" s="7"/>
      <c r="T793" s="7"/>
      <c r="U793" s="7"/>
      <c r="V793" s="7"/>
      <c r="W793" s="7"/>
      <c r="X793" s="7"/>
      <c r="Y793" s="7"/>
      <c r="Z793" s="7"/>
      <c r="AA793" s="7"/>
      <c r="AB793" s="3"/>
      <c r="AC793" s="3"/>
      <c r="AD793" s="3"/>
      <c r="AE793" s="3"/>
      <c r="AF793" s="3"/>
      <c r="AG793" s="5"/>
      <c r="AH793" s="3"/>
      <c r="AS793" s="5"/>
      <c r="AT793" s="3"/>
      <c r="AV793" s="5"/>
      <c r="AW793" s="5"/>
      <c r="AX793" s="5"/>
      <c r="AY793" s="5"/>
      <c r="AZ793" s="5"/>
      <c r="BA793" s="5"/>
      <c r="BB793" s="5"/>
      <c r="BC793" s="5"/>
      <c r="BD793" s="5"/>
      <c r="BE793" s="5"/>
      <c r="BF793" s="5"/>
      <c r="BG793" s="5"/>
      <c r="BH793" s="5"/>
      <c r="BI793" s="5"/>
      <c r="BJ793" s="5"/>
      <c r="BK793" s="5"/>
      <c r="BL793" s="5"/>
    </row>
    <row r="794" spans="2:64" ht="13">
      <c r="B794" s="10"/>
      <c r="D794" s="3"/>
      <c r="E794" s="3"/>
      <c r="F794" s="3"/>
      <c r="G794" s="5"/>
      <c r="H794" s="5"/>
      <c r="I794" s="11"/>
      <c r="J794" s="7"/>
      <c r="K794" s="7"/>
      <c r="L794" s="7"/>
      <c r="M794" s="7"/>
      <c r="N794" s="7"/>
      <c r="O794" s="7"/>
      <c r="P794" s="7"/>
      <c r="Q794" s="7"/>
      <c r="R794" s="7"/>
      <c r="S794" s="7"/>
      <c r="T794" s="7"/>
      <c r="U794" s="7"/>
      <c r="V794" s="7"/>
      <c r="W794" s="7"/>
      <c r="X794" s="7"/>
      <c r="Y794" s="7"/>
      <c r="Z794" s="7"/>
      <c r="AA794" s="7"/>
      <c r="AB794" s="3"/>
      <c r="AC794" s="3"/>
      <c r="AD794" s="3"/>
      <c r="AE794" s="3"/>
      <c r="AF794" s="3"/>
      <c r="AG794" s="5"/>
      <c r="AH794" s="3"/>
      <c r="AS794" s="5"/>
      <c r="AT794" s="3"/>
      <c r="AV794" s="5"/>
      <c r="AW794" s="5"/>
      <c r="AX794" s="5"/>
      <c r="AY794" s="5"/>
      <c r="AZ794" s="5"/>
      <c r="BA794" s="5"/>
      <c r="BB794" s="5"/>
      <c r="BC794" s="5"/>
      <c r="BD794" s="5"/>
      <c r="BE794" s="5"/>
      <c r="BF794" s="5"/>
      <c r="BG794" s="5"/>
      <c r="BH794" s="5"/>
      <c r="BI794" s="5"/>
      <c r="BJ794" s="5"/>
      <c r="BK794" s="5"/>
      <c r="BL794" s="5"/>
    </row>
    <row r="795" spans="2:64" ht="13">
      <c r="B795" s="10"/>
      <c r="D795" s="3"/>
      <c r="E795" s="3"/>
      <c r="F795" s="3"/>
      <c r="G795" s="5"/>
      <c r="H795" s="5"/>
      <c r="I795" s="11"/>
      <c r="J795" s="7"/>
      <c r="K795" s="7"/>
      <c r="L795" s="7"/>
      <c r="M795" s="7"/>
      <c r="N795" s="7"/>
      <c r="O795" s="7"/>
      <c r="P795" s="7"/>
      <c r="Q795" s="7"/>
      <c r="R795" s="7"/>
      <c r="S795" s="7"/>
      <c r="T795" s="7"/>
      <c r="U795" s="7"/>
      <c r="V795" s="7"/>
      <c r="W795" s="7"/>
      <c r="X795" s="7"/>
      <c r="Y795" s="7"/>
      <c r="Z795" s="7"/>
      <c r="AA795" s="7"/>
      <c r="AB795" s="3"/>
      <c r="AC795" s="3"/>
      <c r="AD795" s="3"/>
      <c r="AE795" s="3"/>
      <c r="AF795" s="3"/>
      <c r="AG795" s="5"/>
      <c r="AH795" s="3"/>
      <c r="AS795" s="5"/>
      <c r="AT795" s="3"/>
      <c r="AV795" s="5"/>
      <c r="AW795" s="5"/>
      <c r="AX795" s="5"/>
      <c r="AY795" s="5"/>
      <c r="AZ795" s="5"/>
      <c r="BA795" s="5"/>
      <c r="BB795" s="5"/>
      <c r="BC795" s="5"/>
      <c r="BD795" s="5"/>
      <c r="BE795" s="5"/>
      <c r="BF795" s="5"/>
      <c r="BG795" s="5"/>
      <c r="BH795" s="5"/>
      <c r="BI795" s="5"/>
      <c r="BJ795" s="5"/>
      <c r="BK795" s="5"/>
      <c r="BL795" s="5"/>
    </row>
    <row r="796" spans="2:64" ht="13">
      <c r="B796" s="10"/>
      <c r="D796" s="3"/>
      <c r="E796" s="3"/>
      <c r="F796" s="3"/>
      <c r="G796" s="5"/>
      <c r="H796" s="5"/>
      <c r="I796" s="11"/>
      <c r="J796" s="7"/>
      <c r="K796" s="7"/>
      <c r="L796" s="7"/>
      <c r="M796" s="7"/>
      <c r="N796" s="7"/>
      <c r="O796" s="7"/>
      <c r="P796" s="7"/>
      <c r="Q796" s="7"/>
      <c r="R796" s="7"/>
      <c r="S796" s="7"/>
      <c r="T796" s="7"/>
      <c r="U796" s="7"/>
      <c r="V796" s="7"/>
      <c r="W796" s="7"/>
      <c r="X796" s="7"/>
      <c r="Y796" s="7"/>
      <c r="Z796" s="7"/>
      <c r="AA796" s="7"/>
      <c r="AB796" s="3"/>
      <c r="AC796" s="3"/>
      <c r="AD796" s="3"/>
      <c r="AE796" s="3"/>
      <c r="AF796" s="3"/>
      <c r="AG796" s="5"/>
      <c r="AH796" s="3"/>
      <c r="AS796" s="5"/>
      <c r="AT796" s="3"/>
      <c r="AV796" s="5"/>
      <c r="AW796" s="5"/>
      <c r="AX796" s="5"/>
      <c r="AY796" s="5"/>
      <c r="AZ796" s="5"/>
      <c r="BA796" s="5"/>
      <c r="BB796" s="5"/>
      <c r="BC796" s="5"/>
      <c r="BD796" s="5"/>
      <c r="BE796" s="5"/>
      <c r="BF796" s="5"/>
      <c r="BG796" s="5"/>
      <c r="BH796" s="5"/>
      <c r="BI796" s="5"/>
      <c r="BJ796" s="5"/>
      <c r="BK796" s="5"/>
      <c r="BL796" s="5"/>
    </row>
    <row r="797" spans="2:64" ht="13">
      <c r="B797" s="10"/>
      <c r="D797" s="3"/>
      <c r="E797" s="3"/>
      <c r="F797" s="3"/>
      <c r="G797" s="5"/>
      <c r="H797" s="5"/>
      <c r="I797" s="11"/>
      <c r="J797" s="7"/>
      <c r="K797" s="7"/>
      <c r="L797" s="7"/>
      <c r="M797" s="7"/>
      <c r="N797" s="7"/>
      <c r="O797" s="7"/>
      <c r="P797" s="7"/>
      <c r="Q797" s="7"/>
      <c r="R797" s="7"/>
      <c r="S797" s="7"/>
      <c r="T797" s="7"/>
      <c r="U797" s="7"/>
      <c r="V797" s="7"/>
      <c r="W797" s="7"/>
      <c r="X797" s="7"/>
      <c r="Y797" s="7"/>
      <c r="Z797" s="7"/>
      <c r="AA797" s="7"/>
      <c r="AB797" s="3"/>
      <c r="AC797" s="3"/>
      <c r="AD797" s="3"/>
      <c r="AE797" s="3"/>
      <c r="AF797" s="3"/>
      <c r="AG797" s="5"/>
      <c r="AH797" s="3"/>
      <c r="AS797" s="5"/>
      <c r="AT797" s="3"/>
      <c r="AV797" s="5"/>
      <c r="AW797" s="5"/>
      <c r="AX797" s="5"/>
      <c r="AY797" s="5"/>
      <c r="AZ797" s="5"/>
      <c r="BA797" s="5"/>
      <c r="BB797" s="5"/>
      <c r="BC797" s="5"/>
      <c r="BD797" s="5"/>
      <c r="BE797" s="5"/>
      <c r="BF797" s="5"/>
      <c r="BG797" s="5"/>
      <c r="BH797" s="5"/>
      <c r="BI797" s="5"/>
      <c r="BJ797" s="5"/>
      <c r="BK797" s="5"/>
      <c r="BL797" s="5"/>
    </row>
    <row r="798" spans="2:64" ht="13">
      <c r="B798" s="10"/>
      <c r="D798" s="3"/>
      <c r="E798" s="3"/>
      <c r="F798" s="3"/>
      <c r="G798" s="5"/>
      <c r="H798" s="5"/>
      <c r="I798" s="11"/>
      <c r="J798" s="7"/>
      <c r="K798" s="7"/>
      <c r="L798" s="7"/>
      <c r="M798" s="7"/>
      <c r="N798" s="7"/>
      <c r="O798" s="7"/>
      <c r="P798" s="7"/>
      <c r="Q798" s="7"/>
      <c r="R798" s="7"/>
      <c r="S798" s="7"/>
      <c r="T798" s="7"/>
      <c r="U798" s="7"/>
      <c r="V798" s="7"/>
      <c r="W798" s="7"/>
      <c r="X798" s="7"/>
      <c r="Y798" s="7"/>
      <c r="Z798" s="7"/>
      <c r="AA798" s="7"/>
      <c r="AB798" s="3"/>
      <c r="AC798" s="3"/>
      <c r="AD798" s="3"/>
      <c r="AE798" s="3"/>
      <c r="AF798" s="3"/>
      <c r="AG798" s="5"/>
      <c r="AH798" s="3"/>
      <c r="AS798" s="5"/>
      <c r="AT798" s="3"/>
      <c r="AV798" s="5"/>
      <c r="AW798" s="5"/>
      <c r="AX798" s="5"/>
      <c r="AY798" s="5"/>
      <c r="AZ798" s="5"/>
      <c r="BA798" s="5"/>
      <c r="BB798" s="5"/>
      <c r="BC798" s="5"/>
      <c r="BD798" s="5"/>
      <c r="BE798" s="5"/>
      <c r="BF798" s="5"/>
      <c r="BG798" s="5"/>
      <c r="BH798" s="5"/>
      <c r="BI798" s="5"/>
      <c r="BJ798" s="5"/>
      <c r="BK798" s="5"/>
      <c r="BL798" s="5"/>
    </row>
    <row r="799" spans="2:64" ht="13">
      <c r="B799" s="10"/>
      <c r="D799" s="3"/>
      <c r="E799" s="3"/>
      <c r="F799" s="3"/>
      <c r="G799" s="5"/>
      <c r="H799" s="5"/>
      <c r="I799" s="11"/>
      <c r="J799" s="7"/>
      <c r="K799" s="7"/>
      <c r="L799" s="7"/>
      <c r="M799" s="7"/>
      <c r="N799" s="7"/>
      <c r="O799" s="7"/>
      <c r="P799" s="7"/>
      <c r="Q799" s="7"/>
      <c r="R799" s="7"/>
      <c r="S799" s="7"/>
      <c r="T799" s="7"/>
      <c r="U799" s="7"/>
      <c r="V799" s="7"/>
      <c r="W799" s="7"/>
      <c r="X799" s="7"/>
      <c r="Y799" s="7"/>
      <c r="Z799" s="7"/>
      <c r="AA799" s="7"/>
      <c r="AB799" s="3"/>
      <c r="AC799" s="3"/>
      <c r="AD799" s="3"/>
      <c r="AE799" s="3"/>
      <c r="AF799" s="3"/>
      <c r="AG799" s="5"/>
      <c r="AH799" s="3"/>
      <c r="AS799" s="5"/>
      <c r="AT799" s="3"/>
      <c r="AV799" s="5"/>
      <c r="AW799" s="5"/>
      <c r="AX799" s="5"/>
      <c r="AY799" s="5"/>
      <c r="AZ799" s="5"/>
      <c r="BA799" s="5"/>
      <c r="BB799" s="5"/>
      <c r="BC799" s="5"/>
      <c r="BD799" s="5"/>
      <c r="BE799" s="5"/>
      <c r="BF799" s="5"/>
      <c r="BG799" s="5"/>
      <c r="BH799" s="5"/>
      <c r="BI799" s="5"/>
      <c r="BJ799" s="5"/>
      <c r="BK799" s="5"/>
      <c r="BL799" s="5"/>
    </row>
    <row r="800" spans="2:64" ht="13">
      <c r="B800" s="10"/>
      <c r="D800" s="3"/>
      <c r="E800" s="3"/>
      <c r="F800" s="3"/>
      <c r="G800" s="5"/>
      <c r="H800" s="5"/>
      <c r="I800" s="11"/>
      <c r="J800" s="7"/>
      <c r="K800" s="7"/>
      <c r="L800" s="7"/>
      <c r="M800" s="7"/>
      <c r="N800" s="7"/>
      <c r="O800" s="7"/>
      <c r="P800" s="7"/>
      <c r="Q800" s="7"/>
      <c r="R800" s="7"/>
      <c r="S800" s="7"/>
      <c r="T800" s="7"/>
      <c r="U800" s="7"/>
      <c r="V800" s="7"/>
      <c r="W800" s="7"/>
      <c r="X800" s="7"/>
      <c r="Y800" s="7"/>
      <c r="Z800" s="7"/>
      <c r="AA800" s="7"/>
      <c r="AB800" s="3"/>
      <c r="AC800" s="3"/>
      <c r="AD800" s="3"/>
      <c r="AE800" s="3"/>
      <c r="AF800" s="3"/>
      <c r="AG800" s="5"/>
      <c r="AH800" s="3"/>
      <c r="AS800" s="5"/>
      <c r="AT800" s="3"/>
      <c r="AV800" s="5"/>
      <c r="AW800" s="5"/>
      <c r="AX800" s="5"/>
      <c r="AY800" s="5"/>
      <c r="AZ800" s="5"/>
      <c r="BA800" s="5"/>
      <c r="BB800" s="5"/>
      <c r="BC800" s="5"/>
      <c r="BD800" s="5"/>
      <c r="BE800" s="5"/>
      <c r="BF800" s="5"/>
      <c r="BG800" s="5"/>
      <c r="BH800" s="5"/>
      <c r="BI800" s="5"/>
      <c r="BJ800" s="5"/>
      <c r="BK800" s="5"/>
      <c r="BL800" s="5"/>
    </row>
    <row r="801" spans="2:64" ht="13">
      <c r="B801" s="10"/>
      <c r="D801" s="3"/>
      <c r="E801" s="3"/>
      <c r="F801" s="3"/>
      <c r="G801" s="5"/>
      <c r="H801" s="5"/>
      <c r="I801" s="11"/>
      <c r="J801" s="7"/>
      <c r="K801" s="7"/>
      <c r="L801" s="7"/>
      <c r="M801" s="7"/>
      <c r="N801" s="7"/>
      <c r="O801" s="7"/>
      <c r="P801" s="7"/>
      <c r="Q801" s="7"/>
      <c r="R801" s="7"/>
      <c r="S801" s="7"/>
      <c r="T801" s="7"/>
      <c r="U801" s="7"/>
      <c r="V801" s="7"/>
      <c r="W801" s="7"/>
      <c r="X801" s="7"/>
      <c r="Y801" s="7"/>
      <c r="Z801" s="7"/>
      <c r="AA801" s="7"/>
      <c r="AB801" s="3"/>
      <c r="AC801" s="3"/>
      <c r="AD801" s="3"/>
      <c r="AE801" s="3"/>
      <c r="AF801" s="3"/>
      <c r="AG801" s="5"/>
      <c r="AH801" s="3"/>
      <c r="AS801" s="5"/>
      <c r="AT801" s="3"/>
      <c r="AV801" s="5"/>
      <c r="AW801" s="5"/>
      <c r="AX801" s="5"/>
      <c r="AY801" s="5"/>
      <c r="AZ801" s="5"/>
      <c r="BA801" s="5"/>
      <c r="BB801" s="5"/>
      <c r="BC801" s="5"/>
      <c r="BD801" s="5"/>
      <c r="BE801" s="5"/>
      <c r="BF801" s="5"/>
      <c r="BG801" s="5"/>
      <c r="BH801" s="5"/>
      <c r="BI801" s="5"/>
      <c r="BJ801" s="5"/>
      <c r="BK801" s="5"/>
      <c r="BL801" s="5"/>
    </row>
    <row r="802" spans="2:64" ht="13">
      <c r="B802" s="10"/>
      <c r="D802" s="3"/>
      <c r="E802" s="3"/>
      <c r="F802" s="3"/>
      <c r="G802" s="5"/>
      <c r="H802" s="5"/>
      <c r="I802" s="11"/>
      <c r="J802" s="7"/>
      <c r="K802" s="7"/>
      <c r="L802" s="7"/>
      <c r="M802" s="7"/>
      <c r="N802" s="7"/>
      <c r="O802" s="7"/>
      <c r="P802" s="7"/>
      <c r="Q802" s="7"/>
      <c r="R802" s="7"/>
      <c r="S802" s="7"/>
      <c r="T802" s="7"/>
      <c r="U802" s="7"/>
      <c r="V802" s="7"/>
      <c r="W802" s="7"/>
      <c r="X802" s="7"/>
      <c r="Y802" s="7"/>
      <c r="Z802" s="7"/>
      <c r="AA802" s="7"/>
      <c r="AB802" s="3"/>
      <c r="AC802" s="3"/>
      <c r="AD802" s="3"/>
      <c r="AE802" s="3"/>
      <c r="AF802" s="3"/>
      <c r="AG802" s="5"/>
      <c r="AH802" s="3"/>
      <c r="AS802" s="5"/>
      <c r="AT802" s="3"/>
      <c r="AV802" s="5"/>
      <c r="AW802" s="5"/>
      <c r="AX802" s="5"/>
      <c r="AY802" s="5"/>
      <c r="AZ802" s="5"/>
      <c r="BA802" s="5"/>
      <c r="BB802" s="5"/>
      <c r="BC802" s="5"/>
      <c r="BD802" s="5"/>
      <c r="BE802" s="5"/>
      <c r="BF802" s="5"/>
      <c r="BG802" s="5"/>
      <c r="BH802" s="5"/>
      <c r="BI802" s="5"/>
      <c r="BJ802" s="5"/>
      <c r="BK802" s="5"/>
      <c r="BL802" s="5"/>
    </row>
    <row r="803" spans="2:64" ht="13">
      <c r="B803" s="10"/>
      <c r="D803" s="3"/>
      <c r="E803" s="3"/>
      <c r="F803" s="3"/>
      <c r="G803" s="5"/>
      <c r="H803" s="5"/>
      <c r="I803" s="11"/>
      <c r="J803" s="7"/>
      <c r="K803" s="7"/>
      <c r="L803" s="7"/>
      <c r="M803" s="7"/>
      <c r="N803" s="7"/>
      <c r="O803" s="7"/>
      <c r="P803" s="7"/>
      <c r="Q803" s="7"/>
      <c r="R803" s="7"/>
      <c r="S803" s="7"/>
      <c r="T803" s="7"/>
      <c r="U803" s="7"/>
      <c r="V803" s="7"/>
      <c r="W803" s="7"/>
      <c r="X803" s="7"/>
      <c r="Y803" s="7"/>
      <c r="Z803" s="7"/>
      <c r="AA803" s="7"/>
      <c r="AB803" s="3"/>
      <c r="AC803" s="3"/>
      <c r="AD803" s="3"/>
      <c r="AE803" s="3"/>
      <c r="AF803" s="3"/>
      <c r="AG803" s="5"/>
      <c r="AH803" s="3"/>
      <c r="AS803" s="5"/>
      <c r="AT803" s="3"/>
      <c r="AV803" s="5"/>
      <c r="AW803" s="5"/>
      <c r="AX803" s="5"/>
      <c r="AY803" s="5"/>
      <c r="AZ803" s="5"/>
      <c r="BA803" s="5"/>
      <c r="BB803" s="5"/>
      <c r="BC803" s="5"/>
      <c r="BD803" s="5"/>
      <c r="BE803" s="5"/>
      <c r="BF803" s="5"/>
      <c r="BG803" s="5"/>
      <c r="BH803" s="5"/>
      <c r="BI803" s="5"/>
      <c r="BJ803" s="5"/>
      <c r="BK803" s="5"/>
      <c r="BL803" s="5"/>
    </row>
    <row r="804" spans="2:64" ht="13">
      <c r="B804" s="10"/>
      <c r="D804" s="3"/>
      <c r="E804" s="3"/>
      <c r="F804" s="3"/>
      <c r="G804" s="5"/>
      <c r="H804" s="5"/>
      <c r="I804" s="11"/>
      <c r="J804" s="7"/>
      <c r="K804" s="7"/>
      <c r="L804" s="7"/>
      <c r="M804" s="7"/>
      <c r="N804" s="7"/>
      <c r="O804" s="7"/>
      <c r="P804" s="7"/>
      <c r="Q804" s="7"/>
      <c r="R804" s="7"/>
      <c r="S804" s="7"/>
      <c r="T804" s="7"/>
      <c r="U804" s="7"/>
      <c r="V804" s="7"/>
      <c r="W804" s="7"/>
      <c r="X804" s="7"/>
      <c r="Y804" s="7"/>
      <c r="Z804" s="7"/>
      <c r="AA804" s="7"/>
      <c r="AB804" s="3"/>
      <c r="AC804" s="3"/>
      <c r="AD804" s="3"/>
      <c r="AE804" s="3"/>
      <c r="AF804" s="3"/>
      <c r="AG804" s="5"/>
      <c r="AH804" s="3"/>
      <c r="AS804" s="5"/>
      <c r="AT804" s="3"/>
      <c r="AV804" s="5"/>
      <c r="AW804" s="5"/>
      <c r="AX804" s="5"/>
      <c r="AY804" s="5"/>
      <c r="AZ804" s="5"/>
      <c r="BA804" s="5"/>
      <c r="BB804" s="5"/>
      <c r="BC804" s="5"/>
      <c r="BD804" s="5"/>
      <c r="BE804" s="5"/>
      <c r="BF804" s="5"/>
      <c r="BG804" s="5"/>
      <c r="BH804" s="5"/>
      <c r="BI804" s="5"/>
      <c r="BJ804" s="5"/>
      <c r="BK804" s="5"/>
      <c r="BL804" s="5"/>
    </row>
    <row r="805" spans="2:64" ht="13">
      <c r="B805" s="10"/>
      <c r="D805" s="3"/>
      <c r="E805" s="3"/>
      <c r="F805" s="3"/>
      <c r="G805" s="5"/>
      <c r="H805" s="5"/>
      <c r="I805" s="11"/>
      <c r="J805" s="7"/>
      <c r="K805" s="7"/>
      <c r="L805" s="7"/>
      <c r="M805" s="7"/>
      <c r="N805" s="7"/>
      <c r="O805" s="7"/>
      <c r="P805" s="7"/>
      <c r="Q805" s="7"/>
      <c r="R805" s="7"/>
      <c r="S805" s="7"/>
      <c r="T805" s="7"/>
      <c r="U805" s="7"/>
      <c r="V805" s="7"/>
      <c r="W805" s="7"/>
      <c r="X805" s="7"/>
      <c r="Y805" s="7"/>
      <c r="Z805" s="7"/>
      <c r="AA805" s="7"/>
      <c r="AB805" s="3"/>
      <c r="AC805" s="3"/>
      <c r="AD805" s="3"/>
      <c r="AE805" s="3"/>
      <c r="AF805" s="3"/>
      <c r="AG805" s="5"/>
      <c r="AH805" s="3"/>
      <c r="AS805" s="5"/>
      <c r="AT805" s="3"/>
      <c r="AV805" s="5"/>
      <c r="AW805" s="5"/>
      <c r="AX805" s="5"/>
      <c r="AY805" s="5"/>
      <c r="AZ805" s="5"/>
      <c r="BA805" s="5"/>
      <c r="BB805" s="5"/>
      <c r="BC805" s="5"/>
      <c r="BD805" s="5"/>
      <c r="BE805" s="5"/>
      <c r="BF805" s="5"/>
      <c r="BG805" s="5"/>
      <c r="BH805" s="5"/>
      <c r="BI805" s="5"/>
      <c r="BJ805" s="5"/>
      <c r="BK805" s="5"/>
      <c r="BL805" s="5"/>
    </row>
    <row r="806" spans="2:64" ht="13">
      <c r="B806" s="10"/>
      <c r="D806" s="3"/>
      <c r="E806" s="3"/>
      <c r="F806" s="3"/>
      <c r="G806" s="5"/>
      <c r="H806" s="5"/>
      <c r="I806" s="11"/>
      <c r="J806" s="7"/>
      <c r="K806" s="7"/>
      <c r="L806" s="7"/>
      <c r="M806" s="7"/>
      <c r="N806" s="7"/>
      <c r="O806" s="7"/>
      <c r="P806" s="7"/>
      <c r="Q806" s="7"/>
      <c r="R806" s="7"/>
      <c r="S806" s="7"/>
      <c r="T806" s="7"/>
      <c r="U806" s="7"/>
      <c r="V806" s="7"/>
      <c r="W806" s="7"/>
      <c r="X806" s="7"/>
      <c r="Y806" s="7"/>
      <c r="Z806" s="7"/>
      <c r="AA806" s="7"/>
      <c r="AB806" s="3"/>
      <c r="AC806" s="3"/>
      <c r="AD806" s="3"/>
      <c r="AE806" s="3"/>
      <c r="AF806" s="3"/>
      <c r="AG806" s="5"/>
      <c r="AH806" s="3"/>
      <c r="AS806" s="5"/>
      <c r="AT806" s="3"/>
      <c r="AV806" s="5"/>
      <c r="AW806" s="5"/>
      <c r="AX806" s="5"/>
      <c r="AY806" s="5"/>
      <c r="AZ806" s="5"/>
      <c r="BA806" s="5"/>
      <c r="BB806" s="5"/>
      <c r="BC806" s="5"/>
      <c r="BD806" s="5"/>
      <c r="BE806" s="5"/>
      <c r="BF806" s="5"/>
      <c r="BG806" s="5"/>
      <c r="BH806" s="5"/>
      <c r="BI806" s="5"/>
      <c r="BJ806" s="5"/>
      <c r="BK806" s="5"/>
      <c r="BL806" s="5"/>
    </row>
    <row r="807" spans="2:64" ht="13">
      <c r="B807" s="10"/>
      <c r="D807" s="3"/>
      <c r="E807" s="3"/>
      <c r="F807" s="3"/>
      <c r="G807" s="5"/>
      <c r="H807" s="5"/>
      <c r="I807" s="11"/>
      <c r="J807" s="7"/>
      <c r="K807" s="7"/>
      <c r="L807" s="7"/>
      <c r="M807" s="7"/>
      <c r="N807" s="7"/>
      <c r="O807" s="7"/>
      <c r="P807" s="7"/>
      <c r="Q807" s="7"/>
      <c r="R807" s="7"/>
      <c r="S807" s="7"/>
      <c r="T807" s="7"/>
      <c r="U807" s="7"/>
      <c r="V807" s="7"/>
      <c r="W807" s="7"/>
      <c r="X807" s="7"/>
      <c r="Y807" s="7"/>
      <c r="Z807" s="7"/>
      <c r="AA807" s="7"/>
      <c r="AB807" s="3"/>
      <c r="AC807" s="3"/>
      <c r="AD807" s="3"/>
      <c r="AE807" s="3"/>
      <c r="AF807" s="3"/>
      <c r="AG807" s="5"/>
      <c r="AH807" s="3"/>
      <c r="AS807" s="5"/>
      <c r="AT807" s="3"/>
      <c r="AV807" s="5"/>
      <c r="AW807" s="5"/>
      <c r="AX807" s="5"/>
      <c r="AY807" s="5"/>
      <c r="AZ807" s="5"/>
      <c r="BA807" s="5"/>
      <c r="BB807" s="5"/>
      <c r="BC807" s="5"/>
      <c r="BD807" s="5"/>
      <c r="BE807" s="5"/>
      <c r="BF807" s="5"/>
      <c r="BG807" s="5"/>
      <c r="BH807" s="5"/>
      <c r="BI807" s="5"/>
      <c r="BJ807" s="5"/>
      <c r="BK807" s="5"/>
      <c r="BL807" s="5"/>
    </row>
    <row r="808" spans="2:64" ht="13">
      <c r="B808" s="10"/>
      <c r="D808" s="3"/>
      <c r="E808" s="3"/>
      <c r="F808" s="3"/>
      <c r="G808" s="5"/>
      <c r="H808" s="5"/>
      <c r="I808" s="11"/>
      <c r="J808" s="7"/>
      <c r="K808" s="7"/>
      <c r="L808" s="7"/>
      <c r="M808" s="7"/>
      <c r="N808" s="7"/>
      <c r="O808" s="7"/>
      <c r="P808" s="7"/>
      <c r="Q808" s="7"/>
      <c r="R808" s="7"/>
      <c r="S808" s="7"/>
      <c r="T808" s="7"/>
      <c r="U808" s="7"/>
      <c r="V808" s="7"/>
      <c r="W808" s="7"/>
      <c r="X808" s="7"/>
      <c r="Y808" s="7"/>
      <c r="Z808" s="7"/>
      <c r="AA808" s="7"/>
      <c r="AB808" s="3"/>
      <c r="AC808" s="3"/>
      <c r="AD808" s="3"/>
      <c r="AE808" s="3"/>
      <c r="AF808" s="3"/>
      <c r="AG808" s="5"/>
      <c r="AH808" s="3"/>
      <c r="AS808" s="5"/>
      <c r="AT808" s="3"/>
      <c r="AV808" s="5"/>
      <c r="AW808" s="5"/>
      <c r="AX808" s="5"/>
      <c r="AY808" s="5"/>
      <c r="AZ808" s="5"/>
      <c r="BA808" s="5"/>
      <c r="BB808" s="5"/>
      <c r="BC808" s="5"/>
      <c r="BD808" s="5"/>
      <c r="BE808" s="5"/>
      <c r="BF808" s="5"/>
      <c r="BG808" s="5"/>
      <c r="BH808" s="5"/>
      <c r="BI808" s="5"/>
      <c r="BJ808" s="5"/>
      <c r="BK808" s="5"/>
      <c r="BL808" s="5"/>
    </row>
    <row r="809" spans="2:64" ht="13">
      <c r="B809" s="10"/>
      <c r="D809" s="3"/>
      <c r="E809" s="3"/>
      <c r="F809" s="3"/>
      <c r="G809" s="5"/>
      <c r="H809" s="5"/>
      <c r="I809" s="11"/>
      <c r="J809" s="7"/>
      <c r="K809" s="7"/>
      <c r="L809" s="7"/>
      <c r="M809" s="7"/>
      <c r="N809" s="7"/>
      <c r="O809" s="7"/>
      <c r="P809" s="7"/>
      <c r="Q809" s="7"/>
      <c r="R809" s="7"/>
      <c r="S809" s="7"/>
      <c r="T809" s="7"/>
      <c r="U809" s="7"/>
      <c r="V809" s="7"/>
      <c r="W809" s="7"/>
      <c r="X809" s="7"/>
      <c r="Y809" s="7"/>
      <c r="Z809" s="7"/>
      <c r="AA809" s="7"/>
      <c r="AB809" s="3"/>
      <c r="AC809" s="3"/>
      <c r="AD809" s="3"/>
      <c r="AE809" s="3"/>
      <c r="AF809" s="3"/>
      <c r="AG809" s="5"/>
      <c r="AH809" s="3"/>
      <c r="AS809" s="5"/>
      <c r="AT809" s="3"/>
      <c r="AV809" s="5"/>
      <c r="AW809" s="5"/>
      <c r="AX809" s="5"/>
      <c r="AY809" s="5"/>
      <c r="AZ809" s="5"/>
      <c r="BA809" s="5"/>
      <c r="BB809" s="5"/>
      <c r="BC809" s="5"/>
      <c r="BD809" s="5"/>
      <c r="BE809" s="5"/>
      <c r="BF809" s="5"/>
      <c r="BG809" s="5"/>
      <c r="BH809" s="5"/>
      <c r="BI809" s="5"/>
      <c r="BJ809" s="5"/>
      <c r="BK809" s="5"/>
      <c r="BL809" s="5"/>
    </row>
    <row r="810" spans="2:64" ht="13">
      <c r="B810" s="10"/>
      <c r="D810" s="3"/>
      <c r="E810" s="3"/>
      <c r="F810" s="3"/>
      <c r="G810" s="5"/>
      <c r="H810" s="5"/>
      <c r="I810" s="11"/>
      <c r="J810" s="7"/>
      <c r="K810" s="7"/>
      <c r="L810" s="7"/>
      <c r="M810" s="7"/>
      <c r="N810" s="7"/>
      <c r="O810" s="7"/>
      <c r="P810" s="7"/>
      <c r="Q810" s="7"/>
      <c r="R810" s="7"/>
      <c r="S810" s="7"/>
      <c r="T810" s="7"/>
      <c r="U810" s="7"/>
      <c r="V810" s="7"/>
      <c r="W810" s="7"/>
      <c r="X810" s="7"/>
      <c r="Y810" s="7"/>
      <c r="Z810" s="7"/>
      <c r="AA810" s="7"/>
      <c r="AB810" s="3"/>
      <c r="AC810" s="3"/>
      <c r="AD810" s="3"/>
      <c r="AE810" s="3"/>
      <c r="AF810" s="3"/>
      <c r="AG810" s="5"/>
      <c r="AH810" s="3"/>
      <c r="AS810" s="5"/>
      <c r="AT810" s="3"/>
      <c r="AV810" s="5"/>
      <c r="AW810" s="5"/>
      <c r="AX810" s="5"/>
      <c r="AY810" s="5"/>
      <c r="AZ810" s="5"/>
      <c r="BA810" s="5"/>
      <c r="BB810" s="5"/>
      <c r="BC810" s="5"/>
      <c r="BD810" s="5"/>
      <c r="BE810" s="5"/>
      <c r="BF810" s="5"/>
      <c r="BG810" s="5"/>
      <c r="BH810" s="5"/>
      <c r="BI810" s="5"/>
      <c r="BJ810" s="5"/>
      <c r="BK810" s="5"/>
      <c r="BL810" s="5"/>
    </row>
    <row r="811" spans="2:64" ht="13">
      <c r="B811" s="10"/>
      <c r="D811" s="3"/>
      <c r="E811" s="3"/>
      <c r="F811" s="3"/>
      <c r="G811" s="5"/>
      <c r="H811" s="5"/>
      <c r="I811" s="11"/>
      <c r="J811" s="7"/>
      <c r="K811" s="7"/>
      <c r="L811" s="7"/>
      <c r="M811" s="7"/>
      <c r="N811" s="7"/>
      <c r="O811" s="7"/>
      <c r="P811" s="7"/>
      <c r="Q811" s="7"/>
      <c r="R811" s="7"/>
      <c r="S811" s="7"/>
      <c r="T811" s="7"/>
      <c r="U811" s="7"/>
      <c r="V811" s="7"/>
      <c r="W811" s="7"/>
      <c r="X811" s="7"/>
      <c r="Y811" s="7"/>
      <c r="Z811" s="7"/>
      <c r="AA811" s="7"/>
      <c r="AB811" s="3"/>
      <c r="AC811" s="3"/>
      <c r="AD811" s="3"/>
      <c r="AE811" s="3"/>
      <c r="AF811" s="3"/>
      <c r="AG811" s="5"/>
      <c r="AH811" s="3"/>
      <c r="AS811" s="5"/>
      <c r="AT811" s="3"/>
      <c r="AV811" s="5"/>
      <c r="AW811" s="5"/>
      <c r="AX811" s="5"/>
      <c r="AY811" s="5"/>
      <c r="AZ811" s="5"/>
      <c r="BA811" s="5"/>
      <c r="BB811" s="5"/>
      <c r="BC811" s="5"/>
      <c r="BD811" s="5"/>
      <c r="BE811" s="5"/>
      <c r="BF811" s="5"/>
      <c r="BG811" s="5"/>
      <c r="BH811" s="5"/>
      <c r="BI811" s="5"/>
      <c r="BJ811" s="5"/>
      <c r="BK811" s="5"/>
      <c r="BL811" s="5"/>
    </row>
    <row r="812" spans="2:64" ht="13">
      <c r="B812" s="10"/>
      <c r="D812" s="3"/>
      <c r="E812" s="3"/>
      <c r="F812" s="3"/>
      <c r="G812" s="5"/>
      <c r="H812" s="5"/>
      <c r="I812" s="11"/>
      <c r="J812" s="7"/>
      <c r="K812" s="7"/>
      <c r="L812" s="7"/>
      <c r="M812" s="7"/>
      <c r="N812" s="7"/>
      <c r="O812" s="7"/>
      <c r="P812" s="7"/>
      <c r="Q812" s="7"/>
      <c r="R812" s="7"/>
      <c r="S812" s="7"/>
      <c r="T812" s="7"/>
      <c r="U812" s="7"/>
      <c r="V812" s="7"/>
      <c r="W812" s="7"/>
      <c r="X812" s="7"/>
      <c r="Y812" s="7"/>
      <c r="Z812" s="7"/>
      <c r="AA812" s="7"/>
      <c r="AB812" s="3"/>
      <c r="AC812" s="3"/>
      <c r="AD812" s="3"/>
      <c r="AE812" s="3"/>
      <c r="AF812" s="3"/>
      <c r="AG812" s="5"/>
      <c r="AH812" s="3"/>
      <c r="AS812" s="5"/>
      <c r="AT812" s="3"/>
      <c r="AV812" s="5"/>
      <c r="AW812" s="5"/>
      <c r="AX812" s="5"/>
      <c r="AY812" s="5"/>
      <c r="AZ812" s="5"/>
      <c r="BA812" s="5"/>
      <c r="BB812" s="5"/>
      <c r="BC812" s="5"/>
      <c r="BD812" s="5"/>
      <c r="BE812" s="5"/>
      <c r="BF812" s="5"/>
      <c r="BG812" s="5"/>
      <c r="BH812" s="5"/>
      <c r="BI812" s="5"/>
      <c r="BJ812" s="5"/>
      <c r="BK812" s="5"/>
      <c r="BL812" s="5"/>
    </row>
    <row r="813" spans="2:64" ht="13">
      <c r="B813" s="10"/>
      <c r="D813" s="3"/>
      <c r="E813" s="3"/>
      <c r="F813" s="3"/>
      <c r="G813" s="5"/>
      <c r="H813" s="5"/>
      <c r="I813" s="11"/>
      <c r="J813" s="7"/>
      <c r="K813" s="7"/>
      <c r="L813" s="7"/>
      <c r="M813" s="7"/>
      <c r="N813" s="7"/>
      <c r="O813" s="7"/>
      <c r="P813" s="7"/>
      <c r="Q813" s="7"/>
      <c r="R813" s="7"/>
      <c r="S813" s="7"/>
      <c r="T813" s="7"/>
      <c r="U813" s="7"/>
      <c r="V813" s="7"/>
      <c r="W813" s="7"/>
      <c r="X813" s="7"/>
      <c r="Y813" s="7"/>
      <c r="Z813" s="7"/>
      <c r="AA813" s="7"/>
      <c r="AB813" s="3"/>
      <c r="AC813" s="3"/>
      <c r="AD813" s="3"/>
      <c r="AE813" s="3"/>
      <c r="AF813" s="3"/>
      <c r="AG813" s="5"/>
      <c r="AH813" s="3"/>
      <c r="AS813" s="5"/>
      <c r="AT813" s="3"/>
      <c r="AV813" s="5"/>
      <c r="AW813" s="5"/>
      <c r="AX813" s="5"/>
      <c r="AY813" s="5"/>
      <c r="AZ813" s="5"/>
      <c r="BA813" s="5"/>
      <c r="BB813" s="5"/>
      <c r="BC813" s="5"/>
      <c r="BD813" s="5"/>
      <c r="BE813" s="5"/>
      <c r="BF813" s="5"/>
      <c r="BG813" s="5"/>
      <c r="BH813" s="5"/>
      <c r="BI813" s="5"/>
      <c r="BJ813" s="5"/>
      <c r="BK813" s="5"/>
      <c r="BL813" s="5"/>
    </row>
    <row r="814" spans="2:64" ht="13">
      <c r="B814" s="10"/>
      <c r="D814" s="3"/>
      <c r="E814" s="3"/>
      <c r="F814" s="3"/>
      <c r="G814" s="5"/>
      <c r="H814" s="5"/>
      <c r="I814" s="11"/>
      <c r="J814" s="7"/>
      <c r="K814" s="7"/>
      <c r="L814" s="7"/>
      <c r="M814" s="7"/>
      <c r="N814" s="7"/>
      <c r="O814" s="7"/>
      <c r="P814" s="7"/>
      <c r="Q814" s="7"/>
      <c r="R814" s="7"/>
      <c r="S814" s="7"/>
      <c r="T814" s="7"/>
      <c r="U814" s="7"/>
      <c r="V814" s="7"/>
      <c r="W814" s="7"/>
      <c r="X814" s="7"/>
      <c r="Y814" s="7"/>
      <c r="Z814" s="7"/>
      <c r="AA814" s="7"/>
      <c r="AB814" s="3"/>
      <c r="AC814" s="3"/>
      <c r="AD814" s="3"/>
      <c r="AE814" s="3"/>
      <c r="AF814" s="3"/>
      <c r="AG814" s="5"/>
      <c r="AH814" s="3"/>
      <c r="AS814" s="5"/>
      <c r="AT814" s="3"/>
      <c r="AV814" s="5"/>
      <c r="AW814" s="5"/>
      <c r="AX814" s="5"/>
      <c r="AY814" s="5"/>
      <c r="AZ814" s="5"/>
      <c r="BA814" s="5"/>
      <c r="BB814" s="5"/>
      <c r="BC814" s="5"/>
      <c r="BD814" s="5"/>
      <c r="BE814" s="5"/>
      <c r="BF814" s="5"/>
      <c r="BG814" s="5"/>
      <c r="BH814" s="5"/>
      <c r="BI814" s="5"/>
      <c r="BJ814" s="5"/>
      <c r="BK814" s="5"/>
      <c r="BL814" s="5"/>
    </row>
    <row r="815" spans="2:64" ht="13">
      <c r="B815" s="10"/>
      <c r="D815" s="3"/>
      <c r="E815" s="3"/>
      <c r="F815" s="3"/>
      <c r="G815" s="5"/>
      <c r="H815" s="5"/>
      <c r="I815" s="11"/>
      <c r="J815" s="7"/>
      <c r="K815" s="7"/>
      <c r="L815" s="7"/>
      <c r="M815" s="7"/>
      <c r="N815" s="7"/>
      <c r="O815" s="7"/>
      <c r="P815" s="7"/>
      <c r="Q815" s="7"/>
      <c r="R815" s="7"/>
      <c r="S815" s="7"/>
      <c r="T815" s="7"/>
      <c r="U815" s="7"/>
      <c r="V815" s="7"/>
      <c r="W815" s="7"/>
      <c r="X815" s="7"/>
      <c r="Y815" s="7"/>
      <c r="Z815" s="7"/>
      <c r="AA815" s="7"/>
      <c r="AB815" s="3"/>
      <c r="AC815" s="3"/>
      <c r="AD815" s="3"/>
      <c r="AE815" s="3"/>
      <c r="AF815" s="3"/>
      <c r="AG815" s="5"/>
      <c r="AH815" s="3"/>
      <c r="AS815" s="5"/>
      <c r="AT815" s="3"/>
      <c r="AV815" s="5"/>
      <c r="AW815" s="5"/>
      <c r="AX815" s="5"/>
      <c r="AY815" s="5"/>
      <c r="AZ815" s="5"/>
      <c r="BA815" s="5"/>
      <c r="BB815" s="5"/>
      <c r="BC815" s="5"/>
      <c r="BD815" s="5"/>
      <c r="BE815" s="5"/>
      <c r="BF815" s="5"/>
      <c r="BG815" s="5"/>
      <c r="BH815" s="5"/>
      <c r="BI815" s="5"/>
      <c r="BJ815" s="5"/>
      <c r="BK815" s="5"/>
      <c r="BL815" s="5"/>
    </row>
    <row r="816" spans="2:64" ht="13">
      <c r="B816" s="10"/>
      <c r="D816" s="3"/>
      <c r="E816" s="3"/>
      <c r="F816" s="3"/>
      <c r="G816" s="5"/>
      <c r="H816" s="5"/>
      <c r="I816" s="11"/>
      <c r="J816" s="7"/>
      <c r="K816" s="7"/>
      <c r="L816" s="7"/>
      <c r="M816" s="7"/>
      <c r="N816" s="7"/>
      <c r="O816" s="7"/>
      <c r="P816" s="7"/>
      <c r="Q816" s="7"/>
      <c r="R816" s="7"/>
      <c r="S816" s="7"/>
      <c r="T816" s="7"/>
      <c r="U816" s="7"/>
      <c r="V816" s="7"/>
      <c r="W816" s="7"/>
      <c r="X816" s="7"/>
      <c r="Y816" s="7"/>
      <c r="Z816" s="7"/>
      <c r="AA816" s="7"/>
      <c r="AB816" s="3"/>
      <c r="AC816" s="3"/>
      <c r="AD816" s="3"/>
      <c r="AE816" s="3"/>
      <c r="AF816" s="3"/>
      <c r="AG816" s="5"/>
      <c r="AH816" s="3"/>
      <c r="AS816" s="5"/>
      <c r="AT816" s="3"/>
      <c r="AV816" s="5"/>
      <c r="AW816" s="5"/>
      <c r="AX816" s="5"/>
      <c r="AY816" s="5"/>
      <c r="AZ816" s="5"/>
      <c r="BA816" s="5"/>
      <c r="BB816" s="5"/>
      <c r="BC816" s="5"/>
      <c r="BD816" s="5"/>
      <c r="BE816" s="5"/>
      <c r="BF816" s="5"/>
      <c r="BG816" s="5"/>
      <c r="BH816" s="5"/>
      <c r="BI816" s="5"/>
      <c r="BJ816" s="5"/>
      <c r="BK816" s="5"/>
      <c r="BL816" s="5"/>
    </row>
    <row r="817" spans="2:64" ht="13">
      <c r="B817" s="10"/>
      <c r="D817" s="3"/>
      <c r="E817" s="3"/>
      <c r="F817" s="3"/>
      <c r="G817" s="5"/>
      <c r="H817" s="5"/>
      <c r="I817" s="11"/>
      <c r="J817" s="7"/>
      <c r="K817" s="7"/>
      <c r="L817" s="7"/>
      <c r="M817" s="7"/>
      <c r="N817" s="7"/>
      <c r="O817" s="7"/>
      <c r="P817" s="7"/>
      <c r="Q817" s="7"/>
      <c r="R817" s="7"/>
      <c r="S817" s="7"/>
      <c r="T817" s="7"/>
      <c r="U817" s="7"/>
      <c r="V817" s="7"/>
      <c r="W817" s="7"/>
      <c r="X817" s="7"/>
      <c r="Y817" s="7"/>
      <c r="Z817" s="7"/>
      <c r="AA817" s="7"/>
      <c r="AB817" s="3"/>
      <c r="AC817" s="3"/>
      <c r="AD817" s="3"/>
      <c r="AE817" s="3"/>
      <c r="AF817" s="3"/>
      <c r="AG817" s="5"/>
      <c r="AH817" s="3"/>
      <c r="AS817" s="5"/>
      <c r="AT817" s="3"/>
      <c r="AV817" s="5"/>
      <c r="AW817" s="5"/>
      <c r="AX817" s="5"/>
      <c r="AY817" s="5"/>
      <c r="AZ817" s="5"/>
      <c r="BA817" s="5"/>
      <c r="BB817" s="5"/>
      <c r="BC817" s="5"/>
      <c r="BD817" s="5"/>
      <c r="BE817" s="5"/>
      <c r="BF817" s="5"/>
      <c r="BG817" s="5"/>
      <c r="BH817" s="5"/>
      <c r="BI817" s="5"/>
      <c r="BJ817" s="5"/>
      <c r="BK817" s="5"/>
      <c r="BL817" s="5"/>
    </row>
    <row r="818" spans="2:64" ht="13">
      <c r="B818" s="10"/>
      <c r="D818" s="3"/>
      <c r="E818" s="3"/>
      <c r="F818" s="3"/>
      <c r="G818" s="5"/>
      <c r="H818" s="5"/>
      <c r="I818" s="11"/>
      <c r="J818" s="7"/>
      <c r="K818" s="7"/>
      <c r="L818" s="7"/>
      <c r="M818" s="7"/>
      <c r="N818" s="7"/>
      <c r="O818" s="7"/>
      <c r="P818" s="7"/>
      <c r="Q818" s="7"/>
      <c r="R818" s="7"/>
      <c r="S818" s="7"/>
      <c r="T818" s="7"/>
      <c r="U818" s="7"/>
      <c r="V818" s="7"/>
      <c r="W818" s="7"/>
      <c r="X818" s="7"/>
      <c r="Y818" s="7"/>
      <c r="Z818" s="7"/>
      <c r="AA818" s="7"/>
      <c r="AB818" s="3"/>
      <c r="AC818" s="3"/>
      <c r="AD818" s="3"/>
      <c r="AE818" s="3"/>
      <c r="AF818" s="3"/>
      <c r="AG818" s="5"/>
      <c r="AH818" s="3"/>
      <c r="AS818" s="5"/>
      <c r="AT818" s="3"/>
      <c r="AV818" s="5"/>
      <c r="AW818" s="5"/>
      <c r="AX818" s="5"/>
      <c r="AY818" s="5"/>
      <c r="AZ818" s="5"/>
      <c r="BA818" s="5"/>
      <c r="BB818" s="5"/>
      <c r="BC818" s="5"/>
      <c r="BD818" s="5"/>
      <c r="BE818" s="5"/>
      <c r="BF818" s="5"/>
      <c r="BG818" s="5"/>
      <c r="BH818" s="5"/>
      <c r="BI818" s="5"/>
      <c r="BJ818" s="5"/>
      <c r="BK818" s="5"/>
      <c r="BL818" s="5"/>
    </row>
    <row r="819" spans="2:64" ht="13">
      <c r="B819" s="10"/>
      <c r="D819" s="3"/>
      <c r="E819" s="3"/>
      <c r="F819" s="3"/>
      <c r="G819" s="5"/>
      <c r="H819" s="5"/>
      <c r="I819" s="11"/>
      <c r="J819" s="7"/>
      <c r="K819" s="7"/>
      <c r="L819" s="7"/>
      <c r="M819" s="7"/>
      <c r="N819" s="7"/>
      <c r="O819" s="7"/>
      <c r="P819" s="7"/>
      <c r="Q819" s="7"/>
      <c r="R819" s="7"/>
      <c r="S819" s="7"/>
      <c r="T819" s="7"/>
      <c r="U819" s="7"/>
      <c r="V819" s="7"/>
      <c r="W819" s="7"/>
      <c r="X819" s="7"/>
      <c r="Y819" s="7"/>
      <c r="Z819" s="7"/>
      <c r="AA819" s="7"/>
      <c r="AB819" s="3"/>
      <c r="AC819" s="3"/>
      <c r="AD819" s="3"/>
      <c r="AE819" s="3"/>
      <c r="AF819" s="3"/>
      <c r="AG819" s="5"/>
      <c r="AH819" s="3"/>
      <c r="AS819" s="5"/>
      <c r="AT819" s="3"/>
      <c r="AV819" s="5"/>
      <c r="AW819" s="5"/>
      <c r="AX819" s="5"/>
      <c r="AY819" s="5"/>
      <c r="AZ819" s="5"/>
      <c r="BA819" s="5"/>
      <c r="BB819" s="5"/>
      <c r="BC819" s="5"/>
      <c r="BD819" s="5"/>
      <c r="BE819" s="5"/>
      <c r="BF819" s="5"/>
      <c r="BG819" s="5"/>
      <c r="BH819" s="5"/>
      <c r="BI819" s="5"/>
      <c r="BJ819" s="5"/>
      <c r="BK819" s="5"/>
      <c r="BL819" s="5"/>
    </row>
  </sheetData>
  <mergeCells count="7">
    <mergeCell ref="AI4:AP4"/>
    <mergeCell ref="BB4:BE4"/>
    <mergeCell ref="C1:D1"/>
    <mergeCell ref="G1:J1"/>
    <mergeCell ref="G4:J4"/>
    <mergeCell ref="M4:Z4"/>
    <mergeCell ref="AA4:AH4"/>
  </mergeCells>
  <conditionalFormatting sqref="Z6:Z36">
    <cfRule type="cellIs" dxfId="35" priority="1" operator="greaterThanOrEqual">
      <formula>$P$2</formula>
    </cfRule>
  </conditionalFormatting>
  <conditionalFormatting sqref="Y6:Y36 AP6:AP36">
    <cfRule type="cellIs" dxfId="34" priority="2" operator="greaterThanOrEqual">
      <formula>8</formula>
    </cfRule>
  </conditionalFormatting>
  <conditionalFormatting sqref="Z6:Z75">
    <cfRule type="cellIs" dxfId="33" priority="3" operator="greaterThanOrEqual">
      <formula>$P$2</formula>
    </cfRule>
  </conditionalFormatting>
  <conditionalFormatting sqref="A6:A36">
    <cfRule type="colorScale" priority="4">
      <colorScale>
        <cfvo type="min"/>
        <cfvo type="max"/>
        <color rgb="FFE67C73"/>
        <color rgb="FFFFFFFF"/>
      </colorScale>
    </cfRule>
  </conditionalFormatting>
  <conditionalFormatting sqref="AH6:AH36">
    <cfRule type="cellIs" dxfId="32" priority="5" operator="equal">
      <formula>"yes"</formula>
    </cfRule>
  </conditionalFormatting>
  <conditionalFormatting sqref="AH6:AH36">
    <cfRule type="cellIs" dxfId="31" priority="6" operator="equal">
      <formula>"no"</formula>
    </cfRule>
  </conditionalFormatting>
  <conditionalFormatting sqref="BA6:BA36">
    <cfRule type="cellIs" dxfId="30" priority="7" operator="equal">
      <formula>"TRUE"</formula>
    </cfRule>
  </conditionalFormatting>
  <conditionalFormatting sqref="BA6:BA36">
    <cfRule type="cellIs" dxfId="29" priority="8" operator="equal">
      <formula>"FALSE"</formula>
    </cfRule>
  </conditionalFormatting>
  <conditionalFormatting sqref="S6:S36">
    <cfRule type="expression" dxfId="28" priority="9">
      <formula>BA6=FALSE</formula>
    </cfRule>
  </conditionalFormatting>
  <conditionalFormatting sqref="S6:S36">
    <cfRule type="cellIs" dxfId="27" priority="10" operator="equal">
      <formula>0.1</formula>
    </cfRule>
  </conditionalFormatting>
  <conditionalFormatting sqref="AJ6:AN36">
    <cfRule type="expression" dxfId="26" priority="11">
      <formula>AND($K6=$L6,M6&lt;&gt;AJ6)</formula>
    </cfRule>
  </conditionalFormatting>
  <conditionalFormatting sqref="B6:B36">
    <cfRule type="colorScale" priority="12">
      <colorScale>
        <cfvo type="min"/>
        <cfvo type="percentile" val="50"/>
        <cfvo type="max"/>
        <color rgb="FF57BB8A"/>
        <color rgb="FFFFD666"/>
        <color rgb="FFE67C73"/>
      </colorScale>
    </cfRule>
  </conditionalFormatting>
  <dataValidations count="1">
    <dataValidation type="list" allowBlank="1" sqref="AH6:AH36 AQ6:AR36" xr:uid="{00000000-0002-0000-0B00-000008000000}">
      <formula1>"yes,no"</formula1>
    </dataValidation>
  </dataValidations>
  <pageMargins left="0.7" right="0.7" top="0.75" bottom="0.75" header="0.3" footer="0.3"/>
  <legacyDrawing r:id="rId1"/>
  <extLst>
    <ext xmlns:x14="http://schemas.microsoft.com/office/spreadsheetml/2009/9/main" uri="{CCE6A557-97BC-4b89-ADB6-D9C93CAAB3DF}">
      <x14:dataValidations xmlns:xm="http://schemas.microsoft.com/office/excel/2006/main" count="10">
        <x14:dataValidation type="list" allowBlank="1" xr:uid="{00000000-0002-0000-0B00-000000000000}">
          <x14:formula1>
            <xm:f>Categories!$D$3:$D$32</xm:f>
          </x14:formula1>
          <xm:sqref>S6:S36</xm:sqref>
        </x14:dataValidation>
        <x14:dataValidation type="list" allowBlank="1" xr:uid="{00000000-0002-0000-0B00-000001000000}">
          <x14:formula1>
            <xm:f>'Severity, Risk, and Probability'!$E$13:$E$17</xm:f>
          </x14:formula1>
          <xm:sqref>P6:P36 AM6:AM36</xm:sqref>
        </x14:dataValidation>
        <x14:dataValidation type="list" allowBlank="1" xr:uid="{00000000-0002-0000-0B00-000002000000}">
          <x14:formula1>
            <xm:f>'Severity, Risk, and Probability'!$A$36:$A$44</xm:f>
          </x14:formula1>
          <xm:sqref>J6:J36</xm:sqref>
        </x14:dataValidation>
        <x14:dataValidation type="list" allowBlank="1" xr:uid="{00000000-0002-0000-0B00-000003000000}">
          <x14:formula1>
            <xm:f>'Severity, Risk, and Probability'!$B$4:$B$8</xm:f>
          </x14:formula1>
          <xm:sqref>K6:L36</xm:sqref>
        </x14:dataValidation>
        <x14:dataValidation type="list" allowBlank="1" xr:uid="{00000000-0002-0000-0B00-000004000000}">
          <x14:formula1>
            <xm:f>'Severity, Risk, and Probability'!$C$13:$C$17</xm:f>
          </x14:formula1>
          <xm:sqref>N6:N36 AK6:AK36</xm:sqref>
        </x14:dataValidation>
        <x14:dataValidation type="list" allowBlank="1" xr:uid="{00000000-0002-0000-0B00-000005000000}">
          <x14:formula1>
            <xm:f>'Severity, Risk, and Probability'!$B$20:$B$24</xm:f>
          </x14:formula1>
          <xm:sqref>R6:R36</xm:sqref>
        </x14:dataValidation>
        <x14:dataValidation type="list" allowBlank="1" xr:uid="{00000000-0002-0000-0B00-000006000000}">
          <x14:formula1>
            <xm:f>SBS!$A$1:$A$530</xm:f>
          </x14:formula1>
          <xm:sqref>C6:C36 AA6:AA36 AC6:AC36 AE6:AE36</xm:sqref>
        </x14:dataValidation>
        <x14:dataValidation type="list" allowBlank="1" xr:uid="{00000000-0002-0000-0B00-000007000000}">
          <x14:formula1>
            <xm:f>'Severity, Risk, and Probability'!$D$13:$D$17</xm:f>
          </x14:formula1>
          <xm:sqref>O6:O36 AL6:AL36</xm:sqref>
        </x14:dataValidation>
        <x14:dataValidation type="list" allowBlank="1" xr:uid="{00000000-0002-0000-0B00-000009000000}">
          <x14:formula1>
            <xm:f>'Severity, Risk, and Probability'!$F$13:$F$17</xm:f>
          </x14:formula1>
          <xm:sqref>Q6:Q36 AN6:AN36</xm:sqref>
        </x14:dataValidation>
        <x14:dataValidation type="list" allowBlank="1" xr:uid="{00000000-0002-0000-0B00-00000A000000}">
          <x14:formula1>
            <xm:f>'Severity, Risk, and Probability'!$B$13:$B$17</xm:f>
          </x14:formula1>
          <xm:sqref>M6:M36 AJ6:AJ36</xm:sqref>
        </x14:dataValidation>
      </x14:dataValidations>
    </ext>
  </extLst>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C00-000000000000}">
  <sheetPr>
    <outlinePr summaryBelow="0" summaryRight="0"/>
  </sheetPr>
  <dimension ref="A1:AT41"/>
  <sheetViews>
    <sheetView workbookViewId="0">
      <pane xSplit="9" ySplit="6" topLeftCell="J7" activePane="bottomRight" state="frozen"/>
      <selection pane="topRight" activeCell="J1" sqref="J1"/>
      <selection pane="bottomLeft" activeCell="A7" sqref="A7"/>
      <selection pane="bottomRight" activeCell="J7" sqref="J7"/>
    </sheetView>
  </sheetViews>
  <sheetFormatPr baseColWidth="10" defaultColWidth="14.5" defaultRowHeight="15.75" customHeight="1"/>
  <cols>
    <col min="1" max="1" width="3.6640625" customWidth="1"/>
    <col min="2" max="2" width="9.5" customWidth="1"/>
    <col min="3" max="3" width="8.5" customWidth="1"/>
    <col min="4" max="4" width="10.1640625" customWidth="1"/>
    <col min="5" max="5" width="14.5" hidden="1"/>
    <col min="6" max="6" width="19" customWidth="1"/>
    <col min="8" max="8" width="21.5" customWidth="1"/>
    <col min="10" max="10" width="13.33203125" customWidth="1"/>
    <col min="11" max="11" width="12.5" customWidth="1"/>
    <col min="12" max="12" width="13.1640625" customWidth="1"/>
    <col min="13" max="13" width="11.83203125" customWidth="1"/>
    <col min="14" max="14" width="14" customWidth="1"/>
    <col min="18" max="19" width="4.6640625" customWidth="1"/>
    <col min="20" max="20" width="5.6640625" customWidth="1"/>
    <col min="21" max="21" width="4.83203125" customWidth="1"/>
    <col min="22" max="22" width="5" customWidth="1"/>
    <col min="23" max="23" width="5.83203125" customWidth="1"/>
    <col min="24" max="24" width="6.33203125" customWidth="1"/>
    <col min="25" max="25" width="14.5" hidden="1"/>
    <col min="27" max="27" width="14.5" hidden="1"/>
    <col min="29" max="29" width="14.5" hidden="1"/>
    <col min="33" max="39" width="11.5" customWidth="1"/>
    <col min="40" max="40" width="10.33203125" customWidth="1"/>
    <col min="43" max="43" width="30.6640625" customWidth="1"/>
  </cols>
  <sheetData>
    <row r="1" spans="1:46" ht="13" hidden="1"/>
    <row r="2" spans="1:46" ht="21">
      <c r="A2" s="7"/>
      <c r="B2" s="491" t="s">
        <v>1221</v>
      </c>
      <c r="C2" s="692" t="s">
        <v>1226</v>
      </c>
      <c r="D2" s="684"/>
      <c r="E2" s="684"/>
      <c r="F2" s="684"/>
      <c r="G2" s="684"/>
      <c r="H2" s="684"/>
      <c r="I2" s="685"/>
      <c r="J2" s="7"/>
      <c r="K2" s="7"/>
      <c r="L2" s="7"/>
      <c r="M2" s="7"/>
      <c r="N2" s="7"/>
      <c r="O2" s="7"/>
      <c r="P2" s="7"/>
      <c r="Q2" s="7"/>
      <c r="R2" s="7"/>
      <c r="S2" s="7"/>
      <c r="T2" s="7"/>
      <c r="U2" s="7"/>
      <c r="V2" s="7"/>
      <c r="W2" s="7"/>
      <c r="X2" s="7"/>
      <c r="Y2" s="7"/>
      <c r="Z2" s="7"/>
      <c r="AA2" s="7"/>
      <c r="AB2" s="7"/>
      <c r="AC2" s="7"/>
      <c r="AD2" s="7"/>
      <c r="AE2" s="7"/>
      <c r="AF2" s="7"/>
      <c r="AG2" s="7"/>
      <c r="AH2" s="7"/>
      <c r="AI2" s="7"/>
      <c r="AJ2" s="7"/>
      <c r="AK2" s="7"/>
      <c r="AL2" s="7"/>
      <c r="AM2" s="7"/>
      <c r="AN2" s="7"/>
      <c r="AO2" s="7"/>
      <c r="AP2" s="7"/>
      <c r="AQ2" s="7"/>
    </row>
    <row r="3" spans="1:46" ht="13" hidden="1">
      <c r="A3" s="7"/>
      <c r="B3" s="7"/>
      <c r="C3" s="7"/>
      <c r="D3" s="7"/>
      <c r="E3" s="7"/>
      <c r="F3" s="7"/>
      <c r="G3" s="7"/>
      <c r="H3" s="7"/>
      <c r="I3" s="7"/>
      <c r="J3" s="7"/>
      <c r="K3" s="7"/>
      <c r="L3" s="7"/>
      <c r="M3" s="7"/>
      <c r="N3" s="7"/>
      <c r="O3" s="7"/>
      <c r="P3" s="7"/>
      <c r="Q3" s="7"/>
      <c r="R3" s="7"/>
      <c r="S3" s="7"/>
      <c r="T3" s="7"/>
      <c r="U3" s="7"/>
      <c r="V3" s="7"/>
      <c r="W3" s="7"/>
      <c r="X3" s="7"/>
      <c r="Y3" s="7"/>
      <c r="Z3" s="7"/>
      <c r="AA3" s="7"/>
      <c r="AB3" s="7"/>
      <c r="AC3" s="7"/>
      <c r="AD3" s="7"/>
      <c r="AE3" s="7"/>
      <c r="AF3" s="7"/>
      <c r="AG3" s="7"/>
      <c r="AH3" s="7"/>
      <c r="AI3" s="7"/>
      <c r="AJ3" s="7"/>
      <c r="AK3" s="7"/>
      <c r="AL3" s="7"/>
      <c r="AM3" s="7"/>
      <c r="AN3" s="7"/>
      <c r="AO3" s="7"/>
      <c r="AP3" s="7"/>
      <c r="AQ3" s="7"/>
    </row>
    <row r="4" spans="1:46" ht="13" hidden="1">
      <c r="A4" s="7"/>
      <c r="B4" s="7"/>
      <c r="C4" s="7"/>
      <c r="D4" s="7"/>
      <c r="E4" s="7"/>
      <c r="F4" s="7"/>
      <c r="G4" s="7"/>
      <c r="H4" s="7"/>
      <c r="I4" s="7"/>
      <c r="J4" s="7"/>
      <c r="K4" s="7"/>
      <c r="L4" s="7"/>
      <c r="M4" s="7"/>
      <c r="N4" s="7"/>
      <c r="O4" s="7"/>
      <c r="P4" s="7"/>
      <c r="Q4" s="7"/>
      <c r="R4" s="7"/>
      <c r="S4" s="7"/>
      <c r="T4" s="7"/>
      <c r="U4" s="7"/>
      <c r="V4" s="7"/>
      <c r="W4" s="7"/>
      <c r="X4" s="7"/>
      <c r="Y4" s="7"/>
      <c r="Z4" s="7"/>
      <c r="AA4" s="7"/>
      <c r="AB4" s="7"/>
      <c r="AC4" s="7"/>
      <c r="AD4" s="7"/>
      <c r="AE4" s="7"/>
      <c r="AF4" s="7"/>
      <c r="AG4" s="7"/>
      <c r="AH4" s="7"/>
      <c r="AI4" s="7"/>
      <c r="AJ4" s="7"/>
      <c r="AK4" s="7"/>
      <c r="AL4" s="7"/>
      <c r="AM4" s="7"/>
      <c r="AN4" s="7"/>
      <c r="AO4" s="7"/>
      <c r="AP4" s="7"/>
      <c r="AQ4" s="7"/>
    </row>
    <row r="5" spans="1:46" ht="16">
      <c r="A5" s="18"/>
      <c r="B5" s="492"/>
      <c r="C5" s="18"/>
      <c r="D5" s="18"/>
      <c r="E5" s="18"/>
      <c r="F5" s="693" t="s">
        <v>3</v>
      </c>
      <c r="G5" s="694"/>
      <c r="H5" s="694"/>
      <c r="I5" s="695"/>
      <c r="J5" s="19"/>
      <c r="K5" s="655" t="s">
        <v>4</v>
      </c>
      <c r="L5" s="653"/>
      <c r="M5" s="653"/>
      <c r="N5" s="653"/>
      <c r="O5" s="653"/>
      <c r="P5" s="653"/>
      <c r="Q5" s="653"/>
      <c r="R5" s="653"/>
      <c r="S5" s="653"/>
      <c r="T5" s="653"/>
      <c r="U5" s="653"/>
      <c r="V5" s="653"/>
      <c r="W5" s="653"/>
      <c r="X5" s="654"/>
      <c r="Y5" s="652" t="s">
        <v>5</v>
      </c>
      <c r="Z5" s="653"/>
      <c r="AA5" s="653"/>
      <c r="AB5" s="653"/>
      <c r="AC5" s="653"/>
      <c r="AD5" s="653"/>
      <c r="AE5" s="653"/>
      <c r="AF5" s="654"/>
      <c r="AG5" s="696" t="s">
        <v>6</v>
      </c>
      <c r="AH5" s="658"/>
      <c r="AI5" s="658"/>
      <c r="AJ5" s="658"/>
      <c r="AK5" s="658"/>
      <c r="AL5" s="658"/>
      <c r="AM5" s="658"/>
      <c r="AN5" s="659"/>
      <c r="AO5" s="23"/>
      <c r="AP5" s="23"/>
      <c r="AQ5" s="23"/>
      <c r="AR5" s="22"/>
      <c r="AS5" s="24"/>
      <c r="AT5" s="24"/>
    </row>
    <row r="6" spans="1:46" ht="56">
      <c r="A6" s="493">
        <f>'NSTX-U FMECA'!A5</f>
        <v>0</v>
      </c>
      <c r="B6" s="494" t="str">
        <f>'NSTX-U FMECA'!B5</f>
        <v>#</v>
      </c>
      <c r="C6" s="494" t="str">
        <f>'NSTX-U FMECA'!C5</f>
        <v>SBS#</v>
      </c>
      <c r="D6" s="494" t="str">
        <f>'NSTX-U FMECA'!D5</f>
        <v>System</v>
      </c>
      <c r="E6" s="495" t="str">
        <f>'NSTX-U FMECA'!F5</f>
        <v>Responsible Engineer</v>
      </c>
      <c r="F6" s="55" t="str">
        <f>'NSTX-U FMECA'!G5</f>
        <v>Failure Mode</v>
      </c>
      <c r="G6" s="52" t="str">
        <f>'NSTX-U FMECA'!H5</f>
        <v>Failure Cause</v>
      </c>
      <c r="H6" s="52" t="str">
        <f>'NSTX-U FMECA'!I5</f>
        <v>Failure Effect</v>
      </c>
      <c r="I6" s="57" t="str">
        <f>'NSTX-U FMECA'!J5</f>
        <v>Operations Phase</v>
      </c>
      <c r="J6" s="493" t="str">
        <f>'NSTX-U FMECA'!K5</f>
        <v>Probability Without Detection (P)</v>
      </c>
      <c r="K6" s="494" t="str">
        <f>'NSTX-U FMECA'!L5</f>
        <v>Probability With Detection (P_D)</v>
      </c>
      <c r="L6" s="494" t="str">
        <f>'NSTX-U FMECA'!M5</f>
        <v>Downtime (DT)</v>
      </c>
      <c r="M6" s="494" t="str">
        <f>'NSTX-U FMECA'!N5</f>
        <v>Cost Impact (C)</v>
      </c>
      <c r="N6" s="494" t="str">
        <f>'NSTX-U FMECA'!O5</f>
        <v>Personnel Safety</v>
      </c>
      <c r="O6" s="494" t="str">
        <f>'NSTX-U FMECA'!P5</f>
        <v>Radiological Impact (R)</v>
      </c>
      <c r="P6" s="494" t="str">
        <f>'NSTX-U FMECA'!Q5</f>
        <v>Environmental Impact</v>
      </c>
      <c r="Q6" s="494" t="str">
        <f>'NSTX-U FMECA'!R5</f>
        <v>Detectability</v>
      </c>
      <c r="R6" s="494" t="str">
        <f>'NSTX-U FMECA'!S5</f>
        <v>Cat.</v>
      </c>
      <c r="S6" s="494" t="str">
        <f>'NSTX-U FMECA'!T5</f>
        <v>P</v>
      </c>
      <c r="T6" s="494" t="str">
        <f>'NSTX-U FMECA'!U5</f>
        <v>P_D</v>
      </c>
      <c r="U6" s="494" t="str">
        <f>'NSTX-U FMECA'!V5</f>
        <v>PS</v>
      </c>
      <c r="V6" s="494" t="str">
        <f>'NSTX-U FMECA'!W5</f>
        <v>S</v>
      </c>
      <c r="W6" s="494" t="str">
        <f>'NSTX-U FMECA'!X5</f>
        <v>D</v>
      </c>
      <c r="X6" s="494" t="str">
        <f>'NSTX-U FMECA'!Y5</f>
        <v>R</v>
      </c>
      <c r="Y6" s="494" t="str">
        <f>'NSTX-U FMECA'!Z5</f>
        <v>RPN</v>
      </c>
      <c r="Z6" s="494" t="str">
        <f>'NSTX-U FMECA'!AA5</f>
        <v>SBS of Primary Detection/ Mitigation (1)</v>
      </c>
      <c r="AA6" s="494" t="str">
        <f>'NSTX-U FMECA'!AB5</f>
        <v>Primary Detection / Mitigation System (1)</v>
      </c>
      <c r="AB6" s="494" t="str">
        <f>'NSTX-U FMECA'!AC5</f>
        <v>SBS of Secondary Detection / Mitigation (2)</v>
      </c>
      <c r="AC6" s="494" t="str">
        <f>'NSTX-U FMECA'!AD5</f>
        <v>Secondary Detection / Mitigation System (2)</v>
      </c>
      <c r="AD6" s="494" t="str">
        <f>'NSTX-U FMECA'!AE5</f>
        <v>SBS of Secondary Detection / Mitigation (3)</v>
      </c>
      <c r="AE6" s="494" t="str">
        <f>'NSTX-U FMECA'!AF5</f>
        <v>Secondary Detection / Mitigation System (3)</v>
      </c>
      <c r="AF6" s="494" t="str">
        <f>'NSTX-U FMECA'!AG5</f>
        <v>Detection/ Mitigation Elaboration</v>
      </c>
      <c r="AG6" s="494" t="str">
        <f>'NSTX-U FMECA'!AH5</f>
        <v>Rely on Inspections</v>
      </c>
      <c r="AH6" s="494" t="s">
        <v>35</v>
      </c>
      <c r="AI6" s="494" t="str">
        <f>'NSTX-U FMECA'!AJ5</f>
        <v>Downtime (DT)</v>
      </c>
      <c r="AJ6" s="494" t="str">
        <f>'NSTX-U FMECA'!AK5</f>
        <v>Cost Impact (C)</v>
      </c>
      <c r="AK6" s="494" t="str">
        <f>'NSTX-U FMECA'!AL5</f>
        <v>Personnel Safety</v>
      </c>
      <c r="AL6" s="494" t="str">
        <f>'NSTX-U FMECA'!AM5</f>
        <v>Radiological Impact (R)</v>
      </c>
      <c r="AM6" s="494" t="str">
        <f>'NSTX-U FMECA'!AN5</f>
        <v>Environmental Impact</v>
      </c>
      <c r="AN6" s="494" t="str">
        <f>'NSTX-U FMECA'!AO5</f>
        <v>S_R</v>
      </c>
      <c r="AO6" s="494" t="str">
        <f>'NSTX-U FMECA'!AP5</f>
        <v>R_R</v>
      </c>
      <c r="AP6" s="494" t="str">
        <f>'NSTX-U FMECA'!AQ5</f>
        <v>Redundancy</v>
      </c>
      <c r="AQ6" s="494" t="str">
        <f>'NSTX-U FMECA'!AR5</f>
        <v>Rolled Up</v>
      </c>
      <c r="AR6" s="494" t="str">
        <f>'NSTX-U FMECA'!AS5</f>
        <v>Compensatory or Recovery Action</v>
      </c>
      <c r="AS6" s="494" t="str">
        <f>'NSTX-U FMECA'!AT5</f>
        <v>Reference / Comment</v>
      </c>
      <c r="AT6" s="495">
        <f>'NSTX-U FMECA'!AU5</f>
        <v>0</v>
      </c>
    </row>
    <row r="7" spans="1:46" ht="78.75" customHeight="1">
      <c r="A7" s="496">
        <f t="array" ref="A7">IFERROR(INDEX('NSTX-U FMECA'!A$6:A$2694,SMALL(IF($B$2='NSTX-U FMECA'!$C$6:$C$2694, ROW('NSTX-U FMECA'!$C$6:$C$2694)-5,""),ROW()-6)),"")</f>
        <v>5</v>
      </c>
      <c r="B7" s="496">
        <f t="array" ref="B7">IFERROR(INDEX('NSTX-U FMECA'!B$6:B$2694,SMALL(IF($B$2='NSTX-U FMECA'!$C$6:$C$2694, ROW('NSTX-U FMECA'!$C$6:$C$2694)-5,""),ROW()-6)),"")</f>
        <v>763</v>
      </c>
      <c r="C7" s="496" t="str">
        <f t="array" ref="C7">IFERROR(INDEX('NSTX-U FMECA'!C$6:C$2694,SMALL(IF($B$2='NSTX-U FMECA'!$C$6:$C$2694, ROW('NSTX-U FMECA'!$C$6:$C$2694)-5,""),ROW()-6)),"")</f>
        <v>1.8.1.1.11</v>
      </c>
      <c r="D7" s="496" t="str">
        <f t="array" aca="1" ref="D7" ca="1">IFERROR(INDEX('NSTX-U FMECA'!D$6:D$2694,SMALL(IF($B$2='NSTX-U FMECA'!$C$6:$C$2694, ROW('NSTX-U FMECA'!$C$6:$C$2694)-5,""),ROW()-6)),"")</f>
        <v>Fall Protection</v>
      </c>
      <c r="E7" s="497" t="str">
        <f t="array" aca="1" ref="E7" ca="1">IFERROR(INDEX('NSTX-U FMECA'!F$6:F$2694,SMALL(IF($B$2='NSTX-U FMECA'!$C$6:$C$2694, ROW('NSTX-U FMECA'!$C$6:$C$2694)-5,""),ROW()-6)),"")</f>
        <v>#N/A</v>
      </c>
      <c r="F7" s="498" t="str">
        <f t="array" ref="F7">IFERROR(INDEX('NSTX-U FMECA'!G$6:G$2694,SMALL(IF($B$2='NSTX-U FMECA'!$C$6:$C$2694, ROW('NSTX-U FMECA'!$C$6:$C$2694)-5,""),ROW()-6)),"")</f>
        <v>Structural Failure</v>
      </c>
      <c r="G7" s="496" t="str">
        <f t="array" ref="G7">IFERROR(INDEX('NSTX-U FMECA'!H$6:H$2694,SMALL(IF($B$2='NSTX-U FMECA'!$C$6:$C$2694, ROW('NSTX-U FMECA'!$C$6:$C$2694)-5,""),ROW()-6)),"")</f>
        <v>Anchor internal stresses greater than ultimate tensile strength</v>
      </c>
      <c r="H7" s="496" t="str">
        <f t="array" ref="H7">IFERROR(INDEX('NSTX-U FMECA'!I$6:I$2694,SMALL(IF($B$2='NSTX-U FMECA'!$C$6:$C$2694, ROW('NSTX-U FMECA'!$C$6:$C$2694)-5,""),ROW()-6)),"")</f>
        <v>Fall Protection System Failure</v>
      </c>
      <c r="I7" s="502" t="str">
        <f t="array" ref="I7">IFERROR(INDEX('NSTX-U FMECA'!J$6:J$2694,SMALL(IF($B$2='NSTX-U FMECA'!$C$6:$C$2694, ROW('NSTX-U FMECA'!$C$6:$C$2694)-5,""),ROW()-6)),"")</f>
        <v>Maintenance/ Outage</v>
      </c>
      <c r="J7" s="503" t="str">
        <f t="array" ref="J7">IFERROR(INDEX('NSTX-U FMECA'!K$6:K$2694,SMALL(IF($B$2='NSTX-U FMECA'!$C$6:$C$2694, ROW('NSTX-U FMECA'!$C$6:$C$2694)-5,""),ROW()-6)),"")</f>
        <v>Extremely Unlikely Events</v>
      </c>
      <c r="K7" s="496" t="str">
        <f t="array" ref="K7">IFERROR(INDEX('NSTX-U FMECA'!L$6:L$2694,SMALL(IF($B$2='NSTX-U FMECA'!$C$6:$C$2694, ROW('NSTX-U FMECA'!$C$6:$C$2694)-5,""),ROW()-6)),"")</f>
        <v>Extremely Unlikely Events</v>
      </c>
      <c r="L7" s="496" t="str">
        <f t="array" ref="L7">IFERROR(INDEX('NSTX-U FMECA'!M$6:M$2694,SMALL(IF($B$2='NSTX-U FMECA'!$C$6:$C$2694, ROW('NSTX-U FMECA'!$C$6:$C$2694)-5,""),ROW()-6)),"")</f>
        <v>&lt; 1 week</v>
      </c>
      <c r="M7" s="496" t="str">
        <f t="array" ref="M7">IFERROR(INDEX('NSTX-U FMECA'!N$6:N$2694,SMALL(IF($B$2='NSTX-U FMECA'!$C$6:$C$2694, ROW('NSTX-U FMECA'!$C$6:$C$2694)-5,""),ROW()-6)),"")</f>
        <v>$10K &lt;= C &lt; $100K</v>
      </c>
      <c r="N7" s="496" t="str">
        <f t="array" ref="N7">IFERROR(INDEX('NSTX-U FMECA'!O$6:O$2694,SMALL(IF($B$2='NSTX-U FMECA'!$C$6:$C$2694, ROW('NSTX-U FMECA'!$C$6:$C$2694)-5,""),ROW()-6)),"")</f>
        <v>May cause death</v>
      </c>
      <c r="O7" s="496" t="str">
        <f t="array" ref="O7">IFERROR(INDEX('NSTX-U FMECA'!P$6:P$2694,SMALL(IF($B$2='NSTX-U FMECA'!$C$6:$C$2694, ROW('NSTX-U FMECA'!$C$6:$C$2694)-5,""),ROW()-6)),"")</f>
        <v>No radiological impact of any form</v>
      </c>
      <c r="P7" s="496" t="str">
        <f t="array" ref="P7">IFERROR(INDEX('NSTX-U FMECA'!Q$6:Q$2694,SMALL(IF($B$2='NSTX-U FMECA'!$C$6:$C$2694, ROW('NSTX-U FMECA'!$C$6:$C$2694)-5,""),ROW()-6)),"")</f>
        <v>no environmental impact of any form</v>
      </c>
      <c r="Q7" s="496" t="str">
        <f t="array" ref="Q7">IFERROR(INDEX('NSTX-U FMECA'!R$6:R$2694,SMALL(IF($B$2='NSTX-U FMECA'!$C$6:$C$2694, ROW('NSTX-U FMECA'!$C$6:$C$2694)-5,""),ROW()-6)),"")</f>
        <v>Very Low</v>
      </c>
      <c r="R7" s="496">
        <f t="array" ref="R7">IFERROR(INDEX('NSTX-U FMECA'!S$6:S$2694,SMALL(IF($B$2='NSTX-U FMECA'!$C$6:$C$2694, ROW('NSTX-U FMECA'!$C$6:$C$2694)-5,""),ROW()-6)),"")</f>
        <v>2.5</v>
      </c>
      <c r="S7" s="496">
        <f t="array" ref="S7">IFERROR(INDEX('NSTX-U FMECA'!T$6:T$2694,SMALL(IF($B$2='NSTX-U FMECA'!$C$6:$C$2694, ROW('NSTX-U FMECA'!$C$6:$C$2694)-5,""),ROW()-6)),"")</f>
        <v>1</v>
      </c>
      <c r="T7" s="496">
        <f t="array" ref="T7">IFERROR(INDEX('NSTX-U FMECA'!U$6:U$2694,SMALL(IF($B$2='NSTX-U FMECA'!$C$6:$C$2694, ROW('NSTX-U FMECA'!$C$6:$C$2694)-5,""),ROW()-6)),"")</f>
        <v>1</v>
      </c>
      <c r="U7" s="496">
        <f t="array" ref="U7">IFERROR(INDEX('NSTX-U FMECA'!V$6:V$2694,SMALL(IF($B$2='NSTX-U FMECA'!$C$6:$C$2694, ROW('NSTX-U FMECA'!$C$6:$C$2694)-5,""),ROW()-6)),"")</f>
        <v>4</v>
      </c>
      <c r="V7" s="496">
        <f t="array" ref="V7">IFERROR(INDEX('NSTX-U FMECA'!W$6:W$2694,SMALL(IF($B$2='NSTX-U FMECA'!$C$6:$C$2694, ROW('NSTX-U FMECA'!$C$6:$C$2694)-5,""),ROW()-6)),"")</f>
        <v>4</v>
      </c>
      <c r="W7" s="496">
        <f t="array" ref="W7">IFERROR(INDEX('NSTX-U FMECA'!X$6:X$2694,SMALL(IF($B$2='NSTX-U FMECA'!$C$6:$C$2694, ROW('NSTX-U FMECA'!$C$6:$C$2694)-5,""),ROW()-6)),"")</f>
        <v>5</v>
      </c>
      <c r="X7" s="496">
        <f t="array" ref="X7">IFERROR(INDEX('NSTX-U FMECA'!Y$6:Y$2694,SMALL(IF($B$2='NSTX-U FMECA'!$C$6:$C$2694, ROW('NSTX-U FMECA'!$C$6:$C$2694)-5,""),ROW()-6)),"")</f>
        <v>4</v>
      </c>
      <c r="Y7" s="496">
        <f t="array" ref="Y7">IFERROR(INDEX('NSTX-U FMECA'!Z$6:Z$2694,SMALL(IF($B$2='NSTX-U FMECA'!$C$6:$C$2694, ROW('NSTX-U FMECA'!$C$6:$C$2694)-5,""),ROW()-6)),"")</f>
        <v>20</v>
      </c>
      <c r="Z7" s="496">
        <f t="array" ref="Z7">IFERROR(INDEX('NSTX-U FMECA'!AA$6:AA$2694,SMALL(IF($B$2='NSTX-U FMECA'!$C$6:$C$2694, ROW('NSTX-U FMECA'!$C$6:$C$2694)-5,""),ROW()-6)),"")</f>
        <v>0</v>
      </c>
      <c r="AA7" s="496" t="str">
        <f t="array" aca="1" ref="AA7" ca="1">IFERROR(INDEX('NSTX-U FMECA'!AB$6:AB$2694,SMALL(IF($B$2='NSTX-U FMECA'!$C$6:$C$2694, ROW('NSTX-U FMECA'!$C$6:$C$2694)-5,""),ROW()-6)),"")</f>
        <v>None</v>
      </c>
      <c r="AB7" s="496">
        <f t="array" ref="AB7">IFERROR(INDEX('NSTX-U FMECA'!AC$6:AC$2694,SMALL(IF($B$2='NSTX-U FMECA'!$C$6:$C$2694, ROW('NSTX-U FMECA'!$C$6:$C$2694)-5,""),ROW()-6)),"")</f>
        <v>0</v>
      </c>
      <c r="AC7" s="496" t="str">
        <f t="array" aca="1" ref="AC7" ca="1">IFERROR(INDEX('NSTX-U FMECA'!AD$6:AD$2694,SMALL(IF($B$2='NSTX-U FMECA'!$C$6:$C$2694, ROW('NSTX-U FMECA'!$C$6:$C$2694)-5,""),ROW()-6)),"")</f>
        <v>None</v>
      </c>
      <c r="AD7" s="496">
        <f t="array" ref="AD7">IFERROR(INDEX('NSTX-U FMECA'!AE$6:AE$2694,SMALL(IF($B$2='NSTX-U FMECA'!$C$6:$C$2694, ROW('NSTX-U FMECA'!$C$6:$C$2694)-5,""),ROW()-6)),"")</f>
        <v>0</v>
      </c>
      <c r="AE7" s="496" t="str">
        <f t="array" aca="1" ref="AE7" ca="1">IFERROR(INDEX('NSTX-U FMECA'!AF$6:AF$2694,SMALL(IF($B$2='NSTX-U FMECA'!$C$6:$C$2694, ROW('NSTX-U FMECA'!$C$6:$C$2694)-5,""),ROW()-6)),"")</f>
        <v>None</v>
      </c>
      <c r="AF7" s="496" t="str">
        <f t="array" ref="AF7">IFERROR(INDEX('NSTX-U FMECA'!AG$6:AG$2694,SMALL(IF($B$2='NSTX-U FMECA'!$C$6:$C$2694, ROW('NSTX-U FMECA'!$C$6:$C$2694)-5,""),ROW()-6)),"")</f>
        <v>Before use inspection, Annual fall protection inspection, QIP and material certificates required for A1 components</v>
      </c>
      <c r="AG7" s="496">
        <f t="array" ref="AG7">IFERROR(INDEX('NSTX-U FMECA'!AH$6:AH$2694,SMALL(IF($B$2='NSTX-U FMECA'!$C$6:$C$2694, ROW('NSTX-U FMECA'!$C$6:$C$2694)-5,""),ROW()-6)),"")</f>
        <v>0</v>
      </c>
      <c r="AH7" s="496"/>
      <c r="AI7" s="496" t="str">
        <f t="array" ref="AI7">IFERROR(INDEX('NSTX-U FMECA'!AJ$6:AJ$2694,SMALL(IF($B$2='NSTX-U FMECA'!$C$6:$C$2694, ROW('NSTX-U FMECA'!$C$6:$C$2694)-5,""),ROW()-6)),"")</f>
        <v>&lt; 1 week</v>
      </c>
      <c r="AJ7" s="496" t="str">
        <f t="array" ref="AJ7">IFERROR(INDEX('NSTX-U FMECA'!AK$6:AK$2694,SMALL(IF($B$2='NSTX-U FMECA'!$C$6:$C$2694, ROW('NSTX-U FMECA'!$C$6:$C$2694)-5,""),ROW()-6)),"")</f>
        <v>$10K &lt;= C &lt; $100K</v>
      </c>
      <c r="AK7" s="496" t="str">
        <f t="array" ref="AK7">IFERROR(INDEX('NSTX-U FMECA'!AL$6:AL$2694,SMALL(IF($B$2='NSTX-U FMECA'!$C$6:$C$2694, ROW('NSTX-U FMECA'!$C$6:$C$2694)-5,""),ROW()-6)),"")</f>
        <v>May cause death</v>
      </c>
      <c r="AL7" s="496" t="str">
        <f t="array" ref="AL7">IFERROR(INDEX('NSTX-U FMECA'!AM$6:AM$2694,SMALL(IF($B$2='NSTX-U FMECA'!$C$6:$C$2694, ROW('NSTX-U FMECA'!$C$6:$C$2694)-5,""),ROW()-6)),"")</f>
        <v>No radiological impact of any form</v>
      </c>
      <c r="AM7" s="496" t="str">
        <f t="array" ref="AM7">IFERROR(INDEX('NSTX-U FMECA'!AN$6:AN$2694,SMALL(IF($B$2='NSTX-U FMECA'!$C$6:$C$2694, ROW('NSTX-U FMECA'!$C$6:$C$2694)-5,""),ROW()-6)),"")</f>
        <v>no environmental impact of any form</v>
      </c>
      <c r="AN7" s="496">
        <f t="array" ref="AN7">IFERROR(INDEX('NSTX-U FMECA'!AO$6:AO$2694,SMALL(IF($B$2='NSTX-U FMECA'!$C$6:$C$2694, ROW('NSTX-U FMECA'!$C$6:$C$2694)-5,""),ROW()-6)),"")</f>
        <v>4</v>
      </c>
      <c r="AO7" s="496">
        <f t="array" ref="AO7">IFERROR(INDEX('NSTX-U FMECA'!AP$6:AP$2694,SMALL(IF($B$2='NSTX-U FMECA'!$C$6:$C$2694, ROW('NSTX-U FMECA'!$C$6:$C$2694)-5,""),ROW()-6)),"")</f>
        <v>4</v>
      </c>
      <c r="AP7" s="496" t="str">
        <f t="array" ref="AP7">IFERROR(INDEX('NSTX-U FMECA'!AQ$6:AQ$2694,SMALL(IF($B$2='NSTX-U FMECA'!$C$6:$C$2694, ROW('NSTX-U FMECA'!$C$6:$C$2694)-5,""),ROW()-6)),"")</f>
        <v>no</v>
      </c>
      <c r="AQ7" s="496" t="str">
        <f t="array" ref="AQ7">IFERROR(INDEX('NSTX-U FMECA'!AR$6:AR$2694,SMALL(IF($B$2='NSTX-U FMECA'!$C$6:$C$2694, ROW('NSTX-U FMECA'!$C$6:$C$2694)-5,""),ROW()-6)),"")</f>
        <v>no</v>
      </c>
      <c r="AR7" s="496">
        <f t="array" ref="AR7">IFERROR(INDEX('NSTX-U FMECA'!AS$6:AS$2694,SMALL(IF($B$2='NSTX-U FMECA'!$C$6:$C$2694, ROW('NSTX-U FMECA'!$C$6:$C$2694)-5,""),ROW()-6)),"")</f>
        <v>0</v>
      </c>
      <c r="AS7" s="496" t="str">
        <f t="array" ref="AS7">IFERROR(INDEX('NSTX-U FMECA'!AT$6:AT$2694,SMALL(IF($B$2='NSTX-U FMECA'!$C$6:$C$2694, ROW('NSTX-U FMECA'!$C$6:$C$2694)-5,""),ROW()-6)),"")</f>
        <v>see d-db1512</v>
      </c>
      <c r="AT7" s="496">
        <f t="array" ref="AT7">IFERROR(INDEX('NSTX-U FMECA'!AU$6:AU$2694,SMALL(IF($B$2='NSTX-U FMECA'!$C$6:$C$2694, ROW('NSTX-U FMECA'!$C$6:$C$2694)-5,""),ROW()-6)),"")</f>
        <v>0</v>
      </c>
    </row>
    <row r="8" spans="1:46" ht="77.25" customHeight="1">
      <c r="A8" s="496">
        <f t="array" ref="A8">IFERROR(INDEX('NSTX-U FMECA'!A$6:A$2694,SMALL(IF($B$2='NSTX-U FMECA'!$C$6:$C$2694, ROW('NSTX-U FMECA'!$C$6:$C$2694)-5,""),ROW()-6)),"")</f>
        <v>5</v>
      </c>
      <c r="B8" s="496">
        <f t="array" ref="B8">IFERROR(INDEX('NSTX-U FMECA'!B$6:B$2694,SMALL(IF($B$2='NSTX-U FMECA'!$C$6:$C$2694, ROW('NSTX-U FMECA'!$C$6:$C$2694)-5,""),ROW()-6)),"")</f>
        <v>764</v>
      </c>
      <c r="C8" s="496" t="str">
        <f t="array" ref="C8">IFERROR(INDEX('NSTX-U FMECA'!C$6:C$2694,SMALL(IF($B$2='NSTX-U FMECA'!$C$6:$C$2694, ROW('NSTX-U FMECA'!$C$6:$C$2694)-5,""),ROW()-6)),"")</f>
        <v>1.8.1.1.11</v>
      </c>
      <c r="D8" s="496" t="str">
        <f t="array" aca="1" ref="D8" ca="1">IFERROR(INDEX('NSTX-U FMECA'!D$6:D$2694,SMALL(IF($B$2='NSTX-U FMECA'!$C$6:$C$2694, ROW('NSTX-U FMECA'!$C$6:$C$2694)-5,""),ROW()-6)),"")</f>
        <v>Fall Protection</v>
      </c>
      <c r="E8" s="497" t="str">
        <f t="array" aca="1" ref="E8" ca="1">IFERROR(INDEX('NSTX-U FMECA'!F$6:F$2694,SMALL(IF($B$2='NSTX-U FMECA'!$C$6:$C$2694, ROW('NSTX-U FMECA'!$C$6:$C$2694)-5,""),ROW()-6)),"")</f>
        <v>#N/A</v>
      </c>
      <c r="F8" s="498" t="str">
        <f t="array" ref="F8">IFERROR(INDEX('NSTX-U FMECA'!G$6:G$2694,SMALL(IF($B$2='NSTX-U FMECA'!$C$6:$C$2694, ROW('NSTX-U FMECA'!$C$6:$C$2694)-5,""),ROW()-6)),"")</f>
        <v>Structural Failure</v>
      </c>
      <c r="G8" s="496" t="str">
        <f t="array" ref="G8">IFERROR(INDEX('NSTX-U FMECA'!H$6:H$2694,SMALL(IF($B$2='NSTX-U FMECA'!$C$6:$C$2694, ROW('NSTX-U FMECA'!$C$6:$C$2694)-5,""),ROW()-6)),"")</f>
        <v>Failure of clip point weld</v>
      </c>
      <c r="H8" s="496" t="str">
        <f t="array" ref="H8">IFERROR(INDEX('NSTX-U FMECA'!I$6:I$2694,SMALL(IF($B$2='NSTX-U FMECA'!$C$6:$C$2694, ROW('NSTX-U FMECA'!$C$6:$C$2694)-5,""),ROW()-6)),"")</f>
        <v>Fall Protection System Failure</v>
      </c>
      <c r="I8" s="502" t="str">
        <f t="array" ref="I8">IFERROR(INDEX('NSTX-U FMECA'!J$6:J$2694,SMALL(IF($B$2='NSTX-U FMECA'!$C$6:$C$2694, ROW('NSTX-U FMECA'!$C$6:$C$2694)-5,""),ROW()-6)),"")</f>
        <v>Maintenance/ Outage</v>
      </c>
      <c r="J8" s="503" t="str">
        <f t="array" ref="J8">IFERROR(INDEX('NSTX-U FMECA'!K$6:K$2694,SMALL(IF($B$2='NSTX-U FMECA'!$C$6:$C$2694, ROW('NSTX-U FMECA'!$C$6:$C$2694)-5,""),ROW()-6)),"")</f>
        <v>Extremely Unlikely Events</v>
      </c>
      <c r="K8" s="496" t="str">
        <f t="array" ref="K8">IFERROR(INDEX('NSTX-U FMECA'!L$6:L$2694,SMALL(IF($B$2='NSTX-U FMECA'!$C$6:$C$2694, ROW('NSTX-U FMECA'!$C$6:$C$2694)-5,""),ROW()-6)),"")</f>
        <v>Extremely Unlikely Events</v>
      </c>
      <c r="L8" s="496" t="str">
        <f t="array" ref="L8">IFERROR(INDEX('NSTX-U FMECA'!M$6:M$2694,SMALL(IF($B$2='NSTX-U FMECA'!$C$6:$C$2694, ROW('NSTX-U FMECA'!$C$6:$C$2694)-5,""),ROW()-6)),"")</f>
        <v>1 week &lt;= D &lt; 1 month</v>
      </c>
      <c r="M8" s="496" t="str">
        <f t="array" ref="M8">IFERROR(INDEX('NSTX-U FMECA'!N$6:N$2694,SMALL(IF($B$2='NSTX-U FMECA'!$C$6:$C$2694, ROW('NSTX-U FMECA'!$C$6:$C$2694)-5,""),ROW()-6)),"")</f>
        <v>$10K &lt;= C &lt; $100K</v>
      </c>
      <c r="N8" s="496" t="str">
        <f t="array" ref="N8">IFERROR(INDEX('NSTX-U FMECA'!O$6:O$2694,SMALL(IF($B$2='NSTX-U FMECA'!$C$6:$C$2694, ROW('NSTX-U FMECA'!$C$6:$C$2694)-5,""),ROW()-6)),"")</f>
        <v>May cause death</v>
      </c>
      <c r="O8" s="496" t="str">
        <f t="array" ref="O8">IFERROR(INDEX('NSTX-U FMECA'!P$6:P$2694,SMALL(IF($B$2='NSTX-U FMECA'!$C$6:$C$2694, ROW('NSTX-U FMECA'!$C$6:$C$2694)-5,""),ROW()-6)),"")</f>
        <v>No radiological impact of any form</v>
      </c>
      <c r="P8" s="496" t="str">
        <f t="array" ref="P8">IFERROR(INDEX('NSTX-U FMECA'!Q$6:Q$2694,SMALL(IF($B$2='NSTX-U FMECA'!$C$6:$C$2694, ROW('NSTX-U FMECA'!$C$6:$C$2694)-5,""),ROW()-6)),"")</f>
        <v>no environmental impact of any form</v>
      </c>
      <c r="Q8" s="496" t="str">
        <f t="array" ref="Q8">IFERROR(INDEX('NSTX-U FMECA'!R$6:R$2694,SMALL(IF($B$2='NSTX-U FMECA'!$C$6:$C$2694, ROW('NSTX-U FMECA'!$C$6:$C$2694)-5,""),ROW()-6)),"")</f>
        <v>Very Low</v>
      </c>
      <c r="R8" s="496">
        <f t="array" ref="R8">IFERROR(INDEX('NSTX-U FMECA'!S$6:S$2694,SMALL(IF($B$2='NSTX-U FMECA'!$C$6:$C$2694, ROW('NSTX-U FMECA'!$C$6:$C$2694)-5,""),ROW()-6)),"")</f>
        <v>2.6</v>
      </c>
      <c r="S8" s="496">
        <f t="array" ref="S8">IFERROR(INDEX('NSTX-U FMECA'!T$6:T$2694,SMALL(IF($B$2='NSTX-U FMECA'!$C$6:$C$2694, ROW('NSTX-U FMECA'!$C$6:$C$2694)-5,""),ROW()-6)),"")</f>
        <v>1</v>
      </c>
      <c r="T8" s="496">
        <f t="array" ref="T8">IFERROR(INDEX('NSTX-U FMECA'!U$6:U$2694,SMALL(IF($B$2='NSTX-U FMECA'!$C$6:$C$2694, ROW('NSTX-U FMECA'!$C$6:$C$2694)-5,""),ROW()-6)),"")</f>
        <v>1</v>
      </c>
      <c r="U8" s="496">
        <f t="array" ref="U8">IFERROR(INDEX('NSTX-U FMECA'!V$6:V$2694,SMALL(IF($B$2='NSTX-U FMECA'!$C$6:$C$2694, ROW('NSTX-U FMECA'!$C$6:$C$2694)-5,""),ROW()-6)),"")</f>
        <v>4</v>
      </c>
      <c r="V8" s="496">
        <f t="array" ref="V8">IFERROR(INDEX('NSTX-U FMECA'!W$6:W$2694,SMALL(IF($B$2='NSTX-U FMECA'!$C$6:$C$2694, ROW('NSTX-U FMECA'!$C$6:$C$2694)-5,""),ROW()-6)),"")</f>
        <v>4</v>
      </c>
      <c r="W8" s="496">
        <f t="array" ref="W8">IFERROR(INDEX('NSTX-U FMECA'!X$6:X$2694,SMALL(IF($B$2='NSTX-U FMECA'!$C$6:$C$2694, ROW('NSTX-U FMECA'!$C$6:$C$2694)-5,""),ROW()-6)),"")</f>
        <v>5</v>
      </c>
      <c r="X8" s="496">
        <f t="array" ref="X8">IFERROR(INDEX('NSTX-U FMECA'!Y$6:Y$2694,SMALL(IF($B$2='NSTX-U FMECA'!$C$6:$C$2694, ROW('NSTX-U FMECA'!$C$6:$C$2694)-5,""),ROW()-6)),"")</f>
        <v>4</v>
      </c>
      <c r="Y8" s="496">
        <f t="array" ref="Y8">IFERROR(INDEX('NSTX-U FMECA'!Z$6:Z$2694,SMALL(IF($B$2='NSTX-U FMECA'!$C$6:$C$2694, ROW('NSTX-U FMECA'!$C$6:$C$2694)-5,""),ROW()-6)),"")</f>
        <v>20</v>
      </c>
      <c r="Z8" s="496">
        <f t="array" ref="Z8">IFERROR(INDEX('NSTX-U FMECA'!AA$6:AA$2694,SMALL(IF($B$2='NSTX-U FMECA'!$C$6:$C$2694, ROW('NSTX-U FMECA'!$C$6:$C$2694)-5,""),ROW()-6)),"")</f>
        <v>0</v>
      </c>
      <c r="AA8" s="496" t="str">
        <f t="array" aca="1" ref="AA8" ca="1">IFERROR(INDEX('NSTX-U FMECA'!AB$6:AB$2694,SMALL(IF($B$2='NSTX-U FMECA'!$C$6:$C$2694, ROW('NSTX-U FMECA'!$C$6:$C$2694)-5,""),ROW()-6)),"")</f>
        <v>None</v>
      </c>
      <c r="AB8" s="496">
        <f t="array" ref="AB8">IFERROR(INDEX('NSTX-U FMECA'!AC$6:AC$2694,SMALL(IF($B$2='NSTX-U FMECA'!$C$6:$C$2694, ROW('NSTX-U FMECA'!$C$6:$C$2694)-5,""),ROW()-6)),"")</f>
        <v>0</v>
      </c>
      <c r="AC8" s="496" t="str">
        <f t="array" aca="1" ref="AC8" ca="1">IFERROR(INDEX('NSTX-U FMECA'!AD$6:AD$2694,SMALL(IF($B$2='NSTX-U FMECA'!$C$6:$C$2694, ROW('NSTX-U FMECA'!$C$6:$C$2694)-5,""),ROW()-6)),"")</f>
        <v>None</v>
      </c>
      <c r="AD8" s="496">
        <f t="array" ref="AD8">IFERROR(INDEX('NSTX-U FMECA'!AE$6:AE$2694,SMALL(IF($B$2='NSTX-U FMECA'!$C$6:$C$2694, ROW('NSTX-U FMECA'!$C$6:$C$2694)-5,""),ROW()-6)),"")</f>
        <v>0</v>
      </c>
      <c r="AE8" s="496" t="str">
        <f t="array" aca="1" ref="AE8" ca="1">IFERROR(INDEX('NSTX-U FMECA'!AF$6:AF$2694,SMALL(IF($B$2='NSTX-U FMECA'!$C$6:$C$2694, ROW('NSTX-U FMECA'!$C$6:$C$2694)-5,""),ROW()-6)),"")</f>
        <v>None</v>
      </c>
      <c r="AF8" s="496" t="str">
        <f t="array" ref="AF8">IFERROR(INDEX('NSTX-U FMECA'!AG$6:AG$2694,SMALL(IF($B$2='NSTX-U FMECA'!$C$6:$C$2694, ROW('NSTX-U FMECA'!$C$6:$C$2694)-5,""),ROW()-6)),"")</f>
        <v>Manufacturing weld inspection, before use inspection, Annual fall protection inspection, QIP and material certificates required for A1 components</v>
      </c>
      <c r="AG8" s="496" t="str">
        <f t="array" ref="AG8">IFERROR(INDEX('NSTX-U FMECA'!AH$6:AH$2694,SMALL(IF($B$2='NSTX-U FMECA'!$C$6:$C$2694, ROW('NSTX-U FMECA'!$C$6:$C$2694)-5,""),ROW()-6)),"")</f>
        <v>yes</v>
      </c>
      <c r="AH8" s="496"/>
      <c r="AI8" s="496" t="str">
        <f t="array" ref="AI8">IFERROR(INDEX('NSTX-U FMECA'!AJ$6:AJ$2694,SMALL(IF($B$2='NSTX-U FMECA'!$C$6:$C$2694, ROW('NSTX-U FMECA'!$C$6:$C$2694)-5,""),ROW()-6)),"")</f>
        <v>1 week &lt;= D &lt; 1 month</v>
      </c>
      <c r="AJ8" s="496" t="str">
        <f t="array" ref="AJ8">IFERROR(INDEX('NSTX-U FMECA'!AK$6:AK$2694,SMALL(IF($B$2='NSTX-U FMECA'!$C$6:$C$2694, ROW('NSTX-U FMECA'!$C$6:$C$2694)-5,""),ROW()-6)),"")</f>
        <v>$10K &lt;= C &lt; $100K</v>
      </c>
      <c r="AK8" s="496" t="str">
        <f t="array" ref="AK8">IFERROR(INDEX('NSTX-U FMECA'!AL$6:AL$2694,SMALL(IF($B$2='NSTX-U FMECA'!$C$6:$C$2694, ROW('NSTX-U FMECA'!$C$6:$C$2694)-5,""),ROW()-6)),"")</f>
        <v>May cause death</v>
      </c>
      <c r="AL8" s="496" t="str">
        <f t="array" ref="AL8">IFERROR(INDEX('NSTX-U FMECA'!AM$6:AM$2694,SMALL(IF($B$2='NSTX-U FMECA'!$C$6:$C$2694, ROW('NSTX-U FMECA'!$C$6:$C$2694)-5,""),ROW()-6)),"")</f>
        <v>No radiological impact of any form</v>
      </c>
      <c r="AM8" s="496" t="str">
        <f t="array" ref="AM8">IFERROR(INDEX('NSTX-U FMECA'!AN$6:AN$2694,SMALL(IF($B$2='NSTX-U FMECA'!$C$6:$C$2694, ROW('NSTX-U FMECA'!$C$6:$C$2694)-5,""),ROW()-6)),"")</f>
        <v>no environmental impact of any form</v>
      </c>
      <c r="AN8" s="496">
        <f t="array" ref="AN8">IFERROR(INDEX('NSTX-U FMECA'!AO$6:AO$2694,SMALL(IF($B$2='NSTX-U FMECA'!$C$6:$C$2694, ROW('NSTX-U FMECA'!$C$6:$C$2694)-5,""),ROW()-6)),"")</f>
        <v>4</v>
      </c>
      <c r="AO8" s="496">
        <f t="array" ref="AO8">IFERROR(INDEX('NSTX-U FMECA'!AP$6:AP$2694,SMALL(IF($B$2='NSTX-U FMECA'!$C$6:$C$2694, ROW('NSTX-U FMECA'!$C$6:$C$2694)-5,""),ROW()-6)),"")</f>
        <v>4</v>
      </c>
      <c r="AP8" s="496" t="str">
        <f t="array" ref="AP8">IFERROR(INDEX('NSTX-U FMECA'!AQ$6:AQ$2694,SMALL(IF($B$2='NSTX-U FMECA'!$C$6:$C$2694, ROW('NSTX-U FMECA'!$C$6:$C$2694)-5,""),ROW()-6)),"")</f>
        <v>no</v>
      </c>
      <c r="AQ8" s="496" t="str">
        <f t="array" ref="AQ8">IFERROR(INDEX('NSTX-U FMECA'!AR$6:AR$2694,SMALL(IF($B$2='NSTX-U FMECA'!$C$6:$C$2694, ROW('NSTX-U FMECA'!$C$6:$C$2694)-5,""),ROW()-6)),"")</f>
        <v>no</v>
      </c>
      <c r="AR8" s="496">
        <f t="array" ref="AR8">IFERROR(INDEX('NSTX-U FMECA'!AS$6:AS$2694,SMALL(IF($B$2='NSTX-U FMECA'!$C$6:$C$2694, ROW('NSTX-U FMECA'!$C$6:$C$2694)-5,""),ROW()-6)),"")</f>
        <v>0</v>
      </c>
      <c r="AS8" s="496" t="str">
        <f t="array" ref="AS8">IFERROR(INDEX('NSTX-U FMECA'!AT$6:AT$2694,SMALL(IF($B$2='NSTX-U FMECA'!$C$6:$C$2694, ROW('NSTX-U FMECA'!$C$6:$C$2694)-5,""),ROW()-6)),"")</f>
        <v>see d-db1512</v>
      </c>
      <c r="AT8" s="496">
        <f t="array" ref="AT8">IFERROR(INDEX('NSTX-U FMECA'!AU$6:AU$2694,SMALL(IF($B$2='NSTX-U FMECA'!$C$6:$C$2694, ROW('NSTX-U FMECA'!$C$6:$C$2694)-5,""),ROW()-6)),"")</f>
        <v>0</v>
      </c>
    </row>
    <row r="9" spans="1:46" ht="84">
      <c r="A9" s="496">
        <f t="array" ref="A9">IFERROR(INDEX('NSTX-U FMECA'!A$6:A$2694,SMALL(IF($B$2='NSTX-U FMECA'!$C$6:$C$2694, ROW('NSTX-U FMECA'!$C$6:$C$2694)-5,""),ROW()-6)),"")</f>
        <v>5</v>
      </c>
      <c r="B9" s="496">
        <f t="array" ref="B9">IFERROR(INDEX('NSTX-U FMECA'!B$6:B$2694,SMALL(IF($B$2='NSTX-U FMECA'!$C$6:$C$2694, ROW('NSTX-U FMECA'!$C$6:$C$2694)-5,""),ROW()-6)),"")</f>
        <v>765</v>
      </c>
      <c r="C9" s="496" t="str">
        <f t="array" ref="C9">IFERROR(INDEX('NSTX-U FMECA'!C$6:C$2694,SMALL(IF($B$2='NSTX-U FMECA'!$C$6:$C$2694, ROW('NSTX-U FMECA'!$C$6:$C$2694)-5,""),ROW()-6)),"")</f>
        <v>1.8.1.1.11</v>
      </c>
      <c r="D9" s="496" t="str">
        <f t="array" aca="1" ref="D9" ca="1">IFERROR(INDEX('NSTX-U FMECA'!D$6:D$2694,SMALL(IF($B$2='NSTX-U FMECA'!$C$6:$C$2694, ROW('NSTX-U FMECA'!$C$6:$C$2694)-5,""),ROW()-6)),"")</f>
        <v>Fall Protection</v>
      </c>
      <c r="E9" s="497" t="str">
        <f t="array" aca="1" ref="E9" ca="1">IFERROR(INDEX('NSTX-U FMECA'!F$6:F$2694,SMALL(IF($B$2='NSTX-U FMECA'!$C$6:$C$2694, ROW('NSTX-U FMECA'!$C$6:$C$2694)-5,""),ROW()-6)),"")</f>
        <v>#N/A</v>
      </c>
      <c r="F9" s="498" t="str">
        <f t="array" ref="F9">IFERROR(INDEX('NSTX-U FMECA'!G$6:G$2694,SMALL(IF($B$2='NSTX-U FMECA'!$C$6:$C$2694, ROW('NSTX-U FMECA'!$C$6:$C$2694)-5,""),ROW()-6)),"")</f>
        <v>Structural Failure</v>
      </c>
      <c r="G9" s="496" t="str">
        <f t="array" ref="G9">IFERROR(INDEX('NSTX-U FMECA'!H$6:H$2694,SMALL(IF($B$2='NSTX-U FMECA'!$C$6:$C$2694, ROW('NSTX-U FMECA'!$C$6:$C$2694)-5,""),ROW()-6)),"")</f>
        <v>Failure of base weld</v>
      </c>
      <c r="H9" s="496" t="str">
        <f t="array" ref="H9">IFERROR(INDEX('NSTX-U FMECA'!I$6:I$2694,SMALL(IF($B$2='NSTX-U FMECA'!$C$6:$C$2694, ROW('NSTX-U FMECA'!$C$6:$C$2694)-5,""),ROW()-6)),"")</f>
        <v>Fall Protection System Failure</v>
      </c>
      <c r="I9" s="502" t="str">
        <f t="array" ref="I9">IFERROR(INDEX('NSTX-U FMECA'!J$6:J$2694,SMALL(IF($B$2='NSTX-U FMECA'!$C$6:$C$2694, ROW('NSTX-U FMECA'!$C$6:$C$2694)-5,""),ROW()-6)),"")</f>
        <v>Maintenance/ Outage</v>
      </c>
      <c r="J9" s="503" t="str">
        <f t="array" ref="J9">IFERROR(INDEX('NSTX-U FMECA'!K$6:K$2694,SMALL(IF($B$2='NSTX-U FMECA'!$C$6:$C$2694, ROW('NSTX-U FMECA'!$C$6:$C$2694)-5,""),ROW()-6)),"")</f>
        <v>Extremely Unlikely Events</v>
      </c>
      <c r="K9" s="496" t="str">
        <f t="array" ref="K9">IFERROR(INDEX('NSTX-U FMECA'!L$6:L$2694,SMALL(IF($B$2='NSTX-U FMECA'!$C$6:$C$2694, ROW('NSTX-U FMECA'!$C$6:$C$2694)-5,""),ROW()-6)),"")</f>
        <v>Extremely Unlikely Events</v>
      </c>
      <c r="L9" s="496" t="str">
        <f t="array" ref="L9">IFERROR(INDEX('NSTX-U FMECA'!M$6:M$2694,SMALL(IF($B$2='NSTX-U FMECA'!$C$6:$C$2694, ROW('NSTX-U FMECA'!$C$6:$C$2694)-5,""),ROW()-6)),"")</f>
        <v>1 week &lt;= D &lt; 1 month</v>
      </c>
      <c r="M9" s="496" t="str">
        <f t="array" ref="M9">IFERROR(INDEX('NSTX-U FMECA'!N$6:N$2694,SMALL(IF($B$2='NSTX-U FMECA'!$C$6:$C$2694, ROW('NSTX-U FMECA'!$C$6:$C$2694)-5,""),ROW()-6)),"")</f>
        <v>$10K &lt;= C &lt; $100K</v>
      </c>
      <c r="N9" s="496" t="str">
        <f t="array" ref="N9">IFERROR(INDEX('NSTX-U FMECA'!O$6:O$2694,SMALL(IF($B$2='NSTX-U FMECA'!$C$6:$C$2694, ROW('NSTX-U FMECA'!$C$6:$C$2694)-5,""),ROW()-6)),"")</f>
        <v>May cause death</v>
      </c>
      <c r="O9" s="496" t="str">
        <f t="array" ref="O9">IFERROR(INDEX('NSTX-U FMECA'!P$6:P$2694,SMALL(IF($B$2='NSTX-U FMECA'!$C$6:$C$2694, ROW('NSTX-U FMECA'!$C$6:$C$2694)-5,""),ROW()-6)),"")</f>
        <v>No radiological impact of any form</v>
      </c>
      <c r="P9" s="496" t="str">
        <f t="array" ref="P9">IFERROR(INDEX('NSTX-U FMECA'!Q$6:Q$2694,SMALL(IF($B$2='NSTX-U FMECA'!$C$6:$C$2694, ROW('NSTX-U FMECA'!$C$6:$C$2694)-5,""),ROW()-6)),"")</f>
        <v>no environmental impact of any form</v>
      </c>
      <c r="Q9" s="496" t="str">
        <f t="array" ref="Q9">IFERROR(INDEX('NSTX-U FMECA'!R$6:R$2694,SMALL(IF($B$2='NSTX-U FMECA'!$C$6:$C$2694, ROW('NSTX-U FMECA'!$C$6:$C$2694)-5,""),ROW()-6)),"")</f>
        <v>Very Low</v>
      </c>
      <c r="R9" s="496">
        <f t="array" ref="R9">IFERROR(INDEX('NSTX-U FMECA'!S$6:S$2694,SMALL(IF($B$2='NSTX-U FMECA'!$C$6:$C$2694, ROW('NSTX-U FMECA'!$C$6:$C$2694)-5,""),ROW()-6)),"")</f>
        <v>2.6</v>
      </c>
      <c r="S9" s="496">
        <f t="array" ref="S9">IFERROR(INDEX('NSTX-U FMECA'!T$6:T$2694,SMALL(IF($B$2='NSTX-U FMECA'!$C$6:$C$2694, ROW('NSTX-U FMECA'!$C$6:$C$2694)-5,""),ROW()-6)),"")</f>
        <v>1</v>
      </c>
      <c r="T9" s="496">
        <f t="array" ref="T9">IFERROR(INDEX('NSTX-U FMECA'!U$6:U$2694,SMALL(IF($B$2='NSTX-U FMECA'!$C$6:$C$2694, ROW('NSTX-U FMECA'!$C$6:$C$2694)-5,""),ROW()-6)),"")</f>
        <v>1</v>
      </c>
      <c r="U9" s="496">
        <f t="array" ref="U9">IFERROR(INDEX('NSTX-U FMECA'!V$6:V$2694,SMALL(IF($B$2='NSTX-U FMECA'!$C$6:$C$2694, ROW('NSTX-U FMECA'!$C$6:$C$2694)-5,""),ROW()-6)),"")</f>
        <v>4</v>
      </c>
      <c r="V9" s="496">
        <f t="array" ref="V9">IFERROR(INDEX('NSTX-U FMECA'!W$6:W$2694,SMALL(IF($B$2='NSTX-U FMECA'!$C$6:$C$2694, ROW('NSTX-U FMECA'!$C$6:$C$2694)-5,""),ROW()-6)),"")</f>
        <v>4</v>
      </c>
      <c r="W9" s="496">
        <f t="array" ref="W9">IFERROR(INDEX('NSTX-U FMECA'!X$6:X$2694,SMALL(IF($B$2='NSTX-U FMECA'!$C$6:$C$2694, ROW('NSTX-U FMECA'!$C$6:$C$2694)-5,""),ROW()-6)),"")</f>
        <v>5</v>
      </c>
      <c r="X9" s="496">
        <f t="array" ref="X9">IFERROR(INDEX('NSTX-U FMECA'!Y$6:Y$2694,SMALL(IF($B$2='NSTX-U FMECA'!$C$6:$C$2694, ROW('NSTX-U FMECA'!$C$6:$C$2694)-5,""),ROW()-6)),"")</f>
        <v>4</v>
      </c>
      <c r="Y9" s="496">
        <f t="array" ref="Y9">IFERROR(INDEX('NSTX-U FMECA'!Z$6:Z$2694,SMALL(IF($B$2='NSTX-U FMECA'!$C$6:$C$2694, ROW('NSTX-U FMECA'!$C$6:$C$2694)-5,""),ROW()-6)),"")</f>
        <v>20</v>
      </c>
      <c r="Z9" s="496">
        <f t="array" ref="Z9">IFERROR(INDEX('NSTX-U FMECA'!AA$6:AA$2694,SMALL(IF($B$2='NSTX-U FMECA'!$C$6:$C$2694, ROW('NSTX-U FMECA'!$C$6:$C$2694)-5,""),ROW()-6)),"")</f>
        <v>0</v>
      </c>
      <c r="AA9" s="496" t="str">
        <f t="array" aca="1" ref="AA9" ca="1">IFERROR(INDEX('NSTX-U FMECA'!AB$6:AB$2694,SMALL(IF($B$2='NSTX-U FMECA'!$C$6:$C$2694, ROW('NSTX-U FMECA'!$C$6:$C$2694)-5,""),ROW()-6)),"")</f>
        <v>None</v>
      </c>
      <c r="AB9" s="496">
        <f t="array" ref="AB9">IFERROR(INDEX('NSTX-U FMECA'!AC$6:AC$2694,SMALL(IF($B$2='NSTX-U FMECA'!$C$6:$C$2694, ROW('NSTX-U FMECA'!$C$6:$C$2694)-5,""),ROW()-6)),"")</f>
        <v>0</v>
      </c>
      <c r="AC9" s="496" t="str">
        <f t="array" aca="1" ref="AC9" ca="1">IFERROR(INDEX('NSTX-U FMECA'!AD$6:AD$2694,SMALL(IF($B$2='NSTX-U FMECA'!$C$6:$C$2694, ROW('NSTX-U FMECA'!$C$6:$C$2694)-5,""),ROW()-6)),"")</f>
        <v>None</v>
      </c>
      <c r="AD9" s="496">
        <f t="array" ref="AD9">IFERROR(INDEX('NSTX-U FMECA'!AE$6:AE$2694,SMALL(IF($B$2='NSTX-U FMECA'!$C$6:$C$2694, ROW('NSTX-U FMECA'!$C$6:$C$2694)-5,""),ROW()-6)),"")</f>
        <v>0</v>
      </c>
      <c r="AE9" s="496" t="str">
        <f t="array" aca="1" ref="AE9" ca="1">IFERROR(INDEX('NSTX-U FMECA'!AF$6:AF$2694,SMALL(IF($B$2='NSTX-U FMECA'!$C$6:$C$2694, ROW('NSTX-U FMECA'!$C$6:$C$2694)-5,""),ROW()-6)),"")</f>
        <v>None</v>
      </c>
      <c r="AF9" s="496" t="str">
        <f t="array" ref="AF9">IFERROR(INDEX('NSTX-U FMECA'!AG$6:AG$2694,SMALL(IF($B$2='NSTX-U FMECA'!$C$6:$C$2694, ROW('NSTX-U FMECA'!$C$6:$C$2694)-5,""),ROW()-6)),"")</f>
        <v>Manufacturing weld inspection, before use inspection, Annual fall protection inspection, QIP and material certificates required for A1 components</v>
      </c>
      <c r="AG9" s="496" t="str">
        <f t="array" ref="AG9">IFERROR(INDEX('NSTX-U FMECA'!AH$6:AH$2694,SMALL(IF($B$2='NSTX-U FMECA'!$C$6:$C$2694, ROW('NSTX-U FMECA'!$C$6:$C$2694)-5,""),ROW()-6)),"")</f>
        <v>yes</v>
      </c>
      <c r="AH9" s="496"/>
      <c r="AI9" s="496" t="str">
        <f t="array" ref="AI9">IFERROR(INDEX('NSTX-U FMECA'!AJ$6:AJ$2694,SMALL(IF($B$2='NSTX-U FMECA'!$C$6:$C$2694, ROW('NSTX-U FMECA'!$C$6:$C$2694)-5,""),ROW()-6)),"")</f>
        <v>1 week &lt;= D &lt; 1 month</v>
      </c>
      <c r="AJ9" s="496" t="str">
        <f t="array" ref="AJ9">IFERROR(INDEX('NSTX-U FMECA'!AK$6:AK$2694,SMALL(IF($B$2='NSTX-U FMECA'!$C$6:$C$2694, ROW('NSTX-U FMECA'!$C$6:$C$2694)-5,""),ROW()-6)),"")</f>
        <v>$10K &lt;= C &lt; $100K</v>
      </c>
      <c r="AK9" s="496" t="str">
        <f t="array" ref="AK9">IFERROR(INDEX('NSTX-U FMECA'!AL$6:AL$2694,SMALL(IF($B$2='NSTX-U FMECA'!$C$6:$C$2694, ROW('NSTX-U FMECA'!$C$6:$C$2694)-5,""),ROW()-6)),"")</f>
        <v>May cause death</v>
      </c>
      <c r="AL9" s="496" t="str">
        <f t="array" ref="AL9">IFERROR(INDEX('NSTX-U FMECA'!AM$6:AM$2694,SMALL(IF($B$2='NSTX-U FMECA'!$C$6:$C$2694, ROW('NSTX-U FMECA'!$C$6:$C$2694)-5,""),ROW()-6)),"")</f>
        <v>No radiological impact of any form</v>
      </c>
      <c r="AM9" s="496" t="str">
        <f t="array" ref="AM9">IFERROR(INDEX('NSTX-U FMECA'!AN$6:AN$2694,SMALL(IF($B$2='NSTX-U FMECA'!$C$6:$C$2694, ROW('NSTX-U FMECA'!$C$6:$C$2694)-5,""),ROW()-6)),"")</f>
        <v>no environmental impact of any form</v>
      </c>
      <c r="AN9" s="496">
        <f t="array" ref="AN9">IFERROR(INDEX('NSTX-U FMECA'!AO$6:AO$2694,SMALL(IF($B$2='NSTX-U FMECA'!$C$6:$C$2694, ROW('NSTX-U FMECA'!$C$6:$C$2694)-5,""),ROW()-6)),"")</f>
        <v>4</v>
      </c>
      <c r="AO9" s="496">
        <f t="array" ref="AO9">IFERROR(INDEX('NSTX-U FMECA'!AP$6:AP$2694,SMALL(IF($B$2='NSTX-U FMECA'!$C$6:$C$2694, ROW('NSTX-U FMECA'!$C$6:$C$2694)-5,""),ROW()-6)),"")</f>
        <v>4</v>
      </c>
      <c r="AP9" s="496" t="str">
        <f t="array" ref="AP9">IFERROR(INDEX('NSTX-U FMECA'!AQ$6:AQ$2694,SMALL(IF($B$2='NSTX-U FMECA'!$C$6:$C$2694, ROW('NSTX-U FMECA'!$C$6:$C$2694)-5,""),ROW()-6)),"")</f>
        <v>no</v>
      </c>
      <c r="AQ9" s="496" t="str">
        <f t="array" ref="AQ9">IFERROR(INDEX('NSTX-U FMECA'!AR$6:AR$2694,SMALL(IF($B$2='NSTX-U FMECA'!$C$6:$C$2694, ROW('NSTX-U FMECA'!$C$6:$C$2694)-5,""),ROW()-6)),"")</f>
        <v>no</v>
      </c>
      <c r="AR9" s="496">
        <f t="array" ref="AR9">IFERROR(INDEX('NSTX-U FMECA'!AS$6:AS$2694,SMALL(IF($B$2='NSTX-U FMECA'!$C$6:$C$2694, ROW('NSTX-U FMECA'!$C$6:$C$2694)-5,""),ROW()-6)),"")</f>
        <v>0</v>
      </c>
      <c r="AS9" s="496" t="str">
        <f t="array" ref="AS9">IFERROR(INDEX('NSTX-U FMECA'!AT$6:AT$2694,SMALL(IF($B$2='NSTX-U FMECA'!$C$6:$C$2694, ROW('NSTX-U FMECA'!$C$6:$C$2694)-5,""),ROW()-6)),"")</f>
        <v>see d-db1512</v>
      </c>
      <c r="AT9" s="496">
        <f t="array" ref="AT9">IFERROR(INDEX('NSTX-U FMECA'!AU$6:AU$2694,SMALL(IF($B$2='NSTX-U FMECA'!$C$6:$C$2694, ROW('NSTX-U FMECA'!$C$6:$C$2694)-5,""),ROW()-6)),"")</f>
        <v>0</v>
      </c>
    </row>
    <row r="10" spans="1:46" ht="24">
      <c r="A10" s="496">
        <f t="array" ref="A10">IFERROR(INDEX('NSTX-U FMECA'!A$6:A$2694,SMALL(IF($B$2='NSTX-U FMECA'!$C$6:$C$2694, ROW('NSTX-U FMECA'!$C$6:$C$2694)-5,""),ROW()-6)),"")</f>
        <v>5</v>
      </c>
      <c r="B10" s="496">
        <f t="array" ref="B10">IFERROR(INDEX('NSTX-U FMECA'!B$6:B$2694,SMALL(IF($B$2='NSTX-U FMECA'!$C$6:$C$2694, ROW('NSTX-U FMECA'!$C$6:$C$2694)-5,""),ROW()-6)),"")</f>
        <v>766</v>
      </c>
      <c r="C10" s="496" t="str">
        <f t="array" ref="C10">IFERROR(INDEX('NSTX-U FMECA'!C$6:C$2694,SMALL(IF($B$2='NSTX-U FMECA'!$C$6:$C$2694, ROW('NSTX-U FMECA'!$C$6:$C$2694)-5,""),ROW()-6)),"")</f>
        <v>1.8.1.1.11</v>
      </c>
      <c r="D10" s="496" t="str">
        <f t="array" aca="1" ref="D10" ca="1">IFERROR(INDEX('NSTX-U FMECA'!D$6:D$2694,SMALL(IF($B$2='NSTX-U FMECA'!$C$6:$C$2694, ROW('NSTX-U FMECA'!$C$6:$C$2694)-5,""),ROW()-6)),"")</f>
        <v>Fall Protection</v>
      </c>
      <c r="E10" s="497" t="str">
        <f t="array" aca="1" ref="E10" ca="1">IFERROR(INDEX('NSTX-U FMECA'!F$6:F$2694,SMALL(IF($B$2='NSTX-U FMECA'!$C$6:$C$2694, ROW('NSTX-U FMECA'!$C$6:$C$2694)-5,""),ROW()-6)),"")</f>
        <v>#N/A</v>
      </c>
      <c r="F10" s="498" t="str">
        <f t="array" ref="F10">IFERROR(INDEX('NSTX-U FMECA'!G$6:G$2694,SMALL(IF($B$2='NSTX-U FMECA'!$C$6:$C$2694, ROW('NSTX-U FMECA'!$C$6:$C$2694)-5,""),ROW()-6)),"")</f>
        <v>Fastener Failure</v>
      </c>
      <c r="G10" s="496" t="str">
        <f t="array" ref="G10">IFERROR(INDEX('NSTX-U FMECA'!H$6:H$2694,SMALL(IF($B$2='NSTX-U FMECA'!$C$6:$C$2694, ROW('NSTX-U FMECA'!$C$6:$C$2694)-5,""),ROW()-6)),"")</f>
        <v>Fastener Failure</v>
      </c>
      <c r="H10" s="496" t="str">
        <f t="array" ref="H10">IFERROR(INDEX('NSTX-U FMECA'!I$6:I$2694,SMALL(IF($B$2='NSTX-U FMECA'!$C$6:$C$2694, ROW('NSTX-U FMECA'!$C$6:$C$2694)-5,""),ROW()-6)),"")</f>
        <v>Fall Protection System Failure</v>
      </c>
      <c r="I10" s="502" t="str">
        <f t="array" ref="I10">IFERROR(INDEX('NSTX-U FMECA'!J$6:J$2694,SMALL(IF($B$2='NSTX-U FMECA'!$C$6:$C$2694, ROW('NSTX-U FMECA'!$C$6:$C$2694)-5,""),ROW()-6)),"")</f>
        <v>Maintenance/ Outage</v>
      </c>
      <c r="J10" s="503" t="str">
        <f t="array" ref="J10">IFERROR(INDEX('NSTX-U FMECA'!K$6:K$2694,SMALL(IF($B$2='NSTX-U FMECA'!$C$6:$C$2694, ROW('NSTX-U FMECA'!$C$6:$C$2694)-5,""),ROW()-6)),"")</f>
        <v>Extremely Unlikely Events</v>
      </c>
      <c r="K10" s="496" t="str">
        <f t="array" ref="K10">IFERROR(INDEX('NSTX-U FMECA'!L$6:L$2694,SMALL(IF($B$2='NSTX-U FMECA'!$C$6:$C$2694, ROW('NSTX-U FMECA'!$C$6:$C$2694)-5,""),ROW()-6)),"")</f>
        <v>Extremely Unlikely Events</v>
      </c>
      <c r="L10" s="496" t="str">
        <f t="array" ref="L10">IFERROR(INDEX('NSTX-U FMECA'!M$6:M$2694,SMALL(IF($B$2='NSTX-U FMECA'!$C$6:$C$2694, ROW('NSTX-U FMECA'!$C$6:$C$2694)-5,""),ROW()-6)),"")</f>
        <v>1 week &lt;= D &lt; 1 month</v>
      </c>
      <c r="M10" s="496" t="str">
        <f t="array" ref="M10">IFERROR(INDEX('NSTX-U FMECA'!N$6:N$2694,SMALL(IF($B$2='NSTX-U FMECA'!$C$6:$C$2694, ROW('NSTX-U FMECA'!$C$6:$C$2694)-5,""),ROW()-6)),"")</f>
        <v>$10K &lt;= C &lt; $100K</v>
      </c>
      <c r="N10" s="496" t="str">
        <f t="array" ref="N10">IFERROR(INDEX('NSTX-U FMECA'!O$6:O$2694,SMALL(IF($B$2='NSTX-U FMECA'!$C$6:$C$2694, ROW('NSTX-U FMECA'!$C$6:$C$2694)-5,""),ROW()-6)),"")</f>
        <v>May cause death</v>
      </c>
      <c r="O10" s="496" t="str">
        <f t="array" ref="O10">IFERROR(INDEX('NSTX-U FMECA'!P$6:P$2694,SMALL(IF($B$2='NSTX-U FMECA'!$C$6:$C$2694, ROW('NSTX-U FMECA'!$C$6:$C$2694)-5,""),ROW()-6)),"")</f>
        <v>No radiological impact of any form</v>
      </c>
      <c r="P10" s="496" t="str">
        <f t="array" ref="P10">IFERROR(INDEX('NSTX-U FMECA'!Q$6:Q$2694,SMALL(IF($B$2='NSTX-U FMECA'!$C$6:$C$2694, ROW('NSTX-U FMECA'!$C$6:$C$2694)-5,""),ROW()-6)),"")</f>
        <v>no environmental impact of any form</v>
      </c>
      <c r="Q10" s="496" t="str">
        <f t="array" ref="Q10">IFERROR(INDEX('NSTX-U FMECA'!R$6:R$2694,SMALL(IF($B$2='NSTX-U FMECA'!$C$6:$C$2694, ROW('NSTX-U FMECA'!$C$6:$C$2694)-5,""),ROW()-6)),"")</f>
        <v>Very Low</v>
      </c>
      <c r="R10" s="496">
        <f t="array" ref="R10">IFERROR(INDEX('NSTX-U FMECA'!S$6:S$2694,SMALL(IF($B$2='NSTX-U FMECA'!$C$6:$C$2694, ROW('NSTX-U FMECA'!$C$6:$C$2694)-5,""),ROW()-6)),"")</f>
        <v>2.7</v>
      </c>
      <c r="S10" s="496">
        <f t="array" ref="S10">IFERROR(INDEX('NSTX-U FMECA'!T$6:T$2694,SMALL(IF($B$2='NSTX-U FMECA'!$C$6:$C$2694, ROW('NSTX-U FMECA'!$C$6:$C$2694)-5,""),ROW()-6)),"")</f>
        <v>1</v>
      </c>
      <c r="T10" s="496">
        <f t="array" ref="T10">IFERROR(INDEX('NSTX-U FMECA'!U$6:U$2694,SMALL(IF($B$2='NSTX-U FMECA'!$C$6:$C$2694, ROW('NSTX-U FMECA'!$C$6:$C$2694)-5,""),ROW()-6)),"")</f>
        <v>1</v>
      </c>
      <c r="U10" s="496">
        <f t="array" ref="U10">IFERROR(INDEX('NSTX-U FMECA'!V$6:V$2694,SMALL(IF($B$2='NSTX-U FMECA'!$C$6:$C$2694, ROW('NSTX-U FMECA'!$C$6:$C$2694)-5,""),ROW()-6)),"")</f>
        <v>4</v>
      </c>
      <c r="V10" s="496">
        <f t="array" ref="V10">IFERROR(INDEX('NSTX-U FMECA'!W$6:W$2694,SMALL(IF($B$2='NSTX-U FMECA'!$C$6:$C$2694, ROW('NSTX-U FMECA'!$C$6:$C$2694)-5,""),ROW()-6)),"")</f>
        <v>4</v>
      </c>
      <c r="W10" s="496">
        <f t="array" ref="W10">IFERROR(INDEX('NSTX-U FMECA'!X$6:X$2694,SMALL(IF($B$2='NSTX-U FMECA'!$C$6:$C$2694, ROW('NSTX-U FMECA'!$C$6:$C$2694)-5,""),ROW()-6)),"")</f>
        <v>5</v>
      </c>
      <c r="X10" s="496">
        <f t="array" ref="X10">IFERROR(INDEX('NSTX-U FMECA'!Y$6:Y$2694,SMALL(IF($B$2='NSTX-U FMECA'!$C$6:$C$2694, ROW('NSTX-U FMECA'!$C$6:$C$2694)-5,""),ROW()-6)),"")</f>
        <v>4</v>
      </c>
      <c r="Y10" s="496">
        <f t="array" ref="Y10">IFERROR(INDEX('NSTX-U FMECA'!Z$6:Z$2694,SMALL(IF($B$2='NSTX-U FMECA'!$C$6:$C$2694, ROW('NSTX-U FMECA'!$C$6:$C$2694)-5,""),ROW()-6)),"")</f>
        <v>20</v>
      </c>
      <c r="Z10" s="496">
        <f t="array" ref="Z10">IFERROR(INDEX('NSTX-U FMECA'!AA$6:AA$2694,SMALL(IF($B$2='NSTX-U FMECA'!$C$6:$C$2694, ROW('NSTX-U FMECA'!$C$6:$C$2694)-5,""),ROW()-6)),"")</f>
        <v>0</v>
      </c>
      <c r="AA10" s="496" t="str">
        <f t="array" aca="1" ref="AA10" ca="1">IFERROR(INDEX('NSTX-U FMECA'!AB$6:AB$2694,SMALL(IF($B$2='NSTX-U FMECA'!$C$6:$C$2694, ROW('NSTX-U FMECA'!$C$6:$C$2694)-5,""),ROW()-6)),"")</f>
        <v>None</v>
      </c>
      <c r="AB10" s="496">
        <f t="array" ref="AB10">IFERROR(INDEX('NSTX-U FMECA'!AC$6:AC$2694,SMALL(IF($B$2='NSTX-U FMECA'!$C$6:$C$2694, ROW('NSTX-U FMECA'!$C$6:$C$2694)-5,""),ROW()-6)),"")</f>
        <v>0</v>
      </c>
      <c r="AC10" s="496" t="str">
        <f t="array" aca="1" ref="AC10" ca="1">IFERROR(INDEX('NSTX-U FMECA'!AD$6:AD$2694,SMALL(IF($B$2='NSTX-U FMECA'!$C$6:$C$2694, ROW('NSTX-U FMECA'!$C$6:$C$2694)-5,""),ROW()-6)),"")</f>
        <v>None</v>
      </c>
      <c r="AD10" s="496">
        <f t="array" ref="AD10">IFERROR(INDEX('NSTX-U FMECA'!AE$6:AE$2694,SMALL(IF($B$2='NSTX-U FMECA'!$C$6:$C$2694, ROW('NSTX-U FMECA'!$C$6:$C$2694)-5,""),ROW()-6)),"")</f>
        <v>0</v>
      </c>
      <c r="AE10" s="496" t="str">
        <f t="array" aca="1" ref="AE10" ca="1">IFERROR(INDEX('NSTX-U FMECA'!AF$6:AF$2694,SMALL(IF($B$2='NSTX-U FMECA'!$C$6:$C$2694, ROW('NSTX-U FMECA'!$C$6:$C$2694)-5,""),ROW()-6)),"")</f>
        <v>None</v>
      </c>
      <c r="AF10" s="496" t="str">
        <f t="array" ref="AF10">IFERROR(INDEX('NSTX-U FMECA'!AG$6:AG$2694,SMALL(IF($B$2='NSTX-U FMECA'!$C$6:$C$2694, ROW('NSTX-U FMECA'!$C$6:$C$2694)-5,""),ROW()-6)),"")</f>
        <v>Bolt torque specification, before use inspection</v>
      </c>
      <c r="AG10" s="496" t="str">
        <f t="array" ref="AG10">IFERROR(INDEX('NSTX-U FMECA'!AH$6:AH$2694,SMALL(IF($B$2='NSTX-U FMECA'!$C$6:$C$2694, ROW('NSTX-U FMECA'!$C$6:$C$2694)-5,""),ROW()-6)),"")</f>
        <v>yes</v>
      </c>
      <c r="AH10" s="496"/>
      <c r="AI10" s="496" t="str">
        <f t="array" ref="AI10">IFERROR(INDEX('NSTX-U FMECA'!AJ$6:AJ$2694,SMALL(IF($B$2='NSTX-U FMECA'!$C$6:$C$2694, ROW('NSTX-U FMECA'!$C$6:$C$2694)-5,""),ROW()-6)),"")</f>
        <v>1 week &lt;= D &lt; 1 month</v>
      </c>
      <c r="AJ10" s="496" t="str">
        <f t="array" ref="AJ10">IFERROR(INDEX('NSTX-U FMECA'!AK$6:AK$2694,SMALL(IF($B$2='NSTX-U FMECA'!$C$6:$C$2694, ROW('NSTX-U FMECA'!$C$6:$C$2694)-5,""),ROW()-6)),"")</f>
        <v>$10K &lt;= C &lt; $100K</v>
      </c>
      <c r="AK10" s="496" t="str">
        <f t="array" ref="AK10">IFERROR(INDEX('NSTX-U FMECA'!AL$6:AL$2694,SMALL(IF($B$2='NSTX-U FMECA'!$C$6:$C$2694, ROW('NSTX-U FMECA'!$C$6:$C$2694)-5,""),ROW()-6)),"")</f>
        <v>May cause death</v>
      </c>
      <c r="AL10" s="496" t="str">
        <f t="array" ref="AL10">IFERROR(INDEX('NSTX-U FMECA'!AM$6:AM$2694,SMALL(IF($B$2='NSTX-U FMECA'!$C$6:$C$2694, ROW('NSTX-U FMECA'!$C$6:$C$2694)-5,""),ROW()-6)),"")</f>
        <v>No radiological impact of any form</v>
      </c>
      <c r="AM10" s="496" t="str">
        <f t="array" ref="AM10">IFERROR(INDEX('NSTX-U FMECA'!AN$6:AN$2694,SMALL(IF($B$2='NSTX-U FMECA'!$C$6:$C$2694, ROW('NSTX-U FMECA'!$C$6:$C$2694)-5,""),ROW()-6)),"")</f>
        <v>no environmental impact of any form</v>
      </c>
      <c r="AN10" s="496">
        <f t="array" ref="AN10">IFERROR(INDEX('NSTX-U FMECA'!AO$6:AO$2694,SMALL(IF($B$2='NSTX-U FMECA'!$C$6:$C$2694, ROW('NSTX-U FMECA'!$C$6:$C$2694)-5,""),ROW()-6)),"")</f>
        <v>4</v>
      </c>
      <c r="AO10" s="496">
        <f t="array" ref="AO10">IFERROR(INDEX('NSTX-U FMECA'!AP$6:AP$2694,SMALL(IF($B$2='NSTX-U FMECA'!$C$6:$C$2694, ROW('NSTX-U FMECA'!$C$6:$C$2694)-5,""),ROW()-6)),"")</f>
        <v>4</v>
      </c>
      <c r="AP10" s="496" t="str">
        <f t="array" ref="AP10">IFERROR(INDEX('NSTX-U FMECA'!AQ$6:AQ$2694,SMALL(IF($B$2='NSTX-U FMECA'!$C$6:$C$2694, ROW('NSTX-U FMECA'!$C$6:$C$2694)-5,""),ROW()-6)),"")</f>
        <v>no</v>
      </c>
      <c r="AQ10" s="496" t="str">
        <f t="array" ref="AQ10">IFERROR(INDEX('NSTX-U FMECA'!AR$6:AR$2694,SMALL(IF($B$2='NSTX-U FMECA'!$C$6:$C$2694, ROW('NSTX-U FMECA'!$C$6:$C$2694)-5,""),ROW()-6)),"")</f>
        <v>no</v>
      </c>
      <c r="AR10" s="496">
        <f t="array" ref="AR10">IFERROR(INDEX('NSTX-U FMECA'!AS$6:AS$2694,SMALL(IF($B$2='NSTX-U FMECA'!$C$6:$C$2694, ROW('NSTX-U FMECA'!$C$6:$C$2694)-5,""),ROW()-6)),"")</f>
        <v>0</v>
      </c>
      <c r="AS10" s="496" t="str">
        <f t="array" ref="AS10">IFERROR(INDEX('NSTX-U FMECA'!AT$6:AT$2694,SMALL(IF($B$2='NSTX-U FMECA'!$C$6:$C$2694, ROW('NSTX-U FMECA'!$C$6:$C$2694)-5,""),ROW()-6)),"")</f>
        <v>see d-db1512</v>
      </c>
      <c r="AT10" s="496">
        <f t="array" ref="AT10">IFERROR(INDEX('NSTX-U FMECA'!AU$6:AU$2694,SMALL(IF($B$2='NSTX-U FMECA'!$C$6:$C$2694, ROW('NSTX-U FMECA'!$C$6:$C$2694)-5,""),ROW()-6)),"")</f>
        <v>0</v>
      </c>
    </row>
    <row r="11" spans="1:46" ht="60">
      <c r="A11" s="496">
        <f t="array" ref="A11">IFERROR(INDEX('NSTX-U FMECA'!A$6:A$2694,SMALL(IF($B$2='NSTX-U FMECA'!$C$6:$C$2694, ROW('NSTX-U FMECA'!$C$6:$C$2694)-5,""),ROW()-6)),"")</f>
        <v>5</v>
      </c>
      <c r="B11" s="496">
        <f t="array" ref="B11">IFERROR(INDEX('NSTX-U FMECA'!B$6:B$2694,SMALL(IF($B$2='NSTX-U FMECA'!$C$6:$C$2694, ROW('NSTX-U FMECA'!$C$6:$C$2694)-5,""),ROW()-6)),"")</f>
        <v>767</v>
      </c>
      <c r="C11" s="496" t="str">
        <f t="array" ref="C11">IFERROR(INDEX('NSTX-U FMECA'!C$6:C$2694,SMALL(IF($B$2='NSTX-U FMECA'!$C$6:$C$2694, ROW('NSTX-U FMECA'!$C$6:$C$2694)-5,""),ROW()-6)),"")</f>
        <v>1.8.1.1.11</v>
      </c>
      <c r="D11" s="496" t="str">
        <f t="array" aca="1" ref="D11" ca="1">IFERROR(INDEX('NSTX-U FMECA'!D$6:D$2694,SMALL(IF($B$2='NSTX-U FMECA'!$C$6:$C$2694, ROW('NSTX-U FMECA'!$C$6:$C$2694)-5,""),ROW()-6)),"")</f>
        <v>Fall Protection</v>
      </c>
      <c r="E11" s="497" t="str">
        <f t="array" aca="1" ref="E11" ca="1">IFERROR(INDEX('NSTX-U FMECA'!F$6:F$2694,SMALL(IF($B$2='NSTX-U FMECA'!$C$6:$C$2694, ROW('NSTX-U FMECA'!$C$6:$C$2694)-5,""),ROW()-6)),"")</f>
        <v>#N/A</v>
      </c>
      <c r="F11" s="498" t="str">
        <f t="array" ref="F11">IFERROR(INDEX('NSTX-U FMECA'!G$6:G$2694,SMALL(IF($B$2='NSTX-U FMECA'!$C$6:$C$2694, ROW('NSTX-U FMECA'!$C$6:$C$2694)-5,""),ROW()-6)),"")</f>
        <v>Fastener Failure</v>
      </c>
      <c r="G11" s="496" t="str">
        <f t="array" ref="G11">IFERROR(INDEX('NSTX-U FMECA'!H$6:H$2694,SMALL(IF($B$2='NSTX-U FMECA'!$C$6:$C$2694, ROW('NSTX-U FMECA'!$C$6:$C$2694)-5,""),ROW()-6)),"")</f>
        <v>Inadequate bolt torque at umbrella interface</v>
      </c>
      <c r="H11" s="496" t="str">
        <f t="array" ref="H11">IFERROR(INDEX('NSTX-U FMECA'!I$6:I$2694,SMALL(IF($B$2='NSTX-U FMECA'!$C$6:$C$2694, ROW('NSTX-U FMECA'!$C$6:$C$2694)-5,""),ROW()-6)),"")</f>
        <v>Fall Protection System Failure</v>
      </c>
      <c r="I11" s="502" t="str">
        <f t="array" ref="I11">IFERROR(INDEX('NSTX-U FMECA'!J$6:J$2694,SMALL(IF($B$2='NSTX-U FMECA'!$C$6:$C$2694, ROW('NSTX-U FMECA'!$C$6:$C$2694)-5,""),ROW()-6)),"")</f>
        <v>Maintenance/ Outage</v>
      </c>
      <c r="J11" s="503" t="str">
        <f t="array" ref="J11">IFERROR(INDEX('NSTX-U FMECA'!K$6:K$2694,SMALL(IF($B$2='NSTX-U FMECA'!$C$6:$C$2694, ROW('NSTX-U FMECA'!$C$6:$C$2694)-5,""),ROW()-6)),"")</f>
        <v>Unlikely Events</v>
      </c>
      <c r="K11" s="496" t="str">
        <f t="array" ref="K11">IFERROR(INDEX('NSTX-U FMECA'!L$6:L$2694,SMALL(IF($B$2='NSTX-U FMECA'!$C$6:$C$2694, ROW('NSTX-U FMECA'!$C$6:$C$2694)-5,""),ROW()-6)),"")</f>
        <v>Extremely Unlikely Events</v>
      </c>
      <c r="L11" s="496" t="str">
        <f t="array" ref="L11">IFERROR(INDEX('NSTX-U FMECA'!M$6:M$2694,SMALL(IF($B$2='NSTX-U FMECA'!$C$6:$C$2694, ROW('NSTX-U FMECA'!$C$6:$C$2694)-5,""),ROW()-6)),"")</f>
        <v>1 week &lt;= D &lt; 1 month</v>
      </c>
      <c r="M11" s="496" t="str">
        <f t="array" ref="M11">IFERROR(INDEX('NSTX-U FMECA'!N$6:N$2694,SMALL(IF($B$2='NSTX-U FMECA'!$C$6:$C$2694, ROW('NSTX-U FMECA'!$C$6:$C$2694)-5,""),ROW()-6)),"")</f>
        <v>$10K &lt;= C &lt; $100K</v>
      </c>
      <c r="N11" s="496" t="str">
        <f t="array" ref="N11">IFERROR(INDEX('NSTX-U FMECA'!O$6:O$2694,SMALL(IF($B$2='NSTX-U FMECA'!$C$6:$C$2694, ROW('NSTX-U FMECA'!$C$6:$C$2694)-5,""),ROW()-6)),"")</f>
        <v>May cause death</v>
      </c>
      <c r="O11" s="496" t="str">
        <f t="array" ref="O11">IFERROR(INDEX('NSTX-U FMECA'!P$6:P$2694,SMALL(IF($B$2='NSTX-U FMECA'!$C$6:$C$2694, ROW('NSTX-U FMECA'!$C$6:$C$2694)-5,""),ROW()-6)),"")</f>
        <v>No radiological impact of any form</v>
      </c>
      <c r="P11" s="496" t="str">
        <f t="array" ref="P11">IFERROR(INDEX('NSTX-U FMECA'!Q$6:Q$2694,SMALL(IF($B$2='NSTX-U FMECA'!$C$6:$C$2694, ROW('NSTX-U FMECA'!$C$6:$C$2694)-5,""),ROW()-6)),"")</f>
        <v>no environmental impact of any form</v>
      </c>
      <c r="Q11" s="496" t="str">
        <f t="array" ref="Q11">IFERROR(INDEX('NSTX-U FMECA'!R$6:R$2694,SMALL(IF($B$2='NSTX-U FMECA'!$C$6:$C$2694, ROW('NSTX-U FMECA'!$C$6:$C$2694)-5,""),ROW()-6)),"")</f>
        <v>Very Low</v>
      </c>
      <c r="R11" s="496">
        <f t="array" ref="R11">IFERROR(INDEX('NSTX-U FMECA'!S$6:S$2694,SMALL(IF($B$2='NSTX-U FMECA'!$C$6:$C$2694, ROW('NSTX-U FMECA'!$C$6:$C$2694)-5,""),ROW()-6)),"")</f>
        <v>0.1</v>
      </c>
      <c r="S11" s="496">
        <f t="array" ref="S11">IFERROR(INDEX('NSTX-U FMECA'!T$6:T$2694,SMALL(IF($B$2='NSTX-U FMECA'!$C$6:$C$2694, ROW('NSTX-U FMECA'!$C$6:$C$2694)-5,""),ROW()-6)),"")</f>
        <v>2</v>
      </c>
      <c r="T11" s="496">
        <f t="array" ref="T11">IFERROR(INDEX('NSTX-U FMECA'!U$6:U$2694,SMALL(IF($B$2='NSTX-U FMECA'!$C$6:$C$2694, ROW('NSTX-U FMECA'!$C$6:$C$2694)-5,""),ROW()-6)),"")</f>
        <v>1</v>
      </c>
      <c r="U11" s="496">
        <f t="array" ref="U11">IFERROR(INDEX('NSTX-U FMECA'!V$6:V$2694,SMALL(IF($B$2='NSTX-U FMECA'!$C$6:$C$2694, ROW('NSTX-U FMECA'!$C$6:$C$2694)-5,""),ROW()-6)),"")</f>
        <v>4</v>
      </c>
      <c r="V11" s="496">
        <f t="array" ref="V11">IFERROR(INDEX('NSTX-U FMECA'!W$6:W$2694,SMALL(IF($B$2='NSTX-U FMECA'!$C$6:$C$2694, ROW('NSTX-U FMECA'!$C$6:$C$2694)-5,""),ROW()-6)),"")</f>
        <v>4</v>
      </c>
      <c r="W11" s="496">
        <f t="array" ref="W11">IFERROR(INDEX('NSTX-U FMECA'!X$6:X$2694,SMALL(IF($B$2='NSTX-U FMECA'!$C$6:$C$2694, ROW('NSTX-U FMECA'!$C$6:$C$2694)-5,""),ROW()-6)),"")</f>
        <v>5</v>
      </c>
      <c r="X11" s="496">
        <f t="array" ref="X11">IFERROR(INDEX('NSTX-U FMECA'!Y$6:Y$2694,SMALL(IF($B$2='NSTX-U FMECA'!$C$6:$C$2694, ROW('NSTX-U FMECA'!$C$6:$C$2694)-5,""),ROW()-6)),"")</f>
        <v>8</v>
      </c>
      <c r="Y11" s="496">
        <f t="array" ref="Y11">IFERROR(INDEX('NSTX-U FMECA'!Z$6:Z$2694,SMALL(IF($B$2='NSTX-U FMECA'!$C$6:$C$2694, ROW('NSTX-U FMECA'!$C$6:$C$2694)-5,""),ROW()-6)),"")</f>
        <v>40</v>
      </c>
      <c r="Z11" s="496">
        <f t="array" ref="Z11">IFERROR(INDEX('NSTX-U FMECA'!AA$6:AA$2694,SMALL(IF($B$2='NSTX-U FMECA'!$C$6:$C$2694, ROW('NSTX-U FMECA'!$C$6:$C$2694)-5,""),ROW()-6)),"")</f>
        <v>0</v>
      </c>
      <c r="AA11" s="496" t="str">
        <f t="array" aca="1" ref="AA11" ca="1">IFERROR(INDEX('NSTX-U FMECA'!AB$6:AB$2694,SMALL(IF($B$2='NSTX-U FMECA'!$C$6:$C$2694, ROW('NSTX-U FMECA'!$C$6:$C$2694)-5,""),ROW()-6)),"")</f>
        <v>None</v>
      </c>
      <c r="AB11" s="496">
        <f t="array" ref="AB11">IFERROR(INDEX('NSTX-U FMECA'!AC$6:AC$2694,SMALL(IF($B$2='NSTX-U FMECA'!$C$6:$C$2694, ROW('NSTX-U FMECA'!$C$6:$C$2694)-5,""),ROW()-6)),"")</f>
        <v>0</v>
      </c>
      <c r="AC11" s="496" t="str">
        <f t="array" aca="1" ref="AC11" ca="1">IFERROR(INDEX('NSTX-U FMECA'!AD$6:AD$2694,SMALL(IF($B$2='NSTX-U FMECA'!$C$6:$C$2694, ROW('NSTX-U FMECA'!$C$6:$C$2694)-5,""),ROW()-6)),"")</f>
        <v>None</v>
      </c>
      <c r="AD11" s="496">
        <f t="array" ref="AD11">IFERROR(INDEX('NSTX-U FMECA'!AE$6:AE$2694,SMALL(IF($B$2='NSTX-U FMECA'!$C$6:$C$2694, ROW('NSTX-U FMECA'!$C$6:$C$2694)-5,""),ROW()-6)),"")</f>
        <v>0</v>
      </c>
      <c r="AE11" s="496" t="str">
        <f t="array" aca="1" ref="AE11" ca="1">IFERROR(INDEX('NSTX-U FMECA'!AF$6:AF$2694,SMALL(IF($B$2='NSTX-U FMECA'!$C$6:$C$2694, ROW('NSTX-U FMECA'!$C$6:$C$2694)-5,""),ROW()-6)),"")</f>
        <v>None</v>
      </c>
      <c r="AF11" s="496" t="str">
        <f t="array" ref="AF11">IFERROR(INDEX('NSTX-U FMECA'!AG$6:AG$2694,SMALL(IF($B$2='NSTX-U FMECA'!$C$6:$C$2694, ROW('NSTX-U FMECA'!$C$6:$C$2694)-5,""),ROW()-6)),"")</f>
        <v>Bolt torque specification, Installation per approved procedure, periodic inspection per procedure</v>
      </c>
      <c r="AG11" s="496" t="str">
        <f t="array" ref="AG11">IFERROR(INDEX('NSTX-U FMECA'!AH$6:AH$2694,SMALL(IF($B$2='NSTX-U FMECA'!$C$6:$C$2694, ROW('NSTX-U FMECA'!$C$6:$C$2694)-5,""),ROW()-6)),"")</f>
        <v>yes</v>
      </c>
      <c r="AH11" s="496"/>
      <c r="AI11" s="496" t="str">
        <f t="array" ref="AI11">IFERROR(INDEX('NSTX-U FMECA'!AJ$6:AJ$2694,SMALL(IF($B$2='NSTX-U FMECA'!$C$6:$C$2694, ROW('NSTX-U FMECA'!$C$6:$C$2694)-5,""),ROW()-6)),"")</f>
        <v>&lt; 1 week</v>
      </c>
      <c r="AJ11" s="496" t="str">
        <f t="array" ref="AJ11">IFERROR(INDEX('NSTX-U FMECA'!AK$6:AK$2694,SMALL(IF($B$2='NSTX-U FMECA'!$C$6:$C$2694, ROW('NSTX-U FMECA'!$C$6:$C$2694)-5,""),ROW()-6)),"")</f>
        <v>&lt; $10K</v>
      </c>
      <c r="AK11" s="496" t="str">
        <f t="array" ref="AK11">IFERROR(INDEX('NSTX-U FMECA'!AL$6:AL$2694,SMALL(IF($B$2='NSTX-U FMECA'!$C$6:$C$2694, ROW('NSTX-U FMECA'!$C$6:$C$2694)-5,""),ROW()-6)),"")</f>
        <v>no safety impact of any form</v>
      </c>
      <c r="AL11" s="496" t="str">
        <f t="array" ref="AL11">IFERROR(INDEX('NSTX-U FMECA'!AM$6:AM$2694,SMALL(IF($B$2='NSTX-U FMECA'!$C$6:$C$2694, ROW('NSTX-U FMECA'!$C$6:$C$2694)-5,""),ROW()-6)),"")</f>
        <v>No radiological impact of any form</v>
      </c>
      <c r="AM11" s="496" t="str">
        <f t="array" ref="AM11">IFERROR(INDEX('NSTX-U FMECA'!AN$6:AN$2694,SMALL(IF($B$2='NSTX-U FMECA'!$C$6:$C$2694, ROW('NSTX-U FMECA'!$C$6:$C$2694)-5,""),ROW()-6)),"")</f>
        <v>no environmental impact of any form</v>
      </c>
      <c r="AN11" s="496">
        <f t="array" ref="AN11">IFERROR(INDEX('NSTX-U FMECA'!AO$6:AO$2694,SMALL(IF($B$2='NSTX-U FMECA'!$C$6:$C$2694, ROW('NSTX-U FMECA'!$C$6:$C$2694)-5,""),ROW()-6)),"")</f>
        <v>1</v>
      </c>
      <c r="AO11" s="496">
        <f t="array" ref="AO11">IFERROR(INDEX('NSTX-U FMECA'!AP$6:AP$2694,SMALL(IF($B$2='NSTX-U FMECA'!$C$6:$C$2694, ROW('NSTX-U FMECA'!$C$6:$C$2694)-5,""),ROW()-6)),"")</f>
        <v>1</v>
      </c>
      <c r="AP11" s="496" t="str">
        <f t="array" ref="AP11">IFERROR(INDEX('NSTX-U FMECA'!AQ$6:AQ$2694,SMALL(IF($B$2='NSTX-U FMECA'!$C$6:$C$2694, ROW('NSTX-U FMECA'!$C$6:$C$2694)-5,""),ROW()-6)),"")</f>
        <v>no</v>
      </c>
      <c r="AQ11" s="496" t="str">
        <f t="array" ref="AQ11">IFERROR(INDEX('NSTX-U FMECA'!AR$6:AR$2694,SMALL(IF($B$2='NSTX-U FMECA'!$C$6:$C$2694, ROW('NSTX-U FMECA'!$C$6:$C$2694)-5,""),ROW()-6)),"")</f>
        <v>no</v>
      </c>
      <c r="AR11" s="496">
        <f t="array" ref="AR11">IFERROR(INDEX('NSTX-U FMECA'!AS$6:AS$2694,SMALL(IF($B$2='NSTX-U FMECA'!$C$6:$C$2694, ROW('NSTX-U FMECA'!$C$6:$C$2694)-5,""),ROW()-6)),"")</f>
        <v>0</v>
      </c>
      <c r="AS11" s="496" t="str">
        <f t="array" ref="AS11">IFERROR(INDEX('NSTX-U FMECA'!AT$6:AT$2694,SMALL(IF($B$2='NSTX-U FMECA'!$C$6:$C$2694, ROW('NSTX-U FMECA'!$C$6:$C$2694)-5,""),ROW()-6)),"")</f>
        <v>see d-db1512</v>
      </c>
      <c r="AT11" s="496">
        <f t="array" ref="AT11">IFERROR(INDEX('NSTX-U FMECA'!AU$6:AU$2694,SMALL(IF($B$2='NSTX-U FMECA'!$C$6:$C$2694, ROW('NSTX-U FMECA'!$C$6:$C$2694)-5,""),ROW()-6)),"")</f>
        <v>0</v>
      </c>
    </row>
    <row r="12" spans="1:46" ht="48">
      <c r="A12" s="496">
        <f t="array" ref="A12">IFERROR(INDEX('NSTX-U FMECA'!A$6:A$2694,SMALL(IF($B$2='NSTX-U FMECA'!$C$6:$C$2694, ROW('NSTX-U FMECA'!$C$6:$C$2694)-5,""),ROW()-6)),"")</f>
        <v>5</v>
      </c>
      <c r="B12" s="496">
        <f t="array" ref="B12">IFERROR(INDEX('NSTX-U FMECA'!B$6:B$2694,SMALL(IF($B$2='NSTX-U FMECA'!$C$6:$C$2694, ROW('NSTX-U FMECA'!$C$6:$C$2694)-5,""),ROW()-6)),"")</f>
        <v>768</v>
      </c>
      <c r="C12" s="496" t="str">
        <f t="array" ref="C12">IFERROR(INDEX('NSTX-U FMECA'!C$6:C$2694,SMALL(IF($B$2='NSTX-U FMECA'!$C$6:$C$2694, ROW('NSTX-U FMECA'!$C$6:$C$2694)-5,""),ROW()-6)),"")</f>
        <v>1.8.1.1.11</v>
      </c>
      <c r="D12" s="496" t="str">
        <f t="array" aca="1" ref="D12" ca="1">IFERROR(INDEX('NSTX-U FMECA'!D$6:D$2694,SMALL(IF($B$2='NSTX-U FMECA'!$C$6:$C$2694, ROW('NSTX-U FMECA'!$C$6:$C$2694)-5,""),ROW()-6)),"")</f>
        <v>Fall Protection</v>
      </c>
      <c r="E12" s="497" t="str">
        <f t="array" aca="1" ref="E12" ca="1">IFERROR(INDEX('NSTX-U FMECA'!F$6:F$2694,SMALL(IF($B$2='NSTX-U FMECA'!$C$6:$C$2694, ROW('NSTX-U FMECA'!$C$6:$C$2694)-5,""),ROW()-6)),"")</f>
        <v>#N/A</v>
      </c>
      <c r="F12" s="498" t="str">
        <f t="array" ref="F12">IFERROR(INDEX('NSTX-U FMECA'!G$6:G$2694,SMALL(IF($B$2='NSTX-U FMECA'!$C$6:$C$2694, ROW('NSTX-U FMECA'!$C$6:$C$2694)-5,""),ROW()-6)),"")</f>
        <v>Structural or Fastener Failure</v>
      </c>
      <c r="G12" s="496" t="str">
        <f t="array" ref="G12">IFERROR(INDEX('NSTX-U FMECA'!H$6:H$2694,SMALL(IF($B$2='NSTX-U FMECA'!$C$6:$C$2694, ROW('NSTX-U FMECA'!$C$6:$C$2694)-5,""),ROW()-6)),"")</f>
        <v>Overload due to more than one individual simultaneously using the system</v>
      </c>
      <c r="H12" s="496" t="str">
        <f t="array" ref="H12">IFERROR(INDEX('NSTX-U FMECA'!I$6:I$2694,SMALL(IF($B$2='NSTX-U FMECA'!$C$6:$C$2694, ROW('NSTX-U FMECA'!$C$6:$C$2694)-5,""),ROW()-6)),"")</f>
        <v>Fall Protection System Failure</v>
      </c>
      <c r="I12" s="502" t="str">
        <f t="array" ref="I12">IFERROR(INDEX('NSTX-U FMECA'!J$6:J$2694,SMALL(IF($B$2='NSTX-U FMECA'!$C$6:$C$2694, ROW('NSTX-U FMECA'!$C$6:$C$2694)-5,""),ROW()-6)),"")</f>
        <v>Maintenance/ Outage</v>
      </c>
      <c r="J12" s="503" t="str">
        <f t="array" ref="J12">IFERROR(INDEX('NSTX-U FMECA'!K$6:K$2694,SMALL(IF($B$2='NSTX-U FMECA'!$C$6:$C$2694, ROW('NSTX-U FMECA'!$C$6:$C$2694)-5,""),ROW()-6)),"")</f>
        <v>Anticipated Events</v>
      </c>
      <c r="K12" s="496" t="str">
        <f t="array" ref="K12">IFERROR(INDEX('NSTX-U FMECA'!L$6:L$2694,SMALL(IF($B$2='NSTX-U FMECA'!$C$6:$C$2694, ROW('NSTX-U FMECA'!$C$6:$C$2694)-5,""),ROW()-6)),"")</f>
        <v>Extremely Unlikely Events</v>
      </c>
      <c r="L12" s="496" t="str">
        <f t="array" ref="L12">IFERROR(INDEX('NSTX-U FMECA'!M$6:M$2694,SMALL(IF($B$2='NSTX-U FMECA'!$C$6:$C$2694, ROW('NSTX-U FMECA'!$C$6:$C$2694)-5,""),ROW()-6)),"")</f>
        <v>1 week &lt;= D &lt; 1 month</v>
      </c>
      <c r="M12" s="496" t="str">
        <f t="array" ref="M12">IFERROR(INDEX('NSTX-U FMECA'!N$6:N$2694,SMALL(IF($B$2='NSTX-U FMECA'!$C$6:$C$2694, ROW('NSTX-U FMECA'!$C$6:$C$2694)-5,""),ROW()-6)),"")</f>
        <v>$10K &lt;= C &lt; $100K</v>
      </c>
      <c r="N12" s="496" t="str">
        <f t="array" ref="N12">IFERROR(INDEX('NSTX-U FMECA'!O$6:O$2694,SMALL(IF($B$2='NSTX-U FMECA'!$C$6:$C$2694, ROW('NSTX-U FMECA'!$C$6:$C$2694)-5,""),ROW()-6)),"")</f>
        <v>May cause death</v>
      </c>
      <c r="O12" s="496" t="str">
        <f t="array" ref="O12">IFERROR(INDEX('NSTX-U FMECA'!P$6:P$2694,SMALL(IF($B$2='NSTX-U FMECA'!$C$6:$C$2694, ROW('NSTX-U FMECA'!$C$6:$C$2694)-5,""),ROW()-6)),"")</f>
        <v>No radiological impact of any form</v>
      </c>
      <c r="P12" s="496" t="str">
        <f t="array" ref="P12">IFERROR(INDEX('NSTX-U FMECA'!Q$6:Q$2694,SMALL(IF($B$2='NSTX-U FMECA'!$C$6:$C$2694, ROW('NSTX-U FMECA'!$C$6:$C$2694)-5,""),ROW()-6)),"")</f>
        <v>no environmental impact of any form</v>
      </c>
      <c r="Q12" s="496" t="str">
        <f t="array" ref="Q12">IFERROR(INDEX('NSTX-U FMECA'!R$6:R$2694,SMALL(IF($B$2='NSTX-U FMECA'!$C$6:$C$2694, ROW('NSTX-U FMECA'!$C$6:$C$2694)-5,""),ROW()-6)),"")</f>
        <v>Very Low</v>
      </c>
      <c r="R12" s="496">
        <f t="array" ref="R12">IFERROR(INDEX('NSTX-U FMECA'!S$6:S$2694,SMALL(IF($B$2='NSTX-U FMECA'!$C$6:$C$2694, ROW('NSTX-U FMECA'!$C$6:$C$2694)-5,""),ROW()-6)),"")</f>
        <v>0.1</v>
      </c>
      <c r="S12" s="496">
        <f t="array" ref="S12">IFERROR(INDEX('NSTX-U FMECA'!T$6:T$2694,SMALL(IF($B$2='NSTX-U FMECA'!$C$6:$C$2694, ROW('NSTX-U FMECA'!$C$6:$C$2694)-5,""),ROW()-6)),"")</f>
        <v>3</v>
      </c>
      <c r="T12" s="496">
        <f t="array" ref="T12">IFERROR(INDEX('NSTX-U FMECA'!U$6:U$2694,SMALL(IF($B$2='NSTX-U FMECA'!$C$6:$C$2694, ROW('NSTX-U FMECA'!$C$6:$C$2694)-5,""),ROW()-6)),"")</f>
        <v>1</v>
      </c>
      <c r="U12" s="496">
        <f t="array" ref="U12">IFERROR(INDEX('NSTX-U FMECA'!V$6:V$2694,SMALL(IF($B$2='NSTX-U FMECA'!$C$6:$C$2694, ROW('NSTX-U FMECA'!$C$6:$C$2694)-5,""),ROW()-6)),"")</f>
        <v>4</v>
      </c>
      <c r="V12" s="496">
        <f t="array" ref="V12">IFERROR(INDEX('NSTX-U FMECA'!W$6:W$2694,SMALL(IF($B$2='NSTX-U FMECA'!$C$6:$C$2694, ROW('NSTX-U FMECA'!$C$6:$C$2694)-5,""),ROW()-6)),"")</f>
        <v>4</v>
      </c>
      <c r="W12" s="496">
        <f t="array" ref="W12">IFERROR(INDEX('NSTX-U FMECA'!X$6:X$2694,SMALL(IF($B$2='NSTX-U FMECA'!$C$6:$C$2694, ROW('NSTX-U FMECA'!$C$6:$C$2694)-5,""),ROW()-6)),"")</f>
        <v>5</v>
      </c>
      <c r="X12" s="496">
        <f t="array" ref="X12">IFERROR(INDEX('NSTX-U FMECA'!Y$6:Y$2694,SMALL(IF($B$2='NSTX-U FMECA'!$C$6:$C$2694, ROW('NSTX-U FMECA'!$C$6:$C$2694)-5,""),ROW()-6)),"")</f>
        <v>12</v>
      </c>
      <c r="Y12" s="496">
        <f t="array" ref="Y12">IFERROR(INDEX('NSTX-U FMECA'!Z$6:Z$2694,SMALL(IF($B$2='NSTX-U FMECA'!$C$6:$C$2694, ROW('NSTX-U FMECA'!$C$6:$C$2694)-5,""),ROW()-6)),"")</f>
        <v>60</v>
      </c>
      <c r="Z12" s="496">
        <f t="array" ref="Z12">IFERROR(INDEX('NSTX-U FMECA'!AA$6:AA$2694,SMALL(IF($B$2='NSTX-U FMECA'!$C$6:$C$2694, ROW('NSTX-U FMECA'!$C$6:$C$2694)-5,""),ROW()-6)),"")</f>
        <v>0</v>
      </c>
      <c r="AA12" s="496" t="str">
        <f t="array" aca="1" ref="AA12" ca="1">IFERROR(INDEX('NSTX-U FMECA'!AB$6:AB$2694,SMALL(IF($B$2='NSTX-U FMECA'!$C$6:$C$2694, ROW('NSTX-U FMECA'!$C$6:$C$2694)-5,""),ROW()-6)),"")</f>
        <v>None</v>
      </c>
      <c r="AB12" s="496">
        <f t="array" ref="AB12">IFERROR(INDEX('NSTX-U FMECA'!AC$6:AC$2694,SMALL(IF($B$2='NSTX-U FMECA'!$C$6:$C$2694, ROW('NSTX-U FMECA'!$C$6:$C$2694)-5,""),ROW()-6)),"")</f>
        <v>0</v>
      </c>
      <c r="AC12" s="496" t="str">
        <f t="array" aca="1" ref="AC12" ca="1">IFERROR(INDEX('NSTX-U FMECA'!AD$6:AD$2694,SMALL(IF($B$2='NSTX-U FMECA'!$C$6:$C$2694, ROW('NSTX-U FMECA'!$C$6:$C$2694)-5,""),ROW()-6)),"")</f>
        <v>None</v>
      </c>
      <c r="AD12" s="496">
        <f t="array" ref="AD12">IFERROR(INDEX('NSTX-U FMECA'!AE$6:AE$2694,SMALL(IF($B$2='NSTX-U FMECA'!$C$6:$C$2694, ROW('NSTX-U FMECA'!$C$6:$C$2694)-5,""),ROW()-6)),"")</f>
        <v>0</v>
      </c>
      <c r="AE12" s="496" t="str">
        <f t="array" aca="1" ref="AE12" ca="1">IFERROR(INDEX('NSTX-U FMECA'!AF$6:AF$2694,SMALL(IF($B$2='NSTX-U FMECA'!$C$6:$C$2694, ROW('NSTX-U FMECA'!$C$6:$C$2694)-5,""),ROW()-6)),"")</f>
        <v>None</v>
      </c>
      <c r="AF12" s="496" t="str">
        <f t="array" ref="AF12">IFERROR(INDEX('NSTX-U FMECA'!AG$6:AG$2694,SMALL(IF($B$2='NSTX-U FMECA'!$C$6:$C$2694, ROW('NSTX-U FMECA'!$C$6:$C$2694)-5,""),ROW()-6)),"")</f>
        <v>Signage and training</v>
      </c>
      <c r="AG12" s="496" t="str">
        <f t="array" ref="AG12">IFERROR(INDEX('NSTX-U FMECA'!AH$6:AH$2694,SMALL(IF($B$2='NSTX-U FMECA'!$C$6:$C$2694, ROW('NSTX-U FMECA'!$C$6:$C$2694)-5,""),ROW()-6)),"")</f>
        <v>no</v>
      </c>
      <c r="AH12" s="496"/>
      <c r="AI12" s="496" t="str">
        <f t="array" ref="AI12">IFERROR(INDEX('NSTX-U FMECA'!AJ$6:AJ$2694,SMALL(IF($B$2='NSTX-U FMECA'!$C$6:$C$2694, ROW('NSTX-U FMECA'!$C$6:$C$2694)-5,""),ROW()-6)),"")</f>
        <v>&lt; 1 week</v>
      </c>
      <c r="AJ12" s="496" t="str">
        <f t="array" ref="AJ12">IFERROR(INDEX('NSTX-U FMECA'!AK$6:AK$2694,SMALL(IF($B$2='NSTX-U FMECA'!$C$6:$C$2694, ROW('NSTX-U FMECA'!$C$6:$C$2694)-5,""),ROW()-6)),"")</f>
        <v>&lt; $10K</v>
      </c>
      <c r="AK12" s="496" t="str">
        <f t="array" ref="AK12">IFERROR(INDEX('NSTX-U FMECA'!AL$6:AL$2694,SMALL(IF($B$2='NSTX-U FMECA'!$C$6:$C$2694, ROW('NSTX-U FMECA'!$C$6:$C$2694)-5,""),ROW()-6)),"")</f>
        <v>no safety impact of any form</v>
      </c>
      <c r="AL12" s="496" t="str">
        <f t="array" ref="AL12">IFERROR(INDEX('NSTX-U FMECA'!AM$6:AM$2694,SMALL(IF($B$2='NSTX-U FMECA'!$C$6:$C$2694, ROW('NSTX-U FMECA'!$C$6:$C$2694)-5,""),ROW()-6)),"")</f>
        <v>No radiological impact of any form</v>
      </c>
      <c r="AM12" s="496" t="str">
        <f t="array" ref="AM12">IFERROR(INDEX('NSTX-U FMECA'!AN$6:AN$2694,SMALL(IF($B$2='NSTX-U FMECA'!$C$6:$C$2694, ROW('NSTX-U FMECA'!$C$6:$C$2694)-5,""),ROW()-6)),"")</f>
        <v>no environmental impact of any form</v>
      </c>
      <c r="AN12" s="496">
        <f t="array" ref="AN12">IFERROR(INDEX('NSTX-U FMECA'!AO$6:AO$2694,SMALL(IF($B$2='NSTX-U FMECA'!$C$6:$C$2694, ROW('NSTX-U FMECA'!$C$6:$C$2694)-5,""),ROW()-6)),"")</f>
        <v>1</v>
      </c>
      <c r="AO12" s="496">
        <f t="array" ref="AO12">IFERROR(INDEX('NSTX-U FMECA'!AP$6:AP$2694,SMALL(IF($B$2='NSTX-U FMECA'!$C$6:$C$2694, ROW('NSTX-U FMECA'!$C$6:$C$2694)-5,""),ROW()-6)),"")</f>
        <v>1</v>
      </c>
      <c r="AP12" s="496" t="str">
        <f t="array" ref="AP12">IFERROR(INDEX('NSTX-U FMECA'!AQ$6:AQ$2694,SMALL(IF($B$2='NSTX-U FMECA'!$C$6:$C$2694, ROW('NSTX-U FMECA'!$C$6:$C$2694)-5,""),ROW()-6)),"")</f>
        <v>no</v>
      </c>
      <c r="AQ12" s="496" t="str">
        <f t="array" ref="AQ12">IFERROR(INDEX('NSTX-U FMECA'!AR$6:AR$2694,SMALL(IF($B$2='NSTX-U FMECA'!$C$6:$C$2694, ROW('NSTX-U FMECA'!$C$6:$C$2694)-5,""),ROW()-6)),"")</f>
        <v>no</v>
      </c>
      <c r="AR12" s="496">
        <f t="array" ref="AR12">IFERROR(INDEX('NSTX-U FMECA'!AS$6:AS$2694,SMALL(IF($B$2='NSTX-U FMECA'!$C$6:$C$2694, ROW('NSTX-U FMECA'!$C$6:$C$2694)-5,""),ROW()-6)),"")</f>
        <v>0</v>
      </c>
      <c r="AS12" s="496">
        <f t="array" ref="AS12">IFERROR(INDEX('NSTX-U FMECA'!AT$6:AT$2694,SMALL(IF($B$2='NSTX-U FMECA'!$C$6:$C$2694, ROW('NSTX-U FMECA'!$C$6:$C$2694)-5,""),ROW()-6)),"")</f>
        <v>0</v>
      </c>
      <c r="AT12" s="496">
        <f t="array" ref="AT12">IFERROR(INDEX('NSTX-U FMECA'!AU$6:AU$2694,SMALL(IF($B$2='NSTX-U FMECA'!$C$6:$C$2694, ROW('NSTX-U FMECA'!$C$6:$C$2694)-5,""),ROW()-6)),"")</f>
        <v>0</v>
      </c>
    </row>
    <row r="13" spans="1:46" ht="13">
      <c r="A13" s="496" t="str">
        <f t="array" ref="A13">IFERROR(INDEX('NSTX-U FMECA'!A$6:A$2694,SMALL(IF($B$2='NSTX-U FMECA'!$C$6:$C$2694, ROW('NSTX-U FMECA'!$C$6:$C$2694)-5,""),ROW()-6)),"")</f>
        <v/>
      </c>
      <c r="B13" s="496" t="str">
        <f t="array" ref="B13">IFERROR(INDEX('NSTX-U FMECA'!B$6:B$2694,SMALL(IF($B$2='NSTX-U FMECA'!$C$6:$C$2694, ROW('NSTX-U FMECA'!$C$6:$C$2694)-5,""),ROW()-6)),"")</f>
        <v/>
      </c>
      <c r="C13" s="496" t="str">
        <f t="array" ref="C13">IFERROR(INDEX('NSTX-U FMECA'!C$6:C$2694,SMALL(IF($B$2='NSTX-U FMECA'!$C$6:$C$2694, ROW('NSTX-U FMECA'!$C$6:$C$2694)-5,""),ROW()-6)),"")</f>
        <v/>
      </c>
      <c r="D13" s="496" t="str">
        <f t="array" ref="D13">IFERROR(INDEX('NSTX-U FMECA'!D$6:D$2694,SMALL(IF($B$2='NSTX-U FMECA'!$C$6:$C$2694, ROW('NSTX-U FMECA'!$C$6:$C$2694)-5,""),ROW()-6)),"")</f>
        <v/>
      </c>
      <c r="E13" s="497" t="str">
        <f t="array" ref="E13">IFERROR(INDEX('NSTX-U FMECA'!F$6:F$2694,SMALL(IF($B$2='NSTX-U FMECA'!$C$6:$C$2694, ROW('NSTX-U FMECA'!$C$6:$C$2694)-5,""),ROW()-6)),"")</f>
        <v/>
      </c>
      <c r="F13" s="498" t="str">
        <f t="array" ref="F13">IFERROR(INDEX('NSTX-U FMECA'!G$6:G$2694,SMALL(IF($B$2='NSTX-U FMECA'!$C$6:$C$2694, ROW('NSTX-U FMECA'!$C$6:$C$2694)-5,""),ROW()-6)),"")</f>
        <v/>
      </c>
      <c r="G13" s="496" t="str">
        <f t="array" ref="G13">IFERROR(INDEX('NSTX-U FMECA'!H$6:H$2694,SMALL(IF($B$2='NSTX-U FMECA'!$C$6:$C$2694, ROW('NSTX-U FMECA'!$C$6:$C$2694)-5,""),ROW()-6)),"")</f>
        <v/>
      </c>
      <c r="H13" s="496" t="str">
        <f t="array" ref="H13">IFERROR(INDEX('NSTX-U FMECA'!I$6:I$2694,SMALL(IF($B$2='NSTX-U FMECA'!$C$6:$C$2694, ROW('NSTX-U FMECA'!$C$6:$C$2694)-5,""),ROW()-6)),"")</f>
        <v/>
      </c>
      <c r="I13" s="502" t="str">
        <f t="array" ref="I13">IFERROR(INDEX('NSTX-U FMECA'!J$6:J$2694,SMALL(IF($B$2='NSTX-U FMECA'!$C$6:$C$2694, ROW('NSTX-U FMECA'!$C$6:$C$2694)-5,""),ROW()-6)),"")</f>
        <v/>
      </c>
      <c r="J13" s="503" t="str">
        <f t="array" ref="J13">IFERROR(INDEX('NSTX-U FMECA'!K$6:K$2694,SMALL(IF($B$2='NSTX-U FMECA'!$C$6:$C$2694, ROW('NSTX-U FMECA'!$C$6:$C$2694)-5,""),ROW()-6)),"")</f>
        <v/>
      </c>
      <c r="K13" s="496" t="str">
        <f t="array" ref="K13">IFERROR(INDEX('NSTX-U FMECA'!L$6:L$2694,SMALL(IF($B$2='NSTX-U FMECA'!$C$6:$C$2694, ROW('NSTX-U FMECA'!$C$6:$C$2694)-5,""),ROW()-6)),"")</f>
        <v/>
      </c>
      <c r="L13" s="496" t="str">
        <f t="array" ref="L13">IFERROR(INDEX('NSTX-U FMECA'!M$6:M$2694,SMALL(IF($B$2='NSTX-U FMECA'!$C$6:$C$2694, ROW('NSTX-U FMECA'!$C$6:$C$2694)-5,""),ROW()-6)),"")</f>
        <v/>
      </c>
      <c r="M13" s="496" t="str">
        <f t="array" ref="M13">IFERROR(INDEX('NSTX-U FMECA'!N$6:N$2694,SMALL(IF($B$2='NSTX-U FMECA'!$C$6:$C$2694, ROW('NSTX-U FMECA'!$C$6:$C$2694)-5,""),ROW()-6)),"")</f>
        <v/>
      </c>
      <c r="N13" s="496" t="str">
        <f t="array" ref="N13">IFERROR(INDEX('NSTX-U FMECA'!O$6:O$2694,SMALL(IF($B$2='NSTX-U FMECA'!$C$6:$C$2694, ROW('NSTX-U FMECA'!$C$6:$C$2694)-5,""),ROW()-6)),"")</f>
        <v/>
      </c>
      <c r="O13" s="496" t="str">
        <f t="array" ref="O13">IFERROR(INDEX('NSTX-U FMECA'!P$6:P$2694,SMALL(IF($B$2='NSTX-U FMECA'!$C$6:$C$2694, ROW('NSTX-U FMECA'!$C$6:$C$2694)-5,""),ROW()-6)),"")</f>
        <v/>
      </c>
      <c r="P13" s="496" t="str">
        <f t="array" ref="P13">IFERROR(INDEX('NSTX-U FMECA'!Q$6:Q$2694,SMALL(IF($B$2='NSTX-U FMECA'!$C$6:$C$2694, ROW('NSTX-U FMECA'!$C$6:$C$2694)-5,""),ROW()-6)),"")</f>
        <v/>
      </c>
      <c r="Q13" s="496" t="str">
        <f t="array" ref="Q13">IFERROR(INDEX('NSTX-U FMECA'!R$6:R$2694,SMALL(IF($B$2='NSTX-U FMECA'!$C$6:$C$2694, ROW('NSTX-U FMECA'!$C$6:$C$2694)-5,""),ROW()-6)),"")</f>
        <v/>
      </c>
      <c r="R13" s="496" t="str">
        <f t="array" ref="R13">IFERROR(INDEX('NSTX-U FMECA'!S$6:S$2694,SMALL(IF($B$2='NSTX-U FMECA'!$C$6:$C$2694, ROW('NSTX-U FMECA'!$C$6:$C$2694)-5,""),ROW()-6)),"")</f>
        <v/>
      </c>
      <c r="S13" s="496" t="str">
        <f t="array" ref="S13">IFERROR(INDEX('NSTX-U FMECA'!T$6:T$2694,SMALL(IF($B$2='NSTX-U FMECA'!$C$6:$C$2694, ROW('NSTX-U FMECA'!$C$6:$C$2694)-5,""),ROW()-6)),"")</f>
        <v/>
      </c>
      <c r="T13" s="496" t="str">
        <f t="array" ref="T13">IFERROR(INDEX('NSTX-U FMECA'!U$6:U$2694,SMALL(IF($B$2='NSTX-U FMECA'!$C$6:$C$2694, ROW('NSTX-U FMECA'!$C$6:$C$2694)-5,""),ROW()-6)),"")</f>
        <v/>
      </c>
      <c r="U13" s="496" t="str">
        <f t="array" ref="U13">IFERROR(INDEX('NSTX-U FMECA'!V$6:V$2694,SMALL(IF($B$2='NSTX-U FMECA'!$C$6:$C$2694, ROW('NSTX-U FMECA'!$C$6:$C$2694)-5,""),ROW()-6)),"")</f>
        <v/>
      </c>
      <c r="V13" s="496" t="str">
        <f t="array" ref="V13">IFERROR(INDEX('NSTX-U FMECA'!W$6:W$2694,SMALL(IF($B$2='NSTX-U FMECA'!$C$6:$C$2694, ROW('NSTX-U FMECA'!$C$6:$C$2694)-5,""),ROW()-6)),"")</f>
        <v/>
      </c>
      <c r="W13" s="496" t="str">
        <f t="array" ref="W13">IFERROR(INDEX('NSTX-U FMECA'!X$6:X$2694,SMALL(IF($B$2='NSTX-U FMECA'!$C$6:$C$2694, ROW('NSTX-U FMECA'!$C$6:$C$2694)-5,""),ROW()-6)),"")</f>
        <v/>
      </c>
      <c r="X13" s="496" t="str">
        <f t="array" ref="X13">IFERROR(INDEX('NSTX-U FMECA'!Y$6:Y$2694,SMALL(IF($B$2='NSTX-U FMECA'!$C$6:$C$2694, ROW('NSTX-U FMECA'!$C$6:$C$2694)-5,""),ROW()-6)),"")</f>
        <v/>
      </c>
      <c r="Y13" s="496" t="str">
        <f t="array" ref="Y13">IFERROR(INDEX('NSTX-U FMECA'!Z$6:Z$2694,SMALL(IF($B$2='NSTX-U FMECA'!$C$6:$C$2694, ROW('NSTX-U FMECA'!$C$6:$C$2694)-5,""),ROW()-6)),"")</f>
        <v/>
      </c>
      <c r="Z13" s="496" t="str">
        <f t="array" ref="Z13">IFERROR(INDEX('NSTX-U FMECA'!AA$6:AA$2694,SMALL(IF($B$2='NSTX-U FMECA'!$C$6:$C$2694, ROW('NSTX-U FMECA'!$C$6:$C$2694)-5,""),ROW()-6)),"")</f>
        <v/>
      </c>
      <c r="AA13" s="496" t="str">
        <f t="array" ref="AA13">IFERROR(INDEX('NSTX-U FMECA'!AB$6:AB$2694,SMALL(IF($B$2='NSTX-U FMECA'!$C$6:$C$2694, ROW('NSTX-U FMECA'!$C$6:$C$2694)-5,""),ROW()-6)),"")</f>
        <v/>
      </c>
      <c r="AB13" s="496" t="str">
        <f t="array" ref="AB13">IFERROR(INDEX('NSTX-U FMECA'!AC$6:AC$2694,SMALL(IF($B$2='NSTX-U FMECA'!$C$6:$C$2694, ROW('NSTX-U FMECA'!$C$6:$C$2694)-5,""),ROW()-6)),"")</f>
        <v/>
      </c>
      <c r="AC13" s="496" t="str">
        <f t="array" ref="AC13">IFERROR(INDEX('NSTX-U FMECA'!AD$6:AD$2694,SMALL(IF($B$2='NSTX-U FMECA'!$C$6:$C$2694, ROW('NSTX-U FMECA'!$C$6:$C$2694)-5,""),ROW()-6)),"")</f>
        <v/>
      </c>
      <c r="AD13" s="496" t="str">
        <f t="array" ref="AD13">IFERROR(INDEX('NSTX-U FMECA'!AE$6:AE$2694,SMALL(IF($B$2='NSTX-U FMECA'!$C$6:$C$2694, ROW('NSTX-U FMECA'!$C$6:$C$2694)-5,""),ROW()-6)),"")</f>
        <v/>
      </c>
      <c r="AE13" s="496" t="str">
        <f t="array" ref="AE13">IFERROR(INDEX('NSTX-U FMECA'!AF$6:AF$2694,SMALL(IF($B$2='NSTX-U FMECA'!$C$6:$C$2694, ROW('NSTX-U FMECA'!$C$6:$C$2694)-5,""),ROW()-6)),"")</f>
        <v/>
      </c>
      <c r="AF13" s="496" t="str">
        <f t="array" ref="AF13">IFERROR(INDEX('NSTX-U FMECA'!AG$6:AG$2694,SMALL(IF($B$2='NSTX-U FMECA'!$C$6:$C$2694, ROW('NSTX-U FMECA'!$C$6:$C$2694)-5,""),ROW()-6)),"")</f>
        <v/>
      </c>
      <c r="AG13" s="496" t="str">
        <f t="array" ref="AG13">IFERROR(INDEX('NSTX-U FMECA'!AH$6:AH$2694,SMALL(IF($B$2='NSTX-U FMECA'!$C$6:$C$2694, ROW('NSTX-U FMECA'!$C$6:$C$2694)-5,""),ROW()-6)),"")</f>
        <v/>
      </c>
      <c r="AH13" s="496"/>
      <c r="AI13" s="496" t="str">
        <f t="array" ref="AI13">IFERROR(INDEX('NSTX-U FMECA'!AJ$6:AJ$2694,SMALL(IF($B$2='NSTX-U FMECA'!$C$6:$C$2694, ROW('NSTX-U FMECA'!$C$6:$C$2694)-5,""),ROW()-6)),"")</f>
        <v/>
      </c>
      <c r="AJ13" s="496" t="str">
        <f t="array" ref="AJ13">IFERROR(INDEX('NSTX-U FMECA'!AK$6:AK$2694,SMALL(IF($B$2='NSTX-U FMECA'!$C$6:$C$2694, ROW('NSTX-U FMECA'!$C$6:$C$2694)-5,""),ROW()-6)),"")</f>
        <v/>
      </c>
      <c r="AK13" s="496" t="str">
        <f t="array" ref="AK13">IFERROR(INDEX('NSTX-U FMECA'!AL$6:AL$2694,SMALL(IF($B$2='NSTX-U FMECA'!$C$6:$C$2694, ROW('NSTX-U FMECA'!$C$6:$C$2694)-5,""),ROW()-6)),"")</f>
        <v/>
      </c>
      <c r="AL13" s="496" t="str">
        <f t="array" ref="AL13">IFERROR(INDEX('NSTX-U FMECA'!AM$6:AM$2694,SMALL(IF($B$2='NSTX-U FMECA'!$C$6:$C$2694, ROW('NSTX-U FMECA'!$C$6:$C$2694)-5,""),ROW()-6)),"")</f>
        <v/>
      </c>
      <c r="AM13" s="496" t="str">
        <f t="array" ref="AM13">IFERROR(INDEX('NSTX-U FMECA'!AN$6:AN$2694,SMALL(IF($B$2='NSTX-U FMECA'!$C$6:$C$2694, ROW('NSTX-U FMECA'!$C$6:$C$2694)-5,""),ROW()-6)),"")</f>
        <v/>
      </c>
      <c r="AN13" s="496" t="str">
        <f t="array" ref="AN13">IFERROR(INDEX('NSTX-U FMECA'!AO$6:AO$2694,SMALL(IF($B$2='NSTX-U FMECA'!$C$6:$C$2694, ROW('NSTX-U FMECA'!$C$6:$C$2694)-5,""),ROW()-6)),"")</f>
        <v/>
      </c>
      <c r="AO13" s="496" t="str">
        <f t="array" ref="AO13">IFERROR(INDEX('NSTX-U FMECA'!AP$6:AP$2694,SMALL(IF($B$2='NSTX-U FMECA'!$C$6:$C$2694, ROW('NSTX-U FMECA'!$C$6:$C$2694)-5,""),ROW()-6)),"")</f>
        <v/>
      </c>
      <c r="AP13" s="496" t="str">
        <f t="array" ref="AP13">IFERROR(INDEX('NSTX-U FMECA'!AQ$6:AQ$2694,SMALL(IF($B$2='NSTX-U FMECA'!$C$6:$C$2694, ROW('NSTX-U FMECA'!$C$6:$C$2694)-5,""),ROW()-6)),"")</f>
        <v/>
      </c>
      <c r="AQ13" s="496" t="str">
        <f t="array" ref="AQ13">IFERROR(INDEX('NSTX-U FMECA'!AR$6:AR$2694,SMALL(IF($B$2='NSTX-U FMECA'!$C$6:$C$2694, ROW('NSTX-U FMECA'!$C$6:$C$2694)-5,""),ROW()-6)),"")</f>
        <v/>
      </c>
      <c r="AR13" s="496" t="str">
        <f t="array" ref="AR13">IFERROR(INDEX('NSTX-U FMECA'!AS$6:AS$2694,SMALL(IF($B$2='NSTX-U FMECA'!$C$6:$C$2694, ROW('NSTX-U FMECA'!$C$6:$C$2694)-5,""),ROW()-6)),"")</f>
        <v/>
      </c>
      <c r="AS13" s="496" t="str">
        <f t="array" ref="AS13">IFERROR(INDEX('NSTX-U FMECA'!AT$6:AT$2694,SMALL(IF($B$2='NSTX-U FMECA'!$C$6:$C$2694, ROW('NSTX-U FMECA'!$C$6:$C$2694)-5,""),ROW()-6)),"")</f>
        <v/>
      </c>
      <c r="AT13" s="496" t="str">
        <f t="array" ref="AT13">IFERROR(INDEX('NSTX-U FMECA'!AU$6:AU$2694,SMALL(IF($B$2='NSTX-U FMECA'!$C$6:$C$2694, ROW('NSTX-U FMECA'!$C$6:$C$2694)-5,""),ROW()-6)),"")</f>
        <v/>
      </c>
    </row>
    <row r="14" spans="1:46" ht="13">
      <c r="A14" s="496" t="str">
        <f t="array" ref="A14">IFERROR(INDEX('NSTX-U FMECA'!A$6:A$2694,SMALL(IF($B$2='NSTX-U FMECA'!$C$6:$C$2694, ROW('NSTX-U FMECA'!$C$6:$C$2694)-5,""),ROW()-6)),"")</f>
        <v/>
      </c>
      <c r="B14" s="496" t="str">
        <f t="array" ref="B14">IFERROR(INDEX('NSTX-U FMECA'!B$6:B$2694,SMALL(IF($B$2='NSTX-U FMECA'!$C$6:$C$2694, ROW('NSTX-U FMECA'!$C$6:$C$2694)-5,""),ROW()-6)),"")</f>
        <v/>
      </c>
      <c r="C14" s="496" t="str">
        <f t="array" ref="C14">IFERROR(INDEX('NSTX-U FMECA'!C$6:C$2694,SMALL(IF($B$2='NSTX-U FMECA'!$C$6:$C$2694, ROW('NSTX-U FMECA'!$C$6:$C$2694)-5,""),ROW()-6)),"")</f>
        <v/>
      </c>
      <c r="D14" s="496" t="str">
        <f t="array" ref="D14">IFERROR(INDEX('NSTX-U FMECA'!D$6:D$2694,SMALL(IF($B$2='NSTX-U FMECA'!$C$6:$C$2694, ROW('NSTX-U FMECA'!$C$6:$C$2694)-5,""),ROW()-6)),"")</f>
        <v/>
      </c>
      <c r="E14" s="497" t="str">
        <f t="array" ref="E14">IFERROR(INDEX('NSTX-U FMECA'!F$6:F$2694,SMALL(IF($B$2='NSTX-U FMECA'!$C$6:$C$2694, ROW('NSTX-U FMECA'!$C$6:$C$2694)-5,""),ROW()-6)),"")</f>
        <v/>
      </c>
      <c r="F14" s="498" t="str">
        <f t="array" ref="F14">IFERROR(INDEX('NSTX-U FMECA'!G$6:G$2694,SMALL(IF($B$2='NSTX-U FMECA'!$C$6:$C$2694, ROW('NSTX-U FMECA'!$C$6:$C$2694)-5,""),ROW()-6)),"")</f>
        <v/>
      </c>
      <c r="G14" s="496" t="str">
        <f t="array" ref="G14">IFERROR(INDEX('NSTX-U FMECA'!H$6:H$2694,SMALL(IF($B$2='NSTX-U FMECA'!$C$6:$C$2694, ROW('NSTX-U FMECA'!$C$6:$C$2694)-5,""),ROW()-6)),"")</f>
        <v/>
      </c>
      <c r="H14" s="496" t="str">
        <f t="array" ref="H14">IFERROR(INDEX('NSTX-U FMECA'!I$6:I$2694,SMALL(IF($B$2='NSTX-U FMECA'!$C$6:$C$2694, ROW('NSTX-U FMECA'!$C$6:$C$2694)-5,""),ROW()-6)),"")</f>
        <v/>
      </c>
      <c r="I14" s="502" t="str">
        <f t="array" ref="I14">IFERROR(INDEX('NSTX-U FMECA'!J$6:J$2694,SMALL(IF($B$2='NSTX-U FMECA'!$C$6:$C$2694, ROW('NSTX-U FMECA'!$C$6:$C$2694)-5,""),ROW()-6)),"")</f>
        <v/>
      </c>
      <c r="J14" s="503" t="str">
        <f t="array" ref="J14">IFERROR(INDEX('NSTX-U FMECA'!K$6:K$2694,SMALL(IF($B$2='NSTX-U FMECA'!$C$6:$C$2694, ROW('NSTX-U FMECA'!$C$6:$C$2694)-5,""),ROW()-6)),"")</f>
        <v/>
      </c>
      <c r="K14" s="496" t="str">
        <f t="array" ref="K14">IFERROR(INDEX('NSTX-U FMECA'!L$6:L$2694,SMALL(IF($B$2='NSTX-U FMECA'!$C$6:$C$2694, ROW('NSTX-U FMECA'!$C$6:$C$2694)-5,""),ROW()-6)),"")</f>
        <v/>
      </c>
      <c r="L14" s="496" t="str">
        <f t="array" ref="L14">IFERROR(INDEX('NSTX-U FMECA'!M$6:M$2694,SMALL(IF($B$2='NSTX-U FMECA'!$C$6:$C$2694, ROW('NSTX-U FMECA'!$C$6:$C$2694)-5,""),ROW()-6)),"")</f>
        <v/>
      </c>
      <c r="M14" s="496" t="str">
        <f t="array" ref="M14">IFERROR(INDEX('NSTX-U FMECA'!N$6:N$2694,SMALL(IF($B$2='NSTX-U FMECA'!$C$6:$C$2694, ROW('NSTX-U FMECA'!$C$6:$C$2694)-5,""),ROW()-6)),"")</f>
        <v/>
      </c>
      <c r="N14" s="496" t="str">
        <f t="array" ref="N14">IFERROR(INDEX('NSTX-U FMECA'!O$6:O$2694,SMALL(IF($B$2='NSTX-U FMECA'!$C$6:$C$2694, ROW('NSTX-U FMECA'!$C$6:$C$2694)-5,""),ROW()-6)),"")</f>
        <v/>
      </c>
      <c r="O14" s="496" t="str">
        <f t="array" ref="O14">IFERROR(INDEX('NSTX-U FMECA'!P$6:P$2694,SMALL(IF($B$2='NSTX-U FMECA'!$C$6:$C$2694, ROW('NSTX-U FMECA'!$C$6:$C$2694)-5,""),ROW()-6)),"")</f>
        <v/>
      </c>
      <c r="P14" s="496" t="str">
        <f t="array" ref="P14">IFERROR(INDEX('NSTX-U FMECA'!Q$6:Q$2694,SMALL(IF($B$2='NSTX-U FMECA'!$C$6:$C$2694, ROW('NSTX-U FMECA'!$C$6:$C$2694)-5,""),ROW()-6)),"")</f>
        <v/>
      </c>
      <c r="Q14" s="496" t="str">
        <f t="array" ref="Q14">IFERROR(INDEX('NSTX-U FMECA'!R$6:R$2694,SMALL(IF($B$2='NSTX-U FMECA'!$C$6:$C$2694, ROW('NSTX-U FMECA'!$C$6:$C$2694)-5,""),ROW()-6)),"")</f>
        <v/>
      </c>
      <c r="R14" s="496" t="str">
        <f t="array" ref="R14">IFERROR(INDEX('NSTX-U FMECA'!S$6:S$2694,SMALL(IF($B$2='NSTX-U FMECA'!$C$6:$C$2694, ROW('NSTX-U FMECA'!$C$6:$C$2694)-5,""),ROW()-6)),"")</f>
        <v/>
      </c>
      <c r="S14" s="496" t="str">
        <f t="array" ref="S14">IFERROR(INDEX('NSTX-U FMECA'!T$6:T$2694,SMALL(IF($B$2='NSTX-U FMECA'!$C$6:$C$2694, ROW('NSTX-U FMECA'!$C$6:$C$2694)-5,""),ROW()-6)),"")</f>
        <v/>
      </c>
      <c r="T14" s="496" t="str">
        <f t="array" ref="T14">IFERROR(INDEX('NSTX-U FMECA'!U$6:U$2694,SMALL(IF($B$2='NSTX-U FMECA'!$C$6:$C$2694, ROW('NSTX-U FMECA'!$C$6:$C$2694)-5,""),ROW()-6)),"")</f>
        <v/>
      </c>
      <c r="U14" s="496" t="str">
        <f t="array" ref="U14">IFERROR(INDEX('NSTX-U FMECA'!V$6:V$2694,SMALL(IF($B$2='NSTX-U FMECA'!$C$6:$C$2694, ROW('NSTX-U FMECA'!$C$6:$C$2694)-5,""),ROW()-6)),"")</f>
        <v/>
      </c>
      <c r="V14" s="496" t="str">
        <f t="array" ref="V14">IFERROR(INDEX('NSTX-U FMECA'!W$6:W$2694,SMALL(IF($B$2='NSTX-U FMECA'!$C$6:$C$2694, ROW('NSTX-U FMECA'!$C$6:$C$2694)-5,""),ROW()-6)),"")</f>
        <v/>
      </c>
      <c r="W14" s="496" t="str">
        <f t="array" ref="W14">IFERROR(INDEX('NSTX-U FMECA'!X$6:X$2694,SMALL(IF($B$2='NSTX-U FMECA'!$C$6:$C$2694, ROW('NSTX-U FMECA'!$C$6:$C$2694)-5,""),ROW()-6)),"")</f>
        <v/>
      </c>
      <c r="X14" s="496" t="str">
        <f t="array" ref="X14">IFERROR(INDEX('NSTX-U FMECA'!Y$6:Y$2694,SMALL(IF($B$2='NSTX-U FMECA'!$C$6:$C$2694, ROW('NSTX-U FMECA'!$C$6:$C$2694)-5,""),ROW()-6)),"")</f>
        <v/>
      </c>
      <c r="Y14" s="496" t="str">
        <f t="array" ref="Y14">IFERROR(INDEX('NSTX-U FMECA'!Z$6:Z$2694,SMALL(IF($B$2='NSTX-U FMECA'!$C$6:$C$2694, ROW('NSTX-U FMECA'!$C$6:$C$2694)-5,""),ROW()-6)),"")</f>
        <v/>
      </c>
      <c r="Z14" s="496" t="str">
        <f t="array" ref="Z14">IFERROR(INDEX('NSTX-U FMECA'!AA$6:AA$2694,SMALL(IF($B$2='NSTX-U FMECA'!$C$6:$C$2694, ROW('NSTX-U FMECA'!$C$6:$C$2694)-5,""),ROW()-6)),"")</f>
        <v/>
      </c>
      <c r="AA14" s="496" t="str">
        <f t="array" ref="AA14">IFERROR(INDEX('NSTX-U FMECA'!AB$6:AB$2694,SMALL(IF($B$2='NSTX-U FMECA'!$C$6:$C$2694, ROW('NSTX-U FMECA'!$C$6:$C$2694)-5,""),ROW()-6)),"")</f>
        <v/>
      </c>
      <c r="AB14" s="496" t="str">
        <f t="array" ref="AB14">IFERROR(INDEX('NSTX-U FMECA'!AC$6:AC$2694,SMALL(IF($B$2='NSTX-U FMECA'!$C$6:$C$2694, ROW('NSTX-U FMECA'!$C$6:$C$2694)-5,""),ROW()-6)),"")</f>
        <v/>
      </c>
      <c r="AC14" s="496" t="str">
        <f t="array" ref="AC14">IFERROR(INDEX('NSTX-U FMECA'!AD$6:AD$2694,SMALL(IF($B$2='NSTX-U FMECA'!$C$6:$C$2694, ROW('NSTX-U FMECA'!$C$6:$C$2694)-5,""),ROW()-6)),"")</f>
        <v/>
      </c>
      <c r="AD14" s="496" t="str">
        <f t="array" ref="AD14">IFERROR(INDEX('NSTX-U FMECA'!AE$6:AE$2694,SMALL(IF($B$2='NSTX-U FMECA'!$C$6:$C$2694, ROW('NSTX-U FMECA'!$C$6:$C$2694)-5,""),ROW()-6)),"")</f>
        <v/>
      </c>
      <c r="AE14" s="496" t="str">
        <f t="array" ref="AE14">IFERROR(INDEX('NSTX-U FMECA'!AF$6:AF$2694,SMALL(IF($B$2='NSTX-U FMECA'!$C$6:$C$2694, ROW('NSTX-U FMECA'!$C$6:$C$2694)-5,""),ROW()-6)),"")</f>
        <v/>
      </c>
      <c r="AF14" s="496" t="str">
        <f t="array" ref="AF14">IFERROR(INDEX('NSTX-U FMECA'!AG$6:AG$2694,SMALL(IF($B$2='NSTX-U FMECA'!$C$6:$C$2694, ROW('NSTX-U FMECA'!$C$6:$C$2694)-5,""),ROW()-6)),"")</f>
        <v/>
      </c>
      <c r="AG14" s="496" t="str">
        <f t="array" ref="AG14">IFERROR(INDEX('NSTX-U FMECA'!AH$6:AH$2694,SMALL(IF($B$2='NSTX-U FMECA'!$C$6:$C$2694, ROW('NSTX-U FMECA'!$C$6:$C$2694)-5,""),ROW()-6)),"")</f>
        <v/>
      </c>
      <c r="AH14" s="496"/>
      <c r="AI14" s="496" t="str">
        <f t="array" ref="AI14">IFERROR(INDEX('NSTX-U FMECA'!AJ$6:AJ$2694,SMALL(IF($B$2='NSTX-U FMECA'!$C$6:$C$2694, ROW('NSTX-U FMECA'!$C$6:$C$2694)-5,""),ROW()-6)),"")</f>
        <v/>
      </c>
      <c r="AJ14" s="496" t="str">
        <f t="array" ref="AJ14">IFERROR(INDEX('NSTX-U FMECA'!AK$6:AK$2694,SMALL(IF($B$2='NSTX-U FMECA'!$C$6:$C$2694, ROW('NSTX-U FMECA'!$C$6:$C$2694)-5,""),ROW()-6)),"")</f>
        <v/>
      </c>
      <c r="AK14" s="496" t="str">
        <f t="array" ref="AK14">IFERROR(INDEX('NSTX-U FMECA'!AL$6:AL$2694,SMALL(IF($B$2='NSTX-U FMECA'!$C$6:$C$2694, ROW('NSTX-U FMECA'!$C$6:$C$2694)-5,""),ROW()-6)),"")</f>
        <v/>
      </c>
      <c r="AL14" s="496" t="str">
        <f t="array" ref="AL14">IFERROR(INDEX('NSTX-U FMECA'!AM$6:AM$2694,SMALL(IF($B$2='NSTX-U FMECA'!$C$6:$C$2694, ROW('NSTX-U FMECA'!$C$6:$C$2694)-5,""),ROW()-6)),"")</f>
        <v/>
      </c>
      <c r="AM14" s="496" t="str">
        <f t="array" ref="AM14">IFERROR(INDEX('NSTX-U FMECA'!AN$6:AN$2694,SMALL(IF($B$2='NSTX-U FMECA'!$C$6:$C$2694, ROW('NSTX-U FMECA'!$C$6:$C$2694)-5,""),ROW()-6)),"")</f>
        <v/>
      </c>
      <c r="AN14" s="496" t="str">
        <f t="array" ref="AN14">IFERROR(INDEX('NSTX-U FMECA'!AO$6:AO$2694,SMALL(IF($B$2='NSTX-U FMECA'!$C$6:$C$2694, ROW('NSTX-U FMECA'!$C$6:$C$2694)-5,""),ROW()-6)),"")</f>
        <v/>
      </c>
      <c r="AO14" s="496" t="str">
        <f t="array" ref="AO14">IFERROR(INDEX('NSTX-U FMECA'!AP$6:AP$2694,SMALL(IF($B$2='NSTX-U FMECA'!$C$6:$C$2694, ROW('NSTX-U FMECA'!$C$6:$C$2694)-5,""),ROW()-6)),"")</f>
        <v/>
      </c>
      <c r="AP14" s="496" t="str">
        <f t="array" ref="AP14">IFERROR(INDEX('NSTX-U FMECA'!AQ$6:AQ$2694,SMALL(IF($B$2='NSTX-U FMECA'!$C$6:$C$2694, ROW('NSTX-U FMECA'!$C$6:$C$2694)-5,""),ROW()-6)),"")</f>
        <v/>
      </c>
      <c r="AQ14" s="496" t="str">
        <f t="array" ref="AQ14">IFERROR(INDEX('NSTX-U FMECA'!AR$6:AR$2694,SMALL(IF($B$2='NSTX-U FMECA'!$C$6:$C$2694, ROW('NSTX-U FMECA'!$C$6:$C$2694)-5,""),ROW()-6)),"")</f>
        <v/>
      </c>
      <c r="AR14" s="496" t="str">
        <f t="array" ref="AR14">IFERROR(INDEX('NSTX-U FMECA'!AS$6:AS$2694,SMALL(IF($B$2='NSTX-U FMECA'!$C$6:$C$2694, ROW('NSTX-U FMECA'!$C$6:$C$2694)-5,""),ROW()-6)),"")</f>
        <v/>
      </c>
      <c r="AS14" s="496" t="str">
        <f t="array" ref="AS14">IFERROR(INDEX('NSTX-U FMECA'!AT$6:AT$2694,SMALL(IF($B$2='NSTX-U FMECA'!$C$6:$C$2694, ROW('NSTX-U FMECA'!$C$6:$C$2694)-5,""),ROW()-6)),"")</f>
        <v/>
      </c>
      <c r="AT14" s="496" t="str">
        <f t="array" ref="AT14">IFERROR(INDEX('NSTX-U FMECA'!AU$6:AU$2694,SMALL(IF($B$2='NSTX-U FMECA'!$C$6:$C$2694, ROW('NSTX-U FMECA'!$C$6:$C$2694)-5,""),ROW()-6)),"")</f>
        <v/>
      </c>
    </row>
    <row r="15" spans="1:46" ht="13">
      <c r="A15" s="496" t="str">
        <f t="array" ref="A15">IFERROR(INDEX('NSTX-U FMECA'!A$6:A$2694,SMALL(IF($B$2='NSTX-U FMECA'!$C$6:$C$2694, ROW('NSTX-U FMECA'!$C$6:$C$2694)-5,""),ROW()-6)),"")</f>
        <v/>
      </c>
      <c r="B15" s="496" t="str">
        <f t="array" ref="B15">IFERROR(INDEX('NSTX-U FMECA'!B$6:B$2694,SMALL(IF($B$2='NSTX-U FMECA'!$C$6:$C$2694, ROW('NSTX-U FMECA'!$C$6:$C$2694)-5,""),ROW()-6)),"")</f>
        <v/>
      </c>
      <c r="C15" s="496" t="str">
        <f t="array" ref="C15">IFERROR(INDEX('NSTX-U FMECA'!C$6:C$2694,SMALL(IF($B$2='NSTX-U FMECA'!$C$6:$C$2694, ROW('NSTX-U FMECA'!$C$6:$C$2694)-5,""),ROW()-6)),"")</f>
        <v/>
      </c>
      <c r="D15" s="496" t="str">
        <f t="array" ref="D15">IFERROR(INDEX('NSTX-U FMECA'!D$6:D$2694,SMALL(IF($B$2='NSTX-U FMECA'!$C$6:$C$2694, ROW('NSTX-U FMECA'!$C$6:$C$2694)-5,""),ROW()-6)),"")</f>
        <v/>
      </c>
      <c r="E15" s="497" t="str">
        <f t="array" ref="E15">IFERROR(INDEX('NSTX-U FMECA'!F$6:F$2694,SMALL(IF($B$2='NSTX-U FMECA'!$C$6:$C$2694, ROW('NSTX-U FMECA'!$C$6:$C$2694)-5,""),ROW()-6)),"")</f>
        <v/>
      </c>
      <c r="F15" s="498" t="str">
        <f t="array" ref="F15">IFERROR(INDEX('NSTX-U FMECA'!G$6:G$2694,SMALL(IF($B$2='NSTX-U FMECA'!$C$6:$C$2694, ROW('NSTX-U FMECA'!$C$6:$C$2694)-5,""),ROW()-6)),"")</f>
        <v/>
      </c>
      <c r="G15" s="496" t="str">
        <f t="array" ref="G15">IFERROR(INDEX('NSTX-U FMECA'!H$6:H$2694,SMALL(IF($B$2='NSTX-U FMECA'!$C$6:$C$2694, ROW('NSTX-U FMECA'!$C$6:$C$2694)-5,""),ROW()-6)),"")</f>
        <v/>
      </c>
      <c r="H15" s="496" t="str">
        <f t="array" ref="H15">IFERROR(INDEX('NSTX-U FMECA'!I$6:I$2694,SMALL(IF($B$2='NSTX-U FMECA'!$C$6:$C$2694, ROW('NSTX-U FMECA'!$C$6:$C$2694)-5,""),ROW()-6)),"")</f>
        <v/>
      </c>
      <c r="I15" s="502" t="str">
        <f t="array" ref="I15">IFERROR(INDEX('NSTX-U FMECA'!J$6:J$2694,SMALL(IF($B$2='NSTX-U FMECA'!$C$6:$C$2694, ROW('NSTX-U FMECA'!$C$6:$C$2694)-5,""),ROW()-6)),"")</f>
        <v/>
      </c>
      <c r="J15" s="503" t="str">
        <f t="array" ref="J15">IFERROR(INDEX('NSTX-U FMECA'!K$6:K$2694,SMALL(IF($B$2='NSTX-U FMECA'!$C$6:$C$2694, ROW('NSTX-U FMECA'!$C$6:$C$2694)-5,""),ROW()-6)),"")</f>
        <v/>
      </c>
      <c r="K15" s="496" t="str">
        <f t="array" ref="K15">IFERROR(INDEX('NSTX-U FMECA'!L$6:L$2694,SMALL(IF($B$2='NSTX-U FMECA'!$C$6:$C$2694, ROW('NSTX-U FMECA'!$C$6:$C$2694)-5,""),ROW()-6)),"")</f>
        <v/>
      </c>
      <c r="L15" s="496" t="str">
        <f t="array" ref="L15">IFERROR(INDEX('NSTX-U FMECA'!M$6:M$2694,SMALL(IF($B$2='NSTX-U FMECA'!$C$6:$C$2694, ROW('NSTX-U FMECA'!$C$6:$C$2694)-5,""),ROW()-6)),"")</f>
        <v/>
      </c>
      <c r="M15" s="496" t="str">
        <f t="array" ref="M15">IFERROR(INDEX('NSTX-U FMECA'!N$6:N$2694,SMALL(IF($B$2='NSTX-U FMECA'!$C$6:$C$2694, ROW('NSTX-U FMECA'!$C$6:$C$2694)-5,""),ROW()-6)),"")</f>
        <v/>
      </c>
      <c r="N15" s="496" t="str">
        <f t="array" ref="N15">IFERROR(INDEX('NSTX-U FMECA'!O$6:O$2694,SMALL(IF($B$2='NSTX-U FMECA'!$C$6:$C$2694, ROW('NSTX-U FMECA'!$C$6:$C$2694)-5,""),ROW()-6)),"")</f>
        <v/>
      </c>
      <c r="O15" s="496" t="str">
        <f t="array" ref="O15">IFERROR(INDEX('NSTX-U FMECA'!P$6:P$2694,SMALL(IF($B$2='NSTX-U FMECA'!$C$6:$C$2694, ROW('NSTX-U FMECA'!$C$6:$C$2694)-5,""),ROW()-6)),"")</f>
        <v/>
      </c>
      <c r="P15" s="496" t="str">
        <f t="array" ref="P15">IFERROR(INDEX('NSTX-U FMECA'!Q$6:Q$2694,SMALL(IF($B$2='NSTX-U FMECA'!$C$6:$C$2694, ROW('NSTX-U FMECA'!$C$6:$C$2694)-5,""),ROW()-6)),"")</f>
        <v/>
      </c>
      <c r="Q15" s="496" t="str">
        <f t="array" ref="Q15">IFERROR(INDEX('NSTX-U FMECA'!R$6:R$2694,SMALL(IF($B$2='NSTX-U FMECA'!$C$6:$C$2694, ROW('NSTX-U FMECA'!$C$6:$C$2694)-5,""),ROW()-6)),"")</f>
        <v/>
      </c>
      <c r="R15" s="496" t="str">
        <f t="array" ref="R15">IFERROR(INDEX('NSTX-U FMECA'!S$6:S$2694,SMALL(IF($B$2='NSTX-U FMECA'!$C$6:$C$2694, ROW('NSTX-U FMECA'!$C$6:$C$2694)-5,""),ROW()-6)),"")</f>
        <v/>
      </c>
      <c r="S15" s="496" t="str">
        <f t="array" ref="S15">IFERROR(INDEX('NSTX-U FMECA'!T$6:T$2694,SMALL(IF($B$2='NSTX-U FMECA'!$C$6:$C$2694, ROW('NSTX-U FMECA'!$C$6:$C$2694)-5,""),ROW()-6)),"")</f>
        <v/>
      </c>
      <c r="T15" s="496" t="str">
        <f t="array" ref="T15">IFERROR(INDEX('NSTX-U FMECA'!U$6:U$2694,SMALL(IF($B$2='NSTX-U FMECA'!$C$6:$C$2694, ROW('NSTX-U FMECA'!$C$6:$C$2694)-5,""),ROW()-6)),"")</f>
        <v/>
      </c>
      <c r="U15" s="496" t="str">
        <f t="array" ref="U15">IFERROR(INDEX('NSTX-U FMECA'!V$6:V$2694,SMALL(IF($B$2='NSTX-U FMECA'!$C$6:$C$2694, ROW('NSTX-U FMECA'!$C$6:$C$2694)-5,""),ROW()-6)),"")</f>
        <v/>
      </c>
      <c r="V15" s="496" t="str">
        <f t="array" ref="V15">IFERROR(INDEX('NSTX-U FMECA'!W$6:W$2694,SMALL(IF($B$2='NSTX-U FMECA'!$C$6:$C$2694, ROW('NSTX-U FMECA'!$C$6:$C$2694)-5,""),ROW()-6)),"")</f>
        <v/>
      </c>
      <c r="W15" s="496" t="str">
        <f t="array" ref="W15">IFERROR(INDEX('NSTX-U FMECA'!X$6:X$2694,SMALL(IF($B$2='NSTX-U FMECA'!$C$6:$C$2694, ROW('NSTX-U FMECA'!$C$6:$C$2694)-5,""),ROW()-6)),"")</f>
        <v/>
      </c>
      <c r="X15" s="496" t="str">
        <f t="array" ref="X15">IFERROR(INDEX('NSTX-U FMECA'!Y$6:Y$2694,SMALL(IF($B$2='NSTX-U FMECA'!$C$6:$C$2694, ROW('NSTX-U FMECA'!$C$6:$C$2694)-5,""),ROW()-6)),"")</f>
        <v/>
      </c>
      <c r="Y15" s="496" t="str">
        <f t="array" ref="Y15">IFERROR(INDEX('NSTX-U FMECA'!Z$6:Z$2694,SMALL(IF($B$2='NSTX-U FMECA'!$C$6:$C$2694, ROW('NSTX-U FMECA'!$C$6:$C$2694)-5,""),ROW()-6)),"")</f>
        <v/>
      </c>
      <c r="Z15" s="496" t="str">
        <f t="array" ref="Z15">IFERROR(INDEX('NSTX-U FMECA'!AA$6:AA$2694,SMALL(IF($B$2='NSTX-U FMECA'!$C$6:$C$2694, ROW('NSTX-U FMECA'!$C$6:$C$2694)-5,""),ROW()-6)),"")</f>
        <v/>
      </c>
      <c r="AA15" s="496" t="str">
        <f t="array" ref="AA15">IFERROR(INDEX('NSTX-U FMECA'!AB$6:AB$2694,SMALL(IF($B$2='NSTX-U FMECA'!$C$6:$C$2694, ROW('NSTX-U FMECA'!$C$6:$C$2694)-5,""),ROW()-6)),"")</f>
        <v/>
      </c>
      <c r="AB15" s="496" t="str">
        <f t="array" ref="AB15">IFERROR(INDEX('NSTX-U FMECA'!AC$6:AC$2694,SMALL(IF($B$2='NSTX-U FMECA'!$C$6:$C$2694, ROW('NSTX-U FMECA'!$C$6:$C$2694)-5,""),ROW()-6)),"")</f>
        <v/>
      </c>
      <c r="AC15" s="496" t="str">
        <f t="array" ref="AC15">IFERROR(INDEX('NSTX-U FMECA'!AD$6:AD$2694,SMALL(IF($B$2='NSTX-U FMECA'!$C$6:$C$2694, ROW('NSTX-U FMECA'!$C$6:$C$2694)-5,""),ROW()-6)),"")</f>
        <v/>
      </c>
      <c r="AD15" s="496" t="str">
        <f t="array" ref="AD15">IFERROR(INDEX('NSTX-U FMECA'!AE$6:AE$2694,SMALL(IF($B$2='NSTX-U FMECA'!$C$6:$C$2694, ROW('NSTX-U FMECA'!$C$6:$C$2694)-5,""),ROW()-6)),"")</f>
        <v/>
      </c>
      <c r="AE15" s="496" t="str">
        <f t="array" ref="AE15">IFERROR(INDEX('NSTX-U FMECA'!AF$6:AF$2694,SMALL(IF($B$2='NSTX-U FMECA'!$C$6:$C$2694, ROW('NSTX-U FMECA'!$C$6:$C$2694)-5,""),ROW()-6)),"")</f>
        <v/>
      </c>
      <c r="AF15" s="496" t="str">
        <f t="array" ref="AF15">IFERROR(INDEX('NSTX-U FMECA'!AG$6:AG$2694,SMALL(IF($B$2='NSTX-U FMECA'!$C$6:$C$2694, ROW('NSTX-U FMECA'!$C$6:$C$2694)-5,""),ROW()-6)),"")</f>
        <v/>
      </c>
      <c r="AG15" s="496" t="str">
        <f t="array" ref="AG15">IFERROR(INDEX('NSTX-U FMECA'!AH$6:AH$2694,SMALL(IF($B$2='NSTX-U FMECA'!$C$6:$C$2694, ROW('NSTX-U FMECA'!$C$6:$C$2694)-5,""),ROW()-6)),"")</f>
        <v/>
      </c>
      <c r="AH15" s="496"/>
      <c r="AI15" s="496" t="str">
        <f t="array" ref="AI15">IFERROR(INDEX('NSTX-U FMECA'!AJ$6:AJ$2694,SMALL(IF($B$2='NSTX-U FMECA'!$C$6:$C$2694, ROW('NSTX-U FMECA'!$C$6:$C$2694)-5,""),ROW()-6)),"")</f>
        <v/>
      </c>
      <c r="AJ15" s="496" t="str">
        <f t="array" ref="AJ15">IFERROR(INDEX('NSTX-U FMECA'!AK$6:AK$2694,SMALL(IF($B$2='NSTX-U FMECA'!$C$6:$C$2694, ROW('NSTX-U FMECA'!$C$6:$C$2694)-5,""),ROW()-6)),"")</f>
        <v/>
      </c>
      <c r="AK15" s="496" t="str">
        <f t="array" ref="AK15">IFERROR(INDEX('NSTX-U FMECA'!AL$6:AL$2694,SMALL(IF($B$2='NSTX-U FMECA'!$C$6:$C$2694, ROW('NSTX-U FMECA'!$C$6:$C$2694)-5,""),ROW()-6)),"")</f>
        <v/>
      </c>
      <c r="AL15" s="496" t="str">
        <f t="array" ref="AL15">IFERROR(INDEX('NSTX-U FMECA'!AM$6:AM$2694,SMALL(IF($B$2='NSTX-U FMECA'!$C$6:$C$2694, ROW('NSTX-U FMECA'!$C$6:$C$2694)-5,""),ROW()-6)),"")</f>
        <v/>
      </c>
      <c r="AM15" s="496" t="str">
        <f t="array" ref="AM15">IFERROR(INDEX('NSTX-U FMECA'!AN$6:AN$2694,SMALL(IF($B$2='NSTX-U FMECA'!$C$6:$C$2694, ROW('NSTX-U FMECA'!$C$6:$C$2694)-5,""),ROW()-6)),"")</f>
        <v/>
      </c>
      <c r="AN15" s="496" t="str">
        <f t="array" ref="AN15">IFERROR(INDEX('NSTX-U FMECA'!AO$6:AO$2694,SMALL(IF($B$2='NSTX-U FMECA'!$C$6:$C$2694, ROW('NSTX-U FMECA'!$C$6:$C$2694)-5,""),ROW()-6)),"")</f>
        <v/>
      </c>
      <c r="AO15" s="496" t="str">
        <f t="array" ref="AO15">IFERROR(INDEX('NSTX-U FMECA'!AP$6:AP$2694,SMALL(IF($B$2='NSTX-U FMECA'!$C$6:$C$2694, ROW('NSTX-U FMECA'!$C$6:$C$2694)-5,""),ROW()-6)),"")</f>
        <v/>
      </c>
      <c r="AP15" s="496" t="str">
        <f t="array" ref="AP15">IFERROR(INDEX('NSTX-U FMECA'!AQ$6:AQ$2694,SMALL(IF($B$2='NSTX-U FMECA'!$C$6:$C$2694, ROW('NSTX-U FMECA'!$C$6:$C$2694)-5,""),ROW()-6)),"")</f>
        <v/>
      </c>
      <c r="AQ15" s="496" t="str">
        <f t="array" ref="AQ15">IFERROR(INDEX('NSTX-U FMECA'!AR$6:AR$2694,SMALL(IF($B$2='NSTX-U FMECA'!$C$6:$C$2694, ROW('NSTX-U FMECA'!$C$6:$C$2694)-5,""),ROW()-6)),"")</f>
        <v/>
      </c>
      <c r="AR15" s="496" t="str">
        <f t="array" ref="AR15">IFERROR(INDEX('NSTX-U FMECA'!AS$6:AS$2694,SMALL(IF($B$2='NSTX-U FMECA'!$C$6:$C$2694, ROW('NSTX-U FMECA'!$C$6:$C$2694)-5,""),ROW()-6)),"")</f>
        <v/>
      </c>
      <c r="AS15" s="496" t="str">
        <f t="array" ref="AS15">IFERROR(INDEX('NSTX-U FMECA'!AT$6:AT$2694,SMALL(IF($B$2='NSTX-U FMECA'!$C$6:$C$2694, ROW('NSTX-U FMECA'!$C$6:$C$2694)-5,""),ROW()-6)),"")</f>
        <v/>
      </c>
      <c r="AT15" s="496" t="str">
        <f t="array" ref="AT15">IFERROR(INDEX('NSTX-U FMECA'!AU$6:AU$2694,SMALL(IF($B$2='NSTX-U FMECA'!$C$6:$C$2694, ROW('NSTX-U FMECA'!$C$6:$C$2694)-5,""),ROW()-6)),"")</f>
        <v/>
      </c>
    </row>
    <row r="16" spans="1:46" ht="13">
      <c r="A16" s="496" t="str">
        <f t="array" ref="A16">IFERROR(INDEX('NSTX-U FMECA'!A$6:A$2694,SMALL(IF($B$2='NSTX-U FMECA'!$C$6:$C$2694, ROW('NSTX-U FMECA'!$C$6:$C$2694)-5,""),ROW()-6)),"")</f>
        <v/>
      </c>
      <c r="B16" s="496" t="str">
        <f t="array" ref="B16">IFERROR(INDEX('NSTX-U FMECA'!B$6:B$2694,SMALL(IF($B$2='NSTX-U FMECA'!$C$6:$C$2694, ROW('NSTX-U FMECA'!$C$6:$C$2694)-5,""),ROW()-6)),"")</f>
        <v/>
      </c>
      <c r="C16" s="496" t="str">
        <f t="array" ref="C16">IFERROR(INDEX('NSTX-U FMECA'!C$6:C$2694,SMALL(IF($B$2='NSTX-U FMECA'!$C$6:$C$2694, ROW('NSTX-U FMECA'!$C$6:$C$2694)-5,""),ROW()-6)),"")</f>
        <v/>
      </c>
      <c r="D16" s="496" t="str">
        <f t="array" ref="D16">IFERROR(INDEX('NSTX-U FMECA'!D$6:D$2694,SMALL(IF($B$2='NSTX-U FMECA'!$C$6:$C$2694, ROW('NSTX-U FMECA'!$C$6:$C$2694)-5,""),ROW()-6)),"")</f>
        <v/>
      </c>
      <c r="E16" s="497" t="str">
        <f t="array" ref="E16">IFERROR(INDEX('NSTX-U FMECA'!F$6:F$2694,SMALL(IF($B$2='NSTX-U FMECA'!$C$6:$C$2694, ROW('NSTX-U FMECA'!$C$6:$C$2694)-5,""),ROW()-6)),"")</f>
        <v/>
      </c>
      <c r="F16" s="498" t="str">
        <f t="array" ref="F16">IFERROR(INDEX('NSTX-U FMECA'!G$6:G$2694,SMALL(IF($B$2='NSTX-U FMECA'!$C$6:$C$2694, ROW('NSTX-U FMECA'!$C$6:$C$2694)-5,""),ROW()-6)),"")</f>
        <v/>
      </c>
      <c r="G16" s="496" t="str">
        <f t="array" ref="G16">IFERROR(INDEX('NSTX-U FMECA'!H$6:H$2694,SMALL(IF($B$2='NSTX-U FMECA'!$C$6:$C$2694, ROW('NSTX-U FMECA'!$C$6:$C$2694)-5,""),ROW()-6)),"")</f>
        <v/>
      </c>
      <c r="H16" s="496" t="str">
        <f t="array" ref="H16">IFERROR(INDEX('NSTX-U FMECA'!I$6:I$2694,SMALL(IF($B$2='NSTX-U FMECA'!$C$6:$C$2694, ROW('NSTX-U FMECA'!$C$6:$C$2694)-5,""),ROW()-6)),"")</f>
        <v/>
      </c>
      <c r="I16" s="502" t="str">
        <f t="array" ref="I16">IFERROR(INDEX('NSTX-U FMECA'!J$6:J$2694,SMALL(IF($B$2='NSTX-U FMECA'!$C$6:$C$2694, ROW('NSTX-U FMECA'!$C$6:$C$2694)-5,""),ROW()-6)),"")</f>
        <v/>
      </c>
      <c r="J16" s="503" t="str">
        <f t="array" ref="J16">IFERROR(INDEX('NSTX-U FMECA'!K$6:K$2694,SMALL(IF($B$2='NSTX-U FMECA'!$C$6:$C$2694, ROW('NSTX-U FMECA'!$C$6:$C$2694)-5,""),ROW()-6)),"")</f>
        <v/>
      </c>
      <c r="K16" s="496" t="str">
        <f t="array" ref="K16">IFERROR(INDEX('NSTX-U FMECA'!L$6:L$2694,SMALL(IF($B$2='NSTX-U FMECA'!$C$6:$C$2694, ROW('NSTX-U FMECA'!$C$6:$C$2694)-5,""),ROW()-6)),"")</f>
        <v/>
      </c>
      <c r="L16" s="496" t="str">
        <f t="array" ref="L16">IFERROR(INDEX('NSTX-U FMECA'!M$6:M$2694,SMALL(IF($B$2='NSTX-U FMECA'!$C$6:$C$2694, ROW('NSTX-U FMECA'!$C$6:$C$2694)-5,""),ROW()-6)),"")</f>
        <v/>
      </c>
      <c r="M16" s="496" t="str">
        <f t="array" ref="M16">IFERROR(INDEX('NSTX-U FMECA'!N$6:N$2694,SMALL(IF($B$2='NSTX-U FMECA'!$C$6:$C$2694, ROW('NSTX-U FMECA'!$C$6:$C$2694)-5,""),ROW()-6)),"")</f>
        <v/>
      </c>
      <c r="N16" s="496" t="str">
        <f t="array" ref="N16">IFERROR(INDEX('NSTX-U FMECA'!O$6:O$2694,SMALL(IF($B$2='NSTX-U FMECA'!$C$6:$C$2694, ROW('NSTX-U FMECA'!$C$6:$C$2694)-5,""),ROW()-6)),"")</f>
        <v/>
      </c>
      <c r="O16" s="496" t="str">
        <f t="array" ref="O16">IFERROR(INDEX('NSTX-U FMECA'!P$6:P$2694,SMALL(IF($B$2='NSTX-U FMECA'!$C$6:$C$2694, ROW('NSTX-U FMECA'!$C$6:$C$2694)-5,""),ROW()-6)),"")</f>
        <v/>
      </c>
      <c r="P16" s="496" t="str">
        <f t="array" ref="P16">IFERROR(INDEX('NSTX-U FMECA'!Q$6:Q$2694,SMALL(IF($B$2='NSTX-U FMECA'!$C$6:$C$2694, ROW('NSTX-U FMECA'!$C$6:$C$2694)-5,""),ROW()-6)),"")</f>
        <v/>
      </c>
      <c r="Q16" s="496" t="str">
        <f t="array" ref="Q16">IFERROR(INDEX('NSTX-U FMECA'!R$6:R$2694,SMALL(IF($B$2='NSTX-U FMECA'!$C$6:$C$2694, ROW('NSTX-U FMECA'!$C$6:$C$2694)-5,""),ROW()-6)),"")</f>
        <v/>
      </c>
      <c r="R16" s="496" t="str">
        <f t="array" ref="R16">IFERROR(INDEX('NSTX-U FMECA'!S$6:S$2694,SMALL(IF($B$2='NSTX-U FMECA'!$C$6:$C$2694, ROW('NSTX-U FMECA'!$C$6:$C$2694)-5,""),ROW()-6)),"")</f>
        <v/>
      </c>
      <c r="S16" s="496" t="str">
        <f t="array" ref="S16">IFERROR(INDEX('NSTX-U FMECA'!T$6:T$2694,SMALL(IF($B$2='NSTX-U FMECA'!$C$6:$C$2694, ROW('NSTX-U FMECA'!$C$6:$C$2694)-5,""),ROW()-6)),"")</f>
        <v/>
      </c>
      <c r="T16" s="496" t="str">
        <f t="array" ref="T16">IFERROR(INDEX('NSTX-U FMECA'!U$6:U$2694,SMALL(IF($B$2='NSTX-U FMECA'!$C$6:$C$2694, ROW('NSTX-U FMECA'!$C$6:$C$2694)-5,""),ROW()-6)),"")</f>
        <v/>
      </c>
      <c r="U16" s="496" t="str">
        <f t="array" ref="U16">IFERROR(INDEX('NSTX-U FMECA'!V$6:V$2694,SMALL(IF($B$2='NSTX-U FMECA'!$C$6:$C$2694, ROW('NSTX-U FMECA'!$C$6:$C$2694)-5,""),ROW()-6)),"")</f>
        <v/>
      </c>
      <c r="V16" s="496" t="str">
        <f t="array" ref="V16">IFERROR(INDEX('NSTX-U FMECA'!W$6:W$2694,SMALL(IF($B$2='NSTX-U FMECA'!$C$6:$C$2694, ROW('NSTX-U FMECA'!$C$6:$C$2694)-5,""),ROW()-6)),"")</f>
        <v/>
      </c>
      <c r="W16" s="496" t="str">
        <f t="array" ref="W16">IFERROR(INDEX('NSTX-U FMECA'!X$6:X$2694,SMALL(IF($B$2='NSTX-U FMECA'!$C$6:$C$2694, ROW('NSTX-U FMECA'!$C$6:$C$2694)-5,""),ROW()-6)),"")</f>
        <v/>
      </c>
      <c r="X16" s="496" t="str">
        <f t="array" ref="X16">IFERROR(INDEX('NSTX-U FMECA'!Y$6:Y$2694,SMALL(IF($B$2='NSTX-U FMECA'!$C$6:$C$2694, ROW('NSTX-U FMECA'!$C$6:$C$2694)-5,""),ROW()-6)),"")</f>
        <v/>
      </c>
      <c r="Y16" s="496" t="str">
        <f t="array" ref="Y16">IFERROR(INDEX('NSTX-U FMECA'!Z$6:Z$2694,SMALL(IF($B$2='NSTX-U FMECA'!$C$6:$C$2694, ROW('NSTX-U FMECA'!$C$6:$C$2694)-5,""),ROW()-6)),"")</f>
        <v/>
      </c>
      <c r="Z16" s="496" t="str">
        <f t="array" ref="Z16">IFERROR(INDEX('NSTX-U FMECA'!AA$6:AA$2694,SMALL(IF($B$2='NSTX-U FMECA'!$C$6:$C$2694, ROW('NSTX-U FMECA'!$C$6:$C$2694)-5,""),ROW()-6)),"")</f>
        <v/>
      </c>
      <c r="AA16" s="496" t="str">
        <f t="array" ref="AA16">IFERROR(INDEX('NSTX-U FMECA'!AB$6:AB$2694,SMALL(IF($B$2='NSTX-U FMECA'!$C$6:$C$2694, ROW('NSTX-U FMECA'!$C$6:$C$2694)-5,""),ROW()-6)),"")</f>
        <v/>
      </c>
      <c r="AB16" s="496" t="str">
        <f t="array" ref="AB16">IFERROR(INDEX('NSTX-U FMECA'!AC$6:AC$2694,SMALL(IF($B$2='NSTX-U FMECA'!$C$6:$C$2694, ROW('NSTX-U FMECA'!$C$6:$C$2694)-5,""),ROW()-6)),"")</f>
        <v/>
      </c>
      <c r="AC16" s="496" t="str">
        <f t="array" ref="AC16">IFERROR(INDEX('NSTX-U FMECA'!AD$6:AD$2694,SMALL(IF($B$2='NSTX-U FMECA'!$C$6:$C$2694, ROW('NSTX-U FMECA'!$C$6:$C$2694)-5,""),ROW()-6)),"")</f>
        <v/>
      </c>
      <c r="AD16" s="496" t="str">
        <f t="array" ref="AD16">IFERROR(INDEX('NSTX-U FMECA'!AE$6:AE$2694,SMALL(IF($B$2='NSTX-U FMECA'!$C$6:$C$2694, ROW('NSTX-U FMECA'!$C$6:$C$2694)-5,""),ROW()-6)),"")</f>
        <v/>
      </c>
      <c r="AE16" s="496" t="str">
        <f t="array" ref="AE16">IFERROR(INDEX('NSTX-U FMECA'!AF$6:AF$2694,SMALL(IF($B$2='NSTX-U FMECA'!$C$6:$C$2694, ROW('NSTX-U FMECA'!$C$6:$C$2694)-5,""),ROW()-6)),"")</f>
        <v/>
      </c>
      <c r="AF16" s="496" t="str">
        <f t="array" ref="AF16">IFERROR(INDEX('NSTX-U FMECA'!AG$6:AG$2694,SMALL(IF($B$2='NSTX-U FMECA'!$C$6:$C$2694, ROW('NSTX-U FMECA'!$C$6:$C$2694)-5,""),ROW()-6)),"")</f>
        <v/>
      </c>
      <c r="AG16" s="496" t="str">
        <f t="array" ref="AG16">IFERROR(INDEX('NSTX-U FMECA'!AH$6:AH$2694,SMALL(IF($B$2='NSTX-U FMECA'!$C$6:$C$2694, ROW('NSTX-U FMECA'!$C$6:$C$2694)-5,""),ROW()-6)),"")</f>
        <v/>
      </c>
      <c r="AH16" s="496"/>
      <c r="AI16" s="496" t="str">
        <f t="array" ref="AI16">IFERROR(INDEX('NSTX-U FMECA'!AJ$6:AJ$2694,SMALL(IF($B$2='NSTX-U FMECA'!$C$6:$C$2694, ROW('NSTX-U FMECA'!$C$6:$C$2694)-5,""),ROW()-6)),"")</f>
        <v/>
      </c>
      <c r="AJ16" s="496" t="str">
        <f t="array" ref="AJ16">IFERROR(INDEX('NSTX-U FMECA'!AK$6:AK$2694,SMALL(IF($B$2='NSTX-U FMECA'!$C$6:$C$2694, ROW('NSTX-U FMECA'!$C$6:$C$2694)-5,""),ROW()-6)),"")</f>
        <v/>
      </c>
      <c r="AK16" s="496" t="str">
        <f t="array" ref="AK16">IFERROR(INDEX('NSTX-U FMECA'!AL$6:AL$2694,SMALL(IF($B$2='NSTX-U FMECA'!$C$6:$C$2694, ROW('NSTX-U FMECA'!$C$6:$C$2694)-5,""),ROW()-6)),"")</f>
        <v/>
      </c>
      <c r="AL16" s="496" t="str">
        <f t="array" ref="AL16">IFERROR(INDEX('NSTX-U FMECA'!AM$6:AM$2694,SMALL(IF($B$2='NSTX-U FMECA'!$C$6:$C$2694, ROW('NSTX-U FMECA'!$C$6:$C$2694)-5,""),ROW()-6)),"")</f>
        <v/>
      </c>
      <c r="AM16" s="496" t="str">
        <f t="array" ref="AM16">IFERROR(INDEX('NSTX-U FMECA'!AN$6:AN$2694,SMALL(IF($B$2='NSTX-U FMECA'!$C$6:$C$2694, ROW('NSTX-U FMECA'!$C$6:$C$2694)-5,""),ROW()-6)),"")</f>
        <v/>
      </c>
      <c r="AN16" s="496" t="str">
        <f t="array" ref="AN16">IFERROR(INDEX('NSTX-U FMECA'!AO$6:AO$2694,SMALL(IF($B$2='NSTX-U FMECA'!$C$6:$C$2694, ROW('NSTX-U FMECA'!$C$6:$C$2694)-5,""),ROW()-6)),"")</f>
        <v/>
      </c>
      <c r="AO16" s="496" t="str">
        <f t="array" ref="AO16">IFERROR(INDEX('NSTX-U FMECA'!AP$6:AP$2694,SMALL(IF($B$2='NSTX-U FMECA'!$C$6:$C$2694, ROW('NSTX-U FMECA'!$C$6:$C$2694)-5,""),ROW()-6)),"")</f>
        <v/>
      </c>
      <c r="AP16" s="496" t="str">
        <f t="array" ref="AP16">IFERROR(INDEX('NSTX-U FMECA'!AQ$6:AQ$2694,SMALL(IF($B$2='NSTX-U FMECA'!$C$6:$C$2694, ROW('NSTX-U FMECA'!$C$6:$C$2694)-5,""),ROW()-6)),"")</f>
        <v/>
      </c>
      <c r="AQ16" s="496" t="str">
        <f t="array" ref="AQ16">IFERROR(INDEX('NSTX-U FMECA'!AR$6:AR$2694,SMALL(IF($B$2='NSTX-U FMECA'!$C$6:$C$2694, ROW('NSTX-U FMECA'!$C$6:$C$2694)-5,""),ROW()-6)),"")</f>
        <v/>
      </c>
      <c r="AR16" s="496" t="str">
        <f t="array" ref="AR16">IFERROR(INDEX('NSTX-U FMECA'!AS$6:AS$2694,SMALL(IF($B$2='NSTX-U FMECA'!$C$6:$C$2694, ROW('NSTX-U FMECA'!$C$6:$C$2694)-5,""),ROW()-6)),"")</f>
        <v/>
      </c>
      <c r="AS16" s="496" t="str">
        <f t="array" ref="AS16">IFERROR(INDEX('NSTX-U FMECA'!AT$6:AT$2694,SMALL(IF($B$2='NSTX-U FMECA'!$C$6:$C$2694, ROW('NSTX-U FMECA'!$C$6:$C$2694)-5,""),ROW()-6)),"")</f>
        <v/>
      </c>
      <c r="AT16" s="496" t="str">
        <f t="array" ref="AT16">IFERROR(INDEX('NSTX-U FMECA'!AU$6:AU$2694,SMALL(IF($B$2='NSTX-U FMECA'!$C$6:$C$2694, ROW('NSTX-U FMECA'!$C$6:$C$2694)-5,""),ROW()-6)),"")</f>
        <v/>
      </c>
    </row>
    <row r="17" spans="1:46" ht="13">
      <c r="A17" s="496" t="str">
        <f t="array" ref="A17">IFERROR(INDEX('NSTX-U FMECA'!A$6:A$2694,SMALL(IF($B$2='NSTX-U FMECA'!$C$6:$C$2694, ROW('NSTX-U FMECA'!$C$6:$C$2694)-5,""),ROW()-6)),"")</f>
        <v/>
      </c>
      <c r="B17" s="496" t="str">
        <f t="array" ref="B17">IFERROR(INDEX('NSTX-U FMECA'!B$6:B$2694,SMALL(IF($B$2='NSTX-U FMECA'!$C$6:$C$2694, ROW('NSTX-U FMECA'!$C$6:$C$2694)-5,""),ROW()-6)),"")</f>
        <v/>
      </c>
      <c r="C17" s="496" t="str">
        <f t="array" ref="C17">IFERROR(INDEX('NSTX-U FMECA'!C$6:C$2694,SMALL(IF($B$2='NSTX-U FMECA'!$C$6:$C$2694, ROW('NSTX-U FMECA'!$C$6:$C$2694)-5,""),ROW()-6)),"")</f>
        <v/>
      </c>
      <c r="D17" s="496" t="str">
        <f t="array" ref="D17">IFERROR(INDEX('NSTX-U FMECA'!D$6:D$2694,SMALL(IF($B$2='NSTX-U FMECA'!$C$6:$C$2694, ROW('NSTX-U FMECA'!$C$6:$C$2694)-5,""),ROW()-6)),"")</f>
        <v/>
      </c>
      <c r="E17" s="497" t="str">
        <f t="array" ref="E17">IFERROR(INDEX('NSTX-U FMECA'!F$6:F$2694,SMALL(IF($B$2='NSTX-U FMECA'!$C$6:$C$2694, ROW('NSTX-U FMECA'!$C$6:$C$2694)-5,""),ROW()-6)),"")</f>
        <v/>
      </c>
      <c r="F17" s="498" t="str">
        <f t="array" ref="F17">IFERROR(INDEX('NSTX-U FMECA'!G$6:G$2694,SMALL(IF($B$2='NSTX-U FMECA'!$C$6:$C$2694, ROW('NSTX-U FMECA'!$C$6:$C$2694)-5,""),ROW()-6)),"")</f>
        <v/>
      </c>
      <c r="G17" s="496" t="str">
        <f t="array" ref="G17">IFERROR(INDEX('NSTX-U FMECA'!H$6:H$2694,SMALL(IF($B$2='NSTX-U FMECA'!$C$6:$C$2694, ROW('NSTX-U FMECA'!$C$6:$C$2694)-5,""),ROW()-6)),"")</f>
        <v/>
      </c>
      <c r="H17" s="496" t="str">
        <f t="array" ref="H17">IFERROR(INDEX('NSTX-U FMECA'!I$6:I$2694,SMALL(IF($B$2='NSTX-U FMECA'!$C$6:$C$2694, ROW('NSTX-U FMECA'!$C$6:$C$2694)-5,""),ROW()-6)),"")</f>
        <v/>
      </c>
      <c r="I17" s="502" t="str">
        <f t="array" ref="I17">IFERROR(INDEX('NSTX-U FMECA'!J$6:J$2694,SMALL(IF($B$2='NSTX-U FMECA'!$C$6:$C$2694, ROW('NSTX-U FMECA'!$C$6:$C$2694)-5,""),ROW()-6)),"")</f>
        <v/>
      </c>
      <c r="J17" s="503" t="str">
        <f t="array" ref="J17">IFERROR(INDEX('NSTX-U FMECA'!K$6:K$2694,SMALL(IF($B$2='NSTX-U FMECA'!$C$6:$C$2694, ROW('NSTX-U FMECA'!$C$6:$C$2694)-5,""),ROW()-6)),"")</f>
        <v/>
      </c>
      <c r="K17" s="496" t="str">
        <f t="array" ref="K17">IFERROR(INDEX('NSTX-U FMECA'!L$6:L$2694,SMALL(IF($B$2='NSTX-U FMECA'!$C$6:$C$2694, ROW('NSTX-U FMECA'!$C$6:$C$2694)-5,""),ROW()-6)),"")</f>
        <v/>
      </c>
      <c r="L17" s="496" t="str">
        <f t="array" ref="L17">IFERROR(INDEX('NSTX-U FMECA'!M$6:M$2694,SMALL(IF($B$2='NSTX-U FMECA'!$C$6:$C$2694, ROW('NSTX-U FMECA'!$C$6:$C$2694)-5,""),ROW()-6)),"")</f>
        <v/>
      </c>
      <c r="M17" s="496" t="str">
        <f t="array" ref="M17">IFERROR(INDEX('NSTX-U FMECA'!N$6:N$2694,SMALL(IF($B$2='NSTX-U FMECA'!$C$6:$C$2694, ROW('NSTX-U FMECA'!$C$6:$C$2694)-5,""),ROW()-6)),"")</f>
        <v/>
      </c>
      <c r="N17" s="496" t="str">
        <f t="array" ref="N17">IFERROR(INDEX('NSTX-U FMECA'!O$6:O$2694,SMALL(IF($B$2='NSTX-U FMECA'!$C$6:$C$2694, ROW('NSTX-U FMECA'!$C$6:$C$2694)-5,""),ROW()-6)),"")</f>
        <v/>
      </c>
      <c r="O17" s="496" t="str">
        <f t="array" ref="O17">IFERROR(INDEX('NSTX-U FMECA'!P$6:P$2694,SMALL(IF($B$2='NSTX-U FMECA'!$C$6:$C$2694, ROW('NSTX-U FMECA'!$C$6:$C$2694)-5,""),ROW()-6)),"")</f>
        <v/>
      </c>
      <c r="P17" s="496" t="str">
        <f t="array" ref="P17">IFERROR(INDEX('NSTX-U FMECA'!Q$6:Q$2694,SMALL(IF($B$2='NSTX-U FMECA'!$C$6:$C$2694, ROW('NSTX-U FMECA'!$C$6:$C$2694)-5,""),ROW()-6)),"")</f>
        <v/>
      </c>
      <c r="Q17" s="496" t="str">
        <f t="array" ref="Q17">IFERROR(INDEX('NSTX-U FMECA'!R$6:R$2694,SMALL(IF($B$2='NSTX-U FMECA'!$C$6:$C$2694, ROW('NSTX-U FMECA'!$C$6:$C$2694)-5,""),ROW()-6)),"")</f>
        <v/>
      </c>
      <c r="R17" s="496" t="str">
        <f t="array" ref="R17">IFERROR(INDEX('NSTX-U FMECA'!S$6:S$2694,SMALL(IF($B$2='NSTX-U FMECA'!$C$6:$C$2694, ROW('NSTX-U FMECA'!$C$6:$C$2694)-5,""),ROW()-6)),"")</f>
        <v/>
      </c>
      <c r="S17" s="496" t="str">
        <f t="array" ref="S17">IFERROR(INDEX('NSTX-U FMECA'!T$6:T$2694,SMALL(IF($B$2='NSTX-U FMECA'!$C$6:$C$2694, ROW('NSTX-U FMECA'!$C$6:$C$2694)-5,""),ROW()-6)),"")</f>
        <v/>
      </c>
      <c r="T17" s="496" t="str">
        <f t="array" ref="T17">IFERROR(INDEX('NSTX-U FMECA'!U$6:U$2694,SMALL(IF($B$2='NSTX-U FMECA'!$C$6:$C$2694, ROW('NSTX-U FMECA'!$C$6:$C$2694)-5,""),ROW()-6)),"")</f>
        <v/>
      </c>
      <c r="U17" s="496" t="str">
        <f t="array" ref="U17">IFERROR(INDEX('NSTX-U FMECA'!V$6:V$2694,SMALL(IF($B$2='NSTX-U FMECA'!$C$6:$C$2694, ROW('NSTX-U FMECA'!$C$6:$C$2694)-5,""),ROW()-6)),"")</f>
        <v/>
      </c>
      <c r="V17" s="496" t="str">
        <f t="array" ref="V17">IFERROR(INDEX('NSTX-U FMECA'!W$6:W$2694,SMALL(IF($B$2='NSTX-U FMECA'!$C$6:$C$2694, ROW('NSTX-U FMECA'!$C$6:$C$2694)-5,""),ROW()-6)),"")</f>
        <v/>
      </c>
      <c r="W17" s="496" t="str">
        <f t="array" ref="W17">IFERROR(INDEX('NSTX-U FMECA'!X$6:X$2694,SMALL(IF($B$2='NSTX-U FMECA'!$C$6:$C$2694, ROW('NSTX-U FMECA'!$C$6:$C$2694)-5,""),ROW()-6)),"")</f>
        <v/>
      </c>
      <c r="X17" s="496" t="str">
        <f t="array" ref="X17">IFERROR(INDEX('NSTX-U FMECA'!Y$6:Y$2694,SMALL(IF($B$2='NSTX-U FMECA'!$C$6:$C$2694, ROW('NSTX-U FMECA'!$C$6:$C$2694)-5,""),ROW()-6)),"")</f>
        <v/>
      </c>
      <c r="Y17" s="496" t="str">
        <f t="array" ref="Y17">IFERROR(INDEX('NSTX-U FMECA'!Z$6:Z$2694,SMALL(IF($B$2='NSTX-U FMECA'!$C$6:$C$2694, ROW('NSTX-U FMECA'!$C$6:$C$2694)-5,""),ROW()-6)),"")</f>
        <v/>
      </c>
      <c r="Z17" s="496" t="str">
        <f t="array" ref="Z17">IFERROR(INDEX('NSTX-U FMECA'!AA$6:AA$2694,SMALL(IF($B$2='NSTX-U FMECA'!$C$6:$C$2694, ROW('NSTX-U FMECA'!$C$6:$C$2694)-5,""),ROW()-6)),"")</f>
        <v/>
      </c>
      <c r="AA17" s="496" t="str">
        <f t="array" ref="AA17">IFERROR(INDEX('NSTX-U FMECA'!AB$6:AB$2694,SMALL(IF($B$2='NSTX-U FMECA'!$C$6:$C$2694, ROW('NSTX-U FMECA'!$C$6:$C$2694)-5,""),ROW()-6)),"")</f>
        <v/>
      </c>
      <c r="AB17" s="496" t="str">
        <f t="array" ref="AB17">IFERROR(INDEX('NSTX-U FMECA'!AC$6:AC$2694,SMALL(IF($B$2='NSTX-U FMECA'!$C$6:$C$2694, ROW('NSTX-U FMECA'!$C$6:$C$2694)-5,""),ROW()-6)),"")</f>
        <v/>
      </c>
      <c r="AC17" s="496" t="str">
        <f t="array" ref="AC17">IFERROR(INDEX('NSTX-U FMECA'!AD$6:AD$2694,SMALL(IF($B$2='NSTX-U FMECA'!$C$6:$C$2694, ROW('NSTX-U FMECA'!$C$6:$C$2694)-5,""),ROW()-6)),"")</f>
        <v/>
      </c>
      <c r="AD17" s="496" t="str">
        <f t="array" ref="AD17">IFERROR(INDEX('NSTX-U FMECA'!AE$6:AE$2694,SMALL(IF($B$2='NSTX-U FMECA'!$C$6:$C$2694, ROW('NSTX-U FMECA'!$C$6:$C$2694)-5,""),ROW()-6)),"")</f>
        <v/>
      </c>
      <c r="AE17" s="496" t="str">
        <f t="array" ref="AE17">IFERROR(INDEX('NSTX-U FMECA'!AF$6:AF$2694,SMALL(IF($B$2='NSTX-U FMECA'!$C$6:$C$2694, ROW('NSTX-U FMECA'!$C$6:$C$2694)-5,""),ROW()-6)),"")</f>
        <v/>
      </c>
      <c r="AF17" s="496" t="str">
        <f t="array" ref="AF17">IFERROR(INDEX('NSTX-U FMECA'!AG$6:AG$2694,SMALL(IF($B$2='NSTX-U FMECA'!$C$6:$C$2694, ROW('NSTX-U FMECA'!$C$6:$C$2694)-5,""),ROW()-6)),"")</f>
        <v/>
      </c>
      <c r="AG17" s="496" t="str">
        <f t="array" ref="AG17">IFERROR(INDEX('NSTX-U FMECA'!AH$6:AH$2694,SMALL(IF($B$2='NSTX-U FMECA'!$C$6:$C$2694, ROW('NSTX-U FMECA'!$C$6:$C$2694)-5,""),ROW()-6)),"")</f>
        <v/>
      </c>
      <c r="AH17" s="496"/>
      <c r="AI17" s="496" t="str">
        <f t="array" ref="AI17">IFERROR(INDEX('NSTX-U FMECA'!AJ$6:AJ$2694,SMALL(IF($B$2='NSTX-U FMECA'!$C$6:$C$2694, ROW('NSTX-U FMECA'!$C$6:$C$2694)-5,""),ROW()-6)),"")</f>
        <v/>
      </c>
      <c r="AJ17" s="496" t="str">
        <f t="array" ref="AJ17">IFERROR(INDEX('NSTX-U FMECA'!AK$6:AK$2694,SMALL(IF($B$2='NSTX-U FMECA'!$C$6:$C$2694, ROW('NSTX-U FMECA'!$C$6:$C$2694)-5,""),ROW()-6)),"")</f>
        <v/>
      </c>
      <c r="AK17" s="496" t="str">
        <f t="array" ref="AK17">IFERROR(INDEX('NSTX-U FMECA'!AL$6:AL$2694,SMALL(IF($B$2='NSTX-U FMECA'!$C$6:$C$2694, ROW('NSTX-U FMECA'!$C$6:$C$2694)-5,""),ROW()-6)),"")</f>
        <v/>
      </c>
      <c r="AL17" s="496" t="str">
        <f t="array" ref="AL17">IFERROR(INDEX('NSTX-U FMECA'!AM$6:AM$2694,SMALL(IF($B$2='NSTX-U FMECA'!$C$6:$C$2694, ROW('NSTX-U FMECA'!$C$6:$C$2694)-5,""),ROW()-6)),"")</f>
        <v/>
      </c>
      <c r="AM17" s="496" t="str">
        <f t="array" ref="AM17">IFERROR(INDEX('NSTX-U FMECA'!AN$6:AN$2694,SMALL(IF($B$2='NSTX-U FMECA'!$C$6:$C$2694, ROW('NSTX-U FMECA'!$C$6:$C$2694)-5,""),ROW()-6)),"")</f>
        <v/>
      </c>
      <c r="AN17" s="496" t="str">
        <f t="array" ref="AN17">IFERROR(INDEX('NSTX-U FMECA'!AO$6:AO$2694,SMALL(IF($B$2='NSTX-U FMECA'!$C$6:$C$2694, ROW('NSTX-U FMECA'!$C$6:$C$2694)-5,""),ROW()-6)),"")</f>
        <v/>
      </c>
      <c r="AO17" s="496" t="str">
        <f t="array" ref="AO17">IFERROR(INDEX('NSTX-U FMECA'!AP$6:AP$2694,SMALL(IF($B$2='NSTX-U FMECA'!$C$6:$C$2694, ROW('NSTX-U FMECA'!$C$6:$C$2694)-5,""),ROW()-6)),"")</f>
        <v/>
      </c>
      <c r="AP17" s="496" t="str">
        <f t="array" ref="AP17">IFERROR(INDEX('NSTX-U FMECA'!AQ$6:AQ$2694,SMALL(IF($B$2='NSTX-U FMECA'!$C$6:$C$2694, ROW('NSTX-U FMECA'!$C$6:$C$2694)-5,""),ROW()-6)),"")</f>
        <v/>
      </c>
      <c r="AQ17" s="496" t="str">
        <f t="array" ref="AQ17">IFERROR(INDEX('NSTX-U FMECA'!AR$6:AR$2694,SMALL(IF($B$2='NSTX-U FMECA'!$C$6:$C$2694, ROW('NSTX-U FMECA'!$C$6:$C$2694)-5,""),ROW()-6)),"")</f>
        <v/>
      </c>
      <c r="AR17" s="496" t="str">
        <f t="array" ref="AR17">IFERROR(INDEX('NSTX-U FMECA'!AS$6:AS$2694,SMALL(IF($B$2='NSTX-U FMECA'!$C$6:$C$2694, ROW('NSTX-U FMECA'!$C$6:$C$2694)-5,""),ROW()-6)),"")</f>
        <v/>
      </c>
      <c r="AS17" s="496" t="str">
        <f t="array" ref="AS17">IFERROR(INDEX('NSTX-U FMECA'!AT$6:AT$2694,SMALL(IF($B$2='NSTX-U FMECA'!$C$6:$C$2694, ROW('NSTX-U FMECA'!$C$6:$C$2694)-5,""),ROW()-6)),"")</f>
        <v/>
      </c>
      <c r="AT17" s="496" t="str">
        <f t="array" ref="AT17">IFERROR(INDEX('NSTX-U FMECA'!AU$6:AU$2694,SMALL(IF($B$2='NSTX-U FMECA'!$C$6:$C$2694, ROW('NSTX-U FMECA'!$C$6:$C$2694)-5,""),ROW()-6)),"")</f>
        <v/>
      </c>
    </row>
    <row r="18" spans="1:46" ht="13">
      <c r="A18" s="496" t="str">
        <f t="array" ref="A18">IFERROR(INDEX('NSTX-U FMECA'!A$6:A$2694,SMALL(IF($B$2='NSTX-U FMECA'!$C$6:$C$2694, ROW('NSTX-U FMECA'!$C$6:$C$2694)-5,""),ROW()-6)),"")</f>
        <v/>
      </c>
      <c r="B18" s="496" t="str">
        <f t="array" ref="B18">IFERROR(INDEX('NSTX-U FMECA'!B$6:B$2694,SMALL(IF($B$2='NSTX-U FMECA'!$C$6:$C$2694, ROW('NSTX-U FMECA'!$C$6:$C$2694)-5,""),ROW()-6)),"")</f>
        <v/>
      </c>
      <c r="C18" s="496" t="str">
        <f t="array" ref="C18">IFERROR(INDEX('NSTX-U FMECA'!C$6:C$2694,SMALL(IF($B$2='NSTX-U FMECA'!$C$6:$C$2694, ROW('NSTX-U FMECA'!$C$6:$C$2694)-5,""),ROW()-6)),"")</f>
        <v/>
      </c>
      <c r="D18" s="496" t="str">
        <f t="array" ref="D18">IFERROR(INDEX('NSTX-U FMECA'!D$6:D$2694,SMALL(IF($B$2='NSTX-U FMECA'!$C$6:$C$2694, ROW('NSTX-U FMECA'!$C$6:$C$2694)-5,""),ROW()-6)),"")</f>
        <v/>
      </c>
      <c r="E18" s="497" t="str">
        <f t="array" ref="E18">IFERROR(INDEX('NSTX-U FMECA'!F$6:F$2694,SMALL(IF($B$2='NSTX-U FMECA'!$C$6:$C$2694, ROW('NSTX-U FMECA'!$C$6:$C$2694)-5,""),ROW()-6)),"")</f>
        <v/>
      </c>
      <c r="F18" s="498" t="str">
        <f t="array" ref="F18">IFERROR(INDEX('NSTX-U FMECA'!G$6:G$2694,SMALL(IF($B$2='NSTX-U FMECA'!$C$6:$C$2694, ROW('NSTX-U FMECA'!$C$6:$C$2694)-5,""),ROW()-6)),"")</f>
        <v/>
      </c>
      <c r="G18" s="496" t="str">
        <f t="array" ref="G18">IFERROR(INDEX('NSTX-U FMECA'!H$6:H$2694,SMALL(IF($B$2='NSTX-U FMECA'!$C$6:$C$2694, ROW('NSTX-U FMECA'!$C$6:$C$2694)-5,""),ROW()-6)),"")</f>
        <v/>
      </c>
      <c r="H18" s="496" t="str">
        <f t="array" ref="H18">IFERROR(INDEX('NSTX-U FMECA'!I$6:I$2694,SMALL(IF($B$2='NSTX-U FMECA'!$C$6:$C$2694, ROW('NSTX-U FMECA'!$C$6:$C$2694)-5,""),ROW()-6)),"")</f>
        <v/>
      </c>
      <c r="I18" s="502" t="str">
        <f t="array" ref="I18">IFERROR(INDEX('NSTX-U FMECA'!J$6:J$2694,SMALL(IF($B$2='NSTX-U FMECA'!$C$6:$C$2694, ROW('NSTX-U FMECA'!$C$6:$C$2694)-5,""),ROW()-6)),"")</f>
        <v/>
      </c>
      <c r="J18" s="503" t="str">
        <f t="array" ref="J18">IFERROR(INDEX('NSTX-U FMECA'!K$6:K$2694,SMALL(IF($B$2='NSTX-U FMECA'!$C$6:$C$2694, ROW('NSTX-U FMECA'!$C$6:$C$2694)-5,""),ROW()-6)),"")</f>
        <v/>
      </c>
      <c r="K18" s="496" t="str">
        <f t="array" ref="K18">IFERROR(INDEX('NSTX-U FMECA'!L$6:L$2694,SMALL(IF($B$2='NSTX-U FMECA'!$C$6:$C$2694, ROW('NSTX-U FMECA'!$C$6:$C$2694)-5,""),ROW()-6)),"")</f>
        <v/>
      </c>
      <c r="L18" s="496" t="str">
        <f t="array" ref="L18">IFERROR(INDEX('NSTX-U FMECA'!M$6:M$2694,SMALL(IF($B$2='NSTX-U FMECA'!$C$6:$C$2694, ROW('NSTX-U FMECA'!$C$6:$C$2694)-5,""),ROW()-6)),"")</f>
        <v/>
      </c>
      <c r="M18" s="496" t="str">
        <f t="array" ref="M18">IFERROR(INDEX('NSTX-U FMECA'!N$6:N$2694,SMALL(IF($B$2='NSTX-U FMECA'!$C$6:$C$2694, ROW('NSTX-U FMECA'!$C$6:$C$2694)-5,""),ROW()-6)),"")</f>
        <v/>
      </c>
      <c r="N18" s="496" t="str">
        <f t="array" ref="N18">IFERROR(INDEX('NSTX-U FMECA'!O$6:O$2694,SMALL(IF($B$2='NSTX-U FMECA'!$C$6:$C$2694, ROW('NSTX-U FMECA'!$C$6:$C$2694)-5,""),ROW()-6)),"")</f>
        <v/>
      </c>
      <c r="O18" s="496" t="str">
        <f t="array" ref="O18">IFERROR(INDEX('NSTX-U FMECA'!P$6:P$2694,SMALL(IF($B$2='NSTX-U FMECA'!$C$6:$C$2694, ROW('NSTX-U FMECA'!$C$6:$C$2694)-5,""),ROW()-6)),"")</f>
        <v/>
      </c>
      <c r="P18" s="496" t="str">
        <f t="array" ref="P18">IFERROR(INDEX('NSTX-U FMECA'!Q$6:Q$2694,SMALL(IF($B$2='NSTX-U FMECA'!$C$6:$C$2694, ROW('NSTX-U FMECA'!$C$6:$C$2694)-5,""),ROW()-6)),"")</f>
        <v/>
      </c>
      <c r="Q18" s="496" t="str">
        <f t="array" ref="Q18">IFERROR(INDEX('NSTX-U FMECA'!R$6:R$2694,SMALL(IF($B$2='NSTX-U FMECA'!$C$6:$C$2694, ROW('NSTX-U FMECA'!$C$6:$C$2694)-5,""),ROW()-6)),"")</f>
        <v/>
      </c>
      <c r="R18" s="496" t="str">
        <f t="array" ref="R18">IFERROR(INDEX('NSTX-U FMECA'!S$6:S$2694,SMALL(IF($B$2='NSTX-U FMECA'!$C$6:$C$2694, ROW('NSTX-U FMECA'!$C$6:$C$2694)-5,""),ROW()-6)),"")</f>
        <v/>
      </c>
      <c r="S18" s="496" t="str">
        <f t="array" ref="S18">IFERROR(INDEX('NSTX-U FMECA'!T$6:T$2694,SMALL(IF($B$2='NSTX-U FMECA'!$C$6:$C$2694, ROW('NSTX-U FMECA'!$C$6:$C$2694)-5,""),ROW()-6)),"")</f>
        <v/>
      </c>
      <c r="T18" s="496" t="str">
        <f t="array" ref="T18">IFERROR(INDEX('NSTX-U FMECA'!U$6:U$2694,SMALL(IF($B$2='NSTX-U FMECA'!$C$6:$C$2694, ROW('NSTX-U FMECA'!$C$6:$C$2694)-5,""),ROW()-6)),"")</f>
        <v/>
      </c>
      <c r="U18" s="496" t="str">
        <f t="array" ref="U18">IFERROR(INDEX('NSTX-U FMECA'!V$6:V$2694,SMALL(IF($B$2='NSTX-U FMECA'!$C$6:$C$2694, ROW('NSTX-U FMECA'!$C$6:$C$2694)-5,""),ROW()-6)),"")</f>
        <v/>
      </c>
      <c r="V18" s="496" t="str">
        <f t="array" ref="V18">IFERROR(INDEX('NSTX-U FMECA'!W$6:W$2694,SMALL(IF($B$2='NSTX-U FMECA'!$C$6:$C$2694, ROW('NSTX-U FMECA'!$C$6:$C$2694)-5,""),ROW()-6)),"")</f>
        <v/>
      </c>
      <c r="W18" s="496" t="str">
        <f t="array" ref="W18">IFERROR(INDEX('NSTX-U FMECA'!X$6:X$2694,SMALL(IF($B$2='NSTX-U FMECA'!$C$6:$C$2694, ROW('NSTX-U FMECA'!$C$6:$C$2694)-5,""),ROW()-6)),"")</f>
        <v/>
      </c>
      <c r="X18" s="496" t="str">
        <f t="array" ref="X18">IFERROR(INDEX('NSTX-U FMECA'!Y$6:Y$2694,SMALL(IF($B$2='NSTX-U FMECA'!$C$6:$C$2694, ROW('NSTX-U FMECA'!$C$6:$C$2694)-5,""),ROW()-6)),"")</f>
        <v/>
      </c>
      <c r="Y18" s="496" t="str">
        <f t="array" ref="Y18">IFERROR(INDEX('NSTX-U FMECA'!Z$6:Z$2694,SMALL(IF($B$2='NSTX-U FMECA'!$C$6:$C$2694, ROW('NSTX-U FMECA'!$C$6:$C$2694)-5,""),ROW()-6)),"")</f>
        <v/>
      </c>
      <c r="Z18" s="496" t="str">
        <f t="array" ref="Z18">IFERROR(INDEX('NSTX-U FMECA'!AA$6:AA$2694,SMALL(IF($B$2='NSTX-U FMECA'!$C$6:$C$2694, ROW('NSTX-U FMECA'!$C$6:$C$2694)-5,""),ROW()-6)),"")</f>
        <v/>
      </c>
      <c r="AA18" s="496" t="str">
        <f t="array" ref="AA18">IFERROR(INDEX('NSTX-U FMECA'!AB$6:AB$2694,SMALL(IF($B$2='NSTX-U FMECA'!$C$6:$C$2694, ROW('NSTX-U FMECA'!$C$6:$C$2694)-5,""),ROW()-6)),"")</f>
        <v/>
      </c>
      <c r="AB18" s="496" t="str">
        <f t="array" ref="AB18">IFERROR(INDEX('NSTX-U FMECA'!AC$6:AC$2694,SMALL(IF($B$2='NSTX-U FMECA'!$C$6:$C$2694, ROW('NSTX-U FMECA'!$C$6:$C$2694)-5,""),ROW()-6)),"")</f>
        <v/>
      </c>
      <c r="AC18" s="496" t="str">
        <f t="array" ref="AC18">IFERROR(INDEX('NSTX-U FMECA'!AD$6:AD$2694,SMALL(IF($B$2='NSTX-U FMECA'!$C$6:$C$2694, ROW('NSTX-U FMECA'!$C$6:$C$2694)-5,""),ROW()-6)),"")</f>
        <v/>
      </c>
      <c r="AD18" s="496" t="str">
        <f t="array" ref="AD18">IFERROR(INDEX('NSTX-U FMECA'!AE$6:AE$2694,SMALL(IF($B$2='NSTX-U FMECA'!$C$6:$C$2694, ROW('NSTX-U FMECA'!$C$6:$C$2694)-5,""),ROW()-6)),"")</f>
        <v/>
      </c>
      <c r="AE18" s="496" t="str">
        <f t="array" ref="AE18">IFERROR(INDEX('NSTX-U FMECA'!AF$6:AF$2694,SMALL(IF($B$2='NSTX-U FMECA'!$C$6:$C$2694, ROW('NSTX-U FMECA'!$C$6:$C$2694)-5,""),ROW()-6)),"")</f>
        <v/>
      </c>
      <c r="AF18" s="496" t="str">
        <f t="array" ref="AF18">IFERROR(INDEX('NSTX-U FMECA'!AG$6:AG$2694,SMALL(IF($B$2='NSTX-U FMECA'!$C$6:$C$2694, ROW('NSTX-U FMECA'!$C$6:$C$2694)-5,""),ROW()-6)),"")</f>
        <v/>
      </c>
      <c r="AG18" s="496" t="str">
        <f t="array" ref="AG18">IFERROR(INDEX('NSTX-U FMECA'!AH$6:AH$2694,SMALL(IF($B$2='NSTX-U FMECA'!$C$6:$C$2694, ROW('NSTX-U FMECA'!$C$6:$C$2694)-5,""),ROW()-6)),"")</f>
        <v/>
      </c>
      <c r="AH18" s="496"/>
      <c r="AI18" s="496" t="str">
        <f t="array" ref="AI18">IFERROR(INDEX('NSTX-U FMECA'!AJ$6:AJ$2694,SMALL(IF($B$2='NSTX-U FMECA'!$C$6:$C$2694, ROW('NSTX-U FMECA'!$C$6:$C$2694)-5,""),ROW()-6)),"")</f>
        <v/>
      </c>
      <c r="AJ18" s="496" t="str">
        <f t="array" ref="AJ18">IFERROR(INDEX('NSTX-U FMECA'!AK$6:AK$2694,SMALL(IF($B$2='NSTX-U FMECA'!$C$6:$C$2694, ROW('NSTX-U FMECA'!$C$6:$C$2694)-5,""),ROW()-6)),"")</f>
        <v/>
      </c>
      <c r="AK18" s="496" t="str">
        <f t="array" ref="AK18">IFERROR(INDEX('NSTX-U FMECA'!AL$6:AL$2694,SMALL(IF($B$2='NSTX-U FMECA'!$C$6:$C$2694, ROW('NSTX-U FMECA'!$C$6:$C$2694)-5,""),ROW()-6)),"")</f>
        <v/>
      </c>
      <c r="AL18" s="496" t="str">
        <f t="array" ref="AL18">IFERROR(INDEX('NSTX-U FMECA'!AM$6:AM$2694,SMALL(IF($B$2='NSTX-U FMECA'!$C$6:$C$2694, ROW('NSTX-U FMECA'!$C$6:$C$2694)-5,""),ROW()-6)),"")</f>
        <v/>
      </c>
      <c r="AM18" s="496" t="str">
        <f t="array" ref="AM18">IFERROR(INDEX('NSTX-U FMECA'!AN$6:AN$2694,SMALL(IF($B$2='NSTX-U FMECA'!$C$6:$C$2694, ROW('NSTX-U FMECA'!$C$6:$C$2694)-5,""),ROW()-6)),"")</f>
        <v/>
      </c>
      <c r="AN18" s="496" t="str">
        <f t="array" ref="AN18">IFERROR(INDEX('NSTX-U FMECA'!AO$6:AO$2694,SMALL(IF($B$2='NSTX-U FMECA'!$C$6:$C$2694, ROW('NSTX-U FMECA'!$C$6:$C$2694)-5,""),ROW()-6)),"")</f>
        <v/>
      </c>
      <c r="AO18" s="496" t="str">
        <f t="array" ref="AO18">IFERROR(INDEX('NSTX-U FMECA'!AP$6:AP$2694,SMALL(IF($B$2='NSTX-U FMECA'!$C$6:$C$2694, ROW('NSTX-U FMECA'!$C$6:$C$2694)-5,""),ROW()-6)),"")</f>
        <v/>
      </c>
      <c r="AP18" s="496" t="str">
        <f t="array" ref="AP18">IFERROR(INDEX('NSTX-U FMECA'!AQ$6:AQ$2694,SMALL(IF($B$2='NSTX-U FMECA'!$C$6:$C$2694, ROW('NSTX-U FMECA'!$C$6:$C$2694)-5,""),ROW()-6)),"")</f>
        <v/>
      </c>
      <c r="AQ18" s="496" t="str">
        <f t="array" ref="AQ18">IFERROR(INDEX('NSTX-U FMECA'!AR$6:AR$2694,SMALL(IF($B$2='NSTX-U FMECA'!$C$6:$C$2694, ROW('NSTX-U FMECA'!$C$6:$C$2694)-5,""),ROW()-6)),"")</f>
        <v/>
      </c>
      <c r="AR18" s="496" t="str">
        <f t="array" ref="AR18">IFERROR(INDEX('NSTX-U FMECA'!AS$6:AS$2694,SMALL(IF($B$2='NSTX-U FMECA'!$C$6:$C$2694, ROW('NSTX-U FMECA'!$C$6:$C$2694)-5,""),ROW()-6)),"")</f>
        <v/>
      </c>
      <c r="AS18" s="496" t="str">
        <f t="array" ref="AS18">IFERROR(INDEX('NSTX-U FMECA'!AT$6:AT$2694,SMALL(IF($B$2='NSTX-U FMECA'!$C$6:$C$2694, ROW('NSTX-U FMECA'!$C$6:$C$2694)-5,""),ROW()-6)),"")</f>
        <v/>
      </c>
      <c r="AT18" s="496" t="str">
        <f t="array" ref="AT18">IFERROR(INDEX('NSTX-U FMECA'!AU$6:AU$2694,SMALL(IF($B$2='NSTX-U FMECA'!$C$6:$C$2694, ROW('NSTX-U FMECA'!$C$6:$C$2694)-5,""),ROW()-6)),"")</f>
        <v/>
      </c>
    </row>
    <row r="19" spans="1:46" ht="13">
      <c r="A19" s="496" t="str">
        <f t="array" ref="A19">IFERROR(INDEX('NSTX-U FMECA'!A$6:A$2694,SMALL(IF($B$2='NSTX-U FMECA'!$C$6:$C$2694, ROW('NSTX-U FMECA'!$C$6:$C$2694)-5,""),ROW()-6)),"")</f>
        <v/>
      </c>
      <c r="B19" s="496" t="str">
        <f t="array" ref="B19">IFERROR(INDEX('NSTX-U FMECA'!B$6:B$2694,SMALL(IF($B$2='NSTX-U FMECA'!$C$6:$C$2694, ROW('NSTX-U FMECA'!$C$6:$C$2694)-5,""),ROW()-6)),"")</f>
        <v/>
      </c>
      <c r="C19" s="496" t="str">
        <f t="array" ref="C19">IFERROR(INDEX('NSTX-U FMECA'!C$6:C$2694,SMALL(IF($B$2='NSTX-U FMECA'!$C$6:$C$2694, ROW('NSTX-U FMECA'!$C$6:$C$2694)-5,""),ROW()-6)),"")</f>
        <v/>
      </c>
      <c r="D19" s="496" t="str">
        <f t="array" ref="D19">IFERROR(INDEX('NSTX-U FMECA'!D$6:D$2694,SMALL(IF($B$2='NSTX-U FMECA'!$C$6:$C$2694, ROW('NSTX-U FMECA'!$C$6:$C$2694)-5,""),ROW()-6)),"")</f>
        <v/>
      </c>
      <c r="E19" s="497" t="str">
        <f t="array" ref="E19">IFERROR(INDEX('NSTX-U FMECA'!F$6:F$2694,SMALL(IF($B$2='NSTX-U FMECA'!$C$6:$C$2694, ROW('NSTX-U FMECA'!$C$6:$C$2694)-5,""),ROW()-6)),"")</f>
        <v/>
      </c>
      <c r="F19" s="498" t="str">
        <f t="array" ref="F19">IFERROR(INDEX('NSTX-U FMECA'!G$6:G$2694,SMALL(IF($B$2='NSTX-U FMECA'!$C$6:$C$2694, ROW('NSTX-U FMECA'!$C$6:$C$2694)-5,""),ROW()-6)),"")</f>
        <v/>
      </c>
      <c r="G19" s="496" t="str">
        <f t="array" ref="G19">IFERROR(INDEX('NSTX-U FMECA'!H$6:H$2694,SMALL(IF($B$2='NSTX-U FMECA'!$C$6:$C$2694, ROW('NSTX-U FMECA'!$C$6:$C$2694)-5,""),ROW()-6)),"")</f>
        <v/>
      </c>
      <c r="H19" s="496" t="str">
        <f t="array" ref="H19">IFERROR(INDEX('NSTX-U FMECA'!I$6:I$2694,SMALL(IF($B$2='NSTX-U FMECA'!$C$6:$C$2694, ROW('NSTX-U FMECA'!$C$6:$C$2694)-5,""),ROW()-6)),"")</f>
        <v/>
      </c>
      <c r="I19" s="502" t="str">
        <f t="array" ref="I19">IFERROR(INDEX('NSTX-U FMECA'!J$6:J$2694,SMALL(IF($B$2='NSTX-U FMECA'!$C$6:$C$2694, ROW('NSTX-U FMECA'!$C$6:$C$2694)-5,""),ROW()-6)),"")</f>
        <v/>
      </c>
      <c r="J19" s="503" t="str">
        <f t="array" ref="J19">IFERROR(INDEX('NSTX-U FMECA'!K$6:K$2694,SMALL(IF($B$2='NSTX-U FMECA'!$C$6:$C$2694, ROW('NSTX-U FMECA'!$C$6:$C$2694)-5,""),ROW()-6)),"")</f>
        <v/>
      </c>
      <c r="K19" s="496" t="str">
        <f t="array" ref="K19">IFERROR(INDEX('NSTX-U FMECA'!L$6:L$2694,SMALL(IF($B$2='NSTX-U FMECA'!$C$6:$C$2694, ROW('NSTX-U FMECA'!$C$6:$C$2694)-5,""),ROW()-6)),"")</f>
        <v/>
      </c>
      <c r="L19" s="496" t="str">
        <f t="array" ref="L19">IFERROR(INDEX('NSTX-U FMECA'!M$6:M$2694,SMALL(IF($B$2='NSTX-U FMECA'!$C$6:$C$2694, ROW('NSTX-U FMECA'!$C$6:$C$2694)-5,""),ROW()-6)),"")</f>
        <v/>
      </c>
      <c r="M19" s="496" t="str">
        <f t="array" ref="M19">IFERROR(INDEX('NSTX-U FMECA'!N$6:N$2694,SMALL(IF($B$2='NSTX-U FMECA'!$C$6:$C$2694, ROW('NSTX-U FMECA'!$C$6:$C$2694)-5,""),ROW()-6)),"")</f>
        <v/>
      </c>
      <c r="N19" s="496" t="str">
        <f t="array" ref="N19">IFERROR(INDEX('NSTX-U FMECA'!O$6:O$2694,SMALL(IF($B$2='NSTX-U FMECA'!$C$6:$C$2694, ROW('NSTX-U FMECA'!$C$6:$C$2694)-5,""),ROW()-6)),"")</f>
        <v/>
      </c>
      <c r="O19" s="496" t="str">
        <f t="array" ref="O19">IFERROR(INDEX('NSTX-U FMECA'!P$6:P$2694,SMALL(IF($B$2='NSTX-U FMECA'!$C$6:$C$2694, ROW('NSTX-U FMECA'!$C$6:$C$2694)-5,""),ROW()-6)),"")</f>
        <v/>
      </c>
      <c r="P19" s="496" t="str">
        <f t="array" ref="P19">IFERROR(INDEX('NSTX-U FMECA'!Q$6:Q$2694,SMALL(IF($B$2='NSTX-U FMECA'!$C$6:$C$2694, ROW('NSTX-U FMECA'!$C$6:$C$2694)-5,""),ROW()-6)),"")</f>
        <v/>
      </c>
      <c r="Q19" s="496" t="str">
        <f t="array" ref="Q19">IFERROR(INDEX('NSTX-U FMECA'!R$6:R$2694,SMALL(IF($B$2='NSTX-U FMECA'!$C$6:$C$2694, ROW('NSTX-U FMECA'!$C$6:$C$2694)-5,""),ROW()-6)),"")</f>
        <v/>
      </c>
      <c r="R19" s="496" t="str">
        <f t="array" ref="R19">IFERROR(INDEX('NSTX-U FMECA'!S$6:S$2694,SMALL(IF($B$2='NSTX-U FMECA'!$C$6:$C$2694, ROW('NSTX-U FMECA'!$C$6:$C$2694)-5,""),ROW()-6)),"")</f>
        <v/>
      </c>
      <c r="S19" s="496" t="str">
        <f t="array" ref="S19">IFERROR(INDEX('NSTX-U FMECA'!T$6:T$2694,SMALL(IF($B$2='NSTX-U FMECA'!$C$6:$C$2694, ROW('NSTX-U FMECA'!$C$6:$C$2694)-5,""),ROW()-6)),"")</f>
        <v/>
      </c>
      <c r="T19" s="496" t="str">
        <f t="array" ref="T19">IFERROR(INDEX('NSTX-U FMECA'!U$6:U$2694,SMALL(IF($B$2='NSTX-U FMECA'!$C$6:$C$2694, ROW('NSTX-U FMECA'!$C$6:$C$2694)-5,""),ROW()-6)),"")</f>
        <v/>
      </c>
      <c r="U19" s="496" t="str">
        <f t="array" ref="U19">IFERROR(INDEX('NSTX-U FMECA'!V$6:V$2694,SMALL(IF($B$2='NSTX-U FMECA'!$C$6:$C$2694, ROW('NSTX-U FMECA'!$C$6:$C$2694)-5,""),ROW()-6)),"")</f>
        <v/>
      </c>
      <c r="V19" s="496" t="str">
        <f t="array" ref="V19">IFERROR(INDEX('NSTX-U FMECA'!W$6:W$2694,SMALL(IF($B$2='NSTX-U FMECA'!$C$6:$C$2694, ROW('NSTX-U FMECA'!$C$6:$C$2694)-5,""),ROW()-6)),"")</f>
        <v/>
      </c>
      <c r="W19" s="496" t="str">
        <f t="array" ref="W19">IFERROR(INDEX('NSTX-U FMECA'!X$6:X$2694,SMALL(IF($B$2='NSTX-U FMECA'!$C$6:$C$2694, ROW('NSTX-U FMECA'!$C$6:$C$2694)-5,""),ROW()-6)),"")</f>
        <v/>
      </c>
      <c r="X19" s="496" t="str">
        <f t="array" ref="X19">IFERROR(INDEX('NSTX-U FMECA'!Y$6:Y$2694,SMALL(IF($B$2='NSTX-U FMECA'!$C$6:$C$2694, ROW('NSTX-U FMECA'!$C$6:$C$2694)-5,""),ROW()-6)),"")</f>
        <v/>
      </c>
      <c r="Y19" s="496" t="str">
        <f t="array" ref="Y19">IFERROR(INDEX('NSTX-U FMECA'!Z$6:Z$2694,SMALL(IF($B$2='NSTX-U FMECA'!$C$6:$C$2694, ROW('NSTX-U FMECA'!$C$6:$C$2694)-5,""),ROW()-6)),"")</f>
        <v/>
      </c>
      <c r="Z19" s="496" t="str">
        <f t="array" ref="Z19">IFERROR(INDEX('NSTX-U FMECA'!AA$6:AA$2694,SMALL(IF($B$2='NSTX-U FMECA'!$C$6:$C$2694, ROW('NSTX-U FMECA'!$C$6:$C$2694)-5,""),ROW()-6)),"")</f>
        <v/>
      </c>
      <c r="AA19" s="496" t="str">
        <f t="array" ref="AA19">IFERROR(INDEX('NSTX-U FMECA'!AB$6:AB$2694,SMALL(IF($B$2='NSTX-U FMECA'!$C$6:$C$2694, ROW('NSTX-U FMECA'!$C$6:$C$2694)-5,""),ROW()-6)),"")</f>
        <v/>
      </c>
      <c r="AB19" s="496" t="str">
        <f t="array" ref="AB19">IFERROR(INDEX('NSTX-U FMECA'!AC$6:AC$2694,SMALL(IF($B$2='NSTX-U FMECA'!$C$6:$C$2694, ROW('NSTX-U FMECA'!$C$6:$C$2694)-5,""),ROW()-6)),"")</f>
        <v/>
      </c>
      <c r="AC19" s="496" t="str">
        <f t="array" ref="AC19">IFERROR(INDEX('NSTX-U FMECA'!AD$6:AD$2694,SMALL(IF($B$2='NSTX-U FMECA'!$C$6:$C$2694, ROW('NSTX-U FMECA'!$C$6:$C$2694)-5,""),ROW()-6)),"")</f>
        <v/>
      </c>
      <c r="AD19" s="496" t="str">
        <f t="array" ref="AD19">IFERROR(INDEX('NSTX-U FMECA'!AE$6:AE$2694,SMALL(IF($B$2='NSTX-U FMECA'!$C$6:$C$2694, ROW('NSTX-U FMECA'!$C$6:$C$2694)-5,""),ROW()-6)),"")</f>
        <v/>
      </c>
      <c r="AE19" s="496" t="str">
        <f t="array" ref="AE19">IFERROR(INDEX('NSTX-U FMECA'!AF$6:AF$2694,SMALL(IF($B$2='NSTX-U FMECA'!$C$6:$C$2694, ROW('NSTX-U FMECA'!$C$6:$C$2694)-5,""),ROW()-6)),"")</f>
        <v/>
      </c>
      <c r="AF19" s="496" t="str">
        <f t="array" ref="AF19">IFERROR(INDEX('NSTX-U FMECA'!AG$6:AG$2694,SMALL(IF($B$2='NSTX-U FMECA'!$C$6:$C$2694, ROW('NSTX-U FMECA'!$C$6:$C$2694)-5,""),ROW()-6)),"")</f>
        <v/>
      </c>
      <c r="AG19" s="496" t="str">
        <f t="array" ref="AG19">IFERROR(INDEX('NSTX-U FMECA'!AH$6:AH$2694,SMALL(IF($B$2='NSTX-U FMECA'!$C$6:$C$2694, ROW('NSTX-U FMECA'!$C$6:$C$2694)-5,""),ROW()-6)),"")</f>
        <v/>
      </c>
      <c r="AH19" s="496"/>
      <c r="AI19" s="496" t="str">
        <f t="array" ref="AI19">IFERROR(INDEX('NSTX-U FMECA'!AJ$6:AJ$2694,SMALL(IF($B$2='NSTX-U FMECA'!$C$6:$C$2694, ROW('NSTX-U FMECA'!$C$6:$C$2694)-5,""),ROW()-6)),"")</f>
        <v/>
      </c>
      <c r="AJ19" s="496" t="str">
        <f t="array" ref="AJ19">IFERROR(INDEX('NSTX-U FMECA'!AK$6:AK$2694,SMALL(IF($B$2='NSTX-U FMECA'!$C$6:$C$2694, ROW('NSTX-U FMECA'!$C$6:$C$2694)-5,""),ROW()-6)),"")</f>
        <v/>
      </c>
      <c r="AK19" s="496" t="str">
        <f t="array" ref="AK19">IFERROR(INDEX('NSTX-U FMECA'!AL$6:AL$2694,SMALL(IF($B$2='NSTX-U FMECA'!$C$6:$C$2694, ROW('NSTX-U FMECA'!$C$6:$C$2694)-5,""),ROW()-6)),"")</f>
        <v/>
      </c>
      <c r="AL19" s="496" t="str">
        <f t="array" ref="AL19">IFERROR(INDEX('NSTX-U FMECA'!AM$6:AM$2694,SMALL(IF($B$2='NSTX-U FMECA'!$C$6:$C$2694, ROW('NSTX-U FMECA'!$C$6:$C$2694)-5,""),ROW()-6)),"")</f>
        <v/>
      </c>
      <c r="AM19" s="496" t="str">
        <f t="array" ref="AM19">IFERROR(INDEX('NSTX-U FMECA'!AN$6:AN$2694,SMALL(IF($B$2='NSTX-U FMECA'!$C$6:$C$2694, ROW('NSTX-U FMECA'!$C$6:$C$2694)-5,""),ROW()-6)),"")</f>
        <v/>
      </c>
      <c r="AN19" s="496" t="str">
        <f t="array" ref="AN19">IFERROR(INDEX('NSTX-U FMECA'!AO$6:AO$2694,SMALL(IF($B$2='NSTX-U FMECA'!$C$6:$C$2694, ROW('NSTX-U FMECA'!$C$6:$C$2694)-5,""),ROW()-6)),"")</f>
        <v/>
      </c>
      <c r="AO19" s="496" t="str">
        <f t="array" ref="AO19">IFERROR(INDEX('NSTX-U FMECA'!AP$6:AP$2694,SMALL(IF($B$2='NSTX-U FMECA'!$C$6:$C$2694, ROW('NSTX-U FMECA'!$C$6:$C$2694)-5,""),ROW()-6)),"")</f>
        <v/>
      </c>
      <c r="AP19" s="496" t="str">
        <f t="array" ref="AP19">IFERROR(INDEX('NSTX-U FMECA'!AQ$6:AQ$2694,SMALL(IF($B$2='NSTX-U FMECA'!$C$6:$C$2694, ROW('NSTX-U FMECA'!$C$6:$C$2694)-5,""),ROW()-6)),"")</f>
        <v/>
      </c>
      <c r="AQ19" s="496" t="str">
        <f t="array" ref="AQ19">IFERROR(INDEX('NSTX-U FMECA'!AR$6:AR$2694,SMALL(IF($B$2='NSTX-U FMECA'!$C$6:$C$2694, ROW('NSTX-U FMECA'!$C$6:$C$2694)-5,""),ROW()-6)),"")</f>
        <v/>
      </c>
      <c r="AR19" s="496" t="str">
        <f t="array" ref="AR19">IFERROR(INDEX('NSTX-U FMECA'!AS$6:AS$2694,SMALL(IF($B$2='NSTX-U FMECA'!$C$6:$C$2694, ROW('NSTX-U FMECA'!$C$6:$C$2694)-5,""),ROW()-6)),"")</f>
        <v/>
      </c>
      <c r="AS19" s="496" t="str">
        <f t="array" ref="AS19">IFERROR(INDEX('NSTX-U FMECA'!AT$6:AT$2694,SMALL(IF($B$2='NSTX-U FMECA'!$C$6:$C$2694, ROW('NSTX-U FMECA'!$C$6:$C$2694)-5,""),ROW()-6)),"")</f>
        <v/>
      </c>
      <c r="AT19" s="496" t="str">
        <f t="array" ref="AT19">IFERROR(INDEX('NSTX-U FMECA'!AU$6:AU$2694,SMALL(IF($B$2='NSTX-U FMECA'!$C$6:$C$2694, ROW('NSTX-U FMECA'!$C$6:$C$2694)-5,""),ROW()-6)),"")</f>
        <v/>
      </c>
    </row>
    <row r="20" spans="1:46" ht="13">
      <c r="A20" s="496" t="str">
        <f t="array" ref="A20">IFERROR(INDEX('NSTX-U FMECA'!A$6:A$2694,SMALL(IF($B$2='NSTX-U FMECA'!$C$6:$C$2694, ROW('NSTX-U FMECA'!$C$6:$C$2694)-5,""),ROW()-6)),"")</f>
        <v/>
      </c>
      <c r="B20" s="496" t="str">
        <f t="array" ref="B20">IFERROR(INDEX('NSTX-U FMECA'!B$6:B$2694,SMALL(IF($B$2='NSTX-U FMECA'!$C$6:$C$2694, ROW('NSTX-U FMECA'!$C$6:$C$2694)-5,""),ROW()-6)),"")</f>
        <v/>
      </c>
      <c r="C20" s="496" t="str">
        <f t="array" ref="C20">IFERROR(INDEX('NSTX-U FMECA'!C$6:C$2694,SMALL(IF($B$2='NSTX-U FMECA'!$C$6:$C$2694, ROW('NSTX-U FMECA'!$C$6:$C$2694)-5,""),ROW()-6)),"")</f>
        <v/>
      </c>
      <c r="D20" s="496" t="str">
        <f t="array" ref="D20">IFERROR(INDEX('NSTX-U FMECA'!D$6:D$2694,SMALL(IF($B$2='NSTX-U FMECA'!$C$6:$C$2694, ROW('NSTX-U FMECA'!$C$6:$C$2694)-5,""),ROW()-6)),"")</f>
        <v/>
      </c>
      <c r="E20" s="497" t="str">
        <f t="array" ref="E20">IFERROR(INDEX('NSTX-U FMECA'!F$6:F$2694,SMALL(IF($B$2='NSTX-U FMECA'!$C$6:$C$2694, ROW('NSTX-U FMECA'!$C$6:$C$2694)-5,""),ROW()-6)),"")</f>
        <v/>
      </c>
      <c r="F20" s="498" t="str">
        <f t="array" ref="F20">IFERROR(INDEX('NSTX-U FMECA'!G$6:G$2694,SMALL(IF($B$2='NSTX-U FMECA'!$C$6:$C$2694, ROW('NSTX-U FMECA'!$C$6:$C$2694)-5,""),ROW()-6)),"")</f>
        <v/>
      </c>
      <c r="G20" s="496" t="str">
        <f t="array" ref="G20">IFERROR(INDEX('NSTX-U FMECA'!H$6:H$2694,SMALL(IF($B$2='NSTX-U FMECA'!$C$6:$C$2694, ROW('NSTX-U FMECA'!$C$6:$C$2694)-5,""),ROW()-6)),"")</f>
        <v/>
      </c>
      <c r="H20" s="496" t="str">
        <f t="array" ref="H20">IFERROR(INDEX('NSTX-U FMECA'!I$6:I$2694,SMALL(IF($B$2='NSTX-U FMECA'!$C$6:$C$2694, ROW('NSTX-U FMECA'!$C$6:$C$2694)-5,""),ROW()-6)),"")</f>
        <v/>
      </c>
      <c r="I20" s="502" t="str">
        <f t="array" ref="I20">IFERROR(INDEX('NSTX-U FMECA'!J$6:J$2694,SMALL(IF($B$2='NSTX-U FMECA'!$C$6:$C$2694, ROW('NSTX-U FMECA'!$C$6:$C$2694)-5,""),ROW()-6)),"")</f>
        <v/>
      </c>
      <c r="J20" s="503" t="str">
        <f t="array" ref="J20">IFERROR(INDEX('NSTX-U FMECA'!K$6:K$2694,SMALL(IF($B$2='NSTX-U FMECA'!$C$6:$C$2694, ROW('NSTX-U FMECA'!$C$6:$C$2694)-5,""),ROW()-6)),"")</f>
        <v/>
      </c>
      <c r="K20" s="496" t="str">
        <f t="array" ref="K20">IFERROR(INDEX('NSTX-U FMECA'!L$6:L$2694,SMALL(IF($B$2='NSTX-U FMECA'!$C$6:$C$2694, ROW('NSTX-U FMECA'!$C$6:$C$2694)-5,""),ROW()-6)),"")</f>
        <v/>
      </c>
      <c r="L20" s="496" t="str">
        <f t="array" ref="L20">IFERROR(INDEX('NSTX-U FMECA'!M$6:M$2694,SMALL(IF($B$2='NSTX-U FMECA'!$C$6:$C$2694, ROW('NSTX-U FMECA'!$C$6:$C$2694)-5,""),ROW()-6)),"")</f>
        <v/>
      </c>
      <c r="M20" s="496" t="str">
        <f t="array" ref="M20">IFERROR(INDEX('NSTX-U FMECA'!N$6:N$2694,SMALL(IF($B$2='NSTX-U FMECA'!$C$6:$C$2694, ROW('NSTX-U FMECA'!$C$6:$C$2694)-5,""),ROW()-6)),"")</f>
        <v/>
      </c>
      <c r="N20" s="496" t="str">
        <f t="array" ref="N20">IFERROR(INDEX('NSTX-U FMECA'!O$6:O$2694,SMALL(IF($B$2='NSTX-U FMECA'!$C$6:$C$2694, ROW('NSTX-U FMECA'!$C$6:$C$2694)-5,""),ROW()-6)),"")</f>
        <v/>
      </c>
      <c r="O20" s="496" t="str">
        <f t="array" ref="O20">IFERROR(INDEX('NSTX-U FMECA'!P$6:P$2694,SMALL(IF($B$2='NSTX-U FMECA'!$C$6:$C$2694, ROW('NSTX-U FMECA'!$C$6:$C$2694)-5,""),ROW()-6)),"")</f>
        <v/>
      </c>
      <c r="P20" s="496" t="str">
        <f t="array" ref="P20">IFERROR(INDEX('NSTX-U FMECA'!Q$6:Q$2694,SMALL(IF($B$2='NSTX-U FMECA'!$C$6:$C$2694, ROW('NSTX-U FMECA'!$C$6:$C$2694)-5,""),ROW()-6)),"")</f>
        <v/>
      </c>
      <c r="Q20" s="496" t="str">
        <f t="array" ref="Q20">IFERROR(INDEX('NSTX-U FMECA'!R$6:R$2694,SMALL(IF($B$2='NSTX-U FMECA'!$C$6:$C$2694, ROW('NSTX-U FMECA'!$C$6:$C$2694)-5,""),ROW()-6)),"")</f>
        <v/>
      </c>
      <c r="R20" s="496" t="str">
        <f t="array" ref="R20">IFERROR(INDEX('NSTX-U FMECA'!S$6:S$2694,SMALL(IF($B$2='NSTX-U FMECA'!$C$6:$C$2694, ROW('NSTX-U FMECA'!$C$6:$C$2694)-5,""),ROW()-6)),"")</f>
        <v/>
      </c>
      <c r="S20" s="496" t="str">
        <f t="array" ref="S20">IFERROR(INDEX('NSTX-U FMECA'!T$6:T$2694,SMALL(IF($B$2='NSTX-U FMECA'!$C$6:$C$2694, ROW('NSTX-U FMECA'!$C$6:$C$2694)-5,""),ROW()-6)),"")</f>
        <v/>
      </c>
      <c r="T20" s="496" t="str">
        <f t="array" ref="T20">IFERROR(INDEX('NSTX-U FMECA'!U$6:U$2694,SMALL(IF($B$2='NSTX-U FMECA'!$C$6:$C$2694, ROW('NSTX-U FMECA'!$C$6:$C$2694)-5,""),ROW()-6)),"")</f>
        <v/>
      </c>
      <c r="U20" s="496" t="str">
        <f t="array" ref="U20">IFERROR(INDEX('NSTX-U FMECA'!V$6:V$2694,SMALL(IF($B$2='NSTX-U FMECA'!$C$6:$C$2694, ROW('NSTX-U FMECA'!$C$6:$C$2694)-5,""),ROW()-6)),"")</f>
        <v/>
      </c>
      <c r="V20" s="496" t="str">
        <f t="array" ref="V20">IFERROR(INDEX('NSTX-U FMECA'!W$6:W$2694,SMALL(IF($B$2='NSTX-U FMECA'!$C$6:$C$2694, ROW('NSTX-U FMECA'!$C$6:$C$2694)-5,""),ROW()-6)),"")</f>
        <v/>
      </c>
      <c r="W20" s="496" t="str">
        <f t="array" ref="W20">IFERROR(INDEX('NSTX-U FMECA'!X$6:X$2694,SMALL(IF($B$2='NSTX-U FMECA'!$C$6:$C$2694, ROW('NSTX-U FMECA'!$C$6:$C$2694)-5,""),ROW()-6)),"")</f>
        <v/>
      </c>
      <c r="X20" s="496" t="str">
        <f t="array" ref="X20">IFERROR(INDEX('NSTX-U FMECA'!Y$6:Y$2694,SMALL(IF($B$2='NSTX-U FMECA'!$C$6:$C$2694, ROW('NSTX-U FMECA'!$C$6:$C$2694)-5,""),ROW()-6)),"")</f>
        <v/>
      </c>
      <c r="Y20" s="496" t="str">
        <f t="array" ref="Y20">IFERROR(INDEX('NSTX-U FMECA'!Z$6:Z$2694,SMALL(IF($B$2='NSTX-U FMECA'!$C$6:$C$2694, ROW('NSTX-U FMECA'!$C$6:$C$2694)-5,""),ROW()-6)),"")</f>
        <v/>
      </c>
      <c r="Z20" s="496" t="str">
        <f t="array" ref="Z20">IFERROR(INDEX('NSTX-U FMECA'!AA$6:AA$2694,SMALL(IF($B$2='NSTX-U FMECA'!$C$6:$C$2694, ROW('NSTX-U FMECA'!$C$6:$C$2694)-5,""),ROW()-6)),"")</f>
        <v/>
      </c>
      <c r="AA20" s="496" t="str">
        <f t="array" ref="AA20">IFERROR(INDEX('NSTX-U FMECA'!AB$6:AB$2694,SMALL(IF($B$2='NSTX-U FMECA'!$C$6:$C$2694, ROW('NSTX-U FMECA'!$C$6:$C$2694)-5,""),ROW()-6)),"")</f>
        <v/>
      </c>
      <c r="AB20" s="496" t="str">
        <f t="array" ref="AB20">IFERROR(INDEX('NSTX-U FMECA'!AC$6:AC$2694,SMALL(IF($B$2='NSTX-U FMECA'!$C$6:$C$2694, ROW('NSTX-U FMECA'!$C$6:$C$2694)-5,""),ROW()-6)),"")</f>
        <v/>
      </c>
      <c r="AC20" s="496" t="str">
        <f t="array" ref="AC20">IFERROR(INDEX('NSTX-U FMECA'!AD$6:AD$2694,SMALL(IF($B$2='NSTX-U FMECA'!$C$6:$C$2694, ROW('NSTX-U FMECA'!$C$6:$C$2694)-5,""),ROW()-6)),"")</f>
        <v/>
      </c>
      <c r="AD20" s="496" t="str">
        <f t="array" ref="AD20">IFERROR(INDEX('NSTX-U FMECA'!AE$6:AE$2694,SMALL(IF($B$2='NSTX-U FMECA'!$C$6:$C$2694, ROW('NSTX-U FMECA'!$C$6:$C$2694)-5,""),ROW()-6)),"")</f>
        <v/>
      </c>
      <c r="AE20" s="496" t="str">
        <f t="array" ref="AE20">IFERROR(INDEX('NSTX-U FMECA'!AF$6:AF$2694,SMALL(IF($B$2='NSTX-U FMECA'!$C$6:$C$2694, ROW('NSTX-U FMECA'!$C$6:$C$2694)-5,""),ROW()-6)),"")</f>
        <v/>
      </c>
      <c r="AF20" s="496" t="str">
        <f t="array" ref="AF20">IFERROR(INDEX('NSTX-U FMECA'!AG$6:AG$2694,SMALL(IF($B$2='NSTX-U FMECA'!$C$6:$C$2694, ROW('NSTX-U FMECA'!$C$6:$C$2694)-5,""),ROW()-6)),"")</f>
        <v/>
      </c>
      <c r="AG20" s="496" t="str">
        <f t="array" ref="AG20">IFERROR(INDEX('NSTX-U FMECA'!AH$6:AH$2694,SMALL(IF($B$2='NSTX-U FMECA'!$C$6:$C$2694, ROW('NSTX-U FMECA'!$C$6:$C$2694)-5,""),ROW()-6)),"")</f>
        <v/>
      </c>
      <c r="AH20" s="496"/>
      <c r="AI20" s="496" t="str">
        <f t="array" ref="AI20">IFERROR(INDEX('NSTX-U FMECA'!AJ$6:AJ$2694,SMALL(IF($B$2='NSTX-U FMECA'!$C$6:$C$2694, ROW('NSTX-U FMECA'!$C$6:$C$2694)-5,""),ROW()-6)),"")</f>
        <v/>
      </c>
      <c r="AJ20" s="496" t="str">
        <f t="array" ref="AJ20">IFERROR(INDEX('NSTX-U FMECA'!AK$6:AK$2694,SMALL(IF($B$2='NSTX-U FMECA'!$C$6:$C$2694, ROW('NSTX-U FMECA'!$C$6:$C$2694)-5,""),ROW()-6)),"")</f>
        <v/>
      </c>
      <c r="AK20" s="496" t="str">
        <f t="array" ref="AK20">IFERROR(INDEX('NSTX-U FMECA'!AL$6:AL$2694,SMALL(IF($B$2='NSTX-U FMECA'!$C$6:$C$2694, ROW('NSTX-U FMECA'!$C$6:$C$2694)-5,""),ROW()-6)),"")</f>
        <v/>
      </c>
      <c r="AL20" s="496" t="str">
        <f t="array" ref="AL20">IFERROR(INDEX('NSTX-U FMECA'!AM$6:AM$2694,SMALL(IF($B$2='NSTX-U FMECA'!$C$6:$C$2694, ROW('NSTX-U FMECA'!$C$6:$C$2694)-5,""),ROW()-6)),"")</f>
        <v/>
      </c>
      <c r="AM20" s="496" t="str">
        <f t="array" ref="AM20">IFERROR(INDEX('NSTX-U FMECA'!AN$6:AN$2694,SMALL(IF($B$2='NSTX-U FMECA'!$C$6:$C$2694, ROW('NSTX-U FMECA'!$C$6:$C$2694)-5,""),ROW()-6)),"")</f>
        <v/>
      </c>
      <c r="AN20" s="496" t="str">
        <f t="array" ref="AN20">IFERROR(INDEX('NSTX-U FMECA'!AO$6:AO$2694,SMALL(IF($B$2='NSTX-U FMECA'!$C$6:$C$2694, ROW('NSTX-U FMECA'!$C$6:$C$2694)-5,""),ROW()-6)),"")</f>
        <v/>
      </c>
      <c r="AO20" s="496" t="str">
        <f t="array" ref="AO20">IFERROR(INDEX('NSTX-U FMECA'!AP$6:AP$2694,SMALL(IF($B$2='NSTX-U FMECA'!$C$6:$C$2694, ROW('NSTX-U FMECA'!$C$6:$C$2694)-5,""),ROW()-6)),"")</f>
        <v/>
      </c>
      <c r="AP20" s="496" t="str">
        <f t="array" ref="AP20">IFERROR(INDEX('NSTX-U FMECA'!AQ$6:AQ$2694,SMALL(IF($B$2='NSTX-U FMECA'!$C$6:$C$2694, ROW('NSTX-U FMECA'!$C$6:$C$2694)-5,""),ROW()-6)),"")</f>
        <v/>
      </c>
      <c r="AQ20" s="496" t="str">
        <f t="array" ref="AQ20">IFERROR(INDEX('NSTX-U FMECA'!AR$6:AR$2694,SMALL(IF($B$2='NSTX-U FMECA'!$C$6:$C$2694, ROW('NSTX-U FMECA'!$C$6:$C$2694)-5,""),ROW()-6)),"")</f>
        <v/>
      </c>
      <c r="AR20" s="496" t="str">
        <f t="array" ref="AR20">IFERROR(INDEX('NSTX-U FMECA'!AS$6:AS$2694,SMALL(IF($B$2='NSTX-U FMECA'!$C$6:$C$2694, ROW('NSTX-U FMECA'!$C$6:$C$2694)-5,""),ROW()-6)),"")</f>
        <v/>
      </c>
      <c r="AS20" s="496" t="str">
        <f t="array" ref="AS20">IFERROR(INDEX('NSTX-U FMECA'!AT$6:AT$2694,SMALL(IF($B$2='NSTX-U FMECA'!$C$6:$C$2694, ROW('NSTX-U FMECA'!$C$6:$C$2694)-5,""),ROW()-6)),"")</f>
        <v/>
      </c>
      <c r="AT20" s="496" t="str">
        <f t="array" ref="AT20">IFERROR(INDEX('NSTX-U FMECA'!AU$6:AU$2694,SMALL(IF($B$2='NSTX-U FMECA'!$C$6:$C$2694, ROW('NSTX-U FMECA'!$C$6:$C$2694)-5,""),ROW()-6)),"")</f>
        <v/>
      </c>
    </row>
    <row r="21" spans="1:46" ht="13">
      <c r="A21" s="496" t="str">
        <f t="array" ref="A21">IFERROR(INDEX('NSTX-U FMECA'!A$6:A$2694,SMALL(IF($B$2='NSTX-U FMECA'!$C$6:$C$2694, ROW('NSTX-U FMECA'!$C$6:$C$2694)-5,""),ROW()-6)),"")</f>
        <v/>
      </c>
      <c r="B21" s="496" t="str">
        <f t="array" ref="B21">IFERROR(INDEX('NSTX-U FMECA'!B$6:B$2694,SMALL(IF($B$2='NSTX-U FMECA'!$C$6:$C$2694, ROW('NSTX-U FMECA'!$C$6:$C$2694)-5,""),ROW()-6)),"")</f>
        <v/>
      </c>
      <c r="C21" s="496" t="str">
        <f t="array" ref="C21">IFERROR(INDEX('NSTX-U FMECA'!C$6:C$2694,SMALL(IF($B$2='NSTX-U FMECA'!$C$6:$C$2694, ROW('NSTX-U FMECA'!$C$6:$C$2694)-5,""),ROW()-6)),"")</f>
        <v/>
      </c>
      <c r="D21" s="496" t="str">
        <f t="array" ref="D21">IFERROR(INDEX('NSTX-U FMECA'!D$6:D$2694,SMALL(IF($B$2='NSTX-U FMECA'!$C$6:$C$2694, ROW('NSTX-U FMECA'!$C$6:$C$2694)-5,""),ROW()-6)),"")</f>
        <v/>
      </c>
      <c r="E21" s="497" t="str">
        <f t="array" ref="E21">IFERROR(INDEX('NSTX-U FMECA'!F$6:F$2694,SMALL(IF($B$2='NSTX-U FMECA'!$C$6:$C$2694, ROW('NSTX-U FMECA'!$C$6:$C$2694)-5,""),ROW()-6)),"")</f>
        <v/>
      </c>
      <c r="F21" s="498" t="str">
        <f t="array" ref="F21">IFERROR(INDEX('NSTX-U FMECA'!G$6:G$2694,SMALL(IF($B$2='NSTX-U FMECA'!$C$6:$C$2694, ROW('NSTX-U FMECA'!$C$6:$C$2694)-5,""),ROW()-6)),"")</f>
        <v/>
      </c>
      <c r="G21" s="496" t="str">
        <f t="array" ref="G21">IFERROR(INDEX('NSTX-U FMECA'!H$6:H$2694,SMALL(IF($B$2='NSTX-U FMECA'!$C$6:$C$2694, ROW('NSTX-U FMECA'!$C$6:$C$2694)-5,""),ROW()-6)),"")</f>
        <v/>
      </c>
      <c r="H21" s="496" t="str">
        <f t="array" ref="H21">IFERROR(INDEX('NSTX-U FMECA'!I$6:I$2694,SMALL(IF($B$2='NSTX-U FMECA'!$C$6:$C$2694, ROW('NSTX-U FMECA'!$C$6:$C$2694)-5,""),ROW()-6)),"")</f>
        <v/>
      </c>
      <c r="I21" s="502" t="str">
        <f t="array" ref="I21">IFERROR(INDEX('NSTX-U FMECA'!J$6:J$2694,SMALL(IF($B$2='NSTX-U FMECA'!$C$6:$C$2694, ROW('NSTX-U FMECA'!$C$6:$C$2694)-5,""),ROW()-6)),"")</f>
        <v/>
      </c>
      <c r="J21" s="503" t="str">
        <f t="array" ref="J21">IFERROR(INDEX('NSTX-U FMECA'!K$6:K$2694,SMALL(IF($B$2='NSTX-U FMECA'!$C$6:$C$2694, ROW('NSTX-U FMECA'!$C$6:$C$2694)-5,""),ROW()-6)),"")</f>
        <v/>
      </c>
      <c r="K21" s="496" t="str">
        <f t="array" ref="K21">IFERROR(INDEX('NSTX-U FMECA'!L$6:L$2694,SMALL(IF($B$2='NSTX-U FMECA'!$C$6:$C$2694, ROW('NSTX-U FMECA'!$C$6:$C$2694)-5,""),ROW()-6)),"")</f>
        <v/>
      </c>
      <c r="L21" s="496" t="str">
        <f t="array" ref="L21">IFERROR(INDEX('NSTX-U FMECA'!M$6:M$2694,SMALL(IF($B$2='NSTX-U FMECA'!$C$6:$C$2694, ROW('NSTX-U FMECA'!$C$6:$C$2694)-5,""),ROW()-6)),"")</f>
        <v/>
      </c>
      <c r="M21" s="496" t="str">
        <f t="array" ref="M21">IFERROR(INDEX('NSTX-U FMECA'!N$6:N$2694,SMALL(IF($B$2='NSTX-U FMECA'!$C$6:$C$2694, ROW('NSTX-U FMECA'!$C$6:$C$2694)-5,""),ROW()-6)),"")</f>
        <v/>
      </c>
      <c r="N21" s="496" t="str">
        <f t="array" ref="N21">IFERROR(INDEX('NSTX-U FMECA'!O$6:O$2694,SMALL(IF($B$2='NSTX-U FMECA'!$C$6:$C$2694, ROW('NSTX-U FMECA'!$C$6:$C$2694)-5,""),ROW()-6)),"")</f>
        <v/>
      </c>
      <c r="O21" s="496" t="str">
        <f t="array" ref="O21">IFERROR(INDEX('NSTX-U FMECA'!P$6:P$2694,SMALL(IF($B$2='NSTX-U FMECA'!$C$6:$C$2694, ROW('NSTX-U FMECA'!$C$6:$C$2694)-5,""),ROW()-6)),"")</f>
        <v/>
      </c>
      <c r="P21" s="496" t="str">
        <f t="array" ref="P21">IFERROR(INDEX('NSTX-U FMECA'!Q$6:Q$2694,SMALL(IF($B$2='NSTX-U FMECA'!$C$6:$C$2694, ROW('NSTX-U FMECA'!$C$6:$C$2694)-5,""),ROW()-6)),"")</f>
        <v/>
      </c>
      <c r="Q21" s="496" t="str">
        <f t="array" ref="Q21">IFERROR(INDEX('NSTX-U FMECA'!R$6:R$2694,SMALL(IF($B$2='NSTX-U FMECA'!$C$6:$C$2694, ROW('NSTX-U FMECA'!$C$6:$C$2694)-5,""),ROW()-6)),"")</f>
        <v/>
      </c>
      <c r="R21" s="496" t="str">
        <f t="array" ref="R21">IFERROR(INDEX('NSTX-U FMECA'!S$6:S$2694,SMALL(IF($B$2='NSTX-U FMECA'!$C$6:$C$2694, ROW('NSTX-U FMECA'!$C$6:$C$2694)-5,""),ROW()-6)),"")</f>
        <v/>
      </c>
      <c r="S21" s="496" t="str">
        <f t="array" ref="S21">IFERROR(INDEX('NSTX-U FMECA'!T$6:T$2694,SMALL(IF($B$2='NSTX-U FMECA'!$C$6:$C$2694, ROW('NSTX-U FMECA'!$C$6:$C$2694)-5,""),ROW()-6)),"")</f>
        <v/>
      </c>
      <c r="T21" s="496" t="str">
        <f t="array" ref="T21">IFERROR(INDEX('NSTX-U FMECA'!U$6:U$2694,SMALL(IF($B$2='NSTX-U FMECA'!$C$6:$C$2694, ROW('NSTX-U FMECA'!$C$6:$C$2694)-5,""),ROW()-6)),"")</f>
        <v/>
      </c>
      <c r="U21" s="496" t="str">
        <f t="array" ref="U21">IFERROR(INDEX('NSTX-U FMECA'!V$6:V$2694,SMALL(IF($B$2='NSTX-U FMECA'!$C$6:$C$2694, ROW('NSTX-U FMECA'!$C$6:$C$2694)-5,""),ROW()-6)),"")</f>
        <v/>
      </c>
      <c r="V21" s="496" t="str">
        <f t="array" ref="V21">IFERROR(INDEX('NSTX-U FMECA'!W$6:W$2694,SMALL(IF($B$2='NSTX-U FMECA'!$C$6:$C$2694, ROW('NSTX-U FMECA'!$C$6:$C$2694)-5,""),ROW()-6)),"")</f>
        <v/>
      </c>
      <c r="W21" s="496" t="str">
        <f t="array" ref="W21">IFERROR(INDEX('NSTX-U FMECA'!X$6:X$2694,SMALL(IF($B$2='NSTX-U FMECA'!$C$6:$C$2694, ROW('NSTX-U FMECA'!$C$6:$C$2694)-5,""),ROW()-6)),"")</f>
        <v/>
      </c>
      <c r="X21" s="496" t="str">
        <f t="array" ref="X21">IFERROR(INDEX('NSTX-U FMECA'!Y$6:Y$2694,SMALL(IF($B$2='NSTX-U FMECA'!$C$6:$C$2694, ROW('NSTX-U FMECA'!$C$6:$C$2694)-5,""),ROW()-6)),"")</f>
        <v/>
      </c>
      <c r="Y21" s="496" t="str">
        <f t="array" ref="Y21">IFERROR(INDEX('NSTX-U FMECA'!Z$6:Z$2694,SMALL(IF($B$2='NSTX-U FMECA'!$C$6:$C$2694, ROW('NSTX-U FMECA'!$C$6:$C$2694)-5,""),ROW()-6)),"")</f>
        <v/>
      </c>
      <c r="Z21" s="496" t="str">
        <f t="array" ref="Z21">IFERROR(INDEX('NSTX-U FMECA'!AA$6:AA$2694,SMALL(IF($B$2='NSTX-U FMECA'!$C$6:$C$2694, ROW('NSTX-U FMECA'!$C$6:$C$2694)-5,""),ROW()-6)),"")</f>
        <v/>
      </c>
      <c r="AA21" s="496" t="str">
        <f t="array" ref="AA21">IFERROR(INDEX('NSTX-U FMECA'!AB$6:AB$2694,SMALL(IF($B$2='NSTX-U FMECA'!$C$6:$C$2694, ROW('NSTX-U FMECA'!$C$6:$C$2694)-5,""),ROW()-6)),"")</f>
        <v/>
      </c>
      <c r="AB21" s="496" t="str">
        <f t="array" ref="AB21">IFERROR(INDEX('NSTX-U FMECA'!AC$6:AC$2694,SMALL(IF($B$2='NSTX-U FMECA'!$C$6:$C$2694, ROW('NSTX-U FMECA'!$C$6:$C$2694)-5,""),ROW()-6)),"")</f>
        <v/>
      </c>
      <c r="AC21" s="496" t="str">
        <f t="array" ref="AC21">IFERROR(INDEX('NSTX-U FMECA'!AD$6:AD$2694,SMALL(IF($B$2='NSTX-U FMECA'!$C$6:$C$2694, ROW('NSTX-U FMECA'!$C$6:$C$2694)-5,""),ROW()-6)),"")</f>
        <v/>
      </c>
      <c r="AD21" s="496" t="str">
        <f t="array" ref="AD21">IFERROR(INDEX('NSTX-U FMECA'!AE$6:AE$2694,SMALL(IF($B$2='NSTX-U FMECA'!$C$6:$C$2694, ROW('NSTX-U FMECA'!$C$6:$C$2694)-5,""),ROW()-6)),"")</f>
        <v/>
      </c>
      <c r="AE21" s="496" t="str">
        <f t="array" ref="AE21">IFERROR(INDEX('NSTX-U FMECA'!AF$6:AF$2694,SMALL(IF($B$2='NSTX-U FMECA'!$C$6:$C$2694, ROW('NSTX-U FMECA'!$C$6:$C$2694)-5,""),ROW()-6)),"")</f>
        <v/>
      </c>
      <c r="AF21" s="496" t="str">
        <f t="array" ref="AF21">IFERROR(INDEX('NSTX-U FMECA'!AG$6:AG$2694,SMALL(IF($B$2='NSTX-U FMECA'!$C$6:$C$2694, ROW('NSTX-U FMECA'!$C$6:$C$2694)-5,""),ROW()-6)),"")</f>
        <v/>
      </c>
      <c r="AG21" s="496" t="str">
        <f t="array" ref="AG21">IFERROR(INDEX('NSTX-U FMECA'!AH$6:AH$2694,SMALL(IF($B$2='NSTX-U FMECA'!$C$6:$C$2694, ROW('NSTX-U FMECA'!$C$6:$C$2694)-5,""),ROW()-6)),"")</f>
        <v/>
      </c>
      <c r="AH21" s="496"/>
      <c r="AI21" s="496" t="str">
        <f t="array" ref="AI21">IFERROR(INDEX('NSTX-U FMECA'!AJ$6:AJ$2694,SMALL(IF($B$2='NSTX-U FMECA'!$C$6:$C$2694, ROW('NSTX-U FMECA'!$C$6:$C$2694)-5,""),ROW()-6)),"")</f>
        <v/>
      </c>
      <c r="AJ21" s="496" t="str">
        <f t="array" ref="AJ21">IFERROR(INDEX('NSTX-U FMECA'!AK$6:AK$2694,SMALL(IF($B$2='NSTX-U FMECA'!$C$6:$C$2694, ROW('NSTX-U FMECA'!$C$6:$C$2694)-5,""),ROW()-6)),"")</f>
        <v/>
      </c>
      <c r="AK21" s="496" t="str">
        <f t="array" ref="AK21">IFERROR(INDEX('NSTX-U FMECA'!AL$6:AL$2694,SMALL(IF($B$2='NSTX-U FMECA'!$C$6:$C$2694, ROW('NSTX-U FMECA'!$C$6:$C$2694)-5,""),ROW()-6)),"")</f>
        <v/>
      </c>
      <c r="AL21" s="496" t="str">
        <f t="array" ref="AL21">IFERROR(INDEX('NSTX-U FMECA'!AM$6:AM$2694,SMALL(IF($B$2='NSTX-U FMECA'!$C$6:$C$2694, ROW('NSTX-U FMECA'!$C$6:$C$2694)-5,""),ROW()-6)),"")</f>
        <v/>
      </c>
      <c r="AM21" s="496" t="str">
        <f t="array" ref="AM21">IFERROR(INDEX('NSTX-U FMECA'!AN$6:AN$2694,SMALL(IF($B$2='NSTX-U FMECA'!$C$6:$C$2694, ROW('NSTX-U FMECA'!$C$6:$C$2694)-5,""),ROW()-6)),"")</f>
        <v/>
      </c>
      <c r="AN21" s="496" t="str">
        <f t="array" ref="AN21">IFERROR(INDEX('NSTX-U FMECA'!AO$6:AO$2694,SMALL(IF($B$2='NSTX-U FMECA'!$C$6:$C$2694, ROW('NSTX-U FMECA'!$C$6:$C$2694)-5,""),ROW()-6)),"")</f>
        <v/>
      </c>
      <c r="AO21" s="496" t="str">
        <f t="array" ref="AO21">IFERROR(INDEX('NSTX-U FMECA'!AP$6:AP$2694,SMALL(IF($B$2='NSTX-U FMECA'!$C$6:$C$2694, ROW('NSTX-U FMECA'!$C$6:$C$2694)-5,""),ROW()-6)),"")</f>
        <v/>
      </c>
      <c r="AP21" s="496" t="str">
        <f t="array" ref="AP21">IFERROR(INDEX('NSTX-U FMECA'!AQ$6:AQ$2694,SMALL(IF($B$2='NSTX-U FMECA'!$C$6:$C$2694, ROW('NSTX-U FMECA'!$C$6:$C$2694)-5,""),ROW()-6)),"")</f>
        <v/>
      </c>
      <c r="AQ21" s="496" t="str">
        <f t="array" ref="AQ21">IFERROR(INDEX('NSTX-U FMECA'!AR$6:AR$2694,SMALL(IF($B$2='NSTX-U FMECA'!$C$6:$C$2694, ROW('NSTX-U FMECA'!$C$6:$C$2694)-5,""),ROW()-6)),"")</f>
        <v/>
      </c>
      <c r="AR21" s="496" t="str">
        <f t="array" ref="AR21">IFERROR(INDEX('NSTX-U FMECA'!AS$6:AS$2694,SMALL(IF($B$2='NSTX-U FMECA'!$C$6:$C$2694, ROW('NSTX-U FMECA'!$C$6:$C$2694)-5,""),ROW()-6)),"")</f>
        <v/>
      </c>
      <c r="AS21" s="496" t="str">
        <f t="array" ref="AS21">IFERROR(INDEX('NSTX-U FMECA'!AT$6:AT$2694,SMALL(IF($B$2='NSTX-U FMECA'!$C$6:$C$2694, ROW('NSTX-U FMECA'!$C$6:$C$2694)-5,""),ROW()-6)),"")</f>
        <v/>
      </c>
      <c r="AT21" s="496" t="str">
        <f t="array" ref="AT21">IFERROR(INDEX('NSTX-U FMECA'!AU$6:AU$2694,SMALL(IF($B$2='NSTX-U FMECA'!$C$6:$C$2694, ROW('NSTX-U FMECA'!$C$6:$C$2694)-5,""),ROW()-6)),"")</f>
        <v/>
      </c>
    </row>
    <row r="22" spans="1:46" ht="13">
      <c r="A22" s="496" t="str">
        <f t="array" ref="A22">IFERROR(INDEX('NSTX-U FMECA'!A$6:A$2694,SMALL(IF($B$2='NSTX-U FMECA'!$C$6:$C$2694, ROW('NSTX-U FMECA'!$C$6:$C$2694)-5,""),ROW()-6)),"")</f>
        <v/>
      </c>
      <c r="B22" s="496" t="str">
        <f t="array" ref="B22">IFERROR(INDEX('NSTX-U FMECA'!B$6:B$2694,SMALL(IF($B$2='NSTX-U FMECA'!$C$6:$C$2694, ROW('NSTX-U FMECA'!$C$6:$C$2694)-5,""),ROW()-6)),"")</f>
        <v/>
      </c>
      <c r="C22" s="496" t="str">
        <f t="array" ref="C22">IFERROR(INDEX('NSTX-U FMECA'!C$6:C$2694,SMALL(IF($B$2='NSTX-U FMECA'!$C$6:$C$2694, ROW('NSTX-U FMECA'!$C$6:$C$2694)-5,""),ROW()-6)),"")</f>
        <v/>
      </c>
      <c r="D22" s="496" t="str">
        <f t="array" ref="D22">IFERROR(INDEX('NSTX-U FMECA'!D$6:D$2694,SMALL(IF($B$2='NSTX-U FMECA'!$C$6:$C$2694, ROW('NSTX-U FMECA'!$C$6:$C$2694)-5,""),ROW()-6)),"")</f>
        <v/>
      </c>
      <c r="E22" s="497" t="str">
        <f t="array" ref="E22">IFERROR(INDEX('NSTX-U FMECA'!F$6:F$2694,SMALL(IF($B$2='NSTX-U FMECA'!$C$6:$C$2694, ROW('NSTX-U FMECA'!$C$6:$C$2694)-5,""),ROW()-6)),"")</f>
        <v/>
      </c>
      <c r="F22" s="498" t="str">
        <f t="array" ref="F22">IFERROR(INDEX('NSTX-U FMECA'!G$6:G$2694,SMALL(IF($B$2='NSTX-U FMECA'!$C$6:$C$2694, ROW('NSTX-U FMECA'!$C$6:$C$2694)-5,""),ROW()-6)),"")</f>
        <v/>
      </c>
      <c r="G22" s="496" t="str">
        <f t="array" ref="G22">IFERROR(INDEX('NSTX-U FMECA'!H$6:H$2694,SMALL(IF($B$2='NSTX-U FMECA'!$C$6:$C$2694, ROW('NSTX-U FMECA'!$C$6:$C$2694)-5,""),ROW()-6)),"")</f>
        <v/>
      </c>
      <c r="H22" s="496" t="str">
        <f t="array" ref="H22">IFERROR(INDEX('NSTX-U FMECA'!I$6:I$2694,SMALL(IF($B$2='NSTX-U FMECA'!$C$6:$C$2694, ROW('NSTX-U FMECA'!$C$6:$C$2694)-5,""),ROW()-6)),"")</f>
        <v/>
      </c>
      <c r="I22" s="502" t="str">
        <f t="array" ref="I22">IFERROR(INDEX('NSTX-U FMECA'!J$6:J$2694,SMALL(IF($B$2='NSTX-U FMECA'!$C$6:$C$2694, ROW('NSTX-U FMECA'!$C$6:$C$2694)-5,""),ROW()-6)),"")</f>
        <v/>
      </c>
      <c r="J22" s="503" t="str">
        <f t="array" ref="J22">IFERROR(INDEX('NSTX-U FMECA'!K$6:K$2694,SMALL(IF($B$2='NSTX-U FMECA'!$C$6:$C$2694, ROW('NSTX-U FMECA'!$C$6:$C$2694)-5,""),ROW()-6)),"")</f>
        <v/>
      </c>
      <c r="K22" s="496" t="str">
        <f t="array" ref="K22">IFERROR(INDEX('NSTX-U FMECA'!L$6:L$2694,SMALL(IF($B$2='NSTX-U FMECA'!$C$6:$C$2694, ROW('NSTX-U FMECA'!$C$6:$C$2694)-5,""),ROW()-6)),"")</f>
        <v/>
      </c>
      <c r="L22" s="496" t="str">
        <f t="array" ref="L22">IFERROR(INDEX('NSTX-U FMECA'!M$6:M$2694,SMALL(IF($B$2='NSTX-U FMECA'!$C$6:$C$2694, ROW('NSTX-U FMECA'!$C$6:$C$2694)-5,""),ROW()-6)),"")</f>
        <v/>
      </c>
      <c r="M22" s="496" t="str">
        <f t="array" ref="M22">IFERROR(INDEX('NSTX-U FMECA'!N$6:N$2694,SMALL(IF($B$2='NSTX-U FMECA'!$C$6:$C$2694, ROW('NSTX-U FMECA'!$C$6:$C$2694)-5,""),ROW()-6)),"")</f>
        <v/>
      </c>
      <c r="N22" s="496" t="str">
        <f t="array" ref="N22">IFERROR(INDEX('NSTX-U FMECA'!O$6:O$2694,SMALL(IF($B$2='NSTX-U FMECA'!$C$6:$C$2694, ROW('NSTX-U FMECA'!$C$6:$C$2694)-5,""),ROW()-6)),"")</f>
        <v/>
      </c>
      <c r="O22" s="496" t="str">
        <f t="array" ref="O22">IFERROR(INDEX('NSTX-U FMECA'!P$6:P$2694,SMALL(IF($B$2='NSTX-U FMECA'!$C$6:$C$2694, ROW('NSTX-U FMECA'!$C$6:$C$2694)-5,""),ROW()-6)),"")</f>
        <v/>
      </c>
      <c r="P22" s="496" t="str">
        <f t="array" ref="P22">IFERROR(INDEX('NSTX-U FMECA'!Q$6:Q$2694,SMALL(IF($B$2='NSTX-U FMECA'!$C$6:$C$2694, ROW('NSTX-U FMECA'!$C$6:$C$2694)-5,""),ROW()-6)),"")</f>
        <v/>
      </c>
      <c r="Q22" s="496" t="str">
        <f t="array" ref="Q22">IFERROR(INDEX('NSTX-U FMECA'!R$6:R$2694,SMALL(IF($B$2='NSTX-U FMECA'!$C$6:$C$2694, ROW('NSTX-U FMECA'!$C$6:$C$2694)-5,""),ROW()-6)),"")</f>
        <v/>
      </c>
      <c r="R22" s="496" t="str">
        <f t="array" ref="R22">IFERROR(INDEX('NSTX-U FMECA'!S$6:S$2694,SMALL(IF($B$2='NSTX-U FMECA'!$C$6:$C$2694, ROW('NSTX-U FMECA'!$C$6:$C$2694)-5,""),ROW()-6)),"")</f>
        <v/>
      </c>
      <c r="S22" s="496" t="str">
        <f t="array" ref="S22">IFERROR(INDEX('NSTX-U FMECA'!T$6:T$2694,SMALL(IF($B$2='NSTX-U FMECA'!$C$6:$C$2694, ROW('NSTX-U FMECA'!$C$6:$C$2694)-5,""),ROW()-6)),"")</f>
        <v/>
      </c>
      <c r="T22" s="496" t="str">
        <f t="array" ref="T22">IFERROR(INDEX('NSTX-U FMECA'!U$6:U$2694,SMALL(IF($B$2='NSTX-U FMECA'!$C$6:$C$2694, ROW('NSTX-U FMECA'!$C$6:$C$2694)-5,""),ROW()-6)),"")</f>
        <v/>
      </c>
      <c r="U22" s="496" t="str">
        <f t="array" ref="U22">IFERROR(INDEX('NSTX-U FMECA'!V$6:V$2694,SMALL(IF($B$2='NSTX-U FMECA'!$C$6:$C$2694, ROW('NSTX-U FMECA'!$C$6:$C$2694)-5,""),ROW()-6)),"")</f>
        <v/>
      </c>
      <c r="V22" s="496" t="str">
        <f t="array" ref="V22">IFERROR(INDEX('NSTX-U FMECA'!W$6:W$2694,SMALL(IF($B$2='NSTX-U FMECA'!$C$6:$C$2694, ROW('NSTX-U FMECA'!$C$6:$C$2694)-5,""),ROW()-6)),"")</f>
        <v/>
      </c>
      <c r="W22" s="496" t="str">
        <f t="array" ref="W22">IFERROR(INDEX('NSTX-U FMECA'!X$6:X$2694,SMALL(IF($B$2='NSTX-U FMECA'!$C$6:$C$2694, ROW('NSTX-U FMECA'!$C$6:$C$2694)-5,""),ROW()-6)),"")</f>
        <v/>
      </c>
      <c r="X22" s="496" t="str">
        <f t="array" ref="X22">IFERROR(INDEX('NSTX-U FMECA'!Y$6:Y$2694,SMALL(IF($B$2='NSTX-U FMECA'!$C$6:$C$2694, ROW('NSTX-U FMECA'!$C$6:$C$2694)-5,""),ROW()-6)),"")</f>
        <v/>
      </c>
      <c r="Y22" s="496" t="str">
        <f t="array" ref="Y22">IFERROR(INDEX('NSTX-U FMECA'!Z$6:Z$2694,SMALL(IF($B$2='NSTX-U FMECA'!$C$6:$C$2694, ROW('NSTX-U FMECA'!$C$6:$C$2694)-5,""),ROW()-6)),"")</f>
        <v/>
      </c>
      <c r="Z22" s="496" t="str">
        <f t="array" ref="Z22">IFERROR(INDEX('NSTX-U FMECA'!AA$6:AA$2694,SMALL(IF($B$2='NSTX-U FMECA'!$C$6:$C$2694, ROW('NSTX-U FMECA'!$C$6:$C$2694)-5,""),ROW()-6)),"")</f>
        <v/>
      </c>
      <c r="AA22" s="496" t="str">
        <f t="array" ref="AA22">IFERROR(INDEX('NSTX-U FMECA'!AB$6:AB$2694,SMALL(IF($B$2='NSTX-U FMECA'!$C$6:$C$2694, ROW('NSTX-U FMECA'!$C$6:$C$2694)-5,""),ROW()-6)),"")</f>
        <v/>
      </c>
      <c r="AB22" s="496" t="str">
        <f t="array" ref="AB22">IFERROR(INDEX('NSTX-U FMECA'!AC$6:AC$2694,SMALL(IF($B$2='NSTX-U FMECA'!$C$6:$C$2694, ROW('NSTX-U FMECA'!$C$6:$C$2694)-5,""),ROW()-6)),"")</f>
        <v/>
      </c>
      <c r="AC22" s="496" t="str">
        <f t="array" ref="AC22">IFERROR(INDEX('NSTX-U FMECA'!AD$6:AD$2694,SMALL(IF($B$2='NSTX-U FMECA'!$C$6:$C$2694, ROW('NSTX-U FMECA'!$C$6:$C$2694)-5,""),ROW()-6)),"")</f>
        <v/>
      </c>
      <c r="AD22" s="496" t="str">
        <f t="array" ref="AD22">IFERROR(INDEX('NSTX-U FMECA'!AE$6:AE$2694,SMALL(IF($B$2='NSTX-U FMECA'!$C$6:$C$2694, ROW('NSTX-U FMECA'!$C$6:$C$2694)-5,""),ROW()-6)),"")</f>
        <v/>
      </c>
      <c r="AE22" s="496" t="str">
        <f t="array" ref="AE22">IFERROR(INDEX('NSTX-U FMECA'!AF$6:AF$2694,SMALL(IF($B$2='NSTX-U FMECA'!$C$6:$C$2694, ROW('NSTX-U FMECA'!$C$6:$C$2694)-5,""),ROW()-6)),"")</f>
        <v/>
      </c>
      <c r="AF22" s="496" t="str">
        <f t="array" ref="AF22">IFERROR(INDEX('NSTX-U FMECA'!AG$6:AG$2694,SMALL(IF($B$2='NSTX-U FMECA'!$C$6:$C$2694, ROW('NSTX-U FMECA'!$C$6:$C$2694)-5,""),ROW()-6)),"")</f>
        <v/>
      </c>
      <c r="AG22" s="496" t="str">
        <f t="array" ref="AG22">IFERROR(INDEX('NSTX-U FMECA'!AH$6:AH$2694,SMALL(IF($B$2='NSTX-U FMECA'!$C$6:$C$2694, ROW('NSTX-U FMECA'!$C$6:$C$2694)-5,""),ROW()-6)),"")</f>
        <v/>
      </c>
      <c r="AH22" s="496"/>
      <c r="AI22" s="496" t="str">
        <f t="array" ref="AI22">IFERROR(INDEX('NSTX-U FMECA'!AJ$6:AJ$2694,SMALL(IF($B$2='NSTX-U FMECA'!$C$6:$C$2694, ROW('NSTX-U FMECA'!$C$6:$C$2694)-5,""),ROW()-6)),"")</f>
        <v/>
      </c>
      <c r="AJ22" s="496" t="str">
        <f t="array" ref="AJ22">IFERROR(INDEX('NSTX-U FMECA'!AK$6:AK$2694,SMALL(IF($B$2='NSTX-U FMECA'!$C$6:$C$2694, ROW('NSTX-U FMECA'!$C$6:$C$2694)-5,""),ROW()-6)),"")</f>
        <v/>
      </c>
      <c r="AK22" s="496" t="str">
        <f t="array" ref="AK22">IFERROR(INDEX('NSTX-U FMECA'!AL$6:AL$2694,SMALL(IF($B$2='NSTX-U FMECA'!$C$6:$C$2694, ROW('NSTX-U FMECA'!$C$6:$C$2694)-5,""),ROW()-6)),"")</f>
        <v/>
      </c>
      <c r="AL22" s="496" t="str">
        <f t="array" ref="AL22">IFERROR(INDEX('NSTX-U FMECA'!AM$6:AM$2694,SMALL(IF($B$2='NSTX-U FMECA'!$C$6:$C$2694, ROW('NSTX-U FMECA'!$C$6:$C$2694)-5,""),ROW()-6)),"")</f>
        <v/>
      </c>
      <c r="AM22" s="496" t="str">
        <f t="array" ref="AM22">IFERROR(INDEX('NSTX-U FMECA'!AN$6:AN$2694,SMALL(IF($B$2='NSTX-U FMECA'!$C$6:$C$2694, ROW('NSTX-U FMECA'!$C$6:$C$2694)-5,""),ROW()-6)),"")</f>
        <v/>
      </c>
      <c r="AN22" s="496" t="str">
        <f t="array" ref="AN22">IFERROR(INDEX('NSTX-U FMECA'!AO$6:AO$2694,SMALL(IF($B$2='NSTX-U FMECA'!$C$6:$C$2694, ROW('NSTX-U FMECA'!$C$6:$C$2694)-5,""),ROW()-6)),"")</f>
        <v/>
      </c>
      <c r="AO22" s="496" t="str">
        <f t="array" ref="AO22">IFERROR(INDEX('NSTX-U FMECA'!AP$6:AP$2694,SMALL(IF($B$2='NSTX-U FMECA'!$C$6:$C$2694, ROW('NSTX-U FMECA'!$C$6:$C$2694)-5,""),ROW()-6)),"")</f>
        <v/>
      </c>
      <c r="AP22" s="496" t="str">
        <f t="array" ref="AP22">IFERROR(INDEX('NSTX-U FMECA'!AQ$6:AQ$2694,SMALL(IF($B$2='NSTX-U FMECA'!$C$6:$C$2694, ROW('NSTX-U FMECA'!$C$6:$C$2694)-5,""),ROW()-6)),"")</f>
        <v/>
      </c>
      <c r="AQ22" s="496" t="str">
        <f t="array" ref="AQ22">IFERROR(INDEX('NSTX-U FMECA'!AR$6:AR$2694,SMALL(IF($B$2='NSTX-U FMECA'!$C$6:$C$2694, ROW('NSTX-U FMECA'!$C$6:$C$2694)-5,""),ROW()-6)),"")</f>
        <v/>
      </c>
      <c r="AR22" s="496" t="str">
        <f t="array" ref="AR22">IFERROR(INDEX('NSTX-U FMECA'!AS$6:AS$2694,SMALL(IF($B$2='NSTX-U FMECA'!$C$6:$C$2694, ROW('NSTX-U FMECA'!$C$6:$C$2694)-5,""),ROW()-6)),"")</f>
        <v/>
      </c>
      <c r="AS22" s="496" t="str">
        <f t="array" ref="AS22">IFERROR(INDEX('NSTX-U FMECA'!AT$6:AT$2694,SMALL(IF($B$2='NSTX-U FMECA'!$C$6:$C$2694, ROW('NSTX-U FMECA'!$C$6:$C$2694)-5,""),ROW()-6)),"")</f>
        <v/>
      </c>
      <c r="AT22" s="496" t="str">
        <f t="array" ref="AT22">IFERROR(INDEX('NSTX-U FMECA'!AU$6:AU$2694,SMALL(IF($B$2='NSTX-U FMECA'!$C$6:$C$2694, ROW('NSTX-U FMECA'!$C$6:$C$2694)-5,""),ROW()-6)),"")</f>
        <v/>
      </c>
    </row>
    <row r="23" spans="1:46" ht="13">
      <c r="A23" s="496" t="str">
        <f t="array" ref="A23">IFERROR(INDEX('NSTX-U FMECA'!A$6:A$2694,SMALL(IF($B$2='NSTX-U FMECA'!$C$6:$C$2694, ROW('NSTX-U FMECA'!$C$6:$C$2694)-5,""),ROW()-6)),"")</f>
        <v/>
      </c>
      <c r="B23" s="496" t="str">
        <f t="array" ref="B23">IFERROR(INDEX('NSTX-U FMECA'!B$6:B$2694,SMALL(IF($B$2='NSTX-U FMECA'!$C$6:$C$2694, ROW('NSTX-U FMECA'!$C$6:$C$2694)-5,""),ROW()-6)),"")</f>
        <v/>
      </c>
      <c r="C23" s="496" t="str">
        <f t="array" ref="C23">IFERROR(INDEX('NSTX-U FMECA'!C$6:C$2694,SMALL(IF($B$2='NSTX-U FMECA'!$C$6:$C$2694, ROW('NSTX-U FMECA'!$C$6:$C$2694)-5,""),ROW()-6)),"")</f>
        <v/>
      </c>
      <c r="D23" s="496" t="str">
        <f t="array" ref="D23">IFERROR(INDEX('NSTX-U FMECA'!D$6:D$2694,SMALL(IF($B$2='NSTX-U FMECA'!$C$6:$C$2694, ROW('NSTX-U FMECA'!$C$6:$C$2694)-5,""),ROW()-6)),"")</f>
        <v/>
      </c>
      <c r="E23" s="497" t="str">
        <f t="array" ref="E23">IFERROR(INDEX('NSTX-U FMECA'!F$6:F$2694,SMALL(IF($B$2='NSTX-U FMECA'!$C$6:$C$2694, ROW('NSTX-U FMECA'!$C$6:$C$2694)-5,""),ROW()-6)),"")</f>
        <v/>
      </c>
      <c r="F23" s="498" t="str">
        <f t="array" ref="F23">IFERROR(INDEX('NSTX-U FMECA'!G$6:G$2694,SMALL(IF($B$2='NSTX-U FMECA'!$C$6:$C$2694, ROW('NSTX-U FMECA'!$C$6:$C$2694)-5,""),ROW()-6)),"")</f>
        <v/>
      </c>
      <c r="G23" s="496" t="str">
        <f t="array" ref="G23">IFERROR(INDEX('NSTX-U FMECA'!H$6:H$2694,SMALL(IF($B$2='NSTX-U FMECA'!$C$6:$C$2694, ROW('NSTX-U FMECA'!$C$6:$C$2694)-5,""),ROW()-6)),"")</f>
        <v/>
      </c>
      <c r="H23" s="496" t="str">
        <f t="array" ref="H23">IFERROR(INDEX('NSTX-U FMECA'!I$6:I$2694,SMALL(IF($B$2='NSTX-U FMECA'!$C$6:$C$2694, ROW('NSTX-U FMECA'!$C$6:$C$2694)-5,""),ROW()-6)),"")</f>
        <v/>
      </c>
      <c r="I23" s="502" t="str">
        <f t="array" ref="I23">IFERROR(INDEX('NSTX-U FMECA'!J$6:J$2694,SMALL(IF($B$2='NSTX-U FMECA'!$C$6:$C$2694, ROW('NSTX-U FMECA'!$C$6:$C$2694)-5,""),ROW()-6)),"")</f>
        <v/>
      </c>
      <c r="J23" s="503" t="str">
        <f t="array" ref="J23">IFERROR(INDEX('NSTX-U FMECA'!K$6:K$2694,SMALL(IF($B$2='NSTX-U FMECA'!$C$6:$C$2694, ROW('NSTX-U FMECA'!$C$6:$C$2694)-5,""),ROW()-6)),"")</f>
        <v/>
      </c>
      <c r="K23" s="496" t="str">
        <f t="array" ref="K23">IFERROR(INDEX('NSTX-U FMECA'!L$6:L$2694,SMALL(IF($B$2='NSTX-U FMECA'!$C$6:$C$2694, ROW('NSTX-U FMECA'!$C$6:$C$2694)-5,""),ROW()-6)),"")</f>
        <v/>
      </c>
      <c r="L23" s="496" t="str">
        <f t="array" ref="L23">IFERROR(INDEX('NSTX-U FMECA'!M$6:M$2694,SMALL(IF($B$2='NSTX-U FMECA'!$C$6:$C$2694, ROW('NSTX-U FMECA'!$C$6:$C$2694)-5,""),ROW()-6)),"")</f>
        <v/>
      </c>
      <c r="M23" s="496" t="str">
        <f t="array" ref="M23">IFERROR(INDEX('NSTX-U FMECA'!N$6:N$2694,SMALL(IF($B$2='NSTX-U FMECA'!$C$6:$C$2694, ROW('NSTX-U FMECA'!$C$6:$C$2694)-5,""),ROW()-6)),"")</f>
        <v/>
      </c>
      <c r="N23" s="496" t="str">
        <f t="array" ref="N23">IFERROR(INDEX('NSTX-U FMECA'!O$6:O$2694,SMALL(IF($B$2='NSTX-U FMECA'!$C$6:$C$2694, ROW('NSTX-U FMECA'!$C$6:$C$2694)-5,""),ROW()-6)),"")</f>
        <v/>
      </c>
      <c r="O23" s="496" t="str">
        <f t="array" ref="O23">IFERROR(INDEX('NSTX-U FMECA'!P$6:P$2694,SMALL(IF($B$2='NSTX-U FMECA'!$C$6:$C$2694, ROW('NSTX-U FMECA'!$C$6:$C$2694)-5,""),ROW()-6)),"")</f>
        <v/>
      </c>
      <c r="P23" s="496" t="str">
        <f t="array" ref="P23">IFERROR(INDEX('NSTX-U FMECA'!Q$6:Q$2694,SMALL(IF($B$2='NSTX-U FMECA'!$C$6:$C$2694, ROW('NSTX-U FMECA'!$C$6:$C$2694)-5,""),ROW()-6)),"")</f>
        <v/>
      </c>
      <c r="Q23" s="496" t="str">
        <f t="array" ref="Q23">IFERROR(INDEX('NSTX-U FMECA'!R$6:R$2694,SMALL(IF($B$2='NSTX-U FMECA'!$C$6:$C$2694, ROW('NSTX-U FMECA'!$C$6:$C$2694)-5,""),ROW()-6)),"")</f>
        <v/>
      </c>
      <c r="R23" s="496" t="str">
        <f t="array" ref="R23">IFERROR(INDEX('NSTX-U FMECA'!S$6:S$2694,SMALL(IF($B$2='NSTX-U FMECA'!$C$6:$C$2694, ROW('NSTX-U FMECA'!$C$6:$C$2694)-5,""),ROW()-6)),"")</f>
        <v/>
      </c>
      <c r="S23" s="496" t="str">
        <f t="array" ref="S23">IFERROR(INDEX('NSTX-U FMECA'!T$6:T$2694,SMALL(IF($B$2='NSTX-U FMECA'!$C$6:$C$2694, ROW('NSTX-U FMECA'!$C$6:$C$2694)-5,""),ROW()-6)),"")</f>
        <v/>
      </c>
      <c r="T23" s="496" t="str">
        <f t="array" ref="T23">IFERROR(INDEX('NSTX-U FMECA'!U$6:U$2694,SMALL(IF($B$2='NSTX-U FMECA'!$C$6:$C$2694, ROW('NSTX-U FMECA'!$C$6:$C$2694)-5,""),ROW()-6)),"")</f>
        <v/>
      </c>
      <c r="U23" s="496" t="str">
        <f t="array" ref="U23">IFERROR(INDEX('NSTX-U FMECA'!V$6:V$2694,SMALL(IF($B$2='NSTX-U FMECA'!$C$6:$C$2694, ROW('NSTX-U FMECA'!$C$6:$C$2694)-5,""),ROW()-6)),"")</f>
        <v/>
      </c>
      <c r="V23" s="496" t="str">
        <f t="array" ref="V23">IFERROR(INDEX('NSTX-U FMECA'!W$6:W$2694,SMALL(IF($B$2='NSTX-U FMECA'!$C$6:$C$2694, ROW('NSTX-U FMECA'!$C$6:$C$2694)-5,""),ROW()-6)),"")</f>
        <v/>
      </c>
      <c r="W23" s="496" t="str">
        <f t="array" ref="W23">IFERROR(INDEX('NSTX-U FMECA'!X$6:X$2694,SMALL(IF($B$2='NSTX-U FMECA'!$C$6:$C$2694, ROW('NSTX-U FMECA'!$C$6:$C$2694)-5,""),ROW()-6)),"")</f>
        <v/>
      </c>
      <c r="X23" s="496" t="str">
        <f t="array" ref="X23">IFERROR(INDEX('NSTX-U FMECA'!Y$6:Y$2694,SMALL(IF($B$2='NSTX-U FMECA'!$C$6:$C$2694, ROW('NSTX-U FMECA'!$C$6:$C$2694)-5,""),ROW()-6)),"")</f>
        <v/>
      </c>
      <c r="Y23" s="496" t="str">
        <f t="array" ref="Y23">IFERROR(INDEX('NSTX-U FMECA'!Z$6:Z$2694,SMALL(IF($B$2='NSTX-U FMECA'!$C$6:$C$2694, ROW('NSTX-U FMECA'!$C$6:$C$2694)-5,""),ROW()-6)),"")</f>
        <v/>
      </c>
      <c r="Z23" s="496" t="str">
        <f t="array" ref="Z23">IFERROR(INDEX('NSTX-U FMECA'!AA$6:AA$2694,SMALL(IF($B$2='NSTX-U FMECA'!$C$6:$C$2694, ROW('NSTX-U FMECA'!$C$6:$C$2694)-5,""),ROW()-6)),"")</f>
        <v/>
      </c>
      <c r="AA23" s="496" t="str">
        <f t="array" ref="AA23">IFERROR(INDEX('NSTX-U FMECA'!AB$6:AB$2694,SMALL(IF($B$2='NSTX-U FMECA'!$C$6:$C$2694, ROW('NSTX-U FMECA'!$C$6:$C$2694)-5,""),ROW()-6)),"")</f>
        <v/>
      </c>
      <c r="AB23" s="496" t="str">
        <f t="array" ref="AB23">IFERROR(INDEX('NSTX-U FMECA'!AC$6:AC$2694,SMALL(IF($B$2='NSTX-U FMECA'!$C$6:$C$2694, ROW('NSTX-U FMECA'!$C$6:$C$2694)-5,""),ROW()-6)),"")</f>
        <v/>
      </c>
      <c r="AC23" s="496" t="str">
        <f t="array" ref="AC23">IFERROR(INDEX('NSTX-U FMECA'!AD$6:AD$2694,SMALL(IF($B$2='NSTX-U FMECA'!$C$6:$C$2694, ROW('NSTX-U FMECA'!$C$6:$C$2694)-5,""),ROW()-6)),"")</f>
        <v/>
      </c>
      <c r="AD23" s="496" t="str">
        <f t="array" ref="AD23">IFERROR(INDEX('NSTX-U FMECA'!AE$6:AE$2694,SMALL(IF($B$2='NSTX-U FMECA'!$C$6:$C$2694, ROW('NSTX-U FMECA'!$C$6:$C$2694)-5,""),ROW()-6)),"")</f>
        <v/>
      </c>
      <c r="AE23" s="496" t="str">
        <f t="array" ref="AE23">IFERROR(INDEX('NSTX-U FMECA'!AF$6:AF$2694,SMALL(IF($B$2='NSTX-U FMECA'!$C$6:$C$2694, ROW('NSTX-U FMECA'!$C$6:$C$2694)-5,""),ROW()-6)),"")</f>
        <v/>
      </c>
      <c r="AF23" s="496" t="str">
        <f t="array" ref="AF23">IFERROR(INDEX('NSTX-U FMECA'!AG$6:AG$2694,SMALL(IF($B$2='NSTX-U FMECA'!$C$6:$C$2694, ROW('NSTX-U FMECA'!$C$6:$C$2694)-5,""),ROW()-6)),"")</f>
        <v/>
      </c>
      <c r="AG23" s="496" t="str">
        <f t="array" ref="AG23">IFERROR(INDEX('NSTX-U FMECA'!AH$6:AH$2694,SMALL(IF($B$2='NSTX-U FMECA'!$C$6:$C$2694, ROW('NSTX-U FMECA'!$C$6:$C$2694)-5,""),ROW()-6)),"")</f>
        <v/>
      </c>
      <c r="AH23" s="496"/>
      <c r="AI23" s="496" t="str">
        <f t="array" ref="AI23">IFERROR(INDEX('NSTX-U FMECA'!AJ$6:AJ$2694,SMALL(IF($B$2='NSTX-U FMECA'!$C$6:$C$2694, ROW('NSTX-U FMECA'!$C$6:$C$2694)-5,""),ROW()-6)),"")</f>
        <v/>
      </c>
      <c r="AJ23" s="496" t="str">
        <f t="array" ref="AJ23">IFERROR(INDEX('NSTX-U FMECA'!AK$6:AK$2694,SMALL(IF($B$2='NSTX-U FMECA'!$C$6:$C$2694, ROW('NSTX-U FMECA'!$C$6:$C$2694)-5,""),ROW()-6)),"")</f>
        <v/>
      </c>
      <c r="AK23" s="496" t="str">
        <f t="array" ref="AK23">IFERROR(INDEX('NSTX-U FMECA'!AL$6:AL$2694,SMALL(IF($B$2='NSTX-U FMECA'!$C$6:$C$2694, ROW('NSTX-U FMECA'!$C$6:$C$2694)-5,""),ROW()-6)),"")</f>
        <v/>
      </c>
      <c r="AL23" s="496" t="str">
        <f t="array" ref="AL23">IFERROR(INDEX('NSTX-U FMECA'!AM$6:AM$2694,SMALL(IF($B$2='NSTX-U FMECA'!$C$6:$C$2694, ROW('NSTX-U FMECA'!$C$6:$C$2694)-5,""),ROW()-6)),"")</f>
        <v/>
      </c>
      <c r="AM23" s="496" t="str">
        <f t="array" ref="AM23">IFERROR(INDEX('NSTX-U FMECA'!AN$6:AN$2694,SMALL(IF($B$2='NSTX-U FMECA'!$C$6:$C$2694, ROW('NSTX-U FMECA'!$C$6:$C$2694)-5,""),ROW()-6)),"")</f>
        <v/>
      </c>
      <c r="AN23" s="496" t="str">
        <f t="array" ref="AN23">IFERROR(INDEX('NSTX-U FMECA'!AO$6:AO$2694,SMALL(IF($B$2='NSTX-U FMECA'!$C$6:$C$2694, ROW('NSTX-U FMECA'!$C$6:$C$2694)-5,""),ROW()-6)),"")</f>
        <v/>
      </c>
      <c r="AO23" s="496" t="str">
        <f t="array" ref="AO23">IFERROR(INDEX('NSTX-U FMECA'!AP$6:AP$2694,SMALL(IF($B$2='NSTX-U FMECA'!$C$6:$C$2694, ROW('NSTX-U FMECA'!$C$6:$C$2694)-5,""),ROW()-6)),"")</f>
        <v/>
      </c>
      <c r="AP23" s="496" t="str">
        <f t="array" ref="AP23">IFERROR(INDEX('NSTX-U FMECA'!AQ$6:AQ$2694,SMALL(IF($B$2='NSTX-U FMECA'!$C$6:$C$2694, ROW('NSTX-U FMECA'!$C$6:$C$2694)-5,""),ROW()-6)),"")</f>
        <v/>
      </c>
      <c r="AQ23" s="496" t="str">
        <f t="array" ref="AQ23">IFERROR(INDEX('NSTX-U FMECA'!AR$6:AR$2694,SMALL(IF($B$2='NSTX-U FMECA'!$C$6:$C$2694, ROW('NSTX-U FMECA'!$C$6:$C$2694)-5,""),ROW()-6)),"")</f>
        <v/>
      </c>
      <c r="AR23" s="496" t="str">
        <f t="array" ref="AR23">IFERROR(INDEX('NSTX-U FMECA'!AS$6:AS$2694,SMALL(IF($B$2='NSTX-U FMECA'!$C$6:$C$2694, ROW('NSTX-U FMECA'!$C$6:$C$2694)-5,""),ROW()-6)),"")</f>
        <v/>
      </c>
      <c r="AS23" s="496" t="str">
        <f t="array" ref="AS23">IFERROR(INDEX('NSTX-U FMECA'!AT$6:AT$2694,SMALL(IF($B$2='NSTX-U FMECA'!$C$6:$C$2694, ROW('NSTX-U FMECA'!$C$6:$C$2694)-5,""),ROW()-6)),"")</f>
        <v/>
      </c>
      <c r="AT23" s="496" t="str">
        <f t="array" ref="AT23">IFERROR(INDEX('NSTX-U FMECA'!AU$6:AU$2694,SMALL(IF($B$2='NSTX-U FMECA'!$C$6:$C$2694, ROW('NSTX-U FMECA'!$C$6:$C$2694)-5,""),ROW()-6)),"")</f>
        <v/>
      </c>
    </row>
    <row r="24" spans="1:46" ht="13">
      <c r="A24" s="496" t="str">
        <f t="array" ref="A24">IFERROR(INDEX('NSTX-U FMECA'!A$6:A$2694,SMALL(IF($B$2='NSTX-U FMECA'!$C$6:$C$2694, ROW('NSTX-U FMECA'!$C$6:$C$2694)-5,""),ROW()-6)),"")</f>
        <v/>
      </c>
      <c r="B24" s="496" t="str">
        <f t="array" ref="B24">IFERROR(INDEX('NSTX-U FMECA'!B$6:B$2694,SMALL(IF($B$2='NSTX-U FMECA'!$C$6:$C$2694, ROW('NSTX-U FMECA'!$C$6:$C$2694)-5,""),ROW()-6)),"")</f>
        <v/>
      </c>
      <c r="C24" s="496" t="str">
        <f t="array" ref="C24">IFERROR(INDEX('NSTX-U FMECA'!C$6:C$2694,SMALL(IF($B$2='NSTX-U FMECA'!$C$6:$C$2694, ROW('NSTX-U FMECA'!$C$6:$C$2694)-5,""),ROW()-6)),"")</f>
        <v/>
      </c>
      <c r="D24" s="496" t="str">
        <f t="array" ref="D24">IFERROR(INDEX('NSTX-U FMECA'!D$6:D$2694,SMALL(IF($B$2='NSTX-U FMECA'!$C$6:$C$2694, ROW('NSTX-U FMECA'!$C$6:$C$2694)-5,""),ROW()-6)),"")</f>
        <v/>
      </c>
      <c r="E24" s="497" t="str">
        <f t="array" ref="E24">IFERROR(INDEX('NSTX-U FMECA'!F$6:F$2694,SMALL(IF($B$2='NSTX-U FMECA'!$C$6:$C$2694, ROW('NSTX-U FMECA'!$C$6:$C$2694)-5,""),ROW()-6)),"")</f>
        <v/>
      </c>
      <c r="F24" s="498" t="str">
        <f t="array" ref="F24">IFERROR(INDEX('NSTX-U FMECA'!G$6:G$2694,SMALL(IF($B$2='NSTX-U FMECA'!$C$6:$C$2694, ROW('NSTX-U FMECA'!$C$6:$C$2694)-5,""),ROW()-6)),"")</f>
        <v/>
      </c>
      <c r="G24" s="496" t="str">
        <f t="array" ref="G24">IFERROR(INDEX('NSTX-U FMECA'!H$6:H$2694,SMALL(IF($B$2='NSTX-U FMECA'!$C$6:$C$2694, ROW('NSTX-U FMECA'!$C$6:$C$2694)-5,""),ROW()-6)),"")</f>
        <v/>
      </c>
      <c r="H24" s="496" t="str">
        <f t="array" ref="H24">IFERROR(INDEX('NSTX-U FMECA'!I$6:I$2694,SMALL(IF($B$2='NSTX-U FMECA'!$C$6:$C$2694, ROW('NSTX-U FMECA'!$C$6:$C$2694)-5,""),ROW()-6)),"")</f>
        <v/>
      </c>
      <c r="I24" s="502" t="str">
        <f t="array" ref="I24">IFERROR(INDEX('NSTX-U FMECA'!J$6:J$2694,SMALL(IF($B$2='NSTX-U FMECA'!$C$6:$C$2694, ROW('NSTX-U FMECA'!$C$6:$C$2694)-5,""),ROW()-6)),"")</f>
        <v/>
      </c>
      <c r="J24" s="503" t="str">
        <f t="array" ref="J24">IFERROR(INDEX('NSTX-U FMECA'!K$6:K$2694,SMALL(IF($B$2='NSTX-U FMECA'!$C$6:$C$2694, ROW('NSTX-U FMECA'!$C$6:$C$2694)-5,""),ROW()-6)),"")</f>
        <v/>
      </c>
      <c r="K24" s="496" t="str">
        <f t="array" ref="K24">IFERROR(INDEX('NSTX-U FMECA'!L$6:L$2694,SMALL(IF($B$2='NSTX-U FMECA'!$C$6:$C$2694, ROW('NSTX-U FMECA'!$C$6:$C$2694)-5,""),ROW()-6)),"")</f>
        <v/>
      </c>
      <c r="L24" s="496" t="str">
        <f t="array" ref="L24">IFERROR(INDEX('NSTX-U FMECA'!M$6:M$2694,SMALL(IF($B$2='NSTX-U FMECA'!$C$6:$C$2694, ROW('NSTX-U FMECA'!$C$6:$C$2694)-5,""),ROW()-6)),"")</f>
        <v/>
      </c>
      <c r="M24" s="496" t="str">
        <f t="array" ref="M24">IFERROR(INDEX('NSTX-U FMECA'!N$6:N$2694,SMALL(IF($B$2='NSTX-U FMECA'!$C$6:$C$2694, ROW('NSTX-U FMECA'!$C$6:$C$2694)-5,""),ROW()-6)),"")</f>
        <v/>
      </c>
      <c r="N24" s="496" t="str">
        <f t="array" ref="N24">IFERROR(INDEX('NSTX-U FMECA'!O$6:O$2694,SMALL(IF($B$2='NSTX-U FMECA'!$C$6:$C$2694, ROW('NSTX-U FMECA'!$C$6:$C$2694)-5,""),ROW()-6)),"")</f>
        <v/>
      </c>
      <c r="O24" s="496" t="str">
        <f t="array" ref="O24">IFERROR(INDEX('NSTX-U FMECA'!P$6:P$2694,SMALL(IF($B$2='NSTX-U FMECA'!$C$6:$C$2694, ROW('NSTX-U FMECA'!$C$6:$C$2694)-5,""),ROW()-6)),"")</f>
        <v/>
      </c>
      <c r="P24" s="496" t="str">
        <f t="array" ref="P24">IFERROR(INDEX('NSTX-U FMECA'!Q$6:Q$2694,SMALL(IF($B$2='NSTX-U FMECA'!$C$6:$C$2694, ROW('NSTX-U FMECA'!$C$6:$C$2694)-5,""),ROW()-6)),"")</f>
        <v/>
      </c>
      <c r="Q24" s="496" t="str">
        <f t="array" ref="Q24">IFERROR(INDEX('NSTX-U FMECA'!R$6:R$2694,SMALL(IF($B$2='NSTX-U FMECA'!$C$6:$C$2694, ROW('NSTX-U FMECA'!$C$6:$C$2694)-5,""),ROW()-6)),"")</f>
        <v/>
      </c>
      <c r="R24" s="496" t="str">
        <f t="array" ref="R24">IFERROR(INDEX('NSTX-U FMECA'!S$6:S$2694,SMALL(IF($B$2='NSTX-U FMECA'!$C$6:$C$2694, ROW('NSTX-U FMECA'!$C$6:$C$2694)-5,""),ROW()-6)),"")</f>
        <v/>
      </c>
      <c r="S24" s="496" t="str">
        <f t="array" ref="S24">IFERROR(INDEX('NSTX-U FMECA'!T$6:T$2694,SMALL(IF($B$2='NSTX-U FMECA'!$C$6:$C$2694, ROW('NSTX-U FMECA'!$C$6:$C$2694)-5,""),ROW()-6)),"")</f>
        <v/>
      </c>
      <c r="T24" s="496" t="str">
        <f t="array" ref="T24">IFERROR(INDEX('NSTX-U FMECA'!U$6:U$2694,SMALL(IF($B$2='NSTX-U FMECA'!$C$6:$C$2694, ROW('NSTX-U FMECA'!$C$6:$C$2694)-5,""),ROW()-6)),"")</f>
        <v/>
      </c>
      <c r="U24" s="496" t="str">
        <f t="array" ref="U24">IFERROR(INDEX('NSTX-U FMECA'!V$6:V$2694,SMALL(IF($B$2='NSTX-U FMECA'!$C$6:$C$2694, ROW('NSTX-U FMECA'!$C$6:$C$2694)-5,""),ROW()-6)),"")</f>
        <v/>
      </c>
      <c r="V24" s="496" t="str">
        <f t="array" ref="V24">IFERROR(INDEX('NSTX-U FMECA'!W$6:W$2694,SMALL(IF($B$2='NSTX-U FMECA'!$C$6:$C$2694, ROW('NSTX-U FMECA'!$C$6:$C$2694)-5,""),ROW()-6)),"")</f>
        <v/>
      </c>
      <c r="W24" s="496" t="str">
        <f t="array" ref="W24">IFERROR(INDEX('NSTX-U FMECA'!X$6:X$2694,SMALL(IF($B$2='NSTX-U FMECA'!$C$6:$C$2694, ROW('NSTX-U FMECA'!$C$6:$C$2694)-5,""),ROW()-6)),"")</f>
        <v/>
      </c>
      <c r="X24" s="496" t="str">
        <f t="array" ref="X24">IFERROR(INDEX('NSTX-U FMECA'!Y$6:Y$2694,SMALL(IF($B$2='NSTX-U FMECA'!$C$6:$C$2694, ROW('NSTX-U FMECA'!$C$6:$C$2694)-5,""),ROW()-6)),"")</f>
        <v/>
      </c>
      <c r="Y24" s="496" t="str">
        <f t="array" ref="Y24">IFERROR(INDEX('NSTX-U FMECA'!Z$6:Z$2694,SMALL(IF($B$2='NSTX-U FMECA'!$C$6:$C$2694, ROW('NSTX-U FMECA'!$C$6:$C$2694)-5,""),ROW()-6)),"")</f>
        <v/>
      </c>
      <c r="Z24" s="496" t="str">
        <f t="array" ref="Z24">IFERROR(INDEX('NSTX-U FMECA'!AA$6:AA$2694,SMALL(IF($B$2='NSTX-U FMECA'!$C$6:$C$2694, ROW('NSTX-U FMECA'!$C$6:$C$2694)-5,""),ROW()-6)),"")</f>
        <v/>
      </c>
      <c r="AA24" s="496" t="str">
        <f t="array" ref="AA24">IFERROR(INDEX('NSTX-U FMECA'!AB$6:AB$2694,SMALL(IF($B$2='NSTX-U FMECA'!$C$6:$C$2694, ROW('NSTX-U FMECA'!$C$6:$C$2694)-5,""),ROW()-6)),"")</f>
        <v/>
      </c>
      <c r="AB24" s="496" t="str">
        <f t="array" ref="AB24">IFERROR(INDEX('NSTX-U FMECA'!AC$6:AC$2694,SMALL(IF($B$2='NSTX-U FMECA'!$C$6:$C$2694, ROW('NSTX-U FMECA'!$C$6:$C$2694)-5,""),ROW()-6)),"")</f>
        <v/>
      </c>
      <c r="AC24" s="496" t="str">
        <f t="array" ref="AC24">IFERROR(INDEX('NSTX-U FMECA'!AD$6:AD$2694,SMALL(IF($B$2='NSTX-U FMECA'!$C$6:$C$2694, ROW('NSTX-U FMECA'!$C$6:$C$2694)-5,""),ROW()-6)),"")</f>
        <v/>
      </c>
      <c r="AD24" s="496" t="str">
        <f t="array" ref="AD24">IFERROR(INDEX('NSTX-U FMECA'!AE$6:AE$2694,SMALL(IF($B$2='NSTX-U FMECA'!$C$6:$C$2694, ROW('NSTX-U FMECA'!$C$6:$C$2694)-5,""),ROW()-6)),"")</f>
        <v/>
      </c>
      <c r="AE24" s="496" t="str">
        <f t="array" ref="AE24">IFERROR(INDEX('NSTX-U FMECA'!AF$6:AF$2694,SMALL(IF($B$2='NSTX-U FMECA'!$C$6:$C$2694, ROW('NSTX-U FMECA'!$C$6:$C$2694)-5,""),ROW()-6)),"")</f>
        <v/>
      </c>
      <c r="AF24" s="496" t="str">
        <f t="array" ref="AF24">IFERROR(INDEX('NSTX-U FMECA'!AG$6:AG$2694,SMALL(IF($B$2='NSTX-U FMECA'!$C$6:$C$2694, ROW('NSTX-U FMECA'!$C$6:$C$2694)-5,""),ROW()-6)),"")</f>
        <v/>
      </c>
      <c r="AG24" s="496" t="str">
        <f t="array" ref="AG24">IFERROR(INDEX('NSTX-U FMECA'!AH$6:AH$2694,SMALL(IF($B$2='NSTX-U FMECA'!$C$6:$C$2694, ROW('NSTX-U FMECA'!$C$6:$C$2694)-5,""),ROW()-6)),"")</f>
        <v/>
      </c>
      <c r="AH24" s="496"/>
      <c r="AI24" s="496" t="str">
        <f t="array" ref="AI24">IFERROR(INDEX('NSTX-U FMECA'!AJ$6:AJ$2694,SMALL(IF($B$2='NSTX-U FMECA'!$C$6:$C$2694, ROW('NSTX-U FMECA'!$C$6:$C$2694)-5,""),ROW()-6)),"")</f>
        <v/>
      </c>
      <c r="AJ24" s="496" t="str">
        <f t="array" ref="AJ24">IFERROR(INDEX('NSTX-U FMECA'!AK$6:AK$2694,SMALL(IF($B$2='NSTX-U FMECA'!$C$6:$C$2694, ROW('NSTX-U FMECA'!$C$6:$C$2694)-5,""),ROW()-6)),"")</f>
        <v/>
      </c>
      <c r="AK24" s="496" t="str">
        <f t="array" ref="AK24">IFERROR(INDEX('NSTX-U FMECA'!AL$6:AL$2694,SMALL(IF($B$2='NSTX-U FMECA'!$C$6:$C$2694, ROW('NSTX-U FMECA'!$C$6:$C$2694)-5,""),ROW()-6)),"")</f>
        <v/>
      </c>
      <c r="AL24" s="496" t="str">
        <f t="array" ref="AL24">IFERROR(INDEX('NSTX-U FMECA'!AM$6:AM$2694,SMALL(IF($B$2='NSTX-U FMECA'!$C$6:$C$2694, ROW('NSTX-U FMECA'!$C$6:$C$2694)-5,""),ROW()-6)),"")</f>
        <v/>
      </c>
      <c r="AM24" s="496" t="str">
        <f t="array" ref="AM24">IFERROR(INDEX('NSTX-U FMECA'!AN$6:AN$2694,SMALL(IF($B$2='NSTX-U FMECA'!$C$6:$C$2694, ROW('NSTX-U FMECA'!$C$6:$C$2694)-5,""),ROW()-6)),"")</f>
        <v/>
      </c>
      <c r="AN24" s="496" t="str">
        <f t="array" ref="AN24">IFERROR(INDEX('NSTX-U FMECA'!AO$6:AO$2694,SMALL(IF($B$2='NSTX-U FMECA'!$C$6:$C$2694, ROW('NSTX-U FMECA'!$C$6:$C$2694)-5,""),ROW()-6)),"")</f>
        <v/>
      </c>
      <c r="AO24" s="496" t="str">
        <f t="array" ref="AO24">IFERROR(INDEX('NSTX-U FMECA'!AP$6:AP$2694,SMALL(IF($B$2='NSTX-U FMECA'!$C$6:$C$2694, ROW('NSTX-U FMECA'!$C$6:$C$2694)-5,""),ROW()-6)),"")</f>
        <v/>
      </c>
      <c r="AP24" s="496" t="str">
        <f t="array" ref="AP24">IFERROR(INDEX('NSTX-U FMECA'!AQ$6:AQ$2694,SMALL(IF($B$2='NSTX-U FMECA'!$C$6:$C$2694, ROW('NSTX-U FMECA'!$C$6:$C$2694)-5,""),ROW()-6)),"")</f>
        <v/>
      </c>
      <c r="AQ24" s="496" t="str">
        <f t="array" ref="AQ24">IFERROR(INDEX('NSTX-U FMECA'!AR$6:AR$2694,SMALL(IF($B$2='NSTX-U FMECA'!$C$6:$C$2694, ROW('NSTX-U FMECA'!$C$6:$C$2694)-5,""),ROW()-6)),"")</f>
        <v/>
      </c>
      <c r="AR24" s="496" t="str">
        <f t="array" ref="AR24">IFERROR(INDEX('NSTX-U FMECA'!AS$6:AS$2694,SMALL(IF($B$2='NSTX-U FMECA'!$C$6:$C$2694, ROW('NSTX-U FMECA'!$C$6:$C$2694)-5,""),ROW()-6)),"")</f>
        <v/>
      </c>
      <c r="AS24" s="496" t="str">
        <f t="array" ref="AS24">IFERROR(INDEX('NSTX-U FMECA'!AT$6:AT$2694,SMALL(IF($B$2='NSTX-U FMECA'!$C$6:$C$2694, ROW('NSTX-U FMECA'!$C$6:$C$2694)-5,""),ROW()-6)),"")</f>
        <v/>
      </c>
      <c r="AT24" s="496" t="str">
        <f t="array" ref="AT24">IFERROR(INDEX('NSTX-U FMECA'!AU$6:AU$2694,SMALL(IF($B$2='NSTX-U FMECA'!$C$6:$C$2694, ROW('NSTX-U FMECA'!$C$6:$C$2694)-5,""),ROW()-6)),"")</f>
        <v/>
      </c>
    </row>
    <row r="25" spans="1:46" ht="13">
      <c r="A25" s="496" t="str">
        <f t="array" ref="A25">IFERROR(INDEX('NSTX-U FMECA'!A$6:A$2694,SMALL(IF($B$2='NSTX-U FMECA'!$C$6:$C$2694, ROW('NSTX-U FMECA'!$C$6:$C$2694)-5,""),ROW()-6)),"")</f>
        <v/>
      </c>
      <c r="B25" s="496" t="str">
        <f t="array" ref="B25">IFERROR(INDEX('NSTX-U FMECA'!B$6:B$2694,SMALL(IF($B$2='NSTX-U FMECA'!$C$6:$C$2694, ROW('NSTX-U FMECA'!$C$6:$C$2694)-5,""),ROW()-6)),"")</f>
        <v/>
      </c>
      <c r="C25" s="496" t="str">
        <f t="array" ref="C25">IFERROR(INDEX('NSTX-U FMECA'!C$6:C$2694,SMALL(IF($B$2='NSTX-U FMECA'!$C$6:$C$2694, ROW('NSTX-U FMECA'!$C$6:$C$2694)-5,""),ROW()-6)),"")</f>
        <v/>
      </c>
      <c r="D25" s="496" t="str">
        <f t="array" ref="D25">IFERROR(INDEX('NSTX-U FMECA'!D$6:D$2694,SMALL(IF($B$2='NSTX-U FMECA'!$C$6:$C$2694, ROW('NSTX-U FMECA'!$C$6:$C$2694)-5,""),ROW()-6)),"")</f>
        <v/>
      </c>
      <c r="E25" s="497" t="str">
        <f t="array" ref="E25">IFERROR(INDEX('NSTX-U FMECA'!F$6:F$2694,SMALL(IF($B$2='NSTX-U FMECA'!$C$6:$C$2694, ROW('NSTX-U FMECA'!$C$6:$C$2694)-5,""),ROW()-6)),"")</f>
        <v/>
      </c>
      <c r="F25" s="498" t="str">
        <f t="array" ref="F25">IFERROR(INDEX('NSTX-U FMECA'!G$6:G$2694,SMALL(IF($B$2='NSTX-U FMECA'!$C$6:$C$2694, ROW('NSTX-U FMECA'!$C$6:$C$2694)-5,""),ROW()-6)),"")</f>
        <v/>
      </c>
      <c r="G25" s="496" t="str">
        <f t="array" ref="G25">IFERROR(INDEX('NSTX-U FMECA'!H$6:H$2694,SMALL(IF($B$2='NSTX-U FMECA'!$C$6:$C$2694, ROW('NSTX-U FMECA'!$C$6:$C$2694)-5,""),ROW()-6)),"")</f>
        <v/>
      </c>
      <c r="H25" s="496" t="str">
        <f t="array" ref="H25">IFERROR(INDEX('NSTX-U FMECA'!I$6:I$2694,SMALL(IF($B$2='NSTX-U FMECA'!$C$6:$C$2694, ROW('NSTX-U FMECA'!$C$6:$C$2694)-5,""),ROW()-6)),"")</f>
        <v/>
      </c>
      <c r="I25" s="502" t="str">
        <f t="array" ref="I25">IFERROR(INDEX('NSTX-U FMECA'!J$6:J$2694,SMALL(IF($B$2='NSTX-U FMECA'!$C$6:$C$2694, ROW('NSTX-U FMECA'!$C$6:$C$2694)-5,""),ROW()-6)),"")</f>
        <v/>
      </c>
      <c r="J25" s="503" t="str">
        <f t="array" ref="J25">IFERROR(INDEX('NSTX-U FMECA'!K$6:K$2694,SMALL(IF($B$2='NSTX-U FMECA'!$C$6:$C$2694, ROW('NSTX-U FMECA'!$C$6:$C$2694)-5,""),ROW()-6)),"")</f>
        <v/>
      </c>
      <c r="K25" s="496" t="str">
        <f t="array" ref="K25">IFERROR(INDEX('NSTX-U FMECA'!L$6:L$2694,SMALL(IF($B$2='NSTX-U FMECA'!$C$6:$C$2694, ROW('NSTX-U FMECA'!$C$6:$C$2694)-5,""),ROW()-6)),"")</f>
        <v/>
      </c>
      <c r="L25" s="496" t="str">
        <f t="array" ref="L25">IFERROR(INDEX('NSTX-U FMECA'!M$6:M$2694,SMALL(IF($B$2='NSTX-U FMECA'!$C$6:$C$2694, ROW('NSTX-U FMECA'!$C$6:$C$2694)-5,""),ROW()-6)),"")</f>
        <v/>
      </c>
      <c r="M25" s="496" t="str">
        <f t="array" ref="M25">IFERROR(INDEX('NSTX-U FMECA'!N$6:N$2694,SMALL(IF($B$2='NSTX-U FMECA'!$C$6:$C$2694, ROW('NSTX-U FMECA'!$C$6:$C$2694)-5,""),ROW()-6)),"")</f>
        <v/>
      </c>
      <c r="N25" s="496" t="str">
        <f t="array" ref="N25">IFERROR(INDEX('NSTX-U FMECA'!O$6:O$2694,SMALL(IF($B$2='NSTX-U FMECA'!$C$6:$C$2694, ROW('NSTX-U FMECA'!$C$6:$C$2694)-5,""),ROW()-6)),"")</f>
        <v/>
      </c>
      <c r="O25" s="496" t="str">
        <f t="array" ref="O25">IFERROR(INDEX('NSTX-U FMECA'!P$6:P$2694,SMALL(IF($B$2='NSTX-U FMECA'!$C$6:$C$2694, ROW('NSTX-U FMECA'!$C$6:$C$2694)-5,""),ROW()-6)),"")</f>
        <v/>
      </c>
      <c r="P25" s="496" t="str">
        <f t="array" ref="P25">IFERROR(INDEX('NSTX-U FMECA'!Q$6:Q$2694,SMALL(IF($B$2='NSTX-U FMECA'!$C$6:$C$2694, ROW('NSTX-U FMECA'!$C$6:$C$2694)-5,""),ROW()-6)),"")</f>
        <v/>
      </c>
      <c r="Q25" s="496" t="str">
        <f t="array" ref="Q25">IFERROR(INDEX('NSTX-U FMECA'!R$6:R$2694,SMALL(IF($B$2='NSTX-U FMECA'!$C$6:$C$2694, ROW('NSTX-U FMECA'!$C$6:$C$2694)-5,""),ROW()-6)),"")</f>
        <v/>
      </c>
      <c r="R25" s="496" t="str">
        <f t="array" ref="R25">IFERROR(INDEX('NSTX-U FMECA'!S$6:S$2694,SMALL(IF($B$2='NSTX-U FMECA'!$C$6:$C$2694, ROW('NSTX-U FMECA'!$C$6:$C$2694)-5,""),ROW()-6)),"")</f>
        <v/>
      </c>
      <c r="S25" s="496" t="str">
        <f t="array" ref="S25">IFERROR(INDEX('NSTX-U FMECA'!T$6:T$2694,SMALL(IF($B$2='NSTX-U FMECA'!$C$6:$C$2694, ROW('NSTX-U FMECA'!$C$6:$C$2694)-5,""),ROW()-6)),"")</f>
        <v/>
      </c>
      <c r="T25" s="496" t="str">
        <f t="array" ref="T25">IFERROR(INDEX('NSTX-U FMECA'!U$6:U$2694,SMALL(IF($B$2='NSTX-U FMECA'!$C$6:$C$2694, ROW('NSTX-U FMECA'!$C$6:$C$2694)-5,""),ROW()-6)),"")</f>
        <v/>
      </c>
      <c r="U25" s="496" t="str">
        <f t="array" ref="U25">IFERROR(INDEX('NSTX-U FMECA'!V$6:V$2694,SMALL(IF($B$2='NSTX-U FMECA'!$C$6:$C$2694, ROW('NSTX-U FMECA'!$C$6:$C$2694)-5,""),ROW()-6)),"")</f>
        <v/>
      </c>
      <c r="V25" s="496" t="str">
        <f t="array" ref="V25">IFERROR(INDEX('NSTX-U FMECA'!W$6:W$2694,SMALL(IF($B$2='NSTX-U FMECA'!$C$6:$C$2694, ROW('NSTX-U FMECA'!$C$6:$C$2694)-5,""),ROW()-6)),"")</f>
        <v/>
      </c>
      <c r="W25" s="496" t="str">
        <f t="array" ref="W25">IFERROR(INDEX('NSTX-U FMECA'!X$6:X$2694,SMALL(IF($B$2='NSTX-U FMECA'!$C$6:$C$2694, ROW('NSTX-U FMECA'!$C$6:$C$2694)-5,""),ROW()-6)),"")</f>
        <v/>
      </c>
      <c r="X25" s="496" t="str">
        <f t="array" ref="X25">IFERROR(INDEX('NSTX-U FMECA'!Y$6:Y$2694,SMALL(IF($B$2='NSTX-U FMECA'!$C$6:$C$2694, ROW('NSTX-U FMECA'!$C$6:$C$2694)-5,""),ROW()-6)),"")</f>
        <v/>
      </c>
      <c r="Y25" s="496" t="str">
        <f t="array" ref="Y25">IFERROR(INDEX('NSTX-U FMECA'!Z$6:Z$2694,SMALL(IF($B$2='NSTX-U FMECA'!$C$6:$C$2694, ROW('NSTX-U FMECA'!$C$6:$C$2694)-5,""),ROW()-6)),"")</f>
        <v/>
      </c>
      <c r="Z25" s="496" t="str">
        <f t="array" ref="Z25">IFERROR(INDEX('NSTX-U FMECA'!AA$6:AA$2694,SMALL(IF($B$2='NSTX-U FMECA'!$C$6:$C$2694, ROW('NSTX-U FMECA'!$C$6:$C$2694)-5,""),ROW()-6)),"")</f>
        <v/>
      </c>
      <c r="AA25" s="496" t="str">
        <f t="array" ref="AA25">IFERROR(INDEX('NSTX-U FMECA'!AB$6:AB$2694,SMALL(IF($B$2='NSTX-U FMECA'!$C$6:$C$2694, ROW('NSTX-U FMECA'!$C$6:$C$2694)-5,""),ROW()-6)),"")</f>
        <v/>
      </c>
      <c r="AB25" s="496" t="str">
        <f t="array" ref="AB25">IFERROR(INDEX('NSTX-U FMECA'!AC$6:AC$2694,SMALL(IF($B$2='NSTX-U FMECA'!$C$6:$C$2694, ROW('NSTX-U FMECA'!$C$6:$C$2694)-5,""),ROW()-6)),"")</f>
        <v/>
      </c>
      <c r="AC25" s="496" t="str">
        <f t="array" ref="AC25">IFERROR(INDEX('NSTX-U FMECA'!AD$6:AD$2694,SMALL(IF($B$2='NSTX-U FMECA'!$C$6:$C$2694, ROW('NSTX-U FMECA'!$C$6:$C$2694)-5,""),ROW()-6)),"")</f>
        <v/>
      </c>
      <c r="AD25" s="496" t="str">
        <f t="array" ref="AD25">IFERROR(INDEX('NSTX-U FMECA'!AE$6:AE$2694,SMALL(IF($B$2='NSTX-U FMECA'!$C$6:$C$2694, ROW('NSTX-U FMECA'!$C$6:$C$2694)-5,""),ROW()-6)),"")</f>
        <v/>
      </c>
      <c r="AE25" s="496" t="str">
        <f t="array" ref="AE25">IFERROR(INDEX('NSTX-U FMECA'!AF$6:AF$2694,SMALL(IF($B$2='NSTX-U FMECA'!$C$6:$C$2694, ROW('NSTX-U FMECA'!$C$6:$C$2694)-5,""),ROW()-6)),"")</f>
        <v/>
      </c>
      <c r="AF25" s="496" t="str">
        <f t="array" ref="AF25">IFERROR(INDEX('NSTX-U FMECA'!AG$6:AG$2694,SMALL(IF($B$2='NSTX-U FMECA'!$C$6:$C$2694, ROW('NSTX-U FMECA'!$C$6:$C$2694)-5,""),ROW()-6)),"")</f>
        <v/>
      </c>
      <c r="AG25" s="496" t="str">
        <f t="array" ref="AG25">IFERROR(INDEX('NSTX-U FMECA'!AH$6:AH$2694,SMALL(IF($B$2='NSTX-U FMECA'!$C$6:$C$2694, ROW('NSTX-U FMECA'!$C$6:$C$2694)-5,""),ROW()-6)),"")</f>
        <v/>
      </c>
      <c r="AH25" s="496"/>
      <c r="AI25" s="496" t="str">
        <f t="array" ref="AI25">IFERROR(INDEX('NSTX-U FMECA'!AJ$6:AJ$2694,SMALL(IF($B$2='NSTX-U FMECA'!$C$6:$C$2694, ROW('NSTX-U FMECA'!$C$6:$C$2694)-5,""),ROW()-6)),"")</f>
        <v/>
      </c>
      <c r="AJ25" s="496" t="str">
        <f t="array" ref="AJ25">IFERROR(INDEX('NSTX-U FMECA'!AK$6:AK$2694,SMALL(IF($B$2='NSTX-U FMECA'!$C$6:$C$2694, ROW('NSTX-U FMECA'!$C$6:$C$2694)-5,""),ROW()-6)),"")</f>
        <v/>
      </c>
      <c r="AK25" s="496" t="str">
        <f t="array" ref="AK25">IFERROR(INDEX('NSTX-U FMECA'!AL$6:AL$2694,SMALL(IF($B$2='NSTX-U FMECA'!$C$6:$C$2694, ROW('NSTX-U FMECA'!$C$6:$C$2694)-5,""),ROW()-6)),"")</f>
        <v/>
      </c>
      <c r="AL25" s="496" t="str">
        <f t="array" ref="AL25">IFERROR(INDEX('NSTX-U FMECA'!AM$6:AM$2694,SMALL(IF($B$2='NSTX-U FMECA'!$C$6:$C$2694, ROW('NSTX-U FMECA'!$C$6:$C$2694)-5,""),ROW()-6)),"")</f>
        <v/>
      </c>
      <c r="AM25" s="496" t="str">
        <f t="array" ref="AM25">IFERROR(INDEX('NSTX-U FMECA'!AN$6:AN$2694,SMALL(IF($B$2='NSTX-U FMECA'!$C$6:$C$2694, ROW('NSTX-U FMECA'!$C$6:$C$2694)-5,""),ROW()-6)),"")</f>
        <v/>
      </c>
      <c r="AN25" s="496" t="str">
        <f t="array" ref="AN25">IFERROR(INDEX('NSTX-U FMECA'!AO$6:AO$2694,SMALL(IF($B$2='NSTX-U FMECA'!$C$6:$C$2694, ROW('NSTX-U FMECA'!$C$6:$C$2694)-5,""),ROW()-6)),"")</f>
        <v/>
      </c>
      <c r="AO25" s="496" t="str">
        <f t="array" ref="AO25">IFERROR(INDEX('NSTX-U FMECA'!AP$6:AP$2694,SMALL(IF($B$2='NSTX-U FMECA'!$C$6:$C$2694, ROW('NSTX-U FMECA'!$C$6:$C$2694)-5,""),ROW()-6)),"")</f>
        <v/>
      </c>
      <c r="AP25" s="496" t="str">
        <f t="array" ref="AP25">IFERROR(INDEX('NSTX-U FMECA'!AQ$6:AQ$2694,SMALL(IF($B$2='NSTX-U FMECA'!$C$6:$C$2694, ROW('NSTX-U FMECA'!$C$6:$C$2694)-5,""),ROW()-6)),"")</f>
        <v/>
      </c>
      <c r="AQ25" s="496" t="str">
        <f t="array" ref="AQ25">IFERROR(INDEX('NSTX-U FMECA'!AR$6:AR$2694,SMALL(IF($B$2='NSTX-U FMECA'!$C$6:$C$2694, ROW('NSTX-U FMECA'!$C$6:$C$2694)-5,""),ROW()-6)),"")</f>
        <v/>
      </c>
      <c r="AR25" s="496" t="str">
        <f t="array" ref="AR25">IFERROR(INDEX('NSTX-U FMECA'!AS$6:AS$2694,SMALL(IF($B$2='NSTX-U FMECA'!$C$6:$C$2694, ROW('NSTX-U FMECA'!$C$6:$C$2694)-5,""),ROW()-6)),"")</f>
        <v/>
      </c>
      <c r="AS25" s="496" t="str">
        <f t="array" ref="AS25">IFERROR(INDEX('NSTX-U FMECA'!AT$6:AT$2694,SMALL(IF($B$2='NSTX-U FMECA'!$C$6:$C$2694, ROW('NSTX-U FMECA'!$C$6:$C$2694)-5,""),ROW()-6)),"")</f>
        <v/>
      </c>
      <c r="AT25" s="496" t="str">
        <f t="array" ref="AT25">IFERROR(INDEX('NSTX-U FMECA'!AU$6:AU$2694,SMALL(IF($B$2='NSTX-U FMECA'!$C$6:$C$2694, ROW('NSTX-U FMECA'!$C$6:$C$2694)-5,""),ROW()-6)),"")</f>
        <v/>
      </c>
    </row>
    <row r="26" spans="1:46" ht="13">
      <c r="A26" s="496" t="str">
        <f t="array" ref="A26">IFERROR(INDEX('NSTX-U FMECA'!A$6:A$2694,SMALL(IF($B$2='NSTX-U FMECA'!$C$6:$C$2694, ROW('NSTX-U FMECA'!$C$6:$C$2694)-5,""),ROW()-6)),"")</f>
        <v/>
      </c>
      <c r="B26" s="496" t="str">
        <f t="array" ref="B26">IFERROR(INDEX('NSTX-U FMECA'!B$6:B$2694,SMALL(IF($B$2='NSTX-U FMECA'!$C$6:$C$2694, ROW('NSTX-U FMECA'!$C$6:$C$2694)-5,""),ROW()-6)),"")</f>
        <v/>
      </c>
      <c r="C26" s="496" t="str">
        <f t="array" ref="C26">IFERROR(INDEX('NSTX-U FMECA'!C$6:C$2694,SMALL(IF($B$2='NSTX-U FMECA'!$C$6:$C$2694, ROW('NSTX-U FMECA'!$C$6:$C$2694)-5,""),ROW()-6)),"")</f>
        <v/>
      </c>
      <c r="D26" s="496" t="str">
        <f t="array" ref="D26">IFERROR(INDEX('NSTX-U FMECA'!D$6:D$2694,SMALL(IF($B$2='NSTX-U FMECA'!$C$6:$C$2694, ROW('NSTX-U FMECA'!$C$6:$C$2694)-5,""),ROW()-6)),"")</f>
        <v/>
      </c>
      <c r="E26" s="497" t="str">
        <f t="array" ref="E26">IFERROR(INDEX('NSTX-U FMECA'!F$6:F$2694,SMALL(IF($B$2='NSTX-U FMECA'!$C$6:$C$2694, ROW('NSTX-U FMECA'!$C$6:$C$2694)-5,""),ROW()-6)),"")</f>
        <v/>
      </c>
      <c r="F26" s="498" t="str">
        <f t="array" ref="F26">IFERROR(INDEX('NSTX-U FMECA'!G$6:G$2694,SMALL(IF($B$2='NSTX-U FMECA'!$C$6:$C$2694, ROW('NSTX-U FMECA'!$C$6:$C$2694)-5,""),ROW()-6)),"")</f>
        <v/>
      </c>
      <c r="G26" s="496" t="str">
        <f t="array" ref="G26">IFERROR(INDEX('NSTX-U FMECA'!H$6:H$2694,SMALL(IF($B$2='NSTX-U FMECA'!$C$6:$C$2694, ROW('NSTX-U FMECA'!$C$6:$C$2694)-5,""),ROW()-6)),"")</f>
        <v/>
      </c>
      <c r="H26" s="496" t="str">
        <f t="array" ref="H26">IFERROR(INDEX('NSTX-U FMECA'!I$6:I$2694,SMALL(IF($B$2='NSTX-U FMECA'!$C$6:$C$2694, ROW('NSTX-U FMECA'!$C$6:$C$2694)-5,""),ROW()-6)),"")</f>
        <v/>
      </c>
      <c r="I26" s="502" t="str">
        <f t="array" ref="I26">IFERROR(INDEX('NSTX-U FMECA'!J$6:J$2694,SMALL(IF($B$2='NSTX-U FMECA'!$C$6:$C$2694, ROW('NSTX-U FMECA'!$C$6:$C$2694)-5,""),ROW()-6)),"")</f>
        <v/>
      </c>
      <c r="J26" s="503" t="str">
        <f t="array" ref="J26">IFERROR(INDEX('NSTX-U FMECA'!K$6:K$2694,SMALL(IF($B$2='NSTX-U FMECA'!$C$6:$C$2694, ROW('NSTX-U FMECA'!$C$6:$C$2694)-5,""),ROW()-6)),"")</f>
        <v/>
      </c>
      <c r="K26" s="496" t="str">
        <f t="array" ref="K26">IFERROR(INDEX('NSTX-U FMECA'!L$6:L$2694,SMALL(IF($B$2='NSTX-U FMECA'!$C$6:$C$2694, ROW('NSTX-U FMECA'!$C$6:$C$2694)-5,""),ROW()-6)),"")</f>
        <v/>
      </c>
      <c r="L26" s="496" t="str">
        <f t="array" ref="L26">IFERROR(INDEX('NSTX-U FMECA'!M$6:M$2694,SMALL(IF($B$2='NSTX-U FMECA'!$C$6:$C$2694, ROW('NSTX-U FMECA'!$C$6:$C$2694)-5,""),ROW()-6)),"")</f>
        <v/>
      </c>
      <c r="M26" s="496" t="str">
        <f t="array" ref="M26">IFERROR(INDEX('NSTX-U FMECA'!N$6:N$2694,SMALL(IF($B$2='NSTX-U FMECA'!$C$6:$C$2694, ROW('NSTX-U FMECA'!$C$6:$C$2694)-5,""),ROW()-6)),"")</f>
        <v/>
      </c>
      <c r="N26" s="496" t="str">
        <f t="array" ref="N26">IFERROR(INDEX('NSTX-U FMECA'!O$6:O$2694,SMALL(IF($B$2='NSTX-U FMECA'!$C$6:$C$2694, ROW('NSTX-U FMECA'!$C$6:$C$2694)-5,""),ROW()-6)),"")</f>
        <v/>
      </c>
      <c r="O26" s="496" t="str">
        <f t="array" ref="O26">IFERROR(INDEX('NSTX-U FMECA'!P$6:P$2694,SMALL(IF($B$2='NSTX-U FMECA'!$C$6:$C$2694, ROW('NSTX-U FMECA'!$C$6:$C$2694)-5,""),ROW()-6)),"")</f>
        <v/>
      </c>
      <c r="P26" s="496" t="str">
        <f t="array" ref="P26">IFERROR(INDEX('NSTX-U FMECA'!Q$6:Q$2694,SMALL(IF($B$2='NSTX-U FMECA'!$C$6:$C$2694, ROW('NSTX-U FMECA'!$C$6:$C$2694)-5,""),ROW()-6)),"")</f>
        <v/>
      </c>
      <c r="Q26" s="496" t="str">
        <f t="array" ref="Q26">IFERROR(INDEX('NSTX-U FMECA'!R$6:R$2694,SMALL(IF($B$2='NSTX-U FMECA'!$C$6:$C$2694, ROW('NSTX-U FMECA'!$C$6:$C$2694)-5,""),ROW()-6)),"")</f>
        <v/>
      </c>
      <c r="R26" s="496" t="str">
        <f t="array" ref="R26">IFERROR(INDEX('NSTX-U FMECA'!S$6:S$2694,SMALL(IF($B$2='NSTX-U FMECA'!$C$6:$C$2694, ROW('NSTX-U FMECA'!$C$6:$C$2694)-5,""),ROW()-6)),"")</f>
        <v/>
      </c>
      <c r="S26" s="496" t="str">
        <f t="array" ref="S26">IFERROR(INDEX('NSTX-U FMECA'!T$6:T$2694,SMALL(IF($B$2='NSTX-U FMECA'!$C$6:$C$2694, ROW('NSTX-U FMECA'!$C$6:$C$2694)-5,""),ROW()-6)),"")</f>
        <v/>
      </c>
      <c r="T26" s="496" t="str">
        <f t="array" ref="T26">IFERROR(INDEX('NSTX-U FMECA'!U$6:U$2694,SMALL(IF($B$2='NSTX-U FMECA'!$C$6:$C$2694, ROW('NSTX-U FMECA'!$C$6:$C$2694)-5,""),ROW()-6)),"")</f>
        <v/>
      </c>
      <c r="U26" s="496" t="str">
        <f t="array" ref="U26">IFERROR(INDEX('NSTX-U FMECA'!V$6:V$2694,SMALL(IF($B$2='NSTX-U FMECA'!$C$6:$C$2694, ROW('NSTX-U FMECA'!$C$6:$C$2694)-5,""),ROW()-6)),"")</f>
        <v/>
      </c>
      <c r="V26" s="496" t="str">
        <f t="array" ref="V26">IFERROR(INDEX('NSTX-U FMECA'!W$6:W$2694,SMALL(IF($B$2='NSTX-U FMECA'!$C$6:$C$2694, ROW('NSTX-U FMECA'!$C$6:$C$2694)-5,""),ROW()-6)),"")</f>
        <v/>
      </c>
      <c r="W26" s="496" t="str">
        <f t="array" ref="W26">IFERROR(INDEX('NSTX-U FMECA'!X$6:X$2694,SMALL(IF($B$2='NSTX-U FMECA'!$C$6:$C$2694, ROW('NSTX-U FMECA'!$C$6:$C$2694)-5,""),ROW()-6)),"")</f>
        <v/>
      </c>
      <c r="X26" s="496" t="str">
        <f t="array" ref="X26">IFERROR(INDEX('NSTX-U FMECA'!Y$6:Y$2694,SMALL(IF($B$2='NSTX-U FMECA'!$C$6:$C$2694, ROW('NSTX-U FMECA'!$C$6:$C$2694)-5,""),ROW()-6)),"")</f>
        <v/>
      </c>
      <c r="Y26" s="496" t="str">
        <f t="array" ref="Y26">IFERROR(INDEX('NSTX-U FMECA'!Z$6:Z$2694,SMALL(IF($B$2='NSTX-U FMECA'!$C$6:$C$2694, ROW('NSTX-U FMECA'!$C$6:$C$2694)-5,""),ROW()-6)),"")</f>
        <v/>
      </c>
      <c r="Z26" s="496" t="str">
        <f t="array" ref="Z26">IFERROR(INDEX('NSTX-U FMECA'!AA$6:AA$2694,SMALL(IF($B$2='NSTX-U FMECA'!$C$6:$C$2694, ROW('NSTX-U FMECA'!$C$6:$C$2694)-5,""),ROW()-6)),"")</f>
        <v/>
      </c>
      <c r="AA26" s="496" t="str">
        <f t="array" ref="AA26">IFERROR(INDEX('NSTX-U FMECA'!AB$6:AB$2694,SMALL(IF($B$2='NSTX-U FMECA'!$C$6:$C$2694, ROW('NSTX-U FMECA'!$C$6:$C$2694)-5,""),ROW()-6)),"")</f>
        <v/>
      </c>
      <c r="AB26" s="496" t="str">
        <f t="array" ref="AB26">IFERROR(INDEX('NSTX-U FMECA'!AC$6:AC$2694,SMALL(IF($B$2='NSTX-U FMECA'!$C$6:$C$2694, ROW('NSTX-U FMECA'!$C$6:$C$2694)-5,""),ROW()-6)),"")</f>
        <v/>
      </c>
      <c r="AC26" s="496" t="str">
        <f t="array" ref="AC26">IFERROR(INDEX('NSTX-U FMECA'!AD$6:AD$2694,SMALL(IF($B$2='NSTX-U FMECA'!$C$6:$C$2694, ROW('NSTX-U FMECA'!$C$6:$C$2694)-5,""),ROW()-6)),"")</f>
        <v/>
      </c>
      <c r="AD26" s="496" t="str">
        <f t="array" ref="AD26">IFERROR(INDEX('NSTX-U FMECA'!AE$6:AE$2694,SMALL(IF($B$2='NSTX-U FMECA'!$C$6:$C$2694, ROW('NSTX-U FMECA'!$C$6:$C$2694)-5,""),ROW()-6)),"")</f>
        <v/>
      </c>
      <c r="AE26" s="496" t="str">
        <f t="array" ref="AE26">IFERROR(INDEX('NSTX-U FMECA'!AF$6:AF$2694,SMALL(IF($B$2='NSTX-U FMECA'!$C$6:$C$2694, ROW('NSTX-U FMECA'!$C$6:$C$2694)-5,""),ROW()-6)),"")</f>
        <v/>
      </c>
      <c r="AF26" s="496" t="str">
        <f t="array" ref="AF26">IFERROR(INDEX('NSTX-U FMECA'!AG$6:AG$2694,SMALL(IF($B$2='NSTX-U FMECA'!$C$6:$C$2694, ROW('NSTX-U FMECA'!$C$6:$C$2694)-5,""),ROW()-6)),"")</f>
        <v/>
      </c>
      <c r="AG26" s="496" t="str">
        <f t="array" ref="AG26">IFERROR(INDEX('NSTX-U FMECA'!AH$6:AH$2694,SMALL(IF($B$2='NSTX-U FMECA'!$C$6:$C$2694, ROW('NSTX-U FMECA'!$C$6:$C$2694)-5,""),ROW()-6)),"")</f>
        <v/>
      </c>
      <c r="AH26" s="496"/>
      <c r="AI26" s="496" t="str">
        <f t="array" ref="AI26">IFERROR(INDEX('NSTX-U FMECA'!AJ$6:AJ$2694,SMALL(IF($B$2='NSTX-U FMECA'!$C$6:$C$2694, ROW('NSTX-U FMECA'!$C$6:$C$2694)-5,""),ROW()-6)),"")</f>
        <v/>
      </c>
      <c r="AJ26" s="496" t="str">
        <f t="array" ref="AJ26">IFERROR(INDEX('NSTX-U FMECA'!AK$6:AK$2694,SMALL(IF($B$2='NSTX-U FMECA'!$C$6:$C$2694, ROW('NSTX-U FMECA'!$C$6:$C$2694)-5,""),ROW()-6)),"")</f>
        <v/>
      </c>
      <c r="AK26" s="496" t="str">
        <f t="array" ref="AK26">IFERROR(INDEX('NSTX-U FMECA'!AL$6:AL$2694,SMALL(IF($B$2='NSTX-U FMECA'!$C$6:$C$2694, ROW('NSTX-U FMECA'!$C$6:$C$2694)-5,""),ROW()-6)),"")</f>
        <v/>
      </c>
      <c r="AL26" s="496" t="str">
        <f t="array" ref="AL26">IFERROR(INDEX('NSTX-U FMECA'!AM$6:AM$2694,SMALL(IF($B$2='NSTX-U FMECA'!$C$6:$C$2694, ROW('NSTX-U FMECA'!$C$6:$C$2694)-5,""),ROW()-6)),"")</f>
        <v/>
      </c>
      <c r="AM26" s="496" t="str">
        <f t="array" ref="AM26">IFERROR(INDEX('NSTX-U FMECA'!AN$6:AN$2694,SMALL(IF($B$2='NSTX-U FMECA'!$C$6:$C$2694, ROW('NSTX-U FMECA'!$C$6:$C$2694)-5,""),ROW()-6)),"")</f>
        <v/>
      </c>
      <c r="AN26" s="496" t="str">
        <f t="array" ref="AN26">IFERROR(INDEX('NSTX-U FMECA'!AO$6:AO$2694,SMALL(IF($B$2='NSTX-U FMECA'!$C$6:$C$2694, ROW('NSTX-U FMECA'!$C$6:$C$2694)-5,""),ROW()-6)),"")</f>
        <v/>
      </c>
      <c r="AO26" s="496" t="str">
        <f t="array" ref="AO26">IFERROR(INDEX('NSTX-U FMECA'!AP$6:AP$2694,SMALL(IF($B$2='NSTX-U FMECA'!$C$6:$C$2694, ROW('NSTX-U FMECA'!$C$6:$C$2694)-5,""),ROW()-6)),"")</f>
        <v/>
      </c>
      <c r="AP26" s="496" t="str">
        <f t="array" ref="AP26">IFERROR(INDEX('NSTX-U FMECA'!AQ$6:AQ$2694,SMALL(IF($B$2='NSTX-U FMECA'!$C$6:$C$2694, ROW('NSTX-U FMECA'!$C$6:$C$2694)-5,""),ROW()-6)),"")</f>
        <v/>
      </c>
      <c r="AQ26" s="496" t="str">
        <f t="array" ref="AQ26">IFERROR(INDEX('NSTX-U FMECA'!AR$6:AR$2694,SMALL(IF($B$2='NSTX-U FMECA'!$C$6:$C$2694, ROW('NSTX-U FMECA'!$C$6:$C$2694)-5,""),ROW()-6)),"")</f>
        <v/>
      </c>
      <c r="AR26" s="496" t="str">
        <f t="array" ref="AR26">IFERROR(INDEX('NSTX-U FMECA'!AS$6:AS$2694,SMALL(IF($B$2='NSTX-U FMECA'!$C$6:$C$2694, ROW('NSTX-U FMECA'!$C$6:$C$2694)-5,""),ROW()-6)),"")</f>
        <v/>
      </c>
      <c r="AS26" s="496" t="str">
        <f t="array" ref="AS26">IFERROR(INDEX('NSTX-U FMECA'!AT$6:AT$2694,SMALL(IF($B$2='NSTX-U FMECA'!$C$6:$C$2694, ROW('NSTX-U FMECA'!$C$6:$C$2694)-5,""),ROW()-6)),"")</f>
        <v/>
      </c>
      <c r="AT26" s="496" t="str">
        <f t="array" ref="AT26">IFERROR(INDEX('NSTX-U FMECA'!AU$6:AU$2694,SMALL(IF($B$2='NSTX-U FMECA'!$C$6:$C$2694, ROW('NSTX-U FMECA'!$C$6:$C$2694)-5,""),ROW()-6)),"")</f>
        <v/>
      </c>
    </row>
    <row r="27" spans="1:46" ht="13">
      <c r="A27" s="496" t="str">
        <f t="array" ref="A27">IFERROR(INDEX('NSTX-U FMECA'!A$6:A$2694,SMALL(IF($B$2='NSTX-U FMECA'!$C$6:$C$2694, ROW('NSTX-U FMECA'!$C$6:$C$2694)-5,""),ROW()-6)),"")</f>
        <v/>
      </c>
      <c r="B27" s="496" t="str">
        <f t="array" ref="B27">IFERROR(INDEX('NSTX-U FMECA'!B$6:B$2694,SMALL(IF($B$2='NSTX-U FMECA'!$C$6:$C$2694, ROW('NSTX-U FMECA'!$C$6:$C$2694)-5,""),ROW()-6)),"")</f>
        <v/>
      </c>
      <c r="C27" s="496" t="str">
        <f t="array" ref="C27">IFERROR(INDEX('NSTX-U FMECA'!C$6:C$2694,SMALL(IF($B$2='NSTX-U FMECA'!$C$6:$C$2694, ROW('NSTX-U FMECA'!$C$6:$C$2694)-5,""),ROW()-6)),"")</f>
        <v/>
      </c>
      <c r="D27" s="496" t="str">
        <f t="array" ref="D27">IFERROR(INDEX('NSTX-U FMECA'!D$6:D$2694,SMALL(IF($B$2='NSTX-U FMECA'!$C$6:$C$2694, ROW('NSTX-U FMECA'!$C$6:$C$2694)-5,""),ROW()-6)),"")</f>
        <v/>
      </c>
      <c r="E27" s="497" t="str">
        <f t="array" ref="E27">IFERROR(INDEX('NSTX-U FMECA'!F$6:F$2694,SMALL(IF($B$2='NSTX-U FMECA'!$C$6:$C$2694, ROW('NSTX-U FMECA'!$C$6:$C$2694)-5,""),ROW()-6)),"")</f>
        <v/>
      </c>
      <c r="F27" s="498" t="str">
        <f t="array" ref="F27">IFERROR(INDEX('NSTX-U FMECA'!G$6:G$2694,SMALL(IF($B$2='NSTX-U FMECA'!$C$6:$C$2694, ROW('NSTX-U FMECA'!$C$6:$C$2694)-5,""),ROW()-6)),"")</f>
        <v/>
      </c>
      <c r="G27" s="496" t="str">
        <f t="array" ref="G27">IFERROR(INDEX('NSTX-U FMECA'!H$6:H$2694,SMALL(IF($B$2='NSTX-U FMECA'!$C$6:$C$2694, ROW('NSTX-U FMECA'!$C$6:$C$2694)-5,""),ROW()-6)),"")</f>
        <v/>
      </c>
      <c r="H27" s="496" t="str">
        <f t="array" ref="H27">IFERROR(INDEX('NSTX-U FMECA'!I$6:I$2694,SMALL(IF($B$2='NSTX-U FMECA'!$C$6:$C$2694, ROW('NSTX-U FMECA'!$C$6:$C$2694)-5,""),ROW()-6)),"")</f>
        <v/>
      </c>
      <c r="I27" s="502" t="str">
        <f t="array" ref="I27">IFERROR(INDEX('NSTX-U FMECA'!J$6:J$2694,SMALL(IF($B$2='NSTX-U FMECA'!$C$6:$C$2694, ROW('NSTX-U FMECA'!$C$6:$C$2694)-5,""),ROW()-6)),"")</f>
        <v/>
      </c>
      <c r="J27" s="503" t="str">
        <f t="array" ref="J27">IFERROR(INDEX('NSTX-U FMECA'!K$6:K$2694,SMALL(IF($B$2='NSTX-U FMECA'!$C$6:$C$2694, ROW('NSTX-U FMECA'!$C$6:$C$2694)-5,""),ROW()-6)),"")</f>
        <v/>
      </c>
      <c r="K27" s="496" t="str">
        <f t="array" ref="K27">IFERROR(INDEX('NSTX-U FMECA'!L$6:L$2694,SMALL(IF($B$2='NSTX-U FMECA'!$C$6:$C$2694, ROW('NSTX-U FMECA'!$C$6:$C$2694)-5,""),ROW()-6)),"")</f>
        <v/>
      </c>
      <c r="L27" s="496" t="str">
        <f t="array" ref="L27">IFERROR(INDEX('NSTX-U FMECA'!M$6:M$2694,SMALL(IF($B$2='NSTX-U FMECA'!$C$6:$C$2694, ROW('NSTX-U FMECA'!$C$6:$C$2694)-5,""),ROW()-6)),"")</f>
        <v/>
      </c>
      <c r="M27" s="496" t="str">
        <f t="array" ref="M27">IFERROR(INDEX('NSTX-U FMECA'!N$6:N$2694,SMALL(IF($B$2='NSTX-U FMECA'!$C$6:$C$2694, ROW('NSTX-U FMECA'!$C$6:$C$2694)-5,""),ROW()-6)),"")</f>
        <v/>
      </c>
      <c r="N27" s="496" t="str">
        <f t="array" ref="N27">IFERROR(INDEX('NSTX-U FMECA'!O$6:O$2694,SMALL(IF($B$2='NSTX-U FMECA'!$C$6:$C$2694, ROW('NSTX-U FMECA'!$C$6:$C$2694)-5,""),ROW()-6)),"")</f>
        <v/>
      </c>
      <c r="O27" s="496" t="str">
        <f t="array" ref="O27">IFERROR(INDEX('NSTX-U FMECA'!P$6:P$2694,SMALL(IF($B$2='NSTX-U FMECA'!$C$6:$C$2694, ROW('NSTX-U FMECA'!$C$6:$C$2694)-5,""),ROW()-6)),"")</f>
        <v/>
      </c>
      <c r="P27" s="496" t="str">
        <f t="array" ref="P27">IFERROR(INDEX('NSTX-U FMECA'!Q$6:Q$2694,SMALL(IF($B$2='NSTX-U FMECA'!$C$6:$C$2694, ROW('NSTX-U FMECA'!$C$6:$C$2694)-5,""),ROW()-6)),"")</f>
        <v/>
      </c>
      <c r="Q27" s="496" t="str">
        <f t="array" ref="Q27">IFERROR(INDEX('NSTX-U FMECA'!R$6:R$2694,SMALL(IF($B$2='NSTX-U FMECA'!$C$6:$C$2694, ROW('NSTX-U FMECA'!$C$6:$C$2694)-5,""),ROW()-6)),"")</f>
        <v/>
      </c>
      <c r="R27" s="496" t="str">
        <f t="array" ref="R27">IFERROR(INDEX('NSTX-U FMECA'!S$6:S$2694,SMALL(IF($B$2='NSTX-U FMECA'!$C$6:$C$2694, ROW('NSTX-U FMECA'!$C$6:$C$2694)-5,""),ROW()-6)),"")</f>
        <v/>
      </c>
      <c r="S27" s="496" t="str">
        <f t="array" ref="S27">IFERROR(INDEX('NSTX-U FMECA'!T$6:T$2694,SMALL(IF($B$2='NSTX-U FMECA'!$C$6:$C$2694, ROW('NSTX-U FMECA'!$C$6:$C$2694)-5,""),ROW()-6)),"")</f>
        <v/>
      </c>
      <c r="T27" s="496" t="str">
        <f t="array" ref="T27">IFERROR(INDEX('NSTX-U FMECA'!U$6:U$2694,SMALL(IF($B$2='NSTX-U FMECA'!$C$6:$C$2694, ROW('NSTX-U FMECA'!$C$6:$C$2694)-5,""),ROW()-6)),"")</f>
        <v/>
      </c>
      <c r="U27" s="496" t="str">
        <f t="array" ref="U27">IFERROR(INDEX('NSTX-U FMECA'!V$6:V$2694,SMALL(IF($B$2='NSTX-U FMECA'!$C$6:$C$2694, ROW('NSTX-U FMECA'!$C$6:$C$2694)-5,""),ROW()-6)),"")</f>
        <v/>
      </c>
      <c r="V27" s="496" t="str">
        <f t="array" ref="V27">IFERROR(INDEX('NSTX-U FMECA'!W$6:W$2694,SMALL(IF($B$2='NSTX-U FMECA'!$C$6:$C$2694, ROW('NSTX-U FMECA'!$C$6:$C$2694)-5,""),ROW()-6)),"")</f>
        <v/>
      </c>
      <c r="W27" s="496" t="str">
        <f t="array" ref="W27">IFERROR(INDEX('NSTX-U FMECA'!X$6:X$2694,SMALL(IF($B$2='NSTX-U FMECA'!$C$6:$C$2694, ROW('NSTX-U FMECA'!$C$6:$C$2694)-5,""),ROW()-6)),"")</f>
        <v/>
      </c>
      <c r="X27" s="496" t="str">
        <f t="array" ref="X27">IFERROR(INDEX('NSTX-U FMECA'!Y$6:Y$2694,SMALL(IF($B$2='NSTX-U FMECA'!$C$6:$C$2694, ROW('NSTX-U FMECA'!$C$6:$C$2694)-5,""),ROW()-6)),"")</f>
        <v/>
      </c>
      <c r="Y27" s="496" t="str">
        <f t="array" ref="Y27">IFERROR(INDEX('NSTX-U FMECA'!Z$6:Z$2694,SMALL(IF($B$2='NSTX-U FMECA'!$C$6:$C$2694, ROW('NSTX-U FMECA'!$C$6:$C$2694)-5,""),ROW()-6)),"")</f>
        <v/>
      </c>
      <c r="Z27" s="496" t="str">
        <f t="array" ref="Z27">IFERROR(INDEX('NSTX-U FMECA'!AA$6:AA$2694,SMALL(IF($B$2='NSTX-U FMECA'!$C$6:$C$2694, ROW('NSTX-U FMECA'!$C$6:$C$2694)-5,""),ROW()-6)),"")</f>
        <v/>
      </c>
      <c r="AA27" s="496" t="str">
        <f t="array" ref="AA27">IFERROR(INDEX('NSTX-U FMECA'!AB$6:AB$2694,SMALL(IF($B$2='NSTX-U FMECA'!$C$6:$C$2694, ROW('NSTX-U FMECA'!$C$6:$C$2694)-5,""),ROW()-6)),"")</f>
        <v/>
      </c>
      <c r="AB27" s="496" t="str">
        <f t="array" ref="AB27">IFERROR(INDEX('NSTX-U FMECA'!AC$6:AC$2694,SMALL(IF($B$2='NSTX-U FMECA'!$C$6:$C$2694, ROW('NSTX-U FMECA'!$C$6:$C$2694)-5,""),ROW()-6)),"")</f>
        <v/>
      </c>
      <c r="AC27" s="496" t="str">
        <f t="array" ref="AC27">IFERROR(INDEX('NSTX-U FMECA'!AD$6:AD$2694,SMALL(IF($B$2='NSTX-U FMECA'!$C$6:$C$2694, ROW('NSTX-U FMECA'!$C$6:$C$2694)-5,""),ROW()-6)),"")</f>
        <v/>
      </c>
      <c r="AD27" s="496" t="str">
        <f t="array" ref="AD27">IFERROR(INDEX('NSTX-U FMECA'!AE$6:AE$2694,SMALL(IF($B$2='NSTX-U FMECA'!$C$6:$C$2694, ROW('NSTX-U FMECA'!$C$6:$C$2694)-5,""),ROW()-6)),"")</f>
        <v/>
      </c>
      <c r="AE27" s="496" t="str">
        <f t="array" ref="AE27">IFERROR(INDEX('NSTX-U FMECA'!AF$6:AF$2694,SMALL(IF($B$2='NSTX-U FMECA'!$C$6:$C$2694, ROW('NSTX-U FMECA'!$C$6:$C$2694)-5,""),ROW()-6)),"")</f>
        <v/>
      </c>
      <c r="AF27" s="496" t="str">
        <f t="array" ref="AF27">IFERROR(INDEX('NSTX-U FMECA'!AG$6:AG$2694,SMALL(IF($B$2='NSTX-U FMECA'!$C$6:$C$2694, ROW('NSTX-U FMECA'!$C$6:$C$2694)-5,""),ROW()-6)),"")</f>
        <v/>
      </c>
      <c r="AG27" s="496" t="str">
        <f t="array" ref="AG27">IFERROR(INDEX('NSTX-U FMECA'!AH$6:AH$2694,SMALL(IF($B$2='NSTX-U FMECA'!$C$6:$C$2694, ROW('NSTX-U FMECA'!$C$6:$C$2694)-5,""),ROW()-6)),"")</f>
        <v/>
      </c>
      <c r="AH27" s="496"/>
      <c r="AI27" s="496" t="str">
        <f t="array" ref="AI27">IFERROR(INDEX('NSTX-U FMECA'!AJ$6:AJ$2694,SMALL(IF($B$2='NSTX-U FMECA'!$C$6:$C$2694, ROW('NSTX-U FMECA'!$C$6:$C$2694)-5,""),ROW()-6)),"")</f>
        <v/>
      </c>
      <c r="AJ27" s="496" t="str">
        <f t="array" ref="AJ27">IFERROR(INDEX('NSTX-U FMECA'!AK$6:AK$2694,SMALL(IF($B$2='NSTX-U FMECA'!$C$6:$C$2694, ROW('NSTX-U FMECA'!$C$6:$C$2694)-5,""),ROW()-6)),"")</f>
        <v/>
      </c>
      <c r="AK27" s="496" t="str">
        <f t="array" ref="AK27">IFERROR(INDEX('NSTX-U FMECA'!AL$6:AL$2694,SMALL(IF($B$2='NSTX-U FMECA'!$C$6:$C$2694, ROW('NSTX-U FMECA'!$C$6:$C$2694)-5,""),ROW()-6)),"")</f>
        <v/>
      </c>
      <c r="AL27" s="496" t="str">
        <f t="array" ref="AL27">IFERROR(INDEX('NSTX-U FMECA'!AM$6:AM$2694,SMALL(IF($B$2='NSTX-U FMECA'!$C$6:$C$2694, ROW('NSTX-U FMECA'!$C$6:$C$2694)-5,""),ROW()-6)),"")</f>
        <v/>
      </c>
      <c r="AM27" s="496" t="str">
        <f t="array" ref="AM27">IFERROR(INDEX('NSTX-U FMECA'!AN$6:AN$2694,SMALL(IF($B$2='NSTX-U FMECA'!$C$6:$C$2694, ROW('NSTX-U FMECA'!$C$6:$C$2694)-5,""),ROW()-6)),"")</f>
        <v/>
      </c>
      <c r="AN27" s="496" t="str">
        <f t="array" ref="AN27">IFERROR(INDEX('NSTX-U FMECA'!AO$6:AO$2694,SMALL(IF($B$2='NSTX-U FMECA'!$C$6:$C$2694, ROW('NSTX-U FMECA'!$C$6:$C$2694)-5,""),ROW()-6)),"")</f>
        <v/>
      </c>
      <c r="AO27" s="496" t="str">
        <f t="array" ref="AO27">IFERROR(INDEX('NSTX-U FMECA'!AP$6:AP$2694,SMALL(IF($B$2='NSTX-U FMECA'!$C$6:$C$2694, ROW('NSTX-U FMECA'!$C$6:$C$2694)-5,""),ROW()-6)),"")</f>
        <v/>
      </c>
      <c r="AP27" s="496" t="str">
        <f t="array" ref="AP27">IFERROR(INDEX('NSTX-U FMECA'!AQ$6:AQ$2694,SMALL(IF($B$2='NSTX-U FMECA'!$C$6:$C$2694, ROW('NSTX-U FMECA'!$C$6:$C$2694)-5,""),ROW()-6)),"")</f>
        <v/>
      </c>
      <c r="AQ27" s="496" t="str">
        <f t="array" ref="AQ27">IFERROR(INDEX('NSTX-U FMECA'!AR$6:AR$2694,SMALL(IF($B$2='NSTX-U FMECA'!$C$6:$C$2694, ROW('NSTX-U FMECA'!$C$6:$C$2694)-5,""),ROW()-6)),"")</f>
        <v/>
      </c>
      <c r="AR27" s="496" t="str">
        <f t="array" ref="AR27">IFERROR(INDEX('NSTX-U FMECA'!AS$6:AS$2694,SMALL(IF($B$2='NSTX-U FMECA'!$C$6:$C$2694, ROW('NSTX-U FMECA'!$C$6:$C$2694)-5,""),ROW()-6)),"")</f>
        <v/>
      </c>
      <c r="AS27" s="496" t="str">
        <f t="array" ref="AS27">IFERROR(INDEX('NSTX-U FMECA'!AT$6:AT$2694,SMALL(IF($B$2='NSTX-U FMECA'!$C$6:$C$2694, ROW('NSTX-U FMECA'!$C$6:$C$2694)-5,""),ROW()-6)),"")</f>
        <v/>
      </c>
      <c r="AT27" s="496" t="str">
        <f t="array" ref="AT27">IFERROR(INDEX('NSTX-U FMECA'!AU$6:AU$2694,SMALL(IF($B$2='NSTX-U FMECA'!$C$6:$C$2694, ROW('NSTX-U FMECA'!$C$6:$C$2694)-5,""),ROW()-6)),"")</f>
        <v/>
      </c>
    </row>
    <row r="28" spans="1:46" ht="13">
      <c r="A28" s="496" t="str">
        <f t="array" ref="A28">IFERROR(INDEX('NSTX-U FMECA'!A$6:A$2694,SMALL(IF($B$2='NSTX-U FMECA'!$C$6:$C$2694, ROW('NSTX-U FMECA'!$C$6:$C$2694)-5,""),ROW()-6)),"")</f>
        <v/>
      </c>
      <c r="B28" s="496" t="str">
        <f t="array" ref="B28">IFERROR(INDEX('NSTX-U FMECA'!B$6:B$2694,SMALL(IF($B$2='NSTX-U FMECA'!$C$6:$C$2694, ROW('NSTX-U FMECA'!$C$6:$C$2694)-5,""),ROW()-6)),"")</f>
        <v/>
      </c>
      <c r="C28" s="496" t="str">
        <f t="array" ref="C28">IFERROR(INDEX('NSTX-U FMECA'!C$6:C$2694,SMALL(IF($B$2='NSTX-U FMECA'!$C$6:$C$2694, ROW('NSTX-U FMECA'!$C$6:$C$2694)-5,""),ROW()-6)),"")</f>
        <v/>
      </c>
      <c r="D28" s="496" t="str">
        <f t="array" ref="D28">IFERROR(INDEX('NSTX-U FMECA'!D$6:D$2694,SMALL(IF($B$2='NSTX-U FMECA'!$C$6:$C$2694, ROW('NSTX-U FMECA'!$C$6:$C$2694)-5,""),ROW()-6)),"")</f>
        <v/>
      </c>
      <c r="E28" s="497" t="str">
        <f t="array" ref="E28">IFERROR(INDEX('NSTX-U FMECA'!F$6:F$2694,SMALL(IF($B$2='NSTX-U FMECA'!$C$6:$C$2694, ROW('NSTX-U FMECA'!$C$6:$C$2694)-5,""),ROW()-6)),"")</f>
        <v/>
      </c>
      <c r="F28" s="498" t="str">
        <f t="array" ref="F28">IFERROR(INDEX('NSTX-U FMECA'!G$6:G$2694,SMALL(IF($B$2='NSTX-U FMECA'!$C$6:$C$2694, ROW('NSTX-U FMECA'!$C$6:$C$2694)-5,""),ROW()-6)),"")</f>
        <v/>
      </c>
      <c r="G28" s="496" t="str">
        <f t="array" ref="G28">IFERROR(INDEX('NSTX-U FMECA'!H$6:H$2694,SMALL(IF($B$2='NSTX-U FMECA'!$C$6:$C$2694, ROW('NSTX-U FMECA'!$C$6:$C$2694)-5,""),ROW()-6)),"")</f>
        <v/>
      </c>
      <c r="H28" s="496" t="str">
        <f t="array" ref="H28">IFERROR(INDEX('NSTX-U FMECA'!I$6:I$2694,SMALL(IF($B$2='NSTX-U FMECA'!$C$6:$C$2694, ROW('NSTX-U FMECA'!$C$6:$C$2694)-5,""),ROW()-6)),"")</f>
        <v/>
      </c>
      <c r="I28" s="502" t="str">
        <f t="array" ref="I28">IFERROR(INDEX('NSTX-U FMECA'!J$6:J$2694,SMALL(IF($B$2='NSTX-U FMECA'!$C$6:$C$2694, ROW('NSTX-U FMECA'!$C$6:$C$2694)-5,""),ROW()-6)),"")</f>
        <v/>
      </c>
      <c r="J28" s="503" t="str">
        <f t="array" ref="J28">IFERROR(INDEX('NSTX-U FMECA'!K$6:K$2694,SMALL(IF($B$2='NSTX-U FMECA'!$C$6:$C$2694, ROW('NSTX-U FMECA'!$C$6:$C$2694)-5,""),ROW()-6)),"")</f>
        <v/>
      </c>
      <c r="K28" s="496" t="str">
        <f t="array" ref="K28">IFERROR(INDEX('NSTX-U FMECA'!L$6:L$2694,SMALL(IF($B$2='NSTX-U FMECA'!$C$6:$C$2694, ROW('NSTX-U FMECA'!$C$6:$C$2694)-5,""),ROW()-6)),"")</f>
        <v/>
      </c>
      <c r="L28" s="496" t="str">
        <f t="array" ref="L28">IFERROR(INDEX('NSTX-U FMECA'!M$6:M$2694,SMALL(IF($B$2='NSTX-U FMECA'!$C$6:$C$2694, ROW('NSTX-U FMECA'!$C$6:$C$2694)-5,""),ROW()-6)),"")</f>
        <v/>
      </c>
      <c r="M28" s="496" t="str">
        <f t="array" ref="M28">IFERROR(INDEX('NSTX-U FMECA'!N$6:N$2694,SMALL(IF($B$2='NSTX-U FMECA'!$C$6:$C$2694, ROW('NSTX-U FMECA'!$C$6:$C$2694)-5,""),ROW()-6)),"")</f>
        <v/>
      </c>
      <c r="N28" s="496" t="str">
        <f t="array" ref="N28">IFERROR(INDEX('NSTX-U FMECA'!O$6:O$2694,SMALL(IF($B$2='NSTX-U FMECA'!$C$6:$C$2694, ROW('NSTX-U FMECA'!$C$6:$C$2694)-5,""),ROW()-6)),"")</f>
        <v/>
      </c>
      <c r="O28" s="496" t="str">
        <f t="array" ref="O28">IFERROR(INDEX('NSTX-U FMECA'!P$6:P$2694,SMALL(IF($B$2='NSTX-U FMECA'!$C$6:$C$2694, ROW('NSTX-U FMECA'!$C$6:$C$2694)-5,""),ROW()-6)),"")</f>
        <v/>
      </c>
      <c r="P28" s="496" t="str">
        <f t="array" ref="P28">IFERROR(INDEX('NSTX-U FMECA'!Q$6:Q$2694,SMALL(IF($B$2='NSTX-U FMECA'!$C$6:$C$2694, ROW('NSTX-U FMECA'!$C$6:$C$2694)-5,""),ROW()-6)),"")</f>
        <v/>
      </c>
      <c r="Q28" s="496" t="str">
        <f t="array" ref="Q28">IFERROR(INDEX('NSTX-U FMECA'!R$6:R$2694,SMALL(IF($B$2='NSTX-U FMECA'!$C$6:$C$2694, ROW('NSTX-U FMECA'!$C$6:$C$2694)-5,""),ROW()-6)),"")</f>
        <v/>
      </c>
      <c r="R28" s="496" t="str">
        <f t="array" ref="R28">IFERROR(INDEX('NSTX-U FMECA'!S$6:S$2694,SMALL(IF($B$2='NSTX-U FMECA'!$C$6:$C$2694, ROW('NSTX-U FMECA'!$C$6:$C$2694)-5,""),ROW()-6)),"")</f>
        <v/>
      </c>
      <c r="S28" s="496" t="str">
        <f t="array" ref="S28">IFERROR(INDEX('NSTX-U FMECA'!T$6:T$2694,SMALL(IF($B$2='NSTX-U FMECA'!$C$6:$C$2694, ROW('NSTX-U FMECA'!$C$6:$C$2694)-5,""),ROW()-6)),"")</f>
        <v/>
      </c>
      <c r="T28" s="496" t="str">
        <f t="array" ref="T28">IFERROR(INDEX('NSTX-U FMECA'!U$6:U$2694,SMALL(IF($B$2='NSTX-U FMECA'!$C$6:$C$2694, ROW('NSTX-U FMECA'!$C$6:$C$2694)-5,""),ROW()-6)),"")</f>
        <v/>
      </c>
      <c r="U28" s="496" t="str">
        <f t="array" ref="U28">IFERROR(INDEX('NSTX-U FMECA'!V$6:V$2694,SMALL(IF($B$2='NSTX-U FMECA'!$C$6:$C$2694, ROW('NSTX-U FMECA'!$C$6:$C$2694)-5,""),ROW()-6)),"")</f>
        <v/>
      </c>
      <c r="V28" s="496" t="str">
        <f t="array" ref="V28">IFERROR(INDEX('NSTX-U FMECA'!W$6:W$2694,SMALL(IF($B$2='NSTX-U FMECA'!$C$6:$C$2694, ROW('NSTX-U FMECA'!$C$6:$C$2694)-5,""),ROW()-6)),"")</f>
        <v/>
      </c>
      <c r="W28" s="496" t="str">
        <f t="array" ref="W28">IFERROR(INDEX('NSTX-U FMECA'!X$6:X$2694,SMALL(IF($B$2='NSTX-U FMECA'!$C$6:$C$2694, ROW('NSTX-U FMECA'!$C$6:$C$2694)-5,""),ROW()-6)),"")</f>
        <v/>
      </c>
      <c r="X28" s="496" t="str">
        <f t="array" ref="X28">IFERROR(INDEX('NSTX-U FMECA'!Y$6:Y$2694,SMALL(IF($B$2='NSTX-U FMECA'!$C$6:$C$2694, ROW('NSTX-U FMECA'!$C$6:$C$2694)-5,""),ROW()-6)),"")</f>
        <v/>
      </c>
      <c r="Y28" s="496" t="str">
        <f t="array" ref="Y28">IFERROR(INDEX('NSTX-U FMECA'!Z$6:Z$2694,SMALL(IF($B$2='NSTX-U FMECA'!$C$6:$C$2694, ROW('NSTX-U FMECA'!$C$6:$C$2694)-5,""),ROW()-6)),"")</f>
        <v/>
      </c>
      <c r="Z28" s="496" t="str">
        <f t="array" ref="Z28">IFERROR(INDEX('NSTX-U FMECA'!AA$6:AA$2694,SMALL(IF($B$2='NSTX-U FMECA'!$C$6:$C$2694, ROW('NSTX-U FMECA'!$C$6:$C$2694)-5,""),ROW()-6)),"")</f>
        <v/>
      </c>
      <c r="AA28" s="496" t="str">
        <f t="array" ref="AA28">IFERROR(INDEX('NSTX-U FMECA'!AB$6:AB$2694,SMALL(IF($B$2='NSTX-U FMECA'!$C$6:$C$2694, ROW('NSTX-U FMECA'!$C$6:$C$2694)-5,""),ROW()-6)),"")</f>
        <v/>
      </c>
      <c r="AB28" s="496" t="str">
        <f t="array" ref="AB28">IFERROR(INDEX('NSTX-U FMECA'!AC$6:AC$2694,SMALL(IF($B$2='NSTX-U FMECA'!$C$6:$C$2694, ROW('NSTX-U FMECA'!$C$6:$C$2694)-5,""),ROW()-6)),"")</f>
        <v/>
      </c>
      <c r="AC28" s="496" t="str">
        <f t="array" ref="AC28">IFERROR(INDEX('NSTX-U FMECA'!AD$6:AD$2694,SMALL(IF($B$2='NSTX-U FMECA'!$C$6:$C$2694, ROW('NSTX-U FMECA'!$C$6:$C$2694)-5,""),ROW()-6)),"")</f>
        <v/>
      </c>
      <c r="AD28" s="496" t="str">
        <f t="array" ref="AD28">IFERROR(INDEX('NSTX-U FMECA'!AE$6:AE$2694,SMALL(IF($B$2='NSTX-U FMECA'!$C$6:$C$2694, ROW('NSTX-U FMECA'!$C$6:$C$2694)-5,""),ROW()-6)),"")</f>
        <v/>
      </c>
      <c r="AE28" s="496" t="str">
        <f t="array" ref="AE28">IFERROR(INDEX('NSTX-U FMECA'!AF$6:AF$2694,SMALL(IF($B$2='NSTX-U FMECA'!$C$6:$C$2694, ROW('NSTX-U FMECA'!$C$6:$C$2694)-5,""),ROW()-6)),"")</f>
        <v/>
      </c>
      <c r="AF28" s="496" t="str">
        <f t="array" ref="AF28">IFERROR(INDEX('NSTX-U FMECA'!AG$6:AG$2694,SMALL(IF($B$2='NSTX-U FMECA'!$C$6:$C$2694, ROW('NSTX-U FMECA'!$C$6:$C$2694)-5,""),ROW()-6)),"")</f>
        <v/>
      </c>
      <c r="AG28" s="496" t="str">
        <f t="array" ref="AG28">IFERROR(INDEX('NSTX-U FMECA'!AH$6:AH$2694,SMALL(IF($B$2='NSTX-U FMECA'!$C$6:$C$2694, ROW('NSTX-U FMECA'!$C$6:$C$2694)-5,""),ROW()-6)),"")</f>
        <v/>
      </c>
      <c r="AH28" s="496"/>
      <c r="AI28" s="496" t="str">
        <f t="array" ref="AI28">IFERROR(INDEX('NSTX-U FMECA'!AJ$6:AJ$2694,SMALL(IF($B$2='NSTX-U FMECA'!$C$6:$C$2694, ROW('NSTX-U FMECA'!$C$6:$C$2694)-5,""),ROW()-6)),"")</f>
        <v/>
      </c>
      <c r="AJ28" s="496" t="str">
        <f t="array" ref="AJ28">IFERROR(INDEX('NSTX-U FMECA'!AK$6:AK$2694,SMALL(IF($B$2='NSTX-U FMECA'!$C$6:$C$2694, ROW('NSTX-U FMECA'!$C$6:$C$2694)-5,""),ROW()-6)),"")</f>
        <v/>
      </c>
      <c r="AK28" s="496" t="str">
        <f t="array" ref="AK28">IFERROR(INDEX('NSTX-U FMECA'!AL$6:AL$2694,SMALL(IF($B$2='NSTX-U FMECA'!$C$6:$C$2694, ROW('NSTX-U FMECA'!$C$6:$C$2694)-5,""),ROW()-6)),"")</f>
        <v/>
      </c>
      <c r="AL28" s="496" t="str">
        <f t="array" ref="AL28">IFERROR(INDEX('NSTX-U FMECA'!AM$6:AM$2694,SMALL(IF($B$2='NSTX-U FMECA'!$C$6:$C$2694, ROW('NSTX-U FMECA'!$C$6:$C$2694)-5,""),ROW()-6)),"")</f>
        <v/>
      </c>
      <c r="AM28" s="496" t="str">
        <f t="array" ref="AM28">IFERROR(INDEX('NSTX-U FMECA'!AN$6:AN$2694,SMALL(IF($B$2='NSTX-U FMECA'!$C$6:$C$2694, ROW('NSTX-U FMECA'!$C$6:$C$2694)-5,""),ROW()-6)),"")</f>
        <v/>
      </c>
      <c r="AN28" s="496" t="str">
        <f t="array" ref="AN28">IFERROR(INDEX('NSTX-U FMECA'!AO$6:AO$2694,SMALL(IF($B$2='NSTX-U FMECA'!$C$6:$C$2694, ROW('NSTX-U FMECA'!$C$6:$C$2694)-5,""),ROW()-6)),"")</f>
        <v/>
      </c>
      <c r="AO28" s="496" t="str">
        <f t="array" ref="AO28">IFERROR(INDEX('NSTX-U FMECA'!AP$6:AP$2694,SMALL(IF($B$2='NSTX-U FMECA'!$C$6:$C$2694, ROW('NSTX-U FMECA'!$C$6:$C$2694)-5,""),ROW()-6)),"")</f>
        <v/>
      </c>
      <c r="AP28" s="496" t="str">
        <f t="array" ref="AP28">IFERROR(INDEX('NSTX-U FMECA'!AQ$6:AQ$2694,SMALL(IF($B$2='NSTX-U FMECA'!$C$6:$C$2694, ROW('NSTX-U FMECA'!$C$6:$C$2694)-5,""),ROW()-6)),"")</f>
        <v/>
      </c>
      <c r="AQ28" s="496" t="str">
        <f t="array" ref="AQ28">IFERROR(INDEX('NSTX-U FMECA'!AR$6:AR$2694,SMALL(IF($B$2='NSTX-U FMECA'!$C$6:$C$2694, ROW('NSTX-U FMECA'!$C$6:$C$2694)-5,""),ROW()-6)),"")</f>
        <v/>
      </c>
      <c r="AR28" s="496" t="str">
        <f t="array" ref="AR28">IFERROR(INDEX('NSTX-U FMECA'!AS$6:AS$2694,SMALL(IF($B$2='NSTX-U FMECA'!$C$6:$C$2694, ROW('NSTX-U FMECA'!$C$6:$C$2694)-5,""),ROW()-6)),"")</f>
        <v/>
      </c>
      <c r="AS28" s="496" t="str">
        <f t="array" ref="AS28">IFERROR(INDEX('NSTX-U FMECA'!AT$6:AT$2694,SMALL(IF($B$2='NSTX-U FMECA'!$C$6:$C$2694, ROW('NSTX-U FMECA'!$C$6:$C$2694)-5,""),ROW()-6)),"")</f>
        <v/>
      </c>
      <c r="AT28" s="496" t="str">
        <f t="array" ref="AT28">IFERROR(INDEX('NSTX-U FMECA'!AU$6:AU$2694,SMALL(IF($B$2='NSTX-U FMECA'!$C$6:$C$2694, ROW('NSTX-U FMECA'!$C$6:$C$2694)-5,""),ROW()-6)),"")</f>
        <v/>
      </c>
    </row>
    <row r="29" spans="1:46" ht="13">
      <c r="A29" s="496" t="str">
        <f t="array" ref="A29">IFERROR(INDEX('NSTX-U FMECA'!A$6:A$2694,SMALL(IF($B$2='NSTX-U FMECA'!$C$6:$C$2694, ROW('NSTX-U FMECA'!$C$6:$C$2694)-5,""),ROW()-6)),"")</f>
        <v/>
      </c>
      <c r="B29" s="496" t="str">
        <f t="array" ref="B29">IFERROR(INDEX('NSTX-U FMECA'!B$6:B$2694,SMALL(IF($B$2='NSTX-U FMECA'!$C$6:$C$2694, ROW('NSTX-U FMECA'!$C$6:$C$2694)-5,""),ROW()-6)),"")</f>
        <v/>
      </c>
      <c r="C29" s="496" t="str">
        <f t="array" ref="C29">IFERROR(INDEX('NSTX-U FMECA'!C$6:C$2694,SMALL(IF($B$2='NSTX-U FMECA'!$C$6:$C$2694, ROW('NSTX-U FMECA'!$C$6:$C$2694)-5,""),ROW()-6)),"")</f>
        <v/>
      </c>
      <c r="D29" s="496" t="str">
        <f t="array" ref="D29">IFERROR(INDEX('NSTX-U FMECA'!D$6:D$2694,SMALL(IF($B$2='NSTX-U FMECA'!$C$6:$C$2694, ROW('NSTX-U FMECA'!$C$6:$C$2694)-5,""),ROW()-6)),"")</f>
        <v/>
      </c>
      <c r="E29" s="497" t="str">
        <f t="array" ref="E29">IFERROR(INDEX('NSTX-U FMECA'!F$6:F$2694,SMALL(IF($B$2='NSTX-U FMECA'!$C$6:$C$2694, ROW('NSTX-U FMECA'!$C$6:$C$2694)-5,""),ROW()-6)),"")</f>
        <v/>
      </c>
      <c r="F29" s="498" t="str">
        <f t="array" ref="F29">IFERROR(INDEX('NSTX-U FMECA'!G$6:G$2694,SMALL(IF($B$2='NSTX-U FMECA'!$C$6:$C$2694, ROW('NSTX-U FMECA'!$C$6:$C$2694)-5,""),ROW()-6)),"")</f>
        <v/>
      </c>
      <c r="G29" s="496" t="str">
        <f t="array" ref="G29">IFERROR(INDEX('NSTX-U FMECA'!H$6:H$2694,SMALL(IF($B$2='NSTX-U FMECA'!$C$6:$C$2694, ROW('NSTX-U FMECA'!$C$6:$C$2694)-5,""),ROW()-6)),"")</f>
        <v/>
      </c>
      <c r="H29" s="496" t="str">
        <f t="array" ref="H29">IFERROR(INDEX('NSTX-U FMECA'!I$6:I$2694,SMALL(IF($B$2='NSTX-U FMECA'!$C$6:$C$2694, ROW('NSTX-U FMECA'!$C$6:$C$2694)-5,""),ROW()-6)),"")</f>
        <v/>
      </c>
      <c r="I29" s="502" t="str">
        <f t="array" ref="I29">IFERROR(INDEX('NSTX-U FMECA'!J$6:J$2694,SMALL(IF($B$2='NSTX-U FMECA'!$C$6:$C$2694, ROW('NSTX-U FMECA'!$C$6:$C$2694)-5,""),ROW()-6)),"")</f>
        <v/>
      </c>
      <c r="J29" s="503" t="str">
        <f t="array" ref="J29">IFERROR(INDEX('NSTX-U FMECA'!K$6:K$2694,SMALL(IF($B$2='NSTX-U FMECA'!$C$6:$C$2694, ROW('NSTX-U FMECA'!$C$6:$C$2694)-5,""),ROW()-6)),"")</f>
        <v/>
      </c>
      <c r="K29" s="496" t="str">
        <f t="array" ref="K29">IFERROR(INDEX('NSTX-U FMECA'!L$6:L$2694,SMALL(IF($B$2='NSTX-U FMECA'!$C$6:$C$2694, ROW('NSTX-U FMECA'!$C$6:$C$2694)-5,""),ROW()-6)),"")</f>
        <v/>
      </c>
      <c r="L29" s="496" t="str">
        <f t="array" ref="L29">IFERROR(INDEX('NSTX-U FMECA'!M$6:M$2694,SMALL(IF($B$2='NSTX-U FMECA'!$C$6:$C$2694, ROW('NSTX-U FMECA'!$C$6:$C$2694)-5,""),ROW()-6)),"")</f>
        <v/>
      </c>
      <c r="M29" s="496" t="str">
        <f t="array" ref="M29">IFERROR(INDEX('NSTX-U FMECA'!N$6:N$2694,SMALL(IF($B$2='NSTX-U FMECA'!$C$6:$C$2694, ROW('NSTX-U FMECA'!$C$6:$C$2694)-5,""),ROW()-6)),"")</f>
        <v/>
      </c>
      <c r="N29" s="496" t="str">
        <f t="array" ref="N29">IFERROR(INDEX('NSTX-U FMECA'!O$6:O$2694,SMALL(IF($B$2='NSTX-U FMECA'!$C$6:$C$2694, ROW('NSTX-U FMECA'!$C$6:$C$2694)-5,""),ROW()-6)),"")</f>
        <v/>
      </c>
      <c r="O29" s="496" t="str">
        <f t="array" ref="O29">IFERROR(INDEX('NSTX-U FMECA'!P$6:P$2694,SMALL(IF($B$2='NSTX-U FMECA'!$C$6:$C$2694, ROW('NSTX-U FMECA'!$C$6:$C$2694)-5,""),ROW()-6)),"")</f>
        <v/>
      </c>
      <c r="P29" s="496" t="str">
        <f t="array" ref="P29">IFERROR(INDEX('NSTX-U FMECA'!Q$6:Q$2694,SMALL(IF($B$2='NSTX-U FMECA'!$C$6:$C$2694, ROW('NSTX-U FMECA'!$C$6:$C$2694)-5,""),ROW()-6)),"")</f>
        <v/>
      </c>
      <c r="Q29" s="496" t="str">
        <f t="array" ref="Q29">IFERROR(INDEX('NSTX-U FMECA'!R$6:R$2694,SMALL(IF($B$2='NSTX-U FMECA'!$C$6:$C$2694, ROW('NSTX-U FMECA'!$C$6:$C$2694)-5,""),ROW()-6)),"")</f>
        <v/>
      </c>
      <c r="R29" s="496" t="str">
        <f t="array" ref="R29">IFERROR(INDEX('NSTX-U FMECA'!S$6:S$2694,SMALL(IF($B$2='NSTX-U FMECA'!$C$6:$C$2694, ROW('NSTX-U FMECA'!$C$6:$C$2694)-5,""),ROW()-6)),"")</f>
        <v/>
      </c>
      <c r="S29" s="496" t="str">
        <f t="array" ref="S29">IFERROR(INDEX('NSTX-U FMECA'!T$6:T$2694,SMALL(IF($B$2='NSTX-U FMECA'!$C$6:$C$2694, ROW('NSTX-U FMECA'!$C$6:$C$2694)-5,""),ROW()-6)),"")</f>
        <v/>
      </c>
      <c r="T29" s="496" t="str">
        <f t="array" ref="T29">IFERROR(INDEX('NSTX-U FMECA'!U$6:U$2694,SMALL(IF($B$2='NSTX-U FMECA'!$C$6:$C$2694, ROW('NSTX-U FMECA'!$C$6:$C$2694)-5,""),ROW()-6)),"")</f>
        <v/>
      </c>
      <c r="U29" s="496" t="str">
        <f t="array" ref="U29">IFERROR(INDEX('NSTX-U FMECA'!V$6:V$2694,SMALL(IF($B$2='NSTX-U FMECA'!$C$6:$C$2694, ROW('NSTX-U FMECA'!$C$6:$C$2694)-5,""),ROW()-6)),"")</f>
        <v/>
      </c>
      <c r="V29" s="496" t="str">
        <f t="array" ref="V29">IFERROR(INDEX('NSTX-U FMECA'!W$6:W$2694,SMALL(IF($B$2='NSTX-U FMECA'!$C$6:$C$2694, ROW('NSTX-U FMECA'!$C$6:$C$2694)-5,""),ROW()-6)),"")</f>
        <v/>
      </c>
      <c r="W29" s="496" t="str">
        <f t="array" ref="W29">IFERROR(INDEX('NSTX-U FMECA'!X$6:X$2694,SMALL(IF($B$2='NSTX-U FMECA'!$C$6:$C$2694, ROW('NSTX-U FMECA'!$C$6:$C$2694)-5,""),ROW()-6)),"")</f>
        <v/>
      </c>
      <c r="X29" s="496" t="str">
        <f t="array" ref="X29">IFERROR(INDEX('NSTX-U FMECA'!Y$6:Y$2694,SMALL(IF($B$2='NSTX-U FMECA'!$C$6:$C$2694, ROW('NSTX-U FMECA'!$C$6:$C$2694)-5,""),ROW()-6)),"")</f>
        <v/>
      </c>
      <c r="Y29" s="496" t="str">
        <f t="array" ref="Y29">IFERROR(INDEX('NSTX-U FMECA'!Z$6:Z$2694,SMALL(IF($B$2='NSTX-U FMECA'!$C$6:$C$2694, ROW('NSTX-U FMECA'!$C$6:$C$2694)-5,""),ROW()-6)),"")</f>
        <v/>
      </c>
      <c r="Z29" s="496" t="str">
        <f t="array" ref="Z29">IFERROR(INDEX('NSTX-U FMECA'!AA$6:AA$2694,SMALL(IF($B$2='NSTX-U FMECA'!$C$6:$C$2694, ROW('NSTX-U FMECA'!$C$6:$C$2694)-5,""),ROW()-6)),"")</f>
        <v/>
      </c>
      <c r="AA29" s="496" t="str">
        <f t="array" ref="AA29">IFERROR(INDEX('NSTX-U FMECA'!AB$6:AB$2694,SMALL(IF($B$2='NSTX-U FMECA'!$C$6:$C$2694, ROW('NSTX-U FMECA'!$C$6:$C$2694)-5,""),ROW()-6)),"")</f>
        <v/>
      </c>
      <c r="AB29" s="496" t="str">
        <f t="array" ref="AB29">IFERROR(INDEX('NSTX-U FMECA'!AC$6:AC$2694,SMALL(IF($B$2='NSTX-U FMECA'!$C$6:$C$2694, ROW('NSTX-U FMECA'!$C$6:$C$2694)-5,""),ROW()-6)),"")</f>
        <v/>
      </c>
      <c r="AC29" s="496" t="str">
        <f t="array" ref="AC29">IFERROR(INDEX('NSTX-U FMECA'!AD$6:AD$2694,SMALL(IF($B$2='NSTX-U FMECA'!$C$6:$C$2694, ROW('NSTX-U FMECA'!$C$6:$C$2694)-5,""),ROW()-6)),"")</f>
        <v/>
      </c>
      <c r="AD29" s="496" t="str">
        <f t="array" ref="AD29">IFERROR(INDEX('NSTX-U FMECA'!AE$6:AE$2694,SMALL(IF($B$2='NSTX-U FMECA'!$C$6:$C$2694, ROW('NSTX-U FMECA'!$C$6:$C$2694)-5,""),ROW()-6)),"")</f>
        <v/>
      </c>
      <c r="AE29" s="496" t="str">
        <f t="array" ref="AE29">IFERROR(INDEX('NSTX-U FMECA'!AF$6:AF$2694,SMALL(IF($B$2='NSTX-U FMECA'!$C$6:$C$2694, ROW('NSTX-U FMECA'!$C$6:$C$2694)-5,""),ROW()-6)),"")</f>
        <v/>
      </c>
      <c r="AF29" s="496" t="str">
        <f t="array" ref="AF29">IFERROR(INDEX('NSTX-U FMECA'!AG$6:AG$2694,SMALL(IF($B$2='NSTX-U FMECA'!$C$6:$C$2694, ROW('NSTX-U FMECA'!$C$6:$C$2694)-5,""),ROW()-6)),"")</f>
        <v/>
      </c>
      <c r="AG29" s="496" t="str">
        <f t="array" ref="AG29">IFERROR(INDEX('NSTX-U FMECA'!AH$6:AH$2694,SMALL(IF($B$2='NSTX-U FMECA'!$C$6:$C$2694, ROW('NSTX-U FMECA'!$C$6:$C$2694)-5,""),ROW()-6)),"")</f>
        <v/>
      </c>
      <c r="AH29" s="496"/>
      <c r="AI29" s="496" t="str">
        <f t="array" ref="AI29">IFERROR(INDEX('NSTX-U FMECA'!AJ$6:AJ$2694,SMALL(IF($B$2='NSTX-U FMECA'!$C$6:$C$2694, ROW('NSTX-U FMECA'!$C$6:$C$2694)-5,""),ROW()-6)),"")</f>
        <v/>
      </c>
      <c r="AJ29" s="496" t="str">
        <f t="array" ref="AJ29">IFERROR(INDEX('NSTX-U FMECA'!AK$6:AK$2694,SMALL(IF($B$2='NSTX-U FMECA'!$C$6:$C$2694, ROW('NSTX-U FMECA'!$C$6:$C$2694)-5,""),ROW()-6)),"")</f>
        <v/>
      </c>
      <c r="AK29" s="496" t="str">
        <f t="array" ref="AK29">IFERROR(INDEX('NSTX-U FMECA'!AL$6:AL$2694,SMALL(IF($B$2='NSTX-U FMECA'!$C$6:$C$2694, ROW('NSTX-U FMECA'!$C$6:$C$2694)-5,""),ROW()-6)),"")</f>
        <v/>
      </c>
      <c r="AL29" s="496" t="str">
        <f t="array" ref="AL29">IFERROR(INDEX('NSTX-U FMECA'!AM$6:AM$2694,SMALL(IF($B$2='NSTX-U FMECA'!$C$6:$C$2694, ROW('NSTX-U FMECA'!$C$6:$C$2694)-5,""),ROW()-6)),"")</f>
        <v/>
      </c>
      <c r="AM29" s="496" t="str">
        <f t="array" ref="AM29">IFERROR(INDEX('NSTX-U FMECA'!AN$6:AN$2694,SMALL(IF($B$2='NSTX-U FMECA'!$C$6:$C$2694, ROW('NSTX-U FMECA'!$C$6:$C$2694)-5,""),ROW()-6)),"")</f>
        <v/>
      </c>
      <c r="AN29" s="496" t="str">
        <f t="array" ref="AN29">IFERROR(INDEX('NSTX-U FMECA'!AO$6:AO$2694,SMALL(IF($B$2='NSTX-U FMECA'!$C$6:$C$2694, ROW('NSTX-U FMECA'!$C$6:$C$2694)-5,""),ROW()-6)),"")</f>
        <v/>
      </c>
      <c r="AO29" s="496" t="str">
        <f t="array" ref="AO29">IFERROR(INDEX('NSTX-U FMECA'!AP$6:AP$2694,SMALL(IF($B$2='NSTX-U FMECA'!$C$6:$C$2694, ROW('NSTX-U FMECA'!$C$6:$C$2694)-5,""),ROW()-6)),"")</f>
        <v/>
      </c>
      <c r="AP29" s="496" t="str">
        <f t="array" ref="AP29">IFERROR(INDEX('NSTX-U FMECA'!AQ$6:AQ$2694,SMALL(IF($B$2='NSTX-U FMECA'!$C$6:$C$2694, ROW('NSTX-U FMECA'!$C$6:$C$2694)-5,""),ROW()-6)),"")</f>
        <v/>
      </c>
      <c r="AQ29" s="496" t="str">
        <f t="array" ref="AQ29">IFERROR(INDEX('NSTX-U FMECA'!AR$6:AR$2694,SMALL(IF($B$2='NSTX-U FMECA'!$C$6:$C$2694, ROW('NSTX-U FMECA'!$C$6:$C$2694)-5,""),ROW()-6)),"")</f>
        <v/>
      </c>
      <c r="AR29" s="496" t="str">
        <f t="array" ref="AR29">IFERROR(INDEX('NSTX-U FMECA'!AS$6:AS$2694,SMALL(IF($B$2='NSTX-U FMECA'!$C$6:$C$2694, ROW('NSTX-U FMECA'!$C$6:$C$2694)-5,""),ROW()-6)),"")</f>
        <v/>
      </c>
      <c r="AS29" s="496" t="str">
        <f t="array" ref="AS29">IFERROR(INDEX('NSTX-U FMECA'!AT$6:AT$2694,SMALL(IF($B$2='NSTX-U FMECA'!$C$6:$C$2694, ROW('NSTX-U FMECA'!$C$6:$C$2694)-5,""),ROW()-6)),"")</f>
        <v/>
      </c>
      <c r="AT29" s="496" t="str">
        <f t="array" ref="AT29">IFERROR(INDEX('NSTX-U FMECA'!AU$6:AU$2694,SMALL(IF($B$2='NSTX-U FMECA'!$C$6:$C$2694, ROW('NSTX-U FMECA'!$C$6:$C$2694)-5,""),ROW()-6)),"")</f>
        <v/>
      </c>
    </row>
    <row r="30" spans="1:46" ht="13">
      <c r="A30" s="496" t="str">
        <f t="array" ref="A30">IFERROR(INDEX('NSTX-U FMECA'!A$6:A$2694,SMALL(IF($B$2='NSTX-U FMECA'!$C$6:$C$2694, ROW('NSTX-U FMECA'!$C$6:$C$2694)-5,""),ROW()-6)),"")</f>
        <v/>
      </c>
      <c r="B30" s="496" t="str">
        <f t="array" ref="B30">IFERROR(INDEX('NSTX-U FMECA'!B$6:B$2694,SMALL(IF($B$2='NSTX-U FMECA'!$C$6:$C$2694, ROW('NSTX-U FMECA'!$C$6:$C$2694)-5,""),ROW()-6)),"")</f>
        <v/>
      </c>
      <c r="C30" s="496" t="str">
        <f t="array" ref="C30">IFERROR(INDEX('NSTX-U FMECA'!C$6:C$2694,SMALL(IF($B$2='NSTX-U FMECA'!$C$6:$C$2694, ROW('NSTX-U FMECA'!$C$6:$C$2694)-5,""),ROW()-6)),"")</f>
        <v/>
      </c>
      <c r="D30" s="496" t="str">
        <f t="array" ref="D30">IFERROR(INDEX('NSTX-U FMECA'!D$6:D$2694,SMALL(IF($B$2='NSTX-U FMECA'!$C$6:$C$2694, ROW('NSTX-U FMECA'!$C$6:$C$2694)-5,""),ROW()-6)),"")</f>
        <v/>
      </c>
      <c r="E30" s="497" t="str">
        <f t="array" ref="E30">IFERROR(INDEX('NSTX-U FMECA'!F$6:F$2694,SMALL(IF($B$2='NSTX-U FMECA'!$C$6:$C$2694, ROW('NSTX-U FMECA'!$C$6:$C$2694)-5,""),ROW()-6)),"")</f>
        <v/>
      </c>
      <c r="F30" s="498" t="str">
        <f t="array" ref="F30">IFERROR(INDEX('NSTX-U FMECA'!G$6:G$2694,SMALL(IF($B$2='NSTX-U FMECA'!$C$6:$C$2694, ROW('NSTX-U FMECA'!$C$6:$C$2694)-5,""),ROW()-6)),"")</f>
        <v/>
      </c>
      <c r="G30" s="496" t="str">
        <f t="array" ref="G30">IFERROR(INDEX('NSTX-U FMECA'!H$6:H$2694,SMALL(IF($B$2='NSTX-U FMECA'!$C$6:$C$2694, ROW('NSTX-U FMECA'!$C$6:$C$2694)-5,""),ROW()-6)),"")</f>
        <v/>
      </c>
      <c r="H30" s="496" t="str">
        <f t="array" ref="H30">IFERROR(INDEX('NSTX-U FMECA'!I$6:I$2694,SMALL(IF($B$2='NSTX-U FMECA'!$C$6:$C$2694, ROW('NSTX-U FMECA'!$C$6:$C$2694)-5,""),ROW()-6)),"")</f>
        <v/>
      </c>
      <c r="I30" s="502" t="str">
        <f t="array" ref="I30">IFERROR(INDEX('NSTX-U FMECA'!J$6:J$2694,SMALL(IF($B$2='NSTX-U FMECA'!$C$6:$C$2694, ROW('NSTX-U FMECA'!$C$6:$C$2694)-5,""),ROW()-6)),"")</f>
        <v/>
      </c>
      <c r="J30" s="503" t="str">
        <f t="array" ref="J30">IFERROR(INDEX('NSTX-U FMECA'!K$6:K$2694,SMALL(IF($B$2='NSTX-U FMECA'!$C$6:$C$2694, ROW('NSTX-U FMECA'!$C$6:$C$2694)-5,""),ROW()-6)),"")</f>
        <v/>
      </c>
      <c r="K30" s="496" t="str">
        <f t="array" ref="K30">IFERROR(INDEX('NSTX-U FMECA'!L$6:L$2694,SMALL(IF($B$2='NSTX-U FMECA'!$C$6:$C$2694, ROW('NSTX-U FMECA'!$C$6:$C$2694)-5,""),ROW()-6)),"")</f>
        <v/>
      </c>
      <c r="L30" s="496" t="str">
        <f t="array" ref="L30">IFERROR(INDEX('NSTX-U FMECA'!M$6:M$2694,SMALL(IF($B$2='NSTX-U FMECA'!$C$6:$C$2694, ROW('NSTX-U FMECA'!$C$6:$C$2694)-5,""),ROW()-6)),"")</f>
        <v/>
      </c>
      <c r="M30" s="496" t="str">
        <f t="array" ref="M30">IFERROR(INDEX('NSTX-U FMECA'!N$6:N$2694,SMALL(IF($B$2='NSTX-U FMECA'!$C$6:$C$2694, ROW('NSTX-U FMECA'!$C$6:$C$2694)-5,""),ROW()-6)),"")</f>
        <v/>
      </c>
      <c r="N30" s="496" t="str">
        <f t="array" ref="N30">IFERROR(INDEX('NSTX-U FMECA'!O$6:O$2694,SMALL(IF($B$2='NSTX-U FMECA'!$C$6:$C$2694, ROW('NSTX-U FMECA'!$C$6:$C$2694)-5,""),ROW()-6)),"")</f>
        <v/>
      </c>
      <c r="O30" s="496" t="str">
        <f t="array" ref="O30">IFERROR(INDEX('NSTX-U FMECA'!P$6:P$2694,SMALL(IF($B$2='NSTX-U FMECA'!$C$6:$C$2694, ROW('NSTX-U FMECA'!$C$6:$C$2694)-5,""),ROW()-6)),"")</f>
        <v/>
      </c>
      <c r="P30" s="496" t="str">
        <f t="array" ref="P30">IFERROR(INDEX('NSTX-U FMECA'!Q$6:Q$2694,SMALL(IF($B$2='NSTX-U FMECA'!$C$6:$C$2694, ROW('NSTX-U FMECA'!$C$6:$C$2694)-5,""),ROW()-6)),"")</f>
        <v/>
      </c>
      <c r="Q30" s="496" t="str">
        <f t="array" ref="Q30">IFERROR(INDEX('NSTX-U FMECA'!R$6:R$2694,SMALL(IF($B$2='NSTX-U FMECA'!$C$6:$C$2694, ROW('NSTX-U FMECA'!$C$6:$C$2694)-5,""),ROW()-6)),"")</f>
        <v/>
      </c>
      <c r="R30" s="496" t="str">
        <f t="array" ref="R30">IFERROR(INDEX('NSTX-U FMECA'!S$6:S$2694,SMALL(IF($B$2='NSTX-U FMECA'!$C$6:$C$2694, ROW('NSTX-U FMECA'!$C$6:$C$2694)-5,""),ROW()-6)),"")</f>
        <v/>
      </c>
      <c r="S30" s="496" t="str">
        <f t="array" ref="S30">IFERROR(INDEX('NSTX-U FMECA'!T$6:T$2694,SMALL(IF($B$2='NSTX-U FMECA'!$C$6:$C$2694, ROW('NSTX-U FMECA'!$C$6:$C$2694)-5,""),ROW()-6)),"")</f>
        <v/>
      </c>
      <c r="T30" s="496" t="str">
        <f t="array" ref="T30">IFERROR(INDEX('NSTX-U FMECA'!U$6:U$2694,SMALL(IF($B$2='NSTX-U FMECA'!$C$6:$C$2694, ROW('NSTX-U FMECA'!$C$6:$C$2694)-5,""),ROW()-6)),"")</f>
        <v/>
      </c>
      <c r="U30" s="496" t="str">
        <f t="array" ref="U30">IFERROR(INDEX('NSTX-U FMECA'!V$6:V$2694,SMALL(IF($B$2='NSTX-U FMECA'!$C$6:$C$2694, ROW('NSTX-U FMECA'!$C$6:$C$2694)-5,""),ROW()-6)),"")</f>
        <v/>
      </c>
      <c r="V30" s="496" t="str">
        <f t="array" ref="V30">IFERROR(INDEX('NSTX-U FMECA'!W$6:W$2694,SMALL(IF($B$2='NSTX-U FMECA'!$C$6:$C$2694, ROW('NSTX-U FMECA'!$C$6:$C$2694)-5,""),ROW()-6)),"")</f>
        <v/>
      </c>
      <c r="W30" s="496" t="str">
        <f t="array" ref="W30">IFERROR(INDEX('NSTX-U FMECA'!X$6:X$2694,SMALL(IF($B$2='NSTX-U FMECA'!$C$6:$C$2694, ROW('NSTX-U FMECA'!$C$6:$C$2694)-5,""),ROW()-6)),"")</f>
        <v/>
      </c>
      <c r="X30" s="496" t="str">
        <f t="array" ref="X30">IFERROR(INDEX('NSTX-U FMECA'!Y$6:Y$2694,SMALL(IF($B$2='NSTX-U FMECA'!$C$6:$C$2694, ROW('NSTX-U FMECA'!$C$6:$C$2694)-5,""),ROW()-6)),"")</f>
        <v/>
      </c>
      <c r="Y30" s="496" t="str">
        <f t="array" ref="Y30">IFERROR(INDEX('NSTX-U FMECA'!Z$6:Z$2694,SMALL(IF($B$2='NSTX-U FMECA'!$C$6:$C$2694, ROW('NSTX-U FMECA'!$C$6:$C$2694)-5,""),ROW()-6)),"")</f>
        <v/>
      </c>
      <c r="Z30" s="496" t="str">
        <f t="array" ref="Z30">IFERROR(INDEX('NSTX-U FMECA'!AA$6:AA$2694,SMALL(IF($B$2='NSTX-U FMECA'!$C$6:$C$2694, ROW('NSTX-U FMECA'!$C$6:$C$2694)-5,""),ROW()-6)),"")</f>
        <v/>
      </c>
      <c r="AA30" s="496" t="str">
        <f t="array" ref="AA30">IFERROR(INDEX('NSTX-U FMECA'!AB$6:AB$2694,SMALL(IF($B$2='NSTX-U FMECA'!$C$6:$C$2694, ROW('NSTX-U FMECA'!$C$6:$C$2694)-5,""),ROW()-6)),"")</f>
        <v/>
      </c>
      <c r="AB30" s="496" t="str">
        <f t="array" ref="AB30">IFERROR(INDEX('NSTX-U FMECA'!AC$6:AC$2694,SMALL(IF($B$2='NSTX-U FMECA'!$C$6:$C$2694, ROW('NSTX-U FMECA'!$C$6:$C$2694)-5,""),ROW()-6)),"")</f>
        <v/>
      </c>
      <c r="AC30" s="496" t="str">
        <f t="array" ref="AC30">IFERROR(INDEX('NSTX-U FMECA'!AD$6:AD$2694,SMALL(IF($B$2='NSTX-U FMECA'!$C$6:$C$2694, ROW('NSTX-U FMECA'!$C$6:$C$2694)-5,""),ROW()-6)),"")</f>
        <v/>
      </c>
      <c r="AD30" s="496" t="str">
        <f t="array" ref="AD30">IFERROR(INDEX('NSTX-U FMECA'!AE$6:AE$2694,SMALL(IF($B$2='NSTX-U FMECA'!$C$6:$C$2694, ROW('NSTX-U FMECA'!$C$6:$C$2694)-5,""),ROW()-6)),"")</f>
        <v/>
      </c>
      <c r="AE30" s="496" t="str">
        <f t="array" ref="AE30">IFERROR(INDEX('NSTX-U FMECA'!AF$6:AF$2694,SMALL(IF($B$2='NSTX-U FMECA'!$C$6:$C$2694, ROW('NSTX-U FMECA'!$C$6:$C$2694)-5,""),ROW()-6)),"")</f>
        <v/>
      </c>
      <c r="AF30" s="496" t="str">
        <f t="array" ref="AF30">IFERROR(INDEX('NSTX-U FMECA'!AG$6:AG$2694,SMALL(IF($B$2='NSTX-U FMECA'!$C$6:$C$2694, ROW('NSTX-U FMECA'!$C$6:$C$2694)-5,""),ROW()-6)),"")</f>
        <v/>
      </c>
      <c r="AG30" s="496" t="str">
        <f t="array" ref="AG30">IFERROR(INDEX('NSTX-U FMECA'!AH$6:AH$2694,SMALL(IF($B$2='NSTX-U FMECA'!$C$6:$C$2694, ROW('NSTX-U FMECA'!$C$6:$C$2694)-5,""),ROW()-6)),"")</f>
        <v/>
      </c>
      <c r="AH30" s="496"/>
      <c r="AI30" s="496" t="str">
        <f t="array" ref="AI30">IFERROR(INDEX('NSTX-U FMECA'!AJ$6:AJ$2694,SMALL(IF($B$2='NSTX-U FMECA'!$C$6:$C$2694, ROW('NSTX-U FMECA'!$C$6:$C$2694)-5,""),ROW()-6)),"")</f>
        <v/>
      </c>
      <c r="AJ30" s="496" t="str">
        <f t="array" ref="AJ30">IFERROR(INDEX('NSTX-U FMECA'!AK$6:AK$2694,SMALL(IF($B$2='NSTX-U FMECA'!$C$6:$C$2694, ROW('NSTX-U FMECA'!$C$6:$C$2694)-5,""),ROW()-6)),"")</f>
        <v/>
      </c>
      <c r="AK30" s="496" t="str">
        <f t="array" ref="AK30">IFERROR(INDEX('NSTX-U FMECA'!AL$6:AL$2694,SMALL(IF($B$2='NSTX-U FMECA'!$C$6:$C$2694, ROW('NSTX-U FMECA'!$C$6:$C$2694)-5,""),ROW()-6)),"")</f>
        <v/>
      </c>
      <c r="AL30" s="496" t="str">
        <f t="array" ref="AL30">IFERROR(INDEX('NSTX-U FMECA'!AM$6:AM$2694,SMALL(IF($B$2='NSTX-U FMECA'!$C$6:$C$2694, ROW('NSTX-U FMECA'!$C$6:$C$2694)-5,""),ROW()-6)),"")</f>
        <v/>
      </c>
      <c r="AM30" s="496" t="str">
        <f t="array" ref="AM30">IFERROR(INDEX('NSTX-U FMECA'!AN$6:AN$2694,SMALL(IF($B$2='NSTX-U FMECA'!$C$6:$C$2694, ROW('NSTX-U FMECA'!$C$6:$C$2694)-5,""),ROW()-6)),"")</f>
        <v/>
      </c>
      <c r="AN30" s="496" t="str">
        <f t="array" ref="AN30">IFERROR(INDEX('NSTX-U FMECA'!AO$6:AO$2694,SMALL(IF($B$2='NSTX-U FMECA'!$C$6:$C$2694, ROW('NSTX-U FMECA'!$C$6:$C$2694)-5,""),ROW()-6)),"")</f>
        <v/>
      </c>
      <c r="AO30" s="496" t="str">
        <f t="array" ref="AO30">IFERROR(INDEX('NSTX-U FMECA'!AP$6:AP$2694,SMALL(IF($B$2='NSTX-U FMECA'!$C$6:$C$2694, ROW('NSTX-U FMECA'!$C$6:$C$2694)-5,""),ROW()-6)),"")</f>
        <v/>
      </c>
      <c r="AP30" s="496" t="str">
        <f t="array" ref="AP30">IFERROR(INDEX('NSTX-U FMECA'!AQ$6:AQ$2694,SMALL(IF($B$2='NSTX-U FMECA'!$C$6:$C$2694, ROW('NSTX-U FMECA'!$C$6:$C$2694)-5,""),ROW()-6)),"")</f>
        <v/>
      </c>
      <c r="AQ30" s="496" t="str">
        <f t="array" ref="AQ30">IFERROR(INDEX('NSTX-U FMECA'!AR$6:AR$2694,SMALL(IF($B$2='NSTX-U FMECA'!$C$6:$C$2694, ROW('NSTX-U FMECA'!$C$6:$C$2694)-5,""),ROW()-6)),"")</f>
        <v/>
      </c>
      <c r="AR30" s="496" t="str">
        <f t="array" ref="AR30">IFERROR(INDEX('NSTX-U FMECA'!AS$6:AS$2694,SMALL(IF($B$2='NSTX-U FMECA'!$C$6:$C$2694, ROW('NSTX-U FMECA'!$C$6:$C$2694)-5,""),ROW()-6)),"")</f>
        <v/>
      </c>
      <c r="AS30" s="496" t="str">
        <f t="array" ref="AS30">IFERROR(INDEX('NSTX-U FMECA'!AT$6:AT$2694,SMALL(IF($B$2='NSTX-U FMECA'!$C$6:$C$2694, ROW('NSTX-U FMECA'!$C$6:$C$2694)-5,""),ROW()-6)),"")</f>
        <v/>
      </c>
      <c r="AT30" s="496" t="str">
        <f t="array" ref="AT30">IFERROR(INDEX('NSTX-U FMECA'!AU$6:AU$2694,SMALL(IF($B$2='NSTX-U FMECA'!$C$6:$C$2694, ROW('NSTX-U FMECA'!$C$6:$C$2694)-5,""),ROW()-6)),"")</f>
        <v/>
      </c>
    </row>
    <row r="31" spans="1:46" ht="13">
      <c r="A31" s="496" t="str">
        <f t="array" ref="A31">IFERROR(INDEX('NSTX-U FMECA'!A$6:A$2694,SMALL(IF($B$2='NSTX-U FMECA'!$C$6:$C$2694, ROW('NSTX-U FMECA'!$C$6:$C$2694)-5,""),ROW()-6)),"")</f>
        <v/>
      </c>
      <c r="B31" s="496" t="str">
        <f t="array" ref="B31">IFERROR(INDEX('NSTX-U FMECA'!B$6:B$2694,SMALL(IF($B$2='NSTX-U FMECA'!$C$6:$C$2694, ROW('NSTX-U FMECA'!$C$6:$C$2694)-5,""),ROW()-6)),"")</f>
        <v/>
      </c>
      <c r="C31" s="496" t="str">
        <f t="array" ref="C31">IFERROR(INDEX('NSTX-U FMECA'!C$6:C$2694,SMALL(IF($B$2='NSTX-U FMECA'!$C$6:$C$2694, ROW('NSTX-U FMECA'!$C$6:$C$2694)-5,""),ROW()-6)),"")</f>
        <v/>
      </c>
      <c r="D31" s="496" t="str">
        <f t="array" ref="D31">IFERROR(INDEX('NSTX-U FMECA'!D$6:D$2694,SMALL(IF($B$2='NSTX-U FMECA'!$C$6:$C$2694, ROW('NSTX-U FMECA'!$C$6:$C$2694)-5,""),ROW()-6)),"")</f>
        <v/>
      </c>
      <c r="E31" s="497" t="str">
        <f t="array" ref="E31">IFERROR(INDEX('NSTX-U FMECA'!F$6:F$2694,SMALL(IF($B$2='NSTX-U FMECA'!$C$6:$C$2694, ROW('NSTX-U FMECA'!$C$6:$C$2694)-5,""),ROW()-6)),"")</f>
        <v/>
      </c>
      <c r="F31" s="498" t="str">
        <f t="array" ref="F31">IFERROR(INDEX('NSTX-U FMECA'!G$6:G$2694,SMALL(IF($B$2='NSTX-U FMECA'!$C$6:$C$2694, ROW('NSTX-U FMECA'!$C$6:$C$2694)-5,""),ROW()-6)),"")</f>
        <v/>
      </c>
      <c r="G31" s="496" t="str">
        <f t="array" ref="G31">IFERROR(INDEX('NSTX-U FMECA'!H$6:H$2694,SMALL(IF($B$2='NSTX-U FMECA'!$C$6:$C$2694, ROW('NSTX-U FMECA'!$C$6:$C$2694)-5,""),ROW()-6)),"")</f>
        <v/>
      </c>
      <c r="H31" s="496" t="str">
        <f t="array" ref="H31">IFERROR(INDEX('NSTX-U FMECA'!I$6:I$2694,SMALL(IF($B$2='NSTX-U FMECA'!$C$6:$C$2694, ROW('NSTX-U FMECA'!$C$6:$C$2694)-5,""),ROW()-6)),"")</f>
        <v/>
      </c>
      <c r="I31" s="502" t="str">
        <f t="array" ref="I31">IFERROR(INDEX('NSTX-U FMECA'!J$6:J$2694,SMALL(IF($B$2='NSTX-U FMECA'!$C$6:$C$2694, ROW('NSTX-U FMECA'!$C$6:$C$2694)-5,""),ROW()-6)),"")</f>
        <v/>
      </c>
      <c r="J31" s="503" t="str">
        <f t="array" ref="J31">IFERROR(INDEX('NSTX-U FMECA'!K$6:K$2694,SMALL(IF($B$2='NSTX-U FMECA'!$C$6:$C$2694, ROW('NSTX-U FMECA'!$C$6:$C$2694)-5,""),ROW()-6)),"")</f>
        <v/>
      </c>
      <c r="K31" s="496" t="str">
        <f t="array" ref="K31">IFERROR(INDEX('NSTX-U FMECA'!L$6:L$2694,SMALL(IF($B$2='NSTX-U FMECA'!$C$6:$C$2694, ROW('NSTX-U FMECA'!$C$6:$C$2694)-5,""),ROW()-6)),"")</f>
        <v/>
      </c>
      <c r="L31" s="496" t="str">
        <f t="array" ref="L31">IFERROR(INDEX('NSTX-U FMECA'!M$6:M$2694,SMALL(IF($B$2='NSTX-U FMECA'!$C$6:$C$2694, ROW('NSTX-U FMECA'!$C$6:$C$2694)-5,""),ROW()-6)),"")</f>
        <v/>
      </c>
      <c r="M31" s="496" t="str">
        <f t="array" ref="M31">IFERROR(INDEX('NSTX-U FMECA'!N$6:N$2694,SMALL(IF($B$2='NSTX-U FMECA'!$C$6:$C$2694, ROW('NSTX-U FMECA'!$C$6:$C$2694)-5,""),ROW()-6)),"")</f>
        <v/>
      </c>
      <c r="N31" s="496" t="str">
        <f t="array" ref="N31">IFERROR(INDEX('NSTX-U FMECA'!O$6:O$2694,SMALL(IF($B$2='NSTX-U FMECA'!$C$6:$C$2694, ROW('NSTX-U FMECA'!$C$6:$C$2694)-5,""),ROW()-6)),"")</f>
        <v/>
      </c>
      <c r="O31" s="496" t="str">
        <f t="array" ref="O31">IFERROR(INDEX('NSTX-U FMECA'!P$6:P$2694,SMALL(IF($B$2='NSTX-U FMECA'!$C$6:$C$2694, ROW('NSTX-U FMECA'!$C$6:$C$2694)-5,""),ROW()-6)),"")</f>
        <v/>
      </c>
      <c r="P31" s="496" t="str">
        <f t="array" ref="P31">IFERROR(INDEX('NSTX-U FMECA'!Q$6:Q$2694,SMALL(IF($B$2='NSTX-U FMECA'!$C$6:$C$2694, ROW('NSTX-U FMECA'!$C$6:$C$2694)-5,""),ROW()-6)),"")</f>
        <v/>
      </c>
      <c r="Q31" s="496" t="str">
        <f t="array" ref="Q31">IFERROR(INDEX('NSTX-U FMECA'!R$6:R$2694,SMALL(IF($B$2='NSTX-U FMECA'!$C$6:$C$2694, ROW('NSTX-U FMECA'!$C$6:$C$2694)-5,""),ROW()-6)),"")</f>
        <v/>
      </c>
      <c r="R31" s="496" t="str">
        <f t="array" ref="R31">IFERROR(INDEX('NSTX-U FMECA'!S$6:S$2694,SMALL(IF($B$2='NSTX-U FMECA'!$C$6:$C$2694, ROW('NSTX-U FMECA'!$C$6:$C$2694)-5,""),ROW()-6)),"")</f>
        <v/>
      </c>
      <c r="S31" s="496" t="str">
        <f t="array" ref="S31">IFERROR(INDEX('NSTX-U FMECA'!T$6:T$2694,SMALL(IF($B$2='NSTX-U FMECA'!$C$6:$C$2694, ROW('NSTX-U FMECA'!$C$6:$C$2694)-5,""),ROW()-6)),"")</f>
        <v/>
      </c>
      <c r="T31" s="496" t="str">
        <f t="array" ref="T31">IFERROR(INDEX('NSTX-U FMECA'!U$6:U$2694,SMALL(IF($B$2='NSTX-U FMECA'!$C$6:$C$2694, ROW('NSTX-U FMECA'!$C$6:$C$2694)-5,""),ROW()-6)),"")</f>
        <v/>
      </c>
      <c r="U31" s="496" t="str">
        <f t="array" ref="U31">IFERROR(INDEX('NSTX-U FMECA'!V$6:V$2694,SMALL(IF($B$2='NSTX-U FMECA'!$C$6:$C$2694, ROW('NSTX-U FMECA'!$C$6:$C$2694)-5,""),ROW()-6)),"")</f>
        <v/>
      </c>
      <c r="V31" s="496" t="str">
        <f t="array" ref="V31">IFERROR(INDEX('NSTX-U FMECA'!W$6:W$2694,SMALL(IF($B$2='NSTX-U FMECA'!$C$6:$C$2694, ROW('NSTX-U FMECA'!$C$6:$C$2694)-5,""),ROW()-6)),"")</f>
        <v/>
      </c>
      <c r="W31" s="496" t="str">
        <f t="array" ref="W31">IFERROR(INDEX('NSTX-U FMECA'!X$6:X$2694,SMALL(IF($B$2='NSTX-U FMECA'!$C$6:$C$2694, ROW('NSTX-U FMECA'!$C$6:$C$2694)-5,""),ROW()-6)),"")</f>
        <v/>
      </c>
      <c r="X31" s="496" t="str">
        <f t="array" ref="X31">IFERROR(INDEX('NSTX-U FMECA'!Y$6:Y$2694,SMALL(IF($B$2='NSTX-U FMECA'!$C$6:$C$2694, ROW('NSTX-U FMECA'!$C$6:$C$2694)-5,""),ROW()-6)),"")</f>
        <v/>
      </c>
      <c r="Y31" s="496" t="str">
        <f t="array" ref="Y31">IFERROR(INDEX('NSTX-U FMECA'!Z$6:Z$2694,SMALL(IF($B$2='NSTX-U FMECA'!$C$6:$C$2694, ROW('NSTX-U FMECA'!$C$6:$C$2694)-5,""),ROW()-6)),"")</f>
        <v/>
      </c>
      <c r="Z31" s="496" t="str">
        <f t="array" ref="Z31">IFERROR(INDEX('NSTX-U FMECA'!AA$6:AA$2694,SMALL(IF($B$2='NSTX-U FMECA'!$C$6:$C$2694, ROW('NSTX-U FMECA'!$C$6:$C$2694)-5,""),ROW()-6)),"")</f>
        <v/>
      </c>
      <c r="AA31" s="496" t="str">
        <f t="array" ref="AA31">IFERROR(INDEX('NSTX-U FMECA'!AB$6:AB$2694,SMALL(IF($B$2='NSTX-U FMECA'!$C$6:$C$2694, ROW('NSTX-U FMECA'!$C$6:$C$2694)-5,""),ROW()-6)),"")</f>
        <v/>
      </c>
      <c r="AB31" s="496" t="str">
        <f t="array" ref="AB31">IFERROR(INDEX('NSTX-U FMECA'!AC$6:AC$2694,SMALL(IF($B$2='NSTX-U FMECA'!$C$6:$C$2694, ROW('NSTX-U FMECA'!$C$6:$C$2694)-5,""),ROW()-6)),"")</f>
        <v/>
      </c>
      <c r="AC31" s="496" t="str">
        <f t="array" ref="AC31">IFERROR(INDEX('NSTX-U FMECA'!AD$6:AD$2694,SMALL(IF($B$2='NSTX-U FMECA'!$C$6:$C$2694, ROW('NSTX-U FMECA'!$C$6:$C$2694)-5,""),ROW()-6)),"")</f>
        <v/>
      </c>
      <c r="AD31" s="496" t="str">
        <f t="array" ref="AD31">IFERROR(INDEX('NSTX-U FMECA'!AE$6:AE$2694,SMALL(IF($B$2='NSTX-U FMECA'!$C$6:$C$2694, ROW('NSTX-U FMECA'!$C$6:$C$2694)-5,""),ROW()-6)),"")</f>
        <v/>
      </c>
      <c r="AE31" s="496" t="str">
        <f t="array" ref="AE31">IFERROR(INDEX('NSTX-U FMECA'!AF$6:AF$2694,SMALL(IF($B$2='NSTX-U FMECA'!$C$6:$C$2694, ROW('NSTX-U FMECA'!$C$6:$C$2694)-5,""),ROW()-6)),"")</f>
        <v/>
      </c>
      <c r="AF31" s="496" t="str">
        <f t="array" ref="AF31">IFERROR(INDEX('NSTX-U FMECA'!AG$6:AG$2694,SMALL(IF($B$2='NSTX-U FMECA'!$C$6:$C$2694, ROW('NSTX-U FMECA'!$C$6:$C$2694)-5,""),ROW()-6)),"")</f>
        <v/>
      </c>
      <c r="AG31" s="496" t="str">
        <f t="array" ref="AG31">IFERROR(INDEX('NSTX-U FMECA'!AH$6:AH$2694,SMALL(IF($B$2='NSTX-U FMECA'!$C$6:$C$2694, ROW('NSTX-U FMECA'!$C$6:$C$2694)-5,""),ROW()-6)),"")</f>
        <v/>
      </c>
      <c r="AH31" s="496"/>
      <c r="AI31" s="496" t="str">
        <f t="array" ref="AI31">IFERROR(INDEX('NSTX-U FMECA'!AJ$6:AJ$2694,SMALL(IF($B$2='NSTX-U FMECA'!$C$6:$C$2694, ROW('NSTX-U FMECA'!$C$6:$C$2694)-5,""),ROW()-6)),"")</f>
        <v/>
      </c>
      <c r="AJ31" s="496" t="str">
        <f t="array" ref="AJ31">IFERROR(INDEX('NSTX-U FMECA'!AK$6:AK$2694,SMALL(IF($B$2='NSTX-U FMECA'!$C$6:$C$2694, ROW('NSTX-U FMECA'!$C$6:$C$2694)-5,""),ROW()-6)),"")</f>
        <v/>
      </c>
      <c r="AK31" s="496" t="str">
        <f t="array" ref="AK31">IFERROR(INDEX('NSTX-U FMECA'!AL$6:AL$2694,SMALL(IF($B$2='NSTX-U FMECA'!$C$6:$C$2694, ROW('NSTX-U FMECA'!$C$6:$C$2694)-5,""),ROW()-6)),"")</f>
        <v/>
      </c>
      <c r="AL31" s="496" t="str">
        <f t="array" ref="AL31">IFERROR(INDEX('NSTX-U FMECA'!AM$6:AM$2694,SMALL(IF($B$2='NSTX-U FMECA'!$C$6:$C$2694, ROW('NSTX-U FMECA'!$C$6:$C$2694)-5,""),ROW()-6)),"")</f>
        <v/>
      </c>
      <c r="AM31" s="496" t="str">
        <f t="array" ref="AM31">IFERROR(INDEX('NSTX-U FMECA'!AN$6:AN$2694,SMALL(IF($B$2='NSTX-U FMECA'!$C$6:$C$2694, ROW('NSTX-U FMECA'!$C$6:$C$2694)-5,""),ROW()-6)),"")</f>
        <v/>
      </c>
      <c r="AN31" s="496" t="str">
        <f t="array" ref="AN31">IFERROR(INDEX('NSTX-U FMECA'!AO$6:AO$2694,SMALL(IF($B$2='NSTX-U FMECA'!$C$6:$C$2694, ROW('NSTX-U FMECA'!$C$6:$C$2694)-5,""),ROW()-6)),"")</f>
        <v/>
      </c>
      <c r="AO31" s="496" t="str">
        <f t="array" ref="AO31">IFERROR(INDEX('NSTX-U FMECA'!AP$6:AP$2694,SMALL(IF($B$2='NSTX-U FMECA'!$C$6:$C$2694, ROW('NSTX-U FMECA'!$C$6:$C$2694)-5,""),ROW()-6)),"")</f>
        <v/>
      </c>
      <c r="AP31" s="496" t="str">
        <f t="array" ref="AP31">IFERROR(INDEX('NSTX-U FMECA'!AQ$6:AQ$2694,SMALL(IF($B$2='NSTX-U FMECA'!$C$6:$C$2694, ROW('NSTX-U FMECA'!$C$6:$C$2694)-5,""),ROW()-6)),"")</f>
        <v/>
      </c>
      <c r="AQ31" s="496" t="str">
        <f t="array" ref="AQ31">IFERROR(INDEX('NSTX-U FMECA'!AR$6:AR$2694,SMALL(IF($B$2='NSTX-U FMECA'!$C$6:$C$2694, ROW('NSTX-U FMECA'!$C$6:$C$2694)-5,""),ROW()-6)),"")</f>
        <v/>
      </c>
      <c r="AR31" s="496" t="str">
        <f t="array" ref="AR31">IFERROR(INDEX('NSTX-U FMECA'!AS$6:AS$2694,SMALL(IF($B$2='NSTX-U FMECA'!$C$6:$C$2694, ROW('NSTX-U FMECA'!$C$6:$C$2694)-5,""),ROW()-6)),"")</f>
        <v/>
      </c>
      <c r="AS31" s="496" t="str">
        <f t="array" ref="AS31">IFERROR(INDEX('NSTX-U FMECA'!AT$6:AT$2694,SMALL(IF($B$2='NSTX-U FMECA'!$C$6:$C$2694, ROW('NSTX-U FMECA'!$C$6:$C$2694)-5,""),ROW()-6)),"")</f>
        <v/>
      </c>
      <c r="AT31" s="496" t="str">
        <f t="array" ref="AT31">IFERROR(INDEX('NSTX-U FMECA'!AU$6:AU$2694,SMALL(IF($B$2='NSTX-U FMECA'!$C$6:$C$2694, ROW('NSTX-U FMECA'!$C$6:$C$2694)-5,""),ROW()-6)),"")</f>
        <v/>
      </c>
    </row>
    <row r="32" spans="1:46" ht="13">
      <c r="A32" s="496" t="str">
        <f t="array" ref="A32">IFERROR(INDEX('NSTX-U FMECA'!A$6:A$2694,SMALL(IF($B$2='NSTX-U FMECA'!$C$6:$C$2694, ROW('NSTX-U FMECA'!$C$6:$C$2694)-5,""),ROW()-6)),"")</f>
        <v/>
      </c>
      <c r="B32" s="496" t="str">
        <f t="array" ref="B32">IFERROR(INDEX('NSTX-U FMECA'!B$6:B$2694,SMALL(IF($B$2='NSTX-U FMECA'!$C$6:$C$2694, ROW('NSTX-U FMECA'!$C$6:$C$2694)-5,""),ROW()-6)),"")</f>
        <v/>
      </c>
      <c r="C32" s="496" t="str">
        <f t="array" ref="C32">IFERROR(INDEX('NSTX-U FMECA'!C$6:C$2694,SMALL(IF($B$2='NSTX-U FMECA'!$C$6:$C$2694, ROW('NSTX-U FMECA'!$C$6:$C$2694)-5,""),ROW()-6)),"")</f>
        <v/>
      </c>
      <c r="D32" s="496" t="str">
        <f t="array" ref="D32">IFERROR(INDEX('NSTX-U FMECA'!D$6:D$2694,SMALL(IF($B$2='NSTX-U FMECA'!$C$6:$C$2694, ROW('NSTX-U FMECA'!$C$6:$C$2694)-5,""),ROW()-6)),"")</f>
        <v/>
      </c>
      <c r="E32" s="497" t="str">
        <f t="array" ref="E32">IFERROR(INDEX('NSTX-U FMECA'!F$6:F$2694,SMALL(IF($B$2='NSTX-U FMECA'!$C$6:$C$2694, ROW('NSTX-U FMECA'!$C$6:$C$2694)-5,""),ROW()-6)),"")</f>
        <v/>
      </c>
      <c r="F32" s="498" t="str">
        <f t="array" ref="F32">IFERROR(INDEX('NSTX-U FMECA'!G$6:G$2694,SMALL(IF($B$2='NSTX-U FMECA'!$C$6:$C$2694, ROW('NSTX-U FMECA'!$C$6:$C$2694)-5,""),ROW()-6)),"")</f>
        <v/>
      </c>
      <c r="G32" s="496" t="str">
        <f t="array" ref="G32">IFERROR(INDEX('NSTX-U FMECA'!H$6:H$2694,SMALL(IF($B$2='NSTX-U FMECA'!$C$6:$C$2694, ROW('NSTX-U FMECA'!$C$6:$C$2694)-5,""),ROW()-6)),"")</f>
        <v/>
      </c>
      <c r="H32" s="496" t="str">
        <f t="array" ref="H32">IFERROR(INDEX('NSTX-U FMECA'!I$6:I$2694,SMALL(IF($B$2='NSTX-U FMECA'!$C$6:$C$2694, ROW('NSTX-U FMECA'!$C$6:$C$2694)-5,""),ROW()-6)),"")</f>
        <v/>
      </c>
      <c r="I32" s="502" t="str">
        <f t="array" ref="I32">IFERROR(INDEX('NSTX-U FMECA'!J$6:J$2694,SMALL(IF($B$2='NSTX-U FMECA'!$C$6:$C$2694, ROW('NSTX-U FMECA'!$C$6:$C$2694)-5,""),ROW()-6)),"")</f>
        <v/>
      </c>
      <c r="J32" s="503" t="str">
        <f t="array" ref="J32">IFERROR(INDEX('NSTX-U FMECA'!K$6:K$2694,SMALL(IF($B$2='NSTX-U FMECA'!$C$6:$C$2694, ROW('NSTX-U FMECA'!$C$6:$C$2694)-5,""),ROW()-6)),"")</f>
        <v/>
      </c>
      <c r="K32" s="496" t="str">
        <f t="array" ref="K32">IFERROR(INDEX('NSTX-U FMECA'!L$6:L$2694,SMALL(IF($B$2='NSTX-U FMECA'!$C$6:$C$2694, ROW('NSTX-U FMECA'!$C$6:$C$2694)-5,""),ROW()-6)),"")</f>
        <v/>
      </c>
      <c r="L32" s="496" t="str">
        <f t="array" ref="L32">IFERROR(INDEX('NSTX-U FMECA'!M$6:M$2694,SMALL(IF($B$2='NSTX-U FMECA'!$C$6:$C$2694, ROW('NSTX-U FMECA'!$C$6:$C$2694)-5,""),ROW()-6)),"")</f>
        <v/>
      </c>
      <c r="M32" s="496" t="str">
        <f t="array" ref="M32">IFERROR(INDEX('NSTX-U FMECA'!N$6:N$2694,SMALL(IF($B$2='NSTX-U FMECA'!$C$6:$C$2694, ROW('NSTX-U FMECA'!$C$6:$C$2694)-5,""),ROW()-6)),"")</f>
        <v/>
      </c>
      <c r="N32" s="496" t="str">
        <f t="array" ref="N32">IFERROR(INDEX('NSTX-U FMECA'!O$6:O$2694,SMALL(IF($B$2='NSTX-U FMECA'!$C$6:$C$2694, ROW('NSTX-U FMECA'!$C$6:$C$2694)-5,""),ROW()-6)),"")</f>
        <v/>
      </c>
      <c r="O32" s="496" t="str">
        <f t="array" ref="O32">IFERROR(INDEX('NSTX-U FMECA'!P$6:P$2694,SMALL(IF($B$2='NSTX-U FMECA'!$C$6:$C$2694, ROW('NSTX-U FMECA'!$C$6:$C$2694)-5,""),ROW()-6)),"")</f>
        <v/>
      </c>
      <c r="P32" s="496" t="str">
        <f t="array" ref="P32">IFERROR(INDEX('NSTX-U FMECA'!Q$6:Q$2694,SMALL(IF($B$2='NSTX-U FMECA'!$C$6:$C$2694, ROW('NSTX-U FMECA'!$C$6:$C$2694)-5,""),ROW()-6)),"")</f>
        <v/>
      </c>
      <c r="Q32" s="496" t="str">
        <f t="array" ref="Q32">IFERROR(INDEX('NSTX-U FMECA'!R$6:R$2694,SMALL(IF($B$2='NSTX-U FMECA'!$C$6:$C$2694, ROW('NSTX-U FMECA'!$C$6:$C$2694)-5,""),ROW()-6)),"")</f>
        <v/>
      </c>
      <c r="R32" s="496" t="str">
        <f t="array" ref="R32">IFERROR(INDEX('NSTX-U FMECA'!S$6:S$2694,SMALL(IF($B$2='NSTX-U FMECA'!$C$6:$C$2694, ROW('NSTX-U FMECA'!$C$6:$C$2694)-5,""),ROW()-6)),"")</f>
        <v/>
      </c>
      <c r="S32" s="496" t="str">
        <f t="array" ref="S32">IFERROR(INDEX('NSTX-U FMECA'!T$6:T$2694,SMALL(IF($B$2='NSTX-U FMECA'!$C$6:$C$2694, ROW('NSTX-U FMECA'!$C$6:$C$2694)-5,""),ROW()-6)),"")</f>
        <v/>
      </c>
      <c r="T32" s="496" t="str">
        <f t="array" ref="T32">IFERROR(INDEX('NSTX-U FMECA'!U$6:U$2694,SMALL(IF($B$2='NSTX-U FMECA'!$C$6:$C$2694, ROW('NSTX-U FMECA'!$C$6:$C$2694)-5,""),ROW()-6)),"")</f>
        <v/>
      </c>
      <c r="U32" s="496" t="str">
        <f t="array" ref="U32">IFERROR(INDEX('NSTX-U FMECA'!V$6:V$2694,SMALL(IF($B$2='NSTX-U FMECA'!$C$6:$C$2694, ROW('NSTX-U FMECA'!$C$6:$C$2694)-5,""),ROW()-6)),"")</f>
        <v/>
      </c>
      <c r="V32" s="496" t="str">
        <f t="array" ref="V32">IFERROR(INDEX('NSTX-U FMECA'!W$6:W$2694,SMALL(IF($B$2='NSTX-U FMECA'!$C$6:$C$2694, ROW('NSTX-U FMECA'!$C$6:$C$2694)-5,""),ROW()-6)),"")</f>
        <v/>
      </c>
      <c r="W32" s="496" t="str">
        <f t="array" ref="W32">IFERROR(INDEX('NSTX-U FMECA'!X$6:X$2694,SMALL(IF($B$2='NSTX-U FMECA'!$C$6:$C$2694, ROW('NSTX-U FMECA'!$C$6:$C$2694)-5,""),ROW()-6)),"")</f>
        <v/>
      </c>
      <c r="X32" s="496" t="str">
        <f t="array" ref="X32">IFERROR(INDEX('NSTX-U FMECA'!Y$6:Y$2694,SMALL(IF($B$2='NSTX-U FMECA'!$C$6:$C$2694, ROW('NSTX-U FMECA'!$C$6:$C$2694)-5,""),ROW()-6)),"")</f>
        <v/>
      </c>
      <c r="Y32" s="496" t="str">
        <f t="array" ref="Y32">IFERROR(INDEX('NSTX-U FMECA'!Z$6:Z$2694,SMALL(IF($B$2='NSTX-U FMECA'!$C$6:$C$2694, ROW('NSTX-U FMECA'!$C$6:$C$2694)-5,""),ROW()-6)),"")</f>
        <v/>
      </c>
      <c r="Z32" s="496" t="str">
        <f t="array" ref="Z32">IFERROR(INDEX('NSTX-U FMECA'!AA$6:AA$2694,SMALL(IF($B$2='NSTX-U FMECA'!$C$6:$C$2694, ROW('NSTX-U FMECA'!$C$6:$C$2694)-5,""),ROW()-6)),"")</f>
        <v/>
      </c>
      <c r="AA32" s="496" t="str">
        <f t="array" ref="AA32">IFERROR(INDEX('NSTX-U FMECA'!AB$6:AB$2694,SMALL(IF($B$2='NSTX-U FMECA'!$C$6:$C$2694, ROW('NSTX-U FMECA'!$C$6:$C$2694)-5,""),ROW()-6)),"")</f>
        <v/>
      </c>
      <c r="AB32" s="496" t="str">
        <f t="array" ref="AB32">IFERROR(INDEX('NSTX-U FMECA'!AC$6:AC$2694,SMALL(IF($B$2='NSTX-U FMECA'!$C$6:$C$2694, ROW('NSTX-U FMECA'!$C$6:$C$2694)-5,""),ROW()-6)),"")</f>
        <v/>
      </c>
      <c r="AC32" s="496" t="str">
        <f t="array" ref="AC32">IFERROR(INDEX('NSTX-U FMECA'!AD$6:AD$2694,SMALL(IF($B$2='NSTX-U FMECA'!$C$6:$C$2694, ROW('NSTX-U FMECA'!$C$6:$C$2694)-5,""),ROW()-6)),"")</f>
        <v/>
      </c>
      <c r="AD32" s="496" t="str">
        <f t="array" ref="AD32">IFERROR(INDEX('NSTX-U FMECA'!AE$6:AE$2694,SMALL(IF($B$2='NSTX-U FMECA'!$C$6:$C$2694, ROW('NSTX-U FMECA'!$C$6:$C$2694)-5,""),ROW()-6)),"")</f>
        <v/>
      </c>
      <c r="AE32" s="496" t="str">
        <f t="array" ref="AE32">IFERROR(INDEX('NSTX-U FMECA'!AF$6:AF$2694,SMALL(IF($B$2='NSTX-U FMECA'!$C$6:$C$2694, ROW('NSTX-U FMECA'!$C$6:$C$2694)-5,""),ROW()-6)),"")</f>
        <v/>
      </c>
      <c r="AF32" s="496" t="str">
        <f t="array" ref="AF32">IFERROR(INDEX('NSTX-U FMECA'!AG$6:AG$2694,SMALL(IF($B$2='NSTX-U FMECA'!$C$6:$C$2694, ROW('NSTX-U FMECA'!$C$6:$C$2694)-5,""),ROW()-6)),"")</f>
        <v/>
      </c>
      <c r="AG32" s="496" t="str">
        <f t="array" ref="AG32">IFERROR(INDEX('NSTX-U FMECA'!AH$6:AH$2694,SMALL(IF($B$2='NSTX-U FMECA'!$C$6:$C$2694, ROW('NSTX-U FMECA'!$C$6:$C$2694)-5,""),ROW()-6)),"")</f>
        <v/>
      </c>
      <c r="AH32" s="496"/>
      <c r="AI32" s="496" t="str">
        <f t="array" ref="AI32">IFERROR(INDEX('NSTX-U FMECA'!AJ$6:AJ$2694,SMALL(IF($B$2='NSTX-U FMECA'!$C$6:$C$2694, ROW('NSTX-U FMECA'!$C$6:$C$2694)-5,""),ROW()-6)),"")</f>
        <v/>
      </c>
      <c r="AJ32" s="496" t="str">
        <f t="array" ref="AJ32">IFERROR(INDEX('NSTX-U FMECA'!AK$6:AK$2694,SMALL(IF($B$2='NSTX-U FMECA'!$C$6:$C$2694, ROW('NSTX-U FMECA'!$C$6:$C$2694)-5,""),ROW()-6)),"")</f>
        <v/>
      </c>
      <c r="AK32" s="496" t="str">
        <f t="array" ref="AK32">IFERROR(INDEX('NSTX-U FMECA'!AL$6:AL$2694,SMALL(IF($B$2='NSTX-U FMECA'!$C$6:$C$2694, ROW('NSTX-U FMECA'!$C$6:$C$2694)-5,""),ROW()-6)),"")</f>
        <v/>
      </c>
      <c r="AL32" s="496" t="str">
        <f t="array" ref="AL32">IFERROR(INDEX('NSTX-U FMECA'!AM$6:AM$2694,SMALL(IF($B$2='NSTX-U FMECA'!$C$6:$C$2694, ROW('NSTX-U FMECA'!$C$6:$C$2694)-5,""),ROW()-6)),"")</f>
        <v/>
      </c>
      <c r="AM32" s="496" t="str">
        <f t="array" ref="AM32">IFERROR(INDEX('NSTX-U FMECA'!AN$6:AN$2694,SMALL(IF($B$2='NSTX-U FMECA'!$C$6:$C$2694, ROW('NSTX-U FMECA'!$C$6:$C$2694)-5,""),ROW()-6)),"")</f>
        <v/>
      </c>
      <c r="AN32" s="496" t="str">
        <f t="array" ref="AN32">IFERROR(INDEX('NSTX-U FMECA'!AO$6:AO$2694,SMALL(IF($B$2='NSTX-U FMECA'!$C$6:$C$2694, ROW('NSTX-U FMECA'!$C$6:$C$2694)-5,""),ROW()-6)),"")</f>
        <v/>
      </c>
      <c r="AO32" s="496" t="str">
        <f t="array" ref="AO32">IFERROR(INDEX('NSTX-U FMECA'!AP$6:AP$2694,SMALL(IF($B$2='NSTX-U FMECA'!$C$6:$C$2694, ROW('NSTX-U FMECA'!$C$6:$C$2694)-5,""),ROW()-6)),"")</f>
        <v/>
      </c>
      <c r="AP32" s="496" t="str">
        <f t="array" ref="AP32">IFERROR(INDEX('NSTX-U FMECA'!AQ$6:AQ$2694,SMALL(IF($B$2='NSTX-U FMECA'!$C$6:$C$2694, ROW('NSTX-U FMECA'!$C$6:$C$2694)-5,""),ROW()-6)),"")</f>
        <v/>
      </c>
      <c r="AQ32" s="496" t="str">
        <f t="array" ref="AQ32">IFERROR(INDEX('NSTX-U FMECA'!AR$6:AR$2694,SMALL(IF($B$2='NSTX-U FMECA'!$C$6:$C$2694, ROW('NSTX-U FMECA'!$C$6:$C$2694)-5,""),ROW()-6)),"")</f>
        <v/>
      </c>
      <c r="AR32" s="496" t="str">
        <f t="array" ref="AR32">IFERROR(INDEX('NSTX-U FMECA'!AS$6:AS$2694,SMALL(IF($B$2='NSTX-U FMECA'!$C$6:$C$2694, ROW('NSTX-U FMECA'!$C$6:$C$2694)-5,""),ROW()-6)),"")</f>
        <v/>
      </c>
      <c r="AS32" s="496" t="str">
        <f t="array" ref="AS32">IFERROR(INDEX('NSTX-U FMECA'!AT$6:AT$2694,SMALL(IF($B$2='NSTX-U FMECA'!$C$6:$C$2694, ROW('NSTX-U FMECA'!$C$6:$C$2694)-5,""),ROW()-6)),"")</f>
        <v/>
      </c>
      <c r="AT32" s="496" t="str">
        <f t="array" ref="AT32">IFERROR(INDEX('NSTX-U FMECA'!AU$6:AU$2694,SMALL(IF($B$2='NSTX-U FMECA'!$C$6:$C$2694, ROW('NSTX-U FMECA'!$C$6:$C$2694)-5,""),ROW()-6)),"")</f>
        <v/>
      </c>
    </row>
    <row r="33" spans="1:46" ht="13">
      <c r="A33" s="496" t="str">
        <f t="array" ref="A33">IFERROR(INDEX('NSTX-U FMECA'!A$6:A$2694,SMALL(IF($B$2='NSTX-U FMECA'!$C$6:$C$2694, ROW('NSTX-U FMECA'!$C$6:$C$2694)-5,""),ROW()-6)),"")</f>
        <v/>
      </c>
      <c r="B33" s="496" t="str">
        <f t="array" ref="B33">IFERROR(INDEX('NSTX-U FMECA'!B$6:B$2694,SMALL(IF($B$2='NSTX-U FMECA'!$C$6:$C$2694, ROW('NSTX-U FMECA'!$C$6:$C$2694)-5,""),ROW()-6)),"")</f>
        <v/>
      </c>
      <c r="C33" s="496" t="str">
        <f t="array" ref="C33">IFERROR(INDEX('NSTX-U FMECA'!C$6:C$2694,SMALL(IF($B$2='NSTX-U FMECA'!$C$6:$C$2694, ROW('NSTX-U FMECA'!$C$6:$C$2694)-5,""),ROW()-6)),"")</f>
        <v/>
      </c>
      <c r="D33" s="496" t="str">
        <f t="array" ref="D33">IFERROR(INDEX('NSTX-U FMECA'!D$6:D$2694,SMALL(IF($B$2='NSTX-U FMECA'!$C$6:$C$2694, ROW('NSTX-U FMECA'!$C$6:$C$2694)-5,""),ROW()-6)),"")</f>
        <v/>
      </c>
      <c r="E33" s="497" t="str">
        <f t="array" ref="E33">IFERROR(INDEX('NSTX-U FMECA'!F$6:F$2694,SMALL(IF($B$2='NSTX-U FMECA'!$C$6:$C$2694, ROW('NSTX-U FMECA'!$C$6:$C$2694)-5,""),ROW()-6)),"")</f>
        <v/>
      </c>
      <c r="F33" s="498" t="str">
        <f t="array" ref="F33">IFERROR(INDEX('NSTX-U FMECA'!G$6:G$2694,SMALL(IF($B$2='NSTX-U FMECA'!$C$6:$C$2694, ROW('NSTX-U FMECA'!$C$6:$C$2694)-5,""),ROW()-6)),"")</f>
        <v/>
      </c>
      <c r="G33" s="496" t="str">
        <f t="array" ref="G33">IFERROR(INDEX('NSTX-U FMECA'!H$6:H$2694,SMALL(IF($B$2='NSTX-U FMECA'!$C$6:$C$2694, ROW('NSTX-U FMECA'!$C$6:$C$2694)-5,""),ROW()-6)),"")</f>
        <v/>
      </c>
      <c r="H33" s="496" t="str">
        <f t="array" ref="H33">IFERROR(INDEX('NSTX-U FMECA'!I$6:I$2694,SMALL(IF($B$2='NSTX-U FMECA'!$C$6:$C$2694, ROW('NSTX-U FMECA'!$C$6:$C$2694)-5,""),ROW()-6)),"")</f>
        <v/>
      </c>
      <c r="I33" s="502" t="str">
        <f t="array" ref="I33">IFERROR(INDEX('NSTX-U FMECA'!J$6:J$2694,SMALL(IF($B$2='NSTX-U FMECA'!$C$6:$C$2694, ROW('NSTX-U FMECA'!$C$6:$C$2694)-5,""),ROW()-6)),"")</f>
        <v/>
      </c>
      <c r="J33" s="503" t="str">
        <f t="array" ref="J33">IFERROR(INDEX('NSTX-U FMECA'!K$6:K$2694,SMALL(IF($B$2='NSTX-U FMECA'!$C$6:$C$2694, ROW('NSTX-U FMECA'!$C$6:$C$2694)-5,""),ROW()-6)),"")</f>
        <v/>
      </c>
      <c r="K33" s="496" t="str">
        <f t="array" ref="K33">IFERROR(INDEX('NSTX-U FMECA'!L$6:L$2694,SMALL(IF($B$2='NSTX-U FMECA'!$C$6:$C$2694, ROW('NSTX-U FMECA'!$C$6:$C$2694)-5,""),ROW()-6)),"")</f>
        <v/>
      </c>
      <c r="L33" s="496" t="str">
        <f t="array" ref="L33">IFERROR(INDEX('NSTX-U FMECA'!M$6:M$2694,SMALL(IF($B$2='NSTX-U FMECA'!$C$6:$C$2694, ROW('NSTX-U FMECA'!$C$6:$C$2694)-5,""),ROW()-6)),"")</f>
        <v/>
      </c>
      <c r="M33" s="496" t="str">
        <f t="array" ref="M33">IFERROR(INDEX('NSTX-U FMECA'!N$6:N$2694,SMALL(IF($B$2='NSTX-U FMECA'!$C$6:$C$2694, ROW('NSTX-U FMECA'!$C$6:$C$2694)-5,""),ROW()-6)),"")</f>
        <v/>
      </c>
      <c r="N33" s="496" t="str">
        <f t="array" ref="N33">IFERROR(INDEX('NSTX-U FMECA'!O$6:O$2694,SMALL(IF($B$2='NSTX-U FMECA'!$C$6:$C$2694, ROW('NSTX-U FMECA'!$C$6:$C$2694)-5,""),ROW()-6)),"")</f>
        <v/>
      </c>
      <c r="O33" s="496" t="str">
        <f t="array" ref="O33">IFERROR(INDEX('NSTX-U FMECA'!P$6:P$2694,SMALL(IF($B$2='NSTX-U FMECA'!$C$6:$C$2694, ROW('NSTX-U FMECA'!$C$6:$C$2694)-5,""),ROW()-6)),"")</f>
        <v/>
      </c>
      <c r="P33" s="496" t="str">
        <f t="array" ref="P33">IFERROR(INDEX('NSTX-U FMECA'!Q$6:Q$2694,SMALL(IF($B$2='NSTX-U FMECA'!$C$6:$C$2694, ROW('NSTX-U FMECA'!$C$6:$C$2694)-5,""),ROW()-6)),"")</f>
        <v/>
      </c>
      <c r="Q33" s="496" t="str">
        <f t="array" ref="Q33">IFERROR(INDEX('NSTX-U FMECA'!R$6:R$2694,SMALL(IF($B$2='NSTX-U FMECA'!$C$6:$C$2694, ROW('NSTX-U FMECA'!$C$6:$C$2694)-5,""),ROW()-6)),"")</f>
        <v/>
      </c>
      <c r="R33" s="496" t="str">
        <f t="array" ref="R33">IFERROR(INDEX('NSTX-U FMECA'!S$6:S$2694,SMALL(IF($B$2='NSTX-U FMECA'!$C$6:$C$2694, ROW('NSTX-U FMECA'!$C$6:$C$2694)-5,""),ROW()-6)),"")</f>
        <v/>
      </c>
      <c r="S33" s="496" t="str">
        <f t="array" ref="S33">IFERROR(INDEX('NSTX-U FMECA'!T$6:T$2694,SMALL(IF($B$2='NSTX-U FMECA'!$C$6:$C$2694, ROW('NSTX-U FMECA'!$C$6:$C$2694)-5,""),ROW()-6)),"")</f>
        <v/>
      </c>
      <c r="T33" s="496" t="str">
        <f t="array" ref="T33">IFERROR(INDEX('NSTX-U FMECA'!U$6:U$2694,SMALL(IF($B$2='NSTX-U FMECA'!$C$6:$C$2694, ROW('NSTX-U FMECA'!$C$6:$C$2694)-5,""),ROW()-6)),"")</f>
        <v/>
      </c>
      <c r="U33" s="496" t="str">
        <f t="array" ref="U33">IFERROR(INDEX('NSTX-U FMECA'!V$6:V$2694,SMALL(IF($B$2='NSTX-U FMECA'!$C$6:$C$2694, ROW('NSTX-U FMECA'!$C$6:$C$2694)-5,""),ROW()-6)),"")</f>
        <v/>
      </c>
      <c r="V33" s="496" t="str">
        <f t="array" ref="V33">IFERROR(INDEX('NSTX-U FMECA'!W$6:W$2694,SMALL(IF($B$2='NSTX-U FMECA'!$C$6:$C$2694, ROW('NSTX-U FMECA'!$C$6:$C$2694)-5,""),ROW()-6)),"")</f>
        <v/>
      </c>
      <c r="W33" s="496" t="str">
        <f t="array" ref="W33">IFERROR(INDEX('NSTX-U FMECA'!X$6:X$2694,SMALL(IF($B$2='NSTX-U FMECA'!$C$6:$C$2694, ROW('NSTX-U FMECA'!$C$6:$C$2694)-5,""),ROW()-6)),"")</f>
        <v/>
      </c>
      <c r="X33" s="496" t="str">
        <f t="array" ref="X33">IFERROR(INDEX('NSTX-U FMECA'!Y$6:Y$2694,SMALL(IF($B$2='NSTX-U FMECA'!$C$6:$C$2694, ROW('NSTX-U FMECA'!$C$6:$C$2694)-5,""),ROW()-6)),"")</f>
        <v/>
      </c>
      <c r="Y33" s="496" t="str">
        <f t="array" ref="Y33">IFERROR(INDEX('NSTX-U FMECA'!Z$6:Z$2694,SMALL(IF($B$2='NSTX-U FMECA'!$C$6:$C$2694, ROW('NSTX-U FMECA'!$C$6:$C$2694)-5,""),ROW()-6)),"")</f>
        <v/>
      </c>
      <c r="Z33" s="496" t="str">
        <f t="array" ref="Z33">IFERROR(INDEX('NSTX-U FMECA'!AA$6:AA$2694,SMALL(IF($B$2='NSTX-U FMECA'!$C$6:$C$2694, ROW('NSTX-U FMECA'!$C$6:$C$2694)-5,""),ROW()-6)),"")</f>
        <v/>
      </c>
      <c r="AA33" s="496" t="str">
        <f t="array" ref="AA33">IFERROR(INDEX('NSTX-U FMECA'!AB$6:AB$2694,SMALL(IF($B$2='NSTX-U FMECA'!$C$6:$C$2694, ROW('NSTX-U FMECA'!$C$6:$C$2694)-5,""),ROW()-6)),"")</f>
        <v/>
      </c>
      <c r="AB33" s="496" t="str">
        <f t="array" ref="AB33">IFERROR(INDEX('NSTX-U FMECA'!AC$6:AC$2694,SMALL(IF($B$2='NSTX-U FMECA'!$C$6:$C$2694, ROW('NSTX-U FMECA'!$C$6:$C$2694)-5,""),ROW()-6)),"")</f>
        <v/>
      </c>
      <c r="AC33" s="496" t="str">
        <f t="array" ref="AC33">IFERROR(INDEX('NSTX-U FMECA'!AD$6:AD$2694,SMALL(IF($B$2='NSTX-U FMECA'!$C$6:$C$2694, ROW('NSTX-U FMECA'!$C$6:$C$2694)-5,""),ROW()-6)),"")</f>
        <v/>
      </c>
      <c r="AD33" s="496" t="str">
        <f t="array" ref="AD33">IFERROR(INDEX('NSTX-U FMECA'!AE$6:AE$2694,SMALL(IF($B$2='NSTX-U FMECA'!$C$6:$C$2694, ROW('NSTX-U FMECA'!$C$6:$C$2694)-5,""),ROW()-6)),"")</f>
        <v/>
      </c>
      <c r="AE33" s="496" t="str">
        <f t="array" ref="AE33">IFERROR(INDEX('NSTX-U FMECA'!AF$6:AF$2694,SMALL(IF($B$2='NSTX-U FMECA'!$C$6:$C$2694, ROW('NSTX-U FMECA'!$C$6:$C$2694)-5,""),ROW()-6)),"")</f>
        <v/>
      </c>
      <c r="AF33" s="496" t="str">
        <f t="array" ref="AF33">IFERROR(INDEX('NSTX-U FMECA'!AG$6:AG$2694,SMALL(IF($B$2='NSTX-U FMECA'!$C$6:$C$2694, ROW('NSTX-U FMECA'!$C$6:$C$2694)-5,""),ROW()-6)),"")</f>
        <v/>
      </c>
      <c r="AG33" s="496" t="str">
        <f t="array" ref="AG33">IFERROR(INDEX('NSTX-U FMECA'!AH$6:AH$2694,SMALL(IF($B$2='NSTX-U FMECA'!$C$6:$C$2694, ROW('NSTX-U FMECA'!$C$6:$C$2694)-5,""),ROW()-6)),"")</f>
        <v/>
      </c>
      <c r="AH33" s="496"/>
      <c r="AI33" s="496" t="str">
        <f t="array" ref="AI33">IFERROR(INDEX('NSTX-U FMECA'!AJ$6:AJ$2694,SMALL(IF($B$2='NSTX-U FMECA'!$C$6:$C$2694, ROW('NSTX-U FMECA'!$C$6:$C$2694)-5,""),ROW()-6)),"")</f>
        <v/>
      </c>
      <c r="AJ33" s="496" t="str">
        <f t="array" ref="AJ33">IFERROR(INDEX('NSTX-U FMECA'!AK$6:AK$2694,SMALL(IF($B$2='NSTX-U FMECA'!$C$6:$C$2694, ROW('NSTX-U FMECA'!$C$6:$C$2694)-5,""),ROW()-6)),"")</f>
        <v/>
      </c>
      <c r="AK33" s="496" t="str">
        <f t="array" ref="AK33">IFERROR(INDEX('NSTX-U FMECA'!AL$6:AL$2694,SMALL(IF($B$2='NSTX-U FMECA'!$C$6:$C$2694, ROW('NSTX-U FMECA'!$C$6:$C$2694)-5,""),ROW()-6)),"")</f>
        <v/>
      </c>
      <c r="AL33" s="496" t="str">
        <f t="array" ref="AL33">IFERROR(INDEX('NSTX-U FMECA'!AM$6:AM$2694,SMALL(IF($B$2='NSTX-U FMECA'!$C$6:$C$2694, ROW('NSTX-U FMECA'!$C$6:$C$2694)-5,""),ROW()-6)),"")</f>
        <v/>
      </c>
      <c r="AM33" s="496" t="str">
        <f t="array" ref="AM33">IFERROR(INDEX('NSTX-U FMECA'!AN$6:AN$2694,SMALL(IF($B$2='NSTX-U FMECA'!$C$6:$C$2694, ROW('NSTX-U FMECA'!$C$6:$C$2694)-5,""),ROW()-6)),"")</f>
        <v/>
      </c>
      <c r="AN33" s="496" t="str">
        <f t="array" ref="AN33">IFERROR(INDEX('NSTX-U FMECA'!AO$6:AO$2694,SMALL(IF($B$2='NSTX-U FMECA'!$C$6:$C$2694, ROW('NSTX-U FMECA'!$C$6:$C$2694)-5,""),ROW()-6)),"")</f>
        <v/>
      </c>
      <c r="AO33" s="496" t="str">
        <f t="array" ref="AO33">IFERROR(INDEX('NSTX-U FMECA'!AP$6:AP$2694,SMALL(IF($B$2='NSTX-U FMECA'!$C$6:$C$2694, ROW('NSTX-U FMECA'!$C$6:$C$2694)-5,""),ROW()-6)),"")</f>
        <v/>
      </c>
      <c r="AP33" s="496" t="str">
        <f t="array" ref="AP33">IFERROR(INDEX('NSTX-U FMECA'!AQ$6:AQ$2694,SMALL(IF($B$2='NSTX-U FMECA'!$C$6:$C$2694, ROW('NSTX-U FMECA'!$C$6:$C$2694)-5,""),ROW()-6)),"")</f>
        <v/>
      </c>
      <c r="AQ33" s="496" t="str">
        <f t="array" ref="AQ33">IFERROR(INDEX('NSTX-U FMECA'!AR$6:AR$2694,SMALL(IF($B$2='NSTX-U FMECA'!$C$6:$C$2694, ROW('NSTX-U FMECA'!$C$6:$C$2694)-5,""),ROW()-6)),"")</f>
        <v/>
      </c>
      <c r="AR33" s="496" t="str">
        <f t="array" ref="AR33">IFERROR(INDEX('NSTX-U FMECA'!AS$6:AS$2694,SMALL(IF($B$2='NSTX-U FMECA'!$C$6:$C$2694, ROW('NSTX-U FMECA'!$C$6:$C$2694)-5,""),ROW()-6)),"")</f>
        <v/>
      </c>
      <c r="AS33" s="496" t="str">
        <f t="array" ref="AS33">IFERROR(INDEX('NSTX-U FMECA'!AT$6:AT$2694,SMALL(IF($B$2='NSTX-U FMECA'!$C$6:$C$2694, ROW('NSTX-U FMECA'!$C$6:$C$2694)-5,""),ROW()-6)),"")</f>
        <v/>
      </c>
      <c r="AT33" s="496" t="str">
        <f t="array" ref="AT33">IFERROR(INDEX('NSTX-U FMECA'!AU$6:AU$2694,SMALL(IF($B$2='NSTX-U FMECA'!$C$6:$C$2694, ROW('NSTX-U FMECA'!$C$6:$C$2694)-5,""),ROW()-6)),"")</f>
        <v/>
      </c>
    </row>
    <row r="34" spans="1:46" ht="13">
      <c r="A34" s="496" t="str">
        <f t="array" ref="A34">IFERROR(INDEX('NSTX-U FMECA'!A$6:A$2694,SMALL(IF($B$2='NSTX-U FMECA'!$C$6:$C$2694, ROW('NSTX-U FMECA'!$C$6:$C$2694)-5,""),ROW()-6)),"")</f>
        <v/>
      </c>
      <c r="B34" s="496" t="str">
        <f t="array" ref="B34">IFERROR(INDEX('NSTX-U FMECA'!B$6:B$2694,SMALL(IF($B$2='NSTX-U FMECA'!$C$6:$C$2694, ROW('NSTX-U FMECA'!$C$6:$C$2694)-5,""),ROW()-6)),"")</f>
        <v/>
      </c>
      <c r="C34" s="496" t="str">
        <f t="array" ref="C34">IFERROR(INDEX('NSTX-U FMECA'!C$6:C$2694,SMALL(IF($B$2='NSTX-U FMECA'!$C$6:$C$2694, ROW('NSTX-U FMECA'!$C$6:$C$2694)-5,""),ROW()-6)),"")</f>
        <v/>
      </c>
      <c r="D34" s="496" t="str">
        <f t="array" ref="D34">IFERROR(INDEX('NSTX-U FMECA'!D$6:D$2694,SMALL(IF($B$2='NSTX-U FMECA'!$C$6:$C$2694, ROW('NSTX-U FMECA'!$C$6:$C$2694)-5,""),ROW()-6)),"")</f>
        <v/>
      </c>
      <c r="E34" s="497" t="str">
        <f t="array" ref="E34">IFERROR(INDEX('NSTX-U FMECA'!F$6:F$2694,SMALL(IF($B$2='NSTX-U FMECA'!$C$6:$C$2694, ROW('NSTX-U FMECA'!$C$6:$C$2694)-5,""),ROW()-6)),"")</f>
        <v/>
      </c>
      <c r="F34" s="498" t="str">
        <f t="array" ref="F34">IFERROR(INDEX('NSTX-U FMECA'!G$6:G$2694,SMALL(IF($B$2='NSTX-U FMECA'!$C$6:$C$2694, ROW('NSTX-U FMECA'!$C$6:$C$2694)-5,""),ROW()-6)),"")</f>
        <v/>
      </c>
      <c r="G34" s="496" t="str">
        <f t="array" ref="G34">IFERROR(INDEX('NSTX-U FMECA'!H$6:H$2694,SMALL(IF($B$2='NSTX-U FMECA'!$C$6:$C$2694, ROW('NSTX-U FMECA'!$C$6:$C$2694)-5,""),ROW()-6)),"")</f>
        <v/>
      </c>
      <c r="H34" s="496" t="str">
        <f t="array" ref="H34">IFERROR(INDEX('NSTX-U FMECA'!I$6:I$2694,SMALL(IF($B$2='NSTX-U FMECA'!$C$6:$C$2694, ROW('NSTX-U FMECA'!$C$6:$C$2694)-5,""),ROW()-6)),"")</f>
        <v/>
      </c>
      <c r="I34" s="502" t="str">
        <f t="array" ref="I34">IFERROR(INDEX('NSTX-U FMECA'!J$6:J$2694,SMALL(IF($B$2='NSTX-U FMECA'!$C$6:$C$2694, ROW('NSTX-U FMECA'!$C$6:$C$2694)-5,""),ROW()-6)),"")</f>
        <v/>
      </c>
      <c r="J34" s="503" t="str">
        <f t="array" ref="J34">IFERROR(INDEX('NSTX-U FMECA'!K$6:K$2694,SMALL(IF($B$2='NSTX-U FMECA'!$C$6:$C$2694, ROW('NSTX-U FMECA'!$C$6:$C$2694)-5,""),ROW()-6)),"")</f>
        <v/>
      </c>
      <c r="K34" s="496" t="str">
        <f t="array" ref="K34">IFERROR(INDEX('NSTX-U FMECA'!L$6:L$2694,SMALL(IF($B$2='NSTX-U FMECA'!$C$6:$C$2694, ROW('NSTX-U FMECA'!$C$6:$C$2694)-5,""),ROW()-6)),"")</f>
        <v/>
      </c>
      <c r="L34" s="496" t="str">
        <f t="array" ref="L34">IFERROR(INDEX('NSTX-U FMECA'!M$6:M$2694,SMALL(IF($B$2='NSTX-U FMECA'!$C$6:$C$2694, ROW('NSTX-U FMECA'!$C$6:$C$2694)-5,""),ROW()-6)),"")</f>
        <v/>
      </c>
      <c r="M34" s="496" t="str">
        <f t="array" ref="M34">IFERROR(INDEX('NSTX-U FMECA'!N$6:N$2694,SMALL(IF($B$2='NSTX-U FMECA'!$C$6:$C$2694, ROW('NSTX-U FMECA'!$C$6:$C$2694)-5,""),ROW()-6)),"")</f>
        <v/>
      </c>
      <c r="N34" s="496" t="str">
        <f t="array" ref="N34">IFERROR(INDEX('NSTX-U FMECA'!O$6:O$2694,SMALL(IF($B$2='NSTX-U FMECA'!$C$6:$C$2694, ROW('NSTX-U FMECA'!$C$6:$C$2694)-5,""),ROW()-6)),"")</f>
        <v/>
      </c>
      <c r="O34" s="496" t="str">
        <f t="array" ref="O34">IFERROR(INDEX('NSTX-U FMECA'!P$6:P$2694,SMALL(IF($B$2='NSTX-U FMECA'!$C$6:$C$2694, ROW('NSTX-U FMECA'!$C$6:$C$2694)-5,""),ROW()-6)),"")</f>
        <v/>
      </c>
      <c r="P34" s="496" t="str">
        <f t="array" ref="P34">IFERROR(INDEX('NSTX-U FMECA'!Q$6:Q$2694,SMALL(IF($B$2='NSTX-U FMECA'!$C$6:$C$2694, ROW('NSTX-U FMECA'!$C$6:$C$2694)-5,""),ROW()-6)),"")</f>
        <v/>
      </c>
      <c r="Q34" s="496" t="str">
        <f t="array" ref="Q34">IFERROR(INDEX('NSTX-U FMECA'!R$6:R$2694,SMALL(IF($B$2='NSTX-U FMECA'!$C$6:$C$2694, ROW('NSTX-U FMECA'!$C$6:$C$2694)-5,""),ROW()-6)),"")</f>
        <v/>
      </c>
      <c r="R34" s="496" t="str">
        <f t="array" ref="R34">IFERROR(INDEX('NSTX-U FMECA'!S$6:S$2694,SMALL(IF($B$2='NSTX-U FMECA'!$C$6:$C$2694, ROW('NSTX-U FMECA'!$C$6:$C$2694)-5,""),ROW()-6)),"")</f>
        <v/>
      </c>
      <c r="S34" s="496" t="str">
        <f t="array" ref="S34">IFERROR(INDEX('NSTX-U FMECA'!T$6:T$2694,SMALL(IF($B$2='NSTX-U FMECA'!$C$6:$C$2694, ROW('NSTX-U FMECA'!$C$6:$C$2694)-5,""),ROW()-6)),"")</f>
        <v/>
      </c>
      <c r="T34" s="496" t="str">
        <f t="array" ref="T34">IFERROR(INDEX('NSTX-U FMECA'!U$6:U$2694,SMALL(IF($B$2='NSTX-U FMECA'!$C$6:$C$2694, ROW('NSTX-U FMECA'!$C$6:$C$2694)-5,""),ROW()-6)),"")</f>
        <v/>
      </c>
      <c r="U34" s="496" t="str">
        <f t="array" ref="U34">IFERROR(INDEX('NSTX-U FMECA'!V$6:V$2694,SMALL(IF($B$2='NSTX-U FMECA'!$C$6:$C$2694, ROW('NSTX-U FMECA'!$C$6:$C$2694)-5,""),ROW()-6)),"")</f>
        <v/>
      </c>
      <c r="V34" s="496" t="str">
        <f t="array" ref="V34">IFERROR(INDEX('NSTX-U FMECA'!W$6:W$2694,SMALL(IF($B$2='NSTX-U FMECA'!$C$6:$C$2694, ROW('NSTX-U FMECA'!$C$6:$C$2694)-5,""),ROW()-6)),"")</f>
        <v/>
      </c>
      <c r="W34" s="496" t="str">
        <f t="array" ref="W34">IFERROR(INDEX('NSTX-U FMECA'!X$6:X$2694,SMALL(IF($B$2='NSTX-U FMECA'!$C$6:$C$2694, ROW('NSTX-U FMECA'!$C$6:$C$2694)-5,""),ROW()-6)),"")</f>
        <v/>
      </c>
      <c r="X34" s="496" t="str">
        <f t="array" ref="X34">IFERROR(INDEX('NSTX-U FMECA'!Y$6:Y$2694,SMALL(IF($B$2='NSTX-U FMECA'!$C$6:$C$2694, ROW('NSTX-U FMECA'!$C$6:$C$2694)-5,""),ROW()-6)),"")</f>
        <v/>
      </c>
      <c r="Y34" s="496" t="str">
        <f t="array" ref="Y34">IFERROR(INDEX('NSTX-U FMECA'!Z$6:Z$2694,SMALL(IF($B$2='NSTX-U FMECA'!$C$6:$C$2694, ROW('NSTX-U FMECA'!$C$6:$C$2694)-5,""),ROW()-6)),"")</f>
        <v/>
      </c>
      <c r="Z34" s="496" t="str">
        <f t="array" ref="Z34">IFERROR(INDEX('NSTX-U FMECA'!AA$6:AA$2694,SMALL(IF($B$2='NSTX-U FMECA'!$C$6:$C$2694, ROW('NSTX-U FMECA'!$C$6:$C$2694)-5,""),ROW()-6)),"")</f>
        <v/>
      </c>
      <c r="AA34" s="496" t="str">
        <f t="array" ref="AA34">IFERROR(INDEX('NSTX-U FMECA'!AB$6:AB$2694,SMALL(IF($B$2='NSTX-U FMECA'!$C$6:$C$2694, ROW('NSTX-U FMECA'!$C$6:$C$2694)-5,""),ROW()-6)),"")</f>
        <v/>
      </c>
      <c r="AB34" s="496" t="str">
        <f t="array" ref="AB34">IFERROR(INDEX('NSTX-U FMECA'!AC$6:AC$2694,SMALL(IF($B$2='NSTX-U FMECA'!$C$6:$C$2694, ROW('NSTX-U FMECA'!$C$6:$C$2694)-5,""),ROW()-6)),"")</f>
        <v/>
      </c>
      <c r="AC34" s="496" t="str">
        <f t="array" ref="AC34">IFERROR(INDEX('NSTX-U FMECA'!AD$6:AD$2694,SMALL(IF($B$2='NSTX-U FMECA'!$C$6:$C$2694, ROW('NSTX-U FMECA'!$C$6:$C$2694)-5,""),ROW()-6)),"")</f>
        <v/>
      </c>
      <c r="AD34" s="496" t="str">
        <f t="array" ref="AD34">IFERROR(INDEX('NSTX-U FMECA'!AE$6:AE$2694,SMALL(IF($B$2='NSTX-U FMECA'!$C$6:$C$2694, ROW('NSTX-U FMECA'!$C$6:$C$2694)-5,""),ROW()-6)),"")</f>
        <v/>
      </c>
      <c r="AE34" s="496" t="str">
        <f t="array" ref="AE34">IFERROR(INDEX('NSTX-U FMECA'!AF$6:AF$2694,SMALL(IF($B$2='NSTX-U FMECA'!$C$6:$C$2694, ROW('NSTX-U FMECA'!$C$6:$C$2694)-5,""),ROW()-6)),"")</f>
        <v/>
      </c>
      <c r="AF34" s="496" t="str">
        <f t="array" ref="AF34">IFERROR(INDEX('NSTX-U FMECA'!AG$6:AG$2694,SMALL(IF($B$2='NSTX-U FMECA'!$C$6:$C$2694, ROW('NSTX-U FMECA'!$C$6:$C$2694)-5,""),ROW()-6)),"")</f>
        <v/>
      </c>
      <c r="AG34" s="496" t="str">
        <f t="array" ref="AG34">IFERROR(INDEX('NSTX-U FMECA'!AH$6:AH$2694,SMALL(IF($B$2='NSTX-U FMECA'!$C$6:$C$2694, ROW('NSTX-U FMECA'!$C$6:$C$2694)-5,""),ROW()-6)),"")</f>
        <v/>
      </c>
      <c r="AH34" s="496"/>
      <c r="AI34" s="496" t="str">
        <f t="array" ref="AI34">IFERROR(INDEX('NSTX-U FMECA'!AJ$6:AJ$2694,SMALL(IF($B$2='NSTX-U FMECA'!$C$6:$C$2694, ROW('NSTX-U FMECA'!$C$6:$C$2694)-5,""),ROW()-6)),"")</f>
        <v/>
      </c>
      <c r="AJ34" s="496" t="str">
        <f t="array" ref="AJ34">IFERROR(INDEX('NSTX-U FMECA'!AK$6:AK$2694,SMALL(IF($B$2='NSTX-U FMECA'!$C$6:$C$2694, ROW('NSTX-U FMECA'!$C$6:$C$2694)-5,""),ROW()-6)),"")</f>
        <v/>
      </c>
      <c r="AK34" s="496" t="str">
        <f t="array" ref="AK34">IFERROR(INDEX('NSTX-U FMECA'!AL$6:AL$2694,SMALL(IF($B$2='NSTX-U FMECA'!$C$6:$C$2694, ROW('NSTX-U FMECA'!$C$6:$C$2694)-5,""),ROW()-6)),"")</f>
        <v/>
      </c>
      <c r="AL34" s="496" t="str">
        <f t="array" ref="AL34">IFERROR(INDEX('NSTX-U FMECA'!AM$6:AM$2694,SMALL(IF($B$2='NSTX-U FMECA'!$C$6:$C$2694, ROW('NSTX-U FMECA'!$C$6:$C$2694)-5,""),ROW()-6)),"")</f>
        <v/>
      </c>
      <c r="AM34" s="496" t="str">
        <f t="array" ref="AM34">IFERROR(INDEX('NSTX-U FMECA'!AN$6:AN$2694,SMALL(IF($B$2='NSTX-U FMECA'!$C$6:$C$2694, ROW('NSTX-U FMECA'!$C$6:$C$2694)-5,""),ROW()-6)),"")</f>
        <v/>
      </c>
      <c r="AN34" s="496" t="str">
        <f t="array" ref="AN34">IFERROR(INDEX('NSTX-U FMECA'!AO$6:AO$2694,SMALL(IF($B$2='NSTX-U FMECA'!$C$6:$C$2694, ROW('NSTX-U FMECA'!$C$6:$C$2694)-5,""),ROW()-6)),"")</f>
        <v/>
      </c>
      <c r="AO34" s="496" t="str">
        <f t="array" ref="AO34">IFERROR(INDEX('NSTX-U FMECA'!AP$6:AP$2694,SMALL(IF($B$2='NSTX-U FMECA'!$C$6:$C$2694, ROW('NSTX-U FMECA'!$C$6:$C$2694)-5,""),ROW()-6)),"")</f>
        <v/>
      </c>
      <c r="AP34" s="496" t="str">
        <f t="array" ref="AP34">IFERROR(INDEX('NSTX-U FMECA'!AQ$6:AQ$2694,SMALL(IF($B$2='NSTX-U FMECA'!$C$6:$C$2694, ROW('NSTX-U FMECA'!$C$6:$C$2694)-5,""),ROW()-6)),"")</f>
        <v/>
      </c>
      <c r="AQ34" s="496" t="str">
        <f t="array" ref="AQ34">IFERROR(INDEX('NSTX-U FMECA'!AR$6:AR$2694,SMALL(IF($B$2='NSTX-U FMECA'!$C$6:$C$2694, ROW('NSTX-U FMECA'!$C$6:$C$2694)-5,""),ROW()-6)),"")</f>
        <v/>
      </c>
      <c r="AR34" s="496" t="str">
        <f t="array" ref="AR34">IFERROR(INDEX('NSTX-U FMECA'!AS$6:AS$2694,SMALL(IF($B$2='NSTX-U FMECA'!$C$6:$C$2694, ROW('NSTX-U FMECA'!$C$6:$C$2694)-5,""),ROW()-6)),"")</f>
        <v/>
      </c>
      <c r="AS34" s="496" t="str">
        <f t="array" ref="AS34">IFERROR(INDEX('NSTX-U FMECA'!AT$6:AT$2694,SMALL(IF($B$2='NSTX-U FMECA'!$C$6:$C$2694, ROW('NSTX-U FMECA'!$C$6:$C$2694)-5,""),ROW()-6)),"")</f>
        <v/>
      </c>
      <c r="AT34" s="496" t="str">
        <f t="array" ref="AT34">IFERROR(INDEX('NSTX-U FMECA'!AU$6:AU$2694,SMALL(IF($B$2='NSTX-U FMECA'!$C$6:$C$2694, ROW('NSTX-U FMECA'!$C$6:$C$2694)-5,""),ROW()-6)),"")</f>
        <v/>
      </c>
    </row>
    <row r="35" spans="1:46" ht="13">
      <c r="A35" s="496" t="str">
        <f t="array" ref="A35">IFERROR(INDEX('NSTX-U FMECA'!A$6:A$2694,SMALL(IF($B$2='NSTX-U FMECA'!$C$6:$C$2694, ROW('NSTX-U FMECA'!$C$6:$C$2694)-5,""),ROW()-6)),"")</f>
        <v/>
      </c>
      <c r="B35" s="496" t="str">
        <f t="array" ref="B35">IFERROR(INDEX('NSTX-U FMECA'!B$6:B$2694,SMALL(IF($B$2='NSTX-U FMECA'!$C$6:$C$2694, ROW('NSTX-U FMECA'!$C$6:$C$2694)-5,""),ROW()-6)),"")</f>
        <v/>
      </c>
      <c r="C35" s="496" t="str">
        <f t="array" ref="C35">IFERROR(INDEX('NSTX-U FMECA'!C$6:C$2694,SMALL(IF($B$2='NSTX-U FMECA'!$C$6:$C$2694, ROW('NSTX-U FMECA'!$C$6:$C$2694)-5,""),ROW()-6)),"")</f>
        <v/>
      </c>
      <c r="D35" s="496" t="str">
        <f t="array" ref="D35">IFERROR(INDEX('NSTX-U FMECA'!D$6:D$2694,SMALL(IF($B$2='NSTX-U FMECA'!$C$6:$C$2694, ROW('NSTX-U FMECA'!$C$6:$C$2694)-5,""),ROW()-6)),"")</f>
        <v/>
      </c>
      <c r="E35" s="497" t="str">
        <f t="array" ref="E35">IFERROR(INDEX('NSTX-U FMECA'!F$6:F$2694,SMALL(IF($B$2='NSTX-U FMECA'!$C$6:$C$2694, ROW('NSTX-U FMECA'!$C$6:$C$2694)-5,""),ROW()-6)),"")</f>
        <v/>
      </c>
      <c r="F35" s="498" t="str">
        <f t="array" ref="F35">IFERROR(INDEX('NSTX-U FMECA'!G$6:G$2694,SMALL(IF($B$2='NSTX-U FMECA'!$C$6:$C$2694, ROW('NSTX-U FMECA'!$C$6:$C$2694)-5,""),ROW()-6)),"")</f>
        <v/>
      </c>
      <c r="G35" s="496" t="str">
        <f t="array" ref="G35">IFERROR(INDEX('NSTX-U FMECA'!H$6:H$2694,SMALL(IF($B$2='NSTX-U FMECA'!$C$6:$C$2694, ROW('NSTX-U FMECA'!$C$6:$C$2694)-5,""),ROW()-6)),"")</f>
        <v/>
      </c>
      <c r="H35" s="496" t="str">
        <f t="array" ref="H35">IFERROR(INDEX('NSTX-U FMECA'!I$6:I$2694,SMALL(IF($B$2='NSTX-U FMECA'!$C$6:$C$2694, ROW('NSTX-U FMECA'!$C$6:$C$2694)-5,""),ROW()-6)),"")</f>
        <v/>
      </c>
      <c r="I35" s="502" t="str">
        <f t="array" ref="I35">IFERROR(INDEX('NSTX-U FMECA'!J$6:J$2694,SMALL(IF($B$2='NSTX-U FMECA'!$C$6:$C$2694, ROW('NSTX-U FMECA'!$C$6:$C$2694)-5,""),ROW()-6)),"")</f>
        <v/>
      </c>
      <c r="J35" s="503" t="str">
        <f t="array" ref="J35">IFERROR(INDEX('NSTX-U FMECA'!K$6:K$2694,SMALL(IF($B$2='NSTX-U FMECA'!$C$6:$C$2694, ROW('NSTX-U FMECA'!$C$6:$C$2694)-5,""),ROW()-6)),"")</f>
        <v/>
      </c>
      <c r="K35" s="496" t="str">
        <f t="array" ref="K35">IFERROR(INDEX('NSTX-U FMECA'!L$6:L$2694,SMALL(IF($B$2='NSTX-U FMECA'!$C$6:$C$2694, ROW('NSTX-U FMECA'!$C$6:$C$2694)-5,""),ROW()-6)),"")</f>
        <v/>
      </c>
      <c r="L35" s="496" t="str">
        <f t="array" ref="L35">IFERROR(INDEX('NSTX-U FMECA'!M$6:M$2694,SMALL(IF($B$2='NSTX-U FMECA'!$C$6:$C$2694, ROW('NSTX-U FMECA'!$C$6:$C$2694)-5,""),ROW()-6)),"")</f>
        <v/>
      </c>
      <c r="M35" s="496" t="str">
        <f t="array" ref="M35">IFERROR(INDEX('NSTX-U FMECA'!N$6:N$2694,SMALL(IF($B$2='NSTX-U FMECA'!$C$6:$C$2694, ROW('NSTX-U FMECA'!$C$6:$C$2694)-5,""),ROW()-6)),"")</f>
        <v/>
      </c>
      <c r="N35" s="496" t="str">
        <f t="array" ref="N35">IFERROR(INDEX('NSTX-U FMECA'!O$6:O$2694,SMALL(IF($B$2='NSTX-U FMECA'!$C$6:$C$2694, ROW('NSTX-U FMECA'!$C$6:$C$2694)-5,""),ROW()-6)),"")</f>
        <v/>
      </c>
      <c r="O35" s="496" t="str">
        <f t="array" ref="O35">IFERROR(INDEX('NSTX-U FMECA'!P$6:P$2694,SMALL(IF($B$2='NSTX-U FMECA'!$C$6:$C$2694, ROW('NSTX-U FMECA'!$C$6:$C$2694)-5,""),ROW()-6)),"")</f>
        <v/>
      </c>
      <c r="P35" s="496" t="str">
        <f t="array" ref="P35">IFERROR(INDEX('NSTX-U FMECA'!Q$6:Q$2694,SMALL(IF($B$2='NSTX-U FMECA'!$C$6:$C$2694, ROW('NSTX-U FMECA'!$C$6:$C$2694)-5,""),ROW()-6)),"")</f>
        <v/>
      </c>
      <c r="Q35" s="496" t="str">
        <f t="array" ref="Q35">IFERROR(INDEX('NSTX-U FMECA'!R$6:R$2694,SMALL(IF($B$2='NSTX-U FMECA'!$C$6:$C$2694, ROW('NSTX-U FMECA'!$C$6:$C$2694)-5,""),ROW()-6)),"")</f>
        <v/>
      </c>
      <c r="R35" s="496" t="str">
        <f t="array" ref="R35">IFERROR(INDEX('NSTX-U FMECA'!S$6:S$2694,SMALL(IF($B$2='NSTX-U FMECA'!$C$6:$C$2694, ROW('NSTX-U FMECA'!$C$6:$C$2694)-5,""),ROW()-6)),"")</f>
        <v/>
      </c>
      <c r="S35" s="496" t="str">
        <f t="array" ref="S35">IFERROR(INDEX('NSTX-U FMECA'!T$6:T$2694,SMALL(IF($B$2='NSTX-U FMECA'!$C$6:$C$2694, ROW('NSTX-U FMECA'!$C$6:$C$2694)-5,""),ROW()-6)),"")</f>
        <v/>
      </c>
      <c r="T35" s="496" t="str">
        <f t="array" ref="T35">IFERROR(INDEX('NSTX-U FMECA'!U$6:U$2694,SMALL(IF($B$2='NSTX-U FMECA'!$C$6:$C$2694, ROW('NSTX-U FMECA'!$C$6:$C$2694)-5,""),ROW()-6)),"")</f>
        <v/>
      </c>
      <c r="U35" s="496" t="str">
        <f t="array" ref="U35">IFERROR(INDEX('NSTX-U FMECA'!V$6:V$2694,SMALL(IF($B$2='NSTX-U FMECA'!$C$6:$C$2694, ROW('NSTX-U FMECA'!$C$6:$C$2694)-5,""),ROW()-6)),"")</f>
        <v/>
      </c>
      <c r="V35" s="496" t="str">
        <f t="array" ref="V35">IFERROR(INDEX('NSTX-U FMECA'!W$6:W$2694,SMALL(IF($B$2='NSTX-U FMECA'!$C$6:$C$2694, ROW('NSTX-U FMECA'!$C$6:$C$2694)-5,""),ROW()-6)),"")</f>
        <v/>
      </c>
      <c r="W35" s="496" t="str">
        <f t="array" ref="W35">IFERROR(INDEX('NSTX-U FMECA'!X$6:X$2694,SMALL(IF($B$2='NSTX-U FMECA'!$C$6:$C$2694, ROW('NSTX-U FMECA'!$C$6:$C$2694)-5,""),ROW()-6)),"")</f>
        <v/>
      </c>
      <c r="X35" s="496" t="str">
        <f t="array" ref="X35">IFERROR(INDEX('NSTX-U FMECA'!Y$6:Y$2694,SMALL(IF($B$2='NSTX-U FMECA'!$C$6:$C$2694, ROW('NSTX-U FMECA'!$C$6:$C$2694)-5,""),ROW()-6)),"")</f>
        <v/>
      </c>
      <c r="Y35" s="496" t="str">
        <f t="array" ref="Y35">IFERROR(INDEX('NSTX-U FMECA'!Z$6:Z$2694,SMALL(IF($B$2='NSTX-U FMECA'!$C$6:$C$2694, ROW('NSTX-U FMECA'!$C$6:$C$2694)-5,""),ROW()-6)),"")</f>
        <v/>
      </c>
      <c r="Z35" s="496" t="str">
        <f t="array" ref="Z35">IFERROR(INDEX('NSTX-U FMECA'!AA$6:AA$2694,SMALL(IF($B$2='NSTX-U FMECA'!$C$6:$C$2694, ROW('NSTX-U FMECA'!$C$6:$C$2694)-5,""),ROW()-6)),"")</f>
        <v/>
      </c>
      <c r="AA35" s="496" t="str">
        <f t="array" ref="AA35">IFERROR(INDEX('NSTX-U FMECA'!AB$6:AB$2694,SMALL(IF($B$2='NSTX-U FMECA'!$C$6:$C$2694, ROW('NSTX-U FMECA'!$C$6:$C$2694)-5,""),ROW()-6)),"")</f>
        <v/>
      </c>
      <c r="AB35" s="496" t="str">
        <f t="array" ref="AB35">IFERROR(INDEX('NSTX-U FMECA'!AC$6:AC$2694,SMALL(IF($B$2='NSTX-U FMECA'!$C$6:$C$2694, ROW('NSTX-U FMECA'!$C$6:$C$2694)-5,""),ROW()-6)),"")</f>
        <v/>
      </c>
      <c r="AC35" s="496" t="str">
        <f t="array" ref="AC35">IFERROR(INDEX('NSTX-U FMECA'!AD$6:AD$2694,SMALL(IF($B$2='NSTX-U FMECA'!$C$6:$C$2694, ROW('NSTX-U FMECA'!$C$6:$C$2694)-5,""),ROW()-6)),"")</f>
        <v/>
      </c>
      <c r="AD35" s="496" t="str">
        <f t="array" ref="AD35">IFERROR(INDEX('NSTX-U FMECA'!AE$6:AE$2694,SMALL(IF($B$2='NSTX-U FMECA'!$C$6:$C$2694, ROW('NSTX-U FMECA'!$C$6:$C$2694)-5,""),ROW()-6)),"")</f>
        <v/>
      </c>
      <c r="AE35" s="496" t="str">
        <f t="array" ref="AE35">IFERROR(INDEX('NSTX-U FMECA'!AF$6:AF$2694,SMALL(IF($B$2='NSTX-U FMECA'!$C$6:$C$2694, ROW('NSTX-U FMECA'!$C$6:$C$2694)-5,""),ROW()-6)),"")</f>
        <v/>
      </c>
      <c r="AF35" s="496" t="str">
        <f t="array" ref="AF35">IFERROR(INDEX('NSTX-U FMECA'!AG$6:AG$2694,SMALL(IF($B$2='NSTX-U FMECA'!$C$6:$C$2694, ROW('NSTX-U FMECA'!$C$6:$C$2694)-5,""),ROW()-6)),"")</f>
        <v/>
      </c>
      <c r="AG35" s="496" t="str">
        <f t="array" ref="AG35">IFERROR(INDEX('NSTX-U FMECA'!AH$6:AH$2694,SMALL(IF($B$2='NSTX-U FMECA'!$C$6:$C$2694, ROW('NSTX-U FMECA'!$C$6:$C$2694)-5,""),ROW()-6)),"")</f>
        <v/>
      </c>
      <c r="AH35" s="496"/>
      <c r="AI35" s="496" t="str">
        <f t="array" ref="AI35">IFERROR(INDEX('NSTX-U FMECA'!AJ$6:AJ$2694,SMALL(IF($B$2='NSTX-U FMECA'!$C$6:$C$2694, ROW('NSTX-U FMECA'!$C$6:$C$2694)-5,""),ROW()-6)),"")</f>
        <v/>
      </c>
      <c r="AJ35" s="496" t="str">
        <f t="array" ref="AJ35">IFERROR(INDEX('NSTX-U FMECA'!AK$6:AK$2694,SMALL(IF($B$2='NSTX-U FMECA'!$C$6:$C$2694, ROW('NSTX-U FMECA'!$C$6:$C$2694)-5,""),ROW()-6)),"")</f>
        <v/>
      </c>
      <c r="AK35" s="496" t="str">
        <f t="array" ref="AK35">IFERROR(INDEX('NSTX-U FMECA'!AL$6:AL$2694,SMALL(IF($B$2='NSTX-U FMECA'!$C$6:$C$2694, ROW('NSTX-U FMECA'!$C$6:$C$2694)-5,""),ROW()-6)),"")</f>
        <v/>
      </c>
      <c r="AL35" s="496" t="str">
        <f t="array" ref="AL35">IFERROR(INDEX('NSTX-U FMECA'!AM$6:AM$2694,SMALL(IF($B$2='NSTX-U FMECA'!$C$6:$C$2694, ROW('NSTX-U FMECA'!$C$6:$C$2694)-5,""),ROW()-6)),"")</f>
        <v/>
      </c>
      <c r="AM35" s="496" t="str">
        <f t="array" ref="AM35">IFERROR(INDEX('NSTX-U FMECA'!AN$6:AN$2694,SMALL(IF($B$2='NSTX-U FMECA'!$C$6:$C$2694, ROW('NSTX-U FMECA'!$C$6:$C$2694)-5,""),ROW()-6)),"")</f>
        <v/>
      </c>
      <c r="AN35" s="496" t="str">
        <f t="array" ref="AN35">IFERROR(INDEX('NSTX-U FMECA'!AO$6:AO$2694,SMALL(IF($B$2='NSTX-U FMECA'!$C$6:$C$2694, ROW('NSTX-U FMECA'!$C$6:$C$2694)-5,""),ROW()-6)),"")</f>
        <v/>
      </c>
      <c r="AO35" s="496" t="str">
        <f t="array" ref="AO35">IFERROR(INDEX('NSTX-U FMECA'!AP$6:AP$2694,SMALL(IF($B$2='NSTX-U FMECA'!$C$6:$C$2694, ROW('NSTX-U FMECA'!$C$6:$C$2694)-5,""),ROW()-6)),"")</f>
        <v/>
      </c>
      <c r="AP35" s="496" t="str">
        <f t="array" ref="AP35">IFERROR(INDEX('NSTX-U FMECA'!AQ$6:AQ$2694,SMALL(IF($B$2='NSTX-U FMECA'!$C$6:$C$2694, ROW('NSTX-U FMECA'!$C$6:$C$2694)-5,""),ROW()-6)),"")</f>
        <v/>
      </c>
      <c r="AQ35" s="496" t="str">
        <f t="array" ref="AQ35">IFERROR(INDEX('NSTX-U FMECA'!AR$6:AR$2694,SMALL(IF($B$2='NSTX-U FMECA'!$C$6:$C$2694, ROW('NSTX-U FMECA'!$C$6:$C$2694)-5,""),ROW()-6)),"")</f>
        <v/>
      </c>
      <c r="AR35" s="496" t="str">
        <f t="array" ref="AR35">IFERROR(INDEX('NSTX-U FMECA'!AS$6:AS$2694,SMALL(IF($B$2='NSTX-U FMECA'!$C$6:$C$2694, ROW('NSTX-U FMECA'!$C$6:$C$2694)-5,""),ROW()-6)),"")</f>
        <v/>
      </c>
      <c r="AS35" s="496" t="str">
        <f t="array" ref="AS35">IFERROR(INDEX('NSTX-U FMECA'!AT$6:AT$2694,SMALL(IF($B$2='NSTX-U FMECA'!$C$6:$C$2694, ROW('NSTX-U FMECA'!$C$6:$C$2694)-5,""),ROW()-6)),"")</f>
        <v/>
      </c>
      <c r="AT35" s="496" t="str">
        <f t="array" ref="AT35">IFERROR(INDEX('NSTX-U FMECA'!AU$6:AU$2694,SMALL(IF($B$2='NSTX-U FMECA'!$C$6:$C$2694, ROW('NSTX-U FMECA'!$C$6:$C$2694)-5,""),ROW()-6)),"")</f>
        <v/>
      </c>
    </row>
    <row r="36" spans="1:46" ht="13">
      <c r="A36" s="496" t="str">
        <f t="array" ref="A36">IFERROR(INDEX('NSTX-U FMECA'!A$6:A$2694,SMALL(IF($B$2='NSTX-U FMECA'!$C$6:$C$2694, ROW('NSTX-U FMECA'!$C$6:$C$2694)-5,""),ROW()-6)),"")</f>
        <v/>
      </c>
      <c r="B36" s="496" t="str">
        <f t="array" ref="B36">IFERROR(INDEX('NSTX-U FMECA'!B$6:B$2694,SMALL(IF($B$2='NSTX-U FMECA'!$C$6:$C$2694, ROW('NSTX-U FMECA'!$C$6:$C$2694)-5,""),ROW()-6)),"")</f>
        <v/>
      </c>
      <c r="C36" s="496" t="str">
        <f t="array" ref="C36">IFERROR(INDEX('NSTX-U FMECA'!C$6:C$2694,SMALL(IF($B$2='NSTX-U FMECA'!$C$6:$C$2694, ROW('NSTX-U FMECA'!$C$6:$C$2694)-5,""),ROW()-6)),"")</f>
        <v/>
      </c>
      <c r="D36" s="496" t="str">
        <f t="array" ref="D36">IFERROR(INDEX('NSTX-U FMECA'!D$6:D$2694,SMALL(IF($B$2='NSTX-U FMECA'!$C$6:$C$2694, ROW('NSTX-U FMECA'!$C$6:$C$2694)-5,""),ROW()-6)),"")</f>
        <v/>
      </c>
      <c r="E36" s="497" t="str">
        <f t="array" ref="E36">IFERROR(INDEX('NSTX-U FMECA'!F$6:F$2694,SMALL(IF($B$2='NSTX-U FMECA'!$C$6:$C$2694, ROW('NSTX-U FMECA'!$C$6:$C$2694)-5,""),ROW()-6)),"")</f>
        <v/>
      </c>
      <c r="F36" s="498" t="str">
        <f t="array" ref="F36">IFERROR(INDEX('NSTX-U FMECA'!G$6:G$2694,SMALL(IF($B$2='NSTX-U FMECA'!$C$6:$C$2694, ROW('NSTX-U FMECA'!$C$6:$C$2694)-5,""),ROW()-6)),"")</f>
        <v/>
      </c>
      <c r="G36" s="496" t="str">
        <f t="array" ref="G36">IFERROR(INDEX('NSTX-U FMECA'!H$6:H$2694,SMALL(IF($B$2='NSTX-U FMECA'!$C$6:$C$2694, ROW('NSTX-U FMECA'!$C$6:$C$2694)-5,""),ROW()-6)),"")</f>
        <v/>
      </c>
      <c r="H36" s="496" t="str">
        <f t="array" ref="H36">IFERROR(INDEX('NSTX-U FMECA'!I$6:I$2694,SMALL(IF($B$2='NSTX-U FMECA'!$C$6:$C$2694, ROW('NSTX-U FMECA'!$C$6:$C$2694)-5,""),ROW()-6)),"")</f>
        <v/>
      </c>
      <c r="I36" s="502" t="str">
        <f t="array" ref="I36">IFERROR(INDEX('NSTX-U FMECA'!J$6:J$2694,SMALL(IF($B$2='NSTX-U FMECA'!$C$6:$C$2694, ROW('NSTX-U FMECA'!$C$6:$C$2694)-5,""),ROW()-6)),"")</f>
        <v/>
      </c>
      <c r="J36" s="503" t="str">
        <f t="array" ref="J36">IFERROR(INDEX('NSTX-U FMECA'!K$6:K$2694,SMALL(IF($B$2='NSTX-U FMECA'!$C$6:$C$2694, ROW('NSTX-U FMECA'!$C$6:$C$2694)-5,""),ROW()-6)),"")</f>
        <v/>
      </c>
      <c r="K36" s="496" t="str">
        <f t="array" ref="K36">IFERROR(INDEX('NSTX-U FMECA'!L$6:L$2694,SMALL(IF($B$2='NSTX-U FMECA'!$C$6:$C$2694, ROW('NSTX-U FMECA'!$C$6:$C$2694)-5,""),ROW()-6)),"")</f>
        <v/>
      </c>
      <c r="L36" s="496" t="str">
        <f t="array" ref="L36">IFERROR(INDEX('NSTX-U FMECA'!M$6:M$2694,SMALL(IF($B$2='NSTX-U FMECA'!$C$6:$C$2694, ROW('NSTX-U FMECA'!$C$6:$C$2694)-5,""),ROW()-6)),"")</f>
        <v/>
      </c>
      <c r="M36" s="496" t="str">
        <f t="array" ref="M36">IFERROR(INDEX('NSTX-U FMECA'!N$6:N$2694,SMALL(IF($B$2='NSTX-U FMECA'!$C$6:$C$2694, ROW('NSTX-U FMECA'!$C$6:$C$2694)-5,""),ROW()-6)),"")</f>
        <v/>
      </c>
      <c r="N36" s="496" t="str">
        <f t="array" ref="N36">IFERROR(INDEX('NSTX-U FMECA'!O$6:O$2694,SMALL(IF($B$2='NSTX-U FMECA'!$C$6:$C$2694, ROW('NSTX-U FMECA'!$C$6:$C$2694)-5,""),ROW()-6)),"")</f>
        <v/>
      </c>
      <c r="O36" s="496" t="str">
        <f t="array" ref="O36">IFERROR(INDEX('NSTX-U FMECA'!P$6:P$2694,SMALL(IF($B$2='NSTX-U FMECA'!$C$6:$C$2694, ROW('NSTX-U FMECA'!$C$6:$C$2694)-5,""),ROW()-6)),"")</f>
        <v/>
      </c>
      <c r="P36" s="496" t="str">
        <f t="array" ref="P36">IFERROR(INDEX('NSTX-U FMECA'!Q$6:Q$2694,SMALL(IF($B$2='NSTX-U FMECA'!$C$6:$C$2694, ROW('NSTX-U FMECA'!$C$6:$C$2694)-5,""),ROW()-6)),"")</f>
        <v/>
      </c>
      <c r="Q36" s="496" t="str">
        <f t="array" ref="Q36">IFERROR(INDEX('NSTX-U FMECA'!R$6:R$2694,SMALL(IF($B$2='NSTX-U FMECA'!$C$6:$C$2694, ROW('NSTX-U FMECA'!$C$6:$C$2694)-5,""),ROW()-6)),"")</f>
        <v/>
      </c>
      <c r="R36" s="496" t="str">
        <f t="array" ref="R36">IFERROR(INDEX('NSTX-U FMECA'!S$6:S$2694,SMALL(IF($B$2='NSTX-U FMECA'!$C$6:$C$2694, ROW('NSTX-U FMECA'!$C$6:$C$2694)-5,""),ROW()-6)),"")</f>
        <v/>
      </c>
      <c r="S36" s="496" t="str">
        <f t="array" ref="S36">IFERROR(INDEX('NSTX-U FMECA'!T$6:T$2694,SMALL(IF($B$2='NSTX-U FMECA'!$C$6:$C$2694, ROW('NSTX-U FMECA'!$C$6:$C$2694)-5,""),ROW()-6)),"")</f>
        <v/>
      </c>
      <c r="T36" s="496" t="str">
        <f t="array" ref="T36">IFERROR(INDEX('NSTX-U FMECA'!U$6:U$2694,SMALL(IF($B$2='NSTX-U FMECA'!$C$6:$C$2694, ROW('NSTX-U FMECA'!$C$6:$C$2694)-5,""),ROW()-6)),"")</f>
        <v/>
      </c>
      <c r="U36" s="496" t="str">
        <f t="array" ref="U36">IFERROR(INDEX('NSTX-U FMECA'!V$6:V$2694,SMALL(IF($B$2='NSTX-U FMECA'!$C$6:$C$2694, ROW('NSTX-U FMECA'!$C$6:$C$2694)-5,""),ROW()-6)),"")</f>
        <v/>
      </c>
      <c r="V36" s="496" t="str">
        <f t="array" ref="V36">IFERROR(INDEX('NSTX-U FMECA'!W$6:W$2694,SMALL(IF($B$2='NSTX-U FMECA'!$C$6:$C$2694, ROW('NSTX-U FMECA'!$C$6:$C$2694)-5,""),ROW()-6)),"")</f>
        <v/>
      </c>
      <c r="W36" s="496" t="str">
        <f t="array" ref="W36">IFERROR(INDEX('NSTX-U FMECA'!X$6:X$2694,SMALL(IF($B$2='NSTX-U FMECA'!$C$6:$C$2694, ROW('NSTX-U FMECA'!$C$6:$C$2694)-5,""),ROW()-6)),"")</f>
        <v/>
      </c>
      <c r="X36" s="496" t="str">
        <f t="array" ref="X36">IFERROR(INDEX('NSTX-U FMECA'!Y$6:Y$2694,SMALL(IF($B$2='NSTX-U FMECA'!$C$6:$C$2694, ROW('NSTX-U FMECA'!$C$6:$C$2694)-5,""),ROW()-6)),"")</f>
        <v/>
      </c>
      <c r="Y36" s="496" t="str">
        <f t="array" ref="Y36">IFERROR(INDEX('NSTX-U FMECA'!Z$6:Z$2694,SMALL(IF($B$2='NSTX-U FMECA'!$C$6:$C$2694, ROW('NSTX-U FMECA'!$C$6:$C$2694)-5,""),ROW()-6)),"")</f>
        <v/>
      </c>
      <c r="Z36" s="496" t="str">
        <f t="array" ref="Z36">IFERROR(INDEX('NSTX-U FMECA'!AA$6:AA$2694,SMALL(IF($B$2='NSTX-U FMECA'!$C$6:$C$2694, ROW('NSTX-U FMECA'!$C$6:$C$2694)-5,""),ROW()-6)),"")</f>
        <v/>
      </c>
      <c r="AA36" s="496" t="str">
        <f t="array" ref="AA36">IFERROR(INDEX('NSTX-U FMECA'!AB$6:AB$2694,SMALL(IF($B$2='NSTX-U FMECA'!$C$6:$C$2694, ROW('NSTX-U FMECA'!$C$6:$C$2694)-5,""),ROW()-6)),"")</f>
        <v/>
      </c>
      <c r="AB36" s="496" t="str">
        <f t="array" ref="AB36">IFERROR(INDEX('NSTX-U FMECA'!AC$6:AC$2694,SMALL(IF($B$2='NSTX-U FMECA'!$C$6:$C$2694, ROW('NSTX-U FMECA'!$C$6:$C$2694)-5,""),ROW()-6)),"")</f>
        <v/>
      </c>
      <c r="AC36" s="496" t="str">
        <f t="array" ref="AC36">IFERROR(INDEX('NSTX-U FMECA'!AD$6:AD$2694,SMALL(IF($B$2='NSTX-U FMECA'!$C$6:$C$2694, ROW('NSTX-U FMECA'!$C$6:$C$2694)-5,""),ROW()-6)),"")</f>
        <v/>
      </c>
      <c r="AD36" s="496" t="str">
        <f t="array" ref="AD36">IFERROR(INDEX('NSTX-U FMECA'!AE$6:AE$2694,SMALL(IF($B$2='NSTX-U FMECA'!$C$6:$C$2694, ROW('NSTX-U FMECA'!$C$6:$C$2694)-5,""),ROW()-6)),"")</f>
        <v/>
      </c>
      <c r="AE36" s="496" t="str">
        <f t="array" ref="AE36">IFERROR(INDEX('NSTX-U FMECA'!AF$6:AF$2694,SMALL(IF($B$2='NSTX-U FMECA'!$C$6:$C$2694, ROW('NSTX-U FMECA'!$C$6:$C$2694)-5,""),ROW()-6)),"")</f>
        <v/>
      </c>
      <c r="AF36" s="496" t="str">
        <f t="array" ref="AF36">IFERROR(INDEX('NSTX-U FMECA'!AG$6:AG$2694,SMALL(IF($B$2='NSTX-U FMECA'!$C$6:$C$2694, ROW('NSTX-U FMECA'!$C$6:$C$2694)-5,""),ROW()-6)),"")</f>
        <v/>
      </c>
      <c r="AG36" s="496" t="str">
        <f t="array" ref="AG36">IFERROR(INDEX('NSTX-U FMECA'!AH$6:AH$2694,SMALL(IF($B$2='NSTX-U FMECA'!$C$6:$C$2694, ROW('NSTX-U FMECA'!$C$6:$C$2694)-5,""),ROW()-6)),"")</f>
        <v/>
      </c>
      <c r="AH36" s="496"/>
      <c r="AI36" s="496" t="str">
        <f t="array" ref="AI36">IFERROR(INDEX('NSTX-U FMECA'!AJ$6:AJ$2694,SMALL(IF($B$2='NSTX-U FMECA'!$C$6:$C$2694, ROW('NSTX-U FMECA'!$C$6:$C$2694)-5,""),ROW()-6)),"")</f>
        <v/>
      </c>
      <c r="AJ36" s="496" t="str">
        <f t="array" ref="AJ36">IFERROR(INDEX('NSTX-U FMECA'!AK$6:AK$2694,SMALL(IF($B$2='NSTX-U FMECA'!$C$6:$C$2694, ROW('NSTX-U FMECA'!$C$6:$C$2694)-5,""),ROW()-6)),"")</f>
        <v/>
      </c>
      <c r="AK36" s="496" t="str">
        <f t="array" ref="AK36">IFERROR(INDEX('NSTX-U FMECA'!AL$6:AL$2694,SMALL(IF($B$2='NSTX-U FMECA'!$C$6:$C$2694, ROW('NSTX-U FMECA'!$C$6:$C$2694)-5,""),ROW()-6)),"")</f>
        <v/>
      </c>
      <c r="AL36" s="496" t="str">
        <f t="array" ref="AL36">IFERROR(INDEX('NSTX-U FMECA'!AM$6:AM$2694,SMALL(IF($B$2='NSTX-U FMECA'!$C$6:$C$2694, ROW('NSTX-U FMECA'!$C$6:$C$2694)-5,""),ROW()-6)),"")</f>
        <v/>
      </c>
      <c r="AM36" s="496" t="str">
        <f t="array" ref="AM36">IFERROR(INDEX('NSTX-U FMECA'!AN$6:AN$2694,SMALL(IF($B$2='NSTX-U FMECA'!$C$6:$C$2694, ROW('NSTX-U FMECA'!$C$6:$C$2694)-5,""),ROW()-6)),"")</f>
        <v/>
      </c>
      <c r="AN36" s="496" t="str">
        <f t="array" ref="AN36">IFERROR(INDEX('NSTX-U FMECA'!AO$6:AO$2694,SMALL(IF($B$2='NSTX-U FMECA'!$C$6:$C$2694, ROW('NSTX-U FMECA'!$C$6:$C$2694)-5,""),ROW()-6)),"")</f>
        <v/>
      </c>
      <c r="AO36" s="496" t="str">
        <f t="array" ref="AO36">IFERROR(INDEX('NSTX-U FMECA'!AP$6:AP$2694,SMALL(IF($B$2='NSTX-U FMECA'!$C$6:$C$2694, ROW('NSTX-U FMECA'!$C$6:$C$2694)-5,""),ROW()-6)),"")</f>
        <v/>
      </c>
      <c r="AP36" s="496" t="str">
        <f t="array" ref="AP36">IFERROR(INDEX('NSTX-U FMECA'!AQ$6:AQ$2694,SMALL(IF($B$2='NSTX-U FMECA'!$C$6:$C$2694, ROW('NSTX-U FMECA'!$C$6:$C$2694)-5,""),ROW()-6)),"")</f>
        <v/>
      </c>
      <c r="AQ36" s="496" t="str">
        <f t="array" ref="AQ36">IFERROR(INDEX('NSTX-U FMECA'!AR$6:AR$2694,SMALL(IF($B$2='NSTX-U FMECA'!$C$6:$C$2694, ROW('NSTX-U FMECA'!$C$6:$C$2694)-5,""),ROW()-6)),"")</f>
        <v/>
      </c>
      <c r="AR36" s="496" t="str">
        <f t="array" ref="AR36">IFERROR(INDEX('NSTX-U FMECA'!AS$6:AS$2694,SMALL(IF($B$2='NSTX-U FMECA'!$C$6:$C$2694, ROW('NSTX-U FMECA'!$C$6:$C$2694)-5,""),ROW()-6)),"")</f>
        <v/>
      </c>
      <c r="AS36" s="496" t="str">
        <f t="array" ref="AS36">IFERROR(INDEX('NSTX-U FMECA'!AT$6:AT$2694,SMALL(IF($B$2='NSTX-U FMECA'!$C$6:$C$2694, ROW('NSTX-U FMECA'!$C$6:$C$2694)-5,""),ROW()-6)),"")</f>
        <v/>
      </c>
      <c r="AT36" s="496" t="str">
        <f t="array" ref="AT36">IFERROR(INDEX('NSTX-U FMECA'!AU$6:AU$2694,SMALL(IF($B$2='NSTX-U FMECA'!$C$6:$C$2694, ROW('NSTX-U FMECA'!$C$6:$C$2694)-5,""),ROW()-6)),"")</f>
        <v/>
      </c>
    </row>
    <row r="37" spans="1:46" ht="13">
      <c r="A37" s="496" t="str">
        <f t="array" ref="A37">IFERROR(INDEX('NSTX-U FMECA'!A$6:A$2694,SMALL(IF($B$2='NSTX-U FMECA'!$C$6:$C$2694, ROW('NSTX-U FMECA'!$C$6:$C$2694)-5,""),ROW()-6)),"")</f>
        <v/>
      </c>
      <c r="B37" s="496" t="str">
        <f t="array" ref="B37">IFERROR(INDEX('NSTX-U FMECA'!B$6:B$2694,SMALL(IF($B$2='NSTX-U FMECA'!$C$6:$C$2694, ROW('NSTX-U FMECA'!$C$6:$C$2694)-5,""),ROW()-6)),"")</f>
        <v/>
      </c>
      <c r="C37" s="496" t="str">
        <f t="array" ref="C37">IFERROR(INDEX('NSTX-U FMECA'!C$6:C$2694,SMALL(IF($B$2='NSTX-U FMECA'!$C$6:$C$2694, ROW('NSTX-U FMECA'!$C$6:$C$2694)-5,""),ROW()-6)),"")</f>
        <v/>
      </c>
      <c r="D37" s="496" t="str">
        <f t="array" ref="D37">IFERROR(INDEX('NSTX-U FMECA'!D$6:D$2694,SMALL(IF($B$2='NSTX-U FMECA'!$C$6:$C$2694, ROW('NSTX-U FMECA'!$C$6:$C$2694)-5,""),ROW()-6)),"")</f>
        <v/>
      </c>
      <c r="E37" s="497" t="str">
        <f t="array" ref="E37">IFERROR(INDEX('NSTX-U FMECA'!F$6:F$2694,SMALL(IF($B$2='NSTX-U FMECA'!$C$6:$C$2694, ROW('NSTX-U FMECA'!$C$6:$C$2694)-5,""),ROW()-6)),"")</f>
        <v/>
      </c>
      <c r="F37" s="498" t="str">
        <f t="array" ref="F37">IFERROR(INDEX('NSTX-U FMECA'!G$6:G$2694,SMALL(IF($B$2='NSTX-U FMECA'!$C$6:$C$2694, ROW('NSTX-U FMECA'!$C$6:$C$2694)-5,""),ROW()-6)),"")</f>
        <v/>
      </c>
      <c r="G37" s="496" t="str">
        <f t="array" ref="G37">IFERROR(INDEX('NSTX-U FMECA'!H$6:H$2694,SMALL(IF($B$2='NSTX-U FMECA'!$C$6:$C$2694, ROW('NSTX-U FMECA'!$C$6:$C$2694)-5,""),ROW()-6)),"")</f>
        <v/>
      </c>
      <c r="H37" s="496" t="str">
        <f t="array" ref="H37">IFERROR(INDEX('NSTX-U FMECA'!I$6:I$2694,SMALL(IF($B$2='NSTX-U FMECA'!$C$6:$C$2694, ROW('NSTX-U FMECA'!$C$6:$C$2694)-5,""),ROW()-6)),"")</f>
        <v/>
      </c>
      <c r="I37" s="502" t="str">
        <f t="array" ref="I37">IFERROR(INDEX('NSTX-U FMECA'!J$6:J$2694,SMALL(IF($B$2='NSTX-U FMECA'!$C$6:$C$2694, ROW('NSTX-U FMECA'!$C$6:$C$2694)-5,""),ROW()-6)),"")</f>
        <v/>
      </c>
      <c r="J37" s="503" t="str">
        <f t="array" ref="J37">IFERROR(INDEX('NSTX-U FMECA'!K$6:K$2694,SMALL(IF($B$2='NSTX-U FMECA'!$C$6:$C$2694, ROW('NSTX-U FMECA'!$C$6:$C$2694)-5,""),ROW()-6)),"")</f>
        <v/>
      </c>
      <c r="K37" s="496" t="str">
        <f t="array" ref="K37">IFERROR(INDEX('NSTX-U FMECA'!L$6:L$2694,SMALL(IF($B$2='NSTX-U FMECA'!$C$6:$C$2694, ROW('NSTX-U FMECA'!$C$6:$C$2694)-5,""),ROW()-6)),"")</f>
        <v/>
      </c>
      <c r="L37" s="496" t="str">
        <f t="array" ref="L37">IFERROR(INDEX('NSTX-U FMECA'!M$6:M$2694,SMALL(IF($B$2='NSTX-U FMECA'!$C$6:$C$2694, ROW('NSTX-U FMECA'!$C$6:$C$2694)-5,""),ROW()-6)),"")</f>
        <v/>
      </c>
      <c r="M37" s="496" t="str">
        <f t="array" ref="M37">IFERROR(INDEX('NSTX-U FMECA'!N$6:N$2694,SMALL(IF($B$2='NSTX-U FMECA'!$C$6:$C$2694, ROW('NSTX-U FMECA'!$C$6:$C$2694)-5,""),ROW()-6)),"")</f>
        <v/>
      </c>
      <c r="N37" s="496" t="str">
        <f t="array" ref="N37">IFERROR(INDEX('NSTX-U FMECA'!O$6:O$2694,SMALL(IF($B$2='NSTX-U FMECA'!$C$6:$C$2694, ROW('NSTX-U FMECA'!$C$6:$C$2694)-5,""),ROW()-6)),"")</f>
        <v/>
      </c>
      <c r="O37" s="496" t="str">
        <f t="array" ref="O37">IFERROR(INDEX('NSTX-U FMECA'!P$6:P$2694,SMALL(IF($B$2='NSTX-U FMECA'!$C$6:$C$2694, ROW('NSTX-U FMECA'!$C$6:$C$2694)-5,""),ROW()-6)),"")</f>
        <v/>
      </c>
      <c r="P37" s="496" t="str">
        <f t="array" ref="P37">IFERROR(INDEX('NSTX-U FMECA'!Q$6:Q$2694,SMALL(IF($B$2='NSTX-U FMECA'!$C$6:$C$2694, ROW('NSTX-U FMECA'!$C$6:$C$2694)-5,""),ROW()-6)),"")</f>
        <v/>
      </c>
      <c r="Q37" s="496" t="str">
        <f t="array" ref="Q37">IFERROR(INDEX('NSTX-U FMECA'!R$6:R$2694,SMALL(IF($B$2='NSTX-U FMECA'!$C$6:$C$2694, ROW('NSTX-U FMECA'!$C$6:$C$2694)-5,""),ROW()-6)),"")</f>
        <v/>
      </c>
      <c r="R37" s="496" t="str">
        <f t="array" ref="R37">IFERROR(INDEX('NSTX-U FMECA'!S$6:S$2694,SMALL(IF($B$2='NSTX-U FMECA'!$C$6:$C$2694, ROW('NSTX-U FMECA'!$C$6:$C$2694)-5,""),ROW()-6)),"")</f>
        <v/>
      </c>
      <c r="S37" s="496" t="str">
        <f t="array" ref="S37">IFERROR(INDEX('NSTX-U FMECA'!T$6:T$2694,SMALL(IF($B$2='NSTX-U FMECA'!$C$6:$C$2694, ROW('NSTX-U FMECA'!$C$6:$C$2694)-5,""),ROW()-6)),"")</f>
        <v/>
      </c>
      <c r="T37" s="496" t="str">
        <f t="array" ref="T37">IFERROR(INDEX('NSTX-U FMECA'!U$6:U$2694,SMALL(IF($B$2='NSTX-U FMECA'!$C$6:$C$2694, ROW('NSTX-U FMECA'!$C$6:$C$2694)-5,""),ROW()-6)),"")</f>
        <v/>
      </c>
      <c r="U37" s="496" t="str">
        <f t="array" ref="U37">IFERROR(INDEX('NSTX-U FMECA'!V$6:V$2694,SMALL(IF($B$2='NSTX-U FMECA'!$C$6:$C$2694, ROW('NSTX-U FMECA'!$C$6:$C$2694)-5,""),ROW()-6)),"")</f>
        <v/>
      </c>
      <c r="V37" s="496" t="str">
        <f t="array" ref="V37">IFERROR(INDEX('NSTX-U FMECA'!W$6:W$2694,SMALL(IF($B$2='NSTX-U FMECA'!$C$6:$C$2694, ROW('NSTX-U FMECA'!$C$6:$C$2694)-5,""),ROW()-6)),"")</f>
        <v/>
      </c>
      <c r="W37" s="496" t="str">
        <f t="array" ref="W37">IFERROR(INDEX('NSTX-U FMECA'!X$6:X$2694,SMALL(IF($B$2='NSTX-U FMECA'!$C$6:$C$2694, ROW('NSTX-U FMECA'!$C$6:$C$2694)-5,""),ROW()-6)),"")</f>
        <v/>
      </c>
      <c r="X37" s="496" t="str">
        <f t="array" ref="X37">IFERROR(INDEX('NSTX-U FMECA'!Y$6:Y$2694,SMALL(IF($B$2='NSTX-U FMECA'!$C$6:$C$2694, ROW('NSTX-U FMECA'!$C$6:$C$2694)-5,""),ROW()-6)),"")</f>
        <v/>
      </c>
      <c r="Y37" s="496" t="str">
        <f t="array" ref="Y37">IFERROR(INDEX('NSTX-U FMECA'!Z$6:Z$2694,SMALL(IF($B$2='NSTX-U FMECA'!$C$6:$C$2694, ROW('NSTX-U FMECA'!$C$6:$C$2694)-5,""),ROW()-6)),"")</f>
        <v/>
      </c>
      <c r="Z37" s="496" t="str">
        <f t="array" ref="Z37">IFERROR(INDEX('NSTX-U FMECA'!AA$6:AA$2694,SMALL(IF($B$2='NSTX-U FMECA'!$C$6:$C$2694, ROW('NSTX-U FMECA'!$C$6:$C$2694)-5,""),ROW()-6)),"")</f>
        <v/>
      </c>
      <c r="AA37" s="496" t="str">
        <f t="array" ref="AA37">IFERROR(INDEX('NSTX-U FMECA'!AB$6:AB$2694,SMALL(IF($B$2='NSTX-U FMECA'!$C$6:$C$2694, ROW('NSTX-U FMECA'!$C$6:$C$2694)-5,""),ROW()-6)),"")</f>
        <v/>
      </c>
      <c r="AB37" s="496" t="str">
        <f t="array" ref="AB37">IFERROR(INDEX('NSTX-U FMECA'!AC$6:AC$2694,SMALL(IF($B$2='NSTX-U FMECA'!$C$6:$C$2694, ROW('NSTX-U FMECA'!$C$6:$C$2694)-5,""),ROW()-6)),"")</f>
        <v/>
      </c>
      <c r="AC37" s="496" t="str">
        <f t="array" ref="AC37">IFERROR(INDEX('NSTX-U FMECA'!AD$6:AD$2694,SMALL(IF($B$2='NSTX-U FMECA'!$C$6:$C$2694, ROW('NSTX-U FMECA'!$C$6:$C$2694)-5,""),ROW()-6)),"")</f>
        <v/>
      </c>
      <c r="AD37" s="496" t="str">
        <f t="array" ref="AD37">IFERROR(INDEX('NSTX-U FMECA'!AE$6:AE$2694,SMALL(IF($B$2='NSTX-U FMECA'!$C$6:$C$2694, ROW('NSTX-U FMECA'!$C$6:$C$2694)-5,""),ROW()-6)),"")</f>
        <v/>
      </c>
      <c r="AE37" s="496" t="str">
        <f t="array" ref="AE37">IFERROR(INDEX('NSTX-U FMECA'!AF$6:AF$2694,SMALL(IF($B$2='NSTX-U FMECA'!$C$6:$C$2694, ROW('NSTX-U FMECA'!$C$6:$C$2694)-5,""),ROW()-6)),"")</f>
        <v/>
      </c>
      <c r="AF37" s="496" t="str">
        <f t="array" ref="AF37">IFERROR(INDEX('NSTX-U FMECA'!AG$6:AG$2694,SMALL(IF($B$2='NSTX-U FMECA'!$C$6:$C$2694, ROW('NSTX-U FMECA'!$C$6:$C$2694)-5,""),ROW()-6)),"")</f>
        <v/>
      </c>
      <c r="AG37" s="496" t="str">
        <f t="array" ref="AG37">IFERROR(INDEX('NSTX-U FMECA'!AH$6:AH$2694,SMALL(IF($B$2='NSTX-U FMECA'!$C$6:$C$2694, ROW('NSTX-U FMECA'!$C$6:$C$2694)-5,""),ROW()-6)),"")</f>
        <v/>
      </c>
      <c r="AH37" s="496"/>
      <c r="AI37" s="496" t="str">
        <f t="array" ref="AI37">IFERROR(INDEX('NSTX-U FMECA'!AJ$6:AJ$2694,SMALL(IF($B$2='NSTX-U FMECA'!$C$6:$C$2694, ROW('NSTX-U FMECA'!$C$6:$C$2694)-5,""),ROW()-6)),"")</f>
        <v/>
      </c>
      <c r="AJ37" s="496" t="str">
        <f t="array" ref="AJ37">IFERROR(INDEX('NSTX-U FMECA'!AK$6:AK$2694,SMALL(IF($B$2='NSTX-U FMECA'!$C$6:$C$2694, ROW('NSTX-U FMECA'!$C$6:$C$2694)-5,""),ROW()-6)),"")</f>
        <v/>
      </c>
      <c r="AK37" s="496" t="str">
        <f t="array" ref="AK37">IFERROR(INDEX('NSTX-U FMECA'!AL$6:AL$2694,SMALL(IF($B$2='NSTX-U FMECA'!$C$6:$C$2694, ROW('NSTX-U FMECA'!$C$6:$C$2694)-5,""),ROW()-6)),"")</f>
        <v/>
      </c>
      <c r="AL37" s="496" t="str">
        <f t="array" ref="AL37">IFERROR(INDEX('NSTX-U FMECA'!AM$6:AM$2694,SMALL(IF($B$2='NSTX-U FMECA'!$C$6:$C$2694, ROW('NSTX-U FMECA'!$C$6:$C$2694)-5,""),ROW()-6)),"")</f>
        <v/>
      </c>
      <c r="AM37" s="496" t="str">
        <f t="array" ref="AM37">IFERROR(INDEX('NSTX-U FMECA'!AN$6:AN$2694,SMALL(IF($B$2='NSTX-U FMECA'!$C$6:$C$2694, ROW('NSTX-U FMECA'!$C$6:$C$2694)-5,""),ROW()-6)),"")</f>
        <v/>
      </c>
      <c r="AN37" s="496" t="str">
        <f t="array" ref="AN37">IFERROR(INDEX('NSTX-U FMECA'!AO$6:AO$2694,SMALL(IF($B$2='NSTX-U FMECA'!$C$6:$C$2694, ROW('NSTX-U FMECA'!$C$6:$C$2694)-5,""),ROW()-6)),"")</f>
        <v/>
      </c>
      <c r="AO37" s="496" t="str">
        <f t="array" ref="AO37">IFERROR(INDEX('NSTX-U FMECA'!AP$6:AP$2694,SMALL(IF($B$2='NSTX-U FMECA'!$C$6:$C$2694, ROW('NSTX-U FMECA'!$C$6:$C$2694)-5,""),ROW()-6)),"")</f>
        <v/>
      </c>
      <c r="AP37" s="496" t="str">
        <f t="array" ref="AP37">IFERROR(INDEX('NSTX-U FMECA'!AQ$6:AQ$2694,SMALL(IF($B$2='NSTX-U FMECA'!$C$6:$C$2694, ROW('NSTX-U FMECA'!$C$6:$C$2694)-5,""),ROW()-6)),"")</f>
        <v/>
      </c>
      <c r="AQ37" s="496" t="str">
        <f t="array" ref="AQ37">IFERROR(INDEX('NSTX-U FMECA'!AR$6:AR$2694,SMALL(IF($B$2='NSTX-U FMECA'!$C$6:$C$2694, ROW('NSTX-U FMECA'!$C$6:$C$2694)-5,""),ROW()-6)),"")</f>
        <v/>
      </c>
      <c r="AR37" s="496" t="str">
        <f t="array" ref="AR37">IFERROR(INDEX('NSTX-U FMECA'!AS$6:AS$2694,SMALL(IF($B$2='NSTX-U FMECA'!$C$6:$C$2694, ROW('NSTX-U FMECA'!$C$6:$C$2694)-5,""),ROW()-6)),"")</f>
        <v/>
      </c>
      <c r="AS37" s="496" t="str">
        <f t="array" ref="AS37">IFERROR(INDEX('NSTX-U FMECA'!AT$6:AT$2694,SMALL(IF($B$2='NSTX-U FMECA'!$C$6:$C$2694, ROW('NSTX-U FMECA'!$C$6:$C$2694)-5,""),ROW()-6)),"")</f>
        <v/>
      </c>
      <c r="AT37" s="496" t="str">
        <f t="array" ref="AT37">IFERROR(INDEX('NSTX-U FMECA'!AU$6:AU$2694,SMALL(IF($B$2='NSTX-U FMECA'!$C$6:$C$2694, ROW('NSTX-U FMECA'!$C$6:$C$2694)-5,""),ROW()-6)),"")</f>
        <v/>
      </c>
    </row>
    <row r="38" spans="1:46" ht="13">
      <c r="A38" s="496" t="str">
        <f t="array" ref="A38">IFERROR(INDEX('NSTX-U FMECA'!A$6:A$2694,SMALL(IF($B$2='NSTX-U FMECA'!$C$6:$C$2694, ROW('NSTX-U FMECA'!$C$6:$C$2694)-5,""),ROW()-6)),"")</f>
        <v/>
      </c>
      <c r="B38" s="496" t="str">
        <f t="array" ref="B38">IFERROR(INDEX('NSTX-U FMECA'!B$6:B$2694,SMALL(IF($B$2='NSTX-U FMECA'!$C$6:$C$2694, ROW('NSTX-U FMECA'!$C$6:$C$2694)-5,""),ROW()-6)),"")</f>
        <v/>
      </c>
      <c r="C38" s="496" t="str">
        <f t="array" ref="C38">IFERROR(INDEX('NSTX-U FMECA'!C$6:C$2694,SMALL(IF($B$2='NSTX-U FMECA'!$C$6:$C$2694, ROW('NSTX-U FMECA'!$C$6:$C$2694)-5,""),ROW()-6)),"")</f>
        <v/>
      </c>
      <c r="D38" s="496" t="str">
        <f t="array" ref="D38">IFERROR(INDEX('NSTX-U FMECA'!D$6:D$2694,SMALL(IF($B$2='NSTX-U FMECA'!$C$6:$C$2694, ROW('NSTX-U FMECA'!$C$6:$C$2694)-5,""),ROW()-6)),"")</f>
        <v/>
      </c>
      <c r="E38" s="497" t="str">
        <f t="array" ref="E38">IFERROR(INDEX('NSTX-U FMECA'!F$6:F$2694,SMALL(IF($B$2='NSTX-U FMECA'!$C$6:$C$2694, ROW('NSTX-U FMECA'!$C$6:$C$2694)-5,""),ROW()-6)),"")</f>
        <v/>
      </c>
      <c r="F38" s="498" t="str">
        <f t="array" ref="F38">IFERROR(INDEX('NSTX-U FMECA'!G$6:G$2694,SMALL(IF($B$2='NSTX-U FMECA'!$C$6:$C$2694, ROW('NSTX-U FMECA'!$C$6:$C$2694)-5,""),ROW()-6)),"")</f>
        <v/>
      </c>
      <c r="G38" s="496" t="str">
        <f t="array" ref="G38">IFERROR(INDEX('NSTX-U FMECA'!H$6:H$2694,SMALL(IF($B$2='NSTX-U FMECA'!$C$6:$C$2694, ROW('NSTX-U FMECA'!$C$6:$C$2694)-5,""),ROW()-6)),"")</f>
        <v/>
      </c>
      <c r="H38" s="496" t="str">
        <f t="array" ref="H38">IFERROR(INDEX('NSTX-U FMECA'!I$6:I$2694,SMALL(IF($B$2='NSTX-U FMECA'!$C$6:$C$2694, ROW('NSTX-U FMECA'!$C$6:$C$2694)-5,""),ROW()-6)),"")</f>
        <v/>
      </c>
      <c r="I38" s="502" t="str">
        <f t="array" ref="I38">IFERROR(INDEX('NSTX-U FMECA'!J$6:J$2694,SMALL(IF($B$2='NSTX-U FMECA'!$C$6:$C$2694, ROW('NSTX-U FMECA'!$C$6:$C$2694)-5,""),ROW()-6)),"")</f>
        <v/>
      </c>
      <c r="J38" s="503" t="str">
        <f t="array" ref="J38">IFERROR(INDEX('NSTX-U FMECA'!K$6:K$2694,SMALL(IF($B$2='NSTX-U FMECA'!$C$6:$C$2694, ROW('NSTX-U FMECA'!$C$6:$C$2694)-5,""),ROW()-6)),"")</f>
        <v/>
      </c>
      <c r="K38" s="496" t="str">
        <f t="array" ref="K38">IFERROR(INDEX('NSTX-U FMECA'!L$6:L$2694,SMALL(IF($B$2='NSTX-U FMECA'!$C$6:$C$2694, ROW('NSTX-U FMECA'!$C$6:$C$2694)-5,""),ROW()-6)),"")</f>
        <v/>
      </c>
      <c r="L38" s="496" t="str">
        <f t="array" ref="L38">IFERROR(INDEX('NSTX-U FMECA'!M$6:M$2694,SMALL(IF($B$2='NSTX-U FMECA'!$C$6:$C$2694, ROW('NSTX-U FMECA'!$C$6:$C$2694)-5,""),ROW()-6)),"")</f>
        <v/>
      </c>
      <c r="M38" s="496" t="str">
        <f t="array" ref="M38">IFERROR(INDEX('NSTX-U FMECA'!N$6:N$2694,SMALL(IF($B$2='NSTX-U FMECA'!$C$6:$C$2694, ROW('NSTX-U FMECA'!$C$6:$C$2694)-5,""),ROW()-6)),"")</f>
        <v/>
      </c>
      <c r="N38" s="496" t="str">
        <f t="array" ref="N38">IFERROR(INDEX('NSTX-U FMECA'!O$6:O$2694,SMALL(IF($B$2='NSTX-U FMECA'!$C$6:$C$2694, ROW('NSTX-U FMECA'!$C$6:$C$2694)-5,""),ROW()-6)),"")</f>
        <v/>
      </c>
      <c r="O38" s="496" t="str">
        <f t="array" ref="O38">IFERROR(INDEX('NSTX-U FMECA'!P$6:P$2694,SMALL(IF($B$2='NSTX-U FMECA'!$C$6:$C$2694, ROW('NSTX-U FMECA'!$C$6:$C$2694)-5,""),ROW()-6)),"")</f>
        <v/>
      </c>
      <c r="P38" s="496" t="str">
        <f t="array" ref="P38">IFERROR(INDEX('NSTX-U FMECA'!Q$6:Q$2694,SMALL(IF($B$2='NSTX-U FMECA'!$C$6:$C$2694, ROW('NSTX-U FMECA'!$C$6:$C$2694)-5,""),ROW()-6)),"")</f>
        <v/>
      </c>
      <c r="Q38" s="496" t="str">
        <f t="array" ref="Q38">IFERROR(INDEX('NSTX-U FMECA'!R$6:R$2694,SMALL(IF($B$2='NSTX-U FMECA'!$C$6:$C$2694, ROW('NSTX-U FMECA'!$C$6:$C$2694)-5,""),ROW()-6)),"")</f>
        <v/>
      </c>
      <c r="R38" s="496" t="str">
        <f t="array" ref="R38">IFERROR(INDEX('NSTX-U FMECA'!S$6:S$2694,SMALL(IF($B$2='NSTX-U FMECA'!$C$6:$C$2694, ROW('NSTX-U FMECA'!$C$6:$C$2694)-5,""),ROW()-6)),"")</f>
        <v/>
      </c>
      <c r="S38" s="496" t="str">
        <f t="array" ref="S38">IFERROR(INDEX('NSTX-U FMECA'!T$6:T$2694,SMALL(IF($B$2='NSTX-U FMECA'!$C$6:$C$2694, ROW('NSTX-U FMECA'!$C$6:$C$2694)-5,""),ROW()-6)),"")</f>
        <v/>
      </c>
      <c r="T38" s="496" t="str">
        <f t="array" ref="T38">IFERROR(INDEX('NSTX-U FMECA'!U$6:U$2694,SMALL(IF($B$2='NSTX-U FMECA'!$C$6:$C$2694, ROW('NSTX-U FMECA'!$C$6:$C$2694)-5,""),ROW()-6)),"")</f>
        <v/>
      </c>
      <c r="U38" s="496" t="str">
        <f t="array" ref="U38">IFERROR(INDEX('NSTX-U FMECA'!V$6:V$2694,SMALL(IF($B$2='NSTX-U FMECA'!$C$6:$C$2694, ROW('NSTX-U FMECA'!$C$6:$C$2694)-5,""),ROW()-6)),"")</f>
        <v/>
      </c>
      <c r="V38" s="496" t="str">
        <f t="array" ref="V38">IFERROR(INDEX('NSTX-U FMECA'!W$6:W$2694,SMALL(IF($B$2='NSTX-U FMECA'!$C$6:$C$2694, ROW('NSTX-U FMECA'!$C$6:$C$2694)-5,""),ROW()-6)),"")</f>
        <v/>
      </c>
      <c r="W38" s="496" t="str">
        <f t="array" ref="W38">IFERROR(INDEX('NSTX-U FMECA'!X$6:X$2694,SMALL(IF($B$2='NSTX-U FMECA'!$C$6:$C$2694, ROW('NSTX-U FMECA'!$C$6:$C$2694)-5,""),ROW()-6)),"")</f>
        <v/>
      </c>
      <c r="X38" s="496" t="str">
        <f t="array" ref="X38">IFERROR(INDEX('NSTX-U FMECA'!Y$6:Y$2694,SMALL(IF($B$2='NSTX-U FMECA'!$C$6:$C$2694, ROW('NSTX-U FMECA'!$C$6:$C$2694)-5,""),ROW()-6)),"")</f>
        <v/>
      </c>
      <c r="Y38" s="496" t="str">
        <f t="array" ref="Y38">IFERROR(INDEX('NSTX-U FMECA'!Z$6:Z$2694,SMALL(IF($B$2='NSTX-U FMECA'!$C$6:$C$2694, ROW('NSTX-U FMECA'!$C$6:$C$2694)-5,""),ROW()-6)),"")</f>
        <v/>
      </c>
      <c r="Z38" s="496" t="str">
        <f t="array" ref="Z38">IFERROR(INDEX('NSTX-U FMECA'!AA$6:AA$2694,SMALL(IF($B$2='NSTX-U FMECA'!$C$6:$C$2694, ROW('NSTX-U FMECA'!$C$6:$C$2694)-5,""),ROW()-6)),"")</f>
        <v/>
      </c>
      <c r="AA38" s="496" t="str">
        <f t="array" ref="AA38">IFERROR(INDEX('NSTX-U FMECA'!AB$6:AB$2694,SMALL(IF($B$2='NSTX-U FMECA'!$C$6:$C$2694, ROW('NSTX-U FMECA'!$C$6:$C$2694)-5,""),ROW()-6)),"")</f>
        <v/>
      </c>
      <c r="AB38" s="496" t="str">
        <f t="array" ref="AB38">IFERROR(INDEX('NSTX-U FMECA'!AC$6:AC$2694,SMALL(IF($B$2='NSTX-U FMECA'!$C$6:$C$2694, ROW('NSTX-U FMECA'!$C$6:$C$2694)-5,""),ROW()-6)),"")</f>
        <v/>
      </c>
      <c r="AC38" s="496" t="str">
        <f t="array" ref="AC38">IFERROR(INDEX('NSTX-U FMECA'!AD$6:AD$2694,SMALL(IF($B$2='NSTX-U FMECA'!$C$6:$C$2694, ROW('NSTX-U FMECA'!$C$6:$C$2694)-5,""),ROW()-6)),"")</f>
        <v/>
      </c>
      <c r="AD38" s="496" t="str">
        <f t="array" ref="AD38">IFERROR(INDEX('NSTX-U FMECA'!AE$6:AE$2694,SMALL(IF($B$2='NSTX-U FMECA'!$C$6:$C$2694, ROW('NSTX-U FMECA'!$C$6:$C$2694)-5,""),ROW()-6)),"")</f>
        <v/>
      </c>
      <c r="AE38" s="496" t="str">
        <f t="array" ref="AE38">IFERROR(INDEX('NSTX-U FMECA'!AF$6:AF$2694,SMALL(IF($B$2='NSTX-U FMECA'!$C$6:$C$2694, ROW('NSTX-U FMECA'!$C$6:$C$2694)-5,""),ROW()-6)),"")</f>
        <v/>
      </c>
      <c r="AF38" s="496" t="str">
        <f t="array" ref="AF38">IFERROR(INDEX('NSTX-U FMECA'!AG$6:AG$2694,SMALL(IF($B$2='NSTX-U FMECA'!$C$6:$C$2694, ROW('NSTX-U FMECA'!$C$6:$C$2694)-5,""),ROW()-6)),"")</f>
        <v/>
      </c>
      <c r="AG38" s="496" t="str">
        <f t="array" ref="AG38">IFERROR(INDEX('NSTX-U FMECA'!AH$6:AH$2694,SMALL(IF($B$2='NSTX-U FMECA'!$C$6:$C$2694, ROW('NSTX-U FMECA'!$C$6:$C$2694)-5,""),ROW()-6)),"")</f>
        <v/>
      </c>
      <c r="AH38" s="496"/>
      <c r="AI38" s="496" t="str">
        <f t="array" ref="AI38">IFERROR(INDEX('NSTX-U FMECA'!AJ$6:AJ$2694,SMALL(IF($B$2='NSTX-U FMECA'!$C$6:$C$2694, ROW('NSTX-U FMECA'!$C$6:$C$2694)-5,""),ROW()-6)),"")</f>
        <v/>
      </c>
      <c r="AJ38" s="496" t="str">
        <f t="array" ref="AJ38">IFERROR(INDEX('NSTX-U FMECA'!AK$6:AK$2694,SMALL(IF($B$2='NSTX-U FMECA'!$C$6:$C$2694, ROW('NSTX-U FMECA'!$C$6:$C$2694)-5,""),ROW()-6)),"")</f>
        <v/>
      </c>
      <c r="AK38" s="496" t="str">
        <f t="array" ref="AK38">IFERROR(INDEX('NSTX-U FMECA'!AL$6:AL$2694,SMALL(IF($B$2='NSTX-U FMECA'!$C$6:$C$2694, ROW('NSTX-U FMECA'!$C$6:$C$2694)-5,""),ROW()-6)),"")</f>
        <v/>
      </c>
      <c r="AL38" s="496" t="str">
        <f t="array" ref="AL38">IFERROR(INDEX('NSTX-U FMECA'!AM$6:AM$2694,SMALL(IF($B$2='NSTX-U FMECA'!$C$6:$C$2694, ROW('NSTX-U FMECA'!$C$6:$C$2694)-5,""),ROW()-6)),"")</f>
        <v/>
      </c>
      <c r="AM38" s="496" t="str">
        <f t="array" ref="AM38">IFERROR(INDEX('NSTX-U FMECA'!AN$6:AN$2694,SMALL(IF($B$2='NSTX-U FMECA'!$C$6:$C$2694, ROW('NSTX-U FMECA'!$C$6:$C$2694)-5,""),ROW()-6)),"")</f>
        <v/>
      </c>
      <c r="AN38" s="496" t="str">
        <f t="array" ref="AN38">IFERROR(INDEX('NSTX-U FMECA'!AO$6:AO$2694,SMALL(IF($B$2='NSTX-U FMECA'!$C$6:$C$2694, ROW('NSTX-U FMECA'!$C$6:$C$2694)-5,""),ROW()-6)),"")</f>
        <v/>
      </c>
      <c r="AO38" s="496" t="str">
        <f t="array" ref="AO38">IFERROR(INDEX('NSTX-U FMECA'!AP$6:AP$2694,SMALL(IF($B$2='NSTX-U FMECA'!$C$6:$C$2694, ROW('NSTX-U FMECA'!$C$6:$C$2694)-5,""),ROW()-6)),"")</f>
        <v/>
      </c>
      <c r="AP38" s="496" t="str">
        <f t="array" ref="AP38">IFERROR(INDEX('NSTX-U FMECA'!AQ$6:AQ$2694,SMALL(IF($B$2='NSTX-U FMECA'!$C$6:$C$2694, ROW('NSTX-U FMECA'!$C$6:$C$2694)-5,""),ROW()-6)),"")</f>
        <v/>
      </c>
      <c r="AQ38" s="496" t="str">
        <f t="array" ref="AQ38">IFERROR(INDEX('NSTX-U FMECA'!AR$6:AR$2694,SMALL(IF($B$2='NSTX-U FMECA'!$C$6:$C$2694, ROW('NSTX-U FMECA'!$C$6:$C$2694)-5,""),ROW()-6)),"")</f>
        <v/>
      </c>
      <c r="AR38" s="496" t="str">
        <f t="array" ref="AR38">IFERROR(INDEX('NSTX-U FMECA'!AS$6:AS$2694,SMALL(IF($B$2='NSTX-U FMECA'!$C$6:$C$2694, ROW('NSTX-U FMECA'!$C$6:$C$2694)-5,""),ROW()-6)),"")</f>
        <v/>
      </c>
      <c r="AS38" s="496" t="str">
        <f t="array" ref="AS38">IFERROR(INDEX('NSTX-U FMECA'!AT$6:AT$2694,SMALL(IF($B$2='NSTX-U FMECA'!$C$6:$C$2694, ROW('NSTX-U FMECA'!$C$6:$C$2694)-5,""),ROW()-6)),"")</f>
        <v/>
      </c>
      <c r="AT38" s="496" t="str">
        <f t="array" ref="AT38">IFERROR(INDEX('NSTX-U FMECA'!AU$6:AU$2694,SMALL(IF($B$2='NSTX-U FMECA'!$C$6:$C$2694, ROW('NSTX-U FMECA'!$C$6:$C$2694)-5,""),ROW()-6)),"")</f>
        <v/>
      </c>
    </row>
    <row r="39" spans="1:46" ht="13">
      <c r="A39" s="496" t="str">
        <f t="array" ref="A39">IFERROR(INDEX('NSTX-U FMECA'!A$6:A$2694,SMALL(IF($B$2='NSTX-U FMECA'!$C$6:$C$2694, ROW('NSTX-U FMECA'!$C$6:$C$2694)-5,""),ROW()-6)),"")</f>
        <v/>
      </c>
      <c r="B39" s="496" t="str">
        <f t="array" ref="B39">IFERROR(INDEX('NSTX-U FMECA'!B$6:B$2694,SMALL(IF($B$2='NSTX-U FMECA'!$C$6:$C$2694, ROW('NSTX-U FMECA'!$C$6:$C$2694)-5,""),ROW()-6)),"")</f>
        <v/>
      </c>
      <c r="C39" s="496" t="str">
        <f t="array" ref="C39">IFERROR(INDEX('NSTX-U FMECA'!C$6:C$2694,SMALL(IF($B$2='NSTX-U FMECA'!$C$6:$C$2694, ROW('NSTX-U FMECA'!$C$6:$C$2694)-5,""),ROW()-6)),"")</f>
        <v/>
      </c>
      <c r="D39" s="496" t="str">
        <f t="array" ref="D39">IFERROR(INDEX('NSTX-U FMECA'!D$6:D$2694,SMALL(IF($B$2='NSTX-U FMECA'!$C$6:$C$2694, ROW('NSTX-U FMECA'!$C$6:$C$2694)-5,""),ROW()-6)),"")</f>
        <v/>
      </c>
      <c r="E39" s="497" t="str">
        <f t="array" ref="E39">IFERROR(INDEX('NSTX-U FMECA'!F$6:F$2694,SMALL(IF($B$2='NSTX-U FMECA'!$C$6:$C$2694, ROW('NSTX-U FMECA'!$C$6:$C$2694)-5,""),ROW()-6)),"")</f>
        <v/>
      </c>
      <c r="F39" s="498" t="str">
        <f t="array" ref="F39">IFERROR(INDEX('NSTX-U FMECA'!G$6:G$2694,SMALL(IF($B$2='NSTX-U FMECA'!$C$6:$C$2694, ROW('NSTX-U FMECA'!$C$6:$C$2694)-5,""),ROW()-6)),"")</f>
        <v/>
      </c>
      <c r="G39" s="496" t="str">
        <f t="array" ref="G39">IFERROR(INDEX('NSTX-U FMECA'!H$6:H$2694,SMALL(IF($B$2='NSTX-U FMECA'!$C$6:$C$2694, ROW('NSTX-U FMECA'!$C$6:$C$2694)-5,""),ROW()-6)),"")</f>
        <v/>
      </c>
      <c r="H39" s="496" t="str">
        <f t="array" ref="H39">IFERROR(INDEX('NSTX-U FMECA'!I$6:I$2694,SMALL(IF($B$2='NSTX-U FMECA'!$C$6:$C$2694, ROW('NSTX-U FMECA'!$C$6:$C$2694)-5,""),ROW()-6)),"")</f>
        <v/>
      </c>
      <c r="I39" s="502" t="str">
        <f t="array" ref="I39">IFERROR(INDEX('NSTX-U FMECA'!J$6:J$2694,SMALL(IF($B$2='NSTX-U FMECA'!$C$6:$C$2694, ROW('NSTX-U FMECA'!$C$6:$C$2694)-5,""),ROW()-6)),"")</f>
        <v/>
      </c>
      <c r="J39" s="503" t="str">
        <f t="array" ref="J39">IFERROR(INDEX('NSTX-U FMECA'!K$6:K$2694,SMALL(IF($B$2='NSTX-U FMECA'!$C$6:$C$2694, ROW('NSTX-U FMECA'!$C$6:$C$2694)-5,""),ROW()-6)),"")</f>
        <v/>
      </c>
      <c r="K39" s="496" t="str">
        <f t="array" ref="K39">IFERROR(INDEX('NSTX-U FMECA'!L$6:L$2694,SMALL(IF($B$2='NSTX-U FMECA'!$C$6:$C$2694, ROW('NSTX-U FMECA'!$C$6:$C$2694)-5,""),ROW()-6)),"")</f>
        <v/>
      </c>
      <c r="L39" s="496" t="str">
        <f t="array" ref="L39">IFERROR(INDEX('NSTX-U FMECA'!M$6:M$2694,SMALL(IF($B$2='NSTX-U FMECA'!$C$6:$C$2694, ROW('NSTX-U FMECA'!$C$6:$C$2694)-5,""),ROW()-6)),"")</f>
        <v/>
      </c>
      <c r="M39" s="496" t="str">
        <f t="array" ref="M39">IFERROR(INDEX('NSTX-U FMECA'!N$6:N$2694,SMALL(IF($B$2='NSTX-U FMECA'!$C$6:$C$2694, ROW('NSTX-U FMECA'!$C$6:$C$2694)-5,""),ROW()-6)),"")</f>
        <v/>
      </c>
      <c r="N39" s="496" t="str">
        <f t="array" ref="N39">IFERROR(INDEX('NSTX-U FMECA'!O$6:O$2694,SMALL(IF($B$2='NSTX-U FMECA'!$C$6:$C$2694, ROW('NSTX-U FMECA'!$C$6:$C$2694)-5,""),ROW()-6)),"")</f>
        <v/>
      </c>
      <c r="O39" s="496" t="str">
        <f t="array" ref="O39">IFERROR(INDEX('NSTX-U FMECA'!P$6:P$2694,SMALL(IF($B$2='NSTX-U FMECA'!$C$6:$C$2694, ROW('NSTX-U FMECA'!$C$6:$C$2694)-5,""),ROW()-6)),"")</f>
        <v/>
      </c>
      <c r="P39" s="496" t="str">
        <f t="array" ref="P39">IFERROR(INDEX('NSTX-U FMECA'!Q$6:Q$2694,SMALL(IF($B$2='NSTX-U FMECA'!$C$6:$C$2694, ROW('NSTX-U FMECA'!$C$6:$C$2694)-5,""),ROW()-6)),"")</f>
        <v/>
      </c>
      <c r="Q39" s="496" t="str">
        <f t="array" ref="Q39">IFERROR(INDEX('NSTX-U FMECA'!R$6:R$2694,SMALL(IF($B$2='NSTX-U FMECA'!$C$6:$C$2694, ROW('NSTX-U FMECA'!$C$6:$C$2694)-5,""),ROW()-6)),"")</f>
        <v/>
      </c>
      <c r="R39" s="496" t="str">
        <f t="array" ref="R39">IFERROR(INDEX('NSTX-U FMECA'!S$6:S$2694,SMALL(IF($B$2='NSTX-U FMECA'!$C$6:$C$2694, ROW('NSTX-U FMECA'!$C$6:$C$2694)-5,""),ROW()-6)),"")</f>
        <v/>
      </c>
      <c r="S39" s="496" t="str">
        <f t="array" ref="S39">IFERROR(INDEX('NSTX-U FMECA'!T$6:T$2694,SMALL(IF($B$2='NSTX-U FMECA'!$C$6:$C$2694, ROW('NSTX-U FMECA'!$C$6:$C$2694)-5,""),ROW()-6)),"")</f>
        <v/>
      </c>
      <c r="T39" s="496" t="str">
        <f t="array" ref="T39">IFERROR(INDEX('NSTX-U FMECA'!U$6:U$2694,SMALL(IF($B$2='NSTX-U FMECA'!$C$6:$C$2694, ROW('NSTX-U FMECA'!$C$6:$C$2694)-5,""),ROW()-6)),"")</f>
        <v/>
      </c>
      <c r="U39" s="496" t="str">
        <f t="array" ref="U39">IFERROR(INDEX('NSTX-U FMECA'!V$6:V$2694,SMALL(IF($B$2='NSTX-U FMECA'!$C$6:$C$2694, ROW('NSTX-U FMECA'!$C$6:$C$2694)-5,""),ROW()-6)),"")</f>
        <v/>
      </c>
      <c r="V39" s="496" t="str">
        <f t="array" ref="V39">IFERROR(INDEX('NSTX-U FMECA'!W$6:W$2694,SMALL(IF($B$2='NSTX-U FMECA'!$C$6:$C$2694, ROW('NSTX-U FMECA'!$C$6:$C$2694)-5,""),ROW()-6)),"")</f>
        <v/>
      </c>
      <c r="W39" s="496" t="str">
        <f t="array" ref="W39">IFERROR(INDEX('NSTX-U FMECA'!X$6:X$2694,SMALL(IF($B$2='NSTX-U FMECA'!$C$6:$C$2694, ROW('NSTX-U FMECA'!$C$6:$C$2694)-5,""),ROW()-6)),"")</f>
        <v/>
      </c>
      <c r="X39" s="496" t="str">
        <f t="array" ref="X39">IFERROR(INDEX('NSTX-U FMECA'!Y$6:Y$2694,SMALL(IF($B$2='NSTX-U FMECA'!$C$6:$C$2694, ROW('NSTX-U FMECA'!$C$6:$C$2694)-5,""),ROW()-6)),"")</f>
        <v/>
      </c>
      <c r="Y39" s="496" t="str">
        <f t="array" ref="Y39">IFERROR(INDEX('NSTX-U FMECA'!Z$6:Z$2694,SMALL(IF($B$2='NSTX-U FMECA'!$C$6:$C$2694, ROW('NSTX-U FMECA'!$C$6:$C$2694)-5,""),ROW()-6)),"")</f>
        <v/>
      </c>
      <c r="Z39" s="496" t="str">
        <f t="array" ref="Z39">IFERROR(INDEX('NSTX-U FMECA'!AA$6:AA$2694,SMALL(IF($B$2='NSTX-U FMECA'!$C$6:$C$2694, ROW('NSTX-U FMECA'!$C$6:$C$2694)-5,""),ROW()-6)),"")</f>
        <v/>
      </c>
      <c r="AA39" s="496" t="str">
        <f t="array" ref="AA39">IFERROR(INDEX('NSTX-U FMECA'!AB$6:AB$2694,SMALL(IF($B$2='NSTX-U FMECA'!$C$6:$C$2694, ROW('NSTX-U FMECA'!$C$6:$C$2694)-5,""),ROW()-6)),"")</f>
        <v/>
      </c>
      <c r="AB39" s="496" t="str">
        <f t="array" ref="AB39">IFERROR(INDEX('NSTX-U FMECA'!AC$6:AC$2694,SMALL(IF($B$2='NSTX-U FMECA'!$C$6:$C$2694, ROW('NSTX-U FMECA'!$C$6:$C$2694)-5,""),ROW()-6)),"")</f>
        <v/>
      </c>
      <c r="AC39" s="496" t="str">
        <f t="array" ref="AC39">IFERROR(INDEX('NSTX-U FMECA'!AD$6:AD$2694,SMALL(IF($B$2='NSTX-U FMECA'!$C$6:$C$2694, ROW('NSTX-U FMECA'!$C$6:$C$2694)-5,""),ROW()-6)),"")</f>
        <v/>
      </c>
      <c r="AD39" s="496" t="str">
        <f t="array" ref="AD39">IFERROR(INDEX('NSTX-U FMECA'!AE$6:AE$2694,SMALL(IF($B$2='NSTX-U FMECA'!$C$6:$C$2694, ROW('NSTX-U FMECA'!$C$6:$C$2694)-5,""),ROW()-6)),"")</f>
        <v/>
      </c>
      <c r="AE39" s="496" t="str">
        <f t="array" ref="AE39">IFERROR(INDEX('NSTX-U FMECA'!AF$6:AF$2694,SMALL(IF($B$2='NSTX-U FMECA'!$C$6:$C$2694, ROW('NSTX-U FMECA'!$C$6:$C$2694)-5,""),ROW()-6)),"")</f>
        <v/>
      </c>
      <c r="AF39" s="496" t="str">
        <f t="array" ref="AF39">IFERROR(INDEX('NSTX-U FMECA'!AG$6:AG$2694,SMALL(IF($B$2='NSTX-U FMECA'!$C$6:$C$2694, ROW('NSTX-U FMECA'!$C$6:$C$2694)-5,""),ROW()-6)),"")</f>
        <v/>
      </c>
      <c r="AG39" s="496" t="str">
        <f t="array" ref="AG39">IFERROR(INDEX('NSTX-U FMECA'!AH$6:AH$2694,SMALL(IF($B$2='NSTX-U FMECA'!$C$6:$C$2694, ROW('NSTX-U FMECA'!$C$6:$C$2694)-5,""),ROW()-6)),"")</f>
        <v/>
      </c>
      <c r="AH39" s="496"/>
      <c r="AI39" s="496" t="str">
        <f t="array" ref="AI39">IFERROR(INDEX('NSTX-U FMECA'!AJ$6:AJ$2694,SMALL(IF($B$2='NSTX-U FMECA'!$C$6:$C$2694, ROW('NSTX-U FMECA'!$C$6:$C$2694)-5,""),ROW()-6)),"")</f>
        <v/>
      </c>
      <c r="AJ39" s="496" t="str">
        <f t="array" ref="AJ39">IFERROR(INDEX('NSTX-U FMECA'!AK$6:AK$2694,SMALL(IF($B$2='NSTX-U FMECA'!$C$6:$C$2694, ROW('NSTX-U FMECA'!$C$6:$C$2694)-5,""),ROW()-6)),"")</f>
        <v/>
      </c>
      <c r="AK39" s="496" t="str">
        <f t="array" ref="AK39">IFERROR(INDEX('NSTX-U FMECA'!AL$6:AL$2694,SMALL(IF($B$2='NSTX-U FMECA'!$C$6:$C$2694, ROW('NSTX-U FMECA'!$C$6:$C$2694)-5,""),ROW()-6)),"")</f>
        <v/>
      </c>
      <c r="AL39" s="496" t="str">
        <f t="array" ref="AL39">IFERROR(INDEX('NSTX-U FMECA'!AM$6:AM$2694,SMALL(IF($B$2='NSTX-U FMECA'!$C$6:$C$2694, ROW('NSTX-U FMECA'!$C$6:$C$2694)-5,""),ROW()-6)),"")</f>
        <v/>
      </c>
      <c r="AM39" s="496" t="str">
        <f t="array" ref="AM39">IFERROR(INDEX('NSTX-U FMECA'!AN$6:AN$2694,SMALL(IF($B$2='NSTX-U FMECA'!$C$6:$C$2694, ROW('NSTX-U FMECA'!$C$6:$C$2694)-5,""),ROW()-6)),"")</f>
        <v/>
      </c>
      <c r="AN39" s="496" t="str">
        <f t="array" ref="AN39">IFERROR(INDEX('NSTX-U FMECA'!AO$6:AO$2694,SMALL(IF($B$2='NSTX-U FMECA'!$C$6:$C$2694, ROW('NSTX-U FMECA'!$C$6:$C$2694)-5,""),ROW()-6)),"")</f>
        <v/>
      </c>
      <c r="AO39" s="496" t="str">
        <f t="array" ref="AO39">IFERROR(INDEX('NSTX-U FMECA'!AP$6:AP$2694,SMALL(IF($B$2='NSTX-U FMECA'!$C$6:$C$2694, ROW('NSTX-U FMECA'!$C$6:$C$2694)-5,""),ROW()-6)),"")</f>
        <v/>
      </c>
      <c r="AP39" s="496" t="str">
        <f t="array" ref="AP39">IFERROR(INDEX('NSTX-U FMECA'!AQ$6:AQ$2694,SMALL(IF($B$2='NSTX-U FMECA'!$C$6:$C$2694, ROW('NSTX-U FMECA'!$C$6:$C$2694)-5,""),ROW()-6)),"")</f>
        <v/>
      </c>
      <c r="AQ39" s="496" t="str">
        <f t="array" ref="AQ39">IFERROR(INDEX('NSTX-U FMECA'!AR$6:AR$2694,SMALL(IF($B$2='NSTX-U FMECA'!$C$6:$C$2694, ROW('NSTX-U FMECA'!$C$6:$C$2694)-5,""),ROW()-6)),"")</f>
        <v/>
      </c>
      <c r="AR39" s="496" t="str">
        <f t="array" ref="AR39">IFERROR(INDEX('NSTX-U FMECA'!AS$6:AS$2694,SMALL(IF($B$2='NSTX-U FMECA'!$C$6:$C$2694, ROW('NSTX-U FMECA'!$C$6:$C$2694)-5,""),ROW()-6)),"")</f>
        <v/>
      </c>
      <c r="AS39" s="496" t="str">
        <f t="array" ref="AS39">IFERROR(INDEX('NSTX-U FMECA'!AT$6:AT$2694,SMALL(IF($B$2='NSTX-U FMECA'!$C$6:$C$2694, ROW('NSTX-U FMECA'!$C$6:$C$2694)-5,""),ROW()-6)),"")</f>
        <v/>
      </c>
      <c r="AT39" s="496" t="str">
        <f t="array" ref="AT39">IFERROR(INDEX('NSTX-U FMECA'!AU$6:AU$2694,SMALL(IF($B$2='NSTX-U FMECA'!$C$6:$C$2694, ROW('NSTX-U FMECA'!$C$6:$C$2694)-5,""),ROW()-6)),"")</f>
        <v/>
      </c>
    </row>
    <row r="40" spans="1:46" ht="13">
      <c r="A40" s="496" t="str">
        <f t="array" ref="A40">IFERROR(INDEX('NSTX-U FMECA'!A$6:A$2694,SMALL(IF($B$2='NSTX-U FMECA'!$C$6:$C$2694, ROW('NSTX-U FMECA'!$C$6:$C$2694)-5,""),ROW()-6)),"")</f>
        <v/>
      </c>
      <c r="B40" s="496" t="str">
        <f t="array" ref="B40">IFERROR(INDEX('NSTX-U FMECA'!B$6:B$2694,SMALL(IF($B$2='NSTX-U FMECA'!$C$6:$C$2694, ROW('NSTX-U FMECA'!$C$6:$C$2694)-5,""),ROW()-6)),"")</f>
        <v/>
      </c>
      <c r="C40" s="496" t="str">
        <f t="array" ref="C40">IFERROR(INDEX('NSTX-U FMECA'!C$6:C$2694,SMALL(IF($B$2='NSTX-U FMECA'!$C$6:$C$2694, ROW('NSTX-U FMECA'!$C$6:$C$2694)-5,""),ROW()-6)),"")</f>
        <v/>
      </c>
      <c r="D40" s="496" t="str">
        <f t="array" ref="D40">IFERROR(INDEX('NSTX-U FMECA'!D$6:D$2694,SMALL(IF($B$2='NSTX-U FMECA'!$C$6:$C$2694, ROW('NSTX-U FMECA'!$C$6:$C$2694)-5,""),ROW()-6)),"")</f>
        <v/>
      </c>
      <c r="E40" s="497" t="str">
        <f t="array" ref="E40">IFERROR(INDEX('NSTX-U FMECA'!F$6:F$2694,SMALL(IF($B$2='NSTX-U FMECA'!$C$6:$C$2694, ROW('NSTX-U FMECA'!$C$6:$C$2694)-5,""),ROW()-6)),"")</f>
        <v/>
      </c>
      <c r="F40" s="498" t="str">
        <f t="array" ref="F40">IFERROR(INDEX('NSTX-U FMECA'!G$6:G$2694,SMALL(IF($B$2='NSTX-U FMECA'!$C$6:$C$2694, ROW('NSTX-U FMECA'!$C$6:$C$2694)-5,""),ROW()-6)),"")</f>
        <v/>
      </c>
      <c r="G40" s="496" t="str">
        <f t="array" ref="G40">IFERROR(INDEX('NSTX-U FMECA'!H$6:H$2694,SMALL(IF($B$2='NSTX-U FMECA'!$C$6:$C$2694, ROW('NSTX-U FMECA'!$C$6:$C$2694)-5,""),ROW()-6)),"")</f>
        <v/>
      </c>
      <c r="H40" s="496" t="str">
        <f t="array" ref="H40">IFERROR(INDEX('NSTX-U FMECA'!I$6:I$2694,SMALL(IF($B$2='NSTX-U FMECA'!$C$6:$C$2694, ROW('NSTX-U FMECA'!$C$6:$C$2694)-5,""),ROW()-6)),"")</f>
        <v/>
      </c>
      <c r="I40" s="502" t="str">
        <f t="array" ref="I40">IFERROR(INDEX('NSTX-U FMECA'!J$6:J$2694,SMALL(IF($B$2='NSTX-U FMECA'!$C$6:$C$2694, ROW('NSTX-U FMECA'!$C$6:$C$2694)-5,""),ROW()-6)),"")</f>
        <v/>
      </c>
      <c r="J40" s="503" t="str">
        <f t="array" ref="J40">IFERROR(INDEX('NSTX-U FMECA'!K$6:K$2694,SMALL(IF($B$2='NSTX-U FMECA'!$C$6:$C$2694, ROW('NSTX-U FMECA'!$C$6:$C$2694)-5,""),ROW()-6)),"")</f>
        <v/>
      </c>
      <c r="K40" s="496" t="str">
        <f t="array" ref="K40">IFERROR(INDEX('NSTX-U FMECA'!L$6:L$2694,SMALL(IF($B$2='NSTX-U FMECA'!$C$6:$C$2694, ROW('NSTX-U FMECA'!$C$6:$C$2694)-5,""),ROW()-6)),"")</f>
        <v/>
      </c>
      <c r="L40" s="496" t="str">
        <f t="array" ref="L40">IFERROR(INDEX('NSTX-U FMECA'!M$6:M$2694,SMALL(IF($B$2='NSTX-U FMECA'!$C$6:$C$2694, ROW('NSTX-U FMECA'!$C$6:$C$2694)-5,""),ROW()-6)),"")</f>
        <v/>
      </c>
      <c r="M40" s="496" t="str">
        <f t="array" ref="M40">IFERROR(INDEX('NSTX-U FMECA'!N$6:N$2694,SMALL(IF($B$2='NSTX-U FMECA'!$C$6:$C$2694, ROW('NSTX-U FMECA'!$C$6:$C$2694)-5,""),ROW()-6)),"")</f>
        <v/>
      </c>
      <c r="N40" s="496" t="str">
        <f t="array" ref="N40">IFERROR(INDEX('NSTX-U FMECA'!O$6:O$2694,SMALL(IF($B$2='NSTX-U FMECA'!$C$6:$C$2694, ROW('NSTX-U FMECA'!$C$6:$C$2694)-5,""),ROW()-6)),"")</f>
        <v/>
      </c>
      <c r="O40" s="496" t="str">
        <f t="array" ref="O40">IFERROR(INDEX('NSTX-U FMECA'!P$6:P$2694,SMALL(IF($B$2='NSTX-U FMECA'!$C$6:$C$2694, ROW('NSTX-U FMECA'!$C$6:$C$2694)-5,""),ROW()-6)),"")</f>
        <v/>
      </c>
      <c r="P40" s="496" t="str">
        <f t="array" ref="P40">IFERROR(INDEX('NSTX-U FMECA'!Q$6:Q$2694,SMALL(IF($B$2='NSTX-U FMECA'!$C$6:$C$2694, ROW('NSTX-U FMECA'!$C$6:$C$2694)-5,""),ROW()-6)),"")</f>
        <v/>
      </c>
      <c r="Q40" s="496" t="str">
        <f t="array" ref="Q40">IFERROR(INDEX('NSTX-U FMECA'!R$6:R$2694,SMALL(IF($B$2='NSTX-U FMECA'!$C$6:$C$2694, ROW('NSTX-U FMECA'!$C$6:$C$2694)-5,""),ROW()-6)),"")</f>
        <v/>
      </c>
      <c r="R40" s="496" t="str">
        <f t="array" ref="R40">IFERROR(INDEX('NSTX-U FMECA'!S$6:S$2694,SMALL(IF($B$2='NSTX-U FMECA'!$C$6:$C$2694, ROW('NSTX-U FMECA'!$C$6:$C$2694)-5,""),ROW()-6)),"")</f>
        <v/>
      </c>
      <c r="S40" s="496" t="str">
        <f t="array" ref="S40">IFERROR(INDEX('NSTX-U FMECA'!T$6:T$2694,SMALL(IF($B$2='NSTX-U FMECA'!$C$6:$C$2694, ROW('NSTX-U FMECA'!$C$6:$C$2694)-5,""),ROW()-6)),"")</f>
        <v/>
      </c>
      <c r="T40" s="496" t="str">
        <f t="array" ref="T40">IFERROR(INDEX('NSTX-U FMECA'!U$6:U$2694,SMALL(IF($B$2='NSTX-U FMECA'!$C$6:$C$2694, ROW('NSTX-U FMECA'!$C$6:$C$2694)-5,""),ROW()-6)),"")</f>
        <v/>
      </c>
      <c r="U40" s="496" t="str">
        <f t="array" ref="U40">IFERROR(INDEX('NSTX-U FMECA'!V$6:V$2694,SMALL(IF($B$2='NSTX-U FMECA'!$C$6:$C$2694, ROW('NSTX-U FMECA'!$C$6:$C$2694)-5,""),ROW()-6)),"")</f>
        <v/>
      </c>
      <c r="V40" s="496" t="str">
        <f t="array" ref="V40">IFERROR(INDEX('NSTX-U FMECA'!W$6:W$2694,SMALL(IF($B$2='NSTX-U FMECA'!$C$6:$C$2694, ROW('NSTX-U FMECA'!$C$6:$C$2694)-5,""),ROW()-6)),"")</f>
        <v/>
      </c>
      <c r="W40" s="496" t="str">
        <f t="array" ref="W40">IFERROR(INDEX('NSTX-U FMECA'!X$6:X$2694,SMALL(IF($B$2='NSTX-U FMECA'!$C$6:$C$2694, ROW('NSTX-U FMECA'!$C$6:$C$2694)-5,""),ROW()-6)),"")</f>
        <v/>
      </c>
      <c r="X40" s="496" t="str">
        <f t="array" ref="X40">IFERROR(INDEX('NSTX-U FMECA'!Y$6:Y$2694,SMALL(IF($B$2='NSTX-U FMECA'!$C$6:$C$2694, ROW('NSTX-U FMECA'!$C$6:$C$2694)-5,""),ROW()-6)),"")</f>
        <v/>
      </c>
      <c r="Y40" s="496" t="str">
        <f t="array" ref="Y40">IFERROR(INDEX('NSTX-U FMECA'!Z$6:Z$2694,SMALL(IF($B$2='NSTX-U FMECA'!$C$6:$C$2694, ROW('NSTX-U FMECA'!$C$6:$C$2694)-5,""),ROW()-6)),"")</f>
        <v/>
      </c>
      <c r="Z40" s="496" t="str">
        <f t="array" ref="Z40">IFERROR(INDEX('NSTX-U FMECA'!AA$6:AA$2694,SMALL(IF($B$2='NSTX-U FMECA'!$C$6:$C$2694, ROW('NSTX-U FMECA'!$C$6:$C$2694)-5,""),ROW()-6)),"")</f>
        <v/>
      </c>
      <c r="AA40" s="496" t="str">
        <f t="array" ref="AA40">IFERROR(INDEX('NSTX-U FMECA'!AB$6:AB$2694,SMALL(IF($B$2='NSTX-U FMECA'!$C$6:$C$2694, ROW('NSTX-U FMECA'!$C$6:$C$2694)-5,""),ROW()-6)),"")</f>
        <v/>
      </c>
      <c r="AB40" s="496" t="str">
        <f t="array" ref="AB40">IFERROR(INDEX('NSTX-U FMECA'!AC$6:AC$2694,SMALL(IF($B$2='NSTX-U FMECA'!$C$6:$C$2694, ROW('NSTX-U FMECA'!$C$6:$C$2694)-5,""),ROW()-6)),"")</f>
        <v/>
      </c>
      <c r="AC40" s="496" t="str">
        <f t="array" ref="AC40">IFERROR(INDEX('NSTX-U FMECA'!AD$6:AD$2694,SMALL(IF($B$2='NSTX-U FMECA'!$C$6:$C$2694, ROW('NSTX-U FMECA'!$C$6:$C$2694)-5,""),ROW()-6)),"")</f>
        <v/>
      </c>
      <c r="AD40" s="496" t="str">
        <f t="array" ref="AD40">IFERROR(INDEX('NSTX-U FMECA'!AE$6:AE$2694,SMALL(IF($B$2='NSTX-U FMECA'!$C$6:$C$2694, ROW('NSTX-U FMECA'!$C$6:$C$2694)-5,""),ROW()-6)),"")</f>
        <v/>
      </c>
      <c r="AE40" s="496" t="str">
        <f t="array" ref="AE40">IFERROR(INDEX('NSTX-U FMECA'!AF$6:AF$2694,SMALL(IF($B$2='NSTX-U FMECA'!$C$6:$C$2694, ROW('NSTX-U FMECA'!$C$6:$C$2694)-5,""),ROW()-6)),"")</f>
        <v/>
      </c>
      <c r="AF40" s="496" t="str">
        <f t="array" ref="AF40">IFERROR(INDEX('NSTX-U FMECA'!AG$6:AG$2694,SMALL(IF($B$2='NSTX-U FMECA'!$C$6:$C$2694, ROW('NSTX-U FMECA'!$C$6:$C$2694)-5,""),ROW()-6)),"")</f>
        <v/>
      </c>
      <c r="AG40" s="496" t="str">
        <f t="array" ref="AG40">IFERROR(INDEX('NSTX-U FMECA'!AH$6:AH$2694,SMALL(IF($B$2='NSTX-U FMECA'!$C$6:$C$2694, ROW('NSTX-U FMECA'!$C$6:$C$2694)-5,""),ROW()-6)),"")</f>
        <v/>
      </c>
      <c r="AH40" s="496"/>
      <c r="AI40" s="496" t="str">
        <f t="array" ref="AI40">IFERROR(INDEX('NSTX-U FMECA'!AJ$6:AJ$2694,SMALL(IF($B$2='NSTX-U FMECA'!$C$6:$C$2694, ROW('NSTX-U FMECA'!$C$6:$C$2694)-5,""),ROW()-6)),"")</f>
        <v/>
      </c>
      <c r="AJ40" s="496" t="str">
        <f t="array" ref="AJ40">IFERROR(INDEX('NSTX-U FMECA'!AK$6:AK$2694,SMALL(IF($B$2='NSTX-U FMECA'!$C$6:$C$2694, ROW('NSTX-U FMECA'!$C$6:$C$2694)-5,""),ROW()-6)),"")</f>
        <v/>
      </c>
      <c r="AK40" s="496" t="str">
        <f t="array" ref="AK40">IFERROR(INDEX('NSTX-U FMECA'!AL$6:AL$2694,SMALL(IF($B$2='NSTX-U FMECA'!$C$6:$C$2694, ROW('NSTX-U FMECA'!$C$6:$C$2694)-5,""),ROW()-6)),"")</f>
        <v/>
      </c>
      <c r="AL40" s="496" t="str">
        <f t="array" ref="AL40">IFERROR(INDEX('NSTX-U FMECA'!AM$6:AM$2694,SMALL(IF($B$2='NSTX-U FMECA'!$C$6:$C$2694, ROW('NSTX-U FMECA'!$C$6:$C$2694)-5,""),ROW()-6)),"")</f>
        <v/>
      </c>
      <c r="AM40" s="496" t="str">
        <f t="array" ref="AM40">IFERROR(INDEX('NSTX-U FMECA'!AN$6:AN$2694,SMALL(IF($B$2='NSTX-U FMECA'!$C$6:$C$2694, ROW('NSTX-U FMECA'!$C$6:$C$2694)-5,""),ROW()-6)),"")</f>
        <v/>
      </c>
      <c r="AN40" s="496" t="str">
        <f t="array" ref="AN40">IFERROR(INDEX('NSTX-U FMECA'!AO$6:AO$2694,SMALL(IF($B$2='NSTX-U FMECA'!$C$6:$C$2694, ROW('NSTX-U FMECA'!$C$6:$C$2694)-5,""),ROW()-6)),"")</f>
        <v/>
      </c>
      <c r="AO40" s="496" t="str">
        <f t="array" ref="AO40">IFERROR(INDEX('NSTX-U FMECA'!AP$6:AP$2694,SMALL(IF($B$2='NSTX-U FMECA'!$C$6:$C$2694, ROW('NSTX-U FMECA'!$C$6:$C$2694)-5,""),ROW()-6)),"")</f>
        <v/>
      </c>
      <c r="AP40" s="496" t="str">
        <f t="array" ref="AP40">IFERROR(INDEX('NSTX-U FMECA'!AQ$6:AQ$2694,SMALL(IF($B$2='NSTX-U FMECA'!$C$6:$C$2694, ROW('NSTX-U FMECA'!$C$6:$C$2694)-5,""),ROW()-6)),"")</f>
        <v/>
      </c>
      <c r="AQ40" s="496" t="str">
        <f t="array" ref="AQ40">IFERROR(INDEX('NSTX-U FMECA'!AR$6:AR$2694,SMALL(IF($B$2='NSTX-U FMECA'!$C$6:$C$2694, ROW('NSTX-U FMECA'!$C$6:$C$2694)-5,""),ROW()-6)),"")</f>
        <v/>
      </c>
      <c r="AR40" s="496" t="str">
        <f t="array" ref="AR40">IFERROR(INDEX('NSTX-U FMECA'!AS$6:AS$2694,SMALL(IF($B$2='NSTX-U FMECA'!$C$6:$C$2694, ROW('NSTX-U FMECA'!$C$6:$C$2694)-5,""),ROW()-6)),"")</f>
        <v/>
      </c>
      <c r="AS40" s="496" t="str">
        <f t="array" ref="AS40">IFERROR(INDEX('NSTX-U FMECA'!AT$6:AT$2694,SMALL(IF($B$2='NSTX-U FMECA'!$C$6:$C$2694, ROW('NSTX-U FMECA'!$C$6:$C$2694)-5,""),ROW()-6)),"")</f>
        <v/>
      </c>
      <c r="AT40" s="496" t="str">
        <f t="array" ref="AT40">IFERROR(INDEX('NSTX-U FMECA'!AU$6:AU$2694,SMALL(IF($B$2='NSTX-U FMECA'!$C$6:$C$2694, ROW('NSTX-U FMECA'!$C$6:$C$2694)-5,""),ROW()-6)),"")</f>
        <v/>
      </c>
    </row>
    <row r="41" spans="1:46" ht="13">
      <c r="A41" s="496" t="str">
        <f t="array" ref="A41">IFERROR(INDEX('NSTX-U FMECA'!A$6:A$2694,SMALL(IF($B$2='NSTX-U FMECA'!$C$6:$C$2694, ROW('NSTX-U FMECA'!$C$6:$C$2694)-5,""),ROW()-6)),"")</f>
        <v/>
      </c>
      <c r="B41" s="496" t="str">
        <f t="array" ref="B41">IFERROR(INDEX('NSTX-U FMECA'!B$6:B$2694,SMALL(IF($B$2='NSTX-U FMECA'!$C$6:$C$2694, ROW('NSTX-U FMECA'!$C$6:$C$2694)-5,""),ROW()-6)),"")</f>
        <v/>
      </c>
      <c r="C41" s="496" t="str">
        <f t="array" ref="C41">IFERROR(INDEX('NSTX-U FMECA'!C$6:C$2694,SMALL(IF($B$2='NSTX-U FMECA'!$C$6:$C$2694, ROW('NSTX-U FMECA'!$C$6:$C$2694)-5,""),ROW()-6)),"")</f>
        <v/>
      </c>
      <c r="D41" s="496" t="str">
        <f t="array" ref="D41">IFERROR(INDEX('NSTX-U FMECA'!D$6:D$2694,SMALL(IF($B$2='NSTX-U FMECA'!$C$6:$C$2694, ROW('NSTX-U FMECA'!$C$6:$C$2694)-5,""),ROW()-6)),"")</f>
        <v/>
      </c>
      <c r="E41" s="497" t="str">
        <f t="array" ref="E41">IFERROR(INDEX('NSTX-U FMECA'!F$6:F$2694,SMALL(IF($B$2='NSTX-U FMECA'!$C$6:$C$2694, ROW('NSTX-U FMECA'!$C$6:$C$2694)-5,""),ROW()-6)),"")</f>
        <v/>
      </c>
      <c r="F41" s="541" t="str">
        <f t="array" ref="F41">IFERROR(INDEX('NSTX-U FMECA'!G$6:G$2694,SMALL(IF($B$2='NSTX-U FMECA'!$C$6:$C$2694, ROW('NSTX-U FMECA'!$C$6:$C$2694)-5,""),ROW()-6)),"")</f>
        <v/>
      </c>
      <c r="G41" s="542" t="str">
        <f t="array" ref="G41">IFERROR(INDEX('NSTX-U FMECA'!H$6:H$2694,SMALL(IF($B$2='NSTX-U FMECA'!$C$6:$C$2694, ROW('NSTX-U FMECA'!$C$6:$C$2694)-5,""),ROW()-6)),"")</f>
        <v/>
      </c>
      <c r="H41" s="542" t="str">
        <f t="array" ref="H41">IFERROR(INDEX('NSTX-U FMECA'!I$6:I$2694,SMALL(IF($B$2='NSTX-U FMECA'!$C$6:$C$2694, ROW('NSTX-U FMECA'!$C$6:$C$2694)-5,""),ROW()-6)),"")</f>
        <v/>
      </c>
      <c r="I41" s="543" t="str">
        <f t="array" ref="I41">IFERROR(INDEX('NSTX-U FMECA'!J$6:J$2694,SMALL(IF($B$2='NSTX-U FMECA'!$C$6:$C$2694, ROW('NSTX-U FMECA'!$C$6:$C$2694)-5,""),ROW()-6)),"")</f>
        <v/>
      </c>
      <c r="J41" s="503" t="str">
        <f t="array" ref="J41">IFERROR(INDEX('NSTX-U FMECA'!K$6:K$2694,SMALL(IF($B$2='NSTX-U FMECA'!$C$6:$C$2694, ROW('NSTX-U FMECA'!$C$6:$C$2694)-5,""),ROW()-6)),"")</f>
        <v/>
      </c>
      <c r="K41" s="496" t="str">
        <f t="array" ref="K41">IFERROR(INDEX('NSTX-U FMECA'!L$6:L$2694,SMALL(IF($B$2='NSTX-U FMECA'!$C$6:$C$2694, ROW('NSTX-U FMECA'!$C$6:$C$2694)-5,""),ROW()-6)),"")</f>
        <v/>
      </c>
      <c r="L41" s="496" t="str">
        <f t="array" ref="L41">IFERROR(INDEX('NSTX-U FMECA'!M$6:M$2694,SMALL(IF($B$2='NSTX-U FMECA'!$C$6:$C$2694, ROW('NSTX-U FMECA'!$C$6:$C$2694)-5,""),ROW()-6)),"")</f>
        <v/>
      </c>
      <c r="M41" s="496" t="str">
        <f t="array" ref="M41">IFERROR(INDEX('NSTX-U FMECA'!N$6:N$2694,SMALL(IF($B$2='NSTX-U FMECA'!$C$6:$C$2694, ROW('NSTX-U FMECA'!$C$6:$C$2694)-5,""),ROW()-6)),"")</f>
        <v/>
      </c>
      <c r="N41" s="496" t="str">
        <f t="array" ref="N41">IFERROR(INDEX('NSTX-U FMECA'!O$6:O$2694,SMALL(IF($B$2='NSTX-U FMECA'!$C$6:$C$2694, ROW('NSTX-U FMECA'!$C$6:$C$2694)-5,""),ROW()-6)),"")</f>
        <v/>
      </c>
      <c r="O41" s="496" t="str">
        <f t="array" ref="O41">IFERROR(INDEX('NSTX-U FMECA'!P$6:P$2694,SMALL(IF($B$2='NSTX-U FMECA'!$C$6:$C$2694, ROW('NSTX-U FMECA'!$C$6:$C$2694)-5,""),ROW()-6)),"")</f>
        <v/>
      </c>
      <c r="P41" s="496" t="str">
        <f t="array" ref="P41">IFERROR(INDEX('NSTX-U FMECA'!Q$6:Q$2694,SMALL(IF($B$2='NSTX-U FMECA'!$C$6:$C$2694, ROW('NSTX-U FMECA'!$C$6:$C$2694)-5,""),ROW()-6)),"")</f>
        <v/>
      </c>
      <c r="Q41" s="496" t="str">
        <f t="array" ref="Q41">IFERROR(INDEX('NSTX-U FMECA'!R$6:R$2694,SMALL(IF($B$2='NSTX-U FMECA'!$C$6:$C$2694, ROW('NSTX-U FMECA'!$C$6:$C$2694)-5,""),ROW()-6)),"")</f>
        <v/>
      </c>
      <c r="R41" s="496" t="str">
        <f t="array" ref="R41">IFERROR(INDEX('NSTX-U FMECA'!S$6:S$2694,SMALL(IF($B$2='NSTX-U FMECA'!$C$6:$C$2694, ROW('NSTX-U FMECA'!$C$6:$C$2694)-5,""),ROW()-6)),"")</f>
        <v/>
      </c>
      <c r="S41" s="496" t="str">
        <f t="array" ref="S41">IFERROR(INDEX('NSTX-U FMECA'!T$6:T$2694,SMALL(IF($B$2='NSTX-U FMECA'!$C$6:$C$2694, ROW('NSTX-U FMECA'!$C$6:$C$2694)-5,""),ROW()-6)),"")</f>
        <v/>
      </c>
      <c r="T41" s="496" t="str">
        <f t="array" ref="T41">IFERROR(INDEX('NSTX-U FMECA'!U$6:U$2694,SMALL(IF($B$2='NSTX-U FMECA'!$C$6:$C$2694, ROW('NSTX-U FMECA'!$C$6:$C$2694)-5,""),ROW()-6)),"")</f>
        <v/>
      </c>
      <c r="U41" s="496" t="str">
        <f t="array" ref="U41">IFERROR(INDEX('NSTX-U FMECA'!V$6:V$2694,SMALL(IF($B$2='NSTX-U FMECA'!$C$6:$C$2694, ROW('NSTX-U FMECA'!$C$6:$C$2694)-5,""),ROW()-6)),"")</f>
        <v/>
      </c>
      <c r="V41" s="496" t="str">
        <f t="array" ref="V41">IFERROR(INDEX('NSTX-U FMECA'!W$6:W$2694,SMALL(IF($B$2='NSTX-U FMECA'!$C$6:$C$2694, ROW('NSTX-U FMECA'!$C$6:$C$2694)-5,""),ROW()-6)),"")</f>
        <v/>
      </c>
      <c r="W41" s="496" t="str">
        <f t="array" ref="W41">IFERROR(INDEX('NSTX-U FMECA'!X$6:X$2694,SMALL(IF($B$2='NSTX-U FMECA'!$C$6:$C$2694, ROW('NSTX-U FMECA'!$C$6:$C$2694)-5,""),ROW()-6)),"")</f>
        <v/>
      </c>
      <c r="X41" s="496" t="str">
        <f t="array" ref="X41">IFERROR(INDEX('NSTX-U FMECA'!Y$6:Y$2694,SMALL(IF($B$2='NSTX-U FMECA'!$C$6:$C$2694, ROW('NSTX-U FMECA'!$C$6:$C$2694)-5,""),ROW()-6)),"")</f>
        <v/>
      </c>
      <c r="Y41" s="496" t="str">
        <f t="array" ref="Y41">IFERROR(INDEX('NSTX-U FMECA'!Z$6:Z$2694,SMALL(IF($B$2='NSTX-U FMECA'!$C$6:$C$2694, ROW('NSTX-U FMECA'!$C$6:$C$2694)-5,""),ROW()-6)),"")</f>
        <v/>
      </c>
      <c r="Z41" s="496" t="str">
        <f t="array" ref="Z41">IFERROR(INDEX('NSTX-U FMECA'!AA$6:AA$2694,SMALL(IF($B$2='NSTX-U FMECA'!$C$6:$C$2694, ROW('NSTX-U FMECA'!$C$6:$C$2694)-5,""),ROW()-6)),"")</f>
        <v/>
      </c>
      <c r="AA41" s="496" t="str">
        <f t="array" ref="AA41">IFERROR(INDEX('NSTX-U FMECA'!AB$6:AB$2694,SMALL(IF($B$2='NSTX-U FMECA'!$C$6:$C$2694, ROW('NSTX-U FMECA'!$C$6:$C$2694)-5,""),ROW()-6)),"")</f>
        <v/>
      </c>
      <c r="AB41" s="496" t="str">
        <f t="array" ref="AB41">IFERROR(INDEX('NSTX-U FMECA'!AC$6:AC$2694,SMALL(IF($B$2='NSTX-U FMECA'!$C$6:$C$2694, ROW('NSTX-U FMECA'!$C$6:$C$2694)-5,""),ROW()-6)),"")</f>
        <v/>
      </c>
      <c r="AC41" s="496" t="str">
        <f t="array" ref="AC41">IFERROR(INDEX('NSTX-U FMECA'!AD$6:AD$2694,SMALL(IF($B$2='NSTX-U FMECA'!$C$6:$C$2694, ROW('NSTX-U FMECA'!$C$6:$C$2694)-5,""),ROW()-6)),"")</f>
        <v/>
      </c>
      <c r="AD41" s="496" t="str">
        <f t="array" ref="AD41">IFERROR(INDEX('NSTX-U FMECA'!AE$6:AE$2694,SMALL(IF($B$2='NSTX-U FMECA'!$C$6:$C$2694, ROW('NSTX-U FMECA'!$C$6:$C$2694)-5,""),ROW()-6)),"")</f>
        <v/>
      </c>
      <c r="AE41" s="496" t="str">
        <f t="array" ref="AE41">IFERROR(INDEX('NSTX-U FMECA'!AF$6:AF$2694,SMALL(IF($B$2='NSTX-U FMECA'!$C$6:$C$2694, ROW('NSTX-U FMECA'!$C$6:$C$2694)-5,""),ROW()-6)),"")</f>
        <v/>
      </c>
      <c r="AF41" s="496" t="str">
        <f t="array" ref="AF41">IFERROR(INDEX('NSTX-U FMECA'!AG$6:AG$2694,SMALL(IF($B$2='NSTX-U FMECA'!$C$6:$C$2694, ROW('NSTX-U FMECA'!$C$6:$C$2694)-5,""),ROW()-6)),"")</f>
        <v/>
      </c>
      <c r="AG41" s="496" t="str">
        <f t="array" ref="AG41">IFERROR(INDEX('NSTX-U FMECA'!AH$6:AH$2694,SMALL(IF($B$2='NSTX-U FMECA'!$C$6:$C$2694, ROW('NSTX-U FMECA'!$C$6:$C$2694)-5,""),ROW()-6)),"")</f>
        <v/>
      </c>
      <c r="AH41" s="496"/>
      <c r="AI41" s="496" t="str">
        <f t="array" ref="AI41">IFERROR(INDEX('NSTX-U FMECA'!AJ$6:AJ$2694,SMALL(IF($B$2='NSTX-U FMECA'!$C$6:$C$2694, ROW('NSTX-U FMECA'!$C$6:$C$2694)-5,""),ROW()-6)),"")</f>
        <v/>
      </c>
      <c r="AJ41" s="496" t="str">
        <f t="array" ref="AJ41">IFERROR(INDEX('NSTX-U FMECA'!AK$6:AK$2694,SMALL(IF($B$2='NSTX-U FMECA'!$C$6:$C$2694, ROW('NSTX-U FMECA'!$C$6:$C$2694)-5,""),ROW()-6)),"")</f>
        <v/>
      </c>
      <c r="AK41" s="496" t="str">
        <f t="array" ref="AK41">IFERROR(INDEX('NSTX-U FMECA'!AL$6:AL$2694,SMALL(IF($B$2='NSTX-U FMECA'!$C$6:$C$2694, ROW('NSTX-U FMECA'!$C$6:$C$2694)-5,""),ROW()-6)),"")</f>
        <v/>
      </c>
      <c r="AL41" s="496" t="str">
        <f t="array" ref="AL41">IFERROR(INDEX('NSTX-U FMECA'!AM$6:AM$2694,SMALL(IF($B$2='NSTX-U FMECA'!$C$6:$C$2694, ROW('NSTX-U FMECA'!$C$6:$C$2694)-5,""),ROW()-6)),"")</f>
        <v/>
      </c>
      <c r="AM41" s="496" t="str">
        <f t="array" ref="AM41">IFERROR(INDEX('NSTX-U FMECA'!AN$6:AN$2694,SMALL(IF($B$2='NSTX-U FMECA'!$C$6:$C$2694, ROW('NSTX-U FMECA'!$C$6:$C$2694)-5,""),ROW()-6)),"")</f>
        <v/>
      </c>
      <c r="AN41" s="496" t="str">
        <f t="array" ref="AN41">IFERROR(INDEX('NSTX-U FMECA'!AO$6:AO$2694,SMALL(IF($B$2='NSTX-U FMECA'!$C$6:$C$2694, ROW('NSTX-U FMECA'!$C$6:$C$2694)-5,""),ROW()-6)),"")</f>
        <v/>
      </c>
      <c r="AO41" s="496" t="str">
        <f t="array" ref="AO41">IFERROR(INDEX('NSTX-U FMECA'!AP$6:AP$2694,SMALL(IF($B$2='NSTX-U FMECA'!$C$6:$C$2694, ROW('NSTX-U FMECA'!$C$6:$C$2694)-5,""),ROW()-6)),"")</f>
        <v/>
      </c>
      <c r="AP41" s="496" t="str">
        <f t="array" ref="AP41">IFERROR(INDEX('NSTX-U FMECA'!AQ$6:AQ$2694,SMALL(IF($B$2='NSTX-U FMECA'!$C$6:$C$2694, ROW('NSTX-U FMECA'!$C$6:$C$2694)-5,""),ROW()-6)),"")</f>
        <v/>
      </c>
      <c r="AQ41" s="496" t="str">
        <f t="array" ref="AQ41">IFERROR(INDEX('NSTX-U FMECA'!AR$6:AR$2694,SMALL(IF($B$2='NSTX-U FMECA'!$C$6:$C$2694, ROW('NSTX-U FMECA'!$C$6:$C$2694)-5,""),ROW()-6)),"")</f>
        <v/>
      </c>
      <c r="AR41" s="496" t="str">
        <f t="array" ref="AR41">IFERROR(INDEX('NSTX-U FMECA'!AS$6:AS$2694,SMALL(IF($B$2='NSTX-U FMECA'!$C$6:$C$2694, ROW('NSTX-U FMECA'!$C$6:$C$2694)-5,""),ROW()-6)),"")</f>
        <v/>
      </c>
      <c r="AS41" s="496" t="str">
        <f t="array" ref="AS41">IFERROR(INDEX('NSTX-U FMECA'!AT$6:AT$2694,SMALL(IF($B$2='NSTX-U FMECA'!$C$6:$C$2694, ROW('NSTX-U FMECA'!$C$6:$C$2694)-5,""),ROW()-6)),"")</f>
        <v/>
      </c>
      <c r="AT41" s="496" t="str">
        <f t="array" ref="AT41">IFERROR(INDEX('NSTX-U FMECA'!AU$6:AU$2694,SMALL(IF($B$2='NSTX-U FMECA'!$C$6:$C$2694, ROW('NSTX-U FMECA'!$C$6:$C$2694)-5,""),ROW()-6)),"")</f>
        <v/>
      </c>
    </row>
  </sheetData>
  <mergeCells count="5">
    <mergeCell ref="C2:I2"/>
    <mergeCell ref="F5:I5"/>
    <mergeCell ref="K5:X5"/>
    <mergeCell ref="Y5:AF5"/>
    <mergeCell ref="AG5:AN5"/>
  </mergeCells>
  <pageMargins left="0.7" right="0.7" top="0.75" bottom="0.75" header="0.3" footer="0.3"/>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D00-000000000000}">
  <sheetPr>
    <outlinePr summaryBelow="0" summaryRight="0"/>
  </sheetPr>
  <dimension ref="A1:AS42"/>
  <sheetViews>
    <sheetView workbookViewId="0">
      <pane xSplit="9" ySplit="6" topLeftCell="J7" activePane="bottomRight" state="frozen"/>
      <selection pane="topRight" activeCell="J1" sqref="J1"/>
      <selection pane="bottomLeft" activeCell="A7" sqref="A7"/>
      <selection pane="bottomRight" activeCell="J7" sqref="J7"/>
    </sheetView>
  </sheetViews>
  <sheetFormatPr baseColWidth="10" defaultColWidth="14.5" defaultRowHeight="15.75" customHeight="1"/>
  <cols>
    <col min="1" max="1" width="3.6640625" customWidth="1"/>
    <col min="2" max="2" width="9.5" customWidth="1"/>
    <col min="3" max="3" width="8.5" customWidth="1"/>
    <col min="4" max="4" width="10.1640625" customWidth="1"/>
    <col min="5" max="5" width="14.5" hidden="1"/>
    <col min="6" max="6" width="19" customWidth="1"/>
    <col min="8" max="8" width="21.5" customWidth="1"/>
    <col min="10" max="10" width="13.33203125" customWidth="1"/>
    <col min="11" max="11" width="12.5" customWidth="1"/>
    <col min="12" max="12" width="13.1640625" customWidth="1"/>
    <col min="13" max="13" width="11.83203125" customWidth="1"/>
    <col min="14" max="14" width="14" customWidth="1"/>
    <col min="18" max="19" width="4.6640625" customWidth="1"/>
    <col min="20" max="20" width="5.6640625" customWidth="1"/>
    <col min="21" max="21" width="4.83203125" customWidth="1"/>
    <col min="22" max="22" width="5" customWidth="1"/>
    <col min="23" max="23" width="5.83203125" customWidth="1"/>
    <col min="24" max="24" width="6.33203125" customWidth="1"/>
    <col min="38" max="38" width="6.6640625" customWidth="1"/>
    <col min="39" max="39" width="10.33203125" customWidth="1"/>
    <col min="42" max="42" width="5.33203125" customWidth="1"/>
    <col min="44" max="45" width="14.5" hidden="1"/>
  </cols>
  <sheetData>
    <row r="1" spans="1:45" ht="13" hidden="1"/>
    <row r="2" spans="1:45" ht="21">
      <c r="A2" s="525"/>
      <c r="B2" s="491"/>
      <c r="C2" s="697"/>
      <c r="D2" s="684"/>
      <c r="E2" s="684"/>
      <c r="F2" s="684"/>
      <c r="G2" s="684"/>
      <c r="H2" s="684"/>
      <c r="I2" s="685"/>
      <c r="J2" s="525"/>
      <c r="K2" s="525"/>
      <c r="L2" s="525"/>
      <c r="M2" s="525"/>
      <c r="N2" s="525"/>
      <c r="O2" s="525"/>
      <c r="P2" s="525"/>
      <c r="Q2" s="525"/>
      <c r="R2" s="525"/>
      <c r="S2" s="525"/>
      <c r="T2" s="525"/>
      <c r="U2" s="525"/>
      <c r="V2" s="525"/>
      <c r="W2" s="525"/>
      <c r="X2" s="525"/>
      <c r="Y2" s="525"/>
      <c r="Z2" s="525"/>
      <c r="AA2" s="525"/>
      <c r="AB2" s="525"/>
      <c r="AC2" s="525"/>
      <c r="AD2" s="525"/>
      <c r="AE2" s="525"/>
      <c r="AF2" s="525"/>
      <c r="AG2" s="525"/>
      <c r="AH2" s="525"/>
      <c r="AI2" s="525"/>
      <c r="AJ2" s="525"/>
      <c r="AK2" s="525"/>
      <c r="AL2" s="525"/>
      <c r="AM2" s="525"/>
      <c r="AN2" s="525"/>
      <c r="AO2" s="525"/>
      <c r="AP2" s="525"/>
      <c r="AQ2" s="392"/>
    </row>
    <row r="3" spans="1:45" ht="13" hidden="1">
      <c r="A3" s="525"/>
      <c r="B3" s="525"/>
      <c r="C3" s="525"/>
      <c r="D3" s="525"/>
      <c r="E3" s="525"/>
      <c r="F3" s="525"/>
      <c r="G3" s="525"/>
      <c r="H3" s="525"/>
      <c r="I3" s="525"/>
      <c r="J3" s="525"/>
      <c r="K3" s="525"/>
      <c r="L3" s="525"/>
      <c r="M3" s="525"/>
      <c r="N3" s="525"/>
      <c r="O3" s="525"/>
      <c r="P3" s="525"/>
      <c r="Q3" s="525"/>
      <c r="R3" s="525"/>
      <c r="S3" s="525"/>
      <c r="T3" s="525"/>
      <c r="U3" s="525"/>
      <c r="V3" s="525"/>
      <c r="W3" s="525"/>
      <c r="X3" s="525"/>
      <c r="Y3" s="525"/>
      <c r="Z3" s="525"/>
      <c r="AA3" s="525"/>
      <c r="AB3" s="525"/>
      <c r="AC3" s="525"/>
      <c r="AD3" s="525"/>
      <c r="AE3" s="525"/>
      <c r="AF3" s="525"/>
      <c r="AG3" s="525"/>
      <c r="AH3" s="525"/>
      <c r="AI3" s="525"/>
      <c r="AJ3" s="525"/>
      <c r="AK3" s="525"/>
      <c r="AL3" s="525"/>
      <c r="AM3" s="525"/>
      <c r="AN3" s="525"/>
      <c r="AO3" s="525"/>
      <c r="AP3" s="525"/>
      <c r="AQ3" s="392"/>
    </row>
    <row r="4" spans="1:45" ht="13" hidden="1">
      <c r="A4" s="525"/>
      <c r="B4" s="525"/>
      <c r="C4" s="525"/>
      <c r="D4" s="525"/>
      <c r="E4" s="525"/>
      <c r="F4" s="525"/>
      <c r="G4" s="525"/>
      <c r="H4" s="525"/>
      <c r="I4" s="525"/>
      <c r="J4" s="525"/>
      <c r="K4" s="525"/>
      <c r="L4" s="525"/>
      <c r="M4" s="525"/>
      <c r="N4" s="525"/>
      <c r="O4" s="525"/>
      <c r="P4" s="525"/>
      <c r="Q4" s="525"/>
      <c r="R4" s="525"/>
      <c r="S4" s="525"/>
      <c r="T4" s="525"/>
      <c r="U4" s="525"/>
      <c r="V4" s="525"/>
      <c r="W4" s="525"/>
      <c r="X4" s="525"/>
      <c r="Y4" s="525"/>
      <c r="Z4" s="525"/>
      <c r="AA4" s="525"/>
      <c r="AB4" s="525"/>
      <c r="AC4" s="525"/>
      <c r="AD4" s="525"/>
      <c r="AE4" s="525"/>
      <c r="AF4" s="525"/>
      <c r="AG4" s="525"/>
      <c r="AH4" s="525"/>
      <c r="AI4" s="525"/>
      <c r="AJ4" s="525"/>
      <c r="AK4" s="525"/>
      <c r="AL4" s="525"/>
      <c r="AM4" s="525"/>
      <c r="AN4" s="525"/>
      <c r="AO4" s="525"/>
      <c r="AP4" s="525"/>
      <c r="AQ4" s="392"/>
    </row>
    <row r="5" spans="1:45" ht="16">
      <c r="A5" s="526"/>
      <c r="B5" s="527"/>
      <c r="C5" s="526"/>
      <c r="D5" s="526"/>
      <c r="E5" s="526"/>
      <c r="F5" s="698" t="s">
        <v>3</v>
      </c>
      <c r="G5" s="684"/>
      <c r="H5" s="684"/>
      <c r="I5" s="685"/>
      <c r="J5" s="528"/>
      <c r="K5" s="698" t="s">
        <v>4</v>
      </c>
      <c r="L5" s="684"/>
      <c r="M5" s="684"/>
      <c r="N5" s="684"/>
      <c r="O5" s="684"/>
      <c r="P5" s="684"/>
      <c r="Q5" s="684"/>
      <c r="R5" s="684"/>
      <c r="S5" s="684"/>
      <c r="T5" s="684"/>
      <c r="U5" s="684"/>
      <c r="V5" s="684"/>
      <c r="W5" s="684"/>
      <c r="X5" s="685"/>
      <c r="Y5" s="698" t="s">
        <v>5</v>
      </c>
      <c r="Z5" s="684"/>
      <c r="AA5" s="684"/>
      <c r="AB5" s="684"/>
      <c r="AC5" s="684"/>
      <c r="AD5" s="684"/>
      <c r="AE5" s="684"/>
      <c r="AF5" s="685"/>
      <c r="AG5" s="699" t="s">
        <v>6</v>
      </c>
      <c r="AH5" s="684"/>
      <c r="AI5" s="684"/>
      <c r="AJ5" s="684"/>
      <c r="AK5" s="684"/>
      <c r="AL5" s="684"/>
      <c r="AM5" s="685"/>
      <c r="AN5" s="529"/>
      <c r="AO5" s="529"/>
      <c r="AP5" s="529"/>
      <c r="AQ5" s="530"/>
      <c r="AR5" s="24"/>
      <c r="AS5" s="24"/>
    </row>
    <row r="6" spans="1:45" ht="56">
      <c r="A6" s="40">
        <f>'NSTX-U FMECA'!A5</f>
        <v>0</v>
      </c>
      <c r="B6" s="40" t="str">
        <f>'NSTX-U FMECA'!B5</f>
        <v>#</v>
      </c>
      <c r="C6" s="40" t="str">
        <f>'NSTX-U FMECA'!C5</f>
        <v>SBS#</v>
      </c>
      <c r="D6" s="40" t="str">
        <f>'NSTX-U FMECA'!D5</f>
        <v>System</v>
      </c>
      <c r="E6" s="40" t="str">
        <f>'NSTX-U FMECA'!F5</f>
        <v>Responsible Engineer</v>
      </c>
      <c r="F6" s="40" t="str">
        <f>'NSTX-U FMECA'!G5</f>
        <v>Failure Mode</v>
      </c>
      <c r="G6" s="40" t="str">
        <f>'NSTX-U FMECA'!H5</f>
        <v>Failure Cause</v>
      </c>
      <c r="H6" s="40" t="str">
        <f>'NSTX-U FMECA'!I5</f>
        <v>Failure Effect</v>
      </c>
      <c r="I6" s="40" t="str">
        <f>'NSTX-U FMECA'!J5</f>
        <v>Operations Phase</v>
      </c>
      <c r="J6" s="40" t="str">
        <f>'NSTX-U FMECA'!K5</f>
        <v>Probability Without Detection (P)</v>
      </c>
      <c r="K6" s="40" t="str">
        <f>'NSTX-U FMECA'!L5</f>
        <v>Probability With Detection (P_D)</v>
      </c>
      <c r="L6" s="40" t="str">
        <f>'NSTX-U FMECA'!M5</f>
        <v>Downtime (DT)</v>
      </c>
      <c r="M6" s="40" t="str">
        <f>'NSTX-U FMECA'!N5</f>
        <v>Cost Impact (C)</v>
      </c>
      <c r="N6" s="40" t="str">
        <f>'NSTX-U FMECA'!O5</f>
        <v>Personnel Safety</v>
      </c>
      <c r="O6" s="40" t="str">
        <f>'NSTX-U FMECA'!P5</f>
        <v>Radiological Impact (R)</v>
      </c>
      <c r="P6" s="40" t="str">
        <f>'NSTX-U FMECA'!Q5</f>
        <v>Environmental Impact</v>
      </c>
      <c r="Q6" s="40" t="str">
        <f>'NSTX-U FMECA'!R5</f>
        <v>Detectability</v>
      </c>
      <c r="R6" s="40" t="str">
        <f>'NSTX-U FMECA'!S5</f>
        <v>Cat.</v>
      </c>
      <c r="S6" s="40" t="str">
        <f>'NSTX-U FMECA'!T5</f>
        <v>P</v>
      </c>
      <c r="T6" s="40" t="str">
        <f>'NSTX-U FMECA'!U5</f>
        <v>P_D</v>
      </c>
      <c r="U6" s="40" t="str">
        <f>'NSTX-U FMECA'!V5</f>
        <v>PS</v>
      </c>
      <c r="V6" s="40" t="str">
        <f>'NSTX-U FMECA'!W5</f>
        <v>S</v>
      </c>
      <c r="W6" s="40" t="str">
        <f>'NSTX-U FMECA'!X5</f>
        <v>D</v>
      </c>
      <c r="X6" s="40" t="str">
        <f>'NSTX-U FMECA'!Y5</f>
        <v>R</v>
      </c>
      <c r="Y6" s="40" t="str">
        <f>'NSTX-U FMECA'!Z5</f>
        <v>RPN</v>
      </c>
      <c r="Z6" s="40" t="str">
        <f>'NSTX-U FMECA'!AA5</f>
        <v>SBS of Primary Detection/ Mitigation (1)</v>
      </c>
      <c r="AA6" s="40" t="str">
        <f>'NSTX-U FMECA'!AB5</f>
        <v>Primary Detection / Mitigation System (1)</v>
      </c>
      <c r="AB6" s="40" t="str">
        <f>'NSTX-U FMECA'!AC5</f>
        <v>SBS of Secondary Detection / Mitigation (2)</v>
      </c>
      <c r="AC6" s="40" t="str">
        <f>'NSTX-U FMECA'!AD5</f>
        <v>Secondary Detection / Mitigation System (2)</v>
      </c>
      <c r="AD6" s="40" t="str">
        <f>'NSTX-U FMECA'!AE5</f>
        <v>SBS of Secondary Detection / Mitigation (3)</v>
      </c>
      <c r="AE6" s="40" t="str">
        <f>'NSTX-U FMECA'!AF5</f>
        <v>Secondary Detection / Mitigation System (3)</v>
      </c>
      <c r="AF6" s="40" t="str">
        <f>'NSTX-U FMECA'!AG5</f>
        <v>Detection/ Mitigation Elaboration</v>
      </c>
      <c r="AG6" s="40" t="str">
        <f>'NSTX-U FMECA'!AH5</f>
        <v>Rely on Inspections</v>
      </c>
      <c r="AH6" s="40" t="str">
        <f>'NSTX-U FMECA'!AJ5</f>
        <v>Downtime (DT)</v>
      </c>
      <c r="AI6" s="40" t="str">
        <f>'NSTX-U FMECA'!AK5</f>
        <v>Cost Impact (C)</v>
      </c>
      <c r="AJ6" s="40" t="str">
        <f>'NSTX-U FMECA'!AL5</f>
        <v>Personnel Safety</v>
      </c>
      <c r="AK6" s="40" t="str">
        <f>'NSTX-U FMECA'!AM5</f>
        <v>Radiological Impact (R)</v>
      </c>
      <c r="AL6" s="40" t="str">
        <f>'NSTX-U FMECA'!AN5</f>
        <v>Environmental Impact</v>
      </c>
      <c r="AM6" s="40" t="str">
        <f>'NSTX-U FMECA'!AO5</f>
        <v>S_R</v>
      </c>
      <c r="AN6" s="40" t="str">
        <f>'NSTX-U FMECA'!AP5</f>
        <v>R_R</v>
      </c>
      <c r="AO6" s="40" t="str">
        <f>'NSTX-U FMECA'!AQ5</f>
        <v>Redundancy</v>
      </c>
      <c r="AP6" s="40" t="str">
        <f>'NSTX-U FMECA'!AR5</f>
        <v>Rolled Up</v>
      </c>
      <c r="AQ6" s="40" t="str">
        <f>'NSTX-U FMECA'!AS5</f>
        <v>Compensatory or Recovery Action</v>
      </c>
      <c r="AR6" s="29" t="s">
        <v>49</v>
      </c>
      <c r="AS6" s="29" t="s">
        <v>50</v>
      </c>
    </row>
    <row r="7" spans="1:45" ht="78.75" customHeight="1">
      <c r="A7" s="496">
        <f t="array" ref="A7">IFERROR(INDEX('NSTX-U FMECA'!A$6:A$2694,SMALL(IF('NSTX-U FMECA'!$V$6:$V$2694&gt;2, ROW('NSTX-U FMECA'!$C$6:$C$2694)-5,""),ROW()-6)),"")</f>
        <v>5</v>
      </c>
      <c r="B7" s="496">
        <f t="array" ref="B7">IFERROR(INDEX('NSTX-U FMECA'!B$6:B$2694,SMALL(IF('NSTX-U FMECA'!$V$6:$V$2694&gt;2, ROW('NSTX-U FMECA'!$C$6:$C$2694)-5,""),ROW()-6)),"")</f>
        <v>100</v>
      </c>
      <c r="C7" s="496" t="str">
        <f t="array" ref="C7">IFERROR(INDEX('NSTX-U FMECA'!C$6:C$2694,SMALL(IF('NSTX-U FMECA'!$V$6:$V$2694&gt;2, ROW('NSTX-U FMECA'!$C$6:$C$2694)-5,""),ROW()-6)),"")</f>
        <v>1.1.3.1</v>
      </c>
      <c r="D7" s="496" t="str">
        <f t="array" aca="1" ref="D7" ca="1">IFERROR(INDEX('NSTX-U FMECA'!D$6:D$2694,SMALL(IF('NSTX-U FMECA'!$V$6:$V$2694&gt;2, ROW('NSTX-U FMECA'!$C$6:$C$2694)-5,""),ROW()-6)),"")</f>
        <v>Outer PF coils</v>
      </c>
      <c r="E7" s="496">
        <f t="array" ref="E7">IFERROR(INDEX('NSTX-U FMECA'!F$6:F$2694,SMALL(IF($B$2='NSTX-U FMECA'!$C$6:$C$2694, ROW('NSTX-U FMECA'!$C$6:$C$2694)-5,""),ROW()-6)),"")</f>
        <v>0</v>
      </c>
      <c r="F7" s="496" t="str">
        <f t="array" ref="F7">IFERROR(INDEX('NSTX-U FMECA'!G$6:G$2694,SMALL(IF('NSTX-U FMECA'!$V$6:$V$2694&gt;2, ROW('NSTX-U FMECA'!$C$6:$C$2694)-5,""),ROW()-6)),"")</f>
        <v>Individual touches exposed conductor when energized</v>
      </c>
      <c r="G7" s="496">
        <f t="array" ref="G7">IFERROR(INDEX('NSTX-U FMECA'!H$6:H$2694,SMALL(IF('NSTX-U FMECA'!$V$6:$V$2694&gt;2, ROW('NSTX-U FMECA'!$C$6:$C$2694)-5,""),ROW()-6)),"")</f>
        <v>0</v>
      </c>
      <c r="H7" s="496" t="str">
        <f t="array" ref="H7">IFERROR(INDEX('NSTX-U FMECA'!I$6:I$2694,SMALL(IF('NSTX-U FMECA'!$V$6:$V$2694&gt;2, ROW('NSTX-U FMECA'!$C$6:$C$2694)-5,""),ROW()-6)),"")</f>
        <v>Exposure to lethal voltage (1-3 kV)</v>
      </c>
      <c r="I7" s="496" t="str">
        <f t="array" ref="I7">IFERROR(INDEX('NSTX-U FMECA'!J$6:J$2694,SMALL(IF('NSTX-U FMECA'!$V$6:$V$2694&gt;2, ROW('NSTX-U FMECA'!$C$6:$C$2694)-5,""),ROW()-6)),"")</f>
        <v>Coil Testing &amp; Plasma Ops.</v>
      </c>
      <c r="J7" s="496" t="str">
        <f t="array" ref="J7">IFERROR(INDEX('NSTX-U FMECA'!K$6:K$2694,SMALL(IF('NSTX-U FMECA'!$V$6:$V$2694&gt;2, ROW('NSTX-U FMECA'!$C$6:$C$2694)-5,""),ROW()-6)),"")</f>
        <v>Anticipated Events</v>
      </c>
      <c r="K7" s="496" t="str">
        <f t="array" ref="K7">IFERROR(INDEX('NSTX-U FMECA'!L$6:L$2694,SMALL(IF('NSTX-U FMECA'!$V$6:$V$2694&gt;2, ROW('NSTX-U FMECA'!$C$6:$C$2694)-5,""),ROW()-6)),"")</f>
        <v>Extremely Unlikely Events</v>
      </c>
      <c r="L7" s="496" t="str">
        <f t="array" ref="L7">IFERROR(INDEX('NSTX-U FMECA'!M$6:M$2694,SMALL(IF('NSTX-U FMECA'!$V$6:$V$2694&gt;2, ROW('NSTX-U FMECA'!$C$6:$C$2694)-5,""),ROW()-6)),"")</f>
        <v>No Downtime</v>
      </c>
      <c r="M7" s="496" t="str">
        <f t="array" ref="M7">IFERROR(INDEX('NSTX-U FMECA'!N$6:N$2694,SMALL(IF('NSTX-U FMECA'!$V$6:$V$2694&gt;2, ROW('NSTX-U FMECA'!$C$6:$C$2694)-5,""),ROW()-6)),"")</f>
        <v>no cost impact</v>
      </c>
      <c r="N7" s="496" t="str">
        <f t="array" ref="N7">IFERROR(INDEX('NSTX-U FMECA'!O$6:O$2694,SMALL(IF('NSTX-U FMECA'!$V$6:$V$2694&gt;2, ROW('NSTX-U FMECA'!$C$6:$C$2694)-5,""),ROW()-6)),"")</f>
        <v>May cause death</v>
      </c>
      <c r="O7" s="496" t="str">
        <f t="array" ref="O7">IFERROR(INDEX('NSTX-U FMECA'!P$6:P$2694,SMALL(IF('NSTX-U FMECA'!$V$6:$V$2694&gt;2, ROW('NSTX-U FMECA'!$C$6:$C$2694)-5,""),ROW()-6)),"")</f>
        <v>No radiological impact of any form</v>
      </c>
      <c r="P7" s="496" t="str">
        <f t="array" ref="P7">IFERROR(INDEX('NSTX-U FMECA'!Q$6:Q$2694,SMALL(IF('NSTX-U FMECA'!$V$6:$V$2694&gt;2, ROW('NSTX-U FMECA'!$C$6:$C$2694)-5,""),ROW()-6)),"")</f>
        <v>no environmental impact of any form</v>
      </c>
      <c r="Q7" s="496" t="str">
        <f t="array" ref="Q7">IFERROR(INDEX('NSTX-U FMECA'!R$6:R$2694,SMALL(IF('NSTX-U FMECA'!$V$6:$V$2694&gt;2, ROW('NSTX-U FMECA'!$C$6:$C$2694)-5,""),ROW()-6)),"")</f>
        <v>High</v>
      </c>
      <c r="R7" s="496">
        <f t="array" ref="R7">IFERROR(INDEX('NSTX-U FMECA'!S$6:S$2694,SMALL(IF('NSTX-U FMECA'!$V$6:$V$2694&gt;2, ROW('NSTX-U FMECA'!$C$6:$C$2694)-5,""),ROW()-6)),"")</f>
        <v>0.1</v>
      </c>
      <c r="S7" s="496">
        <f t="array" ref="S7">IFERROR(INDEX('NSTX-U FMECA'!T$6:T$2694,SMALL(IF('NSTX-U FMECA'!$V$6:$V$2694&gt;2, ROW('NSTX-U FMECA'!$C$6:$C$2694)-5,""),ROW()-6)),"")</f>
        <v>3</v>
      </c>
      <c r="T7" s="496">
        <f t="array" ref="T7">IFERROR(INDEX('NSTX-U FMECA'!U$6:U$2694,SMALL(IF('NSTX-U FMECA'!$V$6:$V$2694&gt;2, ROW('NSTX-U FMECA'!$C$6:$C$2694)-5,""),ROW()-6)),"")</f>
        <v>1</v>
      </c>
      <c r="U7" s="496">
        <f t="array" ref="U7">IFERROR(INDEX('NSTX-U FMECA'!V$6:V$2694,SMALL(IF('NSTX-U FMECA'!$V$6:$V$2694&gt;2, ROW('NSTX-U FMECA'!$C$6:$C$2694)-5,""),ROW()-6)),"")</f>
        <v>4</v>
      </c>
      <c r="V7" s="496">
        <f t="array" ref="V7">IFERROR(INDEX('NSTX-U FMECA'!W$6:W$2694,SMALL(IF('NSTX-U FMECA'!$V$6:$V$2694&gt;2, ROW('NSTX-U FMECA'!$C$6:$C$2694)-5,""),ROW()-6)),"")</f>
        <v>4</v>
      </c>
      <c r="W7" s="496">
        <f t="array" ref="W7">IFERROR(INDEX('NSTX-U FMECA'!X$6:X$2694,SMALL(IF('NSTX-U FMECA'!$V$6:$V$2694&gt;2, ROW('NSTX-U FMECA'!$C$6:$C$2694)-5,""),ROW()-6)),"")</f>
        <v>1</v>
      </c>
      <c r="X7" s="496">
        <f t="array" ref="X7">IFERROR(INDEX('NSTX-U FMECA'!Y$6:Y$2694,SMALL(IF('NSTX-U FMECA'!$V$6:$V$2694&gt;2, ROW('NSTX-U FMECA'!$C$6:$C$2694)-5,""),ROW()-6)),"")</f>
        <v>12</v>
      </c>
      <c r="Y7" s="496">
        <f t="array" ref="Y7">IFERROR(INDEX('NSTX-U FMECA'!Z$6:Z$2694,SMALL(IF('NSTX-U FMECA'!$V$6:$V$2694&gt;2, ROW('NSTX-U FMECA'!$C$6:$C$2694)-5,""),ROW()-6)),"")</f>
        <v>12</v>
      </c>
      <c r="Z7" s="496" t="str">
        <f t="array" ref="Z7">IFERROR(INDEX('NSTX-U FMECA'!AA$6:AA$2694,SMALL(IF('NSTX-U FMECA'!$V$6:$V$2694&gt;2, ROW('NSTX-U FMECA'!$C$6:$C$2694)-5,""),ROW()-6)),"")</f>
        <v>1.7.3.9.2</v>
      </c>
      <c r="AA7" s="496" t="str">
        <f t="array" aca="1" ref="AA7" ca="1">IFERROR(INDEX('NSTX-U FMECA'!AB$6:AB$2694,SMALL(IF('NSTX-U FMECA'!$V$6:$V$2694&gt;2, ROW('NSTX-U FMECA'!$C$6:$C$2694)-5,""),ROW()-6)),"")</f>
        <v>Bus Work Guards &amp; Exposed Conductors &gt;50V Guards</v>
      </c>
      <c r="AB7" s="496">
        <f t="array" ref="AB7">IFERROR(INDEX('NSTX-U FMECA'!AC$6:AC$2694,SMALL(IF('NSTX-U FMECA'!$V$6:$V$2694&gt;2, ROW('NSTX-U FMECA'!$C$6:$C$2694)-5,""),ROW()-6)),"")</f>
        <v>0</v>
      </c>
      <c r="AC7" s="496" t="str">
        <f t="array" aca="1" ref="AC7" ca="1">IFERROR(INDEX('NSTX-U FMECA'!AD$6:AD$2694,SMALL(IF('NSTX-U FMECA'!$V$6:$V$2694&gt;2, ROW('NSTX-U FMECA'!$C$6:$C$2694)-5,""),ROW()-6)),"")</f>
        <v>None</v>
      </c>
      <c r="AD7" s="496">
        <f t="array" ref="AD7">IFERROR(INDEX('NSTX-U FMECA'!AE$6:AE$2694,SMALL(IF('NSTX-U FMECA'!$V$6:$V$2694&gt;2, ROW('NSTX-U FMECA'!$C$6:$C$2694)-5,""),ROW()-6)),"")</f>
        <v>0</v>
      </c>
      <c r="AE7" s="496" t="str">
        <f t="array" aca="1" ref="AE7" ca="1">IFERROR(INDEX('NSTX-U FMECA'!AF$6:AF$2694,SMALL(IF('NSTX-U FMECA'!$V$6:$V$2694&gt;2, ROW('NSTX-U FMECA'!$C$6:$C$2694)-5,""),ROW()-6)),"")</f>
        <v>None</v>
      </c>
      <c r="AF7" s="496">
        <f t="array" ref="AF7">IFERROR(INDEX('NSTX-U FMECA'!AG$6:AG$2694,SMALL(IF('NSTX-U FMECA'!$V$6:$V$2694&gt;2, ROW('NSTX-U FMECA'!$C$6:$C$2694)-5,""),ROW()-6)),"")</f>
        <v>0</v>
      </c>
      <c r="AG7" s="496">
        <f t="array" ref="AG7">IFERROR(INDEX('NSTX-U FMECA'!AH$6:AH$2694,SMALL(IF('NSTX-U FMECA'!$V$6:$V$2694&gt;2, ROW('NSTX-U FMECA'!$C$6:$C$2694)-5,""),ROW()-6)),"")</f>
        <v>0</v>
      </c>
      <c r="AH7" s="496">
        <f t="array" ref="AH7">IFERROR(INDEX('NSTX-U FMECA'!AJ$6:AJ$2694,SMALL(IF('NSTX-U FMECA'!$V$6:$V$2694&gt;2, ROW('NSTX-U FMECA'!$C$6:$C$2694)-5,""),ROW()-6)),"")</f>
        <v>0</v>
      </c>
      <c r="AI7" s="496">
        <f t="array" ref="AI7">IFERROR(INDEX('NSTX-U FMECA'!AK$6:AK$2694,SMALL(IF('NSTX-U FMECA'!$V$6:$V$2694&gt;2, ROW('NSTX-U FMECA'!$C$6:$C$2694)-5,""),ROW()-6)),"")</f>
        <v>0</v>
      </c>
      <c r="AJ7" s="496">
        <f t="array" ref="AJ7">IFERROR(INDEX('NSTX-U FMECA'!AL$6:AL$2694,SMALL(IF('NSTX-U FMECA'!$V$6:$V$2694&gt;2, ROW('NSTX-U FMECA'!$C$6:$C$2694)-5,""),ROW()-6)),"")</f>
        <v>0</v>
      </c>
      <c r="AK7" s="496">
        <f t="array" ref="AK7">IFERROR(INDEX('NSTX-U FMECA'!AM$6:AM$2694,SMALL(IF('NSTX-U FMECA'!$V$6:$V$2694&gt;2, ROW('NSTX-U FMECA'!$C$6:$C$2694)-5,""),ROW()-6)),"")</f>
        <v>0</v>
      </c>
      <c r="AL7" s="496">
        <f t="array" ref="AL7">IFERROR(INDEX('NSTX-U FMECA'!AN$6:AN$2694,SMALL(IF('NSTX-U FMECA'!$V$6:$V$2694&gt;2, ROW('NSTX-U FMECA'!$C$6:$C$2694)-5,""),ROW()-6)),"")</f>
        <v>0</v>
      </c>
      <c r="AM7" s="496" t="str">
        <f t="array" ref="AM7">IFERROR(INDEX('NSTX-U FMECA'!AO$6:AO$2694,SMALL(IF('NSTX-U FMECA'!$V$6:$V$2694&gt;2, ROW('NSTX-U FMECA'!$C$6:$C$2694)-5,""),ROW()-6)),"")</f>
        <v/>
      </c>
      <c r="AN7" s="496" t="str">
        <f t="array" ref="AN7">IFERROR(INDEX('NSTX-U FMECA'!AP$6:AP$2694,SMALL(IF('NSTX-U FMECA'!$V$6:$V$2694&gt;2, ROW('NSTX-U FMECA'!$C$6:$C$2694)-5,""),ROW()-6)),"")</f>
        <v/>
      </c>
      <c r="AO7" s="496" t="str">
        <f t="array" ref="AO7">IFERROR(INDEX('NSTX-U FMECA'!AQ$6:AQ$2694,SMALL(IF('NSTX-U FMECA'!$V$6:$V$2694&gt;2, ROW('NSTX-U FMECA'!$C$6:$C$2694)-5,""),ROW()-6)),"")</f>
        <v>no</v>
      </c>
      <c r="AP7" s="496">
        <f t="array" ref="AP7">IFERROR(INDEX('NSTX-U FMECA'!AR$6:AR$2694,SMALL(IF('NSTX-U FMECA'!$V$6:$V$2694&gt;2, ROW('NSTX-U FMECA'!$C$6:$C$2694)-5,""),ROW()-6)),"")</f>
        <v>0</v>
      </c>
      <c r="AQ7" s="496">
        <f t="array" ref="AQ7">IFERROR(INDEX('NSTX-U FMECA'!AS$6:AS$2694,SMALL(IF('NSTX-U FMECA'!$V$6:$V$2694&gt;2, ROW('NSTX-U FMECA'!$C$6:$C$2694)-5,""),ROW()-6)),"")</f>
        <v>0</v>
      </c>
      <c r="AR7" s="531">
        <f t="array" ref="AR7">IFERROR(INDEX('NSTX-U FMECA'!AV$6:AV$2694,SMALL(IF($B$2='NSTX-U FMECA'!$C$6:$C$2694, ROW('NSTX-U FMECA'!$C$6:$C$2694)-5,""),ROW()-6)),"")</f>
        <v>0</v>
      </c>
      <c r="AS7" s="531">
        <f t="array" ref="AS7">IFERROR(INDEX('NSTX-U FMECA'!AW$6:AW$2694,SMALL(IF($B$2='NSTX-U FMECA'!$C$6:$C$2694, ROW('NSTX-U FMECA'!$C$6:$C$2694)-5,""),ROW()-6)),"")</f>
        <v>0</v>
      </c>
    </row>
    <row r="8" spans="1:45" ht="77.25" customHeight="1">
      <c r="A8" s="496">
        <f t="array" ref="A8">IFERROR(INDEX('NSTX-U FMECA'!A$6:A$2694,SMALL(IF('NSTX-U FMECA'!$V$6:$V$2694&gt;2, ROW('NSTX-U FMECA'!$C$6:$C$2694)-5,""),ROW()-6)),"")</f>
        <v>5</v>
      </c>
      <c r="B8" s="496">
        <f t="array" ref="B8">IFERROR(INDEX('NSTX-U FMECA'!B$6:B$2694,SMALL(IF('NSTX-U FMECA'!$V$6:$V$2694&gt;2, ROW('NSTX-U FMECA'!$C$6:$C$2694)-5,""),ROW()-6)),"")</f>
        <v>116</v>
      </c>
      <c r="C8" s="496" t="str">
        <f t="array" ref="C8">IFERROR(INDEX('NSTX-U FMECA'!C$6:C$2694,SMALL(IF('NSTX-U FMECA'!$V$6:$V$2694&gt;2, ROW('NSTX-U FMECA'!$C$6:$C$2694)-5,""),ROW()-6)),"")</f>
        <v>1.1.3.2</v>
      </c>
      <c r="D8" s="496" t="str">
        <f t="array" aca="1" ref="D8" ca="1">IFERROR(INDEX('NSTX-U FMECA'!D$6:D$2694,SMALL(IF('NSTX-U FMECA'!$V$6:$V$2694&gt;2, ROW('NSTX-U FMECA'!$C$6:$C$2694)-5,""),ROW()-6)),"")</f>
        <v>TF outer legs</v>
      </c>
      <c r="E8" s="496">
        <f t="array" ref="E8">IFERROR(INDEX('NSTX-U FMECA'!F$6:F$2694,SMALL(IF($B$2='NSTX-U FMECA'!$C$6:$C$2694, ROW('NSTX-U FMECA'!$C$6:$C$2694)-5,""),ROW()-6)),"")</f>
        <v>0</v>
      </c>
      <c r="F8" s="496" t="str">
        <f t="array" ref="F8">IFERROR(INDEX('NSTX-U FMECA'!G$6:G$2694,SMALL(IF('NSTX-U FMECA'!$V$6:$V$2694&gt;2, ROW('NSTX-U FMECA'!$C$6:$C$2694)-5,""),ROW()-6)),"")</f>
        <v>Individual touches exposed conductor when energized</v>
      </c>
      <c r="G8" s="496" t="str">
        <f t="array" ref="G8">IFERROR(INDEX('NSTX-U FMECA'!H$6:H$2694,SMALL(IF('NSTX-U FMECA'!$V$6:$V$2694&gt;2, ROW('NSTX-U FMECA'!$C$6:$C$2694)-5,""),ROW()-6)),"")</f>
        <v>access control issue</v>
      </c>
      <c r="H8" s="496" t="str">
        <f t="array" ref="H8">IFERROR(INDEX('NSTX-U FMECA'!I$6:I$2694,SMALL(IF('NSTX-U FMECA'!$V$6:$V$2694&gt;2, ROW('NSTX-U FMECA'!$C$6:$C$2694)-5,""),ROW()-6)),"")</f>
        <v>individual exposed to lethal voltage</v>
      </c>
      <c r="I8" s="496" t="str">
        <f t="array" ref="I8">IFERROR(INDEX('NSTX-U FMECA'!J$6:J$2694,SMALL(IF('NSTX-U FMECA'!$V$6:$V$2694&gt;2, ROW('NSTX-U FMECA'!$C$6:$C$2694)-5,""),ROW()-6)),"")</f>
        <v>Coil Testing &amp; Plasma Ops.</v>
      </c>
      <c r="J8" s="496" t="str">
        <f t="array" ref="J8">IFERROR(INDEX('NSTX-U FMECA'!K$6:K$2694,SMALL(IF('NSTX-U FMECA'!$V$6:$V$2694&gt;2, ROW('NSTX-U FMECA'!$C$6:$C$2694)-5,""),ROW()-6)),"")</f>
        <v>Anticipated Events</v>
      </c>
      <c r="K8" s="496" t="str">
        <f t="array" ref="K8">IFERROR(INDEX('NSTX-U FMECA'!L$6:L$2694,SMALL(IF('NSTX-U FMECA'!$V$6:$V$2694&gt;2, ROW('NSTX-U FMECA'!$C$6:$C$2694)-5,""),ROW()-6)),"")</f>
        <v>Extremely Unlikely Events</v>
      </c>
      <c r="L8" s="496" t="str">
        <f t="array" ref="L8">IFERROR(INDEX('NSTX-U FMECA'!M$6:M$2694,SMALL(IF('NSTX-U FMECA'!$V$6:$V$2694&gt;2, ROW('NSTX-U FMECA'!$C$6:$C$2694)-5,""),ROW()-6)),"")</f>
        <v>&lt; 1 week</v>
      </c>
      <c r="M8" s="496" t="str">
        <f t="array" ref="M8">IFERROR(INDEX('NSTX-U FMECA'!N$6:N$2694,SMALL(IF('NSTX-U FMECA'!$V$6:$V$2694&gt;2, ROW('NSTX-U FMECA'!$C$6:$C$2694)-5,""),ROW()-6)),"")</f>
        <v>&lt; $10K</v>
      </c>
      <c r="N8" s="496" t="str">
        <f t="array" ref="N8">IFERROR(INDEX('NSTX-U FMECA'!O$6:O$2694,SMALL(IF('NSTX-U FMECA'!$V$6:$V$2694&gt;2, ROW('NSTX-U FMECA'!$C$6:$C$2694)-5,""),ROW()-6)),"")</f>
        <v>May cause death</v>
      </c>
      <c r="O8" s="496" t="str">
        <f t="array" ref="O8">IFERROR(INDEX('NSTX-U FMECA'!P$6:P$2694,SMALL(IF('NSTX-U FMECA'!$V$6:$V$2694&gt;2, ROW('NSTX-U FMECA'!$C$6:$C$2694)-5,""),ROW()-6)),"")</f>
        <v>No radiological impact of any form</v>
      </c>
      <c r="P8" s="496" t="str">
        <f t="array" ref="P8">IFERROR(INDEX('NSTX-U FMECA'!Q$6:Q$2694,SMALL(IF('NSTX-U FMECA'!$V$6:$V$2694&gt;2, ROW('NSTX-U FMECA'!$C$6:$C$2694)-5,""),ROW()-6)),"")</f>
        <v>no environmental impact of any form</v>
      </c>
      <c r="Q8" s="496" t="str">
        <f t="array" ref="Q8">IFERROR(INDEX('NSTX-U FMECA'!R$6:R$2694,SMALL(IF('NSTX-U FMECA'!$V$6:$V$2694&gt;2, ROW('NSTX-U FMECA'!$C$6:$C$2694)-5,""),ROW()-6)),"")</f>
        <v>Moderate</v>
      </c>
      <c r="R8" s="496">
        <f t="array" ref="R8">IFERROR(INDEX('NSTX-U FMECA'!S$6:S$2694,SMALL(IF('NSTX-U FMECA'!$V$6:$V$2694&gt;2, ROW('NSTX-U FMECA'!$C$6:$C$2694)-5,""),ROW()-6)),"")</f>
        <v>0.1</v>
      </c>
      <c r="S8" s="496">
        <f t="array" ref="S8">IFERROR(INDEX('NSTX-U FMECA'!T$6:T$2694,SMALL(IF('NSTX-U FMECA'!$V$6:$V$2694&gt;2, ROW('NSTX-U FMECA'!$C$6:$C$2694)-5,""),ROW()-6)),"")</f>
        <v>3</v>
      </c>
      <c r="T8" s="496">
        <f t="array" ref="T8">IFERROR(INDEX('NSTX-U FMECA'!U$6:U$2694,SMALL(IF('NSTX-U FMECA'!$V$6:$V$2694&gt;2, ROW('NSTX-U FMECA'!$C$6:$C$2694)-5,""),ROW()-6)),"")</f>
        <v>1</v>
      </c>
      <c r="U8" s="496">
        <f t="array" ref="U8">IFERROR(INDEX('NSTX-U FMECA'!V$6:V$2694,SMALL(IF('NSTX-U FMECA'!$V$6:$V$2694&gt;2, ROW('NSTX-U FMECA'!$C$6:$C$2694)-5,""),ROW()-6)),"")</f>
        <v>4</v>
      </c>
      <c r="V8" s="496">
        <f t="array" ref="V8">IFERROR(INDEX('NSTX-U FMECA'!W$6:W$2694,SMALL(IF('NSTX-U FMECA'!$V$6:$V$2694&gt;2, ROW('NSTX-U FMECA'!$C$6:$C$2694)-5,""),ROW()-6)),"")</f>
        <v>4</v>
      </c>
      <c r="W8" s="496">
        <f t="array" ref="W8">IFERROR(INDEX('NSTX-U FMECA'!X$6:X$2694,SMALL(IF('NSTX-U FMECA'!$V$6:$V$2694&gt;2, ROW('NSTX-U FMECA'!$C$6:$C$2694)-5,""),ROW()-6)),"")</f>
        <v>3</v>
      </c>
      <c r="X8" s="496">
        <f t="array" ref="X8">IFERROR(INDEX('NSTX-U FMECA'!Y$6:Y$2694,SMALL(IF('NSTX-U FMECA'!$V$6:$V$2694&gt;2, ROW('NSTX-U FMECA'!$C$6:$C$2694)-5,""),ROW()-6)),"")</f>
        <v>12</v>
      </c>
      <c r="Y8" s="496">
        <f t="array" ref="Y8">IFERROR(INDEX('NSTX-U FMECA'!Z$6:Z$2694,SMALL(IF('NSTX-U FMECA'!$V$6:$V$2694&gt;2, ROW('NSTX-U FMECA'!$C$6:$C$2694)-5,""),ROW()-6)),"")</f>
        <v>36</v>
      </c>
      <c r="Z8" s="496" t="str">
        <f t="array" ref="Z8">IFERROR(INDEX('NSTX-U FMECA'!AA$6:AA$2694,SMALL(IF('NSTX-U FMECA'!$V$6:$V$2694&gt;2, ROW('NSTX-U FMECA'!$C$6:$C$2694)-5,""),ROW()-6)),"")</f>
        <v>1.7.3.10</v>
      </c>
      <c r="AA8" s="496" t="str">
        <f t="array" aca="1" ref="AA8" ca="1">IFERROR(INDEX('NSTX-U FMECA'!AB$6:AB$2694,SMALL(IF('NSTX-U FMECA'!$V$6:$V$2694&gt;2, ROW('NSTX-U FMECA'!$C$6:$C$2694)-5,""),ROW()-6)),"")</f>
        <v>Trapped Key System</v>
      </c>
      <c r="AB8" s="496" t="str">
        <f t="array" ref="AB8">IFERROR(INDEX('NSTX-U FMECA'!AC$6:AC$2694,SMALL(IF('NSTX-U FMECA'!$V$6:$V$2694&gt;2, ROW('NSTX-U FMECA'!$C$6:$C$2694)-5,""),ROW()-6)),"")</f>
        <v>1.7.3.9.2</v>
      </c>
      <c r="AC8" s="496" t="str">
        <f t="array" aca="1" ref="AC8" ca="1">IFERROR(INDEX('NSTX-U FMECA'!AD$6:AD$2694,SMALL(IF('NSTX-U FMECA'!$V$6:$V$2694&gt;2, ROW('NSTX-U FMECA'!$C$6:$C$2694)-5,""),ROW()-6)),"")</f>
        <v>Bus Work Guards &amp; Exposed Conductors &gt;50V Guards</v>
      </c>
      <c r="AD8" s="496">
        <f t="array" ref="AD8">IFERROR(INDEX('NSTX-U FMECA'!AE$6:AE$2694,SMALL(IF('NSTX-U FMECA'!$V$6:$V$2694&gt;2, ROW('NSTX-U FMECA'!$C$6:$C$2694)-5,""),ROW()-6)),"")</f>
        <v>0</v>
      </c>
      <c r="AE8" s="496" t="str">
        <f t="array" aca="1" ref="AE8" ca="1">IFERROR(INDEX('NSTX-U FMECA'!AF$6:AF$2694,SMALL(IF('NSTX-U FMECA'!$V$6:$V$2694&gt;2, ROW('NSTX-U FMECA'!$C$6:$C$2694)-5,""),ROW()-6)),"")</f>
        <v>None</v>
      </c>
      <c r="AF8" s="496">
        <f t="array" ref="AF8">IFERROR(INDEX('NSTX-U FMECA'!AG$6:AG$2694,SMALL(IF('NSTX-U FMECA'!$V$6:$V$2694&gt;2, ROW('NSTX-U FMECA'!$C$6:$C$2694)-5,""),ROW()-6)),"")</f>
        <v>0</v>
      </c>
      <c r="AG8" s="496" t="str">
        <f t="array" ref="AG8">IFERROR(INDEX('NSTX-U FMECA'!AH$6:AH$2694,SMALL(IF('NSTX-U FMECA'!$V$6:$V$2694&gt;2, ROW('NSTX-U FMECA'!$C$6:$C$2694)-5,""),ROW()-6)),"")</f>
        <v>no</v>
      </c>
      <c r="AH8" s="496" t="str">
        <f t="array" ref="AH8">IFERROR(INDEX('NSTX-U FMECA'!AJ$6:AJ$2694,SMALL(IF('NSTX-U FMECA'!$V$6:$V$2694&gt;2, ROW('NSTX-U FMECA'!$C$6:$C$2694)-5,""),ROW()-6)),"")</f>
        <v>&lt; 1 week</v>
      </c>
      <c r="AI8" s="496" t="str">
        <f t="array" ref="AI8">IFERROR(INDEX('NSTX-U FMECA'!AK$6:AK$2694,SMALL(IF('NSTX-U FMECA'!$V$6:$V$2694&gt;2, ROW('NSTX-U FMECA'!$C$6:$C$2694)-5,""),ROW()-6)),"")</f>
        <v>&lt; $10K</v>
      </c>
      <c r="AJ8" s="496" t="str">
        <f t="array" ref="AJ8">IFERROR(INDEX('NSTX-U FMECA'!AL$6:AL$2694,SMALL(IF('NSTX-U FMECA'!$V$6:$V$2694&gt;2, ROW('NSTX-U FMECA'!$C$6:$C$2694)-5,""),ROW()-6)),"")</f>
        <v>May cause death</v>
      </c>
      <c r="AK8" s="496" t="str">
        <f t="array" ref="AK8">IFERROR(INDEX('NSTX-U FMECA'!AM$6:AM$2694,SMALL(IF('NSTX-U FMECA'!$V$6:$V$2694&gt;2, ROW('NSTX-U FMECA'!$C$6:$C$2694)-5,""),ROW()-6)),"")</f>
        <v>No radiological impact of any form</v>
      </c>
      <c r="AL8" s="496" t="str">
        <f t="array" ref="AL8">IFERROR(INDEX('NSTX-U FMECA'!AN$6:AN$2694,SMALL(IF('NSTX-U FMECA'!$V$6:$V$2694&gt;2, ROW('NSTX-U FMECA'!$C$6:$C$2694)-5,""),ROW()-6)),"")</f>
        <v>no environmental impact of any form</v>
      </c>
      <c r="AM8" s="496">
        <f t="array" ref="AM8">IFERROR(INDEX('NSTX-U FMECA'!AO$6:AO$2694,SMALL(IF('NSTX-U FMECA'!$V$6:$V$2694&gt;2, ROW('NSTX-U FMECA'!$C$6:$C$2694)-5,""),ROW()-6)),"")</f>
        <v>4</v>
      </c>
      <c r="AN8" s="496">
        <f t="array" ref="AN8">IFERROR(INDEX('NSTX-U FMECA'!AP$6:AP$2694,SMALL(IF('NSTX-U FMECA'!$V$6:$V$2694&gt;2, ROW('NSTX-U FMECA'!$C$6:$C$2694)-5,""),ROW()-6)),"")</f>
        <v>4</v>
      </c>
      <c r="AO8" s="496" t="str">
        <f t="array" ref="AO8">IFERROR(INDEX('NSTX-U FMECA'!AQ$6:AQ$2694,SMALL(IF('NSTX-U FMECA'!$V$6:$V$2694&gt;2, ROW('NSTX-U FMECA'!$C$6:$C$2694)-5,""),ROW()-6)),"")</f>
        <v>no</v>
      </c>
      <c r="AP8" s="496">
        <f t="array" ref="AP8">IFERROR(INDEX('NSTX-U FMECA'!AR$6:AR$2694,SMALL(IF('NSTX-U FMECA'!$V$6:$V$2694&gt;2, ROW('NSTX-U FMECA'!$C$6:$C$2694)-5,""),ROW()-6)),"")</f>
        <v>0</v>
      </c>
      <c r="AQ8" s="496">
        <f t="array" ref="AQ8">IFERROR(INDEX('NSTX-U FMECA'!AS$6:AS$2694,SMALL(IF('NSTX-U FMECA'!$V$6:$V$2694&gt;2, ROW('NSTX-U FMECA'!$C$6:$C$2694)-5,""),ROW()-6)),"")</f>
        <v>0</v>
      </c>
      <c r="AR8" s="531">
        <f t="array" ref="AR8">IFERROR(INDEX('NSTX-U FMECA'!AV$6:AV$2694,SMALL(IF($B$2='NSTX-U FMECA'!$C$6:$C$2694, ROW('NSTX-U FMECA'!$C$6:$C$2694)-5,""),ROW()-6)),"")</f>
        <v>0</v>
      </c>
      <c r="AS8" s="531">
        <f t="array" ref="AS8">IFERROR(INDEX('NSTX-U FMECA'!AW$6:AW$2694,SMALL(IF($B$2='NSTX-U FMECA'!$C$6:$C$2694, ROW('NSTX-U FMECA'!$C$6:$C$2694)-5,""),ROW()-6)),"")</f>
        <v>0</v>
      </c>
    </row>
    <row r="9" spans="1:45" ht="72">
      <c r="A9" s="496">
        <f t="array" ref="A9">IFERROR(INDEX('NSTX-U FMECA'!A$6:A$2694,SMALL(IF('NSTX-U FMECA'!$V$6:$V$2694&gt;2, ROW('NSTX-U FMECA'!$C$6:$C$2694)-5,""),ROW()-6)),"")</f>
        <v>5</v>
      </c>
      <c r="B9" s="496">
        <f t="array" ref="B9">IFERROR(INDEX('NSTX-U FMECA'!B$6:B$2694,SMALL(IF('NSTX-U FMECA'!$V$6:$V$2694&gt;2, ROW('NSTX-U FMECA'!$C$6:$C$2694)-5,""),ROW()-6)),"")</f>
        <v>318</v>
      </c>
      <c r="C9" s="496" t="str">
        <f t="array" ref="C9">IFERROR(INDEX('NSTX-U FMECA'!C$6:C$2694,SMALL(IF('NSTX-U FMECA'!$V$6:$V$2694&gt;2, ROW('NSTX-U FMECA'!$C$6:$C$2694)-5,""),ROW()-6)),"")</f>
        <v>1.1.3.4</v>
      </c>
      <c r="D9" s="496" t="str">
        <f t="array" aca="1" ref="D9" ca="1">IFERROR(INDEX('NSTX-U FMECA'!D$6:D$2694,SMALL(IF('NSTX-U FMECA'!$V$6:$V$2694&gt;2, ROW('NSTX-U FMECA'!$C$6:$C$2694)-5,""),ROW()-6)),"")</f>
        <v>Bus Bar Systems and Bus Tower</v>
      </c>
      <c r="E9" s="496">
        <f t="array" ref="E9">IFERROR(INDEX('NSTX-U FMECA'!F$6:F$2694,SMALL(IF($B$2='NSTX-U FMECA'!$C$6:$C$2694, ROW('NSTX-U FMECA'!$C$6:$C$2694)-5,""),ROW()-6)),"")</f>
        <v>0</v>
      </c>
      <c r="F9" s="496" t="str">
        <f t="array" ref="F9">IFERROR(INDEX('NSTX-U FMECA'!G$6:G$2694,SMALL(IF('NSTX-U FMECA'!$V$6:$V$2694&gt;2, ROW('NSTX-U FMECA'!$C$6:$C$2694)-5,""),ROW()-6)),"")</f>
        <v>Individual touches exposed busbar conductor when energized</v>
      </c>
      <c r="G9" s="496" t="str">
        <f t="array" ref="G9">IFERROR(INDEX('NSTX-U FMECA'!H$6:H$2694,SMALL(IF('NSTX-U FMECA'!$V$6:$V$2694&gt;2, ROW('NSTX-U FMECA'!$C$6:$C$2694)-5,""),ROW()-6)),"")</f>
        <v>work near energized conductors</v>
      </c>
      <c r="H9" s="496" t="str">
        <f t="array" ref="H9">IFERROR(INDEX('NSTX-U FMECA'!I$6:I$2694,SMALL(IF('NSTX-U FMECA'!$V$6:$V$2694&gt;2, ROW('NSTX-U FMECA'!$C$6:$C$2694)-5,""),ROW()-6)),"")</f>
        <v>exposure to high voltage (~1-6 kV)</v>
      </c>
      <c r="I9" s="496" t="str">
        <f t="array" ref="I9">IFERROR(INDEX('NSTX-U FMECA'!J$6:J$2694,SMALL(IF('NSTX-U FMECA'!$V$6:$V$2694&gt;2, ROW('NSTX-U FMECA'!$C$6:$C$2694)-5,""),ROW()-6)),"")</f>
        <v>Coil Testing &amp; Plasma Ops.</v>
      </c>
      <c r="J9" s="496" t="str">
        <f t="array" ref="J9">IFERROR(INDEX('NSTX-U FMECA'!K$6:K$2694,SMALL(IF('NSTX-U FMECA'!$V$6:$V$2694&gt;2, ROW('NSTX-U FMECA'!$C$6:$C$2694)-5,""),ROW()-6)),"")</f>
        <v>Anticipated Events</v>
      </c>
      <c r="K9" s="496" t="str">
        <f t="array" ref="K9">IFERROR(INDEX('NSTX-U FMECA'!L$6:L$2694,SMALL(IF('NSTX-U FMECA'!$V$6:$V$2694&gt;2, ROW('NSTX-U FMECA'!$C$6:$C$2694)-5,""),ROW()-6)),"")</f>
        <v>Extremely Unlikely Events</v>
      </c>
      <c r="L9" s="496" t="str">
        <f t="array" ref="L9">IFERROR(INDEX('NSTX-U FMECA'!M$6:M$2694,SMALL(IF('NSTX-U FMECA'!$V$6:$V$2694&gt;2, ROW('NSTX-U FMECA'!$C$6:$C$2694)-5,""),ROW()-6)),"")</f>
        <v>No Downtime</v>
      </c>
      <c r="M9" s="496" t="str">
        <f t="array" ref="M9">IFERROR(INDEX('NSTX-U FMECA'!N$6:N$2694,SMALL(IF('NSTX-U FMECA'!$V$6:$V$2694&gt;2, ROW('NSTX-U FMECA'!$C$6:$C$2694)-5,""),ROW()-6)),"")</f>
        <v>no cost impact</v>
      </c>
      <c r="N9" s="496" t="str">
        <f t="array" ref="N9">IFERROR(INDEX('NSTX-U FMECA'!O$6:O$2694,SMALL(IF('NSTX-U FMECA'!$V$6:$V$2694&gt;2, ROW('NSTX-U FMECA'!$C$6:$C$2694)-5,""),ROW()-6)),"")</f>
        <v>May cause death</v>
      </c>
      <c r="O9" s="496" t="str">
        <f t="array" ref="O9">IFERROR(INDEX('NSTX-U FMECA'!P$6:P$2694,SMALL(IF('NSTX-U FMECA'!$V$6:$V$2694&gt;2, ROW('NSTX-U FMECA'!$C$6:$C$2694)-5,""),ROW()-6)),"")</f>
        <v>No radiological impact of any form</v>
      </c>
      <c r="P9" s="496" t="str">
        <f t="array" ref="P9">IFERROR(INDEX('NSTX-U FMECA'!Q$6:Q$2694,SMALL(IF('NSTX-U FMECA'!$V$6:$V$2694&gt;2, ROW('NSTX-U FMECA'!$C$6:$C$2694)-5,""),ROW()-6)),"")</f>
        <v>no environmental impact of any form</v>
      </c>
      <c r="Q9" s="496" t="str">
        <f t="array" ref="Q9">IFERROR(INDEX('NSTX-U FMECA'!R$6:R$2694,SMALL(IF('NSTX-U FMECA'!$V$6:$V$2694&gt;2, ROW('NSTX-U FMECA'!$C$6:$C$2694)-5,""),ROW()-6)),"")</f>
        <v>High</v>
      </c>
      <c r="R9" s="496">
        <f t="array" ref="R9">IFERROR(INDEX('NSTX-U FMECA'!S$6:S$2694,SMALL(IF('NSTX-U FMECA'!$V$6:$V$2694&gt;2, ROW('NSTX-U FMECA'!$C$6:$C$2694)-5,""),ROW()-6)),"")</f>
        <v>0.1</v>
      </c>
      <c r="S9" s="496">
        <f t="array" ref="S9">IFERROR(INDEX('NSTX-U FMECA'!T$6:T$2694,SMALL(IF('NSTX-U FMECA'!$V$6:$V$2694&gt;2, ROW('NSTX-U FMECA'!$C$6:$C$2694)-5,""),ROW()-6)),"")</f>
        <v>3</v>
      </c>
      <c r="T9" s="496">
        <f t="array" ref="T9">IFERROR(INDEX('NSTX-U FMECA'!U$6:U$2694,SMALL(IF('NSTX-U FMECA'!$V$6:$V$2694&gt;2, ROW('NSTX-U FMECA'!$C$6:$C$2694)-5,""),ROW()-6)),"")</f>
        <v>1</v>
      </c>
      <c r="U9" s="496">
        <f t="array" ref="U9">IFERROR(INDEX('NSTX-U FMECA'!V$6:V$2694,SMALL(IF('NSTX-U FMECA'!$V$6:$V$2694&gt;2, ROW('NSTX-U FMECA'!$C$6:$C$2694)-5,""),ROW()-6)),"")</f>
        <v>4</v>
      </c>
      <c r="V9" s="496">
        <f t="array" ref="V9">IFERROR(INDEX('NSTX-U FMECA'!W$6:W$2694,SMALL(IF('NSTX-U FMECA'!$V$6:$V$2694&gt;2, ROW('NSTX-U FMECA'!$C$6:$C$2694)-5,""),ROW()-6)),"")</f>
        <v>4</v>
      </c>
      <c r="W9" s="496">
        <f t="array" ref="W9">IFERROR(INDEX('NSTX-U FMECA'!X$6:X$2694,SMALL(IF('NSTX-U FMECA'!$V$6:$V$2694&gt;2, ROW('NSTX-U FMECA'!$C$6:$C$2694)-5,""),ROW()-6)),"")</f>
        <v>1</v>
      </c>
      <c r="X9" s="496">
        <f t="array" ref="X9">IFERROR(INDEX('NSTX-U FMECA'!Y$6:Y$2694,SMALL(IF('NSTX-U FMECA'!$V$6:$V$2694&gt;2, ROW('NSTX-U FMECA'!$C$6:$C$2694)-5,""),ROW()-6)),"")</f>
        <v>12</v>
      </c>
      <c r="Y9" s="496">
        <f t="array" ref="Y9">IFERROR(INDEX('NSTX-U FMECA'!Z$6:Z$2694,SMALL(IF('NSTX-U FMECA'!$V$6:$V$2694&gt;2, ROW('NSTX-U FMECA'!$C$6:$C$2694)-5,""),ROW()-6)),"")</f>
        <v>12</v>
      </c>
      <c r="Z9" s="496" t="str">
        <f t="array" ref="Z9">IFERROR(INDEX('NSTX-U FMECA'!AA$6:AA$2694,SMALL(IF('NSTX-U FMECA'!$V$6:$V$2694&gt;2, ROW('NSTX-U FMECA'!$C$6:$C$2694)-5,""),ROW()-6)),"")</f>
        <v>1.7.3.9.2</v>
      </c>
      <c r="AA9" s="496" t="str">
        <f t="array" aca="1" ref="AA9" ca="1">IFERROR(INDEX('NSTX-U FMECA'!AB$6:AB$2694,SMALL(IF('NSTX-U FMECA'!$V$6:$V$2694&gt;2, ROW('NSTX-U FMECA'!$C$6:$C$2694)-5,""),ROW()-6)),"")</f>
        <v>Bus Work Guards &amp; Exposed Conductors &gt;50V Guards</v>
      </c>
      <c r="AB9" s="496" t="str">
        <f t="array" ref="AB9">IFERROR(INDEX('NSTX-U FMECA'!AC$6:AC$2694,SMALL(IF('NSTX-U FMECA'!$V$6:$V$2694&gt;2, ROW('NSTX-U FMECA'!$C$6:$C$2694)-5,""),ROW()-6)),"")</f>
        <v>1.7.3.10</v>
      </c>
      <c r="AC9" s="496" t="str">
        <f t="array" aca="1" ref="AC9" ca="1">IFERROR(INDEX('NSTX-U FMECA'!AD$6:AD$2694,SMALL(IF('NSTX-U FMECA'!$V$6:$V$2694&gt;2, ROW('NSTX-U FMECA'!$C$6:$C$2694)-5,""),ROW()-6)),"")</f>
        <v>Trapped Key System</v>
      </c>
      <c r="AD9" s="496" t="str">
        <f t="array" ref="AD9">IFERROR(INDEX('NSTX-U FMECA'!AE$6:AE$2694,SMALL(IF('NSTX-U FMECA'!$V$6:$V$2694&gt;2, ROW('NSTX-U FMECA'!$C$6:$C$2694)-5,""),ROW()-6)),"")</f>
        <v>1.7.3.1</v>
      </c>
      <c r="AE9" s="496" t="str">
        <f t="array" aca="1" ref="AE9" ca="1">IFERROR(INDEX('NSTX-U FMECA'!AF$6:AF$2694,SMALL(IF('NSTX-U FMECA'!$V$6:$V$2694&gt;2, ROW('NSTX-U FMECA'!$C$6:$C$2694)-5,""),ROW()-6)),"")</f>
        <v>Personnel Safety System (SIS)</v>
      </c>
      <c r="AF9" s="496" t="str">
        <f t="array" ref="AF9">IFERROR(INDEX('NSTX-U FMECA'!AG$6:AG$2694,SMALL(IF('NSTX-U FMECA'!$V$6:$V$2694&gt;2, ROW('NSTX-U FMECA'!$C$6:$C$2694)-5,""),ROW()-6)),"")</f>
        <v>rely on CMS/TKS to avoid exposure to bus work. PSS not primarily designed for this function, but serves it as well.</v>
      </c>
      <c r="AG9" s="496" t="str">
        <f t="array" ref="AG9">IFERROR(INDEX('NSTX-U FMECA'!AH$6:AH$2694,SMALL(IF('NSTX-U FMECA'!$V$6:$V$2694&gt;2, ROW('NSTX-U FMECA'!$C$6:$C$2694)-5,""),ROW()-6)),"")</f>
        <v>no</v>
      </c>
      <c r="AH9" s="496" t="str">
        <f t="array" ref="AH9">IFERROR(INDEX('NSTX-U FMECA'!AJ$6:AJ$2694,SMALL(IF('NSTX-U FMECA'!$V$6:$V$2694&gt;2, ROW('NSTX-U FMECA'!$C$6:$C$2694)-5,""),ROW()-6)),"")</f>
        <v>No Downtime</v>
      </c>
      <c r="AI9" s="496" t="str">
        <f t="array" ref="AI9">IFERROR(INDEX('NSTX-U FMECA'!AK$6:AK$2694,SMALL(IF('NSTX-U FMECA'!$V$6:$V$2694&gt;2, ROW('NSTX-U FMECA'!$C$6:$C$2694)-5,""),ROW()-6)),"")</f>
        <v>no cost impact</v>
      </c>
      <c r="AJ9" s="496" t="str">
        <f t="array" ref="AJ9">IFERROR(INDEX('NSTX-U FMECA'!AL$6:AL$2694,SMALL(IF('NSTX-U FMECA'!$V$6:$V$2694&gt;2, ROW('NSTX-U FMECA'!$C$6:$C$2694)-5,""),ROW()-6)),"")</f>
        <v>May cause death</v>
      </c>
      <c r="AK9" s="496" t="str">
        <f t="array" ref="AK9">IFERROR(INDEX('NSTX-U FMECA'!AM$6:AM$2694,SMALL(IF('NSTX-U FMECA'!$V$6:$V$2694&gt;2, ROW('NSTX-U FMECA'!$C$6:$C$2694)-5,""),ROW()-6)),"")</f>
        <v>No radiological impact of any form</v>
      </c>
      <c r="AL9" s="496" t="str">
        <f t="array" ref="AL9">IFERROR(INDEX('NSTX-U FMECA'!AN$6:AN$2694,SMALL(IF('NSTX-U FMECA'!$V$6:$V$2694&gt;2, ROW('NSTX-U FMECA'!$C$6:$C$2694)-5,""),ROW()-6)),"")</f>
        <v>no environmental impact of any form</v>
      </c>
      <c r="AM9" s="496">
        <f t="array" ref="AM9">IFERROR(INDEX('NSTX-U FMECA'!AO$6:AO$2694,SMALL(IF('NSTX-U FMECA'!$V$6:$V$2694&gt;2, ROW('NSTX-U FMECA'!$C$6:$C$2694)-5,""),ROW()-6)),"")</f>
        <v>0</v>
      </c>
      <c r="AN9" s="496">
        <f t="array" ref="AN9">IFERROR(INDEX('NSTX-U FMECA'!AP$6:AP$2694,SMALL(IF('NSTX-U FMECA'!$V$6:$V$2694&gt;2, ROW('NSTX-U FMECA'!$C$6:$C$2694)-5,""),ROW()-6)),"")</f>
        <v>0</v>
      </c>
      <c r="AO9" s="496" t="str">
        <f t="array" ref="AO9">IFERROR(INDEX('NSTX-U FMECA'!AQ$6:AQ$2694,SMALL(IF('NSTX-U FMECA'!$V$6:$V$2694&gt;2, ROW('NSTX-U FMECA'!$C$6:$C$2694)-5,""),ROW()-6)),"")</f>
        <v>no</v>
      </c>
      <c r="AP9" s="496" t="str">
        <f t="array" ref="AP9">IFERROR(INDEX('NSTX-U FMECA'!AR$6:AR$2694,SMALL(IF('NSTX-U FMECA'!$V$6:$V$2694&gt;2, ROW('NSTX-U FMECA'!$C$6:$C$2694)-5,""),ROW()-6)),"")</f>
        <v>no</v>
      </c>
      <c r="AQ9" s="496">
        <f t="array" ref="AQ9">IFERROR(INDEX('NSTX-U FMECA'!AS$6:AS$2694,SMALL(IF('NSTX-U FMECA'!$V$6:$V$2694&gt;2, ROW('NSTX-U FMECA'!$C$6:$C$2694)-5,""),ROW()-6)),"")</f>
        <v>0</v>
      </c>
      <c r="AR9" s="531">
        <f t="array" ref="AR9">IFERROR(INDEX('NSTX-U FMECA'!AV$6:AV$2694,SMALL(IF($B$2='NSTX-U FMECA'!$C$6:$C$2694, ROW('NSTX-U FMECA'!$C$6:$C$2694)-5,""),ROW()-6)),"")</f>
        <v>0</v>
      </c>
      <c r="AS9" s="531">
        <f t="array" ref="AS9">IFERROR(INDEX('NSTX-U FMECA'!AW$6:AW$2694,SMALL(IF($B$2='NSTX-U FMECA'!$C$6:$C$2694, ROW('NSTX-U FMECA'!$C$6:$C$2694)-5,""),ROW()-6)),"")</f>
        <v>0</v>
      </c>
    </row>
    <row r="10" spans="1:45" ht="36">
      <c r="A10" s="496">
        <f t="array" ref="A10">IFERROR(INDEX('NSTX-U FMECA'!A$6:A$2694,SMALL(IF('NSTX-U FMECA'!$V$6:$V$2694&gt;2, ROW('NSTX-U FMECA'!$C$6:$C$2694)-5,""),ROW()-6)),"")</f>
        <v>5</v>
      </c>
      <c r="B10" s="496">
        <f t="array" ref="B10">IFERROR(INDEX('NSTX-U FMECA'!B$6:B$2694,SMALL(IF('NSTX-U FMECA'!$V$6:$V$2694&gt;2, ROW('NSTX-U FMECA'!$C$6:$C$2694)-5,""),ROW()-6)),"")</f>
        <v>329</v>
      </c>
      <c r="C10" s="496" t="str">
        <f t="array" ref="C10">IFERROR(INDEX('NSTX-U FMECA'!C$6:C$2694,SMALL(IF('NSTX-U FMECA'!$V$6:$V$2694&gt;2, ROW('NSTX-U FMECA'!$C$6:$C$2694)-5,""),ROW()-6)),"")</f>
        <v>1.1.3.5</v>
      </c>
      <c r="D10" s="496" t="str">
        <f t="array" aca="1" ref="D10" ca="1">IFERROR(INDEX('NSTX-U FMECA'!D$6:D$2694,SMALL(IF('NSTX-U FMECA'!$V$6:$V$2694&gt;2, ROW('NSTX-U FMECA'!$C$6:$C$2694)-5,""),ROW()-6)),"")</f>
        <v>Resistive Wall Mode Coils</v>
      </c>
      <c r="E10" s="496">
        <f t="array" ref="E10">IFERROR(INDEX('NSTX-U FMECA'!F$6:F$2694,SMALL(IF($B$2='NSTX-U FMECA'!$C$6:$C$2694, ROW('NSTX-U FMECA'!$C$6:$C$2694)-5,""),ROW()-6)),"")</f>
        <v>0</v>
      </c>
      <c r="F10" s="496" t="str">
        <f t="array" ref="F10">IFERROR(INDEX('NSTX-U FMECA'!G$6:G$2694,SMALL(IF('NSTX-U FMECA'!$V$6:$V$2694&gt;2, ROW('NSTX-U FMECA'!$C$6:$C$2694)-5,""),ROW()-6)),"")</f>
        <v>Individual touches exposed conductor of RWM coil when energized</v>
      </c>
      <c r="G10" s="496">
        <f t="array" ref="G10">IFERROR(INDEX('NSTX-U FMECA'!H$6:H$2694,SMALL(IF('NSTX-U FMECA'!$V$6:$V$2694&gt;2, ROW('NSTX-U FMECA'!$C$6:$C$2694)-5,""),ROW()-6)),"")</f>
        <v>0</v>
      </c>
      <c r="H10" s="496" t="str">
        <f t="array" ref="H10">IFERROR(INDEX('NSTX-U FMECA'!I$6:I$2694,SMALL(IF('NSTX-U FMECA'!$V$6:$V$2694&gt;2, ROW('NSTX-U FMECA'!$C$6:$C$2694)-5,""),ROW()-6)),"")</f>
        <v>exposure to high voltage (~1 kV)</v>
      </c>
      <c r="I10" s="496" t="str">
        <f t="array" ref="I10">IFERROR(INDEX('NSTX-U FMECA'!J$6:J$2694,SMALL(IF('NSTX-U FMECA'!$V$6:$V$2694&gt;2, ROW('NSTX-U FMECA'!$C$6:$C$2694)-5,""),ROW()-6)),"")</f>
        <v>Coil Testing &amp; Plasma Ops.</v>
      </c>
      <c r="J10" s="496" t="str">
        <f t="array" ref="J10">IFERROR(INDEX('NSTX-U FMECA'!K$6:K$2694,SMALL(IF('NSTX-U FMECA'!$V$6:$V$2694&gt;2, ROW('NSTX-U FMECA'!$C$6:$C$2694)-5,""),ROW()-6)),"")</f>
        <v>Anticipated Events</v>
      </c>
      <c r="K10" s="496" t="str">
        <f t="array" ref="K10">IFERROR(INDEX('NSTX-U FMECA'!L$6:L$2694,SMALL(IF('NSTX-U FMECA'!$V$6:$V$2694&gt;2, ROW('NSTX-U FMECA'!$C$6:$C$2694)-5,""),ROW()-6)),"")</f>
        <v>Extremely Unlikely Events</v>
      </c>
      <c r="L10" s="496" t="str">
        <f t="array" ref="L10">IFERROR(INDEX('NSTX-U FMECA'!M$6:M$2694,SMALL(IF('NSTX-U FMECA'!$V$6:$V$2694&gt;2, ROW('NSTX-U FMECA'!$C$6:$C$2694)-5,""),ROW()-6)),"")</f>
        <v>No Downtime</v>
      </c>
      <c r="M10" s="496" t="str">
        <f t="array" ref="M10">IFERROR(INDEX('NSTX-U FMECA'!N$6:N$2694,SMALL(IF('NSTX-U FMECA'!$V$6:$V$2694&gt;2, ROW('NSTX-U FMECA'!$C$6:$C$2694)-5,""),ROW()-6)),"")</f>
        <v>no cost impact</v>
      </c>
      <c r="N10" s="496" t="str">
        <f t="array" ref="N10">IFERROR(INDEX('NSTX-U FMECA'!O$6:O$2694,SMALL(IF('NSTX-U FMECA'!$V$6:$V$2694&gt;2, ROW('NSTX-U FMECA'!$C$6:$C$2694)-5,""),ROW()-6)),"")</f>
        <v>May cause death</v>
      </c>
      <c r="O10" s="496" t="str">
        <f t="array" ref="O10">IFERROR(INDEX('NSTX-U FMECA'!P$6:P$2694,SMALL(IF('NSTX-U FMECA'!$V$6:$V$2694&gt;2, ROW('NSTX-U FMECA'!$C$6:$C$2694)-5,""),ROW()-6)),"")</f>
        <v>No radiological impact of any form</v>
      </c>
      <c r="P10" s="496" t="str">
        <f t="array" ref="P10">IFERROR(INDEX('NSTX-U FMECA'!Q$6:Q$2694,SMALL(IF('NSTX-U FMECA'!$V$6:$V$2694&gt;2, ROW('NSTX-U FMECA'!$C$6:$C$2694)-5,""),ROW()-6)),"")</f>
        <v>no environmental impact of any form</v>
      </c>
      <c r="Q10" s="496" t="str">
        <f t="array" ref="Q10">IFERROR(INDEX('NSTX-U FMECA'!R$6:R$2694,SMALL(IF('NSTX-U FMECA'!$V$6:$V$2694&gt;2, ROW('NSTX-U FMECA'!$C$6:$C$2694)-5,""),ROW()-6)),"")</f>
        <v>High</v>
      </c>
      <c r="R10" s="496">
        <f t="array" ref="R10">IFERROR(INDEX('NSTX-U FMECA'!S$6:S$2694,SMALL(IF('NSTX-U FMECA'!$V$6:$V$2694&gt;2, ROW('NSTX-U FMECA'!$C$6:$C$2694)-5,""),ROW()-6)),"")</f>
        <v>0.1</v>
      </c>
      <c r="S10" s="496">
        <f t="array" ref="S10">IFERROR(INDEX('NSTX-U FMECA'!T$6:T$2694,SMALL(IF('NSTX-U FMECA'!$V$6:$V$2694&gt;2, ROW('NSTX-U FMECA'!$C$6:$C$2694)-5,""),ROW()-6)),"")</f>
        <v>3</v>
      </c>
      <c r="T10" s="496">
        <f t="array" ref="T10">IFERROR(INDEX('NSTX-U FMECA'!U$6:U$2694,SMALL(IF('NSTX-U FMECA'!$V$6:$V$2694&gt;2, ROW('NSTX-U FMECA'!$C$6:$C$2694)-5,""),ROW()-6)),"")</f>
        <v>1</v>
      </c>
      <c r="U10" s="496">
        <f t="array" ref="U10">IFERROR(INDEX('NSTX-U FMECA'!V$6:V$2694,SMALL(IF('NSTX-U FMECA'!$V$6:$V$2694&gt;2, ROW('NSTX-U FMECA'!$C$6:$C$2694)-5,""),ROW()-6)),"")</f>
        <v>4</v>
      </c>
      <c r="V10" s="496">
        <f t="array" ref="V10">IFERROR(INDEX('NSTX-U FMECA'!W$6:W$2694,SMALL(IF('NSTX-U FMECA'!$V$6:$V$2694&gt;2, ROW('NSTX-U FMECA'!$C$6:$C$2694)-5,""),ROW()-6)),"")</f>
        <v>4</v>
      </c>
      <c r="W10" s="496">
        <f t="array" ref="W10">IFERROR(INDEX('NSTX-U FMECA'!X$6:X$2694,SMALL(IF('NSTX-U FMECA'!$V$6:$V$2694&gt;2, ROW('NSTX-U FMECA'!$C$6:$C$2694)-5,""),ROW()-6)),"")</f>
        <v>1</v>
      </c>
      <c r="X10" s="496">
        <f t="array" ref="X10">IFERROR(INDEX('NSTX-U FMECA'!Y$6:Y$2694,SMALL(IF('NSTX-U FMECA'!$V$6:$V$2694&gt;2, ROW('NSTX-U FMECA'!$C$6:$C$2694)-5,""),ROW()-6)),"")</f>
        <v>12</v>
      </c>
      <c r="Y10" s="496">
        <f t="array" ref="Y10">IFERROR(INDEX('NSTX-U FMECA'!Z$6:Z$2694,SMALL(IF('NSTX-U FMECA'!$V$6:$V$2694&gt;2, ROW('NSTX-U FMECA'!$C$6:$C$2694)-5,""),ROW()-6)),"")</f>
        <v>12</v>
      </c>
      <c r="Z10" s="496" t="str">
        <f t="array" ref="Z10">IFERROR(INDEX('NSTX-U FMECA'!AA$6:AA$2694,SMALL(IF('NSTX-U FMECA'!$V$6:$V$2694&gt;2, ROW('NSTX-U FMECA'!$C$6:$C$2694)-5,""),ROW()-6)),"")</f>
        <v>1.7.3.9.2</v>
      </c>
      <c r="AA10" s="496" t="str">
        <f t="array" aca="1" ref="AA10" ca="1">IFERROR(INDEX('NSTX-U FMECA'!AB$6:AB$2694,SMALL(IF('NSTX-U FMECA'!$V$6:$V$2694&gt;2, ROW('NSTX-U FMECA'!$C$6:$C$2694)-5,""),ROW()-6)),"")</f>
        <v>Bus Work Guards &amp; Exposed Conductors &gt;50V Guards</v>
      </c>
      <c r="AB10" s="496">
        <f t="array" ref="AB10">IFERROR(INDEX('NSTX-U FMECA'!AC$6:AC$2694,SMALL(IF('NSTX-U FMECA'!$V$6:$V$2694&gt;2, ROW('NSTX-U FMECA'!$C$6:$C$2694)-5,""),ROW()-6)),"")</f>
        <v>0</v>
      </c>
      <c r="AC10" s="496" t="str">
        <f t="array" aca="1" ref="AC10" ca="1">IFERROR(INDEX('NSTX-U FMECA'!AD$6:AD$2694,SMALL(IF('NSTX-U FMECA'!$V$6:$V$2694&gt;2, ROW('NSTX-U FMECA'!$C$6:$C$2694)-5,""),ROW()-6)),"")</f>
        <v>None</v>
      </c>
      <c r="AD10" s="496">
        <f t="array" ref="AD10">IFERROR(INDEX('NSTX-U FMECA'!AE$6:AE$2694,SMALL(IF('NSTX-U FMECA'!$V$6:$V$2694&gt;2, ROW('NSTX-U FMECA'!$C$6:$C$2694)-5,""),ROW()-6)),"")</f>
        <v>0</v>
      </c>
      <c r="AE10" s="496" t="str">
        <f t="array" aca="1" ref="AE10" ca="1">IFERROR(INDEX('NSTX-U FMECA'!AF$6:AF$2694,SMALL(IF('NSTX-U FMECA'!$V$6:$V$2694&gt;2, ROW('NSTX-U FMECA'!$C$6:$C$2694)-5,""),ROW()-6)),"")</f>
        <v>None</v>
      </c>
      <c r="AF10" s="496">
        <f t="array" ref="AF10">IFERROR(INDEX('NSTX-U FMECA'!AG$6:AG$2694,SMALL(IF('NSTX-U FMECA'!$V$6:$V$2694&gt;2, ROW('NSTX-U FMECA'!$C$6:$C$2694)-5,""),ROW()-6)),"")</f>
        <v>0</v>
      </c>
      <c r="AG10" s="496" t="str">
        <f t="array" ref="AG10">IFERROR(INDEX('NSTX-U FMECA'!AH$6:AH$2694,SMALL(IF('NSTX-U FMECA'!$V$6:$V$2694&gt;2, ROW('NSTX-U FMECA'!$C$6:$C$2694)-5,""),ROW()-6)),"")</f>
        <v>no</v>
      </c>
      <c r="AH10" s="496">
        <f t="array" ref="AH10">IFERROR(INDEX('NSTX-U FMECA'!AJ$6:AJ$2694,SMALL(IF('NSTX-U FMECA'!$V$6:$V$2694&gt;2, ROW('NSTX-U FMECA'!$C$6:$C$2694)-5,""),ROW()-6)),"")</f>
        <v>0</v>
      </c>
      <c r="AI10" s="496">
        <f t="array" ref="AI10">IFERROR(INDEX('NSTX-U FMECA'!AK$6:AK$2694,SMALL(IF('NSTX-U FMECA'!$V$6:$V$2694&gt;2, ROW('NSTX-U FMECA'!$C$6:$C$2694)-5,""),ROW()-6)),"")</f>
        <v>0</v>
      </c>
      <c r="AJ10" s="496">
        <f t="array" ref="AJ10">IFERROR(INDEX('NSTX-U FMECA'!AL$6:AL$2694,SMALL(IF('NSTX-U FMECA'!$V$6:$V$2694&gt;2, ROW('NSTX-U FMECA'!$C$6:$C$2694)-5,""),ROW()-6)),"")</f>
        <v>0</v>
      </c>
      <c r="AK10" s="496">
        <f t="array" ref="AK10">IFERROR(INDEX('NSTX-U FMECA'!AM$6:AM$2694,SMALL(IF('NSTX-U FMECA'!$V$6:$V$2694&gt;2, ROW('NSTX-U FMECA'!$C$6:$C$2694)-5,""),ROW()-6)),"")</f>
        <v>0</v>
      </c>
      <c r="AL10" s="496">
        <f t="array" ref="AL10">IFERROR(INDEX('NSTX-U FMECA'!AN$6:AN$2694,SMALL(IF('NSTX-U FMECA'!$V$6:$V$2694&gt;2, ROW('NSTX-U FMECA'!$C$6:$C$2694)-5,""),ROW()-6)),"")</f>
        <v>0</v>
      </c>
      <c r="AM10" s="496" t="str">
        <f t="array" ref="AM10">IFERROR(INDEX('NSTX-U FMECA'!AO$6:AO$2694,SMALL(IF('NSTX-U FMECA'!$V$6:$V$2694&gt;2, ROW('NSTX-U FMECA'!$C$6:$C$2694)-5,""),ROW()-6)),"")</f>
        <v/>
      </c>
      <c r="AN10" s="496" t="str">
        <f t="array" ref="AN10">IFERROR(INDEX('NSTX-U FMECA'!AP$6:AP$2694,SMALL(IF('NSTX-U FMECA'!$V$6:$V$2694&gt;2, ROW('NSTX-U FMECA'!$C$6:$C$2694)-5,""),ROW()-6)),"")</f>
        <v/>
      </c>
      <c r="AO10" s="496">
        <f t="array" ref="AO10">IFERROR(INDEX('NSTX-U FMECA'!AQ$6:AQ$2694,SMALL(IF('NSTX-U FMECA'!$V$6:$V$2694&gt;2, ROW('NSTX-U FMECA'!$C$6:$C$2694)-5,""),ROW()-6)),"")</f>
        <v>0</v>
      </c>
      <c r="AP10" s="496">
        <f t="array" ref="AP10">IFERROR(INDEX('NSTX-U FMECA'!AR$6:AR$2694,SMALL(IF('NSTX-U FMECA'!$V$6:$V$2694&gt;2, ROW('NSTX-U FMECA'!$C$6:$C$2694)-5,""),ROW()-6)),"")</f>
        <v>0</v>
      </c>
      <c r="AQ10" s="496">
        <f t="array" ref="AQ10">IFERROR(INDEX('NSTX-U FMECA'!AS$6:AS$2694,SMALL(IF('NSTX-U FMECA'!$V$6:$V$2694&gt;2, ROW('NSTX-U FMECA'!$C$6:$C$2694)-5,""),ROW()-6)),"")</f>
        <v>0</v>
      </c>
      <c r="AR10" s="531">
        <f t="array" ref="AR10">IFERROR(INDEX('NSTX-U FMECA'!AV$6:AV$2694,SMALL(IF($B$2='NSTX-U FMECA'!$C$6:$C$2694, ROW('NSTX-U FMECA'!$C$6:$C$2694)-5,""),ROW()-6)),"")</f>
        <v>0</v>
      </c>
      <c r="AS10" s="531">
        <f t="array" ref="AS10">IFERROR(INDEX('NSTX-U FMECA'!AW$6:AW$2694,SMALL(IF($B$2='NSTX-U FMECA'!$C$6:$C$2694, ROW('NSTX-U FMECA'!$C$6:$C$2694)-5,""),ROW()-6)),"")</f>
        <v>0</v>
      </c>
    </row>
    <row r="11" spans="1:45" ht="24">
      <c r="A11" s="496">
        <f t="array" ref="A11">IFERROR(INDEX('NSTX-U FMECA'!A$6:A$2694,SMALL(IF('NSTX-U FMECA'!$V$6:$V$2694&gt;2, ROW('NSTX-U FMECA'!$C$6:$C$2694)-5,""),ROW()-6)),"")</f>
        <v>5</v>
      </c>
      <c r="B11" s="496">
        <f t="array" ref="B11">IFERROR(INDEX('NSTX-U FMECA'!B$6:B$2694,SMALL(IF('NSTX-U FMECA'!$V$6:$V$2694&gt;2, ROW('NSTX-U FMECA'!$C$6:$C$2694)-5,""),ROW()-6)),"")</f>
        <v>336</v>
      </c>
      <c r="C11" s="496" t="str">
        <f t="array" ref="C11">IFERROR(INDEX('NSTX-U FMECA'!C$6:C$2694,SMALL(IF('NSTX-U FMECA'!$V$6:$V$2694&gt;2, ROW('NSTX-U FMECA'!$C$6:$C$2694)-5,""),ROW()-6)),"")</f>
        <v>1.3.1.1.1</v>
      </c>
      <c r="D11" s="496" t="str">
        <f t="array" aca="1" ref="D11" ca="1">IFERROR(INDEX('NSTX-U FMECA'!D$6:D$2694,SMALL(IF('NSTX-U FMECA'!$V$6:$V$2694&gt;2, ROW('NSTX-U FMECA'!$C$6:$C$2694)-5,""),ROW()-6)),"")</f>
        <v>Mechanical Pumps</v>
      </c>
      <c r="E11" s="496">
        <f t="array" ref="E11">IFERROR(INDEX('NSTX-U FMECA'!F$6:F$2694,SMALL(IF($B$2='NSTX-U FMECA'!$C$6:$C$2694, ROW('NSTX-U FMECA'!$C$6:$C$2694)-5,""),ROW()-6)),"")</f>
        <v>0</v>
      </c>
      <c r="F11" s="496" t="str">
        <f t="array" ref="F11">IFERROR(INDEX('NSTX-U FMECA'!G$6:G$2694,SMALL(IF('NSTX-U FMECA'!$V$6:$V$2694&gt;2, ROW('NSTX-U FMECA'!$C$6:$C$2694)-5,""),ROW()-6)),"")</f>
        <v>Mechanical pump failure</v>
      </c>
      <c r="G11" s="496">
        <f t="array" ref="G11">IFERROR(INDEX('NSTX-U FMECA'!H$6:H$2694,SMALL(IF('NSTX-U FMECA'!$V$6:$V$2694&gt;2, ROW('NSTX-U FMECA'!$C$6:$C$2694)-5,""),ROW()-6)),"")</f>
        <v>0</v>
      </c>
      <c r="H11" s="496">
        <f t="array" ref="H11">IFERROR(INDEX('NSTX-U FMECA'!I$6:I$2694,SMALL(IF('NSTX-U FMECA'!$V$6:$V$2694&gt;2, ROW('NSTX-U FMECA'!$C$6:$C$2694)-5,""),ROW()-6)),"")</f>
        <v>0</v>
      </c>
      <c r="I11" s="496">
        <f t="array" ref="I11">IFERROR(INDEX('NSTX-U FMECA'!J$6:J$2694,SMALL(IF('NSTX-U FMECA'!$V$6:$V$2694&gt;2, ROW('NSTX-U FMECA'!$C$6:$C$2694)-5,""),ROW()-6)),"")</f>
        <v>0</v>
      </c>
      <c r="J11" s="496">
        <f t="array" ref="J11">IFERROR(INDEX('NSTX-U FMECA'!K$6:K$2694,SMALL(IF('NSTX-U FMECA'!$V$6:$V$2694&gt;2, ROW('NSTX-U FMECA'!$C$6:$C$2694)-5,""),ROW()-6)),"")</f>
        <v>0</v>
      </c>
      <c r="K11" s="496">
        <f t="array" ref="K11">IFERROR(INDEX('NSTX-U FMECA'!L$6:L$2694,SMALL(IF('NSTX-U FMECA'!$V$6:$V$2694&gt;2, ROW('NSTX-U FMECA'!$C$6:$C$2694)-5,""),ROW()-6)),"")</f>
        <v>0</v>
      </c>
      <c r="L11" s="496">
        <f t="array" ref="L11">IFERROR(INDEX('NSTX-U FMECA'!M$6:M$2694,SMALL(IF('NSTX-U FMECA'!$V$6:$V$2694&gt;2, ROW('NSTX-U FMECA'!$C$6:$C$2694)-5,""),ROW()-6)),"")</f>
        <v>0</v>
      </c>
      <c r="M11" s="496">
        <f t="array" ref="M11">IFERROR(INDEX('NSTX-U FMECA'!N$6:N$2694,SMALL(IF('NSTX-U FMECA'!$V$6:$V$2694&gt;2, ROW('NSTX-U FMECA'!$C$6:$C$2694)-5,""),ROW()-6)),"")</f>
        <v>0</v>
      </c>
      <c r="N11" s="496">
        <f t="array" ref="N11">IFERROR(INDEX('NSTX-U FMECA'!O$6:O$2694,SMALL(IF('NSTX-U FMECA'!$V$6:$V$2694&gt;2, ROW('NSTX-U FMECA'!$C$6:$C$2694)-5,""),ROW()-6)),"")</f>
        <v>0</v>
      </c>
      <c r="O11" s="496">
        <f t="array" ref="O11">IFERROR(INDEX('NSTX-U FMECA'!P$6:P$2694,SMALL(IF('NSTX-U FMECA'!$V$6:$V$2694&gt;2, ROW('NSTX-U FMECA'!$C$6:$C$2694)-5,""),ROW()-6)),"")</f>
        <v>0</v>
      </c>
      <c r="P11" s="496">
        <f t="array" ref="P11">IFERROR(INDEX('NSTX-U FMECA'!Q$6:Q$2694,SMALL(IF('NSTX-U FMECA'!$V$6:$V$2694&gt;2, ROW('NSTX-U FMECA'!$C$6:$C$2694)-5,""),ROW()-6)),"")</f>
        <v>0</v>
      </c>
      <c r="Q11" s="496">
        <f t="array" ref="Q11">IFERROR(INDEX('NSTX-U FMECA'!R$6:R$2694,SMALL(IF('NSTX-U FMECA'!$V$6:$V$2694&gt;2, ROW('NSTX-U FMECA'!$C$6:$C$2694)-5,""),ROW()-6)),"")</f>
        <v>0</v>
      </c>
      <c r="R11" s="496">
        <f t="array" ref="R11">IFERROR(INDEX('NSTX-U FMECA'!S$6:S$2694,SMALL(IF('NSTX-U FMECA'!$V$6:$V$2694&gt;2, ROW('NSTX-U FMECA'!$C$6:$C$2694)-5,""),ROW()-6)),"")</f>
        <v>0.1</v>
      </c>
      <c r="S11" s="496" t="str">
        <f t="array" ref="S11">IFERROR(INDEX('NSTX-U FMECA'!T$6:T$2694,SMALL(IF('NSTX-U FMECA'!$V$6:$V$2694&gt;2, ROW('NSTX-U FMECA'!$C$6:$C$2694)-5,""),ROW()-6)),"")</f>
        <v/>
      </c>
      <c r="T11" s="496" t="str">
        <f t="array" ref="T11">IFERROR(INDEX('NSTX-U FMECA'!U$6:U$2694,SMALL(IF('NSTX-U FMECA'!$V$6:$V$2694&gt;2, ROW('NSTX-U FMECA'!$C$6:$C$2694)-5,""),ROW()-6)),"")</f>
        <v/>
      </c>
      <c r="U11" s="496" t="str">
        <f t="array" ref="U11">IFERROR(INDEX('NSTX-U FMECA'!V$6:V$2694,SMALL(IF('NSTX-U FMECA'!$V$6:$V$2694&gt;2, ROW('NSTX-U FMECA'!$C$6:$C$2694)-5,""),ROW()-6)),"")</f>
        <v/>
      </c>
      <c r="V11" s="496" t="str">
        <f t="array" ref="V11">IFERROR(INDEX('NSTX-U FMECA'!W$6:W$2694,SMALL(IF('NSTX-U FMECA'!$V$6:$V$2694&gt;2, ROW('NSTX-U FMECA'!$C$6:$C$2694)-5,""),ROW()-6)),"")</f>
        <v/>
      </c>
      <c r="W11" s="496" t="str">
        <f t="array" ref="W11">IFERROR(INDEX('NSTX-U FMECA'!X$6:X$2694,SMALL(IF('NSTX-U FMECA'!$V$6:$V$2694&gt;2, ROW('NSTX-U FMECA'!$C$6:$C$2694)-5,""),ROW()-6)),"")</f>
        <v/>
      </c>
      <c r="X11" s="496" t="str">
        <f t="array" ref="X11">IFERROR(INDEX('NSTX-U FMECA'!Y$6:Y$2694,SMALL(IF('NSTX-U FMECA'!$V$6:$V$2694&gt;2, ROW('NSTX-U FMECA'!$C$6:$C$2694)-5,""),ROW()-6)),"")</f>
        <v/>
      </c>
      <c r="Y11" s="496" t="str">
        <f t="array" ref="Y11">IFERROR(INDEX('NSTX-U FMECA'!Z$6:Z$2694,SMALL(IF('NSTX-U FMECA'!$V$6:$V$2694&gt;2, ROW('NSTX-U FMECA'!$C$6:$C$2694)-5,""),ROW()-6)),"")</f>
        <v/>
      </c>
      <c r="Z11" s="496">
        <f t="array" ref="Z11">IFERROR(INDEX('NSTX-U FMECA'!AA$6:AA$2694,SMALL(IF('NSTX-U FMECA'!$V$6:$V$2694&gt;2, ROW('NSTX-U FMECA'!$C$6:$C$2694)-5,""),ROW()-6)),"")</f>
        <v>0</v>
      </c>
      <c r="AA11" s="496" t="str">
        <f t="array" aca="1" ref="AA11" ca="1">IFERROR(INDEX('NSTX-U FMECA'!AB$6:AB$2694,SMALL(IF('NSTX-U FMECA'!$V$6:$V$2694&gt;2, ROW('NSTX-U FMECA'!$C$6:$C$2694)-5,""),ROW()-6)),"")</f>
        <v>None</v>
      </c>
      <c r="AB11" s="496">
        <f t="array" ref="AB11">IFERROR(INDEX('NSTX-U FMECA'!AC$6:AC$2694,SMALL(IF('NSTX-U FMECA'!$V$6:$V$2694&gt;2, ROW('NSTX-U FMECA'!$C$6:$C$2694)-5,""),ROW()-6)),"")</f>
        <v>0</v>
      </c>
      <c r="AC11" s="496">
        <f t="array" ref="AC11">IFERROR(INDEX('NSTX-U FMECA'!AD$6:AD$2694,SMALL(IF('NSTX-U FMECA'!$V$6:$V$2694&gt;2, ROW('NSTX-U FMECA'!$C$6:$C$2694)-5,""),ROW()-6)),"")</f>
        <v>0</v>
      </c>
      <c r="AD11" s="496">
        <f t="array" ref="AD11">IFERROR(INDEX('NSTX-U FMECA'!AE$6:AE$2694,SMALL(IF('NSTX-U FMECA'!$V$6:$V$2694&gt;2, ROW('NSTX-U FMECA'!$C$6:$C$2694)-5,""),ROW()-6)),"")</f>
        <v>0</v>
      </c>
      <c r="AE11" s="496">
        <f t="array" ref="AE11">IFERROR(INDEX('NSTX-U FMECA'!AF$6:AF$2694,SMALL(IF('NSTX-U FMECA'!$V$6:$V$2694&gt;2, ROW('NSTX-U FMECA'!$C$6:$C$2694)-5,""),ROW()-6)),"")</f>
        <v>0</v>
      </c>
      <c r="AF11" s="496">
        <f t="array" ref="AF11">IFERROR(INDEX('NSTX-U FMECA'!AG$6:AG$2694,SMALL(IF('NSTX-U FMECA'!$V$6:$V$2694&gt;2, ROW('NSTX-U FMECA'!$C$6:$C$2694)-5,""),ROW()-6)),"")</f>
        <v>0</v>
      </c>
      <c r="AG11" s="496">
        <f t="array" ref="AG11">IFERROR(INDEX('NSTX-U FMECA'!AH$6:AH$2694,SMALL(IF('NSTX-U FMECA'!$V$6:$V$2694&gt;2, ROW('NSTX-U FMECA'!$C$6:$C$2694)-5,""),ROW()-6)),"")</f>
        <v>0</v>
      </c>
      <c r="AH11" s="496">
        <f t="array" ref="AH11">IFERROR(INDEX('NSTX-U FMECA'!AJ$6:AJ$2694,SMALL(IF('NSTX-U FMECA'!$V$6:$V$2694&gt;2, ROW('NSTX-U FMECA'!$C$6:$C$2694)-5,""),ROW()-6)),"")</f>
        <v>0</v>
      </c>
      <c r="AI11" s="496">
        <f t="array" ref="AI11">IFERROR(INDEX('NSTX-U FMECA'!AK$6:AK$2694,SMALL(IF('NSTX-U FMECA'!$V$6:$V$2694&gt;2, ROW('NSTX-U FMECA'!$C$6:$C$2694)-5,""),ROW()-6)),"")</f>
        <v>0</v>
      </c>
      <c r="AJ11" s="496">
        <f t="array" ref="AJ11">IFERROR(INDEX('NSTX-U FMECA'!AL$6:AL$2694,SMALL(IF('NSTX-U FMECA'!$V$6:$V$2694&gt;2, ROW('NSTX-U FMECA'!$C$6:$C$2694)-5,""),ROW()-6)),"")</f>
        <v>0</v>
      </c>
      <c r="AK11" s="496">
        <f t="array" ref="AK11">IFERROR(INDEX('NSTX-U FMECA'!AM$6:AM$2694,SMALL(IF('NSTX-U FMECA'!$V$6:$V$2694&gt;2, ROW('NSTX-U FMECA'!$C$6:$C$2694)-5,""),ROW()-6)),"")</f>
        <v>0</v>
      </c>
      <c r="AL11" s="496">
        <f t="array" ref="AL11">IFERROR(INDEX('NSTX-U FMECA'!AN$6:AN$2694,SMALL(IF('NSTX-U FMECA'!$V$6:$V$2694&gt;2, ROW('NSTX-U FMECA'!$C$6:$C$2694)-5,""),ROW()-6)),"")</f>
        <v>0</v>
      </c>
      <c r="AM11" s="496" t="str">
        <f t="array" ref="AM11">IFERROR(INDEX('NSTX-U FMECA'!AO$6:AO$2694,SMALL(IF('NSTX-U FMECA'!$V$6:$V$2694&gt;2, ROW('NSTX-U FMECA'!$C$6:$C$2694)-5,""),ROW()-6)),"")</f>
        <v/>
      </c>
      <c r="AN11" s="496">
        <f t="array" ref="AN11">IFERROR(INDEX('NSTX-U FMECA'!AP$6:AP$2694,SMALL(IF('NSTX-U FMECA'!$V$6:$V$2694&gt;2, ROW('NSTX-U FMECA'!$C$6:$C$2694)-5,""),ROW()-6)),"")</f>
        <v>0</v>
      </c>
      <c r="AO11" s="496">
        <f t="array" ref="AO11">IFERROR(INDEX('NSTX-U FMECA'!AQ$6:AQ$2694,SMALL(IF('NSTX-U FMECA'!$V$6:$V$2694&gt;2, ROW('NSTX-U FMECA'!$C$6:$C$2694)-5,""),ROW()-6)),"")</f>
        <v>0</v>
      </c>
      <c r="AP11" s="496" t="str">
        <f t="array" ref="AP11">IFERROR(INDEX('NSTX-U FMECA'!AR$6:AR$2694,SMALL(IF('NSTX-U FMECA'!$V$6:$V$2694&gt;2, ROW('NSTX-U FMECA'!$C$6:$C$2694)-5,""),ROW()-6)),"")</f>
        <v>no</v>
      </c>
      <c r="AQ11" s="496">
        <f t="array" ref="AQ11">IFERROR(INDEX('NSTX-U FMECA'!AS$6:AS$2694,SMALL(IF('NSTX-U FMECA'!$V$6:$V$2694&gt;2, ROW('NSTX-U FMECA'!$C$6:$C$2694)-5,""),ROW()-6)),"")</f>
        <v>0</v>
      </c>
      <c r="AR11" s="531">
        <f t="array" ref="AR11">IFERROR(INDEX('NSTX-U FMECA'!AV$6:AV$2694,SMALL(IF($B$2='NSTX-U FMECA'!$C$6:$C$2694, ROW('NSTX-U FMECA'!$C$6:$C$2694)-5,""),ROW()-6)),"")</f>
        <v>0</v>
      </c>
      <c r="AS11" s="531">
        <f t="array" ref="AS11">IFERROR(INDEX('NSTX-U FMECA'!AW$6:AW$2694,SMALL(IF($B$2='NSTX-U FMECA'!$C$6:$C$2694, ROW('NSTX-U FMECA'!$C$6:$C$2694)-5,""),ROW()-6)),"")</f>
        <v>0</v>
      </c>
    </row>
    <row r="12" spans="1:45" ht="36">
      <c r="A12" s="496">
        <f t="array" ref="A12">IFERROR(INDEX('NSTX-U FMECA'!A$6:A$2694,SMALL(IF('NSTX-U FMECA'!$V$6:$V$2694&gt;2, ROW('NSTX-U FMECA'!$C$6:$C$2694)-5,""),ROW()-6)),"")</f>
        <v>5</v>
      </c>
      <c r="B12" s="496">
        <f t="array" ref="B12">IFERROR(INDEX('NSTX-U FMECA'!B$6:B$2694,SMALL(IF('NSTX-U FMECA'!$V$6:$V$2694&gt;2, ROW('NSTX-U FMECA'!$C$6:$C$2694)-5,""),ROW()-6)),"")</f>
        <v>340</v>
      </c>
      <c r="C12" s="496" t="str">
        <f t="array" ref="C12">IFERROR(INDEX('NSTX-U FMECA'!C$6:C$2694,SMALL(IF('NSTX-U FMECA'!$V$6:$V$2694&gt;2, ROW('NSTX-U FMECA'!$C$6:$C$2694)-5,""),ROW()-6)),"")</f>
        <v>1.3.1.1.3</v>
      </c>
      <c r="D12" s="496" t="str">
        <f t="array" aca="1" ref="D12" ca="1">IFERROR(INDEX('NSTX-U FMECA'!D$6:D$2694,SMALL(IF('NSTX-U FMECA'!$V$6:$V$2694&gt;2, ROW('NSTX-U FMECA'!$C$6:$C$2694)-5,""),ROW()-6)),"")</f>
        <v>Valve spool. Fitting, gasket and hardware</v>
      </c>
      <c r="E12" s="496">
        <f t="array" ref="E12">IFERROR(INDEX('NSTX-U FMECA'!F$6:F$2694,SMALL(IF($B$2='NSTX-U FMECA'!$C$6:$C$2694, ROW('NSTX-U FMECA'!$C$6:$C$2694)-5,""),ROW()-6)),"")</f>
        <v>0</v>
      </c>
      <c r="F12" s="496" t="str">
        <f t="array" ref="F12">IFERROR(INDEX('NSTX-U FMECA'!G$6:G$2694,SMALL(IF('NSTX-U FMECA'!$V$6:$V$2694&gt;2, ROW('NSTX-U FMECA'!$C$6:$C$2694)-5,""),ROW()-6)),"")</f>
        <v>Excessive structural deformation of either pumping ducts</v>
      </c>
      <c r="G12" s="496">
        <f t="array" ref="G12">IFERROR(INDEX('NSTX-U FMECA'!H$6:H$2694,SMALL(IF('NSTX-U FMECA'!$V$6:$V$2694&gt;2, ROW('NSTX-U FMECA'!$C$6:$C$2694)-5,""),ROW()-6)),"")</f>
        <v>0</v>
      </c>
      <c r="H12" s="496">
        <f t="array" ref="H12">IFERROR(INDEX('NSTX-U FMECA'!I$6:I$2694,SMALL(IF('NSTX-U FMECA'!$V$6:$V$2694&gt;2, ROW('NSTX-U FMECA'!$C$6:$C$2694)-5,""),ROW()-6)),"")</f>
        <v>0</v>
      </c>
      <c r="I12" s="496">
        <f t="array" ref="I12">IFERROR(INDEX('NSTX-U FMECA'!J$6:J$2694,SMALL(IF('NSTX-U FMECA'!$V$6:$V$2694&gt;2, ROW('NSTX-U FMECA'!$C$6:$C$2694)-5,""),ROW()-6)),"")</f>
        <v>0</v>
      </c>
      <c r="J12" s="496">
        <f t="array" ref="J12">IFERROR(INDEX('NSTX-U FMECA'!K$6:K$2694,SMALL(IF('NSTX-U FMECA'!$V$6:$V$2694&gt;2, ROW('NSTX-U FMECA'!$C$6:$C$2694)-5,""),ROW()-6)),"")</f>
        <v>0</v>
      </c>
      <c r="K12" s="496">
        <f t="array" ref="K12">IFERROR(INDEX('NSTX-U FMECA'!L$6:L$2694,SMALL(IF('NSTX-U FMECA'!$V$6:$V$2694&gt;2, ROW('NSTX-U FMECA'!$C$6:$C$2694)-5,""),ROW()-6)),"")</f>
        <v>0</v>
      </c>
      <c r="L12" s="496">
        <f t="array" ref="L12">IFERROR(INDEX('NSTX-U FMECA'!M$6:M$2694,SMALL(IF('NSTX-U FMECA'!$V$6:$V$2694&gt;2, ROW('NSTX-U FMECA'!$C$6:$C$2694)-5,""),ROW()-6)),"")</f>
        <v>0</v>
      </c>
      <c r="M12" s="496">
        <f t="array" ref="M12">IFERROR(INDEX('NSTX-U FMECA'!N$6:N$2694,SMALL(IF('NSTX-U FMECA'!$V$6:$V$2694&gt;2, ROW('NSTX-U FMECA'!$C$6:$C$2694)-5,""),ROW()-6)),"")</f>
        <v>0</v>
      </c>
      <c r="N12" s="496">
        <f t="array" ref="N12">IFERROR(INDEX('NSTX-U FMECA'!O$6:O$2694,SMALL(IF('NSTX-U FMECA'!$V$6:$V$2694&gt;2, ROW('NSTX-U FMECA'!$C$6:$C$2694)-5,""),ROW()-6)),"")</f>
        <v>0</v>
      </c>
      <c r="O12" s="496">
        <f t="array" ref="O12">IFERROR(INDEX('NSTX-U FMECA'!P$6:P$2694,SMALL(IF('NSTX-U FMECA'!$V$6:$V$2694&gt;2, ROW('NSTX-U FMECA'!$C$6:$C$2694)-5,""),ROW()-6)),"")</f>
        <v>0</v>
      </c>
      <c r="P12" s="496">
        <f t="array" ref="P12">IFERROR(INDEX('NSTX-U FMECA'!Q$6:Q$2694,SMALL(IF('NSTX-U FMECA'!$V$6:$V$2694&gt;2, ROW('NSTX-U FMECA'!$C$6:$C$2694)-5,""),ROW()-6)),"")</f>
        <v>0</v>
      </c>
      <c r="Q12" s="496">
        <f t="array" ref="Q12">IFERROR(INDEX('NSTX-U FMECA'!R$6:R$2694,SMALL(IF('NSTX-U FMECA'!$V$6:$V$2694&gt;2, ROW('NSTX-U FMECA'!$C$6:$C$2694)-5,""),ROW()-6)),"")</f>
        <v>0</v>
      </c>
      <c r="R12" s="496">
        <f t="array" ref="R12">IFERROR(INDEX('NSTX-U FMECA'!S$6:S$2694,SMALL(IF('NSTX-U FMECA'!$V$6:$V$2694&gt;2, ROW('NSTX-U FMECA'!$C$6:$C$2694)-5,""),ROW()-6)),"")</f>
        <v>0.1</v>
      </c>
      <c r="S12" s="496" t="str">
        <f t="array" ref="S12">IFERROR(INDEX('NSTX-U FMECA'!T$6:T$2694,SMALL(IF('NSTX-U FMECA'!$V$6:$V$2694&gt;2, ROW('NSTX-U FMECA'!$C$6:$C$2694)-5,""),ROW()-6)),"")</f>
        <v/>
      </c>
      <c r="T12" s="496" t="str">
        <f t="array" ref="T12">IFERROR(INDEX('NSTX-U FMECA'!U$6:U$2694,SMALL(IF('NSTX-U FMECA'!$V$6:$V$2694&gt;2, ROW('NSTX-U FMECA'!$C$6:$C$2694)-5,""),ROW()-6)),"")</f>
        <v/>
      </c>
      <c r="U12" s="496" t="str">
        <f t="array" ref="U12">IFERROR(INDEX('NSTX-U FMECA'!V$6:V$2694,SMALL(IF('NSTX-U FMECA'!$V$6:$V$2694&gt;2, ROW('NSTX-U FMECA'!$C$6:$C$2694)-5,""),ROW()-6)),"")</f>
        <v/>
      </c>
      <c r="V12" s="496" t="str">
        <f t="array" ref="V12">IFERROR(INDEX('NSTX-U FMECA'!W$6:W$2694,SMALL(IF('NSTX-U FMECA'!$V$6:$V$2694&gt;2, ROW('NSTX-U FMECA'!$C$6:$C$2694)-5,""),ROW()-6)),"")</f>
        <v/>
      </c>
      <c r="W12" s="496" t="str">
        <f t="array" ref="W12">IFERROR(INDEX('NSTX-U FMECA'!X$6:X$2694,SMALL(IF('NSTX-U FMECA'!$V$6:$V$2694&gt;2, ROW('NSTX-U FMECA'!$C$6:$C$2694)-5,""),ROW()-6)),"")</f>
        <v/>
      </c>
      <c r="X12" s="496" t="str">
        <f t="array" ref="X12">IFERROR(INDEX('NSTX-U FMECA'!Y$6:Y$2694,SMALL(IF('NSTX-U FMECA'!$V$6:$V$2694&gt;2, ROW('NSTX-U FMECA'!$C$6:$C$2694)-5,""),ROW()-6)),"")</f>
        <v/>
      </c>
      <c r="Y12" s="496" t="str">
        <f t="array" ref="Y12">IFERROR(INDEX('NSTX-U FMECA'!Z$6:Z$2694,SMALL(IF('NSTX-U FMECA'!$V$6:$V$2694&gt;2, ROW('NSTX-U FMECA'!$C$6:$C$2694)-5,""),ROW()-6)),"")</f>
        <v/>
      </c>
      <c r="Z12" s="496">
        <f t="array" ref="Z12">IFERROR(INDEX('NSTX-U FMECA'!AA$6:AA$2694,SMALL(IF('NSTX-U FMECA'!$V$6:$V$2694&gt;2, ROW('NSTX-U FMECA'!$C$6:$C$2694)-5,""),ROW()-6)),"")</f>
        <v>0</v>
      </c>
      <c r="AA12" s="496" t="str">
        <f t="array" aca="1" ref="AA12" ca="1">IFERROR(INDEX('NSTX-U FMECA'!AB$6:AB$2694,SMALL(IF('NSTX-U FMECA'!$V$6:$V$2694&gt;2, ROW('NSTX-U FMECA'!$C$6:$C$2694)-5,""),ROW()-6)),"")</f>
        <v>None</v>
      </c>
      <c r="AB12" s="496">
        <f t="array" ref="AB12">IFERROR(INDEX('NSTX-U FMECA'!AC$6:AC$2694,SMALL(IF('NSTX-U FMECA'!$V$6:$V$2694&gt;2, ROW('NSTX-U FMECA'!$C$6:$C$2694)-5,""),ROW()-6)),"")</f>
        <v>0</v>
      </c>
      <c r="AC12" s="496">
        <f t="array" ref="AC12">IFERROR(INDEX('NSTX-U FMECA'!AD$6:AD$2694,SMALL(IF('NSTX-U FMECA'!$V$6:$V$2694&gt;2, ROW('NSTX-U FMECA'!$C$6:$C$2694)-5,""),ROW()-6)),"")</f>
        <v>0</v>
      </c>
      <c r="AD12" s="496">
        <f t="array" ref="AD12">IFERROR(INDEX('NSTX-U FMECA'!AE$6:AE$2694,SMALL(IF('NSTX-U FMECA'!$V$6:$V$2694&gt;2, ROW('NSTX-U FMECA'!$C$6:$C$2694)-5,""),ROW()-6)),"")</f>
        <v>0</v>
      </c>
      <c r="AE12" s="496">
        <f t="array" ref="AE12">IFERROR(INDEX('NSTX-U FMECA'!AF$6:AF$2694,SMALL(IF('NSTX-U FMECA'!$V$6:$V$2694&gt;2, ROW('NSTX-U FMECA'!$C$6:$C$2694)-5,""),ROW()-6)),"")</f>
        <v>0</v>
      </c>
      <c r="AF12" s="496">
        <f t="array" ref="AF12">IFERROR(INDEX('NSTX-U FMECA'!AG$6:AG$2694,SMALL(IF('NSTX-U FMECA'!$V$6:$V$2694&gt;2, ROW('NSTX-U FMECA'!$C$6:$C$2694)-5,""),ROW()-6)),"")</f>
        <v>0</v>
      </c>
      <c r="AG12" s="496">
        <f t="array" ref="AG12">IFERROR(INDEX('NSTX-U FMECA'!AH$6:AH$2694,SMALL(IF('NSTX-U FMECA'!$V$6:$V$2694&gt;2, ROW('NSTX-U FMECA'!$C$6:$C$2694)-5,""),ROW()-6)),"")</f>
        <v>0</v>
      </c>
      <c r="AH12" s="496">
        <f t="array" ref="AH12">IFERROR(INDEX('NSTX-U FMECA'!AJ$6:AJ$2694,SMALL(IF('NSTX-U FMECA'!$V$6:$V$2694&gt;2, ROW('NSTX-U FMECA'!$C$6:$C$2694)-5,""),ROW()-6)),"")</f>
        <v>0</v>
      </c>
      <c r="AI12" s="496">
        <f t="array" ref="AI12">IFERROR(INDEX('NSTX-U FMECA'!AK$6:AK$2694,SMALL(IF('NSTX-U FMECA'!$V$6:$V$2694&gt;2, ROW('NSTX-U FMECA'!$C$6:$C$2694)-5,""),ROW()-6)),"")</f>
        <v>0</v>
      </c>
      <c r="AJ12" s="496">
        <f t="array" ref="AJ12">IFERROR(INDEX('NSTX-U FMECA'!AL$6:AL$2694,SMALL(IF('NSTX-U FMECA'!$V$6:$V$2694&gt;2, ROW('NSTX-U FMECA'!$C$6:$C$2694)-5,""),ROW()-6)),"")</f>
        <v>0</v>
      </c>
      <c r="AK12" s="496">
        <f t="array" ref="AK12">IFERROR(INDEX('NSTX-U FMECA'!AM$6:AM$2694,SMALL(IF('NSTX-U FMECA'!$V$6:$V$2694&gt;2, ROW('NSTX-U FMECA'!$C$6:$C$2694)-5,""),ROW()-6)),"")</f>
        <v>0</v>
      </c>
      <c r="AL12" s="496">
        <f t="array" ref="AL12">IFERROR(INDEX('NSTX-U FMECA'!AN$6:AN$2694,SMALL(IF('NSTX-U FMECA'!$V$6:$V$2694&gt;2, ROW('NSTX-U FMECA'!$C$6:$C$2694)-5,""),ROW()-6)),"")</f>
        <v>0</v>
      </c>
      <c r="AM12" s="496" t="str">
        <f t="array" ref="AM12">IFERROR(INDEX('NSTX-U FMECA'!AO$6:AO$2694,SMALL(IF('NSTX-U FMECA'!$V$6:$V$2694&gt;2, ROW('NSTX-U FMECA'!$C$6:$C$2694)-5,""),ROW()-6)),"")</f>
        <v/>
      </c>
      <c r="AN12" s="496">
        <f t="array" ref="AN12">IFERROR(INDEX('NSTX-U FMECA'!AP$6:AP$2694,SMALL(IF('NSTX-U FMECA'!$V$6:$V$2694&gt;2, ROW('NSTX-U FMECA'!$C$6:$C$2694)-5,""),ROW()-6)),"")</f>
        <v>0</v>
      </c>
      <c r="AO12" s="496">
        <f t="array" ref="AO12">IFERROR(INDEX('NSTX-U FMECA'!AQ$6:AQ$2694,SMALL(IF('NSTX-U FMECA'!$V$6:$V$2694&gt;2, ROW('NSTX-U FMECA'!$C$6:$C$2694)-5,""),ROW()-6)),"")</f>
        <v>0</v>
      </c>
      <c r="AP12" s="496" t="str">
        <f t="array" ref="AP12">IFERROR(INDEX('NSTX-U FMECA'!AR$6:AR$2694,SMALL(IF('NSTX-U FMECA'!$V$6:$V$2694&gt;2, ROW('NSTX-U FMECA'!$C$6:$C$2694)-5,""),ROW()-6)),"")</f>
        <v>no</v>
      </c>
      <c r="AQ12" s="496">
        <f t="array" ref="AQ12">IFERROR(INDEX('NSTX-U FMECA'!AS$6:AS$2694,SMALL(IF('NSTX-U FMECA'!$V$6:$V$2694&gt;2, ROW('NSTX-U FMECA'!$C$6:$C$2694)-5,""),ROW()-6)),"")</f>
        <v>0</v>
      </c>
      <c r="AR12" s="531">
        <f t="array" ref="AR12">IFERROR(INDEX('NSTX-U FMECA'!AV$6:AV$2694,SMALL(IF($B$2='NSTX-U FMECA'!$C$6:$C$2694, ROW('NSTX-U FMECA'!$C$6:$C$2694)-5,""),ROW()-6)),"")</f>
        <v>0</v>
      </c>
      <c r="AS12" s="531">
        <f t="array" ref="AS12">IFERROR(INDEX('NSTX-U FMECA'!AW$6:AW$2694,SMALL(IF($B$2='NSTX-U FMECA'!$C$6:$C$2694, ROW('NSTX-U FMECA'!$C$6:$C$2694)-5,""),ROW()-6)),"")</f>
        <v>0</v>
      </c>
    </row>
    <row r="13" spans="1:45" ht="36">
      <c r="A13" s="496">
        <f t="array" ref="A13">IFERROR(INDEX('NSTX-U FMECA'!A$6:A$2694,SMALL(IF('NSTX-U FMECA'!$V$6:$V$2694&gt;2, ROW('NSTX-U FMECA'!$C$6:$C$2694)-5,""),ROW()-6)),"")</f>
        <v>5</v>
      </c>
      <c r="B13" s="496">
        <f t="array" ref="B13">IFERROR(INDEX('NSTX-U FMECA'!B$6:B$2694,SMALL(IF('NSTX-U FMECA'!$V$6:$V$2694&gt;2, ROW('NSTX-U FMECA'!$C$6:$C$2694)-5,""),ROW()-6)),"")</f>
        <v>341</v>
      </c>
      <c r="C13" s="496" t="str">
        <f t="array" ref="C13">IFERROR(INDEX('NSTX-U FMECA'!C$6:C$2694,SMALL(IF('NSTX-U FMECA'!$V$6:$V$2694&gt;2, ROW('NSTX-U FMECA'!$C$6:$C$2694)-5,""),ROW()-6)),"")</f>
        <v>1.3.1.1.3</v>
      </c>
      <c r="D13" s="496" t="str">
        <f t="array" aca="1" ref="D13" ca="1">IFERROR(INDEX('NSTX-U FMECA'!D$6:D$2694,SMALL(IF('NSTX-U FMECA'!$V$6:$V$2694&gt;2, ROW('NSTX-U FMECA'!$C$6:$C$2694)-5,""),ROW()-6)),"")</f>
        <v>Valve spool. Fitting, gasket and hardware</v>
      </c>
      <c r="E13" s="496">
        <f t="array" ref="E13">IFERROR(INDEX('NSTX-U FMECA'!F$6:F$2694,SMALL(IF($B$2='NSTX-U FMECA'!$C$6:$C$2694, ROW('NSTX-U FMECA'!$C$6:$C$2694)-5,""),ROW()-6)),"")</f>
        <v>0</v>
      </c>
      <c r="F13" s="496" t="str">
        <f t="array" ref="F13">IFERROR(INDEX('NSTX-U FMECA'!G$6:G$2694,SMALL(IF('NSTX-U FMECA'!$V$6:$V$2694&gt;2, ROW('NSTX-U FMECA'!$C$6:$C$2694)-5,""),ROW()-6)),"")</f>
        <v>Failure of welds on pumping ducts</v>
      </c>
      <c r="G13" s="496">
        <f t="array" ref="G13">IFERROR(INDEX('NSTX-U FMECA'!H$6:H$2694,SMALL(IF('NSTX-U FMECA'!$V$6:$V$2694&gt;2, ROW('NSTX-U FMECA'!$C$6:$C$2694)-5,""),ROW()-6)),"")</f>
        <v>0</v>
      </c>
      <c r="H13" s="496">
        <f t="array" ref="H13">IFERROR(INDEX('NSTX-U FMECA'!I$6:I$2694,SMALL(IF('NSTX-U FMECA'!$V$6:$V$2694&gt;2, ROW('NSTX-U FMECA'!$C$6:$C$2694)-5,""),ROW()-6)),"")</f>
        <v>0</v>
      </c>
      <c r="I13" s="496">
        <f t="array" ref="I13">IFERROR(INDEX('NSTX-U FMECA'!J$6:J$2694,SMALL(IF('NSTX-U FMECA'!$V$6:$V$2694&gt;2, ROW('NSTX-U FMECA'!$C$6:$C$2694)-5,""),ROW()-6)),"")</f>
        <v>0</v>
      </c>
      <c r="J13" s="496">
        <f t="array" ref="J13">IFERROR(INDEX('NSTX-U FMECA'!K$6:K$2694,SMALL(IF('NSTX-U FMECA'!$V$6:$V$2694&gt;2, ROW('NSTX-U FMECA'!$C$6:$C$2694)-5,""),ROW()-6)),"")</f>
        <v>0</v>
      </c>
      <c r="K13" s="496">
        <f t="array" ref="K13">IFERROR(INDEX('NSTX-U FMECA'!L$6:L$2694,SMALL(IF('NSTX-U FMECA'!$V$6:$V$2694&gt;2, ROW('NSTX-U FMECA'!$C$6:$C$2694)-5,""),ROW()-6)),"")</f>
        <v>0</v>
      </c>
      <c r="L13" s="496">
        <f t="array" ref="L13">IFERROR(INDEX('NSTX-U FMECA'!M$6:M$2694,SMALL(IF('NSTX-U FMECA'!$V$6:$V$2694&gt;2, ROW('NSTX-U FMECA'!$C$6:$C$2694)-5,""),ROW()-6)),"")</f>
        <v>0</v>
      </c>
      <c r="M13" s="496">
        <f t="array" ref="M13">IFERROR(INDEX('NSTX-U FMECA'!N$6:N$2694,SMALL(IF('NSTX-U FMECA'!$V$6:$V$2694&gt;2, ROW('NSTX-U FMECA'!$C$6:$C$2694)-5,""),ROW()-6)),"")</f>
        <v>0</v>
      </c>
      <c r="N13" s="496">
        <f t="array" ref="N13">IFERROR(INDEX('NSTX-U FMECA'!O$6:O$2694,SMALL(IF('NSTX-U FMECA'!$V$6:$V$2694&gt;2, ROW('NSTX-U FMECA'!$C$6:$C$2694)-5,""),ROW()-6)),"")</f>
        <v>0</v>
      </c>
      <c r="O13" s="496">
        <f t="array" ref="O13">IFERROR(INDEX('NSTX-U FMECA'!P$6:P$2694,SMALL(IF('NSTX-U FMECA'!$V$6:$V$2694&gt;2, ROW('NSTX-U FMECA'!$C$6:$C$2694)-5,""),ROW()-6)),"")</f>
        <v>0</v>
      </c>
      <c r="P13" s="496">
        <f t="array" ref="P13">IFERROR(INDEX('NSTX-U FMECA'!Q$6:Q$2694,SMALL(IF('NSTX-U FMECA'!$V$6:$V$2694&gt;2, ROW('NSTX-U FMECA'!$C$6:$C$2694)-5,""),ROW()-6)),"")</f>
        <v>0</v>
      </c>
      <c r="Q13" s="496">
        <f t="array" ref="Q13">IFERROR(INDEX('NSTX-U FMECA'!R$6:R$2694,SMALL(IF('NSTX-U FMECA'!$V$6:$V$2694&gt;2, ROW('NSTX-U FMECA'!$C$6:$C$2694)-5,""),ROW()-6)),"")</f>
        <v>0</v>
      </c>
      <c r="R13" s="496">
        <f t="array" ref="R13">IFERROR(INDEX('NSTX-U FMECA'!S$6:S$2694,SMALL(IF('NSTX-U FMECA'!$V$6:$V$2694&gt;2, ROW('NSTX-U FMECA'!$C$6:$C$2694)-5,""),ROW()-6)),"")</f>
        <v>0.1</v>
      </c>
      <c r="S13" s="496" t="str">
        <f t="array" ref="S13">IFERROR(INDEX('NSTX-U FMECA'!T$6:T$2694,SMALL(IF('NSTX-U FMECA'!$V$6:$V$2694&gt;2, ROW('NSTX-U FMECA'!$C$6:$C$2694)-5,""),ROW()-6)),"")</f>
        <v/>
      </c>
      <c r="T13" s="496" t="str">
        <f t="array" ref="T13">IFERROR(INDEX('NSTX-U FMECA'!U$6:U$2694,SMALL(IF('NSTX-U FMECA'!$V$6:$V$2694&gt;2, ROW('NSTX-U FMECA'!$C$6:$C$2694)-5,""),ROW()-6)),"")</f>
        <v/>
      </c>
      <c r="U13" s="496" t="str">
        <f t="array" ref="U13">IFERROR(INDEX('NSTX-U FMECA'!V$6:V$2694,SMALL(IF('NSTX-U FMECA'!$V$6:$V$2694&gt;2, ROW('NSTX-U FMECA'!$C$6:$C$2694)-5,""),ROW()-6)),"")</f>
        <v/>
      </c>
      <c r="V13" s="496" t="str">
        <f t="array" ref="V13">IFERROR(INDEX('NSTX-U FMECA'!W$6:W$2694,SMALL(IF('NSTX-U FMECA'!$V$6:$V$2694&gt;2, ROW('NSTX-U FMECA'!$C$6:$C$2694)-5,""),ROW()-6)),"")</f>
        <v/>
      </c>
      <c r="W13" s="496" t="str">
        <f t="array" ref="W13">IFERROR(INDEX('NSTX-U FMECA'!X$6:X$2694,SMALL(IF('NSTX-U FMECA'!$V$6:$V$2694&gt;2, ROW('NSTX-U FMECA'!$C$6:$C$2694)-5,""),ROW()-6)),"")</f>
        <v/>
      </c>
      <c r="X13" s="496" t="str">
        <f t="array" ref="X13">IFERROR(INDEX('NSTX-U FMECA'!Y$6:Y$2694,SMALL(IF('NSTX-U FMECA'!$V$6:$V$2694&gt;2, ROW('NSTX-U FMECA'!$C$6:$C$2694)-5,""),ROW()-6)),"")</f>
        <v/>
      </c>
      <c r="Y13" s="496" t="str">
        <f t="array" ref="Y13">IFERROR(INDEX('NSTX-U FMECA'!Z$6:Z$2694,SMALL(IF('NSTX-U FMECA'!$V$6:$V$2694&gt;2, ROW('NSTX-U FMECA'!$C$6:$C$2694)-5,""),ROW()-6)),"")</f>
        <v/>
      </c>
      <c r="Z13" s="496">
        <f t="array" ref="Z13">IFERROR(INDEX('NSTX-U FMECA'!AA$6:AA$2694,SMALL(IF('NSTX-U FMECA'!$V$6:$V$2694&gt;2, ROW('NSTX-U FMECA'!$C$6:$C$2694)-5,""),ROW()-6)),"")</f>
        <v>0</v>
      </c>
      <c r="AA13" s="496" t="str">
        <f t="array" aca="1" ref="AA13" ca="1">IFERROR(INDEX('NSTX-U FMECA'!AB$6:AB$2694,SMALL(IF('NSTX-U FMECA'!$V$6:$V$2694&gt;2, ROW('NSTX-U FMECA'!$C$6:$C$2694)-5,""),ROW()-6)),"")</f>
        <v>None</v>
      </c>
      <c r="AB13" s="496">
        <f t="array" ref="AB13">IFERROR(INDEX('NSTX-U FMECA'!AC$6:AC$2694,SMALL(IF('NSTX-U FMECA'!$V$6:$V$2694&gt;2, ROW('NSTX-U FMECA'!$C$6:$C$2694)-5,""),ROW()-6)),"")</f>
        <v>0</v>
      </c>
      <c r="AC13" s="496">
        <f t="array" ref="AC13">IFERROR(INDEX('NSTX-U FMECA'!AD$6:AD$2694,SMALL(IF('NSTX-U FMECA'!$V$6:$V$2694&gt;2, ROW('NSTX-U FMECA'!$C$6:$C$2694)-5,""),ROW()-6)),"")</f>
        <v>0</v>
      </c>
      <c r="AD13" s="496">
        <f t="array" ref="AD13">IFERROR(INDEX('NSTX-U FMECA'!AE$6:AE$2694,SMALL(IF('NSTX-U FMECA'!$V$6:$V$2694&gt;2, ROW('NSTX-U FMECA'!$C$6:$C$2694)-5,""),ROW()-6)),"")</f>
        <v>0</v>
      </c>
      <c r="AE13" s="496">
        <f t="array" ref="AE13">IFERROR(INDEX('NSTX-U FMECA'!AF$6:AF$2694,SMALL(IF('NSTX-U FMECA'!$V$6:$V$2694&gt;2, ROW('NSTX-U FMECA'!$C$6:$C$2694)-5,""),ROW()-6)),"")</f>
        <v>0</v>
      </c>
      <c r="AF13" s="496">
        <f t="array" ref="AF13">IFERROR(INDEX('NSTX-U FMECA'!AG$6:AG$2694,SMALL(IF('NSTX-U FMECA'!$V$6:$V$2694&gt;2, ROW('NSTX-U FMECA'!$C$6:$C$2694)-5,""),ROW()-6)),"")</f>
        <v>0</v>
      </c>
      <c r="AG13" s="496">
        <f t="array" ref="AG13">IFERROR(INDEX('NSTX-U FMECA'!AH$6:AH$2694,SMALL(IF('NSTX-U FMECA'!$V$6:$V$2694&gt;2, ROW('NSTX-U FMECA'!$C$6:$C$2694)-5,""),ROW()-6)),"")</f>
        <v>0</v>
      </c>
      <c r="AH13" s="496">
        <f t="array" ref="AH13">IFERROR(INDEX('NSTX-U FMECA'!AJ$6:AJ$2694,SMALL(IF('NSTX-U FMECA'!$V$6:$V$2694&gt;2, ROW('NSTX-U FMECA'!$C$6:$C$2694)-5,""),ROW()-6)),"")</f>
        <v>0</v>
      </c>
      <c r="AI13" s="496">
        <f t="array" ref="AI13">IFERROR(INDEX('NSTX-U FMECA'!AK$6:AK$2694,SMALL(IF('NSTX-U FMECA'!$V$6:$V$2694&gt;2, ROW('NSTX-U FMECA'!$C$6:$C$2694)-5,""),ROW()-6)),"")</f>
        <v>0</v>
      </c>
      <c r="AJ13" s="496">
        <f t="array" ref="AJ13">IFERROR(INDEX('NSTX-U FMECA'!AL$6:AL$2694,SMALL(IF('NSTX-U FMECA'!$V$6:$V$2694&gt;2, ROW('NSTX-U FMECA'!$C$6:$C$2694)-5,""),ROW()-6)),"")</f>
        <v>0</v>
      </c>
      <c r="AK13" s="496">
        <f t="array" ref="AK13">IFERROR(INDEX('NSTX-U FMECA'!AM$6:AM$2694,SMALL(IF('NSTX-U FMECA'!$V$6:$V$2694&gt;2, ROW('NSTX-U FMECA'!$C$6:$C$2694)-5,""),ROW()-6)),"")</f>
        <v>0</v>
      </c>
      <c r="AL13" s="496">
        <f t="array" ref="AL13">IFERROR(INDEX('NSTX-U FMECA'!AN$6:AN$2694,SMALL(IF('NSTX-U FMECA'!$V$6:$V$2694&gt;2, ROW('NSTX-U FMECA'!$C$6:$C$2694)-5,""),ROW()-6)),"")</f>
        <v>0</v>
      </c>
      <c r="AM13" s="496" t="str">
        <f t="array" ref="AM13">IFERROR(INDEX('NSTX-U FMECA'!AO$6:AO$2694,SMALL(IF('NSTX-U FMECA'!$V$6:$V$2694&gt;2, ROW('NSTX-U FMECA'!$C$6:$C$2694)-5,""),ROW()-6)),"")</f>
        <v/>
      </c>
      <c r="AN13" s="496">
        <f t="array" ref="AN13">IFERROR(INDEX('NSTX-U FMECA'!AP$6:AP$2694,SMALL(IF('NSTX-U FMECA'!$V$6:$V$2694&gt;2, ROW('NSTX-U FMECA'!$C$6:$C$2694)-5,""),ROW()-6)),"")</f>
        <v>0</v>
      </c>
      <c r="AO13" s="496">
        <f t="array" ref="AO13">IFERROR(INDEX('NSTX-U FMECA'!AQ$6:AQ$2694,SMALL(IF('NSTX-U FMECA'!$V$6:$V$2694&gt;2, ROW('NSTX-U FMECA'!$C$6:$C$2694)-5,""),ROW()-6)),"")</f>
        <v>0</v>
      </c>
      <c r="AP13" s="496" t="str">
        <f t="array" ref="AP13">IFERROR(INDEX('NSTX-U FMECA'!AR$6:AR$2694,SMALL(IF('NSTX-U FMECA'!$V$6:$V$2694&gt;2, ROW('NSTX-U FMECA'!$C$6:$C$2694)-5,""),ROW()-6)),"")</f>
        <v>no</v>
      </c>
      <c r="AQ13" s="496">
        <f t="array" ref="AQ13">IFERROR(INDEX('NSTX-U FMECA'!AS$6:AS$2694,SMALL(IF('NSTX-U FMECA'!$V$6:$V$2694&gt;2, ROW('NSTX-U FMECA'!$C$6:$C$2694)-5,""),ROW()-6)),"")</f>
        <v>0</v>
      </c>
      <c r="AR13" s="531">
        <f t="array" ref="AR13">IFERROR(INDEX('NSTX-U FMECA'!AV$6:AV$2694,SMALL(IF($B$2='NSTX-U FMECA'!$C$6:$C$2694, ROW('NSTX-U FMECA'!$C$6:$C$2694)-5,""),ROW()-6)),"")</f>
        <v>0</v>
      </c>
      <c r="AS13" s="531">
        <f t="array" ref="AS13">IFERROR(INDEX('NSTX-U FMECA'!AW$6:AW$2694,SMALL(IF($B$2='NSTX-U FMECA'!$C$6:$C$2694, ROW('NSTX-U FMECA'!$C$6:$C$2694)-5,""),ROW()-6)),"")</f>
        <v>0</v>
      </c>
    </row>
    <row r="14" spans="1:45" ht="48">
      <c r="A14" s="496">
        <f t="array" ref="A14">IFERROR(INDEX('NSTX-U FMECA'!A$6:A$2694,SMALL(IF('NSTX-U FMECA'!$V$6:$V$2694&gt;2, ROW('NSTX-U FMECA'!$C$6:$C$2694)-5,""),ROW()-6)),"")</f>
        <v>5</v>
      </c>
      <c r="B14" s="496">
        <f t="array" ref="B14">IFERROR(INDEX('NSTX-U FMECA'!B$6:B$2694,SMALL(IF('NSTX-U FMECA'!$V$6:$V$2694&gt;2, ROW('NSTX-U FMECA'!$C$6:$C$2694)-5,""),ROW()-6)),"")</f>
        <v>344</v>
      </c>
      <c r="C14" s="496" t="str">
        <f t="array" ref="C14">IFERROR(INDEX('NSTX-U FMECA'!C$6:C$2694,SMALL(IF('NSTX-U FMECA'!$V$6:$V$2694&gt;2, ROW('NSTX-U FMECA'!$C$6:$C$2694)-5,""),ROW()-6)),"")</f>
        <v>1.3.1.1.3</v>
      </c>
      <c r="D14" s="496" t="str">
        <f t="array" aca="1" ref="D14" ca="1">IFERROR(INDEX('NSTX-U FMECA'!D$6:D$2694,SMALL(IF('NSTX-U FMECA'!$V$6:$V$2694&gt;2, ROW('NSTX-U FMECA'!$C$6:$C$2694)-5,""),ROW()-6)),"")</f>
        <v>Valve spool. Fitting, gasket and hardware</v>
      </c>
      <c r="E14" s="496">
        <f t="array" ref="E14">IFERROR(INDEX('NSTX-U FMECA'!F$6:F$2694,SMALL(IF($B$2='NSTX-U FMECA'!$C$6:$C$2694, ROW('NSTX-U FMECA'!$C$6:$C$2694)-5,""),ROW()-6)),"")</f>
        <v>0</v>
      </c>
      <c r="F14" s="496" t="str">
        <f t="array" ref="F14">IFERROR(INDEX('NSTX-U FMECA'!G$6:G$2694,SMALL(IF('NSTX-U FMECA'!$V$6:$V$2694&gt;2, ROW('NSTX-U FMECA'!$C$6:$C$2694)-5,""),ROW()-6)),"")</f>
        <v>Ceramic insulator cracking</v>
      </c>
      <c r="G14" s="496" t="str">
        <f t="array" ref="G14">IFERROR(INDEX('NSTX-U FMECA'!H$6:H$2694,SMALL(IF('NSTX-U FMECA'!$V$6:$V$2694&gt;2, ROW('NSTX-U FMECA'!$C$6:$C$2694)-5,""),ROW()-6)),"")</f>
        <v>vibration, side load, or displacement of the pump relative to the machine</v>
      </c>
      <c r="H14" s="496">
        <f t="array" ref="H14">IFERROR(INDEX('NSTX-U FMECA'!I$6:I$2694,SMALL(IF('NSTX-U FMECA'!$V$6:$V$2694&gt;2, ROW('NSTX-U FMECA'!$C$6:$C$2694)-5,""),ROW()-6)),"")</f>
        <v>0</v>
      </c>
      <c r="I14" s="496">
        <f t="array" ref="I14">IFERROR(INDEX('NSTX-U FMECA'!J$6:J$2694,SMALL(IF('NSTX-U FMECA'!$V$6:$V$2694&gt;2, ROW('NSTX-U FMECA'!$C$6:$C$2694)-5,""),ROW()-6)),"")</f>
        <v>0</v>
      </c>
      <c r="J14" s="496">
        <f t="array" ref="J14">IFERROR(INDEX('NSTX-U FMECA'!K$6:K$2694,SMALL(IF('NSTX-U FMECA'!$V$6:$V$2694&gt;2, ROW('NSTX-U FMECA'!$C$6:$C$2694)-5,""),ROW()-6)),"")</f>
        <v>0</v>
      </c>
      <c r="K14" s="496">
        <f t="array" ref="K14">IFERROR(INDEX('NSTX-U FMECA'!L$6:L$2694,SMALL(IF('NSTX-U FMECA'!$V$6:$V$2694&gt;2, ROW('NSTX-U FMECA'!$C$6:$C$2694)-5,""),ROW()-6)),"")</f>
        <v>0</v>
      </c>
      <c r="L14" s="496">
        <f t="array" ref="L14">IFERROR(INDEX('NSTX-U FMECA'!M$6:M$2694,SMALL(IF('NSTX-U FMECA'!$V$6:$V$2694&gt;2, ROW('NSTX-U FMECA'!$C$6:$C$2694)-5,""),ROW()-6)),"")</f>
        <v>0</v>
      </c>
      <c r="M14" s="496">
        <f t="array" ref="M14">IFERROR(INDEX('NSTX-U FMECA'!N$6:N$2694,SMALL(IF('NSTX-U FMECA'!$V$6:$V$2694&gt;2, ROW('NSTX-U FMECA'!$C$6:$C$2694)-5,""),ROW()-6)),"")</f>
        <v>0</v>
      </c>
      <c r="N14" s="496">
        <f t="array" ref="N14">IFERROR(INDEX('NSTX-U FMECA'!O$6:O$2694,SMALL(IF('NSTX-U FMECA'!$V$6:$V$2694&gt;2, ROW('NSTX-U FMECA'!$C$6:$C$2694)-5,""),ROW()-6)),"")</f>
        <v>0</v>
      </c>
      <c r="O14" s="496">
        <f t="array" ref="O14">IFERROR(INDEX('NSTX-U FMECA'!P$6:P$2694,SMALL(IF('NSTX-U FMECA'!$V$6:$V$2694&gt;2, ROW('NSTX-U FMECA'!$C$6:$C$2694)-5,""),ROW()-6)),"")</f>
        <v>0</v>
      </c>
      <c r="P14" s="496">
        <f t="array" ref="P14">IFERROR(INDEX('NSTX-U FMECA'!Q$6:Q$2694,SMALL(IF('NSTX-U FMECA'!$V$6:$V$2694&gt;2, ROW('NSTX-U FMECA'!$C$6:$C$2694)-5,""),ROW()-6)),"")</f>
        <v>0</v>
      </c>
      <c r="Q14" s="496">
        <f t="array" ref="Q14">IFERROR(INDEX('NSTX-U FMECA'!R$6:R$2694,SMALL(IF('NSTX-U FMECA'!$V$6:$V$2694&gt;2, ROW('NSTX-U FMECA'!$C$6:$C$2694)-5,""),ROW()-6)),"")</f>
        <v>0</v>
      </c>
      <c r="R14" s="496">
        <f t="array" ref="R14">IFERROR(INDEX('NSTX-U FMECA'!S$6:S$2694,SMALL(IF('NSTX-U FMECA'!$V$6:$V$2694&gt;2, ROW('NSTX-U FMECA'!$C$6:$C$2694)-5,""),ROW()-6)),"")</f>
        <v>0.1</v>
      </c>
      <c r="S14" s="496" t="str">
        <f t="array" ref="S14">IFERROR(INDEX('NSTX-U FMECA'!T$6:T$2694,SMALL(IF('NSTX-U FMECA'!$V$6:$V$2694&gt;2, ROW('NSTX-U FMECA'!$C$6:$C$2694)-5,""),ROW()-6)),"")</f>
        <v/>
      </c>
      <c r="T14" s="496" t="str">
        <f t="array" ref="T14">IFERROR(INDEX('NSTX-U FMECA'!U$6:U$2694,SMALL(IF('NSTX-U FMECA'!$V$6:$V$2694&gt;2, ROW('NSTX-U FMECA'!$C$6:$C$2694)-5,""),ROW()-6)),"")</f>
        <v/>
      </c>
      <c r="U14" s="496" t="str">
        <f t="array" ref="U14">IFERROR(INDEX('NSTX-U FMECA'!V$6:V$2694,SMALL(IF('NSTX-U FMECA'!$V$6:$V$2694&gt;2, ROW('NSTX-U FMECA'!$C$6:$C$2694)-5,""),ROW()-6)),"")</f>
        <v/>
      </c>
      <c r="V14" s="496" t="str">
        <f t="array" ref="V14">IFERROR(INDEX('NSTX-U FMECA'!W$6:W$2694,SMALL(IF('NSTX-U FMECA'!$V$6:$V$2694&gt;2, ROW('NSTX-U FMECA'!$C$6:$C$2694)-5,""),ROW()-6)),"")</f>
        <v/>
      </c>
      <c r="W14" s="496" t="str">
        <f t="array" ref="W14">IFERROR(INDEX('NSTX-U FMECA'!X$6:X$2694,SMALL(IF('NSTX-U FMECA'!$V$6:$V$2694&gt;2, ROW('NSTX-U FMECA'!$C$6:$C$2694)-5,""),ROW()-6)),"")</f>
        <v/>
      </c>
      <c r="X14" s="496" t="str">
        <f t="array" ref="X14">IFERROR(INDEX('NSTX-U FMECA'!Y$6:Y$2694,SMALL(IF('NSTX-U FMECA'!$V$6:$V$2694&gt;2, ROW('NSTX-U FMECA'!$C$6:$C$2694)-5,""),ROW()-6)),"")</f>
        <v/>
      </c>
      <c r="Y14" s="496" t="str">
        <f t="array" ref="Y14">IFERROR(INDEX('NSTX-U FMECA'!Z$6:Z$2694,SMALL(IF('NSTX-U FMECA'!$V$6:$V$2694&gt;2, ROW('NSTX-U FMECA'!$C$6:$C$2694)-5,""),ROW()-6)),"")</f>
        <v/>
      </c>
      <c r="Z14" s="496" t="str">
        <f t="array" ref="Z14">IFERROR(INDEX('NSTX-U FMECA'!AA$6:AA$2694,SMALL(IF('NSTX-U FMECA'!$V$6:$V$2694&gt;2, ROW('NSTX-U FMECA'!$C$6:$C$2694)-5,""),ROW()-6)),"")</f>
        <v>1.3.1.2</v>
      </c>
      <c r="AA14" s="496" t="str">
        <f t="array" aca="1" ref="AA14" ca="1">IFERROR(INDEX('NSTX-U FMECA'!AB$6:AB$2694,SMALL(IF('NSTX-U FMECA'!$V$6:$V$2694&gt;2, ROW('NSTX-U FMECA'!$C$6:$C$2694)-5,""),ROW()-6)),"")</f>
        <v>Vacuum Gauges and Residual Gas Analyzers</v>
      </c>
      <c r="AB14" s="496">
        <f t="array" ref="AB14">IFERROR(INDEX('NSTX-U FMECA'!AC$6:AC$2694,SMALL(IF('NSTX-U FMECA'!$V$6:$V$2694&gt;2, ROW('NSTX-U FMECA'!$C$6:$C$2694)-5,""),ROW()-6)),"")</f>
        <v>0</v>
      </c>
      <c r="AC14" s="496">
        <f t="array" ref="AC14">IFERROR(INDEX('NSTX-U FMECA'!AD$6:AD$2694,SMALL(IF('NSTX-U FMECA'!$V$6:$V$2694&gt;2, ROW('NSTX-U FMECA'!$C$6:$C$2694)-5,""),ROW()-6)),"")</f>
        <v>0</v>
      </c>
      <c r="AD14" s="496">
        <f t="array" ref="AD14">IFERROR(INDEX('NSTX-U FMECA'!AE$6:AE$2694,SMALL(IF('NSTX-U FMECA'!$V$6:$V$2694&gt;2, ROW('NSTX-U FMECA'!$C$6:$C$2694)-5,""),ROW()-6)),"")</f>
        <v>0</v>
      </c>
      <c r="AE14" s="496">
        <f t="array" ref="AE14">IFERROR(INDEX('NSTX-U FMECA'!AF$6:AF$2694,SMALL(IF('NSTX-U FMECA'!$V$6:$V$2694&gt;2, ROW('NSTX-U FMECA'!$C$6:$C$2694)-5,""),ROW()-6)),"")</f>
        <v>0</v>
      </c>
      <c r="AF14" s="496">
        <f t="array" ref="AF14">IFERROR(INDEX('NSTX-U FMECA'!AG$6:AG$2694,SMALL(IF('NSTX-U FMECA'!$V$6:$V$2694&gt;2, ROW('NSTX-U FMECA'!$C$6:$C$2694)-5,""),ROW()-6)),"")</f>
        <v>0</v>
      </c>
      <c r="AG14" s="496">
        <f t="array" ref="AG14">IFERROR(INDEX('NSTX-U FMECA'!AH$6:AH$2694,SMALL(IF('NSTX-U FMECA'!$V$6:$V$2694&gt;2, ROW('NSTX-U FMECA'!$C$6:$C$2694)-5,""),ROW()-6)),"")</f>
        <v>0</v>
      </c>
      <c r="AH14" s="496">
        <f t="array" ref="AH14">IFERROR(INDEX('NSTX-U FMECA'!AJ$6:AJ$2694,SMALL(IF('NSTX-U FMECA'!$V$6:$V$2694&gt;2, ROW('NSTX-U FMECA'!$C$6:$C$2694)-5,""),ROW()-6)),"")</f>
        <v>0</v>
      </c>
      <c r="AI14" s="496">
        <f t="array" ref="AI14">IFERROR(INDEX('NSTX-U FMECA'!AK$6:AK$2694,SMALL(IF('NSTX-U FMECA'!$V$6:$V$2694&gt;2, ROW('NSTX-U FMECA'!$C$6:$C$2694)-5,""),ROW()-6)),"")</f>
        <v>0</v>
      </c>
      <c r="AJ14" s="496">
        <f t="array" ref="AJ14">IFERROR(INDEX('NSTX-U FMECA'!AL$6:AL$2694,SMALL(IF('NSTX-U FMECA'!$V$6:$V$2694&gt;2, ROW('NSTX-U FMECA'!$C$6:$C$2694)-5,""),ROW()-6)),"")</f>
        <v>0</v>
      </c>
      <c r="AK14" s="496">
        <f t="array" ref="AK14">IFERROR(INDEX('NSTX-U FMECA'!AM$6:AM$2694,SMALL(IF('NSTX-U FMECA'!$V$6:$V$2694&gt;2, ROW('NSTX-U FMECA'!$C$6:$C$2694)-5,""),ROW()-6)),"")</f>
        <v>0</v>
      </c>
      <c r="AL14" s="496">
        <f t="array" ref="AL14">IFERROR(INDEX('NSTX-U FMECA'!AN$6:AN$2694,SMALL(IF('NSTX-U FMECA'!$V$6:$V$2694&gt;2, ROW('NSTX-U FMECA'!$C$6:$C$2694)-5,""),ROW()-6)),"")</f>
        <v>0</v>
      </c>
      <c r="AM14" s="496" t="str">
        <f t="array" ref="AM14">IFERROR(INDEX('NSTX-U FMECA'!AO$6:AO$2694,SMALL(IF('NSTX-U FMECA'!$V$6:$V$2694&gt;2, ROW('NSTX-U FMECA'!$C$6:$C$2694)-5,""),ROW()-6)),"")</f>
        <v/>
      </c>
      <c r="AN14" s="496">
        <f t="array" ref="AN14">IFERROR(INDEX('NSTX-U FMECA'!AP$6:AP$2694,SMALL(IF('NSTX-U FMECA'!$V$6:$V$2694&gt;2, ROW('NSTX-U FMECA'!$C$6:$C$2694)-5,""),ROW()-6)),"")</f>
        <v>0</v>
      </c>
      <c r="AO14" s="496">
        <f t="array" ref="AO14">IFERROR(INDEX('NSTX-U FMECA'!AQ$6:AQ$2694,SMALL(IF('NSTX-U FMECA'!$V$6:$V$2694&gt;2, ROW('NSTX-U FMECA'!$C$6:$C$2694)-5,""),ROW()-6)),"")</f>
        <v>0</v>
      </c>
      <c r="AP14" s="496" t="str">
        <f t="array" ref="AP14">IFERROR(INDEX('NSTX-U FMECA'!AR$6:AR$2694,SMALL(IF('NSTX-U FMECA'!$V$6:$V$2694&gt;2, ROW('NSTX-U FMECA'!$C$6:$C$2694)-5,""),ROW()-6)),"")</f>
        <v>no</v>
      </c>
      <c r="AQ14" s="496">
        <f t="array" ref="AQ14">IFERROR(INDEX('NSTX-U FMECA'!AS$6:AS$2694,SMALL(IF('NSTX-U FMECA'!$V$6:$V$2694&gt;2, ROW('NSTX-U FMECA'!$C$6:$C$2694)-5,""),ROW()-6)),"")</f>
        <v>0</v>
      </c>
      <c r="AR14" s="531">
        <f t="array" ref="AR14">IFERROR(INDEX('NSTX-U FMECA'!AV$6:AV$2694,SMALL(IF($B$2='NSTX-U FMECA'!$C$6:$C$2694, ROW('NSTX-U FMECA'!$C$6:$C$2694)-5,""),ROW()-6)),"")</f>
        <v>0</v>
      </c>
      <c r="AS14" s="531">
        <f t="array" ref="AS14">IFERROR(INDEX('NSTX-U FMECA'!AW$6:AW$2694,SMALL(IF($B$2='NSTX-U FMECA'!$C$6:$C$2694, ROW('NSTX-U FMECA'!$C$6:$C$2694)-5,""),ROW()-6)),"")</f>
        <v>0</v>
      </c>
    </row>
    <row r="15" spans="1:45" ht="36">
      <c r="A15" s="496">
        <f t="array" ref="A15">IFERROR(INDEX('NSTX-U FMECA'!A$6:A$2694,SMALL(IF('NSTX-U FMECA'!$V$6:$V$2694&gt;2, ROW('NSTX-U FMECA'!$C$6:$C$2694)-5,""),ROW()-6)),"")</f>
        <v>5</v>
      </c>
      <c r="B15" s="496">
        <f t="array" ref="B15">IFERROR(INDEX('NSTX-U FMECA'!B$6:B$2694,SMALL(IF('NSTX-U FMECA'!$V$6:$V$2694&gt;2, ROW('NSTX-U FMECA'!$C$6:$C$2694)-5,""),ROW()-6)),"")</f>
        <v>345</v>
      </c>
      <c r="C15" s="496" t="str">
        <f t="array" ref="C15">IFERROR(INDEX('NSTX-U FMECA'!C$6:C$2694,SMALL(IF('NSTX-U FMECA'!$V$6:$V$2694&gt;2, ROW('NSTX-U FMECA'!$C$6:$C$2694)-5,""),ROW()-6)),"")</f>
        <v>1.3.1.1.3</v>
      </c>
      <c r="D15" s="496" t="str">
        <f t="array" aca="1" ref="D15" ca="1">IFERROR(INDEX('NSTX-U FMECA'!D$6:D$2694,SMALL(IF('NSTX-U FMECA'!$V$6:$V$2694&gt;2, ROW('NSTX-U FMECA'!$C$6:$C$2694)-5,""),ROW()-6)),"")</f>
        <v>Valve spool. Fitting, gasket and hardware</v>
      </c>
      <c r="E15" s="496">
        <f t="array" ref="E15">IFERROR(INDEX('NSTX-U FMECA'!F$6:F$2694,SMALL(IF($B$2='NSTX-U FMECA'!$C$6:$C$2694, ROW('NSTX-U FMECA'!$C$6:$C$2694)-5,""),ROW()-6)),"")</f>
        <v>0</v>
      </c>
      <c r="F15" s="496" t="str">
        <f t="array" ref="F15">IFERROR(INDEX('NSTX-U FMECA'!G$6:G$2694,SMALL(IF('NSTX-U FMECA'!$V$6:$V$2694&gt;2, ROW('NSTX-U FMECA'!$C$6:$C$2694)-5,""),ROW()-6)),"")</f>
        <v>Ceramic insulator developing short</v>
      </c>
      <c r="G15" s="496" t="str">
        <f t="array" ref="G15">IFERROR(INDEX('NSTX-U FMECA'!H$6:H$2694,SMALL(IF('NSTX-U FMECA'!$V$6:$V$2694&gt;2, ROW('NSTX-U FMECA'!$C$6:$C$2694)-5,""),ROW()-6)),"")</f>
        <v>contamination</v>
      </c>
      <c r="H15" s="496">
        <f t="array" ref="H15">IFERROR(INDEX('NSTX-U FMECA'!I$6:I$2694,SMALL(IF('NSTX-U FMECA'!$V$6:$V$2694&gt;2, ROW('NSTX-U FMECA'!$C$6:$C$2694)-5,""),ROW()-6)),"")</f>
        <v>0</v>
      </c>
      <c r="I15" s="496">
        <f t="array" ref="I15">IFERROR(INDEX('NSTX-U FMECA'!J$6:J$2694,SMALL(IF('NSTX-U FMECA'!$V$6:$V$2694&gt;2, ROW('NSTX-U FMECA'!$C$6:$C$2694)-5,""),ROW()-6)),"")</f>
        <v>0</v>
      </c>
      <c r="J15" s="496">
        <f t="array" ref="J15">IFERROR(INDEX('NSTX-U FMECA'!K$6:K$2694,SMALL(IF('NSTX-U FMECA'!$V$6:$V$2694&gt;2, ROW('NSTX-U FMECA'!$C$6:$C$2694)-5,""),ROW()-6)),"")</f>
        <v>0</v>
      </c>
      <c r="K15" s="496">
        <f t="array" ref="K15">IFERROR(INDEX('NSTX-U FMECA'!L$6:L$2694,SMALL(IF('NSTX-U FMECA'!$V$6:$V$2694&gt;2, ROW('NSTX-U FMECA'!$C$6:$C$2694)-5,""),ROW()-6)),"")</f>
        <v>0</v>
      </c>
      <c r="L15" s="496">
        <f t="array" ref="L15">IFERROR(INDEX('NSTX-U FMECA'!M$6:M$2694,SMALL(IF('NSTX-U FMECA'!$V$6:$V$2694&gt;2, ROW('NSTX-U FMECA'!$C$6:$C$2694)-5,""),ROW()-6)),"")</f>
        <v>0</v>
      </c>
      <c r="M15" s="496">
        <f t="array" ref="M15">IFERROR(INDEX('NSTX-U FMECA'!N$6:N$2694,SMALL(IF('NSTX-U FMECA'!$V$6:$V$2694&gt;2, ROW('NSTX-U FMECA'!$C$6:$C$2694)-5,""),ROW()-6)),"")</f>
        <v>0</v>
      </c>
      <c r="N15" s="496">
        <f t="array" ref="N15">IFERROR(INDEX('NSTX-U FMECA'!O$6:O$2694,SMALL(IF('NSTX-U FMECA'!$V$6:$V$2694&gt;2, ROW('NSTX-U FMECA'!$C$6:$C$2694)-5,""),ROW()-6)),"")</f>
        <v>0</v>
      </c>
      <c r="O15" s="496">
        <f t="array" ref="O15">IFERROR(INDEX('NSTX-U FMECA'!P$6:P$2694,SMALL(IF('NSTX-U FMECA'!$V$6:$V$2694&gt;2, ROW('NSTX-U FMECA'!$C$6:$C$2694)-5,""),ROW()-6)),"")</f>
        <v>0</v>
      </c>
      <c r="P15" s="496">
        <f t="array" ref="P15">IFERROR(INDEX('NSTX-U FMECA'!Q$6:Q$2694,SMALL(IF('NSTX-U FMECA'!$V$6:$V$2694&gt;2, ROW('NSTX-U FMECA'!$C$6:$C$2694)-5,""),ROW()-6)),"")</f>
        <v>0</v>
      </c>
      <c r="Q15" s="496">
        <f t="array" ref="Q15">IFERROR(INDEX('NSTX-U FMECA'!R$6:R$2694,SMALL(IF('NSTX-U FMECA'!$V$6:$V$2694&gt;2, ROW('NSTX-U FMECA'!$C$6:$C$2694)-5,""),ROW()-6)),"")</f>
        <v>0</v>
      </c>
      <c r="R15" s="496">
        <f t="array" ref="R15">IFERROR(INDEX('NSTX-U FMECA'!S$6:S$2694,SMALL(IF('NSTX-U FMECA'!$V$6:$V$2694&gt;2, ROW('NSTX-U FMECA'!$C$6:$C$2694)-5,""),ROW()-6)),"")</f>
        <v>0.1</v>
      </c>
      <c r="S15" s="496" t="str">
        <f t="array" ref="S15">IFERROR(INDEX('NSTX-U FMECA'!T$6:T$2694,SMALL(IF('NSTX-U FMECA'!$V$6:$V$2694&gt;2, ROW('NSTX-U FMECA'!$C$6:$C$2694)-5,""),ROW()-6)),"")</f>
        <v/>
      </c>
      <c r="T15" s="496" t="str">
        <f t="array" ref="T15">IFERROR(INDEX('NSTX-U FMECA'!U$6:U$2694,SMALL(IF('NSTX-U FMECA'!$V$6:$V$2694&gt;2, ROW('NSTX-U FMECA'!$C$6:$C$2694)-5,""),ROW()-6)),"")</f>
        <v/>
      </c>
      <c r="U15" s="496" t="str">
        <f t="array" ref="U15">IFERROR(INDEX('NSTX-U FMECA'!V$6:V$2694,SMALL(IF('NSTX-U FMECA'!$V$6:$V$2694&gt;2, ROW('NSTX-U FMECA'!$C$6:$C$2694)-5,""),ROW()-6)),"")</f>
        <v/>
      </c>
      <c r="V15" s="496" t="str">
        <f t="array" ref="V15">IFERROR(INDEX('NSTX-U FMECA'!W$6:W$2694,SMALL(IF('NSTX-U FMECA'!$V$6:$V$2694&gt;2, ROW('NSTX-U FMECA'!$C$6:$C$2694)-5,""),ROW()-6)),"")</f>
        <v/>
      </c>
      <c r="W15" s="496" t="str">
        <f t="array" ref="W15">IFERROR(INDEX('NSTX-U FMECA'!X$6:X$2694,SMALL(IF('NSTX-U FMECA'!$V$6:$V$2694&gt;2, ROW('NSTX-U FMECA'!$C$6:$C$2694)-5,""),ROW()-6)),"")</f>
        <v/>
      </c>
      <c r="X15" s="496" t="str">
        <f t="array" ref="X15">IFERROR(INDEX('NSTX-U FMECA'!Y$6:Y$2694,SMALL(IF('NSTX-U FMECA'!$V$6:$V$2694&gt;2, ROW('NSTX-U FMECA'!$C$6:$C$2694)-5,""),ROW()-6)),"")</f>
        <v/>
      </c>
      <c r="Y15" s="496" t="str">
        <f t="array" ref="Y15">IFERROR(INDEX('NSTX-U FMECA'!Z$6:Z$2694,SMALL(IF('NSTX-U FMECA'!$V$6:$V$2694&gt;2, ROW('NSTX-U FMECA'!$C$6:$C$2694)-5,""),ROW()-6)),"")</f>
        <v/>
      </c>
      <c r="Z15" s="496">
        <f t="array" ref="Z15">IFERROR(INDEX('NSTX-U FMECA'!AA$6:AA$2694,SMALL(IF('NSTX-U FMECA'!$V$6:$V$2694&gt;2, ROW('NSTX-U FMECA'!$C$6:$C$2694)-5,""),ROW()-6)),"")</f>
        <v>0</v>
      </c>
      <c r="AA15" s="496" t="str">
        <f t="array" aca="1" ref="AA15" ca="1">IFERROR(INDEX('NSTX-U FMECA'!AB$6:AB$2694,SMALL(IF('NSTX-U FMECA'!$V$6:$V$2694&gt;2, ROW('NSTX-U FMECA'!$C$6:$C$2694)-5,""),ROW()-6)),"")</f>
        <v>None</v>
      </c>
      <c r="AB15" s="496">
        <f t="array" ref="AB15">IFERROR(INDEX('NSTX-U FMECA'!AC$6:AC$2694,SMALL(IF('NSTX-U FMECA'!$V$6:$V$2694&gt;2, ROW('NSTX-U FMECA'!$C$6:$C$2694)-5,""),ROW()-6)),"")</f>
        <v>0</v>
      </c>
      <c r="AC15" s="496">
        <f t="array" ref="AC15">IFERROR(INDEX('NSTX-U FMECA'!AD$6:AD$2694,SMALL(IF('NSTX-U FMECA'!$V$6:$V$2694&gt;2, ROW('NSTX-U FMECA'!$C$6:$C$2694)-5,""),ROW()-6)),"")</f>
        <v>0</v>
      </c>
      <c r="AD15" s="496">
        <f t="array" ref="AD15">IFERROR(INDEX('NSTX-U FMECA'!AE$6:AE$2694,SMALL(IF('NSTX-U FMECA'!$V$6:$V$2694&gt;2, ROW('NSTX-U FMECA'!$C$6:$C$2694)-5,""),ROW()-6)),"")</f>
        <v>0</v>
      </c>
      <c r="AE15" s="496">
        <f t="array" ref="AE15">IFERROR(INDEX('NSTX-U FMECA'!AF$6:AF$2694,SMALL(IF('NSTX-U FMECA'!$V$6:$V$2694&gt;2, ROW('NSTX-U FMECA'!$C$6:$C$2694)-5,""),ROW()-6)),"")</f>
        <v>0</v>
      </c>
      <c r="AF15" s="496">
        <f t="array" ref="AF15">IFERROR(INDEX('NSTX-U FMECA'!AG$6:AG$2694,SMALL(IF('NSTX-U FMECA'!$V$6:$V$2694&gt;2, ROW('NSTX-U FMECA'!$C$6:$C$2694)-5,""),ROW()-6)),"")</f>
        <v>0</v>
      </c>
      <c r="AG15" s="496">
        <f t="array" ref="AG15">IFERROR(INDEX('NSTX-U FMECA'!AH$6:AH$2694,SMALL(IF('NSTX-U FMECA'!$V$6:$V$2694&gt;2, ROW('NSTX-U FMECA'!$C$6:$C$2694)-5,""),ROW()-6)),"")</f>
        <v>0</v>
      </c>
      <c r="AH15" s="496">
        <f t="array" ref="AH15">IFERROR(INDEX('NSTX-U FMECA'!AJ$6:AJ$2694,SMALL(IF('NSTX-U FMECA'!$V$6:$V$2694&gt;2, ROW('NSTX-U FMECA'!$C$6:$C$2694)-5,""),ROW()-6)),"")</f>
        <v>0</v>
      </c>
      <c r="AI15" s="496">
        <f t="array" ref="AI15">IFERROR(INDEX('NSTX-U FMECA'!AK$6:AK$2694,SMALL(IF('NSTX-U FMECA'!$V$6:$V$2694&gt;2, ROW('NSTX-U FMECA'!$C$6:$C$2694)-5,""),ROW()-6)),"")</f>
        <v>0</v>
      </c>
      <c r="AJ15" s="496">
        <f t="array" ref="AJ15">IFERROR(INDEX('NSTX-U FMECA'!AL$6:AL$2694,SMALL(IF('NSTX-U FMECA'!$V$6:$V$2694&gt;2, ROW('NSTX-U FMECA'!$C$6:$C$2694)-5,""),ROW()-6)),"")</f>
        <v>0</v>
      </c>
      <c r="AK15" s="496">
        <f t="array" ref="AK15">IFERROR(INDEX('NSTX-U FMECA'!AM$6:AM$2694,SMALL(IF('NSTX-U FMECA'!$V$6:$V$2694&gt;2, ROW('NSTX-U FMECA'!$C$6:$C$2694)-5,""),ROW()-6)),"")</f>
        <v>0</v>
      </c>
      <c r="AL15" s="496">
        <f t="array" ref="AL15">IFERROR(INDEX('NSTX-U FMECA'!AN$6:AN$2694,SMALL(IF('NSTX-U FMECA'!$V$6:$V$2694&gt;2, ROW('NSTX-U FMECA'!$C$6:$C$2694)-5,""),ROW()-6)),"")</f>
        <v>0</v>
      </c>
      <c r="AM15" s="496" t="str">
        <f t="array" ref="AM15">IFERROR(INDEX('NSTX-U FMECA'!AO$6:AO$2694,SMALL(IF('NSTX-U FMECA'!$V$6:$V$2694&gt;2, ROW('NSTX-U FMECA'!$C$6:$C$2694)-5,""),ROW()-6)),"")</f>
        <v/>
      </c>
      <c r="AN15" s="496">
        <f t="array" ref="AN15">IFERROR(INDEX('NSTX-U FMECA'!AP$6:AP$2694,SMALL(IF('NSTX-U FMECA'!$V$6:$V$2694&gt;2, ROW('NSTX-U FMECA'!$C$6:$C$2694)-5,""),ROW()-6)),"")</f>
        <v>0</v>
      </c>
      <c r="AO15" s="496">
        <f t="array" ref="AO15">IFERROR(INDEX('NSTX-U FMECA'!AQ$6:AQ$2694,SMALL(IF('NSTX-U FMECA'!$V$6:$V$2694&gt;2, ROW('NSTX-U FMECA'!$C$6:$C$2694)-5,""),ROW()-6)),"")</f>
        <v>0</v>
      </c>
      <c r="AP15" s="496" t="str">
        <f t="array" ref="AP15">IFERROR(INDEX('NSTX-U FMECA'!AR$6:AR$2694,SMALL(IF('NSTX-U FMECA'!$V$6:$V$2694&gt;2, ROW('NSTX-U FMECA'!$C$6:$C$2694)-5,""),ROW()-6)),"")</f>
        <v>no</v>
      </c>
      <c r="AQ15" s="496">
        <f t="array" ref="AQ15">IFERROR(INDEX('NSTX-U FMECA'!AS$6:AS$2694,SMALL(IF('NSTX-U FMECA'!$V$6:$V$2694&gt;2, ROW('NSTX-U FMECA'!$C$6:$C$2694)-5,""),ROW()-6)),"")</f>
        <v>0</v>
      </c>
      <c r="AR15" s="531">
        <f t="array" ref="AR15">IFERROR(INDEX('NSTX-U FMECA'!AV$6:AV$2694,SMALL(IF($B$2='NSTX-U FMECA'!$C$6:$C$2694, ROW('NSTX-U FMECA'!$C$6:$C$2694)-5,""),ROW()-6)),"")</f>
        <v>0</v>
      </c>
      <c r="AS15" s="531">
        <f t="array" ref="AS15">IFERROR(INDEX('NSTX-U FMECA'!AW$6:AW$2694,SMALL(IF($B$2='NSTX-U FMECA'!$C$6:$C$2694, ROW('NSTX-U FMECA'!$C$6:$C$2694)-5,""),ROW()-6)),"")</f>
        <v>0</v>
      </c>
    </row>
    <row r="16" spans="1:45" ht="36">
      <c r="A16" s="496">
        <f t="array" ref="A16">IFERROR(INDEX('NSTX-U FMECA'!A$6:A$2694,SMALL(IF('NSTX-U FMECA'!$V$6:$V$2694&gt;2, ROW('NSTX-U FMECA'!$C$6:$C$2694)-5,""),ROW()-6)),"")</f>
        <v>5</v>
      </c>
      <c r="B16" s="496">
        <f t="array" ref="B16">IFERROR(INDEX('NSTX-U FMECA'!B$6:B$2694,SMALL(IF('NSTX-U FMECA'!$V$6:$V$2694&gt;2, ROW('NSTX-U FMECA'!$C$6:$C$2694)-5,""),ROW()-6)),"")</f>
        <v>346</v>
      </c>
      <c r="C16" s="496" t="str">
        <f t="array" ref="C16">IFERROR(INDEX('NSTX-U FMECA'!C$6:C$2694,SMALL(IF('NSTX-U FMECA'!$V$6:$V$2694&gt;2, ROW('NSTX-U FMECA'!$C$6:$C$2694)-5,""),ROW()-6)),"")</f>
        <v>1.3.1.1.3</v>
      </c>
      <c r="D16" s="496" t="str">
        <f t="array" aca="1" ref="D16" ca="1">IFERROR(INDEX('NSTX-U FMECA'!D$6:D$2694,SMALL(IF('NSTX-U FMECA'!$V$6:$V$2694&gt;2, ROW('NSTX-U FMECA'!$C$6:$C$2694)-5,""),ROW()-6)),"")</f>
        <v>Valve spool. Fitting, gasket and hardware</v>
      </c>
      <c r="E16" s="496">
        <f t="array" ref="E16">IFERROR(INDEX('NSTX-U FMECA'!F$6:F$2694,SMALL(IF($B$2='NSTX-U FMECA'!$C$6:$C$2694, ROW('NSTX-U FMECA'!$C$6:$C$2694)-5,""),ROW()-6)),"")</f>
        <v>0</v>
      </c>
      <c r="F16" s="496">
        <f t="array" ref="F16">IFERROR(INDEX('NSTX-U FMECA'!G$6:G$2694,SMALL(IF('NSTX-U FMECA'!$V$6:$V$2694&gt;2, ROW('NSTX-U FMECA'!$C$6:$C$2694)-5,""),ROW()-6)),"")</f>
        <v>0</v>
      </c>
      <c r="G16" s="496">
        <f t="array" ref="G16">IFERROR(INDEX('NSTX-U FMECA'!H$6:H$2694,SMALL(IF('NSTX-U FMECA'!$V$6:$V$2694&gt;2, ROW('NSTX-U FMECA'!$C$6:$C$2694)-5,""),ROW()-6)),"")</f>
        <v>0</v>
      </c>
      <c r="H16" s="496">
        <f t="array" ref="H16">IFERROR(INDEX('NSTX-U FMECA'!I$6:I$2694,SMALL(IF('NSTX-U FMECA'!$V$6:$V$2694&gt;2, ROW('NSTX-U FMECA'!$C$6:$C$2694)-5,""),ROW()-6)),"")</f>
        <v>0</v>
      </c>
      <c r="I16" s="496">
        <f t="array" ref="I16">IFERROR(INDEX('NSTX-U FMECA'!J$6:J$2694,SMALL(IF('NSTX-U FMECA'!$V$6:$V$2694&gt;2, ROW('NSTX-U FMECA'!$C$6:$C$2694)-5,""),ROW()-6)),"")</f>
        <v>0</v>
      </c>
      <c r="J16" s="496">
        <f t="array" ref="J16">IFERROR(INDEX('NSTX-U FMECA'!K$6:K$2694,SMALL(IF('NSTX-U FMECA'!$V$6:$V$2694&gt;2, ROW('NSTX-U FMECA'!$C$6:$C$2694)-5,""),ROW()-6)),"")</f>
        <v>0</v>
      </c>
      <c r="K16" s="496">
        <f t="array" ref="K16">IFERROR(INDEX('NSTX-U FMECA'!L$6:L$2694,SMALL(IF('NSTX-U FMECA'!$V$6:$V$2694&gt;2, ROW('NSTX-U FMECA'!$C$6:$C$2694)-5,""),ROW()-6)),"")</f>
        <v>0</v>
      </c>
      <c r="L16" s="496">
        <f t="array" ref="L16">IFERROR(INDEX('NSTX-U FMECA'!M$6:M$2694,SMALL(IF('NSTX-U FMECA'!$V$6:$V$2694&gt;2, ROW('NSTX-U FMECA'!$C$6:$C$2694)-5,""),ROW()-6)),"")</f>
        <v>0</v>
      </c>
      <c r="M16" s="496">
        <f t="array" ref="M16">IFERROR(INDEX('NSTX-U FMECA'!N$6:N$2694,SMALL(IF('NSTX-U FMECA'!$V$6:$V$2694&gt;2, ROW('NSTX-U FMECA'!$C$6:$C$2694)-5,""),ROW()-6)),"")</f>
        <v>0</v>
      </c>
      <c r="N16" s="496">
        <f t="array" ref="N16">IFERROR(INDEX('NSTX-U FMECA'!O$6:O$2694,SMALL(IF('NSTX-U FMECA'!$V$6:$V$2694&gt;2, ROW('NSTX-U FMECA'!$C$6:$C$2694)-5,""),ROW()-6)),"")</f>
        <v>0</v>
      </c>
      <c r="O16" s="496">
        <f t="array" ref="O16">IFERROR(INDEX('NSTX-U FMECA'!P$6:P$2694,SMALL(IF('NSTX-U FMECA'!$V$6:$V$2694&gt;2, ROW('NSTX-U FMECA'!$C$6:$C$2694)-5,""),ROW()-6)),"")</f>
        <v>0</v>
      </c>
      <c r="P16" s="496">
        <f t="array" ref="P16">IFERROR(INDEX('NSTX-U FMECA'!Q$6:Q$2694,SMALL(IF('NSTX-U FMECA'!$V$6:$V$2694&gt;2, ROW('NSTX-U FMECA'!$C$6:$C$2694)-5,""),ROW()-6)),"")</f>
        <v>0</v>
      </c>
      <c r="Q16" s="496">
        <f t="array" ref="Q16">IFERROR(INDEX('NSTX-U FMECA'!R$6:R$2694,SMALL(IF('NSTX-U FMECA'!$V$6:$V$2694&gt;2, ROW('NSTX-U FMECA'!$C$6:$C$2694)-5,""),ROW()-6)),"")</f>
        <v>0</v>
      </c>
      <c r="R16" s="496">
        <f t="array" ref="R16">IFERROR(INDEX('NSTX-U FMECA'!S$6:S$2694,SMALL(IF('NSTX-U FMECA'!$V$6:$V$2694&gt;2, ROW('NSTX-U FMECA'!$C$6:$C$2694)-5,""),ROW()-6)),"")</f>
        <v>0.1</v>
      </c>
      <c r="S16" s="496" t="str">
        <f t="array" ref="S16">IFERROR(INDEX('NSTX-U FMECA'!T$6:T$2694,SMALL(IF('NSTX-U FMECA'!$V$6:$V$2694&gt;2, ROW('NSTX-U FMECA'!$C$6:$C$2694)-5,""),ROW()-6)),"")</f>
        <v/>
      </c>
      <c r="T16" s="496" t="str">
        <f t="array" ref="T16">IFERROR(INDEX('NSTX-U FMECA'!U$6:U$2694,SMALL(IF('NSTX-U FMECA'!$V$6:$V$2694&gt;2, ROW('NSTX-U FMECA'!$C$6:$C$2694)-5,""),ROW()-6)),"")</f>
        <v/>
      </c>
      <c r="U16" s="496" t="str">
        <f t="array" ref="U16">IFERROR(INDEX('NSTX-U FMECA'!V$6:V$2694,SMALL(IF('NSTX-U FMECA'!$V$6:$V$2694&gt;2, ROW('NSTX-U FMECA'!$C$6:$C$2694)-5,""),ROW()-6)),"")</f>
        <v/>
      </c>
      <c r="V16" s="496" t="str">
        <f t="array" ref="V16">IFERROR(INDEX('NSTX-U FMECA'!W$6:W$2694,SMALL(IF('NSTX-U FMECA'!$V$6:$V$2694&gt;2, ROW('NSTX-U FMECA'!$C$6:$C$2694)-5,""),ROW()-6)),"")</f>
        <v/>
      </c>
      <c r="W16" s="496" t="str">
        <f t="array" ref="W16">IFERROR(INDEX('NSTX-U FMECA'!X$6:X$2694,SMALL(IF('NSTX-U FMECA'!$V$6:$V$2694&gt;2, ROW('NSTX-U FMECA'!$C$6:$C$2694)-5,""),ROW()-6)),"")</f>
        <v/>
      </c>
      <c r="X16" s="496" t="str">
        <f t="array" ref="X16">IFERROR(INDEX('NSTX-U FMECA'!Y$6:Y$2694,SMALL(IF('NSTX-U FMECA'!$V$6:$V$2694&gt;2, ROW('NSTX-U FMECA'!$C$6:$C$2694)-5,""),ROW()-6)),"")</f>
        <v/>
      </c>
      <c r="Y16" s="496" t="str">
        <f t="array" ref="Y16">IFERROR(INDEX('NSTX-U FMECA'!Z$6:Z$2694,SMALL(IF('NSTX-U FMECA'!$V$6:$V$2694&gt;2, ROW('NSTX-U FMECA'!$C$6:$C$2694)-5,""),ROW()-6)),"")</f>
        <v/>
      </c>
      <c r="Z16" s="496">
        <f t="array" ref="Z16">IFERROR(INDEX('NSTX-U FMECA'!AA$6:AA$2694,SMALL(IF('NSTX-U FMECA'!$V$6:$V$2694&gt;2, ROW('NSTX-U FMECA'!$C$6:$C$2694)-5,""),ROW()-6)),"")</f>
        <v>0</v>
      </c>
      <c r="AA16" s="496" t="str">
        <f t="array" aca="1" ref="AA16" ca="1">IFERROR(INDEX('NSTX-U FMECA'!AB$6:AB$2694,SMALL(IF('NSTX-U FMECA'!$V$6:$V$2694&gt;2, ROW('NSTX-U FMECA'!$C$6:$C$2694)-5,""),ROW()-6)),"")</f>
        <v>None</v>
      </c>
      <c r="AB16" s="496">
        <f t="array" ref="AB16">IFERROR(INDEX('NSTX-U FMECA'!AC$6:AC$2694,SMALL(IF('NSTX-U FMECA'!$V$6:$V$2694&gt;2, ROW('NSTX-U FMECA'!$C$6:$C$2694)-5,""),ROW()-6)),"")</f>
        <v>0</v>
      </c>
      <c r="AC16" s="496">
        <f t="array" ref="AC16">IFERROR(INDEX('NSTX-U FMECA'!AD$6:AD$2694,SMALL(IF('NSTX-U FMECA'!$V$6:$V$2694&gt;2, ROW('NSTX-U FMECA'!$C$6:$C$2694)-5,""),ROW()-6)),"")</f>
        <v>0</v>
      </c>
      <c r="AD16" s="496">
        <f t="array" ref="AD16">IFERROR(INDEX('NSTX-U FMECA'!AE$6:AE$2694,SMALL(IF('NSTX-U FMECA'!$V$6:$V$2694&gt;2, ROW('NSTX-U FMECA'!$C$6:$C$2694)-5,""),ROW()-6)),"")</f>
        <v>0</v>
      </c>
      <c r="AE16" s="496">
        <f t="array" ref="AE16">IFERROR(INDEX('NSTX-U FMECA'!AF$6:AF$2694,SMALL(IF('NSTX-U FMECA'!$V$6:$V$2694&gt;2, ROW('NSTX-U FMECA'!$C$6:$C$2694)-5,""),ROW()-6)),"")</f>
        <v>0</v>
      </c>
      <c r="AF16" s="496">
        <f t="array" ref="AF16">IFERROR(INDEX('NSTX-U FMECA'!AG$6:AG$2694,SMALL(IF('NSTX-U FMECA'!$V$6:$V$2694&gt;2, ROW('NSTX-U FMECA'!$C$6:$C$2694)-5,""),ROW()-6)),"")</f>
        <v>0</v>
      </c>
      <c r="AG16" s="496">
        <f t="array" ref="AG16">IFERROR(INDEX('NSTX-U FMECA'!AH$6:AH$2694,SMALL(IF('NSTX-U FMECA'!$V$6:$V$2694&gt;2, ROW('NSTX-U FMECA'!$C$6:$C$2694)-5,""),ROW()-6)),"")</f>
        <v>0</v>
      </c>
      <c r="AH16" s="496">
        <f t="array" ref="AH16">IFERROR(INDEX('NSTX-U FMECA'!AJ$6:AJ$2694,SMALL(IF('NSTX-U FMECA'!$V$6:$V$2694&gt;2, ROW('NSTX-U FMECA'!$C$6:$C$2694)-5,""),ROW()-6)),"")</f>
        <v>0</v>
      </c>
      <c r="AI16" s="496">
        <f t="array" ref="AI16">IFERROR(INDEX('NSTX-U FMECA'!AK$6:AK$2694,SMALL(IF('NSTX-U FMECA'!$V$6:$V$2694&gt;2, ROW('NSTX-U FMECA'!$C$6:$C$2694)-5,""),ROW()-6)),"")</f>
        <v>0</v>
      </c>
      <c r="AJ16" s="496">
        <f t="array" ref="AJ16">IFERROR(INDEX('NSTX-U FMECA'!AL$6:AL$2694,SMALL(IF('NSTX-U FMECA'!$V$6:$V$2694&gt;2, ROW('NSTX-U FMECA'!$C$6:$C$2694)-5,""),ROW()-6)),"")</f>
        <v>0</v>
      </c>
      <c r="AK16" s="496">
        <f t="array" ref="AK16">IFERROR(INDEX('NSTX-U FMECA'!AM$6:AM$2694,SMALL(IF('NSTX-U FMECA'!$V$6:$V$2694&gt;2, ROW('NSTX-U FMECA'!$C$6:$C$2694)-5,""),ROW()-6)),"")</f>
        <v>0</v>
      </c>
      <c r="AL16" s="496">
        <f t="array" ref="AL16">IFERROR(INDEX('NSTX-U FMECA'!AN$6:AN$2694,SMALL(IF('NSTX-U FMECA'!$V$6:$V$2694&gt;2, ROW('NSTX-U FMECA'!$C$6:$C$2694)-5,""),ROW()-6)),"")</f>
        <v>0</v>
      </c>
      <c r="AM16" s="496" t="str">
        <f t="array" ref="AM16">IFERROR(INDEX('NSTX-U FMECA'!AO$6:AO$2694,SMALL(IF('NSTX-U FMECA'!$V$6:$V$2694&gt;2, ROW('NSTX-U FMECA'!$C$6:$C$2694)-5,""),ROW()-6)),"")</f>
        <v/>
      </c>
      <c r="AN16" s="496">
        <f t="array" ref="AN16">IFERROR(INDEX('NSTX-U FMECA'!AP$6:AP$2694,SMALL(IF('NSTX-U FMECA'!$V$6:$V$2694&gt;2, ROW('NSTX-U FMECA'!$C$6:$C$2694)-5,""),ROW()-6)),"")</f>
        <v>0</v>
      </c>
      <c r="AO16" s="496">
        <f t="array" ref="AO16">IFERROR(INDEX('NSTX-U FMECA'!AQ$6:AQ$2694,SMALL(IF('NSTX-U FMECA'!$V$6:$V$2694&gt;2, ROW('NSTX-U FMECA'!$C$6:$C$2694)-5,""),ROW()-6)),"")</f>
        <v>0</v>
      </c>
      <c r="AP16" s="496" t="str">
        <f t="array" ref="AP16">IFERROR(INDEX('NSTX-U FMECA'!AR$6:AR$2694,SMALL(IF('NSTX-U FMECA'!$V$6:$V$2694&gt;2, ROW('NSTX-U FMECA'!$C$6:$C$2694)-5,""),ROW()-6)),"")</f>
        <v>no</v>
      </c>
      <c r="AQ16" s="496">
        <f t="array" ref="AQ16">IFERROR(INDEX('NSTX-U FMECA'!AS$6:AS$2694,SMALL(IF('NSTX-U FMECA'!$V$6:$V$2694&gt;2, ROW('NSTX-U FMECA'!$C$6:$C$2694)-5,""),ROW()-6)),"")</f>
        <v>0</v>
      </c>
      <c r="AR16" s="531">
        <f t="array" ref="AR16">IFERROR(INDEX('NSTX-U FMECA'!AV$6:AV$2694,SMALL(IF($B$2='NSTX-U FMECA'!$C$6:$C$2694, ROW('NSTX-U FMECA'!$C$6:$C$2694)-5,""),ROW()-6)),"")</f>
        <v>0</v>
      </c>
      <c r="AS16" s="531">
        <f t="array" ref="AS16">IFERROR(INDEX('NSTX-U FMECA'!AW$6:AW$2694,SMALL(IF($B$2='NSTX-U FMECA'!$C$6:$C$2694, ROW('NSTX-U FMECA'!$C$6:$C$2694)-5,""),ROW()-6)),"")</f>
        <v>0</v>
      </c>
    </row>
    <row r="17" spans="1:45" ht="60">
      <c r="A17" s="496">
        <f t="array" ref="A17">IFERROR(INDEX('NSTX-U FMECA'!A$6:A$2694,SMALL(IF('NSTX-U FMECA'!$V$6:$V$2694&gt;2, ROW('NSTX-U FMECA'!$C$6:$C$2694)-5,""),ROW()-6)),"")</f>
        <v>5</v>
      </c>
      <c r="B17" s="496">
        <f t="array" ref="B17">IFERROR(INDEX('NSTX-U FMECA'!B$6:B$2694,SMALL(IF('NSTX-U FMECA'!$V$6:$V$2694&gt;2, ROW('NSTX-U FMECA'!$C$6:$C$2694)-5,""),ROW()-6)),"")</f>
        <v>406</v>
      </c>
      <c r="C17" s="496" t="str">
        <f t="array" ref="C17">IFERROR(INDEX('NSTX-U FMECA'!C$6:C$2694,SMALL(IF('NSTX-U FMECA'!$V$6:$V$2694&gt;2, ROW('NSTX-U FMECA'!$C$6:$C$2694)-5,""),ROW()-6)),"")</f>
        <v>1.3.3.1</v>
      </c>
      <c r="D17" s="496" t="str">
        <f t="array" aca="1" ref="D17" ca="1">IFERROR(INDEX('NSTX-U FMECA'!D$6:D$2694,SMALL(IF('NSTX-U FMECA'!$V$6:$V$2694&gt;2, ROW('NSTX-U FMECA'!$C$6:$C$2694)-5,""),ROW()-6)),"")</f>
        <v>Helium heating and cooling system</v>
      </c>
      <c r="E17" s="496">
        <f t="array" ref="E17">IFERROR(INDEX('NSTX-U FMECA'!F$6:F$2694,SMALL(IF($B$2='NSTX-U FMECA'!$C$6:$C$2694, ROW('NSTX-U FMECA'!$C$6:$C$2694)-5,""),ROW()-6)),"")</f>
        <v>0</v>
      </c>
      <c r="F17" s="496" t="str">
        <f t="array" ref="F17">IFERROR(INDEX('NSTX-U FMECA'!G$6:G$2694,SMALL(IF('NSTX-U FMECA'!$V$6:$V$2694&gt;2, ROW('NSTX-U FMECA'!$C$6:$C$2694)-5,""),ROW()-6)),"")</f>
        <v>Piping failure</v>
      </c>
      <c r="G17" s="496" t="str">
        <f t="array" ref="G17">IFERROR(INDEX('NSTX-U FMECA'!H$6:H$2694,SMALL(IF('NSTX-U FMECA'!$V$6:$V$2694&gt;2, ROW('NSTX-U FMECA'!$C$6:$C$2694)-5,""),ROW()-6)),"")</f>
        <v>over-pressure or over-temperature condition</v>
      </c>
      <c r="H17" s="496" t="str">
        <f t="array" ref="H17">IFERROR(INDEX('NSTX-U FMECA'!I$6:I$2694,SMALL(IF('NSTX-U FMECA'!$V$6:$V$2694&gt;2, ROW('NSTX-U FMECA'!$C$6:$C$2694)-5,""),ROW()-6)),"")</f>
        <v>individual exposed to pressurized hot He gas</v>
      </c>
      <c r="I17" s="496" t="str">
        <f t="array" ref="I17">IFERROR(INDEX('NSTX-U FMECA'!J$6:J$2694,SMALL(IF('NSTX-U FMECA'!$V$6:$V$2694&gt;2, ROW('NSTX-U FMECA'!$C$6:$C$2694)-5,""),ROW()-6)),"")</f>
        <v>Bakeout</v>
      </c>
      <c r="J17" s="496" t="str">
        <f t="array" ref="J17">IFERROR(INDEX('NSTX-U FMECA'!K$6:K$2694,SMALL(IF('NSTX-U FMECA'!$V$6:$V$2694&gt;2, ROW('NSTX-U FMECA'!$C$6:$C$2694)-5,""),ROW()-6)),"")</f>
        <v>Extremely Unlikely Events</v>
      </c>
      <c r="K17" s="496" t="str">
        <f t="array" ref="K17">IFERROR(INDEX('NSTX-U FMECA'!L$6:L$2694,SMALL(IF('NSTX-U FMECA'!$V$6:$V$2694&gt;2, ROW('NSTX-U FMECA'!$C$6:$C$2694)-5,""),ROW()-6)),"")</f>
        <v>Extremely Unlikely Events</v>
      </c>
      <c r="L17" s="496" t="str">
        <f t="array" ref="L17">IFERROR(INDEX('NSTX-U FMECA'!M$6:M$2694,SMALL(IF('NSTX-U FMECA'!$V$6:$V$2694&gt;2, ROW('NSTX-U FMECA'!$C$6:$C$2694)-5,""),ROW()-6)),"")</f>
        <v>1 week &lt;= D &lt; 1 month</v>
      </c>
      <c r="M17" s="496" t="str">
        <f t="array" ref="M17">IFERROR(INDEX('NSTX-U FMECA'!N$6:N$2694,SMALL(IF('NSTX-U FMECA'!$V$6:$V$2694&gt;2, ROW('NSTX-U FMECA'!$C$6:$C$2694)-5,""),ROW()-6)),"")</f>
        <v>$10K &lt;= C &lt; $100K</v>
      </c>
      <c r="N17" s="496" t="str">
        <f t="array" ref="N17">IFERROR(INDEX('NSTX-U FMECA'!O$6:O$2694,SMALL(IF('NSTX-U FMECA'!$V$6:$V$2694&gt;2, ROW('NSTX-U FMECA'!$C$6:$C$2694)-5,""),ROW()-6)),"")</f>
        <v>May cause serious injury or illness</v>
      </c>
      <c r="O17" s="496" t="str">
        <f t="array" ref="O17">IFERROR(INDEX('NSTX-U FMECA'!P$6:P$2694,SMALL(IF('NSTX-U FMECA'!$V$6:$V$2694&gt;2, ROW('NSTX-U FMECA'!$C$6:$C$2694)-5,""),ROW()-6)),"")</f>
        <v>No radiological impact of any form</v>
      </c>
      <c r="P17" s="496" t="str">
        <f t="array" ref="P17">IFERROR(INDEX('NSTX-U FMECA'!Q$6:Q$2694,SMALL(IF('NSTX-U FMECA'!$V$6:$V$2694&gt;2, ROW('NSTX-U FMECA'!$C$6:$C$2694)-5,""),ROW()-6)),"")</f>
        <v>no environmental impact of any form</v>
      </c>
      <c r="Q17" s="496" t="str">
        <f t="array" ref="Q17">IFERROR(INDEX('NSTX-U FMECA'!R$6:R$2694,SMALL(IF('NSTX-U FMECA'!$V$6:$V$2694&gt;2, ROW('NSTX-U FMECA'!$C$6:$C$2694)-5,""),ROW()-6)),"")</f>
        <v>Low</v>
      </c>
      <c r="R17" s="496">
        <f t="array" ref="R17">IFERROR(INDEX('NSTX-U FMECA'!S$6:S$2694,SMALL(IF('NSTX-U FMECA'!$V$6:$V$2694&gt;2, ROW('NSTX-U FMECA'!$C$6:$C$2694)-5,""),ROW()-6)),"")</f>
        <v>0.1</v>
      </c>
      <c r="S17" s="496">
        <f t="array" ref="S17">IFERROR(INDEX('NSTX-U FMECA'!T$6:T$2694,SMALL(IF('NSTX-U FMECA'!$V$6:$V$2694&gt;2, ROW('NSTX-U FMECA'!$C$6:$C$2694)-5,""),ROW()-6)),"")</f>
        <v>1</v>
      </c>
      <c r="T17" s="496">
        <f t="array" ref="T17">IFERROR(INDEX('NSTX-U FMECA'!U$6:U$2694,SMALL(IF('NSTX-U FMECA'!$V$6:$V$2694&gt;2, ROW('NSTX-U FMECA'!$C$6:$C$2694)-5,""),ROW()-6)),"")</f>
        <v>1</v>
      </c>
      <c r="U17" s="496">
        <f t="array" ref="U17">IFERROR(INDEX('NSTX-U FMECA'!V$6:V$2694,SMALL(IF('NSTX-U FMECA'!$V$6:$V$2694&gt;2, ROW('NSTX-U FMECA'!$C$6:$C$2694)-5,""),ROW()-6)),"")</f>
        <v>3</v>
      </c>
      <c r="V17" s="496">
        <f t="array" ref="V17">IFERROR(INDEX('NSTX-U FMECA'!W$6:W$2694,SMALL(IF('NSTX-U FMECA'!$V$6:$V$2694&gt;2, ROW('NSTX-U FMECA'!$C$6:$C$2694)-5,""),ROW()-6)),"")</f>
        <v>3</v>
      </c>
      <c r="W17" s="496">
        <f t="array" ref="W17">IFERROR(INDEX('NSTX-U FMECA'!X$6:X$2694,SMALL(IF('NSTX-U FMECA'!$V$6:$V$2694&gt;2, ROW('NSTX-U FMECA'!$C$6:$C$2694)-5,""),ROW()-6)),"")</f>
        <v>4</v>
      </c>
      <c r="X17" s="496">
        <f t="array" ref="X17">IFERROR(INDEX('NSTX-U FMECA'!Y$6:Y$2694,SMALL(IF('NSTX-U FMECA'!$V$6:$V$2694&gt;2, ROW('NSTX-U FMECA'!$C$6:$C$2694)-5,""),ROW()-6)),"")</f>
        <v>3</v>
      </c>
      <c r="Y17" s="496">
        <f t="array" ref="Y17">IFERROR(INDEX('NSTX-U FMECA'!Z$6:Z$2694,SMALL(IF('NSTX-U FMECA'!$V$6:$V$2694&gt;2, ROW('NSTX-U FMECA'!$C$6:$C$2694)-5,""),ROW()-6)),"")</f>
        <v>12</v>
      </c>
      <c r="Z17" s="496" t="str">
        <f t="array" ref="Z17">IFERROR(INDEX('NSTX-U FMECA'!AA$6:AA$2694,SMALL(IF('NSTX-U FMECA'!$V$6:$V$2694&gt;2, ROW('NSTX-U FMECA'!$C$6:$C$2694)-5,""),ROW()-6)),"")</f>
        <v>1.3.3.4</v>
      </c>
      <c r="AA17" s="496" t="str">
        <f t="array" aca="1" ref="AA17" ca="1">IFERROR(INDEX('NSTX-U FMECA'!AB$6:AB$2694,SMALL(IF('NSTX-U FMECA'!$V$6:$V$2694&gt;2, ROW('NSTX-U FMECA'!$C$6:$C$2694)-5,""),ROW()-6)),"")</f>
        <v>Bakeout PLC and Controls</v>
      </c>
      <c r="AB17" s="496" t="str">
        <f t="array" ref="AB17">IFERROR(INDEX('NSTX-U FMECA'!AC$6:AC$2694,SMALL(IF('NSTX-U FMECA'!$V$6:$V$2694&gt;2, ROW('NSTX-U FMECA'!$C$6:$C$2694)-5,""),ROW()-6)),"")</f>
        <v>1.7.3.9</v>
      </c>
      <c r="AC17" s="496" t="str">
        <f t="array" aca="1" ref="AC17" ca="1">IFERROR(INDEX('NSTX-U FMECA'!AD$6:AD$2694,SMALL(IF('NSTX-U FMECA'!$V$6:$V$2694&gt;2, ROW('NSTX-U FMECA'!$C$6:$C$2694)-5,""),ROW()-6)),"")</f>
        <v>Configuration Managed Safeguards</v>
      </c>
      <c r="AD17" s="496">
        <f t="array" ref="AD17">IFERROR(INDEX('NSTX-U FMECA'!AE$6:AE$2694,SMALL(IF('NSTX-U FMECA'!$V$6:$V$2694&gt;2, ROW('NSTX-U FMECA'!$C$6:$C$2694)-5,""),ROW()-6)),"")</f>
        <v>0</v>
      </c>
      <c r="AE17" s="496" t="str">
        <f t="array" aca="1" ref="AE17" ca="1">IFERROR(INDEX('NSTX-U FMECA'!AF$6:AF$2694,SMALL(IF('NSTX-U FMECA'!$V$6:$V$2694&gt;2, ROW('NSTX-U FMECA'!$C$6:$C$2694)-5,""),ROW()-6)),"")</f>
        <v>None</v>
      </c>
      <c r="AF17" s="496" t="str">
        <f t="array" ref="AF17">IFERROR(INDEX('NSTX-U FMECA'!AG$6:AG$2694,SMALL(IF('NSTX-U FMECA'!$V$6:$V$2694&gt;2, ROW('NSTX-U FMECA'!$C$6:$C$2694)-5,""),ROW()-6)),"")</f>
        <v>After major failure, loss of system pressure would be detected</v>
      </c>
      <c r="AG17" s="496" t="str">
        <f t="array" ref="AG17">IFERROR(INDEX('NSTX-U FMECA'!AH$6:AH$2694,SMALL(IF('NSTX-U FMECA'!$V$6:$V$2694&gt;2, ROW('NSTX-U FMECA'!$C$6:$C$2694)-5,""),ROW()-6)),"")</f>
        <v>no</v>
      </c>
      <c r="AH17" s="496" t="str">
        <f t="array" ref="AH17">IFERROR(INDEX('NSTX-U FMECA'!AJ$6:AJ$2694,SMALL(IF('NSTX-U FMECA'!$V$6:$V$2694&gt;2, ROW('NSTX-U FMECA'!$C$6:$C$2694)-5,""),ROW()-6)),"")</f>
        <v>1 week &lt;= D &lt; 1 month</v>
      </c>
      <c r="AI17" s="496" t="str">
        <f t="array" ref="AI17">IFERROR(INDEX('NSTX-U FMECA'!AK$6:AK$2694,SMALL(IF('NSTX-U FMECA'!$V$6:$V$2694&gt;2, ROW('NSTX-U FMECA'!$C$6:$C$2694)-5,""),ROW()-6)),"")</f>
        <v>$10K &lt;= C &lt; $100K</v>
      </c>
      <c r="AJ17" s="496" t="str">
        <f t="array" ref="AJ17">IFERROR(INDEX('NSTX-U FMECA'!AL$6:AL$2694,SMALL(IF('NSTX-U FMECA'!$V$6:$V$2694&gt;2, ROW('NSTX-U FMECA'!$C$6:$C$2694)-5,""),ROW()-6)),"")</f>
        <v>May cause serious injury or illness</v>
      </c>
      <c r="AK17" s="496" t="str">
        <f t="array" ref="AK17">IFERROR(INDEX('NSTX-U FMECA'!AM$6:AM$2694,SMALL(IF('NSTX-U FMECA'!$V$6:$V$2694&gt;2, ROW('NSTX-U FMECA'!$C$6:$C$2694)-5,""),ROW()-6)),"")</f>
        <v>No radiological impact of any form</v>
      </c>
      <c r="AL17" s="496" t="str">
        <f t="array" ref="AL17">IFERROR(INDEX('NSTX-U FMECA'!AN$6:AN$2694,SMALL(IF('NSTX-U FMECA'!$V$6:$V$2694&gt;2, ROW('NSTX-U FMECA'!$C$6:$C$2694)-5,""),ROW()-6)),"")</f>
        <v>no environmental impact of any form</v>
      </c>
      <c r="AM17" s="496">
        <f t="array" ref="AM17">IFERROR(INDEX('NSTX-U FMECA'!AO$6:AO$2694,SMALL(IF('NSTX-U FMECA'!$V$6:$V$2694&gt;2, ROW('NSTX-U FMECA'!$C$6:$C$2694)-5,""),ROW()-6)),"")</f>
        <v>2</v>
      </c>
      <c r="AN17" s="496">
        <f t="array" ref="AN17">IFERROR(INDEX('NSTX-U FMECA'!AP$6:AP$2694,SMALL(IF('NSTX-U FMECA'!$V$6:$V$2694&gt;2, ROW('NSTX-U FMECA'!$C$6:$C$2694)-5,""),ROW()-6)),"")</f>
        <v>2</v>
      </c>
      <c r="AO17" s="496" t="str">
        <f t="array" ref="AO17">IFERROR(INDEX('NSTX-U FMECA'!AQ$6:AQ$2694,SMALL(IF('NSTX-U FMECA'!$V$6:$V$2694&gt;2, ROW('NSTX-U FMECA'!$C$6:$C$2694)-5,""),ROW()-6)),"")</f>
        <v>no</v>
      </c>
      <c r="AP17" s="496" t="str">
        <f t="array" ref="AP17">IFERROR(INDEX('NSTX-U FMECA'!AR$6:AR$2694,SMALL(IF('NSTX-U FMECA'!$V$6:$V$2694&gt;2, ROW('NSTX-U FMECA'!$C$6:$C$2694)-5,""),ROW()-6)),"")</f>
        <v>no</v>
      </c>
      <c r="AQ17" s="496">
        <f t="array" ref="AQ17">IFERROR(INDEX('NSTX-U FMECA'!AS$6:AS$2694,SMALL(IF('NSTX-U FMECA'!$V$6:$V$2694&gt;2, ROW('NSTX-U FMECA'!$C$6:$C$2694)-5,""),ROW()-6)),"")</f>
        <v>0</v>
      </c>
      <c r="AR17" s="531">
        <f t="array" ref="AR17">IFERROR(INDEX('NSTX-U FMECA'!AV$6:AV$2694,SMALL(IF($B$2='NSTX-U FMECA'!$C$6:$C$2694, ROW('NSTX-U FMECA'!$C$6:$C$2694)-5,""),ROW()-6)),"")</f>
        <v>0</v>
      </c>
      <c r="AS17" s="531">
        <f t="array" ref="AS17">IFERROR(INDEX('NSTX-U FMECA'!AW$6:AW$2694,SMALL(IF($B$2='NSTX-U FMECA'!$C$6:$C$2694, ROW('NSTX-U FMECA'!$C$6:$C$2694)-5,""),ROW()-6)),"")</f>
        <v>0</v>
      </c>
    </row>
    <row r="18" spans="1:45" ht="60">
      <c r="A18" s="496">
        <f t="array" ref="A18">IFERROR(INDEX('NSTX-U FMECA'!A$6:A$2694,SMALL(IF('NSTX-U FMECA'!$V$6:$V$2694&gt;2, ROW('NSTX-U FMECA'!$C$6:$C$2694)-5,""),ROW()-6)),"")</f>
        <v>5</v>
      </c>
      <c r="B18" s="496">
        <f t="array" ref="B18">IFERROR(INDEX('NSTX-U FMECA'!B$6:B$2694,SMALL(IF('NSTX-U FMECA'!$V$6:$V$2694&gt;2, ROW('NSTX-U FMECA'!$C$6:$C$2694)-5,""),ROW()-6)),"")</f>
        <v>407</v>
      </c>
      <c r="C18" s="496" t="str">
        <f t="array" ref="C18">IFERROR(INDEX('NSTX-U FMECA'!C$6:C$2694,SMALL(IF('NSTX-U FMECA'!$V$6:$V$2694&gt;2, ROW('NSTX-U FMECA'!$C$6:$C$2694)-5,""),ROW()-6)),"")</f>
        <v>1.3.3.1</v>
      </c>
      <c r="D18" s="496" t="str">
        <f t="array" aca="1" ref="D18" ca="1">IFERROR(INDEX('NSTX-U FMECA'!D$6:D$2694,SMALL(IF('NSTX-U FMECA'!$V$6:$V$2694&gt;2, ROW('NSTX-U FMECA'!$C$6:$C$2694)-5,""),ROW()-6)),"")</f>
        <v>Helium heating and cooling system</v>
      </c>
      <c r="E18" s="496">
        <f t="array" ref="E18">IFERROR(INDEX('NSTX-U FMECA'!F$6:F$2694,SMALL(IF($B$2='NSTX-U FMECA'!$C$6:$C$2694, ROW('NSTX-U FMECA'!$C$6:$C$2694)-5,""),ROW()-6)),"")</f>
        <v>0</v>
      </c>
      <c r="F18" s="496" t="str">
        <f t="array" ref="F18">IFERROR(INDEX('NSTX-U FMECA'!G$6:G$2694,SMALL(IF('NSTX-U FMECA'!$V$6:$V$2694&gt;2, ROW('NSTX-U FMECA'!$C$6:$C$2694)-5,""),ROW()-6)),"")</f>
        <v>Individual touches elevated temperature portion of HTHS piping or skid</v>
      </c>
      <c r="G18" s="496" t="str">
        <f t="array" ref="G18">IFERROR(INDEX('NSTX-U FMECA'!H$6:H$2694,SMALL(IF('NSTX-U FMECA'!$V$6:$V$2694&gt;2, ROW('NSTX-U FMECA'!$C$6:$C$2694)-5,""),ROW()-6)),"")</f>
        <v>---</v>
      </c>
      <c r="H18" s="496" t="str">
        <f t="array" ref="H18">IFERROR(INDEX('NSTX-U FMECA'!I$6:I$2694,SMALL(IF('NSTX-U FMECA'!$V$6:$V$2694&gt;2, ROW('NSTX-U FMECA'!$C$6:$C$2694)-5,""),ROW()-6)),"")</f>
        <v>Severe burn (may be 3rd degree)</v>
      </c>
      <c r="I18" s="496" t="str">
        <f t="array" ref="I18">IFERROR(INDEX('NSTX-U FMECA'!J$6:J$2694,SMALL(IF('NSTX-U FMECA'!$V$6:$V$2694&gt;2, ROW('NSTX-U FMECA'!$C$6:$C$2694)-5,""),ROW()-6)),"")</f>
        <v>Bakeout</v>
      </c>
      <c r="J18" s="496" t="str">
        <f t="array" ref="J18">IFERROR(INDEX('NSTX-U FMECA'!K$6:K$2694,SMALL(IF('NSTX-U FMECA'!$V$6:$V$2694&gt;2, ROW('NSTX-U FMECA'!$C$6:$C$2694)-5,""),ROW()-6)),"")</f>
        <v>Anticipated Events</v>
      </c>
      <c r="K18" s="496" t="str">
        <f t="array" ref="K18">IFERROR(INDEX('NSTX-U FMECA'!L$6:L$2694,SMALL(IF('NSTX-U FMECA'!$V$6:$V$2694&gt;2, ROW('NSTX-U FMECA'!$C$6:$C$2694)-5,""),ROW()-6)),"")</f>
        <v>Extremely Unlikely Events</v>
      </c>
      <c r="L18" s="496" t="str">
        <f t="array" ref="L18">IFERROR(INDEX('NSTX-U FMECA'!M$6:M$2694,SMALL(IF('NSTX-U FMECA'!$V$6:$V$2694&gt;2, ROW('NSTX-U FMECA'!$C$6:$C$2694)-5,""),ROW()-6)),"")</f>
        <v>&lt; 1 week</v>
      </c>
      <c r="M18" s="496" t="str">
        <f t="array" ref="M18">IFERROR(INDEX('NSTX-U FMECA'!N$6:N$2694,SMALL(IF('NSTX-U FMECA'!$V$6:$V$2694&gt;2, ROW('NSTX-U FMECA'!$C$6:$C$2694)-5,""),ROW()-6)),"")</f>
        <v>$10K &lt;= C &lt; $100K</v>
      </c>
      <c r="N18" s="496" t="str">
        <f t="array" ref="N18">IFERROR(INDEX('NSTX-U FMECA'!O$6:O$2694,SMALL(IF('NSTX-U FMECA'!$V$6:$V$2694&gt;2, ROW('NSTX-U FMECA'!$C$6:$C$2694)-5,""),ROW()-6)),"")</f>
        <v>May cause serious injury or illness</v>
      </c>
      <c r="O18" s="496" t="str">
        <f t="array" ref="O18">IFERROR(INDEX('NSTX-U FMECA'!P$6:P$2694,SMALL(IF('NSTX-U FMECA'!$V$6:$V$2694&gt;2, ROW('NSTX-U FMECA'!$C$6:$C$2694)-5,""),ROW()-6)),"")</f>
        <v>No radiological impact of any form</v>
      </c>
      <c r="P18" s="496" t="str">
        <f t="array" ref="P18">IFERROR(INDEX('NSTX-U FMECA'!Q$6:Q$2694,SMALL(IF('NSTX-U FMECA'!$V$6:$V$2694&gt;2, ROW('NSTX-U FMECA'!$C$6:$C$2694)-5,""),ROW()-6)),"")</f>
        <v>no environmental impact of any form</v>
      </c>
      <c r="Q18" s="496" t="str">
        <f t="array" ref="Q18">IFERROR(INDEX('NSTX-U FMECA'!R$6:R$2694,SMALL(IF('NSTX-U FMECA'!$V$6:$V$2694&gt;2, ROW('NSTX-U FMECA'!$C$6:$C$2694)-5,""),ROW()-6)),"")</f>
        <v>Low</v>
      </c>
      <c r="R18" s="496">
        <f t="array" ref="R18">IFERROR(INDEX('NSTX-U FMECA'!S$6:S$2694,SMALL(IF('NSTX-U FMECA'!$V$6:$V$2694&gt;2, ROW('NSTX-U FMECA'!$C$6:$C$2694)-5,""),ROW()-6)),"")</f>
        <v>0.1</v>
      </c>
      <c r="S18" s="496">
        <f t="array" ref="S18">IFERROR(INDEX('NSTX-U FMECA'!T$6:T$2694,SMALL(IF('NSTX-U FMECA'!$V$6:$V$2694&gt;2, ROW('NSTX-U FMECA'!$C$6:$C$2694)-5,""),ROW()-6)),"")</f>
        <v>3</v>
      </c>
      <c r="T18" s="496">
        <f t="array" ref="T18">IFERROR(INDEX('NSTX-U FMECA'!U$6:U$2694,SMALL(IF('NSTX-U FMECA'!$V$6:$V$2694&gt;2, ROW('NSTX-U FMECA'!$C$6:$C$2694)-5,""),ROW()-6)),"")</f>
        <v>1</v>
      </c>
      <c r="U18" s="496">
        <f t="array" ref="U18">IFERROR(INDEX('NSTX-U FMECA'!V$6:V$2694,SMALL(IF('NSTX-U FMECA'!$V$6:$V$2694&gt;2, ROW('NSTX-U FMECA'!$C$6:$C$2694)-5,""),ROW()-6)),"")</f>
        <v>3</v>
      </c>
      <c r="V18" s="496">
        <f t="array" ref="V18">IFERROR(INDEX('NSTX-U FMECA'!W$6:W$2694,SMALL(IF('NSTX-U FMECA'!$V$6:$V$2694&gt;2, ROW('NSTX-U FMECA'!$C$6:$C$2694)-5,""),ROW()-6)),"")</f>
        <v>3</v>
      </c>
      <c r="W18" s="496">
        <f t="array" ref="W18">IFERROR(INDEX('NSTX-U FMECA'!X$6:X$2694,SMALL(IF('NSTX-U FMECA'!$V$6:$V$2694&gt;2, ROW('NSTX-U FMECA'!$C$6:$C$2694)-5,""),ROW()-6)),"")</f>
        <v>4</v>
      </c>
      <c r="X18" s="496">
        <f t="array" ref="X18">IFERROR(INDEX('NSTX-U FMECA'!Y$6:Y$2694,SMALL(IF('NSTX-U FMECA'!$V$6:$V$2694&gt;2, ROW('NSTX-U FMECA'!$C$6:$C$2694)-5,""),ROW()-6)),"")</f>
        <v>9</v>
      </c>
      <c r="Y18" s="496">
        <f t="array" ref="Y18">IFERROR(INDEX('NSTX-U FMECA'!Z$6:Z$2694,SMALL(IF('NSTX-U FMECA'!$V$6:$V$2694&gt;2, ROW('NSTX-U FMECA'!$C$6:$C$2694)-5,""),ROW()-6)),"")</f>
        <v>36</v>
      </c>
      <c r="Z18" s="496" t="str">
        <f t="array" ref="Z18">IFERROR(INDEX('NSTX-U FMECA'!AA$6:AA$2694,SMALL(IF('NSTX-U FMECA'!$V$6:$V$2694&gt;2, ROW('NSTX-U FMECA'!$C$6:$C$2694)-5,""),ROW()-6)),"")</f>
        <v>1.7.3.9.3</v>
      </c>
      <c r="AA18" s="496" t="str">
        <f t="array" aca="1" ref="AA18" ca="1">IFERROR(INDEX('NSTX-U FMECA'!AB$6:AB$2694,SMALL(IF('NSTX-U FMECA'!$V$6:$V$2694&gt;2, ROW('NSTX-U FMECA'!$C$6:$C$2694)-5,""),ROW()-6)),"")</f>
        <v>Helium Piping Guards</v>
      </c>
      <c r="AB18" s="496">
        <f t="array" ref="AB18">IFERROR(INDEX('NSTX-U FMECA'!AC$6:AC$2694,SMALL(IF('NSTX-U FMECA'!$V$6:$V$2694&gt;2, ROW('NSTX-U FMECA'!$C$6:$C$2694)-5,""),ROW()-6)),"")</f>
        <v>0</v>
      </c>
      <c r="AC18" s="496" t="str">
        <f t="array" aca="1" ref="AC18" ca="1">IFERROR(INDEX('NSTX-U FMECA'!AD$6:AD$2694,SMALL(IF('NSTX-U FMECA'!$V$6:$V$2694&gt;2, ROW('NSTX-U FMECA'!$C$6:$C$2694)-5,""),ROW()-6)),"")</f>
        <v>None</v>
      </c>
      <c r="AD18" s="496">
        <f t="array" ref="AD18">IFERROR(INDEX('NSTX-U FMECA'!AE$6:AE$2694,SMALL(IF('NSTX-U FMECA'!$V$6:$V$2694&gt;2, ROW('NSTX-U FMECA'!$C$6:$C$2694)-5,""),ROW()-6)),"")</f>
        <v>0</v>
      </c>
      <c r="AE18" s="496" t="str">
        <f t="array" aca="1" ref="AE18" ca="1">IFERROR(INDEX('NSTX-U FMECA'!AF$6:AF$2694,SMALL(IF('NSTX-U FMECA'!$V$6:$V$2694&gt;2, ROW('NSTX-U FMECA'!$C$6:$C$2694)-5,""),ROW()-6)),"")</f>
        <v>None</v>
      </c>
      <c r="AF18" s="496" t="str">
        <f t="array" ref="AF18">IFERROR(INDEX('NSTX-U FMECA'!AG$6:AG$2694,SMALL(IF('NSTX-U FMECA'!$V$6:$V$2694&gt;2, ROW('NSTX-U FMECA'!$C$6:$C$2694)-5,""),ROW()-6)),"")</f>
        <v>Guards on pipes used to mitigate risks of injury</v>
      </c>
      <c r="AG18" s="496" t="str">
        <f t="array" ref="AG18">IFERROR(INDEX('NSTX-U FMECA'!AH$6:AH$2694,SMALL(IF('NSTX-U FMECA'!$V$6:$V$2694&gt;2, ROW('NSTX-U FMECA'!$C$6:$C$2694)-5,""),ROW()-6)),"")</f>
        <v>no</v>
      </c>
      <c r="AH18" s="496" t="str">
        <f t="array" ref="AH18">IFERROR(INDEX('NSTX-U FMECA'!AJ$6:AJ$2694,SMALL(IF('NSTX-U FMECA'!$V$6:$V$2694&gt;2, ROW('NSTX-U FMECA'!$C$6:$C$2694)-5,""),ROW()-6)),"")</f>
        <v>&lt; 1 week</v>
      </c>
      <c r="AI18" s="496" t="str">
        <f t="array" ref="AI18">IFERROR(INDEX('NSTX-U FMECA'!AK$6:AK$2694,SMALL(IF('NSTX-U FMECA'!$V$6:$V$2694&gt;2, ROW('NSTX-U FMECA'!$C$6:$C$2694)-5,""),ROW()-6)),"")</f>
        <v>$10K &lt;= C &lt; $100K</v>
      </c>
      <c r="AJ18" s="496" t="str">
        <f t="array" ref="AJ18">IFERROR(INDEX('NSTX-U FMECA'!AL$6:AL$2694,SMALL(IF('NSTX-U FMECA'!$V$6:$V$2694&gt;2, ROW('NSTX-U FMECA'!$C$6:$C$2694)-5,""),ROW()-6)),"")</f>
        <v>May cause serious injury or illness</v>
      </c>
      <c r="AK18" s="496" t="str">
        <f t="array" ref="AK18">IFERROR(INDEX('NSTX-U FMECA'!AM$6:AM$2694,SMALL(IF('NSTX-U FMECA'!$V$6:$V$2694&gt;2, ROW('NSTX-U FMECA'!$C$6:$C$2694)-5,""),ROW()-6)),"")</f>
        <v>No radiological impact of any form</v>
      </c>
      <c r="AL18" s="496" t="str">
        <f t="array" ref="AL18">IFERROR(INDEX('NSTX-U FMECA'!AN$6:AN$2694,SMALL(IF('NSTX-U FMECA'!$V$6:$V$2694&gt;2, ROW('NSTX-U FMECA'!$C$6:$C$2694)-5,""),ROW()-6)),"")</f>
        <v>no environmental impact of any form</v>
      </c>
      <c r="AM18" s="496">
        <f t="array" ref="AM18">IFERROR(INDEX('NSTX-U FMECA'!AO$6:AO$2694,SMALL(IF('NSTX-U FMECA'!$V$6:$V$2694&gt;2, ROW('NSTX-U FMECA'!$C$6:$C$2694)-5,""),ROW()-6)),"")</f>
        <v>2</v>
      </c>
      <c r="AN18" s="496">
        <f t="array" ref="AN18">IFERROR(INDEX('NSTX-U FMECA'!AP$6:AP$2694,SMALL(IF('NSTX-U FMECA'!$V$6:$V$2694&gt;2, ROW('NSTX-U FMECA'!$C$6:$C$2694)-5,""),ROW()-6)),"")</f>
        <v>2</v>
      </c>
      <c r="AO18" s="496">
        <f t="array" ref="AO18">IFERROR(INDEX('NSTX-U FMECA'!AQ$6:AQ$2694,SMALL(IF('NSTX-U FMECA'!$V$6:$V$2694&gt;2, ROW('NSTX-U FMECA'!$C$6:$C$2694)-5,""),ROW()-6)),"")</f>
        <v>0</v>
      </c>
      <c r="AP18" s="496" t="str">
        <f t="array" ref="AP18">IFERROR(INDEX('NSTX-U FMECA'!AR$6:AR$2694,SMALL(IF('NSTX-U FMECA'!$V$6:$V$2694&gt;2, ROW('NSTX-U FMECA'!$C$6:$C$2694)-5,""),ROW()-6)),"")</f>
        <v>no</v>
      </c>
      <c r="AQ18" s="496">
        <f t="array" ref="AQ18">IFERROR(INDEX('NSTX-U FMECA'!AS$6:AS$2694,SMALL(IF('NSTX-U FMECA'!$V$6:$V$2694&gt;2, ROW('NSTX-U FMECA'!$C$6:$C$2694)-5,""),ROW()-6)),"")</f>
        <v>0</v>
      </c>
      <c r="AR18" s="531">
        <f t="array" ref="AR18">IFERROR(INDEX('NSTX-U FMECA'!AV$6:AV$2694,SMALL(IF($B$2='NSTX-U FMECA'!$C$6:$C$2694, ROW('NSTX-U FMECA'!$C$6:$C$2694)-5,""),ROW()-6)),"")</f>
        <v>0</v>
      </c>
      <c r="AS18" s="531">
        <f t="array" ref="AS18">IFERROR(INDEX('NSTX-U FMECA'!AW$6:AW$2694,SMALL(IF($B$2='NSTX-U FMECA'!$C$6:$C$2694, ROW('NSTX-U FMECA'!$C$6:$C$2694)-5,""),ROW()-6)),"")</f>
        <v>0</v>
      </c>
    </row>
    <row r="19" spans="1:45" ht="60">
      <c r="A19" s="496">
        <f t="array" ref="A19">IFERROR(INDEX('NSTX-U FMECA'!A$6:A$2694,SMALL(IF('NSTX-U FMECA'!$V$6:$V$2694&gt;2, ROW('NSTX-U FMECA'!$C$6:$C$2694)-5,""),ROW()-6)),"")</f>
        <v>5</v>
      </c>
      <c r="B19" s="496">
        <f t="array" ref="B19">IFERROR(INDEX('NSTX-U FMECA'!B$6:B$2694,SMALL(IF('NSTX-U FMECA'!$V$6:$V$2694&gt;2, ROW('NSTX-U FMECA'!$C$6:$C$2694)-5,""),ROW()-6)),"")</f>
        <v>415</v>
      </c>
      <c r="C19" s="496" t="str">
        <f t="array" ref="C19">IFERROR(INDEX('NSTX-U FMECA'!C$6:C$2694,SMALL(IF('NSTX-U FMECA'!$V$6:$V$2694&gt;2, ROW('NSTX-U FMECA'!$C$6:$C$2694)-5,""),ROW()-6)),"")</f>
        <v>1.3.3.1.1</v>
      </c>
      <c r="D19" s="496" t="str">
        <f t="array" aca="1" ref="D19" ca="1">IFERROR(INDEX('NSTX-U FMECA'!D$6:D$2694,SMALL(IF('NSTX-U FMECA'!$V$6:$V$2694&gt;2, ROW('NSTX-U FMECA'!$C$6:$C$2694)-5,""),ROW()-6)),"")</f>
        <v>Helium Skid &amp; Piping</v>
      </c>
      <c r="E19" s="496">
        <f t="array" ref="E19">IFERROR(INDEX('NSTX-U FMECA'!F$6:F$2694,SMALL(IF($B$2='NSTX-U FMECA'!$C$6:$C$2694, ROW('NSTX-U FMECA'!$C$6:$C$2694)-5,""),ROW()-6)),"")</f>
        <v>0</v>
      </c>
      <c r="F19" s="496" t="str">
        <f t="array" ref="F19">IFERROR(INDEX('NSTX-U FMECA'!G$6:G$2694,SMALL(IF('NSTX-U FMECA'!$V$6:$V$2694&gt;2, ROW('NSTX-U FMECA'!$C$6:$C$2694)-5,""),ROW()-6)),"")</f>
        <v>Blower Seal Failure in HTS</v>
      </c>
      <c r="G19" s="496" t="str">
        <f t="array" ref="G19">IFERROR(INDEX('NSTX-U FMECA'!H$6:H$2694,SMALL(IF('NSTX-U FMECA'!$V$6:$V$2694&gt;2, ROW('NSTX-U FMECA'!$C$6:$C$2694)-5,""),ROW()-6)),"")</f>
        <v xml:space="preserve">Inadequate heat removal from gas stream output from VV into blower (HEX #1, HEX #2) </v>
      </c>
      <c r="H19" s="496" t="str">
        <f t="array" ref="H19">IFERROR(INDEX('NSTX-U FMECA'!I$6:I$2694,SMALL(IF('NSTX-U FMECA'!$V$6:$V$2694&gt;2, ROW('NSTX-U FMECA'!$C$6:$C$2694)-5,""),ROW()-6)),"")</f>
        <v>Lubricating oil enters helium stream and temperature reaches blower oil flashpoint</v>
      </c>
      <c r="I19" s="496" t="str">
        <f t="array" ref="I19">IFERROR(INDEX('NSTX-U FMECA'!J$6:J$2694,SMALL(IF('NSTX-U FMECA'!$V$6:$V$2694&gt;2, ROW('NSTX-U FMECA'!$C$6:$C$2694)-5,""),ROW()-6)),"")</f>
        <v>Bakeout</v>
      </c>
      <c r="J19" s="496" t="str">
        <f t="array" ref="J19">IFERROR(INDEX('NSTX-U FMECA'!K$6:K$2694,SMALL(IF('NSTX-U FMECA'!$V$6:$V$2694&gt;2, ROW('NSTX-U FMECA'!$C$6:$C$2694)-5,""),ROW()-6)),"")</f>
        <v>Extremely Unlikely Events</v>
      </c>
      <c r="K19" s="496" t="str">
        <f t="array" ref="K19">IFERROR(INDEX('NSTX-U FMECA'!L$6:L$2694,SMALL(IF('NSTX-U FMECA'!$V$6:$V$2694&gt;2, ROW('NSTX-U FMECA'!$C$6:$C$2694)-5,""),ROW()-6)),"")</f>
        <v>Extremely Unlikely Events</v>
      </c>
      <c r="L19" s="496" t="str">
        <f t="array" ref="L19">IFERROR(INDEX('NSTX-U FMECA'!M$6:M$2694,SMALL(IF('NSTX-U FMECA'!$V$6:$V$2694&gt;2, ROW('NSTX-U FMECA'!$C$6:$C$2694)-5,""),ROW()-6)),"")</f>
        <v>1 month &lt;= D &lt; 1 year</v>
      </c>
      <c r="M19" s="496" t="str">
        <f t="array" ref="M19">IFERROR(INDEX('NSTX-U FMECA'!N$6:N$2694,SMALL(IF('NSTX-U FMECA'!$V$6:$V$2694&gt;2, ROW('NSTX-U FMECA'!$C$6:$C$2694)-5,""),ROW()-6)),"")</f>
        <v>$100K &lt;= C &lt; $5M</v>
      </c>
      <c r="N19" s="496" t="str">
        <f t="array" ref="N19">IFERROR(INDEX('NSTX-U FMECA'!O$6:O$2694,SMALL(IF('NSTX-U FMECA'!$V$6:$V$2694&gt;2, ROW('NSTX-U FMECA'!$C$6:$C$2694)-5,""),ROW()-6)),"")</f>
        <v>May cause serious injury or illness</v>
      </c>
      <c r="O19" s="496" t="str">
        <f t="array" ref="O19">IFERROR(INDEX('NSTX-U FMECA'!P$6:P$2694,SMALL(IF('NSTX-U FMECA'!$V$6:$V$2694&gt;2, ROW('NSTX-U FMECA'!$C$6:$C$2694)-5,""),ROW()-6)),"")</f>
        <v>No radiological impact of any form</v>
      </c>
      <c r="P19" s="496" t="str">
        <f t="array" ref="P19">IFERROR(INDEX('NSTX-U FMECA'!Q$6:Q$2694,SMALL(IF('NSTX-U FMECA'!$V$6:$V$2694&gt;2, ROW('NSTX-U FMECA'!$C$6:$C$2694)-5,""),ROW()-6)),"")</f>
        <v>no environmental impact of any form</v>
      </c>
      <c r="Q19" s="496" t="str">
        <f t="array" ref="Q19">IFERROR(INDEX('NSTX-U FMECA'!R$6:R$2694,SMALL(IF('NSTX-U FMECA'!$V$6:$V$2694&gt;2, ROW('NSTX-U FMECA'!$C$6:$C$2694)-5,""),ROW()-6)),"")</f>
        <v>Moderately High</v>
      </c>
      <c r="R19" s="496">
        <f t="array" ref="R19">IFERROR(INDEX('NSTX-U FMECA'!S$6:S$2694,SMALL(IF('NSTX-U FMECA'!$V$6:$V$2694&gt;2, ROW('NSTX-U FMECA'!$C$6:$C$2694)-5,""),ROW()-6)),"")</f>
        <v>0.1</v>
      </c>
      <c r="S19" s="496">
        <f t="array" ref="S19">IFERROR(INDEX('NSTX-U FMECA'!T$6:T$2694,SMALL(IF('NSTX-U FMECA'!$V$6:$V$2694&gt;2, ROW('NSTX-U FMECA'!$C$6:$C$2694)-5,""),ROW()-6)),"")</f>
        <v>1</v>
      </c>
      <c r="T19" s="496">
        <f t="array" ref="T19">IFERROR(INDEX('NSTX-U FMECA'!U$6:U$2694,SMALL(IF('NSTX-U FMECA'!$V$6:$V$2694&gt;2, ROW('NSTX-U FMECA'!$C$6:$C$2694)-5,""),ROW()-6)),"")</f>
        <v>1</v>
      </c>
      <c r="U19" s="496">
        <f t="array" ref="U19">IFERROR(INDEX('NSTX-U FMECA'!V$6:V$2694,SMALL(IF('NSTX-U FMECA'!$V$6:$V$2694&gt;2, ROW('NSTX-U FMECA'!$C$6:$C$2694)-5,""),ROW()-6)),"")</f>
        <v>3</v>
      </c>
      <c r="V19" s="496">
        <f t="array" ref="V19">IFERROR(INDEX('NSTX-U FMECA'!W$6:W$2694,SMALL(IF('NSTX-U FMECA'!$V$6:$V$2694&gt;2, ROW('NSTX-U FMECA'!$C$6:$C$2694)-5,""),ROW()-6)),"")</f>
        <v>3</v>
      </c>
      <c r="W19" s="496">
        <f t="array" ref="W19">IFERROR(INDEX('NSTX-U FMECA'!X$6:X$2694,SMALL(IF('NSTX-U FMECA'!$V$6:$V$2694&gt;2, ROW('NSTX-U FMECA'!$C$6:$C$2694)-5,""),ROW()-6)),"")</f>
        <v>2</v>
      </c>
      <c r="X19" s="496">
        <f t="array" ref="X19">IFERROR(INDEX('NSTX-U FMECA'!Y$6:Y$2694,SMALL(IF('NSTX-U FMECA'!$V$6:$V$2694&gt;2, ROW('NSTX-U FMECA'!$C$6:$C$2694)-5,""),ROW()-6)),"")</f>
        <v>3</v>
      </c>
      <c r="Y19" s="496">
        <f t="array" ref="Y19">IFERROR(INDEX('NSTX-U FMECA'!Z$6:Z$2694,SMALL(IF('NSTX-U FMECA'!$V$6:$V$2694&gt;2, ROW('NSTX-U FMECA'!$C$6:$C$2694)-5,""),ROW()-6)),"")</f>
        <v>6</v>
      </c>
      <c r="Z19" s="496" t="str">
        <f t="array" ref="Z19">IFERROR(INDEX('NSTX-U FMECA'!AA$6:AA$2694,SMALL(IF('NSTX-U FMECA'!$V$6:$V$2694&gt;2, ROW('NSTX-U FMECA'!$C$6:$C$2694)-5,""),ROW()-6)),"")</f>
        <v>1.3.3.4</v>
      </c>
      <c r="AA19" s="496" t="str">
        <f t="array" aca="1" ref="AA19" ca="1">IFERROR(INDEX('NSTX-U FMECA'!AB$6:AB$2694,SMALL(IF('NSTX-U FMECA'!$V$6:$V$2694&gt;2, ROW('NSTX-U FMECA'!$C$6:$C$2694)-5,""),ROW()-6)),"")</f>
        <v>Bakeout PLC and Controls</v>
      </c>
      <c r="AB19" s="496">
        <f t="array" ref="AB19">IFERROR(INDEX('NSTX-U FMECA'!AC$6:AC$2694,SMALL(IF('NSTX-U FMECA'!$V$6:$V$2694&gt;2, ROW('NSTX-U FMECA'!$C$6:$C$2694)-5,""),ROW()-6)),"")</f>
        <v>0</v>
      </c>
      <c r="AC19" s="496" t="str">
        <f t="array" aca="1" ref="AC19" ca="1">IFERROR(INDEX('NSTX-U FMECA'!AD$6:AD$2694,SMALL(IF('NSTX-U FMECA'!$V$6:$V$2694&gt;2, ROW('NSTX-U FMECA'!$C$6:$C$2694)-5,""),ROW()-6)),"")</f>
        <v>None</v>
      </c>
      <c r="AD19" s="496">
        <f t="array" ref="AD19">IFERROR(INDEX('NSTX-U FMECA'!AE$6:AE$2694,SMALL(IF('NSTX-U FMECA'!$V$6:$V$2694&gt;2, ROW('NSTX-U FMECA'!$C$6:$C$2694)-5,""),ROW()-6)),"")</f>
        <v>0</v>
      </c>
      <c r="AE19" s="496" t="str">
        <f t="array" aca="1" ref="AE19" ca="1">IFERROR(INDEX('NSTX-U FMECA'!AF$6:AF$2694,SMALL(IF('NSTX-U FMECA'!$V$6:$V$2694&gt;2, ROW('NSTX-U FMECA'!$C$6:$C$2694)-5,""),ROW()-6)),"")</f>
        <v>None</v>
      </c>
      <c r="AF19" s="496" t="str">
        <f t="array" ref="AF19">IFERROR(INDEX('NSTX-U FMECA'!AG$6:AG$2694,SMALL(IF('NSTX-U FMECA'!$V$6:$V$2694&gt;2, ROW('NSTX-U FMECA'!$C$6:$C$2694)-5,""),ROW()-6)),"")</f>
        <v>thermocouples (TE6) detect high blower inlet temperature and shut down blower and heater.</v>
      </c>
      <c r="AG19" s="496" t="str">
        <f t="array" ref="AG19">IFERROR(INDEX('NSTX-U FMECA'!AH$6:AH$2694,SMALL(IF('NSTX-U FMECA'!$V$6:$V$2694&gt;2, ROW('NSTX-U FMECA'!$C$6:$C$2694)-5,""),ROW()-6)),"")</f>
        <v>no</v>
      </c>
      <c r="AH19" s="496" t="str">
        <f t="array" ref="AH19">IFERROR(INDEX('NSTX-U FMECA'!AJ$6:AJ$2694,SMALL(IF('NSTX-U FMECA'!$V$6:$V$2694&gt;2, ROW('NSTX-U FMECA'!$C$6:$C$2694)-5,""),ROW()-6)),"")</f>
        <v>1 week &lt;= D &lt; 1 month</v>
      </c>
      <c r="AI19" s="496" t="str">
        <f t="array" ref="AI19">IFERROR(INDEX('NSTX-U FMECA'!AK$6:AK$2694,SMALL(IF('NSTX-U FMECA'!$V$6:$V$2694&gt;2, ROW('NSTX-U FMECA'!$C$6:$C$2694)-5,""),ROW()-6)),"")</f>
        <v>$10K &lt;= C &lt; $100K</v>
      </c>
      <c r="AJ19" s="496" t="str">
        <f t="array" ref="AJ19">IFERROR(INDEX('NSTX-U FMECA'!AL$6:AL$2694,SMALL(IF('NSTX-U FMECA'!$V$6:$V$2694&gt;2, ROW('NSTX-U FMECA'!$C$6:$C$2694)-5,""),ROW()-6)),"")</f>
        <v>no safety impact of any form</v>
      </c>
      <c r="AK19" s="496" t="str">
        <f t="array" ref="AK19">IFERROR(INDEX('NSTX-U FMECA'!AM$6:AM$2694,SMALL(IF('NSTX-U FMECA'!$V$6:$V$2694&gt;2, ROW('NSTX-U FMECA'!$C$6:$C$2694)-5,""),ROW()-6)),"")</f>
        <v>No radiological impact of any form</v>
      </c>
      <c r="AL19" s="496" t="str">
        <f t="array" ref="AL19">IFERROR(INDEX('NSTX-U FMECA'!AN$6:AN$2694,SMALL(IF('NSTX-U FMECA'!$V$6:$V$2694&gt;2, ROW('NSTX-U FMECA'!$C$6:$C$2694)-5,""),ROW()-6)),"")</f>
        <v>no environmental impact of any form</v>
      </c>
      <c r="AM19" s="496">
        <f t="array" ref="AM19">IFERROR(INDEX('NSTX-U FMECA'!AO$6:AO$2694,SMALL(IF('NSTX-U FMECA'!$V$6:$V$2694&gt;2, ROW('NSTX-U FMECA'!$C$6:$C$2694)-5,""),ROW()-6)),"")</f>
        <v>2</v>
      </c>
      <c r="AN19" s="496">
        <f t="array" ref="AN19">IFERROR(INDEX('NSTX-U FMECA'!AP$6:AP$2694,SMALL(IF('NSTX-U FMECA'!$V$6:$V$2694&gt;2, ROW('NSTX-U FMECA'!$C$6:$C$2694)-5,""),ROW()-6)),"")</f>
        <v>2</v>
      </c>
      <c r="AO19" s="496" t="str">
        <f t="array" ref="AO19">IFERROR(INDEX('NSTX-U FMECA'!AQ$6:AQ$2694,SMALL(IF('NSTX-U FMECA'!$V$6:$V$2694&gt;2, ROW('NSTX-U FMECA'!$C$6:$C$2694)-5,""),ROW()-6)),"")</f>
        <v>no</v>
      </c>
      <c r="AP19" s="496" t="str">
        <f t="array" ref="AP19">IFERROR(INDEX('NSTX-U FMECA'!AR$6:AR$2694,SMALL(IF('NSTX-U FMECA'!$V$6:$V$2694&gt;2, ROW('NSTX-U FMECA'!$C$6:$C$2694)-5,""),ROW()-6)),"")</f>
        <v>no</v>
      </c>
      <c r="AQ19" s="496">
        <f t="array" ref="AQ19">IFERROR(INDEX('NSTX-U FMECA'!AS$6:AS$2694,SMALL(IF('NSTX-U FMECA'!$V$6:$V$2694&gt;2, ROW('NSTX-U FMECA'!$C$6:$C$2694)-5,""),ROW()-6)),"")</f>
        <v>0</v>
      </c>
      <c r="AR19" s="531"/>
      <c r="AS19" s="531"/>
    </row>
    <row r="20" spans="1:45" ht="24">
      <c r="A20" s="496">
        <f t="array" ref="A20">IFERROR(INDEX('NSTX-U FMECA'!A$6:A$2694,SMALL(IF('NSTX-U FMECA'!$V$6:$V$2694&gt;2, ROW('NSTX-U FMECA'!$C$6:$C$2694)-5,""),ROW()-6)),"")</f>
        <v>5</v>
      </c>
      <c r="B20" s="496">
        <f t="array" ref="B20">IFERROR(INDEX('NSTX-U FMECA'!B$6:B$2694,SMALL(IF('NSTX-U FMECA'!$V$6:$V$2694&gt;2, ROW('NSTX-U FMECA'!$C$6:$C$2694)-5,""),ROW()-6)),"")</f>
        <v>421</v>
      </c>
      <c r="C20" s="496" t="str">
        <f t="array" ref="C20">IFERROR(INDEX('NSTX-U FMECA'!C$6:C$2694,SMALL(IF('NSTX-U FMECA'!$V$6:$V$2694&gt;2, ROW('NSTX-U FMECA'!$C$6:$C$2694)-5,""),ROW()-6)),"")</f>
        <v>1.3.3.1.1</v>
      </c>
      <c r="D20" s="496" t="str">
        <f t="array" aca="1" ref="D20" ca="1">IFERROR(INDEX('NSTX-U FMECA'!D$6:D$2694,SMALL(IF('NSTX-U FMECA'!$V$6:$V$2694&gt;2, ROW('NSTX-U FMECA'!$C$6:$C$2694)-5,""),ROW()-6)),"")</f>
        <v>Helium Skid &amp; Piping</v>
      </c>
      <c r="E20" s="496">
        <f t="array" ref="E20">IFERROR(INDEX('NSTX-U FMECA'!F$6:F$2694,SMALL(IF($B$2='NSTX-U FMECA'!$C$6:$C$2694, ROW('NSTX-U FMECA'!$C$6:$C$2694)-5,""),ROW()-6)),"")</f>
        <v>0</v>
      </c>
      <c r="F20" s="496" t="str">
        <f t="array" ref="F20">IFERROR(INDEX('NSTX-U FMECA'!G$6:G$2694,SMALL(IF('NSTX-U FMECA'!$V$6:$V$2694&gt;2, ROW('NSTX-U FMECA'!$C$6:$C$2694)-5,""),ROW()-6)),"")</f>
        <v>Loss of power to HTHS skid during bakeout operations</v>
      </c>
      <c r="G20" s="496" t="str">
        <f t="array" ref="G20">IFERROR(INDEX('NSTX-U FMECA'!H$6:H$2694,SMALL(IF('NSTX-U FMECA'!$V$6:$V$2694&gt;2, ROW('NSTX-U FMECA'!$C$6:$C$2694)-5,""),ROW()-6)),"")</f>
        <v>breaker trip; power outage</v>
      </c>
      <c r="H20" s="496" t="str">
        <f t="array" ref="H20">IFERROR(INDEX('NSTX-U FMECA'!I$6:I$2694,SMALL(IF('NSTX-U FMECA'!$V$6:$V$2694&gt;2, ROW('NSTX-U FMECA'!$C$6:$C$2694)-5,""),ROW()-6)),"")</f>
        <v>Blower &amp; heater shut down</v>
      </c>
      <c r="I20" s="496" t="str">
        <f t="array" ref="I20">IFERROR(INDEX('NSTX-U FMECA'!J$6:J$2694,SMALL(IF('NSTX-U FMECA'!$V$6:$V$2694&gt;2, ROW('NSTX-U FMECA'!$C$6:$C$2694)-5,""),ROW()-6)),"")</f>
        <v>Bakeout</v>
      </c>
      <c r="J20" s="496" t="str">
        <f t="array" ref="J20">IFERROR(INDEX('NSTX-U FMECA'!K$6:K$2694,SMALL(IF('NSTX-U FMECA'!$V$6:$V$2694&gt;2, ROW('NSTX-U FMECA'!$C$6:$C$2694)-5,""),ROW()-6)),"")</f>
        <v>Unlikely Events</v>
      </c>
      <c r="K20" s="496" t="str">
        <f t="array" ref="K20">IFERROR(INDEX('NSTX-U FMECA'!L$6:L$2694,SMALL(IF('NSTX-U FMECA'!$V$6:$V$2694&gt;2, ROW('NSTX-U FMECA'!$C$6:$C$2694)-5,""),ROW()-6)),"")</f>
        <v>Unlikely Events</v>
      </c>
      <c r="L20" s="496">
        <f t="array" ref="L20">IFERROR(INDEX('NSTX-U FMECA'!M$6:M$2694,SMALL(IF('NSTX-U FMECA'!$V$6:$V$2694&gt;2, ROW('NSTX-U FMECA'!$C$6:$C$2694)-5,""),ROW()-6)),"")</f>
        <v>0</v>
      </c>
      <c r="M20" s="496">
        <f t="array" ref="M20">IFERROR(INDEX('NSTX-U FMECA'!N$6:N$2694,SMALL(IF('NSTX-U FMECA'!$V$6:$V$2694&gt;2, ROW('NSTX-U FMECA'!$C$6:$C$2694)-5,""),ROW()-6)),"")</f>
        <v>0</v>
      </c>
      <c r="N20" s="496">
        <f t="array" ref="N20">IFERROR(INDEX('NSTX-U FMECA'!O$6:O$2694,SMALL(IF('NSTX-U FMECA'!$V$6:$V$2694&gt;2, ROW('NSTX-U FMECA'!$C$6:$C$2694)-5,""),ROW()-6)),"")</f>
        <v>0</v>
      </c>
      <c r="O20" s="496">
        <f t="array" ref="O20">IFERROR(INDEX('NSTX-U FMECA'!P$6:P$2694,SMALL(IF('NSTX-U FMECA'!$V$6:$V$2694&gt;2, ROW('NSTX-U FMECA'!$C$6:$C$2694)-5,""),ROW()-6)),"")</f>
        <v>0</v>
      </c>
      <c r="P20" s="496">
        <f t="array" ref="P20">IFERROR(INDEX('NSTX-U FMECA'!Q$6:Q$2694,SMALL(IF('NSTX-U FMECA'!$V$6:$V$2694&gt;2, ROW('NSTX-U FMECA'!$C$6:$C$2694)-5,""),ROW()-6)),"")</f>
        <v>0</v>
      </c>
      <c r="Q20" s="496">
        <f t="array" ref="Q20">IFERROR(INDEX('NSTX-U FMECA'!R$6:R$2694,SMALL(IF('NSTX-U FMECA'!$V$6:$V$2694&gt;2, ROW('NSTX-U FMECA'!$C$6:$C$2694)-5,""),ROW()-6)),"")</f>
        <v>0</v>
      </c>
      <c r="R20" s="496">
        <f t="array" ref="R20">IFERROR(INDEX('NSTX-U FMECA'!S$6:S$2694,SMALL(IF('NSTX-U FMECA'!$V$6:$V$2694&gt;2, ROW('NSTX-U FMECA'!$C$6:$C$2694)-5,""),ROW()-6)),"")</f>
        <v>0.1</v>
      </c>
      <c r="S20" s="496">
        <f t="array" ref="S20">IFERROR(INDEX('NSTX-U FMECA'!T$6:T$2694,SMALL(IF('NSTX-U FMECA'!$V$6:$V$2694&gt;2, ROW('NSTX-U FMECA'!$C$6:$C$2694)-5,""),ROW()-6)),"")</f>
        <v>2</v>
      </c>
      <c r="T20" s="496">
        <f t="array" ref="T20">IFERROR(INDEX('NSTX-U FMECA'!U$6:U$2694,SMALL(IF('NSTX-U FMECA'!$V$6:$V$2694&gt;2, ROW('NSTX-U FMECA'!$C$6:$C$2694)-5,""),ROW()-6)),"")</f>
        <v>2</v>
      </c>
      <c r="U20" s="496" t="str">
        <f t="array" ref="U20">IFERROR(INDEX('NSTX-U FMECA'!V$6:V$2694,SMALL(IF('NSTX-U FMECA'!$V$6:$V$2694&gt;2, ROW('NSTX-U FMECA'!$C$6:$C$2694)-5,""),ROW()-6)),"")</f>
        <v/>
      </c>
      <c r="V20" s="496" t="str">
        <f t="array" ref="V20">IFERROR(INDEX('NSTX-U FMECA'!W$6:W$2694,SMALL(IF('NSTX-U FMECA'!$V$6:$V$2694&gt;2, ROW('NSTX-U FMECA'!$C$6:$C$2694)-5,""),ROW()-6)),"")</f>
        <v/>
      </c>
      <c r="W20" s="496" t="str">
        <f t="array" ref="W20">IFERROR(INDEX('NSTX-U FMECA'!X$6:X$2694,SMALL(IF('NSTX-U FMECA'!$V$6:$V$2694&gt;2, ROW('NSTX-U FMECA'!$C$6:$C$2694)-5,""),ROW()-6)),"")</f>
        <v/>
      </c>
      <c r="X20" s="496" t="str">
        <f t="array" ref="X20">IFERROR(INDEX('NSTX-U FMECA'!Y$6:Y$2694,SMALL(IF('NSTX-U FMECA'!$V$6:$V$2694&gt;2, ROW('NSTX-U FMECA'!$C$6:$C$2694)-5,""),ROW()-6)),"")</f>
        <v/>
      </c>
      <c r="Y20" s="496" t="str">
        <f t="array" ref="Y20">IFERROR(INDEX('NSTX-U FMECA'!Z$6:Z$2694,SMALL(IF('NSTX-U FMECA'!$V$6:$V$2694&gt;2, ROW('NSTX-U FMECA'!$C$6:$C$2694)-5,""),ROW()-6)),"")</f>
        <v/>
      </c>
      <c r="Z20" s="496" t="str">
        <f t="array" ref="Z20">IFERROR(INDEX('NSTX-U FMECA'!AA$6:AA$2694,SMALL(IF('NSTX-U FMECA'!$V$6:$V$2694&gt;2, ROW('NSTX-U FMECA'!$C$6:$C$2694)-5,""),ROW()-6)),"")</f>
        <v>1.3.3.1.1</v>
      </c>
      <c r="AA20" s="496" t="str">
        <f t="array" aca="1" ref="AA20" ca="1">IFERROR(INDEX('NSTX-U FMECA'!AB$6:AB$2694,SMALL(IF('NSTX-U FMECA'!$V$6:$V$2694&gt;2, ROW('NSTX-U FMECA'!$C$6:$C$2694)-5,""),ROW()-6)),"")</f>
        <v>Helium Skid &amp; Piping</v>
      </c>
      <c r="AB20" s="496">
        <f t="array" ref="AB20">IFERROR(INDEX('NSTX-U FMECA'!AC$6:AC$2694,SMALL(IF('NSTX-U FMECA'!$V$6:$V$2694&gt;2, ROW('NSTX-U FMECA'!$C$6:$C$2694)-5,""),ROW()-6)),"")</f>
        <v>0</v>
      </c>
      <c r="AC20" s="496" t="str">
        <f t="array" aca="1" ref="AC20" ca="1">IFERROR(INDEX('NSTX-U FMECA'!AD$6:AD$2694,SMALL(IF('NSTX-U FMECA'!$V$6:$V$2694&gt;2, ROW('NSTX-U FMECA'!$C$6:$C$2694)-5,""),ROW()-6)),"")</f>
        <v>None</v>
      </c>
      <c r="AD20" s="496">
        <f t="array" ref="AD20">IFERROR(INDEX('NSTX-U FMECA'!AE$6:AE$2694,SMALL(IF('NSTX-U FMECA'!$V$6:$V$2694&gt;2, ROW('NSTX-U FMECA'!$C$6:$C$2694)-5,""),ROW()-6)),"")</f>
        <v>0</v>
      </c>
      <c r="AE20" s="496" t="str">
        <f t="array" aca="1" ref="AE20" ca="1">IFERROR(INDEX('NSTX-U FMECA'!AF$6:AF$2694,SMALL(IF('NSTX-U FMECA'!$V$6:$V$2694&gt;2, ROW('NSTX-U FMECA'!$C$6:$C$2694)-5,""),ROW()-6)),"")</f>
        <v>None</v>
      </c>
      <c r="AF20" s="496">
        <f t="array" ref="AF20">IFERROR(INDEX('NSTX-U FMECA'!AG$6:AG$2694,SMALL(IF('NSTX-U FMECA'!$V$6:$V$2694&gt;2, ROW('NSTX-U FMECA'!$C$6:$C$2694)-5,""),ROW()-6)),"")</f>
        <v>0</v>
      </c>
      <c r="AG20" s="496" t="str">
        <f t="array" ref="AG20">IFERROR(INDEX('NSTX-U FMECA'!AH$6:AH$2694,SMALL(IF('NSTX-U FMECA'!$V$6:$V$2694&gt;2, ROW('NSTX-U FMECA'!$C$6:$C$2694)-5,""),ROW()-6)),"")</f>
        <v>no</v>
      </c>
      <c r="AH20" s="496">
        <f t="array" ref="AH20">IFERROR(INDEX('NSTX-U FMECA'!AJ$6:AJ$2694,SMALL(IF('NSTX-U FMECA'!$V$6:$V$2694&gt;2, ROW('NSTX-U FMECA'!$C$6:$C$2694)-5,""),ROW()-6)),"")</f>
        <v>0</v>
      </c>
      <c r="AI20" s="496">
        <f t="array" ref="AI20">IFERROR(INDEX('NSTX-U FMECA'!AK$6:AK$2694,SMALL(IF('NSTX-U FMECA'!$V$6:$V$2694&gt;2, ROW('NSTX-U FMECA'!$C$6:$C$2694)-5,""),ROW()-6)),"")</f>
        <v>0</v>
      </c>
      <c r="AJ20" s="496">
        <f t="array" ref="AJ20">IFERROR(INDEX('NSTX-U FMECA'!AL$6:AL$2694,SMALL(IF('NSTX-U FMECA'!$V$6:$V$2694&gt;2, ROW('NSTX-U FMECA'!$C$6:$C$2694)-5,""),ROW()-6)),"")</f>
        <v>0</v>
      </c>
      <c r="AK20" s="496">
        <f t="array" ref="AK20">IFERROR(INDEX('NSTX-U FMECA'!AM$6:AM$2694,SMALL(IF('NSTX-U FMECA'!$V$6:$V$2694&gt;2, ROW('NSTX-U FMECA'!$C$6:$C$2694)-5,""),ROW()-6)),"")</f>
        <v>0</v>
      </c>
      <c r="AL20" s="496">
        <f t="array" ref="AL20">IFERROR(INDEX('NSTX-U FMECA'!AN$6:AN$2694,SMALL(IF('NSTX-U FMECA'!$V$6:$V$2694&gt;2, ROW('NSTX-U FMECA'!$C$6:$C$2694)-5,""),ROW()-6)),"")</f>
        <v>0</v>
      </c>
      <c r="AM20" s="496" t="str">
        <f t="array" ref="AM20">IFERROR(INDEX('NSTX-U FMECA'!AO$6:AO$2694,SMALL(IF('NSTX-U FMECA'!$V$6:$V$2694&gt;2, ROW('NSTX-U FMECA'!$C$6:$C$2694)-5,""),ROW()-6)),"")</f>
        <v/>
      </c>
      <c r="AN20" s="496" t="str">
        <f t="array" ref="AN20">IFERROR(INDEX('NSTX-U FMECA'!AP$6:AP$2694,SMALL(IF('NSTX-U FMECA'!$V$6:$V$2694&gt;2, ROW('NSTX-U FMECA'!$C$6:$C$2694)-5,""),ROW()-6)),"")</f>
        <v/>
      </c>
      <c r="AO20" s="496">
        <f t="array" ref="AO20">IFERROR(INDEX('NSTX-U FMECA'!AQ$6:AQ$2694,SMALL(IF('NSTX-U FMECA'!$V$6:$V$2694&gt;2, ROW('NSTX-U FMECA'!$C$6:$C$2694)-5,""),ROW()-6)),"")</f>
        <v>0</v>
      </c>
      <c r="AP20" s="496" t="str">
        <f t="array" ref="AP20">IFERROR(INDEX('NSTX-U FMECA'!AR$6:AR$2694,SMALL(IF('NSTX-U FMECA'!$V$6:$V$2694&gt;2, ROW('NSTX-U FMECA'!$C$6:$C$2694)-5,""),ROW()-6)),"")</f>
        <v>no</v>
      </c>
      <c r="AQ20" s="496">
        <f t="array" ref="AQ20">IFERROR(INDEX('NSTX-U FMECA'!AS$6:AS$2694,SMALL(IF('NSTX-U FMECA'!$V$6:$V$2694&gt;2, ROW('NSTX-U FMECA'!$C$6:$C$2694)-5,""),ROW()-6)),"")</f>
        <v>0</v>
      </c>
      <c r="AR20" s="531"/>
      <c r="AS20" s="531"/>
    </row>
    <row r="21" spans="1:45" ht="36">
      <c r="A21" s="496">
        <f t="array" ref="A21">IFERROR(INDEX('NSTX-U FMECA'!A$6:A$2694,SMALL(IF('NSTX-U FMECA'!$V$6:$V$2694&gt;2, ROW('NSTX-U FMECA'!$C$6:$C$2694)-5,""),ROW()-6)),"")</f>
        <v>5</v>
      </c>
      <c r="B21" s="496">
        <f t="array" ref="B21">IFERROR(INDEX('NSTX-U FMECA'!B$6:B$2694,SMALL(IF('NSTX-U FMECA'!$V$6:$V$2694&gt;2, ROW('NSTX-U FMECA'!$C$6:$C$2694)-5,""),ROW()-6)),"")</f>
        <v>431</v>
      </c>
      <c r="C21" s="496" t="str">
        <f t="array" ref="C21">IFERROR(INDEX('NSTX-U FMECA'!C$6:C$2694,SMALL(IF('NSTX-U FMECA'!$V$6:$V$2694&gt;2, ROW('NSTX-U FMECA'!$C$6:$C$2694)-5,""),ROW()-6)),"")</f>
        <v>1.3.3.1.1</v>
      </c>
      <c r="D21" s="496" t="str">
        <f t="array" aca="1" ref="D21" ca="1">IFERROR(INDEX('NSTX-U FMECA'!D$6:D$2694,SMALL(IF('NSTX-U FMECA'!$V$6:$V$2694&gt;2, ROW('NSTX-U FMECA'!$C$6:$C$2694)-5,""),ROW()-6)),"")</f>
        <v>Helium Skid &amp; Piping</v>
      </c>
      <c r="E21" s="496">
        <f t="array" ref="E21">IFERROR(INDEX('NSTX-U FMECA'!F$6:F$2694,SMALL(IF($B$2='NSTX-U FMECA'!$C$6:$C$2694, ROW('NSTX-U FMECA'!$C$6:$C$2694)-5,""),ROW()-6)),"")</f>
        <v>0</v>
      </c>
      <c r="F21" s="496" t="str">
        <f t="array" ref="F21">IFERROR(INDEX('NSTX-U FMECA'!G$6:G$2694,SMALL(IF('NSTX-U FMECA'!$V$6:$V$2694&gt;2, ROW('NSTX-U FMECA'!$C$6:$C$2694)-5,""),ROW()-6)),"")</f>
        <v>Large leak in hot He piping</v>
      </c>
      <c r="G21" s="496" t="str">
        <f t="array" ref="G21">IFERROR(INDEX('NSTX-U FMECA'!H$6:H$2694,SMALL(IF('NSTX-U FMECA'!$V$6:$V$2694&gt;2, ROW('NSTX-U FMECA'!$C$6:$C$2694)-5,""),ROW()-6)),"")</f>
        <v>Severely damaged pipe, seal or other component</v>
      </c>
      <c r="H21" s="496" t="str">
        <f t="array" ref="H21">IFERROR(INDEX('NSTX-U FMECA'!I$6:I$2694,SMALL(IF('NSTX-U FMECA'!$V$6:$V$2694&gt;2, ROW('NSTX-U FMECA'!$C$6:$C$2694)-5,""),ROW()-6)),"")</f>
        <v>loss of system pressure; potential major injury due to individual coming in contact with He jet</v>
      </c>
      <c r="I21" s="496" t="str">
        <f t="array" ref="I21">IFERROR(INDEX('NSTX-U FMECA'!J$6:J$2694,SMALL(IF('NSTX-U FMECA'!$V$6:$V$2694&gt;2, ROW('NSTX-U FMECA'!$C$6:$C$2694)-5,""),ROW()-6)),"")</f>
        <v>Bakeout</v>
      </c>
      <c r="J21" s="496" t="str">
        <f t="array" ref="J21">IFERROR(INDEX('NSTX-U FMECA'!K$6:K$2694,SMALL(IF('NSTX-U FMECA'!$V$6:$V$2694&gt;2, ROW('NSTX-U FMECA'!$C$6:$C$2694)-5,""),ROW()-6)),"")</f>
        <v>Unlikely Events</v>
      </c>
      <c r="K21" s="496" t="str">
        <f t="array" ref="K21">IFERROR(INDEX('NSTX-U FMECA'!L$6:L$2694,SMALL(IF('NSTX-U FMECA'!$V$6:$V$2694&gt;2, ROW('NSTX-U FMECA'!$C$6:$C$2694)-5,""),ROW()-6)),"")</f>
        <v>Extremely Unlikely Events</v>
      </c>
      <c r="L21" s="496" t="str">
        <f t="array" ref="L21">IFERROR(INDEX('NSTX-U FMECA'!M$6:M$2694,SMALL(IF('NSTX-U FMECA'!$V$6:$V$2694&gt;2, ROW('NSTX-U FMECA'!$C$6:$C$2694)-5,""),ROW()-6)),"")</f>
        <v>1 week &lt;= D &lt; 1 month</v>
      </c>
      <c r="M21" s="496" t="str">
        <f t="array" ref="M21">IFERROR(INDEX('NSTX-U FMECA'!N$6:N$2694,SMALL(IF('NSTX-U FMECA'!$V$6:$V$2694&gt;2, ROW('NSTX-U FMECA'!$C$6:$C$2694)-5,""),ROW()-6)),"")</f>
        <v>$10K &lt;= C &lt; $100K</v>
      </c>
      <c r="N21" s="496" t="str">
        <f t="array" ref="N21">IFERROR(INDEX('NSTX-U FMECA'!O$6:O$2694,SMALL(IF('NSTX-U FMECA'!$V$6:$V$2694&gt;2, ROW('NSTX-U FMECA'!$C$6:$C$2694)-5,""),ROW()-6)),"")</f>
        <v>May cause serious injury or illness</v>
      </c>
      <c r="O21" s="496" t="str">
        <f t="array" ref="O21">IFERROR(INDEX('NSTX-U FMECA'!P$6:P$2694,SMALL(IF('NSTX-U FMECA'!$V$6:$V$2694&gt;2, ROW('NSTX-U FMECA'!$C$6:$C$2694)-5,""),ROW()-6)),"")</f>
        <v>No radiological impact of any form</v>
      </c>
      <c r="P21" s="496" t="str">
        <f t="array" ref="P21">IFERROR(INDEX('NSTX-U FMECA'!Q$6:Q$2694,SMALL(IF('NSTX-U FMECA'!$V$6:$V$2694&gt;2, ROW('NSTX-U FMECA'!$C$6:$C$2694)-5,""),ROW()-6)),"")</f>
        <v>no environmental impact of any form</v>
      </c>
      <c r="Q21" s="496" t="str">
        <f t="array" ref="Q21">IFERROR(INDEX('NSTX-U FMECA'!R$6:R$2694,SMALL(IF('NSTX-U FMECA'!$V$6:$V$2694&gt;2, ROW('NSTX-U FMECA'!$C$6:$C$2694)-5,""),ROW()-6)),"")</f>
        <v>Moderate</v>
      </c>
      <c r="R21" s="496">
        <f t="array" ref="R21">IFERROR(INDEX('NSTX-U FMECA'!S$6:S$2694,SMALL(IF('NSTX-U FMECA'!$V$6:$V$2694&gt;2, ROW('NSTX-U FMECA'!$C$6:$C$2694)-5,""),ROW()-6)),"")</f>
        <v>0.1</v>
      </c>
      <c r="S21" s="496">
        <f t="array" ref="S21">IFERROR(INDEX('NSTX-U FMECA'!T$6:T$2694,SMALL(IF('NSTX-U FMECA'!$V$6:$V$2694&gt;2, ROW('NSTX-U FMECA'!$C$6:$C$2694)-5,""),ROW()-6)),"")</f>
        <v>2</v>
      </c>
      <c r="T21" s="496">
        <f t="array" ref="T21">IFERROR(INDEX('NSTX-U FMECA'!U$6:U$2694,SMALL(IF('NSTX-U FMECA'!$V$6:$V$2694&gt;2, ROW('NSTX-U FMECA'!$C$6:$C$2694)-5,""),ROW()-6)),"")</f>
        <v>1</v>
      </c>
      <c r="U21" s="496">
        <f t="array" ref="U21">IFERROR(INDEX('NSTX-U FMECA'!V$6:V$2694,SMALL(IF('NSTX-U FMECA'!$V$6:$V$2694&gt;2, ROW('NSTX-U FMECA'!$C$6:$C$2694)-5,""),ROW()-6)),"")</f>
        <v>3</v>
      </c>
      <c r="V21" s="496">
        <f t="array" ref="V21">IFERROR(INDEX('NSTX-U FMECA'!W$6:W$2694,SMALL(IF('NSTX-U FMECA'!$V$6:$V$2694&gt;2, ROW('NSTX-U FMECA'!$C$6:$C$2694)-5,""),ROW()-6)),"")</f>
        <v>3</v>
      </c>
      <c r="W21" s="496">
        <f t="array" ref="W21">IFERROR(INDEX('NSTX-U FMECA'!X$6:X$2694,SMALL(IF('NSTX-U FMECA'!$V$6:$V$2694&gt;2, ROW('NSTX-U FMECA'!$C$6:$C$2694)-5,""),ROW()-6)),"")</f>
        <v>3</v>
      </c>
      <c r="X21" s="496">
        <f t="array" ref="X21">IFERROR(INDEX('NSTX-U FMECA'!Y$6:Y$2694,SMALL(IF('NSTX-U FMECA'!$V$6:$V$2694&gt;2, ROW('NSTX-U FMECA'!$C$6:$C$2694)-5,""),ROW()-6)),"")</f>
        <v>6</v>
      </c>
      <c r="Y21" s="496">
        <f t="array" ref="Y21">IFERROR(INDEX('NSTX-U FMECA'!Z$6:Z$2694,SMALL(IF('NSTX-U FMECA'!$V$6:$V$2694&gt;2, ROW('NSTX-U FMECA'!$C$6:$C$2694)-5,""),ROW()-6)),"")</f>
        <v>18</v>
      </c>
      <c r="Z21" s="496">
        <f t="array" ref="Z21">IFERROR(INDEX('NSTX-U FMECA'!AA$6:AA$2694,SMALL(IF('NSTX-U FMECA'!$V$6:$V$2694&gt;2, ROW('NSTX-U FMECA'!$C$6:$C$2694)-5,""),ROW()-6)),"")</f>
        <v>0</v>
      </c>
      <c r="AA21" s="496" t="str">
        <f t="array" aca="1" ref="AA21" ca="1">IFERROR(INDEX('NSTX-U FMECA'!AB$6:AB$2694,SMALL(IF('NSTX-U FMECA'!$V$6:$V$2694&gt;2, ROW('NSTX-U FMECA'!$C$6:$C$2694)-5,""),ROW()-6)),"")</f>
        <v>None</v>
      </c>
      <c r="AB21" s="496">
        <f t="array" ref="AB21">IFERROR(INDEX('NSTX-U FMECA'!AC$6:AC$2694,SMALL(IF('NSTX-U FMECA'!$V$6:$V$2694&gt;2, ROW('NSTX-U FMECA'!$C$6:$C$2694)-5,""),ROW()-6)),"")</f>
        <v>0</v>
      </c>
      <c r="AC21" s="496" t="str">
        <f t="array" aca="1" ref="AC21" ca="1">IFERROR(INDEX('NSTX-U FMECA'!AD$6:AD$2694,SMALL(IF('NSTX-U FMECA'!$V$6:$V$2694&gt;2, ROW('NSTX-U FMECA'!$C$6:$C$2694)-5,""),ROW()-6)),"")</f>
        <v>None</v>
      </c>
      <c r="AD21" s="496">
        <f t="array" ref="AD21">IFERROR(INDEX('NSTX-U FMECA'!AE$6:AE$2694,SMALL(IF('NSTX-U FMECA'!$V$6:$V$2694&gt;2, ROW('NSTX-U FMECA'!$C$6:$C$2694)-5,""),ROW()-6)),"")</f>
        <v>0</v>
      </c>
      <c r="AE21" s="496" t="str">
        <f t="array" aca="1" ref="AE21" ca="1">IFERROR(INDEX('NSTX-U FMECA'!AF$6:AF$2694,SMALL(IF('NSTX-U FMECA'!$V$6:$V$2694&gt;2, ROW('NSTX-U FMECA'!$C$6:$C$2694)-5,""),ROW()-6)),"")</f>
        <v>None</v>
      </c>
      <c r="AF21" s="496">
        <f t="array" ref="AF21">IFERROR(INDEX('NSTX-U FMECA'!AG$6:AG$2694,SMALL(IF('NSTX-U FMECA'!$V$6:$V$2694&gt;2, ROW('NSTX-U FMECA'!$C$6:$C$2694)-5,""),ROW()-6)),"")</f>
        <v>0</v>
      </c>
      <c r="AG21" s="496" t="str">
        <f t="array" ref="AG21">IFERROR(INDEX('NSTX-U FMECA'!AH$6:AH$2694,SMALL(IF('NSTX-U FMECA'!$V$6:$V$2694&gt;2, ROW('NSTX-U FMECA'!$C$6:$C$2694)-5,""),ROW()-6)),"")</f>
        <v>no</v>
      </c>
      <c r="AH21" s="496">
        <f t="array" ref="AH21">IFERROR(INDEX('NSTX-U FMECA'!AJ$6:AJ$2694,SMALL(IF('NSTX-U FMECA'!$V$6:$V$2694&gt;2, ROW('NSTX-U FMECA'!$C$6:$C$2694)-5,""),ROW()-6)),"")</f>
        <v>0</v>
      </c>
      <c r="AI21" s="496">
        <f t="array" ref="AI21">IFERROR(INDEX('NSTX-U FMECA'!AK$6:AK$2694,SMALL(IF('NSTX-U FMECA'!$V$6:$V$2694&gt;2, ROW('NSTX-U FMECA'!$C$6:$C$2694)-5,""),ROW()-6)),"")</f>
        <v>0</v>
      </c>
      <c r="AJ21" s="496">
        <f t="array" ref="AJ21">IFERROR(INDEX('NSTX-U FMECA'!AL$6:AL$2694,SMALL(IF('NSTX-U FMECA'!$V$6:$V$2694&gt;2, ROW('NSTX-U FMECA'!$C$6:$C$2694)-5,""),ROW()-6)),"")</f>
        <v>0</v>
      </c>
      <c r="AK21" s="496">
        <f t="array" ref="AK21">IFERROR(INDEX('NSTX-U FMECA'!AM$6:AM$2694,SMALL(IF('NSTX-U FMECA'!$V$6:$V$2694&gt;2, ROW('NSTX-U FMECA'!$C$6:$C$2694)-5,""),ROW()-6)),"")</f>
        <v>0</v>
      </c>
      <c r="AL21" s="496">
        <f t="array" ref="AL21">IFERROR(INDEX('NSTX-U FMECA'!AN$6:AN$2694,SMALL(IF('NSTX-U FMECA'!$V$6:$V$2694&gt;2, ROW('NSTX-U FMECA'!$C$6:$C$2694)-5,""),ROW()-6)),"")</f>
        <v>0</v>
      </c>
      <c r="AM21" s="496">
        <f t="array" ref="AM21">IFERROR(INDEX('NSTX-U FMECA'!AO$6:AO$2694,SMALL(IF('NSTX-U FMECA'!$V$6:$V$2694&gt;2, ROW('NSTX-U FMECA'!$C$6:$C$2694)-5,""),ROW()-6)),"")</f>
        <v>0</v>
      </c>
      <c r="AN21" s="496">
        <f t="array" ref="AN21">IFERROR(INDEX('NSTX-U FMECA'!AP$6:AP$2694,SMALL(IF('NSTX-U FMECA'!$V$6:$V$2694&gt;2, ROW('NSTX-U FMECA'!$C$6:$C$2694)-5,""),ROW()-6)),"")</f>
        <v>0</v>
      </c>
      <c r="AO21" s="496">
        <f t="array" ref="AO21">IFERROR(INDEX('NSTX-U FMECA'!AQ$6:AQ$2694,SMALL(IF('NSTX-U FMECA'!$V$6:$V$2694&gt;2, ROW('NSTX-U FMECA'!$C$6:$C$2694)-5,""),ROW()-6)),"")</f>
        <v>0</v>
      </c>
      <c r="AP21" s="496">
        <f t="array" ref="AP21">IFERROR(INDEX('NSTX-U FMECA'!AR$6:AR$2694,SMALL(IF('NSTX-U FMECA'!$V$6:$V$2694&gt;2, ROW('NSTX-U FMECA'!$C$6:$C$2694)-5,""),ROW()-6)),"")</f>
        <v>0</v>
      </c>
      <c r="AQ21" s="496">
        <f t="array" ref="AQ21">IFERROR(INDEX('NSTX-U FMECA'!AS$6:AS$2694,SMALL(IF('NSTX-U FMECA'!$V$6:$V$2694&gt;2, ROW('NSTX-U FMECA'!$C$6:$C$2694)-5,""),ROW()-6)),"")</f>
        <v>0</v>
      </c>
      <c r="AR21" s="531"/>
      <c r="AS21" s="531"/>
    </row>
    <row r="22" spans="1:45" ht="60">
      <c r="A22" s="496">
        <f t="array" ref="A22">IFERROR(INDEX('NSTX-U FMECA'!A$6:A$2694,SMALL(IF('NSTX-U FMECA'!$V$6:$V$2694&gt;2, ROW('NSTX-U FMECA'!$C$6:$C$2694)-5,""),ROW()-6)),"")</f>
        <v>5</v>
      </c>
      <c r="B22" s="496">
        <f t="array" ref="B22">IFERROR(INDEX('NSTX-U FMECA'!B$6:B$2694,SMALL(IF('NSTX-U FMECA'!$V$6:$V$2694&gt;2, ROW('NSTX-U FMECA'!$C$6:$C$2694)-5,""),ROW()-6)),"")</f>
        <v>497</v>
      </c>
      <c r="C22" s="496" t="str">
        <f t="array" ref="C22">IFERROR(INDEX('NSTX-U FMECA'!C$6:C$2694,SMALL(IF('NSTX-U FMECA'!$V$6:$V$2694&gt;2, ROW('NSTX-U FMECA'!$C$6:$C$2694)-5,""),ROW()-6)),"")</f>
        <v>1.3.3.3.2</v>
      </c>
      <c r="D22" s="496" t="str">
        <f t="array" aca="1" ref="D22" ca="1">IFERROR(INDEX('NSTX-U FMECA'!D$6:D$2694,SMALL(IF('NSTX-U FMECA'!$V$6:$V$2694&gt;2, ROW('NSTX-U FMECA'!$C$6:$C$2694)-5,""),ROW()-6)),"")</f>
        <v>MTWS Manifolds and Vessel-Mounted Piping</v>
      </c>
      <c r="E22" s="496">
        <f t="array" ref="E22">IFERROR(INDEX('NSTX-U FMECA'!F$6:F$2694,SMALL(IF($B$2='NSTX-U FMECA'!$C$6:$C$2694, ROW('NSTX-U FMECA'!$C$6:$C$2694)-5,""),ROW()-6)),"")</f>
        <v>0</v>
      </c>
      <c r="F22" s="496" t="str">
        <f t="array" ref="F22">IFERROR(INDEX('NSTX-U FMECA'!G$6:G$2694,SMALL(IF('NSTX-U FMECA'!$V$6:$V$2694&gt;2, ROW('NSTX-U FMECA'!$C$6:$C$2694)-5,""),ROW()-6)),"")</f>
        <v xml:space="preserve">Electrical breakdown or other conduction across dielectric breaks in manifolding </v>
      </c>
      <c r="G22" s="496" t="str">
        <f t="array" ref="G22">IFERROR(INDEX('NSTX-U FMECA'!H$6:H$2694,SMALL(IF('NSTX-U FMECA'!$V$6:$V$2694&gt;2, ROW('NSTX-U FMECA'!$C$6:$C$2694)-5,""),ROW()-6)),"")</f>
        <v>contamination; some metal bridging the gaps</v>
      </c>
      <c r="H22" s="496" t="str">
        <f t="array" ref="H22">IFERROR(INDEX('NSTX-U FMECA'!I$6:I$2694,SMALL(IF('NSTX-U FMECA'!$V$6:$V$2694&gt;2, ROW('NSTX-U FMECA'!$C$6:$C$2694)-5,""),ROW()-6)),"")</f>
        <v xml:space="preserve">Shorts and Potential Arcs </v>
      </c>
      <c r="I22" s="496" t="str">
        <f t="array" ref="I22">IFERROR(INDEX('NSTX-U FMECA'!J$6:J$2694,SMALL(IF('NSTX-U FMECA'!$V$6:$V$2694&gt;2, ROW('NSTX-U FMECA'!$C$6:$C$2694)-5,""),ROW()-6)),"")</f>
        <v>All</v>
      </c>
      <c r="J22" s="496" t="str">
        <f t="array" ref="J22">IFERROR(INDEX('NSTX-U FMECA'!K$6:K$2694,SMALL(IF('NSTX-U FMECA'!$V$6:$V$2694&gt;2, ROW('NSTX-U FMECA'!$C$6:$C$2694)-5,""),ROW()-6)),"")</f>
        <v>Unlikely Events</v>
      </c>
      <c r="K22" s="496" t="str">
        <f t="array" ref="K22">IFERROR(INDEX('NSTX-U FMECA'!L$6:L$2694,SMALL(IF('NSTX-U FMECA'!$V$6:$V$2694&gt;2, ROW('NSTX-U FMECA'!$C$6:$C$2694)-5,""),ROW()-6)),"")</f>
        <v>Extremely Unlikely Events</v>
      </c>
      <c r="L22" s="496" t="str">
        <f t="array" ref="L22">IFERROR(INDEX('NSTX-U FMECA'!M$6:M$2694,SMALL(IF('NSTX-U FMECA'!$V$6:$V$2694&gt;2, ROW('NSTX-U FMECA'!$C$6:$C$2694)-5,""),ROW()-6)),"")</f>
        <v>1 month &lt;= D &lt; 1 year</v>
      </c>
      <c r="M22" s="496" t="str">
        <f t="array" ref="M22">IFERROR(INDEX('NSTX-U FMECA'!N$6:N$2694,SMALL(IF('NSTX-U FMECA'!$V$6:$V$2694&gt;2, ROW('NSTX-U FMECA'!$C$6:$C$2694)-5,""),ROW()-6)),"")</f>
        <v>$100K &lt;= C &lt; $5M</v>
      </c>
      <c r="N22" s="496" t="str">
        <f t="array" ref="N22">IFERROR(INDEX('NSTX-U FMECA'!O$6:O$2694,SMALL(IF('NSTX-U FMECA'!$V$6:$V$2694&gt;2, ROW('NSTX-U FMECA'!$C$6:$C$2694)-5,""),ROW()-6)),"")</f>
        <v>May cause serious injury or illness</v>
      </c>
      <c r="O22" s="496" t="str">
        <f t="array" ref="O22">IFERROR(INDEX('NSTX-U FMECA'!P$6:P$2694,SMALL(IF('NSTX-U FMECA'!$V$6:$V$2694&gt;2, ROW('NSTX-U FMECA'!$C$6:$C$2694)-5,""),ROW()-6)),"")</f>
        <v>No radiological impact of any form</v>
      </c>
      <c r="P22" s="496" t="str">
        <f t="array" ref="P22">IFERROR(INDEX('NSTX-U FMECA'!Q$6:Q$2694,SMALL(IF('NSTX-U FMECA'!$V$6:$V$2694&gt;2, ROW('NSTX-U FMECA'!$C$6:$C$2694)-5,""),ROW()-6)),"")</f>
        <v>no environmental impact of any form</v>
      </c>
      <c r="Q22" s="496" t="str">
        <f t="array" ref="Q22">IFERROR(INDEX('NSTX-U FMECA'!R$6:R$2694,SMALL(IF('NSTX-U FMECA'!$V$6:$V$2694&gt;2, ROW('NSTX-U FMECA'!$C$6:$C$2694)-5,""),ROW()-6)),"")</f>
        <v>Very Low</v>
      </c>
      <c r="R22" s="496">
        <f t="array" ref="R22">IFERROR(INDEX('NSTX-U FMECA'!S$6:S$2694,SMALL(IF('NSTX-U FMECA'!$V$6:$V$2694&gt;2, ROW('NSTX-U FMECA'!$C$6:$C$2694)-5,""),ROW()-6)),"")</f>
        <v>0.1</v>
      </c>
      <c r="S22" s="496">
        <f t="array" ref="S22">IFERROR(INDEX('NSTX-U FMECA'!T$6:T$2694,SMALL(IF('NSTX-U FMECA'!$V$6:$V$2694&gt;2, ROW('NSTX-U FMECA'!$C$6:$C$2694)-5,""),ROW()-6)),"")</f>
        <v>2</v>
      </c>
      <c r="T22" s="496">
        <f t="array" ref="T22">IFERROR(INDEX('NSTX-U FMECA'!U$6:U$2694,SMALL(IF('NSTX-U FMECA'!$V$6:$V$2694&gt;2, ROW('NSTX-U FMECA'!$C$6:$C$2694)-5,""),ROW()-6)),"")</f>
        <v>1</v>
      </c>
      <c r="U22" s="496">
        <f t="array" ref="U22">IFERROR(INDEX('NSTX-U FMECA'!V$6:V$2694,SMALL(IF('NSTX-U FMECA'!$V$6:$V$2694&gt;2, ROW('NSTX-U FMECA'!$C$6:$C$2694)-5,""),ROW()-6)),"")</f>
        <v>3</v>
      </c>
      <c r="V22" s="496">
        <f t="array" ref="V22">IFERROR(INDEX('NSTX-U FMECA'!W$6:W$2694,SMALL(IF('NSTX-U FMECA'!$V$6:$V$2694&gt;2, ROW('NSTX-U FMECA'!$C$6:$C$2694)-5,""),ROW()-6)),"")</f>
        <v>3</v>
      </c>
      <c r="W22" s="496">
        <f t="array" ref="W22">IFERROR(INDEX('NSTX-U FMECA'!X$6:X$2694,SMALL(IF('NSTX-U FMECA'!$V$6:$V$2694&gt;2, ROW('NSTX-U FMECA'!$C$6:$C$2694)-5,""),ROW()-6)),"")</f>
        <v>5</v>
      </c>
      <c r="X22" s="496">
        <f t="array" ref="X22">IFERROR(INDEX('NSTX-U FMECA'!Y$6:Y$2694,SMALL(IF('NSTX-U FMECA'!$V$6:$V$2694&gt;2, ROW('NSTX-U FMECA'!$C$6:$C$2694)-5,""),ROW()-6)),"")</f>
        <v>6</v>
      </c>
      <c r="Y22" s="496">
        <f t="array" ref="Y22">IFERROR(INDEX('NSTX-U FMECA'!Z$6:Z$2694,SMALL(IF('NSTX-U FMECA'!$V$6:$V$2694&gt;2, ROW('NSTX-U FMECA'!$C$6:$C$2694)-5,""),ROW()-6)),"")</f>
        <v>30</v>
      </c>
      <c r="Z22" s="496" t="str">
        <f t="array" ref="Z22">IFERROR(INDEX('NSTX-U FMECA'!AA$6:AA$2694,SMALL(IF('NSTX-U FMECA'!$V$6:$V$2694&gt;2, ROW('NSTX-U FMECA'!$C$6:$C$2694)-5,""),ROW()-6)),"")</f>
        <v>1.7.3.9</v>
      </c>
      <c r="AA22" s="496" t="str">
        <f t="array" aca="1" ref="AA22" ca="1">IFERROR(INDEX('NSTX-U FMECA'!AB$6:AB$2694,SMALL(IF('NSTX-U FMECA'!$V$6:$V$2694&gt;2, ROW('NSTX-U FMECA'!$C$6:$C$2694)-5,""),ROW()-6)),"")</f>
        <v>Configuration Managed Safeguards</v>
      </c>
      <c r="AB22" s="496">
        <f t="array" ref="AB22">IFERROR(INDEX('NSTX-U FMECA'!AC$6:AC$2694,SMALL(IF('NSTX-U FMECA'!$V$6:$V$2694&gt;2, ROW('NSTX-U FMECA'!$C$6:$C$2694)-5,""),ROW()-6)),"")</f>
        <v>0</v>
      </c>
      <c r="AC22" s="496" t="str">
        <f t="array" aca="1" ref="AC22" ca="1">IFERROR(INDEX('NSTX-U FMECA'!AD$6:AD$2694,SMALL(IF('NSTX-U FMECA'!$V$6:$V$2694&gt;2, ROW('NSTX-U FMECA'!$C$6:$C$2694)-5,""),ROW()-6)),"")</f>
        <v>None</v>
      </c>
      <c r="AD22" s="496">
        <f t="array" ref="AD22">IFERROR(INDEX('NSTX-U FMECA'!AE$6:AE$2694,SMALL(IF('NSTX-U FMECA'!$V$6:$V$2694&gt;2, ROW('NSTX-U FMECA'!$C$6:$C$2694)-5,""),ROW()-6)),"")</f>
        <v>0</v>
      </c>
      <c r="AE22" s="496" t="str">
        <f t="array" aca="1" ref="AE22" ca="1">IFERROR(INDEX('NSTX-U FMECA'!AF$6:AF$2694,SMALL(IF('NSTX-U FMECA'!$V$6:$V$2694&gt;2, ROW('NSTX-U FMECA'!$C$6:$C$2694)-5,""),ROW()-6)),"")</f>
        <v>None</v>
      </c>
      <c r="AF22" s="496" t="str">
        <f t="array" ref="AF22">IFERROR(INDEX('NSTX-U FMECA'!AG$6:AG$2694,SMALL(IF('NSTX-U FMECA'!$V$6:$V$2694&gt;2, ROW('NSTX-U FMECA'!$C$6:$C$2694)-5,""),ROW()-6)),"")</f>
        <v>The piping next to the vacuum vessel will be insulated</v>
      </c>
      <c r="AG22" s="496" t="str">
        <f t="array" ref="AG22">IFERROR(INDEX('NSTX-U FMECA'!AH$6:AH$2694,SMALL(IF('NSTX-U FMECA'!$V$6:$V$2694&gt;2, ROW('NSTX-U FMECA'!$C$6:$C$2694)-5,""),ROW()-6)),"")</f>
        <v>yes</v>
      </c>
      <c r="AH22" s="496" t="str">
        <f t="array" ref="AH22">IFERROR(INDEX('NSTX-U FMECA'!AJ$6:AJ$2694,SMALL(IF('NSTX-U FMECA'!$V$6:$V$2694&gt;2, ROW('NSTX-U FMECA'!$C$6:$C$2694)-5,""),ROW()-6)),"")</f>
        <v>1 month &lt;= D &lt; 1 year</v>
      </c>
      <c r="AI22" s="496" t="str">
        <f t="array" ref="AI22">IFERROR(INDEX('NSTX-U FMECA'!AK$6:AK$2694,SMALL(IF('NSTX-U FMECA'!$V$6:$V$2694&gt;2, ROW('NSTX-U FMECA'!$C$6:$C$2694)-5,""),ROW()-6)),"")</f>
        <v>$100K &lt;= C &lt; $5M</v>
      </c>
      <c r="AJ22" s="496" t="str">
        <f t="array" ref="AJ22">IFERROR(INDEX('NSTX-U FMECA'!AL$6:AL$2694,SMALL(IF('NSTX-U FMECA'!$V$6:$V$2694&gt;2, ROW('NSTX-U FMECA'!$C$6:$C$2694)-5,""),ROW()-6)),"")</f>
        <v>no safety impact of any form</v>
      </c>
      <c r="AK22" s="496" t="str">
        <f t="array" ref="AK22">IFERROR(INDEX('NSTX-U FMECA'!AM$6:AM$2694,SMALL(IF('NSTX-U FMECA'!$V$6:$V$2694&gt;2, ROW('NSTX-U FMECA'!$C$6:$C$2694)-5,""),ROW()-6)),"")</f>
        <v>No radiological impact of any form</v>
      </c>
      <c r="AL22" s="496" t="str">
        <f t="array" ref="AL22">IFERROR(INDEX('NSTX-U FMECA'!AN$6:AN$2694,SMALL(IF('NSTX-U FMECA'!$V$6:$V$2694&gt;2, ROW('NSTX-U FMECA'!$C$6:$C$2694)-5,""),ROW()-6)),"")</f>
        <v>no environmental impact of any form</v>
      </c>
      <c r="AM22" s="496">
        <f t="array" ref="AM22">IFERROR(INDEX('NSTX-U FMECA'!AO$6:AO$2694,SMALL(IF('NSTX-U FMECA'!$V$6:$V$2694&gt;2, ROW('NSTX-U FMECA'!$C$6:$C$2694)-5,""),ROW()-6)),"")</f>
        <v>3</v>
      </c>
      <c r="AN22" s="496">
        <f t="array" ref="AN22">IFERROR(INDEX('NSTX-U FMECA'!AP$6:AP$2694,SMALL(IF('NSTX-U FMECA'!$V$6:$V$2694&gt;2, ROW('NSTX-U FMECA'!$C$6:$C$2694)-5,""),ROW()-6)),"")</f>
        <v>3</v>
      </c>
      <c r="AO22" s="496" t="str">
        <f t="array" ref="AO22">IFERROR(INDEX('NSTX-U FMECA'!AQ$6:AQ$2694,SMALL(IF('NSTX-U FMECA'!$V$6:$V$2694&gt;2, ROW('NSTX-U FMECA'!$C$6:$C$2694)-5,""),ROW()-6)),"")</f>
        <v>no</v>
      </c>
      <c r="AP22" s="496" t="str">
        <f t="array" ref="AP22">IFERROR(INDEX('NSTX-U FMECA'!AR$6:AR$2694,SMALL(IF('NSTX-U FMECA'!$V$6:$V$2694&gt;2, ROW('NSTX-U FMECA'!$C$6:$C$2694)-5,""),ROW()-6)),"")</f>
        <v>no</v>
      </c>
      <c r="AQ22" s="496">
        <f t="array" ref="AQ22">IFERROR(INDEX('NSTX-U FMECA'!AS$6:AS$2694,SMALL(IF('NSTX-U FMECA'!$V$6:$V$2694&gt;2, ROW('NSTX-U FMECA'!$C$6:$C$2694)-5,""),ROW()-6)),"")</f>
        <v>0</v>
      </c>
      <c r="AR22" s="531"/>
      <c r="AS22" s="531"/>
    </row>
    <row r="23" spans="1:45" ht="96">
      <c r="A23" s="496">
        <f t="array" ref="A23">IFERROR(INDEX('NSTX-U FMECA'!A$6:A$2694,SMALL(IF('NSTX-U FMECA'!$V$6:$V$2694&gt;2, ROW('NSTX-U FMECA'!$C$6:$C$2694)-5,""),ROW()-6)),"")</f>
        <v>5</v>
      </c>
      <c r="B23" s="496">
        <f t="array" ref="B23">IFERROR(INDEX('NSTX-U FMECA'!B$6:B$2694,SMALL(IF('NSTX-U FMECA'!$V$6:$V$2694&gt;2, ROW('NSTX-U FMECA'!$C$6:$C$2694)-5,""),ROW()-6)),"")</f>
        <v>498</v>
      </c>
      <c r="C23" s="496" t="str">
        <f t="array" ref="C23">IFERROR(INDEX('NSTX-U FMECA'!C$6:C$2694,SMALL(IF('NSTX-U FMECA'!$V$6:$V$2694&gt;2, ROW('NSTX-U FMECA'!$C$6:$C$2694)-5,""),ROW()-6)),"")</f>
        <v>1.3.3.3.2</v>
      </c>
      <c r="D23" s="496" t="str">
        <f t="array" aca="1" ref="D23" ca="1">IFERROR(INDEX('NSTX-U FMECA'!D$6:D$2694,SMALL(IF('NSTX-U FMECA'!$V$6:$V$2694&gt;2, ROW('NSTX-U FMECA'!$C$6:$C$2694)-5,""),ROW()-6)),"")</f>
        <v>MTWS Manifolds and Vessel-Mounted Piping</v>
      </c>
      <c r="E23" s="496">
        <f t="array" ref="E23">IFERROR(INDEX('NSTX-U FMECA'!F$6:F$2694,SMALL(IF($B$2='NSTX-U FMECA'!$C$6:$C$2694, ROW('NSTX-U FMECA'!$C$6:$C$2694)-5,""),ROW()-6)),"")</f>
        <v>0</v>
      </c>
      <c r="F23" s="496" t="str">
        <f t="array" ref="F23">IFERROR(INDEX('NSTX-U FMECA'!G$6:G$2694,SMALL(IF('NSTX-U FMECA'!$V$6:$V$2694&gt;2, ROW('NSTX-U FMECA'!$C$6:$C$2694)-5,""),ROW()-6)),"")</f>
        <v>Pressure loss due to failed pipe or appurtenance</v>
      </c>
      <c r="G23" s="496" t="str">
        <f t="array" ref="G23">IFERROR(INDEX('NSTX-U FMECA'!H$6:H$2694,SMALL(IF('NSTX-U FMECA'!$V$6:$V$2694&gt;2, ROW('NSTX-U FMECA'!$C$6:$C$2694)-5,""),ROW()-6)),"")</f>
        <v>Pipe Failure</v>
      </c>
      <c r="H23" s="496" t="str">
        <f t="array" ref="H23">IFERROR(INDEX('NSTX-U FMECA'!I$6:I$2694,SMALL(IF('NSTX-U FMECA'!$V$6:$V$2694&gt;2, ROW('NSTX-U FMECA'!$C$6:$C$2694)-5,""),ROW()-6)),"")</f>
        <v>Reduced ability or inability to adequately perform bakeout</v>
      </c>
      <c r="I23" s="496" t="str">
        <f t="array" ref="I23">IFERROR(INDEX('NSTX-U FMECA'!J$6:J$2694,SMALL(IF('NSTX-U FMECA'!$V$6:$V$2694&gt;2, ROW('NSTX-U FMECA'!$C$6:$C$2694)-5,""),ROW()-6)),"")</f>
        <v>Bakeout</v>
      </c>
      <c r="J23" s="496" t="str">
        <f t="array" ref="J23">IFERROR(INDEX('NSTX-U FMECA'!K$6:K$2694,SMALL(IF('NSTX-U FMECA'!$V$6:$V$2694&gt;2, ROW('NSTX-U FMECA'!$C$6:$C$2694)-5,""),ROW()-6)),"")</f>
        <v>Unlikely Events</v>
      </c>
      <c r="K23" s="496" t="str">
        <f t="array" ref="K23">IFERROR(INDEX('NSTX-U FMECA'!L$6:L$2694,SMALL(IF('NSTX-U FMECA'!$V$6:$V$2694&gt;2, ROW('NSTX-U FMECA'!$C$6:$C$2694)-5,""),ROW()-6)),"")</f>
        <v>Extremely Unlikely Events</v>
      </c>
      <c r="L23" s="496" t="str">
        <f t="array" ref="L23">IFERROR(INDEX('NSTX-U FMECA'!M$6:M$2694,SMALL(IF('NSTX-U FMECA'!$V$6:$V$2694&gt;2, ROW('NSTX-U FMECA'!$C$6:$C$2694)-5,""),ROW()-6)),"")</f>
        <v>1 week &lt;= D &lt; 1 month</v>
      </c>
      <c r="M23" s="496" t="str">
        <f t="array" ref="M23">IFERROR(INDEX('NSTX-U FMECA'!N$6:N$2694,SMALL(IF('NSTX-U FMECA'!$V$6:$V$2694&gt;2, ROW('NSTX-U FMECA'!$C$6:$C$2694)-5,""),ROW()-6)),"")</f>
        <v>&lt; $10K</v>
      </c>
      <c r="N23" s="496" t="str">
        <f t="array" ref="N23">IFERROR(INDEX('NSTX-U FMECA'!O$6:O$2694,SMALL(IF('NSTX-U FMECA'!$V$6:$V$2694&gt;2, ROW('NSTX-U FMECA'!$C$6:$C$2694)-5,""),ROW()-6)),"")</f>
        <v>May cause serious injury or illness</v>
      </c>
      <c r="O23" s="496" t="str">
        <f t="array" ref="O23">IFERROR(INDEX('NSTX-U FMECA'!P$6:P$2694,SMALL(IF('NSTX-U FMECA'!$V$6:$V$2694&gt;2, ROW('NSTX-U FMECA'!$C$6:$C$2694)-5,""),ROW()-6)),"")</f>
        <v>No radiological impact of any form</v>
      </c>
      <c r="P23" s="496" t="str">
        <f t="array" ref="P23">IFERROR(INDEX('NSTX-U FMECA'!Q$6:Q$2694,SMALL(IF('NSTX-U FMECA'!$V$6:$V$2694&gt;2, ROW('NSTX-U FMECA'!$C$6:$C$2694)-5,""),ROW()-6)),"")</f>
        <v>no environmental impact of any form</v>
      </c>
      <c r="Q23" s="496" t="str">
        <f t="array" ref="Q23">IFERROR(INDEX('NSTX-U FMECA'!R$6:R$2694,SMALL(IF('NSTX-U FMECA'!$V$6:$V$2694&gt;2, ROW('NSTX-U FMECA'!$C$6:$C$2694)-5,""),ROW()-6)),"")</f>
        <v>Moderate</v>
      </c>
      <c r="R23" s="496">
        <f t="array" ref="R23">IFERROR(INDEX('NSTX-U FMECA'!S$6:S$2694,SMALL(IF('NSTX-U FMECA'!$V$6:$V$2694&gt;2, ROW('NSTX-U FMECA'!$C$6:$C$2694)-5,""),ROW()-6)),"")</f>
        <v>0.1</v>
      </c>
      <c r="S23" s="496">
        <f t="array" ref="S23">IFERROR(INDEX('NSTX-U FMECA'!T$6:T$2694,SMALL(IF('NSTX-U FMECA'!$V$6:$V$2694&gt;2, ROW('NSTX-U FMECA'!$C$6:$C$2694)-5,""),ROW()-6)),"")</f>
        <v>2</v>
      </c>
      <c r="T23" s="496">
        <f t="array" ref="T23">IFERROR(INDEX('NSTX-U FMECA'!U$6:U$2694,SMALL(IF('NSTX-U FMECA'!$V$6:$V$2694&gt;2, ROW('NSTX-U FMECA'!$C$6:$C$2694)-5,""),ROW()-6)),"")</f>
        <v>1</v>
      </c>
      <c r="U23" s="496">
        <f t="array" ref="U23">IFERROR(INDEX('NSTX-U FMECA'!V$6:V$2694,SMALL(IF('NSTX-U FMECA'!$V$6:$V$2694&gt;2, ROW('NSTX-U FMECA'!$C$6:$C$2694)-5,""),ROW()-6)),"")</f>
        <v>3</v>
      </c>
      <c r="V23" s="496">
        <f t="array" ref="V23">IFERROR(INDEX('NSTX-U FMECA'!W$6:W$2694,SMALL(IF('NSTX-U FMECA'!$V$6:$V$2694&gt;2, ROW('NSTX-U FMECA'!$C$6:$C$2694)-5,""),ROW()-6)),"")</f>
        <v>3</v>
      </c>
      <c r="W23" s="496">
        <f t="array" ref="W23">IFERROR(INDEX('NSTX-U FMECA'!X$6:X$2694,SMALL(IF('NSTX-U FMECA'!$V$6:$V$2694&gt;2, ROW('NSTX-U FMECA'!$C$6:$C$2694)-5,""),ROW()-6)),"")</f>
        <v>3</v>
      </c>
      <c r="X23" s="496">
        <f t="array" ref="X23">IFERROR(INDEX('NSTX-U FMECA'!Y$6:Y$2694,SMALL(IF('NSTX-U FMECA'!$V$6:$V$2694&gt;2, ROW('NSTX-U FMECA'!$C$6:$C$2694)-5,""),ROW()-6)),"")</f>
        <v>6</v>
      </c>
      <c r="Y23" s="496">
        <f t="array" ref="Y23">IFERROR(INDEX('NSTX-U FMECA'!Z$6:Z$2694,SMALL(IF('NSTX-U FMECA'!$V$6:$V$2694&gt;2, ROW('NSTX-U FMECA'!$C$6:$C$2694)-5,""),ROW()-6)),"")</f>
        <v>18</v>
      </c>
      <c r="Z23" s="496" t="str">
        <f t="array" ref="Z23">IFERROR(INDEX('NSTX-U FMECA'!AA$6:AA$2694,SMALL(IF('NSTX-U FMECA'!$V$6:$V$2694&gt;2, ROW('NSTX-U FMECA'!$C$6:$C$2694)-5,""),ROW()-6)),"")</f>
        <v>1.3.3.4</v>
      </c>
      <c r="AA23" s="496" t="str">
        <f t="array" aca="1" ref="AA23" ca="1">IFERROR(INDEX('NSTX-U FMECA'!AB$6:AB$2694,SMALL(IF('NSTX-U FMECA'!$V$6:$V$2694&gt;2, ROW('NSTX-U FMECA'!$C$6:$C$2694)-5,""),ROW()-6)),"")</f>
        <v>Bakeout PLC and Controls</v>
      </c>
      <c r="AB23" s="496" t="str">
        <f t="array" ref="AB23">IFERROR(INDEX('NSTX-U FMECA'!AC$6:AC$2694,SMALL(IF('NSTX-U FMECA'!$V$6:$V$2694&gt;2, ROW('NSTX-U FMECA'!$C$6:$C$2694)-5,""),ROW()-6)),"")</f>
        <v>1.3.3.3.2</v>
      </c>
      <c r="AC23" s="496" t="str">
        <f t="array" aca="1" ref="AC23" ca="1">IFERROR(INDEX('NSTX-U FMECA'!AD$6:AD$2694,SMALL(IF('NSTX-U FMECA'!$V$6:$V$2694&gt;2, ROW('NSTX-U FMECA'!$C$6:$C$2694)-5,""),ROW()-6)),"")</f>
        <v>MTWS Manifolds and Vessel-Mounted Piping</v>
      </c>
      <c r="AD23" s="496">
        <f t="array" ref="AD23">IFERROR(INDEX('NSTX-U FMECA'!AE$6:AE$2694,SMALL(IF('NSTX-U FMECA'!$V$6:$V$2694&gt;2, ROW('NSTX-U FMECA'!$C$6:$C$2694)-5,""),ROW()-6)),"")</f>
        <v>0</v>
      </c>
      <c r="AE23" s="496" t="str">
        <f t="array" aca="1" ref="AE23" ca="1">IFERROR(INDEX('NSTX-U FMECA'!AF$6:AF$2694,SMALL(IF('NSTX-U FMECA'!$V$6:$V$2694&gt;2, ROW('NSTX-U FMECA'!$C$6:$C$2694)-5,""),ROW()-6)),"")</f>
        <v>None</v>
      </c>
      <c r="AF23" s="496" t="str">
        <f t="array" ref="AF23">IFERROR(INDEX('NSTX-U FMECA'!AG$6:AG$2694,SMALL(IF('NSTX-U FMECA'!$V$6:$V$2694&gt;2, ROW('NSTX-U FMECA'!$C$6:$C$2694)-5,""),ROW()-6)),"")</f>
        <v>The inspection of the pipes as per ENG-014 mitigates this problem; If pressure drop continues, the PLC will blow down the system and removes this problem.</v>
      </c>
      <c r="AG23" s="496" t="str">
        <f t="array" ref="AG23">IFERROR(INDEX('NSTX-U FMECA'!AH$6:AH$2694,SMALL(IF('NSTX-U FMECA'!$V$6:$V$2694&gt;2, ROW('NSTX-U FMECA'!$C$6:$C$2694)-5,""),ROW()-6)),"")</f>
        <v>yes</v>
      </c>
      <c r="AH23" s="496" t="str">
        <f t="array" ref="AH23">IFERROR(INDEX('NSTX-U FMECA'!AJ$6:AJ$2694,SMALL(IF('NSTX-U FMECA'!$V$6:$V$2694&gt;2, ROW('NSTX-U FMECA'!$C$6:$C$2694)-5,""),ROW()-6)),"")</f>
        <v>&lt; 1 week</v>
      </c>
      <c r="AI23" s="496" t="str">
        <f t="array" ref="AI23">IFERROR(INDEX('NSTX-U FMECA'!AK$6:AK$2694,SMALL(IF('NSTX-U FMECA'!$V$6:$V$2694&gt;2, ROW('NSTX-U FMECA'!$C$6:$C$2694)-5,""),ROW()-6)),"")</f>
        <v>&lt; $10K</v>
      </c>
      <c r="AJ23" s="496" t="str">
        <f t="array" ref="AJ23">IFERROR(INDEX('NSTX-U FMECA'!AL$6:AL$2694,SMALL(IF('NSTX-U FMECA'!$V$6:$V$2694&gt;2, ROW('NSTX-U FMECA'!$C$6:$C$2694)-5,""),ROW()-6)),"")</f>
        <v>no safety impact of any form</v>
      </c>
      <c r="AK23" s="496" t="str">
        <f t="array" ref="AK23">IFERROR(INDEX('NSTX-U FMECA'!AM$6:AM$2694,SMALL(IF('NSTX-U FMECA'!$V$6:$V$2694&gt;2, ROW('NSTX-U FMECA'!$C$6:$C$2694)-5,""),ROW()-6)),"")</f>
        <v>No radiological impact of any form</v>
      </c>
      <c r="AL23" s="496" t="str">
        <f t="array" ref="AL23">IFERROR(INDEX('NSTX-U FMECA'!AN$6:AN$2694,SMALL(IF('NSTX-U FMECA'!$V$6:$V$2694&gt;2, ROW('NSTX-U FMECA'!$C$6:$C$2694)-5,""),ROW()-6)),"")</f>
        <v>no environmental impact of any form</v>
      </c>
      <c r="AM23" s="496">
        <f t="array" ref="AM23">IFERROR(INDEX('NSTX-U FMECA'!AO$6:AO$2694,SMALL(IF('NSTX-U FMECA'!$V$6:$V$2694&gt;2, ROW('NSTX-U FMECA'!$C$6:$C$2694)-5,""),ROW()-6)),"")</f>
        <v>1</v>
      </c>
      <c r="AN23" s="496">
        <f t="array" ref="AN23">IFERROR(INDEX('NSTX-U FMECA'!AP$6:AP$2694,SMALL(IF('NSTX-U FMECA'!$V$6:$V$2694&gt;2, ROW('NSTX-U FMECA'!$C$6:$C$2694)-5,""),ROW()-6)),"")</f>
        <v>1</v>
      </c>
      <c r="AO23" s="496" t="str">
        <f t="array" ref="AO23">IFERROR(INDEX('NSTX-U FMECA'!AQ$6:AQ$2694,SMALL(IF('NSTX-U FMECA'!$V$6:$V$2694&gt;2, ROW('NSTX-U FMECA'!$C$6:$C$2694)-5,""),ROW()-6)),"")</f>
        <v>no</v>
      </c>
      <c r="AP23" s="496" t="str">
        <f t="array" ref="AP23">IFERROR(INDEX('NSTX-U FMECA'!AR$6:AR$2694,SMALL(IF('NSTX-U FMECA'!$V$6:$V$2694&gt;2, ROW('NSTX-U FMECA'!$C$6:$C$2694)-5,""),ROW()-6)),"")</f>
        <v>no</v>
      </c>
      <c r="AQ23" s="496">
        <f t="array" ref="AQ23">IFERROR(INDEX('NSTX-U FMECA'!AS$6:AS$2694,SMALL(IF('NSTX-U FMECA'!$V$6:$V$2694&gt;2, ROW('NSTX-U FMECA'!$C$6:$C$2694)-5,""),ROW()-6)),"")</f>
        <v>0</v>
      </c>
      <c r="AR23" s="531"/>
      <c r="AS23" s="531"/>
    </row>
    <row r="24" spans="1:45" ht="60">
      <c r="A24" s="496">
        <f t="array" ref="A24">IFERROR(INDEX('NSTX-U FMECA'!A$6:A$2694,SMALL(IF('NSTX-U FMECA'!$V$6:$V$2694&gt;2, ROW('NSTX-U FMECA'!$C$6:$C$2694)-5,""),ROW()-6)),"")</f>
        <v>5</v>
      </c>
      <c r="B24" s="496">
        <f t="array" ref="B24">IFERROR(INDEX('NSTX-U FMECA'!B$6:B$2694,SMALL(IF('NSTX-U FMECA'!$V$6:$V$2694&gt;2, ROW('NSTX-U FMECA'!$C$6:$C$2694)-5,""),ROW()-6)),"")</f>
        <v>544</v>
      </c>
      <c r="C24" s="496" t="str">
        <f t="array" ref="C24">IFERROR(INDEX('NSTX-U FMECA'!C$6:C$2694,SMALL(IF('NSTX-U FMECA'!$V$6:$V$2694&gt;2, ROW('NSTX-U FMECA'!$C$6:$C$2694)-5,""),ROW()-6)),"")</f>
        <v>1.3.4.3.2</v>
      </c>
      <c r="D24" s="496" t="str">
        <f t="array" aca="1" ref="D24" ca="1">IFERROR(INDEX('NSTX-U FMECA'!D$6:D$2694,SMALL(IF('NSTX-U FMECA'!$V$6:$V$2694&gt;2, ROW('NSTX-U FMECA'!$C$6:$C$2694)-5,""),ROW()-6)),"")</f>
        <v>Massive gas injectors</v>
      </c>
      <c r="E24" s="496">
        <f t="array" ref="E24">IFERROR(INDEX('NSTX-U FMECA'!F$6:F$2694,SMALL(IF($B$2='NSTX-U FMECA'!$C$6:$C$2694, ROW('NSTX-U FMECA'!$C$6:$C$2694)-5,""),ROW()-6)),"")</f>
        <v>0</v>
      </c>
      <c r="F24" s="496" t="str">
        <f t="array" ref="F24">IFERROR(INDEX('NSTX-U FMECA'!G$6:G$2694,SMALL(IF('NSTX-U FMECA'!$V$6:$V$2694&gt;2, ROW('NSTX-U FMECA'!$C$6:$C$2694)-5,""),ROW()-6)),"")</f>
        <v>Individual exposed to MGI high voltage</v>
      </c>
      <c r="G24" s="496">
        <f t="array" ref="G24">IFERROR(INDEX('NSTX-U FMECA'!H$6:H$2694,SMALL(IF('NSTX-U FMECA'!$V$6:$V$2694&gt;2, ROW('NSTX-U FMECA'!$C$6:$C$2694)-5,""),ROW()-6)),"")</f>
        <v>0</v>
      </c>
      <c r="H24" s="496" t="str">
        <f t="array" ref="H24">IFERROR(INDEX('NSTX-U FMECA'!I$6:I$2694,SMALL(IF('NSTX-U FMECA'!$V$6:$V$2694&gt;2, ROW('NSTX-U FMECA'!$C$6:$C$2694)-5,""),ROW()-6)),"")</f>
        <v>Exposure to potentially lethal voltage</v>
      </c>
      <c r="I24" s="496" t="str">
        <f t="array" ref="I24">IFERROR(INDEX('NSTX-U FMECA'!J$6:J$2694,SMALL(IF('NSTX-U FMECA'!$V$6:$V$2694&gt;2, ROW('NSTX-U FMECA'!$C$6:$C$2694)-5,""),ROW()-6)),"")</f>
        <v>All</v>
      </c>
      <c r="J24" s="496" t="str">
        <f t="array" ref="J24">IFERROR(INDEX('NSTX-U FMECA'!K$6:K$2694,SMALL(IF('NSTX-U FMECA'!$V$6:$V$2694&gt;2, ROW('NSTX-U FMECA'!$C$6:$C$2694)-5,""),ROW()-6)),"")</f>
        <v>Anticipated Events</v>
      </c>
      <c r="K24" s="496" t="str">
        <f t="array" ref="K24">IFERROR(INDEX('NSTX-U FMECA'!L$6:L$2694,SMALL(IF('NSTX-U FMECA'!$V$6:$V$2694&gt;2, ROW('NSTX-U FMECA'!$C$6:$C$2694)-5,""),ROW()-6)),"")</f>
        <v>Extremely Unlikely Events</v>
      </c>
      <c r="L24" s="496" t="str">
        <f t="array" ref="L24">IFERROR(INDEX('NSTX-U FMECA'!M$6:M$2694,SMALL(IF('NSTX-U FMECA'!$V$6:$V$2694&gt;2, ROW('NSTX-U FMECA'!$C$6:$C$2694)-5,""),ROW()-6)),"")</f>
        <v>No Downtime</v>
      </c>
      <c r="M24" s="496" t="str">
        <f t="array" ref="M24">IFERROR(INDEX('NSTX-U FMECA'!N$6:N$2694,SMALL(IF('NSTX-U FMECA'!$V$6:$V$2694&gt;2, ROW('NSTX-U FMECA'!$C$6:$C$2694)-5,""),ROW()-6)),"")</f>
        <v>&lt; $10K</v>
      </c>
      <c r="N24" s="496" t="str">
        <f t="array" ref="N24">IFERROR(INDEX('NSTX-U FMECA'!O$6:O$2694,SMALL(IF('NSTX-U FMECA'!$V$6:$V$2694&gt;2, ROW('NSTX-U FMECA'!$C$6:$C$2694)-5,""),ROW()-6)),"")</f>
        <v>May cause death</v>
      </c>
      <c r="O24" s="496" t="str">
        <f t="array" ref="O24">IFERROR(INDEX('NSTX-U FMECA'!P$6:P$2694,SMALL(IF('NSTX-U FMECA'!$V$6:$V$2694&gt;2, ROW('NSTX-U FMECA'!$C$6:$C$2694)-5,""),ROW()-6)),"")</f>
        <v>No radiological impact of any form</v>
      </c>
      <c r="P24" s="496" t="str">
        <f t="array" ref="P24">IFERROR(INDEX('NSTX-U FMECA'!Q$6:Q$2694,SMALL(IF('NSTX-U FMECA'!$V$6:$V$2694&gt;2, ROW('NSTX-U FMECA'!$C$6:$C$2694)-5,""),ROW()-6)),"")</f>
        <v>no environmental impact of any form</v>
      </c>
      <c r="Q24" s="496" t="str">
        <f t="array" ref="Q24">IFERROR(INDEX('NSTX-U FMECA'!R$6:R$2694,SMALL(IF('NSTX-U FMECA'!$V$6:$V$2694&gt;2, ROW('NSTX-U FMECA'!$C$6:$C$2694)-5,""),ROW()-6)),"")</f>
        <v>High</v>
      </c>
      <c r="R24" s="496">
        <f t="array" ref="R24">IFERROR(INDEX('NSTX-U FMECA'!S$6:S$2694,SMALL(IF('NSTX-U FMECA'!$V$6:$V$2694&gt;2, ROW('NSTX-U FMECA'!$C$6:$C$2694)-5,""),ROW()-6)),"")</f>
        <v>0.1</v>
      </c>
      <c r="S24" s="496">
        <f t="array" ref="S24">IFERROR(INDEX('NSTX-U FMECA'!T$6:T$2694,SMALL(IF('NSTX-U FMECA'!$V$6:$V$2694&gt;2, ROW('NSTX-U FMECA'!$C$6:$C$2694)-5,""),ROW()-6)),"")</f>
        <v>3</v>
      </c>
      <c r="T24" s="496">
        <f t="array" ref="T24">IFERROR(INDEX('NSTX-U FMECA'!U$6:U$2694,SMALL(IF('NSTX-U FMECA'!$V$6:$V$2694&gt;2, ROW('NSTX-U FMECA'!$C$6:$C$2694)-5,""),ROW()-6)),"")</f>
        <v>1</v>
      </c>
      <c r="U24" s="496">
        <f t="array" ref="U24">IFERROR(INDEX('NSTX-U FMECA'!V$6:V$2694,SMALL(IF('NSTX-U FMECA'!$V$6:$V$2694&gt;2, ROW('NSTX-U FMECA'!$C$6:$C$2694)-5,""),ROW()-6)),"")</f>
        <v>4</v>
      </c>
      <c r="V24" s="496">
        <f t="array" ref="V24">IFERROR(INDEX('NSTX-U FMECA'!W$6:W$2694,SMALL(IF('NSTX-U FMECA'!$V$6:$V$2694&gt;2, ROW('NSTX-U FMECA'!$C$6:$C$2694)-5,""),ROW()-6)),"")</f>
        <v>4</v>
      </c>
      <c r="W24" s="496">
        <f t="array" ref="W24">IFERROR(INDEX('NSTX-U FMECA'!X$6:X$2694,SMALL(IF('NSTX-U FMECA'!$V$6:$V$2694&gt;2, ROW('NSTX-U FMECA'!$C$6:$C$2694)-5,""),ROW()-6)),"")</f>
        <v>1</v>
      </c>
      <c r="X24" s="496">
        <f t="array" ref="X24">IFERROR(INDEX('NSTX-U FMECA'!Y$6:Y$2694,SMALL(IF('NSTX-U FMECA'!$V$6:$V$2694&gt;2, ROW('NSTX-U FMECA'!$C$6:$C$2694)-5,""),ROW()-6)),"")</f>
        <v>12</v>
      </c>
      <c r="Y24" s="496">
        <f t="array" ref="Y24">IFERROR(INDEX('NSTX-U FMECA'!Z$6:Z$2694,SMALL(IF('NSTX-U FMECA'!$V$6:$V$2694&gt;2, ROW('NSTX-U FMECA'!$C$6:$C$2694)-5,""),ROW()-6)),"")</f>
        <v>12</v>
      </c>
      <c r="Z24" s="496" t="str">
        <f t="array" ref="Z24">IFERROR(INDEX('NSTX-U FMECA'!AA$6:AA$2694,SMALL(IF('NSTX-U FMECA'!$V$6:$V$2694&gt;2, ROW('NSTX-U FMECA'!$C$6:$C$2694)-5,""),ROW()-6)),"")</f>
        <v>1.7.3.9.2</v>
      </c>
      <c r="AA24" s="496" t="str">
        <f t="array" aca="1" ref="AA24" ca="1">IFERROR(INDEX('NSTX-U FMECA'!AB$6:AB$2694,SMALL(IF('NSTX-U FMECA'!$V$6:$V$2694&gt;2, ROW('NSTX-U FMECA'!$C$6:$C$2694)-5,""),ROW()-6)),"")</f>
        <v>Bus Work Guards &amp; Exposed Conductors &gt;50V Guards</v>
      </c>
      <c r="AB24" s="496">
        <f t="array" ref="AB24">IFERROR(INDEX('NSTX-U FMECA'!AC$6:AC$2694,SMALL(IF('NSTX-U FMECA'!$V$6:$V$2694&gt;2, ROW('NSTX-U FMECA'!$C$6:$C$2694)-5,""),ROW()-6)),"")</f>
        <v>0</v>
      </c>
      <c r="AC24" s="496" t="str">
        <f t="array" aca="1" ref="AC24" ca="1">IFERROR(INDEX('NSTX-U FMECA'!AD$6:AD$2694,SMALL(IF('NSTX-U FMECA'!$V$6:$V$2694&gt;2, ROW('NSTX-U FMECA'!$C$6:$C$2694)-5,""),ROW()-6)),"")</f>
        <v>None</v>
      </c>
      <c r="AD24" s="496">
        <f t="array" ref="AD24">IFERROR(INDEX('NSTX-U FMECA'!AE$6:AE$2694,SMALL(IF('NSTX-U FMECA'!$V$6:$V$2694&gt;2, ROW('NSTX-U FMECA'!$C$6:$C$2694)-5,""),ROW()-6)),"")</f>
        <v>0</v>
      </c>
      <c r="AE24" s="496" t="str">
        <f t="array" aca="1" ref="AE24" ca="1">IFERROR(INDEX('NSTX-U FMECA'!AF$6:AF$2694,SMALL(IF('NSTX-U FMECA'!$V$6:$V$2694&gt;2, ROW('NSTX-U FMECA'!$C$6:$C$2694)-5,""),ROW()-6)),"")</f>
        <v>None</v>
      </c>
      <c r="AF24" s="496">
        <f t="array" ref="AF24">IFERROR(INDEX('NSTX-U FMECA'!AG$6:AG$2694,SMALL(IF('NSTX-U FMECA'!$V$6:$V$2694&gt;2, ROW('NSTX-U FMECA'!$C$6:$C$2694)-5,""),ROW()-6)),"")</f>
        <v>0</v>
      </c>
      <c r="AG24" s="496">
        <f t="array" ref="AG24">IFERROR(INDEX('NSTX-U FMECA'!AH$6:AH$2694,SMALL(IF('NSTX-U FMECA'!$V$6:$V$2694&gt;2, ROW('NSTX-U FMECA'!$C$6:$C$2694)-5,""),ROW()-6)),"")</f>
        <v>0</v>
      </c>
      <c r="AH24" s="496">
        <f t="array" ref="AH24">IFERROR(INDEX('NSTX-U FMECA'!AJ$6:AJ$2694,SMALL(IF('NSTX-U FMECA'!$V$6:$V$2694&gt;2, ROW('NSTX-U FMECA'!$C$6:$C$2694)-5,""),ROW()-6)),"")</f>
        <v>0</v>
      </c>
      <c r="AI24" s="496" t="str">
        <f t="array" ref="AI24">IFERROR(INDEX('NSTX-U FMECA'!AK$6:AK$2694,SMALL(IF('NSTX-U FMECA'!$V$6:$V$2694&gt;2, ROW('NSTX-U FMECA'!$C$6:$C$2694)-5,""),ROW()-6)),"")</f>
        <v>&lt; $10K</v>
      </c>
      <c r="AJ24" s="496" t="str">
        <f t="array" ref="AJ24">IFERROR(INDEX('NSTX-U FMECA'!AL$6:AL$2694,SMALL(IF('NSTX-U FMECA'!$V$6:$V$2694&gt;2, ROW('NSTX-U FMECA'!$C$6:$C$2694)-5,""),ROW()-6)),"")</f>
        <v>May cause death</v>
      </c>
      <c r="AK24" s="496" t="str">
        <f t="array" ref="AK24">IFERROR(INDEX('NSTX-U FMECA'!AM$6:AM$2694,SMALL(IF('NSTX-U FMECA'!$V$6:$V$2694&gt;2, ROW('NSTX-U FMECA'!$C$6:$C$2694)-5,""),ROW()-6)),"")</f>
        <v>No radiological impact of any form</v>
      </c>
      <c r="AL24" s="496" t="str">
        <f t="array" ref="AL24">IFERROR(INDEX('NSTX-U FMECA'!AN$6:AN$2694,SMALL(IF('NSTX-U FMECA'!$V$6:$V$2694&gt;2, ROW('NSTX-U FMECA'!$C$6:$C$2694)-5,""),ROW()-6)),"")</f>
        <v>no environmental impact of any form</v>
      </c>
      <c r="AM24" s="496" t="str">
        <f t="array" ref="AM24">IFERROR(INDEX('NSTX-U FMECA'!AO$6:AO$2694,SMALL(IF('NSTX-U FMECA'!$V$6:$V$2694&gt;2, ROW('NSTX-U FMECA'!$C$6:$C$2694)-5,""),ROW()-6)),"")</f>
        <v/>
      </c>
      <c r="AN24" s="496" t="str">
        <f t="array" ref="AN24">IFERROR(INDEX('NSTX-U FMECA'!AP$6:AP$2694,SMALL(IF('NSTX-U FMECA'!$V$6:$V$2694&gt;2, ROW('NSTX-U FMECA'!$C$6:$C$2694)-5,""),ROW()-6)),"")</f>
        <v/>
      </c>
      <c r="AO24" s="496" t="str">
        <f t="array" ref="AO24">IFERROR(INDEX('NSTX-U FMECA'!AQ$6:AQ$2694,SMALL(IF('NSTX-U FMECA'!$V$6:$V$2694&gt;2, ROW('NSTX-U FMECA'!$C$6:$C$2694)-5,""),ROW()-6)),"")</f>
        <v>no</v>
      </c>
      <c r="AP24" s="496" t="str">
        <f t="array" ref="AP24">IFERROR(INDEX('NSTX-U FMECA'!AR$6:AR$2694,SMALL(IF('NSTX-U FMECA'!$V$6:$V$2694&gt;2, ROW('NSTX-U FMECA'!$C$6:$C$2694)-5,""),ROW()-6)),"")</f>
        <v>no</v>
      </c>
      <c r="AQ24" s="496">
        <f t="array" ref="AQ24">IFERROR(INDEX('NSTX-U FMECA'!AS$6:AS$2694,SMALL(IF('NSTX-U FMECA'!$V$6:$V$2694&gt;2, ROW('NSTX-U FMECA'!$C$6:$C$2694)-5,""),ROW()-6)),"")</f>
        <v>0</v>
      </c>
      <c r="AR24" s="531"/>
      <c r="AS24" s="531"/>
    </row>
    <row r="25" spans="1:45" ht="36">
      <c r="A25" s="496">
        <f t="array" ref="A25">IFERROR(INDEX('NSTX-U FMECA'!A$6:A$2694,SMALL(IF('NSTX-U FMECA'!$V$6:$V$2694&gt;2, ROW('NSTX-U FMECA'!$C$6:$C$2694)-5,""),ROW()-6)),"")</f>
        <v>5</v>
      </c>
      <c r="B25" s="496">
        <f t="array" ref="B25">IFERROR(INDEX('NSTX-U FMECA'!B$6:B$2694,SMALL(IF('NSTX-U FMECA'!$V$6:$V$2694&gt;2, ROW('NSTX-U FMECA'!$C$6:$C$2694)-5,""),ROW()-6)),"")</f>
        <v>545</v>
      </c>
      <c r="C25" s="496" t="str">
        <f t="array" ref="C25">IFERROR(INDEX('NSTX-U FMECA'!C$6:C$2694,SMALL(IF('NSTX-U FMECA'!$V$6:$V$2694&gt;2, ROW('NSTX-U FMECA'!$C$6:$C$2694)-5,""),ROW()-6)),"")</f>
        <v>1.3.4.3.2</v>
      </c>
      <c r="D25" s="496" t="str">
        <f t="array" aca="1" ref="D25" ca="1">IFERROR(INDEX('NSTX-U FMECA'!D$6:D$2694,SMALL(IF('NSTX-U FMECA'!$V$6:$V$2694&gt;2, ROW('NSTX-U FMECA'!$C$6:$C$2694)-5,""),ROW()-6)),"")</f>
        <v>Massive gas injectors</v>
      </c>
      <c r="E25" s="496">
        <f t="array" ref="E25">IFERROR(INDEX('NSTX-U FMECA'!F$6:F$2694,SMALL(IF($B$2='NSTX-U FMECA'!$C$6:$C$2694, ROW('NSTX-U FMECA'!$C$6:$C$2694)-5,""),ROW()-6)),"")</f>
        <v>0</v>
      </c>
      <c r="F25" s="496" t="str">
        <f t="array" ref="F25">IFERROR(INDEX('NSTX-U FMECA'!G$6:G$2694,SMALL(IF('NSTX-U FMECA'!$V$6:$V$2694&gt;2, ROW('NSTX-U FMECA'!$C$6:$C$2694)-5,""),ROW()-6)),"")</f>
        <v>MGI used with toroidal field larger than predetermined threshold</v>
      </c>
      <c r="G25" s="496">
        <f t="array" ref="G25">IFERROR(INDEX('NSTX-U FMECA'!H$6:H$2694,SMALL(IF('NSTX-U FMECA'!$V$6:$V$2694&gt;2, ROW('NSTX-U FMECA'!$C$6:$C$2694)-5,""),ROW()-6)),"")</f>
        <v>0</v>
      </c>
      <c r="H25" s="496" t="str">
        <f t="array" ref="H25">IFERROR(INDEX('NSTX-U FMECA'!I$6:I$2694,SMALL(IF('NSTX-U FMECA'!$V$6:$V$2694&gt;2, ROW('NSTX-U FMECA'!$C$6:$C$2694)-5,""),ROW()-6)),"")</f>
        <v>Excessive force on valve leads to valve failure or potential vacuum leak.</v>
      </c>
      <c r="I25" s="496" t="str">
        <f t="array" ref="I25">IFERROR(INDEX('NSTX-U FMECA'!J$6:J$2694,SMALL(IF('NSTX-U FMECA'!$V$6:$V$2694&gt;2, ROW('NSTX-U FMECA'!$C$6:$C$2694)-5,""),ROW()-6)),"")</f>
        <v>All</v>
      </c>
      <c r="J25" s="496">
        <f t="array" ref="J25">IFERROR(INDEX('NSTX-U FMECA'!K$6:K$2694,SMALL(IF('NSTX-U FMECA'!$V$6:$V$2694&gt;2, ROW('NSTX-U FMECA'!$C$6:$C$2694)-5,""),ROW()-6)),"")</f>
        <v>0</v>
      </c>
      <c r="K25" s="496">
        <f t="array" ref="K25">IFERROR(INDEX('NSTX-U FMECA'!L$6:L$2694,SMALL(IF('NSTX-U FMECA'!$V$6:$V$2694&gt;2, ROW('NSTX-U FMECA'!$C$6:$C$2694)-5,""),ROW()-6)),"")</f>
        <v>0</v>
      </c>
      <c r="L25" s="496">
        <f t="array" ref="L25">IFERROR(INDEX('NSTX-U FMECA'!M$6:M$2694,SMALL(IF('NSTX-U FMECA'!$V$6:$V$2694&gt;2, ROW('NSTX-U FMECA'!$C$6:$C$2694)-5,""),ROW()-6)),"")</f>
        <v>0</v>
      </c>
      <c r="M25" s="496">
        <f t="array" ref="M25">IFERROR(INDEX('NSTX-U FMECA'!N$6:N$2694,SMALL(IF('NSTX-U FMECA'!$V$6:$V$2694&gt;2, ROW('NSTX-U FMECA'!$C$6:$C$2694)-5,""),ROW()-6)),"")</f>
        <v>0</v>
      </c>
      <c r="N25" s="496">
        <f t="array" ref="N25">IFERROR(INDEX('NSTX-U FMECA'!O$6:O$2694,SMALL(IF('NSTX-U FMECA'!$V$6:$V$2694&gt;2, ROW('NSTX-U FMECA'!$C$6:$C$2694)-5,""),ROW()-6)),"")</f>
        <v>0</v>
      </c>
      <c r="O25" s="496">
        <f t="array" ref="O25">IFERROR(INDEX('NSTX-U FMECA'!P$6:P$2694,SMALL(IF('NSTX-U FMECA'!$V$6:$V$2694&gt;2, ROW('NSTX-U FMECA'!$C$6:$C$2694)-5,""),ROW()-6)),"")</f>
        <v>0</v>
      </c>
      <c r="P25" s="496">
        <f t="array" ref="P25">IFERROR(INDEX('NSTX-U FMECA'!Q$6:Q$2694,SMALL(IF('NSTX-U FMECA'!$V$6:$V$2694&gt;2, ROW('NSTX-U FMECA'!$C$6:$C$2694)-5,""),ROW()-6)),"")</f>
        <v>0</v>
      </c>
      <c r="Q25" s="496">
        <f t="array" ref="Q25">IFERROR(INDEX('NSTX-U FMECA'!R$6:R$2694,SMALL(IF('NSTX-U FMECA'!$V$6:$V$2694&gt;2, ROW('NSTX-U FMECA'!$C$6:$C$2694)-5,""),ROW()-6)),"")</f>
        <v>0</v>
      </c>
      <c r="R25" s="496">
        <f t="array" ref="R25">IFERROR(INDEX('NSTX-U FMECA'!S$6:S$2694,SMALL(IF('NSTX-U FMECA'!$V$6:$V$2694&gt;2, ROW('NSTX-U FMECA'!$C$6:$C$2694)-5,""),ROW()-6)),"")</f>
        <v>0.1</v>
      </c>
      <c r="S25" s="496" t="str">
        <f t="array" ref="S25">IFERROR(INDEX('NSTX-U FMECA'!T$6:T$2694,SMALL(IF('NSTX-U FMECA'!$V$6:$V$2694&gt;2, ROW('NSTX-U FMECA'!$C$6:$C$2694)-5,""),ROW()-6)),"")</f>
        <v/>
      </c>
      <c r="T25" s="496" t="str">
        <f t="array" ref="T25">IFERROR(INDEX('NSTX-U FMECA'!U$6:U$2694,SMALL(IF('NSTX-U FMECA'!$V$6:$V$2694&gt;2, ROW('NSTX-U FMECA'!$C$6:$C$2694)-5,""),ROW()-6)),"")</f>
        <v/>
      </c>
      <c r="U25" s="496" t="str">
        <f t="array" ref="U25">IFERROR(INDEX('NSTX-U FMECA'!V$6:V$2694,SMALL(IF('NSTX-U FMECA'!$V$6:$V$2694&gt;2, ROW('NSTX-U FMECA'!$C$6:$C$2694)-5,""),ROW()-6)),"")</f>
        <v/>
      </c>
      <c r="V25" s="496" t="str">
        <f t="array" ref="V25">IFERROR(INDEX('NSTX-U FMECA'!W$6:W$2694,SMALL(IF('NSTX-U FMECA'!$V$6:$V$2694&gt;2, ROW('NSTX-U FMECA'!$C$6:$C$2694)-5,""),ROW()-6)),"")</f>
        <v/>
      </c>
      <c r="W25" s="496" t="str">
        <f t="array" ref="W25">IFERROR(INDEX('NSTX-U FMECA'!X$6:X$2694,SMALL(IF('NSTX-U FMECA'!$V$6:$V$2694&gt;2, ROW('NSTX-U FMECA'!$C$6:$C$2694)-5,""),ROW()-6)),"")</f>
        <v/>
      </c>
      <c r="X25" s="496" t="str">
        <f t="array" ref="X25">IFERROR(INDEX('NSTX-U FMECA'!Y$6:Y$2694,SMALL(IF('NSTX-U FMECA'!$V$6:$V$2694&gt;2, ROW('NSTX-U FMECA'!$C$6:$C$2694)-5,""),ROW()-6)),"")</f>
        <v/>
      </c>
      <c r="Y25" s="496" t="str">
        <f t="array" ref="Y25">IFERROR(INDEX('NSTX-U FMECA'!Z$6:Z$2694,SMALL(IF('NSTX-U FMECA'!$V$6:$V$2694&gt;2, ROW('NSTX-U FMECA'!$C$6:$C$2694)-5,""),ROW()-6)),"")</f>
        <v/>
      </c>
      <c r="Z25" s="496">
        <f t="array" ref="Z25">IFERROR(INDEX('NSTX-U FMECA'!AA$6:AA$2694,SMALL(IF('NSTX-U FMECA'!$V$6:$V$2694&gt;2, ROW('NSTX-U FMECA'!$C$6:$C$2694)-5,""),ROW()-6)),"")</f>
        <v>0</v>
      </c>
      <c r="AA25" s="496" t="str">
        <f t="array" aca="1" ref="AA25" ca="1">IFERROR(INDEX('NSTX-U FMECA'!AB$6:AB$2694,SMALL(IF('NSTX-U FMECA'!$V$6:$V$2694&gt;2, ROW('NSTX-U FMECA'!$C$6:$C$2694)-5,""),ROW()-6)),"")</f>
        <v>None</v>
      </c>
      <c r="AB25" s="496">
        <f t="array" ref="AB25">IFERROR(INDEX('NSTX-U FMECA'!AC$6:AC$2694,SMALL(IF('NSTX-U FMECA'!$V$6:$V$2694&gt;2, ROW('NSTX-U FMECA'!$C$6:$C$2694)-5,""),ROW()-6)),"")</f>
        <v>0</v>
      </c>
      <c r="AC25" s="496" t="str">
        <f t="array" aca="1" ref="AC25" ca="1">IFERROR(INDEX('NSTX-U FMECA'!AD$6:AD$2694,SMALL(IF('NSTX-U FMECA'!$V$6:$V$2694&gt;2, ROW('NSTX-U FMECA'!$C$6:$C$2694)-5,""),ROW()-6)),"")</f>
        <v>None</v>
      </c>
      <c r="AD25" s="496">
        <f t="array" ref="AD25">IFERROR(INDEX('NSTX-U FMECA'!AE$6:AE$2694,SMALL(IF('NSTX-U FMECA'!$V$6:$V$2694&gt;2, ROW('NSTX-U FMECA'!$C$6:$C$2694)-5,""),ROW()-6)),"")</f>
        <v>0</v>
      </c>
      <c r="AE25" s="496" t="str">
        <f t="array" aca="1" ref="AE25" ca="1">IFERROR(INDEX('NSTX-U FMECA'!AF$6:AF$2694,SMALL(IF('NSTX-U FMECA'!$V$6:$V$2694&gt;2, ROW('NSTX-U FMECA'!$C$6:$C$2694)-5,""),ROW()-6)),"")</f>
        <v>None</v>
      </c>
      <c r="AF25" s="496">
        <f t="array" ref="AF25">IFERROR(INDEX('NSTX-U FMECA'!AG$6:AG$2694,SMALL(IF('NSTX-U FMECA'!$V$6:$V$2694&gt;2, ROW('NSTX-U FMECA'!$C$6:$C$2694)-5,""),ROW()-6)),"")</f>
        <v>0</v>
      </c>
      <c r="AG25" s="496">
        <f t="array" ref="AG25">IFERROR(INDEX('NSTX-U FMECA'!AH$6:AH$2694,SMALL(IF('NSTX-U FMECA'!$V$6:$V$2694&gt;2, ROW('NSTX-U FMECA'!$C$6:$C$2694)-5,""),ROW()-6)),"")</f>
        <v>0</v>
      </c>
      <c r="AH25" s="496">
        <f t="array" ref="AH25">IFERROR(INDEX('NSTX-U FMECA'!AJ$6:AJ$2694,SMALL(IF('NSTX-U FMECA'!$V$6:$V$2694&gt;2, ROW('NSTX-U FMECA'!$C$6:$C$2694)-5,""),ROW()-6)),"")</f>
        <v>0</v>
      </c>
      <c r="AI25" s="496">
        <f t="array" ref="AI25">IFERROR(INDEX('NSTX-U FMECA'!AK$6:AK$2694,SMALL(IF('NSTX-U FMECA'!$V$6:$V$2694&gt;2, ROW('NSTX-U FMECA'!$C$6:$C$2694)-5,""),ROW()-6)),"")</f>
        <v>0</v>
      </c>
      <c r="AJ25" s="496">
        <f t="array" ref="AJ25">IFERROR(INDEX('NSTX-U FMECA'!AL$6:AL$2694,SMALL(IF('NSTX-U FMECA'!$V$6:$V$2694&gt;2, ROW('NSTX-U FMECA'!$C$6:$C$2694)-5,""),ROW()-6)),"")</f>
        <v>0</v>
      </c>
      <c r="AK25" s="496">
        <f t="array" ref="AK25">IFERROR(INDEX('NSTX-U FMECA'!AM$6:AM$2694,SMALL(IF('NSTX-U FMECA'!$V$6:$V$2694&gt;2, ROW('NSTX-U FMECA'!$C$6:$C$2694)-5,""),ROW()-6)),"")</f>
        <v>0</v>
      </c>
      <c r="AL25" s="496">
        <f t="array" ref="AL25">IFERROR(INDEX('NSTX-U FMECA'!AN$6:AN$2694,SMALL(IF('NSTX-U FMECA'!$V$6:$V$2694&gt;2, ROW('NSTX-U FMECA'!$C$6:$C$2694)-5,""),ROW()-6)),"")</f>
        <v>0</v>
      </c>
      <c r="AM25" s="496" t="str">
        <f t="array" ref="AM25">IFERROR(INDEX('NSTX-U FMECA'!AO$6:AO$2694,SMALL(IF('NSTX-U FMECA'!$V$6:$V$2694&gt;2, ROW('NSTX-U FMECA'!$C$6:$C$2694)-5,""),ROW()-6)),"")</f>
        <v/>
      </c>
      <c r="AN25" s="496" t="str">
        <f t="array" ref="AN25">IFERROR(INDEX('NSTX-U FMECA'!AP$6:AP$2694,SMALL(IF('NSTX-U FMECA'!$V$6:$V$2694&gt;2, ROW('NSTX-U FMECA'!$C$6:$C$2694)-5,""),ROW()-6)),"")</f>
        <v/>
      </c>
      <c r="AO25" s="496">
        <f t="array" ref="AO25">IFERROR(INDEX('NSTX-U FMECA'!AQ$6:AQ$2694,SMALL(IF('NSTX-U FMECA'!$V$6:$V$2694&gt;2, ROW('NSTX-U FMECA'!$C$6:$C$2694)-5,""),ROW()-6)),"")</f>
        <v>0</v>
      </c>
      <c r="AP25" s="496" t="str">
        <f t="array" ref="AP25">IFERROR(INDEX('NSTX-U FMECA'!AR$6:AR$2694,SMALL(IF('NSTX-U FMECA'!$V$6:$V$2694&gt;2, ROW('NSTX-U FMECA'!$C$6:$C$2694)-5,""),ROW()-6)),"")</f>
        <v>no</v>
      </c>
      <c r="AQ25" s="496">
        <f t="array" ref="AQ25">IFERROR(INDEX('NSTX-U FMECA'!AS$6:AS$2694,SMALL(IF('NSTX-U FMECA'!$V$6:$V$2694&gt;2, ROW('NSTX-U FMECA'!$C$6:$C$2694)-5,""),ROW()-6)),"")</f>
        <v>0</v>
      </c>
      <c r="AR25" s="531"/>
      <c r="AS25" s="531"/>
    </row>
    <row r="26" spans="1:45" ht="60">
      <c r="A26" s="496">
        <f t="array" ref="A26">IFERROR(INDEX('NSTX-U FMECA'!A$6:A$2694,SMALL(IF('NSTX-U FMECA'!$V$6:$V$2694&gt;2, ROW('NSTX-U FMECA'!$C$6:$C$2694)-5,""),ROW()-6)),"")</f>
        <v>5</v>
      </c>
      <c r="B26" s="496">
        <f t="array" ref="B26">IFERROR(INDEX('NSTX-U FMECA'!B$6:B$2694,SMALL(IF('NSTX-U FMECA'!$V$6:$V$2694&gt;2, ROW('NSTX-U FMECA'!$C$6:$C$2694)-5,""),ROW()-6)),"")</f>
        <v>553</v>
      </c>
      <c r="C26" s="496" t="str">
        <f t="array" ref="C26">IFERROR(INDEX('NSTX-U FMECA'!C$6:C$2694,SMALL(IF('NSTX-U FMECA'!$V$6:$V$2694&gt;2, ROW('NSTX-U FMECA'!$C$6:$C$2694)-5,""),ROW()-6)),"")</f>
        <v>1.3.5.1</v>
      </c>
      <c r="D26" s="496" t="str">
        <f t="array" aca="1" ref="D26" ca="1">IFERROR(INDEX('NSTX-U FMECA'!D$6:D$2694,SMALL(IF('NSTX-U FMECA'!$V$6:$V$2694&gt;2, ROW('NSTX-U FMECA'!$C$6:$C$2694)-5,""),ROW()-6)),"")</f>
        <v>Glow Discharge Cleaning</v>
      </c>
      <c r="E26" s="496">
        <f t="array" ref="E26">IFERROR(INDEX('NSTX-U FMECA'!F$6:F$2694,SMALL(IF($B$2='NSTX-U FMECA'!$C$6:$C$2694, ROW('NSTX-U FMECA'!$C$6:$C$2694)-5,""),ROW()-6)),"")</f>
        <v>0</v>
      </c>
      <c r="F26" s="496" t="str">
        <f t="array" ref="F26">IFERROR(INDEX('NSTX-U FMECA'!G$6:G$2694,SMALL(IF('NSTX-U FMECA'!$V$6:$V$2694&gt;2, ROW('NSTX-U FMECA'!$C$6:$C$2694)-5,""),ROW()-6)),"")</f>
        <v>Individual exposed to high voltage in GDC rack</v>
      </c>
      <c r="G26" s="496">
        <f t="array" ref="G26">IFERROR(INDEX('NSTX-U FMECA'!H$6:H$2694,SMALL(IF('NSTX-U FMECA'!$V$6:$V$2694&gt;2, ROW('NSTX-U FMECA'!$C$6:$C$2694)-5,""),ROW()-6)),"")</f>
        <v>0</v>
      </c>
      <c r="H26" s="496" t="str">
        <f t="array" ref="H26">IFERROR(INDEX('NSTX-U FMECA'!I$6:I$2694,SMALL(IF('NSTX-U FMECA'!$V$6:$V$2694&gt;2, ROW('NSTX-U FMECA'!$C$6:$C$2694)-5,""),ROW()-6)),"")</f>
        <v>Exposure to high voltage; potentially lethal</v>
      </c>
      <c r="I26" s="496" t="str">
        <f t="array" ref="I26">IFERROR(INDEX('NSTX-U FMECA'!J$6:J$2694,SMALL(IF('NSTX-U FMECA'!$V$6:$V$2694&gt;2, ROW('NSTX-U FMECA'!$C$6:$C$2694)-5,""),ROW()-6)),"")</f>
        <v>Glow Discharge Cleaning</v>
      </c>
      <c r="J26" s="496" t="str">
        <f t="array" ref="J26">IFERROR(INDEX('NSTX-U FMECA'!K$6:K$2694,SMALL(IF('NSTX-U FMECA'!$V$6:$V$2694&gt;2, ROW('NSTX-U FMECA'!$C$6:$C$2694)-5,""),ROW()-6)),"")</f>
        <v>Anticipated Events</v>
      </c>
      <c r="K26" s="496" t="str">
        <f t="array" ref="K26">IFERROR(INDEX('NSTX-U FMECA'!L$6:L$2694,SMALL(IF('NSTX-U FMECA'!$V$6:$V$2694&gt;2, ROW('NSTX-U FMECA'!$C$6:$C$2694)-5,""),ROW()-6)),"")</f>
        <v>Extremely Unlikely Events</v>
      </c>
      <c r="L26" s="496" t="str">
        <f t="array" ref="L26">IFERROR(INDEX('NSTX-U FMECA'!M$6:M$2694,SMALL(IF('NSTX-U FMECA'!$V$6:$V$2694&gt;2, ROW('NSTX-U FMECA'!$C$6:$C$2694)-5,""),ROW()-6)),"")</f>
        <v>No Downtime</v>
      </c>
      <c r="M26" s="496" t="str">
        <f t="array" ref="M26">IFERROR(INDEX('NSTX-U FMECA'!N$6:N$2694,SMALL(IF('NSTX-U FMECA'!$V$6:$V$2694&gt;2, ROW('NSTX-U FMECA'!$C$6:$C$2694)-5,""),ROW()-6)),"")</f>
        <v>no cost impact</v>
      </c>
      <c r="N26" s="496" t="str">
        <f t="array" ref="N26">IFERROR(INDEX('NSTX-U FMECA'!O$6:O$2694,SMALL(IF('NSTX-U FMECA'!$V$6:$V$2694&gt;2, ROW('NSTX-U FMECA'!$C$6:$C$2694)-5,""),ROW()-6)),"")</f>
        <v>May cause death</v>
      </c>
      <c r="O26" s="496" t="str">
        <f t="array" ref="O26">IFERROR(INDEX('NSTX-U FMECA'!P$6:P$2694,SMALL(IF('NSTX-U FMECA'!$V$6:$V$2694&gt;2, ROW('NSTX-U FMECA'!$C$6:$C$2694)-5,""),ROW()-6)),"")</f>
        <v>No radiological impact of any form</v>
      </c>
      <c r="P26" s="496" t="str">
        <f t="array" ref="P26">IFERROR(INDEX('NSTX-U FMECA'!Q$6:Q$2694,SMALL(IF('NSTX-U FMECA'!$V$6:$V$2694&gt;2, ROW('NSTX-U FMECA'!$C$6:$C$2694)-5,""),ROW()-6)),"")</f>
        <v>no environmental impact of any form</v>
      </c>
      <c r="Q26" s="496" t="str">
        <f t="array" ref="Q26">IFERROR(INDEX('NSTX-U FMECA'!R$6:R$2694,SMALL(IF('NSTX-U FMECA'!$V$6:$V$2694&gt;2, ROW('NSTX-U FMECA'!$C$6:$C$2694)-5,""),ROW()-6)),"")</f>
        <v>High</v>
      </c>
      <c r="R26" s="496">
        <f t="array" ref="R26">IFERROR(INDEX('NSTX-U FMECA'!S$6:S$2694,SMALL(IF('NSTX-U FMECA'!$V$6:$V$2694&gt;2, ROW('NSTX-U FMECA'!$C$6:$C$2694)-5,""),ROW()-6)),"")</f>
        <v>0.1</v>
      </c>
      <c r="S26" s="496">
        <f t="array" ref="S26">IFERROR(INDEX('NSTX-U FMECA'!T$6:T$2694,SMALL(IF('NSTX-U FMECA'!$V$6:$V$2694&gt;2, ROW('NSTX-U FMECA'!$C$6:$C$2694)-5,""),ROW()-6)),"")</f>
        <v>3</v>
      </c>
      <c r="T26" s="496">
        <f t="array" ref="T26">IFERROR(INDEX('NSTX-U FMECA'!U$6:U$2694,SMALL(IF('NSTX-U FMECA'!$V$6:$V$2694&gt;2, ROW('NSTX-U FMECA'!$C$6:$C$2694)-5,""),ROW()-6)),"")</f>
        <v>1</v>
      </c>
      <c r="U26" s="496">
        <f t="array" ref="U26">IFERROR(INDEX('NSTX-U FMECA'!V$6:V$2694,SMALL(IF('NSTX-U FMECA'!$V$6:$V$2694&gt;2, ROW('NSTX-U FMECA'!$C$6:$C$2694)-5,""),ROW()-6)),"")</f>
        <v>4</v>
      </c>
      <c r="V26" s="496">
        <f t="array" ref="V26">IFERROR(INDEX('NSTX-U FMECA'!W$6:W$2694,SMALL(IF('NSTX-U FMECA'!$V$6:$V$2694&gt;2, ROW('NSTX-U FMECA'!$C$6:$C$2694)-5,""),ROW()-6)),"")</f>
        <v>4</v>
      </c>
      <c r="W26" s="496">
        <f t="array" ref="W26">IFERROR(INDEX('NSTX-U FMECA'!X$6:X$2694,SMALL(IF('NSTX-U FMECA'!$V$6:$V$2694&gt;2, ROW('NSTX-U FMECA'!$C$6:$C$2694)-5,""),ROW()-6)),"")</f>
        <v>1</v>
      </c>
      <c r="X26" s="496">
        <f t="array" ref="X26">IFERROR(INDEX('NSTX-U FMECA'!Y$6:Y$2694,SMALL(IF('NSTX-U FMECA'!$V$6:$V$2694&gt;2, ROW('NSTX-U FMECA'!$C$6:$C$2694)-5,""),ROW()-6)),"")</f>
        <v>12</v>
      </c>
      <c r="Y26" s="496">
        <f t="array" ref="Y26">IFERROR(INDEX('NSTX-U FMECA'!Z$6:Z$2694,SMALL(IF('NSTX-U FMECA'!$V$6:$V$2694&gt;2, ROW('NSTX-U FMECA'!$C$6:$C$2694)-5,""),ROW()-6)),"")</f>
        <v>12</v>
      </c>
      <c r="Z26" s="496" t="str">
        <f t="array" ref="Z26">IFERROR(INDEX('NSTX-U FMECA'!AA$6:AA$2694,SMALL(IF('NSTX-U FMECA'!$V$6:$V$2694&gt;2, ROW('NSTX-U FMECA'!$C$6:$C$2694)-5,""),ROW()-6)),"")</f>
        <v>1.7.3.9.2</v>
      </c>
      <c r="AA26" s="496" t="str">
        <f t="array" aca="1" ref="AA26" ca="1">IFERROR(INDEX('NSTX-U FMECA'!AB$6:AB$2694,SMALL(IF('NSTX-U FMECA'!$V$6:$V$2694&gt;2, ROW('NSTX-U FMECA'!$C$6:$C$2694)-5,""),ROW()-6)),"")</f>
        <v>Bus Work Guards &amp; Exposed Conductors &gt;50V Guards</v>
      </c>
      <c r="AB26" s="496">
        <f t="array" ref="AB26">IFERROR(INDEX('NSTX-U FMECA'!AC$6:AC$2694,SMALL(IF('NSTX-U FMECA'!$V$6:$V$2694&gt;2, ROW('NSTX-U FMECA'!$C$6:$C$2694)-5,""),ROW()-6)),"")</f>
        <v>0</v>
      </c>
      <c r="AC26" s="496" t="str">
        <f t="array" aca="1" ref="AC26" ca="1">IFERROR(INDEX('NSTX-U FMECA'!AD$6:AD$2694,SMALL(IF('NSTX-U FMECA'!$V$6:$V$2694&gt;2, ROW('NSTX-U FMECA'!$C$6:$C$2694)-5,""),ROW()-6)),"")</f>
        <v>None</v>
      </c>
      <c r="AD26" s="496">
        <f t="array" ref="AD26">IFERROR(INDEX('NSTX-U FMECA'!AE$6:AE$2694,SMALL(IF('NSTX-U FMECA'!$V$6:$V$2694&gt;2, ROW('NSTX-U FMECA'!$C$6:$C$2694)-5,""),ROW()-6)),"")</f>
        <v>0</v>
      </c>
      <c r="AE26" s="496" t="str">
        <f t="array" aca="1" ref="AE26" ca="1">IFERROR(INDEX('NSTX-U FMECA'!AF$6:AF$2694,SMALL(IF('NSTX-U FMECA'!$V$6:$V$2694&gt;2, ROW('NSTX-U FMECA'!$C$6:$C$2694)-5,""),ROW()-6)),"")</f>
        <v>None</v>
      </c>
      <c r="AF26" s="496">
        <f t="array" ref="AF26">IFERROR(INDEX('NSTX-U FMECA'!AG$6:AG$2694,SMALL(IF('NSTX-U FMECA'!$V$6:$V$2694&gt;2, ROW('NSTX-U FMECA'!$C$6:$C$2694)-5,""),ROW()-6)),"")</f>
        <v>0</v>
      </c>
      <c r="AG26" s="496" t="str">
        <f t="array" ref="AG26">IFERROR(INDEX('NSTX-U FMECA'!AH$6:AH$2694,SMALL(IF('NSTX-U FMECA'!$V$6:$V$2694&gt;2, ROW('NSTX-U FMECA'!$C$6:$C$2694)-5,""),ROW()-6)),"")</f>
        <v>no</v>
      </c>
      <c r="AH26" s="496" t="str">
        <f t="array" ref="AH26">IFERROR(INDEX('NSTX-U FMECA'!AJ$6:AJ$2694,SMALL(IF('NSTX-U FMECA'!$V$6:$V$2694&gt;2, ROW('NSTX-U FMECA'!$C$6:$C$2694)-5,""),ROW()-6)),"")</f>
        <v>No Downtime</v>
      </c>
      <c r="AI26" s="496" t="str">
        <f t="array" ref="AI26">IFERROR(INDEX('NSTX-U FMECA'!AK$6:AK$2694,SMALL(IF('NSTX-U FMECA'!$V$6:$V$2694&gt;2, ROW('NSTX-U FMECA'!$C$6:$C$2694)-5,""),ROW()-6)),"")</f>
        <v>no cost impact</v>
      </c>
      <c r="AJ26" s="496" t="str">
        <f t="array" ref="AJ26">IFERROR(INDEX('NSTX-U FMECA'!AL$6:AL$2694,SMALL(IF('NSTX-U FMECA'!$V$6:$V$2694&gt;2, ROW('NSTX-U FMECA'!$C$6:$C$2694)-5,""),ROW()-6)),"")</f>
        <v>May cause death</v>
      </c>
      <c r="AK26" s="496" t="str">
        <f t="array" ref="AK26">IFERROR(INDEX('NSTX-U FMECA'!AM$6:AM$2694,SMALL(IF('NSTX-U FMECA'!$V$6:$V$2694&gt;2, ROW('NSTX-U FMECA'!$C$6:$C$2694)-5,""),ROW()-6)),"")</f>
        <v>No radiological impact of any form</v>
      </c>
      <c r="AL26" s="496" t="str">
        <f t="array" ref="AL26">IFERROR(INDEX('NSTX-U FMECA'!AN$6:AN$2694,SMALL(IF('NSTX-U FMECA'!$V$6:$V$2694&gt;2, ROW('NSTX-U FMECA'!$C$6:$C$2694)-5,""),ROW()-6)),"")</f>
        <v>no environmental impact of any form</v>
      </c>
      <c r="AM26" s="496">
        <f t="array" ref="AM26">IFERROR(INDEX('NSTX-U FMECA'!AO$6:AO$2694,SMALL(IF('NSTX-U FMECA'!$V$6:$V$2694&gt;2, ROW('NSTX-U FMECA'!$C$6:$C$2694)-5,""),ROW()-6)),"")</f>
        <v>4</v>
      </c>
      <c r="AN26" s="496">
        <f t="array" ref="AN26">IFERROR(INDEX('NSTX-U FMECA'!AP$6:AP$2694,SMALL(IF('NSTX-U FMECA'!$V$6:$V$2694&gt;2, ROW('NSTX-U FMECA'!$C$6:$C$2694)-5,""),ROW()-6)),"")</f>
        <v>4</v>
      </c>
      <c r="AO26" s="496" t="str">
        <f t="array" ref="AO26">IFERROR(INDEX('NSTX-U FMECA'!AQ$6:AQ$2694,SMALL(IF('NSTX-U FMECA'!$V$6:$V$2694&gt;2, ROW('NSTX-U FMECA'!$C$6:$C$2694)-5,""),ROW()-6)),"")</f>
        <v>no</v>
      </c>
      <c r="AP26" s="496" t="str">
        <f t="array" ref="AP26">IFERROR(INDEX('NSTX-U FMECA'!AR$6:AR$2694,SMALL(IF('NSTX-U FMECA'!$V$6:$V$2694&gt;2, ROW('NSTX-U FMECA'!$C$6:$C$2694)-5,""),ROW()-6)),"")</f>
        <v>no</v>
      </c>
      <c r="AQ26" s="496">
        <f t="array" ref="AQ26">IFERROR(INDEX('NSTX-U FMECA'!AS$6:AS$2694,SMALL(IF('NSTX-U FMECA'!$V$6:$V$2694&gt;2, ROW('NSTX-U FMECA'!$C$6:$C$2694)-5,""),ROW()-6)),"")</f>
        <v>0</v>
      </c>
      <c r="AR26" s="531"/>
      <c r="AS26" s="531"/>
    </row>
    <row r="27" spans="1:45" ht="60">
      <c r="A27" s="496">
        <f t="array" ref="A27">IFERROR(INDEX('NSTX-U FMECA'!A$6:A$2694,SMALL(IF('NSTX-U FMECA'!$V$6:$V$2694&gt;2, ROW('NSTX-U FMECA'!$C$6:$C$2694)-5,""),ROW()-6)),"")</f>
        <v>5</v>
      </c>
      <c r="B27" s="496">
        <f t="array" ref="B27">IFERROR(INDEX('NSTX-U FMECA'!B$6:B$2694,SMALL(IF('NSTX-U FMECA'!$V$6:$V$2694&gt;2, ROW('NSTX-U FMECA'!$C$6:$C$2694)-5,""),ROW()-6)),"")</f>
        <v>554</v>
      </c>
      <c r="C27" s="496" t="str">
        <f t="array" ref="C27">IFERROR(INDEX('NSTX-U FMECA'!C$6:C$2694,SMALL(IF('NSTX-U FMECA'!$V$6:$V$2694&gt;2, ROW('NSTX-U FMECA'!$C$6:$C$2694)-5,""),ROW()-6)),"")</f>
        <v>1.3.5.1</v>
      </c>
      <c r="D27" s="496" t="str">
        <f t="array" aca="1" ref="D27" ca="1">IFERROR(INDEX('NSTX-U FMECA'!D$6:D$2694,SMALL(IF('NSTX-U FMECA'!$V$6:$V$2694&gt;2, ROW('NSTX-U FMECA'!$C$6:$C$2694)-5,""),ROW()-6)),"")</f>
        <v>Glow Discharge Cleaning</v>
      </c>
      <c r="E27" s="496">
        <f t="array" ref="E27">IFERROR(INDEX('NSTX-U FMECA'!F$6:F$2694,SMALL(IF($B$2='NSTX-U FMECA'!$C$6:$C$2694, ROW('NSTX-U FMECA'!$C$6:$C$2694)-5,""),ROW()-6)),"")</f>
        <v>0</v>
      </c>
      <c r="F27" s="496" t="str">
        <f t="array" ref="F27">IFERROR(INDEX('NSTX-U FMECA'!G$6:G$2694,SMALL(IF('NSTX-U FMECA'!$V$6:$V$2694&gt;2, ROW('NSTX-U FMECA'!$C$6:$C$2694)-5,""),ROW()-6)),"")</f>
        <v>Individual exposed to high voltage at GDC probe</v>
      </c>
      <c r="G27" s="496">
        <f t="array" ref="G27">IFERROR(INDEX('NSTX-U FMECA'!H$6:H$2694,SMALL(IF('NSTX-U FMECA'!$V$6:$V$2694&gt;2, ROW('NSTX-U FMECA'!$C$6:$C$2694)-5,""),ROW()-6)),"")</f>
        <v>0</v>
      </c>
      <c r="H27" s="496" t="str">
        <f t="array" ref="H27">IFERROR(INDEX('NSTX-U FMECA'!I$6:I$2694,SMALL(IF('NSTX-U FMECA'!$V$6:$V$2694&gt;2, ROW('NSTX-U FMECA'!$C$6:$C$2694)-5,""),ROW()-6)),"")</f>
        <v>Exposure to high voltage; potentially lethal</v>
      </c>
      <c r="I27" s="496" t="str">
        <f t="array" ref="I27">IFERROR(INDEX('NSTX-U FMECA'!J$6:J$2694,SMALL(IF('NSTX-U FMECA'!$V$6:$V$2694&gt;2, ROW('NSTX-U FMECA'!$C$6:$C$2694)-5,""),ROW()-6)),"")</f>
        <v>Glow Discharge Cleaning</v>
      </c>
      <c r="J27" s="496" t="str">
        <f t="array" ref="J27">IFERROR(INDEX('NSTX-U FMECA'!K$6:K$2694,SMALL(IF('NSTX-U FMECA'!$V$6:$V$2694&gt;2, ROW('NSTX-U FMECA'!$C$6:$C$2694)-5,""),ROW()-6)),"")</f>
        <v>Anticipated Events</v>
      </c>
      <c r="K27" s="496" t="str">
        <f t="array" ref="K27">IFERROR(INDEX('NSTX-U FMECA'!L$6:L$2694,SMALL(IF('NSTX-U FMECA'!$V$6:$V$2694&gt;2, ROW('NSTX-U FMECA'!$C$6:$C$2694)-5,""),ROW()-6)),"")</f>
        <v>Extremely Unlikely Events</v>
      </c>
      <c r="L27" s="496" t="str">
        <f t="array" ref="L27">IFERROR(INDEX('NSTX-U FMECA'!M$6:M$2694,SMALL(IF('NSTX-U FMECA'!$V$6:$V$2694&gt;2, ROW('NSTX-U FMECA'!$C$6:$C$2694)-5,""),ROW()-6)),"")</f>
        <v>No Downtime</v>
      </c>
      <c r="M27" s="496" t="str">
        <f t="array" ref="M27">IFERROR(INDEX('NSTX-U FMECA'!N$6:N$2694,SMALL(IF('NSTX-U FMECA'!$V$6:$V$2694&gt;2, ROW('NSTX-U FMECA'!$C$6:$C$2694)-5,""),ROW()-6)),"")</f>
        <v>no cost impact</v>
      </c>
      <c r="N27" s="496" t="str">
        <f t="array" ref="N27">IFERROR(INDEX('NSTX-U FMECA'!O$6:O$2694,SMALL(IF('NSTX-U FMECA'!$V$6:$V$2694&gt;2, ROW('NSTX-U FMECA'!$C$6:$C$2694)-5,""),ROW()-6)),"")</f>
        <v>May cause death</v>
      </c>
      <c r="O27" s="496" t="str">
        <f t="array" ref="O27">IFERROR(INDEX('NSTX-U FMECA'!P$6:P$2694,SMALL(IF('NSTX-U FMECA'!$V$6:$V$2694&gt;2, ROW('NSTX-U FMECA'!$C$6:$C$2694)-5,""),ROW()-6)),"")</f>
        <v>No radiological impact of any form</v>
      </c>
      <c r="P27" s="496" t="str">
        <f t="array" ref="P27">IFERROR(INDEX('NSTX-U FMECA'!Q$6:Q$2694,SMALL(IF('NSTX-U FMECA'!$V$6:$V$2694&gt;2, ROW('NSTX-U FMECA'!$C$6:$C$2694)-5,""),ROW()-6)),"")</f>
        <v>no environmental impact of any form</v>
      </c>
      <c r="Q27" s="496" t="str">
        <f t="array" ref="Q27">IFERROR(INDEX('NSTX-U FMECA'!R$6:R$2694,SMALL(IF('NSTX-U FMECA'!$V$6:$V$2694&gt;2, ROW('NSTX-U FMECA'!$C$6:$C$2694)-5,""),ROW()-6)),"")</f>
        <v>High</v>
      </c>
      <c r="R27" s="496">
        <f t="array" ref="R27">IFERROR(INDEX('NSTX-U FMECA'!S$6:S$2694,SMALL(IF('NSTX-U FMECA'!$V$6:$V$2694&gt;2, ROW('NSTX-U FMECA'!$C$6:$C$2694)-5,""),ROW()-6)),"")</f>
        <v>0.1</v>
      </c>
      <c r="S27" s="496">
        <f t="array" ref="S27">IFERROR(INDEX('NSTX-U FMECA'!T$6:T$2694,SMALL(IF('NSTX-U FMECA'!$V$6:$V$2694&gt;2, ROW('NSTX-U FMECA'!$C$6:$C$2694)-5,""),ROW()-6)),"")</f>
        <v>3</v>
      </c>
      <c r="T27" s="496">
        <f t="array" ref="T27">IFERROR(INDEX('NSTX-U FMECA'!U$6:U$2694,SMALL(IF('NSTX-U FMECA'!$V$6:$V$2694&gt;2, ROW('NSTX-U FMECA'!$C$6:$C$2694)-5,""),ROW()-6)),"")</f>
        <v>1</v>
      </c>
      <c r="U27" s="496">
        <f t="array" ref="U27">IFERROR(INDEX('NSTX-U FMECA'!V$6:V$2694,SMALL(IF('NSTX-U FMECA'!$V$6:$V$2694&gt;2, ROW('NSTX-U FMECA'!$C$6:$C$2694)-5,""),ROW()-6)),"")</f>
        <v>4</v>
      </c>
      <c r="V27" s="496">
        <f t="array" ref="V27">IFERROR(INDEX('NSTX-U FMECA'!W$6:W$2694,SMALL(IF('NSTX-U FMECA'!$V$6:$V$2694&gt;2, ROW('NSTX-U FMECA'!$C$6:$C$2694)-5,""),ROW()-6)),"")</f>
        <v>4</v>
      </c>
      <c r="W27" s="496">
        <f t="array" ref="W27">IFERROR(INDEX('NSTX-U FMECA'!X$6:X$2694,SMALL(IF('NSTX-U FMECA'!$V$6:$V$2694&gt;2, ROW('NSTX-U FMECA'!$C$6:$C$2694)-5,""),ROW()-6)),"")</f>
        <v>1</v>
      </c>
      <c r="X27" s="496">
        <f t="array" ref="X27">IFERROR(INDEX('NSTX-U FMECA'!Y$6:Y$2694,SMALL(IF('NSTX-U FMECA'!$V$6:$V$2694&gt;2, ROW('NSTX-U FMECA'!$C$6:$C$2694)-5,""),ROW()-6)),"")</f>
        <v>12</v>
      </c>
      <c r="Y27" s="496">
        <f t="array" ref="Y27">IFERROR(INDEX('NSTX-U FMECA'!Z$6:Z$2694,SMALL(IF('NSTX-U FMECA'!$V$6:$V$2694&gt;2, ROW('NSTX-U FMECA'!$C$6:$C$2694)-5,""),ROW()-6)),"")</f>
        <v>12</v>
      </c>
      <c r="Z27" s="496" t="str">
        <f t="array" ref="Z27">IFERROR(INDEX('NSTX-U FMECA'!AA$6:AA$2694,SMALL(IF('NSTX-U FMECA'!$V$6:$V$2694&gt;2, ROW('NSTX-U FMECA'!$C$6:$C$2694)-5,""),ROW()-6)),"")</f>
        <v>1.7.3.9.2</v>
      </c>
      <c r="AA27" s="496" t="str">
        <f t="array" aca="1" ref="AA27" ca="1">IFERROR(INDEX('NSTX-U FMECA'!AB$6:AB$2694,SMALL(IF('NSTX-U FMECA'!$V$6:$V$2694&gt;2, ROW('NSTX-U FMECA'!$C$6:$C$2694)-5,""),ROW()-6)),"")</f>
        <v>Bus Work Guards &amp; Exposed Conductors &gt;50V Guards</v>
      </c>
      <c r="AB27" s="496">
        <f t="array" ref="AB27">IFERROR(INDEX('NSTX-U FMECA'!AC$6:AC$2694,SMALL(IF('NSTX-U FMECA'!$V$6:$V$2694&gt;2, ROW('NSTX-U FMECA'!$C$6:$C$2694)-5,""),ROW()-6)),"")</f>
        <v>0</v>
      </c>
      <c r="AC27" s="496" t="str">
        <f t="array" aca="1" ref="AC27" ca="1">IFERROR(INDEX('NSTX-U FMECA'!AD$6:AD$2694,SMALL(IF('NSTX-U FMECA'!$V$6:$V$2694&gt;2, ROW('NSTX-U FMECA'!$C$6:$C$2694)-5,""),ROW()-6)),"")</f>
        <v>None</v>
      </c>
      <c r="AD27" s="496">
        <f t="array" ref="AD27">IFERROR(INDEX('NSTX-U FMECA'!AE$6:AE$2694,SMALL(IF('NSTX-U FMECA'!$V$6:$V$2694&gt;2, ROW('NSTX-U FMECA'!$C$6:$C$2694)-5,""),ROW()-6)),"")</f>
        <v>0</v>
      </c>
      <c r="AE27" s="496" t="str">
        <f t="array" aca="1" ref="AE27" ca="1">IFERROR(INDEX('NSTX-U FMECA'!AF$6:AF$2694,SMALL(IF('NSTX-U FMECA'!$V$6:$V$2694&gt;2, ROW('NSTX-U FMECA'!$C$6:$C$2694)-5,""),ROW()-6)),"")</f>
        <v>None</v>
      </c>
      <c r="AF27" s="496">
        <f t="array" ref="AF27">IFERROR(INDEX('NSTX-U FMECA'!AG$6:AG$2694,SMALL(IF('NSTX-U FMECA'!$V$6:$V$2694&gt;2, ROW('NSTX-U FMECA'!$C$6:$C$2694)-5,""),ROW()-6)),"")</f>
        <v>0</v>
      </c>
      <c r="AG27" s="496" t="str">
        <f t="array" ref="AG27">IFERROR(INDEX('NSTX-U FMECA'!AH$6:AH$2694,SMALL(IF('NSTX-U FMECA'!$V$6:$V$2694&gt;2, ROW('NSTX-U FMECA'!$C$6:$C$2694)-5,""),ROW()-6)),"")</f>
        <v>no</v>
      </c>
      <c r="AH27" s="496" t="str">
        <f t="array" ref="AH27">IFERROR(INDEX('NSTX-U FMECA'!AJ$6:AJ$2694,SMALL(IF('NSTX-U FMECA'!$V$6:$V$2694&gt;2, ROW('NSTX-U FMECA'!$C$6:$C$2694)-5,""),ROW()-6)),"")</f>
        <v>No Downtime</v>
      </c>
      <c r="AI27" s="496" t="str">
        <f t="array" ref="AI27">IFERROR(INDEX('NSTX-U FMECA'!AK$6:AK$2694,SMALL(IF('NSTX-U FMECA'!$V$6:$V$2694&gt;2, ROW('NSTX-U FMECA'!$C$6:$C$2694)-5,""),ROW()-6)),"")</f>
        <v>no cost impact</v>
      </c>
      <c r="AJ27" s="496" t="str">
        <f t="array" ref="AJ27">IFERROR(INDEX('NSTX-U FMECA'!AL$6:AL$2694,SMALL(IF('NSTX-U FMECA'!$V$6:$V$2694&gt;2, ROW('NSTX-U FMECA'!$C$6:$C$2694)-5,""),ROW()-6)),"")</f>
        <v>May cause death</v>
      </c>
      <c r="AK27" s="496" t="str">
        <f t="array" ref="AK27">IFERROR(INDEX('NSTX-U FMECA'!AM$6:AM$2694,SMALL(IF('NSTX-U FMECA'!$V$6:$V$2694&gt;2, ROW('NSTX-U FMECA'!$C$6:$C$2694)-5,""),ROW()-6)),"")</f>
        <v>No radiological impact of any form</v>
      </c>
      <c r="AL27" s="496" t="str">
        <f t="array" ref="AL27">IFERROR(INDEX('NSTX-U FMECA'!AN$6:AN$2694,SMALL(IF('NSTX-U FMECA'!$V$6:$V$2694&gt;2, ROW('NSTX-U FMECA'!$C$6:$C$2694)-5,""),ROW()-6)),"")</f>
        <v>no environmental impact of any form</v>
      </c>
      <c r="AM27" s="496">
        <f t="array" ref="AM27">IFERROR(INDEX('NSTX-U FMECA'!AO$6:AO$2694,SMALL(IF('NSTX-U FMECA'!$V$6:$V$2694&gt;2, ROW('NSTX-U FMECA'!$C$6:$C$2694)-5,""),ROW()-6)),"")</f>
        <v>4</v>
      </c>
      <c r="AN27" s="496">
        <f t="array" ref="AN27">IFERROR(INDEX('NSTX-U FMECA'!AP$6:AP$2694,SMALL(IF('NSTX-U FMECA'!$V$6:$V$2694&gt;2, ROW('NSTX-U FMECA'!$C$6:$C$2694)-5,""),ROW()-6)),"")</f>
        <v>4</v>
      </c>
      <c r="AO27" s="496" t="str">
        <f t="array" ref="AO27">IFERROR(INDEX('NSTX-U FMECA'!AQ$6:AQ$2694,SMALL(IF('NSTX-U FMECA'!$V$6:$V$2694&gt;2, ROW('NSTX-U FMECA'!$C$6:$C$2694)-5,""),ROW()-6)),"")</f>
        <v>no</v>
      </c>
      <c r="AP27" s="496" t="str">
        <f t="array" ref="AP27">IFERROR(INDEX('NSTX-U FMECA'!AR$6:AR$2694,SMALL(IF('NSTX-U FMECA'!$V$6:$V$2694&gt;2, ROW('NSTX-U FMECA'!$C$6:$C$2694)-5,""),ROW()-6)),"")</f>
        <v>no</v>
      </c>
      <c r="AQ27" s="496">
        <f t="array" ref="AQ27">IFERROR(INDEX('NSTX-U FMECA'!AS$6:AS$2694,SMALL(IF('NSTX-U FMECA'!$V$6:$V$2694&gt;2, ROW('NSTX-U FMECA'!$C$6:$C$2694)-5,""),ROW()-6)),"")</f>
        <v>0</v>
      </c>
      <c r="AR27" s="531"/>
      <c r="AS27" s="531"/>
    </row>
    <row r="28" spans="1:45" ht="60">
      <c r="A28" s="496">
        <f t="array" ref="A28">IFERROR(INDEX('NSTX-U FMECA'!A$6:A$2694,SMALL(IF('NSTX-U FMECA'!$V$6:$V$2694&gt;2, ROW('NSTX-U FMECA'!$C$6:$C$2694)-5,""),ROW()-6)),"")</f>
        <v>5</v>
      </c>
      <c r="B28" s="496">
        <f t="array" ref="B28">IFERROR(INDEX('NSTX-U FMECA'!B$6:B$2694,SMALL(IF('NSTX-U FMECA'!$V$6:$V$2694&gt;2, ROW('NSTX-U FMECA'!$C$6:$C$2694)-5,""),ROW()-6)),"")</f>
        <v>559</v>
      </c>
      <c r="C28" s="496" t="str">
        <f t="array" ref="C28">IFERROR(INDEX('NSTX-U FMECA'!C$6:C$2694,SMALL(IF('NSTX-U FMECA'!$V$6:$V$2694&gt;2, ROW('NSTX-U FMECA'!$C$6:$C$2694)-5,""),ROW()-6)),"")</f>
        <v>1.3.5.2.1</v>
      </c>
      <c r="D28" s="496" t="str">
        <f t="array" aca="1" ref="D28" ca="1">IFERROR(INDEX('NSTX-U FMECA'!D$6:D$2694,SMALL(IF('NSTX-U FMECA'!$V$6:$V$2694&gt;2, ROW('NSTX-U FMECA'!$C$6:$C$2694)-5,""),ROW()-6)),"")</f>
        <v>Gas Cabinet (dTMB)</v>
      </c>
      <c r="E28" s="496">
        <f t="array" ref="E28">IFERROR(INDEX('NSTX-U FMECA'!F$6:F$2694,SMALL(IF($B$2='NSTX-U FMECA'!$C$6:$C$2694, ROW('NSTX-U FMECA'!$C$6:$C$2694)-5,""),ROW()-6)),"")</f>
        <v>0</v>
      </c>
      <c r="F28" s="496" t="str">
        <f t="array" ref="F28">IFERROR(INDEX('NSTX-U FMECA'!G$6:G$2694,SMALL(IF('NSTX-U FMECA'!$V$6:$V$2694&gt;2, ROW('NSTX-U FMECA'!$C$6:$C$2694)-5,""),ROW()-6)),"")</f>
        <v>dTMB leakage due to welds, fittings, gas cylinder or supply piping leakage at source location (present gas cabinet or MFC box)</v>
      </c>
      <c r="G28" s="496">
        <f t="array" ref="G28">IFERROR(INDEX('NSTX-U FMECA'!H$6:H$2694,SMALL(IF('NSTX-U FMECA'!$V$6:$V$2694&gt;2, ROW('NSTX-U FMECA'!$C$6:$C$2694)-5,""),ROW()-6)),"")</f>
        <v>0</v>
      </c>
      <c r="H28" s="496" t="str">
        <f t="array" ref="H28">IFERROR(INDEX('NSTX-U FMECA'!I$6:I$2694,SMALL(IF('NSTX-U FMECA'!$V$6:$V$2694&gt;2, ROW('NSTX-U FMECA'!$C$6:$C$2694)-5,""),ROW()-6)),"")</f>
        <v>dTMB leaking (into gas cabinet or MFC box) since the delivery line pressure is above ATM pressure. Inability to do gas injection</v>
      </c>
      <c r="I28" s="496" t="str">
        <f t="array" ref="I28">IFERROR(INDEX('NSTX-U FMECA'!J$6:J$2694,SMALL(IF('NSTX-U FMECA'!$V$6:$V$2694&gt;2, ROW('NSTX-U FMECA'!$C$6:$C$2694)-5,""),ROW()-6)),"")</f>
        <v>dTMB operations</v>
      </c>
      <c r="J28" s="496" t="str">
        <f t="array" ref="J28">IFERROR(INDEX('NSTX-U FMECA'!K$6:K$2694,SMALL(IF('NSTX-U FMECA'!$V$6:$V$2694&gt;2, ROW('NSTX-U FMECA'!$C$6:$C$2694)-5,""),ROW()-6)),"")</f>
        <v>Anticipated Events</v>
      </c>
      <c r="K28" s="496" t="str">
        <f t="array" ref="K28">IFERROR(INDEX('NSTX-U FMECA'!L$6:L$2694,SMALL(IF('NSTX-U FMECA'!$V$6:$V$2694&gt;2, ROW('NSTX-U FMECA'!$C$6:$C$2694)-5,""),ROW()-6)),"")</f>
        <v>Extremely Unlikely Events</v>
      </c>
      <c r="L28" s="496" t="str">
        <f t="array" ref="L28">IFERROR(INDEX('NSTX-U FMECA'!M$6:M$2694,SMALL(IF('NSTX-U FMECA'!$V$6:$V$2694&gt;2, ROW('NSTX-U FMECA'!$C$6:$C$2694)-5,""),ROW()-6)),"")</f>
        <v>&lt; 1 week</v>
      </c>
      <c r="M28" s="496" t="str">
        <f t="array" ref="M28">IFERROR(INDEX('NSTX-U FMECA'!N$6:N$2694,SMALL(IF('NSTX-U FMECA'!$V$6:$V$2694&gt;2, ROW('NSTX-U FMECA'!$C$6:$C$2694)-5,""),ROW()-6)),"")</f>
        <v>&lt; $10K</v>
      </c>
      <c r="N28" s="496" t="str">
        <f t="array" ref="N28">IFERROR(INDEX('NSTX-U FMECA'!O$6:O$2694,SMALL(IF('NSTX-U FMECA'!$V$6:$V$2694&gt;2, ROW('NSTX-U FMECA'!$C$6:$C$2694)-5,""),ROW()-6)),"")</f>
        <v>May cause serious injury or illness</v>
      </c>
      <c r="O28" s="496" t="str">
        <f t="array" ref="O28">IFERROR(INDEX('NSTX-U FMECA'!P$6:P$2694,SMALL(IF('NSTX-U FMECA'!$V$6:$V$2694&gt;2, ROW('NSTX-U FMECA'!$C$6:$C$2694)-5,""),ROW()-6)),"")</f>
        <v>No radiological impact of any form</v>
      </c>
      <c r="P28" s="496" t="str">
        <f t="array" ref="P28">IFERROR(INDEX('NSTX-U FMECA'!Q$6:Q$2694,SMALL(IF('NSTX-U FMECA'!$V$6:$V$2694&gt;2, ROW('NSTX-U FMECA'!$C$6:$C$2694)-5,""),ROW()-6)),"")</f>
        <v>no environmental impact of any form</v>
      </c>
      <c r="Q28" s="496" t="str">
        <f t="array" ref="Q28">IFERROR(INDEX('NSTX-U FMECA'!R$6:R$2694,SMALL(IF('NSTX-U FMECA'!$V$6:$V$2694&gt;2, ROW('NSTX-U FMECA'!$C$6:$C$2694)-5,""),ROW()-6)),"")</f>
        <v>Moderate</v>
      </c>
      <c r="R28" s="496">
        <f t="array" ref="R28">IFERROR(INDEX('NSTX-U FMECA'!S$6:S$2694,SMALL(IF('NSTX-U FMECA'!$V$6:$V$2694&gt;2, ROW('NSTX-U FMECA'!$C$6:$C$2694)-5,""),ROW()-6)),"")</f>
        <v>0.1</v>
      </c>
      <c r="S28" s="496">
        <f t="array" ref="S28">IFERROR(INDEX('NSTX-U FMECA'!T$6:T$2694,SMALL(IF('NSTX-U FMECA'!$V$6:$V$2694&gt;2, ROW('NSTX-U FMECA'!$C$6:$C$2694)-5,""),ROW()-6)),"")</f>
        <v>3</v>
      </c>
      <c r="T28" s="496">
        <f t="array" ref="T28">IFERROR(INDEX('NSTX-U FMECA'!U$6:U$2694,SMALL(IF('NSTX-U FMECA'!$V$6:$V$2694&gt;2, ROW('NSTX-U FMECA'!$C$6:$C$2694)-5,""),ROW()-6)),"")</f>
        <v>1</v>
      </c>
      <c r="U28" s="496">
        <f t="array" ref="U28">IFERROR(INDEX('NSTX-U FMECA'!V$6:V$2694,SMALL(IF('NSTX-U FMECA'!$V$6:$V$2694&gt;2, ROW('NSTX-U FMECA'!$C$6:$C$2694)-5,""),ROW()-6)),"")</f>
        <v>3</v>
      </c>
      <c r="V28" s="496">
        <f t="array" ref="V28">IFERROR(INDEX('NSTX-U FMECA'!W$6:W$2694,SMALL(IF('NSTX-U FMECA'!$V$6:$V$2694&gt;2, ROW('NSTX-U FMECA'!$C$6:$C$2694)-5,""),ROW()-6)),"")</f>
        <v>3</v>
      </c>
      <c r="W28" s="496">
        <f t="array" ref="W28">IFERROR(INDEX('NSTX-U FMECA'!X$6:X$2694,SMALL(IF('NSTX-U FMECA'!$V$6:$V$2694&gt;2, ROW('NSTX-U FMECA'!$C$6:$C$2694)-5,""),ROW()-6)),"")</f>
        <v>3</v>
      </c>
      <c r="X28" s="496">
        <f t="array" ref="X28">IFERROR(INDEX('NSTX-U FMECA'!Y$6:Y$2694,SMALL(IF('NSTX-U FMECA'!$V$6:$V$2694&gt;2, ROW('NSTX-U FMECA'!$C$6:$C$2694)-5,""),ROW()-6)),"")</f>
        <v>9</v>
      </c>
      <c r="Y28" s="496">
        <f t="array" ref="Y28">IFERROR(INDEX('NSTX-U FMECA'!Z$6:Z$2694,SMALL(IF('NSTX-U FMECA'!$V$6:$V$2694&gt;2, ROW('NSTX-U FMECA'!$C$6:$C$2694)-5,""),ROW()-6)),"")</f>
        <v>27</v>
      </c>
      <c r="Z28" s="496" t="str">
        <f t="array" ref="Z28">IFERROR(INDEX('NSTX-U FMECA'!AA$6:AA$2694,SMALL(IF('NSTX-U FMECA'!$V$6:$V$2694&gt;2, ROW('NSTX-U FMECA'!$C$6:$C$2694)-5,""),ROW()-6)),"")</f>
        <v>1.3.5.2</v>
      </c>
      <c r="AA28" s="496" t="str">
        <f t="array" aca="1" ref="AA28" ca="1">IFERROR(INDEX('NSTX-U FMECA'!AB$6:AB$2694,SMALL(IF('NSTX-U FMECA'!$V$6:$V$2694&gt;2, ROW('NSTX-U FMECA'!$C$6:$C$2694)-5,""),ROW()-6)),"")</f>
        <v>Trimethylboron (TMB) System</v>
      </c>
      <c r="AB28" s="496">
        <f t="array" ref="AB28">IFERROR(INDEX('NSTX-U FMECA'!AC$6:AC$2694,SMALL(IF('NSTX-U FMECA'!$V$6:$V$2694&gt;2, ROW('NSTX-U FMECA'!$C$6:$C$2694)-5,""),ROW()-6)),"")</f>
        <v>0</v>
      </c>
      <c r="AC28" s="496" t="str">
        <f t="array" aca="1" ref="AC28" ca="1">IFERROR(INDEX('NSTX-U FMECA'!AD$6:AD$2694,SMALL(IF('NSTX-U FMECA'!$V$6:$V$2694&gt;2, ROW('NSTX-U FMECA'!$C$6:$C$2694)-5,""),ROW()-6)),"")</f>
        <v>None</v>
      </c>
      <c r="AD28" s="496">
        <f t="array" ref="AD28">IFERROR(INDEX('NSTX-U FMECA'!AE$6:AE$2694,SMALL(IF('NSTX-U FMECA'!$V$6:$V$2694&gt;2, ROW('NSTX-U FMECA'!$C$6:$C$2694)-5,""),ROW()-6)),"")</f>
        <v>0</v>
      </c>
      <c r="AE28" s="496" t="str">
        <f t="array" aca="1" ref="AE28" ca="1">IFERROR(INDEX('NSTX-U FMECA'!AF$6:AF$2694,SMALL(IF('NSTX-U FMECA'!$V$6:$V$2694&gt;2, ROW('NSTX-U FMECA'!$C$6:$C$2694)-5,""),ROW()-6)),"")</f>
        <v>None</v>
      </c>
      <c r="AF28" s="496" t="str">
        <f t="array" ref="AF28">IFERROR(INDEX('NSTX-U FMECA'!AG$6:AG$2694,SMALL(IF('NSTX-U FMECA'!$V$6:$V$2694&gt;2, ROW('NSTX-U FMECA'!$C$6:$C$2694)-5,""),ROW()-6)),"")</f>
        <v>Toxic gas detector detecting dTMB presence. Line pressure  instrumentation monitored by PLC</v>
      </c>
      <c r="AG28" s="496">
        <f t="array" ref="AG28">IFERROR(INDEX('NSTX-U FMECA'!AH$6:AH$2694,SMALL(IF('NSTX-U FMECA'!$V$6:$V$2694&gt;2, ROW('NSTX-U FMECA'!$C$6:$C$2694)-5,""),ROW()-6)),"")</f>
        <v>0</v>
      </c>
      <c r="AH28" s="496">
        <f t="array" ref="AH28">IFERROR(INDEX('NSTX-U FMECA'!AJ$6:AJ$2694,SMALL(IF('NSTX-U FMECA'!$V$6:$V$2694&gt;2, ROW('NSTX-U FMECA'!$C$6:$C$2694)-5,""),ROW()-6)),"")</f>
        <v>0</v>
      </c>
      <c r="AI28" s="496">
        <f t="array" ref="AI28">IFERROR(INDEX('NSTX-U FMECA'!AK$6:AK$2694,SMALL(IF('NSTX-U FMECA'!$V$6:$V$2694&gt;2, ROW('NSTX-U FMECA'!$C$6:$C$2694)-5,""),ROW()-6)),"")</f>
        <v>0</v>
      </c>
      <c r="AJ28" s="496">
        <f t="array" ref="AJ28">IFERROR(INDEX('NSTX-U FMECA'!AL$6:AL$2694,SMALL(IF('NSTX-U FMECA'!$V$6:$V$2694&gt;2, ROW('NSTX-U FMECA'!$C$6:$C$2694)-5,""),ROW()-6)),"")</f>
        <v>0</v>
      </c>
      <c r="AK28" s="496">
        <f t="array" ref="AK28">IFERROR(INDEX('NSTX-U FMECA'!AM$6:AM$2694,SMALL(IF('NSTX-U FMECA'!$V$6:$V$2694&gt;2, ROW('NSTX-U FMECA'!$C$6:$C$2694)-5,""),ROW()-6)),"")</f>
        <v>0</v>
      </c>
      <c r="AL28" s="496">
        <f t="array" ref="AL28">IFERROR(INDEX('NSTX-U FMECA'!AN$6:AN$2694,SMALL(IF('NSTX-U FMECA'!$V$6:$V$2694&gt;2, ROW('NSTX-U FMECA'!$C$6:$C$2694)-5,""),ROW()-6)),"")</f>
        <v>0</v>
      </c>
      <c r="AM28" s="496" t="str">
        <f t="array" ref="AM28">IFERROR(INDEX('NSTX-U FMECA'!AO$6:AO$2694,SMALL(IF('NSTX-U FMECA'!$V$6:$V$2694&gt;2, ROW('NSTX-U FMECA'!$C$6:$C$2694)-5,""),ROW()-6)),"")</f>
        <v/>
      </c>
      <c r="AN28" s="496" t="str">
        <f t="array" ref="AN28">IFERROR(INDEX('NSTX-U FMECA'!AP$6:AP$2694,SMALL(IF('NSTX-U FMECA'!$V$6:$V$2694&gt;2, ROW('NSTX-U FMECA'!$C$6:$C$2694)-5,""),ROW()-6)),"")</f>
        <v/>
      </c>
      <c r="AO28" s="496" t="str">
        <f t="array" ref="AO28">IFERROR(INDEX('NSTX-U FMECA'!AQ$6:AQ$2694,SMALL(IF('NSTX-U FMECA'!$V$6:$V$2694&gt;2, ROW('NSTX-U FMECA'!$C$6:$C$2694)-5,""),ROW()-6)),"")</f>
        <v>no</v>
      </c>
      <c r="AP28" s="496" t="str">
        <f t="array" ref="AP28">IFERROR(INDEX('NSTX-U FMECA'!AR$6:AR$2694,SMALL(IF('NSTX-U FMECA'!$V$6:$V$2694&gt;2, ROW('NSTX-U FMECA'!$C$6:$C$2694)-5,""),ROW()-6)),"")</f>
        <v>no</v>
      </c>
      <c r="AQ28" s="496">
        <f t="array" ref="AQ28">IFERROR(INDEX('NSTX-U FMECA'!AS$6:AS$2694,SMALL(IF('NSTX-U FMECA'!$V$6:$V$2694&gt;2, ROW('NSTX-U FMECA'!$C$6:$C$2694)-5,""),ROW()-6)),"")</f>
        <v>0</v>
      </c>
      <c r="AR28" s="531"/>
      <c r="AS28" s="531"/>
    </row>
    <row r="29" spans="1:45" ht="36">
      <c r="A29" s="496">
        <f t="array" ref="A29">IFERROR(INDEX('NSTX-U FMECA'!A$6:A$2694,SMALL(IF('NSTX-U FMECA'!$V$6:$V$2694&gt;2, ROW('NSTX-U FMECA'!$C$6:$C$2694)-5,""),ROW()-6)),"")</f>
        <v>5</v>
      </c>
      <c r="B29" s="496">
        <f t="array" ref="B29">IFERROR(INDEX('NSTX-U FMECA'!B$6:B$2694,SMALL(IF('NSTX-U FMECA'!$V$6:$V$2694&gt;2, ROW('NSTX-U FMECA'!$C$6:$C$2694)-5,""),ROW()-6)),"")</f>
        <v>564</v>
      </c>
      <c r="C29" s="496" t="str">
        <f t="array" ref="C29">IFERROR(INDEX('NSTX-U FMECA'!C$6:C$2694,SMALL(IF('NSTX-U FMECA'!$V$6:$V$2694&gt;2, ROW('NSTX-U FMECA'!$C$6:$C$2694)-5,""),ROW()-6)),"")</f>
        <v>1.3.5.2.2</v>
      </c>
      <c r="D29" s="496" t="str">
        <f t="array" aca="1" ref="D29" ca="1">IFERROR(INDEX('NSTX-U FMECA'!D$6:D$2694,SMALL(IF('NSTX-U FMECA'!$V$6:$V$2694&gt;2, ROW('NSTX-U FMECA'!$C$6:$C$2694)-5,""),ROW()-6)),"")</f>
        <v>Pumping System  (dTMB)</v>
      </c>
      <c r="E29" s="496">
        <f t="array" ref="E29">IFERROR(INDEX('NSTX-U FMECA'!F$6:F$2694,SMALL(IF($B$2='NSTX-U FMECA'!$C$6:$C$2694, ROW('NSTX-U FMECA'!$C$6:$C$2694)-5,""),ROW()-6)),"")</f>
        <v>0</v>
      </c>
      <c r="F29" s="496" t="str">
        <f t="array" ref="F29">IFERROR(INDEX('NSTX-U FMECA'!G$6:G$2694,SMALL(IF('NSTX-U FMECA'!$V$6:$V$2694&gt;2, ROW('NSTX-U FMECA'!$C$6:$C$2694)-5,""),ROW()-6)),"")</f>
        <v>Vacuum Pump Fails</v>
      </c>
      <c r="G29" s="496" t="str">
        <f t="array" ref="G29">IFERROR(INDEX('NSTX-U FMECA'!H$6:H$2694,SMALL(IF('NSTX-U FMECA'!$V$6:$V$2694&gt;2, ROW('NSTX-U FMECA'!$C$6:$C$2694)-5,""),ROW()-6)),"")</f>
        <v>Wears out</v>
      </c>
      <c r="H29" s="496" t="str">
        <f t="array" ref="H29">IFERROR(INDEX('NSTX-U FMECA'!I$6:I$2694,SMALL(IF('NSTX-U FMECA'!$V$6:$V$2694&gt;2, ROW('NSTX-U FMECA'!$C$6:$C$2694)-5,""),ROW()-6)),"")</f>
        <v xml:space="preserve">Inability to remove residual gases from portions of the gas delivery or injection lines </v>
      </c>
      <c r="I29" s="496" t="str">
        <f t="array" ref="I29">IFERROR(INDEX('NSTX-U FMECA'!J$6:J$2694,SMALL(IF('NSTX-U FMECA'!$V$6:$V$2694&gt;2, ROW('NSTX-U FMECA'!$C$6:$C$2694)-5,""),ROW()-6)),"")</f>
        <v>dTMB operations</v>
      </c>
      <c r="J29" s="496">
        <f t="array" ref="J29">IFERROR(INDEX('NSTX-U FMECA'!K$6:K$2694,SMALL(IF('NSTX-U FMECA'!$V$6:$V$2694&gt;2, ROW('NSTX-U FMECA'!$C$6:$C$2694)-5,""),ROW()-6)),"")</f>
        <v>0</v>
      </c>
      <c r="K29" s="496">
        <f t="array" ref="K29">IFERROR(INDEX('NSTX-U FMECA'!L$6:L$2694,SMALL(IF('NSTX-U FMECA'!$V$6:$V$2694&gt;2, ROW('NSTX-U FMECA'!$C$6:$C$2694)-5,""),ROW()-6)),"")</f>
        <v>0</v>
      </c>
      <c r="L29" s="496">
        <f t="array" ref="L29">IFERROR(INDEX('NSTX-U FMECA'!M$6:M$2694,SMALL(IF('NSTX-U FMECA'!$V$6:$V$2694&gt;2, ROW('NSTX-U FMECA'!$C$6:$C$2694)-5,""),ROW()-6)),"")</f>
        <v>0</v>
      </c>
      <c r="M29" s="496">
        <f t="array" ref="M29">IFERROR(INDEX('NSTX-U FMECA'!N$6:N$2694,SMALL(IF('NSTX-U FMECA'!$V$6:$V$2694&gt;2, ROW('NSTX-U FMECA'!$C$6:$C$2694)-5,""),ROW()-6)),"")</f>
        <v>0</v>
      </c>
      <c r="N29" s="496">
        <f t="array" ref="N29">IFERROR(INDEX('NSTX-U FMECA'!O$6:O$2694,SMALL(IF('NSTX-U FMECA'!$V$6:$V$2694&gt;2, ROW('NSTX-U FMECA'!$C$6:$C$2694)-5,""),ROW()-6)),"")</f>
        <v>0</v>
      </c>
      <c r="O29" s="496">
        <f t="array" ref="O29">IFERROR(INDEX('NSTX-U FMECA'!P$6:P$2694,SMALL(IF('NSTX-U FMECA'!$V$6:$V$2694&gt;2, ROW('NSTX-U FMECA'!$C$6:$C$2694)-5,""),ROW()-6)),"")</f>
        <v>0</v>
      </c>
      <c r="P29" s="496">
        <f t="array" ref="P29">IFERROR(INDEX('NSTX-U FMECA'!Q$6:Q$2694,SMALL(IF('NSTX-U FMECA'!$V$6:$V$2694&gt;2, ROW('NSTX-U FMECA'!$C$6:$C$2694)-5,""),ROW()-6)),"")</f>
        <v>0</v>
      </c>
      <c r="Q29" s="496">
        <f t="array" ref="Q29">IFERROR(INDEX('NSTX-U FMECA'!R$6:R$2694,SMALL(IF('NSTX-U FMECA'!$V$6:$V$2694&gt;2, ROW('NSTX-U FMECA'!$C$6:$C$2694)-5,""),ROW()-6)),"")</f>
        <v>0</v>
      </c>
      <c r="R29" s="496">
        <f t="array" ref="R29">IFERROR(INDEX('NSTX-U FMECA'!S$6:S$2694,SMALL(IF('NSTX-U FMECA'!$V$6:$V$2694&gt;2, ROW('NSTX-U FMECA'!$C$6:$C$2694)-5,""),ROW()-6)),"")</f>
        <v>0</v>
      </c>
      <c r="S29" s="496" t="str">
        <f t="array" ref="S29">IFERROR(INDEX('NSTX-U FMECA'!T$6:T$2694,SMALL(IF('NSTX-U FMECA'!$V$6:$V$2694&gt;2, ROW('NSTX-U FMECA'!$C$6:$C$2694)-5,""),ROW()-6)),"")</f>
        <v/>
      </c>
      <c r="T29" s="496" t="str">
        <f t="array" ref="T29">IFERROR(INDEX('NSTX-U FMECA'!U$6:U$2694,SMALL(IF('NSTX-U FMECA'!$V$6:$V$2694&gt;2, ROW('NSTX-U FMECA'!$C$6:$C$2694)-5,""),ROW()-6)),"")</f>
        <v/>
      </c>
      <c r="U29" s="496" t="str">
        <f t="array" ref="U29">IFERROR(INDEX('NSTX-U FMECA'!V$6:V$2694,SMALL(IF('NSTX-U FMECA'!$V$6:$V$2694&gt;2, ROW('NSTX-U FMECA'!$C$6:$C$2694)-5,""),ROW()-6)),"")</f>
        <v/>
      </c>
      <c r="V29" s="496" t="str">
        <f t="array" ref="V29">IFERROR(INDEX('NSTX-U FMECA'!W$6:W$2694,SMALL(IF('NSTX-U FMECA'!$V$6:$V$2694&gt;2, ROW('NSTX-U FMECA'!$C$6:$C$2694)-5,""),ROW()-6)),"")</f>
        <v/>
      </c>
      <c r="W29" s="496" t="str">
        <f t="array" ref="W29">IFERROR(INDEX('NSTX-U FMECA'!X$6:X$2694,SMALL(IF('NSTX-U FMECA'!$V$6:$V$2694&gt;2, ROW('NSTX-U FMECA'!$C$6:$C$2694)-5,""),ROW()-6)),"")</f>
        <v/>
      </c>
      <c r="X29" s="496" t="str">
        <f t="array" ref="X29">IFERROR(INDEX('NSTX-U FMECA'!Y$6:Y$2694,SMALL(IF('NSTX-U FMECA'!$V$6:$V$2694&gt;2, ROW('NSTX-U FMECA'!$C$6:$C$2694)-5,""),ROW()-6)),"")</f>
        <v/>
      </c>
      <c r="Y29" s="496" t="str">
        <f t="array" ref="Y29">IFERROR(INDEX('NSTX-U FMECA'!Z$6:Z$2694,SMALL(IF('NSTX-U FMECA'!$V$6:$V$2694&gt;2, ROW('NSTX-U FMECA'!$C$6:$C$2694)-5,""),ROW()-6)),"")</f>
        <v/>
      </c>
      <c r="Z29" s="496">
        <f t="array" ref="Z29">IFERROR(INDEX('NSTX-U FMECA'!AA$6:AA$2694,SMALL(IF('NSTX-U FMECA'!$V$6:$V$2694&gt;2, ROW('NSTX-U FMECA'!$C$6:$C$2694)-5,""),ROW()-6)),"")</f>
        <v>0</v>
      </c>
      <c r="AA29" s="496" t="str">
        <f t="array" aca="1" ref="AA29" ca="1">IFERROR(INDEX('NSTX-U FMECA'!AB$6:AB$2694,SMALL(IF('NSTX-U FMECA'!$V$6:$V$2694&gt;2, ROW('NSTX-U FMECA'!$C$6:$C$2694)-5,""),ROW()-6)),"")</f>
        <v>None</v>
      </c>
      <c r="AB29" s="496">
        <f t="array" ref="AB29">IFERROR(INDEX('NSTX-U FMECA'!AC$6:AC$2694,SMALL(IF('NSTX-U FMECA'!$V$6:$V$2694&gt;2, ROW('NSTX-U FMECA'!$C$6:$C$2694)-5,""),ROW()-6)),"")</f>
        <v>0</v>
      </c>
      <c r="AC29" s="496" t="str">
        <f t="array" aca="1" ref="AC29" ca="1">IFERROR(INDEX('NSTX-U FMECA'!AD$6:AD$2694,SMALL(IF('NSTX-U FMECA'!$V$6:$V$2694&gt;2, ROW('NSTX-U FMECA'!$C$6:$C$2694)-5,""),ROW()-6)),"")</f>
        <v>None</v>
      </c>
      <c r="AD29" s="496">
        <f t="array" ref="AD29">IFERROR(INDEX('NSTX-U FMECA'!AE$6:AE$2694,SMALL(IF('NSTX-U FMECA'!$V$6:$V$2694&gt;2, ROW('NSTX-U FMECA'!$C$6:$C$2694)-5,""),ROW()-6)),"")</f>
        <v>0</v>
      </c>
      <c r="AE29" s="496" t="str">
        <f t="array" aca="1" ref="AE29" ca="1">IFERROR(INDEX('NSTX-U FMECA'!AF$6:AF$2694,SMALL(IF('NSTX-U FMECA'!$V$6:$V$2694&gt;2, ROW('NSTX-U FMECA'!$C$6:$C$2694)-5,""),ROW()-6)),"")</f>
        <v>None</v>
      </c>
      <c r="AF29" s="496">
        <f t="array" ref="AF29">IFERROR(INDEX('NSTX-U FMECA'!AG$6:AG$2694,SMALL(IF('NSTX-U FMECA'!$V$6:$V$2694&gt;2, ROW('NSTX-U FMECA'!$C$6:$C$2694)-5,""),ROW()-6)),"")</f>
        <v>0</v>
      </c>
      <c r="AG29" s="496">
        <f t="array" ref="AG29">IFERROR(INDEX('NSTX-U FMECA'!AH$6:AH$2694,SMALL(IF('NSTX-U FMECA'!$V$6:$V$2694&gt;2, ROW('NSTX-U FMECA'!$C$6:$C$2694)-5,""),ROW()-6)),"")</f>
        <v>0</v>
      </c>
      <c r="AH29" s="496">
        <f t="array" ref="AH29">IFERROR(INDEX('NSTX-U FMECA'!AJ$6:AJ$2694,SMALL(IF('NSTX-U FMECA'!$V$6:$V$2694&gt;2, ROW('NSTX-U FMECA'!$C$6:$C$2694)-5,""),ROW()-6)),"")</f>
        <v>0</v>
      </c>
      <c r="AI29" s="496">
        <f t="array" ref="AI29">IFERROR(INDEX('NSTX-U FMECA'!AK$6:AK$2694,SMALL(IF('NSTX-U FMECA'!$V$6:$V$2694&gt;2, ROW('NSTX-U FMECA'!$C$6:$C$2694)-5,""),ROW()-6)),"")</f>
        <v>0</v>
      </c>
      <c r="AJ29" s="496">
        <f t="array" ref="AJ29">IFERROR(INDEX('NSTX-U FMECA'!AL$6:AL$2694,SMALL(IF('NSTX-U FMECA'!$V$6:$V$2694&gt;2, ROW('NSTX-U FMECA'!$C$6:$C$2694)-5,""),ROW()-6)),"")</f>
        <v>0</v>
      </c>
      <c r="AK29" s="496">
        <f t="array" ref="AK29">IFERROR(INDEX('NSTX-U FMECA'!AM$6:AM$2694,SMALL(IF('NSTX-U FMECA'!$V$6:$V$2694&gt;2, ROW('NSTX-U FMECA'!$C$6:$C$2694)-5,""),ROW()-6)),"")</f>
        <v>0</v>
      </c>
      <c r="AL29" s="496">
        <f t="array" ref="AL29">IFERROR(INDEX('NSTX-U FMECA'!AN$6:AN$2694,SMALL(IF('NSTX-U FMECA'!$V$6:$V$2694&gt;2, ROW('NSTX-U FMECA'!$C$6:$C$2694)-5,""),ROW()-6)),"")</f>
        <v>0</v>
      </c>
      <c r="AM29" s="496" t="str">
        <f t="array" ref="AM29">IFERROR(INDEX('NSTX-U FMECA'!AO$6:AO$2694,SMALL(IF('NSTX-U FMECA'!$V$6:$V$2694&gt;2, ROW('NSTX-U FMECA'!$C$6:$C$2694)-5,""),ROW()-6)),"")</f>
        <v/>
      </c>
      <c r="AN29" s="496" t="str">
        <f t="array" ref="AN29">IFERROR(INDEX('NSTX-U FMECA'!AP$6:AP$2694,SMALL(IF('NSTX-U FMECA'!$V$6:$V$2694&gt;2, ROW('NSTX-U FMECA'!$C$6:$C$2694)-5,""),ROW()-6)),"")</f>
        <v/>
      </c>
      <c r="AO29" s="496" t="str">
        <f t="array" ref="AO29">IFERROR(INDEX('NSTX-U FMECA'!AQ$6:AQ$2694,SMALL(IF('NSTX-U FMECA'!$V$6:$V$2694&gt;2, ROW('NSTX-U FMECA'!$C$6:$C$2694)-5,""),ROW()-6)),"")</f>
        <v>no</v>
      </c>
      <c r="AP29" s="496">
        <f t="array" ref="AP29">IFERROR(INDEX('NSTX-U FMECA'!AR$6:AR$2694,SMALL(IF('NSTX-U FMECA'!$V$6:$V$2694&gt;2, ROW('NSTX-U FMECA'!$C$6:$C$2694)-5,""),ROW()-6)),"")</f>
        <v>0</v>
      </c>
      <c r="AQ29" s="496">
        <f t="array" ref="AQ29">IFERROR(INDEX('NSTX-U FMECA'!AS$6:AS$2694,SMALL(IF('NSTX-U FMECA'!$V$6:$V$2694&gt;2, ROW('NSTX-U FMECA'!$C$6:$C$2694)-5,""),ROW()-6)),"")</f>
        <v>0</v>
      </c>
      <c r="AR29" s="531"/>
      <c r="AS29" s="531"/>
    </row>
    <row r="30" spans="1:45" ht="36">
      <c r="A30" s="496">
        <f t="array" ref="A30">IFERROR(INDEX('NSTX-U FMECA'!A$6:A$2694,SMALL(IF('NSTX-U FMECA'!$V$6:$V$2694&gt;2, ROW('NSTX-U FMECA'!$C$6:$C$2694)-5,""),ROW()-6)),"")</f>
        <v>5</v>
      </c>
      <c r="B30" s="496">
        <f t="array" ref="B30">IFERROR(INDEX('NSTX-U FMECA'!B$6:B$2694,SMALL(IF('NSTX-U FMECA'!$V$6:$V$2694&gt;2, ROW('NSTX-U FMECA'!$C$6:$C$2694)-5,""),ROW()-6)),"")</f>
        <v>565</v>
      </c>
      <c r="C30" s="496" t="str">
        <f t="array" ref="C30">IFERROR(INDEX('NSTX-U FMECA'!C$6:C$2694,SMALL(IF('NSTX-U FMECA'!$V$6:$V$2694&gt;2, ROW('NSTX-U FMECA'!$C$6:$C$2694)-5,""),ROW()-6)),"")</f>
        <v>1.3.5.2.2</v>
      </c>
      <c r="D30" s="496" t="str">
        <f t="array" aca="1" ref="D30" ca="1">IFERROR(INDEX('NSTX-U FMECA'!D$6:D$2694,SMALL(IF('NSTX-U FMECA'!$V$6:$V$2694&gt;2, ROW('NSTX-U FMECA'!$C$6:$C$2694)-5,""),ROW()-6)),"")</f>
        <v>Pumping System  (dTMB)</v>
      </c>
      <c r="E30" s="496">
        <f t="array" ref="E30">IFERROR(INDEX('NSTX-U FMECA'!F$6:F$2694,SMALL(IF($B$2='NSTX-U FMECA'!$C$6:$C$2694, ROW('NSTX-U FMECA'!$C$6:$C$2694)-5,""),ROW()-6)),"")</f>
        <v>0</v>
      </c>
      <c r="F30" s="496" t="str">
        <f t="array" ref="F30">IFERROR(INDEX('NSTX-U FMECA'!G$6:G$2694,SMALL(IF('NSTX-U FMECA'!$V$6:$V$2694&gt;2, ROW('NSTX-U FMECA'!$C$6:$C$2694)-5,""),ROW()-6)),"")</f>
        <v>Failure of dTMB pump out valve</v>
      </c>
      <c r="G30" s="496">
        <f t="array" ref="G30">IFERROR(INDEX('NSTX-U FMECA'!H$6:H$2694,SMALL(IF('NSTX-U FMECA'!$V$6:$V$2694&gt;2, ROW('NSTX-U FMECA'!$C$6:$C$2694)-5,""),ROW()-6)),"")</f>
        <v>0</v>
      </c>
      <c r="H30" s="496" t="str">
        <f t="array" ref="H30">IFERROR(INDEX('NSTX-U FMECA'!I$6:I$2694,SMALL(IF('NSTX-U FMECA'!$V$6:$V$2694&gt;2, ROW('NSTX-U FMECA'!$C$6:$C$2694)-5,""),ROW()-6)),"")</f>
        <v>residual gas pump out from failed valve precluded, reduced performance</v>
      </c>
      <c r="I30" s="496" t="str">
        <f t="array" ref="I30">IFERROR(INDEX('NSTX-U FMECA'!J$6:J$2694,SMALL(IF('NSTX-U FMECA'!$V$6:$V$2694&gt;2, ROW('NSTX-U FMECA'!$C$6:$C$2694)-5,""),ROW()-6)),"")</f>
        <v>dTMB operations</v>
      </c>
      <c r="J30" s="496">
        <f t="array" ref="J30">IFERROR(INDEX('NSTX-U FMECA'!K$6:K$2694,SMALL(IF('NSTX-U FMECA'!$V$6:$V$2694&gt;2, ROW('NSTX-U FMECA'!$C$6:$C$2694)-5,""),ROW()-6)),"")</f>
        <v>0</v>
      </c>
      <c r="K30" s="496">
        <f t="array" ref="K30">IFERROR(INDEX('NSTX-U FMECA'!L$6:L$2694,SMALL(IF('NSTX-U FMECA'!$V$6:$V$2694&gt;2, ROW('NSTX-U FMECA'!$C$6:$C$2694)-5,""),ROW()-6)),"")</f>
        <v>0</v>
      </c>
      <c r="L30" s="496">
        <f t="array" ref="L30">IFERROR(INDEX('NSTX-U FMECA'!M$6:M$2694,SMALL(IF('NSTX-U FMECA'!$V$6:$V$2694&gt;2, ROW('NSTX-U FMECA'!$C$6:$C$2694)-5,""),ROW()-6)),"")</f>
        <v>0</v>
      </c>
      <c r="M30" s="496">
        <f t="array" ref="M30">IFERROR(INDEX('NSTX-U FMECA'!N$6:N$2694,SMALL(IF('NSTX-U FMECA'!$V$6:$V$2694&gt;2, ROW('NSTX-U FMECA'!$C$6:$C$2694)-5,""),ROW()-6)),"")</f>
        <v>0</v>
      </c>
      <c r="N30" s="496">
        <f t="array" ref="N30">IFERROR(INDEX('NSTX-U FMECA'!O$6:O$2694,SMALL(IF('NSTX-U FMECA'!$V$6:$V$2694&gt;2, ROW('NSTX-U FMECA'!$C$6:$C$2694)-5,""),ROW()-6)),"")</f>
        <v>0</v>
      </c>
      <c r="O30" s="496">
        <f t="array" ref="O30">IFERROR(INDEX('NSTX-U FMECA'!P$6:P$2694,SMALL(IF('NSTX-U FMECA'!$V$6:$V$2694&gt;2, ROW('NSTX-U FMECA'!$C$6:$C$2694)-5,""),ROW()-6)),"")</f>
        <v>0</v>
      </c>
      <c r="P30" s="496">
        <f t="array" ref="P30">IFERROR(INDEX('NSTX-U FMECA'!Q$6:Q$2694,SMALL(IF('NSTX-U FMECA'!$V$6:$V$2694&gt;2, ROW('NSTX-U FMECA'!$C$6:$C$2694)-5,""),ROW()-6)),"")</f>
        <v>0</v>
      </c>
      <c r="Q30" s="496">
        <f t="array" ref="Q30">IFERROR(INDEX('NSTX-U FMECA'!R$6:R$2694,SMALL(IF('NSTX-U FMECA'!$V$6:$V$2694&gt;2, ROW('NSTX-U FMECA'!$C$6:$C$2694)-5,""),ROW()-6)),"")</f>
        <v>0</v>
      </c>
      <c r="R30" s="496">
        <f t="array" ref="R30">IFERROR(INDEX('NSTX-U FMECA'!S$6:S$2694,SMALL(IF('NSTX-U FMECA'!$V$6:$V$2694&gt;2, ROW('NSTX-U FMECA'!$C$6:$C$2694)-5,""),ROW()-6)),"")</f>
        <v>0</v>
      </c>
      <c r="S30" s="496" t="str">
        <f t="array" ref="S30">IFERROR(INDEX('NSTX-U FMECA'!T$6:T$2694,SMALL(IF('NSTX-U FMECA'!$V$6:$V$2694&gt;2, ROW('NSTX-U FMECA'!$C$6:$C$2694)-5,""),ROW()-6)),"")</f>
        <v/>
      </c>
      <c r="T30" s="496" t="str">
        <f t="array" ref="T30">IFERROR(INDEX('NSTX-U FMECA'!U$6:U$2694,SMALL(IF('NSTX-U FMECA'!$V$6:$V$2694&gt;2, ROW('NSTX-U FMECA'!$C$6:$C$2694)-5,""),ROW()-6)),"")</f>
        <v/>
      </c>
      <c r="U30" s="496" t="str">
        <f t="array" ref="U30">IFERROR(INDEX('NSTX-U FMECA'!V$6:V$2694,SMALL(IF('NSTX-U FMECA'!$V$6:$V$2694&gt;2, ROW('NSTX-U FMECA'!$C$6:$C$2694)-5,""),ROW()-6)),"")</f>
        <v/>
      </c>
      <c r="V30" s="496" t="str">
        <f t="array" ref="V30">IFERROR(INDEX('NSTX-U FMECA'!W$6:W$2694,SMALL(IF('NSTX-U FMECA'!$V$6:$V$2694&gt;2, ROW('NSTX-U FMECA'!$C$6:$C$2694)-5,""),ROW()-6)),"")</f>
        <v/>
      </c>
      <c r="W30" s="496" t="str">
        <f t="array" ref="W30">IFERROR(INDEX('NSTX-U FMECA'!X$6:X$2694,SMALL(IF('NSTX-U FMECA'!$V$6:$V$2694&gt;2, ROW('NSTX-U FMECA'!$C$6:$C$2694)-5,""),ROW()-6)),"")</f>
        <v/>
      </c>
      <c r="X30" s="496" t="str">
        <f t="array" ref="X30">IFERROR(INDEX('NSTX-U FMECA'!Y$6:Y$2694,SMALL(IF('NSTX-U FMECA'!$V$6:$V$2694&gt;2, ROW('NSTX-U FMECA'!$C$6:$C$2694)-5,""),ROW()-6)),"")</f>
        <v/>
      </c>
      <c r="Y30" s="496" t="str">
        <f t="array" ref="Y30">IFERROR(INDEX('NSTX-U FMECA'!Z$6:Z$2694,SMALL(IF('NSTX-U FMECA'!$V$6:$V$2694&gt;2, ROW('NSTX-U FMECA'!$C$6:$C$2694)-5,""),ROW()-6)),"")</f>
        <v/>
      </c>
      <c r="Z30" s="496" t="str">
        <f t="array" ref="Z30">IFERROR(INDEX('NSTX-U FMECA'!AA$6:AA$2694,SMALL(IF('NSTX-U FMECA'!$V$6:$V$2694&gt;2, ROW('NSTX-U FMECA'!$C$6:$C$2694)-5,""),ROW()-6)),"")</f>
        <v>1.3.5.2</v>
      </c>
      <c r="AA30" s="496" t="str">
        <f t="array" aca="1" ref="AA30" ca="1">IFERROR(INDEX('NSTX-U FMECA'!AB$6:AB$2694,SMALL(IF('NSTX-U FMECA'!$V$6:$V$2694&gt;2, ROW('NSTX-U FMECA'!$C$6:$C$2694)-5,""),ROW()-6)),"")</f>
        <v>Trimethylboron (TMB) System</v>
      </c>
      <c r="AB30" s="496">
        <f t="array" ref="AB30">IFERROR(INDEX('NSTX-U FMECA'!AC$6:AC$2694,SMALL(IF('NSTX-U FMECA'!$V$6:$V$2694&gt;2, ROW('NSTX-U FMECA'!$C$6:$C$2694)-5,""),ROW()-6)),"")</f>
        <v>0</v>
      </c>
      <c r="AC30" s="496" t="str">
        <f t="array" aca="1" ref="AC30" ca="1">IFERROR(INDEX('NSTX-U FMECA'!AD$6:AD$2694,SMALL(IF('NSTX-U FMECA'!$V$6:$V$2694&gt;2, ROW('NSTX-U FMECA'!$C$6:$C$2694)-5,""),ROW()-6)),"")</f>
        <v>None</v>
      </c>
      <c r="AD30" s="496">
        <f t="array" ref="AD30">IFERROR(INDEX('NSTX-U FMECA'!AE$6:AE$2694,SMALL(IF('NSTX-U FMECA'!$V$6:$V$2694&gt;2, ROW('NSTX-U FMECA'!$C$6:$C$2694)-5,""),ROW()-6)),"")</f>
        <v>0</v>
      </c>
      <c r="AE30" s="496" t="str">
        <f t="array" aca="1" ref="AE30" ca="1">IFERROR(INDEX('NSTX-U FMECA'!AF$6:AF$2694,SMALL(IF('NSTX-U FMECA'!$V$6:$V$2694&gt;2, ROW('NSTX-U FMECA'!$C$6:$C$2694)-5,""),ROW()-6)),"")</f>
        <v>None</v>
      </c>
      <c r="AF30" s="496" t="str">
        <f t="array" ref="AF30">IFERROR(INDEX('NSTX-U FMECA'!AG$6:AG$2694,SMALL(IF('NSTX-U FMECA'!$V$6:$V$2694&gt;2, ROW('NSTX-U FMECA'!$C$6:$C$2694)-5,""),ROW()-6)),"")</f>
        <v>Would detect high pressure in line</v>
      </c>
      <c r="AG30" s="496">
        <f t="array" ref="AG30">IFERROR(INDEX('NSTX-U FMECA'!AH$6:AH$2694,SMALL(IF('NSTX-U FMECA'!$V$6:$V$2694&gt;2, ROW('NSTX-U FMECA'!$C$6:$C$2694)-5,""),ROW()-6)),"")</f>
        <v>0</v>
      </c>
      <c r="AH30" s="496">
        <f t="array" ref="AH30">IFERROR(INDEX('NSTX-U FMECA'!AJ$6:AJ$2694,SMALL(IF('NSTX-U FMECA'!$V$6:$V$2694&gt;2, ROW('NSTX-U FMECA'!$C$6:$C$2694)-5,""),ROW()-6)),"")</f>
        <v>0</v>
      </c>
      <c r="AI30" s="496">
        <f t="array" ref="AI30">IFERROR(INDEX('NSTX-U FMECA'!AK$6:AK$2694,SMALL(IF('NSTX-U FMECA'!$V$6:$V$2694&gt;2, ROW('NSTX-U FMECA'!$C$6:$C$2694)-5,""),ROW()-6)),"")</f>
        <v>0</v>
      </c>
      <c r="AJ30" s="496">
        <f t="array" ref="AJ30">IFERROR(INDEX('NSTX-U FMECA'!AL$6:AL$2694,SMALL(IF('NSTX-U FMECA'!$V$6:$V$2694&gt;2, ROW('NSTX-U FMECA'!$C$6:$C$2694)-5,""),ROW()-6)),"")</f>
        <v>0</v>
      </c>
      <c r="AK30" s="496">
        <f t="array" ref="AK30">IFERROR(INDEX('NSTX-U FMECA'!AM$6:AM$2694,SMALL(IF('NSTX-U FMECA'!$V$6:$V$2694&gt;2, ROW('NSTX-U FMECA'!$C$6:$C$2694)-5,""),ROW()-6)),"")</f>
        <v>0</v>
      </c>
      <c r="AL30" s="496">
        <f t="array" ref="AL30">IFERROR(INDEX('NSTX-U FMECA'!AN$6:AN$2694,SMALL(IF('NSTX-U FMECA'!$V$6:$V$2694&gt;2, ROW('NSTX-U FMECA'!$C$6:$C$2694)-5,""),ROW()-6)),"")</f>
        <v>0</v>
      </c>
      <c r="AM30" s="496" t="str">
        <f t="array" ref="AM30">IFERROR(INDEX('NSTX-U FMECA'!AO$6:AO$2694,SMALL(IF('NSTX-U FMECA'!$V$6:$V$2694&gt;2, ROW('NSTX-U FMECA'!$C$6:$C$2694)-5,""),ROW()-6)),"")</f>
        <v/>
      </c>
      <c r="AN30" s="496" t="str">
        <f t="array" ref="AN30">IFERROR(INDEX('NSTX-U FMECA'!AP$6:AP$2694,SMALL(IF('NSTX-U FMECA'!$V$6:$V$2694&gt;2, ROW('NSTX-U FMECA'!$C$6:$C$2694)-5,""),ROW()-6)),"")</f>
        <v/>
      </c>
      <c r="AO30" s="496" t="str">
        <f t="array" ref="AO30">IFERROR(INDEX('NSTX-U FMECA'!AQ$6:AQ$2694,SMALL(IF('NSTX-U FMECA'!$V$6:$V$2694&gt;2, ROW('NSTX-U FMECA'!$C$6:$C$2694)-5,""),ROW()-6)),"")</f>
        <v>no</v>
      </c>
      <c r="AP30" s="496" t="str">
        <f t="array" ref="AP30">IFERROR(INDEX('NSTX-U FMECA'!AR$6:AR$2694,SMALL(IF('NSTX-U FMECA'!$V$6:$V$2694&gt;2, ROW('NSTX-U FMECA'!$C$6:$C$2694)-5,""),ROW()-6)),"")</f>
        <v>no</v>
      </c>
      <c r="AQ30" s="496">
        <f t="array" ref="AQ30">IFERROR(INDEX('NSTX-U FMECA'!AS$6:AS$2694,SMALL(IF('NSTX-U FMECA'!$V$6:$V$2694&gt;2, ROW('NSTX-U FMECA'!$C$6:$C$2694)-5,""),ROW()-6)),"")</f>
        <v>0</v>
      </c>
      <c r="AR30" s="531"/>
      <c r="AS30" s="531"/>
    </row>
    <row r="31" spans="1:45" ht="60">
      <c r="A31" s="496">
        <f t="array" ref="A31">IFERROR(INDEX('NSTX-U FMECA'!A$6:A$2694,SMALL(IF('NSTX-U FMECA'!$V$6:$V$2694&gt;2, ROW('NSTX-U FMECA'!$C$6:$C$2694)-5,""),ROW()-6)),"")</f>
        <v>5</v>
      </c>
      <c r="B31" s="496">
        <f t="array" ref="B31">IFERROR(INDEX('NSTX-U FMECA'!B$6:B$2694,SMALL(IF('NSTX-U FMECA'!$V$6:$V$2694&gt;2, ROW('NSTX-U FMECA'!$C$6:$C$2694)-5,""),ROW()-6)),"")</f>
        <v>567</v>
      </c>
      <c r="C31" s="496" t="str">
        <f t="array" ref="C31">IFERROR(INDEX('NSTX-U FMECA'!C$6:C$2694,SMALL(IF('NSTX-U FMECA'!$V$6:$V$2694&gt;2, ROW('NSTX-U FMECA'!$C$6:$C$2694)-5,""),ROW()-6)),"")</f>
        <v>1.3.5.2.2</v>
      </c>
      <c r="D31" s="496" t="str">
        <f t="array" aca="1" ref="D31" ca="1">IFERROR(INDEX('NSTX-U FMECA'!D$6:D$2694,SMALL(IF('NSTX-U FMECA'!$V$6:$V$2694&gt;2, ROW('NSTX-U FMECA'!$C$6:$C$2694)-5,""),ROW()-6)),"")</f>
        <v>Pumping System  (dTMB)</v>
      </c>
      <c r="E31" s="496">
        <f t="array" ref="E31">IFERROR(INDEX('NSTX-U FMECA'!F$6:F$2694,SMALL(IF($B$2='NSTX-U FMECA'!$C$6:$C$2694, ROW('NSTX-U FMECA'!$C$6:$C$2694)-5,""),ROW()-6)),"")</f>
        <v>0</v>
      </c>
      <c r="F31" s="496" t="str">
        <f t="array" ref="F31">IFERROR(INDEX('NSTX-U FMECA'!G$6:G$2694,SMALL(IF('NSTX-U FMECA'!$V$6:$V$2694&gt;2, ROW('NSTX-U FMECA'!$C$6:$C$2694)-5,""),ROW()-6)),"")</f>
        <v>Gas pressure at vacuum pump exhaust too high</v>
      </c>
      <c r="G31" s="496">
        <f t="array" ref="G31">IFERROR(INDEX('NSTX-U FMECA'!H$6:H$2694,SMALL(IF('NSTX-U FMECA'!$V$6:$V$2694&gt;2, ROW('NSTX-U FMECA'!$C$6:$C$2694)-5,""),ROW()-6)),"")</f>
        <v>0</v>
      </c>
      <c r="H31" s="496" t="str">
        <f t="array" ref="H31">IFERROR(INDEX('NSTX-U FMECA'!I$6:I$2694,SMALL(IF('NSTX-U FMECA'!$V$6:$V$2694&gt;2, ROW('NSTX-U FMECA'!$C$6:$C$2694)-5,""),ROW()-6)),"")</f>
        <v>Inability to conduct dTMB gas pumping</v>
      </c>
      <c r="I31" s="496" t="str">
        <f t="array" ref="I31">IFERROR(INDEX('NSTX-U FMECA'!J$6:J$2694,SMALL(IF('NSTX-U FMECA'!$V$6:$V$2694&gt;2, ROW('NSTX-U FMECA'!$C$6:$C$2694)-5,""),ROW()-6)),"")</f>
        <v>dTMB operations</v>
      </c>
      <c r="J31" s="496">
        <f t="array" ref="J31">IFERROR(INDEX('NSTX-U FMECA'!K$6:K$2694,SMALL(IF('NSTX-U FMECA'!$V$6:$V$2694&gt;2, ROW('NSTX-U FMECA'!$C$6:$C$2694)-5,""),ROW()-6)),"")</f>
        <v>0</v>
      </c>
      <c r="K31" s="496">
        <f t="array" ref="K31">IFERROR(INDEX('NSTX-U FMECA'!L$6:L$2694,SMALL(IF('NSTX-U FMECA'!$V$6:$V$2694&gt;2, ROW('NSTX-U FMECA'!$C$6:$C$2694)-5,""),ROW()-6)),"")</f>
        <v>0</v>
      </c>
      <c r="L31" s="496">
        <f t="array" ref="L31">IFERROR(INDEX('NSTX-U FMECA'!M$6:M$2694,SMALL(IF('NSTX-U FMECA'!$V$6:$V$2694&gt;2, ROW('NSTX-U FMECA'!$C$6:$C$2694)-5,""),ROW()-6)),"")</f>
        <v>0</v>
      </c>
      <c r="M31" s="496">
        <f t="array" ref="M31">IFERROR(INDEX('NSTX-U FMECA'!N$6:N$2694,SMALL(IF('NSTX-U FMECA'!$V$6:$V$2694&gt;2, ROW('NSTX-U FMECA'!$C$6:$C$2694)-5,""),ROW()-6)),"")</f>
        <v>0</v>
      </c>
      <c r="N31" s="496">
        <f t="array" ref="N31">IFERROR(INDEX('NSTX-U FMECA'!O$6:O$2694,SMALL(IF('NSTX-U FMECA'!$V$6:$V$2694&gt;2, ROW('NSTX-U FMECA'!$C$6:$C$2694)-5,""),ROW()-6)),"")</f>
        <v>0</v>
      </c>
      <c r="O31" s="496">
        <f t="array" ref="O31">IFERROR(INDEX('NSTX-U FMECA'!P$6:P$2694,SMALL(IF('NSTX-U FMECA'!$V$6:$V$2694&gt;2, ROW('NSTX-U FMECA'!$C$6:$C$2694)-5,""),ROW()-6)),"")</f>
        <v>0</v>
      </c>
      <c r="P31" s="496">
        <f t="array" ref="P31">IFERROR(INDEX('NSTX-U FMECA'!Q$6:Q$2694,SMALL(IF('NSTX-U FMECA'!$V$6:$V$2694&gt;2, ROW('NSTX-U FMECA'!$C$6:$C$2694)-5,""),ROW()-6)),"")</f>
        <v>0</v>
      </c>
      <c r="Q31" s="496">
        <f t="array" ref="Q31">IFERROR(INDEX('NSTX-U FMECA'!R$6:R$2694,SMALL(IF('NSTX-U FMECA'!$V$6:$V$2694&gt;2, ROW('NSTX-U FMECA'!$C$6:$C$2694)-5,""),ROW()-6)),"")</f>
        <v>0</v>
      </c>
      <c r="R31" s="496">
        <f t="array" ref="R31">IFERROR(INDEX('NSTX-U FMECA'!S$6:S$2694,SMALL(IF('NSTX-U FMECA'!$V$6:$V$2694&gt;2, ROW('NSTX-U FMECA'!$C$6:$C$2694)-5,""),ROW()-6)),"")</f>
        <v>0.1</v>
      </c>
      <c r="S31" s="496" t="str">
        <f t="array" ref="S31">IFERROR(INDEX('NSTX-U FMECA'!T$6:T$2694,SMALL(IF('NSTX-U FMECA'!$V$6:$V$2694&gt;2, ROW('NSTX-U FMECA'!$C$6:$C$2694)-5,""),ROW()-6)),"")</f>
        <v/>
      </c>
      <c r="T31" s="496" t="str">
        <f t="array" ref="T31">IFERROR(INDEX('NSTX-U FMECA'!U$6:U$2694,SMALL(IF('NSTX-U FMECA'!$V$6:$V$2694&gt;2, ROW('NSTX-U FMECA'!$C$6:$C$2694)-5,""),ROW()-6)),"")</f>
        <v/>
      </c>
      <c r="U31" s="496" t="str">
        <f t="array" ref="U31">IFERROR(INDEX('NSTX-U FMECA'!V$6:V$2694,SMALL(IF('NSTX-U FMECA'!$V$6:$V$2694&gt;2, ROW('NSTX-U FMECA'!$C$6:$C$2694)-5,""),ROW()-6)),"")</f>
        <v/>
      </c>
      <c r="V31" s="496" t="str">
        <f t="array" ref="V31">IFERROR(INDEX('NSTX-U FMECA'!W$6:W$2694,SMALL(IF('NSTX-U FMECA'!$V$6:$V$2694&gt;2, ROW('NSTX-U FMECA'!$C$6:$C$2694)-5,""),ROW()-6)),"")</f>
        <v/>
      </c>
      <c r="W31" s="496" t="str">
        <f t="array" ref="W31">IFERROR(INDEX('NSTX-U FMECA'!X$6:X$2694,SMALL(IF('NSTX-U FMECA'!$V$6:$V$2694&gt;2, ROW('NSTX-U FMECA'!$C$6:$C$2694)-5,""),ROW()-6)),"")</f>
        <v/>
      </c>
      <c r="X31" s="496" t="str">
        <f t="array" ref="X31">IFERROR(INDEX('NSTX-U FMECA'!Y$6:Y$2694,SMALL(IF('NSTX-U FMECA'!$V$6:$V$2694&gt;2, ROW('NSTX-U FMECA'!$C$6:$C$2694)-5,""),ROW()-6)),"")</f>
        <v/>
      </c>
      <c r="Y31" s="496" t="str">
        <f t="array" ref="Y31">IFERROR(INDEX('NSTX-U FMECA'!Z$6:Z$2694,SMALL(IF('NSTX-U FMECA'!$V$6:$V$2694&gt;2, ROW('NSTX-U FMECA'!$C$6:$C$2694)-5,""),ROW()-6)),"")</f>
        <v/>
      </c>
      <c r="Z31" s="496">
        <f t="array" ref="Z31">IFERROR(INDEX('NSTX-U FMECA'!AA$6:AA$2694,SMALL(IF('NSTX-U FMECA'!$V$6:$V$2694&gt;2, ROW('NSTX-U FMECA'!$C$6:$C$2694)-5,""),ROW()-6)),"")</f>
        <v>0</v>
      </c>
      <c r="AA31" s="496" t="str">
        <f t="array" aca="1" ref="AA31" ca="1">IFERROR(INDEX('NSTX-U FMECA'!AB$6:AB$2694,SMALL(IF('NSTX-U FMECA'!$V$6:$V$2694&gt;2, ROW('NSTX-U FMECA'!$C$6:$C$2694)-5,""),ROW()-6)),"")</f>
        <v>None</v>
      </c>
      <c r="AB31" s="496">
        <f t="array" ref="AB31">IFERROR(INDEX('NSTX-U FMECA'!AC$6:AC$2694,SMALL(IF('NSTX-U FMECA'!$V$6:$V$2694&gt;2, ROW('NSTX-U FMECA'!$C$6:$C$2694)-5,""),ROW()-6)),"")</f>
        <v>0</v>
      </c>
      <c r="AC31" s="496" t="str">
        <f t="array" aca="1" ref="AC31" ca="1">IFERROR(INDEX('NSTX-U FMECA'!AD$6:AD$2694,SMALL(IF('NSTX-U FMECA'!$V$6:$V$2694&gt;2, ROW('NSTX-U FMECA'!$C$6:$C$2694)-5,""),ROW()-6)),"")</f>
        <v>None</v>
      </c>
      <c r="AD31" s="496">
        <f t="array" ref="AD31">IFERROR(INDEX('NSTX-U FMECA'!AE$6:AE$2694,SMALL(IF('NSTX-U FMECA'!$V$6:$V$2694&gt;2, ROW('NSTX-U FMECA'!$C$6:$C$2694)-5,""),ROW()-6)),"")</f>
        <v>0</v>
      </c>
      <c r="AE31" s="496" t="str">
        <f t="array" aca="1" ref="AE31" ca="1">IFERROR(INDEX('NSTX-U FMECA'!AF$6:AF$2694,SMALL(IF('NSTX-U FMECA'!$V$6:$V$2694&gt;2, ROW('NSTX-U FMECA'!$C$6:$C$2694)-5,""),ROW()-6)),"")</f>
        <v>None</v>
      </c>
      <c r="AF31" s="496" t="str">
        <f t="array" ref="AF31">IFERROR(INDEX('NSTX-U FMECA'!AG$6:AG$2694,SMALL(IF('NSTX-U FMECA'!$V$6:$V$2694&gt;2, ROW('NSTX-U FMECA'!$C$6:$C$2694)-5,""),ROW()-6)),"")</f>
        <v>Pressure switch tripped indicating high pressure at the outlet of the dry mechanical vacuum pump</v>
      </c>
      <c r="AG31" s="496">
        <f t="array" ref="AG31">IFERROR(INDEX('NSTX-U FMECA'!AH$6:AH$2694,SMALL(IF('NSTX-U FMECA'!$V$6:$V$2694&gt;2, ROW('NSTX-U FMECA'!$C$6:$C$2694)-5,""),ROW()-6)),"")</f>
        <v>0</v>
      </c>
      <c r="AH31" s="496">
        <f t="array" ref="AH31">IFERROR(INDEX('NSTX-U FMECA'!AJ$6:AJ$2694,SMALL(IF('NSTX-U FMECA'!$V$6:$V$2694&gt;2, ROW('NSTX-U FMECA'!$C$6:$C$2694)-5,""),ROW()-6)),"")</f>
        <v>0</v>
      </c>
      <c r="AI31" s="496">
        <f t="array" ref="AI31">IFERROR(INDEX('NSTX-U FMECA'!AK$6:AK$2694,SMALL(IF('NSTX-U FMECA'!$V$6:$V$2694&gt;2, ROW('NSTX-U FMECA'!$C$6:$C$2694)-5,""),ROW()-6)),"")</f>
        <v>0</v>
      </c>
      <c r="AJ31" s="496">
        <f t="array" ref="AJ31">IFERROR(INDEX('NSTX-U FMECA'!AL$6:AL$2694,SMALL(IF('NSTX-U FMECA'!$V$6:$V$2694&gt;2, ROW('NSTX-U FMECA'!$C$6:$C$2694)-5,""),ROW()-6)),"")</f>
        <v>0</v>
      </c>
      <c r="AK31" s="496">
        <f t="array" ref="AK31">IFERROR(INDEX('NSTX-U FMECA'!AM$6:AM$2694,SMALL(IF('NSTX-U FMECA'!$V$6:$V$2694&gt;2, ROW('NSTX-U FMECA'!$C$6:$C$2694)-5,""),ROW()-6)),"")</f>
        <v>0</v>
      </c>
      <c r="AL31" s="496">
        <f t="array" ref="AL31">IFERROR(INDEX('NSTX-U FMECA'!AN$6:AN$2694,SMALL(IF('NSTX-U FMECA'!$V$6:$V$2694&gt;2, ROW('NSTX-U FMECA'!$C$6:$C$2694)-5,""),ROW()-6)),"")</f>
        <v>0</v>
      </c>
      <c r="AM31" s="496" t="str">
        <f t="array" ref="AM31">IFERROR(INDEX('NSTX-U FMECA'!AO$6:AO$2694,SMALL(IF('NSTX-U FMECA'!$V$6:$V$2694&gt;2, ROW('NSTX-U FMECA'!$C$6:$C$2694)-5,""),ROW()-6)),"")</f>
        <v/>
      </c>
      <c r="AN31" s="496" t="str">
        <f t="array" ref="AN31">IFERROR(INDEX('NSTX-U FMECA'!AP$6:AP$2694,SMALL(IF('NSTX-U FMECA'!$V$6:$V$2694&gt;2, ROW('NSTX-U FMECA'!$C$6:$C$2694)-5,""),ROW()-6)),"")</f>
        <v/>
      </c>
      <c r="AO31" s="496" t="str">
        <f t="array" ref="AO31">IFERROR(INDEX('NSTX-U FMECA'!AQ$6:AQ$2694,SMALL(IF('NSTX-U FMECA'!$V$6:$V$2694&gt;2, ROW('NSTX-U FMECA'!$C$6:$C$2694)-5,""),ROW()-6)),"")</f>
        <v>no</v>
      </c>
      <c r="AP31" s="496" t="str">
        <f t="array" ref="AP31">IFERROR(INDEX('NSTX-U FMECA'!AR$6:AR$2694,SMALL(IF('NSTX-U FMECA'!$V$6:$V$2694&gt;2, ROW('NSTX-U FMECA'!$C$6:$C$2694)-5,""),ROW()-6)),"")</f>
        <v>no</v>
      </c>
      <c r="AQ31" s="496">
        <f t="array" ref="AQ31">IFERROR(INDEX('NSTX-U FMECA'!AS$6:AS$2694,SMALL(IF('NSTX-U FMECA'!$V$6:$V$2694&gt;2, ROW('NSTX-U FMECA'!$C$6:$C$2694)-5,""),ROW()-6)),"")</f>
        <v>0</v>
      </c>
      <c r="AR31" s="531"/>
      <c r="AS31" s="531"/>
    </row>
    <row r="32" spans="1:45" ht="60">
      <c r="A32" s="496">
        <f t="array" ref="A32">IFERROR(INDEX('NSTX-U FMECA'!A$6:A$2694,SMALL(IF('NSTX-U FMECA'!$V$6:$V$2694&gt;2, ROW('NSTX-U FMECA'!$C$6:$C$2694)-5,""),ROW()-6)),"")</f>
        <v>5</v>
      </c>
      <c r="B32" s="496">
        <f t="array" ref="B32">IFERROR(INDEX('NSTX-U FMECA'!B$6:B$2694,SMALL(IF('NSTX-U FMECA'!$V$6:$V$2694&gt;2, ROW('NSTX-U FMECA'!$C$6:$C$2694)-5,""),ROW()-6)),"")</f>
        <v>568</v>
      </c>
      <c r="C32" s="496" t="str">
        <f t="array" ref="C32">IFERROR(INDEX('NSTX-U FMECA'!C$6:C$2694,SMALL(IF('NSTX-U FMECA'!$V$6:$V$2694&gt;2, ROW('NSTX-U FMECA'!$C$6:$C$2694)-5,""),ROW()-6)),"")</f>
        <v>1.3.5.2.3</v>
      </c>
      <c r="D32" s="496" t="str">
        <f t="array" aca="1" ref="D32" ca="1">IFERROR(INDEX('NSTX-U FMECA'!D$6:D$2694,SMALL(IF('NSTX-U FMECA'!$V$6:$V$2694&gt;2, ROW('NSTX-U FMECA'!$C$6:$C$2694)-5,""),ROW()-6)),"")</f>
        <v>Gas Delivery Lines (dTMB)</v>
      </c>
      <c r="E32" s="496">
        <f t="array" ref="E32">IFERROR(INDEX('NSTX-U FMECA'!F$6:F$2694,SMALL(IF($B$2='NSTX-U FMECA'!$C$6:$C$2694, ROW('NSTX-U FMECA'!$C$6:$C$2694)-5,""),ROW()-6)),"")</f>
        <v>0</v>
      </c>
      <c r="F32" s="496" t="str">
        <f t="array" ref="F32">IFERROR(INDEX('NSTX-U FMECA'!G$6:G$2694,SMALL(IF('NSTX-U FMECA'!$V$6:$V$2694&gt;2, ROW('NSTX-U FMECA'!$C$6:$C$2694)-5,""),ROW()-6)),"")</f>
        <v>dTMB injection valve (AV157, AV162, etc) fails in open position</v>
      </c>
      <c r="G32" s="496">
        <f t="array" ref="G32">IFERROR(INDEX('NSTX-U FMECA'!H$6:H$2694,SMALL(IF('NSTX-U FMECA'!$V$6:$V$2694&gt;2, ROW('NSTX-U FMECA'!$C$6:$C$2694)-5,""),ROW()-6)),"")</f>
        <v>0</v>
      </c>
      <c r="H32" s="496" t="str">
        <f t="array" ref="H32">IFERROR(INDEX('NSTX-U FMECA'!I$6:I$2694,SMALL(IF('NSTX-U FMECA'!$V$6:$V$2694&gt;2, ROW('NSTX-U FMECA'!$C$6:$C$2694)-5,""),ROW()-6)),"")</f>
        <v>Leakage of gas from injection volume into vacuum vessel possible, gas delivery from failed valve precluded, reduced performance</v>
      </c>
      <c r="I32" s="496" t="str">
        <f t="array" ref="I32">IFERROR(INDEX('NSTX-U FMECA'!J$6:J$2694,SMALL(IF('NSTX-U FMECA'!$V$6:$V$2694&gt;2, ROW('NSTX-U FMECA'!$C$6:$C$2694)-5,""),ROW()-6)),"")</f>
        <v>dTMB operations</v>
      </c>
      <c r="J32" s="496">
        <f t="array" ref="J32">IFERROR(INDEX('NSTX-U FMECA'!K$6:K$2694,SMALL(IF('NSTX-U FMECA'!$V$6:$V$2694&gt;2, ROW('NSTX-U FMECA'!$C$6:$C$2694)-5,""),ROW()-6)),"")</f>
        <v>0</v>
      </c>
      <c r="K32" s="496">
        <f t="array" ref="K32">IFERROR(INDEX('NSTX-U FMECA'!L$6:L$2694,SMALL(IF('NSTX-U FMECA'!$V$6:$V$2694&gt;2, ROW('NSTX-U FMECA'!$C$6:$C$2694)-5,""),ROW()-6)),"")</f>
        <v>0</v>
      </c>
      <c r="L32" s="496">
        <f t="array" ref="L32">IFERROR(INDEX('NSTX-U FMECA'!M$6:M$2694,SMALL(IF('NSTX-U FMECA'!$V$6:$V$2694&gt;2, ROW('NSTX-U FMECA'!$C$6:$C$2694)-5,""),ROW()-6)),"")</f>
        <v>0</v>
      </c>
      <c r="M32" s="496">
        <f t="array" ref="M32">IFERROR(INDEX('NSTX-U FMECA'!N$6:N$2694,SMALL(IF('NSTX-U FMECA'!$V$6:$V$2694&gt;2, ROW('NSTX-U FMECA'!$C$6:$C$2694)-5,""),ROW()-6)),"")</f>
        <v>0</v>
      </c>
      <c r="N32" s="496">
        <f t="array" ref="N32">IFERROR(INDEX('NSTX-U FMECA'!O$6:O$2694,SMALL(IF('NSTX-U FMECA'!$V$6:$V$2694&gt;2, ROW('NSTX-U FMECA'!$C$6:$C$2694)-5,""),ROW()-6)),"")</f>
        <v>0</v>
      </c>
      <c r="O32" s="496">
        <f t="array" ref="O32">IFERROR(INDEX('NSTX-U FMECA'!P$6:P$2694,SMALL(IF('NSTX-U FMECA'!$V$6:$V$2694&gt;2, ROW('NSTX-U FMECA'!$C$6:$C$2694)-5,""),ROW()-6)),"")</f>
        <v>0</v>
      </c>
      <c r="P32" s="496">
        <f t="array" ref="P32">IFERROR(INDEX('NSTX-U FMECA'!Q$6:Q$2694,SMALL(IF('NSTX-U FMECA'!$V$6:$V$2694&gt;2, ROW('NSTX-U FMECA'!$C$6:$C$2694)-5,""),ROW()-6)),"")</f>
        <v>0</v>
      </c>
      <c r="Q32" s="496">
        <f t="array" ref="Q32">IFERROR(INDEX('NSTX-U FMECA'!R$6:R$2694,SMALL(IF('NSTX-U FMECA'!$V$6:$V$2694&gt;2, ROW('NSTX-U FMECA'!$C$6:$C$2694)-5,""),ROW()-6)),"")</f>
        <v>0</v>
      </c>
      <c r="R32" s="496">
        <f t="array" ref="R32">IFERROR(INDEX('NSTX-U FMECA'!S$6:S$2694,SMALL(IF('NSTX-U FMECA'!$V$6:$V$2694&gt;2, ROW('NSTX-U FMECA'!$C$6:$C$2694)-5,""),ROW()-6)),"")</f>
        <v>0</v>
      </c>
      <c r="S32" s="496" t="str">
        <f t="array" ref="S32">IFERROR(INDEX('NSTX-U FMECA'!T$6:T$2694,SMALL(IF('NSTX-U FMECA'!$V$6:$V$2694&gt;2, ROW('NSTX-U FMECA'!$C$6:$C$2694)-5,""),ROW()-6)),"")</f>
        <v/>
      </c>
      <c r="T32" s="496" t="str">
        <f t="array" ref="T32">IFERROR(INDEX('NSTX-U FMECA'!U$6:U$2694,SMALL(IF('NSTX-U FMECA'!$V$6:$V$2694&gt;2, ROW('NSTX-U FMECA'!$C$6:$C$2694)-5,""),ROW()-6)),"")</f>
        <v/>
      </c>
      <c r="U32" s="496" t="str">
        <f t="array" ref="U32">IFERROR(INDEX('NSTX-U FMECA'!V$6:V$2694,SMALL(IF('NSTX-U FMECA'!$V$6:$V$2694&gt;2, ROW('NSTX-U FMECA'!$C$6:$C$2694)-5,""),ROW()-6)),"")</f>
        <v/>
      </c>
      <c r="V32" s="496" t="str">
        <f t="array" ref="V32">IFERROR(INDEX('NSTX-U FMECA'!W$6:W$2694,SMALL(IF('NSTX-U FMECA'!$V$6:$V$2694&gt;2, ROW('NSTX-U FMECA'!$C$6:$C$2694)-5,""),ROW()-6)),"")</f>
        <v/>
      </c>
      <c r="W32" s="496" t="str">
        <f t="array" ref="W32">IFERROR(INDEX('NSTX-U FMECA'!X$6:X$2694,SMALL(IF('NSTX-U FMECA'!$V$6:$V$2694&gt;2, ROW('NSTX-U FMECA'!$C$6:$C$2694)-5,""),ROW()-6)),"")</f>
        <v/>
      </c>
      <c r="X32" s="496" t="str">
        <f t="array" ref="X32">IFERROR(INDEX('NSTX-U FMECA'!Y$6:Y$2694,SMALL(IF('NSTX-U FMECA'!$V$6:$V$2694&gt;2, ROW('NSTX-U FMECA'!$C$6:$C$2694)-5,""),ROW()-6)),"")</f>
        <v/>
      </c>
      <c r="Y32" s="496" t="str">
        <f t="array" ref="Y32">IFERROR(INDEX('NSTX-U FMECA'!Z$6:Z$2694,SMALL(IF('NSTX-U FMECA'!$V$6:$V$2694&gt;2, ROW('NSTX-U FMECA'!$C$6:$C$2694)-5,""),ROW()-6)),"")</f>
        <v/>
      </c>
      <c r="Z32" s="496">
        <f t="array" ref="Z32">IFERROR(INDEX('NSTX-U FMECA'!AA$6:AA$2694,SMALL(IF('NSTX-U FMECA'!$V$6:$V$2694&gt;2, ROW('NSTX-U FMECA'!$C$6:$C$2694)-5,""),ROW()-6)),"")</f>
        <v>0</v>
      </c>
      <c r="AA32" s="496" t="str">
        <f t="array" aca="1" ref="AA32" ca="1">IFERROR(INDEX('NSTX-U FMECA'!AB$6:AB$2694,SMALL(IF('NSTX-U FMECA'!$V$6:$V$2694&gt;2, ROW('NSTX-U FMECA'!$C$6:$C$2694)-5,""),ROW()-6)),"")</f>
        <v>None</v>
      </c>
      <c r="AB32" s="496">
        <f t="array" ref="AB32">IFERROR(INDEX('NSTX-U FMECA'!AC$6:AC$2694,SMALL(IF('NSTX-U FMECA'!$V$6:$V$2694&gt;2, ROW('NSTX-U FMECA'!$C$6:$C$2694)-5,""),ROW()-6)),"")</f>
        <v>0</v>
      </c>
      <c r="AC32" s="496" t="str">
        <f t="array" aca="1" ref="AC32" ca="1">IFERROR(INDEX('NSTX-U FMECA'!AD$6:AD$2694,SMALL(IF('NSTX-U FMECA'!$V$6:$V$2694&gt;2, ROW('NSTX-U FMECA'!$C$6:$C$2694)-5,""),ROW()-6)),"")</f>
        <v>None</v>
      </c>
      <c r="AD32" s="496">
        <f t="array" ref="AD32">IFERROR(INDEX('NSTX-U FMECA'!AE$6:AE$2694,SMALL(IF('NSTX-U FMECA'!$V$6:$V$2694&gt;2, ROW('NSTX-U FMECA'!$C$6:$C$2694)-5,""),ROW()-6)),"")</f>
        <v>0</v>
      </c>
      <c r="AE32" s="496" t="str">
        <f t="array" aca="1" ref="AE32" ca="1">IFERROR(INDEX('NSTX-U FMECA'!AF$6:AF$2694,SMALL(IF('NSTX-U FMECA'!$V$6:$V$2694&gt;2, ROW('NSTX-U FMECA'!$C$6:$C$2694)-5,""),ROW()-6)),"")</f>
        <v>None</v>
      </c>
      <c r="AF32" s="496">
        <f t="array" ref="AF32">IFERROR(INDEX('NSTX-U FMECA'!AG$6:AG$2694,SMALL(IF('NSTX-U FMECA'!$V$6:$V$2694&gt;2, ROW('NSTX-U FMECA'!$C$6:$C$2694)-5,""),ROW()-6)),"")</f>
        <v>0</v>
      </c>
      <c r="AG32" s="496">
        <f t="array" ref="AG32">IFERROR(INDEX('NSTX-U FMECA'!AH$6:AH$2694,SMALL(IF('NSTX-U FMECA'!$V$6:$V$2694&gt;2, ROW('NSTX-U FMECA'!$C$6:$C$2694)-5,""),ROW()-6)),"")</f>
        <v>0</v>
      </c>
      <c r="AH32" s="496">
        <f t="array" ref="AH32">IFERROR(INDEX('NSTX-U FMECA'!AJ$6:AJ$2694,SMALL(IF('NSTX-U FMECA'!$V$6:$V$2694&gt;2, ROW('NSTX-U FMECA'!$C$6:$C$2694)-5,""),ROW()-6)),"")</f>
        <v>0</v>
      </c>
      <c r="AI32" s="496">
        <f t="array" ref="AI32">IFERROR(INDEX('NSTX-U FMECA'!AK$6:AK$2694,SMALL(IF('NSTX-U FMECA'!$V$6:$V$2694&gt;2, ROW('NSTX-U FMECA'!$C$6:$C$2694)-5,""),ROW()-6)),"")</f>
        <v>0</v>
      </c>
      <c r="AJ32" s="496">
        <f t="array" ref="AJ32">IFERROR(INDEX('NSTX-U FMECA'!AL$6:AL$2694,SMALL(IF('NSTX-U FMECA'!$V$6:$V$2694&gt;2, ROW('NSTX-U FMECA'!$C$6:$C$2694)-5,""),ROW()-6)),"")</f>
        <v>0</v>
      </c>
      <c r="AK32" s="496">
        <f t="array" ref="AK32">IFERROR(INDEX('NSTX-U FMECA'!AM$6:AM$2694,SMALL(IF('NSTX-U FMECA'!$V$6:$V$2694&gt;2, ROW('NSTX-U FMECA'!$C$6:$C$2694)-5,""),ROW()-6)),"")</f>
        <v>0</v>
      </c>
      <c r="AL32" s="496">
        <f t="array" ref="AL32">IFERROR(INDEX('NSTX-U FMECA'!AN$6:AN$2694,SMALL(IF('NSTX-U FMECA'!$V$6:$V$2694&gt;2, ROW('NSTX-U FMECA'!$C$6:$C$2694)-5,""),ROW()-6)),"")</f>
        <v>0</v>
      </c>
      <c r="AM32" s="496" t="str">
        <f t="array" ref="AM32">IFERROR(INDEX('NSTX-U FMECA'!AO$6:AO$2694,SMALL(IF('NSTX-U FMECA'!$V$6:$V$2694&gt;2, ROW('NSTX-U FMECA'!$C$6:$C$2694)-5,""),ROW()-6)),"")</f>
        <v/>
      </c>
      <c r="AN32" s="496" t="str">
        <f t="array" ref="AN32">IFERROR(INDEX('NSTX-U FMECA'!AP$6:AP$2694,SMALL(IF('NSTX-U FMECA'!$V$6:$V$2694&gt;2, ROW('NSTX-U FMECA'!$C$6:$C$2694)-5,""),ROW()-6)),"")</f>
        <v/>
      </c>
      <c r="AO32" s="496" t="str">
        <f t="array" ref="AO32">IFERROR(INDEX('NSTX-U FMECA'!AQ$6:AQ$2694,SMALL(IF('NSTX-U FMECA'!$V$6:$V$2694&gt;2, ROW('NSTX-U FMECA'!$C$6:$C$2694)-5,""),ROW()-6)),"")</f>
        <v>no</v>
      </c>
      <c r="AP32" s="496">
        <f t="array" ref="AP32">IFERROR(INDEX('NSTX-U FMECA'!AR$6:AR$2694,SMALL(IF('NSTX-U FMECA'!$V$6:$V$2694&gt;2, ROW('NSTX-U FMECA'!$C$6:$C$2694)-5,""),ROW()-6)),"")</f>
        <v>0</v>
      </c>
      <c r="AQ32" s="496">
        <f t="array" ref="AQ32">IFERROR(INDEX('NSTX-U FMECA'!AS$6:AS$2694,SMALL(IF('NSTX-U FMECA'!$V$6:$V$2694&gt;2, ROW('NSTX-U FMECA'!$C$6:$C$2694)-5,""),ROW()-6)),"")</f>
        <v>0</v>
      </c>
      <c r="AR32" s="531"/>
      <c r="AS32" s="531"/>
    </row>
    <row r="33" spans="1:43" ht="36">
      <c r="A33" s="496">
        <f t="array" ref="A33">IFERROR(INDEX('NSTX-U FMECA'!A$6:A$2694,SMALL(IF('NSTX-U FMECA'!$V$6:$V$2694&gt;2, ROW('NSTX-U FMECA'!$C$6:$C$2694)-5,""),ROW()-6)),"")</f>
        <v>5</v>
      </c>
      <c r="B33" s="496">
        <f t="array" ref="B33">IFERROR(INDEX('NSTX-U FMECA'!B$6:B$2694,SMALL(IF('NSTX-U FMECA'!$V$6:$V$2694&gt;2, ROW('NSTX-U FMECA'!$C$6:$C$2694)-5,""),ROW()-6)),"")</f>
        <v>569</v>
      </c>
      <c r="C33" s="496" t="str">
        <f t="array" ref="C33">IFERROR(INDEX('NSTX-U FMECA'!C$6:C$2694,SMALL(IF('NSTX-U FMECA'!$V$6:$V$2694&gt;2, ROW('NSTX-U FMECA'!$C$6:$C$2694)-5,""),ROW()-6)),"")</f>
        <v>1.3.5.2.3</v>
      </c>
      <c r="D33" s="496" t="str">
        <f t="array" aca="1" ref="D33" ca="1">IFERROR(INDEX('NSTX-U FMECA'!D$6:D$2694,SMALL(IF('NSTX-U FMECA'!$V$6:$V$2694&gt;2, ROW('NSTX-U FMECA'!$C$6:$C$2694)-5,""),ROW()-6)),"")</f>
        <v>Gas Delivery Lines (dTMB)</v>
      </c>
      <c r="E33" s="496">
        <f t="array" ref="E33">IFERROR(INDEX('NSTX-U FMECA'!F$6:F$2694,SMALL(IF($B$2='NSTX-U FMECA'!$C$6:$C$2694, ROW('NSTX-U FMECA'!$C$6:$C$2694)-5,""),ROW()-6)),"")</f>
        <v>0</v>
      </c>
      <c r="F33" s="496" t="str">
        <f t="array" ref="F33">IFERROR(INDEX('NSTX-U FMECA'!G$6:G$2694,SMALL(IF('NSTX-U FMECA'!$V$6:$V$2694&gt;2, ROW('NSTX-U FMECA'!$C$6:$C$2694)-5,""),ROW()-6)),"")</f>
        <v>dTMB injection valve (AV157, AV162, etc) fails in closed position</v>
      </c>
      <c r="G33" s="496">
        <f t="array" ref="G33">IFERROR(INDEX('NSTX-U FMECA'!H$6:H$2694,SMALL(IF('NSTX-U FMECA'!$V$6:$V$2694&gt;2, ROW('NSTX-U FMECA'!$C$6:$C$2694)-5,""),ROW()-6)),"")</f>
        <v>0</v>
      </c>
      <c r="H33" s="496" t="str">
        <f t="array" ref="H33">IFERROR(INDEX('NSTX-U FMECA'!I$6:I$2694,SMALL(IF('NSTX-U FMECA'!$V$6:$V$2694&gt;2, ROW('NSTX-U FMECA'!$C$6:$C$2694)-5,""),ROW()-6)),"")</f>
        <v>Gas delivery from failed valve precluded, reduced performance</v>
      </c>
      <c r="I33" s="496" t="str">
        <f t="array" ref="I33">IFERROR(INDEX('NSTX-U FMECA'!J$6:J$2694,SMALL(IF('NSTX-U FMECA'!$V$6:$V$2694&gt;2, ROW('NSTX-U FMECA'!$C$6:$C$2694)-5,""),ROW()-6)),"")</f>
        <v>dTMB operations</v>
      </c>
      <c r="J33" s="496">
        <f t="array" ref="J33">IFERROR(INDEX('NSTX-U FMECA'!K$6:K$2694,SMALL(IF('NSTX-U FMECA'!$V$6:$V$2694&gt;2, ROW('NSTX-U FMECA'!$C$6:$C$2694)-5,""),ROW()-6)),"")</f>
        <v>0</v>
      </c>
      <c r="K33" s="496">
        <f t="array" ref="K33">IFERROR(INDEX('NSTX-U FMECA'!L$6:L$2694,SMALL(IF('NSTX-U FMECA'!$V$6:$V$2694&gt;2, ROW('NSTX-U FMECA'!$C$6:$C$2694)-5,""),ROW()-6)),"")</f>
        <v>0</v>
      </c>
      <c r="L33" s="496">
        <f t="array" ref="L33">IFERROR(INDEX('NSTX-U FMECA'!M$6:M$2694,SMALL(IF('NSTX-U FMECA'!$V$6:$V$2694&gt;2, ROW('NSTX-U FMECA'!$C$6:$C$2694)-5,""),ROW()-6)),"")</f>
        <v>0</v>
      </c>
      <c r="M33" s="496">
        <f t="array" ref="M33">IFERROR(INDEX('NSTX-U FMECA'!N$6:N$2694,SMALL(IF('NSTX-U FMECA'!$V$6:$V$2694&gt;2, ROW('NSTX-U FMECA'!$C$6:$C$2694)-5,""),ROW()-6)),"")</f>
        <v>0</v>
      </c>
      <c r="N33" s="496">
        <f t="array" ref="N33">IFERROR(INDEX('NSTX-U FMECA'!O$6:O$2694,SMALL(IF('NSTX-U FMECA'!$V$6:$V$2694&gt;2, ROW('NSTX-U FMECA'!$C$6:$C$2694)-5,""),ROW()-6)),"")</f>
        <v>0</v>
      </c>
      <c r="O33" s="496">
        <f t="array" ref="O33">IFERROR(INDEX('NSTX-U FMECA'!P$6:P$2694,SMALL(IF('NSTX-U FMECA'!$V$6:$V$2694&gt;2, ROW('NSTX-U FMECA'!$C$6:$C$2694)-5,""),ROW()-6)),"")</f>
        <v>0</v>
      </c>
      <c r="P33" s="496">
        <f t="array" ref="P33">IFERROR(INDEX('NSTX-U FMECA'!Q$6:Q$2694,SMALL(IF('NSTX-U FMECA'!$V$6:$V$2694&gt;2, ROW('NSTX-U FMECA'!$C$6:$C$2694)-5,""),ROW()-6)),"")</f>
        <v>0</v>
      </c>
      <c r="Q33" s="496">
        <f t="array" ref="Q33">IFERROR(INDEX('NSTX-U FMECA'!R$6:R$2694,SMALL(IF('NSTX-U FMECA'!$V$6:$V$2694&gt;2, ROW('NSTX-U FMECA'!$C$6:$C$2694)-5,""),ROW()-6)),"")</f>
        <v>0</v>
      </c>
      <c r="R33" s="496">
        <f t="array" ref="R33">IFERROR(INDEX('NSTX-U FMECA'!S$6:S$2694,SMALL(IF('NSTX-U FMECA'!$V$6:$V$2694&gt;2, ROW('NSTX-U FMECA'!$C$6:$C$2694)-5,""),ROW()-6)),"")</f>
        <v>0</v>
      </c>
      <c r="S33" s="496" t="str">
        <f t="array" ref="S33">IFERROR(INDEX('NSTX-U FMECA'!T$6:T$2694,SMALL(IF('NSTX-U FMECA'!$V$6:$V$2694&gt;2, ROW('NSTX-U FMECA'!$C$6:$C$2694)-5,""),ROW()-6)),"")</f>
        <v/>
      </c>
      <c r="T33" s="496" t="str">
        <f t="array" ref="T33">IFERROR(INDEX('NSTX-U FMECA'!U$6:U$2694,SMALL(IF('NSTX-U FMECA'!$V$6:$V$2694&gt;2, ROW('NSTX-U FMECA'!$C$6:$C$2694)-5,""),ROW()-6)),"")</f>
        <v/>
      </c>
      <c r="U33" s="496" t="str">
        <f t="array" ref="U33">IFERROR(INDEX('NSTX-U FMECA'!V$6:V$2694,SMALL(IF('NSTX-U FMECA'!$V$6:$V$2694&gt;2, ROW('NSTX-U FMECA'!$C$6:$C$2694)-5,""),ROW()-6)),"")</f>
        <v/>
      </c>
      <c r="V33" s="496" t="str">
        <f t="array" ref="V33">IFERROR(INDEX('NSTX-U FMECA'!W$6:W$2694,SMALL(IF('NSTX-U FMECA'!$V$6:$V$2694&gt;2, ROW('NSTX-U FMECA'!$C$6:$C$2694)-5,""),ROW()-6)),"")</f>
        <v/>
      </c>
      <c r="W33" s="496" t="str">
        <f t="array" ref="W33">IFERROR(INDEX('NSTX-U FMECA'!X$6:X$2694,SMALL(IF('NSTX-U FMECA'!$V$6:$V$2694&gt;2, ROW('NSTX-U FMECA'!$C$6:$C$2694)-5,""),ROW()-6)),"")</f>
        <v/>
      </c>
      <c r="X33" s="496" t="str">
        <f t="array" ref="X33">IFERROR(INDEX('NSTX-U FMECA'!Y$6:Y$2694,SMALL(IF('NSTX-U FMECA'!$V$6:$V$2694&gt;2, ROW('NSTX-U FMECA'!$C$6:$C$2694)-5,""),ROW()-6)),"")</f>
        <v/>
      </c>
      <c r="Y33" s="496" t="str">
        <f t="array" ref="Y33">IFERROR(INDEX('NSTX-U FMECA'!Z$6:Z$2694,SMALL(IF('NSTX-U FMECA'!$V$6:$V$2694&gt;2, ROW('NSTX-U FMECA'!$C$6:$C$2694)-5,""),ROW()-6)),"")</f>
        <v/>
      </c>
      <c r="Z33" s="496">
        <f t="array" ref="Z33">IFERROR(INDEX('NSTX-U FMECA'!AA$6:AA$2694,SMALL(IF('NSTX-U FMECA'!$V$6:$V$2694&gt;2, ROW('NSTX-U FMECA'!$C$6:$C$2694)-5,""),ROW()-6)),"")</f>
        <v>0</v>
      </c>
      <c r="AA33" s="496" t="str">
        <f t="array" aca="1" ref="AA33" ca="1">IFERROR(INDEX('NSTX-U FMECA'!AB$6:AB$2694,SMALL(IF('NSTX-U FMECA'!$V$6:$V$2694&gt;2, ROW('NSTX-U FMECA'!$C$6:$C$2694)-5,""),ROW()-6)),"")</f>
        <v>None</v>
      </c>
      <c r="AB33" s="496">
        <f t="array" ref="AB33">IFERROR(INDEX('NSTX-U FMECA'!AC$6:AC$2694,SMALL(IF('NSTX-U FMECA'!$V$6:$V$2694&gt;2, ROW('NSTX-U FMECA'!$C$6:$C$2694)-5,""),ROW()-6)),"")</f>
        <v>0</v>
      </c>
      <c r="AC33" s="496" t="str">
        <f t="array" aca="1" ref="AC33" ca="1">IFERROR(INDEX('NSTX-U FMECA'!AD$6:AD$2694,SMALL(IF('NSTX-U FMECA'!$V$6:$V$2694&gt;2, ROW('NSTX-U FMECA'!$C$6:$C$2694)-5,""),ROW()-6)),"")</f>
        <v>None</v>
      </c>
      <c r="AD33" s="496">
        <f t="array" ref="AD33">IFERROR(INDEX('NSTX-U FMECA'!AE$6:AE$2694,SMALL(IF('NSTX-U FMECA'!$V$6:$V$2694&gt;2, ROW('NSTX-U FMECA'!$C$6:$C$2694)-5,""),ROW()-6)),"")</f>
        <v>0</v>
      </c>
      <c r="AE33" s="496" t="str">
        <f t="array" aca="1" ref="AE33" ca="1">IFERROR(INDEX('NSTX-U FMECA'!AF$6:AF$2694,SMALL(IF('NSTX-U FMECA'!$V$6:$V$2694&gt;2, ROW('NSTX-U FMECA'!$C$6:$C$2694)-5,""),ROW()-6)),"")</f>
        <v>None</v>
      </c>
      <c r="AF33" s="496">
        <f t="array" ref="AF33">IFERROR(INDEX('NSTX-U FMECA'!AG$6:AG$2694,SMALL(IF('NSTX-U FMECA'!$V$6:$V$2694&gt;2, ROW('NSTX-U FMECA'!$C$6:$C$2694)-5,""),ROW()-6)),"")</f>
        <v>0</v>
      </c>
      <c r="AG33" s="496">
        <f t="array" ref="AG33">IFERROR(INDEX('NSTX-U FMECA'!AH$6:AH$2694,SMALL(IF('NSTX-U FMECA'!$V$6:$V$2694&gt;2, ROW('NSTX-U FMECA'!$C$6:$C$2694)-5,""),ROW()-6)),"")</f>
        <v>0</v>
      </c>
      <c r="AH33" s="496">
        <f t="array" ref="AH33">IFERROR(INDEX('NSTX-U FMECA'!AJ$6:AJ$2694,SMALL(IF('NSTX-U FMECA'!$V$6:$V$2694&gt;2, ROW('NSTX-U FMECA'!$C$6:$C$2694)-5,""),ROW()-6)),"")</f>
        <v>0</v>
      </c>
      <c r="AI33" s="496">
        <f t="array" ref="AI33">IFERROR(INDEX('NSTX-U FMECA'!AK$6:AK$2694,SMALL(IF('NSTX-U FMECA'!$V$6:$V$2694&gt;2, ROW('NSTX-U FMECA'!$C$6:$C$2694)-5,""),ROW()-6)),"")</f>
        <v>0</v>
      </c>
      <c r="AJ33" s="496">
        <f t="array" ref="AJ33">IFERROR(INDEX('NSTX-U FMECA'!AL$6:AL$2694,SMALL(IF('NSTX-U FMECA'!$V$6:$V$2694&gt;2, ROW('NSTX-U FMECA'!$C$6:$C$2694)-5,""),ROW()-6)),"")</f>
        <v>0</v>
      </c>
      <c r="AK33" s="496">
        <f t="array" ref="AK33">IFERROR(INDEX('NSTX-U FMECA'!AM$6:AM$2694,SMALL(IF('NSTX-U FMECA'!$V$6:$V$2694&gt;2, ROW('NSTX-U FMECA'!$C$6:$C$2694)-5,""),ROW()-6)),"")</f>
        <v>0</v>
      </c>
      <c r="AL33" s="496">
        <f t="array" ref="AL33">IFERROR(INDEX('NSTX-U FMECA'!AN$6:AN$2694,SMALL(IF('NSTX-U FMECA'!$V$6:$V$2694&gt;2, ROW('NSTX-U FMECA'!$C$6:$C$2694)-5,""),ROW()-6)),"")</f>
        <v>0</v>
      </c>
      <c r="AM33" s="496" t="str">
        <f t="array" ref="AM33">IFERROR(INDEX('NSTX-U FMECA'!AO$6:AO$2694,SMALL(IF('NSTX-U FMECA'!$V$6:$V$2694&gt;2, ROW('NSTX-U FMECA'!$C$6:$C$2694)-5,""),ROW()-6)),"")</f>
        <v/>
      </c>
      <c r="AN33" s="496" t="str">
        <f t="array" ref="AN33">IFERROR(INDEX('NSTX-U FMECA'!AP$6:AP$2694,SMALL(IF('NSTX-U FMECA'!$V$6:$V$2694&gt;2, ROW('NSTX-U FMECA'!$C$6:$C$2694)-5,""),ROW()-6)),"")</f>
        <v/>
      </c>
      <c r="AO33" s="496" t="str">
        <f t="array" ref="AO33">IFERROR(INDEX('NSTX-U FMECA'!AQ$6:AQ$2694,SMALL(IF('NSTX-U FMECA'!$V$6:$V$2694&gt;2, ROW('NSTX-U FMECA'!$C$6:$C$2694)-5,""),ROW()-6)),"")</f>
        <v>no</v>
      </c>
      <c r="AP33" s="496">
        <f t="array" ref="AP33">IFERROR(INDEX('NSTX-U FMECA'!AR$6:AR$2694,SMALL(IF('NSTX-U FMECA'!$V$6:$V$2694&gt;2, ROW('NSTX-U FMECA'!$C$6:$C$2694)-5,""),ROW()-6)),"")</f>
        <v>0</v>
      </c>
      <c r="AQ33" s="496">
        <f t="array" ref="AQ33">IFERROR(INDEX('NSTX-U FMECA'!AS$6:AS$2694,SMALL(IF('NSTX-U FMECA'!$V$6:$V$2694&gt;2, ROW('NSTX-U FMECA'!$C$6:$C$2694)-5,""),ROW()-6)),"")</f>
        <v>0</v>
      </c>
    </row>
    <row r="34" spans="1:43" ht="36">
      <c r="A34" s="496">
        <f t="array" ref="A34">IFERROR(INDEX('NSTX-U FMECA'!A$6:A$2694,SMALL(IF('NSTX-U FMECA'!$V$6:$V$2694&gt;2, ROW('NSTX-U FMECA'!$C$6:$C$2694)-5,""),ROW()-6)),"")</f>
        <v>5</v>
      </c>
      <c r="B34" s="496">
        <f t="array" ref="B34">IFERROR(INDEX('NSTX-U FMECA'!B$6:B$2694,SMALL(IF('NSTX-U FMECA'!$V$6:$V$2694&gt;2, ROW('NSTX-U FMECA'!$C$6:$C$2694)-5,""),ROW()-6)),"")</f>
        <v>570</v>
      </c>
      <c r="C34" s="496" t="str">
        <f t="array" ref="C34">IFERROR(INDEX('NSTX-U FMECA'!C$6:C$2694,SMALL(IF('NSTX-U FMECA'!$V$6:$V$2694&gt;2, ROW('NSTX-U FMECA'!$C$6:$C$2694)-5,""),ROW()-6)),"")</f>
        <v>1.3.5.2.3</v>
      </c>
      <c r="D34" s="496" t="str">
        <f t="array" aca="1" ref="D34" ca="1">IFERROR(INDEX('NSTX-U FMECA'!D$6:D$2694,SMALL(IF('NSTX-U FMECA'!$V$6:$V$2694&gt;2, ROW('NSTX-U FMECA'!$C$6:$C$2694)-5,""),ROW()-6)),"")</f>
        <v>Gas Delivery Lines (dTMB)</v>
      </c>
      <c r="E34" s="496">
        <f t="array" ref="E34">IFERROR(INDEX('NSTX-U FMECA'!F$6:F$2694,SMALL(IF($B$2='NSTX-U FMECA'!$C$6:$C$2694, ROW('NSTX-U FMECA'!$C$6:$C$2694)-5,""),ROW()-6)),"")</f>
        <v>0</v>
      </c>
      <c r="F34" s="496" t="str">
        <f t="array" ref="F34">IFERROR(INDEX('NSTX-U FMECA'!G$6:G$2694,SMALL(IF('NSTX-U FMECA'!$V$6:$V$2694&gt;2, ROW('NSTX-U FMECA'!$C$6:$C$2694)-5,""),ROW()-6)),"")</f>
        <v>Coaxial jacket volume leakage</v>
      </c>
      <c r="G34" s="496">
        <f t="array" ref="G34">IFERROR(INDEX('NSTX-U FMECA'!H$6:H$2694,SMALL(IF('NSTX-U FMECA'!$V$6:$V$2694&gt;2, ROW('NSTX-U FMECA'!$C$6:$C$2694)-5,""),ROW()-6)),"")</f>
        <v>0</v>
      </c>
      <c r="H34" s="496" t="str">
        <f t="array" ref="H34">IFERROR(INDEX('NSTX-U FMECA'!I$6:I$2694,SMALL(IF('NSTX-U FMECA'!$V$6:$V$2694&gt;2, ROW('NSTX-U FMECA'!$C$6:$C$2694)-5,""),ROW()-6)),"")</f>
        <v>Inability to conduct dTMB gas injection</v>
      </c>
      <c r="I34" s="496" t="str">
        <f t="array" ref="I34">IFERROR(INDEX('NSTX-U FMECA'!J$6:J$2694,SMALL(IF('NSTX-U FMECA'!$V$6:$V$2694&gt;2, ROW('NSTX-U FMECA'!$C$6:$C$2694)-5,""),ROW()-6)),"")</f>
        <v>dTMB operations</v>
      </c>
      <c r="J34" s="496">
        <f t="array" ref="J34">IFERROR(INDEX('NSTX-U FMECA'!K$6:K$2694,SMALL(IF('NSTX-U FMECA'!$V$6:$V$2694&gt;2, ROW('NSTX-U FMECA'!$C$6:$C$2694)-5,""),ROW()-6)),"")</f>
        <v>0</v>
      </c>
      <c r="K34" s="496">
        <f t="array" ref="K34">IFERROR(INDEX('NSTX-U FMECA'!L$6:L$2694,SMALL(IF('NSTX-U FMECA'!$V$6:$V$2694&gt;2, ROW('NSTX-U FMECA'!$C$6:$C$2694)-5,""),ROW()-6)),"")</f>
        <v>0</v>
      </c>
      <c r="L34" s="496">
        <f t="array" ref="L34">IFERROR(INDEX('NSTX-U FMECA'!M$6:M$2694,SMALL(IF('NSTX-U FMECA'!$V$6:$V$2694&gt;2, ROW('NSTX-U FMECA'!$C$6:$C$2694)-5,""),ROW()-6)),"")</f>
        <v>0</v>
      </c>
      <c r="M34" s="496">
        <f t="array" ref="M34">IFERROR(INDEX('NSTX-U FMECA'!N$6:N$2694,SMALL(IF('NSTX-U FMECA'!$V$6:$V$2694&gt;2, ROW('NSTX-U FMECA'!$C$6:$C$2694)-5,""),ROW()-6)),"")</f>
        <v>0</v>
      </c>
      <c r="N34" s="496">
        <f t="array" ref="N34">IFERROR(INDEX('NSTX-U FMECA'!O$6:O$2694,SMALL(IF('NSTX-U FMECA'!$V$6:$V$2694&gt;2, ROW('NSTX-U FMECA'!$C$6:$C$2694)-5,""),ROW()-6)),"")</f>
        <v>0</v>
      </c>
      <c r="O34" s="496">
        <f t="array" ref="O34">IFERROR(INDEX('NSTX-U FMECA'!P$6:P$2694,SMALL(IF('NSTX-U FMECA'!$V$6:$V$2694&gt;2, ROW('NSTX-U FMECA'!$C$6:$C$2694)-5,""),ROW()-6)),"")</f>
        <v>0</v>
      </c>
      <c r="P34" s="496">
        <f t="array" ref="P34">IFERROR(INDEX('NSTX-U FMECA'!Q$6:Q$2694,SMALL(IF('NSTX-U FMECA'!$V$6:$V$2694&gt;2, ROW('NSTX-U FMECA'!$C$6:$C$2694)-5,""),ROW()-6)),"")</f>
        <v>0</v>
      </c>
      <c r="Q34" s="496">
        <f t="array" ref="Q34">IFERROR(INDEX('NSTX-U FMECA'!R$6:R$2694,SMALL(IF('NSTX-U FMECA'!$V$6:$V$2694&gt;2, ROW('NSTX-U FMECA'!$C$6:$C$2694)-5,""),ROW()-6)),"")</f>
        <v>0</v>
      </c>
      <c r="R34" s="496">
        <f t="array" ref="R34">IFERROR(INDEX('NSTX-U FMECA'!S$6:S$2694,SMALL(IF('NSTX-U FMECA'!$V$6:$V$2694&gt;2, ROW('NSTX-U FMECA'!$C$6:$C$2694)-5,""),ROW()-6)),"")</f>
        <v>0.1</v>
      </c>
      <c r="S34" s="496" t="str">
        <f t="array" ref="S34">IFERROR(INDEX('NSTX-U FMECA'!T$6:T$2694,SMALL(IF('NSTX-U FMECA'!$V$6:$V$2694&gt;2, ROW('NSTX-U FMECA'!$C$6:$C$2694)-5,""),ROW()-6)),"")</f>
        <v/>
      </c>
      <c r="T34" s="496" t="str">
        <f t="array" ref="T34">IFERROR(INDEX('NSTX-U FMECA'!U$6:U$2694,SMALL(IF('NSTX-U FMECA'!$V$6:$V$2694&gt;2, ROW('NSTX-U FMECA'!$C$6:$C$2694)-5,""),ROW()-6)),"")</f>
        <v/>
      </c>
      <c r="U34" s="496" t="str">
        <f t="array" ref="U34">IFERROR(INDEX('NSTX-U FMECA'!V$6:V$2694,SMALL(IF('NSTX-U FMECA'!$V$6:$V$2694&gt;2, ROW('NSTX-U FMECA'!$C$6:$C$2694)-5,""),ROW()-6)),"")</f>
        <v/>
      </c>
      <c r="V34" s="496" t="str">
        <f t="array" ref="V34">IFERROR(INDEX('NSTX-U FMECA'!W$6:W$2694,SMALL(IF('NSTX-U FMECA'!$V$6:$V$2694&gt;2, ROW('NSTX-U FMECA'!$C$6:$C$2694)-5,""),ROW()-6)),"")</f>
        <v/>
      </c>
      <c r="W34" s="496" t="str">
        <f t="array" ref="W34">IFERROR(INDEX('NSTX-U FMECA'!X$6:X$2694,SMALL(IF('NSTX-U FMECA'!$V$6:$V$2694&gt;2, ROW('NSTX-U FMECA'!$C$6:$C$2694)-5,""),ROW()-6)),"")</f>
        <v/>
      </c>
      <c r="X34" s="496" t="str">
        <f t="array" ref="X34">IFERROR(INDEX('NSTX-U FMECA'!Y$6:Y$2694,SMALL(IF('NSTX-U FMECA'!$V$6:$V$2694&gt;2, ROW('NSTX-U FMECA'!$C$6:$C$2694)-5,""),ROW()-6)),"")</f>
        <v/>
      </c>
      <c r="Y34" s="496" t="str">
        <f t="array" ref="Y34">IFERROR(INDEX('NSTX-U FMECA'!Z$6:Z$2694,SMALL(IF('NSTX-U FMECA'!$V$6:$V$2694&gt;2, ROW('NSTX-U FMECA'!$C$6:$C$2694)-5,""),ROW()-6)),"")</f>
        <v/>
      </c>
      <c r="Z34" s="496">
        <f t="array" ref="Z34">IFERROR(INDEX('NSTX-U FMECA'!AA$6:AA$2694,SMALL(IF('NSTX-U FMECA'!$V$6:$V$2694&gt;2, ROW('NSTX-U FMECA'!$C$6:$C$2694)-5,""),ROW()-6)),"")</f>
        <v>0</v>
      </c>
      <c r="AA34" s="496" t="str">
        <f t="array" aca="1" ref="AA34" ca="1">IFERROR(INDEX('NSTX-U FMECA'!AB$6:AB$2694,SMALL(IF('NSTX-U FMECA'!$V$6:$V$2694&gt;2, ROW('NSTX-U FMECA'!$C$6:$C$2694)-5,""),ROW()-6)),"")</f>
        <v>None</v>
      </c>
      <c r="AB34" s="496">
        <f t="array" ref="AB34">IFERROR(INDEX('NSTX-U FMECA'!AC$6:AC$2694,SMALL(IF('NSTX-U FMECA'!$V$6:$V$2694&gt;2, ROW('NSTX-U FMECA'!$C$6:$C$2694)-5,""),ROW()-6)),"")</f>
        <v>0</v>
      </c>
      <c r="AC34" s="496" t="str">
        <f t="array" aca="1" ref="AC34" ca="1">IFERROR(INDEX('NSTX-U FMECA'!AD$6:AD$2694,SMALL(IF('NSTX-U FMECA'!$V$6:$V$2694&gt;2, ROW('NSTX-U FMECA'!$C$6:$C$2694)-5,""),ROW()-6)),"")</f>
        <v>None</v>
      </c>
      <c r="AD34" s="496">
        <f t="array" ref="AD34">IFERROR(INDEX('NSTX-U FMECA'!AE$6:AE$2694,SMALL(IF('NSTX-U FMECA'!$V$6:$V$2694&gt;2, ROW('NSTX-U FMECA'!$C$6:$C$2694)-5,""),ROW()-6)),"")</f>
        <v>0</v>
      </c>
      <c r="AE34" s="496" t="str">
        <f t="array" aca="1" ref="AE34" ca="1">IFERROR(INDEX('NSTX-U FMECA'!AF$6:AF$2694,SMALL(IF('NSTX-U FMECA'!$V$6:$V$2694&gt;2, ROW('NSTX-U FMECA'!$C$6:$C$2694)-5,""),ROW()-6)),"")</f>
        <v>None</v>
      </c>
      <c r="AF34" s="496" t="str">
        <f t="array" ref="AF34">IFERROR(INDEX('NSTX-U FMECA'!AG$6:AG$2694,SMALL(IF('NSTX-U FMECA'!$V$6:$V$2694&gt;2, ROW('NSTX-U FMECA'!$C$6:$C$2694)-5,""),ROW()-6)),"")</f>
        <v xml:space="preserve"> Coaxial jacket pressure  instrumentation monitored by PLC</v>
      </c>
      <c r="AG34" s="496">
        <f t="array" ref="AG34">IFERROR(INDEX('NSTX-U FMECA'!AH$6:AH$2694,SMALL(IF('NSTX-U FMECA'!$V$6:$V$2694&gt;2, ROW('NSTX-U FMECA'!$C$6:$C$2694)-5,""),ROW()-6)),"")</f>
        <v>0</v>
      </c>
      <c r="AH34" s="496">
        <f t="array" ref="AH34">IFERROR(INDEX('NSTX-U FMECA'!AJ$6:AJ$2694,SMALL(IF('NSTX-U FMECA'!$V$6:$V$2694&gt;2, ROW('NSTX-U FMECA'!$C$6:$C$2694)-5,""),ROW()-6)),"")</f>
        <v>0</v>
      </c>
      <c r="AI34" s="496">
        <f t="array" ref="AI34">IFERROR(INDEX('NSTX-U FMECA'!AK$6:AK$2694,SMALL(IF('NSTX-U FMECA'!$V$6:$V$2694&gt;2, ROW('NSTX-U FMECA'!$C$6:$C$2694)-5,""),ROW()-6)),"")</f>
        <v>0</v>
      </c>
      <c r="AJ34" s="496">
        <f t="array" ref="AJ34">IFERROR(INDEX('NSTX-U FMECA'!AL$6:AL$2694,SMALL(IF('NSTX-U FMECA'!$V$6:$V$2694&gt;2, ROW('NSTX-U FMECA'!$C$6:$C$2694)-5,""),ROW()-6)),"")</f>
        <v>0</v>
      </c>
      <c r="AK34" s="496">
        <f t="array" ref="AK34">IFERROR(INDEX('NSTX-U FMECA'!AM$6:AM$2694,SMALL(IF('NSTX-U FMECA'!$V$6:$V$2694&gt;2, ROW('NSTX-U FMECA'!$C$6:$C$2694)-5,""),ROW()-6)),"")</f>
        <v>0</v>
      </c>
      <c r="AL34" s="496">
        <f t="array" ref="AL34">IFERROR(INDEX('NSTX-U FMECA'!AN$6:AN$2694,SMALL(IF('NSTX-U FMECA'!$V$6:$V$2694&gt;2, ROW('NSTX-U FMECA'!$C$6:$C$2694)-5,""),ROW()-6)),"")</f>
        <v>0</v>
      </c>
      <c r="AM34" s="496" t="str">
        <f t="array" ref="AM34">IFERROR(INDEX('NSTX-U FMECA'!AO$6:AO$2694,SMALL(IF('NSTX-U FMECA'!$V$6:$V$2694&gt;2, ROW('NSTX-U FMECA'!$C$6:$C$2694)-5,""),ROW()-6)),"")</f>
        <v/>
      </c>
      <c r="AN34" s="496" t="str">
        <f t="array" ref="AN34">IFERROR(INDEX('NSTX-U FMECA'!AP$6:AP$2694,SMALL(IF('NSTX-U FMECA'!$V$6:$V$2694&gt;2, ROW('NSTX-U FMECA'!$C$6:$C$2694)-5,""),ROW()-6)),"")</f>
        <v/>
      </c>
      <c r="AO34" s="496" t="str">
        <f t="array" ref="AO34">IFERROR(INDEX('NSTX-U FMECA'!AQ$6:AQ$2694,SMALL(IF('NSTX-U FMECA'!$V$6:$V$2694&gt;2, ROW('NSTX-U FMECA'!$C$6:$C$2694)-5,""),ROW()-6)),"")</f>
        <v>no</v>
      </c>
      <c r="AP34" s="496" t="str">
        <f t="array" ref="AP34">IFERROR(INDEX('NSTX-U FMECA'!AR$6:AR$2694,SMALL(IF('NSTX-U FMECA'!$V$6:$V$2694&gt;2, ROW('NSTX-U FMECA'!$C$6:$C$2694)-5,""),ROW()-6)),"")</f>
        <v>no</v>
      </c>
      <c r="AQ34" s="496">
        <f t="array" ref="AQ34">IFERROR(INDEX('NSTX-U FMECA'!AS$6:AS$2694,SMALL(IF('NSTX-U FMECA'!$V$6:$V$2694&gt;2, ROW('NSTX-U FMECA'!$C$6:$C$2694)-5,""),ROW()-6)),"")</f>
        <v>0</v>
      </c>
    </row>
    <row r="35" spans="1:43" ht="24">
      <c r="A35" s="496">
        <f t="array" ref="A35">IFERROR(INDEX('NSTX-U FMECA'!A$6:A$2694,SMALL(IF('NSTX-U FMECA'!$V$6:$V$2694&gt;2, ROW('NSTX-U FMECA'!$C$6:$C$2694)-5,""),ROW()-6)),"")</f>
        <v>5</v>
      </c>
      <c r="B35" s="496">
        <f t="array" ref="B35">IFERROR(INDEX('NSTX-U FMECA'!B$6:B$2694,SMALL(IF('NSTX-U FMECA'!$V$6:$V$2694&gt;2, ROW('NSTX-U FMECA'!$C$6:$C$2694)-5,""),ROW()-6)),"")</f>
        <v>571</v>
      </c>
      <c r="C35" s="496" t="str">
        <f t="array" ref="C35">IFERROR(INDEX('NSTX-U FMECA'!C$6:C$2694,SMALL(IF('NSTX-U FMECA'!$V$6:$V$2694&gt;2, ROW('NSTX-U FMECA'!$C$6:$C$2694)-5,""),ROW()-6)),"")</f>
        <v>1.3.5.2.4</v>
      </c>
      <c r="D35" s="496" t="str">
        <f t="array" aca="1" ref="D35" ca="1">IFERROR(INDEX('NSTX-U FMECA'!D$6:D$2694,SMALL(IF('NSTX-U FMECA'!$V$6:$V$2694&gt;2, ROW('NSTX-U FMECA'!$C$6:$C$2694)-5,""),ROW()-6)),"")</f>
        <v>TIV (dTMB)</v>
      </c>
      <c r="E35" s="496">
        <f t="array" ref="E35">IFERROR(INDEX('NSTX-U FMECA'!F$6:F$2694,SMALL(IF($B$2='NSTX-U FMECA'!$C$6:$C$2694, ROW('NSTX-U FMECA'!$C$6:$C$2694)-5,""),ROW()-6)),"")</f>
        <v>0</v>
      </c>
      <c r="F35" s="496" t="str">
        <f t="array" ref="F35">IFERROR(INDEX('NSTX-U FMECA'!G$6:G$2694,SMALL(IF('NSTX-U FMECA'!$V$6:$V$2694&gt;2, ROW('NSTX-U FMECA'!$C$6:$C$2694)-5,""),ROW()-6)),"")</f>
        <v>dTMB TIV (AV156, AV158, AV161) fails in open position</v>
      </c>
      <c r="G35" s="496">
        <f t="array" ref="G35">IFERROR(INDEX('NSTX-U FMECA'!H$6:H$2694,SMALL(IF('NSTX-U FMECA'!$V$6:$V$2694&gt;2, ROW('NSTX-U FMECA'!$C$6:$C$2694)-5,""),ROW()-6)),"")</f>
        <v>0</v>
      </c>
      <c r="H35" s="496" t="str">
        <f t="array" ref="H35">IFERROR(INDEX('NSTX-U FMECA'!I$6:I$2694,SMALL(IF('NSTX-U FMECA'!$V$6:$V$2694&gt;2, ROW('NSTX-U FMECA'!$C$6:$C$2694)-5,""),ROW()-6)),"")</f>
        <v>Cannot isolate injector from torus vacuum</v>
      </c>
      <c r="I35" s="496" t="str">
        <f t="array" ref="I35">IFERROR(INDEX('NSTX-U FMECA'!J$6:J$2694,SMALL(IF('NSTX-U FMECA'!$V$6:$V$2694&gt;2, ROW('NSTX-U FMECA'!$C$6:$C$2694)-5,""),ROW()-6)),"")</f>
        <v>All</v>
      </c>
      <c r="J35" s="496">
        <f t="array" ref="J35">IFERROR(INDEX('NSTX-U FMECA'!K$6:K$2694,SMALL(IF('NSTX-U FMECA'!$V$6:$V$2694&gt;2, ROW('NSTX-U FMECA'!$C$6:$C$2694)-5,""),ROW()-6)),"")</f>
        <v>0</v>
      </c>
      <c r="K35" s="496">
        <f t="array" ref="K35">IFERROR(INDEX('NSTX-U FMECA'!L$6:L$2694,SMALL(IF('NSTX-U FMECA'!$V$6:$V$2694&gt;2, ROW('NSTX-U FMECA'!$C$6:$C$2694)-5,""),ROW()-6)),"")</f>
        <v>0</v>
      </c>
      <c r="L35" s="496">
        <f t="array" ref="L35">IFERROR(INDEX('NSTX-U FMECA'!M$6:M$2694,SMALL(IF('NSTX-U FMECA'!$V$6:$V$2694&gt;2, ROW('NSTX-U FMECA'!$C$6:$C$2694)-5,""),ROW()-6)),"")</f>
        <v>0</v>
      </c>
      <c r="M35" s="496">
        <f t="array" ref="M35">IFERROR(INDEX('NSTX-U FMECA'!N$6:N$2694,SMALL(IF('NSTX-U FMECA'!$V$6:$V$2694&gt;2, ROW('NSTX-U FMECA'!$C$6:$C$2694)-5,""),ROW()-6)),"")</f>
        <v>0</v>
      </c>
      <c r="N35" s="496">
        <f t="array" ref="N35">IFERROR(INDEX('NSTX-U FMECA'!O$6:O$2694,SMALL(IF('NSTX-U FMECA'!$V$6:$V$2694&gt;2, ROW('NSTX-U FMECA'!$C$6:$C$2694)-5,""),ROW()-6)),"")</f>
        <v>0</v>
      </c>
      <c r="O35" s="496">
        <f t="array" ref="O35">IFERROR(INDEX('NSTX-U FMECA'!P$6:P$2694,SMALL(IF('NSTX-U FMECA'!$V$6:$V$2694&gt;2, ROW('NSTX-U FMECA'!$C$6:$C$2694)-5,""),ROW()-6)),"")</f>
        <v>0</v>
      </c>
      <c r="P35" s="496">
        <f t="array" ref="P35">IFERROR(INDEX('NSTX-U FMECA'!Q$6:Q$2694,SMALL(IF('NSTX-U FMECA'!$V$6:$V$2694&gt;2, ROW('NSTX-U FMECA'!$C$6:$C$2694)-5,""),ROW()-6)),"")</f>
        <v>0</v>
      </c>
      <c r="Q35" s="496">
        <f t="array" ref="Q35">IFERROR(INDEX('NSTX-U FMECA'!R$6:R$2694,SMALL(IF('NSTX-U FMECA'!$V$6:$V$2694&gt;2, ROW('NSTX-U FMECA'!$C$6:$C$2694)-5,""),ROW()-6)),"")</f>
        <v>0</v>
      </c>
      <c r="R35" s="496">
        <f t="array" ref="R35">IFERROR(INDEX('NSTX-U FMECA'!S$6:S$2694,SMALL(IF('NSTX-U FMECA'!$V$6:$V$2694&gt;2, ROW('NSTX-U FMECA'!$C$6:$C$2694)-5,""),ROW()-6)),"")</f>
        <v>0</v>
      </c>
      <c r="S35" s="496" t="str">
        <f t="array" ref="S35">IFERROR(INDEX('NSTX-U FMECA'!T$6:T$2694,SMALL(IF('NSTX-U FMECA'!$V$6:$V$2694&gt;2, ROW('NSTX-U FMECA'!$C$6:$C$2694)-5,""),ROW()-6)),"")</f>
        <v/>
      </c>
      <c r="T35" s="496" t="str">
        <f t="array" ref="T35">IFERROR(INDEX('NSTX-U FMECA'!U$6:U$2694,SMALL(IF('NSTX-U FMECA'!$V$6:$V$2694&gt;2, ROW('NSTX-U FMECA'!$C$6:$C$2694)-5,""),ROW()-6)),"")</f>
        <v/>
      </c>
      <c r="U35" s="496" t="str">
        <f t="array" ref="U35">IFERROR(INDEX('NSTX-U FMECA'!V$6:V$2694,SMALL(IF('NSTX-U FMECA'!$V$6:$V$2694&gt;2, ROW('NSTX-U FMECA'!$C$6:$C$2694)-5,""),ROW()-6)),"")</f>
        <v/>
      </c>
      <c r="V35" s="496" t="str">
        <f t="array" ref="V35">IFERROR(INDEX('NSTX-U FMECA'!W$6:W$2694,SMALL(IF('NSTX-U FMECA'!$V$6:$V$2694&gt;2, ROW('NSTX-U FMECA'!$C$6:$C$2694)-5,""),ROW()-6)),"")</f>
        <v/>
      </c>
      <c r="W35" s="496" t="str">
        <f t="array" ref="W35">IFERROR(INDEX('NSTX-U FMECA'!X$6:X$2694,SMALL(IF('NSTX-U FMECA'!$V$6:$V$2694&gt;2, ROW('NSTX-U FMECA'!$C$6:$C$2694)-5,""),ROW()-6)),"")</f>
        <v/>
      </c>
      <c r="X35" s="496" t="str">
        <f t="array" ref="X35">IFERROR(INDEX('NSTX-U FMECA'!Y$6:Y$2694,SMALL(IF('NSTX-U FMECA'!$V$6:$V$2694&gt;2, ROW('NSTX-U FMECA'!$C$6:$C$2694)-5,""),ROW()-6)),"")</f>
        <v/>
      </c>
      <c r="Y35" s="496" t="str">
        <f t="array" ref="Y35">IFERROR(INDEX('NSTX-U FMECA'!Z$6:Z$2694,SMALL(IF('NSTX-U FMECA'!$V$6:$V$2694&gt;2, ROW('NSTX-U FMECA'!$C$6:$C$2694)-5,""),ROW()-6)),"")</f>
        <v/>
      </c>
      <c r="Z35" s="496" t="str">
        <f t="array" ref="Z35">IFERROR(INDEX('NSTX-U FMECA'!AA$6:AA$2694,SMALL(IF('NSTX-U FMECA'!$V$6:$V$2694&gt;2, ROW('NSTX-U FMECA'!$C$6:$C$2694)-5,""),ROW()-6)),"")</f>
        <v>1.3.1.4</v>
      </c>
      <c r="AA35" s="496" t="str">
        <f t="array" aca="1" ref="AA35" ca="1">IFERROR(INDEX('NSTX-U FMECA'!AB$6:AB$2694,SMALL(IF('NSTX-U FMECA'!$V$6:$V$2694&gt;2, ROW('NSTX-U FMECA'!$C$6:$C$2694)-5,""),ROW()-6)),"")</f>
        <v>Vacuum System PLC</v>
      </c>
      <c r="AB35" s="496">
        <f t="array" ref="AB35">IFERROR(INDEX('NSTX-U FMECA'!AC$6:AC$2694,SMALL(IF('NSTX-U FMECA'!$V$6:$V$2694&gt;2, ROW('NSTX-U FMECA'!$C$6:$C$2694)-5,""),ROW()-6)),"")</f>
        <v>0</v>
      </c>
      <c r="AC35" s="496" t="str">
        <f t="array" aca="1" ref="AC35" ca="1">IFERROR(INDEX('NSTX-U FMECA'!AD$6:AD$2694,SMALL(IF('NSTX-U FMECA'!$V$6:$V$2694&gt;2, ROW('NSTX-U FMECA'!$C$6:$C$2694)-5,""),ROW()-6)),"")</f>
        <v>None</v>
      </c>
      <c r="AD35" s="496">
        <f t="array" ref="AD35">IFERROR(INDEX('NSTX-U FMECA'!AE$6:AE$2694,SMALL(IF('NSTX-U FMECA'!$V$6:$V$2694&gt;2, ROW('NSTX-U FMECA'!$C$6:$C$2694)-5,""),ROW()-6)),"")</f>
        <v>0</v>
      </c>
      <c r="AE35" s="496" t="str">
        <f t="array" aca="1" ref="AE35" ca="1">IFERROR(INDEX('NSTX-U FMECA'!AF$6:AF$2694,SMALL(IF('NSTX-U FMECA'!$V$6:$V$2694&gt;2, ROW('NSTX-U FMECA'!$C$6:$C$2694)-5,""),ROW()-6)),"")</f>
        <v>None</v>
      </c>
      <c r="AF35" s="496" t="str">
        <f t="array" ref="AF35">IFERROR(INDEX('NSTX-U FMECA'!AG$6:AG$2694,SMALL(IF('NSTX-U FMECA'!$V$6:$V$2694&gt;2, ROW('NSTX-U FMECA'!$C$6:$C$2694)-5,""),ROW()-6)),"")</f>
        <v>PLC detect valve position incorrect</v>
      </c>
      <c r="AG35" s="496">
        <f t="array" ref="AG35">IFERROR(INDEX('NSTX-U FMECA'!AH$6:AH$2694,SMALL(IF('NSTX-U FMECA'!$V$6:$V$2694&gt;2, ROW('NSTX-U FMECA'!$C$6:$C$2694)-5,""),ROW()-6)),"")</f>
        <v>0</v>
      </c>
      <c r="AH35" s="496">
        <f t="array" ref="AH35">IFERROR(INDEX('NSTX-U FMECA'!AJ$6:AJ$2694,SMALL(IF('NSTX-U FMECA'!$V$6:$V$2694&gt;2, ROW('NSTX-U FMECA'!$C$6:$C$2694)-5,""),ROW()-6)),"")</f>
        <v>0</v>
      </c>
      <c r="AI35" s="496">
        <f t="array" ref="AI35">IFERROR(INDEX('NSTX-U FMECA'!AK$6:AK$2694,SMALL(IF('NSTX-U FMECA'!$V$6:$V$2694&gt;2, ROW('NSTX-U FMECA'!$C$6:$C$2694)-5,""),ROW()-6)),"")</f>
        <v>0</v>
      </c>
      <c r="AJ35" s="496">
        <f t="array" ref="AJ35">IFERROR(INDEX('NSTX-U FMECA'!AL$6:AL$2694,SMALL(IF('NSTX-U FMECA'!$V$6:$V$2694&gt;2, ROW('NSTX-U FMECA'!$C$6:$C$2694)-5,""),ROW()-6)),"")</f>
        <v>0</v>
      </c>
      <c r="AK35" s="496">
        <f t="array" ref="AK35">IFERROR(INDEX('NSTX-U FMECA'!AM$6:AM$2694,SMALL(IF('NSTX-U FMECA'!$V$6:$V$2694&gt;2, ROW('NSTX-U FMECA'!$C$6:$C$2694)-5,""),ROW()-6)),"")</f>
        <v>0</v>
      </c>
      <c r="AL35" s="496">
        <f t="array" ref="AL35">IFERROR(INDEX('NSTX-U FMECA'!AN$6:AN$2694,SMALL(IF('NSTX-U FMECA'!$V$6:$V$2694&gt;2, ROW('NSTX-U FMECA'!$C$6:$C$2694)-5,""),ROW()-6)),"")</f>
        <v>0</v>
      </c>
      <c r="AM35" s="496" t="str">
        <f t="array" ref="AM35">IFERROR(INDEX('NSTX-U FMECA'!AO$6:AO$2694,SMALL(IF('NSTX-U FMECA'!$V$6:$V$2694&gt;2, ROW('NSTX-U FMECA'!$C$6:$C$2694)-5,""),ROW()-6)),"")</f>
        <v/>
      </c>
      <c r="AN35" s="496" t="str">
        <f t="array" ref="AN35">IFERROR(INDEX('NSTX-U FMECA'!AP$6:AP$2694,SMALL(IF('NSTX-U FMECA'!$V$6:$V$2694&gt;2, ROW('NSTX-U FMECA'!$C$6:$C$2694)-5,""),ROW()-6)),"")</f>
        <v/>
      </c>
      <c r="AO35" s="496" t="str">
        <f t="array" ref="AO35">IFERROR(INDEX('NSTX-U FMECA'!AQ$6:AQ$2694,SMALL(IF('NSTX-U FMECA'!$V$6:$V$2694&gt;2, ROW('NSTX-U FMECA'!$C$6:$C$2694)-5,""),ROW()-6)),"")</f>
        <v>no</v>
      </c>
      <c r="AP35" s="496">
        <f t="array" ref="AP35">IFERROR(INDEX('NSTX-U FMECA'!AR$6:AR$2694,SMALL(IF('NSTX-U FMECA'!$V$6:$V$2694&gt;2, ROW('NSTX-U FMECA'!$C$6:$C$2694)-5,""),ROW()-6)),"")</f>
        <v>0</v>
      </c>
      <c r="AQ35" s="496" t="str">
        <f t="array" ref="AQ35">IFERROR(INDEX('NSTX-U FMECA'!AS$6:AS$2694,SMALL(IF('NSTX-U FMECA'!$V$6:$V$2694&gt;2, ROW('NSTX-U FMECA'!$C$6:$C$2694)-5,""),ROW()-6)),"")</f>
        <v>Repair if possible</v>
      </c>
    </row>
    <row r="36" spans="1:43" ht="24">
      <c r="A36" s="496">
        <f t="array" ref="A36">IFERROR(INDEX('NSTX-U FMECA'!A$6:A$2694,SMALL(IF('NSTX-U FMECA'!$V$6:$V$2694&gt;2, ROW('NSTX-U FMECA'!$C$6:$C$2694)-5,""),ROW()-6)),"")</f>
        <v>5</v>
      </c>
      <c r="B36" s="496">
        <f t="array" ref="B36">IFERROR(INDEX('NSTX-U FMECA'!B$6:B$2694,SMALL(IF('NSTX-U FMECA'!$V$6:$V$2694&gt;2, ROW('NSTX-U FMECA'!$C$6:$C$2694)-5,""),ROW()-6)),"")</f>
        <v>572</v>
      </c>
      <c r="C36" s="496" t="str">
        <f t="array" ref="C36">IFERROR(INDEX('NSTX-U FMECA'!C$6:C$2694,SMALL(IF('NSTX-U FMECA'!$V$6:$V$2694&gt;2, ROW('NSTX-U FMECA'!$C$6:$C$2694)-5,""),ROW()-6)),"")</f>
        <v>1.3.5.2.4</v>
      </c>
      <c r="D36" s="496" t="str">
        <f t="array" aca="1" ref="D36" ca="1">IFERROR(INDEX('NSTX-U FMECA'!D$6:D$2694,SMALL(IF('NSTX-U FMECA'!$V$6:$V$2694&gt;2, ROW('NSTX-U FMECA'!$C$6:$C$2694)-5,""),ROW()-6)),"")</f>
        <v>TIV (dTMB)</v>
      </c>
      <c r="E36" s="496">
        <f t="array" ref="E36">IFERROR(INDEX('NSTX-U FMECA'!F$6:F$2694,SMALL(IF($B$2='NSTX-U FMECA'!$C$6:$C$2694, ROW('NSTX-U FMECA'!$C$6:$C$2694)-5,""),ROW()-6)),"")</f>
        <v>0</v>
      </c>
      <c r="F36" s="496" t="str">
        <f t="array" ref="F36">IFERROR(INDEX('NSTX-U FMECA'!G$6:G$2694,SMALL(IF('NSTX-U FMECA'!$V$6:$V$2694&gt;2, ROW('NSTX-U FMECA'!$C$6:$C$2694)-5,""),ROW()-6)),"")</f>
        <v>dTMB TIV (AV156, AV158, AV161) fails in closed position</v>
      </c>
      <c r="G36" s="496">
        <f t="array" ref="G36">IFERROR(INDEX('NSTX-U FMECA'!H$6:H$2694,SMALL(IF('NSTX-U FMECA'!$V$6:$V$2694&gt;2, ROW('NSTX-U FMECA'!$C$6:$C$2694)-5,""),ROW()-6)),"")</f>
        <v>0</v>
      </c>
      <c r="H36" s="496" t="str">
        <f t="array" ref="H36">IFERROR(INDEX('NSTX-U FMECA'!I$6:I$2694,SMALL(IF('NSTX-U FMECA'!$V$6:$V$2694&gt;2, ROW('NSTX-U FMECA'!$C$6:$C$2694)-5,""),ROW()-6)),"")</f>
        <v>Cannot use that dTMB injector</v>
      </c>
      <c r="I36" s="496" t="str">
        <f t="array" ref="I36">IFERROR(INDEX('NSTX-U FMECA'!J$6:J$2694,SMALL(IF('NSTX-U FMECA'!$V$6:$V$2694&gt;2, ROW('NSTX-U FMECA'!$C$6:$C$2694)-5,""),ROW()-6)),"")</f>
        <v>dTMB operations</v>
      </c>
      <c r="J36" s="496">
        <f t="array" ref="J36">IFERROR(INDEX('NSTX-U FMECA'!K$6:K$2694,SMALL(IF('NSTX-U FMECA'!$V$6:$V$2694&gt;2, ROW('NSTX-U FMECA'!$C$6:$C$2694)-5,""),ROW()-6)),"")</f>
        <v>0</v>
      </c>
      <c r="K36" s="496">
        <f t="array" ref="K36">IFERROR(INDEX('NSTX-U FMECA'!L$6:L$2694,SMALL(IF('NSTX-U FMECA'!$V$6:$V$2694&gt;2, ROW('NSTX-U FMECA'!$C$6:$C$2694)-5,""),ROW()-6)),"")</f>
        <v>0</v>
      </c>
      <c r="L36" s="496">
        <f t="array" ref="L36">IFERROR(INDEX('NSTX-U FMECA'!M$6:M$2694,SMALL(IF('NSTX-U FMECA'!$V$6:$V$2694&gt;2, ROW('NSTX-U FMECA'!$C$6:$C$2694)-5,""),ROW()-6)),"")</f>
        <v>0</v>
      </c>
      <c r="M36" s="496">
        <f t="array" ref="M36">IFERROR(INDEX('NSTX-U FMECA'!N$6:N$2694,SMALL(IF('NSTX-U FMECA'!$V$6:$V$2694&gt;2, ROW('NSTX-U FMECA'!$C$6:$C$2694)-5,""),ROW()-6)),"")</f>
        <v>0</v>
      </c>
      <c r="N36" s="496">
        <f t="array" ref="N36">IFERROR(INDEX('NSTX-U FMECA'!O$6:O$2694,SMALL(IF('NSTX-U FMECA'!$V$6:$V$2694&gt;2, ROW('NSTX-U FMECA'!$C$6:$C$2694)-5,""),ROW()-6)),"")</f>
        <v>0</v>
      </c>
      <c r="O36" s="496">
        <f t="array" ref="O36">IFERROR(INDEX('NSTX-U FMECA'!P$6:P$2694,SMALL(IF('NSTX-U FMECA'!$V$6:$V$2694&gt;2, ROW('NSTX-U FMECA'!$C$6:$C$2694)-5,""),ROW()-6)),"")</f>
        <v>0</v>
      </c>
      <c r="P36" s="496">
        <f t="array" ref="P36">IFERROR(INDEX('NSTX-U FMECA'!Q$6:Q$2694,SMALL(IF('NSTX-U FMECA'!$V$6:$V$2694&gt;2, ROW('NSTX-U FMECA'!$C$6:$C$2694)-5,""),ROW()-6)),"")</f>
        <v>0</v>
      </c>
      <c r="Q36" s="496">
        <f t="array" ref="Q36">IFERROR(INDEX('NSTX-U FMECA'!R$6:R$2694,SMALL(IF('NSTX-U FMECA'!$V$6:$V$2694&gt;2, ROW('NSTX-U FMECA'!$C$6:$C$2694)-5,""),ROW()-6)),"")</f>
        <v>0</v>
      </c>
      <c r="R36" s="496">
        <f t="array" ref="R36">IFERROR(INDEX('NSTX-U FMECA'!S$6:S$2694,SMALL(IF('NSTX-U FMECA'!$V$6:$V$2694&gt;2, ROW('NSTX-U FMECA'!$C$6:$C$2694)-5,""),ROW()-6)),"")</f>
        <v>0</v>
      </c>
      <c r="S36" s="496" t="str">
        <f t="array" ref="S36">IFERROR(INDEX('NSTX-U FMECA'!T$6:T$2694,SMALL(IF('NSTX-U FMECA'!$V$6:$V$2694&gt;2, ROW('NSTX-U FMECA'!$C$6:$C$2694)-5,""),ROW()-6)),"")</f>
        <v/>
      </c>
      <c r="T36" s="496" t="str">
        <f t="array" ref="T36">IFERROR(INDEX('NSTX-U FMECA'!U$6:U$2694,SMALL(IF('NSTX-U FMECA'!$V$6:$V$2694&gt;2, ROW('NSTX-U FMECA'!$C$6:$C$2694)-5,""),ROW()-6)),"")</f>
        <v/>
      </c>
      <c r="U36" s="496" t="str">
        <f t="array" ref="U36">IFERROR(INDEX('NSTX-U FMECA'!V$6:V$2694,SMALL(IF('NSTX-U FMECA'!$V$6:$V$2694&gt;2, ROW('NSTX-U FMECA'!$C$6:$C$2694)-5,""),ROW()-6)),"")</f>
        <v/>
      </c>
      <c r="V36" s="496" t="str">
        <f t="array" ref="V36">IFERROR(INDEX('NSTX-U FMECA'!W$6:W$2694,SMALL(IF('NSTX-U FMECA'!$V$6:$V$2694&gt;2, ROW('NSTX-U FMECA'!$C$6:$C$2694)-5,""),ROW()-6)),"")</f>
        <v/>
      </c>
      <c r="W36" s="496" t="str">
        <f t="array" ref="W36">IFERROR(INDEX('NSTX-U FMECA'!X$6:X$2694,SMALL(IF('NSTX-U FMECA'!$V$6:$V$2694&gt;2, ROW('NSTX-U FMECA'!$C$6:$C$2694)-5,""),ROW()-6)),"")</f>
        <v/>
      </c>
      <c r="X36" s="496" t="str">
        <f t="array" ref="X36">IFERROR(INDEX('NSTX-U FMECA'!Y$6:Y$2694,SMALL(IF('NSTX-U FMECA'!$V$6:$V$2694&gt;2, ROW('NSTX-U FMECA'!$C$6:$C$2694)-5,""),ROW()-6)),"")</f>
        <v/>
      </c>
      <c r="Y36" s="496" t="str">
        <f t="array" ref="Y36">IFERROR(INDEX('NSTX-U FMECA'!Z$6:Z$2694,SMALL(IF('NSTX-U FMECA'!$V$6:$V$2694&gt;2, ROW('NSTX-U FMECA'!$C$6:$C$2694)-5,""),ROW()-6)),"")</f>
        <v/>
      </c>
      <c r="Z36" s="496" t="str">
        <f t="array" ref="Z36">IFERROR(INDEX('NSTX-U FMECA'!AA$6:AA$2694,SMALL(IF('NSTX-U FMECA'!$V$6:$V$2694&gt;2, ROW('NSTX-U FMECA'!$C$6:$C$2694)-5,""),ROW()-6)),"")</f>
        <v>1.3.1.4</v>
      </c>
      <c r="AA36" s="496" t="str">
        <f t="array" aca="1" ref="AA36" ca="1">IFERROR(INDEX('NSTX-U FMECA'!AB$6:AB$2694,SMALL(IF('NSTX-U FMECA'!$V$6:$V$2694&gt;2, ROW('NSTX-U FMECA'!$C$6:$C$2694)-5,""),ROW()-6)),"")</f>
        <v>Vacuum System PLC</v>
      </c>
      <c r="AB36" s="496">
        <f t="array" ref="AB36">IFERROR(INDEX('NSTX-U FMECA'!AC$6:AC$2694,SMALL(IF('NSTX-U FMECA'!$V$6:$V$2694&gt;2, ROW('NSTX-U FMECA'!$C$6:$C$2694)-5,""),ROW()-6)),"")</f>
        <v>0</v>
      </c>
      <c r="AC36" s="496" t="str">
        <f t="array" aca="1" ref="AC36" ca="1">IFERROR(INDEX('NSTX-U FMECA'!AD$6:AD$2694,SMALL(IF('NSTX-U FMECA'!$V$6:$V$2694&gt;2, ROW('NSTX-U FMECA'!$C$6:$C$2694)-5,""),ROW()-6)),"")</f>
        <v>None</v>
      </c>
      <c r="AD36" s="496">
        <f t="array" ref="AD36">IFERROR(INDEX('NSTX-U FMECA'!AE$6:AE$2694,SMALL(IF('NSTX-U FMECA'!$V$6:$V$2694&gt;2, ROW('NSTX-U FMECA'!$C$6:$C$2694)-5,""),ROW()-6)),"")</f>
        <v>0</v>
      </c>
      <c r="AE36" s="496" t="str">
        <f t="array" aca="1" ref="AE36" ca="1">IFERROR(INDEX('NSTX-U FMECA'!AF$6:AF$2694,SMALL(IF('NSTX-U FMECA'!$V$6:$V$2694&gt;2, ROW('NSTX-U FMECA'!$C$6:$C$2694)-5,""),ROW()-6)),"")</f>
        <v>None</v>
      </c>
      <c r="AF36" s="496" t="str">
        <f t="array" ref="AF36">IFERROR(INDEX('NSTX-U FMECA'!AG$6:AG$2694,SMALL(IF('NSTX-U FMECA'!$V$6:$V$2694&gt;2, ROW('NSTX-U FMECA'!$C$6:$C$2694)-5,""),ROW()-6)),"")</f>
        <v>PLC detect valve position incorrect</v>
      </c>
      <c r="AG36" s="496">
        <f t="array" ref="AG36">IFERROR(INDEX('NSTX-U FMECA'!AH$6:AH$2694,SMALL(IF('NSTX-U FMECA'!$V$6:$V$2694&gt;2, ROW('NSTX-U FMECA'!$C$6:$C$2694)-5,""),ROW()-6)),"")</f>
        <v>0</v>
      </c>
      <c r="AH36" s="496">
        <f t="array" ref="AH36">IFERROR(INDEX('NSTX-U FMECA'!AJ$6:AJ$2694,SMALL(IF('NSTX-U FMECA'!$V$6:$V$2694&gt;2, ROW('NSTX-U FMECA'!$C$6:$C$2694)-5,""),ROW()-6)),"")</f>
        <v>0</v>
      </c>
      <c r="AI36" s="496">
        <f t="array" ref="AI36">IFERROR(INDEX('NSTX-U FMECA'!AK$6:AK$2694,SMALL(IF('NSTX-U FMECA'!$V$6:$V$2694&gt;2, ROW('NSTX-U FMECA'!$C$6:$C$2694)-5,""),ROW()-6)),"")</f>
        <v>0</v>
      </c>
      <c r="AJ36" s="496">
        <f t="array" ref="AJ36">IFERROR(INDEX('NSTX-U FMECA'!AL$6:AL$2694,SMALL(IF('NSTX-U FMECA'!$V$6:$V$2694&gt;2, ROW('NSTX-U FMECA'!$C$6:$C$2694)-5,""),ROW()-6)),"")</f>
        <v>0</v>
      </c>
      <c r="AK36" s="496">
        <f t="array" ref="AK36">IFERROR(INDEX('NSTX-U FMECA'!AM$6:AM$2694,SMALL(IF('NSTX-U FMECA'!$V$6:$V$2694&gt;2, ROW('NSTX-U FMECA'!$C$6:$C$2694)-5,""),ROW()-6)),"")</f>
        <v>0</v>
      </c>
      <c r="AL36" s="496">
        <f t="array" ref="AL36">IFERROR(INDEX('NSTX-U FMECA'!AN$6:AN$2694,SMALL(IF('NSTX-U FMECA'!$V$6:$V$2694&gt;2, ROW('NSTX-U FMECA'!$C$6:$C$2694)-5,""),ROW()-6)),"")</f>
        <v>0</v>
      </c>
      <c r="AM36" s="496" t="str">
        <f t="array" ref="AM36">IFERROR(INDEX('NSTX-U FMECA'!AO$6:AO$2694,SMALL(IF('NSTX-U FMECA'!$V$6:$V$2694&gt;2, ROW('NSTX-U FMECA'!$C$6:$C$2694)-5,""),ROW()-6)),"")</f>
        <v/>
      </c>
      <c r="AN36" s="496" t="str">
        <f t="array" ref="AN36">IFERROR(INDEX('NSTX-U FMECA'!AP$6:AP$2694,SMALL(IF('NSTX-U FMECA'!$V$6:$V$2694&gt;2, ROW('NSTX-U FMECA'!$C$6:$C$2694)-5,""),ROW()-6)),"")</f>
        <v/>
      </c>
      <c r="AO36" s="496" t="str">
        <f t="array" ref="AO36">IFERROR(INDEX('NSTX-U FMECA'!AQ$6:AQ$2694,SMALL(IF('NSTX-U FMECA'!$V$6:$V$2694&gt;2, ROW('NSTX-U FMECA'!$C$6:$C$2694)-5,""),ROW()-6)),"")</f>
        <v>no</v>
      </c>
      <c r="AP36" s="496">
        <f t="array" ref="AP36">IFERROR(INDEX('NSTX-U FMECA'!AR$6:AR$2694,SMALL(IF('NSTX-U FMECA'!$V$6:$V$2694&gt;2, ROW('NSTX-U FMECA'!$C$6:$C$2694)-5,""),ROW()-6)),"")</f>
        <v>0</v>
      </c>
      <c r="AQ36" s="496" t="str">
        <f t="array" ref="AQ36">IFERROR(INDEX('NSTX-U FMECA'!AS$6:AS$2694,SMALL(IF('NSTX-U FMECA'!$V$6:$V$2694&gt;2, ROW('NSTX-U FMECA'!$C$6:$C$2694)-5,""),ROW()-6)),"")</f>
        <v>Repair if possible</v>
      </c>
    </row>
    <row r="37" spans="1:43" ht="36">
      <c r="A37" s="496">
        <f t="array" ref="A37">IFERROR(INDEX('NSTX-U FMECA'!A$6:A$2694,SMALL(IF('NSTX-U FMECA'!$V$6:$V$2694&gt;2, ROW('NSTX-U FMECA'!$C$6:$C$2694)-5,""),ROW()-6)),"")</f>
        <v>5</v>
      </c>
      <c r="B37" s="496">
        <f t="array" ref="B37">IFERROR(INDEX('NSTX-U FMECA'!B$6:B$2694,SMALL(IF('NSTX-U FMECA'!$V$6:$V$2694&gt;2, ROW('NSTX-U FMECA'!$C$6:$C$2694)-5,""),ROW()-6)),"")</f>
        <v>573</v>
      </c>
      <c r="C37" s="496" t="str">
        <f t="array" ref="C37">IFERROR(INDEX('NSTX-U FMECA'!C$6:C$2694,SMALL(IF('NSTX-U FMECA'!$V$6:$V$2694&gt;2, ROW('NSTX-U FMECA'!$C$6:$C$2694)-5,""),ROW()-6)),"")</f>
        <v>1.3.5.3.2</v>
      </c>
      <c r="D37" s="496" t="str">
        <f t="array" aca="1" ref="D37" ca="1">IFERROR(INDEX('NSTX-U FMECA'!D$6:D$2694,SMALL(IF('NSTX-U FMECA'!$V$6:$V$2694&gt;2, ROW('NSTX-U FMECA'!$C$6:$C$2694)-5,""),ROW()-6)),"")</f>
        <v>LITER Probe</v>
      </c>
      <c r="E37" s="496">
        <f t="array" ref="E37">IFERROR(INDEX('NSTX-U FMECA'!F$6:F$2694,SMALL(IF($B$2='NSTX-U FMECA'!$C$6:$C$2694, ROW('NSTX-U FMECA'!$C$6:$C$2694)-5,""),ROW()-6)),"")</f>
        <v>0</v>
      </c>
      <c r="F37" s="496" t="str">
        <f t="array" ref="F37">IFERROR(INDEX('NSTX-U FMECA'!G$6:G$2694,SMALL(IF('NSTX-U FMECA'!$V$6:$V$2694&gt;2, ROW('NSTX-U FMECA'!$C$6:$C$2694)-5,""),ROW()-6)),"")</f>
        <v>Damage to LITER probe head</v>
      </c>
      <c r="G37" s="496" t="str">
        <f t="array" ref="G37">IFERROR(INDEX('NSTX-U FMECA'!H$6:H$2694,SMALL(IF('NSTX-U FMECA'!$V$6:$V$2694&gt;2, ROW('NSTX-U FMECA'!$C$6:$C$2694)-5,""),ROW()-6)),"")</f>
        <v>LITER probe head is not properly aligned with divertor gap</v>
      </c>
      <c r="H37" s="496" t="str">
        <f t="array" ref="H37">IFERROR(INDEX('NSTX-U FMECA'!I$6:I$2694,SMALL(IF('NSTX-U FMECA'!$V$6:$V$2694&gt;2, ROW('NSTX-U FMECA'!$C$6:$C$2694)-5,""),ROW()-6)),"")</f>
        <v>LITER inward motion stopped by passive plate or divertor gap edges.</v>
      </c>
      <c r="I37" s="496">
        <f t="array" ref="I37">IFERROR(INDEX('NSTX-U FMECA'!J$6:J$2694,SMALL(IF('NSTX-U FMECA'!$V$6:$V$2694&gt;2, ROW('NSTX-U FMECA'!$C$6:$C$2694)-5,""),ROW()-6)),"")</f>
        <v>0</v>
      </c>
      <c r="J37" s="496">
        <f t="array" ref="J37">IFERROR(INDEX('NSTX-U FMECA'!K$6:K$2694,SMALL(IF('NSTX-U FMECA'!$V$6:$V$2694&gt;2, ROW('NSTX-U FMECA'!$C$6:$C$2694)-5,""),ROW()-6)),"")</f>
        <v>0</v>
      </c>
      <c r="K37" s="496">
        <f t="array" ref="K37">IFERROR(INDEX('NSTX-U FMECA'!L$6:L$2694,SMALL(IF('NSTX-U FMECA'!$V$6:$V$2694&gt;2, ROW('NSTX-U FMECA'!$C$6:$C$2694)-5,""),ROW()-6)),"")</f>
        <v>0</v>
      </c>
      <c r="L37" s="496">
        <f t="array" ref="L37">IFERROR(INDEX('NSTX-U FMECA'!M$6:M$2694,SMALL(IF('NSTX-U FMECA'!$V$6:$V$2694&gt;2, ROW('NSTX-U FMECA'!$C$6:$C$2694)-5,""),ROW()-6)),"")</f>
        <v>0</v>
      </c>
      <c r="M37" s="496">
        <f t="array" ref="M37">IFERROR(INDEX('NSTX-U FMECA'!N$6:N$2694,SMALL(IF('NSTX-U FMECA'!$V$6:$V$2694&gt;2, ROW('NSTX-U FMECA'!$C$6:$C$2694)-5,""),ROW()-6)),"")</f>
        <v>0</v>
      </c>
      <c r="N37" s="496">
        <f t="array" ref="N37">IFERROR(INDEX('NSTX-U FMECA'!O$6:O$2694,SMALL(IF('NSTX-U FMECA'!$V$6:$V$2694&gt;2, ROW('NSTX-U FMECA'!$C$6:$C$2694)-5,""),ROW()-6)),"")</f>
        <v>0</v>
      </c>
      <c r="O37" s="496">
        <f t="array" ref="O37">IFERROR(INDEX('NSTX-U FMECA'!P$6:P$2694,SMALL(IF('NSTX-U FMECA'!$V$6:$V$2694&gt;2, ROW('NSTX-U FMECA'!$C$6:$C$2694)-5,""),ROW()-6)),"")</f>
        <v>0</v>
      </c>
      <c r="P37" s="496">
        <f t="array" ref="P37">IFERROR(INDEX('NSTX-U FMECA'!Q$6:Q$2694,SMALL(IF('NSTX-U FMECA'!$V$6:$V$2694&gt;2, ROW('NSTX-U FMECA'!$C$6:$C$2694)-5,""),ROW()-6)),"")</f>
        <v>0</v>
      </c>
      <c r="Q37" s="496">
        <f t="array" ref="Q37">IFERROR(INDEX('NSTX-U FMECA'!R$6:R$2694,SMALL(IF('NSTX-U FMECA'!$V$6:$V$2694&gt;2, ROW('NSTX-U FMECA'!$C$6:$C$2694)-5,""),ROW()-6)),"")</f>
        <v>0</v>
      </c>
      <c r="R37" s="496">
        <f t="array" ref="R37">IFERROR(INDEX('NSTX-U FMECA'!S$6:S$2694,SMALL(IF('NSTX-U FMECA'!$V$6:$V$2694&gt;2, ROW('NSTX-U FMECA'!$C$6:$C$2694)-5,""),ROW()-6)),"")</f>
        <v>0</v>
      </c>
      <c r="S37" s="496" t="str">
        <f t="array" ref="S37">IFERROR(INDEX('NSTX-U FMECA'!T$6:T$2694,SMALL(IF('NSTX-U FMECA'!$V$6:$V$2694&gt;2, ROW('NSTX-U FMECA'!$C$6:$C$2694)-5,""),ROW()-6)),"")</f>
        <v/>
      </c>
      <c r="T37" s="496" t="str">
        <f t="array" ref="T37">IFERROR(INDEX('NSTX-U FMECA'!U$6:U$2694,SMALL(IF('NSTX-U FMECA'!$V$6:$V$2694&gt;2, ROW('NSTX-U FMECA'!$C$6:$C$2694)-5,""),ROW()-6)),"")</f>
        <v/>
      </c>
      <c r="U37" s="496" t="str">
        <f t="array" ref="U37">IFERROR(INDEX('NSTX-U FMECA'!V$6:V$2694,SMALL(IF('NSTX-U FMECA'!$V$6:$V$2694&gt;2, ROW('NSTX-U FMECA'!$C$6:$C$2694)-5,""),ROW()-6)),"")</f>
        <v/>
      </c>
      <c r="V37" s="496" t="str">
        <f t="array" ref="V37">IFERROR(INDEX('NSTX-U FMECA'!W$6:W$2694,SMALL(IF('NSTX-U FMECA'!$V$6:$V$2694&gt;2, ROW('NSTX-U FMECA'!$C$6:$C$2694)-5,""),ROW()-6)),"")</f>
        <v/>
      </c>
      <c r="W37" s="496" t="str">
        <f t="array" ref="W37">IFERROR(INDEX('NSTX-U FMECA'!X$6:X$2694,SMALL(IF('NSTX-U FMECA'!$V$6:$V$2694&gt;2, ROW('NSTX-U FMECA'!$C$6:$C$2694)-5,""),ROW()-6)),"")</f>
        <v/>
      </c>
      <c r="X37" s="496" t="str">
        <f t="array" ref="X37">IFERROR(INDEX('NSTX-U FMECA'!Y$6:Y$2694,SMALL(IF('NSTX-U FMECA'!$V$6:$V$2694&gt;2, ROW('NSTX-U FMECA'!$C$6:$C$2694)-5,""),ROW()-6)),"")</f>
        <v/>
      </c>
      <c r="Y37" s="496" t="str">
        <f t="array" ref="Y37">IFERROR(INDEX('NSTX-U FMECA'!Z$6:Z$2694,SMALL(IF('NSTX-U FMECA'!$V$6:$V$2694&gt;2, ROW('NSTX-U FMECA'!$C$6:$C$2694)-5,""),ROW()-6)),"")</f>
        <v/>
      </c>
      <c r="Z37" s="496">
        <f t="array" ref="Z37">IFERROR(INDEX('NSTX-U FMECA'!AA$6:AA$2694,SMALL(IF('NSTX-U FMECA'!$V$6:$V$2694&gt;2, ROW('NSTX-U FMECA'!$C$6:$C$2694)-5,""),ROW()-6)),"")</f>
        <v>0</v>
      </c>
      <c r="AA37" s="496">
        <f t="array" ref="AA37">IFERROR(INDEX('NSTX-U FMECA'!AB$6:AB$2694,SMALL(IF('NSTX-U FMECA'!$V$6:$V$2694&gt;2, ROW('NSTX-U FMECA'!$C$6:$C$2694)-5,""),ROW()-6)),"")</f>
        <v>0</v>
      </c>
      <c r="AB37" s="496">
        <f t="array" ref="AB37">IFERROR(INDEX('NSTX-U FMECA'!AC$6:AC$2694,SMALL(IF('NSTX-U FMECA'!$V$6:$V$2694&gt;2, ROW('NSTX-U FMECA'!$C$6:$C$2694)-5,""),ROW()-6)),"")</f>
        <v>0</v>
      </c>
      <c r="AC37" s="496">
        <f t="array" ref="AC37">IFERROR(INDEX('NSTX-U FMECA'!AD$6:AD$2694,SMALL(IF('NSTX-U FMECA'!$V$6:$V$2694&gt;2, ROW('NSTX-U FMECA'!$C$6:$C$2694)-5,""),ROW()-6)),"")</f>
        <v>0</v>
      </c>
      <c r="AD37" s="496">
        <f t="array" ref="AD37">IFERROR(INDEX('NSTX-U FMECA'!AE$6:AE$2694,SMALL(IF('NSTX-U FMECA'!$V$6:$V$2694&gt;2, ROW('NSTX-U FMECA'!$C$6:$C$2694)-5,""),ROW()-6)),"")</f>
        <v>0</v>
      </c>
      <c r="AE37" s="496">
        <f t="array" ref="AE37">IFERROR(INDEX('NSTX-U FMECA'!AF$6:AF$2694,SMALL(IF('NSTX-U FMECA'!$V$6:$V$2694&gt;2, ROW('NSTX-U FMECA'!$C$6:$C$2694)-5,""),ROW()-6)),"")</f>
        <v>0</v>
      </c>
      <c r="AF37" s="496">
        <f t="array" ref="AF37">IFERROR(INDEX('NSTX-U FMECA'!AG$6:AG$2694,SMALL(IF('NSTX-U FMECA'!$V$6:$V$2694&gt;2, ROW('NSTX-U FMECA'!$C$6:$C$2694)-5,""),ROW()-6)),"")</f>
        <v>0</v>
      </c>
      <c r="AG37" s="496">
        <f t="array" ref="AG37">IFERROR(INDEX('NSTX-U FMECA'!AH$6:AH$2694,SMALL(IF('NSTX-U FMECA'!$V$6:$V$2694&gt;2, ROW('NSTX-U FMECA'!$C$6:$C$2694)-5,""),ROW()-6)),"")</f>
        <v>0</v>
      </c>
      <c r="AH37" s="496">
        <f t="array" ref="AH37">IFERROR(INDEX('NSTX-U FMECA'!AJ$6:AJ$2694,SMALL(IF('NSTX-U FMECA'!$V$6:$V$2694&gt;2, ROW('NSTX-U FMECA'!$C$6:$C$2694)-5,""),ROW()-6)),"")</f>
        <v>0</v>
      </c>
      <c r="AI37" s="496">
        <f t="array" ref="AI37">IFERROR(INDEX('NSTX-U FMECA'!AK$6:AK$2694,SMALL(IF('NSTX-U FMECA'!$V$6:$V$2694&gt;2, ROW('NSTX-U FMECA'!$C$6:$C$2694)-5,""),ROW()-6)),"")</f>
        <v>0</v>
      </c>
      <c r="AJ37" s="496">
        <f t="array" ref="AJ37">IFERROR(INDEX('NSTX-U FMECA'!AL$6:AL$2694,SMALL(IF('NSTX-U FMECA'!$V$6:$V$2694&gt;2, ROW('NSTX-U FMECA'!$C$6:$C$2694)-5,""),ROW()-6)),"")</f>
        <v>0</v>
      </c>
      <c r="AK37" s="496">
        <f t="array" ref="AK37">IFERROR(INDEX('NSTX-U FMECA'!AM$6:AM$2694,SMALL(IF('NSTX-U FMECA'!$V$6:$V$2694&gt;2, ROW('NSTX-U FMECA'!$C$6:$C$2694)-5,""),ROW()-6)),"")</f>
        <v>0</v>
      </c>
      <c r="AL37" s="496">
        <f t="array" ref="AL37">IFERROR(INDEX('NSTX-U FMECA'!AN$6:AN$2694,SMALL(IF('NSTX-U FMECA'!$V$6:$V$2694&gt;2, ROW('NSTX-U FMECA'!$C$6:$C$2694)-5,""),ROW()-6)),"")</f>
        <v>0</v>
      </c>
      <c r="AM37" s="496" t="str">
        <f t="array" ref="AM37">IFERROR(INDEX('NSTX-U FMECA'!AO$6:AO$2694,SMALL(IF('NSTX-U FMECA'!$V$6:$V$2694&gt;2, ROW('NSTX-U FMECA'!$C$6:$C$2694)-5,""),ROW()-6)),"")</f>
        <v/>
      </c>
      <c r="AN37" s="496">
        <f t="array" ref="AN37">IFERROR(INDEX('NSTX-U FMECA'!AP$6:AP$2694,SMALL(IF('NSTX-U FMECA'!$V$6:$V$2694&gt;2, ROW('NSTX-U FMECA'!$C$6:$C$2694)-5,""),ROW()-6)),"")</f>
        <v>0</v>
      </c>
      <c r="AO37" s="496">
        <f t="array" ref="AO37">IFERROR(INDEX('NSTX-U FMECA'!AQ$6:AQ$2694,SMALL(IF('NSTX-U FMECA'!$V$6:$V$2694&gt;2, ROW('NSTX-U FMECA'!$C$6:$C$2694)-5,""),ROW()-6)),"")</f>
        <v>0</v>
      </c>
      <c r="AP37" s="496">
        <f t="array" ref="AP37">IFERROR(INDEX('NSTX-U FMECA'!AR$6:AR$2694,SMALL(IF('NSTX-U FMECA'!$V$6:$V$2694&gt;2, ROW('NSTX-U FMECA'!$C$6:$C$2694)-5,""),ROW()-6)),"")</f>
        <v>0</v>
      </c>
      <c r="AQ37" s="496">
        <f t="array" ref="AQ37">IFERROR(INDEX('NSTX-U FMECA'!AS$6:AS$2694,SMALL(IF('NSTX-U FMECA'!$V$6:$V$2694&gt;2, ROW('NSTX-U FMECA'!$C$6:$C$2694)-5,""),ROW()-6)),"")</f>
        <v>0</v>
      </c>
    </row>
    <row r="38" spans="1:43" ht="24">
      <c r="A38" s="496">
        <f t="array" ref="A38">IFERROR(INDEX('NSTX-U FMECA'!A$6:A$2694,SMALL(IF('NSTX-U FMECA'!$V$6:$V$2694&gt;2, ROW('NSTX-U FMECA'!$C$6:$C$2694)-5,""),ROW()-6)),"")</f>
        <v>5</v>
      </c>
      <c r="B38" s="496">
        <f t="array" ref="B38">IFERROR(INDEX('NSTX-U FMECA'!B$6:B$2694,SMALL(IF('NSTX-U FMECA'!$V$6:$V$2694&gt;2, ROW('NSTX-U FMECA'!$C$6:$C$2694)-5,""),ROW()-6)),"")</f>
        <v>574</v>
      </c>
      <c r="C38" s="496" t="str">
        <f t="array" ref="C38">IFERROR(INDEX('NSTX-U FMECA'!C$6:C$2694,SMALL(IF('NSTX-U FMECA'!$V$6:$V$2694&gt;2, ROW('NSTX-U FMECA'!$C$6:$C$2694)-5,""),ROW()-6)),"")</f>
        <v>1.3.5.3.2</v>
      </c>
      <c r="D38" s="496" t="str">
        <f t="array" aca="1" ref="D38" ca="1">IFERROR(INDEX('NSTX-U FMECA'!D$6:D$2694,SMALL(IF('NSTX-U FMECA'!$V$6:$V$2694&gt;2, ROW('NSTX-U FMECA'!$C$6:$C$2694)-5,""),ROW()-6)),"")</f>
        <v>LITER Probe</v>
      </c>
      <c r="E38" s="496">
        <f t="array" ref="E38">IFERROR(INDEX('NSTX-U FMECA'!F$6:F$2694,SMALL(IF($B$2='NSTX-U FMECA'!$C$6:$C$2694, ROW('NSTX-U FMECA'!$C$6:$C$2694)-5,""),ROW()-6)),"")</f>
        <v>0</v>
      </c>
      <c r="F38" s="496" t="str">
        <f t="array" ref="F38">IFERROR(INDEX('NSTX-U FMECA'!G$6:G$2694,SMALL(IF('NSTX-U FMECA'!$V$6:$V$2694&gt;2, ROW('NSTX-U FMECA'!$C$6:$C$2694)-5,""),ROW()-6)),"")</f>
        <v>Li coating builds up on MPTS laser baffles</v>
      </c>
      <c r="G38" s="496">
        <f t="array" ref="G38">IFERROR(INDEX('NSTX-U FMECA'!H$6:H$2694,SMALL(IF('NSTX-U FMECA'!$V$6:$V$2694&gt;2, ROW('NSTX-U FMECA'!$C$6:$C$2694)-5,""),ROW()-6)),"")</f>
        <v>0</v>
      </c>
      <c r="H38" s="496" t="str">
        <f t="array" ref="H38">IFERROR(INDEX('NSTX-U FMECA'!I$6:I$2694,SMALL(IF('NSTX-U FMECA'!$V$6:$V$2694&gt;2, ROW('NSTX-U FMECA'!$C$6:$C$2694)-5,""),ROW()-6)),"")</f>
        <v>Excessive light reflection.</v>
      </c>
      <c r="I38" s="496">
        <f t="array" ref="I38">IFERROR(INDEX('NSTX-U FMECA'!J$6:J$2694,SMALL(IF('NSTX-U FMECA'!$V$6:$V$2694&gt;2, ROW('NSTX-U FMECA'!$C$6:$C$2694)-5,""),ROW()-6)),"")</f>
        <v>0</v>
      </c>
      <c r="J38" s="496">
        <f t="array" ref="J38">IFERROR(INDEX('NSTX-U FMECA'!K$6:K$2694,SMALL(IF('NSTX-U FMECA'!$V$6:$V$2694&gt;2, ROW('NSTX-U FMECA'!$C$6:$C$2694)-5,""),ROW()-6)),"")</f>
        <v>0</v>
      </c>
      <c r="K38" s="496">
        <f t="array" ref="K38">IFERROR(INDEX('NSTX-U FMECA'!L$6:L$2694,SMALL(IF('NSTX-U FMECA'!$V$6:$V$2694&gt;2, ROW('NSTX-U FMECA'!$C$6:$C$2694)-5,""),ROW()-6)),"")</f>
        <v>0</v>
      </c>
      <c r="L38" s="496">
        <f t="array" ref="L38">IFERROR(INDEX('NSTX-U FMECA'!M$6:M$2694,SMALL(IF('NSTX-U FMECA'!$V$6:$V$2694&gt;2, ROW('NSTX-U FMECA'!$C$6:$C$2694)-5,""),ROW()-6)),"")</f>
        <v>0</v>
      </c>
      <c r="M38" s="496">
        <f t="array" ref="M38">IFERROR(INDEX('NSTX-U FMECA'!N$6:N$2694,SMALL(IF('NSTX-U FMECA'!$V$6:$V$2694&gt;2, ROW('NSTX-U FMECA'!$C$6:$C$2694)-5,""),ROW()-6)),"")</f>
        <v>0</v>
      </c>
      <c r="N38" s="496">
        <f t="array" ref="N38">IFERROR(INDEX('NSTX-U FMECA'!O$6:O$2694,SMALL(IF('NSTX-U FMECA'!$V$6:$V$2694&gt;2, ROW('NSTX-U FMECA'!$C$6:$C$2694)-5,""),ROW()-6)),"")</f>
        <v>0</v>
      </c>
      <c r="O38" s="496">
        <f t="array" ref="O38">IFERROR(INDEX('NSTX-U FMECA'!P$6:P$2694,SMALL(IF('NSTX-U FMECA'!$V$6:$V$2694&gt;2, ROW('NSTX-U FMECA'!$C$6:$C$2694)-5,""),ROW()-6)),"")</f>
        <v>0</v>
      </c>
      <c r="P38" s="496">
        <f t="array" ref="P38">IFERROR(INDEX('NSTX-U FMECA'!Q$6:Q$2694,SMALL(IF('NSTX-U FMECA'!$V$6:$V$2694&gt;2, ROW('NSTX-U FMECA'!$C$6:$C$2694)-5,""),ROW()-6)),"")</f>
        <v>0</v>
      </c>
      <c r="Q38" s="496">
        <f t="array" ref="Q38">IFERROR(INDEX('NSTX-U FMECA'!R$6:R$2694,SMALL(IF('NSTX-U FMECA'!$V$6:$V$2694&gt;2, ROW('NSTX-U FMECA'!$C$6:$C$2694)-5,""),ROW()-6)),"")</f>
        <v>0</v>
      </c>
      <c r="R38" s="496">
        <f t="array" ref="R38">IFERROR(INDEX('NSTX-U FMECA'!S$6:S$2694,SMALL(IF('NSTX-U FMECA'!$V$6:$V$2694&gt;2, ROW('NSTX-U FMECA'!$C$6:$C$2694)-5,""),ROW()-6)),"")</f>
        <v>0</v>
      </c>
      <c r="S38" s="496" t="str">
        <f t="array" ref="S38">IFERROR(INDEX('NSTX-U FMECA'!T$6:T$2694,SMALL(IF('NSTX-U FMECA'!$V$6:$V$2694&gt;2, ROW('NSTX-U FMECA'!$C$6:$C$2694)-5,""),ROW()-6)),"")</f>
        <v/>
      </c>
      <c r="T38" s="496" t="str">
        <f t="array" ref="T38">IFERROR(INDEX('NSTX-U FMECA'!U$6:U$2694,SMALL(IF('NSTX-U FMECA'!$V$6:$V$2694&gt;2, ROW('NSTX-U FMECA'!$C$6:$C$2694)-5,""),ROW()-6)),"")</f>
        <v/>
      </c>
      <c r="U38" s="496" t="str">
        <f t="array" ref="U38">IFERROR(INDEX('NSTX-U FMECA'!V$6:V$2694,SMALL(IF('NSTX-U FMECA'!$V$6:$V$2694&gt;2, ROW('NSTX-U FMECA'!$C$6:$C$2694)-5,""),ROW()-6)),"")</f>
        <v/>
      </c>
      <c r="V38" s="496" t="str">
        <f t="array" ref="V38">IFERROR(INDEX('NSTX-U FMECA'!W$6:W$2694,SMALL(IF('NSTX-U FMECA'!$V$6:$V$2694&gt;2, ROW('NSTX-U FMECA'!$C$6:$C$2694)-5,""),ROW()-6)),"")</f>
        <v/>
      </c>
      <c r="W38" s="496" t="str">
        <f t="array" ref="W38">IFERROR(INDEX('NSTX-U FMECA'!X$6:X$2694,SMALL(IF('NSTX-U FMECA'!$V$6:$V$2694&gt;2, ROW('NSTX-U FMECA'!$C$6:$C$2694)-5,""),ROW()-6)),"")</f>
        <v/>
      </c>
      <c r="X38" s="496" t="str">
        <f t="array" ref="X38">IFERROR(INDEX('NSTX-U FMECA'!Y$6:Y$2694,SMALL(IF('NSTX-U FMECA'!$V$6:$V$2694&gt;2, ROW('NSTX-U FMECA'!$C$6:$C$2694)-5,""),ROW()-6)),"")</f>
        <v/>
      </c>
      <c r="Y38" s="496" t="str">
        <f t="array" ref="Y38">IFERROR(INDEX('NSTX-U FMECA'!Z$6:Z$2694,SMALL(IF('NSTX-U FMECA'!$V$6:$V$2694&gt;2, ROW('NSTX-U FMECA'!$C$6:$C$2694)-5,""),ROW()-6)),"")</f>
        <v/>
      </c>
      <c r="Z38" s="496">
        <f t="array" ref="Z38">IFERROR(INDEX('NSTX-U FMECA'!AA$6:AA$2694,SMALL(IF('NSTX-U FMECA'!$V$6:$V$2694&gt;2, ROW('NSTX-U FMECA'!$C$6:$C$2694)-5,""),ROW()-6)),"")</f>
        <v>0</v>
      </c>
      <c r="AA38" s="496">
        <f t="array" ref="AA38">IFERROR(INDEX('NSTX-U FMECA'!AB$6:AB$2694,SMALL(IF('NSTX-U FMECA'!$V$6:$V$2694&gt;2, ROW('NSTX-U FMECA'!$C$6:$C$2694)-5,""),ROW()-6)),"")</f>
        <v>0</v>
      </c>
      <c r="AB38" s="496">
        <f t="array" ref="AB38">IFERROR(INDEX('NSTX-U FMECA'!AC$6:AC$2694,SMALL(IF('NSTX-U FMECA'!$V$6:$V$2694&gt;2, ROW('NSTX-U FMECA'!$C$6:$C$2694)-5,""),ROW()-6)),"")</f>
        <v>0</v>
      </c>
      <c r="AC38" s="496">
        <f t="array" ref="AC38">IFERROR(INDEX('NSTX-U FMECA'!AD$6:AD$2694,SMALL(IF('NSTX-U FMECA'!$V$6:$V$2694&gt;2, ROW('NSTX-U FMECA'!$C$6:$C$2694)-5,""),ROW()-6)),"")</f>
        <v>0</v>
      </c>
      <c r="AD38" s="496">
        <f t="array" ref="AD38">IFERROR(INDEX('NSTX-U FMECA'!AE$6:AE$2694,SMALL(IF('NSTX-U FMECA'!$V$6:$V$2694&gt;2, ROW('NSTX-U FMECA'!$C$6:$C$2694)-5,""),ROW()-6)),"")</f>
        <v>0</v>
      </c>
      <c r="AE38" s="496">
        <f t="array" ref="AE38">IFERROR(INDEX('NSTX-U FMECA'!AF$6:AF$2694,SMALL(IF('NSTX-U FMECA'!$V$6:$V$2694&gt;2, ROW('NSTX-U FMECA'!$C$6:$C$2694)-5,""),ROW()-6)),"")</f>
        <v>0</v>
      </c>
      <c r="AF38" s="496">
        <f t="array" ref="AF38">IFERROR(INDEX('NSTX-U FMECA'!AG$6:AG$2694,SMALL(IF('NSTX-U FMECA'!$V$6:$V$2694&gt;2, ROW('NSTX-U FMECA'!$C$6:$C$2694)-5,""),ROW()-6)),"")</f>
        <v>0</v>
      </c>
      <c r="AG38" s="496">
        <f t="array" ref="AG38">IFERROR(INDEX('NSTX-U FMECA'!AH$6:AH$2694,SMALL(IF('NSTX-U FMECA'!$V$6:$V$2694&gt;2, ROW('NSTX-U FMECA'!$C$6:$C$2694)-5,""),ROW()-6)),"")</f>
        <v>0</v>
      </c>
      <c r="AH38" s="496">
        <f t="array" ref="AH38">IFERROR(INDEX('NSTX-U FMECA'!AJ$6:AJ$2694,SMALL(IF('NSTX-U FMECA'!$V$6:$V$2694&gt;2, ROW('NSTX-U FMECA'!$C$6:$C$2694)-5,""),ROW()-6)),"")</f>
        <v>0</v>
      </c>
      <c r="AI38" s="496">
        <f t="array" ref="AI38">IFERROR(INDEX('NSTX-U FMECA'!AK$6:AK$2694,SMALL(IF('NSTX-U FMECA'!$V$6:$V$2694&gt;2, ROW('NSTX-U FMECA'!$C$6:$C$2694)-5,""),ROW()-6)),"")</f>
        <v>0</v>
      </c>
      <c r="AJ38" s="496">
        <f t="array" ref="AJ38">IFERROR(INDEX('NSTX-U FMECA'!AL$6:AL$2694,SMALL(IF('NSTX-U FMECA'!$V$6:$V$2694&gt;2, ROW('NSTX-U FMECA'!$C$6:$C$2694)-5,""),ROW()-6)),"")</f>
        <v>0</v>
      </c>
      <c r="AK38" s="496">
        <f t="array" ref="AK38">IFERROR(INDEX('NSTX-U FMECA'!AM$6:AM$2694,SMALL(IF('NSTX-U FMECA'!$V$6:$V$2694&gt;2, ROW('NSTX-U FMECA'!$C$6:$C$2694)-5,""),ROW()-6)),"")</f>
        <v>0</v>
      </c>
      <c r="AL38" s="496">
        <f t="array" ref="AL38">IFERROR(INDEX('NSTX-U FMECA'!AN$6:AN$2694,SMALL(IF('NSTX-U FMECA'!$V$6:$V$2694&gt;2, ROW('NSTX-U FMECA'!$C$6:$C$2694)-5,""),ROW()-6)),"")</f>
        <v>0</v>
      </c>
      <c r="AM38" s="496" t="str">
        <f t="array" ref="AM38">IFERROR(INDEX('NSTX-U FMECA'!AO$6:AO$2694,SMALL(IF('NSTX-U FMECA'!$V$6:$V$2694&gt;2, ROW('NSTX-U FMECA'!$C$6:$C$2694)-5,""),ROW()-6)),"")</f>
        <v/>
      </c>
      <c r="AN38" s="496">
        <f t="array" ref="AN38">IFERROR(INDEX('NSTX-U FMECA'!AP$6:AP$2694,SMALL(IF('NSTX-U FMECA'!$V$6:$V$2694&gt;2, ROW('NSTX-U FMECA'!$C$6:$C$2694)-5,""),ROW()-6)),"")</f>
        <v>0</v>
      </c>
      <c r="AO38" s="496">
        <f t="array" ref="AO38">IFERROR(INDEX('NSTX-U FMECA'!AQ$6:AQ$2694,SMALL(IF('NSTX-U FMECA'!$V$6:$V$2694&gt;2, ROW('NSTX-U FMECA'!$C$6:$C$2694)-5,""),ROW()-6)),"")</f>
        <v>0</v>
      </c>
      <c r="AP38" s="496">
        <f t="array" ref="AP38">IFERROR(INDEX('NSTX-U FMECA'!AR$6:AR$2694,SMALL(IF('NSTX-U FMECA'!$V$6:$V$2694&gt;2, ROW('NSTX-U FMECA'!$C$6:$C$2694)-5,""),ROW()-6)),"")</f>
        <v>0</v>
      </c>
      <c r="AQ38" s="496">
        <f t="array" ref="AQ38">IFERROR(INDEX('NSTX-U FMECA'!AS$6:AS$2694,SMALL(IF('NSTX-U FMECA'!$V$6:$V$2694&gt;2, ROW('NSTX-U FMECA'!$C$6:$C$2694)-5,""),ROW()-6)),"")</f>
        <v>0</v>
      </c>
    </row>
    <row r="39" spans="1:43" ht="13">
      <c r="A39" s="496">
        <f t="array" ref="A39">IFERROR(INDEX('NSTX-U FMECA'!A$6:A$2694,SMALL(IF('NSTX-U FMECA'!$V$6:$V$2694&gt;2, ROW('NSTX-U FMECA'!$C$6:$C$2694)-5,""),ROW()-6)),"")</f>
        <v>5</v>
      </c>
      <c r="B39" s="496">
        <f t="array" ref="B39">IFERROR(INDEX('NSTX-U FMECA'!B$6:B$2694,SMALL(IF('NSTX-U FMECA'!$V$6:$V$2694&gt;2, ROW('NSTX-U FMECA'!$C$6:$C$2694)-5,""),ROW()-6)),"")</f>
        <v>575</v>
      </c>
      <c r="C39" s="496" t="str">
        <f t="array" ref="C39">IFERROR(INDEX('NSTX-U FMECA'!C$6:C$2694,SMALL(IF('NSTX-U FMECA'!$V$6:$V$2694&gt;2, ROW('NSTX-U FMECA'!$C$6:$C$2694)-5,""),ROW()-6)),"")</f>
        <v>1.3.5.3.2</v>
      </c>
      <c r="D39" s="496" t="str">
        <f t="array" aca="1" ref="D39" ca="1">IFERROR(INDEX('NSTX-U FMECA'!D$6:D$2694,SMALL(IF('NSTX-U FMECA'!$V$6:$V$2694&gt;2, ROW('NSTX-U FMECA'!$C$6:$C$2694)-5,""),ROW()-6)),"")</f>
        <v>LITER Probe</v>
      </c>
      <c r="E39" s="496">
        <f t="array" ref="E39">IFERROR(INDEX('NSTX-U FMECA'!F$6:F$2694,SMALL(IF($B$2='NSTX-U FMECA'!$C$6:$C$2694, ROW('NSTX-U FMECA'!$C$6:$C$2694)-5,""),ROW()-6)),"")</f>
        <v>0</v>
      </c>
      <c r="F39" s="496" t="str">
        <f t="array" ref="F39">IFERROR(INDEX('NSTX-U FMECA'!G$6:G$2694,SMALL(IF('NSTX-U FMECA'!$V$6:$V$2694&gt;2, ROW('NSTX-U FMECA'!$C$6:$C$2694)-5,""),ROW()-6)),"")</f>
        <v>Li coats MPTS windows</v>
      </c>
      <c r="G39" s="496">
        <f t="array" ref="G39">IFERROR(INDEX('NSTX-U FMECA'!H$6:H$2694,SMALL(IF('NSTX-U FMECA'!$V$6:$V$2694&gt;2, ROW('NSTX-U FMECA'!$C$6:$C$2694)-5,""),ROW()-6)),"")</f>
        <v>0</v>
      </c>
      <c r="H39" s="496" t="str">
        <f t="array" ref="H39">IFERROR(INDEX('NSTX-U FMECA'!I$6:I$2694,SMALL(IF('NSTX-U FMECA'!$V$6:$V$2694&gt;2, ROW('NSTX-U FMECA'!$C$6:$C$2694)-5,""),ROW()-6)),"")</f>
        <v>Window transmission decreases.</v>
      </c>
      <c r="I39" s="496">
        <f t="array" ref="I39">IFERROR(INDEX('NSTX-U FMECA'!J$6:J$2694,SMALL(IF('NSTX-U FMECA'!$V$6:$V$2694&gt;2, ROW('NSTX-U FMECA'!$C$6:$C$2694)-5,""),ROW()-6)),"")</f>
        <v>0</v>
      </c>
      <c r="J39" s="496">
        <f t="array" ref="J39">IFERROR(INDEX('NSTX-U FMECA'!K$6:K$2694,SMALL(IF('NSTX-U FMECA'!$V$6:$V$2694&gt;2, ROW('NSTX-U FMECA'!$C$6:$C$2694)-5,""),ROW()-6)),"")</f>
        <v>0</v>
      </c>
      <c r="K39" s="496">
        <f t="array" ref="K39">IFERROR(INDEX('NSTX-U FMECA'!L$6:L$2694,SMALL(IF('NSTX-U FMECA'!$V$6:$V$2694&gt;2, ROW('NSTX-U FMECA'!$C$6:$C$2694)-5,""),ROW()-6)),"")</f>
        <v>0</v>
      </c>
      <c r="L39" s="496">
        <f t="array" ref="L39">IFERROR(INDEX('NSTX-U FMECA'!M$6:M$2694,SMALL(IF('NSTX-U FMECA'!$V$6:$V$2694&gt;2, ROW('NSTX-U FMECA'!$C$6:$C$2694)-5,""),ROW()-6)),"")</f>
        <v>0</v>
      </c>
      <c r="M39" s="496">
        <f t="array" ref="M39">IFERROR(INDEX('NSTX-U FMECA'!N$6:N$2694,SMALL(IF('NSTX-U FMECA'!$V$6:$V$2694&gt;2, ROW('NSTX-U FMECA'!$C$6:$C$2694)-5,""),ROW()-6)),"")</f>
        <v>0</v>
      </c>
      <c r="N39" s="496">
        <f t="array" ref="N39">IFERROR(INDEX('NSTX-U FMECA'!O$6:O$2694,SMALL(IF('NSTX-U FMECA'!$V$6:$V$2694&gt;2, ROW('NSTX-U FMECA'!$C$6:$C$2694)-5,""),ROW()-6)),"")</f>
        <v>0</v>
      </c>
      <c r="O39" s="496">
        <f t="array" ref="O39">IFERROR(INDEX('NSTX-U FMECA'!P$6:P$2694,SMALL(IF('NSTX-U FMECA'!$V$6:$V$2694&gt;2, ROW('NSTX-U FMECA'!$C$6:$C$2694)-5,""),ROW()-6)),"")</f>
        <v>0</v>
      </c>
      <c r="P39" s="496">
        <f t="array" ref="P39">IFERROR(INDEX('NSTX-U FMECA'!Q$6:Q$2694,SMALL(IF('NSTX-U FMECA'!$V$6:$V$2694&gt;2, ROW('NSTX-U FMECA'!$C$6:$C$2694)-5,""),ROW()-6)),"")</f>
        <v>0</v>
      </c>
      <c r="Q39" s="496">
        <f t="array" ref="Q39">IFERROR(INDEX('NSTX-U FMECA'!R$6:R$2694,SMALL(IF('NSTX-U FMECA'!$V$6:$V$2694&gt;2, ROW('NSTX-U FMECA'!$C$6:$C$2694)-5,""),ROW()-6)),"")</f>
        <v>0</v>
      </c>
      <c r="R39" s="496">
        <f t="array" ref="R39">IFERROR(INDEX('NSTX-U FMECA'!S$6:S$2694,SMALL(IF('NSTX-U FMECA'!$V$6:$V$2694&gt;2, ROW('NSTX-U FMECA'!$C$6:$C$2694)-5,""),ROW()-6)),"")</f>
        <v>0</v>
      </c>
      <c r="S39" s="496" t="str">
        <f t="array" ref="S39">IFERROR(INDEX('NSTX-U FMECA'!T$6:T$2694,SMALL(IF('NSTX-U FMECA'!$V$6:$V$2694&gt;2, ROW('NSTX-U FMECA'!$C$6:$C$2694)-5,""),ROW()-6)),"")</f>
        <v/>
      </c>
      <c r="T39" s="496" t="str">
        <f t="array" ref="T39">IFERROR(INDEX('NSTX-U FMECA'!U$6:U$2694,SMALL(IF('NSTX-U FMECA'!$V$6:$V$2694&gt;2, ROW('NSTX-U FMECA'!$C$6:$C$2694)-5,""),ROW()-6)),"")</f>
        <v/>
      </c>
      <c r="U39" s="496" t="str">
        <f t="array" ref="U39">IFERROR(INDEX('NSTX-U FMECA'!V$6:V$2694,SMALL(IF('NSTX-U FMECA'!$V$6:$V$2694&gt;2, ROW('NSTX-U FMECA'!$C$6:$C$2694)-5,""),ROW()-6)),"")</f>
        <v/>
      </c>
      <c r="V39" s="496" t="str">
        <f t="array" ref="V39">IFERROR(INDEX('NSTX-U FMECA'!W$6:W$2694,SMALL(IF('NSTX-U FMECA'!$V$6:$V$2694&gt;2, ROW('NSTX-U FMECA'!$C$6:$C$2694)-5,""),ROW()-6)),"")</f>
        <v/>
      </c>
      <c r="W39" s="496" t="str">
        <f t="array" ref="W39">IFERROR(INDEX('NSTX-U FMECA'!X$6:X$2694,SMALL(IF('NSTX-U FMECA'!$V$6:$V$2694&gt;2, ROW('NSTX-U FMECA'!$C$6:$C$2694)-5,""),ROW()-6)),"")</f>
        <v/>
      </c>
      <c r="X39" s="496" t="str">
        <f t="array" ref="X39">IFERROR(INDEX('NSTX-U FMECA'!Y$6:Y$2694,SMALL(IF('NSTX-U FMECA'!$V$6:$V$2694&gt;2, ROW('NSTX-U FMECA'!$C$6:$C$2694)-5,""),ROW()-6)),"")</f>
        <v/>
      </c>
      <c r="Y39" s="496" t="str">
        <f t="array" ref="Y39">IFERROR(INDEX('NSTX-U FMECA'!Z$6:Z$2694,SMALL(IF('NSTX-U FMECA'!$V$6:$V$2694&gt;2, ROW('NSTX-U FMECA'!$C$6:$C$2694)-5,""),ROW()-6)),"")</f>
        <v/>
      </c>
      <c r="Z39" s="496">
        <f t="array" ref="Z39">IFERROR(INDEX('NSTX-U FMECA'!AA$6:AA$2694,SMALL(IF('NSTX-U FMECA'!$V$6:$V$2694&gt;2, ROW('NSTX-U FMECA'!$C$6:$C$2694)-5,""),ROW()-6)),"")</f>
        <v>0</v>
      </c>
      <c r="AA39" s="496">
        <f t="array" ref="AA39">IFERROR(INDEX('NSTX-U FMECA'!AB$6:AB$2694,SMALL(IF('NSTX-U FMECA'!$V$6:$V$2694&gt;2, ROW('NSTX-U FMECA'!$C$6:$C$2694)-5,""),ROW()-6)),"")</f>
        <v>0</v>
      </c>
      <c r="AB39" s="496">
        <f t="array" ref="AB39">IFERROR(INDEX('NSTX-U FMECA'!AC$6:AC$2694,SMALL(IF('NSTX-U FMECA'!$V$6:$V$2694&gt;2, ROW('NSTX-U FMECA'!$C$6:$C$2694)-5,""),ROW()-6)),"")</f>
        <v>0</v>
      </c>
      <c r="AC39" s="496">
        <f t="array" ref="AC39">IFERROR(INDEX('NSTX-U FMECA'!AD$6:AD$2694,SMALL(IF('NSTX-U FMECA'!$V$6:$V$2694&gt;2, ROW('NSTX-U FMECA'!$C$6:$C$2694)-5,""),ROW()-6)),"")</f>
        <v>0</v>
      </c>
      <c r="AD39" s="496">
        <f t="array" ref="AD39">IFERROR(INDEX('NSTX-U FMECA'!AE$6:AE$2694,SMALL(IF('NSTX-U FMECA'!$V$6:$V$2694&gt;2, ROW('NSTX-U FMECA'!$C$6:$C$2694)-5,""),ROW()-6)),"")</f>
        <v>0</v>
      </c>
      <c r="AE39" s="496">
        <f t="array" ref="AE39">IFERROR(INDEX('NSTX-U FMECA'!AF$6:AF$2694,SMALL(IF('NSTX-U FMECA'!$V$6:$V$2694&gt;2, ROW('NSTX-U FMECA'!$C$6:$C$2694)-5,""),ROW()-6)),"")</f>
        <v>0</v>
      </c>
      <c r="AF39" s="496">
        <f t="array" ref="AF39">IFERROR(INDEX('NSTX-U FMECA'!AG$6:AG$2694,SMALL(IF('NSTX-U FMECA'!$V$6:$V$2694&gt;2, ROW('NSTX-U FMECA'!$C$6:$C$2694)-5,""),ROW()-6)),"")</f>
        <v>0</v>
      </c>
      <c r="AG39" s="496">
        <f t="array" ref="AG39">IFERROR(INDEX('NSTX-U FMECA'!AH$6:AH$2694,SMALL(IF('NSTX-U FMECA'!$V$6:$V$2694&gt;2, ROW('NSTX-U FMECA'!$C$6:$C$2694)-5,""),ROW()-6)),"")</f>
        <v>0</v>
      </c>
      <c r="AH39" s="496">
        <f t="array" ref="AH39">IFERROR(INDEX('NSTX-U FMECA'!AJ$6:AJ$2694,SMALL(IF('NSTX-U FMECA'!$V$6:$V$2694&gt;2, ROW('NSTX-U FMECA'!$C$6:$C$2694)-5,""),ROW()-6)),"")</f>
        <v>0</v>
      </c>
      <c r="AI39" s="496">
        <f t="array" ref="AI39">IFERROR(INDEX('NSTX-U FMECA'!AK$6:AK$2694,SMALL(IF('NSTX-U FMECA'!$V$6:$V$2694&gt;2, ROW('NSTX-U FMECA'!$C$6:$C$2694)-5,""),ROW()-6)),"")</f>
        <v>0</v>
      </c>
      <c r="AJ39" s="496">
        <f t="array" ref="AJ39">IFERROR(INDEX('NSTX-U FMECA'!AL$6:AL$2694,SMALL(IF('NSTX-U FMECA'!$V$6:$V$2694&gt;2, ROW('NSTX-U FMECA'!$C$6:$C$2694)-5,""),ROW()-6)),"")</f>
        <v>0</v>
      </c>
      <c r="AK39" s="496">
        <f t="array" ref="AK39">IFERROR(INDEX('NSTX-U FMECA'!AM$6:AM$2694,SMALL(IF('NSTX-U FMECA'!$V$6:$V$2694&gt;2, ROW('NSTX-U FMECA'!$C$6:$C$2694)-5,""),ROW()-6)),"")</f>
        <v>0</v>
      </c>
      <c r="AL39" s="496">
        <f t="array" ref="AL39">IFERROR(INDEX('NSTX-U FMECA'!AN$6:AN$2694,SMALL(IF('NSTX-U FMECA'!$V$6:$V$2694&gt;2, ROW('NSTX-U FMECA'!$C$6:$C$2694)-5,""),ROW()-6)),"")</f>
        <v>0</v>
      </c>
      <c r="AM39" s="496" t="str">
        <f t="array" ref="AM39">IFERROR(INDEX('NSTX-U FMECA'!AO$6:AO$2694,SMALL(IF('NSTX-U FMECA'!$V$6:$V$2694&gt;2, ROW('NSTX-U FMECA'!$C$6:$C$2694)-5,""),ROW()-6)),"")</f>
        <v/>
      </c>
      <c r="AN39" s="496">
        <f t="array" ref="AN39">IFERROR(INDEX('NSTX-U FMECA'!AP$6:AP$2694,SMALL(IF('NSTX-U FMECA'!$V$6:$V$2694&gt;2, ROW('NSTX-U FMECA'!$C$6:$C$2694)-5,""),ROW()-6)),"")</f>
        <v>0</v>
      </c>
      <c r="AO39" s="496">
        <f t="array" ref="AO39">IFERROR(INDEX('NSTX-U FMECA'!AQ$6:AQ$2694,SMALL(IF('NSTX-U FMECA'!$V$6:$V$2694&gt;2, ROW('NSTX-U FMECA'!$C$6:$C$2694)-5,""),ROW()-6)),"")</f>
        <v>0</v>
      </c>
      <c r="AP39" s="496">
        <f t="array" ref="AP39">IFERROR(INDEX('NSTX-U FMECA'!AR$6:AR$2694,SMALL(IF('NSTX-U FMECA'!$V$6:$V$2694&gt;2, ROW('NSTX-U FMECA'!$C$6:$C$2694)-5,""),ROW()-6)),"")</f>
        <v>0</v>
      </c>
      <c r="AQ39" s="496">
        <f t="array" ref="AQ39">IFERROR(INDEX('NSTX-U FMECA'!AS$6:AS$2694,SMALL(IF('NSTX-U FMECA'!$V$6:$V$2694&gt;2, ROW('NSTX-U FMECA'!$C$6:$C$2694)-5,""),ROW()-6)),"")</f>
        <v>0</v>
      </c>
    </row>
    <row r="40" spans="1:43" ht="24">
      <c r="A40" s="496">
        <f t="array" ref="A40">IFERROR(INDEX('NSTX-U FMECA'!A$6:A$2694,SMALL(IF('NSTX-U FMECA'!$V$6:$V$2694&gt;2, ROW('NSTX-U FMECA'!$C$6:$C$2694)-5,""),ROW()-6)),"")</f>
        <v>5</v>
      </c>
      <c r="B40" s="496">
        <f t="array" ref="B40">IFERROR(INDEX('NSTX-U FMECA'!B$6:B$2694,SMALL(IF('NSTX-U FMECA'!$V$6:$V$2694&gt;2, ROW('NSTX-U FMECA'!$C$6:$C$2694)-5,""),ROW()-6)),"")</f>
        <v>576</v>
      </c>
      <c r="C40" s="496" t="str">
        <f t="array" ref="C40">IFERROR(INDEX('NSTX-U FMECA'!C$6:C$2694,SMALL(IF('NSTX-U FMECA'!$V$6:$V$2694&gt;2, ROW('NSTX-U FMECA'!$C$6:$C$2694)-5,""),ROW()-6)),"")</f>
        <v>1.3.5.3.2</v>
      </c>
      <c r="D40" s="496" t="str">
        <f t="array" aca="1" ref="D40" ca="1">IFERROR(INDEX('NSTX-U FMECA'!D$6:D$2694,SMALL(IF('NSTX-U FMECA'!$V$6:$V$2694&gt;2, ROW('NSTX-U FMECA'!$C$6:$C$2694)-5,""),ROW()-6)),"")</f>
        <v>LITER Probe</v>
      </c>
      <c r="E40" s="496">
        <f t="array" ref="E40">IFERROR(INDEX('NSTX-U FMECA'!F$6:F$2694,SMALL(IF($B$2='NSTX-U FMECA'!$C$6:$C$2694, ROW('NSTX-U FMECA'!$C$6:$C$2694)-5,""),ROW()-6)),"")</f>
        <v>0</v>
      </c>
      <c r="F40" s="496" t="str">
        <f t="array" ref="F40">IFERROR(INDEX('NSTX-U FMECA'!G$6:G$2694,SMALL(IF('NSTX-U FMECA'!$V$6:$V$2694&gt;2, ROW('NSTX-U FMECA'!$C$6:$C$2694)-5,""),ROW()-6)),"")</f>
        <v>Lithium reacts with dTMB</v>
      </c>
      <c r="G40" s="496">
        <f t="array" ref="G40">IFERROR(INDEX('NSTX-U FMECA'!H$6:H$2694,SMALL(IF('NSTX-U FMECA'!$V$6:$V$2694&gt;2, ROW('NSTX-U FMECA'!$C$6:$C$2694)-5,""),ROW()-6)),"")</f>
        <v>0</v>
      </c>
      <c r="H40" s="496" t="str">
        <f t="array" ref="H40">IFERROR(INDEX('NSTX-U FMECA'!I$6:I$2694,SMALL(IF('NSTX-U FMECA'!$V$6:$V$2694&gt;2, ROW('NSTX-U FMECA'!$C$6:$C$2694)-5,""),ROW()-6)),"")</f>
        <v>Inert compounds unsuitable for particle pumping formed.</v>
      </c>
      <c r="I40" s="496">
        <f t="array" ref="I40">IFERROR(INDEX('NSTX-U FMECA'!J$6:J$2694,SMALL(IF('NSTX-U FMECA'!$V$6:$V$2694&gt;2, ROW('NSTX-U FMECA'!$C$6:$C$2694)-5,""),ROW()-6)),"")</f>
        <v>0</v>
      </c>
      <c r="J40" s="496">
        <f t="array" ref="J40">IFERROR(INDEX('NSTX-U FMECA'!K$6:K$2694,SMALL(IF('NSTX-U FMECA'!$V$6:$V$2694&gt;2, ROW('NSTX-U FMECA'!$C$6:$C$2694)-5,""),ROW()-6)),"")</f>
        <v>0</v>
      </c>
      <c r="K40" s="496">
        <f t="array" ref="K40">IFERROR(INDEX('NSTX-U FMECA'!L$6:L$2694,SMALL(IF('NSTX-U FMECA'!$V$6:$V$2694&gt;2, ROW('NSTX-U FMECA'!$C$6:$C$2694)-5,""),ROW()-6)),"")</f>
        <v>0</v>
      </c>
      <c r="L40" s="496">
        <f t="array" ref="L40">IFERROR(INDEX('NSTX-U FMECA'!M$6:M$2694,SMALL(IF('NSTX-U FMECA'!$V$6:$V$2694&gt;2, ROW('NSTX-U FMECA'!$C$6:$C$2694)-5,""),ROW()-6)),"")</f>
        <v>0</v>
      </c>
      <c r="M40" s="496">
        <f t="array" ref="M40">IFERROR(INDEX('NSTX-U FMECA'!N$6:N$2694,SMALL(IF('NSTX-U FMECA'!$V$6:$V$2694&gt;2, ROW('NSTX-U FMECA'!$C$6:$C$2694)-5,""),ROW()-6)),"")</f>
        <v>0</v>
      </c>
      <c r="N40" s="496">
        <f t="array" ref="N40">IFERROR(INDEX('NSTX-U FMECA'!O$6:O$2694,SMALL(IF('NSTX-U FMECA'!$V$6:$V$2694&gt;2, ROW('NSTX-U FMECA'!$C$6:$C$2694)-5,""),ROW()-6)),"")</f>
        <v>0</v>
      </c>
      <c r="O40" s="496">
        <f t="array" ref="O40">IFERROR(INDEX('NSTX-U FMECA'!P$6:P$2694,SMALL(IF('NSTX-U FMECA'!$V$6:$V$2694&gt;2, ROW('NSTX-U FMECA'!$C$6:$C$2694)-5,""),ROW()-6)),"")</f>
        <v>0</v>
      </c>
      <c r="P40" s="496">
        <f t="array" ref="P40">IFERROR(INDEX('NSTX-U FMECA'!Q$6:Q$2694,SMALL(IF('NSTX-U FMECA'!$V$6:$V$2694&gt;2, ROW('NSTX-U FMECA'!$C$6:$C$2694)-5,""),ROW()-6)),"")</f>
        <v>0</v>
      </c>
      <c r="Q40" s="496">
        <f t="array" ref="Q40">IFERROR(INDEX('NSTX-U FMECA'!R$6:R$2694,SMALL(IF('NSTX-U FMECA'!$V$6:$V$2694&gt;2, ROW('NSTX-U FMECA'!$C$6:$C$2694)-5,""),ROW()-6)),"")</f>
        <v>0</v>
      </c>
      <c r="R40" s="496">
        <f t="array" ref="R40">IFERROR(INDEX('NSTX-U FMECA'!S$6:S$2694,SMALL(IF('NSTX-U FMECA'!$V$6:$V$2694&gt;2, ROW('NSTX-U FMECA'!$C$6:$C$2694)-5,""),ROW()-6)),"")</f>
        <v>0</v>
      </c>
      <c r="S40" s="496" t="str">
        <f t="array" ref="S40">IFERROR(INDEX('NSTX-U FMECA'!T$6:T$2694,SMALL(IF('NSTX-U FMECA'!$V$6:$V$2694&gt;2, ROW('NSTX-U FMECA'!$C$6:$C$2694)-5,""),ROW()-6)),"")</f>
        <v/>
      </c>
      <c r="T40" s="496" t="str">
        <f t="array" ref="T40">IFERROR(INDEX('NSTX-U FMECA'!U$6:U$2694,SMALL(IF('NSTX-U FMECA'!$V$6:$V$2694&gt;2, ROW('NSTX-U FMECA'!$C$6:$C$2694)-5,""),ROW()-6)),"")</f>
        <v/>
      </c>
      <c r="U40" s="496" t="str">
        <f t="array" ref="U40">IFERROR(INDEX('NSTX-U FMECA'!V$6:V$2694,SMALL(IF('NSTX-U FMECA'!$V$6:$V$2694&gt;2, ROW('NSTX-U FMECA'!$C$6:$C$2694)-5,""),ROW()-6)),"")</f>
        <v/>
      </c>
      <c r="V40" s="496" t="str">
        <f t="array" ref="V40">IFERROR(INDEX('NSTX-U FMECA'!W$6:W$2694,SMALL(IF('NSTX-U FMECA'!$V$6:$V$2694&gt;2, ROW('NSTX-U FMECA'!$C$6:$C$2694)-5,""),ROW()-6)),"")</f>
        <v/>
      </c>
      <c r="W40" s="496" t="str">
        <f t="array" ref="W40">IFERROR(INDEX('NSTX-U FMECA'!X$6:X$2694,SMALL(IF('NSTX-U FMECA'!$V$6:$V$2694&gt;2, ROW('NSTX-U FMECA'!$C$6:$C$2694)-5,""),ROW()-6)),"")</f>
        <v/>
      </c>
      <c r="X40" s="496" t="str">
        <f t="array" ref="X40">IFERROR(INDEX('NSTX-U FMECA'!Y$6:Y$2694,SMALL(IF('NSTX-U FMECA'!$V$6:$V$2694&gt;2, ROW('NSTX-U FMECA'!$C$6:$C$2694)-5,""),ROW()-6)),"")</f>
        <v/>
      </c>
      <c r="Y40" s="496" t="str">
        <f t="array" ref="Y40">IFERROR(INDEX('NSTX-U FMECA'!Z$6:Z$2694,SMALL(IF('NSTX-U FMECA'!$V$6:$V$2694&gt;2, ROW('NSTX-U FMECA'!$C$6:$C$2694)-5,""),ROW()-6)),"")</f>
        <v/>
      </c>
      <c r="Z40" s="496">
        <f t="array" ref="Z40">IFERROR(INDEX('NSTX-U FMECA'!AA$6:AA$2694,SMALL(IF('NSTX-U FMECA'!$V$6:$V$2694&gt;2, ROW('NSTX-U FMECA'!$C$6:$C$2694)-5,""),ROW()-6)),"")</f>
        <v>0</v>
      </c>
      <c r="AA40" s="496">
        <f t="array" ref="AA40">IFERROR(INDEX('NSTX-U FMECA'!AB$6:AB$2694,SMALL(IF('NSTX-U FMECA'!$V$6:$V$2694&gt;2, ROW('NSTX-U FMECA'!$C$6:$C$2694)-5,""),ROW()-6)),"")</f>
        <v>0</v>
      </c>
      <c r="AB40" s="496">
        <f t="array" ref="AB40">IFERROR(INDEX('NSTX-U FMECA'!AC$6:AC$2694,SMALL(IF('NSTX-U FMECA'!$V$6:$V$2694&gt;2, ROW('NSTX-U FMECA'!$C$6:$C$2694)-5,""),ROW()-6)),"")</f>
        <v>0</v>
      </c>
      <c r="AC40" s="496">
        <f t="array" ref="AC40">IFERROR(INDEX('NSTX-U FMECA'!AD$6:AD$2694,SMALL(IF('NSTX-U FMECA'!$V$6:$V$2694&gt;2, ROW('NSTX-U FMECA'!$C$6:$C$2694)-5,""),ROW()-6)),"")</f>
        <v>0</v>
      </c>
      <c r="AD40" s="496">
        <f t="array" ref="AD40">IFERROR(INDEX('NSTX-U FMECA'!AE$6:AE$2694,SMALL(IF('NSTX-U FMECA'!$V$6:$V$2694&gt;2, ROW('NSTX-U FMECA'!$C$6:$C$2694)-5,""),ROW()-6)),"")</f>
        <v>0</v>
      </c>
      <c r="AE40" s="496">
        <f t="array" ref="AE40">IFERROR(INDEX('NSTX-U FMECA'!AF$6:AF$2694,SMALL(IF('NSTX-U FMECA'!$V$6:$V$2694&gt;2, ROW('NSTX-U FMECA'!$C$6:$C$2694)-5,""),ROW()-6)),"")</f>
        <v>0</v>
      </c>
      <c r="AF40" s="496">
        <f t="array" ref="AF40">IFERROR(INDEX('NSTX-U FMECA'!AG$6:AG$2694,SMALL(IF('NSTX-U FMECA'!$V$6:$V$2694&gt;2, ROW('NSTX-U FMECA'!$C$6:$C$2694)-5,""),ROW()-6)),"")</f>
        <v>0</v>
      </c>
      <c r="AG40" s="496">
        <f t="array" ref="AG40">IFERROR(INDEX('NSTX-U FMECA'!AH$6:AH$2694,SMALL(IF('NSTX-U FMECA'!$V$6:$V$2694&gt;2, ROW('NSTX-U FMECA'!$C$6:$C$2694)-5,""),ROW()-6)),"")</f>
        <v>0</v>
      </c>
      <c r="AH40" s="496">
        <f t="array" ref="AH40">IFERROR(INDEX('NSTX-U FMECA'!AJ$6:AJ$2694,SMALL(IF('NSTX-U FMECA'!$V$6:$V$2694&gt;2, ROW('NSTX-U FMECA'!$C$6:$C$2694)-5,""),ROW()-6)),"")</f>
        <v>0</v>
      </c>
      <c r="AI40" s="496">
        <f t="array" ref="AI40">IFERROR(INDEX('NSTX-U FMECA'!AK$6:AK$2694,SMALL(IF('NSTX-U FMECA'!$V$6:$V$2694&gt;2, ROW('NSTX-U FMECA'!$C$6:$C$2694)-5,""),ROW()-6)),"")</f>
        <v>0</v>
      </c>
      <c r="AJ40" s="496">
        <f t="array" ref="AJ40">IFERROR(INDEX('NSTX-U FMECA'!AL$6:AL$2694,SMALL(IF('NSTX-U FMECA'!$V$6:$V$2694&gt;2, ROW('NSTX-U FMECA'!$C$6:$C$2694)-5,""),ROW()-6)),"")</f>
        <v>0</v>
      </c>
      <c r="AK40" s="496">
        <f t="array" ref="AK40">IFERROR(INDEX('NSTX-U FMECA'!AM$6:AM$2694,SMALL(IF('NSTX-U FMECA'!$V$6:$V$2694&gt;2, ROW('NSTX-U FMECA'!$C$6:$C$2694)-5,""),ROW()-6)),"")</f>
        <v>0</v>
      </c>
      <c r="AL40" s="496">
        <f t="array" ref="AL40">IFERROR(INDEX('NSTX-U FMECA'!AN$6:AN$2694,SMALL(IF('NSTX-U FMECA'!$V$6:$V$2694&gt;2, ROW('NSTX-U FMECA'!$C$6:$C$2694)-5,""),ROW()-6)),"")</f>
        <v>0</v>
      </c>
      <c r="AM40" s="496" t="str">
        <f t="array" ref="AM40">IFERROR(INDEX('NSTX-U FMECA'!AO$6:AO$2694,SMALL(IF('NSTX-U FMECA'!$V$6:$V$2694&gt;2, ROW('NSTX-U FMECA'!$C$6:$C$2694)-5,""),ROW()-6)),"")</f>
        <v/>
      </c>
      <c r="AN40" s="496">
        <f t="array" ref="AN40">IFERROR(INDEX('NSTX-U FMECA'!AP$6:AP$2694,SMALL(IF('NSTX-U FMECA'!$V$6:$V$2694&gt;2, ROW('NSTX-U FMECA'!$C$6:$C$2694)-5,""),ROW()-6)),"")</f>
        <v>0</v>
      </c>
      <c r="AO40" s="496">
        <f t="array" ref="AO40">IFERROR(INDEX('NSTX-U FMECA'!AQ$6:AQ$2694,SMALL(IF('NSTX-U FMECA'!$V$6:$V$2694&gt;2, ROW('NSTX-U FMECA'!$C$6:$C$2694)-5,""),ROW()-6)),"")</f>
        <v>0</v>
      </c>
      <c r="AP40" s="496">
        <f t="array" ref="AP40">IFERROR(INDEX('NSTX-U FMECA'!AR$6:AR$2694,SMALL(IF('NSTX-U FMECA'!$V$6:$V$2694&gt;2, ROW('NSTX-U FMECA'!$C$6:$C$2694)-5,""),ROW()-6)),"")</f>
        <v>0</v>
      </c>
      <c r="AQ40" s="496">
        <f t="array" ref="AQ40">IFERROR(INDEX('NSTX-U FMECA'!AS$6:AS$2694,SMALL(IF('NSTX-U FMECA'!$V$6:$V$2694&gt;2, ROW('NSTX-U FMECA'!$C$6:$C$2694)-5,""),ROW()-6)),"")</f>
        <v>0</v>
      </c>
    </row>
    <row r="41" spans="1:43" ht="36">
      <c r="A41" s="496">
        <f t="array" ref="A41">IFERROR(INDEX('NSTX-U FMECA'!A$6:A$2694,SMALL(IF('NSTX-U FMECA'!$V$6:$V$2694&gt;2, ROW('NSTX-U FMECA'!$C$6:$C$2694)-5,""),ROW()-6)),"")</f>
        <v>5</v>
      </c>
      <c r="B41" s="496">
        <f t="array" ref="B41">IFERROR(INDEX('NSTX-U FMECA'!B$6:B$2694,SMALL(IF('NSTX-U FMECA'!$V$6:$V$2694&gt;2, ROW('NSTX-U FMECA'!$C$6:$C$2694)-5,""),ROW()-6)),"")</f>
        <v>577</v>
      </c>
      <c r="C41" s="496" t="str">
        <f t="array" ref="C41">IFERROR(INDEX('NSTX-U FMECA'!C$6:C$2694,SMALL(IF('NSTX-U FMECA'!$V$6:$V$2694&gt;2, ROW('NSTX-U FMECA'!$C$6:$C$2694)-5,""),ROW()-6)),"")</f>
        <v>1.3.5.3.2</v>
      </c>
      <c r="D41" s="496" t="str">
        <f t="array" aca="1" ref="D41" ca="1">IFERROR(INDEX('NSTX-U FMECA'!D$6:D$2694,SMALL(IF('NSTX-U FMECA'!$V$6:$V$2694&gt;2, ROW('NSTX-U FMECA'!$C$6:$C$2694)-5,""),ROW()-6)),"")</f>
        <v>LITER Probe</v>
      </c>
      <c r="E41" s="496">
        <f t="array" ref="E41">IFERROR(INDEX('NSTX-U FMECA'!F$6:F$2694,SMALL(IF($B$2='NSTX-U FMECA'!$C$6:$C$2694, ROW('NSTX-U FMECA'!$C$6:$C$2694)-5,""),ROW()-6)),"")</f>
        <v>0</v>
      </c>
      <c r="F41" s="496" t="str">
        <f t="array" ref="F41">IFERROR(INDEX('NSTX-U FMECA'!G$6:G$2694,SMALL(IF('NSTX-U FMECA'!$V$6:$V$2694&gt;2, ROW('NSTX-U FMECA'!$C$6:$C$2694)-5,""),ROW()-6)),"")</f>
        <v>Lithium deposits prevent TIV’s from sealing properly</v>
      </c>
      <c r="G41" s="496">
        <f t="array" ref="G41">IFERROR(INDEX('NSTX-U FMECA'!H$6:H$2694,SMALL(IF('NSTX-U FMECA'!$V$6:$V$2694&gt;2, ROW('NSTX-U FMECA'!$C$6:$C$2694)-5,""),ROW()-6)),"")</f>
        <v>0</v>
      </c>
      <c r="H41" s="496" t="str">
        <f t="array" ref="H41">IFERROR(INDEX('NSTX-U FMECA'!I$6:I$2694,SMALL(IF('NSTX-U FMECA'!$V$6:$V$2694&gt;2, ROW('NSTX-U FMECA'!$C$6:$C$2694)-5,""),ROW()-6)),"")</f>
        <v>Cannot close TIV sufficiently to allow associated appurtenance to be vented.</v>
      </c>
      <c r="I41" s="496">
        <f t="array" ref="I41">IFERROR(INDEX('NSTX-U FMECA'!J$6:J$2694,SMALL(IF('NSTX-U FMECA'!$V$6:$V$2694&gt;2, ROW('NSTX-U FMECA'!$C$6:$C$2694)-5,""),ROW()-6)),"")</f>
        <v>0</v>
      </c>
      <c r="J41" s="496">
        <f t="array" ref="J41">IFERROR(INDEX('NSTX-U FMECA'!K$6:K$2694,SMALL(IF('NSTX-U FMECA'!$V$6:$V$2694&gt;2, ROW('NSTX-U FMECA'!$C$6:$C$2694)-5,""),ROW()-6)),"")</f>
        <v>0</v>
      </c>
      <c r="K41" s="496">
        <f t="array" ref="K41">IFERROR(INDEX('NSTX-U FMECA'!L$6:L$2694,SMALL(IF('NSTX-U FMECA'!$V$6:$V$2694&gt;2, ROW('NSTX-U FMECA'!$C$6:$C$2694)-5,""),ROW()-6)),"")</f>
        <v>0</v>
      </c>
      <c r="L41" s="496">
        <f t="array" ref="L41">IFERROR(INDEX('NSTX-U FMECA'!M$6:M$2694,SMALL(IF('NSTX-U FMECA'!$V$6:$V$2694&gt;2, ROW('NSTX-U FMECA'!$C$6:$C$2694)-5,""),ROW()-6)),"")</f>
        <v>0</v>
      </c>
      <c r="M41" s="496">
        <f t="array" ref="M41">IFERROR(INDEX('NSTX-U FMECA'!N$6:N$2694,SMALL(IF('NSTX-U FMECA'!$V$6:$V$2694&gt;2, ROW('NSTX-U FMECA'!$C$6:$C$2694)-5,""),ROW()-6)),"")</f>
        <v>0</v>
      </c>
      <c r="N41" s="496">
        <f t="array" ref="N41">IFERROR(INDEX('NSTX-U FMECA'!O$6:O$2694,SMALL(IF('NSTX-U FMECA'!$V$6:$V$2694&gt;2, ROW('NSTX-U FMECA'!$C$6:$C$2694)-5,""),ROW()-6)),"")</f>
        <v>0</v>
      </c>
      <c r="O41" s="496">
        <f t="array" ref="O41">IFERROR(INDEX('NSTX-U FMECA'!P$6:P$2694,SMALL(IF('NSTX-U FMECA'!$V$6:$V$2694&gt;2, ROW('NSTX-U FMECA'!$C$6:$C$2694)-5,""),ROW()-6)),"")</f>
        <v>0</v>
      </c>
      <c r="P41" s="496">
        <f t="array" ref="P41">IFERROR(INDEX('NSTX-U FMECA'!Q$6:Q$2694,SMALL(IF('NSTX-U FMECA'!$V$6:$V$2694&gt;2, ROW('NSTX-U FMECA'!$C$6:$C$2694)-5,""),ROW()-6)),"")</f>
        <v>0</v>
      </c>
      <c r="Q41" s="496">
        <f t="array" ref="Q41">IFERROR(INDEX('NSTX-U FMECA'!R$6:R$2694,SMALL(IF('NSTX-U FMECA'!$V$6:$V$2694&gt;2, ROW('NSTX-U FMECA'!$C$6:$C$2694)-5,""),ROW()-6)),"")</f>
        <v>0</v>
      </c>
      <c r="R41" s="496">
        <f t="array" ref="R41">IFERROR(INDEX('NSTX-U FMECA'!S$6:S$2694,SMALL(IF('NSTX-U FMECA'!$V$6:$V$2694&gt;2, ROW('NSTX-U FMECA'!$C$6:$C$2694)-5,""),ROW()-6)),"")</f>
        <v>0</v>
      </c>
      <c r="S41" s="496" t="str">
        <f t="array" ref="S41">IFERROR(INDEX('NSTX-U FMECA'!T$6:T$2694,SMALL(IF('NSTX-U FMECA'!$V$6:$V$2694&gt;2, ROW('NSTX-U FMECA'!$C$6:$C$2694)-5,""),ROW()-6)),"")</f>
        <v/>
      </c>
      <c r="T41" s="496" t="str">
        <f t="array" ref="T41">IFERROR(INDEX('NSTX-U FMECA'!U$6:U$2694,SMALL(IF('NSTX-U FMECA'!$V$6:$V$2694&gt;2, ROW('NSTX-U FMECA'!$C$6:$C$2694)-5,""),ROW()-6)),"")</f>
        <v/>
      </c>
      <c r="U41" s="496" t="str">
        <f t="array" ref="U41">IFERROR(INDEX('NSTX-U FMECA'!V$6:V$2694,SMALL(IF('NSTX-U FMECA'!$V$6:$V$2694&gt;2, ROW('NSTX-U FMECA'!$C$6:$C$2694)-5,""),ROW()-6)),"")</f>
        <v/>
      </c>
      <c r="V41" s="496" t="str">
        <f t="array" ref="V41">IFERROR(INDEX('NSTX-U FMECA'!W$6:W$2694,SMALL(IF('NSTX-U FMECA'!$V$6:$V$2694&gt;2, ROW('NSTX-U FMECA'!$C$6:$C$2694)-5,""),ROW()-6)),"")</f>
        <v/>
      </c>
      <c r="W41" s="496" t="str">
        <f t="array" ref="W41">IFERROR(INDEX('NSTX-U FMECA'!X$6:X$2694,SMALL(IF('NSTX-U FMECA'!$V$6:$V$2694&gt;2, ROW('NSTX-U FMECA'!$C$6:$C$2694)-5,""),ROW()-6)),"")</f>
        <v/>
      </c>
      <c r="X41" s="496" t="str">
        <f t="array" ref="X41">IFERROR(INDEX('NSTX-U FMECA'!Y$6:Y$2694,SMALL(IF('NSTX-U FMECA'!$V$6:$V$2694&gt;2, ROW('NSTX-U FMECA'!$C$6:$C$2694)-5,""),ROW()-6)),"")</f>
        <v/>
      </c>
      <c r="Y41" s="496" t="str">
        <f t="array" ref="Y41">IFERROR(INDEX('NSTX-U FMECA'!Z$6:Z$2694,SMALL(IF('NSTX-U FMECA'!$V$6:$V$2694&gt;2, ROW('NSTX-U FMECA'!$C$6:$C$2694)-5,""),ROW()-6)),"")</f>
        <v/>
      </c>
      <c r="Z41" s="496">
        <f t="array" ref="Z41">IFERROR(INDEX('NSTX-U FMECA'!AA$6:AA$2694,SMALL(IF('NSTX-U FMECA'!$V$6:$V$2694&gt;2, ROW('NSTX-U FMECA'!$C$6:$C$2694)-5,""),ROW()-6)),"")</f>
        <v>0</v>
      </c>
      <c r="AA41" s="496">
        <f t="array" ref="AA41">IFERROR(INDEX('NSTX-U FMECA'!AB$6:AB$2694,SMALL(IF('NSTX-U FMECA'!$V$6:$V$2694&gt;2, ROW('NSTX-U FMECA'!$C$6:$C$2694)-5,""),ROW()-6)),"")</f>
        <v>0</v>
      </c>
      <c r="AB41" s="496">
        <f t="array" ref="AB41">IFERROR(INDEX('NSTX-U FMECA'!AC$6:AC$2694,SMALL(IF('NSTX-U FMECA'!$V$6:$V$2694&gt;2, ROW('NSTX-U FMECA'!$C$6:$C$2694)-5,""),ROW()-6)),"")</f>
        <v>0</v>
      </c>
      <c r="AC41" s="496">
        <f t="array" ref="AC41">IFERROR(INDEX('NSTX-U FMECA'!AD$6:AD$2694,SMALL(IF('NSTX-U FMECA'!$V$6:$V$2694&gt;2, ROW('NSTX-U FMECA'!$C$6:$C$2694)-5,""),ROW()-6)),"")</f>
        <v>0</v>
      </c>
      <c r="AD41" s="496">
        <f t="array" ref="AD41">IFERROR(INDEX('NSTX-U FMECA'!AE$6:AE$2694,SMALL(IF('NSTX-U FMECA'!$V$6:$V$2694&gt;2, ROW('NSTX-U FMECA'!$C$6:$C$2694)-5,""),ROW()-6)),"")</f>
        <v>0</v>
      </c>
      <c r="AE41" s="496">
        <f t="array" ref="AE41">IFERROR(INDEX('NSTX-U FMECA'!AF$6:AF$2694,SMALL(IF('NSTX-U FMECA'!$V$6:$V$2694&gt;2, ROW('NSTX-U FMECA'!$C$6:$C$2694)-5,""),ROW()-6)),"")</f>
        <v>0</v>
      </c>
      <c r="AF41" s="496">
        <f t="array" ref="AF41">IFERROR(INDEX('NSTX-U FMECA'!AG$6:AG$2694,SMALL(IF('NSTX-U FMECA'!$V$6:$V$2694&gt;2, ROW('NSTX-U FMECA'!$C$6:$C$2694)-5,""),ROW()-6)),"")</f>
        <v>0</v>
      </c>
      <c r="AG41" s="496">
        <f t="array" ref="AG41">IFERROR(INDEX('NSTX-U FMECA'!AH$6:AH$2694,SMALL(IF('NSTX-U FMECA'!$V$6:$V$2694&gt;2, ROW('NSTX-U FMECA'!$C$6:$C$2694)-5,""),ROW()-6)),"")</f>
        <v>0</v>
      </c>
      <c r="AH41" s="496">
        <f t="array" ref="AH41">IFERROR(INDEX('NSTX-U FMECA'!AJ$6:AJ$2694,SMALL(IF('NSTX-U FMECA'!$V$6:$V$2694&gt;2, ROW('NSTX-U FMECA'!$C$6:$C$2694)-5,""),ROW()-6)),"")</f>
        <v>0</v>
      </c>
      <c r="AI41" s="496">
        <f t="array" ref="AI41">IFERROR(INDEX('NSTX-U FMECA'!AK$6:AK$2694,SMALL(IF('NSTX-U FMECA'!$V$6:$V$2694&gt;2, ROW('NSTX-U FMECA'!$C$6:$C$2694)-5,""),ROW()-6)),"")</f>
        <v>0</v>
      </c>
      <c r="AJ41" s="496">
        <f t="array" ref="AJ41">IFERROR(INDEX('NSTX-U FMECA'!AL$6:AL$2694,SMALL(IF('NSTX-U FMECA'!$V$6:$V$2694&gt;2, ROW('NSTX-U FMECA'!$C$6:$C$2694)-5,""),ROW()-6)),"")</f>
        <v>0</v>
      </c>
      <c r="AK41" s="496">
        <f t="array" ref="AK41">IFERROR(INDEX('NSTX-U FMECA'!AM$6:AM$2694,SMALL(IF('NSTX-U FMECA'!$V$6:$V$2694&gt;2, ROW('NSTX-U FMECA'!$C$6:$C$2694)-5,""),ROW()-6)),"")</f>
        <v>0</v>
      </c>
      <c r="AL41" s="496">
        <f t="array" ref="AL41">IFERROR(INDEX('NSTX-U FMECA'!AN$6:AN$2694,SMALL(IF('NSTX-U FMECA'!$V$6:$V$2694&gt;2, ROW('NSTX-U FMECA'!$C$6:$C$2694)-5,""),ROW()-6)),"")</f>
        <v>0</v>
      </c>
      <c r="AM41" s="496" t="str">
        <f t="array" ref="AM41">IFERROR(INDEX('NSTX-U FMECA'!AO$6:AO$2694,SMALL(IF('NSTX-U FMECA'!$V$6:$V$2694&gt;2, ROW('NSTX-U FMECA'!$C$6:$C$2694)-5,""),ROW()-6)),"")</f>
        <v/>
      </c>
      <c r="AN41" s="496">
        <f t="array" ref="AN41">IFERROR(INDEX('NSTX-U FMECA'!AP$6:AP$2694,SMALL(IF('NSTX-U FMECA'!$V$6:$V$2694&gt;2, ROW('NSTX-U FMECA'!$C$6:$C$2694)-5,""),ROW()-6)),"")</f>
        <v>0</v>
      </c>
      <c r="AO41" s="496">
        <f t="array" ref="AO41">IFERROR(INDEX('NSTX-U FMECA'!AQ$6:AQ$2694,SMALL(IF('NSTX-U FMECA'!$V$6:$V$2694&gt;2, ROW('NSTX-U FMECA'!$C$6:$C$2694)-5,""),ROW()-6)),"")</f>
        <v>0</v>
      </c>
      <c r="AP41" s="496">
        <f t="array" ref="AP41">IFERROR(INDEX('NSTX-U FMECA'!AR$6:AR$2694,SMALL(IF('NSTX-U FMECA'!$V$6:$V$2694&gt;2, ROW('NSTX-U FMECA'!$C$6:$C$2694)-5,""),ROW()-6)),"")</f>
        <v>0</v>
      </c>
      <c r="AQ41" s="496">
        <f t="array" ref="AQ41">IFERROR(INDEX('NSTX-U FMECA'!AS$6:AS$2694,SMALL(IF('NSTX-U FMECA'!$V$6:$V$2694&gt;2, ROW('NSTX-U FMECA'!$C$6:$C$2694)-5,""),ROW()-6)),"")</f>
        <v>0</v>
      </c>
    </row>
    <row r="42" spans="1:43" ht="48">
      <c r="A42" s="496">
        <f t="array" ref="A42">IFERROR(INDEX('NSTX-U FMECA'!A$6:A$2694,SMALL(IF('NSTX-U FMECA'!$V$6:$V$2694&gt;2, ROW('NSTX-U FMECA'!$C$6:$C$2694)-5,""),ROW()-6)),"")</f>
        <v>5</v>
      </c>
      <c r="B42" s="496">
        <f t="array" ref="B42">IFERROR(INDEX('NSTX-U FMECA'!B$6:B$2694,SMALL(IF('NSTX-U FMECA'!$V$6:$V$2694&gt;2, ROW('NSTX-U FMECA'!$C$6:$C$2694)-5,""),ROW()-6)),"")</f>
        <v>578</v>
      </c>
      <c r="C42" s="496" t="str">
        <f t="array" ref="C42">IFERROR(INDEX('NSTX-U FMECA'!C$6:C$2694,SMALL(IF('NSTX-U FMECA'!$V$6:$V$2694&gt;2, ROW('NSTX-U FMECA'!$C$6:$C$2694)-5,""),ROW()-6)),"")</f>
        <v>1.3.5.3.2</v>
      </c>
      <c r="D42" s="496" t="str">
        <f t="array" aca="1" ref="D42" ca="1">IFERROR(INDEX('NSTX-U FMECA'!D$6:D$2694,SMALL(IF('NSTX-U FMECA'!$V$6:$V$2694&gt;2, ROW('NSTX-U FMECA'!$C$6:$C$2694)-5,""),ROW()-6)),"")</f>
        <v>LITER Probe</v>
      </c>
      <c r="E42" s="496">
        <f t="array" ref="E42">IFERROR(INDEX('NSTX-U FMECA'!F$6:F$2694,SMALL(IF($B$2='NSTX-U FMECA'!$C$6:$C$2694, ROW('NSTX-U FMECA'!$C$6:$C$2694)-5,""),ROW()-6)),"")</f>
        <v>0</v>
      </c>
      <c r="F42" s="496" t="str">
        <f t="array" ref="F42">IFERROR(INDEX('NSTX-U FMECA'!G$6:G$2694,SMALL(IF('NSTX-U FMECA'!$V$6:$V$2694&gt;2, ROW('NSTX-U FMECA'!$C$6:$C$2694)-5,""),ROW()-6)),"")</f>
        <v>Lithium coats ceramic insulator</v>
      </c>
      <c r="G42" s="496">
        <f t="array" ref="G42">IFERROR(INDEX('NSTX-U FMECA'!H$6:H$2694,SMALL(IF('NSTX-U FMECA'!$V$6:$V$2694&gt;2, ROW('NSTX-U FMECA'!$C$6:$C$2694)-5,""),ROW()-6)),"")</f>
        <v>0</v>
      </c>
      <c r="H42" s="496" t="str">
        <f t="array" ref="H42">IFERROR(INDEX('NSTX-U FMECA'!I$6:I$2694,SMALL(IF('NSTX-U FMECA'!$V$6:$V$2694&gt;2, ROW('NSTX-U FMECA'!$C$6:$C$2694)-5,""),ROW()-6)),"")</f>
        <v>Insulator is electrically compromised and potentially mechanically degraded, resulting in need to replace it.</v>
      </c>
      <c r="I42" s="496">
        <f t="array" ref="I42">IFERROR(INDEX('NSTX-U FMECA'!J$6:J$2694,SMALL(IF('NSTX-U FMECA'!$V$6:$V$2694&gt;2, ROW('NSTX-U FMECA'!$C$6:$C$2694)-5,""),ROW()-6)),"")</f>
        <v>0</v>
      </c>
      <c r="J42" s="496">
        <f t="array" ref="J42">IFERROR(INDEX('NSTX-U FMECA'!K$6:K$2694,SMALL(IF('NSTX-U FMECA'!$V$6:$V$2694&gt;2, ROW('NSTX-U FMECA'!$C$6:$C$2694)-5,""),ROW()-6)),"")</f>
        <v>0</v>
      </c>
      <c r="K42" s="496">
        <f t="array" ref="K42">IFERROR(INDEX('NSTX-U FMECA'!L$6:L$2694,SMALL(IF('NSTX-U FMECA'!$V$6:$V$2694&gt;2, ROW('NSTX-U FMECA'!$C$6:$C$2694)-5,""),ROW()-6)),"")</f>
        <v>0</v>
      </c>
      <c r="L42" s="496">
        <f t="array" ref="L42">IFERROR(INDEX('NSTX-U FMECA'!M$6:M$2694,SMALL(IF('NSTX-U FMECA'!$V$6:$V$2694&gt;2, ROW('NSTX-U FMECA'!$C$6:$C$2694)-5,""),ROW()-6)),"")</f>
        <v>0</v>
      </c>
      <c r="M42" s="496">
        <f t="array" ref="M42">IFERROR(INDEX('NSTX-U FMECA'!N$6:N$2694,SMALL(IF('NSTX-U FMECA'!$V$6:$V$2694&gt;2, ROW('NSTX-U FMECA'!$C$6:$C$2694)-5,""),ROW()-6)),"")</f>
        <v>0</v>
      </c>
      <c r="N42" s="496">
        <f t="array" ref="N42">IFERROR(INDEX('NSTX-U FMECA'!O$6:O$2694,SMALL(IF('NSTX-U FMECA'!$V$6:$V$2694&gt;2, ROW('NSTX-U FMECA'!$C$6:$C$2694)-5,""),ROW()-6)),"")</f>
        <v>0</v>
      </c>
      <c r="O42" s="496">
        <f t="array" ref="O42">IFERROR(INDEX('NSTX-U FMECA'!P$6:P$2694,SMALL(IF('NSTX-U FMECA'!$V$6:$V$2694&gt;2, ROW('NSTX-U FMECA'!$C$6:$C$2694)-5,""),ROW()-6)),"")</f>
        <v>0</v>
      </c>
      <c r="P42" s="496">
        <f t="array" ref="P42">IFERROR(INDEX('NSTX-U FMECA'!Q$6:Q$2694,SMALL(IF('NSTX-U FMECA'!$V$6:$V$2694&gt;2, ROW('NSTX-U FMECA'!$C$6:$C$2694)-5,""),ROW()-6)),"")</f>
        <v>0</v>
      </c>
      <c r="Q42" s="496">
        <f t="array" ref="Q42">IFERROR(INDEX('NSTX-U FMECA'!R$6:R$2694,SMALL(IF('NSTX-U FMECA'!$V$6:$V$2694&gt;2, ROW('NSTX-U FMECA'!$C$6:$C$2694)-5,""),ROW()-6)),"")</f>
        <v>0</v>
      </c>
      <c r="R42" s="496">
        <f t="array" ref="R42">IFERROR(INDEX('NSTX-U FMECA'!S$6:S$2694,SMALL(IF('NSTX-U FMECA'!$V$6:$V$2694&gt;2, ROW('NSTX-U FMECA'!$C$6:$C$2694)-5,""),ROW()-6)),"")</f>
        <v>0.1</v>
      </c>
      <c r="S42" s="496" t="str">
        <f t="array" ref="S42">IFERROR(INDEX('NSTX-U FMECA'!T$6:T$2694,SMALL(IF('NSTX-U FMECA'!$V$6:$V$2694&gt;2, ROW('NSTX-U FMECA'!$C$6:$C$2694)-5,""),ROW()-6)),"")</f>
        <v/>
      </c>
      <c r="T42" s="496" t="str">
        <f t="array" ref="T42">IFERROR(INDEX('NSTX-U FMECA'!U$6:U$2694,SMALL(IF('NSTX-U FMECA'!$V$6:$V$2694&gt;2, ROW('NSTX-U FMECA'!$C$6:$C$2694)-5,""),ROW()-6)),"")</f>
        <v/>
      </c>
      <c r="U42" s="496" t="str">
        <f t="array" ref="U42">IFERROR(INDEX('NSTX-U FMECA'!V$6:V$2694,SMALL(IF('NSTX-U FMECA'!$V$6:$V$2694&gt;2, ROW('NSTX-U FMECA'!$C$6:$C$2694)-5,""),ROW()-6)),"")</f>
        <v/>
      </c>
      <c r="V42" s="496" t="str">
        <f t="array" ref="V42">IFERROR(INDEX('NSTX-U FMECA'!W$6:W$2694,SMALL(IF('NSTX-U FMECA'!$V$6:$V$2694&gt;2, ROW('NSTX-U FMECA'!$C$6:$C$2694)-5,""),ROW()-6)),"")</f>
        <v/>
      </c>
      <c r="W42" s="496" t="str">
        <f t="array" ref="W42">IFERROR(INDEX('NSTX-U FMECA'!X$6:X$2694,SMALL(IF('NSTX-U FMECA'!$V$6:$V$2694&gt;2, ROW('NSTX-U FMECA'!$C$6:$C$2694)-5,""),ROW()-6)),"")</f>
        <v/>
      </c>
      <c r="X42" s="496" t="str">
        <f t="array" ref="X42">IFERROR(INDEX('NSTX-U FMECA'!Y$6:Y$2694,SMALL(IF('NSTX-U FMECA'!$V$6:$V$2694&gt;2, ROW('NSTX-U FMECA'!$C$6:$C$2694)-5,""),ROW()-6)),"")</f>
        <v/>
      </c>
      <c r="Y42" s="496" t="str">
        <f t="array" ref="Y42">IFERROR(INDEX('NSTX-U FMECA'!Z$6:Z$2694,SMALL(IF('NSTX-U FMECA'!$V$6:$V$2694&gt;2, ROW('NSTX-U FMECA'!$C$6:$C$2694)-5,""),ROW()-6)),"")</f>
        <v/>
      </c>
      <c r="Z42" s="496">
        <f t="array" ref="Z42">IFERROR(INDEX('NSTX-U FMECA'!AA$6:AA$2694,SMALL(IF('NSTX-U FMECA'!$V$6:$V$2694&gt;2, ROW('NSTX-U FMECA'!$C$6:$C$2694)-5,""),ROW()-6)),"")</f>
        <v>0</v>
      </c>
      <c r="AA42" s="496" t="str">
        <f t="array" aca="1" ref="AA42" ca="1">IFERROR(INDEX('NSTX-U FMECA'!AB$6:AB$2694,SMALL(IF('NSTX-U FMECA'!$V$6:$V$2694&gt;2, ROW('NSTX-U FMECA'!$C$6:$C$2694)-5,""),ROW()-6)),"")</f>
        <v>None</v>
      </c>
      <c r="AB42" s="496">
        <f t="array" ref="AB42">IFERROR(INDEX('NSTX-U FMECA'!AC$6:AC$2694,SMALL(IF('NSTX-U FMECA'!$V$6:$V$2694&gt;2, ROW('NSTX-U FMECA'!$C$6:$C$2694)-5,""),ROW()-6)),"")</f>
        <v>0</v>
      </c>
      <c r="AC42" s="496" t="str">
        <f t="array" aca="1" ref="AC42" ca="1">IFERROR(INDEX('NSTX-U FMECA'!AD$6:AD$2694,SMALL(IF('NSTX-U FMECA'!$V$6:$V$2694&gt;2, ROW('NSTX-U FMECA'!$C$6:$C$2694)-5,""),ROW()-6)),"")</f>
        <v>None</v>
      </c>
      <c r="AD42" s="496">
        <f t="array" ref="AD42">IFERROR(INDEX('NSTX-U FMECA'!AE$6:AE$2694,SMALL(IF('NSTX-U FMECA'!$V$6:$V$2694&gt;2, ROW('NSTX-U FMECA'!$C$6:$C$2694)-5,""),ROW()-6)),"")</f>
        <v>0</v>
      </c>
      <c r="AE42" s="496" t="str">
        <f t="array" aca="1" ref="AE42" ca="1">IFERROR(INDEX('NSTX-U FMECA'!AF$6:AF$2694,SMALL(IF('NSTX-U FMECA'!$V$6:$V$2694&gt;2, ROW('NSTX-U FMECA'!$C$6:$C$2694)-5,""),ROW()-6)),"")</f>
        <v>None</v>
      </c>
      <c r="AF42" s="496">
        <f t="array" ref="AF42">IFERROR(INDEX('NSTX-U FMECA'!AG$6:AG$2694,SMALL(IF('NSTX-U FMECA'!$V$6:$V$2694&gt;2, ROW('NSTX-U FMECA'!$C$6:$C$2694)-5,""),ROW()-6)),"")</f>
        <v>0</v>
      </c>
      <c r="AG42" s="496">
        <f t="array" ref="AG42">IFERROR(INDEX('NSTX-U FMECA'!AH$6:AH$2694,SMALL(IF('NSTX-U FMECA'!$V$6:$V$2694&gt;2, ROW('NSTX-U FMECA'!$C$6:$C$2694)-5,""),ROW()-6)),"")</f>
        <v>0</v>
      </c>
      <c r="AH42" s="496">
        <f t="array" ref="AH42">IFERROR(INDEX('NSTX-U FMECA'!AJ$6:AJ$2694,SMALL(IF('NSTX-U FMECA'!$V$6:$V$2694&gt;2, ROW('NSTX-U FMECA'!$C$6:$C$2694)-5,""),ROW()-6)),"")</f>
        <v>0</v>
      </c>
      <c r="AI42" s="496">
        <f t="array" ref="AI42">IFERROR(INDEX('NSTX-U FMECA'!AK$6:AK$2694,SMALL(IF('NSTX-U FMECA'!$V$6:$V$2694&gt;2, ROW('NSTX-U FMECA'!$C$6:$C$2694)-5,""),ROW()-6)),"")</f>
        <v>0</v>
      </c>
      <c r="AJ42" s="496">
        <f t="array" ref="AJ42">IFERROR(INDEX('NSTX-U FMECA'!AL$6:AL$2694,SMALL(IF('NSTX-U FMECA'!$V$6:$V$2694&gt;2, ROW('NSTX-U FMECA'!$C$6:$C$2694)-5,""),ROW()-6)),"")</f>
        <v>0</v>
      </c>
      <c r="AK42" s="496">
        <f t="array" ref="AK42">IFERROR(INDEX('NSTX-U FMECA'!AM$6:AM$2694,SMALL(IF('NSTX-U FMECA'!$V$6:$V$2694&gt;2, ROW('NSTX-U FMECA'!$C$6:$C$2694)-5,""),ROW()-6)),"")</f>
        <v>0</v>
      </c>
      <c r="AL42" s="496">
        <f t="array" ref="AL42">IFERROR(INDEX('NSTX-U FMECA'!AN$6:AN$2694,SMALL(IF('NSTX-U FMECA'!$V$6:$V$2694&gt;2, ROW('NSTX-U FMECA'!$C$6:$C$2694)-5,""),ROW()-6)),"")</f>
        <v>0</v>
      </c>
      <c r="AM42" s="496" t="str">
        <f t="array" ref="AM42">IFERROR(INDEX('NSTX-U FMECA'!AO$6:AO$2694,SMALL(IF('NSTX-U FMECA'!$V$6:$V$2694&gt;2, ROW('NSTX-U FMECA'!$C$6:$C$2694)-5,""),ROW()-6)),"")</f>
        <v/>
      </c>
      <c r="AN42" s="496" t="str">
        <f t="array" ref="AN42">IFERROR(INDEX('NSTX-U FMECA'!AP$6:AP$2694,SMALL(IF('NSTX-U FMECA'!$V$6:$V$2694&gt;2, ROW('NSTX-U FMECA'!$C$6:$C$2694)-5,""),ROW()-6)),"")</f>
        <v/>
      </c>
      <c r="AO42" s="496">
        <f t="array" ref="AO42">IFERROR(INDEX('NSTX-U FMECA'!AQ$6:AQ$2694,SMALL(IF('NSTX-U FMECA'!$V$6:$V$2694&gt;2, ROW('NSTX-U FMECA'!$C$6:$C$2694)-5,""),ROW()-6)),"")</f>
        <v>0</v>
      </c>
      <c r="AP42" s="496" t="str">
        <f t="array" ref="AP42">IFERROR(INDEX('NSTX-U FMECA'!AR$6:AR$2694,SMALL(IF('NSTX-U FMECA'!$V$6:$V$2694&gt;2, ROW('NSTX-U FMECA'!$C$6:$C$2694)-5,""),ROW()-6)),"")</f>
        <v>no</v>
      </c>
      <c r="AQ42" s="496">
        <f t="array" ref="AQ42">IFERROR(INDEX('NSTX-U FMECA'!AS$6:AS$2694,SMALL(IF('NSTX-U FMECA'!$V$6:$V$2694&gt;2, ROW('NSTX-U FMECA'!$C$6:$C$2694)-5,""),ROW()-6)),"")</f>
        <v>0</v>
      </c>
    </row>
  </sheetData>
  <mergeCells count="5">
    <mergeCell ref="C2:I2"/>
    <mergeCell ref="F5:I5"/>
    <mergeCell ref="K5:X5"/>
    <mergeCell ref="Y5:AF5"/>
    <mergeCell ref="AG5:AM5"/>
  </mergeCells>
  <pageMargins left="0.7" right="0.7" top="0.75" bottom="0.75" header="0.3" footer="0.3"/>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E00-000000000000}">
  <sheetPr>
    <outlinePr summaryBelow="0" summaryRight="0"/>
  </sheetPr>
  <dimension ref="A1:CB1000"/>
  <sheetViews>
    <sheetView workbookViewId="0"/>
  </sheetViews>
  <sheetFormatPr baseColWidth="10" defaultColWidth="14.5" defaultRowHeight="15.75" customHeight="1"/>
  <cols>
    <col min="1" max="1" width="4.83203125" customWidth="1"/>
    <col min="2" max="2" width="5.6640625" customWidth="1"/>
    <col min="6" max="6" width="21.83203125" customWidth="1"/>
    <col min="8" max="8" width="17.5" customWidth="1"/>
    <col min="10" max="10" width="13.1640625" customWidth="1"/>
    <col min="11" max="11" width="11.5" customWidth="1"/>
    <col min="12" max="13" width="10.5" customWidth="1"/>
    <col min="17" max="17" width="12.5" customWidth="1"/>
    <col min="18" max="19" width="4.1640625" customWidth="1"/>
    <col min="20" max="20" width="7.33203125" customWidth="1"/>
    <col min="21" max="21" width="3.83203125" customWidth="1"/>
    <col min="22" max="23" width="4.5" customWidth="1"/>
    <col min="24" max="24" width="7.33203125" customWidth="1"/>
    <col min="26" max="26" width="10.5" customWidth="1"/>
    <col min="27" max="27" width="14.5" hidden="1"/>
    <col min="29" max="29" width="14.5" hidden="1"/>
    <col min="38" max="38" width="6" customWidth="1"/>
    <col min="39" max="39" width="5.6640625" customWidth="1"/>
    <col min="42" max="80" width="34.83203125" customWidth="1"/>
  </cols>
  <sheetData>
    <row r="1" spans="1:80" ht="13">
      <c r="A1" s="1"/>
      <c r="B1" s="544"/>
      <c r="C1" s="1" t="s">
        <v>0</v>
      </c>
      <c r="D1" s="3"/>
      <c r="E1" s="3"/>
      <c r="F1" s="8"/>
      <c r="H1" s="8"/>
      <c r="J1" s="7"/>
      <c r="K1" s="7"/>
      <c r="X1" s="545"/>
      <c r="Z1" s="8"/>
      <c r="AA1" s="8"/>
      <c r="AB1" s="8"/>
      <c r="AC1" s="8"/>
      <c r="AD1" s="8"/>
      <c r="AE1" s="8"/>
      <c r="AF1" s="546"/>
    </row>
    <row r="2" spans="1:80" ht="13" hidden="1">
      <c r="B2" s="460"/>
      <c r="D2" s="3"/>
      <c r="E2" s="3"/>
      <c r="F2" s="8"/>
      <c r="H2" s="8"/>
      <c r="J2" s="7"/>
      <c r="K2" s="9" t="s">
        <v>2</v>
      </c>
      <c r="O2">
        <f>'Severity, Risk, and Probability'!E35</f>
        <v>24</v>
      </c>
      <c r="X2" s="545"/>
      <c r="Z2" s="8"/>
      <c r="AA2" s="8"/>
      <c r="AB2" s="8"/>
      <c r="AC2" s="8"/>
      <c r="AD2" s="8"/>
      <c r="AE2" s="8"/>
      <c r="AF2" s="546"/>
    </row>
    <row r="3" spans="1:80" ht="13">
      <c r="A3" s="13"/>
      <c r="B3" s="547"/>
      <c r="C3" s="15" t="str">
        <f>HYPERLINK("https://docs.google.com/spreadsheets/d/1d5OLwP5-S4NznMBVqy1ApUd0E7Db41KGXXUrO80Jw2I/edit#gid=1623976841","Link to SBS List")</f>
        <v>Link to SBS List</v>
      </c>
      <c r="D3" s="3"/>
      <c r="E3" s="3"/>
      <c r="F3" s="8"/>
      <c r="H3" s="8"/>
      <c r="J3" s="7"/>
      <c r="K3" s="7"/>
      <c r="X3" s="545"/>
      <c r="Z3" s="8"/>
      <c r="AA3" s="8"/>
      <c r="AB3" s="8"/>
      <c r="AC3" s="8"/>
      <c r="AD3" s="8"/>
      <c r="AE3" s="8"/>
      <c r="AF3" s="546"/>
    </row>
    <row r="4" spans="1:80" ht="14">
      <c r="A4" s="16"/>
      <c r="B4" s="548"/>
      <c r="C4" s="16"/>
      <c r="D4" s="18"/>
      <c r="E4" s="18"/>
      <c r="F4" s="656" t="s">
        <v>3</v>
      </c>
      <c r="G4" s="653"/>
      <c r="H4" s="653"/>
      <c r="I4" s="654"/>
      <c r="J4" s="652" t="s">
        <v>4</v>
      </c>
      <c r="K4" s="653"/>
      <c r="L4" s="653"/>
      <c r="M4" s="653"/>
      <c r="N4" s="653"/>
      <c r="O4" s="653"/>
      <c r="P4" s="653"/>
      <c r="Q4" s="653"/>
      <c r="R4" s="653"/>
      <c r="S4" s="653"/>
      <c r="T4" s="653"/>
      <c r="U4" s="653"/>
      <c r="V4" s="653"/>
      <c r="W4" s="653"/>
      <c r="X4" s="654"/>
      <c r="Y4" s="656" t="s">
        <v>5</v>
      </c>
      <c r="Z4" s="653"/>
      <c r="AA4" s="653"/>
      <c r="AB4" s="653"/>
      <c r="AC4" s="653"/>
      <c r="AD4" s="653"/>
      <c r="AE4" s="653"/>
      <c r="AF4" s="654"/>
      <c r="AG4" s="700" t="s">
        <v>6</v>
      </c>
      <c r="AH4" s="694"/>
      <c r="AI4" s="694"/>
      <c r="AJ4" s="694"/>
      <c r="AK4" s="694"/>
      <c r="AL4" s="694"/>
      <c r="AM4" s="695"/>
      <c r="AN4" s="22"/>
      <c r="AO4" s="22"/>
      <c r="AP4" s="22"/>
      <c r="AQ4" s="22"/>
      <c r="AR4" s="22"/>
      <c r="AS4" s="22"/>
      <c r="AT4" s="22"/>
      <c r="AU4" s="22"/>
      <c r="AV4" s="22"/>
      <c r="AW4" s="22"/>
      <c r="AX4" s="22"/>
      <c r="AY4" s="22"/>
      <c r="AZ4" s="22"/>
      <c r="BA4" s="22"/>
      <c r="BB4" s="22"/>
      <c r="BC4" s="22"/>
      <c r="BD4" s="22"/>
      <c r="BE4" s="22"/>
      <c r="BF4" s="22"/>
      <c r="BG4" s="22"/>
      <c r="BH4" s="22"/>
      <c r="BI4" s="22"/>
      <c r="BJ4" s="22"/>
      <c r="BK4" s="22"/>
      <c r="BL4" s="22"/>
      <c r="BM4" s="22"/>
      <c r="BN4" s="22"/>
      <c r="BO4" s="22"/>
      <c r="BP4" s="22"/>
      <c r="BQ4" s="22"/>
      <c r="BR4" s="22"/>
      <c r="BS4" s="22"/>
      <c r="BT4" s="22"/>
      <c r="BU4" s="22"/>
      <c r="BV4" s="22"/>
      <c r="BW4" s="22"/>
      <c r="BX4" s="22"/>
      <c r="BY4" s="22"/>
      <c r="BZ4" s="22"/>
      <c r="CA4" s="22"/>
      <c r="CB4" s="22"/>
    </row>
    <row r="5" spans="1:80" ht="70">
      <c r="A5" s="25">
        <f>'NSTX-U FMECA'!A5</f>
        <v>0</v>
      </c>
      <c r="B5" s="25" t="str">
        <f>'NSTX-U FMECA'!B5</f>
        <v>#</v>
      </c>
      <c r="C5" s="25" t="str">
        <f>'NSTX-U FMECA'!C5</f>
        <v>SBS#</v>
      </c>
      <c r="D5" s="25" t="str">
        <f>'NSTX-U FMECA'!D5</f>
        <v>System</v>
      </c>
      <c r="E5" s="25" t="str">
        <f>'NSTX-U FMECA'!F5</f>
        <v>Responsible Engineer</v>
      </c>
      <c r="F5" s="25" t="str">
        <f>'NSTX-U FMECA'!G5</f>
        <v>Failure Mode</v>
      </c>
      <c r="G5" s="25" t="str">
        <f>'NSTX-U FMECA'!H5</f>
        <v>Failure Cause</v>
      </c>
      <c r="H5" s="25" t="str">
        <f>'NSTX-U FMECA'!I5</f>
        <v>Failure Effect</v>
      </c>
      <c r="I5" s="25" t="str">
        <f>'NSTX-U FMECA'!J5</f>
        <v>Operations Phase</v>
      </c>
      <c r="J5" s="25" t="str">
        <f>'NSTX-U FMECA'!K5</f>
        <v>Probability Without Detection (P)</v>
      </c>
      <c r="K5" s="25" t="str">
        <f>'NSTX-U FMECA'!L5</f>
        <v>Probability With Detection (P_D)</v>
      </c>
      <c r="L5" s="25" t="str">
        <f>'NSTX-U FMECA'!M5</f>
        <v>Downtime (DT)</v>
      </c>
      <c r="M5" s="25" t="str">
        <f>'NSTX-U FMECA'!N5</f>
        <v>Cost Impact (C)</v>
      </c>
      <c r="N5" s="25" t="str">
        <f>'NSTX-U FMECA'!O5</f>
        <v>Personnel Safety</v>
      </c>
      <c r="O5" s="25" t="str">
        <f>'NSTX-U FMECA'!P5</f>
        <v>Radiological Impact (R)</v>
      </c>
      <c r="P5" s="25" t="str">
        <f>'NSTX-U FMECA'!Q5</f>
        <v>Environmental Impact</v>
      </c>
      <c r="Q5" s="25" t="str">
        <f>'NSTX-U FMECA'!R5</f>
        <v>Detectability</v>
      </c>
      <c r="R5" s="25" t="str">
        <f>'NSTX-U FMECA'!S5</f>
        <v>Cat.</v>
      </c>
      <c r="S5" s="25" t="str">
        <f>'NSTX-U FMECA'!T5</f>
        <v>P</v>
      </c>
      <c r="T5" s="25" t="str">
        <f>'NSTX-U FMECA'!U5</f>
        <v>P_D</v>
      </c>
      <c r="U5" s="25" t="str">
        <f>'NSTX-U FMECA'!V5</f>
        <v>PS</v>
      </c>
      <c r="V5" s="25" t="str">
        <f>'NSTX-U FMECA'!W5</f>
        <v>S</v>
      </c>
      <c r="W5" s="25" t="str">
        <f>'NSTX-U FMECA'!X5</f>
        <v>D</v>
      </c>
      <c r="X5" s="25" t="str">
        <f>'NSTX-U FMECA'!Y5</f>
        <v>R</v>
      </c>
      <c r="Y5" s="25" t="str">
        <f>'NSTX-U FMECA'!Z5</f>
        <v>RPN</v>
      </c>
      <c r="Z5" s="25" t="str">
        <f>'NSTX-U FMECA'!AA5</f>
        <v>SBS of Primary Detection/ Mitigation (1)</v>
      </c>
      <c r="AA5" s="25" t="str">
        <f>'NSTX-U FMECA'!AB5</f>
        <v>Primary Detection / Mitigation System (1)</v>
      </c>
      <c r="AB5" s="25" t="str">
        <f>'NSTX-U FMECA'!AC5</f>
        <v>SBS of Secondary Detection / Mitigation (2)</v>
      </c>
      <c r="AC5" s="25" t="str">
        <f>'NSTX-U FMECA'!AD5</f>
        <v>Secondary Detection / Mitigation System (2)</v>
      </c>
      <c r="AD5" s="25" t="str">
        <f>'NSTX-U FMECA'!AE5</f>
        <v>SBS of Secondary Detection / Mitigation (3)</v>
      </c>
      <c r="AE5" s="25" t="str">
        <f>'NSTX-U FMECA'!AF5</f>
        <v>Secondary Detection / Mitigation System (3)</v>
      </c>
      <c r="AF5" s="25" t="str">
        <f>'NSTX-U FMECA'!AG5</f>
        <v>Detection/ Mitigation Elaboration</v>
      </c>
      <c r="AG5" s="25" t="str">
        <f>'NSTX-U FMECA'!AH5</f>
        <v>Rely on Inspections</v>
      </c>
      <c r="AH5" s="25" t="str">
        <f>'NSTX-U FMECA'!AJ5</f>
        <v>Downtime (DT)</v>
      </c>
      <c r="AI5" s="25" t="str">
        <f>'NSTX-U FMECA'!AK5</f>
        <v>Cost Impact (C)</v>
      </c>
      <c r="AJ5" s="25" t="str">
        <f>'NSTX-U FMECA'!AL5</f>
        <v>Personnel Safety</v>
      </c>
      <c r="AK5" s="25" t="str">
        <f>'NSTX-U FMECA'!AM5</f>
        <v>Radiological Impact (R)</v>
      </c>
      <c r="AL5" s="25" t="str">
        <f>'NSTX-U FMECA'!AN5</f>
        <v>Environmental Impact</v>
      </c>
      <c r="AM5" s="25" t="str">
        <f>'NSTX-U FMECA'!AO5</f>
        <v>S_R</v>
      </c>
      <c r="AN5" s="25" t="str">
        <f>'NSTX-U FMECA'!AP5</f>
        <v>R_R</v>
      </c>
      <c r="AO5" s="25" t="str">
        <f>'NSTX-U FMECA'!AQ5</f>
        <v>Redundancy</v>
      </c>
      <c r="AP5" s="25" t="str">
        <f>'NSTX-U FMECA'!AR5</f>
        <v>Rolled Up</v>
      </c>
      <c r="AQ5" s="25" t="str">
        <f>'NSTX-U FMECA'!AS5</f>
        <v>Compensatory or Recovery Action</v>
      </c>
      <c r="AR5" s="25" t="str">
        <f>'NSTX-U FMECA'!AT5</f>
        <v>Reference / Comment</v>
      </c>
      <c r="AS5" s="25"/>
      <c r="AT5" s="25"/>
      <c r="AU5" s="25"/>
      <c r="AV5" s="25"/>
      <c r="AW5" s="25"/>
      <c r="AX5" s="25"/>
      <c r="AY5" s="25"/>
      <c r="AZ5" s="25"/>
      <c r="BA5" s="25"/>
      <c r="BB5" s="25"/>
      <c r="BC5" s="25"/>
      <c r="BD5" s="25"/>
      <c r="BE5" s="25"/>
      <c r="BF5" s="25"/>
      <c r="BG5" s="25"/>
      <c r="BH5" s="25"/>
      <c r="BI5" s="25"/>
      <c r="BJ5" s="25"/>
      <c r="BK5" s="25"/>
      <c r="BL5" s="25"/>
      <c r="BM5" s="25"/>
      <c r="BN5" s="25"/>
      <c r="BO5" s="25"/>
      <c r="BP5" s="25"/>
      <c r="BQ5" s="25"/>
      <c r="BR5" s="25"/>
      <c r="BS5" s="25"/>
      <c r="BT5" s="25"/>
      <c r="BU5" s="25"/>
      <c r="BV5" s="25"/>
      <c r="BW5" s="25"/>
      <c r="BX5" s="25"/>
      <c r="BY5" s="25"/>
      <c r="BZ5" s="25"/>
      <c r="CA5" s="25"/>
      <c r="CB5" s="25"/>
    </row>
    <row r="6" spans="1:80" ht="72">
      <c r="A6" s="549">
        <v>6</v>
      </c>
      <c r="B6" s="550">
        <v>54</v>
      </c>
      <c r="C6" s="551" t="s">
        <v>370</v>
      </c>
      <c r="D6" s="552" t="s">
        <v>2504</v>
      </c>
      <c r="E6" s="553"/>
      <c r="F6" s="554" t="s">
        <v>2505</v>
      </c>
      <c r="G6" s="552" t="s">
        <v>382</v>
      </c>
      <c r="H6" s="552" t="s">
        <v>383</v>
      </c>
      <c r="I6" s="553" t="s">
        <v>384</v>
      </c>
      <c r="J6" s="554" t="s">
        <v>71</v>
      </c>
      <c r="K6" s="552" t="s">
        <v>72</v>
      </c>
      <c r="L6" s="552" t="s">
        <v>72</v>
      </c>
      <c r="M6" s="552" t="s">
        <v>350</v>
      </c>
      <c r="N6" s="552" t="s">
        <v>75</v>
      </c>
      <c r="O6" s="552" t="s">
        <v>76</v>
      </c>
      <c r="P6" s="552" t="s">
        <v>77</v>
      </c>
      <c r="Q6" s="552" t="s">
        <v>78</v>
      </c>
      <c r="R6" s="552" t="s">
        <v>79</v>
      </c>
      <c r="S6" s="552">
        <v>2.1</v>
      </c>
      <c r="T6" s="552">
        <v>3</v>
      </c>
      <c r="U6" s="552">
        <v>3</v>
      </c>
      <c r="V6" s="552">
        <v>0</v>
      </c>
      <c r="W6" s="552">
        <v>4</v>
      </c>
      <c r="X6" s="555">
        <v>5</v>
      </c>
      <c r="Y6" s="554">
        <v>12</v>
      </c>
      <c r="Z6" s="552">
        <v>60</v>
      </c>
      <c r="AA6" s="552"/>
      <c r="AB6" s="552" t="s">
        <v>2506</v>
      </c>
      <c r="AC6" s="552"/>
      <c r="AD6" s="552" t="s">
        <v>2506</v>
      </c>
      <c r="AE6" s="552"/>
      <c r="AF6" s="556" t="s">
        <v>2506</v>
      </c>
      <c r="AG6" s="554"/>
      <c r="AH6" s="552" t="s">
        <v>92</v>
      </c>
      <c r="AI6" s="552" t="s">
        <v>86</v>
      </c>
      <c r="AJ6" s="552" t="s">
        <v>350</v>
      </c>
      <c r="AK6" s="552" t="s">
        <v>75</v>
      </c>
      <c r="AL6" s="552" t="s">
        <v>76</v>
      </c>
      <c r="AM6" s="553" t="s">
        <v>77</v>
      </c>
      <c r="AN6" s="557" t="s">
        <v>78</v>
      </c>
      <c r="AO6" s="552">
        <v>4</v>
      </c>
      <c r="AP6" s="552">
        <v>12</v>
      </c>
      <c r="AQ6" s="558"/>
      <c r="AR6" s="558" t="s">
        <v>84</v>
      </c>
      <c r="AS6" s="558"/>
      <c r="AT6" s="558" t="s">
        <v>379</v>
      </c>
      <c r="AU6" s="558"/>
      <c r="AV6" s="558" t="s">
        <v>2507</v>
      </c>
      <c r="AW6" s="559" t="s">
        <v>2508</v>
      </c>
      <c r="AX6" s="559" t="s">
        <v>86</v>
      </c>
      <c r="AY6" s="559" t="s">
        <v>86</v>
      </c>
      <c r="AZ6" s="559" t="s">
        <v>86</v>
      </c>
      <c r="BA6" s="559" t="b">
        <v>0</v>
      </c>
      <c r="BB6" s="559" t="b">
        <v>1</v>
      </c>
      <c r="BC6" s="559" t="b">
        <v>0</v>
      </c>
      <c r="BD6" s="559" t="b">
        <v>1</v>
      </c>
      <c r="BE6" s="559" t="b">
        <v>1</v>
      </c>
      <c r="BF6" s="559" t="b">
        <v>1</v>
      </c>
      <c r="BG6" s="559" t="b">
        <v>1</v>
      </c>
      <c r="BH6" s="559" t="b">
        <v>1</v>
      </c>
      <c r="BI6" s="559" t="b">
        <v>0</v>
      </c>
      <c r="BJ6" s="559" t="s">
        <v>86</v>
      </c>
      <c r="BK6" s="559" t="s">
        <v>86</v>
      </c>
      <c r="BL6" s="559" t="s">
        <v>86</v>
      </c>
      <c r="BM6" s="558"/>
      <c r="BN6" s="558"/>
      <c r="BO6" s="558"/>
      <c r="BP6" s="558"/>
      <c r="BQ6" s="558"/>
      <c r="BR6" s="558"/>
      <c r="BS6" s="558"/>
      <c r="BT6" s="558"/>
      <c r="BU6" s="558"/>
      <c r="BV6" s="558"/>
      <c r="BW6" s="558"/>
      <c r="BX6" s="558"/>
      <c r="BY6" s="558"/>
      <c r="BZ6" s="558"/>
      <c r="CA6" s="558"/>
      <c r="CB6" s="558"/>
    </row>
    <row r="7" spans="1:80" ht="72">
      <c r="A7" s="549">
        <v>6</v>
      </c>
      <c r="B7" s="550">
        <v>55</v>
      </c>
      <c r="C7" s="554" t="s">
        <v>370</v>
      </c>
      <c r="D7" s="552" t="s">
        <v>2504</v>
      </c>
      <c r="E7" s="553"/>
      <c r="F7" s="554" t="s">
        <v>2505</v>
      </c>
      <c r="G7" s="552" t="s">
        <v>388</v>
      </c>
      <c r="H7" s="552" t="s">
        <v>389</v>
      </c>
      <c r="I7" s="553" t="s">
        <v>390</v>
      </c>
      <c r="J7" s="554" t="s">
        <v>71</v>
      </c>
      <c r="K7" s="552" t="s">
        <v>72</v>
      </c>
      <c r="L7" s="552" t="s">
        <v>72</v>
      </c>
      <c r="M7" s="552" t="s">
        <v>350</v>
      </c>
      <c r="N7" s="552" t="s">
        <v>75</v>
      </c>
      <c r="O7" s="552" t="s">
        <v>76</v>
      </c>
      <c r="P7" s="552" t="s">
        <v>77</v>
      </c>
      <c r="Q7" s="552" t="s">
        <v>78</v>
      </c>
      <c r="R7" s="552" t="s">
        <v>79</v>
      </c>
      <c r="S7" s="552">
        <v>0.1</v>
      </c>
      <c r="T7" s="552">
        <v>3</v>
      </c>
      <c r="U7" s="552">
        <v>3</v>
      </c>
      <c r="V7" s="552">
        <v>0</v>
      </c>
      <c r="W7" s="552">
        <v>4</v>
      </c>
      <c r="X7" s="555">
        <v>5</v>
      </c>
      <c r="Y7" s="554">
        <v>12</v>
      </c>
      <c r="Z7" s="552">
        <v>60</v>
      </c>
      <c r="AA7" s="552"/>
      <c r="AB7" s="552" t="s">
        <v>2506</v>
      </c>
      <c r="AC7" s="552"/>
      <c r="AD7" s="552" t="s">
        <v>2506</v>
      </c>
      <c r="AE7" s="552"/>
      <c r="AF7" s="556" t="s">
        <v>2506</v>
      </c>
      <c r="AG7" s="554"/>
      <c r="AH7" s="552" t="s">
        <v>92</v>
      </c>
      <c r="AI7" s="552" t="s">
        <v>86</v>
      </c>
      <c r="AJ7" s="552" t="s">
        <v>350</v>
      </c>
      <c r="AK7" s="552" t="s">
        <v>75</v>
      </c>
      <c r="AL7" s="552" t="s">
        <v>76</v>
      </c>
      <c r="AM7" s="553" t="s">
        <v>77</v>
      </c>
      <c r="AN7" s="557" t="s">
        <v>78</v>
      </c>
      <c r="AO7" s="552">
        <v>4</v>
      </c>
      <c r="AP7" s="552">
        <v>12</v>
      </c>
      <c r="AQ7" s="558"/>
      <c r="AR7" s="558" t="s">
        <v>84</v>
      </c>
      <c r="AS7" s="558"/>
      <c r="AT7" s="558" t="s">
        <v>379</v>
      </c>
      <c r="AU7" s="558"/>
      <c r="AV7" s="558" t="s">
        <v>2507</v>
      </c>
      <c r="AW7" s="559" t="s">
        <v>2508</v>
      </c>
      <c r="AX7" s="559" t="s">
        <v>86</v>
      </c>
      <c r="AY7" s="559" t="s">
        <v>86</v>
      </c>
      <c r="AZ7" s="559" t="s">
        <v>86</v>
      </c>
      <c r="BA7" s="559" t="b">
        <v>1</v>
      </c>
      <c r="BB7" s="559" t="b">
        <v>1</v>
      </c>
      <c r="BC7" s="559" t="b">
        <v>1</v>
      </c>
      <c r="BD7" s="559" t="b">
        <v>1</v>
      </c>
      <c r="BE7" s="559" t="b">
        <v>1</v>
      </c>
      <c r="BF7" s="559" t="b">
        <v>1</v>
      </c>
      <c r="BG7" s="559" t="b">
        <v>1</v>
      </c>
      <c r="BH7" s="559" t="b">
        <v>1</v>
      </c>
      <c r="BI7" s="559" t="b">
        <v>1</v>
      </c>
      <c r="BJ7" s="559" t="s">
        <v>86</v>
      </c>
      <c r="BK7" s="559" t="s">
        <v>86</v>
      </c>
      <c r="BL7" s="559" t="s">
        <v>86</v>
      </c>
      <c r="BM7" s="558"/>
      <c r="BN7" s="558"/>
      <c r="BO7" s="558"/>
      <c r="BP7" s="558"/>
      <c r="BQ7" s="558"/>
      <c r="BR7" s="558"/>
      <c r="BS7" s="558"/>
      <c r="BT7" s="558"/>
      <c r="BU7" s="558"/>
      <c r="BV7" s="558"/>
      <c r="BW7" s="558"/>
      <c r="BX7" s="558"/>
      <c r="BY7" s="558"/>
      <c r="BZ7" s="558"/>
      <c r="CA7" s="558"/>
      <c r="CB7" s="558"/>
    </row>
    <row r="8" spans="1:80" ht="57" customHeight="1">
      <c r="A8" s="440">
        <v>6</v>
      </c>
      <c r="B8" s="550">
        <v>56</v>
      </c>
      <c r="C8" s="554" t="s">
        <v>370</v>
      </c>
      <c r="D8" s="552" t="s">
        <v>2504</v>
      </c>
      <c r="E8" s="553"/>
      <c r="F8" s="554" t="s">
        <v>2505</v>
      </c>
      <c r="G8" s="552" t="s">
        <v>391</v>
      </c>
      <c r="H8" s="552" t="s">
        <v>392</v>
      </c>
      <c r="I8" s="553" t="s">
        <v>393</v>
      </c>
      <c r="J8" s="554" t="s">
        <v>71</v>
      </c>
      <c r="K8" s="552" t="s">
        <v>72</v>
      </c>
      <c r="L8" s="552" t="s">
        <v>72</v>
      </c>
      <c r="M8" s="552" t="s">
        <v>350</v>
      </c>
      <c r="N8" s="552" t="s">
        <v>75</v>
      </c>
      <c r="O8" s="552" t="s">
        <v>76</v>
      </c>
      <c r="P8" s="552" t="s">
        <v>77</v>
      </c>
      <c r="Q8" s="552" t="s">
        <v>78</v>
      </c>
      <c r="R8" s="552" t="s">
        <v>79</v>
      </c>
      <c r="S8" s="552">
        <v>2.4</v>
      </c>
      <c r="T8" s="552">
        <v>3</v>
      </c>
      <c r="U8" s="552">
        <v>3</v>
      </c>
      <c r="V8" s="552">
        <v>0</v>
      </c>
      <c r="W8" s="552">
        <v>4</v>
      </c>
      <c r="X8" s="555">
        <v>5</v>
      </c>
      <c r="Y8" s="554">
        <v>12</v>
      </c>
      <c r="Z8" s="552">
        <v>60</v>
      </c>
      <c r="AA8" s="552"/>
      <c r="AB8" s="552" t="s">
        <v>2506</v>
      </c>
      <c r="AC8" s="552"/>
      <c r="AD8" s="552" t="s">
        <v>2506</v>
      </c>
      <c r="AE8" s="552"/>
      <c r="AF8" s="556" t="s">
        <v>2506</v>
      </c>
      <c r="AG8" s="554" t="s">
        <v>394</v>
      </c>
      <c r="AH8" s="552" t="s">
        <v>92</v>
      </c>
      <c r="AI8" s="552" t="s">
        <v>86</v>
      </c>
      <c r="AJ8" s="552" t="s">
        <v>350</v>
      </c>
      <c r="AK8" s="552" t="s">
        <v>75</v>
      </c>
      <c r="AL8" s="552" t="s">
        <v>76</v>
      </c>
      <c r="AM8" s="553" t="s">
        <v>77</v>
      </c>
      <c r="AN8" s="557" t="s">
        <v>78</v>
      </c>
      <c r="AO8" s="552">
        <v>4</v>
      </c>
      <c r="AP8" s="552">
        <v>12</v>
      </c>
      <c r="AQ8" s="558"/>
      <c r="AR8" s="558" t="s">
        <v>84</v>
      </c>
      <c r="AS8" s="558"/>
      <c r="AT8" s="558" t="s">
        <v>379</v>
      </c>
      <c r="AU8" s="558"/>
      <c r="AV8" s="558" t="s">
        <v>2507</v>
      </c>
      <c r="AW8" s="559" t="s">
        <v>2508</v>
      </c>
      <c r="AX8" s="559" t="s">
        <v>86</v>
      </c>
      <c r="AY8" s="559" t="s">
        <v>86</v>
      </c>
      <c r="AZ8" s="559" t="s">
        <v>86</v>
      </c>
      <c r="BA8" s="559" t="b">
        <v>0</v>
      </c>
      <c r="BB8" s="559" t="b">
        <v>1</v>
      </c>
      <c r="BC8" s="559" t="b">
        <v>0</v>
      </c>
      <c r="BD8" s="559" t="b">
        <v>1</v>
      </c>
      <c r="BE8" s="559" t="b">
        <v>1</v>
      </c>
      <c r="BF8" s="559" t="b">
        <v>1</v>
      </c>
      <c r="BG8" s="559" t="b">
        <v>1</v>
      </c>
      <c r="BH8" s="559" t="b">
        <v>1</v>
      </c>
      <c r="BI8" s="559" t="b">
        <v>0</v>
      </c>
      <c r="BJ8" s="559" t="s">
        <v>86</v>
      </c>
      <c r="BK8" s="559" t="s">
        <v>86</v>
      </c>
      <c r="BL8" s="559" t="s">
        <v>86</v>
      </c>
      <c r="BM8" s="558"/>
      <c r="BN8" s="558"/>
      <c r="BO8" s="558"/>
      <c r="BP8" s="558"/>
      <c r="BQ8" s="558"/>
      <c r="BR8" s="558"/>
      <c r="BS8" s="558"/>
      <c r="BT8" s="558"/>
      <c r="BU8" s="558"/>
      <c r="BV8" s="558"/>
      <c r="BW8" s="558"/>
      <c r="BX8" s="558"/>
      <c r="BY8" s="558"/>
      <c r="BZ8" s="558"/>
      <c r="CA8" s="558"/>
      <c r="CB8" s="558"/>
    </row>
    <row r="9" spans="1:80" ht="72">
      <c r="A9" s="440">
        <v>6</v>
      </c>
      <c r="B9" s="550">
        <v>57</v>
      </c>
      <c r="C9" s="554" t="s">
        <v>370</v>
      </c>
      <c r="D9" s="552" t="s">
        <v>2504</v>
      </c>
      <c r="E9" s="553"/>
      <c r="F9" s="554" t="s">
        <v>2505</v>
      </c>
      <c r="G9" s="552" t="s">
        <v>395</v>
      </c>
      <c r="H9" s="552" t="s">
        <v>396</v>
      </c>
      <c r="I9" s="553" t="s">
        <v>393</v>
      </c>
      <c r="J9" s="554" t="s">
        <v>71</v>
      </c>
      <c r="K9" s="552" t="s">
        <v>72</v>
      </c>
      <c r="L9" s="552" t="s">
        <v>72</v>
      </c>
      <c r="M9" s="552" t="s">
        <v>350</v>
      </c>
      <c r="N9" s="552" t="s">
        <v>75</v>
      </c>
      <c r="O9" s="552" t="s">
        <v>76</v>
      </c>
      <c r="P9" s="552" t="s">
        <v>77</v>
      </c>
      <c r="Q9" s="552" t="s">
        <v>78</v>
      </c>
      <c r="R9" s="552" t="s">
        <v>79</v>
      </c>
      <c r="S9" s="552">
        <v>2.2000000000000002</v>
      </c>
      <c r="T9" s="552">
        <v>3</v>
      </c>
      <c r="U9" s="552">
        <v>3</v>
      </c>
      <c r="V9" s="552">
        <v>0</v>
      </c>
      <c r="W9" s="552">
        <v>4</v>
      </c>
      <c r="X9" s="555">
        <v>5</v>
      </c>
      <c r="Y9" s="554">
        <v>12</v>
      </c>
      <c r="Z9" s="552">
        <v>60</v>
      </c>
      <c r="AA9" s="552"/>
      <c r="AB9" s="552" t="s">
        <v>2506</v>
      </c>
      <c r="AC9" s="552"/>
      <c r="AD9" s="552" t="s">
        <v>2506</v>
      </c>
      <c r="AE9" s="552"/>
      <c r="AF9" s="556" t="s">
        <v>2506</v>
      </c>
      <c r="AG9" s="554" t="s">
        <v>394</v>
      </c>
      <c r="AH9" s="552" t="s">
        <v>92</v>
      </c>
      <c r="AI9" s="552" t="s">
        <v>86</v>
      </c>
      <c r="AJ9" s="552" t="s">
        <v>350</v>
      </c>
      <c r="AK9" s="552" t="s">
        <v>75</v>
      </c>
      <c r="AL9" s="552" t="s">
        <v>76</v>
      </c>
      <c r="AM9" s="553" t="s">
        <v>77</v>
      </c>
      <c r="AN9" s="557" t="s">
        <v>78</v>
      </c>
      <c r="AO9" s="552">
        <v>4</v>
      </c>
      <c r="AP9" s="552">
        <v>12</v>
      </c>
      <c r="AQ9" s="558"/>
      <c r="AR9" s="558" t="s">
        <v>84</v>
      </c>
      <c r="AS9" s="558"/>
      <c r="AT9" s="558" t="s">
        <v>379</v>
      </c>
      <c r="AU9" s="558"/>
      <c r="AV9" s="558" t="s">
        <v>2507</v>
      </c>
      <c r="AW9" s="559" t="s">
        <v>2508</v>
      </c>
      <c r="AX9" s="559" t="s">
        <v>86</v>
      </c>
      <c r="AY9" s="559" t="s">
        <v>86</v>
      </c>
      <c r="AZ9" s="559" t="s">
        <v>86</v>
      </c>
      <c r="BA9" s="559" t="b">
        <v>0</v>
      </c>
      <c r="BB9" s="559" t="b">
        <v>1</v>
      </c>
      <c r="BC9" s="559" t="b">
        <v>0</v>
      </c>
      <c r="BD9" s="559" t="b">
        <v>1</v>
      </c>
      <c r="BE9" s="559" t="b">
        <v>1</v>
      </c>
      <c r="BF9" s="559" t="b">
        <v>1</v>
      </c>
      <c r="BG9" s="559" t="b">
        <v>1</v>
      </c>
      <c r="BH9" s="559" t="b">
        <v>1</v>
      </c>
      <c r="BI9" s="559" t="b">
        <v>0</v>
      </c>
      <c r="BJ9" s="559" t="s">
        <v>86</v>
      </c>
      <c r="BK9" s="559" t="s">
        <v>86</v>
      </c>
      <c r="BL9" s="559" t="s">
        <v>86</v>
      </c>
      <c r="BM9" s="558"/>
      <c r="BN9" s="558"/>
      <c r="BO9" s="558"/>
      <c r="BP9" s="558"/>
      <c r="BQ9" s="558"/>
      <c r="BR9" s="558"/>
      <c r="BS9" s="558"/>
      <c r="BT9" s="558"/>
      <c r="BU9" s="558"/>
      <c r="BV9" s="558"/>
      <c r="BW9" s="558"/>
      <c r="BX9" s="558"/>
      <c r="BY9" s="558"/>
      <c r="BZ9" s="558"/>
      <c r="CA9" s="558"/>
      <c r="CB9" s="558"/>
    </row>
    <row r="10" spans="1:80" ht="72">
      <c r="A10" s="440">
        <v>6</v>
      </c>
      <c r="B10" s="550">
        <v>100</v>
      </c>
      <c r="C10" s="554" t="s">
        <v>93</v>
      </c>
      <c r="D10" s="552" t="s">
        <v>2510</v>
      </c>
      <c r="E10" s="553"/>
      <c r="F10" s="554" t="s">
        <v>2511</v>
      </c>
      <c r="G10" s="552" t="s">
        <v>609</v>
      </c>
      <c r="H10" s="552" t="s">
        <v>610</v>
      </c>
      <c r="I10" s="553" t="s">
        <v>611</v>
      </c>
      <c r="J10" s="554" t="s">
        <v>71</v>
      </c>
      <c r="K10" s="552" t="s">
        <v>72</v>
      </c>
      <c r="L10" s="552" t="s">
        <v>127</v>
      </c>
      <c r="M10" s="552" t="s">
        <v>350</v>
      </c>
      <c r="N10" s="552" t="s">
        <v>301</v>
      </c>
      <c r="O10" s="552" t="s">
        <v>76</v>
      </c>
      <c r="P10" s="552" t="s">
        <v>77</v>
      </c>
      <c r="Q10" s="552" t="s">
        <v>78</v>
      </c>
      <c r="R10" s="552" t="s">
        <v>79</v>
      </c>
      <c r="S10" s="552">
        <v>0.1</v>
      </c>
      <c r="T10" s="552">
        <v>3</v>
      </c>
      <c r="U10" s="552">
        <v>1</v>
      </c>
      <c r="V10" s="552">
        <v>0</v>
      </c>
      <c r="W10" s="552">
        <v>4</v>
      </c>
      <c r="X10" s="555">
        <v>5</v>
      </c>
      <c r="Y10" s="554">
        <v>12</v>
      </c>
      <c r="Z10" s="552">
        <v>60</v>
      </c>
      <c r="AA10" s="552" t="s">
        <v>612</v>
      </c>
      <c r="AB10" s="552" t="s">
        <v>2512</v>
      </c>
      <c r="AC10" s="552"/>
      <c r="AD10" s="552" t="s">
        <v>2506</v>
      </c>
      <c r="AE10" s="552"/>
      <c r="AF10" s="556" t="s">
        <v>2506</v>
      </c>
      <c r="AG10" s="554" t="s">
        <v>615</v>
      </c>
      <c r="AH10" s="552" t="s">
        <v>84</v>
      </c>
      <c r="AI10" s="552" t="s">
        <v>148</v>
      </c>
      <c r="AJ10" s="552" t="s">
        <v>350</v>
      </c>
      <c r="AK10" s="552" t="s">
        <v>301</v>
      </c>
      <c r="AL10" s="552" t="s">
        <v>76</v>
      </c>
      <c r="AM10" s="553" t="s">
        <v>77</v>
      </c>
      <c r="AN10" s="557" t="s">
        <v>78</v>
      </c>
      <c r="AO10" s="552">
        <v>4</v>
      </c>
      <c r="AP10" s="552">
        <v>4</v>
      </c>
      <c r="AQ10" s="558" t="s">
        <v>84</v>
      </c>
      <c r="AR10" s="558" t="s">
        <v>84</v>
      </c>
      <c r="AS10" s="558"/>
      <c r="AT10" s="558" t="s">
        <v>616</v>
      </c>
      <c r="AU10" s="558"/>
      <c r="AV10" s="558" t="s">
        <v>2513</v>
      </c>
      <c r="AW10" s="559" t="s">
        <v>93</v>
      </c>
      <c r="AX10" s="559" t="s">
        <v>2512</v>
      </c>
      <c r="AY10" s="559" t="s">
        <v>86</v>
      </c>
      <c r="AZ10" s="559" t="s">
        <v>86</v>
      </c>
      <c r="BA10" s="559" t="b">
        <v>1</v>
      </c>
      <c r="BB10" s="559" t="b">
        <v>1</v>
      </c>
      <c r="BC10" s="559" t="b">
        <v>1</v>
      </c>
      <c r="BD10" s="559" t="b">
        <v>1</v>
      </c>
      <c r="BE10" s="559" t="b">
        <v>1</v>
      </c>
      <c r="BF10" s="559" t="b">
        <v>1</v>
      </c>
      <c r="BG10" s="559" t="b">
        <v>1</v>
      </c>
      <c r="BH10" s="559" t="b">
        <v>1</v>
      </c>
      <c r="BI10" s="559" t="b">
        <v>1</v>
      </c>
      <c r="BJ10" s="559" t="s">
        <v>86</v>
      </c>
      <c r="BK10" s="559" t="s">
        <v>86</v>
      </c>
      <c r="BL10" s="559" t="s">
        <v>86</v>
      </c>
      <c r="BM10" s="558"/>
      <c r="BN10" s="558"/>
      <c r="BO10" s="558"/>
      <c r="BP10" s="558"/>
      <c r="BQ10" s="558"/>
      <c r="BR10" s="558"/>
      <c r="BS10" s="558"/>
      <c r="BT10" s="558"/>
      <c r="BU10" s="558"/>
      <c r="BV10" s="558"/>
      <c r="BW10" s="558"/>
      <c r="BX10" s="558"/>
      <c r="BY10" s="558"/>
      <c r="BZ10" s="558"/>
      <c r="CA10" s="558"/>
      <c r="CB10" s="558"/>
    </row>
    <row r="11" spans="1:80" ht="72">
      <c r="A11" s="440">
        <v>6</v>
      </c>
      <c r="B11" s="550">
        <v>112</v>
      </c>
      <c r="C11" s="554" t="s">
        <v>633</v>
      </c>
      <c r="D11" s="552" t="s">
        <v>2514</v>
      </c>
      <c r="E11" s="553"/>
      <c r="F11" s="554" t="s">
        <v>2511</v>
      </c>
      <c r="G11" s="552" t="s">
        <v>672</v>
      </c>
      <c r="H11" s="552" t="s">
        <v>673</v>
      </c>
      <c r="I11" s="553" t="s">
        <v>674</v>
      </c>
      <c r="J11" s="554" t="s">
        <v>71</v>
      </c>
      <c r="K11" s="552" t="s">
        <v>72</v>
      </c>
      <c r="L11" s="552" t="s">
        <v>127</v>
      </c>
      <c r="M11" s="552" t="s">
        <v>350</v>
      </c>
      <c r="N11" s="552" t="s">
        <v>301</v>
      </c>
      <c r="O11" s="552" t="s">
        <v>76</v>
      </c>
      <c r="P11" s="552" t="s">
        <v>77</v>
      </c>
      <c r="Q11" s="552" t="s">
        <v>78</v>
      </c>
      <c r="R11" s="552" t="s">
        <v>79</v>
      </c>
      <c r="S11" s="552">
        <v>0.1</v>
      </c>
      <c r="T11" s="552">
        <v>3</v>
      </c>
      <c r="U11" s="552">
        <v>1</v>
      </c>
      <c r="V11" s="552">
        <v>0</v>
      </c>
      <c r="W11" s="552">
        <v>4</v>
      </c>
      <c r="X11" s="555">
        <v>5</v>
      </c>
      <c r="Y11" s="554">
        <v>12</v>
      </c>
      <c r="Z11" s="552">
        <v>60</v>
      </c>
      <c r="AA11" s="552" t="s">
        <v>231</v>
      </c>
      <c r="AB11" s="552" t="s">
        <v>2515</v>
      </c>
      <c r="AC11" s="552" t="s">
        <v>542</v>
      </c>
      <c r="AD11" s="552" t="s">
        <v>2516</v>
      </c>
      <c r="AE11" s="552"/>
      <c r="AF11" s="556" t="s">
        <v>2506</v>
      </c>
      <c r="AG11" s="554" t="s">
        <v>580</v>
      </c>
      <c r="AH11" s="552" t="s">
        <v>92</v>
      </c>
      <c r="AI11" s="552" t="s">
        <v>86</v>
      </c>
      <c r="AJ11" s="552" t="s">
        <v>350</v>
      </c>
      <c r="AK11" s="552" t="s">
        <v>301</v>
      </c>
      <c r="AL11" s="552" t="s">
        <v>76</v>
      </c>
      <c r="AM11" s="553" t="s">
        <v>77</v>
      </c>
      <c r="AN11" s="557" t="s">
        <v>78</v>
      </c>
      <c r="AO11" s="552">
        <v>4</v>
      </c>
      <c r="AP11" s="552">
        <v>4</v>
      </c>
      <c r="AQ11" s="558" t="s">
        <v>84</v>
      </c>
      <c r="AR11" s="558" t="s">
        <v>84</v>
      </c>
      <c r="AS11" s="558"/>
      <c r="AT11" s="558"/>
      <c r="AU11" s="558"/>
      <c r="AV11" s="558" t="s">
        <v>2513</v>
      </c>
      <c r="AW11" s="559" t="s">
        <v>633</v>
      </c>
      <c r="AX11" s="559" t="s">
        <v>2515</v>
      </c>
      <c r="AY11" s="559" t="s">
        <v>2516</v>
      </c>
      <c r="AZ11" s="559" t="s">
        <v>86</v>
      </c>
      <c r="BA11" s="559" t="b">
        <v>1</v>
      </c>
      <c r="BB11" s="559" t="b">
        <v>1</v>
      </c>
      <c r="BC11" s="559" t="b">
        <v>1</v>
      </c>
      <c r="BD11" s="559" t="b">
        <v>1</v>
      </c>
      <c r="BE11" s="559" t="b">
        <v>1</v>
      </c>
      <c r="BF11" s="559" t="b">
        <v>1</v>
      </c>
      <c r="BG11" s="559" t="b">
        <v>1</v>
      </c>
      <c r="BH11" s="559" t="b">
        <v>1</v>
      </c>
      <c r="BI11" s="559" t="b">
        <v>1</v>
      </c>
      <c r="BJ11" s="559" t="s">
        <v>86</v>
      </c>
      <c r="BK11" s="559" t="s">
        <v>86</v>
      </c>
      <c r="BL11" s="559" t="s">
        <v>86</v>
      </c>
      <c r="BM11" s="558"/>
      <c r="BN11" s="558"/>
      <c r="BO11" s="558"/>
      <c r="BP11" s="558"/>
      <c r="BQ11" s="558"/>
      <c r="BR11" s="558"/>
      <c r="BS11" s="558"/>
      <c r="BT11" s="558"/>
      <c r="BU11" s="558"/>
      <c r="BV11" s="558"/>
      <c r="BW11" s="558"/>
      <c r="BX11" s="558"/>
      <c r="BY11" s="558"/>
      <c r="BZ11" s="558"/>
      <c r="CA11" s="558"/>
      <c r="CB11" s="558"/>
    </row>
    <row r="12" spans="1:80" ht="72">
      <c r="A12" s="440">
        <v>6</v>
      </c>
      <c r="B12" s="550">
        <v>117</v>
      </c>
      <c r="C12" s="554" t="s">
        <v>699</v>
      </c>
      <c r="D12" s="552" t="s">
        <v>2517</v>
      </c>
      <c r="E12" s="553"/>
      <c r="F12" s="554" t="s">
        <v>2505</v>
      </c>
      <c r="G12" s="552" t="s">
        <v>609</v>
      </c>
      <c r="H12" s="552" t="s">
        <v>610</v>
      </c>
      <c r="I12" s="553" t="s">
        <v>611</v>
      </c>
      <c r="J12" s="554" t="s">
        <v>71</v>
      </c>
      <c r="K12" s="552" t="s">
        <v>72</v>
      </c>
      <c r="L12" s="552" t="s">
        <v>127</v>
      </c>
      <c r="M12" s="552" t="s">
        <v>350</v>
      </c>
      <c r="N12" s="552" t="s">
        <v>301</v>
      </c>
      <c r="O12" s="552" t="s">
        <v>76</v>
      </c>
      <c r="P12" s="552" t="s">
        <v>77</v>
      </c>
      <c r="Q12" s="552" t="s">
        <v>78</v>
      </c>
      <c r="R12" s="552" t="s">
        <v>79</v>
      </c>
      <c r="S12" s="552">
        <v>0.1</v>
      </c>
      <c r="T12" s="552">
        <v>3</v>
      </c>
      <c r="U12" s="552">
        <v>1</v>
      </c>
      <c r="V12" s="552">
        <v>0</v>
      </c>
      <c r="W12" s="552">
        <v>4</v>
      </c>
      <c r="X12" s="555">
        <v>5</v>
      </c>
      <c r="Y12" s="554">
        <v>12</v>
      </c>
      <c r="Z12" s="552">
        <v>60</v>
      </c>
      <c r="AA12" s="552" t="s">
        <v>80</v>
      </c>
      <c r="AB12" s="552" t="s">
        <v>2518</v>
      </c>
      <c r="AC12" s="552"/>
      <c r="AD12" s="552" t="s">
        <v>2506</v>
      </c>
      <c r="AE12" s="552"/>
      <c r="AF12" s="556" t="s">
        <v>2506</v>
      </c>
      <c r="AG12" s="554"/>
      <c r="AH12" s="552"/>
      <c r="AI12" s="552"/>
      <c r="AJ12" s="552" t="s">
        <v>350</v>
      </c>
      <c r="AK12" s="552" t="s">
        <v>301</v>
      </c>
      <c r="AL12" s="552" t="s">
        <v>76</v>
      </c>
      <c r="AM12" s="553" t="s">
        <v>77</v>
      </c>
      <c r="AN12" s="557" t="s">
        <v>78</v>
      </c>
      <c r="AO12" s="552">
        <v>4</v>
      </c>
      <c r="AP12" s="552">
        <v>4</v>
      </c>
      <c r="AQ12" s="558"/>
      <c r="AR12" s="558" t="s">
        <v>84</v>
      </c>
      <c r="AS12" s="558"/>
      <c r="AT12" s="558"/>
      <c r="AU12" s="558"/>
      <c r="AV12" s="558" t="s">
        <v>2513</v>
      </c>
      <c r="AW12" s="559" t="s">
        <v>699</v>
      </c>
      <c r="AX12" s="559" t="s">
        <v>2518</v>
      </c>
      <c r="AY12" s="559" t="s">
        <v>86</v>
      </c>
      <c r="AZ12" s="559" t="s">
        <v>86</v>
      </c>
      <c r="BA12" s="559" t="b">
        <v>1</v>
      </c>
      <c r="BB12" s="559" t="b">
        <v>1</v>
      </c>
      <c r="BC12" s="559" t="b">
        <v>1</v>
      </c>
      <c r="BD12" s="559" t="b">
        <v>1</v>
      </c>
      <c r="BE12" s="559" t="b">
        <v>1</v>
      </c>
      <c r="BF12" s="559" t="b">
        <v>1</v>
      </c>
      <c r="BG12" s="559" t="b">
        <v>1</v>
      </c>
      <c r="BH12" s="559" t="b">
        <v>1</v>
      </c>
      <c r="BI12" s="559" t="b">
        <v>1</v>
      </c>
      <c r="BJ12" s="559" t="s">
        <v>86</v>
      </c>
      <c r="BK12" s="559" t="s">
        <v>86</v>
      </c>
      <c r="BL12" s="559" t="s">
        <v>86</v>
      </c>
      <c r="BM12" s="558"/>
      <c r="BN12" s="558"/>
      <c r="BO12" s="558"/>
      <c r="BP12" s="558"/>
      <c r="BQ12" s="558"/>
      <c r="BR12" s="558"/>
      <c r="BS12" s="558"/>
      <c r="BT12" s="558"/>
      <c r="BU12" s="558"/>
      <c r="BV12" s="558"/>
      <c r="BW12" s="558"/>
      <c r="BX12" s="558"/>
      <c r="BY12" s="558"/>
      <c r="BZ12" s="558"/>
      <c r="CA12" s="558"/>
      <c r="CB12" s="558"/>
    </row>
    <row r="13" spans="1:80" ht="108">
      <c r="A13" s="440">
        <v>6</v>
      </c>
      <c r="B13" s="550">
        <v>146</v>
      </c>
      <c r="C13" s="554" t="s">
        <v>830</v>
      </c>
      <c r="D13" s="552" t="s">
        <v>2519</v>
      </c>
      <c r="E13" s="553" t="s">
        <v>2520</v>
      </c>
      <c r="F13" s="554" t="s">
        <v>2505</v>
      </c>
      <c r="G13" s="552" t="s">
        <v>908</v>
      </c>
      <c r="H13" s="552" t="s">
        <v>909</v>
      </c>
      <c r="I13" s="553" t="s">
        <v>910</v>
      </c>
      <c r="J13" s="554" t="s">
        <v>71</v>
      </c>
      <c r="K13" s="552" t="s">
        <v>72</v>
      </c>
      <c r="L13" s="552" t="s">
        <v>73</v>
      </c>
      <c r="M13" s="552" t="s">
        <v>350</v>
      </c>
      <c r="N13" s="552" t="s">
        <v>301</v>
      </c>
      <c r="O13" s="552" t="s">
        <v>76</v>
      </c>
      <c r="P13" s="552" t="s">
        <v>77</v>
      </c>
      <c r="Q13" s="552" t="s">
        <v>78</v>
      </c>
      <c r="R13" s="552" t="s">
        <v>79</v>
      </c>
      <c r="S13" s="552">
        <v>0.1</v>
      </c>
      <c r="T13" s="552">
        <v>3</v>
      </c>
      <c r="U13" s="552">
        <v>2</v>
      </c>
      <c r="V13" s="552">
        <v>0</v>
      </c>
      <c r="W13" s="552">
        <v>4</v>
      </c>
      <c r="X13" s="555">
        <v>5</v>
      </c>
      <c r="Y13" s="554">
        <v>12</v>
      </c>
      <c r="Z13" s="552">
        <v>60</v>
      </c>
      <c r="AA13" s="552" t="s">
        <v>80</v>
      </c>
      <c r="AB13" s="552" t="s">
        <v>2518</v>
      </c>
      <c r="AC13" s="552"/>
      <c r="AD13" s="552" t="s">
        <v>2506</v>
      </c>
      <c r="AE13" s="552"/>
      <c r="AF13" s="556" t="s">
        <v>2506</v>
      </c>
      <c r="AG13" s="554" t="s">
        <v>920</v>
      </c>
      <c r="AH13" s="552" t="s">
        <v>84</v>
      </c>
      <c r="AI13" s="552" t="s">
        <v>85</v>
      </c>
      <c r="AJ13" s="552" t="s">
        <v>350</v>
      </c>
      <c r="AK13" s="552" t="s">
        <v>301</v>
      </c>
      <c r="AL13" s="552" t="s">
        <v>76</v>
      </c>
      <c r="AM13" s="553" t="s">
        <v>77</v>
      </c>
      <c r="AN13" s="557" t="s">
        <v>78</v>
      </c>
      <c r="AO13" s="552">
        <v>4</v>
      </c>
      <c r="AP13" s="552">
        <v>8</v>
      </c>
      <c r="AQ13" s="558" t="s">
        <v>84</v>
      </c>
      <c r="AR13" s="558" t="s">
        <v>84</v>
      </c>
      <c r="AS13" s="558" t="s">
        <v>85</v>
      </c>
      <c r="AT13" s="558" t="s">
        <v>926</v>
      </c>
      <c r="AU13" s="558"/>
      <c r="AV13" s="558" t="s">
        <v>2513</v>
      </c>
      <c r="AW13" s="559" t="s">
        <v>699</v>
      </c>
      <c r="AX13" s="559" t="s">
        <v>86</v>
      </c>
      <c r="AY13" s="559" t="s">
        <v>86</v>
      </c>
      <c r="AZ13" s="559" t="s">
        <v>86</v>
      </c>
      <c r="BA13" s="559" t="b">
        <v>1</v>
      </c>
      <c r="BB13" s="559" t="b">
        <v>1</v>
      </c>
      <c r="BC13" s="559" t="b">
        <v>1</v>
      </c>
      <c r="BD13" s="559" t="b">
        <v>1</v>
      </c>
      <c r="BE13" s="559" t="b">
        <v>1</v>
      </c>
      <c r="BF13" s="559" t="b">
        <v>1</v>
      </c>
      <c r="BG13" s="559" t="b">
        <v>1</v>
      </c>
      <c r="BH13" s="559" t="b">
        <v>1</v>
      </c>
      <c r="BI13" s="559" t="b">
        <v>1</v>
      </c>
      <c r="BJ13" s="559" t="s">
        <v>86</v>
      </c>
      <c r="BK13" s="559" t="s">
        <v>86</v>
      </c>
      <c r="BL13" s="559" t="s">
        <v>86</v>
      </c>
      <c r="BM13" s="558"/>
      <c r="BN13" s="558"/>
      <c r="BO13" s="558"/>
      <c r="BP13" s="558"/>
      <c r="BQ13" s="558"/>
      <c r="BR13" s="558"/>
      <c r="BS13" s="558"/>
      <c r="BT13" s="558"/>
      <c r="BU13" s="558"/>
      <c r="BV13" s="558"/>
      <c r="BW13" s="558"/>
      <c r="BX13" s="558"/>
      <c r="BY13" s="558"/>
      <c r="BZ13" s="558"/>
      <c r="CA13" s="558"/>
      <c r="CB13" s="558"/>
    </row>
    <row r="14" spans="1:80" ht="72">
      <c r="A14" s="440">
        <v>6</v>
      </c>
      <c r="B14" s="550">
        <v>200</v>
      </c>
      <c r="C14" s="554" t="s">
        <v>1201</v>
      </c>
      <c r="D14" s="552" t="s">
        <v>2521</v>
      </c>
      <c r="E14" s="553" t="s">
        <v>93</v>
      </c>
      <c r="F14" s="554" t="s">
        <v>2511</v>
      </c>
      <c r="G14" s="552" t="s">
        <v>577</v>
      </c>
      <c r="H14" s="552" t="s">
        <v>578</v>
      </c>
      <c r="I14" s="553" t="s">
        <v>579</v>
      </c>
      <c r="J14" s="554" t="s">
        <v>71</v>
      </c>
      <c r="K14" s="552" t="s">
        <v>72</v>
      </c>
      <c r="L14" s="552" t="s">
        <v>127</v>
      </c>
      <c r="M14" s="552" t="s">
        <v>350</v>
      </c>
      <c r="N14" s="552" t="s">
        <v>301</v>
      </c>
      <c r="O14" s="552" t="s">
        <v>76</v>
      </c>
      <c r="P14" s="552" t="s">
        <v>77</v>
      </c>
      <c r="Q14" s="552" t="s">
        <v>78</v>
      </c>
      <c r="R14" s="552" t="s">
        <v>79</v>
      </c>
      <c r="S14" s="552">
        <v>0.1</v>
      </c>
      <c r="T14" s="552">
        <v>3</v>
      </c>
      <c r="U14" s="552">
        <v>1</v>
      </c>
      <c r="V14" s="552">
        <v>0</v>
      </c>
      <c r="W14" s="552">
        <v>4</v>
      </c>
      <c r="X14" s="555">
        <v>5</v>
      </c>
      <c r="Y14" s="554">
        <v>12</v>
      </c>
      <c r="Z14" s="552">
        <v>60</v>
      </c>
      <c r="AA14" s="552" t="s">
        <v>80</v>
      </c>
      <c r="AB14" s="552" t="s">
        <v>2518</v>
      </c>
      <c r="AC14" s="552"/>
      <c r="AD14" s="552" t="s">
        <v>2506</v>
      </c>
      <c r="AE14" s="552"/>
      <c r="AF14" s="556" t="s">
        <v>2506</v>
      </c>
      <c r="AG14" s="554" t="s">
        <v>1232</v>
      </c>
      <c r="AH14" s="552" t="s">
        <v>92</v>
      </c>
      <c r="AI14" s="552" t="s">
        <v>86</v>
      </c>
      <c r="AJ14" s="552" t="s">
        <v>350</v>
      </c>
      <c r="AK14" s="552" t="s">
        <v>301</v>
      </c>
      <c r="AL14" s="552" t="s">
        <v>76</v>
      </c>
      <c r="AM14" s="553" t="s">
        <v>77</v>
      </c>
      <c r="AN14" s="557" t="s">
        <v>78</v>
      </c>
      <c r="AO14" s="552">
        <v>4</v>
      </c>
      <c r="AP14" s="552">
        <v>4</v>
      </c>
      <c r="AQ14" s="558" t="s">
        <v>84</v>
      </c>
      <c r="AR14" s="558" t="s">
        <v>84</v>
      </c>
      <c r="AS14" s="558"/>
      <c r="AT14" s="558"/>
      <c r="AU14" s="558"/>
      <c r="AV14" s="558" t="s">
        <v>2513</v>
      </c>
      <c r="AW14" s="559" t="s">
        <v>699</v>
      </c>
      <c r="AX14" s="559" t="s">
        <v>2518</v>
      </c>
      <c r="AY14" s="559" t="s">
        <v>86</v>
      </c>
      <c r="AZ14" s="559" t="s">
        <v>86</v>
      </c>
      <c r="BA14" s="559" t="b">
        <v>1</v>
      </c>
      <c r="BB14" s="559" t="b">
        <v>1</v>
      </c>
      <c r="BC14" s="559" t="b">
        <v>1</v>
      </c>
      <c r="BD14" s="559" t="b">
        <v>1</v>
      </c>
      <c r="BE14" s="559" t="b">
        <v>1</v>
      </c>
      <c r="BF14" s="559" t="b">
        <v>1</v>
      </c>
      <c r="BG14" s="559" t="b">
        <v>1</v>
      </c>
      <c r="BH14" s="559" t="b">
        <v>1</v>
      </c>
      <c r="BI14" s="559" t="b">
        <v>1</v>
      </c>
      <c r="BJ14" s="559" t="s">
        <v>86</v>
      </c>
      <c r="BK14" s="559" t="s">
        <v>86</v>
      </c>
      <c r="BL14" s="559" t="s">
        <v>86</v>
      </c>
      <c r="BM14" s="558"/>
      <c r="BN14" s="558"/>
      <c r="BO14" s="558"/>
      <c r="BP14" s="558"/>
      <c r="BQ14" s="558"/>
      <c r="BR14" s="558"/>
      <c r="BS14" s="558"/>
      <c r="BT14" s="558"/>
      <c r="BU14" s="558"/>
      <c r="BV14" s="558"/>
      <c r="BW14" s="558"/>
      <c r="BX14" s="558"/>
      <c r="BY14" s="558"/>
      <c r="BZ14" s="558"/>
      <c r="CA14" s="558"/>
      <c r="CB14" s="558"/>
    </row>
    <row r="15" spans="1:80" ht="72">
      <c r="A15" s="440">
        <v>6</v>
      </c>
      <c r="B15" s="550">
        <v>215</v>
      </c>
      <c r="C15" s="554" t="s">
        <v>1280</v>
      </c>
      <c r="D15" s="552" t="s">
        <v>2523</v>
      </c>
      <c r="E15" s="553" t="s">
        <v>93</v>
      </c>
      <c r="F15" s="554" t="s">
        <v>2511</v>
      </c>
      <c r="G15" s="552" t="s">
        <v>568</v>
      </c>
      <c r="H15" s="552" t="s">
        <v>569</v>
      </c>
      <c r="I15" s="553" t="s">
        <v>570</v>
      </c>
      <c r="J15" s="554" t="s">
        <v>71</v>
      </c>
      <c r="K15" s="552" t="s">
        <v>72</v>
      </c>
      <c r="L15" s="552" t="s">
        <v>127</v>
      </c>
      <c r="M15" s="552" t="s">
        <v>350</v>
      </c>
      <c r="N15" s="552" t="s">
        <v>301</v>
      </c>
      <c r="O15" s="552" t="s">
        <v>76</v>
      </c>
      <c r="P15" s="552" t="s">
        <v>77</v>
      </c>
      <c r="Q15" s="552" t="s">
        <v>78</v>
      </c>
      <c r="R15" s="552" t="s">
        <v>79</v>
      </c>
      <c r="S15" s="552">
        <v>0.1</v>
      </c>
      <c r="T15" s="552">
        <v>3</v>
      </c>
      <c r="U15" s="552">
        <v>1</v>
      </c>
      <c r="V15" s="552">
        <v>0</v>
      </c>
      <c r="W15" s="552">
        <v>4</v>
      </c>
      <c r="X15" s="555">
        <v>5</v>
      </c>
      <c r="Y15" s="554">
        <v>12</v>
      </c>
      <c r="Z15" s="552">
        <v>60</v>
      </c>
      <c r="AA15" s="552"/>
      <c r="AB15" s="552" t="s">
        <v>2506</v>
      </c>
      <c r="AC15" s="552"/>
      <c r="AD15" s="552" t="s">
        <v>2506</v>
      </c>
      <c r="AE15" s="552"/>
      <c r="AF15" s="556" t="s">
        <v>2506</v>
      </c>
      <c r="AG15" s="554" t="s">
        <v>1229</v>
      </c>
      <c r="AH15" s="552" t="s">
        <v>92</v>
      </c>
      <c r="AI15" s="552" t="s">
        <v>86</v>
      </c>
      <c r="AJ15" s="552" t="s">
        <v>350</v>
      </c>
      <c r="AK15" s="552" t="s">
        <v>301</v>
      </c>
      <c r="AL15" s="552" t="s">
        <v>76</v>
      </c>
      <c r="AM15" s="553" t="s">
        <v>77</v>
      </c>
      <c r="AN15" s="557" t="s">
        <v>78</v>
      </c>
      <c r="AO15" s="552">
        <v>4</v>
      </c>
      <c r="AP15" s="552">
        <v>4</v>
      </c>
      <c r="AQ15" s="558" t="s">
        <v>84</v>
      </c>
      <c r="AR15" s="558" t="s">
        <v>84</v>
      </c>
      <c r="AS15" s="558"/>
      <c r="AT15" s="558"/>
      <c r="AU15" s="558"/>
      <c r="AV15" s="558" t="s">
        <v>2513</v>
      </c>
      <c r="AW15" s="559" t="s">
        <v>699</v>
      </c>
      <c r="AX15" s="559" t="s">
        <v>86</v>
      </c>
      <c r="AY15" s="559" t="s">
        <v>86</v>
      </c>
      <c r="AZ15" s="559" t="s">
        <v>86</v>
      </c>
      <c r="BA15" s="559" t="b">
        <v>1</v>
      </c>
      <c r="BB15" s="559" t="b">
        <v>1</v>
      </c>
      <c r="BC15" s="559" t="b">
        <v>1</v>
      </c>
      <c r="BD15" s="559" t="b">
        <v>1</v>
      </c>
      <c r="BE15" s="559" t="b">
        <v>1</v>
      </c>
      <c r="BF15" s="559" t="b">
        <v>1</v>
      </c>
      <c r="BG15" s="559" t="b">
        <v>1</v>
      </c>
      <c r="BH15" s="559" t="b">
        <v>1</v>
      </c>
      <c r="BI15" s="559" t="b">
        <v>1</v>
      </c>
      <c r="BJ15" s="559" t="s">
        <v>86</v>
      </c>
      <c r="BK15" s="559" t="s">
        <v>86</v>
      </c>
      <c r="BL15" s="559" t="s">
        <v>86</v>
      </c>
      <c r="BM15" s="558"/>
      <c r="BN15" s="558"/>
      <c r="BO15" s="558"/>
      <c r="BP15" s="558"/>
      <c r="BQ15" s="558"/>
      <c r="BR15" s="558"/>
      <c r="BS15" s="558"/>
      <c r="BT15" s="558"/>
      <c r="BU15" s="558"/>
      <c r="BV15" s="558"/>
      <c r="BW15" s="558"/>
      <c r="BX15" s="558"/>
      <c r="BY15" s="558"/>
      <c r="BZ15" s="558"/>
      <c r="CA15" s="558"/>
      <c r="CB15" s="558"/>
    </row>
    <row r="16" spans="1:80" ht="72">
      <c r="A16" s="440">
        <v>6</v>
      </c>
      <c r="B16" s="550">
        <v>216</v>
      </c>
      <c r="C16" s="554" t="s">
        <v>1280</v>
      </c>
      <c r="D16" s="552" t="s">
        <v>2523</v>
      </c>
      <c r="E16" s="553" t="s">
        <v>93</v>
      </c>
      <c r="F16" s="554" t="s">
        <v>2511</v>
      </c>
      <c r="G16" s="552" t="s">
        <v>577</v>
      </c>
      <c r="H16" s="552" t="s">
        <v>578</v>
      </c>
      <c r="I16" s="553" t="s">
        <v>579</v>
      </c>
      <c r="J16" s="554" t="s">
        <v>71</v>
      </c>
      <c r="K16" s="552" t="s">
        <v>72</v>
      </c>
      <c r="L16" s="552" t="s">
        <v>127</v>
      </c>
      <c r="M16" s="552" t="s">
        <v>350</v>
      </c>
      <c r="N16" s="552" t="s">
        <v>301</v>
      </c>
      <c r="O16" s="552" t="s">
        <v>76</v>
      </c>
      <c r="P16" s="552" t="s">
        <v>77</v>
      </c>
      <c r="Q16" s="552" t="s">
        <v>78</v>
      </c>
      <c r="R16" s="552" t="s">
        <v>79</v>
      </c>
      <c r="S16" s="552">
        <v>0.1</v>
      </c>
      <c r="T16" s="552">
        <v>3</v>
      </c>
      <c r="U16" s="552">
        <v>1</v>
      </c>
      <c r="V16" s="552">
        <v>0</v>
      </c>
      <c r="W16" s="552">
        <v>4</v>
      </c>
      <c r="X16" s="555">
        <v>5</v>
      </c>
      <c r="Y16" s="554">
        <v>12</v>
      </c>
      <c r="Z16" s="552">
        <v>60</v>
      </c>
      <c r="AA16" s="552" t="s">
        <v>80</v>
      </c>
      <c r="AB16" s="552" t="s">
        <v>2518</v>
      </c>
      <c r="AC16" s="552"/>
      <c r="AD16" s="552" t="s">
        <v>2506</v>
      </c>
      <c r="AE16" s="552"/>
      <c r="AF16" s="556" t="s">
        <v>2506</v>
      </c>
      <c r="AG16" s="554" t="s">
        <v>1232</v>
      </c>
      <c r="AH16" s="552" t="s">
        <v>92</v>
      </c>
      <c r="AI16" s="552" t="s">
        <v>86</v>
      </c>
      <c r="AJ16" s="552" t="s">
        <v>350</v>
      </c>
      <c r="AK16" s="552" t="s">
        <v>301</v>
      </c>
      <c r="AL16" s="552" t="s">
        <v>76</v>
      </c>
      <c r="AM16" s="553" t="s">
        <v>77</v>
      </c>
      <c r="AN16" s="557" t="s">
        <v>78</v>
      </c>
      <c r="AO16" s="552">
        <v>4</v>
      </c>
      <c r="AP16" s="552">
        <v>4</v>
      </c>
      <c r="AQ16" s="558" t="s">
        <v>84</v>
      </c>
      <c r="AR16" s="558" t="s">
        <v>84</v>
      </c>
      <c r="AS16" s="558"/>
      <c r="AT16" s="558"/>
      <c r="AU16" s="558"/>
      <c r="AV16" s="558" t="s">
        <v>2513</v>
      </c>
      <c r="AW16" s="559" t="s">
        <v>699</v>
      </c>
      <c r="AX16" s="559" t="s">
        <v>2518</v>
      </c>
      <c r="AY16" s="559" t="s">
        <v>86</v>
      </c>
      <c r="AZ16" s="559" t="s">
        <v>86</v>
      </c>
      <c r="BA16" s="559" t="b">
        <v>1</v>
      </c>
      <c r="BB16" s="559" t="b">
        <v>1</v>
      </c>
      <c r="BC16" s="559" t="b">
        <v>1</v>
      </c>
      <c r="BD16" s="559" t="b">
        <v>1</v>
      </c>
      <c r="BE16" s="559" t="b">
        <v>1</v>
      </c>
      <c r="BF16" s="559" t="b">
        <v>1</v>
      </c>
      <c r="BG16" s="559" t="b">
        <v>1</v>
      </c>
      <c r="BH16" s="559" t="b">
        <v>1</v>
      </c>
      <c r="BI16" s="559" t="b">
        <v>1</v>
      </c>
      <c r="BJ16" s="559" t="s">
        <v>86</v>
      </c>
      <c r="BK16" s="559" t="s">
        <v>86</v>
      </c>
      <c r="BL16" s="559" t="s">
        <v>86</v>
      </c>
      <c r="BM16" s="558"/>
      <c r="BN16" s="558"/>
      <c r="BO16" s="558"/>
      <c r="BP16" s="558"/>
      <c r="BQ16" s="558"/>
      <c r="BR16" s="558"/>
      <c r="BS16" s="558"/>
      <c r="BT16" s="558"/>
      <c r="BU16" s="558"/>
      <c r="BV16" s="558"/>
      <c r="BW16" s="558"/>
      <c r="BX16" s="558"/>
      <c r="BY16" s="558"/>
      <c r="BZ16" s="558"/>
      <c r="CA16" s="558"/>
      <c r="CB16" s="558"/>
    </row>
    <row r="17" spans="1:80" ht="72">
      <c r="A17" s="440">
        <v>6</v>
      </c>
      <c r="B17" s="550">
        <v>232</v>
      </c>
      <c r="C17" s="554" t="s">
        <v>1327</v>
      </c>
      <c r="D17" s="552" t="s">
        <v>2524</v>
      </c>
      <c r="E17" s="553" t="s">
        <v>93</v>
      </c>
      <c r="F17" s="554" t="s">
        <v>2511</v>
      </c>
      <c r="G17" s="552" t="s">
        <v>577</v>
      </c>
      <c r="H17" s="552" t="s">
        <v>578</v>
      </c>
      <c r="I17" s="553" t="s">
        <v>579</v>
      </c>
      <c r="J17" s="554" t="s">
        <v>71</v>
      </c>
      <c r="K17" s="552" t="s">
        <v>72</v>
      </c>
      <c r="L17" s="552" t="s">
        <v>127</v>
      </c>
      <c r="M17" s="552" t="s">
        <v>350</v>
      </c>
      <c r="N17" s="552" t="s">
        <v>301</v>
      </c>
      <c r="O17" s="552" t="s">
        <v>76</v>
      </c>
      <c r="P17" s="552" t="s">
        <v>77</v>
      </c>
      <c r="Q17" s="552" t="s">
        <v>78</v>
      </c>
      <c r="R17" s="552" t="s">
        <v>79</v>
      </c>
      <c r="S17" s="552">
        <v>0.1</v>
      </c>
      <c r="T17" s="552">
        <v>3</v>
      </c>
      <c r="U17" s="552">
        <v>1</v>
      </c>
      <c r="V17" s="552">
        <v>0</v>
      </c>
      <c r="W17" s="552">
        <v>4</v>
      </c>
      <c r="X17" s="555">
        <v>5</v>
      </c>
      <c r="Y17" s="554">
        <v>12</v>
      </c>
      <c r="Z17" s="552">
        <v>60</v>
      </c>
      <c r="AA17" s="552" t="s">
        <v>80</v>
      </c>
      <c r="AB17" s="552" t="s">
        <v>2518</v>
      </c>
      <c r="AC17" s="552"/>
      <c r="AD17" s="552" t="s">
        <v>2506</v>
      </c>
      <c r="AE17" s="552"/>
      <c r="AF17" s="556" t="s">
        <v>2506</v>
      </c>
      <c r="AG17" s="554" t="s">
        <v>1232</v>
      </c>
      <c r="AH17" s="552" t="s">
        <v>92</v>
      </c>
      <c r="AI17" s="552" t="s">
        <v>86</v>
      </c>
      <c r="AJ17" s="552" t="s">
        <v>350</v>
      </c>
      <c r="AK17" s="552" t="s">
        <v>301</v>
      </c>
      <c r="AL17" s="552" t="s">
        <v>76</v>
      </c>
      <c r="AM17" s="553" t="s">
        <v>77</v>
      </c>
      <c r="AN17" s="557" t="s">
        <v>78</v>
      </c>
      <c r="AO17" s="552">
        <v>4</v>
      </c>
      <c r="AP17" s="552">
        <v>4</v>
      </c>
      <c r="AQ17" s="558" t="s">
        <v>84</v>
      </c>
      <c r="AR17" s="558" t="s">
        <v>84</v>
      </c>
      <c r="AS17" s="558"/>
      <c r="AT17" s="558"/>
      <c r="AU17" s="558"/>
      <c r="AV17" s="558" t="s">
        <v>2513</v>
      </c>
      <c r="AW17" s="559" t="s">
        <v>699</v>
      </c>
      <c r="AX17" s="559" t="s">
        <v>2518</v>
      </c>
      <c r="AY17" s="559" t="s">
        <v>86</v>
      </c>
      <c r="AZ17" s="559" t="s">
        <v>86</v>
      </c>
      <c r="BA17" s="559" t="b">
        <v>1</v>
      </c>
      <c r="BB17" s="559" t="b">
        <v>1</v>
      </c>
      <c r="BC17" s="559" t="b">
        <v>1</v>
      </c>
      <c r="BD17" s="559" t="b">
        <v>1</v>
      </c>
      <c r="BE17" s="559" t="b">
        <v>1</v>
      </c>
      <c r="BF17" s="559" t="b">
        <v>1</v>
      </c>
      <c r="BG17" s="559" t="b">
        <v>1</v>
      </c>
      <c r="BH17" s="559" t="b">
        <v>1</v>
      </c>
      <c r="BI17" s="559" t="b">
        <v>1</v>
      </c>
      <c r="BJ17" s="559" t="s">
        <v>86</v>
      </c>
      <c r="BK17" s="559" t="s">
        <v>86</v>
      </c>
      <c r="BL17" s="559" t="s">
        <v>86</v>
      </c>
      <c r="BM17" s="558"/>
      <c r="BN17" s="558"/>
      <c r="BO17" s="558"/>
      <c r="BP17" s="558"/>
      <c r="BQ17" s="558"/>
      <c r="BR17" s="558"/>
      <c r="BS17" s="558"/>
      <c r="BT17" s="558"/>
      <c r="BU17" s="558"/>
      <c r="BV17" s="558"/>
      <c r="BW17" s="558"/>
      <c r="BX17" s="558"/>
      <c r="BY17" s="558"/>
      <c r="BZ17" s="558"/>
      <c r="CA17" s="558"/>
      <c r="CB17" s="558"/>
    </row>
    <row r="18" spans="1:80" ht="72">
      <c r="A18" s="440">
        <v>6</v>
      </c>
      <c r="B18" s="550">
        <v>253</v>
      </c>
      <c r="C18" s="554" t="s">
        <v>346</v>
      </c>
      <c r="D18" s="552" t="s">
        <v>2525</v>
      </c>
      <c r="E18" s="553" t="s">
        <v>2520</v>
      </c>
      <c r="F18" s="554" t="s">
        <v>2505</v>
      </c>
      <c r="G18" s="552" t="s">
        <v>1411</v>
      </c>
      <c r="H18" s="552" t="s">
        <v>1412</v>
      </c>
      <c r="I18" s="553" t="s">
        <v>1413</v>
      </c>
      <c r="J18" s="554" t="s">
        <v>71</v>
      </c>
      <c r="K18" s="552" t="s">
        <v>72</v>
      </c>
      <c r="L18" s="552" t="s">
        <v>127</v>
      </c>
      <c r="M18" s="552" t="s">
        <v>350</v>
      </c>
      <c r="N18" s="552" t="s">
        <v>75</v>
      </c>
      <c r="O18" s="552" t="s">
        <v>76</v>
      </c>
      <c r="P18" s="552" t="s">
        <v>77</v>
      </c>
      <c r="Q18" s="552" t="s">
        <v>78</v>
      </c>
      <c r="R18" s="552" t="s">
        <v>79</v>
      </c>
      <c r="S18" s="552">
        <v>0.1</v>
      </c>
      <c r="T18" s="552">
        <v>3</v>
      </c>
      <c r="U18" s="552">
        <v>1</v>
      </c>
      <c r="V18" s="552">
        <v>0</v>
      </c>
      <c r="W18" s="552">
        <v>4</v>
      </c>
      <c r="X18" s="555">
        <v>5</v>
      </c>
      <c r="Y18" s="554">
        <v>12</v>
      </c>
      <c r="Z18" s="552">
        <v>60</v>
      </c>
      <c r="AA18" s="552" t="s">
        <v>80</v>
      </c>
      <c r="AB18" s="552" t="s">
        <v>2518</v>
      </c>
      <c r="AC18" s="552" t="s">
        <v>1086</v>
      </c>
      <c r="AD18" s="552" t="s">
        <v>2526</v>
      </c>
      <c r="AE18" s="552"/>
      <c r="AF18" s="556" t="s">
        <v>2506</v>
      </c>
      <c r="AG18" s="554" t="s">
        <v>355</v>
      </c>
      <c r="AH18" s="552" t="s">
        <v>84</v>
      </c>
      <c r="AI18" s="552" t="s">
        <v>148</v>
      </c>
      <c r="AJ18" s="552" t="s">
        <v>350</v>
      </c>
      <c r="AK18" s="552" t="s">
        <v>75</v>
      </c>
      <c r="AL18" s="552" t="s">
        <v>76</v>
      </c>
      <c r="AM18" s="553" t="s">
        <v>77</v>
      </c>
      <c r="AN18" s="557" t="s">
        <v>78</v>
      </c>
      <c r="AO18" s="552">
        <v>4</v>
      </c>
      <c r="AP18" s="552">
        <v>4</v>
      </c>
      <c r="AQ18" s="558" t="s">
        <v>84</v>
      </c>
      <c r="AR18" s="558" t="s">
        <v>84</v>
      </c>
      <c r="AS18" s="558"/>
      <c r="AT18" s="558" t="s">
        <v>1414</v>
      </c>
      <c r="AU18" s="558"/>
      <c r="AV18" s="558" t="s">
        <v>2513</v>
      </c>
      <c r="AW18" s="559" t="s">
        <v>699</v>
      </c>
      <c r="AX18" s="559" t="s">
        <v>2518</v>
      </c>
      <c r="AY18" s="559" t="s">
        <v>2526</v>
      </c>
      <c r="AZ18" s="559" t="s">
        <v>86</v>
      </c>
      <c r="BA18" s="559" t="b">
        <v>1</v>
      </c>
      <c r="BB18" s="559" t="b">
        <v>1</v>
      </c>
      <c r="BC18" s="559" t="b">
        <v>1</v>
      </c>
      <c r="BD18" s="559" t="b">
        <v>1</v>
      </c>
      <c r="BE18" s="559" t="b">
        <v>1</v>
      </c>
      <c r="BF18" s="559" t="b">
        <v>1</v>
      </c>
      <c r="BG18" s="559" t="b">
        <v>1</v>
      </c>
      <c r="BH18" s="559" t="b">
        <v>1</v>
      </c>
      <c r="BI18" s="559" t="b">
        <v>1</v>
      </c>
      <c r="BJ18" s="559" t="s">
        <v>86</v>
      </c>
      <c r="BK18" s="559" t="s">
        <v>86</v>
      </c>
      <c r="BL18" s="559" t="s">
        <v>86</v>
      </c>
      <c r="BM18" s="558"/>
      <c r="BN18" s="558"/>
      <c r="BO18" s="558"/>
      <c r="BP18" s="558"/>
      <c r="BQ18" s="558"/>
      <c r="BR18" s="558"/>
      <c r="BS18" s="558"/>
      <c r="BT18" s="558"/>
      <c r="BU18" s="558"/>
      <c r="BV18" s="558"/>
      <c r="BW18" s="558"/>
      <c r="BX18" s="558"/>
      <c r="BY18" s="558"/>
      <c r="BZ18" s="558"/>
      <c r="CA18" s="558"/>
      <c r="CB18" s="558"/>
    </row>
    <row r="19" spans="1:80" ht="72">
      <c r="A19" s="440">
        <v>6</v>
      </c>
      <c r="B19" s="550">
        <v>302</v>
      </c>
      <c r="C19" s="554" t="s">
        <v>1535</v>
      </c>
      <c r="D19" s="552" t="s">
        <v>2527</v>
      </c>
      <c r="E19" s="553" t="s">
        <v>2528</v>
      </c>
      <c r="F19" s="554" t="s">
        <v>2505</v>
      </c>
      <c r="G19" s="552" t="s">
        <v>1549</v>
      </c>
      <c r="H19" s="552" t="s">
        <v>905</v>
      </c>
      <c r="I19" s="553" t="s">
        <v>1550</v>
      </c>
      <c r="J19" s="554" t="s">
        <v>71</v>
      </c>
      <c r="K19" s="552" t="s">
        <v>72</v>
      </c>
      <c r="L19" s="552" t="s">
        <v>127</v>
      </c>
      <c r="M19" s="552" t="s">
        <v>350</v>
      </c>
      <c r="N19" s="552" t="s">
        <v>301</v>
      </c>
      <c r="O19" s="552" t="s">
        <v>76</v>
      </c>
      <c r="P19" s="552" t="s">
        <v>77</v>
      </c>
      <c r="Q19" s="552" t="s">
        <v>78</v>
      </c>
      <c r="R19" s="552" t="s">
        <v>79</v>
      </c>
      <c r="S19" s="552">
        <v>2.2000000000000002</v>
      </c>
      <c r="T19" s="552">
        <v>3</v>
      </c>
      <c r="U19" s="552">
        <v>1</v>
      </c>
      <c r="V19" s="552">
        <v>0</v>
      </c>
      <c r="W19" s="552">
        <v>4</v>
      </c>
      <c r="X19" s="555">
        <v>5</v>
      </c>
      <c r="Y19" s="554">
        <v>12</v>
      </c>
      <c r="Z19" s="552">
        <v>60</v>
      </c>
      <c r="AA19" s="552" t="s">
        <v>80</v>
      </c>
      <c r="AB19" s="552" t="s">
        <v>2518</v>
      </c>
      <c r="AC19" s="552"/>
      <c r="AD19" s="552" t="s">
        <v>2506</v>
      </c>
      <c r="AE19" s="552" t="s">
        <v>236</v>
      </c>
      <c r="AF19" s="556" t="s">
        <v>2529</v>
      </c>
      <c r="AG19" s="554" t="s">
        <v>1538</v>
      </c>
      <c r="AH19" s="552" t="s">
        <v>84</v>
      </c>
      <c r="AI19" s="552" t="s">
        <v>148</v>
      </c>
      <c r="AJ19" s="552" t="s">
        <v>350</v>
      </c>
      <c r="AK19" s="552" t="s">
        <v>301</v>
      </c>
      <c r="AL19" s="552" t="s">
        <v>76</v>
      </c>
      <c r="AM19" s="553" t="s">
        <v>77</v>
      </c>
      <c r="AN19" s="557" t="s">
        <v>78</v>
      </c>
      <c r="AO19" s="552">
        <v>4</v>
      </c>
      <c r="AP19" s="552">
        <v>4</v>
      </c>
      <c r="AQ19" s="558" t="s">
        <v>84</v>
      </c>
      <c r="AR19" s="558" t="s">
        <v>84</v>
      </c>
      <c r="AS19" s="558"/>
      <c r="AT19" s="558"/>
      <c r="AU19" s="558"/>
      <c r="AV19" s="558" t="s">
        <v>2513</v>
      </c>
      <c r="AW19" s="559" t="s">
        <v>699</v>
      </c>
      <c r="AX19" s="559" t="s">
        <v>2518</v>
      </c>
      <c r="AY19" s="559" t="s">
        <v>86</v>
      </c>
      <c r="AZ19" s="559" t="s">
        <v>2529</v>
      </c>
      <c r="BA19" s="559" t="b">
        <v>0</v>
      </c>
      <c r="BB19" s="559" t="b">
        <v>1</v>
      </c>
      <c r="BC19" s="559" t="b">
        <v>1</v>
      </c>
      <c r="BD19" s="559" t="b">
        <v>1</v>
      </c>
      <c r="BE19" s="559" t="b">
        <v>1</v>
      </c>
      <c r="BF19" s="559" t="b">
        <v>1</v>
      </c>
      <c r="BG19" s="559" t="b">
        <v>1</v>
      </c>
      <c r="BH19" s="559" t="b">
        <v>1</v>
      </c>
      <c r="BI19" s="559" t="b">
        <v>0</v>
      </c>
      <c r="BJ19" s="559" t="s">
        <v>86</v>
      </c>
      <c r="BK19" s="559" t="s">
        <v>86</v>
      </c>
      <c r="BL19" s="559" t="s">
        <v>86</v>
      </c>
      <c r="BM19" s="558"/>
      <c r="BN19" s="558"/>
      <c r="BO19" s="558"/>
      <c r="BP19" s="558"/>
      <c r="BQ19" s="558"/>
      <c r="BR19" s="558"/>
      <c r="BS19" s="558"/>
      <c r="BT19" s="558"/>
      <c r="BU19" s="558"/>
      <c r="BV19" s="558"/>
      <c r="BW19" s="558"/>
      <c r="BX19" s="558"/>
      <c r="BY19" s="558"/>
      <c r="BZ19" s="558"/>
      <c r="CA19" s="558"/>
      <c r="CB19" s="558"/>
    </row>
    <row r="20" spans="1:80" ht="72">
      <c r="A20" s="440">
        <v>6</v>
      </c>
      <c r="B20" s="550">
        <v>305</v>
      </c>
      <c r="C20" s="554" t="s">
        <v>1535</v>
      </c>
      <c r="D20" s="552" t="s">
        <v>2527</v>
      </c>
      <c r="E20" s="553" t="s">
        <v>2528</v>
      </c>
      <c r="F20" s="554" t="s">
        <v>2505</v>
      </c>
      <c r="G20" s="552" t="s">
        <v>1557</v>
      </c>
      <c r="H20" s="552" t="s">
        <v>1558</v>
      </c>
      <c r="I20" s="553" t="s">
        <v>1559</v>
      </c>
      <c r="J20" s="554" t="s">
        <v>71</v>
      </c>
      <c r="K20" s="552" t="s">
        <v>72</v>
      </c>
      <c r="L20" s="552" t="s">
        <v>127</v>
      </c>
      <c r="M20" s="552" t="s">
        <v>350</v>
      </c>
      <c r="N20" s="552" t="s">
        <v>301</v>
      </c>
      <c r="O20" s="552" t="s">
        <v>76</v>
      </c>
      <c r="P20" s="552" t="s">
        <v>77</v>
      </c>
      <c r="Q20" s="552" t="s">
        <v>78</v>
      </c>
      <c r="R20" s="552" t="s">
        <v>79</v>
      </c>
      <c r="S20" s="552">
        <v>2.2999999999999998</v>
      </c>
      <c r="T20" s="552">
        <v>3</v>
      </c>
      <c r="U20" s="552">
        <v>1</v>
      </c>
      <c r="V20" s="552">
        <v>0</v>
      </c>
      <c r="W20" s="552">
        <v>4</v>
      </c>
      <c r="X20" s="555">
        <v>5</v>
      </c>
      <c r="Y20" s="554">
        <v>12</v>
      </c>
      <c r="Z20" s="552">
        <v>60</v>
      </c>
      <c r="AA20" s="552"/>
      <c r="AB20" s="552" t="s">
        <v>2506</v>
      </c>
      <c r="AC20" s="552" t="s">
        <v>80</v>
      </c>
      <c r="AD20" s="552" t="s">
        <v>2518</v>
      </c>
      <c r="AE20" s="552"/>
      <c r="AF20" s="556" t="s">
        <v>2506</v>
      </c>
      <c r="AG20" s="554"/>
      <c r="AH20" s="552" t="s">
        <v>84</v>
      </c>
      <c r="AI20" s="552" t="s">
        <v>86</v>
      </c>
      <c r="AJ20" s="552" t="s">
        <v>350</v>
      </c>
      <c r="AK20" s="552" t="s">
        <v>301</v>
      </c>
      <c r="AL20" s="552" t="s">
        <v>76</v>
      </c>
      <c r="AM20" s="553" t="s">
        <v>77</v>
      </c>
      <c r="AN20" s="557" t="s">
        <v>78</v>
      </c>
      <c r="AO20" s="552">
        <v>4</v>
      </c>
      <c r="AP20" s="552">
        <v>4</v>
      </c>
      <c r="AQ20" s="558" t="s">
        <v>84</v>
      </c>
      <c r="AR20" s="558" t="s">
        <v>84</v>
      </c>
      <c r="AS20" s="558"/>
      <c r="AT20" s="558"/>
      <c r="AU20" s="558"/>
      <c r="AV20" s="558" t="s">
        <v>2513</v>
      </c>
      <c r="AW20" s="559" t="s">
        <v>699</v>
      </c>
      <c r="AX20" s="559" t="s">
        <v>86</v>
      </c>
      <c r="AY20" s="559" t="s">
        <v>2518</v>
      </c>
      <c r="AZ20" s="559" t="s">
        <v>86</v>
      </c>
      <c r="BA20" s="559" t="b">
        <v>0</v>
      </c>
      <c r="BB20" s="559" t="b">
        <v>1</v>
      </c>
      <c r="BC20" s="559" t="b">
        <v>1</v>
      </c>
      <c r="BD20" s="559" t="b">
        <v>1</v>
      </c>
      <c r="BE20" s="559" t="b">
        <v>1</v>
      </c>
      <c r="BF20" s="559" t="b">
        <v>1</v>
      </c>
      <c r="BG20" s="559" t="b">
        <v>1</v>
      </c>
      <c r="BH20" s="559" t="b">
        <v>1</v>
      </c>
      <c r="BI20" s="559" t="b">
        <v>0</v>
      </c>
      <c r="BJ20" s="559" t="s">
        <v>86</v>
      </c>
      <c r="BK20" s="559" t="s">
        <v>86</v>
      </c>
      <c r="BL20" s="559" t="s">
        <v>86</v>
      </c>
      <c r="BM20" s="558"/>
      <c r="BN20" s="558"/>
      <c r="BO20" s="558"/>
      <c r="BP20" s="558"/>
      <c r="BQ20" s="558"/>
      <c r="BR20" s="558"/>
      <c r="BS20" s="558"/>
      <c r="BT20" s="558"/>
      <c r="BU20" s="558"/>
      <c r="BV20" s="558"/>
      <c r="BW20" s="558"/>
      <c r="BX20" s="558"/>
      <c r="BY20" s="558"/>
      <c r="BZ20" s="558"/>
      <c r="CA20" s="558"/>
      <c r="CB20" s="558"/>
    </row>
    <row r="21" spans="1:80" ht="72">
      <c r="A21" s="440">
        <v>6</v>
      </c>
      <c r="B21" s="550">
        <v>306</v>
      </c>
      <c r="C21" s="554" t="s">
        <v>1535</v>
      </c>
      <c r="D21" s="552" t="s">
        <v>2527</v>
      </c>
      <c r="E21" s="553" t="s">
        <v>2528</v>
      </c>
      <c r="F21" s="554" t="s">
        <v>2505</v>
      </c>
      <c r="G21" s="552" t="s">
        <v>1560</v>
      </c>
      <c r="H21" s="552" t="s">
        <v>1558</v>
      </c>
      <c r="I21" s="553" t="s">
        <v>1550</v>
      </c>
      <c r="J21" s="554" t="s">
        <v>71</v>
      </c>
      <c r="K21" s="552" t="s">
        <v>72</v>
      </c>
      <c r="L21" s="552" t="s">
        <v>127</v>
      </c>
      <c r="M21" s="552" t="s">
        <v>350</v>
      </c>
      <c r="N21" s="552" t="s">
        <v>301</v>
      </c>
      <c r="O21" s="552" t="s">
        <v>76</v>
      </c>
      <c r="P21" s="552" t="s">
        <v>77</v>
      </c>
      <c r="Q21" s="552" t="s">
        <v>78</v>
      </c>
      <c r="R21" s="552" t="s">
        <v>79</v>
      </c>
      <c r="S21" s="552">
        <v>2.2000000000000002</v>
      </c>
      <c r="T21" s="552">
        <v>3</v>
      </c>
      <c r="U21" s="552">
        <v>1</v>
      </c>
      <c r="V21" s="552">
        <v>0</v>
      </c>
      <c r="W21" s="552">
        <v>4</v>
      </c>
      <c r="X21" s="555">
        <v>5</v>
      </c>
      <c r="Y21" s="554">
        <v>12</v>
      </c>
      <c r="Z21" s="552">
        <v>60</v>
      </c>
      <c r="AA21" s="552" t="s">
        <v>80</v>
      </c>
      <c r="AB21" s="552" t="s">
        <v>2518</v>
      </c>
      <c r="AC21" s="552"/>
      <c r="AD21" s="552" t="s">
        <v>2506</v>
      </c>
      <c r="AE21" s="552" t="s">
        <v>236</v>
      </c>
      <c r="AF21" s="556" t="s">
        <v>2529</v>
      </c>
      <c r="AG21" s="554" t="s">
        <v>1561</v>
      </c>
      <c r="AH21" s="552" t="s">
        <v>84</v>
      </c>
      <c r="AI21" s="552" t="s">
        <v>86</v>
      </c>
      <c r="AJ21" s="552" t="s">
        <v>350</v>
      </c>
      <c r="AK21" s="552" t="s">
        <v>301</v>
      </c>
      <c r="AL21" s="552" t="s">
        <v>76</v>
      </c>
      <c r="AM21" s="553" t="s">
        <v>77</v>
      </c>
      <c r="AN21" s="557" t="s">
        <v>78</v>
      </c>
      <c r="AO21" s="552">
        <v>4</v>
      </c>
      <c r="AP21" s="552">
        <v>4</v>
      </c>
      <c r="AQ21" s="558" t="s">
        <v>84</v>
      </c>
      <c r="AR21" s="558" t="s">
        <v>84</v>
      </c>
      <c r="AS21" s="558"/>
      <c r="AT21" s="558"/>
      <c r="AU21" s="558"/>
      <c r="AV21" s="558" t="s">
        <v>2513</v>
      </c>
      <c r="AW21" s="559" t="s">
        <v>699</v>
      </c>
      <c r="AX21" s="559" t="s">
        <v>2518</v>
      </c>
      <c r="AY21" s="559" t="s">
        <v>86</v>
      </c>
      <c r="AZ21" s="559" t="s">
        <v>2529</v>
      </c>
      <c r="BA21" s="559" t="b">
        <v>0</v>
      </c>
      <c r="BB21" s="559" t="b">
        <v>1</v>
      </c>
      <c r="BC21" s="559" t="b">
        <v>1</v>
      </c>
      <c r="BD21" s="559" t="b">
        <v>1</v>
      </c>
      <c r="BE21" s="559" t="b">
        <v>1</v>
      </c>
      <c r="BF21" s="559" t="b">
        <v>1</v>
      </c>
      <c r="BG21" s="559" t="b">
        <v>1</v>
      </c>
      <c r="BH21" s="559" t="b">
        <v>1</v>
      </c>
      <c r="BI21" s="559" t="b">
        <v>0</v>
      </c>
      <c r="BJ21" s="559" t="s">
        <v>86</v>
      </c>
      <c r="BK21" s="559" t="s">
        <v>86</v>
      </c>
      <c r="BL21" s="559" t="s">
        <v>86</v>
      </c>
      <c r="BM21" s="558"/>
      <c r="BN21" s="558"/>
      <c r="BO21" s="558"/>
      <c r="BP21" s="558"/>
      <c r="BQ21" s="558"/>
      <c r="BR21" s="558"/>
      <c r="BS21" s="558"/>
      <c r="BT21" s="558"/>
      <c r="BU21" s="558"/>
      <c r="BV21" s="558"/>
      <c r="BW21" s="558"/>
      <c r="BX21" s="558"/>
      <c r="BY21" s="558"/>
      <c r="BZ21" s="558"/>
      <c r="CA21" s="558"/>
      <c r="CB21" s="558"/>
    </row>
    <row r="22" spans="1:80" ht="84">
      <c r="A22" s="440">
        <v>6</v>
      </c>
      <c r="B22" s="550">
        <v>73</v>
      </c>
      <c r="C22" s="554" t="s">
        <v>453</v>
      </c>
      <c r="D22" s="552" t="s">
        <v>2530</v>
      </c>
      <c r="E22" s="553" t="s">
        <v>2531</v>
      </c>
      <c r="F22" s="554" t="s">
        <v>2505</v>
      </c>
      <c r="G22" s="552" t="s">
        <v>458</v>
      </c>
      <c r="H22" s="552" t="s">
        <v>455</v>
      </c>
      <c r="I22" s="553" t="s">
        <v>456</v>
      </c>
      <c r="J22" s="554" t="s">
        <v>71</v>
      </c>
      <c r="K22" s="552" t="s">
        <v>72</v>
      </c>
      <c r="L22" s="552" t="s">
        <v>127</v>
      </c>
      <c r="M22" s="552" t="s">
        <v>350</v>
      </c>
      <c r="N22" s="552" t="s">
        <v>75</v>
      </c>
      <c r="O22" s="552" t="s">
        <v>76</v>
      </c>
      <c r="P22" s="552" t="s">
        <v>77</v>
      </c>
      <c r="Q22" s="552" t="s">
        <v>78</v>
      </c>
      <c r="R22" s="552" t="s">
        <v>91</v>
      </c>
      <c r="S22" s="552">
        <v>0.1</v>
      </c>
      <c r="T22" s="552">
        <v>3</v>
      </c>
      <c r="U22" s="552">
        <v>1</v>
      </c>
      <c r="V22" s="552">
        <v>0</v>
      </c>
      <c r="W22" s="552">
        <v>4</v>
      </c>
      <c r="X22" s="555">
        <v>4</v>
      </c>
      <c r="Y22" s="554">
        <v>12</v>
      </c>
      <c r="Z22" s="552">
        <v>48</v>
      </c>
      <c r="AA22" s="552" t="s">
        <v>80</v>
      </c>
      <c r="AB22" s="552" t="s">
        <v>2518</v>
      </c>
      <c r="AC22" s="552" t="s">
        <v>66</v>
      </c>
      <c r="AD22" s="552" t="s">
        <v>2535</v>
      </c>
      <c r="AE22" s="552"/>
      <c r="AF22" s="556" t="s">
        <v>2506</v>
      </c>
      <c r="AG22" s="554" t="s">
        <v>457</v>
      </c>
      <c r="AH22" s="552" t="s">
        <v>92</v>
      </c>
      <c r="AI22" s="552" t="s">
        <v>86</v>
      </c>
      <c r="AJ22" s="552" t="s">
        <v>350</v>
      </c>
      <c r="AK22" s="552" t="s">
        <v>75</v>
      </c>
      <c r="AL22" s="552" t="s">
        <v>76</v>
      </c>
      <c r="AM22" s="553" t="s">
        <v>77</v>
      </c>
      <c r="AN22" s="557" t="s">
        <v>78</v>
      </c>
      <c r="AO22" s="552">
        <v>4</v>
      </c>
      <c r="AP22" s="552">
        <v>4</v>
      </c>
      <c r="AQ22" s="558" t="s">
        <v>84</v>
      </c>
      <c r="AR22" s="558" t="s">
        <v>84</v>
      </c>
      <c r="AS22" s="558"/>
      <c r="AT22" s="558"/>
      <c r="AU22" s="558"/>
      <c r="AV22" s="558" t="s">
        <v>2536</v>
      </c>
      <c r="AW22" s="559" t="s">
        <v>2531</v>
      </c>
      <c r="AX22" s="559" t="s">
        <v>2518</v>
      </c>
      <c r="AY22" s="559" t="s">
        <v>2535</v>
      </c>
      <c r="AZ22" s="559" t="s">
        <v>86</v>
      </c>
      <c r="BA22" s="559" t="b">
        <v>1</v>
      </c>
      <c r="BB22" s="559" t="b">
        <v>1</v>
      </c>
      <c r="BC22" s="559" t="b">
        <v>1</v>
      </c>
      <c r="BD22" s="559" t="b">
        <v>1</v>
      </c>
      <c r="BE22" s="559" t="b">
        <v>1</v>
      </c>
      <c r="BF22" s="559" t="b">
        <v>1</v>
      </c>
      <c r="BG22" s="559" t="b">
        <v>1</v>
      </c>
      <c r="BH22" s="559" t="b">
        <v>1</v>
      </c>
      <c r="BI22" s="559" t="b">
        <v>1</v>
      </c>
      <c r="BJ22" s="559" t="s">
        <v>86</v>
      </c>
      <c r="BK22" s="559" t="s">
        <v>86</v>
      </c>
      <c r="BL22" s="559" t="s">
        <v>86</v>
      </c>
      <c r="BM22" s="558"/>
      <c r="BN22" s="558"/>
      <c r="BO22" s="558"/>
      <c r="BP22" s="558"/>
      <c r="BQ22" s="558"/>
      <c r="BR22" s="558"/>
      <c r="BS22" s="558"/>
      <c r="BT22" s="558"/>
      <c r="BU22" s="558"/>
      <c r="BV22" s="558"/>
      <c r="BW22" s="558"/>
      <c r="BX22" s="558"/>
      <c r="BY22" s="558"/>
      <c r="BZ22" s="558"/>
      <c r="CA22" s="558"/>
      <c r="CB22" s="558"/>
    </row>
    <row r="23" spans="1:80" ht="84">
      <c r="A23" s="440">
        <v>6</v>
      </c>
      <c r="B23" s="550">
        <v>85</v>
      </c>
      <c r="C23" s="554" t="s">
        <v>93</v>
      </c>
      <c r="D23" s="552" t="s">
        <v>2510</v>
      </c>
      <c r="E23" s="553"/>
      <c r="F23" s="554" t="s">
        <v>2511</v>
      </c>
      <c r="G23" s="552" t="s">
        <v>98</v>
      </c>
      <c r="H23" s="552" t="s">
        <v>99</v>
      </c>
      <c r="I23" s="553" t="s">
        <v>100</v>
      </c>
      <c r="J23" s="554" t="s">
        <v>71</v>
      </c>
      <c r="K23" s="552" t="s">
        <v>72</v>
      </c>
      <c r="L23" s="552" t="s">
        <v>127</v>
      </c>
      <c r="M23" s="552" t="s">
        <v>350</v>
      </c>
      <c r="N23" s="552" t="s">
        <v>75</v>
      </c>
      <c r="O23" s="552" t="s">
        <v>76</v>
      </c>
      <c r="P23" s="552" t="s">
        <v>77</v>
      </c>
      <c r="Q23" s="552" t="s">
        <v>78</v>
      </c>
      <c r="R23" s="552" t="s">
        <v>91</v>
      </c>
      <c r="S23" s="552"/>
      <c r="T23" s="552">
        <v>3</v>
      </c>
      <c r="U23" s="552">
        <v>1</v>
      </c>
      <c r="V23" s="552">
        <v>0</v>
      </c>
      <c r="W23" s="552">
        <v>4</v>
      </c>
      <c r="X23" s="555">
        <v>4</v>
      </c>
      <c r="Y23" s="554">
        <v>12</v>
      </c>
      <c r="Z23" s="552">
        <v>48</v>
      </c>
      <c r="AA23" s="552" t="s">
        <v>80</v>
      </c>
      <c r="AB23" s="552" t="s">
        <v>2518</v>
      </c>
      <c r="AC23" s="552"/>
      <c r="AD23" s="552" t="s">
        <v>2506</v>
      </c>
      <c r="AE23" s="552"/>
      <c r="AF23" s="556" t="s">
        <v>2506</v>
      </c>
      <c r="AG23" s="554"/>
      <c r="AH23" s="552"/>
      <c r="AI23" s="552"/>
      <c r="AJ23" s="552" t="s">
        <v>74</v>
      </c>
      <c r="AK23" s="552" t="s">
        <v>75</v>
      </c>
      <c r="AL23" s="552" t="s">
        <v>76</v>
      </c>
      <c r="AM23" s="553" t="s">
        <v>77</v>
      </c>
      <c r="AN23" s="557" t="s">
        <v>78</v>
      </c>
      <c r="AO23" s="552">
        <v>3</v>
      </c>
      <c r="AP23" s="552">
        <v>3</v>
      </c>
      <c r="AQ23" s="558" t="s">
        <v>84</v>
      </c>
      <c r="AR23" s="558" t="s">
        <v>84</v>
      </c>
      <c r="AS23" s="558"/>
      <c r="AT23" s="558" t="s">
        <v>508</v>
      </c>
      <c r="AU23" s="558"/>
      <c r="AV23" s="558"/>
      <c r="AW23" s="559"/>
      <c r="AX23" s="559"/>
      <c r="AY23" s="559"/>
      <c r="AZ23" s="559"/>
      <c r="BA23" s="559"/>
      <c r="BB23" s="559"/>
      <c r="BC23" s="559"/>
      <c r="BD23" s="559"/>
      <c r="BE23" s="559"/>
      <c r="BF23" s="559"/>
      <c r="BG23" s="559"/>
      <c r="BH23" s="559"/>
      <c r="BI23" s="559"/>
      <c r="BJ23" s="559"/>
      <c r="BK23" s="559"/>
      <c r="BL23" s="559"/>
      <c r="BM23" s="558"/>
      <c r="BN23" s="558"/>
      <c r="BO23" s="558"/>
      <c r="BP23" s="558"/>
      <c r="BQ23" s="558"/>
      <c r="BR23" s="558"/>
      <c r="BS23" s="558"/>
      <c r="BT23" s="558"/>
      <c r="BU23" s="558"/>
      <c r="BV23" s="558"/>
      <c r="BW23" s="558"/>
      <c r="BX23" s="558"/>
      <c r="BY23" s="558"/>
      <c r="BZ23" s="558"/>
      <c r="CA23" s="558"/>
      <c r="CB23" s="558"/>
    </row>
    <row r="24" spans="1:80" ht="72">
      <c r="A24" s="440">
        <v>6</v>
      </c>
      <c r="B24" s="550">
        <v>185</v>
      </c>
      <c r="C24" s="554" t="s">
        <v>1096</v>
      </c>
      <c r="D24" s="552" t="s">
        <v>2537</v>
      </c>
      <c r="E24" s="553" t="s">
        <v>1570</v>
      </c>
      <c r="F24" s="554" t="s">
        <v>2511</v>
      </c>
      <c r="G24" s="552" t="s">
        <v>1160</v>
      </c>
      <c r="H24" s="552" t="s">
        <v>1140</v>
      </c>
      <c r="I24" s="553" t="s">
        <v>1161</v>
      </c>
      <c r="J24" s="554" t="s">
        <v>71</v>
      </c>
      <c r="K24" s="552" t="s">
        <v>72</v>
      </c>
      <c r="L24" s="552" t="s">
        <v>72</v>
      </c>
      <c r="M24" s="552" t="s">
        <v>350</v>
      </c>
      <c r="N24" s="552" t="s">
        <v>301</v>
      </c>
      <c r="O24" s="552" t="s">
        <v>76</v>
      </c>
      <c r="P24" s="552" t="s">
        <v>77</v>
      </c>
      <c r="Q24" s="552" t="s">
        <v>78</v>
      </c>
      <c r="R24" s="552" t="s">
        <v>91</v>
      </c>
      <c r="S24" s="552">
        <v>1.3</v>
      </c>
      <c r="T24" s="552">
        <v>3</v>
      </c>
      <c r="U24" s="552">
        <v>3</v>
      </c>
      <c r="V24" s="552">
        <v>0</v>
      </c>
      <c r="W24" s="552">
        <v>4</v>
      </c>
      <c r="X24" s="555">
        <v>4</v>
      </c>
      <c r="Y24" s="554">
        <v>12</v>
      </c>
      <c r="Z24" s="552">
        <v>48</v>
      </c>
      <c r="AA24" s="552" t="s">
        <v>231</v>
      </c>
      <c r="AB24" s="552" t="s">
        <v>2515</v>
      </c>
      <c r="AC24" s="552" t="s">
        <v>542</v>
      </c>
      <c r="AD24" s="552" t="s">
        <v>2516</v>
      </c>
      <c r="AE24" s="552" t="s">
        <v>488</v>
      </c>
      <c r="AF24" s="556" t="s">
        <v>2538</v>
      </c>
      <c r="AG24" s="554"/>
      <c r="AH24" s="552" t="s">
        <v>92</v>
      </c>
      <c r="AI24" s="552" t="s">
        <v>86</v>
      </c>
      <c r="AJ24" s="552" t="s">
        <v>74</v>
      </c>
      <c r="AK24" s="552" t="s">
        <v>75</v>
      </c>
      <c r="AL24" s="552" t="s">
        <v>76</v>
      </c>
      <c r="AM24" s="553" t="s">
        <v>77</v>
      </c>
      <c r="AN24" s="557" t="s">
        <v>78</v>
      </c>
      <c r="AO24" s="552">
        <v>3</v>
      </c>
      <c r="AP24" s="552">
        <v>9</v>
      </c>
      <c r="AQ24" s="558" t="s">
        <v>84</v>
      </c>
      <c r="AR24" s="558" t="s">
        <v>84</v>
      </c>
      <c r="AS24" s="558"/>
      <c r="AT24" s="558" t="s">
        <v>1156</v>
      </c>
      <c r="AU24" s="558"/>
      <c r="AV24" s="558" t="s">
        <v>2513</v>
      </c>
      <c r="AW24" s="559" t="s">
        <v>699</v>
      </c>
      <c r="AX24" s="559" t="s">
        <v>86</v>
      </c>
      <c r="AY24" s="559" t="s">
        <v>86</v>
      </c>
      <c r="AZ24" s="559" t="s">
        <v>86</v>
      </c>
      <c r="BA24" s="559" t="b">
        <v>0</v>
      </c>
      <c r="BB24" s="559" t="b">
        <v>1</v>
      </c>
      <c r="BC24" s="559" t="b">
        <v>1</v>
      </c>
      <c r="BD24" s="559" t="b">
        <v>1</v>
      </c>
      <c r="BE24" s="559" t="b">
        <v>1</v>
      </c>
      <c r="BF24" s="559" t="b">
        <v>1</v>
      </c>
      <c r="BG24" s="559" t="b">
        <v>1</v>
      </c>
      <c r="BH24" s="559" t="b">
        <v>0</v>
      </c>
      <c r="BI24" s="559" t="b">
        <v>1</v>
      </c>
      <c r="BJ24" s="559" t="s">
        <v>86</v>
      </c>
      <c r="BK24" s="559" t="s">
        <v>86</v>
      </c>
      <c r="BL24" s="559" t="s">
        <v>86</v>
      </c>
      <c r="BM24" s="558"/>
      <c r="BN24" s="558"/>
      <c r="BO24" s="558"/>
      <c r="BP24" s="558"/>
      <c r="BQ24" s="558"/>
      <c r="BR24" s="558"/>
      <c r="BS24" s="558"/>
      <c r="BT24" s="558"/>
      <c r="BU24" s="558"/>
      <c r="BV24" s="558"/>
      <c r="BW24" s="558"/>
      <c r="BX24" s="558"/>
      <c r="BY24" s="558"/>
      <c r="BZ24" s="558"/>
      <c r="CA24" s="558"/>
      <c r="CB24" s="558"/>
    </row>
    <row r="25" spans="1:80" ht="72">
      <c r="A25" s="440">
        <v>6</v>
      </c>
      <c r="B25" s="550">
        <v>197</v>
      </c>
      <c r="C25" s="554" t="s">
        <v>1201</v>
      </c>
      <c r="D25" s="552" t="s">
        <v>2521</v>
      </c>
      <c r="E25" s="553" t="s">
        <v>93</v>
      </c>
      <c r="F25" s="554" t="s">
        <v>2511</v>
      </c>
      <c r="G25" s="552" t="s">
        <v>1216</v>
      </c>
      <c r="H25" s="552" t="s">
        <v>556</v>
      </c>
      <c r="I25" s="553" t="s">
        <v>557</v>
      </c>
      <c r="J25" s="554" t="s">
        <v>71</v>
      </c>
      <c r="K25" s="552" t="s">
        <v>72</v>
      </c>
      <c r="L25" s="552" t="s">
        <v>72</v>
      </c>
      <c r="M25" s="552" t="s">
        <v>350</v>
      </c>
      <c r="N25" s="552" t="s">
        <v>75</v>
      </c>
      <c r="O25" s="552" t="s">
        <v>76</v>
      </c>
      <c r="P25" s="552" t="s">
        <v>77</v>
      </c>
      <c r="Q25" s="552" t="s">
        <v>78</v>
      </c>
      <c r="R25" s="552" t="s">
        <v>91</v>
      </c>
      <c r="S25" s="552">
        <v>1.3</v>
      </c>
      <c r="T25" s="552">
        <v>3</v>
      </c>
      <c r="U25" s="552">
        <v>3</v>
      </c>
      <c r="V25" s="552">
        <v>0</v>
      </c>
      <c r="W25" s="552">
        <v>4</v>
      </c>
      <c r="X25" s="555">
        <v>4</v>
      </c>
      <c r="Y25" s="554">
        <v>12</v>
      </c>
      <c r="Z25" s="552">
        <v>48</v>
      </c>
      <c r="AA25" s="552" t="s">
        <v>231</v>
      </c>
      <c r="AB25" s="552" t="s">
        <v>2515</v>
      </c>
      <c r="AC25" s="552" t="s">
        <v>488</v>
      </c>
      <c r="AD25" s="552" t="s">
        <v>2538</v>
      </c>
      <c r="AE25" s="552" t="s">
        <v>444</v>
      </c>
      <c r="AF25" s="556" t="s">
        <v>2539</v>
      </c>
      <c r="AG25" s="554" t="s">
        <v>559</v>
      </c>
      <c r="AH25" s="552" t="s">
        <v>92</v>
      </c>
      <c r="AI25" s="552" t="s">
        <v>86</v>
      </c>
      <c r="AJ25" s="552" t="s">
        <v>119</v>
      </c>
      <c r="AK25" s="552" t="s">
        <v>116</v>
      </c>
      <c r="AL25" s="552" t="s">
        <v>76</v>
      </c>
      <c r="AM25" s="553" t="s">
        <v>77</v>
      </c>
      <c r="AN25" s="557" t="s">
        <v>78</v>
      </c>
      <c r="AO25" s="552">
        <v>2</v>
      </c>
      <c r="AP25" s="552">
        <v>6</v>
      </c>
      <c r="AQ25" s="558" t="s">
        <v>84</v>
      </c>
      <c r="AR25" s="558" t="s">
        <v>84</v>
      </c>
      <c r="AS25" s="558"/>
      <c r="AT25" s="558"/>
      <c r="AU25" s="558"/>
      <c r="AV25" s="558" t="s">
        <v>2513</v>
      </c>
      <c r="AW25" s="559" t="s">
        <v>699</v>
      </c>
      <c r="AX25" s="559" t="s">
        <v>2515</v>
      </c>
      <c r="AY25" s="559" t="s">
        <v>2538</v>
      </c>
      <c r="AZ25" s="559" t="s">
        <v>2539</v>
      </c>
      <c r="BA25" s="559" t="b">
        <v>0</v>
      </c>
      <c r="BB25" s="559" t="b">
        <v>1</v>
      </c>
      <c r="BC25" s="559" t="b">
        <v>1</v>
      </c>
      <c r="BD25" s="559" t="b">
        <v>1</v>
      </c>
      <c r="BE25" s="559" t="b">
        <v>1</v>
      </c>
      <c r="BF25" s="559" t="b">
        <v>1</v>
      </c>
      <c r="BG25" s="559" t="b">
        <v>1</v>
      </c>
      <c r="BH25" s="559" t="b">
        <v>0</v>
      </c>
      <c r="BI25" s="559" t="b">
        <v>1</v>
      </c>
      <c r="BJ25" s="559" t="s">
        <v>86</v>
      </c>
      <c r="BK25" s="559" t="s">
        <v>86</v>
      </c>
      <c r="BL25" s="559" t="s">
        <v>86</v>
      </c>
      <c r="BM25" s="558"/>
      <c r="BN25" s="558"/>
      <c r="BO25" s="558"/>
      <c r="BP25" s="558"/>
      <c r="BQ25" s="558"/>
      <c r="BR25" s="558"/>
      <c r="BS25" s="558"/>
      <c r="BT25" s="558"/>
      <c r="BU25" s="558"/>
      <c r="BV25" s="558"/>
      <c r="BW25" s="558"/>
      <c r="BX25" s="558"/>
      <c r="BY25" s="558"/>
      <c r="BZ25" s="558"/>
      <c r="CA25" s="558"/>
      <c r="CB25" s="558"/>
    </row>
    <row r="26" spans="1:80" ht="72">
      <c r="A26" s="440">
        <v>6</v>
      </c>
      <c r="B26" s="550">
        <v>198</v>
      </c>
      <c r="C26" s="554" t="s">
        <v>1201</v>
      </c>
      <c r="D26" s="552" t="s">
        <v>2521</v>
      </c>
      <c r="E26" s="553" t="s">
        <v>93</v>
      </c>
      <c r="F26" s="554" t="s">
        <v>2511</v>
      </c>
      <c r="G26" s="552" t="s">
        <v>1222</v>
      </c>
      <c r="H26" s="552" t="s">
        <v>556</v>
      </c>
      <c r="I26" s="553" t="s">
        <v>563</v>
      </c>
      <c r="J26" s="554" t="s">
        <v>71</v>
      </c>
      <c r="K26" s="552" t="s">
        <v>72</v>
      </c>
      <c r="L26" s="552" t="s">
        <v>72</v>
      </c>
      <c r="M26" s="552" t="s">
        <v>350</v>
      </c>
      <c r="N26" s="552" t="s">
        <v>75</v>
      </c>
      <c r="O26" s="552" t="s">
        <v>76</v>
      </c>
      <c r="P26" s="552" t="s">
        <v>77</v>
      </c>
      <c r="Q26" s="552" t="s">
        <v>78</v>
      </c>
      <c r="R26" s="552" t="s">
        <v>91</v>
      </c>
      <c r="S26" s="552">
        <v>1.3</v>
      </c>
      <c r="T26" s="552">
        <v>3</v>
      </c>
      <c r="U26" s="552">
        <v>3</v>
      </c>
      <c r="V26" s="552">
        <v>0</v>
      </c>
      <c r="W26" s="552">
        <v>4</v>
      </c>
      <c r="X26" s="555">
        <v>4</v>
      </c>
      <c r="Y26" s="554">
        <v>12</v>
      </c>
      <c r="Z26" s="552">
        <v>48</v>
      </c>
      <c r="AA26" s="552" t="s">
        <v>231</v>
      </c>
      <c r="AB26" s="552" t="s">
        <v>2515</v>
      </c>
      <c r="AC26" s="552" t="s">
        <v>488</v>
      </c>
      <c r="AD26" s="552" t="s">
        <v>2538</v>
      </c>
      <c r="AE26" s="552" t="s">
        <v>444</v>
      </c>
      <c r="AF26" s="556" t="s">
        <v>2539</v>
      </c>
      <c r="AG26" s="554" t="s">
        <v>559</v>
      </c>
      <c r="AH26" s="552" t="s">
        <v>92</v>
      </c>
      <c r="AI26" s="552" t="s">
        <v>86</v>
      </c>
      <c r="AJ26" s="552" t="s">
        <v>119</v>
      </c>
      <c r="AK26" s="552" t="s">
        <v>116</v>
      </c>
      <c r="AL26" s="552" t="s">
        <v>76</v>
      </c>
      <c r="AM26" s="553" t="s">
        <v>77</v>
      </c>
      <c r="AN26" s="557" t="s">
        <v>78</v>
      </c>
      <c r="AO26" s="552">
        <v>2</v>
      </c>
      <c r="AP26" s="552">
        <v>6</v>
      </c>
      <c r="AQ26" s="558" t="s">
        <v>84</v>
      </c>
      <c r="AR26" s="558" t="s">
        <v>84</v>
      </c>
      <c r="AS26" s="558"/>
      <c r="AT26" s="558"/>
      <c r="AU26" s="558"/>
      <c r="AV26" s="558" t="s">
        <v>2513</v>
      </c>
      <c r="AW26" s="559" t="s">
        <v>699</v>
      </c>
      <c r="AX26" s="559" t="s">
        <v>2515</v>
      </c>
      <c r="AY26" s="559" t="s">
        <v>2538</v>
      </c>
      <c r="AZ26" s="559" t="s">
        <v>2539</v>
      </c>
      <c r="BA26" s="559" t="b">
        <v>0</v>
      </c>
      <c r="BB26" s="559" t="b">
        <v>1</v>
      </c>
      <c r="BC26" s="559" t="b">
        <v>1</v>
      </c>
      <c r="BD26" s="559" t="b">
        <v>1</v>
      </c>
      <c r="BE26" s="559" t="b">
        <v>1</v>
      </c>
      <c r="BF26" s="559" t="b">
        <v>1</v>
      </c>
      <c r="BG26" s="559" t="b">
        <v>1</v>
      </c>
      <c r="BH26" s="559" t="b">
        <v>0</v>
      </c>
      <c r="BI26" s="559" t="b">
        <v>1</v>
      </c>
      <c r="BJ26" s="559" t="s">
        <v>86</v>
      </c>
      <c r="BK26" s="559" t="s">
        <v>86</v>
      </c>
      <c r="BL26" s="559" t="s">
        <v>86</v>
      </c>
      <c r="BM26" s="558"/>
      <c r="BN26" s="558"/>
      <c r="BO26" s="558"/>
      <c r="BP26" s="558"/>
      <c r="BQ26" s="558"/>
      <c r="BR26" s="558"/>
      <c r="BS26" s="558"/>
      <c r="BT26" s="558"/>
      <c r="BU26" s="558"/>
      <c r="BV26" s="558"/>
      <c r="BW26" s="558"/>
      <c r="BX26" s="558"/>
      <c r="BY26" s="558"/>
      <c r="BZ26" s="558"/>
      <c r="CA26" s="558"/>
      <c r="CB26" s="558"/>
    </row>
    <row r="27" spans="1:80" ht="72">
      <c r="A27" s="440">
        <v>6</v>
      </c>
      <c r="B27" s="550">
        <v>213</v>
      </c>
      <c r="C27" s="554" t="s">
        <v>1280</v>
      </c>
      <c r="D27" s="552" t="s">
        <v>2523</v>
      </c>
      <c r="E27" s="553" t="s">
        <v>93</v>
      </c>
      <c r="F27" s="554" t="s">
        <v>2511</v>
      </c>
      <c r="G27" s="552" t="s">
        <v>1216</v>
      </c>
      <c r="H27" s="552" t="s">
        <v>556</v>
      </c>
      <c r="I27" s="553" t="s">
        <v>557</v>
      </c>
      <c r="J27" s="554" t="s">
        <v>71</v>
      </c>
      <c r="K27" s="552" t="s">
        <v>72</v>
      </c>
      <c r="L27" s="552" t="s">
        <v>72</v>
      </c>
      <c r="M27" s="552" t="s">
        <v>350</v>
      </c>
      <c r="N27" s="552" t="s">
        <v>75</v>
      </c>
      <c r="O27" s="552" t="s">
        <v>76</v>
      </c>
      <c r="P27" s="552" t="s">
        <v>77</v>
      </c>
      <c r="Q27" s="552" t="s">
        <v>78</v>
      </c>
      <c r="R27" s="552" t="s">
        <v>91</v>
      </c>
      <c r="S27" s="552">
        <v>1.3</v>
      </c>
      <c r="T27" s="552">
        <v>3</v>
      </c>
      <c r="U27" s="552">
        <v>3</v>
      </c>
      <c r="V27" s="552">
        <v>0</v>
      </c>
      <c r="W27" s="552">
        <v>4</v>
      </c>
      <c r="X27" s="555">
        <v>4</v>
      </c>
      <c r="Y27" s="554">
        <v>12</v>
      </c>
      <c r="Z27" s="552">
        <v>48</v>
      </c>
      <c r="AA27" s="552" t="s">
        <v>231</v>
      </c>
      <c r="AB27" s="552" t="s">
        <v>2515</v>
      </c>
      <c r="AC27" s="552" t="s">
        <v>488</v>
      </c>
      <c r="AD27" s="552" t="s">
        <v>2538</v>
      </c>
      <c r="AE27" s="552" t="s">
        <v>444</v>
      </c>
      <c r="AF27" s="556" t="s">
        <v>2539</v>
      </c>
      <c r="AG27" s="554" t="s">
        <v>559</v>
      </c>
      <c r="AH27" s="552" t="s">
        <v>92</v>
      </c>
      <c r="AI27" s="552" t="s">
        <v>86</v>
      </c>
      <c r="AJ27" s="552" t="s">
        <v>119</v>
      </c>
      <c r="AK27" s="552" t="s">
        <v>116</v>
      </c>
      <c r="AL27" s="552" t="s">
        <v>76</v>
      </c>
      <c r="AM27" s="553" t="s">
        <v>77</v>
      </c>
      <c r="AN27" s="557" t="s">
        <v>78</v>
      </c>
      <c r="AO27" s="552">
        <v>2</v>
      </c>
      <c r="AP27" s="552">
        <v>6</v>
      </c>
      <c r="AQ27" s="558" t="s">
        <v>84</v>
      </c>
      <c r="AR27" s="558" t="s">
        <v>84</v>
      </c>
      <c r="AS27" s="558"/>
      <c r="AT27" s="558"/>
      <c r="AU27" s="558"/>
      <c r="AV27" s="558" t="s">
        <v>2513</v>
      </c>
      <c r="AW27" s="559" t="s">
        <v>699</v>
      </c>
      <c r="AX27" s="559" t="s">
        <v>2515</v>
      </c>
      <c r="AY27" s="559" t="s">
        <v>2538</v>
      </c>
      <c r="AZ27" s="559" t="s">
        <v>2539</v>
      </c>
      <c r="BA27" s="559" t="b">
        <v>0</v>
      </c>
      <c r="BB27" s="559" t="b">
        <v>1</v>
      </c>
      <c r="BC27" s="559" t="b">
        <v>1</v>
      </c>
      <c r="BD27" s="559" t="b">
        <v>1</v>
      </c>
      <c r="BE27" s="559" t="b">
        <v>1</v>
      </c>
      <c r="BF27" s="559" t="b">
        <v>1</v>
      </c>
      <c r="BG27" s="559" t="b">
        <v>1</v>
      </c>
      <c r="BH27" s="559" t="b">
        <v>0</v>
      </c>
      <c r="BI27" s="559" t="b">
        <v>1</v>
      </c>
      <c r="BJ27" s="559" t="s">
        <v>86</v>
      </c>
      <c r="BK27" s="559" t="s">
        <v>86</v>
      </c>
      <c r="BL27" s="559" t="s">
        <v>86</v>
      </c>
      <c r="BM27" s="558"/>
      <c r="BN27" s="558"/>
      <c r="BO27" s="558"/>
      <c r="BP27" s="558"/>
      <c r="BQ27" s="558"/>
      <c r="BR27" s="558"/>
      <c r="BS27" s="558"/>
      <c r="BT27" s="558"/>
      <c r="BU27" s="558"/>
      <c r="BV27" s="558"/>
      <c r="BW27" s="558"/>
      <c r="BX27" s="558"/>
      <c r="BY27" s="558"/>
      <c r="BZ27" s="558"/>
      <c r="CA27" s="558"/>
      <c r="CB27" s="558"/>
    </row>
    <row r="28" spans="1:80" ht="72">
      <c r="A28" s="440">
        <v>6</v>
      </c>
      <c r="B28" s="550">
        <v>214</v>
      </c>
      <c r="C28" s="554" t="s">
        <v>1280</v>
      </c>
      <c r="D28" s="552" t="s">
        <v>2523</v>
      </c>
      <c r="E28" s="553" t="s">
        <v>93</v>
      </c>
      <c r="F28" s="554" t="s">
        <v>2511</v>
      </c>
      <c r="G28" s="552" t="s">
        <v>1222</v>
      </c>
      <c r="H28" s="552" t="s">
        <v>556</v>
      </c>
      <c r="I28" s="553" t="s">
        <v>563</v>
      </c>
      <c r="J28" s="554" t="s">
        <v>71</v>
      </c>
      <c r="K28" s="552" t="s">
        <v>72</v>
      </c>
      <c r="L28" s="552" t="s">
        <v>72</v>
      </c>
      <c r="M28" s="552" t="s">
        <v>350</v>
      </c>
      <c r="N28" s="552" t="s">
        <v>75</v>
      </c>
      <c r="O28" s="552" t="s">
        <v>76</v>
      </c>
      <c r="P28" s="552" t="s">
        <v>77</v>
      </c>
      <c r="Q28" s="552" t="s">
        <v>78</v>
      </c>
      <c r="R28" s="552" t="s">
        <v>91</v>
      </c>
      <c r="S28" s="552">
        <v>1.3</v>
      </c>
      <c r="T28" s="552">
        <v>3</v>
      </c>
      <c r="U28" s="552">
        <v>3</v>
      </c>
      <c r="V28" s="552">
        <v>0</v>
      </c>
      <c r="W28" s="552">
        <v>4</v>
      </c>
      <c r="X28" s="555">
        <v>4</v>
      </c>
      <c r="Y28" s="554">
        <v>12</v>
      </c>
      <c r="Z28" s="552">
        <v>48</v>
      </c>
      <c r="AA28" s="552" t="s">
        <v>231</v>
      </c>
      <c r="AB28" s="552" t="s">
        <v>2515</v>
      </c>
      <c r="AC28" s="552" t="s">
        <v>488</v>
      </c>
      <c r="AD28" s="552" t="s">
        <v>2538</v>
      </c>
      <c r="AE28" s="552" t="s">
        <v>444</v>
      </c>
      <c r="AF28" s="556" t="s">
        <v>2539</v>
      </c>
      <c r="AG28" s="554" t="s">
        <v>559</v>
      </c>
      <c r="AH28" s="552" t="s">
        <v>92</v>
      </c>
      <c r="AI28" s="552" t="s">
        <v>86</v>
      </c>
      <c r="AJ28" s="552" t="s">
        <v>119</v>
      </c>
      <c r="AK28" s="552" t="s">
        <v>116</v>
      </c>
      <c r="AL28" s="552" t="s">
        <v>76</v>
      </c>
      <c r="AM28" s="553" t="s">
        <v>77</v>
      </c>
      <c r="AN28" s="557" t="s">
        <v>78</v>
      </c>
      <c r="AO28" s="552">
        <v>2</v>
      </c>
      <c r="AP28" s="552">
        <v>6</v>
      </c>
      <c r="AQ28" s="558" t="s">
        <v>84</v>
      </c>
      <c r="AR28" s="558" t="s">
        <v>84</v>
      </c>
      <c r="AS28" s="558"/>
      <c r="AT28" s="558"/>
      <c r="AU28" s="558"/>
      <c r="AV28" s="558" t="s">
        <v>2513</v>
      </c>
      <c r="AW28" s="559" t="s">
        <v>699</v>
      </c>
      <c r="AX28" s="559" t="s">
        <v>2515</v>
      </c>
      <c r="AY28" s="559" t="s">
        <v>2538</v>
      </c>
      <c r="AZ28" s="559" t="s">
        <v>2539</v>
      </c>
      <c r="BA28" s="559" t="b">
        <v>0</v>
      </c>
      <c r="BB28" s="559" t="b">
        <v>1</v>
      </c>
      <c r="BC28" s="559" t="b">
        <v>1</v>
      </c>
      <c r="BD28" s="559" t="b">
        <v>1</v>
      </c>
      <c r="BE28" s="559" t="b">
        <v>1</v>
      </c>
      <c r="BF28" s="559" t="b">
        <v>1</v>
      </c>
      <c r="BG28" s="559" t="b">
        <v>1</v>
      </c>
      <c r="BH28" s="559" t="b">
        <v>0</v>
      </c>
      <c r="BI28" s="559" t="b">
        <v>1</v>
      </c>
      <c r="BJ28" s="559" t="s">
        <v>86</v>
      </c>
      <c r="BK28" s="559" t="s">
        <v>86</v>
      </c>
      <c r="BL28" s="559" t="s">
        <v>86</v>
      </c>
      <c r="BM28" s="558"/>
      <c r="BN28" s="558"/>
      <c r="BO28" s="558"/>
      <c r="BP28" s="558"/>
      <c r="BQ28" s="558"/>
      <c r="BR28" s="558"/>
      <c r="BS28" s="558"/>
      <c r="BT28" s="558"/>
      <c r="BU28" s="558"/>
      <c r="BV28" s="558"/>
      <c r="BW28" s="558"/>
      <c r="BX28" s="558"/>
      <c r="BY28" s="558"/>
      <c r="BZ28" s="558"/>
      <c r="CA28" s="558"/>
      <c r="CB28" s="558"/>
    </row>
    <row r="29" spans="1:80" ht="72">
      <c r="A29" s="440">
        <v>6</v>
      </c>
      <c r="B29" s="550">
        <v>270</v>
      </c>
      <c r="C29" s="554" t="s">
        <v>1452</v>
      </c>
      <c r="D29" s="552" t="s">
        <v>2543</v>
      </c>
      <c r="E29" s="553" t="s">
        <v>2520</v>
      </c>
      <c r="F29" s="554" t="s">
        <v>2505</v>
      </c>
      <c r="G29" s="552" t="s">
        <v>1457</v>
      </c>
      <c r="H29" s="552" t="s">
        <v>298</v>
      </c>
      <c r="I29" s="553" t="s">
        <v>1458</v>
      </c>
      <c r="J29" s="554" t="s">
        <v>71</v>
      </c>
      <c r="K29" s="552" t="s">
        <v>72</v>
      </c>
      <c r="L29" s="552" t="s">
        <v>127</v>
      </c>
      <c r="M29" s="552" t="s">
        <v>350</v>
      </c>
      <c r="N29" s="552" t="s">
        <v>301</v>
      </c>
      <c r="O29" s="552" t="s">
        <v>76</v>
      </c>
      <c r="P29" s="552" t="s">
        <v>77</v>
      </c>
      <c r="Q29" s="552" t="s">
        <v>78</v>
      </c>
      <c r="R29" s="552" t="s">
        <v>91</v>
      </c>
      <c r="S29" s="552">
        <v>0.1</v>
      </c>
      <c r="T29" s="552">
        <v>3</v>
      </c>
      <c r="U29" s="552">
        <v>1</v>
      </c>
      <c r="V29" s="552">
        <v>0</v>
      </c>
      <c r="W29" s="552">
        <v>4</v>
      </c>
      <c r="X29" s="555">
        <v>4</v>
      </c>
      <c r="Y29" s="554">
        <v>12</v>
      </c>
      <c r="Z29" s="552">
        <v>48</v>
      </c>
      <c r="AA29" s="552" t="s">
        <v>80</v>
      </c>
      <c r="AB29" s="552" t="s">
        <v>2518</v>
      </c>
      <c r="AC29" s="552"/>
      <c r="AD29" s="552" t="s">
        <v>2506</v>
      </c>
      <c r="AE29" s="552"/>
      <c r="AF29" s="556" t="s">
        <v>2506</v>
      </c>
      <c r="AG29" s="554" t="s">
        <v>1459</v>
      </c>
      <c r="AH29" s="552" t="s">
        <v>92</v>
      </c>
      <c r="AI29" s="552" t="s">
        <v>86</v>
      </c>
      <c r="AJ29" s="552" t="s">
        <v>350</v>
      </c>
      <c r="AK29" s="552" t="s">
        <v>301</v>
      </c>
      <c r="AL29" s="552" t="s">
        <v>76</v>
      </c>
      <c r="AM29" s="553" t="s">
        <v>77</v>
      </c>
      <c r="AN29" s="557" t="s">
        <v>78</v>
      </c>
      <c r="AO29" s="552">
        <v>4</v>
      </c>
      <c r="AP29" s="552">
        <v>4</v>
      </c>
      <c r="AQ29" s="558" t="s">
        <v>84</v>
      </c>
      <c r="AR29" s="558" t="s">
        <v>84</v>
      </c>
      <c r="AS29" s="558"/>
      <c r="AT29" s="558" t="s">
        <v>1460</v>
      </c>
      <c r="AU29" s="558"/>
      <c r="AV29" s="558" t="s">
        <v>2513</v>
      </c>
      <c r="AW29" s="559" t="s">
        <v>699</v>
      </c>
      <c r="AX29" s="559" t="s">
        <v>2518</v>
      </c>
      <c r="AY29" s="559" t="s">
        <v>86</v>
      </c>
      <c r="AZ29" s="559" t="s">
        <v>86</v>
      </c>
      <c r="BA29" s="559" t="b">
        <v>1</v>
      </c>
      <c r="BB29" s="559" t="b">
        <v>1</v>
      </c>
      <c r="BC29" s="559" t="b">
        <v>1</v>
      </c>
      <c r="BD29" s="559" t="b">
        <v>1</v>
      </c>
      <c r="BE29" s="559" t="b">
        <v>1</v>
      </c>
      <c r="BF29" s="559" t="b">
        <v>1</v>
      </c>
      <c r="BG29" s="559" t="b">
        <v>1</v>
      </c>
      <c r="BH29" s="559" t="b">
        <v>1</v>
      </c>
      <c r="BI29" s="559" t="b">
        <v>1</v>
      </c>
      <c r="BJ29" s="559" t="s">
        <v>86</v>
      </c>
      <c r="BK29" s="559" t="s">
        <v>86</v>
      </c>
      <c r="BL29" s="559" t="s">
        <v>86</v>
      </c>
      <c r="BM29" s="558"/>
      <c r="BN29" s="558"/>
      <c r="BO29" s="558"/>
      <c r="BP29" s="558"/>
      <c r="BQ29" s="558"/>
      <c r="BR29" s="558"/>
      <c r="BS29" s="558"/>
      <c r="BT29" s="558"/>
      <c r="BU29" s="558"/>
      <c r="BV29" s="558"/>
      <c r="BW29" s="558"/>
      <c r="BX29" s="558"/>
      <c r="BY29" s="558"/>
      <c r="BZ29" s="558"/>
      <c r="CA29" s="558"/>
      <c r="CB29" s="558"/>
    </row>
    <row r="30" spans="1:80" ht="84">
      <c r="A30" s="440">
        <v>6</v>
      </c>
      <c r="B30" s="550">
        <v>401</v>
      </c>
      <c r="C30" s="554" t="s">
        <v>488</v>
      </c>
      <c r="D30" s="552" t="s">
        <v>2538</v>
      </c>
      <c r="E30" s="553"/>
      <c r="F30" s="554" t="s">
        <v>2544</v>
      </c>
      <c r="G30" s="552" t="s">
        <v>1800</v>
      </c>
      <c r="H30" s="552"/>
      <c r="I30" s="553" t="s">
        <v>1693</v>
      </c>
      <c r="J30" s="554" t="s">
        <v>173</v>
      </c>
      <c r="K30" s="552" t="s">
        <v>72</v>
      </c>
      <c r="L30" s="552" t="s">
        <v>72</v>
      </c>
      <c r="M30" s="552" t="s">
        <v>350</v>
      </c>
      <c r="N30" s="552" t="s">
        <v>301</v>
      </c>
      <c r="O30" s="552" t="s">
        <v>76</v>
      </c>
      <c r="P30" s="552" t="s">
        <v>77</v>
      </c>
      <c r="Q30" s="552" t="s">
        <v>78</v>
      </c>
      <c r="R30" s="552" t="s">
        <v>91</v>
      </c>
      <c r="S30" s="552">
        <v>0.1</v>
      </c>
      <c r="T30" s="552">
        <v>3</v>
      </c>
      <c r="U30" s="552">
        <v>3</v>
      </c>
      <c r="V30" s="552">
        <v>0</v>
      </c>
      <c r="W30" s="552">
        <v>4</v>
      </c>
      <c r="X30" s="555">
        <v>4</v>
      </c>
      <c r="Y30" s="554">
        <v>12</v>
      </c>
      <c r="Z30" s="552">
        <v>48</v>
      </c>
      <c r="AA30" s="552" t="s">
        <v>488</v>
      </c>
      <c r="AB30" s="552" t="s">
        <v>2538</v>
      </c>
      <c r="AC30" s="552"/>
      <c r="AD30" s="552" t="s">
        <v>2506</v>
      </c>
      <c r="AE30" s="552"/>
      <c r="AF30" s="556" t="s">
        <v>2506</v>
      </c>
      <c r="AG30" s="554" t="s">
        <v>1801</v>
      </c>
      <c r="AH30" s="552" t="s">
        <v>84</v>
      </c>
      <c r="AI30" s="552" t="s">
        <v>1797</v>
      </c>
      <c r="AJ30" s="552" t="s">
        <v>119</v>
      </c>
      <c r="AK30" s="552" t="s">
        <v>201</v>
      </c>
      <c r="AL30" s="552" t="s">
        <v>76</v>
      </c>
      <c r="AM30" s="553" t="s">
        <v>77</v>
      </c>
      <c r="AN30" s="557" t="s">
        <v>78</v>
      </c>
      <c r="AO30" s="552">
        <v>1</v>
      </c>
      <c r="AP30" s="552">
        <v>3</v>
      </c>
      <c r="AQ30" s="558" t="s">
        <v>84</v>
      </c>
      <c r="AR30" s="558" t="s">
        <v>84</v>
      </c>
      <c r="AS30" s="558"/>
      <c r="AT30" s="558"/>
      <c r="AU30" s="558"/>
      <c r="AV30" s="558" t="s">
        <v>2545</v>
      </c>
      <c r="AW30" s="559" t="s">
        <v>2546</v>
      </c>
      <c r="AX30" s="559" t="s">
        <v>2538</v>
      </c>
      <c r="AY30" s="559" t="s">
        <v>86</v>
      </c>
      <c r="AZ30" s="559" t="s">
        <v>86</v>
      </c>
      <c r="BA30" s="559" t="b">
        <v>1</v>
      </c>
      <c r="BB30" s="559" t="b">
        <v>1</v>
      </c>
      <c r="BC30" s="559" t="b">
        <v>1</v>
      </c>
      <c r="BD30" s="559" t="b">
        <v>1</v>
      </c>
      <c r="BE30" s="559" t="b">
        <v>1</v>
      </c>
      <c r="BF30" s="559" t="b">
        <v>1</v>
      </c>
      <c r="BG30" s="559" t="b">
        <v>1</v>
      </c>
      <c r="BH30" s="559" t="b">
        <v>1</v>
      </c>
      <c r="BI30" s="559" t="b">
        <v>1</v>
      </c>
      <c r="BJ30" s="559" t="s">
        <v>86</v>
      </c>
      <c r="BK30" s="559" t="s">
        <v>86</v>
      </c>
      <c r="BL30" s="559" t="s">
        <v>86</v>
      </c>
      <c r="BM30" s="558"/>
      <c r="BN30" s="558"/>
      <c r="BO30" s="558"/>
      <c r="BP30" s="558"/>
      <c r="BQ30" s="558"/>
      <c r="BR30" s="558"/>
      <c r="BS30" s="558"/>
      <c r="BT30" s="558"/>
      <c r="BU30" s="558"/>
      <c r="BV30" s="558"/>
      <c r="BW30" s="558"/>
      <c r="BX30" s="558"/>
      <c r="BY30" s="558"/>
      <c r="BZ30" s="558"/>
      <c r="CA30" s="558"/>
      <c r="CB30" s="558"/>
    </row>
    <row r="31" spans="1:80" ht="72">
      <c r="A31" s="440">
        <v>5</v>
      </c>
      <c r="B31" s="550">
        <v>1</v>
      </c>
      <c r="C31" s="554" t="s">
        <v>67</v>
      </c>
      <c r="D31" s="552" t="s">
        <v>2547</v>
      </c>
      <c r="E31" s="553" t="s">
        <v>2548</v>
      </c>
      <c r="F31" s="554" t="s">
        <v>2505</v>
      </c>
      <c r="G31" s="552" t="s">
        <v>68</v>
      </c>
      <c r="H31" s="552" t="s">
        <v>69</v>
      </c>
      <c r="I31" s="553" t="s">
        <v>70</v>
      </c>
      <c r="J31" s="554" t="s">
        <v>71</v>
      </c>
      <c r="K31" s="552" t="s">
        <v>72</v>
      </c>
      <c r="L31" s="552" t="s">
        <v>73</v>
      </c>
      <c r="M31" s="552" t="s">
        <v>74</v>
      </c>
      <c r="N31" s="552" t="s">
        <v>75</v>
      </c>
      <c r="O31" s="552" t="s">
        <v>76</v>
      </c>
      <c r="P31" s="552" t="s">
        <v>77</v>
      </c>
      <c r="Q31" s="552" t="s">
        <v>78</v>
      </c>
      <c r="R31" s="552" t="s">
        <v>79</v>
      </c>
      <c r="S31" s="552">
        <v>3.1</v>
      </c>
      <c r="T31" s="552">
        <v>3</v>
      </c>
      <c r="U31" s="552">
        <v>2</v>
      </c>
      <c r="V31" s="552">
        <v>0</v>
      </c>
      <c r="W31" s="552">
        <v>3</v>
      </c>
      <c r="X31" s="555">
        <v>5</v>
      </c>
      <c r="Y31" s="554">
        <v>9</v>
      </c>
      <c r="Z31" s="552">
        <v>45</v>
      </c>
      <c r="AA31" s="552" t="s">
        <v>80</v>
      </c>
      <c r="AB31" s="552" t="s">
        <v>2518</v>
      </c>
      <c r="AC31" s="552" t="s">
        <v>81</v>
      </c>
      <c r="AD31" s="552" t="s">
        <v>2549</v>
      </c>
      <c r="AE31" s="552" t="s">
        <v>82</v>
      </c>
      <c r="AF31" s="556" t="s">
        <v>2550</v>
      </c>
      <c r="AG31" s="554" t="s">
        <v>83</v>
      </c>
      <c r="AH31" s="552" t="s">
        <v>84</v>
      </c>
      <c r="AI31" s="552" t="s">
        <v>86</v>
      </c>
      <c r="AJ31" s="552" t="s">
        <v>74</v>
      </c>
      <c r="AK31" s="552" t="s">
        <v>75</v>
      </c>
      <c r="AL31" s="552" t="s">
        <v>76</v>
      </c>
      <c r="AM31" s="553" t="s">
        <v>77</v>
      </c>
      <c r="AN31" s="557" t="s">
        <v>78</v>
      </c>
      <c r="AO31" s="552">
        <v>3</v>
      </c>
      <c r="AP31" s="552">
        <v>6</v>
      </c>
      <c r="AQ31" s="558" t="s">
        <v>84</v>
      </c>
      <c r="AR31" s="558" t="s">
        <v>84</v>
      </c>
      <c r="AS31" s="558"/>
      <c r="AT31" s="558"/>
      <c r="AU31" s="558"/>
      <c r="AV31" s="558" t="s">
        <v>2507</v>
      </c>
      <c r="AW31" s="559" t="s">
        <v>2548</v>
      </c>
      <c r="AX31" s="559" t="s">
        <v>86</v>
      </c>
      <c r="AY31" s="559" t="s">
        <v>86</v>
      </c>
      <c r="AZ31" s="559" t="s">
        <v>86</v>
      </c>
      <c r="BA31" s="559" t="b">
        <v>0</v>
      </c>
      <c r="BB31" s="559" t="b">
        <v>0</v>
      </c>
      <c r="BC31" s="559" t="b">
        <v>1</v>
      </c>
      <c r="BD31" s="559" t="b">
        <v>1</v>
      </c>
      <c r="BE31" s="559" t="b">
        <v>1</v>
      </c>
      <c r="BF31" s="559" t="b">
        <v>1</v>
      </c>
      <c r="BG31" s="559" t="b">
        <v>1</v>
      </c>
      <c r="BH31" s="559" t="b">
        <v>1</v>
      </c>
      <c r="BI31" s="559" t="b">
        <v>1</v>
      </c>
      <c r="BJ31" s="559" t="s">
        <v>2518</v>
      </c>
      <c r="BK31" s="559" t="s">
        <v>2549</v>
      </c>
      <c r="BL31" s="559" t="s">
        <v>2550</v>
      </c>
      <c r="BM31" s="558"/>
      <c r="BN31" s="558"/>
      <c r="BO31" s="558"/>
      <c r="BP31" s="558"/>
      <c r="BQ31" s="558"/>
      <c r="BR31" s="558"/>
      <c r="BS31" s="558"/>
      <c r="BT31" s="558"/>
      <c r="BU31" s="558"/>
      <c r="BV31" s="558"/>
      <c r="BW31" s="558"/>
      <c r="BX31" s="558"/>
      <c r="BY31" s="558"/>
      <c r="BZ31" s="558"/>
      <c r="CA31" s="558"/>
      <c r="CB31" s="558"/>
    </row>
    <row r="32" spans="1:80" ht="72">
      <c r="A32" s="440">
        <v>5</v>
      </c>
      <c r="B32" s="550">
        <v>2</v>
      </c>
      <c r="C32" s="554" t="s">
        <v>67</v>
      </c>
      <c r="D32" s="552" t="s">
        <v>2547</v>
      </c>
      <c r="E32" s="553" t="s">
        <v>2548</v>
      </c>
      <c r="F32" s="554" t="s">
        <v>2505</v>
      </c>
      <c r="G32" s="552" t="s">
        <v>106</v>
      </c>
      <c r="H32" s="552" t="s">
        <v>107</v>
      </c>
      <c r="I32" s="553" t="s">
        <v>70</v>
      </c>
      <c r="J32" s="554" t="s">
        <v>71</v>
      </c>
      <c r="K32" s="552" t="s">
        <v>72</v>
      </c>
      <c r="L32" s="552" t="s">
        <v>73</v>
      </c>
      <c r="M32" s="552" t="s">
        <v>74</v>
      </c>
      <c r="N32" s="552" t="s">
        <v>75</v>
      </c>
      <c r="O32" s="552" t="s">
        <v>76</v>
      </c>
      <c r="P32" s="552" t="s">
        <v>77</v>
      </c>
      <c r="Q32" s="552" t="s">
        <v>78</v>
      </c>
      <c r="R32" s="552" t="s">
        <v>79</v>
      </c>
      <c r="S32" s="552">
        <v>0.1</v>
      </c>
      <c r="T32" s="552">
        <v>3</v>
      </c>
      <c r="U32" s="552">
        <v>2</v>
      </c>
      <c r="V32" s="552">
        <v>0</v>
      </c>
      <c r="W32" s="552">
        <v>3</v>
      </c>
      <c r="X32" s="555">
        <v>5</v>
      </c>
      <c r="Y32" s="554">
        <v>9</v>
      </c>
      <c r="Z32" s="552">
        <v>45</v>
      </c>
      <c r="AA32" s="552" t="s">
        <v>80</v>
      </c>
      <c r="AB32" s="552" t="s">
        <v>2518</v>
      </c>
      <c r="AC32" s="552" t="s">
        <v>81</v>
      </c>
      <c r="AD32" s="552" t="s">
        <v>2549</v>
      </c>
      <c r="AE32" s="552" t="s">
        <v>82</v>
      </c>
      <c r="AF32" s="556" t="s">
        <v>2550</v>
      </c>
      <c r="AG32" s="554" t="s">
        <v>83</v>
      </c>
      <c r="AH32" s="552" t="s">
        <v>84</v>
      </c>
      <c r="AI32" s="552"/>
      <c r="AJ32" s="552" t="s">
        <v>74</v>
      </c>
      <c r="AK32" s="552" t="s">
        <v>75</v>
      </c>
      <c r="AL32" s="552" t="s">
        <v>76</v>
      </c>
      <c r="AM32" s="553" t="s">
        <v>77</v>
      </c>
      <c r="AN32" s="557" t="s">
        <v>78</v>
      </c>
      <c r="AO32" s="552">
        <v>3</v>
      </c>
      <c r="AP32" s="552">
        <v>6</v>
      </c>
      <c r="AQ32" s="558" t="s">
        <v>84</v>
      </c>
      <c r="AR32" s="558"/>
      <c r="AS32" s="558"/>
      <c r="AT32" s="558"/>
      <c r="AU32" s="558"/>
      <c r="AV32" s="558"/>
      <c r="AW32" s="559"/>
      <c r="AX32" s="559"/>
      <c r="AY32" s="559"/>
      <c r="AZ32" s="559"/>
      <c r="BA32" s="559"/>
      <c r="BB32" s="559"/>
      <c r="BC32" s="559"/>
      <c r="BD32" s="559"/>
      <c r="BE32" s="559"/>
      <c r="BF32" s="559"/>
      <c r="BG32" s="559"/>
      <c r="BH32" s="559"/>
      <c r="BI32" s="559"/>
      <c r="BJ32" s="559"/>
      <c r="BK32" s="559"/>
      <c r="BL32" s="559"/>
      <c r="BM32" s="558"/>
      <c r="BN32" s="558"/>
      <c r="BO32" s="558"/>
      <c r="BP32" s="558"/>
      <c r="BQ32" s="558"/>
      <c r="BR32" s="558"/>
      <c r="BS32" s="558"/>
      <c r="BT32" s="558"/>
      <c r="BU32" s="558"/>
      <c r="BV32" s="558"/>
      <c r="BW32" s="558"/>
      <c r="BX32" s="558"/>
      <c r="BY32" s="558"/>
      <c r="BZ32" s="558"/>
      <c r="CA32" s="558"/>
      <c r="CB32" s="558"/>
    </row>
    <row r="33" spans="1:80" ht="72">
      <c r="A33" s="440">
        <v>5</v>
      </c>
      <c r="B33" s="550">
        <v>4</v>
      </c>
      <c r="C33" s="554" t="s">
        <v>125</v>
      </c>
      <c r="D33" s="552" t="s">
        <v>2551</v>
      </c>
      <c r="E33" s="553" t="s">
        <v>2552</v>
      </c>
      <c r="F33" s="554" t="s">
        <v>2505</v>
      </c>
      <c r="G33" s="552" t="s">
        <v>68</v>
      </c>
      <c r="H33" s="552" t="s">
        <v>69</v>
      </c>
      <c r="I33" s="553" t="s">
        <v>70</v>
      </c>
      <c r="J33" s="554" t="s">
        <v>71</v>
      </c>
      <c r="K33" s="552" t="s">
        <v>72</v>
      </c>
      <c r="L33" s="552" t="s">
        <v>73</v>
      </c>
      <c r="M33" s="552" t="s">
        <v>74</v>
      </c>
      <c r="N33" s="552" t="s">
        <v>75</v>
      </c>
      <c r="O33" s="552" t="s">
        <v>76</v>
      </c>
      <c r="P33" s="552" t="s">
        <v>77</v>
      </c>
      <c r="Q33" s="552" t="s">
        <v>78</v>
      </c>
      <c r="R33" s="552" t="s">
        <v>79</v>
      </c>
      <c r="S33" s="552">
        <v>3.1</v>
      </c>
      <c r="T33" s="552">
        <v>3</v>
      </c>
      <c r="U33" s="552">
        <v>2</v>
      </c>
      <c r="V33" s="552">
        <v>0</v>
      </c>
      <c r="W33" s="552">
        <v>3</v>
      </c>
      <c r="X33" s="555">
        <v>5</v>
      </c>
      <c r="Y33" s="554">
        <v>9</v>
      </c>
      <c r="Z33" s="552">
        <v>45</v>
      </c>
      <c r="AA33" s="552" t="s">
        <v>80</v>
      </c>
      <c r="AB33" s="552" t="s">
        <v>2518</v>
      </c>
      <c r="AC33" s="552" t="s">
        <v>81</v>
      </c>
      <c r="AD33" s="552" t="s">
        <v>2549</v>
      </c>
      <c r="AE33" s="552" t="s">
        <v>82</v>
      </c>
      <c r="AF33" s="556" t="s">
        <v>2550</v>
      </c>
      <c r="AG33" s="554" t="s">
        <v>83</v>
      </c>
      <c r="AH33" s="552" t="s">
        <v>84</v>
      </c>
      <c r="AI33" s="552" t="s">
        <v>86</v>
      </c>
      <c r="AJ33" s="552" t="s">
        <v>74</v>
      </c>
      <c r="AK33" s="552" t="s">
        <v>75</v>
      </c>
      <c r="AL33" s="552" t="s">
        <v>76</v>
      </c>
      <c r="AM33" s="553" t="s">
        <v>77</v>
      </c>
      <c r="AN33" s="557" t="s">
        <v>78</v>
      </c>
      <c r="AO33" s="552">
        <v>3</v>
      </c>
      <c r="AP33" s="552">
        <v>6</v>
      </c>
      <c r="AQ33" s="558" t="s">
        <v>84</v>
      </c>
      <c r="AR33" s="558" t="s">
        <v>84</v>
      </c>
      <c r="AS33" s="558"/>
      <c r="AT33" s="558"/>
      <c r="AU33" s="558"/>
      <c r="AV33" s="558" t="s">
        <v>2507</v>
      </c>
      <c r="AW33" s="559" t="s">
        <v>2548</v>
      </c>
      <c r="AX33" s="559" t="s">
        <v>86</v>
      </c>
      <c r="AY33" s="559" t="s">
        <v>86</v>
      </c>
      <c r="AZ33" s="559" t="s">
        <v>86</v>
      </c>
      <c r="BA33" s="559" t="b">
        <v>0</v>
      </c>
      <c r="BB33" s="559" t="b">
        <v>0</v>
      </c>
      <c r="BC33" s="559" t="b">
        <v>1</v>
      </c>
      <c r="BD33" s="559" t="b">
        <v>1</v>
      </c>
      <c r="BE33" s="559" t="b">
        <v>1</v>
      </c>
      <c r="BF33" s="559" t="b">
        <v>1</v>
      </c>
      <c r="BG33" s="559" t="b">
        <v>1</v>
      </c>
      <c r="BH33" s="559" t="b">
        <v>1</v>
      </c>
      <c r="BI33" s="559" t="b">
        <v>1</v>
      </c>
      <c r="BJ33" s="559" t="s">
        <v>2518</v>
      </c>
      <c r="BK33" s="559" t="s">
        <v>2549</v>
      </c>
      <c r="BL33" s="559" t="s">
        <v>2550</v>
      </c>
      <c r="BM33" s="558"/>
      <c r="BN33" s="558"/>
      <c r="BO33" s="558"/>
      <c r="BP33" s="558"/>
      <c r="BQ33" s="558"/>
      <c r="BR33" s="558"/>
      <c r="BS33" s="558"/>
      <c r="BT33" s="558"/>
      <c r="BU33" s="558"/>
      <c r="BV33" s="558"/>
      <c r="BW33" s="558"/>
      <c r="BX33" s="558"/>
      <c r="BY33" s="558"/>
      <c r="BZ33" s="558"/>
      <c r="CA33" s="558"/>
      <c r="CB33" s="558"/>
    </row>
    <row r="34" spans="1:80" ht="72">
      <c r="A34" s="440">
        <v>5</v>
      </c>
      <c r="B34" s="550">
        <v>10</v>
      </c>
      <c r="C34" s="554" t="s">
        <v>129</v>
      </c>
      <c r="D34" s="552" t="s">
        <v>2553</v>
      </c>
      <c r="E34" s="553" t="s">
        <v>2554</v>
      </c>
      <c r="F34" s="554" t="s">
        <v>2505</v>
      </c>
      <c r="G34" s="552" t="s">
        <v>68</v>
      </c>
      <c r="H34" s="552" t="s">
        <v>69</v>
      </c>
      <c r="I34" s="553" t="s">
        <v>70</v>
      </c>
      <c r="J34" s="554" t="s">
        <v>71</v>
      </c>
      <c r="K34" s="552" t="s">
        <v>72</v>
      </c>
      <c r="L34" s="552" t="s">
        <v>73</v>
      </c>
      <c r="M34" s="552" t="s">
        <v>74</v>
      </c>
      <c r="N34" s="552" t="s">
        <v>75</v>
      </c>
      <c r="O34" s="552" t="s">
        <v>76</v>
      </c>
      <c r="P34" s="552" t="s">
        <v>77</v>
      </c>
      <c r="Q34" s="552" t="s">
        <v>78</v>
      </c>
      <c r="R34" s="552" t="s">
        <v>79</v>
      </c>
      <c r="S34" s="552">
        <v>3.1</v>
      </c>
      <c r="T34" s="552">
        <v>3</v>
      </c>
      <c r="U34" s="552">
        <v>2</v>
      </c>
      <c r="V34" s="552">
        <v>0</v>
      </c>
      <c r="W34" s="552">
        <v>3</v>
      </c>
      <c r="X34" s="555">
        <v>5</v>
      </c>
      <c r="Y34" s="554">
        <v>9</v>
      </c>
      <c r="Z34" s="552">
        <v>45</v>
      </c>
      <c r="AA34" s="552" t="s">
        <v>80</v>
      </c>
      <c r="AB34" s="552" t="s">
        <v>2518</v>
      </c>
      <c r="AC34" s="552" t="s">
        <v>81</v>
      </c>
      <c r="AD34" s="552" t="s">
        <v>2549</v>
      </c>
      <c r="AE34" s="552" t="s">
        <v>82</v>
      </c>
      <c r="AF34" s="556" t="s">
        <v>2550</v>
      </c>
      <c r="AG34" s="554" t="s">
        <v>143</v>
      </c>
      <c r="AH34" s="552" t="s">
        <v>84</v>
      </c>
      <c r="AI34" s="552" t="s">
        <v>86</v>
      </c>
      <c r="AJ34" s="552" t="s">
        <v>74</v>
      </c>
      <c r="AK34" s="552" t="s">
        <v>75</v>
      </c>
      <c r="AL34" s="552" t="s">
        <v>76</v>
      </c>
      <c r="AM34" s="553" t="s">
        <v>77</v>
      </c>
      <c r="AN34" s="557" t="s">
        <v>78</v>
      </c>
      <c r="AO34" s="552">
        <v>3</v>
      </c>
      <c r="AP34" s="552">
        <v>6</v>
      </c>
      <c r="AQ34" s="558" t="s">
        <v>84</v>
      </c>
      <c r="AR34" s="558" t="s">
        <v>84</v>
      </c>
      <c r="AS34" s="558"/>
      <c r="AT34" s="558"/>
      <c r="AU34" s="558"/>
      <c r="AV34" s="558" t="s">
        <v>2507</v>
      </c>
      <c r="AW34" s="559" t="s">
        <v>2548</v>
      </c>
      <c r="AX34" s="559" t="s">
        <v>86</v>
      </c>
      <c r="AY34" s="559" t="s">
        <v>86</v>
      </c>
      <c r="AZ34" s="559" t="s">
        <v>86</v>
      </c>
      <c r="BA34" s="559" t="b">
        <v>0</v>
      </c>
      <c r="BB34" s="559" t="b">
        <v>0</v>
      </c>
      <c r="BC34" s="559" t="b">
        <v>1</v>
      </c>
      <c r="BD34" s="559" t="b">
        <v>1</v>
      </c>
      <c r="BE34" s="559" t="b">
        <v>1</v>
      </c>
      <c r="BF34" s="559" t="b">
        <v>1</v>
      </c>
      <c r="BG34" s="559" t="b">
        <v>1</v>
      </c>
      <c r="BH34" s="559" t="b">
        <v>1</v>
      </c>
      <c r="BI34" s="559" t="b">
        <v>1</v>
      </c>
      <c r="BJ34" s="559" t="s">
        <v>2518</v>
      </c>
      <c r="BK34" s="559" t="s">
        <v>2549</v>
      </c>
      <c r="BL34" s="559" t="s">
        <v>2550</v>
      </c>
      <c r="BM34" s="558"/>
      <c r="BN34" s="558"/>
      <c r="BO34" s="558"/>
      <c r="BP34" s="558"/>
      <c r="BQ34" s="558"/>
      <c r="BR34" s="558"/>
      <c r="BS34" s="558"/>
      <c r="BT34" s="558"/>
      <c r="BU34" s="558"/>
      <c r="BV34" s="558"/>
      <c r="BW34" s="558"/>
      <c r="BX34" s="558"/>
      <c r="BY34" s="558"/>
      <c r="BZ34" s="558"/>
      <c r="CA34" s="558"/>
      <c r="CB34" s="558"/>
    </row>
    <row r="35" spans="1:80" ht="72">
      <c r="A35" s="440">
        <v>5</v>
      </c>
      <c r="B35" s="550">
        <v>11</v>
      </c>
      <c r="C35" s="554" t="s">
        <v>129</v>
      </c>
      <c r="D35" s="552" t="s">
        <v>2553</v>
      </c>
      <c r="E35" s="553" t="s">
        <v>2554</v>
      </c>
      <c r="F35" s="554" t="s">
        <v>2505</v>
      </c>
      <c r="G35" s="552" t="s">
        <v>144</v>
      </c>
      <c r="H35" s="552" t="s">
        <v>69</v>
      </c>
      <c r="I35" s="553" t="s">
        <v>70</v>
      </c>
      <c r="J35" s="554" t="s">
        <v>71</v>
      </c>
      <c r="K35" s="552" t="s">
        <v>72</v>
      </c>
      <c r="L35" s="552" t="s">
        <v>127</v>
      </c>
      <c r="M35" s="552" t="s">
        <v>74</v>
      </c>
      <c r="N35" s="552" t="s">
        <v>75</v>
      </c>
      <c r="O35" s="552" t="s">
        <v>76</v>
      </c>
      <c r="P35" s="552" t="s">
        <v>77</v>
      </c>
      <c r="Q35" s="552" t="s">
        <v>78</v>
      </c>
      <c r="R35" s="552" t="s">
        <v>79</v>
      </c>
      <c r="S35" s="552">
        <v>2.4</v>
      </c>
      <c r="T35" s="552">
        <v>3</v>
      </c>
      <c r="U35" s="552">
        <v>1</v>
      </c>
      <c r="V35" s="552">
        <v>0</v>
      </c>
      <c r="W35" s="552">
        <v>3</v>
      </c>
      <c r="X35" s="555">
        <v>5</v>
      </c>
      <c r="Y35" s="554">
        <v>9</v>
      </c>
      <c r="Z35" s="552">
        <v>45</v>
      </c>
      <c r="AA35" s="552" t="s">
        <v>80</v>
      </c>
      <c r="AB35" s="552" t="s">
        <v>2518</v>
      </c>
      <c r="AC35" s="552" t="s">
        <v>81</v>
      </c>
      <c r="AD35" s="552" t="s">
        <v>2549</v>
      </c>
      <c r="AE35" s="552" t="s">
        <v>82</v>
      </c>
      <c r="AF35" s="556" t="s">
        <v>2550</v>
      </c>
      <c r="AG35" s="554" t="s">
        <v>143</v>
      </c>
      <c r="AH35" s="552" t="s">
        <v>84</v>
      </c>
      <c r="AI35" s="552" t="s">
        <v>86</v>
      </c>
      <c r="AJ35" s="552" t="s">
        <v>74</v>
      </c>
      <c r="AK35" s="552" t="s">
        <v>75</v>
      </c>
      <c r="AL35" s="552" t="s">
        <v>76</v>
      </c>
      <c r="AM35" s="553" t="s">
        <v>77</v>
      </c>
      <c r="AN35" s="557" t="s">
        <v>78</v>
      </c>
      <c r="AO35" s="552">
        <v>3</v>
      </c>
      <c r="AP35" s="552">
        <v>3</v>
      </c>
      <c r="AQ35" s="558" t="s">
        <v>84</v>
      </c>
      <c r="AR35" s="558" t="s">
        <v>84</v>
      </c>
      <c r="AS35" s="558"/>
      <c r="AT35" s="558"/>
      <c r="AU35" s="558"/>
      <c r="AV35" s="558" t="s">
        <v>2507</v>
      </c>
      <c r="AW35" s="559" t="s">
        <v>2548</v>
      </c>
      <c r="AX35" s="559" t="s">
        <v>86</v>
      </c>
      <c r="AY35" s="559" t="s">
        <v>86</v>
      </c>
      <c r="AZ35" s="559" t="s">
        <v>86</v>
      </c>
      <c r="BA35" s="559" t="b">
        <v>0</v>
      </c>
      <c r="BB35" s="559" t="b">
        <v>1</v>
      </c>
      <c r="BC35" s="559" t="b">
        <v>1</v>
      </c>
      <c r="BD35" s="559" t="b">
        <v>1</v>
      </c>
      <c r="BE35" s="559" t="b">
        <v>1</v>
      </c>
      <c r="BF35" s="559" t="b">
        <v>1</v>
      </c>
      <c r="BG35" s="559" t="b">
        <v>1</v>
      </c>
      <c r="BH35" s="559" t="b">
        <v>1</v>
      </c>
      <c r="BI35" s="559" t="b">
        <v>0</v>
      </c>
      <c r="BJ35" s="559" t="s">
        <v>2518</v>
      </c>
      <c r="BK35" s="559" t="s">
        <v>2549</v>
      </c>
      <c r="BL35" s="559" t="s">
        <v>2550</v>
      </c>
      <c r="BM35" s="558"/>
      <c r="BN35" s="558"/>
      <c r="BO35" s="558"/>
      <c r="BP35" s="558"/>
      <c r="BQ35" s="558"/>
      <c r="BR35" s="558"/>
      <c r="BS35" s="558"/>
      <c r="BT35" s="558"/>
      <c r="BU35" s="558"/>
      <c r="BV35" s="558"/>
      <c r="BW35" s="558"/>
      <c r="BX35" s="558"/>
      <c r="BY35" s="558"/>
      <c r="BZ35" s="558"/>
      <c r="CA35" s="558"/>
      <c r="CB35" s="558"/>
    </row>
    <row r="36" spans="1:80" ht="72">
      <c r="A36" s="440">
        <v>5</v>
      </c>
      <c r="B36" s="550">
        <v>16</v>
      </c>
      <c r="C36" s="554" t="s">
        <v>145</v>
      </c>
      <c r="D36" s="552" t="s">
        <v>2558</v>
      </c>
      <c r="E36" s="553" t="s">
        <v>2508</v>
      </c>
      <c r="F36" s="554" t="s">
        <v>2505</v>
      </c>
      <c r="G36" s="552" t="s">
        <v>68</v>
      </c>
      <c r="H36" s="552" t="s">
        <v>69</v>
      </c>
      <c r="I36" s="553" t="s">
        <v>70</v>
      </c>
      <c r="J36" s="554" t="s">
        <v>71</v>
      </c>
      <c r="K36" s="552" t="s">
        <v>72</v>
      </c>
      <c r="L36" s="552" t="s">
        <v>73</v>
      </c>
      <c r="M36" s="552" t="s">
        <v>74</v>
      </c>
      <c r="N36" s="552" t="s">
        <v>75</v>
      </c>
      <c r="O36" s="552" t="s">
        <v>76</v>
      </c>
      <c r="P36" s="552" t="s">
        <v>77</v>
      </c>
      <c r="Q36" s="552" t="s">
        <v>78</v>
      </c>
      <c r="R36" s="552" t="s">
        <v>79</v>
      </c>
      <c r="S36" s="552">
        <v>3.1</v>
      </c>
      <c r="T36" s="552">
        <v>3</v>
      </c>
      <c r="U36" s="552">
        <v>2</v>
      </c>
      <c r="V36" s="552">
        <v>0</v>
      </c>
      <c r="W36" s="552">
        <v>3</v>
      </c>
      <c r="X36" s="555">
        <v>5</v>
      </c>
      <c r="Y36" s="554">
        <v>9</v>
      </c>
      <c r="Z36" s="552">
        <v>45</v>
      </c>
      <c r="AA36" s="552" t="s">
        <v>80</v>
      </c>
      <c r="AB36" s="552" t="s">
        <v>2518</v>
      </c>
      <c r="AC36" s="552" t="s">
        <v>81</v>
      </c>
      <c r="AD36" s="552" t="s">
        <v>2549</v>
      </c>
      <c r="AE36" s="552" t="s">
        <v>82</v>
      </c>
      <c r="AF36" s="556" t="s">
        <v>2550</v>
      </c>
      <c r="AG36" s="554" t="s">
        <v>143</v>
      </c>
      <c r="AH36" s="552" t="s">
        <v>84</v>
      </c>
      <c r="AI36" s="552" t="s">
        <v>86</v>
      </c>
      <c r="AJ36" s="552" t="s">
        <v>74</v>
      </c>
      <c r="AK36" s="552" t="s">
        <v>75</v>
      </c>
      <c r="AL36" s="552" t="s">
        <v>76</v>
      </c>
      <c r="AM36" s="553" t="s">
        <v>77</v>
      </c>
      <c r="AN36" s="557" t="s">
        <v>78</v>
      </c>
      <c r="AO36" s="552">
        <v>3</v>
      </c>
      <c r="AP36" s="552">
        <v>6</v>
      </c>
      <c r="AQ36" s="558" t="s">
        <v>84</v>
      </c>
      <c r="AR36" s="558" t="s">
        <v>84</v>
      </c>
      <c r="AS36" s="558"/>
      <c r="AT36" s="558"/>
      <c r="AU36" s="558"/>
      <c r="AV36" s="558" t="s">
        <v>2507</v>
      </c>
      <c r="AW36" s="559" t="s">
        <v>2548</v>
      </c>
      <c r="AX36" s="559" t="s">
        <v>86</v>
      </c>
      <c r="AY36" s="559" t="s">
        <v>86</v>
      </c>
      <c r="AZ36" s="559" t="s">
        <v>86</v>
      </c>
      <c r="BA36" s="559" t="b">
        <v>0</v>
      </c>
      <c r="BB36" s="559" t="b">
        <v>0</v>
      </c>
      <c r="BC36" s="559" t="b">
        <v>1</v>
      </c>
      <c r="BD36" s="559" t="b">
        <v>1</v>
      </c>
      <c r="BE36" s="559" t="b">
        <v>1</v>
      </c>
      <c r="BF36" s="559" t="b">
        <v>1</v>
      </c>
      <c r="BG36" s="559" t="b">
        <v>1</v>
      </c>
      <c r="BH36" s="559" t="b">
        <v>1</v>
      </c>
      <c r="BI36" s="559" t="b">
        <v>1</v>
      </c>
      <c r="BJ36" s="559" t="s">
        <v>2518</v>
      </c>
      <c r="BK36" s="559" t="s">
        <v>2549</v>
      </c>
      <c r="BL36" s="559" t="s">
        <v>2550</v>
      </c>
      <c r="BM36" s="558"/>
      <c r="BN36" s="558"/>
      <c r="BO36" s="558"/>
      <c r="BP36" s="558"/>
      <c r="BQ36" s="558"/>
      <c r="BR36" s="558"/>
      <c r="BS36" s="558"/>
      <c r="BT36" s="558"/>
      <c r="BU36" s="558"/>
      <c r="BV36" s="558"/>
      <c r="BW36" s="558"/>
      <c r="BX36" s="558"/>
      <c r="BY36" s="558"/>
      <c r="BZ36" s="558"/>
      <c r="CA36" s="558"/>
      <c r="CB36" s="558"/>
    </row>
    <row r="37" spans="1:80" ht="72">
      <c r="A37" s="440">
        <v>5</v>
      </c>
      <c r="B37" s="550">
        <v>17</v>
      </c>
      <c r="C37" s="554" t="s">
        <v>145</v>
      </c>
      <c r="D37" s="552" t="s">
        <v>2558</v>
      </c>
      <c r="E37" s="553" t="s">
        <v>2508</v>
      </c>
      <c r="F37" s="554" t="s">
        <v>2505</v>
      </c>
      <c r="G37" s="552" t="s">
        <v>144</v>
      </c>
      <c r="H37" s="552" t="s">
        <v>69</v>
      </c>
      <c r="I37" s="553" t="s">
        <v>70</v>
      </c>
      <c r="J37" s="554" t="s">
        <v>71</v>
      </c>
      <c r="K37" s="552" t="s">
        <v>72</v>
      </c>
      <c r="L37" s="552" t="s">
        <v>127</v>
      </c>
      <c r="M37" s="552" t="s">
        <v>74</v>
      </c>
      <c r="N37" s="552" t="s">
        <v>75</v>
      </c>
      <c r="O37" s="552" t="s">
        <v>76</v>
      </c>
      <c r="P37" s="552" t="s">
        <v>77</v>
      </c>
      <c r="Q37" s="552" t="s">
        <v>78</v>
      </c>
      <c r="R37" s="552" t="s">
        <v>79</v>
      </c>
      <c r="S37" s="552">
        <v>2.4</v>
      </c>
      <c r="T37" s="552">
        <v>3</v>
      </c>
      <c r="U37" s="552">
        <v>1</v>
      </c>
      <c r="V37" s="552">
        <v>0</v>
      </c>
      <c r="W37" s="552">
        <v>3</v>
      </c>
      <c r="X37" s="555">
        <v>5</v>
      </c>
      <c r="Y37" s="554">
        <v>9</v>
      </c>
      <c r="Z37" s="552">
        <v>45</v>
      </c>
      <c r="AA37" s="552" t="s">
        <v>80</v>
      </c>
      <c r="AB37" s="552" t="s">
        <v>2518</v>
      </c>
      <c r="AC37" s="552" t="s">
        <v>81</v>
      </c>
      <c r="AD37" s="552" t="s">
        <v>2549</v>
      </c>
      <c r="AE37" s="552" t="s">
        <v>82</v>
      </c>
      <c r="AF37" s="556" t="s">
        <v>2550</v>
      </c>
      <c r="AG37" s="554" t="s">
        <v>143</v>
      </c>
      <c r="AH37" s="552" t="s">
        <v>84</v>
      </c>
      <c r="AI37" s="552" t="s">
        <v>86</v>
      </c>
      <c r="AJ37" s="552" t="s">
        <v>74</v>
      </c>
      <c r="AK37" s="552" t="s">
        <v>75</v>
      </c>
      <c r="AL37" s="552" t="s">
        <v>76</v>
      </c>
      <c r="AM37" s="553" t="s">
        <v>77</v>
      </c>
      <c r="AN37" s="557" t="s">
        <v>78</v>
      </c>
      <c r="AO37" s="552">
        <v>3</v>
      </c>
      <c r="AP37" s="552">
        <v>3</v>
      </c>
      <c r="AQ37" s="558" t="s">
        <v>84</v>
      </c>
      <c r="AR37" s="558" t="s">
        <v>84</v>
      </c>
      <c r="AS37" s="558"/>
      <c r="AT37" s="558"/>
      <c r="AU37" s="558"/>
      <c r="AV37" s="558" t="s">
        <v>2507</v>
      </c>
      <c r="AW37" s="559" t="s">
        <v>2548</v>
      </c>
      <c r="AX37" s="559" t="s">
        <v>86</v>
      </c>
      <c r="AY37" s="559" t="s">
        <v>86</v>
      </c>
      <c r="AZ37" s="559" t="s">
        <v>86</v>
      </c>
      <c r="BA37" s="559" t="b">
        <v>0</v>
      </c>
      <c r="BB37" s="559" t="b">
        <v>1</v>
      </c>
      <c r="BC37" s="559" t="b">
        <v>1</v>
      </c>
      <c r="BD37" s="559" t="b">
        <v>1</v>
      </c>
      <c r="BE37" s="559" t="b">
        <v>1</v>
      </c>
      <c r="BF37" s="559" t="b">
        <v>1</v>
      </c>
      <c r="BG37" s="559" t="b">
        <v>1</v>
      </c>
      <c r="BH37" s="559" t="b">
        <v>1</v>
      </c>
      <c r="BI37" s="559" t="b">
        <v>0</v>
      </c>
      <c r="BJ37" s="559" t="s">
        <v>2518</v>
      </c>
      <c r="BK37" s="559" t="s">
        <v>2549</v>
      </c>
      <c r="BL37" s="559" t="s">
        <v>2550</v>
      </c>
      <c r="BM37" s="558"/>
      <c r="BN37" s="558"/>
      <c r="BO37" s="558"/>
      <c r="BP37" s="558"/>
      <c r="BQ37" s="558"/>
      <c r="BR37" s="558"/>
      <c r="BS37" s="558"/>
      <c r="BT37" s="558"/>
      <c r="BU37" s="558"/>
      <c r="BV37" s="558"/>
      <c r="BW37" s="558"/>
      <c r="BX37" s="558"/>
      <c r="BY37" s="558"/>
      <c r="BZ37" s="558"/>
      <c r="CA37" s="558"/>
      <c r="CB37" s="558"/>
    </row>
    <row r="38" spans="1:80" ht="72">
      <c r="A38" s="440">
        <v>5</v>
      </c>
      <c r="B38" s="550">
        <v>24</v>
      </c>
      <c r="C38" s="554" t="s">
        <v>164</v>
      </c>
      <c r="D38" s="552" t="s">
        <v>2559</v>
      </c>
      <c r="E38" s="553" t="s">
        <v>2560</v>
      </c>
      <c r="F38" s="554" t="s">
        <v>2505</v>
      </c>
      <c r="G38" s="552" t="s">
        <v>68</v>
      </c>
      <c r="H38" s="552" t="s">
        <v>69</v>
      </c>
      <c r="I38" s="553" t="s">
        <v>70</v>
      </c>
      <c r="J38" s="554" t="s">
        <v>71</v>
      </c>
      <c r="K38" s="552" t="s">
        <v>72</v>
      </c>
      <c r="L38" s="552" t="s">
        <v>73</v>
      </c>
      <c r="M38" s="552" t="s">
        <v>74</v>
      </c>
      <c r="N38" s="552" t="s">
        <v>75</v>
      </c>
      <c r="O38" s="552" t="s">
        <v>76</v>
      </c>
      <c r="P38" s="552" t="s">
        <v>77</v>
      </c>
      <c r="Q38" s="552" t="s">
        <v>78</v>
      </c>
      <c r="R38" s="552" t="s">
        <v>79</v>
      </c>
      <c r="S38" s="552">
        <v>3.1</v>
      </c>
      <c r="T38" s="552">
        <v>3</v>
      </c>
      <c r="U38" s="552">
        <v>2</v>
      </c>
      <c r="V38" s="552">
        <v>0</v>
      </c>
      <c r="W38" s="552">
        <v>3</v>
      </c>
      <c r="X38" s="555">
        <v>5</v>
      </c>
      <c r="Y38" s="554">
        <v>9</v>
      </c>
      <c r="Z38" s="552">
        <v>45</v>
      </c>
      <c r="AA38" s="552" t="s">
        <v>80</v>
      </c>
      <c r="AB38" s="552" t="s">
        <v>2518</v>
      </c>
      <c r="AC38" s="552" t="s">
        <v>81</v>
      </c>
      <c r="AD38" s="552" t="s">
        <v>2549</v>
      </c>
      <c r="AE38" s="552" t="s">
        <v>82</v>
      </c>
      <c r="AF38" s="556" t="s">
        <v>2550</v>
      </c>
      <c r="AG38" s="554" t="s">
        <v>180</v>
      </c>
      <c r="AH38" s="552" t="s">
        <v>84</v>
      </c>
      <c r="AI38" s="552" t="s">
        <v>86</v>
      </c>
      <c r="AJ38" s="552" t="s">
        <v>74</v>
      </c>
      <c r="AK38" s="552" t="s">
        <v>75</v>
      </c>
      <c r="AL38" s="552" t="s">
        <v>76</v>
      </c>
      <c r="AM38" s="553" t="s">
        <v>77</v>
      </c>
      <c r="AN38" s="557" t="s">
        <v>78</v>
      </c>
      <c r="AO38" s="552">
        <v>3</v>
      </c>
      <c r="AP38" s="552">
        <v>6</v>
      </c>
      <c r="AQ38" s="558" t="s">
        <v>84</v>
      </c>
      <c r="AR38" s="558" t="s">
        <v>84</v>
      </c>
      <c r="AS38" s="558"/>
      <c r="AT38" s="558"/>
      <c r="AU38" s="558"/>
      <c r="AV38" s="558" t="s">
        <v>2507</v>
      </c>
      <c r="AW38" s="559" t="s">
        <v>2548</v>
      </c>
      <c r="AX38" s="559" t="s">
        <v>86</v>
      </c>
      <c r="AY38" s="559" t="s">
        <v>86</v>
      </c>
      <c r="AZ38" s="559" t="s">
        <v>86</v>
      </c>
      <c r="BA38" s="559" t="b">
        <v>0</v>
      </c>
      <c r="BB38" s="559" t="b">
        <v>0</v>
      </c>
      <c r="BC38" s="559" t="b">
        <v>1</v>
      </c>
      <c r="BD38" s="559" t="b">
        <v>1</v>
      </c>
      <c r="BE38" s="559" t="b">
        <v>1</v>
      </c>
      <c r="BF38" s="559" t="b">
        <v>1</v>
      </c>
      <c r="BG38" s="559" t="b">
        <v>1</v>
      </c>
      <c r="BH38" s="559" t="b">
        <v>1</v>
      </c>
      <c r="BI38" s="559" t="b">
        <v>1</v>
      </c>
      <c r="BJ38" s="559" t="s">
        <v>2518</v>
      </c>
      <c r="BK38" s="559" t="s">
        <v>2549</v>
      </c>
      <c r="BL38" s="559" t="s">
        <v>2550</v>
      </c>
      <c r="BM38" s="558"/>
      <c r="BN38" s="558"/>
      <c r="BO38" s="558"/>
      <c r="BP38" s="558"/>
      <c r="BQ38" s="558"/>
      <c r="BR38" s="558"/>
      <c r="BS38" s="558"/>
      <c r="BT38" s="558"/>
      <c r="BU38" s="558"/>
      <c r="BV38" s="558"/>
      <c r="BW38" s="558"/>
      <c r="BX38" s="558"/>
      <c r="BY38" s="558"/>
      <c r="BZ38" s="558"/>
      <c r="CA38" s="558"/>
      <c r="CB38" s="558"/>
    </row>
    <row r="39" spans="1:80" ht="72">
      <c r="A39" s="440">
        <v>5</v>
      </c>
      <c r="B39" s="550">
        <v>25</v>
      </c>
      <c r="C39" s="554" t="s">
        <v>164</v>
      </c>
      <c r="D39" s="552" t="s">
        <v>2559</v>
      </c>
      <c r="E39" s="553" t="s">
        <v>2560</v>
      </c>
      <c r="F39" s="554" t="s">
        <v>2505</v>
      </c>
      <c r="G39" s="552" t="s">
        <v>182</v>
      </c>
      <c r="H39" s="552" t="s">
        <v>69</v>
      </c>
      <c r="I39" s="553" t="s">
        <v>70</v>
      </c>
      <c r="J39" s="554" t="s">
        <v>71</v>
      </c>
      <c r="K39" s="552" t="s">
        <v>72</v>
      </c>
      <c r="L39" s="552" t="s">
        <v>127</v>
      </c>
      <c r="M39" s="552" t="s">
        <v>74</v>
      </c>
      <c r="N39" s="552" t="s">
        <v>75</v>
      </c>
      <c r="O39" s="552" t="s">
        <v>76</v>
      </c>
      <c r="P39" s="552" t="s">
        <v>77</v>
      </c>
      <c r="Q39" s="552" t="s">
        <v>78</v>
      </c>
      <c r="R39" s="552" t="s">
        <v>79</v>
      </c>
      <c r="S39" s="552">
        <v>2.4</v>
      </c>
      <c r="T39" s="552">
        <v>3</v>
      </c>
      <c r="U39" s="552">
        <v>1</v>
      </c>
      <c r="V39" s="552">
        <v>0</v>
      </c>
      <c r="W39" s="552">
        <v>3</v>
      </c>
      <c r="X39" s="555">
        <v>5</v>
      </c>
      <c r="Y39" s="554">
        <v>9</v>
      </c>
      <c r="Z39" s="552">
        <v>45</v>
      </c>
      <c r="AA39" s="552" t="s">
        <v>80</v>
      </c>
      <c r="AB39" s="552" t="s">
        <v>2518</v>
      </c>
      <c r="AC39" s="552" t="s">
        <v>81</v>
      </c>
      <c r="AD39" s="552" t="s">
        <v>2549</v>
      </c>
      <c r="AE39" s="552" t="s">
        <v>82</v>
      </c>
      <c r="AF39" s="556" t="s">
        <v>2550</v>
      </c>
      <c r="AG39" s="554"/>
      <c r="AH39" s="552" t="s">
        <v>84</v>
      </c>
      <c r="AI39" s="552" t="s">
        <v>86</v>
      </c>
      <c r="AJ39" s="552" t="s">
        <v>74</v>
      </c>
      <c r="AK39" s="552" t="s">
        <v>75</v>
      </c>
      <c r="AL39" s="552" t="s">
        <v>76</v>
      </c>
      <c r="AM39" s="553" t="s">
        <v>77</v>
      </c>
      <c r="AN39" s="557" t="s">
        <v>78</v>
      </c>
      <c r="AO39" s="552">
        <v>3</v>
      </c>
      <c r="AP39" s="552">
        <v>3</v>
      </c>
      <c r="AQ39" s="558" t="s">
        <v>84</v>
      </c>
      <c r="AR39" s="558" t="s">
        <v>84</v>
      </c>
      <c r="AS39" s="558"/>
      <c r="AT39" s="558"/>
      <c r="AU39" s="558"/>
      <c r="AV39" s="558" t="s">
        <v>2507</v>
      </c>
      <c r="AW39" s="559" t="s">
        <v>2548</v>
      </c>
      <c r="AX39" s="559" t="s">
        <v>86</v>
      </c>
      <c r="AY39" s="559" t="s">
        <v>86</v>
      </c>
      <c r="AZ39" s="559" t="s">
        <v>86</v>
      </c>
      <c r="BA39" s="559" t="b">
        <v>0</v>
      </c>
      <c r="BB39" s="559" t="b">
        <v>1</v>
      </c>
      <c r="BC39" s="559" t="b">
        <v>1</v>
      </c>
      <c r="BD39" s="559" t="b">
        <v>1</v>
      </c>
      <c r="BE39" s="559" t="b">
        <v>1</v>
      </c>
      <c r="BF39" s="559" t="b">
        <v>1</v>
      </c>
      <c r="BG39" s="559" t="b">
        <v>1</v>
      </c>
      <c r="BH39" s="559" t="b">
        <v>1</v>
      </c>
      <c r="BI39" s="559" t="b">
        <v>0</v>
      </c>
      <c r="BJ39" s="559" t="s">
        <v>2518</v>
      </c>
      <c r="BK39" s="559" t="s">
        <v>2549</v>
      </c>
      <c r="BL39" s="559" t="s">
        <v>2550</v>
      </c>
      <c r="BM39" s="558"/>
      <c r="BN39" s="558"/>
      <c r="BO39" s="558"/>
      <c r="BP39" s="558"/>
      <c r="BQ39" s="558"/>
      <c r="BR39" s="558"/>
      <c r="BS39" s="558"/>
      <c r="BT39" s="558"/>
      <c r="BU39" s="558"/>
      <c r="BV39" s="558"/>
      <c r="BW39" s="558"/>
      <c r="BX39" s="558"/>
      <c r="BY39" s="558"/>
      <c r="BZ39" s="558"/>
      <c r="CA39" s="558"/>
      <c r="CB39" s="558"/>
    </row>
    <row r="40" spans="1:80" ht="72">
      <c r="A40" s="440">
        <v>5</v>
      </c>
      <c r="B40" s="550">
        <v>26</v>
      </c>
      <c r="C40" s="554" t="s">
        <v>164</v>
      </c>
      <c r="D40" s="552" t="s">
        <v>2559</v>
      </c>
      <c r="E40" s="553" t="s">
        <v>2560</v>
      </c>
      <c r="F40" s="554" t="s">
        <v>2505</v>
      </c>
      <c r="G40" s="552" t="s">
        <v>183</v>
      </c>
      <c r="H40" s="552" t="s">
        <v>69</v>
      </c>
      <c r="I40" s="553" t="s">
        <v>70</v>
      </c>
      <c r="J40" s="554" t="s">
        <v>71</v>
      </c>
      <c r="K40" s="552" t="s">
        <v>72</v>
      </c>
      <c r="L40" s="552" t="s">
        <v>127</v>
      </c>
      <c r="M40" s="552" t="s">
        <v>74</v>
      </c>
      <c r="N40" s="552" t="s">
        <v>75</v>
      </c>
      <c r="O40" s="552" t="s">
        <v>76</v>
      </c>
      <c r="P40" s="552" t="s">
        <v>77</v>
      </c>
      <c r="Q40" s="552" t="s">
        <v>78</v>
      </c>
      <c r="R40" s="552" t="s">
        <v>79</v>
      </c>
      <c r="S40" s="552">
        <v>2.4</v>
      </c>
      <c r="T40" s="552">
        <v>3</v>
      </c>
      <c r="U40" s="552">
        <v>1</v>
      </c>
      <c r="V40" s="552">
        <v>0</v>
      </c>
      <c r="W40" s="552">
        <v>3</v>
      </c>
      <c r="X40" s="555">
        <v>5</v>
      </c>
      <c r="Y40" s="554">
        <v>9</v>
      </c>
      <c r="Z40" s="552">
        <v>45</v>
      </c>
      <c r="AA40" s="552" t="s">
        <v>80</v>
      </c>
      <c r="AB40" s="552" t="s">
        <v>2518</v>
      </c>
      <c r="AC40" s="552" t="s">
        <v>81</v>
      </c>
      <c r="AD40" s="552" t="s">
        <v>2549</v>
      </c>
      <c r="AE40" s="552" t="s">
        <v>82</v>
      </c>
      <c r="AF40" s="556" t="s">
        <v>2550</v>
      </c>
      <c r="AG40" s="554"/>
      <c r="AH40" s="552" t="s">
        <v>84</v>
      </c>
      <c r="AI40" s="552" t="s">
        <v>86</v>
      </c>
      <c r="AJ40" s="552" t="s">
        <v>74</v>
      </c>
      <c r="AK40" s="552" t="s">
        <v>75</v>
      </c>
      <c r="AL40" s="552" t="s">
        <v>76</v>
      </c>
      <c r="AM40" s="553" t="s">
        <v>77</v>
      </c>
      <c r="AN40" s="557" t="s">
        <v>78</v>
      </c>
      <c r="AO40" s="552">
        <v>3</v>
      </c>
      <c r="AP40" s="552">
        <v>3</v>
      </c>
      <c r="AQ40" s="558" t="s">
        <v>84</v>
      </c>
      <c r="AR40" s="558" t="s">
        <v>84</v>
      </c>
      <c r="AS40" s="558"/>
      <c r="AT40" s="558"/>
      <c r="AU40" s="558"/>
      <c r="AV40" s="558" t="s">
        <v>2507</v>
      </c>
      <c r="AW40" s="559" t="s">
        <v>2548</v>
      </c>
      <c r="AX40" s="559" t="s">
        <v>86</v>
      </c>
      <c r="AY40" s="559" t="s">
        <v>86</v>
      </c>
      <c r="AZ40" s="559" t="s">
        <v>86</v>
      </c>
      <c r="BA40" s="559" t="b">
        <v>0</v>
      </c>
      <c r="BB40" s="559" t="b">
        <v>1</v>
      </c>
      <c r="BC40" s="559" t="b">
        <v>1</v>
      </c>
      <c r="BD40" s="559" t="b">
        <v>1</v>
      </c>
      <c r="BE40" s="559" t="b">
        <v>1</v>
      </c>
      <c r="BF40" s="559" t="b">
        <v>1</v>
      </c>
      <c r="BG40" s="559" t="b">
        <v>1</v>
      </c>
      <c r="BH40" s="559" t="b">
        <v>1</v>
      </c>
      <c r="BI40" s="559" t="b">
        <v>0</v>
      </c>
      <c r="BJ40" s="559" t="s">
        <v>2518</v>
      </c>
      <c r="BK40" s="559" t="s">
        <v>2549</v>
      </c>
      <c r="BL40" s="559" t="s">
        <v>2550</v>
      </c>
      <c r="BM40" s="558"/>
      <c r="BN40" s="558"/>
      <c r="BO40" s="558"/>
      <c r="BP40" s="558"/>
      <c r="BQ40" s="558"/>
      <c r="BR40" s="558"/>
      <c r="BS40" s="558"/>
      <c r="BT40" s="558"/>
      <c r="BU40" s="558"/>
      <c r="BV40" s="558"/>
      <c r="BW40" s="558"/>
      <c r="BX40" s="558"/>
      <c r="BY40" s="558"/>
      <c r="BZ40" s="558"/>
      <c r="CA40" s="558"/>
      <c r="CB40" s="558"/>
    </row>
    <row r="41" spans="1:80" ht="72">
      <c r="A41" s="440">
        <v>6</v>
      </c>
      <c r="B41" s="550">
        <v>277</v>
      </c>
      <c r="C41" s="554" t="s">
        <v>296</v>
      </c>
      <c r="D41" s="552" t="s">
        <v>2562</v>
      </c>
      <c r="E41" s="553" t="s">
        <v>2520</v>
      </c>
      <c r="F41" s="554" t="s">
        <v>2505</v>
      </c>
      <c r="G41" s="552" t="s">
        <v>1479</v>
      </c>
      <c r="H41" s="552" t="s">
        <v>1480</v>
      </c>
      <c r="I41" s="553" t="s">
        <v>1481</v>
      </c>
      <c r="J41" s="554" t="s">
        <v>71</v>
      </c>
      <c r="K41" s="552" t="s">
        <v>72</v>
      </c>
      <c r="L41" s="552" t="s">
        <v>127</v>
      </c>
      <c r="M41" s="552" t="s">
        <v>74</v>
      </c>
      <c r="N41" s="552" t="s">
        <v>75</v>
      </c>
      <c r="O41" s="552" t="s">
        <v>76</v>
      </c>
      <c r="P41" s="552" t="s">
        <v>77</v>
      </c>
      <c r="Q41" s="552" t="s">
        <v>78</v>
      </c>
      <c r="R41" s="552" t="s">
        <v>79</v>
      </c>
      <c r="S41" s="552">
        <v>0.1</v>
      </c>
      <c r="T41" s="552">
        <v>3</v>
      </c>
      <c r="U41" s="552">
        <v>1</v>
      </c>
      <c r="V41" s="552">
        <v>0</v>
      </c>
      <c r="W41" s="552">
        <v>3</v>
      </c>
      <c r="X41" s="555">
        <v>5</v>
      </c>
      <c r="Y41" s="554">
        <v>9</v>
      </c>
      <c r="Z41" s="552">
        <v>45</v>
      </c>
      <c r="AA41" s="552" t="s">
        <v>80</v>
      </c>
      <c r="AB41" s="552" t="s">
        <v>2518</v>
      </c>
      <c r="AC41" s="552"/>
      <c r="AD41" s="552" t="s">
        <v>2506</v>
      </c>
      <c r="AE41" s="552" t="s">
        <v>236</v>
      </c>
      <c r="AF41" s="556" t="s">
        <v>2529</v>
      </c>
      <c r="AG41" s="554" t="s">
        <v>1482</v>
      </c>
      <c r="AH41" s="552" t="s">
        <v>84</v>
      </c>
      <c r="AI41" s="552" t="s">
        <v>86</v>
      </c>
      <c r="AJ41" s="552" t="s">
        <v>74</v>
      </c>
      <c r="AK41" s="552" t="s">
        <v>75</v>
      </c>
      <c r="AL41" s="552" t="s">
        <v>76</v>
      </c>
      <c r="AM41" s="553" t="s">
        <v>77</v>
      </c>
      <c r="AN41" s="557" t="s">
        <v>78</v>
      </c>
      <c r="AO41" s="552">
        <v>3</v>
      </c>
      <c r="AP41" s="552">
        <v>3</v>
      </c>
      <c r="AQ41" s="558" t="s">
        <v>84</v>
      </c>
      <c r="AR41" s="558" t="s">
        <v>84</v>
      </c>
      <c r="AS41" s="558"/>
      <c r="AT41" s="558"/>
      <c r="AU41" s="558"/>
      <c r="AV41" s="558" t="s">
        <v>2513</v>
      </c>
      <c r="AW41" s="559" t="s">
        <v>699</v>
      </c>
      <c r="AX41" s="559" t="s">
        <v>86</v>
      </c>
      <c r="AY41" s="559" t="s">
        <v>86</v>
      </c>
      <c r="AZ41" s="559" t="s">
        <v>86</v>
      </c>
      <c r="BA41" s="559" t="b">
        <v>1</v>
      </c>
      <c r="BB41" s="559" t="b">
        <v>1</v>
      </c>
      <c r="BC41" s="559" t="b">
        <v>1</v>
      </c>
      <c r="BD41" s="559" t="b">
        <v>1</v>
      </c>
      <c r="BE41" s="559" t="b">
        <v>1</v>
      </c>
      <c r="BF41" s="559" t="b">
        <v>1</v>
      </c>
      <c r="BG41" s="559" t="b">
        <v>1</v>
      </c>
      <c r="BH41" s="559" t="b">
        <v>1</v>
      </c>
      <c r="BI41" s="559" t="b">
        <v>1</v>
      </c>
      <c r="BJ41" s="559" t="s">
        <v>2518</v>
      </c>
      <c r="BK41" s="559" t="s">
        <v>86</v>
      </c>
      <c r="BL41" s="559" t="s">
        <v>2529</v>
      </c>
      <c r="BM41" s="558"/>
      <c r="BN41" s="558"/>
      <c r="BO41" s="558"/>
      <c r="BP41" s="558"/>
      <c r="BQ41" s="558"/>
      <c r="BR41" s="558"/>
      <c r="BS41" s="558"/>
      <c r="BT41" s="558"/>
      <c r="BU41" s="558"/>
      <c r="BV41" s="558"/>
      <c r="BW41" s="558"/>
      <c r="BX41" s="558"/>
      <c r="BY41" s="558"/>
      <c r="BZ41" s="558"/>
      <c r="CA41" s="558"/>
      <c r="CB41" s="558"/>
    </row>
    <row r="42" spans="1:80" ht="72">
      <c r="A42" s="440">
        <v>6</v>
      </c>
      <c r="B42" s="550">
        <v>494</v>
      </c>
      <c r="C42" s="554" t="s">
        <v>2078</v>
      </c>
      <c r="D42" s="552" t="s">
        <v>2563</v>
      </c>
      <c r="E42" s="553" t="s">
        <v>236</v>
      </c>
      <c r="F42" s="554" t="s">
        <v>2564</v>
      </c>
      <c r="G42" s="552" t="s">
        <v>2095</v>
      </c>
      <c r="H42" s="552" t="s">
        <v>2096</v>
      </c>
      <c r="I42" s="553" t="s">
        <v>2097</v>
      </c>
      <c r="J42" s="554" t="s">
        <v>103</v>
      </c>
      <c r="K42" s="552" t="s">
        <v>72</v>
      </c>
      <c r="L42" s="552" t="s">
        <v>73</v>
      </c>
      <c r="M42" s="552" t="s">
        <v>74</v>
      </c>
      <c r="N42" s="552" t="s">
        <v>75</v>
      </c>
      <c r="O42" s="552" t="s">
        <v>76</v>
      </c>
      <c r="P42" s="552" t="s">
        <v>77</v>
      </c>
      <c r="Q42" s="552" t="s">
        <v>78</v>
      </c>
      <c r="R42" s="552" t="s">
        <v>79</v>
      </c>
      <c r="S42" s="552">
        <v>0.1</v>
      </c>
      <c r="T42" s="552">
        <v>3</v>
      </c>
      <c r="U42" s="552">
        <v>2</v>
      </c>
      <c r="V42" s="552">
        <v>0</v>
      </c>
      <c r="W42" s="552">
        <v>3</v>
      </c>
      <c r="X42" s="555">
        <v>5</v>
      </c>
      <c r="Y42" s="554">
        <v>9</v>
      </c>
      <c r="Z42" s="552">
        <v>45</v>
      </c>
      <c r="AA42" s="552" t="s">
        <v>2078</v>
      </c>
      <c r="AB42" s="552" t="s">
        <v>2563</v>
      </c>
      <c r="AC42" s="552" t="s">
        <v>2098</v>
      </c>
      <c r="AD42" s="552" t="s">
        <v>2566</v>
      </c>
      <c r="AE42" s="552"/>
      <c r="AF42" s="556" t="s">
        <v>2506</v>
      </c>
      <c r="AG42" s="554" t="s">
        <v>2099</v>
      </c>
      <c r="AH42" s="552" t="s">
        <v>84</v>
      </c>
      <c r="AI42" s="552" t="s">
        <v>148</v>
      </c>
      <c r="AJ42" s="552" t="s">
        <v>119</v>
      </c>
      <c r="AK42" s="552" t="s">
        <v>201</v>
      </c>
      <c r="AL42" s="552" t="s">
        <v>76</v>
      </c>
      <c r="AM42" s="553" t="s">
        <v>77</v>
      </c>
      <c r="AN42" s="557" t="s">
        <v>78</v>
      </c>
      <c r="AO42" s="552">
        <v>1</v>
      </c>
      <c r="AP42" s="552">
        <v>2</v>
      </c>
      <c r="AQ42" s="558" t="s">
        <v>84</v>
      </c>
      <c r="AR42" s="558" t="s">
        <v>84</v>
      </c>
      <c r="AS42" s="558"/>
      <c r="AT42" s="558"/>
      <c r="AU42" s="558"/>
      <c r="AV42" s="558" t="s">
        <v>1802</v>
      </c>
      <c r="AW42" s="559" t="s">
        <v>2053</v>
      </c>
      <c r="AX42" s="559" t="s">
        <v>2563</v>
      </c>
      <c r="AY42" s="559" t="s">
        <v>2566</v>
      </c>
      <c r="AZ42" s="559" t="s">
        <v>2506</v>
      </c>
      <c r="BA42" s="559" t="b">
        <v>1</v>
      </c>
      <c r="BB42" s="559" t="b">
        <v>1</v>
      </c>
      <c r="BC42" s="559" t="b">
        <v>1</v>
      </c>
      <c r="BD42" s="559" t="b">
        <v>1</v>
      </c>
      <c r="BE42" s="559" t="b">
        <v>1</v>
      </c>
      <c r="BF42" s="559" t="b">
        <v>1</v>
      </c>
      <c r="BG42" s="559" t="b">
        <v>1</v>
      </c>
      <c r="BH42" s="559" t="b">
        <v>1</v>
      </c>
      <c r="BI42" s="559" t="b">
        <v>1</v>
      </c>
      <c r="BJ42" s="559"/>
      <c r="BK42" s="559"/>
      <c r="BL42" s="558"/>
      <c r="BM42" s="558"/>
      <c r="BN42" s="558"/>
      <c r="BO42" s="558"/>
      <c r="BP42" s="558"/>
      <c r="BQ42" s="558"/>
      <c r="BR42" s="558"/>
      <c r="BS42" s="558"/>
      <c r="BT42" s="558"/>
      <c r="BU42" s="558"/>
      <c r="BV42" s="558"/>
      <c r="BW42" s="558"/>
      <c r="BX42" s="558"/>
      <c r="BY42" s="558"/>
      <c r="BZ42" s="558"/>
      <c r="CA42" s="558"/>
      <c r="CB42" s="558"/>
    </row>
    <row r="43" spans="1:80" ht="72">
      <c r="A43" s="440">
        <v>6</v>
      </c>
      <c r="B43" s="550">
        <v>495</v>
      </c>
      <c r="C43" s="554" t="s">
        <v>2078</v>
      </c>
      <c r="D43" s="552" t="s">
        <v>2563</v>
      </c>
      <c r="E43" s="553" t="s">
        <v>236</v>
      </c>
      <c r="F43" s="554" t="s">
        <v>2564</v>
      </c>
      <c r="G43" s="552" t="s">
        <v>2100</v>
      </c>
      <c r="H43" s="552" t="s">
        <v>2096</v>
      </c>
      <c r="I43" s="553" t="s">
        <v>2097</v>
      </c>
      <c r="J43" s="554" t="s">
        <v>103</v>
      </c>
      <c r="K43" s="552" t="s">
        <v>72</v>
      </c>
      <c r="L43" s="552" t="s">
        <v>73</v>
      </c>
      <c r="M43" s="552" t="s">
        <v>74</v>
      </c>
      <c r="N43" s="552" t="s">
        <v>75</v>
      </c>
      <c r="O43" s="552" t="s">
        <v>76</v>
      </c>
      <c r="P43" s="552" t="s">
        <v>77</v>
      </c>
      <c r="Q43" s="552" t="s">
        <v>78</v>
      </c>
      <c r="R43" s="552" t="s">
        <v>79</v>
      </c>
      <c r="S43" s="552">
        <v>0.1</v>
      </c>
      <c r="T43" s="552">
        <v>3</v>
      </c>
      <c r="U43" s="552">
        <v>2</v>
      </c>
      <c r="V43" s="552">
        <v>0</v>
      </c>
      <c r="W43" s="552">
        <v>3</v>
      </c>
      <c r="X43" s="555">
        <v>5</v>
      </c>
      <c r="Y43" s="554">
        <v>9</v>
      </c>
      <c r="Z43" s="552">
        <v>45</v>
      </c>
      <c r="AA43" s="552" t="s">
        <v>2078</v>
      </c>
      <c r="AB43" s="552" t="s">
        <v>2563</v>
      </c>
      <c r="AC43" s="552" t="s">
        <v>2098</v>
      </c>
      <c r="AD43" s="552" t="s">
        <v>2566</v>
      </c>
      <c r="AE43" s="552"/>
      <c r="AF43" s="556" t="s">
        <v>2506</v>
      </c>
      <c r="AG43" s="554" t="s">
        <v>2099</v>
      </c>
      <c r="AH43" s="552" t="s">
        <v>84</v>
      </c>
      <c r="AI43" s="552" t="s">
        <v>148</v>
      </c>
      <c r="AJ43" s="552" t="s">
        <v>119</v>
      </c>
      <c r="AK43" s="552" t="s">
        <v>116</v>
      </c>
      <c r="AL43" s="552" t="s">
        <v>76</v>
      </c>
      <c r="AM43" s="553" t="s">
        <v>77</v>
      </c>
      <c r="AN43" s="557" t="s">
        <v>78</v>
      </c>
      <c r="AO43" s="552">
        <v>2</v>
      </c>
      <c r="AP43" s="552">
        <v>4</v>
      </c>
      <c r="AQ43" s="558" t="s">
        <v>84</v>
      </c>
      <c r="AR43" s="558" t="s">
        <v>84</v>
      </c>
      <c r="AS43" s="558"/>
      <c r="AT43" s="558"/>
      <c r="AU43" s="558"/>
      <c r="AV43" s="558" t="s">
        <v>1802</v>
      </c>
      <c r="AW43" s="559" t="s">
        <v>2053</v>
      </c>
      <c r="AX43" s="559" t="s">
        <v>2563</v>
      </c>
      <c r="AY43" s="559" t="s">
        <v>2566</v>
      </c>
      <c r="AZ43" s="559" t="s">
        <v>2506</v>
      </c>
      <c r="BA43" s="559" t="b">
        <v>1</v>
      </c>
      <c r="BB43" s="559" t="b">
        <v>1</v>
      </c>
      <c r="BC43" s="559" t="b">
        <v>1</v>
      </c>
      <c r="BD43" s="559" t="b">
        <v>1</v>
      </c>
      <c r="BE43" s="559" t="b">
        <v>1</v>
      </c>
      <c r="BF43" s="559" t="b">
        <v>1</v>
      </c>
      <c r="BG43" s="559" t="b">
        <v>1</v>
      </c>
      <c r="BH43" s="559" t="b">
        <v>1</v>
      </c>
      <c r="BI43" s="559" t="b">
        <v>1</v>
      </c>
      <c r="BJ43" s="559"/>
      <c r="BK43" s="559"/>
      <c r="BL43" s="558"/>
      <c r="BM43" s="558"/>
      <c r="BN43" s="558"/>
      <c r="BO43" s="558"/>
      <c r="BP43" s="558"/>
      <c r="BQ43" s="558"/>
      <c r="BR43" s="558"/>
      <c r="BS43" s="558"/>
      <c r="BT43" s="558"/>
      <c r="BU43" s="558"/>
      <c r="BV43" s="558"/>
      <c r="BW43" s="558"/>
      <c r="BX43" s="558"/>
      <c r="BY43" s="558"/>
      <c r="BZ43" s="558"/>
      <c r="CA43" s="558"/>
      <c r="CB43" s="558"/>
    </row>
    <row r="44" spans="1:80" ht="72">
      <c r="A44" s="440">
        <v>6</v>
      </c>
      <c r="B44" s="550">
        <v>96</v>
      </c>
      <c r="C44" s="554" t="s">
        <v>93</v>
      </c>
      <c r="D44" s="552" t="s">
        <v>2510</v>
      </c>
      <c r="E44" s="553"/>
      <c r="F44" s="554" t="s">
        <v>2511</v>
      </c>
      <c r="G44" s="552" t="s">
        <v>585</v>
      </c>
      <c r="H44" s="552" t="s">
        <v>586</v>
      </c>
      <c r="I44" s="553" t="s">
        <v>587</v>
      </c>
      <c r="J44" s="554" t="s">
        <v>71</v>
      </c>
      <c r="K44" s="552" t="s">
        <v>73</v>
      </c>
      <c r="L44" s="552" t="s">
        <v>73</v>
      </c>
      <c r="M44" s="552" t="s">
        <v>350</v>
      </c>
      <c r="N44" s="552" t="s">
        <v>75</v>
      </c>
      <c r="O44" s="552" t="s">
        <v>76</v>
      </c>
      <c r="P44" s="552" t="s">
        <v>77</v>
      </c>
      <c r="Q44" s="552" t="s">
        <v>78</v>
      </c>
      <c r="R44" s="552" t="s">
        <v>79</v>
      </c>
      <c r="S44" s="552">
        <v>0.1</v>
      </c>
      <c r="T44" s="552">
        <v>2</v>
      </c>
      <c r="U44" s="552">
        <v>2</v>
      </c>
      <c r="V44" s="552">
        <v>0</v>
      </c>
      <c r="W44" s="552">
        <v>4</v>
      </c>
      <c r="X44" s="555">
        <v>5</v>
      </c>
      <c r="Y44" s="554">
        <v>8</v>
      </c>
      <c r="Z44" s="552">
        <v>40</v>
      </c>
      <c r="AA44" s="552"/>
      <c r="AB44" s="552" t="s">
        <v>2506</v>
      </c>
      <c r="AC44" s="552"/>
      <c r="AD44" s="552" t="s">
        <v>2506</v>
      </c>
      <c r="AE44" s="552"/>
      <c r="AF44" s="556" t="s">
        <v>2506</v>
      </c>
      <c r="AG44" s="554" t="s">
        <v>591</v>
      </c>
      <c r="AH44" s="552" t="s">
        <v>84</v>
      </c>
      <c r="AI44" s="552" t="s">
        <v>86</v>
      </c>
      <c r="AJ44" s="552" t="s">
        <v>350</v>
      </c>
      <c r="AK44" s="552" t="s">
        <v>301</v>
      </c>
      <c r="AL44" s="552" t="s">
        <v>76</v>
      </c>
      <c r="AM44" s="553" t="s">
        <v>77</v>
      </c>
      <c r="AN44" s="557" t="s">
        <v>78</v>
      </c>
      <c r="AO44" s="552">
        <v>4</v>
      </c>
      <c r="AP44" s="552">
        <v>8</v>
      </c>
      <c r="AQ44" s="558" t="s">
        <v>84</v>
      </c>
      <c r="AR44" s="558" t="s">
        <v>84</v>
      </c>
      <c r="AS44" s="558"/>
      <c r="AT44" s="558"/>
      <c r="AU44" s="558"/>
      <c r="AV44" s="558" t="s">
        <v>2513</v>
      </c>
      <c r="AW44" s="559" t="s">
        <v>93</v>
      </c>
      <c r="AX44" s="559" t="s">
        <v>86</v>
      </c>
      <c r="AY44" s="559" t="s">
        <v>86</v>
      </c>
      <c r="AZ44" s="559" t="s">
        <v>86</v>
      </c>
      <c r="BA44" s="559" t="b">
        <v>1</v>
      </c>
      <c r="BB44" s="559" t="b">
        <v>1</v>
      </c>
      <c r="BC44" s="559" t="b">
        <v>1</v>
      </c>
      <c r="BD44" s="559" t="b">
        <v>1</v>
      </c>
      <c r="BE44" s="559" t="b">
        <v>1</v>
      </c>
      <c r="BF44" s="559" t="b">
        <v>1</v>
      </c>
      <c r="BG44" s="559" t="b">
        <v>1</v>
      </c>
      <c r="BH44" s="559" t="b">
        <v>1</v>
      </c>
      <c r="BI44" s="559" t="b">
        <v>1</v>
      </c>
      <c r="BJ44" s="559" t="s">
        <v>86</v>
      </c>
      <c r="BK44" s="559" t="s">
        <v>86</v>
      </c>
      <c r="BL44" s="559" t="s">
        <v>86</v>
      </c>
      <c r="BM44" s="558"/>
      <c r="BN44" s="558"/>
      <c r="BO44" s="558"/>
      <c r="BP44" s="558"/>
      <c r="BQ44" s="558"/>
      <c r="BR44" s="558"/>
      <c r="BS44" s="558"/>
      <c r="BT44" s="558"/>
      <c r="BU44" s="558"/>
      <c r="BV44" s="558"/>
      <c r="BW44" s="558"/>
      <c r="BX44" s="558"/>
      <c r="BY44" s="558"/>
      <c r="BZ44" s="558"/>
      <c r="CA44" s="558"/>
      <c r="CB44" s="558"/>
    </row>
    <row r="45" spans="1:80" ht="72">
      <c r="A45" s="440">
        <v>6</v>
      </c>
      <c r="B45" s="550">
        <v>111</v>
      </c>
      <c r="C45" s="554" t="s">
        <v>633</v>
      </c>
      <c r="D45" s="552" t="s">
        <v>2514</v>
      </c>
      <c r="E45" s="553"/>
      <c r="F45" s="554" t="s">
        <v>2511</v>
      </c>
      <c r="G45" s="552" t="s">
        <v>667</v>
      </c>
      <c r="H45" s="552" t="s">
        <v>569</v>
      </c>
      <c r="I45" s="553" t="s">
        <v>668</v>
      </c>
      <c r="J45" s="554" t="s">
        <v>71</v>
      </c>
      <c r="K45" s="552" t="s">
        <v>73</v>
      </c>
      <c r="L45" s="552" t="s">
        <v>127</v>
      </c>
      <c r="M45" s="552" t="s">
        <v>350</v>
      </c>
      <c r="N45" s="552" t="s">
        <v>301</v>
      </c>
      <c r="O45" s="552" t="s">
        <v>76</v>
      </c>
      <c r="P45" s="552" t="s">
        <v>77</v>
      </c>
      <c r="Q45" s="552" t="s">
        <v>78</v>
      </c>
      <c r="R45" s="552" t="s">
        <v>79</v>
      </c>
      <c r="S45" s="552">
        <v>0.1</v>
      </c>
      <c r="T45" s="552">
        <v>2</v>
      </c>
      <c r="U45" s="552">
        <v>1</v>
      </c>
      <c r="V45" s="552">
        <v>0</v>
      </c>
      <c r="W45" s="552">
        <v>4</v>
      </c>
      <c r="X45" s="555">
        <v>5</v>
      </c>
      <c r="Y45" s="554">
        <v>8</v>
      </c>
      <c r="Z45" s="552">
        <v>40</v>
      </c>
      <c r="AA45" s="552"/>
      <c r="AB45" s="552" t="s">
        <v>2506</v>
      </c>
      <c r="AC45" s="552"/>
      <c r="AD45" s="552" t="s">
        <v>2506</v>
      </c>
      <c r="AE45" s="552"/>
      <c r="AF45" s="556" t="s">
        <v>2506</v>
      </c>
      <c r="AG45" s="554" t="s">
        <v>571</v>
      </c>
      <c r="AH45" s="552" t="s">
        <v>92</v>
      </c>
      <c r="AI45" s="552" t="s">
        <v>86</v>
      </c>
      <c r="AJ45" s="552" t="s">
        <v>350</v>
      </c>
      <c r="AK45" s="552" t="s">
        <v>301</v>
      </c>
      <c r="AL45" s="552" t="s">
        <v>76</v>
      </c>
      <c r="AM45" s="553" t="s">
        <v>77</v>
      </c>
      <c r="AN45" s="557" t="s">
        <v>78</v>
      </c>
      <c r="AO45" s="552">
        <v>4</v>
      </c>
      <c r="AP45" s="552">
        <v>4</v>
      </c>
      <c r="AQ45" s="558" t="s">
        <v>84</v>
      </c>
      <c r="AR45" s="558" t="s">
        <v>84</v>
      </c>
      <c r="AS45" s="558"/>
      <c r="AT45" s="558"/>
      <c r="AU45" s="558"/>
      <c r="AV45" s="558" t="s">
        <v>2513</v>
      </c>
      <c r="AW45" s="559" t="s">
        <v>633</v>
      </c>
      <c r="AX45" s="559" t="s">
        <v>86</v>
      </c>
      <c r="AY45" s="559" t="s">
        <v>86</v>
      </c>
      <c r="AZ45" s="559" t="s">
        <v>86</v>
      </c>
      <c r="BA45" s="559" t="b">
        <v>1</v>
      </c>
      <c r="BB45" s="559" t="b">
        <v>1</v>
      </c>
      <c r="BC45" s="559" t="b">
        <v>1</v>
      </c>
      <c r="BD45" s="559" t="b">
        <v>1</v>
      </c>
      <c r="BE45" s="559" t="b">
        <v>1</v>
      </c>
      <c r="BF45" s="559" t="b">
        <v>1</v>
      </c>
      <c r="BG45" s="559" t="b">
        <v>1</v>
      </c>
      <c r="BH45" s="559" t="b">
        <v>1</v>
      </c>
      <c r="BI45" s="559" t="b">
        <v>1</v>
      </c>
      <c r="BJ45" s="559" t="s">
        <v>86</v>
      </c>
      <c r="BK45" s="559" t="s">
        <v>86</v>
      </c>
      <c r="BL45" s="559" t="s">
        <v>86</v>
      </c>
      <c r="BM45" s="558"/>
      <c r="BN45" s="558"/>
      <c r="BO45" s="558"/>
      <c r="BP45" s="558"/>
      <c r="BQ45" s="558"/>
      <c r="BR45" s="558"/>
      <c r="BS45" s="558"/>
      <c r="BT45" s="558"/>
      <c r="BU45" s="558"/>
      <c r="BV45" s="558"/>
      <c r="BW45" s="558"/>
      <c r="BX45" s="558"/>
      <c r="BY45" s="558"/>
      <c r="BZ45" s="558"/>
      <c r="CA45" s="558"/>
      <c r="CB45" s="558"/>
    </row>
    <row r="46" spans="1:80" ht="72">
      <c r="A46" s="440">
        <v>6</v>
      </c>
      <c r="B46" s="550">
        <v>114</v>
      </c>
      <c r="C46" s="554" t="s">
        <v>633</v>
      </c>
      <c r="D46" s="552" t="s">
        <v>2514</v>
      </c>
      <c r="E46" s="553"/>
      <c r="F46" s="554" t="s">
        <v>2511</v>
      </c>
      <c r="G46" s="552" t="s">
        <v>585</v>
      </c>
      <c r="H46" s="552" t="s">
        <v>586</v>
      </c>
      <c r="I46" s="553" t="s">
        <v>587</v>
      </c>
      <c r="J46" s="554" t="s">
        <v>71</v>
      </c>
      <c r="K46" s="552" t="s">
        <v>73</v>
      </c>
      <c r="L46" s="552" t="s">
        <v>73</v>
      </c>
      <c r="M46" s="552" t="s">
        <v>350</v>
      </c>
      <c r="N46" s="552" t="s">
        <v>75</v>
      </c>
      <c r="O46" s="552" t="s">
        <v>76</v>
      </c>
      <c r="P46" s="552" t="s">
        <v>77</v>
      </c>
      <c r="Q46" s="552" t="s">
        <v>78</v>
      </c>
      <c r="R46" s="552" t="s">
        <v>79</v>
      </c>
      <c r="S46" s="552">
        <v>0.1</v>
      </c>
      <c r="T46" s="552">
        <v>2</v>
      </c>
      <c r="U46" s="552">
        <v>2</v>
      </c>
      <c r="V46" s="552">
        <v>0</v>
      </c>
      <c r="W46" s="552">
        <v>4</v>
      </c>
      <c r="X46" s="555">
        <v>5</v>
      </c>
      <c r="Y46" s="554">
        <v>8</v>
      </c>
      <c r="Z46" s="552">
        <v>40</v>
      </c>
      <c r="AA46" s="552"/>
      <c r="AB46" s="552" t="s">
        <v>2506</v>
      </c>
      <c r="AC46" s="552"/>
      <c r="AD46" s="552" t="s">
        <v>2506</v>
      </c>
      <c r="AE46" s="552"/>
      <c r="AF46" s="556" t="s">
        <v>2506</v>
      </c>
      <c r="AG46" s="554" t="s">
        <v>591</v>
      </c>
      <c r="AH46" s="552" t="s">
        <v>84</v>
      </c>
      <c r="AI46" s="552" t="s">
        <v>86</v>
      </c>
      <c r="AJ46" s="552" t="s">
        <v>350</v>
      </c>
      <c r="AK46" s="552" t="s">
        <v>301</v>
      </c>
      <c r="AL46" s="552" t="s">
        <v>76</v>
      </c>
      <c r="AM46" s="553" t="s">
        <v>77</v>
      </c>
      <c r="AN46" s="557" t="s">
        <v>78</v>
      </c>
      <c r="AO46" s="552">
        <v>4</v>
      </c>
      <c r="AP46" s="552">
        <v>8</v>
      </c>
      <c r="AQ46" s="558" t="s">
        <v>84</v>
      </c>
      <c r="AR46" s="558" t="s">
        <v>84</v>
      </c>
      <c r="AS46" s="558"/>
      <c r="AT46" s="558"/>
      <c r="AU46" s="558"/>
      <c r="AV46" s="558" t="s">
        <v>2513</v>
      </c>
      <c r="AW46" s="559" t="s">
        <v>633</v>
      </c>
      <c r="AX46" s="559" t="s">
        <v>86</v>
      </c>
      <c r="AY46" s="559" t="s">
        <v>86</v>
      </c>
      <c r="AZ46" s="559" t="s">
        <v>86</v>
      </c>
      <c r="BA46" s="559" t="b">
        <v>1</v>
      </c>
      <c r="BB46" s="559" t="b">
        <v>1</v>
      </c>
      <c r="BC46" s="559" t="b">
        <v>1</v>
      </c>
      <c r="BD46" s="559" t="b">
        <v>1</v>
      </c>
      <c r="BE46" s="559" t="b">
        <v>1</v>
      </c>
      <c r="BF46" s="559" t="b">
        <v>1</v>
      </c>
      <c r="BG46" s="559" t="b">
        <v>1</v>
      </c>
      <c r="BH46" s="559" t="b">
        <v>1</v>
      </c>
      <c r="BI46" s="559" t="b">
        <v>1</v>
      </c>
      <c r="BJ46" s="559" t="s">
        <v>86</v>
      </c>
      <c r="BK46" s="559" t="s">
        <v>86</v>
      </c>
      <c r="BL46" s="559" t="s">
        <v>86</v>
      </c>
      <c r="BM46" s="558"/>
      <c r="BN46" s="558"/>
      <c r="BO46" s="558"/>
      <c r="BP46" s="558"/>
      <c r="BQ46" s="558"/>
      <c r="BR46" s="558"/>
      <c r="BS46" s="558"/>
      <c r="BT46" s="558"/>
      <c r="BU46" s="558"/>
      <c r="BV46" s="558"/>
      <c r="BW46" s="558"/>
      <c r="BX46" s="558"/>
      <c r="BY46" s="558"/>
      <c r="BZ46" s="558"/>
      <c r="CA46" s="558"/>
      <c r="CB46" s="558"/>
    </row>
    <row r="47" spans="1:80" ht="72">
      <c r="A47" s="440">
        <v>6</v>
      </c>
      <c r="B47" s="550">
        <v>116</v>
      </c>
      <c r="C47" s="554" t="s">
        <v>633</v>
      </c>
      <c r="D47" s="552" t="s">
        <v>2514</v>
      </c>
      <c r="E47" s="553"/>
      <c r="F47" s="554" t="s">
        <v>2511</v>
      </c>
      <c r="G47" s="552" t="s">
        <v>694</v>
      </c>
      <c r="H47" s="552" t="s">
        <v>695</v>
      </c>
      <c r="I47" s="553" t="s">
        <v>696</v>
      </c>
      <c r="J47" s="554" t="s">
        <v>71</v>
      </c>
      <c r="K47" s="552" t="s">
        <v>73</v>
      </c>
      <c r="L47" s="552" t="s">
        <v>127</v>
      </c>
      <c r="M47" s="552" t="s">
        <v>350</v>
      </c>
      <c r="N47" s="552" t="s">
        <v>301</v>
      </c>
      <c r="O47" s="552" t="s">
        <v>76</v>
      </c>
      <c r="P47" s="552" t="s">
        <v>77</v>
      </c>
      <c r="Q47" s="552" t="s">
        <v>78</v>
      </c>
      <c r="R47" s="552" t="s">
        <v>79</v>
      </c>
      <c r="S47" s="552">
        <v>0.1</v>
      </c>
      <c r="T47" s="552">
        <v>2</v>
      </c>
      <c r="U47" s="552">
        <v>1</v>
      </c>
      <c r="V47" s="552">
        <v>0</v>
      </c>
      <c r="W47" s="552">
        <v>4</v>
      </c>
      <c r="X47" s="555">
        <v>5</v>
      </c>
      <c r="Y47" s="554">
        <v>8</v>
      </c>
      <c r="Z47" s="552">
        <v>40</v>
      </c>
      <c r="AA47" s="552" t="s">
        <v>231</v>
      </c>
      <c r="AB47" s="552" t="s">
        <v>2515</v>
      </c>
      <c r="AC47" s="552"/>
      <c r="AD47" s="552" t="s">
        <v>2506</v>
      </c>
      <c r="AE47" s="552"/>
      <c r="AF47" s="556" t="s">
        <v>2506</v>
      </c>
      <c r="AG47" s="554"/>
      <c r="AH47" s="552" t="s">
        <v>84</v>
      </c>
      <c r="AI47" s="552" t="s">
        <v>148</v>
      </c>
      <c r="AJ47" s="552" t="s">
        <v>350</v>
      </c>
      <c r="AK47" s="552" t="s">
        <v>301</v>
      </c>
      <c r="AL47" s="552" t="s">
        <v>76</v>
      </c>
      <c r="AM47" s="553" t="s">
        <v>77</v>
      </c>
      <c r="AN47" s="557" t="s">
        <v>78</v>
      </c>
      <c r="AO47" s="552">
        <v>4</v>
      </c>
      <c r="AP47" s="552">
        <v>4</v>
      </c>
      <c r="AQ47" s="558" t="s">
        <v>84</v>
      </c>
      <c r="AR47" s="558" t="s">
        <v>84</v>
      </c>
      <c r="AS47" s="558"/>
      <c r="AT47" s="558"/>
      <c r="AU47" s="558"/>
      <c r="AV47" s="558" t="s">
        <v>2513</v>
      </c>
      <c r="AW47" s="559" t="s">
        <v>633</v>
      </c>
      <c r="AX47" s="559" t="s">
        <v>86</v>
      </c>
      <c r="AY47" s="559" t="s">
        <v>86</v>
      </c>
      <c r="AZ47" s="559" t="s">
        <v>86</v>
      </c>
      <c r="BA47" s="559" t="b">
        <v>1</v>
      </c>
      <c r="BB47" s="559" t="b">
        <v>1</v>
      </c>
      <c r="BC47" s="559" t="b">
        <v>1</v>
      </c>
      <c r="BD47" s="559" t="b">
        <v>1</v>
      </c>
      <c r="BE47" s="559" t="b">
        <v>1</v>
      </c>
      <c r="BF47" s="559" t="b">
        <v>1</v>
      </c>
      <c r="BG47" s="559" t="b">
        <v>1</v>
      </c>
      <c r="BH47" s="559" t="b">
        <v>1</v>
      </c>
      <c r="BI47" s="559" t="b">
        <v>1</v>
      </c>
      <c r="BJ47" s="559" t="s">
        <v>2515</v>
      </c>
      <c r="BK47" s="559" t="s">
        <v>86</v>
      </c>
      <c r="BL47" s="559" t="s">
        <v>86</v>
      </c>
      <c r="BM47" s="558"/>
      <c r="BN47" s="558"/>
      <c r="BO47" s="558"/>
      <c r="BP47" s="558"/>
      <c r="BQ47" s="558"/>
      <c r="BR47" s="558"/>
      <c r="BS47" s="558"/>
      <c r="BT47" s="558"/>
      <c r="BU47" s="558"/>
      <c r="BV47" s="558"/>
      <c r="BW47" s="558"/>
      <c r="BX47" s="558"/>
      <c r="BY47" s="558"/>
      <c r="BZ47" s="558"/>
      <c r="CA47" s="558"/>
      <c r="CB47" s="558"/>
    </row>
    <row r="48" spans="1:80" ht="72">
      <c r="A48" s="440">
        <v>6</v>
      </c>
      <c r="B48" s="550">
        <v>129</v>
      </c>
      <c r="C48" s="554" t="s">
        <v>702</v>
      </c>
      <c r="D48" s="552" t="s">
        <v>2567</v>
      </c>
      <c r="E48" s="553" t="s">
        <v>1570</v>
      </c>
      <c r="F48" s="554" t="s">
        <v>2511</v>
      </c>
      <c r="G48" s="552" t="s">
        <v>762</v>
      </c>
      <c r="H48" s="552" t="s">
        <v>569</v>
      </c>
      <c r="I48" s="553" t="s">
        <v>668</v>
      </c>
      <c r="J48" s="554" t="s">
        <v>71</v>
      </c>
      <c r="K48" s="552" t="s">
        <v>73</v>
      </c>
      <c r="L48" s="552" t="s">
        <v>127</v>
      </c>
      <c r="M48" s="552" t="s">
        <v>350</v>
      </c>
      <c r="N48" s="552" t="s">
        <v>301</v>
      </c>
      <c r="O48" s="552" t="s">
        <v>76</v>
      </c>
      <c r="P48" s="552" t="s">
        <v>77</v>
      </c>
      <c r="Q48" s="552" t="s">
        <v>78</v>
      </c>
      <c r="R48" s="552" t="s">
        <v>79</v>
      </c>
      <c r="S48" s="552">
        <v>0.1</v>
      </c>
      <c r="T48" s="552">
        <v>2</v>
      </c>
      <c r="U48" s="552">
        <v>1</v>
      </c>
      <c r="V48" s="552">
        <v>0</v>
      </c>
      <c r="W48" s="552">
        <v>4</v>
      </c>
      <c r="X48" s="555">
        <v>5</v>
      </c>
      <c r="Y48" s="554">
        <v>8</v>
      </c>
      <c r="Z48" s="552">
        <v>40</v>
      </c>
      <c r="AA48" s="552"/>
      <c r="AB48" s="552" t="s">
        <v>2506</v>
      </c>
      <c r="AC48" s="552"/>
      <c r="AD48" s="552" t="s">
        <v>2506</v>
      </c>
      <c r="AE48" s="552"/>
      <c r="AF48" s="556" t="s">
        <v>2506</v>
      </c>
      <c r="AG48" s="554" t="s">
        <v>571</v>
      </c>
      <c r="AH48" s="552" t="s">
        <v>92</v>
      </c>
      <c r="AI48" s="552" t="s">
        <v>86</v>
      </c>
      <c r="AJ48" s="552" t="s">
        <v>350</v>
      </c>
      <c r="AK48" s="552" t="s">
        <v>301</v>
      </c>
      <c r="AL48" s="552" t="s">
        <v>76</v>
      </c>
      <c r="AM48" s="553" t="s">
        <v>77</v>
      </c>
      <c r="AN48" s="557" t="s">
        <v>78</v>
      </c>
      <c r="AO48" s="552">
        <v>4</v>
      </c>
      <c r="AP48" s="552">
        <v>4</v>
      </c>
      <c r="AQ48" s="558" t="s">
        <v>84</v>
      </c>
      <c r="AR48" s="558" t="s">
        <v>84</v>
      </c>
      <c r="AS48" s="558"/>
      <c r="AT48" s="558"/>
      <c r="AU48" s="558"/>
      <c r="AV48" s="558" t="s">
        <v>2513</v>
      </c>
      <c r="AW48" s="559" t="s">
        <v>699</v>
      </c>
      <c r="AX48" s="559" t="s">
        <v>86</v>
      </c>
      <c r="AY48" s="559" t="s">
        <v>86</v>
      </c>
      <c r="AZ48" s="559" t="s">
        <v>86</v>
      </c>
      <c r="BA48" s="559" t="b">
        <v>1</v>
      </c>
      <c r="BB48" s="559" t="b">
        <v>1</v>
      </c>
      <c r="BC48" s="559" t="b">
        <v>1</v>
      </c>
      <c r="BD48" s="559" t="b">
        <v>1</v>
      </c>
      <c r="BE48" s="559" t="b">
        <v>1</v>
      </c>
      <c r="BF48" s="559" t="b">
        <v>1</v>
      </c>
      <c r="BG48" s="559" t="b">
        <v>1</v>
      </c>
      <c r="BH48" s="559" t="b">
        <v>1</v>
      </c>
      <c r="BI48" s="559" t="b">
        <v>1</v>
      </c>
      <c r="BJ48" s="559" t="s">
        <v>86</v>
      </c>
      <c r="BK48" s="559" t="s">
        <v>86</v>
      </c>
      <c r="BL48" s="559" t="s">
        <v>86</v>
      </c>
      <c r="BM48" s="558"/>
      <c r="BN48" s="558"/>
      <c r="BO48" s="558"/>
      <c r="BP48" s="558"/>
      <c r="BQ48" s="558"/>
      <c r="BR48" s="558"/>
      <c r="BS48" s="558"/>
      <c r="BT48" s="558"/>
      <c r="BU48" s="558"/>
      <c r="BV48" s="558"/>
      <c r="BW48" s="558"/>
      <c r="BX48" s="558"/>
      <c r="BY48" s="558"/>
      <c r="BZ48" s="558"/>
      <c r="CA48" s="558"/>
      <c r="CB48" s="558"/>
    </row>
    <row r="49" spans="1:80" ht="72">
      <c r="A49" s="440">
        <v>6</v>
      </c>
      <c r="B49" s="550">
        <v>130</v>
      </c>
      <c r="C49" s="554" t="s">
        <v>702</v>
      </c>
      <c r="D49" s="552" t="s">
        <v>2567</v>
      </c>
      <c r="E49" s="553" t="s">
        <v>1570</v>
      </c>
      <c r="F49" s="554" t="s">
        <v>2511</v>
      </c>
      <c r="G49" s="552" t="s">
        <v>766</v>
      </c>
      <c r="H49" s="552" t="s">
        <v>569</v>
      </c>
      <c r="I49" s="553" t="s">
        <v>767</v>
      </c>
      <c r="J49" s="554" t="s">
        <v>71</v>
      </c>
      <c r="K49" s="552" t="s">
        <v>73</v>
      </c>
      <c r="L49" s="552" t="s">
        <v>127</v>
      </c>
      <c r="M49" s="552" t="s">
        <v>350</v>
      </c>
      <c r="N49" s="552" t="s">
        <v>301</v>
      </c>
      <c r="O49" s="552" t="s">
        <v>76</v>
      </c>
      <c r="P49" s="552" t="s">
        <v>77</v>
      </c>
      <c r="Q49" s="552" t="s">
        <v>78</v>
      </c>
      <c r="R49" s="552" t="s">
        <v>79</v>
      </c>
      <c r="S49" s="552">
        <v>0.1</v>
      </c>
      <c r="T49" s="552">
        <v>2</v>
      </c>
      <c r="U49" s="552">
        <v>1</v>
      </c>
      <c r="V49" s="552">
        <v>0</v>
      </c>
      <c r="W49" s="552">
        <v>4</v>
      </c>
      <c r="X49" s="555">
        <v>5</v>
      </c>
      <c r="Y49" s="554">
        <v>8</v>
      </c>
      <c r="Z49" s="552">
        <v>40</v>
      </c>
      <c r="AA49" s="552"/>
      <c r="AB49" s="552" t="s">
        <v>2506</v>
      </c>
      <c r="AC49" s="552"/>
      <c r="AD49" s="552" t="s">
        <v>2506</v>
      </c>
      <c r="AE49" s="552"/>
      <c r="AF49" s="556" t="s">
        <v>2506</v>
      </c>
      <c r="AG49" s="554" t="s">
        <v>571</v>
      </c>
      <c r="AH49" s="552" t="s">
        <v>92</v>
      </c>
      <c r="AI49" s="552" t="s">
        <v>86</v>
      </c>
      <c r="AJ49" s="552" t="s">
        <v>350</v>
      </c>
      <c r="AK49" s="552" t="s">
        <v>301</v>
      </c>
      <c r="AL49" s="552" t="s">
        <v>76</v>
      </c>
      <c r="AM49" s="553" t="s">
        <v>77</v>
      </c>
      <c r="AN49" s="557" t="s">
        <v>78</v>
      </c>
      <c r="AO49" s="552">
        <v>4</v>
      </c>
      <c r="AP49" s="552">
        <v>4</v>
      </c>
      <c r="AQ49" s="558" t="s">
        <v>84</v>
      </c>
      <c r="AR49" s="558" t="s">
        <v>84</v>
      </c>
      <c r="AS49" s="558"/>
      <c r="AT49" s="558"/>
      <c r="AU49" s="558"/>
      <c r="AV49" s="558" t="s">
        <v>2513</v>
      </c>
      <c r="AW49" s="559" t="s">
        <v>699</v>
      </c>
      <c r="AX49" s="559" t="s">
        <v>86</v>
      </c>
      <c r="AY49" s="559" t="s">
        <v>86</v>
      </c>
      <c r="AZ49" s="559" t="s">
        <v>86</v>
      </c>
      <c r="BA49" s="559" t="b">
        <v>1</v>
      </c>
      <c r="BB49" s="559" t="b">
        <v>1</v>
      </c>
      <c r="BC49" s="559" t="b">
        <v>1</v>
      </c>
      <c r="BD49" s="559" t="b">
        <v>1</v>
      </c>
      <c r="BE49" s="559" t="b">
        <v>1</v>
      </c>
      <c r="BF49" s="559" t="b">
        <v>1</v>
      </c>
      <c r="BG49" s="559" t="b">
        <v>1</v>
      </c>
      <c r="BH49" s="559" t="b">
        <v>1</v>
      </c>
      <c r="BI49" s="559" t="b">
        <v>1</v>
      </c>
      <c r="BJ49" s="559" t="s">
        <v>86</v>
      </c>
      <c r="BK49" s="559" t="s">
        <v>86</v>
      </c>
      <c r="BL49" s="559" t="s">
        <v>86</v>
      </c>
      <c r="BM49" s="558"/>
      <c r="BN49" s="558"/>
      <c r="BO49" s="558"/>
      <c r="BP49" s="558"/>
      <c r="BQ49" s="558"/>
      <c r="BR49" s="558"/>
      <c r="BS49" s="558"/>
      <c r="BT49" s="558"/>
      <c r="BU49" s="558"/>
      <c r="BV49" s="558"/>
      <c r="BW49" s="558"/>
      <c r="BX49" s="558"/>
      <c r="BY49" s="558"/>
      <c r="BZ49" s="558"/>
      <c r="CA49" s="558"/>
      <c r="CB49" s="558"/>
    </row>
    <row r="50" spans="1:80" ht="72">
      <c r="A50" s="440">
        <v>6</v>
      </c>
      <c r="B50" s="550">
        <v>132</v>
      </c>
      <c r="C50" s="554" t="s">
        <v>702</v>
      </c>
      <c r="D50" s="552" t="s">
        <v>2567</v>
      </c>
      <c r="E50" s="553" t="s">
        <v>1570</v>
      </c>
      <c r="F50" s="554" t="s">
        <v>2511</v>
      </c>
      <c r="G50" s="552" t="s">
        <v>585</v>
      </c>
      <c r="H50" s="552" t="s">
        <v>586</v>
      </c>
      <c r="I50" s="553" t="s">
        <v>587</v>
      </c>
      <c r="J50" s="554" t="s">
        <v>71</v>
      </c>
      <c r="K50" s="552" t="s">
        <v>73</v>
      </c>
      <c r="L50" s="552" t="s">
        <v>73</v>
      </c>
      <c r="M50" s="552" t="s">
        <v>350</v>
      </c>
      <c r="N50" s="552" t="s">
        <v>301</v>
      </c>
      <c r="O50" s="552" t="s">
        <v>76</v>
      </c>
      <c r="P50" s="552" t="s">
        <v>77</v>
      </c>
      <c r="Q50" s="552" t="s">
        <v>78</v>
      </c>
      <c r="R50" s="552" t="s">
        <v>79</v>
      </c>
      <c r="S50" s="552">
        <v>0.1</v>
      </c>
      <c r="T50" s="552">
        <v>2</v>
      </c>
      <c r="U50" s="552">
        <v>2</v>
      </c>
      <c r="V50" s="552">
        <v>0</v>
      </c>
      <c r="W50" s="552">
        <v>4</v>
      </c>
      <c r="X50" s="555">
        <v>5</v>
      </c>
      <c r="Y50" s="554">
        <v>8</v>
      </c>
      <c r="Z50" s="552">
        <v>40</v>
      </c>
      <c r="AA50" s="552"/>
      <c r="AB50" s="552" t="s">
        <v>2506</v>
      </c>
      <c r="AC50" s="552"/>
      <c r="AD50" s="552" t="s">
        <v>2506</v>
      </c>
      <c r="AE50" s="552"/>
      <c r="AF50" s="556" t="s">
        <v>2506</v>
      </c>
      <c r="AG50" s="554" t="s">
        <v>591</v>
      </c>
      <c r="AH50" s="552" t="s">
        <v>84</v>
      </c>
      <c r="AI50" s="552" t="s">
        <v>86</v>
      </c>
      <c r="AJ50" s="552" t="s">
        <v>350</v>
      </c>
      <c r="AK50" s="552" t="s">
        <v>301</v>
      </c>
      <c r="AL50" s="552" t="s">
        <v>76</v>
      </c>
      <c r="AM50" s="553" t="s">
        <v>77</v>
      </c>
      <c r="AN50" s="557" t="s">
        <v>78</v>
      </c>
      <c r="AO50" s="552">
        <v>4</v>
      </c>
      <c r="AP50" s="552">
        <v>8</v>
      </c>
      <c r="AQ50" s="558"/>
      <c r="AR50" s="558" t="s">
        <v>84</v>
      </c>
      <c r="AS50" s="558"/>
      <c r="AT50" s="558"/>
      <c r="AU50" s="558"/>
      <c r="AV50" s="558" t="s">
        <v>2513</v>
      </c>
      <c r="AW50" s="559" t="s">
        <v>699</v>
      </c>
      <c r="AX50" s="559" t="s">
        <v>86</v>
      </c>
      <c r="AY50" s="559" t="s">
        <v>86</v>
      </c>
      <c r="AZ50" s="559" t="s">
        <v>86</v>
      </c>
      <c r="BA50" s="559" t="b">
        <v>1</v>
      </c>
      <c r="BB50" s="559" t="b">
        <v>1</v>
      </c>
      <c r="BC50" s="559" t="b">
        <v>1</v>
      </c>
      <c r="BD50" s="559" t="b">
        <v>1</v>
      </c>
      <c r="BE50" s="559" t="b">
        <v>1</v>
      </c>
      <c r="BF50" s="559" t="b">
        <v>1</v>
      </c>
      <c r="BG50" s="559" t="b">
        <v>1</v>
      </c>
      <c r="BH50" s="559" t="b">
        <v>1</v>
      </c>
      <c r="BI50" s="559" t="b">
        <v>1</v>
      </c>
      <c r="BJ50" s="559" t="s">
        <v>86</v>
      </c>
      <c r="BK50" s="559" t="s">
        <v>86</v>
      </c>
      <c r="BL50" s="559" t="s">
        <v>86</v>
      </c>
      <c r="BM50" s="558"/>
      <c r="BN50" s="558"/>
      <c r="BO50" s="558"/>
      <c r="BP50" s="558"/>
      <c r="BQ50" s="558"/>
      <c r="BR50" s="558"/>
      <c r="BS50" s="558"/>
      <c r="BT50" s="558"/>
      <c r="BU50" s="558"/>
      <c r="BV50" s="558"/>
      <c r="BW50" s="558"/>
      <c r="BX50" s="558"/>
      <c r="BY50" s="558"/>
      <c r="BZ50" s="558"/>
      <c r="CA50" s="558"/>
      <c r="CB50" s="558"/>
    </row>
    <row r="51" spans="1:80" ht="72">
      <c r="A51" s="440">
        <v>6</v>
      </c>
      <c r="B51" s="550">
        <v>133</v>
      </c>
      <c r="C51" s="554" t="s">
        <v>702</v>
      </c>
      <c r="D51" s="552" t="s">
        <v>2567</v>
      </c>
      <c r="E51" s="553" t="s">
        <v>1570</v>
      </c>
      <c r="F51" s="554" t="s">
        <v>2511</v>
      </c>
      <c r="G51" s="552" t="s">
        <v>777</v>
      </c>
      <c r="H51" s="552" t="s">
        <v>695</v>
      </c>
      <c r="I51" s="553" t="s">
        <v>696</v>
      </c>
      <c r="J51" s="554" t="s">
        <v>71</v>
      </c>
      <c r="K51" s="552" t="s">
        <v>73</v>
      </c>
      <c r="L51" s="552" t="s">
        <v>127</v>
      </c>
      <c r="M51" s="552" t="s">
        <v>350</v>
      </c>
      <c r="N51" s="552" t="s">
        <v>301</v>
      </c>
      <c r="O51" s="552" t="s">
        <v>76</v>
      </c>
      <c r="P51" s="552" t="s">
        <v>77</v>
      </c>
      <c r="Q51" s="552" t="s">
        <v>78</v>
      </c>
      <c r="R51" s="552" t="s">
        <v>79</v>
      </c>
      <c r="S51" s="552">
        <v>0.1</v>
      </c>
      <c r="T51" s="552">
        <v>2</v>
      </c>
      <c r="U51" s="552">
        <v>1</v>
      </c>
      <c r="V51" s="552">
        <v>0</v>
      </c>
      <c r="W51" s="552">
        <v>4</v>
      </c>
      <c r="X51" s="555">
        <v>5</v>
      </c>
      <c r="Y51" s="554">
        <v>8</v>
      </c>
      <c r="Z51" s="552">
        <v>40</v>
      </c>
      <c r="AA51" s="552" t="s">
        <v>231</v>
      </c>
      <c r="AB51" s="552" t="s">
        <v>2515</v>
      </c>
      <c r="AC51" s="552"/>
      <c r="AD51" s="552" t="s">
        <v>2506</v>
      </c>
      <c r="AE51" s="552"/>
      <c r="AF51" s="556" t="s">
        <v>2506</v>
      </c>
      <c r="AG51" s="554"/>
      <c r="AH51" s="552" t="s">
        <v>84</v>
      </c>
      <c r="AI51" s="552" t="s">
        <v>148</v>
      </c>
      <c r="AJ51" s="552" t="s">
        <v>350</v>
      </c>
      <c r="AK51" s="552" t="s">
        <v>301</v>
      </c>
      <c r="AL51" s="552" t="s">
        <v>76</v>
      </c>
      <c r="AM51" s="553" t="s">
        <v>77</v>
      </c>
      <c r="AN51" s="557" t="s">
        <v>78</v>
      </c>
      <c r="AO51" s="552">
        <v>4</v>
      </c>
      <c r="AP51" s="552">
        <v>4</v>
      </c>
      <c r="AQ51" s="558" t="s">
        <v>84</v>
      </c>
      <c r="AR51" s="558" t="s">
        <v>84</v>
      </c>
      <c r="AS51" s="558"/>
      <c r="AT51" s="558" t="s">
        <v>786</v>
      </c>
      <c r="AU51" s="558"/>
      <c r="AV51" s="558" t="s">
        <v>2513</v>
      </c>
      <c r="AW51" s="559" t="s">
        <v>699</v>
      </c>
      <c r="AX51" s="559" t="s">
        <v>86</v>
      </c>
      <c r="AY51" s="559" t="s">
        <v>86</v>
      </c>
      <c r="AZ51" s="559" t="s">
        <v>86</v>
      </c>
      <c r="BA51" s="559" t="b">
        <v>1</v>
      </c>
      <c r="BB51" s="559" t="b">
        <v>1</v>
      </c>
      <c r="BC51" s="559" t="b">
        <v>1</v>
      </c>
      <c r="BD51" s="559" t="b">
        <v>1</v>
      </c>
      <c r="BE51" s="559" t="b">
        <v>1</v>
      </c>
      <c r="BF51" s="559" t="b">
        <v>1</v>
      </c>
      <c r="BG51" s="559" t="b">
        <v>1</v>
      </c>
      <c r="BH51" s="559" t="b">
        <v>1</v>
      </c>
      <c r="BI51" s="559" t="b">
        <v>1</v>
      </c>
      <c r="BJ51" s="559" t="s">
        <v>2515</v>
      </c>
      <c r="BK51" s="559" t="s">
        <v>86</v>
      </c>
      <c r="BL51" s="559" t="s">
        <v>86</v>
      </c>
      <c r="BM51" s="558"/>
      <c r="BN51" s="558"/>
      <c r="BO51" s="558"/>
      <c r="BP51" s="558"/>
      <c r="BQ51" s="558"/>
      <c r="BR51" s="558"/>
      <c r="BS51" s="558"/>
      <c r="BT51" s="558"/>
      <c r="BU51" s="558"/>
      <c r="BV51" s="558"/>
      <c r="BW51" s="558"/>
      <c r="BX51" s="558"/>
      <c r="BY51" s="558"/>
      <c r="BZ51" s="558"/>
      <c r="CA51" s="558"/>
      <c r="CB51" s="558"/>
    </row>
    <row r="52" spans="1:80" ht="72">
      <c r="A52" s="440">
        <v>6</v>
      </c>
      <c r="B52" s="550">
        <v>175</v>
      </c>
      <c r="C52" s="554" t="s">
        <v>1096</v>
      </c>
      <c r="D52" s="552" t="s">
        <v>2537</v>
      </c>
      <c r="E52" s="553" t="s">
        <v>1570</v>
      </c>
      <c r="F52" s="554" t="s">
        <v>2511</v>
      </c>
      <c r="G52" s="552" t="s">
        <v>1112</v>
      </c>
      <c r="H52" s="552" t="s">
        <v>1113</v>
      </c>
      <c r="I52" s="553" t="s">
        <v>1114</v>
      </c>
      <c r="J52" s="554" t="s">
        <v>71</v>
      </c>
      <c r="K52" s="552" t="s">
        <v>73</v>
      </c>
      <c r="L52" s="552" t="s">
        <v>127</v>
      </c>
      <c r="M52" s="552" t="s">
        <v>350</v>
      </c>
      <c r="N52" s="552" t="s">
        <v>301</v>
      </c>
      <c r="O52" s="552" t="s">
        <v>76</v>
      </c>
      <c r="P52" s="552" t="s">
        <v>77</v>
      </c>
      <c r="Q52" s="552" t="s">
        <v>78</v>
      </c>
      <c r="R52" s="552" t="s">
        <v>79</v>
      </c>
      <c r="S52" s="552">
        <v>0.1</v>
      </c>
      <c r="T52" s="552">
        <v>2</v>
      </c>
      <c r="U52" s="552">
        <v>1</v>
      </c>
      <c r="V52" s="552">
        <v>0</v>
      </c>
      <c r="W52" s="552">
        <v>4</v>
      </c>
      <c r="X52" s="555">
        <v>5</v>
      </c>
      <c r="Y52" s="554">
        <v>8</v>
      </c>
      <c r="Z52" s="552">
        <v>40</v>
      </c>
      <c r="AA52" s="552" t="s">
        <v>488</v>
      </c>
      <c r="AB52" s="552" t="s">
        <v>2538</v>
      </c>
      <c r="AC52" s="552"/>
      <c r="AD52" s="552" t="s">
        <v>2506</v>
      </c>
      <c r="AE52" s="552"/>
      <c r="AF52" s="556" t="s">
        <v>2506</v>
      </c>
      <c r="AG52" s="554" t="s">
        <v>1115</v>
      </c>
      <c r="AH52" s="552" t="s">
        <v>92</v>
      </c>
      <c r="AI52" s="552" t="s">
        <v>86</v>
      </c>
      <c r="AJ52" s="552" t="s">
        <v>350</v>
      </c>
      <c r="AK52" s="552" t="s">
        <v>301</v>
      </c>
      <c r="AL52" s="552" t="s">
        <v>76</v>
      </c>
      <c r="AM52" s="553" t="s">
        <v>77</v>
      </c>
      <c r="AN52" s="557" t="s">
        <v>78</v>
      </c>
      <c r="AO52" s="552">
        <v>4</v>
      </c>
      <c r="AP52" s="552">
        <v>4</v>
      </c>
      <c r="AQ52" s="558" t="s">
        <v>84</v>
      </c>
      <c r="AR52" s="558" t="s">
        <v>84</v>
      </c>
      <c r="AS52" s="558"/>
      <c r="AT52" s="558"/>
      <c r="AU52" s="558"/>
      <c r="AV52" s="558" t="s">
        <v>2513</v>
      </c>
      <c r="AW52" s="559" t="s">
        <v>699</v>
      </c>
      <c r="AX52" s="559" t="s">
        <v>86</v>
      </c>
      <c r="AY52" s="559" t="s">
        <v>86</v>
      </c>
      <c r="AZ52" s="559" t="s">
        <v>86</v>
      </c>
      <c r="BA52" s="559" t="b">
        <v>1</v>
      </c>
      <c r="BB52" s="559" t="b">
        <v>1</v>
      </c>
      <c r="BC52" s="559" t="b">
        <v>1</v>
      </c>
      <c r="BD52" s="559" t="b">
        <v>1</v>
      </c>
      <c r="BE52" s="559" t="b">
        <v>1</v>
      </c>
      <c r="BF52" s="559" t="b">
        <v>1</v>
      </c>
      <c r="BG52" s="559" t="b">
        <v>1</v>
      </c>
      <c r="BH52" s="559" t="b">
        <v>1</v>
      </c>
      <c r="BI52" s="559" t="b">
        <v>1</v>
      </c>
      <c r="BJ52" s="559" t="s">
        <v>2538</v>
      </c>
      <c r="BK52" s="559" t="s">
        <v>86</v>
      </c>
      <c r="BL52" s="559" t="s">
        <v>86</v>
      </c>
      <c r="BM52" s="558"/>
      <c r="BN52" s="558"/>
      <c r="BO52" s="558"/>
      <c r="BP52" s="558"/>
      <c r="BQ52" s="558"/>
      <c r="BR52" s="558"/>
      <c r="BS52" s="558"/>
      <c r="BT52" s="558"/>
      <c r="BU52" s="558"/>
      <c r="BV52" s="558"/>
      <c r="BW52" s="558"/>
      <c r="BX52" s="558"/>
      <c r="BY52" s="558"/>
      <c r="BZ52" s="558"/>
      <c r="CA52" s="558"/>
      <c r="CB52" s="558"/>
    </row>
    <row r="53" spans="1:80" ht="72">
      <c r="A53" s="440">
        <v>6</v>
      </c>
      <c r="B53" s="550">
        <v>176</v>
      </c>
      <c r="C53" s="554" t="s">
        <v>1096</v>
      </c>
      <c r="D53" s="552" t="s">
        <v>2537</v>
      </c>
      <c r="E53" s="553" t="s">
        <v>1570</v>
      </c>
      <c r="F53" s="554" t="s">
        <v>2511</v>
      </c>
      <c r="G53" s="552" t="s">
        <v>1112</v>
      </c>
      <c r="H53" s="552" t="s">
        <v>1117</v>
      </c>
      <c r="I53" s="553" t="s">
        <v>1114</v>
      </c>
      <c r="J53" s="554" t="s">
        <v>103</v>
      </c>
      <c r="K53" s="552" t="s">
        <v>73</v>
      </c>
      <c r="L53" s="552" t="s">
        <v>127</v>
      </c>
      <c r="M53" s="552" t="s">
        <v>350</v>
      </c>
      <c r="N53" s="552" t="s">
        <v>301</v>
      </c>
      <c r="O53" s="552" t="s">
        <v>76</v>
      </c>
      <c r="P53" s="552" t="s">
        <v>77</v>
      </c>
      <c r="Q53" s="552" t="s">
        <v>78</v>
      </c>
      <c r="R53" s="552" t="s">
        <v>79</v>
      </c>
      <c r="S53" s="552">
        <v>0.1</v>
      </c>
      <c r="T53" s="552">
        <v>2</v>
      </c>
      <c r="U53" s="552">
        <v>1</v>
      </c>
      <c r="V53" s="552">
        <v>0</v>
      </c>
      <c r="W53" s="552">
        <v>4</v>
      </c>
      <c r="X53" s="555">
        <v>5</v>
      </c>
      <c r="Y53" s="554">
        <v>8</v>
      </c>
      <c r="Z53" s="552">
        <v>40</v>
      </c>
      <c r="AA53" s="552" t="s">
        <v>488</v>
      </c>
      <c r="AB53" s="552" t="s">
        <v>2538</v>
      </c>
      <c r="AC53" s="552"/>
      <c r="AD53" s="552" t="s">
        <v>2506</v>
      </c>
      <c r="AE53" s="552"/>
      <c r="AF53" s="556" t="s">
        <v>2506</v>
      </c>
      <c r="AG53" s="554" t="s">
        <v>1119</v>
      </c>
      <c r="AH53" s="552" t="s">
        <v>84</v>
      </c>
      <c r="AI53" s="552" t="s">
        <v>86</v>
      </c>
      <c r="AJ53" s="552" t="s">
        <v>350</v>
      </c>
      <c r="AK53" s="552" t="s">
        <v>301</v>
      </c>
      <c r="AL53" s="552" t="s">
        <v>76</v>
      </c>
      <c r="AM53" s="553" t="s">
        <v>77</v>
      </c>
      <c r="AN53" s="557" t="s">
        <v>78</v>
      </c>
      <c r="AO53" s="552">
        <v>4</v>
      </c>
      <c r="AP53" s="552">
        <v>4</v>
      </c>
      <c r="AQ53" s="558" t="s">
        <v>84</v>
      </c>
      <c r="AR53" s="558" t="s">
        <v>84</v>
      </c>
      <c r="AS53" s="558"/>
      <c r="AT53" s="558" t="s">
        <v>1120</v>
      </c>
      <c r="AU53" s="558"/>
      <c r="AV53" s="558" t="s">
        <v>2513</v>
      </c>
      <c r="AW53" s="559" t="s">
        <v>699</v>
      </c>
      <c r="AX53" s="559" t="s">
        <v>86</v>
      </c>
      <c r="AY53" s="559" t="s">
        <v>86</v>
      </c>
      <c r="AZ53" s="559" t="s">
        <v>86</v>
      </c>
      <c r="BA53" s="559" t="b">
        <v>1</v>
      </c>
      <c r="BB53" s="559" t="b">
        <v>1</v>
      </c>
      <c r="BC53" s="559" t="b">
        <v>1</v>
      </c>
      <c r="BD53" s="559" t="b">
        <v>1</v>
      </c>
      <c r="BE53" s="559" t="b">
        <v>1</v>
      </c>
      <c r="BF53" s="559" t="b">
        <v>1</v>
      </c>
      <c r="BG53" s="559" t="b">
        <v>1</v>
      </c>
      <c r="BH53" s="559" t="b">
        <v>1</v>
      </c>
      <c r="BI53" s="559" t="b">
        <v>1</v>
      </c>
      <c r="BJ53" s="559" t="s">
        <v>2538</v>
      </c>
      <c r="BK53" s="559" t="s">
        <v>86</v>
      </c>
      <c r="BL53" s="559" t="s">
        <v>86</v>
      </c>
      <c r="BM53" s="558"/>
      <c r="BN53" s="558"/>
      <c r="BO53" s="558"/>
      <c r="BP53" s="558"/>
      <c r="BQ53" s="558"/>
      <c r="BR53" s="558"/>
      <c r="BS53" s="558"/>
      <c r="BT53" s="558"/>
      <c r="BU53" s="558"/>
      <c r="BV53" s="558"/>
      <c r="BW53" s="558"/>
      <c r="BX53" s="558"/>
      <c r="BY53" s="558"/>
      <c r="BZ53" s="558"/>
      <c r="CA53" s="558"/>
      <c r="CB53" s="558"/>
    </row>
    <row r="54" spans="1:80" ht="72">
      <c r="A54" s="440">
        <v>6</v>
      </c>
      <c r="B54" s="550">
        <v>188</v>
      </c>
      <c r="C54" s="554" t="s">
        <v>1096</v>
      </c>
      <c r="D54" s="552" t="s">
        <v>2537</v>
      </c>
      <c r="E54" s="553" t="s">
        <v>1570</v>
      </c>
      <c r="F54" s="554" t="s">
        <v>2511</v>
      </c>
      <c r="G54" s="552" t="s">
        <v>1181</v>
      </c>
      <c r="H54" s="552" t="s">
        <v>1182</v>
      </c>
      <c r="I54" s="553" t="s">
        <v>1183</v>
      </c>
      <c r="J54" s="554" t="s">
        <v>71</v>
      </c>
      <c r="K54" s="552" t="s">
        <v>73</v>
      </c>
      <c r="L54" s="552" t="s">
        <v>73</v>
      </c>
      <c r="M54" s="552" t="s">
        <v>350</v>
      </c>
      <c r="N54" s="552" t="s">
        <v>301</v>
      </c>
      <c r="O54" s="552" t="s">
        <v>76</v>
      </c>
      <c r="P54" s="552" t="s">
        <v>77</v>
      </c>
      <c r="Q54" s="552" t="s">
        <v>78</v>
      </c>
      <c r="R54" s="552" t="s">
        <v>79</v>
      </c>
      <c r="S54" s="552">
        <v>0.1</v>
      </c>
      <c r="T54" s="552">
        <v>2</v>
      </c>
      <c r="U54" s="552">
        <v>2</v>
      </c>
      <c r="V54" s="552">
        <v>0</v>
      </c>
      <c r="W54" s="552">
        <v>4</v>
      </c>
      <c r="X54" s="555">
        <v>5</v>
      </c>
      <c r="Y54" s="554">
        <v>8</v>
      </c>
      <c r="Z54" s="552">
        <v>40</v>
      </c>
      <c r="AA54" s="552"/>
      <c r="AB54" s="552" t="s">
        <v>2506</v>
      </c>
      <c r="AC54" s="552"/>
      <c r="AD54" s="552" t="s">
        <v>2506</v>
      </c>
      <c r="AE54" s="552"/>
      <c r="AF54" s="556" t="s">
        <v>2506</v>
      </c>
      <c r="AG54" s="554"/>
      <c r="AH54" s="552" t="s">
        <v>84</v>
      </c>
      <c r="AI54" s="552" t="s">
        <v>86</v>
      </c>
      <c r="AJ54" s="552" t="s">
        <v>350</v>
      </c>
      <c r="AK54" s="552" t="s">
        <v>301</v>
      </c>
      <c r="AL54" s="552" t="s">
        <v>76</v>
      </c>
      <c r="AM54" s="553" t="s">
        <v>77</v>
      </c>
      <c r="AN54" s="557" t="s">
        <v>78</v>
      </c>
      <c r="AO54" s="552">
        <v>4</v>
      </c>
      <c r="AP54" s="552">
        <v>8</v>
      </c>
      <c r="AQ54" s="558" t="s">
        <v>84</v>
      </c>
      <c r="AR54" s="558" t="s">
        <v>84</v>
      </c>
      <c r="AS54" s="558"/>
      <c r="AT54" s="558"/>
      <c r="AU54" s="558"/>
      <c r="AV54" s="558" t="s">
        <v>2513</v>
      </c>
      <c r="AW54" s="559" t="s">
        <v>699</v>
      </c>
      <c r="AX54" s="559" t="s">
        <v>86</v>
      </c>
      <c r="AY54" s="559" t="s">
        <v>86</v>
      </c>
      <c r="AZ54" s="559" t="s">
        <v>86</v>
      </c>
      <c r="BA54" s="559" t="b">
        <v>1</v>
      </c>
      <c r="BB54" s="559" t="b">
        <v>1</v>
      </c>
      <c r="BC54" s="559" t="b">
        <v>1</v>
      </c>
      <c r="BD54" s="559" t="b">
        <v>1</v>
      </c>
      <c r="BE54" s="559" t="b">
        <v>1</v>
      </c>
      <c r="BF54" s="559" t="b">
        <v>1</v>
      </c>
      <c r="BG54" s="559" t="b">
        <v>1</v>
      </c>
      <c r="BH54" s="559" t="b">
        <v>1</v>
      </c>
      <c r="BI54" s="559" t="b">
        <v>1</v>
      </c>
      <c r="BJ54" s="559" t="s">
        <v>86</v>
      </c>
      <c r="BK54" s="559" t="s">
        <v>86</v>
      </c>
      <c r="BL54" s="559" t="s">
        <v>86</v>
      </c>
      <c r="BM54" s="558"/>
      <c r="BN54" s="558"/>
      <c r="BO54" s="558"/>
      <c r="BP54" s="558"/>
      <c r="BQ54" s="558"/>
      <c r="BR54" s="558"/>
      <c r="BS54" s="558"/>
      <c r="BT54" s="558"/>
      <c r="BU54" s="558"/>
      <c r="BV54" s="558"/>
      <c r="BW54" s="558"/>
      <c r="BX54" s="558"/>
      <c r="BY54" s="558"/>
      <c r="BZ54" s="558"/>
      <c r="CA54" s="558"/>
      <c r="CB54" s="558"/>
    </row>
    <row r="55" spans="1:80" ht="72">
      <c r="A55" s="440">
        <v>6</v>
      </c>
      <c r="B55" s="550">
        <v>199</v>
      </c>
      <c r="C55" s="554" t="s">
        <v>1201</v>
      </c>
      <c r="D55" s="552" t="s">
        <v>2521</v>
      </c>
      <c r="E55" s="553" t="s">
        <v>93</v>
      </c>
      <c r="F55" s="554" t="s">
        <v>2511</v>
      </c>
      <c r="G55" s="552" t="s">
        <v>568</v>
      </c>
      <c r="H55" s="552" t="s">
        <v>569</v>
      </c>
      <c r="I55" s="553" t="s">
        <v>570</v>
      </c>
      <c r="J55" s="554" t="s">
        <v>71</v>
      </c>
      <c r="K55" s="552" t="s">
        <v>73</v>
      </c>
      <c r="L55" s="552" t="s">
        <v>127</v>
      </c>
      <c r="M55" s="552" t="s">
        <v>350</v>
      </c>
      <c r="N55" s="552" t="s">
        <v>301</v>
      </c>
      <c r="O55" s="552" t="s">
        <v>76</v>
      </c>
      <c r="P55" s="552" t="s">
        <v>77</v>
      </c>
      <c r="Q55" s="552" t="s">
        <v>78</v>
      </c>
      <c r="R55" s="552" t="s">
        <v>79</v>
      </c>
      <c r="S55" s="552">
        <v>4.4000000000000004</v>
      </c>
      <c r="T55" s="552">
        <v>2</v>
      </c>
      <c r="U55" s="552">
        <v>1</v>
      </c>
      <c r="V55" s="552">
        <v>0</v>
      </c>
      <c r="W55" s="552">
        <v>4</v>
      </c>
      <c r="X55" s="555">
        <v>5</v>
      </c>
      <c r="Y55" s="554">
        <v>8</v>
      </c>
      <c r="Z55" s="552">
        <v>40</v>
      </c>
      <c r="AA55" s="552"/>
      <c r="AB55" s="552" t="s">
        <v>2506</v>
      </c>
      <c r="AC55" s="552"/>
      <c r="AD55" s="552" t="s">
        <v>2506</v>
      </c>
      <c r="AE55" s="552"/>
      <c r="AF55" s="556" t="s">
        <v>2506</v>
      </c>
      <c r="AG55" s="554" t="s">
        <v>1229</v>
      </c>
      <c r="AH55" s="552" t="s">
        <v>92</v>
      </c>
      <c r="AI55" s="552" t="s">
        <v>86</v>
      </c>
      <c r="AJ55" s="552" t="s">
        <v>350</v>
      </c>
      <c r="AK55" s="552" t="s">
        <v>301</v>
      </c>
      <c r="AL55" s="552" t="s">
        <v>76</v>
      </c>
      <c r="AM55" s="553" t="s">
        <v>77</v>
      </c>
      <c r="AN55" s="557" t="s">
        <v>78</v>
      </c>
      <c r="AO55" s="552">
        <v>4</v>
      </c>
      <c r="AP55" s="552">
        <v>4</v>
      </c>
      <c r="AQ55" s="558" t="s">
        <v>84</v>
      </c>
      <c r="AR55" s="558" t="s">
        <v>84</v>
      </c>
      <c r="AS55" s="558"/>
      <c r="AT55" s="558"/>
      <c r="AU55" s="558"/>
      <c r="AV55" s="558" t="s">
        <v>2513</v>
      </c>
      <c r="AW55" s="559" t="s">
        <v>699</v>
      </c>
      <c r="AX55" s="559" t="s">
        <v>86</v>
      </c>
      <c r="AY55" s="559" t="s">
        <v>86</v>
      </c>
      <c r="AZ55" s="559" t="s">
        <v>86</v>
      </c>
      <c r="BA55" s="559" t="b">
        <v>1</v>
      </c>
      <c r="BB55" s="559" t="b">
        <v>1</v>
      </c>
      <c r="BC55" s="559" t="b">
        <v>1</v>
      </c>
      <c r="BD55" s="559" t="b">
        <v>1</v>
      </c>
      <c r="BE55" s="559" t="b">
        <v>1</v>
      </c>
      <c r="BF55" s="559" t="b">
        <v>1</v>
      </c>
      <c r="BG55" s="559" t="b">
        <v>1</v>
      </c>
      <c r="BH55" s="559" t="b">
        <v>1</v>
      </c>
      <c r="BI55" s="559" t="b">
        <v>1</v>
      </c>
      <c r="BJ55" s="559" t="s">
        <v>86</v>
      </c>
      <c r="BK55" s="559" t="s">
        <v>86</v>
      </c>
      <c r="BL55" s="559" t="s">
        <v>86</v>
      </c>
      <c r="BM55" s="558"/>
      <c r="BN55" s="558"/>
      <c r="BO55" s="558"/>
      <c r="BP55" s="558"/>
      <c r="BQ55" s="558"/>
      <c r="BR55" s="558"/>
      <c r="BS55" s="558"/>
      <c r="BT55" s="558"/>
      <c r="BU55" s="558"/>
      <c r="BV55" s="558"/>
      <c r="BW55" s="558"/>
      <c r="BX55" s="558"/>
      <c r="BY55" s="558"/>
      <c r="BZ55" s="558"/>
      <c r="CA55" s="558"/>
      <c r="CB55" s="558"/>
    </row>
    <row r="56" spans="1:80" ht="72">
      <c r="A56" s="440">
        <v>6</v>
      </c>
      <c r="B56" s="550">
        <v>201</v>
      </c>
      <c r="C56" s="554" t="s">
        <v>1201</v>
      </c>
      <c r="D56" s="552" t="s">
        <v>2521</v>
      </c>
      <c r="E56" s="553" t="s">
        <v>93</v>
      </c>
      <c r="F56" s="554" t="s">
        <v>2511</v>
      </c>
      <c r="G56" s="552" t="s">
        <v>585</v>
      </c>
      <c r="H56" s="552" t="s">
        <v>586</v>
      </c>
      <c r="I56" s="553" t="s">
        <v>1233</v>
      </c>
      <c r="J56" s="554" t="s">
        <v>71</v>
      </c>
      <c r="K56" s="552" t="s">
        <v>73</v>
      </c>
      <c r="L56" s="552" t="s">
        <v>73</v>
      </c>
      <c r="M56" s="552" t="s">
        <v>350</v>
      </c>
      <c r="N56" s="552" t="s">
        <v>75</v>
      </c>
      <c r="O56" s="552" t="s">
        <v>76</v>
      </c>
      <c r="P56" s="552" t="s">
        <v>77</v>
      </c>
      <c r="Q56" s="552" t="s">
        <v>78</v>
      </c>
      <c r="R56" s="552" t="s">
        <v>79</v>
      </c>
      <c r="S56" s="552">
        <v>0.1</v>
      </c>
      <c r="T56" s="552">
        <v>2</v>
      </c>
      <c r="U56" s="552">
        <v>2</v>
      </c>
      <c r="V56" s="552">
        <v>0</v>
      </c>
      <c r="W56" s="552">
        <v>4</v>
      </c>
      <c r="X56" s="555">
        <v>5</v>
      </c>
      <c r="Y56" s="554">
        <v>8</v>
      </c>
      <c r="Z56" s="552">
        <v>40</v>
      </c>
      <c r="AA56" s="552"/>
      <c r="AB56" s="552" t="s">
        <v>2506</v>
      </c>
      <c r="AC56" s="552"/>
      <c r="AD56" s="552" t="s">
        <v>2506</v>
      </c>
      <c r="AE56" s="552"/>
      <c r="AF56" s="556" t="s">
        <v>2506</v>
      </c>
      <c r="AG56" s="554" t="s">
        <v>591</v>
      </c>
      <c r="AH56" s="552" t="s">
        <v>84</v>
      </c>
      <c r="AI56" s="552" t="s">
        <v>86</v>
      </c>
      <c r="AJ56" s="552" t="s">
        <v>350</v>
      </c>
      <c r="AK56" s="552" t="s">
        <v>301</v>
      </c>
      <c r="AL56" s="552" t="s">
        <v>76</v>
      </c>
      <c r="AM56" s="553" t="s">
        <v>77</v>
      </c>
      <c r="AN56" s="557" t="s">
        <v>78</v>
      </c>
      <c r="AO56" s="552">
        <v>4</v>
      </c>
      <c r="AP56" s="552">
        <v>8</v>
      </c>
      <c r="AQ56" s="558" t="s">
        <v>84</v>
      </c>
      <c r="AR56" s="558" t="s">
        <v>84</v>
      </c>
      <c r="AS56" s="558"/>
      <c r="AT56" s="558" t="s">
        <v>1234</v>
      </c>
      <c r="AU56" s="558"/>
      <c r="AV56" s="558" t="s">
        <v>2513</v>
      </c>
      <c r="AW56" s="559" t="s">
        <v>699</v>
      </c>
      <c r="AX56" s="559" t="s">
        <v>86</v>
      </c>
      <c r="AY56" s="559" t="s">
        <v>86</v>
      </c>
      <c r="AZ56" s="559" t="s">
        <v>86</v>
      </c>
      <c r="BA56" s="559" t="b">
        <v>1</v>
      </c>
      <c r="BB56" s="559" t="b">
        <v>1</v>
      </c>
      <c r="BC56" s="559" t="b">
        <v>1</v>
      </c>
      <c r="BD56" s="559" t="b">
        <v>1</v>
      </c>
      <c r="BE56" s="559" t="b">
        <v>1</v>
      </c>
      <c r="BF56" s="559" t="b">
        <v>1</v>
      </c>
      <c r="BG56" s="559" t="b">
        <v>1</v>
      </c>
      <c r="BH56" s="559" t="b">
        <v>1</v>
      </c>
      <c r="BI56" s="559" t="b">
        <v>1</v>
      </c>
      <c r="BJ56" s="559" t="s">
        <v>86</v>
      </c>
      <c r="BK56" s="559" t="s">
        <v>86</v>
      </c>
      <c r="BL56" s="559" t="s">
        <v>86</v>
      </c>
      <c r="BM56" s="558"/>
      <c r="BN56" s="558"/>
      <c r="BO56" s="558"/>
      <c r="BP56" s="558"/>
      <c r="BQ56" s="558"/>
      <c r="BR56" s="558"/>
      <c r="BS56" s="558"/>
      <c r="BT56" s="558"/>
      <c r="BU56" s="558"/>
      <c r="BV56" s="558"/>
      <c r="BW56" s="558"/>
      <c r="BX56" s="558"/>
      <c r="BY56" s="558"/>
      <c r="BZ56" s="558"/>
      <c r="CA56" s="558"/>
      <c r="CB56" s="558"/>
    </row>
    <row r="57" spans="1:80" ht="72">
      <c r="A57" s="440">
        <v>6</v>
      </c>
      <c r="B57" s="550">
        <v>217</v>
      </c>
      <c r="C57" s="554" t="s">
        <v>1280</v>
      </c>
      <c r="D57" s="552" t="s">
        <v>2523</v>
      </c>
      <c r="E57" s="553" t="s">
        <v>93</v>
      </c>
      <c r="F57" s="554" t="s">
        <v>2511</v>
      </c>
      <c r="G57" s="552" t="s">
        <v>585</v>
      </c>
      <c r="H57" s="552" t="s">
        <v>586</v>
      </c>
      <c r="I57" s="553" t="s">
        <v>1233</v>
      </c>
      <c r="J57" s="554" t="s">
        <v>71</v>
      </c>
      <c r="K57" s="552" t="s">
        <v>73</v>
      </c>
      <c r="L57" s="552" t="s">
        <v>73</v>
      </c>
      <c r="M57" s="552" t="s">
        <v>350</v>
      </c>
      <c r="N57" s="552" t="s">
        <v>301</v>
      </c>
      <c r="O57" s="552" t="s">
        <v>76</v>
      </c>
      <c r="P57" s="552" t="s">
        <v>77</v>
      </c>
      <c r="Q57" s="552" t="s">
        <v>78</v>
      </c>
      <c r="R57" s="552" t="s">
        <v>79</v>
      </c>
      <c r="S57" s="552">
        <v>0.1</v>
      </c>
      <c r="T57" s="552">
        <v>2</v>
      </c>
      <c r="U57" s="552">
        <v>2</v>
      </c>
      <c r="V57" s="552">
        <v>0</v>
      </c>
      <c r="W57" s="552">
        <v>4</v>
      </c>
      <c r="X57" s="555">
        <v>5</v>
      </c>
      <c r="Y57" s="554">
        <v>8</v>
      </c>
      <c r="Z57" s="552">
        <v>40</v>
      </c>
      <c r="AA57" s="552"/>
      <c r="AB57" s="552" t="s">
        <v>2506</v>
      </c>
      <c r="AC57" s="552"/>
      <c r="AD57" s="552" t="s">
        <v>2506</v>
      </c>
      <c r="AE57" s="552"/>
      <c r="AF57" s="556" t="s">
        <v>2506</v>
      </c>
      <c r="AG57" s="554" t="s">
        <v>591</v>
      </c>
      <c r="AH57" s="552" t="s">
        <v>84</v>
      </c>
      <c r="AI57" s="552" t="s">
        <v>86</v>
      </c>
      <c r="AJ57" s="552" t="s">
        <v>350</v>
      </c>
      <c r="AK57" s="552" t="s">
        <v>301</v>
      </c>
      <c r="AL57" s="552" t="s">
        <v>76</v>
      </c>
      <c r="AM57" s="553" t="s">
        <v>77</v>
      </c>
      <c r="AN57" s="557" t="s">
        <v>78</v>
      </c>
      <c r="AO57" s="552">
        <v>4</v>
      </c>
      <c r="AP57" s="552">
        <v>8</v>
      </c>
      <c r="AQ57" s="558" t="s">
        <v>84</v>
      </c>
      <c r="AR57" s="558" t="s">
        <v>84</v>
      </c>
      <c r="AS57" s="558"/>
      <c r="AT57" s="558" t="s">
        <v>1306</v>
      </c>
      <c r="AU57" s="558"/>
      <c r="AV57" s="558" t="s">
        <v>2513</v>
      </c>
      <c r="AW57" s="559" t="s">
        <v>699</v>
      </c>
      <c r="AX57" s="559" t="s">
        <v>86</v>
      </c>
      <c r="AY57" s="559" t="s">
        <v>86</v>
      </c>
      <c r="AZ57" s="559" t="s">
        <v>86</v>
      </c>
      <c r="BA57" s="559" t="b">
        <v>1</v>
      </c>
      <c r="BB57" s="559" t="b">
        <v>1</v>
      </c>
      <c r="BC57" s="559" t="b">
        <v>1</v>
      </c>
      <c r="BD57" s="559" t="b">
        <v>1</v>
      </c>
      <c r="BE57" s="559" t="b">
        <v>1</v>
      </c>
      <c r="BF57" s="559" t="b">
        <v>1</v>
      </c>
      <c r="BG57" s="559" t="b">
        <v>1</v>
      </c>
      <c r="BH57" s="559" t="b">
        <v>1</v>
      </c>
      <c r="BI57" s="559" t="b">
        <v>1</v>
      </c>
      <c r="BJ57" s="559" t="s">
        <v>86</v>
      </c>
      <c r="BK57" s="559" t="s">
        <v>86</v>
      </c>
      <c r="BL57" s="559" t="s">
        <v>86</v>
      </c>
      <c r="BM57" s="558"/>
      <c r="BN57" s="558"/>
      <c r="BO57" s="558"/>
      <c r="BP57" s="558"/>
      <c r="BQ57" s="558"/>
      <c r="BR57" s="558"/>
      <c r="BS57" s="558"/>
      <c r="BT57" s="558"/>
      <c r="BU57" s="558"/>
      <c r="BV57" s="558"/>
      <c r="BW57" s="558"/>
      <c r="BX57" s="558"/>
      <c r="BY57" s="558"/>
      <c r="BZ57" s="558"/>
      <c r="CA57" s="558"/>
      <c r="CB57" s="558"/>
    </row>
    <row r="58" spans="1:80" ht="72">
      <c r="A58" s="440">
        <v>6</v>
      </c>
      <c r="B58" s="550">
        <v>231</v>
      </c>
      <c r="C58" s="554" t="s">
        <v>1327</v>
      </c>
      <c r="D58" s="552" t="s">
        <v>2524</v>
      </c>
      <c r="E58" s="553" t="s">
        <v>93</v>
      </c>
      <c r="F58" s="554" t="s">
        <v>2511</v>
      </c>
      <c r="G58" s="552" t="s">
        <v>568</v>
      </c>
      <c r="H58" s="552" t="s">
        <v>569</v>
      </c>
      <c r="I58" s="553" t="s">
        <v>570</v>
      </c>
      <c r="J58" s="554" t="s">
        <v>71</v>
      </c>
      <c r="K58" s="552" t="s">
        <v>73</v>
      </c>
      <c r="L58" s="552" t="s">
        <v>127</v>
      </c>
      <c r="M58" s="552" t="s">
        <v>350</v>
      </c>
      <c r="N58" s="552" t="s">
        <v>301</v>
      </c>
      <c r="O58" s="552" t="s">
        <v>76</v>
      </c>
      <c r="P58" s="552" t="s">
        <v>77</v>
      </c>
      <c r="Q58" s="552" t="s">
        <v>78</v>
      </c>
      <c r="R58" s="552" t="s">
        <v>79</v>
      </c>
      <c r="S58" s="552">
        <v>0.1</v>
      </c>
      <c r="T58" s="552">
        <v>2</v>
      </c>
      <c r="U58" s="552">
        <v>1</v>
      </c>
      <c r="V58" s="552">
        <v>0</v>
      </c>
      <c r="W58" s="552">
        <v>4</v>
      </c>
      <c r="X58" s="555">
        <v>5</v>
      </c>
      <c r="Y58" s="554">
        <v>8</v>
      </c>
      <c r="Z58" s="552">
        <v>40</v>
      </c>
      <c r="AA58" s="552"/>
      <c r="AB58" s="552" t="s">
        <v>2506</v>
      </c>
      <c r="AC58" s="552"/>
      <c r="AD58" s="552" t="s">
        <v>2506</v>
      </c>
      <c r="AE58" s="552"/>
      <c r="AF58" s="556" t="s">
        <v>2506</v>
      </c>
      <c r="AG58" s="554" t="s">
        <v>1229</v>
      </c>
      <c r="AH58" s="552" t="s">
        <v>92</v>
      </c>
      <c r="AI58" s="552" t="s">
        <v>86</v>
      </c>
      <c r="AJ58" s="552" t="s">
        <v>350</v>
      </c>
      <c r="AK58" s="552" t="s">
        <v>301</v>
      </c>
      <c r="AL58" s="552" t="s">
        <v>76</v>
      </c>
      <c r="AM58" s="553" t="s">
        <v>77</v>
      </c>
      <c r="AN58" s="557" t="s">
        <v>78</v>
      </c>
      <c r="AO58" s="552">
        <v>4</v>
      </c>
      <c r="AP58" s="552">
        <v>4</v>
      </c>
      <c r="AQ58" s="558" t="s">
        <v>84</v>
      </c>
      <c r="AR58" s="558" t="s">
        <v>84</v>
      </c>
      <c r="AS58" s="558"/>
      <c r="AT58" s="558"/>
      <c r="AU58" s="558"/>
      <c r="AV58" s="558" t="s">
        <v>2513</v>
      </c>
      <c r="AW58" s="559" t="s">
        <v>699</v>
      </c>
      <c r="AX58" s="559" t="s">
        <v>86</v>
      </c>
      <c r="AY58" s="559" t="s">
        <v>86</v>
      </c>
      <c r="AZ58" s="559" t="s">
        <v>86</v>
      </c>
      <c r="BA58" s="559" t="b">
        <v>1</v>
      </c>
      <c r="BB58" s="559" t="b">
        <v>1</v>
      </c>
      <c r="BC58" s="559" t="b">
        <v>1</v>
      </c>
      <c r="BD58" s="559" t="b">
        <v>1</v>
      </c>
      <c r="BE58" s="559" t="b">
        <v>1</v>
      </c>
      <c r="BF58" s="559" t="b">
        <v>1</v>
      </c>
      <c r="BG58" s="559" t="b">
        <v>1</v>
      </c>
      <c r="BH58" s="559" t="b">
        <v>1</v>
      </c>
      <c r="BI58" s="559" t="b">
        <v>1</v>
      </c>
      <c r="BJ58" s="559" t="s">
        <v>2506</v>
      </c>
      <c r="BK58" s="559" t="s">
        <v>86</v>
      </c>
      <c r="BL58" s="559" t="s">
        <v>86</v>
      </c>
      <c r="BM58" s="558"/>
      <c r="BN58" s="558"/>
      <c r="BO58" s="558"/>
      <c r="BP58" s="558"/>
      <c r="BQ58" s="558"/>
      <c r="BR58" s="558"/>
      <c r="BS58" s="558"/>
      <c r="BT58" s="558"/>
      <c r="BU58" s="558"/>
      <c r="BV58" s="558"/>
      <c r="BW58" s="558"/>
      <c r="BX58" s="558"/>
      <c r="BY58" s="558"/>
      <c r="BZ58" s="558"/>
      <c r="CA58" s="558"/>
      <c r="CB58" s="558"/>
    </row>
    <row r="59" spans="1:80" ht="72">
      <c r="A59" s="440">
        <v>6</v>
      </c>
      <c r="B59" s="550">
        <v>233</v>
      </c>
      <c r="C59" s="554" t="s">
        <v>1327</v>
      </c>
      <c r="D59" s="552" t="s">
        <v>2524</v>
      </c>
      <c r="E59" s="553" t="s">
        <v>93</v>
      </c>
      <c r="F59" s="554" t="s">
        <v>2511</v>
      </c>
      <c r="G59" s="552" t="s">
        <v>585</v>
      </c>
      <c r="H59" s="552" t="s">
        <v>586</v>
      </c>
      <c r="I59" s="553" t="s">
        <v>1233</v>
      </c>
      <c r="J59" s="554" t="s">
        <v>71</v>
      </c>
      <c r="K59" s="552" t="s">
        <v>73</v>
      </c>
      <c r="L59" s="552" t="s">
        <v>73</v>
      </c>
      <c r="M59" s="552" t="s">
        <v>350</v>
      </c>
      <c r="N59" s="552" t="s">
        <v>301</v>
      </c>
      <c r="O59" s="552" t="s">
        <v>76</v>
      </c>
      <c r="P59" s="552" t="s">
        <v>77</v>
      </c>
      <c r="Q59" s="552" t="s">
        <v>78</v>
      </c>
      <c r="R59" s="552" t="s">
        <v>79</v>
      </c>
      <c r="S59" s="552">
        <v>0.1</v>
      </c>
      <c r="T59" s="552">
        <v>2</v>
      </c>
      <c r="U59" s="552">
        <v>2</v>
      </c>
      <c r="V59" s="552">
        <v>0</v>
      </c>
      <c r="W59" s="552">
        <v>4</v>
      </c>
      <c r="X59" s="555">
        <v>5</v>
      </c>
      <c r="Y59" s="554">
        <v>8</v>
      </c>
      <c r="Z59" s="552">
        <v>40</v>
      </c>
      <c r="AA59" s="552" t="s">
        <v>542</v>
      </c>
      <c r="AB59" s="552" t="s">
        <v>2516</v>
      </c>
      <c r="AC59" s="552"/>
      <c r="AD59" s="552" t="s">
        <v>2506</v>
      </c>
      <c r="AE59" s="552"/>
      <c r="AF59" s="556" t="s">
        <v>2506</v>
      </c>
      <c r="AG59" s="554" t="s">
        <v>591</v>
      </c>
      <c r="AH59" s="552" t="s">
        <v>84</v>
      </c>
      <c r="AI59" s="552" t="s">
        <v>86</v>
      </c>
      <c r="AJ59" s="552" t="s">
        <v>350</v>
      </c>
      <c r="AK59" s="552" t="s">
        <v>301</v>
      </c>
      <c r="AL59" s="552" t="s">
        <v>76</v>
      </c>
      <c r="AM59" s="553" t="s">
        <v>77</v>
      </c>
      <c r="AN59" s="557" t="s">
        <v>78</v>
      </c>
      <c r="AO59" s="552">
        <v>4</v>
      </c>
      <c r="AP59" s="552">
        <v>8</v>
      </c>
      <c r="AQ59" s="558" t="s">
        <v>84</v>
      </c>
      <c r="AR59" s="558" t="s">
        <v>84</v>
      </c>
      <c r="AS59" s="558"/>
      <c r="AT59" s="558" t="s">
        <v>1306</v>
      </c>
      <c r="AU59" s="558"/>
      <c r="AV59" s="558" t="s">
        <v>2513</v>
      </c>
      <c r="AW59" s="559" t="s">
        <v>699</v>
      </c>
      <c r="AX59" s="559" t="s">
        <v>86</v>
      </c>
      <c r="AY59" s="559" t="s">
        <v>86</v>
      </c>
      <c r="AZ59" s="559" t="s">
        <v>86</v>
      </c>
      <c r="BA59" s="559" t="b">
        <v>1</v>
      </c>
      <c r="BB59" s="559" t="b">
        <v>1</v>
      </c>
      <c r="BC59" s="559" t="b">
        <v>1</v>
      </c>
      <c r="BD59" s="559" t="b">
        <v>1</v>
      </c>
      <c r="BE59" s="559" t="b">
        <v>1</v>
      </c>
      <c r="BF59" s="559" t="b">
        <v>1</v>
      </c>
      <c r="BG59" s="559" t="b">
        <v>1</v>
      </c>
      <c r="BH59" s="559" t="b">
        <v>1</v>
      </c>
      <c r="BI59" s="559" t="b">
        <v>1</v>
      </c>
      <c r="BJ59" s="559" t="s">
        <v>86</v>
      </c>
      <c r="BK59" s="559" t="s">
        <v>86</v>
      </c>
      <c r="BL59" s="559" t="s">
        <v>86</v>
      </c>
      <c r="BM59" s="558"/>
      <c r="BN59" s="558"/>
      <c r="BO59" s="558"/>
      <c r="BP59" s="558"/>
      <c r="BQ59" s="558"/>
      <c r="BR59" s="558"/>
      <c r="BS59" s="558"/>
      <c r="BT59" s="558"/>
      <c r="BU59" s="558"/>
      <c r="BV59" s="558"/>
      <c r="BW59" s="558"/>
      <c r="BX59" s="558"/>
      <c r="BY59" s="558"/>
      <c r="BZ59" s="558"/>
      <c r="CA59" s="558"/>
      <c r="CB59" s="558"/>
    </row>
    <row r="60" spans="1:80" ht="72">
      <c r="A60" s="440">
        <v>6</v>
      </c>
      <c r="B60" s="550">
        <v>246</v>
      </c>
      <c r="C60" s="554" t="s">
        <v>346</v>
      </c>
      <c r="D60" s="552" t="s">
        <v>2525</v>
      </c>
      <c r="E60" s="553" t="s">
        <v>2520</v>
      </c>
      <c r="F60" s="554" t="s">
        <v>2505</v>
      </c>
      <c r="G60" s="552" t="s">
        <v>1388</v>
      </c>
      <c r="H60" s="552" t="s">
        <v>1392</v>
      </c>
      <c r="I60" s="553" t="s">
        <v>1390</v>
      </c>
      <c r="J60" s="554" t="s">
        <v>103</v>
      </c>
      <c r="K60" s="552" t="s">
        <v>73</v>
      </c>
      <c r="L60" s="552" t="s">
        <v>73</v>
      </c>
      <c r="M60" s="552" t="s">
        <v>350</v>
      </c>
      <c r="N60" s="552" t="s">
        <v>301</v>
      </c>
      <c r="O60" s="552" t="s">
        <v>76</v>
      </c>
      <c r="P60" s="552" t="s">
        <v>77</v>
      </c>
      <c r="Q60" s="552" t="s">
        <v>78</v>
      </c>
      <c r="R60" s="552" t="s">
        <v>79</v>
      </c>
      <c r="S60" s="552">
        <v>0.1</v>
      </c>
      <c r="T60" s="552">
        <v>2</v>
      </c>
      <c r="U60" s="552">
        <v>2</v>
      </c>
      <c r="V60" s="552">
        <v>0</v>
      </c>
      <c r="W60" s="552">
        <v>4</v>
      </c>
      <c r="X60" s="555">
        <v>5</v>
      </c>
      <c r="Y60" s="554">
        <v>8</v>
      </c>
      <c r="Z60" s="552">
        <v>40</v>
      </c>
      <c r="AA60" s="552"/>
      <c r="AB60" s="552" t="s">
        <v>2506</v>
      </c>
      <c r="AC60" s="552"/>
      <c r="AD60" s="552" t="s">
        <v>2506</v>
      </c>
      <c r="AE60" s="552"/>
      <c r="AF60" s="556" t="s">
        <v>2506</v>
      </c>
      <c r="AG60" s="554" t="s">
        <v>1391</v>
      </c>
      <c r="AH60" s="552" t="s">
        <v>84</v>
      </c>
      <c r="AI60" s="552" t="s">
        <v>148</v>
      </c>
      <c r="AJ60" s="552" t="s">
        <v>350</v>
      </c>
      <c r="AK60" s="552" t="s">
        <v>301</v>
      </c>
      <c r="AL60" s="552" t="s">
        <v>76</v>
      </c>
      <c r="AM60" s="553" t="s">
        <v>77</v>
      </c>
      <c r="AN60" s="557" t="s">
        <v>78</v>
      </c>
      <c r="AO60" s="552">
        <v>4</v>
      </c>
      <c r="AP60" s="552">
        <v>8</v>
      </c>
      <c r="AQ60" s="558"/>
      <c r="AR60" s="558"/>
      <c r="AS60" s="558"/>
      <c r="AT60" s="558" t="s">
        <v>1393</v>
      </c>
      <c r="AU60" s="558"/>
      <c r="AV60" s="558"/>
      <c r="AW60" s="559"/>
      <c r="AX60" s="559"/>
      <c r="AY60" s="559"/>
      <c r="AZ60" s="559"/>
      <c r="BA60" s="559"/>
      <c r="BB60" s="559"/>
      <c r="BC60" s="559"/>
      <c r="BD60" s="559"/>
      <c r="BE60" s="559"/>
      <c r="BF60" s="559"/>
      <c r="BG60" s="559"/>
      <c r="BH60" s="559"/>
      <c r="BI60" s="559"/>
      <c r="BJ60" s="559"/>
      <c r="BK60" s="559"/>
      <c r="BL60" s="559"/>
      <c r="BM60" s="558"/>
      <c r="BN60" s="558"/>
      <c r="BO60" s="558"/>
      <c r="BP60" s="558"/>
      <c r="BQ60" s="558"/>
      <c r="BR60" s="558"/>
      <c r="BS60" s="558"/>
      <c r="BT60" s="558"/>
      <c r="BU60" s="558"/>
      <c r="BV60" s="558"/>
      <c r="BW60" s="558"/>
      <c r="BX60" s="558"/>
      <c r="BY60" s="558"/>
      <c r="BZ60" s="558"/>
      <c r="CA60" s="558"/>
      <c r="CB60" s="558"/>
    </row>
    <row r="61" spans="1:80" ht="60">
      <c r="A61" s="440">
        <v>6</v>
      </c>
      <c r="B61" s="550">
        <v>63</v>
      </c>
      <c r="C61" s="554" t="s">
        <v>413</v>
      </c>
      <c r="D61" s="552" t="s">
        <v>2574</v>
      </c>
      <c r="E61" s="553"/>
      <c r="F61" s="554" t="s">
        <v>2505</v>
      </c>
      <c r="G61" s="552" t="s">
        <v>419</v>
      </c>
      <c r="H61" s="552" t="s">
        <v>420</v>
      </c>
      <c r="I61" s="553" t="s">
        <v>421</v>
      </c>
      <c r="J61" s="554" t="s">
        <v>71</v>
      </c>
      <c r="K61" s="552" t="s">
        <v>72</v>
      </c>
      <c r="L61" s="552" t="s">
        <v>127</v>
      </c>
      <c r="M61" s="552" t="s">
        <v>350</v>
      </c>
      <c r="N61" s="552" t="s">
        <v>301</v>
      </c>
      <c r="O61" s="552" t="s">
        <v>76</v>
      </c>
      <c r="P61" s="552" t="s">
        <v>422</v>
      </c>
      <c r="Q61" s="552" t="s">
        <v>78</v>
      </c>
      <c r="R61" s="552" t="s">
        <v>128</v>
      </c>
      <c r="S61" s="552">
        <v>2.4</v>
      </c>
      <c r="T61" s="552">
        <v>3</v>
      </c>
      <c r="U61" s="552">
        <v>1</v>
      </c>
      <c r="V61" s="552">
        <v>0</v>
      </c>
      <c r="W61" s="552">
        <v>4</v>
      </c>
      <c r="X61" s="555">
        <v>3</v>
      </c>
      <c r="Y61" s="554">
        <v>12</v>
      </c>
      <c r="Z61" s="552">
        <v>36</v>
      </c>
      <c r="AA61" s="552" t="s">
        <v>80</v>
      </c>
      <c r="AB61" s="552" t="s">
        <v>2518</v>
      </c>
      <c r="AC61" s="552"/>
      <c r="AD61" s="552" t="s">
        <v>2506</v>
      </c>
      <c r="AE61" s="552"/>
      <c r="AF61" s="556" t="s">
        <v>2506</v>
      </c>
      <c r="AG61" s="554"/>
      <c r="AH61" s="552" t="s">
        <v>84</v>
      </c>
      <c r="AI61" s="552" t="s">
        <v>86</v>
      </c>
      <c r="AJ61" s="552" t="s">
        <v>350</v>
      </c>
      <c r="AK61" s="552" t="s">
        <v>301</v>
      </c>
      <c r="AL61" s="552" t="s">
        <v>76</v>
      </c>
      <c r="AM61" s="553" t="s">
        <v>422</v>
      </c>
      <c r="AN61" s="557" t="s">
        <v>78</v>
      </c>
      <c r="AO61" s="552">
        <v>4</v>
      </c>
      <c r="AP61" s="552">
        <v>4</v>
      </c>
      <c r="AQ61" s="558" t="s">
        <v>84</v>
      </c>
      <c r="AR61" s="558" t="s">
        <v>84</v>
      </c>
      <c r="AS61" s="558"/>
      <c r="AT61" s="558" t="s">
        <v>423</v>
      </c>
      <c r="AU61" s="558"/>
      <c r="AV61" s="558" t="s">
        <v>2536</v>
      </c>
      <c r="AW61" s="559" t="s">
        <v>2520</v>
      </c>
      <c r="AX61" s="559" t="s">
        <v>2518</v>
      </c>
      <c r="AY61" s="559" t="s">
        <v>86</v>
      </c>
      <c r="AZ61" s="559" t="s">
        <v>86</v>
      </c>
      <c r="BA61" s="559" t="b">
        <v>1</v>
      </c>
      <c r="BB61" s="559" t="b">
        <v>1</v>
      </c>
      <c r="BC61" s="559" t="b">
        <v>1</v>
      </c>
      <c r="BD61" s="559" t="b">
        <v>1</v>
      </c>
      <c r="BE61" s="559" t="b">
        <v>1</v>
      </c>
      <c r="BF61" s="559" t="b">
        <v>1</v>
      </c>
      <c r="BG61" s="559" t="b">
        <v>1</v>
      </c>
      <c r="BH61" s="559" t="b">
        <v>1</v>
      </c>
      <c r="BI61" s="559" t="b">
        <v>1</v>
      </c>
      <c r="BJ61" s="559" t="s">
        <v>86</v>
      </c>
      <c r="BK61" s="559" t="s">
        <v>86</v>
      </c>
      <c r="BL61" s="559" t="s">
        <v>86</v>
      </c>
      <c r="BM61" s="558"/>
      <c r="BN61" s="558"/>
      <c r="BO61" s="558"/>
      <c r="BP61" s="558"/>
      <c r="BQ61" s="558"/>
      <c r="BR61" s="558"/>
      <c r="BS61" s="558"/>
      <c r="BT61" s="558"/>
      <c r="BU61" s="558"/>
      <c r="BV61" s="558"/>
      <c r="BW61" s="558"/>
      <c r="BX61" s="558"/>
      <c r="BY61" s="558"/>
      <c r="BZ61" s="558"/>
      <c r="CA61" s="558"/>
      <c r="CB61" s="558"/>
    </row>
    <row r="62" spans="1:80" ht="72">
      <c r="A62" s="440">
        <v>6</v>
      </c>
      <c r="B62" s="550">
        <v>67</v>
      </c>
      <c r="C62" s="554" t="s">
        <v>428</v>
      </c>
      <c r="D62" s="552" t="s">
        <v>2578</v>
      </c>
      <c r="E62" s="553" t="s">
        <v>2531</v>
      </c>
      <c r="F62" s="554" t="s">
        <v>2505</v>
      </c>
      <c r="G62" s="552" t="s">
        <v>433</v>
      </c>
      <c r="H62" s="552" t="s">
        <v>434</v>
      </c>
      <c r="I62" s="553" t="s">
        <v>435</v>
      </c>
      <c r="J62" s="554" t="s">
        <v>71</v>
      </c>
      <c r="K62" s="552" t="s">
        <v>72</v>
      </c>
      <c r="L62" s="552" t="s">
        <v>127</v>
      </c>
      <c r="M62" s="552" t="s">
        <v>350</v>
      </c>
      <c r="N62" s="552" t="s">
        <v>301</v>
      </c>
      <c r="O62" s="552" t="s">
        <v>76</v>
      </c>
      <c r="P62" s="552" t="s">
        <v>77</v>
      </c>
      <c r="Q62" s="552" t="s">
        <v>78</v>
      </c>
      <c r="R62" s="552" t="s">
        <v>128</v>
      </c>
      <c r="S62" s="552"/>
      <c r="T62" s="552">
        <v>3</v>
      </c>
      <c r="U62" s="552">
        <v>1</v>
      </c>
      <c r="V62" s="552">
        <v>0</v>
      </c>
      <c r="W62" s="552">
        <v>4</v>
      </c>
      <c r="X62" s="555">
        <v>3</v>
      </c>
      <c r="Y62" s="554">
        <v>12</v>
      </c>
      <c r="Z62" s="552">
        <v>36</v>
      </c>
      <c r="AA62" s="552" t="s">
        <v>80</v>
      </c>
      <c r="AB62" s="552" t="s">
        <v>2518</v>
      </c>
      <c r="AC62" s="552"/>
      <c r="AD62" s="552" t="s">
        <v>2506</v>
      </c>
      <c r="AE62" s="552"/>
      <c r="AF62" s="556" t="s">
        <v>2506</v>
      </c>
      <c r="AG62" s="554" t="s">
        <v>436</v>
      </c>
      <c r="AH62" s="552"/>
      <c r="AI62" s="552"/>
      <c r="AJ62" s="552" t="s">
        <v>350</v>
      </c>
      <c r="AK62" s="552" t="s">
        <v>301</v>
      </c>
      <c r="AL62" s="552" t="s">
        <v>76</v>
      </c>
      <c r="AM62" s="553" t="s">
        <v>77</v>
      </c>
      <c r="AN62" s="557" t="s">
        <v>78</v>
      </c>
      <c r="AO62" s="552">
        <v>4</v>
      </c>
      <c r="AP62" s="552">
        <v>4</v>
      </c>
      <c r="AQ62" s="558" t="s">
        <v>84</v>
      </c>
      <c r="AR62" s="558" t="s">
        <v>84</v>
      </c>
      <c r="AS62" s="558"/>
      <c r="AT62" s="558"/>
      <c r="AU62" s="558"/>
      <c r="AV62" s="558"/>
      <c r="AW62" s="559"/>
      <c r="AX62" s="559"/>
      <c r="AY62" s="559"/>
      <c r="AZ62" s="559"/>
      <c r="BA62" s="559"/>
      <c r="BB62" s="559"/>
      <c r="BC62" s="559"/>
      <c r="BD62" s="559"/>
      <c r="BE62" s="559"/>
      <c r="BF62" s="559"/>
      <c r="BG62" s="559"/>
      <c r="BH62" s="559"/>
      <c r="BI62" s="559"/>
      <c r="BJ62" s="559"/>
      <c r="BK62" s="559"/>
      <c r="BL62" s="559"/>
      <c r="BM62" s="558"/>
      <c r="BN62" s="558"/>
      <c r="BO62" s="558"/>
      <c r="BP62" s="558"/>
      <c r="BQ62" s="558"/>
      <c r="BR62" s="558"/>
      <c r="BS62" s="558"/>
      <c r="BT62" s="558"/>
      <c r="BU62" s="558"/>
      <c r="BV62" s="558"/>
      <c r="BW62" s="558"/>
      <c r="BX62" s="558"/>
      <c r="BY62" s="558"/>
      <c r="BZ62" s="558"/>
      <c r="CA62" s="558"/>
      <c r="CB62" s="558"/>
    </row>
    <row r="63" spans="1:80" ht="72">
      <c r="A63" s="440">
        <v>6</v>
      </c>
      <c r="B63" s="550">
        <v>68</v>
      </c>
      <c r="C63" s="554" t="s">
        <v>428</v>
      </c>
      <c r="D63" s="552" t="s">
        <v>2578</v>
      </c>
      <c r="E63" s="553" t="s">
        <v>2531</v>
      </c>
      <c r="F63" s="554" t="s">
        <v>2505</v>
      </c>
      <c r="G63" s="552" t="s">
        <v>437</v>
      </c>
      <c r="H63" s="552" t="s">
        <v>434</v>
      </c>
      <c r="I63" s="553" t="s">
        <v>438</v>
      </c>
      <c r="J63" s="554" t="s">
        <v>71</v>
      </c>
      <c r="K63" s="552" t="s">
        <v>72</v>
      </c>
      <c r="L63" s="552" t="s">
        <v>127</v>
      </c>
      <c r="M63" s="552" t="s">
        <v>350</v>
      </c>
      <c r="N63" s="552" t="s">
        <v>301</v>
      </c>
      <c r="O63" s="552" t="s">
        <v>76</v>
      </c>
      <c r="P63" s="552" t="s">
        <v>77</v>
      </c>
      <c r="Q63" s="552" t="s">
        <v>78</v>
      </c>
      <c r="R63" s="552" t="s">
        <v>128</v>
      </c>
      <c r="S63" s="552">
        <v>2.2999999999999998</v>
      </c>
      <c r="T63" s="552">
        <v>3</v>
      </c>
      <c r="U63" s="552">
        <v>1</v>
      </c>
      <c r="V63" s="552">
        <v>0</v>
      </c>
      <c r="W63" s="552">
        <v>4</v>
      </c>
      <c r="X63" s="555">
        <v>3</v>
      </c>
      <c r="Y63" s="554">
        <v>12</v>
      </c>
      <c r="Z63" s="552">
        <v>36</v>
      </c>
      <c r="AA63" s="552" t="s">
        <v>80</v>
      </c>
      <c r="AB63" s="552" t="s">
        <v>2518</v>
      </c>
      <c r="AC63" s="552"/>
      <c r="AD63" s="552" t="s">
        <v>2506</v>
      </c>
      <c r="AE63" s="552"/>
      <c r="AF63" s="556" t="s">
        <v>2506</v>
      </c>
      <c r="AG63" s="554" t="s">
        <v>439</v>
      </c>
      <c r="AH63" s="552" t="s">
        <v>92</v>
      </c>
      <c r="AI63" s="552" t="s">
        <v>86</v>
      </c>
      <c r="AJ63" s="552" t="s">
        <v>350</v>
      </c>
      <c r="AK63" s="552" t="s">
        <v>301</v>
      </c>
      <c r="AL63" s="552" t="s">
        <v>76</v>
      </c>
      <c r="AM63" s="553" t="s">
        <v>77</v>
      </c>
      <c r="AN63" s="557" t="s">
        <v>78</v>
      </c>
      <c r="AO63" s="552">
        <v>4</v>
      </c>
      <c r="AP63" s="552">
        <v>4</v>
      </c>
      <c r="AQ63" s="558" t="s">
        <v>84</v>
      </c>
      <c r="AR63" s="558" t="s">
        <v>84</v>
      </c>
      <c r="AS63" s="558"/>
      <c r="AT63" s="558"/>
      <c r="AU63" s="558"/>
      <c r="AV63" s="558" t="s">
        <v>2536</v>
      </c>
      <c r="AW63" s="559" t="s">
        <v>2520</v>
      </c>
      <c r="AX63" s="559" t="s">
        <v>2518</v>
      </c>
      <c r="AY63" s="559" t="s">
        <v>86</v>
      </c>
      <c r="AZ63" s="559" t="s">
        <v>86</v>
      </c>
      <c r="BA63" s="559" t="b">
        <v>1</v>
      </c>
      <c r="BB63" s="559" t="b">
        <v>1</v>
      </c>
      <c r="BC63" s="559" t="b">
        <v>1</v>
      </c>
      <c r="BD63" s="559" t="b">
        <v>1</v>
      </c>
      <c r="BE63" s="559" t="b">
        <v>1</v>
      </c>
      <c r="BF63" s="559" t="b">
        <v>1</v>
      </c>
      <c r="BG63" s="559" t="b">
        <v>1</v>
      </c>
      <c r="BH63" s="559" t="b">
        <v>1</v>
      </c>
      <c r="BI63" s="559" t="b">
        <v>1</v>
      </c>
      <c r="BJ63" s="559" t="s">
        <v>86</v>
      </c>
      <c r="BK63" s="559" t="s">
        <v>86</v>
      </c>
      <c r="BL63" s="559" t="s">
        <v>86</v>
      </c>
      <c r="BM63" s="558"/>
      <c r="BN63" s="558"/>
      <c r="BO63" s="558"/>
      <c r="BP63" s="558"/>
      <c r="BQ63" s="558"/>
      <c r="BR63" s="558"/>
      <c r="BS63" s="558"/>
      <c r="BT63" s="558"/>
      <c r="BU63" s="558"/>
      <c r="BV63" s="558"/>
      <c r="BW63" s="558"/>
      <c r="BX63" s="558"/>
      <c r="BY63" s="558"/>
      <c r="BZ63" s="558"/>
      <c r="CA63" s="558"/>
      <c r="CB63" s="558"/>
    </row>
    <row r="64" spans="1:80" ht="72">
      <c r="A64" s="440">
        <v>6</v>
      </c>
      <c r="B64" s="550">
        <v>115</v>
      </c>
      <c r="C64" s="554" t="s">
        <v>633</v>
      </c>
      <c r="D64" s="552" t="s">
        <v>2514</v>
      </c>
      <c r="E64" s="553"/>
      <c r="F64" s="554" t="s">
        <v>2511</v>
      </c>
      <c r="G64" s="552" t="s">
        <v>602</v>
      </c>
      <c r="H64" s="552" t="s">
        <v>685</v>
      </c>
      <c r="I64" s="553" t="s">
        <v>686</v>
      </c>
      <c r="J64" s="554" t="s">
        <v>71</v>
      </c>
      <c r="K64" s="552" t="s">
        <v>72</v>
      </c>
      <c r="L64" s="552" t="s">
        <v>127</v>
      </c>
      <c r="M64" s="552" t="s">
        <v>119</v>
      </c>
      <c r="N64" s="552" t="s">
        <v>201</v>
      </c>
      <c r="O64" s="552" t="s">
        <v>174</v>
      </c>
      <c r="P64" s="552" t="s">
        <v>77</v>
      </c>
      <c r="Q64" s="552" t="s">
        <v>78</v>
      </c>
      <c r="R64" s="552" t="s">
        <v>128</v>
      </c>
      <c r="S64" s="552">
        <v>0.1</v>
      </c>
      <c r="T64" s="552">
        <v>3</v>
      </c>
      <c r="U64" s="552">
        <v>1</v>
      </c>
      <c r="V64" s="552">
        <v>4</v>
      </c>
      <c r="W64" s="552">
        <v>4</v>
      </c>
      <c r="X64" s="555">
        <v>3</v>
      </c>
      <c r="Y64" s="554">
        <v>12</v>
      </c>
      <c r="Z64" s="552">
        <v>36</v>
      </c>
      <c r="AA64" s="552" t="s">
        <v>690</v>
      </c>
      <c r="AB64" s="552" t="s">
        <v>2579</v>
      </c>
      <c r="AC64" s="552" t="s">
        <v>605</v>
      </c>
      <c r="AD64" s="552" t="s">
        <v>2580</v>
      </c>
      <c r="AE64" s="552"/>
      <c r="AF64" s="556" t="s">
        <v>2506</v>
      </c>
      <c r="AG64" s="554"/>
      <c r="AH64" s="552" t="s">
        <v>84</v>
      </c>
      <c r="AI64" s="552" t="s">
        <v>86</v>
      </c>
      <c r="AJ64" s="552" t="s">
        <v>119</v>
      </c>
      <c r="AK64" s="552" t="s">
        <v>201</v>
      </c>
      <c r="AL64" s="552" t="s">
        <v>174</v>
      </c>
      <c r="AM64" s="553" t="s">
        <v>77</v>
      </c>
      <c r="AN64" s="557" t="s">
        <v>78</v>
      </c>
      <c r="AO64" s="552">
        <v>4</v>
      </c>
      <c r="AP64" s="552">
        <v>4</v>
      </c>
      <c r="AQ64" s="558" t="s">
        <v>84</v>
      </c>
      <c r="AR64" s="558"/>
      <c r="AS64" s="558"/>
      <c r="AT64" s="558"/>
      <c r="AU64" s="558"/>
      <c r="AV64" s="558" t="s">
        <v>2513</v>
      </c>
      <c r="AW64" s="559" t="s">
        <v>633</v>
      </c>
      <c r="AX64" s="559" t="s">
        <v>2579</v>
      </c>
      <c r="AY64" s="559" t="s">
        <v>2580</v>
      </c>
      <c r="AZ64" s="559" t="s">
        <v>86</v>
      </c>
      <c r="BA64" s="559" t="b">
        <v>1</v>
      </c>
      <c r="BB64" s="559" t="b">
        <v>1</v>
      </c>
      <c r="BC64" s="559" t="b">
        <v>1</v>
      </c>
      <c r="BD64" s="559" t="b">
        <v>1</v>
      </c>
      <c r="BE64" s="559" t="b">
        <v>1</v>
      </c>
      <c r="BF64" s="559" t="b">
        <v>1</v>
      </c>
      <c r="BG64" s="559" t="b">
        <v>1</v>
      </c>
      <c r="BH64" s="559" t="b">
        <v>1</v>
      </c>
      <c r="BI64" s="559" t="b">
        <v>1</v>
      </c>
      <c r="BJ64" s="559" t="s">
        <v>86</v>
      </c>
      <c r="BK64" s="559" t="s">
        <v>86</v>
      </c>
      <c r="BL64" s="559" t="s">
        <v>86</v>
      </c>
      <c r="BM64" s="558"/>
      <c r="BN64" s="558"/>
      <c r="BO64" s="558"/>
      <c r="BP64" s="558"/>
      <c r="BQ64" s="558"/>
      <c r="BR64" s="558"/>
      <c r="BS64" s="558"/>
      <c r="BT64" s="558"/>
      <c r="BU64" s="558"/>
      <c r="BV64" s="558"/>
      <c r="BW64" s="558"/>
      <c r="BX64" s="558"/>
      <c r="BY64" s="558"/>
      <c r="BZ64" s="558"/>
      <c r="CA64" s="558"/>
      <c r="CB64" s="558"/>
    </row>
    <row r="65" spans="1:80" ht="72">
      <c r="A65" s="440">
        <v>6</v>
      </c>
      <c r="B65" s="550">
        <v>126</v>
      </c>
      <c r="C65" s="554" t="s">
        <v>702</v>
      </c>
      <c r="D65" s="552" t="s">
        <v>2567</v>
      </c>
      <c r="E65" s="553" t="s">
        <v>1570</v>
      </c>
      <c r="F65" s="554" t="s">
        <v>2511</v>
      </c>
      <c r="G65" s="552" t="s">
        <v>751</v>
      </c>
      <c r="H65" s="552" t="s">
        <v>556</v>
      </c>
      <c r="I65" s="553" t="s">
        <v>752</v>
      </c>
      <c r="J65" s="554" t="s">
        <v>71</v>
      </c>
      <c r="K65" s="552" t="s">
        <v>72</v>
      </c>
      <c r="L65" s="552" t="s">
        <v>73</v>
      </c>
      <c r="M65" s="552" t="s">
        <v>74</v>
      </c>
      <c r="N65" s="552" t="s">
        <v>116</v>
      </c>
      <c r="O65" s="552" t="s">
        <v>76</v>
      </c>
      <c r="P65" s="552" t="s">
        <v>77</v>
      </c>
      <c r="Q65" s="552" t="s">
        <v>78</v>
      </c>
      <c r="R65" s="552" t="s">
        <v>91</v>
      </c>
      <c r="S65" s="552">
        <v>0.1</v>
      </c>
      <c r="T65" s="552">
        <v>3</v>
      </c>
      <c r="U65" s="552">
        <v>2</v>
      </c>
      <c r="V65" s="552">
        <v>0</v>
      </c>
      <c r="W65" s="552">
        <v>3</v>
      </c>
      <c r="X65" s="555">
        <v>4</v>
      </c>
      <c r="Y65" s="554">
        <v>9</v>
      </c>
      <c r="Z65" s="552">
        <v>36</v>
      </c>
      <c r="AA65" s="552" t="s">
        <v>488</v>
      </c>
      <c r="AB65" s="552" t="s">
        <v>2538</v>
      </c>
      <c r="AC65" s="552" t="s">
        <v>231</v>
      </c>
      <c r="AD65" s="552" t="s">
        <v>2515</v>
      </c>
      <c r="AE65" s="552" t="s">
        <v>444</v>
      </c>
      <c r="AF65" s="556" t="s">
        <v>2539</v>
      </c>
      <c r="AG65" s="554" t="s">
        <v>559</v>
      </c>
      <c r="AH65" s="552" t="s">
        <v>92</v>
      </c>
      <c r="AI65" s="552" t="s">
        <v>86</v>
      </c>
      <c r="AJ65" s="552" t="s">
        <v>119</v>
      </c>
      <c r="AK65" s="552" t="s">
        <v>116</v>
      </c>
      <c r="AL65" s="552" t="s">
        <v>76</v>
      </c>
      <c r="AM65" s="553" t="s">
        <v>77</v>
      </c>
      <c r="AN65" s="557" t="s">
        <v>78</v>
      </c>
      <c r="AO65" s="552">
        <v>2</v>
      </c>
      <c r="AP65" s="552">
        <v>4</v>
      </c>
      <c r="AQ65" s="558" t="s">
        <v>84</v>
      </c>
      <c r="AR65" s="558" t="s">
        <v>84</v>
      </c>
      <c r="AS65" s="558"/>
      <c r="AT65" s="558"/>
      <c r="AU65" s="558"/>
      <c r="AV65" s="558" t="s">
        <v>2513</v>
      </c>
      <c r="AW65" s="559" t="s">
        <v>699</v>
      </c>
      <c r="AX65" s="559" t="s">
        <v>86</v>
      </c>
      <c r="AY65" s="559" t="s">
        <v>86</v>
      </c>
      <c r="AZ65" s="559" t="s">
        <v>86</v>
      </c>
      <c r="BA65" s="559" t="b">
        <v>1</v>
      </c>
      <c r="BB65" s="559" t="b">
        <v>1</v>
      </c>
      <c r="BC65" s="559" t="b">
        <v>1</v>
      </c>
      <c r="BD65" s="559" t="b">
        <v>1</v>
      </c>
      <c r="BE65" s="559" t="b">
        <v>1</v>
      </c>
      <c r="BF65" s="559" t="b">
        <v>1</v>
      </c>
      <c r="BG65" s="559" t="b">
        <v>1</v>
      </c>
      <c r="BH65" s="559" t="b">
        <v>1</v>
      </c>
      <c r="BI65" s="559" t="b">
        <v>1</v>
      </c>
      <c r="BJ65" s="559" t="s">
        <v>2538</v>
      </c>
      <c r="BK65" s="559" t="s">
        <v>2515</v>
      </c>
      <c r="BL65" s="559" t="s">
        <v>2539</v>
      </c>
      <c r="BM65" s="558"/>
      <c r="BN65" s="558"/>
      <c r="BO65" s="558"/>
      <c r="BP65" s="558"/>
      <c r="BQ65" s="558"/>
      <c r="BR65" s="558"/>
      <c r="BS65" s="558"/>
      <c r="BT65" s="558"/>
      <c r="BU65" s="558"/>
      <c r="BV65" s="558"/>
      <c r="BW65" s="558"/>
      <c r="BX65" s="558"/>
      <c r="BY65" s="558"/>
      <c r="BZ65" s="558"/>
      <c r="CA65" s="558"/>
      <c r="CB65" s="558"/>
    </row>
    <row r="66" spans="1:80" ht="72">
      <c r="A66" s="440">
        <v>6</v>
      </c>
      <c r="B66" s="550">
        <v>131</v>
      </c>
      <c r="C66" s="554" t="s">
        <v>702</v>
      </c>
      <c r="D66" s="552" t="s">
        <v>2567</v>
      </c>
      <c r="E66" s="553" t="s">
        <v>1570</v>
      </c>
      <c r="F66" s="554" t="s">
        <v>2511</v>
      </c>
      <c r="G66" s="552" t="s">
        <v>769</v>
      </c>
      <c r="H66" s="552" t="s">
        <v>770</v>
      </c>
      <c r="I66" s="553" t="s">
        <v>771</v>
      </c>
      <c r="J66" s="554" t="s">
        <v>71</v>
      </c>
      <c r="K66" s="552" t="s">
        <v>72</v>
      </c>
      <c r="L66" s="552" t="s">
        <v>127</v>
      </c>
      <c r="M66" s="552" t="s">
        <v>74</v>
      </c>
      <c r="N66" s="552" t="s">
        <v>75</v>
      </c>
      <c r="O66" s="552" t="s">
        <v>76</v>
      </c>
      <c r="P66" s="552" t="s">
        <v>77</v>
      </c>
      <c r="Q66" s="552" t="s">
        <v>78</v>
      </c>
      <c r="R66" s="552" t="s">
        <v>91</v>
      </c>
      <c r="S66" s="552">
        <v>0.1</v>
      </c>
      <c r="T66" s="552">
        <v>3</v>
      </c>
      <c r="U66" s="552">
        <v>1</v>
      </c>
      <c r="V66" s="552">
        <v>0</v>
      </c>
      <c r="W66" s="552">
        <v>3</v>
      </c>
      <c r="X66" s="555">
        <v>4</v>
      </c>
      <c r="Y66" s="554">
        <v>9</v>
      </c>
      <c r="Z66" s="552">
        <v>36</v>
      </c>
      <c r="AA66" s="552" t="s">
        <v>231</v>
      </c>
      <c r="AB66" s="552" t="s">
        <v>2515</v>
      </c>
      <c r="AC66" s="552" t="s">
        <v>80</v>
      </c>
      <c r="AD66" s="552" t="s">
        <v>2518</v>
      </c>
      <c r="AE66" s="552"/>
      <c r="AF66" s="556" t="s">
        <v>2506</v>
      </c>
      <c r="AG66" s="554" t="s">
        <v>775</v>
      </c>
      <c r="AH66" s="552" t="s">
        <v>92</v>
      </c>
      <c r="AI66" s="552" t="s">
        <v>86</v>
      </c>
      <c r="AJ66" s="552" t="s">
        <v>350</v>
      </c>
      <c r="AK66" s="552" t="s">
        <v>301</v>
      </c>
      <c r="AL66" s="552" t="s">
        <v>76</v>
      </c>
      <c r="AM66" s="553" t="s">
        <v>77</v>
      </c>
      <c r="AN66" s="557" t="s">
        <v>78</v>
      </c>
      <c r="AO66" s="552">
        <v>4</v>
      </c>
      <c r="AP66" s="552">
        <v>4</v>
      </c>
      <c r="AQ66" s="558"/>
      <c r="AR66" s="558" t="s">
        <v>84</v>
      </c>
      <c r="AS66" s="558"/>
      <c r="AT66" s="558"/>
      <c r="AU66" s="558"/>
      <c r="AV66" s="558" t="s">
        <v>2513</v>
      </c>
      <c r="AW66" s="559" t="s">
        <v>699</v>
      </c>
      <c r="AX66" s="559" t="s">
        <v>86</v>
      </c>
      <c r="AY66" s="559" t="s">
        <v>86</v>
      </c>
      <c r="AZ66" s="559" t="s">
        <v>86</v>
      </c>
      <c r="BA66" s="559" t="b">
        <v>1</v>
      </c>
      <c r="BB66" s="559" t="b">
        <v>1</v>
      </c>
      <c r="BC66" s="559" t="b">
        <v>1</v>
      </c>
      <c r="BD66" s="559" t="b">
        <v>1</v>
      </c>
      <c r="BE66" s="559" t="b">
        <v>1</v>
      </c>
      <c r="BF66" s="559" t="b">
        <v>1</v>
      </c>
      <c r="BG66" s="559" t="b">
        <v>1</v>
      </c>
      <c r="BH66" s="559" t="b">
        <v>1</v>
      </c>
      <c r="BI66" s="559" t="b">
        <v>1</v>
      </c>
      <c r="BJ66" s="559" t="s">
        <v>2515</v>
      </c>
      <c r="BK66" s="559" t="s">
        <v>2518</v>
      </c>
      <c r="BL66" s="559" t="s">
        <v>86</v>
      </c>
      <c r="BM66" s="558"/>
      <c r="BN66" s="558"/>
      <c r="BO66" s="558"/>
      <c r="BP66" s="558"/>
      <c r="BQ66" s="558"/>
      <c r="BR66" s="558"/>
      <c r="BS66" s="558"/>
      <c r="BT66" s="558"/>
      <c r="BU66" s="558"/>
      <c r="BV66" s="558"/>
      <c r="BW66" s="558"/>
      <c r="BX66" s="558"/>
      <c r="BY66" s="558"/>
      <c r="BZ66" s="558"/>
      <c r="CA66" s="558"/>
      <c r="CB66" s="558"/>
    </row>
    <row r="67" spans="1:80" ht="72">
      <c r="A67" s="440">
        <v>6</v>
      </c>
      <c r="B67" s="550">
        <v>134</v>
      </c>
      <c r="C67" s="554" t="s">
        <v>277</v>
      </c>
      <c r="D67" s="552" t="s">
        <v>2582</v>
      </c>
      <c r="E67" s="553" t="s">
        <v>2528</v>
      </c>
      <c r="F67" s="554" t="s">
        <v>2505</v>
      </c>
      <c r="G67" s="552" t="s">
        <v>787</v>
      </c>
      <c r="H67" s="552" t="s">
        <v>788</v>
      </c>
      <c r="I67" s="553" t="s">
        <v>789</v>
      </c>
      <c r="J67" s="554" t="s">
        <v>71</v>
      </c>
      <c r="K67" s="552" t="s">
        <v>72</v>
      </c>
      <c r="L67" s="552" t="s">
        <v>73</v>
      </c>
      <c r="M67" s="552" t="s">
        <v>74</v>
      </c>
      <c r="N67" s="552" t="s">
        <v>75</v>
      </c>
      <c r="O67" s="552" t="s">
        <v>76</v>
      </c>
      <c r="P67" s="552" t="s">
        <v>77</v>
      </c>
      <c r="Q67" s="552" t="s">
        <v>78</v>
      </c>
      <c r="R67" s="552" t="s">
        <v>91</v>
      </c>
      <c r="S67" s="552">
        <v>1.3</v>
      </c>
      <c r="T67" s="552">
        <v>3</v>
      </c>
      <c r="U67" s="552">
        <v>2</v>
      </c>
      <c r="V67" s="552">
        <v>0</v>
      </c>
      <c r="W67" s="552">
        <v>3</v>
      </c>
      <c r="X67" s="555">
        <v>4</v>
      </c>
      <c r="Y67" s="554">
        <v>9</v>
      </c>
      <c r="Z67" s="552">
        <v>36</v>
      </c>
      <c r="AA67" s="552" t="s">
        <v>231</v>
      </c>
      <c r="AB67" s="552" t="s">
        <v>2515</v>
      </c>
      <c r="AC67" s="552" t="s">
        <v>444</v>
      </c>
      <c r="AD67" s="552" t="s">
        <v>2539</v>
      </c>
      <c r="AE67" s="552" t="s">
        <v>542</v>
      </c>
      <c r="AF67" s="556" t="s">
        <v>2516</v>
      </c>
      <c r="AG67" s="554" t="s">
        <v>790</v>
      </c>
      <c r="AH67" s="552" t="s">
        <v>92</v>
      </c>
      <c r="AI67" s="552" t="s">
        <v>86</v>
      </c>
      <c r="AJ67" s="552" t="s">
        <v>74</v>
      </c>
      <c r="AK67" s="552" t="s">
        <v>75</v>
      </c>
      <c r="AL67" s="552" t="s">
        <v>76</v>
      </c>
      <c r="AM67" s="553" t="s">
        <v>77</v>
      </c>
      <c r="AN67" s="557" t="s">
        <v>78</v>
      </c>
      <c r="AO67" s="552">
        <v>3</v>
      </c>
      <c r="AP67" s="552">
        <v>6</v>
      </c>
      <c r="AQ67" s="558"/>
      <c r="AR67" s="558" t="s">
        <v>84</v>
      </c>
      <c r="AS67" s="558"/>
      <c r="AT67" s="558"/>
      <c r="AU67" s="558"/>
      <c r="AV67" s="558" t="s">
        <v>2513</v>
      </c>
      <c r="AW67" s="559" t="s">
        <v>699</v>
      </c>
      <c r="AX67" s="559" t="s">
        <v>86</v>
      </c>
      <c r="AY67" s="559" t="s">
        <v>86</v>
      </c>
      <c r="AZ67" s="559" t="s">
        <v>86</v>
      </c>
      <c r="BA67" s="559" t="b">
        <v>0</v>
      </c>
      <c r="BB67" s="559" t="b">
        <v>1</v>
      </c>
      <c r="BC67" s="559" t="b">
        <v>0</v>
      </c>
      <c r="BD67" s="559" t="b">
        <v>1</v>
      </c>
      <c r="BE67" s="559" t="b">
        <v>1</v>
      </c>
      <c r="BF67" s="559" t="b">
        <v>1</v>
      </c>
      <c r="BG67" s="559" t="b">
        <v>1</v>
      </c>
      <c r="BH67" s="559" t="b">
        <v>0</v>
      </c>
      <c r="BI67" s="559" t="b">
        <v>1</v>
      </c>
      <c r="BJ67" s="559" t="s">
        <v>2515</v>
      </c>
      <c r="BK67" s="559" t="s">
        <v>2539</v>
      </c>
      <c r="BL67" s="559" t="s">
        <v>2516</v>
      </c>
      <c r="BM67" s="558"/>
      <c r="BN67" s="558"/>
      <c r="BO67" s="558"/>
      <c r="BP67" s="558"/>
      <c r="BQ67" s="558"/>
      <c r="BR67" s="558"/>
      <c r="BS67" s="558"/>
      <c r="BT67" s="558"/>
      <c r="BU67" s="558"/>
      <c r="BV67" s="558"/>
      <c r="BW67" s="558"/>
      <c r="BX67" s="558"/>
      <c r="BY67" s="558"/>
      <c r="BZ67" s="558"/>
      <c r="CA67" s="558"/>
      <c r="CB67" s="558"/>
    </row>
    <row r="68" spans="1:80" ht="72">
      <c r="A68" s="440">
        <v>6</v>
      </c>
      <c r="B68" s="550">
        <v>152</v>
      </c>
      <c r="C68" s="554" t="s">
        <v>830</v>
      </c>
      <c r="D68" s="552" t="s">
        <v>2519</v>
      </c>
      <c r="E68" s="553" t="s">
        <v>2520</v>
      </c>
      <c r="F68" s="554" t="s">
        <v>2505</v>
      </c>
      <c r="G68" s="552" t="s">
        <v>991</v>
      </c>
      <c r="H68" s="552" t="s">
        <v>999</v>
      </c>
      <c r="I68" s="553" t="s">
        <v>993</v>
      </c>
      <c r="J68" s="554" t="s">
        <v>71</v>
      </c>
      <c r="K68" s="552" t="s">
        <v>72</v>
      </c>
      <c r="L68" s="552" t="s">
        <v>127</v>
      </c>
      <c r="M68" s="552" t="s">
        <v>350</v>
      </c>
      <c r="N68" s="552" t="s">
        <v>301</v>
      </c>
      <c r="O68" s="552" t="s">
        <v>76</v>
      </c>
      <c r="P68" s="552" t="s">
        <v>77</v>
      </c>
      <c r="Q68" s="552" t="s">
        <v>78</v>
      </c>
      <c r="R68" s="552" t="s">
        <v>128</v>
      </c>
      <c r="S68" s="552">
        <v>2.1</v>
      </c>
      <c r="T68" s="552">
        <v>3</v>
      </c>
      <c r="U68" s="552">
        <v>1</v>
      </c>
      <c r="V68" s="552">
        <v>0</v>
      </c>
      <c r="W68" s="552">
        <v>4</v>
      </c>
      <c r="X68" s="555">
        <v>3</v>
      </c>
      <c r="Y68" s="554">
        <v>12</v>
      </c>
      <c r="Z68" s="552">
        <v>36</v>
      </c>
      <c r="AA68" s="552" t="s">
        <v>80</v>
      </c>
      <c r="AB68" s="552" t="s">
        <v>2518</v>
      </c>
      <c r="AC68" s="552"/>
      <c r="AD68" s="552" t="s">
        <v>2506</v>
      </c>
      <c r="AE68" s="552" t="s">
        <v>66</v>
      </c>
      <c r="AF68" s="556" t="s">
        <v>2535</v>
      </c>
      <c r="AG68" s="554" t="s">
        <v>1003</v>
      </c>
      <c r="AH68" s="552" t="s">
        <v>84</v>
      </c>
      <c r="AI68" s="552" t="s">
        <v>86</v>
      </c>
      <c r="AJ68" s="552" t="s">
        <v>350</v>
      </c>
      <c r="AK68" s="552" t="s">
        <v>301</v>
      </c>
      <c r="AL68" s="552" t="s">
        <v>76</v>
      </c>
      <c r="AM68" s="553" t="s">
        <v>77</v>
      </c>
      <c r="AN68" s="557" t="s">
        <v>78</v>
      </c>
      <c r="AO68" s="552">
        <v>4</v>
      </c>
      <c r="AP68" s="552">
        <v>4</v>
      </c>
      <c r="AQ68" s="558" t="s">
        <v>84</v>
      </c>
      <c r="AR68" s="558" t="s">
        <v>84</v>
      </c>
      <c r="AS68" s="558" t="s">
        <v>85</v>
      </c>
      <c r="AT68" s="558" t="s">
        <v>1004</v>
      </c>
      <c r="AU68" s="558"/>
      <c r="AV68" s="558" t="s">
        <v>2513</v>
      </c>
      <c r="AW68" s="559" t="s">
        <v>699</v>
      </c>
      <c r="AX68" s="559" t="s">
        <v>2518</v>
      </c>
      <c r="AY68" s="559" t="s">
        <v>86</v>
      </c>
      <c r="AZ68" s="559" t="s">
        <v>2535</v>
      </c>
      <c r="BA68" s="559" t="b">
        <v>1</v>
      </c>
      <c r="BB68" s="559" t="b">
        <v>1</v>
      </c>
      <c r="BC68" s="559" t="b">
        <v>1</v>
      </c>
      <c r="BD68" s="559" t="b">
        <v>1</v>
      </c>
      <c r="BE68" s="559" t="b">
        <v>1</v>
      </c>
      <c r="BF68" s="559" t="b">
        <v>1</v>
      </c>
      <c r="BG68" s="559" t="b">
        <v>1</v>
      </c>
      <c r="BH68" s="559" t="b">
        <v>1</v>
      </c>
      <c r="BI68" s="559" t="b">
        <v>1</v>
      </c>
      <c r="BJ68" s="559" t="s">
        <v>86</v>
      </c>
      <c r="BK68" s="559" t="s">
        <v>86</v>
      </c>
      <c r="BL68" s="559" t="s">
        <v>86</v>
      </c>
      <c r="BM68" s="558"/>
      <c r="BN68" s="558"/>
      <c r="BO68" s="558"/>
      <c r="BP68" s="558"/>
      <c r="BQ68" s="558"/>
      <c r="BR68" s="558"/>
      <c r="BS68" s="558"/>
      <c r="BT68" s="558"/>
      <c r="BU68" s="558"/>
      <c r="BV68" s="558"/>
      <c r="BW68" s="558"/>
      <c r="BX68" s="558"/>
      <c r="BY68" s="558"/>
      <c r="BZ68" s="558"/>
      <c r="CA68" s="558"/>
      <c r="CB68" s="558"/>
    </row>
    <row r="69" spans="1:80" ht="72">
      <c r="A69" s="440">
        <v>6</v>
      </c>
      <c r="B69" s="550">
        <v>158</v>
      </c>
      <c r="C69" s="554" t="s">
        <v>830</v>
      </c>
      <c r="D69" s="552" t="s">
        <v>2519</v>
      </c>
      <c r="E69" s="553" t="s">
        <v>2520</v>
      </c>
      <c r="F69" s="554" t="s">
        <v>2505</v>
      </c>
      <c r="G69" s="552" t="s">
        <v>1040</v>
      </c>
      <c r="H69" s="552" t="s">
        <v>1041</v>
      </c>
      <c r="I69" s="553" t="s">
        <v>1042</v>
      </c>
      <c r="J69" s="554" t="s">
        <v>71</v>
      </c>
      <c r="K69" s="552" t="s">
        <v>72</v>
      </c>
      <c r="L69" s="552" t="s">
        <v>127</v>
      </c>
      <c r="M69" s="552" t="s">
        <v>350</v>
      </c>
      <c r="N69" s="552" t="s">
        <v>301</v>
      </c>
      <c r="O69" s="552" t="s">
        <v>76</v>
      </c>
      <c r="P69" s="552" t="s">
        <v>77</v>
      </c>
      <c r="Q69" s="552" t="s">
        <v>78</v>
      </c>
      <c r="R69" s="552" t="s">
        <v>128</v>
      </c>
      <c r="S69" s="552">
        <v>2.4</v>
      </c>
      <c r="T69" s="552">
        <v>3</v>
      </c>
      <c r="U69" s="552">
        <v>1</v>
      </c>
      <c r="V69" s="552">
        <v>0</v>
      </c>
      <c r="W69" s="552">
        <v>4</v>
      </c>
      <c r="X69" s="555">
        <v>3</v>
      </c>
      <c r="Y69" s="554">
        <v>12</v>
      </c>
      <c r="Z69" s="552">
        <v>36</v>
      </c>
      <c r="AA69" s="552" t="s">
        <v>80</v>
      </c>
      <c r="AB69" s="552" t="s">
        <v>2518</v>
      </c>
      <c r="AC69" s="552"/>
      <c r="AD69" s="552" t="s">
        <v>2506</v>
      </c>
      <c r="AE69" s="552"/>
      <c r="AF69" s="556" t="s">
        <v>2506</v>
      </c>
      <c r="AG69" s="554" t="s">
        <v>1043</v>
      </c>
      <c r="AH69" s="552" t="s">
        <v>84</v>
      </c>
      <c r="AI69" s="552" t="s">
        <v>86</v>
      </c>
      <c r="AJ69" s="552" t="s">
        <v>350</v>
      </c>
      <c r="AK69" s="552" t="s">
        <v>301</v>
      </c>
      <c r="AL69" s="552" t="s">
        <v>76</v>
      </c>
      <c r="AM69" s="553" t="s">
        <v>77</v>
      </c>
      <c r="AN69" s="557" t="s">
        <v>78</v>
      </c>
      <c r="AO69" s="552">
        <v>4</v>
      </c>
      <c r="AP69" s="552">
        <v>4</v>
      </c>
      <c r="AQ69" s="558" t="s">
        <v>84</v>
      </c>
      <c r="AR69" s="558" t="s">
        <v>84</v>
      </c>
      <c r="AS69" s="558" t="s">
        <v>85</v>
      </c>
      <c r="AT69" s="558"/>
      <c r="AU69" s="558"/>
      <c r="AV69" s="558" t="s">
        <v>2513</v>
      </c>
      <c r="AW69" s="559" t="s">
        <v>699</v>
      </c>
      <c r="AX69" s="559" t="s">
        <v>2518</v>
      </c>
      <c r="AY69" s="559" t="s">
        <v>86</v>
      </c>
      <c r="AZ69" s="559" t="s">
        <v>86</v>
      </c>
      <c r="BA69" s="559" t="b">
        <v>1</v>
      </c>
      <c r="BB69" s="559" t="b">
        <v>1</v>
      </c>
      <c r="BC69" s="559" t="b">
        <v>1</v>
      </c>
      <c r="BD69" s="559" t="b">
        <v>1</v>
      </c>
      <c r="BE69" s="559" t="b">
        <v>1</v>
      </c>
      <c r="BF69" s="559" t="b">
        <v>1</v>
      </c>
      <c r="BG69" s="559" t="b">
        <v>1</v>
      </c>
      <c r="BH69" s="559" t="b">
        <v>1</v>
      </c>
      <c r="BI69" s="559" t="b">
        <v>1</v>
      </c>
      <c r="BJ69" s="559" t="s">
        <v>86</v>
      </c>
      <c r="BK69" s="559" t="s">
        <v>86</v>
      </c>
      <c r="BL69" s="559" t="s">
        <v>86</v>
      </c>
      <c r="BM69" s="558"/>
      <c r="BN69" s="558"/>
      <c r="BO69" s="558"/>
      <c r="BP69" s="558"/>
      <c r="BQ69" s="558"/>
      <c r="BR69" s="558"/>
      <c r="BS69" s="558"/>
      <c r="BT69" s="558"/>
      <c r="BU69" s="558"/>
      <c r="BV69" s="558"/>
      <c r="BW69" s="558"/>
      <c r="BX69" s="558"/>
      <c r="BY69" s="558"/>
      <c r="BZ69" s="558"/>
      <c r="CA69" s="558"/>
      <c r="CB69" s="558"/>
    </row>
    <row r="70" spans="1:80" ht="72">
      <c r="A70" s="440">
        <v>6</v>
      </c>
      <c r="B70" s="550">
        <v>159</v>
      </c>
      <c r="C70" s="554" t="s">
        <v>830</v>
      </c>
      <c r="D70" s="552" t="s">
        <v>2519</v>
      </c>
      <c r="E70" s="553" t="s">
        <v>2520</v>
      </c>
      <c r="F70" s="554" t="s">
        <v>2505</v>
      </c>
      <c r="G70" s="552" t="s">
        <v>1044</v>
      </c>
      <c r="H70" s="552" t="s">
        <v>999</v>
      </c>
      <c r="I70" s="553" t="s">
        <v>1042</v>
      </c>
      <c r="J70" s="554" t="s">
        <v>71</v>
      </c>
      <c r="K70" s="552" t="s">
        <v>72</v>
      </c>
      <c r="L70" s="552" t="s">
        <v>127</v>
      </c>
      <c r="M70" s="552" t="s">
        <v>350</v>
      </c>
      <c r="N70" s="552" t="s">
        <v>301</v>
      </c>
      <c r="O70" s="552" t="s">
        <v>76</v>
      </c>
      <c r="P70" s="552" t="s">
        <v>77</v>
      </c>
      <c r="Q70" s="552" t="s">
        <v>78</v>
      </c>
      <c r="R70" s="552" t="s">
        <v>128</v>
      </c>
      <c r="S70" s="552">
        <v>2.1</v>
      </c>
      <c r="T70" s="552">
        <v>3</v>
      </c>
      <c r="U70" s="552">
        <v>1</v>
      </c>
      <c r="V70" s="552">
        <v>0</v>
      </c>
      <c r="W70" s="552">
        <v>4</v>
      </c>
      <c r="X70" s="555">
        <v>3</v>
      </c>
      <c r="Y70" s="554">
        <v>12</v>
      </c>
      <c r="Z70" s="552">
        <v>36</v>
      </c>
      <c r="AA70" s="552" t="s">
        <v>80</v>
      </c>
      <c r="AB70" s="552" t="s">
        <v>2518</v>
      </c>
      <c r="AC70" s="552"/>
      <c r="AD70" s="552" t="s">
        <v>2506</v>
      </c>
      <c r="AE70" s="552"/>
      <c r="AF70" s="556" t="s">
        <v>2506</v>
      </c>
      <c r="AG70" s="554" t="s">
        <v>1043</v>
      </c>
      <c r="AH70" s="552" t="s">
        <v>84</v>
      </c>
      <c r="AI70" s="552" t="s">
        <v>86</v>
      </c>
      <c r="AJ70" s="552" t="s">
        <v>350</v>
      </c>
      <c r="AK70" s="552" t="s">
        <v>301</v>
      </c>
      <c r="AL70" s="552" t="s">
        <v>76</v>
      </c>
      <c r="AM70" s="553" t="s">
        <v>77</v>
      </c>
      <c r="AN70" s="557" t="s">
        <v>78</v>
      </c>
      <c r="AO70" s="552">
        <v>4</v>
      </c>
      <c r="AP70" s="552">
        <v>4</v>
      </c>
      <c r="AQ70" s="558" t="s">
        <v>84</v>
      </c>
      <c r="AR70" s="558" t="s">
        <v>84</v>
      </c>
      <c r="AS70" s="558" t="s">
        <v>85</v>
      </c>
      <c r="AT70" s="558"/>
      <c r="AU70" s="558"/>
      <c r="AV70" s="558" t="s">
        <v>2513</v>
      </c>
      <c r="AW70" s="559" t="s">
        <v>699</v>
      </c>
      <c r="AX70" s="559" t="s">
        <v>2518</v>
      </c>
      <c r="AY70" s="559" t="s">
        <v>86</v>
      </c>
      <c r="AZ70" s="559" t="s">
        <v>86</v>
      </c>
      <c r="BA70" s="559" t="b">
        <v>1</v>
      </c>
      <c r="BB70" s="559" t="b">
        <v>1</v>
      </c>
      <c r="BC70" s="559" t="b">
        <v>1</v>
      </c>
      <c r="BD70" s="559" t="b">
        <v>1</v>
      </c>
      <c r="BE70" s="559" t="b">
        <v>1</v>
      </c>
      <c r="BF70" s="559" t="b">
        <v>1</v>
      </c>
      <c r="BG70" s="559" t="b">
        <v>1</v>
      </c>
      <c r="BH70" s="559" t="b">
        <v>1</v>
      </c>
      <c r="BI70" s="559" t="b">
        <v>1</v>
      </c>
      <c r="BJ70" s="559" t="s">
        <v>86</v>
      </c>
      <c r="BK70" s="559" t="s">
        <v>86</v>
      </c>
      <c r="BL70" s="559" t="s">
        <v>86</v>
      </c>
      <c r="BM70" s="558"/>
      <c r="BN70" s="558"/>
      <c r="BO70" s="558"/>
      <c r="BP70" s="558"/>
      <c r="BQ70" s="558"/>
      <c r="BR70" s="558"/>
      <c r="BS70" s="558"/>
      <c r="BT70" s="558"/>
      <c r="BU70" s="558"/>
      <c r="BV70" s="558"/>
      <c r="BW70" s="558"/>
      <c r="BX70" s="558"/>
      <c r="BY70" s="558"/>
      <c r="BZ70" s="558"/>
      <c r="CA70" s="558"/>
      <c r="CB70" s="558"/>
    </row>
    <row r="71" spans="1:80" ht="72">
      <c r="A71" s="440">
        <v>6</v>
      </c>
      <c r="B71" s="550">
        <v>161</v>
      </c>
      <c r="C71" s="554" t="s">
        <v>1047</v>
      </c>
      <c r="D71" s="552" t="s">
        <v>2583</v>
      </c>
      <c r="E71" s="553" t="s">
        <v>2520</v>
      </c>
      <c r="F71" s="554" t="s">
        <v>2505</v>
      </c>
      <c r="G71" s="552" t="s">
        <v>1048</v>
      </c>
      <c r="H71" s="552" t="s">
        <v>999</v>
      </c>
      <c r="I71" s="553" t="s">
        <v>1050</v>
      </c>
      <c r="J71" s="554" t="s">
        <v>71</v>
      </c>
      <c r="K71" s="552" t="s">
        <v>72</v>
      </c>
      <c r="L71" s="552" t="s">
        <v>127</v>
      </c>
      <c r="M71" s="552" t="s">
        <v>350</v>
      </c>
      <c r="N71" s="552" t="s">
        <v>301</v>
      </c>
      <c r="O71" s="552" t="s">
        <v>76</v>
      </c>
      <c r="P71" s="552" t="s">
        <v>77</v>
      </c>
      <c r="Q71" s="552" t="s">
        <v>78</v>
      </c>
      <c r="R71" s="552" t="s">
        <v>128</v>
      </c>
      <c r="S71" s="552">
        <v>2.2000000000000002</v>
      </c>
      <c r="T71" s="552">
        <v>3</v>
      </c>
      <c r="U71" s="552">
        <v>1</v>
      </c>
      <c r="V71" s="552">
        <v>0</v>
      </c>
      <c r="W71" s="552">
        <v>4</v>
      </c>
      <c r="X71" s="555">
        <v>3</v>
      </c>
      <c r="Y71" s="554">
        <v>12</v>
      </c>
      <c r="Z71" s="552">
        <v>36</v>
      </c>
      <c r="AA71" s="552" t="s">
        <v>80</v>
      </c>
      <c r="AB71" s="552" t="s">
        <v>2518</v>
      </c>
      <c r="AC71" s="552"/>
      <c r="AD71" s="552" t="s">
        <v>2506</v>
      </c>
      <c r="AE71" s="552" t="s">
        <v>66</v>
      </c>
      <c r="AF71" s="556" t="s">
        <v>2535</v>
      </c>
      <c r="AG71" s="554" t="s">
        <v>1003</v>
      </c>
      <c r="AH71" s="552" t="s">
        <v>84</v>
      </c>
      <c r="AI71" s="552" t="s">
        <v>86</v>
      </c>
      <c r="AJ71" s="552" t="s">
        <v>350</v>
      </c>
      <c r="AK71" s="552" t="s">
        <v>301</v>
      </c>
      <c r="AL71" s="552" t="s">
        <v>76</v>
      </c>
      <c r="AM71" s="553" t="s">
        <v>77</v>
      </c>
      <c r="AN71" s="557" t="s">
        <v>78</v>
      </c>
      <c r="AO71" s="552">
        <v>4</v>
      </c>
      <c r="AP71" s="552">
        <v>4</v>
      </c>
      <c r="AQ71" s="558" t="s">
        <v>84</v>
      </c>
      <c r="AR71" s="558" t="s">
        <v>84</v>
      </c>
      <c r="AS71" s="558" t="s">
        <v>85</v>
      </c>
      <c r="AT71" s="558"/>
      <c r="AU71" s="558"/>
      <c r="AV71" s="558" t="s">
        <v>2513</v>
      </c>
      <c r="AW71" s="559" t="s">
        <v>699</v>
      </c>
      <c r="AX71" s="559" t="s">
        <v>2518</v>
      </c>
      <c r="AY71" s="559" t="s">
        <v>86</v>
      </c>
      <c r="AZ71" s="559" t="s">
        <v>2535</v>
      </c>
      <c r="BA71" s="559" t="b">
        <v>1</v>
      </c>
      <c r="BB71" s="559" t="b">
        <v>1</v>
      </c>
      <c r="BC71" s="559" t="b">
        <v>1</v>
      </c>
      <c r="BD71" s="559" t="b">
        <v>1</v>
      </c>
      <c r="BE71" s="559" t="b">
        <v>1</v>
      </c>
      <c r="BF71" s="559" t="b">
        <v>1</v>
      </c>
      <c r="BG71" s="559" t="b">
        <v>1</v>
      </c>
      <c r="BH71" s="559" t="b">
        <v>1</v>
      </c>
      <c r="BI71" s="559" t="b">
        <v>1</v>
      </c>
      <c r="BJ71" s="559" t="s">
        <v>86</v>
      </c>
      <c r="BK71" s="559" t="s">
        <v>86</v>
      </c>
      <c r="BL71" s="559" t="s">
        <v>86</v>
      </c>
      <c r="BM71" s="558"/>
      <c r="BN71" s="558"/>
      <c r="BO71" s="558"/>
      <c r="BP71" s="558"/>
      <c r="BQ71" s="558"/>
      <c r="BR71" s="558"/>
      <c r="BS71" s="558"/>
      <c r="BT71" s="558"/>
      <c r="BU71" s="558"/>
      <c r="BV71" s="558"/>
      <c r="BW71" s="558"/>
      <c r="BX71" s="558"/>
      <c r="BY71" s="558"/>
      <c r="BZ71" s="558"/>
      <c r="CA71" s="558"/>
      <c r="CB71" s="558"/>
    </row>
    <row r="72" spans="1:80" ht="72">
      <c r="A72" s="440">
        <v>6</v>
      </c>
      <c r="B72" s="550">
        <v>167</v>
      </c>
      <c r="C72" s="554" t="s">
        <v>1047</v>
      </c>
      <c r="D72" s="552" t="s">
        <v>2583</v>
      </c>
      <c r="E72" s="553" t="s">
        <v>2520</v>
      </c>
      <c r="F72" s="554" t="s">
        <v>2505</v>
      </c>
      <c r="G72" s="552" t="s">
        <v>1081</v>
      </c>
      <c r="H72" s="552" t="s">
        <v>999</v>
      </c>
      <c r="I72" s="553" t="s">
        <v>1042</v>
      </c>
      <c r="J72" s="554" t="s">
        <v>71</v>
      </c>
      <c r="K72" s="552" t="s">
        <v>72</v>
      </c>
      <c r="L72" s="552" t="s">
        <v>127</v>
      </c>
      <c r="M72" s="552" t="s">
        <v>350</v>
      </c>
      <c r="N72" s="552" t="s">
        <v>301</v>
      </c>
      <c r="O72" s="552" t="s">
        <v>76</v>
      </c>
      <c r="P72" s="552" t="s">
        <v>77</v>
      </c>
      <c r="Q72" s="552" t="s">
        <v>78</v>
      </c>
      <c r="R72" s="552" t="s">
        <v>128</v>
      </c>
      <c r="S72" s="552">
        <v>2.4</v>
      </c>
      <c r="T72" s="552">
        <v>3</v>
      </c>
      <c r="U72" s="552">
        <v>1</v>
      </c>
      <c r="V72" s="552">
        <v>0</v>
      </c>
      <c r="W72" s="552">
        <v>4</v>
      </c>
      <c r="X72" s="555">
        <v>3</v>
      </c>
      <c r="Y72" s="554">
        <v>12</v>
      </c>
      <c r="Z72" s="552">
        <v>36</v>
      </c>
      <c r="AA72" s="552" t="s">
        <v>80</v>
      </c>
      <c r="AB72" s="552" t="s">
        <v>2518</v>
      </c>
      <c r="AC72" s="552"/>
      <c r="AD72" s="552" t="s">
        <v>2506</v>
      </c>
      <c r="AE72" s="552"/>
      <c r="AF72" s="556" t="s">
        <v>2506</v>
      </c>
      <c r="AG72" s="554" t="s">
        <v>1043</v>
      </c>
      <c r="AH72" s="552" t="s">
        <v>84</v>
      </c>
      <c r="AI72" s="552" t="s">
        <v>86</v>
      </c>
      <c r="AJ72" s="552" t="s">
        <v>350</v>
      </c>
      <c r="AK72" s="552" t="s">
        <v>301</v>
      </c>
      <c r="AL72" s="552" t="s">
        <v>76</v>
      </c>
      <c r="AM72" s="553" t="s">
        <v>77</v>
      </c>
      <c r="AN72" s="557" t="s">
        <v>78</v>
      </c>
      <c r="AO72" s="552">
        <v>4</v>
      </c>
      <c r="AP72" s="552">
        <v>4</v>
      </c>
      <c r="AQ72" s="558" t="s">
        <v>84</v>
      </c>
      <c r="AR72" s="558" t="s">
        <v>84</v>
      </c>
      <c r="AS72" s="558" t="s">
        <v>85</v>
      </c>
      <c r="AT72" s="558"/>
      <c r="AU72" s="558"/>
      <c r="AV72" s="558" t="s">
        <v>2513</v>
      </c>
      <c r="AW72" s="559" t="s">
        <v>699</v>
      </c>
      <c r="AX72" s="559" t="s">
        <v>2518</v>
      </c>
      <c r="AY72" s="559" t="s">
        <v>86</v>
      </c>
      <c r="AZ72" s="559" t="s">
        <v>86</v>
      </c>
      <c r="BA72" s="559" t="b">
        <v>1</v>
      </c>
      <c r="BB72" s="559" t="b">
        <v>1</v>
      </c>
      <c r="BC72" s="559" t="b">
        <v>1</v>
      </c>
      <c r="BD72" s="559" t="b">
        <v>1</v>
      </c>
      <c r="BE72" s="559" t="b">
        <v>1</v>
      </c>
      <c r="BF72" s="559" t="b">
        <v>1</v>
      </c>
      <c r="BG72" s="559" t="b">
        <v>1</v>
      </c>
      <c r="BH72" s="559" t="b">
        <v>1</v>
      </c>
      <c r="BI72" s="559" t="b">
        <v>1</v>
      </c>
      <c r="BJ72" s="559" t="s">
        <v>86</v>
      </c>
      <c r="BK72" s="559" t="s">
        <v>86</v>
      </c>
      <c r="BL72" s="559" t="s">
        <v>86</v>
      </c>
      <c r="BM72" s="558"/>
      <c r="BN72" s="558"/>
      <c r="BO72" s="558"/>
      <c r="BP72" s="558"/>
      <c r="BQ72" s="558"/>
      <c r="BR72" s="558"/>
      <c r="BS72" s="558"/>
      <c r="BT72" s="558"/>
      <c r="BU72" s="558"/>
      <c r="BV72" s="558"/>
      <c r="BW72" s="558"/>
      <c r="BX72" s="558"/>
      <c r="BY72" s="558"/>
      <c r="BZ72" s="558"/>
      <c r="CA72" s="558"/>
      <c r="CB72" s="558"/>
    </row>
    <row r="73" spans="1:80" ht="72">
      <c r="A73" s="440">
        <v>6</v>
      </c>
      <c r="B73" s="550">
        <v>168</v>
      </c>
      <c r="C73" s="554" t="s">
        <v>1047</v>
      </c>
      <c r="D73" s="552" t="s">
        <v>2583</v>
      </c>
      <c r="E73" s="553" t="s">
        <v>2520</v>
      </c>
      <c r="F73" s="554" t="s">
        <v>2505</v>
      </c>
      <c r="G73" s="552" t="s">
        <v>1044</v>
      </c>
      <c r="H73" s="552" t="s">
        <v>999</v>
      </c>
      <c r="I73" s="553" t="s">
        <v>1042</v>
      </c>
      <c r="J73" s="554" t="s">
        <v>71</v>
      </c>
      <c r="K73" s="552" t="s">
        <v>72</v>
      </c>
      <c r="L73" s="552" t="s">
        <v>127</v>
      </c>
      <c r="M73" s="552" t="s">
        <v>350</v>
      </c>
      <c r="N73" s="552" t="s">
        <v>301</v>
      </c>
      <c r="O73" s="552" t="s">
        <v>76</v>
      </c>
      <c r="P73" s="552" t="s">
        <v>77</v>
      </c>
      <c r="Q73" s="552" t="s">
        <v>78</v>
      </c>
      <c r="R73" s="552" t="s">
        <v>128</v>
      </c>
      <c r="S73" s="552">
        <v>2.1</v>
      </c>
      <c r="T73" s="552">
        <v>3</v>
      </c>
      <c r="U73" s="552">
        <v>1</v>
      </c>
      <c r="V73" s="552">
        <v>0</v>
      </c>
      <c r="W73" s="552">
        <v>4</v>
      </c>
      <c r="X73" s="555">
        <v>3</v>
      </c>
      <c r="Y73" s="554">
        <v>12</v>
      </c>
      <c r="Z73" s="552">
        <v>36</v>
      </c>
      <c r="AA73" s="552" t="s">
        <v>80</v>
      </c>
      <c r="AB73" s="552" t="s">
        <v>2518</v>
      </c>
      <c r="AC73" s="552"/>
      <c r="AD73" s="552" t="s">
        <v>2506</v>
      </c>
      <c r="AE73" s="552"/>
      <c r="AF73" s="556" t="s">
        <v>2506</v>
      </c>
      <c r="AG73" s="554" t="s">
        <v>1043</v>
      </c>
      <c r="AH73" s="552" t="s">
        <v>84</v>
      </c>
      <c r="AI73" s="552" t="s">
        <v>86</v>
      </c>
      <c r="AJ73" s="552" t="s">
        <v>350</v>
      </c>
      <c r="AK73" s="552" t="s">
        <v>301</v>
      </c>
      <c r="AL73" s="552" t="s">
        <v>76</v>
      </c>
      <c r="AM73" s="553" t="s">
        <v>77</v>
      </c>
      <c r="AN73" s="557" t="s">
        <v>78</v>
      </c>
      <c r="AO73" s="552">
        <v>4</v>
      </c>
      <c r="AP73" s="552">
        <v>4</v>
      </c>
      <c r="AQ73" s="558" t="s">
        <v>84</v>
      </c>
      <c r="AR73" s="558" t="s">
        <v>84</v>
      </c>
      <c r="AS73" s="558" t="s">
        <v>85</v>
      </c>
      <c r="AT73" s="558"/>
      <c r="AU73" s="558"/>
      <c r="AV73" s="558" t="s">
        <v>2513</v>
      </c>
      <c r="AW73" s="559" t="s">
        <v>699</v>
      </c>
      <c r="AX73" s="559" t="s">
        <v>2518</v>
      </c>
      <c r="AY73" s="559" t="s">
        <v>86</v>
      </c>
      <c r="AZ73" s="559" t="s">
        <v>86</v>
      </c>
      <c r="BA73" s="559" t="b">
        <v>1</v>
      </c>
      <c r="BB73" s="559" t="b">
        <v>1</v>
      </c>
      <c r="BC73" s="559" t="b">
        <v>1</v>
      </c>
      <c r="BD73" s="559" t="b">
        <v>1</v>
      </c>
      <c r="BE73" s="559" t="b">
        <v>1</v>
      </c>
      <c r="BF73" s="559" t="b">
        <v>1</v>
      </c>
      <c r="BG73" s="559" t="b">
        <v>1</v>
      </c>
      <c r="BH73" s="559" t="b">
        <v>1</v>
      </c>
      <c r="BI73" s="559" t="b">
        <v>1</v>
      </c>
      <c r="BJ73" s="559" t="s">
        <v>86</v>
      </c>
      <c r="BK73" s="559" t="s">
        <v>86</v>
      </c>
      <c r="BL73" s="559" t="s">
        <v>86</v>
      </c>
      <c r="BM73" s="558"/>
      <c r="BN73" s="558"/>
      <c r="BO73" s="558"/>
      <c r="BP73" s="558"/>
      <c r="BQ73" s="558"/>
      <c r="BR73" s="558"/>
      <c r="BS73" s="558"/>
      <c r="BT73" s="558"/>
      <c r="BU73" s="558"/>
      <c r="BV73" s="558"/>
      <c r="BW73" s="558"/>
      <c r="BX73" s="558"/>
      <c r="BY73" s="558"/>
      <c r="BZ73" s="558"/>
      <c r="CA73" s="558"/>
      <c r="CB73" s="558"/>
    </row>
    <row r="74" spans="1:80" ht="96">
      <c r="A74" s="440">
        <v>6</v>
      </c>
      <c r="B74" s="550">
        <v>170</v>
      </c>
      <c r="C74" s="554" t="s">
        <v>1086</v>
      </c>
      <c r="D74" s="552" t="s">
        <v>2526</v>
      </c>
      <c r="E74" s="553" t="s">
        <v>2520</v>
      </c>
      <c r="F74" s="554" t="s">
        <v>2505</v>
      </c>
      <c r="G74" s="552" t="s">
        <v>1091</v>
      </c>
      <c r="H74" s="552" t="s">
        <v>1092</v>
      </c>
      <c r="I74" s="553" t="s">
        <v>1093</v>
      </c>
      <c r="J74" s="554" t="s">
        <v>173</v>
      </c>
      <c r="K74" s="552" t="s">
        <v>72</v>
      </c>
      <c r="L74" s="552" t="s">
        <v>127</v>
      </c>
      <c r="M74" s="552" t="s">
        <v>350</v>
      </c>
      <c r="N74" s="552" t="s">
        <v>301</v>
      </c>
      <c r="O74" s="552" t="s">
        <v>76</v>
      </c>
      <c r="P74" s="552" t="s">
        <v>77</v>
      </c>
      <c r="Q74" s="552" t="s">
        <v>78</v>
      </c>
      <c r="R74" s="552" t="s">
        <v>128</v>
      </c>
      <c r="S74" s="552">
        <v>2.1</v>
      </c>
      <c r="T74" s="552">
        <v>3</v>
      </c>
      <c r="U74" s="552">
        <v>1</v>
      </c>
      <c r="V74" s="552">
        <v>0</v>
      </c>
      <c r="W74" s="552">
        <v>4</v>
      </c>
      <c r="X74" s="555">
        <v>3</v>
      </c>
      <c r="Y74" s="554">
        <v>12</v>
      </c>
      <c r="Z74" s="552">
        <v>36</v>
      </c>
      <c r="AA74" s="552" t="s">
        <v>80</v>
      </c>
      <c r="AB74" s="552" t="s">
        <v>2518</v>
      </c>
      <c r="AC74" s="552"/>
      <c r="AD74" s="552" t="s">
        <v>2518</v>
      </c>
      <c r="AE74" s="552" t="s">
        <v>66</v>
      </c>
      <c r="AF74" s="556" t="s">
        <v>2535</v>
      </c>
      <c r="AG74" s="554" t="s">
        <v>1095</v>
      </c>
      <c r="AH74" s="552" t="s">
        <v>92</v>
      </c>
      <c r="AI74" s="552" t="s">
        <v>86</v>
      </c>
      <c r="AJ74" s="552" t="s">
        <v>350</v>
      </c>
      <c r="AK74" s="552" t="s">
        <v>301</v>
      </c>
      <c r="AL74" s="552" t="s">
        <v>76</v>
      </c>
      <c r="AM74" s="553" t="s">
        <v>77</v>
      </c>
      <c r="AN74" s="557" t="s">
        <v>78</v>
      </c>
      <c r="AO74" s="552">
        <v>4</v>
      </c>
      <c r="AP74" s="552">
        <v>4</v>
      </c>
      <c r="AQ74" s="558" t="s">
        <v>84</v>
      </c>
      <c r="AR74" s="558" t="s">
        <v>84</v>
      </c>
      <c r="AS74" s="558"/>
      <c r="AT74" s="558"/>
      <c r="AU74" s="558"/>
      <c r="AV74" s="558" t="s">
        <v>2513</v>
      </c>
      <c r="AW74" s="559" t="s">
        <v>699</v>
      </c>
      <c r="AX74" s="559" t="s">
        <v>2518</v>
      </c>
      <c r="AY74" s="559" t="s">
        <v>2518</v>
      </c>
      <c r="AZ74" s="559" t="s">
        <v>2535</v>
      </c>
      <c r="BA74" s="559" t="b">
        <v>1</v>
      </c>
      <c r="BB74" s="559" t="b">
        <v>1</v>
      </c>
      <c r="BC74" s="559" t="b">
        <v>1</v>
      </c>
      <c r="BD74" s="559" t="b">
        <v>1</v>
      </c>
      <c r="BE74" s="559" t="b">
        <v>1</v>
      </c>
      <c r="BF74" s="559" t="b">
        <v>1</v>
      </c>
      <c r="BG74" s="559" t="b">
        <v>1</v>
      </c>
      <c r="BH74" s="559" t="b">
        <v>1</v>
      </c>
      <c r="BI74" s="559" t="b">
        <v>1</v>
      </c>
      <c r="BJ74" s="559" t="s">
        <v>86</v>
      </c>
      <c r="BK74" s="559" t="s">
        <v>86</v>
      </c>
      <c r="BL74" s="559" t="s">
        <v>86</v>
      </c>
      <c r="BM74" s="558"/>
      <c r="BN74" s="558"/>
      <c r="BO74" s="558"/>
      <c r="BP74" s="558"/>
      <c r="BQ74" s="558"/>
      <c r="BR74" s="558"/>
      <c r="BS74" s="558"/>
      <c r="BT74" s="558"/>
      <c r="BU74" s="558"/>
      <c r="BV74" s="558"/>
      <c r="BW74" s="558"/>
      <c r="BX74" s="558"/>
      <c r="BY74" s="558"/>
      <c r="BZ74" s="558"/>
      <c r="CA74" s="558"/>
      <c r="CB74" s="558"/>
    </row>
    <row r="75" spans="1:80" ht="84">
      <c r="A75" s="440">
        <v>6</v>
      </c>
      <c r="B75" s="550">
        <v>184</v>
      </c>
      <c r="C75" s="554" t="s">
        <v>1096</v>
      </c>
      <c r="D75" s="552" t="s">
        <v>2537</v>
      </c>
      <c r="E75" s="553" t="s">
        <v>1570</v>
      </c>
      <c r="F75" s="554" t="s">
        <v>2511</v>
      </c>
      <c r="G75" s="552" t="s">
        <v>1154</v>
      </c>
      <c r="H75" s="552" t="s">
        <v>1140</v>
      </c>
      <c r="I75" s="553" t="s">
        <v>1155</v>
      </c>
      <c r="J75" s="554" t="s">
        <v>71</v>
      </c>
      <c r="K75" s="552" t="s">
        <v>72</v>
      </c>
      <c r="L75" s="552" t="s">
        <v>72</v>
      </c>
      <c r="M75" s="552" t="s">
        <v>74</v>
      </c>
      <c r="N75" s="552" t="s">
        <v>75</v>
      </c>
      <c r="O75" s="552" t="s">
        <v>76</v>
      </c>
      <c r="P75" s="552" t="s">
        <v>77</v>
      </c>
      <c r="Q75" s="552" t="s">
        <v>78</v>
      </c>
      <c r="R75" s="552" t="s">
        <v>91</v>
      </c>
      <c r="S75" s="552">
        <v>1.3</v>
      </c>
      <c r="T75" s="552">
        <v>3</v>
      </c>
      <c r="U75" s="552">
        <v>3</v>
      </c>
      <c r="V75" s="552">
        <v>0</v>
      </c>
      <c r="W75" s="552">
        <v>3</v>
      </c>
      <c r="X75" s="555">
        <v>4</v>
      </c>
      <c r="Y75" s="554">
        <v>9</v>
      </c>
      <c r="Z75" s="552">
        <v>36</v>
      </c>
      <c r="AA75" s="552" t="s">
        <v>231</v>
      </c>
      <c r="AB75" s="552" t="s">
        <v>2515</v>
      </c>
      <c r="AC75" s="552" t="s">
        <v>542</v>
      </c>
      <c r="AD75" s="552" t="s">
        <v>2516</v>
      </c>
      <c r="AE75" s="552" t="s">
        <v>488</v>
      </c>
      <c r="AF75" s="556" t="s">
        <v>2538</v>
      </c>
      <c r="AG75" s="554"/>
      <c r="AH75" s="552" t="s">
        <v>92</v>
      </c>
      <c r="AI75" s="552" t="s">
        <v>86</v>
      </c>
      <c r="AJ75" s="552" t="s">
        <v>74</v>
      </c>
      <c r="AK75" s="552" t="s">
        <v>75</v>
      </c>
      <c r="AL75" s="552" t="s">
        <v>76</v>
      </c>
      <c r="AM75" s="553" t="s">
        <v>77</v>
      </c>
      <c r="AN75" s="557" t="s">
        <v>78</v>
      </c>
      <c r="AO75" s="552">
        <v>3</v>
      </c>
      <c r="AP75" s="552">
        <v>9</v>
      </c>
      <c r="AQ75" s="558" t="s">
        <v>84</v>
      </c>
      <c r="AR75" s="558" t="s">
        <v>84</v>
      </c>
      <c r="AS75" s="558"/>
      <c r="AT75" s="558" t="s">
        <v>1156</v>
      </c>
      <c r="AU75" s="558"/>
      <c r="AV75" s="558" t="s">
        <v>2513</v>
      </c>
      <c r="AW75" s="559" t="s">
        <v>699</v>
      </c>
      <c r="AX75" s="559" t="s">
        <v>86</v>
      </c>
      <c r="AY75" s="559" t="s">
        <v>86</v>
      </c>
      <c r="AZ75" s="559" t="s">
        <v>86</v>
      </c>
      <c r="BA75" s="559" t="b">
        <v>0</v>
      </c>
      <c r="BB75" s="559" t="b">
        <v>1</v>
      </c>
      <c r="BC75" s="559" t="b">
        <v>1</v>
      </c>
      <c r="BD75" s="559" t="b">
        <v>1</v>
      </c>
      <c r="BE75" s="559" t="b">
        <v>1</v>
      </c>
      <c r="BF75" s="559" t="b">
        <v>1</v>
      </c>
      <c r="BG75" s="559" t="b">
        <v>1</v>
      </c>
      <c r="BH75" s="559" t="b">
        <v>0</v>
      </c>
      <c r="BI75" s="559" t="b">
        <v>1</v>
      </c>
      <c r="BJ75" s="559" t="s">
        <v>86</v>
      </c>
      <c r="BK75" s="559" t="s">
        <v>86</v>
      </c>
      <c r="BL75" s="559" t="s">
        <v>86</v>
      </c>
      <c r="BM75" s="558"/>
      <c r="BN75" s="558"/>
      <c r="BO75" s="558"/>
      <c r="BP75" s="558"/>
      <c r="BQ75" s="558"/>
      <c r="BR75" s="558"/>
      <c r="BS75" s="558"/>
      <c r="BT75" s="558"/>
      <c r="BU75" s="558"/>
      <c r="BV75" s="558"/>
      <c r="BW75" s="558"/>
      <c r="BX75" s="558"/>
      <c r="BY75" s="558"/>
      <c r="BZ75" s="558"/>
      <c r="CA75" s="558"/>
      <c r="CB75" s="558"/>
    </row>
    <row r="76" spans="1:80" ht="72">
      <c r="A76" s="440">
        <v>6</v>
      </c>
      <c r="B76" s="550">
        <v>189</v>
      </c>
      <c r="C76" s="554" t="s">
        <v>1096</v>
      </c>
      <c r="D76" s="552" t="s">
        <v>2537</v>
      </c>
      <c r="E76" s="553" t="s">
        <v>1570</v>
      </c>
      <c r="F76" s="554" t="s">
        <v>2511</v>
      </c>
      <c r="G76" s="552" t="s">
        <v>1186</v>
      </c>
      <c r="H76" s="552" t="s">
        <v>1187</v>
      </c>
      <c r="I76" s="553" t="s">
        <v>1188</v>
      </c>
      <c r="J76" s="554" t="s">
        <v>71</v>
      </c>
      <c r="K76" s="552" t="s">
        <v>72</v>
      </c>
      <c r="L76" s="552" t="s">
        <v>127</v>
      </c>
      <c r="M76" s="552" t="s">
        <v>350</v>
      </c>
      <c r="N76" s="552" t="s">
        <v>301</v>
      </c>
      <c r="O76" s="552" t="s">
        <v>76</v>
      </c>
      <c r="P76" s="552" t="s">
        <v>77</v>
      </c>
      <c r="Q76" s="552" t="s">
        <v>78</v>
      </c>
      <c r="R76" s="552" t="s">
        <v>128</v>
      </c>
      <c r="S76" s="552">
        <v>0.1</v>
      </c>
      <c r="T76" s="552">
        <v>3</v>
      </c>
      <c r="U76" s="552">
        <v>1</v>
      </c>
      <c r="V76" s="552">
        <v>0</v>
      </c>
      <c r="W76" s="552">
        <v>4</v>
      </c>
      <c r="X76" s="555">
        <v>3</v>
      </c>
      <c r="Y76" s="554">
        <v>12</v>
      </c>
      <c r="Z76" s="552">
        <v>36</v>
      </c>
      <c r="AA76" s="552" t="s">
        <v>80</v>
      </c>
      <c r="AB76" s="552" t="s">
        <v>2518</v>
      </c>
      <c r="AC76" s="552"/>
      <c r="AD76" s="552" t="s">
        <v>2506</v>
      </c>
      <c r="AE76" s="552"/>
      <c r="AF76" s="556" t="s">
        <v>2506</v>
      </c>
      <c r="AG76" s="554"/>
      <c r="AH76" s="552" t="s">
        <v>84</v>
      </c>
      <c r="AI76" s="552" t="s">
        <v>86</v>
      </c>
      <c r="AJ76" s="552" t="s">
        <v>350</v>
      </c>
      <c r="AK76" s="552" t="s">
        <v>301</v>
      </c>
      <c r="AL76" s="552" t="s">
        <v>76</v>
      </c>
      <c r="AM76" s="553" t="s">
        <v>77</v>
      </c>
      <c r="AN76" s="557" t="s">
        <v>78</v>
      </c>
      <c r="AO76" s="552">
        <v>4</v>
      </c>
      <c r="AP76" s="552">
        <v>4</v>
      </c>
      <c r="AQ76" s="558" t="s">
        <v>84</v>
      </c>
      <c r="AR76" s="558" t="s">
        <v>84</v>
      </c>
      <c r="AS76" s="558"/>
      <c r="AT76" s="558"/>
      <c r="AU76" s="558"/>
      <c r="AV76" s="558" t="s">
        <v>2513</v>
      </c>
      <c r="AW76" s="559" t="s">
        <v>699</v>
      </c>
      <c r="AX76" s="559" t="s">
        <v>2518</v>
      </c>
      <c r="AY76" s="559" t="s">
        <v>86</v>
      </c>
      <c r="AZ76" s="559" t="s">
        <v>86</v>
      </c>
      <c r="BA76" s="559" t="b">
        <v>1</v>
      </c>
      <c r="BB76" s="559" t="b">
        <v>1</v>
      </c>
      <c r="BC76" s="559" t="b">
        <v>1</v>
      </c>
      <c r="BD76" s="559" t="b">
        <v>1</v>
      </c>
      <c r="BE76" s="559" t="b">
        <v>1</v>
      </c>
      <c r="BF76" s="559" t="b">
        <v>1</v>
      </c>
      <c r="BG76" s="559" t="b">
        <v>1</v>
      </c>
      <c r="BH76" s="559" t="b">
        <v>1</v>
      </c>
      <c r="BI76" s="559" t="b">
        <v>1</v>
      </c>
      <c r="BJ76" s="559" t="s">
        <v>86</v>
      </c>
      <c r="BK76" s="559" t="s">
        <v>86</v>
      </c>
      <c r="BL76" s="559" t="s">
        <v>86</v>
      </c>
      <c r="BM76" s="558"/>
      <c r="BN76" s="558"/>
      <c r="BO76" s="558"/>
      <c r="BP76" s="558"/>
      <c r="BQ76" s="558"/>
      <c r="BR76" s="558"/>
      <c r="BS76" s="558"/>
      <c r="BT76" s="558"/>
      <c r="BU76" s="558"/>
      <c r="BV76" s="558"/>
      <c r="BW76" s="558"/>
      <c r="BX76" s="558"/>
      <c r="BY76" s="558"/>
      <c r="BZ76" s="558"/>
      <c r="CA76" s="558"/>
      <c r="CB76" s="558"/>
    </row>
    <row r="77" spans="1:80" ht="72">
      <c r="A77" s="440">
        <v>6</v>
      </c>
      <c r="B77" s="550">
        <v>204</v>
      </c>
      <c r="C77" s="554" t="s">
        <v>1201</v>
      </c>
      <c r="D77" s="552" t="s">
        <v>2521</v>
      </c>
      <c r="E77" s="553" t="s">
        <v>93</v>
      </c>
      <c r="F77" s="554" t="s">
        <v>2511</v>
      </c>
      <c r="G77" s="552" t="s">
        <v>1253</v>
      </c>
      <c r="H77" s="552" t="s">
        <v>1254</v>
      </c>
      <c r="I77" s="553" t="s">
        <v>538</v>
      </c>
      <c r="J77" s="554" t="s">
        <v>71</v>
      </c>
      <c r="K77" s="552" t="s">
        <v>72</v>
      </c>
      <c r="L77" s="552" t="s">
        <v>127</v>
      </c>
      <c r="M77" s="552" t="s">
        <v>350</v>
      </c>
      <c r="N77" s="552" t="s">
        <v>301</v>
      </c>
      <c r="O77" s="552" t="s">
        <v>76</v>
      </c>
      <c r="P77" s="552" t="s">
        <v>77</v>
      </c>
      <c r="Q77" s="552" t="s">
        <v>655</v>
      </c>
      <c r="R77" s="552" t="s">
        <v>128</v>
      </c>
      <c r="S77" s="552">
        <v>2.4</v>
      </c>
      <c r="T77" s="552">
        <v>3</v>
      </c>
      <c r="U77" s="552">
        <v>1</v>
      </c>
      <c r="V77" s="552">
        <v>0</v>
      </c>
      <c r="W77" s="552">
        <v>4</v>
      </c>
      <c r="X77" s="555">
        <v>3</v>
      </c>
      <c r="Y77" s="554">
        <v>12</v>
      </c>
      <c r="Z77" s="552">
        <v>36</v>
      </c>
      <c r="AA77" s="552" t="s">
        <v>80</v>
      </c>
      <c r="AB77" s="552" t="s">
        <v>2518</v>
      </c>
      <c r="AC77" s="552"/>
      <c r="AD77" s="552" t="s">
        <v>2506</v>
      </c>
      <c r="AE77" s="552"/>
      <c r="AF77" s="556" t="s">
        <v>2506</v>
      </c>
      <c r="AG77" s="554" t="s">
        <v>1257</v>
      </c>
      <c r="AH77" s="552" t="s">
        <v>84</v>
      </c>
      <c r="AI77" s="552" t="s">
        <v>86</v>
      </c>
      <c r="AJ77" s="552" t="s">
        <v>350</v>
      </c>
      <c r="AK77" s="552" t="s">
        <v>301</v>
      </c>
      <c r="AL77" s="552" t="s">
        <v>76</v>
      </c>
      <c r="AM77" s="553" t="s">
        <v>77</v>
      </c>
      <c r="AN77" s="557" t="s">
        <v>655</v>
      </c>
      <c r="AO77" s="552">
        <v>4</v>
      </c>
      <c r="AP77" s="552">
        <v>4</v>
      </c>
      <c r="AQ77" s="558"/>
      <c r="AR77" s="558" t="s">
        <v>84</v>
      </c>
      <c r="AS77" s="558"/>
      <c r="AT77" s="558"/>
      <c r="AU77" s="558"/>
      <c r="AV77" s="558" t="s">
        <v>2513</v>
      </c>
      <c r="AW77" s="559" t="s">
        <v>699</v>
      </c>
      <c r="AX77" s="559" t="s">
        <v>2518</v>
      </c>
      <c r="AY77" s="559" t="s">
        <v>86</v>
      </c>
      <c r="AZ77" s="559" t="s">
        <v>86</v>
      </c>
      <c r="BA77" s="559" t="b">
        <v>1</v>
      </c>
      <c r="BB77" s="559" t="b">
        <v>1</v>
      </c>
      <c r="BC77" s="559" t="b">
        <v>1</v>
      </c>
      <c r="BD77" s="559" t="b">
        <v>1</v>
      </c>
      <c r="BE77" s="559" t="b">
        <v>1</v>
      </c>
      <c r="BF77" s="559" t="b">
        <v>1</v>
      </c>
      <c r="BG77" s="559" t="b">
        <v>1</v>
      </c>
      <c r="BH77" s="559" t="b">
        <v>1</v>
      </c>
      <c r="BI77" s="559" t="b">
        <v>1</v>
      </c>
      <c r="BJ77" s="559" t="s">
        <v>86</v>
      </c>
      <c r="BK77" s="559" t="s">
        <v>86</v>
      </c>
      <c r="BL77" s="559" t="s">
        <v>86</v>
      </c>
      <c r="BM77" s="558"/>
      <c r="BN77" s="558"/>
      <c r="BO77" s="558"/>
      <c r="BP77" s="558"/>
      <c r="BQ77" s="558"/>
      <c r="BR77" s="558"/>
      <c r="BS77" s="558"/>
      <c r="BT77" s="558"/>
      <c r="BU77" s="558"/>
      <c r="BV77" s="558"/>
      <c r="BW77" s="558"/>
      <c r="BX77" s="558"/>
      <c r="BY77" s="558"/>
      <c r="BZ77" s="558"/>
      <c r="CA77" s="558"/>
      <c r="CB77" s="558"/>
    </row>
    <row r="78" spans="1:80" ht="72">
      <c r="A78" s="440">
        <v>6</v>
      </c>
      <c r="B78" s="550">
        <v>220</v>
      </c>
      <c r="C78" s="554" t="s">
        <v>1280</v>
      </c>
      <c r="D78" s="552" t="s">
        <v>2523</v>
      </c>
      <c r="E78" s="553" t="s">
        <v>93</v>
      </c>
      <c r="F78" s="554" t="s">
        <v>2511</v>
      </c>
      <c r="G78" s="552" t="s">
        <v>1253</v>
      </c>
      <c r="H78" s="552" t="s">
        <v>1254</v>
      </c>
      <c r="I78" s="553" t="s">
        <v>538</v>
      </c>
      <c r="J78" s="554" t="s">
        <v>71</v>
      </c>
      <c r="K78" s="552" t="s">
        <v>72</v>
      </c>
      <c r="L78" s="552" t="s">
        <v>127</v>
      </c>
      <c r="M78" s="552" t="s">
        <v>350</v>
      </c>
      <c r="N78" s="552" t="s">
        <v>301</v>
      </c>
      <c r="O78" s="552" t="s">
        <v>76</v>
      </c>
      <c r="P78" s="552" t="s">
        <v>77</v>
      </c>
      <c r="Q78" s="552" t="s">
        <v>78</v>
      </c>
      <c r="R78" s="552" t="s">
        <v>128</v>
      </c>
      <c r="S78" s="552">
        <v>2.4</v>
      </c>
      <c r="T78" s="552">
        <v>3</v>
      </c>
      <c r="U78" s="552">
        <v>1</v>
      </c>
      <c r="V78" s="552">
        <v>0</v>
      </c>
      <c r="W78" s="552">
        <v>4</v>
      </c>
      <c r="X78" s="555">
        <v>3</v>
      </c>
      <c r="Y78" s="554">
        <v>12</v>
      </c>
      <c r="Z78" s="552">
        <v>36</v>
      </c>
      <c r="AA78" s="552" t="s">
        <v>80</v>
      </c>
      <c r="AB78" s="552" t="s">
        <v>2518</v>
      </c>
      <c r="AC78" s="552"/>
      <c r="AD78" s="552" t="s">
        <v>2506</v>
      </c>
      <c r="AE78" s="552"/>
      <c r="AF78" s="556" t="s">
        <v>2506</v>
      </c>
      <c r="AG78" s="554" t="s">
        <v>1257</v>
      </c>
      <c r="AH78" s="552" t="s">
        <v>84</v>
      </c>
      <c r="AI78" s="552" t="s">
        <v>86</v>
      </c>
      <c r="AJ78" s="552" t="s">
        <v>350</v>
      </c>
      <c r="AK78" s="552" t="s">
        <v>301</v>
      </c>
      <c r="AL78" s="552" t="s">
        <v>76</v>
      </c>
      <c r="AM78" s="553" t="s">
        <v>77</v>
      </c>
      <c r="AN78" s="557" t="s">
        <v>655</v>
      </c>
      <c r="AO78" s="552">
        <v>4</v>
      </c>
      <c r="AP78" s="552">
        <v>4</v>
      </c>
      <c r="AQ78" s="558"/>
      <c r="AR78" s="558" t="s">
        <v>84</v>
      </c>
      <c r="AS78" s="558"/>
      <c r="AT78" s="558"/>
      <c r="AU78" s="558"/>
      <c r="AV78" s="558" t="s">
        <v>2513</v>
      </c>
      <c r="AW78" s="559" t="s">
        <v>699</v>
      </c>
      <c r="AX78" s="559" t="s">
        <v>2518</v>
      </c>
      <c r="AY78" s="559" t="s">
        <v>86</v>
      </c>
      <c r="AZ78" s="559" t="s">
        <v>86</v>
      </c>
      <c r="BA78" s="559" t="b">
        <v>1</v>
      </c>
      <c r="BB78" s="559" t="b">
        <v>1</v>
      </c>
      <c r="BC78" s="559" t="b">
        <v>1</v>
      </c>
      <c r="BD78" s="559" t="b">
        <v>1</v>
      </c>
      <c r="BE78" s="559" t="b">
        <v>1</v>
      </c>
      <c r="BF78" s="559" t="b">
        <v>1</v>
      </c>
      <c r="BG78" s="559" t="b">
        <v>1</v>
      </c>
      <c r="BH78" s="559" t="b">
        <v>1</v>
      </c>
      <c r="BI78" s="559" t="b">
        <v>1</v>
      </c>
      <c r="BJ78" s="559" t="s">
        <v>86</v>
      </c>
      <c r="BK78" s="559" t="s">
        <v>86</v>
      </c>
      <c r="BL78" s="559" t="s">
        <v>86</v>
      </c>
      <c r="BM78" s="558"/>
      <c r="BN78" s="558"/>
      <c r="BO78" s="558"/>
      <c r="BP78" s="558"/>
      <c r="BQ78" s="558"/>
      <c r="BR78" s="558"/>
      <c r="BS78" s="558"/>
      <c r="BT78" s="558"/>
      <c r="BU78" s="558"/>
      <c r="BV78" s="558"/>
      <c r="BW78" s="558"/>
      <c r="BX78" s="558"/>
      <c r="BY78" s="558"/>
      <c r="BZ78" s="558"/>
      <c r="CA78" s="558"/>
      <c r="CB78" s="558"/>
    </row>
    <row r="79" spans="1:80" ht="72">
      <c r="A79" s="440">
        <v>6</v>
      </c>
      <c r="B79" s="550">
        <v>238</v>
      </c>
      <c r="C79" s="554" t="s">
        <v>346</v>
      </c>
      <c r="D79" s="552" t="s">
        <v>2525</v>
      </c>
      <c r="E79" s="553" t="s">
        <v>2520</v>
      </c>
      <c r="F79" s="554" t="s">
        <v>2505</v>
      </c>
      <c r="G79" s="552" t="s">
        <v>1366</v>
      </c>
      <c r="H79" s="552" t="s">
        <v>1359</v>
      </c>
      <c r="I79" s="553" t="s">
        <v>1360</v>
      </c>
      <c r="J79" s="554" t="s">
        <v>71</v>
      </c>
      <c r="K79" s="552" t="s">
        <v>72</v>
      </c>
      <c r="L79" s="552" t="s">
        <v>127</v>
      </c>
      <c r="M79" s="552" t="s">
        <v>350</v>
      </c>
      <c r="N79" s="552" t="s">
        <v>301</v>
      </c>
      <c r="O79" s="552" t="s">
        <v>76</v>
      </c>
      <c r="P79" s="552" t="s">
        <v>77</v>
      </c>
      <c r="Q79" s="552" t="s">
        <v>78</v>
      </c>
      <c r="R79" s="552" t="s">
        <v>128</v>
      </c>
      <c r="S79" s="552">
        <v>2.2000000000000002</v>
      </c>
      <c r="T79" s="552">
        <v>3</v>
      </c>
      <c r="U79" s="552">
        <v>1</v>
      </c>
      <c r="V79" s="552">
        <v>0</v>
      </c>
      <c r="W79" s="552">
        <v>4</v>
      </c>
      <c r="X79" s="555">
        <v>3</v>
      </c>
      <c r="Y79" s="554">
        <v>12</v>
      </c>
      <c r="Z79" s="552">
        <v>36</v>
      </c>
      <c r="AA79" s="552" t="s">
        <v>80</v>
      </c>
      <c r="AB79" s="552" t="s">
        <v>2518</v>
      </c>
      <c r="AC79" s="552"/>
      <c r="AD79" s="552" t="s">
        <v>2506</v>
      </c>
      <c r="AE79" s="552"/>
      <c r="AF79" s="556" t="s">
        <v>2506</v>
      </c>
      <c r="AG79" s="554" t="s">
        <v>1257</v>
      </c>
      <c r="AH79" s="552" t="s">
        <v>84</v>
      </c>
      <c r="AI79" s="552" t="s">
        <v>86</v>
      </c>
      <c r="AJ79" s="552" t="s">
        <v>350</v>
      </c>
      <c r="AK79" s="552" t="s">
        <v>301</v>
      </c>
      <c r="AL79" s="552" t="s">
        <v>76</v>
      </c>
      <c r="AM79" s="553" t="s">
        <v>77</v>
      </c>
      <c r="AN79" s="557" t="s">
        <v>78</v>
      </c>
      <c r="AO79" s="552">
        <v>4</v>
      </c>
      <c r="AP79" s="552">
        <v>4</v>
      </c>
      <c r="AQ79" s="558" t="s">
        <v>84</v>
      </c>
      <c r="AR79" s="558" t="s">
        <v>84</v>
      </c>
      <c r="AS79" s="558"/>
      <c r="AT79" s="558"/>
      <c r="AU79" s="558"/>
      <c r="AV79" s="558" t="s">
        <v>2513</v>
      </c>
      <c r="AW79" s="559" t="s">
        <v>699</v>
      </c>
      <c r="AX79" s="559" t="s">
        <v>2518</v>
      </c>
      <c r="AY79" s="559" t="s">
        <v>86</v>
      </c>
      <c r="AZ79" s="559" t="s">
        <v>86</v>
      </c>
      <c r="BA79" s="559" t="b">
        <v>1</v>
      </c>
      <c r="BB79" s="559" t="b">
        <v>1</v>
      </c>
      <c r="BC79" s="559" t="b">
        <v>1</v>
      </c>
      <c r="BD79" s="559" t="b">
        <v>1</v>
      </c>
      <c r="BE79" s="559" t="b">
        <v>1</v>
      </c>
      <c r="BF79" s="559" t="b">
        <v>1</v>
      </c>
      <c r="BG79" s="559" t="b">
        <v>1</v>
      </c>
      <c r="BH79" s="559" t="b">
        <v>1</v>
      </c>
      <c r="BI79" s="559" t="b">
        <v>1</v>
      </c>
      <c r="BJ79" s="559" t="s">
        <v>86</v>
      </c>
      <c r="BK79" s="559" t="s">
        <v>86</v>
      </c>
      <c r="BL79" s="559" t="s">
        <v>86</v>
      </c>
      <c r="BM79" s="558"/>
      <c r="BN79" s="558"/>
      <c r="BO79" s="558"/>
      <c r="BP79" s="558"/>
      <c r="BQ79" s="558"/>
      <c r="BR79" s="558"/>
      <c r="BS79" s="558"/>
      <c r="BT79" s="558"/>
      <c r="BU79" s="558"/>
      <c r="BV79" s="558"/>
      <c r="BW79" s="558"/>
      <c r="BX79" s="558"/>
      <c r="BY79" s="558"/>
      <c r="BZ79" s="558"/>
      <c r="CA79" s="558"/>
      <c r="CB79" s="558"/>
    </row>
    <row r="80" spans="1:80" ht="72">
      <c r="A80" s="440">
        <v>6</v>
      </c>
      <c r="B80" s="550">
        <v>239</v>
      </c>
      <c r="C80" s="554" t="s">
        <v>346</v>
      </c>
      <c r="D80" s="552" t="s">
        <v>2525</v>
      </c>
      <c r="E80" s="553" t="s">
        <v>2520</v>
      </c>
      <c r="F80" s="554" t="s">
        <v>2505</v>
      </c>
      <c r="G80" s="552" t="s">
        <v>1368</v>
      </c>
      <c r="H80" s="552" t="s">
        <v>1369</v>
      </c>
      <c r="I80" s="553" t="s">
        <v>1370</v>
      </c>
      <c r="J80" s="554" t="s">
        <v>71</v>
      </c>
      <c r="K80" s="552" t="s">
        <v>72</v>
      </c>
      <c r="L80" s="552" t="s">
        <v>127</v>
      </c>
      <c r="M80" s="552" t="s">
        <v>350</v>
      </c>
      <c r="N80" s="552" t="s">
        <v>301</v>
      </c>
      <c r="O80" s="552" t="s">
        <v>76</v>
      </c>
      <c r="P80" s="552" t="s">
        <v>77</v>
      </c>
      <c r="Q80" s="552" t="s">
        <v>78</v>
      </c>
      <c r="R80" s="552" t="s">
        <v>128</v>
      </c>
      <c r="S80" s="552">
        <v>2.1</v>
      </c>
      <c r="T80" s="552">
        <v>3</v>
      </c>
      <c r="U80" s="552">
        <v>1</v>
      </c>
      <c r="V80" s="552">
        <v>0</v>
      </c>
      <c r="W80" s="552">
        <v>4</v>
      </c>
      <c r="X80" s="555">
        <v>3</v>
      </c>
      <c r="Y80" s="554">
        <v>12</v>
      </c>
      <c r="Z80" s="552">
        <v>36</v>
      </c>
      <c r="AA80" s="552" t="s">
        <v>80</v>
      </c>
      <c r="AB80" s="552" t="s">
        <v>2518</v>
      </c>
      <c r="AC80" s="552" t="s">
        <v>82</v>
      </c>
      <c r="AD80" s="552" t="s">
        <v>2550</v>
      </c>
      <c r="AE80" s="552"/>
      <c r="AF80" s="556" t="s">
        <v>2506</v>
      </c>
      <c r="AG80" s="554" t="s">
        <v>2589</v>
      </c>
      <c r="AH80" s="552" t="s">
        <v>84</v>
      </c>
      <c r="AI80" s="552" t="s">
        <v>86</v>
      </c>
      <c r="AJ80" s="552" t="s">
        <v>350</v>
      </c>
      <c r="AK80" s="552" t="s">
        <v>301</v>
      </c>
      <c r="AL80" s="552" t="s">
        <v>76</v>
      </c>
      <c r="AM80" s="553" t="s">
        <v>77</v>
      </c>
      <c r="AN80" s="557" t="s">
        <v>78</v>
      </c>
      <c r="AO80" s="552">
        <v>4</v>
      </c>
      <c r="AP80" s="552">
        <v>4</v>
      </c>
      <c r="AQ80" s="558" t="s">
        <v>84</v>
      </c>
      <c r="AR80" s="558" t="s">
        <v>84</v>
      </c>
      <c r="AS80" s="558"/>
      <c r="AT80" s="558"/>
      <c r="AU80" s="558"/>
      <c r="AV80" s="558" t="s">
        <v>2513</v>
      </c>
      <c r="AW80" s="559" t="s">
        <v>699</v>
      </c>
      <c r="AX80" s="559" t="s">
        <v>2518</v>
      </c>
      <c r="AY80" s="559" t="s">
        <v>2550</v>
      </c>
      <c r="AZ80" s="559" t="s">
        <v>86</v>
      </c>
      <c r="BA80" s="559" t="b">
        <v>1</v>
      </c>
      <c r="BB80" s="559" t="b">
        <v>1</v>
      </c>
      <c r="BC80" s="559" t="b">
        <v>1</v>
      </c>
      <c r="BD80" s="559" t="b">
        <v>1</v>
      </c>
      <c r="BE80" s="559" t="b">
        <v>1</v>
      </c>
      <c r="BF80" s="559" t="b">
        <v>1</v>
      </c>
      <c r="BG80" s="559" t="b">
        <v>1</v>
      </c>
      <c r="BH80" s="559" t="b">
        <v>1</v>
      </c>
      <c r="BI80" s="559" t="b">
        <v>1</v>
      </c>
      <c r="BJ80" s="559" t="s">
        <v>86</v>
      </c>
      <c r="BK80" s="559" t="s">
        <v>86</v>
      </c>
      <c r="BL80" s="559" t="s">
        <v>86</v>
      </c>
      <c r="BM80" s="558"/>
      <c r="BN80" s="558"/>
      <c r="BO80" s="558"/>
      <c r="BP80" s="558"/>
      <c r="BQ80" s="558"/>
      <c r="BR80" s="558"/>
      <c r="BS80" s="558"/>
      <c r="BT80" s="558"/>
      <c r="BU80" s="558"/>
      <c r="BV80" s="558"/>
      <c r="BW80" s="558"/>
      <c r="BX80" s="558"/>
      <c r="BY80" s="558"/>
      <c r="BZ80" s="558"/>
      <c r="CA80" s="558"/>
      <c r="CB80" s="558"/>
    </row>
    <row r="81" spans="1:80" ht="72">
      <c r="A81" s="440">
        <v>6</v>
      </c>
      <c r="B81" s="550">
        <v>240</v>
      </c>
      <c r="C81" s="554" t="s">
        <v>346</v>
      </c>
      <c r="D81" s="552" t="s">
        <v>2525</v>
      </c>
      <c r="E81" s="553" t="s">
        <v>2520</v>
      </c>
      <c r="F81" s="554" t="s">
        <v>2505</v>
      </c>
      <c r="G81" s="552" t="s">
        <v>1368</v>
      </c>
      <c r="H81" s="552" t="s">
        <v>1369</v>
      </c>
      <c r="I81" s="553" t="s">
        <v>1373</v>
      </c>
      <c r="J81" s="554" t="s">
        <v>71</v>
      </c>
      <c r="K81" s="552" t="s">
        <v>72</v>
      </c>
      <c r="L81" s="552" t="s">
        <v>127</v>
      </c>
      <c r="M81" s="552" t="s">
        <v>350</v>
      </c>
      <c r="N81" s="552" t="s">
        <v>301</v>
      </c>
      <c r="O81" s="552" t="s">
        <v>76</v>
      </c>
      <c r="P81" s="552" t="s">
        <v>77</v>
      </c>
      <c r="Q81" s="552" t="s">
        <v>78</v>
      </c>
      <c r="R81" s="552" t="s">
        <v>128</v>
      </c>
      <c r="S81" s="552">
        <v>2.1</v>
      </c>
      <c r="T81" s="552">
        <v>3</v>
      </c>
      <c r="U81" s="552">
        <v>1</v>
      </c>
      <c r="V81" s="552">
        <v>0</v>
      </c>
      <c r="W81" s="552">
        <v>4</v>
      </c>
      <c r="X81" s="555">
        <v>3</v>
      </c>
      <c r="Y81" s="554">
        <v>12</v>
      </c>
      <c r="Z81" s="552">
        <v>36</v>
      </c>
      <c r="AA81" s="552" t="s">
        <v>80</v>
      </c>
      <c r="AB81" s="552" t="s">
        <v>2518</v>
      </c>
      <c r="AC81" s="552" t="s">
        <v>236</v>
      </c>
      <c r="AD81" s="552" t="s">
        <v>2529</v>
      </c>
      <c r="AE81" s="552"/>
      <c r="AF81" s="556" t="s">
        <v>2506</v>
      </c>
      <c r="AG81" s="554" t="s">
        <v>1375</v>
      </c>
      <c r="AH81" s="552" t="s">
        <v>84</v>
      </c>
      <c r="AI81" s="552" t="s">
        <v>86</v>
      </c>
      <c r="AJ81" s="552" t="s">
        <v>350</v>
      </c>
      <c r="AK81" s="552" t="s">
        <v>301</v>
      </c>
      <c r="AL81" s="552" t="s">
        <v>76</v>
      </c>
      <c r="AM81" s="553" t="s">
        <v>77</v>
      </c>
      <c r="AN81" s="557" t="s">
        <v>78</v>
      </c>
      <c r="AO81" s="552">
        <v>4</v>
      </c>
      <c r="AP81" s="552">
        <v>4</v>
      </c>
      <c r="AQ81" s="558" t="s">
        <v>84</v>
      </c>
      <c r="AR81" s="558" t="s">
        <v>84</v>
      </c>
      <c r="AS81" s="558"/>
      <c r="AT81" s="558"/>
      <c r="AU81" s="558"/>
      <c r="AV81" s="558" t="s">
        <v>2513</v>
      </c>
      <c r="AW81" s="559" t="s">
        <v>699</v>
      </c>
      <c r="AX81" s="559" t="s">
        <v>2518</v>
      </c>
      <c r="AY81" s="559" t="s">
        <v>2529</v>
      </c>
      <c r="AZ81" s="559" t="s">
        <v>86</v>
      </c>
      <c r="BA81" s="559" t="b">
        <v>1</v>
      </c>
      <c r="BB81" s="559" t="b">
        <v>1</v>
      </c>
      <c r="BC81" s="559" t="b">
        <v>1</v>
      </c>
      <c r="BD81" s="559" t="b">
        <v>1</v>
      </c>
      <c r="BE81" s="559" t="b">
        <v>1</v>
      </c>
      <c r="BF81" s="559" t="b">
        <v>1</v>
      </c>
      <c r="BG81" s="559" t="b">
        <v>1</v>
      </c>
      <c r="BH81" s="559" t="b">
        <v>1</v>
      </c>
      <c r="BI81" s="559" t="b">
        <v>1</v>
      </c>
      <c r="BJ81" s="559" t="s">
        <v>86</v>
      </c>
      <c r="BK81" s="559" t="s">
        <v>86</v>
      </c>
      <c r="BL81" s="559" t="s">
        <v>86</v>
      </c>
      <c r="BM81" s="558"/>
      <c r="BN81" s="558"/>
      <c r="BO81" s="558"/>
      <c r="BP81" s="558"/>
      <c r="BQ81" s="558"/>
      <c r="BR81" s="558"/>
      <c r="BS81" s="558"/>
      <c r="BT81" s="558"/>
      <c r="BU81" s="558"/>
      <c r="BV81" s="558"/>
      <c r="BW81" s="558"/>
      <c r="BX81" s="558"/>
      <c r="BY81" s="558"/>
      <c r="BZ81" s="558"/>
      <c r="CA81" s="558"/>
      <c r="CB81" s="558"/>
    </row>
    <row r="82" spans="1:80" ht="72">
      <c r="A82" s="440">
        <v>6</v>
      </c>
      <c r="B82" s="550">
        <v>241</v>
      </c>
      <c r="C82" s="554" t="s">
        <v>346</v>
      </c>
      <c r="D82" s="552" t="s">
        <v>2525</v>
      </c>
      <c r="E82" s="553" t="s">
        <v>2520</v>
      </c>
      <c r="F82" s="554" t="s">
        <v>2505</v>
      </c>
      <c r="G82" s="552" t="s">
        <v>1368</v>
      </c>
      <c r="H82" s="552" t="s">
        <v>1369</v>
      </c>
      <c r="I82" s="553" t="s">
        <v>1376</v>
      </c>
      <c r="J82" s="554" t="s">
        <v>71</v>
      </c>
      <c r="K82" s="552" t="s">
        <v>72</v>
      </c>
      <c r="L82" s="552" t="s">
        <v>127</v>
      </c>
      <c r="M82" s="552" t="s">
        <v>350</v>
      </c>
      <c r="N82" s="552" t="s">
        <v>301</v>
      </c>
      <c r="O82" s="552" t="s">
        <v>76</v>
      </c>
      <c r="P82" s="552" t="s">
        <v>77</v>
      </c>
      <c r="Q82" s="552" t="s">
        <v>78</v>
      </c>
      <c r="R82" s="552" t="s">
        <v>128</v>
      </c>
      <c r="S82" s="552">
        <v>2.1</v>
      </c>
      <c r="T82" s="552">
        <v>3</v>
      </c>
      <c r="U82" s="552">
        <v>1</v>
      </c>
      <c r="V82" s="552">
        <v>0</v>
      </c>
      <c r="W82" s="552">
        <v>4</v>
      </c>
      <c r="X82" s="555">
        <v>3</v>
      </c>
      <c r="Y82" s="554">
        <v>12</v>
      </c>
      <c r="Z82" s="552">
        <v>36</v>
      </c>
      <c r="AA82" s="552" t="s">
        <v>80</v>
      </c>
      <c r="AB82" s="552" t="s">
        <v>2518</v>
      </c>
      <c r="AC82" s="552" t="s">
        <v>236</v>
      </c>
      <c r="AD82" s="552" t="s">
        <v>2529</v>
      </c>
      <c r="AE82" s="552"/>
      <c r="AF82" s="556" t="s">
        <v>2506</v>
      </c>
      <c r="AG82" s="554" t="s">
        <v>2590</v>
      </c>
      <c r="AH82" s="552" t="s">
        <v>84</v>
      </c>
      <c r="AI82" s="552" t="s">
        <v>86</v>
      </c>
      <c r="AJ82" s="552" t="s">
        <v>350</v>
      </c>
      <c r="AK82" s="552" t="s">
        <v>301</v>
      </c>
      <c r="AL82" s="552" t="s">
        <v>76</v>
      </c>
      <c r="AM82" s="553" t="s">
        <v>77</v>
      </c>
      <c r="AN82" s="557" t="s">
        <v>78</v>
      </c>
      <c r="AO82" s="552">
        <v>4</v>
      </c>
      <c r="AP82" s="552">
        <v>4</v>
      </c>
      <c r="AQ82" s="558" t="s">
        <v>84</v>
      </c>
      <c r="AR82" s="558" t="s">
        <v>84</v>
      </c>
      <c r="AS82" s="558"/>
      <c r="AT82" s="558"/>
      <c r="AU82" s="558"/>
      <c r="AV82" s="558" t="s">
        <v>2513</v>
      </c>
      <c r="AW82" s="559" t="s">
        <v>699</v>
      </c>
      <c r="AX82" s="559" t="s">
        <v>2518</v>
      </c>
      <c r="AY82" s="559" t="s">
        <v>2529</v>
      </c>
      <c r="AZ82" s="559" t="s">
        <v>86</v>
      </c>
      <c r="BA82" s="559" t="b">
        <v>1</v>
      </c>
      <c r="BB82" s="559" t="b">
        <v>1</v>
      </c>
      <c r="BC82" s="559" t="b">
        <v>1</v>
      </c>
      <c r="BD82" s="559" t="b">
        <v>1</v>
      </c>
      <c r="BE82" s="559" t="b">
        <v>1</v>
      </c>
      <c r="BF82" s="559" t="b">
        <v>1</v>
      </c>
      <c r="BG82" s="559" t="b">
        <v>1</v>
      </c>
      <c r="BH82" s="559" t="b">
        <v>1</v>
      </c>
      <c r="BI82" s="559" t="b">
        <v>1</v>
      </c>
      <c r="BJ82" s="559" t="s">
        <v>86</v>
      </c>
      <c r="BK82" s="559" t="s">
        <v>86</v>
      </c>
      <c r="BL82" s="559" t="s">
        <v>86</v>
      </c>
      <c r="BM82" s="558"/>
      <c r="BN82" s="558"/>
      <c r="BO82" s="558"/>
      <c r="BP82" s="558"/>
      <c r="BQ82" s="558"/>
      <c r="BR82" s="558"/>
      <c r="BS82" s="558"/>
      <c r="BT82" s="558"/>
      <c r="BU82" s="558"/>
      <c r="BV82" s="558"/>
      <c r="BW82" s="558"/>
      <c r="BX82" s="558"/>
      <c r="BY82" s="558"/>
      <c r="BZ82" s="558"/>
      <c r="CA82" s="558"/>
      <c r="CB82" s="558"/>
    </row>
    <row r="83" spans="1:80" ht="72">
      <c r="A83" s="440">
        <v>6</v>
      </c>
      <c r="B83" s="550">
        <v>243</v>
      </c>
      <c r="C83" s="554" t="s">
        <v>346</v>
      </c>
      <c r="D83" s="552" t="s">
        <v>2525</v>
      </c>
      <c r="E83" s="553" t="s">
        <v>2520</v>
      </c>
      <c r="F83" s="554" t="s">
        <v>2505</v>
      </c>
      <c r="G83" s="552" t="s">
        <v>1383</v>
      </c>
      <c r="H83" s="552" t="s">
        <v>1384</v>
      </c>
      <c r="I83" s="553" t="s">
        <v>1365</v>
      </c>
      <c r="J83" s="554" t="s">
        <v>71</v>
      </c>
      <c r="K83" s="552" t="s">
        <v>72</v>
      </c>
      <c r="L83" s="552" t="s">
        <v>127</v>
      </c>
      <c r="M83" s="552" t="s">
        <v>350</v>
      </c>
      <c r="N83" s="552" t="s">
        <v>75</v>
      </c>
      <c r="O83" s="552" t="s">
        <v>76</v>
      </c>
      <c r="P83" s="552" t="s">
        <v>77</v>
      </c>
      <c r="Q83" s="552" t="s">
        <v>78</v>
      </c>
      <c r="R83" s="552" t="s">
        <v>128</v>
      </c>
      <c r="S83" s="552">
        <v>2.2000000000000002</v>
      </c>
      <c r="T83" s="552">
        <v>3</v>
      </c>
      <c r="U83" s="552">
        <v>1</v>
      </c>
      <c r="V83" s="552">
        <v>0</v>
      </c>
      <c r="W83" s="552">
        <v>4</v>
      </c>
      <c r="X83" s="555">
        <v>3</v>
      </c>
      <c r="Y83" s="554">
        <v>12</v>
      </c>
      <c r="Z83" s="552">
        <v>36</v>
      </c>
      <c r="AA83" s="552" t="s">
        <v>80</v>
      </c>
      <c r="AB83" s="552" t="s">
        <v>2518</v>
      </c>
      <c r="AC83" s="552"/>
      <c r="AD83" s="552" t="s">
        <v>2506</v>
      </c>
      <c r="AE83" s="552" t="s">
        <v>236</v>
      </c>
      <c r="AF83" s="556" t="s">
        <v>2529</v>
      </c>
      <c r="AG83" s="554" t="s">
        <v>1385</v>
      </c>
      <c r="AH83" s="552" t="s">
        <v>84</v>
      </c>
      <c r="AI83" s="552" t="s">
        <v>148</v>
      </c>
      <c r="AJ83" s="552" t="s">
        <v>350</v>
      </c>
      <c r="AK83" s="552" t="s">
        <v>75</v>
      </c>
      <c r="AL83" s="552" t="s">
        <v>76</v>
      </c>
      <c r="AM83" s="553" t="s">
        <v>77</v>
      </c>
      <c r="AN83" s="557" t="s">
        <v>78</v>
      </c>
      <c r="AO83" s="552">
        <v>4</v>
      </c>
      <c r="AP83" s="552">
        <v>4</v>
      </c>
      <c r="AQ83" s="558" t="s">
        <v>84</v>
      </c>
      <c r="AR83" s="558" t="s">
        <v>84</v>
      </c>
      <c r="AS83" s="558"/>
      <c r="AT83" s="558"/>
      <c r="AU83" s="558"/>
      <c r="AV83" s="558" t="s">
        <v>2513</v>
      </c>
      <c r="AW83" s="559" t="s">
        <v>699</v>
      </c>
      <c r="AX83" s="559" t="s">
        <v>2518</v>
      </c>
      <c r="AY83" s="559" t="s">
        <v>86</v>
      </c>
      <c r="AZ83" s="559" t="s">
        <v>2529</v>
      </c>
      <c r="BA83" s="559" t="b">
        <v>1</v>
      </c>
      <c r="BB83" s="559" t="b">
        <v>1</v>
      </c>
      <c r="BC83" s="559" t="b">
        <v>1</v>
      </c>
      <c r="BD83" s="559" t="b">
        <v>1</v>
      </c>
      <c r="BE83" s="559" t="b">
        <v>1</v>
      </c>
      <c r="BF83" s="559" t="b">
        <v>1</v>
      </c>
      <c r="BG83" s="559" t="b">
        <v>1</v>
      </c>
      <c r="BH83" s="559" t="b">
        <v>1</v>
      </c>
      <c r="BI83" s="559" t="b">
        <v>1</v>
      </c>
      <c r="BJ83" s="559" t="s">
        <v>86</v>
      </c>
      <c r="BK83" s="559" t="s">
        <v>86</v>
      </c>
      <c r="BL83" s="559" t="s">
        <v>86</v>
      </c>
      <c r="BM83" s="558"/>
      <c r="BN83" s="558"/>
      <c r="BO83" s="558"/>
      <c r="BP83" s="558"/>
      <c r="BQ83" s="558"/>
      <c r="BR83" s="558"/>
      <c r="BS83" s="558"/>
      <c r="BT83" s="558"/>
      <c r="BU83" s="558"/>
      <c r="BV83" s="558"/>
      <c r="BW83" s="558"/>
      <c r="BX83" s="558"/>
      <c r="BY83" s="558"/>
      <c r="BZ83" s="558"/>
      <c r="CA83" s="558"/>
      <c r="CB83" s="558"/>
    </row>
    <row r="84" spans="1:80" ht="96">
      <c r="A84" s="440">
        <v>6</v>
      </c>
      <c r="B84" s="550">
        <v>256</v>
      </c>
      <c r="C84" s="554" t="s">
        <v>346</v>
      </c>
      <c r="D84" s="552" t="s">
        <v>2525</v>
      </c>
      <c r="E84" s="553" t="s">
        <v>2520</v>
      </c>
      <c r="F84" s="554" t="s">
        <v>2505</v>
      </c>
      <c r="G84" s="552" t="s">
        <v>1419</v>
      </c>
      <c r="H84" s="552" t="s">
        <v>1420</v>
      </c>
      <c r="I84" s="553" t="s">
        <v>1421</v>
      </c>
      <c r="J84" s="554" t="s">
        <v>71</v>
      </c>
      <c r="K84" s="552" t="s">
        <v>72</v>
      </c>
      <c r="L84" s="552" t="s">
        <v>127</v>
      </c>
      <c r="M84" s="552" t="s">
        <v>350</v>
      </c>
      <c r="N84" s="552" t="s">
        <v>301</v>
      </c>
      <c r="O84" s="552" t="s">
        <v>76</v>
      </c>
      <c r="P84" s="552" t="s">
        <v>77</v>
      </c>
      <c r="Q84" s="552" t="s">
        <v>78</v>
      </c>
      <c r="R84" s="552" t="s">
        <v>128</v>
      </c>
      <c r="S84" s="552">
        <v>0.1</v>
      </c>
      <c r="T84" s="552">
        <v>3</v>
      </c>
      <c r="U84" s="552">
        <v>1</v>
      </c>
      <c r="V84" s="552">
        <v>0</v>
      </c>
      <c r="W84" s="552">
        <v>4</v>
      </c>
      <c r="X84" s="555">
        <v>3</v>
      </c>
      <c r="Y84" s="554">
        <v>12</v>
      </c>
      <c r="Z84" s="552">
        <v>36</v>
      </c>
      <c r="AA84" s="552" t="s">
        <v>80</v>
      </c>
      <c r="AB84" s="552" t="s">
        <v>2518</v>
      </c>
      <c r="AC84" s="552"/>
      <c r="AD84" s="552" t="s">
        <v>2506</v>
      </c>
      <c r="AE84" s="552"/>
      <c r="AF84" s="556" t="s">
        <v>2506</v>
      </c>
      <c r="AG84" s="554" t="s">
        <v>1422</v>
      </c>
      <c r="AH84" s="552" t="s">
        <v>84</v>
      </c>
      <c r="AI84" s="552" t="s">
        <v>148</v>
      </c>
      <c r="AJ84" s="552" t="s">
        <v>350</v>
      </c>
      <c r="AK84" s="552" t="s">
        <v>301</v>
      </c>
      <c r="AL84" s="552" t="s">
        <v>76</v>
      </c>
      <c r="AM84" s="553" t="s">
        <v>77</v>
      </c>
      <c r="AN84" s="557" t="s">
        <v>78</v>
      </c>
      <c r="AO84" s="552">
        <v>4</v>
      </c>
      <c r="AP84" s="552">
        <v>4</v>
      </c>
      <c r="AQ84" s="558" t="s">
        <v>84</v>
      </c>
      <c r="AR84" s="558" t="s">
        <v>84</v>
      </c>
      <c r="AS84" s="558"/>
      <c r="AT84" s="558" t="s">
        <v>1423</v>
      </c>
      <c r="AU84" s="558"/>
      <c r="AV84" s="558" t="s">
        <v>2513</v>
      </c>
      <c r="AW84" s="559" t="s">
        <v>699</v>
      </c>
      <c r="AX84" s="559" t="s">
        <v>2518</v>
      </c>
      <c r="AY84" s="559" t="s">
        <v>86</v>
      </c>
      <c r="AZ84" s="559" t="s">
        <v>86</v>
      </c>
      <c r="BA84" s="559" t="b">
        <v>1</v>
      </c>
      <c r="BB84" s="559" t="b">
        <v>1</v>
      </c>
      <c r="BC84" s="559" t="b">
        <v>1</v>
      </c>
      <c r="BD84" s="559" t="b">
        <v>1</v>
      </c>
      <c r="BE84" s="559" t="b">
        <v>1</v>
      </c>
      <c r="BF84" s="559" t="b">
        <v>1</v>
      </c>
      <c r="BG84" s="559" t="b">
        <v>1</v>
      </c>
      <c r="BH84" s="559" t="b">
        <v>1</v>
      </c>
      <c r="BI84" s="559" t="b">
        <v>1</v>
      </c>
      <c r="BJ84" s="559" t="s">
        <v>86</v>
      </c>
      <c r="BK84" s="559" t="s">
        <v>86</v>
      </c>
      <c r="BL84" s="559" t="s">
        <v>86</v>
      </c>
      <c r="BM84" s="558"/>
      <c r="BN84" s="558"/>
      <c r="BO84" s="558"/>
      <c r="BP84" s="558"/>
      <c r="BQ84" s="558"/>
      <c r="BR84" s="558"/>
      <c r="BS84" s="558"/>
      <c r="BT84" s="558"/>
      <c r="BU84" s="558"/>
      <c r="BV84" s="558"/>
      <c r="BW84" s="558"/>
      <c r="BX84" s="558"/>
      <c r="BY84" s="558"/>
      <c r="BZ84" s="558"/>
      <c r="CA84" s="558"/>
      <c r="CB84" s="558"/>
    </row>
    <row r="85" spans="1:80" ht="72">
      <c r="A85" s="440">
        <v>6</v>
      </c>
      <c r="B85" s="550">
        <v>261</v>
      </c>
      <c r="C85" s="554" t="s">
        <v>346</v>
      </c>
      <c r="D85" s="552" t="s">
        <v>2525</v>
      </c>
      <c r="E85" s="553" t="s">
        <v>2520</v>
      </c>
      <c r="F85" s="554" t="s">
        <v>2505</v>
      </c>
      <c r="G85" s="552" t="s">
        <v>1433</v>
      </c>
      <c r="H85" s="552" t="s">
        <v>1434</v>
      </c>
      <c r="I85" s="553" t="s">
        <v>1435</v>
      </c>
      <c r="J85" s="554" t="s">
        <v>71</v>
      </c>
      <c r="K85" s="552" t="s">
        <v>72</v>
      </c>
      <c r="L85" s="552" t="s">
        <v>127</v>
      </c>
      <c r="M85" s="552" t="s">
        <v>350</v>
      </c>
      <c r="N85" s="552" t="s">
        <v>301</v>
      </c>
      <c r="O85" s="552" t="s">
        <v>76</v>
      </c>
      <c r="P85" s="552" t="s">
        <v>77</v>
      </c>
      <c r="Q85" s="552" t="s">
        <v>78</v>
      </c>
      <c r="R85" s="552" t="s">
        <v>128</v>
      </c>
      <c r="S85" s="552">
        <v>2.2999999999999998</v>
      </c>
      <c r="T85" s="552">
        <v>3</v>
      </c>
      <c r="U85" s="552">
        <v>1</v>
      </c>
      <c r="V85" s="552">
        <v>0</v>
      </c>
      <c r="W85" s="552">
        <v>4</v>
      </c>
      <c r="X85" s="555">
        <v>3</v>
      </c>
      <c r="Y85" s="554">
        <v>12</v>
      </c>
      <c r="Z85" s="552">
        <v>36</v>
      </c>
      <c r="AA85" s="552" t="s">
        <v>80</v>
      </c>
      <c r="AB85" s="552" t="s">
        <v>2518</v>
      </c>
      <c r="AC85" s="552"/>
      <c r="AD85" s="552" t="s">
        <v>2506</v>
      </c>
      <c r="AE85" s="552"/>
      <c r="AF85" s="556" t="s">
        <v>2506</v>
      </c>
      <c r="AG85" s="554" t="s">
        <v>1422</v>
      </c>
      <c r="AH85" s="552" t="s">
        <v>84</v>
      </c>
      <c r="AI85" s="552" t="s">
        <v>148</v>
      </c>
      <c r="AJ85" s="552" t="s">
        <v>350</v>
      </c>
      <c r="AK85" s="552" t="s">
        <v>301</v>
      </c>
      <c r="AL85" s="552" t="s">
        <v>76</v>
      </c>
      <c r="AM85" s="553" t="s">
        <v>77</v>
      </c>
      <c r="AN85" s="557" t="s">
        <v>78</v>
      </c>
      <c r="AO85" s="552">
        <v>4</v>
      </c>
      <c r="AP85" s="552">
        <v>4</v>
      </c>
      <c r="AQ85" s="558"/>
      <c r="AR85" s="558" t="s">
        <v>84</v>
      </c>
      <c r="AS85" s="558"/>
      <c r="AT85" s="558" t="s">
        <v>1423</v>
      </c>
      <c r="AU85" s="558"/>
      <c r="AV85" s="558" t="s">
        <v>2513</v>
      </c>
      <c r="AW85" s="559" t="s">
        <v>699</v>
      </c>
      <c r="AX85" s="559" t="s">
        <v>2518</v>
      </c>
      <c r="AY85" s="559" t="s">
        <v>86</v>
      </c>
      <c r="AZ85" s="559" t="s">
        <v>86</v>
      </c>
      <c r="BA85" s="559" t="b">
        <v>1</v>
      </c>
      <c r="BB85" s="559" t="b">
        <v>1</v>
      </c>
      <c r="BC85" s="559" t="b">
        <v>1</v>
      </c>
      <c r="BD85" s="559" t="b">
        <v>1</v>
      </c>
      <c r="BE85" s="559" t="b">
        <v>1</v>
      </c>
      <c r="BF85" s="559" t="b">
        <v>1</v>
      </c>
      <c r="BG85" s="559" t="b">
        <v>1</v>
      </c>
      <c r="BH85" s="559" t="b">
        <v>1</v>
      </c>
      <c r="BI85" s="559" t="b">
        <v>1</v>
      </c>
      <c r="BJ85" s="559" t="s">
        <v>86</v>
      </c>
      <c r="BK85" s="559" t="s">
        <v>86</v>
      </c>
      <c r="BL85" s="559" t="s">
        <v>86</v>
      </c>
      <c r="BM85" s="558"/>
      <c r="BN85" s="558"/>
      <c r="BO85" s="558"/>
      <c r="BP85" s="558"/>
      <c r="BQ85" s="558"/>
      <c r="BR85" s="558"/>
      <c r="BS85" s="558"/>
      <c r="BT85" s="558"/>
      <c r="BU85" s="558"/>
      <c r="BV85" s="558"/>
      <c r="BW85" s="558"/>
      <c r="BX85" s="558"/>
      <c r="BY85" s="558"/>
      <c r="BZ85" s="558"/>
      <c r="CA85" s="558"/>
      <c r="CB85" s="558"/>
    </row>
    <row r="86" spans="1:80" ht="72">
      <c r="A86" s="440">
        <v>6</v>
      </c>
      <c r="B86" s="550">
        <v>263</v>
      </c>
      <c r="C86" s="554" t="s">
        <v>346</v>
      </c>
      <c r="D86" s="552" t="s">
        <v>2525</v>
      </c>
      <c r="E86" s="553" t="s">
        <v>2520</v>
      </c>
      <c r="F86" s="554" t="s">
        <v>2505</v>
      </c>
      <c r="G86" s="552" t="s">
        <v>1439</v>
      </c>
      <c r="H86" s="552" t="s">
        <v>1434</v>
      </c>
      <c r="I86" s="553" t="s">
        <v>1440</v>
      </c>
      <c r="J86" s="554" t="s">
        <v>71</v>
      </c>
      <c r="K86" s="552" t="s">
        <v>72</v>
      </c>
      <c r="L86" s="552" t="s">
        <v>127</v>
      </c>
      <c r="M86" s="552" t="s">
        <v>350</v>
      </c>
      <c r="N86" s="552" t="s">
        <v>301</v>
      </c>
      <c r="O86" s="552" t="s">
        <v>76</v>
      </c>
      <c r="P86" s="552" t="s">
        <v>77</v>
      </c>
      <c r="Q86" s="552" t="s">
        <v>78</v>
      </c>
      <c r="R86" s="552" t="s">
        <v>128</v>
      </c>
      <c r="S86" s="552">
        <v>2.1</v>
      </c>
      <c r="T86" s="552">
        <v>3</v>
      </c>
      <c r="U86" s="552">
        <v>1</v>
      </c>
      <c r="V86" s="552">
        <v>0</v>
      </c>
      <c r="W86" s="552">
        <v>4</v>
      </c>
      <c r="X86" s="555">
        <v>3</v>
      </c>
      <c r="Y86" s="554">
        <v>12</v>
      </c>
      <c r="Z86" s="552">
        <v>36</v>
      </c>
      <c r="AA86" s="552" t="s">
        <v>80</v>
      </c>
      <c r="AB86" s="552" t="s">
        <v>2518</v>
      </c>
      <c r="AC86" s="552"/>
      <c r="AD86" s="552" t="s">
        <v>2506</v>
      </c>
      <c r="AE86" s="552"/>
      <c r="AF86" s="556" t="s">
        <v>2506</v>
      </c>
      <c r="AG86" s="554" t="s">
        <v>1422</v>
      </c>
      <c r="AH86" s="552" t="s">
        <v>84</v>
      </c>
      <c r="AI86" s="552" t="s">
        <v>86</v>
      </c>
      <c r="AJ86" s="552" t="s">
        <v>350</v>
      </c>
      <c r="AK86" s="552" t="s">
        <v>301</v>
      </c>
      <c r="AL86" s="552" t="s">
        <v>76</v>
      </c>
      <c r="AM86" s="553" t="s">
        <v>77</v>
      </c>
      <c r="AN86" s="557" t="s">
        <v>78</v>
      </c>
      <c r="AO86" s="552">
        <v>4</v>
      </c>
      <c r="AP86" s="552">
        <v>4</v>
      </c>
      <c r="AQ86" s="558"/>
      <c r="AR86" s="558" t="s">
        <v>84</v>
      </c>
      <c r="AS86" s="558"/>
      <c r="AT86" s="558" t="s">
        <v>1423</v>
      </c>
      <c r="AU86" s="558"/>
      <c r="AV86" s="558" t="s">
        <v>2513</v>
      </c>
      <c r="AW86" s="559" t="s">
        <v>699</v>
      </c>
      <c r="AX86" s="559" t="s">
        <v>2518</v>
      </c>
      <c r="AY86" s="559" t="s">
        <v>86</v>
      </c>
      <c r="AZ86" s="559" t="s">
        <v>86</v>
      </c>
      <c r="BA86" s="559" t="b">
        <v>1</v>
      </c>
      <c r="BB86" s="559" t="b">
        <v>1</v>
      </c>
      <c r="BC86" s="559" t="b">
        <v>1</v>
      </c>
      <c r="BD86" s="559" t="b">
        <v>1</v>
      </c>
      <c r="BE86" s="559" t="b">
        <v>1</v>
      </c>
      <c r="BF86" s="559" t="b">
        <v>1</v>
      </c>
      <c r="BG86" s="559" t="b">
        <v>1</v>
      </c>
      <c r="BH86" s="559" t="b">
        <v>1</v>
      </c>
      <c r="BI86" s="559" t="b">
        <v>1</v>
      </c>
      <c r="BJ86" s="559" t="s">
        <v>86</v>
      </c>
      <c r="BK86" s="559" t="s">
        <v>86</v>
      </c>
      <c r="BL86" s="559" t="s">
        <v>86</v>
      </c>
      <c r="BM86" s="558"/>
      <c r="BN86" s="558"/>
      <c r="BO86" s="558"/>
      <c r="BP86" s="558"/>
      <c r="BQ86" s="558"/>
      <c r="BR86" s="558"/>
      <c r="BS86" s="558"/>
      <c r="BT86" s="558"/>
      <c r="BU86" s="558"/>
      <c r="BV86" s="558"/>
      <c r="BW86" s="558"/>
      <c r="BX86" s="558"/>
      <c r="BY86" s="558"/>
      <c r="BZ86" s="558"/>
      <c r="CA86" s="558"/>
      <c r="CB86" s="558"/>
    </row>
    <row r="87" spans="1:80" ht="72">
      <c r="A87" s="440">
        <v>6</v>
      </c>
      <c r="B87" s="550">
        <v>271</v>
      </c>
      <c r="C87" s="554" t="s">
        <v>1452</v>
      </c>
      <c r="D87" s="552" t="s">
        <v>2543</v>
      </c>
      <c r="E87" s="553" t="s">
        <v>2520</v>
      </c>
      <c r="F87" s="554" t="s">
        <v>2505</v>
      </c>
      <c r="G87" s="552" t="s">
        <v>1461</v>
      </c>
      <c r="H87" s="552" t="s">
        <v>1462</v>
      </c>
      <c r="I87" s="553" t="s">
        <v>1463</v>
      </c>
      <c r="J87" s="554" t="s">
        <v>71</v>
      </c>
      <c r="K87" s="552" t="s">
        <v>72</v>
      </c>
      <c r="L87" s="552" t="s">
        <v>127</v>
      </c>
      <c r="M87" s="552" t="s">
        <v>350</v>
      </c>
      <c r="N87" s="552" t="s">
        <v>301</v>
      </c>
      <c r="O87" s="552" t="s">
        <v>76</v>
      </c>
      <c r="P87" s="552" t="s">
        <v>77</v>
      </c>
      <c r="Q87" s="552" t="s">
        <v>78</v>
      </c>
      <c r="R87" s="552" t="s">
        <v>128</v>
      </c>
      <c r="S87" s="552">
        <v>2.4</v>
      </c>
      <c r="T87" s="552">
        <v>3</v>
      </c>
      <c r="U87" s="552">
        <v>1</v>
      </c>
      <c r="V87" s="552">
        <v>0</v>
      </c>
      <c r="W87" s="552">
        <v>4</v>
      </c>
      <c r="X87" s="555">
        <v>3</v>
      </c>
      <c r="Y87" s="554">
        <v>12</v>
      </c>
      <c r="Z87" s="552">
        <v>36</v>
      </c>
      <c r="AA87" s="552" t="s">
        <v>80</v>
      </c>
      <c r="AB87" s="552" t="s">
        <v>2518</v>
      </c>
      <c r="AC87" s="552"/>
      <c r="AD87" s="552" t="s">
        <v>2506</v>
      </c>
      <c r="AE87" s="552"/>
      <c r="AF87" s="556" t="s">
        <v>2506</v>
      </c>
      <c r="AG87" s="554" t="s">
        <v>1459</v>
      </c>
      <c r="AH87" s="552" t="s">
        <v>92</v>
      </c>
      <c r="AI87" s="552" t="s">
        <v>86</v>
      </c>
      <c r="AJ87" s="552" t="s">
        <v>350</v>
      </c>
      <c r="AK87" s="552" t="s">
        <v>301</v>
      </c>
      <c r="AL87" s="552" t="s">
        <v>76</v>
      </c>
      <c r="AM87" s="553" t="s">
        <v>77</v>
      </c>
      <c r="AN87" s="557" t="s">
        <v>78</v>
      </c>
      <c r="AO87" s="552">
        <v>4</v>
      </c>
      <c r="AP87" s="552">
        <v>4</v>
      </c>
      <c r="AQ87" s="558" t="s">
        <v>84</v>
      </c>
      <c r="AR87" s="558" t="s">
        <v>84</v>
      </c>
      <c r="AS87" s="558"/>
      <c r="AT87" s="558" t="s">
        <v>1464</v>
      </c>
      <c r="AU87" s="558"/>
      <c r="AV87" s="558" t="s">
        <v>2513</v>
      </c>
      <c r="AW87" s="559" t="s">
        <v>699</v>
      </c>
      <c r="AX87" s="559" t="s">
        <v>2518</v>
      </c>
      <c r="AY87" s="559" t="s">
        <v>86</v>
      </c>
      <c r="AZ87" s="559" t="s">
        <v>86</v>
      </c>
      <c r="BA87" s="559" t="b">
        <v>1</v>
      </c>
      <c r="BB87" s="559" t="b">
        <v>1</v>
      </c>
      <c r="BC87" s="559" t="b">
        <v>1</v>
      </c>
      <c r="BD87" s="559" t="b">
        <v>1</v>
      </c>
      <c r="BE87" s="559" t="b">
        <v>1</v>
      </c>
      <c r="BF87" s="559" t="b">
        <v>1</v>
      </c>
      <c r="BG87" s="559" t="b">
        <v>1</v>
      </c>
      <c r="BH87" s="559" t="b">
        <v>1</v>
      </c>
      <c r="BI87" s="559" t="b">
        <v>1</v>
      </c>
      <c r="BJ87" s="559" t="s">
        <v>86</v>
      </c>
      <c r="BK87" s="559" t="s">
        <v>86</v>
      </c>
      <c r="BL87" s="559" t="s">
        <v>86</v>
      </c>
      <c r="BM87" s="558"/>
      <c r="BN87" s="558"/>
      <c r="BO87" s="558"/>
      <c r="BP87" s="558"/>
      <c r="BQ87" s="558"/>
      <c r="BR87" s="558"/>
      <c r="BS87" s="558"/>
      <c r="BT87" s="558"/>
      <c r="BU87" s="558"/>
      <c r="BV87" s="558"/>
      <c r="BW87" s="558"/>
      <c r="BX87" s="558"/>
      <c r="BY87" s="558"/>
      <c r="BZ87" s="558"/>
      <c r="CA87" s="558"/>
      <c r="CB87" s="558"/>
    </row>
    <row r="88" spans="1:80" ht="72">
      <c r="A88" s="440">
        <v>6</v>
      </c>
      <c r="B88" s="550">
        <v>272</v>
      </c>
      <c r="C88" s="554" t="s">
        <v>1452</v>
      </c>
      <c r="D88" s="552" t="s">
        <v>2543</v>
      </c>
      <c r="E88" s="553" t="s">
        <v>2520</v>
      </c>
      <c r="F88" s="554" t="s">
        <v>2505</v>
      </c>
      <c r="G88" s="552" t="s">
        <v>1465</v>
      </c>
      <c r="H88" s="552" t="s">
        <v>1462</v>
      </c>
      <c r="I88" s="553" t="s">
        <v>1463</v>
      </c>
      <c r="J88" s="554" t="s">
        <v>71</v>
      </c>
      <c r="K88" s="552" t="s">
        <v>72</v>
      </c>
      <c r="L88" s="552" t="s">
        <v>127</v>
      </c>
      <c r="M88" s="552" t="s">
        <v>350</v>
      </c>
      <c r="N88" s="552" t="s">
        <v>301</v>
      </c>
      <c r="O88" s="552" t="s">
        <v>76</v>
      </c>
      <c r="P88" s="552" t="s">
        <v>77</v>
      </c>
      <c r="Q88" s="552" t="s">
        <v>78</v>
      </c>
      <c r="R88" s="552" t="s">
        <v>128</v>
      </c>
      <c r="S88" s="552">
        <v>2.2000000000000002</v>
      </c>
      <c r="T88" s="552">
        <v>3</v>
      </c>
      <c r="U88" s="552">
        <v>1</v>
      </c>
      <c r="V88" s="552">
        <v>0</v>
      </c>
      <c r="W88" s="552">
        <v>4</v>
      </c>
      <c r="X88" s="555">
        <v>3</v>
      </c>
      <c r="Y88" s="554">
        <v>12</v>
      </c>
      <c r="Z88" s="552">
        <v>36</v>
      </c>
      <c r="AA88" s="552" t="s">
        <v>80</v>
      </c>
      <c r="AB88" s="552" t="s">
        <v>2518</v>
      </c>
      <c r="AC88" s="552"/>
      <c r="AD88" s="552" t="s">
        <v>2506</v>
      </c>
      <c r="AE88" s="552"/>
      <c r="AF88" s="556" t="s">
        <v>2506</v>
      </c>
      <c r="AG88" s="554" t="s">
        <v>1459</v>
      </c>
      <c r="AH88" s="552" t="s">
        <v>92</v>
      </c>
      <c r="AI88" s="552" t="s">
        <v>86</v>
      </c>
      <c r="AJ88" s="552" t="s">
        <v>350</v>
      </c>
      <c r="AK88" s="552" t="s">
        <v>301</v>
      </c>
      <c r="AL88" s="552" t="s">
        <v>76</v>
      </c>
      <c r="AM88" s="553" t="s">
        <v>77</v>
      </c>
      <c r="AN88" s="557" t="s">
        <v>78</v>
      </c>
      <c r="AO88" s="552">
        <v>4</v>
      </c>
      <c r="AP88" s="552">
        <v>4</v>
      </c>
      <c r="AQ88" s="558" t="s">
        <v>84</v>
      </c>
      <c r="AR88" s="558" t="s">
        <v>84</v>
      </c>
      <c r="AS88" s="558"/>
      <c r="AT88" s="558" t="s">
        <v>1464</v>
      </c>
      <c r="AU88" s="558"/>
      <c r="AV88" s="558" t="s">
        <v>2513</v>
      </c>
      <c r="AW88" s="559" t="s">
        <v>699</v>
      </c>
      <c r="AX88" s="559" t="s">
        <v>2518</v>
      </c>
      <c r="AY88" s="559" t="s">
        <v>86</v>
      </c>
      <c r="AZ88" s="559" t="s">
        <v>86</v>
      </c>
      <c r="BA88" s="559" t="b">
        <v>1</v>
      </c>
      <c r="BB88" s="559" t="b">
        <v>1</v>
      </c>
      <c r="BC88" s="559" t="b">
        <v>1</v>
      </c>
      <c r="BD88" s="559" t="b">
        <v>1</v>
      </c>
      <c r="BE88" s="559" t="b">
        <v>1</v>
      </c>
      <c r="BF88" s="559" t="b">
        <v>1</v>
      </c>
      <c r="BG88" s="559" t="b">
        <v>1</v>
      </c>
      <c r="BH88" s="559" t="b">
        <v>1</v>
      </c>
      <c r="BI88" s="559" t="b">
        <v>1</v>
      </c>
      <c r="BJ88" s="559" t="s">
        <v>86</v>
      </c>
      <c r="BK88" s="559" t="s">
        <v>86</v>
      </c>
      <c r="BL88" s="559" t="s">
        <v>86</v>
      </c>
      <c r="BM88" s="558"/>
      <c r="BN88" s="558"/>
      <c r="BO88" s="558"/>
      <c r="BP88" s="558"/>
      <c r="BQ88" s="558"/>
      <c r="BR88" s="558"/>
      <c r="BS88" s="558"/>
      <c r="BT88" s="558"/>
      <c r="BU88" s="558"/>
      <c r="BV88" s="558"/>
      <c r="BW88" s="558"/>
      <c r="BX88" s="558"/>
      <c r="BY88" s="558"/>
      <c r="BZ88" s="558"/>
      <c r="CA88" s="558"/>
      <c r="CB88" s="558"/>
    </row>
    <row r="89" spans="1:80" ht="72">
      <c r="A89" s="440">
        <v>6</v>
      </c>
      <c r="B89" s="550">
        <v>280</v>
      </c>
      <c r="C89" s="554" t="s">
        <v>296</v>
      </c>
      <c r="D89" s="552" t="s">
        <v>2562</v>
      </c>
      <c r="E89" s="553" t="s">
        <v>2520</v>
      </c>
      <c r="F89" s="554" t="s">
        <v>2505</v>
      </c>
      <c r="G89" s="552" t="s">
        <v>1488</v>
      </c>
      <c r="H89" s="552" t="s">
        <v>1489</v>
      </c>
      <c r="I89" s="553" t="s">
        <v>1490</v>
      </c>
      <c r="J89" s="554" t="s">
        <v>71</v>
      </c>
      <c r="K89" s="552" t="s">
        <v>72</v>
      </c>
      <c r="L89" s="552" t="s">
        <v>127</v>
      </c>
      <c r="M89" s="552" t="s">
        <v>350</v>
      </c>
      <c r="N89" s="552" t="s">
        <v>301</v>
      </c>
      <c r="O89" s="552" t="s">
        <v>76</v>
      </c>
      <c r="P89" s="552" t="s">
        <v>77</v>
      </c>
      <c r="Q89" s="552" t="s">
        <v>78</v>
      </c>
      <c r="R89" s="552" t="s">
        <v>128</v>
      </c>
      <c r="S89" s="552">
        <v>2.2999999999999998</v>
      </c>
      <c r="T89" s="552">
        <v>3</v>
      </c>
      <c r="U89" s="552">
        <v>1</v>
      </c>
      <c r="V89" s="552">
        <v>0</v>
      </c>
      <c r="W89" s="552">
        <v>4</v>
      </c>
      <c r="X89" s="555">
        <v>3</v>
      </c>
      <c r="Y89" s="554">
        <v>12</v>
      </c>
      <c r="Z89" s="552">
        <v>36</v>
      </c>
      <c r="AA89" s="552" t="s">
        <v>80</v>
      </c>
      <c r="AB89" s="552" t="s">
        <v>2518</v>
      </c>
      <c r="AC89" s="552"/>
      <c r="AD89" s="552" t="s">
        <v>2506</v>
      </c>
      <c r="AE89" s="552"/>
      <c r="AF89" s="556" t="s">
        <v>2506</v>
      </c>
      <c r="AG89" s="554" t="s">
        <v>1491</v>
      </c>
      <c r="AH89" s="552" t="s">
        <v>84</v>
      </c>
      <c r="AI89" s="552" t="s">
        <v>86</v>
      </c>
      <c r="AJ89" s="552" t="s">
        <v>350</v>
      </c>
      <c r="AK89" s="552" t="s">
        <v>301</v>
      </c>
      <c r="AL89" s="552" t="s">
        <v>76</v>
      </c>
      <c r="AM89" s="553" t="s">
        <v>77</v>
      </c>
      <c r="AN89" s="557" t="s">
        <v>78</v>
      </c>
      <c r="AO89" s="552">
        <v>4</v>
      </c>
      <c r="AP89" s="552">
        <v>4</v>
      </c>
      <c r="AQ89" s="558"/>
      <c r="AR89" s="558" t="s">
        <v>84</v>
      </c>
      <c r="AS89" s="558"/>
      <c r="AT89" s="558" t="s">
        <v>1492</v>
      </c>
      <c r="AU89" s="558"/>
      <c r="AV89" s="558" t="s">
        <v>2513</v>
      </c>
      <c r="AW89" s="559" t="s">
        <v>699</v>
      </c>
      <c r="AX89" s="559" t="s">
        <v>2518</v>
      </c>
      <c r="AY89" s="559" t="s">
        <v>86</v>
      </c>
      <c r="AZ89" s="559" t="s">
        <v>86</v>
      </c>
      <c r="BA89" s="559" t="b">
        <v>1</v>
      </c>
      <c r="BB89" s="559" t="b">
        <v>1</v>
      </c>
      <c r="BC89" s="559" t="b">
        <v>1</v>
      </c>
      <c r="BD89" s="559" t="b">
        <v>1</v>
      </c>
      <c r="BE89" s="559" t="b">
        <v>1</v>
      </c>
      <c r="BF89" s="559" t="b">
        <v>1</v>
      </c>
      <c r="BG89" s="559" t="b">
        <v>1</v>
      </c>
      <c r="BH89" s="559" t="b">
        <v>1</v>
      </c>
      <c r="BI89" s="559" t="b">
        <v>1</v>
      </c>
      <c r="BJ89" s="559" t="s">
        <v>86</v>
      </c>
      <c r="BK89" s="559" t="s">
        <v>86</v>
      </c>
      <c r="BL89" s="559" t="s">
        <v>86</v>
      </c>
      <c r="BM89" s="558"/>
      <c r="BN89" s="558"/>
      <c r="BO89" s="558"/>
      <c r="BP89" s="558"/>
      <c r="BQ89" s="558"/>
      <c r="BR89" s="558"/>
      <c r="BS89" s="558"/>
      <c r="BT89" s="558"/>
      <c r="BU89" s="558"/>
      <c r="BV89" s="558"/>
      <c r="BW89" s="558"/>
      <c r="BX89" s="558"/>
      <c r="BY89" s="558"/>
      <c r="BZ89" s="558"/>
      <c r="CA89" s="558"/>
      <c r="CB89" s="558"/>
    </row>
    <row r="90" spans="1:80" ht="72">
      <c r="A90" s="440">
        <v>6</v>
      </c>
      <c r="B90" s="550">
        <v>307</v>
      </c>
      <c r="C90" s="554" t="s">
        <v>1535</v>
      </c>
      <c r="D90" s="552" t="s">
        <v>2527</v>
      </c>
      <c r="E90" s="553" t="s">
        <v>2528</v>
      </c>
      <c r="F90" s="554" t="s">
        <v>2505</v>
      </c>
      <c r="G90" s="552" t="s">
        <v>1562</v>
      </c>
      <c r="H90" s="552" t="s">
        <v>1563</v>
      </c>
      <c r="I90" s="553" t="s">
        <v>1564</v>
      </c>
      <c r="J90" s="554" t="s">
        <v>71</v>
      </c>
      <c r="K90" s="552" t="s">
        <v>72</v>
      </c>
      <c r="L90" s="552" t="s">
        <v>127</v>
      </c>
      <c r="M90" s="552" t="s">
        <v>74</v>
      </c>
      <c r="N90" s="552" t="s">
        <v>75</v>
      </c>
      <c r="O90" s="552" t="s">
        <v>76</v>
      </c>
      <c r="P90" s="552" t="s">
        <v>77</v>
      </c>
      <c r="Q90" s="552" t="s">
        <v>78</v>
      </c>
      <c r="R90" s="552" t="s">
        <v>91</v>
      </c>
      <c r="S90" s="552">
        <v>0.1</v>
      </c>
      <c r="T90" s="552">
        <v>3</v>
      </c>
      <c r="U90" s="552">
        <v>1</v>
      </c>
      <c r="V90" s="552">
        <v>0</v>
      </c>
      <c r="W90" s="552">
        <v>3</v>
      </c>
      <c r="X90" s="555">
        <v>4</v>
      </c>
      <c r="Y90" s="554">
        <v>9</v>
      </c>
      <c r="Z90" s="552">
        <v>36</v>
      </c>
      <c r="AA90" s="552" t="s">
        <v>82</v>
      </c>
      <c r="AB90" s="552" t="s">
        <v>2550</v>
      </c>
      <c r="AC90" s="552" t="s">
        <v>80</v>
      </c>
      <c r="AD90" s="552" t="s">
        <v>2518</v>
      </c>
      <c r="AE90" s="552"/>
      <c r="AF90" s="556" t="s">
        <v>2506</v>
      </c>
      <c r="AG90" s="554" t="s">
        <v>1565</v>
      </c>
      <c r="AH90" s="552" t="s">
        <v>84</v>
      </c>
      <c r="AI90" s="552" t="s">
        <v>86</v>
      </c>
      <c r="AJ90" s="552" t="s">
        <v>350</v>
      </c>
      <c r="AK90" s="552" t="s">
        <v>301</v>
      </c>
      <c r="AL90" s="552" t="s">
        <v>76</v>
      </c>
      <c r="AM90" s="553" t="s">
        <v>77</v>
      </c>
      <c r="AN90" s="557" t="s">
        <v>78</v>
      </c>
      <c r="AO90" s="552">
        <v>4</v>
      </c>
      <c r="AP90" s="552">
        <v>4</v>
      </c>
      <c r="AQ90" s="558" t="s">
        <v>84</v>
      </c>
      <c r="AR90" s="558" t="s">
        <v>84</v>
      </c>
      <c r="AS90" s="558"/>
      <c r="AT90" s="558"/>
      <c r="AU90" s="558"/>
      <c r="AV90" s="558" t="s">
        <v>2513</v>
      </c>
      <c r="AW90" s="559" t="s">
        <v>699</v>
      </c>
      <c r="AX90" s="559" t="s">
        <v>86</v>
      </c>
      <c r="AY90" s="559" t="s">
        <v>86</v>
      </c>
      <c r="AZ90" s="559" t="s">
        <v>86</v>
      </c>
      <c r="BA90" s="559" t="b">
        <v>1</v>
      </c>
      <c r="BB90" s="559" t="b">
        <v>1</v>
      </c>
      <c r="BC90" s="559" t="b">
        <v>1</v>
      </c>
      <c r="BD90" s="559" t="b">
        <v>1</v>
      </c>
      <c r="BE90" s="559" t="b">
        <v>1</v>
      </c>
      <c r="BF90" s="559" t="b">
        <v>1</v>
      </c>
      <c r="BG90" s="559" t="b">
        <v>1</v>
      </c>
      <c r="BH90" s="559" t="b">
        <v>1</v>
      </c>
      <c r="BI90" s="559" t="b">
        <v>1</v>
      </c>
      <c r="BJ90" s="559" t="s">
        <v>2550</v>
      </c>
      <c r="BK90" s="559" t="s">
        <v>2518</v>
      </c>
      <c r="BL90" s="559" t="s">
        <v>86</v>
      </c>
      <c r="BM90" s="558"/>
      <c r="BN90" s="558"/>
      <c r="BO90" s="558"/>
      <c r="BP90" s="558"/>
      <c r="BQ90" s="558"/>
      <c r="BR90" s="558"/>
      <c r="BS90" s="558"/>
      <c r="BT90" s="558"/>
      <c r="BU90" s="558"/>
      <c r="BV90" s="558"/>
      <c r="BW90" s="558"/>
      <c r="BX90" s="558"/>
      <c r="BY90" s="558"/>
      <c r="BZ90" s="558"/>
      <c r="CA90" s="558"/>
      <c r="CB90" s="558"/>
    </row>
    <row r="91" spans="1:80" ht="84">
      <c r="A91" s="440">
        <v>6</v>
      </c>
      <c r="B91" s="550">
        <v>316</v>
      </c>
      <c r="C91" s="554" t="s">
        <v>1570</v>
      </c>
      <c r="D91" s="552" t="s">
        <v>2594</v>
      </c>
      <c r="E91" s="553" t="s">
        <v>633</v>
      </c>
      <c r="F91" s="554" t="s">
        <v>2511</v>
      </c>
      <c r="G91" s="552" t="s">
        <v>1596</v>
      </c>
      <c r="H91" s="552" t="s">
        <v>1597</v>
      </c>
      <c r="I91" s="553" t="s">
        <v>1598</v>
      </c>
      <c r="J91" s="554" t="s">
        <v>71</v>
      </c>
      <c r="K91" s="552" t="s">
        <v>72</v>
      </c>
      <c r="L91" s="552" t="s">
        <v>127</v>
      </c>
      <c r="M91" s="552" t="s">
        <v>350</v>
      </c>
      <c r="N91" s="552" t="s">
        <v>301</v>
      </c>
      <c r="O91" s="552" t="s">
        <v>76</v>
      </c>
      <c r="P91" s="552" t="s">
        <v>77</v>
      </c>
      <c r="Q91" s="552" t="s">
        <v>78</v>
      </c>
      <c r="R91" s="552" t="s">
        <v>128</v>
      </c>
      <c r="S91" s="552">
        <v>2.4</v>
      </c>
      <c r="T91" s="552">
        <v>3</v>
      </c>
      <c r="U91" s="552">
        <v>1</v>
      </c>
      <c r="V91" s="552">
        <v>0</v>
      </c>
      <c r="W91" s="552">
        <v>4</v>
      </c>
      <c r="X91" s="555">
        <v>3</v>
      </c>
      <c r="Y91" s="554">
        <v>12</v>
      </c>
      <c r="Z91" s="552">
        <v>36</v>
      </c>
      <c r="AA91" s="552" t="s">
        <v>80</v>
      </c>
      <c r="AB91" s="552" t="s">
        <v>2518</v>
      </c>
      <c r="AC91" s="552"/>
      <c r="AD91" s="552" t="s">
        <v>2506</v>
      </c>
      <c r="AE91" s="552"/>
      <c r="AF91" s="556" t="s">
        <v>2506</v>
      </c>
      <c r="AG91" s="554" t="s">
        <v>1599</v>
      </c>
      <c r="AH91" s="552" t="s">
        <v>92</v>
      </c>
      <c r="AI91" s="552" t="s">
        <v>148</v>
      </c>
      <c r="AJ91" s="552" t="s">
        <v>350</v>
      </c>
      <c r="AK91" s="552" t="s">
        <v>301</v>
      </c>
      <c r="AL91" s="552" t="s">
        <v>76</v>
      </c>
      <c r="AM91" s="553" t="s">
        <v>77</v>
      </c>
      <c r="AN91" s="557" t="s">
        <v>78</v>
      </c>
      <c r="AO91" s="552">
        <v>4</v>
      </c>
      <c r="AP91" s="552">
        <v>4</v>
      </c>
      <c r="AQ91" s="558" t="s">
        <v>84</v>
      </c>
      <c r="AR91" s="558" t="s">
        <v>84</v>
      </c>
      <c r="AS91" s="558"/>
      <c r="AT91" s="558" t="s">
        <v>1600</v>
      </c>
      <c r="AU91" s="558"/>
      <c r="AV91" s="558" t="s">
        <v>2513</v>
      </c>
      <c r="AW91" s="559" t="s">
        <v>1570</v>
      </c>
      <c r="AX91" s="559" t="s">
        <v>2518</v>
      </c>
      <c r="AY91" s="559" t="s">
        <v>2506</v>
      </c>
      <c r="AZ91" s="559" t="s">
        <v>2506</v>
      </c>
      <c r="BA91" s="559" t="b">
        <v>1</v>
      </c>
      <c r="BB91" s="559" t="b">
        <v>1</v>
      </c>
      <c r="BC91" s="559" t="b">
        <v>1</v>
      </c>
      <c r="BD91" s="559" t="b">
        <v>1</v>
      </c>
      <c r="BE91" s="559" t="b">
        <v>1</v>
      </c>
      <c r="BF91" s="559" t="b">
        <v>1</v>
      </c>
      <c r="BG91" s="559" t="b">
        <v>1</v>
      </c>
      <c r="BH91" s="559" t="b">
        <v>1</v>
      </c>
      <c r="BI91" s="559" t="b">
        <v>1</v>
      </c>
      <c r="BJ91" s="559"/>
      <c r="BK91" s="559"/>
      <c r="BL91" s="559"/>
      <c r="BM91" s="558"/>
      <c r="BN91" s="558"/>
      <c r="BO91" s="558"/>
      <c r="BP91" s="558"/>
      <c r="BQ91" s="558"/>
      <c r="BR91" s="558"/>
      <c r="BS91" s="558"/>
      <c r="BT91" s="558"/>
      <c r="BU91" s="558"/>
      <c r="BV91" s="558"/>
      <c r="BW91" s="558"/>
      <c r="BX91" s="558"/>
      <c r="BY91" s="558"/>
      <c r="BZ91" s="558"/>
      <c r="CA91" s="558"/>
      <c r="CB91" s="558"/>
    </row>
    <row r="92" spans="1:80" ht="72">
      <c r="A92" s="440">
        <v>6</v>
      </c>
      <c r="B92" s="550">
        <v>318</v>
      </c>
      <c r="C92" s="554" t="s">
        <v>1570</v>
      </c>
      <c r="D92" s="552" t="s">
        <v>2594</v>
      </c>
      <c r="E92" s="553" t="s">
        <v>633</v>
      </c>
      <c r="F92" s="554" t="s">
        <v>2511</v>
      </c>
      <c r="G92" s="552" t="s">
        <v>1605</v>
      </c>
      <c r="H92" s="552" t="s">
        <v>1606</v>
      </c>
      <c r="I92" s="553" t="s">
        <v>1607</v>
      </c>
      <c r="J92" s="554" t="s">
        <v>71</v>
      </c>
      <c r="K92" s="552" t="s">
        <v>72</v>
      </c>
      <c r="L92" s="552" t="s">
        <v>72</v>
      </c>
      <c r="M92" s="552" t="s">
        <v>74</v>
      </c>
      <c r="N92" s="552" t="s">
        <v>75</v>
      </c>
      <c r="O92" s="552" t="s">
        <v>76</v>
      </c>
      <c r="P92" s="552" t="s">
        <v>77</v>
      </c>
      <c r="Q92" s="552" t="s">
        <v>78</v>
      </c>
      <c r="R92" s="552" t="s">
        <v>91</v>
      </c>
      <c r="S92" s="552">
        <v>0.1</v>
      </c>
      <c r="T92" s="552">
        <v>3</v>
      </c>
      <c r="U92" s="552">
        <v>3</v>
      </c>
      <c r="V92" s="552">
        <v>0</v>
      </c>
      <c r="W92" s="552">
        <v>3</v>
      </c>
      <c r="X92" s="555">
        <v>4</v>
      </c>
      <c r="Y92" s="554">
        <v>9</v>
      </c>
      <c r="Z92" s="552">
        <v>36</v>
      </c>
      <c r="AA92" s="552" t="s">
        <v>337</v>
      </c>
      <c r="AB92" s="552" t="s">
        <v>2595</v>
      </c>
      <c r="AC92" s="552"/>
      <c r="AD92" s="552" t="s">
        <v>2506</v>
      </c>
      <c r="AE92" s="552"/>
      <c r="AF92" s="556" t="s">
        <v>2506</v>
      </c>
      <c r="AG92" s="554" t="s">
        <v>1608</v>
      </c>
      <c r="AH92" s="552" t="s">
        <v>84</v>
      </c>
      <c r="AI92" s="552" t="s">
        <v>148</v>
      </c>
      <c r="AJ92" s="552" t="s">
        <v>230</v>
      </c>
      <c r="AK92" s="552" t="s">
        <v>116</v>
      </c>
      <c r="AL92" s="552" t="s">
        <v>76</v>
      </c>
      <c r="AM92" s="553" t="s">
        <v>77</v>
      </c>
      <c r="AN92" s="557" t="s">
        <v>78</v>
      </c>
      <c r="AO92" s="552">
        <v>2</v>
      </c>
      <c r="AP92" s="552">
        <v>6</v>
      </c>
      <c r="AQ92" s="558" t="s">
        <v>84</v>
      </c>
      <c r="AR92" s="558" t="s">
        <v>84</v>
      </c>
      <c r="AS92" s="558"/>
      <c r="AT92" s="558"/>
      <c r="AU92" s="558"/>
      <c r="AV92" s="558" t="s">
        <v>2513</v>
      </c>
      <c r="AW92" s="559" t="s">
        <v>1570</v>
      </c>
      <c r="AX92" s="559" t="s">
        <v>2595</v>
      </c>
      <c r="AY92" s="559" t="s">
        <v>2506</v>
      </c>
      <c r="AZ92" s="559" t="s">
        <v>2506</v>
      </c>
      <c r="BA92" s="559" t="b">
        <v>1</v>
      </c>
      <c r="BB92" s="559" t="b">
        <v>1</v>
      </c>
      <c r="BC92" s="559" t="b">
        <v>1</v>
      </c>
      <c r="BD92" s="559" t="b">
        <v>1</v>
      </c>
      <c r="BE92" s="559" t="b">
        <v>1</v>
      </c>
      <c r="BF92" s="559" t="b">
        <v>1</v>
      </c>
      <c r="BG92" s="559" t="b">
        <v>1</v>
      </c>
      <c r="BH92" s="559" t="b">
        <v>1</v>
      </c>
      <c r="BI92" s="559" t="b">
        <v>1</v>
      </c>
      <c r="BJ92" s="559"/>
      <c r="BK92" s="559"/>
      <c r="BL92" s="559"/>
      <c r="BM92" s="558"/>
      <c r="BN92" s="558"/>
      <c r="BO92" s="558"/>
      <c r="BP92" s="558"/>
      <c r="BQ92" s="558"/>
      <c r="BR92" s="558"/>
      <c r="BS92" s="558"/>
      <c r="BT92" s="558"/>
      <c r="BU92" s="558"/>
      <c r="BV92" s="558"/>
      <c r="BW92" s="558"/>
      <c r="BX92" s="558"/>
      <c r="BY92" s="558"/>
      <c r="BZ92" s="558"/>
      <c r="CA92" s="558"/>
      <c r="CB92" s="558"/>
    </row>
    <row r="93" spans="1:80" ht="72">
      <c r="A93" s="440">
        <v>6</v>
      </c>
      <c r="B93" s="550">
        <v>406</v>
      </c>
      <c r="C93" s="554" t="s">
        <v>1819</v>
      </c>
      <c r="D93" s="552" t="s">
        <v>2597</v>
      </c>
      <c r="E93" s="553"/>
      <c r="F93" s="554" t="s">
        <v>2564</v>
      </c>
      <c r="G93" s="552" t="s">
        <v>1826</v>
      </c>
      <c r="H93" s="552" t="s">
        <v>85</v>
      </c>
      <c r="I93" s="553" t="s">
        <v>1827</v>
      </c>
      <c r="J93" s="554" t="s">
        <v>103</v>
      </c>
      <c r="K93" s="552" t="s">
        <v>72</v>
      </c>
      <c r="L93" s="552" t="s">
        <v>127</v>
      </c>
      <c r="M93" s="552" t="s">
        <v>119</v>
      </c>
      <c r="N93" s="552" t="s">
        <v>116</v>
      </c>
      <c r="O93" s="552" t="s">
        <v>493</v>
      </c>
      <c r="P93" s="552" t="s">
        <v>77</v>
      </c>
      <c r="Q93" s="552" t="s">
        <v>78</v>
      </c>
      <c r="R93" s="552" t="s">
        <v>91</v>
      </c>
      <c r="S93" s="552">
        <v>0.1</v>
      </c>
      <c r="T93" s="552">
        <v>3</v>
      </c>
      <c r="U93" s="552">
        <v>1</v>
      </c>
      <c r="V93" s="552">
        <v>3</v>
      </c>
      <c r="W93" s="552">
        <v>3</v>
      </c>
      <c r="X93" s="555">
        <v>4</v>
      </c>
      <c r="Y93" s="554">
        <v>9</v>
      </c>
      <c r="Z93" s="552">
        <v>36</v>
      </c>
      <c r="AA93" s="552" t="s">
        <v>1828</v>
      </c>
      <c r="AB93" s="552" t="s">
        <v>2598</v>
      </c>
      <c r="AC93" s="552"/>
      <c r="AD93" s="552" t="s">
        <v>2506</v>
      </c>
      <c r="AE93" s="552"/>
      <c r="AF93" s="556" t="s">
        <v>2506</v>
      </c>
      <c r="AG93" s="554" t="s">
        <v>1829</v>
      </c>
      <c r="AH93" s="552" t="s">
        <v>84</v>
      </c>
      <c r="AI93" s="552" t="s">
        <v>148</v>
      </c>
      <c r="AJ93" s="552" t="s">
        <v>119</v>
      </c>
      <c r="AK93" s="552" t="s">
        <v>116</v>
      </c>
      <c r="AL93" s="552" t="s">
        <v>493</v>
      </c>
      <c r="AM93" s="553" t="s">
        <v>77</v>
      </c>
      <c r="AN93" s="557" t="s">
        <v>78</v>
      </c>
      <c r="AO93" s="552">
        <v>2</v>
      </c>
      <c r="AP93" s="552">
        <v>2</v>
      </c>
      <c r="AQ93" s="558"/>
      <c r="AR93" s="558" t="s">
        <v>84</v>
      </c>
      <c r="AS93" s="558"/>
      <c r="AT93" s="558"/>
      <c r="AU93" s="558"/>
      <c r="AV93" s="558" t="s">
        <v>1802</v>
      </c>
      <c r="AW93" s="559" t="s">
        <v>1819</v>
      </c>
      <c r="AX93" s="559" t="s">
        <v>2598</v>
      </c>
      <c r="AY93" s="559" t="s">
        <v>2506</v>
      </c>
      <c r="AZ93" s="559" t="s">
        <v>2506</v>
      </c>
      <c r="BA93" s="559" t="b">
        <v>1</v>
      </c>
      <c r="BB93" s="559" t="b">
        <v>1</v>
      </c>
      <c r="BC93" s="559" t="b">
        <v>1</v>
      </c>
      <c r="BD93" s="559" t="b">
        <v>1</v>
      </c>
      <c r="BE93" s="559" t="b">
        <v>1</v>
      </c>
      <c r="BF93" s="559" t="b">
        <v>1</v>
      </c>
      <c r="BG93" s="559" t="b">
        <v>1</v>
      </c>
      <c r="BH93" s="559" t="b">
        <v>1</v>
      </c>
      <c r="BI93" s="559" t="b">
        <v>1</v>
      </c>
      <c r="BJ93" s="559"/>
      <c r="BK93" s="559"/>
      <c r="BL93" s="558"/>
      <c r="BM93" s="558"/>
      <c r="BN93" s="558"/>
      <c r="BO93" s="558"/>
      <c r="BP93" s="558"/>
      <c r="BQ93" s="558"/>
      <c r="BR93" s="558"/>
      <c r="BS93" s="558"/>
      <c r="BT93" s="558"/>
      <c r="BU93" s="558"/>
      <c r="BV93" s="558"/>
      <c r="BW93" s="558"/>
      <c r="BX93" s="558"/>
      <c r="BY93" s="558"/>
      <c r="BZ93" s="558"/>
      <c r="CA93" s="558"/>
      <c r="CB93" s="558"/>
    </row>
    <row r="94" spans="1:80" ht="72">
      <c r="A94" s="440">
        <v>6</v>
      </c>
      <c r="B94" s="550">
        <v>411</v>
      </c>
      <c r="C94" s="554" t="s">
        <v>312</v>
      </c>
      <c r="D94" s="552" t="s">
        <v>2599</v>
      </c>
      <c r="E94" s="553"/>
      <c r="F94" s="554" t="s">
        <v>2564</v>
      </c>
      <c r="G94" s="552" t="s">
        <v>1846</v>
      </c>
      <c r="H94" s="552" t="s">
        <v>1847</v>
      </c>
      <c r="I94" s="553" t="s">
        <v>1848</v>
      </c>
      <c r="J94" s="554" t="s">
        <v>103</v>
      </c>
      <c r="K94" s="552" t="s">
        <v>72</v>
      </c>
      <c r="L94" s="552" t="s">
        <v>72</v>
      </c>
      <c r="M94" s="552" t="s">
        <v>350</v>
      </c>
      <c r="N94" s="552" t="s">
        <v>301</v>
      </c>
      <c r="O94" s="552" t="s">
        <v>76</v>
      </c>
      <c r="P94" s="552" t="s">
        <v>77</v>
      </c>
      <c r="Q94" s="552" t="s">
        <v>78</v>
      </c>
      <c r="R94" s="552" t="s">
        <v>128</v>
      </c>
      <c r="S94" s="552">
        <v>0.1</v>
      </c>
      <c r="T94" s="552">
        <v>3</v>
      </c>
      <c r="U94" s="552">
        <v>3</v>
      </c>
      <c r="V94" s="552">
        <v>0</v>
      </c>
      <c r="W94" s="552">
        <v>4</v>
      </c>
      <c r="X94" s="555">
        <v>3</v>
      </c>
      <c r="Y94" s="554">
        <v>12</v>
      </c>
      <c r="Z94" s="552">
        <v>36</v>
      </c>
      <c r="AA94" s="552" t="s">
        <v>250</v>
      </c>
      <c r="AB94" s="552" t="s">
        <v>2600</v>
      </c>
      <c r="AC94" s="552"/>
      <c r="AD94" s="552" t="s">
        <v>2506</v>
      </c>
      <c r="AE94" s="552"/>
      <c r="AF94" s="556" t="s">
        <v>2506</v>
      </c>
      <c r="AG94" s="554" t="s">
        <v>1849</v>
      </c>
      <c r="AH94" s="552" t="s">
        <v>84</v>
      </c>
      <c r="AI94" s="552" t="s">
        <v>148</v>
      </c>
      <c r="AJ94" s="552" t="s">
        <v>230</v>
      </c>
      <c r="AK94" s="552" t="s">
        <v>116</v>
      </c>
      <c r="AL94" s="552" t="s">
        <v>76</v>
      </c>
      <c r="AM94" s="553" t="s">
        <v>77</v>
      </c>
      <c r="AN94" s="557" t="s">
        <v>78</v>
      </c>
      <c r="AO94" s="552">
        <v>2</v>
      </c>
      <c r="AP94" s="552">
        <v>6</v>
      </c>
      <c r="AQ94" s="558"/>
      <c r="AR94" s="558"/>
      <c r="AS94" s="558"/>
      <c r="AT94" s="558" t="s">
        <v>323</v>
      </c>
      <c r="AU94" s="558"/>
      <c r="AV94" s="558" t="s">
        <v>1802</v>
      </c>
      <c r="AW94" s="559" t="s">
        <v>1819</v>
      </c>
      <c r="AX94" s="559" t="s">
        <v>2600</v>
      </c>
      <c r="AY94" s="559" t="s">
        <v>2506</v>
      </c>
      <c r="AZ94" s="559" t="s">
        <v>2506</v>
      </c>
      <c r="BA94" s="559" t="b">
        <v>1</v>
      </c>
      <c r="BB94" s="559" t="b">
        <v>1</v>
      </c>
      <c r="BC94" s="559" t="b">
        <v>1</v>
      </c>
      <c r="BD94" s="559" t="b">
        <v>1</v>
      </c>
      <c r="BE94" s="559" t="b">
        <v>1</v>
      </c>
      <c r="BF94" s="559" t="b">
        <v>1</v>
      </c>
      <c r="BG94" s="559" t="b">
        <v>1</v>
      </c>
      <c r="BH94" s="559" t="b">
        <v>1</v>
      </c>
      <c r="BI94" s="559" t="b">
        <v>1</v>
      </c>
      <c r="BJ94" s="559"/>
      <c r="BK94" s="559"/>
      <c r="BL94" s="558"/>
      <c r="BM94" s="558"/>
      <c r="BN94" s="558"/>
      <c r="BO94" s="558"/>
      <c r="BP94" s="558"/>
      <c r="BQ94" s="558"/>
      <c r="BR94" s="558"/>
      <c r="BS94" s="558"/>
      <c r="BT94" s="558"/>
      <c r="BU94" s="558"/>
      <c r="BV94" s="558"/>
      <c r="BW94" s="558"/>
      <c r="BX94" s="558"/>
      <c r="BY94" s="558"/>
      <c r="BZ94" s="558"/>
      <c r="CA94" s="558"/>
      <c r="CB94" s="558"/>
    </row>
    <row r="95" spans="1:80" ht="60">
      <c r="A95" s="440">
        <v>6</v>
      </c>
      <c r="B95" s="550">
        <v>425</v>
      </c>
      <c r="C95" s="554" t="s">
        <v>312</v>
      </c>
      <c r="D95" s="552" t="s">
        <v>2599</v>
      </c>
      <c r="E95" s="553"/>
      <c r="F95" s="554" t="s">
        <v>2564</v>
      </c>
      <c r="G95" s="552" t="s">
        <v>1896</v>
      </c>
      <c r="H95" s="552" t="s">
        <v>1897</v>
      </c>
      <c r="I95" s="553" t="s">
        <v>1898</v>
      </c>
      <c r="J95" s="554" t="s">
        <v>103</v>
      </c>
      <c r="K95" s="552" t="s">
        <v>72</v>
      </c>
      <c r="L95" s="552" t="s">
        <v>73</v>
      </c>
      <c r="M95" s="552" t="s">
        <v>74</v>
      </c>
      <c r="N95" s="552" t="s">
        <v>116</v>
      </c>
      <c r="O95" s="552" t="s">
        <v>76</v>
      </c>
      <c r="P95" s="552" t="s">
        <v>77</v>
      </c>
      <c r="Q95" s="552" t="s">
        <v>78</v>
      </c>
      <c r="R95" s="552" t="s">
        <v>91</v>
      </c>
      <c r="S95" s="552">
        <v>0.1</v>
      </c>
      <c r="T95" s="552">
        <v>3</v>
      </c>
      <c r="U95" s="552">
        <v>2</v>
      </c>
      <c r="V95" s="552">
        <v>0</v>
      </c>
      <c r="W95" s="552">
        <v>3</v>
      </c>
      <c r="X95" s="555">
        <v>4</v>
      </c>
      <c r="Y95" s="554">
        <v>9</v>
      </c>
      <c r="Z95" s="552">
        <v>36</v>
      </c>
      <c r="AA95" s="552"/>
      <c r="AB95" s="552" t="s">
        <v>2506</v>
      </c>
      <c r="AC95" s="552"/>
      <c r="AD95" s="552" t="s">
        <v>2506</v>
      </c>
      <c r="AE95" s="552"/>
      <c r="AF95" s="556" t="s">
        <v>2506</v>
      </c>
      <c r="AG95" s="554" t="s">
        <v>1899</v>
      </c>
      <c r="AH95" s="552" t="s">
        <v>84</v>
      </c>
      <c r="AI95" s="552" t="s">
        <v>148</v>
      </c>
      <c r="AJ95" s="552"/>
      <c r="AK95" s="552"/>
      <c r="AL95" s="552"/>
      <c r="AM95" s="553"/>
      <c r="AN95" s="557"/>
      <c r="AO95" s="552"/>
      <c r="AP95" s="552"/>
      <c r="AQ95" s="558"/>
      <c r="AR95" s="558"/>
      <c r="AS95" s="558"/>
      <c r="AT95" s="558" t="s">
        <v>323</v>
      </c>
      <c r="AU95" s="558"/>
      <c r="AV95" s="558" t="s">
        <v>1802</v>
      </c>
      <c r="AW95" s="559" t="s">
        <v>1819</v>
      </c>
      <c r="AX95" s="559" t="s">
        <v>86</v>
      </c>
      <c r="AY95" s="559" t="s">
        <v>2506</v>
      </c>
      <c r="AZ95" s="559" t="s">
        <v>2506</v>
      </c>
      <c r="BA95" s="559" t="b">
        <v>1</v>
      </c>
      <c r="BB95" s="559" t="b">
        <v>1</v>
      </c>
      <c r="BC95" s="559" t="b">
        <v>1</v>
      </c>
      <c r="BD95" s="559" t="b">
        <v>1</v>
      </c>
      <c r="BE95" s="559" t="b">
        <v>1</v>
      </c>
      <c r="BF95" s="559" t="b">
        <v>1</v>
      </c>
      <c r="BG95" s="559" t="b">
        <v>1</v>
      </c>
      <c r="BH95" s="559" t="b">
        <v>1</v>
      </c>
      <c r="BI95" s="559" t="b">
        <v>1</v>
      </c>
      <c r="BJ95" s="559"/>
      <c r="BK95" s="559"/>
      <c r="BL95" s="558"/>
      <c r="BM95" s="558"/>
      <c r="BN95" s="558"/>
      <c r="BO95" s="558"/>
      <c r="BP95" s="558"/>
      <c r="BQ95" s="558"/>
      <c r="BR95" s="558"/>
      <c r="BS95" s="558"/>
      <c r="BT95" s="558"/>
      <c r="BU95" s="558"/>
      <c r="BV95" s="558"/>
      <c r="BW95" s="558"/>
      <c r="BX95" s="558"/>
      <c r="BY95" s="558"/>
      <c r="BZ95" s="558"/>
      <c r="CA95" s="558"/>
      <c r="CB95" s="558"/>
    </row>
    <row r="96" spans="1:80" ht="84">
      <c r="A96" s="440">
        <v>6</v>
      </c>
      <c r="B96" s="550">
        <v>72</v>
      </c>
      <c r="C96" s="554" t="s">
        <v>453</v>
      </c>
      <c r="D96" s="552" t="s">
        <v>2530</v>
      </c>
      <c r="E96" s="553" t="s">
        <v>2531</v>
      </c>
      <c r="F96" s="554" t="s">
        <v>2505</v>
      </c>
      <c r="G96" s="552" t="s">
        <v>454</v>
      </c>
      <c r="H96" s="552" t="s">
        <v>455</v>
      </c>
      <c r="I96" s="553" t="s">
        <v>456</v>
      </c>
      <c r="J96" s="554" t="s">
        <v>71</v>
      </c>
      <c r="K96" s="552" t="s">
        <v>73</v>
      </c>
      <c r="L96" s="552" t="s">
        <v>127</v>
      </c>
      <c r="M96" s="552" t="s">
        <v>350</v>
      </c>
      <c r="N96" s="552" t="s">
        <v>75</v>
      </c>
      <c r="O96" s="552" t="s">
        <v>76</v>
      </c>
      <c r="P96" s="552" t="s">
        <v>77</v>
      </c>
      <c r="Q96" s="552" t="s">
        <v>78</v>
      </c>
      <c r="R96" s="552" t="s">
        <v>91</v>
      </c>
      <c r="S96" s="552">
        <v>0.1</v>
      </c>
      <c r="T96" s="552">
        <v>2</v>
      </c>
      <c r="U96" s="552">
        <v>1</v>
      </c>
      <c r="V96" s="552">
        <v>0</v>
      </c>
      <c r="W96" s="552">
        <v>4</v>
      </c>
      <c r="X96" s="555">
        <v>4</v>
      </c>
      <c r="Y96" s="554">
        <v>8</v>
      </c>
      <c r="Z96" s="552">
        <v>32</v>
      </c>
      <c r="AA96" s="552" t="s">
        <v>66</v>
      </c>
      <c r="AB96" s="552" t="s">
        <v>2535</v>
      </c>
      <c r="AC96" s="552" t="s">
        <v>80</v>
      </c>
      <c r="AD96" s="552" t="s">
        <v>2518</v>
      </c>
      <c r="AE96" s="552"/>
      <c r="AF96" s="556" t="s">
        <v>2506</v>
      </c>
      <c r="AG96" s="554" t="s">
        <v>457</v>
      </c>
      <c r="AH96" s="552" t="s">
        <v>92</v>
      </c>
      <c r="AI96" s="552" t="s">
        <v>86</v>
      </c>
      <c r="AJ96" s="552" t="s">
        <v>350</v>
      </c>
      <c r="AK96" s="552" t="s">
        <v>75</v>
      </c>
      <c r="AL96" s="552" t="s">
        <v>76</v>
      </c>
      <c r="AM96" s="553" t="s">
        <v>77</v>
      </c>
      <c r="AN96" s="557" t="s">
        <v>78</v>
      </c>
      <c r="AO96" s="552">
        <v>4</v>
      </c>
      <c r="AP96" s="552">
        <v>4</v>
      </c>
      <c r="AQ96" s="558" t="s">
        <v>84</v>
      </c>
      <c r="AR96" s="558" t="s">
        <v>84</v>
      </c>
      <c r="AS96" s="558"/>
      <c r="AT96" s="558"/>
      <c r="AU96" s="558"/>
      <c r="AV96" s="558" t="s">
        <v>2536</v>
      </c>
      <c r="AW96" s="559" t="s">
        <v>2531</v>
      </c>
      <c r="AX96" s="559" t="s">
        <v>86</v>
      </c>
      <c r="AY96" s="559" t="s">
        <v>86</v>
      </c>
      <c r="AZ96" s="559" t="s">
        <v>86</v>
      </c>
      <c r="BA96" s="559" t="b">
        <v>1</v>
      </c>
      <c r="BB96" s="559" t="b">
        <v>1</v>
      </c>
      <c r="BC96" s="559" t="b">
        <v>1</v>
      </c>
      <c r="BD96" s="559" t="b">
        <v>1</v>
      </c>
      <c r="BE96" s="559" t="b">
        <v>1</v>
      </c>
      <c r="BF96" s="559" t="b">
        <v>1</v>
      </c>
      <c r="BG96" s="559" t="b">
        <v>1</v>
      </c>
      <c r="BH96" s="559" t="b">
        <v>1</v>
      </c>
      <c r="BI96" s="559" t="b">
        <v>1</v>
      </c>
      <c r="BJ96" s="559" t="s">
        <v>2535</v>
      </c>
      <c r="BK96" s="559" t="s">
        <v>2518</v>
      </c>
      <c r="BL96" s="559" t="s">
        <v>86</v>
      </c>
      <c r="BM96" s="558"/>
      <c r="BN96" s="558"/>
      <c r="BO96" s="558"/>
      <c r="BP96" s="558"/>
      <c r="BQ96" s="558"/>
      <c r="BR96" s="558"/>
      <c r="BS96" s="558"/>
      <c r="BT96" s="558"/>
      <c r="BU96" s="558"/>
      <c r="BV96" s="558"/>
      <c r="BW96" s="558"/>
      <c r="BX96" s="558"/>
      <c r="BY96" s="558"/>
      <c r="BZ96" s="558"/>
      <c r="CA96" s="558"/>
      <c r="CB96" s="558"/>
    </row>
    <row r="97" spans="1:80" ht="84">
      <c r="A97" s="440">
        <v>6</v>
      </c>
      <c r="B97" s="550">
        <v>75</v>
      </c>
      <c r="C97" s="554" t="s">
        <v>453</v>
      </c>
      <c r="D97" s="552" t="s">
        <v>2530</v>
      </c>
      <c r="E97" s="553" t="s">
        <v>2531</v>
      </c>
      <c r="F97" s="554" t="s">
        <v>2505</v>
      </c>
      <c r="G97" s="552" t="s">
        <v>462</v>
      </c>
      <c r="H97" s="552" t="s">
        <v>455</v>
      </c>
      <c r="I97" s="553" t="s">
        <v>456</v>
      </c>
      <c r="J97" s="554" t="s">
        <v>71</v>
      </c>
      <c r="K97" s="552" t="s">
        <v>73</v>
      </c>
      <c r="L97" s="552" t="s">
        <v>127</v>
      </c>
      <c r="M97" s="552" t="s">
        <v>350</v>
      </c>
      <c r="N97" s="552" t="s">
        <v>75</v>
      </c>
      <c r="O97" s="552" t="s">
        <v>76</v>
      </c>
      <c r="P97" s="552" t="s">
        <v>77</v>
      </c>
      <c r="Q97" s="552" t="s">
        <v>78</v>
      </c>
      <c r="R97" s="552" t="s">
        <v>91</v>
      </c>
      <c r="S97" s="552">
        <v>0.1</v>
      </c>
      <c r="T97" s="552">
        <v>2</v>
      </c>
      <c r="U97" s="552">
        <v>1</v>
      </c>
      <c r="V97" s="552">
        <v>0</v>
      </c>
      <c r="W97" s="552">
        <v>4</v>
      </c>
      <c r="X97" s="555">
        <v>4</v>
      </c>
      <c r="Y97" s="554">
        <v>8</v>
      </c>
      <c r="Z97" s="552">
        <v>32</v>
      </c>
      <c r="AA97" s="552" t="s">
        <v>80</v>
      </c>
      <c r="AB97" s="552" t="s">
        <v>2518</v>
      </c>
      <c r="AC97" s="552"/>
      <c r="AD97" s="552" t="s">
        <v>2506</v>
      </c>
      <c r="AE97" s="552" t="s">
        <v>66</v>
      </c>
      <c r="AF97" s="556" t="s">
        <v>2506</v>
      </c>
      <c r="AG97" s="554" t="s">
        <v>457</v>
      </c>
      <c r="AH97" s="552" t="s">
        <v>92</v>
      </c>
      <c r="AI97" s="552" t="s">
        <v>86</v>
      </c>
      <c r="AJ97" s="552" t="s">
        <v>350</v>
      </c>
      <c r="AK97" s="552" t="s">
        <v>75</v>
      </c>
      <c r="AL97" s="552" t="s">
        <v>76</v>
      </c>
      <c r="AM97" s="553" t="s">
        <v>77</v>
      </c>
      <c r="AN97" s="557" t="s">
        <v>78</v>
      </c>
      <c r="AO97" s="552">
        <v>4</v>
      </c>
      <c r="AP97" s="552">
        <v>4</v>
      </c>
      <c r="AQ97" s="558" t="s">
        <v>84</v>
      </c>
      <c r="AR97" s="558" t="s">
        <v>84</v>
      </c>
      <c r="AS97" s="558"/>
      <c r="AT97" s="558"/>
      <c r="AU97" s="558"/>
      <c r="AV97" s="558" t="s">
        <v>2536</v>
      </c>
      <c r="AW97" s="559" t="s">
        <v>2531</v>
      </c>
      <c r="AX97" s="559" t="s">
        <v>86</v>
      </c>
      <c r="AY97" s="559" t="s">
        <v>86</v>
      </c>
      <c r="AZ97" s="559" t="s">
        <v>86</v>
      </c>
      <c r="BA97" s="559" t="b">
        <v>1</v>
      </c>
      <c r="BB97" s="559" t="b">
        <v>1</v>
      </c>
      <c r="BC97" s="559" t="b">
        <v>1</v>
      </c>
      <c r="BD97" s="559" t="b">
        <v>1</v>
      </c>
      <c r="BE97" s="559" t="b">
        <v>1</v>
      </c>
      <c r="BF97" s="559" t="b">
        <v>1</v>
      </c>
      <c r="BG97" s="559" t="b">
        <v>1</v>
      </c>
      <c r="BH97" s="559" t="b">
        <v>1</v>
      </c>
      <c r="BI97" s="559" t="b">
        <v>1</v>
      </c>
      <c r="BJ97" s="559" t="s">
        <v>2518</v>
      </c>
      <c r="BK97" s="559" t="s">
        <v>86</v>
      </c>
      <c r="BL97" s="559" t="s">
        <v>2506</v>
      </c>
      <c r="BM97" s="558"/>
      <c r="BN97" s="558"/>
      <c r="BO97" s="558"/>
      <c r="BP97" s="558"/>
      <c r="BQ97" s="558"/>
      <c r="BR97" s="558"/>
      <c r="BS97" s="558"/>
      <c r="BT97" s="558"/>
      <c r="BU97" s="558"/>
      <c r="BV97" s="558"/>
      <c r="BW97" s="558"/>
      <c r="BX97" s="558"/>
      <c r="BY97" s="558"/>
      <c r="BZ97" s="558"/>
      <c r="CA97" s="558"/>
      <c r="CB97" s="558"/>
    </row>
    <row r="98" spans="1:80" ht="72">
      <c r="A98" s="440">
        <v>6</v>
      </c>
      <c r="B98" s="550">
        <v>82</v>
      </c>
      <c r="C98" s="554" t="s">
        <v>87</v>
      </c>
      <c r="D98" s="552" t="s">
        <v>2602</v>
      </c>
      <c r="E98" s="553" t="s">
        <v>2603</v>
      </c>
      <c r="F98" s="554" t="s">
        <v>2505</v>
      </c>
      <c r="G98" s="552" t="s">
        <v>496</v>
      </c>
      <c r="H98" s="552" t="s">
        <v>497</v>
      </c>
      <c r="I98" s="553" t="s">
        <v>498</v>
      </c>
      <c r="J98" s="554" t="s">
        <v>71</v>
      </c>
      <c r="K98" s="552" t="s">
        <v>73</v>
      </c>
      <c r="L98" s="552" t="s">
        <v>127</v>
      </c>
      <c r="M98" s="552" t="s">
        <v>350</v>
      </c>
      <c r="N98" s="552" t="s">
        <v>301</v>
      </c>
      <c r="O98" s="552" t="s">
        <v>76</v>
      </c>
      <c r="P98" s="552" t="s">
        <v>77</v>
      </c>
      <c r="Q98" s="552" t="s">
        <v>78</v>
      </c>
      <c r="R98" s="552" t="s">
        <v>91</v>
      </c>
      <c r="S98" s="552"/>
      <c r="T98" s="552">
        <v>2</v>
      </c>
      <c r="U98" s="552">
        <v>1</v>
      </c>
      <c r="V98" s="552">
        <v>0</v>
      </c>
      <c r="W98" s="552">
        <v>4</v>
      </c>
      <c r="X98" s="555">
        <v>4</v>
      </c>
      <c r="Y98" s="554">
        <v>8</v>
      </c>
      <c r="Z98" s="552">
        <v>32</v>
      </c>
      <c r="AA98" s="552"/>
      <c r="AB98" s="552" t="s">
        <v>2506</v>
      </c>
      <c r="AC98" s="552"/>
      <c r="AD98" s="552" t="s">
        <v>2506</v>
      </c>
      <c r="AE98" s="552"/>
      <c r="AF98" s="556" t="s">
        <v>2506</v>
      </c>
      <c r="AG98" s="554"/>
      <c r="AH98" s="552"/>
      <c r="AI98" s="552"/>
      <c r="AJ98" s="552" t="s">
        <v>74</v>
      </c>
      <c r="AK98" s="552" t="s">
        <v>116</v>
      </c>
      <c r="AL98" s="552" t="s">
        <v>76</v>
      </c>
      <c r="AM98" s="553" t="s">
        <v>77</v>
      </c>
      <c r="AN98" s="557" t="s">
        <v>78</v>
      </c>
      <c r="AO98" s="552">
        <v>3</v>
      </c>
      <c r="AP98" s="552">
        <v>3</v>
      </c>
      <c r="AQ98" s="558" t="s">
        <v>84</v>
      </c>
      <c r="AR98" s="558" t="s">
        <v>84</v>
      </c>
      <c r="AS98" s="558"/>
      <c r="AT98" s="558"/>
      <c r="AU98" s="558"/>
      <c r="AV98" s="558"/>
      <c r="AW98" s="559"/>
      <c r="AX98" s="559"/>
      <c r="AY98" s="559"/>
      <c r="AZ98" s="559"/>
      <c r="BA98" s="559"/>
      <c r="BB98" s="559"/>
      <c r="BC98" s="559"/>
      <c r="BD98" s="559"/>
      <c r="BE98" s="559"/>
      <c r="BF98" s="559"/>
      <c r="BG98" s="559"/>
      <c r="BH98" s="559"/>
      <c r="BI98" s="559"/>
      <c r="BJ98" s="559"/>
      <c r="BK98" s="559"/>
      <c r="BL98" s="559"/>
      <c r="BM98" s="558"/>
      <c r="BN98" s="558"/>
      <c r="BO98" s="558"/>
      <c r="BP98" s="558"/>
      <c r="BQ98" s="558"/>
      <c r="BR98" s="558"/>
      <c r="BS98" s="558"/>
      <c r="BT98" s="558"/>
      <c r="BU98" s="558"/>
      <c r="BV98" s="558"/>
      <c r="BW98" s="558"/>
      <c r="BX98" s="558"/>
      <c r="BY98" s="558"/>
      <c r="BZ98" s="558"/>
      <c r="CA98" s="558"/>
      <c r="CB98" s="558"/>
    </row>
    <row r="99" spans="1:80" ht="72">
      <c r="A99" s="440">
        <v>6</v>
      </c>
      <c r="B99" s="550">
        <v>83</v>
      </c>
      <c r="C99" s="554" t="s">
        <v>87</v>
      </c>
      <c r="D99" s="552" t="s">
        <v>2602</v>
      </c>
      <c r="E99" s="553" t="s">
        <v>2603</v>
      </c>
      <c r="F99" s="554" t="s">
        <v>2505</v>
      </c>
      <c r="G99" s="552" t="s">
        <v>501</v>
      </c>
      <c r="H99" s="552" t="s">
        <v>497</v>
      </c>
      <c r="I99" s="553" t="s">
        <v>502</v>
      </c>
      <c r="J99" s="554" t="s">
        <v>71</v>
      </c>
      <c r="K99" s="552" t="s">
        <v>73</v>
      </c>
      <c r="L99" s="552" t="s">
        <v>127</v>
      </c>
      <c r="M99" s="552" t="s">
        <v>350</v>
      </c>
      <c r="N99" s="552" t="s">
        <v>301</v>
      </c>
      <c r="O99" s="552" t="s">
        <v>76</v>
      </c>
      <c r="P99" s="552" t="s">
        <v>77</v>
      </c>
      <c r="Q99" s="552" t="s">
        <v>78</v>
      </c>
      <c r="R99" s="552" t="s">
        <v>91</v>
      </c>
      <c r="S99" s="552"/>
      <c r="T99" s="552">
        <v>2</v>
      </c>
      <c r="U99" s="552">
        <v>1</v>
      </c>
      <c r="V99" s="552">
        <v>0</v>
      </c>
      <c r="W99" s="552">
        <v>4</v>
      </c>
      <c r="X99" s="555">
        <v>4</v>
      </c>
      <c r="Y99" s="554">
        <v>8</v>
      </c>
      <c r="Z99" s="552">
        <v>32</v>
      </c>
      <c r="AA99" s="552"/>
      <c r="AB99" s="552" t="s">
        <v>2506</v>
      </c>
      <c r="AC99" s="552"/>
      <c r="AD99" s="552" t="s">
        <v>2506</v>
      </c>
      <c r="AE99" s="552"/>
      <c r="AF99" s="556" t="s">
        <v>2506</v>
      </c>
      <c r="AG99" s="554"/>
      <c r="AH99" s="552"/>
      <c r="AI99" s="552"/>
      <c r="AJ99" s="552" t="s">
        <v>74</v>
      </c>
      <c r="AK99" s="552" t="s">
        <v>116</v>
      </c>
      <c r="AL99" s="552" t="s">
        <v>76</v>
      </c>
      <c r="AM99" s="553" t="s">
        <v>77</v>
      </c>
      <c r="AN99" s="557" t="s">
        <v>78</v>
      </c>
      <c r="AO99" s="552">
        <v>3</v>
      </c>
      <c r="AP99" s="552">
        <v>3</v>
      </c>
      <c r="AQ99" s="558" t="s">
        <v>84</v>
      </c>
      <c r="AR99" s="558" t="s">
        <v>84</v>
      </c>
      <c r="AS99" s="558"/>
      <c r="AT99" s="558"/>
      <c r="AU99" s="558"/>
      <c r="AV99" s="558"/>
      <c r="AW99" s="559"/>
      <c r="AX99" s="559"/>
      <c r="AY99" s="559"/>
      <c r="AZ99" s="559"/>
      <c r="BA99" s="559"/>
      <c r="BB99" s="559"/>
      <c r="BC99" s="559"/>
      <c r="BD99" s="559"/>
      <c r="BE99" s="559"/>
      <c r="BF99" s="559"/>
      <c r="BG99" s="559"/>
      <c r="BH99" s="559"/>
      <c r="BI99" s="559"/>
      <c r="BJ99" s="559"/>
      <c r="BK99" s="559"/>
      <c r="BL99" s="559"/>
      <c r="BM99" s="558"/>
      <c r="BN99" s="558"/>
      <c r="BO99" s="558"/>
      <c r="BP99" s="558"/>
      <c r="BQ99" s="558"/>
      <c r="BR99" s="558"/>
      <c r="BS99" s="558"/>
      <c r="BT99" s="558"/>
      <c r="BU99" s="558"/>
      <c r="BV99" s="558"/>
      <c r="BW99" s="558"/>
      <c r="BX99" s="558"/>
      <c r="BY99" s="558"/>
      <c r="BZ99" s="558"/>
      <c r="CA99" s="558"/>
      <c r="CB99" s="558"/>
    </row>
    <row r="100" spans="1:80" ht="72">
      <c r="A100" s="440">
        <v>6</v>
      </c>
      <c r="B100" s="550">
        <v>84</v>
      </c>
      <c r="C100" s="554" t="s">
        <v>93</v>
      </c>
      <c r="D100" s="552" t="s">
        <v>2510</v>
      </c>
      <c r="E100" s="553"/>
      <c r="F100" s="554" t="s">
        <v>2511</v>
      </c>
      <c r="G100" s="552" t="s">
        <v>94</v>
      </c>
      <c r="H100" s="552" t="s">
        <v>95</v>
      </c>
      <c r="I100" s="553" t="s">
        <v>96</v>
      </c>
      <c r="J100" s="554" t="s">
        <v>71</v>
      </c>
      <c r="K100" s="552" t="s">
        <v>73</v>
      </c>
      <c r="L100" s="552" t="s">
        <v>73</v>
      </c>
      <c r="M100" s="552" t="s">
        <v>350</v>
      </c>
      <c r="N100" s="552" t="s">
        <v>75</v>
      </c>
      <c r="O100" s="552" t="s">
        <v>76</v>
      </c>
      <c r="P100" s="552" t="s">
        <v>77</v>
      </c>
      <c r="Q100" s="552" t="s">
        <v>78</v>
      </c>
      <c r="R100" s="552" t="s">
        <v>91</v>
      </c>
      <c r="S100" s="552"/>
      <c r="T100" s="552">
        <v>2</v>
      </c>
      <c r="U100" s="552">
        <v>2</v>
      </c>
      <c r="V100" s="552">
        <v>0</v>
      </c>
      <c r="W100" s="552">
        <v>4</v>
      </c>
      <c r="X100" s="555">
        <v>4</v>
      </c>
      <c r="Y100" s="554">
        <v>8</v>
      </c>
      <c r="Z100" s="552">
        <v>32</v>
      </c>
      <c r="AA100" s="552" t="s">
        <v>488</v>
      </c>
      <c r="AB100" s="552" t="s">
        <v>2538</v>
      </c>
      <c r="AC100" s="552"/>
      <c r="AD100" s="552" t="s">
        <v>2506</v>
      </c>
      <c r="AE100" s="552"/>
      <c r="AF100" s="556" t="s">
        <v>2506</v>
      </c>
      <c r="AG100" s="554"/>
      <c r="AH100" s="552"/>
      <c r="AI100" s="552"/>
      <c r="AJ100" s="552" t="s">
        <v>74</v>
      </c>
      <c r="AK100" s="552" t="s">
        <v>75</v>
      </c>
      <c r="AL100" s="552" t="s">
        <v>76</v>
      </c>
      <c r="AM100" s="553" t="s">
        <v>77</v>
      </c>
      <c r="AN100" s="557" t="s">
        <v>78</v>
      </c>
      <c r="AO100" s="552">
        <v>3</v>
      </c>
      <c r="AP100" s="552">
        <v>6</v>
      </c>
      <c r="AQ100" s="558" t="s">
        <v>84</v>
      </c>
      <c r="AR100" s="558" t="s">
        <v>84</v>
      </c>
      <c r="AS100" s="558"/>
      <c r="AT100" s="558"/>
      <c r="AU100" s="558"/>
      <c r="AV100" s="558"/>
      <c r="AW100" s="559"/>
      <c r="AX100" s="559"/>
      <c r="AY100" s="559"/>
      <c r="AZ100" s="559"/>
      <c r="BA100" s="559"/>
      <c r="BB100" s="559"/>
      <c r="BC100" s="559"/>
      <c r="BD100" s="559"/>
      <c r="BE100" s="559"/>
      <c r="BF100" s="559"/>
      <c r="BG100" s="559"/>
      <c r="BH100" s="559"/>
      <c r="BI100" s="559"/>
      <c r="BJ100" s="559"/>
      <c r="BK100" s="559"/>
      <c r="BL100" s="559"/>
      <c r="BM100" s="558"/>
      <c r="BN100" s="558"/>
      <c r="BO100" s="558"/>
      <c r="BP100" s="558"/>
      <c r="BQ100" s="558"/>
      <c r="BR100" s="558"/>
      <c r="BS100" s="558"/>
      <c r="BT100" s="558"/>
      <c r="BU100" s="558"/>
      <c r="BV100" s="558"/>
      <c r="BW100" s="558"/>
      <c r="BX100" s="558"/>
      <c r="BY100" s="558"/>
      <c r="BZ100" s="558"/>
      <c r="CA100" s="558"/>
      <c r="CB100" s="558"/>
    </row>
    <row r="101" spans="1:80" ht="72">
      <c r="A101" s="440">
        <v>6</v>
      </c>
      <c r="B101" s="550">
        <v>95</v>
      </c>
      <c r="C101" s="554" t="s">
        <v>93</v>
      </c>
      <c r="D101" s="552" t="s">
        <v>2510</v>
      </c>
      <c r="E101" s="553"/>
      <c r="F101" s="554" t="s">
        <v>2511</v>
      </c>
      <c r="G101" s="552" t="s">
        <v>577</v>
      </c>
      <c r="H101" s="552" t="s">
        <v>578</v>
      </c>
      <c r="I101" s="553" t="s">
        <v>579</v>
      </c>
      <c r="J101" s="554" t="s">
        <v>71</v>
      </c>
      <c r="K101" s="552" t="s">
        <v>73</v>
      </c>
      <c r="L101" s="552" t="s">
        <v>127</v>
      </c>
      <c r="M101" s="552" t="s">
        <v>350</v>
      </c>
      <c r="N101" s="552" t="s">
        <v>301</v>
      </c>
      <c r="O101" s="552" t="s">
        <v>76</v>
      </c>
      <c r="P101" s="552" t="s">
        <v>77</v>
      </c>
      <c r="Q101" s="552" t="s">
        <v>78</v>
      </c>
      <c r="R101" s="552" t="s">
        <v>91</v>
      </c>
      <c r="S101" s="552">
        <v>0.1</v>
      </c>
      <c r="T101" s="552">
        <v>2</v>
      </c>
      <c r="U101" s="552">
        <v>1</v>
      </c>
      <c r="V101" s="552">
        <v>0</v>
      </c>
      <c r="W101" s="552">
        <v>4</v>
      </c>
      <c r="X101" s="555">
        <v>4</v>
      </c>
      <c r="Y101" s="554">
        <v>8</v>
      </c>
      <c r="Z101" s="552">
        <v>32</v>
      </c>
      <c r="AA101" s="552"/>
      <c r="AB101" s="552" t="s">
        <v>2506</v>
      </c>
      <c r="AC101" s="552"/>
      <c r="AD101" s="552" t="s">
        <v>2506</v>
      </c>
      <c r="AE101" s="552"/>
      <c r="AF101" s="556" t="s">
        <v>2506</v>
      </c>
      <c r="AG101" s="554" t="s">
        <v>580</v>
      </c>
      <c r="AH101" s="552" t="s">
        <v>92</v>
      </c>
      <c r="AI101" s="552" t="s">
        <v>86</v>
      </c>
      <c r="AJ101" s="552" t="s">
        <v>230</v>
      </c>
      <c r="AK101" s="552" t="s">
        <v>301</v>
      </c>
      <c r="AL101" s="552" t="s">
        <v>76</v>
      </c>
      <c r="AM101" s="553" t="s">
        <v>77</v>
      </c>
      <c r="AN101" s="557" t="s">
        <v>78</v>
      </c>
      <c r="AO101" s="552">
        <v>4</v>
      </c>
      <c r="AP101" s="552">
        <v>4</v>
      </c>
      <c r="AQ101" s="558" t="s">
        <v>84</v>
      </c>
      <c r="AR101" s="558" t="s">
        <v>84</v>
      </c>
      <c r="AS101" s="558"/>
      <c r="AT101" s="558"/>
      <c r="AU101" s="558"/>
      <c r="AV101" s="558" t="s">
        <v>2513</v>
      </c>
      <c r="AW101" s="559" t="s">
        <v>93</v>
      </c>
      <c r="AX101" s="559" t="s">
        <v>86</v>
      </c>
      <c r="AY101" s="559" t="s">
        <v>86</v>
      </c>
      <c r="AZ101" s="559" t="s">
        <v>86</v>
      </c>
      <c r="BA101" s="559" t="b">
        <v>1</v>
      </c>
      <c r="BB101" s="559" t="b">
        <v>1</v>
      </c>
      <c r="BC101" s="559" t="b">
        <v>1</v>
      </c>
      <c r="BD101" s="559" t="b">
        <v>1</v>
      </c>
      <c r="BE101" s="559" t="b">
        <v>1</v>
      </c>
      <c r="BF101" s="559" t="b">
        <v>1</v>
      </c>
      <c r="BG101" s="559" t="b">
        <v>1</v>
      </c>
      <c r="BH101" s="559" t="b">
        <v>1</v>
      </c>
      <c r="BI101" s="559" t="b">
        <v>1</v>
      </c>
      <c r="BJ101" s="559" t="s">
        <v>86</v>
      </c>
      <c r="BK101" s="559" t="s">
        <v>86</v>
      </c>
      <c r="BL101" s="559" t="s">
        <v>86</v>
      </c>
      <c r="BM101" s="558"/>
      <c r="BN101" s="558"/>
      <c r="BO101" s="558"/>
      <c r="BP101" s="558"/>
      <c r="BQ101" s="558"/>
      <c r="BR101" s="558"/>
      <c r="BS101" s="558"/>
      <c r="BT101" s="558"/>
      <c r="BU101" s="558"/>
      <c r="BV101" s="558"/>
      <c r="BW101" s="558"/>
      <c r="BX101" s="558"/>
      <c r="BY101" s="558"/>
      <c r="BZ101" s="558"/>
      <c r="CA101" s="558"/>
      <c r="CB101" s="558"/>
    </row>
    <row r="102" spans="1:80" ht="72">
      <c r="A102" s="440">
        <v>6</v>
      </c>
      <c r="B102" s="550">
        <v>120</v>
      </c>
      <c r="C102" s="554" t="s">
        <v>702</v>
      </c>
      <c r="D102" s="552" t="s">
        <v>2567</v>
      </c>
      <c r="E102" s="553" t="s">
        <v>1570</v>
      </c>
      <c r="F102" s="554" t="s">
        <v>2511</v>
      </c>
      <c r="G102" s="552" t="s">
        <v>715</v>
      </c>
      <c r="H102" s="552" t="s">
        <v>716</v>
      </c>
      <c r="I102" s="553" t="s">
        <v>717</v>
      </c>
      <c r="J102" s="554" t="s">
        <v>71</v>
      </c>
      <c r="K102" s="552" t="s">
        <v>73</v>
      </c>
      <c r="L102" s="552" t="s">
        <v>127</v>
      </c>
      <c r="M102" s="552" t="s">
        <v>350</v>
      </c>
      <c r="N102" s="552" t="s">
        <v>301</v>
      </c>
      <c r="O102" s="552" t="s">
        <v>76</v>
      </c>
      <c r="P102" s="552" t="s">
        <v>77</v>
      </c>
      <c r="Q102" s="552" t="s">
        <v>78</v>
      </c>
      <c r="R102" s="552" t="s">
        <v>91</v>
      </c>
      <c r="S102" s="552">
        <v>0.1</v>
      </c>
      <c r="T102" s="552">
        <v>2</v>
      </c>
      <c r="U102" s="552">
        <v>1</v>
      </c>
      <c r="V102" s="552">
        <v>0</v>
      </c>
      <c r="W102" s="552">
        <v>4</v>
      </c>
      <c r="X102" s="555">
        <v>4</v>
      </c>
      <c r="Y102" s="554">
        <v>8</v>
      </c>
      <c r="Z102" s="552">
        <v>32</v>
      </c>
      <c r="AA102" s="552" t="s">
        <v>542</v>
      </c>
      <c r="AB102" s="552" t="s">
        <v>2516</v>
      </c>
      <c r="AC102" s="552"/>
      <c r="AD102" s="552" t="s">
        <v>2506</v>
      </c>
      <c r="AE102" s="552"/>
      <c r="AF102" s="556" t="s">
        <v>2506</v>
      </c>
      <c r="AG102" s="554" t="s">
        <v>719</v>
      </c>
      <c r="AH102" s="552" t="s">
        <v>92</v>
      </c>
      <c r="AI102" s="552" t="s">
        <v>720</v>
      </c>
      <c r="AJ102" s="552" t="s">
        <v>350</v>
      </c>
      <c r="AK102" s="552" t="s">
        <v>301</v>
      </c>
      <c r="AL102" s="552" t="s">
        <v>76</v>
      </c>
      <c r="AM102" s="553" t="s">
        <v>77</v>
      </c>
      <c r="AN102" s="557" t="s">
        <v>78</v>
      </c>
      <c r="AO102" s="552">
        <v>4</v>
      </c>
      <c r="AP102" s="552">
        <v>4</v>
      </c>
      <c r="AQ102" s="558" t="s">
        <v>84</v>
      </c>
      <c r="AR102" s="558" t="s">
        <v>84</v>
      </c>
      <c r="AS102" s="558"/>
      <c r="AT102" s="558" t="s">
        <v>721</v>
      </c>
      <c r="AU102" s="558"/>
      <c r="AV102" s="558"/>
      <c r="AW102" s="559"/>
      <c r="AX102" s="559"/>
      <c r="AY102" s="559"/>
      <c r="AZ102" s="559"/>
      <c r="BA102" s="559"/>
      <c r="BB102" s="559"/>
      <c r="BC102" s="559"/>
      <c r="BD102" s="559"/>
      <c r="BE102" s="559"/>
      <c r="BF102" s="559"/>
      <c r="BG102" s="559"/>
      <c r="BH102" s="559"/>
      <c r="BI102" s="559"/>
      <c r="BJ102" s="559"/>
      <c r="BK102" s="559"/>
      <c r="BL102" s="559"/>
      <c r="BM102" s="558"/>
      <c r="BN102" s="558"/>
      <c r="BO102" s="558"/>
      <c r="BP102" s="558"/>
      <c r="BQ102" s="558"/>
      <c r="BR102" s="558"/>
      <c r="BS102" s="558"/>
      <c r="BT102" s="558"/>
      <c r="BU102" s="558"/>
      <c r="BV102" s="558"/>
      <c r="BW102" s="558"/>
      <c r="BX102" s="558"/>
      <c r="BY102" s="558"/>
      <c r="BZ102" s="558"/>
      <c r="CA102" s="558"/>
      <c r="CB102" s="558"/>
    </row>
    <row r="103" spans="1:80" ht="72">
      <c r="A103" s="440">
        <v>6</v>
      </c>
      <c r="B103" s="550">
        <v>125</v>
      </c>
      <c r="C103" s="554" t="s">
        <v>702</v>
      </c>
      <c r="D103" s="552" t="s">
        <v>2567</v>
      </c>
      <c r="E103" s="553" t="s">
        <v>1570</v>
      </c>
      <c r="F103" s="554" t="s">
        <v>2511</v>
      </c>
      <c r="G103" s="552" t="s">
        <v>749</v>
      </c>
      <c r="H103" s="552" t="s">
        <v>547</v>
      </c>
      <c r="I103" s="553" t="s">
        <v>548</v>
      </c>
      <c r="J103" s="554" t="s">
        <v>71</v>
      </c>
      <c r="K103" s="552" t="s">
        <v>73</v>
      </c>
      <c r="L103" s="552" t="s">
        <v>127</v>
      </c>
      <c r="M103" s="552" t="s">
        <v>350</v>
      </c>
      <c r="N103" s="552" t="s">
        <v>301</v>
      </c>
      <c r="O103" s="552" t="s">
        <v>76</v>
      </c>
      <c r="P103" s="552" t="s">
        <v>77</v>
      </c>
      <c r="Q103" s="552" t="s">
        <v>78</v>
      </c>
      <c r="R103" s="552" t="s">
        <v>91</v>
      </c>
      <c r="S103" s="552">
        <v>0.1</v>
      </c>
      <c r="T103" s="552">
        <v>2</v>
      </c>
      <c r="U103" s="552">
        <v>1</v>
      </c>
      <c r="V103" s="552">
        <v>0</v>
      </c>
      <c r="W103" s="552">
        <v>4</v>
      </c>
      <c r="X103" s="555">
        <v>4</v>
      </c>
      <c r="Y103" s="554">
        <v>8</v>
      </c>
      <c r="Z103" s="552">
        <v>32</v>
      </c>
      <c r="AA103" s="552" t="s">
        <v>231</v>
      </c>
      <c r="AB103" s="552" t="s">
        <v>2515</v>
      </c>
      <c r="AC103" s="552"/>
      <c r="AD103" s="552" t="s">
        <v>2506</v>
      </c>
      <c r="AE103" s="552"/>
      <c r="AF103" s="556" t="s">
        <v>2506</v>
      </c>
      <c r="AG103" s="554" t="s">
        <v>750</v>
      </c>
      <c r="AH103" s="552" t="s">
        <v>92</v>
      </c>
      <c r="AI103" s="552" t="s">
        <v>86</v>
      </c>
      <c r="AJ103" s="552" t="s">
        <v>350</v>
      </c>
      <c r="AK103" s="552" t="s">
        <v>301</v>
      </c>
      <c r="AL103" s="552" t="s">
        <v>76</v>
      </c>
      <c r="AM103" s="553" t="s">
        <v>77</v>
      </c>
      <c r="AN103" s="557" t="s">
        <v>78</v>
      </c>
      <c r="AO103" s="552">
        <v>4</v>
      </c>
      <c r="AP103" s="552">
        <v>4</v>
      </c>
      <c r="AQ103" s="558" t="s">
        <v>84</v>
      </c>
      <c r="AR103" s="558" t="s">
        <v>84</v>
      </c>
      <c r="AS103" s="558"/>
      <c r="AT103" s="558"/>
      <c r="AU103" s="558"/>
      <c r="AV103" s="558" t="s">
        <v>2513</v>
      </c>
      <c r="AW103" s="559" t="s">
        <v>699</v>
      </c>
      <c r="AX103" s="559" t="s">
        <v>86</v>
      </c>
      <c r="AY103" s="559" t="s">
        <v>86</v>
      </c>
      <c r="AZ103" s="559" t="s">
        <v>86</v>
      </c>
      <c r="BA103" s="559" t="b">
        <v>1</v>
      </c>
      <c r="BB103" s="559" t="b">
        <v>1</v>
      </c>
      <c r="BC103" s="559" t="b">
        <v>1</v>
      </c>
      <c r="BD103" s="559" t="b">
        <v>1</v>
      </c>
      <c r="BE103" s="559" t="b">
        <v>1</v>
      </c>
      <c r="BF103" s="559" t="b">
        <v>1</v>
      </c>
      <c r="BG103" s="559" t="b">
        <v>1</v>
      </c>
      <c r="BH103" s="559" t="b">
        <v>1</v>
      </c>
      <c r="BI103" s="559" t="b">
        <v>1</v>
      </c>
      <c r="BJ103" s="559" t="s">
        <v>2515</v>
      </c>
      <c r="BK103" s="559" t="s">
        <v>86</v>
      </c>
      <c r="BL103" s="559" t="s">
        <v>86</v>
      </c>
      <c r="BM103" s="558"/>
      <c r="BN103" s="558"/>
      <c r="BO103" s="558"/>
      <c r="BP103" s="558"/>
      <c r="BQ103" s="558"/>
      <c r="BR103" s="558"/>
      <c r="BS103" s="558"/>
      <c r="BT103" s="558"/>
      <c r="BU103" s="558"/>
      <c r="BV103" s="558"/>
      <c r="BW103" s="558"/>
      <c r="BX103" s="558"/>
      <c r="BY103" s="558"/>
      <c r="BZ103" s="558"/>
      <c r="CA103" s="558"/>
      <c r="CB103" s="558"/>
    </row>
    <row r="104" spans="1:80" ht="72">
      <c r="A104" s="440">
        <v>6</v>
      </c>
      <c r="B104" s="550">
        <v>180</v>
      </c>
      <c r="C104" s="554" t="s">
        <v>1096</v>
      </c>
      <c r="D104" s="552" t="s">
        <v>2537</v>
      </c>
      <c r="E104" s="553" t="s">
        <v>1570</v>
      </c>
      <c r="F104" s="554" t="s">
        <v>2511</v>
      </c>
      <c r="G104" s="552" t="s">
        <v>1132</v>
      </c>
      <c r="H104" s="552" t="s">
        <v>1133</v>
      </c>
      <c r="I104" s="553" t="s">
        <v>548</v>
      </c>
      <c r="J104" s="554" t="s">
        <v>71</v>
      </c>
      <c r="K104" s="552" t="s">
        <v>73</v>
      </c>
      <c r="L104" s="552" t="s">
        <v>127</v>
      </c>
      <c r="M104" s="552" t="s">
        <v>350</v>
      </c>
      <c r="N104" s="552" t="s">
        <v>301</v>
      </c>
      <c r="O104" s="552" t="s">
        <v>76</v>
      </c>
      <c r="P104" s="552" t="s">
        <v>77</v>
      </c>
      <c r="Q104" s="552" t="s">
        <v>78</v>
      </c>
      <c r="R104" s="552" t="s">
        <v>91</v>
      </c>
      <c r="S104" s="552">
        <v>4.3</v>
      </c>
      <c r="T104" s="552">
        <v>2</v>
      </c>
      <c r="U104" s="552">
        <v>1</v>
      </c>
      <c r="V104" s="552">
        <v>0</v>
      </c>
      <c r="W104" s="552">
        <v>4</v>
      </c>
      <c r="X104" s="555">
        <v>4</v>
      </c>
      <c r="Y104" s="554">
        <v>8</v>
      </c>
      <c r="Z104" s="552">
        <v>32</v>
      </c>
      <c r="AA104" s="552"/>
      <c r="AB104" s="552" t="s">
        <v>2506</v>
      </c>
      <c r="AC104" s="552"/>
      <c r="AD104" s="552" t="s">
        <v>2506</v>
      </c>
      <c r="AE104" s="552"/>
      <c r="AF104" s="556" t="s">
        <v>2506</v>
      </c>
      <c r="AG104" s="554"/>
      <c r="AH104" s="552" t="s">
        <v>84</v>
      </c>
      <c r="AI104" s="552" t="s">
        <v>86</v>
      </c>
      <c r="AJ104" s="552" t="s">
        <v>350</v>
      </c>
      <c r="AK104" s="552" t="s">
        <v>301</v>
      </c>
      <c r="AL104" s="552" t="s">
        <v>76</v>
      </c>
      <c r="AM104" s="553" t="s">
        <v>77</v>
      </c>
      <c r="AN104" s="557" t="s">
        <v>78</v>
      </c>
      <c r="AO104" s="552">
        <v>4</v>
      </c>
      <c r="AP104" s="552">
        <v>4</v>
      </c>
      <c r="AQ104" s="558" t="s">
        <v>84</v>
      </c>
      <c r="AR104" s="558" t="s">
        <v>84</v>
      </c>
      <c r="AS104" s="558"/>
      <c r="AT104" s="558"/>
      <c r="AU104" s="558"/>
      <c r="AV104" s="558" t="s">
        <v>2513</v>
      </c>
      <c r="AW104" s="559" t="s">
        <v>699</v>
      </c>
      <c r="AX104" s="559" t="s">
        <v>86</v>
      </c>
      <c r="AY104" s="559" t="s">
        <v>86</v>
      </c>
      <c r="AZ104" s="559" t="s">
        <v>86</v>
      </c>
      <c r="BA104" s="559" t="b">
        <v>0</v>
      </c>
      <c r="BB104" s="559" t="b">
        <v>1</v>
      </c>
      <c r="BC104" s="559" t="b">
        <v>0</v>
      </c>
      <c r="BD104" s="559" t="b">
        <v>1</v>
      </c>
      <c r="BE104" s="559" t="b">
        <v>1</v>
      </c>
      <c r="BF104" s="559" t="b">
        <v>1</v>
      </c>
      <c r="BG104" s="559" t="b">
        <v>1</v>
      </c>
      <c r="BH104" s="559" t="b">
        <v>1</v>
      </c>
      <c r="BI104" s="559" t="b">
        <v>0</v>
      </c>
      <c r="BJ104" s="559" t="s">
        <v>86</v>
      </c>
      <c r="BK104" s="559" t="s">
        <v>86</v>
      </c>
      <c r="BL104" s="559" t="s">
        <v>86</v>
      </c>
      <c r="BM104" s="558"/>
      <c r="BN104" s="558"/>
      <c r="BO104" s="558"/>
      <c r="BP104" s="558"/>
      <c r="BQ104" s="558"/>
      <c r="BR104" s="558"/>
      <c r="BS104" s="558"/>
      <c r="BT104" s="558"/>
      <c r="BU104" s="558"/>
      <c r="BV104" s="558"/>
      <c r="BW104" s="558"/>
      <c r="BX104" s="558"/>
      <c r="BY104" s="558"/>
      <c r="BZ104" s="558"/>
      <c r="CA104" s="558"/>
      <c r="CB104" s="558"/>
    </row>
    <row r="105" spans="1:80" ht="72">
      <c r="A105" s="440">
        <v>6</v>
      </c>
      <c r="B105" s="550">
        <v>643</v>
      </c>
      <c r="C105" s="554" t="s">
        <v>2607</v>
      </c>
      <c r="D105" s="552" t="s">
        <v>2608</v>
      </c>
      <c r="E105" s="553" t="s">
        <v>2609</v>
      </c>
      <c r="F105" s="554" t="s">
        <v>2610</v>
      </c>
      <c r="G105" s="552" t="s">
        <v>2611</v>
      </c>
      <c r="H105" s="552" t="s">
        <v>2612</v>
      </c>
      <c r="I105" s="553" t="s">
        <v>2613</v>
      </c>
      <c r="J105" s="554" t="s">
        <v>71</v>
      </c>
      <c r="K105" s="552" t="s">
        <v>953</v>
      </c>
      <c r="L105" s="552" t="s">
        <v>953</v>
      </c>
      <c r="M105" s="552" t="s">
        <v>350</v>
      </c>
      <c r="N105" s="552" t="s">
        <v>301</v>
      </c>
      <c r="O105" s="552" t="s">
        <v>76</v>
      </c>
      <c r="P105" s="552" t="s">
        <v>77</v>
      </c>
      <c r="Q105" s="552" t="s">
        <v>78</v>
      </c>
      <c r="R105" s="552" t="s">
        <v>410</v>
      </c>
      <c r="S105" s="552">
        <v>0.1</v>
      </c>
      <c r="T105" s="552">
        <v>4</v>
      </c>
      <c r="U105" s="552">
        <v>4</v>
      </c>
      <c r="V105" s="552">
        <v>0</v>
      </c>
      <c r="W105" s="552">
        <v>4</v>
      </c>
      <c r="X105" s="555">
        <v>2</v>
      </c>
      <c r="Y105" s="554">
        <v>16</v>
      </c>
      <c r="Z105" s="552">
        <v>32</v>
      </c>
      <c r="AA105" s="552" t="s">
        <v>2607</v>
      </c>
      <c r="AB105" s="552" t="s">
        <v>2608</v>
      </c>
      <c r="AC105" s="552"/>
      <c r="AD105" s="552" t="s">
        <v>2506</v>
      </c>
      <c r="AE105" s="552"/>
      <c r="AF105" s="556" t="s">
        <v>2506</v>
      </c>
      <c r="AG105" s="554" t="s">
        <v>2614</v>
      </c>
      <c r="AH105" s="552" t="s">
        <v>84</v>
      </c>
      <c r="AI105" s="552" t="s">
        <v>2615</v>
      </c>
      <c r="AJ105" s="552" t="s">
        <v>119</v>
      </c>
      <c r="AK105" s="552" t="s">
        <v>201</v>
      </c>
      <c r="AL105" s="552" t="s">
        <v>76</v>
      </c>
      <c r="AM105" s="553" t="s">
        <v>77</v>
      </c>
      <c r="AN105" s="557" t="s">
        <v>78</v>
      </c>
      <c r="AO105" s="552">
        <v>1</v>
      </c>
      <c r="AP105" s="552">
        <v>4</v>
      </c>
      <c r="AQ105" s="558"/>
      <c r="AR105" s="558" t="s">
        <v>84</v>
      </c>
      <c r="AS105" s="558"/>
      <c r="AT105" s="558"/>
      <c r="AU105" s="558"/>
      <c r="AV105" s="558" t="s">
        <v>2616</v>
      </c>
      <c r="AW105" s="559" t="s">
        <v>2607</v>
      </c>
      <c r="AX105" s="559" t="s">
        <v>2608</v>
      </c>
      <c r="AY105" s="559" t="s">
        <v>86</v>
      </c>
      <c r="AZ105" s="559" t="s">
        <v>86</v>
      </c>
      <c r="BA105" s="559" t="b">
        <v>1</v>
      </c>
      <c r="BB105" s="559" t="b">
        <v>1</v>
      </c>
      <c r="BC105" s="559" t="b">
        <v>1</v>
      </c>
      <c r="BD105" s="559" t="b">
        <v>1</v>
      </c>
      <c r="BE105" s="559" t="b">
        <v>1</v>
      </c>
      <c r="BF105" s="559" t="b">
        <v>1</v>
      </c>
      <c r="BG105" s="559" t="b">
        <v>1</v>
      </c>
      <c r="BH105" s="559" t="b">
        <v>1</v>
      </c>
      <c r="BI105" s="559" t="b">
        <v>1</v>
      </c>
      <c r="BJ105" s="559" t="s">
        <v>86</v>
      </c>
      <c r="BK105" s="559" t="s">
        <v>86</v>
      </c>
      <c r="BL105" s="559" t="s">
        <v>86</v>
      </c>
      <c r="BM105" s="558"/>
      <c r="BN105" s="558"/>
      <c r="BO105" s="558"/>
      <c r="BP105" s="558"/>
      <c r="BQ105" s="558"/>
      <c r="BR105" s="558"/>
      <c r="BS105" s="558"/>
      <c r="BT105" s="558"/>
      <c r="BU105" s="558"/>
      <c r="BV105" s="558"/>
      <c r="BW105" s="558"/>
      <c r="BX105" s="558"/>
      <c r="BY105" s="558"/>
      <c r="BZ105" s="558"/>
      <c r="CA105" s="558"/>
      <c r="CB105" s="558"/>
    </row>
    <row r="106" spans="1:80" ht="72">
      <c r="A106" s="440">
        <v>5</v>
      </c>
      <c r="B106" s="550">
        <v>3</v>
      </c>
      <c r="C106" s="554" t="s">
        <v>67</v>
      </c>
      <c r="D106" s="552" t="s">
        <v>2547</v>
      </c>
      <c r="E106" s="553" t="s">
        <v>2548</v>
      </c>
      <c r="F106" s="554" t="s">
        <v>2505</v>
      </c>
      <c r="G106" s="552" t="s">
        <v>113</v>
      </c>
      <c r="H106" s="552" t="s">
        <v>107</v>
      </c>
      <c r="I106" s="553" t="s">
        <v>114</v>
      </c>
      <c r="J106" s="554" t="s">
        <v>71</v>
      </c>
      <c r="K106" s="552" t="s">
        <v>72</v>
      </c>
      <c r="L106" s="552" t="s">
        <v>72</v>
      </c>
      <c r="M106" s="552" t="s">
        <v>115</v>
      </c>
      <c r="N106" s="552" t="s">
        <v>116</v>
      </c>
      <c r="O106" s="552" t="s">
        <v>76</v>
      </c>
      <c r="P106" s="552" t="s">
        <v>77</v>
      </c>
      <c r="Q106" s="552" t="s">
        <v>78</v>
      </c>
      <c r="R106" s="552" t="s">
        <v>79</v>
      </c>
      <c r="S106" s="552">
        <v>3.2</v>
      </c>
      <c r="T106" s="552">
        <v>3</v>
      </c>
      <c r="U106" s="552">
        <v>3</v>
      </c>
      <c r="V106" s="552">
        <v>0</v>
      </c>
      <c r="W106" s="552">
        <v>2</v>
      </c>
      <c r="X106" s="555">
        <v>5</v>
      </c>
      <c r="Y106" s="554">
        <v>6</v>
      </c>
      <c r="Z106" s="552">
        <v>30</v>
      </c>
      <c r="AA106" s="552" t="s">
        <v>117</v>
      </c>
      <c r="AB106" s="552" t="s">
        <v>2617</v>
      </c>
      <c r="AC106" s="552" t="s">
        <v>81</v>
      </c>
      <c r="AD106" s="552" t="s">
        <v>2549</v>
      </c>
      <c r="AE106" s="552" t="s">
        <v>82</v>
      </c>
      <c r="AF106" s="556" t="s">
        <v>2550</v>
      </c>
      <c r="AG106" s="554" t="s">
        <v>118</v>
      </c>
      <c r="AH106" s="552" t="s">
        <v>92</v>
      </c>
      <c r="AI106" s="552" t="s">
        <v>86</v>
      </c>
      <c r="AJ106" s="552" t="s">
        <v>119</v>
      </c>
      <c r="AK106" s="552" t="s">
        <v>116</v>
      </c>
      <c r="AL106" s="552" t="s">
        <v>76</v>
      </c>
      <c r="AM106" s="553" t="s">
        <v>77</v>
      </c>
      <c r="AN106" s="557" t="s">
        <v>78</v>
      </c>
      <c r="AO106" s="552">
        <v>2</v>
      </c>
      <c r="AP106" s="552">
        <v>6</v>
      </c>
      <c r="AQ106" s="558" t="s">
        <v>84</v>
      </c>
      <c r="AR106" s="558" t="s">
        <v>84</v>
      </c>
      <c r="AS106" s="558"/>
      <c r="AT106" s="558"/>
      <c r="AU106" s="558"/>
      <c r="AV106" s="558" t="s">
        <v>2507</v>
      </c>
      <c r="AW106" s="559" t="s">
        <v>2548</v>
      </c>
      <c r="AX106" s="559" t="s">
        <v>86</v>
      </c>
      <c r="AY106" s="559" t="s">
        <v>86</v>
      </c>
      <c r="AZ106" s="559" t="s">
        <v>86</v>
      </c>
      <c r="BA106" s="559" t="b">
        <v>1</v>
      </c>
      <c r="BB106" s="559" t="b">
        <v>1</v>
      </c>
      <c r="BC106" s="559" t="b">
        <v>1</v>
      </c>
      <c r="BD106" s="559" t="b">
        <v>1</v>
      </c>
      <c r="BE106" s="559" t="b">
        <v>1</v>
      </c>
      <c r="BF106" s="559" t="b">
        <v>1</v>
      </c>
      <c r="BG106" s="559" t="b">
        <v>1</v>
      </c>
      <c r="BH106" s="559" t="b">
        <v>1</v>
      </c>
      <c r="BI106" s="559" t="b">
        <v>1</v>
      </c>
      <c r="BJ106" s="559" t="s">
        <v>86</v>
      </c>
      <c r="BK106" s="559" t="s">
        <v>86</v>
      </c>
      <c r="BL106" s="559" t="s">
        <v>86</v>
      </c>
      <c r="BM106" s="558"/>
      <c r="BN106" s="558"/>
      <c r="BO106" s="558"/>
      <c r="BP106" s="558"/>
      <c r="BQ106" s="558"/>
      <c r="BR106" s="558"/>
      <c r="BS106" s="558"/>
      <c r="BT106" s="558"/>
      <c r="BU106" s="558"/>
      <c r="BV106" s="558"/>
      <c r="BW106" s="558"/>
      <c r="BX106" s="558"/>
      <c r="BY106" s="558"/>
      <c r="BZ106" s="558"/>
      <c r="CA106" s="558"/>
      <c r="CB106" s="558"/>
    </row>
    <row r="107" spans="1:80" ht="72">
      <c r="A107" s="440">
        <v>5</v>
      </c>
      <c r="B107" s="550">
        <v>6</v>
      </c>
      <c r="C107" s="554" t="s">
        <v>125</v>
      </c>
      <c r="D107" s="552" t="s">
        <v>2551</v>
      </c>
      <c r="E107" s="553" t="s">
        <v>2552</v>
      </c>
      <c r="F107" s="554" t="s">
        <v>2505</v>
      </c>
      <c r="G107" s="552" t="s">
        <v>113</v>
      </c>
      <c r="H107" s="552" t="s">
        <v>107</v>
      </c>
      <c r="I107" s="553" t="s">
        <v>114</v>
      </c>
      <c r="J107" s="554" t="s">
        <v>71</v>
      </c>
      <c r="K107" s="552" t="s">
        <v>72</v>
      </c>
      <c r="L107" s="552" t="s">
        <v>72</v>
      </c>
      <c r="M107" s="552" t="s">
        <v>115</v>
      </c>
      <c r="N107" s="552" t="s">
        <v>116</v>
      </c>
      <c r="O107" s="552" t="s">
        <v>76</v>
      </c>
      <c r="P107" s="552" t="s">
        <v>77</v>
      </c>
      <c r="Q107" s="552" t="s">
        <v>78</v>
      </c>
      <c r="R107" s="552" t="s">
        <v>79</v>
      </c>
      <c r="S107" s="552">
        <v>3.2</v>
      </c>
      <c r="T107" s="552">
        <v>3</v>
      </c>
      <c r="U107" s="552">
        <v>3</v>
      </c>
      <c r="V107" s="552">
        <v>0</v>
      </c>
      <c r="W107" s="552">
        <v>2</v>
      </c>
      <c r="X107" s="555">
        <v>5</v>
      </c>
      <c r="Y107" s="554">
        <v>6</v>
      </c>
      <c r="Z107" s="552">
        <v>30</v>
      </c>
      <c r="AA107" s="552" t="s">
        <v>117</v>
      </c>
      <c r="AB107" s="552" t="s">
        <v>2617</v>
      </c>
      <c r="AC107" s="552" t="s">
        <v>81</v>
      </c>
      <c r="AD107" s="552" t="s">
        <v>2549</v>
      </c>
      <c r="AE107" s="552" t="s">
        <v>82</v>
      </c>
      <c r="AF107" s="556" t="s">
        <v>2550</v>
      </c>
      <c r="AG107" s="554" t="s">
        <v>118</v>
      </c>
      <c r="AH107" s="552" t="s">
        <v>92</v>
      </c>
      <c r="AI107" s="552" t="s">
        <v>86</v>
      </c>
      <c r="AJ107" s="552" t="s">
        <v>119</v>
      </c>
      <c r="AK107" s="552" t="s">
        <v>116</v>
      </c>
      <c r="AL107" s="552" t="s">
        <v>76</v>
      </c>
      <c r="AM107" s="553" t="s">
        <v>77</v>
      </c>
      <c r="AN107" s="557" t="s">
        <v>78</v>
      </c>
      <c r="AO107" s="552">
        <v>2</v>
      </c>
      <c r="AP107" s="552">
        <v>6</v>
      </c>
      <c r="AQ107" s="558" t="s">
        <v>84</v>
      </c>
      <c r="AR107" s="558" t="s">
        <v>84</v>
      </c>
      <c r="AS107" s="558"/>
      <c r="AT107" s="558"/>
      <c r="AU107" s="558"/>
      <c r="AV107" s="558" t="s">
        <v>2507</v>
      </c>
      <c r="AW107" s="559" t="s">
        <v>2548</v>
      </c>
      <c r="AX107" s="559" t="s">
        <v>86</v>
      </c>
      <c r="AY107" s="559" t="s">
        <v>86</v>
      </c>
      <c r="AZ107" s="559" t="s">
        <v>86</v>
      </c>
      <c r="BA107" s="559" t="b">
        <v>1</v>
      </c>
      <c r="BB107" s="559" t="b">
        <v>1</v>
      </c>
      <c r="BC107" s="559" t="b">
        <v>1</v>
      </c>
      <c r="BD107" s="559" t="b">
        <v>1</v>
      </c>
      <c r="BE107" s="559" t="b">
        <v>1</v>
      </c>
      <c r="BF107" s="559" t="b">
        <v>1</v>
      </c>
      <c r="BG107" s="559" t="b">
        <v>1</v>
      </c>
      <c r="BH107" s="559" t="b">
        <v>1</v>
      </c>
      <c r="BI107" s="559" t="b">
        <v>1</v>
      </c>
      <c r="BJ107" s="559" t="s">
        <v>86</v>
      </c>
      <c r="BK107" s="559" t="s">
        <v>86</v>
      </c>
      <c r="BL107" s="559" t="s">
        <v>86</v>
      </c>
      <c r="BM107" s="558"/>
      <c r="BN107" s="558"/>
      <c r="BO107" s="558"/>
      <c r="BP107" s="558"/>
      <c r="BQ107" s="558"/>
      <c r="BR107" s="558"/>
      <c r="BS107" s="558"/>
      <c r="BT107" s="558"/>
      <c r="BU107" s="558"/>
      <c r="BV107" s="558"/>
      <c r="BW107" s="558"/>
      <c r="BX107" s="558"/>
      <c r="BY107" s="558"/>
      <c r="BZ107" s="558"/>
      <c r="CA107" s="558"/>
      <c r="CB107" s="558"/>
    </row>
    <row r="108" spans="1:80" ht="72">
      <c r="A108" s="440">
        <v>5</v>
      </c>
      <c r="B108" s="550">
        <v>9</v>
      </c>
      <c r="C108" s="554" t="s">
        <v>129</v>
      </c>
      <c r="D108" s="552" t="s">
        <v>2553</v>
      </c>
      <c r="E108" s="553" t="s">
        <v>2554</v>
      </c>
      <c r="F108" s="554" t="s">
        <v>2505</v>
      </c>
      <c r="G108" s="552" t="s">
        <v>139</v>
      </c>
      <c r="H108" s="552" t="s">
        <v>140</v>
      </c>
      <c r="I108" s="553" t="s">
        <v>141</v>
      </c>
      <c r="J108" s="554" t="s">
        <v>71</v>
      </c>
      <c r="K108" s="552" t="s">
        <v>73</v>
      </c>
      <c r="L108" s="552" t="s">
        <v>73</v>
      </c>
      <c r="M108" s="552" t="s">
        <v>74</v>
      </c>
      <c r="N108" s="552" t="s">
        <v>75</v>
      </c>
      <c r="O108" s="552" t="s">
        <v>76</v>
      </c>
      <c r="P108" s="552" t="s">
        <v>77</v>
      </c>
      <c r="Q108" s="552" t="s">
        <v>78</v>
      </c>
      <c r="R108" s="552" t="s">
        <v>79</v>
      </c>
      <c r="S108" s="552">
        <v>3.1</v>
      </c>
      <c r="T108" s="552">
        <v>2</v>
      </c>
      <c r="U108" s="552">
        <v>2</v>
      </c>
      <c r="V108" s="552">
        <v>0</v>
      </c>
      <c r="W108" s="552">
        <v>3</v>
      </c>
      <c r="X108" s="555">
        <v>5</v>
      </c>
      <c r="Y108" s="554">
        <v>6</v>
      </c>
      <c r="Z108" s="552">
        <v>30</v>
      </c>
      <c r="AA108" s="552" t="s">
        <v>117</v>
      </c>
      <c r="AB108" s="552" t="s">
        <v>2617</v>
      </c>
      <c r="AC108" s="552" t="s">
        <v>81</v>
      </c>
      <c r="AD108" s="552" t="s">
        <v>2549</v>
      </c>
      <c r="AE108" s="552" t="s">
        <v>82</v>
      </c>
      <c r="AF108" s="556" t="s">
        <v>2550</v>
      </c>
      <c r="AG108" s="554" t="s">
        <v>142</v>
      </c>
      <c r="AH108" s="552" t="s">
        <v>84</v>
      </c>
      <c r="AI108" s="552" t="s">
        <v>86</v>
      </c>
      <c r="AJ108" s="552" t="s">
        <v>74</v>
      </c>
      <c r="AK108" s="552" t="s">
        <v>75</v>
      </c>
      <c r="AL108" s="552" t="s">
        <v>76</v>
      </c>
      <c r="AM108" s="553" t="s">
        <v>77</v>
      </c>
      <c r="AN108" s="557" t="s">
        <v>78</v>
      </c>
      <c r="AO108" s="552">
        <v>3</v>
      </c>
      <c r="AP108" s="552">
        <v>6</v>
      </c>
      <c r="AQ108" s="558" t="s">
        <v>84</v>
      </c>
      <c r="AR108" s="558" t="s">
        <v>84</v>
      </c>
      <c r="AS108" s="558"/>
      <c r="AT108" s="558"/>
      <c r="AU108" s="558"/>
      <c r="AV108" s="558" t="s">
        <v>2507</v>
      </c>
      <c r="AW108" s="559" t="s">
        <v>2548</v>
      </c>
      <c r="AX108" s="559" t="s">
        <v>86</v>
      </c>
      <c r="AY108" s="559" t="s">
        <v>86</v>
      </c>
      <c r="AZ108" s="559" t="s">
        <v>86</v>
      </c>
      <c r="BA108" s="559" t="b">
        <v>1</v>
      </c>
      <c r="BB108" s="559" t="b">
        <v>1</v>
      </c>
      <c r="BC108" s="559" t="b">
        <v>1</v>
      </c>
      <c r="BD108" s="559" t="b">
        <v>1</v>
      </c>
      <c r="BE108" s="559" t="b">
        <v>1</v>
      </c>
      <c r="BF108" s="559" t="b">
        <v>1</v>
      </c>
      <c r="BG108" s="559" t="b">
        <v>1</v>
      </c>
      <c r="BH108" s="559" t="b">
        <v>1</v>
      </c>
      <c r="BI108" s="559" t="b">
        <v>1</v>
      </c>
      <c r="BJ108" s="559" t="s">
        <v>86</v>
      </c>
      <c r="BK108" s="559" t="s">
        <v>86</v>
      </c>
      <c r="BL108" s="559" t="s">
        <v>86</v>
      </c>
      <c r="BM108" s="558"/>
      <c r="BN108" s="558"/>
      <c r="BO108" s="558"/>
      <c r="BP108" s="558"/>
      <c r="BQ108" s="558"/>
      <c r="BR108" s="558"/>
      <c r="BS108" s="558"/>
      <c r="BT108" s="558"/>
      <c r="BU108" s="558"/>
      <c r="BV108" s="558"/>
      <c r="BW108" s="558"/>
      <c r="BX108" s="558"/>
      <c r="BY108" s="558"/>
      <c r="BZ108" s="558"/>
      <c r="CA108" s="558"/>
      <c r="CB108" s="558"/>
    </row>
    <row r="109" spans="1:80" ht="72">
      <c r="A109" s="440">
        <v>5</v>
      </c>
      <c r="B109" s="550">
        <v>12</v>
      </c>
      <c r="C109" s="554" t="s">
        <v>129</v>
      </c>
      <c r="D109" s="552" t="s">
        <v>2553</v>
      </c>
      <c r="E109" s="553" t="s">
        <v>2554</v>
      </c>
      <c r="F109" s="554" t="s">
        <v>2505</v>
      </c>
      <c r="G109" s="552" t="s">
        <v>113</v>
      </c>
      <c r="H109" s="552" t="s">
        <v>107</v>
      </c>
      <c r="I109" s="553" t="s">
        <v>114</v>
      </c>
      <c r="J109" s="554" t="s">
        <v>71</v>
      </c>
      <c r="K109" s="552" t="s">
        <v>72</v>
      </c>
      <c r="L109" s="552" t="s">
        <v>72</v>
      </c>
      <c r="M109" s="552" t="s">
        <v>115</v>
      </c>
      <c r="N109" s="552" t="s">
        <v>116</v>
      </c>
      <c r="O109" s="552" t="s">
        <v>76</v>
      </c>
      <c r="P109" s="552" t="s">
        <v>77</v>
      </c>
      <c r="Q109" s="552" t="s">
        <v>78</v>
      </c>
      <c r="R109" s="552" t="s">
        <v>79</v>
      </c>
      <c r="S109" s="552">
        <v>3.2</v>
      </c>
      <c r="T109" s="552">
        <v>3</v>
      </c>
      <c r="U109" s="552">
        <v>3</v>
      </c>
      <c r="V109" s="552">
        <v>0</v>
      </c>
      <c r="W109" s="552">
        <v>2</v>
      </c>
      <c r="X109" s="555">
        <v>5</v>
      </c>
      <c r="Y109" s="554">
        <v>6</v>
      </c>
      <c r="Z109" s="552">
        <v>30</v>
      </c>
      <c r="AA109" s="552" t="s">
        <v>117</v>
      </c>
      <c r="AB109" s="552" t="s">
        <v>2617</v>
      </c>
      <c r="AC109" s="552" t="s">
        <v>81</v>
      </c>
      <c r="AD109" s="552" t="s">
        <v>2549</v>
      </c>
      <c r="AE109" s="552" t="s">
        <v>82</v>
      </c>
      <c r="AF109" s="556" t="s">
        <v>2550</v>
      </c>
      <c r="AG109" s="554" t="s">
        <v>118</v>
      </c>
      <c r="AH109" s="552" t="s">
        <v>92</v>
      </c>
      <c r="AI109" s="552" t="s">
        <v>86</v>
      </c>
      <c r="AJ109" s="552" t="s">
        <v>119</v>
      </c>
      <c r="AK109" s="552" t="s">
        <v>116</v>
      </c>
      <c r="AL109" s="552" t="s">
        <v>76</v>
      </c>
      <c r="AM109" s="553" t="s">
        <v>77</v>
      </c>
      <c r="AN109" s="557" t="s">
        <v>78</v>
      </c>
      <c r="AO109" s="552">
        <v>2</v>
      </c>
      <c r="AP109" s="552">
        <v>6</v>
      </c>
      <c r="AQ109" s="558" t="s">
        <v>84</v>
      </c>
      <c r="AR109" s="558" t="s">
        <v>84</v>
      </c>
      <c r="AS109" s="558"/>
      <c r="AT109" s="558"/>
      <c r="AU109" s="558"/>
      <c r="AV109" s="558" t="s">
        <v>2507</v>
      </c>
      <c r="AW109" s="559" t="s">
        <v>2548</v>
      </c>
      <c r="AX109" s="559" t="s">
        <v>86</v>
      </c>
      <c r="AY109" s="559" t="s">
        <v>86</v>
      </c>
      <c r="AZ109" s="559" t="s">
        <v>86</v>
      </c>
      <c r="BA109" s="559" t="b">
        <v>1</v>
      </c>
      <c r="BB109" s="559" t="b">
        <v>1</v>
      </c>
      <c r="BC109" s="559" t="b">
        <v>1</v>
      </c>
      <c r="BD109" s="559" t="b">
        <v>1</v>
      </c>
      <c r="BE109" s="559" t="b">
        <v>1</v>
      </c>
      <c r="BF109" s="559" t="b">
        <v>1</v>
      </c>
      <c r="BG109" s="559" t="b">
        <v>1</v>
      </c>
      <c r="BH109" s="559" t="b">
        <v>1</v>
      </c>
      <c r="BI109" s="559" t="b">
        <v>1</v>
      </c>
      <c r="BJ109" s="559" t="s">
        <v>86</v>
      </c>
      <c r="BK109" s="559" t="s">
        <v>86</v>
      </c>
      <c r="BL109" s="559" t="s">
        <v>86</v>
      </c>
      <c r="BM109" s="558"/>
      <c r="BN109" s="558"/>
      <c r="BO109" s="558"/>
      <c r="BP109" s="558"/>
      <c r="BQ109" s="558"/>
      <c r="BR109" s="558"/>
      <c r="BS109" s="558"/>
      <c r="BT109" s="558"/>
      <c r="BU109" s="558"/>
      <c r="BV109" s="558"/>
      <c r="BW109" s="558"/>
      <c r="BX109" s="558"/>
      <c r="BY109" s="558"/>
      <c r="BZ109" s="558"/>
      <c r="CA109" s="558"/>
      <c r="CB109" s="558"/>
    </row>
    <row r="110" spans="1:80" ht="72">
      <c r="A110" s="440">
        <v>5</v>
      </c>
      <c r="B110" s="550">
        <v>15</v>
      </c>
      <c r="C110" s="554" t="s">
        <v>145</v>
      </c>
      <c r="D110" s="552" t="s">
        <v>2558</v>
      </c>
      <c r="E110" s="553" t="s">
        <v>2508</v>
      </c>
      <c r="F110" s="554" t="s">
        <v>2505</v>
      </c>
      <c r="G110" s="552" t="s">
        <v>139</v>
      </c>
      <c r="H110" s="552" t="s">
        <v>140</v>
      </c>
      <c r="I110" s="553" t="s">
        <v>141</v>
      </c>
      <c r="J110" s="554" t="s">
        <v>71</v>
      </c>
      <c r="K110" s="552" t="s">
        <v>73</v>
      </c>
      <c r="L110" s="552" t="s">
        <v>73</v>
      </c>
      <c r="M110" s="552" t="s">
        <v>74</v>
      </c>
      <c r="N110" s="552" t="s">
        <v>75</v>
      </c>
      <c r="O110" s="552" t="s">
        <v>76</v>
      </c>
      <c r="P110" s="552" t="s">
        <v>77</v>
      </c>
      <c r="Q110" s="552" t="s">
        <v>78</v>
      </c>
      <c r="R110" s="552" t="s">
        <v>79</v>
      </c>
      <c r="S110" s="552">
        <v>3.1</v>
      </c>
      <c r="T110" s="552">
        <v>2</v>
      </c>
      <c r="U110" s="552">
        <v>2</v>
      </c>
      <c r="V110" s="552">
        <v>0</v>
      </c>
      <c r="W110" s="552">
        <v>3</v>
      </c>
      <c r="X110" s="555">
        <v>5</v>
      </c>
      <c r="Y110" s="554">
        <v>6</v>
      </c>
      <c r="Z110" s="552">
        <v>30</v>
      </c>
      <c r="AA110" s="552" t="s">
        <v>117</v>
      </c>
      <c r="AB110" s="552" t="s">
        <v>2617</v>
      </c>
      <c r="AC110" s="552" t="s">
        <v>81</v>
      </c>
      <c r="AD110" s="552" t="s">
        <v>2549</v>
      </c>
      <c r="AE110" s="552" t="s">
        <v>82</v>
      </c>
      <c r="AF110" s="556" t="s">
        <v>2550</v>
      </c>
      <c r="AG110" s="554" t="s">
        <v>142</v>
      </c>
      <c r="AH110" s="552" t="s">
        <v>84</v>
      </c>
      <c r="AI110" s="552" t="s">
        <v>86</v>
      </c>
      <c r="AJ110" s="552" t="s">
        <v>74</v>
      </c>
      <c r="AK110" s="552" t="s">
        <v>75</v>
      </c>
      <c r="AL110" s="552" t="s">
        <v>76</v>
      </c>
      <c r="AM110" s="553" t="s">
        <v>77</v>
      </c>
      <c r="AN110" s="557" t="s">
        <v>78</v>
      </c>
      <c r="AO110" s="552">
        <v>3</v>
      </c>
      <c r="AP110" s="552">
        <v>6</v>
      </c>
      <c r="AQ110" s="558" t="s">
        <v>84</v>
      </c>
      <c r="AR110" s="558" t="s">
        <v>84</v>
      </c>
      <c r="AS110" s="558"/>
      <c r="AT110" s="558"/>
      <c r="AU110" s="558"/>
      <c r="AV110" s="558" t="s">
        <v>2507</v>
      </c>
      <c r="AW110" s="559" t="s">
        <v>2548</v>
      </c>
      <c r="AX110" s="559" t="s">
        <v>86</v>
      </c>
      <c r="AY110" s="559" t="s">
        <v>86</v>
      </c>
      <c r="AZ110" s="559" t="s">
        <v>86</v>
      </c>
      <c r="BA110" s="559" t="b">
        <v>1</v>
      </c>
      <c r="BB110" s="559" t="b">
        <v>1</v>
      </c>
      <c r="BC110" s="559" t="b">
        <v>1</v>
      </c>
      <c r="BD110" s="559" t="b">
        <v>1</v>
      </c>
      <c r="BE110" s="559" t="b">
        <v>1</v>
      </c>
      <c r="BF110" s="559" t="b">
        <v>1</v>
      </c>
      <c r="BG110" s="559" t="b">
        <v>1</v>
      </c>
      <c r="BH110" s="559" t="b">
        <v>1</v>
      </c>
      <c r="BI110" s="559" t="b">
        <v>1</v>
      </c>
      <c r="BJ110" s="559" t="s">
        <v>86</v>
      </c>
      <c r="BK110" s="559" t="s">
        <v>86</v>
      </c>
      <c r="BL110" s="559" t="s">
        <v>86</v>
      </c>
      <c r="BM110" s="558"/>
      <c r="BN110" s="558"/>
      <c r="BO110" s="558"/>
      <c r="BP110" s="558"/>
      <c r="BQ110" s="558"/>
      <c r="BR110" s="558"/>
      <c r="BS110" s="558"/>
      <c r="BT110" s="558"/>
      <c r="BU110" s="558"/>
      <c r="BV110" s="558"/>
      <c r="BW110" s="558"/>
      <c r="BX110" s="558"/>
      <c r="BY110" s="558"/>
      <c r="BZ110" s="558"/>
      <c r="CA110" s="558"/>
      <c r="CB110" s="558"/>
    </row>
    <row r="111" spans="1:80" ht="72">
      <c r="A111" s="440">
        <v>5</v>
      </c>
      <c r="B111" s="550">
        <v>18</v>
      </c>
      <c r="C111" s="554" t="s">
        <v>145</v>
      </c>
      <c r="D111" s="552" t="s">
        <v>2558</v>
      </c>
      <c r="E111" s="553" t="s">
        <v>2508</v>
      </c>
      <c r="F111" s="554" t="s">
        <v>2505</v>
      </c>
      <c r="G111" s="552" t="s">
        <v>113</v>
      </c>
      <c r="H111" s="552" t="s">
        <v>107</v>
      </c>
      <c r="I111" s="553" t="s">
        <v>114</v>
      </c>
      <c r="J111" s="554" t="s">
        <v>71</v>
      </c>
      <c r="K111" s="552" t="s">
        <v>72</v>
      </c>
      <c r="L111" s="552" t="s">
        <v>72</v>
      </c>
      <c r="M111" s="552" t="s">
        <v>115</v>
      </c>
      <c r="N111" s="552" t="s">
        <v>116</v>
      </c>
      <c r="O111" s="552" t="s">
        <v>76</v>
      </c>
      <c r="P111" s="552" t="s">
        <v>77</v>
      </c>
      <c r="Q111" s="552" t="s">
        <v>78</v>
      </c>
      <c r="R111" s="552" t="s">
        <v>79</v>
      </c>
      <c r="S111" s="552">
        <v>3.2</v>
      </c>
      <c r="T111" s="552">
        <v>3</v>
      </c>
      <c r="U111" s="552">
        <v>3</v>
      </c>
      <c r="V111" s="552">
        <v>0</v>
      </c>
      <c r="W111" s="552">
        <v>2</v>
      </c>
      <c r="X111" s="555">
        <v>5</v>
      </c>
      <c r="Y111" s="554">
        <v>6</v>
      </c>
      <c r="Z111" s="552">
        <v>30</v>
      </c>
      <c r="AA111" s="552" t="s">
        <v>117</v>
      </c>
      <c r="AB111" s="552" t="s">
        <v>2617</v>
      </c>
      <c r="AC111" s="552" t="s">
        <v>81</v>
      </c>
      <c r="AD111" s="552" t="s">
        <v>2549</v>
      </c>
      <c r="AE111" s="552" t="s">
        <v>82</v>
      </c>
      <c r="AF111" s="556" t="s">
        <v>2550</v>
      </c>
      <c r="AG111" s="554" t="s">
        <v>118</v>
      </c>
      <c r="AH111" s="552" t="s">
        <v>92</v>
      </c>
      <c r="AI111" s="552" t="s">
        <v>86</v>
      </c>
      <c r="AJ111" s="552" t="s">
        <v>119</v>
      </c>
      <c r="AK111" s="552" t="s">
        <v>116</v>
      </c>
      <c r="AL111" s="552" t="s">
        <v>76</v>
      </c>
      <c r="AM111" s="553" t="s">
        <v>77</v>
      </c>
      <c r="AN111" s="557" t="s">
        <v>78</v>
      </c>
      <c r="AO111" s="552">
        <v>2</v>
      </c>
      <c r="AP111" s="552">
        <v>6</v>
      </c>
      <c r="AQ111" s="558" t="s">
        <v>84</v>
      </c>
      <c r="AR111" s="558" t="s">
        <v>84</v>
      </c>
      <c r="AS111" s="558"/>
      <c r="AT111" s="558"/>
      <c r="AU111" s="558"/>
      <c r="AV111" s="558" t="s">
        <v>2507</v>
      </c>
      <c r="AW111" s="559" t="s">
        <v>2548</v>
      </c>
      <c r="AX111" s="559" t="s">
        <v>86</v>
      </c>
      <c r="AY111" s="559" t="s">
        <v>86</v>
      </c>
      <c r="AZ111" s="559" t="s">
        <v>86</v>
      </c>
      <c r="BA111" s="559" t="b">
        <v>1</v>
      </c>
      <c r="BB111" s="559" t="b">
        <v>1</v>
      </c>
      <c r="BC111" s="559" t="b">
        <v>1</v>
      </c>
      <c r="BD111" s="559" t="b">
        <v>1</v>
      </c>
      <c r="BE111" s="559" t="b">
        <v>1</v>
      </c>
      <c r="BF111" s="559" t="b">
        <v>1</v>
      </c>
      <c r="BG111" s="559" t="b">
        <v>1</v>
      </c>
      <c r="BH111" s="559" t="b">
        <v>1</v>
      </c>
      <c r="BI111" s="559" t="b">
        <v>1</v>
      </c>
      <c r="BJ111" s="559" t="s">
        <v>86</v>
      </c>
      <c r="BK111" s="559" t="s">
        <v>86</v>
      </c>
      <c r="BL111" s="559" t="s">
        <v>86</v>
      </c>
      <c r="BM111" s="558"/>
      <c r="BN111" s="558"/>
      <c r="BO111" s="558"/>
      <c r="BP111" s="558"/>
      <c r="BQ111" s="558"/>
      <c r="BR111" s="558"/>
      <c r="BS111" s="558"/>
      <c r="BT111" s="558"/>
      <c r="BU111" s="558"/>
      <c r="BV111" s="558"/>
      <c r="BW111" s="558"/>
      <c r="BX111" s="558"/>
      <c r="BY111" s="558"/>
      <c r="BZ111" s="558"/>
      <c r="CA111" s="558"/>
      <c r="CB111" s="558"/>
    </row>
    <row r="112" spans="1:80" ht="72">
      <c r="A112" s="440">
        <v>5</v>
      </c>
      <c r="B112" s="550">
        <v>19</v>
      </c>
      <c r="C112" s="554" t="s">
        <v>145</v>
      </c>
      <c r="D112" s="552" t="s">
        <v>2558</v>
      </c>
      <c r="E112" s="553" t="s">
        <v>2508</v>
      </c>
      <c r="F112" s="554" t="s">
        <v>2505</v>
      </c>
      <c r="G112" s="552" t="s">
        <v>156</v>
      </c>
      <c r="H112" s="552" t="s">
        <v>157</v>
      </c>
      <c r="I112" s="553" t="s">
        <v>158</v>
      </c>
      <c r="J112" s="554" t="s">
        <v>103</v>
      </c>
      <c r="K112" s="552" t="s">
        <v>73</v>
      </c>
      <c r="L112" s="552" t="s">
        <v>73</v>
      </c>
      <c r="M112" s="552" t="s">
        <v>74</v>
      </c>
      <c r="N112" s="552" t="s">
        <v>75</v>
      </c>
      <c r="O112" s="552" t="s">
        <v>76</v>
      </c>
      <c r="P112" s="552" t="s">
        <v>77</v>
      </c>
      <c r="Q112" s="552" t="s">
        <v>78</v>
      </c>
      <c r="R112" s="552" t="s">
        <v>79</v>
      </c>
      <c r="S112" s="552">
        <v>0.1</v>
      </c>
      <c r="T112" s="552">
        <v>2</v>
      </c>
      <c r="U112" s="552">
        <v>2</v>
      </c>
      <c r="V112" s="552">
        <v>0</v>
      </c>
      <c r="W112" s="552">
        <v>3</v>
      </c>
      <c r="X112" s="555">
        <v>5</v>
      </c>
      <c r="Y112" s="554">
        <v>6</v>
      </c>
      <c r="Z112" s="552">
        <v>30</v>
      </c>
      <c r="AA112" s="552" t="s">
        <v>161</v>
      </c>
      <c r="AB112" s="552" t="s">
        <v>2625</v>
      </c>
      <c r="AC112" s="552" t="s">
        <v>81</v>
      </c>
      <c r="AD112" s="552" t="s">
        <v>2549</v>
      </c>
      <c r="AE112" s="552" t="s">
        <v>82</v>
      </c>
      <c r="AF112" s="556" t="s">
        <v>2550</v>
      </c>
      <c r="AG112" s="554" t="s">
        <v>162</v>
      </c>
      <c r="AH112" s="552" t="s">
        <v>84</v>
      </c>
      <c r="AI112" s="552" t="s">
        <v>86</v>
      </c>
      <c r="AJ112" s="552" t="s">
        <v>74</v>
      </c>
      <c r="AK112" s="552" t="s">
        <v>75</v>
      </c>
      <c r="AL112" s="552" t="s">
        <v>76</v>
      </c>
      <c r="AM112" s="553" t="s">
        <v>77</v>
      </c>
      <c r="AN112" s="557" t="s">
        <v>78</v>
      </c>
      <c r="AO112" s="552">
        <v>3</v>
      </c>
      <c r="AP112" s="552">
        <v>6</v>
      </c>
      <c r="AQ112" s="558" t="s">
        <v>84</v>
      </c>
      <c r="AR112" s="558" t="s">
        <v>92</v>
      </c>
      <c r="AS112" s="558"/>
      <c r="AT112" s="558" t="s">
        <v>163</v>
      </c>
      <c r="AU112" s="558"/>
      <c r="AV112" s="558"/>
      <c r="AW112" s="559"/>
      <c r="AX112" s="559"/>
      <c r="AY112" s="559"/>
      <c r="AZ112" s="559"/>
      <c r="BA112" s="559"/>
      <c r="BB112" s="559"/>
      <c r="BC112" s="559"/>
      <c r="BD112" s="559"/>
      <c r="BE112" s="559"/>
      <c r="BF112" s="559"/>
      <c r="BG112" s="559"/>
      <c r="BH112" s="559"/>
      <c r="BI112" s="559"/>
      <c r="BJ112" s="559"/>
      <c r="BK112" s="559"/>
      <c r="BL112" s="559"/>
      <c r="BM112" s="558"/>
      <c r="BN112" s="558"/>
      <c r="BO112" s="558"/>
      <c r="BP112" s="558"/>
      <c r="BQ112" s="558"/>
      <c r="BR112" s="558"/>
      <c r="BS112" s="558"/>
      <c r="BT112" s="558"/>
      <c r="BU112" s="558"/>
      <c r="BV112" s="558"/>
      <c r="BW112" s="558"/>
      <c r="BX112" s="558"/>
      <c r="BY112" s="558"/>
      <c r="BZ112" s="558"/>
      <c r="CA112" s="558"/>
      <c r="CB112" s="558"/>
    </row>
    <row r="113" spans="1:80" ht="72">
      <c r="A113" s="440">
        <v>5</v>
      </c>
      <c r="B113" s="550">
        <v>20</v>
      </c>
      <c r="C113" s="554" t="s">
        <v>164</v>
      </c>
      <c r="D113" s="552" t="s">
        <v>2559</v>
      </c>
      <c r="E113" s="553" t="s">
        <v>2560</v>
      </c>
      <c r="F113" s="554" t="s">
        <v>2505</v>
      </c>
      <c r="G113" s="552" t="s">
        <v>156</v>
      </c>
      <c r="H113" s="552" t="s">
        <v>157</v>
      </c>
      <c r="I113" s="553" t="s">
        <v>158</v>
      </c>
      <c r="J113" s="554" t="s">
        <v>103</v>
      </c>
      <c r="K113" s="552" t="s">
        <v>73</v>
      </c>
      <c r="L113" s="552" t="s">
        <v>73</v>
      </c>
      <c r="M113" s="552" t="s">
        <v>74</v>
      </c>
      <c r="N113" s="552" t="s">
        <v>75</v>
      </c>
      <c r="O113" s="552" t="s">
        <v>76</v>
      </c>
      <c r="P113" s="552" t="s">
        <v>77</v>
      </c>
      <c r="Q113" s="552" t="s">
        <v>78</v>
      </c>
      <c r="R113" s="552" t="s">
        <v>79</v>
      </c>
      <c r="S113" s="552">
        <v>0.1</v>
      </c>
      <c r="T113" s="552">
        <v>2</v>
      </c>
      <c r="U113" s="552">
        <v>2</v>
      </c>
      <c r="V113" s="552">
        <v>0</v>
      </c>
      <c r="W113" s="552">
        <v>3</v>
      </c>
      <c r="X113" s="555">
        <v>5</v>
      </c>
      <c r="Y113" s="554">
        <v>6</v>
      </c>
      <c r="Z113" s="552">
        <v>30</v>
      </c>
      <c r="AA113" s="552" t="s">
        <v>161</v>
      </c>
      <c r="AB113" s="552" t="s">
        <v>2625</v>
      </c>
      <c r="AC113" s="552" t="s">
        <v>81</v>
      </c>
      <c r="AD113" s="552" t="s">
        <v>2549</v>
      </c>
      <c r="AE113" s="552" t="s">
        <v>82</v>
      </c>
      <c r="AF113" s="556" t="s">
        <v>2550</v>
      </c>
      <c r="AG113" s="554" t="s">
        <v>162</v>
      </c>
      <c r="AH113" s="552" t="s">
        <v>84</v>
      </c>
      <c r="AI113" s="552" t="s">
        <v>86</v>
      </c>
      <c r="AJ113" s="552" t="s">
        <v>74</v>
      </c>
      <c r="AK113" s="552" t="s">
        <v>75</v>
      </c>
      <c r="AL113" s="552" t="s">
        <v>76</v>
      </c>
      <c r="AM113" s="553" t="s">
        <v>77</v>
      </c>
      <c r="AN113" s="557" t="s">
        <v>78</v>
      </c>
      <c r="AO113" s="552">
        <v>3</v>
      </c>
      <c r="AP113" s="552">
        <v>6</v>
      </c>
      <c r="AQ113" s="558" t="s">
        <v>84</v>
      </c>
      <c r="AR113" s="558" t="s">
        <v>92</v>
      </c>
      <c r="AS113" s="558"/>
      <c r="AT113" s="558" t="s">
        <v>163</v>
      </c>
      <c r="AU113" s="558"/>
      <c r="AV113" s="558"/>
      <c r="AW113" s="559"/>
      <c r="AX113" s="559"/>
      <c r="AY113" s="559"/>
      <c r="AZ113" s="559"/>
      <c r="BA113" s="559"/>
      <c r="BB113" s="559"/>
      <c r="BC113" s="559"/>
      <c r="BD113" s="559"/>
      <c r="BE113" s="559"/>
      <c r="BF113" s="559"/>
      <c r="BG113" s="559"/>
      <c r="BH113" s="559"/>
      <c r="BI113" s="559"/>
      <c r="BJ113" s="559"/>
      <c r="BK113" s="559"/>
      <c r="BL113" s="559"/>
      <c r="BM113" s="558"/>
      <c r="BN113" s="558"/>
      <c r="BO113" s="558"/>
      <c r="BP113" s="558"/>
      <c r="BQ113" s="558"/>
      <c r="BR113" s="558"/>
      <c r="BS113" s="558"/>
      <c r="BT113" s="558"/>
      <c r="BU113" s="558"/>
      <c r="BV113" s="558"/>
      <c r="BW113" s="558"/>
      <c r="BX113" s="558"/>
      <c r="BY113" s="558"/>
      <c r="BZ113" s="558"/>
      <c r="CA113" s="558"/>
      <c r="CB113" s="558"/>
    </row>
    <row r="114" spans="1:80" ht="72">
      <c r="A114" s="440">
        <v>5</v>
      </c>
      <c r="B114" s="550">
        <v>23</v>
      </c>
      <c r="C114" s="554" t="s">
        <v>164</v>
      </c>
      <c r="D114" s="552" t="s">
        <v>2559</v>
      </c>
      <c r="E114" s="553" t="s">
        <v>2560</v>
      </c>
      <c r="F114" s="554" t="s">
        <v>2505</v>
      </c>
      <c r="G114" s="552" t="s">
        <v>175</v>
      </c>
      <c r="H114" s="552" t="s">
        <v>140</v>
      </c>
      <c r="I114" s="553" t="s">
        <v>141</v>
      </c>
      <c r="J114" s="554" t="s">
        <v>71</v>
      </c>
      <c r="K114" s="552" t="s">
        <v>73</v>
      </c>
      <c r="L114" s="552" t="s">
        <v>73</v>
      </c>
      <c r="M114" s="552" t="s">
        <v>74</v>
      </c>
      <c r="N114" s="552" t="s">
        <v>75</v>
      </c>
      <c r="O114" s="552" t="s">
        <v>76</v>
      </c>
      <c r="P114" s="552" t="s">
        <v>77</v>
      </c>
      <c r="Q114" s="552" t="s">
        <v>78</v>
      </c>
      <c r="R114" s="552" t="s">
        <v>79</v>
      </c>
      <c r="S114" s="552">
        <v>3.1</v>
      </c>
      <c r="T114" s="552">
        <v>2</v>
      </c>
      <c r="U114" s="552">
        <v>2</v>
      </c>
      <c r="V114" s="552">
        <v>0</v>
      </c>
      <c r="W114" s="552">
        <v>3</v>
      </c>
      <c r="X114" s="555">
        <v>5</v>
      </c>
      <c r="Y114" s="554">
        <v>6</v>
      </c>
      <c r="Z114" s="552">
        <v>30</v>
      </c>
      <c r="AA114" s="552" t="s">
        <v>117</v>
      </c>
      <c r="AB114" s="552" t="s">
        <v>2617</v>
      </c>
      <c r="AC114" s="552" t="s">
        <v>81</v>
      </c>
      <c r="AD114" s="552" t="s">
        <v>2549</v>
      </c>
      <c r="AE114" s="552" t="s">
        <v>82</v>
      </c>
      <c r="AF114" s="556" t="s">
        <v>2550</v>
      </c>
      <c r="AG114" s="554" t="s">
        <v>142</v>
      </c>
      <c r="AH114" s="552" t="s">
        <v>84</v>
      </c>
      <c r="AI114" s="552" t="s">
        <v>86</v>
      </c>
      <c r="AJ114" s="552" t="s">
        <v>119</v>
      </c>
      <c r="AK114" s="552" t="s">
        <v>116</v>
      </c>
      <c r="AL114" s="552" t="s">
        <v>76</v>
      </c>
      <c r="AM114" s="553" t="s">
        <v>77</v>
      </c>
      <c r="AN114" s="557" t="s">
        <v>78</v>
      </c>
      <c r="AO114" s="552">
        <v>2</v>
      </c>
      <c r="AP114" s="552">
        <v>4</v>
      </c>
      <c r="AQ114" s="558" t="s">
        <v>84</v>
      </c>
      <c r="AR114" s="558" t="s">
        <v>84</v>
      </c>
      <c r="AS114" s="558"/>
      <c r="AT114" s="558"/>
      <c r="AU114" s="558"/>
      <c r="AV114" s="558" t="s">
        <v>2507</v>
      </c>
      <c r="AW114" s="559" t="s">
        <v>2548</v>
      </c>
      <c r="AX114" s="559" t="s">
        <v>86</v>
      </c>
      <c r="AY114" s="559" t="s">
        <v>86</v>
      </c>
      <c r="AZ114" s="559" t="s">
        <v>86</v>
      </c>
      <c r="BA114" s="559" t="b">
        <v>1</v>
      </c>
      <c r="BB114" s="559" t="b">
        <v>1</v>
      </c>
      <c r="BC114" s="559" t="b">
        <v>1</v>
      </c>
      <c r="BD114" s="559" t="b">
        <v>1</v>
      </c>
      <c r="BE114" s="559" t="b">
        <v>1</v>
      </c>
      <c r="BF114" s="559" t="b">
        <v>1</v>
      </c>
      <c r="BG114" s="559" t="b">
        <v>1</v>
      </c>
      <c r="BH114" s="559" t="b">
        <v>1</v>
      </c>
      <c r="BI114" s="559" t="b">
        <v>1</v>
      </c>
      <c r="BJ114" s="559" t="s">
        <v>86</v>
      </c>
      <c r="BK114" s="559" t="s">
        <v>86</v>
      </c>
      <c r="BL114" s="559" t="s">
        <v>86</v>
      </c>
      <c r="BM114" s="558"/>
      <c r="BN114" s="558"/>
      <c r="BO114" s="558"/>
      <c r="BP114" s="558"/>
      <c r="BQ114" s="558"/>
      <c r="BR114" s="558"/>
      <c r="BS114" s="558"/>
      <c r="BT114" s="558"/>
      <c r="BU114" s="558"/>
      <c r="BV114" s="558"/>
      <c r="BW114" s="558"/>
      <c r="BX114" s="558"/>
      <c r="BY114" s="558"/>
      <c r="BZ114" s="558"/>
      <c r="CA114" s="558"/>
      <c r="CB114" s="558"/>
    </row>
    <row r="115" spans="1:80" ht="72">
      <c r="A115" s="440">
        <v>5</v>
      </c>
      <c r="B115" s="550">
        <v>27</v>
      </c>
      <c r="C115" s="554" t="s">
        <v>164</v>
      </c>
      <c r="D115" s="552" t="s">
        <v>2559</v>
      </c>
      <c r="E115" s="553" t="s">
        <v>2560</v>
      </c>
      <c r="F115" s="554" t="s">
        <v>2505</v>
      </c>
      <c r="G115" s="552" t="s">
        <v>184</v>
      </c>
      <c r="H115" s="552" t="s">
        <v>107</v>
      </c>
      <c r="I115" s="553" t="s">
        <v>114</v>
      </c>
      <c r="J115" s="554" t="s">
        <v>71</v>
      </c>
      <c r="K115" s="552" t="s">
        <v>72</v>
      </c>
      <c r="L115" s="552" t="s">
        <v>72</v>
      </c>
      <c r="M115" s="552" t="s">
        <v>115</v>
      </c>
      <c r="N115" s="552" t="s">
        <v>116</v>
      </c>
      <c r="O115" s="552" t="s">
        <v>76</v>
      </c>
      <c r="P115" s="552" t="s">
        <v>77</v>
      </c>
      <c r="Q115" s="552" t="s">
        <v>78</v>
      </c>
      <c r="R115" s="552" t="s">
        <v>79</v>
      </c>
      <c r="S115" s="552">
        <v>3.2</v>
      </c>
      <c r="T115" s="552">
        <v>3</v>
      </c>
      <c r="U115" s="552">
        <v>3</v>
      </c>
      <c r="V115" s="552">
        <v>0</v>
      </c>
      <c r="W115" s="552">
        <v>2</v>
      </c>
      <c r="X115" s="555">
        <v>5</v>
      </c>
      <c r="Y115" s="554">
        <v>6</v>
      </c>
      <c r="Z115" s="552">
        <v>30</v>
      </c>
      <c r="AA115" s="552" t="s">
        <v>117</v>
      </c>
      <c r="AB115" s="552" t="s">
        <v>2617</v>
      </c>
      <c r="AC115" s="552" t="s">
        <v>81</v>
      </c>
      <c r="AD115" s="552" t="s">
        <v>2549</v>
      </c>
      <c r="AE115" s="552" t="s">
        <v>82</v>
      </c>
      <c r="AF115" s="556" t="s">
        <v>2550</v>
      </c>
      <c r="AG115" s="554"/>
      <c r="AH115" s="552" t="s">
        <v>92</v>
      </c>
      <c r="AI115" s="552" t="s">
        <v>86</v>
      </c>
      <c r="AJ115" s="552" t="s">
        <v>119</v>
      </c>
      <c r="AK115" s="552" t="s">
        <v>116</v>
      </c>
      <c r="AL115" s="552" t="s">
        <v>76</v>
      </c>
      <c r="AM115" s="553" t="s">
        <v>77</v>
      </c>
      <c r="AN115" s="557" t="s">
        <v>78</v>
      </c>
      <c r="AO115" s="552">
        <v>2</v>
      </c>
      <c r="AP115" s="552">
        <v>6</v>
      </c>
      <c r="AQ115" s="558" t="s">
        <v>84</v>
      </c>
      <c r="AR115" s="558" t="s">
        <v>84</v>
      </c>
      <c r="AS115" s="558"/>
      <c r="AT115" s="558"/>
      <c r="AU115" s="558"/>
      <c r="AV115" s="558" t="s">
        <v>2507</v>
      </c>
      <c r="AW115" s="559" t="s">
        <v>2548</v>
      </c>
      <c r="AX115" s="559" t="s">
        <v>86</v>
      </c>
      <c r="AY115" s="559" t="s">
        <v>86</v>
      </c>
      <c r="AZ115" s="559" t="s">
        <v>86</v>
      </c>
      <c r="BA115" s="559" t="b">
        <v>1</v>
      </c>
      <c r="BB115" s="559" t="b">
        <v>1</v>
      </c>
      <c r="BC115" s="559" t="b">
        <v>1</v>
      </c>
      <c r="BD115" s="559" t="b">
        <v>1</v>
      </c>
      <c r="BE115" s="559" t="b">
        <v>1</v>
      </c>
      <c r="BF115" s="559" t="b">
        <v>1</v>
      </c>
      <c r="BG115" s="559" t="b">
        <v>1</v>
      </c>
      <c r="BH115" s="559" t="b">
        <v>1</v>
      </c>
      <c r="BI115" s="559" t="b">
        <v>1</v>
      </c>
      <c r="BJ115" s="559" t="s">
        <v>86</v>
      </c>
      <c r="BK115" s="559" t="s">
        <v>86</v>
      </c>
      <c r="BL115" s="559" t="s">
        <v>86</v>
      </c>
      <c r="BM115" s="558"/>
      <c r="BN115" s="558"/>
      <c r="BO115" s="558"/>
      <c r="BP115" s="558"/>
      <c r="BQ115" s="558"/>
      <c r="BR115" s="558"/>
      <c r="BS115" s="558"/>
      <c r="BT115" s="558"/>
      <c r="BU115" s="558"/>
      <c r="BV115" s="558"/>
      <c r="BW115" s="558"/>
      <c r="BX115" s="558"/>
      <c r="BY115" s="558"/>
      <c r="BZ115" s="558"/>
      <c r="CA115" s="558"/>
      <c r="CB115" s="558"/>
    </row>
    <row r="116" spans="1:80" ht="72">
      <c r="A116" s="440">
        <v>5</v>
      </c>
      <c r="B116" s="550">
        <v>28</v>
      </c>
      <c r="C116" s="554" t="s">
        <v>185</v>
      </c>
      <c r="D116" s="552" t="s">
        <v>2626</v>
      </c>
      <c r="E116" s="553"/>
      <c r="F116" s="554" t="s">
        <v>2505</v>
      </c>
      <c r="G116" s="552" t="s">
        <v>186</v>
      </c>
      <c r="H116" s="552" t="s">
        <v>187</v>
      </c>
      <c r="I116" s="553" t="s">
        <v>188</v>
      </c>
      <c r="J116" s="554" t="s">
        <v>71</v>
      </c>
      <c r="K116" s="552" t="s">
        <v>73</v>
      </c>
      <c r="L116" s="552" t="s">
        <v>73</v>
      </c>
      <c r="M116" s="552" t="s">
        <v>74</v>
      </c>
      <c r="N116" s="552" t="s">
        <v>75</v>
      </c>
      <c r="O116" s="552" t="s">
        <v>76</v>
      </c>
      <c r="P116" s="552" t="s">
        <v>77</v>
      </c>
      <c r="Q116" s="552" t="s">
        <v>78</v>
      </c>
      <c r="R116" s="552" t="s">
        <v>79</v>
      </c>
      <c r="S116" s="552">
        <v>0.1</v>
      </c>
      <c r="T116" s="552">
        <v>2</v>
      </c>
      <c r="U116" s="552">
        <v>2</v>
      </c>
      <c r="V116" s="552">
        <v>0</v>
      </c>
      <c r="W116" s="552">
        <v>3</v>
      </c>
      <c r="X116" s="555">
        <v>5</v>
      </c>
      <c r="Y116" s="554">
        <v>6</v>
      </c>
      <c r="Z116" s="552">
        <v>30</v>
      </c>
      <c r="AA116" s="552" t="s">
        <v>80</v>
      </c>
      <c r="AB116" s="552" t="s">
        <v>2518</v>
      </c>
      <c r="AC116" s="552"/>
      <c r="AD116" s="552" t="s">
        <v>2506</v>
      </c>
      <c r="AE116" s="552"/>
      <c r="AF116" s="556" t="s">
        <v>2506</v>
      </c>
      <c r="AG116" s="554"/>
      <c r="AH116" s="552" t="s">
        <v>84</v>
      </c>
      <c r="AI116" s="552" t="s">
        <v>86</v>
      </c>
      <c r="AJ116" s="552" t="s">
        <v>74</v>
      </c>
      <c r="AK116" s="552" t="s">
        <v>75</v>
      </c>
      <c r="AL116" s="552" t="s">
        <v>76</v>
      </c>
      <c r="AM116" s="553" t="s">
        <v>77</v>
      </c>
      <c r="AN116" s="557" t="s">
        <v>78</v>
      </c>
      <c r="AO116" s="552">
        <v>3</v>
      </c>
      <c r="AP116" s="552">
        <v>6</v>
      </c>
      <c r="AQ116" s="558" t="s">
        <v>84</v>
      </c>
      <c r="AR116" s="558" t="s">
        <v>84</v>
      </c>
      <c r="AS116" s="558"/>
      <c r="AT116" s="558" t="s">
        <v>189</v>
      </c>
      <c r="AU116" s="558"/>
      <c r="AV116" s="558" t="s">
        <v>2507</v>
      </c>
      <c r="AW116" s="559" t="s">
        <v>2548</v>
      </c>
      <c r="AX116" s="559" t="s">
        <v>86</v>
      </c>
      <c r="AY116" s="559" t="s">
        <v>86</v>
      </c>
      <c r="AZ116" s="559" t="s">
        <v>86</v>
      </c>
      <c r="BA116" s="559" t="b">
        <v>1</v>
      </c>
      <c r="BB116" s="559" t="b">
        <v>1</v>
      </c>
      <c r="BC116" s="559" t="b">
        <v>1</v>
      </c>
      <c r="BD116" s="559" t="b">
        <v>1</v>
      </c>
      <c r="BE116" s="559" t="b">
        <v>1</v>
      </c>
      <c r="BF116" s="559" t="b">
        <v>1</v>
      </c>
      <c r="BG116" s="559" t="b">
        <v>1</v>
      </c>
      <c r="BH116" s="559" t="b">
        <v>1</v>
      </c>
      <c r="BI116" s="559" t="b">
        <v>1</v>
      </c>
      <c r="BJ116" s="559" t="s">
        <v>86</v>
      </c>
      <c r="BK116" s="559" t="s">
        <v>86</v>
      </c>
      <c r="BL116" s="559" t="s">
        <v>86</v>
      </c>
      <c r="BM116" s="558"/>
      <c r="BN116" s="558"/>
      <c r="BO116" s="558"/>
      <c r="BP116" s="558"/>
      <c r="BQ116" s="558"/>
      <c r="BR116" s="558"/>
      <c r="BS116" s="558"/>
      <c r="BT116" s="558"/>
      <c r="BU116" s="558"/>
      <c r="BV116" s="558"/>
      <c r="BW116" s="558"/>
      <c r="BX116" s="558"/>
      <c r="BY116" s="558"/>
      <c r="BZ116" s="558"/>
      <c r="CA116" s="558"/>
      <c r="CB116" s="558"/>
    </row>
    <row r="117" spans="1:80" ht="72">
      <c r="A117" s="440">
        <v>5</v>
      </c>
      <c r="B117" s="550">
        <v>29</v>
      </c>
      <c r="C117" s="554" t="s">
        <v>185</v>
      </c>
      <c r="D117" s="552" t="s">
        <v>2626</v>
      </c>
      <c r="E117" s="553"/>
      <c r="F117" s="554" t="s">
        <v>2505</v>
      </c>
      <c r="G117" s="552" t="s">
        <v>186</v>
      </c>
      <c r="H117" s="552" t="s">
        <v>190</v>
      </c>
      <c r="I117" s="553" t="s">
        <v>188</v>
      </c>
      <c r="J117" s="554" t="s">
        <v>71</v>
      </c>
      <c r="K117" s="552" t="s">
        <v>73</v>
      </c>
      <c r="L117" s="552" t="s">
        <v>73</v>
      </c>
      <c r="M117" s="552" t="s">
        <v>74</v>
      </c>
      <c r="N117" s="552" t="s">
        <v>75</v>
      </c>
      <c r="O117" s="552" t="s">
        <v>76</v>
      </c>
      <c r="P117" s="552" t="s">
        <v>77</v>
      </c>
      <c r="Q117" s="552" t="s">
        <v>78</v>
      </c>
      <c r="R117" s="552" t="s">
        <v>79</v>
      </c>
      <c r="S117" s="552">
        <v>0.1</v>
      </c>
      <c r="T117" s="552">
        <v>2</v>
      </c>
      <c r="U117" s="552">
        <v>2</v>
      </c>
      <c r="V117" s="552">
        <v>0</v>
      </c>
      <c r="W117" s="552">
        <v>3</v>
      </c>
      <c r="X117" s="555">
        <v>5</v>
      </c>
      <c r="Y117" s="554">
        <v>6</v>
      </c>
      <c r="Z117" s="552">
        <v>30</v>
      </c>
      <c r="AA117" s="552"/>
      <c r="AB117" s="552" t="s">
        <v>2506</v>
      </c>
      <c r="AC117" s="552"/>
      <c r="AD117" s="552" t="s">
        <v>2506</v>
      </c>
      <c r="AE117" s="552"/>
      <c r="AF117" s="556" t="s">
        <v>2506</v>
      </c>
      <c r="AG117" s="554"/>
      <c r="AH117" s="552" t="s">
        <v>84</v>
      </c>
      <c r="AI117" s="552" t="s">
        <v>86</v>
      </c>
      <c r="AJ117" s="552" t="s">
        <v>74</v>
      </c>
      <c r="AK117" s="552" t="s">
        <v>75</v>
      </c>
      <c r="AL117" s="552" t="s">
        <v>76</v>
      </c>
      <c r="AM117" s="553" t="s">
        <v>77</v>
      </c>
      <c r="AN117" s="557" t="s">
        <v>78</v>
      </c>
      <c r="AO117" s="552">
        <v>3</v>
      </c>
      <c r="AP117" s="552">
        <v>6</v>
      </c>
      <c r="AQ117" s="558" t="s">
        <v>84</v>
      </c>
      <c r="AR117" s="558" t="s">
        <v>84</v>
      </c>
      <c r="AS117" s="558"/>
      <c r="AT117" s="558" t="s">
        <v>189</v>
      </c>
      <c r="AU117" s="558"/>
      <c r="AV117" s="558" t="s">
        <v>2507</v>
      </c>
      <c r="AW117" s="559" t="s">
        <v>2548</v>
      </c>
      <c r="AX117" s="559" t="s">
        <v>86</v>
      </c>
      <c r="AY117" s="559" t="s">
        <v>86</v>
      </c>
      <c r="AZ117" s="559" t="s">
        <v>86</v>
      </c>
      <c r="BA117" s="559" t="b">
        <v>1</v>
      </c>
      <c r="BB117" s="559" t="b">
        <v>1</v>
      </c>
      <c r="BC117" s="559" t="b">
        <v>1</v>
      </c>
      <c r="BD117" s="559" t="b">
        <v>1</v>
      </c>
      <c r="BE117" s="559" t="b">
        <v>1</v>
      </c>
      <c r="BF117" s="559" t="b">
        <v>1</v>
      </c>
      <c r="BG117" s="559" t="b">
        <v>1</v>
      </c>
      <c r="BH117" s="559" t="b">
        <v>1</v>
      </c>
      <c r="BI117" s="559" t="b">
        <v>1</v>
      </c>
      <c r="BJ117" s="559" t="s">
        <v>86</v>
      </c>
      <c r="BK117" s="559" t="s">
        <v>86</v>
      </c>
      <c r="BL117" s="559" t="s">
        <v>86</v>
      </c>
      <c r="BM117" s="558"/>
      <c r="BN117" s="558"/>
      <c r="BO117" s="558"/>
      <c r="BP117" s="558"/>
      <c r="BQ117" s="558"/>
      <c r="BR117" s="558"/>
      <c r="BS117" s="558"/>
      <c r="BT117" s="558"/>
      <c r="BU117" s="558"/>
      <c r="BV117" s="558"/>
      <c r="BW117" s="558"/>
      <c r="BX117" s="558"/>
      <c r="BY117" s="558"/>
      <c r="BZ117" s="558"/>
      <c r="CA117" s="558"/>
      <c r="CB117" s="558"/>
    </row>
    <row r="118" spans="1:80" ht="72">
      <c r="A118" s="440">
        <v>5</v>
      </c>
      <c r="B118" s="550">
        <v>32</v>
      </c>
      <c r="C118" s="554" t="s">
        <v>194</v>
      </c>
      <c r="D118" s="552" t="s">
        <v>2629</v>
      </c>
      <c r="E118" s="553"/>
      <c r="F118" s="554" t="s">
        <v>2505</v>
      </c>
      <c r="G118" s="552" t="s">
        <v>126</v>
      </c>
      <c r="H118" s="552" t="s">
        <v>69</v>
      </c>
      <c r="I118" s="553" t="s">
        <v>197</v>
      </c>
      <c r="J118" s="554" t="s">
        <v>71</v>
      </c>
      <c r="K118" s="552" t="s">
        <v>73</v>
      </c>
      <c r="L118" s="552" t="s">
        <v>73</v>
      </c>
      <c r="M118" s="552" t="s">
        <v>74</v>
      </c>
      <c r="N118" s="552" t="s">
        <v>75</v>
      </c>
      <c r="O118" s="552" t="s">
        <v>76</v>
      </c>
      <c r="P118" s="552" t="s">
        <v>77</v>
      </c>
      <c r="Q118" s="552" t="s">
        <v>78</v>
      </c>
      <c r="R118" s="552" t="s">
        <v>79</v>
      </c>
      <c r="S118" s="552">
        <v>0.1</v>
      </c>
      <c r="T118" s="552">
        <v>2</v>
      </c>
      <c r="U118" s="552">
        <v>2</v>
      </c>
      <c r="V118" s="552">
        <v>0</v>
      </c>
      <c r="W118" s="552">
        <v>3</v>
      </c>
      <c r="X118" s="555">
        <v>5</v>
      </c>
      <c r="Y118" s="554">
        <v>6</v>
      </c>
      <c r="Z118" s="552">
        <v>30</v>
      </c>
      <c r="AA118" s="552"/>
      <c r="AB118" s="552" t="s">
        <v>2506</v>
      </c>
      <c r="AC118" s="552"/>
      <c r="AD118" s="552" t="s">
        <v>2506</v>
      </c>
      <c r="AE118" s="552"/>
      <c r="AF118" s="556" t="s">
        <v>2506</v>
      </c>
      <c r="AG118" s="554"/>
      <c r="AH118" s="552" t="s">
        <v>84</v>
      </c>
      <c r="AI118" s="552" t="s">
        <v>86</v>
      </c>
      <c r="AJ118" s="552" t="s">
        <v>74</v>
      </c>
      <c r="AK118" s="552" t="s">
        <v>75</v>
      </c>
      <c r="AL118" s="552" t="s">
        <v>76</v>
      </c>
      <c r="AM118" s="553" t="s">
        <v>77</v>
      </c>
      <c r="AN118" s="557" t="s">
        <v>78</v>
      </c>
      <c r="AO118" s="552">
        <v>3</v>
      </c>
      <c r="AP118" s="552">
        <v>6</v>
      </c>
      <c r="AQ118" s="558" t="s">
        <v>84</v>
      </c>
      <c r="AR118" s="558" t="s">
        <v>84</v>
      </c>
      <c r="AS118" s="558"/>
      <c r="AT118" s="558"/>
      <c r="AU118" s="558"/>
      <c r="AV118" s="558" t="s">
        <v>2507</v>
      </c>
      <c r="AW118" s="559" t="s">
        <v>2548</v>
      </c>
      <c r="AX118" s="559" t="s">
        <v>86</v>
      </c>
      <c r="AY118" s="559" t="s">
        <v>86</v>
      </c>
      <c r="AZ118" s="559" t="s">
        <v>86</v>
      </c>
      <c r="BA118" s="559" t="b">
        <v>1</v>
      </c>
      <c r="BB118" s="559" t="b">
        <v>1</v>
      </c>
      <c r="BC118" s="559" t="b">
        <v>1</v>
      </c>
      <c r="BD118" s="559" t="b">
        <v>1</v>
      </c>
      <c r="BE118" s="559" t="b">
        <v>1</v>
      </c>
      <c r="BF118" s="559" t="b">
        <v>1</v>
      </c>
      <c r="BG118" s="559" t="b">
        <v>1</v>
      </c>
      <c r="BH118" s="559" t="b">
        <v>1</v>
      </c>
      <c r="BI118" s="559" t="b">
        <v>1</v>
      </c>
      <c r="BJ118" s="559" t="s">
        <v>86</v>
      </c>
      <c r="BK118" s="559" t="s">
        <v>86</v>
      </c>
      <c r="BL118" s="559" t="s">
        <v>86</v>
      </c>
      <c r="BM118" s="558"/>
      <c r="BN118" s="558"/>
      <c r="BO118" s="558"/>
      <c r="BP118" s="558"/>
      <c r="BQ118" s="558"/>
      <c r="BR118" s="558"/>
      <c r="BS118" s="558"/>
      <c r="BT118" s="558"/>
      <c r="BU118" s="558"/>
      <c r="BV118" s="558"/>
      <c r="BW118" s="558"/>
      <c r="BX118" s="558"/>
      <c r="BY118" s="558"/>
      <c r="BZ118" s="558"/>
      <c r="CA118" s="558"/>
      <c r="CB118" s="558"/>
    </row>
    <row r="119" spans="1:80" ht="72">
      <c r="A119" s="440">
        <v>6</v>
      </c>
      <c r="B119" s="550">
        <v>42</v>
      </c>
      <c r="C119" s="554" t="s">
        <v>232</v>
      </c>
      <c r="D119" s="552" t="s">
        <v>2630</v>
      </c>
      <c r="E119" s="553" t="s">
        <v>2098</v>
      </c>
      <c r="F119" s="554" t="s">
        <v>2505</v>
      </c>
      <c r="G119" s="552" t="s">
        <v>266</v>
      </c>
      <c r="H119" s="552" t="s">
        <v>267</v>
      </c>
      <c r="I119" s="553" t="s">
        <v>268</v>
      </c>
      <c r="J119" s="554" t="s">
        <v>71</v>
      </c>
      <c r="K119" s="552" t="s">
        <v>73</v>
      </c>
      <c r="L119" s="552" t="s">
        <v>73</v>
      </c>
      <c r="M119" s="552" t="s">
        <v>74</v>
      </c>
      <c r="N119" s="552" t="s">
        <v>75</v>
      </c>
      <c r="O119" s="552" t="s">
        <v>76</v>
      </c>
      <c r="P119" s="552" t="s">
        <v>77</v>
      </c>
      <c r="Q119" s="552" t="s">
        <v>78</v>
      </c>
      <c r="R119" s="552" t="s">
        <v>79</v>
      </c>
      <c r="S119" s="552">
        <v>0.1</v>
      </c>
      <c r="T119" s="552">
        <v>2</v>
      </c>
      <c r="U119" s="552">
        <v>2</v>
      </c>
      <c r="V119" s="552">
        <v>0</v>
      </c>
      <c r="W119" s="552">
        <v>3</v>
      </c>
      <c r="X119" s="555">
        <v>5</v>
      </c>
      <c r="Y119" s="554">
        <v>6</v>
      </c>
      <c r="Z119" s="552">
        <v>30</v>
      </c>
      <c r="AA119" s="552"/>
      <c r="AB119" s="552" t="s">
        <v>2506</v>
      </c>
      <c r="AC119" s="552"/>
      <c r="AD119" s="552" t="s">
        <v>2506</v>
      </c>
      <c r="AE119" s="552"/>
      <c r="AF119" s="556" t="s">
        <v>2506</v>
      </c>
      <c r="AG119" s="554"/>
      <c r="AH119" s="552" t="s">
        <v>92</v>
      </c>
      <c r="AI119" s="552" t="s">
        <v>86</v>
      </c>
      <c r="AJ119" s="552" t="s">
        <v>74</v>
      </c>
      <c r="AK119" s="552" t="s">
        <v>75</v>
      </c>
      <c r="AL119" s="552" t="s">
        <v>76</v>
      </c>
      <c r="AM119" s="553" t="s">
        <v>77</v>
      </c>
      <c r="AN119" s="557" t="s">
        <v>78</v>
      </c>
      <c r="AO119" s="552">
        <v>3</v>
      </c>
      <c r="AP119" s="552">
        <v>6</v>
      </c>
      <c r="AQ119" s="558" t="s">
        <v>92</v>
      </c>
      <c r="AR119" s="558" t="s">
        <v>84</v>
      </c>
      <c r="AS119" s="558"/>
      <c r="AT119" s="558" t="s">
        <v>241</v>
      </c>
      <c r="AU119" s="558"/>
      <c r="AV119" s="558" t="s">
        <v>2507</v>
      </c>
      <c r="AW119" s="559" t="s">
        <v>2508</v>
      </c>
      <c r="AX119" s="559" t="s">
        <v>86</v>
      </c>
      <c r="AY119" s="559" t="s">
        <v>86</v>
      </c>
      <c r="AZ119" s="559" t="s">
        <v>86</v>
      </c>
      <c r="BA119" s="559" t="b">
        <v>1</v>
      </c>
      <c r="BB119" s="559" t="b">
        <v>1</v>
      </c>
      <c r="BC119" s="559" t="b">
        <v>1</v>
      </c>
      <c r="BD119" s="559" t="b">
        <v>1</v>
      </c>
      <c r="BE119" s="559" t="b">
        <v>1</v>
      </c>
      <c r="BF119" s="559" t="b">
        <v>1</v>
      </c>
      <c r="BG119" s="559" t="b">
        <v>1</v>
      </c>
      <c r="BH119" s="559" t="b">
        <v>1</v>
      </c>
      <c r="BI119" s="559" t="b">
        <v>1</v>
      </c>
      <c r="BJ119" s="559" t="s">
        <v>86</v>
      </c>
      <c r="BK119" s="559" t="s">
        <v>86</v>
      </c>
      <c r="BL119" s="559" t="s">
        <v>86</v>
      </c>
      <c r="BM119" s="558"/>
      <c r="BN119" s="558"/>
      <c r="BO119" s="558"/>
      <c r="BP119" s="558"/>
      <c r="BQ119" s="558"/>
      <c r="BR119" s="558"/>
      <c r="BS119" s="558"/>
      <c r="BT119" s="558"/>
      <c r="BU119" s="558"/>
      <c r="BV119" s="558"/>
      <c r="BW119" s="558"/>
      <c r="BX119" s="558"/>
      <c r="BY119" s="558"/>
      <c r="BZ119" s="558"/>
      <c r="CA119" s="558"/>
      <c r="CB119" s="558"/>
    </row>
    <row r="120" spans="1:80" ht="72">
      <c r="A120" s="440">
        <v>6</v>
      </c>
      <c r="B120" s="550">
        <v>61</v>
      </c>
      <c r="C120" s="554" t="s">
        <v>413</v>
      </c>
      <c r="D120" s="552" t="s">
        <v>2574</v>
      </c>
      <c r="E120" s="553"/>
      <c r="F120" s="554" t="s">
        <v>2505</v>
      </c>
      <c r="G120" s="552" t="s">
        <v>414</v>
      </c>
      <c r="H120" s="552" t="s">
        <v>187</v>
      </c>
      <c r="I120" s="553" t="s">
        <v>415</v>
      </c>
      <c r="J120" s="554" t="s">
        <v>71</v>
      </c>
      <c r="K120" s="552" t="s">
        <v>73</v>
      </c>
      <c r="L120" s="552" t="s">
        <v>73</v>
      </c>
      <c r="M120" s="552" t="s">
        <v>74</v>
      </c>
      <c r="N120" s="552" t="s">
        <v>75</v>
      </c>
      <c r="O120" s="552" t="s">
        <v>76</v>
      </c>
      <c r="P120" s="552" t="s">
        <v>77</v>
      </c>
      <c r="Q120" s="552" t="s">
        <v>78</v>
      </c>
      <c r="R120" s="552" t="s">
        <v>79</v>
      </c>
      <c r="S120" s="552">
        <v>0.1</v>
      </c>
      <c r="T120" s="552">
        <v>2</v>
      </c>
      <c r="U120" s="552">
        <v>2</v>
      </c>
      <c r="V120" s="552">
        <v>0</v>
      </c>
      <c r="W120" s="552">
        <v>3</v>
      </c>
      <c r="X120" s="555">
        <v>5</v>
      </c>
      <c r="Y120" s="554">
        <v>6</v>
      </c>
      <c r="Z120" s="552">
        <v>30</v>
      </c>
      <c r="AA120" s="552" t="s">
        <v>339</v>
      </c>
      <c r="AB120" s="552" t="s">
        <v>2633</v>
      </c>
      <c r="AC120" s="552"/>
      <c r="AD120" s="552" t="s">
        <v>2506</v>
      </c>
      <c r="AE120" s="552"/>
      <c r="AF120" s="556" t="s">
        <v>2506</v>
      </c>
      <c r="AG120" s="554" t="s">
        <v>416</v>
      </c>
      <c r="AH120" s="552" t="s">
        <v>92</v>
      </c>
      <c r="AI120" s="552" t="s">
        <v>86</v>
      </c>
      <c r="AJ120" s="552" t="s">
        <v>74</v>
      </c>
      <c r="AK120" s="552" t="s">
        <v>75</v>
      </c>
      <c r="AL120" s="552" t="s">
        <v>76</v>
      </c>
      <c r="AM120" s="553" t="s">
        <v>77</v>
      </c>
      <c r="AN120" s="557" t="s">
        <v>78</v>
      </c>
      <c r="AO120" s="552">
        <v>3</v>
      </c>
      <c r="AP120" s="552">
        <v>6</v>
      </c>
      <c r="AQ120" s="558" t="s">
        <v>84</v>
      </c>
      <c r="AR120" s="558" t="s">
        <v>84</v>
      </c>
      <c r="AS120" s="558"/>
      <c r="AT120" s="558"/>
      <c r="AU120" s="558"/>
      <c r="AV120" s="558" t="s">
        <v>2536</v>
      </c>
      <c r="AW120" s="559" t="s">
        <v>2520</v>
      </c>
      <c r="AX120" s="559" t="s">
        <v>86</v>
      </c>
      <c r="AY120" s="559" t="s">
        <v>86</v>
      </c>
      <c r="AZ120" s="559" t="s">
        <v>86</v>
      </c>
      <c r="BA120" s="559" t="b">
        <v>1</v>
      </c>
      <c r="BB120" s="559" t="b">
        <v>1</v>
      </c>
      <c r="BC120" s="559" t="b">
        <v>1</v>
      </c>
      <c r="BD120" s="559" t="b">
        <v>1</v>
      </c>
      <c r="BE120" s="559" t="b">
        <v>1</v>
      </c>
      <c r="BF120" s="559" t="b">
        <v>1</v>
      </c>
      <c r="BG120" s="559" t="b">
        <v>1</v>
      </c>
      <c r="BH120" s="559" t="b">
        <v>1</v>
      </c>
      <c r="BI120" s="559" t="b">
        <v>1</v>
      </c>
      <c r="BJ120" s="559" t="s">
        <v>86</v>
      </c>
      <c r="BK120" s="559" t="s">
        <v>86</v>
      </c>
      <c r="BL120" s="559" t="s">
        <v>86</v>
      </c>
      <c r="BM120" s="558"/>
      <c r="BN120" s="558"/>
      <c r="BO120" s="558"/>
      <c r="BP120" s="558"/>
      <c r="BQ120" s="558"/>
      <c r="BR120" s="558"/>
      <c r="BS120" s="558"/>
      <c r="BT120" s="558"/>
      <c r="BU120" s="558"/>
      <c r="BV120" s="558"/>
      <c r="BW120" s="558"/>
      <c r="BX120" s="558"/>
      <c r="BY120" s="558"/>
      <c r="BZ120" s="558"/>
      <c r="CA120" s="558"/>
      <c r="CB120" s="558"/>
    </row>
    <row r="121" spans="1:80" ht="72">
      <c r="A121" s="440">
        <v>6</v>
      </c>
      <c r="B121" s="550">
        <v>62</v>
      </c>
      <c r="C121" s="554" t="s">
        <v>413</v>
      </c>
      <c r="D121" s="552" t="s">
        <v>2574</v>
      </c>
      <c r="E121" s="553"/>
      <c r="F121" s="554" t="s">
        <v>2505</v>
      </c>
      <c r="G121" s="552" t="s">
        <v>417</v>
      </c>
      <c r="H121" s="552" t="s">
        <v>418</v>
      </c>
      <c r="I121" s="553" t="s">
        <v>415</v>
      </c>
      <c r="J121" s="554" t="s">
        <v>71</v>
      </c>
      <c r="K121" s="552" t="s">
        <v>73</v>
      </c>
      <c r="L121" s="552" t="s">
        <v>73</v>
      </c>
      <c r="M121" s="552" t="s">
        <v>74</v>
      </c>
      <c r="N121" s="552" t="s">
        <v>75</v>
      </c>
      <c r="O121" s="552" t="s">
        <v>76</v>
      </c>
      <c r="P121" s="552" t="s">
        <v>77</v>
      </c>
      <c r="Q121" s="552" t="s">
        <v>78</v>
      </c>
      <c r="R121" s="552" t="s">
        <v>79</v>
      </c>
      <c r="S121" s="552">
        <v>0.1</v>
      </c>
      <c r="T121" s="552">
        <v>2</v>
      </c>
      <c r="U121" s="552">
        <v>2</v>
      </c>
      <c r="V121" s="552">
        <v>0</v>
      </c>
      <c r="W121" s="552">
        <v>3</v>
      </c>
      <c r="X121" s="555">
        <v>5</v>
      </c>
      <c r="Y121" s="554">
        <v>6</v>
      </c>
      <c r="Z121" s="552">
        <v>30</v>
      </c>
      <c r="AA121" s="552" t="s">
        <v>339</v>
      </c>
      <c r="AB121" s="552" t="s">
        <v>2633</v>
      </c>
      <c r="AC121" s="552"/>
      <c r="AD121" s="552" t="s">
        <v>2506</v>
      </c>
      <c r="AE121" s="552"/>
      <c r="AF121" s="556" t="s">
        <v>2506</v>
      </c>
      <c r="AG121" s="554" t="s">
        <v>416</v>
      </c>
      <c r="AH121" s="552" t="s">
        <v>92</v>
      </c>
      <c r="AI121" s="552" t="s">
        <v>86</v>
      </c>
      <c r="AJ121" s="552" t="s">
        <v>74</v>
      </c>
      <c r="AK121" s="552" t="s">
        <v>75</v>
      </c>
      <c r="AL121" s="552" t="s">
        <v>76</v>
      </c>
      <c r="AM121" s="553" t="s">
        <v>77</v>
      </c>
      <c r="AN121" s="557" t="s">
        <v>78</v>
      </c>
      <c r="AO121" s="552">
        <v>3</v>
      </c>
      <c r="AP121" s="552">
        <v>6</v>
      </c>
      <c r="AQ121" s="558" t="s">
        <v>84</v>
      </c>
      <c r="AR121" s="558" t="s">
        <v>84</v>
      </c>
      <c r="AS121" s="558"/>
      <c r="AT121" s="558"/>
      <c r="AU121" s="558"/>
      <c r="AV121" s="558" t="s">
        <v>2536</v>
      </c>
      <c r="AW121" s="559" t="s">
        <v>2520</v>
      </c>
      <c r="AX121" s="559" t="s">
        <v>86</v>
      </c>
      <c r="AY121" s="559" t="s">
        <v>86</v>
      </c>
      <c r="AZ121" s="559" t="s">
        <v>86</v>
      </c>
      <c r="BA121" s="559" t="b">
        <v>1</v>
      </c>
      <c r="BB121" s="559" t="b">
        <v>1</v>
      </c>
      <c r="BC121" s="559" t="b">
        <v>1</v>
      </c>
      <c r="BD121" s="559" t="b">
        <v>1</v>
      </c>
      <c r="BE121" s="559" t="b">
        <v>1</v>
      </c>
      <c r="BF121" s="559" t="b">
        <v>1</v>
      </c>
      <c r="BG121" s="559" t="b">
        <v>1</v>
      </c>
      <c r="BH121" s="559" t="b">
        <v>1</v>
      </c>
      <c r="BI121" s="559" t="b">
        <v>1</v>
      </c>
      <c r="BJ121" s="559" t="s">
        <v>86</v>
      </c>
      <c r="BK121" s="559" t="s">
        <v>86</v>
      </c>
      <c r="BL121" s="559" t="s">
        <v>86</v>
      </c>
      <c r="BM121" s="558"/>
      <c r="BN121" s="558"/>
      <c r="BO121" s="558"/>
      <c r="BP121" s="558"/>
      <c r="BQ121" s="558"/>
      <c r="BR121" s="558"/>
      <c r="BS121" s="558"/>
      <c r="BT121" s="558"/>
      <c r="BU121" s="558"/>
      <c r="BV121" s="558"/>
      <c r="BW121" s="558"/>
      <c r="BX121" s="558"/>
      <c r="BY121" s="558"/>
      <c r="BZ121" s="558"/>
      <c r="CA121" s="558"/>
      <c r="CB121" s="558"/>
    </row>
    <row r="122" spans="1:80" ht="72">
      <c r="A122" s="440">
        <v>6</v>
      </c>
      <c r="B122" s="550">
        <v>181</v>
      </c>
      <c r="C122" s="554" t="s">
        <v>1096</v>
      </c>
      <c r="D122" s="552" t="s">
        <v>2537</v>
      </c>
      <c r="E122" s="553" t="s">
        <v>1570</v>
      </c>
      <c r="F122" s="554" t="s">
        <v>2511</v>
      </c>
      <c r="G122" s="552" t="s">
        <v>1139</v>
      </c>
      <c r="H122" s="552" t="s">
        <v>1140</v>
      </c>
      <c r="I122" s="553" t="s">
        <v>1141</v>
      </c>
      <c r="J122" s="554" t="s">
        <v>173</v>
      </c>
      <c r="K122" s="552" t="s">
        <v>72</v>
      </c>
      <c r="L122" s="552" t="s">
        <v>72</v>
      </c>
      <c r="M122" s="552" t="s">
        <v>230</v>
      </c>
      <c r="N122" s="552" t="s">
        <v>116</v>
      </c>
      <c r="O122" s="552" t="s">
        <v>76</v>
      </c>
      <c r="P122" s="552" t="s">
        <v>77</v>
      </c>
      <c r="Q122" s="552" t="s">
        <v>78</v>
      </c>
      <c r="R122" s="552" t="s">
        <v>79</v>
      </c>
      <c r="S122" s="552">
        <v>1.3</v>
      </c>
      <c r="T122" s="552">
        <v>3</v>
      </c>
      <c r="U122" s="552">
        <v>3</v>
      </c>
      <c r="V122" s="552">
        <v>0</v>
      </c>
      <c r="W122" s="552">
        <v>2</v>
      </c>
      <c r="X122" s="555">
        <v>5</v>
      </c>
      <c r="Y122" s="554">
        <v>6</v>
      </c>
      <c r="Z122" s="552">
        <v>30</v>
      </c>
      <c r="AA122" s="552" t="s">
        <v>488</v>
      </c>
      <c r="AB122" s="552" t="s">
        <v>2538</v>
      </c>
      <c r="AC122" s="552"/>
      <c r="AD122" s="552" t="s">
        <v>2506</v>
      </c>
      <c r="AE122" s="552"/>
      <c r="AF122" s="556" t="s">
        <v>2506</v>
      </c>
      <c r="AG122" s="554"/>
      <c r="AH122" s="552" t="s">
        <v>84</v>
      </c>
      <c r="AI122" s="552" t="s">
        <v>86</v>
      </c>
      <c r="AJ122" s="552" t="s">
        <v>230</v>
      </c>
      <c r="AK122" s="552" t="s">
        <v>116</v>
      </c>
      <c r="AL122" s="552" t="s">
        <v>76</v>
      </c>
      <c r="AM122" s="553" t="s">
        <v>77</v>
      </c>
      <c r="AN122" s="557" t="s">
        <v>78</v>
      </c>
      <c r="AO122" s="552">
        <v>2</v>
      </c>
      <c r="AP122" s="552">
        <v>6</v>
      </c>
      <c r="AQ122" s="558" t="s">
        <v>84</v>
      </c>
      <c r="AR122" s="558" t="s">
        <v>84</v>
      </c>
      <c r="AS122" s="558"/>
      <c r="AT122" s="558"/>
      <c r="AU122" s="558"/>
      <c r="AV122" s="558" t="s">
        <v>2513</v>
      </c>
      <c r="AW122" s="559" t="s">
        <v>699</v>
      </c>
      <c r="AX122" s="559" t="s">
        <v>86</v>
      </c>
      <c r="AY122" s="559" t="s">
        <v>86</v>
      </c>
      <c r="AZ122" s="559" t="s">
        <v>86</v>
      </c>
      <c r="BA122" s="559" t="b">
        <v>0</v>
      </c>
      <c r="BB122" s="559" t="b">
        <v>1</v>
      </c>
      <c r="BC122" s="559" t="b">
        <v>1</v>
      </c>
      <c r="BD122" s="559" t="b">
        <v>1</v>
      </c>
      <c r="BE122" s="559" t="b">
        <v>1</v>
      </c>
      <c r="BF122" s="559" t="b">
        <v>1</v>
      </c>
      <c r="BG122" s="559" t="b">
        <v>1</v>
      </c>
      <c r="BH122" s="559" t="b">
        <v>0</v>
      </c>
      <c r="BI122" s="559" t="b">
        <v>0</v>
      </c>
      <c r="BJ122" s="559" t="s">
        <v>86</v>
      </c>
      <c r="BK122" s="559" t="s">
        <v>86</v>
      </c>
      <c r="BL122" s="559" t="s">
        <v>86</v>
      </c>
      <c r="BM122" s="558"/>
      <c r="BN122" s="558"/>
      <c r="BO122" s="558"/>
      <c r="BP122" s="558"/>
      <c r="BQ122" s="558"/>
      <c r="BR122" s="558"/>
      <c r="BS122" s="558"/>
      <c r="BT122" s="558"/>
      <c r="BU122" s="558"/>
      <c r="BV122" s="558"/>
      <c r="BW122" s="558"/>
      <c r="BX122" s="558"/>
      <c r="BY122" s="558"/>
      <c r="BZ122" s="558"/>
      <c r="CA122" s="558"/>
      <c r="CB122" s="558"/>
    </row>
    <row r="123" spans="1:80" ht="72">
      <c r="A123" s="440">
        <v>6</v>
      </c>
      <c r="B123" s="550">
        <v>247</v>
      </c>
      <c r="C123" s="554" t="s">
        <v>346</v>
      </c>
      <c r="D123" s="552" t="s">
        <v>2525</v>
      </c>
      <c r="E123" s="553" t="s">
        <v>2520</v>
      </c>
      <c r="F123" s="554" t="s">
        <v>2505</v>
      </c>
      <c r="G123" s="552" t="s">
        <v>1394</v>
      </c>
      <c r="H123" s="552" t="s">
        <v>1395</v>
      </c>
      <c r="I123" s="553" t="s">
        <v>1365</v>
      </c>
      <c r="J123" s="554" t="s">
        <v>105</v>
      </c>
      <c r="K123" s="552" t="s">
        <v>73</v>
      </c>
      <c r="L123" s="552" t="s">
        <v>73</v>
      </c>
      <c r="M123" s="552" t="s">
        <v>74</v>
      </c>
      <c r="N123" s="552" t="s">
        <v>75</v>
      </c>
      <c r="O123" s="552" t="s">
        <v>76</v>
      </c>
      <c r="P123" s="552" t="s">
        <v>77</v>
      </c>
      <c r="Q123" s="552" t="s">
        <v>78</v>
      </c>
      <c r="R123" s="552" t="s">
        <v>79</v>
      </c>
      <c r="S123" s="552">
        <v>0.1</v>
      </c>
      <c r="T123" s="552">
        <v>2</v>
      </c>
      <c r="U123" s="552">
        <v>2</v>
      </c>
      <c r="V123" s="552">
        <v>0</v>
      </c>
      <c r="W123" s="552">
        <v>3</v>
      </c>
      <c r="X123" s="555">
        <v>5</v>
      </c>
      <c r="Y123" s="554">
        <v>6</v>
      </c>
      <c r="Z123" s="552">
        <v>30</v>
      </c>
      <c r="AA123" s="552" t="s">
        <v>236</v>
      </c>
      <c r="AB123" s="552" t="s">
        <v>2529</v>
      </c>
      <c r="AC123" s="552"/>
      <c r="AD123" s="552" t="s">
        <v>2506</v>
      </c>
      <c r="AE123" s="552"/>
      <c r="AF123" s="556" t="s">
        <v>2506</v>
      </c>
      <c r="AG123" s="554" t="s">
        <v>1396</v>
      </c>
      <c r="AH123" s="552" t="s">
        <v>84</v>
      </c>
      <c r="AI123" s="552" t="s">
        <v>148</v>
      </c>
      <c r="AJ123" s="552" t="s">
        <v>74</v>
      </c>
      <c r="AK123" s="552" t="s">
        <v>75</v>
      </c>
      <c r="AL123" s="552" t="s">
        <v>76</v>
      </c>
      <c r="AM123" s="553" t="s">
        <v>77</v>
      </c>
      <c r="AN123" s="557" t="s">
        <v>78</v>
      </c>
      <c r="AO123" s="552">
        <v>3</v>
      </c>
      <c r="AP123" s="552">
        <v>6</v>
      </c>
      <c r="AQ123" s="558" t="s">
        <v>84</v>
      </c>
      <c r="AR123" s="558" t="s">
        <v>84</v>
      </c>
      <c r="AS123" s="558"/>
      <c r="AT123" s="558"/>
      <c r="AU123" s="558"/>
      <c r="AV123" s="558" t="s">
        <v>2513</v>
      </c>
      <c r="AW123" s="559" t="s">
        <v>699</v>
      </c>
      <c r="AX123" s="559" t="s">
        <v>86</v>
      </c>
      <c r="AY123" s="559" t="s">
        <v>86</v>
      </c>
      <c r="AZ123" s="559" t="s">
        <v>86</v>
      </c>
      <c r="BA123" s="559" t="b">
        <v>1</v>
      </c>
      <c r="BB123" s="559" t="b">
        <v>1</v>
      </c>
      <c r="BC123" s="559" t="b">
        <v>1</v>
      </c>
      <c r="BD123" s="559" t="b">
        <v>1</v>
      </c>
      <c r="BE123" s="559" t="b">
        <v>1</v>
      </c>
      <c r="BF123" s="559" t="b">
        <v>1</v>
      </c>
      <c r="BG123" s="559" t="b">
        <v>1</v>
      </c>
      <c r="BH123" s="559" t="b">
        <v>1</v>
      </c>
      <c r="BI123" s="559" t="b">
        <v>1</v>
      </c>
      <c r="BJ123" s="559" t="s">
        <v>86</v>
      </c>
      <c r="BK123" s="559" t="s">
        <v>86</v>
      </c>
      <c r="BL123" s="559" t="s">
        <v>86</v>
      </c>
      <c r="BM123" s="558"/>
      <c r="BN123" s="558"/>
      <c r="BO123" s="558"/>
      <c r="BP123" s="558"/>
      <c r="BQ123" s="558"/>
      <c r="BR123" s="558"/>
      <c r="BS123" s="558"/>
      <c r="BT123" s="558"/>
      <c r="BU123" s="558"/>
      <c r="BV123" s="558"/>
      <c r="BW123" s="558"/>
      <c r="BX123" s="558"/>
      <c r="BY123" s="558"/>
      <c r="BZ123" s="558"/>
      <c r="CA123" s="558"/>
      <c r="CB123" s="558"/>
    </row>
    <row r="124" spans="1:80" ht="72">
      <c r="A124" s="440">
        <v>6</v>
      </c>
      <c r="B124" s="550">
        <v>248</v>
      </c>
      <c r="C124" s="554" t="s">
        <v>346</v>
      </c>
      <c r="D124" s="552" t="s">
        <v>2525</v>
      </c>
      <c r="E124" s="553" t="s">
        <v>2520</v>
      </c>
      <c r="F124" s="554" t="s">
        <v>2505</v>
      </c>
      <c r="G124" s="552" t="s">
        <v>1397</v>
      </c>
      <c r="H124" s="552" t="s">
        <v>1398</v>
      </c>
      <c r="I124" s="553" t="s">
        <v>1365</v>
      </c>
      <c r="J124" s="554" t="s">
        <v>173</v>
      </c>
      <c r="K124" s="552" t="s">
        <v>73</v>
      </c>
      <c r="L124" s="552" t="s">
        <v>73</v>
      </c>
      <c r="M124" s="552" t="s">
        <v>230</v>
      </c>
      <c r="N124" s="552" t="s">
        <v>75</v>
      </c>
      <c r="O124" s="552" t="s">
        <v>76</v>
      </c>
      <c r="P124" s="552" t="s">
        <v>77</v>
      </c>
      <c r="Q124" s="552" t="s">
        <v>78</v>
      </c>
      <c r="R124" s="552" t="s">
        <v>79</v>
      </c>
      <c r="S124" s="552">
        <v>0.1</v>
      </c>
      <c r="T124" s="552">
        <v>2</v>
      </c>
      <c r="U124" s="552">
        <v>2</v>
      </c>
      <c r="V124" s="552">
        <v>0</v>
      </c>
      <c r="W124" s="552">
        <v>3</v>
      </c>
      <c r="X124" s="555">
        <v>5</v>
      </c>
      <c r="Y124" s="554">
        <v>6</v>
      </c>
      <c r="Z124" s="552">
        <v>30</v>
      </c>
      <c r="AA124" s="552" t="s">
        <v>236</v>
      </c>
      <c r="AB124" s="552" t="s">
        <v>2529</v>
      </c>
      <c r="AC124" s="552"/>
      <c r="AD124" s="552" t="s">
        <v>2506</v>
      </c>
      <c r="AE124" s="552"/>
      <c r="AF124" s="556" t="s">
        <v>2506</v>
      </c>
      <c r="AG124" s="554" t="s">
        <v>1396</v>
      </c>
      <c r="AH124" s="552" t="s">
        <v>84</v>
      </c>
      <c r="AI124" s="552" t="s">
        <v>148</v>
      </c>
      <c r="AJ124" s="552" t="s">
        <v>230</v>
      </c>
      <c r="AK124" s="552" t="s">
        <v>75</v>
      </c>
      <c r="AL124" s="552" t="s">
        <v>76</v>
      </c>
      <c r="AM124" s="553" t="s">
        <v>77</v>
      </c>
      <c r="AN124" s="557" t="s">
        <v>78</v>
      </c>
      <c r="AO124" s="552">
        <v>3</v>
      </c>
      <c r="AP124" s="552">
        <v>6</v>
      </c>
      <c r="AQ124" s="558" t="s">
        <v>84</v>
      </c>
      <c r="AR124" s="558" t="s">
        <v>84</v>
      </c>
      <c r="AS124" s="558"/>
      <c r="AT124" s="558"/>
      <c r="AU124" s="558"/>
      <c r="AV124" s="558" t="s">
        <v>2513</v>
      </c>
      <c r="AW124" s="559" t="s">
        <v>699</v>
      </c>
      <c r="AX124" s="559" t="s">
        <v>86</v>
      </c>
      <c r="AY124" s="559" t="s">
        <v>86</v>
      </c>
      <c r="AZ124" s="559" t="s">
        <v>86</v>
      </c>
      <c r="BA124" s="559" t="b">
        <v>1</v>
      </c>
      <c r="BB124" s="559" t="b">
        <v>1</v>
      </c>
      <c r="BC124" s="559" t="b">
        <v>1</v>
      </c>
      <c r="BD124" s="559" t="b">
        <v>1</v>
      </c>
      <c r="BE124" s="559" t="b">
        <v>1</v>
      </c>
      <c r="BF124" s="559" t="b">
        <v>1</v>
      </c>
      <c r="BG124" s="559" t="b">
        <v>1</v>
      </c>
      <c r="BH124" s="559" t="b">
        <v>1</v>
      </c>
      <c r="BI124" s="559" t="b">
        <v>1</v>
      </c>
      <c r="BJ124" s="559" t="s">
        <v>86</v>
      </c>
      <c r="BK124" s="559" t="s">
        <v>86</v>
      </c>
      <c r="BL124" s="559" t="s">
        <v>86</v>
      </c>
      <c r="BM124" s="558"/>
      <c r="BN124" s="558"/>
      <c r="BO124" s="558"/>
      <c r="BP124" s="558"/>
      <c r="BQ124" s="558"/>
      <c r="BR124" s="558"/>
      <c r="BS124" s="558"/>
      <c r="BT124" s="558"/>
      <c r="BU124" s="558"/>
      <c r="BV124" s="558"/>
      <c r="BW124" s="558"/>
      <c r="BX124" s="558"/>
      <c r="BY124" s="558"/>
      <c r="BZ124" s="558"/>
      <c r="CA124" s="558"/>
      <c r="CB124" s="558"/>
    </row>
    <row r="125" spans="1:80" ht="72">
      <c r="A125" s="440">
        <v>6</v>
      </c>
      <c r="B125" s="550">
        <v>250</v>
      </c>
      <c r="C125" s="554" t="s">
        <v>346</v>
      </c>
      <c r="D125" s="552" t="s">
        <v>2525</v>
      </c>
      <c r="E125" s="553" t="s">
        <v>2520</v>
      </c>
      <c r="F125" s="554" t="s">
        <v>2505</v>
      </c>
      <c r="G125" s="552" t="s">
        <v>1402</v>
      </c>
      <c r="H125" s="552" t="s">
        <v>1403</v>
      </c>
      <c r="I125" s="553" t="s">
        <v>1390</v>
      </c>
      <c r="J125" s="554" t="s">
        <v>105</v>
      </c>
      <c r="K125" s="552" t="s">
        <v>73</v>
      </c>
      <c r="L125" s="552" t="s">
        <v>73</v>
      </c>
      <c r="M125" s="552" t="s">
        <v>74</v>
      </c>
      <c r="N125" s="552" t="s">
        <v>75</v>
      </c>
      <c r="O125" s="552" t="s">
        <v>76</v>
      </c>
      <c r="P125" s="552" t="s">
        <v>77</v>
      </c>
      <c r="Q125" s="552" t="s">
        <v>78</v>
      </c>
      <c r="R125" s="552" t="s">
        <v>79</v>
      </c>
      <c r="S125" s="552">
        <v>0.1</v>
      </c>
      <c r="T125" s="552">
        <v>2</v>
      </c>
      <c r="U125" s="552">
        <v>2</v>
      </c>
      <c r="V125" s="552">
        <v>0</v>
      </c>
      <c r="W125" s="552">
        <v>3</v>
      </c>
      <c r="X125" s="555">
        <v>5</v>
      </c>
      <c r="Y125" s="554">
        <v>6</v>
      </c>
      <c r="Z125" s="552">
        <v>30</v>
      </c>
      <c r="AA125" s="552" t="s">
        <v>236</v>
      </c>
      <c r="AB125" s="552" t="s">
        <v>2529</v>
      </c>
      <c r="AC125" s="552"/>
      <c r="AD125" s="552" t="s">
        <v>2506</v>
      </c>
      <c r="AE125" s="552"/>
      <c r="AF125" s="556" t="s">
        <v>2506</v>
      </c>
      <c r="AG125" s="554" t="s">
        <v>1396</v>
      </c>
      <c r="AH125" s="552" t="s">
        <v>84</v>
      </c>
      <c r="AI125" s="552" t="s">
        <v>148</v>
      </c>
      <c r="AJ125" s="552" t="s">
        <v>74</v>
      </c>
      <c r="AK125" s="552" t="s">
        <v>75</v>
      </c>
      <c r="AL125" s="552" t="s">
        <v>76</v>
      </c>
      <c r="AM125" s="553" t="s">
        <v>77</v>
      </c>
      <c r="AN125" s="557" t="s">
        <v>78</v>
      </c>
      <c r="AO125" s="552">
        <v>3</v>
      </c>
      <c r="AP125" s="552">
        <v>6</v>
      </c>
      <c r="AQ125" s="558" t="s">
        <v>84</v>
      </c>
      <c r="AR125" s="558" t="s">
        <v>84</v>
      </c>
      <c r="AS125" s="558"/>
      <c r="AT125" s="558"/>
      <c r="AU125" s="558"/>
      <c r="AV125" s="558" t="s">
        <v>2513</v>
      </c>
      <c r="AW125" s="559" t="s">
        <v>699</v>
      </c>
      <c r="AX125" s="559" t="s">
        <v>86</v>
      </c>
      <c r="AY125" s="559" t="s">
        <v>86</v>
      </c>
      <c r="AZ125" s="559" t="s">
        <v>86</v>
      </c>
      <c r="BA125" s="559" t="b">
        <v>1</v>
      </c>
      <c r="BB125" s="559" t="b">
        <v>1</v>
      </c>
      <c r="BC125" s="559" t="b">
        <v>1</v>
      </c>
      <c r="BD125" s="559" t="b">
        <v>1</v>
      </c>
      <c r="BE125" s="559" t="b">
        <v>1</v>
      </c>
      <c r="BF125" s="559" t="b">
        <v>1</v>
      </c>
      <c r="BG125" s="559" t="b">
        <v>1</v>
      </c>
      <c r="BH125" s="559" t="b">
        <v>1</v>
      </c>
      <c r="BI125" s="559" t="b">
        <v>1</v>
      </c>
      <c r="BJ125" s="559" t="s">
        <v>86</v>
      </c>
      <c r="BK125" s="559" t="s">
        <v>86</v>
      </c>
      <c r="BL125" s="559" t="s">
        <v>86</v>
      </c>
      <c r="BM125" s="558"/>
      <c r="BN125" s="558"/>
      <c r="BO125" s="558"/>
      <c r="BP125" s="558"/>
      <c r="BQ125" s="558"/>
      <c r="BR125" s="558"/>
      <c r="BS125" s="558"/>
      <c r="BT125" s="558"/>
      <c r="BU125" s="558"/>
      <c r="BV125" s="558"/>
      <c r="BW125" s="558"/>
      <c r="BX125" s="558"/>
      <c r="BY125" s="558"/>
      <c r="BZ125" s="558"/>
      <c r="CA125" s="558"/>
      <c r="CB125" s="558"/>
    </row>
    <row r="126" spans="1:80" ht="84">
      <c r="A126" s="440">
        <v>6</v>
      </c>
      <c r="B126" s="550">
        <v>264</v>
      </c>
      <c r="C126" s="554" t="s">
        <v>346</v>
      </c>
      <c r="D126" s="552" t="s">
        <v>2525</v>
      </c>
      <c r="E126" s="553" t="s">
        <v>2520</v>
      </c>
      <c r="F126" s="554" t="s">
        <v>2505</v>
      </c>
      <c r="G126" s="552" t="s">
        <v>1441</v>
      </c>
      <c r="H126" s="552" t="s">
        <v>1442</v>
      </c>
      <c r="I126" s="553" t="s">
        <v>1443</v>
      </c>
      <c r="J126" s="554" t="s">
        <v>71</v>
      </c>
      <c r="K126" s="552" t="s">
        <v>73</v>
      </c>
      <c r="L126" s="552" t="s">
        <v>73</v>
      </c>
      <c r="M126" s="552" t="s">
        <v>74</v>
      </c>
      <c r="N126" s="552" t="s">
        <v>75</v>
      </c>
      <c r="O126" s="552" t="s">
        <v>76</v>
      </c>
      <c r="P126" s="552" t="s">
        <v>77</v>
      </c>
      <c r="Q126" s="552" t="s">
        <v>78</v>
      </c>
      <c r="R126" s="552" t="s">
        <v>79</v>
      </c>
      <c r="S126" s="552">
        <v>0.1</v>
      </c>
      <c r="T126" s="552">
        <v>2</v>
      </c>
      <c r="U126" s="552">
        <v>2</v>
      </c>
      <c r="V126" s="552">
        <v>0</v>
      </c>
      <c r="W126" s="552">
        <v>3</v>
      </c>
      <c r="X126" s="555">
        <v>5</v>
      </c>
      <c r="Y126" s="554">
        <v>6</v>
      </c>
      <c r="Z126" s="552">
        <v>30</v>
      </c>
      <c r="AA126" s="552" t="s">
        <v>1444</v>
      </c>
      <c r="AB126" s="552" t="s">
        <v>2634</v>
      </c>
      <c r="AC126" s="552"/>
      <c r="AD126" s="552" t="s">
        <v>2506</v>
      </c>
      <c r="AE126" s="552"/>
      <c r="AF126" s="556" t="s">
        <v>2506</v>
      </c>
      <c r="AG126" s="554" t="s">
        <v>1445</v>
      </c>
      <c r="AH126" s="552" t="s">
        <v>84</v>
      </c>
      <c r="AI126" s="552" t="s">
        <v>148</v>
      </c>
      <c r="AJ126" s="552" t="s">
        <v>74</v>
      </c>
      <c r="AK126" s="552" t="s">
        <v>75</v>
      </c>
      <c r="AL126" s="552" t="s">
        <v>76</v>
      </c>
      <c r="AM126" s="553" t="s">
        <v>77</v>
      </c>
      <c r="AN126" s="557" t="s">
        <v>78</v>
      </c>
      <c r="AO126" s="552">
        <v>3</v>
      </c>
      <c r="AP126" s="552">
        <v>6</v>
      </c>
      <c r="AQ126" s="558" t="s">
        <v>84</v>
      </c>
      <c r="AR126" s="558" t="s">
        <v>84</v>
      </c>
      <c r="AS126" s="558"/>
      <c r="AT126" s="558" t="s">
        <v>1446</v>
      </c>
      <c r="AU126" s="558"/>
      <c r="AV126" s="558" t="s">
        <v>2513</v>
      </c>
      <c r="AW126" s="559" t="s">
        <v>699</v>
      </c>
      <c r="AX126" s="559" t="s">
        <v>86</v>
      </c>
      <c r="AY126" s="559" t="s">
        <v>86</v>
      </c>
      <c r="AZ126" s="559" t="s">
        <v>86</v>
      </c>
      <c r="BA126" s="559" t="b">
        <v>1</v>
      </c>
      <c r="BB126" s="559" t="b">
        <v>1</v>
      </c>
      <c r="BC126" s="559" t="b">
        <v>1</v>
      </c>
      <c r="BD126" s="559" t="b">
        <v>1</v>
      </c>
      <c r="BE126" s="559" t="b">
        <v>1</v>
      </c>
      <c r="BF126" s="559" t="b">
        <v>1</v>
      </c>
      <c r="BG126" s="559" t="b">
        <v>1</v>
      </c>
      <c r="BH126" s="559" t="b">
        <v>1</v>
      </c>
      <c r="BI126" s="559" t="b">
        <v>1</v>
      </c>
      <c r="BJ126" s="559"/>
      <c r="BK126" s="559"/>
      <c r="BL126" s="559"/>
      <c r="BM126" s="558"/>
      <c r="BN126" s="558"/>
      <c r="BO126" s="558"/>
      <c r="BP126" s="558"/>
      <c r="BQ126" s="558"/>
      <c r="BR126" s="558"/>
      <c r="BS126" s="558"/>
      <c r="BT126" s="558"/>
      <c r="BU126" s="558"/>
      <c r="BV126" s="558"/>
      <c r="BW126" s="558"/>
      <c r="BX126" s="558"/>
      <c r="BY126" s="558"/>
      <c r="BZ126" s="558"/>
      <c r="CA126" s="558"/>
      <c r="CB126" s="558"/>
    </row>
    <row r="127" spans="1:80" ht="84">
      <c r="A127" s="440">
        <v>6</v>
      </c>
      <c r="B127" s="550">
        <v>265</v>
      </c>
      <c r="C127" s="554" t="s">
        <v>346</v>
      </c>
      <c r="D127" s="552" t="s">
        <v>2525</v>
      </c>
      <c r="E127" s="553" t="s">
        <v>2520</v>
      </c>
      <c r="F127" s="554" t="s">
        <v>2505</v>
      </c>
      <c r="G127" s="552" t="s">
        <v>1441</v>
      </c>
      <c r="H127" s="552" t="s">
        <v>1447</v>
      </c>
      <c r="I127" s="553" t="s">
        <v>1443</v>
      </c>
      <c r="J127" s="554" t="s">
        <v>71</v>
      </c>
      <c r="K127" s="552" t="s">
        <v>73</v>
      </c>
      <c r="L127" s="552" t="s">
        <v>73</v>
      </c>
      <c r="M127" s="552" t="s">
        <v>74</v>
      </c>
      <c r="N127" s="552" t="s">
        <v>75</v>
      </c>
      <c r="O127" s="552" t="s">
        <v>76</v>
      </c>
      <c r="P127" s="552" t="s">
        <v>77</v>
      </c>
      <c r="Q127" s="552" t="s">
        <v>78</v>
      </c>
      <c r="R127" s="552" t="s">
        <v>79</v>
      </c>
      <c r="S127" s="552">
        <v>0.1</v>
      </c>
      <c r="T127" s="552">
        <v>2</v>
      </c>
      <c r="U127" s="552">
        <v>2</v>
      </c>
      <c r="V127" s="552">
        <v>0</v>
      </c>
      <c r="W127" s="552">
        <v>3</v>
      </c>
      <c r="X127" s="555">
        <v>5</v>
      </c>
      <c r="Y127" s="554">
        <v>6</v>
      </c>
      <c r="Z127" s="552">
        <v>30</v>
      </c>
      <c r="AA127" s="552" t="s">
        <v>1444</v>
      </c>
      <c r="AB127" s="552" t="s">
        <v>2634</v>
      </c>
      <c r="AC127" s="552"/>
      <c r="AD127" s="552" t="s">
        <v>2506</v>
      </c>
      <c r="AE127" s="552"/>
      <c r="AF127" s="556" t="s">
        <v>2506</v>
      </c>
      <c r="AG127" s="554" t="s">
        <v>1445</v>
      </c>
      <c r="AH127" s="552" t="s">
        <v>84</v>
      </c>
      <c r="AI127" s="552" t="s">
        <v>148</v>
      </c>
      <c r="AJ127" s="552" t="s">
        <v>74</v>
      </c>
      <c r="AK127" s="552" t="s">
        <v>75</v>
      </c>
      <c r="AL127" s="552" t="s">
        <v>76</v>
      </c>
      <c r="AM127" s="553" t="s">
        <v>77</v>
      </c>
      <c r="AN127" s="557" t="s">
        <v>78</v>
      </c>
      <c r="AO127" s="552">
        <v>3</v>
      </c>
      <c r="AP127" s="552">
        <v>6</v>
      </c>
      <c r="AQ127" s="558"/>
      <c r="AR127" s="558"/>
      <c r="AS127" s="558"/>
      <c r="AT127" s="558"/>
      <c r="AU127" s="558"/>
      <c r="AV127" s="558"/>
      <c r="AW127" s="559"/>
      <c r="AX127" s="559"/>
      <c r="AY127" s="559"/>
      <c r="AZ127" s="559"/>
      <c r="BA127" s="559"/>
      <c r="BB127" s="559"/>
      <c r="BC127" s="559"/>
      <c r="BD127" s="559"/>
      <c r="BE127" s="559"/>
      <c r="BF127" s="559"/>
      <c r="BG127" s="559"/>
      <c r="BH127" s="559"/>
      <c r="BI127" s="559"/>
      <c r="BJ127" s="559"/>
      <c r="BK127" s="559"/>
      <c r="BL127" s="559"/>
      <c r="BM127" s="558"/>
      <c r="BN127" s="558"/>
      <c r="BO127" s="558"/>
      <c r="BP127" s="558"/>
      <c r="BQ127" s="558"/>
      <c r="BR127" s="558"/>
      <c r="BS127" s="558"/>
      <c r="BT127" s="558"/>
      <c r="BU127" s="558"/>
      <c r="BV127" s="558"/>
      <c r="BW127" s="558"/>
      <c r="BX127" s="558"/>
      <c r="BY127" s="558"/>
      <c r="BZ127" s="558"/>
      <c r="CA127" s="558"/>
      <c r="CB127" s="558"/>
    </row>
    <row r="128" spans="1:80" ht="96">
      <c r="A128" s="440">
        <v>6</v>
      </c>
      <c r="B128" s="550">
        <v>266</v>
      </c>
      <c r="C128" s="554" t="s">
        <v>346</v>
      </c>
      <c r="D128" s="552" t="s">
        <v>2525</v>
      </c>
      <c r="E128" s="553" t="s">
        <v>2520</v>
      </c>
      <c r="F128" s="554" t="s">
        <v>2505</v>
      </c>
      <c r="G128" s="552" t="s">
        <v>1441</v>
      </c>
      <c r="H128" s="552" t="s">
        <v>1442</v>
      </c>
      <c r="I128" s="553" t="s">
        <v>1448</v>
      </c>
      <c r="J128" s="554" t="s">
        <v>103</v>
      </c>
      <c r="K128" s="552" t="s">
        <v>73</v>
      </c>
      <c r="L128" s="552" t="s">
        <v>73</v>
      </c>
      <c r="M128" s="552" t="s">
        <v>74</v>
      </c>
      <c r="N128" s="552" t="s">
        <v>75</v>
      </c>
      <c r="O128" s="552" t="s">
        <v>76</v>
      </c>
      <c r="P128" s="552" t="s">
        <v>77</v>
      </c>
      <c r="Q128" s="552" t="s">
        <v>78</v>
      </c>
      <c r="R128" s="552" t="s">
        <v>79</v>
      </c>
      <c r="S128" s="552">
        <v>0.1</v>
      </c>
      <c r="T128" s="552">
        <v>2</v>
      </c>
      <c r="U128" s="552">
        <v>2</v>
      </c>
      <c r="V128" s="552">
        <v>0</v>
      </c>
      <c r="W128" s="552">
        <v>3</v>
      </c>
      <c r="X128" s="555">
        <v>5</v>
      </c>
      <c r="Y128" s="554">
        <v>6</v>
      </c>
      <c r="Z128" s="552">
        <v>30</v>
      </c>
      <c r="AA128" s="552" t="s">
        <v>339</v>
      </c>
      <c r="AB128" s="552" t="s">
        <v>2633</v>
      </c>
      <c r="AC128" s="552"/>
      <c r="AD128" s="552" t="s">
        <v>2506</v>
      </c>
      <c r="AE128" s="552"/>
      <c r="AF128" s="556" t="s">
        <v>2506</v>
      </c>
      <c r="AG128" s="554" t="s">
        <v>1449</v>
      </c>
      <c r="AH128" s="552" t="s">
        <v>92</v>
      </c>
      <c r="AI128" s="552" t="s">
        <v>148</v>
      </c>
      <c r="AJ128" s="552" t="s">
        <v>74</v>
      </c>
      <c r="AK128" s="552" t="s">
        <v>75</v>
      </c>
      <c r="AL128" s="552" t="s">
        <v>76</v>
      </c>
      <c r="AM128" s="553" t="s">
        <v>77</v>
      </c>
      <c r="AN128" s="557" t="s">
        <v>78</v>
      </c>
      <c r="AO128" s="552">
        <v>3</v>
      </c>
      <c r="AP128" s="552">
        <v>6</v>
      </c>
      <c r="AQ128" s="558"/>
      <c r="AR128" s="558"/>
      <c r="AS128" s="558"/>
      <c r="AT128" s="558"/>
      <c r="AU128" s="558"/>
      <c r="AV128" s="558"/>
      <c r="AW128" s="559"/>
      <c r="AX128" s="559"/>
      <c r="AY128" s="559"/>
      <c r="AZ128" s="559"/>
      <c r="BA128" s="559"/>
      <c r="BB128" s="559"/>
      <c r="BC128" s="559"/>
      <c r="BD128" s="559"/>
      <c r="BE128" s="559"/>
      <c r="BF128" s="559"/>
      <c r="BG128" s="559"/>
      <c r="BH128" s="559"/>
      <c r="BI128" s="559"/>
      <c r="BJ128" s="559"/>
      <c r="BK128" s="559"/>
      <c r="BL128" s="559"/>
      <c r="BM128" s="558"/>
      <c r="BN128" s="558"/>
      <c r="BO128" s="558"/>
      <c r="BP128" s="558"/>
      <c r="BQ128" s="558"/>
      <c r="BR128" s="558"/>
      <c r="BS128" s="558"/>
      <c r="BT128" s="558"/>
      <c r="BU128" s="558"/>
      <c r="BV128" s="558"/>
      <c r="BW128" s="558"/>
      <c r="BX128" s="558"/>
      <c r="BY128" s="558"/>
      <c r="BZ128" s="558"/>
      <c r="CA128" s="558"/>
      <c r="CB128" s="558"/>
    </row>
    <row r="129" spans="1:80" ht="96">
      <c r="A129" s="440">
        <v>6</v>
      </c>
      <c r="B129" s="550">
        <v>267</v>
      </c>
      <c r="C129" s="554" t="s">
        <v>346</v>
      </c>
      <c r="D129" s="552" t="s">
        <v>2525</v>
      </c>
      <c r="E129" s="553" t="s">
        <v>2520</v>
      </c>
      <c r="F129" s="554" t="s">
        <v>2505</v>
      </c>
      <c r="G129" s="552" t="s">
        <v>1441</v>
      </c>
      <c r="H129" s="552" t="s">
        <v>1447</v>
      </c>
      <c r="I129" s="553" t="s">
        <v>1448</v>
      </c>
      <c r="J129" s="554" t="s">
        <v>103</v>
      </c>
      <c r="K129" s="552" t="s">
        <v>73</v>
      </c>
      <c r="L129" s="552" t="s">
        <v>73</v>
      </c>
      <c r="M129" s="552" t="s">
        <v>74</v>
      </c>
      <c r="N129" s="552" t="s">
        <v>75</v>
      </c>
      <c r="O129" s="552" t="s">
        <v>76</v>
      </c>
      <c r="P129" s="552" t="s">
        <v>77</v>
      </c>
      <c r="Q129" s="552" t="s">
        <v>78</v>
      </c>
      <c r="R129" s="552" t="s">
        <v>79</v>
      </c>
      <c r="S129" s="552">
        <v>0.1</v>
      </c>
      <c r="T129" s="552">
        <v>2</v>
      </c>
      <c r="U129" s="552">
        <v>2</v>
      </c>
      <c r="V129" s="552">
        <v>0</v>
      </c>
      <c r="W129" s="552">
        <v>3</v>
      </c>
      <c r="X129" s="555">
        <v>5</v>
      </c>
      <c r="Y129" s="554">
        <v>6</v>
      </c>
      <c r="Z129" s="552">
        <v>30</v>
      </c>
      <c r="AA129" s="552" t="s">
        <v>339</v>
      </c>
      <c r="AB129" s="552" t="s">
        <v>2633</v>
      </c>
      <c r="AC129" s="552"/>
      <c r="AD129" s="552" t="s">
        <v>2506</v>
      </c>
      <c r="AE129" s="552"/>
      <c r="AF129" s="556" t="s">
        <v>2506</v>
      </c>
      <c r="AG129" s="554" t="s">
        <v>1449</v>
      </c>
      <c r="AH129" s="552" t="s">
        <v>92</v>
      </c>
      <c r="AI129" s="552" t="s">
        <v>148</v>
      </c>
      <c r="AJ129" s="552" t="s">
        <v>74</v>
      </c>
      <c r="AK129" s="552" t="s">
        <v>75</v>
      </c>
      <c r="AL129" s="552" t="s">
        <v>76</v>
      </c>
      <c r="AM129" s="553" t="s">
        <v>77</v>
      </c>
      <c r="AN129" s="557" t="s">
        <v>78</v>
      </c>
      <c r="AO129" s="552">
        <v>3</v>
      </c>
      <c r="AP129" s="552">
        <v>6</v>
      </c>
      <c r="AQ129" s="558"/>
      <c r="AR129" s="558"/>
      <c r="AS129" s="558"/>
      <c r="AT129" s="558"/>
      <c r="AU129" s="558"/>
      <c r="AV129" s="558"/>
      <c r="AW129" s="559"/>
      <c r="AX129" s="559"/>
      <c r="AY129" s="559"/>
      <c r="AZ129" s="559"/>
      <c r="BA129" s="559"/>
      <c r="BB129" s="559"/>
      <c r="BC129" s="559"/>
      <c r="BD129" s="559"/>
      <c r="BE129" s="559"/>
      <c r="BF129" s="559"/>
      <c r="BG129" s="559"/>
      <c r="BH129" s="559"/>
      <c r="BI129" s="559"/>
      <c r="BJ129" s="559"/>
      <c r="BK129" s="559"/>
      <c r="BL129" s="559"/>
      <c r="BM129" s="558"/>
      <c r="BN129" s="558"/>
      <c r="BO129" s="558"/>
      <c r="BP129" s="558"/>
      <c r="BQ129" s="558"/>
      <c r="BR129" s="558"/>
      <c r="BS129" s="558"/>
      <c r="BT129" s="558"/>
      <c r="BU129" s="558"/>
      <c r="BV129" s="558"/>
      <c r="BW129" s="558"/>
      <c r="BX129" s="558"/>
      <c r="BY129" s="558"/>
      <c r="BZ129" s="558"/>
      <c r="CA129" s="558"/>
      <c r="CB129" s="558"/>
    </row>
    <row r="130" spans="1:80" ht="72">
      <c r="A130" s="440">
        <v>6</v>
      </c>
      <c r="B130" s="550">
        <v>268</v>
      </c>
      <c r="C130" s="554" t="s">
        <v>346</v>
      </c>
      <c r="D130" s="552" t="s">
        <v>2525</v>
      </c>
      <c r="E130" s="553" t="s">
        <v>2520</v>
      </c>
      <c r="F130" s="554" t="s">
        <v>2505</v>
      </c>
      <c r="G130" s="552" t="s">
        <v>1450</v>
      </c>
      <c r="H130" s="552" t="s">
        <v>1442</v>
      </c>
      <c r="I130" s="553" t="s">
        <v>1451</v>
      </c>
      <c r="J130" s="554" t="s">
        <v>103</v>
      </c>
      <c r="K130" s="552" t="s">
        <v>73</v>
      </c>
      <c r="L130" s="552" t="s">
        <v>73</v>
      </c>
      <c r="M130" s="552" t="s">
        <v>74</v>
      </c>
      <c r="N130" s="552" t="s">
        <v>75</v>
      </c>
      <c r="O130" s="552" t="s">
        <v>76</v>
      </c>
      <c r="P130" s="552" t="s">
        <v>77</v>
      </c>
      <c r="Q130" s="552" t="s">
        <v>78</v>
      </c>
      <c r="R130" s="552" t="s">
        <v>79</v>
      </c>
      <c r="S130" s="552">
        <v>0.1</v>
      </c>
      <c r="T130" s="552">
        <v>2</v>
      </c>
      <c r="U130" s="552">
        <v>2</v>
      </c>
      <c r="V130" s="552">
        <v>0</v>
      </c>
      <c r="W130" s="552">
        <v>3</v>
      </c>
      <c r="X130" s="555">
        <v>5</v>
      </c>
      <c r="Y130" s="554">
        <v>6</v>
      </c>
      <c r="Z130" s="552">
        <v>30</v>
      </c>
      <c r="AA130" s="552" t="s">
        <v>339</v>
      </c>
      <c r="AB130" s="552" t="s">
        <v>2633</v>
      </c>
      <c r="AC130" s="552"/>
      <c r="AD130" s="552" t="s">
        <v>2506</v>
      </c>
      <c r="AE130" s="552"/>
      <c r="AF130" s="556" t="s">
        <v>2506</v>
      </c>
      <c r="AG130" s="554" t="s">
        <v>1449</v>
      </c>
      <c r="AH130" s="552" t="s">
        <v>92</v>
      </c>
      <c r="AI130" s="552" t="s">
        <v>148</v>
      </c>
      <c r="AJ130" s="552" t="s">
        <v>74</v>
      </c>
      <c r="AK130" s="552" t="s">
        <v>75</v>
      </c>
      <c r="AL130" s="552" t="s">
        <v>76</v>
      </c>
      <c r="AM130" s="553" t="s">
        <v>77</v>
      </c>
      <c r="AN130" s="557" t="s">
        <v>78</v>
      </c>
      <c r="AO130" s="552">
        <v>3</v>
      </c>
      <c r="AP130" s="552">
        <v>6</v>
      </c>
      <c r="AQ130" s="558" t="s">
        <v>84</v>
      </c>
      <c r="AR130" s="558" t="s">
        <v>84</v>
      </c>
      <c r="AS130" s="558"/>
      <c r="AT130" s="558" t="s">
        <v>1446</v>
      </c>
      <c r="AU130" s="558"/>
      <c r="AV130" s="558" t="s">
        <v>2513</v>
      </c>
      <c r="AW130" s="559" t="s">
        <v>699</v>
      </c>
      <c r="AX130" s="559" t="s">
        <v>86</v>
      </c>
      <c r="AY130" s="559" t="s">
        <v>86</v>
      </c>
      <c r="AZ130" s="559" t="s">
        <v>86</v>
      </c>
      <c r="BA130" s="559" t="b">
        <v>1</v>
      </c>
      <c r="BB130" s="559" t="b">
        <v>1</v>
      </c>
      <c r="BC130" s="559" t="b">
        <v>1</v>
      </c>
      <c r="BD130" s="559" t="b">
        <v>1</v>
      </c>
      <c r="BE130" s="559" t="b">
        <v>1</v>
      </c>
      <c r="BF130" s="559" t="b">
        <v>1</v>
      </c>
      <c r="BG130" s="559" t="b">
        <v>1</v>
      </c>
      <c r="BH130" s="559" t="b">
        <v>1</v>
      </c>
      <c r="BI130" s="559" t="b">
        <v>1</v>
      </c>
      <c r="BJ130" s="559"/>
      <c r="BK130" s="559"/>
      <c r="BL130" s="559"/>
      <c r="BM130" s="558"/>
      <c r="BN130" s="558"/>
      <c r="BO130" s="558"/>
      <c r="BP130" s="558"/>
      <c r="BQ130" s="558"/>
      <c r="BR130" s="558"/>
      <c r="BS130" s="558"/>
      <c r="BT130" s="558"/>
      <c r="BU130" s="558"/>
      <c r="BV130" s="558"/>
      <c r="BW130" s="558"/>
      <c r="BX130" s="558"/>
      <c r="BY130" s="558"/>
      <c r="BZ130" s="558"/>
      <c r="CA130" s="558"/>
      <c r="CB130" s="558"/>
    </row>
    <row r="131" spans="1:80" ht="72">
      <c r="A131" s="440">
        <v>6</v>
      </c>
      <c r="B131" s="550">
        <v>276</v>
      </c>
      <c r="C131" s="554" t="s">
        <v>296</v>
      </c>
      <c r="D131" s="552" t="s">
        <v>2562</v>
      </c>
      <c r="E131" s="553" t="s">
        <v>2520</v>
      </c>
      <c r="F131" s="554" t="s">
        <v>2505</v>
      </c>
      <c r="G131" s="552" t="s">
        <v>1474</v>
      </c>
      <c r="H131" s="552" t="s">
        <v>1475</v>
      </c>
      <c r="I131" s="553" t="s">
        <v>1476</v>
      </c>
      <c r="J131" s="554" t="s">
        <v>71</v>
      </c>
      <c r="K131" s="552" t="s">
        <v>73</v>
      </c>
      <c r="L131" s="552" t="s">
        <v>73</v>
      </c>
      <c r="M131" s="552" t="s">
        <v>74</v>
      </c>
      <c r="N131" s="552" t="s">
        <v>75</v>
      </c>
      <c r="O131" s="552" t="s">
        <v>76</v>
      </c>
      <c r="P131" s="552" t="s">
        <v>77</v>
      </c>
      <c r="Q131" s="552" t="s">
        <v>78</v>
      </c>
      <c r="R131" s="552" t="s">
        <v>79</v>
      </c>
      <c r="S131" s="552">
        <v>0.1</v>
      </c>
      <c r="T131" s="552">
        <v>2</v>
      </c>
      <c r="U131" s="552">
        <v>2</v>
      </c>
      <c r="V131" s="552">
        <v>0</v>
      </c>
      <c r="W131" s="552">
        <v>3</v>
      </c>
      <c r="X131" s="555">
        <v>5</v>
      </c>
      <c r="Y131" s="554">
        <v>6</v>
      </c>
      <c r="Z131" s="552">
        <v>30</v>
      </c>
      <c r="AA131" s="552"/>
      <c r="AB131" s="552" t="s">
        <v>2506</v>
      </c>
      <c r="AC131" s="552"/>
      <c r="AD131" s="552" t="s">
        <v>2506</v>
      </c>
      <c r="AE131" s="552"/>
      <c r="AF131" s="556" t="s">
        <v>2506</v>
      </c>
      <c r="AG131" s="554" t="s">
        <v>1477</v>
      </c>
      <c r="AH131" s="552" t="s">
        <v>84</v>
      </c>
      <c r="AI131" s="552" t="s">
        <v>86</v>
      </c>
      <c r="AJ131" s="552" t="s">
        <v>74</v>
      </c>
      <c r="AK131" s="552" t="s">
        <v>75</v>
      </c>
      <c r="AL131" s="552" t="s">
        <v>76</v>
      </c>
      <c r="AM131" s="553" t="s">
        <v>77</v>
      </c>
      <c r="AN131" s="557" t="s">
        <v>78</v>
      </c>
      <c r="AO131" s="552">
        <v>3</v>
      </c>
      <c r="AP131" s="552">
        <v>6</v>
      </c>
      <c r="AQ131" s="558" t="s">
        <v>84</v>
      </c>
      <c r="AR131" s="558" t="s">
        <v>84</v>
      </c>
      <c r="AS131" s="558"/>
      <c r="AT131" s="558" t="s">
        <v>1478</v>
      </c>
      <c r="AU131" s="558"/>
      <c r="AV131" s="558" t="s">
        <v>2513</v>
      </c>
      <c r="AW131" s="559" t="s">
        <v>699</v>
      </c>
      <c r="AX131" s="559" t="s">
        <v>86</v>
      </c>
      <c r="AY131" s="559" t="s">
        <v>86</v>
      </c>
      <c r="AZ131" s="559" t="s">
        <v>86</v>
      </c>
      <c r="BA131" s="559" t="b">
        <v>1</v>
      </c>
      <c r="BB131" s="559" t="b">
        <v>1</v>
      </c>
      <c r="BC131" s="559" t="b">
        <v>1</v>
      </c>
      <c r="BD131" s="559" t="b">
        <v>1</v>
      </c>
      <c r="BE131" s="559" t="b">
        <v>1</v>
      </c>
      <c r="BF131" s="559" t="b">
        <v>1</v>
      </c>
      <c r="BG131" s="559" t="b">
        <v>1</v>
      </c>
      <c r="BH131" s="559" t="b">
        <v>1</v>
      </c>
      <c r="BI131" s="559" t="b">
        <v>1</v>
      </c>
      <c r="BJ131" s="559" t="s">
        <v>86</v>
      </c>
      <c r="BK131" s="559" t="s">
        <v>86</v>
      </c>
      <c r="BL131" s="559" t="s">
        <v>86</v>
      </c>
      <c r="BM131" s="558"/>
      <c r="BN131" s="558"/>
      <c r="BO131" s="558"/>
      <c r="BP131" s="558"/>
      <c r="BQ131" s="558"/>
      <c r="BR131" s="558"/>
      <c r="BS131" s="558"/>
      <c r="BT131" s="558"/>
      <c r="BU131" s="558"/>
      <c r="BV131" s="558"/>
      <c r="BW131" s="558"/>
      <c r="BX131" s="558"/>
      <c r="BY131" s="558"/>
      <c r="BZ131" s="558"/>
      <c r="CA131" s="558"/>
      <c r="CB131" s="558"/>
    </row>
    <row r="132" spans="1:80" ht="72">
      <c r="A132" s="440">
        <v>6</v>
      </c>
      <c r="B132" s="550">
        <v>303</v>
      </c>
      <c r="C132" s="554" t="s">
        <v>1535</v>
      </c>
      <c r="D132" s="552" t="s">
        <v>2527</v>
      </c>
      <c r="E132" s="553" t="s">
        <v>2528</v>
      </c>
      <c r="F132" s="554" t="s">
        <v>2505</v>
      </c>
      <c r="G132" s="552" t="s">
        <v>1551</v>
      </c>
      <c r="H132" s="552" t="s">
        <v>905</v>
      </c>
      <c r="I132" s="553" t="s">
        <v>1552</v>
      </c>
      <c r="J132" s="554" t="s">
        <v>71</v>
      </c>
      <c r="K132" s="552" t="s">
        <v>73</v>
      </c>
      <c r="L132" s="552" t="s">
        <v>73</v>
      </c>
      <c r="M132" s="552" t="s">
        <v>74</v>
      </c>
      <c r="N132" s="552" t="s">
        <v>75</v>
      </c>
      <c r="O132" s="552" t="s">
        <v>76</v>
      </c>
      <c r="P132" s="552" t="s">
        <v>77</v>
      </c>
      <c r="Q132" s="552" t="s">
        <v>78</v>
      </c>
      <c r="R132" s="552" t="s">
        <v>79</v>
      </c>
      <c r="S132" s="552">
        <v>0.1</v>
      </c>
      <c r="T132" s="552">
        <v>2</v>
      </c>
      <c r="U132" s="552">
        <v>2</v>
      </c>
      <c r="V132" s="552">
        <v>0</v>
      </c>
      <c r="W132" s="552">
        <v>3</v>
      </c>
      <c r="X132" s="555">
        <v>5</v>
      </c>
      <c r="Y132" s="554">
        <v>6</v>
      </c>
      <c r="Z132" s="552">
        <v>30</v>
      </c>
      <c r="AA132" s="552"/>
      <c r="AB132" s="552" t="s">
        <v>2506</v>
      </c>
      <c r="AC132" s="552"/>
      <c r="AD132" s="552" t="s">
        <v>2506</v>
      </c>
      <c r="AE132" s="552"/>
      <c r="AF132" s="556" t="s">
        <v>2506</v>
      </c>
      <c r="AG132" s="554" t="s">
        <v>1553</v>
      </c>
      <c r="AH132" s="552" t="s">
        <v>92</v>
      </c>
      <c r="AI132" s="552" t="s">
        <v>86</v>
      </c>
      <c r="AJ132" s="552" t="s">
        <v>74</v>
      </c>
      <c r="AK132" s="552" t="s">
        <v>75</v>
      </c>
      <c r="AL132" s="552" t="s">
        <v>76</v>
      </c>
      <c r="AM132" s="553" t="s">
        <v>77</v>
      </c>
      <c r="AN132" s="557" t="s">
        <v>78</v>
      </c>
      <c r="AO132" s="552">
        <v>3</v>
      </c>
      <c r="AP132" s="552">
        <v>6</v>
      </c>
      <c r="AQ132" s="558" t="s">
        <v>84</v>
      </c>
      <c r="AR132" s="558" t="s">
        <v>84</v>
      </c>
      <c r="AS132" s="558"/>
      <c r="AT132" s="558"/>
      <c r="AU132" s="558"/>
      <c r="AV132" s="558" t="s">
        <v>2513</v>
      </c>
      <c r="AW132" s="559" t="s">
        <v>699</v>
      </c>
      <c r="AX132" s="559" t="s">
        <v>86</v>
      </c>
      <c r="AY132" s="559" t="s">
        <v>86</v>
      </c>
      <c r="AZ132" s="559" t="s">
        <v>86</v>
      </c>
      <c r="BA132" s="559" t="b">
        <v>1</v>
      </c>
      <c r="BB132" s="559" t="b">
        <v>1</v>
      </c>
      <c r="BC132" s="559" t="b">
        <v>1</v>
      </c>
      <c r="BD132" s="559" t="b">
        <v>1</v>
      </c>
      <c r="BE132" s="559" t="b">
        <v>1</v>
      </c>
      <c r="BF132" s="559" t="b">
        <v>1</v>
      </c>
      <c r="BG132" s="559" t="b">
        <v>1</v>
      </c>
      <c r="BH132" s="559" t="b">
        <v>1</v>
      </c>
      <c r="BI132" s="559" t="b">
        <v>1</v>
      </c>
      <c r="BJ132" s="559" t="s">
        <v>86</v>
      </c>
      <c r="BK132" s="559" t="s">
        <v>86</v>
      </c>
      <c r="BL132" s="559" t="s">
        <v>86</v>
      </c>
      <c r="BM132" s="558"/>
      <c r="BN132" s="558"/>
      <c r="BO132" s="558"/>
      <c r="BP132" s="558"/>
      <c r="BQ132" s="558"/>
      <c r="BR132" s="558"/>
      <c r="BS132" s="558"/>
      <c r="BT132" s="558"/>
      <c r="BU132" s="558"/>
      <c r="BV132" s="558"/>
      <c r="BW132" s="558"/>
      <c r="BX132" s="558"/>
      <c r="BY132" s="558"/>
      <c r="BZ132" s="558"/>
      <c r="CA132" s="558"/>
      <c r="CB132" s="558"/>
    </row>
    <row r="133" spans="1:80" ht="72">
      <c r="A133" s="440">
        <v>6</v>
      </c>
      <c r="B133" s="550">
        <v>319</v>
      </c>
      <c r="C133" s="554" t="s">
        <v>1570</v>
      </c>
      <c r="D133" s="552" t="s">
        <v>2594</v>
      </c>
      <c r="E133" s="553" t="s">
        <v>633</v>
      </c>
      <c r="F133" s="554" t="s">
        <v>2511</v>
      </c>
      <c r="G133" s="552" t="s">
        <v>1609</v>
      </c>
      <c r="H133" s="552" t="s">
        <v>1610</v>
      </c>
      <c r="I133" s="553" t="s">
        <v>1611</v>
      </c>
      <c r="J133" s="554" t="s">
        <v>71</v>
      </c>
      <c r="K133" s="552" t="s">
        <v>73</v>
      </c>
      <c r="L133" s="552" t="s">
        <v>73</v>
      </c>
      <c r="M133" s="552" t="s">
        <v>74</v>
      </c>
      <c r="N133" s="552" t="s">
        <v>75</v>
      </c>
      <c r="O133" s="552" t="s">
        <v>76</v>
      </c>
      <c r="P133" s="552" t="s">
        <v>77</v>
      </c>
      <c r="Q133" s="552" t="s">
        <v>78</v>
      </c>
      <c r="R133" s="552" t="s">
        <v>79</v>
      </c>
      <c r="S133" s="552">
        <v>0.1</v>
      </c>
      <c r="T133" s="552">
        <v>2</v>
      </c>
      <c r="U133" s="552">
        <v>2</v>
      </c>
      <c r="V133" s="552">
        <v>0</v>
      </c>
      <c r="W133" s="552">
        <v>3</v>
      </c>
      <c r="X133" s="555">
        <v>5</v>
      </c>
      <c r="Y133" s="554">
        <v>6</v>
      </c>
      <c r="Z133" s="552">
        <v>30</v>
      </c>
      <c r="AA133" s="552" t="s">
        <v>542</v>
      </c>
      <c r="AB133" s="552" t="s">
        <v>2516</v>
      </c>
      <c r="AC133" s="552"/>
      <c r="AD133" s="552" t="s">
        <v>2506</v>
      </c>
      <c r="AE133" s="552"/>
      <c r="AF133" s="556" t="s">
        <v>2506</v>
      </c>
      <c r="AG133" s="554" t="s">
        <v>1612</v>
      </c>
      <c r="AH133" s="552" t="s">
        <v>84</v>
      </c>
      <c r="AI133" s="552" t="s">
        <v>148</v>
      </c>
      <c r="AJ133" s="552" t="s">
        <v>74</v>
      </c>
      <c r="AK133" s="552" t="s">
        <v>75</v>
      </c>
      <c r="AL133" s="552" t="s">
        <v>76</v>
      </c>
      <c r="AM133" s="553" t="s">
        <v>77</v>
      </c>
      <c r="AN133" s="557" t="s">
        <v>78</v>
      </c>
      <c r="AO133" s="552">
        <v>3</v>
      </c>
      <c r="AP133" s="552">
        <v>6</v>
      </c>
      <c r="AQ133" s="558" t="s">
        <v>84</v>
      </c>
      <c r="AR133" s="558" t="s">
        <v>84</v>
      </c>
      <c r="AS133" s="558"/>
      <c r="AT133" s="558"/>
      <c r="AU133" s="558"/>
      <c r="AV133" s="558" t="s">
        <v>2513</v>
      </c>
      <c r="AW133" s="559" t="s">
        <v>1570</v>
      </c>
      <c r="AX133" s="559" t="s">
        <v>86</v>
      </c>
      <c r="AY133" s="559" t="s">
        <v>86</v>
      </c>
      <c r="AZ133" s="559" t="s">
        <v>86</v>
      </c>
      <c r="BA133" s="559" t="b">
        <v>1</v>
      </c>
      <c r="BB133" s="559" t="b">
        <v>1</v>
      </c>
      <c r="BC133" s="559" t="b">
        <v>1</v>
      </c>
      <c r="BD133" s="559" t="b">
        <v>1</v>
      </c>
      <c r="BE133" s="559" t="b">
        <v>1</v>
      </c>
      <c r="BF133" s="559" t="b">
        <v>1</v>
      </c>
      <c r="BG133" s="559" t="b">
        <v>1</v>
      </c>
      <c r="BH133" s="559" t="b">
        <v>1</v>
      </c>
      <c r="BI133" s="559" t="b">
        <v>1</v>
      </c>
      <c r="BJ133" s="559"/>
      <c r="BK133" s="559"/>
      <c r="BL133" s="559"/>
      <c r="BM133" s="558"/>
      <c r="BN133" s="558"/>
      <c r="BO133" s="558"/>
      <c r="BP133" s="558"/>
      <c r="BQ133" s="558"/>
      <c r="BR133" s="558"/>
      <c r="BS133" s="558"/>
      <c r="BT133" s="558"/>
      <c r="BU133" s="558"/>
      <c r="BV133" s="558"/>
      <c r="BW133" s="558"/>
      <c r="BX133" s="558"/>
      <c r="BY133" s="558"/>
      <c r="BZ133" s="558"/>
      <c r="CA133" s="558"/>
      <c r="CB133" s="558"/>
    </row>
    <row r="134" spans="1:80" ht="72">
      <c r="A134" s="440">
        <v>6</v>
      </c>
      <c r="B134" s="550">
        <v>320</v>
      </c>
      <c r="C134" s="554" t="s">
        <v>1570</v>
      </c>
      <c r="D134" s="552" t="s">
        <v>2594</v>
      </c>
      <c r="E134" s="553" t="s">
        <v>633</v>
      </c>
      <c r="F134" s="554" t="s">
        <v>2511</v>
      </c>
      <c r="G134" s="552" t="s">
        <v>1613</v>
      </c>
      <c r="H134" s="552" t="s">
        <v>1610</v>
      </c>
      <c r="I134" s="553" t="s">
        <v>1614</v>
      </c>
      <c r="J134" s="554" t="s">
        <v>71</v>
      </c>
      <c r="K134" s="552" t="s">
        <v>73</v>
      </c>
      <c r="L134" s="552" t="s">
        <v>73</v>
      </c>
      <c r="M134" s="552" t="s">
        <v>74</v>
      </c>
      <c r="N134" s="552" t="s">
        <v>75</v>
      </c>
      <c r="O134" s="552" t="s">
        <v>76</v>
      </c>
      <c r="P134" s="552" t="s">
        <v>77</v>
      </c>
      <c r="Q134" s="552" t="s">
        <v>78</v>
      </c>
      <c r="R134" s="552" t="s">
        <v>79</v>
      </c>
      <c r="S134" s="552">
        <v>0.1</v>
      </c>
      <c r="T134" s="552">
        <v>2</v>
      </c>
      <c r="U134" s="552">
        <v>2</v>
      </c>
      <c r="V134" s="552">
        <v>0</v>
      </c>
      <c r="W134" s="552">
        <v>3</v>
      </c>
      <c r="X134" s="555">
        <v>5</v>
      </c>
      <c r="Y134" s="554">
        <v>6</v>
      </c>
      <c r="Z134" s="552">
        <v>30</v>
      </c>
      <c r="AA134" s="552" t="s">
        <v>542</v>
      </c>
      <c r="AB134" s="552" t="s">
        <v>2516</v>
      </c>
      <c r="AC134" s="552"/>
      <c r="AD134" s="552" t="s">
        <v>2506</v>
      </c>
      <c r="AE134" s="552"/>
      <c r="AF134" s="556" t="s">
        <v>2506</v>
      </c>
      <c r="AG134" s="554" t="s">
        <v>1612</v>
      </c>
      <c r="AH134" s="552" t="s">
        <v>92</v>
      </c>
      <c r="AI134" s="552" t="s">
        <v>148</v>
      </c>
      <c r="AJ134" s="552" t="s">
        <v>74</v>
      </c>
      <c r="AK134" s="552" t="s">
        <v>75</v>
      </c>
      <c r="AL134" s="552" t="s">
        <v>76</v>
      </c>
      <c r="AM134" s="553" t="s">
        <v>77</v>
      </c>
      <c r="AN134" s="557" t="s">
        <v>78</v>
      </c>
      <c r="AO134" s="552">
        <v>3</v>
      </c>
      <c r="AP134" s="552">
        <v>6</v>
      </c>
      <c r="AQ134" s="558" t="s">
        <v>84</v>
      </c>
      <c r="AR134" s="558" t="s">
        <v>84</v>
      </c>
      <c r="AS134" s="558"/>
      <c r="AT134" s="558" t="s">
        <v>1615</v>
      </c>
      <c r="AU134" s="558"/>
      <c r="AV134" s="558" t="s">
        <v>2513</v>
      </c>
      <c r="AW134" s="559" t="s">
        <v>1570</v>
      </c>
      <c r="AX134" s="559" t="s">
        <v>86</v>
      </c>
      <c r="AY134" s="559" t="s">
        <v>86</v>
      </c>
      <c r="AZ134" s="559" t="s">
        <v>86</v>
      </c>
      <c r="BA134" s="559" t="b">
        <v>1</v>
      </c>
      <c r="BB134" s="559" t="b">
        <v>1</v>
      </c>
      <c r="BC134" s="559" t="b">
        <v>1</v>
      </c>
      <c r="BD134" s="559" t="b">
        <v>1</v>
      </c>
      <c r="BE134" s="559" t="b">
        <v>1</v>
      </c>
      <c r="BF134" s="559" t="b">
        <v>1</v>
      </c>
      <c r="BG134" s="559" t="b">
        <v>1</v>
      </c>
      <c r="BH134" s="559" t="b">
        <v>1</v>
      </c>
      <c r="BI134" s="559" t="b">
        <v>1</v>
      </c>
      <c r="BJ134" s="559"/>
      <c r="BK134" s="559"/>
      <c r="BL134" s="559"/>
      <c r="BM134" s="558"/>
      <c r="BN134" s="558"/>
      <c r="BO134" s="558"/>
      <c r="BP134" s="558"/>
      <c r="BQ134" s="558"/>
      <c r="BR134" s="558"/>
      <c r="BS134" s="558"/>
      <c r="BT134" s="558"/>
      <c r="BU134" s="558"/>
      <c r="BV134" s="558"/>
      <c r="BW134" s="558"/>
      <c r="BX134" s="558"/>
      <c r="BY134" s="558"/>
      <c r="BZ134" s="558"/>
      <c r="CA134" s="558"/>
      <c r="CB134" s="558"/>
    </row>
    <row r="135" spans="1:80" ht="72">
      <c r="A135" s="440">
        <v>6</v>
      </c>
      <c r="B135" s="550">
        <v>468</v>
      </c>
      <c r="C135" s="554" t="s">
        <v>1998</v>
      </c>
      <c r="D135" s="552" t="s">
        <v>2636</v>
      </c>
      <c r="E135" s="553" t="s">
        <v>633</v>
      </c>
      <c r="F135" s="554" t="s">
        <v>2564</v>
      </c>
      <c r="G135" s="552" t="s">
        <v>1609</v>
      </c>
      <c r="H135" s="552" t="s">
        <v>2011</v>
      </c>
      <c r="I135" s="553" t="s">
        <v>2012</v>
      </c>
      <c r="J135" s="554" t="s">
        <v>103</v>
      </c>
      <c r="K135" s="552" t="s">
        <v>73</v>
      </c>
      <c r="L135" s="552" t="s">
        <v>73</v>
      </c>
      <c r="M135" s="552" t="s">
        <v>74</v>
      </c>
      <c r="N135" s="552" t="s">
        <v>116</v>
      </c>
      <c r="O135" s="552" t="s">
        <v>76</v>
      </c>
      <c r="P135" s="552" t="s">
        <v>77</v>
      </c>
      <c r="Q135" s="552" t="s">
        <v>78</v>
      </c>
      <c r="R135" s="552" t="s">
        <v>79</v>
      </c>
      <c r="S135" s="552">
        <v>0.1</v>
      </c>
      <c r="T135" s="552">
        <v>2</v>
      </c>
      <c r="U135" s="552">
        <v>2</v>
      </c>
      <c r="V135" s="552">
        <v>0</v>
      </c>
      <c r="W135" s="552">
        <v>3</v>
      </c>
      <c r="X135" s="555">
        <v>5</v>
      </c>
      <c r="Y135" s="554">
        <v>6</v>
      </c>
      <c r="Z135" s="552">
        <v>30</v>
      </c>
      <c r="AA135" s="552"/>
      <c r="AB135" s="552" t="s">
        <v>2506</v>
      </c>
      <c r="AC135" s="552"/>
      <c r="AD135" s="552" t="s">
        <v>2506</v>
      </c>
      <c r="AE135" s="552"/>
      <c r="AF135" s="556" t="s">
        <v>2506</v>
      </c>
      <c r="AG135" s="554" t="s">
        <v>2014</v>
      </c>
      <c r="AH135" s="552" t="s">
        <v>92</v>
      </c>
      <c r="AI135" s="552" t="s">
        <v>148</v>
      </c>
      <c r="AJ135" s="552" t="s">
        <v>74</v>
      </c>
      <c r="AK135" s="552" t="s">
        <v>116</v>
      </c>
      <c r="AL135" s="552" t="s">
        <v>76</v>
      </c>
      <c r="AM135" s="553" t="s">
        <v>77</v>
      </c>
      <c r="AN135" s="557" t="s">
        <v>78</v>
      </c>
      <c r="AO135" s="552">
        <v>3</v>
      </c>
      <c r="AP135" s="552">
        <v>6</v>
      </c>
      <c r="AQ135" s="558" t="s">
        <v>84</v>
      </c>
      <c r="AR135" s="558" t="s">
        <v>84</v>
      </c>
      <c r="AS135" s="558"/>
      <c r="AT135" s="558"/>
      <c r="AU135" s="558"/>
      <c r="AV135" s="558" t="s">
        <v>1802</v>
      </c>
      <c r="AW135" s="559" t="s">
        <v>2637</v>
      </c>
      <c r="AX135" s="559" t="s">
        <v>86</v>
      </c>
      <c r="AY135" s="559" t="s">
        <v>86</v>
      </c>
      <c r="AZ135" s="559" t="s">
        <v>86</v>
      </c>
      <c r="BA135" s="559" t="b">
        <v>1</v>
      </c>
      <c r="BB135" s="559" t="b">
        <v>1</v>
      </c>
      <c r="BC135" s="559" t="b">
        <v>1</v>
      </c>
      <c r="BD135" s="559" t="b">
        <v>1</v>
      </c>
      <c r="BE135" s="559" t="b">
        <v>1</v>
      </c>
      <c r="BF135" s="559" t="b">
        <v>1</v>
      </c>
      <c r="BG135" s="559" t="b">
        <v>1</v>
      </c>
      <c r="BH135" s="559" t="b">
        <v>1</v>
      </c>
      <c r="BI135" s="559" t="b">
        <v>1</v>
      </c>
      <c r="BJ135" s="559"/>
      <c r="BK135" s="559"/>
      <c r="BL135" s="559"/>
      <c r="BM135" s="558"/>
      <c r="BN135" s="558"/>
      <c r="BO135" s="558"/>
      <c r="BP135" s="558"/>
      <c r="BQ135" s="558"/>
      <c r="BR135" s="558"/>
      <c r="BS135" s="558"/>
      <c r="BT135" s="558"/>
      <c r="BU135" s="558"/>
      <c r="BV135" s="558"/>
      <c r="BW135" s="558"/>
      <c r="BX135" s="558"/>
      <c r="BY135" s="558"/>
      <c r="BZ135" s="558"/>
      <c r="CA135" s="558"/>
      <c r="CB135" s="558"/>
    </row>
    <row r="136" spans="1:80" ht="72">
      <c r="A136" s="440">
        <v>6</v>
      </c>
      <c r="B136" s="550">
        <v>477</v>
      </c>
      <c r="C136" s="554" t="s">
        <v>339</v>
      </c>
      <c r="D136" s="552" t="s">
        <v>2633</v>
      </c>
      <c r="E136" s="553" t="s">
        <v>2639</v>
      </c>
      <c r="F136" s="554" t="s">
        <v>2564</v>
      </c>
      <c r="G136" s="552" t="s">
        <v>2041</v>
      </c>
      <c r="H136" s="552" t="s">
        <v>2042</v>
      </c>
      <c r="I136" s="553" t="s">
        <v>2035</v>
      </c>
      <c r="J136" s="554" t="s">
        <v>103</v>
      </c>
      <c r="K136" s="552" t="s">
        <v>72</v>
      </c>
      <c r="L136" s="552" t="s">
        <v>72</v>
      </c>
      <c r="M136" s="552" t="s">
        <v>230</v>
      </c>
      <c r="N136" s="552" t="s">
        <v>116</v>
      </c>
      <c r="O136" s="552" t="s">
        <v>76</v>
      </c>
      <c r="P136" s="552" t="s">
        <v>77</v>
      </c>
      <c r="Q136" s="552" t="s">
        <v>78</v>
      </c>
      <c r="R136" s="552" t="s">
        <v>79</v>
      </c>
      <c r="S136" s="552">
        <v>0.1</v>
      </c>
      <c r="T136" s="552">
        <v>3</v>
      </c>
      <c r="U136" s="552">
        <v>3</v>
      </c>
      <c r="V136" s="552">
        <v>0</v>
      </c>
      <c r="W136" s="552">
        <v>2</v>
      </c>
      <c r="X136" s="555">
        <v>5</v>
      </c>
      <c r="Y136" s="554">
        <v>6</v>
      </c>
      <c r="Z136" s="552">
        <v>30</v>
      </c>
      <c r="AA136" s="552" t="s">
        <v>250</v>
      </c>
      <c r="AB136" s="552" t="s">
        <v>2600</v>
      </c>
      <c r="AC136" s="552"/>
      <c r="AD136" s="552" t="s">
        <v>2506</v>
      </c>
      <c r="AE136" s="552"/>
      <c r="AF136" s="556" t="s">
        <v>2506</v>
      </c>
      <c r="AG136" s="554" t="s">
        <v>344</v>
      </c>
      <c r="AH136" s="552" t="s">
        <v>84</v>
      </c>
      <c r="AI136" s="552" t="s">
        <v>148</v>
      </c>
      <c r="AJ136" s="552" t="s">
        <v>230</v>
      </c>
      <c r="AK136" s="552" t="s">
        <v>116</v>
      </c>
      <c r="AL136" s="552" t="s">
        <v>76</v>
      </c>
      <c r="AM136" s="553" t="s">
        <v>77</v>
      </c>
      <c r="AN136" s="557" t="s">
        <v>78</v>
      </c>
      <c r="AO136" s="552">
        <v>2</v>
      </c>
      <c r="AP136" s="552">
        <v>6</v>
      </c>
      <c r="AQ136" s="558" t="s">
        <v>84</v>
      </c>
      <c r="AR136" s="558" t="s">
        <v>84</v>
      </c>
      <c r="AS136" s="558"/>
      <c r="AT136" s="558"/>
      <c r="AU136" s="558"/>
      <c r="AV136" s="558"/>
      <c r="AW136" s="559"/>
      <c r="AX136" s="559"/>
      <c r="AY136" s="559"/>
      <c r="AZ136" s="559"/>
      <c r="BA136" s="559"/>
      <c r="BB136" s="559"/>
      <c r="BC136" s="559"/>
      <c r="BD136" s="559"/>
      <c r="BE136" s="559"/>
      <c r="BF136" s="559"/>
      <c r="BG136" s="559"/>
      <c r="BH136" s="559"/>
      <c r="BI136" s="559"/>
      <c r="BJ136" s="559"/>
      <c r="BK136" s="559"/>
      <c r="BL136" s="559"/>
      <c r="BM136" s="558"/>
      <c r="BN136" s="558"/>
      <c r="BO136" s="558"/>
      <c r="BP136" s="558"/>
      <c r="BQ136" s="558"/>
      <c r="BR136" s="558"/>
      <c r="BS136" s="558"/>
      <c r="BT136" s="558"/>
      <c r="BU136" s="558"/>
      <c r="BV136" s="558"/>
      <c r="BW136" s="558"/>
      <c r="BX136" s="558"/>
      <c r="BY136" s="558"/>
      <c r="BZ136" s="558"/>
      <c r="CA136" s="558"/>
      <c r="CB136" s="558"/>
    </row>
    <row r="137" spans="1:80" ht="72">
      <c r="A137" s="440">
        <v>6</v>
      </c>
      <c r="B137" s="550">
        <v>482</v>
      </c>
      <c r="C137" s="554" t="s">
        <v>330</v>
      </c>
      <c r="D137" s="552" t="s">
        <v>2642</v>
      </c>
      <c r="E137" s="553" t="s">
        <v>236</v>
      </c>
      <c r="F137" s="554" t="s">
        <v>2564</v>
      </c>
      <c r="G137" s="552" t="s">
        <v>2059</v>
      </c>
      <c r="H137" s="552" t="s">
        <v>2044</v>
      </c>
      <c r="I137" s="553" t="s">
        <v>2060</v>
      </c>
      <c r="J137" s="554" t="s">
        <v>103</v>
      </c>
      <c r="K137" s="552" t="s">
        <v>72</v>
      </c>
      <c r="L137" s="552" t="s">
        <v>73</v>
      </c>
      <c r="M137" s="552" t="s">
        <v>230</v>
      </c>
      <c r="N137" s="552" t="s">
        <v>201</v>
      </c>
      <c r="O137" s="552" t="s">
        <v>76</v>
      </c>
      <c r="P137" s="552" t="s">
        <v>77</v>
      </c>
      <c r="Q137" s="552" t="s">
        <v>78</v>
      </c>
      <c r="R137" s="552" t="s">
        <v>79</v>
      </c>
      <c r="S137" s="552">
        <v>0.1</v>
      </c>
      <c r="T137" s="552">
        <v>3</v>
      </c>
      <c r="U137" s="552">
        <v>2</v>
      </c>
      <c r="V137" s="552">
        <v>0</v>
      </c>
      <c r="W137" s="552">
        <v>2</v>
      </c>
      <c r="X137" s="555">
        <v>5</v>
      </c>
      <c r="Y137" s="554">
        <v>6</v>
      </c>
      <c r="Z137" s="552">
        <v>30</v>
      </c>
      <c r="AA137" s="552" t="s">
        <v>250</v>
      </c>
      <c r="AB137" s="552" t="s">
        <v>2600</v>
      </c>
      <c r="AC137" s="552"/>
      <c r="AD137" s="552" t="s">
        <v>2506</v>
      </c>
      <c r="AE137" s="552"/>
      <c r="AF137" s="556" t="s">
        <v>2506</v>
      </c>
      <c r="AG137" s="554" t="s">
        <v>2061</v>
      </c>
      <c r="AH137" s="552" t="s">
        <v>84</v>
      </c>
      <c r="AI137" s="552" t="s">
        <v>148</v>
      </c>
      <c r="AJ137" s="552" t="s">
        <v>119</v>
      </c>
      <c r="AK137" s="552" t="s">
        <v>201</v>
      </c>
      <c r="AL137" s="552" t="s">
        <v>76</v>
      </c>
      <c r="AM137" s="553" t="s">
        <v>77</v>
      </c>
      <c r="AN137" s="557" t="s">
        <v>78</v>
      </c>
      <c r="AO137" s="552">
        <v>1</v>
      </c>
      <c r="AP137" s="552">
        <v>2</v>
      </c>
      <c r="AQ137" s="558" t="s">
        <v>84</v>
      </c>
      <c r="AR137" s="558"/>
      <c r="AS137" s="558"/>
      <c r="AT137" s="558" t="s">
        <v>2058</v>
      </c>
      <c r="AU137" s="558"/>
      <c r="AV137" s="558" t="s">
        <v>1802</v>
      </c>
      <c r="AW137" s="559" t="s">
        <v>2053</v>
      </c>
      <c r="AX137" s="559" t="s">
        <v>86</v>
      </c>
      <c r="AY137" s="559" t="s">
        <v>86</v>
      </c>
      <c r="AZ137" s="559" t="s">
        <v>86</v>
      </c>
      <c r="BA137" s="559" t="b">
        <v>1</v>
      </c>
      <c r="BB137" s="559" t="b">
        <v>1</v>
      </c>
      <c r="BC137" s="559" t="b">
        <v>1</v>
      </c>
      <c r="BD137" s="559" t="b">
        <v>1</v>
      </c>
      <c r="BE137" s="559" t="b">
        <v>1</v>
      </c>
      <c r="BF137" s="559" t="b">
        <v>1</v>
      </c>
      <c r="BG137" s="559" t="b">
        <v>1</v>
      </c>
      <c r="BH137" s="559" t="b">
        <v>1</v>
      </c>
      <c r="BI137" s="559" t="b">
        <v>1</v>
      </c>
      <c r="BJ137" s="559"/>
      <c r="BK137" s="559"/>
      <c r="BL137" s="558"/>
      <c r="BM137" s="558"/>
      <c r="BN137" s="558"/>
      <c r="BO137" s="558"/>
      <c r="BP137" s="558"/>
      <c r="BQ137" s="558"/>
      <c r="BR137" s="558"/>
      <c r="BS137" s="558"/>
      <c r="BT137" s="558"/>
      <c r="BU137" s="558"/>
      <c r="BV137" s="558"/>
      <c r="BW137" s="558"/>
      <c r="BX137" s="558"/>
      <c r="BY137" s="558"/>
      <c r="BZ137" s="558"/>
      <c r="CA137" s="558"/>
      <c r="CB137" s="558"/>
    </row>
    <row r="138" spans="1:80" ht="72">
      <c r="A138" s="440">
        <v>6</v>
      </c>
      <c r="B138" s="550">
        <v>491</v>
      </c>
      <c r="C138" s="554" t="s">
        <v>330</v>
      </c>
      <c r="D138" s="552" t="s">
        <v>2642</v>
      </c>
      <c r="E138" s="553" t="s">
        <v>236</v>
      </c>
      <c r="F138" s="554" t="s">
        <v>2564</v>
      </c>
      <c r="G138" s="552" t="s">
        <v>2059</v>
      </c>
      <c r="H138" s="552" t="s">
        <v>1929</v>
      </c>
      <c r="I138" s="553" t="s">
        <v>2060</v>
      </c>
      <c r="J138" s="554" t="s">
        <v>103</v>
      </c>
      <c r="K138" s="552" t="s">
        <v>72</v>
      </c>
      <c r="L138" s="552" t="s">
        <v>73</v>
      </c>
      <c r="M138" s="552" t="s">
        <v>230</v>
      </c>
      <c r="N138" s="552" t="s">
        <v>201</v>
      </c>
      <c r="O138" s="552" t="s">
        <v>76</v>
      </c>
      <c r="P138" s="552" t="s">
        <v>77</v>
      </c>
      <c r="Q138" s="552" t="s">
        <v>78</v>
      </c>
      <c r="R138" s="552" t="s">
        <v>79</v>
      </c>
      <c r="S138" s="552">
        <v>0.1</v>
      </c>
      <c r="T138" s="552">
        <v>3</v>
      </c>
      <c r="U138" s="552">
        <v>2</v>
      </c>
      <c r="V138" s="552">
        <v>0</v>
      </c>
      <c r="W138" s="552">
        <v>2</v>
      </c>
      <c r="X138" s="555">
        <v>5</v>
      </c>
      <c r="Y138" s="554">
        <v>6</v>
      </c>
      <c r="Z138" s="552">
        <v>30</v>
      </c>
      <c r="AA138" s="552" t="s">
        <v>250</v>
      </c>
      <c r="AB138" s="552" t="s">
        <v>2600</v>
      </c>
      <c r="AC138" s="552"/>
      <c r="AD138" s="552" t="s">
        <v>2506</v>
      </c>
      <c r="AE138" s="552"/>
      <c r="AF138" s="556" t="s">
        <v>2506</v>
      </c>
      <c r="AG138" s="554" t="s">
        <v>2091</v>
      </c>
      <c r="AH138" s="552" t="s">
        <v>84</v>
      </c>
      <c r="AI138" s="552" t="s">
        <v>148</v>
      </c>
      <c r="AJ138" s="552" t="s">
        <v>119</v>
      </c>
      <c r="AK138" s="552" t="s">
        <v>201</v>
      </c>
      <c r="AL138" s="552" t="s">
        <v>76</v>
      </c>
      <c r="AM138" s="553" t="s">
        <v>77</v>
      </c>
      <c r="AN138" s="557" t="s">
        <v>78</v>
      </c>
      <c r="AO138" s="552">
        <v>1</v>
      </c>
      <c r="AP138" s="552">
        <v>2</v>
      </c>
      <c r="AQ138" s="558" t="s">
        <v>84</v>
      </c>
      <c r="AR138" s="558"/>
      <c r="AS138" s="558"/>
      <c r="AT138" s="558" t="s">
        <v>2058</v>
      </c>
      <c r="AU138" s="558"/>
      <c r="AV138" s="558" t="s">
        <v>1802</v>
      </c>
      <c r="AW138" s="559" t="s">
        <v>2053</v>
      </c>
      <c r="AX138" s="559" t="s">
        <v>86</v>
      </c>
      <c r="AY138" s="559" t="s">
        <v>86</v>
      </c>
      <c r="AZ138" s="559" t="s">
        <v>86</v>
      </c>
      <c r="BA138" s="559" t="b">
        <v>1</v>
      </c>
      <c r="BB138" s="559" t="b">
        <v>1</v>
      </c>
      <c r="BC138" s="559" t="b">
        <v>1</v>
      </c>
      <c r="BD138" s="559" t="b">
        <v>1</v>
      </c>
      <c r="BE138" s="559" t="b">
        <v>1</v>
      </c>
      <c r="BF138" s="559" t="b">
        <v>1</v>
      </c>
      <c r="BG138" s="559" t="b">
        <v>1</v>
      </c>
      <c r="BH138" s="559" t="b">
        <v>1</v>
      </c>
      <c r="BI138" s="559" t="b">
        <v>1</v>
      </c>
      <c r="BJ138" s="559"/>
      <c r="BK138" s="559"/>
      <c r="BL138" s="558"/>
      <c r="BM138" s="558"/>
      <c r="BN138" s="558"/>
      <c r="BO138" s="558"/>
      <c r="BP138" s="558"/>
      <c r="BQ138" s="558"/>
      <c r="BR138" s="558"/>
      <c r="BS138" s="558"/>
      <c r="BT138" s="558"/>
      <c r="BU138" s="558"/>
      <c r="BV138" s="558"/>
      <c r="BW138" s="558"/>
      <c r="BX138" s="558"/>
      <c r="BY138" s="558"/>
      <c r="BZ138" s="558"/>
      <c r="CA138" s="558"/>
      <c r="CB138" s="558"/>
    </row>
    <row r="139" spans="1:80" ht="72">
      <c r="A139" s="440">
        <v>6</v>
      </c>
      <c r="B139" s="550">
        <v>496</v>
      </c>
      <c r="C139" s="554" t="s">
        <v>2078</v>
      </c>
      <c r="D139" s="552" t="s">
        <v>2563</v>
      </c>
      <c r="E139" s="553" t="s">
        <v>236</v>
      </c>
      <c r="F139" s="554" t="s">
        <v>2564</v>
      </c>
      <c r="G139" s="552" t="s">
        <v>2101</v>
      </c>
      <c r="H139" s="552" t="s">
        <v>2102</v>
      </c>
      <c r="I139" s="553" t="s">
        <v>2103</v>
      </c>
      <c r="J139" s="554" t="s">
        <v>173</v>
      </c>
      <c r="K139" s="552" t="s">
        <v>73</v>
      </c>
      <c r="L139" s="552" t="s">
        <v>127</v>
      </c>
      <c r="M139" s="552" t="s">
        <v>74</v>
      </c>
      <c r="N139" s="552" t="s">
        <v>75</v>
      </c>
      <c r="O139" s="552" t="s">
        <v>493</v>
      </c>
      <c r="P139" s="552" t="s">
        <v>77</v>
      </c>
      <c r="Q139" s="552" t="s">
        <v>78</v>
      </c>
      <c r="R139" s="552" t="s">
        <v>79</v>
      </c>
      <c r="S139" s="552">
        <v>0.1</v>
      </c>
      <c r="T139" s="552">
        <v>2</v>
      </c>
      <c r="U139" s="552">
        <v>1</v>
      </c>
      <c r="V139" s="552">
        <v>3</v>
      </c>
      <c r="W139" s="552">
        <v>3</v>
      </c>
      <c r="X139" s="555">
        <v>5</v>
      </c>
      <c r="Y139" s="554">
        <v>6</v>
      </c>
      <c r="Z139" s="552">
        <v>30</v>
      </c>
      <c r="AA139" s="552" t="s">
        <v>1823</v>
      </c>
      <c r="AB139" s="552" t="s">
        <v>2643</v>
      </c>
      <c r="AC139" s="552"/>
      <c r="AD139" s="552" t="s">
        <v>2506</v>
      </c>
      <c r="AE139" s="552"/>
      <c r="AF139" s="556" t="s">
        <v>2506</v>
      </c>
      <c r="AG139" s="554" t="s">
        <v>2104</v>
      </c>
      <c r="AH139" s="552" t="s">
        <v>92</v>
      </c>
      <c r="AI139" s="552" t="s">
        <v>148</v>
      </c>
      <c r="AJ139" s="552" t="s">
        <v>74</v>
      </c>
      <c r="AK139" s="552" t="s">
        <v>75</v>
      </c>
      <c r="AL139" s="552" t="s">
        <v>76</v>
      </c>
      <c r="AM139" s="553" t="s">
        <v>77</v>
      </c>
      <c r="AN139" s="557" t="s">
        <v>78</v>
      </c>
      <c r="AO139" s="552">
        <v>3</v>
      </c>
      <c r="AP139" s="552">
        <v>3</v>
      </c>
      <c r="AQ139" s="558" t="s">
        <v>84</v>
      </c>
      <c r="AR139" s="558" t="s">
        <v>84</v>
      </c>
      <c r="AS139" s="558"/>
      <c r="AT139" s="558"/>
      <c r="AU139" s="558"/>
      <c r="AV139" s="558" t="s">
        <v>1802</v>
      </c>
      <c r="AW139" s="559" t="s">
        <v>2053</v>
      </c>
      <c r="AX139" s="559" t="s">
        <v>86</v>
      </c>
      <c r="AY139" s="559" t="s">
        <v>86</v>
      </c>
      <c r="AZ139" s="559" t="s">
        <v>86</v>
      </c>
      <c r="BA139" s="559" t="b">
        <v>1</v>
      </c>
      <c r="BB139" s="559" t="b">
        <v>1</v>
      </c>
      <c r="BC139" s="559" t="b">
        <v>1</v>
      </c>
      <c r="BD139" s="559" t="b">
        <v>1</v>
      </c>
      <c r="BE139" s="559" t="b">
        <v>1</v>
      </c>
      <c r="BF139" s="559" t="b">
        <v>1</v>
      </c>
      <c r="BG139" s="559" t="b">
        <v>1</v>
      </c>
      <c r="BH139" s="559" t="b">
        <v>1</v>
      </c>
      <c r="BI139" s="559" t="b">
        <v>1</v>
      </c>
      <c r="BJ139" s="559"/>
      <c r="BK139" s="559"/>
      <c r="BL139" s="558"/>
      <c r="BM139" s="558"/>
      <c r="BN139" s="558"/>
      <c r="BO139" s="558"/>
      <c r="BP139" s="558"/>
      <c r="BQ139" s="558"/>
      <c r="BR139" s="558"/>
      <c r="BS139" s="558"/>
      <c r="BT139" s="558"/>
      <c r="BU139" s="558"/>
      <c r="BV139" s="558"/>
      <c r="BW139" s="558"/>
      <c r="BX139" s="558"/>
      <c r="BY139" s="558"/>
      <c r="BZ139" s="558"/>
      <c r="CA139" s="558"/>
      <c r="CB139" s="558"/>
    </row>
    <row r="140" spans="1:80" ht="72">
      <c r="A140" s="440">
        <v>6</v>
      </c>
      <c r="B140" s="550">
        <v>615</v>
      </c>
      <c r="C140" s="554" t="s">
        <v>2470</v>
      </c>
      <c r="D140" s="552" t="s">
        <v>2644</v>
      </c>
      <c r="E140" s="553" t="s">
        <v>2645</v>
      </c>
      <c r="F140" s="554" t="s">
        <v>2646</v>
      </c>
      <c r="G140" s="552" t="s">
        <v>2485</v>
      </c>
      <c r="H140" s="552" t="s">
        <v>2486</v>
      </c>
      <c r="I140" s="553" t="s">
        <v>2487</v>
      </c>
      <c r="J140" s="554" t="s">
        <v>173</v>
      </c>
      <c r="K140" s="552" t="s">
        <v>73</v>
      </c>
      <c r="L140" s="552" t="s">
        <v>73</v>
      </c>
      <c r="M140" s="552" t="s">
        <v>74</v>
      </c>
      <c r="N140" s="552" t="s">
        <v>75</v>
      </c>
      <c r="O140" s="552" t="s">
        <v>76</v>
      </c>
      <c r="P140" s="552" t="s">
        <v>77</v>
      </c>
      <c r="Q140" s="552" t="s">
        <v>78</v>
      </c>
      <c r="R140" s="552" t="s">
        <v>79</v>
      </c>
      <c r="S140" s="552">
        <v>0.1</v>
      </c>
      <c r="T140" s="552">
        <v>2</v>
      </c>
      <c r="U140" s="552">
        <v>2</v>
      </c>
      <c r="V140" s="552">
        <v>0</v>
      </c>
      <c r="W140" s="552">
        <v>3</v>
      </c>
      <c r="X140" s="555">
        <v>5</v>
      </c>
      <c r="Y140" s="554">
        <v>6</v>
      </c>
      <c r="Z140" s="552">
        <v>30</v>
      </c>
      <c r="AA140" s="552" t="s">
        <v>236</v>
      </c>
      <c r="AB140" s="552" t="s">
        <v>2529</v>
      </c>
      <c r="AC140" s="552"/>
      <c r="AD140" s="552" t="s">
        <v>2506</v>
      </c>
      <c r="AE140" s="552"/>
      <c r="AF140" s="556" t="s">
        <v>2506</v>
      </c>
      <c r="AG140" s="554" t="s">
        <v>2488</v>
      </c>
      <c r="AH140" s="552" t="s">
        <v>84</v>
      </c>
      <c r="AI140" s="552" t="s">
        <v>85</v>
      </c>
      <c r="AJ140" s="552" t="s">
        <v>74</v>
      </c>
      <c r="AK140" s="552" t="s">
        <v>75</v>
      </c>
      <c r="AL140" s="552" t="s">
        <v>76</v>
      </c>
      <c r="AM140" s="553" t="s">
        <v>77</v>
      </c>
      <c r="AN140" s="557" t="s">
        <v>78</v>
      </c>
      <c r="AO140" s="552">
        <v>3</v>
      </c>
      <c r="AP140" s="552">
        <v>6</v>
      </c>
      <c r="AQ140" s="558" t="s">
        <v>84</v>
      </c>
      <c r="AR140" s="558" t="s">
        <v>84</v>
      </c>
      <c r="AS140" s="558" t="s">
        <v>2489</v>
      </c>
      <c r="AT140" s="558" t="s">
        <v>2490</v>
      </c>
      <c r="AU140" s="558"/>
      <c r="AV140" s="558" t="s">
        <v>2375</v>
      </c>
      <c r="AW140" s="559" t="s">
        <v>2645</v>
      </c>
      <c r="AX140" s="559" t="s">
        <v>86</v>
      </c>
      <c r="AY140" s="559" t="s">
        <v>86</v>
      </c>
      <c r="AZ140" s="559" t="s">
        <v>86</v>
      </c>
      <c r="BA140" s="559" t="b">
        <v>1</v>
      </c>
      <c r="BB140" s="559" t="b">
        <v>1</v>
      </c>
      <c r="BC140" s="559" t="b">
        <v>1</v>
      </c>
      <c r="BD140" s="559" t="b">
        <v>1</v>
      </c>
      <c r="BE140" s="559" t="b">
        <v>1</v>
      </c>
      <c r="BF140" s="559" t="b">
        <v>1</v>
      </c>
      <c r="BG140" s="559" t="b">
        <v>1</v>
      </c>
      <c r="BH140" s="559" t="b">
        <v>1</v>
      </c>
      <c r="BI140" s="559" t="b">
        <v>1</v>
      </c>
      <c r="BJ140" s="559" t="s">
        <v>86</v>
      </c>
      <c r="BK140" s="559" t="s">
        <v>86</v>
      </c>
      <c r="BL140" s="559" t="s">
        <v>86</v>
      </c>
      <c r="BM140" s="558"/>
      <c r="BN140" s="558"/>
      <c r="BO140" s="558"/>
      <c r="BP140" s="558"/>
      <c r="BQ140" s="558"/>
      <c r="BR140" s="558"/>
      <c r="BS140" s="558"/>
      <c r="BT140" s="558"/>
      <c r="BU140" s="558"/>
      <c r="BV140" s="558"/>
      <c r="BW140" s="558"/>
      <c r="BX140" s="558"/>
      <c r="BY140" s="558"/>
      <c r="BZ140" s="558"/>
      <c r="CA140" s="558"/>
      <c r="CB140" s="558"/>
    </row>
    <row r="141" spans="1:80" ht="72">
      <c r="A141" s="440">
        <v>6</v>
      </c>
      <c r="B141" s="550">
        <v>616</v>
      </c>
      <c r="C141" s="554" t="s">
        <v>2470</v>
      </c>
      <c r="D141" s="552" t="s">
        <v>2644</v>
      </c>
      <c r="E141" s="553" t="s">
        <v>2645</v>
      </c>
      <c r="F141" s="554" t="s">
        <v>2646</v>
      </c>
      <c r="G141" s="552" t="s">
        <v>2491</v>
      </c>
      <c r="H141" s="552" t="s">
        <v>2492</v>
      </c>
      <c r="I141" s="553" t="s">
        <v>2493</v>
      </c>
      <c r="J141" s="554" t="s">
        <v>173</v>
      </c>
      <c r="K141" s="552" t="s">
        <v>73</v>
      </c>
      <c r="L141" s="552" t="s">
        <v>73</v>
      </c>
      <c r="M141" s="552" t="s">
        <v>74</v>
      </c>
      <c r="N141" s="552" t="s">
        <v>75</v>
      </c>
      <c r="O141" s="552" t="s">
        <v>76</v>
      </c>
      <c r="P141" s="552" t="s">
        <v>77</v>
      </c>
      <c r="Q141" s="552" t="s">
        <v>78</v>
      </c>
      <c r="R141" s="552" t="s">
        <v>79</v>
      </c>
      <c r="S141" s="552">
        <v>0.1</v>
      </c>
      <c r="T141" s="552">
        <v>2</v>
      </c>
      <c r="U141" s="552">
        <v>2</v>
      </c>
      <c r="V141" s="552">
        <v>0</v>
      </c>
      <c r="W141" s="552">
        <v>3</v>
      </c>
      <c r="X141" s="555">
        <v>5</v>
      </c>
      <c r="Y141" s="554">
        <v>6</v>
      </c>
      <c r="Z141" s="552">
        <v>30</v>
      </c>
      <c r="AA141" s="552" t="s">
        <v>236</v>
      </c>
      <c r="AB141" s="552" t="s">
        <v>2529</v>
      </c>
      <c r="AC141" s="552"/>
      <c r="AD141" s="552" t="s">
        <v>2506</v>
      </c>
      <c r="AE141" s="552"/>
      <c r="AF141" s="556" t="s">
        <v>2506</v>
      </c>
      <c r="AG141" s="554" t="s">
        <v>2494</v>
      </c>
      <c r="AH141" s="552" t="s">
        <v>84</v>
      </c>
      <c r="AI141" s="552" t="s">
        <v>85</v>
      </c>
      <c r="AJ141" s="552" t="s">
        <v>74</v>
      </c>
      <c r="AK141" s="552" t="s">
        <v>75</v>
      </c>
      <c r="AL141" s="552" t="s">
        <v>76</v>
      </c>
      <c r="AM141" s="553" t="s">
        <v>77</v>
      </c>
      <c r="AN141" s="557" t="s">
        <v>78</v>
      </c>
      <c r="AO141" s="552">
        <v>3</v>
      </c>
      <c r="AP141" s="552">
        <v>6</v>
      </c>
      <c r="AQ141" s="558" t="s">
        <v>84</v>
      </c>
      <c r="AR141" s="558" t="s">
        <v>84</v>
      </c>
      <c r="AS141" s="558" t="s">
        <v>2495</v>
      </c>
      <c r="AT141" s="558"/>
      <c r="AU141" s="558"/>
      <c r="AV141" s="558" t="s">
        <v>2375</v>
      </c>
      <c r="AW141" s="559" t="s">
        <v>2645</v>
      </c>
      <c r="AX141" s="559" t="s">
        <v>86</v>
      </c>
      <c r="AY141" s="559" t="s">
        <v>86</v>
      </c>
      <c r="AZ141" s="559" t="s">
        <v>86</v>
      </c>
      <c r="BA141" s="559" t="b">
        <v>1</v>
      </c>
      <c r="BB141" s="559" t="b">
        <v>1</v>
      </c>
      <c r="BC141" s="559" t="b">
        <v>1</v>
      </c>
      <c r="BD141" s="559" t="b">
        <v>1</v>
      </c>
      <c r="BE141" s="559" t="b">
        <v>1</v>
      </c>
      <c r="BF141" s="559" t="b">
        <v>1</v>
      </c>
      <c r="BG141" s="559" t="b">
        <v>1</v>
      </c>
      <c r="BH141" s="559" t="b">
        <v>1</v>
      </c>
      <c r="BI141" s="559" t="b">
        <v>1</v>
      </c>
      <c r="BJ141" s="559" t="s">
        <v>86</v>
      </c>
      <c r="BK141" s="559" t="s">
        <v>86</v>
      </c>
      <c r="BL141" s="559" t="s">
        <v>86</v>
      </c>
      <c r="BM141" s="558"/>
      <c r="BN141" s="558"/>
      <c r="BO141" s="558"/>
      <c r="BP141" s="558"/>
      <c r="BQ141" s="558"/>
      <c r="BR141" s="558"/>
      <c r="BS141" s="558"/>
      <c r="BT141" s="558"/>
      <c r="BU141" s="558"/>
      <c r="BV141" s="558"/>
      <c r="BW141" s="558"/>
      <c r="BX141" s="558"/>
      <c r="BY141" s="558"/>
      <c r="BZ141" s="558"/>
      <c r="CA141" s="558"/>
      <c r="CB141" s="558"/>
    </row>
    <row r="142" spans="1:80" ht="72">
      <c r="A142" s="440">
        <v>5</v>
      </c>
      <c r="B142" s="550">
        <v>5</v>
      </c>
      <c r="C142" s="554" t="s">
        <v>125</v>
      </c>
      <c r="D142" s="552" t="s">
        <v>2551</v>
      </c>
      <c r="E142" s="553" t="s">
        <v>2552</v>
      </c>
      <c r="F142" s="554" t="s">
        <v>2505</v>
      </c>
      <c r="G142" s="552" t="s">
        <v>126</v>
      </c>
      <c r="H142" s="552" t="s">
        <v>69</v>
      </c>
      <c r="I142" s="553" t="s">
        <v>70</v>
      </c>
      <c r="J142" s="554" t="s">
        <v>71</v>
      </c>
      <c r="K142" s="552" t="s">
        <v>72</v>
      </c>
      <c r="L142" s="552" t="s">
        <v>127</v>
      </c>
      <c r="M142" s="552" t="s">
        <v>74</v>
      </c>
      <c r="N142" s="552" t="s">
        <v>75</v>
      </c>
      <c r="O142" s="552" t="s">
        <v>76</v>
      </c>
      <c r="P142" s="552" t="s">
        <v>77</v>
      </c>
      <c r="Q142" s="552" t="s">
        <v>78</v>
      </c>
      <c r="R142" s="552" t="s">
        <v>128</v>
      </c>
      <c r="S142" s="552">
        <v>0.1</v>
      </c>
      <c r="T142" s="552">
        <v>3</v>
      </c>
      <c r="U142" s="552">
        <v>1</v>
      </c>
      <c r="V142" s="552">
        <v>0</v>
      </c>
      <c r="W142" s="552">
        <v>3</v>
      </c>
      <c r="X142" s="555">
        <v>3</v>
      </c>
      <c r="Y142" s="554">
        <v>9</v>
      </c>
      <c r="Z142" s="552">
        <v>27</v>
      </c>
      <c r="AA142" s="552" t="s">
        <v>80</v>
      </c>
      <c r="AB142" s="552" t="s">
        <v>2518</v>
      </c>
      <c r="AC142" s="552" t="s">
        <v>81</v>
      </c>
      <c r="AD142" s="552" t="s">
        <v>2549</v>
      </c>
      <c r="AE142" s="552" t="s">
        <v>82</v>
      </c>
      <c r="AF142" s="556" t="s">
        <v>2550</v>
      </c>
      <c r="AG142" s="554" t="s">
        <v>83</v>
      </c>
      <c r="AH142" s="552" t="s">
        <v>84</v>
      </c>
      <c r="AI142" s="552" t="s">
        <v>86</v>
      </c>
      <c r="AJ142" s="552" t="s">
        <v>74</v>
      </c>
      <c r="AK142" s="552" t="s">
        <v>75</v>
      </c>
      <c r="AL142" s="552" t="s">
        <v>76</v>
      </c>
      <c r="AM142" s="553" t="s">
        <v>77</v>
      </c>
      <c r="AN142" s="557" t="s">
        <v>78</v>
      </c>
      <c r="AO142" s="552">
        <v>3</v>
      </c>
      <c r="AP142" s="552">
        <v>3</v>
      </c>
      <c r="AQ142" s="558" t="s">
        <v>84</v>
      </c>
      <c r="AR142" s="558" t="s">
        <v>84</v>
      </c>
      <c r="AS142" s="558"/>
      <c r="AT142" s="558"/>
      <c r="AU142" s="558"/>
      <c r="AV142" s="558" t="s">
        <v>2507</v>
      </c>
      <c r="AW142" s="559" t="s">
        <v>2548</v>
      </c>
      <c r="AX142" s="559" t="s">
        <v>86</v>
      </c>
      <c r="AY142" s="559" t="s">
        <v>86</v>
      </c>
      <c r="AZ142" s="559" t="s">
        <v>86</v>
      </c>
      <c r="BA142" s="559" t="b">
        <v>1</v>
      </c>
      <c r="BB142" s="559" t="b">
        <v>1</v>
      </c>
      <c r="BC142" s="559" t="b">
        <v>1</v>
      </c>
      <c r="BD142" s="559" t="b">
        <v>1</v>
      </c>
      <c r="BE142" s="559" t="b">
        <v>1</v>
      </c>
      <c r="BF142" s="559" t="b">
        <v>1</v>
      </c>
      <c r="BG142" s="559" t="b">
        <v>1</v>
      </c>
      <c r="BH142" s="559" t="b">
        <v>1</v>
      </c>
      <c r="BI142" s="559" t="b">
        <v>1</v>
      </c>
      <c r="BJ142" s="559" t="s">
        <v>2518</v>
      </c>
      <c r="BK142" s="559" t="s">
        <v>2549</v>
      </c>
      <c r="BL142" s="559" t="s">
        <v>2550</v>
      </c>
      <c r="BM142" s="558"/>
      <c r="BN142" s="558"/>
      <c r="BO142" s="558"/>
      <c r="BP142" s="558"/>
      <c r="BQ142" s="558"/>
      <c r="BR142" s="558"/>
      <c r="BS142" s="558"/>
      <c r="BT142" s="558"/>
      <c r="BU142" s="558"/>
      <c r="BV142" s="558"/>
      <c r="BW142" s="558"/>
      <c r="BX142" s="558"/>
      <c r="BY142" s="558"/>
      <c r="BZ142" s="558"/>
      <c r="CA142" s="558"/>
      <c r="CB142" s="558"/>
    </row>
    <row r="143" spans="1:80" ht="72">
      <c r="A143" s="440">
        <v>5</v>
      </c>
      <c r="B143" s="550">
        <v>31</v>
      </c>
      <c r="C143" s="554" t="s">
        <v>194</v>
      </c>
      <c r="D143" s="552" t="s">
        <v>2629</v>
      </c>
      <c r="E143" s="553"/>
      <c r="F143" s="554" t="s">
        <v>2505</v>
      </c>
      <c r="G143" s="552" t="s">
        <v>195</v>
      </c>
      <c r="H143" s="552" t="s">
        <v>196</v>
      </c>
      <c r="I143" s="553" t="s">
        <v>197</v>
      </c>
      <c r="J143" s="554" t="s">
        <v>71</v>
      </c>
      <c r="K143" s="552" t="s">
        <v>72</v>
      </c>
      <c r="L143" s="552" t="s">
        <v>127</v>
      </c>
      <c r="M143" s="552" t="s">
        <v>74</v>
      </c>
      <c r="N143" s="552" t="s">
        <v>75</v>
      </c>
      <c r="O143" s="552" t="s">
        <v>76</v>
      </c>
      <c r="P143" s="552" t="s">
        <v>77</v>
      </c>
      <c r="Q143" s="552" t="s">
        <v>78</v>
      </c>
      <c r="R143" s="552" t="s">
        <v>128</v>
      </c>
      <c r="S143" s="552">
        <v>0.1</v>
      </c>
      <c r="T143" s="552">
        <v>3</v>
      </c>
      <c r="U143" s="552">
        <v>1</v>
      </c>
      <c r="V143" s="552">
        <v>0</v>
      </c>
      <c r="W143" s="552">
        <v>3</v>
      </c>
      <c r="X143" s="555">
        <v>3</v>
      </c>
      <c r="Y143" s="554">
        <v>9</v>
      </c>
      <c r="Z143" s="552">
        <v>27</v>
      </c>
      <c r="AA143" s="552" t="s">
        <v>198</v>
      </c>
      <c r="AB143" s="552" t="s">
        <v>2648</v>
      </c>
      <c r="AC143" s="552" t="s">
        <v>199</v>
      </c>
      <c r="AD143" s="552" t="s">
        <v>2649</v>
      </c>
      <c r="AE143" s="552"/>
      <c r="AF143" s="556" t="s">
        <v>2506</v>
      </c>
      <c r="AG143" s="554"/>
      <c r="AH143" s="552" t="s">
        <v>84</v>
      </c>
      <c r="AI143" s="552" t="s">
        <v>86</v>
      </c>
      <c r="AJ143" s="552" t="s">
        <v>74</v>
      </c>
      <c r="AK143" s="552" t="s">
        <v>75</v>
      </c>
      <c r="AL143" s="552" t="s">
        <v>76</v>
      </c>
      <c r="AM143" s="553" t="s">
        <v>77</v>
      </c>
      <c r="AN143" s="557" t="s">
        <v>78</v>
      </c>
      <c r="AO143" s="552">
        <v>3</v>
      </c>
      <c r="AP143" s="552">
        <v>3</v>
      </c>
      <c r="AQ143" s="558" t="s">
        <v>84</v>
      </c>
      <c r="AR143" s="558" t="s">
        <v>84</v>
      </c>
      <c r="AS143" s="558"/>
      <c r="AT143" s="558"/>
      <c r="AU143" s="558"/>
      <c r="AV143" s="558" t="s">
        <v>2507</v>
      </c>
      <c r="AW143" s="559" t="s">
        <v>2548</v>
      </c>
      <c r="AX143" s="559" t="s">
        <v>86</v>
      </c>
      <c r="AY143" s="559" t="s">
        <v>86</v>
      </c>
      <c r="AZ143" s="559" t="s">
        <v>86</v>
      </c>
      <c r="BA143" s="559" t="b">
        <v>1</v>
      </c>
      <c r="BB143" s="559" t="b">
        <v>1</v>
      </c>
      <c r="BC143" s="559" t="b">
        <v>1</v>
      </c>
      <c r="BD143" s="559" t="b">
        <v>1</v>
      </c>
      <c r="BE143" s="559" t="b">
        <v>1</v>
      </c>
      <c r="BF143" s="559" t="b">
        <v>1</v>
      </c>
      <c r="BG143" s="559" t="b">
        <v>1</v>
      </c>
      <c r="BH143" s="559" t="b">
        <v>1</v>
      </c>
      <c r="BI143" s="559" t="b">
        <v>1</v>
      </c>
      <c r="BJ143" s="559" t="s">
        <v>2648</v>
      </c>
      <c r="BK143" s="559" t="s">
        <v>2649</v>
      </c>
      <c r="BL143" s="559" t="s">
        <v>86</v>
      </c>
      <c r="BM143" s="558"/>
      <c r="BN143" s="558"/>
      <c r="BO143" s="558"/>
      <c r="BP143" s="558"/>
      <c r="BQ143" s="558"/>
      <c r="BR143" s="558"/>
      <c r="BS143" s="558"/>
      <c r="BT143" s="558"/>
      <c r="BU143" s="558"/>
      <c r="BV143" s="558"/>
      <c r="BW143" s="558"/>
      <c r="BX143" s="558"/>
      <c r="BY143" s="558"/>
      <c r="BZ143" s="558"/>
      <c r="CA143" s="558"/>
      <c r="CB143" s="558"/>
    </row>
    <row r="144" spans="1:80" ht="108">
      <c r="A144" s="440">
        <v>5</v>
      </c>
      <c r="B144" s="550">
        <v>38</v>
      </c>
      <c r="C144" s="554" t="s">
        <v>232</v>
      </c>
      <c r="D144" s="552" t="s">
        <v>2630</v>
      </c>
      <c r="E144" s="553" t="s">
        <v>2098</v>
      </c>
      <c r="F144" s="554" t="s">
        <v>2505</v>
      </c>
      <c r="G144" s="552" t="s">
        <v>233</v>
      </c>
      <c r="H144" s="552" t="s">
        <v>234</v>
      </c>
      <c r="I144" s="553" t="s">
        <v>235</v>
      </c>
      <c r="J144" s="554" t="s">
        <v>71</v>
      </c>
      <c r="K144" s="552" t="s">
        <v>72</v>
      </c>
      <c r="L144" s="552" t="s">
        <v>127</v>
      </c>
      <c r="M144" s="552" t="s">
        <v>74</v>
      </c>
      <c r="N144" s="552" t="s">
        <v>75</v>
      </c>
      <c r="O144" s="552" t="s">
        <v>76</v>
      </c>
      <c r="P144" s="552" t="s">
        <v>77</v>
      </c>
      <c r="Q144" s="552" t="s">
        <v>78</v>
      </c>
      <c r="R144" s="552" t="s">
        <v>128</v>
      </c>
      <c r="S144" s="552">
        <v>2.4</v>
      </c>
      <c r="T144" s="552">
        <v>3</v>
      </c>
      <c r="U144" s="552">
        <v>1</v>
      </c>
      <c r="V144" s="552">
        <v>0</v>
      </c>
      <c r="W144" s="552">
        <v>3</v>
      </c>
      <c r="X144" s="555">
        <v>3</v>
      </c>
      <c r="Y144" s="554">
        <v>9</v>
      </c>
      <c r="Z144" s="552">
        <v>27</v>
      </c>
      <c r="AA144" s="552" t="s">
        <v>80</v>
      </c>
      <c r="AB144" s="552" t="s">
        <v>2518</v>
      </c>
      <c r="AC144" s="552" t="s">
        <v>236</v>
      </c>
      <c r="AD144" s="552" t="s">
        <v>2529</v>
      </c>
      <c r="AE144" s="552"/>
      <c r="AF144" s="556" t="s">
        <v>2506</v>
      </c>
      <c r="AG144" s="554" t="s">
        <v>257</v>
      </c>
      <c r="AH144" s="552" t="s">
        <v>92</v>
      </c>
      <c r="AI144" s="552" t="s">
        <v>86</v>
      </c>
      <c r="AJ144" s="552" t="s">
        <v>74</v>
      </c>
      <c r="AK144" s="552" t="s">
        <v>75</v>
      </c>
      <c r="AL144" s="552" t="s">
        <v>76</v>
      </c>
      <c r="AM144" s="553" t="s">
        <v>77</v>
      </c>
      <c r="AN144" s="557" t="s">
        <v>78</v>
      </c>
      <c r="AO144" s="552">
        <v>3</v>
      </c>
      <c r="AP144" s="552">
        <v>3</v>
      </c>
      <c r="AQ144" s="558" t="s">
        <v>84</v>
      </c>
      <c r="AR144" s="558" t="s">
        <v>84</v>
      </c>
      <c r="AS144" s="558" t="s">
        <v>240</v>
      </c>
      <c r="AT144" s="558" t="s">
        <v>241</v>
      </c>
      <c r="AU144" s="558"/>
      <c r="AV144" s="558" t="s">
        <v>2507</v>
      </c>
      <c r="AW144" s="559" t="s">
        <v>2508</v>
      </c>
      <c r="AX144" s="559" t="s">
        <v>86</v>
      </c>
      <c r="AY144" s="559" t="s">
        <v>86</v>
      </c>
      <c r="AZ144" s="559" t="s">
        <v>86</v>
      </c>
      <c r="BA144" s="559" t="b">
        <v>1</v>
      </c>
      <c r="BB144" s="559" t="b">
        <v>1</v>
      </c>
      <c r="BC144" s="559" t="b">
        <v>1</v>
      </c>
      <c r="BD144" s="559" t="b">
        <v>1</v>
      </c>
      <c r="BE144" s="559" t="b">
        <v>1</v>
      </c>
      <c r="BF144" s="559" t="b">
        <v>1</v>
      </c>
      <c r="BG144" s="559" t="b">
        <v>1</v>
      </c>
      <c r="BH144" s="559" t="b">
        <v>1</v>
      </c>
      <c r="BI144" s="559" t="b">
        <v>1</v>
      </c>
      <c r="BJ144" s="559" t="s">
        <v>2518</v>
      </c>
      <c r="BK144" s="559" t="s">
        <v>2529</v>
      </c>
      <c r="BL144" s="559" t="s">
        <v>86</v>
      </c>
      <c r="BM144" s="558"/>
      <c r="BN144" s="558"/>
      <c r="BO144" s="558"/>
      <c r="BP144" s="558"/>
      <c r="BQ144" s="558"/>
      <c r="BR144" s="558"/>
      <c r="BS144" s="558"/>
      <c r="BT144" s="558"/>
      <c r="BU144" s="558"/>
      <c r="BV144" s="558"/>
      <c r="BW144" s="558"/>
      <c r="BX144" s="558"/>
      <c r="BY144" s="558"/>
      <c r="BZ144" s="558"/>
      <c r="CA144" s="558"/>
      <c r="CB144" s="558"/>
    </row>
    <row r="145" spans="1:80" ht="132">
      <c r="A145" s="440">
        <v>5</v>
      </c>
      <c r="B145" s="550">
        <v>40</v>
      </c>
      <c r="C145" s="554" t="s">
        <v>232</v>
      </c>
      <c r="D145" s="552" t="s">
        <v>2630</v>
      </c>
      <c r="E145" s="553" t="s">
        <v>2098</v>
      </c>
      <c r="F145" s="554" t="s">
        <v>2505</v>
      </c>
      <c r="G145" s="552" t="s">
        <v>233</v>
      </c>
      <c r="H145" s="552" t="s">
        <v>248</v>
      </c>
      <c r="I145" s="553" t="s">
        <v>235</v>
      </c>
      <c r="J145" s="554" t="s">
        <v>103</v>
      </c>
      <c r="K145" s="552" t="s">
        <v>72</v>
      </c>
      <c r="L145" s="552" t="s">
        <v>127</v>
      </c>
      <c r="M145" s="552" t="s">
        <v>74</v>
      </c>
      <c r="N145" s="552" t="s">
        <v>75</v>
      </c>
      <c r="O145" s="552" t="s">
        <v>76</v>
      </c>
      <c r="P145" s="552" t="s">
        <v>77</v>
      </c>
      <c r="Q145" s="552" t="s">
        <v>78</v>
      </c>
      <c r="R145" s="552" t="s">
        <v>128</v>
      </c>
      <c r="S145" s="552">
        <v>0.1</v>
      </c>
      <c r="T145" s="552">
        <v>3</v>
      </c>
      <c r="U145" s="552">
        <v>1</v>
      </c>
      <c r="V145" s="552">
        <v>0</v>
      </c>
      <c r="W145" s="552">
        <v>3</v>
      </c>
      <c r="X145" s="555">
        <v>3</v>
      </c>
      <c r="Y145" s="554">
        <v>9</v>
      </c>
      <c r="Z145" s="552">
        <v>27</v>
      </c>
      <c r="AA145" s="552" t="s">
        <v>250</v>
      </c>
      <c r="AB145" s="552" t="s">
        <v>2600</v>
      </c>
      <c r="AC145" s="552" t="s">
        <v>236</v>
      </c>
      <c r="AD145" s="552" t="s">
        <v>2529</v>
      </c>
      <c r="AE145" s="552" t="s">
        <v>82</v>
      </c>
      <c r="AF145" s="556" t="s">
        <v>2550</v>
      </c>
      <c r="AG145" s="554" t="s">
        <v>251</v>
      </c>
      <c r="AH145" s="552" t="s">
        <v>92</v>
      </c>
      <c r="AI145" s="552" t="s">
        <v>86</v>
      </c>
      <c r="AJ145" s="552" t="s">
        <v>74</v>
      </c>
      <c r="AK145" s="552" t="s">
        <v>75</v>
      </c>
      <c r="AL145" s="552" t="s">
        <v>76</v>
      </c>
      <c r="AM145" s="553" t="s">
        <v>77</v>
      </c>
      <c r="AN145" s="557" t="s">
        <v>78</v>
      </c>
      <c r="AO145" s="552">
        <v>3</v>
      </c>
      <c r="AP145" s="552">
        <v>3</v>
      </c>
      <c r="AQ145" s="558" t="s">
        <v>84</v>
      </c>
      <c r="AR145" s="558" t="s">
        <v>84</v>
      </c>
      <c r="AS145" s="558"/>
      <c r="AT145" s="558" t="s">
        <v>241</v>
      </c>
      <c r="AU145" s="558"/>
      <c r="AV145" s="558" t="s">
        <v>2507</v>
      </c>
      <c r="AW145" s="559" t="s">
        <v>2508</v>
      </c>
      <c r="AX145" s="559" t="s">
        <v>86</v>
      </c>
      <c r="AY145" s="559" t="s">
        <v>86</v>
      </c>
      <c r="AZ145" s="559" t="s">
        <v>86</v>
      </c>
      <c r="BA145" s="559" t="b">
        <v>1</v>
      </c>
      <c r="BB145" s="559" t="b">
        <v>1</v>
      </c>
      <c r="BC145" s="559" t="b">
        <v>1</v>
      </c>
      <c r="BD145" s="559" t="b">
        <v>1</v>
      </c>
      <c r="BE145" s="559" t="b">
        <v>1</v>
      </c>
      <c r="BF145" s="559" t="b">
        <v>1</v>
      </c>
      <c r="BG145" s="559" t="b">
        <v>1</v>
      </c>
      <c r="BH145" s="559" t="b">
        <v>1</v>
      </c>
      <c r="BI145" s="559" t="b">
        <v>1</v>
      </c>
      <c r="BJ145" s="559" t="s">
        <v>2600</v>
      </c>
      <c r="BK145" s="559" t="s">
        <v>2529</v>
      </c>
      <c r="BL145" s="559" t="s">
        <v>2550</v>
      </c>
      <c r="BM145" s="558"/>
      <c r="BN145" s="558"/>
      <c r="BO145" s="558"/>
      <c r="BP145" s="558"/>
      <c r="BQ145" s="558"/>
      <c r="BR145" s="558"/>
      <c r="BS145" s="558"/>
      <c r="BT145" s="558"/>
      <c r="BU145" s="558"/>
      <c r="BV145" s="558"/>
      <c r="BW145" s="558"/>
      <c r="BX145" s="558"/>
      <c r="BY145" s="558"/>
      <c r="BZ145" s="558"/>
      <c r="CA145" s="558"/>
      <c r="CB145" s="558"/>
    </row>
    <row r="146" spans="1:80" ht="96">
      <c r="A146" s="440">
        <v>6</v>
      </c>
      <c r="B146" s="550">
        <v>40</v>
      </c>
      <c r="C146" s="554" t="s">
        <v>232</v>
      </c>
      <c r="D146" s="552" t="s">
        <v>2630</v>
      </c>
      <c r="E146" s="553" t="s">
        <v>2098</v>
      </c>
      <c r="F146" s="554" t="s">
        <v>2505</v>
      </c>
      <c r="G146" s="552" t="s">
        <v>255</v>
      </c>
      <c r="H146" s="552" t="s">
        <v>234</v>
      </c>
      <c r="I146" s="553" t="s">
        <v>256</v>
      </c>
      <c r="J146" s="554" t="s">
        <v>71</v>
      </c>
      <c r="K146" s="552" t="s">
        <v>72</v>
      </c>
      <c r="L146" s="552" t="s">
        <v>127</v>
      </c>
      <c r="M146" s="552" t="s">
        <v>74</v>
      </c>
      <c r="N146" s="552" t="s">
        <v>75</v>
      </c>
      <c r="O146" s="552" t="s">
        <v>76</v>
      </c>
      <c r="P146" s="552" t="s">
        <v>77</v>
      </c>
      <c r="Q146" s="552" t="s">
        <v>78</v>
      </c>
      <c r="R146" s="552" t="s">
        <v>128</v>
      </c>
      <c r="S146" s="552">
        <v>2.2999999999999998</v>
      </c>
      <c r="T146" s="552">
        <v>3</v>
      </c>
      <c r="U146" s="552">
        <v>1</v>
      </c>
      <c r="V146" s="552">
        <v>0</v>
      </c>
      <c r="W146" s="552">
        <v>3</v>
      </c>
      <c r="X146" s="555">
        <v>3</v>
      </c>
      <c r="Y146" s="554">
        <v>9</v>
      </c>
      <c r="Z146" s="552">
        <v>27</v>
      </c>
      <c r="AA146" s="552" t="s">
        <v>80</v>
      </c>
      <c r="AB146" s="552" t="s">
        <v>2518</v>
      </c>
      <c r="AC146" s="552" t="s">
        <v>236</v>
      </c>
      <c r="AD146" s="552" t="s">
        <v>2529</v>
      </c>
      <c r="AE146" s="552" t="s">
        <v>82</v>
      </c>
      <c r="AF146" s="556" t="s">
        <v>2550</v>
      </c>
      <c r="AG146" s="554" t="s">
        <v>257</v>
      </c>
      <c r="AH146" s="552" t="s">
        <v>92</v>
      </c>
      <c r="AI146" s="552" t="s">
        <v>86</v>
      </c>
      <c r="AJ146" s="552" t="s">
        <v>74</v>
      </c>
      <c r="AK146" s="552" t="s">
        <v>75</v>
      </c>
      <c r="AL146" s="552" t="s">
        <v>76</v>
      </c>
      <c r="AM146" s="553" t="s">
        <v>77</v>
      </c>
      <c r="AN146" s="557" t="s">
        <v>78</v>
      </c>
      <c r="AO146" s="552">
        <v>3</v>
      </c>
      <c r="AP146" s="552">
        <v>3</v>
      </c>
      <c r="AQ146" s="558" t="s">
        <v>84</v>
      </c>
      <c r="AR146" s="558" t="s">
        <v>84</v>
      </c>
      <c r="AS146" s="558" t="s">
        <v>240</v>
      </c>
      <c r="AT146" s="558" t="s">
        <v>241</v>
      </c>
      <c r="AU146" s="558"/>
      <c r="AV146" s="558" t="s">
        <v>2507</v>
      </c>
      <c r="AW146" s="559" t="s">
        <v>2508</v>
      </c>
      <c r="AX146" s="559" t="s">
        <v>86</v>
      </c>
      <c r="AY146" s="559" t="s">
        <v>86</v>
      </c>
      <c r="AZ146" s="559" t="s">
        <v>86</v>
      </c>
      <c r="BA146" s="559" t="b">
        <v>1</v>
      </c>
      <c r="BB146" s="559" t="b">
        <v>1</v>
      </c>
      <c r="BC146" s="559" t="b">
        <v>1</v>
      </c>
      <c r="BD146" s="559" t="b">
        <v>1</v>
      </c>
      <c r="BE146" s="559" t="b">
        <v>1</v>
      </c>
      <c r="BF146" s="559" t="b">
        <v>1</v>
      </c>
      <c r="BG146" s="559" t="b">
        <v>1</v>
      </c>
      <c r="BH146" s="559" t="b">
        <v>1</v>
      </c>
      <c r="BI146" s="559" t="b">
        <v>1</v>
      </c>
      <c r="BJ146" s="559" t="s">
        <v>2518</v>
      </c>
      <c r="BK146" s="559" t="s">
        <v>2529</v>
      </c>
      <c r="BL146" s="559" t="s">
        <v>2550</v>
      </c>
      <c r="BM146" s="558"/>
      <c r="BN146" s="558"/>
      <c r="BO146" s="558"/>
      <c r="BP146" s="558"/>
      <c r="BQ146" s="558"/>
      <c r="BR146" s="558"/>
      <c r="BS146" s="558"/>
      <c r="BT146" s="558"/>
      <c r="BU146" s="558"/>
      <c r="BV146" s="558"/>
      <c r="BW146" s="558"/>
      <c r="BX146" s="558"/>
      <c r="BY146" s="558"/>
      <c r="BZ146" s="558"/>
      <c r="CA146" s="558"/>
      <c r="CB146" s="558"/>
    </row>
    <row r="147" spans="1:80" ht="96">
      <c r="A147" s="440">
        <v>6</v>
      </c>
      <c r="B147" s="550">
        <v>41</v>
      </c>
      <c r="C147" s="554" t="s">
        <v>232</v>
      </c>
      <c r="D147" s="552" t="s">
        <v>2630</v>
      </c>
      <c r="E147" s="553" t="s">
        <v>2098</v>
      </c>
      <c r="F147" s="554" t="s">
        <v>2505</v>
      </c>
      <c r="G147" s="552" t="s">
        <v>261</v>
      </c>
      <c r="H147" s="552" t="s">
        <v>234</v>
      </c>
      <c r="I147" s="553" t="s">
        <v>256</v>
      </c>
      <c r="J147" s="554" t="s">
        <v>71</v>
      </c>
      <c r="K147" s="552" t="s">
        <v>72</v>
      </c>
      <c r="L147" s="552" t="s">
        <v>127</v>
      </c>
      <c r="M147" s="552" t="s">
        <v>74</v>
      </c>
      <c r="N147" s="552" t="s">
        <v>75</v>
      </c>
      <c r="O147" s="552" t="s">
        <v>76</v>
      </c>
      <c r="P147" s="552" t="s">
        <v>77</v>
      </c>
      <c r="Q147" s="552" t="s">
        <v>78</v>
      </c>
      <c r="R147" s="552" t="s">
        <v>128</v>
      </c>
      <c r="S147" s="552">
        <v>2.1</v>
      </c>
      <c r="T147" s="552">
        <v>3</v>
      </c>
      <c r="U147" s="552">
        <v>1</v>
      </c>
      <c r="V147" s="552">
        <v>0</v>
      </c>
      <c r="W147" s="552">
        <v>3</v>
      </c>
      <c r="X147" s="555">
        <v>3</v>
      </c>
      <c r="Y147" s="554">
        <v>9</v>
      </c>
      <c r="Z147" s="552">
        <v>27</v>
      </c>
      <c r="AA147" s="552" t="s">
        <v>80</v>
      </c>
      <c r="AB147" s="552" t="s">
        <v>2518</v>
      </c>
      <c r="AC147" s="552" t="s">
        <v>236</v>
      </c>
      <c r="AD147" s="552" t="s">
        <v>2529</v>
      </c>
      <c r="AE147" s="552" t="s">
        <v>82</v>
      </c>
      <c r="AF147" s="556" t="s">
        <v>2550</v>
      </c>
      <c r="AG147" s="554" t="s">
        <v>257</v>
      </c>
      <c r="AH147" s="552" t="s">
        <v>92</v>
      </c>
      <c r="AI147" s="552" t="s">
        <v>86</v>
      </c>
      <c r="AJ147" s="552" t="s">
        <v>74</v>
      </c>
      <c r="AK147" s="552" t="s">
        <v>75</v>
      </c>
      <c r="AL147" s="552" t="s">
        <v>76</v>
      </c>
      <c r="AM147" s="553" t="s">
        <v>77</v>
      </c>
      <c r="AN147" s="557" t="s">
        <v>78</v>
      </c>
      <c r="AO147" s="552">
        <v>3</v>
      </c>
      <c r="AP147" s="552">
        <v>3</v>
      </c>
      <c r="AQ147" s="558" t="s">
        <v>84</v>
      </c>
      <c r="AR147" s="558" t="s">
        <v>84</v>
      </c>
      <c r="AS147" s="558" t="s">
        <v>240</v>
      </c>
      <c r="AT147" s="558" t="s">
        <v>241</v>
      </c>
      <c r="AU147" s="558"/>
      <c r="AV147" s="558" t="s">
        <v>2507</v>
      </c>
      <c r="AW147" s="559" t="s">
        <v>2508</v>
      </c>
      <c r="AX147" s="559" t="s">
        <v>86</v>
      </c>
      <c r="AY147" s="559" t="s">
        <v>86</v>
      </c>
      <c r="AZ147" s="559" t="s">
        <v>86</v>
      </c>
      <c r="BA147" s="559" t="b">
        <v>1</v>
      </c>
      <c r="BB147" s="559" t="b">
        <v>1</v>
      </c>
      <c r="BC147" s="559" t="b">
        <v>1</v>
      </c>
      <c r="BD147" s="559" t="b">
        <v>1</v>
      </c>
      <c r="BE147" s="559" t="b">
        <v>1</v>
      </c>
      <c r="BF147" s="559" t="b">
        <v>1</v>
      </c>
      <c r="BG147" s="559" t="b">
        <v>1</v>
      </c>
      <c r="BH147" s="559" t="b">
        <v>1</v>
      </c>
      <c r="BI147" s="559" t="b">
        <v>1</v>
      </c>
      <c r="BJ147" s="559" t="s">
        <v>2518</v>
      </c>
      <c r="BK147" s="559" t="s">
        <v>2529</v>
      </c>
      <c r="BL147" s="559" t="s">
        <v>2550</v>
      </c>
      <c r="BM147" s="558"/>
      <c r="BN147" s="558"/>
      <c r="BO147" s="558"/>
      <c r="BP147" s="558"/>
      <c r="BQ147" s="558"/>
      <c r="BR147" s="558"/>
      <c r="BS147" s="558"/>
      <c r="BT147" s="558"/>
      <c r="BU147" s="558"/>
      <c r="BV147" s="558"/>
      <c r="BW147" s="558"/>
      <c r="BX147" s="558"/>
      <c r="BY147" s="558"/>
      <c r="BZ147" s="558"/>
      <c r="CA147" s="558"/>
      <c r="CB147" s="558"/>
    </row>
    <row r="148" spans="1:80" ht="72">
      <c r="A148" s="440">
        <v>6</v>
      </c>
      <c r="B148" s="550">
        <v>43</v>
      </c>
      <c r="C148" s="554" t="s">
        <v>232</v>
      </c>
      <c r="D148" s="552" t="s">
        <v>2630</v>
      </c>
      <c r="E148" s="553" t="s">
        <v>2098</v>
      </c>
      <c r="F148" s="554" t="s">
        <v>2505</v>
      </c>
      <c r="G148" s="552" t="s">
        <v>274</v>
      </c>
      <c r="H148" s="552" t="s">
        <v>275</v>
      </c>
      <c r="I148" s="553" t="s">
        <v>276</v>
      </c>
      <c r="J148" s="554" t="s">
        <v>71</v>
      </c>
      <c r="K148" s="552" t="s">
        <v>72</v>
      </c>
      <c r="L148" s="552" t="s">
        <v>127</v>
      </c>
      <c r="M148" s="552" t="s">
        <v>230</v>
      </c>
      <c r="N148" s="552" t="s">
        <v>75</v>
      </c>
      <c r="O148" s="552" t="s">
        <v>76</v>
      </c>
      <c r="P148" s="552" t="s">
        <v>77</v>
      </c>
      <c r="Q148" s="552" t="s">
        <v>78</v>
      </c>
      <c r="R148" s="552" t="s">
        <v>128</v>
      </c>
      <c r="S148" s="552">
        <v>2.2999999999999998</v>
      </c>
      <c r="T148" s="552">
        <v>3</v>
      </c>
      <c r="U148" s="552">
        <v>1</v>
      </c>
      <c r="V148" s="552">
        <v>0</v>
      </c>
      <c r="W148" s="552">
        <v>3</v>
      </c>
      <c r="X148" s="555">
        <v>3</v>
      </c>
      <c r="Y148" s="554">
        <v>9</v>
      </c>
      <c r="Z148" s="552">
        <v>27</v>
      </c>
      <c r="AA148" s="552" t="s">
        <v>80</v>
      </c>
      <c r="AB148" s="552" t="s">
        <v>2518</v>
      </c>
      <c r="AC148" s="552"/>
      <c r="AD148" s="552" t="s">
        <v>2506</v>
      </c>
      <c r="AE148" s="552"/>
      <c r="AF148" s="556" t="s">
        <v>2506</v>
      </c>
      <c r="AG148" s="554" t="s">
        <v>283</v>
      </c>
      <c r="AH148" s="552" t="s">
        <v>92</v>
      </c>
      <c r="AI148" s="552" t="s">
        <v>86</v>
      </c>
      <c r="AJ148" s="552" t="s">
        <v>230</v>
      </c>
      <c r="AK148" s="552" t="s">
        <v>75</v>
      </c>
      <c r="AL148" s="552" t="s">
        <v>76</v>
      </c>
      <c r="AM148" s="553" t="s">
        <v>77</v>
      </c>
      <c r="AN148" s="557" t="s">
        <v>78</v>
      </c>
      <c r="AO148" s="552">
        <v>3</v>
      </c>
      <c r="AP148" s="552">
        <v>3</v>
      </c>
      <c r="AQ148" s="558" t="s">
        <v>92</v>
      </c>
      <c r="AR148" s="558" t="s">
        <v>84</v>
      </c>
      <c r="AS148" s="558"/>
      <c r="AT148" s="558" t="s">
        <v>241</v>
      </c>
      <c r="AU148" s="558"/>
      <c r="AV148" s="558" t="s">
        <v>2507</v>
      </c>
      <c r="AW148" s="559" t="s">
        <v>2508</v>
      </c>
      <c r="AX148" s="559" t="s">
        <v>86</v>
      </c>
      <c r="AY148" s="559" t="s">
        <v>86</v>
      </c>
      <c r="AZ148" s="559" t="s">
        <v>86</v>
      </c>
      <c r="BA148" s="559" t="b">
        <v>1</v>
      </c>
      <c r="BB148" s="559" t="b">
        <v>1</v>
      </c>
      <c r="BC148" s="559" t="b">
        <v>1</v>
      </c>
      <c r="BD148" s="559" t="b">
        <v>1</v>
      </c>
      <c r="BE148" s="559" t="b">
        <v>1</v>
      </c>
      <c r="BF148" s="559" t="b">
        <v>1</v>
      </c>
      <c r="BG148" s="559" t="b">
        <v>1</v>
      </c>
      <c r="BH148" s="559" t="b">
        <v>1</v>
      </c>
      <c r="BI148" s="559" t="b">
        <v>1</v>
      </c>
      <c r="BJ148" s="559" t="s">
        <v>2518</v>
      </c>
      <c r="BK148" s="559" t="s">
        <v>86</v>
      </c>
      <c r="BL148" s="559" t="s">
        <v>2506</v>
      </c>
      <c r="BM148" s="558"/>
      <c r="BN148" s="558"/>
      <c r="BO148" s="558"/>
      <c r="BP148" s="558"/>
      <c r="BQ148" s="558"/>
      <c r="BR148" s="558"/>
      <c r="BS148" s="558"/>
      <c r="BT148" s="558"/>
      <c r="BU148" s="558"/>
      <c r="BV148" s="558"/>
      <c r="BW148" s="558"/>
      <c r="BX148" s="558"/>
      <c r="BY148" s="558"/>
      <c r="BZ148" s="558"/>
      <c r="CA148" s="558"/>
      <c r="CB148" s="558"/>
    </row>
    <row r="149" spans="1:80" ht="84">
      <c r="A149" s="440">
        <v>6</v>
      </c>
      <c r="B149" s="550">
        <v>44</v>
      </c>
      <c r="C149" s="554" t="s">
        <v>232</v>
      </c>
      <c r="D149" s="552" t="s">
        <v>2630</v>
      </c>
      <c r="E149" s="553" t="s">
        <v>2098</v>
      </c>
      <c r="F149" s="554" t="s">
        <v>2505</v>
      </c>
      <c r="G149" s="552" t="s">
        <v>286</v>
      </c>
      <c r="H149" s="552" t="s">
        <v>287</v>
      </c>
      <c r="I149" s="553" t="s">
        <v>288</v>
      </c>
      <c r="J149" s="554" t="s">
        <v>71</v>
      </c>
      <c r="K149" s="552" t="s">
        <v>72</v>
      </c>
      <c r="L149" s="552" t="s">
        <v>127</v>
      </c>
      <c r="M149" s="552" t="s">
        <v>74</v>
      </c>
      <c r="N149" s="552" t="s">
        <v>75</v>
      </c>
      <c r="O149" s="552" t="s">
        <v>76</v>
      </c>
      <c r="P149" s="552" t="s">
        <v>77</v>
      </c>
      <c r="Q149" s="552" t="s">
        <v>78</v>
      </c>
      <c r="R149" s="552" t="s">
        <v>128</v>
      </c>
      <c r="S149" s="552">
        <v>2.4</v>
      </c>
      <c r="T149" s="552">
        <v>3</v>
      </c>
      <c r="U149" s="552">
        <v>1</v>
      </c>
      <c r="V149" s="552">
        <v>0</v>
      </c>
      <c r="W149" s="552">
        <v>3</v>
      </c>
      <c r="X149" s="555">
        <v>3</v>
      </c>
      <c r="Y149" s="554">
        <v>9</v>
      </c>
      <c r="Z149" s="552">
        <v>27</v>
      </c>
      <c r="AA149" s="552" t="s">
        <v>80</v>
      </c>
      <c r="AB149" s="552" t="s">
        <v>2518</v>
      </c>
      <c r="AC149" s="552" t="s">
        <v>236</v>
      </c>
      <c r="AD149" s="552" t="s">
        <v>2529</v>
      </c>
      <c r="AE149" s="552" t="s">
        <v>82</v>
      </c>
      <c r="AF149" s="556" t="s">
        <v>2550</v>
      </c>
      <c r="AG149" s="554" t="s">
        <v>290</v>
      </c>
      <c r="AH149" s="552" t="s">
        <v>92</v>
      </c>
      <c r="AI149" s="552" t="s">
        <v>86</v>
      </c>
      <c r="AJ149" s="552" t="s">
        <v>74</v>
      </c>
      <c r="AK149" s="552" t="s">
        <v>75</v>
      </c>
      <c r="AL149" s="552" t="s">
        <v>76</v>
      </c>
      <c r="AM149" s="553" t="s">
        <v>77</v>
      </c>
      <c r="AN149" s="557" t="s">
        <v>78</v>
      </c>
      <c r="AO149" s="552">
        <v>3</v>
      </c>
      <c r="AP149" s="552">
        <v>3</v>
      </c>
      <c r="AQ149" s="558" t="s">
        <v>84</v>
      </c>
      <c r="AR149" s="558" t="s">
        <v>84</v>
      </c>
      <c r="AS149" s="558"/>
      <c r="AT149" s="558" t="s">
        <v>241</v>
      </c>
      <c r="AU149" s="558"/>
      <c r="AV149" s="558" t="s">
        <v>2507</v>
      </c>
      <c r="AW149" s="559" t="s">
        <v>2508</v>
      </c>
      <c r="AX149" s="559" t="s">
        <v>86</v>
      </c>
      <c r="AY149" s="559" t="s">
        <v>86</v>
      </c>
      <c r="AZ149" s="559" t="s">
        <v>86</v>
      </c>
      <c r="BA149" s="559" t="b">
        <v>1</v>
      </c>
      <c r="BB149" s="559" t="b">
        <v>1</v>
      </c>
      <c r="BC149" s="559" t="b">
        <v>1</v>
      </c>
      <c r="BD149" s="559" t="b">
        <v>1</v>
      </c>
      <c r="BE149" s="559" t="b">
        <v>1</v>
      </c>
      <c r="BF149" s="559" t="b">
        <v>1</v>
      </c>
      <c r="BG149" s="559" t="b">
        <v>1</v>
      </c>
      <c r="BH149" s="559" t="b">
        <v>1</v>
      </c>
      <c r="BI149" s="559" t="b">
        <v>1</v>
      </c>
      <c r="BJ149" s="559" t="s">
        <v>2518</v>
      </c>
      <c r="BK149" s="559" t="s">
        <v>2529</v>
      </c>
      <c r="BL149" s="559" t="s">
        <v>2550</v>
      </c>
      <c r="BM149" s="558"/>
      <c r="BN149" s="558"/>
      <c r="BO149" s="558"/>
      <c r="BP149" s="558"/>
      <c r="BQ149" s="558"/>
      <c r="BR149" s="558"/>
      <c r="BS149" s="558"/>
      <c r="BT149" s="558"/>
      <c r="BU149" s="558"/>
      <c r="BV149" s="558"/>
      <c r="BW149" s="558"/>
      <c r="BX149" s="558"/>
      <c r="BY149" s="558"/>
      <c r="BZ149" s="558"/>
      <c r="CA149" s="558"/>
      <c r="CB149" s="558"/>
    </row>
    <row r="150" spans="1:80" ht="84">
      <c r="A150" s="440">
        <v>6</v>
      </c>
      <c r="B150" s="550">
        <v>45</v>
      </c>
      <c r="C150" s="554" t="s">
        <v>232</v>
      </c>
      <c r="D150" s="552" t="s">
        <v>2630</v>
      </c>
      <c r="E150" s="553" t="s">
        <v>2098</v>
      </c>
      <c r="F150" s="554" t="s">
        <v>2505</v>
      </c>
      <c r="G150" s="552" t="s">
        <v>295</v>
      </c>
      <c r="H150" s="552" t="s">
        <v>287</v>
      </c>
      <c r="I150" s="553" t="s">
        <v>288</v>
      </c>
      <c r="J150" s="554" t="s">
        <v>71</v>
      </c>
      <c r="K150" s="552" t="s">
        <v>72</v>
      </c>
      <c r="L150" s="552" t="s">
        <v>127</v>
      </c>
      <c r="M150" s="552" t="s">
        <v>74</v>
      </c>
      <c r="N150" s="552" t="s">
        <v>75</v>
      </c>
      <c r="O150" s="552" t="s">
        <v>76</v>
      </c>
      <c r="P150" s="552" t="s">
        <v>77</v>
      </c>
      <c r="Q150" s="552" t="s">
        <v>78</v>
      </c>
      <c r="R150" s="552" t="s">
        <v>128</v>
      </c>
      <c r="S150" s="552">
        <v>2.1</v>
      </c>
      <c r="T150" s="552">
        <v>3</v>
      </c>
      <c r="U150" s="552">
        <v>1</v>
      </c>
      <c r="V150" s="552">
        <v>0</v>
      </c>
      <c r="W150" s="552">
        <v>3</v>
      </c>
      <c r="X150" s="555">
        <v>3</v>
      </c>
      <c r="Y150" s="554">
        <v>9</v>
      </c>
      <c r="Z150" s="552">
        <v>27</v>
      </c>
      <c r="AA150" s="552" t="s">
        <v>80</v>
      </c>
      <c r="AB150" s="552" t="s">
        <v>2518</v>
      </c>
      <c r="AC150" s="552" t="s">
        <v>236</v>
      </c>
      <c r="AD150" s="552" t="s">
        <v>2529</v>
      </c>
      <c r="AE150" s="552" t="s">
        <v>82</v>
      </c>
      <c r="AF150" s="556" t="s">
        <v>2550</v>
      </c>
      <c r="AG150" s="554" t="s">
        <v>290</v>
      </c>
      <c r="AH150" s="552" t="s">
        <v>92</v>
      </c>
      <c r="AI150" s="552" t="s">
        <v>86</v>
      </c>
      <c r="AJ150" s="552" t="s">
        <v>74</v>
      </c>
      <c r="AK150" s="552" t="s">
        <v>75</v>
      </c>
      <c r="AL150" s="552" t="s">
        <v>76</v>
      </c>
      <c r="AM150" s="553" t="s">
        <v>77</v>
      </c>
      <c r="AN150" s="557" t="s">
        <v>78</v>
      </c>
      <c r="AO150" s="552">
        <v>3</v>
      </c>
      <c r="AP150" s="552">
        <v>3</v>
      </c>
      <c r="AQ150" s="558" t="s">
        <v>84</v>
      </c>
      <c r="AR150" s="558" t="s">
        <v>84</v>
      </c>
      <c r="AS150" s="558"/>
      <c r="AT150" s="558" t="s">
        <v>241</v>
      </c>
      <c r="AU150" s="558"/>
      <c r="AV150" s="558" t="s">
        <v>2507</v>
      </c>
      <c r="AW150" s="559" t="s">
        <v>2508</v>
      </c>
      <c r="AX150" s="559" t="s">
        <v>86</v>
      </c>
      <c r="AY150" s="559" t="s">
        <v>86</v>
      </c>
      <c r="AZ150" s="559" t="s">
        <v>86</v>
      </c>
      <c r="BA150" s="559" t="b">
        <v>1</v>
      </c>
      <c r="BB150" s="559" t="b">
        <v>1</v>
      </c>
      <c r="BC150" s="559" t="b">
        <v>1</v>
      </c>
      <c r="BD150" s="559" t="b">
        <v>1</v>
      </c>
      <c r="BE150" s="559" t="b">
        <v>1</v>
      </c>
      <c r="BF150" s="559" t="b">
        <v>1</v>
      </c>
      <c r="BG150" s="559" t="b">
        <v>1</v>
      </c>
      <c r="BH150" s="559" t="b">
        <v>1</v>
      </c>
      <c r="BI150" s="559" t="b">
        <v>1</v>
      </c>
      <c r="BJ150" s="559" t="s">
        <v>2518</v>
      </c>
      <c r="BK150" s="559" t="s">
        <v>2529</v>
      </c>
      <c r="BL150" s="559" t="s">
        <v>2550</v>
      </c>
      <c r="BM150" s="558"/>
      <c r="BN150" s="558"/>
      <c r="BO150" s="558"/>
      <c r="BP150" s="558"/>
      <c r="BQ150" s="558"/>
      <c r="BR150" s="558"/>
      <c r="BS150" s="558"/>
      <c r="BT150" s="558"/>
      <c r="BU150" s="558"/>
      <c r="BV150" s="558"/>
      <c r="BW150" s="558"/>
      <c r="BX150" s="558"/>
      <c r="BY150" s="558"/>
      <c r="BZ150" s="558"/>
      <c r="CA150" s="558"/>
      <c r="CB150" s="558"/>
    </row>
    <row r="151" spans="1:80" ht="84">
      <c r="A151" s="440">
        <v>6</v>
      </c>
      <c r="B151" s="550">
        <v>46</v>
      </c>
      <c r="C151" s="554" t="s">
        <v>232</v>
      </c>
      <c r="D151" s="552" t="s">
        <v>2630</v>
      </c>
      <c r="E151" s="553" t="s">
        <v>2098</v>
      </c>
      <c r="F151" s="554" t="s">
        <v>2505</v>
      </c>
      <c r="G151" s="552" t="s">
        <v>307</v>
      </c>
      <c r="H151" s="552" t="s">
        <v>287</v>
      </c>
      <c r="I151" s="553" t="s">
        <v>308</v>
      </c>
      <c r="J151" s="554" t="s">
        <v>71</v>
      </c>
      <c r="K151" s="552" t="s">
        <v>72</v>
      </c>
      <c r="L151" s="552" t="s">
        <v>127</v>
      </c>
      <c r="M151" s="552" t="s">
        <v>74</v>
      </c>
      <c r="N151" s="552" t="s">
        <v>75</v>
      </c>
      <c r="O151" s="552" t="s">
        <v>76</v>
      </c>
      <c r="P151" s="552" t="s">
        <v>77</v>
      </c>
      <c r="Q151" s="552" t="s">
        <v>78</v>
      </c>
      <c r="R151" s="552" t="s">
        <v>128</v>
      </c>
      <c r="S151" s="552">
        <v>2.1</v>
      </c>
      <c r="T151" s="552">
        <v>3</v>
      </c>
      <c r="U151" s="552">
        <v>1</v>
      </c>
      <c r="V151" s="552">
        <v>0</v>
      </c>
      <c r="W151" s="552">
        <v>3</v>
      </c>
      <c r="X151" s="555">
        <v>3</v>
      </c>
      <c r="Y151" s="554">
        <v>9</v>
      </c>
      <c r="Z151" s="552">
        <v>27</v>
      </c>
      <c r="AA151" s="552" t="s">
        <v>80</v>
      </c>
      <c r="AB151" s="552" t="s">
        <v>2518</v>
      </c>
      <c r="AC151" s="552" t="s">
        <v>236</v>
      </c>
      <c r="AD151" s="552" t="s">
        <v>2529</v>
      </c>
      <c r="AE151" s="552" t="s">
        <v>82</v>
      </c>
      <c r="AF151" s="556" t="s">
        <v>2550</v>
      </c>
      <c r="AG151" s="554" t="s">
        <v>290</v>
      </c>
      <c r="AH151" s="552" t="s">
        <v>92</v>
      </c>
      <c r="AI151" s="552" t="s">
        <v>86</v>
      </c>
      <c r="AJ151" s="552" t="s">
        <v>74</v>
      </c>
      <c r="AK151" s="552" t="s">
        <v>75</v>
      </c>
      <c r="AL151" s="552" t="s">
        <v>76</v>
      </c>
      <c r="AM151" s="553" t="s">
        <v>77</v>
      </c>
      <c r="AN151" s="557" t="s">
        <v>78</v>
      </c>
      <c r="AO151" s="552">
        <v>3</v>
      </c>
      <c r="AP151" s="552">
        <v>3</v>
      </c>
      <c r="AQ151" s="558" t="s">
        <v>84</v>
      </c>
      <c r="AR151" s="558" t="s">
        <v>84</v>
      </c>
      <c r="AS151" s="558" t="s">
        <v>240</v>
      </c>
      <c r="AT151" s="558" t="s">
        <v>241</v>
      </c>
      <c r="AU151" s="558"/>
      <c r="AV151" s="558" t="s">
        <v>2507</v>
      </c>
      <c r="AW151" s="559" t="s">
        <v>2508</v>
      </c>
      <c r="AX151" s="559" t="s">
        <v>86</v>
      </c>
      <c r="AY151" s="559" t="s">
        <v>86</v>
      </c>
      <c r="AZ151" s="559" t="s">
        <v>86</v>
      </c>
      <c r="BA151" s="559" t="b">
        <v>1</v>
      </c>
      <c r="BB151" s="559" t="b">
        <v>1</v>
      </c>
      <c r="BC151" s="559" t="b">
        <v>1</v>
      </c>
      <c r="BD151" s="559" t="b">
        <v>1</v>
      </c>
      <c r="BE151" s="559" t="b">
        <v>1</v>
      </c>
      <c r="BF151" s="559" t="b">
        <v>1</v>
      </c>
      <c r="BG151" s="559" t="b">
        <v>1</v>
      </c>
      <c r="BH151" s="559" t="b">
        <v>1</v>
      </c>
      <c r="BI151" s="559" t="b">
        <v>1</v>
      </c>
      <c r="BJ151" s="559" t="s">
        <v>2518</v>
      </c>
      <c r="BK151" s="559" t="s">
        <v>2529</v>
      </c>
      <c r="BL151" s="559" t="s">
        <v>2550</v>
      </c>
      <c r="BM151" s="558"/>
      <c r="BN151" s="558"/>
      <c r="BO151" s="558"/>
      <c r="BP151" s="558"/>
      <c r="BQ151" s="558"/>
      <c r="BR151" s="558"/>
      <c r="BS151" s="558"/>
      <c r="BT151" s="558"/>
      <c r="BU151" s="558"/>
      <c r="BV151" s="558"/>
      <c r="BW151" s="558"/>
      <c r="BX151" s="558"/>
      <c r="BY151" s="558"/>
      <c r="BZ151" s="558"/>
      <c r="CA151" s="558"/>
      <c r="CB151" s="558"/>
    </row>
    <row r="152" spans="1:80" ht="72">
      <c r="A152" s="440">
        <v>6</v>
      </c>
      <c r="B152" s="550">
        <v>47</v>
      </c>
      <c r="C152" s="554" t="s">
        <v>232</v>
      </c>
      <c r="D152" s="552" t="s">
        <v>2630</v>
      </c>
      <c r="E152" s="553" t="s">
        <v>2098</v>
      </c>
      <c r="F152" s="554" t="s">
        <v>2505</v>
      </c>
      <c r="G152" s="552" t="s">
        <v>316</v>
      </c>
      <c r="H152" s="552" t="s">
        <v>317</v>
      </c>
      <c r="I152" s="553" t="s">
        <v>268</v>
      </c>
      <c r="J152" s="554" t="s">
        <v>71</v>
      </c>
      <c r="K152" s="552" t="s">
        <v>72</v>
      </c>
      <c r="L152" s="552" t="s">
        <v>127</v>
      </c>
      <c r="M152" s="552" t="s">
        <v>74</v>
      </c>
      <c r="N152" s="552" t="s">
        <v>116</v>
      </c>
      <c r="O152" s="552" t="s">
        <v>76</v>
      </c>
      <c r="P152" s="552" t="s">
        <v>77</v>
      </c>
      <c r="Q152" s="552" t="s">
        <v>78</v>
      </c>
      <c r="R152" s="552" t="s">
        <v>128</v>
      </c>
      <c r="S152" s="552">
        <v>2.1</v>
      </c>
      <c r="T152" s="552">
        <v>3</v>
      </c>
      <c r="U152" s="552">
        <v>1</v>
      </c>
      <c r="V152" s="552">
        <v>0</v>
      </c>
      <c r="W152" s="552">
        <v>3</v>
      </c>
      <c r="X152" s="555">
        <v>3</v>
      </c>
      <c r="Y152" s="554">
        <v>9</v>
      </c>
      <c r="Z152" s="552">
        <v>27</v>
      </c>
      <c r="AA152" s="552" t="s">
        <v>80</v>
      </c>
      <c r="AB152" s="552" t="s">
        <v>2518</v>
      </c>
      <c r="AC152" s="552"/>
      <c r="AD152" s="552" t="s">
        <v>2506</v>
      </c>
      <c r="AE152" s="552"/>
      <c r="AF152" s="556" t="s">
        <v>2506</v>
      </c>
      <c r="AG152" s="554" t="s">
        <v>318</v>
      </c>
      <c r="AH152" s="552" t="s">
        <v>92</v>
      </c>
      <c r="AI152" s="552" t="s">
        <v>86</v>
      </c>
      <c r="AJ152" s="552" t="s">
        <v>230</v>
      </c>
      <c r="AK152" s="552" t="s">
        <v>116</v>
      </c>
      <c r="AL152" s="552" t="s">
        <v>76</v>
      </c>
      <c r="AM152" s="553" t="s">
        <v>77</v>
      </c>
      <c r="AN152" s="557" t="s">
        <v>78</v>
      </c>
      <c r="AO152" s="552">
        <v>2</v>
      </c>
      <c r="AP152" s="552">
        <v>2</v>
      </c>
      <c r="AQ152" s="558" t="s">
        <v>92</v>
      </c>
      <c r="AR152" s="558" t="s">
        <v>84</v>
      </c>
      <c r="AS152" s="558"/>
      <c r="AT152" s="558" t="s">
        <v>241</v>
      </c>
      <c r="AU152" s="558"/>
      <c r="AV152" s="558" t="s">
        <v>2507</v>
      </c>
      <c r="AW152" s="559" t="s">
        <v>2508</v>
      </c>
      <c r="AX152" s="559" t="s">
        <v>86</v>
      </c>
      <c r="AY152" s="559" t="s">
        <v>86</v>
      </c>
      <c r="AZ152" s="559" t="s">
        <v>86</v>
      </c>
      <c r="BA152" s="559" t="b">
        <v>1</v>
      </c>
      <c r="BB152" s="559" t="b">
        <v>1</v>
      </c>
      <c r="BC152" s="559" t="b">
        <v>1</v>
      </c>
      <c r="BD152" s="559" t="b">
        <v>1</v>
      </c>
      <c r="BE152" s="559" t="b">
        <v>1</v>
      </c>
      <c r="BF152" s="559" t="b">
        <v>1</v>
      </c>
      <c r="BG152" s="559" t="b">
        <v>1</v>
      </c>
      <c r="BH152" s="559" t="b">
        <v>1</v>
      </c>
      <c r="BI152" s="559" t="b">
        <v>1</v>
      </c>
      <c r="BJ152" s="559" t="s">
        <v>2518</v>
      </c>
      <c r="BK152" s="559" t="s">
        <v>86</v>
      </c>
      <c r="BL152" s="559" t="s">
        <v>2506</v>
      </c>
      <c r="BM152" s="558"/>
      <c r="BN152" s="558"/>
      <c r="BO152" s="558"/>
      <c r="BP152" s="558"/>
      <c r="BQ152" s="558"/>
      <c r="BR152" s="558"/>
      <c r="BS152" s="558"/>
      <c r="BT152" s="558"/>
      <c r="BU152" s="558"/>
      <c r="BV152" s="558"/>
      <c r="BW152" s="558"/>
      <c r="BX152" s="558"/>
      <c r="BY152" s="558"/>
      <c r="BZ152" s="558"/>
      <c r="CA152" s="558"/>
      <c r="CB152" s="558"/>
    </row>
    <row r="153" spans="1:80" ht="108">
      <c r="A153" s="440">
        <v>6</v>
      </c>
      <c r="B153" s="550">
        <v>50</v>
      </c>
      <c r="C153" s="554" t="s">
        <v>232</v>
      </c>
      <c r="D153" s="552" t="s">
        <v>2630</v>
      </c>
      <c r="E153" s="553" t="s">
        <v>2098</v>
      </c>
      <c r="F153" s="554" t="s">
        <v>2505</v>
      </c>
      <c r="G153" s="552" t="s">
        <v>340</v>
      </c>
      <c r="H153" s="552" t="s">
        <v>234</v>
      </c>
      <c r="I153" s="553" t="s">
        <v>288</v>
      </c>
      <c r="J153" s="554" t="s">
        <v>71</v>
      </c>
      <c r="K153" s="552" t="s">
        <v>72</v>
      </c>
      <c r="L153" s="552" t="s">
        <v>127</v>
      </c>
      <c r="M153" s="552" t="s">
        <v>74</v>
      </c>
      <c r="N153" s="552" t="s">
        <v>75</v>
      </c>
      <c r="O153" s="552" t="s">
        <v>76</v>
      </c>
      <c r="P153" s="552" t="s">
        <v>77</v>
      </c>
      <c r="Q153" s="552" t="s">
        <v>78</v>
      </c>
      <c r="R153" s="552" t="s">
        <v>128</v>
      </c>
      <c r="S153" s="552">
        <v>2.2999999999999998</v>
      </c>
      <c r="T153" s="552">
        <v>3</v>
      </c>
      <c r="U153" s="552">
        <v>1</v>
      </c>
      <c r="V153" s="552">
        <v>0</v>
      </c>
      <c r="W153" s="552">
        <v>3</v>
      </c>
      <c r="X153" s="555">
        <v>3</v>
      </c>
      <c r="Y153" s="554">
        <v>9</v>
      </c>
      <c r="Z153" s="552">
        <v>27</v>
      </c>
      <c r="AA153" s="552" t="s">
        <v>80</v>
      </c>
      <c r="AB153" s="552" t="s">
        <v>2518</v>
      </c>
      <c r="AC153" s="552" t="s">
        <v>236</v>
      </c>
      <c r="AD153" s="552" t="s">
        <v>2529</v>
      </c>
      <c r="AE153" s="552" t="s">
        <v>82</v>
      </c>
      <c r="AF153" s="556" t="s">
        <v>2550</v>
      </c>
      <c r="AG153" s="554" t="s">
        <v>345</v>
      </c>
      <c r="AH153" s="552" t="s">
        <v>92</v>
      </c>
      <c r="AI153" s="552" t="s">
        <v>86</v>
      </c>
      <c r="AJ153" s="552" t="s">
        <v>74</v>
      </c>
      <c r="AK153" s="552" t="s">
        <v>75</v>
      </c>
      <c r="AL153" s="552" t="s">
        <v>76</v>
      </c>
      <c r="AM153" s="553" t="s">
        <v>77</v>
      </c>
      <c r="AN153" s="557" t="s">
        <v>78</v>
      </c>
      <c r="AO153" s="552">
        <v>3</v>
      </c>
      <c r="AP153" s="552">
        <v>3</v>
      </c>
      <c r="AQ153" s="558" t="s">
        <v>84</v>
      </c>
      <c r="AR153" s="558" t="s">
        <v>84</v>
      </c>
      <c r="AS153" s="558"/>
      <c r="AT153" s="558" t="s">
        <v>241</v>
      </c>
      <c r="AU153" s="558"/>
      <c r="AV153" s="558" t="s">
        <v>2507</v>
      </c>
      <c r="AW153" s="559" t="s">
        <v>2508</v>
      </c>
      <c r="AX153" s="559" t="s">
        <v>86</v>
      </c>
      <c r="AY153" s="559" t="s">
        <v>86</v>
      </c>
      <c r="AZ153" s="559" t="s">
        <v>86</v>
      </c>
      <c r="BA153" s="559" t="b">
        <v>1</v>
      </c>
      <c r="BB153" s="559" t="b">
        <v>1</v>
      </c>
      <c r="BC153" s="559" t="b">
        <v>1</v>
      </c>
      <c r="BD153" s="559" t="b">
        <v>1</v>
      </c>
      <c r="BE153" s="559" t="b">
        <v>1</v>
      </c>
      <c r="BF153" s="559" t="b">
        <v>1</v>
      </c>
      <c r="BG153" s="559" t="b">
        <v>1</v>
      </c>
      <c r="BH153" s="559" t="b">
        <v>1</v>
      </c>
      <c r="BI153" s="559" t="b">
        <v>1</v>
      </c>
      <c r="BJ153" s="559" t="s">
        <v>2518</v>
      </c>
      <c r="BK153" s="559" t="s">
        <v>2529</v>
      </c>
      <c r="BL153" s="559" t="s">
        <v>2550</v>
      </c>
      <c r="BM153" s="558"/>
      <c r="BN153" s="558"/>
      <c r="BO153" s="558"/>
      <c r="BP153" s="558"/>
      <c r="BQ153" s="558"/>
      <c r="BR153" s="558"/>
      <c r="BS153" s="558"/>
      <c r="BT153" s="558"/>
      <c r="BU153" s="558"/>
      <c r="BV153" s="558"/>
      <c r="BW153" s="558"/>
      <c r="BX153" s="558"/>
      <c r="BY153" s="558"/>
      <c r="BZ153" s="558"/>
      <c r="CA153" s="558"/>
      <c r="CB153" s="558"/>
    </row>
    <row r="154" spans="1:80" ht="108">
      <c r="A154" s="440">
        <v>6</v>
      </c>
      <c r="B154" s="550">
        <v>51</v>
      </c>
      <c r="C154" s="554" t="s">
        <v>232</v>
      </c>
      <c r="D154" s="552" t="s">
        <v>2630</v>
      </c>
      <c r="E154" s="553" t="s">
        <v>2098</v>
      </c>
      <c r="F154" s="554" t="s">
        <v>2505</v>
      </c>
      <c r="G154" s="552" t="s">
        <v>352</v>
      </c>
      <c r="H154" s="552" t="s">
        <v>353</v>
      </c>
      <c r="I154" s="553" t="s">
        <v>354</v>
      </c>
      <c r="J154" s="554" t="s">
        <v>71</v>
      </c>
      <c r="K154" s="552" t="s">
        <v>72</v>
      </c>
      <c r="L154" s="552" t="s">
        <v>127</v>
      </c>
      <c r="M154" s="552" t="s">
        <v>74</v>
      </c>
      <c r="N154" s="552" t="s">
        <v>75</v>
      </c>
      <c r="O154" s="552" t="s">
        <v>76</v>
      </c>
      <c r="P154" s="552" t="s">
        <v>77</v>
      </c>
      <c r="Q154" s="552" t="s">
        <v>78</v>
      </c>
      <c r="R154" s="552" t="s">
        <v>128</v>
      </c>
      <c r="S154" s="552">
        <v>2.2999999999999998</v>
      </c>
      <c r="T154" s="552">
        <v>3</v>
      </c>
      <c r="U154" s="552">
        <v>1</v>
      </c>
      <c r="V154" s="552">
        <v>0</v>
      </c>
      <c r="W154" s="552">
        <v>3</v>
      </c>
      <c r="X154" s="555">
        <v>3</v>
      </c>
      <c r="Y154" s="554">
        <v>9</v>
      </c>
      <c r="Z154" s="552">
        <v>27</v>
      </c>
      <c r="AA154" s="552" t="s">
        <v>80</v>
      </c>
      <c r="AB154" s="552" t="s">
        <v>2518</v>
      </c>
      <c r="AC154" s="552" t="s">
        <v>236</v>
      </c>
      <c r="AD154" s="552" t="s">
        <v>2529</v>
      </c>
      <c r="AE154" s="552" t="s">
        <v>82</v>
      </c>
      <c r="AF154" s="556" t="s">
        <v>2550</v>
      </c>
      <c r="AG154" s="554" t="s">
        <v>345</v>
      </c>
      <c r="AH154" s="552" t="s">
        <v>92</v>
      </c>
      <c r="AI154" s="552" t="s">
        <v>86</v>
      </c>
      <c r="AJ154" s="552" t="s">
        <v>74</v>
      </c>
      <c r="AK154" s="552" t="s">
        <v>75</v>
      </c>
      <c r="AL154" s="552" t="s">
        <v>76</v>
      </c>
      <c r="AM154" s="553" t="s">
        <v>77</v>
      </c>
      <c r="AN154" s="557" t="s">
        <v>78</v>
      </c>
      <c r="AO154" s="552">
        <v>3</v>
      </c>
      <c r="AP154" s="552">
        <v>3</v>
      </c>
      <c r="AQ154" s="558" t="s">
        <v>84</v>
      </c>
      <c r="AR154" s="558" t="s">
        <v>84</v>
      </c>
      <c r="AS154" s="558"/>
      <c r="AT154" s="558" t="s">
        <v>241</v>
      </c>
      <c r="AU154" s="558"/>
      <c r="AV154" s="558" t="s">
        <v>2507</v>
      </c>
      <c r="AW154" s="559" t="s">
        <v>2508</v>
      </c>
      <c r="AX154" s="559" t="s">
        <v>86</v>
      </c>
      <c r="AY154" s="559" t="s">
        <v>86</v>
      </c>
      <c r="AZ154" s="559" t="s">
        <v>86</v>
      </c>
      <c r="BA154" s="559" t="b">
        <v>1</v>
      </c>
      <c r="BB154" s="559" t="b">
        <v>1</v>
      </c>
      <c r="BC154" s="559" t="b">
        <v>1</v>
      </c>
      <c r="BD154" s="559" t="b">
        <v>1</v>
      </c>
      <c r="BE154" s="559" t="b">
        <v>1</v>
      </c>
      <c r="BF154" s="559" t="b">
        <v>1</v>
      </c>
      <c r="BG154" s="559" t="b">
        <v>1</v>
      </c>
      <c r="BH154" s="559" t="b">
        <v>1</v>
      </c>
      <c r="BI154" s="559" t="b">
        <v>1</v>
      </c>
      <c r="BJ154" s="559" t="s">
        <v>2518</v>
      </c>
      <c r="BK154" s="559" t="s">
        <v>2529</v>
      </c>
      <c r="BL154" s="559" t="s">
        <v>2550</v>
      </c>
      <c r="BM154" s="558"/>
      <c r="BN154" s="558"/>
      <c r="BO154" s="558"/>
      <c r="BP154" s="558"/>
      <c r="BQ154" s="558"/>
      <c r="BR154" s="558"/>
      <c r="BS154" s="558"/>
      <c r="BT154" s="558"/>
      <c r="BU154" s="558"/>
      <c r="BV154" s="558"/>
      <c r="BW154" s="558"/>
      <c r="BX154" s="558"/>
      <c r="BY154" s="558"/>
      <c r="BZ154" s="558"/>
      <c r="CA154" s="558"/>
      <c r="CB154" s="558"/>
    </row>
    <row r="155" spans="1:80" ht="72">
      <c r="A155" s="440">
        <v>6</v>
      </c>
      <c r="B155" s="550">
        <v>53</v>
      </c>
      <c r="C155" s="554" t="s">
        <v>370</v>
      </c>
      <c r="D155" s="552" t="s">
        <v>2504</v>
      </c>
      <c r="E155" s="553"/>
      <c r="F155" s="554" t="s">
        <v>2505</v>
      </c>
      <c r="G155" s="552" t="s">
        <v>371</v>
      </c>
      <c r="H155" s="552" t="s">
        <v>373</v>
      </c>
      <c r="I155" s="553" t="s">
        <v>374</v>
      </c>
      <c r="J155" s="554" t="s">
        <v>71</v>
      </c>
      <c r="K155" s="552" t="s">
        <v>72</v>
      </c>
      <c r="L155" s="552" t="s">
        <v>73</v>
      </c>
      <c r="M155" s="552" t="s">
        <v>74</v>
      </c>
      <c r="N155" s="552" t="s">
        <v>75</v>
      </c>
      <c r="O155" s="552" t="s">
        <v>76</v>
      </c>
      <c r="P155" s="552" t="s">
        <v>77</v>
      </c>
      <c r="Q155" s="552" t="s">
        <v>78</v>
      </c>
      <c r="R155" s="552" t="s">
        <v>128</v>
      </c>
      <c r="S155" s="552">
        <v>2.1</v>
      </c>
      <c r="T155" s="552">
        <v>3</v>
      </c>
      <c r="U155" s="552">
        <v>2</v>
      </c>
      <c r="V155" s="552">
        <v>0</v>
      </c>
      <c r="W155" s="552">
        <v>3</v>
      </c>
      <c r="X155" s="555">
        <v>3</v>
      </c>
      <c r="Y155" s="554">
        <v>9</v>
      </c>
      <c r="Z155" s="552">
        <v>27</v>
      </c>
      <c r="AA155" s="552" t="s">
        <v>80</v>
      </c>
      <c r="AB155" s="552" t="s">
        <v>2518</v>
      </c>
      <c r="AC155" s="552" t="s">
        <v>236</v>
      </c>
      <c r="AD155" s="552" t="s">
        <v>2529</v>
      </c>
      <c r="AE155" s="552"/>
      <c r="AF155" s="556" t="s">
        <v>2506</v>
      </c>
      <c r="AG155" s="554"/>
      <c r="AH155" s="552" t="s">
        <v>84</v>
      </c>
      <c r="AI155" s="552" t="s">
        <v>86</v>
      </c>
      <c r="AJ155" s="552" t="s">
        <v>230</v>
      </c>
      <c r="AK155" s="552" t="s">
        <v>116</v>
      </c>
      <c r="AL155" s="552" t="s">
        <v>76</v>
      </c>
      <c r="AM155" s="553" t="s">
        <v>77</v>
      </c>
      <c r="AN155" s="557" t="s">
        <v>78</v>
      </c>
      <c r="AO155" s="552">
        <v>2</v>
      </c>
      <c r="AP155" s="552">
        <v>4</v>
      </c>
      <c r="AQ155" s="558"/>
      <c r="AR155" s="558" t="s">
        <v>84</v>
      </c>
      <c r="AS155" s="558" t="s">
        <v>375</v>
      </c>
      <c r="AT155" s="558" t="s">
        <v>379</v>
      </c>
      <c r="AU155" s="558"/>
      <c r="AV155" s="558" t="s">
        <v>2507</v>
      </c>
      <c r="AW155" s="559" t="s">
        <v>2508</v>
      </c>
      <c r="AX155" s="559" t="s">
        <v>86</v>
      </c>
      <c r="AY155" s="559" t="s">
        <v>86</v>
      </c>
      <c r="AZ155" s="559" t="s">
        <v>86</v>
      </c>
      <c r="BA155" s="559" t="b">
        <v>0</v>
      </c>
      <c r="BB155" s="559" t="b">
        <v>1</v>
      </c>
      <c r="BC155" s="559" t="b">
        <v>0</v>
      </c>
      <c r="BD155" s="559" t="b">
        <v>1</v>
      </c>
      <c r="BE155" s="559" t="b">
        <v>1</v>
      </c>
      <c r="BF155" s="559" t="b">
        <v>1</v>
      </c>
      <c r="BG155" s="559" t="b">
        <v>1</v>
      </c>
      <c r="BH155" s="559" t="b">
        <v>1</v>
      </c>
      <c r="BI155" s="559" t="b">
        <v>1</v>
      </c>
      <c r="BJ155" s="559" t="s">
        <v>2518</v>
      </c>
      <c r="BK155" s="559" t="s">
        <v>2529</v>
      </c>
      <c r="BL155" s="559" t="s">
        <v>86</v>
      </c>
      <c r="BM155" s="558"/>
      <c r="BN155" s="558"/>
      <c r="BO155" s="558"/>
      <c r="BP155" s="558"/>
      <c r="BQ155" s="558"/>
      <c r="BR155" s="558"/>
      <c r="BS155" s="558"/>
      <c r="BT155" s="558"/>
      <c r="BU155" s="558"/>
      <c r="BV155" s="558"/>
      <c r="BW155" s="558"/>
      <c r="BX155" s="558"/>
      <c r="BY155" s="558"/>
      <c r="BZ155" s="558"/>
      <c r="CA155" s="558"/>
      <c r="CB155" s="558"/>
    </row>
    <row r="156" spans="1:80" ht="60">
      <c r="A156" s="440">
        <v>6</v>
      </c>
      <c r="B156" s="550">
        <v>64</v>
      </c>
      <c r="C156" s="554" t="s">
        <v>413</v>
      </c>
      <c r="D156" s="552" t="s">
        <v>2574</v>
      </c>
      <c r="E156" s="553"/>
      <c r="F156" s="554" t="s">
        <v>2505</v>
      </c>
      <c r="G156" s="552" t="s">
        <v>424</v>
      </c>
      <c r="H156" s="552" t="s">
        <v>425</v>
      </c>
      <c r="I156" s="553" t="s">
        <v>426</v>
      </c>
      <c r="J156" s="554" t="s">
        <v>71</v>
      </c>
      <c r="K156" s="552" t="s">
        <v>72</v>
      </c>
      <c r="L156" s="552" t="s">
        <v>127</v>
      </c>
      <c r="M156" s="552" t="s">
        <v>74</v>
      </c>
      <c r="N156" s="552" t="s">
        <v>75</v>
      </c>
      <c r="O156" s="552" t="s">
        <v>76</v>
      </c>
      <c r="P156" s="552" t="s">
        <v>422</v>
      </c>
      <c r="Q156" s="552" t="s">
        <v>78</v>
      </c>
      <c r="R156" s="552" t="s">
        <v>128</v>
      </c>
      <c r="S156" s="552">
        <v>2.2000000000000002</v>
      </c>
      <c r="T156" s="552">
        <v>3</v>
      </c>
      <c r="U156" s="552">
        <v>1</v>
      </c>
      <c r="V156" s="552">
        <v>0</v>
      </c>
      <c r="W156" s="552">
        <v>3</v>
      </c>
      <c r="X156" s="555">
        <v>3</v>
      </c>
      <c r="Y156" s="554">
        <v>9</v>
      </c>
      <c r="Z156" s="552">
        <v>27</v>
      </c>
      <c r="AA156" s="552" t="s">
        <v>80</v>
      </c>
      <c r="AB156" s="552" t="s">
        <v>2518</v>
      </c>
      <c r="AC156" s="552"/>
      <c r="AD156" s="552" t="s">
        <v>2506</v>
      </c>
      <c r="AE156" s="552"/>
      <c r="AF156" s="556" t="s">
        <v>2506</v>
      </c>
      <c r="AG156" s="554"/>
      <c r="AH156" s="552"/>
      <c r="AI156" s="552" t="s">
        <v>86</v>
      </c>
      <c r="AJ156" s="552" t="s">
        <v>74</v>
      </c>
      <c r="AK156" s="552" t="s">
        <v>75</v>
      </c>
      <c r="AL156" s="552" t="s">
        <v>76</v>
      </c>
      <c r="AM156" s="553" t="s">
        <v>422</v>
      </c>
      <c r="AN156" s="557" t="s">
        <v>78</v>
      </c>
      <c r="AO156" s="552">
        <v>3</v>
      </c>
      <c r="AP156" s="552">
        <v>3</v>
      </c>
      <c r="AQ156" s="558" t="s">
        <v>84</v>
      </c>
      <c r="AR156" s="558" t="s">
        <v>84</v>
      </c>
      <c r="AS156" s="558"/>
      <c r="AT156" s="558"/>
      <c r="AU156" s="558"/>
      <c r="AV156" s="558" t="s">
        <v>2536</v>
      </c>
      <c r="AW156" s="559" t="s">
        <v>2520</v>
      </c>
      <c r="AX156" s="559" t="s">
        <v>86</v>
      </c>
      <c r="AY156" s="559" t="s">
        <v>86</v>
      </c>
      <c r="AZ156" s="559" t="s">
        <v>86</v>
      </c>
      <c r="BA156" s="559" t="b">
        <v>1</v>
      </c>
      <c r="BB156" s="559" t="b">
        <v>1</v>
      </c>
      <c r="BC156" s="559" t="b">
        <v>1</v>
      </c>
      <c r="BD156" s="559" t="b">
        <v>1</v>
      </c>
      <c r="BE156" s="559" t="b">
        <v>1</v>
      </c>
      <c r="BF156" s="559" t="b">
        <v>1</v>
      </c>
      <c r="BG156" s="559" t="b">
        <v>1</v>
      </c>
      <c r="BH156" s="559" t="b">
        <v>1</v>
      </c>
      <c r="BI156" s="559" t="b">
        <v>1</v>
      </c>
      <c r="BJ156" s="559" t="s">
        <v>2518</v>
      </c>
      <c r="BK156" s="559" t="s">
        <v>86</v>
      </c>
      <c r="BL156" s="559" t="s">
        <v>86</v>
      </c>
      <c r="BM156" s="558"/>
      <c r="BN156" s="558"/>
      <c r="BO156" s="558"/>
      <c r="BP156" s="558"/>
      <c r="BQ156" s="558"/>
      <c r="BR156" s="558"/>
      <c r="BS156" s="558"/>
      <c r="BT156" s="558"/>
      <c r="BU156" s="558"/>
      <c r="BV156" s="558"/>
      <c r="BW156" s="558"/>
      <c r="BX156" s="558"/>
      <c r="BY156" s="558"/>
      <c r="BZ156" s="558"/>
      <c r="CA156" s="558"/>
      <c r="CB156" s="558"/>
    </row>
    <row r="157" spans="1:80" ht="72">
      <c r="A157" s="440">
        <v>6</v>
      </c>
      <c r="B157" s="550">
        <v>77</v>
      </c>
      <c r="C157" s="554" t="s">
        <v>87</v>
      </c>
      <c r="D157" s="552" t="s">
        <v>2602</v>
      </c>
      <c r="E157" s="553" t="s">
        <v>2603</v>
      </c>
      <c r="F157" s="554" t="s">
        <v>2505</v>
      </c>
      <c r="G157" s="552" t="s">
        <v>468</v>
      </c>
      <c r="H157" s="552" t="s">
        <v>469</v>
      </c>
      <c r="I157" s="553" t="s">
        <v>470</v>
      </c>
      <c r="J157" s="554" t="s">
        <v>71</v>
      </c>
      <c r="K157" s="552" t="s">
        <v>72</v>
      </c>
      <c r="L157" s="552" t="s">
        <v>127</v>
      </c>
      <c r="M157" s="552" t="s">
        <v>74</v>
      </c>
      <c r="N157" s="552" t="s">
        <v>75</v>
      </c>
      <c r="O157" s="552" t="s">
        <v>76</v>
      </c>
      <c r="P157" s="552" t="s">
        <v>77</v>
      </c>
      <c r="Q157" s="552" t="s">
        <v>78</v>
      </c>
      <c r="R157" s="552" t="s">
        <v>128</v>
      </c>
      <c r="S157" s="552">
        <v>2.4</v>
      </c>
      <c r="T157" s="552">
        <v>3</v>
      </c>
      <c r="U157" s="552">
        <v>1</v>
      </c>
      <c r="V157" s="552">
        <v>0</v>
      </c>
      <c r="W157" s="552">
        <v>3</v>
      </c>
      <c r="X157" s="555">
        <v>3</v>
      </c>
      <c r="Y157" s="554">
        <v>9</v>
      </c>
      <c r="Z157" s="552">
        <v>27</v>
      </c>
      <c r="AA157" s="552" t="s">
        <v>80</v>
      </c>
      <c r="AB157" s="552" t="s">
        <v>2518</v>
      </c>
      <c r="AC157" s="552"/>
      <c r="AD157" s="552" t="s">
        <v>2506</v>
      </c>
      <c r="AE157" s="552"/>
      <c r="AF157" s="556" t="s">
        <v>2506</v>
      </c>
      <c r="AG157" s="554"/>
      <c r="AH157" s="552" t="s">
        <v>92</v>
      </c>
      <c r="AI157" s="552" t="s">
        <v>86</v>
      </c>
      <c r="AJ157" s="552" t="s">
        <v>74</v>
      </c>
      <c r="AK157" s="552" t="s">
        <v>75</v>
      </c>
      <c r="AL157" s="552" t="s">
        <v>76</v>
      </c>
      <c r="AM157" s="553" t="s">
        <v>77</v>
      </c>
      <c r="AN157" s="557" t="s">
        <v>78</v>
      </c>
      <c r="AO157" s="552">
        <v>3</v>
      </c>
      <c r="AP157" s="552">
        <v>3</v>
      </c>
      <c r="AQ157" s="558" t="s">
        <v>84</v>
      </c>
      <c r="AR157" s="558" t="s">
        <v>84</v>
      </c>
      <c r="AS157" s="558"/>
      <c r="AT157" s="558"/>
      <c r="AU157" s="558"/>
      <c r="AV157" s="558" t="s">
        <v>2536</v>
      </c>
      <c r="AW157" s="559" t="s">
        <v>2531</v>
      </c>
      <c r="AX157" s="559" t="s">
        <v>86</v>
      </c>
      <c r="AY157" s="559" t="s">
        <v>86</v>
      </c>
      <c r="AZ157" s="559" t="s">
        <v>86</v>
      </c>
      <c r="BA157" s="559" t="b">
        <v>1</v>
      </c>
      <c r="BB157" s="559" t="b">
        <v>1</v>
      </c>
      <c r="BC157" s="559" t="b">
        <v>1</v>
      </c>
      <c r="BD157" s="559" t="b">
        <v>1</v>
      </c>
      <c r="BE157" s="559" t="b">
        <v>1</v>
      </c>
      <c r="BF157" s="559" t="b">
        <v>1</v>
      </c>
      <c r="BG157" s="559" t="b">
        <v>1</v>
      </c>
      <c r="BH157" s="559" t="b">
        <v>1</v>
      </c>
      <c r="BI157" s="559" t="b">
        <v>1</v>
      </c>
      <c r="BJ157" s="559" t="s">
        <v>2518</v>
      </c>
      <c r="BK157" s="559" t="s">
        <v>86</v>
      </c>
      <c r="BL157" s="559" t="s">
        <v>86</v>
      </c>
      <c r="BM157" s="558"/>
      <c r="BN157" s="558"/>
      <c r="BO157" s="558"/>
      <c r="BP157" s="558"/>
      <c r="BQ157" s="558"/>
      <c r="BR157" s="558"/>
      <c r="BS157" s="558"/>
      <c r="BT157" s="558"/>
      <c r="BU157" s="558"/>
      <c r="BV157" s="558"/>
      <c r="BW157" s="558"/>
      <c r="BX157" s="558"/>
      <c r="BY157" s="558"/>
      <c r="BZ157" s="558"/>
      <c r="CA157" s="558"/>
      <c r="CB157" s="558"/>
    </row>
    <row r="158" spans="1:80" ht="72">
      <c r="A158" s="440">
        <v>6</v>
      </c>
      <c r="B158" s="550">
        <v>78</v>
      </c>
      <c r="C158" s="554" t="s">
        <v>87</v>
      </c>
      <c r="D158" s="552" t="s">
        <v>2602</v>
      </c>
      <c r="E158" s="553" t="s">
        <v>2603</v>
      </c>
      <c r="F158" s="554" t="s">
        <v>2505</v>
      </c>
      <c r="G158" s="552" t="s">
        <v>476</v>
      </c>
      <c r="H158" s="552" t="s">
        <v>434</v>
      </c>
      <c r="I158" s="553" t="s">
        <v>477</v>
      </c>
      <c r="J158" s="554" t="s">
        <v>71</v>
      </c>
      <c r="K158" s="552" t="s">
        <v>72</v>
      </c>
      <c r="L158" s="552" t="s">
        <v>127</v>
      </c>
      <c r="M158" s="552" t="s">
        <v>74</v>
      </c>
      <c r="N158" s="552" t="s">
        <v>75</v>
      </c>
      <c r="O158" s="552" t="s">
        <v>76</v>
      </c>
      <c r="P158" s="552" t="s">
        <v>77</v>
      </c>
      <c r="Q158" s="552" t="s">
        <v>78</v>
      </c>
      <c r="R158" s="552" t="s">
        <v>128</v>
      </c>
      <c r="S158" s="552">
        <v>2.2000000000000002</v>
      </c>
      <c r="T158" s="552">
        <v>3</v>
      </c>
      <c r="U158" s="552">
        <v>1</v>
      </c>
      <c r="V158" s="552">
        <v>0</v>
      </c>
      <c r="W158" s="552">
        <v>3</v>
      </c>
      <c r="X158" s="555">
        <v>3</v>
      </c>
      <c r="Y158" s="554">
        <v>9</v>
      </c>
      <c r="Z158" s="552">
        <v>27</v>
      </c>
      <c r="AA158" s="552" t="s">
        <v>80</v>
      </c>
      <c r="AB158" s="552" t="s">
        <v>2518</v>
      </c>
      <c r="AC158" s="552"/>
      <c r="AD158" s="552" t="s">
        <v>2506</v>
      </c>
      <c r="AE158" s="552"/>
      <c r="AF158" s="556" t="s">
        <v>2506</v>
      </c>
      <c r="AG158" s="554" t="s">
        <v>439</v>
      </c>
      <c r="AH158" s="552" t="s">
        <v>92</v>
      </c>
      <c r="AI158" s="552" t="s">
        <v>86</v>
      </c>
      <c r="AJ158" s="552" t="s">
        <v>74</v>
      </c>
      <c r="AK158" s="552" t="s">
        <v>75</v>
      </c>
      <c r="AL158" s="552" t="s">
        <v>76</v>
      </c>
      <c r="AM158" s="553" t="s">
        <v>77</v>
      </c>
      <c r="AN158" s="557" t="s">
        <v>78</v>
      </c>
      <c r="AO158" s="552">
        <v>3</v>
      </c>
      <c r="AP158" s="552">
        <v>3</v>
      </c>
      <c r="AQ158" s="558" t="s">
        <v>84</v>
      </c>
      <c r="AR158" s="558" t="s">
        <v>84</v>
      </c>
      <c r="AS158" s="558"/>
      <c r="AT158" s="558"/>
      <c r="AU158" s="558"/>
      <c r="AV158" s="558" t="s">
        <v>2536</v>
      </c>
      <c r="AW158" s="559" t="s">
        <v>2531</v>
      </c>
      <c r="AX158" s="559" t="s">
        <v>86</v>
      </c>
      <c r="AY158" s="559" t="s">
        <v>86</v>
      </c>
      <c r="AZ158" s="559" t="s">
        <v>86</v>
      </c>
      <c r="BA158" s="559" t="b">
        <v>1</v>
      </c>
      <c r="BB158" s="559" t="b">
        <v>1</v>
      </c>
      <c r="BC158" s="559" t="b">
        <v>1</v>
      </c>
      <c r="BD158" s="559" t="b">
        <v>1</v>
      </c>
      <c r="BE158" s="559" t="b">
        <v>1</v>
      </c>
      <c r="BF158" s="559" t="b">
        <v>1</v>
      </c>
      <c r="BG158" s="559" t="b">
        <v>1</v>
      </c>
      <c r="BH158" s="559" t="b">
        <v>1</v>
      </c>
      <c r="BI158" s="559" t="b">
        <v>1</v>
      </c>
      <c r="BJ158" s="559" t="s">
        <v>2518</v>
      </c>
      <c r="BK158" s="559" t="s">
        <v>86</v>
      </c>
      <c r="BL158" s="559" t="s">
        <v>86</v>
      </c>
      <c r="BM158" s="558"/>
      <c r="BN158" s="558"/>
      <c r="BO158" s="558"/>
      <c r="BP158" s="558"/>
      <c r="BQ158" s="558"/>
      <c r="BR158" s="558"/>
      <c r="BS158" s="558"/>
      <c r="BT158" s="558"/>
      <c r="BU158" s="558"/>
      <c r="BV158" s="558"/>
      <c r="BW158" s="558"/>
      <c r="BX158" s="558"/>
      <c r="BY158" s="558"/>
      <c r="BZ158" s="558"/>
      <c r="CA158" s="558"/>
      <c r="CB158" s="558"/>
    </row>
    <row r="159" spans="1:80" ht="72">
      <c r="A159" s="440">
        <v>6</v>
      </c>
      <c r="B159" s="550">
        <v>79</v>
      </c>
      <c r="C159" s="554" t="s">
        <v>87</v>
      </c>
      <c r="D159" s="552" t="s">
        <v>2602</v>
      </c>
      <c r="E159" s="553" t="s">
        <v>2603</v>
      </c>
      <c r="F159" s="554" t="s">
        <v>2505</v>
      </c>
      <c r="G159" s="552" t="s">
        <v>478</v>
      </c>
      <c r="H159" s="552" t="s">
        <v>434</v>
      </c>
      <c r="I159" s="553" t="s">
        <v>477</v>
      </c>
      <c r="J159" s="554" t="s">
        <v>71</v>
      </c>
      <c r="K159" s="552" t="s">
        <v>72</v>
      </c>
      <c r="L159" s="552" t="s">
        <v>127</v>
      </c>
      <c r="M159" s="552" t="s">
        <v>74</v>
      </c>
      <c r="N159" s="552" t="s">
        <v>75</v>
      </c>
      <c r="O159" s="552" t="s">
        <v>76</v>
      </c>
      <c r="P159" s="552" t="s">
        <v>77</v>
      </c>
      <c r="Q159" s="552" t="s">
        <v>78</v>
      </c>
      <c r="R159" s="552" t="s">
        <v>128</v>
      </c>
      <c r="S159" s="552">
        <v>2.2999999999999998</v>
      </c>
      <c r="T159" s="552">
        <v>3</v>
      </c>
      <c r="U159" s="552">
        <v>1</v>
      </c>
      <c r="V159" s="552">
        <v>0</v>
      </c>
      <c r="W159" s="552">
        <v>3</v>
      </c>
      <c r="X159" s="555">
        <v>3</v>
      </c>
      <c r="Y159" s="554">
        <v>9</v>
      </c>
      <c r="Z159" s="552">
        <v>27</v>
      </c>
      <c r="AA159" s="552" t="s">
        <v>80</v>
      </c>
      <c r="AB159" s="552" t="s">
        <v>2518</v>
      </c>
      <c r="AC159" s="552"/>
      <c r="AD159" s="552" t="s">
        <v>2506</v>
      </c>
      <c r="AE159" s="552"/>
      <c r="AF159" s="556" t="s">
        <v>2506</v>
      </c>
      <c r="AG159" s="554" t="s">
        <v>439</v>
      </c>
      <c r="AH159" s="552" t="s">
        <v>92</v>
      </c>
      <c r="AI159" s="552" t="s">
        <v>86</v>
      </c>
      <c r="AJ159" s="552" t="s">
        <v>74</v>
      </c>
      <c r="AK159" s="552" t="s">
        <v>75</v>
      </c>
      <c r="AL159" s="552" t="s">
        <v>76</v>
      </c>
      <c r="AM159" s="553" t="s">
        <v>77</v>
      </c>
      <c r="AN159" s="557" t="s">
        <v>78</v>
      </c>
      <c r="AO159" s="552">
        <v>3</v>
      </c>
      <c r="AP159" s="552">
        <v>3</v>
      </c>
      <c r="AQ159" s="558" t="s">
        <v>84</v>
      </c>
      <c r="AR159" s="558" t="s">
        <v>84</v>
      </c>
      <c r="AS159" s="558"/>
      <c r="AT159" s="558"/>
      <c r="AU159" s="558"/>
      <c r="AV159" s="558" t="s">
        <v>2536</v>
      </c>
      <c r="AW159" s="559" t="s">
        <v>2531</v>
      </c>
      <c r="AX159" s="559" t="s">
        <v>86</v>
      </c>
      <c r="AY159" s="559" t="s">
        <v>86</v>
      </c>
      <c r="AZ159" s="559" t="s">
        <v>86</v>
      </c>
      <c r="BA159" s="559" t="b">
        <v>1</v>
      </c>
      <c r="BB159" s="559" t="b">
        <v>1</v>
      </c>
      <c r="BC159" s="559" t="b">
        <v>1</v>
      </c>
      <c r="BD159" s="559" t="b">
        <v>1</v>
      </c>
      <c r="BE159" s="559" t="b">
        <v>1</v>
      </c>
      <c r="BF159" s="559" t="b">
        <v>1</v>
      </c>
      <c r="BG159" s="559" t="b">
        <v>1</v>
      </c>
      <c r="BH159" s="559" t="b">
        <v>1</v>
      </c>
      <c r="BI159" s="559" t="b">
        <v>1</v>
      </c>
      <c r="BJ159" s="559" t="s">
        <v>2518</v>
      </c>
      <c r="BK159" s="559" t="s">
        <v>86</v>
      </c>
      <c r="BL159" s="559" t="s">
        <v>86</v>
      </c>
      <c r="BM159" s="558"/>
      <c r="BN159" s="558"/>
      <c r="BO159" s="558"/>
      <c r="BP159" s="558"/>
      <c r="BQ159" s="558"/>
      <c r="BR159" s="558"/>
      <c r="BS159" s="558"/>
      <c r="BT159" s="558"/>
      <c r="BU159" s="558"/>
      <c r="BV159" s="558"/>
      <c r="BW159" s="558"/>
      <c r="BX159" s="558"/>
      <c r="BY159" s="558"/>
      <c r="BZ159" s="558"/>
      <c r="CA159" s="558"/>
      <c r="CB159" s="558"/>
    </row>
    <row r="160" spans="1:80" ht="72">
      <c r="A160" s="440">
        <v>6</v>
      </c>
      <c r="B160" s="550">
        <v>80</v>
      </c>
      <c r="C160" s="554" t="s">
        <v>87</v>
      </c>
      <c r="D160" s="552" t="s">
        <v>2602</v>
      </c>
      <c r="E160" s="553" t="s">
        <v>2603</v>
      </c>
      <c r="F160" s="554" t="s">
        <v>2505</v>
      </c>
      <c r="G160" s="552" t="s">
        <v>482</v>
      </c>
      <c r="H160" s="552" t="s">
        <v>434</v>
      </c>
      <c r="I160" s="553" t="s">
        <v>477</v>
      </c>
      <c r="J160" s="554" t="s">
        <v>71</v>
      </c>
      <c r="K160" s="552" t="s">
        <v>72</v>
      </c>
      <c r="L160" s="552" t="s">
        <v>127</v>
      </c>
      <c r="M160" s="552" t="s">
        <v>74</v>
      </c>
      <c r="N160" s="552" t="s">
        <v>75</v>
      </c>
      <c r="O160" s="552" t="s">
        <v>76</v>
      </c>
      <c r="P160" s="552" t="s">
        <v>77</v>
      </c>
      <c r="Q160" s="552" t="s">
        <v>78</v>
      </c>
      <c r="R160" s="552" t="s">
        <v>128</v>
      </c>
      <c r="S160" s="552">
        <v>2.2000000000000002</v>
      </c>
      <c r="T160" s="552">
        <v>3</v>
      </c>
      <c r="U160" s="552">
        <v>1</v>
      </c>
      <c r="V160" s="552">
        <v>0</v>
      </c>
      <c r="W160" s="552">
        <v>3</v>
      </c>
      <c r="X160" s="555">
        <v>3</v>
      </c>
      <c r="Y160" s="554">
        <v>9</v>
      </c>
      <c r="Z160" s="552">
        <v>27</v>
      </c>
      <c r="AA160" s="552" t="s">
        <v>80</v>
      </c>
      <c r="AB160" s="552" t="s">
        <v>2518</v>
      </c>
      <c r="AC160" s="552"/>
      <c r="AD160" s="552" t="s">
        <v>2506</v>
      </c>
      <c r="AE160" s="552"/>
      <c r="AF160" s="556" t="s">
        <v>2506</v>
      </c>
      <c r="AG160" s="554" t="s">
        <v>439</v>
      </c>
      <c r="AH160" s="552" t="s">
        <v>92</v>
      </c>
      <c r="AI160" s="552" t="s">
        <v>86</v>
      </c>
      <c r="AJ160" s="552" t="s">
        <v>74</v>
      </c>
      <c r="AK160" s="552" t="s">
        <v>75</v>
      </c>
      <c r="AL160" s="552" t="s">
        <v>76</v>
      </c>
      <c r="AM160" s="553" t="s">
        <v>77</v>
      </c>
      <c r="AN160" s="557" t="s">
        <v>78</v>
      </c>
      <c r="AO160" s="552">
        <v>3</v>
      </c>
      <c r="AP160" s="552">
        <v>3</v>
      </c>
      <c r="AQ160" s="558" t="s">
        <v>84</v>
      </c>
      <c r="AR160" s="558" t="s">
        <v>84</v>
      </c>
      <c r="AS160" s="558"/>
      <c r="AT160" s="558"/>
      <c r="AU160" s="558"/>
      <c r="AV160" s="558" t="s">
        <v>2536</v>
      </c>
      <c r="AW160" s="559" t="s">
        <v>2531</v>
      </c>
      <c r="AX160" s="559" t="s">
        <v>86</v>
      </c>
      <c r="AY160" s="559" t="s">
        <v>86</v>
      </c>
      <c r="AZ160" s="559" t="s">
        <v>86</v>
      </c>
      <c r="BA160" s="559" t="b">
        <v>1</v>
      </c>
      <c r="BB160" s="559" t="b">
        <v>1</v>
      </c>
      <c r="BC160" s="559" t="b">
        <v>1</v>
      </c>
      <c r="BD160" s="559" t="b">
        <v>1</v>
      </c>
      <c r="BE160" s="559" t="b">
        <v>1</v>
      </c>
      <c r="BF160" s="559" t="b">
        <v>1</v>
      </c>
      <c r="BG160" s="559" t="b">
        <v>1</v>
      </c>
      <c r="BH160" s="559" t="b">
        <v>1</v>
      </c>
      <c r="BI160" s="559" t="b">
        <v>1</v>
      </c>
      <c r="BJ160" s="559" t="s">
        <v>2518</v>
      </c>
      <c r="BK160" s="559" t="s">
        <v>86</v>
      </c>
      <c r="BL160" s="559" t="s">
        <v>86</v>
      </c>
      <c r="BM160" s="558"/>
      <c r="BN160" s="558"/>
      <c r="BO160" s="558"/>
      <c r="BP160" s="558"/>
      <c r="BQ160" s="558"/>
      <c r="BR160" s="558"/>
      <c r="BS160" s="558"/>
      <c r="BT160" s="558"/>
      <c r="BU160" s="558"/>
      <c r="BV160" s="558"/>
      <c r="BW160" s="558"/>
      <c r="BX160" s="558"/>
      <c r="BY160" s="558"/>
      <c r="BZ160" s="558"/>
      <c r="CA160" s="558"/>
      <c r="CB160" s="558"/>
    </row>
    <row r="161" spans="1:80" ht="72">
      <c r="A161" s="440">
        <v>6</v>
      </c>
      <c r="B161" s="550">
        <v>236</v>
      </c>
      <c r="C161" s="554" t="s">
        <v>346</v>
      </c>
      <c r="D161" s="552" t="s">
        <v>2525</v>
      </c>
      <c r="E161" s="553" t="s">
        <v>2520</v>
      </c>
      <c r="F161" s="554" t="s">
        <v>2505</v>
      </c>
      <c r="G161" s="552" t="s">
        <v>1358</v>
      </c>
      <c r="H161" s="552" t="s">
        <v>1359</v>
      </c>
      <c r="I161" s="553" t="s">
        <v>1360</v>
      </c>
      <c r="J161" s="554" t="s">
        <v>71</v>
      </c>
      <c r="K161" s="552" t="s">
        <v>72</v>
      </c>
      <c r="L161" s="552" t="s">
        <v>127</v>
      </c>
      <c r="M161" s="552" t="s">
        <v>74</v>
      </c>
      <c r="N161" s="552" t="s">
        <v>75</v>
      </c>
      <c r="O161" s="552" t="s">
        <v>76</v>
      </c>
      <c r="P161" s="552" t="s">
        <v>77</v>
      </c>
      <c r="Q161" s="552" t="s">
        <v>78</v>
      </c>
      <c r="R161" s="552" t="s">
        <v>128</v>
      </c>
      <c r="S161" s="552">
        <v>2.2000000000000002</v>
      </c>
      <c r="T161" s="552">
        <v>3</v>
      </c>
      <c r="U161" s="552">
        <v>1</v>
      </c>
      <c r="V161" s="552">
        <v>0</v>
      </c>
      <c r="W161" s="552">
        <v>3</v>
      </c>
      <c r="X161" s="555">
        <v>3</v>
      </c>
      <c r="Y161" s="554">
        <v>9</v>
      </c>
      <c r="Z161" s="552">
        <v>27</v>
      </c>
      <c r="AA161" s="552" t="s">
        <v>236</v>
      </c>
      <c r="AB161" s="552" t="s">
        <v>2529</v>
      </c>
      <c r="AC161" s="552" t="s">
        <v>80</v>
      </c>
      <c r="AD161" s="552" t="s">
        <v>2518</v>
      </c>
      <c r="AE161" s="552"/>
      <c r="AF161" s="556" t="s">
        <v>2506</v>
      </c>
      <c r="AG161" s="554" t="s">
        <v>1361</v>
      </c>
      <c r="AH161" s="552" t="s">
        <v>84</v>
      </c>
      <c r="AI161" s="552" t="s">
        <v>86</v>
      </c>
      <c r="AJ161" s="552" t="s">
        <v>74</v>
      </c>
      <c r="AK161" s="552" t="s">
        <v>75</v>
      </c>
      <c r="AL161" s="552" t="s">
        <v>76</v>
      </c>
      <c r="AM161" s="553" t="s">
        <v>77</v>
      </c>
      <c r="AN161" s="557" t="s">
        <v>78</v>
      </c>
      <c r="AO161" s="552">
        <v>3</v>
      </c>
      <c r="AP161" s="552">
        <v>3</v>
      </c>
      <c r="AQ161" s="558" t="s">
        <v>84</v>
      </c>
      <c r="AR161" s="558" t="s">
        <v>84</v>
      </c>
      <c r="AS161" s="558"/>
      <c r="AT161" s="558"/>
      <c r="AU161" s="558"/>
      <c r="AV161" s="558" t="s">
        <v>2513</v>
      </c>
      <c r="AW161" s="559" t="s">
        <v>699</v>
      </c>
      <c r="AX161" s="559" t="s">
        <v>86</v>
      </c>
      <c r="AY161" s="559" t="s">
        <v>86</v>
      </c>
      <c r="AZ161" s="559" t="s">
        <v>86</v>
      </c>
      <c r="BA161" s="559" t="b">
        <v>1</v>
      </c>
      <c r="BB161" s="559" t="b">
        <v>1</v>
      </c>
      <c r="BC161" s="559" t="b">
        <v>1</v>
      </c>
      <c r="BD161" s="559" t="b">
        <v>1</v>
      </c>
      <c r="BE161" s="559" t="b">
        <v>1</v>
      </c>
      <c r="BF161" s="559" t="b">
        <v>1</v>
      </c>
      <c r="BG161" s="559" t="b">
        <v>1</v>
      </c>
      <c r="BH161" s="559" t="b">
        <v>1</v>
      </c>
      <c r="BI161" s="559" t="b">
        <v>1</v>
      </c>
      <c r="BJ161" s="559" t="s">
        <v>2529</v>
      </c>
      <c r="BK161" s="559" t="s">
        <v>2518</v>
      </c>
      <c r="BL161" s="559" t="s">
        <v>86</v>
      </c>
      <c r="BM161" s="558"/>
      <c r="BN161" s="558"/>
      <c r="BO161" s="558"/>
      <c r="BP161" s="558"/>
      <c r="BQ161" s="558"/>
      <c r="BR161" s="558"/>
      <c r="BS161" s="558"/>
      <c r="BT161" s="558"/>
      <c r="BU161" s="558"/>
      <c r="BV161" s="558"/>
      <c r="BW161" s="558"/>
      <c r="BX161" s="558"/>
      <c r="BY161" s="558"/>
      <c r="BZ161" s="558"/>
      <c r="CA161" s="558"/>
      <c r="CB161" s="558"/>
    </row>
    <row r="162" spans="1:80" ht="72">
      <c r="A162" s="440">
        <v>6</v>
      </c>
      <c r="B162" s="550">
        <v>237</v>
      </c>
      <c r="C162" s="554" t="s">
        <v>346</v>
      </c>
      <c r="D162" s="552" t="s">
        <v>2525</v>
      </c>
      <c r="E162" s="553" t="s">
        <v>2520</v>
      </c>
      <c r="F162" s="554" t="s">
        <v>2505</v>
      </c>
      <c r="G162" s="552" t="s">
        <v>1364</v>
      </c>
      <c r="H162" s="552" t="s">
        <v>1359</v>
      </c>
      <c r="I162" s="553" t="s">
        <v>1365</v>
      </c>
      <c r="J162" s="554" t="s">
        <v>71</v>
      </c>
      <c r="K162" s="552" t="s">
        <v>72</v>
      </c>
      <c r="L162" s="552" t="s">
        <v>127</v>
      </c>
      <c r="M162" s="552" t="s">
        <v>74</v>
      </c>
      <c r="N162" s="552" t="s">
        <v>75</v>
      </c>
      <c r="O162" s="552" t="s">
        <v>76</v>
      </c>
      <c r="P162" s="552" t="s">
        <v>77</v>
      </c>
      <c r="Q162" s="552" t="s">
        <v>78</v>
      </c>
      <c r="R162" s="552" t="s">
        <v>128</v>
      </c>
      <c r="S162" s="552">
        <v>2.2000000000000002</v>
      </c>
      <c r="T162" s="552">
        <v>3</v>
      </c>
      <c r="U162" s="552">
        <v>1</v>
      </c>
      <c r="V162" s="552">
        <v>0</v>
      </c>
      <c r="W162" s="552">
        <v>3</v>
      </c>
      <c r="X162" s="555">
        <v>3</v>
      </c>
      <c r="Y162" s="554">
        <v>9</v>
      </c>
      <c r="Z162" s="552">
        <v>27</v>
      </c>
      <c r="AA162" s="552" t="s">
        <v>236</v>
      </c>
      <c r="AB162" s="552" t="s">
        <v>2529</v>
      </c>
      <c r="AC162" s="552" t="s">
        <v>80</v>
      </c>
      <c r="AD162" s="552" t="s">
        <v>2518</v>
      </c>
      <c r="AE162" s="552"/>
      <c r="AF162" s="556" t="s">
        <v>2506</v>
      </c>
      <c r="AG162" s="554" t="s">
        <v>2590</v>
      </c>
      <c r="AH162" s="552" t="s">
        <v>84</v>
      </c>
      <c r="AI162" s="552" t="s">
        <v>86</v>
      </c>
      <c r="AJ162" s="552" t="s">
        <v>74</v>
      </c>
      <c r="AK162" s="552" t="s">
        <v>75</v>
      </c>
      <c r="AL162" s="552" t="s">
        <v>76</v>
      </c>
      <c r="AM162" s="553" t="s">
        <v>77</v>
      </c>
      <c r="AN162" s="557" t="s">
        <v>78</v>
      </c>
      <c r="AO162" s="552">
        <v>3</v>
      </c>
      <c r="AP162" s="552">
        <v>3</v>
      </c>
      <c r="AQ162" s="558" t="s">
        <v>84</v>
      </c>
      <c r="AR162" s="558" t="s">
        <v>84</v>
      </c>
      <c r="AS162" s="558"/>
      <c r="AT162" s="558"/>
      <c r="AU162" s="558"/>
      <c r="AV162" s="558" t="s">
        <v>2513</v>
      </c>
      <c r="AW162" s="559" t="s">
        <v>699</v>
      </c>
      <c r="AX162" s="559" t="s">
        <v>86</v>
      </c>
      <c r="AY162" s="559" t="s">
        <v>86</v>
      </c>
      <c r="AZ162" s="559" t="s">
        <v>86</v>
      </c>
      <c r="BA162" s="559" t="b">
        <v>1</v>
      </c>
      <c r="BB162" s="559" t="b">
        <v>1</v>
      </c>
      <c r="BC162" s="559" t="b">
        <v>1</v>
      </c>
      <c r="BD162" s="559" t="b">
        <v>1</v>
      </c>
      <c r="BE162" s="559" t="b">
        <v>1</v>
      </c>
      <c r="BF162" s="559" t="b">
        <v>1</v>
      </c>
      <c r="BG162" s="559" t="b">
        <v>1</v>
      </c>
      <c r="BH162" s="559" t="b">
        <v>1</v>
      </c>
      <c r="BI162" s="559" t="b">
        <v>1</v>
      </c>
      <c r="BJ162" s="559" t="s">
        <v>2529</v>
      </c>
      <c r="BK162" s="559" t="s">
        <v>2518</v>
      </c>
      <c r="BL162" s="559" t="s">
        <v>86</v>
      </c>
      <c r="BM162" s="558"/>
      <c r="BN162" s="558"/>
      <c r="BO162" s="558"/>
      <c r="BP162" s="558"/>
      <c r="BQ162" s="558"/>
      <c r="BR162" s="558"/>
      <c r="BS162" s="558"/>
      <c r="BT162" s="558"/>
      <c r="BU162" s="558"/>
      <c r="BV162" s="558"/>
      <c r="BW162" s="558"/>
      <c r="BX162" s="558"/>
      <c r="BY162" s="558"/>
      <c r="BZ162" s="558"/>
      <c r="CA162" s="558"/>
      <c r="CB162" s="558"/>
    </row>
    <row r="163" spans="1:80" ht="72">
      <c r="A163" s="440">
        <v>6</v>
      </c>
      <c r="B163" s="550">
        <v>251</v>
      </c>
      <c r="C163" s="554" t="s">
        <v>346</v>
      </c>
      <c r="D163" s="552" t="s">
        <v>2525</v>
      </c>
      <c r="E163" s="553" t="s">
        <v>2520</v>
      </c>
      <c r="F163" s="554" t="s">
        <v>2505</v>
      </c>
      <c r="G163" s="552" t="s">
        <v>1404</v>
      </c>
      <c r="H163" s="552" t="s">
        <v>1405</v>
      </c>
      <c r="I163" s="553" t="s">
        <v>1406</v>
      </c>
      <c r="J163" s="554" t="s">
        <v>71</v>
      </c>
      <c r="K163" s="552" t="s">
        <v>72</v>
      </c>
      <c r="L163" s="552" t="s">
        <v>127</v>
      </c>
      <c r="M163" s="552" t="s">
        <v>74</v>
      </c>
      <c r="N163" s="552" t="s">
        <v>75</v>
      </c>
      <c r="O163" s="552" t="s">
        <v>76</v>
      </c>
      <c r="P163" s="552" t="s">
        <v>77</v>
      </c>
      <c r="Q163" s="552" t="s">
        <v>78</v>
      </c>
      <c r="R163" s="552" t="s">
        <v>128</v>
      </c>
      <c r="S163" s="552">
        <v>2.2000000000000002</v>
      </c>
      <c r="T163" s="552">
        <v>3</v>
      </c>
      <c r="U163" s="552">
        <v>1</v>
      </c>
      <c r="V163" s="552">
        <v>0</v>
      </c>
      <c r="W163" s="552">
        <v>3</v>
      </c>
      <c r="X163" s="555">
        <v>3</v>
      </c>
      <c r="Y163" s="554">
        <v>9</v>
      </c>
      <c r="Z163" s="552">
        <v>27</v>
      </c>
      <c r="AA163" s="552" t="s">
        <v>82</v>
      </c>
      <c r="AB163" s="552" t="s">
        <v>2550</v>
      </c>
      <c r="AC163" s="552" t="s">
        <v>80</v>
      </c>
      <c r="AD163" s="552" t="s">
        <v>2518</v>
      </c>
      <c r="AE163" s="552"/>
      <c r="AF163" s="556" t="s">
        <v>2506</v>
      </c>
      <c r="AG163" s="554" t="s">
        <v>1407</v>
      </c>
      <c r="AH163" s="552" t="s">
        <v>84</v>
      </c>
      <c r="AI163" s="552" t="s">
        <v>148</v>
      </c>
      <c r="AJ163" s="552" t="s">
        <v>74</v>
      </c>
      <c r="AK163" s="552" t="s">
        <v>75</v>
      </c>
      <c r="AL163" s="552" t="s">
        <v>76</v>
      </c>
      <c r="AM163" s="553" t="s">
        <v>77</v>
      </c>
      <c r="AN163" s="557" t="s">
        <v>78</v>
      </c>
      <c r="AO163" s="552">
        <v>3</v>
      </c>
      <c r="AP163" s="552">
        <v>3</v>
      </c>
      <c r="AQ163" s="558" t="s">
        <v>84</v>
      </c>
      <c r="AR163" s="558" t="s">
        <v>84</v>
      </c>
      <c r="AS163" s="558"/>
      <c r="AT163" s="558"/>
      <c r="AU163" s="558"/>
      <c r="AV163" s="558" t="s">
        <v>2513</v>
      </c>
      <c r="AW163" s="559" t="s">
        <v>699</v>
      </c>
      <c r="AX163" s="559" t="s">
        <v>86</v>
      </c>
      <c r="AY163" s="559" t="s">
        <v>86</v>
      </c>
      <c r="AZ163" s="559" t="s">
        <v>86</v>
      </c>
      <c r="BA163" s="559" t="b">
        <v>1</v>
      </c>
      <c r="BB163" s="559" t="b">
        <v>1</v>
      </c>
      <c r="BC163" s="559" t="b">
        <v>1</v>
      </c>
      <c r="BD163" s="559" t="b">
        <v>1</v>
      </c>
      <c r="BE163" s="559" t="b">
        <v>1</v>
      </c>
      <c r="BF163" s="559" t="b">
        <v>1</v>
      </c>
      <c r="BG163" s="559" t="b">
        <v>1</v>
      </c>
      <c r="BH163" s="559" t="b">
        <v>1</v>
      </c>
      <c r="BI163" s="559" t="b">
        <v>1</v>
      </c>
      <c r="BJ163" s="559" t="s">
        <v>2550</v>
      </c>
      <c r="BK163" s="559" t="s">
        <v>2518</v>
      </c>
      <c r="BL163" s="559" t="s">
        <v>86</v>
      </c>
      <c r="BM163" s="558"/>
      <c r="BN163" s="558"/>
      <c r="BO163" s="558"/>
      <c r="BP163" s="558"/>
      <c r="BQ163" s="558"/>
      <c r="BR163" s="558"/>
      <c r="BS163" s="558"/>
      <c r="BT163" s="558"/>
      <c r="BU163" s="558"/>
      <c r="BV163" s="558"/>
      <c r="BW163" s="558"/>
      <c r="BX163" s="558"/>
      <c r="BY163" s="558"/>
      <c r="BZ163" s="558"/>
      <c r="CA163" s="558"/>
      <c r="CB163" s="558"/>
    </row>
    <row r="164" spans="1:80" ht="72">
      <c r="A164" s="440">
        <v>6</v>
      </c>
      <c r="B164" s="550">
        <v>252</v>
      </c>
      <c r="C164" s="554" t="s">
        <v>346</v>
      </c>
      <c r="D164" s="552" t="s">
        <v>2525</v>
      </c>
      <c r="E164" s="553" t="s">
        <v>2520</v>
      </c>
      <c r="F164" s="554" t="s">
        <v>2505</v>
      </c>
      <c r="G164" s="552" t="s">
        <v>1408</v>
      </c>
      <c r="H164" s="552" t="s">
        <v>1405</v>
      </c>
      <c r="I164" s="553" t="s">
        <v>1409</v>
      </c>
      <c r="J164" s="554" t="s">
        <v>71</v>
      </c>
      <c r="K164" s="552" t="s">
        <v>72</v>
      </c>
      <c r="L164" s="552" t="s">
        <v>127</v>
      </c>
      <c r="M164" s="552" t="s">
        <v>74</v>
      </c>
      <c r="N164" s="552" t="s">
        <v>75</v>
      </c>
      <c r="O164" s="552" t="s">
        <v>76</v>
      </c>
      <c r="P164" s="552" t="s">
        <v>77</v>
      </c>
      <c r="Q164" s="552" t="s">
        <v>78</v>
      </c>
      <c r="R164" s="552" t="s">
        <v>128</v>
      </c>
      <c r="S164" s="552">
        <v>2.2000000000000002</v>
      </c>
      <c r="T164" s="552">
        <v>3</v>
      </c>
      <c r="U164" s="552">
        <v>1</v>
      </c>
      <c r="V164" s="552">
        <v>0</v>
      </c>
      <c r="W164" s="552">
        <v>3</v>
      </c>
      <c r="X164" s="555">
        <v>3</v>
      </c>
      <c r="Y164" s="554">
        <v>9</v>
      </c>
      <c r="Z164" s="552">
        <v>27</v>
      </c>
      <c r="AA164" s="552" t="s">
        <v>82</v>
      </c>
      <c r="AB164" s="552" t="s">
        <v>2550</v>
      </c>
      <c r="AC164" s="552" t="s">
        <v>80</v>
      </c>
      <c r="AD164" s="552" t="s">
        <v>2518</v>
      </c>
      <c r="AE164" s="552"/>
      <c r="AF164" s="556" t="s">
        <v>2506</v>
      </c>
      <c r="AG164" s="554" t="s">
        <v>1410</v>
      </c>
      <c r="AH164" s="552" t="s">
        <v>84</v>
      </c>
      <c r="AI164" s="552" t="s">
        <v>148</v>
      </c>
      <c r="AJ164" s="552" t="s">
        <v>74</v>
      </c>
      <c r="AK164" s="552" t="s">
        <v>75</v>
      </c>
      <c r="AL164" s="552" t="s">
        <v>76</v>
      </c>
      <c r="AM164" s="553" t="s">
        <v>77</v>
      </c>
      <c r="AN164" s="557" t="s">
        <v>78</v>
      </c>
      <c r="AO164" s="552">
        <v>3</v>
      </c>
      <c r="AP164" s="552">
        <v>3</v>
      </c>
      <c r="AQ164" s="558" t="s">
        <v>84</v>
      </c>
      <c r="AR164" s="558" t="s">
        <v>84</v>
      </c>
      <c r="AS164" s="558"/>
      <c r="AT164" s="558"/>
      <c r="AU164" s="558"/>
      <c r="AV164" s="558" t="s">
        <v>2513</v>
      </c>
      <c r="AW164" s="559" t="s">
        <v>699</v>
      </c>
      <c r="AX164" s="559" t="s">
        <v>86</v>
      </c>
      <c r="AY164" s="559" t="s">
        <v>86</v>
      </c>
      <c r="AZ164" s="559" t="s">
        <v>86</v>
      </c>
      <c r="BA164" s="559" t="b">
        <v>1</v>
      </c>
      <c r="BB164" s="559" t="b">
        <v>1</v>
      </c>
      <c r="BC164" s="559" t="b">
        <v>1</v>
      </c>
      <c r="BD164" s="559" t="b">
        <v>1</v>
      </c>
      <c r="BE164" s="559" t="b">
        <v>1</v>
      </c>
      <c r="BF164" s="559" t="b">
        <v>1</v>
      </c>
      <c r="BG164" s="559" t="b">
        <v>1</v>
      </c>
      <c r="BH164" s="559" t="b">
        <v>1</v>
      </c>
      <c r="BI164" s="559" t="b">
        <v>1</v>
      </c>
      <c r="BJ164" s="559" t="s">
        <v>2550</v>
      </c>
      <c r="BK164" s="559" t="s">
        <v>2518</v>
      </c>
      <c r="BL164" s="559" t="s">
        <v>86</v>
      </c>
      <c r="BM164" s="558"/>
      <c r="BN164" s="558"/>
      <c r="BO164" s="558"/>
      <c r="BP164" s="558"/>
      <c r="BQ164" s="558"/>
      <c r="BR164" s="558"/>
      <c r="BS164" s="558"/>
      <c r="BT164" s="558"/>
      <c r="BU164" s="558"/>
      <c r="BV164" s="558"/>
      <c r="BW164" s="558"/>
      <c r="BX164" s="558"/>
      <c r="BY164" s="558"/>
      <c r="BZ164" s="558"/>
      <c r="CA164" s="558"/>
      <c r="CB164" s="558"/>
    </row>
    <row r="165" spans="1:80" ht="72">
      <c r="A165" s="440">
        <v>6</v>
      </c>
      <c r="B165" s="550">
        <v>257</v>
      </c>
      <c r="C165" s="554" t="s">
        <v>346</v>
      </c>
      <c r="D165" s="552" t="s">
        <v>2525</v>
      </c>
      <c r="E165" s="553" t="s">
        <v>2520</v>
      </c>
      <c r="F165" s="554" t="s">
        <v>2505</v>
      </c>
      <c r="G165" s="552" t="s">
        <v>1424</v>
      </c>
      <c r="H165" s="552" t="s">
        <v>1425</v>
      </c>
      <c r="I165" s="553" t="s">
        <v>1426</v>
      </c>
      <c r="J165" s="554" t="s">
        <v>71</v>
      </c>
      <c r="K165" s="552" t="s">
        <v>72</v>
      </c>
      <c r="L165" s="552" t="s">
        <v>127</v>
      </c>
      <c r="M165" s="552" t="s">
        <v>74</v>
      </c>
      <c r="N165" s="552" t="s">
        <v>75</v>
      </c>
      <c r="O165" s="552" t="s">
        <v>76</v>
      </c>
      <c r="P165" s="552" t="s">
        <v>77</v>
      </c>
      <c r="Q165" s="552" t="s">
        <v>78</v>
      </c>
      <c r="R165" s="552" t="s">
        <v>128</v>
      </c>
      <c r="S165" s="552">
        <v>2.2999999999999998</v>
      </c>
      <c r="T165" s="552">
        <v>3</v>
      </c>
      <c r="U165" s="552">
        <v>1</v>
      </c>
      <c r="V165" s="552">
        <v>0</v>
      </c>
      <c r="W165" s="552">
        <v>3</v>
      </c>
      <c r="X165" s="555">
        <v>3</v>
      </c>
      <c r="Y165" s="554">
        <v>9</v>
      </c>
      <c r="Z165" s="552">
        <v>27</v>
      </c>
      <c r="AA165" s="552" t="s">
        <v>80</v>
      </c>
      <c r="AB165" s="552" t="s">
        <v>2518</v>
      </c>
      <c r="AC165" s="552"/>
      <c r="AD165" s="552" t="s">
        <v>2506</v>
      </c>
      <c r="AE165" s="552"/>
      <c r="AF165" s="556" t="s">
        <v>2506</v>
      </c>
      <c r="AG165" s="554" t="s">
        <v>1422</v>
      </c>
      <c r="AH165" s="552" t="s">
        <v>84</v>
      </c>
      <c r="AI165" s="552" t="s">
        <v>148</v>
      </c>
      <c r="AJ165" s="552" t="s">
        <v>74</v>
      </c>
      <c r="AK165" s="552" t="s">
        <v>75</v>
      </c>
      <c r="AL165" s="552" t="s">
        <v>76</v>
      </c>
      <c r="AM165" s="553" t="s">
        <v>77</v>
      </c>
      <c r="AN165" s="557" t="s">
        <v>78</v>
      </c>
      <c r="AO165" s="552">
        <v>3</v>
      </c>
      <c r="AP165" s="552">
        <v>3</v>
      </c>
      <c r="AQ165" s="558" t="s">
        <v>84</v>
      </c>
      <c r="AR165" s="558" t="s">
        <v>84</v>
      </c>
      <c r="AS165" s="558"/>
      <c r="AT165" s="558" t="s">
        <v>1423</v>
      </c>
      <c r="AU165" s="558"/>
      <c r="AV165" s="558" t="s">
        <v>2513</v>
      </c>
      <c r="AW165" s="559" t="s">
        <v>699</v>
      </c>
      <c r="AX165" s="559" t="s">
        <v>86</v>
      </c>
      <c r="AY165" s="559" t="s">
        <v>86</v>
      </c>
      <c r="AZ165" s="559" t="s">
        <v>86</v>
      </c>
      <c r="BA165" s="559" t="b">
        <v>1</v>
      </c>
      <c r="BB165" s="559" t="b">
        <v>1</v>
      </c>
      <c r="BC165" s="559" t="b">
        <v>1</v>
      </c>
      <c r="BD165" s="559" t="b">
        <v>1</v>
      </c>
      <c r="BE165" s="559" t="b">
        <v>1</v>
      </c>
      <c r="BF165" s="559" t="b">
        <v>1</v>
      </c>
      <c r="BG165" s="559" t="b">
        <v>1</v>
      </c>
      <c r="BH165" s="559" t="b">
        <v>1</v>
      </c>
      <c r="BI165" s="559" t="b">
        <v>1</v>
      </c>
      <c r="BJ165" s="559" t="s">
        <v>2518</v>
      </c>
      <c r="BK165" s="559" t="s">
        <v>86</v>
      </c>
      <c r="BL165" s="559" t="s">
        <v>86</v>
      </c>
      <c r="BM165" s="558"/>
      <c r="BN165" s="558"/>
      <c r="BO165" s="558"/>
      <c r="BP165" s="558"/>
      <c r="BQ165" s="558"/>
      <c r="BR165" s="558"/>
      <c r="BS165" s="558"/>
      <c r="BT165" s="558"/>
      <c r="BU165" s="558"/>
      <c r="BV165" s="558"/>
      <c r="BW165" s="558"/>
      <c r="BX165" s="558"/>
      <c r="BY165" s="558"/>
      <c r="BZ165" s="558"/>
      <c r="CA165" s="558"/>
      <c r="CB165" s="558"/>
    </row>
    <row r="166" spans="1:80" ht="72">
      <c r="A166" s="440">
        <v>6</v>
      </c>
      <c r="B166" s="550">
        <v>258</v>
      </c>
      <c r="C166" s="554" t="s">
        <v>346</v>
      </c>
      <c r="D166" s="552" t="s">
        <v>2525</v>
      </c>
      <c r="E166" s="553" t="s">
        <v>2520</v>
      </c>
      <c r="F166" s="554" t="s">
        <v>2505</v>
      </c>
      <c r="G166" s="552" t="s">
        <v>1427</v>
      </c>
      <c r="H166" s="552" t="s">
        <v>1428</v>
      </c>
      <c r="I166" s="553" t="s">
        <v>1429</v>
      </c>
      <c r="J166" s="554" t="s">
        <v>71</v>
      </c>
      <c r="K166" s="552" t="s">
        <v>72</v>
      </c>
      <c r="L166" s="552" t="s">
        <v>127</v>
      </c>
      <c r="M166" s="552" t="s">
        <v>74</v>
      </c>
      <c r="N166" s="552" t="s">
        <v>75</v>
      </c>
      <c r="O166" s="552" t="s">
        <v>76</v>
      </c>
      <c r="P166" s="552" t="s">
        <v>77</v>
      </c>
      <c r="Q166" s="552" t="s">
        <v>78</v>
      </c>
      <c r="R166" s="552" t="s">
        <v>128</v>
      </c>
      <c r="S166" s="552">
        <v>2.4</v>
      </c>
      <c r="T166" s="552">
        <v>3</v>
      </c>
      <c r="U166" s="552">
        <v>1</v>
      </c>
      <c r="V166" s="552">
        <v>0</v>
      </c>
      <c r="W166" s="552">
        <v>3</v>
      </c>
      <c r="X166" s="555">
        <v>3</v>
      </c>
      <c r="Y166" s="554">
        <v>9</v>
      </c>
      <c r="Z166" s="552">
        <v>27</v>
      </c>
      <c r="AA166" s="552" t="s">
        <v>80</v>
      </c>
      <c r="AB166" s="552" t="s">
        <v>2518</v>
      </c>
      <c r="AC166" s="552"/>
      <c r="AD166" s="552" t="s">
        <v>2506</v>
      </c>
      <c r="AE166" s="552"/>
      <c r="AF166" s="556" t="s">
        <v>2506</v>
      </c>
      <c r="AG166" s="554" t="s">
        <v>1422</v>
      </c>
      <c r="AH166" s="552" t="s">
        <v>84</v>
      </c>
      <c r="AI166" s="552" t="s">
        <v>148</v>
      </c>
      <c r="AJ166" s="552" t="s">
        <v>74</v>
      </c>
      <c r="AK166" s="552" t="s">
        <v>75</v>
      </c>
      <c r="AL166" s="552" t="s">
        <v>76</v>
      </c>
      <c r="AM166" s="553" t="s">
        <v>77</v>
      </c>
      <c r="AN166" s="557" t="s">
        <v>78</v>
      </c>
      <c r="AO166" s="552">
        <v>3</v>
      </c>
      <c r="AP166" s="552">
        <v>3</v>
      </c>
      <c r="AQ166" s="558" t="s">
        <v>84</v>
      </c>
      <c r="AR166" s="558" t="s">
        <v>84</v>
      </c>
      <c r="AS166" s="558"/>
      <c r="AT166" s="558" t="s">
        <v>1423</v>
      </c>
      <c r="AU166" s="558"/>
      <c r="AV166" s="558" t="s">
        <v>2513</v>
      </c>
      <c r="AW166" s="559" t="s">
        <v>699</v>
      </c>
      <c r="AX166" s="559" t="s">
        <v>86</v>
      </c>
      <c r="AY166" s="559" t="s">
        <v>86</v>
      </c>
      <c r="AZ166" s="559" t="s">
        <v>86</v>
      </c>
      <c r="BA166" s="559" t="b">
        <v>1</v>
      </c>
      <c r="BB166" s="559" t="b">
        <v>1</v>
      </c>
      <c r="BC166" s="559" t="b">
        <v>1</v>
      </c>
      <c r="BD166" s="559" t="b">
        <v>1</v>
      </c>
      <c r="BE166" s="559" t="b">
        <v>1</v>
      </c>
      <c r="BF166" s="559" t="b">
        <v>1</v>
      </c>
      <c r="BG166" s="559" t="b">
        <v>1</v>
      </c>
      <c r="BH166" s="559" t="b">
        <v>1</v>
      </c>
      <c r="BI166" s="559" t="b">
        <v>1</v>
      </c>
      <c r="BJ166" s="559" t="s">
        <v>2518</v>
      </c>
      <c r="BK166" s="559" t="s">
        <v>86</v>
      </c>
      <c r="BL166" s="559" t="s">
        <v>86</v>
      </c>
      <c r="BM166" s="558"/>
      <c r="BN166" s="558"/>
      <c r="BO166" s="558"/>
      <c r="BP166" s="558"/>
      <c r="BQ166" s="558"/>
      <c r="BR166" s="558"/>
      <c r="BS166" s="558"/>
      <c r="BT166" s="558"/>
      <c r="BU166" s="558"/>
      <c r="BV166" s="558"/>
      <c r="BW166" s="558"/>
      <c r="BX166" s="558"/>
      <c r="BY166" s="558"/>
      <c r="BZ166" s="558"/>
      <c r="CA166" s="558"/>
      <c r="CB166" s="558"/>
    </row>
    <row r="167" spans="1:80" ht="72">
      <c r="A167" s="440">
        <v>6</v>
      </c>
      <c r="B167" s="550">
        <v>259</v>
      </c>
      <c r="C167" s="554" t="s">
        <v>346</v>
      </c>
      <c r="D167" s="552" t="s">
        <v>2525</v>
      </c>
      <c r="E167" s="553" t="s">
        <v>2520</v>
      </c>
      <c r="F167" s="554" t="s">
        <v>2505</v>
      </c>
      <c r="G167" s="552" t="s">
        <v>1430</v>
      </c>
      <c r="H167" s="552" t="s">
        <v>1428</v>
      </c>
      <c r="I167" s="553" t="s">
        <v>1431</v>
      </c>
      <c r="J167" s="554" t="s">
        <v>71</v>
      </c>
      <c r="K167" s="552" t="s">
        <v>72</v>
      </c>
      <c r="L167" s="552" t="s">
        <v>127</v>
      </c>
      <c r="M167" s="552" t="s">
        <v>74</v>
      </c>
      <c r="N167" s="552" t="s">
        <v>75</v>
      </c>
      <c r="O167" s="552" t="s">
        <v>76</v>
      </c>
      <c r="P167" s="552" t="s">
        <v>77</v>
      </c>
      <c r="Q167" s="552" t="s">
        <v>78</v>
      </c>
      <c r="R167" s="552" t="s">
        <v>128</v>
      </c>
      <c r="S167" s="552">
        <v>2.4</v>
      </c>
      <c r="T167" s="552">
        <v>3</v>
      </c>
      <c r="U167" s="552">
        <v>1</v>
      </c>
      <c r="V167" s="552">
        <v>0</v>
      </c>
      <c r="W167" s="552">
        <v>3</v>
      </c>
      <c r="X167" s="555">
        <v>3</v>
      </c>
      <c r="Y167" s="554">
        <v>9</v>
      </c>
      <c r="Z167" s="552">
        <v>27</v>
      </c>
      <c r="AA167" s="552" t="s">
        <v>80</v>
      </c>
      <c r="AB167" s="552" t="s">
        <v>2518</v>
      </c>
      <c r="AC167" s="552"/>
      <c r="AD167" s="552" t="s">
        <v>2506</v>
      </c>
      <c r="AE167" s="552"/>
      <c r="AF167" s="556" t="s">
        <v>2506</v>
      </c>
      <c r="AG167" s="554" t="s">
        <v>1422</v>
      </c>
      <c r="AH167" s="552" t="s">
        <v>84</v>
      </c>
      <c r="AI167" s="552" t="s">
        <v>148</v>
      </c>
      <c r="AJ167" s="552" t="s">
        <v>74</v>
      </c>
      <c r="AK167" s="552" t="s">
        <v>75</v>
      </c>
      <c r="AL167" s="552" t="s">
        <v>76</v>
      </c>
      <c r="AM167" s="553" t="s">
        <v>77</v>
      </c>
      <c r="AN167" s="557" t="s">
        <v>78</v>
      </c>
      <c r="AO167" s="552">
        <v>3</v>
      </c>
      <c r="AP167" s="552">
        <v>3</v>
      </c>
      <c r="AQ167" s="558" t="s">
        <v>84</v>
      </c>
      <c r="AR167" s="558" t="s">
        <v>84</v>
      </c>
      <c r="AS167" s="558"/>
      <c r="AT167" s="558" t="s">
        <v>1423</v>
      </c>
      <c r="AU167" s="558"/>
      <c r="AV167" s="558" t="s">
        <v>2513</v>
      </c>
      <c r="AW167" s="559" t="s">
        <v>699</v>
      </c>
      <c r="AX167" s="559" t="s">
        <v>86</v>
      </c>
      <c r="AY167" s="559" t="s">
        <v>86</v>
      </c>
      <c r="AZ167" s="559" t="s">
        <v>86</v>
      </c>
      <c r="BA167" s="559" t="b">
        <v>1</v>
      </c>
      <c r="BB167" s="559" t="b">
        <v>1</v>
      </c>
      <c r="BC167" s="559" t="b">
        <v>1</v>
      </c>
      <c r="BD167" s="559" t="b">
        <v>1</v>
      </c>
      <c r="BE167" s="559" t="b">
        <v>1</v>
      </c>
      <c r="BF167" s="559" t="b">
        <v>1</v>
      </c>
      <c r="BG167" s="559" t="b">
        <v>1</v>
      </c>
      <c r="BH167" s="559" t="b">
        <v>1</v>
      </c>
      <c r="BI167" s="559" t="b">
        <v>1</v>
      </c>
      <c r="BJ167" s="559" t="s">
        <v>2518</v>
      </c>
      <c r="BK167" s="559" t="s">
        <v>86</v>
      </c>
      <c r="BL167" s="559" t="s">
        <v>86</v>
      </c>
      <c r="BM167" s="558"/>
      <c r="BN167" s="558"/>
      <c r="BO167" s="558"/>
      <c r="BP167" s="558"/>
      <c r="BQ167" s="558"/>
      <c r="BR167" s="558"/>
      <c r="BS167" s="558"/>
      <c r="BT167" s="558"/>
      <c r="BU167" s="558"/>
      <c r="BV167" s="558"/>
      <c r="BW167" s="558"/>
      <c r="BX167" s="558"/>
      <c r="BY167" s="558"/>
      <c r="BZ167" s="558"/>
      <c r="CA167" s="558"/>
      <c r="CB167" s="558"/>
    </row>
    <row r="168" spans="1:80" ht="72">
      <c r="A168" s="440">
        <v>6</v>
      </c>
      <c r="B168" s="550">
        <v>260</v>
      </c>
      <c r="C168" s="554" t="s">
        <v>346</v>
      </c>
      <c r="D168" s="552" t="s">
        <v>2525</v>
      </c>
      <c r="E168" s="553" t="s">
        <v>2520</v>
      </c>
      <c r="F168" s="554" t="s">
        <v>2505</v>
      </c>
      <c r="G168" s="552" t="s">
        <v>1432</v>
      </c>
      <c r="H168" s="552" t="s">
        <v>1428</v>
      </c>
      <c r="I168" s="553" t="s">
        <v>1431</v>
      </c>
      <c r="J168" s="554" t="s">
        <v>71</v>
      </c>
      <c r="K168" s="552" t="s">
        <v>72</v>
      </c>
      <c r="L168" s="552" t="s">
        <v>127</v>
      </c>
      <c r="M168" s="552" t="s">
        <v>74</v>
      </c>
      <c r="N168" s="552" t="s">
        <v>75</v>
      </c>
      <c r="O168" s="552" t="s">
        <v>76</v>
      </c>
      <c r="P168" s="552" t="s">
        <v>77</v>
      </c>
      <c r="Q168" s="552" t="s">
        <v>78</v>
      </c>
      <c r="R168" s="552" t="s">
        <v>128</v>
      </c>
      <c r="S168" s="552">
        <v>2.2000000000000002</v>
      </c>
      <c r="T168" s="552">
        <v>3</v>
      </c>
      <c r="U168" s="552">
        <v>1</v>
      </c>
      <c r="V168" s="552">
        <v>0</v>
      </c>
      <c r="W168" s="552">
        <v>3</v>
      </c>
      <c r="X168" s="555">
        <v>3</v>
      </c>
      <c r="Y168" s="554">
        <v>9</v>
      </c>
      <c r="Z168" s="552">
        <v>27</v>
      </c>
      <c r="AA168" s="552" t="s">
        <v>80</v>
      </c>
      <c r="AB168" s="552" t="s">
        <v>2518</v>
      </c>
      <c r="AC168" s="552"/>
      <c r="AD168" s="552" t="s">
        <v>2506</v>
      </c>
      <c r="AE168" s="552"/>
      <c r="AF168" s="556" t="s">
        <v>2506</v>
      </c>
      <c r="AG168" s="554" t="s">
        <v>1422</v>
      </c>
      <c r="AH168" s="552" t="s">
        <v>84</v>
      </c>
      <c r="AI168" s="552" t="s">
        <v>148</v>
      </c>
      <c r="AJ168" s="552" t="s">
        <v>74</v>
      </c>
      <c r="AK168" s="552" t="s">
        <v>75</v>
      </c>
      <c r="AL168" s="552" t="s">
        <v>76</v>
      </c>
      <c r="AM168" s="553" t="s">
        <v>77</v>
      </c>
      <c r="AN168" s="557" t="s">
        <v>78</v>
      </c>
      <c r="AO168" s="552">
        <v>3</v>
      </c>
      <c r="AP168" s="552">
        <v>3</v>
      </c>
      <c r="AQ168" s="558" t="s">
        <v>84</v>
      </c>
      <c r="AR168" s="558" t="s">
        <v>84</v>
      </c>
      <c r="AS168" s="558"/>
      <c r="AT168" s="558" t="s">
        <v>1423</v>
      </c>
      <c r="AU168" s="558"/>
      <c r="AV168" s="558" t="s">
        <v>2513</v>
      </c>
      <c r="AW168" s="559" t="s">
        <v>699</v>
      </c>
      <c r="AX168" s="559" t="s">
        <v>86</v>
      </c>
      <c r="AY168" s="559" t="s">
        <v>86</v>
      </c>
      <c r="AZ168" s="559" t="s">
        <v>86</v>
      </c>
      <c r="BA168" s="559" t="b">
        <v>1</v>
      </c>
      <c r="BB168" s="559" t="b">
        <v>1</v>
      </c>
      <c r="BC168" s="559" t="b">
        <v>1</v>
      </c>
      <c r="BD168" s="559" t="b">
        <v>1</v>
      </c>
      <c r="BE168" s="559" t="b">
        <v>1</v>
      </c>
      <c r="BF168" s="559" t="b">
        <v>1</v>
      </c>
      <c r="BG168" s="559" t="b">
        <v>1</v>
      </c>
      <c r="BH168" s="559" t="b">
        <v>1</v>
      </c>
      <c r="BI168" s="559" t="b">
        <v>1</v>
      </c>
      <c r="BJ168" s="559" t="s">
        <v>2518</v>
      </c>
      <c r="BK168" s="559" t="s">
        <v>86</v>
      </c>
      <c r="BL168" s="559" t="s">
        <v>86</v>
      </c>
      <c r="BM168" s="558"/>
      <c r="BN168" s="558"/>
      <c r="BO168" s="558"/>
      <c r="BP168" s="558"/>
      <c r="BQ168" s="558"/>
      <c r="BR168" s="558"/>
      <c r="BS168" s="558"/>
      <c r="BT168" s="558"/>
      <c r="BU168" s="558"/>
      <c r="BV168" s="558"/>
      <c r="BW168" s="558"/>
      <c r="BX168" s="558"/>
      <c r="BY168" s="558"/>
      <c r="BZ168" s="558"/>
      <c r="CA168" s="558"/>
      <c r="CB168" s="558"/>
    </row>
    <row r="169" spans="1:80" ht="72">
      <c r="A169" s="440">
        <v>6</v>
      </c>
      <c r="B169" s="550">
        <v>274</v>
      </c>
      <c r="C169" s="554" t="s">
        <v>1452</v>
      </c>
      <c r="D169" s="552" t="s">
        <v>2543</v>
      </c>
      <c r="E169" s="553" t="s">
        <v>2520</v>
      </c>
      <c r="F169" s="554" t="s">
        <v>2505</v>
      </c>
      <c r="G169" s="552" t="s">
        <v>1469</v>
      </c>
      <c r="H169" s="552" t="s">
        <v>1470</v>
      </c>
      <c r="I169" s="553" t="s">
        <v>1471</v>
      </c>
      <c r="J169" s="554" t="s">
        <v>71</v>
      </c>
      <c r="K169" s="552" t="s">
        <v>72</v>
      </c>
      <c r="L169" s="552" t="s">
        <v>127</v>
      </c>
      <c r="M169" s="552" t="s">
        <v>74</v>
      </c>
      <c r="N169" s="552" t="s">
        <v>75</v>
      </c>
      <c r="O169" s="552" t="s">
        <v>76</v>
      </c>
      <c r="P169" s="552" t="s">
        <v>77</v>
      </c>
      <c r="Q169" s="552" t="s">
        <v>78</v>
      </c>
      <c r="R169" s="552" t="s">
        <v>128</v>
      </c>
      <c r="S169" s="552">
        <v>2.1</v>
      </c>
      <c r="T169" s="552">
        <v>3</v>
      </c>
      <c r="U169" s="552">
        <v>1</v>
      </c>
      <c r="V169" s="552">
        <v>0</v>
      </c>
      <c r="W169" s="552">
        <v>3</v>
      </c>
      <c r="X169" s="555">
        <v>3</v>
      </c>
      <c r="Y169" s="554">
        <v>9</v>
      </c>
      <c r="Z169" s="552">
        <v>27</v>
      </c>
      <c r="AA169" s="552" t="s">
        <v>80</v>
      </c>
      <c r="AB169" s="552" t="s">
        <v>2518</v>
      </c>
      <c r="AC169" s="552"/>
      <c r="AD169" s="552" t="s">
        <v>2506</v>
      </c>
      <c r="AE169" s="552"/>
      <c r="AF169" s="556" t="s">
        <v>2506</v>
      </c>
      <c r="AG169" s="554" t="s">
        <v>1459</v>
      </c>
      <c r="AH169" s="552" t="s">
        <v>92</v>
      </c>
      <c r="AI169" s="552" t="s">
        <v>86</v>
      </c>
      <c r="AJ169" s="552" t="s">
        <v>74</v>
      </c>
      <c r="AK169" s="552" t="s">
        <v>75</v>
      </c>
      <c r="AL169" s="552" t="s">
        <v>76</v>
      </c>
      <c r="AM169" s="553" t="s">
        <v>77</v>
      </c>
      <c r="AN169" s="557" t="s">
        <v>78</v>
      </c>
      <c r="AO169" s="552">
        <v>3</v>
      </c>
      <c r="AP169" s="552">
        <v>3</v>
      </c>
      <c r="AQ169" s="558" t="s">
        <v>84</v>
      </c>
      <c r="AR169" s="558" t="s">
        <v>84</v>
      </c>
      <c r="AS169" s="558"/>
      <c r="AT169" s="558" t="s">
        <v>1464</v>
      </c>
      <c r="AU169" s="558"/>
      <c r="AV169" s="558" t="s">
        <v>2513</v>
      </c>
      <c r="AW169" s="559" t="s">
        <v>699</v>
      </c>
      <c r="AX169" s="559" t="s">
        <v>86</v>
      </c>
      <c r="AY169" s="559" t="s">
        <v>86</v>
      </c>
      <c r="AZ169" s="559" t="s">
        <v>86</v>
      </c>
      <c r="BA169" s="559" t="b">
        <v>1</v>
      </c>
      <c r="BB169" s="559" t="b">
        <v>1</v>
      </c>
      <c r="BC169" s="559" t="b">
        <v>1</v>
      </c>
      <c r="BD169" s="559" t="b">
        <v>1</v>
      </c>
      <c r="BE169" s="559" t="b">
        <v>1</v>
      </c>
      <c r="BF169" s="559" t="b">
        <v>1</v>
      </c>
      <c r="BG169" s="559" t="b">
        <v>1</v>
      </c>
      <c r="BH169" s="559" t="b">
        <v>1</v>
      </c>
      <c r="BI169" s="559" t="b">
        <v>1</v>
      </c>
      <c r="BJ169" s="559" t="s">
        <v>2518</v>
      </c>
      <c r="BK169" s="559" t="s">
        <v>86</v>
      </c>
      <c r="BL169" s="559" t="s">
        <v>86</v>
      </c>
      <c r="BM169" s="558"/>
      <c r="BN169" s="558"/>
      <c r="BO169" s="558"/>
      <c r="BP169" s="558"/>
      <c r="BQ169" s="558"/>
      <c r="BR169" s="558"/>
      <c r="BS169" s="558"/>
      <c r="BT169" s="558"/>
      <c r="BU169" s="558"/>
      <c r="BV169" s="558"/>
      <c r="BW169" s="558"/>
      <c r="BX169" s="558"/>
      <c r="BY169" s="558"/>
      <c r="BZ169" s="558"/>
      <c r="CA169" s="558"/>
      <c r="CB169" s="558"/>
    </row>
    <row r="170" spans="1:80" ht="84">
      <c r="A170" s="440">
        <v>6</v>
      </c>
      <c r="B170" s="550">
        <v>321</v>
      </c>
      <c r="C170" s="554" t="s">
        <v>1570</v>
      </c>
      <c r="D170" s="552" t="s">
        <v>2594</v>
      </c>
      <c r="E170" s="553" t="s">
        <v>633</v>
      </c>
      <c r="F170" s="554" t="s">
        <v>2511</v>
      </c>
      <c r="G170" s="552" t="s">
        <v>1616</v>
      </c>
      <c r="H170" s="552" t="s">
        <v>1597</v>
      </c>
      <c r="I170" s="553" t="s">
        <v>1617</v>
      </c>
      <c r="J170" s="554" t="s">
        <v>71</v>
      </c>
      <c r="K170" s="552" t="s">
        <v>72</v>
      </c>
      <c r="L170" s="552" t="s">
        <v>73</v>
      </c>
      <c r="M170" s="552" t="s">
        <v>74</v>
      </c>
      <c r="N170" s="552" t="s">
        <v>116</v>
      </c>
      <c r="O170" s="552" t="s">
        <v>76</v>
      </c>
      <c r="P170" s="552" t="s">
        <v>77</v>
      </c>
      <c r="Q170" s="552" t="s">
        <v>78</v>
      </c>
      <c r="R170" s="552" t="s">
        <v>128</v>
      </c>
      <c r="S170" s="552">
        <v>2.4</v>
      </c>
      <c r="T170" s="552">
        <v>3</v>
      </c>
      <c r="U170" s="552">
        <v>2</v>
      </c>
      <c r="V170" s="552">
        <v>0</v>
      </c>
      <c r="W170" s="552">
        <v>3</v>
      </c>
      <c r="X170" s="555">
        <v>3</v>
      </c>
      <c r="Y170" s="554">
        <v>9</v>
      </c>
      <c r="Z170" s="552">
        <v>27</v>
      </c>
      <c r="AA170" s="552" t="s">
        <v>80</v>
      </c>
      <c r="AB170" s="552" t="s">
        <v>2518</v>
      </c>
      <c r="AC170" s="552"/>
      <c r="AD170" s="552" t="s">
        <v>2506</v>
      </c>
      <c r="AE170" s="552"/>
      <c r="AF170" s="556" t="s">
        <v>2506</v>
      </c>
      <c r="AG170" s="554" t="s">
        <v>1599</v>
      </c>
      <c r="AH170" s="552" t="s">
        <v>92</v>
      </c>
      <c r="AI170" s="552" t="s">
        <v>148</v>
      </c>
      <c r="AJ170" s="552" t="s">
        <v>230</v>
      </c>
      <c r="AK170" s="552" t="s">
        <v>116</v>
      </c>
      <c r="AL170" s="552" t="s">
        <v>76</v>
      </c>
      <c r="AM170" s="553" t="s">
        <v>77</v>
      </c>
      <c r="AN170" s="557" t="s">
        <v>78</v>
      </c>
      <c r="AO170" s="552">
        <v>2</v>
      </c>
      <c r="AP170" s="552">
        <v>4</v>
      </c>
      <c r="AQ170" s="558" t="s">
        <v>84</v>
      </c>
      <c r="AR170" s="558" t="s">
        <v>84</v>
      </c>
      <c r="AS170" s="558"/>
      <c r="AT170" s="558" t="s">
        <v>1600</v>
      </c>
      <c r="AU170" s="558"/>
      <c r="AV170" s="558" t="s">
        <v>2513</v>
      </c>
      <c r="AW170" s="559" t="s">
        <v>1570</v>
      </c>
      <c r="AX170" s="559" t="s">
        <v>2518</v>
      </c>
      <c r="AY170" s="559" t="s">
        <v>2506</v>
      </c>
      <c r="AZ170" s="559" t="s">
        <v>2506</v>
      </c>
      <c r="BA170" s="559" t="b">
        <v>0</v>
      </c>
      <c r="BB170" s="559" t="b">
        <v>1</v>
      </c>
      <c r="BC170" s="559" t="b">
        <v>0</v>
      </c>
      <c r="BD170" s="559" t="b">
        <v>1</v>
      </c>
      <c r="BE170" s="559" t="b">
        <v>1</v>
      </c>
      <c r="BF170" s="559" t="b">
        <v>1</v>
      </c>
      <c r="BG170" s="559" t="b">
        <v>1</v>
      </c>
      <c r="BH170" s="559" t="b">
        <v>1</v>
      </c>
      <c r="BI170" s="559" t="b">
        <v>1</v>
      </c>
      <c r="BJ170" s="559"/>
      <c r="BK170" s="559"/>
      <c r="BL170" s="559"/>
      <c r="BM170" s="558"/>
      <c r="BN170" s="558"/>
      <c r="BO170" s="558"/>
      <c r="BP170" s="558"/>
      <c r="BQ170" s="558"/>
      <c r="BR170" s="558"/>
      <c r="BS170" s="558"/>
      <c r="BT170" s="558"/>
      <c r="BU170" s="558"/>
      <c r="BV170" s="558"/>
      <c r="BW170" s="558"/>
      <c r="BX170" s="558"/>
      <c r="BY170" s="558"/>
      <c r="BZ170" s="558"/>
      <c r="CA170" s="558"/>
      <c r="CB170" s="558"/>
    </row>
    <row r="171" spans="1:80" ht="48">
      <c r="A171" s="440">
        <v>6</v>
      </c>
      <c r="B171" s="550">
        <v>324</v>
      </c>
      <c r="C171" s="554" t="s">
        <v>1570</v>
      </c>
      <c r="D171" s="552" t="s">
        <v>2594</v>
      </c>
      <c r="E171" s="553" t="s">
        <v>633</v>
      </c>
      <c r="F171" s="554" t="s">
        <v>2511</v>
      </c>
      <c r="G171" s="552" t="s">
        <v>1625</v>
      </c>
      <c r="H171" s="552" t="s">
        <v>1626</v>
      </c>
      <c r="I171" s="553" t="s">
        <v>1627</v>
      </c>
      <c r="J171" s="554" t="s">
        <v>71</v>
      </c>
      <c r="K171" s="552" t="s">
        <v>72</v>
      </c>
      <c r="L171" s="552" t="s">
        <v>72</v>
      </c>
      <c r="M171" s="552" t="s">
        <v>74</v>
      </c>
      <c r="N171" s="552" t="s">
        <v>75</v>
      </c>
      <c r="O171" s="552" t="s">
        <v>76</v>
      </c>
      <c r="P171" s="552" t="s">
        <v>77</v>
      </c>
      <c r="Q171" s="552" t="s">
        <v>78</v>
      </c>
      <c r="R171" s="552" t="s">
        <v>128</v>
      </c>
      <c r="S171" s="552">
        <v>0.1</v>
      </c>
      <c r="T171" s="552">
        <v>3</v>
      </c>
      <c r="U171" s="552">
        <v>3</v>
      </c>
      <c r="V171" s="552">
        <v>0</v>
      </c>
      <c r="W171" s="552">
        <v>3</v>
      </c>
      <c r="X171" s="555">
        <v>3</v>
      </c>
      <c r="Y171" s="554">
        <v>9</v>
      </c>
      <c r="Z171" s="552">
        <v>27</v>
      </c>
      <c r="AA171" s="552" t="s">
        <v>80</v>
      </c>
      <c r="AB171" s="552" t="s">
        <v>2518</v>
      </c>
      <c r="AC171" s="552" t="s">
        <v>337</v>
      </c>
      <c r="AD171" s="552" t="s">
        <v>2595</v>
      </c>
      <c r="AE171" s="552"/>
      <c r="AF171" s="556" t="s">
        <v>2506</v>
      </c>
      <c r="AG171" s="554"/>
      <c r="AH171" s="552"/>
      <c r="AI171" s="552" t="s">
        <v>86</v>
      </c>
      <c r="AJ171" s="552"/>
      <c r="AK171" s="552"/>
      <c r="AL171" s="552"/>
      <c r="AM171" s="553"/>
      <c r="AN171" s="557"/>
      <c r="AO171" s="552" t="s">
        <v>2662</v>
      </c>
      <c r="AP171" s="552">
        <v>0</v>
      </c>
      <c r="AQ171" s="558" t="s">
        <v>84</v>
      </c>
      <c r="AR171" s="558" t="s">
        <v>84</v>
      </c>
      <c r="AS171" s="558"/>
      <c r="AT171" s="558" t="s">
        <v>1628</v>
      </c>
      <c r="AU171" s="558"/>
      <c r="AV171" s="558" t="s">
        <v>2513</v>
      </c>
      <c r="AW171" s="559" t="s">
        <v>1570</v>
      </c>
      <c r="AX171" s="559" t="s">
        <v>86</v>
      </c>
      <c r="AY171" s="559" t="s">
        <v>86</v>
      </c>
      <c r="AZ171" s="559" t="s">
        <v>86</v>
      </c>
      <c r="BA171" s="559" t="b">
        <v>1</v>
      </c>
      <c r="BB171" s="559" t="b">
        <v>1</v>
      </c>
      <c r="BC171" s="559" t="b">
        <v>1</v>
      </c>
      <c r="BD171" s="559" t="b">
        <v>1</v>
      </c>
      <c r="BE171" s="559" t="b">
        <v>1</v>
      </c>
      <c r="BF171" s="559" t="b">
        <v>1</v>
      </c>
      <c r="BG171" s="559" t="b">
        <v>1</v>
      </c>
      <c r="BH171" s="559" t="b">
        <v>1</v>
      </c>
      <c r="BI171" s="559" t="b">
        <v>1</v>
      </c>
      <c r="BJ171" s="559" t="s">
        <v>2518</v>
      </c>
      <c r="BK171" s="559" t="s">
        <v>2595</v>
      </c>
      <c r="BL171" s="559" t="s">
        <v>86</v>
      </c>
      <c r="BM171" s="558"/>
      <c r="BN171" s="558"/>
      <c r="BO171" s="558"/>
      <c r="BP171" s="558"/>
      <c r="BQ171" s="558"/>
      <c r="BR171" s="558"/>
      <c r="BS171" s="558"/>
      <c r="BT171" s="558"/>
      <c r="BU171" s="558"/>
      <c r="BV171" s="558"/>
      <c r="BW171" s="558"/>
      <c r="BX171" s="558"/>
      <c r="BY171" s="558"/>
      <c r="BZ171" s="558"/>
      <c r="CA171" s="558"/>
      <c r="CB171" s="558"/>
    </row>
    <row r="172" spans="1:80" ht="84">
      <c r="A172" s="440">
        <v>6</v>
      </c>
      <c r="B172" s="550">
        <v>329</v>
      </c>
      <c r="C172" s="554" t="s">
        <v>870</v>
      </c>
      <c r="D172" s="552" t="s">
        <v>2663</v>
      </c>
      <c r="E172" s="553" t="s">
        <v>2450</v>
      </c>
      <c r="F172" s="554" t="s">
        <v>2664</v>
      </c>
      <c r="G172" s="552" t="s">
        <v>1640</v>
      </c>
      <c r="H172" s="552" t="s">
        <v>905</v>
      </c>
      <c r="I172" s="553" t="s">
        <v>1641</v>
      </c>
      <c r="J172" s="554" t="s">
        <v>71</v>
      </c>
      <c r="K172" s="552" t="s">
        <v>72</v>
      </c>
      <c r="L172" s="552" t="s">
        <v>127</v>
      </c>
      <c r="M172" s="552" t="s">
        <v>74</v>
      </c>
      <c r="N172" s="552" t="s">
        <v>75</v>
      </c>
      <c r="O172" s="552" t="s">
        <v>76</v>
      </c>
      <c r="P172" s="552" t="s">
        <v>77</v>
      </c>
      <c r="Q172" s="552" t="s">
        <v>78</v>
      </c>
      <c r="R172" s="552" t="s">
        <v>128</v>
      </c>
      <c r="S172" s="552"/>
      <c r="T172" s="552">
        <v>3</v>
      </c>
      <c r="U172" s="552">
        <v>1</v>
      </c>
      <c r="V172" s="552">
        <v>0</v>
      </c>
      <c r="W172" s="552">
        <v>3</v>
      </c>
      <c r="X172" s="555">
        <v>3</v>
      </c>
      <c r="Y172" s="554">
        <v>9</v>
      </c>
      <c r="Z172" s="552">
        <v>27</v>
      </c>
      <c r="AA172" s="552" t="s">
        <v>80</v>
      </c>
      <c r="AB172" s="552" t="s">
        <v>2518</v>
      </c>
      <c r="AC172" s="552"/>
      <c r="AD172" s="552" t="s">
        <v>2506</v>
      </c>
      <c r="AE172" s="552"/>
      <c r="AF172" s="556" t="s">
        <v>2506</v>
      </c>
      <c r="AG172" s="554" t="s">
        <v>916</v>
      </c>
      <c r="AH172" s="552" t="s">
        <v>92</v>
      </c>
      <c r="AI172" s="552" t="s">
        <v>85</v>
      </c>
      <c r="AJ172" s="552" t="s">
        <v>74</v>
      </c>
      <c r="AK172" s="552" t="s">
        <v>75</v>
      </c>
      <c r="AL172" s="552" t="s">
        <v>76</v>
      </c>
      <c r="AM172" s="553" t="s">
        <v>77</v>
      </c>
      <c r="AN172" s="557" t="s">
        <v>78</v>
      </c>
      <c r="AO172" s="552">
        <v>3</v>
      </c>
      <c r="AP172" s="552">
        <v>3</v>
      </c>
      <c r="AQ172" s="558"/>
      <c r="AR172" s="558"/>
      <c r="AS172" s="558"/>
      <c r="AT172" s="558"/>
      <c r="AU172" s="558"/>
      <c r="AV172" s="558"/>
      <c r="AW172" s="559"/>
      <c r="AX172" s="559"/>
      <c r="AY172" s="559"/>
      <c r="AZ172" s="559"/>
      <c r="BA172" s="559"/>
      <c r="BB172" s="559"/>
      <c r="BC172" s="559"/>
      <c r="BD172" s="559"/>
      <c r="BE172" s="559"/>
      <c r="BF172" s="559"/>
      <c r="BG172" s="559"/>
      <c r="BH172" s="559"/>
      <c r="BI172" s="559"/>
      <c r="BJ172" s="559"/>
      <c r="BK172" s="559"/>
      <c r="BL172" s="559"/>
      <c r="BM172" s="558"/>
      <c r="BN172" s="558"/>
      <c r="BO172" s="558"/>
      <c r="BP172" s="558"/>
      <c r="BQ172" s="558"/>
      <c r="BR172" s="558"/>
      <c r="BS172" s="558"/>
      <c r="BT172" s="558"/>
      <c r="BU172" s="558"/>
      <c r="BV172" s="558"/>
      <c r="BW172" s="558"/>
      <c r="BX172" s="558"/>
      <c r="BY172" s="558"/>
      <c r="BZ172" s="558"/>
      <c r="CA172" s="558"/>
      <c r="CB172" s="558"/>
    </row>
    <row r="173" spans="1:80" ht="72">
      <c r="A173" s="440">
        <v>6</v>
      </c>
      <c r="B173" s="550">
        <v>332</v>
      </c>
      <c r="C173" s="554" t="s">
        <v>870</v>
      </c>
      <c r="D173" s="552" t="s">
        <v>2663</v>
      </c>
      <c r="E173" s="553" t="s">
        <v>2450</v>
      </c>
      <c r="F173" s="554" t="s">
        <v>2664</v>
      </c>
      <c r="G173" s="552" t="s">
        <v>904</v>
      </c>
      <c r="H173" s="552" t="s">
        <v>905</v>
      </c>
      <c r="I173" s="553" t="s">
        <v>906</v>
      </c>
      <c r="J173" s="554" t="s">
        <v>554</v>
      </c>
      <c r="K173" s="552" t="s">
        <v>72</v>
      </c>
      <c r="L173" s="552" t="s">
        <v>127</v>
      </c>
      <c r="M173" s="552" t="s">
        <v>74</v>
      </c>
      <c r="N173" s="552" t="s">
        <v>75</v>
      </c>
      <c r="O173" s="552" t="s">
        <v>76</v>
      </c>
      <c r="P173" s="552" t="s">
        <v>77</v>
      </c>
      <c r="Q173" s="552" t="s">
        <v>78</v>
      </c>
      <c r="R173" s="552" t="s">
        <v>128</v>
      </c>
      <c r="S173" s="552">
        <v>0.1</v>
      </c>
      <c r="T173" s="552">
        <v>3</v>
      </c>
      <c r="U173" s="552">
        <v>1</v>
      </c>
      <c r="V173" s="552">
        <v>0</v>
      </c>
      <c r="W173" s="552">
        <v>3</v>
      </c>
      <c r="X173" s="555">
        <v>3</v>
      </c>
      <c r="Y173" s="554">
        <v>9</v>
      </c>
      <c r="Z173" s="552">
        <v>27</v>
      </c>
      <c r="AA173" s="552" t="s">
        <v>80</v>
      </c>
      <c r="AB173" s="552" t="s">
        <v>2518</v>
      </c>
      <c r="AC173" s="552"/>
      <c r="AD173" s="552" t="s">
        <v>2506</v>
      </c>
      <c r="AE173" s="552"/>
      <c r="AF173" s="556" t="s">
        <v>2506</v>
      </c>
      <c r="AG173" s="554" t="s">
        <v>916</v>
      </c>
      <c r="AH173" s="552" t="s">
        <v>92</v>
      </c>
      <c r="AI173" s="552" t="s">
        <v>85</v>
      </c>
      <c r="AJ173" s="552" t="s">
        <v>230</v>
      </c>
      <c r="AK173" s="552" t="s">
        <v>75</v>
      </c>
      <c r="AL173" s="552" t="s">
        <v>76</v>
      </c>
      <c r="AM173" s="553" t="s">
        <v>77</v>
      </c>
      <c r="AN173" s="557" t="s">
        <v>78</v>
      </c>
      <c r="AO173" s="552">
        <v>3</v>
      </c>
      <c r="AP173" s="552">
        <v>3</v>
      </c>
      <c r="AQ173" s="558" t="s">
        <v>84</v>
      </c>
      <c r="AR173" s="558" t="s">
        <v>84</v>
      </c>
      <c r="AS173" s="558"/>
      <c r="AT173" s="558" t="s">
        <v>921</v>
      </c>
      <c r="AU173" s="558"/>
      <c r="AV173" s="558"/>
      <c r="AW173" s="559"/>
      <c r="AX173" s="559"/>
      <c r="AY173" s="559"/>
      <c r="AZ173" s="559"/>
      <c r="BA173" s="559"/>
      <c r="BB173" s="559"/>
      <c r="BC173" s="559"/>
      <c r="BD173" s="559"/>
      <c r="BE173" s="559"/>
      <c r="BF173" s="559"/>
      <c r="BG173" s="559"/>
      <c r="BH173" s="559"/>
      <c r="BI173" s="559"/>
      <c r="BJ173" s="559"/>
      <c r="BK173" s="559"/>
      <c r="BL173" s="559"/>
      <c r="BM173" s="558"/>
      <c r="BN173" s="558"/>
      <c r="BO173" s="558"/>
      <c r="BP173" s="558"/>
      <c r="BQ173" s="558"/>
      <c r="BR173" s="558"/>
      <c r="BS173" s="558"/>
      <c r="BT173" s="558"/>
      <c r="BU173" s="558"/>
      <c r="BV173" s="558"/>
      <c r="BW173" s="558"/>
      <c r="BX173" s="558"/>
      <c r="BY173" s="558"/>
      <c r="BZ173" s="558"/>
      <c r="CA173" s="558"/>
      <c r="CB173" s="558"/>
    </row>
    <row r="174" spans="1:80" ht="84">
      <c r="A174" s="440">
        <v>6</v>
      </c>
      <c r="B174" s="550">
        <v>462</v>
      </c>
      <c r="C174" s="554" t="s">
        <v>1989</v>
      </c>
      <c r="D174" s="552" t="s">
        <v>2665</v>
      </c>
      <c r="E174" s="553" t="s">
        <v>2098</v>
      </c>
      <c r="F174" s="554" t="s">
        <v>2505</v>
      </c>
      <c r="G174" s="552" t="s">
        <v>1990</v>
      </c>
      <c r="H174" s="552" t="s">
        <v>1991</v>
      </c>
      <c r="I174" s="553" t="s">
        <v>374</v>
      </c>
      <c r="J174" s="554" t="s">
        <v>71</v>
      </c>
      <c r="K174" s="552" t="s">
        <v>72</v>
      </c>
      <c r="L174" s="552" t="s">
        <v>127</v>
      </c>
      <c r="M174" s="552" t="s">
        <v>74</v>
      </c>
      <c r="N174" s="552" t="s">
        <v>75</v>
      </c>
      <c r="O174" s="552" t="s">
        <v>76</v>
      </c>
      <c r="P174" s="552" t="s">
        <v>77</v>
      </c>
      <c r="Q174" s="552" t="s">
        <v>78</v>
      </c>
      <c r="R174" s="552" t="s">
        <v>128</v>
      </c>
      <c r="S174" s="552">
        <v>0.1</v>
      </c>
      <c r="T174" s="552">
        <v>3</v>
      </c>
      <c r="U174" s="552">
        <v>1</v>
      </c>
      <c r="V174" s="552">
        <v>0</v>
      </c>
      <c r="W174" s="552">
        <v>3</v>
      </c>
      <c r="X174" s="555">
        <v>3</v>
      </c>
      <c r="Y174" s="554">
        <v>9</v>
      </c>
      <c r="Z174" s="552">
        <v>27</v>
      </c>
      <c r="AA174" s="552" t="s">
        <v>80</v>
      </c>
      <c r="AB174" s="552" t="s">
        <v>2518</v>
      </c>
      <c r="AC174" s="552" t="s">
        <v>236</v>
      </c>
      <c r="AD174" s="552" t="s">
        <v>2529</v>
      </c>
      <c r="AE174" s="552"/>
      <c r="AF174" s="556" t="s">
        <v>2506</v>
      </c>
      <c r="AG174" s="554" t="s">
        <v>1992</v>
      </c>
      <c r="AH174" s="552" t="s">
        <v>84</v>
      </c>
      <c r="AI174" s="552" t="s">
        <v>86</v>
      </c>
      <c r="AJ174" s="552" t="s">
        <v>74</v>
      </c>
      <c r="AK174" s="552" t="s">
        <v>75</v>
      </c>
      <c r="AL174" s="552" t="s">
        <v>76</v>
      </c>
      <c r="AM174" s="553" t="s">
        <v>77</v>
      </c>
      <c r="AN174" s="557" t="s">
        <v>78</v>
      </c>
      <c r="AO174" s="552">
        <v>3</v>
      </c>
      <c r="AP174" s="552">
        <v>3</v>
      </c>
      <c r="AQ174" s="558" t="s">
        <v>84</v>
      </c>
      <c r="AR174" s="558" t="s">
        <v>84</v>
      </c>
      <c r="AS174" s="558"/>
      <c r="AT174" s="558"/>
      <c r="AU174" s="558"/>
      <c r="AV174" s="558" t="s">
        <v>1802</v>
      </c>
      <c r="AW174" s="559" t="s">
        <v>1819</v>
      </c>
      <c r="AX174" s="559" t="s">
        <v>86</v>
      </c>
      <c r="AY174" s="559" t="s">
        <v>86</v>
      </c>
      <c r="AZ174" s="559" t="s">
        <v>86</v>
      </c>
      <c r="BA174" s="559" t="b">
        <v>1</v>
      </c>
      <c r="BB174" s="559" t="b">
        <v>1</v>
      </c>
      <c r="BC174" s="559" t="b">
        <v>1</v>
      </c>
      <c r="BD174" s="559" t="b">
        <v>1</v>
      </c>
      <c r="BE174" s="559" t="b">
        <v>1</v>
      </c>
      <c r="BF174" s="559" t="b">
        <v>1</v>
      </c>
      <c r="BG174" s="559" t="b">
        <v>1</v>
      </c>
      <c r="BH174" s="559" t="b">
        <v>1</v>
      </c>
      <c r="BI174" s="559" t="b">
        <v>1</v>
      </c>
      <c r="BJ174" s="559" t="s">
        <v>2518</v>
      </c>
      <c r="BK174" s="559" t="s">
        <v>2529</v>
      </c>
      <c r="BL174" s="559" t="s">
        <v>86</v>
      </c>
      <c r="BM174" s="558"/>
      <c r="BN174" s="558"/>
      <c r="BO174" s="558"/>
      <c r="BP174" s="558"/>
      <c r="BQ174" s="558"/>
      <c r="BR174" s="558"/>
      <c r="BS174" s="558"/>
      <c r="BT174" s="558"/>
      <c r="BU174" s="558"/>
      <c r="BV174" s="558"/>
      <c r="BW174" s="558"/>
      <c r="BX174" s="558"/>
      <c r="BY174" s="558"/>
      <c r="BZ174" s="558"/>
      <c r="CA174" s="558"/>
      <c r="CB174" s="558"/>
    </row>
    <row r="175" spans="1:80" ht="84">
      <c r="A175" s="440">
        <v>6</v>
      </c>
      <c r="B175" s="550">
        <v>471</v>
      </c>
      <c r="C175" s="554" t="s">
        <v>1998</v>
      </c>
      <c r="D175" s="552" t="s">
        <v>2636</v>
      </c>
      <c r="E175" s="553" t="s">
        <v>633</v>
      </c>
      <c r="F175" s="554" t="s">
        <v>2564</v>
      </c>
      <c r="G175" s="552" t="s">
        <v>2022</v>
      </c>
      <c r="H175" s="552" t="s">
        <v>2023</v>
      </c>
      <c r="I175" s="553" t="s">
        <v>2024</v>
      </c>
      <c r="J175" s="554" t="s">
        <v>71</v>
      </c>
      <c r="K175" s="552" t="s">
        <v>72</v>
      </c>
      <c r="L175" s="552" t="s">
        <v>73</v>
      </c>
      <c r="M175" s="552" t="s">
        <v>74</v>
      </c>
      <c r="N175" s="552" t="s">
        <v>75</v>
      </c>
      <c r="O175" s="552" t="s">
        <v>76</v>
      </c>
      <c r="P175" s="552" t="s">
        <v>77</v>
      </c>
      <c r="Q175" s="552" t="s">
        <v>78</v>
      </c>
      <c r="R175" s="552" t="s">
        <v>128</v>
      </c>
      <c r="S175" s="552">
        <v>2.4</v>
      </c>
      <c r="T175" s="552">
        <v>3</v>
      </c>
      <c r="U175" s="552">
        <v>2</v>
      </c>
      <c r="V175" s="552">
        <v>0</v>
      </c>
      <c r="W175" s="552">
        <v>3</v>
      </c>
      <c r="X175" s="555">
        <v>3</v>
      </c>
      <c r="Y175" s="554">
        <v>9</v>
      </c>
      <c r="Z175" s="552">
        <v>27</v>
      </c>
      <c r="AA175" s="552" t="s">
        <v>80</v>
      </c>
      <c r="AB175" s="552" t="s">
        <v>2518</v>
      </c>
      <c r="AC175" s="552" t="s">
        <v>1444</v>
      </c>
      <c r="AD175" s="552" t="s">
        <v>2634</v>
      </c>
      <c r="AE175" s="552"/>
      <c r="AF175" s="556" t="s">
        <v>2506</v>
      </c>
      <c r="AG175" s="554" t="s">
        <v>2025</v>
      </c>
      <c r="AH175" s="552" t="s">
        <v>84</v>
      </c>
      <c r="AI175" s="552" t="s">
        <v>148</v>
      </c>
      <c r="AJ175" s="552" t="s">
        <v>74</v>
      </c>
      <c r="AK175" s="552" t="s">
        <v>75</v>
      </c>
      <c r="AL175" s="552" t="s">
        <v>76</v>
      </c>
      <c r="AM175" s="553" t="s">
        <v>77</v>
      </c>
      <c r="AN175" s="557" t="s">
        <v>78</v>
      </c>
      <c r="AO175" s="552">
        <v>3</v>
      </c>
      <c r="AP175" s="552">
        <v>6</v>
      </c>
      <c r="AQ175" s="558"/>
      <c r="AR175" s="558"/>
      <c r="AS175" s="558"/>
      <c r="AT175" s="558"/>
      <c r="AU175" s="558"/>
      <c r="AV175" s="558"/>
      <c r="AW175" s="559"/>
      <c r="AX175" s="559"/>
      <c r="AY175" s="559"/>
      <c r="AZ175" s="559"/>
      <c r="BA175" s="559"/>
      <c r="BB175" s="559"/>
      <c r="BC175" s="559"/>
      <c r="BD175" s="559"/>
      <c r="BE175" s="559"/>
      <c r="BF175" s="559"/>
      <c r="BG175" s="559"/>
      <c r="BH175" s="559"/>
      <c r="BI175" s="559"/>
      <c r="BJ175" s="559"/>
      <c r="BK175" s="559"/>
      <c r="BL175" s="559"/>
      <c r="BM175" s="558"/>
      <c r="BN175" s="558"/>
      <c r="BO175" s="558"/>
      <c r="BP175" s="558"/>
      <c r="BQ175" s="558"/>
      <c r="BR175" s="558"/>
      <c r="BS175" s="558"/>
      <c r="BT175" s="558"/>
      <c r="BU175" s="558"/>
      <c r="BV175" s="558"/>
      <c r="BW175" s="558"/>
      <c r="BX175" s="558"/>
      <c r="BY175" s="558"/>
      <c r="BZ175" s="558"/>
      <c r="CA175" s="558"/>
      <c r="CB175" s="558"/>
    </row>
    <row r="176" spans="1:80" ht="72">
      <c r="A176" s="440">
        <v>6</v>
      </c>
      <c r="B176" s="550">
        <v>551</v>
      </c>
      <c r="C176" s="554" t="s">
        <v>2271</v>
      </c>
      <c r="D176" s="552" t="s">
        <v>825</v>
      </c>
      <c r="E176" s="553"/>
      <c r="F176" s="554" t="s">
        <v>2668</v>
      </c>
      <c r="G176" s="552" t="s">
        <v>2285</v>
      </c>
      <c r="H176" s="552" t="s">
        <v>2286</v>
      </c>
      <c r="I176" s="553" t="s">
        <v>2287</v>
      </c>
      <c r="J176" s="554"/>
      <c r="K176" s="552" t="s">
        <v>72</v>
      </c>
      <c r="L176" s="552" t="s">
        <v>73</v>
      </c>
      <c r="M176" s="552" t="s">
        <v>74</v>
      </c>
      <c r="N176" s="552" t="s">
        <v>75</v>
      </c>
      <c r="O176" s="552" t="s">
        <v>76</v>
      </c>
      <c r="P176" s="552" t="s">
        <v>77</v>
      </c>
      <c r="Q176" s="552" t="s">
        <v>78</v>
      </c>
      <c r="R176" s="552" t="s">
        <v>128</v>
      </c>
      <c r="S176" s="552">
        <v>0.1</v>
      </c>
      <c r="T176" s="552">
        <v>3</v>
      </c>
      <c r="U176" s="552">
        <v>2</v>
      </c>
      <c r="V176" s="552">
        <v>0</v>
      </c>
      <c r="W176" s="552">
        <v>3</v>
      </c>
      <c r="X176" s="555">
        <v>3</v>
      </c>
      <c r="Y176" s="554">
        <v>9</v>
      </c>
      <c r="Z176" s="552">
        <v>27</v>
      </c>
      <c r="AA176" s="552" t="s">
        <v>2288</v>
      </c>
      <c r="AB176" s="552" t="s">
        <v>2669</v>
      </c>
      <c r="AC176" s="552"/>
      <c r="AD176" s="552" t="s">
        <v>2506</v>
      </c>
      <c r="AE176" s="552"/>
      <c r="AF176" s="556" t="s">
        <v>2506</v>
      </c>
      <c r="AG176" s="554"/>
      <c r="AH176" s="552" t="s">
        <v>84</v>
      </c>
      <c r="AI176" s="552" t="s">
        <v>86</v>
      </c>
      <c r="AJ176" s="552" t="s">
        <v>74</v>
      </c>
      <c r="AK176" s="552" t="s">
        <v>75</v>
      </c>
      <c r="AL176" s="552" t="s">
        <v>76</v>
      </c>
      <c r="AM176" s="553" t="s">
        <v>77</v>
      </c>
      <c r="AN176" s="557" t="s">
        <v>78</v>
      </c>
      <c r="AO176" s="552">
        <v>3</v>
      </c>
      <c r="AP176" s="552">
        <v>6</v>
      </c>
      <c r="AQ176" s="558" t="s">
        <v>84</v>
      </c>
      <c r="AR176" s="558" t="s">
        <v>84</v>
      </c>
      <c r="AS176" s="558"/>
      <c r="AT176" s="558"/>
      <c r="AU176" s="558"/>
      <c r="AV176" s="558" t="s">
        <v>2670</v>
      </c>
      <c r="AW176" s="559" t="s">
        <v>2271</v>
      </c>
      <c r="AX176" s="559" t="s">
        <v>86</v>
      </c>
      <c r="AY176" s="559" t="s">
        <v>86</v>
      </c>
      <c r="AZ176" s="559" t="s">
        <v>86</v>
      </c>
      <c r="BA176" s="559" t="b">
        <v>1</v>
      </c>
      <c r="BB176" s="559" t="b">
        <v>1</v>
      </c>
      <c r="BC176" s="559" t="b">
        <v>1</v>
      </c>
      <c r="BD176" s="559" t="b">
        <v>1</v>
      </c>
      <c r="BE176" s="559" t="b">
        <v>1</v>
      </c>
      <c r="BF176" s="559" t="b">
        <v>1</v>
      </c>
      <c r="BG176" s="559" t="b">
        <v>1</v>
      </c>
      <c r="BH176" s="559" t="b">
        <v>1</v>
      </c>
      <c r="BI176" s="559" t="b">
        <v>1</v>
      </c>
      <c r="BJ176" s="559" t="s">
        <v>2669</v>
      </c>
      <c r="BK176" s="559" t="s">
        <v>86</v>
      </c>
      <c r="BL176" s="559" t="s">
        <v>86</v>
      </c>
      <c r="BM176" s="558"/>
      <c r="BN176" s="558"/>
      <c r="BO176" s="558"/>
      <c r="BP176" s="558"/>
      <c r="BQ176" s="558"/>
      <c r="BR176" s="558"/>
      <c r="BS176" s="558"/>
      <c r="BT176" s="558"/>
      <c r="BU176" s="558"/>
      <c r="BV176" s="558"/>
      <c r="BW176" s="558"/>
      <c r="BX176" s="558"/>
      <c r="BY176" s="558"/>
      <c r="BZ176" s="558"/>
      <c r="CA176" s="558"/>
      <c r="CB176" s="558"/>
    </row>
    <row r="177" spans="1:80" ht="72">
      <c r="A177" s="440">
        <v>6</v>
      </c>
      <c r="B177" s="550">
        <v>558</v>
      </c>
      <c r="C177" s="554" t="s">
        <v>2307</v>
      </c>
      <c r="D177" s="552" t="s">
        <v>2671</v>
      </c>
      <c r="E177" s="553"/>
      <c r="F177" s="554" t="s">
        <v>2668</v>
      </c>
      <c r="G177" s="552" t="s">
        <v>2308</v>
      </c>
      <c r="H177" s="552"/>
      <c r="I177" s="553" t="s">
        <v>2309</v>
      </c>
      <c r="J177" s="554" t="s">
        <v>840</v>
      </c>
      <c r="K177" s="552" t="s">
        <v>72</v>
      </c>
      <c r="L177" s="552" t="s">
        <v>127</v>
      </c>
      <c r="M177" s="552" t="s">
        <v>119</v>
      </c>
      <c r="N177" s="552" t="s">
        <v>201</v>
      </c>
      <c r="O177" s="552" t="s">
        <v>493</v>
      </c>
      <c r="P177" s="552" t="s">
        <v>77</v>
      </c>
      <c r="Q177" s="552" t="s">
        <v>78</v>
      </c>
      <c r="R177" s="552" t="s">
        <v>128</v>
      </c>
      <c r="S177" s="552">
        <v>0.1</v>
      </c>
      <c r="T177" s="552">
        <v>3</v>
      </c>
      <c r="U177" s="552">
        <v>1</v>
      </c>
      <c r="V177" s="552">
        <v>3</v>
      </c>
      <c r="W177" s="552">
        <v>3</v>
      </c>
      <c r="X177" s="555">
        <v>3</v>
      </c>
      <c r="Y177" s="554">
        <v>9</v>
      </c>
      <c r="Z177" s="552">
        <v>27</v>
      </c>
      <c r="AA177" s="552" t="s">
        <v>2300</v>
      </c>
      <c r="AB177" s="552" t="s">
        <v>2673</v>
      </c>
      <c r="AC177" s="552"/>
      <c r="AD177" s="552" t="s">
        <v>2506</v>
      </c>
      <c r="AE177" s="552"/>
      <c r="AF177" s="556" t="s">
        <v>2506</v>
      </c>
      <c r="AG177" s="554" t="s">
        <v>2310</v>
      </c>
      <c r="AH177" s="552"/>
      <c r="AI177" s="552" t="s">
        <v>86</v>
      </c>
      <c r="AJ177" s="552"/>
      <c r="AK177" s="552"/>
      <c r="AL177" s="552"/>
      <c r="AM177" s="553"/>
      <c r="AN177" s="557"/>
      <c r="AO177" s="552" t="s">
        <v>2662</v>
      </c>
      <c r="AP177" s="552">
        <v>0</v>
      </c>
      <c r="AQ177" s="558" t="s">
        <v>84</v>
      </c>
      <c r="AR177" s="558" t="s">
        <v>84</v>
      </c>
      <c r="AS177" s="558"/>
      <c r="AT177" s="558"/>
      <c r="AU177" s="558"/>
      <c r="AV177" s="558" t="s">
        <v>2670</v>
      </c>
      <c r="AW177" s="559" t="s">
        <v>2300</v>
      </c>
      <c r="AX177" s="559" t="s">
        <v>86</v>
      </c>
      <c r="AY177" s="559" t="s">
        <v>86</v>
      </c>
      <c r="AZ177" s="559" t="s">
        <v>86</v>
      </c>
      <c r="BA177" s="559" t="b">
        <v>1</v>
      </c>
      <c r="BB177" s="559" t="b">
        <v>1</v>
      </c>
      <c r="BC177" s="559" t="b">
        <v>1</v>
      </c>
      <c r="BD177" s="559" t="b">
        <v>1</v>
      </c>
      <c r="BE177" s="559" t="b">
        <v>1</v>
      </c>
      <c r="BF177" s="559" t="b">
        <v>1</v>
      </c>
      <c r="BG177" s="559" t="b">
        <v>1</v>
      </c>
      <c r="BH177" s="559" t="b">
        <v>1</v>
      </c>
      <c r="BI177" s="559" t="b">
        <v>1</v>
      </c>
      <c r="BJ177" s="559" t="s">
        <v>2673</v>
      </c>
      <c r="BK177" s="559" t="s">
        <v>86</v>
      </c>
      <c r="BL177" s="559" t="s">
        <v>86</v>
      </c>
      <c r="BM177" s="558"/>
      <c r="BN177" s="558"/>
      <c r="BO177" s="558"/>
      <c r="BP177" s="558"/>
      <c r="BQ177" s="558"/>
      <c r="BR177" s="558"/>
      <c r="BS177" s="558"/>
      <c r="BT177" s="558"/>
      <c r="BU177" s="558"/>
      <c r="BV177" s="558"/>
      <c r="BW177" s="558"/>
      <c r="BX177" s="558"/>
      <c r="BY177" s="558"/>
      <c r="BZ177" s="558"/>
      <c r="CA177" s="558"/>
      <c r="CB177" s="558"/>
    </row>
    <row r="178" spans="1:80" ht="72">
      <c r="A178" s="440">
        <v>6</v>
      </c>
      <c r="B178" s="550">
        <v>605</v>
      </c>
      <c r="C178" s="554" t="s">
        <v>2440</v>
      </c>
      <c r="D178" s="552" t="s">
        <v>2674</v>
      </c>
      <c r="E178" s="553" t="s">
        <v>2450</v>
      </c>
      <c r="F178" s="554" t="s">
        <v>2646</v>
      </c>
      <c r="G178" s="552" t="s">
        <v>2441</v>
      </c>
      <c r="H178" s="552" t="s">
        <v>905</v>
      </c>
      <c r="I178" s="553" t="s">
        <v>2442</v>
      </c>
      <c r="J178" s="554" t="s">
        <v>71</v>
      </c>
      <c r="K178" s="552" t="s">
        <v>72</v>
      </c>
      <c r="L178" s="552" t="s">
        <v>127</v>
      </c>
      <c r="M178" s="552" t="s">
        <v>74</v>
      </c>
      <c r="N178" s="552" t="s">
        <v>75</v>
      </c>
      <c r="O178" s="552" t="s">
        <v>76</v>
      </c>
      <c r="P178" s="552" t="s">
        <v>77</v>
      </c>
      <c r="Q178" s="552" t="s">
        <v>78</v>
      </c>
      <c r="R178" s="552" t="s">
        <v>128</v>
      </c>
      <c r="S178" s="552">
        <v>2.2999999999999998</v>
      </c>
      <c r="T178" s="552">
        <v>3</v>
      </c>
      <c r="U178" s="552">
        <v>1</v>
      </c>
      <c r="V178" s="552">
        <v>0</v>
      </c>
      <c r="W178" s="552">
        <v>3</v>
      </c>
      <c r="X178" s="555">
        <v>3</v>
      </c>
      <c r="Y178" s="554">
        <v>9</v>
      </c>
      <c r="Z178" s="552">
        <v>27</v>
      </c>
      <c r="AA178" s="552" t="s">
        <v>80</v>
      </c>
      <c r="AB178" s="552" t="s">
        <v>2518</v>
      </c>
      <c r="AC178" s="552"/>
      <c r="AD178" s="552" t="s">
        <v>2506</v>
      </c>
      <c r="AE178" s="552"/>
      <c r="AF178" s="556" t="s">
        <v>2506</v>
      </c>
      <c r="AG178" s="554" t="s">
        <v>2443</v>
      </c>
      <c r="AH178" s="552" t="s">
        <v>84</v>
      </c>
      <c r="AI178" s="552" t="s">
        <v>86</v>
      </c>
      <c r="AJ178" s="552" t="s">
        <v>74</v>
      </c>
      <c r="AK178" s="552" t="s">
        <v>75</v>
      </c>
      <c r="AL178" s="552" t="s">
        <v>76</v>
      </c>
      <c r="AM178" s="553" t="s">
        <v>77</v>
      </c>
      <c r="AN178" s="557" t="s">
        <v>78</v>
      </c>
      <c r="AO178" s="552">
        <v>3</v>
      </c>
      <c r="AP178" s="552">
        <v>3</v>
      </c>
      <c r="AQ178" s="558" t="s">
        <v>84</v>
      </c>
      <c r="AR178" s="558" t="s">
        <v>84</v>
      </c>
      <c r="AS178" s="558"/>
      <c r="AT178" s="558" t="s">
        <v>2444</v>
      </c>
      <c r="AU178" s="558"/>
      <c r="AV178" s="558" t="s">
        <v>2375</v>
      </c>
      <c r="AW178" s="559" t="s">
        <v>2440</v>
      </c>
      <c r="AX178" s="559" t="s">
        <v>86</v>
      </c>
      <c r="AY178" s="559" t="s">
        <v>86</v>
      </c>
      <c r="AZ178" s="559" t="s">
        <v>86</v>
      </c>
      <c r="BA178" s="559" t="b">
        <v>1</v>
      </c>
      <c r="BB178" s="559" t="b">
        <v>1</v>
      </c>
      <c r="BC178" s="559" t="b">
        <v>1</v>
      </c>
      <c r="BD178" s="559" t="b">
        <v>1</v>
      </c>
      <c r="BE178" s="559" t="b">
        <v>1</v>
      </c>
      <c r="BF178" s="559" t="b">
        <v>1</v>
      </c>
      <c r="BG178" s="559" t="b">
        <v>1</v>
      </c>
      <c r="BH178" s="559" t="b">
        <v>1</v>
      </c>
      <c r="BI178" s="559" t="b">
        <v>1</v>
      </c>
      <c r="BJ178" s="559" t="s">
        <v>2518</v>
      </c>
      <c r="BK178" s="559" t="s">
        <v>86</v>
      </c>
      <c r="BL178" s="559" t="s">
        <v>86</v>
      </c>
      <c r="BM178" s="558"/>
      <c r="BN178" s="558"/>
      <c r="BO178" s="558"/>
      <c r="BP178" s="558"/>
      <c r="BQ178" s="558"/>
      <c r="BR178" s="558"/>
      <c r="BS178" s="558"/>
      <c r="BT178" s="558"/>
      <c r="BU178" s="558"/>
      <c r="BV178" s="558"/>
      <c r="BW178" s="558"/>
      <c r="BX178" s="558"/>
      <c r="BY178" s="558"/>
      <c r="BZ178" s="558"/>
      <c r="CA178" s="558"/>
      <c r="CB178" s="558"/>
    </row>
    <row r="179" spans="1:80" ht="72">
      <c r="A179" s="440">
        <v>6</v>
      </c>
      <c r="B179" s="550">
        <v>606</v>
      </c>
      <c r="C179" s="554" t="s">
        <v>2440</v>
      </c>
      <c r="D179" s="552" t="s">
        <v>2674</v>
      </c>
      <c r="E179" s="553" t="s">
        <v>2450</v>
      </c>
      <c r="F179" s="554" t="s">
        <v>2646</v>
      </c>
      <c r="G179" s="552" t="s">
        <v>2445</v>
      </c>
      <c r="H179" s="552" t="s">
        <v>905</v>
      </c>
      <c r="I179" s="553" t="s">
        <v>2446</v>
      </c>
      <c r="J179" s="554" t="s">
        <v>71</v>
      </c>
      <c r="K179" s="552" t="s">
        <v>72</v>
      </c>
      <c r="L179" s="552" t="s">
        <v>127</v>
      </c>
      <c r="M179" s="552" t="s">
        <v>74</v>
      </c>
      <c r="N179" s="552" t="s">
        <v>75</v>
      </c>
      <c r="O179" s="552" t="s">
        <v>76</v>
      </c>
      <c r="P179" s="552" t="s">
        <v>77</v>
      </c>
      <c r="Q179" s="552" t="s">
        <v>78</v>
      </c>
      <c r="R179" s="552" t="s">
        <v>128</v>
      </c>
      <c r="S179" s="552">
        <v>2.1</v>
      </c>
      <c r="T179" s="552">
        <v>3</v>
      </c>
      <c r="U179" s="552">
        <v>1</v>
      </c>
      <c r="V179" s="552">
        <v>0</v>
      </c>
      <c r="W179" s="552">
        <v>3</v>
      </c>
      <c r="X179" s="555">
        <v>3</v>
      </c>
      <c r="Y179" s="554">
        <v>9</v>
      </c>
      <c r="Z179" s="552">
        <v>27</v>
      </c>
      <c r="AA179" s="552" t="s">
        <v>80</v>
      </c>
      <c r="AB179" s="552" t="s">
        <v>2518</v>
      </c>
      <c r="AC179" s="552"/>
      <c r="AD179" s="552" t="s">
        <v>2506</v>
      </c>
      <c r="AE179" s="552"/>
      <c r="AF179" s="556" t="s">
        <v>2506</v>
      </c>
      <c r="AG179" s="554" t="s">
        <v>2443</v>
      </c>
      <c r="AH179" s="552" t="s">
        <v>84</v>
      </c>
      <c r="AI179" s="552" t="s">
        <v>86</v>
      </c>
      <c r="AJ179" s="552" t="s">
        <v>74</v>
      </c>
      <c r="AK179" s="552" t="s">
        <v>75</v>
      </c>
      <c r="AL179" s="552" t="s">
        <v>76</v>
      </c>
      <c r="AM179" s="553" t="s">
        <v>77</v>
      </c>
      <c r="AN179" s="557" t="s">
        <v>78</v>
      </c>
      <c r="AO179" s="552">
        <v>3</v>
      </c>
      <c r="AP179" s="552">
        <v>3</v>
      </c>
      <c r="AQ179" s="558" t="s">
        <v>84</v>
      </c>
      <c r="AR179" s="558" t="s">
        <v>84</v>
      </c>
      <c r="AS179" s="558"/>
      <c r="AT179" s="558" t="s">
        <v>2444</v>
      </c>
      <c r="AU179" s="558"/>
      <c r="AV179" s="558" t="s">
        <v>2375</v>
      </c>
      <c r="AW179" s="559" t="s">
        <v>2440</v>
      </c>
      <c r="AX179" s="559" t="s">
        <v>86</v>
      </c>
      <c r="AY179" s="559" t="s">
        <v>86</v>
      </c>
      <c r="AZ179" s="559" t="s">
        <v>86</v>
      </c>
      <c r="BA179" s="559" t="b">
        <v>1</v>
      </c>
      <c r="BB179" s="559" t="b">
        <v>1</v>
      </c>
      <c r="BC179" s="559" t="b">
        <v>1</v>
      </c>
      <c r="BD179" s="559" t="b">
        <v>1</v>
      </c>
      <c r="BE179" s="559" t="b">
        <v>1</v>
      </c>
      <c r="BF179" s="559" t="b">
        <v>1</v>
      </c>
      <c r="BG179" s="559" t="b">
        <v>1</v>
      </c>
      <c r="BH179" s="559" t="b">
        <v>1</v>
      </c>
      <c r="BI179" s="559" t="b">
        <v>1</v>
      </c>
      <c r="BJ179" s="559" t="s">
        <v>2518</v>
      </c>
      <c r="BK179" s="559" t="s">
        <v>86</v>
      </c>
      <c r="BL179" s="559" t="s">
        <v>86</v>
      </c>
      <c r="BM179" s="558"/>
      <c r="BN179" s="558"/>
      <c r="BO179" s="558"/>
      <c r="BP179" s="558"/>
      <c r="BQ179" s="558"/>
      <c r="BR179" s="558"/>
      <c r="BS179" s="558"/>
      <c r="BT179" s="558"/>
      <c r="BU179" s="558"/>
      <c r="BV179" s="558"/>
      <c r="BW179" s="558"/>
      <c r="BX179" s="558"/>
      <c r="BY179" s="558"/>
      <c r="BZ179" s="558"/>
      <c r="CA179" s="558"/>
      <c r="CB179" s="558"/>
    </row>
    <row r="180" spans="1:80" ht="72">
      <c r="A180" s="440">
        <v>6</v>
      </c>
      <c r="B180" s="550">
        <v>638</v>
      </c>
      <c r="C180" s="554" t="s">
        <v>2675</v>
      </c>
      <c r="D180" s="552" t="s">
        <v>2676</v>
      </c>
      <c r="E180" s="553"/>
      <c r="F180" s="554" t="s">
        <v>2677</v>
      </c>
      <c r="G180" s="552" t="s">
        <v>2678</v>
      </c>
      <c r="H180" s="552" t="s">
        <v>1626</v>
      </c>
      <c r="I180" s="553" t="s">
        <v>1627</v>
      </c>
      <c r="J180" s="554" t="s">
        <v>71</v>
      </c>
      <c r="K180" s="552" t="s">
        <v>72</v>
      </c>
      <c r="L180" s="552" t="s">
        <v>73</v>
      </c>
      <c r="M180" s="552" t="s">
        <v>74</v>
      </c>
      <c r="N180" s="552" t="s">
        <v>75</v>
      </c>
      <c r="O180" s="552" t="s">
        <v>76</v>
      </c>
      <c r="P180" s="552" t="s">
        <v>77</v>
      </c>
      <c r="Q180" s="552" t="s">
        <v>78</v>
      </c>
      <c r="R180" s="552" t="s">
        <v>128</v>
      </c>
      <c r="S180" s="552">
        <v>0.1</v>
      </c>
      <c r="T180" s="552">
        <v>3</v>
      </c>
      <c r="U180" s="552">
        <v>2</v>
      </c>
      <c r="V180" s="552">
        <v>0</v>
      </c>
      <c r="W180" s="552">
        <v>3</v>
      </c>
      <c r="X180" s="555">
        <v>3</v>
      </c>
      <c r="Y180" s="554">
        <v>9</v>
      </c>
      <c r="Z180" s="552">
        <v>27</v>
      </c>
      <c r="AA180" s="552" t="s">
        <v>80</v>
      </c>
      <c r="AB180" s="552" t="s">
        <v>2518</v>
      </c>
      <c r="AC180" s="552" t="s">
        <v>337</v>
      </c>
      <c r="AD180" s="552" t="s">
        <v>2595</v>
      </c>
      <c r="AE180" s="552"/>
      <c r="AF180" s="556" t="s">
        <v>2506</v>
      </c>
      <c r="AG180" s="554" t="s">
        <v>2679</v>
      </c>
      <c r="AH180" s="552" t="s">
        <v>84</v>
      </c>
      <c r="AI180" s="552" t="s">
        <v>86</v>
      </c>
      <c r="AJ180" s="552" t="s">
        <v>74</v>
      </c>
      <c r="AK180" s="552" t="s">
        <v>75</v>
      </c>
      <c r="AL180" s="552" t="s">
        <v>76</v>
      </c>
      <c r="AM180" s="553" t="s">
        <v>77</v>
      </c>
      <c r="AN180" s="557" t="s">
        <v>78</v>
      </c>
      <c r="AO180" s="552">
        <v>3</v>
      </c>
      <c r="AP180" s="552">
        <v>6</v>
      </c>
      <c r="AQ180" s="558" t="s">
        <v>84</v>
      </c>
      <c r="AR180" s="558" t="s">
        <v>84</v>
      </c>
      <c r="AS180" s="558"/>
      <c r="AT180" s="558"/>
      <c r="AU180" s="558"/>
      <c r="AV180" s="558" t="s">
        <v>245</v>
      </c>
      <c r="AW180" s="559" t="s">
        <v>2680</v>
      </c>
      <c r="AX180" s="559" t="s">
        <v>86</v>
      </c>
      <c r="AY180" s="559" t="s">
        <v>86</v>
      </c>
      <c r="AZ180" s="559" t="s">
        <v>86</v>
      </c>
      <c r="BA180" s="559" t="b">
        <v>1</v>
      </c>
      <c r="BB180" s="559" t="b">
        <v>1</v>
      </c>
      <c r="BC180" s="559" t="b">
        <v>1</v>
      </c>
      <c r="BD180" s="559" t="b">
        <v>1</v>
      </c>
      <c r="BE180" s="559" t="b">
        <v>1</v>
      </c>
      <c r="BF180" s="559" t="b">
        <v>1</v>
      </c>
      <c r="BG180" s="559" t="b">
        <v>1</v>
      </c>
      <c r="BH180" s="559" t="b">
        <v>1</v>
      </c>
      <c r="BI180" s="559" t="b">
        <v>1</v>
      </c>
      <c r="BJ180" s="559" t="s">
        <v>2518</v>
      </c>
      <c r="BK180" s="559" t="s">
        <v>2595</v>
      </c>
      <c r="BL180" s="559" t="s">
        <v>86</v>
      </c>
      <c r="BM180" s="558"/>
      <c r="BN180" s="558"/>
      <c r="BO180" s="558"/>
      <c r="BP180" s="558"/>
      <c r="BQ180" s="558"/>
      <c r="BR180" s="558"/>
      <c r="BS180" s="558"/>
      <c r="BT180" s="558"/>
      <c r="BU180" s="558"/>
      <c r="BV180" s="558"/>
      <c r="BW180" s="558"/>
      <c r="BX180" s="558"/>
      <c r="BY180" s="558"/>
      <c r="BZ180" s="558"/>
      <c r="CA180" s="558"/>
      <c r="CB180" s="558"/>
    </row>
    <row r="181" spans="1:80" ht="72">
      <c r="A181" s="440">
        <v>6</v>
      </c>
      <c r="B181" s="550">
        <v>639</v>
      </c>
      <c r="C181" s="554" t="s">
        <v>2681</v>
      </c>
      <c r="D181" s="552" t="s">
        <v>2682</v>
      </c>
      <c r="E181" s="553"/>
      <c r="F181" s="554" t="s">
        <v>2677</v>
      </c>
      <c r="G181" s="552" t="s">
        <v>2678</v>
      </c>
      <c r="H181" s="552" t="s">
        <v>1626</v>
      </c>
      <c r="I181" s="553" t="s">
        <v>1627</v>
      </c>
      <c r="J181" s="554" t="s">
        <v>71</v>
      </c>
      <c r="K181" s="552" t="s">
        <v>72</v>
      </c>
      <c r="L181" s="552" t="s">
        <v>73</v>
      </c>
      <c r="M181" s="552" t="s">
        <v>74</v>
      </c>
      <c r="N181" s="552" t="s">
        <v>75</v>
      </c>
      <c r="O181" s="552" t="s">
        <v>76</v>
      </c>
      <c r="P181" s="552" t="s">
        <v>77</v>
      </c>
      <c r="Q181" s="552" t="s">
        <v>78</v>
      </c>
      <c r="R181" s="552" t="s">
        <v>128</v>
      </c>
      <c r="S181" s="552">
        <v>0.1</v>
      </c>
      <c r="T181" s="552">
        <v>3</v>
      </c>
      <c r="U181" s="552">
        <v>2</v>
      </c>
      <c r="V181" s="552">
        <v>0</v>
      </c>
      <c r="W181" s="552">
        <v>3</v>
      </c>
      <c r="X181" s="555">
        <v>3</v>
      </c>
      <c r="Y181" s="554">
        <v>9</v>
      </c>
      <c r="Z181" s="552">
        <v>27</v>
      </c>
      <c r="AA181" s="552" t="s">
        <v>80</v>
      </c>
      <c r="AB181" s="552" t="s">
        <v>2518</v>
      </c>
      <c r="AC181" s="552" t="s">
        <v>337</v>
      </c>
      <c r="AD181" s="552" t="s">
        <v>2595</v>
      </c>
      <c r="AE181" s="552"/>
      <c r="AF181" s="556" t="s">
        <v>2506</v>
      </c>
      <c r="AG181" s="554" t="s">
        <v>2679</v>
      </c>
      <c r="AH181" s="552" t="s">
        <v>84</v>
      </c>
      <c r="AI181" s="552" t="s">
        <v>86</v>
      </c>
      <c r="AJ181" s="552" t="s">
        <v>74</v>
      </c>
      <c r="AK181" s="552" t="s">
        <v>75</v>
      </c>
      <c r="AL181" s="552" t="s">
        <v>76</v>
      </c>
      <c r="AM181" s="553" t="s">
        <v>77</v>
      </c>
      <c r="AN181" s="557" t="s">
        <v>78</v>
      </c>
      <c r="AO181" s="552">
        <v>3</v>
      </c>
      <c r="AP181" s="552">
        <v>6</v>
      </c>
      <c r="AQ181" s="558" t="s">
        <v>84</v>
      </c>
      <c r="AR181" s="558" t="s">
        <v>84</v>
      </c>
      <c r="AS181" s="558"/>
      <c r="AT181" s="558"/>
      <c r="AU181" s="558"/>
      <c r="AV181" s="558" t="s">
        <v>245</v>
      </c>
      <c r="AW181" s="559" t="s">
        <v>2683</v>
      </c>
      <c r="AX181" s="559" t="s">
        <v>86</v>
      </c>
      <c r="AY181" s="559" t="s">
        <v>86</v>
      </c>
      <c r="AZ181" s="559" t="s">
        <v>86</v>
      </c>
      <c r="BA181" s="559" t="b">
        <v>1</v>
      </c>
      <c r="BB181" s="559" t="b">
        <v>1</v>
      </c>
      <c r="BC181" s="559" t="b">
        <v>1</v>
      </c>
      <c r="BD181" s="559" t="b">
        <v>1</v>
      </c>
      <c r="BE181" s="559" t="b">
        <v>1</v>
      </c>
      <c r="BF181" s="559" t="b">
        <v>1</v>
      </c>
      <c r="BG181" s="559" t="b">
        <v>1</v>
      </c>
      <c r="BH181" s="559" t="b">
        <v>1</v>
      </c>
      <c r="BI181" s="559" t="b">
        <v>1</v>
      </c>
      <c r="BJ181" s="559" t="s">
        <v>2518</v>
      </c>
      <c r="BK181" s="559" t="s">
        <v>2595</v>
      </c>
      <c r="BL181" s="559" t="s">
        <v>86</v>
      </c>
      <c r="BM181" s="558"/>
      <c r="BN181" s="558"/>
      <c r="BO181" s="558"/>
      <c r="BP181" s="558"/>
      <c r="BQ181" s="558"/>
      <c r="BR181" s="558"/>
      <c r="BS181" s="558"/>
      <c r="BT181" s="558"/>
      <c r="BU181" s="558"/>
      <c r="BV181" s="558"/>
      <c r="BW181" s="558"/>
      <c r="BX181" s="558"/>
      <c r="BY181" s="558"/>
      <c r="BZ181" s="558"/>
      <c r="CA181" s="558"/>
      <c r="CB181" s="558"/>
    </row>
    <row r="182" spans="1:80" ht="72">
      <c r="A182" s="440">
        <v>6</v>
      </c>
      <c r="B182" s="550">
        <v>640</v>
      </c>
      <c r="C182" s="554" t="s">
        <v>2684</v>
      </c>
      <c r="D182" s="552" t="s">
        <v>2685</v>
      </c>
      <c r="E182" s="553" t="s">
        <v>2686</v>
      </c>
      <c r="F182" s="554" t="s">
        <v>2677</v>
      </c>
      <c r="G182" s="552" t="s">
        <v>2678</v>
      </c>
      <c r="H182" s="552" t="s">
        <v>1626</v>
      </c>
      <c r="I182" s="553" t="s">
        <v>1627</v>
      </c>
      <c r="J182" s="554" t="s">
        <v>71</v>
      </c>
      <c r="K182" s="552" t="s">
        <v>72</v>
      </c>
      <c r="L182" s="552" t="s">
        <v>73</v>
      </c>
      <c r="M182" s="552" t="s">
        <v>74</v>
      </c>
      <c r="N182" s="552" t="s">
        <v>75</v>
      </c>
      <c r="O182" s="552" t="s">
        <v>76</v>
      </c>
      <c r="P182" s="552" t="s">
        <v>77</v>
      </c>
      <c r="Q182" s="552" t="s">
        <v>78</v>
      </c>
      <c r="R182" s="552" t="s">
        <v>128</v>
      </c>
      <c r="S182" s="552">
        <v>0.1</v>
      </c>
      <c r="T182" s="552">
        <v>3</v>
      </c>
      <c r="U182" s="552">
        <v>2</v>
      </c>
      <c r="V182" s="552">
        <v>0</v>
      </c>
      <c r="W182" s="552">
        <v>3</v>
      </c>
      <c r="X182" s="555">
        <v>3</v>
      </c>
      <c r="Y182" s="554">
        <v>9</v>
      </c>
      <c r="Z182" s="552">
        <v>27</v>
      </c>
      <c r="AA182" s="552" t="s">
        <v>80</v>
      </c>
      <c r="AB182" s="552" t="s">
        <v>2518</v>
      </c>
      <c r="AC182" s="552" t="s">
        <v>337</v>
      </c>
      <c r="AD182" s="552" t="s">
        <v>2595</v>
      </c>
      <c r="AE182" s="552"/>
      <c r="AF182" s="556" t="s">
        <v>2506</v>
      </c>
      <c r="AG182" s="554" t="s">
        <v>2679</v>
      </c>
      <c r="AH182" s="552" t="s">
        <v>84</v>
      </c>
      <c r="AI182" s="552" t="s">
        <v>86</v>
      </c>
      <c r="AJ182" s="552" t="s">
        <v>74</v>
      </c>
      <c r="AK182" s="552" t="s">
        <v>75</v>
      </c>
      <c r="AL182" s="552" t="s">
        <v>76</v>
      </c>
      <c r="AM182" s="553" t="s">
        <v>77</v>
      </c>
      <c r="AN182" s="557" t="s">
        <v>78</v>
      </c>
      <c r="AO182" s="552">
        <v>3</v>
      </c>
      <c r="AP182" s="552">
        <v>6</v>
      </c>
      <c r="AQ182" s="558" t="s">
        <v>84</v>
      </c>
      <c r="AR182" s="558" t="s">
        <v>84</v>
      </c>
      <c r="AS182" s="558"/>
      <c r="AT182" s="558"/>
      <c r="AU182" s="558"/>
      <c r="AV182" s="558" t="s">
        <v>245</v>
      </c>
      <c r="AW182" s="559" t="s">
        <v>2687</v>
      </c>
      <c r="AX182" s="559" t="s">
        <v>86</v>
      </c>
      <c r="AY182" s="559" t="s">
        <v>86</v>
      </c>
      <c r="AZ182" s="559" t="s">
        <v>86</v>
      </c>
      <c r="BA182" s="559" t="b">
        <v>1</v>
      </c>
      <c r="BB182" s="559" t="b">
        <v>1</v>
      </c>
      <c r="BC182" s="559" t="b">
        <v>1</v>
      </c>
      <c r="BD182" s="559" t="b">
        <v>1</v>
      </c>
      <c r="BE182" s="559" t="b">
        <v>1</v>
      </c>
      <c r="BF182" s="559" t="b">
        <v>1</v>
      </c>
      <c r="BG182" s="559" t="b">
        <v>1</v>
      </c>
      <c r="BH182" s="559" t="b">
        <v>1</v>
      </c>
      <c r="BI182" s="559" t="b">
        <v>1</v>
      </c>
      <c r="BJ182" s="559" t="s">
        <v>2518</v>
      </c>
      <c r="BK182" s="559" t="s">
        <v>2595</v>
      </c>
      <c r="BL182" s="559" t="s">
        <v>86</v>
      </c>
      <c r="BM182" s="558"/>
      <c r="BN182" s="558"/>
      <c r="BO182" s="558"/>
      <c r="BP182" s="558"/>
      <c r="BQ182" s="558"/>
      <c r="BR182" s="558"/>
      <c r="BS182" s="558"/>
      <c r="BT182" s="558"/>
      <c r="BU182" s="558"/>
      <c r="BV182" s="558"/>
      <c r="BW182" s="558"/>
      <c r="BX182" s="558"/>
      <c r="BY182" s="558"/>
      <c r="BZ182" s="558"/>
      <c r="CA182" s="558"/>
      <c r="CB182" s="558"/>
    </row>
    <row r="183" spans="1:80" ht="72">
      <c r="A183" s="440">
        <v>6</v>
      </c>
      <c r="B183" s="550">
        <v>66</v>
      </c>
      <c r="C183" s="554" t="s">
        <v>428</v>
      </c>
      <c r="D183" s="552" t="s">
        <v>2578</v>
      </c>
      <c r="E183" s="553" t="s">
        <v>2531</v>
      </c>
      <c r="F183" s="554" t="s">
        <v>2505</v>
      </c>
      <c r="G183" s="552" t="s">
        <v>429</v>
      </c>
      <c r="H183" s="552" t="s">
        <v>430</v>
      </c>
      <c r="I183" s="553" t="s">
        <v>431</v>
      </c>
      <c r="J183" s="554" t="s">
        <v>103</v>
      </c>
      <c r="K183" s="552" t="s">
        <v>73</v>
      </c>
      <c r="L183" s="552" t="s">
        <v>73</v>
      </c>
      <c r="M183" s="552" t="s">
        <v>74</v>
      </c>
      <c r="N183" s="552" t="s">
        <v>75</v>
      </c>
      <c r="O183" s="552" t="s">
        <v>76</v>
      </c>
      <c r="P183" s="552" t="s">
        <v>77</v>
      </c>
      <c r="Q183" s="552" t="s">
        <v>78</v>
      </c>
      <c r="R183" s="552" t="s">
        <v>91</v>
      </c>
      <c r="S183" s="552">
        <v>0.1</v>
      </c>
      <c r="T183" s="552">
        <v>2</v>
      </c>
      <c r="U183" s="552">
        <v>2</v>
      </c>
      <c r="V183" s="552">
        <v>0</v>
      </c>
      <c r="W183" s="552">
        <v>3</v>
      </c>
      <c r="X183" s="555">
        <v>4</v>
      </c>
      <c r="Y183" s="554">
        <v>6</v>
      </c>
      <c r="Z183" s="552">
        <v>24</v>
      </c>
      <c r="AA183" s="552" t="s">
        <v>66</v>
      </c>
      <c r="AB183" s="552" t="s">
        <v>2535</v>
      </c>
      <c r="AC183" s="552"/>
      <c r="AD183" s="552" t="s">
        <v>2506</v>
      </c>
      <c r="AE183" s="552"/>
      <c r="AF183" s="556" t="s">
        <v>2506</v>
      </c>
      <c r="AG183" s="554" t="s">
        <v>432</v>
      </c>
      <c r="AH183" s="552" t="s">
        <v>84</v>
      </c>
      <c r="AI183" s="552" t="s">
        <v>86</v>
      </c>
      <c r="AJ183" s="552" t="s">
        <v>74</v>
      </c>
      <c r="AK183" s="552" t="s">
        <v>75</v>
      </c>
      <c r="AL183" s="552" t="s">
        <v>76</v>
      </c>
      <c r="AM183" s="553" t="s">
        <v>77</v>
      </c>
      <c r="AN183" s="557" t="s">
        <v>78</v>
      </c>
      <c r="AO183" s="552">
        <v>3</v>
      </c>
      <c r="AP183" s="552">
        <v>6</v>
      </c>
      <c r="AQ183" s="558" t="s">
        <v>84</v>
      </c>
      <c r="AR183" s="558" t="s">
        <v>84</v>
      </c>
      <c r="AS183" s="558"/>
      <c r="AT183" s="558"/>
      <c r="AU183" s="558"/>
      <c r="AV183" s="558" t="s">
        <v>2536</v>
      </c>
      <c r="AW183" s="559" t="s">
        <v>2520</v>
      </c>
      <c r="AX183" s="559" t="s">
        <v>86</v>
      </c>
      <c r="AY183" s="559" t="s">
        <v>86</v>
      </c>
      <c r="AZ183" s="559" t="s">
        <v>86</v>
      </c>
      <c r="BA183" s="559" t="b">
        <v>1</v>
      </c>
      <c r="BB183" s="559" t="b">
        <v>1</v>
      </c>
      <c r="BC183" s="559" t="b">
        <v>1</v>
      </c>
      <c r="BD183" s="559" t="b">
        <v>1</v>
      </c>
      <c r="BE183" s="559" t="b">
        <v>1</v>
      </c>
      <c r="BF183" s="559" t="b">
        <v>1</v>
      </c>
      <c r="BG183" s="559" t="b">
        <v>1</v>
      </c>
      <c r="BH183" s="559" t="b">
        <v>1</v>
      </c>
      <c r="BI183" s="559" t="b">
        <v>1</v>
      </c>
      <c r="BJ183" s="559" t="s">
        <v>86</v>
      </c>
      <c r="BK183" s="559" t="s">
        <v>86</v>
      </c>
      <c r="BL183" s="559" t="s">
        <v>86</v>
      </c>
      <c r="BM183" s="558"/>
      <c r="BN183" s="558"/>
      <c r="BO183" s="558"/>
      <c r="BP183" s="558"/>
      <c r="BQ183" s="558"/>
      <c r="BR183" s="558"/>
      <c r="BS183" s="558"/>
      <c r="BT183" s="558"/>
      <c r="BU183" s="558"/>
      <c r="BV183" s="558"/>
      <c r="BW183" s="558"/>
      <c r="BX183" s="558"/>
      <c r="BY183" s="558"/>
      <c r="BZ183" s="558"/>
      <c r="CA183" s="558"/>
      <c r="CB183" s="558"/>
    </row>
    <row r="184" spans="1:80" ht="72">
      <c r="A184" s="440">
        <v>6</v>
      </c>
      <c r="B184" s="550">
        <v>70</v>
      </c>
      <c r="C184" s="554" t="s">
        <v>440</v>
      </c>
      <c r="D184" s="552" t="s">
        <v>2688</v>
      </c>
      <c r="E184" s="553" t="s">
        <v>2531</v>
      </c>
      <c r="F184" s="554" t="s">
        <v>2505</v>
      </c>
      <c r="G184" s="552" t="s">
        <v>446</v>
      </c>
      <c r="H184" s="552" t="s">
        <v>430</v>
      </c>
      <c r="I184" s="553" t="s">
        <v>447</v>
      </c>
      <c r="J184" s="554" t="s">
        <v>103</v>
      </c>
      <c r="K184" s="552" t="s">
        <v>73</v>
      </c>
      <c r="L184" s="552" t="s">
        <v>73</v>
      </c>
      <c r="M184" s="552" t="s">
        <v>74</v>
      </c>
      <c r="N184" s="552" t="s">
        <v>75</v>
      </c>
      <c r="O184" s="552" t="s">
        <v>76</v>
      </c>
      <c r="P184" s="552" t="s">
        <v>77</v>
      </c>
      <c r="Q184" s="552" t="s">
        <v>78</v>
      </c>
      <c r="R184" s="552" t="s">
        <v>91</v>
      </c>
      <c r="S184" s="552">
        <v>0.1</v>
      </c>
      <c r="T184" s="552">
        <v>2</v>
      </c>
      <c r="U184" s="552">
        <v>2</v>
      </c>
      <c r="V184" s="552">
        <v>0</v>
      </c>
      <c r="W184" s="552">
        <v>3</v>
      </c>
      <c r="X184" s="555">
        <v>4</v>
      </c>
      <c r="Y184" s="554">
        <v>6</v>
      </c>
      <c r="Z184" s="552">
        <v>24</v>
      </c>
      <c r="AA184" s="552"/>
      <c r="AB184" s="552" t="s">
        <v>2506</v>
      </c>
      <c r="AC184" s="552"/>
      <c r="AD184" s="552" t="s">
        <v>2506</v>
      </c>
      <c r="AE184" s="552"/>
      <c r="AF184" s="556" t="s">
        <v>2506</v>
      </c>
      <c r="AG184" s="554" t="s">
        <v>448</v>
      </c>
      <c r="AH184" s="552" t="s">
        <v>92</v>
      </c>
      <c r="AI184" s="552" t="s">
        <v>86</v>
      </c>
      <c r="AJ184" s="552" t="s">
        <v>74</v>
      </c>
      <c r="AK184" s="552" t="s">
        <v>75</v>
      </c>
      <c r="AL184" s="552" t="s">
        <v>76</v>
      </c>
      <c r="AM184" s="553" t="s">
        <v>77</v>
      </c>
      <c r="AN184" s="557" t="s">
        <v>78</v>
      </c>
      <c r="AO184" s="552">
        <v>3</v>
      </c>
      <c r="AP184" s="552">
        <v>6</v>
      </c>
      <c r="AQ184" s="558" t="s">
        <v>84</v>
      </c>
      <c r="AR184" s="558" t="s">
        <v>84</v>
      </c>
      <c r="AS184" s="558"/>
      <c r="AT184" s="558"/>
      <c r="AU184" s="558"/>
      <c r="AV184" s="558" t="s">
        <v>2536</v>
      </c>
      <c r="AW184" s="559" t="s">
        <v>2520</v>
      </c>
      <c r="AX184" s="559" t="s">
        <v>86</v>
      </c>
      <c r="AY184" s="559" t="s">
        <v>86</v>
      </c>
      <c r="AZ184" s="559" t="s">
        <v>86</v>
      </c>
      <c r="BA184" s="559" t="b">
        <v>1</v>
      </c>
      <c r="BB184" s="559" t="b">
        <v>1</v>
      </c>
      <c r="BC184" s="559" t="b">
        <v>1</v>
      </c>
      <c r="BD184" s="559" t="b">
        <v>1</v>
      </c>
      <c r="BE184" s="559" t="b">
        <v>1</v>
      </c>
      <c r="BF184" s="559" t="b">
        <v>1</v>
      </c>
      <c r="BG184" s="559" t="b">
        <v>1</v>
      </c>
      <c r="BH184" s="559" t="b">
        <v>1</v>
      </c>
      <c r="BI184" s="559" t="b">
        <v>1</v>
      </c>
      <c r="BJ184" s="559" t="s">
        <v>86</v>
      </c>
      <c r="BK184" s="559" t="s">
        <v>86</v>
      </c>
      <c r="BL184" s="559" t="s">
        <v>86</v>
      </c>
      <c r="BM184" s="558"/>
      <c r="BN184" s="558"/>
      <c r="BO184" s="558"/>
      <c r="BP184" s="558"/>
      <c r="BQ184" s="558"/>
      <c r="BR184" s="558"/>
      <c r="BS184" s="558"/>
      <c r="BT184" s="558"/>
      <c r="BU184" s="558"/>
      <c r="BV184" s="558"/>
      <c r="BW184" s="558"/>
      <c r="BX184" s="558"/>
      <c r="BY184" s="558"/>
      <c r="BZ184" s="558"/>
      <c r="CA184" s="558"/>
      <c r="CB184" s="558"/>
    </row>
    <row r="185" spans="1:80" ht="72">
      <c r="A185" s="440">
        <v>6</v>
      </c>
      <c r="B185" s="550">
        <v>71</v>
      </c>
      <c r="C185" s="554" t="s">
        <v>440</v>
      </c>
      <c r="D185" s="552" t="s">
        <v>2688</v>
      </c>
      <c r="E185" s="553" t="s">
        <v>2531</v>
      </c>
      <c r="F185" s="554" t="s">
        <v>2505</v>
      </c>
      <c r="G185" s="552" t="s">
        <v>449</v>
      </c>
      <c r="H185" s="552" t="s">
        <v>450</v>
      </c>
      <c r="I185" s="553" t="s">
        <v>451</v>
      </c>
      <c r="J185" s="554" t="s">
        <v>71</v>
      </c>
      <c r="K185" s="552" t="s">
        <v>73</v>
      </c>
      <c r="L185" s="552" t="s">
        <v>127</v>
      </c>
      <c r="M185" s="552" t="s">
        <v>74</v>
      </c>
      <c r="N185" s="552" t="s">
        <v>75</v>
      </c>
      <c r="O185" s="552" t="s">
        <v>76</v>
      </c>
      <c r="P185" s="552" t="s">
        <v>77</v>
      </c>
      <c r="Q185" s="552" t="s">
        <v>78</v>
      </c>
      <c r="R185" s="552" t="s">
        <v>91</v>
      </c>
      <c r="S185" s="552">
        <v>0.1</v>
      </c>
      <c r="T185" s="552">
        <v>2</v>
      </c>
      <c r="U185" s="552">
        <v>1</v>
      </c>
      <c r="V185" s="552">
        <v>0</v>
      </c>
      <c r="W185" s="552">
        <v>3</v>
      </c>
      <c r="X185" s="555">
        <v>4</v>
      </c>
      <c r="Y185" s="554">
        <v>6</v>
      </c>
      <c r="Z185" s="552">
        <v>24</v>
      </c>
      <c r="AA185" s="552"/>
      <c r="AB185" s="552" t="s">
        <v>2506</v>
      </c>
      <c r="AC185" s="552"/>
      <c r="AD185" s="552" t="s">
        <v>2506</v>
      </c>
      <c r="AE185" s="552"/>
      <c r="AF185" s="556" t="s">
        <v>2506</v>
      </c>
      <c r="AG185" s="554" t="s">
        <v>452</v>
      </c>
      <c r="AH185" s="552" t="s">
        <v>92</v>
      </c>
      <c r="AI185" s="552" t="s">
        <v>86</v>
      </c>
      <c r="AJ185" s="552" t="s">
        <v>230</v>
      </c>
      <c r="AK185" s="552" t="s">
        <v>116</v>
      </c>
      <c r="AL185" s="552" t="s">
        <v>76</v>
      </c>
      <c r="AM185" s="553" t="s">
        <v>77</v>
      </c>
      <c r="AN185" s="557" t="s">
        <v>78</v>
      </c>
      <c r="AO185" s="552">
        <v>2</v>
      </c>
      <c r="AP185" s="552">
        <v>2</v>
      </c>
      <c r="AQ185" s="558" t="s">
        <v>84</v>
      </c>
      <c r="AR185" s="558" t="s">
        <v>84</v>
      </c>
      <c r="AS185" s="558"/>
      <c r="AT185" s="558"/>
      <c r="AU185" s="558"/>
      <c r="AV185" s="558" t="s">
        <v>2536</v>
      </c>
      <c r="AW185" s="559" t="s">
        <v>2520</v>
      </c>
      <c r="AX185" s="559" t="s">
        <v>86</v>
      </c>
      <c r="AY185" s="559" t="s">
        <v>86</v>
      </c>
      <c r="AZ185" s="559" t="s">
        <v>86</v>
      </c>
      <c r="BA185" s="559" t="b">
        <v>1</v>
      </c>
      <c r="BB185" s="559" t="b">
        <v>1</v>
      </c>
      <c r="BC185" s="559" t="b">
        <v>1</v>
      </c>
      <c r="BD185" s="559" t="b">
        <v>1</v>
      </c>
      <c r="BE185" s="559" t="b">
        <v>1</v>
      </c>
      <c r="BF185" s="559" t="b">
        <v>1</v>
      </c>
      <c r="BG185" s="559" t="b">
        <v>1</v>
      </c>
      <c r="BH185" s="559" t="b">
        <v>1</v>
      </c>
      <c r="BI185" s="559" t="b">
        <v>1</v>
      </c>
      <c r="BJ185" s="559" t="s">
        <v>86</v>
      </c>
      <c r="BK185" s="559" t="s">
        <v>86</v>
      </c>
      <c r="BL185" s="559" t="s">
        <v>86</v>
      </c>
      <c r="BM185" s="558"/>
      <c r="BN185" s="558"/>
      <c r="BO185" s="558"/>
      <c r="BP185" s="558"/>
      <c r="BQ185" s="558"/>
      <c r="BR185" s="558"/>
      <c r="BS185" s="558"/>
      <c r="BT185" s="558"/>
      <c r="BU185" s="558"/>
      <c r="BV185" s="558"/>
      <c r="BW185" s="558"/>
      <c r="BX185" s="558"/>
      <c r="BY185" s="558"/>
      <c r="BZ185" s="558"/>
      <c r="CA185" s="558"/>
      <c r="CB185" s="558"/>
    </row>
    <row r="186" spans="1:80" ht="72">
      <c r="A186" s="440">
        <v>6</v>
      </c>
      <c r="B186" s="550">
        <v>76</v>
      </c>
      <c r="C186" s="554" t="s">
        <v>87</v>
      </c>
      <c r="D186" s="552" t="s">
        <v>2602</v>
      </c>
      <c r="E186" s="553" t="s">
        <v>2603</v>
      </c>
      <c r="F186" s="554" t="s">
        <v>2505</v>
      </c>
      <c r="G186" s="552" t="s">
        <v>463</v>
      </c>
      <c r="H186" s="552" t="s">
        <v>464</v>
      </c>
      <c r="I186" s="553" t="s">
        <v>465</v>
      </c>
      <c r="J186" s="554" t="s">
        <v>71</v>
      </c>
      <c r="K186" s="552" t="s">
        <v>73</v>
      </c>
      <c r="L186" s="552" t="s">
        <v>73</v>
      </c>
      <c r="M186" s="552" t="s">
        <v>350</v>
      </c>
      <c r="N186" s="552" t="s">
        <v>75</v>
      </c>
      <c r="O186" s="552" t="s">
        <v>76</v>
      </c>
      <c r="P186" s="552" t="s">
        <v>77</v>
      </c>
      <c r="Q186" s="552" t="s">
        <v>78</v>
      </c>
      <c r="R186" s="552" t="s">
        <v>128</v>
      </c>
      <c r="S186" s="552">
        <v>0.1</v>
      </c>
      <c r="T186" s="552">
        <v>2</v>
      </c>
      <c r="U186" s="552">
        <v>2</v>
      </c>
      <c r="V186" s="552">
        <v>0</v>
      </c>
      <c r="W186" s="552">
        <v>4</v>
      </c>
      <c r="X186" s="555">
        <v>3</v>
      </c>
      <c r="Y186" s="554">
        <v>8</v>
      </c>
      <c r="Z186" s="552">
        <v>24</v>
      </c>
      <c r="AA186" s="552" t="s">
        <v>66</v>
      </c>
      <c r="AB186" s="552" t="s">
        <v>2535</v>
      </c>
      <c r="AC186" s="552"/>
      <c r="AD186" s="552" t="s">
        <v>2506</v>
      </c>
      <c r="AE186" s="552"/>
      <c r="AF186" s="556" t="s">
        <v>2506</v>
      </c>
      <c r="AG186" s="554" t="s">
        <v>466</v>
      </c>
      <c r="AH186" s="552" t="s">
        <v>84</v>
      </c>
      <c r="AI186" s="552" t="s">
        <v>86</v>
      </c>
      <c r="AJ186" s="552" t="s">
        <v>230</v>
      </c>
      <c r="AK186" s="552" t="s">
        <v>116</v>
      </c>
      <c r="AL186" s="552" t="s">
        <v>76</v>
      </c>
      <c r="AM186" s="553" t="s">
        <v>77</v>
      </c>
      <c r="AN186" s="557" t="s">
        <v>78</v>
      </c>
      <c r="AO186" s="552">
        <v>2</v>
      </c>
      <c r="AP186" s="552">
        <v>4</v>
      </c>
      <c r="AQ186" s="558" t="s">
        <v>84</v>
      </c>
      <c r="AR186" s="558" t="s">
        <v>84</v>
      </c>
      <c r="AS186" s="558"/>
      <c r="AT186" s="558"/>
      <c r="AU186" s="558"/>
      <c r="AV186" s="558" t="s">
        <v>2536</v>
      </c>
      <c r="AW186" s="559" t="s">
        <v>2531</v>
      </c>
      <c r="AX186" s="559" t="s">
        <v>86</v>
      </c>
      <c r="AY186" s="559" t="s">
        <v>86</v>
      </c>
      <c r="AZ186" s="559" t="s">
        <v>86</v>
      </c>
      <c r="BA186" s="559" t="b">
        <v>1</v>
      </c>
      <c r="BB186" s="559" t="b">
        <v>1</v>
      </c>
      <c r="BC186" s="559" t="b">
        <v>1</v>
      </c>
      <c r="BD186" s="559" t="b">
        <v>1</v>
      </c>
      <c r="BE186" s="559" t="b">
        <v>1</v>
      </c>
      <c r="BF186" s="559" t="b">
        <v>1</v>
      </c>
      <c r="BG186" s="559" t="b">
        <v>1</v>
      </c>
      <c r="BH186" s="559" t="b">
        <v>1</v>
      </c>
      <c r="BI186" s="559" t="b">
        <v>1</v>
      </c>
      <c r="BJ186" s="559" t="s">
        <v>2535</v>
      </c>
      <c r="BK186" s="559" t="s">
        <v>86</v>
      </c>
      <c r="BL186" s="559" t="s">
        <v>86</v>
      </c>
      <c r="BM186" s="558"/>
      <c r="BN186" s="558"/>
      <c r="BO186" s="558"/>
      <c r="BP186" s="558"/>
      <c r="BQ186" s="558"/>
      <c r="BR186" s="558"/>
      <c r="BS186" s="558"/>
      <c r="BT186" s="558"/>
      <c r="BU186" s="558"/>
      <c r="BV186" s="558"/>
      <c r="BW186" s="558"/>
      <c r="BX186" s="558"/>
      <c r="BY186" s="558"/>
      <c r="BZ186" s="558"/>
      <c r="CA186" s="558"/>
      <c r="CB186" s="558"/>
    </row>
    <row r="187" spans="1:80" ht="108">
      <c r="A187" s="440">
        <v>6</v>
      </c>
      <c r="B187" s="550">
        <v>81</v>
      </c>
      <c r="C187" s="554" t="s">
        <v>87</v>
      </c>
      <c r="D187" s="552" t="s">
        <v>2602</v>
      </c>
      <c r="E187" s="553" t="s">
        <v>2603</v>
      </c>
      <c r="F187" s="554" t="s">
        <v>2505</v>
      </c>
      <c r="G187" s="552" t="s">
        <v>88</v>
      </c>
      <c r="H187" s="552" t="s">
        <v>89</v>
      </c>
      <c r="I187" s="553" t="s">
        <v>90</v>
      </c>
      <c r="J187" s="554" t="s">
        <v>71</v>
      </c>
      <c r="K187" s="552" t="s">
        <v>73</v>
      </c>
      <c r="L187" s="552" t="s">
        <v>73</v>
      </c>
      <c r="M187" s="552" t="s">
        <v>74</v>
      </c>
      <c r="N187" s="552" t="s">
        <v>75</v>
      </c>
      <c r="O187" s="552" t="s">
        <v>76</v>
      </c>
      <c r="P187" s="552" t="s">
        <v>77</v>
      </c>
      <c r="Q187" s="552" t="s">
        <v>78</v>
      </c>
      <c r="R187" s="552" t="s">
        <v>91</v>
      </c>
      <c r="S187" s="552">
        <v>0.1</v>
      </c>
      <c r="T187" s="552">
        <v>2</v>
      </c>
      <c r="U187" s="552">
        <v>2</v>
      </c>
      <c r="V187" s="552">
        <v>0</v>
      </c>
      <c r="W187" s="552">
        <v>3</v>
      </c>
      <c r="X187" s="555">
        <v>4</v>
      </c>
      <c r="Y187" s="554">
        <v>6</v>
      </c>
      <c r="Z187" s="552">
        <v>24</v>
      </c>
      <c r="AA187" s="552" t="s">
        <v>488</v>
      </c>
      <c r="AB187" s="552" t="s">
        <v>2538</v>
      </c>
      <c r="AC187" s="552"/>
      <c r="AD187" s="552" t="s">
        <v>2506</v>
      </c>
      <c r="AE187" s="552"/>
      <c r="AF187" s="556" t="s">
        <v>2506</v>
      </c>
      <c r="AG187" s="554" t="s">
        <v>489</v>
      </c>
      <c r="AH187" s="552" t="s">
        <v>92</v>
      </c>
      <c r="AI187" s="552" t="s">
        <v>86</v>
      </c>
      <c r="AJ187" s="552" t="s">
        <v>74</v>
      </c>
      <c r="AK187" s="552" t="s">
        <v>75</v>
      </c>
      <c r="AL187" s="552" t="s">
        <v>76</v>
      </c>
      <c r="AM187" s="553" t="s">
        <v>77</v>
      </c>
      <c r="AN187" s="557" t="s">
        <v>78</v>
      </c>
      <c r="AO187" s="552">
        <v>3</v>
      </c>
      <c r="AP187" s="552">
        <v>6</v>
      </c>
      <c r="AQ187" s="558" t="s">
        <v>84</v>
      </c>
      <c r="AR187" s="558" t="s">
        <v>84</v>
      </c>
      <c r="AS187" s="558"/>
      <c r="AT187" s="558"/>
      <c r="AU187" s="558"/>
      <c r="AV187" s="558" t="s">
        <v>2536</v>
      </c>
      <c r="AW187" s="559" t="s">
        <v>2531</v>
      </c>
      <c r="AX187" s="559" t="s">
        <v>86</v>
      </c>
      <c r="AY187" s="559" t="s">
        <v>86</v>
      </c>
      <c r="AZ187" s="559" t="s">
        <v>86</v>
      </c>
      <c r="BA187" s="559" t="b">
        <v>1</v>
      </c>
      <c r="BB187" s="559" t="b">
        <v>1</v>
      </c>
      <c r="BC187" s="559" t="b">
        <v>1</v>
      </c>
      <c r="BD187" s="559" t="b">
        <v>1</v>
      </c>
      <c r="BE187" s="559" t="b">
        <v>1</v>
      </c>
      <c r="BF187" s="559" t="b">
        <v>1</v>
      </c>
      <c r="BG187" s="559" t="b">
        <v>1</v>
      </c>
      <c r="BH187" s="559" t="b">
        <v>1</v>
      </c>
      <c r="BI187" s="559" t="b">
        <v>1</v>
      </c>
      <c r="BJ187" s="559" t="s">
        <v>86</v>
      </c>
      <c r="BK187" s="559" t="s">
        <v>86</v>
      </c>
      <c r="BL187" s="559" t="s">
        <v>86</v>
      </c>
      <c r="BM187" s="558"/>
      <c r="BN187" s="558"/>
      <c r="BO187" s="558"/>
      <c r="BP187" s="558"/>
      <c r="BQ187" s="558"/>
      <c r="BR187" s="558"/>
      <c r="BS187" s="558"/>
      <c r="BT187" s="558"/>
      <c r="BU187" s="558"/>
      <c r="BV187" s="558"/>
      <c r="BW187" s="558"/>
      <c r="BX187" s="558"/>
      <c r="BY187" s="558"/>
      <c r="BZ187" s="558"/>
      <c r="CA187" s="558"/>
      <c r="CB187" s="558"/>
    </row>
    <row r="188" spans="1:80" ht="72">
      <c r="A188" s="440">
        <v>6</v>
      </c>
      <c r="B188" s="550">
        <v>97</v>
      </c>
      <c r="C188" s="554" t="s">
        <v>93</v>
      </c>
      <c r="D188" s="552" t="s">
        <v>2510</v>
      </c>
      <c r="E188" s="553"/>
      <c r="F188" s="554" t="s">
        <v>2511</v>
      </c>
      <c r="G188" s="552" t="s">
        <v>94</v>
      </c>
      <c r="H188" s="552" t="s">
        <v>95</v>
      </c>
      <c r="I188" s="553" t="s">
        <v>96</v>
      </c>
      <c r="J188" s="554" t="s">
        <v>71</v>
      </c>
      <c r="K188" s="552" t="s">
        <v>73</v>
      </c>
      <c r="L188" s="552" t="s">
        <v>73</v>
      </c>
      <c r="M188" s="552" t="s">
        <v>74</v>
      </c>
      <c r="N188" s="552" t="s">
        <v>75</v>
      </c>
      <c r="O188" s="552" t="s">
        <v>76</v>
      </c>
      <c r="P188" s="552" t="s">
        <v>77</v>
      </c>
      <c r="Q188" s="552" t="s">
        <v>78</v>
      </c>
      <c r="R188" s="552" t="s">
        <v>91</v>
      </c>
      <c r="S188" s="552">
        <v>0.1</v>
      </c>
      <c r="T188" s="552">
        <v>2</v>
      </c>
      <c r="U188" s="552">
        <v>2</v>
      </c>
      <c r="V188" s="552">
        <v>0</v>
      </c>
      <c r="W188" s="552">
        <v>3</v>
      </c>
      <c r="X188" s="555">
        <v>4</v>
      </c>
      <c r="Y188" s="554">
        <v>6</v>
      </c>
      <c r="Z188" s="552">
        <v>24</v>
      </c>
      <c r="AA188" s="552"/>
      <c r="AB188" s="552" t="s">
        <v>2506</v>
      </c>
      <c r="AC188" s="552"/>
      <c r="AD188" s="552" t="s">
        <v>2506</v>
      </c>
      <c r="AE188" s="552"/>
      <c r="AF188" s="556" t="s">
        <v>2506</v>
      </c>
      <c r="AG188" s="554"/>
      <c r="AH188" s="552" t="s">
        <v>92</v>
      </c>
      <c r="AI188" s="552" t="s">
        <v>86</v>
      </c>
      <c r="AJ188" s="552" t="s">
        <v>74</v>
      </c>
      <c r="AK188" s="552" t="s">
        <v>75</v>
      </c>
      <c r="AL188" s="552" t="s">
        <v>76</v>
      </c>
      <c r="AM188" s="553" t="s">
        <v>77</v>
      </c>
      <c r="AN188" s="557" t="s">
        <v>78</v>
      </c>
      <c r="AO188" s="552">
        <v>3</v>
      </c>
      <c r="AP188" s="552">
        <v>6</v>
      </c>
      <c r="AQ188" s="558" t="s">
        <v>84</v>
      </c>
      <c r="AR188" s="558" t="s">
        <v>84</v>
      </c>
      <c r="AS188" s="558"/>
      <c r="AT188" s="558" t="s">
        <v>97</v>
      </c>
      <c r="AU188" s="558"/>
      <c r="AV188" s="558" t="s">
        <v>2513</v>
      </c>
      <c r="AW188" s="559" t="s">
        <v>93</v>
      </c>
      <c r="AX188" s="559" t="s">
        <v>86</v>
      </c>
      <c r="AY188" s="559" t="s">
        <v>86</v>
      </c>
      <c r="AZ188" s="559" t="s">
        <v>86</v>
      </c>
      <c r="BA188" s="559" t="b">
        <v>1</v>
      </c>
      <c r="BB188" s="559" t="b">
        <v>1</v>
      </c>
      <c r="BC188" s="559" t="b">
        <v>1</v>
      </c>
      <c r="BD188" s="559" t="b">
        <v>1</v>
      </c>
      <c r="BE188" s="559" t="b">
        <v>1</v>
      </c>
      <c r="BF188" s="559" t="b">
        <v>1</v>
      </c>
      <c r="BG188" s="559" t="b">
        <v>1</v>
      </c>
      <c r="BH188" s="559" t="b">
        <v>1</v>
      </c>
      <c r="BI188" s="559" t="b">
        <v>1</v>
      </c>
      <c r="BJ188" s="559" t="s">
        <v>86</v>
      </c>
      <c r="BK188" s="559" t="s">
        <v>86</v>
      </c>
      <c r="BL188" s="559" t="s">
        <v>86</v>
      </c>
      <c r="BM188" s="558"/>
      <c r="BN188" s="558"/>
      <c r="BO188" s="558"/>
      <c r="BP188" s="558"/>
      <c r="BQ188" s="558"/>
      <c r="BR188" s="558"/>
      <c r="BS188" s="558"/>
      <c r="BT188" s="558"/>
      <c r="BU188" s="558"/>
      <c r="BV188" s="558"/>
      <c r="BW188" s="558"/>
      <c r="BX188" s="558"/>
      <c r="BY188" s="558"/>
      <c r="BZ188" s="558"/>
      <c r="CA188" s="558"/>
      <c r="CB188" s="558"/>
    </row>
    <row r="189" spans="1:80" ht="84">
      <c r="A189" s="440">
        <v>6</v>
      </c>
      <c r="B189" s="550">
        <v>98</v>
      </c>
      <c r="C189" s="554" t="s">
        <v>93</v>
      </c>
      <c r="D189" s="552" t="s">
        <v>2510</v>
      </c>
      <c r="E189" s="553"/>
      <c r="F189" s="554" t="s">
        <v>2511</v>
      </c>
      <c r="G189" s="552" t="s">
        <v>98</v>
      </c>
      <c r="H189" s="552" t="s">
        <v>99</v>
      </c>
      <c r="I189" s="553" t="s">
        <v>100</v>
      </c>
      <c r="J189" s="554" t="s">
        <v>71</v>
      </c>
      <c r="K189" s="552" t="s">
        <v>73</v>
      </c>
      <c r="L189" s="552" t="s">
        <v>73</v>
      </c>
      <c r="M189" s="552" t="s">
        <v>74</v>
      </c>
      <c r="N189" s="552" t="s">
        <v>75</v>
      </c>
      <c r="O189" s="552" t="s">
        <v>76</v>
      </c>
      <c r="P189" s="552" t="s">
        <v>77</v>
      </c>
      <c r="Q189" s="552" t="s">
        <v>78</v>
      </c>
      <c r="R189" s="552" t="s">
        <v>91</v>
      </c>
      <c r="S189" s="552">
        <v>0.1</v>
      </c>
      <c r="T189" s="552">
        <v>2</v>
      </c>
      <c r="U189" s="552">
        <v>2</v>
      </c>
      <c r="V189" s="552">
        <v>0</v>
      </c>
      <c r="W189" s="552">
        <v>3</v>
      </c>
      <c r="X189" s="555">
        <v>4</v>
      </c>
      <c r="Y189" s="554">
        <v>6</v>
      </c>
      <c r="Z189" s="552">
        <v>24</v>
      </c>
      <c r="AA189" s="552"/>
      <c r="AB189" s="552" t="s">
        <v>2506</v>
      </c>
      <c r="AC189" s="552"/>
      <c r="AD189" s="552" t="s">
        <v>2506</v>
      </c>
      <c r="AE189" s="552"/>
      <c r="AF189" s="556" t="s">
        <v>2506</v>
      </c>
      <c r="AG189" s="554"/>
      <c r="AH189" s="552" t="s">
        <v>92</v>
      </c>
      <c r="AI189" s="552" t="s">
        <v>86</v>
      </c>
      <c r="AJ189" s="552" t="s">
        <v>74</v>
      </c>
      <c r="AK189" s="552" t="s">
        <v>75</v>
      </c>
      <c r="AL189" s="552" t="s">
        <v>76</v>
      </c>
      <c r="AM189" s="553" t="s">
        <v>77</v>
      </c>
      <c r="AN189" s="557" t="s">
        <v>78</v>
      </c>
      <c r="AO189" s="552">
        <v>3</v>
      </c>
      <c r="AP189" s="552">
        <v>6</v>
      </c>
      <c r="AQ189" s="558" t="s">
        <v>84</v>
      </c>
      <c r="AR189" s="558" t="s">
        <v>84</v>
      </c>
      <c r="AS189" s="558"/>
      <c r="AT189" s="558"/>
      <c r="AU189" s="558"/>
      <c r="AV189" s="558" t="s">
        <v>2513</v>
      </c>
      <c r="AW189" s="559" t="s">
        <v>93</v>
      </c>
      <c r="AX189" s="559" t="s">
        <v>86</v>
      </c>
      <c r="AY189" s="559" t="s">
        <v>86</v>
      </c>
      <c r="AZ189" s="559" t="s">
        <v>86</v>
      </c>
      <c r="BA189" s="559" t="b">
        <v>1</v>
      </c>
      <c r="BB189" s="559" t="b">
        <v>1</v>
      </c>
      <c r="BC189" s="559" t="b">
        <v>1</v>
      </c>
      <c r="BD189" s="559" t="b">
        <v>1</v>
      </c>
      <c r="BE189" s="559" t="b">
        <v>1</v>
      </c>
      <c r="BF189" s="559" t="b">
        <v>1</v>
      </c>
      <c r="BG189" s="559" t="b">
        <v>1</v>
      </c>
      <c r="BH189" s="559" t="b">
        <v>1</v>
      </c>
      <c r="BI189" s="559" t="b">
        <v>1</v>
      </c>
      <c r="BJ189" s="559" t="s">
        <v>86</v>
      </c>
      <c r="BK189" s="559" t="s">
        <v>86</v>
      </c>
      <c r="BL189" s="559" t="s">
        <v>86</v>
      </c>
      <c r="BM189" s="558"/>
      <c r="BN189" s="558"/>
      <c r="BO189" s="558"/>
      <c r="BP189" s="558"/>
      <c r="BQ189" s="558"/>
      <c r="BR189" s="558"/>
      <c r="BS189" s="558"/>
      <c r="BT189" s="558"/>
      <c r="BU189" s="558"/>
      <c r="BV189" s="558"/>
      <c r="BW189" s="558"/>
      <c r="BX189" s="558"/>
      <c r="BY189" s="558"/>
      <c r="BZ189" s="558"/>
      <c r="CA189" s="558"/>
      <c r="CB189" s="558"/>
    </row>
    <row r="190" spans="1:80" ht="72">
      <c r="A190" s="440">
        <v>6</v>
      </c>
      <c r="B190" s="550">
        <v>104</v>
      </c>
      <c r="C190" s="554" t="s">
        <v>633</v>
      </c>
      <c r="D190" s="552" t="s">
        <v>2514</v>
      </c>
      <c r="E190" s="553"/>
      <c r="F190" s="554" t="s">
        <v>2511</v>
      </c>
      <c r="G190" s="552" t="s">
        <v>634</v>
      </c>
      <c r="H190" s="552" t="s">
        <v>635</v>
      </c>
      <c r="I190" s="553" t="s">
        <v>636</v>
      </c>
      <c r="J190" s="554" t="s">
        <v>71</v>
      </c>
      <c r="K190" s="552" t="s">
        <v>73</v>
      </c>
      <c r="L190" s="552" t="s">
        <v>73</v>
      </c>
      <c r="M190" s="552" t="s">
        <v>350</v>
      </c>
      <c r="N190" s="552" t="s">
        <v>301</v>
      </c>
      <c r="O190" s="552" t="s">
        <v>76</v>
      </c>
      <c r="P190" s="552" t="s">
        <v>77</v>
      </c>
      <c r="Q190" s="552" t="s">
        <v>78</v>
      </c>
      <c r="R190" s="552" t="s">
        <v>128</v>
      </c>
      <c r="S190" s="552">
        <v>0.1</v>
      </c>
      <c r="T190" s="552">
        <v>2</v>
      </c>
      <c r="U190" s="552">
        <v>2</v>
      </c>
      <c r="V190" s="552">
        <v>0</v>
      </c>
      <c r="W190" s="552">
        <v>4</v>
      </c>
      <c r="X190" s="555">
        <v>3</v>
      </c>
      <c r="Y190" s="554">
        <v>8</v>
      </c>
      <c r="Z190" s="552">
        <v>24</v>
      </c>
      <c r="AA190" s="552" t="s">
        <v>66</v>
      </c>
      <c r="AB190" s="552" t="s">
        <v>2535</v>
      </c>
      <c r="AC190" s="552"/>
      <c r="AD190" s="552" t="s">
        <v>2506</v>
      </c>
      <c r="AE190" s="552"/>
      <c r="AF190" s="556" t="s">
        <v>2506</v>
      </c>
      <c r="AG190" s="554" t="s">
        <v>637</v>
      </c>
      <c r="AH190" s="552" t="s">
        <v>84</v>
      </c>
      <c r="AI190" s="552" t="s">
        <v>86</v>
      </c>
      <c r="AJ190" s="552" t="s">
        <v>230</v>
      </c>
      <c r="AK190" s="552" t="s">
        <v>75</v>
      </c>
      <c r="AL190" s="552" t="s">
        <v>76</v>
      </c>
      <c r="AM190" s="553" t="s">
        <v>77</v>
      </c>
      <c r="AN190" s="557" t="s">
        <v>78</v>
      </c>
      <c r="AO190" s="552">
        <v>3</v>
      </c>
      <c r="AP190" s="552">
        <v>6</v>
      </c>
      <c r="AQ190" s="558" t="s">
        <v>84</v>
      </c>
      <c r="AR190" s="558" t="s">
        <v>84</v>
      </c>
      <c r="AS190" s="558"/>
      <c r="AT190" s="558"/>
      <c r="AU190" s="558"/>
      <c r="AV190" s="558" t="s">
        <v>2513</v>
      </c>
      <c r="AW190" s="559" t="s">
        <v>633</v>
      </c>
      <c r="AX190" s="559" t="s">
        <v>86</v>
      </c>
      <c r="AY190" s="559" t="s">
        <v>86</v>
      </c>
      <c r="AZ190" s="559" t="s">
        <v>86</v>
      </c>
      <c r="BA190" s="559" t="b">
        <v>1</v>
      </c>
      <c r="BB190" s="559" t="b">
        <v>1</v>
      </c>
      <c r="BC190" s="559" t="b">
        <v>1</v>
      </c>
      <c r="BD190" s="559" t="b">
        <v>1</v>
      </c>
      <c r="BE190" s="559" t="b">
        <v>1</v>
      </c>
      <c r="BF190" s="559" t="b">
        <v>1</v>
      </c>
      <c r="BG190" s="559" t="b">
        <v>1</v>
      </c>
      <c r="BH190" s="559" t="b">
        <v>1</v>
      </c>
      <c r="BI190" s="559" t="b">
        <v>1</v>
      </c>
      <c r="BJ190" s="559" t="s">
        <v>2535</v>
      </c>
      <c r="BK190" s="559" t="s">
        <v>86</v>
      </c>
      <c r="BL190" s="559" t="s">
        <v>86</v>
      </c>
      <c r="BM190" s="558"/>
      <c r="BN190" s="558"/>
      <c r="BO190" s="558"/>
      <c r="BP190" s="558"/>
      <c r="BQ190" s="558"/>
      <c r="BR190" s="558"/>
      <c r="BS190" s="558"/>
      <c r="BT190" s="558"/>
      <c r="BU190" s="558"/>
      <c r="BV190" s="558"/>
      <c r="BW190" s="558"/>
      <c r="BX190" s="558"/>
      <c r="BY190" s="558"/>
      <c r="BZ190" s="558"/>
      <c r="CA190" s="558"/>
      <c r="CB190" s="558"/>
    </row>
    <row r="191" spans="1:80" ht="72">
      <c r="A191" s="440">
        <v>6</v>
      </c>
      <c r="B191" s="550">
        <v>113</v>
      </c>
      <c r="C191" s="554" t="s">
        <v>633</v>
      </c>
      <c r="D191" s="552" t="s">
        <v>2514</v>
      </c>
      <c r="E191" s="553"/>
      <c r="F191" s="554" t="s">
        <v>2511</v>
      </c>
      <c r="G191" s="552" t="s">
        <v>677</v>
      </c>
      <c r="H191" s="552" t="s">
        <v>673</v>
      </c>
      <c r="I191" s="553" t="s">
        <v>674</v>
      </c>
      <c r="J191" s="554" t="s">
        <v>71</v>
      </c>
      <c r="K191" s="552" t="s">
        <v>73</v>
      </c>
      <c r="L191" s="552" t="s">
        <v>73</v>
      </c>
      <c r="M191" s="552" t="s">
        <v>350</v>
      </c>
      <c r="N191" s="552" t="s">
        <v>301</v>
      </c>
      <c r="O191" s="552" t="s">
        <v>76</v>
      </c>
      <c r="P191" s="552" t="s">
        <v>77</v>
      </c>
      <c r="Q191" s="552" t="s">
        <v>78</v>
      </c>
      <c r="R191" s="552" t="s">
        <v>128</v>
      </c>
      <c r="S191" s="552">
        <v>0.1</v>
      </c>
      <c r="T191" s="552">
        <v>2</v>
      </c>
      <c r="U191" s="552">
        <v>2</v>
      </c>
      <c r="V191" s="552">
        <v>0</v>
      </c>
      <c r="W191" s="552">
        <v>4</v>
      </c>
      <c r="X191" s="555">
        <v>3</v>
      </c>
      <c r="Y191" s="554">
        <v>8</v>
      </c>
      <c r="Z191" s="552">
        <v>24</v>
      </c>
      <c r="AA191" s="552" t="s">
        <v>231</v>
      </c>
      <c r="AB191" s="552" t="s">
        <v>2515</v>
      </c>
      <c r="AC191" s="552" t="s">
        <v>542</v>
      </c>
      <c r="AD191" s="552" t="s">
        <v>2516</v>
      </c>
      <c r="AE191" s="552"/>
      <c r="AF191" s="556" t="s">
        <v>2506</v>
      </c>
      <c r="AG191" s="554" t="s">
        <v>580</v>
      </c>
      <c r="AH191" s="552" t="s">
        <v>92</v>
      </c>
      <c r="AI191" s="552" t="s">
        <v>86</v>
      </c>
      <c r="AJ191" s="552" t="s">
        <v>350</v>
      </c>
      <c r="AK191" s="552" t="s">
        <v>301</v>
      </c>
      <c r="AL191" s="552" t="s">
        <v>76</v>
      </c>
      <c r="AM191" s="553" t="s">
        <v>77</v>
      </c>
      <c r="AN191" s="557" t="s">
        <v>78</v>
      </c>
      <c r="AO191" s="552">
        <v>4</v>
      </c>
      <c r="AP191" s="552">
        <v>8</v>
      </c>
      <c r="AQ191" s="558" t="s">
        <v>84</v>
      </c>
      <c r="AR191" s="558" t="s">
        <v>84</v>
      </c>
      <c r="AS191" s="558"/>
      <c r="AT191" s="558" t="s">
        <v>682</v>
      </c>
      <c r="AU191" s="558"/>
      <c r="AV191" s="558" t="s">
        <v>2513</v>
      </c>
      <c r="AW191" s="559" t="s">
        <v>633</v>
      </c>
      <c r="AX191" s="559" t="s">
        <v>86</v>
      </c>
      <c r="AY191" s="559" t="s">
        <v>86</v>
      </c>
      <c r="AZ191" s="559" t="s">
        <v>86</v>
      </c>
      <c r="BA191" s="559" t="b">
        <v>1</v>
      </c>
      <c r="BB191" s="559" t="b">
        <v>1</v>
      </c>
      <c r="BC191" s="559" t="b">
        <v>1</v>
      </c>
      <c r="BD191" s="559" t="b">
        <v>1</v>
      </c>
      <c r="BE191" s="559" t="b">
        <v>1</v>
      </c>
      <c r="BF191" s="559" t="b">
        <v>1</v>
      </c>
      <c r="BG191" s="559" t="b">
        <v>1</v>
      </c>
      <c r="BH191" s="559" t="b">
        <v>1</v>
      </c>
      <c r="BI191" s="559" t="b">
        <v>1</v>
      </c>
      <c r="BJ191" s="559" t="s">
        <v>86</v>
      </c>
      <c r="BK191" s="559" t="s">
        <v>86</v>
      </c>
      <c r="BL191" s="559" t="s">
        <v>86</v>
      </c>
      <c r="BM191" s="558"/>
      <c r="BN191" s="558"/>
      <c r="BO191" s="558"/>
      <c r="BP191" s="558"/>
      <c r="BQ191" s="558"/>
      <c r="BR191" s="558"/>
      <c r="BS191" s="558"/>
      <c r="BT191" s="558"/>
      <c r="BU191" s="558"/>
      <c r="BV191" s="558"/>
      <c r="BW191" s="558"/>
      <c r="BX191" s="558"/>
      <c r="BY191" s="558"/>
      <c r="BZ191" s="558"/>
      <c r="CA191" s="558"/>
      <c r="CB191" s="558"/>
    </row>
    <row r="192" spans="1:80" ht="72">
      <c r="A192" s="440">
        <v>6</v>
      </c>
      <c r="B192" s="550">
        <v>124</v>
      </c>
      <c r="C192" s="554" t="s">
        <v>702</v>
      </c>
      <c r="D192" s="552" t="s">
        <v>2567</v>
      </c>
      <c r="E192" s="553" t="s">
        <v>1570</v>
      </c>
      <c r="F192" s="554" t="s">
        <v>2511</v>
      </c>
      <c r="G192" s="552" t="s">
        <v>741</v>
      </c>
      <c r="H192" s="552" t="s">
        <v>742</v>
      </c>
      <c r="I192" s="553" t="s">
        <v>743</v>
      </c>
      <c r="J192" s="554" t="s">
        <v>71</v>
      </c>
      <c r="K192" s="552" t="s">
        <v>73</v>
      </c>
      <c r="L192" s="552" t="s">
        <v>127</v>
      </c>
      <c r="M192" s="552" t="s">
        <v>350</v>
      </c>
      <c r="N192" s="552" t="s">
        <v>301</v>
      </c>
      <c r="O192" s="552" t="s">
        <v>76</v>
      </c>
      <c r="P192" s="552" t="s">
        <v>77</v>
      </c>
      <c r="Q192" s="552" t="s">
        <v>78</v>
      </c>
      <c r="R192" s="552" t="s">
        <v>128</v>
      </c>
      <c r="S192" s="552">
        <v>0.1</v>
      </c>
      <c r="T192" s="552">
        <v>2</v>
      </c>
      <c r="U192" s="552">
        <v>1</v>
      </c>
      <c r="V192" s="552">
        <v>0</v>
      </c>
      <c r="W192" s="552">
        <v>4</v>
      </c>
      <c r="X192" s="555">
        <v>3</v>
      </c>
      <c r="Y192" s="554">
        <v>8</v>
      </c>
      <c r="Z192" s="552">
        <v>24</v>
      </c>
      <c r="AA192" s="552" t="s">
        <v>80</v>
      </c>
      <c r="AB192" s="552" t="s">
        <v>2518</v>
      </c>
      <c r="AC192" s="552" t="s">
        <v>66</v>
      </c>
      <c r="AD192" s="552" t="s">
        <v>2535</v>
      </c>
      <c r="AE192" s="552" t="s">
        <v>745</v>
      </c>
      <c r="AF192" s="556" t="s">
        <v>2694</v>
      </c>
      <c r="AG192" s="554"/>
      <c r="AH192" s="552" t="s">
        <v>84</v>
      </c>
      <c r="AI192" s="552" t="s">
        <v>86</v>
      </c>
      <c r="AJ192" s="552" t="s">
        <v>350</v>
      </c>
      <c r="AK192" s="552" t="s">
        <v>301</v>
      </c>
      <c r="AL192" s="552" t="s">
        <v>76</v>
      </c>
      <c r="AM192" s="553" t="s">
        <v>77</v>
      </c>
      <c r="AN192" s="557" t="s">
        <v>78</v>
      </c>
      <c r="AO192" s="552">
        <v>4</v>
      </c>
      <c r="AP192" s="552">
        <v>4</v>
      </c>
      <c r="AQ192" s="558" t="s">
        <v>84</v>
      </c>
      <c r="AR192" s="558" t="s">
        <v>84</v>
      </c>
      <c r="AS192" s="558"/>
      <c r="AT192" s="558"/>
      <c r="AU192" s="558"/>
      <c r="AV192" s="558" t="s">
        <v>2513</v>
      </c>
      <c r="AW192" s="559" t="s">
        <v>699</v>
      </c>
      <c r="AX192" s="559" t="s">
        <v>86</v>
      </c>
      <c r="AY192" s="559" t="s">
        <v>86</v>
      </c>
      <c r="AZ192" s="559" t="s">
        <v>86</v>
      </c>
      <c r="BA192" s="559" t="b">
        <v>1</v>
      </c>
      <c r="BB192" s="559" t="b">
        <v>1</v>
      </c>
      <c r="BC192" s="559" t="b">
        <v>1</v>
      </c>
      <c r="BD192" s="559" t="b">
        <v>1</v>
      </c>
      <c r="BE192" s="559" t="b">
        <v>1</v>
      </c>
      <c r="BF192" s="559" t="b">
        <v>1</v>
      </c>
      <c r="BG192" s="559" t="b">
        <v>1</v>
      </c>
      <c r="BH192" s="559" t="b">
        <v>1</v>
      </c>
      <c r="BI192" s="559" t="b">
        <v>1</v>
      </c>
      <c r="BJ192" s="559" t="s">
        <v>2518</v>
      </c>
      <c r="BK192" s="559" t="s">
        <v>2535</v>
      </c>
      <c r="BL192" s="559" t="s">
        <v>2694</v>
      </c>
      <c r="BM192" s="558"/>
      <c r="BN192" s="558"/>
      <c r="BO192" s="558"/>
      <c r="BP192" s="558"/>
      <c r="BQ192" s="558"/>
      <c r="BR192" s="558"/>
      <c r="BS192" s="558"/>
      <c r="BT192" s="558"/>
      <c r="BU192" s="558"/>
      <c r="BV192" s="558"/>
      <c r="BW192" s="558"/>
      <c r="BX192" s="558"/>
      <c r="BY192" s="558"/>
      <c r="BZ192" s="558"/>
      <c r="CA192" s="558"/>
      <c r="CB192" s="558"/>
    </row>
    <row r="193" spans="1:80" ht="96">
      <c r="A193" s="440">
        <v>6</v>
      </c>
      <c r="B193" s="550">
        <v>141</v>
      </c>
      <c r="C193" s="554" t="s">
        <v>830</v>
      </c>
      <c r="D193" s="552" t="s">
        <v>2519</v>
      </c>
      <c r="E193" s="553" t="s">
        <v>2520</v>
      </c>
      <c r="F193" s="554" t="s">
        <v>2505</v>
      </c>
      <c r="G193" s="552" t="s">
        <v>832</v>
      </c>
      <c r="H193" s="552" t="s">
        <v>833</v>
      </c>
      <c r="I193" s="553" t="s">
        <v>834</v>
      </c>
      <c r="J193" s="554" t="s">
        <v>71</v>
      </c>
      <c r="K193" s="552" t="s">
        <v>72</v>
      </c>
      <c r="L193" s="552" t="s">
        <v>127</v>
      </c>
      <c r="M193" s="552" t="s">
        <v>350</v>
      </c>
      <c r="N193" s="552" t="s">
        <v>301</v>
      </c>
      <c r="O193" s="552" t="s">
        <v>76</v>
      </c>
      <c r="P193" s="552" t="s">
        <v>77</v>
      </c>
      <c r="Q193" s="552" t="s">
        <v>78</v>
      </c>
      <c r="R193" s="552" t="s">
        <v>410</v>
      </c>
      <c r="S193" s="552">
        <v>0.1</v>
      </c>
      <c r="T193" s="552">
        <v>3</v>
      </c>
      <c r="U193" s="552">
        <v>1</v>
      </c>
      <c r="V193" s="552">
        <v>0</v>
      </c>
      <c r="W193" s="552">
        <v>4</v>
      </c>
      <c r="X193" s="555">
        <v>2</v>
      </c>
      <c r="Y193" s="554">
        <v>12</v>
      </c>
      <c r="Z193" s="552">
        <v>24</v>
      </c>
      <c r="AA193" s="552" t="s">
        <v>80</v>
      </c>
      <c r="AB193" s="552" t="s">
        <v>2518</v>
      </c>
      <c r="AC193" s="552"/>
      <c r="AD193" s="552" t="s">
        <v>2506</v>
      </c>
      <c r="AE193" s="552"/>
      <c r="AF193" s="556" t="s">
        <v>2506</v>
      </c>
      <c r="AG193" s="554" t="s">
        <v>836</v>
      </c>
      <c r="AH193" s="552" t="s">
        <v>84</v>
      </c>
      <c r="AI193" s="552" t="s">
        <v>85</v>
      </c>
      <c r="AJ193" s="552" t="s">
        <v>350</v>
      </c>
      <c r="AK193" s="552" t="s">
        <v>301</v>
      </c>
      <c r="AL193" s="552" t="s">
        <v>76</v>
      </c>
      <c r="AM193" s="553" t="s">
        <v>77</v>
      </c>
      <c r="AN193" s="557" t="s">
        <v>78</v>
      </c>
      <c r="AO193" s="552">
        <v>4</v>
      </c>
      <c r="AP193" s="552">
        <v>4</v>
      </c>
      <c r="AQ193" s="558" t="s">
        <v>84</v>
      </c>
      <c r="AR193" s="558" t="s">
        <v>84</v>
      </c>
      <c r="AS193" s="558" t="s">
        <v>85</v>
      </c>
      <c r="AT193" s="558" t="s">
        <v>837</v>
      </c>
      <c r="AU193" s="558"/>
      <c r="AV193" s="558" t="s">
        <v>2513</v>
      </c>
      <c r="AW193" s="559" t="s">
        <v>699</v>
      </c>
      <c r="AX193" s="559" t="s">
        <v>2518</v>
      </c>
      <c r="AY193" s="559" t="s">
        <v>86</v>
      </c>
      <c r="AZ193" s="559" t="s">
        <v>86</v>
      </c>
      <c r="BA193" s="559" t="b">
        <v>1</v>
      </c>
      <c r="BB193" s="559" t="b">
        <v>1</v>
      </c>
      <c r="BC193" s="559" t="b">
        <v>1</v>
      </c>
      <c r="BD193" s="559" t="b">
        <v>1</v>
      </c>
      <c r="BE193" s="559" t="b">
        <v>1</v>
      </c>
      <c r="BF193" s="559" t="b">
        <v>1</v>
      </c>
      <c r="BG193" s="559" t="b">
        <v>1</v>
      </c>
      <c r="BH193" s="559" t="b">
        <v>1</v>
      </c>
      <c r="BI193" s="559" t="b">
        <v>1</v>
      </c>
      <c r="BJ193" s="559" t="s">
        <v>86</v>
      </c>
      <c r="BK193" s="559" t="s">
        <v>86</v>
      </c>
      <c r="BL193" s="559" t="s">
        <v>86</v>
      </c>
      <c r="BM193" s="558"/>
      <c r="BN193" s="558"/>
      <c r="BO193" s="558"/>
      <c r="BP193" s="558"/>
      <c r="BQ193" s="558"/>
      <c r="BR193" s="558"/>
      <c r="BS193" s="558"/>
      <c r="BT193" s="558"/>
      <c r="BU193" s="558"/>
      <c r="BV193" s="558"/>
      <c r="BW193" s="558"/>
      <c r="BX193" s="558"/>
      <c r="BY193" s="558"/>
      <c r="BZ193" s="558"/>
      <c r="CA193" s="558"/>
      <c r="CB193" s="558"/>
    </row>
    <row r="194" spans="1:80" ht="96">
      <c r="A194" s="440">
        <v>6</v>
      </c>
      <c r="B194" s="550">
        <v>143</v>
      </c>
      <c r="C194" s="554" t="s">
        <v>830</v>
      </c>
      <c r="D194" s="552" t="s">
        <v>2519</v>
      </c>
      <c r="E194" s="553" t="s">
        <v>2520</v>
      </c>
      <c r="F194" s="554" t="s">
        <v>2505</v>
      </c>
      <c r="G194" s="552" t="s">
        <v>851</v>
      </c>
      <c r="H194" s="552" t="s">
        <v>852</v>
      </c>
      <c r="I194" s="553" t="s">
        <v>834</v>
      </c>
      <c r="J194" s="554" t="s">
        <v>71</v>
      </c>
      <c r="K194" s="552" t="s">
        <v>72</v>
      </c>
      <c r="L194" s="552" t="s">
        <v>127</v>
      </c>
      <c r="M194" s="552" t="s">
        <v>350</v>
      </c>
      <c r="N194" s="552" t="s">
        <v>301</v>
      </c>
      <c r="O194" s="552" t="s">
        <v>76</v>
      </c>
      <c r="P194" s="552" t="s">
        <v>77</v>
      </c>
      <c r="Q194" s="552" t="s">
        <v>78</v>
      </c>
      <c r="R194" s="552" t="s">
        <v>410</v>
      </c>
      <c r="S194" s="552">
        <v>0.1</v>
      </c>
      <c r="T194" s="552">
        <v>3</v>
      </c>
      <c r="U194" s="552">
        <v>1</v>
      </c>
      <c r="V194" s="552">
        <v>0</v>
      </c>
      <c r="W194" s="552">
        <v>4</v>
      </c>
      <c r="X194" s="555">
        <v>2</v>
      </c>
      <c r="Y194" s="554">
        <v>12</v>
      </c>
      <c r="Z194" s="552">
        <v>24</v>
      </c>
      <c r="AA194" s="552" t="s">
        <v>80</v>
      </c>
      <c r="AB194" s="552" t="s">
        <v>2518</v>
      </c>
      <c r="AC194" s="552"/>
      <c r="AD194" s="552" t="s">
        <v>2506</v>
      </c>
      <c r="AE194" s="552"/>
      <c r="AF194" s="556" t="s">
        <v>2506</v>
      </c>
      <c r="AG194" s="554" t="s">
        <v>836</v>
      </c>
      <c r="AH194" s="552" t="s">
        <v>84</v>
      </c>
      <c r="AI194" s="552" t="s">
        <v>85</v>
      </c>
      <c r="AJ194" s="552" t="s">
        <v>350</v>
      </c>
      <c r="AK194" s="552" t="s">
        <v>301</v>
      </c>
      <c r="AL194" s="552" t="s">
        <v>76</v>
      </c>
      <c r="AM194" s="553" t="s">
        <v>77</v>
      </c>
      <c r="AN194" s="557" t="s">
        <v>78</v>
      </c>
      <c r="AO194" s="552">
        <v>4</v>
      </c>
      <c r="AP194" s="552">
        <v>4</v>
      </c>
      <c r="AQ194" s="558" t="s">
        <v>84</v>
      </c>
      <c r="AR194" s="558" t="s">
        <v>84</v>
      </c>
      <c r="AS194" s="558" t="s">
        <v>85</v>
      </c>
      <c r="AT194" s="558" t="s">
        <v>837</v>
      </c>
      <c r="AU194" s="558"/>
      <c r="AV194" s="558" t="s">
        <v>2513</v>
      </c>
      <c r="AW194" s="559" t="s">
        <v>699</v>
      </c>
      <c r="AX194" s="559" t="s">
        <v>2518</v>
      </c>
      <c r="AY194" s="559" t="s">
        <v>86</v>
      </c>
      <c r="AZ194" s="559" t="s">
        <v>86</v>
      </c>
      <c r="BA194" s="559" t="b">
        <v>1</v>
      </c>
      <c r="BB194" s="559" t="b">
        <v>1</v>
      </c>
      <c r="BC194" s="559" t="b">
        <v>1</v>
      </c>
      <c r="BD194" s="559" t="b">
        <v>1</v>
      </c>
      <c r="BE194" s="559" t="b">
        <v>1</v>
      </c>
      <c r="BF194" s="559" t="b">
        <v>1</v>
      </c>
      <c r="BG194" s="559" t="b">
        <v>1</v>
      </c>
      <c r="BH194" s="559" t="b">
        <v>1</v>
      </c>
      <c r="BI194" s="559" t="b">
        <v>1</v>
      </c>
      <c r="BJ194" s="559" t="s">
        <v>86</v>
      </c>
      <c r="BK194" s="559" t="s">
        <v>86</v>
      </c>
      <c r="BL194" s="559" t="s">
        <v>86</v>
      </c>
      <c r="BM194" s="558"/>
      <c r="BN194" s="558"/>
      <c r="BO194" s="558"/>
      <c r="BP194" s="558"/>
      <c r="BQ194" s="558"/>
      <c r="BR194" s="558"/>
      <c r="BS194" s="558"/>
      <c r="BT194" s="558"/>
      <c r="BU194" s="558"/>
      <c r="BV194" s="558"/>
      <c r="BW194" s="558"/>
      <c r="BX194" s="558"/>
      <c r="BY194" s="558"/>
      <c r="BZ194" s="558"/>
      <c r="CA194" s="558"/>
      <c r="CB194" s="558"/>
    </row>
    <row r="195" spans="1:80" ht="96">
      <c r="A195" s="440">
        <v>6</v>
      </c>
      <c r="B195" s="550">
        <v>145</v>
      </c>
      <c r="C195" s="554" t="s">
        <v>830</v>
      </c>
      <c r="D195" s="552" t="s">
        <v>2519</v>
      </c>
      <c r="E195" s="553" t="s">
        <v>2520</v>
      </c>
      <c r="F195" s="554" t="s">
        <v>2505</v>
      </c>
      <c r="G195" s="552" t="s">
        <v>876</v>
      </c>
      <c r="H195" s="552" t="s">
        <v>877</v>
      </c>
      <c r="I195" s="553" t="s">
        <v>834</v>
      </c>
      <c r="J195" s="554" t="s">
        <v>71</v>
      </c>
      <c r="K195" s="552" t="s">
        <v>72</v>
      </c>
      <c r="L195" s="552" t="s">
        <v>127</v>
      </c>
      <c r="M195" s="552" t="s">
        <v>350</v>
      </c>
      <c r="N195" s="552" t="s">
        <v>301</v>
      </c>
      <c r="O195" s="552" t="s">
        <v>76</v>
      </c>
      <c r="P195" s="552" t="s">
        <v>77</v>
      </c>
      <c r="Q195" s="552" t="s">
        <v>78</v>
      </c>
      <c r="R195" s="552" t="s">
        <v>410</v>
      </c>
      <c r="S195" s="552">
        <v>0.1</v>
      </c>
      <c r="T195" s="552">
        <v>3</v>
      </c>
      <c r="U195" s="552">
        <v>1</v>
      </c>
      <c r="V195" s="552">
        <v>0</v>
      </c>
      <c r="W195" s="552">
        <v>4</v>
      </c>
      <c r="X195" s="555">
        <v>2</v>
      </c>
      <c r="Y195" s="554">
        <v>12</v>
      </c>
      <c r="Z195" s="552">
        <v>24</v>
      </c>
      <c r="AA195" s="552" t="s">
        <v>80</v>
      </c>
      <c r="AB195" s="552" t="s">
        <v>2518</v>
      </c>
      <c r="AC195" s="552"/>
      <c r="AD195" s="552" t="s">
        <v>2506</v>
      </c>
      <c r="AE195" s="552"/>
      <c r="AF195" s="556" t="s">
        <v>2506</v>
      </c>
      <c r="AG195" s="554" t="s">
        <v>836</v>
      </c>
      <c r="AH195" s="552" t="s">
        <v>84</v>
      </c>
      <c r="AI195" s="552" t="s">
        <v>85</v>
      </c>
      <c r="AJ195" s="552" t="s">
        <v>350</v>
      </c>
      <c r="AK195" s="552" t="s">
        <v>301</v>
      </c>
      <c r="AL195" s="552" t="s">
        <v>76</v>
      </c>
      <c r="AM195" s="553" t="s">
        <v>77</v>
      </c>
      <c r="AN195" s="557" t="s">
        <v>78</v>
      </c>
      <c r="AO195" s="552">
        <v>4</v>
      </c>
      <c r="AP195" s="552">
        <v>4</v>
      </c>
      <c r="AQ195" s="558" t="s">
        <v>84</v>
      </c>
      <c r="AR195" s="558" t="s">
        <v>84</v>
      </c>
      <c r="AS195" s="558" t="s">
        <v>85</v>
      </c>
      <c r="AT195" s="558" t="s">
        <v>837</v>
      </c>
      <c r="AU195" s="558"/>
      <c r="AV195" s="558" t="s">
        <v>2513</v>
      </c>
      <c r="AW195" s="559" t="s">
        <v>699</v>
      </c>
      <c r="AX195" s="559" t="s">
        <v>2518</v>
      </c>
      <c r="AY195" s="559" t="s">
        <v>86</v>
      </c>
      <c r="AZ195" s="559" t="s">
        <v>86</v>
      </c>
      <c r="BA195" s="559" t="b">
        <v>1</v>
      </c>
      <c r="BB195" s="559" t="b">
        <v>1</v>
      </c>
      <c r="BC195" s="559" t="b">
        <v>1</v>
      </c>
      <c r="BD195" s="559" t="b">
        <v>1</v>
      </c>
      <c r="BE195" s="559" t="b">
        <v>1</v>
      </c>
      <c r="BF195" s="559" t="b">
        <v>1</v>
      </c>
      <c r="BG195" s="559" t="b">
        <v>1</v>
      </c>
      <c r="BH195" s="559" t="b">
        <v>1</v>
      </c>
      <c r="BI195" s="559" t="b">
        <v>1</v>
      </c>
      <c r="BJ195" s="559" t="s">
        <v>86</v>
      </c>
      <c r="BK195" s="559" t="s">
        <v>86</v>
      </c>
      <c r="BL195" s="559" t="s">
        <v>86</v>
      </c>
      <c r="BM195" s="558"/>
      <c r="BN195" s="558"/>
      <c r="BO195" s="558"/>
      <c r="BP195" s="558"/>
      <c r="BQ195" s="558"/>
      <c r="BR195" s="558"/>
      <c r="BS195" s="558"/>
      <c r="BT195" s="558"/>
      <c r="BU195" s="558"/>
      <c r="BV195" s="558"/>
      <c r="BW195" s="558"/>
      <c r="BX195" s="558"/>
      <c r="BY195" s="558"/>
      <c r="BZ195" s="558"/>
      <c r="CA195" s="558"/>
      <c r="CB195" s="558"/>
    </row>
    <row r="196" spans="1:80" ht="96">
      <c r="A196" s="440">
        <v>6</v>
      </c>
      <c r="B196" s="550">
        <v>150</v>
      </c>
      <c r="C196" s="554" t="s">
        <v>830</v>
      </c>
      <c r="D196" s="552" t="s">
        <v>2519</v>
      </c>
      <c r="E196" s="553" t="s">
        <v>2520</v>
      </c>
      <c r="F196" s="554" t="s">
        <v>2505</v>
      </c>
      <c r="G196" s="552" t="s">
        <v>948</v>
      </c>
      <c r="H196" s="552" t="s">
        <v>949</v>
      </c>
      <c r="I196" s="553" t="s">
        <v>834</v>
      </c>
      <c r="J196" s="554" t="s">
        <v>71</v>
      </c>
      <c r="K196" s="552" t="s">
        <v>72</v>
      </c>
      <c r="L196" s="552" t="s">
        <v>127</v>
      </c>
      <c r="M196" s="552" t="s">
        <v>350</v>
      </c>
      <c r="N196" s="552" t="s">
        <v>301</v>
      </c>
      <c r="O196" s="552" t="s">
        <v>76</v>
      </c>
      <c r="P196" s="552" t="s">
        <v>77</v>
      </c>
      <c r="Q196" s="552" t="s">
        <v>78</v>
      </c>
      <c r="R196" s="552" t="s">
        <v>410</v>
      </c>
      <c r="S196" s="552">
        <v>2.1</v>
      </c>
      <c r="T196" s="552">
        <v>3</v>
      </c>
      <c r="U196" s="552">
        <v>1</v>
      </c>
      <c r="V196" s="552">
        <v>0</v>
      </c>
      <c r="W196" s="552">
        <v>4</v>
      </c>
      <c r="X196" s="555">
        <v>2</v>
      </c>
      <c r="Y196" s="554">
        <v>12</v>
      </c>
      <c r="Z196" s="552">
        <v>24</v>
      </c>
      <c r="AA196" s="552" t="s">
        <v>80</v>
      </c>
      <c r="AB196" s="552" t="s">
        <v>2518</v>
      </c>
      <c r="AC196" s="552"/>
      <c r="AD196" s="552" t="s">
        <v>2506</v>
      </c>
      <c r="AE196" s="552"/>
      <c r="AF196" s="556" t="s">
        <v>2506</v>
      </c>
      <c r="AG196" s="554" t="s">
        <v>836</v>
      </c>
      <c r="AH196" s="552" t="s">
        <v>84</v>
      </c>
      <c r="AI196" s="552" t="s">
        <v>85</v>
      </c>
      <c r="AJ196" s="552" t="s">
        <v>350</v>
      </c>
      <c r="AK196" s="552" t="s">
        <v>301</v>
      </c>
      <c r="AL196" s="552" t="s">
        <v>76</v>
      </c>
      <c r="AM196" s="553" t="s">
        <v>77</v>
      </c>
      <c r="AN196" s="557" t="s">
        <v>78</v>
      </c>
      <c r="AO196" s="552">
        <v>4</v>
      </c>
      <c r="AP196" s="552">
        <v>4</v>
      </c>
      <c r="AQ196" s="558" t="s">
        <v>84</v>
      </c>
      <c r="AR196" s="558"/>
      <c r="AS196" s="558" t="s">
        <v>85</v>
      </c>
      <c r="AT196" s="558" t="s">
        <v>837</v>
      </c>
      <c r="AU196" s="558"/>
      <c r="AV196" s="558" t="s">
        <v>2513</v>
      </c>
      <c r="AW196" s="559" t="s">
        <v>699</v>
      </c>
      <c r="AX196" s="559" t="s">
        <v>2518</v>
      </c>
      <c r="AY196" s="559" t="s">
        <v>86</v>
      </c>
      <c r="AZ196" s="559" t="s">
        <v>86</v>
      </c>
      <c r="BA196" s="559" t="b">
        <v>0</v>
      </c>
      <c r="BB196" s="559" t="b">
        <v>1</v>
      </c>
      <c r="BC196" s="559" t="b">
        <v>1</v>
      </c>
      <c r="BD196" s="559" t="b">
        <v>1</v>
      </c>
      <c r="BE196" s="559" t="b">
        <v>1</v>
      </c>
      <c r="BF196" s="559" t="b">
        <v>1</v>
      </c>
      <c r="BG196" s="559" t="b">
        <v>1</v>
      </c>
      <c r="BH196" s="559" t="b">
        <v>1</v>
      </c>
      <c r="BI196" s="559" t="b">
        <v>0</v>
      </c>
      <c r="BJ196" s="559" t="s">
        <v>86</v>
      </c>
      <c r="BK196" s="559" t="s">
        <v>86</v>
      </c>
      <c r="BL196" s="559" t="s">
        <v>86</v>
      </c>
      <c r="BM196" s="558"/>
      <c r="BN196" s="558"/>
      <c r="BO196" s="558"/>
      <c r="BP196" s="558"/>
      <c r="BQ196" s="558"/>
      <c r="BR196" s="558"/>
      <c r="BS196" s="558"/>
      <c r="BT196" s="558"/>
      <c r="BU196" s="558"/>
      <c r="BV196" s="558"/>
      <c r="BW196" s="558"/>
      <c r="BX196" s="558"/>
      <c r="BY196" s="558"/>
      <c r="BZ196" s="558"/>
      <c r="CA196" s="558"/>
      <c r="CB196" s="558"/>
    </row>
    <row r="197" spans="1:80" ht="72">
      <c r="A197" s="440">
        <v>6</v>
      </c>
      <c r="B197" s="550">
        <v>171</v>
      </c>
      <c r="C197" s="554" t="s">
        <v>1096</v>
      </c>
      <c r="D197" s="552" t="s">
        <v>2537</v>
      </c>
      <c r="E197" s="553" t="s">
        <v>1570</v>
      </c>
      <c r="F197" s="554" t="s">
        <v>2511</v>
      </c>
      <c r="G197" s="552" t="s">
        <v>1097</v>
      </c>
      <c r="H197" s="552" t="s">
        <v>1098</v>
      </c>
      <c r="I197" s="553" t="s">
        <v>587</v>
      </c>
      <c r="J197" s="554" t="s">
        <v>71</v>
      </c>
      <c r="K197" s="552" t="s">
        <v>72</v>
      </c>
      <c r="L197" s="552" t="s">
        <v>127</v>
      </c>
      <c r="M197" s="552" t="s">
        <v>350</v>
      </c>
      <c r="N197" s="552" t="s">
        <v>301</v>
      </c>
      <c r="O197" s="552" t="s">
        <v>76</v>
      </c>
      <c r="P197" s="552" t="s">
        <v>77</v>
      </c>
      <c r="Q197" s="552" t="s">
        <v>78</v>
      </c>
      <c r="R197" s="552" t="s">
        <v>410</v>
      </c>
      <c r="S197" s="552">
        <v>4.0999999999999996</v>
      </c>
      <c r="T197" s="552">
        <v>3</v>
      </c>
      <c r="U197" s="552">
        <v>1</v>
      </c>
      <c r="V197" s="552">
        <v>0</v>
      </c>
      <c r="W197" s="552">
        <v>4</v>
      </c>
      <c r="X197" s="555">
        <v>2</v>
      </c>
      <c r="Y197" s="554">
        <v>12</v>
      </c>
      <c r="Z197" s="552">
        <v>24</v>
      </c>
      <c r="AA197" s="552" t="s">
        <v>542</v>
      </c>
      <c r="AB197" s="552" t="s">
        <v>2516</v>
      </c>
      <c r="AC197" s="552"/>
      <c r="AD197" s="552" t="s">
        <v>2506</v>
      </c>
      <c r="AE197" s="552"/>
      <c r="AF197" s="556" t="s">
        <v>2506</v>
      </c>
      <c r="AG197" s="554"/>
      <c r="AH197" s="552" t="s">
        <v>84</v>
      </c>
      <c r="AI197" s="552" t="s">
        <v>86</v>
      </c>
      <c r="AJ197" s="552" t="s">
        <v>350</v>
      </c>
      <c r="AK197" s="552" t="s">
        <v>301</v>
      </c>
      <c r="AL197" s="552" t="s">
        <v>76</v>
      </c>
      <c r="AM197" s="553" t="s">
        <v>77</v>
      </c>
      <c r="AN197" s="557" t="s">
        <v>78</v>
      </c>
      <c r="AO197" s="552">
        <v>4</v>
      </c>
      <c r="AP197" s="552">
        <v>4</v>
      </c>
      <c r="AQ197" s="558" t="s">
        <v>84</v>
      </c>
      <c r="AR197" s="558" t="s">
        <v>84</v>
      </c>
      <c r="AS197" s="558"/>
      <c r="AT197" s="558"/>
      <c r="AU197" s="558"/>
      <c r="AV197" s="558" t="s">
        <v>2513</v>
      </c>
      <c r="AW197" s="559" t="s">
        <v>699</v>
      </c>
      <c r="AX197" s="559" t="s">
        <v>2516</v>
      </c>
      <c r="AY197" s="559" t="s">
        <v>86</v>
      </c>
      <c r="AZ197" s="559" t="s">
        <v>86</v>
      </c>
      <c r="BA197" s="559" t="b">
        <v>0</v>
      </c>
      <c r="BB197" s="559" t="b">
        <v>0</v>
      </c>
      <c r="BC197" s="559" t="b">
        <v>1</v>
      </c>
      <c r="BD197" s="559" t="b">
        <v>1</v>
      </c>
      <c r="BE197" s="559" t="b">
        <v>1</v>
      </c>
      <c r="BF197" s="559" t="b">
        <v>1</v>
      </c>
      <c r="BG197" s="559" t="b">
        <v>1</v>
      </c>
      <c r="BH197" s="559" t="b">
        <v>1</v>
      </c>
      <c r="BI197" s="559" t="b">
        <v>1</v>
      </c>
      <c r="BJ197" s="559" t="s">
        <v>86</v>
      </c>
      <c r="BK197" s="559" t="s">
        <v>86</v>
      </c>
      <c r="BL197" s="559" t="s">
        <v>86</v>
      </c>
      <c r="BM197" s="558"/>
      <c r="BN197" s="558"/>
      <c r="BO197" s="558"/>
      <c r="BP197" s="558"/>
      <c r="BQ197" s="558"/>
      <c r="BR197" s="558"/>
      <c r="BS197" s="558"/>
      <c r="BT197" s="558"/>
      <c r="BU197" s="558"/>
      <c r="BV197" s="558"/>
      <c r="BW197" s="558"/>
      <c r="BX197" s="558"/>
      <c r="BY197" s="558"/>
      <c r="BZ197" s="558"/>
      <c r="CA197" s="558"/>
      <c r="CB197" s="558"/>
    </row>
    <row r="198" spans="1:80" ht="84">
      <c r="A198" s="440">
        <v>6</v>
      </c>
      <c r="B198" s="550">
        <v>177</v>
      </c>
      <c r="C198" s="554" t="s">
        <v>1096</v>
      </c>
      <c r="D198" s="552" t="s">
        <v>2537</v>
      </c>
      <c r="E198" s="553" t="s">
        <v>1570</v>
      </c>
      <c r="F198" s="554" t="s">
        <v>2511</v>
      </c>
      <c r="G198" s="552" t="s">
        <v>1121</v>
      </c>
      <c r="H198" s="552" t="s">
        <v>1122</v>
      </c>
      <c r="I198" s="553" t="s">
        <v>1123</v>
      </c>
      <c r="J198" s="554" t="s">
        <v>71</v>
      </c>
      <c r="K198" s="552" t="s">
        <v>72</v>
      </c>
      <c r="L198" s="552" t="s">
        <v>127</v>
      </c>
      <c r="M198" s="552" t="s">
        <v>350</v>
      </c>
      <c r="N198" s="552" t="s">
        <v>301</v>
      </c>
      <c r="O198" s="552" t="s">
        <v>76</v>
      </c>
      <c r="P198" s="552" t="s">
        <v>77</v>
      </c>
      <c r="Q198" s="552" t="s">
        <v>78</v>
      </c>
      <c r="R198" s="552" t="s">
        <v>410</v>
      </c>
      <c r="S198" s="552">
        <v>0.1</v>
      </c>
      <c r="T198" s="552">
        <v>3</v>
      </c>
      <c r="U198" s="552">
        <v>1</v>
      </c>
      <c r="V198" s="552">
        <v>0</v>
      </c>
      <c r="W198" s="552">
        <v>4</v>
      </c>
      <c r="X198" s="555">
        <v>2</v>
      </c>
      <c r="Y198" s="554">
        <v>12</v>
      </c>
      <c r="Z198" s="552">
        <v>24</v>
      </c>
      <c r="AA198" s="552" t="s">
        <v>80</v>
      </c>
      <c r="AB198" s="552" t="s">
        <v>2518</v>
      </c>
      <c r="AC198" s="552"/>
      <c r="AD198" s="552" t="s">
        <v>2506</v>
      </c>
      <c r="AE198" s="552"/>
      <c r="AF198" s="556" t="s">
        <v>2506</v>
      </c>
      <c r="AG198" s="554" t="s">
        <v>1125</v>
      </c>
      <c r="AH198" s="552" t="s">
        <v>84</v>
      </c>
      <c r="AI198" s="552" t="s">
        <v>86</v>
      </c>
      <c r="AJ198" s="552" t="s">
        <v>350</v>
      </c>
      <c r="AK198" s="552" t="s">
        <v>301</v>
      </c>
      <c r="AL198" s="552" t="s">
        <v>76</v>
      </c>
      <c r="AM198" s="553" t="s">
        <v>77</v>
      </c>
      <c r="AN198" s="557" t="s">
        <v>78</v>
      </c>
      <c r="AO198" s="552">
        <v>4</v>
      </c>
      <c r="AP198" s="552">
        <v>4</v>
      </c>
      <c r="AQ198" s="558" t="s">
        <v>84</v>
      </c>
      <c r="AR198" s="558" t="s">
        <v>84</v>
      </c>
      <c r="AS198" s="558"/>
      <c r="AT198" s="558"/>
      <c r="AU198" s="558"/>
      <c r="AV198" s="558" t="s">
        <v>2513</v>
      </c>
      <c r="AW198" s="559" t="s">
        <v>699</v>
      </c>
      <c r="AX198" s="559" t="s">
        <v>2518</v>
      </c>
      <c r="AY198" s="559" t="s">
        <v>86</v>
      </c>
      <c r="AZ198" s="559" t="s">
        <v>86</v>
      </c>
      <c r="BA198" s="559" t="b">
        <v>1</v>
      </c>
      <c r="BB198" s="559" t="b">
        <v>1</v>
      </c>
      <c r="BC198" s="559" t="b">
        <v>1</v>
      </c>
      <c r="BD198" s="559" t="b">
        <v>1</v>
      </c>
      <c r="BE198" s="559" t="b">
        <v>1</v>
      </c>
      <c r="BF198" s="559" t="b">
        <v>1</v>
      </c>
      <c r="BG198" s="559" t="b">
        <v>1</v>
      </c>
      <c r="BH198" s="559" t="b">
        <v>1</v>
      </c>
      <c r="BI198" s="559" t="b">
        <v>1</v>
      </c>
      <c r="BJ198" s="559" t="s">
        <v>86</v>
      </c>
      <c r="BK198" s="559" t="s">
        <v>86</v>
      </c>
      <c r="BL198" s="559" t="s">
        <v>86</v>
      </c>
      <c r="BM198" s="558"/>
      <c r="BN198" s="558"/>
      <c r="BO198" s="558"/>
      <c r="BP198" s="558"/>
      <c r="BQ198" s="558"/>
      <c r="BR198" s="558"/>
      <c r="BS198" s="558"/>
      <c r="BT198" s="558"/>
      <c r="BU198" s="558"/>
      <c r="BV198" s="558"/>
      <c r="BW198" s="558"/>
      <c r="BX198" s="558"/>
      <c r="BY198" s="558"/>
      <c r="BZ198" s="558"/>
      <c r="CA198" s="558"/>
      <c r="CB198" s="558"/>
    </row>
    <row r="199" spans="1:80" ht="72">
      <c r="A199" s="440">
        <v>6</v>
      </c>
      <c r="B199" s="550">
        <v>178</v>
      </c>
      <c r="C199" s="554" t="s">
        <v>1096</v>
      </c>
      <c r="D199" s="552" t="s">
        <v>2537</v>
      </c>
      <c r="E199" s="553" t="s">
        <v>1570</v>
      </c>
      <c r="F199" s="554" t="s">
        <v>2511</v>
      </c>
      <c r="G199" s="552" t="s">
        <v>1121</v>
      </c>
      <c r="H199" s="552" t="s">
        <v>1126</v>
      </c>
      <c r="I199" s="553" t="s">
        <v>1123</v>
      </c>
      <c r="J199" s="554" t="s">
        <v>71</v>
      </c>
      <c r="K199" s="552" t="s">
        <v>72</v>
      </c>
      <c r="L199" s="552" t="s">
        <v>127</v>
      </c>
      <c r="M199" s="552" t="s">
        <v>350</v>
      </c>
      <c r="N199" s="552" t="s">
        <v>301</v>
      </c>
      <c r="O199" s="552" t="s">
        <v>76</v>
      </c>
      <c r="P199" s="552" t="s">
        <v>77</v>
      </c>
      <c r="Q199" s="552" t="s">
        <v>78</v>
      </c>
      <c r="R199" s="552" t="s">
        <v>410</v>
      </c>
      <c r="S199" s="552">
        <v>0.1</v>
      </c>
      <c r="T199" s="552">
        <v>3</v>
      </c>
      <c r="U199" s="552">
        <v>1</v>
      </c>
      <c r="V199" s="552">
        <v>0</v>
      </c>
      <c r="W199" s="552">
        <v>4</v>
      </c>
      <c r="X199" s="555">
        <v>2</v>
      </c>
      <c r="Y199" s="554">
        <v>12</v>
      </c>
      <c r="Z199" s="552">
        <v>24</v>
      </c>
      <c r="AA199" s="552" t="s">
        <v>80</v>
      </c>
      <c r="AB199" s="552" t="s">
        <v>2518</v>
      </c>
      <c r="AC199" s="552"/>
      <c r="AD199" s="552" t="s">
        <v>2506</v>
      </c>
      <c r="AE199" s="552"/>
      <c r="AF199" s="556" t="s">
        <v>2506</v>
      </c>
      <c r="AG199" s="554" t="s">
        <v>1128</v>
      </c>
      <c r="AH199" s="552" t="s">
        <v>84</v>
      </c>
      <c r="AI199" s="552" t="s">
        <v>86</v>
      </c>
      <c r="AJ199" s="552" t="s">
        <v>350</v>
      </c>
      <c r="AK199" s="552" t="s">
        <v>301</v>
      </c>
      <c r="AL199" s="552" t="s">
        <v>76</v>
      </c>
      <c r="AM199" s="553" t="s">
        <v>77</v>
      </c>
      <c r="AN199" s="557" t="s">
        <v>78</v>
      </c>
      <c r="AO199" s="552">
        <v>4</v>
      </c>
      <c r="AP199" s="552">
        <v>4</v>
      </c>
      <c r="AQ199" s="558" t="s">
        <v>84</v>
      </c>
      <c r="AR199" s="558" t="s">
        <v>84</v>
      </c>
      <c r="AS199" s="558"/>
      <c r="AT199" s="558"/>
      <c r="AU199" s="558"/>
      <c r="AV199" s="558" t="s">
        <v>2513</v>
      </c>
      <c r="AW199" s="559" t="s">
        <v>699</v>
      </c>
      <c r="AX199" s="559" t="s">
        <v>2518</v>
      </c>
      <c r="AY199" s="559" t="s">
        <v>86</v>
      </c>
      <c r="AZ199" s="559" t="s">
        <v>86</v>
      </c>
      <c r="BA199" s="559" t="b">
        <v>1</v>
      </c>
      <c r="BB199" s="559" t="b">
        <v>1</v>
      </c>
      <c r="BC199" s="559" t="b">
        <v>1</v>
      </c>
      <c r="BD199" s="559" t="b">
        <v>1</v>
      </c>
      <c r="BE199" s="559" t="b">
        <v>1</v>
      </c>
      <c r="BF199" s="559" t="b">
        <v>1</v>
      </c>
      <c r="BG199" s="559" t="b">
        <v>1</v>
      </c>
      <c r="BH199" s="559" t="b">
        <v>1</v>
      </c>
      <c r="BI199" s="559" t="b">
        <v>1</v>
      </c>
      <c r="BJ199" s="559" t="s">
        <v>86</v>
      </c>
      <c r="BK199" s="559" t="s">
        <v>86</v>
      </c>
      <c r="BL199" s="559" t="s">
        <v>86</v>
      </c>
      <c r="BM199" s="558"/>
      <c r="BN199" s="558"/>
      <c r="BO199" s="558"/>
      <c r="BP199" s="558"/>
      <c r="BQ199" s="558"/>
      <c r="BR199" s="558"/>
      <c r="BS199" s="558"/>
      <c r="BT199" s="558"/>
      <c r="BU199" s="558"/>
      <c r="BV199" s="558"/>
      <c r="BW199" s="558"/>
      <c r="BX199" s="558"/>
      <c r="BY199" s="558"/>
      <c r="BZ199" s="558"/>
      <c r="CA199" s="558"/>
      <c r="CB199" s="558"/>
    </row>
    <row r="200" spans="1:80" ht="84">
      <c r="A200" s="440">
        <v>6</v>
      </c>
      <c r="B200" s="550">
        <v>179</v>
      </c>
      <c r="C200" s="554" t="s">
        <v>1096</v>
      </c>
      <c r="D200" s="552" t="s">
        <v>2537</v>
      </c>
      <c r="E200" s="553" t="s">
        <v>1570</v>
      </c>
      <c r="F200" s="554" t="s">
        <v>2511</v>
      </c>
      <c r="G200" s="552" t="s">
        <v>1121</v>
      </c>
      <c r="H200" s="552" t="s">
        <v>1129</v>
      </c>
      <c r="I200" s="553" t="s">
        <v>1123</v>
      </c>
      <c r="J200" s="554" t="s">
        <v>71</v>
      </c>
      <c r="K200" s="552" t="s">
        <v>73</v>
      </c>
      <c r="L200" s="552" t="s">
        <v>127</v>
      </c>
      <c r="M200" s="552" t="s">
        <v>350</v>
      </c>
      <c r="N200" s="552" t="s">
        <v>301</v>
      </c>
      <c r="O200" s="552" t="s">
        <v>76</v>
      </c>
      <c r="P200" s="552" t="s">
        <v>77</v>
      </c>
      <c r="Q200" s="552" t="s">
        <v>78</v>
      </c>
      <c r="R200" s="552" t="s">
        <v>128</v>
      </c>
      <c r="S200" s="552">
        <v>0.1</v>
      </c>
      <c r="T200" s="552">
        <v>2</v>
      </c>
      <c r="U200" s="552">
        <v>1</v>
      </c>
      <c r="V200" s="552">
        <v>0</v>
      </c>
      <c r="W200" s="552">
        <v>4</v>
      </c>
      <c r="X200" s="555">
        <v>3</v>
      </c>
      <c r="Y200" s="554">
        <v>8</v>
      </c>
      <c r="Z200" s="552">
        <v>24</v>
      </c>
      <c r="AA200" s="552" t="s">
        <v>66</v>
      </c>
      <c r="AB200" s="552" t="s">
        <v>2535</v>
      </c>
      <c r="AC200" s="552"/>
      <c r="AD200" s="552" t="s">
        <v>2506</v>
      </c>
      <c r="AE200" s="552"/>
      <c r="AF200" s="556" t="s">
        <v>2506</v>
      </c>
      <c r="AG200" s="554" t="s">
        <v>1131</v>
      </c>
      <c r="AH200" s="552" t="s">
        <v>92</v>
      </c>
      <c r="AI200" s="552" t="s">
        <v>86</v>
      </c>
      <c r="AJ200" s="552" t="s">
        <v>350</v>
      </c>
      <c r="AK200" s="552" t="s">
        <v>301</v>
      </c>
      <c r="AL200" s="552" t="s">
        <v>76</v>
      </c>
      <c r="AM200" s="553" t="s">
        <v>77</v>
      </c>
      <c r="AN200" s="557" t="s">
        <v>78</v>
      </c>
      <c r="AO200" s="552">
        <v>4</v>
      </c>
      <c r="AP200" s="552">
        <v>4</v>
      </c>
      <c r="AQ200" s="558" t="s">
        <v>84</v>
      </c>
      <c r="AR200" s="558" t="s">
        <v>84</v>
      </c>
      <c r="AS200" s="558"/>
      <c r="AT200" s="558"/>
      <c r="AU200" s="558"/>
      <c r="AV200" s="558" t="s">
        <v>2513</v>
      </c>
      <c r="AW200" s="559" t="s">
        <v>699</v>
      </c>
      <c r="AX200" s="559" t="s">
        <v>86</v>
      </c>
      <c r="AY200" s="559" t="s">
        <v>86</v>
      </c>
      <c r="AZ200" s="559" t="s">
        <v>86</v>
      </c>
      <c r="BA200" s="559" t="b">
        <v>1</v>
      </c>
      <c r="BB200" s="559" t="b">
        <v>1</v>
      </c>
      <c r="BC200" s="559" t="b">
        <v>1</v>
      </c>
      <c r="BD200" s="559" t="b">
        <v>1</v>
      </c>
      <c r="BE200" s="559" t="b">
        <v>1</v>
      </c>
      <c r="BF200" s="559" t="b">
        <v>1</v>
      </c>
      <c r="BG200" s="559" t="b">
        <v>1</v>
      </c>
      <c r="BH200" s="559" t="b">
        <v>1</v>
      </c>
      <c r="BI200" s="559" t="b">
        <v>1</v>
      </c>
      <c r="BJ200" s="559" t="s">
        <v>2535</v>
      </c>
      <c r="BK200" s="559" t="s">
        <v>86</v>
      </c>
      <c r="BL200" s="559" t="s">
        <v>86</v>
      </c>
      <c r="BM200" s="558"/>
      <c r="BN200" s="558"/>
      <c r="BO200" s="558"/>
      <c r="BP200" s="558"/>
      <c r="BQ200" s="558"/>
      <c r="BR200" s="558"/>
      <c r="BS200" s="558"/>
      <c r="BT200" s="558"/>
      <c r="BU200" s="558"/>
      <c r="BV200" s="558"/>
      <c r="BW200" s="558"/>
      <c r="BX200" s="558"/>
      <c r="BY200" s="558"/>
      <c r="BZ200" s="558"/>
      <c r="CA200" s="558"/>
      <c r="CB200" s="558"/>
    </row>
    <row r="201" spans="1:80" ht="72">
      <c r="A201" s="440">
        <v>6</v>
      </c>
      <c r="B201" s="550">
        <v>191</v>
      </c>
      <c r="C201" s="554" t="s">
        <v>1096</v>
      </c>
      <c r="D201" s="552" t="s">
        <v>2537</v>
      </c>
      <c r="E201" s="553" t="s">
        <v>1570</v>
      </c>
      <c r="F201" s="554" t="s">
        <v>2511</v>
      </c>
      <c r="G201" s="552" t="s">
        <v>1132</v>
      </c>
      <c r="H201" s="552" t="s">
        <v>1196</v>
      </c>
      <c r="I201" s="553" t="s">
        <v>1197</v>
      </c>
      <c r="J201" s="554" t="s">
        <v>103</v>
      </c>
      <c r="K201" s="552" t="s">
        <v>73</v>
      </c>
      <c r="L201" s="552" t="s">
        <v>127</v>
      </c>
      <c r="M201" s="552" t="s">
        <v>350</v>
      </c>
      <c r="N201" s="552" t="s">
        <v>301</v>
      </c>
      <c r="O201" s="552" t="s">
        <v>76</v>
      </c>
      <c r="P201" s="552" t="s">
        <v>77</v>
      </c>
      <c r="Q201" s="552" t="s">
        <v>78</v>
      </c>
      <c r="R201" s="552" t="s">
        <v>128</v>
      </c>
      <c r="S201" s="552">
        <v>0.1</v>
      </c>
      <c r="T201" s="552">
        <v>2</v>
      </c>
      <c r="U201" s="552">
        <v>1</v>
      </c>
      <c r="V201" s="552">
        <v>0</v>
      </c>
      <c r="W201" s="552">
        <v>4</v>
      </c>
      <c r="X201" s="555">
        <v>3</v>
      </c>
      <c r="Y201" s="554">
        <v>8</v>
      </c>
      <c r="Z201" s="552">
        <v>24</v>
      </c>
      <c r="AA201" s="552" t="s">
        <v>1199</v>
      </c>
      <c r="AB201" s="552" t="s">
        <v>2698</v>
      </c>
      <c r="AC201" s="552"/>
      <c r="AD201" s="552" t="s">
        <v>2506</v>
      </c>
      <c r="AE201" s="552"/>
      <c r="AF201" s="556" t="s">
        <v>2506</v>
      </c>
      <c r="AG201" s="554" t="s">
        <v>1200</v>
      </c>
      <c r="AH201" s="552" t="s">
        <v>84</v>
      </c>
      <c r="AI201" s="552" t="s">
        <v>86</v>
      </c>
      <c r="AJ201" s="552" t="s">
        <v>350</v>
      </c>
      <c r="AK201" s="552" t="s">
        <v>301</v>
      </c>
      <c r="AL201" s="552" t="s">
        <v>76</v>
      </c>
      <c r="AM201" s="553" t="s">
        <v>77</v>
      </c>
      <c r="AN201" s="557" t="s">
        <v>78</v>
      </c>
      <c r="AO201" s="552">
        <v>4</v>
      </c>
      <c r="AP201" s="552">
        <v>4</v>
      </c>
      <c r="AQ201" s="558" t="s">
        <v>84</v>
      </c>
      <c r="AR201" s="558" t="s">
        <v>84</v>
      </c>
      <c r="AS201" s="558"/>
      <c r="AT201" s="558"/>
      <c r="AU201" s="558"/>
      <c r="AV201" s="558" t="s">
        <v>2513</v>
      </c>
      <c r="AW201" s="559" t="s">
        <v>699</v>
      </c>
      <c r="AX201" s="559" t="s">
        <v>86</v>
      </c>
      <c r="AY201" s="559" t="s">
        <v>86</v>
      </c>
      <c r="AZ201" s="559" t="s">
        <v>86</v>
      </c>
      <c r="BA201" s="559" t="b">
        <v>1</v>
      </c>
      <c r="BB201" s="559" t="b">
        <v>1</v>
      </c>
      <c r="BC201" s="559" t="b">
        <v>1</v>
      </c>
      <c r="BD201" s="559" t="b">
        <v>1</v>
      </c>
      <c r="BE201" s="559" t="b">
        <v>1</v>
      </c>
      <c r="BF201" s="559" t="b">
        <v>1</v>
      </c>
      <c r="BG201" s="559" t="b">
        <v>1</v>
      </c>
      <c r="BH201" s="559" t="b">
        <v>1</v>
      </c>
      <c r="BI201" s="559" t="b">
        <v>1</v>
      </c>
      <c r="BJ201" s="559" t="s">
        <v>2698</v>
      </c>
      <c r="BK201" s="559" t="s">
        <v>86</v>
      </c>
      <c r="BL201" s="559" t="s">
        <v>86</v>
      </c>
      <c r="BM201" s="558"/>
      <c r="BN201" s="558"/>
      <c r="BO201" s="558"/>
      <c r="BP201" s="558"/>
      <c r="BQ201" s="558"/>
      <c r="BR201" s="558"/>
      <c r="BS201" s="558"/>
      <c r="BT201" s="558"/>
      <c r="BU201" s="558"/>
      <c r="BV201" s="558"/>
      <c r="BW201" s="558"/>
      <c r="BX201" s="558"/>
      <c r="BY201" s="558"/>
      <c r="BZ201" s="558"/>
      <c r="CA201" s="558"/>
      <c r="CB201" s="558"/>
    </row>
    <row r="202" spans="1:80" ht="72">
      <c r="A202" s="440">
        <v>6</v>
      </c>
      <c r="B202" s="550">
        <v>210</v>
      </c>
      <c r="C202" s="554" t="s">
        <v>1280</v>
      </c>
      <c r="D202" s="552" t="s">
        <v>2523</v>
      </c>
      <c r="E202" s="553" t="s">
        <v>93</v>
      </c>
      <c r="F202" s="554" t="s">
        <v>2511</v>
      </c>
      <c r="G202" s="552" t="s">
        <v>536</v>
      </c>
      <c r="H202" s="552" t="s">
        <v>537</v>
      </c>
      <c r="I202" s="553" t="s">
        <v>538</v>
      </c>
      <c r="J202" s="554" t="s">
        <v>71</v>
      </c>
      <c r="K202" s="552" t="s">
        <v>72</v>
      </c>
      <c r="L202" s="552" t="s">
        <v>127</v>
      </c>
      <c r="M202" s="552" t="s">
        <v>350</v>
      </c>
      <c r="N202" s="552" t="s">
        <v>301</v>
      </c>
      <c r="O202" s="552" t="s">
        <v>76</v>
      </c>
      <c r="P202" s="552" t="s">
        <v>77</v>
      </c>
      <c r="Q202" s="552" t="s">
        <v>78</v>
      </c>
      <c r="R202" s="552" t="s">
        <v>410</v>
      </c>
      <c r="S202" s="552">
        <v>4.2</v>
      </c>
      <c r="T202" s="552">
        <v>3</v>
      </c>
      <c r="U202" s="552">
        <v>1</v>
      </c>
      <c r="V202" s="552">
        <v>0</v>
      </c>
      <c r="W202" s="552">
        <v>4</v>
      </c>
      <c r="X202" s="555">
        <v>2</v>
      </c>
      <c r="Y202" s="554">
        <v>12</v>
      </c>
      <c r="Z202" s="552">
        <v>24</v>
      </c>
      <c r="AA202" s="552" t="s">
        <v>231</v>
      </c>
      <c r="AB202" s="552" t="s">
        <v>2515</v>
      </c>
      <c r="AC202" s="552"/>
      <c r="AD202" s="552" t="s">
        <v>2506</v>
      </c>
      <c r="AE202" s="552"/>
      <c r="AF202" s="556" t="s">
        <v>2506</v>
      </c>
      <c r="AG202" s="554" t="s">
        <v>539</v>
      </c>
      <c r="AH202" s="552" t="s">
        <v>84</v>
      </c>
      <c r="AI202" s="552" t="s">
        <v>86</v>
      </c>
      <c r="AJ202" s="552" t="s">
        <v>230</v>
      </c>
      <c r="AK202" s="552" t="s">
        <v>116</v>
      </c>
      <c r="AL202" s="552" t="s">
        <v>76</v>
      </c>
      <c r="AM202" s="553" t="s">
        <v>77</v>
      </c>
      <c r="AN202" s="557" t="s">
        <v>78</v>
      </c>
      <c r="AO202" s="552">
        <v>2</v>
      </c>
      <c r="AP202" s="552">
        <v>2</v>
      </c>
      <c r="AQ202" s="558" t="s">
        <v>84</v>
      </c>
      <c r="AR202" s="558" t="s">
        <v>84</v>
      </c>
      <c r="AS202" s="558"/>
      <c r="AT202" s="558"/>
      <c r="AU202" s="558"/>
      <c r="AV202" s="558" t="s">
        <v>2513</v>
      </c>
      <c r="AW202" s="559" t="s">
        <v>699</v>
      </c>
      <c r="AX202" s="559" t="s">
        <v>2515</v>
      </c>
      <c r="AY202" s="559" t="s">
        <v>86</v>
      </c>
      <c r="AZ202" s="559" t="s">
        <v>86</v>
      </c>
      <c r="BA202" s="559" t="b">
        <v>0</v>
      </c>
      <c r="BB202" s="559" t="b">
        <v>0</v>
      </c>
      <c r="BC202" s="559" t="b">
        <v>1</v>
      </c>
      <c r="BD202" s="559" t="b">
        <v>1</v>
      </c>
      <c r="BE202" s="559" t="b">
        <v>1</v>
      </c>
      <c r="BF202" s="559" t="b">
        <v>1</v>
      </c>
      <c r="BG202" s="559" t="b">
        <v>1</v>
      </c>
      <c r="BH202" s="559" t="b">
        <v>1</v>
      </c>
      <c r="BI202" s="559" t="b">
        <v>1</v>
      </c>
      <c r="BJ202" s="559" t="s">
        <v>86</v>
      </c>
      <c r="BK202" s="559" t="s">
        <v>86</v>
      </c>
      <c r="BL202" s="559" t="s">
        <v>86</v>
      </c>
      <c r="BM202" s="558"/>
      <c r="BN202" s="558"/>
      <c r="BO202" s="558"/>
      <c r="BP202" s="558"/>
      <c r="BQ202" s="558"/>
      <c r="BR202" s="558"/>
      <c r="BS202" s="558"/>
      <c r="BT202" s="558"/>
      <c r="BU202" s="558"/>
      <c r="BV202" s="558"/>
      <c r="BW202" s="558"/>
      <c r="BX202" s="558"/>
      <c r="BY202" s="558"/>
      <c r="BZ202" s="558"/>
      <c r="CA202" s="558"/>
      <c r="CB202" s="558"/>
    </row>
    <row r="203" spans="1:80" ht="72">
      <c r="A203" s="440">
        <v>6</v>
      </c>
      <c r="B203" s="550">
        <v>229</v>
      </c>
      <c r="C203" s="554" t="s">
        <v>1327</v>
      </c>
      <c r="D203" s="552" t="s">
        <v>2524</v>
      </c>
      <c r="E203" s="553" t="s">
        <v>93</v>
      </c>
      <c r="F203" s="554" t="s">
        <v>2511</v>
      </c>
      <c r="G203" s="552" t="s">
        <v>1216</v>
      </c>
      <c r="H203" s="552" t="s">
        <v>556</v>
      </c>
      <c r="I203" s="553" t="s">
        <v>557</v>
      </c>
      <c r="J203" s="554" t="s">
        <v>71</v>
      </c>
      <c r="K203" s="552" t="s">
        <v>72</v>
      </c>
      <c r="L203" s="552" t="s">
        <v>73</v>
      </c>
      <c r="M203" s="552" t="s">
        <v>350</v>
      </c>
      <c r="N203" s="552" t="s">
        <v>75</v>
      </c>
      <c r="O203" s="552" t="s">
        <v>76</v>
      </c>
      <c r="P203" s="552" t="s">
        <v>77</v>
      </c>
      <c r="Q203" s="552" t="s">
        <v>78</v>
      </c>
      <c r="R203" s="552" t="s">
        <v>410</v>
      </c>
      <c r="S203" s="552">
        <v>0.1</v>
      </c>
      <c r="T203" s="552">
        <v>3</v>
      </c>
      <c r="U203" s="552">
        <v>2</v>
      </c>
      <c r="V203" s="552">
        <v>0</v>
      </c>
      <c r="W203" s="552">
        <v>4</v>
      </c>
      <c r="X203" s="555">
        <v>2</v>
      </c>
      <c r="Y203" s="554">
        <v>12</v>
      </c>
      <c r="Z203" s="552">
        <v>24</v>
      </c>
      <c r="AA203" s="552" t="s">
        <v>231</v>
      </c>
      <c r="AB203" s="552" t="s">
        <v>2515</v>
      </c>
      <c r="AC203" s="552" t="s">
        <v>488</v>
      </c>
      <c r="AD203" s="552" t="s">
        <v>2538</v>
      </c>
      <c r="AE203" s="552" t="s">
        <v>444</v>
      </c>
      <c r="AF203" s="556" t="s">
        <v>2539</v>
      </c>
      <c r="AG203" s="554" t="s">
        <v>559</v>
      </c>
      <c r="AH203" s="552" t="s">
        <v>92</v>
      </c>
      <c r="AI203" s="552" t="s">
        <v>86</v>
      </c>
      <c r="AJ203" s="552" t="s">
        <v>119</v>
      </c>
      <c r="AK203" s="552" t="s">
        <v>116</v>
      </c>
      <c r="AL203" s="552" t="s">
        <v>76</v>
      </c>
      <c r="AM203" s="553" t="s">
        <v>77</v>
      </c>
      <c r="AN203" s="557" t="s">
        <v>78</v>
      </c>
      <c r="AO203" s="552">
        <v>2</v>
      </c>
      <c r="AP203" s="552">
        <v>4</v>
      </c>
      <c r="AQ203" s="558" t="s">
        <v>84</v>
      </c>
      <c r="AR203" s="558" t="s">
        <v>84</v>
      </c>
      <c r="AS203" s="558"/>
      <c r="AT203" s="558"/>
      <c r="AU203" s="558"/>
      <c r="AV203" s="558" t="s">
        <v>2513</v>
      </c>
      <c r="AW203" s="559" t="s">
        <v>699</v>
      </c>
      <c r="AX203" s="559" t="s">
        <v>2515</v>
      </c>
      <c r="AY203" s="559" t="s">
        <v>2538</v>
      </c>
      <c r="AZ203" s="559" t="s">
        <v>2539</v>
      </c>
      <c r="BA203" s="559" t="b">
        <v>1</v>
      </c>
      <c r="BB203" s="559" t="b">
        <v>1</v>
      </c>
      <c r="BC203" s="559" t="b">
        <v>1</v>
      </c>
      <c r="BD203" s="559" t="b">
        <v>1</v>
      </c>
      <c r="BE203" s="559" t="b">
        <v>1</v>
      </c>
      <c r="BF203" s="559" t="b">
        <v>1</v>
      </c>
      <c r="BG203" s="559" t="b">
        <v>1</v>
      </c>
      <c r="BH203" s="559" t="b">
        <v>1</v>
      </c>
      <c r="BI203" s="559" t="b">
        <v>1</v>
      </c>
      <c r="BJ203" s="559" t="s">
        <v>86</v>
      </c>
      <c r="BK203" s="559" t="s">
        <v>86</v>
      </c>
      <c r="BL203" s="559" t="s">
        <v>86</v>
      </c>
      <c r="BM203" s="558"/>
      <c r="BN203" s="558"/>
      <c r="BO203" s="558"/>
      <c r="BP203" s="558"/>
      <c r="BQ203" s="558"/>
      <c r="BR203" s="558"/>
      <c r="BS203" s="558"/>
      <c r="BT203" s="558"/>
      <c r="BU203" s="558"/>
      <c r="BV203" s="558"/>
      <c r="BW203" s="558"/>
      <c r="BX203" s="558"/>
      <c r="BY203" s="558"/>
      <c r="BZ203" s="558"/>
      <c r="CA203" s="558"/>
      <c r="CB203" s="558"/>
    </row>
    <row r="204" spans="1:80" ht="72">
      <c r="A204" s="440">
        <v>6</v>
      </c>
      <c r="B204" s="550">
        <v>230</v>
      </c>
      <c r="C204" s="554" t="s">
        <v>1327</v>
      </c>
      <c r="D204" s="552" t="s">
        <v>2524</v>
      </c>
      <c r="E204" s="553" t="s">
        <v>93</v>
      </c>
      <c r="F204" s="554" t="s">
        <v>2511</v>
      </c>
      <c r="G204" s="552" t="s">
        <v>1222</v>
      </c>
      <c r="H204" s="552" t="s">
        <v>556</v>
      </c>
      <c r="I204" s="553" t="s">
        <v>563</v>
      </c>
      <c r="J204" s="554" t="s">
        <v>71</v>
      </c>
      <c r="K204" s="552" t="s">
        <v>72</v>
      </c>
      <c r="L204" s="552" t="s">
        <v>73</v>
      </c>
      <c r="M204" s="552" t="s">
        <v>350</v>
      </c>
      <c r="N204" s="552" t="s">
        <v>75</v>
      </c>
      <c r="O204" s="552" t="s">
        <v>76</v>
      </c>
      <c r="P204" s="552" t="s">
        <v>77</v>
      </c>
      <c r="Q204" s="552" t="s">
        <v>78</v>
      </c>
      <c r="R204" s="552" t="s">
        <v>410</v>
      </c>
      <c r="S204" s="552">
        <v>0.1</v>
      </c>
      <c r="T204" s="552">
        <v>3</v>
      </c>
      <c r="U204" s="552">
        <v>2</v>
      </c>
      <c r="V204" s="552">
        <v>0</v>
      </c>
      <c r="W204" s="552">
        <v>4</v>
      </c>
      <c r="X204" s="555">
        <v>2</v>
      </c>
      <c r="Y204" s="554">
        <v>12</v>
      </c>
      <c r="Z204" s="552">
        <v>24</v>
      </c>
      <c r="AA204" s="552" t="s">
        <v>231</v>
      </c>
      <c r="AB204" s="552" t="s">
        <v>2515</v>
      </c>
      <c r="AC204" s="552" t="s">
        <v>488</v>
      </c>
      <c r="AD204" s="552" t="s">
        <v>2538</v>
      </c>
      <c r="AE204" s="552" t="s">
        <v>444</v>
      </c>
      <c r="AF204" s="556" t="s">
        <v>2539</v>
      </c>
      <c r="AG204" s="554" t="s">
        <v>559</v>
      </c>
      <c r="AH204" s="552" t="s">
        <v>92</v>
      </c>
      <c r="AI204" s="552" t="s">
        <v>86</v>
      </c>
      <c r="AJ204" s="552" t="s">
        <v>119</v>
      </c>
      <c r="AK204" s="552" t="s">
        <v>116</v>
      </c>
      <c r="AL204" s="552" t="s">
        <v>76</v>
      </c>
      <c r="AM204" s="553" t="s">
        <v>77</v>
      </c>
      <c r="AN204" s="557" t="s">
        <v>78</v>
      </c>
      <c r="AO204" s="552">
        <v>2</v>
      </c>
      <c r="AP204" s="552">
        <v>4</v>
      </c>
      <c r="AQ204" s="558" t="s">
        <v>84</v>
      </c>
      <c r="AR204" s="558" t="s">
        <v>84</v>
      </c>
      <c r="AS204" s="558"/>
      <c r="AT204" s="558"/>
      <c r="AU204" s="558"/>
      <c r="AV204" s="558" t="s">
        <v>2513</v>
      </c>
      <c r="AW204" s="559" t="s">
        <v>699</v>
      </c>
      <c r="AX204" s="559" t="s">
        <v>2515</v>
      </c>
      <c r="AY204" s="559" t="s">
        <v>2538</v>
      </c>
      <c r="AZ204" s="559" t="s">
        <v>2539</v>
      </c>
      <c r="BA204" s="559" t="b">
        <v>1</v>
      </c>
      <c r="BB204" s="559" t="b">
        <v>1</v>
      </c>
      <c r="BC204" s="559" t="b">
        <v>1</v>
      </c>
      <c r="BD204" s="559" t="b">
        <v>1</v>
      </c>
      <c r="BE204" s="559" t="b">
        <v>1</v>
      </c>
      <c r="BF204" s="559" t="b">
        <v>1</v>
      </c>
      <c r="BG204" s="559" t="b">
        <v>1</v>
      </c>
      <c r="BH204" s="559" t="b">
        <v>1</v>
      </c>
      <c r="BI204" s="559" t="b">
        <v>1</v>
      </c>
      <c r="BJ204" s="559" t="s">
        <v>86</v>
      </c>
      <c r="BK204" s="559" t="s">
        <v>86</v>
      </c>
      <c r="BL204" s="559" t="s">
        <v>86</v>
      </c>
      <c r="BM204" s="558"/>
      <c r="BN204" s="558"/>
      <c r="BO204" s="558"/>
      <c r="BP204" s="558"/>
      <c r="BQ204" s="558"/>
      <c r="BR204" s="558"/>
      <c r="BS204" s="558"/>
      <c r="BT204" s="558"/>
      <c r="BU204" s="558"/>
      <c r="BV204" s="558"/>
      <c r="BW204" s="558"/>
      <c r="BX204" s="558"/>
      <c r="BY204" s="558"/>
      <c r="BZ204" s="558"/>
      <c r="CA204" s="558"/>
      <c r="CB204" s="558"/>
    </row>
    <row r="205" spans="1:80" ht="72">
      <c r="A205" s="440">
        <v>6</v>
      </c>
      <c r="B205" s="550">
        <v>269</v>
      </c>
      <c r="C205" s="554" t="s">
        <v>1452</v>
      </c>
      <c r="D205" s="552" t="s">
        <v>2543</v>
      </c>
      <c r="E205" s="553" t="s">
        <v>2520</v>
      </c>
      <c r="F205" s="554" t="s">
        <v>2505</v>
      </c>
      <c r="G205" s="552" t="s">
        <v>1453</v>
      </c>
      <c r="H205" s="552" t="s">
        <v>460</v>
      </c>
      <c r="I205" s="553" t="s">
        <v>1454</v>
      </c>
      <c r="J205" s="554" t="s">
        <v>71</v>
      </c>
      <c r="K205" s="552" t="s">
        <v>73</v>
      </c>
      <c r="L205" s="552" t="s">
        <v>73</v>
      </c>
      <c r="M205" s="552" t="s">
        <v>230</v>
      </c>
      <c r="N205" s="552" t="s">
        <v>75</v>
      </c>
      <c r="O205" s="552" t="s">
        <v>76</v>
      </c>
      <c r="P205" s="552" t="s">
        <v>77</v>
      </c>
      <c r="Q205" s="552" t="s">
        <v>78</v>
      </c>
      <c r="R205" s="552" t="s">
        <v>91</v>
      </c>
      <c r="S205" s="552">
        <v>0.1</v>
      </c>
      <c r="T205" s="552">
        <v>2</v>
      </c>
      <c r="U205" s="552">
        <v>2</v>
      </c>
      <c r="V205" s="552">
        <v>0</v>
      </c>
      <c r="W205" s="552">
        <v>3</v>
      </c>
      <c r="X205" s="555">
        <v>4</v>
      </c>
      <c r="Y205" s="554">
        <v>6</v>
      </c>
      <c r="Z205" s="552">
        <v>24</v>
      </c>
      <c r="AA205" s="552"/>
      <c r="AB205" s="552" t="s">
        <v>2506</v>
      </c>
      <c r="AC205" s="552"/>
      <c r="AD205" s="552" t="s">
        <v>2506</v>
      </c>
      <c r="AE205" s="552"/>
      <c r="AF205" s="556" t="s">
        <v>2506</v>
      </c>
      <c r="AG205" s="554" t="s">
        <v>1455</v>
      </c>
      <c r="AH205" s="552" t="s">
        <v>92</v>
      </c>
      <c r="AI205" s="552" t="s">
        <v>86</v>
      </c>
      <c r="AJ205" s="552" t="s">
        <v>230</v>
      </c>
      <c r="AK205" s="552" t="s">
        <v>75</v>
      </c>
      <c r="AL205" s="552" t="s">
        <v>76</v>
      </c>
      <c r="AM205" s="553" t="s">
        <v>77</v>
      </c>
      <c r="AN205" s="557" t="s">
        <v>78</v>
      </c>
      <c r="AO205" s="552">
        <v>3</v>
      </c>
      <c r="AP205" s="552">
        <v>6</v>
      </c>
      <c r="AQ205" s="558" t="s">
        <v>84</v>
      </c>
      <c r="AR205" s="558" t="s">
        <v>84</v>
      </c>
      <c r="AS205" s="558"/>
      <c r="AT205" s="558" t="s">
        <v>1456</v>
      </c>
      <c r="AU205" s="558"/>
      <c r="AV205" s="558" t="s">
        <v>2513</v>
      </c>
      <c r="AW205" s="559" t="s">
        <v>699</v>
      </c>
      <c r="AX205" s="559" t="s">
        <v>86</v>
      </c>
      <c r="AY205" s="559" t="s">
        <v>86</v>
      </c>
      <c r="AZ205" s="559" t="s">
        <v>86</v>
      </c>
      <c r="BA205" s="559" t="b">
        <v>1</v>
      </c>
      <c r="BB205" s="559" t="b">
        <v>1</v>
      </c>
      <c r="BC205" s="559" t="b">
        <v>1</v>
      </c>
      <c r="BD205" s="559" t="b">
        <v>1</v>
      </c>
      <c r="BE205" s="559" t="b">
        <v>1</v>
      </c>
      <c r="BF205" s="559" t="b">
        <v>1</v>
      </c>
      <c r="BG205" s="559" t="b">
        <v>1</v>
      </c>
      <c r="BH205" s="559" t="b">
        <v>1</v>
      </c>
      <c r="BI205" s="559" t="b">
        <v>1</v>
      </c>
      <c r="BJ205" s="559" t="s">
        <v>86</v>
      </c>
      <c r="BK205" s="559" t="s">
        <v>86</v>
      </c>
      <c r="BL205" s="559" t="s">
        <v>86</v>
      </c>
      <c r="BM205" s="558"/>
      <c r="BN205" s="558"/>
      <c r="BO205" s="558"/>
      <c r="BP205" s="558"/>
      <c r="BQ205" s="558"/>
      <c r="BR205" s="558"/>
      <c r="BS205" s="558"/>
      <c r="BT205" s="558"/>
      <c r="BU205" s="558"/>
      <c r="BV205" s="558"/>
      <c r="BW205" s="558"/>
      <c r="BX205" s="558"/>
      <c r="BY205" s="558"/>
      <c r="BZ205" s="558"/>
      <c r="CA205" s="558"/>
      <c r="CB205" s="558"/>
    </row>
    <row r="206" spans="1:80" ht="72">
      <c r="A206" s="440">
        <v>6</v>
      </c>
      <c r="B206" s="550">
        <v>281</v>
      </c>
      <c r="C206" s="554" t="s">
        <v>296</v>
      </c>
      <c r="D206" s="552" t="s">
        <v>2562</v>
      </c>
      <c r="E206" s="553" t="s">
        <v>2520</v>
      </c>
      <c r="F206" s="554" t="s">
        <v>2505</v>
      </c>
      <c r="G206" s="552" t="s">
        <v>1493</v>
      </c>
      <c r="H206" s="552" t="s">
        <v>1494</v>
      </c>
      <c r="I206" s="553" t="s">
        <v>1495</v>
      </c>
      <c r="J206" s="554" t="s">
        <v>173</v>
      </c>
      <c r="K206" s="552" t="s">
        <v>73</v>
      </c>
      <c r="L206" s="552" t="s">
        <v>73</v>
      </c>
      <c r="M206" s="552" t="s">
        <v>230</v>
      </c>
      <c r="N206" s="552" t="s">
        <v>75</v>
      </c>
      <c r="O206" s="552" t="s">
        <v>76</v>
      </c>
      <c r="P206" s="552" t="s">
        <v>77</v>
      </c>
      <c r="Q206" s="552" t="s">
        <v>78</v>
      </c>
      <c r="R206" s="552" t="s">
        <v>91</v>
      </c>
      <c r="S206" s="552">
        <v>0.1</v>
      </c>
      <c r="T206" s="552">
        <v>2</v>
      </c>
      <c r="U206" s="552">
        <v>2</v>
      </c>
      <c r="V206" s="552">
        <v>0</v>
      </c>
      <c r="W206" s="552">
        <v>3</v>
      </c>
      <c r="X206" s="555">
        <v>4</v>
      </c>
      <c r="Y206" s="554">
        <v>6</v>
      </c>
      <c r="Z206" s="552">
        <v>24</v>
      </c>
      <c r="AA206" s="552" t="s">
        <v>1496</v>
      </c>
      <c r="AB206" s="552" t="s">
        <v>2700</v>
      </c>
      <c r="AC206" s="552" t="s">
        <v>236</v>
      </c>
      <c r="AD206" s="552" t="s">
        <v>2529</v>
      </c>
      <c r="AE206" s="552"/>
      <c r="AF206" s="556" t="s">
        <v>2506</v>
      </c>
      <c r="AG206" s="554" t="s">
        <v>1497</v>
      </c>
      <c r="AH206" s="552" t="s">
        <v>84</v>
      </c>
      <c r="AI206" s="552" t="s">
        <v>86</v>
      </c>
      <c r="AJ206" s="552" t="s">
        <v>230</v>
      </c>
      <c r="AK206" s="552" t="s">
        <v>75</v>
      </c>
      <c r="AL206" s="552" t="s">
        <v>76</v>
      </c>
      <c r="AM206" s="553" t="s">
        <v>77</v>
      </c>
      <c r="AN206" s="557" t="s">
        <v>78</v>
      </c>
      <c r="AO206" s="552">
        <v>3</v>
      </c>
      <c r="AP206" s="552">
        <v>6</v>
      </c>
      <c r="AQ206" s="558" t="s">
        <v>92</v>
      </c>
      <c r="AR206" s="558" t="s">
        <v>84</v>
      </c>
      <c r="AS206" s="558" t="s">
        <v>1498</v>
      </c>
      <c r="AT206" s="558" t="s">
        <v>1499</v>
      </c>
      <c r="AU206" s="558"/>
      <c r="AV206" s="558" t="s">
        <v>2513</v>
      </c>
      <c r="AW206" s="559" t="s">
        <v>699</v>
      </c>
      <c r="AX206" s="559" t="s">
        <v>86</v>
      </c>
      <c r="AY206" s="559" t="s">
        <v>86</v>
      </c>
      <c r="AZ206" s="559" t="s">
        <v>86</v>
      </c>
      <c r="BA206" s="559" t="b">
        <v>1</v>
      </c>
      <c r="BB206" s="559" t="b">
        <v>1</v>
      </c>
      <c r="BC206" s="559" t="b">
        <v>1</v>
      </c>
      <c r="BD206" s="559" t="b">
        <v>1</v>
      </c>
      <c r="BE206" s="559" t="b">
        <v>1</v>
      </c>
      <c r="BF206" s="559" t="b">
        <v>1</v>
      </c>
      <c r="BG206" s="559" t="b">
        <v>1</v>
      </c>
      <c r="BH206" s="559" t="b">
        <v>1</v>
      </c>
      <c r="BI206" s="559" t="b">
        <v>1</v>
      </c>
      <c r="BJ206" s="559" t="s">
        <v>86</v>
      </c>
      <c r="BK206" s="559" t="s">
        <v>86</v>
      </c>
      <c r="BL206" s="559" t="s">
        <v>86</v>
      </c>
      <c r="BM206" s="558"/>
      <c r="BN206" s="558"/>
      <c r="BO206" s="558"/>
      <c r="BP206" s="558"/>
      <c r="BQ206" s="558"/>
      <c r="BR206" s="558"/>
      <c r="BS206" s="558"/>
      <c r="BT206" s="558"/>
      <c r="BU206" s="558"/>
      <c r="BV206" s="558"/>
      <c r="BW206" s="558"/>
      <c r="BX206" s="558"/>
      <c r="BY206" s="558"/>
      <c r="BZ206" s="558"/>
      <c r="CA206" s="558"/>
      <c r="CB206" s="558"/>
    </row>
    <row r="207" spans="1:80" ht="72">
      <c r="A207" s="440">
        <v>6</v>
      </c>
      <c r="B207" s="550">
        <v>283</v>
      </c>
      <c r="C207" s="554" t="s">
        <v>296</v>
      </c>
      <c r="D207" s="552" t="s">
        <v>2562</v>
      </c>
      <c r="E207" s="553" t="s">
        <v>2520</v>
      </c>
      <c r="F207" s="554" t="s">
        <v>2505</v>
      </c>
      <c r="G207" s="552" t="s">
        <v>1493</v>
      </c>
      <c r="H207" s="552" t="s">
        <v>1501</v>
      </c>
      <c r="I207" s="553" t="s">
        <v>1495</v>
      </c>
      <c r="J207" s="554" t="s">
        <v>173</v>
      </c>
      <c r="K207" s="552" t="s">
        <v>73</v>
      </c>
      <c r="L207" s="552" t="s">
        <v>73</v>
      </c>
      <c r="M207" s="552" t="s">
        <v>230</v>
      </c>
      <c r="N207" s="552" t="s">
        <v>75</v>
      </c>
      <c r="O207" s="552" t="s">
        <v>76</v>
      </c>
      <c r="P207" s="552" t="s">
        <v>77</v>
      </c>
      <c r="Q207" s="552" t="s">
        <v>78</v>
      </c>
      <c r="R207" s="552" t="s">
        <v>91</v>
      </c>
      <c r="S207" s="552">
        <v>0.1</v>
      </c>
      <c r="T207" s="552">
        <v>2</v>
      </c>
      <c r="U207" s="552">
        <v>2</v>
      </c>
      <c r="V207" s="552">
        <v>0</v>
      </c>
      <c r="W207" s="552">
        <v>3</v>
      </c>
      <c r="X207" s="555">
        <v>4</v>
      </c>
      <c r="Y207" s="554">
        <v>6</v>
      </c>
      <c r="Z207" s="552">
        <v>24</v>
      </c>
      <c r="AA207" s="552" t="s">
        <v>1496</v>
      </c>
      <c r="AB207" s="552" t="s">
        <v>2700</v>
      </c>
      <c r="AC207" s="552" t="s">
        <v>236</v>
      </c>
      <c r="AD207" s="552" t="s">
        <v>2529</v>
      </c>
      <c r="AE207" s="552"/>
      <c r="AF207" s="556" t="s">
        <v>2506</v>
      </c>
      <c r="AG207" s="554" t="s">
        <v>1497</v>
      </c>
      <c r="AH207" s="552" t="s">
        <v>84</v>
      </c>
      <c r="AI207" s="552" t="s">
        <v>86</v>
      </c>
      <c r="AJ207" s="552" t="s">
        <v>230</v>
      </c>
      <c r="AK207" s="552" t="s">
        <v>75</v>
      </c>
      <c r="AL207" s="552" t="s">
        <v>76</v>
      </c>
      <c r="AM207" s="553" t="s">
        <v>77</v>
      </c>
      <c r="AN207" s="557" t="s">
        <v>78</v>
      </c>
      <c r="AO207" s="552">
        <v>3</v>
      </c>
      <c r="AP207" s="552">
        <v>6</v>
      </c>
      <c r="AQ207" s="558" t="s">
        <v>92</v>
      </c>
      <c r="AR207" s="558" t="s">
        <v>84</v>
      </c>
      <c r="AS207" s="558" t="s">
        <v>1498</v>
      </c>
      <c r="AT207" s="558"/>
      <c r="AU207" s="558"/>
      <c r="AV207" s="558" t="s">
        <v>2513</v>
      </c>
      <c r="AW207" s="559" t="s">
        <v>699</v>
      </c>
      <c r="AX207" s="559" t="s">
        <v>86</v>
      </c>
      <c r="AY207" s="559" t="s">
        <v>86</v>
      </c>
      <c r="AZ207" s="559" t="s">
        <v>86</v>
      </c>
      <c r="BA207" s="559" t="b">
        <v>1</v>
      </c>
      <c r="BB207" s="559" t="b">
        <v>1</v>
      </c>
      <c r="BC207" s="559" t="b">
        <v>1</v>
      </c>
      <c r="BD207" s="559" t="b">
        <v>1</v>
      </c>
      <c r="BE207" s="559" t="b">
        <v>1</v>
      </c>
      <c r="BF207" s="559" t="b">
        <v>1</v>
      </c>
      <c r="BG207" s="559" t="b">
        <v>1</v>
      </c>
      <c r="BH207" s="559" t="b">
        <v>1</v>
      </c>
      <c r="BI207" s="559" t="b">
        <v>1</v>
      </c>
      <c r="BJ207" s="559" t="s">
        <v>86</v>
      </c>
      <c r="BK207" s="559" t="s">
        <v>86</v>
      </c>
      <c r="BL207" s="559" t="s">
        <v>86</v>
      </c>
      <c r="BM207" s="558"/>
      <c r="BN207" s="558"/>
      <c r="BO207" s="558"/>
      <c r="BP207" s="558"/>
      <c r="BQ207" s="558"/>
      <c r="BR207" s="558"/>
      <c r="BS207" s="558"/>
      <c r="BT207" s="558"/>
      <c r="BU207" s="558"/>
      <c r="BV207" s="558"/>
      <c r="BW207" s="558"/>
      <c r="BX207" s="558"/>
      <c r="BY207" s="558"/>
      <c r="BZ207" s="558"/>
      <c r="CA207" s="558"/>
      <c r="CB207" s="558"/>
    </row>
    <row r="208" spans="1:80" ht="72">
      <c r="A208" s="440">
        <v>6</v>
      </c>
      <c r="B208" s="550">
        <v>284</v>
      </c>
      <c r="C208" s="554" t="s">
        <v>296</v>
      </c>
      <c r="D208" s="552" t="s">
        <v>2562</v>
      </c>
      <c r="E208" s="553" t="s">
        <v>2520</v>
      </c>
      <c r="F208" s="554" t="s">
        <v>2505</v>
      </c>
      <c r="G208" s="552" t="s">
        <v>1502</v>
      </c>
      <c r="H208" s="552" t="s">
        <v>1494</v>
      </c>
      <c r="I208" s="553" t="s">
        <v>1503</v>
      </c>
      <c r="J208" s="554" t="s">
        <v>173</v>
      </c>
      <c r="K208" s="552" t="s">
        <v>73</v>
      </c>
      <c r="L208" s="552" t="s">
        <v>73</v>
      </c>
      <c r="M208" s="552" t="s">
        <v>230</v>
      </c>
      <c r="N208" s="552" t="s">
        <v>75</v>
      </c>
      <c r="O208" s="552" t="s">
        <v>76</v>
      </c>
      <c r="P208" s="552" t="s">
        <v>77</v>
      </c>
      <c r="Q208" s="552" t="s">
        <v>78</v>
      </c>
      <c r="R208" s="552" t="s">
        <v>91</v>
      </c>
      <c r="S208" s="552">
        <v>0.1</v>
      </c>
      <c r="T208" s="552">
        <v>2</v>
      </c>
      <c r="U208" s="552">
        <v>2</v>
      </c>
      <c r="V208" s="552">
        <v>0</v>
      </c>
      <c r="W208" s="552">
        <v>3</v>
      </c>
      <c r="X208" s="555">
        <v>4</v>
      </c>
      <c r="Y208" s="554">
        <v>6</v>
      </c>
      <c r="Z208" s="552">
        <v>24</v>
      </c>
      <c r="AA208" s="552" t="s">
        <v>1496</v>
      </c>
      <c r="AB208" s="552" t="s">
        <v>2700</v>
      </c>
      <c r="AC208" s="552" t="s">
        <v>236</v>
      </c>
      <c r="AD208" s="552" t="s">
        <v>2529</v>
      </c>
      <c r="AE208" s="552"/>
      <c r="AF208" s="556" t="s">
        <v>2506</v>
      </c>
      <c r="AG208" s="554" t="s">
        <v>1497</v>
      </c>
      <c r="AH208" s="552" t="s">
        <v>84</v>
      </c>
      <c r="AI208" s="552" t="s">
        <v>86</v>
      </c>
      <c r="AJ208" s="552" t="s">
        <v>230</v>
      </c>
      <c r="AK208" s="552" t="s">
        <v>75</v>
      </c>
      <c r="AL208" s="552" t="s">
        <v>76</v>
      </c>
      <c r="AM208" s="553" t="s">
        <v>77</v>
      </c>
      <c r="AN208" s="557" t="s">
        <v>78</v>
      </c>
      <c r="AO208" s="552">
        <v>3</v>
      </c>
      <c r="AP208" s="552">
        <v>6</v>
      </c>
      <c r="AQ208" s="558" t="s">
        <v>92</v>
      </c>
      <c r="AR208" s="558" t="s">
        <v>84</v>
      </c>
      <c r="AS208" s="558" t="s">
        <v>1498</v>
      </c>
      <c r="AT208" s="558" t="s">
        <v>1499</v>
      </c>
      <c r="AU208" s="558"/>
      <c r="AV208" s="558" t="s">
        <v>2513</v>
      </c>
      <c r="AW208" s="559" t="s">
        <v>699</v>
      </c>
      <c r="AX208" s="559" t="s">
        <v>86</v>
      </c>
      <c r="AY208" s="559" t="s">
        <v>86</v>
      </c>
      <c r="AZ208" s="559" t="s">
        <v>86</v>
      </c>
      <c r="BA208" s="559" t="b">
        <v>1</v>
      </c>
      <c r="BB208" s="559" t="b">
        <v>1</v>
      </c>
      <c r="BC208" s="559" t="b">
        <v>1</v>
      </c>
      <c r="BD208" s="559" t="b">
        <v>1</v>
      </c>
      <c r="BE208" s="559" t="b">
        <v>1</v>
      </c>
      <c r="BF208" s="559" t="b">
        <v>1</v>
      </c>
      <c r="BG208" s="559" t="b">
        <v>1</v>
      </c>
      <c r="BH208" s="559" t="b">
        <v>1</v>
      </c>
      <c r="BI208" s="559" t="b">
        <v>1</v>
      </c>
      <c r="BJ208" s="559" t="s">
        <v>86</v>
      </c>
      <c r="BK208" s="559" t="s">
        <v>86</v>
      </c>
      <c r="BL208" s="559" t="s">
        <v>86</v>
      </c>
      <c r="BM208" s="558"/>
      <c r="BN208" s="558"/>
      <c r="BO208" s="558"/>
      <c r="BP208" s="558"/>
      <c r="BQ208" s="558"/>
      <c r="BR208" s="558"/>
      <c r="BS208" s="558"/>
      <c r="BT208" s="558"/>
      <c r="BU208" s="558"/>
      <c r="BV208" s="558"/>
      <c r="BW208" s="558"/>
      <c r="BX208" s="558"/>
      <c r="BY208" s="558"/>
      <c r="BZ208" s="558"/>
      <c r="CA208" s="558"/>
      <c r="CB208" s="558"/>
    </row>
    <row r="209" spans="1:80" ht="72">
      <c r="A209" s="440">
        <v>6</v>
      </c>
      <c r="B209" s="550">
        <v>286</v>
      </c>
      <c r="C209" s="554" t="s">
        <v>296</v>
      </c>
      <c r="D209" s="552" t="s">
        <v>2562</v>
      </c>
      <c r="E209" s="553" t="s">
        <v>2520</v>
      </c>
      <c r="F209" s="554" t="s">
        <v>2505</v>
      </c>
      <c r="G209" s="552" t="s">
        <v>1502</v>
      </c>
      <c r="H209" s="552" t="s">
        <v>1501</v>
      </c>
      <c r="I209" s="553" t="s">
        <v>1503</v>
      </c>
      <c r="J209" s="554" t="s">
        <v>173</v>
      </c>
      <c r="K209" s="552" t="s">
        <v>73</v>
      </c>
      <c r="L209" s="552" t="s">
        <v>73</v>
      </c>
      <c r="M209" s="552" t="s">
        <v>230</v>
      </c>
      <c r="N209" s="552" t="s">
        <v>75</v>
      </c>
      <c r="O209" s="552" t="s">
        <v>76</v>
      </c>
      <c r="P209" s="552" t="s">
        <v>77</v>
      </c>
      <c r="Q209" s="552" t="s">
        <v>78</v>
      </c>
      <c r="R209" s="552" t="s">
        <v>91</v>
      </c>
      <c r="S209" s="552">
        <v>0.1</v>
      </c>
      <c r="T209" s="552">
        <v>2</v>
      </c>
      <c r="U209" s="552">
        <v>2</v>
      </c>
      <c r="V209" s="552">
        <v>0</v>
      </c>
      <c r="W209" s="552">
        <v>3</v>
      </c>
      <c r="X209" s="555">
        <v>4</v>
      </c>
      <c r="Y209" s="554">
        <v>6</v>
      </c>
      <c r="Z209" s="552">
        <v>24</v>
      </c>
      <c r="AA209" s="552" t="s">
        <v>1496</v>
      </c>
      <c r="AB209" s="552" t="s">
        <v>2700</v>
      </c>
      <c r="AC209" s="552" t="s">
        <v>236</v>
      </c>
      <c r="AD209" s="552" t="s">
        <v>2529</v>
      </c>
      <c r="AE209" s="552"/>
      <c r="AF209" s="556" t="s">
        <v>2506</v>
      </c>
      <c r="AG209" s="554" t="s">
        <v>1497</v>
      </c>
      <c r="AH209" s="552" t="s">
        <v>84</v>
      </c>
      <c r="AI209" s="552" t="s">
        <v>86</v>
      </c>
      <c r="AJ209" s="552" t="s">
        <v>230</v>
      </c>
      <c r="AK209" s="552" t="s">
        <v>75</v>
      </c>
      <c r="AL209" s="552" t="s">
        <v>76</v>
      </c>
      <c r="AM209" s="553" t="s">
        <v>77</v>
      </c>
      <c r="AN209" s="557" t="s">
        <v>78</v>
      </c>
      <c r="AO209" s="552">
        <v>3</v>
      </c>
      <c r="AP209" s="552">
        <v>6</v>
      </c>
      <c r="AQ209" s="558" t="s">
        <v>92</v>
      </c>
      <c r="AR209" s="558" t="s">
        <v>84</v>
      </c>
      <c r="AS209" s="558" t="s">
        <v>1498</v>
      </c>
      <c r="AT209" s="558"/>
      <c r="AU209" s="558"/>
      <c r="AV209" s="558" t="s">
        <v>2513</v>
      </c>
      <c r="AW209" s="559" t="s">
        <v>699</v>
      </c>
      <c r="AX209" s="559" t="s">
        <v>86</v>
      </c>
      <c r="AY209" s="559" t="s">
        <v>86</v>
      </c>
      <c r="AZ209" s="559" t="s">
        <v>86</v>
      </c>
      <c r="BA209" s="559" t="b">
        <v>1</v>
      </c>
      <c r="BB209" s="559" t="b">
        <v>1</v>
      </c>
      <c r="BC209" s="559" t="b">
        <v>1</v>
      </c>
      <c r="BD209" s="559" t="b">
        <v>1</v>
      </c>
      <c r="BE209" s="559" t="b">
        <v>1</v>
      </c>
      <c r="BF209" s="559" t="b">
        <v>1</v>
      </c>
      <c r="BG209" s="559" t="b">
        <v>1</v>
      </c>
      <c r="BH209" s="559" t="b">
        <v>1</v>
      </c>
      <c r="BI209" s="559" t="b">
        <v>1</v>
      </c>
      <c r="BJ209" s="559" t="s">
        <v>86</v>
      </c>
      <c r="BK209" s="559" t="s">
        <v>86</v>
      </c>
      <c r="BL209" s="559" t="s">
        <v>86</v>
      </c>
      <c r="BM209" s="558"/>
      <c r="BN209" s="558"/>
      <c r="BO209" s="558"/>
      <c r="BP209" s="558"/>
      <c r="BQ209" s="558"/>
      <c r="BR209" s="558"/>
      <c r="BS209" s="558"/>
      <c r="BT209" s="558"/>
      <c r="BU209" s="558"/>
      <c r="BV209" s="558"/>
      <c r="BW209" s="558"/>
      <c r="BX209" s="558"/>
      <c r="BY209" s="558"/>
      <c r="BZ209" s="558"/>
      <c r="CA209" s="558"/>
      <c r="CB209" s="558"/>
    </row>
    <row r="210" spans="1:80" ht="72">
      <c r="A210" s="440">
        <v>6</v>
      </c>
      <c r="B210" s="550">
        <v>298</v>
      </c>
      <c r="C210" s="554" t="s">
        <v>1535</v>
      </c>
      <c r="D210" s="552" t="s">
        <v>2527</v>
      </c>
      <c r="E210" s="553" t="s">
        <v>2528</v>
      </c>
      <c r="F210" s="554" t="s">
        <v>2505</v>
      </c>
      <c r="G210" s="552" t="s">
        <v>1536</v>
      </c>
      <c r="H210" s="552" t="s">
        <v>1537</v>
      </c>
      <c r="I210" s="553" t="s">
        <v>1401</v>
      </c>
      <c r="J210" s="554" t="s">
        <v>71</v>
      </c>
      <c r="K210" s="552" t="s">
        <v>72</v>
      </c>
      <c r="L210" s="552" t="s">
        <v>127</v>
      </c>
      <c r="M210" s="552" t="s">
        <v>350</v>
      </c>
      <c r="N210" s="552" t="s">
        <v>75</v>
      </c>
      <c r="O210" s="552" t="s">
        <v>76</v>
      </c>
      <c r="P210" s="552" t="s">
        <v>77</v>
      </c>
      <c r="Q210" s="552" t="s">
        <v>78</v>
      </c>
      <c r="R210" s="552" t="s">
        <v>410</v>
      </c>
      <c r="S210" s="552">
        <v>2.2000000000000002</v>
      </c>
      <c r="T210" s="552">
        <v>3</v>
      </c>
      <c r="U210" s="552">
        <v>1</v>
      </c>
      <c r="V210" s="552">
        <v>0</v>
      </c>
      <c r="W210" s="552">
        <v>4</v>
      </c>
      <c r="X210" s="555">
        <v>2</v>
      </c>
      <c r="Y210" s="554">
        <v>12</v>
      </c>
      <c r="Z210" s="552">
        <v>24</v>
      </c>
      <c r="AA210" s="552" t="s">
        <v>80</v>
      </c>
      <c r="AB210" s="552" t="s">
        <v>2518</v>
      </c>
      <c r="AC210" s="552"/>
      <c r="AD210" s="552" t="s">
        <v>2506</v>
      </c>
      <c r="AE210" s="552" t="s">
        <v>236</v>
      </c>
      <c r="AF210" s="556" t="s">
        <v>2529</v>
      </c>
      <c r="AG210" s="554" t="s">
        <v>1538</v>
      </c>
      <c r="AH210" s="552" t="s">
        <v>84</v>
      </c>
      <c r="AI210" s="552" t="s">
        <v>148</v>
      </c>
      <c r="AJ210" s="552" t="s">
        <v>350</v>
      </c>
      <c r="AK210" s="552" t="s">
        <v>75</v>
      </c>
      <c r="AL210" s="552" t="s">
        <v>76</v>
      </c>
      <c r="AM210" s="553" t="s">
        <v>77</v>
      </c>
      <c r="AN210" s="557" t="s">
        <v>78</v>
      </c>
      <c r="AO210" s="552">
        <v>4</v>
      </c>
      <c r="AP210" s="552">
        <v>4</v>
      </c>
      <c r="AQ210" s="558" t="s">
        <v>84</v>
      </c>
      <c r="AR210" s="558" t="s">
        <v>84</v>
      </c>
      <c r="AS210" s="558"/>
      <c r="AT210" s="558"/>
      <c r="AU210" s="558"/>
      <c r="AV210" s="558" t="s">
        <v>2513</v>
      </c>
      <c r="AW210" s="559" t="s">
        <v>699</v>
      </c>
      <c r="AX210" s="559" t="s">
        <v>2518</v>
      </c>
      <c r="AY210" s="559" t="s">
        <v>86</v>
      </c>
      <c r="AZ210" s="559" t="s">
        <v>2529</v>
      </c>
      <c r="BA210" s="559" t="b">
        <v>0</v>
      </c>
      <c r="BB210" s="559" t="b">
        <v>1</v>
      </c>
      <c r="BC210" s="559" t="b">
        <v>1</v>
      </c>
      <c r="BD210" s="559" t="b">
        <v>1</v>
      </c>
      <c r="BE210" s="559" t="b">
        <v>1</v>
      </c>
      <c r="BF210" s="559" t="b">
        <v>1</v>
      </c>
      <c r="BG210" s="559" t="b">
        <v>1</v>
      </c>
      <c r="BH210" s="559" t="b">
        <v>1</v>
      </c>
      <c r="BI210" s="559" t="b">
        <v>0</v>
      </c>
      <c r="BJ210" s="559" t="s">
        <v>86</v>
      </c>
      <c r="BK210" s="559" t="s">
        <v>86</v>
      </c>
      <c r="BL210" s="559" t="s">
        <v>86</v>
      </c>
      <c r="BM210" s="558"/>
      <c r="BN210" s="558"/>
      <c r="BO210" s="558"/>
      <c r="BP210" s="558"/>
      <c r="BQ210" s="558"/>
      <c r="BR210" s="558"/>
      <c r="BS210" s="558"/>
      <c r="BT210" s="558"/>
      <c r="BU210" s="558"/>
      <c r="BV210" s="558"/>
      <c r="BW210" s="558"/>
      <c r="BX210" s="558"/>
      <c r="BY210" s="558"/>
      <c r="BZ210" s="558"/>
      <c r="CA210" s="558"/>
      <c r="CB210" s="558"/>
    </row>
    <row r="211" spans="1:80" ht="72">
      <c r="A211" s="440">
        <v>6</v>
      </c>
      <c r="B211" s="550">
        <v>301</v>
      </c>
      <c r="C211" s="554" t="s">
        <v>1535</v>
      </c>
      <c r="D211" s="552" t="s">
        <v>2527</v>
      </c>
      <c r="E211" s="553" t="s">
        <v>2528</v>
      </c>
      <c r="F211" s="554" t="s">
        <v>2505</v>
      </c>
      <c r="G211" s="552" t="s">
        <v>1536</v>
      </c>
      <c r="H211" s="552" t="s">
        <v>1546</v>
      </c>
      <c r="I211" s="553" t="s">
        <v>1401</v>
      </c>
      <c r="J211" s="554" t="s">
        <v>103</v>
      </c>
      <c r="K211" s="552" t="s">
        <v>72</v>
      </c>
      <c r="L211" s="552" t="s">
        <v>127</v>
      </c>
      <c r="M211" s="552" t="s">
        <v>350</v>
      </c>
      <c r="N211" s="552" t="s">
        <v>301</v>
      </c>
      <c r="O211" s="552" t="s">
        <v>76</v>
      </c>
      <c r="P211" s="552" t="s">
        <v>77</v>
      </c>
      <c r="Q211" s="552" t="s">
        <v>78</v>
      </c>
      <c r="R211" s="552" t="s">
        <v>410</v>
      </c>
      <c r="S211" s="552"/>
      <c r="T211" s="552">
        <v>3</v>
      </c>
      <c r="U211" s="552">
        <v>1</v>
      </c>
      <c r="V211" s="552">
        <v>0</v>
      </c>
      <c r="W211" s="552">
        <v>4</v>
      </c>
      <c r="X211" s="555">
        <v>2</v>
      </c>
      <c r="Y211" s="554">
        <v>12</v>
      </c>
      <c r="Z211" s="552">
        <v>24</v>
      </c>
      <c r="AA211" s="552" t="s">
        <v>250</v>
      </c>
      <c r="AB211" s="552" t="s">
        <v>2600</v>
      </c>
      <c r="AC211" s="552" t="s">
        <v>1543</v>
      </c>
      <c r="AD211" s="552" t="s">
        <v>2701</v>
      </c>
      <c r="AE211" s="552"/>
      <c r="AF211" s="556" t="s">
        <v>2506</v>
      </c>
      <c r="AG211" s="554" t="s">
        <v>1547</v>
      </c>
      <c r="AH211" s="552"/>
      <c r="AI211" s="552"/>
      <c r="AJ211" s="552" t="s">
        <v>350</v>
      </c>
      <c r="AK211" s="552" t="s">
        <v>301</v>
      </c>
      <c r="AL211" s="552" t="s">
        <v>76</v>
      </c>
      <c r="AM211" s="553" t="s">
        <v>77</v>
      </c>
      <c r="AN211" s="557" t="s">
        <v>78</v>
      </c>
      <c r="AO211" s="552">
        <v>4</v>
      </c>
      <c r="AP211" s="552">
        <v>4</v>
      </c>
      <c r="AQ211" s="558"/>
      <c r="AR211" s="558"/>
      <c r="AS211" s="558"/>
      <c r="AT211" s="558" t="s">
        <v>1548</v>
      </c>
      <c r="AU211" s="558"/>
      <c r="AV211" s="558"/>
      <c r="AW211" s="559"/>
      <c r="AX211" s="559"/>
      <c r="AY211" s="559"/>
      <c r="AZ211" s="559"/>
      <c r="BA211" s="559"/>
      <c r="BB211" s="559"/>
      <c r="BC211" s="559"/>
      <c r="BD211" s="559"/>
      <c r="BE211" s="559"/>
      <c r="BF211" s="559"/>
      <c r="BG211" s="559"/>
      <c r="BH211" s="559"/>
      <c r="BI211" s="559"/>
      <c r="BJ211" s="559"/>
      <c r="BK211" s="559"/>
      <c r="BL211" s="559"/>
      <c r="BM211" s="558"/>
      <c r="BN211" s="558"/>
      <c r="BO211" s="558"/>
      <c r="BP211" s="558"/>
      <c r="BQ211" s="558"/>
      <c r="BR211" s="558"/>
      <c r="BS211" s="558"/>
      <c r="BT211" s="558"/>
      <c r="BU211" s="558"/>
      <c r="BV211" s="558"/>
      <c r="BW211" s="558"/>
      <c r="BX211" s="558"/>
      <c r="BY211" s="558"/>
      <c r="BZ211" s="558"/>
      <c r="CA211" s="558"/>
      <c r="CB211" s="558"/>
    </row>
    <row r="212" spans="1:80" ht="72">
      <c r="A212" s="440">
        <v>6</v>
      </c>
      <c r="B212" s="550">
        <v>309</v>
      </c>
      <c r="C212" s="554" t="s">
        <v>1570</v>
      </c>
      <c r="D212" s="552" t="s">
        <v>2594</v>
      </c>
      <c r="E212" s="553" t="s">
        <v>633</v>
      </c>
      <c r="F212" s="554" t="s">
        <v>2511</v>
      </c>
      <c r="G212" s="552" t="s">
        <v>1571</v>
      </c>
      <c r="H212" s="552" t="s">
        <v>1572</v>
      </c>
      <c r="I212" s="553" t="s">
        <v>1573</v>
      </c>
      <c r="J212" s="554" t="s">
        <v>71</v>
      </c>
      <c r="K212" s="552" t="s">
        <v>73</v>
      </c>
      <c r="L212" s="552" t="s">
        <v>73</v>
      </c>
      <c r="M212" s="552" t="s">
        <v>74</v>
      </c>
      <c r="N212" s="552" t="s">
        <v>75</v>
      </c>
      <c r="O212" s="552" t="s">
        <v>76</v>
      </c>
      <c r="P212" s="552" t="s">
        <v>77</v>
      </c>
      <c r="Q212" s="552" t="s">
        <v>78</v>
      </c>
      <c r="R212" s="552" t="s">
        <v>91</v>
      </c>
      <c r="S212" s="552">
        <v>0.1</v>
      </c>
      <c r="T212" s="552">
        <v>2</v>
      </c>
      <c r="U212" s="552">
        <v>2</v>
      </c>
      <c r="V212" s="552">
        <v>0</v>
      </c>
      <c r="W212" s="552">
        <v>3</v>
      </c>
      <c r="X212" s="555">
        <v>4</v>
      </c>
      <c r="Y212" s="554">
        <v>6</v>
      </c>
      <c r="Z212" s="552">
        <v>24</v>
      </c>
      <c r="AA212" s="552" t="s">
        <v>1512</v>
      </c>
      <c r="AB212" s="552" t="s">
        <v>2702</v>
      </c>
      <c r="AC212" s="552" t="s">
        <v>231</v>
      </c>
      <c r="AD212" s="552" t="s">
        <v>2515</v>
      </c>
      <c r="AE212" s="552"/>
      <c r="AF212" s="556" t="s">
        <v>2506</v>
      </c>
      <c r="AG212" s="554" t="s">
        <v>1574</v>
      </c>
      <c r="AH212" s="552" t="s">
        <v>92</v>
      </c>
      <c r="AI212" s="552" t="s">
        <v>86</v>
      </c>
      <c r="AJ212" s="552" t="s">
        <v>119</v>
      </c>
      <c r="AK212" s="552" t="s">
        <v>201</v>
      </c>
      <c r="AL212" s="552" t="s">
        <v>76</v>
      </c>
      <c r="AM212" s="553" t="s">
        <v>77</v>
      </c>
      <c r="AN212" s="557" t="s">
        <v>78</v>
      </c>
      <c r="AO212" s="552">
        <v>1</v>
      </c>
      <c r="AP212" s="552">
        <v>2</v>
      </c>
      <c r="AQ212" s="558" t="s">
        <v>84</v>
      </c>
      <c r="AR212" s="558" t="s">
        <v>84</v>
      </c>
      <c r="AS212" s="558"/>
      <c r="AT212" s="558"/>
      <c r="AU212" s="558"/>
      <c r="AV212" s="558" t="s">
        <v>2513</v>
      </c>
      <c r="AW212" s="559" t="s">
        <v>1570</v>
      </c>
      <c r="AX212" s="559" t="s">
        <v>86</v>
      </c>
      <c r="AY212" s="559" t="s">
        <v>86</v>
      </c>
      <c r="AZ212" s="559" t="s">
        <v>86</v>
      </c>
      <c r="BA212" s="559" t="b">
        <v>1</v>
      </c>
      <c r="BB212" s="559" t="b">
        <v>1</v>
      </c>
      <c r="BC212" s="559" t="b">
        <v>1</v>
      </c>
      <c r="BD212" s="559" t="b">
        <v>1</v>
      </c>
      <c r="BE212" s="559" t="b">
        <v>1</v>
      </c>
      <c r="BF212" s="559" t="b">
        <v>1</v>
      </c>
      <c r="BG212" s="559" t="b">
        <v>1</v>
      </c>
      <c r="BH212" s="559" t="b">
        <v>1</v>
      </c>
      <c r="BI212" s="559" t="b">
        <v>1</v>
      </c>
      <c r="BJ212" s="559"/>
      <c r="BK212" s="559"/>
      <c r="BL212" s="559"/>
      <c r="BM212" s="558"/>
      <c r="BN212" s="558"/>
      <c r="BO212" s="558"/>
      <c r="BP212" s="558"/>
      <c r="BQ212" s="558"/>
      <c r="BR212" s="558"/>
      <c r="BS212" s="558"/>
      <c r="BT212" s="558"/>
      <c r="BU212" s="558"/>
      <c r="BV212" s="558"/>
      <c r="BW212" s="558"/>
      <c r="BX212" s="558"/>
      <c r="BY212" s="558"/>
      <c r="BZ212" s="558"/>
      <c r="CA212" s="558"/>
      <c r="CB212" s="558"/>
    </row>
    <row r="213" spans="1:80" ht="72">
      <c r="A213" s="440">
        <v>6</v>
      </c>
      <c r="B213" s="550">
        <v>310</v>
      </c>
      <c r="C213" s="554" t="s">
        <v>1570</v>
      </c>
      <c r="D213" s="552" t="s">
        <v>2594</v>
      </c>
      <c r="E213" s="553" t="s">
        <v>633</v>
      </c>
      <c r="F213" s="554" t="s">
        <v>2511</v>
      </c>
      <c r="G213" s="552" t="s">
        <v>1575</v>
      </c>
      <c r="H213" s="552" t="s">
        <v>1576</v>
      </c>
      <c r="I213" s="553" t="s">
        <v>1577</v>
      </c>
      <c r="J213" s="554" t="s">
        <v>71</v>
      </c>
      <c r="K213" s="552" t="s">
        <v>73</v>
      </c>
      <c r="L213" s="552" t="s">
        <v>73</v>
      </c>
      <c r="M213" s="552" t="s">
        <v>74</v>
      </c>
      <c r="N213" s="552" t="s">
        <v>75</v>
      </c>
      <c r="O213" s="552" t="s">
        <v>76</v>
      </c>
      <c r="P213" s="552" t="s">
        <v>77</v>
      </c>
      <c r="Q213" s="552" t="s">
        <v>78</v>
      </c>
      <c r="R213" s="552" t="s">
        <v>91</v>
      </c>
      <c r="S213" s="552">
        <v>1.2</v>
      </c>
      <c r="T213" s="552">
        <v>2</v>
      </c>
      <c r="U213" s="552">
        <v>2</v>
      </c>
      <c r="V213" s="552">
        <v>0</v>
      </c>
      <c r="W213" s="552">
        <v>3</v>
      </c>
      <c r="X213" s="555">
        <v>4</v>
      </c>
      <c r="Y213" s="554">
        <v>6</v>
      </c>
      <c r="Z213" s="552">
        <v>24</v>
      </c>
      <c r="AA213" s="552" t="s">
        <v>1512</v>
      </c>
      <c r="AB213" s="552" t="s">
        <v>2702</v>
      </c>
      <c r="AC213" s="552"/>
      <c r="AD213" s="552" t="s">
        <v>2506</v>
      </c>
      <c r="AE213" s="552"/>
      <c r="AF213" s="556" t="s">
        <v>2506</v>
      </c>
      <c r="AG213" s="554" t="s">
        <v>1578</v>
      </c>
      <c r="AH213" s="552" t="s">
        <v>92</v>
      </c>
      <c r="AI213" s="552" t="s">
        <v>148</v>
      </c>
      <c r="AJ213" s="552" t="s">
        <v>119</v>
      </c>
      <c r="AK213" s="552" t="s">
        <v>201</v>
      </c>
      <c r="AL213" s="552" t="s">
        <v>76</v>
      </c>
      <c r="AM213" s="553" t="s">
        <v>77</v>
      </c>
      <c r="AN213" s="557" t="s">
        <v>78</v>
      </c>
      <c r="AO213" s="552">
        <v>1</v>
      </c>
      <c r="AP213" s="552">
        <v>2</v>
      </c>
      <c r="AQ213" s="558" t="s">
        <v>84</v>
      </c>
      <c r="AR213" s="558" t="s">
        <v>84</v>
      </c>
      <c r="AS213" s="558"/>
      <c r="AT213" s="558"/>
      <c r="AU213" s="558"/>
      <c r="AV213" s="558" t="s">
        <v>2513</v>
      </c>
      <c r="AW213" s="559" t="s">
        <v>1570</v>
      </c>
      <c r="AX213" s="559" t="s">
        <v>86</v>
      </c>
      <c r="AY213" s="559" t="s">
        <v>86</v>
      </c>
      <c r="AZ213" s="559" t="s">
        <v>86</v>
      </c>
      <c r="BA213" s="559" t="b">
        <v>0</v>
      </c>
      <c r="BB213" s="559" t="b">
        <v>1</v>
      </c>
      <c r="BC213" s="559" t="b">
        <v>0</v>
      </c>
      <c r="BD213" s="559" t="b">
        <v>1</v>
      </c>
      <c r="BE213" s="559" t="b">
        <v>1</v>
      </c>
      <c r="BF213" s="559" t="b">
        <v>1</v>
      </c>
      <c r="BG213" s="559" t="b">
        <v>1</v>
      </c>
      <c r="BH213" s="559" t="b">
        <v>0</v>
      </c>
      <c r="BI213" s="559" t="b">
        <v>0</v>
      </c>
      <c r="BJ213" s="559"/>
      <c r="BK213" s="559"/>
      <c r="BL213" s="559"/>
      <c r="BM213" s="558"/>
      <c r="BN213" s="558"/>
      <c r="BO213" s="558"/>
      <c r="BP213" s="558"/>
      <c r="BQ213" s="558"/>
      <c r="BR213" s="558"/>
      <c r="BS213" s="558"/>
      <c r="BT213" s="558"/>
      <c r="BU213" s="558"/>
      <c r="BV213" s="558"/>
      <c r="BW213" s="558"/>
      <c r="BX213" s="558"/>
      <c r="BY213" s="558"/>
      <c r="BZ213" s="558"/>
      <c r="CA213" s="558"/>
      <c r="CB213" s="558"/>
    </row>
    <row r="214" spans="1:80" ht="72">
      <c r="A214" s="440">
        <v>6</v>
      </c>
      <c r="B214" s="550">
        <v>322</v>
      </c>
      <c r="C214" s="554" t="s">
        <v>1570</v>
      </c>
      <c r="D214" s="552" t="s">
        <v>2594</v>
      </c>
      <c r="E214" s="553" t="s">
        <v>633</v>
      </c>
      <c r="F214" s="554" t="s">
        <v>2511</v>
      </c>
      <c r="G214" s="552" t="s">
        <v>1618</v>
      </c>
      <c r="H214" s="552" t="s">
        <v>1619</v>
      </c>
      <c r="I214" s="553" t="s">
        <v>1620</v>
      </c>
      <c r="J214" s="554" t="s">
        <v>71</v>
      </c>
      <c r="K214" s="552" t="s">
        <v>73</v>
      </c>
      <c r="L214" s="552" t="s">
        <v>127</v>
      </c>
      <c r="M214" s="552" t="s">
        <v>74</v>
      </c>
      <c r="N214" s="552" t="s">
        <v>116</v>
      </c>
      <c r="O214" s="552" t="s">
        <v>76</v>
      </c>
      <c r="P214" s="552" t="s">
        <v>77</v>
      </c>
      <c r="Q214" s="552" t="s">
        <v>78</v>
      </c>
      <c r="R214" s="552" t="s">
        <v>91</v>
      </c>
      <c r="S214" s="552">
        <v>2.4</v>
      </c>
      <c r="T214" s="552">
        <v>2</v>
      </c>
      <c r="U214" s="552">
        <v>1</v>
      </c>
      <c r="V214" s="552">
        <v>0</v>
      </c>
      <c r="W214" s="552">
        <v>3</v>
      </c>
      <c r="X214" s="555">
        <v>4</v>
      </c>
      <c r="Y214" s="554">
        <v>6</v>
      </c>
      <c r="Z214" s="552">
        <v>24</v>
      </c>
      <c r="AA214" s="552" t="s">
        <v>66</v>
      </c>
      <c r="AB214" s="552" t="s">
        <v>2535</v>
      </c>
      <c r="AC214" s="552"/>
      <c r="AD214" s="552" t="s">
        <v>2506</v>
      </c>
      <c r="AE214" s="552"/>
      <c r="AF214" s="556" t="s">
        <v>2506</v>
      </c>
      <c r="AG214" s="554" t="s">
        <v>1621</v>
      </c>
      <c r="AH214" s="552" t="s">
        <v>92</v>
      </c>
      <c r="AI214" s="552" t="s">
        <v>1622</v>
      </c>
      <c r="AJ214" s="552" t="s">
        <v>230</v>
      </c>
      <c r="AK214" s="552" t="s">
        <v>116</v>
      </c>
      <c r="AL214" s="552" t="s">
        <v>76</v>
      </c>
      <c r="AM214" s="553" t="s">
        <v>77</v>
      </c>
      <c r="AN214" s="557" t="s">
        <v>78</v>
      </c>
      <c r="AO214" s="552">
        <v>2</v>
      </c>
      <c r="AP214" s="552">
        <v>2</v>
      </c>
      <c r="AQ214" s="558" t="s">
        <v>84</v>
      </c>
      <c r="AR214" s="558"/>
      <c r="AS214" s="558"/>
      <c r="AT214" s="558"/>
      <c r="AU214" s="558"/>
      <c r="AV214" s="558"/>
      <c r="AW214" s="559"/>
      <c r="AX214" s="559"/>
      <c r="AY214" s="559"/>
      <c r="AZ214" s="559"/>
      <c r="BA214" s="559"/>
      <c r="BB214" s="559"/>
      <c r="BC214" s="559"/>
      <c r="BD214" s="559"/>
      <c r="BE214" s="559"/>
      <c r="BF214" s="559"/>
      <c r="BG214" s="559"/>
      <c r="BH214" s="559"/>
      <c r="BI214" s="559"/>
      <c r="BJ214" s="559"/>
      <c r="BK214" s="559"/>
      <c r="BL214" s="559"/>
      <c r="BM214" s="558"/>
      <c r="BN214" s="558"/>
      <c r="BO214" s="558"/>
      <c r="BP214" s="558"/>
      <c r="BQ214" s="558"/>
      <c r="BR214" s="558"/>
      <c r="BS214" s="558"/>
      <c r="BT214" s="558"/>
      <c r="BU214" s="558"/>
      <c r="BV214" s="558"/>
      <c r="BW214" s="558"/>
      <c r="BX214" s="558"/>
      <c r="BY214" s="558"/>
      <c r="BZ214" s="558"/>
      <c r="CA214" s="558"/>
      <c r="CB214" s="558"/>
    </row>
    <row r="215" spans="1:80" ht="98">
      <c r="A215" s="440">
        <v>6</v>
      </c>
      <c r="B215" s="550">
        <v>323</v>
      </c>
      <c r="C215" s="560" t="s">
        <v>1570</v>
      </c>
      <c r="D215" s="440" t="s">
        <v>2594</v>
      </c>
      <c r="E215" s="427" t="s">
        <v>633</v>
      </c>
      <c r="F215" s="560" t="s">
        <v>2511</v>
      </c>
      <c r="G215" s="440" t="s">
        <v>1623</v>
      </c>
      <c r="H215" s="440" t="s">
        <v>1624</v>
      </c>
      <c r="I215" s="427" t="s">
        <v>1620</v>
      </c>
      <c r="J215" s="560" t="s">
        <v>71</v>
      </c>
      <c r="K215" s="440" t="s">
        <v>73</v>
      </c>
      <c r="L215" s="440" t="s">
        <v>127</v>
      </c>
      <c r="M215" s="440" t="s">
        <v>74</v>
      </c>
      <c r="N215" s="440" t="s">
        <v>116</v>
      </c>
      <c r="O215" s="440" t="s">
        <v>76</v>
      </c>
      <c r="P215" s="440" t="s">
        <v>77</v>
      </c>
      <c r="Q215" s="440" t="s">
        <v>78</v>
      </c>
      <c r="R215" s="440" t="s">
        <v>91</v>
      </c>
      <c r="S215" s="440">
        <v>2.4</v>
      </c>
      <c r="T215" s="440">
        <v>2</v>
      </c>
      <c r="U215" s="440">
        <v>1</v>
      </c>
      <c r="V215" s="440">
        <v>0</v>
      </c>
      <c r="W215" s="440">
        <v>3</v>
      </c>
      <c r="X215" s="555">
        <v>4</v>
      </c>
      <c r="Y215" s="560">
        <v>6</v>
      </c>
      <c r="Z215" s="440">
        <v>24</v>
      </c>
      <c r="AA215" s="440" t="s">
        <v>66</v>
      </c>
      <c r="AB215" s="440" t="s">
        <v>2535</v>
      </c>
      <c r="AC215" s="440"/>
      <c r="AD215" s="440" t="s">
        <v>2506</v>
      </c>
      <c r="AE215" s="440"/>
      <c r="AF215" s="556" t="s">
        <v>2506</v>
      </c>
      <c r="AG215" s="560" t="s">
        <v>1621</v>
      </c>
      <c r="AH215" s="440" t="s">
        <v>92</v>
      </c>
      <c r="AI215" s="440" t="s">
        <v>1622</v>
      </c>
      <c r="AJ215" s="440" t="s">
        <v>230</v>
      </c>
      <c r="AK215" s="440" t="s">
        <v>116</v>
      </c>
      <c r="AL215" s="440" t="s">
        <v>76</v>
      </c>
      <c r="AM215" s="427" t="s">
        <v>77</v>
      </c>
      <c r="AN215" s="561" t="s">
        <v>78</v>
      </c>
      <c r="AO215" s="440">
        <v>2</v>
      </c>
      <c r="AP215" s="440">
        <v>2</v>
      </c>
      <c r="AQ215" s="8" t="s">
        <v>84</v>
      </c>
      <c r="AR215" s="8"/>
      <c r="AS215" s="8"/>
      <c r="AT215" s="8"/>
      <c r="AU215" s="8"/>
      <c r="AV215" s="8"/>
      <c r="AW215" s="562"/>
      <c r="AX215" s="562"/>
      <c r="AY215" s="562"/>
      <c r="AZ215" s="562"/>
      <c r="BA215" s="562"/>
      <c r="BB215" s="562"/>
      <c r="BC215" s="562"/>
      <c r="BD215" s="562"/>
      <c r="BE215" s="562"/>
      <c r="BF215" s="562"/>
      <c r="BG215" s="562"/>
      <c r="BH215" s="562"/>
      <c r="BI215" s="562"/>
      <c r="BJ215" s="562"/>
      <c r="BK215" s="562"/>
      <c r="BL215" s="562"/>
      <c r="BM215" s="8"/>
      <c r="BN215" s="8"/>
      <c r="BO215" s="8"/>
      <c r="BP215" s="8"/>
      <c r="BQ215" s="8"/>
      <c r="BR215" s="8"/>
      <c r="BS215" s="8"/>
      <c r="BT215" s="8"/>
      <c r="BU215" s="8"/>
      <c r="BV215" s="8"/>
      <c r="BW215" s="8"/>
      <c r="BX215" s="8"/>
      <c r="BY215" s="8"/>
      <c r="BZ215" s="8"/>
      <c r="CA215" s="8"/>
      <c r="CB215" s="8"/>
    </row>
    <row r="216" spans="1:80" ht="112">
      <c r="A216" s="440">
        <v>6</v>
      </c>
      <c r="B216" s="550">
        <v>398</v>
      </c>
      <c r="C216" s="560" t="s">
        <v>488</v>
      </c>
      <c r="D216" s="440" t="s">
        <v>2538</v>
      </c>
      <c r="E216" s="427"/>
      <c r="F216" s="560" t="s">
        <v>2544</v>
      </c>
      <c r="G216" s="440" t="s">
        <v>1796</v>
      </c>
      <c r="H216" s="440"/>
      <c r="I216" s="427" t="s">
        <v>1693</v>
      </c>
      <c r="J216" s="560" t="s">
        <v>173</v>
      </c>
      <c r="K216" s="440" t="s">
        <v>72</v>
      </c>
      <c r="L216" s="440" t="s">
        <v>72</v>
      </c>
      <c r="M216" s="440" t="s">
        <v>350</v>
      </c>
      <c r="N216" s="440" t="s">
        <v>301</v>
      </c>
      <c r="O216" s="440" t="s">
        <v>76</v>
      </c>
      <c r="P216" s="440" t="s">
        <v>77</v>
      </c>
      <c r="Q216" s="440" t="s">
        <v>78</v>
      </c>
      <c r="R216" s="440" t="s">
        <v>410</v>
      </c>
      <c r="S216" s="440">
        <v>0.1</v>
      </c>
      <c r="T216" s="440">
        <v>3</v>
      </c>
      <c r="U216" s="440">
        <v>3</v>
      </c>
      <c r="V216" s="440">
        <v>0</v>
      </c>
      <c r="W216" s="440">
        <v>4</v>
      </c>
      <c r="X216" s="555">
        <v>2</v>
      </c>
      <c r="Y216" s="560">
        <v>12</v>
      </c>
      <c r="Z216" s="440">
        <v>24</v>
      </c>
      <c r="AA216" s="440" t="s">
        <v>488</v>
      </c>
      <c r="AB216" s="440" t="s">
        <v>2538</v>
      </c>
      <c r="AC216" s="440"/>
      <c r="AD216" s="440" t="s">
        <v>2506</v>
      </c>
      <c r="AE216" s="440"/>
      <c r="AF216" s="556" t="s">
        <v>2506</v>
      </c>
      <c r="AG216" s="560"/>
      <c r="AH216" s="440" t="s">
        <v>84</v>
      </c>
      <c r="AI216" s="440" t="s">
        <v>1797</v>
      </c>
      <c r="AJ216" s="440" t="s">
        <v>119</v>
      </c>
      <c r="AK216" s="440" t="s">
        <v>201</v>
      </c>
      <c r="AL216" s="440" t="s">
        <v>76</v>
      </c>
      <c r="AM216" s="427" t="s">
        <v>77</v>
      </c>
      <c r="AN216" s="561" t="s">
        <v>78</v>
      </c>
      <c r="AO216" s="440">
        <v>1</v>
      </c>
      <c r="AP216" s="440">
        <v>3</v>
      </c>
      <c r="AQ216" s="8" t="s">
        <v>84</v>
      </c>
      <c r="AR216" s="8" t="s">
        <v>84</v>
      </c>
      <c r="AS216" s="8"/>
      <c r="AT216" s="8"/>
      <c r="AU216" s="8"/>
      <c r="AV216" s="8" t="s">
        <v>2545</v>
      </c>
      <c r="AW216" s="562" t="s">
        <v>2546</v>
      </c>
      <c r="AX216" s="562" t="s">
        <v>2538</v>
      </c>
      <c r="AY216" s="562" t="s">
        <v>86</v>
      </c>
      <c r="AZ216" s="562" t="s">
        <v>86</v>
      </c>
      <c r="BA216" s="562" t="b">
        <v>1</v>
      </c>
      <c r="BB216" s="562" t="b">
        <v>1</v>
      </c>
      <c r="BC216" s="562" t="b">
        <v>1</v>
      </c>
      <c r="BD216" s="562" t="b">
        <v>1</v>
      </c>
      <c r="BE216" s="562" t="b">
        <v>1</v>
      </c>
      <c r="BF216" s="562" t="b">
        <v>1</v>
      </c>
      <c r="BG216" s="562" t="b">
        <v>1</v>
      </c>
      <c r="BH216" s="562" t="b">
        <v>1</v>
      </c>
      <c r="BI216" s="562" t="b">
        <v>1</v>
      </c>
      <c r="BJ216" s="562" t="s">
        <v>86</v>
      </c>
      <c r="BK216" s="562" t="s">
        <v>86</v>
      </c>
      <c r="BL216" s="562" t="s">
        <v>86</v>
      </c>
      <c r="BM216" s="8"/>
      <c r="BN216" s="8"/>
      <c r="BO216" s="8"/>
      <c r="BP216" s="8"/>
      <c r="BQ216" s="8"/>
      <c r="BR216" s="8"/>
      <c r="BS216" s="8"/>
      <c r="BT216" s="8"/>
      <c r="BU216" s="8"/>
      <c r="BV216" s="8"/>
      <c r="BW216" s="8"/>
      <c r="BX216" s="8"/>
      <c r="BY216" s="8"/>
      <c r="BZ216" s="8"/>
      <c r="CA216" s="8"/>
      <c r="CB216" s="8"/>
    </row>
    <row r="217" spans="1:80" ht="168">
      <c r="A217" s="440">
        <v>6</v>
      </c>
      <c r="B217" s="550">
        <v>402</v>
      </c>
      <c r="C217" s="560" t="s">
        <v>1802</v>
      </c>
      <c r="D217" s="440" t="s">
        <v>2705</v>
      </c>
      <c r="E217" s="427" t="s">
        <v>2706</v>
      </c>
      <c r="F217" s="560" t="s">
        <v>2564</v>
      </c>
      <c r="G217" s="440" t="s">
        <v>1803</v>
      </c>
      <c r="H217" s="440" t="s">
        <v>1804</v>
      </c>
      <c r="I217" s="427" t="s">
        <v>1805</v>
      </c>
      <c r="J217" s="560" t="s">
        <v>103</v>
      </c>
      <c r="K217" s="440" t="s">
        <v>72</v>
      </c>
      <c r="L217" s="440" t="s">
        <v>127</v>
      </c>
      <c r="M217" s="440" t="s">
        <v>350</v>
      </c>
      <c r="N217" s="440" t="s">
        <v>301</v>
      </c>
      <c r="O217" s="440" t="s">
        <v>76</v>
      </c>
      <c r="P217" s="440" t="s">
        <v>77</v>
      </c>
      <c r="Q217" s="440" t="s">
        <v>78</v>
      </c>
      <c r="R217" s="440" t="s">
        <v>410</v>
      </c>
      <c r="S217" s="440">
        <v>0.1</v>
      </c>
      <c r="T217" s="440">
        <v>3</v>
      </c>
      <c r="U217" s="440">
        <v>1</v>
      </c>
      <c r="V217" s="440">
        <v>0</v>
      </c>
      <c r="W217" s="440">
        <v>4</v>
      </c>
      <c r="X217" s="555">
        <v>2</v>
      </c>
      <c r="Y217" s="560">
        <v>12</v>
      </c>
      <c r="Z217" s="440">
        <v>24</v>
      </c>
      <c r="AA217" s="440" t="s">
        <v>250</v>
      </c>
      <c r="AB217" s="440" t="s">
        <v>2600</v>
      </c>
      <c r="AC217" s="440"/>
      <c r="AD217" s="440" t="s">
        <v>2506</v>
      </c>
      <c r="AE217" s="440"/>
      <c r="AF217" s="556" t="s">
        <v>2506</v>
      </c>
      <c r="AG217" s="560" t="s">
        <v>1806</v>
      </c>
      <c r="AH217" s="440" t="s">
        <v>84</v>
      </c>
      <c r="AI217" s="440" t="s">
        <v>148</v>
      </c>
      <c r="AJ217" s="440" t="s">
        <v>350</v>
      </c>
      <c r="AK217" s="440" t="s">
        <v>301</v>
      </c>
      <c r="AL217" s="440" t="s">
        <v>76</v>
      </c>
      <c r="AM217" s="427" t="s">
        <v>77</v>
      </c>
      <c r="AN217" s="561" t="s">
        <v>78</v>
      </c>
      <c r="AO217" s="440">
        <v>4</v>
      </c>
      <c r="AP217" s="440">
        <v>4</v>
      </c>
      <c r="AQ217" s="8" t="s">
        <v>84</v>
      </c>
      <c r="AR217" s="8" t="s">
        <v>92</v>
      </c>
      <c r="AS217" s="8" t="s">
        <v>1807</v>
      </c>
      <c r="AT217" s="8" t="s">
        <v>1808</v>
      </c>
      <c r="AU217" s="8"/>
      <c r="AV217" s="8" t="s">
        <v>1802</v>
      </c>
      <c r="AW217" s="562" t="s">
        <v>1802</v>
      </c>
      <c r="AX217" s="562" t="s">
        <v>2600</v>
      </c>
      <c r="AY217" s="562" t="s">
        <v>2506</v>
      </c>
      <c r="AZ217" s="562" t="s">
        <v>2506</v>
      </c>
      <c r="BA217" s="562" t="b">
        <v>1</v>
      </c>
      <c r="BB217" s="562" t="b">
        <v>1</v>
      </c>
      <c r="BC217" s="562" t="b">
        <v>1</v>
      </c>
      <c r="BD217" s="562" t="b">
        <v>1</v>
      </c>
      <c r="BE217" s="562" t="b">
        <v>1</v>
      </c>
      <c r="BF217" s="562" t="b">
        <v>1</v>
      </c>
      <c r="BG217" s="562" t="b">
        <v>1</v>
      </c>
      <c r="BH217" s="562" t="b">
        <v>1</v>
      </c>
      <c r="BI217" s="562" t="b">
        <v>1</v>
      </c>
      <c r="BJ217" s="562"/>
      <c r="BK217" s="562"/>
      <c r="BL217" s="8"/>
      <c r="BM217" s="8"/>
      <c r="BN217" s="8"/>
      <c r="BO217" s="8"/>
      <c r="BP217" s="8"/>
      <c r="BQ217" s="8"/>
      <c r="BR217" s="8"/>
      <c r="BS217" s="8"/>
      <c r="BT217" s="8"/>
      <c r="BU217" s="8"/>
      <c r="BV217" s="8"/>
      <c r="BW217" s="8"/>
      <c r="BX217" s="8"/>
      <c r="BY217" s="8"/>
      <c r="BZ217" s="8"/>
      <c r="CA217" s="8"/>
      <c r="CB217" s="8"/>
    </row>
    <row r="218" spans="1:80" ht="168">
      <c r="A218" s="440">
        <v>6</v>
      </c>
      <c r="B218" s="550">
        <v>403</v>
      </c>
      <c r="C218" s="560" t="s">
        <v>1802</v>
      </c>
      <c r="D218" s="440" t="s">
        <v>2705</v>
      </c>
      <c r="E218" s="427" t="s">
        <v>2706</v>
      </c>
      <c r="F218" s="560" t="s">
        <v>2564</v>
      </c>
      <c r="G218" s="440" t="s">
        <v>1809</v>
      </c>
      <c r="H218" s="440" t="s">
        <v>1810</v>
      </c>
      <c r="I218" s="427" t="s">
        <v>1811</v>
      </c>
      <c r="J218" s="560" t="s">
        <v>103</v>
      </c>
      <c r="K218" s="440" t="s">
        <v>72</v>
      </c>
      <c r="L218" s="440" t="s">
        <v>127</v>
      </c>
      <c r="M218" s="440" t="s">
        <v>350</v>
      </c>
      <c r="N218" s="440" t="s">
        <v>301</v>
      </c>
      <c r="O218" s="440" t="s">
        <v>76</v>
      </c>
      <c r="P218" s="440" t="s">
        <v>77</v>
      </c>
      <c r="Q218" s="440" t="s">
        <v>78</v>
      </c>
      <c r="R218" s="440" t="s">
        <v>410</v>
      </c>
      <c r="S218" s="440">
        <v>0.1</v>
      </c>
      <c r="T218" s="440">
        <v>3</v>
      </c>
      <c r="U218" s="440">
        <v>1</v>
      </c>
      <c r="V218" s="440">
        <v>0</v>
      </c>
      <c r="W218" s="440">
        <v>4</v>
      </c>
      <c r="X218" s="555">
        <v>2</v>
      </c>
      <c r="Y218" s="560">
        <v>12</v>
      </c>
      <c r="Z218" s="440">
        <v>24</v>
      </c>
      <c r="AA218" s="440" t="s">
        <v>250</v>
      </c>
      <c r="AB218" s="440" t="s">
        <v>2600</v>
      </c>
      <c r="AC218" s="440"/>
      <c r="AD218" s="440" t="s">
        <v>2506</v>
      </c>
      <c r="AE218" s="440"/>
      <c r="AF218" s="556" t="s">
        <v>2506</v>
      </c>
      <c r="AG218" s="560" t="s">
        <v>1812</v>
      </c>
      <c r="AH218" s="440" t="s">
        <v>84</v>
      </c>
      <c r="AI218" s="440" t="s">
        <v>148</v>
      </c>
      <c r="AJ218" s="440" t="s">
        <v>350</v>
      </c>
      <c r="AK218" s="440" t="s">
        <v>301</v>
      </c>
      <c r="AL218" s="440" t="s">
        <v>76</v>
      </c>
      <c r="AM218" s="427" t="s">
        <v>77</v>
      </c>
      <c r="AN218" s="561" t="s">
        <v>78</v>
      </c>
      <c r="AO218" s="440">
        <v>4</v>
      </c>
      <c r="AP218" s="440">
        <v>4</v>
      </c>
      <c r="AQ218" s="8" t="s">
        <v>84</v>
      </c>
      <c r="AR218" s="8" t="s">
        <v>92</v>
      </c>
      <c r="AS218" s="8" t="s">
        <v>1807</v>
      </c>
      <c r="AT218" s="8" t="s">
        <v>1813</v>
      </c>
      <c r="AU218" s="8"/>
      <c r="AV218" s="8" t="s">
        <v>1802</v>
      </c>
      <c r="AW218" s="562" t="s">
        <v>1802</v>
      </c>
      <c r="AX218" s="562" t="s">
        <v>2600</v>
      </c>
      <c r="AY218" s="562" t="s">
        <v>2506</v>
      </c>
      <c r="AZ218" s="562" t="s">
        <v>2506</v>
      </c>
      <c r="BA218" s="562" t="b">
        <v>1</v>
      </c>
      <c r="BB218" s="562" t="b">
        <v>1</v>
      </c>
      <c r="BC218" s="562" t="b">
        <v>1</v>
      </c>
      <c r="BD218" s="562" t="b">
        <v>1</v>
      </c>
      <c r="BE218" s="562" t="b">
        <v>1</v>
      </c>
      <c r="BF218" s="562" t="b">
        <v>1</v>
      </c>
      <c r="BG218" s="562" t="b">
        <v>1</v>
      </c>
      <c r="BH218" s="562" t="b">
        <v>1</v>
      </c>
      <c r="BI218" s="562" t="b">
        <v>1</v>
      </c>
      <c r="BJ218" s="562"/>
      <c r="BK218" s="562"/>
      <c r="BL218" s="8"/>
      <c r="BM218" s="8"/>
      <c r="BN218" s="8"/>
      <c r="BO218" s="8"/>
      <c r="BP218" s="8"/>
      <c r="BQ218" s="8"/>
      <c r="BR218" s="8"/>
      <c r="BS218" s="8"/>
      <c r="BT218" s="8"/>
      <c r="BU218" s="8"/>
      <c r="BV218" s="8"/>
      <c r="BW218" s="8"/>
      <c r="BX218" s="8"/>
      <c r="BY218" s="8"/>
      <c r="BZ218" s="8"/>
      <c r="CA218" s="8"/>
      <c r="CB218" s="8"/>
    </row>
    <row r="219" spans="1:80" ht="154">
      <c r="A219" s="440">
        <v>6</v>
      </c>
      <c r="B219" s="550">
        <v>404</v>
      </c>
      <c r="C219" s="560" t="s">
        <v>1802</v>
      </c>
      <c r="D219" s="440" t="s">
        <v>2705</v>
      </c>
      <c r="E219" s="427" t="s">
        <v>2706</v>
      </c>
      <c r="F219" s="560" t="s">
        <v>2564</v>
      </c>
      <c r="G219" s="440" t="s">
        <v>1814</v>
      </c>
      <c r="H219" s="440" t="s">
        <v>1815</v>
      </c>
      <c r="I219" s="427" t="s">
        <v>1816</v>
      </c>
      <c r="J219" s="560" t="s">
        <v>103</v>
      </c>
      <c r="K219" s="440" t="s">
        <v>72</v>
      </c>
      <c r="L219" s="440" t="s">
        <v>127</v>
      </c>
      <c r="M219" s="440" t="s">
        <v>350</v>
      </c>
      <c r="N219" s="440" t="s">
        <v>301</v>
      </c>
      <c r="O219" s="440" t="s">
        <v>76</v>
      </c>
      <c r="P219" s="440" t="s">
        <v>77</v>
      </c>
      <c r="Q219" s="440" t="s">
        <v>78</v>
      </c>
      <c r="R219" s="440" t="s">
        <v>410</v>
      </c>
      <c r="S219" s="440">
        <v>0.1</v>
      </c>
      <c r="T219" s="440">
        <v>3</v>
      </c>
      <c r="U219" s="440">
        <v>1</v>
      </c>
      <c r="V219" s="440">
        <v>0</v>
      </c>
      <c r="W219" s="440">
        <v>4</v>
      </c>
      <c r="X219" s="555">
        <v>2</v>
      </c>
      <c r="Y219" s="560">
        <v>12</v>
      </c>
      <c r="Z219" s="440">
        <v>24</v>
      </c>
      <c r="AA219" s="440" t="s">
        <v>250</v>
      </c>
      <c r="AB219" s="440" t="s">
        <v>2600</v>
      </c>
      <c r="AC219" s="440"/>
      <c r="AD219" s="440" t="s">
        <v>2506</v>
      </c>
      <c r="AE219" s="440"/>
      <c r="AF219" s="556" t="s">
        <v>2506</v>
      </c>
      <c r="AG219" s="560" t="s">
        <v>1817</v>
      </c>
      <c r="AH219" s="440" t="s">
        <v>84</v>
      </c>
      <c r="AI219" s="440" t="s">
        <v>148</v>
      </c>
      <c r="AJ219" s="440" t="s">
        <v>350</v>
      </c>
      <c r="AK219" s="440" t="s">
        <v>301</v>
      </c>
      <c r="AL219" s="440" t="s">
        <v>76</v>
      </c>
      <c r="AM219" s="427" t="s">
        <v>77</v>
      </c>
      <c r="AN219" s="561" t="s">
        <v>78</v>
      </c>
      <c r="AO219" s="440">
        <v>4</v>
      </c>
      <c r="AP219" s="440">
        <v>4</v>
      </c>
      <c r="AQ219" s="8" t="s">
        <v>84</v>
      </c>
      <c r="AR219" s="8" t="s">
        <v>92</v>
      </c>
      <c r="AS219" s="8" t="s">
        <v>1807</v>
      </c>
      <c r="AT219" s="8" t="s">
        <v>1818</v>
      </c>
      <c r="AU219" s="8"/>
      <c r="AV219" s="8"/>
      <c r="AW219" s="562"/>
      <c r="AX219" s="562"/>
      <c r="AY219" s="562"/>
      <c r="AZ219" s="562"/>
      <c r="BA219" s="562"/>
      <c r="BB219" s="562"/>
      <c r="BC219" s="562"/>
      <c r="BD219" s="562"/>
      <c r="BE219" s="562"/>
      <c r="BF219" s="562"/>
      <c r="BG219" s="562"/>
      <c r="BH219" s="562"/>
      <c r="BI219" s="562"/>
      <c r="BJ219" s="562"/>
      <c r="BK219" s="562"/>
      <c r="BL219" s="8"/>
      <c r="BM219" s="8"/>
      <c r="BN219" s="8"/>
      <c r="BO219" s="8"/>
      <c r="BP219" s="8"/>
      <c r="BQ219" s="8"/>
      <c r="BR219" s="8"/>
      <c r="BS219" s="8"/>
      <c r="BT219" s="8"/>
      <c r="BU219" s="8"/>
      <c r="BV219" s="8"/>
      <c r="BW219" s="8"/>
      <c r="BX219" s="8"/>
      <c r="BY219" s="8"/>
      <c r="BZ219" s="8"/>
      <c r="CA219" s="8"/>
      <c r="CB219" s="8"/>
    </row>
    <row r="220" spans="1:80" ht="98">
      <c r="A220" s="440">
        <v>6</v>
      </c>
      <c r="B220" s="550">
        <v>407</v>
      </c>
      <c r="C220" s="560" t="s">
        <v>312</v>
      </c>
      <c r="D220" s="440" t="s">
        <v>2599</v>
      </c>
      <c r="E220" s="427"/>
      <c r="F220" s="560" t="s">
        <v>2564</v>
      </c>
      <c r="G220" s="440" t="s">
        <v>1830</v>
      </c>
      <c r="H220" s="440" t="s">
        <v>1831</v>
      </c>
      <c r="I220" s="427" t="s">
        <v>1832</v>
      </c>
      <c r="J220" s="560" t="s">
        <v>103</v>
      </c>
      <c r="K220" s="440" t="s">
        <v>73</v>
      </c>
      <c r="L220" s="440" t="s">
        <v>73</v>
      </c>
      <c r="M220" s="440" t="s">
        <v>74</v>
      </c>
      <c r="N220" s="440" t="s">
        <v>116</v>
      </c>
      <c r="O220" s="440" t="s">
        <v>76</v>
      </c>
      <c r="P220" s="440" t="s">
        <v>77</v>
      </c>
      <c r="Q220" s="440" t="s">
        <v>78</v>
      </c>
      <c r="R220" s="440" t="s">
        <v>91</v>
      </c>
      <c r="S220" s="440">
        <v>0.1</v>
      </c>
      <c r="T220" s="440">
        <v>2</v>
      </c>
      <c r="U220" s="440">
        <v>2</v>
      </c>
      <c r="V220" s="440">
        <v>0</v>
      </c>
      <c r="W220" s="440">
        <v>3</v>
      </c>
      <c r="X220" s="555">
        <v>4</v>
      </c>
      <c r="Y220" s="560">
        <v>6</v>
      </c>
      <c r="Z220" s="440">
        <v>24</v>
      </c>
      <c r="AA220" s="440" t="s">
        <v>250</v>
      </c>
      <c r="AB220" s="440" t="s">
        <v>2600</v>
      </c>
      <c r="AC220" s="440"/>
      <c r="AD220" s="440" t="s">
        <v>2506</v>
      </c>
      <c r="AE220" s="440"/>
      <c r="AF220" s="556" t="s">
        <v>2506</v>
      </c>
      <c r="AG220" s="560" t="s">
        <v>1833</v>
      </c>
      <c r="AH220" s="440" t="s">
        <v>84</v>
      </c>
      <c r="AI220" s="440" t="s">
        <v>148</v>
      </c>
      <c r="AJ220" s="440" t="s">
        <v>74</v>
      </c>
      <c r="AK220" s="440" t="s">
        <v>116</v>
      </c>
      <c r="AL220" s="440" t="s">
        <v>76</v>
      </c>
      <c r="AM220" s="427" t="s">
        <v>77</v>
      </c>
      <c r="AN220" s="561" t="s">
        <v>78</v>
      </c>
      <c r="AO220" s="440">
        <v>3</v>
      </c>
      <c r="AP220" s="440">
        <v>6</v>
      </c>
      <c r="AQ220" s="8" t="s">
        <v>84</v>
      </c>
      <c r="AR220" s="8"/>
      <c r="AS220" s="8"/>
      <c r="AT220" s="8" t="s">
        <v>323</v>
      </c>
      <c r="AU220" s="8"/>
      <c r="AV220" s="8" t="s">
        <v>1802</v>
      </c>
      <c r="AW220" s="562" t="s">
        <v>1819</v>
      </c>
      <c r="AX220" s="562" t="s">
        <v>86</v>
      </c>
      <c r="AY220" s="562" t="s">
        <v>86</v>
      </c>
      <c r="AZ220" s="562" t="s">
        <v>86</v>
      </c>
      <c r="BA220" s="562" t="b">
        <v>1</v>
      </c>
      <c r="BB220" s="562" t="b">
        <v>1</v>
      </c>
      <c r="BC220" s="562" t="b">
        <v>1</v>
      </c>
      <c r="BD220" s="562" t="b">
        <v>1</v>
      </c>
      <c r="BE220" s="562" t="b">
        <v>1</v>
      </c>
      <c r="BF220" s="562" t="b">
        <v>1</v>
      </c>
      <c r="BG220" s="562" t="b">
        <v>1</v>
      </c>
      <c r="BH220" s="562" t="b">
        <v>1</v>
      </c>
      <c r="BI220" s="562" t="b">
        <v>1</v>
      </c>
      <c r="BJ220" s="562"/>
      <c r="BK220" s="562"/>
      <c r="BL220" s="8"/>
      <c r="BM220" s="8"/>
      <c r="BN220" s="8"/>
      <c r="BO220" s="8"/>
      <c r="BP220" s="8"/>
      <c r="BQ220" s="8"/>
      <c r="BR220" s="8"/>
      <c r="BS220" s="8"/>
      <c r="BT220" s="8"/>
      <c r="BU220" s="8"/>
      <c r="BV220" s="8"/>
      <c r="BW220" s="8"/>
      <c r="BX220" s="8"/>
      <c r="BY220" s="8"/>
      <c r="BZ220" s="8"/>
      <c r="CA220" s="8"/>
      <c r="CB220" s="8"/>
    </row>
    <row r="221" spans="1:80" ht="98">
      <c r="A221" s="440">
        <v>6</v>
      </c>
      <c r="B221" s="550">
        <v>408</v>
      </c>
      <c r="C221" s="560" t="s">
        <v>312</v>
      </c>
      <c r="D221" s="440" t="s">
        <v>2599</v>
      </c>
      <c r="E221" s="427"/>
      <c r="F221" s="560" t="s">
        <v>2564</v>
      </c>
      <c r="G221" s="440" t="s">
        <v>1834</v>
      </c>
      <c r="H221" s="440" t="s">
        <v>1835</v>
      </c>
      <c r="I221" s="427" t="s">
        <v>1836</v>
      </c>
      <c r="J221" s="560" t="s">
        <v>103</v>
      </c>
      <c r="K221" s="440" t="s">
        <v>73</v>
      </c>
      <c r="L221" s="440" t="s">
        <v>73</v>
      </c>
      <c r="M221" s="440" t="s">
        <v>74</v>
      </c>
      <c r="N221" s="440" t="s">
        <v>116</v>
      </c>
      <c r="O221" s="440" t="s">
        <v>76</v>
      </c>
      <c r="P221" s="440" t="s">
        <v>77</v>
      </c>
      <c r="Q221" s="440" t="s">
        <v>78</v>
      </c>
      <c r="R221" s="440" t="s">
        <v>91</v>
      </c>
      <c r="S221" s="440">
        <v>0.1</v>
      </c>
      <c r="T221" s="440">
        <v>2</v>
      </c>
      <c r="U221" s="440">
        <v>2</v>
      </c>
      <c r="V221" s="440">
        <v>0</v>
      </c>
      <c r="W221" s="440">
        <v>3</v>
      </c>
      <c r="X221" s="555">
        <v>4</v>
      </c>
      <c r="Y221" s="560">
        <v>6</v>
      </c>
      <c r="Z221" s="440">
        <v>24</v>
      </c>
      <c r="AA221" s="440" t="s">
        <v>250</v>
      </c>
      <c r="AB221" s="440" t="s">
        <v>2600</v>
      </c>
      <c r="AC221" s="440"/>
      <c r="AD221" s="440" t="s">
        <v>2506</v>
      </c>
      <c r="AE221" s="440"/>
      <c r="AF221" s="556" t="s">
        <v>2506</v>
      </c>
      <c r="AG221" s="560" t="s">
        <v>1837</v>
      </c>
      <c r="AH221" s="440" t="s">
        <v>84</v>
      </c>
      <c r="AI221" s="440" t="s">
        <v>148</v>
      </c>
      <c r="AJ221" s="440" t="s">
        <v>74</v>
      </c>
      <c r="AK221" s="440" t="s">
        <v>116</v>
      </c>
      <c r="AL221" s="440" t="s">
        <v>76</v>
      </c>
      <c r="AM221" s="427" t="s">
        <v>77</v>
      </c>
      <c r="AN221" s="561" t="s">
        <v>78</v>
      </c>
      <c r="AO221" s="440">
        <v>3</v>
      </c>
      <c r="AP221" s="440">
        <v>6</v>
      </c>
      <c r="AQ221" s="8" t="s">
        <v>84</v>
      </c>
      <c r="AR221" s="8"/>
      <c r="AS221" s="8"/>
      <c r="AT221" s="8" t="s">
        <v>323</v>
      </c>
      <c r="AU221" s="8"/>
      <c r="AV221" s="8" t="s">
        <v>1802</v>
      </c>
      <c r="AW221" s="562" t="s">
        <v>1819</v>
      </c>
      <c r="AX221" s="562" t="s">
        <v>86</v>
      </c>
      <c r="AY221" s="562" t="s">
        <v>86</v>
      </c>
      <c r="AZ221" s="562" t="s">
        <v>86</v>
      </c>
      <c r="BA221" s="562" t="b">
        <v>1</v>
      </c>
      <c r="BB221" s="562" t="b">
        <v>1</v>
      </c>
      <c r="BC221" s="562" t="b">
        <v>1</v>
      </c>
      <c r="BD221" s="562" t="b">
        <v>1</v>
      </c>
      <c r="BE221" s="562" t="b">
        <v>1</v>
      </c>
      <c r="BF221" s="562" t="b">
        <v>1</v>
      </c>
      <c r="BG221" s="562" t="b">
        <v>1</v>
      </c>
      <c r="BH221" s="562" t="b">
        <v>1</v>
      </c>
      <c r="BI221" s="562" t="b">
        <v>1</v>
      </c>
      <c r="BJ221" s="562"/>
      <c r="BK221" s="562"/>
      <c r="BL221" s="8"/>
      <c r="BM221" s="8"/>
      <c r="BN221" s="8"/>
      <c r="BO221" s="8"/>
      <c r="BP221" s="8"/>
      <c r="BQ221" s="8"/>
      <c r="BR221" s="8"/>
      <c r="BS221" s="8"/>
      <c r="BT221" s="8"/>
      <c r="BU221" s="8"/>
      <c r="BV221" s="8"/>
      <c r="BW221" s="8"/>
      <c r="BX221" s="8"/>
      <c r="BY221" s="8"/>
      <c r="BZ221" s="8"/>
      <c r="CA221" s="8"/>
      <c r="CB221" s="8"/>
    </row>
    <row r="222" spans="1:80" ht="98">
      <c r="A222" s="440">
        <v>6</v>
      </c>
      <c r="B222" s="550">
        <v>409</v>
      </c>
      <c r="C222" s="560" t="s">
        <v>312</v>
      </c>
      <c r="D222" s="440" t="s">
        <v>2599</v>
      </c>
      <c r="E222" s="427"/>
      <c r="F222" s="560" t="s">
        <v>2564</v>
      </c>
      <c r="G222" s="440" t="s">
        <v>1838</v>
      </c>
      <c r="H222" s="440" t="s">
        <v>1839</v>
      </c>
      <c r="I222" s="427" t="s">
        <v>1840</v>
      </c>
      <c r="J222" s="560" t="s">
        <v>103</v>
      </c>
      <c r="K222" s="440" t="s">
        <v>73</v>
      </c>
      <c r="L222" s="440" t="s">
        <v>73</v>
      </c>
      <c r="M222" s="440" t="s">
        <v>74</v>
      </c>
      <c r="N222" s="440" t="s">
        <v>116</v>
      </c>
      <c r="O222" s="440" t="s">
        <v>76</v>
      </c>
      <c r="P222" s="440" t="s">
        <v>77</v>
      </c>
      <c r="Q222" s="440" t="s">
        <v>78</v>
      </c>
      <c r="R222" s="440" t="s">
        <v>91</v>
      </c>
      <c r="S222" s="440">
        <v>0.1</v>
      </c>
      <c r="T222" s="440">
        <v>2</v>
      </c>
      <c r="U222" s="440">
        <v>2</v>
      </c>
      <c r="V222" s="440">
        <v>0</v>
      </c>
      <c r="W222" s="440">
        <v>3</v>
      </c>
      <c r="X222" s="555">
        <v>4</v>
      </c>
      <c r="Y222" s="560">
        <v>6</v>
      </c>
      <c r="Z222" s="440">
        <v>24</v>
      </c>
      <c r="AA222" s="440" t="s">
        <v>250</v>
      </c>
      <c r="AB222" s="440" t="s">
        <v>2600</v>
      </c>
      <c r="AC222" s="440"/>
      <c r="AD222" s="440" t="s">
        <v>2506</v>
      </c>
      <c r="AE222" s="440"/>
      <c r="AF222" s="556" t="s">
        <v>2506</v>
      </c>
      <c r="AG222" s="560" t="s">
        <v>319</v>
      </c>
      <c r="AH222" s="440" t="s">
        <v>84</v>
      </c>
      <c r="AI222" s="440"/>
      <c r="AJ222" s="440" t="s">
        <v>74</v>
      </c>
      <c r="AK222" s="440" t="s">
        <v>116</v>
      </c>
      <c r="AL222" s="440" t="s">
        <v>76</v>
      </c>
      <c r="AM222" s="427" t="s">
        <v>77</v>
      </c>
      <c r="AN222" s="561" t="s">
        <v>78</v>
      </c>
      <c r="AO222" s="440">
        <v>3</v>
      </c>
      <c r="AP222" s="440">
        <v>6</v>
      </c>
      <c r="AQ222" s="8" t="s">
        <v>84</v>
      </c>
      <c r="AR222" s="8"/>
      <c r="AS222" s="8"/>
      <c r="AT222" s="8" t="s">
        <v>323</v>
      </c>
      <c r="AU222" s="8"/>
      <c r="AV222" s="8" t="s">
        <v>1802</v>
      </c>
      <c r="AW222" s="562" t="s">
        <v>1819</v>
      </c>
      <c r="AX222" s="562" t="s">
        <v>86</v>
      </c>
      <c r="AY222" s="562" t="s">
        <v>86</v>
      </c>
      <c r="AZ222" s="562" t="s">
        <v>86</v>
      </c>
      <c r="BA222" s="562" t="b">
        <v>1</v>
      </c>
      <c r="BB222" s="562" t="b">
        <v>1</v>
      </c>
      <c r="BC222" s="562" t="b">
        <v>1</v>
      </c>
      <c r="BD222" s="562" t="b">
        <v>1</v>
      </c>
      <c r="BE222" s="562" t="b">
        <v>1</v>
      </c>
      <c r="BF222" s="562" t="b">
        <v>1</v>
      </c>
      <c r="BG222" s="562" t="b">
        <v>1</v>
      </c>
      <c r="BH222" s="562" t="b">
        <v>1</v>
      </c>
      <c r="BI222" s="562" t="b">
        <v>1</v>
      </c>
      <c r="BJ222" s="562"/>
      <c r="BK222" s="562"/>
      <c r="BL222" s="8"/>
      <c r="BM222" s="8"/>
      <c r="BN222" s="8"/>
      <c r="BO222" s="8"/>
      <c r="BP222" s="8"/>
      <c r="BQ222" s="8"/>
      <c r="BR222" s="8"/>
      <c r="BS222" s="8"/>
      <c r="BT222" s="8"/>
      <c r="BU222" s="8"/>
      <c r="BV222" s="8"/>
      <c r="BW222" s="8"/>
      <c r="BX222" s="8"/>
      <c r="BY222" s="8"/>
      <c r="BZ222" s="8"/>
      <c r="CA222" s="8"/>
      <c r="CB222" s="8"/>
    </row>
    <row r="223" spans="1:80" ht="182">
      <c r="A223" s="440">
        <v>6</v>
      </c>
      <c r="B223" s="550">
        <v>412</v>
      </c>
      <c r="C223" s="560" t="s">
        <v>312</v>
      </c>
      <c r="D223" s="440" t="s">
        <v>2599</v>
      </c>
      <c r="E223" s="427"/>
      <c r="F223" s="560" t="s">
        <v>2564</v>
      </c>
      <c r="G223" s="440" t="s">
        <v>1850</v>
      </c>
      <c r="H223" s="440" t="s">
        <v>1851</v>
      </c>
      <c r="I223" s="427" t="s">
        <v>1852</v>
      </c>
      <c r="J223" s="560" t="s">
        <v>103</v>
      </c>
      <c r="K223" s="440" t="s">
        <v>72</v>
      </c>
      <c r="L223" s="440" t="s">
        <v>73</v>
      </c>
      <c r="M223" s="440" t="s">
        <v>350</v>
      </c>
      <c r="N223" s="440" t="s">
        <v>301</v>
      </c>
      <c r="O223" s="440" t="s">
        <v>76</v>
      </c>
      <c r="P223" s="440" t="s">
        <v>77</v>
      </c>
      <c r="Q223" s="440" t="s">
        <v>78</v>
      </c>
      <c r="R223" s="440" t="s">
        <v>410</v>
      </c>
      <c r="S223" s="440">
        <v>0.1</v>
      </c>
      <c r="T223" s="440">
        <v>3</v>
      </c>
      <c r="U223" s="440">
        <v>2</v>
      </c>
      <c r="V223" s="440">
        <v>0</v>
      </c>
      <c r="W223" s="440">
        <v>4</v>
      </c>
      <c r="X223" s="555">
        <v>2</v>
      </c>
      <c r="Y223" s="560">
        <v>12</v>
      </c>
      <c r="Z223" s="440">
        <v>24</v>
      </c>
      <c r="AA223" s="440" t="s">
        <v>250</v>
      </c>
      <c r="AB223" s="440" t="s">
        <v>2600</v>
      </c>
      <c r="AC223" s="440"/>
      <c r="AD223" s="440" t="s">
        <v>2506</v>
      </c>
      <c r="AE223" s="440"/>
      <c r="AF223" s="556" t="s">
        <v>2506</v>
      </c>
      <c r="AG223" s="560" t="s">
        <v>1853</v>
      </c>
      <c r="AH223" s="440" t="s">
        <v>84</v>
      </c>
      <c r="AI223" s="440" t="s">
        <v>148</v>
      </c>
      <c r="AJ223" s="440" t="s">
        <v>350</v>
      </c>
      <c r="AK223" s="440" t="s">
        <v>301</v>
      </c>
      <c r="AL223" s="440" t="s">
        <v>76</v>
      </c>
      <c r="AM223" s="427" t="s">
        <v>77</v>
      </c>
      <c r="AN223" s="561" t="s">
        <v>78</v>
      </c>
      <c r="AO223" s="440">
        <v>4</v>
      </c>
      <c r="AP223" s="440">
        <v>8</v>
      </c>
      <c r="AQ223" s="8" t="s">
        <v>84</v>
      </c>
      <c r="AR223" s="8" t="s">
        <v>84</v>
      </c>
      <c r="AS223" s="8"/>
      <c r="AT223" s="8" t="s">
        <v>1854</v>
      </c>
      <c r="AU223" s="8"/>
      <c r="AV223" s="8" t="s">
        <v>1802</v>
      </c>
      <c r="AW223" s="562" t="s">
        <v>1819</v>
      </c>
      <c r="AX223" s="562" t="s">
        <v>86</v>
      </c>
      <c r="AY223" s="562" t="s">
        <v>86</v>
      </c>
      <c r="AZ223" s="562" t="s">
        <v>86</v>
      </c>
      <c r="BA223" s="562" t="b">
        <v>1</v>
      </c>
      <c r="BB223" s="562" t="b">
        <v>1</v>
      </c>
      <c r="BC223" s="562" t="b">
        <v>1</v>
      </c>
      <c r="BD223" s="562" t="b">
        <v>1</v>
      </c>
      <c r="BE223" s="562" t="b">
        <v>1</v>
      </c>
      <c r="BF223" s="562" t="b">
        <v>1</v>
      </c>
      <c r="BG223" s="562" t="b">
        <v>1</v>
      </c>
      <c r="BH223" s="562" t="b">
        <v>1</v>
      </c>
      <c r="BI223" s="562" t="b">
        <v>1</v>
      </c>
      <c r="BJ223" s="562"/>
      <c r="BK223" s="562"/>
      <c r="BL223" s="8"/>
      <c r="BM223" s="8"/>
      <c r="BN223" s="8"/>
      <c r="BO223" s="8"/>
      <c r="BP223" s="8"/>
      <c r="BQ223" s="8"/>
      <c r="BR223" s="8"/>
      <c r="BS223" s="8"/>
      <c r="BT223" s="8"/>
      <c r="BU223" s="8"/>
      <c r="BV223" s="8"/>
      <c r="BW223" s="8"/>
      <c r="BX223" s="8"/>
      <c r="BY223" s="8"/>
      <c r="BZ223" s="8"/>
      <c r="CA223" s="8"/>
      <c r="CB223" s="8"/>
    </row>
    <row r="224" spans="1:80" ht="182">
      <c r="A224" s="440">
        <v>6</v>
      </c>
      <c r="B224" s="550">
        <v>415</v>
      </c>
      <c r="C224" s="560" t="s">
        <v>312</v>
      </c>
      <c r="D224" s="440" t="s">
        <v>2599</v>
      </c>
      <c r="E224" s="427"/>
      <c r="F224" s="560" t="s">
        <v>2564</v>
      </c>
      <c r="G224" s="440" t="s">
        <v>1860</v>
      </c>
      <c r="H224" s="440" t="s">
        <v>1861</v>
      </c>
      <c r="I224" s="427" t="s">
        <v>1862</v>
      </c>
      <c r="J224" s="560" t="s">
        <v>103</v>
      </c>
      <c r="K224" s="440" t="s">
        <v>72</v>
      </c>
      <c r="L224" s="440" t="s">
        <v>73</v>
      </c>
      <c r="M224" s="440" t="s">
        <v>350</v>
      </c>
      <c r="N224" s="440" t="s">
        <v>301</v>
      </c>
      <c r="O224" s="440" t="s">
        <v>76</v>
      </c>
      <c r="P224" s="440" t="s">
        <v>77</v>
      </c>
      <c r="Q224" s="440" t="s">
        <v>78</v>
      </c>
      <c r="R224" s="440" t="s">
        <v>410</v>
      </c>
      <c r="S224" s="440">
        <v>0.1</v>
      </c>
      <c r="T224" s="440">
        <v>3</v>
      </c>
      <c r="U224" s="440">
        <v>2</v>
      </c>
      <c r="V224" s="440">
        <v>0</v>
      </c>
      <c r="W224" s="440">
        <v>4</v>
      </c>
      <c r="X224" s="555">
        <v>2</v>
      </c>
      <c r="Y224" s="560">
        <v>12</v>
      </c>
      <c r="Z224" s="440">
        <v>24</v>
      </c>
      <c r="AA224" s="440"/>
      <c r="AB224" s="440" t="s">
        <v>2506</v>
      </c>
      <c r="AC224" s="440"/>
      <c r="AD224" s="440" t="s">
        <v>2506</v>
      </c>
      <c r="AE224" s="440"/>
      <c r="AF224" s="556" t="s">
        <v>2506</v>
      </c>
      <c r="AG224" s="560" t="s">
        <v>1863</v>
      </c>
      <c r="AH224" s="440" t="s">
        <v>84</v>
      </c>
      <c r="AI224" s="440" t="s">
        <v>148</v>
      </c>
      <c r="AJ224" s="440" t="s">
        <v>230</v>
      </c>
      <c r="AK224" s="440" t="s">
        <v>116</v>
      </c>
      <c r="AL224" s="440" t="s">
        <v>76</v>
      </c>
      <c r="AM224" s="427" t="s">
        <v>77</v>
      </c>
      <c r="AN224" s="561" t="s">
        <v>78</v>
      </c>
      <c r="AO224" s="440">
        <v>2</v>
      </c>
      <c r="AP224" s="440">
        <v>4</v>
      </c>
      <c r="AQ224" s="8"/>
      <c r="AR224" s="8"/>
      <c r="AS224" s="8"/>
      <c r="AT224" s="8" t="s">
        <v>1864</v>
      </c>
      <c r="AU224" s="8"/>
      <c r="AV224" s="8" t="s">
        <v>1802</v>
      </c>
      <c r="AW224" s="562" t="s">
        <v>1819</v>
      </c>
      <c r="AX224" s="562" t="s">
        <v>86</v>
      </c>
      <c r="AY224" s="562" t="s">
        <v>2506</v>
      </c>
      <c r="AZ224" s="562" t="s">
        <v>2506</v>
      </c>
      <c r="BA224" s="562" t="b">
        <v>1</v>
      </c>
      <c r="BB224" s="562" t="b">
        <v>1</v>
      </c>
      <c r="BC224" s="562" t="b">
        <v>1</v>
      </c>
      <c r="BD224" s="562" t="b">
        <v>1</v>
      </c>
      <c r="BE224" s="562" t="b">
        <v>1</v>
      </c>
      <c r="BF224" s="562" t="b">
        <v>1</v>
      </c>
      <c r="BG224" s="562" t="b">
        <v>1</v>
      </c>
      <c r="BH224" s="562" t="b">
        <v>1</v>
      </c>
      <c r="BI224" s="562" t="b">
        <v>1</v>
      </c>
      <c r="BJ224" s="562"/>
      <c r="BK224" s="562"/>
      <c r="BL224" s="8"/>
      <c r="BM224" s="8"/>
      <c r="BN224" s="8"/>
      <c r="BO224" s="8"/>
      <c r="BP224" s="8"/>
      <c r="BQ224" s="8"/>
      <c r="BR224" s="8"/>
      <c r="BS224" s="8"/>
      <c r="BT224" s="8"/>
      <c r="BU224" s="8"/>
      <c r="BV224" s="8"/>
      <c r="BW224" s="8"/>
      <c r="BX224" s="8"/>
      <c r="BY224" s="8"/>
      <c r="BZ224" s="8"/>
      <c r="CA224" s="8"/>
      <c r="CB224" s="8"/>
    </row>
    <row r="225" spans="1:80" ht="98">
      <c r="A225" s="440">
        <v>6</v>
      </c>
      <c r="B225" s="550">
        <v>472</v>
      </c>
      <c r="C225" s="560" t="s">
        <v>1998</v>
      </c>
      <c r="D225" s="440" t="s">
        <v>2636</v>
      </c>
      <c r="E225" s="427" t="s">
        <v>633</v>
      </c>
      <c r="F225" s="560" t="s">
        <v>2564</v>
      </c>
      <c r="G225" s="440" t="s">
        <v>1571</v>
      </c>
      <c r="H225" s="440" t="s">
        <v>1572</v>
      </c>
      <c r="I225" s="427" t="s">
        <v>1573</v>
      </c>
      <c r="J225" s="560" t="s">
        <v>71</v>
      </c>
      <c r="K225" s="440" t="s">
        <v>73</v>
      </c>
      <c r="L225" s="440" t="s">
        <v>73</v>
      </c>
      <c r="M225" s="440" t="s">
        <v>74</v>
      </c>
      <c r="N225" s="440" t="s">
        <v>75</v>
      </c>
      <c r="O225" s="440" t="s">
        <v>76</v>
      </c>
      <c r="P225" s="440" t="s">
        <v>77</v>
      </c>
      <c r="Q225" s="440" t="s">
        <v>78</v>
      </c>
      <c r="R225" s="440" t="s">
        <v>91</v>
      </c>
      <c r="S225" s="440">
        <v>0.1</v>
      </c>
      <c r="T225" s="440">
        <v>2</v>
      </c>
      <c r="U225" s="440">
        <v>2</v>
      </c>
      <c r="V225" s="440">
        <v>0</v>
      </c>
      <c r="W225" s="440">
        <v>3</v>
      </c>
      <c r="X225" s="555">
        <v>4</v>
      </c>
      <c r="Y225" s="560">
        <v>6</v>
      </c>
      <c r="Z225" s="440">
        <v>24</v>
      </c>
      <c r="AA225" s="440" t="s">
        <v>1512</v>
      </c>
      <c r="AB225" s="440" t="s">
        <v>2702</v>
      </c>
      <c r="AC225" s="440" t="s">
        <v>231</v>
      </c>
      <c r="AD225" s="440" t="s">
        <v>2515</v>
      </c>
      <c r="AE225" s="440"/>
      <c r="AF225" s="556" t="s">
        <v>2506</v>
      </c>
      <c r="AG225" s="560" t="s">
        <v>1574</v>
      </c>
      <c r="AH225" s="440" t="s">
        <v>92</v>
      </c>
      <c r="AI225" s="440" t="s">
        <v>86</v>
      </c>
      <c r="AJ225" s="440" t="s">
        <v>119</v>
      </c>
      <c r="AK225" s="440" t="s">
        <v>201</v>
      </c>
      <c r="AL225" s="440" t="s">
        <v>76</v>
      </c>
      <c r="AM225" s="427" t="s">
        <v>77</v>
      </c>
      <c r="AN225" s="561" t="s">
        <v>78</v>
      </c>
      <c r="AO225" s="440">
        <v>1</v>
      </c>
      <c r="AP225" s="440">
        <v>2</v>
      </c>
      <c r="AQ225" s="8" t="s">
        <v>84</v>
      </c>
      <c r="AR225" s="8" t="s">
        <v>84</v>
      </c>
      <c r="AS225" s="8"/>
      <c r="AT225" s="8"/>
      <c r="AU225" s="8"/>
      <c r="AV225" s="8" t="s">
        <v>1802</v>
      </c>
      <c r="AW225" s="562" t="s">
        <v>2637</v>
      </c>
      <c r="AX225" s="562" t="s">
        <v>86</v>
      </c>
      <c r="AY225" s="562" t="s">
        <v>86</v>
      </c>
      <c r="AZ225" s="562" t="s">
        <v>86</v>
      </c>
      <c r="BA225" s="562" t="b">
        <v>1</v>
      </c>
      <c r="BB225" s="562" t="b">
        <v>1</v>
      </c>
      <c r="BC225" s="562" t="b">
        <v>1</v>
      </c>
      <c r="BD225" s="562" t="b">
        <v>1</v>
      </c>
      <c r="BE225" s="562" t="b">
        <v>1</v>
      </c>
      <c r="BF225" s="562" t="b">
        <v>1</v>
      </c>
      <c r="BG225" s="562" t="b">
        <v>1</v>
      </c>
      <c r="BH225" s="562" t="b">
        <v>1</v>
      </c>
      <c r="BI225" s="562" t="b">
        <v>1</v>
      </c>
      <c r="BJ225" s="562"/>
      <c r="BK225" s="562"/>
      <c r="BL225" s="562"/>
      <c r="BM225" s="8"/>
      <c r="BN225" s="8"/>
      <c r="BO225" s="8"/>
      <c r="BP225" s="8"/>
      <c r="BQ225" s="8"/>
      <c r="BR225" s="8"/>
      <c r="BS225" s="8"/>
      <c r="BT225" s="8"/>
      <c r="BU225" s="8"/>
      <c r="BV225" s="8"/>
      <c r="BW225" s="8"/>
      <c r="BX225" s="8"/>
      <c r="BY225" s="8"/>
      <c r="BZ225" s="8"/>
      <c r="CA225" s="8"/>
      <c r="CB225" s="8"/>
    </row>
    <row r="226" spans="1:80" ht="98">
      <c r="A226" s="440">
        <v>6</v>
      </c>
      <c r="B226" s="550">
        <v>484</v>
      </c>
      <c r="C226" s="560" t="s">
        <v>330</v>
      </c>
      <c r="D226" s="440" t="s">
        <v>2642</v>
      </c>
      <c r="E226" s="427" t="s">
        <v>236</v>
      </c>
      <c r="F226" s="560" t="s">
        <v>2564</v>
      </c>
      <c r="G226" s="440" t="s">
        <v>2067</v>
      </c>
      <c r="H226" s="440" t="s">
        <v>2068</v>
      </c>
      <c r="I226" s="427" t="s">
        <v>2069</v>
      </c>
      <c r="J226" s="560" t="s">
        <v>103</v>
      </c>
      <c r="K226" s="440" t="s">
        <v>72</v>
      </c>
      <c r="L226" s="440" t="s">
        <v>72</v>
      </c>
      <c r="M226" s="440" t="s">
        <v>230</v>
      </c>
      <c r="N226" s="440" t="s">
        <v>201</v>
      </c>
      <c r="O226" s="440" t="s">
        <v>76</v>
      </c>
      <c r="P226" s="440" t="s">
        <v>77</v>
      </c>
      <c r="Q226" s="440" t="s">
        <v>78</v>
      </c>
      <c r="R226" s="440" t="s">
        <v>91</v>
      </c>
      <c r="S226" s="440">
        <v>0.1</v>
      </c>
      <c r="T226" s="440">
        <v>3</v>
      </c>
      <c r="U226" s="440">
        <v>3</v>
      </c>
      <c r="V226" s="440">
        <v>0</v>
      </c>
      <c r="W226" s="440">
        <v>2</v>
      </c>
      <c r="X226" s="555">
        <v>4</v>
      </c>
      <c r="Y226" s="560">
        <v>6</v>
      </c>
      <c r="Z226" s="440">
        <v>24</v>
      </c>
      <c r="AA226" s="440" t="s">
        <v>250</v>
      </c>
      <c r="AB226" s="440" t="s">
        <v>2600</v>
      </c>
      <c r="AC226" s="440" t="s">
        <v>330</v>
      </c>
      <c r="AD226" s="440" t="s">
        <v>2642</v>
      </c>
      <c r="AE226" s="440"/>
      <c r="AF226" s="556" t="s">
        <v>2506</v>
      </c>
      <c r="AG226" s="560" t="s">
        <v>2070</v>
      </c>
      <c r="AH226" s="440" t="s">
        <v>92</v>
      </c>
      <c r="AI226" s="440" t="s">
        <v>148</v>
      </c>
      <c r="AJ226" s="440" t="s">
        <v>115</v>
      </c>
      <c r="AK226" s="440" t="s">
        <v>201</v>
      </c>
      <c r="AL226" s="440" t="s">
        <v>76</v>
      </c>
      <c r="AM226" s="427" t="s">
        <v>77</v>
      </c>
      <c r="AN226" s="561" t="s">
        <v>78</v>
      </c>
      <c r="AO226" s="440">
        <v>1</v>
      </c>
      <c r="AP226" s="440">
        <v>3</v>
      </c>
      <c r="AQ226" s="8" t="s">
        <v>92</v>
      </c>
      <c r="AR226" s="8"/>
      <c r="AS226" s="8"/>
      <c r="AT226" s="8" t="s">
        <v>2058</v>
      </c>
      <c r="AU226" s="8"/>
      <c r="AV226" s="8" t="s">
        <v>1802</v>
      </c>
      <c r="AW226" s="562" t="s">
        <v>2053</v>
      </c>
      <c r="AX226" s="562" t="s">
        <v>86</v>
      </c>
      <c r="AY226" s="562" t="s">
        <v>86</v>
      </c>
      <c r="AZ226" s="562" t="s">
        <v>86</v>
      </c>
      <c r="BA226" s="562" t="b">
        <v>1</v>
      </c>
      <c r="BB226" s="562" t="b">
        <v>1</v>
      </c>
      <c r="BC226" s="562" t="b">
        <v>1</v>
      </c>
      <c r="BD226" s="562" t="b">
        <v>1</v>
      </c>
      <c r="BE226" s="562" t="b">
        <v>1</v>
      </c>
      <c r="BF226" s="562" t="b">
        <v>1</v>
      </c>
      <c r="BG226" s="562" t="b">
        <v>1</v>
      </c>
      <c r="BH226" s="562" t="b">
        <v>1</v>
      </c>
      <c r="BI226" s="562" t="b">
        <v>1</v>
      </c>
      <c r="BJ226" s="562"/>
      <c r="BK226" s="562"/>
      <c r="BL226" s="8"/>
      <c r="BM226" s="8"/>
      <c r="BN226" s="8"/>
      <c r="BO226" s="8"/>
      <c r="BP226" s="8"/>
      <c r="BQ226" s="8"/>
      <c r="BR226" s="8"/>
      <c r="BS226" s="8"/>
      <c r="BT226" s="8"/>
      <c r="BU226" s="8"/>
      <c r="BV226" s="8"/>
      <c r="BW226" s="8"/>
      <c r="BX226" s="8"/>
      <c r="BY226" s="8"/>
      <c r="BZ226" s="8"/>
      <c r="CA226" s="8"/>
      <c r="CB226" s="8"/>
    </row>
    <row r="227" spans="1:80" ht="98">
      <c r="A227" s="440">
        <v>6</v>
      </c>
      <c r="B227" s="550">
        <v>485</v>
      </c>
      <c r="C227" s="560" t="s">
        <v>330</v>
      </c>
      <c r="D227" s="440" t="s">
        <v>2642</v>
      </c>
      <c r="E227" s="427" t="s">
        <v>236</v>
      </c>
      <c r="F227" s="560" t="s">
        <v>2564</v>
      </c>
      <c r="G227" s="440" t="s">
        <v>2071</v>
      </c>
      <c r="H227" s="440" t="s">
        <v>2072</v>
      </c>
      <c r="I227" s="427" t="s">
        <v>2073</v>
      </c>
      <c r="J227" s="560" t="s">
        <v>103</v>
      </c>
      <c r="K227" s="440" t="s">
        <v>73</v>
      </c>
      <c r="L227" s="440" t="s">
        <v>73</v>
      </c>
      <c r="M227" s="440" t="s">
        <v>74</v>
      </c>
      <c r="N227" s="440" t="s">
        <v>116</v>
      </c>
      <c r="O227" s="440" t="s">
        <v>76</v>
      </c>
      <c r="P227" s="440" t="s">
        <v>77</v>
      </c>
      <c r="Q227" s="440" t="s">
        <v>78</v>
      </c>
      <c r="R227" s="440" t="s">
        <v>91</v>
      </c>
      <c r="S227" s="440">
        <v>0.1</v>
      </c>
      <c r="T227" s="440">
        <v>2</v>
      </c>
      <c r="U227" s="440">
        <v>2</v>
      </c>
      <c r="V227" s="440">
        <v>0</v>
      </c>
      <c r="W227" s="440">
        <v>3</v>
      </c>
      <c r="X227" s="555">
        <v>4</v>
      </c>
      <c r="Y227" s="560">
        <v>6</v>
      </c>
      <c r="Z227" s="440">
        <v>24</v>
      </c>
      <c r="AA227" s="440" t="s">
        <v>1823</v>
      </c>
      <c r="AB227" s="440" t="s">
        <v>2643</v>
      </c>
      <c r="AC227" s="440"/>
      <c r="AD227" s="440" t="s">
        <v>2506</v>
      </c>
      <c r="AE227" s="440"/>
      <c r="AF227" s="556" t="s">
        <v>2506</v>
      </c>
      <c r="AG227" s="560" t="s">
        <v>2074</v>
      </c>
      <c r="AH227" s="440" t="s">
        <v>92</v>
      </c>
      <c r="AI227" s="440" t="s">
        <v>148</v>
      </c>
      <c r="AJ227" s="440" t="s">
        <v>74</v>
      </c>
      <c r="AK227" s="440" t="s">
        <v>116</v>
      </c>
      <c r="AL227" s="440" t="s">
        <v>76</v>
      </c>
      <c r="AM227" s="427" t="s">
        <v>77</v>
      </c>
      <c r="AN227" s="561" t="s">
        <v>78</v>
      </c>
      <c r="AO227" s="440">
        <v>3</v>
      </c>
      <c r="AP227" s="440">
        <v>6</v>
      </c>
      <c r="AQ227" s="8" t="s">
        <v>84</v>
      </c>
      <c r="AR227" s="8" t="s">
        <v>84</v>
      </c>
      <c r="AS227" s="8"/>
      <c r="AT227" s="8"/>
      <c r="AU227" s="8"/>
      <c r="AV227" s="8" t="s">
        <v>1802</v>
      </c>
      <c r="AW227" s="562" t="s">
        <v>2053</v>
      </c>
      <c r="AX227" s="562" t="s">
        <v>86</v>
      </c>
      <c r="AY227" s="562" t="s">
        <v>86</v>
      </c>
      <c r="AZ227" s="562" t="s">
        <v>86</v>
      </c>
      <c r="BA227" s="562" t="b">
        <v>1</v>
      </c>
      <c r="BB227" s="562" t="b">
        <v>1</v>
      </c>
      <c r="BC227" s="562" t="b">
        <v>1</v>
      </c>
      <c r="BD227" s="562" t="b">
        <v>1</v>
      </c>
      <c r="BE227" s="562" t="b">
        <v>1</v>
      </c>
      <c r="BF227" s="562" t="b">
        <v>1</v>
      </c>
      <c r="BG227" s="562" t="b">
        <v>1</v>
      </c>
      <c r="BH227" s="562" t="b">
        <v>1</v>
      </c>
      <c r="BI227" s="562" t="b">
        <v>1</v>
      </c>
      <c r="BJ227" s="562"/>
      <c r="BK227" s="562"/>
      <c r="BL227" s="8"/>
      <c r="BM227" s="8"/>
      <c r="BN227" s="8"/>
      <c r="BO227" s="8"/>
      <c r="BP227" s="8"/>
      <c r="BQ227" s="8"/>
      <c r="BR227" s="8"/>
      <c r="BS227" s="8"/>
      <c r="BT227" s="8"/>
      <c r="BU227" s="8"/>
      <c r="BV227" s="8"/>
      <c r="BW227" s="8"/>
      <c r="BX227" s="8"/>
      <c r="BY227" s="8"/>
      <c r="BZ227" s="8"/>
      <c r="CA227" s="8"/>
      <c r="CB227" s="8"/>
    </row>
    <row r="228" spans="1:80" ht="98">
      <c r="A228" s="440">
        <v>6</v>
      </c>
      <c r="B228" s="550">
        <v>490</v>
      </c>
      <c r="C228" s="560" t="s">
        <v>330</v>
      </c>
      <c r="D228" s="440" t="s">
        <v>2642</v>
      </c>
      <c r="E228" s="427" t="s">
        <v>236</v>
      </c>
      <c r="F228" s="560" t="s">
        <v>2564</v>
      </c>
      <c r="G228" s="440" t="s">
        <v>2088</v>
      </c>
      <c r="H228" s="440" t="s">
        <v>2089</v>
      </c>
      <c r="I228" s="427" t="s">
        <v>2090</v>
      </c>
      <c r="J228" s="560" t="s">
        <v>103</v>
      </c>
      <c r="K228" s="440" t="s">
        <v>72</v>
      </c>
      <c r="L228" s="440" t="s">
        <v>72</v>
      </c>
      <c r="M228" s="440" t="s">
        <v>230</v>
      </c>
      <c r="N228" s="440" t="s">
        <v>201</v>
      </c>
      <c r="O228" s="440" t="s">
        <v>76</v>
      </c>
      <c r="P228" s="440" t="s">
        <v>77</v>
      </c>
      <c r="Q228" s="440" t="s">
        <v>78</v>
      </c>
      <c r="R228" s="440" t="s">
        <v>91</v>
      </c>
      <c r="S228" s="440">
        <v>0.1</v>
      </c>
      <c r="T228" s="440">
        <v>3</v>
      </c>
      <c r="U228" s="440">
        <v>3</v>
      </c>
      <c r="V228" s="440">
        <v>0</v>
      </c>
      <c r="W228" s="440">
        <v>2</v>
      </c>
      <c r="X228" s="555">
        <v>4</v>
      </c>
      <c r="Y228" s="560">
        <v>6</v>
      </c>
      <c r="Z228" s="440">
        <v>24</v>
      </c>
      <c r="AA228" s="440" t="s">
        <v>250</v>
      </c>
      <c r="AB228" s="440" t="s">
        <v>2600</v>
      </c>
      <c r="AC228" s="440" t="s">
        <v>330</v>
      </c>
      <c r="AD228" s="440" t="s">
        <v>2642</v>
      </c>
      <c r="AE228" s="440"/>
      <c r="AF228" s="556" t="s">
        <v>2506</v>
      </c>
      <c r="AG228" s="560" t="s">
        <v>2070</v>
      </c>
      <c r="AH228" s="440" t="s">
        <v>84</v>
      </c>
      <c r="AI228" s="440" t="s">
        <v>148</v>
      </c>
      <c r="AJ228" s="440" t="s">
        <v>115</v>
      </c>
      <c r="AK228" s="440" t="s">
        <v>201</v>
      </c>
      <c r="AL228" s="440" t="s">
        <v>76</v>
      </c>
      <c r="AM228" s="427" t="s">
        <v>77</v>
      </c>
      <c r="AN228" s="561" t="s">
        <v>78</v>
      </c>
      <c r="AO228" s="440">
        <v>1</v>
      </c>
      <c r="AP228" s="440">
        <v>3</v>
      </c>
      <c r="AQ228" s="8" t="s">
        <v>92</v>
      </c>
      <c r="AR228" s="8"/>
      <c r="AS228" s="8"/>
      <c r="AT228" s="8" t="s">
        <v>2058</v>
      </c>
      <c r="AU228" s="8"/>
      <c r="AV228" s="8" t="s">
        <v>1802</v>
      </c>
      <c r="AW228" s="562" t="s">
        <v>2053</v>
      </c>
      <c r="AX228" s="562" t="s">
        <v>86</v>
      </c>
      <c r="AY228" s="562" t="s">
        <v>86</v>
      </c>
      <c r="AZ228" s="562" t="s">
        <v>86</v>
      </c>
      <c r="BA228" s="562" t="b">
        <v>1</v>
      </c>
      <c r="BB228" s="562" t="b">
        <v>1</v>
      </c>
      <c r="BC228" s="562" t="b">
        <v>1</v>
      </c>
      <c r="BD228" s="562" t="b">
        <v>1</v>
      </c>
      <c r="BE228" s="562" t="b">
        <v>1</v>
      </c>
      <c r="BF228" s="562" t="b">
        <v>1</v>
      </c>
      <c r="BG228" s="562" t="b">
        <v>1</v>
      </c>
      <c r="BH228" s="562" t="b">
        <v>1</v>
      </c>
      <c r="BI228" s="562" t="b">
        <v>1</v>
      </c>
      <c r="BJ228" s="562"/>
      <c r="BK228" s="562"/>
      <c r="BL228" s="8"/>
      <c r="BM228" s="8"/>
      <c r="BN228" s="8"/>
      <c r="BO228" s="8"/>
      <c r="BP228" s="8"/>
      <c r="BQ228" s="8"/>
      <c r="BR228" s="8"/>
      <c r="BS228" s="8"/>
      <c r="BT228" s="8"/>
      <c r="BU228" s="8"/>
      <c r="BV228" s="8"/>
      <c r="BW228" s="8"/>
      <c r="BX228" s="8"/>
      <c r="BY228" s="8"/>
      <c r="BZ228" s="8"/>
      <c r="CA228" s="8"/>
      <c r="CB228" s="8"/>
    </row>
    <row r="229" spans="1:80" ht="98">
      <c r="A229" s="440">
        <v>6</v>
      </c>
      <c r="B229" s="550">
        <v>508</v>
      </c>
      <c r="C229" s="560" t="s">
        <v>2144</v>
      </c>
      <c r="D229" s="440" t="s">
        <v>2708</v>
      </c>
      <c r="E229" s="427" t="s">
        <v>2709</v>
      </c>
      <c r="F229" s="560" t="s">
        <v>2668</v>
      </c>
      <c r="G229" s="440" t="s">
        <v>2145</v>
      </c>
      <c r="H229" s="440" t="s">
        <v>177</v>
      </c>
      <c r="I229" s="427" t="s">
        <v>2146</v>
      </c>
      <c r="J229" s="560" t="s">
        <v>173</v>
      </c>
      <c r="K229" s="440" t="s">
        <v>72</v>
      </c>
      <c r="L229" s="440" t="s">
        <v>72</v>
      </c>
      <c r="M229" s="440" t="s">
        <v>119</v>
      </c>
      <c r="N229" s="440" t="s">
        <v>116</v>
      </c>
      <c r="O229" s="440" t="s">
        <v>76</v>
      </c>
      <c r="P229" s="440" t="s">
        <v>77</v>
      </c>
      <c r="Q229" s="440" t="s">
        <v>78</v>
      </c>
      <c r="R229" s="440" t="s">
        <v>91</v>
      </c>
      <c r="S229" s="440">
        <v>0.1</v>
      </c>
      <c r="T229" s="440">
        <v>3</v>
      </c>
      <c r="U229" s="440">
        <v>3</v>
      </c>
      <c r="V229" s="440">
        <v>0</v>
      </c>
      <c r="W229" s="440">
        <v>2</v>
      </c>
      <c r="X229" s="555">
        <v>4</v>
      </c>
      <c r="Y229" s="560">
        <v>6</v>
      </c>
      <c r="Z229" s="440">
        <v>24</v>
      </c>
      <c r="AA229" s="440" t="s">
        <v>2144</v>
      </c>
      <c r="AB229" s="440" t="s">
        <v>2708</v>
      </c>
      <c r="AC229" s="440" t="s">
        <v>2147</v>
      </c>
      <c r="AD229" s="440" t="s">
        <v>2710</v>
      </c>
      <c r="AE229" s="440"/>
      <c r="AF229" s="556" t="s">
        <v>2506</v>
      </c>
      <c r="AG229" s="560" t="s">
        <v>2148</v>
      </c>
      <c r="AH229" s="440" t="s">
        <v>84</v>
      </c>
      <c r="AI229" s="440" t="s">
        <v>85</v>
      </c>
      <c r="AJ229" s="440" t="s">
        <v>119</v>
      </c>
      <c r="AK229" s="440" t="s">
        <v>116</v>
      </c>
      <c r="AL229" s="440" t="s">
        <v>76</v>
      </c>
      <c r="AM229" s="427" t="s">
        <v>77</v>
      </c>
      <c r="AN229" s="561" t="s">
        <v>78</v>
      </c>
      <c r="AO229" s="440">
        <v>2</v>
      </c>
      <c r="AP229" s="440">
        <v>6</v>
      </c>
      <c r="AQ229" s="8" t="s">
        <v>84</v>
      </c>
      <c r="AR229" s="8" t="s">
        <v>84</v>
      </c>
      <c r="AS229" s="8" t="s">
        <v>2149</v>
      </c>
      <c r="AT229" s="8" t="s">
        <v>2150</v>
      </c>
      <c r="AU229" s="8"/>
      <c r="AV229" s="8" t="s">
        <v>2711</v>
      </c>
      <c r="AW229" s="562" t="s">
        <v>2144</v>
      </c>
      <c r="AX229" s="562" t="s">
        <v>86</v>
      </c>
      <c r="AY229" s="562" t="s">
        <v>86</v>
      </c>
      <c r="AZ229" s="562" t="s">
        <v>86</v>
      </c>
      <c r="BA229" s="562" t="b">
        <v>1</v>
      </c>
      <c r="BB229" s="562" t="b">
        <v>1</v>
      </c>
      <c r="BC229" s="562" t="b">
        <v>1</v>
      </c>
      <c r="BD229" s="562" t="b">
        <v>1</v>
      </c>
      <c r="BE229" s="562" t="b">
        <v>1</v>
      </c>
      <c r="BF229" s="562" t="b">
        <v>1</v>
      </c>
      <c r="BG229" s="562" t="b">
        <v>1</v>
      </c>
      <c r="BH229" s="562" t="b">
        <v>1</v>
      </c>
      <c r="BI229" s="562" t="b">
        <v>1</v>
      </c>
      <c r="BJ229" s="562" t="s">
        <v>86</v>
      </c>
      <c r="BK229" s="562" t="s">
        <v>86</v>
      </c>
      <c r="BL229" s="562" t="s">
        <v>86</v>
      </c>
      <c r="BM229" s="8"/>
      <c r="BN229" s="8"/>
      <c r="BO229" s="8"/>
      <c r="BP229" s="8"/>
      <c r="BQ229" s="8"/>
      <c r="BR229" s="8"/>
      <c r="BS229" s="8"/>
      <c r="BT229" s="8"/>
      <c r="BU229" s="8"/>
      <c r="BV229" s="8"/>
      <c r="BW229" s="8"/>
      <c r="BX229" s="8"/>
      <c r="BY229" s="8"/>
      <c r="BZ229" s="8"/>
      <c r="CA229" s="8"/>
      <c r="CB229" s="8"/>
    </row>
    <row r="230" spans="1:80" ht="98">
      <c r="A230" s="440">
        <v>6</v>
      </c>
      <c r="B230" s="550">
        <v>547</v>
      </c>
      <c r="C230" s="560" t="s">
        <v>2271</v>
      </c>
      <c r="D230" s="440" t="s">
        <v>825</v>
      </c>
      <c r="E230" s="427"/>
      <c r="F230" s="560" t="s">
        <v>2668</v>
      </c>
      <c r="G230" s="440" t="s">
        <v>2272</v>
      </c>
      <c r="H230" s="440" t="s">
        <v>2273</v>
      </c>
      <c r="I230" s="427" t="s">
        <v>2274</v>
      </c>
      <c r="J230" s="560" t="s">
        <v>825</v>
      </c>
      <c r="K230" s="440" t="s">
        <v>73</v>
      </c>
      <c r="L230" s="440" t="s">
        <v>73</v>
      </c>
      <c r="M230" s="440" t="s">
        <v>74</v>
      </c>
      <c r="N230" s="440" t="s">
        <v>75</v>
      </c>
      <c r="O230" s="440" t="s">
        <v>76</v>
      </c>
      <c r="P230" s="440" t="s">
        <v>77</v>
      </c>
      <c r="Q230" s="440" t="s">
        <v>78</v>
      </c>
      <c r="R230" s="440" t="s">
        <v>91</v>
      </c>
      <c r="S230" s="440">
        <v>0.1</v>
      </c>
      <c r="T230" s="440">
        <v>2</v>
      </c>
      <c r="U230" s="440">
        <v>2</v>
      </c>
      <c r="V230" s="440">
        <v>0</v>
      </c>
      <c r="W230" s="440">
        <v>3</v>
      </c>
      <c r="X230" s="555">
        <v>4</v>
      </c>
      <c r="Y230" s="560">
        <v>6</v>
      </c>
      <c r="Z230" s="440">
        <v>24</v>
      </c>
      <c r="AA230" s="440" t="s">
        <v>2275</v>
      </c>
      <c r="AB230" s="440" t="s">
        <v>2712</v>
      </c>
      <c r="AC230" s="440"/>
      <c r="AD230" s="440" t="s">
        <v>2506</v>
      </c>
      <c r="AE230" s="440"/>
      <c r="AF230" s="556" t="s">
        <v>2506</v>
      </c>
      <c r="AG230" s="560"/>
      <c r="AH230" s="440" t="s">
        <v>84</v>
      </c>
      <c r="AI230" s="440" t="s">
        <v>86</v>
      </c>
      <c r="AJ230" s="440" t="s">
        <v>74</v>
      </c>
      <c r="AK230" s="440" t="s">
        <v>75</v>
      </c>
      <c r="AL230" s="440" t="s">
        <v>76</v>
      </c>
      <c r="AM230" s="427" t="s">
        <v>77</v>
      </c>
      <c r="AN230" s="561" t="s">
        <v>78</v>
      </c>
      <c r="AO230" s="440">
        <v>3</v>
      </c>
      <c r="AP230" s="440">
        <v>6</v>
      </c>
      <c r="AQ230" s="8" t="s">
        <v>84</v>
      </c>
      <c r="AR230" s="8" t="s">
        <v>84</v>
      </c>
      <c r="AS230" s="8"/>
      <c r="AT230" s="8"/>
      <c r="AU230" s="8"/>
      <c r="AV230" s="8" t="s">
        <v>2670</v>
      </c>
      <c r="AW230" s="562" t="s">
        <v>2271</v>
      </c>
      <c r="AX230" s="562" t="s">
        <v>86</v>
      </c>
      <c r="AY230" s="562" t="s">
        <v>86</v>
      </c>
      <c r="AZ230" s="562" t="s">
        <v>86</v>
      </c>
      <c r="BA230" s="562" t="b">
        <v>1</v>
      </c>
      <c r="BB230" s="562" t="b">
        <v>1</v>
      </c>
      <c r="BC230" s="562" t="b">
        <v>1</v>
      </c>
      <c r="BD230" s="562" t="b">
        <v>1</v>
      </c>
      <c r="BE230" s="562" t="b">
        <v>1</v>
      </c>
      <c r="BF230" s="562" t="b">
        <v>1</v>
      </c>
      <c r="BG230" s="562" t="b">
        <v>1</v>
      </c>
      <c r="BH230" s="562" t="b">
        <v>1</v>
      </c>
      <c r="BI230" s="562" t="b">
        <v>1</v>
      </c>
      <c r="BJ230" s="562" t="s">
        <v>86</v>
      </c>
      <c r="BK230" s="562" t="s">
        <v>86</v>
      </c>
      <c r="BL230" s="562" t="s">
        <v>86</v>
      </c>
      <c r="BM230" s="8"/>
      <c r="BN230" s="8"/>
      <c r="BO230" s="8"/>
      <c r="BP230" s="8"/>
      <c r="BQ230" s="8"/>
      <c r="BR230" s="8"/>
      <c r="BS230" s="8"/>
      <c r="BT230" s="8"/>
      <c r="BU230" s="8"/>
      <c r="BV230" s="8"/>
      <c r="BW230" s="8"/>
      <c r="BX230" s="8"/>
      <c r="BY230" s="8"/>
      <c r="BZ230" s="8"/>
      <c r="CA230" s="8"/>
      <c r="CB230" s="8"/>
    </row>
    <row r="231" spans="1:80" ht="98">
      <c r="A231" s="440">
        <v>6</v>
      </c>
      <c r="B231" s="550">
        <v>557</v>
      </c>
      <c r="C231" s="560" t="s">
        <v>2300</v>
      </c>
      <c r="D231" s="440" t="s">
        <v>2673</v>
      </c>
      <c r="E231" s="427"/>
      <c r="F231" s="560" t="s">
        <v>2668</v>
      </c>
      <c r="G231" s="440" t="s">
        <v>2304</v>
      </c>
      <c r="H231" s="440"/>
      <c r="I231" s="427" t="s">
        <v>2305</v>
      </c>
      <c r="J231" s="560" t="s">
        <v>840</v>
      </c>
      <c r="K231" s="440" t="s">
        <v>953</v>
      </c>
      <c r="L231" s="440" t="s">
        <v>953</v>
      </c>
      <c r="M231" s="440" t="s">
        <v>115</v>
      </c>
      <c r="N231" s="440" t="s">
        <v>133</v>
      </c>
      <c r="O231" s="440" t="s">
        <v>520</v>
      </c>
      <c r="P231" s="440" t="s">
        <v>77</v>
      </c>
      <c r="Q231" s="440" t="s">
        <v>351</v>
      </c>
      <c r="R231" s="440" t="s">
        <v>128</v>
      </c>
      <c r="S231" s="440">
        <v>0.1</v>
      </c>
      <c r="T231" s="440">
        <v>4</v>
      </c>
      <c r="U231" s="440">
        <v>4</v>
      </c>
      <c r="V231" s="440">
        <v>2</v>
      </c>
      <c r="W231" s="440">
        <v>2</v>
      </c>
      <c r="X231" s="555">
        <v>3</v>
      </c>
      <c r="Y231" s="560">
        <v>8</v>
      </c>
      <c r="Z231" s="440">
        <v>24</v>
      </c>
      <c r="AA231" s="440" t="s">
        <v>2300</v>
      </c>
      <c r="AB231" s="440" t="s">
        <v>2673</v>
      </c>
      <c r="AC231" s="440"/>
      <c r="AD231" s="440" t="s">
        <v>2506</v>
      </c>
      <c r="AE231" s="440"/>
      <c r="AF231" s="556" t="s">
        <v>2506</v>
      </c>
      <c r="AG231" s="560" t="s">
        <v>2306</v>
      </c>
      <c r="AH231" s="440"/>
      <c r="AI231" s="440" t="s">
        <v>86</v>
      </c>
      <c r="AJ231" s="440" t="s">
        <v>115</v>
      </c>
      <c r="AK231" s="440" t="s">
        <v>133</v>
      </c>
      <c r="AL231" s="440" t="s">
        <v>76</v>
      </c>
      <c r="AM231" s="427" t="s">
        <v>77</v>
      </c>
      <c r="AN231" s="561" t="s">
        <v>78</v>
      </c>
      <c r="AO231" s="440">
        <v>0</v>
      </c>
      <c r="AP231" s="440">
        <v>0</v>
      </c>
      <c r="AQ231" s="8" t="s">
        <v>84</v>
      </c>
      <c r="AR231" s="8" t="s">
        <v>84</v>
      </c>
      <c r="AS231" s="8"/>
      <c r="AT231" s="8"/>
      <c r="AU231" s="8"/>
      <c r="AV231" s="8" t="s">
        <v>2670</v>
      </c>
      <c r="AW231" s="562" t="s">
        <v>2300</v>
      </c>
      <c r="AX231" s="562" t="s">
        <v>86</v>
      </c>
      <c r="AY231" s="562" t="s">
        <v>86</v>
      </c>
      <c r="AZ231" s="562" t="s">
        <v>86</v>
      </c>
      <c r="BA231" s="562" t="b">
        <v>1</v>
      </c>
      <c r="BB231" s="562" t="b">
        <v>1</v>
      </c>
      <c r="BC231" s="562" t="b">
        <v>1</v>
      </c>
      <c r="BD231" s="562" t="b">
        <v>1</v>
      </c>
      <c r="BE231" s="562" t="b">
        <v>1</v>
      </c>
      <c r="BF231" s="562" t="b">
        <v>1</v>
      </c>
      <c r="BG231" s="562" t="b">
        <v>1</v>
      </c>
      <c r="BH231" s="562" t="b">
        <v>1</v>
      </c>
      <c r="BI231" s="562" t="b">
        <v>1</v>
      </c>
      <c r="BJ231" s="562" t="s">
        <v>2673</v>
      </c>
      <c r="BK231" s="562" t="s">
        <v>86</v>
      </c>
      <c r="BL231" s="562" t="s">
        <v>86</v>
      </c>
      <c r="BM231" s="8"/>
      <c r="BN231" s="8"/>
      <c r="BO231" s="8"/>
      <c r="BP231" s="8"/>
      <c r="BQ231" s="8"/>
      <c r="BR231" s="8"/>
      <c r="BS231" s="8"/>
      <c r="BT231" s="8"/>
      <c r="BU231" s="8"/>
      <c r="BV231" s="8"/>
      <c r="BW231" s="8"/>
      <c r="BX231" s="8"/>
      <c r="BY231" s="8"/>
      <c r="BZ231" s="8"/>
      <c r="CA231" s="8"/>
      <c r="CB231" s="8"/>
    </row>
    <row r="232" spans="1:80" ht="126">
      <c r="A232" s="440">
        <v>6</v>
      </c>
      <c r="B232" s="550">
        <v>579</v>
      </c>
      <c r="C232" s="560" t="s">
        <v>2350</v>
      </c>
      <c r="D232" s="440" t="s">
        <v>2713</v>
      </c>
      <c r="E232" s="427"/>
      <c r="F232" s="560" t="s">
        <v>2668</v>
      </c>
      <c r="G232" s="440" t="s">
        <v>2364</v>
      </c>
      <c r="H232" s="440"/>
      <c r="I232" s="427" t="s">
        <v>2366</v>
      </c>
      <c r="J232" s="560" t="s">
        <v>831</v>
      </c>
      <c r="K232" s="440" t="s">
        <v>73</v>
      </c>
      <c r="L232" s="440" t="s">
        <v>127</v>
      </c>
      <c r="M232" s="440" t="s">
        <v>350</v>
      </c>
      <c r="N232" s="440" t="s">
        <v>301</v>
      </c>
      <c r="O232" s="440" t="s">
        <v>520</v>
      </c>
      <c r="P232" s="440" t="s">
        <v>422</v>
      </c>
      <c r="Q232" s="440" t="s">
        <v>78</v>
      </c>
      <c r="R232" s="440" t="s">
        <v>128</v>
      </c>
      <c r="S232" s="440">
        <v>0.1</v>
      </c>
      <c r="T232" s="440">
        <v>2</v>
      </c>
      <c r="U232" s="440">
        <v>1</v>
      </c>
      <c r="V232" s="440">
        <v>2</v>
      </c>
      <c r="W232" s="440">
        <v>4</v>
      </c>
      <c r="X232" s="555">
        <v>3</v>
      </c>
      <c r="Y232" s="560">
        <v>8</v>
      </c>
      <c r="Z232" s="440">
        <v>24</v>
      </c>
      <c r="AA232" s="440" t="s">
        <v>2367</v>
      </c>
      <c r="AB232" s="440" t="s">
        <v>2714</v>
      </c>
      <c r="AC232" s="440"/>
      <c r="AD232" s="440" t="s">
        <v>2506</v>
      </c>
      <c r="AE232" s="440"/>
      <c r="AF232" s="556" t="s">
        <v>2506</v>
      </c>
      <c r="AG232" s="560"/>
      <c r="AH232" s="440" t="s">
        <v>84</v>
      </c>
      <c r="AI232" s="440" t="s">
        <v>85</v>
      </c>
      <c r="AJ232" s="440" t="s">
        <v>350</v>
      </c>
      <c r="AK232" s="440" t="s">
        <v>301</v>
      </c>
      <c r="AL232" s="440" t="s">
        <v>520</v>
      </c>
      <c r="AM232" s="427" t="s">
        <v>422</v>
      </c>
      <c r="AN232" s="561" t="s">
        <v>78</v>
      </c>
      <c r="AO232" s="440">
        <v>4</v>
      </c>
      <c r="AP232" s="440">
        <v>4</v>
      </c>
      <c r="AQ232" s="8"/>
      <c r="AR232" s="8"/>
      <c r="AS232" s="8"/>
      <c r="AT232" s="8"/>
      <c r="AU232" s="8"/>
      <c r="AV232" s="8" t="s">
        <v>2670</v>
      </c>
      <c r="AW232" s="562" t="s">
        <v>2715</v>
      </c>
      <c r="AX232" s="562" t="s">
        <v>86</v>
      </c>
      <c r="AY232" s="562" t="s">
        <v>86</v>
      </c>
      <c r="AZ232" s="562" t="s">
        <v>86</v>
      </c>
      <c r="BA232" s="562" t="b">
        <v>1</v>
      </c>
      <c r="BB232" s="562" t="b">
        <v>1</v>
      </c>
      <c r="BC232" s="562" t="b">
        <v>1</v>
      </c>
      <c r="BD232" s="562" t="b">
        <v>1</v>
      </c>
      <c r="BE232" s="562" t="b">
        <v>1</v>
      </c>
      <c r="BF232" s="562" t="b">
        <v>1</v>
      </c>
      <c r="BG232" s="562" t="b">
        <v>1</v>
      </c>
      <c r="BH232" s="562" t="b">
        <v>1</v>
      </c>
      <c r="BI232" s="562" t="b">
        <v>1</v>
      </c>
      <c r="BJ232" s="562" t="s">
        <v>2714</v>
      </c>
      <c r="BK232" s="562" t="s">
        <v>86</v>
      </c>
      <c r="BL232" s="562" t="s">
        <v>86</v>
      </c>
      <c r="BM232" s="8"/>
      <c r="BN232" s="8"/>
      <c r="BO232" s="8"/>
      <c r="BP232" s="8"/>
      <c r="BQ232" s="8"/>
      <c r="BR232" s="8"/>
      <c r="BS232" s="8"/>
      <c r="BT232" s="8"/>
      <c r="BU232" s="8"/>
      <c r="BV232" s="8"/>
      <c r="BW232" s="8"/>
      <c r="BX232" s="8"/>
      <c r="BY232" s="8"/>
      <c r="BZ232" s="8"/>
      <c r="CA232" s="8"/>
      <c r="CB232" s="8"/>
    </row>
    <row r="233" spans="1:80" ht="154">
      <c r="A233" s="440">
        <v>6</v>
      </c>
      <c r="B233" s="550">
        <v>613</v>
      </c>
      <c r="C233" s="560" t="s">
        <v>2470</v>
      </c>
      <c r="D233" s="440" t="s">
        <v>2644</v>
      </c>
      <c r="E233" s="427" t="s">
        <v>2645</v>
      </c>
      <c r="F233" s="560" t="s">
        <v>2646</v>
      </c>
      <c r="G233" s="440" t="s">
        <v>2477</v>
      </c>
      <c r="H233" s="440" t="s">
        <v>2478</v>
      </c>
      <c r="I233" s="427" t="s">
        <v>2479</v>
      </c>
      <c r="J233" s="560" t="s">
        <v>173</v>
      </c>
      <c r="K233" s="440" t="s">
        <v>73</v>
      </c>
      <c r="L233" s="440" t="s">
        <v>73</v>
      </c>
      <c r="M233" s="440" t="s">
        <v>74</v>
      </c>
      <c r="N233" s="440" t="s">
        <v>75</v>
      </c>
      <c r="O233" s="440" t="s">
        <v>76</v>
      </c>
      <c r="P233" s="440" t="s">
        <v>77</v>
      </c>
      <c r="Q233" s="440" t="s">
        <v>78</v>
      </c>
      <c r="R233" s="440" t="s">
        <v>91</v>
      </c>
      <c r="S233" s="440">
        <v>0.1</v>
      </c>
      <c r="T233" s="440">
        <v>2</v>
      </c>
      <c r="U233" s="440">
        <v>2</v>
      </c>
      <c r="V233" s="440">
        <v>0</v>
      </c>
      <c r="W233" s="440">
        <v>3</v>
      </c>
      <c r="X233" s="555">
        <v>4</v>
      </c>
      <c r="Y233" s="560">
        <v>6</v>
      </c>
      <c r="Z233" s="440">
        <v>24</v>
      </c>
      <c r="AA233" s="440" t="s">
        <v>2288</v>
      </c>
      <c r="AB233" s="440" t="s">
        <v>2669</v>
      </c>
      <c r="AC233" s="440"/>
      <c r="AD233" s="440" t="s">
        <v>2506</v>
      </c>
      <c r="AE233" s="440"/>
      <c r="AF233" s="556" t="s">
        <v>2506</v>
      </c>
      <c r="AG233" s="560" t="s">
        <v>2480</v>
      </c>
      <c r="AH233" s="440" t="s">
        <v>84</v>
      </c>
      <c r="AI233" s="440" t="s">
        <v>85</v>
      </c>
      <c r="AJ233" s="440" t="s">
        <v>74</v>
      </c>
      <c r="AK233" s="440" t="s">
        <v>75</v>
      </c>
      <c r="AL233" s="440" t="s">
        <v>76</v>
      </c>
      <c r="AM233" s="427" t="s">
        <v>77</v>
      </c>
      <c r="AN233" s="561" t="s">
        <v>78</v>
      </c>
      <c r="AO233" s="440">
        <v>3</v>
      </c>
      <c r="AP233" s="440">
        <v>6</v>
      </c>
      <c r="AQ233" s="8" t="s">
        <v>84</v>
      </c>
      <c r="AR233" s="8" t="s">
        <v>84</v>
      </c>
      <c r="AS233" s="8" t="s">
        <v>2481</v>
      </c>
      <c r="AT233" s="8" t="s">
        <v>2482</v>
      </c>
      <c r="AU233" s="8"/>
      <c r="AV233" s="8" t="s">
        <v>2375</v>
      </c>
      <c r="AW233" s="562" t="s">
        <v>2645</v>
      </c>
      <c r="AX233" s="562" t="s">
        <v>86</v>
      </c>
      <c r="AY233" s="562" t="s">
        <v>86</v>
      </c>
      <c r="AZ233" s="562" t="s">
        <v>86</v>
      </c>
      <c r="BA233" s="562" t="b">
        <v>1</v>
      </c>
      <c r="BB233" s="562" t="b">
        <v>1</v>
      </c>
      <c r="BC233" s="562" t="b">
        <v>1</v>
      </c>
      <c r="BD233" s="562" t="b">
        <v>1</v>
      </c>
      <c r="BE233" s="562" t="b">
        <v>1</v>
      </c>
      <c r="BF233" s="562" t="b">
        <v>1</v>
      </c>
      <c r="BG233" s="562" t="b">
        <v>1</v>
      </c>
      <c r="BH233" s="562" t="b">
        <v>1</v>
      </c>
      <c r="BI233" s="562" t="b">
        <v>1</v>
      </c>
      <c r="BJ233" s="562" t="s">
        <v>86</v>
      </c>
      <c r="BK233" s="562" t="s">
        <v>86</v>
      </c>
      <c r="BL233" s="562" t="s">
        <v>86</v>
      </c>
      <c r="BM233" s="8"/>
      <c r="BN233" s="8"/>
      <c r="BO233" s="8"/>
      <c r="BP233" s="8"/>
      <c r="BQ233" s="8"/>
      <c r="BR233" s="8"/>
      <c r="BS233" s="8"/>
      <c r="BT233" s="8"/>
      <c r="BU233" s="8"/>
      <c r="BV233" s="8"/>
      <c r="BW233" s="8"/>
      <c r="BX233" s="8"/>
      <c r="BY233" s="8"/>
      <c r="BZ233" s="8"/>
      <c r="CA233" s="8"/>
      <c r="CB233" s="8"/>
    </row>
    <row r="234" spans="1:80" ht="332">
      <c r="A234" s="440">
        <v>6</v>
      </c>
      <c r="B234" s="550">
        <v>622</v>
      </c>
      <c r="C234" s="560" t="s">
        <v>216</v>
      </c>
      <c r="D234" s="440" t="s">
        <v>2716</v>
      </c>
      <c r="E234" s="427" t="s">
        <v>2686</v>
      </c>
      <c r="F234" s="560" t="s">
        <v>2677</v>
      </c>
      <c r="G234" s="440" t="s">
        <v>2568</v>
      </c>
      <c r="H234" s="440" t="s">
        <v>2569</v>
      </c>
      <c r="I234" s="427" t="s">
        <v>2570</v>
      </c>
      <c r="J234" s="560" t="s">
        <v>71</v>
      </c>
      <c r="K234" s="440" t="s">
        <v>72</v>
      </c>
      <c r="L234" s="440" t="s">
        <v>127</v>
      </c>
      <c r="M234" s="440" t="s">
        <v>350</v>
      </c>
      <c r="N234" s="440" t="s">
        <v>301</v>
      </c>
      <c r="O234" s="440" t="s">
        <v>76</v>
      </c>
      <c r="P234" s="440" t="s">
        <v>77</v>
      </c>
      <c r="Q234" s="440" t="s">
        <v>78</v>
      </c>
      <c r="R234" s="440" t="s">
        <v>410</v>
      </c>
      <c r="S234" s="440">
        <v>0.1</v>
      </c>
      <c r="T234" s="440">
        <v>3</v>
      </c>
      <c r="U234" s="440">
        <v>1</v>
      </c>
      <c r="V234" s="440">
        <v>0</v>
      </c>
      <c r="W234" s="440">
        <v>4</v>
      </c>
      <c r="X234" s="555">
        <v>2</v>
      </c>
      <c r="Y234" s="560">
        <v>12</v>
      </c>
      <c r="Z234" s="440">
        <v>24</v>
      </c>
      <c r="AA234" s="440" t="s">
        <v>216</v>
      </c>
      <c r="AB234" s="440" t="s">
        <v>2716</v>
      </c>
      <c r="AC234" s="440" t="s">
        <v>2496</v>
      </c>
      <c r="AD234" s="440" t="s">
        <v>2717</v>
      </c>
      <c r="AE234" s="440" t="s">
        <v>80</v>
      </c>
      <c r="AF234" s="556" t="s">
        <v>2518</v>
      </c>
      <c r="AG234" s="560" t="s">
        <v>2571</v>
      </c>
      <c r="AH234" s="440" t="s">
        <v>84</v>
      </c>
      <c r="AI234" s="440" t="s">
        <v>2572</v>
      </c>
      <c r="AJ234" s="440" t="s">
        <v>119</v>
      </c>
      <c r="AK234" s="440" t="s">
        <v>201</v>
      </c>
      <c r="AL234" s="440" t="s">
        <v>76</v>
      </c>
      <c r="AM234" s="427" t="s">
        <v>77</v>
      </c>
      <c r="AN234" s="561" t="s">
        <v>78</v>
      </c>
      <c r="AO234" s="440">
        <v>1</v>
      </c>
      <c r="AP234" s="440">
        <v>1</v>
      </c>
      <c r="AQ234" s="8" t="s">
        <v>84</v>
      </c>
      <c r="AR234" s="8" t="s">
        <v>84</v>
      </c>
      <c r="AS234" s="8"/>
      <c r="AT234" s="8" t="s">
        <v>2573</v>
      </c>
      <c r="AU234" s="8"/>
      <c r="AV234" s="8" t="s">
        <v>216</v>
      </c>
      <c r="AW234" s="562" t="s">
        <v>216</v>
      </c>
      <c r="AX234" s="562" t="s">
        <v>2716</v>
      </c>
      <c r="AY234" s="562" t="s">
        <v>2717</v>
      </c>
      <c r="AZ234" s="562" t="s">
        <v>2518</v>
      </c>
      <c r="BA234" s="562" t="b">
        <v>1</v>
      </c>
      <c r="BB234" s="562" t="b">
        <v>1</v>
      </c>
      <c r="BC234" s="562" t="b">
        <v>1</v>
      </c>
      <c r="BD234" s="562" t="b">
        <v>1</v>
      </c>
      <c r="BE234" s="562" t="b">
        <v>1</v>
      </c>
      <c r="BF234" s="562" t="b">
        <v>1</v>
      </c>
      <c r="BG234" s="562" t="b">
        <v>1</v>
      </c>
      <c r="BH234" s="562" t="b">
        <v>1</v>
      </c>
      <c r="BI234" s="562" t="b">
        <v>1</v>
      </c>
      <c r="BJ234" s="562" t="s">
        <v>86</v>
      </c>
      <c r="BK234" s="562" t="s">
        <v>86</v>
      </c>
      <c r="BL234" s="562" t="s">
        <v>86</v>
      </c>
      <c r="BM234" s="8"/>
      <c r="BN234" s="8"/>
      <c r="BO234" s="8"/>
      <c r="BP234" s="8"/>
      <c r="BQ234" s="8"/>
      <c r="BR234" s="8"/>
      <c r="BS234" s="8"/>
      <c r="BT234" s="8"/>
      <c r="BU234" s="8"/>
      <c r="BV234" s="8"/>
      <c r="BW234" s="8"/>
      <c r="BX234" s="8"/>
      <c r="BY234" s="8"/>
      <c r="BZ234" s="8"/>
      <c r="CA234" s="8"/>
      <c r="CB234" s="8"/>
    </row>
    <row r="235" spans="1:80" ht="112">
      <c r="A235" s="440">
        <v>6</v>
      </c>
      <c r="B235" s="550">
        <v>625</v>
      </c>
      <c r="C235" s="560" t="s">
        <v>216</v>
      </c>
      <c r="D235" s="440" t="s">
        <v>2716</v>
      </c>
      <c r="E235" s="427" t="s">
        <v>2686</v>
      </c>
      <c r="F235" s="560" t="s">
        <v>2677</v>
      </c>
      <c r="G235" s="440" t="s">
        <v>2591</v>
      </c>
      <c r="H235" s="440" t="s">
        <v>2592</v>
      </c>
      <c r="I235" s="427" t="s">
        <v>2593</v>
      </c>
      <c r="J235" s="560" t="s">
        <v>71</v>
      </c>
      <c r="K235" s="440" t="s">
        <v>72</v>
      </c>
      <c r="L235" s="440" t="s">
        <v>72</v>
      </c>
      <c r="M235" s="440" t="s">
        <v>350</v>
      </c>
      <c r="N235" s="440" t="s">
        <v>301</v>
      </c>
      <c r="O235" s="440" t="s">
        <v>76</v>
      </c>
      <c r="P235" s="440" t="s">
        <v>77</v>
      </c>
      <c r="Q235" s="440" t="s">
        <v>78</v>
      </c>
      <c r="R235" s="440" t="s">
        <v>410</v>
      </c>
      <c r="S235" s="440">
        <v>0.1</v>
      </c>
      <c r="T235" s="440">
        <v>3</v>
      </c>
      <c r="U235" s="440">
        <v>3</v>
      </c>
      <c r="V235" s="440">
        <v>0</v>
      </c>
      <c r="W235" s="440">
        <v>4</v>
      </c>
      <c r="X235" s="555">
        <v>2</v>
      </c>
      <c r="Y235" s="560">
        <v>12</v>
      </c>
      <c r="Z235" s="440">
        <v>24</v>
      </c>
      <c r="AA235" s="440" t="s">
        <v>231</v>
      </c>
      <c r="AB235" s="440" t="s">
        <v>2515</v>
      </c>
      <c r="AC235" s="440"/>
      <c r="AD235" s="440" t="s">
        <v>2506</v>
      </c>
      <c r="AE235" s="440"/>
      <c r="AF235" s="556" t="s">
        <v>2506</v>
      </c>
      <c r="AG235" s="560" t="s">
        <v>2596</v>
      </c>
      <c r="AH235" s="440" t="s">
        <v>84</v>
      </c>
      <c r="AI235" s="440" t="s">
        <v>1211</v>
      </c>
      <c r="AJ235" s="440" t="s">
        <v>119</v>
      </c>
      <c r="AK235" s="440" t="s">
        <v>201</v>
      </c>
      <c r="AL235" s="440" t="s">
        <v>76</v>
      </c>
      <c r="AM235" s="427" t="s">
        <v>77</v>
      </c>
      <c r="AN235" s="561" t="s">
        <v>78</v>
      </c>
      <c r="AO235" s="440">
        <v>1</v>
      </c>
      <c r="AP235" s="440">
        <v>3</v>
      </c>
      <c r="AQ235" s="8" t="s">
        <v>92</v>
      </c>
      <c r="AR235" s="8" t="s">
        <v>84</v>
      </c>
      <c r="AS235" s="8"/>
      <c r="AT235" s="8" t="s">
        <v>2601</v>
      </c>
      <c r="AU235" s="8"/>
      <c r="AV235" s="8" t="s">
        <v>216</v>
      </c>
      <c r="AW235" s="562" t="s">
        <v>216</v>
      </c>
      <c r="AX235" s="562" t="s">
        <v>2515</v>
      </c>
      <c r="AY235" s="562" t="s">
        <v>86</v>
      </c>
      <c r="AZ235" s="562" t="s">
        <v>86</v>
      </c>
      <c r="BA235" s="562" t="b">
        <v>1</v>
      </c>
      <c r="BB235" s="562" t="b">
        <v>1</v>
      </c>
      <c r="BC235" s="562" t="b">
        <v>1</v>
      </c>
      <c r="BD235" s="562" t="b">
        <v>1</v>
      </c>
      <c r="BE235" s="562" t="b">
        <v>1</v>
      </c>
      <c r="BF235" s="562" t="b">
        <v>1</v>
      </c>
      <c r="BG235" s="562" t="b">
        <v>1</v>
      </c>
      <c r="BH235" s="562" t="b">
        <v>1</v>
      </c>
      <c r="BI235" s="562" t="b">
        <v>1</v>
      </c>
      <c r="BJ235" s="562" t="s">
        <v>86</v>
      </c>
      <c r="BK235" s="562" t="s">
        <v>86</v>
      </c>
      <c r="BL235" s="562" t="s">
        <v>86</v>
      </c>
      <c r="BM235" s="8"/>
      <c r="BN235" s="8"/>
      <c r="BO235" s="8"/>
      <c r="BP235" s="8"/>
      <c r="BQ235" s="8"/>
      <c r="BR235" s="8"/>
      <c r="BS235" s="8"/>
      <c r="BT235" s="8"/>
      <c r="BU235" s="8"/>
      <c r="BV235" s="8"/>
      <c r="BW235" s="8"/>
      <c r="BX235" s="8"/>
      <c r="BY235" s="8"/>
      <c r="BZ235" s="8"/>
      <c r="CA235" s="8"/>
      <c r="CB235" s="8"/>
    </row>
    <row r="236" spans="1:80" ht="98">
      <c r="A236" s="440">
        <v>6</v>
      </c>
      <c r="B236" s="550">
        <v>641</v>
      </c>
      <c r="C236" s="560" t="s">
        <v>2607</v>
      </c>
      <c r="D236" s="440" t="s">
        <v>2608</v>
      </c>
      <c r="E236" s="427" t="s">
        <v>2609</v>
      </c>
      <c r="F236" s="560" t="s">
        <v>2610</v>
      </c>
      <c r="G236" s="440" t="s">
        <v>2718</v>
      </c>
      <c r="H236" s="440" t="s">
        <v>1683</v>
      </c>
      <c r="I236" s="427" t="s">
        <v>2719</v>
      </c>
      <c r="J236" s="560" t="s">
        <v>71</v>
      </c>
      <c r="K236" s="440" t="s">
        <v>72</v>
      </c>
      <c r="L236" s="440" t="s">
        <v>72</v>
      </c>
      <c r="M236" s="440" t="s">
        <v>350</v>
      </c>
      <c r="N236" s="440" t="s">
        <v>301</v>
      </c>
      <c r="O236" s="440" t="s">
        <v>76</v>
      </c>
      <c r="P236" s="440" t="s">
        <v>77</v>
      </c>
      <c r="Q236" s="440" t="s">
        <v>78</v>
      </c>
      <c r="R236" s="440" t="s">
        <v>410</v>
      </c>
      <c r="S236" s="440">
        <v>0.1</v>
      </c>
      <c r="T236" s="440">
        <v>3</v>
      </c>
      <c r="U236" s="440">
        <v>3</v>
      </c>
      <c r="V236" s="440">
        <v>0</v>
      </c>
      <c r="W236" s="440">
        <v>4</v>
      </c>
      <c r="X236" s="555">
        <v>2</v>
      </c>
      <c r="Y236" s="560">
        <v>12</v>
      </c>
      <c r="Z236" s="440">
        <v>24</v>
      </c>
      <c r="AA236" s="440" t="s">
        <v>80</v>
      </c>
      <c r="AB236" s="440" t="s">
        <v>2518</v>
      </c>
      <c r="AC236" s="440"/>
      <c r="AD236" s="440" t="s">
        <v>2506</v>
      </c>
      <c r="AE236" s="440"/>
      <c r="AF236" s="556" t="s">
        <v>2506</v>
      </c>
      <c r="AG236" s="560" t="s">
        <v>2720</v>
      </c>
      <c r="AH236" s="440" t="s">
        <v>84</v>
      </c>
      <c r="AI236" s="440" t="s">
        <v>2615</v>
      </c>
      <c r="AJ236" s="440" t="s">
        <v>119</v>
      </c>
      <c r="AK236" s="440" t="s">
        <v>201</v>
      </c>
      <c r="AL236" s="440" t="s">
        <v>76</v>
      </c>
      <c r="AM236" s="427" t="s">
        <v>77</v>
      </c>
      <c r="AN236" s="561" t="s">
        <v>78</v>
      </c>
      <c r="AO236" s="440">
        <v>1</v>
      </c>
      <c r="AP236" s="440">
        <v>3</v>
      </c>
      <c r="AQ236" s="8"/>
      <c r="AR236" s="8" t="s">
        <v>84</v>
      </c>
      <c r="AS236" s="8"/>
      <c r="AT236" s="8"/>
      <c r="AU236" s="8"/>
      <c r="AV236" s="8" t="s">
        <v>2616</v>
      </c>
      <c r="AW236" s="562" t="s">
        <v>2607</v>
      </c>
      <c r="AX236" s="562" t="s">
        <v>2518</v>
      </c>
      <c r="AY236" s="562" t="s">
        <v>86</v>
      </c>
      <c r="AZ236" s="562" t="s">
        <v>86</v>
      </c>
      <c r="BA236" s="562" t="b">
        <v>1</v>
      </c>
      <c r="BB236" s="562" t="b">
        <v>1</v>
      </c>
      <c r="BC236" s="562" t="b">
        <v>1</v>
      </c>
      <c r="BD236" s="562" t="b">
        <v>1</v>
      </c>
      <c r="BE236" s="562" t="b">
        <v>1</v>
      </c>
      <c r="BF236" s="562" t="b">
        <v>1</v>
      </c>
      <c r="BG236" s="562" t="b">
        <v>1</v>
      </c>
      <c r="BH236" s="562" t="b">
        <v>1</v>
      </c>
      <c r="BI236" s="562" t="b">
        <v>1</v>
      </c>
      <c r="BJ236" s="562" t="s">
        <v>86</v>
      </c>
      <c r="BK236" s="562" t="s">
        <v>86</v>
      </c>
      <c r="BL236" s="562" t="s">
        <v>86</v>
      </c>
      <c r="BM236" s="8"/>
      <c r="BN236" s="8"/>
      <c r="BO236" s="8"/>
      <c r="BP236" s="8"/>
      <c r="BQ236" s="8"/>
      <c r="BR236" s="8"/>
      <c r="BS236" s="8"/>
      <c r="BT236" s="8"/>
      <c r="BU236" s="8"/>
      <c r="BV236" s="8"/>
      <c r="BW236" s="8"/>
      <c r="BX236" s="8"/>
      <c r="BY236" s="8"/>
      <c r="BZ236" s="8"/>
      <c r="CA236" s="8"/>
      <c r="CB236" s="8"/>
    </row>
    <row r="237" spans="1:80" ht="98">
      <c r="A237" s="440">
        <v>6</v>
      </c>
      <c r="B237" s="550">
        <v>642</v>
      </c>
      <c r="C237" s="560" t="s">
        <v>2607</v>
      </c>
      <c r="D237" s="440" t="s">
        <v>2608</v>
      </c>
      <c r="E237" s="427" t="s">
        <v>2609</v>
      </c>
      <c r="F237" s="560" t="s">
        <v>2610</v>
      </c>
      <c r="G237" s="440" t="s">
        <v>2721</v>
      </c>
      <c r="H237" s="440" t="s">
        <v>1683</v>
      </c>
      <c r="I237" s="427" t="s">
        <v>2719</v>
      </c>
      <c r="J237" s="560" t="s">
        <v>71</v>
      </c>
      <c r="K237" s="440" t="s">
        <v>72</v>
      </c>
      <c r="L237" s="440" t="s">
        <v>72</v>
      </c>
      <c r="M237" s="440" t="s">
        <v>350</v>
      </c>
      <c r="N237" s="440" t="s">
        <v>301</v>
      </c>
      <c r="O237" s="440" t="s">
        <v>76</v>
      </c>
      <c r="P237" s="440" t="s">
        <v>77</v>
      </c>
      <c r="Q237" s="440" t="s">
        <v>78</v>
      </c>
      <c r="R237" s="440" t="s">
        <v>410</v>
      </c>
      <c r="S237" s="440">
        <v>0.1</v>
      </c>
      <c r="T237" s="440">
        <v>3</v>
      </c>
      <c r="U237" s="440">
        <v>3</v>
      </c>
      <c r="V237" s="440">
        <v>0</v>
      </c>
      <c r="W237" s="440">
        <v>4</v>
      </c>
      <c r="X237" s="555">
        <v>2</v>
      </c>
      <c r="Y237" s="560">
        <v>12</v>
      </c>
      <c r="Z237" s="440">
        <v>24</v>
      </c>
      <c r="AA237" s="440" t="s">
        <v>80</v>
      </c>
      <c r="AB237" s="440" t="s">
        <v>2518</v>
      </c>
      <c r="AC237" s="440"/>
      <c r="AD237" s="440" t="s">
        <v>2506</v>
      </c>
      <c r="AE237" s="440"/>
      <c r="AF237" s="556" t="s">
        <v>2506</v>
      </c>
      <c r="AG237" s="560" t="s">
        <v>2720</v>
      </c>
      <c r="AH237" s="440" t="s">
        <v>84</v>
      </c>
      <c r="AI237" s="440" t="s">
        <v>2615</v>
      </c>
      <c r="AJ237" s="440" t="s">
        <v>119</v>
      </c>
      <c r="AK237" s="440" t="s">
        <v>201</v>
      </c>
      <c r="AL237" s="440" t="s">
        <v>76</v>
      </c>
      <c r="AM237" s="427" t="s">
        <v>77</v>
      </c>
      <c r="AN237" s="561" t="s">
        <v>78</v>
      </c>
      <c r="AO237" s="440">
        <v>1</v>
      </c>
      <c r="AP237" s="440">
        <v>3</v>
      </c>
      <c r="AQ237" s="8"/>
      <c r="AR237" s="8" t="s">
        <v>84</v>
      </c>
      <c r="AS237" s="8"/>
      <c r="AT237" s="8"/>
      <c r="AU237" s="8"/>
      <c r="AV237" s="8" t="s">
        <v>2616</v>
      </c>
      <c r="AW237" s="562" t="s">
        <v>2607</v>
      </c>
      <c r="AX237" s="562" t="s">
        <v>2518</v>
      </c>
      <c r="AY237" s="562" t="s">
        <v>86</v>
      </c>
      <c r="AZ237" s="562" t="s">
        <v>86</v>
      </c>
      <c r="BA237" s="562" t="b">
        <v>1</v>
      </c>
      <c r="BB237" s="562" t="b">
        <v>1</v>
      </c>
      <c r="BC237" s="562" t="b">
        <v>1</v>
      </c>
      <c r="BD237" s="562" t="b">
        <v>1</v>
      </c>
      <c r="BE237" s="562" t="b">
        <v>1</v>
      </c>
      <c r="BF237" s="562" t="b">
        <v>1</v>
      </c>
      <c r="BG237" s="562" t="b">
        <v>1</v>
      </c>
      <c r="BH237" s="562" t="b">
        <v>1</v>
      </c>
      <c r="BI237" s="562" t="b">
        <v>1</v>
      </c>
      <c r="BJ237" s="562" t="s">
        <v>86</v>
      </c>
      <c r="BK237" s="562" t="s">
        <v>86</v>
      </c>
      <c r="BL237" s="562" t="s">
        <v>86</v>
      </c>
      <c r="BM237" s="8"/>
      <c r="BN237" s="8"/>
      <c r="BO237" s="8"/>
      <c r="BP237" s="8"/>
      <c r="BQ237" s="8"/>
      <c r="BR237" s="8"/>
      <c r="BS237" s="8"/>
      <c r="BT237" s="8"/>
      <c r="BU237" s="8"/>
      <c r="BV237" s="8"/>
      <c r="BW237" s="8"/>
      <c r="BX237" s="8"/>
      <c r="BY237" s="8"/>
      <c r="BZ237" s="8"/>
      <c r="CA237" s="8"/>
      <c r="CB237" s="8"/>
    </row>
    <row r="238" spans="1:80" ht="154">
      <c r="A238" s="440">
        <v>6</v>
      </c>
      <c r="B238" s="550">
        <v>644</v>
      </c>
      <c r="C238" s="563" t="s">
        <v>2722</v>
      </c>
      <c r="D238" s="432" t="s">
        <v>2723</v>
      </c>
      <c r="E238" s="431" t="s">
        <v>2724</v>
      </c>
      <c r="F238" s="563" t="s">
        <v>2725</v>
      </c>
      <c r="G238" s="432" t="s">
        <v>2726</v>
      </c>
      <c r="H238" s="432" t="s">
        <v>2727</v>
      </c>
      <c r="I238" s="431" t="s">
        <v>2728</v>
      </c>
      <c r="J238" s="563" t="s">
        <v>173</v>
      </c>
      <c r="K238" s="432" t="s">
        <v>73</v>
      </c>
      <c r="L238" s="432" t="s">
        <v>127</v>
      </c>
      <c r="M238" s="432" t="s">
        <v>119</v>
      </c>
      <c r="N238" s="432" t="s">
        <v>201</v>
      </c>
      <c r="O238" s="432" t="s">
        <v>174</v>
      </c>
      <c r="P238" s="432" t="s">
        <v>977</v>
      </c>
      <c r="Q238" s="432" t="s">
        <v>78</v>
      </c>
      <c r="R238" s="432" t="s">
        <v>128</v>
      </c>
      <c r="S238" s="432">
        <v>0.1</v>
      </c>
      <c r="T238" s="432">
        <v>2</v>
      </c>
      <c r="U238" s="432">
        <v>1</v>
      </c>
      <c r="V238" s="432">
        <v>4</v>
      </c>
      <c r="W238" s="432">
        <v>4</v>
      </c>
      <c r="X238" s="564">
        <v>3</v>
      </c>
      <c r="Y238" s="563">
        <v>8</v>
      </c>
      <c r="Z238" s="432">
        <v>24</v>
      </c>
      <c r="AA238" s="432" t="s">
        <v>154</v>
      </c>
      <c r="AB238" s="432" t="s">
        <v>2729</v>
      </c>
      <c r="AC238" s="432"/>
      <c r="AD238" s="432" t="s">
        <v>2506</v>
      </c>
      <c r="AE238" s="432"/>
      <c r="AF238" s="565" t="s">
        <v>2506</v>
      </c>
      <c r="AG238" s="563" t="s">
        <v>2730</v>
      </c>
      <c r="AH238" s="432" t="s">
        <v>92</v>
      </c>
      <c r="AI238" s="432" t="s">
        <v>148</v>
      </c>
      <c r="AJ238" s="432" t="s">
        <v>119</v>
      </c>
      <c r="AK238" s="432" t="s">
        <v>201</v>
      </c>
      <c r="AL238" s="432" t="s">
        <v>174</v>
      </c>
      <c r="AM238" s="431" t="s">
        <v>977</v>
      </c>
      <c r="AN238" s="561" t="s">
        <v>78</v>
      </c>
      <c r="AO238" s="440">
        <v>4</v>
      </c>
      <c r="AP238" s="440">
        <v>4</v>
      </c>
      <c r="AQ238" s="8"/>
      <c r="AR238" s="8" t="s">
        <v>84</v>
      </c>
      <c r="AS238" s="8"/>
      <c r="AT238" s="8"/>
      <c r="AU238" s="8"/>
      <c r="AV238" s="8" t="s">
        <v>2731</v>
      </c>
      <c r="AW238" s="562" t="s">
        <v>690</v>
      </c>
      <c r="AX238" s="562" t="s">
        <v>2729</v>
      </c>
      <c r="AY238" s="562" t="s">
        <v>2506</v>
      </c>
      <c r="AZ238" s="562" t="s">
        <v>2506</v>
      </c>
      <c r="BA238" s="562" t="b">
        <v>1</v>
      </c>
      <c r="BB238" s="562" t="b">
        <v>1</v>
      </c>
      <c r="BC238" s="562" t="b">
        <v>1</v>
      </c>
      <c r="BD238" s="562" t="b">
        <v>1</v>
      </c>
      <c r="BE238" s="562" t="b">
        <v>1</v>
      </c>
      <c r="BF238" s="562" t="b">
        <v>1</v>
      </c>
      <c r="BG238" s="562" t="b">
        <v>1</v>
      </c>
      <c r="BH238" s="562" t="b">
        <v>1</v>
      </c>
      <c r="BI238" s="562" t="b">
        <v>1</v>
      </c>
      <c r="BJ238" s="562"/>
      <c r="BK238" s="562"/>
      <c r="BL238" s="562"/>
      <c r="BM238" s="8"/>
      <c r="BN238" s="8"/>
      <c r="BO238" s="8"/>
      <c r="BP238" s="8"/>
      <c r="BQ238" s="8"/>
      <c r="BR238" s="8"/>
      <c r="BS238" s="8"/>
      <c r="BT238" s="8"/>
      <c r="BU238" s="8"/>
      <c r="BV238" s="8"/>
      <c r="BW238" s="8"/>
      <c r="BX238" s="8"/>
      <c r="BY238" s="8"/>
      <c r="BZ238" s="8"/>
      <c r="CA238" s="8"/>
      <c r="CB238" s="8"/>
    </row>
    <row r="239" spans="1:80" ht="13">
      <c r="A239">
        <v>6</v>
      </c>
      <c r="B239" s="460">
        <v>645</v>
      </c>
      <c r="C239" t="s">
        <v>2722</v>
      </c>
      <c r="D239" t="s">
        <v>2723</v>
      </c>
      <c r="E239" t="s">
        <v>2724</v>
      </c>
      <c r="F239" t="s">
        <v>2725</v>
      </c>
      <c r="G239" t="s">
        <v>2732</v>
      </c>
      <c r="H239" t="s">
        <v>2726</v>
      </c>
      <c r="I239" t="s">
        <v>2733</v>
      </c>
      <c r="J239" t="s">
        <v>71</v>
      </c>
      <c r="K239" t="s">
        <v>73</v>
      </c>
      <c r="L239" t="s">
        <v>127</v>
      </c>
      <c r="M239" t="s">
        <v>119</v>
      </c>
      <c r="N239" t="s">
        <v>201</v>
      </c>
      <c r="O239" t="s">
        <v>174</v>
      </c>
      <c r="P239" t="s">
        <v>77</v>
      </c>
      <c r="Q239" t="s">
        <v>78</v>
      </c>
      <c r="R239" t="s">
        <v>128</v>
      </c>
      <c r="S239">
        <v>0.1</v>
      </c>
      <c r="T239">
        <v>2</v>
      </c>
      <c r="U239">
        <v>1</v>
      </c>
      <c r="V239">
        <v>4</v>
      </c>
      <c r="W239">
        <v>4</v>
      </c>
      <c r="X239" s="545">
        <v>3</v>
      </c>
      <c r="Y239">
        <v>8</v>
      </c>
      <c r="Z239">
        <v>24</v>
      </c>
      <c r="AA239" t="s">
        <v>154</v>
      </c>
      <c r="AB239" t="s">
        <v>2729</v>
      </c>
      <c r="AD239" t="s">
        <v>2506</v>
      </c>
      <c r="AF239" s="566" t="s">
        <v>2506</v>
      </c>
      <c r="AG239" t="s">
        <v>2734</v>
      </c>
      <c r="AH239" t="s">
        <v>84</v>
      </c>
      <c r="AI239" t="s">
        <v>148</v>
      </c>
      <c r="AJ239" t="s">
        <v>119</v>
      </c>
      <c r="AK239" t="s">
        <v>201</v>
      </c>
      <c r="AL239" t="s">
        <v>174</v>
      </c>
      <c r="AM239" t="s">
        <v>77</v>
      </c>
      <c r="AN239" t="s">
        <v>78</v>
      </c>
      <c r="AO239">
        <v>1</v>
      </c>
      <c r="AP239">
        <v>1</v>
      </c>
      <c r="AR239" t="s">
        <v>84</v>
      </c>
      <c r="AT239" t="s">
        <v>2735</v>
      </c>
      <c r="AV239" t="s">
        <v>2731</v>
      </c>
      <c r="AW239" s="329" t="s">
        <v>690</v>
      </c>
      <c r="AX239" s="329" t="s">
        <v>2729</v>
      </c>
      <c r="AY239" s="329" t="s">
        <v>2506</v>
      </c>
      <c r="AZ239" s="329" t="s">
        <v>2506</v>
      </c>
      <c r="BA239" s="329" t="b">
        <v>1</v>
      </c>
      <c r="BB239" s="329" t="b">
        <v>1</v>
      </c>
      <c r="BC239" s="329" t="b">
        <v>1</v>
      </c>
      <c r="BD239" s="329" t="b">
        <v>1</v>
      </c>
      <c r="BE239" s="329" t="b">
        <v>1</v>
      </c>
      <c r="BF239" s="329" t="b">
        <v>1</v>
      </c>
      <c r="BG239" s="329" t="b">
        <v>1</v>
      </c>
      <c r="BH239" s="329" t="b">
        <v>1</v>
      </c>
      <c r="BI239" s="329" t="b">
        <v>1</v>
      </c>
      <c r="BJ239" s="329"/>
      <c r="BK239" s="329"/>
      <c r="BL239" s="329"/>
    </row>
    <row r="240" spans="1:80" ht="13">
      <c r="A240">
        <v>6</v>
      </c>
      <c r="B240" s="460">
        <v>646</v>
      </c>
      <c r="C240" t="s">
        <v>2736</v>
      </c>
      <c r="D240" t="s">
        <v>2737</v>
      </c>
      <c r="E240" t="s">
        <v>2724</v>
      </c>
      <c r="F240" t="s">
        <v>2725</v>
      </c>
      <c r="G240" t="s">
        <v>2738</v>
      </c>
      <c r="H240" t="s">
        <v>2739</v>
      </c>
      <c r="I240" t="s">
        <v>2740</v>
      </c>
      <c r="J240" t="s">
        <v>173</v>
      </c>
      <c r="K240" t="s">
        <v>73</v>
      </c>
      <c r="L240" t="s">
        <v>127</v>
      </c>
      <c r="M240" t="s">
        <v>119</v>
      </c>
      <c r="N240" t="s">
        <v>201</v>
      </c>
      <c r="O240" t="s">
        <v>174</v>
      </c>
      <c r="P240" t="s">
        <v>977</v>
      </c>
      <c r="Q240" t="s">
        <v>78</v>
      </c>
      <c r="R240" t="s">
        <v>128</v>
      </c>
      <c r="S240">
        <v>0.1</v>
      </c>
      <c r="T240">
        <v>2</v>
      </c>
      <c r="U240">
        <v>1</v>
      </c>
      <c r="V240">
        <v>4</v>
      </c>
      <c r="W240">
        <v>4</v>
      </c>
      <c r="X240" s="545">
        <v>3</v>
      </c>
      <c r="Y240">
        <v>8</v>
      </c>
      <c r="Z240">
        <v>24</v>
      </c>
      <c r="AA240" t="s">
        <v>154</v>
      </c>
      <c r="AB240" t="s">
        <v>2729</v>
      </c>
      <c r="AD240" t="s">
        <v>2506</v>
      </c>
      <c r="AF240" s="566" t="s">
        <v>2506</v>
      </c>
      <c r="AG240" t="s">
        <v>2741</v>
      </c>
      <c r="AH240" t="s">
        <v>84</v>
      </c>
      <c r="AI240" t="s">
        <v>148</v>
      </c>
      <c r="AJ240" t="s">
        <v>119</v>
      </c>
      <c r="AK240" t="s">
        <v>201</v>
      </c>
      <c r="AL240" t="s">
        <v>174</v>
      </c>
      <c r="AM240" t="s">
        <v>977</v>
      </c>
      <c r="AN240" t="s">
        <v>78</v>
      </c>
      <c r="AO240">
        <v>4</v>
      </c>
      <c r="AP240">
        <v>4</v>
      </c>
      <c r="AR240" t="s">
        <v>92</v>
      </c>
      <c r="AT240" t="s">
        <v>2742</v>
      </c>
      <c r="AV240" t="s">
        <v>2731</v>
      </c>
      <c r="AW240" s="329" t="s">
        <v>690</v>
      </c>
      <c r="AX240" s="329" t="s">
        <v>2729</v>
      </c>
      <c r="AY240" s="329" t="s">
        <v>2506</v>
      </c>
      <c r="AZ240" s="329" t="s">
        <v>2506</v>
      </c>
      <c r="BA240" s="329" t="b">
        <v>1</v>
      </c>
      <c r="BB240" s="329" t="b">
        <v>1</v>
      </c>
      <c r="BC240" s="329" t="b">
        <v>1</v>
      </c>
      <c r="BD240" s="329" t="b">
        <v>1</v>
      </c>
      <c r="BE240" s="329" t="b">
        <v>1</v>
      </c>
      <c r="BF240" s="329" t="b">
        <v>1</v>
      </c>
      <c r="BG240" s="329" t="b">
        <v>1</v>
      </c>
      <c r="BH240" s="329" t="b">
        <v>1</v>
      </c>
      <c r="BI240" s="329" t="b">
        <v>1</v>
      </c>
      <c r="BJ240" s="329"/>
      <c r="BK240" s="329"/>
      <c r="BL240" s="329"/>
    </row>
    <row r="241" spans="1:64" ht="13">
      <c r="A241">
        <v>6</v>
      </c>
      <c r="B241" s="460">
        <v>647</v>
      </c>
      <c r="C241" t="s">
        <v>2743</v>
      </c>
      <c r="D241" t="s">
        <v>2744</v>
      </c>
      <c r="E241" t="s">
        <v>2724</v>
      </c>
      <c r="F241" t="s">
        <v>2725</v>
      </c>
      <c r="G241" t="s">
        <v>2745</v>
      </c>
      <c r="H241" t="s">
        <v>2746</v>
      </c>
      <c r="I241" t="s">
        <v>2728</v>
      </c>
      <c r="J241" t="s">
        <v>173</v>
      </c>
      <c r="K241" t="s">
        <v>73</v>
      </c>
      <c r="L241" t="s">
        <v>127</v>
      </c>
      <c r="M241" t="s">
        <v>119</v>
      </c>
      <c r="N241" t="s">
        <v>201</v>
      </c>
      <c r="O241" t="s">
        <v>174</v>
      </c>
      <c r="P241" t="s">
        <v>977</v>
      </c>
      <c r="Q241" t="s">
        <v>78</v>
      </c>
      <c r="R241" t="s">
        <v>128</v>
      </c>
      <c r="S241">
        <v>0.1</v>
      </c>
      <c r="T241">
        <v>2</v>
      </c>
      <c r="U241">
        <v>1</v>
      </c>
      <c r="V241">
        <v>4</v>
      </c>
      <c r="W241">
        <v>4</v>
      </c>
      <c r="X241" s="545">
        <v>3</v>
      </c>
      <c r="Y241">
        <v>8</v>
      </c>
      <c r="Z241">
        <v>24</v>
      </c>
      <c r="AA241" t="s">
        <v>154</v>
      </c>
      <c r="AB241" t="s">
        <v>2729</v>
      </c>
      <c r="AD241" t="s">
        <v>2506</v>
      </c>
      <c r="AF241" s="566" t="s">
        <v>2506</v>
      </c>
      <c r="AG241" t="s">
        <v>2747</v>
      </c>
      <c r="AH241" t="s">
        <v>92</v>
      </c>
      <c r="AI241" t="s">
        <v>148</v>
      </c>
      <c r="AJ241" t="s">
        <v>119</v>
      </c>
      <c r="AK241" t="s">
        <v>201</v>
      </c>
      <c r="AL241" t="s">
        <v>174</v>
      </c>
      <c r="AM241" t="s">
        <v>977</v>
      </c>
      <c r="AN241" t="s">
        <v>78</v>
      </c>
      <c r="AO241">
        <v>4</v>
      </c>
      <c r="AP241">
        <v>4</v>
      </c>
      <c r="AR241" t="s">
        <v>84</v>
      </c>
      <c r="AV241" t="s">
        <v>2731</v>
      </c>
      <c r="AW241" s="329" t="s">
        <v>690</v>
      </c>
      <c r="AX241" s="329" t="s">
        <v>2729</v>
      </c>
      <c r="AY241" s="329" t="s">
        <v>2506</v>
      </c>
      <c r="AZ241" s="329" t="s">
        <v>2506</v>
      </c>
      <c r="BA241" s="329" t="b">
        <v>1</v>
      </c>
      <c r="BB241" s="329" t="b">
        <v>1</v>
      </c>
      <c r="BC241" s="329" t="b">
        <v>1</v>
      </c>
      <c r="BD241" s="329" t="b">
        <v>1</v>
      </c>
      <c r="BE241" s="329" t="b">
        <v>1</v>
      </c>
      <c r="BF241" s="329" t="b">
        <v>1</v>
      </c>
      <c r="BG241" s="329" t="b">
        <v>1</v>
      </c>
      <c r="BH241" s="329" t="b">
        <v>1</v>
      </c>
      <c r="BI241" s="329" t="b">
        <v>1</v>
      </c>
      <c r="BJ241" s="329"/>
      <c r="BK241" s="329"/>
      <c r="BL241" s="329"/>
    </row>
    <row r="242" spans="1:64" ht="13">
      <c r="A242">
        <v>6</v>
      </c>
      <c r="B242" s="460">
        <v>49</v>
      </c>
      <c r="C242" t="s">
        <v>232</v>
      </c>
      <c r="D242" t="s">
        <v>2630</v>
      </c>
      <c r="E242" t="s">
        <v>2098</v>
      </c>
      <c r="F242" t="s">
        <v>2505</v>
      </c>
      <c r="G242" t="s">
        <v>333</v>
      </c>
      <c r="H242" t="s">
        <v>287</v>
      </c>
      <c r="I242" t="s">
        <v>268</v>
      </c>
      <c r="J242" t="s">
        <v>71</v>
      </c>
      <c r="K242" t="s">
        <v>73</v>
      </c>
      <c r="L242" t="s">
        <v>73</v>
      </c>
      <c r="M242" t="s">
        <v>230</v>
      </c>
      <c r="N242" t="s">
        <v>116</v>
      </c>
      <c r="O242" t="s">
        <v>76</v>
      </c>
      <c r="P242" t="s">
        <v>77</v>
      </c>
      <c r="Q242" t="s">
        <v>78</v>
      </c>
      <c r="R242" t="s">
        <v>79</v>
      </c>
      <c r="S242">
        <v>0.1</v>
      </c>
      <c r="T242">
        <v>2</v>
      </c>
      <c r="U242">
        <v>2</v>
      </c>
      <c r="V242">
        <v>0</v>
      </c>
      <c r="W242">
        <v>2</v>
      </c>
      <c r="X242" s="545">
        <v>5</v>
      </c>
      <c r="Y242">
        <v>4</v>
      </c>
      <c r="Z242">
        <v>20</v>
      </c>
      <c r="AA242" t="s">
        <v>80</v>
      </c>
      <c r="AB242" t="s">
        <v>2518</v>
      </c>
      <c r="AD242" t="s">
        <v>2506</v>
      </c>
      <c r="AF242" s="566" t="s">
        <v>2506</v>
      </c>
      <c r="AG242" t="s">
        <v>318</v>
      </c>
      <c r="AH242" t="s">
        <v>92</v>
      </c>
      <c r="AI242" t="s">
        <v>86</v>
      </c>
      <c r="AJ242" t="s">
        <v>230</v>
      </c>
      <c r="AK242" t="s">
        <v>116</v>
      </c>
      <c r="AL242" t="s">
        <v>76</v>
      </c>
      <c r="AM242" t="s">
        <v>77</v>
      </c>
      <c r="AN242" t="s">
        <v>78</v>
      </c>
      <c r="AO242">
        <v>2</v>
      </c>
      <c r="AP242">
        <v>4</v>
      </c>
      <c r="AQ242" t="s">
        <v>92</v>
      </c>
      <c r="AR242" t="s">
        <v>84</v>
      </c>
      <c r="AT242" t="s">
        <v>241</v>
      </c>
      <c r="AV242" t="s">
        <v>2507</v>
      </c>
      <c r="AW242" s="329" t="s">
        <v>2508</v>
      </c>
      <c r="AX242" s="329" t="s">
        <v>86</v>
      </c>
      <c r="AY242" s="329" t="s">
        <v>86</v>
      </c>
      <c r="AZ242" s="329" t="s">
        <v>86</v>
      </c>
      <c r="BA242" s="329" t="b">
        <v>1</v>
      </c>
      <c r="BB242" s="329" t="b">
        <v>1</v>
      </c>
      <c r="BC242" s="329" t="b">
        <v>1</v>
      </c>
      <c r="BD242" s="329" t="b">
        <v>1</v>
      </c>
      <c r="BE242" s="329" t="b">
        <v>1</v>
      </c>
      <c r="BF242" s="329" t="b">
        <v>1</v>
      </c>
      <c r="BG242" s="329" t="b">
        <v>1</v>
      </c>
      <c r="BH242" s="329" t="b">
        <v>1</v>
      </c>
      <c r="BI242" s="329" t="b">
        <v>1</v>
      </c>
      <c r="BJ242" s="329" t="s">
        <v>86</v>
      </c>
      <c r="BK242" s="329" t="s">
        <v>86</v>
      </c>
      <c r="BL242" s="329" t="s">
        <v>86</v>
      </c>
    </row>
    <row r="243" spans="1:64" ht="13">
      <c r="A243">
        <v>6</v>
      </c>
      <c r="B243" s="460">
        <v>142</v>
      </c>
      <c r="C243" t="s">
        <v>830</v>
      </c>
      <c r="D243" t="s">
        <v>2519</v>
      </c>
      <c r="E243" t="s">
        <v>2520</v>
      </c>
      <c r="F243" t="s">
        <v>2505</v>
      </c>
      <c r="G243" t="s">
        <v>842</v>
      </c>
      <c r="H243" t="s">
        <v>844</v>
      </c>
      <c r="I243" t="s">
        <v>845</v>
      </c>
      <c r="J243" t="s">
        <v>71</v>
      </c>
      <c r="K243" t="s">
        <v>127</v>
      </c>
      <c r="L243" t="s">
        <v>127</v>
      </c>
      <c r="M243" t="s">
        <v>350</v>
      </c>
      <c r="N243" t="s">
        <v>301</v>
      </c>
      <c r="O243" t="s">
        <v>76</v>
      </c>
      <c r="P243" t="s">
        <v>77</v>
      </c>
      <c r="Q243" t="s">
        <v>78</v>
      </c>
      <c r="R243" t="s">
        <v>79</v>
      </c>
      <c r="S243">
        <v>0.1</v>
      </c>
      <c r="T243">
        <v>1</v>
      </c>
      <c r="U243">
        <v>1</v>
      </c>
      <c r="V243">
        <v>0</v>
      </c>
      <c r="W243">
        <v>4</v>
      </c>
      <c r="X243" s="545">
        <v>5</v>
      </c>
      <c r="Y243">
        <v>4</v>
      </c>
      <c r="Z243">
        <v>20</v>
      </c>
      <c r="AB243" t="s">
        <v>2506</v>
      </c>
      <c r="AD243" t="s">
        <v>2506</v>
      </c>
      <c r="AF243" s="566" t="s">
        <v>2506</v>
      </c>
      <c r="AG243" t="s">
        <v>846</v>
      </c>
      <c r="AH243" t="s">
        <v>84</v>
      </c>
      <c r="AI243" t="s">
        <v>85</v>
      </c>
      <c r="AJ243" t="s">
        <v>350</v>
      </c>
      <c r="AK243" t="s">
        <v>301</v>
      </c>
      <c r="AL243" t="s">
        <v>76</v>
      </c>
      <c r="AM243" t="s">
        <v>77</v>
      </c>
      <c r="AN243" t="s">
        <v>78</v>
      </c>
      <c r="AO243">
        <v>4</v>
      </c>
      <c r="AP243">
        <v>4</v>
      </c>
      <c r="AQ243" t="s">
        <v>84</v>
      </c>
      <c r="AR243" t="s">
        <v>84</v>
      </c>
      <c r="AS243" t="s">
        <v>85</v>
      </c>
      <c r="AT243" t="s">
        <v>847</v>
      </c>
      <c r="AV243" t="s">
        <v>2513</v>
      </c>
      <c r="AW243" s="329" t="s">
        <v>699</v>
      </c>
      <c r="AX243" s="329" t="s">
        <v>86</v>
      </c>
      <c r="AY243" s="329" t="s">
        <v>86</v>
      </c>
      <c r="AZ243" s="329" t="s">
        <v>86</v>
      </c>
      <c r="BA243" s="329" t="b">
        <v>1</v>
      </c>
      <c r="BB243" s="329" t="b">
        <v>1</v>
      </c>
      <c r="BC243" s="329" t="b">
        <v>1</v>
      </c>
      <c r="BD243" s="329" t="b">
        <v>1</v>
      </c>
      <c r="BE243" s="329" t="b">
        <v>1</v>
      </c>
      <c r="BF243" s="329" t="b">
        <v>1</v>
      </c>
      <c r="BG243" s="329" t="b">
        <v>1</v>
      </c>
      <c r="BH243" s="329" t="b">
        <v>1</v>
      </c>
      <c r="BI243" s="329" t="b">
        <v>1</v>
      </c>
      <c r="BJ243" s="329" t="s">
        <v>86</v>
      </c>
      <c r="BK243" s="329" t="s">
        <v>86</v>
      </c>
      <c r="BL243" s="329" t="s">
        <v>86</v>
      </c>
    </row>
    <row r="244" spans="1:64" ht="13">
      <c r="A244">
        <v>6</v>
      </c>
      <c r="B244" s="460">
        <v>144</v>
      </c>
      <c r="C244" t="s">
        <v>830</v>
      </c>
      <c r="D244" t="s">
        <v>2519</v>
      </c>
      <c r="E244" t="s">
        <v>2520</v>
      </c>
      <c r="F244" t="s">
        <v>2505</v>
      </c>
      <c r="G244" t="s">
        <v>854</v>
      </c>
      <c r="H244" t="s">
        <v>855</v>
      </c>
      <c r="I244" t="s">
        <v>856</v>
      </c>
      <c r="J244" t="s">
        <v>71</v>
      </c>
      <c r="K244" t="s">
        <v>127</v>
      </c>
      <c r="L244" t="s">
        <v>127</v>
      </c>
      <c r="M244" t="s">
        <v>350</v>
      </c>
      <c r="N244" t="s">
        <v>301</v>
      </c>
      <c r="O244" t="s">
        <v>76</v>
      </c>
      <c r="P244" t="s">
        <v>77</v>
      </c>
      <c r="Q244" t="s">
        <v>78</v>
      </c>
      <c r="R244" t="s">
        <v>79</v>
      </c>
      <c r="S244">
        <v>0.1</v>
      </c>
      <c r="T244">
        <v>1</v>
      </c>
      <c r="U244">
        <v>1</v>
      </c>
      <c r="V244">
        <v>0</v>
      </c>
      <c r="W244">
        <v>4</v>
      </c>
      <c r="X244" s="545">
        <v>5</v>
      </c>
      <c r="Y244">
        <v>4</v>
      </c>
      <c r="Z244">
        <v>20</v>
      </c>
      <c r="AB244" t="s">
        <v>2506</v>
      </c>
      <c r="AD244" t="s">
        <v>2506</v>
      </c>
      <c r="AF244" s="566" t="s">
        <v>2506</v>
      </c>
      <c r="AG244" t="s">
        <v>846</v>
      </c>
      <c r="AH244" t="s">
        <v>84</v>
      </c>
      <c r="AI244" t="s">
        <v>85</v>
      </c>
      <c r="AJ244" t="s">
        <v>350</v>
      </c>
      <c r="AK244" t="s">
        <v>301</v>
      </c>
      <c r="AL244" t="s">
        <v>76</v>
      </c>
      <c r="AM244" t="s">
        <v>77</v>
      </c>
      <c r="AN244" t="s">
        <v>78</v>
      </c>
      <c r="AO244">
        <v>4</v>
      </c>
      <c r="AP244">
        <v>4</v>
      </c>
      <c r="AQ244" t="s">
        <v>92</v>
      </c>
      <c r="AR244" t="s">
        <v>84</v>
      </c>
      <c r="AS244" t="s">
        <v>85</v>
      </c>
      <c r="AT244" t="s">
        <v>864</v>
      </c>
      <c r="AV244" t="s">
        <v>2513</v>
      </c>
      <c r="AW244" s="329" t="s">
        <v>699</v>
      </c>
      <c r="AX244" s="329" t="s">
        <v>86</v>
      </c>
      <c r="AY244" s="329" t="s">
        <v>86</v>
      </c>
      <c r="AZ244" s="329" t="s">
        <v>86</v>
      </c>
      <c r="BA244" s="329" t="b">
        <v>1</v>
      </c>
      <c r="BB244" s="329" t="b">
        <v>1</v>
      </c>
      <c r="BC244" s="329" t="b">
        <v>1</v>
      </c>
      <c r="BD244" s="329" t="b">
        <v>1</v>
      </c>
      <c r="BE244" s="329" t="b">
        <v>1</v>
      </c>
      <c r="BF244" s="329" t="b">
        <v>1</v>
      </c>
      <c r="BG244" s="329" t="b">
        <v>1</v>
      </c>
      <c r="BH244" s="329" t="b">
        <v>1</v>
      </c>
      <c r="BI244" s="329" t="b">
        <v>1</v>
      </c>
      <c r="BJ244" s="329" t="s">
        <v>86</v>
      </c>
      <c r="BK244" s="329" t="s">
        <v>86</v>
      </c>
      <c r="BL244" s="329" t="s">
        <v>86</v>
      </c>
    </row>
    <row r="245" spans="1:64" ht="13">
      <c r="A245">
        <v>6</v>
      </c>
      <c r="B245" s="460">
        <v>147</v>
      </c>
      <c r="C245" t="s">
        <v>830</v>
      </c>
      <c r="D245" t="s">
        <v>2519</v>
      </c>
      <c r="E245" t="s">
        <v>2520</v>
      </c>
      <c r="F245" t="s">
        <v>2505</v>
      </c>
      <c r="G245" t="s">
        <v>932</v>
      </c>
      <c r="H245" t="s">
        <v>933</v>
      </c>
      <c r="I245" t="s">
        <v>934</v>
      </c>
      <c r="J245" t="s">
        <v>71</v>
      </c>
      <c r="K245" t="s">
        <v>127</v>
      </c>
      <c r="L245" t="s">
        <v>127</v>
      </c>
      <c r="M245" t="s">
        <v>350</v>
      </c>
      <c r="N245" t="s">
        <v>301</v>
      </c>
      <c r="O245" t="s">
        <v>76</v>
      </c>
      <c r="P245" t="s">
        <v>77</v>
      </c>
      <c r="Q245" t="s">
        <v>78</v>
      </c>
      <c r="R245" t="s">
        <v>79</v>
      </c>
      <c r="S245">
        <v>0.1</v>
      </c>
      <c r="T245">
        <v>1</v>
      </c>
      <c r="U245">
        <v>1</v>
      </c>
      <c r="V245">
        <v>0</v>
      </c>
      <c r="W245">
        <v>4</v>
      </c>
      <c r="X245" s="545">
        <v>5</v>
      </c>
      <c r="Y245">
        <v>4</v>
      </c>
      <c r="Z245">
        <v>20</v>
      </c>
      <c r="AB245" t="s">
        <v>2506</v>
      </c>
      <c r="AD245" t="s">
        <v>2506</v>
      </c>
      <c r="AF245" s="566" t="s">
        <v>2506</v>
      </c>
      <c r="AG245" t="s">
        <v>846</v>
      </c>
      <c r="AH245" t="s">
        <v>84</v>
      </c>
      <c r="AI245" t="s">
        <v>85</v>
      </c>
      <c r="AJ245" t="s">
        <v>350</v>
      </c>
      <c r="AK245" t="s">
        <v>301</v>
      </c>
      <c r="AL245" t="s">
        <v>76</v>
      </c>
      <c r="AM245" t="s">
        <v>77</v>
      </c>
      <c r="AN245" t="s">
        <v>78</v>
      </c>
      <c r="AO245">
        <v>4</v>
      </c>
      <c r="AP245">
        <v>4</v>
      </c>
      <c r="AQ245" t="s">
        <v>84</v>
      </c>
      <c r="AR245" t="s">
        <v>84</v>
      </c>
      <c r="AS245" t="s">
        <v>85</v>
      </c>
      <c r="AT245" t="s">
        <v>837</v>
      </c>
      <c r="AV245" t="s">
        <v>2513</v>
      </c>
      <c r="AW245" s="329" t="s">
        <v>699</v>
      </c>
      <c r="AX245" s="329" t="s">
        <v>86</v>
      </c>
      <c r="AY245" s="329" t="s">
        <v>86</v>
      </c>
      <c r="AZ245" s="329" t="s">
        <v>86</v>
      </c>
      <c r="BA245" s="329" t="b">
        <v>1</v>
      </c>
      <c r="BB245" s="329" t="b">
        <v>1</v>
      </c>
      <c r="BC245" s="329" t="b">
        <v>1</v>
      </c>
      <c r="BD245" s="329" t="b">
        <v>1</v>
      </c>
      <c r="BE245" s="329" t="b">
        <v>1</v>
      </c>
      <c r="BF245" s="329" t="b">
        <v>1</v>
      </c>
      <c r="BG245" s="329" t="b">
        <v>1</v>
      </c>
      <c r="BH245" s="329" t="b">
        <v>1</v>
      </c>
      <c r="BI245" s="329" t="b">
        <v>1</v>
      </c>
      <c r="BJ245" s="329" t="s">
        <v>86</v>
      </c>
      <c r="BK245" s="329" t="s">
        <v>86</v>
      </c>
      <c r="BL245" s="329" t="s">
        <v>86</v>
      </c>
    </row>
    <row r="246" spans="1:64" ht="13">
      <c r="A246">
        <v>6</v>
      </c>
      <c r="B246" s="460">
        <v>148</v>
      </c>
      <c r="C246" t="s">
        <v>830</v>
      </c>
      <c r="D246" t="s">
        <v>2519</v>
      </c>
      <c r="E246" t="s">
        <v>2520</v>
      </c>
      <c r="F246" t="s">
        <v>2505</v>
      </c>
      <c r="G246" t="s">
        <v>938</v>
      </c>
      <c r="H246" t="s">
        <v>939</v>
      </c>
      <c r="I246" t="s">
        <v>834</v>
      </c>
      <c r="J246" t="s">
        <v>71</v>
      </c>
      <c r="K246" t="s">
        <v>127</v>
      </c>
      <c r="L246" t="s">
        <v>127</v>
      </c>
      <c r="M246" t="s">
        <v>350</v>
      </c>
      <c r="N246" t="s">
        <v>301</v>
      </c>
      <c r="O246" t="s">
        <v>76</v>
      </c>
      <c r="P246" t="s">
        <v>77</v>
      </c>
      <c r="Q246" t="s">
        <v>78</v>
      </c>
      <c r="R246" t="s">
        <v>79</v>
      </c>
      <c r="S246">
        <v>0.1</v>
      </c>
      <c r="T246">
        <v>1</v>
      </c>
      <c r="U246">
        <v>1</v>
      </c>
      <c r="V246">
        <v>0</v>
      </c>
      <c r="W246">
        <v>4</v>
      </c>
      <c r="X246" s="545">
        <v>5</v>
      </c>
      <c r="Y246">
        <v>4</v>
      </c>
      <c r="Z246">
        <v>20</v>
      </c>
      <c r="AB246" t="s">
        <v>2506</v>
      </c>
      <c r="AD246" t="s">
        <v>2506</v>
      </c>
      <c r="AF246" s="566" t="s">
        <v>2506</v>
      </c>
      <c r="AG246" t="s">
        <v>846</v>
      </c>
      <c r="AH246" t="s">
        <v>84</v>
      </c>
      <c r="AI246" t="s">
        <v>85</v>
      </c>
      <c r="AJ246" t="s">
        <v>350</v>
      </c>
      <c r="AK246" t="s">
        <v>301</v>
      </c>
      <c r="AL246" t="s">
        <v>76</v>
      </c>
      <c r="AM246" t="s">
        <v>77</v>
      </c>
      <c r="AN246" t="s">
        <v>78</v>
      </c>
      <c r="AO246">
        <v>4</v>
      </c>
      <c r="AP246">
        <v>4</v>
      </c>
      <c r="AQ246" t="s">
        <v>92</v>
      </c>
      <c r="AR246" t="s">
        <v>84</v>
      </c>
      <c r="AS246" t="s">
        <v>85</v>
      </c>
      <c r="AV246" t="s">
        <v>2513</v>
      </c>
      <c r="AW246" s="329" t="s">
        <v>699</v>
      </c>
      <c r="AX246" s="329" t="s">
        <v>86</v>
      </c>
      <c r="AY246" s="329" t="s">
        <v>86</v>
      </c>
      <c r="AZ246" s="329" t="s">
        <v>86</v>
      </c>
      <c r="BA246" s="329" t="b">
        <v>1</v>
      </c>
      <c r="BB246" s="329" t="b">
        <v>1</v>
      </c>
      <c r="BC246" s="329" t="b">
        <v>1</v>
      </c>
      <c r="BD246" s="329" t="b">
        <v>1</v>
      </c>
      <c r="BE246" s="329" t="b">
        <v>1</v>
      </c>
      <c r="BF246" s="329" t="b">
        <v>1</v>
      </c>
      <c r="BG246" s="329" t="b">
        <v>1</v>
      </c>
      <c r="BH246" s="329" t="b">
        <v>1</v>
      </c>
      <c r="BI246" s="329" t="b">
        <v>1</v>
      </c>
      <c r="BJ246" s="329" t="s">
        <v>86</v>
      </c>
      <c r="BK246" s="329" t="s">
        <v>86</v>
      </c>
      <c r="BL246" s="329" t="s">
        <v>86</v>
      </c>
    </row>
    <row r="247" spans="1:64" ht="13">
      <c r="A247">
        <v>6</v>
      </c>
      <c r="B247" s="460">
        <v>149</v>
      </c>
      <c r="C247" t="s">
        <v>830</v>
      </c>
      <c r="D247" t="s">
        <v>2519</v>
      </c>
      <c r="E247" t="s">
        <v>2520</v>
      </c>
      <c r="F247" t="s">
        <v>2505</v>
      </c>
      <c r="G247" t="s">
        <v>943</v>
      </c>
      <c r="H247" t="s">
        <v>944</v>
      </c>
      <c r="I247" t="s">
        <v>2748</v>
      </c>
      <c r="J247" t="s">
        <v>71</v>
      </c>
      <c r="K247" t="s">
        <v>127</v>
      </c>
      <c r="L247" t="s">
        <v>127</v>
      </c>
      <c r="M247" t="s">
        <v>350</v>
      </c>
      <c r="N247" t="s">
        <v>301</v>
      </c>
      <c r="O247" t="s">
        <v>76</v>
      </c>
      <c r="P247" t="s">
        <v>77</v>
      </c>
      <c r="Q247" t="s">
        <v>78</v>
      </c>
      <c r="R247" t="s">
        <v>79</v>
      </c>
      <c r="S247">
        <v>0.1</v>
      </c>
      <c r="T247">
        <v>1</v>
      </c>
      <c r="U247">
        <v>1</v>
      </c>
      <c r="V247">
        <v>0</v>
      </c>
      <c r="W247">
        <v>4</v>
      </c>
      <c r="X247" s="545">
        <v>5</v>
      </c>
      <c r="Y247">
        <v>4</v>
      </c>
      <c r="Z247">
        <v>20</v>
      </c>
      <c r="AB247" t="s">
        <v>2506</v>
      </c>
      <c r="AD247" t="s">
        <v>2506</v>
      </c>
      <c r="AF247" s="566" t="s">
        <v>2506</v>
      </c>
      <c r="AG247" t="s">
        <v>846</v>
      </c>
      <c r="AH247" t="s">
        <v>84</v>
      </c>
      <c r="AI247" t="s">
        <v>85</v>
      </c>
      <c r="AJ247" t="s">
        <v>350</v>
      </c>
      <c r="AK247" t="s">
        <v>301</v>
      </c>
      <c r="AL247" t="s">
        <v>76</v>
      </c>
      <c r="AM247" t="s">
        <v>77</v>
      </c>
      <c r="AN247" t="s">
        <v>78</v>
      </c>
      <c r="AO247">
        <v>4</v>
      </c>
      <c r="AP247">
        <v>4</v>
      </c>
      <c r="AQ247" t="s">
        <v>92</v>
      </c>
      <c r="AR247" t="s">
        <v>84</v>
      </c>
      <c r="AS247" t="s">
        <v>946</v>
      </c>
      <c r="AT247" t="s">
        <v>947</v>
      </c>
      <c r="AV247" t="s">
        <v>2513</v>
      </c>
      <c r="AW247" s="329" t="s">
        <v>699</v>
      </c>
      <c r="AX247" s="329" t="s">
        <v>86</v>
      </c>
      <c r="AY247" s="329" t="s">
        <v>86</v>
      </c>
      <c r="AZ247" s="329" t="s">
        <v>86</v>
      </c>
      <c r="BA247" s="329" t="b">
        <v>1</v>
      </c>
      <c r="BB247" s="329" t="b">
        <v>1</v>
      </c>
      <c r="BC247" s="329" t="b">
        <v>1</v>
      </c>
      <c r="BD247" s="329" t="b">
        <v>1</v>
      </c>
      <c r="BE247" s="329" t="b">
        <v>1</v>
      </c>
      <c r="BF247" s="329" t="b">
        <v>1</v>
      </c>
      <c r="BG247" s="329" t="b">
        <v>1</v>
      </c>
      <c r="BH247" s="329" t="b">
        <v>1</v>
      </c>
      <c r="BI247" s="329" t="b">
        <v>1</v>
      </c>
      <c r="BJ247" s="329" t="s">
        <v>86</v>
      </c>
      <c r="BK247" s="329" t="s">
        <v>86</v>
      </c>
      <c r="BL247" s="329" t="s">
        <v>86</v>
      </c>
    </row>
    <row r="248" spans="1:64" ht="13">
      <c r="A248">
        <v>6</v>
      </c>
      <c r="B248" s="460">
        <v>157</v>
      </c>
      <c r="C248" t="s">
        <v>830</v>
      </c>
      <c r="D248" t="s">
        <v>2519</v>
      </c>
      <c r="E248" t="s">
        <v>2520</v>
      </c>
      <c r="F248" t="s">
        <v>2505</v>
      </c>
      <c r="G248" t="s">
        <v>1034</v>
      </c>
      <c r="H248" t="s">
        <v>1035</v>
      </c>
      <c r="I248" t="s">
        <v>1036</v>
      </c>
      <c r="J248" t="s">
        <v>71</v>
      </c>
      <c r="K248" t="s">
        <v>127</v>
      </c>
      <c r="L248" t="s">
        <v>127</v>
      </c>
      <c r="M248" t="s">
        <v>350</v>
      </c>
      <c r="N248" t="s">
        <v>301</v>
      </c>
      <c r="O248" t="s">
        <v>76</v>
      </c>
      <c r="P248" t="s">
        <v>77</v>
      </c>
      <c r="Q248" t="s">
        <v>78</v>
      </c>
      <c r="R248" t="s">
        <v>79</v>
      </c>
      <c r="S248">
        <v>0.1</v>
      </c>
      <c r="T248">
        <v>1</v>
      </c>
      <c r="U248">
        <v>1</v>
      </c>
      <c r="V248">
        <v>0</v>
      </c>
      <c r="W248">
        <v>4</v>
      </c>
      <c r="X248" s="545">
        <v>5</v>
      </c>
      <c r="Y248">
        <v>4</v>
      </c>
      <c r="Z248">
        <v>20</v>
      </c>
      <c r="AB248" t="s">
        <v>2506</v>
      </c>
      <c r="AD248" t="s">
        <v>2506</v>
      </c>
      <c r="AF248" s="566" t="s">
        <v>2506</v>
      </c>
      <c r="AG248" t="s">
        <v>1038</v>
      </c>
      <c r="AH248" t="s">
        <v>84</v>
      </c>
      <c r="AI248" t="s">
        <v>86</v>
      </c>
      <c r="AJ248" t="s">
        <v>350</v>
      </c>
      <c r="AK248" t="s">
        <v>301</v>
      </c>
      <c r="AL248" t="s">
        <v>76</v>
      </c>
      <c r="AM248" t="s">
        <v>77</v>
      </c>
      <c r="AN248" t="s">
        <v>78</v>
      </c>
      <c r="AO248">
        <v>4</v>
      </c>
      <c r="AP248">
        <v>4</v>
      </c>
      <c r="AQ248" t="s">
        <v>84</v>
      </c>
      <c r="AR248" t="s">
        <v>84</v>
      </c>
      <c r="AS248" t="s">
        <v>85</v>
      </c>
      <c r="AV248" t="s">
        <v>2513</v>
      </c>
      <c r="AW248" s="329" t="s">
        <v>699</v>
      </c>
      <c r="AX248" s="329" t="s">
        <v>86</v>
      </c>
      <c r="AY248" s="329" t="s">
        <v>86</v>
      </c>
      <c r="AZ248" s="329" t="s">
        <v>86</v>
      </c>
      <c r="BA248" s="329" t="b">
        <v>1</v>
      </c>
      <c r="BB248" s="329" t="b">
        <v>1</v>
      </c>
      <c r="BC248" s="329" t="b">
        <v>1</v>
      </c>
      <c r="BD248" s="329" t="b">
        <v>1</v>
      </c>
      <c r="BE248" s="329" t="b">
        <v>1</v>
      </c>
      <c r="BF248" s="329" t="b">
        <v>1</v>
      </c>
      <c r="BG248" s="329" t="b">
        <v>1</v>
      </c>
      <c r="BH248" s="329" t="b">
        <v>1</v>
      </c>
      <c r="BI248" s="329" t="b">
        <v>1</v>
      </c>
      <c r="BJ248" s="329" t="s">
        <v>86</v>
      </c>
      <c r="BK248" s="329" t="s">
        <v>86</v>
      </c>
      <c r="BL248" s="329" t="s">
        <v>86</v>
      </c>
    </row>
    <row r="249" spans="1:64" ht="13">
      <c r="A249">
        <v>6</v>
      </c>
      <c r="B249" s="460">
        <v>166</v>
      </c>
      <c r="C249" t="s">
        <v>1047</v>
      </c>
      <c r="D249" t="s">
        <v>2583</v>
      </c>
      <c r="E249" t="s">
        <v>2520</v>
      </c>
      <c r="F249" t="s">
        <v>2505</v>
      </c>
      <c r="G249" t="s">
        <v>1075</v>
      </c>
      <c r="H249" t="s">
        <v>1076</v>
      </c>
      <c r="I249" t="s">
        <v>1077</v>
      </c>
      <c r="J249" t="s">
        <v>71</v>
      </c>
      <c r="K249" t="s">
        <v>127</v>
      </c>
      <c r="L249" t="s">
        <v>127</v>
      </c>
      <c r="M249" t="s">
        <v>350</v>
      </c>
      <c r="N249" t="s">
        <v>301</v>
      </c>
      <c r="O249" t="s">
        <v>76</v>
      </c>
      <c r="P249" t="s">
        <v>77</v>
      </c>
      <c r="Q249" t="s">
        <v>78</v>
      </c>
      <c r="R249" t="s">
        <v>79</v>
      </c>
      <c r="S249">
        <v>0.1</v>
      </c>
      <c r="T249">
        <v>1</v>
      </c>
      <c r="U249">
        <v>1</v>
      </c>
      <c r="V249">
        <v>0</v>
      </c>
      <c r="W249">
        <v>4</v>
      </c>
      <c r="X249" s="545">
        <v>5</v>
      </c>
      <c r="Y249">
        <v>4</v>
      </c>
      <c r="Z249">
        <v>20</v>
      </c>
      <c r="AB249" t="s">
        <v>2506</v>
      </c>
      <c r="AD249" t="s">
        <v>2506</v>
      </c>
      <c r="AF249" s="566" t="s">
        <v>2506</v>
      </c>
      <c r="AG249" t="s">
        <v>1038</v>
      </c>
      <c r="AH249" t="s">
        <v>84</v>
      </c>
      <c r="AI249" t="s">
        <v>86</v>
      </c>
      <c r="AJ249" t="s">
        <v>350</v>
      </c>
      <c r="AK249" t="s">
        <v>301</v>
      </c>
      <c r="AL249" t="s">
        <v>76</v>
      </c>
      <c r="AM249" t="s">
        <v>77</v>
      </c>
      <c r="AN249" t="s">
        <v>78</v>
      </c>
      <c r="AO249">
        <v>4</v>
      </c>
      <c r="AP249">
        <v>4</v>
      </c>
      <c r="AQ249" t="s">
        <v>84</v>
      </c>
      <c r="AR249" t="s">
        <v>84</v>
      </c>
      <c r="AS249" t="s">
        <v>85</v>
      </c>
      <c r="AT249" t="s">
        <v>1078</v>
      </c>
      <c r="AV249" t="s">
        <v>2513</v>
      </c>
      <c r="AW249" s="329" t="s">
        <v>699</v>
      </c>
      <c r="AX249" s="329" t="s">
        <v>86</v>
      </c>
      <c r="AY249" s="329" t="s">
        <v>86</v>
      </c>
      <c r="AZ249" s="329" t="s">
        <v>86</v>
      </c>
      <c r="BA249" s="329" t="b">
        <v>1</v>
      </c>
      <c r="BB249" s="329" t="b">
        <v>1</v>
      </c>
      <c r="BC249" s="329" t="b">
        <v>1</v>
      </c>
      <c r="BD249" s="329" t="b">
        <v>1</v>
      </c>
      <c r="BE249" s="329" t="b">
        <v>1</v>
      </c>
      <c r="BF249" s="329" t="b">
        <v>1</v>
      </c>
      <c r="BG249" s="329" t="b">
        <v>1</v>
      </c>
      <c r="BH249" s="329" t="b">
        <v>1</v>
      </c>
      <c r="BI249" s="329" t="b">
        <v>1</v>
      </c>
      <c r="BJ249" s="329" t="s">
        <v>86</v>
      </c>
      <c r="BK249" s="329" t="s">
        <v>86</v>
      </c>
      <c r="BL249" s="329" t="s">
        <v>86</v>
      </c>
    </row>
    <row r="250" spans="1:64" ht="13">
      <c r="A250">
        <v>6</v>
      </c>
      <c r="B250" s="460">
        <v>172</v>
      </c>
      <c r="C250" t="s">
        <v>1096</v>
      </c>
      <c r="D250" t="s">
        <v>2537</v>
      </c>
      <c r="E250" t="s">
        <v>1570</v>
      </c>
      <c r="F250" t="s">
        <v>2511</v>
      </c>
      <c r="G250" t="s">
        <v>1100</v>
      </c>
      <c r="H250" t="s">
        <v>1101</v>
      </c>
      <c r="I250" t="s">
        <v>1102</v>
      </c>
      <c r="J250" t="s">
        <v>71</v>
      </c>
      <c r="K250" t="s">
        <v>73</v>
      </c>
      <c r="L250" t="s">
        <v>73</v>
      </c>
      <c r="M250" t="s">
        <v>230</v>
      </c>
      <c r="N250" t="s">
        <v>116</v>
      </c>
      <c r="O250" t="s">
        <v>76</v>
      </c>
      <c r="P250" t="s">
        <v>77</v>
      </c>
      <c r="Q250" t="s">
        <v>78</v>
      </c>
      <c r="R250" t="s">
        <v>79</v>
      </c>
      <c r="S250">
        <v>0.1</v>
      </c>
      <c r="T250">
        <v>2</v>
      </c>
      <c r="U250">
        <v>2</v>
      </c>
      <c r="V250">
        <v>0</v>
      </c>
      <c r="W250">
        <v>2</v>
      </c>
      <c r="X250" s="545">
        <v>5</v>
      </c>
      <c r="Y250">
        <v>4</v>
      </c>
      <c r="Z250">
        <v>20</v>
      </c>
      <c r="AB250" t="s">
        <v>2506</v>
      </c>
      <c r="AD250" t="s">
        <v>2506</v>
      </c>
      <c r="AF250" s="566" t="s">
        <v>2506</v>
      </c>
      <c r="AH250" t="s">
        <v>92</v>
      </c>
      <c r="AI250" t="s">
        <v>86</v>
      </c>
      <c r="AJ250" t="s">
        <v>230</v>
      </c>
      <c r="AK250" t="s">
        <v>116</v>
      </c>
      <c r="AL250" t="s">
        <v>76</v>
      </c>
      <c r="AM250" t="s">
        <v>77</v>
      </c>
      <c r="AN250" t="s">
        <v>78</v>
      </c>
      <c r="AO250">
        <v>2</v>
      </c>
      <c r="AP250">
        <v>4</v>
      </c>
      <c r="AQ250" t="s">
        <v>92</v>
      </c>
      <c r="AR250" t="s">
        <v>84</v>
      </c>
      <c r="AT250" t="s">
        <v>1104</v>
      </c>
      <c r="AV250" t="s">
        <v>2513</v>
      </c>
      <c r="AW250" s="329" t="s">
        <v>699</v>
      </c>
      <c r="AX250" s="329" t="s">
        <v>86</v>
      </c>
      <c r="AY250" s="329" t="s">
        <v>86</v>
      </c>
      <c r="AZ250" s="329" t="s">
        <v>86</v>
      </c>
      <c r="BA250" s="329" t="b">
        <v>1</v>
      </c>
      <c r="BB250" s="329" t="b">
        <v>1</v>
      </c>
      <c r="BC250" s="329" t="b">
        <v>1</v>
      </c>
      <c r="BD250" s="329" t="b">
        <v>1</v>
      </c>
      <c r="BE250" s="329" t="b">
        <v>1</v>
      </c>
      <c r="BF250" s="329" t="b">
        <v>1</v>
      </c>
      <c r="BG250" s="329" t="b">
        <v>1</v>
      </c>
      <c r="BH250" s="329" t="b">
        <v>1</v>
      </c>
      <c r="BI250" s="329" t="b">
        <v>1</v>
      </c>
      <c r="BJ250" s="329" t="s">
        <v>86</v>
      </c>
      <c r="BK250" s="329" t="s">
        <v>86</v>
      </c>
      <c r="BL250" s="329" t="s">
        <v>86</v>
      </c>
    </row>
    <row r="251" spans="1:64" ht="13">
      <c r="A251">
        <v>6</v>
      </c>
      <c r="B251" s="460">
        <v>173</v>
      </c>
      <c r="C251" t="s">
        <v>1096</v>
      </c>
      <c r="D251" t="s">
        <v>2537</v>
      </c>
      <c r="E251" t="s">
        <v>1570</v>
      </c>
      <c r="F251" t="s">
        <v>2511</v>
      </c>
      <c r="G251" t="s">
        <v>1105</v>
      </c>
      <c r="H251" t="s">
        <v>1101</v>
      </c>
      <c r="I251" t="s">
        <v>1102</v>
      </c>
      <c r="J251" t="s">
        <v>71</v>
      </c>
      <c r="K251" t="s">
        <v>73</v>
      </c>
      <c r="L251" t="s">
        <v>73</v>
      </c>
      <c r="M251" t="s">
        <v>230</v>
      </c>
      <c r="N251" t="s">
        <v>116</v>
      </c>
      <c r="O251" t="s">
        <v>76</v>
      </c>
      <c r="P251" t="s">
        <v>77</v>
      </c>
      <c r="Q251" t="s">
        <v>78</v>
      </c>
      <c r="R251" t="s">
        <v>79</v>
      </c>
      <c r="S251">
        <v>0.1</v>
      </c>
      <c r="T251">
        <v>2</v>
      </c>
      <c r="U251">
        <v>2</v>
      </c>
      <c r="V251">
        <v>0</v>
      </c>
      <c r="W251">
        <v>2</v>
      </c>
      <c r="X251" s="545">
        <v>5</v>
      </c>
      <c r="Y251">
        <v>4</v>
      </c>
      <c r="Z251">
        <v>20</v>
      </c>
      <c r="AB251" t="s">
        <v>2506</v>
      </c>
      <c r="AD251" t="s">
        <v>2506</v>
      </c>
      <c r="AF251" s="566" t="s">
        <v>2506</v>
      </c>
      <c r="AH251" t="s">
        <v>92</v>
      </c>
      <c r="AI251" t="s">
        <v>86</v>
      </c>
      <c r="AJ251" t="s">
        <v>230</v>
      </c>
      <c r="AK251" t="s">
        <v>116</v>
      </c>
      <c r="AL251" t="s">
        <v>76</v>
      </c>
      <c r="AM251" t="s">
        <v>77</v>
      </c>
      <c r="AN251" t="s">
        <v>78</v>
      </c>
      <c r="AO251">
        <v>2</v>
      </c>
      <c r="AP251">
        <v>4</v>
      </c>
      <c r="AQ251" t="s">
        <v>92</v>
      </c>
      <c r="AR251" t="s">
        <v>84</v>
      </c>
      <c r="AT251" t="s">
        <v>1104</v>
      </c>
      <c r="AV251" t="s">
        <v>2513</v>
      </c>
      <c r="AW251" s="329" t="s">
        <v>699</v>
      </c>
      <c r="AX251" s="329" t="s">
        <v>86</v>
      </c>
      <c r="AY251" s="329" t="s">
        <v>86</v>
      </c>
      <c r="AZ251" s="329" t="s">
        <v>86</v>
      </c>
      <c r="BA251" s="329" t="b">
        <v>1</v>
      </c>
      <c r="BB251" s="329" t="b">
        <v>1</v>
      </c>
      <c r="BC251" s="329" t="b">
        <v>1</v>
      </c>
      <c r="BD251" s="329" t="b">
        <v>1</v>
      </c>
      <c r="BE251" s="329" t="b">
        <v>1</v>
      </c>
      <c r="BF251" s="329" t="b">
        <v>1</v>
      </c>
      <c r="BG251" s="329" t="b">
        <v>1</v>
      </c>
      <c r="BH251" s="329" t="b">
        <v>1</v>
      </c>
      <c r="BI251" s="329" t="b">
        <v>1</v>
      </c>
      <c r="BJ251" s="329" t="s">
        <v>86</v>
      </c>
      <c r="BK251" s="329" t="s">
        <v>86</v>
      </c>
      <c r="BL251" s="329" t="s">
        <v>86</v>
      </c>
    </row>
    <row r="252" spans="1:64" ht="13">
      <c r="A252">
        <v>6</v>
      </c>
      <c r="B252" s="460">
        <v>196</v>
      </c>
      <c r="C252" t="s">
        <v>1201</v>
      </c>
      <c r="D252" t="s">
        <v>2521</v>
      </c>
      <c r="E252" t="s">
        <v>93</v>
      </c>
      <c r="F252" t="s">
        <v>2511</v>
      </c>
      <c r="G252" t="s">
        <v>546</v>
      </c>
      <c r="H252" t="s">
        <v>547</v>
      </c>
      <c r="I252" t="s">
        <v>548</v>
      </c>
      <c r="J252" t="s">
        <v>71</v>
      </c>
      <c r="K252" t="s">
        <v>127</v>
      </c>
      <c r="L252" t="s">
        <v>127</v>
      </c>
      <c r="M252" t="s">
        <v>350</v>
      </c>
      <c r="N252" t="s">
        <v>301</v>
      </c>
      <c r="O252" t="s">
        <v>76</v>
      </c>
      <c r="P252" t="s">
        <v>77</v>
      </c>
      <c r="Q252" t="s">
        <v>78</v>
      </c>
      <c r="R252" t="s">
        <v>79</v>
      </c>
      <c r="S252">
        <v>4.3</v>
      </c>
      <c r="T252">
        <v>1</v>
      </c>
      <c r="U252">
        <v>1</v>
      </c>
      <c r="V252">
        <v>0</v>
      </c>
      <c r="W252">
        <v>4</v>
      </c>
      <c r="X252" s="545">
        <v>5</v>
      </c>
      <c r="Y252">
        <v>4</v>
      </c>
      <c r="Z252">
        <v>20</v>
      </c>
      <c r="AA252" t="s">
        <v>231</v>
      </c>
      <c r="AB252" t="s">
        <v>2515</v>
      </c>
      <c r="AD252" t="s">
        <v>2506</v>
      </c>
      <c r="AF252" s="566" t="s">
        <v>2506</v>
      </c>
      <c r="AG252" t="s">
        <v>549</v>
      </c>
      <c r="AH252" t="s">
        <v>84</v>
      </c>
      <c r="AI252" t="s">
        <v>86</v>
      </c>
      <c r="AJ252" t="s">
        <v>350</v>
      </c>
      <c r="AK252" t="s">
        <v>301</v>
      </c>
      <c r="AL252" t="s">
        <v>76</v>
      </c>
      <c r="AM252" t="s">
        <v>77</v>
      </c>
      <c r="AN252" t="s">
        <v>78</v>
      </c>
      <c r="AO252">
        <v>4</v>
      </c>
      <c r="AP252">
        <v>4</v>
      </c>
      <c r="AQ252" t="s">
        <v>84</v>
      </c>
      <c r="AR252" t="s">
        <v>84</v>
      </c>
      <c r="AT252" t="s">
        <v>1215</v>
      </c>
      <c r="AV252" t="s">
        <v>2513</v>
      </c>
      <c r="AW252" s="329" t="s">
        <v>699</v>
      </c>
      <c r="AX252" s="329" t="s">
        <v>86</v>
      </c>
      <c r="AY252" s="329" t="s">
        <v>86</v>
      </c>
      <c r="AZ252" s="329" t="s">
        <v>86</v>
      </c>
      <c r="BA252" s="329" t="b">
        <v>0</v>
      </c>
      <c r="BB252" s="329" t="b">
        <v>0</v>
      </c>
      <c r="BC252" s="329" t="b">
        <v>0</v>
      </c>
      <c r="BD252" s="329" t="b">
        <v>1</v>
      </c>
      <c r="BE252" s="329" t="b">
        <v>1</v>
      </c>
      <c r="BF252" s="329" t="b">
        <v>1</v>
      </c>
      <c r="BG252" s="329" t="b">
        <v>1</v>
      </c>
      <c r="BH252" s="329" t="b">
        <v>1</v>
      </c>
      <c r="BI252" s="329" t="b">
        <v>1</v>
      </c>
      <c r="BJ252" s="329" t="s">
        <v>86</v>
      </c>
      <c r="BK252" s="329" t="s">
        <v>86</v>
      </c>
      <c r="BL252" s="329" t="s">
        <v>86</v>
      </c>
    </row>
    <row r="253" spans="1:64" ht="13">
      <c r="A253">
        <v>6</v>
      </c>
      <c r="B253" s="460">
        <v>202</v>
      </c>
      <c r="C253" t="s">
        <v>1201</v>
      </c>
      <c r="D253" t="s">
        <v>2521</v>
      </c>
      <c r="E253" t="s">
        <v>93</v>
      </c>
      <c r="F253" t="s">
        <v>2511</v>
      </c>
      <c r="G253" t="s">
        <v>1237</v>
      </c>
      <c r="H253" t="s">
        <v>1238</v>
      </c>
      <c r="I253" t="s">
        <v>1239</v>
      </c>
      <c r="J253" t="s">
        <v>71</v>
      </c>
      <c r="K253" t="s">
        <v>127</v>
      </c>
      <c r="L253" t="s">
        <v>127</v>
      </c>
      <c r="M253" t="s">
        <v>350</v>
      </c>
      <c r="N253" t="s">
        <v>301</v>
      </c>
      <c r="O253" t="s">
        <v>76</v>
      </c>
      <c r="P253" t="s">
        <v>77</v>
      </c>
      <c r="Q253" t="s">
        <v>78</v>
      </c>
      <c r="R253" t="s">
        <v>79</v>
      </c>
      <c r="S253">
        <v>0.1</v>
      </c>
      <c r="T253">
        <v>1</v>
      </c>
      <c r="U253">
        <v>1</v>
      </c>
      <c r="V253">
        <v>0</v>
      </c>
      <c r="W253">
        <v>4</v>
      </c>
      <c r="X253" s="545">
        <v>5</v>
      </c>
      <c r="Y253">
        <v>4</v>
      </c>
      <c r="Z253">
        <v>20</v>
      </c>
      <c r="AA253" t="s">
        <v>231</v>
      </c>
      <c r="AB253" t="s">
        <v>2515</v>
      </c>
      <c r="AD253" t="s">
        <v>2506</v>
      </c>
      <c r="AF253" s="566" t="s">
        <v>2506</v>
      </c>
      <c r="AG253" t="s">
        <v>1240</v>
      </c>
      <c r="AH253" t="s">
        <v>84</v>
      </c>
      <c r="AI253" t="s">
        <v>86</v>
      </c>
      <c r="AJ253" t="s">
        <v>350</v>
      </c>
      <c r="AK253" t="s">
        <v>301</v>
      </c>
      <c r="AL253" t="s">
        <v>76</v>
      </c>
      <c r="AM253" t="s">
        <v>77</v>
      </c>
      <c r="AN253" t="s">
        <v>78</v>
      </c>
      <c r="AO253">
        <v>4</v>
      </c>
      <c r="AP253">
        <v>4</v>
      </c>
      <c r="AQ253" t="s">
        <v>84</v>
      </c>
      <c r="AR253" t="s">
        <v>84</v>
      </c>
      <c r="AT253" t="s">
        <v>1241</v>
      </c>
      <c r="AV253" t="s">
        <v>2513</v>
      </c>
      <c r="AW253" s="329" t="s">
        <v>699</v>
      </c>
      <c r="AX253" s="329" t="s">
        <v>86</v>
      </c>
      <c r="AY253" s="329" t="s">
        <v>86</v>
      </c>
      <c r="AZ253" s="329" t="s">
        <v>86</v>
      </c>
      <c r="BA253" s="329" t="b">
        <v>1</v>
      </c>
      <c r="BB253" s="329" t="b">
        <v>1</v>
      </c>
      <c r="BC253" s="329" t="b">
        <v>1</v>
      </c>
      <c r="BD253" s="329" t="b">
        <v>1</v>
      </c>
      <c r="BE253" s="329" t="b">
        <v>1</v>
      </c>
      <c r="BF253" s="329" t="b">
        <v>1</v>
      </c>
      <c r="BG253" s="329" t="b">
        <v>1</v>
      </c>
      <c r="BH253" s="329" t="b">
        <v>1</v>
      </c>
      <c r="BI253" s="329" t="b">
        <v>1</v>
      </c>
      <c r="BJ253" s="329" t="s">
        <v>86</v>
      </c>
      <c r="BK253" s="329" t="s">
        <v>86</v>
      </c>
      <c r="BL253" s="329" t="s">
        <v>86</v>
      </c>
    </row>
    <row r="254" spans="1:64" ht="13">
      <c r="A254">
        <v>6</v>
      </c>
      <c r="B254" s="460">
        <v>206</v>
      </c>
      <c r="C254" t="s">
        <v>1201</v>
      </c>
      <c r="D254" t="s">
        <v>2521</v>
      </c>
      <c r="E254" t="s">
        <v>93</v>
      </c>
      <c r="F254" t="s">
        <v>2511</v>
      </c>
      <c r="G254" t="s">
        <v>1268</v>
      </c>
      <c r="H254" t="s">
        <v>1269</v>
      </c>
      <c r="I254" t="s">
        <v>1270</v>
      </c>
      <c r="J254" t="s">
        <v>103</v>
      </c>
      <c r="K254" t="s">
        <v>127</v>
      </c>
      <c r="L254" t="s">
        <v>127</v>
      </c>
      <c r="M254" t="s">
        <v>350</v>
      </c>
      <c r="N254" t="s">
        <v>301</v>
      </c>
      <c r="O254" t="s">
        <v>76</v>
      </c>
      <c r="P254" t="s">
        <v>77</v>
      </c>
      <c r="Q254" t="s">
        <v>78</v>
      </c>
      <c r="R254" t="s">
        <v>79</v>
      </c>
      <c r="S254">
        <v>0.1</v>
      </c>
      <c r="T254">
        <v>1</v>
      </c>
      <c r="U254">
        <v>1</v>
      </c>
      <c r="V254">
        <v>0</v>
      </c>
      <c r="W254">
        <v>4</v>
      </c>
      <c r="X254" s="545">
        <v>5</v>
      </c>
      <c r="Y254">
        <v>4</v>
      </c>
      <c r="Z254">
        <v>20</v>
      </c>
      <c r="AB254" t="s">
        <v>2506</v>
      </c>
      <c r="AD254" t="s">
        <v>2506</v>
      </c>
      <c r="AF254" s="566" t="s">
        <v>2506</v>
      </c>
      <c r="AG254" t="s">
        <v>1271</v>
      </c>
      <c r="AH254" t="s">
        <v>84</v>
      </c>
      <c r="AI254" t="s">
        <v>148</v>
      </c>
      <c r="AJ254" t="s">
        <v>350</v>
      </c>
      <c r="AK254" t="s">
        <v>301</v>
      </c>
      <c r="AL254" t="s">
        <v>76</v>
      </c>
      <c r="AM254" t="s">
        <v>77</v>
      </c>
      <c r="AN254" t="s">
        <v>78</v>
      </c>
      <c r="AO254">
        <v>4</v>
      </c>
      <c r="AP254">
        <v>4</v>
      </c>
      <c r="AQ254" t="s">
        <v>84</v>
      </c>
      <c r="AR254" t="s">
        <v>84</v>
      </c>
      <c r="AT254" t="s">
        <v>1275</v>
      </c>
      <c r="AV254" t="s">
        <v>2513</v>
      </c>
      <c r="AW254" s="329" t="s">
        <v>699</v>
      </c>
      <c r="AX254" s="329" t="s">
        <v>86</v>
      </c>
      <c r="AY254" s="329" t="s">
        <v>86</v>
      </c>
      <c r="AZ254" s="329" t="s">
        <v>86</v>
      </c>
      <c r="BA254" s="329" t="b">
        <v>1</v>
      </c>
      <c r="BB254" s="329" t="b">
        <v>1</v>
      </c>
      <c r="BC254" s="329" t="b">
        <v>1</v>
      </c>
      <c r="BD254" s="329" t="b">
        <v>1</v>
      </c>
      <c r="BE254" s="329" t="b">
        <v>1</v>
      </c>
      <c r="BF254" s="329" t="b">
        <v>1</v>
      </c>
      <c r="BG254" s="329" t="b">
        <v>1</v>
      </c>
      <c r="BH254" s="329" t="b">
        <v>1</v>
      </c>
      <c r="BI254" s="329" t="b">
        <v>1</v>
      </c>
      <c r="BJ254" s="329"/>
      <c r="BK254" s="329"/>
      <c r="BL254" s="329"/>
    </row>
    <row r="255" spans="1:64" ht="13">
      <c r="A255">
        <v>6</v>
      </c>
      <c r="B255" s="460">
        <v>207</v>
      </c>
      <c r="C255" t="s">
        <v>1201</v>
      </c>
      <c r="D255" t="s">
        <v>2521</v>
      </c>
      <c r="E255" t="s">
        <v>93</v>
      </c>
      <c r="F255" t="s">
        <v>2511</v>
      </c>
      <c r="G255" t="s">
        <v>1268</v>
      </c>
      <c r="H255" t="s">
        <v>1277</v>
      </c>
      <c r="I255" t="s">
        <v>1270</v>
      </c>
      <c r="J255" t="s">
        <v>71</v>
      </c>
      <c r="K255" t="s">
        <v>127</v>
      </c>
      <c r="L255" t="s">
        <v>127</v>
      </c>
      <c r="M255" t="s">
        <v>350</v>
      </c>
      <c r="N255" t="s">
        <v>301</v>
      </c>
      <c r="O255" t="s">
        <v>76</v>
      </c>
      <c r="P255" t="s">
        <v>77</v>
      </c>
      <c r="Q255" t="s">
        <v>78</v>
      </c>
      <c r="R255" t="s">
        <v>79</v>
      </c>
      <c r="S255">
        <v>0.1</v>
      </c>
      <c r="T255">
        <v>1</v>
      </c>
      <c r="U255">
        <v>1</v>
      </c>
      <c r="V255">
        <v>0</v>
      </c>
      <c r="W255">
        <v>4</v>
      </c>
      <c r="X255" s="545">
        <v>5</v>
      </c>
      <c r="Y255">
        <v>4</v>
      </c>
      <c r="Z255">
        <v>20</v>
      </c>
      <c r="AB255" t="s">
        <v>2506</v>
      </c>
      <c r="AD255" t="s">
        <v>2506</v>
      </c>
      <c r="AF255" s="566" t="s">
        <v>2506</v>
      </c>
      <c r="AG255" t="s">
        <v>1271</v>
      </c>
      <c r="AH255" t="s">
        <v>84</v>
      </c>
      <c r="AI255" t="s">
        <v>148</v>
      </c>
      <c r="AJ255" t="s">
        <v>350</v>
      </c>
      <c r="AK255" t="s">
        <v>301</v>
      </c>
      <c r="AL255" t="s">
        <v>76</v>
      </c>
      <c r="AM255" t="s">
        <v>77</v>
      </c>
      <c r="AN255" t="s">
        <v>78</v>
      </c>
      <c r="AO255">
        <v>4</v>
      </c>
      <c r="AP255">
        <v>4</v>
      </c>
      <c r="AQ255" t="s">
        <v>84</v>
      </c>
      <c r="AR255" t="s">
        <v>84</v>
      </c>
      <c r="AT255" t="s">
        <v>1275</v>
      </c>
      <c r="AV255" t="s">
        <v>2513</v>
      </c>
      <c r="AW255" s="329" t="s">
        <v>699</v>
      </c>
      <c r="AX255" s="329" t="s">
        <v>86</v>
      </c>
      <c r="AY255" s="329" t="s">
        <v>86</v>
      </c>
      <c r="AZ255" s="329" t="s">
        <v>86</v>
      </c>
      <c r="BA255" s="329" t="b">
        <v>1</v>
      </c>
      <c r="BB255" s="329" t="b">
        <v>1</v>
      </c>
      <c r="BC255" s="329" t="b">
        <v>1</v>
      </c>
      <c r="BD255" s="329" t="b">
        <v>1</v>
      </c>
      <c r="BE255" s="329" t="b">
        <v>1</v>
      </c>
      <c r="BF255" s="329" t="b">
        <v>1</v>
      </c>
      <c r="BG255" s="329" t="b">
        <v>1</v>
      </c>
      <c r="BH255" s="329" t="b">
        <v>1</v>
      </c>
      <c r="BI255" s="329" t="b">
        <v>1</v>
      </c>
      <c r="BJ255" s="329"/>
      <c r="BK255" s="329"/>
      <c r="BL255" s="329"/>
    </row>
    <row r="256" spans="1:64" ht="13">
      <c r="A256">
        <v>6</v>
      </c>
      <c r="B256" s="460">
        <v>212</v>
      </c>
      <c r="C256" t="s">
        <v>1280</v>
      </c>
      <c r="D256" t="s">
        <v>2523</v>
      </c>
      <c r="E256" t="s">
        <v>93</v>
      </c>
      <c r="F256" t="s">
        <v>2511</v>
      </c>
      <c r="G256" t="s">
        <v>546</v>
      </c>
      <c r="H256" t="s">
        <v>547</v>
      </c>
      <c r="I256" t="s">
        <v>548</v>
      </c>
      <c r="J256" t="s">
        <v>71</v>
      </c>
      <c r="K256" t="s">
        <v>127</v>
      </c>
      <c r="L256" t="s">
        <v>127</v>
      </c>
      <c r="M256" t="s">
        <v>350</v>
      </c>
      <c r="N256" t="s">
        <v>301</v>
      </c>
      <c r="O256" t="s">
        <v>76</v>
      </c>
      <c r="P256" t="s">
        <v>77</v>
      </c>
      <c r="Q256" t="s">
        <v>78</v>
      </c>
      <c r="R256" t="s">
        <v>79</v>
      </c>
      <c r="S256">
        <v>4.3</v>
      </c>
      <c r="T256">
        <v>1</v>
      </c>
      <c r="U256">
        <v>1</v>
      </c>
      <c r="V256">
        <v>0</v>
      </c>
      <c r="W256">
        <v>4</v>
      </c>
      <c r="X256" s="545">
        <v>5</v>
      </c>
      <c r="Y256">
        <v>4</v>
      </c>
      <c r="Z256">
        <v>20</v>
      </c>
      <c r="AA256" t="s">
        <v>231</v>
      </c>
      <c r="AB256" t="s">
        <v>2515</v>
      </c>
      <c r="AD256" t="s">
        <v>2506</v>
      </c>
      <c r="AF256" s="566" t="s">
        <v>2506</v>
      </c>
      <c r="AG256" t="s">
        <v>549</v>
      </c>
      <c r="AH256" t="s">
        <v>84</v>
      </c>
      <c r="AI256" t="s">
        <v>86</v>
      </c>
      <c r="AJ256" t="s">
        <v>350</v>
      </c>
      <c r="AK256" t="s">
        <v>301</v>
      </c>
      <c r="AL256" t="s">
        <v>76</v>
      </c>
      <c r="AM256" t="s">
        <v>77</v>
      </c>
      <c r="AN256" t="s">
        <v>78</v>
      </c>
      <c r="AO256">
        <v>4</v>
      </c>
      <c r="AP256">
        <v>4</v>
      </c>
      <c r="AQ256" t="s">
        <v>84</v>
      </c>
      <c r="AR256" t="s">
        <v>84</v>
      </c>
      <c r="AT256" t="s">
        <v>1290</v>
      </c>
      <c r="AV256" t="s">
        <v>2513</v>
      </c>
      <c r="AW256" s="329" t="s">
        <v>699</v>
      </c>
      <c r="AX256" s="329" t="s">
        <v>86</v>
      </c>
      <c r="AY256" s="329" t="s">
        <v>86</v>
      </c>
      <c r="AZ256" s="329" t="s">
        <v>86</v>
      </c>
      <c r="BA256" s="329" t="b">
        <v>0</v>
      </c>
      <c r="BB256" s="329" t="b">
        <v>0</v>
      </c>
      <c r="BC256" s="329" t="b">
        <v>0</v>
      </c>
      <c r="BD256" s="329" t="b">
        <v>1</v>
      </c>
      <c r="BE256" s="329" t="b">
        <v>1</v>
      </c>
      <c r="BF256" s="329" t="b">
        <v>1</v>
      </c>
      <c r="BG256" s="329" t="b">
        <v>1</v>
      </c>
      <c r="BH256" s="329" t="b">
        <v>1</v>
      </c>
      <c r="BI256" s="329" t="b">
        <v>1</v>
      </c>
      <c r="BJ256" s="329" t="s">
        <v>86</v>
      </c>
      <c r="BK256" s="329" t="s">
        <v>86</v>
      </c>
      <c r="BL256" s="329" t="s">
        <v>86</v>
      </c>
    </row>
    <row r="257" spans="1:64" ht="13">
      <c r="A257">
        <v>6</v>
      </c>
      <c r="B257" s="460">
        <v>218</v>
      </c>
      <c r="C257" t="s">
        <v>1280</v>
      </c>
      <c r="D257" t="s">
        <v>2523</v>
      </c>
      <c r="E257" t="s">
        <v>93</v>
      </c>
      <c r="F257" t="s">
        <v>2511</v>
      </c>
      <c r="G257" t="s">
        <v>1237</v>
      </c>
      <c r="H257" t="s">
        <v>1238</v>
      </c>
      <c r="I257" t="s">
        <v>1239</v>
      </c>
      <c r="J257" t="s">
        <v>71</v>
      </c>
      <c r="K257" t="s">
        <v>127</v>
      </c>
      <c r="L257" t="s">
        <v>127</v>
      </c>
      <c r="M257" t="s">
        <v>350</v>
      </c>
      <c r="N257" t="s">
        <v>301</v>
      </c>
      <c r="O257" t="s">
        <v>76</v>
      </c>
      <c r="P257" t="s">
        <v>77</v>
      </c>
      <c r="Q257" t="s">
        <v>78</v>
      </c>
      <c r="R257" t="s">
        <v>79</v>
      </c>
      <c r="S257">
        <v>0.1</v>
      </c>
      <c r="T257">
        <v>1</v>
      </c>
      <c r="U257">
        <v>1</v>
      </c>
      <c r="V257">
        <v>0</v>
      </c>
      <c r="W257">
        <v>4</v>
      </c>
      <c r="X257" s="545">
        <v>5</v>
      </c>
      <c r="Y257">
        <v>4</v>
      </c>
      <c r="Z257">
        <v>20</v>
      </c>
      <c r="AA257" t="s">
        <v>231</v>
      </c>
      <c r="AB257" t="s">
        <v>2515</v>
      </c>
      <c r="AD257" t="s">
        <v>2506</v>
      </c>
      <c r="AF257" s="566" t="s">
        <v>2506</v>
      </c>
      <c r="AG257" t="s">
        <v>1240</v>
      </c>
      <c r="AH257" t="s">
        <v>84</v>
      </c>
      <c r="AI257" t="s">
        <v>86</v>
      </c>
      <c r="AJ257" t="s">
        <v>350</v>
      </c>
      <c r="AK257" t="s">
        <v>301</v>
      </c>
      <c r="AL257" t="s">
        <v>76</v>
      </c>
      <c r="AM257" t="s">
        <v>77</v>
      </c>
      <c r="AN257" t="s">
        <v>78</v>
      </c>
      <c r="AO257">
        <v>4</v>
      </c>
      <c r="AP257">
        <v>4</v>
      </c>
      <c r="AQ257" t="s">
        <v>84</v>
      </c>
      <c r="AR257" t="s">
        <v>84</v>
      </c>
      <c r="AV257" t="s">
        <v>2513</v>
      </c>
      <c r="AW257" s="329" t="s">
        <v>699</v>
      </c>
      <c r="AX257" s="329" t="s">
        <v>86</v>
      </c>
      <c r="AY257" s="329" t="s">
        <v>86</v>
      </c>
      <c r="AZ257" s="329" t="s">
        <v>86</v>
      </c>
      <c r="BA257" s="329" t="b">
        <v>1</v>
      </c>
      <c r="BB257" s="329" t="b">
        <v>1</v>
      </c>
      <c r="BC257" s="329" t="b">
        <v>1</v>
      </c>
      <c r="BD257" s="329" t="b">
        <v>1</v>
      </c>
      <c r="BE257" s="329" t="b">
        <v>1</v>
      </c>
      <c r="BF257" s="329" t="b">
        <v>1</v>
      </c>
      <c r="BG257" s="329" t="b">
        <v>1</v>
      </c>
      <c r="BH257" s="329" t="b">
        <v>1</v>
      </c>
      <c r="BI257" s="329" t="b">
        <v>1</v>
      </c>
      <c r="BJ257" s="329" t="s">
        <v>86</v>
      </c>
      <c r="BK257" s="329" t="s">
        <v>86</v>
      </c>
      <c r="BL257" s="329" t="s">
        <v>86</v>
      </c>
    </row>
    <row r="258" spans="1:64" ht="13">
      <c r="A258">
        <v>6</v>
      </c>
      <c r="B258" s="460">
        <v>222</v>
      </c>
      <c r="C258" t="s">
        <v>1280</v>
      </c>
      <c r="D258" t="s">
        <v>2523</v>
      </c>
      <c r="E258" t="s">
        <v>93</v>
      </c>
      <c r="F258" t="s">
        <v>2511</v>
      </c>
      <c r="G258" t="s">
        <v>1319</v>
      </c>
      <c r="H258" t="s">
        <v>1269</v>
      </c>
      <c r="I258" t="s">
        <v>1262</v>
      </c>
      <c r="J258" t="s">
        <v>103</v>
      </c>
      <c r="K258" t="s">
        <v>127</v>
      </c>
      <c r="L258" t="s">
        <v>127</v>
      </c>
      <c r="M258" t="s">
        <v>350</v>
      </c>
      <c r="N258" t="s">
        <v>301</v>
      </c>
      <c r="O258" t="s">
        <v>76</v>
      </c>
      <c r="P258" t="s">
        <v>77</v>
      </c>
      <c r="Q258" t="s">
        <v>78</v>
      </c>
      <c r="R258" t="s">
        <v>79</v>
      </c>
      <c r="S258">
        <v>0.1</v>
      </c>
      <c r="T258">
        <v>1</v>
      </c>
      <c r="U258">
        <v>1</v>
      </c>
      <c r="V258">
        <v>0</v>
      </c>
      <c r="W258">
        <v>4</v>
      </c>
      <c r="X258" s="545">
        <v>5</v>
      </c>
      <c r="Y258">
        <v>4</v>
      </c>
      <c r="Z258">
        <v>20</v>
      </c>
      <c r="AB258" t="s">
        <v>2506</v>
      </c>
      <c r="AD258" t="s">
        <v>2506</v>
      </c>
      <c r="AF258" s="566" t="s">
        <v>2506</v>
      </c>
      <c r="AG258" t="s">
        <v>1271</v>
      </c>
      <c r="AH258" t="s">
        <v>84</v>
      </c>
      <c r="AI258" t="s">
        <v>148</v>
      </c>
      <c r="AJ258" t="s">
        <v>350</v>
      </c>
      <c r="AK258" t="s">
        <v>301</v>
      </c>
      <c r="AL258" t="s">
        <v>76</v>
      </c>
      <c r="AM258" t="s">
        <v>77</v>
      </c>
      <c r="AN258" t="s">
        <v>78</v>
      </c>
      <c r="AO258">
        <v>4</v>
      </c>
      <c r="AP258">
        <v>4</v>
      </c>
      <c r="AQ258" t="s">
        <v>84</v>
      </c>
      <c r="AR258" t="s">
        <v>84</v>
      </c>
      <c r="AT258" t="s">
        <v>1266</v>
      </c>
      <c r="AV258" t="s">
        <v>2513</v>
      </c>
      <c r="AW258" s="329" t="s">
        <v>699</v>
      </c>
      <c r="AX258" s="329" t="s">
        <v>86</v>
      </c>
      <c r="AY258" s="329" t="s">
        <v>86</v>
      </c>
      <c r="AZ258" s="329" t="s">
        <v>86</v>
      </c>
      <c r="BA258" s="329" t="b">
        <v>1</v>
      </c>
      <c r="BB258" s="329" t="b">
        <v>1</v>
      </c>
      <c r="BC258" s="329" t="b">
        <v>1</v>
      </c>
      <c r="BD258" s="329" t="b">
        <v>1</v>
      </c>
      <c r="BE258" s="329" t="b">
        <v>1</v>
      </c>
      <c r="BF258" s="329" t="b">
        <v>1</v>
      </c>
      <c r="BG258" s="329" t="b">
        <v>1</v>
      </c>
      <c r="BH258" s="329" t="b">
        <v>1</v>
      </c>
      <c r="BI258" s="329" t="b">
        <v>1</v>
      </c>
      <c r="BJ258" s="329"/>
      <c r="BK258" s="329"/>
      <c r="BL258" s="329"/>
    </row>
    <row r="259" spans="1:64" ht="13">
      <c r="A259">
        <v>6</v>
      </c>
      <c r="B259" s="460">
        <v>223</v>
      </c>
      <c r="C259" t="s">
        <v>1280</v>
      </c>
      <c r="D259" t="s">
        <v>2523</v>
      </c>
      <c r="E259" t="s">
        <v>93</v>
      </c>
      <c r="F259" t="s">
        <v>2511</v>
      </c>
      <c r="G259" t="s">
        <v>1319</v>
      </c>
      <c r="H259" t="s">
        <v>1277</v>
      </c>
      <c r="I259" t="s">
        <v>1262</v>
      </c>
      <c r="J259" t="s">
        <v>71</v>
      </c>
      <c r="K259" t="s">
        <v>127</v>
      </c>
      <c r="L259" t="s">
        <v>127</v>
      </c>
      <c r="M259" t="s">
        <v>350</v>
      </c>
      <c r="N259" t="s">
        <v>301</v>
      </c>
      <c r="O259" t="s">
        <v>76</v>
      </c>
      <c r="P259" t="s">
        <v>77</v>
      </c>
      <c r="Q259" t="s">
        <v>78</v>
      </c>
      <c r="R259" t="s">
        <v>79</v>
      </c>
      <c r="S259">
        <v>0.1</v>
      </c>
      <c r="T259">
        <v>1</v>
      </c>
      <c r="U259">
        <v>1</v>
      </c>
      <c r="V259">
        <v>0</v>
      </c>
      <c r="W259">
        <v>4</v>
      </c>
      <c r="X259" s="545">
        <v>5</v>
      </c>
      <c r="Y259">
        <v>4</v>
      </c>
      <c r="Z259">
        <v>20</v>
      </c>
      <c r="AB259" t="s">
        <v>2506</v>
      </c>
      <c r="AD259" t="s">
        <v>2506</v>
      </c>
      <c r="AF259" s="566" t="s">
        <v>2506</v>
      </c>
      <c r="AG259" t="s">
        <v>1271</v>
      </c>
      <c r="AH259" t="s">
        <v>84</v>
      </c>
      <c r="AI259" t="s">
        <v>148</v>
      </c>
      <c r="AJ259" t="s">
        <v>350</v>
      </c>
      <c r="AK259" t="s">
        <v>301</v>
      </c>
      <c r="AL259" t="s">
        <v>76</v>
      </c>
      <c r="AM259" t="s">
        <v>77</v>
      </c>
      <c r="AN259" t="s">
        <v>78</v>
      </c>
      <c r="AO259">
        <v>4</v>
      </c>
      <c r="AP259">
        <v>4</v>
      </c>
      <c r="AQ259" t="s">
        <v>84</v>
      </c>
      <c r="AR259" t="s">
        <v>84</v>
      </c>
      <c r="AT259" t="s">
        <v>1275</v>
      </c>
      <c r="AV259" t="s">
        <v>2513</v>
      </c>
      <c r="AW259" s="329" t="s">
        <v>699</v>
      </c>
      <c r="AX259" s="329" t="s">
        <v>86</v>
      </c>
      <c r="AY259" s="329" t="s">
        <v>86</v>
      </c>
      <c r="AZ259" s="329" t="s">
        <v>86</v>
      </c>
      <c r="BA259" s="329" t="b">
        <v>1</v>
      </c>
      <c r="BB259" s="329" t="b">
        <v>1</v>
      </c>
      <c r="BC259" s="329" t="b">
        <v>1</v>
      </c>
      <c r="BD259" s="329" t="b">
        <v>1</v>
      </c>
      <c r="BE259" s="329" t="b">
        <v>1</v>
      </c>
      <c r="BF259" s="329" t="b">
        <v>1</v>
      </c>
      <c r="BG259" s="329" t="b">
        <v>1</v>
      </c>
      <c r="BH259" s="329" t="b">
        <v>1</v>
      </c>
      <c r="BI259" s="329" t="b">
        <v>1</v>
      </c>
      <c r="BJ259" s="329"/>
      <c r="BK259" s="329"/>
      <c r="BL259" s="329"/>
    </row>
    <row r="260" spans="1:64" ht="13">
      <c r="A260">
        <v>6</v>
      </c>
      <c r="B260" s="460">
        <v>228</v>
      </c>
      <c r="C260" t="s">
        <v>1327</v>
      </c>
      <c r="D260" t="s">
        <v>2524</v>
      </c>
      <c r="E260" t="s">
        <v>93</v>
      </c>
      <c r="F260" t="s">
        <v>2511</v>
      </c>
      <c r="G260" t="s">
        <v>546</v>
      </c>
      <c r="H260" t="s">
        <v>547</v>
      </c>
      <c r="I260" t="s">
        <v>548</v>
      </c>
      <c r="J260" t="s">
        <v>71</v>
      </c>
      <c r="K260" t="s">
        <v>127</v>
      </c>
      <c r="L260" t="s">
        <v>127</v>
      </c>
      <c r="M260" t="s">
        <v>350</v>
      </c>
      <c r="N260" t="s">
        <v>301</v>
      </c>
      <c r="O260" t="s">
        <v>76</v>
      </c>
      <c r="P260" t="s">
        <v>77</v>
      </c>
      <c r="Q260" t="s">
        <v>78</v>
      </c>
      <c r="R260" t="s">
        <v>79</v>
      </c>
      <c r="S260">
        <v>4.3</v>
      </c>
      <c r="T260">
        <v>1</v>
      </c>
      <c r="U260">
        <v>1</v>
      </c>
      <c r="V260">
        <v>0</v>
      </c>
      <c r="W260">
        <v>4</v>
      </c>
      <c r="X260" s="545">
        <v>5</v>
      </c>
      <c r="Y260">
        <v>4</v>
      </c>
      <c r="Z260">
        <v>20</v>
      </c>
      <c r="AA260" t="s">
        <v>231</v>
      </c>
      <c r="AB260" t="s">
        <v>2515</v>
      </c>
      <c r="AD260" t="s">
        <v>2506</v>
      </c>
      <c r="AF260" s="566" t="s">
        <v>2506</v>
      </c>
      <c r="AG260" t="s">
        <v>549</v>
      </c>
      <c r="AH260" t="s">
        <v>84</v>
      </c>
      <c r="AI260" t="s">
        <v>86</v>
      </c>
      <c r="AJ260" t="s">
        <v>350</v>
      </c>
      <c r="AK260" t="s">
        <v>301</v>
      </c>
      <c r="AL260" t="s">
        <v>76</v>
      </c>
      <c r="AM260" t="s">
        <v>77</v>
      </c>
      <c r="AN260" t="s">
        <v>78</v>
      </c>
      <c r="AO260">
        <v>4</v>
      </c>
      <c r="AP260">
        <v>4</v>
      </c>
      <c r="AQ260" t="s">
        <v>84</v>
      </c>
      <c r="AR260" t="s">
        <v>84</v>
      </c>
      <c r="AT260" t="s">
        <v>1290</v>
      </c>
      <c r="AV260" t="s">
        <v>2513</v>
      </c>
      <c r="AW260" s="329" t="s">
        <v>699</v>
      </c>
      <c r="AX260" s="329" t="s">
        <v>86</v>
      </c>
      <c r="AY260" s="329" t="s">
        <v>86</v>
      </c>
      <c r="AZ260" s="329" t="s">
        <v>86</v>
      </c>
      <c r="BA260" s="329" t="b">
        <v>0</v>
      </c>
      <c r="BB260" s="329" t="b">
        <v>0</v>
      </c>
      <c r="BC260" s="329" t="b">
        <v>0</v>
      </c>
      <c r="BD260" s="329" t="b">
        <v>1</v>
      </c>
      <c r="BE260" s="329" t="b">
        <v>1</v>
      </c>
      <c r="BF260" s="329" t="b">
        <v>1</v>
      </c>
      <c r="BG260" s="329" t="b">
        <v>1</v>
      </c>
      <c r="BH260" s="329" t="b">
        <v>1</v>
      </c>
      <c r="BI260" s="329" t="b">
        <v>1</v>
      </c>
      <c r="BJ260" s="329" t="s">
        <v>86</v>
      </c>
      <c r="BK260" s="329" t="s">
        <v>86</v>
      </c>
      <c r="BL260" s="329" t="s">
        <v>86</v>
      </c>
    </row>
    <row r="261" spans="1:64" ht="13">
      <c r="A261">
        <v>6</v>
      </c>
      <c r="B261" s="460">
        <v>242</v>
      </c>
      <c r="C261" t="s">
        <v>346</v>
      </c>
      <c r="D261" t="s">
        <v>2525</v>
      </c>
      <c r="E261" t="s">
        <v>2520</v>
      </c>
      <c r="F261" t="s">
        <v>2505</v>
      </c>
      <c r="G261" t="s">
        <v>1378</v>
      </c>
      <c r="H261" t="s">
        <v>1379</v>
      </c>
      <c r="I261" t="s">
        <v>1380</v>
      </c>
      <c r="J261" t="s">
        <v>103</v>
      </c>
      <c r="K261" t="s">
        <v>127</v>
      </c>
      <c r="L261" t="s">
        <v>127</v>
      </c>
      <c r="M261" t="s">
        <v>350</v>
      </c>
      <c r="N261" t="s">
        <v>301</v>
      </c>
      <c r="O261" t="s">
        <v>76</v>
      </c>
      <c r="P261" t="s">
        <v>77</v>
      </c>
      <c r="Q261" t="s">
        <v>78</v>
      </c>
      <c r="R261" t="s">
        <v>79</v>
      </c>
      <c r="S261">
        <v>0.1</v>
      </c>
      <c r="T261">
        <v>1</v>
      </c>
      <c r="U261">
        <v>1</v>
      </c>
      <c r="V261">
        <v>0</v>
      </c>
      <c r="W261">
        <v>4</v>
      </c>
      <c r="X261" s="545">
        <v>5</v>
      </c>
      <c r="Y261">
        <v>4</v>
      </c>
      <c r="Z261">
        <v>20</v>
      </c>
      <c r="AA261" t="s">
        <v>161</v>
      </c>
      <c r="AB261" t="s">
        <v>2625</v>
      </c>
      <c r="AD261" t="s">
        <v>2506</v>
      </c>
      <c r="AF261" s="566" t="s">
        <v>2506</v>
      </c>
      <c r="AG261" t="s">
        <v>1381</v>
      </c>
      <c r="AH261" t="s">
        <v>84</v>
      </c>
      <c r="AI261" t="s">
        <v>148</v>
      </c>
      <c r="AJ261" t="s">
        <v>350</v>
      </c>
      <c r="AK261" t="s">
        <v>301</v>
      </c>
      <c r="AL261" t="s">
        <v>76</v>
      </c>
      <c r="AM261" t="s">
        <v>77</v>
      </c>
      <c r="AN261" t="s">
        <v>78</v>
      </c>
      <c r="AO261">
        <v>4</v>
      </c>
      <c r="AP261">
        <v>4</v>
      </c>
      <c r="AR261" t="s">
        <v>84</v>
      </c>
      <c r="AT261" t="s">
        <v>1382</v>
      </c>
      <c r="AV261" t="s">
        <v>2513</v>
      </c>
      <c r="AW261" s="329" t="s">
        <v>699</v>
      </c>
      <c r="AX261" s="329" t="s">
        <v>86</v>
      </c>
      <c r="AY261" s="329" t="s">
        <v>86</v>
      </c>
      <c r="AZ261" s="329" t="s">
        <v>86</v>
      </c>
      <c r="BA261" s="329" t="b">
        <v>1</v>
      </c>
      <c r="BB261" s="329" t="b">
        <v>1</v>
      </c>
      <c r="BC261" s="329" t="b">
        <v>1</v>
      </c>
      <c r="BD261" s="329" t="b">
        <v>1</v>
      </c>
      <c r="BE261" s="329" t="b">
        <v>1</v>
      </c>
      <c r="BF261" s="329" t="b">
        <v>1</v>
      </c>
      <c r="BG261" s="329" t="b">
        <v>1</v>
      </c>
      <c r="BH261" s="329" t="b">
        <v>1</v>
      </c>
      <c r="BI261" s="329" t="b">
        <v>1</v>
      </c>
      <c r="BJ261" s="329" t="s">
        <v>86</v>
      </c>
      <c r="BK261" s="329" t="s">
        <v>86</v>
      </c>
      <c r="BL261" s="329" t="s">
        <v>86</v>
      </c>
    </row>
    <row r="262" spans="1:64" ht="13">
      <c r="A262">
        <v>6</v>
      </c>
      <c r="B262" s="460">
        <v>244</v>
      </c>
      <c r="C262" t="s">
        <v>346</v>
      </c>
      <c r="D262" t="s">
        <v>2525</v>
      </c>
      <c r="E262" t="s">
        <v>2520</v>
      </c>
      <c r="F262" t="s">
        <v>2505</v>
      </c>
      <c r="G262" t="s">
        <v>1386</v>
      </c>
      <c r="H262" t="s">
        <v>1387</v>
      </c>
      <c r="I262" t="s">
        <v>1365</v>
      </c>
      <c r="J262" t="s">
        <v>71</v>
      </c>
      <c r="K262" t="s">
        <v>127</v>
      </c>
      <c r="L262" t="s">
        <v>127</v>
      </c>
      <c r="M262" t="s">
        <v>350</v>
      </c>
      <c r="N262" t="s">
        <v>75</v>
      </c>
      <c r="O262" t="s">
        <v>76</v>
      </c>
      <c r="P262" t="s">
        <v>77</v>
      </c>
      <c r="Q262" t="s">
        <v>78</v>
      </c>
      <c r="R262" t="s">
        <v>79</v>
      </c>
      <c r="S262">
        <v>0.1</v>
      </c>
      <c r="T262">
        <v>1</v>
      </c>
      <c r="U262">
        <v>1</v>
      </c>
      <c r="V262">
        <v>0</v>
      </c>
      <c r="W262">
        <v>4</v>
      </c>
      <c r="X262" s="545">
        <v>5</v>
      </c>
      <c r="Y262">
        <v>4</v>
      </c>
      <c r="Z262">
        <v>20</v>
      </c>
      <c r="AA262" t="s">
        <v>80</v>
      </c>
      <c r="AB262" t="s">
        <v>2518</v>
      </c>
      <c r="AD262" t="s">
        <v>2506</v>
      </c>
      <c r="AE262" t="s">
        <v>236</v>
      </c>
      <c r="AF262" s="566" t="s">
        <v>2529</v>
      </c>
      <c r="AH262" t="s">
        <v>84</v>
      </c>
      <c r="AI262" t="s">
        <v>148</v>
      </c>
      <c r="AJ262" t="s">
        <v>350</v>
      </c>
      <c r="AK262" t="s">
        <v>75</v>
      </c>
      <c r="AL262" t="s">
        <v>76</v>
      </c>
      <c r="AM262" t="s">
        <v>77</v>
      </c>
      <c r="AN262" t="s">
        <v>78</v>
      </c>
      <c r="AO262">
        <v>4</v>
      </c>
      <c r="AP262">
        <v>4</v>
      </c>
      <c r="AQ262" t="s">
        <v>84</v>
      </c>
      <c r="AR262" t="s">
        <v>84</v>
      </c>
      <c r="AV262" t="s">
        <v>2513</v>
      </c>
      <c r="AW262" s="329" t="s">
        <v>699</v>
      </c>
      <c r="AX262" s="329" t="s">
        <v>86</v>
      </c>
      <c r="AY262" s="329" t="s">
        <v>86</v>
      </c>
      <c r="AZ262" s="329" t="s">
        <v>86</v>
      </c>
      <c r="BA262" s="329" t="b">
        <v>1</v>
      </c>
      <c r="BB262" s="329" t="b">
        <v>1</v>
      </c>
      <c r="BC262" s="329" t="b">
        <v>1</v>
      </c>
      <c r="BD262" s="329" t="b">
        <v>1</v>
      </c>
      <c r="BE262" s="329" t="b">
        <v>1</v>
      </c>
      <c r="BF262" s="329" t="b">
        <v>1</v>
      </c>
      <c r="BG262" s="329" t="b">
        <v>1</v>
      </c>
      <c r="BH262" s="329" t="b">
        <v>1</v>
      </c>
      <c r="BI262" s="329" t="b">
        <v>1</v>
      </c>
      <c r="BJ262" s="329" t="s">
        <v>86</v>
      </c>
      <c r="BK262" s="329" t="s">
        <v>86</v>
      </c>
      <c r="BL262" s="329" t="s">
        <v>86</v>
      </c>
    </row>
    <row r="263" spans="1:64" ht="13">
      <c r="A263">
        <v>6</v>
      </c>
      <c r="B263" s="460">
        <v>245</v>
      </c>
      <c r="C263" t="s">
        <v>346</v>
      </c>
      <c r="D263" t="s">
        <v>2525</v>
      </c>
      <c r="E263" t="s">
        <v>2520</v>
      </c>
      <c r="F263" t="s">
        <v>2505</v>
      </c>
      <c r="G263" t="s">
        <v>1388</v>
      </c>
      <c r="H263" t="s">
        <v>1389</v>
      </c>
      <c r="I263" t="s">
        <v>1390</v>
      </c>
      <c r="J263" t="s">
        <v>103</v>
      </c>
      <c r="K263" t="s">
        <v>127</v>
      </c>
      <c r="L263" t="s">
        <v>127</v>
      </c>
      <c r="M263" t="s">
        <v>350</v>
      </c>
      <c r="N263" t="s">
        <v>301</v>
      </c>
      <c r="O263" t="s">
        <v>76</v>
      </c>
      <c r="P263" t="s">
        <v>77</v>
      </c>
      <c r="Q263" t="s">
        <v>78</v>
      </c>
      <c r="R263" t="s">
        <v>79</v>
      </c>
      <c r="S263">
        <v>0.1</v>
      </c>
      <c r="T263">
        <v>1</v>
      </c>
      <c r="U263">
        <v>1</v>
      </c>
      <c r="V263">
        <v>0</v>
      </c>
      <c r="W263">
        <v>4</v>
      </c>
      <c r="X263" s="545">
        <v>5</v>
      </c>
      <c r="Y263">
        <v>4</v>
      </c>
      <c r="Z263">
        <v>20</v>
      </c>
      <c r="AB263" t="s">
        <v>2506</v>
      </c>
      <c r="AD263" t="s">
        <v>2506</v>
      </c>
      <c r="AF263" s="566" t="s">
        <v>2506</v>
      </c>
      <c r="AG263" t="s">
        <v>1391</v>
      </c>
      <c r="AH263" t="s">
        <v>84</v>
      </c>
      <c r="AI263" t="s">
        <v>148</v>
      </c>
      <c r="AJ263" t="s">
        <v>350</v>
      </c>
      <c r="AK263" t="s">
        <v>301</v>
      </c>
      <c r="AL263" t="s">
        <v>76</v>
      </c>
      <c r="AM263" t="s">
        <v>77</v>
      </c>
      <c r="AN263" t="s">
        <v>78</v>
      </c>
      <c r="AO263">
        <v>4</v>
      </c>
      <c r="AP263">
        <v>4</v>
      </c>
      <c r="AW263" s="329"/>
      <c r="AX263" s="329"/>
      <c r="AY263" s="329"/>
      <c r="AZ263" s="329"/>
      <c r="BA263" s="329"/>
      <c r="BB263" s="329"/>
      <c r="BC263" s="329"/>
      <c r="BD263" s="329"/>
      <c r="BE263" s="329"/>
      <c r="BF263" s="329"/>
      <c r="BG263" s="329"/>
      <c r="BH263" s="329"/>
      <c r="BI263" s="329"/>
      <c r="BJ263" s="329"/>
      <c r="BK263" s="329"/>
      <c r="BL263" s="329"/>
    </row>
    <row r="264" spans="1:64" ht="13">
      <c r="A264">
        <v>6</v>
      </c>
      <c r="B264" s="460">
        <v>254</v>
      </c>
      <c r="C264" t="s">
        <v>346</v>
      </c>
      <c r="D264" t="s">
        <v>2525</v>
      </c>
      <c r="E264" t="s">
        <v>2520</v>
      </c>
      <c r="F264" t="s">
        <v>2505</v>
      </c>
      <c r="G264" t="s">
        <v>347</v>
      </c>
      <c r="H264" t="s">
        <v>1415</v>
      </c>
      <c r="I264" t="s">
        <v>349</v>
      </c>
      <c r="J264" t="s">
        <v>71</v>
      </c>
      <c r="K264" t="s">
        <v>127</v>
      </c>
      <c r="L264" t="s">
        <v>127</v>
      </c>
      <c r="M264" t="s">
        <v>350</v>
      </c>
      <c r="N264" t="s">
        <v>301</v>
      </c>
      <c r="O264" t="s">
        <v>76</v>
      </c>
      <c r="P264" t="s">
        <v>77</v>
      </c>
      <c r="Q264" t="s">
        <v>351</v>
      </c>
      <c r="R264" t="s">
        <v>79</v>
      </c>
      <c r="S264">
        <v>0.1</v>
      </c>
      <c r="T264">
        <v>1</v>
      </c>
      <c r="U264">
        <v>1</v>
      </c>
      <c r="V264">
        <v>0</v>
      </c>
      <c r="W264">
        <v>4</v>
      </c>
      <c r="X264" s="545">
        <v>5</v>
      </c>
      <c r="Y264">
        <v>4</v>
      </c>
      <c r="Z264">
        <v>20</v>
      </c>
      <c r="AB264" t="s">
        <v>2506</v>
      </c>
      <c r="AD264" t="s">
        <v>2506</v>
      </c>
      <c r="AF264" s="566" t="s">
        <v>2506</v>
      </c>
      <c r="AG264" t="s">
        <v>355</v>
      </c>
      <c r="AH264" t="s">
        <v>84</v>
      </c>
      <c r="AI264" t="s">
        <v>148</v>
      </c>
      <c r="AJ264" t="s">
        <v>350</v>
      </c>
      <c r="AK264" t="s">
        <v>301</v>
      </c>
      <c r="AL264" t="s">
        <v>76</v>
      </c>
      <c r="AM264" t="s">
        <v>77</v>
      </c>
      <c r="AN264" t="s">
        <v>351</v>
      </c>
      <c r="AO264">
        <v>4</v>
      </c>
      <c r="AP264">
        <v>4</v>
      </c>
      <c r="AQ264" t="s">
        <v>84</v>
      </c>
      <c r="AR264" t="s">
        <v>84</v>
      </c>
      <c r="AV264" t="s">
        <v>2513</v>
      </c>
      <c r="AW264" s="329" t="s">
        <v>699</v>
      </c>
      <c r="AX264" s="329" t="s">
        <v>86</v>
      </c>
      <c r="AY264" s="329" t="s">
        <v>86</v>
      </c>
      <c r="AZ264" s="329" t="s">
        <v>86</v>
      </c>
      <c r="BA264" s="329" t="b">
        <v>1</v>
      </c>
      <c r="BB264" s="329" t="b">
        <v>1</v>
      </c>
      <c r="BC264" s="329" t="b">
        <v>1</v>
      </c>
      <c r="BD264" s="329" t="b">
        <v>1</v>
      </c>
      <c r="BE264" s="329" t="b">
        <v>1</v>
      </c>
      <c r="BF264" s="329" t="b">
        <v>1</v>
      </c>
      <c r="BG264" s="329" t="b">
        <v>1</v>
      </c>
      <c r="BH264" s="329" t="b">
        <v>1</v>
      </c>
      <c r="BI264" s="329" t="b">
        <v>1</v>
      </c>
      <c r="BJ264" s="329" t="s">
        <v>86</v>
      </c>
      <c r="BK264" s="329" t="s">
        <v>86</v>
      </c>
      <c r="BL264" s="329" t="s">
        <v>86</v>
      </c>
    </row>
    <row r="265" spans="1:64" ht="13">
      <c r="A265">
        <v>6</v>
      </c>
      <c r="B265" s="460">
        <v>262</v>
      </c>
      <c r="C265" t="s">
        <v>346</v>
      </c>
      <c r="D265" t="s">
        <v>2525</v>
      </c>
      <c r="E265" t="s">
        <v>2520</v>
      </c>
      <c r="F265" t="s">
        <v>2505</v>
      </c>
      <c r="G265" t="s">
        <v>1436</v>
      </c>
      <c r="H265" t="s">
        <v>298</v>
      </c>
      <c r="I265" t="s">
        <v>1435</v>
      </c>
      <c r="J265" t="s">
        <v>71</v>
      </c>
      <c r="K265" t="s">
        <v>127</v>
      </c>
      <c r="L265" t="s">
        <v>127</v>
      </c>
      <c r="M265" t="s">
        <v>350</v>
      </c>
      <c r="N265" t="s">
        <v>301</v>
      </c>
      <c r="O265" t="s">
        <v>76</v>
      </c>
      <c r="P265" t="s">
        <v>77</v>
      </c>
      <c r="Q265" t="s">
        <v>78</v>
      </c>
      <c r="R265" t="s">
        <v>79</v>
      </c>
      <c r="S265">
        <v>0.1</v>
      </c>
      <c r="T265">
        <v>1</v>
      </c>
      <c r="U265">
        <v>1</v>
      </c>
      <c r="V265">
        <v>0</v>
      </c>
      <c r="W265">
        <v>4</v>
      </c>
      <c r="X265" s="545">
        <v>5</v>
      </c>
      <c r="Y265">
        <v>4</v>
      </c>
      <c r="Z265">
        <v>20</v>
      </c>
      <c r="AB265" t="s">
        <v>2506</v>
      </c>
      <c r="AD265" t="s">
        <v>2506</v>
      </c>
      <c r="AF265" s="566" t="s">
        <v>2506</v>
      </c>
      <c r="AG265" t="s">
        <v>1437</v>
      </c>
      <c r="AH265" t="s">
        <v>84</v>
      </c>
      <c r="AI265" t="s">
        <v>86</v>
      </c>
      <c r="AJ265" t="s">
        <v>350</v>
      </c>
      <c r="AK265" t="s">
        <v>301</v>
      </c>
      <c r="AL265" t="s">
        <v>76</v>
      </c>
      <c r="AM265" t="s">
        <v>77</v>
      </c>
      <c r="AN265" t="s">
        <v>78</v>
      </c>
      <c r="AO265">
        <v>4</v>
      </c>
      <c r="AP265">
        <v>4</v>
      </c>
      <c r="AR265" t="s">
        <v>84</v>
      </c>
      <c r="AT265" t="s">
        <v>1438</v>
      </c>
      <c r="AV265" t="s">
        <v>2513</v>
      </c>
      <c r="AW265" s="329" t="s">
        <v>699</v>
      </c>
      <c r="AX265" s="329" t="s">
        <v>86</v>
      </c>
      <c r="AY265" s="329" t="s">
        <v>86</v>
      </c>
      <c r="AZ265" s="329" t="s">
        <v>86</v>
      </c>
      <c r="BA265" s="329" t="b">
        <v>1</v>
      </c>
      <c r="BB265" s="329" t="b">
        <v>1</v>
      </c>
      <c r="BC265" s="329" t="b">
        <v>1</v>
      </c>
      <c r="BD265" s="329" t="b">
        <v>1</v>
      </c>
      <c r="BE265" s="329" t="b">
        <v>1</v>
      </c>
      <c r="BF265" s="329" t="b">
        <v>1</v>
      </c>
      <c r="BG265" s="329" t="b">
        <v>1</v>
      </c>
      <c r="BH265" s="329" t="b">
        <v>1</v>
      </c>
      <c r="BI265" s="329" t="b">
        <v>1</v>
      </c>
      <c r="BJ265" s="329" t="s">
        <v>86</v>
      </c>
      <c r="BK265" s="329" t="s">
        <v>86</v>
      </c>
      <c r="BL265" s="329" t="s">
        <v>86</v>
      </c>
    </row>
    <row r="266" spans="1:64" ht="13">
      <c r="A266">
        <v>6</v>
      </c>
      <c r="B266" s="460">
        <v>279</v>
      </c>
      <c r="C266" t="s">
        <v>296</v>
      </c>
      <c r="D266" t="s">
        <v>2562</v>
      </c>
      <c r="E266" t="s">
        <v>2520</v>
      </c>
      <c r="F266" t="s">
        <v>2505</v>
      </c>
      <c r="G266" t="s">
        <v>1486</v>
      </c>
      <c r="H266" t="s">
        <v>298</v>
      </c>
      <c r="I266" t="s">
        <v>299</v>
      </c>
      <c r="J266" t="s">
        <v>173</v>
      </c>
      <c r="K266" t="s">
        <v>127</v>
      </c>
      <c r="L266" t="s">
        <v>127</v>
      </c>
      <c r="M266" t="s">
        <v>350</v>
      </c>
      <c r="N266" t="s">
        <v>301</v>
      </c>
      <c r="O266" t="s">
        <v>76</v>
      </c>
      <c r="P266" t="s">
        <v>77</v>
      </c>
      <c r="Q266" t="s">
        <v>78</v>
      </c>
      <c r="R266" t="s">
        <v>79</v>
      </c>
      <c r="S266">
        <v>0.1</v>
      </c>
      <c r="T266">
        <v>1</v>
      </c>
      <c r="U266">
        <v>1</v>
      </c>
      <c r="V266">
        <v>0</v>
      </c>
      <c r="W266">
        <v>4</v>
      </c>
      <c r="X266" s="545">
        <v>5</v>
      </c>
      <c r="Y266">
        <v>4</v>
      </c>
      <c r="Z266">
        <v>20</v>
      </c>
      <c r="AB266" t="s">
        <v>2506</v>
      </c>
      <c r="AD266" t="s">
        <v>2506</v>
      </c>
      <c r="AF266" s="566" t="s">
        <v>2506</v>
      </c>
      <c r="AH266" t="s">
        <v>84</v>
      </c>
      <c r="AI266" t="s">
        <v>86</v>
      </c>
      <c r="AJ266" t="s">
        <v>350</v>
      </c>
      <c r="AK266" t="s">
        <v>301</v>
      </c>
      <c r="AL266" t="s">
        <v>76</v>
      </c>
      <c r="AM266" t="s">
        <v>77</v>
      </c>
      <c r="AN266" t="s">
        <v>78</v>
      </c>
      <c r="AO266">
        <v>4</v>
      </c>
      <c r="AP266">
        <v>4</v>
      </c>
      <c r="AQ266" t="s">
        <v>84</v>
      </c>
      <c r="AR266" t="s">
        <v>84</v>
      </c>
      <c r="AT266" t="s">
        <v>1487</v>
      </c>
      <c r="AV266" t="s">
        <v>2513</v>
      </c>
      <c r="AW266" s="329" t="s">
        <v>699</v>
      </c>
      <c r="AX266" s="329" t="s">
        <v>86</v>
      </c>
      <c r="AY266" s="329" t="s">
        <v>86</v>
      </c>
      <c r="AZ266" s="329" t="s">
        <v>86</v>
      </c>
      <c r="BA266" s="329" t="b">
        <v>1</v>
      </c>
      <c r="BB266" s="329" t="b">
        <v>1</v>
      </c>
      <c r="BC266" s="329" t="b">
        <v>1</v>
      </c>
      <c r="BD266" s="329" t="b">
        <v>1</v>
      </c>
      <c r="BE266" s="329" t="b">
        <v>1</v>
      </c>
      <c r="BF266" s="329" t="b">
        <v>1</v>
      </c>
      <c r="BG266" s="329" t="b">
        <v>1</v>
      </c>
      <c r="BH266" s="329" t="b">
        <v>1</v>
      </c>
      <c r="BI266" s="329" t="b">
        <v>1</v>
      </c>
      <c r="BJ266" s="329" t="s">
        <v>86</v>
      </c>
      <c r="BK266" s="329" t="s">
        <v>86</v>
      </c>
      <c r="BL266" s="329" t="s">
        <v>86</v>
      </c>
    </row>
    <row r="267" spans="1:64" ht="13">
      <c r="A267">
        <v>6</v>
      </c>
      <c r="B267" s="460">
        <v>308</v>
      </c>
      <c r="C267" t="s">
        <v>1535</v>
      </c>
      <c r="D267" t="s">
        <v>2527</v>
      </c>
      <c r="E267" t="s">
        <v>2528</v>
      </c>
      <c r="F267" t="s">
        <v>2505</v>
      </c>
      <c r="G267" t="s">
        <v>1566</v>
      </c>
      <c r="H267" t="s">
        <v>1567</v>
      </c>
      <c r="I267" t="s">
        <v>1568</v>
      </c>
      <c r="J267" t="s">
        <v>71</v>
      </c>
      <c r="K267" t="s">
        <v>73</v>
      </c>
      <c r="L267" t="s">
        <v>73</v>
      </c>
      <c r="M267" t="s">
        <v>230</v>
      </c>
      <c r="N267" t="s">
        <v>116</v>
      </c>
      <c r="O267" t="s">
        <v>76</v>
      </c>
      <c r="P267" t="s">
        <v>77</v>
      </c>
      <c r="Q267" t="s">
        <v>78</v>
      </c>
      <c r="R267" t="s">
        <v>79</v>
      </c>
      <c r="S267">
        <v>0.1</v>
      </c>
      <c r="T267">
        <v>2</v>
      </c>
      <c r="U267">
        <v>2</v>
      </c>
      <c r="V267">
        <v>0</v>
      </c>
      <c r="W267">
        <v>2</v>
      </c>
      <c r="X267" s="545">
        <v>5</v>
      </c>
      <c r="Y267">
        <v>4</v>
      </c>
      <c r="Z267">
        <v>20</v>
      </c>
      <c r="AA267" t="s">
        <v>250</v>
      </c>
      <c r="AB267" t="s">
        <v>2600</v>
      </c>
      <c r="AD267" t="s">
        <v>2506</v>
      </c>
      <c r="AF267" s="566" t="s">
        <v>2506</v>
      </c>
      <c r="AG267" t="s">
        <v>1569</v>
      </c>
      <c r="AH267" t="s">
        <v>84</v>
      </c>
      <c r="AI267" t="s">
        <v>85</v>
      </c>
      <c r="AJ267" t="s">
        <v>230</v>
      </c>
      <c r="AK267" t="s">
        <v>116</v>
      </c>
      <c r="AL267" t="s">
        <v>76</v>
      </c>
      <c r="AM267" t="s">
        <v>77</v>
      </c>
      <c r="AN267" t="s">
        <v>78</v>
      </c>
      <c r="AO267">
        <v>2</v>
      </c>
      <c r="AP267">
        <v>4</v>
      </c>
      <c r="AV267" t="s">
        <v>2513</v>
      </c>
      <c r="AW267" s="329" t="s">
        <v>699</v>
      </c>
      <c r="AX267" s="329" t="s">
        <v>86</v>
      </c>
      <c r="AY267" s="329" t="s">
        <v>86</v>
      </c>
      <c r="AZ267" s="329" t="s">
        <v>86</v>
      </c>
      <c r="BA267" s="329" t="b">
        <v>1</v>
      </c>
      <c r="BB267" s="329" t="b">
        <v>1</v>
      </c>
      <c r="BC267" s="329" t="b">
        <v>1</v>
      </c>
      <c r="BD267" s="329" t="b">
        <v>1</v>
      </c>
      <c r="BE267" s="329" t="b">
        <v>1</v>
      </c>
      <c r="BF267" s="329" t="b">
        <v>1</v>
      </c>
      <c r="BG267" s="329" t="b">
        <v>1</v>
      </c>
      <c r="BH267" s="329" t="b">
        <v>1</v>
      </c>
      <c r="BI267" s="329" t="b">
        <v>1</v>
      </c>
      <c r="BJ267" s="329" t="s">
        <v>86</v>
      </c>
      <c r="BK267" s="329" t="s">
        <v>86</v>
      </c>
      <c r="BL267" s="329" t="s">
        <v>86</v>
      </c>
    </row>
    <row r="268" spans="1:64" ht="13">
      <c r="A268">
        <v>6</v>
      </c>
      <c r="B268" s="460">
        <v>478</v>
      </c>
      <c r="C268" t="s">
        <v>339</v>
      </c>
      <c r="D268" t="s">
        <v>2633</v>
      </c>
      <c r="E268" t="s">
        <v>2639</v>
      </c>
      <c r="F268" t="s">
        <v>2564</v>
      </c>
      <c r="G268" t="s">
        <v>2043</v>
      </c>
      <c r="H268" t="s">
        <v>2044</v>
      </c>
      <c r="I268" t="s">
        <v>2045</v>
      </c>
      <c r="J268" t="s">
        <v>103</v>
      </c>
      <c r="K268" t="s">
        <v>73</v>
      </c>
      <c r="L268" t="s">
        <v>73</v>
      </c>
      <c r="M268" t="s">
        <v>230</v>
      </c>
      <c r="N268" t="s">
        <v>116</v>
      </c>
      <c r="O268" t="s">
        <v>76</v>
      </c>
      <c r="P268" t="s">
        <v>77</v>
      </c>
      <c r="Q268" t="s">
        <v>78</v>
      </c>
      <c r="R268" t="s">
        <v>79</v>
      </c>
      <c r="S268">
        <v>0.1</v>
      </c>
      <c r="T268">
        <v>2</v>
      </c>
      <c r="U268">
        <v>2</v>
      </c>
      <c r="V268">
        <v>0</v>
      </c>
      <c r="W268">
        <v>2</v>
      </c>
      <c r="X268" s="545">
        <v>5</v>
      </c>
      <c r="Y268">
        <v>4</v>
      </c>
      <c r="Z268">
        <v>20</v>
      </c>
      <c r="AA268" t="s">
        <v>250</v>
      </c>
      <c r="AB268" t="s">
        <v>2600</v>
      </c>
      <c r="AD268" t="s">
        <v>2506</v>
      </c>
      <c r="AF268" s="566" t="s">
        <v>2506</v>
      </c>
      <c r="AG268" t="s">
        <v>2046</v>
      </c>
      <c r="AH268" t="s">
        <v>84</v>
      </c>
      <c r="AI268" t="s">
        <v>148</v>
      </c>
      <c r="AJ268" t="s">
        <v>119</v>
      </c>
      <c r="AK268" t="s">
        <v>201</v>
      </c>
      <c r="AL268" t="s">
        <v>76</v>
      </c>
      <c r="AM268" t="s">
        <v>77</v>
      </c>
      <c r="AN268" t="s">
        <v>78</v>
      </c>
      <c r="AO268">
        <v>1</v>
      </c>
      <c r="AP268">
        <v>2</v>
      </c>
      <c r="AQ268" t="s">
        <v>84</v>
      </c>
      <c r="AR268" t="s">
        <v>84</v>
      </c>
      <c r="AT268" t="s">
        <v>2047</v>
      </c>
      <c r="AW268" s="329"/>
      <c r="AX268" s="329"/>
      <c r="AY268" s="329"/>
      <c r="AZ268" s="329"/>
      <c r="BA268" s="329"/>
      <c r="BB268" s="329"/>
      <c r="BC268" s="329"/>
      <c r="BD268" s="329"/>
      <c r="BE268" s="329"/>
      <c r="BF268" s="329"/>
      <c r="BG268" s="329"/>
      <c r="BH268" s="329"/>
      <c r="BI268" s="329"/>
      <c r="BJ268" s="329"/>
      <c r="BK268" s="329"/>
      <c r="BL268" s="329"/>
    </row>
    <row r="269" spans="1:64" ht="13">
      <c r="A269">
        <v>6</v>
      </c>
      <c r="B269" s="460">
        <v>480</v>
      </c>
      <c r="C269" t="s">
        <v>339</v>
      </c>
      <c r="D269" t="s">
        <v>2633</v>
      </c>
      <c r="E269" t="s">
        <v>2639</v>
      </c>
      <c r="F269" t="s">
        <v>2564</v>
      </c>
      <c r="G269" t="s">
        <v>2050</v>
      </c>
      <c r="H269" t="s">
        <v>2051</v>
      </c>
      <c r="I269" t="s">
        <v>2052</v>
      </c>
      <c r="J269" t="s">
        <v>103</v>
      </c>
      <c r="K269" t="s">
        <v>73</v>
      </c>
      <c r="L269" t="s">
        <v>73</v>
      </c>
      <c r="M269" t="s">
        <v>230</v>
      </c>
      <c r="N269" t="s">
        <v>116</v>
      </c>
      <c r="O269" t="s">
        <v>76</v>
      </c>
      <c r="P269" t="s">
        <v>77</v>
      </c>
      <c r="Q269" t="s">
        <v>78</v>
      </c>
      <c r="R269" t="s">
        <v>79</v>
      </c>
      <c r="T269">
        <v>2</v>
      </c>
      <c r="U269">
        <v>2</v>
      </c>
      <c r="V269">
        <v>0</v>
      </c>
      <c r="W269">
        <v>2</v>
      </c>
      <c r="X269" s="545">
        <v>5</v>
      </c>
      <c r="Y269">
        <v>4</v>
      </c>
      <c r="Z269">
        <v>20</v>
      </c>
      <c r="AB269" t="s">
        <v>2506</v>
      </c>
      <c r="AD269" t="s">
        <v>2506</v>
      </c>
      <c r="AF269" s="566" t="s">
        <v>2506</v>
      </c>
      <c r="AH269" t="s">
        <v>84</v>
      </c>
      <c r="AJ269" t="s">
        <v>230</v>
      </c>
      <c r="AK269" t="s">
        <v>116</v>
      </c>
      <c r="AL269" t="s">
        <v>76</v>
      </c>
      <c r="AM269" t="s">
        <v>77</v>
      </c>
      <c r="AN269" t="s">
        <v>78</v>
      </c>
      <c r="AO269">
        <v>2</v>
      </c>
      <c r="AP269">
        <v>4</v>
      </c>
      <c r="AQ269" t="s">
        <v>84</v>
      </c>
      <c r="AR269" t="s">
        <v>84</v>
      </c>
      <c r="AW269" s="329"/>
      <c r="AX269" s="329"/>
      <c r="AY269" s="329"/>
      <c r="AZ269" s="329"/>
      <c r="BA269" s="329"/>
      <c r="BB269" s="329"/>
      <c r="BC269" s="329"/>
      <c r="BD269" s="329"/>
      <c r="BE269" s="329"/>
      <c r="BF269" s="329"/>
      <c r="BG269" s="329"/>
      <c r="BH269" s="329"/>
      <c r="BI269" s="329"/>
      <c r="BJ269" s="329"/>
      <c r="BK269" s="329"/>
      <c r="BL269" s="329"/>
    </row>
    <row r="270" spans="1:64" ht="13">
      <c r="A270">
        <v>6</v>
      </c>
      <c r="B270" s="460">
        <v>483</v>
      </c>
      <c r="C270" t="s">
        <v>330</v>
      </c>
      <c r="D270" t="s">
        <v>2642</v>
      </c>
      <c r="E270" t="s">
        <v>236</v>
      </c>
      <c r="F270" t="s">
        <v>2564</v>
      </c>
      <c r="G270" t="s">
        <v>2062</v>
      </c>
      <c r="H270" t="s">
        <v>2063</v>
      </c>
      <c r="I270" t="s">
        <v>2064</v>
      </c>
      <c r="J270" t="s">
        <v>103</v>
      </c>
      <c r="K270" t="s">
        <v>73</v>
      </c>
      <c r="L270" t="s">
        <v>73</v>
      </c>
      <c r="M270" t="s">
        <v>230</v>
      </c>
      <c r="N270" t="s">
        <v>201</v>
      </c>
      <c r="O270" t="s">
        <v>76</v>
      </c>
      <c r="P270" t="s">
        <v>77</v>
      </c>
      <c r="Q270" t="s">
        <v>78</v>
      </c>
      <c r="R270" t="s">
        <v>79</v>
      </c>
      <c r="S270">
        <v>0.1</v>
      </c>
      <c r="T270">
        <v>2</v>
      </c>
      <c r="U270">
        <v>2</v>
      </c>
      <c r="V270">
        <v>0</v>
      </c>
      <c r="W270">
        <v>2</v>
      </c>
      <c r="X270" s="545">
        <v>5</v>
      </c>
      <c r="Y270">
        <v>4</v>
      </c>
      <c r="Z270">
        <v>20</v>
      </c>
      <c r="AA270" t="s">
        <v>250</v>
      </c>
      <c r="AB270" t="s">
        <v>2600</v>
      </c>
      <c r="AC270" t="s">
        <v>2065</v>
      </c>
      <c r="AD270" t="s">
        <v>2506</v>
      </c>
      <c r="AF270" s="566" t="s">
        <v>2506</v>
      </c>
      <c r="AG270" t="s">
        <v>2066</v>
      </c>
      <c r="AH270" t="s">
        <v>84</v>
      </c>
      <c r="AI270" t="s">
        <v>148</v>
      </c>
      <c r="AJ270" t="s">
        <v>119</v>
      </c>
      <c r="AK270" t="s">
        <v>201</v>
      </c>
      <c r="AL270" t="s">
        <v>76</v>
      </c>
      <c r="AM270" t="s">
        <v>77</v>
      </c>
      <c r="AN270" t="s">
        <v>78</v>
      </c>
      <c r="AO270">
        <v>1</v>
      </c>
      <c r="AP270">
        <v>2</v>
      </c>
      <c r="AQ270" t="s">
        <v>84</v>
      </c>
      <c r="AT270" t="s">
        <v>2058</v>
      </c>
      <c r="AV270" t="s">
        <v>1802</v>
      </c>
      <c r="AW270" s="329" t="s">
        <v>2053</v>
      </c>
      <c r="AX270" s="329" t="s">
        <v>86</v>
      </c>
      <c r="AY270" s="329" t="s">
        <v>86</v>
      </c>
      <c r="AZ270" s="329" t="s">
        <v>86</v>
      </c>
      <c r="BA270" s="329" t="b">
        <v>1</v>
      </c>
      <c r="BB270" s="329" t="b">
        <v>1</v>
      </c>
      <c r="BC270" s="329" t="b">
        <v>1</v>
      </c>
      <c r="BD270" s="329" t="b">
        <v>1</v>
      </c>
      <c r="BE270" s="329" t="b">
        <v>1</v>
      </c>
      <c r="BF270" s="329" t="b">
        <v>1</v>
      </c>
      <c r="BG270" s="329" t="b">
        <v>1</v>
      </c>
      <c r="BH270" s="329" t="b">
        <v>1</v>
      </c>
      <c r="BI270" s="329" t="b">
        <v>1</v>
      </c>
      <c r="BJ270" s="329"/>
      <c r="BK270" s="329"/>
    </row>
    <row r="271" spans="1:64" ht="13">
      <c r="A271">
        <v>6</v>
      </c>
      <c r="B271" s="460">
        <v>488</v>
      </c>
      <c r="C271" t="s">
        <v>330</v>
      </c>
      <c r="D271" t="s">
        <v>2642</v>
      </c>
      <c r="E271" t="s">
        <v>236</v>
      </c>
      <c r="F271" t="s">
        <v>2564</v>
      </c>
      <c r="G271" t="s">
        <v>2083</v>
      </c>
      <c r="H271" t="s">
        <v>2044</v>
      </c>
      <c r="I271" t="s">
        <v>2084</v>
      </c>
      <c r="J271" t="s">
        <v>103</v>
      </c>
      <c r="K271" t="s">
        <v>73</v>
      </c>
      <c r="L271" t="s">
        <v>73</v>
      </c>
      <c r="M271" t="s">
        <v>230</v>
      </c>
      <c r="N271" t="s">
        <v>201</v>
      </c>
      <c r="O271" t="s">
        <v>76</v>
      </c>
      <c r="P271" t="s">
        <v>77</v>
      </c>
      <c r="Q271" t="s">
        <v>78</v>
      </c>
      <c r="R271" t="s">
        <v>79</v>
      </c>
      <c r="S271">
        <v>0.1</v>
      </c>
      <c r="T271">
        <v>2</v>
      </c>
      <c r="U271">
        <v>2</v>
      </c>
      <c r="V271">
        <v>0</v>
      </c>
      <c r="W271">
        <v>2</v>
      </c>
      <c r="X271" s="545">
        <v>5</v>
      </c>
      <c r="Y271">
        <v>4</v>
      </c>
      <c r="Z271">
        <v>20</v>
      </c>
      <c r="AA271" t="s">
        <v>250</v>
      </c>
      <c r="AB271" t="s">
        <v>2600</v>
      </c>
      <c r="AD271" t="s">
        <v>2506</v>
      </c>
      <c r="AF271" s="566" t="s">
        <v>2506</v>
      </c>
      <c r="AG271" t="s">
        <v>2085</v>
      </c>
      <c r="AH271" t="s">
        <v>84</v>
      </c>
      <c r="AI271" t="s">
        <v>148</v>
      </c>
      <c r="AJ271" t="s">
        <v>230</v>
      </c>
      <c r="AK271" t="s">
        <v>201</v>
      </c>
      <c r="AL271" t="s">
        <v>76</v>
      </c>
      <c r="AM271" t="s">
        <v>77</v>
      </c>
      <c r="AN271" t="s">
        <v>78</v>
      </c>
      <c r="AO271">
        <v>2</v>
      </c>
      <c r="AP271">
        <v>4</v>
      </c>
      <c r="AQ271" t="s">
        <v>84</v>
      </c>
      <c r="AR271" t="s">
        <v>84</v>
      </c>
      <c r="AT271" t="s">
        <v>2058</v>
      </c>
      <c r="AV271" t="s">
        <v>1802</v>
      </c>
      <c r="AW271" s="329" t="s">
        <v>2053</v>
      </c>
      <c r="AX271" s="329" t="s">
        <v>86</v>
      </c>
      <c r="AY271" s="329" t="s">
        <v>86</v>
      </c>
      <c r="AZ271" s="329" t="s">
        <v>86</v>
      </c>
      <c r="BA271" s="329" t="b">
        <v>1</v>
      </c>
      <c r="BB271" s="329" t="b">
        <v>1</v>
      </c>
      <c r="BC271" s="329" t="b">
        <v>1</v>
      </c>
      <c r="BD271" s="329" t="b">
        <v>1</v>
      </c>
      <c r="BE271" s="329" t="b">
        <v>1</v>
      </c>
      <c r="BF271" s="329" t="b">
        <v>1</v>
      </c>
      <c r="BG271" s="329" t="b">
        <v>1</v>
      </c>
      <c r="BH271" s="329" t="b">
        <v>1</v>
      </c>
      <c r="BI271" s="329" t="b">
        <v>1</v>
      </c>
      <c r="BJ271" s="329"/>
      <c r="BK271" s="329"/>
    </row>
    <row r="272" spans="1:64" ht="13">
      <c r="A272">
        <v>6</v>
      </c>
      <c r="B272" s="460">
        <v>489</v>
      </c>
      <c r="C272" t="s">
        <v>330</v>
      </c>
      <c r="D272" t="s">
        <v>2642</v>
      </c>
      <c r="E272" t="s">
        <v>236</v>
      </c>
      <c r="F272" t="s">
        <v>2564</v>
      </c>
      <c r="G272" t="s">
        <v>2086</v>
      </c>
      <c r="H272" t="s">
        <v>1882</v>
      </c>
      <c r="I272" t="s">
        <v>2087</v>
      </c>
      <c r="J272" t="s">
        <v>103</v>
      </c>
      <c r="K272" t="s">
        <v>953</v>
      </c>
      <c r="L272" t="s">
        <v>953</v>
      </c>
      <c r="M272" t="s">
        <v>119</v>
      </c>
      <c r="N272" t="s">
        <v>201</v>
      </c>
      <c r="O272" t="s">
        <v>76</v>
      </c>
      <c r="P272" t="s">
        <v>77</v>
      </c>
      <c r="Q272" t="s">
        <v>78</v>
      </c>
      <c r="R272" t="s">
        <v>79</v>
      </c>
      <c r="S272">
        <v>0.1</v>
      </c>
      <c r="T272">
        <v>4</v>
      </c>
      <c r="U272">
        <v>4</v>
      </c>
      <c r="V272">
        <v>0</v>
      </c>
      <c r="W272">
        <v>1</v>
      </c>
      <c r="X272" s="545">
        <v>5</v>
      </c>
      <c r="Y272">
        <v>4</v>
      </c>
      <c r="Z272">
        <v>20</v>
      </c>
      <c r="AA272" t="s">
        <v>250</v>
      </c>
      <c r="AB272" t="s">
        <v>2600</v>
      </c>
      <c r="AD272" t="s">
        <v>2506</v>
      </c>
      <c r="AF272" s="566" t="s">
        <v>2506</v>
      </c>
      <c r="AH272" t="s">
        <v>84</v>
      </c>
      <c r="AI272" t="s">
        <v>148</v>
      </c>
      <c r="AJ272" t="s">
        <v>119</v>
      </c>
      <c r="AK272" t="s">
        <v>201</v>
      </c>
      <c r="AL272" t="s">
        <v>76</v>
      </c>
      <c r="AM272" t="s">
        <v>77</v>
      </c>
      <c r="AN272" t="s">
        <v>78</v>
      </c>
      <c r="AO272">
        <v>1</v>
      </c>
      <c r="AP272">
        <v>4</v>
      </c>
      <c r="AQ272" t="s">
        <v>84</v>
      </c>
      <c r="AR272" t="s">
        <v>84</v>
      </c>
      <c r="AV272" t="s">
        <v>1802</v>
      </c>
      <c r="AW272" s="329" t="s">
        <v>2053</v>
      </c>
      <c r="AX272" s="329" t="s">
        <v>86</v>
      </c>
      <c r="AY272" s="329" t="s">
        <v>86</v>
      </c>
      <c r="AZ272" s="329" t="s">
        <v>86</v>
      </c>
      <c r="BA272" s="329" t="b">
        <v>1</v>
      </c>
      <c r="BB272" s="329" t="b">
        <v>1</v>
      </c>
      <c r="BC272" s="329" t="b">
        <v>1</v>
      </c>
      <c r="BD272" s="329" t="b">
        <v>1</v>
      </c>
      <c r="BE272" s="329" t="b">
        <v>1</v>
      </c>
      <c r="BF272" s="329" t="b">
        <v>1</v>
      </c>
      <c r="BG272" s="329" t="b">
        <v>1</v>
      </c>
      <c r="BH272" s="329" t="b">
        <v>1</v>
      </c>
      <c r="BI272" s="329" t="b">
        <v>1</v>
      </c>
      <c r="BJ272" s="329"/>
      <c r="BK272" s="329"/>
    </row>
    <row r="273" spans="1:64" ht="13">
      <c r="A273">
        <v>6</v>
      </c>
      <c r="B273" s="460">
        <v>492</v>
      </c>
      <c r="C273" t="s">
        <v>330</v>
      </c>
      <c r="D273" t="s">
        <v>2642</v>
      </c>
      <c r="E273" t="s">
        <v>236</v>
      </c>
      <c r="F273" t="s">
        <v>2564</v>
      </c>
      <c r="G273" t="s">
        <v>2092</v>
      </c>
      <c r="H273" t="s">
        <v>1929</v>
      </c>
      <c r="I273" t="s">
        <v>2064</v>
      </c>
      <c r="J273" t="s">
        <v>103</v>
      </c>
      <c r="K273" t="s">
        <v>73</v>
      </c>
      <c r="L273" t="s">
        <v>73</v>
      </c>
      <c r="M273" t="s">
        <v>230</v>
      </c>
      <c r="N273" t="s">
        <v>201</v>
      </c>
      <c r="O273" t="s">
        <v>76</v>
      </c>
      <c r="P273" t="s">
        <v>77</v>
      </c>
      <c r="Q273" t="s">
        <v>78</v>
      </c>
      <c r="R273" t="s">
        <v>79</v>
      </c>
      <c r="S273">
        <v>0.1</v>
      </c>
      <c r="T273">
        <v>2</v>
      </c>
      <c r="U273">
        <v>2</v>
      </c>
      <c r="V273">
        <v>0</v>
      </c>
      <c r="W273">
        <v>2</v>
      </c>
      <c r="X273" s="545">
        <v>5</v>
      </c>
      <c r="Y273">
        <v>4</v>
      </c>
      <c r="Z273">
        <v>20</v>
      </c>
      <c r="AA273" t="s">
        <v>250</v>
      </c>
      <c r="AB273" t="s">
        <v>2600</v>
      </c>
      <c r="AC273" t="s">
        <v>2065</v>
      </c>
      <c r="AD273" t="s">
        <v>2506</v>
      </c>
      <c r="AF273" s="566" t="s">
        <v>2506</v>
      </c>
      <c r="AG273" t="s">
        <v>2093</v>
      </c>
      <c r="AH273" t="s">
        <v>84</v>
      </c>
      <c r="AI273" t="s">
        <v>148</v>
      </c>
      <c r="AJ273" t="s">
        <v>119</v>
      </c>
      <c r="AK273" t="s">
        <v>201</v>
      </c>
      <c r="AL273" t="s">
        <v>76</v>
      </c>
      <c r="AM273" t="s">
        <v>77</v>
      </c>
      <c r="AN273" t="s">
        <v>78</v>
      </c>
      <c r="AO273">
        <v>1</v>
      </c>
      <c r="AP273">
        <v>2</v>
      </c>
      <c r="AQ273" t="s">
        <v>84</v>
      </c>
      <c r="AT273" t="s">
        <v>2094</v>
      </c>
      <c r="AV273" t="s">
        <v>1802</v>
      </c>
      <c r="AW273" s="329" t="s">
        <v>2053</v>
      </c>
      <c r="AX273" s="329" t="s">
        <v>86</v>
      </c>
      <c r="AY273" s="329" t="s">
        <v>86</v>
      </c>
      <c r="AZ273" s="329" t="s">
        <v>86</v>
      </c>
      <c r="BA273" s="329" t="b">
        <v>1</v>
      </c>
      <c r="BB273" s="329" t="b">
        <v>1</v>
      </c>
      <c r="BC273" s="329" t="b">
        <v>1</v>
      </c>
      <c r="BD273" s="329" t="b">
        <v>1</v>
      </c>
      <c r="BE273" s="329" t="b">
        <v>1</v>
      </c>
      <c r="BF273" s="329" t="b">
        <v>1</v>
      </c>
      <c r="BG273" s="329" t="b">
        <v>1</v>
      </c>
      <c r="BH273" s="329" t="b">
        <v>1</v>
      </c>
      <c r="BI273" s="329" t="b">
        <v>1</v>
      </c>
      <c r="BJ273" s="329"/>
      <c r="BK273" s="329"/>
    </row>
    <row r="274" spans="1:64" ht="13">
      <c r="A274">
        <v>6</v>
      </c>
      <c r="B274" s="460">
        <v>493</v>
      </c>
      <c r="C274" t="s">
        <v>330</v>
      </c>
      <c r="D274" t="s">
        <v>2642</v>
      </c>
      <c r="E274" t="s">
        <v>236</v>
      </c>
      <c r="F274" t="s">
        <v>2564</v>
      </c>
      <c r="G274" t="s">
        <v>2083</v>
      </c>
      <c r="H274" t="s">
        <v>1929</v>
      </c>
      <c r="I274" t="s">
        <v>2084</v>
      </c>
      <c r="J274" t="s">
        <v>103</v>
      </c>
      <c r="K274" t="s">
        <v>73</v>
      </c>
      <c r="L274" t="s">
        <v>73</v>
      </c>
      <c r="M274" t="s">
        <v>230</v>
      </c>
      <c r="N274" t="s">
        <v>201</v>
      </c>
      <c r="O274" t="s">
        <v>76</v>
      </c>
      <c r="P274" t="s">
        <v>77</v>
      </c>
      <c r="Q274" t="s">
        <v>78</v>
      </c>
      <c r="R274" t="s">
        <v>79</v>
      </c>
      <c r="S274">
        <v>0.1</v>
      </c>
      <c r="T274">
        <v>2</v>
      </c>
      <c r="U274">
        <v>2</v>
      </c>
      <c r="V274">
        <v>0</v>
      </c>
      <c r="W274">
        <v>2</v>
      </c>
      <c r="X274" s="545">
        <v>5</v>
      </c>
      <c r="Y274">
        <v>4</v>
      </c>
      <c r="Z274">
        <v>20</v>
      </c>
      <c r="AA274" t="s">
        <v>250</v>
      </c>
      <c r="AB274" t="s">
        <v>2600</v>
      </c>
      <c r="AD274" t="s">
        <v>2506</v>
      </c>
      <c r="AF274" s="566" t="s">
        <v>2506</v>
      </c>
      <c r="AG274" t="s">
        <v>2085</v>
      </c>
      <c r="AH274" t="s">
        <v>84</v>
      </c>
      <c r="AI274" t="s">
        <v>148</v>
      </c>
      <c r="AJ274" t="s">
        <v>230</v>
      </c>
      <c r="AK274" t="s">
        <v>201</v>
      </c>
      <c r="AL274" t="s">
        <v>76</v>
      </c>
      <c r="AM274" t="s">
        <v>77</v>
      </c>
      <c r="AN274" t="s">
        <v>78</v>
      </c>
      <c r="AO274">
        <v>2</v>
      </c>
      <c r="AP274">
        <v>4</v>
      </c>
      <c r="AQ274" t="s">
        <v>84</v>
      </c>
      <c r="AR274" t="s">
        <v>84</v>
      </c>
      <c r="AT274" t="s">
        <v>2094</v>
      </c>
      <c r="AV274" t="s">
        <v>1802</v>
      </c>
      <c r="AW274" s="329" t="s">
        <v>2053</v>
      </c>
      <c r="AX274" s="329" t="s">
        <v>86</v>
      </c>
      <c r="AY274" s="329" t="s">
        <v>86</v>
      </c>
      <c r="AZ274" s="329" t="s">
        <v>86</v>
      </c>
      <c r="BA274" s="329" t="b">
        <v>1</v>
      </c>
      <c r="BB274" s="329" t="b">
        <v>1</v>
      </c>
      <c r="BC274" s="329" t="b">
        <v>1</v>
      </c>
      <c r="BD274" s="329" t="b">
        <v>1</v>
      </c>
      <c r="BE274" s="329" t="b">
        <v>1</v>
      </c>
      <c r="BF274" s="329" t="b">
        <v>1</v>
      </c>
      <c r="BG274" s="329" t="b">
        <v>1</v>
      </c>
      <c r="BH274" s="329" t="b">
        <v>1</v>
      </c>
      <c r="BI274" s="329" t="b">
        <v>1</v>
      </c>
      <c r="BJ274" s="329"/>
      <c r="BK274" s="329"/>
    </row>
    <row r="275" spans="1:64" ht="13">
      <c r="A275">
        <v>6</v>
      </c>
      <c r="B275" s="460">
        <v>504</v>
      </c>
      <c r="C275" t="s">
        <v>250</v>
      </c>
      <c r="D275" t="s">
        <v>2600</v>
      </c>
      <c r="F275" t="s">
        <v>2564</v>
      </c>
      <c r="G275" t="s">
        <v>2132</v>
      </c>
      <c r="H275" t="s">
        <v>2133</v>
      </c>
      <c r="I275" t="s">
        <v>2134</v>
      </c>
      <c r="J275" t="s">
        <v>103</v>
      </c>
      <c r="K275" t="s">
        <v>953</v>
      </c>
      <c r="L275" t="s">
        <v>72</v>
      </c>
      <c r="M275" t="s">
        <v>119</v>
      </c>
      <c r="N275" t="s">
        <v>201</v>
      </c>
      <c r="O275" t="s">
        <v>76</v>
      </c>
      <c r="P275" t="s">
        <v>77</v>
      </c>
      <c r="Q275" t="s">
        <v>78</v>
      </c>
      <c r="R275" t="s">
        <v>79</v>
      </c>
      <c r="S275">
        <v>0.1</v>
      </c>
      <c r="T275">
        <v>4</v>
      </c>
      <c r="U275">
        <v>3</v>
      </c>
      <c r="V275">
        <v>0</v>
      </c>
      <c r="W275">
        <v>1</v>
      </c>
      <c r="X275" s="545">
        <v>5</v>
      </c>
      <c r="Y275">
        <v>4</v>
      </c>
      <c r="Z275">
        <v>20</v>
      </c>
      <c r="AB275" t="s">
        <v>2506</v>
      </c>
      <c r="AD275" t="s">
        <v>2506</v>
      </c>
      <c r="AF275" s="566" t="s">
        <v>2506</v>
      </c>
      <c r="AG275" t="s">
        <v>2135</v>
      </c>
      <c r="AI275" t="s">
        <v>148</v>
      </c>
      <c r="AO275" t="s">
        <v>2662</v>
      </c>
      <c r="AP275">
        <v>0</v>
      </c>
      <c r="AR275" t="s">
        <v>84</v>
      </c>
      <c r="AV275" t="s">
        <v>1802</v>
      </c>
      <c r="AW275" s="329" t="s">
        <v>250</v>
      </c>
      <c r="AX275" s="329" t="s">
        <v>86</v>
      </c>
      <c r="AY275" s="329" t="s">
        <v>86</v>
      </c>
      <c r="AZ275" s="329" t="s">
        <v>86</v>
      </c>
      <c r="BA275" s="329" t="b">
        <v>1</v>
      </c>
      <c r="BB275" s="329" t="b">
        <v>1</v>
      </c>
      <c r="BC275" s="329" t="b">
        <v>1</v>
      </c>
      <c r="BD275" s="329" t="b">
        <v>1</v>
      </c>
      <c r="BE275" s="329" t="b">
        <v>1</v>
      </c>
      <c r="BF275" s="329" t="b">
        <v>1</v>
      </c>
      <c r="BG275" s="329" t="b">
        <v>1</v>
      </c>
      <c r="BH275" s="329" t="b">
        <v>1</v>
      </c>
      <c r="BI275" s="329" t="b">
        <v>1</v>
      </c>
      <c r="BJ275" s="329"/>
      <c r="BK275" s="329"/>
    </row>
    <row r="276" spans="1:64" ht="13">
      <c r="A276">
        <v>6</v>
      </c>
      <c r="B276" s="460">
        <v>506</v>
      </c>
      <c r="C276" t="s">
        <v>250</v>
      </c>
      <c r="D276" t="s">
        <v>2600</v>
      </c>
      <c r="F276" t="s">
        <v>2564</v>
      </c>
      <c r="G276" t="s">
        <v>2139</v>
      </c>
      <c r="H276" t="s">
        <v>2137</v>
      </c>
      <c r="I276" t="s">
        <v>2140</v>
      </c>
      <c r="J276" t="s">
        <v>103</v>
      </c>
      <c r="K276" t="s">
        <v>73</v>
      </c>
      <c r="L276" t="s">
        <v>127</v>
      </c>
      <c r="M276" t="s">
        <v>230</v>
      </c>
      <c r="N276" t="s">
        <v>201</v>
      </c>
      <c r="O276" t="s">
        <v>76</v>
      </c>
      <c r="P276" t="s">
        <v>77</v>
      </c>
      <c r="Q276" t="s">
        <v>78</v>
      </c>
      <c r="R276" t="s">
        <v>79</v>
      </c>
      <c r="S276">
        <v>0.1</v>
      </c>
      <c r="T276">
        <v>2</v>
      </c>
      <c r="U276">
        <v>1</v>
      </c>
      <c r="V276">
        <v>0</v>
      </c>
      <c r="W276">
        <v>2</v>
      </c>
      <c r="X276" s="545">
        <v>5</v>
      </c>
      <c r="Y276">
        <v>4</v>
      </c>
      <c r="Z276">
        <v>20</v>
      </c>
      <c r="AB276" t="s">
        <v>2506</v>
      </c>
      <c r="AD276" t="s">
        <v>2506</v>
      </c>
      <c r="AF276" s="566" t="s">
        <v>2506</v>
      </c>
      <c r="AI276" t="s">
        <v>148</v>
      </c>
      <c r="AO276" t="s">
        <v>2662</v>
      </c>
      <c r="AP276">
        <v>0</v>
      </c>
      <c r="AR276" t="s">
        <v>84</v>
      </c>
      <c r="AV276" t="s">
        <v>1802</v>
      </c>
      <c r="AW276" s="329" t="s">
        <v>250</v>
      </c>
      <c r="AX276" s="329" t="s">
        <v>86</v>
      </c>
      <c r="AY276" s="329" t="s">
        <v>86</v>
      </c>
      <c r="AZ276" s="329" t="s">
        <v>86</v>
      </c>
      <c r="BA276" s="329" t="b">
        <v>1</v>
      </c>
      <c r="BB276" s="329" t="b">
        <v>1</v>
      </c>
      <c r="BC276" s="329" t="b">
        <v>1</v>
      </c>
      <c r="BD276" s="329" t="b">
        <v>1</v>
      </c>
      <c r="BE276" s="329" t="b">
        <v>1</v>
      </c>
      <c r="BF276" s="329" t="b">
        <v>1</v>
      </c>
      <c r="BG276" s="329" t="b">
        <v>1</v>
      </c>
      <c r="BH276" s="329" t="b">
        <v>1</v>
      </c>
      <c r="BI276" s="329" t="b">
        <v>1</v>
      </c>
      <c r="BJ276" s="329"/>
      <c r="BK276" s="329"/>
    </row>
    <row r="277" spans="1:64" ht="13">
      <c r="A277">
        <v>6</v>
      </c>
      <c r="B277" s="460">
        <v>591</v>
      </c>
      <c r="C277" t="s">
        <v>2390</v>
      </c>
      <c r="D277" t="s">
        <v>2749</v>
      </c>
      <c r="E277" t="s">
        <v>82</v>
      </c>
      <c r="F277" t="s">
        <v>2646</v>
      </c>
      <c r="G277" t="s">
        <v>2391</v>
      </c>
      <c r="H277" t="s">
        <v>2392</v>
      </c>
      <c r="I277" t="s">
        <v>2393</v>
      </c>
      <c r="J277" t="s">
        <v>173</v>
      </c>
      <c r="K277" t="s">
        <v>73</v>
      </c>
      <c r="L277" t="s">
        <v>73</v>
      </c>
      <c r="M277" t="s">
        <v>119</v>
      </c>
      <c r="N277" t="s">
        <v>116</v>
      </c>
      <c r="O277" t="s">
        <v>76</v>
      </c>
      <c r="P277" t="s">
        <v>77</v>
      </c>
      <c r="Q277" t="s">
        <v>78</v>
      </c>
      <c r="R277" t="s">
        <v>79</v>
      </c>
      <c r="S277">
        <v>0.1</v>
      </c>
      <c r="T277">
        <v>2</v>
      </c>
      <c r="U277">
        <v>2</v>
      </c>
      <c r="V277">
        <v>0</v>
      </c>
      <c r="W277">
        <v>2</v>
      </c>
      <c r="X277" s="545">
        <v>5</v>
      </c>
      <c r="Y277">
        <v>4</v>
      </c>
      <c r="Z277">
        <v>20</v>
      </c>
      <c r="AA277" t="s">
        <v>2390</v>
      </c>
      <c r="AB277" t="s">
        <v>2749</v>
      </c>
      <c r="AD277" t="s">
        <v>2506</v>
      </c>
      <c r="AF277" s="566" t="s">
        <v>2506</v>
      </c>
      <c r="AG277" t="s">
        <v>2394</v>
      </c>
      <c r="AH277" t="s">
        <v>84</v>
      </c>
      <c r="AI277" t="s">
        <v>86</v>
      </c>
      <c r="AJ277" t="s">
        <v>119</v>
      </c>
      <c r="AK277" t="s">
        <v>116</v>
      </c>
      <c r="AL277" t="s">
        <v>76</v>
      </c>
      <c r="AM277" t="s">
        <v>77</v>
      </c>
      <c r="AN277" t="s">
        <v>78</v>
      </c>
      <c r="AO277">
        <v>2</v>
      </c>
      <c r="AP277">
        <v>4</v>
      </c>
      <c r="AQ277" t="s">
        <v>92</v>
      </c>
      <c r="AR277" t="s">
        <v>84</v>
      </c>
      <c r="AS277" t="s">
        <v>2395</v>
      </c>
      <c r="AV277" t="s">
        <v>2375</v>
      </c>
      <c r="AW277" s="329" t="s">
        <v>612</v>
      </c>
      <c r="AX277" s="329" t="s">
        <v>86</v>
      </c>
      <c r="AY277" s="329" t="s">
        <v>86</v>
      </c>
      <c r="AZ277" s="329" t="s">
        <v>86</v>
      </c>
      <c r="BA277" s="329" t="b">
        <v>1</v>
      </c>
      <c r="BB277" s="329" t="b">
        <v>1</v>
      </c>
      <c r="BC277" s="329" t="b">
        <v>1</v>
      </c>
      <c r="BD277" s="329" t="b">
        <v>1</v>
      </c>
      <c r="BE277" s="329" t="b">
        <v>1</v>
      </c>
      <c r="BF277" s="329" t="b">
        <v>1</v>
      </c>
      <c r="BG277" s="329" t="b">
        <v>1</v>
      </c>
      <c r="BH277" s="329" t="b">
        <v>1</v>
      </c>
      <c r="BI277" s="329" t="b">
        <v>1</v>
      </c>
      <c r="BJ277" s="329" t="s">
        <v>86</v>
      </c>
      <c r="BK277" s="329" t="s">
        <v>86</v>
      </c>
      <c r="BL277" s="329" t="s">
        <v>86</v>
      </c>
    </row>
    <row r="278" spans="1:64" ht="13">
      <c r="A278">
        <v>6</v>
      </c>
      <c r="B278" s="460">
        <v>592</v>
      </c>
      <c r="C278" t="s">
        <v>2390</v>
      </c>
      <c r="D278" t="s">
        <v>2749</v>
      </c>
      <c r="E278" t="s">
        <v>82</v>
      </c>
      <c r="F278" t="s">
        <v>2646</v>
      </c>
      <c r="G278" t="s">
        <v>2396</v>
      </c>
      <c r="H278" t="s">
        <v>2397</v>
      </c>
      <c r="I278" t="s">
        <v>2398</v>
      </c>
      <c r="J278" t="s">
        <v>173</v>
      </c>
      <c r="K278" t="s">
        <v>73</v>
      </c>
      <c r="L278" t="s">
        <v>73</v>
      </c>
      <c r="M278" t="s">
        <v>119</v>
      </c>
      <c r="N278" t="s">
        <v>116</v>
      </c>
      <c r="O278" t="s">
        <v>76</v>
      </c>
      <c r="P278" t="s">
        <v>77</v>
      </c>
      <c r="Q278" t="s">
        <v>78</v>
      </c>
      <c r="R278" t="s">
        <v>79</v>
      </c>
      <c r="S278">
        <v>0.1</v>
      </c>
      <c r="T278">
        <v>2</v>
      </c>
      <c r="U278">
        <v>2</v>
      </c>
      <c r="V278">
        <v>0</v>
      </c>
      <c r="W278">
        <v>2</v>
      </c>
      <c r="X278" s="545">
        <v>5</v>
      </c>
      <c r="Y278">
        <v>4</v>
      </c>
      <c r="Z278">
        <v>20</v>
      </c>
      <c r="AA278" t="s">
        <v>2390</v>
      </c>
      <c r="AB278" t="s">
        <v>2749</v>
      </c>
      <c r="AD278" t="s">
        <v>2506</v>
      </c>
      <c r="AF278" s="566" t="s">
        <v>2506</v>
      </c>
      <c r="AG278" t="s">
        <v>2399</v>
      </c>
      <c r="AH278" t="s">
        <v>84</v>
      </c>
      <c r="AI278" t="s">
        <v>86</v>
      </c>
      <c r="AJ278" t="s">
        <v>119</v>
      </c>
      <c r="AK278" t="s">
        <v>116</v>
      </c>
      <c r="AL278" t="s">
        <v>76</v>
      </c>
      <c r="AM278" t="s">
        <v>77</v>
      </c>
      <c r="AN278" t="s">
        <v>78</v>
      </c>
      <c r="AO278">
        <v>2</v>
      </c>
      <c r="AP278">
        <v>4</v>
      </c>
      <c r="AQ278" t="s">
        <v>92</v>
      </c>
      <c r="AR278" t="s">
        <v>84</v>
      </c>
      <c r="AS278" t="s">
        <v>2395</v>
      </c>
      <c r="AV278" t="s">
        <v>2375</v>
      </c>
      <c r="AW278" s="329" t="s">
        <v>612</v>
      </c>
      <c r="AX278" s="329" t="s">
        <v>86</v>
      </c>
      <c r="AY278" s="329" t="s">
        <v>86</v>
      </c>
      <c r="AZ278" s="329" t="s">
        <v>86</v>
      </c>
      <c r="BA278" s="329" t="b">
        <v>1</v>
      </c>
      <c r="BB278" s="329" t="b">
        <v>1</v>
      </c>
      <c r="BC278" s="329" t="b">
        <v>1</v>
      </c>
      <c r="BD278" s="329" t="b">
        <v>1</v>
      </c>
      <c r="BE278" s="329" t="b">
        <v>1</v>
      </c>
      <c r="BF278" s="329" t="b">
        <v>1</v>
      </c>
      <c r="BG278" s="329" t="b">
        <v>1</v>
      </c>
      <c r="BH278" s="329" t="b">
        <v>1</v>
      </c>
      <c r="BI278" s="329" t="b">
        <v>1</v>
      </c>
      <c r="BJ278" s="329" t="s">
        <v>86</v>
      </c>
      <c r="BK278" s="329" t="s">
        <v>86</v>
      </c>
      <c r="BL278" s="329" t="s">
        <v>86</v>
      </c>
    </row>
    <row r="279" spans="1:64" ht="13">
      <c r="A279">
        <v>6</v>
      </c>
      <c r="B279" s="460">
        <v>593</v>
      </c>
      <c r="C279" t="s">
        <v>2390</v>
      </c>
      <c r="D279" t="s">
        <v>2749</v>
      </c>
      <c r="E279" t="s">
        <v>82</v>
      </c>
      <c r="F279" t="s">
        <v>2646</v>
      </c>
      <c r="G279" t="s">
        <v>2400</v>
      </c>
      <c r="H279" t="s">
        <v>2401</v>
      </c>
      <c r="I279" t="s">
        <v>2402</v>
      </c>
      <c r="J279" t="s">
        <v>173</v>
      </c>
      <c r="K279" t="s">
        <v>73</v>
      </c>
      <c r="L279" t="s">
        <v>73</v>
      </c>
      <c r="M279" t="s">
        <v>119</v>
      </c>
      <c r="N279" t="s">
        <v>116</v>
      </c>
      <c r="O279" t="s">
        <v>76</v>
      </c>
      <c r="P279" t="s">
        <v>77</v>
      </c>
      <c r="Q279" t="s">
        <v>78</v>
      </c>
      <c r="R279" t="s">
        <v>79</v>
      </c>
      <c r="S279">
        <v>0.1</v>
      </c>
      <c r="T279">
        <v>2</v>
      </c>
      <c r="U279">
        <v>2</v>
      </c>
      <c r="V279">
        <v>0</v>
      </c>
      <c r="W279">
        <v>2</v>
      </c>
      <c r="X279" s="545">
        <v>5</v>
      </c>
      <c r="Y279">
        <v>4</v>
      </c>
      <c r="Z279">
        <v>20</v>
      </c>
      <c r="AA279" t="s">
        <v>2390</v>
      </c>
      <c r="AB279" t="s">
        <v>2749</v>
      </c>
      <c r="AC279" t="s">
        <v>444</v>
      </c>
      <c r="AD279" t="s">
        <v>2539</v>
      </c>
      <c r="AF279" s="566" t="s">
        <v>2506</v>
      </c>
      <c r="AG279" t="s">
        <v>2399</v>
      </c>
      <c r="AH279" t="s">
        <v>84</v>
      </c>
      <c r="AI279" t="s">
        <v>86</v>
      </c>
      <c r="AJ279" t="s">
        <v>119</v>
      </c>
      <c r="AK279" t="s">
        <v>116</v>
      </c>
      <c r="AL279" t="s">
        <v>76</v>
      </c>
      <c r="AM279" t="s">
        <v>77</v>
      </c>
      <c r="AN279" t="s">
        <v>78</v>
      </c>
      <c r="AO279">
        <v>2</v>
      </c>
      <c r="AP279">
        <v>4</v>
      </c>
      <c r="AQ279" t="s">
        <v>92</v>
      </c>
      <c r="AR279" t="s">
        <v>84</v>
      </c>
      <c r="AS279" t="s">
        <v>2403</v>
      </c>
      <c r="AV279" t="s">
        <v>2375</v>
      </c>
      <c r="AW279" s="329" t="s">
        <v>612</v>
      </c>
      <c r="AX279" s="329" t="s">
        <v>86</v>
      </c>
      <c r="AY279" s="329" t="s">
        <v>86</v>
      </c>
      <c r="AZ279" s="329" t="s">
        <v>86</v>
      </c>
      <c r="BA279" s="329" t="b">
        <v>1</v>
      </c>
      <c r="BB279" s="329" t="b">
        <v>1</v>
      </c>
      <c r="BC279" s="329" t="b">
        <v>1</v>
      </c>
      <c r="BD279" s="329" t="b">
        <v>1</v>
      </c>
      <c r="BE279" s="329" t="b">
        <v>1</v>
      </c>
      <c r="BF279" s="329" t="b">
        <v>1</v>
      </c>
      <c r="BG279" s="329" t="b">
        <v>1</v>
      </c>
      <c r="BH279" s="329" t="b">
        <v>1</v>
      </c>
      <c r="BI279" s="329" t="b">
        <v>1</v>
      </c>
      <c r="BJ279" s="329" t="s">
        <v>86</v>
      </c>
      <c r="BK279" s="329" t="s">
        <v>86</v>
      </c>
      <c r="BL279" s="329" t="s">
        <v>86</v>
      </c>
    </row>
    <row r="280" spans="1:64" ht="13">
      <c r="A280">
        <v>6</v>
      </c>
      <c r="B280" s="460">
        <v>594</v>
      </c>
      <c r="C280" t="s">
        <v>2390</v>
      </c>
      <c r="D280" t="s">
        <v>2749</v>
      </c>
      <c r="E280" t="s">
        <v>82</v>
      </c>
      <c r="F280" t="s">
        <v>2646</v>
      </c>
      <c r="G280" t="s">
        <v>2404</v>
      </c>
      <c r="H280" t="s">
        <v>2405</v>
      </c>
      <c r="I280" t="s">
        <v>2402</v>
      </c>
      <c r="J280" t="s">
        <v>173</v>
      </c>
      <c r="K280" t="s">
        <v>73</v>
      </c>
      <c r="L280" t="s">
        <v>73</v>
      </c>
      <c r="M280" t="s">
        <v>119</v>
      </c>
      <c r="N280" t="s">
        <v>116</v>
      </c>
      <c r="O280" t="s">
        <v>76</v>
      </c>
      <c r="P280" t="s">
        <v>77</v>
      </c>
      <c r="Q280" t="s">
        <v>78</v>
      </c>
      <c r="R280" t="s">
        <v>79</v>
      </c>
      <c r="S280">
        <v>0.1</v>
      </c>
      <c r="T280">
        <v>2</v>
      </c>
      <c r="U280">
        <v>2</v>
      </c>
      <c r="V280">
        <v>0</v>
      </c>
      <c r="W280">
        <v>2</v>
      </c>
      <c r="X280" s="545">
        <v>5</v>
      </c>
      <c r="Y280">
        <v>4</v>
      </c>
      <c r="Z280">
        <v>20</v>
      </c>
      <c r="AA280" t="s">
        <v>2390</v>
      </c>
      <c r="AB280" t="s">
        <v>2749</v>
      </c>
      <c r="AC280" t="s">
        <v>444</v>
      </c>
      <c r="AD280" t="s">
        <v>2539</v>
      </c>
      <c r="AF280" s="566" t="s">
        <v>2506</v>
      </c>
      <c r="AG280" t="s">
        <v>2399</v>
      </c>
      <c r="AH280" t="s">
        <v>84</v>
      </c>
      <c r="AI280" t="s">
        <v>86</v>
      </c>
      <c r="AJ280" t="s">
        <v>119</v>
      </c>
      <c r="AK280" t="s">
        <v>116</v>
      </c>
      <c r="AL280" t="s">
        <v>76</v>
      </c>
      <c r="AM280" t="s">
        <v>77</v>
      </c>
      <c r="AN280" t="s">
        <v>78</v>
      </c>
      <c r="AO280">
        <v>2</v>
      </c>
      <c r="AP280">
        <v>4</v>
      </c>
      <c r="AQ280" t="s">
        <v>92</v>
      </c>
      <c r="AR280" t="s">
        <v>84</v>
      </c>
      <c r="AS280" t="s">
        <v>2403</v>
      </c>
      <c r="AV280" t="s">
        <v>2375</v>
      </c>
      <c r="AW280" s="329" t="s">
        <v>612</v>
      </c>
      <c r="AX280" s="329" t="s">
        <v>86</v>
      </c>
      <c r="AY280" s="329" t="s">
        <v>86</v>
      </c>
      <c r="AZ280" s="329" t="s">
        <v>86</v>
      </c>
      <c r="BA280" s="329" t="b">
        <v>1</v>
      </c>
      <c r="BB280" s="329" t="b">
        <v>1</v>
      </c>
      <c r="BC280" s="329" t="b">
        <v>1</v>
      </c>
      <c r="BD280" s="329" t="b">
        <v>1</v>
      </c>
      <c r="BE280" s="329" t="b">
        <v>1</v>
      </c>
      <c r="BF280" s="329" t="b">
        <v>1</v>
      </c>
      <c r="BG280" s="329" t="b">
        <v>1</v>
      </c>
      <c r="BH280" s="329" t="b">
        <v>1</v>
      </c>
      <c r="BI280" s="329" t="b">
        <v>1</v>
      </c>
      <c r="BJ280" s="329" t="s">
        <v>86</v>
      </c>
      <c r="BK280" s="329" t="s">
        <v>86</v>
      </c>
      <c r="BL280" s="329" t="s">
        <v>86</v>
      </c>
    </row>
    <row r="281" spans="1:64" ht="13">
      <c r="A281">
        <v>6</v>
      </c>
      <c r="B281" s="460">
        <v>600</v>
      </c>
      <c r="C281" t="s">
        <v>2410</v>
      </c>
      <c r="D281" t="s">
        <v>2750</v>
      </c>
      <c r="F281" t="s">
        <v>2646</v>
      </c>
      <c r="G281" t="s">
        <v>2421</v>
      </c>
      <c r="H281" t="s">
        <v>2422</v>
      </c>
      <c r="I281" t="s">
        <v>2423</v>
      </c>
      <c r="J281" t="s">
        <v>71</v>
      </c>
      <c r="K281" t="s">
        <v>953</v>
      </c>
      <c r="L281" t="s">
        <v>953</v>
      </c>
      <c r="M281" t="s">
        <v>119</v>
      </c>
      <c r="N281" t="s">
        <v>201</v>
      </c>
      <c r="O281" t="s">
        <v>76</v>
      </c>
      <c r="P281" t="s">
        <v>77</v>
      </c>
      <c r="Q281" t="s">
        <v>78</v>
      </c>
      <c r="R281" t="s">
        <v>79</v>
      </c>
      <c r="S281">
        <v>0.1</v>
      </c>
      <c r="T281">
        <v>4</v>
      </c>
      <c r="U281">
        <v>4</v>
      </c>
      <c r="V281">
        <v>0</v>
      </c>
      <c r="W281">
        <v>1</v>
      </c>
      <c r="X281" s="545">
        <v>5</v>
      </c>
      <c r="Y281">
        <v>4</v>
      </c>
      <c r="Z281">
        <v>20</v>
      </c>
      <c r="AB281" t="s">
        <v>2506</v>
      </c>
      <c r="AD281" t="s">
        <v>2506</v>
      </c>
      <c r="AF281" s="566" t="s">
        <v>2506</v>
      </c>
      <c r="AH281" t="s">
        <v>84</v>
      </c>
      <c r="AI281" t="s">
        <v>86</v>
      </c>
      <c r="AJ281" t="s">
        <v>119</v>
      </c>
      <c r="AK281" t="s">
        <v>201</v>
      </c>
      <c r="AL281" t="s">
        <v>76</v>
      </c>
      <c r="AM281" t="s">
        <v>77</v>
      </c>
      <c r="AN281" t="s">
        <v>78</v>
      </c>
      <c r="AO281">
        <v>1</v>
      </c>
      <c r="AP281">
        <v>4</v>
      </c>
      <c r="AQ281" t="s">
        <v>92</v>
      </c>
      <c r="AR281" t="s">
        <v>84</v>
      </c>
      <c r="AS281" t="s">
        <v>2424</v>
      </c>
      <c r="AV281" t="s">
        <v>2375</v>
      </c>
      <c r="AW281" s="329" t="s">
        <v>612</v>
      </c>
      <c r="AX281" s="329" t="s">
        <v>86</v>
      </c>
      <c r="AY281" s="329" t="s">
        <v>86</v>
      </c>
      <c r="AZ281" s="329" t="s">
        <v>86</v>
      </c>
      <c r="BA281" s="329" t="b">
        <v>1</v>
      </c>
      <c r="BB281" s="329" t="b">
        <v>1</v>
      </c>
      <c r="BC281" s="329" t="b">
        <v>1</v>
      </c>
      <c r="BD281" s="329" t="b">
        <v>1</v>
      </c>
      <c r="BE281" s="329" t="b">
        <v>1</v>
      </c>
      <c r="BF281" s="329" t="b">
        <v>1</v>
      </c>
      <c r="BG281" s="329" t="b">
        <v>1</v>
      </c>
      <c r="BH281" s="329" t="b">
        <v>1</v>
      </c>
      <c r="BI281" s="329" t="b">
        <v>1</v>
      </c>
      <c r="BJ281" s="329" t="s">
        <v>86</v>
      </c>
      <c r="BK281" s="329" t="s">
        <v>86</v>
      </c>
      <c r="BL281" s="329" t="s">
        <v>86</v>
      </c>
    </row>
    <row r="282" spans="1:64" ht="13">
      <c r="A282">
        <v>6</v>
      </c>
      <c r="B282" s="460">
        <v>92</v>
      </c>
      <c r="C282" t="s">
        <v>93</v>
      </c>
      <c r="D282" t="s">
        <v>2510</v>
      </c>
      <c r="F282" t="s">
        <v>2511</v>
      </c>
      <c r="G282" t="s">
        <v>555</v>
      </c>
      <c r="H282" t="s">
        <v>556</v>
      </c>
      <c r="I282" t="s">
        <v>557</v>
      </c>
      <c r="J282" t="s">
        <v>71</v>
      </c>
      <c r="K282" t="s">
        <v>72</v>
      </c>
      <c r="L282" t="s">
        <v>73</v>
      </c>
      <c r="M282" t="s">
        <v>230</v>
      </c>
      <c r="N282" t="s">
        <v>75</v>
      </c>
      <c r="O282" t="s">
        <v>76</v>
      </c>
      <c r="P282" t="s">
        <v>77</v>
      </c>
      <c r="Q282" t="s">
        <v>78</v>
      </c>
      <c r="R282" t="s">
        <v>410</v>
      </c>
      <c r="S282">
        <v>1.3</v>
      </c>
      <c r="T282">
        <v>3</v>
      </c>
      <c r="U282">
        <v>2</v>
      </c>
      <c r="V282">
        <v>0</v>
      </c>
      <c r="W282">
        <v>3</v>
      </c>
      <c r="X282" s="545">
        <v>2</v>
      </c>
      <c r="Y282">
        <v>9</v>
      </c>
      <c r="Z282">
        <v>18</v>
      </c>
      <c r="AA282" t="s">
        <v>231</v>
      </c>
      <c r="AB282" t="s">
        <v>2515</v>
      </c>
      <c r="AC282" t="s">
        <v>488</v>
      </c>
      <c r="AD282" t="s">
        <v>2538</v>
      </c>
      <c r="AE282" t="s">
        <v>444</v>
      </c>
      <c r="AF282" s="566" t="s">
        <v>2539</v>
      </c>
      <c r="AG282" t="s">
        <v>559</v>
      </c>
      <c r="AH282" t="s">
        <v>84</v>
      </c>
      <c r="AI282" t="s">
        <v>86</v>
      </c>
      <c r="AJ282" t="s">
        <v>119</v>
      </c>
      <c r="AK282" t="s">
        <v>116</v>
      </c>
      <c r="AL282" t="s">
        <v>76</v>
      </c>
      <c r="AM282" t="s">
        <v>77</v>
      </c>
      <c r="AN282" t="s">
        <v>78</v>
      </c>
      <c r="AO282">
        <v>2</v>
      </c>
      <c r="AP282">
        <v>4</v>
      </c>
      <c r="AQ282" t="s">
        <v>84</v>
      </c>
      <c r="AR282" t="s">
        <v>84</v>
      </c>
      <c r="AV282" t="s">
        <v>2513</v>
      </c>
      <c r="AW282" s="329" t="s">
        <v>93</v>
      </c>
      <c r="AX282" s="329" t="s">
        <v>86</v>
      </c>
      <c r="AY282" s="329" t="s">
        <v>86</v>
      </c>
      <c r="AZ282" s="329" t="s">
        <v>86</v>
      </c>
      <c r="BA282" s="329" t="b">
        <v>0</v>
      </c>
      <c r="BB282" s="329" t="b">
        <v>1</v>
      </c>
      <c r="BC282" s="329" t="b">
        <v>0</v>
      </c>
      <c r="BD282" s="329" t="b">
        <v>1</v>
      </c>
      <c r="BE282" s="329" t="b">
        <v>1</v>
      </c>
      <c r="BF282" s="329" t="b">
        <v>1</v>
      </c>
      <c r="BG282" s="329" t="b">
        <v>1</v>
      </c>
      <c r="BH282" s="329" t="b">
        <v>0</v>
      </c>
      <c r="BI282" s="329" t="b">
        <v>0</v>
      </c>
      <c r="BJ282" s="329" t="s">
        <v>2515</v>
      </c>
      <c r="BK282" s="329" t="s">
        <v>2538</v>
      </c>
      <c r="BL282" s="329" t="s">
        <v>2539</v>
      </c>
    </row>
    <row r="283" spans="1:64" ht="13">
      <c r="A283">
        <v>6</v>
      </c>
      <c r="B283" s="460">
        <v>93</v>
      </c>
      <c r="C283" t="s">
        <v>93</v>
      </c>
      <c r="D283" t="s">
        <v>2510</v>
      </c>
      <c r="F283" t="s">
        <v>2511</v>
      </c>
      <c r="G283" t="s">
        <v>562</v>
      </c>
      <c r="H283" t="s">
        <v>556</v>
      </c>
      <c r="I283" t="s">
        <v>563</v>
      </c>
      <c r="J283" t="s">
        <v>71</v>
      </c>
      <c r="K283" t="s">
        <v>72</v>
      </c>
      <c r="L283" t="s">
        <v>73</v>
      </c>
      <c r="M283" t="s">
        <v>230</v>
      </c>
      <c r="N283" t="s">
        <v>75</v>
      </c>
      <c r="O283" t="s">
        <v>76</v>
      </c>
      <c r="P283" t="s">
        <v>77</v>
      </c>
      <c r="Q283" t="s">
        <v>78</v>
      </c>
      <c r="R283" t="s">
        <v>410</v>
      </c>
      <c r="S283">
        <v>0.1</v>
      </c>
      <c r="T283">
        <v>3</v>
      </c>
      <c r="U283">
        <v>2</v>
      </c>
      <c r="V283">
        <v>0</v>
      </c>
      <c r="W283">
        <v>3</v>
      </c>
      <c r="X283" s="545">
        <v>2</v>
      </c>
      <c r="Y283">
        <v>9</v>
      </c>
      <c r="Z283">
        <v>18</v>
      </c>
      <c r="AA283" t="s">
        <v>231</v>
      </c>
      <c r="AB283" t="s">
        <v>2515</v>
      </c>
      <c r="AC283" t="s">
        <v>488</v>
      </c>
      <c r="AD283" t="s">
        <v>2538</v>
      </c>
      <c r="AE283" t="s">
        <v>444</v>
      </c>
      <c r="AF283" s="566" t="s">
        <v>2539</v>
      </c>
      <c r="AG283" t="s">
        <v>559</v>
      </c>
      <c r="AH283" t="s">
        <v>84</v>
      </c>
      <c r="AI283" t="s">
        <v>86</v>
      </c>
      <c r="AJ283" t="s">
        <v>119</v>
      </c>
      <c r="AK283" t="s">
        <v>116</v>
      </c>
      <c r="AL283" t="s">
        <v>76</v>
      </c>
      <c r="AM283" t="s">
        <v>77</v>
      </c>
      <c r="AN283" t="s">
        <v>78</v>
      </c>
      <c r="AO283">
        <v>2</v>
      </c>
      <c r="AP283">
        <v>4</v>
      </c>
      <c r="AQ283" t="s">
        <v>84</v>
      </c>
      <c r="AR283" t="s">
        <v>84</v>
      </c>
      <c r="AV283" t="s">
        <v>2513</v>
      </c>
      <c r="AW283" s="329" t="s">
        <v>93</v>
      </c>
      <c r="AX283" s="329" t="s">
        <v>86</v>
      </c>
      <c r="AY283" s="329" t="s">
        <v>86</v>
      </c>
      <c r="AZ283" s="329" t="s">
        <v>86</v>
      </c>
      <c r="BA283" s="329" t="b">
        <v>1</v>
      </c>
      <c r="BB283" s="329" t="b">
        <v>1</v>
      </c>
      <c r="BC283" s="329" t="b">
        <v>1</v>
      </c>
      <c r="BD283" s="329" t="b">
        <v>1</v>
      </c>
      <c r="BE283" s="329" t="b">
        <v>1</v>
      </c>
      <c r="BF283" s="329" t="b">
        <v>1</v>
      </c>
      <c r="BG283" s="329" t="b">
        <v>1</v>
      </c>
      <c r="BH283" s="329" t="b">
        <v>1</v>
      </c>
      <c r="BI283" s="329" t="b">
        <v>1</v>
      </c>
      <c r="BJ283" s="329" t="s">
        <v>2515</v>
      </c>
      <c r="BK283" s="329" t="s">
        <v>2538</v>
      </c>
      <c r="BL283" s="329" t="s">
        <v>2539</v>
      </c>
    </row>
    <row r="284" spans="1:64" ht="13">
      <c r="A284">
        <v>6</v>
      </c>
      <c r="B284" s="460">
        <v>109</v>
      </c>
      <c r="C284" t="s">
        <v>633</v>
      </c>
      <c r="D284" t="s">
        <v>2514</v>
      </c>
      <c r="F284" t="s">
        <v>2511</v>
      </c>
      <c r="G284" t="s">
        <v>658</v>
      </c>
      <c r="H284" t="s">
        <v>556</v>
      </c>
      <c r="I284" t="s">
        <v>557</v>
      </c>
      <c r="J284" t="s">
        <v>71</v>
      </c>
      <c r="K284" t="s">
        <v>72</v>
      </c>
      <c r="L284" t="s">
        <v>73</v>
      </c>
      <c r="M284" t="s">
        <v>74</v>
      </c>
      <c r="N284" t="s">
        <v>75</v>
      </c>
      <c r="O284" t="s">
        <v>76</v>
      </c>
      <c r="P284" t="s">
        <v>77</v>
      </c>
      <c r="Q284" t="s">
        <v>78</v>
      </c>
      <c r="R284" t="s">
        <v>410</v>
      </c>
      <c r="S284">
        <v>0.1</v>
      </c>
      <c r="T284">
        <v>3</v>
      </c>
      <c r="U284">
        <v>2</v>
      </c>
      <c r="V284">
        <v>0</v>
      </c>
      <c r="W284">
        <v>3</v>
      </c>
      <c r="X284" s="545">
        <v>2</v>
      </c>
      <c r="Y284">
        <v>9</v>
      </c>
      <c r="Z284">
        <v>18</v>
      </c>
      <c r="AA284" t="s">
        <v>488</v>
      </c>
      <c r="AB284" t="s">
        <v>2538</v>
      </c>
      <c r="AC284" t="s">
        <v>231</v>
      </c>
      <c r="AD284" t="s">
        <v>2515</v>
      </c>
      <c r="AE284" t="s">
        <v>444</v>
      </c>
      <c r="AF284" s="566" t="s">
        <v>2539</v>
      </c>
      <c r="AG284" t="s">
        <v>559</v>
      </c>
      <c r="AH284" t="s">
        <v>92</v>
      </c>
      <c r="AI284" t="s">
        <v>86</v>
      </c>
      <c r="AJ284" t="s">
        <v>119</v>
      </c>
      <c r="AK284" t="s">
        <v>116</v>
      </c>
      <c r="AL284" t="s">
        <v>76</v>
      </c>
      <c r="AM284" t="s">
        <v>77</v>
      </c>
      <c r="AN284" t="s">
        <v>78</v>
      </c>
      <c r="AO284">
        <v>2</v>
      </c>
      <c r="AP284">
        <v>4</v>
      </c>
      <c r="AQ284" t="s">
        <v>84</v>
      </c>
      <c r="AR284" t="s">
        <v>84</v>
      </c>
      <c r="AV284" t="s">
        <v>2513</v>
      </c>
      <c r="AW284" s="329" t="s">
        <v>633</v>
      </c>
      <c r="AX284" s="329" t="s">
        <v>86</v>
      </c>
      <c r="AY284" s="329" t="s">
        <v>86</v>
      </c>
      <c r="AZ284" s="329" t="s">
        <v>86</v>
      </c>
      <c r="BA284" s="329" t="b">
        <v>1</v>
      </c>
      <c r="BB284" s="329" t="b">
        <v>1</v>
      </c>
      <c r="BC284" s="329" t="b">
        <v>1</v>
      </c>
      <c r="BD284" s="329" t="b">
        <v>1</v>
      </c>
      <c r="BE284" s="329" t="b">
        <v>1</v>
      </c>
      <c r="BF284" s="329" t="b">
        <v>1</v>
      </c>
      <c r="BG284" s="329" t="b">
        <v>1</v>
      </c>
      <c r="BH284" s="329" t="b">
        <v>1</v>
      </c>
      <c r="BI284" s="329" t="b">
        <v>1</v>
      </c>
      <c r="BJ284" s="329" t="s">
        <v>2538</v>
      </c>
      <c r="BK284" s="329" t="s">
        <v>2515</v>
      </c>
      <c r="BL284" s="329" t="s">
        <v>2539</v>
      </c>
    </row>
    <row r="285" spans="1:64" ht="13">
      <c r="A285">
        <v>6</v>
      </c>
      <c r="B285" s="460">
        <v>110</v>
      </c>
      <c r="C285" t="s">
        <v>633</v>
      </c>
      <c r="D285" t="s">
        <v>2514</v>
      </c>
      <c r="F285" t="s">
        <v>2511</v>
      </c>
      <c r="G285" t="s">
        <v>661</v>
      </c>
      <c r="H285" t="s">
        <v>556</v>
      </c>
      <c r="I285" t="s">
        <v>563</v>
      </c>
      <c r="J285" t="s">
        <v>71</v>
      </c>
      <c r="K285" t="s">
        <v>72</v>
      </c>
      <c r="L285" t="s">
        <v>73</v>
      </c>
      <c r="M285" t="s">
        <v>74</v>
      </c>
      <c r="N285" t="s">
        <v>75</v>
      </c>
      <c r="O285" t="s">
        <v>76</v>
      </c>
      <c r="P285" t="s">
        <v>77</v>
      </c>
      <c r="Q285" t="s">
        <v>78</v>
      </c>
      <c r="R285" t="s">
        <v>410</v>
      </c>
      <c r="S285">
        <v>0.1</v>
      </c>
      <c r="T285">
        <v>3</v>
      </c>
      <c r="U285">
        <v>2</v>
      </c>
      <c r="V285">
        <v>0</v>
      </c>
      <c r="W285">
        <v>3</v>
      </c>
      <c r="X285" s="545">
        <v>2</v>
      </c>
      <c r="Y285">
        <v>9</v>
      </c>
      <c r="Z285">
        <v>18</v>
      </c>
      <c r="AA285" t="s">
        <v>488</v>
      </c>
      <c r="AB285" t="s">
        <v>2538</v>
      </c>
      <c r="AC285" t="s">
        <v>231</v>
      </c>
      <c r="AD285" t="s">
        <v>2515</v>
      </c>
      <c r="AE285" t="s">
        <v>444</v>
      </c>
      <c r="AF285" s="566" t="s">
        <v>2539</v>
      </c>
      <c r="AG285" t="s">
        <v>559</v>
      </c>
      <c r="AH285" t="s">
        <v>92</v>
      </c>
      <c r="AI285" t="s">
        <v>86</v>
      </c>
      <c r="AJ285" t="s">
        <v>119</v>
      </c>
      <c r="AK285" t="s">
        <v>116</v>
      </c>
      <c r="AL285" t="s">
        <v>76</v>
      </c>
      <c r="AM285" t="s">
        <v>77</v>
      </c>
      <c r="AN285" t="s">
        <v>78</v>
      </c>
      <c r="AO285">
        <v>2</v>
      </c>
      <c r="AP285">
        <v>4</v>
      </c>
      <c r="AQ285" t="s">
        <v>84</v>
      </c>
      <c r="AR285" t="s">
        <v>84</v>
      </c>
      <c r="AV285" t="s">
        <v>2513</v>
      </c>
      <c r="AW285" s="329" t="s">
        <v>633</v>
      </c>
      <c r="AX285" s="329" t="s">
        <v>86</v>
      </c>
      <c r="AY285" s="329" t="s">
        <v>86</v>
      </c>
      <c r="AZ285" s="329" t="s">
        <v>86</v>
      </c>
      <c r="BA285" s="329" t="b">
        <v>1</v>
      </c>
      <c r="BB285" s="329" t="b">
        <v>1</v>
      </c>
      <c r="BC285" s="329" t="b">
        <v>1</v>
      </c>
      <c r="BD285" s="329" t="b">
        <v>1</v>
      </c>
      <c r="BE285" s="329" t="b">
        <v>1</v>
      </c>
      <c r="BF285" s="329" t="b">
        <v>1</v>
      </c>
      <c r="BG285" s="329" t="b">
        <v>1</v>
      </c>
      <c r="BH285" s="329" t="b">
        <v>1</v>
      </c>
      <c r="BI285" s="329" t="b">
        <v>1</v>
      </c>
      <c r="BJ285" s="329" t="s">
        <v>2538</v>
      </c>
      <c r="BK285" s="329" t="s">
        <v>2515</v>
      </c>
      <c r="BL285" s="329" t="s">
        <v>2539</v>
      </c>
    </row>
    <row r="286" spans="1:64" ht="13">
      <c r="A286">
        <v>6</v>
      </c>
      <c r="B286" s="460">
        <v>118</v>
      </c>
      <c r="C286" t="s">
        <v>702</v>
      </c>
      <c r="D286" t="s">
        <v>2567</v>
      </c>
      <c r="E286" t="s">
        <v>1570</v>
      </c>
      <c r="F286" t="s">
        <v>2511</v>
      </c>
      <c r="G286" t="s">
        <v>703</v>
      </c>
      <c r="H286" t="s">
        <v>635</v>
      </c>
      <c r="I286" t="s">
        <v>704</v>
      </c>
      <c r="J286" t="s">
        <v>71</v>
      </c>
      <c r="K286" t="s">
        <v>72</v>
      </c>
      <c r="L286" t="s">
        <v>72</v>
      </c>
      <c r="M286" t="s">
        <v>230</v>
      </c>
      <c r="N286" t="s">
        <v>116</v>
      </c>
      <c r="O286" t="s">
        <v>76</v>
      </c>
      <c r="P286" t="s">
        <v>77</v>
      </c>
      <c r="Q286" t="s">
        <v>78</v>
      </c>
      <c r="R286" t="s">
        <v>128</v>
      </c>
      <c r="S286">
        <v>0.1</v>
      </c>
      <c r="T286">
        <v>3</v>
      </c>
      <c r="U286">
        <v>3</v>
      </c>
      <c r="V286">
        <v>0</v>
      </c>
      <c r="W286">
        <v>2</v>
      </c>
      <c r="X286" s="545">
        <v>3</v>
      </c>
      <c r="Y286">
        <v>6</v>
      </c>
      <c r="Z286">
        <v>18</v>
      </c>
      <c r="AA286" t="s">
        <v>66</v>
      </c>
      <c r="AB286" t="s">
        <v>2535</v>
      </c>
      <c r="AC286" t="s">
        <v>80</v>
      </c>
      <c r="AD286" t="s">
        <v>2518</v>
      </c>
      <c r="AF286" s="566" t="s">
        <v>2506</v>
      </c>
      <c r="AG286" t="s">
        <v>706</v>
      </c>
      <c r="AH286" t="s">
        <v>84</v>
      </c>
      <c r="AI286" t="s">
        <v>86</v>
      </c>
      <c r="AJ286" t="s">
        <v>230</v>
      </c>
      <c r="AK286" t="s">
        <v>116</v>
      </c>
      <c r="AL286" t="s">
        <v>76</v>
      </c>
      <c r="AM286" t="s">
        <v>77</v>
      </c>
      <c r="AN286" t="s">
        <v>78</v>
      </c>
      <c r="AO286">
        <v>2</v>
      </c>
      <c r="AP286">
        <v>6</v>
      </c>
      <c r="AQ286" t="s">
        <v>84</v>
      </c>
      <c r="AR286" t="s">
        <v>84</v>
      </c>
      <c r="AT286" t="s">
        <v>707</v>
      </c>
      <c r="AV286" t="s">
        <v>2513</v>
      </c>
      <c r="AW286" s="329" t="s">
        <v>699</v>
      </c>
      <c r="AX286" s="329" t="s">
        <v>86</v>
      </c>
      <c r="AY286" s="329" t="s">
        <v>86</v>
      </c>
      <c r="AZ286" s="329" t="s">
        <v>86</v>
      </c>
      <c r="BA286" s="329" t="b">
        <v>1</v>
      </c>
      <c r="BB286" s="329" t="b">
        <v>1</v>
      </c>
      <c r="BC286" s="329" t="b">
        <v>1</v>
      </c>
      <c r="BD286" s="329" t="b">
        <v>1</v>
      </c>
      <c r="BE286" s="329" t="b">
        <v>1</v>
      </c>
      <c r="BF286" s="329" t="b">
        <v>1</v>
      </c>
      <c r="BG286" s="329" t="b">
        <v>1</v>
      </c>
      <c r="BH286" s="329" t="b">
        <v>1</v>
      </c>
      <c r="BI286" s="329" t="b">
        <v>1</v>
      </c>
      <c r="BJ286" s="329" t="s">
        <v>86</v>
      </c>
      <c r="BK286" s="329" t="s">
        <v>86</v>
      </c>
      <c r="BL286" s="329" t="s">
        <v>86</v>
      </c>
    </row>
    <row r="287" spans="1:64" ht="13">
      <c r="A287">
        <v>6</v>
      </c>
      <c r="B287" s="460">
        <v>140</v>
      </c>
      <c r="C287" t="s">
        <v>277</v>
      </c>
      <c r="D287" t="s">
        <v>2582</v>
      </c>
      <c r="E287" t="s">
        <v>2528</v>
      </c>
      <c r="F287" t="s">
        <v>2505</v>
      </c>
      <c r="G287" t="s">
        <v>819</v>
      </c>
      <c r="H287" t="s">
        <v>820</v>
      </c>
      <c r="I287" t="s">
        <v>821</v>
      </c>
      <c r="J287" t="s">
        <v>71</v>
      </c>
      <c r="K287" t="s">
        <v>72</v>
      </c>
      <c r="L287" t="s">
        <v>73</v>
      </c>
      <c r="M287" t="s">
        <v>230</v>
      </c>
      <c r="N287" t="s">
        <v>116</v>
      </c>
      <c r="O287" t="s">
        <v>76</v>
      </c>
      <c r="P287" t="s">
        <v>77</v>
      </c>
      <c r="Q287" t="s">
        <v>78</v>
      </c>
      <c r="R287" t="s">
        <v>128</v>
      </c>
      <c r="S287">
        <v>0.1</v>
      </c>
      <c r="T287">
        <v>3</v>
      </c>
      <c r="U287">
        <v>2</v>
      </c>
      <c r="V287">
        <v>0</v>
      </c>
      <c r="W287">
        <v>2</v>
      </c>
      <c r="X287" s="545">
        <v>3</v>
      </c>
      <c r="Y287">
        <v>6</v>
      </c>
      <c r="Z287">
        <v>18</v>
      </c>
      <c r="AA287" t="s">
        <v>488</v>
      </c>
      <c r="AB287" t="s">
        <v>2538</v>
      </c>
      <c r="AD287" t="s">
        <v>2506</v>
      </c>
      <c r="AF287" s="566" t="s">
        <v>2506</v>
      </c>
      <c r="AH287" t="s">
        <v>92</v>
      </c>
      <c r="AI287" t="s">
        <v>148</v>
      </c>
      <c r="AJ287" t="s">
        <v>119</v>
      </c>
      <c r="AK287" t="s">
        <v>201</v>
      </c>
      <c r="AL287" t="s">
        <v>76</v>
      </c>
      <c r="AM287" t="s">
        <v>77</v>
      </c>
      <c r="AN287" t="s">
        <v>78</v>
      </c>
      <c r="AO287">
        <v>1</v>
      </c>
      <c r="AP287">
        <v>2</v>
      </c>
      <c r="AR287" t="s">
        <v>84</v>
      </c>
      <c r="AS287" t="s">
        <v>826</v>
      </c>
      <c r="AV287" t="s">
        <v>2513</v>
      </c>
      <c r="AW287" s="329" t="s">
        <v>699</v>
      </c>
      <c r="AX287" s="329" t="s">
        <v>86</v>
      </c>
      <c r="AY287" s="329" t="s">
        <v>86</v>
      </c>
      <c r="AZ287" s="329" t="s">
        <v>86</v>
      </c>
      <c r="BA287" s="329" t="b">
        <v>1</v>
      </c>
      <c r="BB287" s="329" t="b">
        <v>1</v>
      </c>
      <c r="BC287" s="329" t="b">
        <v>1</v>
      </c>
      <c r="BD287" s="329" t="b">
        <v>1</v>
      </c>
      <c r="BE287" s="329" t="b">
        <v>1</v>
      </c>
      <c r="BF287" s="329" t="b">
        <v>1</v>
      </c>
      <c r="BG287" s="329" t="b">
        <v>1</v>
      </c>
      <c r="BH287" s="329" t="b">
        <v>1</v>
      </c>
      <c r="BI287" s="329" t="b">
        <v>1</v>
      </c>
      <c r="BJ287" s="329"/>
      <c r="BK287" s="329"/>
      <c r="BL287" s="329"/>
    </row>
    <row r="288" spans="1:64" ht="13">
      <c r="A288">
        <v>6</v>
      </c>
      <c r="B288" s="460">
        <v>311</v>
      </c>
      <c r="C288" t="s">
        <v>1570</v>
      </c>
      <c r="D288" t="s">
        <v>2594</v>
      </c>
      <c r="E288" t="s">
        <v>633</v>
      </c>
      <c r="F288" t="s">
        <v>2511</v>
      </c>
      <c r="G288" t="s">
        <v>1579</v>
      </c>
      <c r="H288" t="s">
        <v>1580</v>
      </c>
      <c r="I288" t="s">
        <v>1581</v>
      </c>
      <c r="J288" t="s">
        <v>71</v>
      </c>
      <c r="K288" t="s">
        <v>72</v>
      </c>
      <c r="L288" t="s">
        <v>73</v>
      </c>
      <c r="M288" t="s">
        <v>74</v>
      </c>
      <c r="N288" t="s">
        <v>75</v>
      </c>
      <c r="O288" t="s">
        <v>76</v>
      </c>
      <c r="P288" t="s">
        <v>77</v>
      </c>
      <c r="Q288" t="s">
        <v>78</v>
      </c>
      <c r="R288" t="s">
        <v>410</v>
      </c>
      <c r="S288">
        <v>1.1000000000000001</v>
      </c>
      <c r="T288">
        <v>3</v>
      </c>
      <c r="U288">
        <v>2</v>
      </c>
      <c r="V288">
        <v>0</v>
      </c>
      <c r="W288">
        <v>3</v>
      </c>
      <c r="X288" s="545">
        <v>2</v>
      </c>
      <c r="Y288">
        <v>9</v>
      </c>
      <c r="Z288">
        <v>18</v>
      </c>
      <c r="AA288" t="s">
        <v>1512</v>
      </c>
      <c r="AB288" t="s">
        <v>2702</v>
      </c>
      <c r="AD288" t="s">
        <v>2506</v>
      </c>
      <c r="AF288" s="566" t="s">
        <v>2506</v>
      </c>
      <c r="AG288" t="s">
        <v>1578</v>
      </c>
      <c r="AH288" t="s">
        <v>84</v>
      </c>
      <c r="AI288" t="s">
        <v>1582</v>
      </c>
      <c r="AJ288" t="s">
        <v>230</v>
      </c>
      <c r="AK288" t="s">
        <v>116</v>
      </c>
      <c r="AL288" t="s">
        <v>76</v>
      </c>
      <c r="AM288" t="s">
        <v>77</v>
      </c>
      <c r="AN288" t="s">
        <v>78</v>
      </c>
      <c r="AO288">
        <v>2</v>
      </c>
      <c r="AP288">
        <v>4</v>
      </c>
      <c r="AW288" s="329"/>
      <c r="AX288" s="329"/>
      <c r="AY288" s="329"/>
      <c r="AZ288" s="329"/>
      <c r="BA288" s="329"/>
      <c r="BB288" s="329"/>
      <c r="BC288" s="329"/>
      <c r="BD288" s="329"/>
      <c r="BE288" s="329"/>
      <c r="BF288" s="329"/>
      <c r="BG288" s="329"/>
      <c r="BH288" s="329"/>
      <c r="BI288" s="329"/>
      <c r="BJ288" s="329"/>
      <c r="BK288" s="329"/>
      <c r="BL288" s="329"/>
    </row>
    <row r="289" spans="1:64" ht="13">
      <c r="A289">
        <v>6</v>
      </c>
      <c r="B289" s="460">
        <v>331</v>
      </c>
      <c r="C289" t="s">
        <v>870</v>
      </c>
      <c r="D289" t="s">
        <v>2663</v>
      </c>
      <c r="E289" t="s">
        <v>2450</v>
      </c>
      <c r="F289" t="s">
        <v>2664</v>
      </c>
      <c r="G289" t="s">
        <v>871</v>
      </c>
      <c r="H289" t="s">
        <v>872</v>
      </c>
      <c r="I289" t="s">
        <v>873</v>
      </c>
      <c r="J289" t="s">
        <v>554</v>
      </c>
      <c r="K289" t="s">
        <v>73</v>
      </c>
      <c r="L289" t="s">
        <v>73</v>
      </c>
      <c r="M289" t="s">
        <v>74</v>
      </c>
      <c r="N289" t="s">
        <v>75</v>
      </c>
      <c r="O289" t="s">
        <v>76</v>
      </c>
      <c r="P289" t="s">
        <v>77</v>
      </c>
      <c r="Q289" t="s">
        <v>78</v>
      </c>
      <c r="R289" t="s">
        <v>128</v>
      </c>
      <c r="S289">
        <v>0.1</v>
      </c>
      <c r="T289">
        <v>2</v>
      </c>
      <c r="U289">
        <v>2</v>
      </c>
      <c r="V289">
        <v>0</v>
      </c>
      <c r="W289">
        <v>3</v>
      </c>
      <c r="X289" s="545">
        <v>3</v>
      </c>
      <c r="Y289">
        <v>6</v>
      </c>
      <c r="Z289">
        <v>18</v>
      </c>
      <c r="AB289" t="s">
        <v>2506</v>
      </c>
      <c r="AD289" t="s">
        <v>2506</v>
      </c>
      <c r="AF289" s="566" t="s">
        <v>2506</v>
      </c>
      <c r="AH289" t="s">
        <v>92</v>
      </c>
      <c r="AI289" t="s">
        <v>85</v>
      </c>
      <c r="AJ289" t="s">
        <v>74</v>
      </c>
      <c r="AK289" t="s">
        <v>75</v>
      </c>
      <c r="AL289" t="s">
        <v>76</v>
      </c>
      <c r="AM289" t="s">
        <v>77</v>
      </c>
      <c r="AN289" t="s">
        <v>78</v>
      </c>
      <c r="AO289">
        <v>3</v>
      </c>
      <c r="AP289">
        <v>6</v>
      </c>
      <c r="AQ289" t="s">
        <v>84</v>
      </c>
      <c r="AR289" t="s">
        <v>84</v>
      </c>
      <c r="AT289" t="s">
        <v>887</v>
      </c>
      <c r="AW289" s="329"/>
      <c r="AX289" s="329"/>
      <c r="AY289" s="329"/>
      <c r="AZ289" s="329"/>
      <c r="BA289" s="329"/>
      <c r="BB289" s="329"/>
      <c r="BC289" s="329"/>
      <c r="BD289" s="329"/>
      <c r="BE289" s="329"/>
      <c r="BF289" s="329"/>
      <c r="BG289" s="329"/>
      <c r="BH289" s="329"/>
      <c r="BI289" s="329"/>
      <c r="BJ289" s="329"/>
      <c r="BK289" s="329"/>
      <c r="BL289" s="329"/>
    </row>
    <row r="290" spans="1:64" ht="13">
      <c r="A290">
        <v>6</v>
      </c>
      <c r="B290" s="460">
        <v>426</v>
      </c>
      <c r="C290" t="s">
        <v>312</v>
      </c>
      <c r="D290" t="s">
        <v>2599</v>
      </c>
      <c r="F290" t="s">
        <v>2564</v>
      </c>
      <c r="G290" t="s">
        <v>1900</v>
      </c>
      <c r="H290" t="s">
        <v>1901</v>
      </c>
      <c r="I290" t="s">
        <v>1902</v>
      </c>
      <c r="J290" t="s">
        <v>103</v>
      </c>
      <c r="K290" t="s">
        <v>72</v>
      </c>
      <c r="L290" t="s">
        <v>73</v>
      </c>
      <c r="M290" t="s">
        <v>74</v>
      </c>
      <c r="N290" t="s">
        <v>116</v>
      </c>
      <c r="O290" t="s">
        <v>76</v>
      </c>
      <c r="P290" t="s">
        <v>77</v>
      </c>
      <c r="Q290" t="s">
        <v>78</v>
      </c>
      <c r="R290" t="s">
        <v>410</v>
      </c>
      <c r="S290">
        <v>0.1</v>
      </c>
      <c r="T290">
        <v>3</v>
      </c>
      <c r="U290">
        <v>2</v>
      </c>
      <c r="V290">
        <v>0</v>
      </c>
      <c r="W290">
        <v>3</v>
      </c>
      <c r="X290" s="545">
        <v>2</v>
      </c>
      <c r="Y290">
        <v>9</v>
      </c>
      <c r="Z290">
        <v>18</v>
      </c>
      <c r="AA290" t="s">
        <v>312</v>
      </c>
      <c r="AB290" t="s">
        <v>2599</v>
      </c>
      <c r="AD290" t="s">
        <v>2506</v>
      </c>
      <c r="AF290" s="566" t="s">
        <v>2506</v>
      </c>
      <c r="AH290" t="s">
        <v>84</v>
      </c>
      <c r="AI290" t="s">
        <v>148</v>
      </c>
      <c r="AT290" t="s">
        <v>323</v>
      </c>
      <c r="AV290" t="s">
        <v>1802</v>
      </c>
      <c r="AW290" s="329" t="s">
        <v>1819</v>
      </c>
      <c r="AX290" s="329" t="s">
        <v>2599</v>
      </c>
      <c r="AY290" s="329" t="s">
        <v>2506</v>
      </c>
      <c r="AZ290" s="329" t="s">
        <v>2506</v>
      </c>
      <c r="BA290" s="329" t="b">
        <v>1</v>
      </c>
      <c r="BB290" s="329" t="b">
        <v>1</v>
      </c>
      <c r="BC290" s="329" t="b">
        <v>1</v>
      </c>
      <c r="BD290" s="329" t="b">
        <v>1</v>
      </c>
      <c r="BE290" s="329" t="b">
        <v>1</v>
      </c>
      <c r="BF290" s="329" t="b">
        <v>1</v>
      </c>
      <c r="BG290" s="329" t="b">
        <v>1</v>
      </c>
      <c r="BH290" s="329" t="b">
        <v>1</v>
      </c>
      <c r="BI290" s="329" t="b">
        <v>1</v>
      </c>
      <c r="BJ290" s="329"/>
      <c r="BK290" s="329"/>
    </row>
    <row r="291" spans="1:64" ht="13">
      <c r="A291">
        <v>6</v>
      </c>
      <c r="B291" s="460">
        <v>430</v>
      </c>
      <c r="C291" t="s">
        <v>312</v>
      </c>
      <c r="D291" t="s">
        <v>2599</v>
      </c>
      <c r="F291" t="s">
        <v>2564</v>
      </c>
      <c r="G291" t="s">
        <v>1913</v>
      </c>
      <c r="H291" t="s">
        <v>1914</v>
      </c>
      <c r="I291" t="s">
        <v>1915</v>
      </c>
      <c r="J291" t="s">
        <v>103</v>
      </c>
      <c r="K291" t="s">
        <v>73</v>
      </c>
      <c r="L291" t="s">
        <v>127</v>
      </c>
      <c r="M291" t="s">
        <v>230</v>
      </c>
      <c r="N291" t="s">
        <v>116</v>
      </c>
      <c r="O291" t="s">
        <v>493</v>
      </c>
      <c r="P291" t="s">
        <v>77</v>
      </c>
      <c r="Q291" t="s">
        <v>78</v>
      </c>
      <c r="R291" t="s">
        <v>128</v>
      </c>
      <c r="S291">
        <v>0.1</v>
      </c>
      <c r="T291">
        <v>2</v>
      </c>
      <c r="U291">
        <v>1</v>
      </c>
      <c r="V291">
        <v>3</v>
      </c>
      <c r="W291">
        <v>3</v>
      </c>
      <c r="X291" s="545">
        <v>3</v>
      </c>
      <c r="Y291">
        <v>6</v>
      </c>
      <c r="Z291">
        <v>18</v>
      </c>
      <c r="AB291" t="s">
        <v>2506</v>
      </c>
      <c r="AD291" t="s">
        <v>2506</v>
      </c>
      <c r="AF291" s="566" t="s">
        <v>2506</v>
      </c>
      <c r="AH291" t="s">
        <v>84</v>
      </c>
      <c r="AI291" t="s">
        <v>148</v>
      </c>
      <c r="AT291" t="s">
        <v>1916</v>
      </c>
      <c r="AV291" t="s">
        <v>1802</v>
      </c>
      <c r="AW291" s="329" t="s">
        <v>1819</v>
      </c>
      <c r="AX291" s="329" t="s">
        <v>86</v>
      </c>
      <c r="AY291" s="329" t="s">
        <v>86</v>
      </c>
      <c r="AZ291" s="329" t="s">
        <v>86</v>
      </c>
      <c r="BA291" s="329" t="b">
        <v>1</v>
      </c>
      <c r="BB291" s="329" t="b">
        <v>1</v>
      </c>
      <c r="BC291" s="329" t="b">
        <v>1</v>
      </c>
      <c r="BD291" s="329" t="b">
        <v>1</v>
      </c>
      <c r="BE291" s="329" t="b">
        <v>1</v>
      </c>
      <c r="BF291" s="329" t="b">
        <v>1</v>
      </c>
      <c r="BG291" s="329" t="b">
        <v>1</v>
      </c>
      <c r="BH291" s="329" t="b">
        <v>1</v>
      </c>
      <c r="BI291" s="329" t="b">
        <v>1</v>
      </c>
      <c r="BJ291" s="329"/>
      <c r="BK291" s="329"/>
    </row>
    <row r="292" spans="1:64" ht="13">
      <c r="A292">
        <v>6</v>
      </c>
      <c r="B292" s="460">
        <v>487</v>
      </c>
      <c r="C292" t="s">
        <v>330</v>
      </c>
      <c r="D292" t="s">
        <v>2642</v>
      </c>
      <c r="E292" t="s">
        <v>236</v>
      </c>
      <c r="F292" t="s">
        <v>2564</v>
      </c>
      <c r="G292" t="s">
        <v>2080</v>
      </c>
      <c r="H292" t="s">
        <v>2044</v>
      </c>
      <c r="I292" t="s">
        <v>2081</v>
      </c>
      <c r="J292" t="s">
        <v>103</v>
      </c>
      <c r="K292" t="s">
        <v>72</v>
      </c>
      <c r="L292" t="s">
        <v>73</v>
      </c>
      <c r="M292" t="s">
        <v>230</v>
      </c>
      <c r="N292" t="s">
        <v>201</v>
      </c>
      <c r="O292" t="s">
        <v>76</v>
      </c>
      <c r="P292" t="s">
        <v>77</v>
      </c>
      <c r="Q292" t="s">
        <v>78</v>
      </c>
      <c r="R292" t="s">
        <v>128</v>
      </c>
      <c r="S292">
        <v>0.1</v>
      </c>
      <c r="T292">
        <v>3</v>
      </c>
      <c r="U292">
        <v>2</v>
      </c>
      <c r="V292">
        <v>0</v>
      </c>
      <c r="W292">
        <v>2</v>
      </c>
      <c r="X292" s="545">
        <v>3</v>
      </c>
      <c r="Y292">
        <v>6</v>
      </c>
      <c r="Z292">
        <v>18</v>
      </c>
      <c r="AA292" t="s">
        <v>250</v>
      </c>
      <c r="AB292" t="s">
        <v>2600</v>
      </c>
      <c r="AD292" t="s">
        <v>2506</v>
      </c>
      <c r="AF292" s="566" t="s">
        <v>2506</v>
      </c>
      <c r="AG292" t="s">
        <v>2082</v>
      </c>
      <c r="AH292" t="s">
        <v>84</v>
      </c>
      <c r="AI292" t="s">
        <v>148</v>
      </c>
      <c r="AJ292" t="s">
        <v>119</v>
      </c>
      <c r="AK292" t="s">
        <v>201</v>
      </c>
      <c r="AL292" t="s">
        <v>76</v>
      </c>
      <c r="AM292" t="s">
        <v>77</v>
      </c>
      <c r="AN292" t="s">
        <v>78</v>
      </c>
      <c r="AO292">
        <v>1</v>
      </c>
      <c r="AP292">
        <v>2</v>
      </c>
      <c r="AQ292" t="s">
        <v>84</v>
      </c>
      <c r="AR292" t="s">
        <v>84</v>
      </c>
      <c r="AT292" t="s">
        <v>2058</v>
      </c>
      <c r="AV292" t="s">
        <v>1802</v>
      </c>
      <c r="AW292" s="329" t="s">
        <v>2053</v>
      </c>
      <c r="AX292" s="329" t="s">
        <v>86</v>
      </c>
      <c r="AY292" s="329" t="s">
        <v>86</v>
      </c>
      <c r="AZ292" s="329" t="s">
        <v>86</v>
      </c>
      <c r="BA292" s="329" t="b">
        <v>1</v>
      </c>
      <c r="BB292" s="329" t="b">
        <v>1</v>
      </c>
      <c r="BC292" s="329" t="b">
        <v>1</v>
      </c>
      <c r="BD292" s="329" t="b">
        <v>1</v>
      </c>
      <c r="BE292" s="329" t="b">
        <v>1</v>
      </c>
      <c r="BF292" s="329" t="b">
        <v>1</v>
      </c>
      <c r="BG292" s="329" t="b">
        <v>1</v>
      </c>
      <c r="BH292" s="329" t="b">
        <v>1</v>
      </c>
      <c r="BI292" s="329" t="b">
        <v>1</v>
      </c>
      <c r="BJ292" s="329"/>
      <c r="BK292" s="329"/>
    </row>
    <row r="293" spans="1:64" ht="13">
      <c r="A293">
        <v>6</v>
      </c>
      <c r="B293" s="460">
        <v>497</v>
      </c>
      <c r="C293" t="s">
        <v>2078</v>
      </c>
      <c r="D293" t="s">
        <v>2563</v>
      </c>
      <c r="E293" t="s">
        <v>236</v>
      </c>
      <c r="F293" t="s">
        <v>2564</v>
      </c>
      <c r="G293" t="s">
        <v>2105</v>
      </c>
      <c r="H293" t="s">
        <v>2106</v>
      </c>
      <c r="I293" t="s">
        <v>2107</v>
      </c>
      <c r="J293" t="s">
        <v>103</v>
      </c>
      <c r="K293" t="s">
        <v>73</v>
      </c>
      <c r="L293" t="s">
        <v>127</v>
      </c>
      <c r="M293" t="s">
        <v>230</v>
      </c>
      <c r="N293" t="s">
        <v>201</v>
      </c>
      <c r="O293" t="s">
        <v>493</v>
      </c>
      <c r="P293" t="s">
        <v>77</v>
      </c>
      <c r="Q293" t="s">
        <v>78</v>
      </c>
      <c r="R293" t="s">
        <v>128</v>
      </c>
      <c r="S293">
        <v>0.1</v>
      </c>
      <c r="T293">
        <v>2</v>
      </c>
      <c r="U293">
        <v>1</v>
      </c>
      <c r="V293">
        <v>3</v>
      </c>
      <c r="W293">
        <v>3</v>
      </c>
      <c r="X293" s="545">
        <v>3</v>
      </c>
      <c r="Y293">
        <v>6</v>
      </c>
      <c r="Z293">
        <v>18</v>
      </c>
      <c r="AA293" t="s">
        <v>250</v>
      </c>
      <c r="AB293" t="s">
        <v>2600</v>
      </c>
      <c r="AC293" t="s">
        <v>2078</v>
      </c>
      <c r="AD293" t="s">
        <v>2563</v>
      </c>
      <c r="AF293" s="566" t="s">
        <v>2506</v>
      </c>
      <c r="AG293" t="s">
        <v>2108</v>
      </c>
      <c r="AH293" t="s">
        <v>92</v>
      </c>
      <c r="AI293" t="s">
        <v>148</v>
      </c>
      <c r="AJ293" t="s">
        <v>119</v>
      </c>
      <c r="AK293" t="s">
        <v>201</v>
      </c>
      <c r="AL293" t="s">
        <v>76</v>
      </c>
      <c r="AM293" t="s">
        <v>77</v>
      </c>
      <c r="AN293" t="s">
        <v>78</v>
      </c>
      <c r="AO293">
        <v>1</v>
      </c>
      <c r="AP293">
        <v>1</v>
      </c>
      <c r="AQ293" t="s">
        <v>84</v>
      </c>
      <c r="AR293" t="s">
        <v>84</v>
      </c>
      <c r="AT293" t="s">
        <v>2058</v>
      </c>
      <c r="AV293" t="s">
        <v>1802</v>
      </c>
      <c r="AW293" s="329" t="s">
        <v>2053</v>
      </c>
      <c r="AX293" s="329" t="s">
        <v>86</v>
      </c>
      <c r="AY293" s="329" t="s">
        <v>86</v>
      </c>
      <c r="AZ293" s="329" t="s">
        <v>86</v>
      </c>
      <c r="BA293" s="329" t="b">
        <v>1</v>
      </c>
      <c r="BB293" s="329" t="b">
        <v>1</v>
      </c>
      <c r="BC293" s="329" t="b">
        <v>1</v>
      </c>
      <c r="BD293" s="329" t="b">
        <v>1</v>
      </c>
      <c r="BE293" s="329" t="b">
        <v>1</v>
      </c>
      <c r="BF293" s="329" t="b">
        <v>1</v>
      </c>
      <c r="BG293" s="329" t="b">
        <v>1</v>
      </c>
      <c r="BH293" s="329" t="b">
        <v>1</v>
      </c>
      <c r="BI293" s="329" t="b">
        <v>1</v>
      </c>
      <c r="BJ293" s="329"/>
      <c r="BK293" s="329"/>
    </row>
    <row r="294" spans="1:64" ht="13">
      <c r="A294">
        <v>6</v>
      </c>
      <c r="B294" s="460">
        <v>507</v>
      </c>
      <c r="C294" t="s">
        <v>250</v>
      </c>
      <c r="D294" t="s">
        <v>2600</v>
      </c>
      <c r="F294" t="s">
        <v>2564</v>
      </c>
      <c r="G294" t="s">
        <v>2141</v>
      </c>
      <c r="H294" t="s">
        <v>2142</v>
      </c>
      <c r="I294" t="s">
        <v>2081</v>
      </c>
      <c r="J294" t="s">
        <v>103</v>
      </c>
      <c r="K294" t="s">
        <v>72</v>
      </c>
      <c r="L294" t="s">
        <v>73</v>
      </c>
      <c r="M294" t="s">
        <v>230</v>
      </c>
      <c r="N294" t="s">
        <v>201</v>
      </c>
      <c r="O294" t="s">
        <v>76</v>
      </c>
      <c r="P294" t="s">
        <v>77</v>
      </c>
      <c r="Q294" t="s">
        <v>78</v>
      </c>
      <c r="R294" t="s">
        <v>128</v>
      </c>
      <c r="S294">
        <v>0.1</v>
      </c>
      <c r="T294">
        <v>3</v>
      </c>
      <c r="U294">
        <v>2</v>
      </c>
      <c r="V294">
        <v>0</v>
      </c>
      <c r="W294">
        <v>2</v>
      </c>
      <c r="X294" s="545">
        <v>3</v>
      </c>
      <c r="Y294">
        <v>6</v>
      </c>
      <c r="Z294">
        <v>18</v>
      </c>
      <c r="AA294" t="s">
        <v>250</v>
      </c>
      <c r="AB294" t="s">
        <v>2600</v>
      </c>
      <c r="AD294" t="s">
        <v>2506</v>
      </c>
      <c r="AF294" s="566" t="s">
        <v>2506</v>
      </c>
      <c r="AG294" t="s">
        <v>2143</v>
      </c>
      <c r="AH294" t="s">
        <v>84</v>
      </c>
      <c r="AI294" t="s">
        <v>148</v>
      </c>
      <c r="AJ294" t="s">
        <v>119</v>
      </c>
      <c r="AK294" t="s">
        <v>201</v>
      </c>
      <c r="AL294" t="s">
        <v>76</v>
      </c>
      <c r="AM294" t="s">
        <v>77</v>
      </c>
      <c r="AN294" t="s">
        <v>78</v>
      </c>
      <c r="AO294">
        <v>1</v>
      </c>
      <c r="AP294">
        <v>2</v>
      </c>
      <c r="AQ294" t="s">
        <v>84</v>
      </c>
      <c r="AR294" t="s">
        <v>84</v>
      </c>
      <c r="AT294" t="s">
        <v>2058</v>
      </c>
      <c r="AV294" t="s">
        <v>1802</v>
      </c>
      <c r="AW294" s="329" t="s">
        <v>250</v>
      </c>
      <c r="AX294" s="329" t="s">
        <v>86</v>
      </c>
      <c r="AY294" s="329" t="s">
        <v>86</v>
      </c>
      <c r="AZ294" s="329" t="s">
        <v>86</v>
      </c>
      <c r="BA294" s="329" t="b">
        <v>1</v>
      </c>
      <c r="BB294" s="329" t="b">
        <v>1</v>
      </c>
      <c r="BC294" s="329" t="b">
        <v>1</v>
      </c>
      <c r="BD294" s="329" t="b">
        <v>1</v>
      </c>
      <c r="BE294" s="329" t="b">
        <v>1</v>
      </c>
      <c r="BF294" s="329" t="b">
        <v>1</v>
      </c>
      <c r="BG294" s="329" t="b">
        <v>1</v>
      </c>
      <c r="BH294" s="329" t="b">
        <v>1</v>
      </c>
      <c r="BI294" s="329" t="b">
        <v>1</v>
      </c>
      <c r="BJ294" s="329"/>
      <c r="BK294" s="329"/>
    </row>
    <row r="295" spans="1:64" ht="13">
      <c r="A295">
        <v>6</v>
      </c>
      <c r="B295" s="460">
        <v>550</v>
      </c>
      <c r="C295" t="s">
        <v>2271</v>
      </c>
      <c r="D295" t="s">
        <v>825</v>
      </c>
      <c r="F295" t="s">
        <v>2668</v>
      </c>
      <c r="G295" t="s">
        <v>2281</v>
      </c>
      <c r="H295" t="s">
        <v>2282</v>
      </c>
      <c r="I295" t="s">
        <v>2283</v>
      </c>
      <c r="J295" t="s">
        <v>825</v>
      </c>
      <c r="K295" t="s">
        <v>73</v>
      </c>
      <c r="L295" t="s">
        <v>73</v>
      </c>
      <c r="M295" t="s">
        <v>74</v>
      </c>
      <c r="N295" t="s">
        <v>75</v>
      </c>
      <c r="O295" t="s">
        <v>76</v>
      </c>
      <c r="P295" t="s">
        <v>77</v>
      </c>
      <c r="Q295" t="s">
        <v>78</v>
      </c>
      <c r="R295" t="s">
        <v>128</v>
      </c>
      <c r="S295">
        <v>0.1</v>
      </c>
      <c r="T295">
        <v>2</v>
      </c>
      <c r="U295">
        <v>2</v>
      </c>
      <c r="V295">
        <v>0</v>
      </c>
      <c r="W295">
        <v>3</v>
      </c>
      <c r="X295" s="545">
        <v>3</v>
      </c>
      <c r="Y295">
        <v>6</v>
      </c>
      <c r="Z295">
        <v>18</v>
      </c>
      <c r="AA295" t="s">
        <v>236</v>
      </c>
      <c r="AB295" t="s">
        <v>2529</v>
      </c>
      <c r="AC295" t="s">
        <v>2275</v>
      </c>
      <c r="AD295" t="s">
        <v>2712</v>
      </c>
      <c r="AF295" s="566" t="s">
        <v>2506</v>
      </c>
      <c r="AG295" t="s">
        <v>2284</v>
      </c>
      <c r="AH295" t="s">
        <v>84</v>
      </c>
      <c r="AI295" t="s">
        <v>86</v>
      </c>
      <c r="AJ295" t="s">
        <v>74</v>
      </c>
      <c r="AK295" t="s">
        <v>75</v>
      </c>
      <c r="AL295" t="s">
        <v>76</v>
      </c>
      <c r="AM295" t="s">
        <v>77</v>
      </c>
      <c r="AN295" t="s">
        <v>78</v>
      </c>
      <c r="AO295">
        <v>3</v>
      </c>
      <c r="AP295">
        <v>6</v>
      </c>
      <c r="AQ295" t="s">
        <v>84</v>
      </c>
      <c r="AR295" t="s">
        <v>84</v>
      </c>
      <c r="AV295" t="s">
        <v>2670</v>
      </c>
      <c r="AW295" s="329" t="s">
        <v>2271</v>
      </c>
      <c r="AX295" s="329" t="s">
        <v>86</v>
      </c>
      <c r="AY295" s="329" t="s">
        <v>86</v>
      </c>
      <c r="AZ295" s="329" t="s">
        <v>86</v>
      </c>
      <c r="BA295" s="329" t="b">
        <v>1</v>
      </c>
      <c r="BB295" s="329" t="b">
        <v>1</v>
      </c>
      <c r="BC295" s="329" t="b">
        <v>1</v>
      </c>
      <c r="BD295" s="329" t="b">
        <v>1</v>
      </c>
      <c r="BE295" s="329" t="b">
        <v>1</v>
      </c>
      <c r="BF295" s="329" t="b">
        <v>1</v>
      </c>
      <c r="BG295" s="329" t="b">
        <v>1</v>
      </c>
      <c r="BH295" s="329" t="b">
        <v>1</v>
      </c>
      <c r="BI295" s="329" t="b">
        <v>1</v>
      </c>
      <c r="BJ295" s="329" t="s">
        <v>86</v>
      </c>
      <c r="BK295" s="329" t="s">
        <v>86</v>
      </c>
      <c r="BL295" s="329" t="s">
        <v>86</v>
      </c>
    </row>
    <row r="296" spans="1:64" ht="13">
      <c r="A296">
        <v>6</v>
      </c>
      <c r="B296" s="460">
        <v>586</v>
      </c>
      <c r="C296" t="s">
        <v>2375</v>
      </c>
      <c r="D296" t="s">
        <v>2646</v>
      </c>
      <c r="F296" t="s">
        <v>2646</v>
      </c>
      <c r="G296" t="s">
        <v>2376</v>
      </c>
      <c r="H296" t="s">
        <v>2377</v>
      </c>
      <c r="I296" t="s">
        <v>2378</v>
      </c>
      <c r="J296" t="s">
        <v>105</v>
      </c>
      <c r="K296" t="s">
        <v>73</v>
      </c>
      <c r="L296" t="s">
        <v>127</v>
      </c>
      <c r="M296" t="s">
        <v>74</v>
      </c>
      <c r="N296" t="s">
        <v>75</v>
      </c>
      <c r="O296" t="s">
        <v>493</v>
      </c>
      <c r="P296" t="s">
        <v>77</v>
      </c>
      <c r="Q296" t="s">
        <v>78</v>
      </c>
      <c r="R296" t="s">
        <v>128</v>
      </c>
      <c r="S296">
        <v>0.1</v>
      </c>
      <c r="T296">
        <v>2</v>
      </c>
      <c r="U296">
        <v>1</v>
      </c>
      <c r="V296">
        <v>3</v>
      </c>
      <c r="W296">
        <v>3</v>
      </c>
      <c r="X296" s="545">
        <v>3</v>
      </c>
      <c r="Y296">
        <v>6</v>
      </c>
      <c r="Z296">
        <v>18</v>
      </c>
      <c r="AA296" t="s">
        <v>494</v>
      </c>
      <c r="AB296" t="s">
        <v>2751</v>
      </c>
      <c r="AD296" t="s">
        <v>2506</v>
      </c>
      <c r="AF296" s="566" t="s">
        <v>2506</v>
      </c>
      <c r="AH296" t="s">
        <v>84</v>
      </c>
      <c r="AI296" t="s">
        <v>86</v>
      </c>
      <c r="AJ296" t="s">
        <v>74</v>
      </c>
      <c r="AK296" t="s">
        <v>75</v>
      </c>
      <c r="AL296" t="s">
        <v>493</v>
      </c>
      <c r="AM296" t="s">
        <v>77</v>
      </c>
      <c r="AN296" t="s">
        <v>78</v>
      </c>
      <c r="AO296">
        <v>3</v>
      </c>
      <c r="AP296">
        <v>3</v>
      </c>
      <c r="AQ296" t="s">
        <v>84</v>
      </c>
      <c r="AR296" t="s">
        <v>84</v>
      </c>
      <c r="AV296" t="s">
        <v>2375</v>
      </c>
      <c r="AW296" s="329" t="s">
        <v>2375</v>
      </c>
      <c r="AX296" s="329" t="s">
        <v>86</v>
      </c>
      <c r="AY296" s="329" t="s">
        <v>86</v>
      </c>
      <c r="AZ296" s="329" t="s">
        <v>86</v>
      </c>
      <c r="BA296" s="329" t="b">
        <v>1</v>
      </c>
      <c r="BB296" s="329" t="b">
        <v>1</v>
      </c>
      <c r="BC296" s="329" t="b">
        <v>1</v>
      </c>
      <c r="BD296" s="329" t="b">
        <v>1</v>
      </c>
      <c r="BE296" s="329" t="b">
        <v>1</v>
      </c>
      <c r="BF296" s="329" t="b">
        <v>1</v>
      </c>
      <c r="BG296" s="329" t="b">
        <v>1</v>
      </c>
      <c r="BH296" s="329" t="b">
        <v>1</v>
      </c>
      <c r="BI296" s="329" t="b">
        <v>1</v>
      </c>
      <c r="BJ296" s="329" t="s">
        <v>86</v>
      </c>
      <c r="BK296" s="329" t="s">
        <v>86</v>
      </c>
      <c r="BL296" s="329" t="s">
        <v>86</v>
      </c>
    </row>
    <row r="297" spans="1:64" ht="13">
      <c r="A297">
        <v>6</v>
      </c>
      <c r="B297" s="460">
        <v>603</v>
      </c>
      <c r="C297" t="s">
        <v>2425</v>
      </c>
      <c r="D297" t="s">
        <v>2752</v>
      </c>
      <c r="E297" t="s">
        <v>2451</v>
      </c>
      <c r="F297" t="s">
        <v>2646</v>
      </c>
      <c r="G297" t="s">
        <v>2435</v>
      </c>
      <c r="H297" t="s">
        <v>2436</v>
      </c>
      <c r="I297" t="s">
        <v>2437</v>
      </c>
      <c r="J297" t="s">
        <v>71</v>
      </c>
      <c r="K297" t="s">
        <v>73</v>
      </c>
      <c r="L297" t="s">
        <v>73</v>
      </c>
      <c r="M297" t="s">
        <v>74</v>
      </c>
      <c r="N297" t="s">
        <v>75</v>
      </c>
      <c r="O297" t="s">
        <v>76</v>
      </c>
      <c r="P297" t="s">
        <v>422</v>
      </c>
      <c r="Q297" t="s">
        <v>655</v>
      </c>
      <c r="R297" t="s">
        <v>128</v>
      </c>
      <c r="T297">
        <v>2</v>
      </c>
      <c r="U297">
        <v>2</v>
      </c>
      <c r="V297">
        <v>0</v>
      </c>
      <c r="W297">
        <v>3</v>
      </c>
      <c r="X297" s="545">
        <v>3</v>
      </c>
      <c r="Y297">
        <v>6</v>
      </c>
      <c r="Z297">
        <v>18</v>
      </c>
      <c r="AA297" t="s">
        <v>236</v>
      </c>
      <c r="AB297" t="s">
        <v>2529</v>
      </c>
      <c r="AD297" t="s">
        <v>2506</v>
      </c>
      <c r="AF297" s="566" t="s">
        <v>2506</v>
      </c>
      <c r="AJ297" t="s">
        <v>74</v>
      </c>
      <c r="AK297" t="s">
        <v>75</v>
      </c>
      <c r="AL297" t="s">
        <v>76</v>
      </c>
      <c r="AM297" t="s">
        <v>422</v>
      </c>
      <c r="AN297" t="s">
        <v>655</v>
      </c>
      <c r="AO297">
        <v>3</v>
      </c>
      <c r="AP297">
        <v>6</v>
      </c>
      <c r="AW297" s="329"/>
      <c r="AX297" s="329"/>
      <c r="AY297" s="329"/>
      <c r="AZ297" s="329"/>
      <c r="BA297" s="329"/>
      <c r="BB297" s="329"/>
      <c r="BC297" s="329"/>
      <c r="BD297" s="329"/>
      <c r="BE297" s="329"/>
      <c r="BF297" s="329"/>
      <c r="BG297" s="329"/>
      <c r="BH297" s="329"/>
      <c r="BI297" s="329"/>
      <c r="BJ297" s="329"/>
      <c r="BK297" s="329"/>
      <c r="BL297" s="329"/>
    </row>
    <row r="298" spans="1:64" ht="13">
      <c r="A298">
        <v>6</v>
      </c>
      <c r="B298" s="460">
        <v>607</v>
      </c>
      <c r="C298" t="s">
        <v>2440</v>
      </c>
      <c r="D298" t="s">
        <v>2674</v>
      </c>
      <c r="E298" t="s">
        <v>2450</v>
      </c>
      <c r="F298" t="s">
        <v>2646</v>
      </c>
      <c r="G298" t="s">
        <v>2447</v>
      </c>
      <c r="H298" t="s">
        <v>2448</v>
      </c>
      <c r="I298" t="s">
        <v>2449</v>
      </c>
      <c r="J298" t="s">
        <v>71</v>
      </c>
      <c r="K298" t="s">
        <v>72</v>
      </c>
      <c r="L298" t="s">
        <v>72</v>
      </c>
      <c r="M298" t="s">
        <v>115</v>
      </c>
      <c r="N298" t="s">
        <v>116</v>
      </c>
      <c r="O298" t="s">
        <v>76</v>
      </c>
      <c r="P298" t="s">
        <v>77</v>
      </c>
      <c r="Q298" t="s">
        <v>78</v>
      </c>
      <c r="R298" t="s">
        <v>128</v>
      </c>
      <c r="S298">
        <v>0.1</v>
      </c>
      <c r="T298">
        <v>3</v>
      </c>
      <c r="U298">
        <v>3</v>
      </c>
      <c r="V298">
        <v>0</v>
      </c>
      <c r="W298">
        <v>2</v>
      </c>
      <c r="X298" s="545">
        <v>3</v>
      </c>
      <c r="Y298">
        <v>6</v>
      </c>
      <c r="Z298">
        <v>18</v>
      </c>
      <c r="AA298" t="s">
        <v>2450</v>
      </c>
      <c r="AB298" t="s">
        <v>2753</v>
      </c>
      <c r="AC298" t="s">
        <v>2451</v>
      </c>
      <c r="AD298" t="s">
        <v>2754</v>
      </c>
      <c r="AF298" s="566" t="s">
        <v>2506</v>
      </c>
      <c r="AG298" t="s">
        <v>2452</v>
      </c>
      <c r="AH298" t="s">
        <v>92</v>
      </c>
      <c r="AI298" t="s">
        <v>86</v>
      </c>
      <c r="AJ298" t="s">
        <v>115</v>
      </c>
      <c r="AK298" t="s">
        <v>116</v>
      </c>
      <c r="AL298" t="s">
        <v>76</v>
      </c>
      <c r="AM298" t="s">
        <v>77</v>
      </c>
      <c r="AN298" t="s">
        <v>78</v>
      </c>
      <c r="AO298">
        <v>2</v>
      </c>
      <c r="AP298">
        <v>6</v>
      </c>
      <c r="AQ298" t="s">
        <v>84</v>
      </c>
      <c r="AR298" t="s">
        <v>84</v>
      </c>
      <c r="AS298" t="s">
        <v>2453</v>
      </c>
      <c r="AV298" t="s">
        <v>2375</v>
      </c>
      <c r="AW298" s="329" t="s">
        <v>2440</v>
      </c>
      <c r="AX298" s="329" t="s">
        <v>86</v>
      </c>
      <c r="AY298" s="329" t="s">
        <v>86</v>
      </c>
      <c r="AZ298" s="329" t="s">
        <v>86</v>
      </c>
      <c r="BA298" s="329" t="b">
        <v>1</v>
      </c>
      <c r="BB298" s="329" t="b">
        <v>1</v>
      </c>
      <c r="BC298" s="329" t="b">
        <v>1</v>
      </c>
      <c r="BD298" s="329" t="b">
        <v>1</v>
      </c>
      <c r="BE298" s="329" t="b">
        <v>1</v>
      </c>
      <c r="BF298" s="329" t="b">
        <v>1</v>
      </c>
      <c r="BG298" s="329" t="b">
        <v>1</v>
      </c>
      <c r="BH298" s="329" t="b">
        <v>1</v>
      </c>
      <c r="BI298" s="329" t="b">
        <v>1</v>
      </c>
      <c r="BJ298" s="329" t="s">
        <v>86</v>
      </c>
      <c r="BK298" s="329" t="s">
        <v>86</v>
      </c>
      <c r="BL298" s="329" t="s">
        <v>86</v>
      </c>
    </row>
    <row r="299" spans="1:64" ht="13">
      <c r="A299">
        <v>6</v>
      </c>
      <c r="B299" s="460">
        <v>610</v>
      </c>
      <c r="C299" t="s">
        <v>2460</v>
      </c>
      <c r="D299" t="s">
        <v>2755</v>
      </c>
      <c r="F299" t="s">
        <v>2646</v>
      </c>
      <c r="G299" t="s">
        <v>2461</v>
      </c>
      <c r="H299" t="s">
        <v>2462</v>
      </c>
      <c r="I299" t="s">
        <v>2463</v>
      </c>
      <c r="J299" t="s">
        <v>105</v>
      </c>
      <c r="K299" t="s">
        <v>73</v>
      </c>
      <c r="L299" t="s">
        <v>73</v>
      </c>
      <c r="M299" t="s">
        <v>74</v>
      </c>
      <c r="N299" t="s">
        <v>116</v>
      </c>
      <c r="O299" t="s">
        <v>76</v>
      </c>
      <c r="P299" t="s">
        <v>77</v>
      </c>
      <c r="Q299" t="s">
        <v>78</v>
      </c>
      <c r="R299" t="s">
        <v>128</v>
      </c>
      <c r="T299">
        <v>2</v>
      </c>
      <c r="U299">
        <v>2</v>
      </c>
      <c r="V299">
        <v>0</v>
      </c>
      <c r="W299">
        <v>3</v>
      </c>
      <c r="X299" s="545">
        <v>3</v>
      </c>
      <c r="Y299">
        <v>6</v>
      </c>
      <c r="Z299">
        <v>18</v>
      </c>
      <c r="AA299" t="s">
        <v>2460</v>
      </c>
      <c r="AB299" t="s">
        <v>2755</v>
      </c>
      <c r="AC299" t="s">
        <v>2464</v>
      </c>
      <c r="AD299" t="s">
        <v>2756</v>
      </c>
      <c r="AF299" s="566" t="s">
        <v>2506</v>
      </c>
      <c r="AG299" t="s">
        <v>2465</v>
      </c>
      <c r="AH299" t="s">
        <v>92</v>
      </c>
      <c r="AI299" t="s">
        <v>85</v>
      </c>
      <c r="AJ299" t="s">
        <v>74</v>
      </c>
      <c r="AK299" t="s">
        <v>116</v>
      </c>
      <c r="AL299" t="s">
        <v>76</v>
      </c>
      <c r="AM299" t="s">
        <v>77</v>
      </c>
      <c r="AN299" t="s">
        <v>78</v>
      </c>
      <c r="AO299">
        <v>3</v>
      </c>
      <c r="AP299">
        <v>6</v>
      </c>
      <c r="AQ299" t="s">
        <v>84</v>
      </c>
      <c r="AR299" t="s">
        <v>84</v>
      </c>
      <c r="AV299" t="s">
        <v>2375</v>
      </c>
      <c r="AW299" s="329" t="s">
        <v>2450</v>
      </c>
      <c r="AX299" s="329" t="s">
        <v>86</v>
      </c>
      <c r="AY299" s="329" t="s">
        <v>86</v>
      </c>
      <c r="AZ299" s="329" t="s">
        <v>86</v>
      </c>
      <c r="BA299" s="329" t="e">
        <v>#N/A</v>
      </c>
      <c r="BB299" s="329" t="e">
        <v>#N/A</v>
      </c>
      <c r="BC299" s="329" t="e">
        <v>#N/A</v>
      </c>
      <c r="BD299" s="329" t="e">
        <v>#N/A</v>
      </c>
      <c r="BE299" s="329" t="e">
        <v>#N/A</v>
      </c>
      <c r="BF299" s="329" t="e">
        <v>#N/A</v>
      </c>
      <c r="BG299" s="329" t="e">
        <v>#N/A</v>
      </c>
      <c r="BH299" s="329" t="e">
        <v>#N/A</v>
      </c>
      <c r="BI299" s="329" t="e">
        <v>#N/A</v>
      </c>
      <c r="BJ299" s="329" t="s">
        <v>86</v>
      </c>
      <c r="BK299" s="329" t="s">
        <v>86</v>
      </c>
      <c r="BL299" s="329" t="s">
        <v>86</v>
      </c>
    </row>
    <row r="300" spans="1:64" ht="13">
      <c r="A300">
        <v>6</v>
      </c>
      <c r="B300" s="460">
        <v>624</v>
      </c>
      <c r="C300" t="s">
        <v>216</v>
      </c>
      <c r="D300" t="s">
        <v>2716</v>
      </c>
      <c r="E300" t="s">
        <v>2686</v>
      </c>
      <c r="F300" t="s">
        <v>2677</v>
      </c>
      <c r="G300" t="s">
        <v>2584</v>
      </c>
      <c r="H300" t="s">
        <v>2585</v>
      </c>
      <c r="I300" t="s">
        <v>2586</v>
      </c>
      <c r="J300" t="s">
        <v>71</v>
      </c>
      <c r="K300" t="s">
        <v>72</v>
      </c>
      <c r="L300" t="s">
        <v>127</v>
      </c>
      <c r="M300" t="s">
        <v>74</v>
      </c>
      <c r="N300" t="s">
        <v>75</v>
      </c>
      <c r="O300" t="s">
        <v>76</v>
      </c>
      <c r="P300" t="s">
        <v>77</v>
      </c>
      <c r="Q300" t="s">
        <v>78</v>
      </c>
      <c r="R300" t="s">
        <v>410</v>
      </c>
      <c r="S300">
        <v>0.1</v>
      </c>
      <c r="T300">
        <v>3</v>
      </c>
      <c r="U300">
        <v>1</v>
      </c>
      <c r="V300">
        <v>0</v>
      </c>
      <c r="W300">
        <v>3</v>
      </c>
      <c r="X300" s="545">
        <v>2</v>
      </c>
      <c r="Y300">
        <v>9</v>
      </c>
      <c r="Z300">
        <v>18</v>
      </c>
      <c r="AA300" t="s">
        <v>216</v>
      </c>
      <c r="AB300" t="s">
        <v>2716</v>
      </c>
      <c r="AC300" t="s">
        <v>2496</v>
      </c>
      <c r="AD300" t="s">
        <v>2717</v>
      </c>
      <c r="AF300" s="566" t="s">
        <v>2506</v>
      </c>
      <c r="AG300" t="s">
        <v>2587</v>
      </c>
      <c r="AH300" t="s">
        <v>84</v>
      </c>
      <c r="AI300" t="s">
        <v>2572</v>
      </c>
      <c r="AJ300" t="s">
        <v>119</v>
      </c>
      <c r="AK300" t="s">
        <v>201</v>
      </c>
      <c r="AL300" t="s">
        <v>76</v>
      </c>
      <c r="AM300" t="s">
        <v>77</v>
      </c>
      <c r="AN300" t="s">
        <v>78</v>
      </c>
      <c r="AO300">
        <v>1</v>
      </c>
      <c r="AP300">
        <v>1</v>
      </c>
      <c r="AQ300" t="s">
        <v>92</v>
      </c>
      <c r="AR300" t="s">
        <v>84</v>
      </c>
      <c r="AT300" t="s">
        <v>2588</v>
      </c>
      <c r="AV300" t="s">
        <v>216</v>
      </c>
      <c r="AW300" s="329" t="s">
        <v>216</v>
      </c>
      <c r="AX300" s="329" t="s">
        <v>86</v>
      </c>
      <c r="AY300" s="329" t="s">
        <v>86</v>
      </c>
      <c r="AZ300" s="329" t="s">
        <v>86</v>
      </c>
      <c r="BA300" s="329" t="b">
        <v>1</v>
      </c>
      <c r="BB300" s="329" t="b">
        <v>1</v>
      </c>
      <c r="BC300" s="329" t="b">
        <v>1</v>
      </c>
      <c r="BD300" s="329" t="b">
        <v>1</v>
      </c>
      <c r="BE300" s="329" t="b">
        <v>1</v>
      </c>
      <c r="BF300" s="329" t="b">
        <v>1</v>
      </c>
      <c r="BG300" s="329" t="b">
        <v>1</v>
      </c>
      <c r="BH300" s="329" t="b">
        <v>1</v>
      </c>
      <c r="BI300" s="329" t="b">
        <v>1</v>
      </c>
      <c r="BJ300" s="329" t="s">
        <v>2716</v>
      </c>
      <c r="BK300" s="329" t="s">
        <v>2717</v>
      </c>
      <c r="BL300" s="329" t="s">
        <v>86</v>
      </c>
    </row>
    <row r="301" spans="1:64" ht="13">
      <c r="A301">
        <v>6</v>
      </c>
      <c r="B301" s="460">
        <v>69</v>
      </c>
      <c r="C301" t="s">
        <v>440</v>
      </c>
      <c r="D301" t="s">
        <v>2688</v>
      </c>
      <c r="E301" t="s">
        <v>2531</v>
      </c>
      <c r="F301" t="s">
        <v>2505</v>
      </c>
      <c r="G301" t="s">
        <v>441</v>
      </c>
      <c r="H301" t="s">
        <v>442</v>
      </c>
      <c r="I301" t="s">
        <v>443</v>
      </c>
      <c r="J301" t="s">
        <v>71</v>
      </c>
      <c r="K301" t="s">
        <v>73</v>
      </c>
      <c r="L301" t="s">
        <v>73</v>
      </c>
      <c r="M301" t="s">
        <v>230</v>
      </c>
      <c r="N301" t="s">
        <v>116</v>
      </c>
      <c r="O301" t="s">
        <v>76</v>
      </c>
      <c r="P301" t="s">
        <v>77</v>
      </c>
      <c r="Q301" t="s">
        <v>78</v>
      </c>
      <c r="R301" t="s">
        <v>91</v>
      </c>
      <c r="S301">
        <v>0.1</v>
      </c>
      <c r="T301">
        <v>2</v>
      </c>
      <c r="U301">
        <v>2</v>
      </c>
      <c r="V301">
        <v>0</v>
      </c>
      <c r="W301">
        <v>2</v>
      </c>
      <c r="X301" s="545">
        <v>4</v>
      </c>
      <c r="Y301">
        <v>4</v>
      </c>
      <c r="Z301">
        <v>16</v>
      </c>
      <c r="AA301" t="s">
        <v>444</v>
      </c>
      <c r="AB301" t="s">
        <v>2539</v>
      </c>
      <c r="AD301" t="s">
        <v>2506</v>
      </c>
      <c r="AF301" s="566" t="s">
        <v>2506</v>
      </c>
      <c r="AG301" t="s">
        <v>445</v>
      </c>
      <c r="AH301" t="s">
        <v>84</v>
      </c>
      <c r="AI301" t="s">
        <v>86</v>
      </c>
      <c r="AJ301" t="s">
        <v>230</v>
      </c>
      <c r="AK301" t="s">
        <v>116</v>
      </c>
      <c r="AL301" t="s">
        <v>76</v>
      </c>
      <c r="AM301" t="s">
        <v>77</v>
      </c>
      <c r="AN301" t="s">
        <v>78</v>
      </c>
      <c r="AO301">
        <v>2</v>
      </c>
      <c r="AP301">
        <v>4</v>
      </c>
      <c r="AQ301" t="s">
        <v>84</v>
      </c>
      <c r="AR301" t="s">
        <v>84</v>
      </c>
      <c r="AV301" t="s">
        <v>2536</v>
      </c>
      <c r="AW301" s="329" t="s">
        <v>2520</v>
      </c>
      <c r="AX301" s="329" t="s">
        <v>86</v>
      </c>
      <c r="AY301" s="329" t="s">
        <v>86</v>
      </c>
      <c r="AZ301" s="329" t="s">
        <v>86</v>
      </c>
      <c r="BA301" s="329" t="b">
        <v>1</v>
      </c>
      <c r="BB301" s="329" t="b">
        <v>1</v>
      </c>
      <c r="BC301" s="329" t="b">
        <v>1</v>
      </c>
      <c r="BD301" s="329" t="b">
        <v>1</v>
      </c>
      <c r="BE301" s="329" t="b">
        <v>1</v>
      </c>
      <c r="BF301" s="329" t="b">
        <v>1</v>
      </c>
      <c r="BG301" s="329" t="b">
        <v>1</v>
      </c>
      <c r="BH301" s="329" t="b">
        <v>1</v>
      </c>
      <c r="BI301" s="329" t="b">
        <v>1</v>
      </c>
      <c r="BJ301" s="329" t="s">
        <v>86</v>
      </c>
      <c r="BK301" s="329" t="s">
        <v>86</v>
      </c>
      <c r="BL301" s="329" t="s">
        <v>86</v>
      </c>
    </row>
    <row r="302" spans="1:64" ht="13">
      <c r="A302">
        <v>6</v>
      </c>
      <c r="B302" s="460">
        <v>102</v>
      </c>
      <c r="C302" t="s">
        <v>110</v>
      </c>
      <c r="D302" t="s">
        <v>2757</v>
      </c>
      <c r="F302" t="s">
        <v>2511</v>
      </c>
      <c r="G302" t="s">
        <v>624</v>
      </c>
      <c r="H302" t="s">
        <v>625</v>
      </c>
      <c r="I302" t="s">
        <v>626</v>
      </c>
      <c r="J302" t="s">
        <v>71</v>
      </c>
      <c r="K302" t="s">
        <v>73</v>
      </c>
      <c r="L302" t="s">
        <v>127</v>
      </c>
      <c r="M302" t="s">
        <v>350</v>
      </c>
      <c r="N302" t="s">
        <v>301</v>
      </c>
      <c r="O302" t="s">
        <v>76</v>
      </c>
      <c r="P302" t="s">
        <v>77</v>
      </c>
      <c r="Q302" t="s">
        <v>78</v>
      </c>
      <c r="R302" t="s">
        <v>410</v>
      </c>
      <c r="S302">
        <v>0.1</v>
      </c>
      <c r="T302">
        <v>2</v>
      </c>
      <c r="U302">
        <v>1</v>
      </c>
      <c r="V302">
        <v>0</v>
      </c>
      <c r="W302">
        <v>4</v>
      </c>
      <c r="X302" s="545">
        <v>2</v>
      </c>
      <c r="Y302">
        <v>8</v>
      </c>
      <c r="Z302">
        <v>16</v>
      </c>
      <c r="AA302" t="s">
        <v>80</v>
      </c>
      <c r="AB302" t="s">
        <v>2518</v>
      </c>
      <c r="AD302" t="s">
        <v>2506</v>
      </c>
      <c r="AF302" s="566" t="s">
        <v>2506</v>
      </c>
      <c r="AG302" t="s">
        <v>627</v>
      </c>
      <c r="AH302" t="s">
        <v>92</v>
      </c>
      <c r="AI302" t="s">
        <v>86</v>
      </c>
      <c r="AJ302" t="s">
        <v>350</v>
      </c>
      <c r="AK302" t="s">
        <v>301</v>
      </c>
      <c r="AL302" t="s">
        <v>76</v>
      </c>
      <c r="AM302" t="s">
        <v>77</v>
      </c>
      <c r="AN302" t="s">
        <v>78</v>
      </c>
      <c r="AO302">
        <v>4</v>
      </c>
      <c r="AP302">
        <v>4</v>
      </c>
      <c r="AQ302" t="s">
        <v>84</v>
      </c>
      <c r="AR302" t="s">
        <v>84</v>
      </c>
      <c r="AV302" t="s">
        <v>2513</v>
      </c>
      <c r="AW302" s="329" t="s">
        <v>93</v>
      </c>
      <c r="AX302" s="329" t="s">
        <v>86</v>
      </c>
      <c r="AY302" s="329" t="s">
        <v>86</v>
      </c>
      <c r="AZ302" s="329" t="s">
        <v>86</v>
      </c>
      <c r="BA302" s="329" t="b">
        <v>1</v>
      </c>
      <c r="BB302" s="329" t="b">
        <v>1</v>
      </c>
      <c r="BC302" s="329" t="b">
        <v>1</v>
      </c>
      <c r="BD302" s="329" t="b">
        <v>1</v>
      </c>
      <c r="BE302" s="329" t="b">
        <v>1</v>
      </c>
      <c r="BF302" s="329" t="b">
        <v>1</v>
      </c>
      <c r="BG302" s="329" t="b">
        <v>1</v>
      </c>
      <c r="BH302" s="329" t="b">
        <v>1</v>
      </c>
      <c r="BI302" s="329" t="b">
        <v>1</v>
      </c>
      <c r="BJ302" s="329" t="s">
        <v>2518</v>
      </c>
      <c r="BK302" s="329" t="s">
        <v>86</v>
      </c>
      <c r="BL302" s="329" t="s">
        <v>86</v>
      </c>
    </row>
    <row r="303" spans="1:64" ht="13">
      <c r="A303">
        <v>6</v>
      </c>
      <c r="B303" s="460">
        <v>103</v>
      </c>
      <c r="C303" t="s">
        <v>629</v>
      </c>
      <c r="D303" t="s">
        <v>2758</v>
      </c>
      <c r="F303" t="s">
        <v>2511</v>
      </c>
      <c r="G303" t="s">
        <v>624</v>
      </c>
      <c r="H303" t="s">
        <v>625</v>
      </c>
      <c r="I303" t="s">
        <v>626</v>
      </c>
      <c r="J303" t="s">
        <v>71</v>
      </c>
      <c r="K303" t="s">
        <v>73</v>
      </c>
      <c r="L303" t="s">
        <v>127</v>
      </c>
      <c r="M303" t="s">
        <v>350</v>
      </c>
      <c r="N303" t="s">
        <v>301</v>
      </c>
      <c r="O303" t="s">
        <v>76</v>
      </c>
      <c r="P303" t="s">
        <v>77</v>
      </c>
      <c r="Q303" t="s">
        <v>78</v>
      </c>
      <c r="R303" t="s">
        <v>410</v>
      </c>
      <c r="S303">
        <v>0.1</v>
      </c>
      <c r="T303">
        <v>2</v>
      </c>
      <c r="U303">
        <v>1</v>
      </c>
      <c r="V303">
        <v>0</v>
      </c>
      <c r="W303">
        <v>4</v>
      </c>
      <c r="X303" s="545">
        <v>2</v>
      </c>
      <c r="Y303">
        <v>8</v>
      </c>
      <c r="Z303">
        <v>16</v>
      </c>
      <c r="AA303" t="s">
        <v>80</v>
      </c>
      <c r="AB303" t="s">
        <v>2518</v>
      </c>
      <c r="AD303" t="s">
        <v>2506</v>
      </c>
      <c r="AF303" s="566" t="s">
        <v>2506</v>
      </c>
      <c r="AG303" t="s">
        <v>627</v>
      </c>
      <c r="AH303" t="s">
        <v>92</v>
      </c>
      <c r="AI303" t="s">
        <v>86</v>
      </c>
      <c r="AJ303" t="s">
        <v>350</v>
      </c>
      <c r="AK303" t="s">
        <v>301</v>
      </c>
      <c r="AL303" t="s">
        <v>76</v>
      </c>
      <c r="AM303" t="s">
        <v>77</v>
      </c>
      <c r="AN303" t="s">
        <v>78</v>
      </c>
      <c r="AO303">
        <v>4</v>
      </c>
      <c r="AP303">
        <v>4</v>
      </c>
      <c r="AQ303" t="s">
        <v>84</v>
      </c>
      <c r="AR303" t="s">
        <v>84</v>
      </c>
      <c r="AV303" t="s">
        <v>2513</v>
      </c>
      <c r="AW303" s="329" t="s">
        <v>93</v>
      </c>
      <c r="AX303" s="329" t="s">
        <v>86</v>
      </c>
      <c r="AY303" s="329" t="s">
        <v>86</v>
      </c>
      <c r="AZ303" s="329" t="s">
        <v>86</v>
      </c>
      <c r="BA303" s="329" t="b">
        <v>1</v>
      </c>
      <c r="BB303" s="329" t="b">
        <v>1</v>
      </c>
      <c r="BC303" s="329" t="b">
        <v>1</v>
      </c>
      <c r="BD303" s="329" t="b">
        <v>1</v>
      </c>
      <c r="BE303" s="329" t="b">
        <v>1</v>
      </c>
      <c r="BF303" s="329" t="b">
        <v>1</v>
      </c>
      <c r="BG303" s="329" t="b">
        <v>1</v>
      </c>
      <c r="BH303" s="329" t="b">
        <v>1</v>
      </c>
      <c r="BI303" s="329" t="b">
        <v>1</v>
      </c>
      <c r="BJ303" s="329" t="s">
        <v>2518</v>
      </c>
      <c r="BK303" s="329" t="s">
        <v>86</v>
      </c>
      <c r="BL303" s="329" t="s">
        <v>86</v>
      </c>
    </row>
    <row r="304" spans="1:64" ht="13">
      <c r="A304">
        <v>6</v>
      </c>
      <c r="B304" s="460">
        <v>135</v>
      </c>
      <c r="C304" t="s">
        <v>277</v>
      </c>
      <c r="D304" t="s">
        <v>2582</v>
      </c>
      <c r="E304" t="s">
        <v>2528</v>
      </c>
      <c r="F304" t="s">
        <v>2505</v>
      </c>
      <c r="G304" t="s">
        <v>794</v>
      </c>
      <c r="H304" t="s">
        <v>795</v>
      </c>
      <c r="I304" t="s">
        <v>789</v>
      </c>
      <c r="J304" t="s">
        <v>71</v>
      </c>
      <c r="K304" t="s">
        <v>127</v>
      </c>
      <c r="L304" t="s">
        <v>127</v>
      </c>
      <c r="M304" t="s">
        <v>350</v>
      </c>
      <c r="N304" t="s">
        <v>301</v>
      </c>
      <c r="O304" t="s">
        <v>76</v>
      </c>
      <c r="P304" t="s">
        <v>77</v>
      </c>
      <c r="Q304" t="s">
        <v>78</v>
      </c>
      <c r="R304" t="s">
        <v>91</v>
      </c>
      <c r="S304">
        <v>0.1</v>
      </c>
      <c r="T304">
        <v>1</v>
      </c>
      <c r="U304">
        <v>1</v>
      </c>
      <c r="V304">
        <v>0</v>
      </c>
      <c r="W304">
        <v>4</v>
      </c>
      <c r="X304" s="545">
        <v>4</v>
      </c>
      <c r="Y304">
        <v>4</v>
      </c>
      <c r="Z304">
        <v>16</v>
      </c>
      <c r="AA304" t="s">
        <v>231</v>
      </c>
      <c r="AB304" t="s">
        <v>2515</v>
      </c>
      <c r="AC304" t="s">
        <v>444</v>
      </c>
      <c r="AD304" t="s">
        <v>2539</v>
      </c>
      <c r="AE304" t="s">
        <v>542</v>
      </c>
      <c r="AF304" s="566" t="s">
        <v>2516</v>
      </c>
      <c r="AG304" t="s">
        <v>796</v>
      </c>
      <c r="AH304" t="s">
        <v>84</v>
      </c>
      <c r="AI304" t="s">
        <v>86</v>
      </c>
      <c r="AJ304" t="s">
        <v>350</v>
      </c>
      <c r="AK304" t="s">
        <v>301</v>
      </c>
      <c r="AL304" t="s">
        <v>76</v>
      </c>
      <c r="AM304" t="s">
        <v>77</v>
      </c>
      <c r="AN304" t="s">
        <v>78</v>
      </c>
      <c r="AO304">
        <v>4</v>
      </c>
      <c r="AP304">
        <v>4</v>
      </c>
      <c r="AR304" t="s">
        <v>84</v>
      </c>
      <c r="AV304" t="s">
        <v>2513</v>
      </c>
      <c r="AW304" s="329" t="s">
        <v>699</v>
      </c>
      <c r="AX304" s="329" t="s">
        <v>86</v>
      </c>
      <c r="AY304" s="329" t="s">
        <v>86</v>
      </c>
      <c r="AZ304" s="329" t="s">
        <v>86</v>
      </c>
      <c r="BA304" s="329" t="b">
        <v>1</v>
      </c>
      <c r="BB304" s="329" t="b">
        <v>1</v>
      </c>
      <c r="BC304" s="329" t="b">
        <v>1</v>
      </c>
      <c r="BD304" s="329" t="b">
        <v>1</v>
      </c>
      <c r="BE304" s="329" t="b">
        <v>1</v>
      </c>
      <c r="BF304" s="329" t="b">
        <v>1</v>
      </c>
      <c r="BG304" s="329" t="b">
        <v>1</v>
      </c>
      <c r="BH304" s="329" t="b">
        <v>1</v>
      </c>
      <c r="BI304" s="329" t="b">
        <v>1</v>
      </c>
      <c r="BJ304" s="329" t="s">
        <v>86</v>
      </c>
      <c r="BK304" s="329" t="s">
        <v>86</v>
      </c>
      <c r="BL304" s="329" t="s">
        <v>86</v>
      </c>
    </row>
    <row r="305" spans="1:64" ht="13">
      <c r="A305">
        <v>6</v>
      </c>
      <c r="B305" s="460">
        <v>136</v>
      </c>
      <c r="C305" t="s">
        <v>277</v>
      </c>
      <c r="D305" t="s">
        <v>2582</v>
      </c>
      <c r="E305" t="s">
        <v>2528</v>
      </c>
      <c r="F305" t="s">
        <v>2505</v>
      </c>
      <c r="G305" t="s">
        <v>800</v>
      </c>
      <c r="H305" t="s">
        <v>795</v>
      </c>
      <c r="I305" t="s">
        <v>789</v>
      </c>
      <c r="J305" t="s">
        <v>71</v>
      </c>
      <c r="K305" t="s">
        <v>127</v>
      </c>
      <c r="L305" t="s">
        <v>127</v>
      </c>
      <c r="M305" t="s">
        <v>350</v>
      </c>
      <c r="N305" t="s">
        <v>301</v>
      </c>
      <c r="O305" t="s">
        <v>76</v>
      </c>
      <c r="P305" t="s">
        <v>77</v>
      </c>
      <c r="Q305" t="s">
        <v>78</v>
      </c>
      <c r="R305" t="s">
        <v>91</v>
      </c>
      <c r="S305">
        <v>0.1</v>
      </c>
      <c r="T305">
        <v>1</v>
      </c>
      <c r="U305">
        <v>1</v>
      </c>
      <c r="V305">
        <v>0</v>
      </c>
      <c r="W305">
        <v>4</v>
      </c>
      <c r="X305" s="545">
        <v>4</v>
      </c>
      <c r="Y305">
        <v>4</v>
      </c>
      <c r="Z305">
        <v>16</v>
      </c>
      <c r="AA305" t="s">
        <v>231</v>
      </c>
      <c r="AB305" t="s">
        <v>2515</v>
      </c>
      <c r="AC305" t="s">
        <v>444</v>
      </c>
      <c r="AD305" t="s">
        <v>2539</v>
      </c>
      <c r="AE305" t="s">
        <v>542</v>
      </c>
      <c r="AF305" s="566" t="s">
        <v>2516</v>
      </c>
      <c r="AG305" t="s">
        <v>796</v>
      </c>
      <c r="AH305" t="s">
        <v>84</v>
      </c>
      <c r="AI305" t="s">
        <v>86</v>
      </c>
      <c r="AJ305" t="s">
        <v>350</v>
      </c>
      <c r="AK305" t="s">
        <v>301</v>
      </c>
      <c r="AL305" t="s">
        <v>76</v>
      </c>
      <c r="AM305" t="s">
        <v>77</v>
      </c>
      <c r="AN305" t="s">
        <v>78</v>
      </c>
      <c r="AO305">
        <v>4</v>
      </c>
      <c r="AP305">
        <v>4</v>
      </c>
      <c r="AR305" t="s">
        <v>84</v>
      </c>
      <c r="AV305" t="s">
        <v>2513</v>
      </c>
      <c r="AW305" s="329" t="s">
        <v>699</v>
      </c>
      <c r="AX305" s="329" t="s">
        <v>86</v>
      </c>
      <c r="AY305" s="329" t="s">
        <v>86</v>
      </c>
      <c r="AZ305" s="329" t="s">
        <v>86</v>
      </c>
      <c r="BA305" s="329" t="b">
        <v>1</v>
      </c>
      <c r="BB305" s="329" t="b">
        <v>1</v>
      </c>
      <c r="BC305" s="329" t="b">
        <v>1</v>
      </c>
      <c r="BD305" s="329" t="b">
        <v>1</v>
      </c>
      <c r="BE305" s="329" t="b">
        <v>1</v>
      </c>
      <c r="BF305" s="329" t="b">
        <v>1</v>
      </c>
      <c r="BG305" s="329" t="b">
        <v>1</v>
      </c>
      <c r="BH305" s="329" t="b">
        <v>1</v>
      </c>
      <c r="BI305" s="329" t="b">
        <v>1</v>
      </c>
      <c r="BJ305" s="329" t="s">
        <v>86</v>
      </c>
      <c r="BK305" s="329" t="s">
        <v>86</v>
      </c>
      <c r="BL305" s="329" t="s">
        <v>86</v>
      </c>
    </row>
    <row r="306" spans="1:64" ht="13">
      <c r="A306">
        <v>6</v>
      </c>
      <c r="B306" s="460">
        <v>169</v>
      </c>
      <c r="C306" t="s">
        <v>1086</v>
      </c>
      <c r="D306" t="s">
        <v>2526</v>
      </c>
      <c r="E306" t="s">
        <v>2520</v>
      </c>
      <c r="F306" t="s">
        <v>2505</v>
      </c>
      <c r="G306" t="s">
        <v>1087</v>
      </c>
      <c r="H306" t="s">
        <v>298</v>
      </c>
      <c r="I306" t="s">
        <v>1088</v>
      </c>
      <c r="J306" t="s">
        <v>173</v>
      </c>
      <c r="K306" t="s">
        <v>127</v>
      </c>
      <c r="L306" t="s">
        <v>127</v>
      </c>
      <c r="M306" t="s">
        <v>350</v>
      </c>
      <c r="N306" t="s">
        <v>301</v>
      </c>
      <c r="O306" t="s">
        <v>76</v>
      </c>
      <c r="P306" t="s">
        <v>77</v>
      </c>
      <c r="Q306" t="s">
        <v>78</v>
      </c>
      <c r="R306" t="s">
        <v>91</v>
      </c>
      <c r="S306">
        <v>0.1</v>
      </c>
      <c r="T306">
        <v>1</v>
      </c>
      <c r="U306">
        <v>1</v>
      </c>
      <c r="V306">
        <v>0</v>
      </c>
      <c r="W306">
        <v>4</v>
      </c>
      <c r="X306" s="545">
        <v>4</v>
      </c>
      <c r="Y306">
        <v>4</v>
      </c>
      <c r="Z306">
        <v>16</v>
      </c>
      <c r="AA306" t="s">
        <v>66</v>
      </c>
      <c r="AB306" t="s">
        <v>2535</v>
      </c>
      <c r="AD306" t="s">
        <v>2506</v>
      </c>
      <c r="AF306" s="566" t="s">
        <v>2506</v>
      </c>
      <c r="AG306" t="s">
        <v>1089</v>
      </c>
      <c r="AH306" t="s">
        <v>92</v>
      </c>
      <c r="AI306" t="s">
        <v>86</v>
      </c>
      <c r="AJ306" t="s">
        <v>350</v>
      </c>
      <c r="AK306" t="s">
        <v>301</v>
      </c>
      <c r="AL306" t="s">
        <v>76</v>
      </c>
      <c r="AM306" t="s">
        <v>77</v>
      </c>
      <c r="AN306" t="s">
        <v>78</v>
      </c>
      <c r="AO306">
        <v>4</v>
      </c>
      <c r="AP306">
        <v>4</v>
      </c>
      <c r="AQ306" t="s">
        <v>84</v>
      </c>
      <c r="AR306" t="s">
        <v>84</v>
      </c>
      <c r="AV306" t="s">
        <v>2513</v>
      </c>
      <c r="AW306" s="329" t="s">
        <v>699</v>
      </c>
      <c r="AX306" s="329" t="s">
        <v>86</v>
      </c>
      <c r="AY306" s="329" t="s">
        <v>86</v>
      </c>
      <c r="AZ306" s="329" t="s">
        <v>86</v>
      </c>
      <c r="BA306" s="329" t="b">
        <v>1</v>
      </c>
      <c r="BB306" s="329" t="b">
        <v>1</v>
      </c>
      <c r="BC306" s="329" t="b">
        <v>1</v>
      </c>
      <c r="BD306" s="329" t="b">
        <v>1</v>
      </c>
      <c r="BE306" s="329" t="b">
        <v>1</v>
      </c>
      <c r="BF306" s="329" t="b">
        <v>1</v>
      </c>
      <c r="BG306" s="329" t="b">
        <v>1</v>
      </c>
      <c r="BH306" s="329" t="b">
        <v>1</v>
      </c>
      <c r="BI306" s="329" t="b">
        <v>1</v>
      </c>
      <c r="BJ306" s="329" t="s">
        <v>86</v>
      </c>
      <c r="BK306" s="329" t="s">
        <v>86</v>
      </c>
      <c r="BL306" s="329" t="s">
        <v>86</v>
      </c>
    </row>
    <row r="307" spans="1:64" ht="13">
      <c r="A307">
        <v>6</v>
      </c>
      <c r="B307" s="460">
        <v>194</v>
      </c>
      <c r="C307" t="s">
        <v>1201</v>
      </c>
      <c r="D307" t="s">
        <v>2521</v>
      </c>
      <c r="E307" t="s">
        <v>93</v>
      </c>
      <c r="F307" t="s">
        <v>2511</v>
      </c>
      <c r="G307" t="s">
        <v>536</v>
      </c>
      <c r="H307" t="s">
        <v>537</v>
      </c>
      <c r="I307" t="s">
        <v>538</v>
      </c>
      <c r="J307" t="s">
        <v>71</v>
      </c>
      <c r="K307" t="s">
        <v>73</v>
      </c>
      <c r="L307" t="s">
        <v>127</v>
      </c>
      <c r="M307" t="s">
        <v>350</v>
      </c>
      <c r="N307" t="s">
        <v>301</v>
      </c>
      <c r="O307" t="s">
        <v>76</v>
      </c>
      <c r="P307" t="s">
        <v>77</v>
      </c>
      <c r="Q307" t="s">
        <v>78</v>
      </c>
      <c r="R307" t="s">
        <v>410</v>
      </c>
      <c r="S307">
        <v>4.2</v>
      </c>
      <c r="T307">
        <v>2</v>
      </c>
      <c r="U307">
        <v>1</v>
      </c>
      <c r="V307">
        <v>0</v>
      </c>
      <c r="W307">
        <v>4</v>
      </c>
      <c r="X307" s="545">
        <v>2</v>
      </c>
      <c r="Y307">
        <v>8</v>
      </c>
      <c r="Z307">
        <v>16</v>
      </c>
      <c r="AA307" t="s">
        <v>231</v>
      </c>
      <c r="AB307" t="s">
        <v>2515</v>
      </c>
      <c r="AD307" t="s">
        <v>2506</v>
      </c>
      <c r="AF307" s="566" t="s">
        <v>2506</v>
      </c>
      <c r="AG307" t="s">
        <v>539</v>
      </c>
      <c r="AH307" t="s">
        <v>84</v>
      </c>
      <c r="AI307" t="s">
        <v>86</v>
      </c>
      <c r="AJ307" t="s">
        <v>230</v>
      </c>
      <c r="AK307" t="s">
        <v>116</v>
      </c>
      <c r="AL307" t="s">
        <v>76</v>
      </c>
      <c r="AM307" t="s">
        <v>77</v>
      </c>
      <c r="AN307" t="s">
        <v>78</v>
      </c>
      <c r="AO307">
        <v>2</v>
      </c>
      <c r="AP307">
        <v>2</v>
      </c>
      <c r="AQ307" t="s">
        <v>84</v>
      </c>
      <c r="AR307" t="s">
        <v>84</v>
      </c>
      <c r="AV307" t="s">
        <v>2513</v>
      </c>
      <c r="AW307" s="329" t="s">
        <v>699</v>
      </c>
      <c r="AX307" s="329" t="s">
        <v>86</v>
      </c>
      <c r="AY307" s="329" t="s">
        <v>86</v>
      </c>
      <c r="AZ307" s="329" t="s">
        <v>86</v>
      </c>
      <c r="BA307" s="329" t="b">
        <v>1</v>
      </c>
      <c r="BB307" s="329" t="b">
        <v>1</v>
      </c>
      <c r="BC307" s="329" t="b">
        <v>1</v>
      </c>
      <c r="BD307" s="329" t="b">
        <v>1</v>
      </c>
      <c r="BE307" s="329" t="b">
        <v>1</v>
      </c>
      <c r="BF307" s="329" t="b">
        <v>1</v>
      </c>
      <c r="BG307" s="329" t="b">
        <v>1</v>
      </c>
      <c r="BH307" s="329" t="b">
        <v>1</v>
      </c>
      <c r="BI307" s="329" t="b">
        <v>1</v>
      </c>
      <c r="BJ307" s="329" t="s">
        <v>2515</v>
      </c>
      <c r="BK307" s="329" t="s">
        <v>86</v>
      </c>
      <c r="BL307" s="329" t="s">
        <v>86</v>
      </c>
    </row>
    <row r="308" spans="1:64" ht="13">
      <c r="A308">
        <v>6</v>
      </c>
      <c r="B308" s="460">
        <v>195</v>
      </c>
      <c r="C308" t="s">
        <v>1201</v>
      </c>
      <c r="D308" t="s">
        <v>2521</v>
      </c>
      <c r="E308" t="s">
        <v>93</v>
      </c>
      <c r="F308" t="s">
        <v>2511</v>
      </c>
      <c r="G308" t="s">
        <v>540</v>
      </c>
      <c r="H308" t="s">
        <v>537</v>
      </c>
      <c r="I308" t="s">
        <v>541</v>
      </c>
      <c r="J308" t="s">
        <v>71</v>
      </c>
      <c r="K308" t="s">
        <v>73</v>
      </c>
      <c r="L308" t="s">
        <v>127</v>
      </c>
      <c r="M308" t="s">
        <v>350</v>
      </c>
      <c r="N308" t="s">
        <v>75</v>
      </c>
      <c r="O308" t="s">
        <v>76</v>
      </c>
      <c r="P308" t="s">
        <v>77</v>
      </c>
      <c r="Q308" t="s">
        <v>78</v>
      </c>
      <c r="R308" t="s">
        <v>410</v>
      </c>
      <c r="S308">
        <v>4.0999999999999996</v>
      </c>
      <c r="T308">
        <v>2</v>
      </c>
      <c r="U308">
        <v>1</v>
      </c>
      <c r="V308">
        <v>0</v>
      </c>
      <c r="W308">
        <v>4</v>
      </c>
      <c r="X308" s="545">
        <v>2</v>
      </c>
      <c r="Y308">
        <v>8</v>
      </c>
      <c r="Z308">
        <v>16</v>
      </c>
      <c r="AA308" t="s">
        <v>542</v>
      </c>
      <c r="AB308" t="s">
        <v>2516</v>
      </c>
      <c r="AD308" t="s">
        <v>2506</v>
      </c>
      <c r="AF308" s="566" t="s">
        <v>2506</v>
      </c>
      <c r="AG308" t="s">
        <v>543</v>
      </c>
      <c r="AH308" t="s">
        <v>84</v>
      </c>
      <c r="AI308" t="s">
        <v>86</v>
      </c>
      <c r="AJ308" t="s">
        <v>230</v>
      </c>
      <c r="AK308" t="s">
        <v>116</v>
      </c>
      <c r="AL308" t="s">
        <v>76</v>
      </c>
      <c r="AM308" t="s">
        <v>77</v>
      </c>
      <c r="AN308" t="s">
        <v>78</v>
      </c>
      <c r="AO308">
        <v>2</v>
      </c>
      <c r="AP308">
        <v>2</v>
      </c>
      <c r="AQ308" t="s">
        <v>84</v>
      </c>
      <c r="AR308" t="s">
        <v>84</v>
      </c>
      <c r="AV308" t="s">
        <v>2513</v>
      </c>
      <c r="AW308" s="329" t="s">
        <v>699</v>
      </c>
      <c r="AX308" s="329" t="s">
        <v>86</v>
      </c>
      <c r="AY308" s="329" t="s">
        <v>86</v>
      </c>
      <c r="AZ308" s="329" t="s">
        <v>86</v>
      </c>
      <c r="BA308" s="329" t="b">
        <v>1</v>
      </c>
      <c r="BB308" s="329" t="b">
        <v>1</v>
      </c>
      <c r="BC308" s="329" t="b">
        <v>1</v>
      </c>
      <c r="BD308" s="329" t="b">
        <v>1</v>
      </c>
      <c r="BE308" s="329" t="b">
        <v>1</v>
      </c>
      <c r="BF308" s="329" t="b">
        <v>1</v>
      </c>
      <c r="BG308" s="329" t="b">
        <v>1</v>
      </c>
      <c r="BH308" s="329" t="b">
        <v>1</v>
      </c>
      <c r="BI308" s="329" t="b">
        <v>1</v>
      </c>
      <c r="BJ308" s="329" t="s">
        <v>2516</v>
      </c>
      <c r="BK308" s="329" t="s">
        <v>86</v>
      </c>
      <c r="BL308" s="329" t="s">
        <v>86</v>
      </c>
    </row>
    <row r="309" spans="1:64" ht="13">
      <c r="A309">
        <v>6</v>
      </c>
      <c r="B309" s="460">
        <v>211</v>
      </c>
      <c r="C309" t="s">
        <v>1280</v>
      </c>
      <c r="D309" t="s">
        <v>2523</v>
      </c>
      <c r="E309" t="s">
        <v>93</v>
      </c>
      <c r="F309" t="s">
        <v>2511</v>
      </c>
      <c r="G309" t="s">
        <v>540</v>
      </c>
      <c r="H309" t="s">
        <v>537</v>
      </c>
      <c r="I309" t="s">
        <v>541</v>
      </c>
      <c r="J309" t="s">
        <v>71</v>
      </c>
      <c r="K309" t="s">
        <v>73</v>
      </c>
      <c r="L309" t="s">
        <v>127</v>
      </c>
      <c r="M309" t="s">
        <v>350</v>
      </c>
      <c r="N309" t="s">
        <v>75</v>
      </c>
      <c r="O309" t="s">
        <v>76</v>
      </c>
      <c r="P309" t="s">
        <v>77</v>
      </c>
      <c r="Q309" t="s">
        <v>78</v>
      </c>
      <c r="R309" t="s">
        <v>410</v>
      </c>
      <c r="S309">
        <v>4.0999999999999996</v>
      </c>
      <c r="T309">
        <v>2</v>
      </c>
      <c r="U309">
        <v>1</v>
      </c>
      <c r="V309">
        <v>0</v>
      </c>
      <c r="W309">
        <v>4</v>
      </c>
      <c r="X309" s="545">
        <v>2</v>
      </c>
      <c r="Y309">
        <v>8</v>
      </c>
      <c r="Z309">
        <v>16</v>
      </c>
      <c r="AA309" t="s">
        <v>542</v>
      </c>
      <c r="AB309" t="s">
        <v>2516</v>
      </c>
      <c r="AD309" t="s">
        <v>2506</v>
      </c>
      <c r="AF309" s="566" t="s">
        <v>2506</v>
      </c>
      <c r="AG309" t="s">
        <v>543</v>
      </c>
      <c r="AH309" t="s">
        <v>84</v>
      </c>
      <c r="AI309" t="s">
        <v>86</v>
      </c>
      <c r="AJ309" t="s">
        <v>230</v>
      </c>
      <c r="AK309" t="s">
        <v>116</v>
      </c>
      <c r="AL309" t="s">
        <v>76</v>
      </c>
      <c r="AM309" t="s">
        <v>77</v>
      </c>
      <c r="AN309" t="s">
        <v>78</v>
      </c>
      <c r="AO309">
        <v>2</v>
      </c>
      <c r="AP309">
        <v>2</v>
      </c>
      <c r="AQ309" t="s">
        <v>84</v>
      </c>
      <c r="AR309" t="s">
        <v>84</v>
      </c>
      <c r="AV309" t="s">
        <v>2513</v>
      </c>
      <c r="AW309" s="329" t="s">
        <v>699</v>
      </c>
      <c r="AX309" s="329" t="s">
        <v>86</v>
      </c>
      <c r="AY309" s="329" t="s">
        <v>86</v>
      </c>
      <c r="AZ309" s="329" t="s">
        <v>86</v>
      </c>
      <c r="BA309" s="329" t="b">
        <v>1</v>
      </c>
      <c r="BB309" s="329" t="b">
        <v>1</v>
      </c>
      <c r="BC309" s="329" t="b">
        <v>1</v>
      </c>
      <c r="BD309" s="329" t="b">
        <v>1</v>
      </c>
      <c r="BE309" s="329" t="b">
        <v>1</v>
      </c>
      <c r="BF309" s="329" t="b">
        <v>1</v>
      </c>
      <c r="BG309" s="329" t="b">
        <v>1</v>
      </c>
      <c r="BH309" s="329" t="b">
        <v>1</v>
      </c>
      <c r="BI309" s="329" t="b">
        <v>1</v>
      </c>
      <c r="BJ309" s="329" t="s">
        <v>2516</v>
      </c>
      <c r="BK309" s="329" t="s">
        <v>86</v>
      </c>
      <c r="BL309" s="329" t="s">
        <v>86</v>
      </c>
    </row>
    <row r="310" spans="1:64" ht="13">
      <c r="A310">
        <v>6</v>
      </c>
      <c r="B310" s="460">
        <v>226</v>
      </c>
      <c r="C310" t="s">
        <v>1327</v>
      </c>
      <c r="D310" t="s">
        <v>2524</v>
      </c>
      <c r="E310" t="s">
        <v>93</v>
      </c>
      <c r="F310" t="s">
        <v>2511</v>
      </c>
      <c r="G310" t="s">
        <v>536</v>
      </c>
      <c r="H310" t="s">
        <v>537</v>
      </c>
      <c r="I310" t="s">
        <v>538</v>
      </c>
      <c r="J310" t="s">
        <v>71</v>
      </c>
      <c r="K310" t="s">
        <v>73</v>
      </c>
      <c r="L310" t="s">
        <v>127</v>
      </c>
      <c r="M310" t="s">
        <v>350</v>
      </c>
      <c r="N310" t="s">
        <v>301</v>
      </c>
      <c r="O310" t="s">
        <v>76</v>
      </c>
      <c r="P310" t="s">
        <v>77</v>
      </c>
      <c r="Q310" t="s">
        <v>78</v>
      </c>
      <c r="R310" t="s">
        <v>410</v>
      </c>
      <c r="S310">
        <v>4.2</v>
      </c>
      <c r="T310">
        <v>2</v>
      </c>
      <c r="U310">
        <v>1</v>
      </c>
      <c r="V310">
        <v>0</v>
      </c>
      <c r="W310">
        <v>4</v>
      </c>
      <c r="X310" s="545">
        <v>2</v>
      </c>
      <c r="Y310">
        <v>8</v>
      </c>
      <c r="Z310">
        <v>16</v>
      </c>
      <c r="AA310" t="s">
        <v>231</v>
      </c>
      <c r="AB310" t="s">
        <v>2515</v>
      </c>
      <c r="AD310" t="s">
        <v>2506</v>
      </c>
      <c r="AF310" s="566" t="s">
        <v>2506</v>
      </c>
      <c r="AG310" t="s">
        <v>539</v>
      </c>
      <c r="AH310" t="s">
        <v>84</v>
      </c>
      <c r="AI310" t="s">
        <v>86</v>
      </c>
      <c r="AJ310" t="s">
        <v>230</v>
      </c>
      <c r="AK310" t="s">
        <v>116</v>
      </c>
      <c r="AL310" t="s">
        <v>76</v>
      </c>
      <c r="AM310" t="s">
        <v>77</v>
      </c>
      <c r="AN310" t="s">
        <v>78</v>
      </c>
      <c r="AO310">
        <v>2</v>
      </c>
      <c r="AP310">
        <v>2</v>
      </c>
      <c r="AQ310" t="s">
        <v>84</v>
      </c>
      <c r="AR310" t="s">
        <v>84</v>
      </c>
      <c r="AV310" t="s">
        <v>2513</v>
      </c>
      <c r="AW310" s="329" t="s">
        <v>699</v>
      </c>
      <c r="AX310" s="329" t="s">
        <v>86</v>
      </c>
      <c r="AY310" s="329" t="s">
        <v>86</v>
      </c>
      <c r="AZ310" s="329" t="s">
        <v>86</v>
      </c>
      <c r="BA310" s="329" t="b">
        <v>1</v>
      </c>
      <c r="BB310" s="329" t="b">
        <v>1</v>
      </c>
      <c r="BC310" s="329" t="b">
        <v>1</v>
      </c>
      <c r="BD310" s="329" t="b">
        <v>1</v>
      </c>
      <c r="BE310" s="329" t="b">
        <v>1</v>
      </c>
      <c r="BF310" s="329" t="b">
        <v>1</v>
      </c>
      <c r="BG310" s="329" t="b">
        <v>1</v>
      </c>
      <c r="BH310" s="329" t="b">
        <v>1</v>
      </c>
      <c r="BI310" s="329" t="b">
        <v>1</v>
      </c>
      <c r="BJ310" s="329" t="s">
        <v>2515</v>
      </c>
      <c r="BK310" s="329" t="s">
        <v>86</v>
      </c>
      <c r="BL310" s="329" t="s">
        <v>86</v>
      </c>
    </row>
    <row r="311" spans="1:64" ht="13">
      <c r="A311">
        <v>6</v>
      </c>
      <c r="B311" s="460">
        <v>227</v>
      </c>
      <c r="C311" t="s">
        <v>1327</v>
      </c>
      <c r="D311" t="s">
        <v>2524</v>
      </c>
      <c r="E311" t="s">
        <v>93</v>
      </c>
      <c r="F311" t="s">
        <v>2511</v>
      </c>
      <c r="G311" t="s">
        <v>540</v>
      </c>
      <c r="H311" t="s">
        <v>537</v>
      </c>
      <c r="I311" t="s">
        <v>541</v>
      </c>
      <c r="J311" t="s">
        <v>71</v>
      </c>
      <c r="K311" t="s">
        <v>73</v>
      </c>
      <c r="L311" t="s">
        <v>127</v>
      </c>
      <c r="M311" t="s">
        <v>350</v>
      </c>
      <c r="N311" t="s">
        <v>75</v>
      </c>
      <c r="O311" t="s">
        <v>76</v>
      </c>
      <c r="P311" t="s">
        <v>77</v>
      </c>
      <c r="Q311" t="s">
        <v>78</v>
      </c>
      <c r="R311" t="s">
        <v>410</v>
      </c>
      <c r="S311">
        <v>4.0999999999999996</v>
      </c>
      <c r="T311">
        <v>2</v>
      </c>
      <c r="U311">
        <v>1</v>
      </c>
      <c r="V311">
        <v>0</v>
      </c>
      <c r="W311">
        <v>4</v>
      </c>
      <c r="X311" s="545">
        <v>2</v>
      </c>
      <c r="Y311">
        <v>8</v>
      </c>
      <c r="Z311">
        <v>16</v>
      </c>
      <c r="AA311" t="s">
        <v>542</v>
      </c>
      <c r="AB311" t="s">
        <v>2516</v>
      </c>
      <c r="AD311" t="s">
        <v>2506</v>
      </c>
      <c r="AF311" s="566" t="s">
        <v>2506</v>
      </c>
      <c r="AG311" t="s">
        <v>543</v>
      </c>
      <c r="AH311" t="s">
        <v>84</v>
      </c>
      <c r="AI311" t="s">
        <v>86</v>
      </c>
      <c r="AJ311" t="s">
        <v>230</v>
      </c>
      <c r="AK311" t="s">
        <v>116</v>
      </c>
      <c r="AL311" t="s">
        <v>76</v>
      </c>
      <c r="AM311" t="s">
        <v>77</v>
      </c>
      <c r="AN311" t="s">
        <v>78</v>
      </c>
      <c r="AO311">
        <v>2</v>
      </c>
      <c r="AP311">
        <v>2</v>
      </c>
      <c r="AQ311" t="s">
        <v>84</v>
      </c>
      <c r="AR311" t="s">
        <v>84</v>
      </c>
      <c r="AV311" t="s">
        <v>2513</v>
      </c>
      <c r="AW311" s="329" t="s">
        <v>699</v>
      </c>
      <c r="AX311" s="329" t="s">
        <v>86</v>
      </c>
      <c r="AY311" s="329" t="s">
        <v>86</v>
      </c>
      <c r="AZ311" s="329" t="s">
        <v>86</v>
      </c>
      <c r="BA311" s="329" t="b">
        <v>1</v>
      </c>
      <c r="BB311" s="329" t="b">
        <v>1</v>
      </c>
      <c r="BC311" s="329" t="b">
        <v>1</v>
      </c>
      <c r="BD311" s="329" t="b">
        <v>1</v>
      </c>
      <c r="BE311" s="329" t="b">
        <v>1</v>
      </c>
      <c r="BF311" s="329" t="b">
        <v>1</v>
      </c>
      <c r="BG311" s="329" t="b">
        <v>1</v>
      </c>
      <c r="BH311" s="329" t="b">
        <v>1</v>
      </c>
      <c r="BI311" s="329" t="b">
        <v>1</v>
      </c>
      <c r="BJ311" s="329" t="s">
        <v>2516</v>
      </c>
      <c r="BK311" s="329" t="s">
        <v>86</v>
      </c>
      <c r="BL311" s="329" t="s">
        <v>86</v>
      </c>
    </row>
    <row r="312" spans="1:64" ht="13">
      <c r="A312">
        <v>6</v>
      </c>
      <c r="B312" s="460">
        <v>255</v>
      </c>
      <c r="C312" t="s">
        <v>346</v>
      </c>
      <c r="D312" t="s">
        <v>2525</v>
      </c>
      <c r="E312" t="s">
        <v>2520</v>
      </c>
      <c r="F312" t="s">
        <v>2505</v>
      </c>
      <c r="G312" t="s">
        <v>1416</v>
      </c>
      <c r="H312" t="s">
        <v>1417</v>
      </c>
      <c r="I312" t="s">
        <v>1418</v>
      </c>
      <c r="J312" t="s">
        <v>71</v>
      </c>
      <c r="K312" t="s">
        <v>73</v>
      </c>
      <c r="L312" t="s">
        <v>73</v>
      </c>
      <c r="M312" t="s">
        <v>230</v>
      </c>
      <c r="N312" t="s">
        <v>116</v>
      </c>
      <c r="O312" t="s">
        <v>76</v>
      </c>
      <c r="P312" t="s">
        <v>77</v>
      </c>
      <c r="Q312" t="s">
        <v>78</v>
      </c>
      <c r="R312" t="s">
        <v>91</v>
      </c>
      <c r="S312">
        <v>0.1</v>
      </c>
      <c r="T312">
        <v>2</v>
      </c>
      <c r="U312">
        <v>2</v>
      </c>
      <c r="V312">
        <v>0</v>
      </c>
      <c r="W312">
        <v>2</v>
      </c>
      <c r="X312" s="545">
        <v>4</v>
      </c>
      <c r="Y312">
        <v>4</v>
      </c>
      <c r="Z312">
        <v>16</v>
      </c>
      <c r="AB312" t="s">
        <v>2506</v>
      </c>
      <c r="AD312" t="s">
        <v>2506</v>
      </c>
      <c r="AF312" s="566" t="s">
        <v>2506</v>
      </c>
      <c r="AG312" t="s">
        <v>355</v>
      </c>
      <c r="AH312" t="s">
        <v>84</v>
      </c>
      <c r="AI312" t="s">
        <v>148</v>
      </c>
      <c r="AJ312" t="s">
        <v>230</v>
      </c>
      <c r="AK312" t="s">
        <v>116</v>
      </c>
      <c r="AL312" t="s">
        <v>76</v>
      </c>
      <c r="AM312" t="s">
        <v>77</v>
      </c>
      <c r="AN312" t="s">
        <v>78</v>
      </c>
      <c r="AO312">
        <v>2</v>
      </c>
      <c r="AP312">
        <v>4</v>
      </c>
      <c r="AQ312" t="s">
        <v>84</v>
      </c>
      <c r="AR312" t="s">
        <v>84</v>
      </c>
      <c r="AV312" t="s">
        <v>2513</v>
      </c>
      <c r="AW312" s="329" t="s">
        <v>699</v>
      </c>
      <c r="AX312" s="329" t="s">
        <v>86</v>
      </c>
      <c r="AY312" s="329" t="s">
        <v>86</v>
      </c>
      <c r="AZ312" s="329" t="s">
        <v>86</v>
      </c>
      <c r="BA312" s="329" t="b">
        <v>1</v>
      </c>
      <c r="BB312" s="329" t="b">
        <v>1</v>
      </c>
      <c r="BC312" s="329" t="b">
        <v>1</v>
      </c>
      <c r="BD312" s="329" t="b">
        <v>1</v>
      </c>
      <c r="BE312" s="329" t="b">
        <v>1</v>
      </c>
      <c r="BF312" s="329" t="b">
        <v>1</v>
      </c>
      <c r="BG312" s="329" t="b">
        <v>1</v>
      </c>
      <c r="BH312" s="329" t="b">
        <v>1</v>
      </c>
      <c r="BI312" s="329" t="b">
        <v>1</v>
      </c>
      <c r="BJ312" s="329" t="s">
        <v>86</v>
      </c>
      <c r="BK312" s="329" t="s">
        <v>86</v>
      </c>
      <c r="BL312" s="329" t="s">
        <v>86</v>
      </c>
    </row>
    <row r="313" spans="1:64" ht="13">
      <c r="A313">
        <v>6</v>
      </c>
      <c r="B313" s="460">
        <v>294</v>
      </c>
      <c r="C313" t="s">
        <v>296</v>
      </c>
      <c r="D313" t="s">
        <v>2562</v>
      </c>
      <c r="E313" t="s">
        <v>2520</v>
      </c>
      <c r="F313" t="s">
        <v>2505</v>
      </c>
      <c r="G313" t="s">
        <v>1518</v>
      </c>
      <c r="H313" t="s">
        <v>1519</v>
      </c>
      <c r="I313" t="s">
        <v>1524</v>
      </c>
      <c r="J313" t="s">
        <v>173</v>
      </c>
      <c r="K313" t="s">
        <v>127</v>
      </c>
      <c r="L313" t="s">
        <v>127</v>
      </c>
      <c r="M313" t="s">
        <v>350</v>
      </c>
      <c r="N313" t="s">
        <v>301</v>
      </c>
      <c r="O313" t="s">
        <v>76</v>
      </c>
      <c r="P313" t="s">
        <v>77</v>
      </c>
      <c r="Q313" t="s">
        <v>655</v>
      </c>
      <c r="R313" t="s">
        <v>91</v>
      </c>
      <c r="S313">
        <v>0.1</v>
      </c>
      <c r="T313">
        <v>1</v>
      </c>
      <c r="U313">
        <v>1</v>
      </c>
      <c r="V313">
        <v>0</v>
      </c>
      <c r="W313">
        <v>4</v>
      </c>
      <c r="X313" s="545">
        <v>4</v>
      </c>
      <c r="Y313">
        <v>4</v>
      </c>
      <c r="Z313">
        <v>16</v>
      </c>
      <c r="AB313" t="s">
        <v>2506</v>
      </c>
      <c r="AD313" t="s">
        <v>2506</v>
      </c>
      <c r="AF313" s="566" t="s">
        <v>2506</v>
      </c>
      <c r="AG313" t="s">
        <v>1521</v>
      </c>
      <c r="AH313" t="s">
        <v>92</v>
      </c>
      <c r="AI313" t="s">
        <v>86</v>
      </c>
      <c r="AJ313" t="s">
        <v>350</v>
      </c>
      <c r="AK313" t="s">
        <v>301</v>
      </c>
      <c r="AL313" t="s">
        <v>76</v>
      </c>
      <c r="AM313" t="s">
        <v>77</v>
      </c>
      <c r="AN313" t="s">
        <v>655</v>
      </c>
      <c r="AO313">
        <v>4</v>
      </c>
      <c r="AP313">
        <v>4</v>
      </c>
      <c r="AQ313" t="s">
        <v>84</v>
      </c>
      <c r="AR313" t="s">
        <v>84</v>
      </c>
      <c r="AT313" t="s">
        <v>1522</v>
      </c>
      <c r="AV313" t="s">
        <v>2513</v>
      </c>
      <c r="AW313" s="329" t="s">
        <v>699</v>
      </c>
      <c r="AX313" s="329" t="s">
        <v>86</v>
      </c>
      <c r="AY313" s="329" t="s">
        <v>86</v>
      </c>
      <c r="AZ313" s="329" t="s">
        <v>86</v>
      </c>
      <c r="BA313" s="329" t="b">
        <v>1</v>
      </c>
      <c r="BB313" s="329" t="b">
        <v>1</v>
      </c>
      <c r="BC313" s="329" t="b">
        <v>1</v>
      </c>
      <c r="BD313" s="329" t="b">
        <v>1</v>
      </c>
      <c r="BE313" s="329" t="b">
        <v>1</v>
      </c>
      <c r="BF313" s="329" t="b">
        <v>1</v>
      </c>
      <c r="BG313" s="329" t="b">
        <v>1</v>
      </c>
      <c r="BH313" s="329" t="b">
        <v>1</v>
      </c>
      <c r="BI313" s="329" t="b">
        <v>1</v>
      </c>
      <c r="BJ313" s="329" t="s">
        <v>86</v>
      </c>
      <c r="BK313" s="329" t="s">
        <v>86</v>
      </c>
      <c r="BL313" s="329" t="s">
        <v>86</v>
      </c>
    </row>
    <row r="314" spans="1:64" ht="13">
      <c r="A314">
        <v>6</v>
      </c>
      <c r="B314" s="460">
        <v>296</v>
      </c>
      <c r="C314" t="s">
        <v>296</v>
      </c>
      <c r="D314" t="s">
        <v>2562</v>
      </c>
      <c r="E314" t="s">
        <v>2520</v>
      </c>
      <c r="F314" t="s">
        <v>2505</v>
      </c>
      <c r="G314" t="s">
        <v>1528</v>
      </c>
      <c r="H314" t="s">
        <v>1529</v>
      </c>
      <c r="I314" t="s">
        <v>1530</v>
      </c>
      <c r="J314" t="s">
        <v>103</v>
      </c>
      <c r="K314" t="s">
        <v>127</v>
      </c>
      <c r="L314" t="s">
        <v>127</v>
      </c>
      <c r="M314" t="s">
        <v>350</v>
      </c>
      <c r="N314" t="s">
        <v>301</v>
      </c>
      <c r="O314" t="s">
        <v>76</v>
      </c>
      <c r="P314" t="s">
        <v>77</v>
      </c>
      <c r="Q314" t="s">
        <v>78</v>
      </c>
      <c r="R314" t="s">
        <v>91</v>
      </c>
      <c r="S314">
        <v>0.1</v>
      </c>
      <c r="T314">
        <v>1</v>
      </c>
      <c r="U314">
        <v>1</v>
      </c>
      <c r="V314">
        <v>0</v>
      </c>
      <c r="W314">
        <v>4</v>
      </c>
      <c r="X314" s="545">
        <v>4</v>
      </c>
      <c r="Y314">
        <v>4</v>
      </c>
      <c r="Z314">
        <v>16</v>
      </c>
      <c r="AB314" t="s">
        <v>2506</v>
      </c>
      <c r="AC314" t="s">
        <v>236</v>
      </c>
      <c r="AD314" t="s">
        <v>2529</v>
      </c>
      <c r="AF314" s="566" t="s">
        <v>2506</v>
      </c>
      <c r="AG314" t="s">
        <v>1531</v>
      </c>
      <c r="AH314" t="s">
        <v>84</v>
      </c>
      <c r="AI314" t="s">
        <v>148</v>
      </c>
      <c r="AJ314" t="s">
        <v>350</v>
      </c>
      <c r="AK314" t="s">
        <v>301</v>
      </c>
      <c r="AL314" t="s">
        <v>76</v>
      </c>
      <c r="AM314" t="s">
        <v>77</v>
      </c>
      <c r="AN314" t="s">
        <v>78</v>
      </c>
      <c r="AO314">
        <v>4</v>
      </c>
      <c r="AP314">
        <v>4</v>
      </c>
      <c r="AQ314" t="s">
        <v>84</v>
      </c>
      <c r="AW314" s="329"/>
      <c r="AX314" s="329"/>
      <c r="AY314" s="329"/>
      <c r="AZ314" s="329"/>
      <c r="BA314" s="329"/>
      <c r="BB314" s="329"/>
      <c r="BC314" s="329"/>
      <c r="BD314" s="329"/>
      <c r="BE314" s="329"/>
      <c r="BF314" s="329"/>
      <c r="BG314" s="329"/>
      <c r="BH314" s="329"/>
      <c r="BI314" s="329"/>
      <c r="BJ314" s="329"/>
      <c r="BK314" s="329"/>
      <c r="BL314" s="329"/>
    </row>
    <row r="315" spans="1:64" ht="13">
      <c r="A315">
        <v>6</v>
      </c>
      <c r="B315" s="460">
        <v>325</v>
      </c>
      <c r="C315" t="s">
        <v>1629</v>
      </c>
      <c r="D315" t="s">
        <v>2759</v>
      </c>
      <c r="F315" t="s">
        <v>2511</v>
      </c>
      <c r="G315" t="s">
        <v>1630</v>
      </c>
      <c r="H315" t="s">
        <v>1631</v>
      </c>
      <c r="I315" t="s">
        <v>1632</v>
      </c>
      <c r="J315" t="s">
        <v>71</v>
      </c>
      <c r="K315" t="s">
        <v>73</v>
      </c>
      <c r="L315" t="s">
        <v>73</v>
      </c>
      <c r="M315" t="s">
        <v>230</v>
      </c>
      <c r="N315" t="s">
        <v>116</v>
      </c>
      <c r="O315" t="s">
        <v>76</v>
      </c>
      <c r="P315" t="s">
        <v>77</v>
      </c>
      <c r="Q315" t="s">
        <v>78</v>
      </c>
      <c r="R315" t="s">
        <v>91</v>
      </c>
      <c r="S315">
        <v>0.1</v>
      </c>
      <c r="T315">
        <v>2</v>
      </c>
      <c r="U315">
        <v>2</v>
      </c>
      <c r="V315">
        <v>0</v>
      </c>
      <c r="W315">
        <v>2</v>
      </c>
      <c r="X315" s="545">
        <v>4</v>
      </c>
      <c r="Y315">
        <v>4</v>
      </c>
      <c r="Z315">
        <v>16</v>
      </c>
      <c r="AB315" t="s">
        <v>2506</v>
      </c>
      <c r="AD315" t="s">
        <v>2506</v>
      </c>
      <c r="AF315" s="566" t="s">
        <v>2506</v>
      </c>
      <c r="AH315" t="s">
        <v>92</v>
      </c>
      <c r="AI315" t="s">
        <v>86</v>
      </c>
      <c r="AJ315" t="s">
        <v>230</v>
      </c>
      <c r="AK315" t="s">
        <v>116</v>
      </c>
      <c r="AL315" t="s">
        <v>76</v>
      </c>
      <c r="AM315" t="s">
        <v>77</v>
      </c>
      <c r="AN315" t="s">
        <v>78</v>
      </c>
      <c r="AO315">
        <v>2</v>
      </c>
      <c r="AP315">
        <v>4</v>
      </c>
      <c r="AV315" t="s">
        <v>2513</v>
      </c>
      <c r="AW315" s="329" t="s">
        <v>1629</v>
      </c>
      <c r="AX315" s="329" t="s">
        <v>86</v>
      </c>
      <c r="AY315" s="329" t="s">
        <v>86</v>
      </c>
      <c r="AZ315" s="329" t="s">
        <v>86</v>
      </c>
      <c r="BA315" s="329" t="b">
        <v>1</v>
      </c>
      <c r="BB315" s="329" t="b">
        <v>1</v>
      </c>
      <c r="BC315" s="329" t="b">
        <v>1</v>
      </c>
      <c r="BD315" s="329" t="b">
        <v>1</v>
      </c>
      <c r="BE315" s="329" t="b">
        <v>1</v>
      </c>
      <c r="BF315" s="329" t="b">
        <v>1</v>
      </c>
      <c r="BG315" s="329" t="b">
        <v>1</v>
      </c>
      <c r="BH315" s="329" t="b">
        <v>1</v>
      </c>
      <c r="BI315" s="329" t="b">
        <v>1</v>
      </c>
      <c r="BJ315" s="329" t="s">
        <v>86</v>
      </c>
      <c r="BK315" s="329" t="s">
        <v>86</v>
      </c>
      <c r="BL315" s="329" t="s">
        <v>86</v>
      </c>
    </row>
    <row r="316" spans="1:64" ht="13">
      <c r="A316">
        <v>6</v>
      </c>
      <c r="B316" s="460">
        <v>326</v>
      </c>
      <c r="C316" t="s">
        <v>1629</v>
      </c>
      <c r="D316" t="s">
        <v>2759</v>
      </c>
      <c r="F316" t="s">
        <v>2511</v>
      </c>
      <c r="G316" t="s">
        <v>1633</v>
      </c>
      <c r="H316" t="s">
        <v>1634</v>
      </c>
      <c r="I316" t="s">
        <v>1635</v>
      </c>
      <c r="J316" t="s">
        <v>71</v>
      </c>
      <c r="K316" t="s">
        <v>73</v>
      </c>
      <c r="L316" t="s">
        <v>73</v>
      </c>
      <c r="M316" t="s">
        <v>230</v>
      </c>
      <c r="N316" t="s">
        <v>116</v>
      </c>
      <c r="O316" t="s">
        <v>76</v>
      </c>
      <c r="P316" t="s">
        <v>77</v>
      </c>
      <c r="Q316" t="s">
        <v>78</v>
      </c>
      <c r="R316" t="s">
        <v>91</v>
      </c>
      <c r="S316">
        <v>0.1</v>
      </c>
      <c r="T316">
        <v>2</v>
      </c>
      <c r="U316">
        <v>2</v>
      </c>
      <c r="V316">
        <v>0</v>
      </c>
      <c r="W316">
        <v>2</v>
      </c>
      <c r="X316" s="545">
        <v>4</v>
      </c>
      <c r="Y316">
        <v>4</v>
      </c>
      <c r="Z316">
        <v>16</v>
      </c>
      <c r="AB316" t="s">
        <v>2506</v>
      </c>
      <c r="AD316" t="s">
        <v>2506</v>
      </c>
      <c r="AF316" s="566" t="s">
        <v>2506</v>
      </c>
      <c r="AH316" t="s">
        <v>92</v>
      </c>
      <c r="AI316" t="s">
        <v>86</v>
      </c>
      <c r="AJ316" t="s">
        <v>230</v>
      </c>
      <c r="AK316" t="s">
        <v>116</v>
      </c>
      <c r="AL316" t="s">
        <v>76</v>
      </c>
      <c r="AM316" t="s">
        <v>77</v>
      </c>
      <c r="AN316" t="s">
        <v>78</v>
      </c>
      <c r="AO316">
        <v>2</v>
      </c>
      <c r="AP316">
        <v>4</v>
      </c>
      <c r="AV316" t="s">
        <v>2513</v>
      </c>
      <c r="AW316" s="329" t="s">
        <v>1629</v>
      </c>
      <c r="AX316" s="329" t="s">
        <v>86</v>
      </c>
      <c r="AY316" s="329" t="s">
        <v>86</v>
      </c>
      <c r="AZ316" s="329" t="s">
        <v>86</v>
      </c>
      <c r="BA316" s="329" t="b">
        <v>1</v>
      </c>
      <c r="BB316" s="329" t="b">
        <v>1</v>
      </c>
      <c r="BC316" s="329" t="b">
        <v>1</v>
      </c>
      <c r="BD316" s="329" t="b">
        <v>1</v>
      </c>
      <c r="BE316" s="329" t="b">
        <v>1</v>
      </c>
      <c r="BF316" s="329" t="b">
        <v>1</v>
      </c>
      <c r="BG316" s="329" t="b">
        <v>1</v>
      </c>
      <c r="BH316" s="329" t="b">
        <v>1</v>
      </c>
      <c r="BI316" s="329" t="b">
        <v>1</v>
      </c>
      <c r="BJ316" s="329" t="s">
        <v>86</v>
      </c>
      <c r="BK316" s="329" t="s">
        <v>86</v>
      </c>
      <c r="BL316" s="329" t="s">
        <v>86</v>
      </c>
    </row>
    <row r="317" spans="1:64" ht="13">
      <c r="A317">
        <v>6</v>
      </c>
      <c r="B317" s="460">
        <v>327</v>
      </c>
      <c r="C317" t="s">
        <v>1629</v>
      </c>
      <c r="D317" t="s">
        <v>2759</v>
      </c>
      <c r="F317" t="s">
        <v>2511</v>
      </c>
      <c r="G317" t="s">
        <v>1636</v>
      </c>
      <c r="H317" t="s">
        <v>1634</v>
      </c>
      <c r="I317" t="s">
        <v>1637</v>
      </c>
      <c r="J317" t="s">
        <v>71</v>
      </c>
      <c r="K317" t="s">
        <v>73</v>
      </c>
      <c r="L317" t="s">
        <v>73</v>
      </c>
      <c r="M317" t="s">
        <v>230</v>
      </c>
      <c r="N317" t="s">
        <v>116</v>
      </c>
      <c r="O317" t="s">
        <v>76</v>
      </c>
      <c r="P317" t="s">
        <v>77</v>
      </c>
      <c r="Q317" t="s">
        <v>78</v>
      </c>
      <c r="R317" t="s">
        <v>91</v>
      </c>
      <c r="S317">
        <v>0.1</v>
      </c>
      <c r="T317">
        <v>2</v>
      </c>
      <c r="U317">
        <v>2</v>
      </c>
      <c r="V317">
        <v>0</v>
      </c>
      <c r="W317">
        <v>2</v>
      </c>
      <c r="X317" s="545">
        <v>4</v>
      </c>
      <c r="Y317">
        <v>4</v>
      </c>
      <c r="Z317">
        <v>16</v>
      </c>
      <c r="AB317" t="s">
        <v>2506</v>
      </c>
      <c r="AD317" t="s">
        <v>2506</v>
      </c>
      <c r="AF317" s="566" t="s">
        <v>2506</v>
      </c>
      <c r="AH317" t="s">
        <v>92</v>
      </c>
      <c r="AI317" t="s">
        <v>86</v>
      </c>
      <c r="AJ317" t="s">
        <v>230</v>
      </c>
      <c r="AK317" t="s">
        <v>116</v>
      </c>
      <c r="AL317" t="s">
        <v>76</v>
      </c>
      <c r="AM317" t="s">
        <v>77</v>
      </c>
      <c r="AN317" t="s">
        <v>78</v>
      </c>
      <c r="AO317">
        <v>2</v>
      </c>
      <c r="AP317">
        <v>4</v>
      </c>
      <c r="AV317" t="s">
        <v>2513</v>
      </c>
      <c r="AW317" s="329" t="s">
        <v>1629</v>
      </c>
      <c r="AX317" s="329" t="s">
        <v>86</v>
      </c>
      <c r="AY317" s="329" t="s">
        <v>86</v>
      </c>
      <c r="AZ317" s="329" t="s">
        <v>86</v>
      </c>
      <c r="BA317" s="329" t="b">
        <v>1</v>
      </c>
      <c r="BB317" s="329" t="b">
        <v>1</v>
      </c>
      <c r="BC317" s="329" t="b">
        <v>1</v>
      </c>
      <c r="BD317" s="329" t="b">
        <v>1</v>
      </c>
      <c r="BE317" s="329" t="b">
        <v>1</v>
      </c>
      <c r="BF317" s="329" t="b">
        <v>1</v>
      </c>
      <c r="BG317" s="329" t="b">
        <v>1</v>
      </c>
      <c r="BH317" s="329" t="b">
        <v>1</v>
      </c>
      <c r="BI317" s="329" t="b">
        <v>1</v>
      </c>
      <c r="BJ317" s="329" t="s">
        <v>86</v>
      </c>
      <c r="BK317" s="329" t="s">
        <v>86</v>
      </c>
      <c r="BL317" s="329" t="s">
        <v>86</v>
      </c>
    </row>
    <row r="318" spans="1:64" ht="13">
      <c r="A318">
        <v>6</v>
      </c>
      <c r="B318" s="460">
        <v>374</v>
      </c>
      <c r="C318" t="s">
        <v>1726</v>
      </c>
      <c r="D318" t="s">
        <v>2760</v>
      </c>
      <c r="F318" t="s">
        <v>2544</v>
      </c>
      <c r="G318" t="s">
        <v>1727</v>
      </c>
      <c r="H318" t="s">
        <v>1728</v>
      </c>
      <c r="I318" t="s">
        <v>1733</v>
      </c>
      <c r="J318" t="s">
        <v>103</v>
      </c>
      <c r="K318" t="s">
        <v>953</v>
      </c>
      <c r="L318" t="s">
        <v>953</v>
      </c>
      <c r="M318" t="s">
        <v>350</v>
      </c>
      <c r="N318" t="s">
        <v>301</v>
      </c>
      <c r="O318" t="s">
        <v>76</v>
      </c>
      <c r="P318" t="s">
        <v>77</v>
      </c>
      <c r="Q318" t="s">
        <v>78</v>
      </c>
      <c r="R318" t="s">
        <v>404</v>
      </c>
      <c r="S318">
        <v>0.1</v>
      </c>
      <c r="T318">
        <v>4</v>
      </c>
      <c r="U318">
        <v>4</v>
      </c>
      <c r="V318">
        <v>0</v>
      </c>
      <c r="W318">
        <v>4</v>
      </c>
      <c r="X318" s="545">
        <v>1</v>
      </c>
      <c r="Y318">
        <v>16</v>
      </c>
      <c r="Z318">
        <v>16</v>
      </c>
      <c r="AA318" t="s">
        <v>488</v>
      </c>
      <c r="AB318" t="s">
        <v>2538</v>
      </c>
      <c r="AD318" t="s">
        <v>2506</v>
      </c>
      <c r="AF318" s="566" t="s">
        <v>2506</v>
      </c>
      <c r="AG318" t="s">
        <v>1734</v>
      </c>
      <c r="AH318" t="s">
        <v>84</v>
      </c>
      <c r="AI318" t="s">
        <v>1730</v>
      </c>
      <c r="AJ318" t="s">
        <v>119</v>
      </c>
      <c r="AK318" t="s">
        <v>201</v>
      </c>
      <c r="AL318" t="s">
        <v>76</v>
      </c>
      <c r="AM318" t="s">
        <v>77</v>
      </c>
      <c r="AN318" t="s">
        <v>78</v>
      </c>
      <c r="AO318">
        <v>1</v>
      </c>
      <c r="AP318">
        <v>4</v>
      </c>
      <c r="AQ318" t="s">
        <v>92</v>
      </c>
      <c r="AR318" t="s">
        <v>84</v>
      </c>
      <c r="AV318" t="s">
        <v>2545</v>
      </c>
      <c r="AW318" s="329" t="s">
        <v>2546</v>
      </c>
      <c r="AX318" s="329" t="s">
        <v>2538</v>
      </c>
      <c r="AY318" s="329" t="s">
        <v>86</v>
      </c>
      <c r="AZ318" s="329" t="s">
        <v>86</v>
      </c>
      <c r="BA318" s="329" t="b">
        <v>1</v>
      </c>
      <c r="BB318" s="329" t="b">
        <v>1</v>
      </c>
      <c r="BC318" s="329" t="b">
        <v>1</v>
      </c>
      <c r="BD318" s="329" t="b">
        <v>1</v>
      </c>
      <c r="BE318" s="329" t="b">
        <v>1</v>
      </c>
      <c r="BF318" s="329" t="b">
        <v>1</v>
      </c>
      <c r="BG318" s="329" t="b">
        <v>1</v>
      </c>
      <c r="BH318" s="329" t="b">
        <v>1</v>
      </c>
      <c r="BI318" s="329" t="b">
        <v>1</v>
      </c>
      <c r="BJ318" s="329" t="s">
        <v>86</v>
      </c>
      <c r="BK318" s="329" t="s">
        <v>86</v>
      </c>
      <c r="BL318" s="329" t="s">
        <v>86</v>
      </c>
    </row>
    <row r="319" spans="1:64" ht="13">
      <c r="A319">
        <v>6</v>
      </c>
      <c r="B319" s="460">
        <v>437</v>
      </c>
      <c r="C319" t="s">
        <v>312</v>
      </c>
      <c r="D319" t="s">
        <v>2599</v>
      </c>
      <c r="F319" t="s">
        <v>2564</v>
      </c>
      <c r="G319" t="s">
        <v>1928</v>
      </c>
      <c r="H319" t="s">
        <v>1929</v>
      </c>
      <c r="I319" t="s">
        <v>1918</v>
      </c>
      <c r="J319" t="s">
        <v>103</v>
      </c>
      <c r="K319" t="s">
        <v>73</v>
      </c>
      <c r="L319" t="s">
        <v>127</v>
      </c>
      <c r="M319" t="s">
        <v>74</v>
      </c>
      <c r="N319" t="s">
        <v>301</v>
      </c>
      <c r="O319" t="s">
        <v>76</v>
      </c>
      <c r="P319" t="s">
        <v>77</v>
      </c>
      <c r="Q319" t="s">
        <v>78</v>
      </c>
      <c r="R319" t="s">
        <v>410</v>
      </c>
      <c r="S319">
        <v>0.1</v>
      </c>
      <c r="T319">
        <v>2</v>
      </c>
      <c r="U319">
        <v>1</v>
      </c>
      <c r="V319">
        <v>0</v>
      </c>
      <c r="W319">
        <v>4</v>
      </c>
      <c r="X319" s="545">
        <v>2</v>
      </c>
      <c r="Y319">
        <v>8</v>
      </c>
      <c r="Z319">
        <v>16</v>
      </c>
      <c r="AB319" t="s">
        <v>2506</v>
      </c>
      <c r="AD319" t="s">
        <v>2506</v>
      </c>
      <c r="AF319" s="566" t="s">
        <v>2506</v>
      </c>
      <c r="AG319" t="s">
        <v>1930</v>
      </c>
      <c r="AH319" t="s">
        <v>84</v>
      </c>
      <c r="AI319" t="s">
        <v>148</v>
      </c>
      <c r="AO319" t="s">
        <v>2662</v>
      </c>
      <c r="AP319">
        <v>0</v>
      </c>
      <c r="AT319" t="s">
        <v>1931</v>
      </c>
      <c r="AV319" t="s">
        <v>1802</v>
      </c>
      <c r="AW319" s="329" t="s">
        <v>1819</v>
      </c>
      <c r="AX319" s="329" t="s">
        <v>86</v>
      </c>
      <c r="AY319" s="329" t="s">
        <v>2506</v>
      </c>
      <c r="AZ319" s="329" t="s">
        <v>2506</v>
      </c>
      <c r="BA319" s="329" t="b">
        <v>1</v>
      </c>
      <c r="BB319" s="329" t="b">
        <v>1</v>
      </c>
      <c r="BC319" s="329" t="b">
        <v>1</v>
      </c>
      <c r="BD319" s="329" t="b">
        <v>1</v>
      </c>
      <c r="BE319" s="329" t="b">
        <v>1</v>
      </c>
      <c r="BF319" s="329" t="b">
        <v>1</v>
      </c>
      <c r="BG319" s="329" t="b">
        <v>1</v>
      </c>
      <c r="BH319" s="329" t="b">
        <v>1</v>
      </c>
      <c r="BI319" s="329" t="b">
        <v>1</v>
      </c>
      <c r="BJ319" s="329"/>
      <c r="BK319" s="329"/>
    </row>
    <row r="320" spans="1:64" ht="13">
      <c r="A320">
        <v>6</v>
      </c>
      <c r="B320" s="460">
        <v>453</v>
      </c>
      <c r="C320" t="s">
        <v>1932</v>
      </c>
      <c r="D320" t="s">
        <v>2761</v>
      </c>
      <c r="E320" t="s">
        <v>1543</v>
      </c>
      <c r="F320" t="s">
        <v>2564</v>
      </c>
      <c r="G320" t="s">
        <v>1964</v>
      </c>
      <c r="H320" t="s">
        <v>1965</v>
      </c>
      <c r="I320" t="s">
        <v>1966</v>
      </c>
      <c r="J320" t="s">
        <v>103</v>
      </c>
      <c r="K320" t="s">
        <v>73</v>
      </c>
      <c r="L320" t="s">
        <v>73</v>
      </c>
      <c r="M320" t="s">
        <v>230</v>
      </c>
      <c r="N320" t="s">
        <v>201</v>
      </c>
      <c r="O320" t="s">
        <v>76</v>
      </c>
      <c r="P320" t="s">
        <v>77</v>
      </c>
      <c r="Q320" t="s">
        <v>78</v>
      </c>
      <c r="R320" t="s">
        <v>91</v>
      </c>
      <c r="S320">
        <v>0.1</v>
      </c>
      <c r="T320">
        <v>2</v>
      </c>
      <c r="U320">
        <v>2</v>
      </c>
      <c r="V320">
        <v>0</v>
      </c>
      <c r="W320">
        <v>2</v>
      </c>
      <c r="X320" s="545">
        <v>4</v>
      </c>
      <c r="Y320">
        <v>4</v>
      </c>
      <c r="Z320">
        <v>16</v>
      </c>
      <c r="AA320" t="s">
        <v>250</v>
      </c>
      <c r="AB320" t="s">
        <v>2600</v>
      </c>
      <c r="AD320" t="s">
        <v>2506</v>
      </c>
      <c r="AF320" s="566" t="s">
        <v>2506</v>
      </c>
      <c r="AG320" t="s">
        <v>1967</v>
      </c>
      <c r="AH320" t="s">
        <v>84</v>
      </c>
      <c r="AI320" t="s">
        <v>148</v>
      </c>
      <c r="AJ320" t="s">
        <v>119</v>
      </c>
      <c r="AK320" t="s">
        <v>201</v>
      </c>
      <c r="AL320" t="s">
        <v>76</v>
      </c>
      <c r="AM320" t="s">
        <v>77</v>
      </c>
      <c r="AN320" t="s">
        <v>78</v>
      </c>
      <c r="AO320">
        <v>1</v>
      </c>
      <c r="AP320">
        <v>2</v>
      </c>
      <c r="AQ320" t="s">
        <v>84</v>
      </c>
      <c r="AR320" t="s">
        <v>92</v>
      </c>
      <c r="AS320" t="s">
        <v>1714</v>
      </c>
      <c r="AT320" t="s">
        <v>1963</v>
      </c>
      <c r="AV320" t="s">
        <v>1802</v>
      </c>
      <c r="AW320" s="329" t="s">
        <v>1819</v>
      </c>
      <c r="AX320" s="329" t="s">
        <v>86</v>
      </c>
      <c r="AY320" s="329" t="s">
        <v>86</v>
      </c>
      <c r="AZ320" s="329" t="s">
        <v>86</v>
      </c>
      <c r="BA320" s="329" t="b">
        <v>1</v>
      </c>
      <c r="BB320" s="329" t="b">
        <v>1</v>
      </c>
      <c r="BC320" s="329" t="b">
        <v>1</v>
      </c>
      <c r="BD320" s="329" t="b">
        <v>1</v>
      </c>
      <c r="BE320" s="329" t="b">
        <v>1</v>
      </c>
      <c r="BF320" s="329" t="b">
        <v>1</v>
      </c>
      <c r="BG320" s="329" t="b">
        <v>1</v>
      </c>
      <c r="BH320" s="329" t="b">
        <v>1</v>
      </c>
      <c r="BI320" s="329" t="b">
        <v>1</v>
      </c>
      <c r="BJ320" s="329"/>
      <c r="BK320" s="329"/>
      <c r="BL320" s="329"/>
    </row>
    <row r="321" spans="1:64" ht="13">
      <c r="A321">
        <v>6</v>
      </c>
      <c r="B321" s="460">
        <v>454</v>
      </c>
      <c r="C321" t="s">
        <v>1932</v>
      </c>
      <c r="D321" t="s">
        <v>2761</v>
      </c>
      <c r="E321" t="s">
        <v>1543</v>
      </c>
      <c r="F321" t="s">
        <v>2564</v>
      </c>
      <c r="G321" t="s">
        <v>1968</v>
      </c>
      <c r="H321" t="s">
        <v>1969</v>
      </c>
      <c r="I321" t="s">
        <v>1970</v>
      </c>
      <c r="J321" t="s">
        <v>103</v>
      </c>
      <c r="K321" t="s">
        <v>73</v>
      </c>
      <c r="L321" t="s">
        <v>73</v>
      </c>
      <c r="M321" t="s">
        <v>230</v>
      </c>
      <c r="N321" t="s">
        <v>201</v>
      </c>
      <c r="O321" t="s">
        <v>76</v>
      </c>
      <c r="P321" t="s">
        <v>77</v>
      </c>
      <c r="Q321" t="s">
        <v>78</v>
      </c>
      <c r="R321" t="s">
        <v>91</v>
      </c>
      <c r="S321">
        <v>0.1</v>
      </c>
      <c r="T321">
        <v>2</v>
      </c>
      <c r="U321">
        <v>2</v>
      </c>
      <c r="V321">
        <v>0</v>
      </c>
      <c r="W321">
        <v>2</v>
      </c>
      <c r="X321" s="545">
        <v>4</v>
      </c>
      <c r="Y321">
        <v>4</v>
      </c>
      <c r="Z321">
        <v>16</v>
      </c>
      <c r="AA321" t="s">
        <v>250</v>
      </c>
      <c r="AB321" t="s">
        <v>2600</v>
      </c>
      <c r="AD321" t="s">
        <v>2506</v>
      </c>
      <c r="AF321" s="566" t="s">
        <v>2506</v>
      </c>
      <c r="AG321" t="s">
        <v>1971</v>
      </c>
      <c r="AH321" t="s">
        <v>84</v>
      </c>
      <c r="AJ321" t="s">
        <v>119</v>
      </c>
      <c r="AK321" t="s">
        <v>201</v>
      </c>
      <c r="AL321" t="s">
        <v>76</v>
      </c>
      <c r="AM321" t="s">
        <v>77</v>
      </c>
      <c r="AN321" t="s">
        <v>78</v>
      </c>
      <c r="AO321">
        <v>1</v>
      </c>
      <c r="AP321">
        <v>2</v>
      </c>
      <c r="AQ321" t="s">
        <v>84</v>
      </c>
      <c r="AR321" t="s">
        <v>92</v>
      </c>
      <c r="AS321" t="s">
        <v>1714</v>
      </c>
      <c r="AT321" t="s">
        <v>1963</v>
      </c>
      <c r="AV321" t="s">
        <v>1802</v>
      </c>
      <c r="AW321" s="329" t="s">
        <v>1819</v>
      </c>
      <c r="AX321" s="329"/>
      <c r="AY321" s="329"/>
      <c r="AZ321" s="329"/>
      <c r="BA321" s="329" t="b">
        <v>1</v>
      </c>
      <c r="BB321" s="329" t="b">
        <v>1</v>
      </c>
      <c r="BC321" s="329" t="b">
        <v>1</v>
      </c>
      <c r="BD321" s="329" t="b">
        <v>1</v>
      </c>
      <c r="BE321" s="329" t="b">
        <v>1</v>
      </c>
      <c r="BF321" s="329" t="b">
        <v>1</v>
      </c>
      <c r="BG321" s="329" t="b">
        <v>1</v>
      </c>
      <c r="BH321" s="329" t="b">
        <v>1</v>
      </c>
      <c r="BI321" s="329" t="b">
        <v>1</v>
      </c>
      <c r="BJ321" s="329"/>
      <c r="BK321" s="329"/>
      <c r="BL321" s="329"/>
    </row>
    <row r="322" spans="1:64" ht="13">
      <c r="A322">
        <v>6</v>
      </c>
      <c r="B322" s="460">
        <v>455</v>
      </c>
      <c r="C322" t="s">
        <v>1932</v>
      </c>
      <c r="D322" t="s">
        <v>2761</v>
      </c>
      <c r="E322" t="s">
        <v>1543</v>
      </c>
      <c r="F322" t="s">
        <v>2564</v>
      </c>
      <c r="G322" t="s">
        <v>1972</v>
      </c>
      <c r="H322" t="s">
        <v>1965</v>
      </c>
      <c r="I322" t="s">
        <v>1966</v>
      </c>
      <c r="J322" t="s">
        <v>103</v>
      </c>
      <c r="K322" t="s">
        <v>73</v>
      </c>
      <c r="L322" t="s">
        <v>73</v>
      </c>
      <c r="M322" t="s">
        <v>230</v>
      </c>
      <c r="N322" t="s">
        <v>201</v>
      </c>
      <c r="O322" t="s">
        <v>76</v>
      </c>
      <c r="P322" t="s">
        <v>77</v>
      </c>
      <c r="Q322" t="s">
        <v>78</v>
      </c>
      <c r="R322" t="s">
        <v>91</v>
      </c>
      <c r="S322">
        <v>0.1</v>
      </c>
      <c r="T322">
        <v>2</v>
      </c>
      <c r="U322">
        <v>2</v>
      </c>
      <c r="V322">
        <v>0</v>
      </c>
      <c r="W322">
        <v>2</v>
      </c>
      <c r="X322" s="545">
        <v>4</v>
      </c>
      <c r="Y322">
        <v>4</v>
      </c>
      <c r="Z322">
        <v>16</v>
      </c>
      <c r="AA322" t="s">
        <v>250</v>
      </c>
      <c r="AB322" t="s">
        <v>2600</v>
      </c>
      <c r="AD322" t="s">
        <v>2506</v>
      </c>
      <c r="AF322" s="566" t="s">
        <v>2506</v>
      </c>
      <c r="AG322" t="s">
        <v>1967</v>
      </c>
      <c r="AH322" t="s">
        <v>84</v>
      </c>
      <c r="AI322" t="s">
        <v>148</v>
      </c>
      <c r="AJ322" t="s">
        <v>119</v>
      </c>
      <c r="AK322" t="s">
        <v>201</v>
      </c>
      <c r="AL322" t="s">
        <v>76</v>
      </c>
      <c r="AM322" t="s">
        <v>77</v>
      </c>
      <c r="AN322" t="s">
        <v>78</v>
      </c>
      <c r="AO322">
        <v>1</v>
      </c>
      <c r="AP322">
        <v>2</v>
      </c>
      <c r="AQ322" t="s">
        <v>84</v>
      </c>
      <c r="AS322" t="s">
        <v>1714</v>
      </c>
      <c r="AT322" t="s">
        <v>1963</v>
      </c>
      <c r="AV322" t="s">
        <v>1802</v>
      </c>
      <c r="AW322" s="329" t="s">
        <v>1819</v>
      </c>
      <c r="AX322" s="329" t="s">
        <v>86</v>
      </c>
      <c r="AY322" s="329" t="s">
        <v>86</v>
      </c>
      <c r="AZ322" s="329" t="s">
        <v>86</v>
      </c>
      <c r="BA322" s="329" t="b">
        <v>1</v>
      </c>
      <c r="BB322" s="329" t="b">
        <v>1</v>
      </c>
      <c r="BC322" s="329" t="b">
        <v>1</v>
      </c>
      <c r="BD322" s="329" t="b">
        <v>1</v>
      </c>
      <c r="BE322" s="329" t="b">
        <v>1</v>
      </c>
      <c r="BF322" s="329" t="b">
        <v>1</v>
      </c>
      <c r="BG322" s="329" t="b">
        <v>1</v>
      </c>
      <c r="BH322" s="329" t="b">
        <v>1</v>
      </c>
      <c r="BI322" s="329" t="b">
        <v>1</v>
      </c>
      <c r="BJ322" s="329"/>
      <c r="BK322" s="329"/>
      <c r="BL322" s="329" t="s">
        <v>86</v>
      </c>
    </row>
    <row r="323" spans="1:64" ht="13">
      <c r="A323">
        <v>6</v>
      </c>
      <c r="B323" s="460">
        <v>456</v>
      </c>
      <c r="C323" t="s">
        <v>1932</v>
      </c>
      <c r="D323" t="s">
        <v>2761</v>
      </c>
      <c r="E323" t="s">
        <v>1543</v>
      </c>
      <c r="F323" t="s">
        <v>2564</v>
      </c>
      <c r="G323" t="s">
        <v>1973</v>
      </c>
      <c r="H323" t="s">
        <v>1969</v>
      </c>
      <c r="I323" t="s">
        <v>1970</v>
      </c>
      <c r="J323" t="s">
        <v>103</v>
      </c>
      <c r="K323" t="s">
        <v>73</v>
      </c>
      <c r="L323" t="s">
        <v>73</v>
      </c>
      <c r="M323" t="s">
        <v>230</v>
      </c>
      <c r="N323" t="s">
        <v>201</v>
      </c>
      <c r="O323" t="s">
        <v>76</v>
      </c>
      <c r="P323" t="s">
        <v>77</v>
      </c>
      <c r="Q323" t="s">
        <v>78</v>
      </c>
      <c r="R323" t="s">
        <v>91</v>
      </c>
      <c r="S323">
        <v>0.1</v>
      </c>
      <c r="T323">
        <v>2</v>
      </c>
      <c r="U323">
        <v>2</v>
      </c>
      <c r="V323">
        <v>0</v>
      </c>
      <c r="W323">
        <v>2</v>
      </c>
      <c r="X323" s="545">
        <v>4</v>
      </c>
      <c r="Y323">
        <v>4</v>
      </c>
      <c r="Z323">
        <v>16</v>
      </c>
      <c r="AA323" t="s">
        <v>250</v>
      </c>
      <c r="AB323" t="s">
        <v>2600</v>
      </c>
      <c r="AD323" t="s">
        <v>2506</v>
      </c>
      <c r="AF323" s="566" t="s">
        <v>2506</v>
      </c>
      <c r="AG323" t="s">
        <v>1971</v>
      </c>
      <c r="AH323" t="s">
        <v>84</v>
      </c>
      <c r="AI323" t="s">
        <v>148</v>
      </c>
      <c r="AJ323" t="s">
        <v>119</v>
      </c>
      <c r="AK323" t="s">
        <v>201</v>
      </c>
      <c r="AL323" t="s">
        <v>76</v>
      </c>
      <c r="AM323" t="s">
        <v>77</v>
      </c>
      <c r="AN323" t="s">
        <v>78</v>
      </c>
      <c r="AO323">
        <v>1</v>
      </c>
      <c r="AP323">
        <v>2</v>
      </c>
      <c r="AQ323" t="s">
        <v>84</v>
      </c>
      <c r="AS323" t="s">
        <v>1714</v>
      </c>
      <c r="AT323" t="s">
        <v>1963</v>
      </c>
      <c r="AV323" t="s">
        <v>1802</v>
      </c>
      <c r="AW323" s="329" t="s">
        <v>1819</v>
      </c>
      <c r="AX323" s="329" t="s">
        <v>86</v>
      </c>
      <c r="AY323" s="329" t="s">
        <v>86</v>
      </c>
      <c r="AZ323" s="329" t="s">
        <v>86</v>
      </c>
      <c r="BA323" s="329" t="b">
        <v>1</v>
      </c>
      <c r="BB323" s="329" t="b">
        <v>1</v>
      </c>
      <c r="BC323" s="329" t="b">
        <v>1</v>
      </c>
      <c r="BD323" s="329" t="b">
        <v>1</v>
      </c>
      <c r="BE323" s="329" t="b">
        <v>1</v>
      </c>
      <c r="BF323" s="329" t="b">
        <v>1</v>
      </c>
      <c r="BG323" s="329" t="b">
        <v>1</v>
      </c>
      <c r="BH323" s="329" t="b">
        <v>1</v>
      </c>
      <c r="BI323" s="329" t="b">
        <v>1</v>
      </c>
      <c r="BJ323" s="329"/>
      <c r="BK323" s="329"/>
      <c r="BL323" s="329" t="s">
        <v>86</v>
      </c>
    </row>
    <row r="324" spans="1:64" ht="13">
      <c r="A324">
        <v>6</v>
      </c>
      <c r="B324" s="460">
        <v>457</v>
      </c>
      <c r="C324" t="s">
        <v>1932</v>
      </c>
      <c r="D324" t="s">
        <v>2761</v>
      </c>
      <c r="E324" t="s">
        <v>1543</v>
      </c>
      <c r="F324" t="s">
        <v>2564</v>
      </c>
      <c r="G324" t="s">
        <v>1974</v>
      </c>
      <c r="H324" t="s">
        <v>1965</v>
      </c>
      <c r="I324" t="s">
        <v>1966</v>
      </c>
      <c r="J324" t="s">
        <v>103</v>
      </c>
      <c r="K324" t="s">
        <v>73</v>
      </c>
      <c r="L324" t="s">
        <v>73</v>
      </c>
      <c r="M324" t="s">
        <v>230</v>
      </c>
      <c r="N324" t="s">
        <v>201</v>
      </c>
      <c r="O324" t="s">
        <v>76</v>
      </c>
      <c r="P324" t="s">
        <v>77</v>
      </c>
      <c r="Q324" t="s">
        <v>78</v>
      </c>
      <c r="R324" t="s">
        <v>91</v>
      </c>
      <c r="S324">
        <v>0.1</v>
      </c>
      <c r="T324">
        <v>2</v>
      </c>
      <c r="U324">
        <v>2</v>
      </c>
      <c r="V324">
        <v>0</v>
      </c>
      <c r="W324">
        <v>2</v>
      </c>
      <c r="X324" s="545">
        <v>4</v>
      </c>
      <c r="Y324">
        <v>4</v>
      </c>
      <c r="Z324">
        <v>16</v>
      </c>
      <c r="AA324" t="s">
        <v>250</v>
      </c>
      <c r="AB324" t="s">
        <v>2600</v>
      </c>
      <c r="AD324" t="s">
        <v>2506</v>
      </c>
      <c r="AF324" s="566" t="s">
        <v>2506</v>
      </c>
      <c r="AG324" t="s">
        <v>1967</v>
      </c>
      <c r="AH324" t="s">
        <v>84</v>
      </c>
      <c r="AI324" t="s">
        <v>148</v>
      </c>
      <c r="AJ324" t="s">
        <v>119</v>
      </c>
      <c r="AK324" t="s">
        <v>201</v>
      </c>
      <c r="AL324" t="s">
        <v>76</v>
      </c>
      <c r="AM324" t="s">
        <v>77</v>
      </c>
      <c r="AN324" t="s">
        <v>78</v>
      </c>
      <c r="AO324">
        <v>1</v>
      </c>
      <c r="AP324">
        <v>2</v>
      </c>
      <c r="AQ324" t="s">
        <v>84</v>
      </c>
      <c r="AS324" t="s">
        <v>1714</v>
      </c>
      <c r="AT324" t="s">
        <v>1963</v>
      </c>
      <c r="AV324" t="s">
        <v>1802</v>
      </c>
      <c r="AW324" s="329" t="s">
        <v>1819</v>
      </c>
      <c r="AX324" s="329" t="s">
        <v>86</v>
      </c>
      <c r="AY324" s="329" t="s">
        <v>86</v>
      </c>
      <c r="AZ324" s="329" t="s">
        <v>86</v>
      </c>
      <c r="BA324" s="329" t="b">
        <v>1</v>
      </c>
      <c r="BB324" s="329" t="b">
        <v>1</v>
      </c>
      <c r="BC324" s="329" t="b">
        <v>1</v>
      </c>
      <c r="BD324" s="329" t="b">
        <v>1</v>
      </c>
      <c r="BE324" s="329" t="b">
        <v>1</v>
      </c>
      <c r="BF324" s="329" t="b">
        <v>1</v>
      </c>
      <c r="BG324" s="329" t="b">
        <v>1</v>
      </c>
      <c r="BH324" s="329" t="b">
        <v>1</v>
      </c>
      <c r="BI324" s="329" t="b">
        <v>1</v>
      </c>
      <c r="BJ324" s="329"/>
      <c r="BK324" s="329"/>
      <c r="BL324" s="329"/>
    </row>
    <row r="325" spans="1:64" ht="13">
      <c r="A325">
        <v>6</v>
      </c>
      <c r="B325" s="460">
        <v>458</v>
      </c>
      <c r="C325" t="s">
        <v>1932</v>
      </c>
      <c r="D325" t="s">
        <v>2761</v>
      </c>
      <c r="E325" t="s">
        <v>1543</v>
      </c>
      <c r="F325" t="s">
        <v>2564</v>
      </c>
      <c r="G325" t="s">
        <v>1975</v>
      </c>
      <c r="H325" t="s">
        <v>1969</v>
      </c>
      <c r="I325" t="s">
        <v>1970</v>
      </c>
      <c r="J325" t="s">
        <v>103</v>
      </c>
      <c r="K325" t="s">
        <v>73</v>
      </c>
      <c r="L325" t="s">
        <v>73</v>
      </c>
      <c r="M325" t="s">
        <v>230</v>
      </c>
      <c r="N325" t="s">
        <v>201</v>
      </c>
      <c r="O325" t="s">
        <v>76</v>
      </c>
      <c r="P325" t="s">
        <v>77</v>
      </c>
      <c r="Q325" t="s">
        <v>78</v>
      </c>
      <c r="R325" t="s">
        <v>91</v>
      </c>
      <c r="S325">
        <v>0.1</v>
      </c>
      <c r="T325">
        <v>2</v>
      </c>
      <c r="U325">
        <v>2</v>
      </c>
      <c r="V325">
        <v>0</v>
      </c>
      <c r="W325">
        <v>2</v>
      </c>
      <c r="X325" s="545">
        <v>4</v>
      </c>
      <c r="Y325">
        <v>4</v>
      </c>
      <c r="Z325">
        <v>16</v>
      </c>
      <c r="AA325" t="s">
        <v>250</v>
      </c>
      <c r="AB325" t="s">
        <v>2600</v>
      </c>
      <c r="AC325" t="s">
        <v>1932</v>
      </c>
      <c r="AD325" t="s">
        <v>2761</v>
      </c>
      <c r="AF325" s="566" t="s">
        <v>2506</v>
      </c>
      <c r="AG325" t="s">
        <v>1971</v>
      </c>
      <c r="AH325" t="s">
        <v>84</v>
      </c>
      <c r="AI325" t="s">
        <v>148</v>
      </c>
      <c r="AJ325" t="s">
        <v>119</v>
      </c>
      <c r="AK325" t="s">
        <v>201</v>
      </c>
      <c r="AL325" t="s">
        <v>76</v>
      </c>
      <c r="AM325" t="s">
        <v>77</v>
      </c>
      <c r="AN325" t="s">
        <v>78</v>
      </c>
      <c r="AO325">
        <v>1</v>
      </c>
      <c r="AP325">
        <v>2</v>
      </c>
      <c r="AQ325" t="s">
        <v>84</v>
      </c>
      <c r="AS325" t="s">
        <v>1714</v>
      </c>
      <c r="AT325" t="s">
        <v>1963</v>
      </c>
      <c r="AV325" t="s">
        <v>1802</v>
      </c>
      <c r="AW325" s="329" t="s">
        <v>1819</v>
      </c>
      <c r="AX325" s="329" t="s">
        <v>86</v>
      </c>
      <c r="AY325" s="329" t="s">
        <v>86</v>
      </c>
      <c r="AZ325" s="329" t="s">
        <v>86</v>
      </c>
      <c r="BA325" s="329" t="b">
        <v>1</v>
      </c>
      <c r="BB325" s="329" t="b">
        <v>1</v>
      </c>
      <c r="BC325" s="329" t="b">
        <v>1</v>
      </c>
      <c r="BD325" s="329" t="b">
        <v>1</v>
      </c>
      <c r="BE325" s="329" t="b">
        <v>1</v>
      </c>
      <c r="BF325" s="329" t="b">
        <v>1</v>
      </c>
      <c r="BG325" s="329" t="b">
        <v>1</v>
      </c>
      <c r="BH325" s="329" t="b">
        <v>1</v>
      </c>
      <c r="BI325" s="329" t="b">
        <v>1</v>
      </c>
      <c r="BJ325" s="329"/>
      <c r="BK325" s="329"/>
      <c r="BL325" s="329"/>
    </row>
    <row r="326" spans="1:64" ht="13">
      <c r="A326">
        <v>6</v>
      </c>
      <c r="B326" s="460">
        <v>479</v>
      </c>
      <c r="C326" t="s">
        <v>339</v>
      </c>
      <c r="D326" t="s">
        <v>2633</v>
      </c>
      <c r="E326" t="s">
        <v>2639</v>
      </c>
      <c r="F326" t="s">
        <v>2564</v>
      </c>
      <c r="G326" t="s">
        <v>2048</v>
      </c>
      <c r="H326" t="s">
        <v>2049</v>
      </c>
      <c r="I326" t="s">
        <v>2035</v>
      </c>
      <c r="J326" t="s">
        <v>103</v>
      </c>
      <c r="K326" t="s">
        <v>953</v>
      </c>
      <c r="L326" t="s">
        <v>953</v>
      </c>
      <c r="M326" t="s">
        <v>119</v>
      </c>
      <c r="N326" t="s">
        <v>201</v>
      </c>
      <c r="O326" t="s">
        <v>76</v>
      </c>
      <c r="P326" t="s">
        <v>77</v>
      </c>
      <c r="Q326" t="s">
        <v>78</v>
      </c>
      <c r="R326" t="s">
        <v>91</v>
      </c>
      <c r="S326">
        <v>0.1</v>
      </c>
      <c r="T326">
        <v>4</v>
      </c>
      <c r="U326">
        <v>4</v>
      </c>
      <c r="V326">
        <v>0</v>
      </c>
      <c r="W326">
        <v>1</v>
      </c>
      <c r="X326" s="545">
        <v>4</v>
      </c>
      <c r="Y326">
        <v>4</v>
      </c>
      <c r="Z326">
        <v>16</v>
      </c>
      <c r="AA326" t="s">
        <v>250</v>
      </c>
      <c r="AB326" t="s">
        <v>2600</v>
      </c>
      <c r="AD326" t="s">
        <v>2506</v>
      </c>
      <c r="AF326" s="566" t="s">
        <v>2506</v>
      </c>
      <c r="AH326" t="s">
        <v>84</v>
      </c>
      <c r="AI326" t="s">
        <v>148</v>
      </c>
      <c r="AO326" t="s">
        <v>2662</v>
      </c>
      <c r="AP326">
        <v>0</v>
      </c>
      <c r="AQ326" t="s">
        <v>84</v>
      </c>
      <c r="AR326" t="s">
        <v>84</v>
      </c>
      <c r="AW326" s="329"/>
      <c r="AX326" s="329"/>
      <c r="AY326" s="329"/>
      <c r="AZ326" s="329"/>
      <c r="BA326" s="329"/>
      <c r="BB326" s="329"/>
      <c r="BC326" s="329"/>
      <c r="BD326" s="329"/>
      <c r="BE326" s="329"/>
      <c r="BF326" s="329"/>
      <c r="BG326" s="329"/>
      <c r="BH326" s="329"/>
      <c r="BI326" s="329"/>
      <c r="BJ326" s="329"/>
      <c r="BK326" s="329"/>
      <c r="BL326" s="329"/>
    </row>
    <row r="327" spans="1:64" ht="13">
      <c r="A327">
        <v>6</v>
      </c>
      <c r="B327" s="460">
        <v>486</v>
      </c>
      <c r="C327" t="s">
        <v>330</v>
      </c>
      <c r="D327" t="s">
        <v>2642</v>
      </c>
      <c r="E327" t="s">
        <v>236</v>
      </c>
      <c r="F327" t="s">
        <v>2564</v>
      </c>
      <c r="G327" t="s">
        <v>2075</v>
      </c>
      <c r="H327" t="s">
        <v>2076</v>
      </c>
      <c r="I327" t="s">
        <v>2077</v>
      </c>
      <c r="J327" t="s">
        <v>103</v>
      </c>
      <c r="K327" t="s">
        <v>73</v>
      </c>
      <c r="L327" t="s">
        <v>73</v>
      </c>
      <c r="M327" t="s">
        <v>230</v>
      </c>
      <c r="N327" t="s">
        <v>201</v>
      </c>
      <c r="O327" t="s">
        <v>76</v>
      </c>
      <c r="P327" t="s">
        <v>77</v>
      </c>
      <c r="Q327" t="s">
        <v>78</v>
      </c>
      <c r="R327" t="s">
        <v>91</v>
      </c>
      <c r="S327">
        <v>0.1</v>
      </c>
      <c r="T327">
        <v>2</v>
      </c>
      <c r="U327">
        <v>2</v>
      </c>
      <c r="V327">
        <v>0</v>
      </c>
      <c r="W327">
        <v>2</v>
      </c>
      <c r="X327" s="545">
        <v>4</v>
      </c>
      <c r="Y327">
        <v>4</v>
      </c>
      <c r="Z327">
        <v>16</v>
      </c>
      <c r="AA327" t="s">
        <v>2078</v>
      </c>
      <c r="AB327" t="s">
        <v>2563</v>
      </c>
      <c r="AD327" t="s">
        <v>2506</v>
      </c>
      <c r="AF327" s="566" t="s">
        <v>2506</v>
      </c>
      <c r="AG327" t="s">
        <v>2079</v>
      </c>
      <c r="AH327" t="s">
        <v>92</v>
      </c>
      <c r="AI327" t="s">
        <v>148</v>
      </c>
      <c r="AJ327" t="s">
        <v>115</v>
      </c>
      <c r="AK327" t="s">
        <v>201</v>
      </c>
      <c r="AL327" t="s">
        <v>76</v>
      </c>
      <c r="AM327" t="s">
        <v>77</v>
      </c>
      <c r="AN327" t="s">
        <v>78</v>
      </c>
      <c r="AO327">
        <v>1</v>
      </c>
      <c r="AP327">
        <v>2</v>
      </c>
      <c r="AQ327" t="s">
        <v>84</v>
      </c>
      <c r="AR327" t="s">
        <v>84</v>
      </c>
      <c r="AV327" t="s">
        <v>1802</v>
      </c>
      <c r="AW327" s="329" t="s">
        <v>2053</v>
      </c>
      <c r="AX327" s="329" t="s">
        <v>86</v>
      </c>
      <c r="AY327" s="329" t="s">
        <v>86</v>
      </c>
      <c r="AZ327" s="329" t="s">
        <v>86</v>
      </c>
      <c r="BA327" s="329" t="b">
        <v>1</v>
      </c>
      <c r="BB327" s="329" t="b">
        <v>1</v>
      </c>
      <c r="BC327" s="329" t="b">
        <v>1</v>
      </c>
      <c r="BD327" s="329" t="b">
        <v>1</v>
      </c>
      <c r="BE327" s="329" t="b">
        <v>1</v>
      </c>
      <c r="BF327" s="329" t="b">
        <v>1</v>
      </c>
      <c r="BG327" s="329" t="b">
        <v>1</v>
      </c>
      <c r="BH327" s="329" t="b">
        <v>1</v>
      </c>
      <c r="BI327" s="329" t="b">
        <v>1</v>
      </c>
      <c r="BJ327" s="329"/>
      <c r="BK327" s="329"/>
    </row>
    <row r="328" spans="1:64" ht="13">
      <c r="A328">
        <v>6</v>
      </c>
      <c r="B328" s="460">
        <v>510</v>
      </c>
      <c r="C328" t="s">
        <v>2144</v>
      </c>
      <c r="D328" t="s">
        <v>2708</v>
      </c>
      <c r="E328" t="s">
        <v>2709</v>
      </c>
      <c r="F328" t="s">
        <v>2668</v>
      </c>
      <c r="G328" t="s">
        <v>2153</v>
      </c>
      <c r="H328" t="s">
        <v>2154</v>
      </c>
      <c r="I328" t="s">
        <v>2155</v>
      </c>
      <c r="J328" t="s">
        <v>173</v>
      </c>
      <c r="K328" t="s">
        <v>73</v>
      </c>
      <c r="L328" t="s">
        <v>73</v>
      </c>
      <c r="M328" t="s">
        <v>119</v>
      </c>
      <c r="N328" t="s">
        <v>116</v>
      </c>
      <c r="O328" t="s">
        <v>76</v>
      </c>
      <c r="P328" t="s">
        <v>77</v>
      </c>
      <c r="Q328" t="s">
        <v>78</v>
      </c>
      <c r="R328" t="s">
        <v>91</v>
      </c>
      <c r="S328">
        <v>0.1</v>
      </c>
      <c r="T328">
        <v>2</v>
      </c>
      <c r="U328">
        <v>2</v>
      </c>
      <c r="V328">
        <v>0</v>
      </c>
      <c r="W328">
        <v>2</v>
      </c>
      <c r="X328" s="545">
        <v>4</v>
      </c>
      <c r="Y328">
        <v>4</v>
      </c>
      <c r="Z328">
        <v>16</v>
      </c>
      <c r="AA328" t="s">
        <v>2144</v>
      </c>
      <c r="AB328" t="s">
        <v>2708</v>
      </c>
      <c r="AC328" t="s">
        <v>2147</v>
      </c>
      <c r="AD328" t="s">
        <v>2710</v>
      </c>
      <c r="AF328" s="566" t="s">
        <v>2506</v>
      </c>
      <c r="AG328" t="s">
        <v>2156</v>
      </c>
      <c r="AH328" t="s">
        <v>84</v>
      </c>
      <c r="AI328" t="s">
        <v>85</v>
      </c>
      <c r="AJ328" t="s">
        <v>119</v>
      </c>
      <c r="AK328" t="s">
        <v>116</v>
      </c>
      <c r="AL328" t="s">
        <v>76</v>
      </c>
      <c r="AM328" t="s">
        <v>77</v>
      </c>
      <c r="AN328" t="s">
        <v>78</v>
      </c>
      <c r="AO328">
        <v>2</v>
      </c>
      <c r="AP328">
        <v>4</v>
      </c>
      <c r="AQ328" t="s">
        <v>84</v>
      </c>
      <c r="AR328" t="s">
        <v>84</v>
      </c>
      <c r="AS328" t="s">
        <v>2157</v>
      </c>
      <c r="AT328" t="s">
        <v>2150</v>
      </c>
      <c r="AV328" t="s">
        <v>2711</v>
      </c>
      <c r="AW328" s="329" t="s">
        <v>2144</v>
      </c>
      <c r="AX328" s="329" t="s">
        <v>86</v>
      </c>
      <c r="AY328" s="329" t="s">
        <v>86</v>
      </c>
      <c r="AZ328" s="329" t="s">
        <v>86</v>
      </c>
      <c r="BA328" s="329" t="b">
        <v>1</v>
      </c>
      <c r="BB328" s="329" t="b">
        <v>1</v>
      </c>
      <c r="BC328" s="329" t="b">
        <v>1</v>
      </c>
      <c r="BD328" s="329" t="b">
        <v>1</v>
      </c>
      <c r="BE328" s="329" t="b">
        <v>1</v>
      </c>
      <c r="BF328" s="329" t="b">
        <v>1</v>
      </c>
      <c r="BG328" s="329" t="b">
        <v>1</v>
      </c>
      <c r="BH328" s="329" t="b">
        <v>1</v>
      </c>
      <c r="BI328" s="329" t="b">
        <v>1</v>
      </c>
      <c r="BJ328" s="329" t="s">
        <v>86</v>
      </c>
      <c r="BK328" s="329" t="s">
        <v>86</v>
      </c>
      <c r="BL328" s="329" t="s">
        <v>86</v>
      </c>
    </row>
    <row r="329" spans="1:64" ht="13">
      <c r="A329">
        <v>6</v>
      </c>
      <c r="B329" s="460">
        <v>513</v>
      </c>
      <c r="C329" t="s">
        <v>2144</v>
      </c>
      <c r="D329" t="s">
        <v>2708</v>
      </c>
      <c r="E329" t="s">
        <v>2709</v>
      </c>
      <c r="F329" t="s">
        <v>2668</v>
      </c>
      <c r="G329" t="s">
        <v>2166</v>
      </c>
      <c r="H329" t="s">
        <v>2167</v>
      </c>
      <c r="I329" t="s">
        <v>2168</v>
      </c>
      <c r="J329" t="s">
        <v>173</v>
      </c>
      <c r="K329" t="s">
        <v>73</v>
      </c>
      <c r="L329" t="s">
        <v>73</v>
      </c>
      <c r="M329" t="s">
        <v>230</v>
      </c>
      <c r="N329" t="s">
        <v>116</v>
      </c>
      <c r="O329" t="s">
        <v>76</v>
      </c>
      <c r="P329" t="s">
        <v>77</v>
      </c>
      <c r="Q329" t="s">
        <v>78</v>
      </c>
      <c r="R329" t="s">
        <v>91</v>
      </c>
      <c r="S329">
        <v>0.1</v>
      </c>
      <c r="T329">
        <v>2</v>
      </c>
      <c r="U329">
        <v>2</v>
      </c>
      <c r="V329">
        <v>0</v>
      </c>
      <c r="W329">
        <v>2</v>
      </c>
      <c r="X329" s="545">
        <v>4</v>
      </c>
      <c r="Y329">
        <v>4</v>
      </c>
      <c r="Z329">
        <v>16</v>
      </c>
      <c r="AA329" t="s">
        <v>2147</v>
      </c>
      <c r="AB329" t="s">
        <v>2710</v>
      </c>
      <c r="AD329" t="s">
        <v>2506</v>
      </c>
      <c r="AF329" s="566" t="s">
        <v>2506</v>
      </c>
      <c r="AG329" t="s">
        <v>2169</v>
      </c>
      <c r="AH329" t="s">
        <v>84</v>
      </c>
      <c r="AI329" t="s">
        <v>85</v>
      </c>
      <c r="AJ329" t="s">
        <v>230</v>
      </c>
      <c r="AK329" t="s">
        <v>116</v>
      </c>
      <c r="AL329" t="s">
        <v>76</v>
      </c>
      <c r="AM329" t="s">
        <v>77</v>
      </c>
      <c r="AN329" t="s">
        <v>78</v>
      </c>
      <c r="AO329">
        <v>2</v>
      </c>
      <c r="AP329">
        <v>4</v>
      </c>
      <c r="AQ329" t="s">
        <v>84</v>
      </c>
      <c r="AR329" t="s">
        <v>84</v>
      </c>
      <c r="AS329" t="s">
        <v>2170</v>
      </c>
      <c r="AT329" t="s">
        <v>2150</v>
      </c>
      <c r="AV329" t="s">
        <v>2711</v>
      </c>
      <c r="AW329" s="329" t="s">
        <v>2144</v>
      </c>
      <c r="AX329" s="329" t="s">
        <v>86</v>
      </c>
      <c r="AY329" s="329" t="s">
        <v>86</v>
      </c>
      <c r="AZ329" s="329" t="s">
        <v>86</v>
      </c>
      <c r="BA329" s="329" t="b">
        <v>1</v>
      </c>
      <c r="BB329" s="329" t="b">
        <v>1</v>
      </c>
      <c r="BC329" s="329" t="b">
        <v>1</v>
      </c>
      <c r="BD329" s="329" t="b">
        <v>1</v>
      </c>
      <c r="BE329" s="329" t="b">
        <v>1</v>
      </c>
      <c r="BF329" s="329" t="b">
        <v>1</v>
      </c>
      <c r="BG329" s="329" t="b">
        <v>1</v>
      </c>
      <c r="BH329" s="329" t="b">
        <v>1</v>
      </c>
      <c r="BI329" s="329" t="b">
        <v>1</v>
      </c>
      <c r="BJ329" s="329" t="s">
        <v>86</v>
      </c>
      <c r="BK329" s="329" t="s">
        <v>86</v>
      </c>
      <c r="BL329" s="329" t="s">
        <v>86</v>
      </c>
    </row>
    <row r="330" spans="1:64" ht="13">
      <c r="A330">
        <v>6</v>
      </c>
      <c r="B330" s="460">
        <v>517</v>
      </c>
      <c r="C330" t="s">
        <v>2147</v>
      </c>
      <c r="D330" t="s">
        <v>2710</v>
      </c>
      <c r="E330" t="s">
        <v>2709</v>
      </c>
      <c r="F330" t="s">
        <v>2668</v>
      </c>
      <c r="G330" t="s">
        <v>2182</v>
      </c>
      <c r="H330" t="s">
        <v>2183</v>
      </c>
      <c r="I330" t="s">
        <v>2184</v>
      </c>
      <c r="J330" t="s">
        <v>173</v>
      </c>
      <c r="K330" t="s">
        <v>73</v>
      </c>
      <c r="L330" t="s">
        <v>73</v>
      </c>
      <c r="M330" t="s">
        <v>230</v>
      </c>
      <c r="N330" t="s">
        <v>116</v>
      </c>
      <c r="O330" t="s">
        <v>76</v>
      </c>
      <c r="P330" t="s">
        <v>77</v>
      </c>
      <c r="Q330" t="s">
        <v>78</v>
      </c>
      <c r="R330" t="s">
        <v>91</v>
      </c>
      <c r="S330">
        <v>0.1</v>
      </c>
      <c r="T330">
        <v>2</v>
      </c>
      <c r="U330">
        <v>2</v>
      </c>
      <c r="V330">
        <v>0</v>
      </c>
      <c r="W330">
        <v>2</v>
      </c>
      <c r="X330" s="545">
        <v>4</v>
      </c>
      <c r="Y330">
        <v>4</v>
      </c>
      <c r="Z330">
        <v>16</v>
      </c>
      <c r="AA330" t="s">
        <v>2147</v>
      </c>
      <c r="AB330" t="s">
        <v>2710</v>
      </c>
      <c r="AD330" t="s">
        <v>2506</v>
      </c>
      <c r="AF330" s="566" t="s">
        <v>2506</v>
      </c>
      <c r="AG330" t="s">
        <v>2185</v>
      </c>
      <c r="AH330" t="s">
        <v>84</v>
      </c>
      <c r="AI330" t="s">
        <v>85</v>
      </c>
      <c r="AJ330" t="s">
        <v>230</v>
      </c>
      <c r="AK330" t="s">
        <v>116</v>
      </c>
      <c r="AL330" t="s">
        <v>76</v>
      </c>
      <c r="AM330" t="s">
        <v>77</v>
      </c>
      <c r="AN330" t="s">
        <v>78</v>
      </c>
      <c r="AO330">
        <v>2</v>
      </c>
      <c r="AP330">
        <v>4</v>
      </c>
      <c r="AQ330" t="s">
        <v>84</v>
      </c>
      <c r="AR330" t="s">
        <v>84</v>
      </c>
      <c r="AS330" t="s">
        <v>2186</v>
      </c>
      <c r="AT330" t="s">
        <v>2150</v>
      </c>
      <c r="AV330" t="s">
        <v>2711</v>
      </c>
      <c r="AW330" s="329" t="s">
        <v>2147</v>
      </c>
      <c r="AX330" s="329" t="s">
        <v>86</v>
      </c>
      <c r="AY330" s="329" t="s">
        <v>86</v>
      </c>
      <c r="AZ330" s="329" t="s">
        <v>86</v>
      </c>
      <c r="BA330" s="329" t="b">
        <v>1</v>
      </c>
      <c r="BB330" s="329" t="b">
        <v>1</v>
      </c>
      <c r="BC330" s="329" t="b">
        <v>1</v>
      </c>
      <c r="BD330" s="329" t="b">
        <v>1</v>
      </c>
      <c r="BE330" s="329" t="b">
        <v>1</v>
      </c>
      <c r="BF330" s="329" t="b">
        <v>1</v>
      </c>
      <c r="BG330" s="329" t="b">
        <v>1</v>
      </c>
      <c r="BH330" s="329" t="b">
        <v>1</v>
      </c>
      <c r="BI330" s="329" t="b">
        <v>1</v>
      </c>
      <c r="BJ330" s="329" t="s">
        <v>86</v>
      </c>
      <c r="BK330" s="329" t="s">
        <v>86</v>
      </c>
      <c r="BL330" s="329" t="s">
        <v>86</v>
      </c>
    </row>
    <row r="331" spans="1:64" ht="13">
      <c r="A331">
        <v>6</v>
      </c>
      <c r="B331" s="460">
        <v>518</v>
      </c>
      <c r="C331" t="s">
        <v>2147</v>
      </c>
      <c r="D331" t="s">
        <v>2710</v>
      </c>
      <c r="E331" t="s">
        <v>2709</v>
      </c>
      <c r="F331" t="s">
        <v>2668</v>
      </c>
      <c r="G331" t="s">
        <v>2187</v>
      </c>
      <c r="H331" t="s">
        <v>2183</v>
      </c>
      <c r="I331" t="s">
        <v>2188</v>
      </c>
      <c r="J331" t="s">
        <v>173</v>
      </c>
      <c r="K331" t="s">
        <v>73</v>
      </c>
      <c r="L331" t="s">
        <v>73</v>
      </c>
      <c r="M331" t="s">
        <v>230</v>
      </c>
      <c r="N331" t="s">
        <v>116</v>
      </c>
      <c r="O331" t="s">
        <v>76</v>
      </c>
      <c r="P331" t="s">
        <v>77</v>
      </c>
      <c r="Q331" t="s">
        <v>78</v>
      </c>
      <c r="R331" t="s">
        <v>91</v>
      </c>
      <c r="S331">
        <v>0.1</v>
      </c>
      <c r="T331">
        <v>2</v>
      </c>
      <c r="U331">
        <v>2</v>
      </c>
      <c r="V331">
        <v>0</v>
      </c>
      <c r="W331">
        <v>2</v>
      </c>
      <c r="X331" s="545">
        <v>4</v>
      </c>
      <c r="Y331">
        <v>4</v>
      </c>
      <c r="Z331">
        <v>16</v>
      </c>
      <c r="AA331" t="s">
        <v>2147</v>
      </c>
      <c r="AB331" t="s">
        <v>2710</v>
      </c>
      <c r="AC331" t="s">
        <v>236</v>
      </c>
      <c r="AD331" t="s">
        <v>2529</v>
      </c>
      <c r="AF331" s="566" t="s">
        <v>2506</v>
      </c>
      <c r="AG331" t="s">
        <v>2189</v>
      </c>
      <c r="AH331" t="s">
        <v>84</v>
      </c>
      <c r="AI331" t="s">
        <v>85</v>
      </c>
      <c r="AJ331" t="s">
        <v>230</v>
      </c>
      <c r="AK331" t="s">
        <v>116</v>
      </c>
      <c r="AL331" t="s">
        <v>76</v>
      </c>
      <c r="AM331" t="s">
        <v>77</v>
      </c>
      <c r="AN331" t="s">
        <v>78</v>
      </c>
      <c r="AO331">
        <v>2</v>
      </c>
      <c r="AP331">
        <v>4</v>
      </c>
      <c r="AQ331" t="s">
        <v>84</v>
      </c>
      <c r="AR331" t="s">
        <v>84</v>
      </c>
      <c r="AS331" t="s">
        <v>2190</v>
      </c>
      <c r="AT331" t="s">
        <v>2150</v>
      </c>
      <c r="AV331" t="s">
        <v>2711</v>
      </c>
      <c r="AW331" s="329" t="s">
        <v>2147</v>
      </c>
      <c r="AX331" s="329" t="s">
        <v>86</v>
      </c>
      <c r="AY331" s="329" t="s">
        <v>86</v>
      </c>
      <c r="AZ331" s="329" t="s">
        <v>86</v>
      </c>
      <c r="BA331" s="329" t="b">
        <v>1</v>
      </c>
      <c r="BB331" s="329" t="b">
        <v>1</v>
      </c>
      <c r="BC331" s="329" t="b">
        <v>1</v>
      </c>
      <c r="BD331" s="329" t="b">
        <v>1</v>
      </c>
      <c r="BE331" s="329" t="b">
        <v>1</v>
      </c>
      <c r="BF331" s="329" t="b">
        <v>1</v>
      </c>
      <c r="BG331" s="329" t="b">
        <v>1</v>
      </c>
      <c r="BH331" s="329" t="b">
        <v>1</v>
      </c>
      <c r="BI331" s="329" t="b">
        <v>1</v>
      </c>
      <c r="BJ331" s="329" t="s">
        <v>86</v>
      </c>
      <c r="BK331" s="329" t="s">
        <v>86</v>
      </c>
      <c r="BL331" s="329" t="s">
        <v>86</v>
      </c>
    </row>
    <row r="332" spans="1:64" ht="13">
      <c r="A332">
        <v>6</v>
      </c>
      <c r="B332" s="460">
        <v>519</v>
      </c>
      <c r="C332" t="s">
        <v>2147</v>
      </c>
      <c r="D332" t="s">
        <v>2710</v>
      </c>
      <c r="E332" t="s">
        <v>2709</v>
      </c>
      <c r="F332" t="s">
        <v>2668</v>
      </c>
      <c r="G332" t="s">
        <v>2191</v>
      </c>
      <c r="H332" t="s">
        <v>2183</v>
      </c>
      <c r="I332" t="s">
        <v>2184</v>
      </c>
      <c r="J332" t="s">
        <v>173</v>
      </c>
      <c r="K332" t="s">
        <v>73</v>
      </c>
      <c r="L332" t="s">
        <v>73</v>
      </c>
      <c r="M332" t="s">
        <v>230</v>
      </c>
      <c r="N332" t="s">
        <v>116</v>
      </c>
      <c r="O332" t="s">
        <v>76</v>
      </c>
      <c r="P332" t="s">
        <v>77</v>
      </c>
      <c r="Q332" t="s">
        <v>78</v>
      </c>
      <c r="R332" t="s">
        <v>91</v>
      </c>
      <c r="S332">
        <v>0.1</v>
      </c>
      <c r="T332">
        <v>2</v>
      </c>
      <c r="U332">
        <v>2</v>
      </c>
      <c r="V332">
        <v>0</v>
      </c>
      <c r="W332">
        <v>2</v>
      </c>
      <c r="X332" s="545">
        <v>4</v>
      </c>
      <c r="Y332">
        <v>4</v>
      </c>
      <c r="Z332">
        <v>16</v>
      </c>
      <c r="AA332" t="s">
        <v>2147</v>
      </c>
      <c r="AB332" t="s">
        <v>2710</v>
      </c>
      <c r="AD332" t="s">
        <v>2506</v>
      </c>
      <c r="AF332" s="566" t="s">
        <v>2506</v>
      </c>
      <c r="AG332" t="s">
        <v>2192</v>
      </c>
      <c r="AH332" t="s">
        <v>84</v>
      </c>
      <c r="AI332" t="s">
        <v>85</v>
      </c>
      <c r="AJ332" t="s">
        <v>230</v>
      </c>
      <c r="AK332" t="s">
        <v>116</v>
      </c>
      <c r="AL332" t="s">
        <v>76</v>
      </c>
      <c r="AM332" t="s">
        <v>77</v>
      </c>
      <c r="AN332" t="s">
        <v>78</v>
      </c>
      <c r="AO332">
        <v>2</v>
      </c>
      <c r="AP332">
        <v>4</v>
      </c>
      <c r="AQ332" t="s">
        <v>84</v>
      </c>
      <c r="AR332" t="s">
        <v>84</v>
      </c>
      <c r="AS332" t="s">
        <v>2186</v>
      </c>
      <c r="AT332" t="s">
        <v>2150</v>
      </c>
      <c r="AV332" t="s">
        <v>2711</v>
      </c>
      <c r="AW332" s="329" t="s">
        <v>2147</v>
      </c>
      <c r="AX332" s="329" t="s">
        <v>86</v>
      </c>
      <c r="AY332" s="329" t="s">
        <v>86</v>
      </c>
      <c r="AZ332" s="329" t="s">
        <v>86</v>
      </c>
      <c r="BA332" s="329" t="b">
        <v>1</v>
      </c>
      <c r="BB332" s="329" t="b">
        <v>1</v>
      </c>
      <c r="BC332" s="329" t="b">
        <v>1</v>
      </c>
      <c r="BD332" s="329" t="b">
        <v>1</v>
      </c>
      <c r="BE332" s="329" t="b">
        <v>1</v>
      </c>
      <c r="BF332" s="329" t="b">
        <v>1</v>
      </c>
      <c r="BG332" s="329" t="b">
        <v>1</v>
      </c>
      <c r="BH332" s="329" t="b">
        <v>1</v>
      </c>
      <c r="BI332" s="329" t="b">
        <v>1</v>
      </c>
      <c r="BJ332" s="329" t="s">
        <v>86</v>
      </c>
      <c r="BK332" s="329" t="s">
        <v>86</v>
      </c>
      <c r="BL332" s="329" t="s">
        <v>86</v>
      </c>
    </row>
    <row r="333" spans="1:64" ht="13">
      <c r="A333">
        <v>6</v>
      </c>
      <c r="B333" s="460">
        <v>520</v>
      </c>
      <c r="C333" t="s">
        <v>2147</v>
      </c>
      <c r="D333" t="s">
        <v>2710</v>
      </c>
      <c r="E333" t="s">
        <v>2709</v>
      </c>
      <c r="F333" t="s">
        <v>2668</v>
      </c>
      <c r="G333" t="s">
        <v>2193</v>
      </c>
      <c r="H333" t="s">
        <v>2194</v>
      </c>
      <c r="I333" t="s">
        <v>2195</v>
      </c>
      <c r="J333" t="s">
        <v>71</v>
      </c>
      <c r="K333" t="s">
        <v>73</v>
      </c>
      <c r="L333" t="s">
        <v>73</v>
      </c>
      <c r="M333" t="s">
        <v>230</v>
      </c>
      <c r="N333" t="s">
        <v>116</v>
      </c>
      <c r="O333" t="s">
        <v>76</v>
      </c>
      <c r="P333" t="s">
        <v>77</v>
      </c>
      <c r="Q333" t="s">
        <v>78</v>
      </c>
      <c r="R333" t="s">
        <v>91</v>
      </c>
      <c r="S333">
        <v>0.1</v>
      </c>
      <c r="T333">
        <v>2</v>
      </c>
      <c r="U333">
        <v>2</v>
      </c>
      <c r="V333">
        <v>0</v>
      </c>
      <c r="W333">
        <v>2</v>
      </c>
      <c r="X333" s="545">
        <v>4</v>
      </c>
      <c r="Y333">
        <v>4</v>
      </c>
      <c r="Z333">
        <v>16</v>
      </c>
      <c r="AA333" t="s">
        <v>2147</v>
      </c>
      <c r="AB333" t="s">
        <v>2710</v>
      </c>
      <c r="AD333" t="s">
        <v>2506</v>
      </c>
      <c r="AF333" s="566" t="s">
        <v>2506</v>
      </c>
      <c r="AG333" t="s">
        <v>2196</v>
      </c>
      <c r="AH333" t="s">
        <v>84</v>
      </c>
      <c r="AI333" t="s">
        <v>85</v>
      </c>
      <c r="AJ333" t="s">
        <v>230</v>
      </c>
      <c r="AK333" t="s">
        <v>116</v>
      </c>
      <c r="AL333" t="s">
        <v>76</v>
      </c>
      <c r="AM333" t="s">
        <v>77</v>
      </c>
      <c r="AN333" t="s">
        <v>78</v>
      </c>
      <c r="AO333">
        <v>2</v>
      </c>
      <c r="AP333">
        <v>4</v>
      </c>
      <c r="AQ333" t="s">
        <v>84</v>
      </c>
      <c r="AR333" t="s">
        <v>84</v>
      </c>
      <c r="AS333" t="s">
        <v>2197</v>
      </c>
      <c r="AT333" t="s">
        <v>2150</v>
      </c>
      <c r="AV333" t="s">
        <v>2711</v>
      </c>
      <c r="AW333" s="329" t="s">
        <v>2147</v>
      </c>
      <c r="AX333" s="329" t="s">
        <v>86</v>
      </c>
      <c r="AY333" s="329" t="s">
        <v>86</v>
      </c>
      <c r="AZ333" s="329" t="s">
        <v>86</v>
      </c>
      <c r="BA333" s="329" t="b">
        <v>1</v>
      </c>
      <c r="BB333" s="329" t="b">
        <v>1</v>
      </c>
      <c r="BC333" s="329" t="b">
        <v>1</v>
      </c>
      <c r="BD333" s="329" t="b">
        <v>1</v>
      </c>
      <c r="BE333" s="329" t="b">
        <v>1</v>
      </c>
      <c r="BF333" s="329" t="b">
        <v>1</v>
      </c>
      <c r="BG333" s="329" t="b">
        <v>1</v>
      </c>
      <c r="BH333" s="329" t="b">
        <v>1</v>
      </c>
      <c r="BI333" s="329" t="b">
        <v>1</v>
      </c>
      <c r="BJ333" s="329" t="s">
        <v>86</v>
      </c>
      <c r="BK333" s="329" t="s">
        <v>86</v>
      </c>
      <c r="BL333" s="329" t="s">
        <v>86</v>
      </c>
    </row>
    <row r="334" spans="1:64" ht="13">
      <c r="A334">
        <v>6</v>
      </c>
      <c r="B334" s="460">
        <v>521</v>
      </c>
      <c r="C334" t="s">
        <v>2147</v>
      </c>
      <c r="D334" t="s">
        <v>2710</v>
      </c>
      <c r="E334" t="s">
        <v>2709</v>
      </c>
      <c r="F334" t="s">
        <v>2668</v>
      </c>
      <c r="G334" t="s">
        <v>2198</v>
      </c>
      <c r="H334" t="s">
        <v>2194</v>
      </c>
      <c r="I334" t="s">
        <v>2199</v>
      </c>
      <c r="J334" t="s">
        <v>71</v>
      </c>
      <c r="K334" t="s">
        <v>73</v>
      </c>
      <c r="L334" t="s">
        <v>73</v>
      </c>
      <c r="M334" t="s">
        <v>230</v>
      </c>
      <c r="N334" t="s">
        <v>116</v>
      </c>
      <c r="O334" t="s">
        <v>76</v>
      </c>
      <c r="P334" t="s">
        <v>77</v>
      </c>
      <c r="Q334" t="s">
        <v>78</v>
      </c>
      <c r="R334" t="s">
        <v>91</v>
      </c>
      <c r="S334">
        <v>0.1</v>
      </c>
      <c r="T334">
        <v>2</v>
      </c>
      <c r="U334">
        <v>2</v>
      </c>
      <c r="V334">
        <v>0</v>
      </c>
      <c r="W334">
        <v>2</v>
      </c>
      <c r="X334" s="545">
        <v>4</v>
      </c>
      <c r="Y334">
        <v>4</v>
      </c>
      <c r="Z334">
        <v>16</v>
      </c>
      <c r="AB334" t="s">
        <v>2506</v>
      </c>
      <c r="AD334" t="s">
        <v>2506</v>
      </c>
      <c r="AF334" s="566" t="s">
        <v>2506</v>
      </c>
      <c r="AG334" t="s">
        <v>2196</v>
      </c>
      <c r="AH334" t="s">
        <v>84</v>
      </c>
      <c r="AI334" t="s">
        <v>85</v>
      </c>
      <c r="AJ334" t="s">
        <v>230</v>
      </c>
      <c r="AK334" t="s">
        <v>116</v>
      </c>
      <c r="AL334" t="s">
        <v>76</v>
      </c>
      <c r="AM334" t="s">
        <v>77</v>
      </c>
      <c r="AN334" t="s">
        <v>78</v>
      </c>
      <c r="AO334">
        <v>2</v>
      </c>
      <c r="AP334">
        <v>4</v>
      </c>
      <c r="AQ334" t="s">
        <v>84</v>
      </c>
      <c r="AR334" t="s">
        <v>84</v>
      </c>
      <c r="AS334" t="s">
        <v>2197</v>
      </c>
      <c r="AT334" t="s">
        <v>2150</v>
      </c>
      <c r="AV334" t="s">
        <v>2711</v>
      </c>
      <c r="AW334" s="329" t="s">
        <v>2147</v>
      </c>
      <c r="AX334" s="329" t="s">
        <v>86</v>
      </c>
      <c r="AY334" s="329" t="s">
        <v>86</v>
      </c>
      <c r="AZ334" s="329" t="s">
        <v>86</v>
      </c>
      <c r="BA334" s="329" t="b">
        <v>1</v>
      </c>
      <c r="BB334" s="329" t="b">
        <v>1</v>
      </c>
      <c r="BC334" s="329" t="b">
        <v>1</v>
      </c>
      <c r="BD334" s="329" t="b">
        <v>1</v>
      </c>
      <c r="BE334" s="329" t="b">
        <v>1</v>
      </c>
      <c r="BF334" s="329" t="b">
        <v>1</v>
      </c>
      <c r="BG334" s="329" t="b">
        <v>1</v>
      </c>
      <c r="BH334" s="329" t="b">
        <v>1</v>
      </c>
      <c r="BI334" s="329" t="b">
        <v>1</v>
      </c>
      <c r="BJ334" s="329" t="s">
        <v>86</v>
      </c>
      <c r="BK334" s="329" t="s">
        <v>86</v>
      </c>
      <c r="BL334" s="329" t="s">
        <v>86</v>
      </c>
    </row>
    <row r="335" spans="1:64" ht="13">
      <c r="A335">
        <v>6</v>
      </c>
      <c r="B335" s="460">
        <v>522</v>
      </c>
      <c r="C335" t="s">
        <v>2147</v>
      </c>
      <c r="D335" t="s">
        <v>2710</v>
      </c>
      <c r="E335" t="s">
        <v>2709</v>
      </c>
      <c r="F335" t="s">
        <v>2668</v>
      </c>
      <c r="G335" t="s">
        <v>2200</v>
      </c>
      <c r="H335" t="s">
        <v>2194</v>
      </c>
      <c r="I335" t="s">
        <v>2201</v>
      </c>
      <c r="J335" t="s">
        <v>71</v>
      </c>
      <c r="K335" t="s">
        <v>73</v>
      </c>
      <c r="L335" t="s">
        <v>73</v>
      </c>
      <c r="M335" t="s">
        <v>230</v>
      </c>
      <c r="N335" t="s">
        <v>116</v>
      </c>
      <c r="O335" t="s">
        <v>76</v>
      </c>
      <c r="P335" t="s">
        <v>77</v>
      </c>
      <c r="Q335" t="s">
        <v>78</v>
      </c>
      <c r="R335" t="s">
        <v>91</v>
      </c>
      <c r="S335">
        <v>0.1</v>
      </c>
      <c r="T335">
        <v>2</v>
      </c>
      <c r="U335">
        <v>2</v>
      </c>
      <c r="V335">
        <v>0</v>
      </c>
      <c r="W335">
        <v>2</v>
      </c>
      <c r="X335" s="545">
        <v>4</v>
      </c>
      <c r="Y335">
        <v>4</v>
      </c>
      <c r="Z335">
        <v>16</v>
      </c>
      <c r="AA335" t="s">
        <v>444</v>
      </c>
      <c r="AB335" t="s">
        <v>2539</v>
      </c>
      <c r="AD335" t="s">
        <v>2506</v>
      </c>
      <c r="AF335" s="566" t="s">
        <v>2506</v>
      </c>
      <c r="AG335" t="s">
        <v>2196</v>
      </c>
      <c r="AH335" t="s">
        <v>84</v>
      </c>
      <c r="AI335" t="s">
        <v>85</v>
      </c>
      <c r="AJ335" t="s">
        <v>230</v>
      </c>
      <c r="AK335" t="s">
        <v>116</v>
      </c>
      <c r="AL335" t="s">
        <v>76</v>
      </c>
      <c r="AM335" t="s">
        <v>77</v>
      </c>
      <c r="AN335" t="s">
        <v>78</v>
      </c>
      <c r="AO335">
        <v>2</v>
      </c>
      <c r="AP335">
        <v>4</v>
      </c>
      <c r="AQ335" t="s">
        <v>84</v>
      </c>
      <c r="AR335" t="s">
        <v>84</v>
      </c>
      <c r="AS335" t="s">
        <v>2197</v>
      </c>
      <c r="AT335" t="s">
        <v>2150</v>
      </c>
      <c r="AV335" t="s">
        <v>2711</v>
      </c>
      <c r="AW335" s="329" t="s">
        <v>2147</v>
      </c>
      <c r="AX335" s="329" t="s">
        <v>86</v>
      </c>
      <c r="AY335" s="329" t="s">
        <v>86</v>
      </c>
      <c r="AZ335" s="329" t="s">
        <v>86</v>
      </c>
      <c r="BA335" s="329" t="b">
        <v>1</v>
      </c>
      <c r="BB335" s="329" t="b">
        <v>1</v>
      </c>
      <c r="BC335" s="329" t="b">
        <v>1</v>
      </c>
      <c r="BD335" s="329" t="b">
        <v>1</v>
      </c>
      <c r="BE335" s="329" t="b">
        <v>1</v>
      </c>
      <c r="BF335" s="329" t="b">
        <v>1</v>
      </c>
      <c r="BG335" s="329" t="b">
        <v>1</v>
      </c>
      <c r="BH335" s="329" t="b">
        <v>1</v>
      </c>
      <c r="BI335" s="329" t="b">
        <v>1</v>
      </c>
      <c r="BJ335" s="329" t="s">
        <v>86</v>
      </c>
      <c r="BK335" s="329" t="s">
        <v>86</v>
      </c>
      <c r="BL335" s="329" t="s">
        <v>86</v>
      </c>
    </row>
    <row r="336" spans="1:64" ht="13">
      <c r="A336">
        <v>6</v>
      </c>
      <c r="B336" s="460">
        <v>595</v>
      </c>
      <c r="C336" t="s">
        <v>2406</v>
      </c>
      <c r="D336" t="s">
        <v>2762</v>
      </c>
      <c r="E336" t="s">
        <v>612</v>
      </c>
      <c r="F336" t="s">
        <v>2646</v>
      </c>
      <c r="G336" t="s">
        <v>2407</v>
      </c>
      <c r="H336" t="s">
        <v>2408</v>
      </c>
      <c r="I336" t="s">
        <v>2409</v>
      </c>
      <c r="J336" t="s">
        <v>103</v>
      </c>
      <c r="K336" t="s">
        <v>953</v>
      </c>
      <c r="L336" t="s">
        <v>953</v>
      </c>
      <c r="M336" t="s">
        <v>119</v>
      </c>
      <c r="N336" t="s">
        <v>133</v>
      </c>
      <c r="O336" t="s">
        <v>76</v>
      </c>
      <c r="P336" t="s">
        <v>77</v>
      </c>
      <c r="Q336" t="s">
        <v>78</v>
      </c>
      <c r="R336" t="s">
        <v>91</v>
      </c>
      <c r="T336">
        <v>4</v>
      </c>
      <c r="U336">
        <v>4</v>
      </c>
      <c r="V336">
        <v>0</v>
      </c>
      <c r="W336">
        <v>1</v>
      </c>
      <c r="X336" s="545">
        <v>4</v>
      </c>
      <c r="Y336">
        <v>4</v>
      </c>
      <c r="Z336">
        <v>16</v>
      </c>
      <c r="AA336" t="s">
        <v>2406</v>
      </c>
      <c r="AB336" t="s">
        <v>2762</v>
      </c>
      <c r="AC336" t="s">
        <v>2410</v>
      </c>
      <c r="AD336" t="s">
        <v>2750</v>
      </c>
      <c r="AF336" s="566" t="s">
        <v>2506</v>
      </c>
      <c r="AG336" t="s">
        <v>2411</v>
      </c>
      <c r="AH336" t="s">
        <v>84</v>
      </c>
      <c r="AI336" t="s">
        <v>2412</v>
      </c>
      <c r="AJ336" t="s">
        <v>119</v>
      </c>
      <c r="AK336" t="s">
        <v>201</v>
      </c>
      <c r="AL336" t="s">
        <v>76</v>
      </c>
      <c r="AM336" t="s">
        <v>77</v>
      </c>
      <c r="AN336" t="s">
        <v>78</v>
      </c>
      <c r="AO336">
        <v>1</v>
      </c>
      <c r="AP336">
        <v>4</v>
      </c>
      <c r="AQ336" t="s">
        <v>92</v>
      </c>
      <c r="AR336" t="s">
        <v>84</v>
      </c>
      <c r="AW336" s="329"/>
      <c r="AX336" s="329"/>
      <c r="AY336" s="329"/>
      <c r="AZ336" s="329"/>
      <c r="BA336" s="329"/>
      <c r="BB336" s="329"/>
      <c r="BC336" s="329"/>
      <c r="BD336" s="329"/>
      <c r="BE336" s="329"/>
      <c r="BF336" s="329"/>
      <c r="BG336" s="329"/>
      <c r="BH336" s="329"/>
      <c r="BI336" s="329"/>
      <c r="BJ336" s="329"/>
      <c r="BK336" s="329"/>
      <c r="BL336" s="329"/>
    </row>
    <row r="337" spans="1:64" ht="13">
      <c r="A337">
        <v>6</v>
      </c>
      <c r="B337" s="460">
        <v>596</v>
      </c>
      <c r="C337" t="s">
        <v>2406</v>
      </c>
      <c r="D337" t="s">
        <v>2762</v>
      </c>
      <c r="E337" t="s">
        <v>612</v>
      </c>
      <c r="F337" t="s">
        <v>2646</v>
      </c>
      <c r="G337" t="s">
        <v>2413</v>
      </c>
      <c r="H337" t="s">
        <v>2414</v>
      </c>
      <c r="I337" t="s">
        <v>2409</v>
      </c>
      <c r="J337" t="s">
        <v>103</v>
      </c>
      <c r="K337" t="s">
        <v>953</v>
      </c>
      <c r="L337" t="s">
        <v>953</v>
      </c>
      <c r="M337" t="s">
        <v>119</v>
      </c>
      <c r="N337" t="s">
        <v>133</v>
      </c>
      <c r="O337" t="s">
        <v>76</v>
      </c>
      <c r="P337" t="s">
        <v>77</v>
      </c>
      <c r="Q337" t="s">
        <v>78</v>
      </c>
      <c r="R337" t="s">
        <v>91</v>
      </c>
      <c r="T337">
        <v>4</v>
      </c>
      <c r="U337">
        <v>4</v>
      </c>
      <c r="V337">
        <v>0</v>
      </c>
      <c r="W337">
        <v>1</v>
      </c>
      <c r="X337" s="545">
        <v>4</v>
      </c>
      <c r="Y337">
        <v>4</v>
      </c>
      <c r="Z337">
        <v>16</v>
      </c>
      <c r="AA337" t="s">
        <v>2406</v>
      </c>
      <c r="AB337" t="s">
        <v>2762</v>
      </c>
      <c r="AC337" t="s">
        <v>2410</v>
      </c>
      <c r="AD337" t="s">
        <v>2750</v>
      </c>
      <c r="AF337" s="566" t="s">
        <v>2506</v>
      </c>
      <c r="AG337" t="s">
        <v>2411</v>
      </c>
      <c r="AH337" t="s">
        <v>84</v>
      </c>
      <c r="AI337" t="s">
        <v>2412</v>
      </c>
      <c r="AJ337" t="s">
        <v>119</v>
      </c>
      <c r="AK337" t="s">
        <v>201</v>
      </c>
      <c r="AL337" t="s">
        <v>76</v>
      </c>
      <c r="AM337" t="s">
        <v>77</v>
      </c>
      <c r="AN337" t="s">
        <v>78</v>
      </c>
      <c r="AO337">
        <v>1</v>
      </c>
      <c r="AP337">
        <v>4</v>
      </c>
      <c r="AQ337" t="s">
        <v>92</v>
      </c>
      <c r="AR337" t="s">
        <v>84</v>
      </c>
      <c r="AW337" s="329"/>
      <c r="AX337" s="329"/>
      <c r="AY337" s="329"/>
      <c r="AZ337" s="329"/>
      <c r="BA337" s="329"/>
      <c r="BB337" s="329"/>
      <c r="BC337" s="329"/>
      <c r="BD337" s="329"/>
      <c r="BE337" s="329"/>
      <c r="BF337" s="329"/>
      <c r="BG337" s="329"/>
      <c r="BH337" s="329"/>
      <c r="BI337" s="329"/>
      <c r="BJ337" s="329"/>
      <c r="BK337" s="329"/>
      <c r="BL337" s="329"/>
    </row>
    <row r="338" spans="1:64" ht="13">
      <c r="A338">
        <v>6</v>
      </c>
      <c r="B338" s="460">
        <v>620</v>
      </c>
      <c r="C338" t="s">
        <v>216</v>
      </c>
      <c r="D338" t="s">
        <v>2716</v>
      </c>
      <c r="E338" t="s">
        <v>2686</v>
      </c>
      <c r="F338" t="s">
        <v>2677</v>
      </c>
      <c r="G338" t="s">
        <v>2532</v>
      </c>
      <c r="H338" t="s">
        <v>2533</v>
      </c>
      <c r="I338" t="s">
        <v>2534</v>
      </c>
      <c r="J338" t="s">
        <v>71</v>
      </c>
      <c r="K338" t="s">
        <v>73</v>
      </c>
      <c r="L338" t="s">
        <v>127</v>
      </c>
      <c r="M338" t="s">
        <v>350</v>
      </c>
      <c r="N338" t="s">
        <v>301</v>
      </c>
      <c r="O338" t="s">
        <v>76</v>
      </c>
      <c r="P338" t="s">
        <v>77</v>
      </c>
      <c r="Q338" t="s">
        <v>78</v>
      </c>
      <c r="R338" t="s">
        <v>410</v>
      </c>
      <c r="S338">
        <v>0.1</v>
      </c>
      <c r="T338">
        <v>2</v>
      </c>
      <c r="U338">
        <v>1</v>
      </c>
      <c r="V338">
        <v>0</v>
      </c>
      <c r="W338">
        <v>4</v>
      </c>
      <c r="X338" s="545">
        <v>2</v>
      </c>
      <c r="Y338">
        <v>8</v>
      </c>
      <c r="Z338">
        <v>16</v>
      </c>
      <c r="AA338" t="s">
        <v>216</v>
      </c>
      <c r="AB338" t="s">
        <v>2716</v>
      </c>
      <c r="AD338" t="s">
        <v>2506</v>
      </c>
      <c r="AF338" s="566" t="s">
        <v>2506</v>
      </c>
      <c r="AG338" t="s">
        <v>2540</v>
      </c>
      <c r="AH338" t="s">
        <v>84</v>
      </c>
      <c r="AI338" t="s">
        <v>2541</v>
      </c>
      <c r="AJ338" t="s">
        <v>119</v>
      </c>
      <c r="AK338" t="s">
        <v>201</v>
      </c>
      <c r="AL338" t="s">
        <v>76</v>
      </c>
      <c r="AM338" t="s">
        <v>77</v>
      </c>
      <c r="AN338" t="s">
        <v>78</v>
      </c>
      <c r="AO338">
        <v>1</v>
      </c>
      <c r="AP338">
        <v>1</v>
      </c>
      <c r="AQ338" t="s">
        <v>84</v>
      </c>
      <c r="AR338" t="s">
        <v>92</v>
      </c>
      <c r="AT338" t="s">
        <v>2542</v>
      </c>
      <c r="AV338" t="s">
        <v>216</v>
      </c>
      <c r="AW338" s="329" t="s">
        <v>216</v>
      </c>
      <c r="AX338" s="329" t="s">
        <v>86</v>
      </c>
      <c r="AY338" s="329" t="s">
        <v>86</v>
      </c>
      <c r="AZ338" s="329" t="s">
        <v>86</v>
      </c>
      <c r="BA338" s="329" t="b">
        <v>1</v>
      </c>
      <c r="BB338" s="329" t="b">
        <v>1</v>
      </c>
      <c r="BC338" s="329" t="b">
        <v>1</v>
      </c>
      <c r="BD338" s="329" t="b">
        <v>1</v>
      </c>
      <c r="BE338" s="329" t="b">
        <v>1</v>
      </c>
      <c r="BF338" s="329" t="b">
        <v>1</v>
      </c>
      <c r="BG338" s="329" t="b">
        <v>1</v>
      </c>
      <c r="BH338" s="329" t="b">
        <v>1</v>
      </c>
      <c r="BI338" s="329" t="b">
        <v>1</v>
      </c>
      <c r="BJ338" s="329" t="s">
        <v>2716</v>
      </c>
      <c r="BK338" s="329" t="s">
        <v>86</v>
      </c>
      <c r="BL338" s="329" t="s">
        <v>86</v>
      </c>
    </row>
    <row r="339" spans="1:64" ht="13">
      <c r="A339">
        <v>6</v>
      </c>
      <c r="B339" s="460">
        <v>637</v>
      </c>
      <c r="C339" t="s">
        <v>245</v>
      </c>
      <c r="D339" t="s">
        <v>2763</v>
      </c>
      <c r="E339" t="s">
        <v>2686</v>
      </c>
      <c r="F339" t="s">
        <v>2677</v>
      </c>
      <c r="G339" t="s">
        <v>2703</v>
      </c>
      <c r="H339" t="s">
        <v>2690</v>
      </c>
      <c r="I339" t="s">
        <v>2704</v>
      </c>
      <c r="J339" t="s">
        <v>71</v>
      </c>
      <c r="K339" t="s">
        <v>73</v>
      </c>
      <c r="L339" t="s">
        <v>73</v>
      </c>
      <c r="M339" t="s">
        <v>119</v>
      </c>
      <c r="N339" t="s">
        <v>201</v>
      </c>
      <c r="O339" t="s">
        <v>174</v>
      </c>
      <c r="P339" t="s">
        <v>77</v>
      </c>
      <c r="Q339" t="s">
        <v>78</v>
      </c>
      <c r="R339" t="s">
        <v>410</v>
      </c>
      <c r="S339">
        <v>0.1</v>
      </c>
      <c r="T339">
        <v>2</v>
      </c>
      <c r="U339">
        <v>2</v>
      </c>
      <c r="V339">
        <v>4</v>
      </c>
      <c r="W339">
        <v>4</v>
      </c>
      <c r="X339" s="545">
        <v>2</v>
      </c>
      <c r="Y339">
        <v>8</v>
      </c>
      <c r="Z339">
        <v>16</v>
      </c>
      <c r="AA339" t="s">
        <v>245</v>
      </c>
      <c r="AB339" t="s">
        <v>2763</v>
      </c>
      <c r="AC339" t="s">
        <v>2666</v>
      </c>
      <c r="AD339" t="s">
        <v>2764</v>
      </c>
      <c r="AE339" t="s">
        <v>2692</v>
      </c>
      <c r="AF339" s="566" t="s">
        <v>2765</v>
      </c>
      <c r="AG339" t="s">
        <v>2411</v>
      </c>
      <c r="AH339" t="s">
        <v>84</v>
      </c>
      <c r="AI339" t="s">
        <v>2693</v>
      </c>
      <c r="AJ339" t="s">
        <v>119</v>
      </c>
      <c r="AK339" t="s">
        <v>201</v>
      </c>
      <c r="AL339" t="s">
        <v>76</v>
      </c>
      <c r="AM339" t="s">
        <v>77</v>
      </c>
      <c r="AN339" t="s">
        <v>78</v>
      </c>
      <c r="AO339">
        <v>1</v>
      </c>
      <c r="AP339">
        <v>2</v>
      </c>
      <c r="AR339" t="s">
        <v>84</v>
      </c>
      <c r="AS339" t="s">
        <v>2707</v>
      </c>
      <c r="AV339" t="s">
        <v>245</v>
      </c>
      <c r="AW339" s="329" t="s">
        <v>245</v>
      </c>
      <c r="AX339" s="329" t="s">
        <v>86</v>
      </c>
      <c r="AY339" s="329" t="s">
        <v>86</v>
      </c>
      <c r="AZ339" s="329" t="s">
        <v>86</v>
      </c>
      <c r="BA339" s="329" t="b">
        <v>1</v>
      </c>
      <c r="BB339" s="329" t="b">
        <v>1</v>
      </c>
      <c r="BC339" s="329" t="b">
        <v>1</v>
      </c>
      <c r="BD339" s="329" t="b">
        <v>1</v>
      </c>
      <c r="BE339" s="329" t="b">
        <v>1</v>
      </c>
      <c r="BF339" s="329" t="b">
        <v>1</v>
      </c>
      <c r="BG339" s="329" t="b">
        <v>1</v>
      </c>
      <c r="BH339" s="329" t="b">
        <v>1</v>
      </c>
      <c r="BI339" s="329" t="b">
        <v>1</v>
      </c>
      <c r="BJ339" s="329" t="s">
        <v>2763</v>
      </c>
      <c r="BK339" s="329" t="s">
        <v>2764</v>
      </c>
      <c r="BL339" s="329" t="s">
        <v>2765</v>
      </c>
    </row>
    <row r="340" spans="1:64" ht="13">
      <c r="A340">
        <v>5</v>
      </c>
      <c r="B340" s="460">
        <v>30</v>
      </c>
      <c r="C340" t="s">
        <v>185</v>
      </c>
      <c r="D340" t="s">
        <v>2626</v>
      </c>
      <c r="F340" t="s">
        <v>2505</v>
      </c>
      <c r="G340" t="s">
        <v>191</v>
      </c>
      <c r="H340" t="s">
        <v>192</v>
      </c>
      <c r="I340" t="s">
        <v>193</v>
      </c>
      <c r="J340" t="s">
        <v>71</v>
      </c>
      <c r="K340" t="s">
        <v>127</v>
      </c>
      <c r="L340" t="s">
        <v>127</v>
      </c>
      <c r="M340" t="s">
        <v>74</v>
      </c>
      <c r="N340" t="s">
        <v>75</v>
      </c>
      <c r="O340" t="s">
        <v>76</v>
      </c>
      <c r="P340" t="s">
        <v>77</v>
      </c>
      <c r="Q340" t="s">
        <v>78</v>
      </c>
      <c r="R340" t="s">
        <v>79</v>
      </c>
      <c r="S340">
        <v>0.1</v>
      </c>
      <c r="T340">
        <v>1</v>
      </c>
      <c r="U340">
        <v>1</v>
      </c>
      <c r="V340">
        <v>0</v>
      </c>
      <c r="W340">
        <v>3</v>
      </c>
      <c r="X340" s="545">
        <v>5</v>
      </c>
      <c r="Y340">
        <v>3</v>
      </c>
      <c r="Z340">
        <v>15</v>
      </c>
      <c r="AB340" t="s">
        <v>2506</v>
      </c>
      <c r="AD340" t="s">
        <v>2506</v>
      </c>
      <c r="AE340" t="s">
        <v>82</v>
      </c>
      <c r="AF340" s="566" t="s">
        <v>2550</v>
      </c>
      <c r="AH340" t="s">
        <v>92</v>
      </c>
      <c r="AI340" t="s">
        <v>86</v>
      </c>
      <c r="AJ340" t="s">
        <v>74</v>
      </c>
      <c r="AK340" t="s">
        <v>75</v>
      </c>
      <c r="AL340" t="s">
        <v>76</v>
      </c>
      <c r="AM340" t="s">
        <v>77</v>
      </c>
      <c r="AN340" t="s">
        <v>78</v>
      </c>
      <c r="AO340">
        <v>3</v>
      </c>
      <c r="AP340">
        <v>3</v>
      </c>
      <c r="AQ340" t="s">
        <v>84</v>
      </c>
      <c r="AR340" t="s">
        <v>84</v>
      </c>
      <c r="AV340" t="s">
        <v>2507</v>
      </c>
      <c r="AW340" s="329" t="s">
        <v>2548</v>
      </c>
      <c r="AX340" s="329" t="s">
        <v>86</v>
      </c>
      <c r="AY340" s="329" t="s">
        <v>86</v>
      </c>
      <c r="AZ340" s="329" t="s">
        <v>86</v>
      </c>
      <c r="BA340" s="329" t="b">
        <v>1</v>
      </c>
      <c r="BB340" s="329" t="b">
        <v>1</v>
      </c>
      <c r="BC340" s="329" t="b">
        <v>1</v>
      </c>
      <c r="BD340" s="329" t="b">
        <v>1</v>
      </c>
      <c r="BE340" s="329" t="b">
        <v>1</v>
      </c>
      <c r="BF340" s="329" t="b">
        <v>1</v>
      </c>
      <c r="BG340" s="329" t="b">
        <v>1</v>
      </c>
      <c r="BH340" s="329" t="b">
        <v>1</v>
      </c>
      <c r="BI340" s="329" t="b">
        <v>1</v>
      </c>
      <c r="BJ340" s="329" t="s">
        <v>86</v>
      </c>
      <c r="BK340" s="329" t="s">
        <v>86</v>
      </c>
      <c r="BL340" s="329" t="s">
        <v>86</v>
      </c>
    </row>
    <row r="341" spans="1:64" ht="13">
      <c r="A341">
        <v>5</v>
      </c>
      <c r="B341" s="460">
        <v>33</v>
      </c>
      <c r="C341" t="s">
        <v>194</v>
      </c>
      <c r="D341" t="s">
        <v>2629</v>
      </c>
      <c r="F341" t="s">
        <v>2505</v>
      </c>
      <c r="G341" t="s">
        <v>136</v>
      </c>
      <c r="H341" t="s">
        <v>196</v>
      </c>
      <c r="I341" t="s">
        <v>200</v>
      </c>
      <c r="J341" t="s">
        <v>71</v>
      </c>
      <c r="K341" t="s">
        <v>72</v>
      </c>
      <c r="L341" t="s">
        <v>72</v>
      </c>
      <c r="M341" t="s">
        <v>115</v>
      </c>
      <c r="N341" t="s">
        <v>201</v>
      </c>
      <c r="O341" t="s">
        <v>76</v>
      </c>
      <c r="P341" t="s">
        <v>77</v>
      </c>
      <c r="Q341" t="s">
        <v>78</v>
      </c>
      <c r="R341" t="s">
        <v>79</v>
      </c>
      <c r="S341">
        <v>0.1</v>
      </c>
      <c r="T341">
        <v>3</v>
      </c>
      <c r="U341">
        <v>3</v>
      </c>
      <c r="V341">
        <v>0</v>
      </c>
      <c r="W341">
        <v>1</v>
      </c>
      <c r="X341" s="545">
        <v>5</v>
      </c>
      <c r="Y341">
        <v>3</v>
      </c>
      <c r="Z341">
        <v>15</v>
      </c>
      <c r="AB341" t="s">
        <v>2506</v>
      </c>
      <c r="AD341" t="s">
        <v>2506</v>
      </c>
      <c r="AF341" s="566" t="s">
        <v>2506</v>
      </c>
      <c r="AH341" t="s">
        <v>84</v>
      </c>
      <c r="AI341" t="s">
        <v>86</v>
      </c>
      <c r="AJ341" t="s">
        <v>115</v>
      </c>
      <c r="AK341" t="s">
        <v>201</v>
      </c>
      <c r="AL341" t="s">
        <v>76</v>
      </c>
      <c r="AM341" t="s">
        <v>77</v>
      </c>
      <c r="AN341" t="s">
        <v>78</v>
      </c>
      <c r="AO341">
        <v>1</v>
      </c>
      <c r="AP341">
        <v>3</v>
      </c>
      <c r="AQ341" t="s">
        <v>84</v>
      </c>
      <c r="AR341" t="s">
        <v>84</v>
      </c>
      <c r="AV341" t="s">
        <v>2507</v>
      </c>
      <c r="AW341" s="329" t="s">
        <v>2548</v>
      </c>
      <c r="AX341" s="329" t="s">
        <v>86</v>
      </c>
      <c r="AY341" s="329" t="s">
        <v>86</v>
      </c>
      <c r="AZ341" s="329" t="s">
        <v>86</v>
      </c>
      <c r="BA341" s="329" t="b">
        <v>1</v>
      </c>
      <c r="BB341" s="329" t="b">
        <v>1</v>
      </c>
      <c r="BC341" s="329" t="b">
        <v>1</v>
      </c>
      <c r="BD341" s="329" t="b">
        <v>1</v>
      </c>
      <c r="BE341" s="329" t="b">
        <v>1</v>
      </c>
      <c r="BF341" s="329" t="b">
        <v>1</v>
      </c>
      <c r="BG341" s="329" t="b">
        <v>1</v>
      </c>
      <c r="BH341" s="329" t="b">
        <v>1</v>
      </c>
      <c r="BI341" s="329" t="b">
        <v>1</v>
      </c>
      <c r="BJ341" s="329" t="s">
        <v>86</v>
      </c>
      <c r="BK341" s="329" t="s">
        <v>86</v>
      </c>
      <c r="BL341" s="329" t="s">
        <v>86</v>
      </c>
    </row>
    <row r="342" spans="1:64" ht="13">
      <c r="A342">
        <v>5</v>
      </c>
      <c r="B342" s="460">
        <v>34</v>
      </c>
      <c r="C342" t="s">
        <v>203</v>
      </c>
      <c r="D342" t="s">
        <v>2766</v>
      </c>
      <c r="E342" t="s">
        <v>612</v>
      </c>
      <c r="F342" t="s">
        <v>2646</v>
      </c>
      <c r="G342" t="s">
        <v>206</v>
      </c>
      <c r="H342" t="s">
        <v>207</v>
      </c>
      <c r="I342" t="s">
        <v>208</v>
      </c>
      <c r="J342" t="s">
        <v>173</v>
      </c>
      <c r="K342" t="s">
        <v>72</v>
      </c>
      <c r="L342" t="s">
        <v>72</v>
      </c>
      <c r="M342" t="s">
        <v>115</v>
      </c>
      <c r="N342" t="s">
        <v>201</v>
      </c>
      <c r="O342" t="s">
        <v>76</v>
      </c>
      <c r="P342" t="s">
        <v>77</v>
      </c>
      <c r="Q342" t="s">
        <v>78</v>
      </c>
      <c r="R342" t="s">
        <v>79</v>
      </c>
      <c r="S342">
        <v>0.1</v>
      </c>
      <c r="T342">
        <v>3</v>
      </c>
      <c r="U342">
        <v>3</v>
      </c>
      <c r="V342">
        <v>0</v>
      </c>
      <c r="W342">
        <v>1</v>
      </c>
      <c r="X342" s="545">
        <v>5</v>
      </c>
      <c r="Y342">
        <v>3</v>
      </c>
      <c r="Z342">
        <v>15</v>
      </c>
      <c r="AA342" t="s">
        <v>203</v>
      </c>
      <c r="AB342" t="s">
        <v>2766</v>
      </c>
      <c r="AD342" t="s">
        <v>2506</v>
      </c>
      <c r="AF342" s="566" t="s">
        <v>2506</v>
      </c>
      <c r="AG342" t="s">
        <v>209</v>
      </c>
      <c r="AH342" t="s">
        <v>84</v>
      </c>
      <c r="AI342" t="s">
        <v>86</v>
      </c>
      <c r="AJ342" t="s">
        <v>115</v>
      </c>
      <c r="AK342" t="s">
        <v>201</v>
      </c>
      <c r="AL342" t="s">
        <v>76</v>
      </c>
      <c r="AM342" t="s">
        <v>77</v>
      </c>
      <c r="AN342" t="s">
        <v>78</v>
      </c>
      <c r="AO342">
        <v>1</v>
      </c>
      <c r="AP342">
        <v>3</v>
      </c>
      <c r="AQ342" t="s">
        <v>92</v>
      </c>
      <c r="AR342" t="s">
        <v>84</v>
      </c>
      <c r="AS342" t="s">
        <v>211</v>
      </c>
      <c r="AT342" t="s">
        <v>212</v>
      </c>
      <c r="AV342" t="s">
        <v>2507</v>
      </c>
      <c r="AW342" s="329" t="s">
        <v>2548</v>
      </c>
      <c r="AX342" s="329" t="s">
        <v>86</v>
      </c>
      <c r="AY342" s="329" t="s">
        <v>86</v>
      </c>
      <c r="AZ342" s="329" t="s">
        <v>86</v>
      </c>
      <c r="BA342" s="329" t="b">
        <v>1</v>
      </c>
      <c r="BB342" s="329" t="b">
        <v>1</v>
      </c>
      <c r="BC342" s="329" t="b">
        <v>1</v>
      </c>
      <c r="BD342" s="329" t="b">
        <v>1</v>
      </c>
      <c r="BE342" s="329" t="b">
        <v>1</v>
      </c>
      <c r="BF342" s="329" t="b">
        <v>1</v>
      </c>
      <c r="BG342" s="329" t="b">
        <v>1</v>
      </c>
      <c r="BH342" s="329" t="b">
        <v>1</v>
      </c>
      <c r="BI342" s="329" t="b">
        <v>1</v>
      </c>
      <c r="BJ342" s="329" t="s">
        <v>86</v>
      </c>
      <c r="BK342" s="329" t="s">
        <v>86</v>
      </c>
      <c r="BL342" s="329" t="s">
        <v>86</v>
      </c>
    </row>
    <row r="343" spans="1:64" ht="13">
      <c r="A343">
        <v>5</v>
      </c>
      <c r="B343" s="460">
        <v>35</v>
      </c>
      <c r="C343" t="s">
        <v>203</v>
      </c>
      <c r="D343" t="s">
        <v>2766</v>
      </c>
      <c r="E343" t="s">
        <v>612</v>
      </c>
      <c r="F343" t="s">
        <v>2646</v>
      </c>
      <c r="G343" t="s">
        <v>214</v>
      </c>
      <c r="H343" t="s">
        <v>207</v>
      </c>
      <c r="I343" t="s">
        <v>215</v>
      </c>
      <c r="J343" t="s">
        <v>173</v>
      </c>
      <c r="K343" t="s">
        <v>72</v>
      </c>
      <c r="L343" t="s">
        <v>72</v>
      </c>
      <c r="M343" t="s">
        <v>115</v>
      </c>
      <c r="N343" t="s">
        <v>201</v>
      </c>
      <c r="O343" t="s">
        <v>76</v>
      </c>
      <c r="P343" t="s">
        <v>77</v>
      </c>
      <c r="Q343" t="s">
        <v>78</v>
      </c>
      <c r="R343" t="s">
        <v>79</v>
      </c>
      <c r="S343">
        <v>0.1</v>
      </c>
      <c r="T343">
        <v>3</v>
      </c>
      <c r="U343">
        <v>3</v>
      </c>
      <c r="V343">
        <v>0</v>
      </c>
      <c r="W343">
        <v>1</v>
      </c>
      <c r="X343" s="545">
        <v>5</v>
      </c>
      <c r="Y343">
        <v>3</v>
      </c>
      <c r="Z343">
        <v>15</v>
      </c>
      <c r="AB343" t="s">
        <v>2506</v>
      </c>
      <c r="AD343" t="s">
        <v>2506</v>
      </c>
      <c r="AF343" s="566" t="s">
        <v>2506</v>
      </c>
      <c r="AH343" t="s">
        <v>84</v>
      </c>
      <c r="AI343" t="s">
        <v>86</v>
      </c>
      <c r="AJ343" t="s">
        <v>115</v>
      </c>
      <c r="AK343" t="s">
        <v>201</v>
      </c>
      <c r="AL343" t="s">
        <v>76</v>
      </c>
      <c r="AM343" t="s">
        <v>77</v>
      </c>
      <c r="AN343" t="s">
        <v>78</v>
      </c>
      <c r="AO343">
        <v>1</v>
      </c>
      <c r="AP343">
        <v>3</v>
      </c>
      <c r="AQ343" t="s">
        <v>92</v>
      </c>
      <c r="AR343" t="s">
        <v>84</v>
      </c>
      <c r="AS343" t="s">
        <v>211</v>
      </c>
      <c r="AT343" t="s">
        <v>212</v>
      </c>
      <c r="AV343" t="s">
        <v>2507</v>
      </c>
      <c r="AW343" s="329" t="s">
        <v>2548</v>
      </c>
      <c r="AX343" s="329" t="s">
        <v>86</v>
      </c>
      <c r="AY343" s="329" t="s">
        <v>86</v>
      </c>
      <c r="AZ343" s="329" t="s">
        <v>86</v>
      </c>
      <c r="BA343" s="329" t="b">
        <v>1</v>
      </c>
      <c r="BB343" s="329" t="b">
        <v>1</v>
      </c>
      <c r="BC343" s="329" t="b">
        <v>1</v>
      </c>
      <c r="BD343" s="329" t="b">
        <v>1</v>
      </c>
      <c r="BE343" s="329" t="b">
        <v>1</v>
      </c>
      <c r="BF343" s="329" t="b">
        <v>1</v>
      </c>
      <c r="BG343" s="329" t="b">
        <v>1</v>
      </c>
      <c r="BH343" s="329" t="b">
        <v>1</v>
      </c>
      <c r="BI343" s="329" t="b">
        <v>1</v>
      </c>
      <c r="BJ343" s="329" t="s">
        <v>86</v>
      </c>
      <c r="BK343" s="329" t="s">
        <v>86</v>
      </c>
      <c r="BL343" s="329" t="s">
        <v>86</v>
      </c>
    </row>
    <row r="344" spans="1:64" ht="13">
      <c r="A344">
        <v>5</v>
      </c>
      <c r="B344" s="460">
        <v>36</v>
      </c>
      <c r="C344" t="s">
        <v>203</v>
      </c>
      <c r="D344" t="s">
        <v>2766</v>
      </c>
      <c r="E344" t="s">
        <v>612</v>
      </c>
      <c r="F344" t="s">
        <v>2646</v>
      </c>
      <c r="G344" t="s">
        <v>220</v>
      </c>
      <c r="H344" t="s">
        <v>207</v>
      </c>
      <c r="I344" t="s">
        <v>221</v>
      </c>
      <c r="J344" t="s">
        <v>173</v>
      </c>
      <c r="K344" t="s">
        <v>72</v>
      </c>
      <c r="L344" t="s">
        <v>72</v>
      </c>
      <c r="M344" t="s">
        <v>115</v>
      </c>
      <c r="N344" t="s">
        <v>201</v>
      </c>
      <c r="O344" t="s">
        <v>76</v>
      </c>
      <c r="P344" t="s">
        <v>77</v>
      </c>
      <c r="Q344" t="s">
        <v>78</v>
      </c>
      <c r="R344" t="s">
        <v>79</v>
      </c>
      <c r="S344">
        <v>0.1</v>
      </c>
      <c r="T344">
        <v>3</v>
      </c>
      <c r="U344">
        <v>3</v>
      </c>
      <c r="V344">
        <v>0</v>
      </c>
      <c r="W344">
        <v>1</v>
      </c>
      <c r="X344" s="545">
        <v>5</v>
      </c>
      <c r="Y344">
        <v>3</v>
      </c>
      <c r="Z344">
        <v>15</v>
      </c>
      <c r="AB344" t="s">
        <v>2506</v>
      </c>
      <c r="AD344" t="s">
        <v>2506</v>
      </c>
      <c r="AF344" s="566" t="s">
        <v>2506</v>
      </c>
      <c r="AH344" t="s">
        <v>84</v>
      </c>
      <c r="AI344" t="s">
        <v>86</v>
      </c>
      <c r="AJ344" t="s">
        <v>115</v>
      </c>
      <c r="AK344" t="s">
        <v>201</v>
      </c>
      <c r="AL344" t="s">
        <v>76</v>
      </c>
      <c r="AM344" t="s">
        <v>77</v>
      </c>
      <c r="AN344" t="s">
        <v>78</v>
      </c>
      <c r="AO344">
        <v>1</v>
      </c>
      <c r="AP344">
        <v>3</v>
      </c>
      <c r="AQ344" t="s">
        <v>92</v>
      </c>
      <c r="AR344" t="s">
        <v>84</v>
      </c>
      <c r="AS344" t="s">
        <v>211</v>
      </c>
      <c r="AT344" t="s">
        <v>212</v>
      </c>
      <c r="AV344" t="s">
        <v>2507</v>
      </c>
      <c r="AW344" s="329" t="s">
        <v>2548</v>
      </c>
      <c r="AX344" s="329" t="s">
        <v>86</v>
      </c>
      <c r="AY344" s="329" t="s">
        <v>86</v>
      </c>
      <c r="AZ344" s="329" t="s">
        <v>86</v>
      </c>
      <c r="BA344" s="329" t="b">
        <v>1</v>
      </c>
      <c r="BB344" s="329" t="b">
        <v>1</v>
      </c>
      <c r="BC344" s="329" t="b">
        <v>1</v>
      </c>
      <c r="BD344" s="329" t="b">
        <v>1</v>
      </c>
      <c r="BE344" s="329" t="b">
        <v>1</v>
      </c>
      <c r="BF344" s="329" t="b">
        <v>1</v>
      </c>
      <c r="BG344" s="329" t="b">
        <v>1</v>
      </c>
      <c r="BH344" s="329" t="b">
        <v>1</v>
      </c>
      <c r="BI344" s="329" t="b">
        <v>1</v>
      </c>
      <c r="BJ344" s="329" t="s">
        <v>86</v>
      </c>
      <c r="BK344" s="329" t="s">
        <v>86</v>
      </c>
      <c r="BL344" s="329" t="s">
        <v>86</v>
      </c>
    </row>
    <row r="345" spans="1:64" ht="13">
      <c r="A345">
        <v>5</v>
      </c>
      <c r="B345" s="460">
        <v>37</v>
      </c>
      <c r="C345" t="s">
        <v>203</v>
      </c>
      <c r="D345" t="s">
        <v>2766</v>
      </c>
      <c r="E345" t="s">
        <v>612</v>
      </c>
      <c r="F345" t="s">
        <v>2646</v>
      </c>
      <c r="G345" t="s">
        <v>225</v>
      </c>
      <c r="H345" t="s">
        <v>226</v>
      </c>
      <c r="I345" t="s">
        <v>215</v>
      </c>
      <c r="J345" t="s">
        <v>173</v>
      </c>
      <c r="K345" t="s">
        <v>72</v>
      </c>
      <c r="L345" t="s">
        <v>72</v>
      </c>
      <c r="M345" t="s">
        <v>115</v>
      </c>
      <c r="N345" t="s">
        <v>201</v>
      </c>
      <c r="O345" t="s">
        <v>76</v>
      </c>
      <c r="P345" t="s">
        <v>77</v>
      </c>
      <c r="Q345" t="s">
        <v>78</v>
      </c>
      <c r="R345" t="s">
        <v>79</v>
      </c>
      <c r="S345">
        <v>0.1</v>
      </c>
      <c r="T345">
        <v>3</v>
      </c>
      <c r="U345">
        <v>3</v>
      </c>
      <c r="V345">
        <v>0</v>
      </c>
      <c r="W345">
        <v>1</v>
      </c>
      <c r="X345" s="545">
        <v>5</v>
      </c>
      <c r="Y345">
        <v>3</v>
      </c>
      <c r="Z345">
        <v>15</v>
      </c>
      <c r="AB345" t="s">
        <v>2506</v>
      </c>
      <c r="AD345" t="s">
        <v>2506</v>
      </c>
      <c r="AF345" s="566" t="s">
        <v>2506</v>
      </c>
      <c r="AH345" t="s">
        <v>84</v>
      </c>
      <c r="AI345" t="s">
        <v>86</v>
      </c>
      <c r="AJ345" t="s">
        <v>115</v>
      </c>
      <c r="AK345" t="s">
        <v>201</v>
      </c>
      <c r="AL345" t="s">
        <v>76</v>
      </c>
      <c r="AM345" t="s">
        <v>77</v>
      </c>
      <c r="AN345" t="s">
        <v>78</v>
      </c>
      <c r="AO345">
        <v>1</v>
      </c>
      <c r="AP345">
        <v>3</v>
      </c>
      <c r="AQ345" t="s">
        <v>92</v>
      </c>
      <c r="AR345" t="s">
        <v>84</v>
      </c>
      <c r="AS345" t="s">
        <v>211</v>
      </c>
      <c r="AT345" t="s">
        <v>212</v>
      </c>
      <c r="AV345" t="s">
        <v>2507</v>
      </c>
      <c r="AW345" s="329" t="s">
        <v>2548</v>
      </c>
      <c r="AX345" s="329" t="s">
        <v>86</v>
      </c>
      <c r="AY345" s="329" t="s">
        <v>86</v>
      </c>
      <c r="AZ345" s="329" t="s">
        <v>86</v>
      </c>
      <c r="BA345" s="329" t="b">
        <v>1</v>
      </c>
      <c r="BB345" s="329" t="b">
        <v>1</v>
      </c>
      <c r="BC345" s="329" t="b">
        <v>1</v>
      </c>
      <c r="BD345" s="329" t="b">
        <v>1</v>
      </c>
      <c r="BE345" s="329" t="b">
        <v>1</v>
      </c>
      <c r="BF345" s="329" t="b">
        <v>1</v>
      </c>
      <c r="BG345" s="329" t="b">
        <v>1</v>
      </c>
      <c r="BH345" s="329" t="b">
        <v>1</v>
      </c>
      <c r="BI345" s="329" t="b">
        <v>1</v>
      </c>
      <c r="BJ345" s="329" t="s">
        <v>86</v>
      </c>
      <c r="BK345" s="329" t="s">
        <v>86</v>
      </c>
      <c r="BL345" s="329" t="s">
        <v>86</v>
      </c>
    </row>
    <row r="346" spans="1:64" ht="13">
      <c r="A346">
        <v>6</v>
      </c>
      <c r="B346" s="460">
        <v>58</v>
      </c>
      <c r="C346" t="s">
        <v>397</v>
      </c>
      <c r="D346" t="s">
        <v>2767</v>
      </c>
      <c r="F346" t="s">
        <v>2505</v>
      </c>
      <c r="G346" t="s">
        <v>398</v>
      </c>
      <c r="H346" t="s">
        <v>399</v>
      </c>
      <c r="I346" t="s">
        <v>400</v>
      </c>
      <c r="J346" t="s">
        <v>71</v>
      </c>
      <c r="K346" t="s">
        <v>127</v>
      </c>
      <c r="L346" t="s">
        <v>127</v>
      </c>
      <c r="M346" t="s">
        <v>74</v>
      </c>
      <c r="N346" t="s">
        <v>75</v>
      </c>
      <c r="O346" t="s">
        <v>76</v>
      </c>
      <c r="P346" t="s">
        <v>77</v>
      </c>
      <c r="Q346" t="s">
        <v>78</v>
      </c>
      <c r="R346" t="s">
        <v>79</v>
      </c>
      <c r="S346">
        <v>0.1</v>
      </c>
      <c r="T346">
        <v>1</v>
      </c>
      <c r="U346">
        <v>1</v>
      </c>
      <c r="V346">
        <v>0</v>
      </c>
      <c r="W346">
        <v>3</v>
      </c>
      <c r="X346" s="545">
        <v>5</v>
      </c>
      <c r="Y346">
        <v>3</v>
      </c>
      <c r="Z346">
        <v>15</v>
      </c>
      <c r="AB346" t="s">
        <v>2506</v>
      </c>
      <c r="AD346" t="s">
        <v>2506</v>
      </c>
      <c r="AF346" s="566" t="s">
        <v>2506</v>
      </c>
      <c r="AH346" t="s">
        <v>84</v>
      </c>
      <c r="AI346" t="s">
        <v>86</v>
      </c>
      <c r="AJ346" t="s">
        <v>74</v>
      </c>
      <c r="AK346" t="s">
        <v>75</v>
      </c>
      <c r="AL346" t="s">
        <v>76</v>
      </c>
      <c r="AM346" t="s">
        <v>77</v>
      </c>
      <c r="AN346" t="s">
        <v>78</v>
      </c>
      <c r="AO346">
        <v>3</v>
      </c>
      <c r="AP346">
        <v>3</v>
      </c>
      <c r="AR346" t="s">
        <v>84</v>
      </c>
      <c r="AV346" t="s">
        <v>2507</v>
      </c>
      <c r="AW346" s="329" t="s">
        <v>2508</v>
      </c>
      <c r="AX346" s="329" t="s">
        <v>86</v>
      </c>
      <c r="AY346" s="329" t="s">
        <v>86</v>
      </c>
      <c r="AZ346" s="329" t="s">
        <v>86</v>
      </c>
      <c r="BA346" s="329" t="b">
        <v>1</v>
      </c>
      <c r="BB346" s="329" t="b">
        <v>1</v>
      </c>
      <c r="BC346" s="329" t="b">
        <v>1</v>
      </c>
      <c r="BD346" s="329" t="b">
        <v>1</v>
      </c>
      <c r="BE346" s="329" t="b">
        <v>1</v>
      </c>
      <c r="BF346" s="329" t="b">
        <v>1</v>
      </c>
      <c r="BG346" s="329" t="b">
        <v>1</v>
      </c>
      <c r="BH346" s="329" t="b">
        <v>1</v>
      </c>
      <c r="BI346" s="329" t="b">
        <v>1</v>
      </c>
      <c r="BJ346" s="329" t="s">
        <v>86</v>
      </c>
      <c r="BK346" s="329" t="s">
        <v>86</v>
      </c>
      <c r="BL346" s="329" t="s">
        <v>86</v>
      </c>
    </row>
    <row r="347" spans="1:64" ht="13">
      <c r="A347">
        <v>6</v>
      </c>
      <c r="B347" s="460">
        <v>59</v>
      </c>
      <c r="C347" t="s">
        <v>397</v>
      </c>
      <c r="D347" t="s">
        <v>2767</v>
      </c>
      <c r="F347" t="s">
        <v>2505</v>
      </c>
      <c r="G347" t="s">
        <v>398</v>
      </c>
      <c r="H347" t="s">
        <v>405</v>
      </c>
      <c r="I347" t="s">
        <v>400</v>
      </c>
      <c r="J347" t="s">
        <v>103</v>
      </c>
      <c r="K347" t="s">
        <v>127</v>
      </c>
      <c r="L347" t="s">
        <v>127</v>
      </c>
      <c r="M347" t="s">
        <v>74</v>
      </c>
      <c r="N347" t="s">
        <v>75</v>
      </c>
      <c r="O347" t="s">
        <v>76</v>
      </c>
      <c r="P347" t="s">
        <v>77</v>
      </c>
      <c r="Q347" t="s">
        <v>78</v>
      </c>
      <c r="R347" t="s">
        <v>79</v>
      </c>
      <c r="S347">
        <v>0.1</v>
      </c>
      <c r="T347">
        <v>1</v>
      </c>
      <c r="U347">
        <v>1</v>
      </c>
      <c r="V347">
        <v>0</v>
      </c>
      <c r="W347">
        <v>3</v>
      </c>
      <c r="X347" s="545">
        <v>5</v>
      </c>
      <c r="Y347">
        <v>3</v>
      </c>
      <c r="Z347">
        <v>15</v>
      </c>
      <c r="AB347" t="s">
        <v>2506</v>
      </c>
      <c r="AD347" t="s">
        <v>2506</v>
      </c>
      <c r="AF347" s="566" t="s">
        <v>2506</v>
      </c>
      <c r="AH347" t="s">
        <v>84</v>
      </c>
      <c r="AI347" t="s">
        <v>86</v>
      </c>
      <c r="AJ347" t="s">
        <v>74</v>
      </c>
      <c r="AK347" t="s">
        <v>75</v>
      </c>
      <c r="AL347" t="s">
        <v>76</v>
      </c>
      <c r="AM347" t="s">
        <v>77</v>
      </c>
      <c r="AN347" t="s">
        <v>78</v>
      </c>
      <c r="AO347">
        <v>3</v>
      </c>
      <c r="AP347">
        <v>3</v>
      </c>
      <c r="AQ347" t="s">
        <v>84</v>
      </c>
      <c r="AR347" t="s">
        <v>84</v>
      </c>
      <c r="AV347" t="s">
        <v>2507</v>
      </c>
      <c r="AW347" s="329" t="s">
        <v>2508</v>
      </c>
      <c r="AX347" s="329" t="s">
        <v>86</v>
      </c>
      <c r="AY347" s="329" t="s">
        <v>86</v>
      </c>
      <c r="AZ347" s="329" t="s">
        <v>86</v>
      </c>
      <c r="BA347" s="329" t="b">
        <v>1</v>
      </c>
      <c r="BB347" s="329" t="b">
        <v>1</v>
      </c>
      <c r="BC347" s="329" t="b">
        <v>1</v>
      </c>
      <c r="BD347" s="329" t="b">
        <v>1</v>
      </c>
      <c r="BE347" s="329" t="b">
        <v>1</v>
      </c>
      <c r="BF347" s="329" t="b">
        <v>1</v>
      </c>
      <c r="BG347" s="329" t="b">
        <v>1</v>
      </c>
      <c r="BH347" s="329" t="b">
        <v>1</v>
      </c>
      <c r="BI347" s="329" t="b">
        <v>1</v>
      </c>
      <c r="BJ347" s="329" t="s">
        <v>86</v>
      </c>
      <c r="BK347" s="329" t="s">
        <v>86</v>
      </c>
      <c r="BL347" s="329" t="s">
        <v>86</v>
      </c>
    </row>
    <row r="348" spans="1:64" ht="13">
      <c r="A348">
        <v>6</v>
      </c>
      <c r="B348" s="460">
        <v>249</v>
      </c>
      <c r="C348" t="s">
        <v>346</v>
      </c>
      <c r="D348" t="s">
        <v>2525</v>
      </c>
      <c r="E348" t="s">
        <v>2520</v>
      </c>
      <c r="F348" t="s">
        <v>2505</v>
      </c>
      <c r="G348" t="s">
        <v>1399</v>
      </c>
      <c r="H348" t="s">
        <v>1400</v>
      </c>
      <c r="I348" t="s">
        <v>1401</v>
      </c>
      <c r="J348" t="s">
        <v>105</v>
      </c>
      <c r="K348" t="s">
        <v>127</v>
      </c>
      <c r="L348" t="s">
        <v>127</v>
      </c>
      <c r="M348" t="s">
        <v>74</v>
      </c>
      <c r="N348" t="s">
        <v>75</v>
      </c>
      <c r="O348" t="s">
        <v>76</v>
      </c>
      <c r="P348" t="s">
        <v>77</v>
      </c>
      <c r="Q348" t="s">
        <v>78</v>
      </c>
      <c r="R348" t="s">
        <v>79</v>
      </c>
      <c r="S348">
        <v>0.1</v>
      </c>
      <c r="T348">
        <v>1</v>
      </c>
      <c r="U348">
        <v>1</v>
      </c>
      <c r="V348">
        <v>0</v>
      </c>
      <c r="W348">
        <v>3</v>
      </c>
      <c r="X348" s="545">
        <v>5</v>
      </c>
      <c r="Y348">
        <v>3</v>
      </c>
      <c r="Z348">
        <v>15</v>
      </c>
      <c r="AA348" t="s">
        <v>236</v>
      </c>
      <c r="AB348" t="s">
        <v>2529</v>
      </c>
      <c r="AD348" t="s">
        <v>2506</v>
      </c>
      <c r="AF348" s="566" t="s">
        <v>2506</v>
      </c>
      <c r="AG348" t="s">
        <v>1396</v>
      </c>
      <c r="AH348" t="s">
        <v>84</v>
      </c>
      <c r="AI348" t="s">
        <v>148</v>
      </c>
      <c r="AJ348" t="s">
        <v>74</v>
      </c>
      <c r="AK348" t="s">
        <v>75</v>
      </c>
      <c r="AL348" t="s">
        <v>76</v>
      </c>
      <c r="AM348" t="s">
        <v>77</v>
      </c>
      <c r="AN348" t="s">
        <v>78</v>
      </c>
      <c r="AO348">
        <v>3</v>
      </c>
      <c r="AP348">
        <v>3</v>
      </c>
      <c r="AQ348" t="s">
        <v>84</v>
      </c>
      <c r="AR348" t="s">
        <v>84</v>
      </c>
      <c r="AV348" t="s">
        <v>2513</v>
      </c>
      <c r="AW348" s="329" t="s">
        <v>699</v>
      </c>
      <c r="AX348" s="329" t="s">
        <v>86</v>
      </c>
      <c r="AY348" s="329" t="s">
        <v>86</v>
      </c>
      <c r="AZ348" s="329" t="s">
        <v>86</v>
      </c>
      <c r="BA348" s="329" t="b">
        <v>1</v>
      </c>
      <c r="BB348" s="329" t="b">
        <v>1</v>
      </c>
      <c r="BC348" s="329" t="b">
        <v>1</v>
      </c>
      <c r="BD348" s="329" t="b">
        <v>1</v>
      </c>
      <c r="BE348" s="329" t="b">
        <v>1</v>
      </c>
      <c r="BF348" s="329" t="b">
        <v>1</v>
      </c>
      <c r="BG348" s="329" t="b">
        <v>1</v>
      </c>
      <c r="BH348" s="329" t="b">
        <v>1</v>
      </c>
      <c r="BI348" s="329" t="b">
        <v>1</v>
      </c>
      <c r="BJ348" s="329" t="s">
        <v>86</v>
      </c>
      <c r="BK348" s="329" t="s">
        <v>86</v>
      </c>
      <c r="BL348" s="329" t="s">
        <v>86</v>
      </c>
    </row>
    <row r="349" spans="1:64" ht="13">
      <c r="A349">
        <v>6</v>
      </c>
      <c r="B349" s="460">
        <v>278</v>
      </c>
      <c r="C349" t="s">
        <v>296</v>
      </c>
      <c r="D349" t="s">
        <v>2562</v>
      </c>
      <c r="E349" t="s">
        <v>2520</v>
      </c>
      <c r="F349" t="s">
        <v>2505</v>
      </c>
      <c r="G349" t="s">
        <v>1483</v>
      </c>
      <c r="H349" t="s">
        <v>1484</v>
      </c>
      <c r="I349" t="s">
        <v>1485</v>
      </c>
      <c r="J349" t="s">
        <v>105</v>
      </c>
      <c r="K349" t="s">
        <v>127</v>
      </c>
      <c r="L349" t="s">
        <v>127</v>
      </c>
      <c r="M349" t="s">
        <v>74</v>
      </c>
      <c r="N349" t="s">
        <v>75</v>
      </c>
      <c r="O349" t="s">
        <v>76</v>
      </c>
      <c r="P349" t="s">
        <v>77</v>
      </c>
      <c r="Q349" t="s">
        <v>78</v>
      </c>
      <c r="R349" t="s">
        <v>79</v>
      </c>
      <c r="S349">
        <v>0.1</v>
      </c>
      <c r="T349">
        <v>1</v>
      </c>
      <c r="U349">
        <v>1</v>
      </c>
      <c r="V349">
        <v>0</v>
      </c>
      <c r="W349">
        <v>3</v>
      </c>
      <c r="X349" s="545">
        <v>5</v>
      </c>
      <c r="Y349">
        <v>3</v>
      </c>
      <c r="Z349">
        <v>15</v>
      </c>
      <c r="AB349" t="s">
        <v>2506</v>
      </c>
      <c r="AD349" t="s">
        <v>2506</v>
      </c>
      <c r="AF349" s="566" t="s">
        <v>2506</v>
      </c>
      <c r="AH349" t="s">
        <v>84</v>
      </c>
      <c r="AI349" t="s">
        <v>86</v>
      </c>
      <c r="AJ349" t="s">
        <v>74</v>
      </c>
      <c r="AK349" t="s">
        <v>75</v>
      </c>
      <c r="AL349" t="s">
        <v>76</v>
      </c>
      <c r="AM349" t="s">
        <v>77</v>
      </c>
      <c r="AN349" t="s">
        <v>78</v>
      </c>
      <c r="AO349">
        <v>3</v>
      </c>
      <c r="AP349">
        <v>3</v>
      </c>
      <c r="AQ349" t="s">
        <v>84</v>
      </c>
      <c r="AR349" t="s">
        <v>84</v>
      </c>
      <c r="AV349" t="s">
        <v>2513</v>
      </c>
      <c r="AW349" s="329" t="s">
        <v>699</v>
      </c>
      <c r="AX349" s="329" t="s">
        <v>86</v>
      </c>
      <c r="AY349" s="329" t="s">
        <v>86</v>
      </c>
      <c r="AZ349" s="329" t="s">
        <v>86</v>
      </c>
      <c r="BA349" s="329" t="b">
        <v>1</v>
      </c>
      <c r="BB349" s="329" t="b">
        <v>1</v>
      </c>
      <c r="BC349" s="329" t="b">
        <v>1</v>
      </c>
      <c r="BD349" s="329" t="b">
        <v>1</v>
      </c>
      <c r="BE349" s="329" t="b">
        <v>1</v>
      </c>
      <c r="BF349" s="329" t="b">
        <v>1</v>
      </c>
      <c r="BG349" s="329" t="b">
        <v>1</v>
      </c>
      <c r="BH349" s="329" t="b">
        <v>1</v>
      </c>
      <c r="BI349" s="329" t="b">
        <v>1</v>
      </c>
      <c r="BJ349" s="329" t="s">
        <v>86</v>
      </c>
      <c r="BK349" s="329" t="s">
        <v>86</v>
      </c>
      <c r="BL349" s="329" t="s">
        <v>86</v>
      </c>
    </row>
    <row r="350" spans="1:64" ht="13">
      <c r="A350">
        <v>6</v>
      </c>
      <c r="B350" s="460">
        <v>291</v>
      </c>
      <c r="C350" t="s">
        <v>296</v>
      </c>
      <c r="D350" t="s">
        <v>2562</v>
      </c>
      <c r="E350" t="s">
        <v>2520</v>
      </c>
      <c r="F350" t="s">
        <v>2505</v>
      </c>
      <c r="G350" t="s">
        <v>1515</v>
      </c>
      <c r="H350" t="s">
        <v>1516</v>
      </c>
      <c r="I350" t="s">
        <v>1517</v>
      </c>
      <c r="J350" t="s">
        <v>173</v>
      </c>
      <c r="K350" t="s">
        <v>127</v>
      </c>
      <c r="L350" t="s">
        <v>127</v>
      </c>
      <c r="M350" t="s">
        <v>74</v>
      </c>
      <c r="N350" t="s">
        <v>75</v>
      </c>
      <c r="O350" t="s">
        <v>76</v>
      </c>
      <c r="P350" t="s">
        <v>77</v>
      </c>
      <c r="Q350" t="s">
        <v>78</v>
      </c>
      <c r="R350" t="s">
        <v>79</v>
      </c>
      <c r="S350">
        <v>0.1</v>
      </c>
      <c r="T350">
        <v>1</v>
      </c>
      <c r="U350">
        <v>1</v>
      </c>
      <c r="V350">
        <v>0</v>
      </c>
      <c r="W350">
        <v>3</v>
      </c>
      <c r="X350" s="545">
        <v>5</v>
      </c>
      <c r="Y350">
        <v>3</v>
      </c>
      <c r="Z350">
        <v>15</v>
      </c>
      <c r="AA350" t="s">
        <v>236</v>
      </c>
      <c r="AB350" t="s">
        <v>2529</v>
      </c>
      <c r="AD350" t="s">
        <v>2506</v>
      </c>
      <c r="AF350" s="566" t="s">
        <v>2506</v>
      </c>
      <c r="AH350" t="s">
        <v>84</v>
      </c>
      <c r="AI350" t="s">
        <v>86</v>
      </c>
      <c r="AJ350" t="s">
        <v>74</v>
      </c>
      <c r="AK350" t="s">
        <v>75</v>
      </c>
      <c r="AL350" t="s">
        <v>76</v>
      </c>
      <c r="AM350" t="s">
        <v>77</v>
      </c>
      <c r="AN350" t="s">
        <v>78</v>
      </c>
      <c r="AO350">
        <v>3</v>
      </c>
      <c r="AP350">
        <v>3</v>
      </c>
      <c r="AR350" t="s">
        <v>84</v>
      </c>
      <c r="AV350" t="s">
        <v>2513</v>
      </c>
      <c r="AW350" s="329" t="s">
        <v>699</v>
      </c>
      <c r="AX350" s="329" t="s">
        <v>86</v>
      </c>
      <c r="AY350" s="329" t="s">
        <v>86</v>
      </c>
      <c r="AZ350" s="329" t="s">
        <v>86</v>
      </c>
      <c r="BA350" s="329" t="b">
        <v>1</v>
      </c>
      <c r="BB350" s="329" t="b">
        <v>1</v>
      </c>
      <c r="BC350" s="329" t="b">
        <v>1</v>
      </c>
      <c r="BD350" s="329" t="b">
        <v>1</v>
      </c>
      <c r="BE350" s="329" t="b">
        <v>1</v>
      </c>
      <c r="BF350" s="329" t="b">
        <v>1</v>
      </c>
      <c r="BG350" s="329" t="b">
        <v>1</v>
      </c>
      <c r="BH350" s="329" t="b">
        <v>1</v>
      </c>
      <c r="BI350" s="329" t="b">
        <v>1</v>
      </c>
      <c r="BJ350" s="329" t="s">
        <v>86</v>
      </c>
      <c r="BK350" s="329" t="s">
        <v>86</v>
      </c>
      <c r="BL350" s="329" t="s">
        <v>86</v>
      </c>
    </row>
    <row r="351" spans="1:64" ht="13">
      <c r="A351">
        <v>6</v>
      </c>
      <c r="B351" s="460">
        <v>364</v>
      </c>
      <c r="C351" t="s">
        <v>1512</v>
      </c>
      <c r="D351" t="s">
        <v>2702</v>
      </c>
      <c r="F351" t="s">
        <v>2544</v>
      </c>
      <c r="G351" t="s">
        <v>1709</v>
      </c>
      <c r="I351" t="s">
        <v>1710</v>
      </c>
      <c r="J351" t="s">
        <v>105</v>
      </c>
      <c r="K351" t="s">
        <v>72</v>
      </c>
      <c r="L351" t="s">
        <v>72</v>
      </c>
      <c r="M351" t="s">
        <v>115</v>
      </c>
      <c r="N351" t="s">
        <v>201</v>
      </c>
      <c r="O351" t="s">
        <v>76</v>
      </c>
      <c r="P351" t="s">
        <v>77</v>
      </c>
      <c r="Q351" t="s">
        <v>78</v>
      </c>
      <c r="R351" t="s">
        <v>79</v>
      </c>
      <c r="S351">
        <v>6.4</v>
      </c>
      <c r="T351">
        <v>3</v>
      </c>
      <c r="U351">
        <v>3</v>
      </c>
      <c r="V351">
        <v>0</v>
      </c>
      <c r="W351">
        <v>1</v>
      </c>
      <c r="X351" s="545">
        <v>5</v>
      </c>
      <c r="Y351">
        <v>3</v>
      </c>
      <c r="Z351">
        <v>15</v>
      </c>
      <c r="AB351" t="s">
        <v>2506</v>
      </c>
      <c r="AD351" t="s">
        <v>2506</v>
      </c>
      <c r="AF351" s="566" t="s">
        <v>2506</v>
      </c>
      <c r="AH351" t="s">
        <v>84</v>
      </c>
      <c r="AI351" t="s">
        <v>1708</v>
      </c>
      <c r="AJ351" t="s">
        <v>115</v>
      </c>
      <c r="AK351" t="s">
        <v>116</v>
      </c>
      <c r="AL351" t="s">
        <v>76</v>
      </c>
      <c r="AM351" t="s">
        <v>77</v>
      </c>
      <c r="AN351" t="s">
        <v>78</v>
      </c>
      <c r="AO351">
        <v>2</v>
      </c>
      <c r="AP351">
        <v>6</v>
      </c>
      <c r="AQ351" t="s">
        <v>84</v>
      </c>
      <c r="AR351" t="s">
        <v>84</v>
      </c>
      <c r="AT351" t="s">
        <v>1711</v>
      </c>
      <c r="AV351" t="s">
        <v>2545</v>
      </c>
      <c r="AW351" s="329" t="s">
        <v>2546</v>
      </c>
      <c r="AX351" s="329" t="s">
        <v>86</v>
      </c>
      <c r="AY351" s="329" t="s">
        <v>86</v>
      </c>
      <c r="AZ351" s="329" t="s">
        <v>86</v>
      </c>
      <c r="BA351" s="329" t="b">
        <v>1</v>
      </c>
      <c r="BB351" s="329" t="b">
        <v>1</v>
      </c>
      <c r="BC351" s="329" t="b">
        <v>1</v>
      </c>
      <c r="BD351" s="329" t="b">
        <v>1</v>
      </c>
      <c r="BE351" s="329" t="b">
        <v>1</v>
      </c>
      <c r="BF351" s="329" t="b">
        <v>1</v>
      </c>
      <c r="BG351" s="329" t="b">
        <v>1</v>
      </c>
      <c r="BH351" s="329" t="b">
        <v>1</v>
      </c>
      <c r="BI351" s="329" t="b">
        <v>1</v>
      </c>
      <c r="BJ351" s="329" t="s">
        <v>86</v>
      </c>
      <c r="BK351" s="329" t="s">
        <v>86</v>
      </c>
      <c r="BL351" s="329" t="s">
        <v>86</v>
      </c>
    </row>
    <row r="352" spans="1:64" ht="13">
      <c r="A352">
        <v>6</v>
      </c>
      <c r="B352" s="460">
        <v>366</v>
      </c>
      <c r="C352" t="s">
        <v>1512</v>
      </c>
      <c r="D352" t="s">
        <v>2702</v>
      </c>
      <c r="F352" t="s">
        <v>2544</v>
      </c>
      <c r="G352" t="s">
        <v>1713</v>
      </c>
      <c r="I352" t="s">
        <v>1710</v>
      </c>
      <c r="J352" t="s">
        <v>105</v>
      </c>
      <c r="K352" t="s">
        <v>72</v>
      </c>
      <c r="L352" t="s">
        <v>72</v>
      </c>
      <c r="M352" t="s">
        <v>115</v>
      </c>
      <c r="N352" t="s">
        <v>201</v>
      </c>
      <c r="O352" t="s">
        <v>76</v>
      </c>
      <c r="P352" t="s">
        <v>77</v>
      </c>
      <c r="Q352" t="s">
        <v>78</v>
      </c>
      <c r="R352" t="s">
        <v>79</v>
      </c>
      <c r="S352">
        <v>6.4</v>
      </c>
      <c r="T352">
        <v>3</v>
      </c>
      <c r="U352">
        <v>3</v>
      </c>
      <c r="V352">
        <v>0</v>
      </c>
      <c r="W352">
        <v>1</v>
      </c>
      <c r="X352" s="545">
        <v>5</v>
      </c>
      <c r="Y352">
        <v>3</v>
      </c>
      <c r="Z352">
        <v>15</v>
      </c>
      <c r="AB352" t="s">
        <v>2506</v>
      </c>
      <c r="AD352" t="s">
        <v>2506</v>
      </c>
      <c r="AF352" s="566" t="s">
        <v>2506</v>
      </c>
      <c r="AH352" t="s">
        <v>84</v>
      </c>
      <c r="AI352" t="s">
        <v>1714</v>
      </c>
      <c r="AJ352" t="s">
        <v>119</v>
      </c>
      <c r="AK352" t="s">
        <v>201</v>
      </c>
      <c r="AL352" t="s">
        <v>76</v>
      </c>
      <c r="AM352" t="s">
        <v>77</v>
      </c>
      <c r="AN352" t="s">
        <v>78</v>
      </c>
      <c r="AO352">
        <v>1</v>
      </c>
      <c r="AP352">
        <v>3</v>
      </c>
      <c r="AQ352" t="s">
        <v>84</v>
      </c>
      <c r="AR352" t="s">
        <v>84</v>
      </c>
      <c r="AV352" t="s">
        <v>2545</v>
      </c>
      <c r="AW352" s="329" t="s">
        <v>2546</v>
      </c>
      <c r="AX352" s="329" t="s">
        <v>86</v>
      </c>
      <c r="AY352" s="329" t="s">
        <v>86</v>
      </c>
      <c r="AZ352" s="329" t="s">
        <v>86</v>
      </c>
      <c r="BA352" s="329" t="b">
        <v>1</v>
      </c>
      <c r="BB352" s="329" t="b">
        <v>1</v>
      </c>
      <c r="BC352" s="329" t="b">
        <v>1</v>
      </c>
      <c r="BD352" s="329" t="b">
        <v>1</v>
      </c>
      <c r="BE352" s="329" t="b">
        <v>1</v>
      </c>
      <c r="BF352" s="329" t="b">
        <v>1</v>
      </c>
      <c r="BG352" s="329" t="b">
        <v>1</v>
      </c>
      <c r="BH352" s="329" t="b">
        <v>1</v>
      </c>
      <c r="BI352" s="329" t="b">
        <v>1</v>
      </c>
      <c r="BJ352" s="329" t="s">
        <v>86</v>
      </c>
      <c r="BK352" s="329" t="s">
        <v>86</v>
      </c>
      <c r="BL352" s="329" t="s">
        <v>86</v>
      </c>
    </row>
    <row r="353" spans="1:64" ht="13">
      <c r="A353">
        <v>6</v>
      </c>
      <c r="B353" s="460">
        <v>368</v>
      </c>
      <c r="C353" t="s">
        <v>1512</v>
      </c>
      <c r="D353" t="s">
        <v>2702</v>
      </c>
      <c r="F353" t="s">
        <v>2544</v>
      </c>
      <c r="G353" t="s">
        <v>1716</v>
      </c>
      <c r="I353" t="s">
        <v>1710</v>
      </c>
      <c r="J353" t="s">
        <v>105</v>
      </c>
      <c r="K353" t="s">
        <v>72</v>
      </c>
      <c r="L353" t="s">
        <v>72</v>
      </c>
      <c r="M353" t="s">
        <v>115</v>
      </c>
      <c r="N353" t="s">
        <v>201</v>
      </c>
      <c r="O353" t="s">
        <v>76</v>
      </c>
      <c r="P353" t="s">
        <v>77</v>
      </c>
      <c r="Q353" t="s">
        <v>78</v>
      </c>
      <c r="R353" t="s">
        <v>79</v>
      </c>
      <c r="S353">
        <v>6.4</v>
      </c>
      <c r="T353">
        <v>3</v>
      </c>
      <c r="U353">
        <v>3</v>
      </c>
      <c r="V353">
        <v>0</v>
      </c>
      <c r="W353">
        <v>1</v>
      </c>
      <c r="X353" s="545">
        <v>5</v>
      </c>
      <c r="Y353">
        <v>3</v>
      </c>
      <c r="Z353">
        <v>15</v>
      </c>
      <c r="AB353" t="s">
        <v>2506</v>
      </c>
      <c r="AD353" t="s">
        <v>2506</v>
      </c>
      <c r="AF353" s="566" t="s">
        <v>2506</v>
      </c>
      <c r="AH353" t="s">
        <v>84</v>
      </c>
      <c r="AI353" t="s">
        <v>1714</v>
      </c>
      <c r="AJ353" t="s">
        <v>119</v>
      </c>
      <c r="AK353" t="s">
        <v>201</v>
      </c>
      <c r="AL353" t="s">
        <v>76</v>
      </c>
      <c r="AM353" t="s">
        <v>77</v>
      </c>
      <c r="AN353" t="s">
        <v>78</v>
      </c>
      <c r="AO353">
        <v>1</v>
      </c>
      <c r="AP353">
        <v>3</v>
      </c>
      <c r="AQ353" t="s">
        <v>84</v>
      </c>
      <c r="AR353" t="s">
        <v>84</v>
      </c>
      <c r="AV353" t="s">
        <v>2545</v>
      </c>
      <c r="AW353" s="329" t="s">
        <v>2546</v>
      </c>
      <c r="AX353" s="329" t="s">
        <v>86</v>
      </c>
      <c r="AY353" s="329" t="s">
        <v>86</v>
      </c>
      <c r="AZ353" s="329" t="s">
        <v>86</v>
      </c>
      <c r="BA353" s="329" t="b">
        <v>1</v>
      </c>
      <c r="BB353" s="329" t="b">
        <v>1</v>
      </c>
      <c r="BC353" s="329" t="b">
        <v>1</v>
      </c>
      <c r="BD353" s="329" t="b">
        <v>1</v>
      </c>
      <c r="BE353" s="329" t="b">
        <v>1</v>
      </c>
      <c r="BF353" s="329" t="b">
        <v>1</v>
      </c>
      <c r="BG353" s="329" t="b">
        <v>1</v>
      </c>
      <c r="BH353" s="329" t="b">
        <v>1</v>
      </c>
      <c r="BI353" s="329" t="b">
        <v>1</v>
      </c>
      <c r="BJ353" s="329" t="s">
        <v>86</v>
      </c>
      <c r="BK353" s="329" t="s">
        <v>86</v>
      </c>
      <c r="BL353" s="329" t="s">
        <v>86</v>
      </c>
    </row>
    <row r="354" spans="1:64" ht="13">
      <c r="A354">
        <v>6</v>
      </c>
      <c r="B354" s="460">
        <v>463</v>
      </c>
      <c r="C354" t="s">
        <v>1993</v>
      </c>
      <c r="D354" t="s">
        <v>2768</v>
      </c>
      <c r="E354" t="s">
        <v>1543</v>
      </c>
      <c r="F354" t="s">
        <v>2564</v>
      </c>
      <c r="G354" t="s">
        <v>1994</v>
      </c>
      <c r="H354" t="s">
        <v>1995</v>
      </c>
      <c r="I354" t="s">
        <v>1996</v>
      </c>
      <c r="J354" t="s">
        <v>103</v>
      </c>
      <c r="K354" t="s">
        <v>127</v>
      </c>
      <c r="L354" t="s">
        <v>127</v>
      </c>
      <c r="M354" t="s">
        <v>74</v>
      </c>
      <c r="N354" t="s">
        <v>75</v>
      </c>
      <c r="O354" t="s">
        <v>76</v>
      </c>
      <c r="P354" t="s">
        <v>77</v>
      </c>
      <c r="Q354" t="s">
        <v>78</v>
      </c>
      <c r="R354" t="s">
        <v>79</v>
      </c>
      <c r="S354">
        <v>0.1</v>
      </c>
      <c r="T354">
        <v>1</v>
      </c>
      <c r="U354">
        <v>1</v>
      </c>
      <c r="V354">
        <v>0</v>
      </c>
      <c r="W354">
        <v>3</v>
      </c>
      <c r="X354" s="545">
        <v>5</v>
      </c>
      <c r="Y354">
        <v>3</v>
      </c>
      <c r="Z354">
        <v>15</v>
      </c>
      <c r="AA354" t="s">
        <v>236</v>
      </c>
      <c r="AB354" t="s">
        <v>2529</v>
      </c>
      <c r="AD354" t="s">
        <v>2506</v>
      </c>
      <c r="AF354" s="566" t="s">
        <v>2506</v>
      </c>
      <c r="AI354" t="s">
        <v>148</v>
      </c>
      <c r="AJ354" t="s">
        <v>74</v>
      </c>
      <c r="AK354" t="s">
        <v>75</v>
      </c>
      <c r="AL354" t="s">
        <v>76</v>
      </c>
      <c r="AM354" t="s">
        <v>77</v>
      </c>
      <c r="AN354" t="s">
        <v>78</v>
      </c>
      <c r="AO354">
        <v>3</v>
      </c>
      <c r="AP354">
        <v>3</v>
      </c>
      <c r="AT354" t="s">
        <v>1997</v>
      </c>
      <c r="AV354" t="s">
        <v>1802</v>
      </c>
      <c r="AW354" s="329" t="s">
        <v>1819</v>
      </c>
      <c r="AX354" s="329" t="s">
        <v>86</v>
      </c>
      <c r="AY354" s="329" t="s">
        <v>86</v>
      </c>
      <c r="AZ354" s="329" t="s">
        <v>86</v>
      </c>
      <c r="BA354" s="329" t="b">
        <v>1</v>
      </c>
      <c r="BB354" s="329" t="b">
        <v>1</v>
      </c>
      <c r="BC354" s="329" t="b">
        <v>1</v>
      </c>
      <c r="BD354" s="329" t="b">
        <v>1</v>
      </c>
      <c r="BE354" s="329" t="b">
        <v>1</v>
      </c>
      <c r="BF354" s="329" t="b">
        <v>1</v>
      </c>
      <c r="BG354" s="329" t="b">
        <v>1</v>
      </c>
      <c r="BH354" s="329" t="b">
        <v>1</v>
      </c>
      <c r="BI354" s="329" t="b">
        <v>1</v>
      </c>
      <c r="BJ354" s="329"/>
      <c r="BK354" s="329"/>
      <c r="BL354" s="329" t="s">
        <v>86</v>
      </c>
    </row>
    <row r="355" spans="1:64" ht="13">
      <c r="A355">
        <v>6</v>
      </c>
      <c r="B355" s="460">
        <v>464</v>
      </c>
      <c r="C355" t="s">
        <v>1998</v>
      </c>
      <c r="D355" t="s">
        <v>2636</v>
      </c>
      <c r="E355" t="s">
        <v>633</v>
      </c>
      <c r="F355" t="s">
        <v>2564</v>
      </c>
      <c r="G355" t="s">
        <v>1999</v>
      </c>
      <c r="H355" t="s">
        <v>2000</v>
      </c>
      <c r="I355" t="s">
        <v>2001</v>
      </c>
      <c r="J355" t="s">
        <v>71</v>
      </c>
      <c r="K355" t="s">
        <v>127</v>
      </c>
      <c r="L355" t="s">
        <v>127</v>
      </c>
      <c r="M355" t="s">
        <v>74</v>
      </c>
      <c r="N355" t="s">
        <v>75</v>
      </c>
      <c r="O355" t="s">
        <v>76</v>
      </c>
      <c r="P355" t="s">
        <v>77</v>
      </c>
      <c r="Q355" t="s">
        <v>78</v>
      </c>
      <c r="R355" t="s">
        <v>79</v>
      </c>
      <c r="S355">
        <v>0.1</v>
      </c>
      <c r="T355">
        <v>1</v>
      </c>
      <c r="U355">
        <v>1</v>
      </c>
      <c r="V355">
        <v>0</v>
      </c>
      <c r="W355">
        <v>3</v>
      </c>
      <c r="X355" s="545">
        <v>5</v>
      </c>
      <c r="Y355">
        <v>3</v>
      </c>
      <c r="Z355">
        <v>15</v>
      </c>
      <c r="AB355" t="s">
        <v>2506</v>
      </c>
      <c r="AD355" t="s">
        <v>2506</v>
      </c>
      <c r="AF355" s="566" t="s">
        <v>2506</v>
      </c>
      <c r="AH355" t="s">
        <v>92</v>
      </c>
      <c r="AI355" t="s">
        <v>86</v>
      </c>
      <c r="AJ355" t="s">
        <v>74</v>
      </c>
      <c r="AK355" t="s">
        <v>75</v>
      </c>
      <c r="AL355" t="s">
        <v>76</v>
      </c>
      <c r="AM355" t="s">
        <v>77</v>
      </c>
      <c r="AN355" t="s">
        <v>78</v>
      </c>
      <c r="AO355">
        <v>3</v>
      </c>
      <c r="AP355">
        <v>3</v>
      </c>
      <c r="AQ355" t="s">
        <v>84</v>
      </c>
      <c r="AR355" t="s">
        <v>84</v>
      </c>
      <c r="AV355" t="s">
        <v>1802</v>
      </c>
      <c r="AW355" s="329" t="s">
        <v>2637</v>
      </c>
      <c r="AX355" s="329" t="s">
        <v>86</v>
      </c>
      <c r="AY355" s="329" t="s">
        <v>86</v>
      </c>
      <c r="AZ355" s="329" t="s">
        <v>86</v>
      </c>
      <c r="BA355" s="329" t="b">
        <v>1</v>
      </c>
      <c r="BB355" s="329" t="b">
        <v>1</v>
      </c>
      <c r="BC355" s="329" t="b">
        <v>1</v>
      </c>
      <c r="BD355" s="329" t="b">
        <v>1</v>
      </c>
      <c r="BE355" s="329" t="b">
        <v>1</v>
      </c>
      <c r="BF355" s="329" t="b">
        <v>1</v>
      </c>
      <c r="BG355" s="329" t="b">
        <v>1</v>
      </c>
      <c r="BH355" s="329" t="b">
        <v>1</v>
      </c>
      <c r="BI355" s="329" t="b">
        <v>1</v>
      </c>
      <c r="BJ355" s="329" t="s">
        <v>86</v>
      </c>
      <c r="BK355" s="329" t="s">
        <v>86</v>
      </c>
      <c r="BL355" s="329" t="s">
        <v>86</v>
      </c>
    </row>
    <row r="356" spans="1:64" ht="13">
      <c r="A356">
        <v>6</v>
      </c>
      <c r="B356" s="460">
        <v>476</v>
      </c>
      <c r="C356" t="s">
        <v>339</v>
      </c>
      <c r="D356" t="s">
        <v>2633</v>
      </c>
      <c r="E356" t="s">
        <v>2639</v>
      </c>
      <c r="F356" t="s">
        <v>2564</v>
      </c>
      <c r="G356" t="s">
        <v>2037</v>
      </c>
      <c r="H356" t="s">
        <v>2038</v>
      </c>
      <c r="I356" t="s">
        <v>2039</v>
      </c>
      <c r="J356" t="s">
        <v>103</v>
      </c>
      <c r="K356" t="s">
        <v>72</v>
      </c>
      <c r="L356" t="s">
        <v>72</v>
      </c>
      <c r="M356" t="s">
        <v>119</v>
      </c>
      <c r="N356" t="s">
        <v>201</v>
      </c>
      <c r="O356" t="s">
        <v>76</v>
      </c>
      <c r="P356" t="s">
        <v>77</v>
      </c>
      <c r="Q356" t="s">
        <v>78</v>
      </c>
      <c r="R356" t="s">
        <v>79</v>
      </c>
      <c r="S356">
        <v>0.1</v>
      </c>
      <c r="T356">
        <v>3</v>
      </c>
      <c r="U356">
        <v>3</v>
      </c>
      <c r="V356">
        <v>0</v>
      </c>
      <c r="W356">
        <v>1</v>
      </c>
      <c r="X356" s="545">
        <v>5</v>
      </c>
      <c r="Y356">
        <v>3</v>
      </c>
      <c r="Z356">
        <v>15</v>
      </c>
      <c r="AA356" t="s">
        <v>250</v>
      </c>
      <c r="AB356" t="s">
        <v>2600</v>
      </c>
      <c r="AC356" t="s">
        <v>488</v>
      </c>
      <c r="AD356" t="s">
        <v>2538</v>
      </c>
      <c r="AF356" s="566"/>
      <c r="AG356" t="s">
        <v>2040</v>
      </c>
      <c r="AH356" t="s">
        <v>92</v>
      </c>
      <c r="AJ356" t="s">
        <v>119</v>
      </c>
      <c r="AK356" t="s">
        <v>201</v>
      </c>
      <c r="AL356" t="s">
        <v>76</v>
      </c>
      <c r="AM356" t="s">
        <v>77</v>
      </c>
      <c r="AN356" t="s">
        <v>78</v>
      </c>
      <c r="AO356">
        <v>1</v>
      </c>
      <c r="AP356">
        <v>3</v>
      </c>
      <c r="AQ356" t="s">
        <v>84</v>
      </c>
      <c r="AR356" t="s">
        <v>84</v>
      </c>
      <c r="AW356" s="329"/>
      <c r="AX356" s="329"/>
      <c r="AY356" s="329"/>
      <c r="AZ356" s="329"/>
      <c r="BA356" s="329"/>
      <c r="BB356" s="329"/>
      <c r="BC356" s="329"/>
      <c r="BD356" s="329"/>
      <c r="BE356" s="329"/>
      <c r="BF356" s="329"/>
      <c r="BG356" s="329"/>
      <c r="BH356" s="329"/>
      <c r="BI356" s="329"/>
      <c r="BJ356" s="329"/>
      <c r="BK356" s="329"/>
      <c r="BL356" s="329"/>
    </row>
    <row r="357" spans="1:64" ht="13">
      <c r="A357">
        <v>6</v>
      </c>
      <c r="B357" s="460">
        <v>587</v>
      </c>
      <c r="C357" t="s">
        <v>2379</v>
      </c>
      <c r="D357" t="s">
        <v>2769</v>
      </c>
      <c r="E357" t="s">
        <v>612</v>
      </c>
      <c r="F357" t="s">
        <v>2646</v>
      </c>
      <c r="G357" t="s">
        <v>2380</v>
      </c>
      <c r="H357" t="s">
        <v>348</v>
      </c>
      <c r="I357" t="s">
        <v>2381</v>
      </c>
      <c r="J357" t="s">
        <v>71</v>
      </c>
      <c r="K357" t="s">
        <v>72</v>
      </c>
      <c r="L357" t="s">
        <v>72</v>
      </c>
      <c r="M357" t="s">
        <v>115</v>
      </c>
      <c r="N357" t="s">
        <v>201</v>
      </c>
      <c r="O357" t="s">
        <v>76</v>
      </c>
      <c r="P357" t="s">
        <v>77</v>
      </c>
      <c r="Q357" t="s">
        <v>78</v>
      </c>
      <c r="R357" t="s">
        <v>79</v>
      </c>
      <c r="S357">
        <v>0.1</v>
      </c>
      <c r="T357">
        <v>3</v>
      </c>
      <c r="U357">
        <v>3</v>
      </c>
      <c r="V357">
        <v>0</v>
      </c>
      <c r="W357">
        <v>1</v>
      </c>
      <c r="X357" s="545">
        <v>5</v>
      </c>
      <c r="Y357">
        <v>3</v>
      </c>
      <c r="Z357">
        <v>15</v>
      </c>
      <c r="AB357" t="s">
        <v>2506</v>
      </c>
      <c r="AD357" t="s">
        <v>2506</v>
      </c>
      <c r="AF357" s="566" t="s">
        <v>2506</v>
      </c>
      <c r="AH357" t="s">
        <v>84</v>
      </c>
      <c r="AI357" t="s">
        <v>86</v>
      </c>
      <c r="AJ357" t="s">
        <v>115</v>
      </c>
      <c r="AK357" t="s">
        <v>201</v>
      </c>
      <c r="AL357" t="s">
        <v>76</v>
      </c>
      <c r="AM357" t="s">
        <v>77</v>
      </c>
      <c r="AN357" t="s">
        <v>78</v>
      </c>
      <c r="AO357">
        <v>1</v>
      </c>
      <c r="AP357">
        <v>3</v>
      </c>
      <c r="AQ357" t="s">
        <v>92</v>
      </c>
      <c r="AR357" t="s">
        <v>84</v>
      </c>
      <c r="AV357" t="s">
        <v>2375</v>
      </c>
      <c r="AW357" s="329" t="s">
        <v>2379</v>
      </c>
      <c r="AX357" s="329" t="s">
        <v>86</v>
      </c>
      <c r="AY357" s="329" t="s">
        <v>86</v>
      </c>
      <c r="AZ357" s="329" t="s">
        <v>86</v>
      </c>
      <c r="BA357" s="329" t="b">
        <v>1</v>
      </c>
      <c r="BB357" s="329" t="b">
        <v>1</v>
      </c>
      <c r="BC357" s="329" t="b">
        <v>1</v>
      </c>
      <c r="BD357" s="329" t="b">
        <v>1</v>
      </c>
      <c r="BE357" s="329" t="b">
        <v>1</v>
      </c>
      <c r="BF357" s="329" t="b">
        <v>1</v>
      </c>
      <c r="BG357" s="329" t="b">
        <v>1</v>
      </c>
      <c r="BH357" s="329" t="b">
        <v>1</v>
      </c>
      <c r="BI357" s="329" t="b">
        <v>1</v>
      </c>
      <c r="BJ357" s="329" t="s">
        <v>86</v>
      </c>
      <c r="BK357" s="329" t="s">
        <v>86</v>
      </c>
      <c r="BL357" s="329" t="s">
        <v>86</v>
      </c>
    </row>
    <row r="358" spans="1:64" ht="13">
      <c r="A358">
        <v>6</v>
      </c>
      <c r="B358" s="460">
        <v>588</v>
      </c>
      <c r="C358" t="s">
        <v>2379</v>
      </c>
      <c r="D358" t="s">
        <v>2769</v>
      </c>
      <c r="E358" t="s">
        <v>612</v>
      </c>
      <c r="F358" t="s">
        <v>2646</v>
      </c>
      <c r="G358" t="s">
        <v>2382</v>
      </c>
      <c r="H358" t="s">
        <v>2383</v>
      </c>
      <c r="I358" t="s">
        <v>2384</v>
      </c>
      <c r="J358" t="s">
        <v>71</v>
      </c>
      <c r="K358" t="s">
        <v>72</v>
      </c>
      <c r="L358" t="s">
        <v>72</v>
      </c>
      <c r="M358" t="s">
        <v>115</v>
      </c>
      <c r="N358" t="s">
        <v>201</v>
      </c>
      <c r="O358" t="s">
        <v>76</v>
      </c>
      <c r="P358" t="s">
        <v>77</v>
      </c>
      <c r="Q358" t="s">
        <v>78</v>
      </c>
      <c r="R358" t="s">
        <v>79</v>
      </c>
      <c r="S358">
        <v>0.1</v>
      </c>
      <c r="T358">
        <v>3</v>
      </c>
      <c r="U358">
        <v>3</v>
      </c>
      <c r="V358">
        <v>0</v>
      </c>
      <c r="W358">
        <v>1</v>
      </c>
      <c r="X358" s="545">
        <v>5</v>
      </c>
      <c r="Y358">
        <v>3</v>
      </c>
      <c r="Z358">
        <v>15</v>
      </c>
      <c r="AB358" t="s">
        <v>2506</v>
      </c>
      <c r="AD358" t="s">
        <v>2506</v>
      </c>
      <c r="AF358" s="566" t="s">
        <v>2506</v>
      </c>
      <c r="AH358" t="s">
        <v>84</v>
      </c>
      <c r="AI358" t="s">
        <v>86</v>
      </c>
      <c r="AJ358" t="s">
        <v>115</v>
      </c>
      <c r="AK358" t="s">
        <v>201</v>
      </c>
      <c r="AL358" t="s">
        <v>76</v>
      </c>
      <c r="AM358" t="s">
        <v>77</v>
      </c>
      <c r="AN358" t="s">
        <v>78</v>
      </c>
      <c r="AO358">
        <v>1</v>
      </c>
      <c r="AP358">
        <v>3</v>
      </c>
      <c r="AQ358" t="s">
        <v>92</v>
      </c>
      <c r="AR358" t="s">
        <v>84</v>
      </c>
      <c r="AV358" t="s">
        <v>2375</v>
      </c>
      <c r="AW358" s="329" t="s">
        <v>2379</v>
      </c>
      <c r="AX358" s="329" t="s">
        <v>86</v>
      </c>
      <c r="AY358" s="329" t="s">
        <v>86</v>
      </c>
      <c r="AZ358" s="329" t="s">
        <v>86</v>
      </c>
      <c r="BA358" s="329" t="b">
        <v>1</v>
      </c>
      <c r="BB358" s="329" t="b">
        <v>1</v>
      </c>
      <c r="BC358" s="329" t="b">
        <v>1</v>
      </c>
      <c r="BD358" s="329" t="b">
        <v>1</v>
      </c>
      <c r="BE358" s="329" t="b">
        <v>1</v>
      </c>
      <c r="BF358" s="329" t="b">
        <v>1</v>
      </c>
      <c r="BG358" s="329" t="b">
        <v>1</v>
      </c>
      <c r="BH358" s="329" t="b">
        <v>1</v>
      </c>
      <c r="BI358" s="329" t="b">
        <v>1</v>
      </c>
      <c r="BJ358" s="329" t="s">
        <v>86</v>
      </c>
      <c r="BK358" s="329" t="s">
        <v>86</v>
      </c>
      <c r="BL358" s="329" t="s">
        <v>86</v>
      </c>
    </row>
    <row r="359" spans="1:64" ht="13">
      <c r="A359">
        <v>6</v>
      </c>
      <c r="B359" s="460">
        <v>589</v>
      </c>
      <c r="C359" t="s">
        <v>2379</v>
      </c>
      <c r="D359" t="s">
        <v>2769</v>
      </c>
      <c r="E359" t="s">
        <v>612</v>
      </c>
      <c r="F359" t="s">
        <v>2646</v>
      </c>
      <c r="G359" t="s">
        <v>2385</v>
      </c>
      <c r="H359" t="s">
        <v>2383</v>
      </c>
      <c r="I359" t="s">
        <v>2386</v>
      </c>
      <c r="J359" t="s">
        <v>71</v>
      </c>
      <c r="K359" t="s">
        <v>127</v>
      </c>
      <c r="L359" t="s">
        <v>127</v>
      </c>
      <c r="M359" t="s">
        <v>74</v>
      </c>
      <c r="N359" t="s">
        <v>75</v>
      </c>
      <c r="O359" t="s">
        <v>76</v>
      </c>
      <c r="P359" t="s">
        <v>77</v>
      </c>
      <c r="Q359" t="s">
        <v>78</v>
      </c>
      <c r="R359" t="s">
        <v>79</v>
      </c>
      <c r="S359">
        <v>0.1</v>
      </c>
      <c r="T359">
        <v>1</v>
      </c>
      <c r="U359">
        <v>1</v>
      </c>
      <c r="V359">
        <v>0</v>
      </c>
      <c r="W359">
        <v>3</v>
      </c>
      <c r="X359" s="545">
        <v>5</v>
      </c>
      <c r="Y359">
        <v>3</v>
      </c>
      <c r="Z359">
        <v>15</v>
      </c>
      <c r="AB359" t="s">
        <v>2506</v>
      </c>
      <c r="AD359" t="s">
        <v>2506</v>
      </c>
      <c r="AF359" s="566" t="s">
        <v>2506</v>
      </c>
      <c r="AH359" t="s">
        <v>84</v>
      </c>
      <c r="AI359" t="s">
        <v>86</v>
      </c>
      <c r="AJ359" t="s">
        <v>74</v>
      </c>
      <c r="AK359" t="s">
        <v>75</v>
      </c>
      <c r="AL359" t="s">
        <v>76</v>
      </c>
      <c r="AM359" t="s">
        <v>77</v>
      </c>
      <c r="AN359" t="s">
        <v>78</v>
      </c>
      <c r="AO359">
        <v>3</v>
      </c>
      <c r="AP359">
        <v>3</v>
      </c>
      <c r="AQ359" t="s">
        <v>92</v>
      </c>
      <c r="AR359" t="s">
        <v>84</v>
      </c>
      <c r="AV359" t="s">
        <v>2375</v>
      </c>
      <c r="AW359" s="329" t="s">
        <v>2379</v>
      </c>
      <c r="AX359" s="329" t="s">
        <v>86</v>
      </c>
      <c r="AY359" s="329" t="s">
        <v>86</v>
      </c>
      <c r="AZ359" s="329" t="s">
        <v>86</v>
      </c>
      <c r="BA359" s="329" t="b">
        <v>1</v>
      </c>
      <c r="BB359" s="329" t="b">
        <v>1</v>
      </c>
      <c r="BC359" s="329" t="b">
        <v>1</v>
      </c>
      <c r="BD359" s="329" t="b">
        <v>1</v>
      </c>
      <c r="BE359" s="329" t="b">
        <v>1</v>
      </c>
      <c r="BF359" s="329" t="b">
        <v>1</v>
      </c>
      <c r="BG359" s="329" t="b">
        <v>1</v>
      </c>
      <c r="BH359" s="329" t="b">
        <v>1</v>
      </c>
      <c r="BI359" s="329" t="b">
        <v>1</v>
      </c>
      <c r="BJ359" s="329" t="s">
        <v>86</v>
      </c>
      <c r="BK359" s="329" t="s">
        <v>86</v>
      </c>
      <c r="BL359" s="329" t="s">
        <v>86</v>
      </c>
    </row>
    <row r="360" spans="1:64" ht="13">
      <c r="A360">
        <v>6</v>
      </c>
      <c r="B360" s="460">
        <v>590</v>
      </c>
      <c r="C360" t="s">
        <v>2379</v>
      </c>
      <c r="D360" t="s">
        <v>2769</v>
      </c>
      <c r="E360" t="s">
        <v>612</v>
      </c>
      <c r="F360" t="s">
        <v>2646</v>
      </c>
      <c r="G360" t="s">
        <v>2387</v>
      </c>
      <c r="H360" t="s">
        <v>2388</v>
      </c>
      <c r="I360" t="s">
        <v>2389</v>
      </c>
      <c r="J360" t="s">
        <v>71</v>
      </c>
      <c r="K360" t="s">
        <v>72</v>
      </c>
      <c r="L360" t="s">
        <v>72</v>
      </c>
      <c r="M360" t="s">
        <v>115</v>
      </c>
      <c r="N360" t="s">
        <v>201</v>
      </c>
      <c r="O360" t="s">
        <v>76</v>
      </c>
      <c r="P360" t="s">
        <v>77</v>
      </c>
      <c r="Q360" t="s">
        <v>78</v>
      </c>
      <c r="R360" t="s">
        <v>79</v>
      </c>
      <c r="S360">
        <v>0.1</v>
      </c>
      <c r="T360">
        <v>3</v>
      </c>
      <c r="U360">
        <v>3</v>
      </c>
      <c r="V360">
        <v>0</v>
      </c>
      <c r="W360">
        <v>1</v>
      </c>
      <c r="X360" s="545">
        <v>5</v>
      </c>
      <c r="Y360">
        <v>3</v>
      </c>
      <c r="Z360">
        <v>15</v>
      </c>
      <c r="AB360" t="s">
        <v>2506</v>
      </c>
      <c r="AD360" t="s">
        <v>2506</v>
      </c>
      <c r="AF360" s="566" t="s">
        <v>2506</v>
      </c>
      <c r="AH360" t="s">
        <v>84</v>
      </c>
      <c r="AI360" t="s">
        <v>86</v>
      </c>
      <c r="AJ360" t="s">
        <v>115</v>
      </c>
      <c r="AK360" t="s">
        <v>201</v>
      </c>
      <c r="AL360" t="s">
        <v>76</v>
      </c>
      <c r="AM360" t="s">
        <v>77</v>
      </c>
      <c r="AN360" t="s">
        <v>78</v>
      </c>
      <c r="AO360">
        <v>1</v>
      </c>
      <c r="AP360">
        <v>3</v>
      </c>
      <c r="AQ360" t="s">
        <v>92</v>
      </c>
      <c r="AR360" t="s">
        <v>84</v>
      </c>
      <c r="AV360" t="s">
        <v>2375</v>
      </c>
      <c r="AW360" s="329" t="s">
        <v>2379</v>
      </c>
      <c r="AX360" s="329" t="s">
        <v>86</v>
      </c>
      <c r="AY360" s="329" t="s">
        <v>86</v>
      </c>
      <c r="AZ360" s="329" t="s">
        <v>86</v>
      </c>
      <c r="BA360" s="329" t="b">
        <v>1</v>
      </c>
      <c r="BB360" s="329" t="b">
        <v>1</v>
      </c>
      <c r="BC360" s="329" t="b">
        <v>1</v>
      </c>
      <c r="BD360" s="329" t="b">
        <v>1</v>
      </c>
      <c r="BE360" s="329" t="b">
        <v>1</v>
      </c>
      <c r="BF360" s="329" t="b">
        <v>1</v>
      </c>
      <c r="BG360" s="329" t="b">
        <v>1</v>
      </c>
      <c r="BH360" s="329" t="b">
        <v>1</v>
      </c>
      <c r="BI360" s="329" t="b">
        <v>1</v>
      </c>
      <c r="BJ360" s="329" t="s">
        <v>86</v>
      </c>
      <c r="BK360" s="329" t="s">
        <v>86</v>
      </c>
      <c r="BL360" s="329" t="s">
        <v>86</v>
      </c>
    </row>
    <row r="361" spans="1:64" ht="13">
      <c r="A361">
        <v>6</v>
      </c>
      <c r="B361" s="460">
        <v>612</v>
      </c>
      <c r="C361" t="s">
        <v>2470</v>
      </c>
      <c r="D361" t="s">
        <v>2644</v>
      </c>
      <c r="E361" t="s">
        <v>2645</v>
      </c>
      <c r="F361" t="s">
        <v>2646</v>
      </c>
      <c r="G361" t="s">
        <v>2471</v>
      </c>
      <c r="H361" t="s">
        <v>2472</v>
      </c>
      <c r="I361" t="s">
        <v>2473</v>
      </c>
      <c r="J361" t="s">
        <v>173</v>
      </c>
      <c r="K361" t="s">
        <v>127</v>
      </c>
      <c r="L361" t="s">
        <v>127</v>
      </c>
      <c r="M361" t="s">
        <v>74</v>
      </c>
      <c r="N361" t="s">
        <v>75</v>
      </c>
      <c r="O361" t="s">
        <v>76</v>
      </c>
      <c r="P361" t="s">
        <v>77</v>
      </c>
      <c r="Q361" t="s">
        <v>78</v>
      </c>
      <c r="R361" t="s">
        <v>79</v>
      </c>
      <c r="S361">
        <v>0.1</v>
      </c>
      <c r="T361">
        <v>1</v>
      </c>
      <c r="U361">
        <v>1</v>
      </c>
      <c r="V361">
        <v>0</v>
      </c>
      <c r="W361">
        <v>3</v>
      </c>
      <c r="X361" s="545">
        <v>5</v>
      </c>
      <c r="Y361">
        <v>3</v>
      </c>
      <c r="Z361">
        <v>15</v>
      </c>
      <c r="AA361" t="s">
        <v>81</v>
      </c>
      <c r="AB361" t="s">
        <v>2549</v>
      </c>
      <c r="AC361" t="s">
        <v>82</v>
      </c>
      <c r="AD361" t="s">
        <v>2550</v>
      </c>
      <c r="AF361" s="566" t="s">
        <v>2506</v>
      </c>
      <c r="AG361" t="s">
        <v>2474</v>
      </c>
      <c r="AH361" t="s">
        <v>84</v>
      </c>
      <c r="AI361" t="s">
        <v>85</v>
      </c>
      <c r="AJ361" t="s">
        <v>74</v>
      </c>
      <c r="AK361" t="s">
        <v>75</v>
      </c>
      <c r="AL361" t="s">
        <v>76</v>
      </c>
      <c r="AM361" t="s">
        <v>77</v>
      </c>
      <c r="AN361" t="s">
        <v>78</v>
      </c>
      <c r="AO361">
        <v>3</v>
      </c>
      <c r="AP361">
        <v>3</v>
      </c>
      <c r="AQ361" t="s">
        <v>84</v>
      </c>
      <c r="AR361" t="s">
        <v>84</v>
      </c>
      <c r="AS361" t="s">
        <v>2475</v>
      </c>
      <c r="AT361" t="s">
        <v>2476</v>
      </c>
      <c r="AV361" t="s">
        <v>2375</v>
      </c>
      <c r="AW361" s="329" t="s">
        <v>2645</v>
      </c>
      <c r="AX361" s="329" t="s">
        <v>86</v>
      </c>
      <c r="AY361" s="329" t="s">
        <v>86</v>
      </c>
      <c r="AZ361" s="329" t="s">
        <v>86</v>
      </c>
      <c r="BA361" s="329" t="b">
        <v>1</v>
      </c>
      <c r="BB361" s="329" t="b">
        <v>1</v>
      </c>
      <c r="BC361" s="329" t="b">
        <v>1</v>
      </c>
      <c r="BD361" s="329" t="b">
        <v>1</v>
      </c>
      <c r="BE361" s="329" t="b">
        <v>1</v>
      </c>
      <c r="BF361" s="329" t="b">
        <v>1</v>
      </c>
      <c r="BG361" s="329" t="b">
        <v>1</v>
      </c>
      <c r="BH361" s="329" t="b">
        <v>1</v>
      </c>
      <c r="BI361" s="329" t="b">
        <v>1</v>
      </c>
      <c r="BJ361" s="329" t="s">
        <v>86</v>
      </c>
      <c r="BK361" s="329" t="s">
        <v>86</v>
      </c>
      <c r="BL361" s="329" t="s">
        <v>86</v>
      </c>
    </row>
    <row r="362" spans="1:64" ht="13">
      <c r="A362">
        <v>6</v>
      </c>
      <c r="B362" s="460">
        <v>632</v>
      </c>
      <c r="C362" t="s">
        <v>245</v>
      </c>
      <c r="D362" t="s">
        <v>2763</v>
      </c>
      <c r="E362" t="s">
        <v>2686</v>
      </c>
      <c r="F362" t="s">
        <v>2677</v>
      </c>
      <c r="G362" t="s">
        <v>2652</v>
      </c>
      <c r="H362" t="s">
        <v>2653</v>
      </c>
      <c r="I362" t="s">
        <v>2654</v>
      </c>
      <c r="J362" t="s">
        <v>71</v>
      </c>
      <c r="K362" t="s">
        <v>72</v>
      </c>
      <c r="L362" t="s">
        <v>72</v>
      </c>
      <c r="M362" t="s">
        <v>119</v>
      </c>
      <c r="N362" t="s">
        <v>201</v>
      </c>
      <c r="O362" t="s">
        <v>76</v>
      </c>
      <c r="P362" t="s">
        <v>77</v>
      </c>
      <c r="Q362" t="s">
        <v>78</v>
      </c>
      <c r="R362" t="s">
        <v>79</v>
      </c>
      <c r="S362">
        <v>0.1</v>
      </c>
      <c r="T362">
        <v>3</v>
      </c>
      <c r="U362">
        <v>3</v>
      </c>
      <c r="V362">
        <v>0</v>
      </c>
      <c r="W362">
        <v>1</v>
      </c>
      <c r="X362" s="545">
        <v>5</v>
      </c>
      <c r="Y362">
        <v>3</v>
      </c>
      <c r="Z362">
        <v>15</v>
      </c>
      <c r="AA362" t="s">
        <v>542</v>
      </c>
      <c r="AB362" t="s">
        <v>2516</v>
      </c>
      <c r="AC362" t="s">
        <v>80</v>
      </c>
      <c r="AD362" t="s">
        <v>2518</v>
      </c>
      <c r="AF362" s="566" t="s">
        <v>2506</v>
      </c>
      <c r="AG362" t="s">
        <v>2655</v>
      </c>
      <c r="AH362" t="s">
        <v>84</v>
      </c>
      <c r="AI362" t="s">
        <v>2619</v>
      </c>
      <c r="AJ362" t="s">
        <v>119</v>
      </c>
      <c r="AK362" t="s">
        <v>201</v>
      </c>
      <c r="AL362" t="s">
        <v>76</v>
      </c>
      <c r="AM362" t="s">
        <v>77</v>
      </c>
      <c r="AN362" t="s">
        <v>78</v>
      </c>
      <c r="AO362">
        <v>1</v>
      </c>
      <c r="AP362">
        <v>3</v>
      </c>
      <c r="AQ362" t="s">
        <v>92</v>
      </c>
      <c r="AR362" t="s">
        <v>92</v>
      </c>
      <c r="AS362" t="s">
        <v>2656</v>
      </c>
      <c r="AT362" t="s">
        <v>2657</v>
      </c>
      <c r="AW362" s="329"/>
      <c r="AX362" s="329"/>
      <c r="AY362" s="329"/>
      <c r="AZ362" s="329"/>
      <c r="BA362" s="329"/>
      <c r="BB362" s="329"/>
      <c r="BC362" s="329"/>
      <c r="BD362" s="329"/>
      <c r="BE362" s="329"/>
      <c r="BF362" s="329"/>
      <c r="BG362" s="329"/>
      <c r="BH362" s="329"/>
      <c r="BI362" s="329"/>
      <c r="BJ362" s="329"/>
      <c r="BK362" s="329"/>
      <c r="BL362" s="329"/>
    </row>
    <row r="363" spans="1:64" ht="13">
      <c r="A363">
        <v>6</v>
      </c>
      <c r="B363" s="460">
        <v>633</v>
      </c>
      <c r="C363" t="s">
        <v>245</v>
      </c>
      <c r="D363" t="s">
        <v>2763</v>
      </c>
      <c r="E363" t="s">
        <v>2686</v>
      </c>
      <c r="F363" t="s">
        <v>2677</v>
      </c>
      <c r="G363" t="s">
        <v>2658</v>
      </c>
      <c r="H363" t="s">
        <v>2653</v>
      </c>
      <c r="I363" t="s">
        <v>2654</v>
      </c>
      <c r="J363" t="s">
        <v>71</v>
      </c>
      <c r="K363" t="s">
        <v>72</v>
      </c>
      <c r="L363" t="s">
        <v>72</v>
      </c>
      <c r="M363" t="s">
        <v>119</v>
      </c>
      <c r="N363" t="s">
        <v>201</v>
      </c>
      <c r="O363" t="s">
        <v>76</v>
      </c>
      <c r="P363" t="s">
        <v>77</v>
      </c>
      <c r="Q363" t="s">
        <v>78</v>
      </c>
      <c r="R363" t="s">
        <v>79</v>
      </c>
      <c r="S363">
        <v>0.1</v>
      </c>
      <c r="T363">
        <v>3</v>
      </c>
      <c r="U363">
        <v>3</v>
      </c>
      <c r="V363">
        <v>0</v>
      </c>
      <c r="W363">
        <v>1</v>
      </c>
      <c r="X363" s="545">
        <v>5</v>
      </c>
      <c r="Y363">
        <v>3</v>
      </c>
      <c r="Z363">
        <v>15</v>
      </c>
      <c r="AA363" t="s">
        <v>542</v>
      </c>
      <c r="AB363" t="s">
        <v>2516</v>
      </c>
      <c r="AC363" t="s">
        <v>80</v>
      </c>
      <c r="AD363" t="s">
        <v>2518</v>
      </c>
      <c r="AF363" s="566" t="s">
        <v>2506</v>
      </c>
      <c r="AG363" t="s">
        <v>2655</v>
      </c>
      <c r="AH363" t="s">
        <v>84</v>
      </c>
      <c r="AI363" t="s">
        <v>2619</v>
      </c>
      <c r="AJ363" t="s">
        <v>119</v>
      </c>
      <c r="AK363" t="s">
        <v>201</v>
      </c>
      <c r="AL363" t="s">
        <v>76</v>
      </c>
      <c r="AM363" t="s">
        <v>77</v>
      </c>
      <c r="AN363" t="s">
        <v>78</v>
      </c>
      <c r="AO363">
        <v>1</v>
      </c>
      <c r="AP363">
        <v>3</v>
      </c>
      <c r="AQ363" t="s">
        <v>92</v>
      </c>
      <c r="AR363" t="s">
        <v>92</v>
      </c>
      <c r="AS363" t="s">
        <v>2656</v>
      </c>
      <c r="AT363" t="s">
        <v>2657</v>
      </c>
      <c r="AW363" s="329"/>
      <c r="AX363" s="329"/>
      <c r="AY363" s="329"/>
      <c r="AZ363" s="329"/>
      <c r="BA363" s="329"/>
      <c r="BB363" s="329"/>
      <c r="BC363" s="329"/>
      <c r="BD363" s="329"/>
      <c r="BE363" s="329"/>
      <c r="BF363" s="329"/>
      <c r="BG363" s="329"/>
      <c r="BH363" s="329"/>
      <c r="BI363" s="329"/>
      <c r="BJ363" s="329"/>
      <c r="BK363" s="329"/>
      <c r="BL363" s="329"/>
    </row>
    <row r="364" spans="1:64" ht="13">
      <c r="A364">
        <v>6</v>
      </c>
      <c r="B364" s="460">
        <v>655</v>
      </c>
      <c r="C364" t="s">
        <v>66</v>
      </c>
      <c r="D364" t="s">
        <v>2535</v>
      </c>
      <c r="E364" t="s">
        <v>2770</v>
      </c>
      <c r="F364" t="s">
        <v>2646</v>
      </c>
      <c r="G364" t="s">
        <v>2771</v>
      </c>
      <c r="H364" t="s">
        <v>2772</v>
      </c>
      <c r="I364" t="s">
        <v>2773</v>
      </c>
      <c r="J364" t="s">
        <v>71</v>
      </c>
      <c r="K364" t="s">
        <v>72</v>
      </c>
      <c r="L364" t="s">
        <v>72</v>
      </c>
      <c r="M364" t="s">
        <v>119</v>
      </c>
      <c r="N364" t="s">
        <v>201</v>
      </c>
      <c r="O364" t="s">
        <v>76</v>
      </c>
      <c r="P364" t="s">
        <v>77</v>
      </c>
      <c r="Q364" t="s">
        <v>78</v>
      </c>
      <c r="R364" t="s">
        <v>79</v>
      </c>
      <c r="S364">
        <v>0.1</v>
      </c>
      <c r="T364">
        <v>3</v>
      </c>
      <c r="U364">
        <v>3</v>
      </c>
      <c r="V364">
        <v>0</v>
      </c>
      <c r="W364">
        <v>1</v>
      </c>
      <c r="X364" s="545">
        <v>5</v>
      </c>
      <c r="Y364">
        <v>3</v>
      </c>
      <c r="Z364">
        <v>15</v>
      </c>
      <c r="AA364" t="s">
        <v>66</v>
      </c>
      <c r="AB364" t="s">
        <v>2535</v>
      </c>
      <c r="AD364" t="s">
        <v>2506</v>
      </c>
      <c r="AF364" s="566" t="s">
        <v>2506</v>
      </c>
      <c r="AG364" t="s">
        <v>2774</v>
      </c>
      <c r="AH364" t="s">
        <v>84</v>
      </c>
      <c r="AI364" t="s">
        <v>85</v>
      </c>
      <c r="AJ364" t="s">
        <v>119</v>
      </c>
      <c r="AK364" t="s">
        <v>201</v>
      </c>
      <c r="AL364" t="s">
        <v>76</v>
      </c>
      <c r="AM364" t="s">
        <v>77</v>
      </c>
      <c r="AN364" t="s">
        <v>78</v>
      </c>
      <c r="AO364">
        <v>1</v>
      </c>
      <c r="AP364">
        <v>3</v>
      </c>
      <c r="AQ364" t="s">
        <v>92</v>
      </c>
      <c r="AR364" t="s">
        <v>84</v>
      </c>
      <c r="AS364" t="s">
        <v>2775</v>
      </c>
      <c r="AV364" t="s">
        <v>2731</v>
      </c>
      <c r="AW364" s="329" t="s">
        <v>161</v>
      </c>
      <c r="AX364" s="329" t="s">
        <v>86</v>
      </c>
      <c r="AY364" s="329" t="s">
        <v>86</v>
      </c>
      <c r="AZ364" s="329" t="s">
        <v>86</v>
      </c>
      <c r="BA364" s="329" t="b">
        <v>1</v>
      </c>
      <c r="BB364" s="329" t="b">
        <v>1</v>
      </c>
      <c r="BC364" s="329" t="b">
        <v>1</v>
      </c>
      <c r="BD364" s="329" t="b">
        <v>1</v>
      </c>
      <c r="BE364" s="329" t="b">
        <v>1</v>
      </c>
      <c r="BF364" s="329" t="b">
        <v>1</v>
      </c>
      <c r="BG364" s="329" t="b">
        <v>1</v>
      </c>
      <c r="BH364" s="329" t="b">
        <v>1</v>
      </c>
      <c r="BI364" s="329" t="b">
        <v>1</v>
      </c>
      <c r="BJ364" s="329" t="s">
        <v>86</v>
      </c>
      <c r="BK364" s="329" t="s">
        <v>86</v>
      </c>
      <c r="BL364" s="329" t="s">
        <v>86</v>
      </c>
    </row>
    <row r="365" spans="1:64" ht="13">
      <c r="A365">
        <v>6</v>
      </c>
      <c r="B365" s="460">
        <v>656</v>
      </c>
      <c r="C365" t="s">
        <v>66</v>
      </c>
      <c r="D365" t="s">
        <v>2535</v>
      </c>
      <c r="E365" t="s">
        <v>2770</v>
      </c>
      <c r="F365" t="s">
        <v>2646</v>
      </c>
      <c r="G365" t="s">
        <v>2776</v>
      </c>
      <c r="H365" t="s">
        <v>2772</v>
      </c>
      <c r="I365" t="s">
        <v>2777</v>
      </c>
      <c r="J365" t="s">
        <v>71</v>
      </c>
      <c r="K365" t="s">
        <v>72</v>
      </c>
      <c r="L365" t="s">
        <v>72</v>
      </c>
      <c r="M365" t="s">
        <v>119</v>
      </c>
      <c r="N365" t="s">
        <v>201</v>
      </c>
      <c r="O365" t="s">
        <v>76</v>
      </c>
      <c r="P365" t="s">
        <v>77</v>
      </c>
      <c r="Q365" t="s">
        <v>78</v>
      </c>
      <c r="R365" t="s">
        <v>79</v>
      </c>
      <c r="S365">
        <v>0.1</v>
      </c>
      <c r="T365">
        <v>3</v>
      </c>
      <c r="U365">
        <v>3</v>
      </c>
      <c r="V365">
        <v>0</v>
      </c>
      <c r="W365">
        <v>1</v>
      </c>
      <c r="X365" s="545">
        <v>5</v>
      </c>
      <c r="Y365">
        <v>3</v>
      </c>
      <c r="Z365">
        <v>15</v>
      </c>
      <c r="AA365" t="s">
        <v>66</v>
      </c>
      <c r="AB365" t="s">
        <v>2535</v>
      </c>
      <c r="AD365" t="s">
        <v>2506</v>
      </c>
      <c r="AF365" s="566" t="s">
        <v>2506</v>
      </c>
      <c r="AG365" t="s">
        <v>2774</v>
      </c>
      <c r="AH365" t="s">
        <v>84</v>
      </c>
      <c r="AI365" t="s">
        <v>85</v>
      </c>
      <c r="AJ365" t="s">
        <v>119</v>
      </c>
      <c r="AK365" t="s">
        <v>201</v>
      </c>
      <c r="AL365" t="s">
        <v>76</v>
      </c>
      <c r="AM365" t="s">
        <v>77</v>
      </c>
      <c r="AN365" t="s">
        <v>78</v>
      </c>
      <c r="AO365">
        <v>1</v>
      </c>
      <c r="AP365">
        <v>3</v>
      </c>
      <c r="AQ365" t="s">
        <v>92</v>
      </c>
      <c r="AR365" t="s">
        <v>84</v>
      </c>
      <c r="AS365" t="s">
        <v>2775</v>
      </c>
      <c r="AV365" t="s">
        <v>2731</v>
      </c>
      <c r="AW365" s="329" t="s">
        <v>161</v>
      </c>
      <c r="AX365" s="329" t="s">
        <v>86</v>
      </c>
      <c r="AY365" s="329" t="s">
        <v>86</v>
      </c>
      <c r="AZ365" s="329" t="s">
        <v>86</v>
      </c>
      <c r="BA365" s="329" t="b">
        <v>1</v>
      </c>
      <c r="BB365" s="329" t="b">
        <v>1</v>
      </c>
      <c r="BC365" s="329" t="b">
        <v>1</v>
      </c>
      <c r="BD365" s="329" t="b">
        <v>1</v>
      </c>
      <c r="BE365" s="329" t="b">
        <v>1</v>
      </c>
      <c r="BF365" s="329" t="b">
        <v>1</v>
      </c>
      <c r="BG365" s="329" t="b">
        <v>1</v>
      </c>
      <c r="BH365" s="329" t="b">
        <v>1</v>
      </c>
      <c r="BI365" s="329" t="b">
        <v>1</v>
      </c>
      <c r="BJ365" s="329" t="s">
        <v>86</v>
      </c>
      <c r="BK365" s="329" t="s">
        <v>86</v>
      </c>
      <c r="BL365" s="329" t="s">
        <v>86</v>
      </c>
    </row>
    <row r="366" spans="1:64" ht="13">
      <c r="A366">
        <v>6</v>
      </c>
      <c r="B366" s="460">
        <v>658</v>
      </c>
      <c r="C366" t="s">
        <v>66</v>
      </c>
      <c r="D366" t="s">
        <v>2535</v>
      </c>
      <c r="E366" t="s">
        <v>2770</v>
      </c>
      <c r="F366" t="s">
        <v>2646</v>
      </c>
      <c r="G366" t="s">
        <v>2778</v>
      </c>
      <c r="H366" t="s">
        <v>2772</v>
      </c>
      <c r="I366" t="s">
        <v>2773</v>
      </c>
      <c r="J366" t="s">
        <v>71</v>
      </c>
      <c r="K366" t="s">
        <v>72</v>
      </c>
      <c r="L366" t="s">
        <v>72</v>
      </c>
      <c r="M366" t="s">
        <v>119</v>
      </c>
      <c r="N366" t="s">
        <v>201</v>
      </c>
      <c r="O366" t="s">
        <v>76</v>
      </c>
      <c r="P366" t="s">
        <v>77</v>
      </c>
      <c r="Q366" t="s">
        <v>78</v>
      </c>
      <c r="R366" t="s">
        <v>79</v>
      </c>
      <c r="S366">
        <v>0.1</v>
      </c>
      <c r="T366">
        <v>3</v>
      </c>
      <c r="U366">
        <v>3</v>
      </c>
      <c r="V366">
        <v>0</v>
      </c>
      <c r="W366">
        <v>1</v>
      </c>
      <c r="X366" s="545">
        <v>5</v>
      </c>
      <c r="Y366">
        <v>3</v>
      </c>
      <c r="Z366">
        <v>15</v>
      </c>
      <c r="AA366" t="s">
        <v>66</v>
      </c>
      <c r="AB366" t="s">
        <v>2535</v>
      </c>
      <c r="AD366" t="s">
        <v>2506</v>
      </c>
      <c r="AF366" s="566" t="s">
        <v>2506</v>
      </c>
      <c r="AG366" t="s">
        <v>2774</v>
      </c>
      <c r="AH366" t="s">
        <v>84</v>
      </c>
      <c r="AI366" t="s">
        <v>85</v>
      </c>
      <c r="AJ366" t="s">
        <v>119</v>
      </c>
      <c r="AK366" t="s">
        <v>201</v>
      </c>
      <c r="AL366" t="s">
        <v>76</v>
      </c>
      <c r="AM366" t="s">
        <v>77</v>
      </c>
      <c r="AN366" t="s">
        <v>78</v>
      </c>
      <c r="AO366">
        <v>1</v>
      </c>
      <c r="AP366">
        <v>3</v>
      </c>
      <c r="AQ366" t="s">
        <v>92</v>
      </c>
      <c r="AR366" t="s">
        <v>84</v>
      </c>
      <c r="AS366" t="s">
        <v>2779</v>
      </c>
      <c r="AV366" t="s">
        <v>2731</v>
      </c>
      <c r="AW366" s="329" t="s">
        <v>161</v>
      </c>
      <c r="AX366" s="329" t="s">
        <v>86</v>
      </c>
      <c r="AY366" s="329" t="s">
        <v>86</v>
      </c>
      <c r="AZ366" s="329" t="s">
        <v>86</v>
      </c>
      <c r="BA366" s="329" t="b">
        <v>1</v>
      </c>
      <c r="BB366" s="329" t="b">
        <v>1</v>
      </c>
      <c r="BC366" s="329" t="b">
        <v>1</v>
      </c>
      <c r="BD366" s="329" t="b">
        <v>1</v>
      </c>
      <c r="BE366" s="329" t="b">
        <v>1</v>
      </c>
      <c r="BF366" s="329" t="b">
        <v>1</v>
      </c>
      <c r="BG366" s="329" t="b">
        <v>1</v>
      </c>
      <c r="BH366" s="329" t="b">
        <v>1</v>
      </c>
      <c r="BI366" s="329" t="b">
        <v>1</v>
      </c>
      <c r="BJ366" s="329" t="s">
        <v>86</v>
      </c>
      <c r="BK366" s="329" t="s">
        <v>86</v>
      </c>
      <c r="BL366" s="329" t="s">
        <v>86</v>
      </c>
    </row>
    <row r="367" spans="1:64" ht="13">
      <c r="A367">
        <v>6</v>
      </c>
      <c r="B367" s="460">
        <v>659</v>
      </c>
      <c r="C367" t="s">
        <v>66</v>
      </c>
      <c r="D367" t="s">
        <v>2535</v>
      </c>
      <c r="E367" t="s">
        <v>2770</v>
      </c>
      <c r="F367" t="s">
        <v>2646</v>
      </c>
      <c r="G367" t="s">
        <v>2780</v>
      </c>
      <c r="H367" t="s">
        <v>2772</v>
      </c>
      <c r="I367" t="s">
        <v>2777</v>
      </c>
      <c r="J367" t="s">
        <v>71</v>
      </c>
      <c r="K367" t="s">
        <v>72</v>
      </c>
      <c r="L367" t="s">
        <v>72</v>
      </c>
      <c r="M367" t="s">
        <v>119</v>
      </c>
      <c r="N367" t="s">
        <v>201</v>
      </c>
      <c r="O367" t="s">
        <v>76</v>
      </c>
      <c r="P367" t="s">
        <v>77</v>
      </c>
      <c r="Q367" t="s">
        <v>78</v>
      </c>
      <c r="R367" t="s">
        <v>79</v>
      </c>
      <c r="S367">
        <v>0.1</v>
      </c>
      <c r="T367">
        <v>3</v>
      </c>
      <c r="U367">
        <v>3</v>
      </c>
      <c r="V367">
        <v>0</v>
      </c>
      <c r="W367">
        <v>1</v>
      </c>
      <c r="X367" s="545">
        <v>5</v>
      </c>
      <c r="Y367">
        <v>3</v>
      </c>
      <c r="Z367">
        <v>15</v>
      </c>
      <c r="AA367" t="s">
        <v>66</v>
      </c>
      <c r="AB367" t="s">
        <v>2535</v>
      </c>
      <c r="AD367" t="s">
        <v>2506</v>
      </c>
      <c r="AF367" s="566" t="s">
        <v>2506</v>
      </c>
      <c r="AG367" t="s">
        <v>2774</v>
      </c>
      <c r="AH367" t="s">
        <v>84</v>
      </c>
      <c r="AI367" t="s">
        <v>85</v>
      </c>
      <c r="AJ367" t="s">
        <v>119</v>
      </c>
      <c r="AK367" t="s">
        <v>201</v>
      </c>
      <c r="AL367" t="s">
        <v>76</v>
      </c>
      <c r="AM367" t="s">
        <v>77</v>
      </c>
      <c r="AN367" t="s">
        <v>78</v>
      </c>
      <c r="AO367">
        <v>1</v>
      </c>
      <c r="AP367">
        <v>3</v>
      </c>
      <c r="AQ367" t="s">
        <v>92</v>
      </c>
      <c r="AR367" t="s">
        <v>84</v>
      </c>
      <c r="AS367" t="s">
        <v>2779</v>
      </c>
      <c r="AV367" t="s">
        <v>2731</v>
      </c>
      <c r="AW367" s="329" t="s">
        <v>161</v>
      </c>
      <c r="AX367" s="329" t="s">
        <v>86</v>
      </c>
      <c r="AY367" s="329" t="s">
        <v>86</v>
      </c>
      <c r="AZ367" s="329" t="s">
        <v>86</v>
      </c>
      <c r="BA367" s="329" t="b">
        <v>1</v>
      </c>
      <c r="BB367" s="329" t="b">
        <v>1</v>
      </c>
      <c r="BC367" s="329" t="b">
        <v>1</v>
      </c>
      <c r="BD367" s="329" t="b">
        <v>1</v>
      </c>
      <c r="BE367" s="329" t="b">
        <v>1</v>
      </c>
      <c r="BF367" s="329" t="b">
        <v>1</v>
      </c>
      <c r="BG367" s="329" t="b">
        <v>1</v>
      </c>
      <c r="BH367" s="329" t="b">
        <v>1</v>
      </c>
      <c r="BI367" s="329" t="b">
        <v>1</v>
      </c>
      <c r="BJ367" s="329" t="s">
        <v>86</v>
      </c>
      <c r="BK367" s="329" t="s">
        <v>86</v>
      </c>
      <c r="BL367" s="329" t="s">
        <v>86</v>
      </c>
    </row>
    <row r="368" spans="1:64" ht="13">
      <c r="A368">
        <v>6</v>
      </c>
      <c r="B368" s="460">
        <v>661</v>
      </c>
      <c r="C368" t="s">
        <v>66</v>
      </c>
      <c r="D368" t="s">
        <v>2535</v>
      </c>
      <c r="E368" t="s">
        <v>2770</v>
      </c>
      <c r="F368" t="s">
        <v>2646</v>
      </c>
      <c r="G368" t="s">
        <v>2781</v>
      </c>
      <c r="H368" t="s">
        <v>2782</v>
      </c>
      <c r="I368" t="s">
        <v>2783</v>
      </c>
      <c r="J368" t="s">
        <v>71</v>
      </c>
      <c r="K368" t="s">
        <v>72</v>
      </c>
      <c r="L368" t="s">
        <v>72</v>
      </c>
      <c r="M368" t="s">
        <v>119</v>
      </c>
      <c r="N368" t="s">
        <v>201</v>
      </c>
      <c r="O368" t="s">
        <v>76</v>
      </c>
      <c r="P368" t="s">
        <v>77</v>
      </c>
      <c r="Q368" t="s">
        <v>78</v>
      </c>
      <c r="R368" t="s">
        <v>79</v>
      </c>
      <c r="S368">
        <v>0.1</v>
      </c>
      <c r="T368">
        <v>3</v>
      </c>
      <c r="U368">
        <v>3</v>
      </c>
      <c r="V368">
        <v>0</v>
      </c>
      <c r="W368">
        <v>1</v>
      </c>
      <c r="X368" s="545">
        <v>5</v>
      </c>
      <c r="Y368">
        <v>3</v>
      </c>
      <c r="Z368">
        <v>15</v>
      </c>
      <c r="AA368" t="s">
        <v>66</v>
      </c>
      <c r="AB368" t="s">
        <v>2535</v>
      </c>
      <c r="AD368" t="s">
        <v>2506</v>
      </c>
      <c r="AF368" s="566" t="s">
        <v>2506</v>
      </c>
      <c r="AG368" t="s">
        <v>2774</v>
      </c>
      <c r="AH368" t="s">
        <v>84</v>
      </c>
      <c r="AI368" t="s">
        <v>85</v>
      </c>
      <c r="AJ368" t="s">
        <v>119</v>
      </c>
      <c r="AK368" t="s">
        <v>201</v>
      </c>
      <c r="AL368" t="s">
        <v>76</v>
      </c>
      <c r="AM368" t="s">
        <v>77</v>
      </c>
      <c r="AN368" t="s">
        <v>78</v>
      </c>
      <c r="AO368">
        <v>1</v>
      </c>
      <c r="AP368">
        <v>3</v>
      </c>
      <c r="AQ368" t="s">
        <v>92</v>
      </c>
      <c r="AR368" t="s">
        <v>84</v>
      </c>
      <c r="AS368" t="s">
        <v>2784</v>
      </c>
      <c r="AV368" t="s">
        <v>2731</v>
      </c>
      <c r="AW368" s="329" t="s">
        <v>161</v>
      </c>
      <c r="AX368" s="329" t="s">
        <v>86</v>
      </c>
      <c r="AY368" s="329" t="s">
        <v>86</v>
      </c>
      <c r="AZ368" s="329" t="s">
        <v>86</v>
      </c>
      <c r="BA368" s="329" t="b">
        <v>1</v>
      </c>
      <c r="BB368" s="329" t="b">
        <v>1</v>
      </c>
      <c r="BC368" s="329" t="b">
        <v>1</v>
      </c>
      <c r="BD368" s="329" t="b">
        <v>1</v>
      </c>
      <c r="BE368" s="329" t="b">
        <v>1</v>
      </c>
      <c r="BF368" s="329" t="b">
        <v>1</v>
      </c>
      <c r="BG368" s="329" t="b">
        <v>1</v>
      </c>
      <c r="BH368" s="329" t="b">
        <v>1</v>
      </c>
      <c r="BI368" s="329" t="b">
        <v>1</v>
      </c>
      <c r="BJ368" s="329" t="s">
        <v>86</v>
      </c>
      <c r="BK368" s="329" t="s">
        <v>86</v>
      </c>
      <c r="BL368" s="329" t="s">
        <v>86</v>
      </c>
    </row>
    <row r="369" spans="1:64" ht="13">
      <c r="A369">
        <v>6</v>
      </c>
      <c r="B369" s="460">
        <v>662</v>
      </c>
      <c r="C369" t="s">
        <v>66</v>
      </c>
      <c r="D369" t="s">
        <v>2535</v>
      </c>
      <c r="E369" t="s">
        <v>2770</v>
      </c>
      <c r="F369" t="s">
        <v>2646</v>
      </c>
      <c r="G369" t="s">
        <v>2786</v>
      </c>
      <c r="H369" t="s">
        <v>2787</v>
      </c>
      <c r="I369" t="s">
        <v>2783</v>
      </c>
      <c r="J369" t="s">
        <v>71</v>
      </c>
      <c r="K369" t="s">
        <v>72</v>
      </c>
      <c r="L369" t="s">
        <v>72</v>
      </c>
      <c r="M369" t="s">
        <v>119</v>
      </c>
      <c r="N369" t="s">
        <v>201</v>
      </c>
      <c r="O369" t="s">
        <v>76</v>
      </c>
      <c r="P369" t="s">
        <v>77</v>
      </c>
      <c r="Q369" t="s">
        <v>78</v>
      </c>
      <c r="R369" t="s">
        <v>79</v>
      </c>
      <c r="S369">
        <v>0.1</v>
      </c>
      <c r="T369">
        <v>3</v>
      </c>
      <c r="U369">
        <v>3</v>
      </c>
      <c r="V369">
        <v>0</v>
      </c>
      <c r="W369">
        <v>1</v>
      </c>
      <c r="X369" s="545">
        <v>5</v>
      </c>
      <c r="Y369">
        <v>3</v>
      </c>
      <c r="Z369">
        <v>15</v>
      </c>
      <c r="AA369" t="s">
        <v>66</v>
      </c>
      <c r="AB369" t="s">
        <v>2535</v>
      </c>
      <c r="AD369" t="s">
        <v>2506</v>
      </c>
      <c r="AF369" s="566" t="s">
        <v>2506</v>
      </c>
      <c r="AG369" t="s">
        <v>2788</v>
      </c>
      <c r="AH369" t="s">
        <v>84</v>
      </c>
      <c r="AI369" t="s">
        <v>85</v>
      </c>
      <c r="AJ369" t="s">
        <v>119</v>
      </c>
      <c r="AK369" t="s">
        <v>201</v>
      </c>
      <c r="AL369" t="s">
        <v>76</v>
      </c>
      <c r="AM369" t="s">
        <v>77</v>
      </c>
      <c r="AN369" t="s">
        <v>78</v>
      </c>
      <c r="AO369">
        <v>1</v>
      </c>
      <c r="AP369">
        <v>3</v>
      </c>
      <c r="AQ369" t="s">
        <v>92</v>
      </c>
      <c r="AR369" t="s">
        <v>84</v>
      </c>
      <c r="AS369" t="s">
        <v>2789</v>
      </c>
      <c r="AV369" t="s">
        <v>2731</v>
      </c>
      <c r="AW369" s="329" t="s">
        <v>161</v>
      </c>
      <c r="AX369" s="329" t="s">
        <v>86</v>
      </c>
      <c r="AY369" s="329" t="s">
        <v>86</v>
      </c>
      <c r="AZ369" s="329" t="s">
        <v>86</v>
      </c>
      <c r="BA369" s="329" t="b">
        <v>1</v>
      </c>
      <c r="BB369" s="329" t="b">
        <v>1</v>
      </c>
      <c r="BC369" s="329" t="b">
        <v>1</v>
      </c>
      <c r="BD369" s="329" t="b">
        <v>1</v>
      </c>
      <c r="BE369" s="329" t="b">
        <v>1</v>
      </c>
      <c r="BF369" s="329" t="b">
        <v>1</v>
      </c>
      <c r="BG369" s="329" t="b">
        <v>1</v>
      </c>
      <c r="BH369" s="329" t="b">
        <v>1</v>
      </c>
      <c r="BI369" s="329" t="b">
        <v>1</v>
      </c>
      <c r="BJ369" s="329" t="s">
        <v>86</v>
      </c>
      <c r="BK369" s="329" t="s">
        <v>86</v>
      </c>
      <c r="BL369" s="329" t="s">
        <v>86</v>
      </c>
    </row>
    <row r="370" spans="1:64" ht="13">
      <c r="A370">
        <v>6</v>
      </c>
      <c r="B370" s="460">
        <v>664</v>
      </c>
      <c r="C370" t="s">
        <v>66</v>
      </c>
      <c r="D370" t="s">
        <v>2535</v>
      </c>
      <c r="E370" t="s">
        <v>2770</v>
      </c>
      <c r="F370" t="s">
        <v>2646</v>
      </c>
      <c r="G370" t="s">
        <v>2793</v>
      </c>
      <c r="H370" t="s">
        <v>2794</v>
      </c>
      <c r="I370" t="s">
        <v>2795</v>
      </c>
      <c r="J370" t="s">
        <v>71</v>
      </c>
      <c r="K370" t="s">
        <v>72</v>
      </c>
      <c r="L370" t="s">
        <v>72</v>
      </c>
      <c r="M370" t="s">
        <v>119</v>
      </c>
      <c r="N370" t="s">
        <v>201</v>
      </c>
      <c r="O370" t="s">
        <v>76</v>
      </c>
      <c r="P370" t="s">
        <v>77</v>
      </c>
      <c r="Q370" t="s">
        <v>78</v>
      </c>
      <c r="R370" t="s">
        <v>79</v>
      </c>
      <c r="S370">
        <v>0.1</v>
      </c>
      <c r="T370">
        <v>3</v>
      </c>
      <c r="U370">
        <v>3</v>
      </c>
      <c r="V370">
        <v>0</v>
      </c>
      <c r="W370">
        <v>1</v>
      </c>
      <c r="X370" s="545">
        <v>5</v>
      </c>
      <c r="Y370">
        <v>3</v>
      </c>
      <c r="Z370">
        <v>15</v>
      </c>
      <c r="AA370" t="s">
        <v>66</v>
      </c>
      <c r="AB370" t="s">
        <v>2535</v>
      </c>
      <c r="AD370" t="s">
        <v>2506</v>
      </c>
      <c r="AF370" s="566" t="s">
        <v>2506</v>
      </c>
      <c r="AG370" t="s">
        <v>2774</v>
      </c>
      <c r="AH370" t="s">
        <v>84</v>
      </c>
      <c r="AI370" t="s">
        <v>85</v>
      </c>
      <c r="AJ370" t="s">
        <v>119</v>
      </c>
      <c r="AK370" t="s">
        <v>201</v>
      </c>
      <c r="AL370" t="s">
        <v>76</v>
      </c>
      <c r="AM370" t="s">
        <v>77</v>
      </c>
      <c r="AN370" t="s">
        <v>78</v>
      </c>
      <c r="AO370">
        <v>1</v>
      </c>
      <c r="AP370">
        <v>3</v>
      </c>
      <c r="AQ370" t="s">
        <v>84</v>
      </c>
      <c r="AR370" t="s">
        <v>84</v>
      </c>
      <c r="AS370" t="s">
        <v>2796</v>
      </c>
      <c r="AV370" t="s">
        <v>2731</v>
      </c>
      <c r="AW370" s="329" t="s">
        <v>161</v>
      </c>
      <c r="AX370" s="329" t="s">
        <v>86</v>
      </c>
      <c r="AY370" s="329" t="s">
        <v>86</v>
      </c>
      <c r="AZ370" s="329" t="s">
        <v>86</v>
      </c>
      <c r="BA370" s="329" t="b">
        <v>1</v>
      </c>
      <c r="BB370" s="329" t="b">
        <v>1</v>
      </c>
      <c r="BC370" s="329" t="b">
        <v>1</v>
      </c>
      <c r="BD370" s="329" t="b">
        <v>1</v>
      </c>
      <c r="BE370" s="329" t="b">
        <v>1</v>
      </c>
      <c r="BF370" s="329" t="b">
        <v>1</v>
      </c>
      <c r="BG370" s="329" t="b">
        <v>1</v>
      </c>
      <c r="BH370" s="329" t="b">
        <v>1</v>
      </c>
      <c r="BI370" s="329" t="b">
        <v>1</v>
      </c>
      <c r="BJ370" s="329" t="s">
        <v>86</v>
      </c>
      <c r="BK370" s="329" t="s">
        <v>86</v>
      </c>
      <c r="BL370" s="329" t="s">
        <v>86</v>
      </c>
    </row>
    <row r="371" spans="1:64" ht="13">
      <c r="A371">
        <v>6</v>
      </c>
      <c r="B371" s="460">
        <v>665</v>
      </c>
      <c r="C371" t="s">
        <v>66</v>
      </c>
      <c r="D371" t="s">
        <v>2535</v>
      </c>
      <c r="E371" t="s">
        <v>2770</v>
      </c>
      <c r="F371" t="s">
        <v>2646</v>
      </c>
      <c r="G371" t="s">
        <v>2797</v>
      </c>
      <c r="H371" t="s">
        <v>2794</v>
      </c>
      <c r="I371" t="s">
        <v>2798</v>
      </c>
      <c r="J371" t="s">
        <v>71</v>
      </c>
      <c r="K371" t="s">
        <v>72</v>
      </c>
      <c r="L371" t="s">
        <v>72</v>
      </c>
      <c r="M371" t="s">
        <v>119</v>
      </c>
      <c r="N371" t="s">
        <v>201</v>
      </c>
      <c r="O371" t="s">
        <v>76</v>
      </c>
      <c r="P371" t="s">
        <v>77</v>
      </c>
      <c r="Q371" t="s">
        <v>78</v>
      </c>
      <c r="R371" t="s">
        <v>79</v>
      </c>
      <c r="S371">
        <v>0.1</v>
      </c>
      <c r="T371">
        <v>3</v>
      </c>
      <c r="U371">
        <v>3</v>
      </c>
      <c r="V371">
        <v>0</v>
      </c>
      <c r="W371">
        <v>1</v>
      </c>
      <c r="X371" s="545">
        <v>5</v>
      </c>
      <c r="Y371">
        <v>3</v>
      </c>
      <c r="Z371">
        <v>15</v>
      </c>
      <c r="AA371" t="s">
        <v>66</v>
      </c>
      <c r="AB371" t="s">
        <v>2535</v>
      </c>
      <c r="AD371" t="s">
        <v>2506</v>
      </c>
      <c r="AF371" s="566" t="s">
        <v>2506</v>
      </c>
      <c r="AG371" t="s">
        <v>2774</v>
      </c>
      <c r="AH371" t="s">
        <v>84</v>
      </c>
      <c r="AI371" t="s">
        <v>85</v>
      </c>
      <c r="AJ371" t="s">
        <v>119</v>
      </c>
      <c r="AK371" t="s">
        <v>201</v>
      </c>
      <c r="AL371" t="s">
        <v>76</v>
      </c>
      <c r="AM371" t="s">
        <v>77</v>
      </c>
      <c r="AN371" t="s">
        <v>78</v>
      </c>
      <c r="AO371">
        <v>1</v>
      </c>
      <c r="AP371">
        <v>3</v>
      </c>
      <c r="AQ371" t="s">
        <v>84</v>
      </c>
      <c r="AR371" t="s">
        <v>84</v>
      </c>
      <c r="AS371" t="s">
        <v>2796</v>
      </c>
      <c r="AV371" t="s">
        <v>2731</v>
      </c>
      <c r="AW371" s="329" t="s">
        <v>161</v>
      </c>
      <c r="AX371" s="329" t="s">
        <v>86</v>
      </c>
      <c r="AY371" s="329" t="s">
        <v>86</v>
      </c>
      <c r="AZ371" s="329" t="s">
        <v>86</v>
      </c>
      <c r="BA371" s="329" t="b">
        <v>1</v>
      </c>
      <c r="BB371" s="329" t="b">
        <v>1</v>
      </c>
      <c r="BC371" s="329" t="b">
        <v>1</v>
      </c>
      <c r="BD371" s="329" t="b">
        <v>1</v>
      </c>
      <c r="BE371" s="329" t="b">
        <v>1</v>
      </c>
      <c r="BF371" s="329" t="b">
        <v>1</v>
      </c>
      <c r="BG371" s="329" t="b">
        <v>1</v>
      </c>
      <c r="BH371" s="329" t="b">
        <v>1</v>
      </c>
      <c r="BI371" s="329" t="b">
        <v>1</v>
      </c>
      <c r="BJ371" s="329" t="s">
        <v>86</v>
      </c>
      <c r="BK371" s="329" t="s">
        <v>86</v>
      </c>
      <c r="BL371" s="329" t="s">
        <v>86</v>
      </c>
    </row>
    <row r="372" spans="1:64" ht="13">
      <c r="A372">
        <v>6</v>
      </c>
      <c r="B372" s="460">
        <v>666</v>
      </c>
      <c r="C372" t="s">
        <v>66</v>
      </c>
      <c r="D372" t="s">
        <v>2535</v>
      </c>
      <c r="E372" t="s">
        <v>2770</v>
      </c>
      <c r="F372" t="s">
        <v>2646</v>
      </c>
      <c r="G372" t="s">
        <v>2799</v>
      </c>
      <c r="H372" t="s">
        <v>2794</v>
      </c>
      <c r="I372" t="s">
        <v>2800</v>
      </c>
      <c r="J372" t="s">
        <v>71</v>
      </c>
      <c r="K372" t="s">
        <v>72</v>
      </c>
      <c r="L372" t="s">
        <v>72</v>
      </c>
      <c r="M372" t="s">
        <v>119</v>
      </c>
      <c r="N372" t="s">
        <v>201</v>
      </c>
      <c r="O372" t="s">
        <v>76</v>
      </c>
      <c r="P372" t="s">
        <v>77</v>
      </c>
      <c r="Q372" t="s">
        <v>78</v>
      </c>
      <c r="R372" t="s">
        <v>79</v>
      </c>
      <c r="S372">
        <v>0.1</v>
      </c>
      <c r="T372">
        <v>3</v>
      </c>
      <c r="U372">
        <v>3</v>
      </c>
      <c r="V372">
        <v>0</v>
      </c>
      <c r="W372">
        <v>1</v>
      </c>
      <c r="X372" s="545">
        <v>5</v>
      </c>
      <c r="Y372">
        <v>3</v>
      </c>
      <c r="Z372">
        <v>15</v>
      </c>
      <c r="AA372" t="s">
        <v>66</v>
      </c>
      <c r="AB372" t="s">
        <v>2535</v>
      </c>
      <c r="AD372" t="s">
        <v>2506</v>
      </c>
      <c r="AF372" s="566" t="s">
        <v>2506</v>
      </c>
      <c r="AG372" t="s">
        <v>2788</v>
      </c>
      <c r="AH372" t="s">
        <v>84</v>
      </c>
      <c r="AI372" t="s">
        <v>85</v>
      </c>
      <c r="AJ372" t="s">
        <v>119</v>
      </c>
      <c r="AK372" t="s">
        <v>201</v>
      </c>
      <c r="AL372" t="s">
        <v>76</v>
      </c>
      <c r="AM372" t="s">
        <v>77</v>
      </c>
      <c r="AN372" t="s">
        <v>78</v>
      </c>
      <c r="AO372">
        <v>1</v>
      </c>
      <c r="AP372">
        <v>3</v>
      </c>
      <c r="AQ372" t="s">
        <v>84</v>
      </c>
      <c r="AR372" t="s">
        <v>84</v>
      </c>
      <c r="AS372" t="s">
        <v>2801</v>
      </c>
      <c r="AV372" t="s">
        <v>2731</v>
      </c>
      <c r="AW372" s="329" t="s">
        <v>161</v>
      </c>
      <c r="AX372" s="329" t="s">
        <v>86</v>
      </c>
      <c r="AY372" s="329" t="s">
        <v>86</v>
      </c>
      <c r="AZ372" s="329" t="s">
        <v>86</v>
      </c>
      <c r="BA372" s="329" t="b">
        <v>1</v>
      </c>
      <c r="BB372" s="329" t="b">
        <v>1</v>
      </c>
      <c r="BC372" s="329" t="b">
        <v>1</v>
      </c>
      <c r="BD372" s="329" t="b">
        <v>1</v>
      </c>
      <c r="BE372" s="329" t="b">
        <v>1</v>
      </c>
      <c r="BF372" s="329" t="b">
        <v>1</v>
      </c>
      <c r="BG372" s="329" t="b">
        <v>1</v>
      </c>
      <c r="BH372" s="329" t="b">
        <v>1</v>
      </c>
      <c r="BI372" s="329" t="b">
        <v>1</v>
      </c>
      <c r="BJ372" s="329" t="s">
        <v>86</v>
      </c>
      <c r="BK372" s="329" t="s">
        <v>86</v>
      </c>
      <c r="BL372" s="329" t="s">
        <v>86</v>
      </c>
    </row>
    <row r="373" spans="1:64" ht="13">
      <c r="A373">
        <v>6</v>
      </c>
      <c r="B373" s="460">
        <v>667</v>
      </c>
      <c r="C373" t="s">
        <v>66</v>
      </c>
      <c r="D373" t="s">
        <v>2535</v>
      </c>
      <c r="E373" t="s">
        <v>2770</v>
      </c>
      <c r="F373" t="s">
        <v>2646</v>
      </c>
      <c r="G373" t="s">
        <v>2802</v>
      </c>
      <c r="H373" t="s">
        <v>2794</v>
      </c>
      <c r="I373" t="s">
        <v>2795</v>
      </c>
      <c r="J373" t="s">
        <v>71</v>
      </c>
      <c r="K373" t="s">
        <v>72</v>
      </c>
      <c r="L373" t="s">
        <v>72</v>
      </c>
      <c r="M373" t="s">
        <v>119</v>
      </c>
      <c r="N373" t="s">
        <v>201</v>
      </c>
      <c r="O373" t="s">
        <v>76</v>
      </c>
      <c r="P373" t="s">
        <v>77</v>
      </c>
      <c r="Q373" t="s">
        <v>78</v>
      </c>
      <c r="R373" t="s">
        <v>79</v>
      </c>
      <c r="S373">
        <v>0.1</v>
      </c>
      <c r="T373">
        <v>3</v>
      </c>
      <c r="U373">
        <v>3</v>
      </c>
      <c r="V373">
        <v>0</v>
      </c>
      <c r="W373">
        <v>1</v>
      </c>
      <c r="X373" s="545">
        <v>5</v>
      </c>
      <c r="Y373">
        <v>3</v>
      </c>
      <c r="Z373">
        <v>15</v>
      </c>
      <c r="AA373" t="s">
        <v>66</v>
      </c>
      <c r="AB373" t="s">
        <v>2535</v>
      </c>
      <c r="AD373" t="s">
        <v>2506</v>
      </c>
      <c r="AF373" s="566" t="s">
        <v>2506</v>
      </c>
      <c r="AG373" t="s">
        <v>2774</v>
      </c>
      <c r="AH373" t="s">
        <v>84</v>
      </c>
      <c r="AI373" t="s">
        <v>85</v>
      </c>
      <c r="AJ373" t="s">
        <v>119</v>
      </c>
      <c r="AK373" t="s">
        <v>201</v>
      </c>
      <c r="AL373" t="s">
        <v>76</v>
      </c>
      <c r="AM373" t="s">
        <v>77</v>
      </c>
      <c r="AN373" t="s">
        <v>78</v>
      </c>
      <c r="AO373">
        <v>1</v>
      </c>
      <c r="AP373">
        <v>3</v>
      </c>
      <c r="AQ373" t="s">
        <v>84</v>
      </c>
      <c r="AR373" t="s">
        <v>84</v>
      </c>
      <c r="AS373" t="s">
        <v>2796</v>
      </c>
      <c r="AV373" t="s">
        <v>2731</v>
      </c>
      <c r="AW373" s="329" t="s">
        <v>161</v>
      </c>
      <c r="AX373" s="329" t="s">
        <v>86</v>
      </c>
      <c r="AY373" s="329" t="s">
        <v>86</v>
      </c>
      <c r="AZ373" s="329" t="s">
        <v>86</v>
      </c>
      <c r="BA373" s="329" t="b">
        <v>1</v>
      </c>
      <c r="BB373" s="329" t="b">
        <v>1</v>
      </c>
      <c r="BC373" s="329" t="b">
        <v>1</v>
      </c>
      <c r="BD373" s="329" t="b">
        <v>1</v>
      </c>
      <c r="BE373" s="329" t="b">
        <v>1</v>
      </c>
      <c r="BF373" s="329" t="b">
        <v>1</v>
      </c>
      <c r="BG373" s="329" t="b">
        <v>1</v>
      </c>
      <c r="BH373" s="329" t="b">
        <v>1</v>
      </c>
      <c r="BI373" s="329" t="b">
        <v>1</v>
      </c>
      <c r="BJ373" s="329" t="s">
        <v>86</v>
      </c>
      <c r="BK373" s="329" t="s">
        <v>86</v>
      </c>
      <c r="BL373" s="329" t="s">
        <v>86</v>
      </c>
    </row>
    <row r="374" spans="1:64" ht="13">
      <c r="A374">
        <v>6</v>
      </c>
      <c r="B374" s="460">
        <v>668</v>
      </c>
      <c r="C374" t="s">
        <v>66</v>
      </c>
      <c r="D374" t="s">
        <v>2535</v>
      </c>
      <c r="E374" t="s">
        <v>2770</v>
      </c>
      <c r="F374" t="s">
        <v>2646</v>
      </c>
      <c r="G374" t="s">
        <v>2803</v>
      </c>
      <c r="H374" t="s">
        <v>2794</v>
      </c>
      <c r="I374" t="s">
        <v>2804</v>
      </c>
      <c r="J374" t="s">
        <v>71</v>
      </c>
      <c r="K374" t="s">
        <v>72</v>
      </c>
      <c r="L374" t="s">
        <v>72</v>
      </c>
      <c r="M374" t="s">
        <v>119</v>
      </c>
      <c r="N374" t="s">
        <v>201</v>
      </c>
      <c r="O374" t="s">
        <v>76</v>
      </c>
      <c r="P374" t="s">
        <v>77</v>
      </c>
      <c r="Q374" t="s">
        <v>78</v>
      </c>
      <c r="R374" t="s">
        <v>79</v>
      </c>
      <c r="S374">
        <v>0.1</v>
      </c>
      <c r="T374">
        <v>3</v>
      </c>
      <c r="U374">
        <v>3</v>
      </c>
      <c r="V374">
        <v>0</v>
      </c>
      <c r="W374">
        <v>1</v>
      </c>
      <c r="X374" s="545">
        <v>5</v>
      </c>
      <c r="Y374">
        <v>3</v>
      </c>
      <c r="Z374">
        <v>15</v>
      </c>
      <c r="AA374" t="s">
        <v>66</v>
      </c>
      <c r="AB374" t="s">
        <v>2535</v>
      </c>
      <c r="AD374" t="s">
        <v>2506</v>
      </c>
      <c r="AF374" s="566" t="s">
        <v>2506</v>
      </c>
      <c r="AG374" t="s">
        <v>2774</v>
      </c>
      <c r="AH374" t="s">
        <v>84</v>
      </c>
      <c r="AI374" t="s">
        <v>85</v>
      </c>
      <c r="AJ374" t="s">
        <v>119</v>
      </c>
      <c r="AK374" t="s">
        <v>201</v>
      </c>
      <c r="AL374" t="s">
        <v>76</v>
      </c>
      <c r="AM374" t="s">
        <v>77</v>
      </c>
      <c r="AN374" t="s">
        <v>78</v>
      </c>
      <c r="AO374">
        <v>1</v>
      </c>
      <c r="AP374">
        <v>3</v>
      </c>
      <c r="AQ374" t="s">
        <v>84</v>
      </c>
      <c r="AR374" t="s">
        <v>84</v>
      </c>
      <c r="AS374" t="s">
        <v>2796</v>
      </c>
      <c r="AV374" t="s">
        <v>2731</v>
      </c>
      <c r="AW374" s="329" t="s">
        <v>161</v>
      </c>
      <c r="AX374" s="329" t="s">
        <v>86</v>
      </c>
      <c r="AY374" s="329" t="s">
        <v>86</v>
      </c>
      <c r="AZ374" s="329" t="s">
        <v>86</v>
      </c>
      <c r="BA374" s="329" t="b">
        <v>1</v>
      </c>
      <c r="BB374" s="329" t="b">
        <v>1</v>
      </c>
      <c r="BC374" s="329" t="b">
        <v>1</v>
      </c>
      <c r="BD374" s="329" t="b">
        <v>1</v>
      </c>
      <c r="BE374" s="329" t="b">
        <v>1</v>
      </c>
      <c r="BF374" s="329" t="b">
        <v>1</v>
      </c>
      <c r="BG374" s="329" t="b">
        <v>1</v>
      </c>
      <c r="BH374" s="329" t="b">
        <v>1</v>
      </c>
      <c r="BI374" s="329" t="b">
        <v>1</v>
      </c>
      <c r="BJ374" s="329" t="s">
        <v>86</v>
      </c>
      <c r="BK374" s="329" t="s">
        <v>86</v>
      </c>
      <c r="BL374" s="329" t="s">
        <v>86</v>
      </c>
    </row>
    <row r="375" spans="1:64" ht="13">
      <c r="A375">
        <v>6</v>
      </c>
      <c r="B375" s="460">
        <v>669</v>
      </c>
      <c r="C375" t="s">
        <v>66</v>
      </c>
      <c r="D375" t="s">
        <v>2535</v>
      </c>
      <c r="E375" t="s">
        <v>2770</v>
      </c>
      <c r="F375" t="s">
        <v>2646</v>
      </c>
      <c r="G375" t="s">
        <v>2805</v>
      </c>
      <c r="H375" t="s">
        <v>2794</v>
      </c>
      <c r="I375" t="s">
        <v>2795</v>
      </c>
      <c r="J375" t="s">
        <v>71</v>
      </c>
      <c r="K375" t="s">
        <v>72</v>
      </c>
      <c r="L375" t="s">
        <v>72</v>
      </c>
      <c r="M375" t="s">
        <v>119</v>
      </c>
      <c r="N375" t="s">
        <v>201</v>
      </c>
      <c r="O375" t="s">
        <v>76</v>
      </c>
      <c r="P375" t="s">
        <v>77</v>
      </c>
      <c r="Q375" t="s">
        <v>78</v>
      </c>
      <c r="R375" t="s">
        <v>79</v>
      </c>
      <c r="S375">
        <v>0.1</v>
      </c>
      <c r="T375">
        <v>3</v>
      </c>
      <c r="U375">
        <v>3</v>
      </c>
      <c r="V375">
        <v>0</v>
      </c>
      <c r="W375">
        <v>1</v>
      </c>
      <c r="X375" s="545">
        <v>5</v>
      </c>
      <c r="Y375">
        <v>3</v>
      </c>
      <c r="Z375">
        <v>15</v>
      </c>
      <c r="AA375" t="s">
        <v>66</v>
      </c>
      <c r="AB375" t="s">
        <v>2535</v>
      </c>
      <c r="AD375" t="s">
        <v>2506</v>
      </c>
      <c r="AF375" s="566" t="s">
        <v>2506</v>
      </c>
      <c r="AG375" t="s">
        <v>2774</v>
      </c>
      <c r="AH375" t="s">
        <v>84</v>
      </c>
      <c r="AI375" t="s">
        <v>85</v>
      </c>
      <c r="AJ375" t="s">
        <v>119</v>
      </c>
      <c r="AK375" t="s">
        <v>201</v>
      </c>
      <c r="AL375" t="s">
        <v>76</v>
      </c>
      <c r="AM375" t="s">
        <v>77</v>
      </c>
      <c r="AN375" t="s">
        <v>78</v>
      </c>
      <c r="AO375">
        <v>1</v>
      </c>
      <c r="AP375">
        <v>3</v>
      </c>
      <c r="AQ375" t="s">
        <v>84</v>
      </c>
      <c r="AR375" t="s">
        <v>84</v>
      </c>
      <c r="AS375" t="s">
        <v>2796</v>
      </c>
      <c r="AV375" t="s">
        <v>2731</v>
      </c>
      <c r="AW375" s="329" t="s">
        <v>161</v>
      </c>
      <c r="AX375" s="329" t="s">
        <v>86</v>
      </c>
      <c r="AY375" s="329" t="s">
        <v>86</v>
      </c>
      <c r="AZ375" s="329" t="s">
        <v>86</v>
      </c>
      <c r="BA375" s="329" t="b">
        <v>1</v>
      </c>
      <c r="BB375" s="329" t="b">
        <v>1</v>
      </c>
      <c r="BC375" s="329" t="b">
        <v>1</v>
      </c>
      <c r="BD375" s="329" t="b">
        <v>1</v>
      </c>
      <c r="BE375" s="329" t="b">
        <v>1</v>
      </c>
      <c r="BF375" s="329" t="b">
        <v>1</v>
      </c>
      <c r="BG375" s="329" t="b">
        <v>1</v>
      </c>
      <c r="BH375" s="329" t="b">
        <v>1</v>
      </c>
      <c r="BI375" s="329" t="b">
        <v>1</v>
      </c>
      <c r="BJ375" s="329" t="s">
        <v>86</v>
      </c>
      <c r="BK375" s="329" t="s">
        <v>86</v>
      </c>
      <c r="BL375" s="329" t="s">
        <v>86</v>
      </c>
    </row>
    <row r="376" spans="1:64" ht="13">
      <c r="A376">
        <v>6</v>
      </c>
      <c r="B376" s="460">
        <v>670</v>
      </c>
      <c r="C376" t="s">
        <v>66</v>
      </c>
      <c r="D376" t="s">
        <v>2535</v>
      </c>
      <c r="E376" t="s">
        <v>2770</v>
      </c>
      <c r="F376" t="s">
        <v>2646</v>
      </c>
      <c r="G376" t="s">
        <v>2806</v>
      </c>
      <c r="H376" t="s">
        <v>2794</v>
      </c>
      <c r="I376" t="s">
        <v>2804</v>
      </c>
      <c r="J376" t="s">
        <v>71</v>
      </c>
      <c r="K376" t="s">
        <v>72</v>
      </c>
      <c r="L376" t="s">
        <v>72</v>
      </c>
      <c r="M376" t="s">
        <v>119</v>
      </c>
      <c r="N376" t="s">
        <v>201</v>
      </c>
      <c r="O376" t="s">
        <v>76</v>
      </c>
      <c r="P376" t="s">
        <v>77</v>
      </c>
      <c r="Q376" t="s">
        <v>78</v>
      </c>
      <c r="R376" t="s">
        <v>79</v>
      </c>
      <c r="S376">
        <v>0.1</v>
      </c>
      <c r="T376">
        <v>3</v>
      </c>
      <c r="U376">
        <v>3</v>
      </c>
      <c r="V376">
        <v>0</v>
      </c>
      <c r="W376">
        <v>1</v>
      </c>
      <c r="X376" s="545">
        <v>5</v>
      </c>
      <c r="Y376">
        <v>3</v>
      </c>
      <c r="Z376">
        <v>15</v>
      </c>
      <c r="AA376" t="s">
        <v>66</v>
      </c>
      <c r="AB376" t="s">
        <v>2535</v>
      </c>
      <c r="AD376" t="s">
        <v>2506</v>
      </c>
      <c r="AF376" s="566" t="s">
        <v>2506</v>
      </c>
      <c r="AG376" t="s">
        <v>2774</v>
      </c>
      <c r="AH376" t="s">
        <v>84</v>
      </c>
      <c r="AI376" t="s">
        <v>85</v>
      </c>
      <c r="AJ376" t="s">
        <v>119</v>
      </c>
      <c r="AK376" t="s">
        <v>201</v>
      </c>
      <c r="AL376" t="s">
        <v>76</v>
      </c>
      <c r="AM376" t="s">
        <v>77</v>
      </c>
      <c r="AN376" t="s">
        <v>78</v>
      </c>
      <c r="AO376">
        <v>1</v>
      </c>
      <c r="AP376">
        <v>3</v>
      </c>
      <c r="AQ376" t="s">
        <v>84</v>
      </c>
      <c r="AR376" t="s">
        <v>84</v>
      </c>
      <c r="AS376" t="s">
        <v>2796</v>
      </c>
      <c r="AV376" t="s">
        <v>2731</v>
      </c>
      <c r="AW376" s="329" t="s">
        <v>161</v>
      </c>
      <c r="AX376" s="329" t="s">
        <v>86</v>
      </c>
      <c r="AY376" s="329" t="s">
        <v>86</v>
      </c>
      <c r="AZ376" s="329" t="s">
        <v>86</v>
      </c>
      <c r="BA376" s="329" t="b">
        <v>1</v>
      </c>
      <c r="BB376" s="329" t="b">
        <v>1</v>
      </c>
      <c r="BC376" s="329" t="b">
        <v>1</v>
      </c>
      <c r="BD376" s="329" t="b">
        <v>1</v>
      </c>
      <c r="BE376" s="329" t="b">
        <v>1</v>
      </c>
      <c r="BF376" s="329" t="b">
        <v>1</v>
      </c>
      <c r="BG376" s="329" t="b">
        <v>1</v>
      </c>
      <c r="BH376" s="329" t="b">
        <v>1</v>
      </c>
      <c r="BI376" s="329" t="b">
        <v>1</v>
      </c>
      <c r="BJ376" s="329" t="s">
        <v>86</v>
      </c>
      <c r="BK376" s="329" t="s">
        <v>86</v>
      </c>
      <c r="BL376" s="329" t="s">
        <v>86</v>
      </c>
    </row>
    <row r="377" spans="1:64" ht="13">
      <c r="A377">
        <v>6</v>
      </c>
      <c r="B377" s="460">
        <v>671</v>
      </c>
      <c r="C377" t="s">
        <v>66</v>
      </c>
      <c r="D377" t="s">
        <v>2535</v>
      </c>
      <c r="E377" t="s">
        <v>2770</v>
      </c>
      <c r="F377" t="s">
        <v>2646</v>
      </c>
      <c r="G377" t="s">
        <v>2807</v>
      </c>
      <c r="H377" t="s">
        <v>2787</v>
      </c>
      <c r="I377" t="s">
        <v>2800</v>
      </c>
      <c r="J377" t="s">
        <v>71</v>
      </c>
      <c r="K377" t="s">
        <v>72</v>
      </c>
      <c r="L377" t="s">
        <v>72</v>
      </c>
      <c r="M377" t="s">
        <v>119</v>
      </c>
      <c r="N377" t="s">
        <v>201</v>
      </c>
      <c r="O377" t="s">
        <v>76</v>
      </c>
      <c r="P377" t="s">
        <v>77</v>
      </c>
      <c r="Q377" t="s">
        <v>78</v>
      </c>
      <c r="R377" t="s">
        <v>79</v>
      </c>
      <c r="S377">
        <v>0.1</v>
      </c>
      <c r="T377">
        <v>3</v>
      </c>
      <c r="U377">
        <v>3</v>
      </c>
      <c r="V377">
        <v>0</v>
      </c>
      <c r="W377">
        <v>1</v>
      </c>
      <c r="X377" s="545">
        <v>5</v>
      </c>
      <c r="Y377">
        <v>3</v>
      </c>
      <c r="Z377">
        <v>15</v>
      </c>
      <c r="AA377" t="s">
        <v>66</v>
      </c>
      <c r="AB377" t="s">
        <v>2535</v>
      </c>
      <c r="AD377" t="s">
        <v>2506</v>
      </c>
      <c r="AF377" s="566" t="s">
        <v>2506</v>
      </c>
      <c r="AG377" t="s">
        <v>2788</v>
      </c>
      <c r="AH377" t="s">
        <v>84</v>
      </c>
      <c r="AI377" t="s">
        <v>85</v>
      </c>
      <c r="AJ377" t="s">
        <v>119</v>
      </c>
      <c r="AK377" t="s">
        <v>201</v>
      </c>
      <c r="AL377" t="s">
        <v>76</v>
      </c>
      <c r="AM377" t="s">
        <v>77</v>
      </c>
      <c r="AN377" t="s">
        <v>78</v>
      </c>
      <c r="AO377">
        <v>1</v>
      </c>
      <c r="AP377">
        <v>3</v>
      </c>
      <c r="AQ377" t="s">
        <v>84</v>
      </c>
      <c r="AR377" t="s">
        <v>84</v>
      </c>
      <c r="AS377" t="s">
        <v>2801</v>
      </c>
      <c r="AV377" t="s">
        <v>2731</v>
      </c>
      <c r="AW377" s="329" t="s">
        <v>161</v>
      </c>
      <c r="AX377" s="329" t="s">
        <v>86</v>
      </c>
      <c r="AY377" s="329" t="s">
        <v>86</v>
      </c>
      <c r="AZ377" s="329" t="s">
        <v>86</v>
      </c>
      <c r="BA377" s="329" t="b">
        <v>1</v>
      </c>
      <c r="BB377" s="329" t="b">
        <v>1</v>
      </c>
      <c r="BC377" s="329" t="b">
        <v>1</v>
      </c>
      <c r="BD377" s="329" t="b">
        <v>1</v>
      </c>
      <c r="BE377" s="329" t="b">
        <v>1</v>
      </c>
      <c r="BF377" s="329" t="b">
        <v>1</v>
      </c>
      <c r="BG377" s="329" t="b">
        <v>1</v>
      </c>
      <c r="BH377" s="329" t="b">
        <v>1</v>
      </c>
      <c r="BI377" s="329" t="b">
        <v>1</v>
      </c>
      <c r="BJ377" s="329" t="s">
        <v>86</v>
      </c>
      <c r="BK377" s="329" t="s">
        <v>86</v>
      </c>
      <c r="BL377" s="329" t="s">
        <v>86</v>
      </c>
    </row>
    <row r="378" spans="1:64" ht="13">
      <c r="A378">
        <v>6</v>
      </c>
      <c r="B378" s="460">
        <v>672</v>
      </c>
      <c r="C378" t="s">
        <v>66</v>
      </c>
      <c r="D378" t="s">
        <v>2535</v>
      </c>
      <c r="E378" t="s">
        <v>2770</v>
      </c>
      <c r="F378" t="s">
        <v>2646</v>
      </c>
      <c r="G378" t="s">
        <v>2808</v>
      </c>
      <c r="H378" t="s">
        <v>2809</v>
      </c>
      <c r="I378" t="s">
        <v>2795</v>
      </c>
      <c r="J378" t="s">
        <v>71</v>
      </c>
      <c r="K378" t="s">
        <v>72</v>
      </c>
      <c r="L378" t="s">
        <v>72</v>
      </c>
      <c r="M378" t="s">
        <v>119</v>
      </c>
      <c r="N378" t="s">
        <v>201</v>
      </c>
      <c r="O378" t="s">
        <v>76</v>
      </c>
      <c r="P378" t="s">
        <v>77</v>
      </c>
      <c r="Q378" t="s">
        <v>78</v>
      </c>
      <c r="R378" t="s">
        <v>79</v>
      </c>
      <c r="S378">
        <v>0.1</v>
      </c>
      <c r="T378">
        <v>3</v>
      </c>
      <c r="U378">
        <v>3</v>
      </c>
      <c r="V378">
        <v>0</v>
      </c>
      <c r="W378">
        <v>1</v>
      </c>
      <c r="X378" s="545">
        <v>5</v>
      </c>
      <c r="Y378">
        <v>3</v>
      </c>
      <c r="Z378">
        <v>15</v>
      </c>
      <c r="AA378" t="s">
        <v>66</v>
      </c>
      <c r="AB378" t="s">
        <v>2535</v>
      </c>
      <c r="AD378" t="s">
        <v>2506</v>
      </c>
      <c r="AF378" s="566" t="s">
        <v>2506</v>
      </c>
      <c r="AG378" t="s">
        <v>2774</v>
      </c>
      <c r="AH378" t="s">
        <v>84</v>
      </c>
      <c r="AI378" t="s">
        <v>85</v>
      </c>
      <c r="AJ378" t="s">
        <v>119</v>
      </c>
      <c r="AK378" t="s">
        <v>201</v>
      </c>
      <c r="AL378" t="s">
        <v>76</v>
      </c>
      <c r="AM378" t="s">
        <v>77</v>
      </c>
      <c r="AN378" t="s">
        <v>78</v>
      </c>
      <c r="AO378">
        <v>1</v>
      </c>
      <c r="AP378">
        <v>3</v>
      </c>
      <c r="AQ378" t="s">
        <v>84</v>
      </c>
      <c r="AR378" t="s">
        <v>84</v>
      </c>
      <c r="AS378" t="s">
        <v>2810</v>
      </c>
      <c r="AV378" t="s">
        <v>2731</v>
      </c>
      <c r="AW378" s="329" t="s">
        <v>161</v>
      </c>
      <c r="AX378" s="329" t="s">
        <v>86</v>
      </c>
      <c r="AY378" s="329" t="s">
        <v>86</v>
      </c>
      <c r="AZ378" s="329" t="s">
        <v>86</v>
      </c>
      <c r="BA378" s="329" t="b">
        <v>1</v>
      </c>
      <c r="BB378" s="329" t="b">
        <v>1</v>
      </c>
      <c r="BC378" s="329" t="b">
        <v>1</v>
      </c>
      <c r="BD378" s="329" t="b">
        <v>1</v>
      </c>
      <c r="BE378" s="329" t="b">
        <v>1</v>
      </c>
      <c r="BF378" s="329" t="b">
        <v>1</v>
      </c>
      <c r="BG378" s="329" t="b">
        <v>1</v>
      </c>
      <c r="BH378" s="329" t="b">
        <v>1</v>
      </c>
      <c r="BI378" s="329" t="b">
        <v>1</v>
      </c>
      <c r="BJ378" s="329" t="s">
        <v>86</v>
      </c>
      <c r="BK378" s="329" t="s">
        <v>86</v>
      </c>
      <c r="BL378" s="329" t="s">
        <v>86</v>
      </c>
    </row>
    <row r="379" spans="1:64" ht="13">
      <c r="A379">
        <v>6</v>
      </c>
      <c r="B379" s="460">
        <v>673</v>
      </c>
      <c r="C379" t="s">
        <v>66</v>
      </c>
      <c r="D379" t="s">
        <v>2535</v>
      </c>
      <c r="E379" t="s">
        <v>2770</v>
      </c>
      <c r="F379" t="s">
        <v>2646</v>
      </c>
      <c r="G379" t="s">
        <v>2811</v>
      </c>
      <c r="H379" t="s">
        <v>2809</v>
      </c>
      <c r="I379" t="s">
        <v>2804</v>
      </c>
      <c r="J379" t="s">
        <v>71</v>
      </c>
      <c r="K379" t="s">
        <v>72</v>
      </c>
      <c r="L379" t="s">
        <v>72</v>
      </c>
      <c r="M379" t="s">
        <v>119</v>
      </c>
      <c r="N379" t="s">
        <v>201</v>
      </c>
      <c r="O379" t="s">
        <v>76</v>
      </c>
      <c r="P379" t="s">
        <v>77</v>
      </c>
      <c r="Q379" t="s">
        <v>78</v>
      </c>
      <c r="R379" t="s">
        <v>79</v>
      </c>
      <c r="S379">
        <v>0.1</v>
      </c>
      <c r="T379">
        <v>3</v>
      </c>
      <c r="U379">
        <v>3</v>
      </c>
      <c r="V379">
        <v>0</v>
      </c>
      <c r="W379">
        <v>1</v>
      </c>
      <c r="X379" s="545">
        <v>5</v>
      </c>
      <c r="Y379">
        <v>3</v>
      </c>
      <c r="Z379">
        <v>15</v>
      </c>
      <c r="AA379" t="s">
        <v>66</v>
      </c>
      <c r="AB379" t="s">
        <v>2535</v>
      </c>
      <c r="AD379" t="s">
        <v>2506</v>
      </c>
      <c r="AF379" s="566" t="s">
        <v>2506</v>
      </c>
      <c r="AG379" t="s">
        <v>2774</v>
      </c>
      <c r="AH379" t="s">
        <v>84</v>
      </c>
      <c r="AI379" t="s">
        <v>85</v>
      </c>
      <c r="AJ379" t="s">
        <v>119</v>
      </c>
      <c r="AK379" t="s">
        <v>201</v>
      </c>
      <c r="AL379" t="s">
        <v>76</v>
      </c>
      <c r="AM379" t="s">
        <v>77</v>
      </c>
      <c r="AN379" t="s">
        <v>78</v>
      </c>
      <c r="AO379">
        <v>1</v>
      </c>
      <c r="AP379">
        <v>3</v>
      </c>
      <c r="AQ379" t="s">
        <v>84</v>
      </c>
      <c r="AR379" t="s">
        <v>84</v>
      </c>
      <c r="AS379" t="s">
        <v>2810</v>
      </c>
      <c r="AV379" t="s">
        <v>2731</v>
      </c>
      <c r="AW379" s="329" t="s">
        <v>161</v>
      </c>
      <c r="AX379" s="329" t="s">
        <v>86</v>
      </c>
      <c r="AY379" s="329" t="s">
        <v>86</v>
      </c>
      <c r="AZ379" s="329" t="s">
        <v>86</v>
      </c>
      <c r="BA379" s="329" t="b">
        <v>1</v>
      </c>
      <c r="BB379" s="329" t="b">
        <v>1</v>
      </c>
      <c r="BC379" s="329" t="b">
        <v>1</v>
      </c>
      <c r="BD379" s="329" t="b">
        <v>1</v>
      </c>
      <c r="BE379" s="329" t="b">
        <v>1</v>
      </c>
      <c r="BF379" s="329" t="b">
        <v>1</v>
      </c>
      <c r="BG379" s="329" t="b">
        <v>1</v>
      </c>
      <c r="BH379" s="329" t="b">
        <v>1</v>
      </c>
      <c r="BI379" s="329" t="b">
        <v>1</v>
      </c>
      <c r="BJ379" s="329" t="s">
        <v>86</v>
      </c>
      <c r="BK379" s="329" t="s">
        <v>86</v>
      </c>
      <c r="BL379" s="329" t="s">
        <v>86</v>
      </c>
    </row>
    <row r="380" spans="1:64" ht="13">
      <c r="A380">
        <v>6</v>
      </c>
      <c r="B380" s="460">
        <v>675</v>
      </c>
      <c r="C380" t="s">
        <v>66</v>
      </c>
      <c r="D380" t="s">
        <v>2535</v>
      </c>
      <c r="E380" t="s">
        <v>2770</v>
      </c>
      <c r="F380" t="s">
        <v>2646</v>
      </c>
      <c r="G380" t="s">
        <v>2812</v>
      </c>
      <c r="H380" t="s">
        <v>2813</v>
      </c>
      <c r="I380" t="s">
        <v>2795</v>
      </c>
      <c r="J380" t="s">
        <v>71</v>
      </c>
      <c r="K380" t="s">
        <v>72</v>
      </c>
      <c r="L380" t="s">
        <v>72</v>
      </c>
      <c r="M380" t="s">
        <v>119</v>
      </c>
      <c r="N380" t="s">
        <v>201</v>
      </c>
      <c r="O380" t="s">
        <v>76</v>
      </c>
      <c r="P380" t="s">
        <v>77</v>
      </c>
      <c r="Q380" t="s">
        <v>78</v>
      </c>
      <c r="R380" t="s">
        <v>79</v>
      </c>
      <c r="S380">
        <v>0.1</v>
      </c>
      <c r="T380">
        <v>3</v>
      </c>
      <c r="U380">
        <v>3</v>
      </c>
      <c r="V380">
        <v>0</v>
      </c>
      <c r="W380">
        <v>1</v>
      </c>
      <c r="X380" s="545">
        <v>5</v>
      </c>
      <c r="Y380">
        <v>3</v>
      </c>
      <c r="Z380">
        <v>15</v>
      </c>
      <c r="AA380" t="s">
        <v>66</v>
      </c>
      <c r="AB380" t="s">
        <v>2535</v>
      </c>
      <c r="AD380" t="s">
        <v>2506</v>
      </c>
      <c r="AF380" s="566" t="s">
        <v>2506</v>
      </c>
      <c r="AG380" t="s">
        <v>2774</v>
      </c>
      <c r="AH380" t="s">
        <v>84</v>
      </c>
      <c r="AI380" t="s">
        <v>85</v>
      </c>
      <c r="AJ380" t="s">
        <v>119</v>
      </c>
      <c r="AK380" t="s">
        <v>201</v>
      </c>
      <c r="AL380" t="s">
        <v>76</v>
      </c>
      <c r="AM380" t="s">
        <v>77</v>
      </c>
      <c r="AN380" t="s">
        <v>78</v>
      </c>
      <c r="AO380">
        <v>1</v>
      </c>
      <c r="AP380">
        <v>3</v>
      </c>
      <c r="AQ380" t="s">
        <v>84</v>
      </c>
      <c r="AR380" t="s">
        <v>84</v>
      </c>
      <c r="AS380" t="s">
        <v>2810</v>
      </c>
      <c r="AV380" t="s">
        <v>2731</v>
      </c>
      <c r="AW380" s="329" t="s">
        <v>161</v>
      </c>
      <c r="AX380" s="329" t="s">
        <v>86</v>
      </c>
      <c r="AY380" s="329" t="s">
        <v>86</v>
      </c>
      <c r="AZ380" s="329" t="s">
        <v>86</v>
      </c>
      <c r="BA380" s="329" t="b">
        <v>1</v>
      </c>
      <c r="BB380" s="329" t="b">
        <v>1</v>
      </c>
      <c r="BC380" s="329" t="b">
        <v>1</v>
      </c>
      <c r="BD380" s="329" t="b">
        <v>1</v>
      </c>
      <c r="BE380" s="329" t="b">
        <v>1</v>
      </c>
      <c r="BF380" s="329" t="b">
        <v>1</v>
      </c>
      <c r="BG380" s="329" t="b">
        <v>1</v>
      </c>
      <c r="BH380" s="329" t="b">
        <v>1</v>
      </c>
      <c r="BI380" s="329" t="b">
        <v>1</v>
      </c>
      <c r="BJ380" s="329" t="s">
        <v>86</v>
      </c>
      <c r="BK380" s="329" t="s">
        <v>86</v>
      </c>
      <c r="BL380" s="329" t="s">
        <v>86</v>
      </c>
    </row>
    <row r="381" spans="1:64" ht="13">
      <c r="A381">
        <v>6</v>
      </c>
      <c r="B381" s="460">
        <v>676</v>
      </c>
      <c r="C381" t="s">
        <v>66</v>
      </c>
      <c r="D381" t="s">
        <v>2535</v>
      </c>
      <c r="E381" t="s">
        <v>2770</v>
      </c>
      <c r="F381" t="s">
        <v>2646</v>
      </c>
      <c r="G381" t="s">
        <v>2814</v>
      </c>
      <c r="H381" t="s">
        <v>2813</v>
      </c>
      <c r="I381" t="s">
        <v>2798</v>
      </c>
      <c r="J381" t="s">
        <v>71</v>
      </c>
      <c r="K381" t="s">
        <v>72</v>
      </c>
      <c r="L381" t="s">
        <v>72</v>
      </c>
      <c r="M381" t="s">
        <v>119</v>
      </c>
      <c r="N381" t="s">
        <v>201</v>
      </c>
      <c r="O381" t="s">
        <v>76</v>
      </c>
      <c r="P381" t="s">
        <v>77</v>
      </c>
      <c r="Q381" t="s">
        <v>78</v>
      </c>
      <c r="R381" t="s">
        <v>79</v>
      </c>
      <c r="S381">
        <v>0.1</v>
      </c>
      <c r="T381">
        <v>3</v>
      </c>
      <c r="U381">
        <v>3</v>
      </c>
      <c r="V381">
        <v>0</v>
      </c>
      <c r="W381">
        <v>1</v>
      </c>
      <c r="X381" s="545">
        <v>5</v>
      </c>
      <c r="Y381">
        <v>3</v>
      </c>
      <c r="Z381">
        <v>15</v>
      </c>
      <c r="AA381" t="s">
        <v>66</v>
      </c>
      <c r="AB381" t="s">
        <v>2535</v>
      </c>
      <c r="AD381" t="s">
        <v>2506</v>
      </c>
      <c r="AF381" s="566" t="s">
        <v>2506</v>
      </c>
      <c r="AG381" t="s">
        <v>2774</v>
      </c>
      <c r="AH381" t="s">
        <v>84</v>
      </c>
      <c r="AI381" t="s">
        <v>85</v>
      </c>
      <c r="AJ381" t="s">
        <v>119</v>
      </c>
      <c r="AK381" t="s">
        <v>201</v>
      </c>
      <c r="AL381" t="s">
        <v>76</v>
      </c>
      <c r="AM381" t="s">
        <v>77</v>
      </c>
      <c r="AN381" t="s">
        <v>78</v>
      </c>
      <c r="AO381">
        <v>1</v>
      </c>
      <c r="AP381">
        <v>3</v>
      </c>
      <c r="AQ381" t="s">
        <v>84</v>
      </c>
      <c r="AR381" t="s">
        <v>84</v>
      </c>
      <c r="AS381" t="s">
        <v>2810</v>
      </c>
      <c r="AV381" t="s">
        <v>2731</v>
      </c>
      <c r="AW381" s="329" t="s">
        <v>161</v>
      </c>
      <c r="AX381" s="329" t="s">
        <v>86</v>
      </c>
      <c r="AY381" s="329" t="s">
        <v>86</v>
      </c>
      <c r="AZ381" s="329" t="s">
        <v>86</v>
      </c>
      <c r="BA381" s="329" t="b">
        <v>1</v>
      </c>
      <c r="BB381" s="329" t="b">
        <v>1</v>
      </c>
      <c r="BC381" s="329" t="b">
        <v>1</v>
      </c>
      <c r="BD381" s="329" t="b">
        <v>1</v>
      </c>
      <c r="BE381" s="329" t="b">
        <v>1</v>
      </c>
      <c r="BF381" s="329" t="b">
        <v>1</v>
      </c>
      <c r="BG381" s="329" t="b">
        <v>1</v>
      </c>
      <c r="BH381" s="329" t="b">
        <v>1</v>
      </c>
      <c r="BI381" s="329" t="b">
        <v>1</v>
      </c>
      <c r="BJ381" s="329" t="s">
        <v>86</v>
      </c>
      <c r="BK381" s="329" t="s">
        <v>86</v>
      </c>
      <c r="BL381" s="329" t="s">
        <v>86</v>
      </c>
    </row>
    <row r="382" spans="1:64" ht="13">
      <c r="A382">
        <v>6</v>
      </c>
      <c r="B382" s="460">
        <v>678</v>
      </c>
      <c r="C382" t="s">
        <v>66</v>
      </c>
      <c r="D382" t="s">
        <v>2535</v>
      </c>
      <c r="E382" t="s">
        <v>2770</v>
      </c>
      <c r="F382" t="s">
        <v>2646</v>
      </c>
      <c r="G382" t="s">
        <v>2815</v>
      </c>
      <c r="H382" t="s">
        <v>2782</v>
      </c>
      <c r="I382" t="s">
        <v>2816</v>
      </c>
      <c r="J382" t="s">
        <v>71</v>
      </c>
      <c r="K382" t="s">
        <v>72</v>
      </c>
      <c r="L382" t="s">
        <v>72</v>
      </c>
      <c r="M382" t="s">
        <v>119</v>
      </c>
      <c r="N382" t="s">
        <v>201</v>
      </c>
      <c r="O382" t="s">
        <v>76</v>
      </c>
      <c r="P382" t="s">
        <v>77</v>
      </c>
      <c r="Q382" t="s">
        <v>78</v>
      </c>
      <c r="R382" t="s">
        <v>79</v>
      </c>
      <c r="S382">
        <v>0.1</v>
      </c>
      <c r="T382">
        <v>3</v>
      </c>
      <c r="U382">
        <v>3</v>
      </c>
      <c r="V382">
        <v>0</v>
      </c>
      <c r="W382">
        <v>1</v>
      </c>
      <c r="X382" s="545">
        <v>5</v>
      </c>
      <c r="Y382">
        <v>3</v>
      </c>
      <c r="Z382">
        <v>15</v>
      </c>
      <c r="AA382" t="s">
        <v>66</v>
      </c>
      <c r="AB382" t="s">
        <v>2535</v>
      </c>
      <c r="AD382" t="s">
        <v>2506</v>
      </c>
      <c r="AF382" s="566" t="s">
        <v>2506</v>
      </c>
      <c r="AG382" t="s">
        <v>2774</v>
      </c>
      <c r="AH382" t="s">
        <v>84</v>
      </c>
      <c r="AI382" t="s">
        <v>85</v>
      </c>
      <c r="AJ382" t="s">
        <v>119</v>
      </c>
      <c r="AK382" t="s">
        <v>201</v>
      </c>
      <c r="AL382" t="s">
        <v>76</v>
      </c>
      <c r="AM382" t="s">
        <v>77</v>
      </c>
      <c r="AN382" t="s">
        <v>78</v>
      </c>
      <c r="AO382">
        <v>1</v>
      </c>
      <c r="AP382">
        <v>3</v>
      </c>
      <c r="AQ382" t="s">
        <v>84</v>
      </c>
      <c r="AR382" t="s">
        <v>84</v>
      </c>
      <c r="AS382" t="s">
        <v>2818</v>
      </c>
      <c r="AV382" t="s">
        <v>2731</v>
      </c>
      <c r="AW382" s="329" t="s">
        <v>161</v>
      </c>
      <c r="AX382" s="329" t="s">
        <v>86</v>
      </c>
      <c r="AY382" s="329" t="s">
        <v>86</v>
      </c>
      <c r="AZ382" s="329" t="s">
        <v>86</v>
      </c>
      <c r="BA382" s="329" t="b">
        <v>1</v>
      </c>
      <c r="BB382" s="329" t="b">
        <v>1</v>
      </c>
      <c r="BC382" s="329" t="b">
        <v>1</v>
      </c>
      <c r="BD382" s="329" t="b">
        <v>1</v>
      </c>
      <c r="BE382" s="329" t="b">
        <v>1</v>
      </c>
      <c r="BF382" s="329" t="b">
        <v>1</v>
      </c>
      <c r="BG382" s="329" t="b">
        <v>1</v>
      </c>
      <c r="BH382" s="329" t="b">
        <v>1</v>
      </c>
      <c r="BI382" s="329" t="b">
        <v>1</v>
      </c>
      <c r="BJ382" s="329" t="s">
        <v>86</v>
      </c>
      <c r="BK382" s="329" t="s">
        <v>86</v>
      </c>
      <c r="BL382" s="329" t="s">
        <v>86</v>
      </c>
    </row>
    <row r="383" spans="1:64" ht="13">
      <c r="A383">
        <v>6</v>
      </c>
      <c r="B383" s="460">
        <v>679</v>
      </c>
      <c r="C383" t="s">
        <v>66</v>
      </c>
      <c r="D383" t="s">
        <v>2535</v>
      </c>
      <c r="E383" t="s">
        <v>2770</v>
      </c>
      <c r="F383" t="s">
        <v>2646</v>
      </c>
      <c r="G383" t="s">
        <v>2819</v>
      </c>
      <c r="H383" t="s">
        <v>2787</v>
      </c>
      <c r="I383" t="s">
        <v>2816</v>
      </c>
      <c r="J383" t="s">
        <v>71</v>
      </c>
      <c r="K383" t="s">
        <v>72</v>
      </c>
      <c r="L383" t="s">
        <v>72</v>
      </c>
      <c r="M383" t="s">
        <v>119</v>
      </c>
      <c r="N383" t="s">
        <v>201</v>
      </c>
      <c r="O383" t="s">
        <v>76</v>
      </c>
      <c r="P383" t="s">
        <v>77</v>
      </c>
      <c r="Q383" t="s">
        <v>78</v>
      </c>
      <c r="R383" t="s">
        <v>79</v>
      </c>
      <c r="S383">
        <v>0.1</v>
      </c>
      <c r="T383">
        <v>3</v>
      </c>
      <c r="U383">
        <v>3</v>
      </c>
      <c r="V383">
        <v>0</v>
      </c>
      <c r="W383">
        <v>1</v>
      </c>
      <c r="X383" s="545">
        <v>5</v>
      </c>
      <c r="Y383">
        <v>3</v>
      </c>
      <c r="Z383">
        <v>15</v>
      </c>
      <c r="AA383" t="s">
        <v>66</v>
      </c>
      <c r="AB383" t="s">
        <v>2535</v>
      </c>
      <c r="AD383" t="s">
        <v>2506</v>
      </c>
      <c r="AF383" s="566" t="s">
        <v>2506</v>
      </c>
      <c r="AG383" t="s">
        <v>2774</v>
      </c>
      <c r="AH383" t="s">
        <v>84</v>
      </c>
      <c r="AI383" t="s">
        <v>85</v>
      </c>
      <c r="AJ383" t="s">
        <v>119</v>
      </c>
      <c r="AK383" t="s">
        <v>201</v>
      </c>
      <c r="AL383" t="s">
        <v>76</v>
      </c>
      <c r="AM383" t="s">
        <v>77</v>
      </c>
      <c r="AN383" t="s">
        <v>78</v>
      </c>
      <c r="AO383">
        <v>1</v>
      </c>
      <c r="AP383">
        <v>3</v>
      </c>
      <c r="AQ383" t="s">
        <v>84</v>
      </c>
      <c r="AR383" t="s">
        <v>84</v>
      </c>
      <c r="AS383" t="s">
        <v>2818</v>
      </c>
      <c r="AV383" t="s">
        <v>2731</v>
      </c>
      <c r="AW383" s="329" t="s">
        <v>161</v>
      </c>
      <c r="AX383" s="329" t="s">
        <v>86</v>
      </c>
      <c r="AY383" s="329" t="s">
        <v>86</v>
      </c>
      <c r="AZ383" s="329" t="s">
        <v>86</v>
      </c>
      <c r="BA383" s="329" t="b">
        <v>1</v>
      </c>
      <c r="BB383" s="329" t="b">
        <v>1</v>
      </c>
      <c r="BC383" s="329" t="b">
        <v>1</v>
      </c>
      <c r="BD383" s="329" t="b">
        <v>1</v>
      </c>
      <c r="BE383" s="329" t="b">
        <v>1</v>
      </c>
      <c r="BF383" s="329" t="b">
        <v>1</v>
      </c>
      <c r="BG383" s="329" t="b">
        <v>1</v>
      </c>
      <c r="BH383" s="329" t="b">
        <v>1</v>
      </c>
      <c r="BI383" s="329" t="b">
        <v>1</v>
      </c>
      <c r="BJ383" s="329" t="s">
        <v>86</v>
      </c>
      <c r="BK383" s="329" t="s">
        <v>86</v>
      </c>
      <c r="BL383" s="329" t="s">
        <v>86</v>
      </c>
    </row>
    <row r="384" spans="1:64" ht="13">
      <c r="A384">
        <v>6</v>
      </c>
      <c r="B384" s="460">
        <v>680</v>
      </c>
      <c r="C384" t="s">
        <v>66</v>
      </c>
      <c r="D384" t="s">
        <v>2535</v>
      </c>
      <c r="E384" t="s">
        <v>2770</v>
      </c>
      <c r="F384" t="s">
        <v>2646</v>
      </c>
      <c r="G384" t="s">
        <v>2821</v>
      </c>
      <c r="H384" t="s">
        <v>2822</v>
      </c>
      <c r="I384" t="s">
        <v>2823</v>
      </c>
      <c r="J384" t="s">
        <v>103</v>
      </c>
      <c r="K384" t="s">
        <v>72</v>
      </c>
      <c r="L384" t="s">
        <v>72</v>
      </c>
      <c r="M384" t="s">
        <v>119</v>
      </c>
      <c r="N384" t="s">
        <v>201</v>
      </c>
      <c r="O384" t="s">
        <v>76</v>
      </c>
      <c r="P384" t="s">
        <v>77</v>
      </c>
      <c r="Q384" t="s">
        <v>78</v>
      </c>
      <c r="R384" t="s">
        <v>79</v>
      </c>
      <c r="S384">
        <v>0.1</v>
      </c>
      <c r="T384">
        <v>3</v>
      </c>
      <c r="U384">
        <v>3</v>
      </c>
      <c r="V384">
        <v>0</v>
      </c>
      <c r="W384">
        <v>1</v>
      </c>
      <c r="X384" s="545">
        <v>5</v>
      </c>
      <c r="Y384">
        <v>3</v>
      </c>
      <c r="Z384">
        <v>15</v>
      </c>
      <c r="AA384" t="s">
        <v>66</v>
      </c>
      <c r="AB384" t="s">
        <v>2535</v>
      </c>
      <c r="AD384" t="s">
        <v>2506</v>
      </c>
      <c r="AF384" s="566" t="s">
        <v>2506</v>
      </c>
      <c r="AG384" t="s">
        <v>2774</v>
      </c>
      <c r="AH384" t="s">
        <v>84</v>
      </c>
      <c r="AI384" t="s">
        <v>85</v>
      </c>
      <c r="AJ384" t="s">
        <v>119</v>
      </c>
      <c r="AK384" t="s">
        <v>201</v>
      </c>
      <c r="AL384" t="s">
        <v>76</v>
      </c>
      <c r="AM384" t="s">
        <v>77</v>
      </c>
      <c r="AN384" t="s">
        <v>78</v>
      </c>
      <c r="AO384">
        <v>1</v>
      </c>
      <c r="AP384">
        <v>3</v>
      </c>
      <c r="AQ384" t="s">
        <v>92</v>
      </c>
      <c r="AW384" s="329"/>
      <c r="AX384" s="329"/>
      <c r="AY384" s="329"/>
      <c r="AZ384" s="329"/>
      <c r="BA384" s="329"/>
      <c r="BB384" s="329"/>
      <c r="BC384" s="329"/>
      <c r="BD384" s="329"/>
      <c r="BE384" s="329"/>
      <c r="BF384" s="329"/>
      <c r="BG384" s="329"/>
      <c r="BH384" s="329"/>
      <c r="BI384" s="329"/>
      <c r="BJ384" s="329"/>
      <c r="BK384" s="329"/>
      <c r="BL384" s="329"/>
    </row>
    <row r="385" spans="1:64" ht="13">
      <c r="A385">
        <v>6</v>
      </c>
      <c r="B385" s="460">
        <v>65</v>
      </c>
      <c r="C385" t="s">
        <v>413</v>
      </c>
      <c r="D385" t="s">
        <v>2574</v>
      </c>
      <c r="F385" t="s">
        <v>2505</v>
      </c>
      <c r="G385" t="s">
        <v>424</v>
      </c>
      <c r="H385" t="s">
        <v>427</v>
      </c>
      <c r="I385" t="s">
        <v>426</v>
      </c>
      <c r="J385" t="s">
        <v>103</v>
      </c>
      <c r="K385" t="s">
        <v>127</v>
      </c>
      <c r="L385" t="s">
        <v>127</v>
      </c>
      <c r="M385" t="s">
        <v>74</v>
      </c>
      <c r="N385" t="s">
        <v>75</v>
      </c>
      <c r="O385" t="s">
        <v>76</v>
      </c>
      <c r="P385" t="s">
        <v>422</v>
      </c>
      <c r="Q385" t="s">
        <v>78</v>
      </c>
      <c r="R385" t="s">
        <v>91</v>
      </c>
      <c r="S385">
        <v>0.1</v>
      </c>
      <c r="T385">
        <v>1</v>
      </c>
      <c r="U385">
        <v>1</v>
      </c>
      <c r="V385">
        <v>0</v>
      </c>
      <c r="W385">
        <v>3</v>
      </c>
      <c r="X385" s="545">
        <v>4</v>
      </c>
      <c r="Y385">
        <v>3</v>
      </c>
      <c r="Z385">
        <v>12</v>
      </c>
      <c r="AB385" t="s">
        <v>2506</v>
      </c>
      <c r="AD385" t="s">
        <v>2506</v>
      </c>
      <c r="AF385" s="566" t="s">
        <v>2506</v>
      </c>
      <c r="AI385" t="s">
        <v>86</v>
      </c>
      <c r="AJ385" t="s">
        <v>74</v>
      </c>
      <c r="AK385" t="s">
        <v>75</v>
      </c>
      <c r="AL385" t="s">
        <v>76</v>
      </c>
      <c r="AM385" t="s">
        <v>422</v>
      </c>
      <c r="AN385" t="s">
        <v>78</v>
      </c>
      <c r="AO385">
        <v>3</v>
      </c>
      <c r="AP385">
        <v>3</v>
      </c>
      <c r="AQ385" t="s">
        <v>84</v>
      </c>
      <c r="AR385" t="s">
        <v>84</v>
      </c>
      <c r="AV385" t="s">
        <v>2536</v>
      </c>
      <c r="AW385" s="329" t="s">
        <v>2520</v>
      </c>
      <c r="AX385" s="329" t="s">
        <v>86</v>
      </c>
      <c r="AY385" s="329" t="s">
        <v>86</v>
      </c>
      <c r="AZ385" s="329" t="s">
        <v>86</v>
      </c>
      <c r="BA385" s="329" t="b">
        <v>1</v>
      </c>
      <c r="BB385" s="329" t="b">
        <v>1</v>
      </c>
      <c r="BC385" s="329" t="b">
        <v>1</v>
      </c>
      <c r="BD385" s="329" t="b">
        <v>1</v>
      </c>
      <c r="BE385" s="329" t="b">
        <v>1</v>
      </c>
      <c r="BF385" s="329" t="b">
        <v>1</v>
      </c>
      <c r="BG385" s="329" t="b">
        <v>1</v>
      </c>
      <c r="BH385" s="329" t="b">
        <v>1</v>
      </c>
      <c r="BI385" s="329" t="b">
        <v>1</v>
      </c>
      <c r="BJ385" s="329" t="s">
        <v>86</v>
      </c>
      <c r="BK385" s="329" t="s">
        <v>86</v>
      </c>
      <c r="BL385" s="329" t="s">
        <v>86</v>
      </c>
    </row>
    <row r="386" spans="1:64" ht="13">
      <c r="A386">
        <v>6</v>
      </c>
      <c r="B386" s="460">
        <v>74</v>
      </c>
      <c r="C386" t="s">
        <v>453</v>
      </c>
      <c r="D386" t="s">
        <v>2530</v>
      </c>
      <c r="E386" t="s">
        <v>2531</v>
      </c>
      <c r="F386" t="s">
        <v>2505</v>
      </c>
      <c r="G386" t="s">
        <v>459</v>
      </c>
      <c r="H386" t="s">
        <v>460</v>
      </c>
      <c r="I386" t="s">
        <v>456</v>
      </c>
      <c r="J386" t="s">
        <v>71</v>
      </c>
      <c r="K386" t="s">
        <v>127</v>
      </c>
      <c r="L386" t="s">
        <v>127</v>
      </c>
      <c r="M386" t="s">
        <v>350</v>
      </c>
      <c r="N386" t="s">
        <v>75</v>
      </c>
      <c r="O386" t="s">
        <v>76</v>
      </c>
      <c r="P386" t="s">
        <v>77</v>
      </c>
      <c r="Q386" t="s">
        <v>78</v>
      </c>
      <c r="R386" t="s">
        <v>128</v>
      </c>
      <c r="S386">
        <v>0.1</v>
      </c>
      <c r="T386">
        <v>1</v>
      </c>
      <c r="U386">
        <v>1</v>
      </c>
      <c r="V386">
        <v>0</v>
      </c>
      <c r="W386">
        <v>4</v>
      </c>
      <c r="X386" s="545">
        <v>3</v>
      </c>
      <c r="Y386">
        <v>4</v>
      </c>
      <c r="Z386">
        <v>12</v>
      </c>
      <c r="AB386" t="s">
        <v>2506</v>
      </c>
      <c r="AC386" t="s">
        <v>66</v>
      </c>
      <c r="AD386" t="s">
        <v>2535</v>
      </c>
      <c r="AF386" s="566" t="s">
        <v>2506</v>
      </c>
      <c r="AG386" t="s">
        <v>457</v>
      </c>
      <c r="AH386" t="s">
        <v>92</v>
      </c>
      <c r="AI386" t="s">
        <v>86</v>
      </c>
      <c r="AJ386" t="s">
        <v>350</v>
      </c>
      <c r="AK386" t="s">
        <v>75</v>
      </c>
      <c r="AL386" t="s">
        <v>76</v>
      </c>
      <c r="AM386" t="s">
        <v>77</v>
      </c>
      <c r="AN386" t="s">
        <v>78</v>
      </c>
      <c r="AO386">
        <v>4</v>
      </c>
      <c r="AP386">
        <v>4</v>
      </c>
      <c r="AQ386" t="s">
        <v>84</v>
      </c>
      <c r="AR386" t="s">
        <v>84</v>
      </c>
      <c r="AT386" t="s">
        <v>461</v>
      </c>
      <c r="AV386" t="s">
        <v>2536</v>
      </c>
      <c r="AW386" s="329" t="s">
        <v>2531</v>
      </c>
      <c r="AX386" s="329" t="s">
        <v>86</v>
      </c>
      <c r="AY386" s="329" t="s">
        <v>86</v>
      </c>
      <c r="AZ386" s="329" t="s">
        <v>86</v>
      </c>
      <c r="BA386" s="329" t="b">
        <v>1</v>
      </c>
      <c r="BB386" s="329" t="b">
        <v>1</v>
      </c>
      <c r="BC386" s="329" t="b">
        <v>1</v>
      </c>
      <c r="BD386" s="329" t="b">
        <v>1</v>
      </c>
      <c r="BE386" s="329" t="b">
        <v>1</v>
      </c>
      <c r="BF386" s="329" t="b">
        <v>1</v>
      </c>
      <c r="BG386" s="329" t="b">
        <v>1</v>
      </c>
      <c r="BH386" s="329" t="b">
        <v>1</v>
      </c>
      <c r="BI386" s="329" t="b">
        <v>1</v>
      </c>
      <c r="BJ386" s="329" t="s">
        <v>86</v>
      </c>
      <c r="BK386" s="329" t="s">
        <v>86</v>
      </c>
      <c r="BL386" s="329" t="s">
        <v>86</v>
      </c>
    </row>
    <row r="387" spans="1:64" ht="13">
      <c r="A387">
        <v>6</v>
      </c>
      <c r="B387" s="460">
        <v>90</v>
      </c>
      <c r="C387" t="s">
        <v>93</v>
      </c>
      <c r="D387" t="s">
        <v>2510</v>
      </c>
      <c r="F387" t="s">
        <v>2511</v>
      </c>
      <c r="G387" t="s">
        <v>540</v>
      </c>
      <c r="H387" t="s">
        <v>537</v>
      </c>
      <c r="I387" t="s">
        <v>541</v>
      </c>
      <c r="J387" t="s">
        <v>71</v>
      </c>
      <c r="K387" t="s">
        <v>72</v>
      </c>
      <c r="L387" t="s">
        <v>127</v>
      </c>
      <c r="M387" t="s">
        <v>350</v>
      </c>
      <c r="N387" t="s">
        <v>75</v>
      </c>
      <c r="O387" t="s">
        <v>76</v>
      </c>
      <c r="P387" t="s">
        <v>77</v>
      </c>
      <c r="Q387" t="s">
        <v>78</v>
      </c>
      <c r="R387" t="s">
        <v>404</v>
      </c>
      <c r="S387">
        <v>4.0999999999999996</v>
      </c>
      <c r="T387">
        <v>3</v>
      </c>
      <c r="U387">
        <v>1</v>
      </c>
      <c r="V387">
        <v>0</v>
      </c>
      <c r="W387">
        <v>4</v>
      </c>
      <c r="X387" s="545">
        <v>1</v>
      </c>
      <c r="Y387">
        <v>12</v>
      </c>
      <c r="Z387">
        <v>12</v>
      </c>
      <c r="AA387" t="s">
        <v>542</v>
      </c>
      <c r="AB387" t="s">
        <v>2516</v>
      </c>
      <c r="AD387" t="s">
        <v>2506</v>
      </c>
      <c r="AF387" s="566" t="s">
        <v>2506</v>
      </c>
      <c r="AG387" t="s">
        <v>543</v>
      </c>
      <c r="AH387" t="s">
        <v>84</v>
      </c>
      <c r="AI387" t="s">
        <v>86</v>
      </c>
      <c r="AJ387" t="s">
        <v>230</v>
      </c>
      <c r="AK387" t="s">
        <v>116</v>
      </c>
      <c r="AL387" t="s">
        <v>76</v>
      </c>
      <c r="AM387" t="s">
        <v>77</v>
      </c>
      <c r="AN387" t="s">
        <v>78</v>
      </c>
      <c r="AO387">
        <v>2</v>
      </c>
      <c r="AP387">
        <v>2</v>
      </c>
      <c r="AQ387" t="s">
        <v>84</v>
      </c>
      <c r="AR387" t="s">
        <v>84</v>
      </c>
      <c r="AV387" t="s">
        <v>2513</v>
      </c>
      <c r="AW387" s="329" t="s">
        <v>93</v>
      </c>
      <c r="AX387" s="329" t="s">
        <v>2516</v>
      </c>
      <c r="AY387" s="329" t="s">
        <v>86</v>
      </c>
      <c r="AZ387" s="329" t="s">
        <v>86</v>
      </c>
      <c r="BA387" s="329" t="b">
        <v>0</v>
      </c>
      <c r="BB387" s="329" t="b">
        <v>0</v>
      </c>
      <c r="BC387" s="329" t="b">
        <v>1</v>
      </c>
      <c r="BD387" s="329" t="b">
        <v>1</v>
      </c>
      <c r="BE387" s="329" t="b">
        <v>1</v>
      </c>
      <c r="BF387" s="329" t="b">
        <v>1</v>
      </c>
      <c r="BG387" s="329" t="b">
        <v>1</v>
      </c>
      <c r="BH387" s="329" t="b">
        <v>1</v>
      </c>
      <c r="BI387" s="329" t="b">
        <v>0</v>
      </c>
      <c r="BJ387" s="329" t="s">
        <v>86</v>
      </c>
      <c r="BK387" s="329" t="s">
        <v>86</v>
      </c>
      <c r="BL387" s="329" t="s">
        <v>86</v>
      </c>
    </row>
    <row r="388" spans="1:64" ht="13">
      <c r="A388">
        <v>6</v>
      </c>
      <c r="B388" s="460">
        <v>94</v>
      </c>
      <c r="C388" t="s">
        <v>93</v>
      </c>
      <c r="D388" t="s">
        <v>2510</v>
      </c>
      <c r="F388" t="s">
        <v>2511</v>
      </c>
      <c r="G388" t="s">
        <v>568</v>
      </c>
      <c r="H388" t="s">
        <v>569</v>
      </c>
      <c r="I388" t="s">
        <v>570</v>
      </c>
      <c r="J388" t="s">
        <v>71</v>
      </c>
      <c r="K388" t="s">
        <v>127</v>
      </c>
      <c r="L388" t="s">
        <v>73</v>
      </c>
      <c r="M388" t="s">
        <v>74</v>
      </c>
      <c r="N388" t="s">
        <v>75</v>
      </c>
      <c r="O388" t="s">
        <v>76</v>
      </c>
      <c r="P388" t="s">
        <v>77</v>
      </c>
      <c r="Q388" t="s">
        <v>78</v>
      </c>
      <c r="R388" t="s">
        <v>91</v>
      </c>
      <c r="S388">
        <v>4.4000000000000004</v>
      </c>
      <c r="T388">
        <v>1</v>
      </c>
      <c r="U388">
        <v>2</v>
      </c>
      <c r="V388">
        <v>0</v>
      </c>
      <c r="W388">
        <v>3</v>
      </c>
      <c r="X388" s="545">
        <v>4</v>
      </c>
      <c r="Y388">
        <v>3</v>
      </c>
      <c r="Z388">
        <v>12</v>
      </c>
      <c r="AB388" t="s">
        <v>2506</v>
      </c>
      <c r="AD388" t="s">
        <v>2506</v>
      </c>
      <c r="AF388" s="566" t="s">
        <v>2506</v>
      </c>
      <c r="AG388" t="s">
        <v>571</v>
      </c>
      <c r="AH388" t="s">
        <v>92</v>
      </c>
      <c r="AI388" t="s">
        <v>86</v>
      </c>
      <c r="AJ388" t="s">
        <v>350</v>
      </c>
      <c r="AK388" t="s">
        <v>301</v>
      </c>
      <c r="AL388" t="s">
        <v>76</v>
      </c>
      <c r="AM388" t="s">
        <v>77</v>
      </c>
      <c r="AN388" t="s">
        <v>78</v>
      </c>
      <c r="AO388">
        <v>4</v>
      </c>
      <c r="AP388">
        <v>8</v>
      </c>
      <c r="AQ388" t="s">
        <v>84</v>
      </c>
      <c r="AR388" t="s">
        <v>84</v>
      </c>
      <c r="AT388" t="s">
        <v>575</v>
      </c>
      <c r="AV388" t="s">
        <v>2513</v>
      </c>
      <c r="AW388" s="329" t="s">
        <v>93</v>
      </c>
      <c r="AX388" s="329" t="s">
        <v>86</v>
      </c>
      <c r="AY388" s="329" t="s">
        <v>86</v>
      </c>
      <c r="AZ388" s="329" t="s">
        <v>86</v>
      </c>
      <c r="BA388" s="329" t="b">
        <v>0</v>
      </c>
      <c r="BB388" s="329" t="b">
        <v>0</v>
      </c>
      <c r="BC388" s="329" t="b">
        <v>1</v>
      </c>
      <c r="BD388" s="329" t="b">
        <v>1</v>
      </c>
      <c r="BE388" s="329" t="b">
        <v>1</v>
      </c>
      <c r="BF388" s="329" t="b">
        <v>1</v>
      </c>
      <c r="BG388" s="329" t="b">
        <v>1</v>
      </c>
      <c r="BH388" s="329" t="b">
        <v>1</v>
      </c>
      <c r="BI388" s="329" t="b">
        <v>0</v>
      </c>
      <c r="BJ388" s="329" t="s">
        <v>86</v>
      </c>
      <c r="BK388" s="329" t="s">
        <v>86</v>
      </c>
      <c r="BL388" s="329" t="s">
        <v>86</v>
      </c>
    </row>
    <row r="389" spans="1:64" ht="13">
      <c r="A389">
        <v>6</v>
      </c>
      <c r="B389" s="460">
        <v>99</v>
      </c>
      <c r="C389" t="s">
        <v>93</v>
      </c>
      <c r="D389" t="s">
        <v>2510</v>
      </c>
      <c r="F389" t="s">
        <v>2511</v>
      </c>
      <c r="G389" t="s">
        <v>602</v>
      </c>
      <c r="I389" t="s">
        <v>603</v>
      </c>
      <c r="J389" t="s">
        <v>71</v>
      </c>
      <c r="K389" t="s">
        <v>72</v>
      </c>
      <c r="L389" t="s">
        <v>127</v>
      </c>
      <c r="M389" t="s">
        <v>115</v>
      </c>
      <c r="N389" t="s">
        <v>133</v>
      </c>
      <c r="O389" t="s">
        <v>174</v>
      </c>
      <c r="P389" t="s">
        <v>77</v>
      </c>
      <c r="Q389" t="s">
        <v>78</v>
      </c>
      <c r="R389" t="s">
        <v>404</v>
      </c>
      <c r="S389">
        <v>0.1</v>
      </c>
      <c r="T389">
        <v>3</v>
      </c>
      <c r="U389">
        <v>1</v>
      </c>
      <c r="V389">
        <v>4</v>
      </c>
      <c r="W389">
        <v>4</v>
      </c>
      <c r="X389" s="545">
        <v>1</v>
      </c>
      <c r="Y389">
        <v>12</v>
      </c>
      <c r="Z389">
        <v>12</v>
      </c>
      <c r="AA389" t="s">
        <v>605</v>
      </c>
      <c r="AB389" t="s">
        <v>2580</v>
      </c>
      <c r="AD389" t="s">
        <v>2506</v>
      </c>
      <c r="AF389" s="566" t="s">
        <v>2506</v>
      </c>
      <c r="AI389" t="s">
        <v>86</v>
      </c>
      <c r="AO389" t="s">
        <v>2662</v>
      </c>
      <c r="AP389">
        <v>0</v>
      </c>
      <c r="AQ389" t="s">
        <v>84</v>
      </c>
      <c r="AV389" t="s">
        <v>2513</v>
      </c>
      <c r="AW389" s="329" t="s">
        <v>93</v>
      </c>
      <c r="AX389" s="329" t="s">
        <v>2580</v>
      </c>
      <c r="AY389" s="329" t="s">
        <v>86</v>
      </c>
      <c r="AZ389" s="329" t="s">
        <v>86</v>
      </c>
      <c r="BA389" s="329" t="b">
        <v>1</v>
      </c>
      <c r="BB389" s="329" t="b">
        <v>1</v>
      </c>
      <c r="BC389" s="329" t="b">
        <v>1</v>
      </c>
      <c r="BD389" s="329" t="b">
        <v>1</v>
      </c>
      <c r="BE389" s="329" t="b">
        <v>1</v>
      </c>
      <c r="BF389" s="329" t="b">
        <v>1</v>
      </c>
      <c r="BG389" s="329" t="b">
        <v>1</v>
      </c>
      <c r="BH389" s="329" t="b">
        <v>1</v>
      </c>
      <c r="BI389" s="329" t="b">
        <v>1</v>
      </c>
      <c r="BJ389" s="329" t="s">
        <v>86</v>
      </c>
      <c r="BK389" s="329" t="s">
        <v>86</v>
      </c>
      <c r="BL389" s="329" t="s">
        <v>86</v>
      </c>
    </row>
    <row r="390" spans="1:64" ht="13">
      <c r="A390">
        <v>6</v>
      </c>
      <c r="B390" s="460">
        <v>105</v>
      </c>
      <c r="C390" t="s">
        <v>633</v>
      </c>
      <c r="D390" t="s">
        <v>2514</v>
      </c>
      <c r="F390" t="s">
        <v>2511</v>
      </c>
      <c r="G390" t="s">
        <v>522</v>
      </c>
      <c r="H390" t="s">
        <v>523</v>
      </c>
      <c r="I390" t="s">
        <v>642</v>
      </c>
      <c r="J390" t="s">
        <v>71</v>
      </c>
      <c r="K390" t="s">
        <v>72</v>
      </c>
      <c r="L390" t="s">
        <v>127</v>
      </c>
      <c r="M390" t="s">
        <v>350</v>
      </c>
      <c r="N390" t="s">
        <v>301</v>
      </c>
      <c r="O390" t="s">
        <v>76</v>
      </c>
      <c r="P390" t="s">
        <v>77</v>
      </c>
      <c r="Q390" t="s">
        <v>78</v>
      </c>
      <c r="R390" t="s">
        <v>404</v>
      </c>
      <c r="S390">
        <v>0.1</v>
      </c>
      <c r="T390">
        <v>3</v>
      </c>
      <c r="U390">
        <v>1</v>
      </c>
      <c r="V390">
        <v>0</v>
      </c>
      <c r="W390">
        <v>4</v>
      </c>
      <c r="X390" s="545">
        <v>1</v>
      </c>
      <c r="Y390">
        <v>12</v>
      </c>
      <c r="Z390">
        <v>12</v>
      </c>
      <c r="AA390" t="s">
        <v>488</v>
      </c>
      <c r="AB390" t="s">
        <v>2538</v>
      </c>
      <c r="AD390" t="s">
        <v>2506</v>
      </c>
      <c r="AF390" s="566" t="s">
        <v>2506</v>
      </c>
      <c r="AG390" t="s">
        <v>526</v>
      </c>
      <c r="AH390" t="s">
        <v>84</v>
      </c>
      <c r="AI390" t="s">
        <v>527</v>
      </c>
      <c r="AJ390" t="s">
        <v>119</v>
      </c>
      <c r="AK390" t="s">
        <v>116</v>
      </c>
      <c r="AL390" t="s">
        <v>76</v>
      </c>
      <c r="AM390" t="s">
        <v>77</v>
      </c>
      <c r="AN390" t="s">
        <v>78</v>
      </c>
      <c r="AO390">
        <v>2</v>
      </c>
      <c r="AP390">
        <v>2</v>
      </c>
      <c r="AQ390" t="s">
        <v>84</v>
      </c>
      <c r="AR390" t="s">
        <v>84</v>
      </c>
      <c r="AV390" t="s">
        <v>2513</v>
      </c>
      <c r="AW390" s="329" t="s">
        <v>633</v>
      </c>
      <c r="AX390" s="329" t="s">
        <v>2538</v>
      </c>
      <c r="AY390" s="329" t="s">
        <v>86</v>
      </c>
      <c r="AZ390" s="329" t="s">
        <v>86</v>
      </c>
      <c r="BA390" s="329" t="b">
        <v>1</v>
      </c>
      <c r="BB390" s="329" t="b">
        <v>1</v>
      </c>
      <c r="BC390" s="329" t="b">
        <v>1</v>
      </c>
      <c r="BD390" s="329" t="b">
        <v>1</v>
      </c>
      <c r="BE390" s="329" t="b">
        <v>1</v>
      </c>
      <c r="BF390" s="329" t="b">
        <v>1</v>
      </c>
      <c r="BG390" s="329" t="b">
        <v>1</v>
      </c>
      <c r="BH390" s="329" t="b">
        <v>1</v>
      </c>
      <c r="BI390" s="329" t="b">
        <v>1</v>
      </c>
      <c r="BJ390" s="329" t="s">
        <v>86</v>
      </c>
      <c r="BK390" s="329" t="s">
        <v>86</v>
      </c>
      <c r="BL390" s="329" t="s">
        <v>86</v>
      </c>
    </row>
    <row r="391" spans="1:64" ht="13">
      <c r="A391">
        <v>6</v>
      </c>
      <c r="B391" s="460">
        <v>122</v>
      </c>
      <c r="C391" t="s">
        <v>702</v>
      </c>
      <c r="D391" t="s">
        <v>2567</v>
      </c>
      <c r="E391" t="s">
        <v>1570</v>
      </c>
      <c r="F391" t="s">
        <v>2511</v>
      </c>
      <c r="G391" t="s">
        <v>731</v>
      </c>
      <c r="H391" t="s">
        <v>537</v>
      </c>
      <c r="I391" t="s">
        <v>732</v>
      </c>
      <c r="J391" t="s">
        <v>71</v>
      </c>
      <c r="K391" t="s">
        <v>72</v>
      </c>
      <c r="L391" t="s">
        <v>127</v>
      </c>
      <c r="M391" t="s">
        <v>350</v>
      </c>
      <c r="N391" t="s">
        <v>75</v>
      </c>
      <c r="O391" t="s">
        <v>76</v>
      </c>
      <c r="P391" t="s">
        <v>77</v>
      </c>
      <c r="Q391" t="s">
        <v>78</v>
      </c>
      <c r="R391" t="s">
        <v>404</v>
      </c>
      <c r="S391">
        <v>0.1</v>
      </c>
      <c r="T391">
        <v>3</v>
      </c>
      <c r="U391">
        <v>1</v>
      </c>
      <c r="V391">
        <v>0</v>
      </c>
      <c r="W391">
        <v>4</v>
      </c>
      <c r="X391" s="545">
        <v>1</v>
      </c>
      <c r="Y391">
        <v>12</v>
      </c>
      <c r="Z391">
        <v>12</v>
      </c>
      <c r="AA391" t="s">
        <v>542</v>
      </c>
      <c r="AB391" t="s">
        <v>2516</v>
      </c>
      <c r="AD391" t="s">
        <v>2506</v>
      </c>
      <c r="AF391" s="566" t="s">
        <v>2506</v>
      </c>
      <c r="AG391" t="s">
        <v>543</v>
      </c>
      <c r="AH391" t="s">
        <v>84</v>
      </c>
      <c r="AI391" t="s">
        <v>86</v>
      </c>
      <c r="AJ391" t="s">
        <v>350</v>
      </c>
      <c r="AK391" t="s">
        <v>75</v>
      </c>
      <c r="AL391" t="s">
        <v>76</v>
      </c>
      <c r="AM391" t="s">
        <v>77</v>
      </c>
      <c r="AN391" t="s">
        <v>78</v>
      </c>
      <c r="AO391">
        <v>4</v>
      </c>
      <c r="AP391">
        <v>4</v>
      </c>
      <c r="AQ391" t="s">
        <v>84</v>
      </c>
      <c r="AR391" t="s">
        <v>84</v>
      </c>
      <c r="AV391" t="s">
        <v>2513</v>
      </c>
      <c r="AW391" s="329" t="s">
        <v>699</v>
      </c>
      <c r="AX391" s="329" t="s">
        <v>2516</v>
      </c>
      <c r="AY391" s="329" t="s">
        <v>86</v>
      </c>
      <c r="AZ391" s="329" t="s">
        <v>86</v>
      </c>
      <c r="BA391" s="329" t="b">
        <v>1</v>
      </c>
      <c r="BB391" s="329" t="b">
        <v>1</v>
      </c>
      <c r="BC391" s="329" t="b">
        <v>1</v>
      </c>
      <c r="BD391" s="329" t="b">
        <v>1</v>
      </c>
      <c r="BE391" s="329" t="b">
        <v>1</v>
      </c>
      <c r="BF391" s="329" t="b">
        <v>1</v>
      </c>
      <c r="BG391" s="329" t="b">
        <v>1</v>
      </c>
      <c r="BH391" s="329" t="b">
        <v>1</v>
      </c>
      <c r="BI391" s="329" t="b">
        <v>1</v>
      </c>
      <c r="BJ391" s="329" t="s">
        <v>86</v>
      </c>
      <c r="BK391" s="329" t="s">
        <v>86</v>
      </c>
      <c r="BL391" s="329" t="s">
        <v>86</v>
      </c>
    </row>
    <row r="392" spans="1:64" ht="13">
      <c r="A392">
        <v>6</v>
      </c>
      <c r="B392" s="460">
        <v>128</v>
      </c>
      <c r="C392" t="s">
        <v>702</v>
      </c>
      <c r="D392" t="s">
        <v>2567</v>
      </c>
      <c r="E392" t="s">
        <v>1570</v>
      </c>
      <c r="F392" t="s">
        <v>2511</v>
      </c>
      <c r="G392" t="s">
        <v>758</v>
      </c>
      <c r="H392" t="s">
        <v>556</v>
      </c>
      <c r="I392" t="s">
        <v>759</v>
      </c>
      <c r="J392" t="s">
        <v>71</v>
      </c>
      <c r="K392" t="s">
        <v>72</v>
      </c>
      <c r="L392" t="s">
        <v>73</v>
      </c>
      <c r="M392" t="s">
        <v>230</v>
      </c>
      <c r="N392" t="s">
        <v>116</v>
      </c>
      <c r="O392" t="s">
        <v>76</v>
      </c>
      <c r="P392" t="s">
        <v>77</v>
      </c>
      <c r="Q392" t="s">
        <v>78</v>
      </c>
      <c r="R392" t="s">
        <v>410</v>
      </c>
      <c r="S392">
        <v>0.1</v>
      </c>
      <c r="T392">
        <v>3</v>
      </c>
      <c r="U392">
        <v>2</v>
      </c>
      <c r="V392">
        <v>0</v>
      </c>
      <c r="W392">
        <v>2</v>
      </c>
      <c r="X392" s="545">
        <v>2</v>
      </c>
      <c r="Y392">
        <v>6</v>
      </c>
      <c r="Z392">
        <v>12</v>
      </c>
      <c r="AA392" t="s">
        <v>488</v>
      </c>
      <c r="AB392" t="s">
        <v>2538</v>
      </c>
      <c r="AC392" t="s">
        <v>231</v>
      </c>
      <c r="AD392" t="s">
        <v>2515</v>
      </c>
      <c r="AE392" t="s">
        <v>444</v>
      </c>
      <c r="AF392" s="566" t="s">
        <v>2539</v>
      </c>
      <c r="AG392" t="s">
        <v>559</v>
      </c>
      <c r="AH392" t="s">
        <v>92</v>
      </c>
      <c r="AI392" t="s">
        <v>86</v>
      </c>
      <c r="AJ392" t="s">
        <v>119</v>
      </c>
      <c r="AK392" t="s">
        <v>116</v>
      </c>
      <c r="AL392" t="s">
        <v>76</v>
      </c>
      <c r="AM392" t="s">
        <v>77</v>
      </c>
      <c r="AN392" t="s">
        <v>78</v>
      </c>
      <c r="AO392">
        <v>2</v>
      </c>
      <c r="AP392">
        <v>4</v>
      </c>
      <c r="AQ392" t="s">
        <v>84</v>
      </c>
      <c r="AR392" t="s">
        <v>84</v>
      </c>
      <c r="AV392" t="s">
        <v>2513</v>
      </c>
      <c r="AW392" s="329" t="s">
        <v>699</v>
      </c>
      <c r="AX392" s="329" t="s">
        <v>86</v>
      </c>
      <c r="AY392" s="329" t="s">
        <v>86</v>
      </c>
      <c r="AZ392" s="329" t="s">
        <v>86</v>
      </c>
      <c r="BA392" s="329" t="b">
        <v>1</v>
      </c>
      <c r="BB392" s="329" t="b">
        <v>1</v>
      </c>
      <c r="BC392" s="329" t="b">
        <v>1</v>
      </c>
      <c r="BD392" s="329" t="b">
        <v>1</v>
      </c>
      <c r="BE392" s="329" t="b">
        <v>1</v>
      </c>
      <c r="BF392" s="329" t="b">
        <v>1</v>
      </c>
      <c r="BG392" s="329" t="b">
        <v>1</v>
      </c>
      <c r="BH392" s="329" t="b">
        <v>1</v>
      </c>
      <c r="BI392" s="329" t="b">
        <v>1</v>
      </c>
      <c r="BJ392" s="329" t="s">
        <v>86</v>
      </c>
      <c r="BK392" s="329" t="s">
        <v>86</v>
      </c>
      <c r="BL392" s="329" t="s">
        <v>86</v>
      </c>
    </row>
    <row r="393" spans="1:64" ht="13">
      <c r="A393">
        <v>6</v>
      </c>
      <c r="B393" s="460">
        <v>139</v>
      </c>
      <c r="C393" t="s">
        <v>277</v>
      </c>
      <c r="D393" t="s">
        <v>2582</v>
      </c>
      <c r="E393" t="s">
        <v>2528</v>
      </c>
      <c r="F393" t="s">
        <v>2505</v>
      </c>
      <c r="G393" t="s">
        <v>814</v>
      </c>
      <c r="H393" t="s">
        <v>815</v>
      </c>
      <c r="I393" t="s">
        <v>816</v>
      </c>
      <c r="J393" t="s">
        <v>103</v>
      </c>
      <c r="K393" t="s">
        <v>127</v>
      </c>
      <c r="L393" t="s">
        <v>127</v>
      </c>
      <c r="M393" t="s">
        <v>350</v>
      </c>
      <c r="N393" t="s">
        <v>301</v>
      </c>
      <c r="O393" t="s">
        <v>76</v>
      </c>
      <c r="P393" t="s">
        <v>77</v>
      </c>
      <c r="Q393" t="s">
        <v>78</v>
      </c>
      <c r="R393" t="s">
        <v>128</v>
      </c>
      <c r="S393">
        <v>0.1</v>
      </c>
      <c r="T393">
        <v>1</v>
      </c>
      <c r="U393">
        <v>1</v>
      </c>
      <c r="V393">
        <v>0</v>
      </c>
      <c r="W393">
        <v>4</v>
      </c>
      <c r="X393" s="545">
        <v>3</v>
      </c>
      <c r="Y393">
        <v>4</v>
      </c>
      <c r="Z393">
        <v>12</v>
      </c>
      <c r="AA393" t="s">
        <v>488</v>
      </c>
      <c r="AB393" t="s">
        <v>2538</v>
      </c>
      <c r="AD393" t="s">
        <v>2506</v>
      </c>
      <c r="AF393" s="566" t="s">
        <v>2506</v>
      </c>
      <c r="AG393" t="s">
        <v>818</v>
      </c>
      <c r="AH393" t="s">
        <v>84</v>
      </c>
      <c r="AJ393" t="s">
        <v>350</v>
      </c>
      <c r="AK393" t="s">
        <v>301</v>
      </c>
      <c r="AL393" t="s">
        <v>76</v>
      </c>
      <c r="AM393" t="s">
        <v>77</v>
      </c>
      <c r="AN393" t="s">
        <v>78</v>
      </c>
      <c r="AO393">
        <v>4</v>
      </c>
      <c r="AP393">
        <v>4</v>
      </c>
      <c r="AQ393" t="s">
        <v>84</v>
      </c>
      <c r="AW393" s="329"/>
      <c r="AX393" s="329"/>
      <c r="AY393" s="329"/>
      <c r="AZ393" s="329"/>
      <c r="BA393" s="329"/>
      <c r="BB393" s="329"/>
      <c r="BC393" s="329"/>
      <c r="BD393" s="329"/>
      <c r="BE393" s="329"/>
      <c r="BF393" s="329"/>
      <c r="BG393" s="329"/>
      <c r="BH393" s="329"/>
      <c r="BI393" s="329"/>
      <c r="BJ393" s="329"/>
      <c r="BK393" s="329"/>
      <c r="BL393" s="329"/>
    </row>
    <row r="394" spans="1:64" ht="13">
      <c r="A394">
        <v>6</v>
      </c>
      <c r="B394" s="460">
        <v>151</v>
      </c>
      <c r="C394" t="s">
        <v>830</v>
      </c>
      <c r="D394" t="s">
        <v>2519</v>
      </c>
      <c r="E394" t="s">
        <v>2520</v>
      </c>
      <c r="F394" t="s">
        <v>2505</v>
      </c>
      <c r="G394" t="s">
        <v>991</v>
      </c>
      <c r="H394" t="s">
        <v>992</v>
      </c>
      <c r="I394" t="s">
        <v>993</v>
      </c>
      <c r="J394" t="s">
        <v>71</v>
      </c>
      <c r="K394" t="s">
        <v>127</v>
      </c>
      <c r="L394" t="s">
        <v>127</v>
      </c>
      <c r="M394" t="s">
        <v>350</v>
      </c>
      <c r="N394" t="s">
        <v>301</v>
      </c>
      <c r="O394" t="s">
        <v>76</v>
      </c>
      <c r="P394" t="s">
        <v>77</v>
      </c>
      <c r="Q394" t="s">
        <v>78</v>
      </c>
      <c r="R394" t="s">
        <v>128</v>
      </c>
      <c r="S394">
        <v>2.1</v>
      </c>
      <c r="T394">
        <v>1</v>
      </c>
      <c r="U394">
        <v>1</v>
      </c>
      <c r="V394">
        <v>0</v>
      </c>
      <c r="W394">
        <v>4</v>
      </c>
      <c r="X394" s="545">
        <v>3</v>
      </c>
      <c r="Y394">
        <v>4</v>
      </c>
      <c r="Z394">
        <v>12</v>
      </c>
      <c r="AA394" t="s">
        <v>66</v>
      </c>
      <c r="AB394" t="s">
        <v>2535</v>
      </c>
      <c r="AD394" t="s">
        <v>2506</v>
      </c>
      <c r="AF394" s="566" t="s">
        <v>2506</v>
      </c>
      <c r="AG394" t="s">
        <v>997</v>
      </c>
      <c r="AH394" t="s">
        <v>84</v>
      </c>
      <c r="AI394" t="s">
        <v>86</v>
      </c>
      <c r="AJ394" t="s">
        <v>350</v>
      </c>
      <c r="AK394" t="s">
        <v>301</v>
      </c>
      <c r="AL394" t="s">
        <v>76</v>
      </c>
      <c r="AM394" t="s">
        <v>77</v>
      </c>
      <c r="AN394" t="s">
        <v>78</v>
      </c>
      <c r="AO394">
        <v>4</v>
      </c>
      <c r="AP394">
        <v>4</v>
      </c>
      <c r="AQ394" t="s">
        <v>84</v>
      </c>
      <c r="AR394" t="s">
        <v>84</v>
      </c>
      <c r="AS394" t="s">
        <v>85</v>
      </c>
      <c r="AT394" t="s">
        <v>998</v>
      </c>
      <c r="AV394" t="s">
        <v>2513</v>
      </c>
      <c r="AW394" s="329" t="s">
        <v>699</v>
      </c>
      <c r="AX394" s="329" t="s">
        <v>86</v>
      </c>
      <c r="AY394" s="329" t="s">
        <v>86</v>
      </c>
      <c r="AZ394" s="329" t="s">
        <v>86</v>
      </c>
      <c r="BA394" s="329" t="b">
        <v>0</v>
      </c>
      <c r="BB394" s="329" t="b">
        <v>0</v>
      </c>
      <c r="BC394" s="329" t="b">
        <v>1</v>
      </c>
      <c r="BD394" s="329" t="b">
        <v>1</v>
      </c>
      <c r="BE394" s="329" t="b">
        <v>1</v>
      </c>
      <c r="BF394" s="329" t="b">
        <v>1</v>
      </c>
      <c r="BG394" s="329" t="b">
        <v>1</v>
      </c>
      <c r="BH394" s="329" t="b">
        <v>1</v>
      </c>
      <c r="BI394" s="329" t="b">
        <v>1</v>
      </c>
      <c r="BJ394" s="329" t="s">
        <v>86</v>
      </c>
      <c r="BK394" s="329" t="s">
        <v>86</v>
      </c>
      <c r="BL394" s="329" t="s">
        <v>86</v>
      </c>
    </row>
    <row r="395" spans="1:64" ht="13">
      <c r="A395">
        <v>6</v>
      </c>
      <c r="B395" s="460">
        <v>160</v>
      </c>
      <c r="C395" t="s">
        <v>1047</v>
      </c>
      <c r="D395" t="s">
        <v>2583</v>
      </c>
      <c r="E395" t="s">
        <v>2520</v>
      </c>
      <c r="F395" t="s">
        <v>2505</v>
      </c>
      <c r="G395" t="s">
        <v>1048</v>
      </c>
      <c r="H395" t="s">
        <v>1049</v>
      </c>
      <c r="I395" t="s">
        <v>1050</v>
      </c>
      <c r="J395" t="s">
        <v>71</v>
      </c>
      <c r="K395" t="s">
        <v>127</v>
      </c>
      <c r="L395" t="s">
        <v>127</v>
      </c>
      <c r="M395" t="s">
        <v>350</v>
      </c>
      <c r="N395" t="s">
        <v>301</v>
      </c>
      <c r="O395" t="s">
        <v>76</v>
      </c>
      <c r="P395" t="s">
        <v>77</v>
      </c>
      <c r="Q395" t="s">
        <v>78</v>
      </c>
      <c r="R395" t="s">
        <v>128</v>
      </c>
      <c r="S395">
        <v>0.1</v>
      </c>
      <c r="T395">
        <v>1</v>
      </c>
      <c r="U395">
        <v>1</v>
      </c>
      <c r="V395">
        <v>0</v>
      </c>
      <c r="W395">
        <v>4</v>
      </c>
      <c r="X395" s="545">
        <v>3</v>
      </c>
      <c r="Y395">
        <v>4</v>
      </c>
      <c r="Z395">
        <v>12</v>
      </c>
      <c r="AA395" t="s">
        <v>66</v>
      </c>
      <c r="AB395" t="s">
        <v>2535</v>
      </c>
      <c r="AD395" t="s">
        <v>2506</v>
      </c>
      <c r="AF395" s="566" t="s">
        <v>2506</v>
      </c>
      <c r="AG395" t="s">
        <v>1012</v>
      </c>
      <c r="AH395" t="s">
        <v>84</v>
      </c>
      <c r="AI395" t="s">
        <v>86</v>
      </c>
      <c r="AJ395" t="s">
        <v>350</v>
      </c>
      <c r="AK395" t="s">
        <v>301</v>
      </c>
      <c r="AL395" t="s">
        <v>76</v>
      </c>
      <c r="AM395" t="s">
        <v>77</v>
      </c>
      <c r="AN395" t="s">
        <v>78</v>
      </c>
      <c r="AO395">
        <v>4</v>
      </c>
      <c r="AP395">
        <v>4</v>
      </c>
      <c r="AQ395" t="s">
        <v>84</v>
      </c>
      <c r="AR395" t="s">
        <v>84</v>
      </c>
      <c r="AS395" t="s">
        <v>85</v>
      </c>
      <c r="AV395" t="s">
        <v>2513</v>
      </c>
      <c r="AW395" s="329" t="s">
        <v>699</v>
      </c>
      <c r="AX395" s="329" t="s">
        <v>86</v>
      </c>
      <c r="AY395" s="329" t="s">
        <v>86</v>
      </c>
      <c r="AZ395" s="329" t="s">
        <v>86</v>
      </c>
      <c r="BA395" s="329" t="b">
        <v>1</v>
      </c>
      <c r="BB395" s="329" t="b">
        <v>1</v>
      </c>
      <c r="BC395" s="329" t="b">
        <v>1</v>
      </c>
      <c r="BD395" s="329" t="b">
        <v>1</v>
      </c>
      <c r="BE395" s="329" t="b">
        <v>1</v>
      </c>
      <c r="BF395" s="329" t="b">
        <v>1</v>
      </c>
      <c r="BG395" s="329" t="b">
        <v>1</v>
      </c>
      <c r="BH395" s="329" t="b">
        <v>1</v>
      </c>
      <c r="BI395" s="329" t="b">
        <v>1</v>
      </c>
      <c r="BJ395" s="329" t="s">
        <v>86</v>
      </c>
      <c r="BK395" s="329" t="s">
        <v>86</v>
      </c>
      <c r="BL395" s="329" t="s">
        <v>86</v>
      </c>
    </row>
    <row r="396" spans="1:64" ht="13">
      <c r="A396">
        <v>6</v>
      </c>
      <c r="B396" s="460">
        <v>190</v>
      </c>
      <c r="C396" t="s">
        <v>1096</v>
      </c>
      <c r="D396" t="s">
        <v>2537</v>
      </c>
      <c r="E396" t="s">
        <v>1570</v>
      </c>
      <c r="F396" t="s">
        <v>2511</v>
      </c>
      <c r="G396" t="s">
        <v>1189</v>
      </c>
      <c r="H396" t="s">
        <v>1190</v>
      </c>
      <c r="I396" t="s">
        <v>1191</v>
      </c>
      <c r="J396" t="s">
        <v>71</v>
      </c>
      <c r="K396" t="s">
        <v>127</v>
      </c>
      <c r="L396" t="s">
        <v>127</v>
      </c>
      <c r="M396" t="s">
        <v>350</v>
      </c>
      <c r="N396" t="s">
        <v>301</v>
      </c>
      <c r="O396" t="s">
        <v>76</v>
      </c>
      <c r="P396" t="s">
        <v>77</v>
      </c>
      <c r="Q396" t="s">
        <v>78</v>
      </c>
      <c r="R396" t="s">
        <v>128</v>
      </c>
      <c r="S396">
        <v>0.1</v>
      </c>
      <c r="T396">
        <v>1</v>
      </c>
      <c r="U396">
        <v>1</v>
      </c>
      <c r="V396">
        <v>0</v>
      </c>
      <c r="W396">
        <v>4</v>
      </c>
      <c r="X396" s="545">
        <v>3</v>
      </c>
      <c r="Y396">
        <v>4</v>
      </c>
      <c r="Z396">
        <v>12</v>
      </c>
      <c r="AB396" t="s">
        <v>2506</v>
      </c>
      <c r="AD396" t="s">
        <v>2506</v>
      </c>
      <c r="AF396" s="566" t="s">
        <v>2506</v>
      </c>
      <c r="AH396" t="s">
        <v>84</v>
      </c>
      <c r="AI396" t="s">
        <v>86</v>
      </c>
      <c r="AJ396" t="s">
        <v>350</v>
      </c>
      <c r="AK396" t="s">
        <v>301</v>
      </c>
      <c r="AL396" t="s">
        <v>76</v>
      </c>
      <c r="AM396" t="s">
        <v>77</v>
      </c>
      <c r="AN396" t="s">
        <v>78</v>
      </c>
      <c r="AO396">
        <v>4</v>
      </c>
      <c r="AP396">
        <v>4</v>
      </c>
      <c r="AQ396" t="s">
        <v>84</v>
      </c>
      <c r="AR396" t="s">
        <v>84</v>
      </c>
      <c r="AV396" t="s">
        <v>2513</v>
      </c>
      <c r="AW396" s="329" t="s">
        <v>699</v>
      </c>
      <c r="AX396" s="329" t="s">
        <v>86</v>
      </c>
      <c r="AY396" s="329" t="s">
        <v>86</v>
      </c>
      <c r="AZ396" s="329" t="s">
        <v>86</v>
      </c>
      <c r="BA396" s="329" t="b">
        <v>1</v>
      </c>
      <c r="BB396" s="329" t="b">
        <v>1</v>
      </c>
      <c r="BC396" s="329" t="b">
        <v>1</v>
      </c>
      <c r="BD396" s="329" t="b">
        <v>1</v>
      </c>
      <c r="BE396" s="329" t="b">
        <v>1</v>
      </c>
      <c r="BF396" s="329" t="b">
        <v>1</v>
      </c>
      <c r="BG396" s="329" t="b">
        <v>1</v>
      </c>
      <c r="BH396" s="329" t="b">
        <v>1</v>
      </c>
      <c r="BI396" s="329" t="b">
        <v>1</v>
      </c>
      <c r="BJ396" s="329" t="s">
        <v>86</v>
      </c>
      <c r="BK396" s="329" t="s">
        <v>86</v>
      </c>
      <c r="BL396" s="329" t="s">
        <v>86</v>
      </c>
    </row>
    <row r="397" spans="1:64" ht="13">
      <c r="A397">
        <v>6</v>
      </c>
      <c r="B397" s="460">
        <v>203</v>
      </c>
      <c r="C397" t="s">
        <v>1201</v>
      </c>
      <c r="D397" t="s">
        <v>2521</v>
      </c>
      <c r="E397" t="s">
        <v>93</v>
      </c>
      <c r="F397" t="s">
        <v>2511</v>
      </c>
      <c r="G397" t="s">
        <v>1245</v>
      </c>
      <c r="H397" t="s">
        <v>1246</v>
      </c>
      <c r="I397" t="s">
        <v>1247</v>
      </c>
      <c r="J397" t="s">
        <v>103</v>
      </c>
      <c r="K397" t="s">
        <v>127</v>
      </c>
      <c r="L397" t="s">
        <v>127</v>
      </c>
      <c r="M397" t="s">
        <v>350</v>
      </c>
      <c r="N397" t="s">
        <v>301</v>
      </c>
      <c r="O397" t="s">
        <v>76</v>
      </c>
      <c r="P397" t="s">
        <v>77</v>
      </c>
      <c r="Q397" t="s">
        <v>655</v>
      </c>
      <c r="R397" t="s">
        <v>128</v>
      </c>
      <c r="S397">
        <v>0.1</v>
      </c>
      <c r="T397">
        <v>1</v>
      </c>
      <c r="U397">
        <v>1</v>
      </c>
      <c r="V397">
        <v>0</v>
      </c>
      <c r="W397">
        <v>4</v>
      </c>
      <c r="X397" s="545">
        <v>3</v>
      </c>
      <c r="Y397">
        <v>4</v>
      </c>
      <c r="Z397">
        <v>12</v>
      </c>
      <c r="AA397" t="s">
        <v>1199</v>
      </c>
      <c r="AB397" t="s">
        <v>2698</v>
      </c>
      <c r="AD397" t="s">
        <v>2506</v>
      </c>
      <c r="AF397" s="566" t="s">
        <v>2506</v>
      </c>
      <c r="AG397" t="s">
        <v>1250</v>
      </c>
      <c r="AH397" t="s">
        <v>84</v>
      </c>
      <c r="AI397" t="s">
        <v>86</v>
      </c>
      <c r="AJ397" t="s">
        <v>350</v>
      </c>
      <c r="AK397" t="s">
        <v>301</v>
      </c>
      <c r="AL397" t="s">
        <v>76</v>
      </c>
      <c r="AM397" t="s">
        <v>77</v>
      </c>
      <c r="AN397" t="s">
        <v>78</v>
      </c>
      <c r="AO397">
        <v>4</v>
      </c>
      <c r="AP397">
        <v>4</v>
      </c>
      <c r="AQ397" t="s">
        <v>84</v>
      </c>
      <c r="AR397" t="s">
        <v>84</v>
      </c>
      <c r="AV397" t="s">
        <v>2513</v>
      </c>
      <c r="AW397" s="329" t="s">
        <v>699</v>
      </c>
      <c r="AX397" s="329" t="s">
        <v>86</v>
      </c>
      <c r="AY397" s="329" t="s">
        <v>86</v>
      </c>
      <c r="AZ397" s="329" t="s">
        <v>86</v>
      </c>
      <c r="BA397" s="329" t="b">
        <v>1</v>
      </c>
      <c r="BB397" s="329" t="b">
        <v>1</v>
      </c>
      <c r="BC397" s="329" t="b">
        <v>1</v>
      </c>
      <c r="BD397" s="329" t="b">
        <v>1</v>
      </c>
      <c r="BE397" s="329" t="b">
        <v>1</v>
      </c>
      <c r="BF397" s="329" t="b">
        <v>1</v>
      </c>
      <c r="BG397" s="329" t="b">
        <v>1</v>
      </c>
      <c r="BH397" s="329" t="b">
        <v>1</v>
      </c>
      <c r="BI397" s="329" t="b">
        <v>1</v>
      </c>
      <c r="BJ397" s="329" t="s">
        <v>86</v>
      </c>
      <c r="BK397" s="329" t="s">
        <v>86</v>
      </c>
      <c r="BL397" s="329" t="s">
        <v>86</v>
      </c>
    </row>
    <row r="398" spans="1:64" ht="13">
      <c r="A398">
        <v>6</v>
      </c>
      <c r="B398" s="460">
        <v>219</v>
      </c>
      <c r="C398" t="s">
        <v>1280</v>
      </c>
      <c r="D398" t="s">
        <v>2523</v>
      </c>
      <c r="E398" t="s">
        <v>93</v>
      </c>
      <c r="F398" t="s">
        <v>2511</v>
      </c>
      <c r="G398" t="s">
        <v>1245</v>
      </c>
      <c r="H398" t="s">
        <v>1246</v>
      </c>
      <c r="I398" t="s">
        <v>1247</v>
      </c>
      <c r="J398" t="s">
        <v>103</v>
      </c>
      <c r="K398" t="s">
        <v>127</v>
      </c>
      <c r="L398" t="s">
        <v>127</v>
      </c>
      <c r="M398" t="s">
        <v>350</v>
      </c>
      <c r="N398" t="s">
        <v>301</v>
      </c>
      <c r="O398" t="s">
        <v>76</v>
      </c>
      <c r="P398" t="s">
        <v>77</v>
      </c>
      <c r="Q398" t="s">
        <v>78</v>
      </c>
      <c r="R398" t="s">
        <v>128</v>
      </c>
      <c r="S398">
        <v>0.1</v>
      </c>
      <c r="T398">
        <v>1</v>
      </c>
      <c r="U398">
        <v>1</v>
      </c>
      <c r="V398">
        <v>0</v>
      </c>
      <c r="W398">
        <v>4</v>
      </c>
      <c r="X398" s="545">
        <v>3</v>
      </c>
      <c r="Y398">
        <v>4</v>
      </c>
      <c r="Z398">
        <v>12</v>
      </c>
      <c r="AA398" t="s">
        <v>1199</v>
      </c>
      <c r="AB398" t="s">
        <v>2698</v>
      </c>
      <c r="AD398" t="s">
        <v>2506</v>
      </c>
      <c r="AF398" s="566" t="s">
        <v>2506</v>
      </c>
      <c r="AG398" t="s">
        <v>1250</v>
      </c>
      <c r="AH398" t="s">
        <v>84</v>
      </c>
      <c r="AI398" t="s">
        <v>86</v>
      </c>
      <c r="AJ398" t="s">
        <v>350</v>
      </c>
      <c r="AK398" t="s">
        <v>301</v>
      </c>
      <c r="AL398" t="s">
        <v>76</v>
      </c>
      <c r="AM398" t="s">
        <v>77</v>
      </c>
      <c r="AN398" t="s">
        <v>78</v>
      </c>
      <c r="AO398">
        <v>4</v>
      </c>
      <c r="AP398">
        <v>4</v>
      </c>
      <c r="AQ398" t="s">
        <v>84</v>
      </c>
      <c r="AR398" t="s">
        <v>84</v>
      </c>
      <c r="AV398" t="s">
        <v>2513</v>
      </c>
      <c r="AW398" s="329" t="s">
        <v>699</v>
      </c>
      <c r="AX398" s="329" t="s">
        <v>86</v>
      </c>
      <c r="AY398" s="329" t="s">
        <v>86</v>
      </c>
      <c r="AZ398" s="329" t="s">
        <v>86</v>
      </c>
      <c r="BA398" s="329" t="b">
        <v>1</v>
      </c>
      <c r="BB398" s="329" t="b">
        <v>1</v>
      </c>
      <c r="BC398" s="329" t="b">
        <v>1</v>
      </c>
      <c r="BD398" s="329" t="b">
        <v>1</v>
      </c>
      <c r="BE398" s="329" t="b">
        <v>1</v>
      </c>
      <c r="BF398" s="329" t="b">
        <v>1</v>
      </c>
      <c r="BG398" s="329" t="b">
        <v>1</v>
      </c>
      <c r="BH398" s="329" t="b">
        <v>1</v>
      </c>
      <c r="BI398" s="329" t="b">
        <v>1</v>
      </c>
      <c r="BJ398" s="329" t="s">
        <v>86</v>
      </c>
      <c r="BK398" s="329" t="s">
        <v>86</v>
      </c>
      <c r="BL398" s="329" t="s">
        <v>86</v>
      </c>
    </row>
    <row r="399" spans="1:64" ht="13">
      <c r="A399">
        <v>6</v>
      </c>
      <c r="B399" s="460">
        <v>225</v>
      </c>
      <c r="C399" t="s">
        <v>1327</v>
      </c>
      <c r="D399" t="s">
        <v>2524</v>
      </c>
      <c r="E399" t="s">
        <v>93</v>
      </c>
      <c r="F399" t="s">
        <v>2511</v>
      </c>
      <c r="G399" t="s">
        <v>522</v>
      </c>
      <c r="H399" t="s">
        <v>523</v>
      </c>
      <c r="I399" t="s">
        <v>1207</v>
      </c>
      <c r="J399" t="s">
        <v>71</v>
      </c>
      <c r="K399" t="s">
        <v>72</v>
      </c>
      <c r="L399" t="s">
        <v>127</v>
      </c>
      <c r="M399" t="s">
        <v>350</v>
      </c>
      <c r="N399" t="s">
        <v>301</v>
      </c>
      <c r="O399" t="s">
        <v>76</v>
      </c>
      <c r="P399" t="s">
        <v>77</v>
      </c>
      <c r="Q399" t="s">
        <v>78</v>
      </c>
      <c r="R399" t="s">
        <v>404</v>
      </c>
      <c r="S399">
        <v>1.1000000000000001</v>
      </c>
      <c r="T399">
        <v>3</v>
      </c>
      <c r="U399">
        <v>1</v>
      </c>
      <c r="V399">
        <v>0</v>
      </c>
      <c r="W399">
        <v>4</v>
      </c>
      <c r="X399" s="545">
        <v>1</v>
      </c>
      <c r="Y399">
        <v>12</v>
      </c>
      <c r="Z399">
        <v>12</v>
      </c>
      <c r="AA399" t="s">
        <v>488</v>
      </c>
      <c r="AB399" t="s">
        <v>2538</v>
      </c>
      <c r="AD399" t="s">
        <v>2506</v>
      </c>
      <c r="AF399" s="566" t="s">
        <v>2506</v>
      </c>
      <c r="AG399" t="s">
        <v>526</v>
      </c>
      <c r="AH399" t="s">
        <v>84</v>
      </c>
      <c r="AI399" t="s">
        <v>527</v>
      </c>
      <c r="AJ399" t="s">
        <v>119</v>
      </c>
      <c r="AK399" t="s">
        <v>116</v>
      </c>
      <c r="AL399" t="s">
        <v>76</v>
      </c>
      <c r="AM399" t="s">
        <v>77</v>
      </c>
      <c r="AN399" t="s">
        <v>78</v>
      </c>
      <c r="AO399">
        <v>2</v>
      </c>
      <c r="AP399">
        <v>2</v>
      </c>
      <c r="AQ399" t="s">
        <v>84</v>
      </c>
      <c r="AR399" t="s">
        <v>84</v>
      </c>
      <c r="AV399" t="s">
        <v>2513</v>
      </c>
      <c r="AW399" s="329" t="s">
        <v>699</v>
      </c>
      <c r="AX399" s="329" t="s">
        <v>2538</v>
      </c>
      <c r="AY399" s="329" t="s">
        <v>86</v>
      </c>
      <c r="AZ399" s="329" t="s">
        <v>86</v>
      </c>
      <c r="BA399" s="329" t="b">
        <v>0</v>
      </c>
      <c r="BB399" s="329" t="b">
        <v>0</v>
      </c>
      <c r="BC399" s="329" t="b">
        <v>0</v>
      </c>
      <c r="BD399" s="329" t="b">
        <v>0</v>
      </c>
      <c r="BE399" s="329" t="b">
        <v>0</v>
      </c>
      <c r="BF399" s="329" t="b">
        <v>1</v>
      </c>
      <c r="BG399" s="329" t="b">
        <v>1</v>
      </c>
      <c r="BH399" s="329" t="b">
        <v>0</v>
      </c>
      <c r="BI399" s="329" t="b">
        <v>1</v>
      </c>
      <c r="BJ399" s="329" t="s">
        <v>86</v>
      </c>
      <c r="BK399" s="329" t="s">
        <v>86</v>
      </c>
      <c r="BL399" s="329" t="s">
        <v>86</v>
      </c>
    </row>
    <row r="400" spans="1:64" ht="13">
      <c r="A400">
        <v>6</v>
      </c>
      <c r="B400" s="460">
        <v>234</v>
      </c>
      <c r="C400" t="s">
        <v>1327</v>
      </c>
      <c r="D400" t="s">
        <v>2524</v>
      </c>
      <c r="E400" t="s">
        <v>93</v>
      </c>
      <c r="F400" t="s">
        <v>2511</v>
      </c>
      <c r="G400" t="s">
        <v>1245</v>
      </c>
      <c r="H400" t="s">
        <v>1349</v>
      </c>
      <c r="I400" t="s">
        <v>1247</v>
      </c>
      <c r="J400" t="s">
        <v>103</v>
      </c>
      <c r="K400" t="s">
        <v>127</v>
      </c>
      <c r="L400" t="s">
        <v>127</v>
      </c>
      <c r="M400" t="s">
        <v>350</v>
      </c>
      <c r="N400" t="s">
        <v>301</v>
      </c>
      <c r="O400" t="s">
        <v>76</v>
      </c>
      <c r="P400" t="s">
        <v>77</v>
      </c>
      <c r="Q400" t="s">
        <v>655</v>
      </c>
      <c r="R400" t="s">
        <v>128</v>
      </c>
      <c r="S400">
        <v>0.1</v>
      </c>
      <c r="T400">
        <v>1</v>
      </c>
      <c r="U400">
        <v>1</v>
      </c>
      <c r="V400">
        <v>0</v>
      </c>
      <c r="W400">
        <v>4</v>
      </c>
      <c r="X400" s="545">
        <v>3</v>
      </c>
      <c r="Y400">
        <v>4</v>
      </c>
      <c r="Z400">
        <v>12</v>
      </c>
      <c r="AA400" t="s">
        <v>1199</v>
      </c>
      <c r="AB400" t="s">
        <v>2698</v>
      </c>
      <c r="AD400" t="s">
        <v>2506</v>
      </c>
      <c r="AF400" s="566" t="s">
        <v>2506</v>
      </c>
      <c r="AG400" t="s">
        <v>1250</v>
      </c>
      <c r="AH400" t="s">
        <v>84</v>
      </c>
      <c r="AI400" t="s">
        <v>86</v>
      </c>
      <c r="AJ400" t="s">
        <v>350</v>
      </c>
      <c r="AK400" t="s">
        <v>301</v>
      </c>
      <c r="AL400" t="s">
        <v>76</v>
      </c>
      <c r="AM400" t="s">
        <v>77</v>
      </c>
      <c r="AN400" t="s">
        <v>78</v>
      </c>
      <c r="AO400">
        <v>4</v>
      </c>
      <c r="AP400">
        <v>4</v>
      </c>
      <c r="AQ400" t="s">
        <v>84</v>
      </c>
      <c r="AR400" t="s">
        <v>84</v>
      </c>
      <c r="AT400" t="s">
        <v>1351</v>
      </c>
      <c r="AV400" t="s">
        <v>2513</v>
      </c>
      <c r="AW400" s="329" t="s">
        <v>699</v>
      </c>
      <c r="AX400" s="329" t="s">
        <v>86</v>
      </c>
      <c r="AY400" s="329" t="s">
        <v>86</v>
      </c>
      <c r="AZ400" s="329" t="s">
        <v>86</v>
      </c>
      <c r="BA400" s="329" t="b">
        <v>1</v>
      </c>
      <c r="BB400" s="329" t="b">
        <v>1</v>
      </c>
      <c r="BC400" s="329" t="b">
        <v>1</v>
      </c>
      <c r="BD400" s="329" t="b">
        <v>1</v>
      </c>
      <c r="BE400" s="329" t="b">
        <v>1</v>
      </c>
      <c r="BF400" s="329" t="b">
        <v>1</v>
      </c>
      <c r="BG400" s="329" t="b">
        <v>1</v>
      </c>
      <c r="BH400" s="329" t="b">
        <v>1</v>
      </c>
      <c r="BI400" s="329" t="b">
        <v>1</v>
      </c>
      <c r="BJ400" s="329" t="s">
        <v>86</v>
      </c>
      <c r="BK400" s="329" t="s">
        <v>86</v>
      </c>
      <c r="BL400" s="329" t="s">
        <v>86</v>
      </c>
    </row>
    <row r="401" spans="1:64" ht="13">
      <c r="A401">
        <v>6</v>
      </c>
      <c r="B401" s="460">
        <v>273</v>
      </c>
      <c r="C401" t="s">
        <v>1452</v>
      </c>
      <c r="D401" t="s">
        <v>2543</v>
      </c>
      <c r="E401" t="s">
        <v>2520</v>
      </c>
      <c r="F401" t="s">
        <v>2505</v>
      </c>
      <c r="G401" t="s">
        <v>1466</v>
      </c>
      <c r="H401" t="s">
        <v>1467</v>
      </c>
      <c r="I401" t="s">
        <v>1468</v>
      </c>
      <c r="J401" t="s">
        <v>71</v>
      </c>
      <c r="K401" t="s">
        <v>127</v>
      </c>
      <c r="L401" t="s">
        <v>127</v>
      </c>
      <c r="M401" t="s">
        <v>74</v>
      </c>
      <c r="N401" t="s">
        <v>75</v>
      </c>
      <c r="O401" t="s">
        <v>76</v>
      </c>
      <c r="P401" t="s">
        <v>77</v>
      </c>
      <c r="Q401" t="s">
        <v>78</v>
      </c>
      <c r="R401" t="s">
        <v>91</v>
      </c>
      <c r="S401">
        <v>0.1</v>
      </c>
      <c r="T401">
        <v>1</v>
      </c>
      <c r="U401">
        <v>1</v>
      </c>
      <c r="V401">
        <v>0</v>
      </c>
      <c r="W401">
        <v>3</v>
      </c>
      <c r="X401" s="545">
        <v>4</v>
      </c>
      <c r="Y401">
        <v>3</v>
      </c>
      <c r="Z401">
        <v>12</v>
      </c>
      <c r="AB401" t="s">
        <v>2506</v>
      </c>
      <c r="AD401" t="s">
        <v>2506</v>
      </c>
      <c r="AF401" s="566" t="s">
        <v>2506</v>
      </c>
      <c r="AG401" t="s">
        <v>1455</v>
      </c>
      <c r="AH401" t="s">
        <v>92</v>
      </c>
      <c r="AI401" t="s">
        <v>86</v>
      </c>
      <c r="AJ401" t="s">
        <v>74</v>
      </c>
      <c r="AK401" t="s">
        <v>75</v>
      </c>
      <c r="AL401" t="s">
        <v>76</v>
      </c>
      <c r="AM401" t="s">
        <v>77</v>
      </c>
      <c r="AN401" t="s">
        <v>78</v>
      </c>
      <c r="AO401">
        <v>3</v>
      </c>
      <c r="AP401">
        <v>3</v>
      </c>
      <c r="AQ401" t="s">
        <v>84</v>
      </c>
      <c r="AR401" t="s">
        <v>84</v>
      </c>
      <c r="AT401" t="s">
        <v>1464</v>
      </c>
      <c r="AV401" t="s">
        <v>2513</v>
      </c>
      <c r="AW401" s="329" t="s">
        <v>699</v>
      </c>
      <c r="AX401" s="329" t="s">
        <v>86</v>
      </c>
      <c r="AY401" s="329" t="s">
        <v>86</v>
      </c>
      <c r="AZ401" s="329" t="s">
        <v>86</v>
      </c>
      <c r="BA401" s="329" t="b">
        <v>1</v>
      </c>
      <c r="BB401" s="329" t="b">
        <v>1</v>
      </c>
      <c r="BC401" s="329" t="b">
        <v>1</v>
      </c>
      <c r="BD401" s="329" t="b">
        <v>1</v>
      </c>
      <c r="BE401" s="329" t="b">
        <v>1</v>
      </c>
      <c r="BF401" s="329" t="b">
        <v>1</v>
      </c>
      <c r="BG401" s="329" t="b">
        <v>1</v>
      </c>
      <c r="BH401" s="329" t="b">
        <v>1</v>
      </c>
      <c r="BI401" s="329" t="b">
        <v>1</v>
      </c>
      <c r="BJ401" s="329" t="s">
        <v>86</v>
      </c>
      <c r="BK401" s="329" t="s">
        <v>86</v>
      </c>
      <c r="BL401" s="329" t="s">
        <v>86</v>
      </c>
    </row>
    <row r="402" spans="1:64" ht="13">
      <c r="A402">
        <v>6</v>
      </c>
      <c r="B402" s="460">
        <v>282</v>
      </c>
      <c r="C402" t="s">
        <v>296</v>
      </c>
      <c r="D402" t="s">
        <v>2562</v>
      </c>
      <c r="E402" t="s">
        <v>2520</v>
      </c>
      <c r="F402" t="s">
        <v>2505</v>
      </c>
      <c r="G402" t="s">
        <v>1493</v>
      </c>
      <c r="H402" t="s">
        <v>1500</v>
      </c>
      <c r="I402" t="s">
        <v>1495</v>
      </c>
      <c r="J402" t="s">
        <v>173</v>
      </c>
      <c r="K402" t="s">
        <v>127</v>
      </c>
      <c r="L402" t="s">
        <v>127</v>
      </c>
      <c r="M402" t="s">
        <v>230</v>
      </c>
      <c r="N402" t="s">
        <v>75</v>
      </c>
      <c r="O402" t="s">
        <v>76</v>
      </c>
      <c r="P402" t="s">
        <v>77</v>
      </c>
      <c r="Q402" t="s">
        <v>78</v>
      </c>
      <c r="R402" t="s">
        <v>91</v>
      </c>
      <c r="S402">
        <v>0.1</v>
      </c>
      <c r="T402">
        <v>1</v>
      </c>
      <c r="U402">
        <v>1</v>
      </c>
      <c r="V402">
        <v>0</v>
      </c>
      <c r="W402">
        <v>3</v>
      </c>
      <c r="X402" s="545">
        <v>4</v>
      </c>
      <c r="Y402">
        <v>3</v>
      </c>
      <c r="Z402">
        <v>12</v>
      </c>
      <c r="AA402" t="s">
        <v>1496</v>
      </c>
      <c r="AB402" t="s">
        <v>2700</v>
      </c>
      <c r="AC402" t="s">
        <v>236</v>
      </c>
      <c r="AD402" t="s">
        <v>2529</v>
      </c>
      <c r="AF402" s="566" t="s">
        <v>2506</v>
      </c>
      <c r="AG402" t="s">
        <v>1497</v>
      </c>
      <c r="AH402" t="s">
        <v>84</v>
      </c>
      <c r="AI402" t="s">
        <v>86</v>
      </c>
      <c r="AJ402" t="s">
        <v>230</v>
      </c>
      <c r="AK402" t="s">
        <v>75</v>
      </c>
      <c r="AL402" t="s">
        <v>76</v>
      </c>
      <c r="AM402" t="s">
        <v>77</v>
      </c>
      <c r="AN402" t="s">
        <v>78</v>
      </c>
      <c r="AO402">
        <v>3</v>
      </c>
      <c r="AP402">
        <v>3</v>
      </c>
      <c r="AQ402" t="s">
        <v>92</v>
      </c>
      <c r="AR402" t="s">
        <v>84</v>
      </c>
      <c r="AS402" t="s">
        <v>1498</v>
      </c>
      <c r="AV402" t="s">
        <v>2513</v>
      </c>
      <c r="AW402" s="329" t="s">
        <v>699</v>
      </c>
      <c r="AX402" s="329" t="s">
        <v>86</v>
      </c>
      <c r="AY402" s="329" t="s">
        <v>86</v>
      </c>
      <c r="AZ402" s="329" t="s">
        <v>86</v>
      </c>
      <c r="BA402" s="329" t="b">
        <v>1</v>
      </c>
      <c r="BB402" s="329" t="b">
        <v>1</v>
      </c>
      <c r="BC402" s="329" t="b">
        <v>1</v>
      </c>
      <c r="BD402" s="329" t="b">
        <v>1</v>
      </c>
      <c r="BE402" s="329" t="b">
        <v>1</v>
      </c>
      <c r="BF402" s="329" t="b">
        <v>1</v>
      </c>
      <c r="BG402" s="329" t="b">
        <v>1</v>
      </c>
      <c r="BH402" s="329" t="b">
        <v>1</v>
      </c>
      <c r="BI402" s="329" t="b">
        <v>1</v>
      </c>
      <c r="BJ402" s="329" t="s">
        <v>86</v>
      </c>
      <c r="BK402" s="329" t="s">
        <v>86</v>
      </c>
      <c r="BL402" s="329" t="s">
        <v>86</v>
      </c>
    </row>
    <row r="403" spans="1:64" ht="13">
      <c r="A403">
        <v>6</v>
      </c>
      <c r="B403" s="460">
        <v>285</v>
      </c>
      <c r="C403" t="s">
        <v>296</v>
      </c>
      <c r="D403" t="s">
        <v>2562</v>
      </c>
      <c r="E403" t="s">
        <v>2520</v>
      </c>
      <c r="F403" t="s">
        <v>2505</v>
      </c>
      <c r="G403" t="s">
        <v>1502</v>
      </c>
      <c r="H403" t="s">
        <v>1500</v>
      </c>
      <c r="I403" t="s">
        <v>1503</v>
      </c>
      <c r="J403" t="s">
        <v>173</v>
      </c>
      <c r="K403" t="s">
        <v>127</v>
      </c>
      <c r="L403" t="s">
        <v>127</v>
      </c>
      <c r="M403" t="s">
        <v>230</v>
      </c>
      <c r="N403" t="s">
        <v>75</v>
      </c>
      <c r="O403" t="s">
        <v>76</v>
      </c>
      <c r="P403" t="s">
        <v>77</v>
      </c>
      <c r="Q403" t="s">
        <v>78</v>
      </c>
      <c r="R403" t="s">
        <v>91</v>
      </c>
      <c r="S403">
        <v>0.1</v>
      </c>
      <c r="T403">
        <v>1</v>
      </c>
      <c r="U403">
        <v>1</v>
      </c>
      <c r="V403">
        <v>0</v>
      </c>
      <c r="W403">
        <v>3</v>
      </c>
      <c r="X403" s="545">
        <v>4</v>
      </c>
      <c r="Y403">
        <v>3</v>
      </c>
      <c r="Z403">
        <v>12</v>
      </c>
      <c r="AA403" t="s">
        <v>1496</v>
      </c>
      <c r="AB403" t="s">
        <v>2700</v>
      </c>
      <c r="AC403" t="s">
        <v>236</v>
      </c>
      <c r="AD403" t="s">
        <v>2529</v>
      </c>
      <c r="AF403" s="566" t="s">
        <v>2506</v>
      </c>
      <c r="AG403" t="s">
        <v>1497</v>
      </c>
      <c r="AH403" t="s">
        <v>84</v>
      </c>
      <c r="AI403" t="s">
        <v>86</v>
      </c>
      <c r="AJ403" t="s">
        <v>230</v>
      </c>
      <c r="AK403" t="s">
        <v>75</v>
      </c>
      <c r="AL403" t="s">
        <v>76</v>
      </c>
      <c r="AM403" t="s">
        <v>77</v>
      </c>
      <c r="AN403" t="s">
        <v>78</v>
      </c>
      <c r="AO403">
        <v>3</v>
      </c>
      <c r="AP403">
        <v>3</v>
      </c>
      <c r="AQ403" t="s">
        <v>92</v>
      </c>
      <c r="AR403" t="s">
        <v>84</v>
      </c>
      <c r="AS403" t="s">
        <v>1498</v>
      </c>
      <c r="AV403" t="s">
        <v>2513</v>
      </c>
      <c r="AW403" s="329" t="s">
        <v>699</v>
      </c>
      <c r="AX403" s="329" t="s">
        <v>86</v>
      </c>
      <c r="AY403" s="329" t="s">
        <v>86</v>
      </c>
      <c r="AZ403" s="329" t="s">
        <v>86</v>
      </c>
      <c r="BA403" s="329" t="b">
        <v>1</v>
      </c>
      <c r="BB403" s="329" t="b">
        <v>1</v>
      </c>
      <c r="BC403" s="329" t="b">
        <v>1</v>
      </c>
      <c r="BD403" s="329" t="b">
        <v>1</v>
      </c>
      <c r="BE403" s="329" t="b">
        <v>1</v>
      </c>
      <c r="BF403" s="329" t="b">
        <v>1</v>
      </c>
      <c r="BG403" s="329" t="b">
        <v>1</v>
      </c>
      <c r="BH403" s="329" t="b">
        <v>1</v>
      </c>
      <c r="BI403" s="329" t="b">
        <v>1</v>
      </c>
      <c r="BJ403" s="329" t="s">
        <v>86</v>
      </c>
      <c r="BK403" s="329" t="s">
        <v>86</v>
      </c>
      <c r="BL403" s="329" t="s">
        <v>86</v>
      </c>
    </row>
    <row r="404" spans="1:64" ht="13">
      <c r="A404">
        <v>6</v>
      </c>
      <c r="B404" s="460">
        <v>287</v>
      </c>
      <c r="C404" t="s">
        <v>296</v>
      </c>
      <c r="D404" t="s">
        <v>2562</v>
      </c>
      <c r="E404" t="s">
        <v>2520</v>
      </c>
      <c r="F404" t="s">
        <v>2505</v>
      </c>
      <c r="G404" t="s">
        <v>1502</v>
      </c>
      <c r="H404" t="s">
        <v>1504</v>
      </c>
      <c r="I404" t="s">
        <v>1505</v>
      </c>
      <c r="J404" t="s">
        <v>173</v>
      </c>
      <c r="K404" t="s">
        <v>127</v>
      </c>
      <c r="L404" t="s">
        <v>127</v>
      </c>
      <c r="M404" t="s">
        <v>74</v>
      </c>
      <c r="N404" t="s">
        <v>75</v>
      </c>
      <c r="O404" t="s">
        <v>76</v>
      </c>
      <c r="P404" t="s">
        <v>77</v>
      </c>
      <c r="Q404" t="s">
        <v>78</v>
      </c>
      <c r="R404" t="s">
        <v>91</v>
      </c>
      <c r="S404">
        <v>0.1</v>
      </c>
      <c r="T404">
        <v>1</v>
      </c>
      <c r="U404">
        <v>1</v>
      </c>
      <c r="V404">
        <v>0</v>
      </c>
      <c r="W404">
        <v>3</v>
      </c>
      <c r="X404" s="545">
        <v>4</v>
      </c>
      <c r="Y404">
        <v>3</v>
      </c>
      <c r="Z404">
        <v>12</v>
      </c>
      <c r="AA404" t="s">
        <v>1496</v>
      </c>
      <c r="AB404" t="s">
        <v>2700</v>
      </c>
      <c r="AC404" t="s">
        <v>236</v>
      </c>
      <c r="AD404" t="s">
        <v>2529</v>
      </c>
      <c r="AF404" s="566" t="s">
        <v>2506</v>
      </c>
      <c r="AG404" t="s">
        <v>1497</v>
      </c>
      <c r="AH404" t="s">
        <v>84</v>
      </c>
      <c r="AI404" t="s">
        <v>86</v>
      </c>
      <c r="AJ404" t="s">
        <v>74</v>
      </c>
      <c r="AK404" t="s">
        <v>75</v>
      </c>
      <c r="AL404" t="s">
        <v>76</v>
      </c>
      <c r="AM404" t="s">
        <v>77</v>
      </c>
      <c r="AN404" t="s">
        <v>78</v>
      </c>
      <c r="AO404">
        <v>3</v>
      </c>
      <c r="AP404">
        <v>3</v>
      </c>
      <c r="AQ404" t="s">
        <v>92</v>
      </c>
      <c r="AR404" t="s">
        <v>84</v>
      </c>
      <c r="AS404" t="s">
        <v>1498</v>
      </c>
      <c r="AV404" t="s">
        <v>2513</v>
      </c>
      <c r="AW404" s="329" t="s">
        <v>699</v>
      </c>
      <c r="AX404" s="329" t="s">
        <v>86</v>
      </c>
      <c r="AY404" s="329" t="s">
        <v>86</v>
      </c>
      <c r="AZ404" s="329" t="s">
        <v>86</v>
      </c>
      <c r="BA404" s="329" t="b">
        <v>1</v>
      </c>
      <c r="BB404" s="329" t="b">
        <v>1</v>
      </c>
      <c r="BC404" s="329" t="b">
        <v>1</v>
      </c>
      <c r="BD404" s="329" t="b">
        <v>1</v>
      </c>
      <c r="BE404" s="329" t="b">
        <v>1</v>
      </c>
      <c r="BF404" s="329" t="b">
        <v>1</v>
      </c>
      <c r="BG404" s="329" t="b">
        <v>1</v>
      </c>
      <c r="BH404" s="329" t="b">
        <v>1</v>
      </c>
      <c r="BI404" s="329" t="b">
        <v>1</v>
      </c>
      <c r="BJ404" s="329" t="s">
        <v>86</v>
      </c>
      <c r="BK404" s="329" t="s">
        <v>86</v>
      </c>
      <c r="BL404" s="329" t="s">
        <v>86</v>
      </c>
    </row>
    <row r="405" spans="1:64" ht="13">
      <c r="A405">
        <v>6</v>
      </c>
      <c r="B405" s="460">
        <v>288</v>
      </c>
      <c r="C405" t="s">
        <v>296</v>
      </c>
      <c r="D405" t="s">
        <v>2562</v>
      </c>
      <c r="E405" t="s">
        <v>2520</v>
      </c>
      <c r="F405" t="s">
        <v>2505</v>
      </c>
      <c r="G405" t="s">
        <v>1506</v>
      </c>
      <c r="H405" t="s">
        <v>1507</v>
      </c>
      <c r="I405" t="s">
        <v>1508</v>
      </c>
      <c r="J405" t="s">
        <v>173</v>
      </c>
      <c r="K405" t="s">
        <v>127</v>
      </c>
      <c r="L405" t="s">
        <v>127</v>
      </c>
      <c r="M405" t="s">
        <v>74</v>
      </c>
      <c r="N405" t="s">
        <v>75</v>
      </c>
      <c r="O405" t="s">
        <v>76</v>
      </c>
      <c r="P405" t="s">
        <v>77</v>
      </c>
      <c r="Q405" t="s">
        <v>78</v>
      </c>
      <c r="R405" t="s">
        <v>91</v>
      </c>
      <c r="S405">
        <v>0.1</v>
      </c>
      <c r="T405">
        <v>1</v>
      </c>
      <c r="U405">
        <v>1</v>
      </c>
      <c r="V405">
        <v>0</v>
      </c>
      <c r="W405">
        <v>3</v>
      </c>
      <c r="X405" s="545">
        <v>4</v>
      </c>
      <c r="Y405">
        <v>3</v>
      </c>
      <c r="Z405">
        <v>12</v>
      </c>
      <c r="AA405" t="s">
        <v>1496</v>
      </c>
      <c r="AB405" t="s">
        <v>2700</v>
      </c>
      <c r="AC405" t="s">
        <v>236</v>
      </c>
      <c r="AD405" t="s">
        <v>2529</v>
      </c>
      <c r="AF405" s="566" t="s">
        <v>2506</v>
      </c>
      <c r="AG405" t="s">
        <v>1497</v>
      </c>
      <c r="AH405" t="s">
        <v>84</v>
      </c>
      <c r="AI405" t="s">
        <v>86</v>
      </c>
      <c r="AJ405" t="s">
        <v>74</v>
      </c>
      <c r="AK405" t="s">
        <v>75</v>
      </c>
      <c r="AL405" t="s">
        <v>76</v>
      </c>
      <c r="AM405" t="s">
        <v>77</v>
      </c>
      <c r="AN405" t="s">
        <v>78</v>
      </c>
      <c r="AO405">
        <v>3</v>
      </c>
      <c r="AP405">
        <v>3</v>
      </c>
      <c r="AQ405" t="s">
        <v>92</v>
      </c>
      <c r="AR405" t="s">
        <v>84</v>
      </c>
      <c r="AS405" t="s">
        <v>1498</v>
      </c>
      <c r="AV405" t="s">
        <v>2513</v>
      </c>
      <c r="AW405" s="329" t="s">
        <v>699</v>
      </c>
      <c r="AX405" s="329" t="s">
        <v>86</v>
      </c>
      <c r="AY405" s="329" t="s">
        <v>86</v>
      </c>
      <c r="AZ405" s="329" t="s">
        <v>86</v>
      </c>
      <c r="BA405" s="329" t="b">
        <v>1</v>
      </c>
      <c r="BB405" s="329" t="b">
        <v>1</v>
      </c>
      <c r="BC405" s="329" t="b">
        <v>1</v>
      </c>
      <c r="BD405" s="329" t="b">
        <v>1</v>
      </c>
      <c r="BE405" s="329" t="b">
        <v>1</v>
      </c>
      <c r="BF405" s="329" t="b">
        <v>1</v>
      </c>
      <c r="BG405" s="329" t="b">
        <v>1</v>
      </c>
      <c r="BH405" s="329" t="b">
        <v>1</v>
      </c>
      <c r="BI405" s="329" t="b">
        <v>1</v>
      </c>
      <c r="BJ405" s="329" t="s">
        <v>86</v>
      </c>
      <c r="BK405" s="329" t="s">
        <v>86</v>
      </c>
      <c r="BL405" s="329" t="s">
        <v>86</v>
      </c>
    </row>
    <row r="406" spans="1:64" ht="13">
      <c r="A406">
        <v>6</v>
      </c>
      <c r="B406" s="460">
        <v>289</v>
      </c>
      <c r="C406" t="s">
        <v>296</v>
      </c>
      <c r="D406" t="s">
        <v>2562</v>
      </c>
      <c r="E406" t="s">
        <v>2520</v>
      </c>
      <c r="F406" t="s">
        <v>2505</v>
      </c>
      <c r="G406" t="s">
        <v>1509</v>
      </c>
      <c r="H406" t="s">
        <v>1510</v>
      </c>
      <c r="I406" t="s">
        <v>1511</v>
      </c>
      <c r="J406" t="s">
        <v>173</v>
      </c>
      <c r="K406" t="s">
        <v>73</v>
      </c>
      <c r="L406" t="s">
        <v>127</v>
      </c>
      <c r="M406" t="s">
        <v>74</v>
      </c>
      <c r="N406" t="s">
        <v>75</v>
      </c>
      <c r="O406" t="s">
        <v>76</v>
      </c>
      <c r="P406" t="s">
        <v>77</v>
      </c>
      <c r="Q406" t="s">
        <v>78</v>
      </c>
      <c r="R406" t="s">
        <v>410</v>
      </c>
      <c r="S406">
        <v>0.1</v>
      </c>
      <c r="T406">
        <v>2</v>
      </c>
      <c r="U406">
        <v>1</v>
      </c>
      <c r="V406">
        <v>0</v>
      </c>
      <c r="W406">
        <v>3</v>
      </c>
      <c r="X406" s="545">
        <v>2</v>
      </c>
      <c r="Y406">
        <v>6</v>
      </c>
      <c r="Z406">
        <v>12</v>
      </c>
      <c r="AA406" t="s">
        <v>1512</v>
      </c>
      <c r="AB406" t="s">
        <v>2702</v>
      </c>
      <c r="AD406" t="s">
        <v>2506</v>
      </c>
      <c r="AF406" s="566" t="s">
        <v>2506</v>
      </c>
      <c r="AG406" t="s">
        <v>1513</v>
      </c>
      <c r="AH406" t="s">
        <v>84</v>
      </c>
      <c r="AI406" t="s">
        <v>86</v>
      </c>
      <c r="AJ406" t="s">
        <v>119</v>
      </c>
      <c r="AK406" t="s">
        <v>116</v>
      </c>
      <c r="AL406" t="s">
        <v>76</v>
      </c>
      <c r="AM406" t="s">
        <v>77</v>
      </c>
      <c r="AN406" t="s">
        <v>78</v>
      </c>
      <c r="AO406">
        <v>2</v>
      </c>
      <c r="AP406">
        <v>2</v>
      </c>
      <c r="AQ406" t="s">
        <v>84</v>
      </c>
      <c r="AR406" t="s">
        <v>84</v>
      </c>
      <c r="AV406" t="s">
        <v>2513</v>
      </c>
      <c r="AW406" s="329" t="s">
        <v>699</v>
      </c>
      <c r="AX406" s="329" t="s">
        <v>86</v>
      </c>
      <c r="AY406" s="329" t="s">
        <v>86</v>
      </c>
      <c r="AZ406" s="329" t="s">
        <v>86</v>
      </c>
      <c r="BA406" s="329" t="b">
        <v>1</v>
      </c>
      <c r="BB406" s="329" t="b">
        <v>1</v>
      </c>
      <c r="BC406" s="329" t="b">
        <v>1</v>
      </c>
      <c r="BD406" s="329" t="b">
        <v>1</v>
      </c>
      <c r="BE406" s="329" t="b">
        <v>1</v>
      </c>
      <c r="BF406" s="329" t="b">
        <v>1</v>
      </c>
      <c r="BG406" s="329" t="b">
        <v>1</v>
      </c>
      <c r="BH406" s="329" t="b">
        <v>1</v>
      </c>
      <c r="BI406" s="329" t="b">
        <v>1</v>
      </c>
      <c r="BJ406" s="329" t="s">
        <v>86</v>
      </c>
      <c r="BK406" s="329" t="s">
        <v>86</v>
      </c>
      <c r="BL406" s="329" t="s">
        <v>86</v>
      </c>
    </row>
    <row r="407" spans="1:64" ht="13">
      <c r="A407">
        <v>6</v>
      </c>
      <c r="B407" s="460">
        <v>290</v>
      </c>
      <c r="C407" t="s">
        <v>296</v>
      </c>
      <c r="D407" t="s">
        <v>2562</v>
      </c>
      <c r="E407" t="s">
        <v>2520</v>
      </c>
      <c r="F407" t="s">
        <v>2505</v>
      </c>
      <c r="G407" t="s">
        <v>1509</v>
      </c>
      <c r="H407" t="s">
        <v>1510</v>
      </c>
      <c r="I407" t="s">
        <v>1514</v>
      </c>
      <c r="J407" t="s">
        <v>173</v>
      </c>
      <c r="K407" t="s">
        <v>73</v>
      </c>
      <c r="L407" t="s">
        <v>127</v>
      </c>
      <c r="M407" t="s">
        <v>74</v>
      </c>
      <c r="N407" t="s">
        <v>75</v>
      </c>
      <c r="O407" t="s">
        <v>76</v>
      </c>
      <c r="P407" t="s">
        <v>77</v>
      </c>
      <c r="Q407" t="s">
        <v>78</v>
      </c>
      <c r="R407" t="s">
        <v>410</v>
      </c>
      <c r="S407">
        <v>0.1</v>
      </c>
      <c r="T407">
        <v>2</v>
      </c>
      <c r="U407">
        <v>1</v>
      </c>
      <c r="V407">
        <v>0</v>
      </c>
      <c r="W407">
        <v>3</v>
      </c>
      <c r="X407" s="545">
        <v>2</v>
      </c>
      <c r="Y407">
        <v>6</v>
      </c>
      <c r="Z407">
        <v>12</v>
      </c>
      <c r="AA407" t="s">
        <v>1512</v>
      </c>
      <c r="AB407" t="s">
        <v>2702</v>
      </c>
      <c r="AD407" t="s">
        <v>2506</v>
      </c>
      <c r="AF407" s="566" t="s">
        <v>2506</v>
      </c>
      <c r="AG407" t="s">
        <v>1513</v>
      </c>
      <c r="AH407" t="s">
        <v>84</v>
      </c>
      <c r="AI407" t="s">
        <v>86</v>
      </c>
      <c r="AJ407" t="s">
        <v>119</v>
      </c>
      <c r="AK407" t="s">
        <v>116</v>
      </c>
      <c r="AL407" t="s">
        <v>76</v>
      </c>
      <c r="AM407" t="s">
        <v>77</v>
      </c>
      <c r="AN407" t="s">
        <v>78</v>
      </c>
      <c r="AO407">
        <v>2</v>
      </c>
      <c r="AP407">
        <v>2</v>
      </c>
      <c r="AQ407" t="s">
        <v>84</v>
      </c>
      <c r="AR407" t="s">
        <v>84</v>
      </c>
      <c r="AV407" t="s">
        <v>2513</v>
      </c>
      <c r="AW407" s="329" t="s">
        <v>699</v>
      </c>
      <c r="AX407" s="329" t="s">
        <v>86</v>
      </c>
      <c r="AY407" s="329" t="s">
        <v>86</v>
      </c>
      <c r="AZ407" s="329" t="s">
        <v>86</v>
      </c>
      <c r="BA407" s="329" t="b">
        <v>1</v>
      </c>
      <c r="BB407" s="329" t="b">
        <v>1</v>
      </c>
      <c r="BC407" s="329" t="b">
        <v>1</v>
      </c>
      <c r="BD407" s="329" t="b">
        <v>1</v>
      </c>
      <c r="BE407" s="329" t="b">
        <v>1</v>
      </c>
      <c r="BF407" s="329" t="b">
        <v>1</v>
      </c>
      <c r="BG407" s="329" t="b">
        <v>1</v>
      </c>
      <c r="BH407" s="329" t="b">
        <v>1</v>
      </c>
      <c r="BI407" s="329" t="b">
        <v>1</v>
      </c>
      <c r="BJ407" s="329" t="s">
        <v>86</v>
      </c>
      <c r="BK407" s="329" t="s">
        <v>86</v>
      </c>
      <c r="BL407" s="329" t="s">
        <v>86</v>
      </c>
    </row>
    <row r="408" spans="1:64" ht="13">
      <c r="A408">
        <v>6</v>
      </c>
      <c r="B408" s="460">
        <v>292</v>
      </c>
      <c r="C408" t="s">
        <v>296</v>
      </c>
      <c r="D408" t="s">
        <v>2562</v>
      </c>
      <c r="E408" t="s">
        <v>2520</v>
      </c>
      <c r="F408" t="s">
        <v>2505</v>
      </c>
      <c r="G408" t="s">
        <v>1518</v>
      </c>
      <c r="H408" t="s">
        <v>1519</v>
      </c>
      <c r="I408" t="s">
        <v>1520</v>
      </c>
      <c r="J408" t="s">
        <v>173</v>
      </c>
      <c r="K408" t="s">
        <v>127</v>
      </c>
      <c r="L408" t="s">
        <v>127</v>
      </c>
      <c r="M408" t="s">
        <v>74</v>
      </c>
      <c r="N408" t="s">
        <v>75</v>
      </c>
      <c r="O408" t="s">
        <v>76</v>
      </c>
      <c r="P408" t="s">
        <v>77</v>
      </c>
      <c r="Q408" t="s">
        <v>655</v>
      </c>
      <c r="R408" t="s">
        <v>91</v>
      </c>
      <c r="S408">
        <v>0.1</v>
      </c>
      <c r="T408">
        <v>1</v>
      </c>
      <c r="U408">
        <v>1</v>
      </c>
      <c r="V408">
        <v>0</v>
      </c>
      <c r="W408">
        <v>3</v>
      </c>
      <c r="X408" s="545">
        <v>4</v>
      </c>
      <c r="Y408">
        <v>3</v>
      </c>
      <c r="Z408">
        <v>12</v>
      </c>
      <c r="AA408" t="s">
        <v>1512</v>
      </c>
      <c r="AB408" t="s">
        <v>2702</v>
      </c>
      <c r="AD408" t="s">
        <v>2506</v>
      </c>
      <c r="AF408" s="566" t="s">
        <v>2506</v>
      </c>
      <c r="AG408" t="s">
        <v>1521</v>
      </c>
      <c r="AH408" t="s">
        <v>92</v>
      </c>
      <c r="AI408" t="s">
        <v>86</v>
      </c>
      <c r="AJ408" t="s">
        <v>74</v>
      </c>
      <c r="AK408" t="s">
        <v>75</v>
      </c>
      <c r="AL408" t="s">
        <v>76</v>
      </c>
      <c r="AM408" t="s">
        <v>77</v>
      </c>
      <c r="AN408" t="s">
        <v>655</v>
      </c>
      <c r="AO408">
        <v>3</v>
      </c>
      <c r="AP408">
        <v>3</v>
      </c>
      <c r="AQ408" t="s">
        <v>84</v>
      </c>
      <c r="AR408" t="s">
        <v>84</v>
      </c>
      <c r="AT408" t="s">
        <v>1522</v>
      </c>
      <c r="AV408" t="s">
        <v>2513</v>
      </c>
      <c r="AW408" s="329" t="s">
        <v>699</v>
      </c>
      <c r="AX408" s="329" t="s">
        <v>86</v>
      </c>
      <c r="AY408" s="329" t="s">
        <v>86</v>
      </c>
      <c r="AZ408" s="329" t="s">
        <v>86</v>
      </c>
      <c r="BA408" s="329" t="b">
        <v>1</v>
      </c>
      <c r="BB408" s="329" t="b">
        <v>1</v>
      </c>
      <c r="BC408" s="329" t="b">
        <v>1</v>
      </c>
      <c r="BD408" s="329" t="b">
        <v>1</v>
      </c>
      <c r="BE408" s="329" t="b">
        <v>1</v>
      </c>
      <c r="BF408" s="329" t="b">
        <v>1</v>
      </c>
      <c r="BG408" s="329" t="b">
        <v>1</v>
      </c>
      <c r="BH408" s="329" t="b">
        <v>1</v>
      </c>
      <c r="BI408" s="329" t="b">
        <v>1</v>
      </c>
      <c r="BJ408" s="329" t="s">
        <v>86</v>
      </c>
      <c r="BK408" s="329" t="s">
        <v>86</v>
      </c>
      <c r="BL408" s="329" t="s">
        <v>86</v>
      </c>
    </row>
    <row r="409" spans="1:64" ht="13">
      <c r="A409">
        <v>6</v>
      </c>
      <c r="B409" s="460">
        <v>293</v>
      </c>
      <c r="C409" t="s">
        <v>296</v>
      </c>
      <c r="D409" t="s">
        <v>2562</v>
      </c>
      <c r="E409" t="s">
        <v>2520</v>
      </c>
      <c r="F409" t="s">
        <v>2505</v>
      </c>
      <c r="G409" t="s">
        <v>1518</v>
      </c>
      <c r="H409" t="s">
        <v>1519</v>
      </c>
      <c r="I409" t="s">
        <v>1523</v>
      </c>
      <c r="J409" t="s">
        <v>173</v>
      </c>
      <c r="K409" t="s">
        <v>127</v>
      </c>
      <c r="L409" t="s">
        <v>127</v>
      </c>
      <c r="M409" t="s">
        <v>74</v>
      </c>
      <c r="N409" t="s">
        <v>75</v>
      </c>
      <c r="O409" t="s">
        <v>76</v>
      </c>
      <c r="P409" t="s">
        <v>77</v>
      </c>
      <c r="Q409" t="s">
        <v>655</v>
      </c>
      <c r="R409" t="s">
        <v>91</v>
      </c>
      <c r="S409">
        <v>0.1</v>
      </c>
      <c r="T409">
        <v>1</v>
      </c>
      <c r="U409">
        <v>1</v>
      </c>
      <c r="V409">
        <v>0</v>
      </c>
      <c r="W409">
        <v>3</v>
      </c>
      <c r="X409" s="545">
        <v>4</v>
      </c>
      <c r="Y409">
        <v>3</v>
      </c>
      <c r="Z409">
        <v>12</v>
      </c>
      <c r="AA409" t="s">
        <v>236</v>
      </c>
      <c r="AB409" t="s">
        <v>2529</v>
      </c>
      <c r="AD409" t="s">
        <v>2506</v>
      </c>
      <c r="AF409" s="566" t="s">
        <v>2506</v>
      </c>
      <c r="AG409" t="s">
        <v>1521</v>
      </c>
      <c r="AH409" t="s">
        <v>92</v>
      </c>
      <c r="AI409" t="s">
        <v>86</v>
      </c>
      <c r="AJ409" t="s">
        <v>74</v>
      </c>
      <c r="AK409" t="s">
        <v>75</v>
      </c>
      <c r="AL409" t="s">
        <v>76</v>
      </c>
      <c r="AM409" t="s">
        <v>77</v>
      </c>
      <c r="AN409" t="s">
        <v>655</v>
      </c>
      <c r="AO409">
        <v>3</v>
      </c>
      <c r="AP409">
        <v>3</v>
      </c>
      <c r="AQ409" t="s">
        <v>84</v>
      </c>
      <c r="AR409" t="s">
        <v>84</v>
      </c>
      <c r="AT409" t="s">
        <v>1522</v>
      </c>
      <c r="AV409" t="s">
        <v>2513</v>
      </c>
      <c r="AW409" s="329" t="s">
        <v>699</v>
      </c>
      <c r="AX409" s="329" t="s">
        <v>86</v>
      </c>
      <c r="AY409" s="329" t="s">
        <v>86</v>
      </c>
      <c r="AZ409" s="329" t="s">
        <v>86</v>
      </c>
      <c r="BA409" s="329" t="b">
        <v>1</v>
      </c>
      <c r="BB409" s="329" t="b">
        <v>1</v>
      </c>
      <c r="BC409" s="329" t="b">
        <v>1</v>
      </c>
      <c r="BD409" s="329" t="b">
        <v>1</v>
      </c>
      <c r="BE409" s="329" t="b">
        <v>1</v>
      </c>
      <c r="BF409" s="329" t="b">
        <v>1</v>
      </c>
      <c r="BG409" s="329" t="b">
        <v>1</v>
      </c>
      <c r="BH409" s="329" t="b">
        <v>1</v>
      </c>
      <c r="BI409" s="329" t="b">
        <v>1</v>
      </c>
      <c r="BJ409" s="329" t="s">
        <v>86</v>
      </c>
      <c r="BK409" s="329" t="s">
        <v>86</v>
      </c>
      <c r="BL409" s="329" t="s">
        <v>86</v>
      </c>
    </row>
    <row r="410" spans="1:64" ht="13">
      <c r="A410">
        <v>6</v>
      </c>
      <c r="B410" s="460">
        <v>297</v>
      </c>
      <c r="C410" t="s">
        <v>296</v>
      </c>
      <c r="D410" t="s">
        <v>2562</v>
      </c>
      <c r="E410" t="s">
        <v>2520</v>
      </c>
      <c r="F410" t="s">
        <v>2505</v>
      </c>
      <c r="G410" t="s">
        <v>1532</v>
      </c>
      <c r="H410" t="s">
        <v>1533</v>
      </c>
      <c r="I410" t="s">
        <v>1534</v>
      </c>
      <c r="J410" t="s">
        <v>103</v>
      </c>
      <c r="K410" t="s">
        <v>127</v>
      </c>
      <c r="L410" t="s">
        <v>127</v>
      </c>
      <c r="M410" t="s">
        <v>74</v>
      </c>
      <c r="N410" t="s">
        <v>75</v>
      </c>
      <c r="O410" t="s">
        <v>76</v>
      </c>
      <c r="P410" t="s">
        <v>77</v>
      </c>
      <c r="Q410" t="s">
        <v>78</v>
      </c>
      <c r="R410" t="s">
        <v>91</v>
      </c>
      <c r="S410">
        <v>0.1</v>
      </c>
      <c r="T410">
        <v>1</v>
      </c>
      <c r="U410">
        <v>1</v>
      </c>
      <c r="V410">
        <v>0</v>
      </c>
      <c r="W410">
        <v>3</v>
      </c>
      <c r="X410" s="545">
        <v>4</v>
      </c>
      <c r="Y410">
        <v>3</v>
      </c>
      <c r="Z410">
        <v>12</v>
      </c>
      <c r="AB410" t="s">
        <v>2506</v>
      </c>
      <c r="AC410" t="s">
        <v>236</v>
      </c>
      <c r="AD410" t="s">
        <v>2529</v>
      </c>
      <c r="AF410" s="566" t="s">
        <v>2506</v>
      </c>
      <c r="AG410" t="s">
        <v>1531</v>
      </c>
      <c r="AH410" t="s">
        <v>84</v>
      </c>
      <c r="AI410" t="s">
        <v>148</v>
      </c>
      <c r="AJ410" t="s">
        <v>74</v>
      </c>
      <c r="AK410" t="s">
        <v>75</v>
      </c>
      <c r="AL410" t="s">
        <v>76</v>
      </c>
      <c r="AM410" t="s">
        <v>77</v>
      </c>
      <c r="AN410" t="s">
        <v>78</v>
      </c>
      <c r="AO410">
        <v>3</v>
      </c>
      <c r="AP410">
        <v>3</v>
      </c>
      <c r="AQ410" t="s">
        <v>84</v>
      </c>
      <c r="AW410" s="329"/>
      <c r="AX410" s="329"/>
      <c r="AY410" s="329"/>
      <c r="AZ410" s="329"/>
      <c r="BA410" s="329"/>
      <c r="BB410" s="329"/>
      <c r="BC410" s="329"/>
      <c r="BD410" s="329"/>
      <c r="BE410" s="329"/>
      <c r="BF410" s="329"/>
      <c r="BG410" s="329"/>
      <c r="BH410" s="329"/>
      <c r="BI410" s="329"/>
      <c r="BJ410" s="329"/>
      <c r="BK410" s="329"/>
      <c r="BL410" s="329"/>
    </row>
    <row r="411" spans="1:64" ht="13">
      <c r="A411">
        <v>6</v>
      </c>
      <c r="B411" s="460">
        <v>314</v>
      </c>
      <c r="C411" t="s">
        <v>1570</v>
      </c>
      <c r="D411" t="s">
        <v>2594</v>
      </c>
      <c r="E411" t="s">
        <v>633</v>
      </c>
      <c r="F411" t="s">
        <v>2511</v>
      </c>
      <c r="G411" t="s">
        <v>1590</v>
      </c>
      <c r="H411" t="s">
        <v>1591</v>
      </c>
      <c r="I411" t="s">
        <v>1592</v>
      </c>
      <c r="J411" t="s">
        <v>71</v>
      </c>
      <c r="K411" t="s">
        <v>73</v>
      </c>
      <c r="L411" t="s">
        <v>73</v>
      </c>
      <c r="M411" t="s">
        <v>74</v>
      </c>
      <c r="N411" t="s">
        <v>75</v>
      </c>
      <c r="O411" t="s">
        <v>76</v>
      </c>
      <c r="P411" t="s">
        <v>77</v>
      </c>
      <c r="Q411" t="s">
        <v>78</v>
      </c>
      <c r="R411" t="s">
        <v>410</v>
      </c>
      <c r="S411">
        <v>0.1</v>
      </c>
      <c r="T411">
        <v>2</v>
      </c>
      <c r="U411">
        <v>2</v>
      </c>
      <c r="V411">
        <v>0</v>
      </c>
      <c r="W411">
        <v>3</v>
      </c>
      <c r="X411" s="545">
        <v>2</v>
      </c>
      <c r="Y411">
        <v>6</v>
      </c>
      <c r="Z411">
        <v>12</v>
      </c>
      <c r="AA411" t="s">
        <v>542</v>
      </c>
      <c r="AB411" t="s">
        <v>2516</v>
      </c>
      <c r="AC411" t="s">
        <v>231</v>
      </c>
      <c r="AD411" t="s">
        <v>2515</v>
      </c>
      <c r="AF411" s="566" t="s">
        <v>2506</v>
      </c>
      <c r="AG411" t="s">
        <v>1593</v>
      </c>
      <c r="AH411" t="s">
        <v>84</v>
      </c>
      <c r="AI411" t="s">
        <v>1587</v>
      </c>
      <c r="AJ411" t="s">
        <v>74</v>
      </c>
      <c r="AK411" t="s">
        <v>116</v>
      </c>
      <c r="AL411" t="s">
        <v>76</v>
      </c>
      <c r="AM411" t="s">
        <v>77</v>
      </c>
      <c r="AN411" t="s">
        <v>78</v>
      </c>
      <c r="AO411">
        <v>3</v>
      </c>
      <c r="AP411">
        <v>6</v>
      </c>
      <c r="AQ411" t="s">
        <v>84</v>
      </c>
      <c r="AR411" t="s">
        <v>84</v>
      </c>
      <c r="AS411" t="s">
        <v>1588</v>
      </c>
      <c r="AV411" t="s">
        <v>2513</v>
      </c>
      <c r="AW411" s="329" t="s">
        <v>1570</v>
      </c>
      <c r="AX411" s="329" t="s">
        <v>86</v>
      </c>
      <c r="AY411" s="329" t="s">
        <v>86</v>
      </c>
      <c r="AZ411" s="329" t="s">
        <v>86</v>
      </c>
      <c r="BA411" s="329" t="b">
        <v>1</v>
      </c>
      <c r="BB411" s="329" t="b">
        <v>1</v>
      </c>
      <c r="BC411" s="329" t="b">
        <v>1</v>
      </c>
      <c r="BD411" s="329" t="b">
        <v>1</v>
      </c>
      <c r="BE411" s="329" t="b">
        <v>1</v>
      </c>
      <c r="BF411" s="329" t="b">
        <v>1</v>
      </c>
      <c r="BG411" s="329" t="b">
        <v>1</v>
      </c>
      <c r="BH411" s="329" t="b">
        <v>1</v>
      </c>
      <c r="BI411" s="329" t="b">
        <v>1</v>
      </c>
      <c r="BJ411" s="329"/>
      <c r="BK411" s="329"/>
      <c r="BL411" s="329"/>
    </row>
    <row r="412" spans="1:64" ht="13">
      <c r="A412">
        <v>6</v>
      </c>
      <c r="B412" s="460">
        <v>315</v>
      </c>
      <c r="C412" t="s">
        <v>1570</v>
      </c>
      <c r="D412" t="s">
        <v>2594</v>
      </c>
      <c r="E412" t="s">
        <v>633</v>
      </c>
      <c r="F412" t="s">
        <v>2511</v>
      </c>
      <c r="G412" t="s">
        <v>1594</v>
      </c>
      <c r="H412" t="s">
        <v>1595</v>
      </c>
      <c r="I412" t="s">
        <v>1592</v>
      </c>
      <c r="J412" t="s">
        <v>71</v>
      </c>
      <c r="K412" t="s">
        <v>73</v>
      </c>
      <c r="L412" t="s">
        <v>73</v>
      </c>
      <c r="M412" t="s">
        <v>74</v>
      </c>
      <c r="N412" t="s">
        <v>75</v>
      </c>
      <c r="O412" t="s">
        <v>76</v>
      </c>
      <c r="P412" t="s">
        <v>77</v>
      </c>
      <c r="Q412" t="s">
        <v>78</v>
      </c>
      <c r="R412" t="s">
        <v>410</v>
      </c>
      <c r="S412">
        <v>0.1</v>
      </c>
      <c r="T412">
        <v>2</v>
      </c>
      <c r="U412">
        <v>2</v>
      </c>
      <c r="V412">
        <v>0</v>
      </c>
      <c r="W412">
        <v>3</v>
      </c>
      <c r="X412" s="545">
        <v>2</v>
      </c>
      <c r="Y412">
        <v>6</v>
      </c>
      <c r="Z412">
        <v>12</v>
      </c>
      <c r="AA412" t="s">
        <v>542</v>
      </c>
      <c r="AB412" t="s">
        <v>2516</v>
      </c>
      <c r="AC412" t="s">
        <v>231</v>
      </c>
      <c r="AD412" t="s">
        <v>2515</v>
      </c>
      <c r="AF412" s="566" t="s">
        <v>2506</v>
      </c>
      <c r="AG412" t="s">
        <v>1593</v>
      </c>
      <c r="AH412" t="s">
        <v>84</v>
      </c>
      <c r="AI412" t="s">
        <v>1587</v>
      </c>
      <c r="AJ412" t="s">
        <v>74</v>
      </c>
      <c r="AK412" t="s">
        <v>116</v>
      </c>
      <c r="AL412" t="s">
        <v>76</v>
      </c>
      <c r="AM412" t="s">
        <v>77</v>
      </c>
      <c r="AN412" t="s">
        <v>78</v>
      </c>
      <c r="AO412">
        <v>3</v>
      </c>
      <c r="AP412">
        <v>6</v>
      </c>
      <c r="AQ412" t="s">
        <v>84</v>
      </c>
      <c r="AR412" t="s">
        <v>84</v>
      </c>
      <c r="AS412" t="s">
        <v>1588</v>
      </c>
      <c r="AV412" t="s">
        <v>2513</v>
      </c>
      <c r="AW412" s="329" t="s">
        <v>1570</v>
      </c>
      <c r="AX412" s="329" t="s">
        <v>86</v>
      </c>
      <c r="AY412" s="329" t="s">
        <v>86</v>
      </c>
      <c r="AZ412" s="329" t="s">
        <v>86</v>
      </c>
      <c r="BA412" s="329" t="b">
        <v>1</v>
      </c>
      <c r="BB412" s="329" t="b">
        <v>1</v>
      </c>
      <c r="BC412" s="329" t="b">
        <v>1</v>
      </c>
      <c r="BD412" s="329" t="b">
        <v>1</v>
      </c>
      <c r="BE412" s="329" t="b">
        <v>1</v>
      </c>
      <c r="BF412" s="329" t="b">
        <v>1</v>
      </c>
      <c r="BG412" s="329" t="b">
        <v>1</v>
      </c>
      <c r="BH412" s="329" t="b">
        <v>1</v>
      </c>
      <c r="BI412" s="329" t="b">
        <v>1</v>
      </c>
      <c r="BJ412" s="329"/>
      <c r="BK412" s="329"/>
      <c r="BL412" s="329"/>
    </row>
    <row r="413" spans="1:64" ht="13">
      <c r="A413">
        <v>6</v>
      </c>
      <c r="B413" s="460">
        <v>317</v>
      </c>
      <c r="C413" t="s">
        <v>1570</v>
      </c>
      <c r="D413" t="s">
        <v>2594</v>
      </c>
      <c r="E413" t="s">
        <v>633</v>
      </c>
      <c r="F413" t="s">
        <v>2511</v>
      </c>
      <c r="G413" t="s">
        <v>1601</v>
      </c>
      <c r="H413" t="s">
        <v>1602</v>
      </c>
      <c r="I413" t="s">
        <v>1603</v>
      </c>
      <c r="J413" t="s">
        <v>71</v>
      </c>
      <c r="K413" t="s">
        <v>72</v>
      </c>
      <c r="L413" t="s">
        <v>127</v>
      </c>
      <c r="M413" t="s">
        <v>115</v>
      </c>
      <c r="N413" t="s">
        <v>133</v>
      </c>
      <c r="O413" t="s">
        <v>174</v>
      </c>
      <c r="P413" t="s">
        <v>77</v>
      </c>
      <c r="Q413" t="s">
        <v>78</v>
      </c>
      <c r="R413" t="s">
        <v>404</v>
      </c>
      <c r="S413">
        <v>0.1</v>
      </c>
      <c r="T413">
        <v>3</v>
      </c>
      <c r="U413">
        <v>1</v>
      </c>
      <c r="V413">
        <v>4</v>
      </c>
      <c r="W413">
        <v>4</v>
      </c>
      <c r="X413" s="545">
        <v>1</v>
      </c>
      <c r="Y413">
        <v>12</v>
      </c>
      <c r="Z413">
        <v>12</v>
      </c>
      <c r="AA413" t="s">
        <v>605</v>
      </c>
      <c r="AB413" t="s">
        <v>2580</v>
      </c>
      <c r="AC413" t="s">
        <v>690</v>
      </c>
      <c r="AD413" t="s">
        <v>2579</v>
      </c>
      <c r="AE413" t="s">
        <v>154</v>
      </c>
      <c r="AF413" s="566" t="s">
        <v>2729</v>
      </c>
      <c r="AG413" t="s">
        <v>1604</v>
      </c>
      <c r="AH413" t="s">
        <v>84</v>
      </c>
      <c r="AI413" t="s">
        <v>148</v>
      </c>
      <c r="AJ413" t="s">
        <v>115</v>
      </c>
      <c r="AK413" t="s">
        <v>133</v>
      </c>
      <c r="AL413" t="s">
        <v>174</v>
      </c>
      <c r="AM413" t="s">
        <v>77</v>
      </c>
      <c r="AN413" t="s">
        <v>78</v>
      </c>
      <c r="AO413">
        <v>0</v>
      </c>
      <c r="AP413">
        <v>0</v>
      </c>
      <c r="AQ413" t="s">
        <v>84</v>
      </c>
      <c r="AR413" t="s">
        <v>84</v>
      </c>
      <c r="AV413" t="s">
        <v>2513</v>
      </c>
      <c r="AW413" s="329" t="s">
        <v>1570</v>
      </c>
      <c r="AX413" s="329" t="s">
        <v>2580</v>
      </c>
      <c r="AY413" s="329" t="s">
        <v>2579</v>
      </c>
      <c r="AZ413" s="329" t="s">
        <v>2729</v>
      </c>
      <c r="BA413" s="329" t="b">
        <v>1</v>
      </c>
      <c r="BB413" s="329" t="b">
        <v>1</v>
      </c>
      <c r="BC413" s="329" t="b">
        <v>1</v>
      </c>
      <c r="BD413" s="329" t="b">
        <v>1</v>
      </c>
      <c r="BE413" s="329" t="b">
        <v>1</v>
      </c>
      <c r="BF413" s="329" t="b">
        <v>1</v>
      </c>
      <c r="BG413" s="329" t="b">
        <v>1</v>
      </c>
      <c r="BH413" s="329" t="b">
        <v>1</v>
      </c>
      <c r="BI413" s="329" t="b">
        <v>1</v>
      </c>
      <c r="BJ413" s="329"/>
      <c r="BK413" s="329"/>
      <c r="BL413" s="329"/>
    </row>
    <row r="414" spans="1:64" ht="13">
      <c r="A414">
        <v>6</v>
      </c>
      <c r="B414" s="460">
        <v>328</v>
      </c>
      <c r="C414" t="s">
        <v>1629</v>
      </c>
      <c r="D414" t="s">
        <v>2759</v>
      </c>
      <c r="F414" t="s">
        <v>2511</v>
      </c>
      <c r="G414" t="s">
        <v>1638</v>
      </c>
      <c r="I414" t="s">
        <v>1639</v>
      </c>
      <c r="J414" t="s">
        <v>71</v>
      </c>
      <c r="K414" t="s">
        <v>72</v>
      </c>
      <c r="L414" t="s">
        <v>127</v>
      </c>
      <c r="M414" t="s">
        <v>115</v>
      </c>
      <c r="N414" t="s">
        <v>133</v>
      </c>
      <c r="O414" t="s">
        <v>174</v>
      </c>
      <c r="P414" t="s">
        <v>77</v>
      </c>
      <c r="Q414" t="s">
        <v>78</v>
      </c>
      <c r="R414" t="s">
        <v>404</v>
      </c>
      <c r="S414">
        <v>0.1</v>
      </c>
      <c r="T414">
        <v>3</v>
      </c>
      <c r="U414">
        <v>1</v>
      </c>
      <c r="V414">
        <v>4</v>
      </c>
      <c r="W414">
        <v>4</v>
      </c>
      <c r="X414" s="545">
        <v>1</v>
      </c>
      <c r="Y414">
        <v>12</v>
      </c>
      <c r="Z414">
        <v>12</v>
      </c>
      <c r="AA414" t="s">
        <v>605</v>
      </c>
      <c r="AB414" t="s">
        <v>2580</v>
      </c>
      <c r="AD414" t="s">
        <v>2506</v>
      </c>
      <c r="AF414" s="566" t="s">
        <v>2506</v>
      </c>
      <c r="AH414" t="s">
        <v>84</v>
      </c>
      <c r="AI414" t="s">
        <v>86</v>
      </c>
      <c r="AO414" t="s">
        <v>2662</v>
      </c>
      <c r="AP414">
        <v>0</v>
      </c>
      <c r="AV414" t="s">
        <v>2513</v>
      </c>
      <c r="AW414" s="329" t="s">
        <v>1629</v>
      </c>
      <c r="AX414" s="329" t="s">
        <v>2580</v>
      </c>
      <c r="AY414" s="329" t="s">
        <v>86</v>
      </c>
      <c r="AZ414" s="329" t="s">
        <v>86</v>
      </c>
      <c r="BA414" s="329" t="b">
        <v>1</v>
      </c>
      <c r="BB414" s="329" t="b">
        <v>1</v>
      </c>
      <c r="BC414" s="329" t="b">
        <v>1</v>
      </c>
      <c r="BD414" s="329" t="b">
        <v>1</v>
      </c>
      <c r="BE414" s="329" t="b">
        <v>1</v>
      </c>
      <c r="BF414" s="329" t="b">
        <v>1</v>
      </c>
      <c r="BG414" s="329" t="b">
        <v>1</v>
      </c>
      <c r="BH414" s="329" t="b">
        <v>1</v>
      </c>
      <c r="BI414" s="329" t="b">
        <v>1</v>
      </c>
      <c r="BJ414" s="329" t="s">
        <v>86</v>
      </c>
      <c r="BK414" s="329" t="s">
        <v>86</v>
      </c>
      <c r="BL414" s="329" t="s">
        <v>86</v>
      </c>
    </row>
    <row r="415" spans="1:64" ht="13">
      <c r="A415">
        <v>6</v>
      </c>
      <c r="B415" s="460">
        <v>330</v>
      </c>
      <c r="C415" t="s">
        <v>870</v>
      </c>
      <c r="D415" t="s">
        <v>2663</v>
      </c>
      <c r="E415" t="s">
        <v>2450</v>
      </c>
      <c r="F415" t="s">
        <v>2664</v>
      </c>
      <c r="G415" t="s">
        <v>1642</v>
      </c>
      <c r="H415" t="s">
        <v>1643</v>
      </c>
      <c r="I415" t="s">
        <v>1641</v>
      </c>
      <c r="J415" t="s">
        <v>103</v>
      </c>
      <c r="K415" t="s">
        <v>127</v>
      </c>
      <c r="L415" t="s">
        <v>127</v>
      </c>
      <c r="M415" t="s">
        <v>74</v>
      </c>
      <c r="N415" t="s">
        <v>75</v>
      </c>
      <c r="O415" t="s">
        <v>76</v>
      </c>
      <c r="P415" t="s">
        <v>77</v>
      </c>
      <c r="Q415" t="s">
        <v>78</v>
      </c>
      <c r="R415" t="s">
        <v>91</v>
      </c>
      <c r="T415">
        <v>1</v>
      </c>
      <c r="U415">
        <v>1</v>
      </c>
      <c r="V415">
        <v>0</v>
      </c>
      <c r="W415">
        <v>3</v>
      </c>
      <c r="X415" s="545">
        <v>4</v>
      </c>
      <c r="Y415">
        <v>3</v>
      </c>
      <c r="Z415">
        <v>12</v>
      </c>
      <c r="AB415" t="s">
        <v>2506</v>
      </c>
      <c r="AD415" t="s">
        <v>2506</v>
      </c>
      <c r="AF415" s="566" t="s">
        <v>2506</v>
      </c>
      <c r="AH415" t="s">
        <v>92</v>
      </c>
      <c r="AI415" t="s">
        <v>85</v>
      </c>
      <c r="AJ415" t="s">
        <v>74</v>
      </c>
      <c r="AK415" t="s">
        <v>75</v>
      </c>
      <c r="AL415" t="s">
        <v>76</v>
      </c>
      <c r="AM415" t="s">
        <v>77</v>
      </c>
      <c r="AN415" t="s">
        <v>78</v>
      </c>
      <c r="AO415">
        <v>3</v>
      </c>
      <c r="AP415">
        <v>3</v>
      </c>
      <c r="AW415" s="329"/>
      <c r="AX415" s="329"/>
      <c r="AY415" s="329"/>
      <c r="AZ415" s="329"/>
      <c r="BA415" s="329"/>
      <c r="BB415" s="329"/>
      <c r="BC415" s="329"/>
      <c r="BD415" s="329"/>
      <c r="BE415" s="329"/>
      <c r="BF415" s="329"/>
      <c r="BG415" s="329"/>
      <c r="BH415" s="329"/>
      <c r="BI415" s="329"/>
      <c r="BJ415" s="329"/>
      <c r="BK415" s="329"/>
      <c r="BL415" s="329"/>
    </row>
    <row r="416" spans="1:64" ht="13">
      <c r="A416">
        <v>6</v>
      </c>
      <c r="B416" s="460">
        <v>334</v>
      </c>
      <c r="C416" t="s">
        <v>870</v>
      </c>
      <c r="D416" t="s">
        <v>2663</v>
      </c>
      <c r="E416" t="s">
        <v>2450</v>
      </c>
      <c r="F416" t="s">
        <v>2664</v>
      </c>
      <c r="G416" t="s">
        <v>935</v>
      </c>
      <c r="H416" t="s">
        <v>936</v>
      </c>
      <c r="I416" t="s">
        <v>937</v>
      </c>
      <c r="J416" t="s">
        <v>554</v>
      </c>
      <c r="K416" t="s">
        <v>127</v>
      </c>
      <c r="L416" t="s">
        <v>127</v>
      </c>
      <c r="M416" t="s">
        <v>74</v>
      </c>
      <c r="N416" t="s">
        <v>75</v>
      </c>
      <c r="O416" t="s">
        <v>76</v>
      </c>
      <c r="P416" t="s">
        <v>77</v>
      </c>
      <c r="Q416" t="s">
        <v>78</v>
      </c>
      <c r="R416" t="s">
        <v>91</v>
      </c>
      <c r="S416">
        <v>0.1</v>
      </c>
      <c r="T416">
        <v>1</v>
      </c>
      <c r="U416">
        <v>1</v>
      </c>
      <c r="V416">
        <v>0</v>
      </c>
      <c r="W416">
        <v>3</v>
      </c>
      <c r="X416" s="545">
        <v>4</v>
      </c>
      <c r="Y416">
        <v>3</v>
      </c>
      <c r="Z416">
        <v>12</v>
      </c>
      <c r="AB416" t="s">
        <v>2506</v>
      </c>
      <c r="AD416" t="s">
        <v>2506</v>
      </c>
      <c r="AF416" s="566" t="s">
        <v>2506</v>
      </c>
      <c r="AH416" t="s">
        <v>92</v>
      </c>
      <c r="AI416" t="s">
        <v>85</v>
      </c>
      <c r="AJ416" t="s">
        <v>74</v>
      </c>
      <c r="AK416" t="s">
        <v>75</v>
      </c>
      <c r="AL416" t="s">
        <v>76</v>
      </c>
      <c r="AM416" t="s">
        <v>77</v>
      </c>
      <c r="AN416" t="s">
        <v>78</v>
      </c>
      <c r="AO416">
        <v>3</v>
      </c>
      <c r="AP416">
        <v>3</v>
      </c>
      <c r="AQ416" t="s">
        <v>84</v>
      </c>
      <c r="AR416" t="s">
        <v>84</v>
      </c>
      <c r="AW416" s="329"/>
      <c r="AX416" s="329"/>
      <c r="AY416" s="329"/>
      <c r="AZ416" s="329"/>
      <c r="BA416" s="329"/>
      <c r="BB416" s="329"/>
      <c r="BC416" s="329"/>
      <c r="BD416" s="329"/>
      <c r="BE416" s="329"/>
      <c r="BF416" s="329"/>
      <c r="BG416" s="329"/>
      <c r="BH416" s="329"/>
      <c r="BI416" s="329"/>
      <c r="BJ416" s="329"/>
      <c r="BK416" s="329"/>
      <c r="BL416" s="329"/>
    </row>
    <row r="417" spans="1:64" ht="13">
      <c r="A417">
        <v>6</v>
      </c>
      <c r="B417" s="460">
        <v>356</v>
      </c>
      <c r="C417" t="s">
        <v>1496</v>
      </c>
      <c r="D417" t="s">
        <v>2700</v>
      </c>
      <c r="E417" t="s">
        <v>2053</v>
      </c>
      <c r="F417" t="s">
        <v>2668</v>
      </c>
      <c r="G417" t="s">
        <v>1682</v>
      </c>
      <c r="H417" t="s">
        <v>1683</v>
      </c>
      <c r="I417" t="s">
        <v>1684</v>
      </c>
      <c r="J417" t="s">
        <v>71</v>
      </c>
      <c r="K417" t="s">
        <v>72</v>
      </c>
      <c r="L417" t="s">
        <v>72</v>
      </c>
      <c r="M417" t="s">
        <v>119</v>
      </c>
      <c r="N417" t="s">
        <v>201</v>
      </c>
      <c r="O417" t="s">
        <v>76</v>
      </c>
      <c r="P417" t="s">
        <v>77</v>
      </c>
      <c r="Q417" t="s">
        <v>78</v>
      </c>
      <c r="R417" t="s">
        <v>91</v>
      </c>
      <c r="S417">
        <v>0.1</v>
      </c>
      <c r="T417">
        <v>3</v>
      </c>
      <c r="U417">
        <v>3</v>
      </c>
      <c r="V417">
        <v>0</v>
      </c>
      <c r="W417">
        <v>1</v>
      </c>
      <c r="X417" s="545">
        <v>4</v>
      </c>
      <c r="Y417">
        <v>3</v>
      </c>
      <c r="Z417">
        <v>12</v>
      </c>
      <c r="AA417" t="s">
        <v>1496</v>
      </c>
      <c r="AB417" t="s">
        <v>2700</v>
      </c>
      <c r="AD417" t="s">
        <v>2506</v>
      </c>
      <c r="AF417" s="566" t="s">
        <v>2506</v>
      </c>
      <c r="AH417" t="s">
        <v>84</v>
      </c>
      <c r="AI417" t="s">
        <v>1665</v>
      </c>
      <c r="AJ417" t="s">
        <v>119</v>
      </c>
      <c r="AK417" t="s">
        <v>201</v>
      </c>
      <c r="AL417" t="s">
        <v>76</v>
      </c>
      <c r="AM417" t="s">
        <v>77</v>
      </c>
      <c r="AN417" t="s">
        <v>78</v>
      </c>
      <c r="AO417">
        <v>1</v>
      </c>
      <c r="AP417">
        <v>3</v>
      </c>
      <c r="AQ417" t="s">
        <v>84</v>
      </c>
      <c r="AR417" t="s">
        <v>92</v>
      </c>
      <c r="AS417" t="s">
        <v>1665</v>
      </c>
      <c r="AW417" s="329"/>
      <c r="AX417" s="329"/>
      <c r="AY417" s="329"/>
      <c r="AZ417" s="329"/>
      <c r="BA417" s="329"/>
      <c r="BB417" s="329"/>
      <c r="BC417" s="329"/>
      <c r="BD417" s="329"/>
      <c r="BE417" s="329"/>
      <c r="BF417" s="329"/>
      <c r="BG417" s="329"/>
      <c r="BH417" s="329"/>
      <c r="BI417" s="329"/>
      <c r="BJ417" s="329"/>
      <c r="BK417" s="329"/>
      <c r="BL417" s="329"/>
    </row>
    <row r="418" spans="1:64" ht="13">
      <c r="A418">
        <v>6</v>
      </c>
      <c r="B418" s="460">
        <v>357</v>
      </c>
      <c r="C418" t="s">
        <v>1496</v>
      </c>
      <c r="D418" t="s">
        <v>2700</v>
      </c>
      <c r="E418" t="s">
        <v>2053</v>
      </c>
      <c r="F418" t="s">
        <v>2668</v>
      </c>
      <c r="G418" t="s">
        <v>1685</v>
      </c>
      <c r="H418" t="s">
        <v>1683</v>
      </c>
      <c r="I418" t="s">
        <v>1686</v>
      </c>
      <c r="J418" t="s">
        <v>71</v>
      </c>
      <c r="K418" t="s">
        <v>72</v>
      </c>
      <c r="L418" t="s">
        <v>72</v>
      </c>
      <c r="M418" t="s">
        <v>119</v>
      </c>
      <c r="N418" t="s">
        <v>201</v>
      </c>
      <c r="O418" t="s">
        <v>76</v>
      </c>
      <c r="P418" t="s">
        <v>77</v>
      </c>
      <c r="Q418" t="s">
        <v>78</v>
      </c>
      <c r="R418" t="s">
        <v>91</v>
      </c>
      <c r="S418">
        <v>0.1</v>
      </c>
      <c r="T418">
        <v>3</v>
      </c>
      <c r="U418">
        <v>3</v>
      </c>
      <c r="V418">
        <v>0</v>
      </c>
      <c r="W418">
        <v>1</v>
      </c>
      <c r="X418" s="545">
        <v>4</v>
      </c>
      <c r="Y418">
        <v>3</v>
      </c>
      <c r="Z418">
        <v>12</v>
      </c>
      <c r="AA418" t="s">
        <v>1496</v>
      </c>
      <c r="AB418" t="s">
        <v>2700</v>
      </c>
      <c r="AD418" t="s">
        <v>2506</v>
      </c>
      <c r="AF418" s="566" t="s">
        <v>2506</v>
      </c>
      <c r="AH418" t="s">
        <v>84</v>
      </c>
      <c r="AI418" t="s">
        <v>1665</v>
      </c>
      <c r="AJ418" t="s">
        <v>119</v>
      </c>
      <c r="AK418" t="s">
        <v>201</v>
      </c>
      <c r="AL418" t="s">
        <v>76</v>
      </c>
      <c r="AM418" t="s">
        <v>77</v>
      </c>
      <c r="AN418" t="s">
        <v>78</v>
      </c>
      <c r="AO418">
        <v>1</v>
      </c>
      <c r="AP418">
        <v>3</v>
      </c>
      <c r="AQ418" t="s">
        <v>84</v>
      </c>
      <c r="AR418" t="s">
        <v>92</v>
      </c>
      <c r="AS418" t="s">
        <v>1665</v>
      </c>
      <c r="AW418" s="329"/>
      <c r="AX418" s="329"/>
      <c r="AY418" s="329"/>
      <c r="AZ418" s="329"/>
      <c r="BA418" s="329"/>
      <c r="BB418" s="329"/>
      <c r="BC418" s="329"/>
      <c r="BD418" s="329"/>
      <c r="BE418" s="329"/>
      <c r="BF418" s="329"/>
      <c r="BG418" s="329"/>
      <c r="BH418" s="329"/>
      <c r="BI418" s="329"/>
      <c r="BJ418" s="329"/>
      <c r="BK418" s="329"/>
      <c r="BL418" s="329"/>
    </row>
    <row r="419" spans="1:64" ht="13">
      <c r="A419">
        <v>6</v>
      </c>
      <c r="B419" s="460">
        <v>361</v>
      </c>
      <c r="C419" t="s">
        <v>1512</v>
      </c>
      <c r="D419" t="s">
        <v>2702</v>
      </c>
      <c r="F419" t="s">
        <v>2544</v>
      </c>
      <c r="G419" t="s">
        <v>1696</v>
      </c>
      <c r="H419" t="s">
        <v>1697</v>
      </c>
      <c r="I419" t="s">
        <v>1693</v>
      </c>
      <c r="J419" t="s">
        <v>173</v>
      </c>
      <c r="K419" t="s">
        <v>72</v>
      </c>
      <c r="L419" t="s">
        <v>72</v>
      </c>
      <c r="M419" t="s">
        <v>350</v>
      </c>
      <c r="N419" t="s">
        <v>301</v>
      </c>
      <c r="O419" t="s">
        <v>76</v>
      </c>
      <c r="P419" t="s">
        <v>77</v>
      </c>
      <c r="Q419" t="s">
        <v>78</v>
      </c>
      <c r="R419" t="s">
        <v>404</v>
      </c>
      <c r="S419">
        <v>0.1</v>
      </c>
      <c r="T419">
        <v>3</v>
      </c>
      <c r="U419">
        <v>3</v>
      </c>
      <c r="V419">
        <v>0</v>
      </c>
      <c r="W419">
        <v>4</v>
      </c>
      <c r="X419" s="545">
        <v>1</v>
      </c>
      <c r="Y419">
        <v>12</v>
      </c>
      <c r="Z419">
        <v>12</v>
      </c>
      <c r="AA419" t="s">
        <v>488</v>
      </c>
      <c r="AB419" t="s">
        <v>2538</v>
      </c>
      <c r="AD419" t="s">
        <v>2506</v>
      </c>
      <c r="AF419" s="566" t="s">
        <v>2506</v>
      </c>
      <c r="AG419" t="s">
        <v>526</v>
      </c>
      <c r="AH419" t="s">
        <v>84</v>
      </c>
      <c r="AI419" t="s">
        <v>1698</v>
      </c>
      <c r="AJ419" t="s">
        <v>119</v>
      </c>
      <c r="AK419" t="s">
        <v>201</v>
      </c>
      <c r="AL419" t="s">
        <v>76</v>
      </c>
      <c r="AM419" t="s">
        <v>77</v>
      </c>
      <c r="AN419" t="s">
        <v>78</v>
      </c>
      <c r="AO419">
        <v>1</v>
      </c>
      <c r="AP419">
        <v>3</v>
      </c>
      <c r="AQ419" t="s">
        <v>84</v>
      </c>
      <c r="AR419" t="s">
        <v>84</v>
      </c>
      <c r="AS419" t="s">
        <v>1698</v>
      </c>
      <c r="AV419" t="s">
        <v>2545</v>
      </c>
      <c r="AW419" s="329" t="s">
        <v>2546</v>
      </c>
      <c r="AX419" s="329" t="s">
        <v>2538</v>
      </c>
      <c r="AY419" s="329" t="s">
        <v>86</v>
      </c>
      <c r="AZ419" s="329" t="s">
        <v>86</v>
      </c>
      <c r="BA419" s="329" t="b">
        <v>1</v>
      </c>
      <c r="BB419" s="329" t="b">
        <v>1</v>
      </c>
      <c r="BC419" s="329" t="b">
        <v>1</v>
      </c>
      <c r="BD419" s="329" t="b">
        <v>1</v>
      </c>
      <c r="BE419" s="329" t="b">
        <v>1</v>
      </c>
      <c r="BF419" s="329" t="b">
        <v>1</v>
      </c>
      <c r="BG419" s="329" t="b">
        <v>1</v>
      </c>
      <c r="BH419" s="329" t="b">
        <v>1</v>
      </c>
      <c r="BI419" s="329" t="b">
        <v>1</v>
      </c>
      <c r="BJ419" s="329" t="s">
        <v>86</v>
      </c>
      <c r="BK419" s="329" t="s">
        <v>86</v>
      </c>
      <c r="BL419" s="329" t="s">
        <v>86</v>
      </c>
    </row>
    <row r="420" spans="1:64" ht="13">
      <c r="A420">
        <v>6</v>
      </c>
      <c r="B420" s="460">
        <v>365</v>
      </c>
      <c r="C420" t="s">
        <v>1512</v>
      </c>
      <c r="D420" t="s">
        <v>2702</v>
      </c>
      <c r="F420" t="s">
        <v>2544</v>
      </c>
      <c r="G420" t="s">
        <v>1712</v>
      </c>
      <c r="I420" t="s">
        <v>1693</v>
      </c>
      <c r="J420" t="s">
        <v>173</v>
      </c>
      <c r="K420" t="s">
        <v>72</v>
      </c>
      <c r="L420" t="s">
        <v>127</v>
      </c>
      <c r="M420" t="s">
        <v>350</v>
      </c>
      <c r="N420" t="s">
        <v>301</v>
      </c>
      <c r="O420" t="s">
        <v>76</v>
      </c>
      <c r="P420" t="s">
        <v>77</v>
      </c>
      <c r="Q420" t="s">
        <v>78</v>
      </c>
      <c r="R420" t="s">
        <v>404</v>
      </c>
      <c r="S420">
        <v>6.5</v>
      </c>
      <c r="T420">
        <v>3</v>
      </c>
      <c r="U420">
        <v>1</v>
      </c>
      <c r="V420">
        <v>0</v>
      </c>
      <c r="W420">
        <v>4</v>
      </c>
      <c r="X420" s="545">
        <v>1</v>
      </c>
      <c r="Y420">
        <v>12</v>
      </c>
      <c r="Z420">
        <v>12</v>
      </c>
      <c r="AA420" t="s">
        <v>488</v>
      </c>
      <c r="AB420" t="s">
        <v>2538</v>
      </c>
      <c r="AD420" t="s">
        <v>2506</v>
      </c>
      <c r="AF420" s="566" t="s">
        <v>2506</v>
      </c>
      <c r="AG420" t="s">
        <v>526</v>
      </c>
      <c r="AH420" t="s">
        <v>84</v>
      </c>
      <c r="AI420" t="s">
        <v>1708</v>
      </c>
      <c r="AJ420" t="s">
        <v>230</v>
      </c>
      <c r="AK420" t="s">
        <v>116</v>
      </c>
      <c r="AL420" t="s">
        <v>76</v>
      </c>
      <c r="AM420" t="s">
        <v>77</v>
      </c>
      <c r="AN420" t="s">
        <v>78</v>
      </c>
      <c r="AO420">
        <v>2</v>
      </c>
      <c r="AP420">
        <v>2</v>
      </c>
      <c r="AQ420" t="s">
        <v>84</v>
      </c>
      <c r="AR420" t="s">
        <v>84</v>
      </c>
      <c r="AT420" t="s">
        <v>1711</v>
      </c>
      <c r="AV420" t="s">
        <v>2545</v>
      </c>
      <c r="AW420" s="329" t="s">
        <v>2546</v>
      </c>
      <c r="AX420" s="329" t="s">
        <v>2538</v>
      </c>
      <c r="AY420" s="329" t="s">
        <v>86</v>
      </c>
      <c r="AZ420" s="329" t="s">
        <v>86</v>
      </c>
      <c r="BA420" s="329" t="b">
        <v>1</v>
      </c>
      <c r="BB420" s="329" t="b">
        <v>1</v>
      </c>
      <c r="BC420" s="329" t="b">
        <v>1</v>
      </c>
      <c r="BD420" s="329" t="b">
        <v>1</v>
      </c>
      <c r="BE420" s="329" t="b">
        <v>1</v>
      </c>
      <c r="BF420" s="329" t="b">
        <v>1</v>
      </c>
      <c r="BG420" s="329" t="b">
        <v>1</v>
      </c>
      <c r="BH420" s="329" t="b">
        <v>1</v>
      </c>
      <c r="BI420" s="329" t="b">
        <v>1</v>
      </c>
      <c r="BJ420" s="329" t="s">
        <v>86</v>
      </c>
      <c r="BK420" s="329" t="s">
        <v>86</v>
      </c>
      <c r="BL420" s="329" t="s">
        <v>86</v>
      </c>
    </row>
    <row r="421" spans="1:64" ht="13">
      <c r="A421">
        <v>6</v>
      </c>
      <c r="B421" s="460">
        <v>367</v>
      </c>
      <c r="C421" t="s">
        <v>1512</v>
      </c>
      <c r="D421" t="s">
        <v>2702</v>
      </c>
      <c r="F421" t="s">
        <v>2544</v>
      </c>
      <c r="G421" t="s">
        <v>1715</v>
      </c>
      <c r="I421" t="s">
        <v>1693</v>
      </c>
      <c r="J421" t="s">
        <v>173</v>
      </c>
      <c r="K421" t="s">
        <v>72</v>
      </c>
      <c r="L421" t="s">
        <v>72</v>
      </c>
      <c r="M421" t="s">
        <v>350</v>
      </c>
      <c r="N421" t="s">
        <v>301</v>
      </c>
      <c r="O421" t="s">
        <v>76</v>
      </c>
      <c r="P421" t="s">
        <v>77</v>
      </c>
      <c r="Q421" t="s">
        <v>78</v>
      </c>
      <c r="R421" t="s">
        <v>404</v>
      </c>
      <c r="S421">
        <v>6.5</v>
      </c>
      <c r="T421">
        <v>3</v>
      </c>
      <c r="U421">
        <v>3</v>
      </c>
      <c r="V421">
        <v>0</v>
      </c>
      <c r="W421">
        <v>4</v>
      </c>
      <c r="X421" s="545">
        <v>1</v>
      </c>
      <c r="Y421">
        <v>12</v>
      </c>
      <c r="Z421">
        <v>12</v>
      </c>
      <c r="AA421" t="s">
        <v>488</v>
      </c>
      <c r="AB421" t="s">
        <v>2538</v>
      </c>
      <c r="AD421" t="s">
        <v>2506</v>
      </c>
      <c r="AF421" s="566" t="s">
        <v>2506</v>
      </c>
      <c r="AG421" t="s">
        <v>526</v>
      </c>
      <c r="AH421" t="s">
        <v>84</v>
      </c>
      <c r="AI421" t="s">
        <v>1714</v>
      </c>
      <c r="AJ421" t="s">
        <v>119</v>
      </c>
      <c r="AK421" t="s">
        <v>201</v>
      </c>
      <c r="AL421" t="s">
        <v>76</v>
      </c>
      <c r="AM421" t="s">
        <v>77</v>
      </c>
      <c r="AN421" t="s">
        <v>78</v>
      </c>
      <c r="AO421">
        <v>1</v>
      </c>
      <c r="AP421">
        <v>3</v>
      </c>
      <c r="AQ421" t="s">
        <v>84</v>
      </c>
      <c r="AR421" t="s">
        <v>84</v>
      </c>
      <c r="AV421" t="s">
        <v>2545</v>
      </c>
      <c r="AW421" s="329" t="s">
        <v>2546</v>
      </c>
      <c r="AX421" s="329" t="s">
        <v>2538</v>
      </c>
      <c r="AY421" s="329" t="s">
        <v>86</v>
      </c>
      <c r="AZ421" s="329" t="s">
        <v>86</v>
      </c>
      <c r="BA421" s="329" t="b">
        <v>1</v>
      </c>
      <c r="BB421" s="329" t="b">
        <v>1</v>
      </c>
      <c r="BC421" s="329" t="b">
        <v>1</v>
      </c>
      <c r="BD421" s="329" t="b">
        <v>1</v>
      </c>
      <c r="BE421" s="329" t="b">
        <v>1</v>
      </c>
      <c r="BF421" s="329" t="b">
        <v>1</v>
      </c>
      <c r="BG421" s="329" t="b">
        <v>1</v>
      </c>
      <c r="BH421" s="329" t="b">
        <v>1</v>
      </c>
      <c r="BI421" s="329" t="b">
        <v>1</v>
      </c>
      <c r="BJ421" s="329" t="s">
        <v>86</v>
      </c>
      <c r="BK421" s="329" t="s">
        <v>86</v>
      </c>
      <c r="BL421" s="329" t="s">
        <v>86</v>
      </c>
    </row>
    <row r="422" spans="1:64" ht="13">
      <c r="A422">
        <v>6</v>
      </c>
      <c r="B422" s="460">
        <v>369</v>
      </c>
      <c r="C422" t="s">
        <v>1512</v>
      </c>
      <c r="D422" t="s">
        <v>2702</v>
      </c>
      <c r="F422" t="s">
        <v>2544</v>
      </c>
      <c r="G422" t="s">
        <v>1717</v>
      </c>
      <c r="I422" t="s">
        <v>1693</v>
      </c>
      <c r="J422" t="s">
        <v>173</v>
      </c>
      <c r="K422" t="s">
        <v>72</v>
      </c>
      <c r="L422" t="s">
        <v>72</v>
      </c>
      <c r="M422" t="s">
        <v>350</v>
      </c>
      <c r="N422" t="s">
        <v>301</v>
      </c>
      <c r="O422" t="s">
        <v>76</v>
      </c>
      <c r="P422" t="s">
        <v>77</v>
      </c>
      <c r="Q422" t="s">
        <v>78</v>
      </c>
      <c r="R422" t="s">
        <v>404</v>
      </c>
      <c r="S422">
        <v>6.5</v>
      </c>
      <c r="T422">
        <v>3</v>
      </c>
      <c r="U422">
        <v>3</v>
      </c>
      <c r="V422">
        <v>0</v>
      </c>
      <c r="W422">
        <v>4</v>
      </c>
      <c r="X422" s="545">
        <v>1</v>
      </c>
      <c r="Y422">
        <v>12</v>
      </c>
      <c r="Z422">
        <v>12</v>
      </c>
      <c r="AA422" t="s">
        <v>488</v>
      </c>
      <c r="AB422" t="s">
        <v>2538</v>
      </c>
      <c r="AD422" t="s">
        <v>2506</v>
      </c>
      <c r="AF422" s="566" t="s">
        <v>2506</v>
      </c>
      <c r="AG422" t="s">
        <v>526</v>
      </c>
      <c r="AH422" t="s">
        <v>84</v>
      </c>
      <c r="AI422" t="s">
        <v>1714</v>
      </c>
      <c r="AJ422" t="s">
        <v>119</v>
      </c>
      <c r="AK422" t="s">
        <v>201</v>
      </c>
      <c r="AL422" t="s">
        <v>76</v>
      </c>
      <c r="AM422" t="s">
        <v>77</v>
      </c>
      <c r="AN422" t="s">
        <v>78</v>
      </c>
      <c r="AO422">
        <v>1</v>
      </c>
      <c r="AP422">
        <v>3</v>
      </c>
      <c r="AQ422" t="s">
        <v>84</v>
      </c>
      <c r="AR422" t="s">
        <v>84</v>
      </c>
      <c r="AV422" t="s">
        <v>2545</v>
      </c>
      <c r="AW422" s="329" t="s">
        <v>2546</v>
      </c>
      <c r="AX422" s="329" t="s">
        <v>2538</v>
      </c>
      <c r="AY422" s="329" t="s">
        <v>86</v>
      </c>
      <c r="AZ422" s="329" t="s">
        <v>86</v>
      </c>
      <c r="BA422" s="329" t="b">
        <v>1</v>
      </c>
      <c r="BB422" s="329" t="b">
        <v>1</v>
      </c>
      <c r="BC422" s="329" t="b">
        <v>1</v>
      </c>
      <c r="BD422" s="329" t="b">
        <v>1</v>
      </c>
      <c r="BE422" s="329" t="b">
        <v>1</v>
      </c>
      <c r="BF422" s="329" t="b">
        <v>1</v>
      </c>
      <c r="BG422" s="329" t="b">
        <v>1</v>
      </c>
      <c r="BH422" s="329" t="b">
        <v>1</v>
      </c>
      <c r="BI422" s="329" t="b">
        <v>1</v>
      </c>
      <c r="BJ422" s="329" t="s">
        <v>86</v>
      </c>
      <c r="BK422" s="329" t="s">
        <v>86</v>
      </c>
      <c r="BL422" s="329" t="s">
        <v>86</v>
      </c>
    </row>
    <row r="423" spans="1:64" ht="13">
      <c r="A423">
        <v>6</v>
      </c>
      <c r="B423" s="460">
        <v>373</v>
      </c>
      <c r="C423" t="s">
        <v>1726</v>
      </c>
      <c r="D423" t="s">
        <v>2760</v>
      </c>
      <c r="F423" t="s">
        <v>2544</v>
      </c>
      <c r="G423" t="s">
        <v>1732</v>
      </c>
      <c r="H423" t="s">
        <v>1697</v>
      </c>
      <c r="I423" t="s">
        <v>1729</v>
      </c>
      <c r="J423" t="s">
        <v>71</v>
      </c>
      <c r="K423" t="s">
        <v>72</v>
      </c>
      <c r="L423" t="s">
        <v>127</v>
      </c>
      <c r="M423" t="s">
        <v>350</v>
      </c>
      <c r="N423" t="s">
        <v>301</v>
      </c>
      <c r="O423" t="s">
        <v>76</v>
      </c>
      <c r="P423" t="s">
        <v>77</v>
      </c>
      <c r="Q423" t="s">
        <v>78</v>
      </c>
      <c r="R423" t="s">
        <v>404</v>
      </c>
      <c r="S423">
        <v>0.1</v>
      </c>
      <c r="T423">
        <v>3</v>
      </c>
      <c r="U423">
        <v>1</v>
      </c>
      <c r="V423">
        <v>0</v>
      </c>
      <c r="W423">
        <v>4</v>
      </c>
      <c r="X423" s="545">
        <v>1</v>
      </c>
      <c r="Y423">
        <v>12</v>
      </c>
      <c r="Z423">
        <v>12</v>
      </c>
      <c r="AA423" t="s">
        <v>488</v>
      </c>
      <c r="AB423" t="s">
        <v>2538</v>
      </c>
      <c r="AD423" t="s">
        <v>2506</v>
      </c>
      <c r="AF423" s="566" t="s">
        <v>2506</v>
      </c>
      <c r="AG423" t="s">
        <v>526</v>
      </c>
      <c r="AH423" t="s">
        <v>84</v>
      </c>
      <c r="AI423" t="s">
        <v>86</v>
      </c>
      <c r="AJ423" t="s">
        <v>350</v>
      </c>
      <c r="AK423" t="s">
        <v>301</v>
      </c>
      <c r="AL423" t="s">
        <v>76</v>
      </c>
      <c r="AM423" t="s">
        <v>77</v>
      </c>
      <c r="AN423" t="s">
        <v>78</v>
      </c>
      <c r="AO423">
        <v>4</v>
      </c>
      <c r="AP423">
        <v>4</v>
      </c>
      <c r="AQ423" t="s">
        <v>84</v>
      </c>
      <c r="AR423" t="s">
        <v>84</v>
      </c>
      <c r="AV423" t="s">
        <v>2545</v>
      </c>
      <c r="AW423" s="329" t="s">
        <v>2546</v>
      </c>
      <c r="AX423" s="329" t="s">
        <v>2538</v>
      </c>
      <c r="AY423" s="329" t="s">
        <v>86</v>
      </c>
      <c r="AZ423" s="329" t="s">
        <v>86</v>
      </c>
      <c r="BA423" s="329" t="b">
        <v>1</v>
      </c>
      <c r="BB423" s="329" t="b">
        <v>1</v>
      </c>
      <c r="BC423" s="329" t="b">
        <v>1</v>
      </c>
      <c r="BD423" s="329" t="b">
        <v>1</v>
      </c>
      <c r="BE423" s="329" t="b">
        <v>1</v>
      </c>
      <c r="BF423" s="329" t="b">
        <v>1</v>
      </c>
      <c r="BG423" s="329" t="b">
        <v>1</v>
      </c>
      <c r="BH423" s="329" t="b">
        <v>1</v>
      </c>
      <c r="BI423" s="329" t="b">
        <v>1</v>
      </c>
      <c r="BJ423" s="329" t="s">
        <v>86</v>
      </c>
      <c r="BK423" s="329" t="s">
        <v>86</v>
      </c>
      <c r="BL423" s="329" t="s">
        <v>86</v>
      </c>
    </row>
    <row r="424" spans="1:64" ht="13">
      <c r="A424">
        <v>6</v>
      </c>
      <c r="B424" s="460">
        <v>375</v>
      </c>
      <c r="C424" t="s">
        <v>1726</v>
      </c>
      <c r="D424" t="s">
        <v>2760</v>
      </c>
      <c r="F424" t="s">
        <v>2544</v>
      </c>
      <c r="G424" t="s">
        <v>1732</v>
      </c>
      <c r="H424" t="s">
        <v>1697</v>
      </c>
      <c r="I424" t="s">
        <v>1733</v>
      </c>
      <c r="J424" t="s">
        <v>103</v>
      </c>
      <c r="K424" t="s">
        <v>72</v>
      </c>
      <c r="L424" t="s">
        <v>72</v>
      </c>
      <c r="M424" t="s">
        <v>350</v>
      </c>
      <c r="N424" t="s">
        <v>301</v>
      </c>
      <c r="O424" t="s">
        <v>76</v>
      </c>
      <c r="P424" t="s">
        <v>77</v>
      </c>
      <c r="Q424" t="s">
        <v>78</v>
      </c>
      <c r="R424" t="s">
        <v>404</v>
      </c>
      <c r="S424">
        <v>0.1</v>
      </c>
      <c r="T424">
        <v>3</v>
      </c>
      <c r="U424">
        <v>3</v>
      </c>
      <c r="V424">
        <v>0</v>
      </c>
      <c r="W424">
        <v>4</v>
      </c>
      <c r="X424" s="545">
        <v>1</v>
      </c>
      <c r="Y424">
        <v>12</v>
      </c>
      <c r="Z424">
        <v>12</v>
      </c>
      <c r="AA424" t="s">
        <v>488</v>
      </c>
      <c r="AB424" t="s">
        <v>2538</v>
      </c>
      <c r="AD424" t="s">
        <v>2506</v>
      </c>
      <c r="AF424" s="566" t="s">
        <v>2506</v>
      </c>
      <c r="AG424" t="s">
        <v>1734</v>
      </c>
      <c r="AH424" t="s">
        <v>84</v>
      </c>
      <c r="AI424" t="s">
        <v>1735</v>
      </c>
      <c r="AJ424" t="s">
        <v>119</v>
      </c>
      <c r="AK424" t="s">
        <v>201</v>
      </c>
      <c r="AL424" t="s">
        <v>76</v>
      </c>
      <c r="AM424" t="s">
        <v>77</v>
      </c>
      <c r="AN424" t="s">
        <v>78</v>
      </c>
      <c r="AO424">
        <v>1</v>
      </c>
      <c r="AP424">
        <v>3</v>
      </c>
      <c r="AQ424" t="s">
        <v>84</v>
      </c>
      <c r="AR424" t="s">
        <v>84</v>
      </c>
      <c r="AV424" t="s">
        <v>2545</v>
      </c>
      <c r="AW424" s="329" t="s">
        <v>2546</v>
      </c>
      <c r="AX424" s="329" t="s">
        <v>2538</v>
      </c>
      <c r="AY424" s="329" t="s">
        <v>86</v>
      </c>
      <c r="AZ424" s="329" t="s">
        <v>86</v>
      </c>
      <c r="BA424" s="329" t="b">
        <v>1</v>
      </c>
      <c r="BB424" s="329" t="b">
        <v>1</v>
      </c>
      <c r="BC424" s="329" t="b">
        <v>1</v>
      </c>
      <c r="BD424" s="329" t="b">
        <v>1</v>
      </c>
      <c r="BE424" s="329" t="b">
        <v>1</v>
      </c>
      <c r="BF424" s="329" t="b">
        <v>1</v>
      </c>
      <c r="BG424" s="329" t="b">
        <v>1</v>
      </c>
      <c r="BH424" s="329" t="b">
        <v>1</v>
      </c>
      <c r="BI424" s="329" t="b">
        <v>1</v>
      </c>
      <c r="BJ424" s="329" t="s">
        <v>86</v>
      </c>
      <c r="BK424" s="329" t="s">
        <v>86</v>
      </c>
      <c r="BL424" s="329" t="s">
        <v>86</v>
      </c>
    </row>
    <row r="425" spans="1:64" ht="13">
      <c r="A425">
        <v>6</v>
      </c>
      <c r="B425" s="460">
        <v>376</v>
      </c>
      <c r="C425" t="s">
        <v>1726</v>
      </c>
      <c r="D425" t="s">
        <v>2760</v>
      </c>
      <c r="F425" t="s">
        <v>2544</v>
      </c>
      <c r="G425" t="s">
        <v>1736</v>
      </c>
      <c r="H425" t="s">
        <v>1737</v>
      </c>
      <c r="I425" t="s">
        <v>1738</v>
      </c>
      <c r="J425" t="s">
        <v>103</v>
      </c>
      <c r="K425" t="s">
        <v>72</v>
      </c>
      <c r="L425" t="s">
        <v>72</v>
      </c>
      <c r="M425" t="s">
        <v>350</v>
      </c>
      <c r="N425" t="s">
        <v>301</v>
      </c>
      <c r="O425" t="s">
        <v>76</v>
      </c>
      <c r="P425" t="s">
        <v>77</v>
      </c>
      <c r="Q425" t="s">
        <v>78</v>
      </c>
      <c r="R425" t="s">
        <v>404</v>
      </c>
      <c r="S425">
        <v>0.1</v>
      </c>
      <c r="T425">
        <v>3</v>
      </c>
      <c r="U425">
        <v>3</v>
      </c>
      <c r="V425">
        <v>0</v>
      </c>
      <c r="W425">
        <v>4</v>
      </c>
      <c r="X425" s="545">
        <v>1</v>
      </c>
      <c r="Y425">
        <v>12</v>
      </c>
      <c r="Z425">
        <v>12</v>
      </c>
      <c r="AA425" t="s">
        <v>488</v>
      </c>
      <c r="AB425" t="s">
        <v>2538</v>
      </c>
      <c r="AC425" t="s">
        <v>250</v>
      </c>
      <c r="AD425" t="s">
        <v>2600</v>
      </c>
      <c r="AF425" s="566" t="s">
        <v>2506</v>
      </c>
      <c r="AG425" t="s">
        <v>1739</v>
      </c>
      <c r="AI425" t="s">
        <v>1725</v>
      </c>
      <c r="AJ425" t="s">
        <v>119</v>
      </c>
      <c r="AK425" t="s">
        <v>201</v>
      </c>
      <c r="AL425" t="s">
        <v>76</v>
      </c>
      <c r="AM425" t="s">
        <v>77</v>
      </c>
      <c r="AN425" t="s">
        <v>78</v>
      </c>
      <c r="AO425">
        <v>1</v>
      </c>
      <c r="AP425">
        <v>3</v>
      </c>
      <c r="AQ425" t="s">
        <v>84</v>
      </c>
      <c r="AR425" t="s">
        <v>92</v>
      </c>
      <c r="AV425" t="s">
        <v>2545</v>
      </c>
      <c r="AW425" s="329" t="s">
        <v>2546</v>
      </c>
      <c r="AX425" s="329" t="s">
        <v>2538</v>
      </c>
      <c r="AY425" s="329" t="s">
        <v>2600</v>
      </c>
      <c r="AZ425" s="329" t="s">
        <v>2506</v>
      </c>
      <c r="BA425" s="329" t="b">
        <v>1</v>
      </c>
      <c r="BB425" s="329" t="b">
        <v>1</v>
      </c>
      <c r="BC425" s="329" t="b">
        <v>1</v>
      </c>
      <c r="BD425" s="329" t="b">
        <v>1</v>
      </c>
      <c r="BE425" s="329" t="b">
        <v>1</v>
      </c>
      <c r="BF425" s="329" t="b">
        <v>1</v>
      </c>
      <c r="BG425" s="329" t="b">
        <v>1</v>
      </c>
      <c r="BH425" s="329" t="b">
        <v>1</v>
      </c>
      <c r="BI425" s="329" t="b">
        <v>1</v>
      </c>
      <c r="BJ425" s="329"/>
      <c r="BK425" s="329"/>
    </row>
    <row r="426" spans="1:64" ht="13">
      <c r="A426">
        <v>6</v>
      </c>
      <c r="B426" s="460">
        <v>385</v>
      </c>
      <c r="C426" t="s">
        <v>1740</v>
      </c>
      <c r="D426" t="s">
        <v>2899</v>
      </c>
      <c r="F426" t="s">
        <v>2544</v>
      </c>
      <c r="G426" t="s">
        <v>1761</v>
      </c>
      <c r="H426" t="s">
        <v>1758</v>
      </c>
      <c r="I426" t="s">
        <v>1762</v>
      </c>
      <c r="J426" t="s">
        <v>71</v>
      </c>
      <c r="K426" t="s">
        <v>72</v>
      </c>
      <c r="L426" t="s">
        <v>72</v>
      </c>
      <c r="M426" t="s">
        <v>350</v>
      </c>
      <c r="N426" t="s">
        <v>301</v>
      </c>
      <c r="O426" t="s">
        <v>76</v>
      </c>
      <c r="P426" t="s">
        <v>77</v>
      </c>
      <c r="Q426" t="s">
        <v>78</v>
      </c>
      <c r="R426" t="s">
        <v>404</v>
      </c>
      <c r="S426">
        <v>0.1</v>
      </c>
      <c r="T426">
        <v>3</v>
      </c>
      <c r="U426">
        <v>3</v>
      </c>
      <c r="V426">
        <v>0</v>
      </c>
      <c r="W426">
        <v>4</v>
      </c>
      <c r="X426" s="545">
        <v>1</v>
      </c>
      <c r="Y426">
        <v>12</v>
      </c>
      <c r="Z426">
        <v>12</v>
      </c>
      <c r="AA426" t="s">
        <v>488</v>
      </c>
      <c r="AB426" t="s">
        <v>2538</v>
      </c>
      <c r="AC426" t="s">
        <v>1740</v>
      </c>
      <c r="AD426" t="s">
        <v>2899</v>
      </c>
      <c r="AF426" s="566" t="s">
        <v>2506</v>
      </c>
      <c r="AG426" t="s">
        <v>1763</v>
      </c>
      <c r="AH426" t="s">
        <v>84</v>
      </c>
      <c r="AI426" t="s">
        <v>1764</v>
      </c>
      <c r="AJ426" t="s">
        <v>119</v>
      </c>
      <c r="AK426" t="s">
        <v>201</v>
      </c>
      <c r="AL426" t="s">
        <v>76</v>
      </c>
      <c r="AM426" t="s">
        <v>77</v>
      </c>
      <c r="AN426" t="s">
        <v>78</v>
      </c>
      <c r="AO426">
        <v>1</v>
      </c>
      <c r="AP426">
        <v>3</v>
      </c>
      <c r="AQ426" t="s">
        <v>84</v>
      </c>
      <c r="AR426" t="s">
        <v>84</v>
      </c>
      <c r="AV426" t="s">
        <v>2545</v>
      </c>
      <c r="AW426" s="329" t="s">
        <v>2546</v>
      </c>
      <c r="AX426" s="329" t="s">
        <v>2538</v>
      </c>
      <c r="AY426" s="329" t="s">
        <v>2899</v>
      </c>
      <c r="AZ426" s="329" t="s">
        <v>86</v>
      </c>
      <c r="BA426" s="329" t="b">
        <v>1</v>
      </c>
      <c r="BB426" s="329" t="b">
        <v>1</v>
      </c>
      <c r="BC426" s="329" t="b">
        <v>1</v>
      </c>
      <c r="BD426" s="329" t="b">
        <v>1</v>
      </c>
      <c r="BE426" s="329" t="b">
        <v>1</v>
      </c>
      <c r="BF426" s="329" t="b">
        <v>1</v>
      </c>
      <c r="BG426" s="329" t="b">
        <v>1</v>
      </c>
      <c r="BH426" s="329" t="b">
        <v>1</v>
      </c>
      <c r="BI426" s="329" t="b">
        <v>1</v>
      </c>
      <c r="BJ426" s="329" t="s">
        <v>86</v>
      </c>
      <c r="BK426" s="329" t="s">
        <v>86</v>
      </c>
      <c r="BL426" s="329" t="s">
        <v>86</v>
      </c>
    </row>
    <row r="427" spans="1:64" ht="13">
      <c r="A427">
        <v>6</v>
      </c>
      <c r="B427" s="460">
        <v>390</v>
      </c>
      <c r="C427" t="s">
        <v>1740</v>
      </c>
      <c r="D427" t="s">
        <v>2899</v>
      </c>
      <c r="F427" t="s">
        <v>2544</v>
      </c>
      <c r="G427" t="s">
        <v>1776</v>
      </c>
      <c r="H427" t="s">
        <v>1777</v>
      </c>
      <c r="I427" t="s">
        <v>1778</v>
      </c>
      <c r="J427" t="s">
        <v>71</v>
      </c>
      <c r="K427" t="s">
        <v>72</v>
      </c>
      <c r="L427" t="s">
        <v>127</v>
      </c>
      <c r="M427" t="s">
        <v>350</v>
      </c>
      <c r="N427" t="s">
        <v>301</v>
      </c>
      <c r="O427" t="s">
        <v>76</v>
      </c>
      <c r="P427" t="s">
        <v>77</v>
      </c>
      <c r="Q427" t="s">
        <v>78</v>
      </c>
      <c r="R427" t="s">
        <v>404</v>
      </c>
      <c r="S427">
        <v>0.1</v>
      </c>
      <c r="T427">
        <v>3</v>
      </c>
      <c r="U427">
        <v>1</v>
      </c>
      <c r="V427">
        <v>0</v>
      </c>
      <c r="W427">
        <v>4</v>
      </c>
      <c r="X427" s="545">
        <v>1</v>
      </c>
      <c r="Y427">
        <v>12</v>
      </c>
      <c r="Z427">
        <v>12</v>
      </c>
      <c r="AA427" t="s">
        <v>1740</v>
      </c>
      <c r="AB427" t="s">
        <v>2899</v>
      </c>
      <c r="AC427" t="s">
        <v>488</v>
      </c>
      <c r="AD427" t="s">
        <v>2538</v>
      </c>
      <c r="AF427" s="566" t="s">
        <v>2506</v>
      </c>
      <c r="AG427" t="s">
        <v>1779</v>
      </c>
      <c r="AH427" t="s">
        <v>84</v>
      </c>
      <c r="AI427" t="s">
        <v>1764</v>
      </c>
      <c r="AJ427" t="s">
        <v>350</v>
      </c>
      <c r="AK427" t="s">
        <v>116</v>
      </c>
      <c r="AL427" t="s">
        <v>76</v>
      </c>
      <c r="AM427" t="s">
        <v>77</v>
      </c>
      <c r="AN427" t="s">
        <v>78</v>
      </c>
      <c r="AO427">
        <v>4</v>
      </c>
      <c r="AP427">
        <v>4</v>
      </c>
      <c r="AQ427" t="s">
        <v>84</v>
      </c>
      <c r="AR427" t="s">
        <v>84</v>
      </c>
      <c r="AT427" t="s">
        <v>1769</v>
      </c>
      <c r="AV427" t="s">
        <v>2545</v>
      </c>
      <c r="AW427" s="329" t="s">
        <v>2546</v>
      </c>
      <c r="AX427" s="329" t="s">
        <v>2899</v>
      </c>
      <c r="AY427" s="329" t="s">
        <v>2538</v>
      </c>
      <c r="AZ427" s="329" t="s">
        <v>86</v>
      </c>
      <c r="BA427" s="329" t="b">
        <v>1</v>
      </c>
      <c r="BB427" s="329" t="b">
        <v>1</v>
      </c>
      <c r="BC427" s="329" t="b">
        <v>1</v>
      </c>
      <c r="BD427" s="329" t="b">
        <v>1</v>
      </c>
      <c r="BE427" s="329" t="b">
        <v>1</v>
      </c>
      <c r="BF427" s="329" t="b">
        <v>1</v>
      </c>
      <c r="BG427" s="329" t="b">
        <v>1</v>
      </c>
      <c r="BH427" s="329" t="b">
        <v>1</v>
      </c>
      <c r="BI427" s="329" t="b">
        <v>1</v>
      </c>
      <c r="BJ427" s="329" t="s">
        <v>86</v>
      </c>
      <c r="BK427" s="329" t="s">
        <v>86</v>
      </c>
      <c r="BL427" s="329" t="s">
        <v>86</v>
      </c>
    </row>
    <row r="428" spans="1:64" ht="13">
      <c r="A428">
        <v>6</v>
      </c>
      <c r="B428" s="460">
        <v>393</v>
      </c>
      <c r="C428" t="s">
        <v>1740</v>
      </c>
      <c r="D428" t="s">
        <v>2899</v>
      </c>
      <c r="F428" t="s">
        <v>2544</v>
      </c>
      <c r="G428" t="s">
        <v>1785</v>
      </c>
      <c r="H428" t="s">
        <v>177</v>
      </c>
      <c r="I428" t="s">
        <v>1786</v>
      </c>
      <c r="J428" t="s">
        <v>71</v>
      </c>
      <c r="K428" t="s">
        <v>72</v>
      </c>
      <c r="L428" t="s">
        <v>73</v>
      </c>
      <c r="M428" t="s">
        <v>350</v>
      </c>
      <c r="N428" t="s">
        <v>301</v>
      </c>
      <c r="O428" t="s">
        <v>76</v>
      </c>
      <c r="P428" t="s">
        <v>77</v>
      </c>
      <c r="Q428" t="s">
        <v>78</v>
      </c>
      <c r="R428" t="s">
        <v>404</v>
      </c>
      <c r="S428">
        <v>0.1</v>
      </c>
      <c r="T428">
        <v>3</v>
      </c>
      <c r="U428">
        <v>2</v>
      </c>
      <c r="V428">
        <v>0</v>
      </c>
      <c r="W428">
        <v>4</v>
      </c>
      <c r="X428" s="545">
        <v>1</v>
      </c>
      <c r="Y428">
        <v>12</v>
      </c>
      <c r="Z428">
        <v>12</v>
      </c>
      <c r="AA428" t="s">
        <v>1740</v>
      </c>
      <c r="AB428" t="s">
        <v>2899</v>
      </c>
      <c r="AD428" t="s">
        <v>2506</v>
      </c>
      <c r="AF428" s="566" t="s">
        <v>2506</v>
      </c>
      <c r="AG428" t="s">
        <v>1782</v>
      </c>
      <c r="AH428" t="s">
        <v>84</v>
      </c>
      <c r="AI428" t="s">
        <v>1764</v>
      </c>
      <c r="AJ428" t="s">
        <v>119</v>
      </c>
      <c r="AK428" t="s">
        <v>116</v>
      </c>
      <c r="AL428" t="s">
        <v>76</v>
      </c>
      <c r="AM428" t="s">
        <v>77</v>
      </c>
      <c r="AN428" t="s">
        <v>78</v>
      </c>
      <c r="AO428">
        <v>2</v>
      </c>
      <c r="AP428">
        <v>4</v>
      </c>
      <c r="AQ428" t="s">
        <v>84</v>
      </c>
      <c r="AR428" t="s">
        <v>84</v>
      </c>
      <c r="AT428" t="s">
        <v>1769</v>
      </c>
      <c r="AV428" t="s">
        <v>2545</v>
      </c>
      <c r="AW428" s="329" t="s">
        <v>2546</v>
      </c>
      <c r="AX428" s="329" t="s">
        <v>2899</v>
      </c>
      <c r="AY428" s="329" t="s">
        <v>86</v>
      </c>
      <c r="AZ428" s="329" t="s">
        <v>86</v>
      </c>
      <c r="BA428" s="329" t="b">
        <v>1</v>
      </c>
      <c r="BB428" s="329" t="b">
        <v>1</v>
      </c>
      <c r="BC428" s="329" t="b">
        <v>1</v>
      </c>
      <c r="BD428" s="329" t="b">
        <v>1</v>
      </c>
      <c r="BE428" s="329" t="b">
        <v>1</v>
      </c>
      <c r="BF428" s="329" t="b">
        <v>1</v>
      </c>
      <c r="BG428" s="329" t="b">
        <v>1</v>
      </c>
      <c r="BH428" s="329" t="b">
        <v>1</v>
      </c>
      <c r="BI428" s="329" t="b">
        <v>1</v>
      </c>
      <c r="BJ428" s="329" t="s">
        <v>86</v>
      </c>
      <c r="BK428" s="329" t="s">
        <v>86</v>
      </c>
      <c r="BL428" s="329" t="s">
        <v>86</v>
      </c>
    </row>
    <row r="429" spans="1:64" ht="13">
      <c r="A429">
        <v>6</v>
      </c>
      <c r="B429" s="460">
        <v>395</v>
      </c>
      <c r="C429" t="s">
        <v>1740</v>
      </c>
      <c r="D429" t="s">
        <v>2899</v>
      </c>
      <c r="F429" t="s">
        <v>2544</v>
      </c>
      <c r="G429" t="s">
        <v>1789</v>
      </c>
      <c r="H429" t="s">
        <v>177</v>
      </c>
      <c r="I429" t="s">
        <v>1790</v>
      </c>
      <c r="J429" t="s">
        <v>103</v>
      </c>
      <c r="K429" t="s">
        <v>72</v>
      </c>
      <c r="L429" t="s">
        <v>73</v>
      </c>
      <c r="M429" t="s">
        <v>350</v>
      </c>
      <c r="N429" t="s">
        <v>301</v>
      </c>
      <c r="O429" t="s">
        <v>76</v>
      </c>
      <c r="P429" t="s">
        <v>77</v>
      </c>
      <c r="Q429" t="s">
        <v>78</v>
      </c>
      <c r="R429" t="s">
        <v>404</v>
      </c>
      <c r="S429">
        <v>0.1</v>
      </c>
      <c r="T429">
        <v>3</v>
      </c>
      <c r="U429">
        <v>2</v>
      </c>
      <c r="V429">
        <v>0</v>
      </c>
      <c r="W429">
        <v>4</v>
      </c>
      <c r="X429" s="545">
        <v>1</v>
      </c>
      <c r="Y429">
        <v>12</v>
      </c>
      <c r="Z429">
        <v>12</v>
      </c>
      <c r="AA429" t="s">
        <v>488</v>
      </c>
      <c r="AB429" t="s">
        <v>2538</v>
      </c>
      <c r="AD429" t="s">
        <v>2506</v>
      </c>
      <c r="AF429" s="566" t="s">
        <v>2506</v>
      </c>
      <c r="AG429" t="s">
        <v>1782</v>
      </c>
      <c r="AH429" t="s">
        <v>84</v>
      </c>
      <c r="AI429" t="s">
        <v>1764</v>
      </c>
      <c r="AJ429" t="s">
        <v>119</v>
      </c>
      <c r="AK429" t="s">
        <v>116</v>
      </c>
      <c r="AL429" t="s">
        <v>76</v>
      </c>
      <c r="AM429" t="s">
        <v>77</v>
      </c>
      <c r="AN429" t="s">
        <v>78</v>
      </c>
      <c r="AO429">
        <v>2</v>
      </c>
      <c r="AP429">
        <v>4</v>
      </c>
      <c r="AQ429" t="s">
        <v>84</v>
      </c>
      <c r="AR429" t="s">
        <v>84</v>
      </c>
      <c r="AT429" t="s">
        <v>1769</v>
      </c>
      <c r="AV429" t="s">
        <v>2545</v>
      </c>
      <c r="AW429" s="329" t="s">
        <v>2546</v>
      </c>
      <c r="AX429" s="329" t="s">
        <v>2538</v>
      </c>
      <c r="AY429" s="329" t="s">
        <v>86</v>
      </c>
      <c r="AZ429" s="329" t="s">
        <v>86</v>
      </c>
      <c r="BA429" s="329" t="b">
        <v>1</v>
      </c>
      <c r="BB429" s="329" t="b">
        <v>1</v>
      </c>
      <c r="BC429" s="329" t="b">
        <v>1</v>
      </c>
      <c r="BD429" s="329" t="b">
        <v>1</v>
      </c>
      <c r="BE429" s="329" t="b">
        <v>1</v>
      </c>
      <c r="BF429" s="329" t="b">
        <v>1</v>
      </c>
      <c r="BG429" s="329" t="b">
        <v>1</v>
      </c>
      <c r="BH429" s="329" t="b">
        <v>1</v>
      </c>
      <c r="BI429" s="329" t="b">
        <v>1</v>
      </c>
      <c r="BJ429" s="329" t="s">
        <v>86</v>
      </c>
      <c r="BK429" s="329" t="s">
        <v>86</v>
      </c>
      <c r="BL429" s="329" t="s">
        <v>86</v>
      </c>
    </row>
    <row r="430" spans="1:64" ht="13">
      <c r="A430">
        <v>6</v>
      </c>
      <c r="B430" s="460">
        <v>405</v>
      </c>
      <c r="C430" t="s">
        <v>1819</v>
      </c>
      <c r="D430" t="s">
        <v>2597</v>
      </c>
      <c r="F430" t="s">
        <v>2564</v>
      </c>
      <c r="G430" t="s">
        <v>1820</v>
      </c>
      <c r="H430" t="s">
        <v>1821</v>
      </c>
      <c r="I430" t="s">
        <v>1822</v>
      </c>
      <c r="J430" t="s">
        <v>103</v>
      </c>
      <c r="K430" t="s">
        <v>127</v>
      </c>
      <c r="L430" t="s">
        <v>127</v>
      </c>
      <c r="M430" t="s">
        <v>230</v>
      </c>
      <c r="N430" t="s">
        <v>116</v>
      </c>
      <c r="O430" t="s">
        <v>493</v>
      </c>
      <c r="P430" t="s">
        <v>77</v>
      </c>
      <c r="Q430" t="s">
        <v>78</v>
      </c>
      <c r="R430" t="s">
        <v>91</v>
      </c>
      <c r="S430">
        <v>0.1</v>
      </c>
      <c r="T430">
        <v>1</v>
      </c>
      <c r="U430">
        <v>1</v>
      </c>
      <c r="V430">
        <v>3</v>
      </c>
      <c r="W430">
        <v>3</v>
      </c>
      <c r="X430" s="545">
        <v>4</v>
      </c>
      <c r="Y430">
        <v>3</v>
      </c>
      <c r="Z430">
        <v>12</v>
      </c>
      <c r="AA430" t="s">
        <v>250</v>
      </c>
      <c r="AB430" t="s">
        <v>2600</v>
      </c>
      <c r="AC430" t="s">
        <v>1823</v>
      </c>
      <c r="AD430" t="s">
        <v>2643</v>
      </c>
      <c r="AF430" s="566" t="s">
        <v>2506</v>
      </c>
      <c r="AG430" t="s">
        <v>1824</v>
      </c>
      <c r="AH430" t="s">
        <v>84</v>
      </c>
      <c r="AI430" t="s">
        <v>148</v>
      </c>
      <c r="AJ430" t="s">
        <v>230</v>
      </c>
      <c r="AK430" t="s">
        <v>116</v>
      </c>
      <c r="AL430" t="s">
        <v>493</v>
      </c>
      <c r="AM430" t="s">
        <v>77</v>
      </c>
      <c r="AN430" t="s">
        <v>78</v>
      </c>
      <c r="AO430">
        <v>2</v>
      </c>
      <c r="AP430">
        <v>2</v>
      </c>
      <c r="AQ430" t="s">
        <v>84</v>
      </c>
      <c r="AR430" t="s">
        <v>84</v>
      </c>
      <c r="AT430" t="s">
        <v>1825</v>
      </c>
      <c r="AV430" t="s">
        <v>1802</v>
      </c>
      <c r="AW430" s="329" t="s">
        <v>1819</v>
      </c>
      <c r="AX430" s="329" t="s">
        <v>86</v>
      </c>
      <c r="AY430" s="329" t="s">
        <v>86</v>
      </c>
      <c r="AZ430" s="329" t="s">
        <v>86</v>
      </c>
      <c r="BA430" s="329" t="b">
        <v>1</v>
      </c>
      <c r="BB430" s="329" t="b">
        <v>1</v>
      </c>
      <c r="BC430" s="329" t="b">
        <v>1</v>
      </c>
      <c r="BD430" s="329" t="b">
        <v>1</v>
      </c>
      <c r="BE430" s="329" t="b">
        <v>1</v>
      </c>
      <c r="BF430" s="329" t="b">
        <v>1</v>
      </c>
      <c r="BG430" s="329" t="b">
        <v>1</v>
      </c>
      <c r="BH430" s="329" t="b">
        <v>1</v>
      </c>
      <c r="BI430" s="329" t="b">
        <v>1</v>
      </c>
      <c r="BJ430" s="329"/>
      <c r="BK430" s="329"/>
    </row>
    <row r="431" spans="1:64" ht="13">
      <c r="A431">
        <v>6</v>
      </c>
      <c r="B431" s="460">
        <v>410</v>
      </c>
      <c r="C431" t="s">
        <v>312</v>
      </c>
      <c r="D431" t="s">
        <v>2599</v>
      </c>
      <c r="F431" t="s">
        <v>2564</v>
      </c>
      <c r="G431" t="s">
        <v>1841</v>
      </c>
      <c r="H431" t="s">
        <v>1842</v>
      </c>
      <c r="I431" t="s">
        <v>1843</v>
      </c>
      <c r="J431" t="s">
        <v>103</v>
      </c>
      <c r="K431" t="s">
        <v>73</v>
      </c>
      <c r="L431" t="s">
        <v>73</v>
      </c>
      <c r="M431" t="s">
        <v>230</v>
      </c>
      <c r="N431" t="s">
        <v>116</v>
      </c>
      <c r="O431" t="s">
        <v>76</v>
      </c>
      <c r="P431" t="s">
        <v>77</v>
      </c>
      <c r="Q431" t="s">
        <v>78</v>
      </c>
      <c r="R431" t="s">
        <v>128</v>
      </c>
      <c r="S431">
        <v>0.1</v>
      </c>
      <c r="T431">
        <v>2</v>
      </c>
      <c r="U431">
        <v>2</v>
      </c>
      <c r="V431">
        <v>0</v>
      </c>
      <c r="W431">
        <v>2</v>
      </c>
      <c r="X431" s="545">
        <v>3</v>
      </c>
      <c r="Y431">
        <v>4</v>
      </c>
      <c r="Z431">
        <v>12</v>
      </c>
      <c r="AA431" t="s">
        <v>250</v>
      </c>
      <c r="AB431" t="s">
        <v>2600</v>
      </c>
      <c r="AD431" t="s">
        <v>2506</v>
      </c>
      <c r="AF431" s="566" t="s">
        <v>2506</v>
      </c>
      <c r="AG431" t="s">
        <v>1844</v>
      </c>
      <c r="AH431" t="s">
        <v>84</v>
      </c>
      <c r="AI431" t="s">
        <v>148</v>
      </c>
      <c r="AJ431" t="s">
        <v>230</v>
      </c>
      <c r="AK431" t="s">
        <v>116</v>
      </c>
      <c r="AL431" t="s">
        <v>76</v>
      </c>
      <c r="AM431" t="s">
        <v>77</v>
      </c>
      <c r="AN431" t="s">
        <v>78</v>
      </c>
      <c r="AO431">
        <v>2</v>
      </c>
      <c r="AP431">
        <v>4</v>
      </c>
      <c r="AQ431" t="s">
        <v>84</v>
      </c>
      <c r="AT431" t="s">
        <v>1845</v>
      </c>
      <c r="AV431" t="s">
        <v>1802</v>
      </c>
      <c r="AW431" s="329" t="s">
        <v>1819</v>
      </c>
      <c r="AX431" s="329" t="s">
        <v>86</v>
      </c>
      <c r="AY431" s="329" t="s">
        <v>86</v>
      </c>
      <c r="AZ431" s="329" t="s">
        <v>86</v>
      </c>
      <c r="BA431" s="329" t="b">
        <v>1</v>
      </c>
      <c r="BB431" s="329" t="b">
        <v>1</v>
      </c>
      <c r="BC431" s="329" t="b">
        <v>1</v>
      </c>
      <c r="BD431" s="329" t="b">
        <v>1</v>
      </c>
      <c r="BE431" s="329" t="b">
        <v>1</v>
      </c>
      <c r="BF431" s="329" t="b">
        <v>1</v>
      </c>
      <c r="BG431" s="329" t="b">
        <v>1</v>
      </c>
      <c r="BH431" s="329" t="b">
        <v>1</v>
      </c>
      <c r="BI431" s="329" t="b">
        <v>1</v>
      </c>
      <c r="BJ431" s="329"/>
      <c r="BK431" s="329"/>
    </row>
    <row r="432" spans="1:64" ht="13">
      <c r="A432">
        <v>6</v>
      </c>
      <c r="B432" s="460">
        <v>413</v>
      </c>
      <c r="C432" t="s">
        <v>312</v>
      </c>
      <c r="D432" t="s">
        <v>2599</v>
      </c>
      <c r="F432" t="s">
        <v>2564</v>
      </c>
      <c r="G432" t="s">
        <v>1855</v>
      </c>
      <c r="H432" t="s">
        <v>1856</v>
      </c>
      <c r="I432" t="s">
        <v>1857</v>
      </c>
      <c r="J432" t="s">
        <v>103</v>
      </c>
      <c r="K432" t="s">
        <v>72</v>
      </c>
      <c r="L432" t="s">
        <v>73</v>
      </c>
      <c r="M432" t="s">
        <v>230</v>
      </c>
      <c r="N432" t="s">
        <v>116</v>
      </c>
      <c r="O432" t="s">
        <v>76</v>
      </c>
      <c r="P432" t="s">
        <v>77</v>
      </c>
      <c r="Q432" t="s">
        <v>78</v>
      </c>
      <c r="R432" t="s">
        <v>410</v>
      </c>
      <c r="S432">
        <v>0.1</v>
      </c>
      <c r="T432">
        <v>3</v>
      </c>
      <c r="U432">
        <v>2</v>
      </c>
      <c r="V432">
        <v>0</v>
      </c>
      <c r="W432">
        <v>2</v>
      </c>
      <c r="X432" s="545">
        <v>2</v>
      </c>
      <c r="Y432">
        <v>6</v>
      </c>
      <c r="Z432">
        <v>12</v>
      </c>
      <c r="AA432" t="s">
        <v>250</v>
      </c>
      <c r="AB432" t="s">
        <v>2600</v>
      </c>
      <c r="AD432" t="s">
        <v>2506</v>
      </c>
      <c r="AF432" s="566" t="s">
        <v>2506</v>
      </c>
      <c r="AG432" t="s">
        <v>1858</v>
      </c>
      <c r="AH432" t="s">
        <v>84</v>
      </c>
      <c r="AI432" t="s">
        <v>148</v>
      </c>
      <c r="AJ432" t="s">
        <v>230</v>
      </c>
      <c r="AK432" t="s">
        <v>116</v>
      </c>
      <c r="AL432" t="s">
        <v>76</v>
      </c>
      <c r="AM432" t="s">
        <v>77</v>
      </c>
      <c r="AN432" t="s">
        <v>78</v>
      </c>
      <c r="AO432">
        <v>2</v>
      </c>
      <c r="AP432">
        <v>4</v>
      </c>
      <c r="AQ432" t="s">
        <v>84</v>
      </c>
      <c r="AR432" t="s">
        <v>84</v>
      </c>
      <c r="AT432" t="s">
        <v>323</v>
      </c>
      <c r="AV432" t="s">
        <v>1802</v>
      </c>
      <c r="AW432" s="329" t="s">
        <v>1819</v>
      </c>
      <c r="AX432" s="329" t="s">
        <v>86</v>
      </c>
      <c r="AY432" s="329" t="s">
        <v>86</v>
      </c>
      <c r="AZ432" s="329" t="s">
        <v>86</v>
      </c>
      <c r="BA432" s="329" t="b">
        <v>1</v>
      </c>
      <c r="BB432" s="329" t="b">
        <v>1</v>
      </c>
      <c r="BC432" s="329" t="b">
        <v>1</v>
      </c>
      <c r="BD432" s="329" t="b">
        <v>1</v>
      </c>
      <c r="BE432" s="329" t="b">
        <v>1</v>
      </c>
      <c r="BF432" s="329" t="b">
        <v>1</v>
      </c>
      <c r="BG432" s="329" t="b">
        <v>1</v>
      </c>
      <c r="BH432" s="329" t="b">
        <v>1</v>
      </c>
      <c r="BI432" s="329" t="b">
        <v>1</v>
      </c>
      <c r="BJ432" s="329"/>
      <c r="BK432" s="329"/>
    </row>
    <row r="433" spans="1:64" ht="13">
      <c r="A433">
        <v>6</v>
      </c>
      <c r="B433" s="460">
        <v>416</v>
      </c>
      <c r="C433" t="s">
        <v>312</v>
      </c>
      <c r="D433" t="s">
        <v>2599</v>
      </c>
      <c r="F433" t="s">
        <v>2564</v>
      </c>
      <c r="G433" t="s">
        <v>1865</v>
      </c>
      <c r="H433" t="s">
        <v>1866</v>
      </c>
      <c r="I433" t="s">
        <v>1867</v>
      </c>
      <c r="J433" t="s">
        <v>103</v>
      </c>
      <c r="K433" t="s">
        <v>72</v>
      </c>
      <c r="L433" t="s">
        <v>73</v>
      </c>
      <c r="M433" t="s">
        <v>230</v>
      </c>
      <c r="N433" t="s">
        <v>116</v>
      </c>
      <c r="O433" t="s">
        <v>76</v>
      </c>
      <c r="P433" t="s">
        <v>77</v>
      </c>
      <c r="Q433" t="s">
        <v>78</v>
      </c>
      <c r="R433" t="s">
        <v>410</v>
      </c>
      <c r="S433">
        <v>0.1</v>
      </c>
      <c r="T433">
        <v>3</v>
      </c>
      <c r="U433">
        <v>2</v>
      </c>
      <c r="V433">
        <v>0</v>
      </c>
      <c r="W433">
        <v>2</v>
      </c>
      <c r="X433" s="545">
        <v>2</v>
      </c>
      <c r="Y433">
        <v>6</v>
      </c>
      <c r="Z433">
        <v>12</v>
      </c>
      <c r="AB433" t="s">
        <v>2506</v>
      </c>
      <c r="AD433" t="s">
        <v>2506</v>
      </c>
      <c r="AF433" s="566" t="s">
        <v>2506</v>
      </c>
      <c r="AG433" t="s">
        <v>1868</v>
      </c>
      <c r="AH433" t="s">
        <v>84</v>
      </c>
      <c r="AJ433" t="s">
        <v>230</v>
      </c>
      <c r="AK433" t="s">
        <v>116</v>
      </c>
      <c r="AL433" t="s">
        <v>76</v>
      </c>
      <c r="AM433" t="s">
        <v>77</v>
      </c>
      <c r="AN433" t="s">
        <v>78</v>
      </c>
      <c r="AO433">
        <v>2</v>
      </c>
      <c r="AP433">
        <v>4</v>
      </c>
      <c r="AT433" t="s">
        <v>323</v>
      </c>
      <c r="AW433" s="329"/>
      <c r="AX433" s="329"/>
      <c r="AY433" s="329"/>
      <c r="AZ433" s="329"/>
      <c r="BA433" s="329" t="b">
        <v>1</v>
      </c>
      <c r="BB433" s="329" t="b">
        <v>1</v>
      </c>
      <c r="BC433" s="329" t="b">
        <v>1</v>
      </c>
      <c r="BD433" s="329" t="b">
        <v>1</v>
      </c>
      <c r="BE433" s="329" t="b">
        <v>1</v>
      </c>
      <c r="BF433" s="329" t="b">
        <v>1</v>
      </c>
      <c r="BG433" s="329" t="b">
        <v>1</v>
      </c>
      <c r="BH433" s="329" t="b">
        <v>1</v>
      </c>
      <c r="BI433" s="329" t="b">
        <v>1</v>
      </c>
      <c r="BJ433" s="329"/>
      <c r="BK433" s="329"/>
    </row>
    <row r="434" spans="1:64" ht="13">
      <c r="A434">
        <v>6</v>
      </c>
      <c r="B434" s="460">
        <v>417</v>
      </c>
      <c r="C434" t="s">
        <v>312</v>
      </c>
      <c r="D434" t="s">
        <v>2599</v>
      </c>
      <c r="F434" t="s">
        <v>2564</v>
      </c>
      <c r="G434" t="s">
        <v>1869</v>
      </c>
      <c r="H434" t="s">
        <v>1870</v>
      </c>
      <c r="I434" t="s">
        <v>1871</v>
      </c>
      <c r="J434" t="s">
        <v>103</v>
      </c>
      <c r="K434" t="s">
        <v>72</v>
      </c>
      <c r="L434" t="s">
        <v>73</v>
      </c>
      <c r="M434" t="s">
        <v>230</v>
      </c>
      <c r="N434" t="s">
        <v>116</v>
      </c>
      <c r="O434" t="s">
        <v>76</v>
      </c>
      <c r="P434" t="s">
        <v>77</v>
      </c>
      <c r="Q434" t="s">
        <v>78</v>
      </c>
      <c r="R434" t="s">
        <v>410</v>
      </c>
      <c r="S434">
        <v>0.1</v>
      </c>
      <c r="T434">
        <v>3</v>
      </c>
      <c r="U434">
        <v>2</v>
      </c>
      <c r="V434">
        <v>0</v>
      </c>
      <c r="W434">
        <v>2</v>
      </c>
      <c r="X434" s="545">
        <v>2</v>
      </c>
      <c r="Y434">
        <v>6</v>
      </c>
      <c r="Z434">
        <v>12</v>
      </c>
      <c r="AA434" t="s">
        <v>250</v>
      </c>
      <c r="AB434" t="s">
        <v>2600</v>
      </c>
      <c r="AD434" t="s">
        <v>2506</v>
      </c>
      <c r="AF434" s="566" t="s">
        <v>2506</v>
      </c>
      <c r="AG434" t="s">
        <v>1872</v>
      </c>
      <c r="AH434" t="s">
        <v>84</v>
      </c>
      <c r="AI434" t="s">
        <v>148</v>
      </c>
      <c r="AO434" t="s">
        <v>2662</v>
      </c>
      <c r="AP434">
        <v>0</v>
      </c>
      <c r="AT434" t="s">
        <v>323</v>
      </c>
      <c r="AV434" t="s">
        <v>1802</v>
      </c>
      <c r="AW434" s="329" t="s">
        <v>1819</v>
      </c>
      <c r="AX434" s="329" t="s">
        <v>86</v>
      </c>
      <c r="AY434" s="329" t="s">
        <v>86</v>
      </c>
      <c r="AZ434" s="329" t="s">
        <v>86</v>
      </c>
      <c r="BA434" s="329" t="b">
        <v>1</v>
      </c>
      <c r="BB434" s="329" t="b">
        <v>1</v>
      </c>
      <c r="BC434" s="329" t="b">
        <v>1</v>
      </c>
      <c r="BD434" s="329" t="b">
        <v>1</v>
      </c>
      <c r="BE434" s="329" t="b">
        <v>1</v>
      </c>
      <c r="BF434" s="329" t="b">
        <v>1</v>
      </c>
      <c r="BG434" s="329" t="b">
        <v>1</v>
      </c>
      <c r="BH434" s="329" t="b">
        <v>1</v>
      </c>
      <c r="BI434" s="329" t="b">
        <v>1</v>
      </c>
      <c r="BJ434" s="329"/>
      <c r="BK434" s="329"/>
    </row>
    <row r="435" spans="1:64" ht="13">
      <c r="A435">
        <v>6</v>
      </c>
      <c r="B435" s="460">
        <v>418</v>
      </c>
      <c r="C435" t="s">
        <v>312</v>
      </c>
      <c r="D435" t="s">
        <v>2599</v>
      </c>
      <c r="F435" t="s">
        <v>2564</v>
      </c>
      <c r="G435" t="s">
        <v>1873</v>
      </c>
      <c r="H435" t="s">
        <v>1874</v>
      </c>
      <c r="I435" t="s">
        <v>1875</v>
      </c>
      <c r="J435" t="s">
        <v>103</v>
      </c>
      <c r="K435" t="s">
        <v>72</v>
      </c>
      <c r="L435" t="s">
        <v>73</v>
      </c>
      <c r="M435" t="s">
        <v>230</v>
      </c>
      <c r="N435" t="s">
        <v>116</v>
      </c>
      <c r="O435" t="s">
        <v>76</v>
      </c>
      <c r="P435" t="s">
        <v>77</v>
      </c>
      <c r="Q435" t="s">
        <v>78</v>
      </c>
      <c r="R435" t="s">
        <v>410</v>
      </c>
      <c r="S435">
        <v>0.1</v>
      </c>
      <c r="T435">
        <v>3</v>
      </c>
      <c r="U435">
        <v>2</v>
      </c>
      <c r="V435">
        <v>0</v>
      </c>
      <c r="W435">
        <v>2</v>
      </c>
      <c r="X435" s="545">
        <v>2</v>
      </c>
      <c r="Y435">
        <v>6</v>
      </c>
      <c r="Z435">
        <v>12</v>
      </c>
      <c r="AA435" t="s">
        <v>250</v>
      </c>
      <c r="AB435" t="s">
        <v>2600</v>
      </c>
      <c r="AD435" t="s">
        <v>2506</v>
      </c>
      <c r="AF435" s="566" t="s">
        <v>2506</v>
      </c>
      <c r="AG435" t="s">
        <v>1876</v>
      </c>
      <c r="AH435" t="s">
        <v>84</v>
      </c>
      <c r="AI435" t="s">
        <v>148</v>
      </c>
      <c r="AT435" t="s">
        <v>323</v>
      </c>
      <c r="AW435" s="329"/>
      <c r="AX435" s="329"/>
      <c r="AY435" s="329"/>
      <c r="AZ435" s="329"/>
      <c r="BA435" s="329" t="b">
        <v>1</v>
      </c>
      <c r="BB435" s="329" t="b">
        <v>1</v>
      </c>
      <c r="BC435" s="329" t="b">
        <v>1</v>
      </c>
      <c r="BD435" s="329" t="b">
        <v>1</v>
      </c>
      <c r="BE435" s="329" t="b">
        <v>1</v>
      </c>
      <c r="BF435" s="329" t="b">
        <v>1</v>
      </c>
      <c r="BG435" s="329" t="b">
        <v>1</v>
      </c>
      <c r="BH435" s="329" t="b">
        <v>1</v>
      </c>
      <c r="BI435" s="329" t="b">
        <v>1</v>
      </c>
      <c r="BJ435" s="329"/>
      <c r="BK435" s="329"/>
    </row>
    <row r="436" spans="1:64" ht="13">
      <c r="A436">
        <v>6</v>
      </c>
      <c r="B436" s="460">
        <v>427</v>
      </c>
      <c r="C436" t="s">
        <v>312</v>
      </c>
      <c r="D436" t="s">
        <v>2599</v>
      </c>
      <c r="F436" t="s">
        <v>2564</v>
      </c>
      <c r="G436" t="s">
        <v>1903</v>
      </c>
      <c r="H436" t="s">
        <v>1904</v>
      </c>
      <c r="I436" t="s">
        <v>1905</v>
      </c>
      <c r="J436" t="s">
        <v>103</v>
      </c>
      <c r="K436" t="s">
        <v>73</v>
      </c>
      <c r="L436" t="s">
        <v>73</v>
      </c>
      <c r="M436" t="s">
        <v>74</v>
      </c>
      <c r="N436" t="s">
        <v>116</v>
      </c>
      <c r="O436" t="s">
        <v>976</v>
      </c>
      <c r="P436" t="s">
        <v>77</v>
      </c>
      <c r="Q436" t="s">
        <v>78</v>
      </c>
      <c r="R436" t="s">
        <v>410</v>
      </c>
      <c r="S436">
        <v>0.1</v>
      </c>
      <c r="T436">
        <v>2</v>
      </c>
      <c r="U436">
        <v>2</v>
      </c>
      <c r="V436">
        <v>1</v>
      </c>
      <c r="W436">
        <v>3</v>
      </c>
      <c r="X436" s="545">
        <v>2</v>
      </c>
      <c r="Y436">
        <v>6</v>
      </c>
      <c r="Z436">
        <v>12</v>
      </c>
      <c r="AA436" t="s">
        <v>312</v>
      </c>
      <c r="AB436" t="s">
        <v>2599</v>
      </c>
      <c r="AD436" t="s">
        <v>2506</v>
      </c>
      <c r="AF436" s="566" t="s">
        <v>2506</v>
      </c>
      <c r="AG436" t="s">
        <v>1906</v>
      </c>
      <c r="AH436" t="s">
        <v>84</v>
      </c>
      <c r="AI436" t="s">
        <v>148</v>
      </c>
      <c r="AO436" t="s">
        <v>2662</v>
      </c>
      <c r="AP436">
        <v>0</v>
      </c>
      <c r="AT436" t="s">
        <v>323</v>
      </c>
      <c r="AV436" t="s">
        <v>1802</v>
      </c>
      <c r="AW436" s="329" t="s">
        <v>1819</v>
      </c>
      <c r="AX436" s="329" t="s">
        <v>86</v>
      </c>
      <c r="AY436" s="329" t="s">
        <v>86</v>
      </c>
      <c r="AZ436" s="329" t="s">
        <v>86</v>
      </c>
      <c r="BA436" s="329" t="b">
        <v>1</v>
      </c>
      <c r="BB436" s="329" t="b">
        <v>1</v>
      </c>
      <c r="BC436" s="329" t="b">
        <v>1</v>
      </c>
      <c r="BD436" s="329" t="b">
        <v>1</v>
      </c>
      <c r="BE436" s="329" t="b">
        <v>1</v>
      </c>
      <c r="BF436" s="329" t="b">
        <v>1</v>
      </c>
      <c r="BG436" s="329" t="b">
        <v>1</v>
      </c>
      <c r="BH436" s="329" t="b">
        <v>1</v>
      </c>
      <c r="BI436" s="329" t="b">
        <v>1</v>
      </c>
      <c r="BJ436" s="329"/>
      <c r="BK436" s="329"/>
    </row>
    <row r="437" spans="1:64" ht="13">
      <c r="A437">
        <v>6</v>
      </c>
      <c r="B437" s="460">
        <v>481</v>
      </c>
      <c r="C437" t="s">
        <v>2053</v>
      </c>
      <c r="D437" t="s">
        <v>2901</v>
      </c>
      <c r="E437" t="s">
        <v>236</v>
      </c>
      <c r="F437" t="s">
        <v>2564</v>
      </c>
      <c r="G437" t="s">
        <v>2054</v>
      </c>
      <c r="H437" t="s">
        <v>2055</v>
      </c>
      <c r="I437" t="s">
        <v>2056</v>
      </c>
      <c r="J437" t="s">
        <v>103</v>
      </c>
      <c r="K437" t="s">
        <v>953</v>
      </c>
      <c r="L437" t="s">
        <v>953</v>
      </c>
      <c r="M437" t="s">
        <v>119</v>
      </c>
      <c r="N437" t="s">
        <v>201</v>
      </c>
      <c r="O437" t="s">
        <v>976</v>
      </c>
      <c r="P437" t="s">
        <v>77</v>
      </c>
      <c r="Q437" t="s">
        <v>78</v>
      </c>
      <c r="R437" t="s">
        <v>128</v>
      </c>
      <c r="S437">
        <v>0.1</v>
      </c>
      <c r="T437">
        <v>4</v>
      </c>
      <c r="U437">
        <v>4</v>
      </c>
      <c r="V437">
        <v>1</v>
      </c>
      <c r="W437">
        <v>1</v>
      </c>
      <c r="X437" s="545">
        <v>3</v>
      </c>
      <c r="Y437">
        <v>4</v>
      </c>
      <c r="Z437">
        <v>12</v>
      </c>
      <c r="AA437" t="s">
        <v>250</v>
      </c>
      <c r="AB437" t="s">
        <v>2600</v>
      </c>
      <c r="AD437" t="s">
        <v>2506</v>
      </c>
      <c r="AF437" s="566" t="s">
        <v>2506</v>
      </c>
      <c r="AG437" t="s">
        <v>2057</v>
      </c>
      <c r="AH437" t="s">
        <v>92</v>
      </c>
      <c r="AI437" t="s">
        <v>148</v>
      </c>
      <c r="AJ437" t="s">
        <v>119</v>
      </c>
      <c r="AK437" t="s">
        <v>201</v>
      </c>
      <c r="AL437" t="s">
        <v>76</v>
      </c>
      <c r="AM437" t="s">
        <v>77</v>
      </c>
      <c r="AN437" t="s">
        <v>78</v>
      </c>
      <c r="AO437">
        <v>1</v>
      </c>
      <c r="AP437">
        <v>4</v>
      </c>
      <c r="AQ437" t="s">
        <v>84</v>
      </c>
      <c r="AT437" t="s">
        <v>2058</v>
      </c>
      <c r="AV437" t="s">
        <v>1802</v>
      </c>
      <c r="AW437" s="329" t="s">
        <v>2053</v>
      </c>
      <c r="AX437" s="329" t="s">
        <v>86</v>
      </c>
      <c r="AY437" s="329" t="s">
        <v>86</v>
      </c>
      <c r="AZ437" s="329" t="s">
        <v>86</v>
      </c>
      <c r="BA437" s="329" t="b">
        <v>1</v>
      </c>
      <c r="BB437" s="329" t="b">
        <v>1</v>
      </c>
      <c r="BC437" s="329" t="b">
        <v>1</v>
      </c>
      <c r="BD437" s="329" t="b">
        <v>1</v>
      </c>
      <c r="BE437" s="329" t="b">
        <v>1</v>
      </c>
      <c r="BF437" s="329" t="b">
        <v>1</v>
      </c>
      <c r="BG437" s="329" t="b">
        <v>1</v>
      </c>
      <c r="BH437" s="329" t="b">
        <v>1</v>
      </c>
      <c r="BI437" s="329" t="b">
        <v>1</v>
      </c>
      <c r="BJ437" s="329"/>
      <c r="BK437" s="329"/>
    </row>
    <row r="438" spans="1:64" ht="13">
      <c r="A438">
        <v>6</v>
      </c>
      <c r="B438" s="460">
        <v>498</v>
      </c>
      <c r="C438" t="s">
        <v>2078</v>
      </c>
      <c r="D438" t="s">
        <v>2563</v>
      </c>
      <c r="E438" t="s">
        <v>236</v>
      </c>
      <c r="F438" t="s">
        <v>2564</v>
      </c>
      <c r="G438" t="s">
        <v>2109</v>
      </c>
      <c r="H438" t="s">
        <v>2110</v>
      </c>
      <c r="I438" t="s">
        <v>2111</v>
      </c>
      <c r="J438" t="s">
        <v>103</v>
      </c>
      <c r="K438" t="s">
        <v>73</v>
      </c>
      <c r="L438" t="s">
        <v>127</v>
      </c>
      <c r="M438" t="s">
        <v>230</v>
      </c>
      <c r="N438" t="s">
        <v>201</v>
      </c>
      <c r="O438" t="s">
        <v>976</v>
      </c>
      <c r="P438" t="s">
        <v>77</v>
      </c>
      <c r="Q438" t="s">
        <v>78</v>
      </c>
      <c r="R438" t="s">
        <v>128</v>
      </c>
      <c r="S438">
        <v>0.1</v>
      </c>
      <c r="T438">
        <v>2</v>
      </c>
      <c r="U438">
        <v>1</v>
      </c>
      <c r="V438">
        <v>1</v>
      </c>
      <c r="W438">
        <v>2</v>
      </c>
      <c r="X438" s="545">
        <v>3</v>
      </c>
      <c r="Y438">
        <v>4</v>
      </c>
      <c r="Z438">
        <v>12</v>
      </c>
      <c r="AA438" t="s">
        <v>250</v>
      </c>
      <c r="AB438" t="s">
        <v>2600</v>
      </c>
      <c r="AD438" t="s">
        <v>2506</v>
      </c>
      <c r="AF438" s="566" t="s">
        <v>2506</v>
      </c>
      <c r="AG438" t="s">
        <v>2112</v>
      </c>
      <c r="AH438" t="s">
        <v>84</v>
      </c>
      <c r="AI438" t="s">
        <v>148</v>
      </c>
      <c r="AJ438" t="s">
        <v>119</v>
      </c>
      <c r="AK438" t="s">
        <v>201</v>
      </c>
      <c r="AL438" t="s">
        <v>76</v>
      </c>
      <c r="AM438" t="s">
        <v>77</v>
      </c>
      <c r="AN438" t="s">
        <v>78</v>
      </c>
      <c r="AO438">
        <v>1</v>
      </c>
      <c r="AP438">
        <v>1</v>
      </c>
      <c r="AQ438" t="s">
        <v>84</v>
      </c>
      <c r="AR438" t="s">
        <v>84</v>
      </c>
      <c r="AT438" t="s">
        <v>2058</v>
      </c>
      <c r="AV438" t="s">
        <v>1802</v>
      </c>
      <c r="AW438" s="329" t="s">
        <v>2053</v>
      </c>
      <c r="AX438" s="329" t="s">
        <v>86</v>
      </c>
      <c r="AY438" s="329" t="s">
        <v>86</v>
      </c>
      <c r="AZ438" s="329" t="s">
        <v>86</v>
      </c>
      <c r="BA438" s="329" t="b">
        <v>1</v>
      </c>
      <c r="BB438" s="329" t="b">
        <v>1</v>
      </c>
      <c r="BC438" s="329" t="b">
        <v>1</v>
      </c>
      <c r="BD438" s="329" t="b">
        <v>1</v>
      </c>
      <c r="BE438" s="329" t="b">
        <v>1</v>
      </c>
      <c r="BF438" s="329" t="b">
        <v>1</v>
      </c>
      <c r="BG438" s="329" t="b">
        <v>1</v>
      </c>
      <c r="BH438" s="329" t="b">
        <v>1</v>
      </c>
      <c r="BI438" s="329" t="b">
        <v>1</v>
      </c>
      <c r="BJ438" s="329"/>
      <c r="BK438" s="329"/>
    </row>
    <row r="439" spans="1:64" ht="13">
      <c r="A439">
        <v>6</v>
      </c>
      <c r="B439" s="460">
        <v>499</v>
      </c>
      <c r="C439" t="s">
        <v>2078</v>
      </c>
      <c r="D439" t="s">
        <v>2563</v>
      </c>
      <c r="E439" t="s">
        <v>236</v>
      </c>
      <c r="F439" t="s">
        <v>2564</v>
      </c>
      <c r="G439" t="s">
        <v>2113</v>
      </c>
      <c r="H439" t="s">
        <v>2114</v>
      </c>
      <c r="I439" t="s">
        <v>2115</v>
      </c>
      <c r="J439" t="s">
        <v>103</v>
      </c>
      <c r="K439" t="s">
        <v>73</v>
      </c>
      <c r="L439" t="s">
        <v>73</v>
      </c>
      <c r="M439" t="s">
        <v>230</v>
      </c>
      <c r="N439" t="s">
        <v>201</v>
      </c>
      <c r="O439" t="s">
        <v>76</v>
      </c>
      <c r="P439" t="s">
        <v>77</v>
      </c>
      <c r="Q439" t="s">
        <v>78</v>
      </c>
      <c r="R439" t="s">
        <v>128</v>
      </c>
      <c r="S439">
        <v>0.1</v>
      </c>
      <c r="T439">
        <v>2</v>
      </c>
      <c r="U439">
        <v>2</v>
      </c>
      <c r="V439">
        <v>0</v>
      </c>
      <c r="W439">
        <v>2</v>
      </c>
      <c r="X439" s="545">
        <v>3</v>
      </c>
      <c r="Y439">
        <v>4</v>
      </c>
      <c r="Z439">
        <v>12</v>
      </c>
      <c r="AA439" t="s">
        <v>250</v>
      </c>
      <c r="AB439" t="s">
        <v>2600</v>
      </c>
      <c r="AC439" t="s">
        <v>203</v>
      </c>
      <c r="AD439" t="s">
        <v>2766</v>
      </c>
      <c r="AF439" s="566" t="s">
        <v>2506</v>
      </c>
      <c r="AG439" t="s">
        <v>2116</v>
      </c>
      <c r="AH439" t="s">
        <v>84</v>
      </c>
      <c r="AI439" t="s">
        <v>148</v>
      </c>
      <c r="AJ439" t="s">
        <v>119</v>
      </c>
      <c r="AK439" t="s">
        <v>201</v>
      </c>
      <c r="AL439" t="s">
        <v>76</v>
      </c>
      <c r="AM439" t="s">
        <v>77</v>
      </c>
      <c r="AN439" t="s">
        <v>78</v>
      </c>
      <c r="AO439">
        <v>1</v>
      </c>
      <c r="AP439">
        <v>2</v>
      </c>
      <c r="AQ439" t="s">
        <v>84</v>
      </c>
      <c r="AR439" t="s">
        <v>84</v>
      </c>
      <c r="AT439" t="s">
        <v>2058</v>
      </c>
      <c r="AV439" t="s">
        <v>1802</v>
      </c>
      <c r="AW439" s="329" t="s">
        <v>2053</v>
      </c>
      <c r="AX439" s="329" t="s">
        <v>86</v>
      </c>
      <c r="AY439" s="329" t="s">
        <v>86</v>
      </c>
      <c r="AZ439" s="329" t="s">
        <v>86</v>
      </c>
      <c r="BA439" s="329" t="b">
        <v>1</v>
      </c>
      <c r="BB439" s="329" t="b">
        <v>1</v>
      </c>
      <c r="BC439" s="329" t="b">
        <v>1</v>
      </c>
      <c r="BD439" s="329" t="b">
        <v>1</v>
      </c>
      <c r="BE439" s="329" t="b">
        <v>1</v>
      </c>
      <c r="BF439" s="329" t="b">
        <v>1</v>
      </c>
      <c r="BG439" s="329" t="b">
        <v>1</v>
      </c>
      <c r="BH439" s="329" t="b">
        <v>1</v>
      </c>
      <c r="BI439" s="329" t="b">
        <v>1</v>
      </c>
      <c r="BJ439" s="329"/>
      <c r="BK439" s="329"/>
    </row>
    <row r="440" spans="1:64" ht="13">
      <c r="A440">
        <v>6</v>
      </c>
      <c r="B440" s="460">
        <v>500</v>
      </c>
      <c r="C440" t="s">
        <v>2078</v>
      </c>
      <c r="D440" t="s">
        <v>2563</v>
      </c>
      <c r="E440" t="s">
        <v>236</v>
      </c>
      <c r="F440" t="s">
        <v>2564</v>
      </c>
      <c r="G440" t="s">
        <v>2117</v>
      </c>
      <c r="H440" t="s">
        <v>2118</v>
      </c>
      <c r="I440" t="s">
        <v>2119</v>
      </c>
      <c r="J440" t="s">
        <v>103</v>
      </c>
      <c r="K440" t="s">
        <v>73</v>
      </c>
      <c r="L440" t="s">
        <v>73</v>
      </c>
      <c r="M440" t="s">
        <v>230</v>
      </c>
      <c r="N440" t="s">
        <v>201</v>
      </c>
      <c r="O440" t="s">
        <v>76</v>
      </c>
      <c r="P440" t="s">
        <v>77</v>
      </c>
      <c r="Q440" t="s">
        <v>78</v>
      </c>
      <c r="R440" t="s">
        <v>128</v>
      </c>
      <c r="S440">
        <v>0.1</v>
      </c>
      <c r="T440">
        <v>2</v>
      </c>
      <c r="U440">
        <v>2</v>
      </c>
      <c r="V440">
        <v>0</v>
      </c>
      <c r="W440">
        <v>2</v>
      </c>
      <c r="X440" s="545">
        <v>3</v>
      </c>
      <c r="Y440">
        <v>4</v>
      </c>
      <c r="Z440">
        <v>12</v>
      </c>
      <c r="AA440" t="s">
        <v>250</v>
      </c>
      <c r="AB440" t="s">
        <v>2600</v>
      </c>
      <c r="AD440" t="s">
        <v>2506</v>
      </c>
      <c r="AF440" s="566" t="s">
        <v>2506</v>
      </c>
      <c r="AG440" t="s">
        <v>2120</v>
      </c>
      <c r="AH440" t="s">
        <v>84</v>
      </c>
      <c r="AI440" t="s">
        <v>148</v>
      </c>
      <c r="AJ440" t="s">
        <v>119</v>
      </c>
      <c r="AK440" t="s">
        <v>201</v>
      </c>
      <c r="AL440" t="s">
        <v>76</v>
      </c>
      <c r="AM440" t="s">
        <v>77</v>
      </c>
      <c r="AN440" t="s">
        <v>78</v>
      </c>
      <c r="AO440">
        <v>1</v>
      </c>
      <c r="AP440">
        <v>2</v>
      </c>
      <c r="AQ440" t="s">
        <v>84</v>
      </c>
      <c r="AR440" t="s">
        <v>84</v>
      </c>
      <c r="AT440" t="s">
        <v>2058</v>
      </c>
      <c r="AV440" t="s">
        <v>1802</v>
      </c>
      <c r="AW440" s="329" t="s">
        <v>2053</v>
      </c>
      <c r="AX440" s="329" t="s">
        <v>86</v>
      </c>
      <c r="AY440" s="329" t="s">
        <v>86</v>
      </c>
      <c r="AZ440" s="329" t="s">
        <v>86</v>
      </c>
      <c r="BA440" s="329" t="b">
        <v>1</v>
      </c>
      <c r="BB440" s="329" t="b">
        <v>1</v>
      </c>
      <c r="BC440" s="329" t="b">
        <v>1</v>
      </c>
      <c r="BD440" s="329" t="b">
        <v>1</v>
      </c>
      <c r="BE440" s="329" t="b">
        <v>1</v>
      </c>
      <c r="BF440" s="329" t="b">
        <v>1</v>
      </c>
      <c r="BG440" s="329" t="b">
        <v>1</v>
      </c>
      <c r="BH440" s="329" t="b">
        <v>1</v>
      </c>
      <c r="BI440" s="329" t="b">
        <v>1</v>
      </c>
      <c r="BJ440" s="329"/>
      <c r="BK440" s="329"/>
    </row>
    <row r="441" spans="1:64" ht="13">
      <c r="A441">
        <v>6</v>
      </c>
      <c r="B441" s="460">
        <v>509</v>
      </c>
      <c r="C441" t="s">
        <v>2144</v>
      </c>
      <c r="D441" t="s">
        <v>2708</v>
      </c>
      <c r="E441" t="s">
        <v>2709</v>
      </c>
      <c r="F441" t="s">
        <v>2668</v>
      </c>
      <c r="G441" t="s">
        <v>2151</v>
      </c>
      <c r="H441" t="s">
        <v>1697</v>
      </c>
      <c r="I441" t="s">
        <v>2146</v>
      </c>
      <c r="J441" t="s">
        <v>173</v>
      </c>
      <c r="K441" t="s">
        <v>72</v>
      </c>
      <c r="L441" t="s">
        <v>72</v>
      </c>
      <c r="M441" t="s">
        <v>119</v>
      </c>
      <c r="N441" t="s">
        <v>133</v>
      </c>
      <c r="O441" t="s">
        <v>76</v>
      </c>
      <c r="P441" t="s">
        <v>77</v>
      </c>
      <c r="Q441" t="s">
        <v>78</v>
      </c>
      <c r="R441" t="s">
        <v>91</v>
      </c>
      <c r="S441">
        <v>0.1</v>
      </c>
      <c r="T441">
        <v>3</v>
      </c>
      <c r="U441">
        <v>3</v>
      </c>
      <c r="V441">
        <v>0</v>
      </c>
      <c r="W441">
        <v>1</v>
      </c>
      <c r="X441" s="545">
        <v>4</v>
      </c>
      <c r="Y441">
        <v>3</v>
      </c>
      <c r="Z441">
        <v>12</v>
      </c>
      <c r="AA441" t="s">
        <v>2144</v>
      </c>
      <c r="AB441" t="s">
        <v>2708</v>
      </c>
      <c r="AC441" t="s">
        <v>2147</v>
      </c>
      <c r="AD441" t="s">
        <v>2710</v>
      </c>
      <c r="AF441" s="566" t="s">
        <v>2506</v>
      </c>
      <c r="AG441" t="s">
        <v>2148</v>
      </c>
      <c r="AH441" t="s">
        <v>84</v>
      </c>
      <c r="AI441" t="s">
        <v>85</v>
      </c>
      <c r="AJ441" t="s">
        <v>119</v>
      </c>
      <c r="AK441" t="s">
        <v>133</v>
      </c>
      <c r="AL441" t="s">
        <v>76</v>
      </c>
      <c r="AM441" t="s">
        <v>77</v>
      </c>
      <c r="AN441" t="s">
        <v>78</v>
      </c>
      <c r="AO441">
        <v>1</v>
      </c>
      <c r="AP441">
        <v>3</v>
      </c>
      <c r="AQ441" t="s">
        <v>84</v>
      </c>
      <c r="AR441" t="s">
        <v>84</v>
      </c>
      <c r="AS441" t="s">
        <v>2152</v>
      </c>
      <c r="AT441" t="s">
        <v>2150</v>
      </c>
      <c r="AV441" t="s">
        <v>2711</v>
      </c>
      <c r="AW441" s="329" t="s">
        <v>2144</v>
      </c>
      <c r="AX441" s="329" t="s">
        <v>86</v>
      </c>
      <c r="AY441" s="329" t="s">
        <v>86</v>
      </c>
      <c r="AZ441" s="329" t="s">
        <v>86</v>
      </c>
      <c r="BA441" s="329" t="b">
        <v>1</v>
      </c>
      <c r="BB441" s="329" t="b">
        <v>1</v>
      </c>
      <c r="BC441" s="329" t="b">
        <v>1</v>
      </c>
      <c r="BD441" s="329" t="b">
        <v>1</v>
      </c>
      <c r="BE441" s="329" t="b">
        <v>1</v>
      </c>
      <c r="BF441" s="329" t="b">
        <v>1</v>
      </c>
      <c r="BG441" s="329" t="b">
        <v>1</v>
      </c>
      <c r="BH441" s="329" t="b">
        <v>1</v>
      </c>
      <c r="BI441" s="329" t="b">
        <v>1</v>
      </c>
      <c r="BJ441" s="329" t="s">
        <v>86</v>
      </c>
      <c r="BK441" s="329" t="s">
        <v>86</v>
      </c>
      <c r="BL441" s="329" t="s">
        <v>86</v>
      </c>
    </row>
    <row r="442" spans="1:64" ht="13">
      <c r="A442">
        <v>6</v>
      </c>
      <c r="B442" s="460">
        <v>523</v>
      </c>
      <c r="C442" t="s">
        <v>2147</v>
      </c>
      <c r="D442" t="s">
        <v>2710</v>
      </c>
      <c r="E442" t="s">
        <v>2709</v>
      </c>
      <c r="F442" t="s">
        <v>2668</v>
      </c>
      <c r="G442" t="s">
        <v>2202</v>
      </c>
      <c r="H442" t="s">
        <v>2203</v>
      </c>
      <c r="I442" t="s">
        <v>2204</v>
      </c>
      <c r="J442" t="s">
        <v>173</v>
      </c>
      <c r="K442" t="s">
        <v>72</v>
      </c>
      <c r="L442" t="s">
        <v>72</v>
      </c>
      <c r="M442" t="s">
        <v>119</v>
      </c>
      <c r="N442" t="s">
        <v>201</v>
      </c>
      <c r="O442" t="s">
        <v>76</v>
      </c>
      <c r="P442" t="s">
        <v>77</v>
      </c>
      <c r="Q442" t="s">
        <v>78</v>
      </c>
      <c r="R442" t="s">
        <v>91</v>
      </c>
      <c r="S442">
        <v>0.1</v>
      </c>
      <c r="T442">
        <v>3</v>
      </c>
      <c r="U442">
        <v>3</v>
      </c>
      <c r="V442">
        <v>0</v>
      </c>
      <c r="W442">
        <v>1</v>
      </c>
      <c r="X442" s="545">
        <v>4</v>
      </c>
      <c r="Y442">
        <v>3</v>
      </c>
      <c r="Z442">
        <v>12</v>
      </c>
      <c r="AA442" t="s">
        <v>2147</v>
      </c>
      <c r="AB442" t="s">
        <v>2710</v>
      </c>
      <c r="AC442" t="s">
        <v>236</v>
      </c>
      <c r="AD442" t="s">
        <v>2529</v>
      </c>
      <c r="AF442" s="566" t="s">
        <v>2506</v>
      </c>
      <c r="AG442" t="s">
        <v>2205</v>
      </c>
      <c r="AH442" t="s">
        <v>84</v>
      </c>
      <c r="AI442" t="s">
        <v>85</v>
      </c>
      <c r="AJ442" t="s">
        <v>119</v>
      </c>
      <c r="AK442" t="s">
        <v>201</v>
      </c>
      <c r="AL442" t="s">
        <v>76</v>
      </c>
      <c r="AM442" t="s">
        <v>77</v>
      </c>
      <c r="AN442" t="s">
        <v>78</v>
      </c>
      <c r="AO442">
        <v>1</v>
      </c>
      <c r="AP442">
        <v>3</v>
      </c>
      <c r="AQ442" t="s">
        <v>84</v>
      </c>
      <c r="AR442" t="s">
        <v>84</v>
      </c>
      <c r="AS442" t="s">
        <v>2206</v>
      </c>
      <c r="AT442" t="s">
        <v>2150</v>
      </c>
      <c r="AV442" t="s">
        <v>2711</v>
      </c>
      <c r="AW442" s="329" t="s">
        <v>2147</v>
      </c>
      <c r="AX442" s="329" t="s">
        <v>86</v>
      </c>
      <c r="AY442" s="329" t="s">
        <v>86</v>
      </c>
      <c r="AZ442" s="329" t="s">
        <v>86</v>
      </c>
      <c r="BA442" s="329" t="b">
        <v>1</v>
      </c>
      <c r="BB442" s="329" t="b">
        <v>1</v>
      </c>
      <c r="BC442" s="329" t="b">
        <v>1</v>
      </c>
      <c r="BD442" s="329" t="b">
        <v>1</v>
      </c>
      <c r="BE442" s="329" t="b">
        <v>1</v>
      </c>
      <c r="BF442" s="329" t="b">
        <v>1</v>
      </c>
      <c r="BG442" s="329" t="b">
        <v>1</v>
      </c>
      <c r="BH442" s="329" t="b">
        <v>1</v>
      </c>
      <c r="BI442" s="329" t="b">
        <v>1</v>
      </c>
      <c r="BJ442" s="329" t="s">
        <v>86</v>
      </c>
      <c r="BK442" s="329" t="s">
        <v>86</v>
      </c>
      <c r="BL442" s="329" t="s">
        <v>86</v>
      </c>
    </row>
    <row r="443" spans="1:64" ht="13">
      <c r="A443">
        <v>6</v>
      </c>
      <c r="B443" s="460">
        <v>543</v>
      </c>
      <c r="C443" t="s">
        <v>2255</v>
      </c>
      <c r="D443" t="s">
        <v>2902</v>
      </c>
      <c r="F443" t="s">
        <v>2668</v>
      </c>
      <c r="G443" t="s">
        <v>2256</v>
      </c>
      <c r="I443" t="s">
        <v>2257</v>
      </c>
      <c r="J443" t="s">
        <v>173</v>
      </c>
      <c r="K443" t="s">
        <v>72</v>
      </c>
      <c r="L443" t="s">
        <v>127</v>
      </c>
      <c r="M443" t="s">
        <v>115</v>
      </c>
      <c r="N443" t="s">
        <v>201</v>
      </c>
      <c r="O443" t="s">
        <v>174</v>
      </c>
      <c r="P443" t="s">
        <v>77</v>
      </c>
      <c r="Q443" t="s">
        <v>78</v>
      </c>
      <c r="R443" t="s">
        <v>404</v>
      </c>
      <c r="S443">
        <v>0.1</v>
      </c>
      <c r="T443">
        <v>3</v>
      </c>
      <c r="U443">
        <v>1</v>
      </c>
      <c r="V443">
        <v>4</v>
      </c>
      <c r="W443">
        <v>4</v>
      </c>
      <c r="X443" s="545">
        <v>1</v>
      </c>
      <c r="Y443">
        <v>12</v>
      </c>
      <c r="Z443">
        <v>12</v>
      </c>
      <c r="AA443" t="s">
        <v>605</v>
      </c>
      <c r="AB443" t="s">
        <v>2580</v>
      </c>
      <c r="AD443" t="s">
        <v>2506</v>
      </c>
      <c r="AF443" s="566" t="s">
        <v>2506</v>
      </c>
      <c r="AI443" t="s">
        <v>86</v>
      </c>
      <c r="AK443" t="s">
        <v>201</v>
      </c>
      <c r="AL443" t="s">
        <v>174</v>
      </c>
      <c r="AM443" t="s">
        <v>77</v>
      </c>
      <c r="AN443" t="s">
        <v>78</v>
      </c>
      <c r="AO443" t="s">
        <v>2662</v>
      </c>
      <c r="AP443">
        <v>0</v>
      </c>
      <c r="AQ443" t="s">
        <v>84</v>
      </c>
      <c r="AR443" t="s">
        <v>84</v>
      </c>
      <c r="AV443" t="s">
        <v>2711</v>
      </c>
      <c r="AW443" s="329" t="s">
        <v>2228</v>
      </c>
      <c r="AX443" s="329" t="s">
        <v>2580</v>
      </c>
      <c r="AY443" s="329" t="s">
        <v>86</v>
      </c>
      <c r="AZ443" s="329" t="s">
        <v>86</v>
      </c>
      <c r="BA443" s="329" t="b">
        <v>1</v>
      </c>
      <c r="BB443" s="329" t="b">
        <v>1</v>
      </c>
      <c r="BC443" s="329" t="b">
        <v>1</v>
      </c>
      <c r="BD443" s="329" t="b">
        <v>1</v>
      </c>
      <c r="BE443" s="329" t="b">
        <v>1</v>
      </c>
      <c r="BF443" s="329" t="b">
        <v>1</v>
      </c>
      <c r="BG443" s="329" t="b">
        <v>1</v>
      </c>
      <c r="BH443" s="329" t="b">
        <v>1</v>
      </c>
      <c r="BI443" s="329" t="b">
        <v>1</v>
      </c>
      <c r="BJ443" s="329" t="s">
        <v>86</v>
      </c>
      <c r="BK443" s="329" t="s">
        <v>86</v>
      </c>
      <c r="BL443" s="329" t="s">
        <v>86</v>
      </c>
    </row>
    <row r="444" spans="1:64" ht="13">
      <c r="A444">
        <v>6</v>
      </c>
      <c r="B444" s="460">
        <v>552</v>
      </c>
      <c r="C444" t="s">
        <v>2271</v>
      </c>
      <c r="D444" t="s">
        <v>825</v>
      </c>
      <c r="F444" t="s">
        <v>2668</v>
      </c>
      <c r="G444" t="s">
        <v>2289</v>
      </c>
      <c r="I444" t="s">
        <v>2290</v>
      </c>
      <c r="J444" t="s">
        <v>825</v>
      </c>
      <c r="K444" t="s">
        <v>72</v>
      </c>
      <c r="L444" t="s">
        <v>127</v>
      </c>
      <c r="M444" t="s">
        <v>115</v>
      </c>
      <c r="N444" t="s">
        <v>133</v>
      </c>
      <c r="O444" t="s">
        <v>174</v>
      </c>
      <c r="P444" t="s">
        <v>77</v>
      </c>
      <c r="Q444" t="s">
        <v>78</v>
      </c>
      <c r="R444" t="s">
        <v>404</v>
      </c>
      <c r="S444">
        <v>0.1</v>
      </c>
      <c r="T444">
        <v>3</v>
      </c>
      <c r="U444">
        <v>1</v>
      </c>
      <c r="V444">
        <v>4</v>
      </c>
      <c r="W444">
        <v>4</v>
      </c>
      <c r="X444" s="545">
        <v>1</v>
      </c>
      <c r="Y444">
        <v>12</v>
      </c>
      <c r="Z444">
        <v>12</v>
      </c>
      <c r="AA444" t="s">
        <v>605</v>
      </c>
      <c r="AB444" t="s">
        <v>2580</v>
      </c>
      <c r="AD444" t="s">
        <v>2506</v>
      </c>
      <c r="AF444" s="566" t="s">
        <v>2506</v>
      </c>
      <c r="AH444" t="s">
        <v>84</v>
      </c>
      <c r="AI444" t="s">
        <v>86</v>
      </c>
      <c r="AJ444" t="s">
        <v>115</v>
      </c>
      <c r="AK444" t="s">
        <v>133</v>
      </c>
      <c r="AL444" t="s">
        <v>174</v>
      </c>
      <c r="AM444" t="s">
        <v>77</v>
      </c>
      <c r="AN444" t="s">
        <v>78</v>
      </c>
      <c r="AO444">
        <v>4</v>
      </c>
      <c r="AP444">
        <v>4</v>
      </c>
      <c r="AQ444" t="s">
        <v>84</v>
      </c>
      <c r="AR444" t="s">
        <v>84</v>
      </c>
      <c r="AV444" t="s">
        <v>2670</v>
      </c>
      <c r="AW444" s="329" t="s">
        <v>2271</v>
      </c>
      <c r="AX444" s="329" t="s">
        <v>2580</v>
      </c>
      <c r="AY444" s="329" t="s">
        <v>86</v>
      </c>
      <c r="AZ444" s="329" t="s">
        <v>86</v>
      </c>
      <c r="BA444" s="329" t="b">
        <v>1</v>
      </c>
      <c r="BB444" s="329" t="b">
        <v>1</v>
      </c>
      <c r="BC444" s="329" t="b">
        <v>1</v>
      </c>
      <c r="BD444" s="329" t="b">
        <v>1</v>
      </c>
      <c r="BE444" s="329" t="b">
        <v>1</v>
      </c>
      <c r="BF444" s="329" t="b">
        <v>1</v>
      </c>
      <c r="BG444" s="329" t="b">
        <v>1</v>
      </c>
      <c r="BH444" s="329" t="b">
        <v>1</v>
      </c>
      <c r="BI444" s="329" t="b">
        <v>1</v>
      </c>
      <c r="BJ444" s="329" t="s">
        <v>86</v>
      </c>
      <c r="BK444" s="329" t="s">
        <v>86</v>
      </c>
      <c r="BL444" s="329" t="s">
        <v>86</v>
      </c>
    </row>
    <row r="445" spans="1:64" ht="13">
      <c r="A445">
        <v>6</v>
      </c>
      <c r="B445" s="460">
        <v>553</v>
      </c>
      <c r="C445" t="s">
        <v>2271</v>
      </c>
      <c r="D445" t="s">
        <v>825</v>
      </c>
      <c r="F445" t="s">
        <v>2668</v>
      </c>
      <c r="G445" t="s">
        <v>2291</v>
      </c>
      <c r="I445" t="s">
        <v>2290</v>
      </c>
      <c r="J445" t="s">
        <v>825</v>
      </c>
      <c r="K445" t="s">
        <v>72</v>
      </c>
      <c r="L445" t="s">
        <v>127</v>
      </c>
      <c r="M445" t="s">
        <v>115</v>
      </c>
      <c r="N445" t="s">
        <v>133</v>
      </c>
      <c r="O445" t="s">
        <v>174</v>
      </c>
      <c r="P445" t="s">
        <v>77</v>
      </c>
      <c r="Q445" t="s">
        <v>78</v>
      </c>
      <c r="R445" t="s">
        <v>404</v>
      </c>
      <c r="S445">
        <v>0.1</v>
      </c>
      <c r="T445">
        <v>3</v>
      </c>
      <c r="U445">
        <v>1</v>
      </c>
      <c r="V445">
        <v>4</v>
      </c>
      <c r="W445">
        <v>4</v>
      </c>
      <c r="X445" s="545">
        <v>1</v>
      </c>
      <c r="Y445">
        <v>12</v>
      </c>
      <c r="Z445">
        <v>12</v>
      </c>
      <c r="AA445" t="s">
        <v>605</v>
      </c>
      <c r="AB445" t="s">
        <v>2580</v>
      </c>
      <c r="AD445" t="s">
        <v>2506</v>
      </c>
      <c r="AF445" s="566" t="s">
        <v>2506</v>
      </c>
      <c r="AH445" t="s">
        <v>84</v>
      </c>
      <c r="AI445" t="s">
        <v>86</v>
      </c>
      <c r="AJ445" t="s">
        <v>115</v>
      </c>
      <c r="AK445" t="s">
        <v>133</v>
      </c>
      <c r="AL445" t="s">
        <v>174</v>
      </c>
      <c r="AM445" t="s">
        <v>77</v>
      </c>
      <c r="AN445" t="s">
        <v>78</v>
      </c>
      <c r="AO445">
        <v>4</v>
      </c>
      <c r="AP445">
        <v>4</v>
      </c>
      <c r="AQ445" t="s">
        <v>84</v>
      </c>
      <c r="AR445" t="s">
        <v>84</v>
      </c>
      <c r="AV445" t="s">
        <v>2670</v>
      </c>
      <c r="AW445" s="329" t="s">
        <v>2271</v>
      </c>
      <c r="AX445" s="329" t="s">
        <v>2580</v>
      </c>
      <c r="AY445" s="329" t="s">
        <v>86</v>
      </c>
      <c r="AZ445" s="329" t="s">
        <v>86</v>
      </c>
      <c r="BA445" s="329" t="b">
        <v>1</v>
      </c>
      <c r="BB445" s="329" t="b">
        <v>1</v>
      </c>
      <c r="BC445" s="329" t="b">
        <v>1</v>
      </c>
      <c r="BD445" s="329" t="b">
        <v>1</v>
      </c>
      <c r="BE445" s="329" t="b">
        <v>1</v>
      </c>
      <c r="BF445" s="329" t="b">
        <v>1</v>
      </c>
      <c r="BG445" s="329" t="b">
        <v>1</v>
      </c>
      <c r="BH445" s="329" t="b">
        <v>1</v>
      </c>
      <c r="BI445" s="329" t="b">
        <v>1</v>
      </c>
      <c r="BJ445" s="329" t="s">
        <v>86</v>
      </c>
      <c r="BK445" s="329" t="s">
        <v>86</v>
      </c>
      <c r="BL445" s="329" t="s">
        <v>86</v>
      </c>
    </row>
    <row r="446" spans="1:64" ht="13">
      <c r="A446">
        <v>6</v>
      </c>
      <c r="B446" s="460">
        <v>560</v>
      </c>
      <c r="C446" t="s">
        <v>2307</v>
      </c>
      <c r="D446" t="s">
        <v>2671</v>
      </c>
      <c r="F446" t="s">
        <v>2668</v>
      </c>
      <c r="G446" t="s">
        <v>2314</v>
      </c>
      <c r="I446" t="s">
        <v>2315</v>
      </c>
      <c r="J446" t="s">
        <v>173</v>
      </c>
      <c r="K446" t="s">
        <v>72</v>
      </c>
      <c r="L446" t="s">
        <v>72</v>
      </c>
      <c r="M446" t="s">
        <v>119</v>
      </c>
      <c r="N446" t="s">
        <v>201</v>
      </c>
      <c r="O446" t="s">
        <v>76</v>
      </c>
      <c r="P446" t="s">
        <v>77</v>
      </c>
      <c r="Q446" t="s">
        <v>78</v>
      </c>
      <c r="R446" t="s">
        <v>91</v>
      </c>
      <c r="S446">
        <v>0.1</v>
      </c>
      <c r="T446">
        <v>3</v>
      </c>
      <c r="U446">
        <v>3</v>
      </c>
      <c r="V446">
        <v>0</v>
      </c>
      <c r="W446">
        <v>1</v>
      </c>
      <c r="X446" s="545">
        <v>4</v>
      </c>
      <c r="Y446">
        <v>3</v>
      </c>
      <c r="Z446">
        <v>12</v>
      </c>
      <c r="AA446" t="s">
        <v>2300</v>
      </c>
      <c r="AB446" t="s">
        <v>2673</v>
      </c>
      <c r="AD446" t="s">
        <v>2506</v>
      </c>
      <c r="AF446" s="566" t="s">
        <v>2506</v>
      </c>
      <c r="AG446" t="s">
        <v>2316</v>
      </c>
      <c r="AH446" t="s">
        <v>84</v>
      </c>
      <c r="AI446" t="s">
        <v>86</v>
      </c>
      <c r="AJ446" t="s">
        <v>119</v>
      </c>
      <c r="AK446" t="s">
        <v>201</v>
      </c>
      <c r="AL446" t="s">
        <v>76</v>
      </c>
      <c r="AM446" t="s">
        <v>77</v>
      </c>
      <c r="AN446" t="s">
        <v>78</v>
      </c>
      <c r="AO446">
        <v>1</v>
      </c>
      <c r="AP446">
        <v>3</v>
      </c>
      <c r="AQ446" t="s">
        <v>84</v>
      </c>
      <c r="AR446" t="s">
        <v>84</v>
      </c>
      <c r="AV446" t="s">
        <v>2670</v>
      </c>
      <c r="AW446" s="329" t="s">
        <v>2300</v>
      </c>
      <c r="AX446" s="329" t="s">
        <v>86</v>
      </c>
      <c r="AY446" s="329" t="s">
        <v>86</v>
      </c>
      <c r="AZ446" s="329" t="s">
        <v>86</v>
      </c>
      <c r="BA446" s="329" t="b">
        <v>1</v>
      </c>
      <c r="BB446" s="329" t="b">
        <v>1</v>
      </c>
      <c r="BC446" s="329" t="b">
        <v>1</v>
      </c>
      <c r="BD446" s="329" t="b">
        <v>1</v>
      </c>
      <c r="BE446" s="329" t="b">
        <v>1</v>
      </c>
      <c r="BF446" s="329" t="b">
        <v>1</v>
      </c>
      <c r="BG446" s="329" t="b">
        <v>1</v>
      </c>
      <c r="BH446" s="329" t="b">
        <v>1</v>
      </c>
      <c r="BI446" s="329" t="b">
        <v>1</v>
      </c>
      <c r="BJ446" s="329" t="s">
        <v>86</v>
      </c>
      <c r="BK446" s="329" t="s">
        <v>86</v>
      </c>
      <c r="BL446" s="329" t="s">
        <v>86</v>
      </c>
    </row>
    <row r="447" spans="1:64" ht="13">
      <c r="A447">
        <v>6</v>
      </c>
      <c r="B447" s="460">
        <v>565</v>
      </c>
      <c r="C447" t="s">
        <v>2323</v>
      </c>
      <c r="D447" t="s">
        <v>2903</v>
      </c>
      <c r="F447" t="s">
        <v>2668</v>
      </c>
      <c r="G447" t="s">
        <v>2330</v>
      </c>
      <c r="I447" t="s">
        <v>2331</v>
      </c>
      <c r="J447" t="s">
        <v>840</v>
      </c>
      <c r="K447" t="s">
        <v>73</v>
      </c>
      <c r="L447" t="s">
        <v>73</v>
      </c>
      <c r="M447" t="s">
        <v>119</v>
      </c>
      <c r="N447" t="s">
        <v>201</v>
      </c>
      <c r="O447" t="s">
        <v>520</v>
      </c>
      <c r="P447" t="s">
        <v>77</v>
      </c>
      <c r="Q447" t="s">
        <v>351</v>
      </c>
      <c r="R447" t="s">
        <v>128</v>
      </c>
      <c r="S447">
        <v>0.1</v>
      </c>
      <c r="T447">
        <v>2</v>
      </c>
      <c r="U447">
        <v>2</v>
      </c>
      <c r="V447">
        <v>2</v>
      </c>
      <c r="W447">
        <v>2</v>
      </c>
      <c r="X447" s="545">
        <v>3</v>
      </c>
      <c r="Y447">
        <v>4</v>
      </c>
      <c r="Z447">
        <v>12</v>
      </c>
      <c r="AA447" t="s">
        <v>2300</v>
      </c>
      <c r="AB447" t="s">
        <v>2673</v>
      </c>
      <c r="AD447" t="s">
        <v>2506</v>
      </c>
      <c r="AF447" s="566" t="s">
        <v>2506</v>
      </c>
      <c r="AG447" t="s">
        <v>2332</v>
      </c>
      <c r="AI447" t="s">
        <v>86</v>
      </c>
      <c r="AJ447" t="s">
        <v>119</v>
      </c>
      <c r="AK447" t="s">
        <v>201</v>
      </c>
      <c r="AL447" t="s">
        <v>520</v>
      </c>
      <c r="AM447" t="s">
        <v>77</v>
      </c>
      <c r="AN447" t="s">
        <v>351</v>
      </c>
      <c r="AO447">
        <v>2</v>
      </c>
      <c r="AP447">
        <v>4</v>
      </c>
      <c r="AQ447" t="s">
        <v>84</v>
      </c>
      <c r="AR447" t="s">
        <v>84</v>
      </c>
      <c r="AV447" t="s">
        <v>2670</v>
      </c>
      <c r="AW447" s="329" t="s">
        <v>2300</v>
      </c>
      <c r="AX447" s="329" t="s">
        <v>86</v>
      </c>
      <c r="AY447" s="329" t="s">
        <v>86</v>
      </c>
      <c r="AZ447" s="329" t="s">
        <v>86</v>
      </c>
      <c r="BA447" s="329" t="b">
        <v>1</v>
      </c>
      <c r="BB447" s="329" t="b">
        <v>1</v>
      </c>
      <c r="BC447" s="329" t="b">
        <v>1</v>
      </c>
      <c r="BD447" s="329" t="b">
        <v>1</v>
      </c>
      <c r="BE447" s="329" t="b">
        <v>1</v>
      </c>
      <c r="BF447" s="329" t="b">
        <v>1</v>
      </c>
      <c r="BG447" s="329" t="b">
        <v>1</v>
      </c>
      <c r="BH447" s="329" t="b">
        <v>1</v>
      </c>
      <c r="BI447" s="329" t="b">
        <v>1</v>
      </c>
      <c r="BJ447" s="329" t="s">
        <v>86</v>
      </c>
      <c r="BK447" s="329" t="s">
        <v>86</v>
      </c>
      <c r="BL447" s="329" t="s">
        <v>86</v>
      </c>
    </row>
    <row r="448" spans="1:64" ht="13">
      <c r="A448">
        <v>6</v>
      </c>
      <c r="B448" s="460">
        <v>578</v>
      </c>
      <c r="C448" t="s">
        <v>2350</v>
      </c>
      <c r="D448" t="s">
        <v>2713</v>
      </c>
      <c r="F448" t="s">
        <v>2668</v>
      </c>
      <c r="G448" t="s">
        <v>2364</v>
      </c>
      <c r="I448" t="s">
        <v>2365</v>
      </c>
      <c r="J448" t="s">
        <v>831</v>
      </c>
      <c r="K448" t="s">
        <v>72</v>
      </c>
      <c r="L448" t="s">
        <v>72</v>
      </c>
      <c r="M448" t="s">
        <v>119</v>
      </c>
      <c r="N448" t="s">
        <v>201</v>
      </c>
      <c r="O448" t="s">
        <v>76</v>
      </c>
      <c r="P448" t="s">
        <v>422</v>
      </c>
      <c r="Q448" t="s">
        <v>78</v>
      </c>
      <c r="R448" t="s">
        <v>91</v>
      </c>
      <c r="S448">
        <v>0.1</v>
      </c>
      <c r="T448">
        <v>3</v>
      </c>
      <c r="U448">
        <v>3</v>
      </c>
      <c r="V448">
        <v>0</v>
      </c>
      <c r="W448">
        <v>1</v>
      </c>
      <c r="X448" s="545">
        <v>4</v>
      </c>
      <c r="Y448">
        <v>3</v>
      </c>
      <c r="Z448">
        <v>12</v>
      </c>
      <c r="AB448" t="s">
        <v>2506</v>
      </c>
      <c r="AD448" t="s">
        <v>2506</v>
      </c>
      <c r="AF448" s="566" t="s">
        <v>2506</v>
      </c>
      <c r="AI448" t="s">
        <v>85</v>
      </c>
      <c r="AJ448" t="s">
        <v>119</v>
      </c>
      <c r="AK448" t="s">
        <v>201</v>
      </c>
      <c r="AL448" t="s">
        <v>76</v>
      </c>
      <c r="AM448" t="s">
        <v>422</v>
      </c>
      <c r="AN448" t="s">
        <v>78</v>
      </c>
      <c r="AO448">
        <v>1</v>
      </c>
      <c r="AP448">
        <v>3</v>
      </c>
      <c r="AR448" t="s">
        <v>84</v>
      </c>
      <c r="AV448" t="s">
        <v>2670</v>
      </c>
      <c r="AW448" s="329" t="s">
        <v>2715</v>
      </c>
      <c r="AX448" s="329" t="s">
        <v>86</v>
      </c>
      <c r="AY448" s="329" t="s">
        <v>86</v>
      </c>
      <c r="AZ448" s="329" t="s">
        <v>86</v>
      </c>
      <c r="BA448" s="329" t="b">
        <v>1</v>
      </c>
      <c r="BB448" s="329" t="b">
        <v>1</v>
      </c>
      <c r="BC448" s="329" t="b">
        <v>1</v>
      </c>
      <c r="BD448" s="329" t="b">
        <v>1</v>
      </c>
      <c r="BE448" s="329" t="b">
        <v>1</v>
      </c>
      <c r="BF448" s="329" t="b">
        <v>1</v>
      </c>
      <c r="BG448" s="329" t="b">
        <v>1</v>
      </c>
      <c r="BH448" s="329" t="b">
        <v>1</v>
      </c>
      <c r="BI448" s="329" t="b">
        <v>1</v>
      </c>
      <c r="BJ448" s="329" t="s">
        <v>86</v>
      </c>
      <c r="BK448" s="329" t="s">
        <v>86</v>
      </c>
      <c r="BL448" s="329" t="s">
        <v>86</v>
      </c>
    </row>
    <row r="449" spans="1:64" ht="13">
      <c r="A449">
        <v>6</v>
      </c>
      <c r="B449" s="460">
        <v>597</v>
      </c>
      <c r="C449" t="s">
        <v>2406</v>
      </c>
      <c r="D449" t="s">
        <v>2762</v>
      </c>
      <c r="E449" t="s">
        <v>612</v>
      </c>
      <c r="F449" t="s">
        <v>2646</v>
      </c>
      <c r="G449" t="s">
        <v>2415</v>
      </c>
      <c r="H449" t="s">
        <v>2416</v>
      </c>
      <c r="I449" t="s">
        <v>2417</v>
      </c>
      <c r="J449" t="s">
        <v>103</v>
      </c>
      <c r="K449" t="s">
        <v>953</v>
      </c>
      <c r="L449" t="s">
        <v>953</v>
      </c>
      <c r="M449" t="s">
        <v>119</v>
      </c>
      <c r="N449" t="s">
        <v>133</v>
      </c>
      <c r="O449" t="s">
        <v>76</v>
      </c>
      <c r="P449" t="s">
        <v>77</v>
      </c>
      <c r="Q449" t="s">
        <v>78</v>
      </c>
      <c r="R449" t="s">
        <v>128</v>
      </c>
      <c r="T449">
        <v>4</v>
      </c>
      <c r="U449">
        <v>4</v>
      </c>
      <c r="V449">
        <v>0</v>
      </c>
      <c r="W449">
        <v>1</v>
      </c>
      <c r="X449" s="545">
        <v>3</v>
      </c>
      <c r="Y449">
        <v>4</v>
      </c>
      <c r="Z449">
        <v>12</v>
      </c>
      <c r="AA449" t="s">
        <v>2406</v>
      </c>
      <c r="AB449" t="s">
        <v>2762</v>
      </c>
      <c r="AC449" t="s">
        <v>2410</v>
      </c>
      <c r="AD449" t="s">
        <v>2750</v>
      </c>
      <c r="AF449" s="566" t="s">
        <v>2506</v>
      </c>
      <c r="AG449" t="s">
        <v>2411</v>
      </c>
      <c r="AH449" t="s">
        <v>84</v>
      </c>
      <c r="AI449" t="s">
        <v>2412</v>
      </c>
      <c r="AJ449" t="s">
        <v>119</v>
      </c>
      <c r="AK449" t="s">
        <v>201</v>
      </c>
      <c r="AL449" t="s">
        <v>76</v>
      </c>
      <c r="AM449" t="s">
        <v>77</v>
      </c>
      <c r="AN449" t="s">
        <v>78</v>
      </c>
      <c r="AO449">
        <v>1</v>
      </c>
      <c r="AP449">
        <v>4</v>
      </c>
      <c r="AQ449" t="s">
        <v>92</v>
      </c>
      <c r="AR449" t="s">
        <v>84</v>
      </c>
      <c r="AW449" s="329"/>
      <c r="AX449" s="329"/>
      <c r="AY449" s="329"/>
      <c r="AZ449" s="329"/>
      <c r="BA449" s="329"/>
      <c r="BB449" s="329"/>
      <c r="BC449" s="329"/>
      <c r="BD449" s="329"/>
      <c r="BE449" s="329"/>
      <c r="BF449" s="329"/>
      <c r="BG449" s="329"/>
      <c r="BH449" s="329"/>
      <c r="BI449" s="329"/>
      <c r="BJ449" s="329"/>
      <c r="BK449" s="329"/>
      <c r="BL449" s="329"/>
    </row>
    <row r="450" spans="1:64" ht="13">
      <c r="A450">
        <v>6</v>
      </c>
      <c r="B450" s="460">
        <v>598</v>
      </c>
      <c r="C450" t="s">
        <v>2406</v>
      </c>
      <c r="D450" t="s">
        <v>2762</v>
      </c>
      <c r="E450" t="s">
        <v>612</v>
      </c>
      <c r="F450" t="s">
        <v>2646</v>
      </c>
      <c r="G450" t="s">
        <v>2418</v>
      </c>
      <c r="H450" t="s">
        <v>2419</v>
      </c>
      <c r="J450" t="s">
        <v>103</v>
      </c>
      <c r="K450" t="s">
        <v>953</v>
      </c>
      <c r="L450" t="s">
        <v>953</v>
      </c>
      <c r="M450" t="s">
        <v>119</v>
      </c>
      <c r="N450" t="s">
        <v>133</v>
      </c>
      <c r="O450" t="s">
        <v>76</v>
      </c>
      <c r="P450" t="s">
        <v>77</v>
      </c>
      <c r="Q450" t="s">
        <v>78</v>
      </c>
      <c r="R450" t="s">
        <v>128</v>
      </c>
      <c r="T450">
        <v>4</v>
      </c>
      <c r="U450">
        <v>4</v>
      </c>
      <c r="V450">
        <v>0</v>
      </c>
      <c r="W450">
        <v>1</v>
      </c>
      <c r="X450" s="545">
        <v>3</v>
      </c>
      <c r="Y450">
        <v>4</v>
      </c>
      <c r="Z450">
        <v>12</v>
      </c>
      <c r="AA450" t="s">
        <v>2406</v>
      </c>
      <c r="AB450" t="s">
        <v>2762</v>
      </c>
      <c r="AC450" t="s">
        <v>2410</v>
      </c>
      <c r="AD450" t="s">
        <v>2750</v>
      </c>
      <c r="AF450" s="566" t="s">
        <v>2506</v>
      </c>
      <c r="AG450" t="s">
        <v>2411</v>
      </c>
      <c r="AH450" t="s">
        <v>84</v>
      </c>
      <c r="AI450" t="s">
        <v>2412</v>
      </c>
      <c r="AJ450" t="s">
        <v>119</v>
      </c>
      <c r="AK450" t="s">
        <v>201</v>
      </c>
      <c r="AL450" t="s">
        <v>76</v>
      </c>
      <c r="AM450" t="s">
        <v>77</v>
      </c>
      <c r="AN450" t="s">
        <v>78</v>
      </c>
      <c r="AO450">
        <v>1</v>
      </c>
      <c r="AP450">
        <v>4</v>
      </c>
      <c r="AQ450" t="s">
        <v>92</v>
      </c>
      <c r="AR450" t="s">
        <v>84</v>
      </c>
      <c r="AW450" s="329"/>
      <c r="AX450" s="329"/>
      <c r="AY450" s="329"/>
      <c r="AZ450" s="329"/>
      <c r="BA450" s="329"/>
      <c r="BB450" s="329"/>
      <c r="BC450" s="329"/>
      <c r="BD450" s="329"/>
      <c r="BE450" s="329"/>
      <c r="BF450" s="329"/>
      <c r="BG450" s="329"/>
      <c r="BH450" s="329"/>
      <c r="BI450" s="329"/>
      <c r="BJ450" s="329"/>
      <c r="BK450" s="329"/>
      <c r="BL450" s="329"/>
    </row>
    <row r="451" spans="1:64" ht="13">
      <c r="A451">
        <v>6</v>
      </c>
      <c r="B451" s="460">
        <v>599</v>
      </c>
      <c r="C451" t="s">
        <v>2406</v>
      </c>
      <c r="D451" t="s">
        <v>2762</v>
      </c>
      <c r="E451" t="s">
        <v>612</v>
      </c>
      <c r="F451" t="s">
        <v>2646</v>
      </c>
      <c r="G451" t="s">
        <v>2420</v>
      </c>
      <c r="H451" t="s">
        <v>2417</v>
      </c>
      <c r="J451" t="s">
        <v>103</v>
      </c>
      <c r="K451" t="s">
        <v>953</v>
      </c>
      <c r="L451" t="s">
        <v>953</v>
      </c>
      <c r="M451" t="s">
        <v>119</v>
      </c>
      <c r="N451" t="s">
        <v>133</v>
      </c>
      <c r="O451" t="s">
        <v>76</v>
      </c>
      <c r="P451" t="s">
        <v>77</v>
      </c>
      <c r="Q451" t="s">
        <v>78</v>
      </c>
      <c r="R451" t="s">
        <v>128</v>
      </c>
      <c r="T451">
        <v>4</v>
      </c>
      <c r="U451">
        <v>4</v>
      </c>
      <c r="V451">
        <v>0</v>
      </c>
      <c r="W451">
        <v>1</v>
      </c>
      <c r="X451" s="545">
        <v>3</v>
      </c>
      <c r="Y451">
        <v>4</v>
      </c>
      <c r="Z451">
        <v>12</v>
      </c>
      <c r="AA451" t="s">
        <v>2406</v>
      </c>
      <c r="AB451" t="s">
        <v>2762</v>
      </c>
      <c r="AC451" t="s">
        <v>2410</v>
      </c>
      <c r="AD451" t="s">
        <v>2750</v>
      </c>
      <c r="AF451" s="566" t="s">
        <v>2506</v>
      </c>
      <c r="AG451" t="s">
        <v>2411</v>
      </c>
      <c r="AH451" t="s">
        <v>84</v>
      </c>
      <c r="AI451" t="s">
        <v>2412</v>
      </c>
      <c r="AJ451" t="s">
        <v>119</v>
      </c>
      <c r="AK451" t="s">
        <v>201</v>
      </c>
      <c r="AL451" t="s">
        <v>76</v>
      </c>
      <c r="AM451" t="s">
        <v>77</v>
      </c>
      <c r="AN451" t="s">
        <v>78</v>
      </c>
      <c r="AO451">
        <v>1</v>
      </c>
      <c r="AP451">
        <v>4</v>
      </c>
      <c r="AR451" t="s">
        <v>84</v>
      </c>
      <c r="AW451" s="329"/>
      <c r="AX451" s="329"/>
      <c r="AY451" s="329"/>
      <c r="AZ451" s="329"/>
      <c r="BA451" s="329"/>
      <c r="BB451" s="329"/>
      <c r="BC451" s="329"/>
      <c r="BD451" s="329"/>
      <c r="BE451" s="329"/>
      <c r="BF451" s="329"/>
      <c r="BG451" s="329"/>
      <c r="BH451" s="329"/>
      <c r="BI451" s="329"/>
      <c r="BJ451" s="329"/>
      <c r="BK451" s="329"/>
      <c r="BL451" s="329"/>
    </row>
    <row r="452" spans="1:64" ht="13">
      <c r="A452">
        <v>6</v>
      </c>
      <c r="B452" s="460">
        <v>611</v>
      </c>
      <c r="C452" t="s">
        <v>2460</v>
      </c>
      <c r="D452" t="s">
        <v>2755</v>
      </c>
      <c r="F452" t="s">
        <v>2646</v>
      </c>
      <c r="G452" t="s">
        <v>2466</v>
      </c>
      <c r="H452" t="s">
        <v>2467</v>
      </c>
      <c r="I452" t="s">
        <v>2468</v>
      </c>
      <c r="J452" t="s">
        <v>105</v>
      </c>
      <c r="K452" t="s">
        <v>73</v>
      </c>
      <c r="L452" t="s">
        <v>127</v>
      </c>
      <c r="M452" t="s">
        <v>74</v>
      </c>
      <c r="N452" t="s">
        <v>116</v>
      </c>
      <c r="O452" t="s">
        <v>76</v>
      </c>
      <c r="P452" t="s">
        <v>77</v>
      </c>
      <c r="Q452" t="s">
        <v>78</v>
      </c>
      <c r="R452" t="s">
        <v>410</v>
      </c>
      <c r="T452">
        <v>2</v>
      </c>
      <c r="U452">
        <v>1</v>
      </c>
      <c r="V452">
        <v>0</v>
      </c>
      <c r="W452">
        <v>3</v>
      </c>
      <c r="X452" s="545">
        <v>2</v>
      </c>
      <c r="Y452">
        <v>6</v>
      </c>
      <c r="Z452">
        <v>12</v>
      </c>
      <c r="AA452" t="s">
        <v>2460</v>
      </c>
      <c r="AB452" t="s">
        <v>2755</v>
      </c>
      <c r="AC452" t="s">
        <v>2464</v>
      </c>
      <c r="AD452" t="s">
        <v>2756</v>
      </c>
      <c r="AF452" s="566" t="s">
        <v>2506</v>
      </c>
      <c r="AG452" t="s">
        <v>2469</v>
      </c>
      <c r="AH452" t="s">
        <v>92</v>
      </c>
      <c r="AI452" t="s">
        <v>85</v>
      </c>
      <c r="AJ452" t="s">
        <v>74</v>
      </c>
      <c r="AK452" t="s">
        <v>116</v>
      </c>
      <c r="AL452" t="s">
        <v>76</v>
      </c>
      <c r="AM452" t="s">
        <v>77</v>
      </c>
      <c r="AN452" t="s">
        <v>78</v>
      </c>
      <c r="AO452">
        <v>3</v>
      </c>
      <c r="AP452">
        <v>3</v>
      </c>
      <c r="AQ452" t="s">
        <v>84</v>
      </c>
      <c r="AR452" t="s">
        <v>84</v>
      </c>
      <c r="AV452" t="s">
        <v>2375</v>
      </c>
      <c r="AW452" s="329" t="s">
        <v>2450</v>
      </c>
      <c r="AX452" s="329" t="s">
        <v>86</v>
      </c>
      <c r="AY452" s="329" t="s">
        <v>86</v>
      </c>
      <c r="AZ452" s="329" t="s">
        <v>86</v>
      </c>
      <c r="BA452" s="329" t="e">
        <v>#N/A</v>
      </c>
      <c r="BB452" s="329" t="e">
        <v>#N/A</v>
      </c>
      <c r="BC452" s="329" t="e">
        <v>#N/A</v>
      </c>
      <c r="BD452" s="329" t="e">
        <v>#N/A</v>
      </c>
      <c r="BE452" s="329" t="e">
        <v>#N/A</v>
      </c>
      <c r="BF452" s="329" t="e">
        <v>#N/A</v>
      </c>
      <c r="BG452" s="329" t="e">
        <v>#N/A</v>
      </c>
      <c r="BH452" s="329" t="e">
        <v>#N/A</v>
      </c>
      <c r="BI452" s="329" t="e">
        <v>#N/A</v>
      </c>
      <c r="BJ452" s="329" t="s">
        <v>86</v>
      </c>
      <c r="BK452" s="329" t="s">
        <v>86</v>
      </c>
      <c r="BL452" s="329" t="s">
        <v>86</v>
      </c>
    </row>
    <row r="453" spans="1:64" ht="13">
      <c r="A453">
        <v>6</v>
      </c>
      <c r="B453" s="460">
        <v>623</v>
      </c>
      <c r="C453" t="s">
        <v>216</v>
      </c>
      <c r="D453" t="s">
        <v>2716</v>
      </c>
      <c r="E453" t="s">
        <v>2686</v>
      </c>
      <c r="F453" t="s">
        <v>2677</v>
      </c>
      <c r="G453" t="s">
        <v>2575</v>
      </c>
      <c r="H453" t="s">
        <v>2576</v>
      </c>
      <c r="I453" t="s">
        <v>2577</v>
      </c>
      <c r="J453" t="s">
        <v>71</v>
      </c>
      <c r="K453" t="s">
        <v>72</v>
      </c>
      <c r="L453" t="s">
        <v>127</v>
      </c>
      <c r="M453" t="s">
        <v>230</v>
      </c>
      <c r="N453" t="s">
        <v>116</v>
      </c>
      <c r="O453" t="s">
        <v>76</v>
      </c>
      <c r="P453" t="s">
        <v>77</v>
      </c>
      <c r="Q453" t="s">
        <v>78</v>
      </c>
      <c r="R453" t="s">
        <v>410</v>
      </c>
      <c r="S453">
        <v>0.1</v>
      </c>
      <c r="T453">
        <v>3</v>
      </c>
      <c r="U453">
        <v>1</v>
      </c>
      <c r="V453">
        <v>0</v>
      </c>
      <c r="W453">
        <v>2</v>
      </c>
      <c r="X453" s="545">
        <v>2</v>
      </c>
      <c r="Y453">
        <v>6</v>
      </c>
      <c r="Z453">
        <v>12</v>
      </c>
      <c r="AA453" t="s">
        <v>216</v>
      </c>
      <c r="AB453" t="s">
        <v>2716</v>
      </c>
      <c r="AD453" t="s">
        <v>2506</v>
      </c>
      <c r="AF453" s="566" t="s">
        <v>2506</v>
      </c>
      <c r="AG453" t="s">
        <v>2581</v>
      </c>
      <c r="AI453" t="s">
        <v>148</v>
      </c>
      <c r="AJ453" t="s">
        <v>119</v>
      </c>
      <c r="AK453" t="s">
        <v>201</v>
      </c>
      <c r="AL453" t="s">
        <v>76</v>
      </c>
      <c r="AM453" t="s">
        <v>77</v>
      </c>
      <c r="AN453" t="s">
        <v>78</v>
      </c>
      <c r="AO453">
        <v>1</v>
      </c>
      <c r="AP453">
        <v>1</v>
      </c>
      <c r="AQ453" t="s">
        <v>84</v>
      </c>
      <c r="AR453" t="s">
        <v>84</v>
      </c>
      <c r="AV453" t="s">
        <v>216</v>
      </c>
      <c r="AW453" s="329" t="s">
        <v>216</v>
      </c>
      <c r="AX453" s="329" t="s">
        <v>86</v>
      </c>
      <c r="AY453" s="329" t="s">
        <v>86</v>
      </c>
      <c r="AZ453" s="329" t="s">
        <v>86</v>
      </c>
      <c r="BA453" s="329" t="b">
        <v>1</v>
      </c>
      <c r="BB453" s="329" t="b">
        <v>1</v>
      </c>
      <c r="BC453" s="329" t="b">
        <v>1</v>
      </c>
      <c r="BD453" s="329" t="b">
        <v>1</v>
      </c>
      <c r="BE453" s="329" t="b">
        <v>1</v>
      </c>
      <c r="BF453" s="329" t="b">
        <v>1</v>
      </c>
      <c r="BG453" s="329" t="b">
        <v>1</v>
      </c>
      <c r="BH453" s="329" t="b">
        <v>1</v>
      </c>
      <c r="BI453" s="329" t="b">
        <v>1</v>
      </c>
      <c r="BJ453" s="329" t="s">
        <v>86</v>
      </c>
      <c r="BK453" s="329" t="s">
        <v>86</v>
      </c>
      <c r="BL453" s="329" t="s">
        <v>86</v>
      </c>
    </row>
    <row r="454" spans="1:64" ht="13">
      <c r="A454">
        <v>6</v>
      </c>
      <c r="B454" s="460">
        <v>634</v>
      </c>
      <c r="C454" t="s">
        <v>245</v>
      </c>
      <c r="D454" t="s">
        <v>2763</v>
      </c>
      <c r="E454" t="s">
        <v>2686</v>
      </c>
      <c r="F454" t="s">
        <v>2677</v>
      </c>
      <c r="G454" t="s">
        <v>2659</v>
      </c>
      <c r="H454" t="s">
        <v>2660</v>
      </c>
      <c r="I454" t="s">
        <v>2661</v>
      </c>
      <c r="J454" t="s">
        <v>71</v>
      </c>
      <c r="K454" t="s">
        <v>73</v>
      </c>
      <c r="L454" t="s">
        <v>127</v>
      </c>
      <c r="M454" t="s">
        <v>230</v>
      </c>
      <c r="N454" t="s">
        <v>116</v>
      </c>
      <c r="O454" t="s">
        <v>493</v>
      </c>
      <c r="P454" t="s">
        <v>77</v>
      </c>
      <c r="Q454" t="s">
        <v>78</v>
      </c>
      <c r="R454" t="s">
        <v>410</v>
      </c>
      <c r="S454">
        <v>0.1</v>
      </c>
      <c r="T454">
        <v>2</v>
      </c>
      <c r="U454">
        <v>1</v>
      </c>
      <c r="V454">
        <v>3</v>
      </c>
      <c r="W454">
        <v>3</v>
      </c>
      <c r="X454" s="545">
        <v>2</v>
      </c>
      <c r="Y454">
        <v>6</v>
      </c>
      <c r="Z454">
        <v>12</v>
      </c>
      <c r="AA454" t="s">
        <v>245</v>
      </c>
      <c r="AB454" t="s">
        <v>2763</v>
      </c>
      <c r="AC454" t="s">
        <v>2666</v>
      </c>
      <c r="AD454" t="s">
        <v>2764</v>
      </c>
      <c r="AF454" s="566" t="s">
        <v>2506</v>
      </c>
      <c r="AG454" t="s">
        <v>2667</v>
      </c>
      <c r="AH454" t="s">
        <v>84</v>
      </c>
      <c r="AI454" t="s">
        <v>1211</v>
      </c>
      <c r="AJ454" t="s">
        <v>230</v>
      </c>
      <c r="AK454" t="s">
        <v>116</v>
      </c>
      <c r="AL454" t="s">
        <v>76</v>
      </c>
      <c r="AM454" t="s">
        <v>77</v>
      </c>
      <c r="AN454" t="s">
        <v>78</v>
      </c>
      <c r="AO454">
        <v>2</v>
      </c>
      <c r="AP454">
        <v>2</v>
      </c>
      <c r="AQ454" t="s">
        <v>84</v>
      </c>
      <c r="AR454" t="s">
        <v>84</v>
      </c>
      <c r="AS454" t="s">
        <v>2672</v>
      </c>
      <c r="AV454" t="s">
        <v>245</v>
      </c>
      <c r="AW454" s="329" t="s">
        <v>245</v>
      </c>
      <c r="AX454" s="329" t="s">
        <v>86</v>
      </c>
      <c r="AY454" s="329" t="s">
        <v>86</v>
      </c>
      <c r="AZ454" s="329" t="s">
        <v>86</v>
      </c>
      <c r="BA454" s="329" t="b">
        <v>1</v>
      </c>
      <c r="BB454" s="329" t="b">
        <v>1</v>
      </c>
      <c r="BC454" s="329" t="b">
        <v>1</v>
      </c>
      <c r="BD454" s="329" t="b">
        <v>1</v>
      </c>
      <c r="BE454" s="329" t="b">
        <v>1</v>
      </c>
      <c r="BF454" s="329" t="b">
        <v>1</v>
      </c>
      <c r="BG454" s="329" t="b">
        <v>1</v>
      </c>
      <c r="BH454" s="329" t="b">
        <v>1</v>
      </c>
      <c r="BI454" s="329" t="b">
        <v>1</v>
      </c>
      <c r="BJ454" s="329" t="s">
        <v>86</v>
      </c>
      <c r="BK454" s="329" t="s">
        <v>86</v>
      </c>
      <c r="BL454" s="329" t="s">
        <v>86</v>
      </c>
    </row>
    <row r="455" spans="1:64" ht="13">
      <c r="A455">
        <v>6</v>
      </c>
      <c r="B455" s="460">
        <v>304</v>
      </c>
      <c r="C455" t="s">
        <v>1535</v>
      </c>
      <c r="D455" t="s">
        <v>2527</v>
      </c>
      <c r="E455" t="s">
        <v>2528</v>
      </c>
      <c r="F455" t="s">
        <v>2505</v>
      </c>
      <c r="G455" t="s">
        <v>1554</v>
      </c>
      <c r="H455" t="s">
        <v>1555</v>
      </c>
      <c r="I455" t="s">
        <v>1556</v>
      </c>
      <c r="J455" t="s">
        <v>71</v>
      </c>
      <c r="K455" t="s">
        <v>127</v>
      </c>
      <c r="L455" t="s">
        <v>127</v>
      </c>
      <c r="M455" t="s">
        <v>119</v>
      </c>
      <c r="N455" t="s">
        <v>116</v>
      </c>
      <c r="O455" t="s">
        <v>76</v>
      </c>
      <c r="P455" t="s">
        <v>77</v>
      </c>
      <c r="Q455" t="s">
        <v>78</v>
      </c>
      <c r="R455" t="s">
        <v>79</v>
      </c>
      <c r="S455">
        <v>0.1</v>
      </c>
      <c r="T455">
        <v>1</v>
      </c>
      <c r="U455">
        <v>1</v>
      </c>
      <c r="V455">
        <v>0</v>
      </c>
      <c r="W455">
        <v>2</v>
      </c>
      <c r="X455" s="545">
        <v>5</v>
      </c>
      <c r="Y455">
        <v>2</v>
      </c>
      <c r="Z455">
        <v>10</v>
      </c>
      <c r="AB455" t="s">
        <v>2506</v>
      </c>
      <c r="AD455" t="s">
        <v>2506</v>
      </c>
      <c r="AF455" s="566" t="s">
        <v>2506</v>
      </c>
      <c r="AG455" t="s">
        <v>1553</v>
      </c>
      <c r="AH455" t="s">
        <v>92</v>
      </c>
      <c r="AI455" t="s">
        <v>86</v>
      </c>
      <c r="AJ455" t="s">
        <v>119</v>
      </c>
      <c r="AK455" t="s">
        <v>116</v>
      </c>
      <c r="AL455" t="s">
        <v>76</v>
      </c>
      <c r="AM455" t="s">
        <v>77</v>
      </c>
      <c r="AN455" t="s">
        <v>78</v>
      </c>
      <c r="AO455">
        <v>2</v>
      </c>
      <c r="AP455">
        <v>2</v>
      </c>
      <c r="AQ455" t="s">
        <v>84</v>
      </c>
      <c r="AR455" t="s">
        <v>84</v>
      </c>
      <c r="AV455" t="s">
        <v>2513</v>
      </c>
      <c r="AW455" s="329" t="s">
        <v>699</v>
      </c>
      <c r="AX455" s="329" t="s">
        <v>86</v>
      </c>
      <c r="AY455" s="329" t="s">
        <v>86</v>
      </c>
      <c r="AZ455" s="329" t="s">
        <v>86</v>
      </c>
      <c r="BA455" s="329" t="b">
        <v>1</v>
      </c>
      <c r="BB455" s="329" t="b">
        <v>1</v>
      </c>
      <c r="BC455" s="329" t="b">
        <v>1</v>
      </c>
      <c r="BD455" s="329" t="b">
        <v>1</v>
      </c>
      <c r="BE455" s="329" t="b">
        <v>1</v>
      </c>
      <c r="BF455" s="329" t="b">
        <v>1</v>
      </c>
      <c r="BG455" s="329" t="b">
        <v>1</v>
      </c>
      <c r="BH455" s="329" t="b">
        <v>1</v>
      </c>
      <c r="BI455" s="329" t="b">
        <v>1</v>
      </c>
      <c r="BJ455" s="329" t="s">
        <v>86</v>
      </c>
      <c r="BK455" s="329" t="s">
        <v>86</v>
      </c>
      <c r="BL455" s="329" t="s">
        <v>86</v>
      </c>
    </row>
    <row r="456" spans="1:64" ht="13">
      <c r="A456">
        <v>6</v>
      </c>
      <c r="B456" s="460">
        <v>467</v>
      </c>
      <c r="C456" t="s">
        <v>1998</v>
      </c>
      <c r="D456" t="s">
        <v>2636</v>
      </c>
      <c r="E456" t="s">
        <v>633</v>
      </c>
      <c r="F456" t="s">
        <v>2564</v>
      </c>
      <c r="G456" t="s">
        <v>2010</v>
      </c>
      <c r="H456" t="s">
        <v>2011</v>
      </c>
      <c r="I456" t="s">
        <v>2012</v>
      </c>
      <c r="J456" t="s">
        <v>103</v>
      </c>
      <c r="K456" t="s">
        <v>73</v>
      </c>
      <c r="L456" t="s">
        <v>73</v>
      </c>
      <c r="M456" t="s">
        <v>119</v>
      </c>
      <c r="N456" t="s">
        <v>201</v>
      </c>
      <c r="O456" t="s">
        <v>76</v>
      </c>
      <c r="P456" t="s">
        <v>77</v>
      </c>
      <c r="Q456" t="s">
        <v>78</v>
      </c>
      <c r="R456" t="s">
        <v>79</v>
      </c>
      <c r="S456">
        <v>0.1</v>
      </c>
      <c r="T456">
        <v>2</v>
      </c>
      <c r="U456">
        <v>2</v>
      </c>
      <c r="V456">
        <v>0</v>
      </c>
      <c r="W456">
        <v>1</v>
      </c>
      <c r="X456" s="545">
        <v>5</v>
      </c>
      <c r="Y456">
        <v>2</v>
      </c>
      <c r="Z456">
        <v>10</v>
      </c>
      <c r="AB456" t="s">
        <v>2506</v>
      </c>
      <c r="AD456" t="s">
        <v>2506</v>
      </c>
      <c r="AF456" s="566" t="s">
        <v>2506</v>
      </c>
      <c r="AG456" t="s">
        <v>2013</v>
      </c>
      <c r="AH456" t="s">
        <v>92</v>
      </c>
      <c r="AI456" t="s">
        <v>148</v>
      </c>
      <c r="AJ456" t="s">
        <v>119</v>
      </c>
      <c r="AK456" t="s">
        <v>201</v>
      </c>
      <c r="AL456" t="s">
        <v>76</v>
      </c>
      <c r="AM456" t="s">
        <v>77</v>
      </c>
      <c r="AN456" t="s">
        <v>78</v>
      </c>
      <c r="AO456">
        <v>1</v>
      </c>
      <c r="AP456">
        <v>2</v>
      </c>
      <c r="AQ456" t="s">
        <v>84</v>
      </c>
      <c r="AR456" t="s">
        <v>84</v>
      </c>
      <c r="AV456" t="s">
        <v>1802</v>
      </c>
      <c r="AW456" s="329" t="s">
        <v>2637</v>
      </c>
      <c r="AX456" s="329" t="s">
        <v>86</v>
      </c>
      <c r="AY456" s="329" t="s">
        <v>86</v>
      </c>
      <c r="AZ456" s="329" t="s">
        <v>86</v>
      </c>
      <c r="BA456" s="329" t="b">
        <v>1</v>
      </c>
      <c r="BB456" s="329" t="b">
        <v>1</v>
      </c>
      <c r="BC456" s="329" t="b">
        <v>1</v>
      </c>
      <c r="BD456" s="329" t="b">
        <v>1</v>
      </c>
      <c r="BE456" s="329" t="b">
        <v>1</v>
      </c>
      <c r="BF456" s="329" t="b">
        <v>1</v>
      </c>
      <c r="BG456" s="329" t="b">
        <v>1</v>
      </c>
      <c r="BH456" s="329" t="b">
        <v>1</v>
      </c>
      <c r="BI456" s="329" t="b">
        <v>1</v>
      </c>
      <c r="BJ456" s="329"/>
      <c r="BK456" s="329"/>
      <c r="BL456" s="329"/>
    </row>
    <row r="457" spans="1:64" ht="13">
      <c r="A457">
        <v>6</v>
      </c>
      <c r="B457" s="460">
        <v>470</v>
      </c>
      <c r="C457" t="s">
        <v>1998</v>
      </c>
      <c r="D457" t="s">
        <v>2636</v>
      </c>
      <c r="E457" t="s">
        <v>633</v>
      </c>
      <c r="F457" t="s">
        <v>2564</v>
      </c>
      <c r="G457" t="s">
        <v>2019</v>
      </c>
      <c r="H457" t="s">
        <v>1602</v>
      </c>
      <c r="I457" t="s">
        <v>2020</v>
      </c>
      <c r="J457" t="s">
        <v>103</v>
      </c>
      <c r="K457" t="s">
        <v>73</v>
      </c>
      <c r="L457" t="s">
        <v>73</v>
      </c>
      <c r="M457" t="s">
        <v>119</v>
      </c>
      <c r="N457" t="s">
        <v>133</v>
      </c>
      <c r="O457" t="s">
        <v>76</v>
      </c>
      <c r="P457" t="s">
        <v>77</v>
      </c>
      <c r="Q457" t="s">
        <v>78</v>
      </c>
      <c r="R457" t="s">
        <v>79</v>
      </c>
      <c r="S457">
        <v>0.1</v>
      </c>
      <c r="T457">
        <v>2</v>
      </c>
      <c r="U457">
        <v>2</v>
      </c>
      <c r="V457">
        <v>0</v>
      </c>
      <c r="W457">
        <v>1</v>
      </c>
      <c r="X457" s="545">
        <v>5</v>
      </c>
      <c r="Y457">
        <v>2</v>
      </c>
      <c r="Z457">
        <v>10</v>
      </c>
      <c r="AB457" t="s">
        <v>2506</v>
      </c>
      <c r="AD457" t="s">
        <v>2506</v>
      </c>
      <c r="AF457" s="566" t="s">
        <v>2506</v>
      </c>
      <c r="AG457" t="s">
        <v>2021</v>
      </c>
      <c r="AH457" t="s">
        <v>84</v>
      </c>
      <c r="AI457" t="s">
        <v>148</v>
      </c>
      <c r="AJ457" t="s">
        <v>119</v>
      </c>
      <c r="AK457" t="s">
        <v>133</v>
      </c>
      <c r="AL457" t="s">
        <v>76</v>
      </c>
      <c r="AM457" t="s">
        <v>77</v>
      </c>
      <c r="AN457" t="s">
        <v>78</v>
      </c>
      <c r="AO457">
        <v>1</v>
      </c>
      <c r="AP457">
        <v>2</v>
      </c>
      <c r="AQ457" t="s">
        <v>84</v>
      </c>
      <c r="AR457" t="s">
        <v>84</v>
      </c>
      <c r="AV457" t="s">
        <v>1802</v>
      </c>
      <c r="AW457" s="329" t="s">
        <v>2637</v>
      </c>
      <c r="AX457" s="329" t="s">
        <v>86</v>
      </c>
      <c r="AY457" s="329" t="s">
        <v>86</v>
      </c>
      <c r="AZ457" s="329" t="s">
        <v>86</v>
      </c>
      <c r="BA457" s="329" t="b">
        <v>1</v>
      </c>
      <c r="BB457" s="329" t="b">
        <v>1</v>
      </c>
      <c r="BC457" s="329" t="b">
        <v>1</v>
      </c>
      <c r="BD457" s="329" t="b">
        <v>1</v>
      </c>
      <c r="BE457" s="329" t="b">
        <v>1</v>
      </c>
      <c r="BF457" s="329" t="b">
        <v>1</v>
      </c>
      <c r="BG457" s="329" t="b">
        <v>1</v>
      </c>
      <c r="BH457" s="329" t="b">
        <v>1</v>
      </c>
      <c r="BI457" s="329" t="b">
        <v>1</v>
      </c>
      <c r="BJ457" s="329"/>
      <c r="BK457" s="329"/>
      <c r="BL457" s="329"/>
    </row>
    <row r="458" spans="1:64" ht="13">
      <c r="A458">
        <v>6</v>
      </c>
      <c r="B458" s="460">
        <v>548</v>
      </c>
      <c r="C458" t="s">
        <v>2271</v>
      </c>
      <c r="D458" t="s">
        <v>825</v>
      </c>
      <c r="F458" t="s">
        <v>2668</v>
      </c>
      <c r="G458" t="s">
        <v>2276</v>
      </c>
      <c r="H458" t="s">
        <v>2277</v>
      </c>
      <c r="I458" t="s">
        <v>2278</v>
      </c>
      <c r="J458" t="s">
        <v>825</v>
      </c>
      <c r="K458" t="s">
        <v>73</v>
      </c>
      <c r="L458" t="s">
        <v>73</v>
      </c>
      <c r="M458" t="s">
        <v>119</v>
      </c>
      <c r="N458" t="s">
        <v>201</v>
      </c>
      <c r="O458" t="s">
        <v>76</v>
      </c>
      <c r="P458" t="s">
        <v>77</v>
      </c>
      <c r="Q458" t="s">
        <v>78</v>
      </c>
      <c r="R458" t="s">
        <v>79</v>
      </c>
      <c r="S458">
        <v>0.1</v>
      </c>
      <c r="T458">
        <v>2</v>
      </c>
      <c r="U458">
        <v>2</v>
      </c>
      <c r="V458">
        <v>0</v>
      </c>
      <c r="W458">
        <v>1</v>
      </c>
      <c r="X458" s="545">
        <v>5</v>
      </c>
      <c r="Y458">
        <v>2</v>
      </c>
      <c r="Z458">
        <v>10</v>
      </c>
      <c r="AB458" t="s">
        <v>2506</v>
      </c>
      <c r="AD458" t="s">
        <v>2506</v>
      </c>
      <c r="AF458" s="566" t="s">
        <v>2506</v>
      </c>
      <c r="AH458" t="s">
        <v>84</v>
      </c>
      <c r="AI458" t="s">
        <v>86</v>
      </c>
      <c r="AJ458" t="s">
        <v>119</v>
      </c>
      <c r="AK458" t="s">
        <v>201</v>
      </c>
      <c r="AL458" t="s">
        <v>76</v>
      </c>
      <c r="AM458" t="s">
        <v>77</v>
      </c>
      <c r="AN458" t="s">
        <v>78</v>
      </c>
      <c r="AO458">
        <v>1</v>
      </c>
      <c r="AP458">
        <v>2</v>
      </c>
      <c r="AQ458" t="s">
        <v>84</v>
      </c>
      <c r="AR458" t="s">
        <v>84</v>
      </c>
      <c r="AV458" t="s">
        <v>2670</v>
      </c>
      <c r="AW458" s="329" t="s">
        <v>2271</v>
      </c>
      <c r="AX458" s="329" t="s">
        <v>86</v>
      </c>
      <c r="AY458" s="329" t="s">
        <v>86</v>
      </c>
      <c r="AZ458" s="329" t="s">
        <v>86</v>
      </c>
      <c r="BA458" s="329" t="b">
        <v>1</v>
      </c>
      <c r="BB458" s="329" t="b">
        <v>1</v>
      </c>
      <c r="BC458" s="329" t="b">
        <v>1</v>
      </c>
      <c r="BD458" s="329" t="b">
        <v>1</v>
      </c>
      <c r="BE458" s="329" t="b">
        <v>1</v>
      </c>
      <c r="BF458" s="329" t="b">
        <v>1</v>
      </c>
      <c r="BG458" s="329" t="b">
        <v>1</v>
      </c>
      <c r="BH458" s="329" t="b">
        <v>1</v>
      </c>
      <c r="BI458" s="329" t="b">
        <v>1</v>
      </c>
      <c r="BJ458" s="329" t="s">
        <v>86</v>
      </c>
      <c r="BK458" s="329" t="s">
        <v>86</v>
      </c>
      <c r="BL458" s="329" t="s">
        <v>86</v>
      </c>
    </row>
    <row r="459" spans="1:64" ht="13">
      <c r="A459">
        <v>6</v>
      </c>
      <c r="B459" s="460">
        <v>549</v>
      </c>
      <c r="C459" t="s">
        <v>2271</v>
      </c>
      <c r="D459" t="s">
        <v>825</v>
      </c>
      <c r="F459" t="s">
        <v>2668</v>
      </c>
      <c r="G459" t="s">
        <v>2279</v>
      </c>
      <c r="H459" t="s">
        <v>2277</v>
      </c>
      <c r="I459" t="s">
        <v>2280</v>
      </c>
      <c r="J459" t="s">
        <v>825</v>
      </c>
      <c r="K459" t="s">
        <v>73</v>
      </c>
      <c r="L459" t="s">
        <v>73</v>
      </c>
      <c r="M459" t="s">
        <v>119</v>
      </c>
      <c r="N459" t="s">
        <v>201</v>
      </c>
      <c r="O459" t="s">
        <v>76</v>
      </c>
      <c r="P459" t="s">
        <v>77</v>
      </c>
      <c r="Q459" t="s">
        <v>78</v>
      </c>
      <c r="R459" t="s">
        <v>79</v>
      </c>
      <c r="S459">
        <v>0.1</v>
      </c>
      <c r="T459">
        <v>2</v>
      </c>
      <c r="U459">
        <v>2</v>
      </c>
      <c r="V459">
        <v>0</v>
      </c>
      <c r="W459">
        <v>1</v>
      </c>
      <c r="X459" s="545">
        <v>5</v>
      </c>
      <c r="Y459">
        <v>2</v>
      </c>
      <c r="Z459">
        <v>10</v>
      </c>
      <c r="AB459" t="s">
        <v>2506</v>
      </c>
      <c r="AD459" t="s">
        <v>2506</v>
      </c>
      <c r="AF459" s="566" t="s">
        <v>2506</v>
      </c>
      <c r="AH459" t="s">
        <v>84</v>
      </c>
      <c r="AI459" t="s">
        <v>86</v>
      </c>
      <c r="AJ459" t="s">
        <v>119</v>
      </c>
      <c r="AK459" t="s">
        <v>201</v>
      </c>
      <c r="AL459" t="s">
        <v>76</v>
      </c>
      <c r="AM459" t="s">
        <v>77</v>
      </c>
      <c r="AN459" t="s">
        <v>78</v>
      </c>
      <c r="AO459">
        <v>1</v>
      </c>
      <c r="AP459">
        <v>2</v>
      </c>
      <c r="AQ459" t="s">
        <v>84</v>
      </c>
      <c r="AR459" t="s">
        <v>84</v>
      </c>
      <c r="AV459" t="s">
        <v>2670</v>
      </c>
      <c r="AW459" s="329" t="s">
        <v>2271</v>
      </c>
      <c r="AX459" s="329" t="s">
        <v>86</v>
      </c>
      <c r="AY459" s="329" t="s">
        <v>86</v>
      </c>
      <c r="AZ459" s="329" t="s">
        <v>86</v>
      </c>
      <c r="BA459" s="329" t="b">
        <v>1</v>
      </c>
      <c r="BB459" s="329" t="b">
        <v>1</v>
      </c>
      <c r="BC459" s="329" t="b">
        <v>1</v>
      </c>
      <c r="BD459" s="329" t="b">
        <v>1</v>
      </c>
      <c r="BE459" s="329" t="b">
        <v>1</v>
      </c>
      <c r="BF459" s="329" t="b">
        <v>1</v>
      </c>
      <c r="BG459" s="329" t="b">
        <v>1</v>
      </c>
      <c r="BH459" s="329" t="b">
        <v>1</v>
      </c>
      <c r="BI459" s="329" t="b">
        <v>1</v>
      </c>
      <c r="BJ459" s="329" t="s">
        <v>86</v>
      </c>
      <c r="BK459" s="329" t="s">
        <v>86</v>
      </c>
      <c r="BL459" s="329" t="s">
        <v>86</v>
      </c>
    </row>
    <row r="460" spans="1:64" ht="13">
      <c r="A460">
        <v>6</v>
      </c>
      <c r="B460" s="460">
        <v>617</v>
      </c>
      <c r="C460" t="s">
        <v>2496</v>
      </c>
      <c r="D460" t="s">
        <v>2717</v>
      </c>
      <c r="E460" t="s">
        <v>2905</v>
      </c>
      <c r="F460" t="s">
        <v>2677</v>
      </c>
      <c r="G460" t="s">
        <v>2497</v>
      </c>
      <c r="H460" t="s">
        <v>2498</v>
      </c>
      <c r="I460" t="s">
        <v>2499</v>
      </c>
      <c r="J460" t="s">
        <v>71</v>
      </c>
      <c r="K460" t="s">
        <v>73</v>
      </c>
      <c r="L460" t="s">
        <v>73</v>
      </c>
      <c r="M460" t="s">
        <v>119</v>
      </c>
      <c r="N460" t="s">
        <v>201</v>
      </c>
      <c r="O460" t="s">
        <v>76</v>
      </c>
      <c r="P460" t="s">
        <v>77</v>
      </c>
      <c r="Q460" t="s">
        <v>78</v>
      </c>
      <c r="R460" t="s">
        <v>79</v>
      </c>
      <c r="S460">
        <v>0.1</v>
      </c>
      <c r="T460">
        <v>2</v>
      </c>
      <c r="U460">
        <v>2</v>
      </c>
      <c r="V460">
        <v>0</v>
      </c>
      <c r="W460">
        <v>1</v>
      </c>
      <c r="X460" s="545">
        <v>5</v>
      </c>
      <c r="Y460">
        <v>2</v>
      </c>
      <c r="Z460">
        <v>10</v>
      </c>
      <c r="AA460" t="s">
        <v>2496</v>
      </c>
      <c r="AB460" t="s">
        <v>2717</v>
      </c>
      <c r="AC460" t="s">
        <v>154</v>
      </c>
      <c r="AD460" t="s">
        <v>2729</v>
      </c>
      <c r="AF460" s="566" t="s">
        <v>2506</v>
      </c>
      <c r="AH460" t="s">
        <v>84</v>
      </c>
      <c r="AJ460" t="s">
        <v>119</v>
      </c>
      <c r="AK460" t="s">
        <v>201</v>
      </c>
      <c r="AL460" t="s">
        <v>76</v>
      </c>
      <c r="AM460" t="s">
        <v>77</v>
      </c>
      <c r="AN460" t="s">
        <v>78</v>
      </c>
      <c r="AO460">
        <v>1</v>
      </c>
      <c r="AP460">
        <v>2</v>
      </c>
      <c r="AQ460" t="s">
        <v>92</v>
      </c>
      <c r="AR460" t="s">
        <v>84</v>
      </c>
      <c r="AS460" t="s">
        <v>2500</v>
      </c>
      <c r="AT460" t="s">
        <v>2501</v>
      </c>
      <c r="AV460" t="s">
        <v>202</v>
      </c>
      <c r="AW460" s="329" t="s">
        <v>2907</v>
      </c>
      <c r="AX460" s="329" t="s">
        <v>86</v>
      </c>
      <c r="AY460" s="329" t="s">
        <v>86</v>
      </c>
      <c r="AZ460" s="329" t="s">
        <v>86</v>
      </c>
      <c r="BA460" s="329" t="b">
        <v>1</v>
      </c>
      <c r="BB460" s="329" t="b">
        <v>1</v>
      </c>
      <c r="BC460" s="329" t="b">
        <v>1</v>
      </c>
      <c r="BD460" s="329" t="b">
        <v>1</v>
      </c>
      <c r="BE460" s="329" t="b">
        <v>1</v>
      </c>
      <c r="BF460" s="329" t="b">
        <v>1</v>
      </c>
      <c r="BG460" s="329" t="b">
        <v>1</v>
      </c>
      <c r="BH460" s="329" t="b">
        <v>1</v>
      </c>
      <c r="BI460" s="329" t="b">
        <v>1</v>
      </c>
      <c r="BJ460" s="329" t="s">
        <v>86</v>
      </c>
      <c r="BK460" s="329" t="s">
        <v>86</v>
      </c>
      <c r="BL460" s="329" t="s">
        <v>86</v>
      </c>
    </row>
    <row r="461" spans="1:64" ht="13">
      <c r="A461">
        <v>6</v>
      </c>
      <c r="B461" s="460">
        <v>618</v>
      </c>
      <c r="C461" t="s">
        <v>2496</v>
      </c>
      <c r="D461" t="s">
        <v>2717</v>
      </c>
      <c r="E461" t="s">
        <v>2905</v>
      </c>
      <c r="F461" t="s">
        <v>2677</v>
      </c>
      <c r="G461" t="s">
        <v>2502</v>
      </c>
      <c r="H461" t="s">
        <v>2498</v>
      </c>
      <c r="I461" t="s">
        <v>2499</v>
      </c>
      <c r="J461" t="s">
        <v>71</v>
      </c>
      <c r="K461" t="s">
        <v>73</v>
      </c>
      <c r="L461" t="s">
        <v>73</v>
      </c>
      <c r="M461" t="s">
        <v>119</v>
      </c>
      <c r="N461" t="s">
        <v>201</v>
      </c>
      <c r="O461" t="s">
        <v>76</v>
      </c>
      <c r="P461" t="s">
        <v>77</v>
      </c>
      <c r="Q461" t="s">
        <v>78</v>
      </c>
      <c r="R461" t="s">
        <v>79</v>
      </c>
      <c r="S461">
        <v>0.1</v>
      </c>
      <c r="T461">
        <v>2</v>
      </c>
      <c r="U461">
        <v>2</v>
      </c>
      <c r="V461">
        <v>0</v>
      </c>
      <c r="W461">
        <v>1</v>
      </c>
      <c r="X461" s="545">
        <v>5</v>
      </c>
      <c r="Y461">
        <v>2</v>
      </c>
      <c r="Z461">
        <v>10</v>
      </c>
      <c r="AA461" t="s">
        <v>2496</v>
      </c>
      <c r="AB461" t="s">
        <v>2717</v>
      </c>
      <c r="AC461" t="s">
        <v>154</v>
      </c>
      <c r="AD461" t="s">
        <v>2729</v>
      </c>
      <c r="AF461" s="566" t="s">
        <v>2506</v>
      </c>
      <c r="AH461" t="s">
        <v>84</v>
      </c>
      <c r="AJ461" t="s">
        <v>119</v>
      </c>
      <c r="AK461" t="s">
        <v>201</v>
      </c>
      <c r="AL461" t="s">
        <v>76</v>
      </c>
      <c r="AM461" t="s">
        <v>77</v>
      </c>
      <c r="AN461" t="s">
        <v>78</v>
      </c>
      <c r="AO461">
        <v>1</v>
      </c>
      <c r="AP461">
        <v>2</v>
      </c>
      <c r="AQ461" t="s">
        <v>92</v>
      </c>
      <c r="AR461" t="s">
        <v>84</v>
      </c>
      <c r="AS461" t="s">
        <v>2500</v>
      </c>
      <c r="AT461" t="s">
        <v>2503</v>
      </c>
      <c r="AV461" t="s">
        <v>202</v>
      </c>
      <c r="AW461" s="329" t="s">
        <v>2907</v>
      </c>
      <c r="AX461" s="329" t="s">
        <v>86</v>
      </c>
      <c r="AY461" s="329" t="s">
        <v>86</v>
      </c>
      <c r="AZ461" s="329" t="s">
        <v>86</v>
      </c>
      <c r="BA461" s="329" t="b">
        <v>1</v>
      </c>
      <c r="BB461" s="329" t="b">
        <v>1</v>
      </c>
      <c r="BC461" s="329" t="b">
        <v>1</v>
      </c>
      <c r="BD461" s="329" t="b">
        <v>1</v>
      </c>
      <c r="BE461" s="329" t="b">
        <v>1</v>
      </c>
      <c r="BF461" s="329" t="b">
        <v>1</v>
      </c>
      <c r="BG461" s="329" t="b">
        <v>1</v>
      </c>
      <c r="BH461" s="329" t="b">
        <v>1</v>
      </c>
      <c r="BI461" s="329" t="b">
        <v>1</v>
      </c>
      <c r="BJ461" s="329" t="s">
        <v>86</v>
      </c>
      <c r="BK461" s="329" t="s">
        <v>86</v>
      </c>
      <c r="BL461" s="329" t="s">
        <v>86</v>
      </c>
    </row>
    <row r="462" spans="1:64" ht="13">
      <c r="A462">
        <v>6</v>
      </c>
      <c r="B462" s="460">
        <v>619</v>
      </c>
      <c r="C462" t="s">
        <v>2496</v>
      </c>
      <c r="D462" t="s">
        <v>2717</v>
      </c>
      <c r="E462" t="s">
        <v>2905</v>
      </c>
      <c r="F462" t="s">
        <v>2677</v>
      </c>
      <c r="G462" t="s">
        <v>2509</v>
      </c>
      <c r="H462" t="s">
        <v>2498</v>
      </c>
      <c r="I462" t="s">
        <v>2499</v>
      </c>
      <c r="J462" t="s">
        <v>71</v>
      </c>
      <c r="K462" t="s">
        <v>73</v>
      </c>
      <c r="L462" t="s">
        <v>73</v>
      </c>
      <c r="M462" t="s">
        <v>119</v>
      </c>
      <c r="N462" t="s">
        <v>201</v>
      </c>
      <c r="O462" t="s">
        <v>76</v>
      </c>
      <c r="P462" t="s">
        <v>77</v>
      </c>
      <c r="Q462" t="s">
        <v>78</v>
      </c>
      <c r="R462" t="s">
        <v>79</v>
      </c>
      <c r="S462">
        <v>0.1</v>
      </c>
      <c r="T462">
        <v>2</v>
      </c>
      <c r="U462">
        <v>2</v>
      </c>
      <c r="V462">
        <v>0</v>
      </c>
      <c r="W462">
        <v>1</v>
      </c>
      <c r="X462" s="545">
        <v>5</v>
      </c>
      <c r="Y462">
        <v>2</v>
      </c>
      <c r="Z462">
        <v>10</v>
      </c>
      <c r="AA462" t="s">
        <v>2496</v>
      </c>
      <c r="AB462" t="s">
        <v>2717</v>
      </c>
      <c r="AC462" t="s">
        <v>154</v>
      </c>
      <c r="AD462" t="s">
        <v>2729</v>
      </c>
      <c r="AF462" s="566" t="s">
        <v>2506</v>
      </c>
      <c r="AH462" t="s">
        <v>84</v>
      </c>
      <c r="AJ462" t="s">
        <v>119</v>
      </c>
      <c r="AK462" t="s">
        <v>201</v>
      </c>
      <c r="AL462" t="s">
        <v>76</v>
      </c>
      <c r="AM462" t="s">
        <v>77</v>
      </c>
      <c r="AN462" t="s">
        <v>78</v>
      </c>
      <c r="AO462">
        <v>1</v>
      </c>
      <c r="AP462">
        <v>2</v>
      </c>
      <c r="AQ462" t="s">
        <v>92</v>
      </c>
      <c r="AR462" t="s">
        <v>84</v>
      </c>
      <c r="AS462" t="s">
        <v>2500</v>
      </c>
      <c r="AT462" t="s">
        <v>2522</v>
      </c>
      <c r="AV462" t="s">
        <v>202</v>
      </c>
      <c r="AW462" s="329" t="s">
        <v>2907</v>
      </c>
      <c r="AX462" s="329" t="s">
        <v>86</v>
      </c>
      <c r="AY462" s="329" t="s">
        <v>86</v>
      </c>
      <c r="AZ462" s="329" t="s">
        <v>86</v>
      </c>
      <c r="BA462" s="329" t="b">
        <v>1</v>
      </c>
      <c r="BB462" s="329" t="b">
        <v>1</v>
      </c>
      <c r="BC462" s="329" t="b">
        <v>1</v>
      </c>
      <c r="BD462" s="329" t="b">
        <v>1</v>
      </c>
      <c r="BE462" s="329" t="b">
        <v>1</v>
      </c>
      <c r="BF462" s="329" t="b">
        <v>1</v>
      </c>
      <c r="BG462" s="329" t="b">
        <v>1</v>
      </c>
      <c r="BH462" s="329" t="b">
        <v>1</v>
      </c>
      <c r="BI462" s="329" t="b">
        <v>1</v>
      </c>
      <c r="BJ462" s="329" t="s">
        <v>86</v>
      </c>
      <c r="BK462" s="329" t="s">
        <v>86</v>
      </c>
      <c r="BL462" s="329" t="s">
        <v>86</v>
      </c>
    </row>
    <row r="463" spans="1:64" ht="13">
      <c r="A463">
        <v>6</v>
      </c>
      <c r="B463" s="460">
        <v>657</v>
      </c>
      <c r="C463" t="s">
        <v>66</v>
      </c>
      <c r="D463" t="s">
        <v>2535</v>
      </c>
      <c r="E463" t="s">
        <v>2770</v>
      </c>
      <c r="F463" t="s">
        <v>2646</v>
      </c>
      <c r="G463" t="s">
        <v>2900</v>
      </c>
      <c r="H463" t="s">
        <v>2787</v>
      </c>
      <c r="I463" t="s">
        <v>2800</v>
      </c>
      <c r="J463" t="s">
        <v>71</v>
      </c>
      <c r="K463" t="s">
        <v>73</v>
      </c>
      <c r="L463" t="s">
        <v>73</v>
      </c>
      <c r="M463" t="s">
        <v>119</v>
      </c>
      <c r="N463" t="s">
        <v>201</v>
      </c>
      <c r="O463" t="s">
        <v>76</v>
      </c>
      <c r="P463" t="s">
        <v>77</v>
      </c>
      <c r="Q463" t="s">
        <v>78</v>
      </c>
      <c r="R463" t="s">
        <v>79</v>
      </c>
      <c r="S463">
        <v>0.1</v>
      </c>
      <c r="T463">
        <v>2</v>
      </c>
      <c r="U463">
        <v>2</v>
      </c>
      <c r="V463">
        <v>0</v>
      </c>
      <c r="W463">
        <v>1</v>
      </c>
      <c r="X463" s="545">
        <v>5</v>
      </c>
      <c r="Y463">
        <v>2</v>
      </c>
      <c r="Z463">
        <v>10</v>
      </c>
      <c r="AA463" t="s">
        <v>66</v>
      </c>
      <c r="AB463" t="s">
        <v>2535</v>
      </c>
      <c r="AD463" t="s">
        <v>2506</v>
      </c>
      <c r="AF463" s="566" t="s">
        <v>2506</v>
      </c>
      <c r="AG463" t="s">
        <v>2774</v>
      </c>
      <c r="AH463" t="s">
        <v>84</v>
      </c>
      <c r="AI463" t="s">
        <v>85</v>
      </c>
      <c r="AJ463" t="s">
        <v>119</v>
      </c>
      <c r="AK463" t="s">
        <v>201</v>
      </c>
      <c r="AL463" t="s">
        <v>76</v>
      </c>
      <c r="AM463" t="s">
        <v>77</v>
      </c>
      <c r="AN463" t="s">
        <v>78</v>
      </c>
      <c r="AO463">
        <v>1</v>
      </c>
      <c r="AP463">
        <v>2</v>
      </c>
      <c r="AQ463" t="s">
        <v>92</v>
      </c>
      <c r="AR463" t="s">
        <v>84</v>
      </c>
      <c r="AS463" t="s">
        <v>2801</v>
      </c>
      <c r="AV463" t="s">
        <v>2731</v>
      </c>
      <c r="AW463" s="329" t="s">
        <v>161</v>
      </c>
      <c r="AX463" s="329" t="s">
        <v>86</v>
      </c>
      <c r="AY463" s="329" t="s">
        <v>86</v>
      </c>
      <c r="AZ463" s="329" t="s">
        <v>86</v>
      </c>
      <c r="BA463" s="329" t="b">
        <v>1</v>
      </c>
      <c r="BB463" s="329" t="b">
        <v>1</v>
      </c>
      <c r="BC463" s="329" t="b">
        <v>1</v>
      </c>
      <c r="BD463" s="329" t="b">
        <v>1</v>
      </c>
      <c r="BE463" s="329" t="b">
        <v>1</v>
      </c>
      <c r="BF463" s="329" t="b">
        <v>1</v>
      </c>
      <c r="BG463" s="329" t="b">
        <v>1</v>
      </c>
      <c r="BH463" s="329" t="b">
        <v>1</v>
      </c>
      <c r="BI463" s="329" t="b">
        <v>1</v>
      </c>
      <c r="BJ463" s="329" t="s">
        <v>86</v>
      </c>
      <c r="BK463" s="329" t="s">
        <v>86</v>
      </c>
      <c r="BL463" s="329" t="s">
        <v>86</v>
      </c>
    </row>
    <row r="464" spans="1:64" ht="13">
      <c r="A464">
        <v>6</v>
      </c>
      <c r="B464" s="460">
        <v>660</v>
      </c>
      <c r="C464" t="s">
        <v>66</v>
      </c>
      <c r="D464" t="s">
        <v>2535</v>
      </c>
      <c r="E464" t="s">
        <v>2770</v>
      </c>
      <c r="F464" t="s">
        <v>2646</v>
      </c>
      <c r="G464" t="s">
        <v>2904</v>
      </c>
      <c r="H464" t="s">
        <v>2787</v>
      </c>
      <c r="I464" t="s">
        <v>2800</v>
      </c>
      <c r="J464" t="s">
        <v>71</v>
      </c>
      <c r="K464" t="s">
        <v>73</v>
      </c>
      <c r="L464" t="s">
        <v>73</v>
      </c>
      <c r="M464" t="s">
        <v>119</v>
      </c>
      <c r="N464" t="s">
        <v>201</v>
      </c>
      <c r="O464" t="s">
        <v>76</v>
      </c>
      <c r="P464" t="s">
        <v>77</v>
      </c>
      <c r="Q464" t="s">
        <v>78</v>
      </c>
      <c r="R464" t="s">
        <v>79</v>
      </c>
      <c r="S464">
        <v>0.1</v>
      </c>
      <c r="T464">
        <v>2</v>
      </c>
      <c r="U464">
        <v>2</v>
      </c>
      <c r="V464">
        <v>0</v>
      </c>
      <c r="W464">
        <v>1</v>
      </c>
      <c r="X464" s="545">
        <v>5</v>
      </c>
      <c r="Y464">
        <v>2</v>
      </c>
      <c r="Z464">
        <v>10</v>
      </c>
      <c r="AA464" t="s">
        <v>66</v>
      </c>
      <c r="AB464" t="s">
        <v>2535</v>
      </c>
      <c r="AD464" t="s">
        <v>2506</v>
      </c>
      <c r="AF464" s="566" t="s">
        <v>2506</v>
      </c>
      <c r="AG464" t="s">
        <v>2774</v>
      </c>
      <c r="AH464" t="s">
        <v>84</v>
      </c>
      <c r="AI464" t="s">
        <v>85</v>
      </c>
      <c r="AJ464" t="s">
        <v>119</v>
      </c>
      <c r="AK464" t="s">
        <v>201</v>
      </c>
      <c r="AL464" t="s">
        <v>76</v>
      </c>
      <c r="AM464" t="s">
        <v>77</v>
      </c>
      <c r="AN464" t="s">
        <v>78</v>
      </c>
      <c r="AO464">
        <v>1</v>
      </c>
      <c r="AP464">
        <v>2</v>
      </c>
      <c r="AQ464" t="s">
        <v>92</v>
      </c>
      <c r="AR464" t="s">
        <v>84</v>
      </c>
      <c r="AS464" t="s">
        <v>2801</v>
      </c>
      <c r="AV464" t="s">
        <v>2731</v>
      </c>
      <c r="AW464" s="329" t="s">
        <v>161</v>
      </c>
      <c r="AX464" s="329" t="s">
        <v>86</v>
      </c>
      <c r="AY464" s="329" t="s">
        <v>86</v>
      </c>
      <c r="AZ464" s="329" t="s">
        <v>86</v>
      </c>
      <c r="BA464" s="329" t="b">
        <v>1</v>
      </c>
      <c r="BB464" s="329" t="b">
        <v>1</v>
      </c>
      <c r="BC464" s="329" t="b">
        <v>1</v>
      </c>
      <c r="BD464" s="329" t="b">
        <v>1</v>
      </c>
      <c r="BE464" s="329" t="b">
        <v>1</v>
      </c>
      <c r="BF464" s="329" t="b">
        <v>1</v>
      </c>
      <c r="BG464" s="329" t="b">
        <v>1</v>
      </c>
      <c r="BH464" s="329" t="b">
        <v>1</v>
      </c>
      <c r="BI464" s="329" t="b">
        <v>1</v>
      </c>
      <c r="BJ464" s="329" t="s">
        <v>86</v>
      </c>
      <c r="BK464" s="329" t="s">
        <v>86</v>
      </c>
      <c r="BL464" s="329" t="s">
        <v>86</v>
      </c>
    </row>
    <row r="465" spans="1:64" ht="13">
      <c r="A465">
        <v>6</v>
      </c>
      <c r="B465" s="460">
        <v>663</v>
      </c>
      <c r="C465" t="s">
        <v>66</v>
      </c>
      <c r="D465" t="s">
        <v>2535</v>
      </c>
      <c r="E465" t="s">
        <v>2770</v>
      </c>
      <c r="F465" t="s">
        <v>2646</v>
      </c>
      <c r="G465" t="s">
        <v>2906</v>
      </c>
      <c r="H465" t="s">
        <v>2787</v>
      </c>
      <c r="I465" t="s">
        <v>2783</v>
      </c>
      <c r="J465" t="s">
        <v>71</v>
      </c>
      <c r="K465" t="s">
        <v>73</v>
      </c>
      <c r="L465" t="s">
        <v>73</v>
      </c>
      <c r="M465" t="s">
        <v>119</v>
      </c>
      <c r="N465" t="s">
        <v>201</v>
      </c>
      <c r="O465" t="s">
        <v>76</v>
      </c>
      <c r="P465" t="s">
        <v>77</v>
      </c>
      <c r="Q465" t="s">
        <v>78</v>
      </c>
      <c r="R465" t="s">
        <v>79</v>
      </c>
      <c r="S465">
        <v>0.1</v>
      </c>
      <c r="T465">
        <v>2</v>
      </c>
      <c r="U465">
        <v>2</v>
      </c>
      <c r="V465">
        <v>0</v>
      </c>
      <c r="W465">
        <v>1</v>
      </c>
      <c r="X465" s="545">
        <v>5</v>
      </c>
      <c r="Y465">
        <v>2</v>
      </c>
      <c r="Z465">
        <v>10</v>
      </c>
      <c r="AA465" t="s">
        <v>66</v>
      </c>
      <c r="AB465" t="s">
        <v>2535</v>
      </c>
      <c r="AD465" t="s">
        <v>2506</v>
      </c>
      <c r="AF465" s="566" t="s">
        <v>2506</v>
      </c>
      <c r="AG465" t="s">
        <v>2788</v>
      </c>
      <c r="AH465" t="s">
        <v>84</v>
      </c>
      <c r="AI465" t="s">
        <v>85</v>
      </c>
      <c r="AJ465" t="s">
        <v>119</v>
      </c>
      <c r="AK465" t="s">
        <v>201</v>
      </c>
      <c r="AL465" t="s">
        <v>76</v>
      </c>
      <c r="AM465" t="s">
        <v>77</v>
      </c>
      <c r="AN465" t="s">
        <v>78</v>
      </c>
      <c r="AO465">
        <v>1</v>
      </c>
      <c r="AP465">
        <v>2</v>
      </c>
      <c r="AQ465" t="s">
        <v>92</v>
      </c>
      <c r="AR465" t="s">
        <v>84</v>
      </c>
      <c r="AS465" t="s">
        <v>2784</v>
      </c>
      <c r="AV465" t="s">
        <v>2731</v>
      </c>
      <c r="AW465" s="329" t="s">
        <v>161</v>
      </c>
      <c r="AX465" s="329" t="s">
        <v>86</v>
      </c>
      <c r="AY465" s="329" t="s">
        <v>86</v>
      </c>
      <c r="AZ465" s="329" t="s">
        <v>86</v>
      </c>
      <c r="BA465" s="329" t="b">
        <v>1</v>
      </c>
      <c r="BB465" s="329" t="b">
        <v>1</v>
      </c>
      <c r="BC465" s="329" t="b">
        <v>1</v>
      </c>
      <c r="BD465" s="329" t="b">
        <v>1</v>
      </c>
      <c r="BE465" s="329" t="b">
        <v>1</v>
      </c>
      <c r="BF465" s="329" t="b">
        <v>1</v>
      </c>
      <c r="BG465" s="329" t="b">
        <v>1</v>
      </c>
      <c r="BH465" s="329" t="b">
        <v>1</v>
      </c>
      <c r="BI465" s="329" t="b">
        <v>1</v>
      </c>
      <c r="BJ465" s="329" t="s">
        <v>86</v>
      </c>
      <c r="BK465" s="329" t="s">
        <v>86</v>
      </c>
      <c r="BL465" s="329" t="s">
        <v>86</v>
      </c>
    </row>
    <row r="466" spans="1:64" ht="13">
      <c r="A466">
        <v>6</v>
      </c>
      <c r="B466" s="460">
        <v>674</v>
      </c>
      <c r="C466" t="s">
        <v>66</v>
      </c>
      <c r="D466" t="s">
        <v>2535</v>
      </c>
      <c r="E466" t="s">
        <v>2770</v>
      </c>
      <c r="F466" t="s">
        <v>2646</v>
      </c>
      <c r="G466" t="s">
        <v>2908</v>
      </c>
      <c r="H466" t="s">
        <v>2787</v>
      </c>
      <c r="I466" t="s">
        <v>2800</v>
      </c>
      <c r="J466" t="s">
        <v>71</v>
      </c>
      <c r="K466" t="s">
        <v>73</v>
      </c>
      <c r="L466" t="s">
        <v>73</v>
      </c>
      <c r="M466" t="s">
        <v>119</v>
      </c>
      <c r="N466" t="s">
        <v>201</v>
      </c>
      <c r="O466" t="s">
        <v>76</v>
      </c>
      <c r="P466" t="s">
        <v>77</v>
      </c>
      <c r="Q466" t="s">
        <v>78</v>
      </c>
      <c r="R466" t="s">
        <v>79</v>
      </c>
      <c r="S466">
        <v>0.1</v>
      </c>
      <c r="T466">
        <v>2</v>
      </c>
      <c r="U466">
        <v>2</v>
      </c>
      <c r="V466">
        <v>0</v>
      </c>
      <c r="W466">
        <v>1</v>
      </c>
      <c r="X466" s="545">
        <v>5</v>
      </c>
      <c r="Y466">
        <v>2</v>
      </c>
      <c r="Z466">
        <v>10</v>
      </c>
      <c r="AA466" t="s">
        <v>66</v>
      </c>
      <c r="AB466" t="s">
        <v>2535</v>
      </c>
      <c r="AD466" t="s">
        <v>2506</v>
      </c>
      <c r="AF466" s="566" t="s">
        <v>2506</v>
      </c>
      <c r="AG466" t="s">
        <v>2788</v>
      </c>
      <c r="AH466" t="s">
        <v>84</v>
      </c>
      <c r="AI466" t="s">
        <v>85</v>
      </c>
      <c r="AJ466" t="s">
        <v>119</v>
      </c>
      <c r="AK466" t="s">
        <v>201</v>
      </c>
      <c r="AL466" t="s">
        <v>76</v>
      </c>
      <c r="AM466" t="s">
        <v>77</v>
      </c>
      <c r="AN466" t="s">
        <v>78</v>
      </c>
      <c r="AO466">
        <v>1</v>
      </c>
      <c r="AP466">
        <v>2</v>
      </c>
      <c r="AQ466" t="s">
        <v>84</v>
      </c>
      <c r="AR466" t="s">
        <v>84</v>
      </c>
      <c r="AS466" t="s">
        <v>2909</v>
      </c>
      <c r="AV466" t="s">
        <v>2731</v>
      </c>
      <c r="AW466" s="329" t="s">
        <v>161</v>
      </c>
      <c r="AX466" s="329" t="s">
        <v>86</v>
      </c>
      <c r="AY466" s="329" t="s">
        <v>86</v>
      </c>
      <c r="AZ466" s="329" t="s">
        <v>86</v>
      </c>
      <c r="BA466" s="329" t="b">
        <v>1</v>
      </c>
      <c r="BB466" s="329" t="b">
        <v>1</v>
      </c>
      <c r="BC466" s="329" t="b">
        <v>1</v>
      </c>
      <c r="BD466" s="329" t="b">
        <v>1</v>
      </c>
      <c r="BE466" s="329" t="b">
        <v>1</v>
      </c>
      <c r="BF466" s="329" t="b">
        <v>1</v>
      </c>
      <c r="BG466" s="329" t="b">
        <v>1</v>
      </c>
      <c r="BH466" s="329" t="b">
        <v>1</v>
      </c>
      <c r="BI466" s="329" t="b">
        <v>1</v>
      </c>
      <c r="BJ466" s="329" t="s">
        <v>86</v>
      </c>
      <c r="BK466" s="329" t="s">
        <v>86</v>
      </c>
      <c r="BL466" s="329" t="s">
        <v>86</v>
      </c>
    </row>
    <row r="467" spans="1:64" ht="13">
      <c r="A467">
        <v>6</v>
      </c>
      <c r="B467" s="460">
        <v>677</v>
      </c>
      <c r="C467" t="s">
        <v>66</v>
      </c>
      <c r="D467" t="s">
        <v>2535</v>
      </c>
      <c r="E467" t="s">
        <v>2770</v>
      </c>
      <c r="F467" t="s">
        <v>2646</v>
      </c>
      <c r="G467" t="s">
        <v>2910</v>
      </c>
      <c r="H467" t="s">
        <v>2787</v>
      </c>
      <c r="I467" t="s">
        <v>2800</v>
      </c>
      <c r="J467" t="s">
        <v>71</v>
      </c>
      <c r="K467" t="s">
        <v>73</v>
      </c>
      <c r="L467" t="s">
        <v>73</v>
      </c>
      <c r="M467" t="s">
        <v>119</v>
      </c>
      <c r="N467" t="s">
        <v>201</v>
      </c>
      <c r="O467" t="s">
        <v>76</v>
      </c>
      <c r="P467" t="s">
        <v>77</v>
      </c>
      <c r="Q467" t="s">
        <v>78</v>
      </c>
      <c r="R467" t="s">
        <v>79</v>
      </c>
      <c r="S467">
        <v>0.1</v>
      </c>
      <c r="T467">
        <v>2</v>
      </c>
      <c r="U467">
        <v>2</v>
      </c>
      <c r="V467">
        <v>0</v>
      </c>
      <c r="W467">
        <v>1</v>
      </c>
      <c r="X467" s="545">
        <v>5</v>
      </c>
      <c r="Y467">
        <v>2</v>
      </c>
      <c r="Z467">
        <v>10</v>
      </c>
      <c r="AA467" t="s">
        <v>66</v>
      </c>
      <c r="AB467" t="s">
        <v>2535</v>
      </c>
      <c r="AD467" t="s">
        <v>2506</v>
      </c>
      <c r="AF467" s="566" t="s">
        <v>2506</v>
      </c>
      <c r="AG467" t="s">
        <v>2788</v>
      </c>
      <c r="AH467" t="s">
        <v>84</v>
      </c>
      <c r="AI467" t="s">
        <v>85</v>
      </c>
      <c r="AJ467" t="s">
        <v>119</v>
      </c>
      <c r="AK467" t="s">
        <v>201</v>
      </c>
      <c r="AL467" t="s">
        <v>76</v>
      </c>
      <c r="AM467" t="s">
        <v>77</v>
      </c>
      <c r="AN467" t="s">
        <v>78</v>
      </c>
      <c r="AO467">
        <v>1</v>
      </c>
      <c r="AP467">
        <v>2</v>
      </c>
      <c r="AQ467" t="s">
        <v>84</v>
      </c>
      <c r="AR467" t="s">
        <v>84</v>
      </c>
      <c r="AS467" t="s">
        <v>2909</v>
      </c>
      <c r="AV467" t="s">
        <v>2731</v>
      </c>
      <c r="AW467" s="329" t="s">
        <v>161</v>
      </c>
      <c r="AX467" s="329" t="s">
        <v>86</v>
      </c>
      <c r="AY467" s="329" t="s">
        <v>86</v>
      </c>
      <c r="AZ467" s="329" t="s">
        <v>86</v>
      </c>
      <c r="BA467" s="329" t="b">
        <v>1</v>
      </c>
      <c r="BB467" s="329" t="b">
        <v>1</v>
      </c>
      <c r="BC467" s="329" t="b">
        <v>1</v>
      </c>
      <c r="BD467" s="329" t="b">
        <v>1</v>
      </c>
      <c r="BE467" s="329" t="b">
        <v>1</v>
      </c>
      <c r="BF467" s="329" t="b">
        <v>1</v>
      </c>
      <c r="BG467" s="329" t="b">
        <v>1</v>
      </c>
      <c r="BH467" s="329" t="b">
        <v>1</v>
      </c>
      <c r="BI467" s="329" t="b">
        <v>1</v>
      </c>
      <c r="BJ467" s="329" t="s">
        <v>86</v>
      </c>
      <c r="BK467" s="329" t="s">
        <v>86</v>
      </c>
      <c r="BL467" s="329" t="s">
        <v>86</v>
      </c>
    </row>
    <row r="468" spans="1:64" ht="13">
      <c r="A468">
        <v>5</v>
      </c>
      <c r="B468" s="460">
        <v>39</v>
      </c>
      <c r="C468" t="s">
        <v>232</v>
      </c>
      <c r="D468" t="s">
        <v>2630</v>
      </c>
      <c r="E468" t="s">
        <v>2098</v>
      </c>
      <c r="F468" t="s">
        <v>2505</v>
      </c>
      <c r="G468" t="s">
        <v>233</v>
      </c>
      <c r="H468" t="s">
        <v>242</v>
      </c>
      <c r="I468" t="s">
        <v>243</v>
      </c>
      <c r="J468" t="s">
        <v>103</v>
      </c>
      <c r="K468" t="s">
        <v>127</v>
      </c>
      <c r="L468" t="s">
        <v>127</v>
      </c>
      <c r="M468" t="s">
        <v>74</v>
      </c>
      <c r="N468" t="s">
        <v>75</v>
      </c>
      <c r="O468" t="s">
        <v>76</v>
      </c>
      <c r="P468" t="s">
        <v>77</v>
      </c>
      <c r="Q468" t="s">
        <v>78</v>
      </c>
      <c r="R468" t="s">
        <v>128</v>
      </c>
      <c r="S468">
        <v>0.1</v>
      </c>
      <c r="T468">
        <v>1</v>
      </c>
      <c r="U468">
        <v>1</v>
      </c>
      <c r="V468">
        <v>0</v>
      </c>
      <c r="W468">
        <v>3</v>
      </c>
      <c r="X468" s="545">
        <v>3</v>
      </c>
      <c r="Y468">
        <v>3</v>
      </c>
      <c r="Z468">
        <v>9</v>
      </c>
      <c r="AB468" t="s">
        <v>2506</v>
      </c>
      <c r="AC468" t="s">
        <v>236</v>
      </c>
      <c r="AD468" t="s">
        <v>2529</v>
      </c>
      <c r="AE468" t="s">
        <v>82</v>
      </c>
      <c r="AF468" s="566" t="s">
        <v>2550</v>
      </c>
      <c r="AG468" t="s">
        <v>244</v>
      </c>
      <c r="AH468" t="s">
        <v>92</v>
      </c>
      <c r="AI468" t="s">
        <v>86</v>
      </c>
      <c r="AJ468" t="s">
        <v>74</v>
      </c>
      <c r="AK468" t="s">
        <v>75</v>
      </c>
      <c r="AL468" t="s">
        <v>76</v>
      </c>
      <c r="AM468" t="s">
        <v>77</v>
      </c>
      <c r="AN468" t="s">
        <v>78</v>
      </c>
      <c r="AO468">
        <v>3</v>
      </c>
      <c r="AP468">
        <v>3</v>
      </c>
      <c r="AQ468" t="s">
        <v>84</v>
      </c>
      <c r="AR468" t="s">
        <v>84</v>
      </c>
      <c r="AT468" t="s">
        <v>241</v>
      </c>
      <c r="AV468" t="s">
        <v>2507</v>
      </c>
      <c r="AW468" s="329" t="s">
        <v>2508</v>
      </c>
      <c r="AX468" s="329" t="s">
        <v>86</v>
      </c>
      <c r="AY468" s="329" t="s">
        <v>86</v>
      </c>
      <c r="AZ468" s="329" t="s">
        <v>86</v>
      </c>
      <c r="BA468" s="329" t="b">
        <v>1</v>
      </c>
      <c r="BB468" s="329" t="b">
        <v>1</v>
      </c>
      <c r="BC468" s="329" t="b">
        <v>1</v>
      </c>
      <c r="BD468" s="329" t="b">
        <v>1</v>
      </c>
      <c r="BE468" s="329" t="b">
        <v>1</v>
      </c>
      <c r="BF468" s="329" t="b">
        <v>1</v>
      </c>
      <c r="BG468" s="329" t="b">
        <v>1</v>
      </c>
      <c r="BH468" s="329" t="b">
        <v>1</v>
      </c>
      <c r="BI468" s="329" t="b">
        <v>1</v>
      </c>
      <c r="BJ468" s="329" t="s">
        <v>86</v>
      </c>
      <c r="BK468" s="329" t="s">
        <v>86</v>
      </c>
      <c r="BL468" s="329" t="s">
        <v>86</v>
      </c>
    </row>
    <row r="469" spans="1:64" ht="13">
      <c r="A469">
        <v>6</v>
      </c>
      <c r="B469" s="460">
        <v>48</v>
      </c>
      <c r="C469" t="s">
        <v>232</v>
      </c>
      <c r="D469" t="s">
        <v>2630</v>
      </c>
      <c r="E469" t="s">
        <v>2098</v>
      </c>
      <c r="F469" t="s">
        <v>2505</v>
      </c>
      <c r="G469" t="s">
        <v>324</v>
      </c>
      <c r="H469" t="s">
        <v>325</v>
      </c>
      <c r="I469" t="s">
        <v>268</v>
      </c>
      <c r="J469" t="s">
        <v>103</v>
      </c>
      <c r="K469" t="s">
        <v>127</v>
      </c>
      <c r="L469" t="s">
        <v>127</v>
      </c>
      <c r="M469" t="s">
        <v>74</v>
      </c>
      <c r="N469" t="s">
        <v>116</v>
      </c>
      <c r="O469" t="s">
        <v>76</v>
      </c>
      <c r="P469" t="s">
        <v>77</v>
      </c>
      <c r="Q469" t="s">
        <v>78</v>
      </c>
      <c r="R469" t="s">
        <v>128</v>
      </c>
      <c r="S469">
        <v>2.1</v>
      </c>
      <c r="T469">
        <v>1</v>
      </c>
      <c r="U469">
        <v>1</v>
      </c>
      <c r="V469">
        <v>0</v>
      </c>
      <c r="W469">
        <v>3</v>
      </c>
      <c r="X469" s="545">
        <v>3</v>
      </c>
      <c r="Y469">
        <v>3</v>
      </c>
      <c r="Z469">
        <v>9</v>
      </c>
      <c r="AB469" t="s">
        <v>2506</v>
      </c>
      <c r="AD469" t="s">
        <v>2506</v>
      </c>
      <c r="AF469" s="566" t="s">
        <v>2506</v>
      </c>
      <c r="AG469" t="s">
        <v>318</v>
      </c>
      <c r="AH469" t="s">
        <v>92</v>
      </c>
      <c r="AI469" t="s">
        <v>86</v>
      </c>
      <c r="AJ469" t="s">
        <v>230</v>
      </c>
      <c r="AK469" t="s">
        <v>116</v>
      </c>
      <c r="AL469" t="s">
        <v>76</v>
      </c>
      <c r="AM469" t="s">
        <v>77</v>
      </c>
      <c r="AN469" t="s">
        <v>78</v>
      </c>
      <c r="AO469">
        <v>2</v>
      </c>
      <c r="AP469">
        <v>2</v>
      </c>
      <c r="AQ469" t="s">
        <v>92</v>
      </c>
      <c r="AR469" t="s">
        <v>84</v>
      </c>
      <c r="AT469" t="s">
        <v>328</v>
      </c>
      <c r="AV469" t="s">
        <v>2507</v>
      </c>
      <c r="AW469" s="329" t="s">
        <v>2508</v>
      </c>
      <c r="AX469" s="329" t="s">
        <v>86</v>
      </c>
      <c r="AY469" s="329" t="s">
        <v>86</v>
      </c>
      <c r="AZ469" s="329" t="s">
        <v>86</v>
      </c>
      <c r="BA469" s="329" t="b">
        <v>0</v>
      </c>
      <c r="BB469" s="329" t="b">
        <v>0</v>
      </c>
      <c r="BC469" s="329" t="b">
        <v>1</v>
      </c>
      <c r="BD469" s="329" t="b">
        <v>1</v>
      </c>
      <c r="BE469" s="329" t="b">
        <v>1</v>
      </c>
      <c r="BF469" s="329" t="b">
        <v>1</v>
      </c>
      <c r="BG469" s="329" t="b">
        <v>1</v>
      </c>
      <c r="BH469" s="329" t="b">
        <v>1</v>
      </c>
      <c r="BI469" s="329" t="b">
        <v>1</v>
      </c>
      <c r="BJ469" s="329" t="s">
        <v>86</v>
      </c>
      <c r="BK469" s="329" t="s">
        <v>86</v>
      </c>
      <c r="BL469" s="329" t="s">
        <v>86</v>
      </c>
    </row>
    <row r="470" spans="1:64" ht="13">
      <c r="A470">
        <v>6</v>
      </c>
      <c r="B470" s="460">
        <v>429</v>
      </c>
      <c r="C470" t="s">
        <v>312</v>
      </c>
      <c r="D470" t="s">
        <v>2599</v>
      </c>
      <c r="F470" t="s">
        <v>2564</v>
      </c>
      <c r="G470" t="s">
        <v>1910</v>
      </c>
      <c r="H470" t="s">
        <v>1911</v>
      </c>
      <c r="I470" t="s">
        <v>1912</v>
      </c>
      <c r="J470" t="s">
        <v>103</v>
      </c>
      <c r="K470" t="s">
        <v>72</v>
      </c>
      <c r="L470" t="s">
        <v>72</v>
      </c>
      <c r="M470" t="s">
        <v>119</v>
      </c>
      <c r="N470" t="s">
        <v>201</v>
      </c>
      <c r="O470" t="s">
        <v>76</v>
      </c>
      <c r="P470" t="s">
        <v>77</v>
      </c>
      <c r="Q470" t="s">
        <v>78</v>
      </c>
      <c r="R470" t="s">
        <v>128</v>
      </c>
      <c r="S470">
        <v>0.1</v>
      </c>
      <c r="T470">
        <v>3</v>
      </c>
      <c r="U470">
        <v>3</v>
      </c>
      <c r="V470">
        <v>0</v>
      </c>
      <c r="W470">
        <v>1</v>
      </c>
      <c r="X470" s="545">
        <v>3</v>
      </c>
      <c r="Y470">
        <v>3</v>
      </c>
      <c r="Z470">
        <v>9</v>
      </c>
      <c r="AB470" t="s">
        <v>2506</v>
      </c>
      <c r="AD470" t="s">
        <v>2506</v>
      </c>
      <c r="AF470" s="566" t="s">
        <v>2506</v>
      </c>
      <c r="AH470" t="s">
        <v>84</v>
      </c>
      <c r="AI470" t="s">
        <v>148</v>
      </c>
      <c r="AT470" t="s">
        <v>323</v>
      </c>
      <c r="AV470" t="s">
        <v>1802</v>
      </c>
      <c r="AW470" s="329" t="s">
        <v>1819</v>
      </c>
      <c r="AX470" s="329" t="s">
        <v>86</v>
      </c>
      <c r="AY470" s="329" t="s">
        <v>86</v>
      </c>
      <c r="AZ470" s="329" t="s">
        <v>86</v>
      </c>
      <c r="BA470" s="329" t="b">
        <v>1</v>
      </c>
      <c r="BB470" s="329" t="b">
        <v>1</v>
      </c>
      <c r="BC470" s="329" t="b">
        <v>1</v>
      </c>
      <c r="BD470" s="329" t="b">
        <v>1</v>
      </c>
      <c r="BE470" s="329" t="b">
        <v>1</v>
      </c>
      <c r="BF470" s="329" t="b">
        <v>1</v>
      </c>
      <c r="BG470" s="329" t="b">
        <v>1</v>
      </c>
      <c r="BH470" s="329" t="b">
        <v>1</v>
      </c>
      <c r="BI470" s="329" t="b">
        <v>1</v>
      </c>
      <c r="BJ470" s="329"/>
      <c r="BK470" s="329"/>
    </row>
    <row r="471" spans="1:64" ht="13">
      <c r="A471">
        <v>6</v>
      </c>
      <c r="B471" s="460">
        <v>465</v>
      </c>
      <c r="C471" t="s">
        <v>1998</v>
      </c>
      <c r="D471" t="s">
        <v>2636</v>
      </c>
      <c r="E471" t="s">
        <v>633</v>
      </c>
      <c r="F471" t="s">
        <v>2564</v>
      </c>
      <c r="G471" t="s">
        <v>2002</v>
      </c>
      <c r="H471" t="s">
        <v>2003</v>
      </c>
      <c r="I471" t="s">
        <v>2004</v>
      </c>
      <c r="J471" t="s">
        <v>103</v>
      </c>
      <c r="K471" t="s">
        <v>72</v>
      </c>
      <c r="L471" t="s">
        <v>73</v>
      </c>
      <c r="M471" t="s">
        <v>74</v>
      </c>
      <c r="N471" t="s">
        <v>116</v>
      </c>
      <c r="O471" t="s">
        <v>76</v>
      </c>
      <c r="P471" t="s">
        <v>77</v>
      </c>
      <c r="Q471" t="s">
        <v>655</v>
      </c>
      <c r="R471" t="s">
        <v>404</v>
      </c>
      <c r="S471">
        <v>1.1000000000000001</v>
      </c>
      <c r="T471">
        <v>3</v>
      </c>
      <c r="U471">
        <v>2</v>
      </c>
      <c r="V471">
        <v>0</v>
      </c>
      <c r="W471">
        <v>3</v>
      </c>
      <c r="X471" s="545">
        <v>1</v>
      </c>
      <c r="Y471">
        <v>9</v>
      </c>
      <c r="Z471">
        <v>9</v>
      </c>
      <c r="AA471" t="s">
        <v>488</v>
      </c>
      <c r="AB471" t="s">
        <v>2538</v>
      </c>
      <c r="AD471" t="s">
        <v>2506</v>
      </c>
      <c r="AF471" s="566" t="s">
        <v>2506</v>
      </c>
      <c r="AG471" t="s">
        <v>1578</v>
      </c>
      <c r="AH471" t="s">
        <v>84</v>
      </c>
      <c r="AI471" t="s">
        <v>2005</v>
      </c>
      <c r="AJ471" t="s">
        <v>119</v>
      </c>
      <c r="AK471" t="s">
        <v>201</v>
      </c>
      <c r="AL471" t="s">
        <v>76</v>
      </c>
      <c r="AM471" t="s">
        <v>77</v>
      </c>
      <c r="AN471" t="s">
        <v>655</v>
      </c>
      <c r="AO471">
        <v>1</v>
      </c>
      <c r="AP471">
        <v>2</v>
      </c>
      <c r="AQ471" t="s">
        <v>84</v>
      </c>
      <c r="AR471" t="s">
        <v>84</v>
      </c>
      <c r="AV471" t="s">
        <v>1802</v>
      </c>
      <c r="AW471" s="329" t="s">
        <v>2637</v>
      </c>
      <c r="AX471" s="329" t="s">
        <v>2538</v>
      </c>
      <c r="AY471" s="329" t="s">
        <v>2506</v>
      </c>
      <c r="AZ471" s="329" t="s">
        <v>2506</v>
      </c>
      <c r="BA471" s="329" t="b">
        <v>0</v>
      </c>
      <c r="BB471" s="329" t="b">
        <v>0</v>
      </c>
      <c r="BC471" s="329" t="b">
        <v>1</v>
      </c>
      <c r="BD471" s="329" t="b">
        <v>0</v>
      </c>
      <c r="BE471" s="329" t="b">
        <v>1</v>
      </c>
      <c r="BF471" s="329" t="b">
        <v>1</v>
      </c>
      <c r="BG471" s="329" t="b">
        <v>1</v>
      </c>
      <c r="BH471" s="329" t="b">
        <v>1</v>
      </c>
      <c r="BI471" s="329" t="b">
        <v>1</v>
      </c>
      <c r="BJ471" s="329"/>
      <c r="BK471" s="329"/>
      <c r="BL471" s="329"/>
    </row>
    <row r="472" spans="1:64" ht="13">
      <c r="A472">
        <v>6</v>
      </c>
      <c r="B472" s="460">
        <v>555</v>
      </c>
      <c r="C472" t="s">
        <v>2271</v>
      </c>
      <c r="D472" t="s">
        <v>825</v>
      </c>
      <c r="F472" t="s">
        <v>2668</v>
      </c>
      <c r="G472" t="s">
        <v>2297</v>
      </c>
      <c r="H472" t="s">
        <v>2293</v>
      </c>
      <c r="I472" t="s">
        <v>2298</v>
      </c>
      <c r="J472" t="s">
        <v>825</v>
      </c>
      <c r="K472" t="s">
        <v>72</v>
      </c>
      <c r="L472" t="s">
        <v>72</v>
      </c>
      <c r="M472" t="s">
        <v>119</v>
      </c>
      <c r="N472" t="s">
        <v>201</v>
      </c>
      <c r="O472" t="s">
        <v>76</v>
      </c>
      <c r="P472" t="s">
        <v>77</v>
      </c>
      <c r="Q472" t="s">
        <v>78</v>
      </c>
      <c r="R472" t="s">
        <v>128</v>
      </c>
      <c r="S472">
        <v>0.1</v>
      </c>
      <c r="T472">
        <v>3</v>
      </c>
      <c r="U472">
        <v>3</v>
      </c>
      <c r="V472">
        <v>0</v>
      </c>
      <c r="W472">
        <v>1</v>
      </c>
      <c r="X472" s="545">
        <v>3</v>
      </c>
      <c r="Y472">
        <v>3</v>
      </c>
      <c r="Z472">
        <v>9</v>
      </c>
      <c r="AA472" t="s">
        <v>236</v>
      </c>
      <c r="AB472" t="s">
        <v>2529</v>
      </c>
      <c r="AC472" t="s">
        <v>2275</v>
      </c>
      <c r="AD472" t="s">
        <v>2712</v>
      </c>
      <c r="AF472" s="566"/>
      <c r="AG472" t="s">
        <v>2299</v>
      </c>
      <c r="AH472" t="s">
        <v>84</v>
      </c>
      <c r="AI472" t="s">
        <v>86</v>
      </c>
      <c r="AJ472" t="s">
        <v>119</v>
      </c>
      <c r="AK472" t="s">
        <v>201</v>
      </c>
      <c r="AL472" t="s">
        <v>76</v>
      </c>
      <c r="AM472" t="s">
        <v>77</v>
      </c>
      <c r="AN472" t="s">
        <v>78</v>
      </c>
      <c r="AO472">
        <v>1</v>
      </c>
      <c r="AP472">
        <v>3</v>
      </c>
      <c r="AQ472" t="s">
        <v>84</v>
      </c>
      <c r="AR472" t="s">
        <v>84</v>
      </c>
      <c r="AW472" s="329"/>
      <c r="AX472" s="329" t="s">
        <v>86</v>
      </c>
      <c r="AY472" s="329" t="s">
        <v>86</v>
      </c>
      <c r="AZ472" s="329" t="s">
        <v>86</v>
      </c>
      <c r="BA472" s="329"/>
      <c r="BB472" s="329"/>
      <c r="BC472" s="329"/>
      <c r="BD472" s="329"/>
      <c r="BE472" s="329"/>
      <c r="BF472" s="329"/>
      <c r="BG472" s="329"/>
      <c r="BH472" s="329"/>
      <c r="BI472" s="329"/>
      <c r="BJ472" s="329" t="s">
        <v>86</v>
      </c>
      <c r="BK472" s="329" t="s">
        <v>86</v>
      </c>
      <c r="BL472" s="329" t="s">
        <v>86</v>
      </c>
    </row>
    <row r="473" spans="1:64" ht="13">
      <c r="A473">
        <v>6</v>
      </c>
      <c r="B473" s="460">
        <v>556</v>
      </c>
      <c r="C473" t="s">
        <v>2300</v>
      </c>
      <c r="D473" t="s">
        <v>2673</v>
      </c>
      <c r="F473" t="s">
        <v>2668</v>
      </c>
      <c r="G473" t="s">
        <v>2301</v>
      </c>
      <c r="I473" t="s">
        <v>2302</v>
      </c>
      <c r="J473" t="s">
        <v>840</v>
      </c>
      <c r="K473" t="s">
        <v>72</v>
      </c>
      <c r="L473" t="s">
        <v>72</v>
      </c>
      <c r="M473" t="s">
        <v>119</v>
      </c>
      <c r="N473" t="s">
        <v>201</v>
      </c>
      <c r="O473" t="s">
        <v>76</v>
      </c>
      <c r="P473" t="s">
        <v>77</v>
      </c>
      <c r="Q473" t="s">
        <v>78</v>
      </c>
      <c r="R473" t="s">
        <v>128</v>
      </c>
      <c r="S473">
        <v>0.1</v>
      </c>
      <c r="T473">
        <v>3</v>
      </c>
      <c r="U473">
        <v>3</v>
      </c>
      <c r="V473">
        <v>0</v>
      </c>
      <c r="W473">
        <v>1</v>
      </c>
      <c r="X473" s="545">
        <v>3</v>
      </c>
      <c r="Y473">
        <v>3</v>
      </c>
      <c r="Z473">
        <v>9</v>
      </c>
      <c r="AA473" t="s">
        <v>2300</v>
      </c>
      <c r="AB473" t="s">
        <v>2673</v>
      </c>
      <c r="AD473" t="s">
        <v>2506</v>
      </c>
      <c r="AF473" s="566" t="s">
        <v>2506</v>
      </c>
      <c r="AG473" t="s">
        <v>2303</v>
      </c>
      <c r="AI473" t="s">
        <v>86</v>
      </c>
      <c r="AJ473" t="s">
        <v>119</v>
      </c>
      <c r="AK473" t="s">
        <v>201</v>
      </c>
      <c r="AL473" t="s">
        <v>76</v>
      </c>
      <c r="AM473" t="s">
        <v>77</v>
      </c>
      <c r="AN473" t="s">
        <v>78</v>
      </c>
      <c r="AO473">
        <v>1</v>
      </c>
      <c r="AP473">
        <v>3</v>
      </c>
      <c r="AQ473" t="s">
        <v>84</v>
      </c>
      <c r="AR473" t="s">
        <v>84</v>
      </c>
      <c r="AV473" t="s">
        <v>2670</v>
      </c>
      <c r="AW473" s="329" t="s">
        <v>2300</v>
      </c>
      <c r="AX473" s="329" t="s">
        <v>86</v>
      </c>
      <c r="AY473" s="329" t="s">
        <v>86</v>
      </c>
      <c r="AZ473" s="329" t="s">
        <v>86</v>
      </c>
      <c r="BA473" s="329" t="b">
        <v>1</v>
      </c>
      <c r="BB473" s="329" t="b">
        <v>1</v>
      </c>
      <c r="BC473" s="329" t="b">
        <v>1</v>
      </c>
      <c r="BD473" s="329" t="b">
        <v>1</v>
      </c>
      <c r="BE473" s="329" t="b">
        <v>1</v>
      </c>
      <c r="BF473" s="329" t="b">
        <v>1</v>
      </c>
      <c r="BG473" s="329" t="b">
        <v>1</v>
      </c>
      <c r="BH473" s="329" t="b">
        <v>1</v>
      </c>
      <c r="BI473" s="329" t="b">
        <v>1</v>
      </c>
      <c r="BJ473" s="329" t="s">
        <v>86</v>
      </c>
      <c r="BK473" s="329" t="s">
        <v>86</v>
      </c>
      <c r="BL473" s="329" t="s">
        <v>86</v>
      </c>
    </row>
    <row r="474" spans="1:64" ht="13">
      <c r="A474">
        <v>6</v>
      </c>
      <c r="B474" s="460">
        <v>559</v>
      </c>
      <c r="C474" t="s">
        <v>2307</v>
      </c>
      <c r="D474" t="s">
        <v>2671</v>
      </c>
      <c r="F474" t="s">
        <v>2668</v>
      </c>
      <c r="G474" t="s">
        <v>2311</v>
      </c>
      <c r="I474" t="s">
        <v>2312</v>
      </c>
      <c r="J474" t="s">
        <v>840</v>
      </c>
      <c r="K474" t="s">
        <v>72</v>
      </c>
      <c r="L474" t="s">
        <v>127</v>
      </c>
      <c r="M474" t="s">
        <v>119</v>
      </c>
      <c r="N474" t="s">
        <v>201</v>
      </c>
      <c r="O474" t="s">
        <v>76</v>
      </c>
      <c r="P474" t="s">
        <v>77</v>
      </c>
      <c r="Q474" t="s">
        <v>78</v>
      </c>
      <c r="R474" t="s">
        <v>128</v>
      </c>
      <c r="S474">
        <v>0.1</v>
      </c>
      <c r="T474">
        <v>3</v>
      </c>
      <c r="U474">
        <v>1</v>
      </c>
      <c r="V474">
        <v>0</v>
      </c>
      <c r="W474">
        <v>1</v>
      </c>
      <c r="X474" s="545">
        <v>3</v>
      </c>
      <c r="Y474">
        <v>3</v>
      </c>
      <c r="Z474">
        <v>9</v>
      </c>
      <c r="AA474" t="s">
        <v>2300</v>
      </c>
      <c r="AB474" t="s">
        <v>2673</v>
      </c>
      <c r="AD474" t="s">
        <v>2506</v>
      </c>
      <c r="AF474" s="566" t="s">
        <v>2506</v>
      </c>
      <c r="AG474" t="s">
        <v>2313</v>
      </c>
      <c r="AI474" t="s">
        <v>86</v>
      </c>
      <c r="AO474" t="s">
        <v>2662</v>
      </c>
      <c r="AP474">
        <v>0</v>
      </c>
      <c r="AQ474" t="s">
        <v>84</v>
      </c>
      <c r="AR474" t="s">
        <v>84</v>
      </c>
      <c r="AV474" t="s">
        <v>2670</v>
      </c>
      <c r="AW474" s="329" t="s">
        <v>2300</v>
      </c>
      <c r="AX474" s="329" t="s">
        <v>86</v>
      </c>
      <c r="AY474" s="329" t="s">
        <v>86</v>
      </c>
      <c r="AZ474" s="329" t="s">
        <v>86</v>
      </c>
      <c r="BA474" s="329" t="b">
        <v>1</v>
      </c>
      <c r="BB474" s="329" t="b">
        <v>1</v>
      </c>
      <c r="BC474" s="329" t="b">
        <v>1</v>
      </c>
      <c r="BD474" s="329" t="b">
        <v>1</v>
      </c>
      <c r="BE474" s="329" t="b">
        <v>1</v>
      </c>
      <c r="BF474" s="329" t="b">
        <v>1</v>
      </c>
      <c r="BG474" s="329" t="b">
        <v>1</v>
      </c>
      <c r="BH474" s="329" t="b">
        <v>1</v>
      </c>
      <c r="BI474" s="329" t="b">
        <v>1</v>
      </c>
      <c r="BJ474" s="329" t="s">
        <v>86</v>
      </c>
      <c r="BK474" s="329" t="s">
        <v>86</v>
      </c>
      <c r="BL474" s="329" t="s">
        <v>86</v>
      </c>
    </row>
    <row r="475" spans="1:64" ht="13">
      <c r="A475">
        <v>6</v>
      </c>
      <c r="B475" s="460">
        <v>561</v>
      </c>
      <c r="C475" t="s">
        <v>2307</v>
      </c>
      <c r="D475" t="s">
        <v>2671</v>
      </c>
      <c r="F475" t="s">
        <v>2668</v>
      </c>
      <c r="G475" t="s">
        <v>2317</v>
      </c>
      <c r="I475" t="s">
        <v>2318</v>
      </c>
      <c r="J475" t="s">
        <v>840</v>
      </c>
      <c r="K475" t="s">
        <v>72</v>
      </c>
      <c r="L475" t="s">
        <v>72</v>
      </c>
      <c r="M475" t="s">
        <v>119</v>
      </c>
      <c r="N475" t="s">
        <v>201</v>
      </c>
      <c r="O475" t="s">
        <v>76</v>
      </c>
      <c r="P475" t="s">
        <v>77</v>
      </c>
      <c r="Q475" t="s">
        <v>78</v>
      </c>
      <c r="R475" t="s">
        <v>128</v>
      </c>
      <c r="S475">
        <v>0.1</v>
      </c>
      <c r="T475">
        <v>3</v>
      </c>
      <c r="U475">
        <v>3</v>
      </c>
      <c r="V475">
        <v>0</v>
      </c>
      <c r="W475">
        <v>1</v>
      </c>
      <c r="X475" s="545">
        <v>3</v>
      </c>
      <c r="Y475">
        <v>3</v>
      </c>
      <c r="Z475">
        <v>9</v>
      </c>
      <c r="AA475" t="s">
        <v>2300</v>
      </c>
      <c r="AB475" t="s">
        <v>2673</v>
      </c>
      <c r="AD475" t="s">
        <v>2506</v>
      </c>
      <c r="AF475" s="566" t="s">
        <v>2506</v>
      </c>
      <c r="AG475" t="s">
        <v>2319</v>
      </c>
      <c r="AI475" t="s">
        <v>86</v>
      </c>
      <c r="AJ475" t="s">
        <v>119</v>
      </c>
      <c r="AK475" t="s">
        <v>201</v>
      </c>
      <c r="AL475" t="s">
        <v>76</v>
      </c>
      <c r="AM475" t="s">
        <v>77</v>
      </c>
      <c r="AN475" t="s">
        <v>78</v>
      </c>
      <c r="AO475">
        <v>1</v>
      </c>
      <c r="AP475">
        <v>3</v>
      </c>
      <c r="AQ475" t="s">
        <v>84</v>
      </c>
      <c r="AR475" t="s">
        <v>84</v>
      </c>
      <c r="AV475" t="s">
        <v>2670</v>
      </c>
      <c r="AW475" s="329" t="s">
        <v>2300</v>
      </c>
      <c r="AX475" s="329" t="s">
        <v>86</v>
      </c>
      <c r="AY475" s="329" t="s">
        <v>86</v>
      </c>
      <c r="AZ475" s="329" t="s">
        <v>86</v>
      </c>
      <c r="BA475" s="329" t="b">
        <v>1</v>
      </c>
      <c r="BB475" s="329" t="b">
        <v>1</v>
      </c>
      <c r="BC475" s="329" t="b">
        <v>1</v>
      </c>
      <c r="BD475" s="329" t="b">
        <v>1</v>
      </c>
      <c r="BE475" s="329" t="b">
        <v>1</v>
      </c>
      <c r="BF475" s="329" t="b">
        <v>1</v>
      </c>
      <c r="BG475" s="329" t="b">
        <v>1</v>
      </c>
      <c r="BH475" s="329" t="b">
        <v>1</v>
      </c>
      <c r="BI475" s="329" t="b">
        <v>1</v>
      </c>
      <c r="BJ475" s="329" t="s">
        <v>86</v>
      </c>
      <c r="BK475" s="329" t="s">
        <v>86</v>
      </c>
      <c r="BL475" s="329" t="s">
        <v>86</v>
      </c>
    </row>
    <row r="476" spans="1:64" ht="13">
      <c r="A476">
        <v>6</v>
      </c>
      <c r="B476" s="460">
        <v>608</v>
      </c>
      <c r="C476" t="s">
        <v>2450</v>
      </c>
      <c r="D476" t="s">
        <v>2753</v>
      </c>
      <c r="F476" t="s">
        <v>2646</v>
      </c>
      <c r="G476" t="s">
        <v>2454</v>
      </c>
      <c r="H476" t="s">
        <v>2455</v>
      </c>
      <c r="I476" t="s">
        <v>2456</v>
      </c>
      <c r="J476" t="s">
        <v>105</v>
      </c>
      <c r="K476" t="s">
        <v>72</v>
      </c>
      <c r="L476" t="s">
        <v>127</v>
      </c>
      <c r="M476" t="s">
        <v>115</v>
      </c>
      <c r="N476" t="s">
        <v>133</v>
      </c>
      <c r="O476" t="s">
        <v>493</v>
      </c>
      <c r="P476" t="s">
        <v>77</v>
      </c>
      <c r="Q476" t="s">
        <v>78</v>
      </c>
      <c r="R476" t="s">
        <v>404</v>
      </c>
      <c r="S476">
        <v>0.1</v>
      </c>
      <c r="T476">
        <v>3</v>
      </c>
      <c r="U476">
        <v>1</v>
      </c>
      <c r="V476">
        <v>3</v>
      </c>
      <c r="W476">
        <v>3</v>
      </c>
      <c r="X476" s="545">
        <v>1</v>
      </c>
      <c r="Y476">
        <v>9</v>
      </c>
      <c r="Z476">
        <v>9</v>
      </c>
      <c r="AB476" t="s">
        <v>2506</v>
      </c>
      <c r="AD476" t="s">
        <v>2506</v>
      </c>
      <c r="AF476" s="566" t="s">
        <v>2506</v>
      </c>
      <c r="AH476" t="s">
        <v>84</v>
      </c>
      <c r="AI476" t="s">
        <v>86</v>
      </c>
      <c r="AJ476" t="s">
        <v>115</v>
      </c>
      <c r="AK476" t="s">
        <v>133</v>
      </c>
      <c r="AL476" t="s">
        <v>493</v>
      </c>
      <c r="AM476" t="s">
        <v>77</v>
      </c>
      <c r="AN476" t="s">
        <v>78</v>
      </c>
      <c r="AO476">
        <v>3</v>
      </c>
      <c r="AP476">
        <v>3</v>
      </c>
      <c r="AQ476" t="s">
        <v>84</v>
      </c>
      <c r="AR476" t="s">
        <v>84</v>
      </c>
      <c r="AT476" t="s">
        <v>2457</v>
      </c>
      <c r="AV476" t="s">
        <v>2375</v>
      </c>
      <c r="AW476" s="329" t="s">
        <v>2450</v>
      </c>
      <c r="AX476" s="329" t="s">
        <v>86</v>
      </c>
      <c r="AY476" s="329" t="s">
        <v>86</v>
      </c>
      <c r="AZ476" s="329" t="s">
        <v>86</v>
      </c>
      <c r="BA476" s="329" t="b">
        <v>1</v>
      </c>
      <c r="BB476" s="329" t="b">
        <v>1</v>
      </c>
      <c r="BC476" s="329" t="b">
        <v>1</v>
      </c>
      <c r="BD476" s="329" t="b">
        <v>1</v>
      </c>
      <c r="BE476" s="329" t="b">
        <v>1</v>
      </c>
      <c r="BF476" s="329" t="b">
        <v>1</v>
      </c>
      <c r="BG476" s="329" t="b">
        <v>1</v>
      </c>
      <c r="BH476" s="329" t="b">
        <v>1</v>
      </c>
      <c r="BI476" s="329" t="b">
        <v>1</v>
      </c>
      <c r="BJ476" s="329" t="s">
        <v>86</v>
      </c>
      <c r="BK476" s="329" t="s">
        <v>86</v>
      </c>
      <c r="BL476" s="329" t="s">
        <v>86</v>
      </c>
    </row>
    <row r="477" spans="1:64" ht="13">
      <c r="A477">
        <v>6</v>
      </c>
      <c r="B477" s="460">
        <v>609</v>
      </c>
      <c r="C477" t="s">
        <v>2450</v>
      </c>
      <c r="D477" t="s">
        <v>2753</v>
      </c>
      <c r="F477" t="s">
        <v>2646</v>
      </c>
      <c r="G477" t="s">
        <v>2458</v>
      </c>
      <c r="I477" t="s">
        <v>2456</v>
      </c>
      <c r="J477" t="s">
        <v>105</v>
      </c>
      <c r="K477" t="s">
        <v>72</v>
      </c>
      <c r="L477" t="s">
        <v>127</v>
      </c>
      <c r="M477" t="s">
        <v>115</v>
      </c>
      <c r="N477" t="s">
        <v>133</v>
      </c>
      <c r="O477" t="s">
        <v>493</v>
      </c>
      <c r="P477" t="s">
        <v>77</v>
      </c>
      <c r="Q477" t="s">
        <v>78</v>
      </c>
      <c r="R477" t="s">
        <v>404</v>
      </c>
      <c r="S477">
        <v>0.1</v>
      </c>
      <c r="T477">
        <v>3</v>
      </c>
      <c r="U477">
        <v>1</v>
      </c>
      <c r="V477">
        <v>3</v>
      </c>
      <c r="W477">
        <v>3</v>
      </c>
      <c r="X477" s="545">
        <v>1</v>
      </c>
      <c r="Y477">
        <v>9</v>
      </c>
      <c r="Z477">
        <v>9</v>
      </c>
      <c r="AA477" t="s">
        <v>2459</v>
      </c>
      <c r="AB477" t="s">
        <v>2911</v>
      </c>
      <c r="AD477" t="s">
        <v>2506</v>
      </c>
      <c r="AF477" s="566" t="s">
        <v>2506</v>
      </c>
      <c r="AH477" t="s">
        <v>84</v>
      </c>
      <c r="AI477" t="s">
        <v>86</v>
      </c>
      <c r="AJ477" t="s">
        <v>115</v>
      </c>
      <c r="AK477" t="s">
        <v>133</v>
      </c>
      <c r="AL477" t="s">
        <v>493</v>
      </c>
      <c r="AM477" t="s">
        <v>77</v>
      </c>
      <c r="AN477" t="s">
        <v>78</v>
      </c>
      <c r="AO477">
        <v>3</v>
      </c>
      <c r="AP477">
        <v>3</v>
      </c>
      <c r="AQ477" t="s">
        <v>84</v>
      </c>
      <c r="AR477" t="s">
        <v>84</v>
      </c>
      <c r="AV477" t="s">
        <v>2375</v>
      </c>
      <c r="AW477" s="329" t="s">
        <v>2450</v>
      </c>
      <c r="AX477" s="329" t="s">
        <v>86</v>
      </c>
      <c r="AY477" s="329" t="s">
        <v>86</v>
      </c>
      <c r="AZ477" s="329" t="s">
        <v>86</v>
      </c>
      <c r="BA477" s="329" t="b">
        <v>1</v>
      </c>
      <c r="BB477" s="329" t="b">
        <v>1</v>
      </c>
      <c r="BC477" s="329" t="b">
        <v>1</v>
      </c>
      <c r="BD477" s="329" t="b">
        <v>1</v>
      </c>
      <c r="BE477" s="329" t="b">
        <v>1</v>
      </c>
      <c r="BF477" s="329" t="b">
        <v>1</v>
      </c>
      <c r="BG477" s="329" t="b">
        <v>1</v>
      </c>
      <c r="BH477" s="329" t="b">
        <v>1</v>
      </c>
      <c r="BI477" s="329" t="b">
        <v>1</v>
      </c>
      <c r="BJ477" s="329" t="s">
        <v>2911</v>
      </c>
      <c r="BK477" s="329" t="s">
        <v>86</v>
      </c>
      <c r="BL477" s="329" t="s">
        <v>86</v>
      </c>
    </row>
    <row r="478" spans="1:64" ht="13">
      <c r="A478">
        <v>6</v>
      </c>
      <c r="B478" s="460">
        <v>89</v>
      </c>
      <c r="C478" t="s">
        <v>93</v>
      </c>
      <c r="D478" t="s">
        <v>2510</v>
      </c>
      <c r="F478" t="s">
        <v>2511</v>
      </c>
      <c r="G478" t="s">
        <v>536</v>
      </c>
      <c r="H478" t="s">
        <v>537</v>
      </c>
      <c r="I478" t="s">
        <v>538</v>
      </c>
      <c r="J478" t="s">
        <v>71</v>
      </c>
      <c r="K478" t="s">
        <v>73</v>
      </c>
      <c r="L478" t="s">
        <v>127</v>
      </c>
      <c r="M478" t="s">
        <v>350</v>
      </c>
      <c r="N478" t="s">
        <v>301</v>
      </c>
      <c r="O478" t="s">
        <v>76</v>
      </c>
      <c r="P478" t="s">
        <v>77</v>
      </c>
      <c r="Q478" t="s">
        <v>78</v>
      </c>
      <c r="R478" t="s">
        <v>404</v>
      </c>
      <c r="S478">
        <v>0.1</v>
      </c>
      <c r="T478">
        <v>2</v>
      </c>
      <c r="U478">
        <v>1</v>
      </c>
      <c r="V478">
        <v>0</v>
      </c>
      <c r="W478">
        <v>4</v>
      </c>
      <c r="X478" s="545">
        <v>1</v>
      </c>
      <c r="Y478">
        <v>8</v>
      </c>
      <c r="Z478">
        <v>8</v>
      </c>
      <c r="AA478" t="s">
        <v>231</v>
      </c>
      <c r="AB478" t="s">
        <v>2515</v>
      </c>
      <c r="AD478" t="s">
        <v>2506</v>
      </c>
      <c r="AF478" s="566" t="s">
        <v>2506</v>
      </c>
      <c r="AG478" t="s">
        <v>539</v>
      </c>
      <c r="AH478" t="s">
        <v>84</v>
      </c>
      <c r="AI478" t="s">
        <v>86</v>
      </c>
      <c r="AJ478" t="s">
        <v>230</v>
      </c>
      <c r="AK478" t="s">
        <v>116</v>
      </c>
      <c r="AL478" t="s">
        <v>76</v>
      </c>
      <c r="AM478" t="s">
        <v>77</v>
      </c>
      <c r="AN478" t="s">
        <v>78</v>
      </c>
      <c r="AO478">
        <v>2</v>
      </c>
      <c r="AP478">
        <v>2</v>
      </c>
      <c r="AQ478" t="s">
        <v>84</v>
      </c>
      <c r="AR478" t="s">
        <v>84</v>
      </c>
      <c r="AV478" t="s">
        <v>2513</v>
      </c>
      <c r="AW478" s="329" t="s">
        <v>93</v>
      </c>
      <c r="AX478" s="329" t="s">
        <v>86</v>
      </c>
      <c r="AY478" s="329" t="s">
        <v>86</v>
      </c>
      <c r="AZ478" s="329" t="s">
        <v>86</v>
      </c>
      <c r="BA478" s="329" t="b">
        <v>1</v>
      </c>
      <c r="BB478" s="329" t="b">
        <v>1</v>
      </c>
      <c r="BC478" s="329" t="b">
        <v>1</v>
      </c>
      <c r="BD478" s="329" t="b">
        <v>1</v>
      </c>
      <c r="BE478" s="329" t="b">
        <v>1</v>
      </c>
      <c r="BF478" s="329" t="b">
        <v>1</v>
      </c>
      <c r="BG478" s="329" t="b">
        <v>1</v>
      </c>
      <c r="BH478" s="329" t="b">
        <v>1</v>
      </c>
      <c r="BI478" s="329" t="b">
        <v>1</v>
      </c>
      <c r="BJ478" s="329" t="s">
        <v>2515</v>
      </c>
      <c r="BK478" s="329" t="s">
        <v>86</v>
      </c>
      <c r="BL478" s="329" t="s">
        <v>86</v>
      </c>
    </row>
    <row r="479" spans="1:64" ht="13">
      <c r="A479">
        <v>6</v>
      </c>
      <c r="B479" s="460">
        <v>91</v>
      </c>
      <c r="C479" t="s">
        <v>93</v>
      </c>
      <c r="D479" t="s">
        <v>2510</v>
      </c>
      <c r="F479" t="s">
        <v>2511</v>
      </c>
      <c r="G479" t="s">
        <v>546</v>
      </c>
      <c r="H479" t="s">
        <v>547</v>
      </c>
      <c r="I479" t="s">
        <v>548</v>
      </c>
      <c r="J479" t="s">
        <v>71</v>
      </c>
      <c r="K479" t="s">
        <v>73</v>
      </c>
      <c r="L479" t="s">
        <v>127</v>
      </c>
      <c r="M479" t="s">
        <v>350</v>
      </c>
      <c r="N479" t="s">
        <v>301</v>
      </c>
      <c r="O479" t="s">
        <v>76</v>
      </c>
      <c r="P479" t="s">
        <v>77</v>
      </c>
      <c r="Q479" t="s">
        <v>78</v>
      </c>
      <c r="R479" t="s">
        <v>404</v>
      </c>
      <c r="S479">
        <v>4.3</v>
      </c>
      <c r="T479">
        <v>2</v>
      </c>
      <c r="U479">
        <v>1</v>
      </c>
      <c r="V479">
        <v>0</v>
      </c>
      <c r="W479">
        <v>4</v>
      </c>
      <c r="X479" s="545">
        <v>1</v>
      </c>
      <c r="Y479">
        <v>8</v>
      </c>
      <c r="Z479">
        <v>8</v>
      </c>
      <c r="AA479" t="s">
        <v>231</v>
      </c>
      <c r="AB479" t="s">
        <v>2515</v>
      </c>
      <c r="AD479" t="s">
        <v>2506</v>
      </c>
      <c r="AF479" s="566" t="s">
        <v>2506</v>
      </c>
      <c r="AG479" t="s">
        <v>549</v>
      </c>
      <c r="AH479" t="s">
        <v>84</v>
      </c>
      <c r="AI479" t="s">
        <v>86</v>
      </c>
      <c r="AJ479" t="s">
        <v>350</v>
      </c>
      <c r="AK479" t="s">
        <v>75</v>
      </c>
      <c r="AL479" t="s">
        <v>76</v>
      </c>
      <c r="AM479" t="s">
        <v>77</v>
      </c>
      <c r="AN479" t="s">
        <v>78</v>
      </c>
      <c r="AO479">
        <v>4</v>
      </c>
      <c r="AP479">
        <v>4</v>
      </c>
      <c r="AQ479" t="s">
        <v>84</v>
      </c>
      <c r="AR479" t="s">
        <v>84</v>
      </c>
      <c r="AV479" t="s">
        <v>2513</v>
      </c>
      <c r="AW479" s="329" t="s">
        <v>93</v>
      </c>
      <c r="AX479" s="329" t="s">
        <v>86</v>
      </c>
      <c r="AY479" s="329" t="s">
        <v>86</v>
      </c>
      <c r="AZ479" s="329" t="s">
        <v>86</v>
      </c>
      <c r="BA479" s="329" t="b">
        <v>0</v>
      </c>
      <c r="BB479" s="329" t="b">
        <v>1</v>
      </c>
      <c r="BC479" s="329" t="b">
        <v>0</v>
      </c>
      <c r="BD479" s="329" t="b">
        <v>1</v>
      </c>
      <c r="BE479" s="329" t="b">
        <v>1</v>
      </c>
      <c r="BF479" s="329" t="b">
        <v>1</v>
      </c>
      <c r="BG479" s="329" t="b">
        <v>1</v>
      </c>
      <c r="BH479" s="329" t="b">
        <v>1</v>
      </c>
      <c r="BI479" s="329" t="b">
        <v>0</v>
      </c>
      <c r="BJ479" s="329" t="s">
        <v>2515</v>
      </c>
      <c r="BK479" s="329" t="s">
        <v>86</v>
      </c>
      <c r="BL479" s="329" t="s">
        <v>86</v>
      </c>
    </row>
    <row r="480" spans="1:64" ht="13">
      <c r="A480">
        <v>6</v>
      </c>
      <c r="B480" s="460">
        <v>106</v>
      </c>
      <c r="C480" t="s">
        <v>633</v>
      </c>
      <c r="D480" t="s">
        <v>2514</v>
      </c>
      <c r="F480" t="s">
        <v>2511</v>
      </c>
      <c r="G480" t="s">
        <v>648</v>
      </c>
      <c r="H480" t="s">
        <v>537</v>
      </c>
      <c r="I480" t="s">
        <v>538</v>
      </c>
      <c r="J480" t="s">
        <v>71</v>
      </c>
      <c r="K480" t="s">
        <v>73</v>
      </c>
      <c r="L480" t="s">
        <v>127</v>
      </c>
      <c r="M480" t="s">
        <v>350</v>
      </c>
      <c r="N480" t="s">
        <v>301</v>
      </c>
      <c r="O480" t="s">
        <v>76</v>
      </c>
      <c r="P480" t="s">
        <v>77</v>
      </c>
      <c r="Q480" t="s">
        <v>78</v>
      </c>
      <c r="R480" t="s">
        <v>404</v>
      </c>
      <c r="S480">
        <v>0.1</v>
      </c>
      <c r="T480">
        <v>2</v>
      </c>
      <c r="U480">
        <v>1</v>
      </c>
      <c r="V480">
        <v>0</v>
      </c>
      <c r="W480">
        <v>4</v>
      </c>
      <c r="X480" s="545">
        <v>1</v>
      </c>
      <c r="Y480">
        <v>8</v>
      </c>
      <c r="Z480">
        <v>8</v>
      </c>
      <c r="AA480" t="s">
        <v>231</v>
      </c>
      <c r="AB480" t="s">
        <v>2515</v>
      </c>
      <c r="AD480" t="s">
        <v>2506</v>
      </c>
      <c r="AF480" s="566" t="s">
        <v>2506</v>
      </c>
      <c r="AG480" t="s">
        <v>539</v>
      </c>
      <c r="AH480" t="s">
        <v>84</v>
      </c>
      <c r="AI480" t="s">
        <v>86</v>
      </c>
      <c r="AJ480" t="s">
        <v>230</v>
      </c>
      <c r="AK480" t="s">
        <v>75</v>
      </c>
      <c r="AL480" t="s">
        <v>76</v>
      </c>
      <c r="AM480" t="s">
        <v>77</v>
      </c>
      <c r="AN480" t="s">
        <v>78</v>
      </c>
      <c r="AO480">
        <v>3</v>
      </c>
      <c r="AP480">
        <v>3</v>
      </c>
      <c r="AQ480" t="s">
        <v>84</v>
      </c>
      <c r="AR480" t="s">
        <v>84</v>
      </c>
      <c r="AV480" t="s">
        <v>2513</v>
      </c>
      <c r="AW480" s="329" t="s">
        <v>633</v>
      </c>
      <c r="AX480" s="329" t="s">
        <v>86</v>
      </c>
      <c r="AY480" s="329" t="s">
        <v>86</v>
      </c>
      <c r="AZ480" s="329" t="s">
        <v>86</v>
      </c>
      <c r="BA480" s="329" t="b">
        <v>1</v>
      </c>
      <c r="BB480" s="329" t="b">
        <v>1</v>
      </c>
      <c r="BC480" s="329" t="b">
        <v>1</v>
      </c>
      <c r="BD480" s="329" t="b">
        <v>1</v>
      </c>
      <c r="BE480" s="329" t="b">
        <v>1</v>
      </c>
      <c r="BF480" s="329" t="b">
        <v>1</v>
      </c>
      <c r="BG480" s="329" t="b">
        <v>1</v>
      </c>
      <c r="BH480" s="329" t="b">
        <v>1</v>
      </c>
      <c r="BI480" s="329" t="b">
        <v>1</v>
      </c>
      <c r="BJ480" s="329" t="s">
        <v>2515</v>
      </c>
      <c r="BK480" s="329" t="s">
        <v>86</v>
      </c>
      <c r="BL480" s="329" t="s">
        <v>86</v>
      </c>
    </row>
    <row r="481" spans="1:64" ht="13">
      <c r="A481">
        <v>6</v>
      </c>
      <c r="B481" s="460">
        <v>107</v>
      </c>
      <c r="C481" t="s">
        <v>633</v>
      </c>
      <c r="D481" t="s">
        <v>2514</v>
      </c>
      <c r="F481" t="s">
        <v>2511</v>
      </c>
      <c r="G481" t="s">
        <v>651</v>
      </c>
      <c r="H481" t="s">
        <v>537</v>
      </c>
      <c r="I481" t="s">
        <v>541</v>
      </c>
      <c r="J481" t="s">
        <v>71</v>
      </c>
      <c r="K481" t="s">
        <v>73</v>
      </c>
      <c r="L481" t="s">
        <v>127</v>
      </c>
      <c r="M481" t="s">
        <v>350</v>
      </c>
      <c r="N481" t="s">
        <v>75</v>
      </c>
      <c r="O481" t="s">
        <v>76</v>
      </c>
      <c r="P481" t="s">
        <v>77</v>
      </c>
      <c r="Q481" t="s">
        <v>78</v>
      </c>
      <c r="R481" t="s">
        <v>404</v>
      </c>
      <c r="S481">
        <v>0.1</v>
      </c>
      <c r="T481">
        <v>2</v>
      </c>
      <c r="U481">
        <v>1</v>
      </c>
      <c r="V481">
        <v>0</v>
      </c>
      <c r="W481">
        <v>4</v>
      </c>
      <c r="X481" s="545">
        <v>1</v>
      </c>
      <c r="Y481">
        <v>8</v>
      </c>
      <c r="Z481">
        <v>8</v>
      </c>
      <c r="AA481" t="s">
        <v>542</v>
      </c>
      <c r="AB481" t="s">
        <v>2516</v>
      </c>
      <c r="AD481" t="s">
        <v>2506</v>
      </c>
      <c r="AF481" s="566" t="s">
        <v>2506</v>
      </c>
      <c r="AG481" t="s">
        <v>543</v>
      </c>
      <c r="AH481" t="s">
        <v>84</v>
      </c>
      <c r="AI481" t="s">
        <v>86</v>
      </c>
      <c r="AJ481" t="s">
        <v>119</v>
      </c>
      <c r="AK481" t="s">
        <v>116</v>
      </c>
      <c r="AL481" t="s">
        <v>76</v>
      </c>
      <c r="AM481" t="s">
        <v>77</v>
      </c>
      <c r="AN481" t="s">
        <v>78</v>
      </c>
      <c r="AO481">
        <v>2</v>
      </c>
      <c r="AP481">
        <v>2</v>
      </c>
      <c r="AQ481" t="s">
        <v>84</v>
      </c>
      <c r="AR481" t="s">
        <v>84</v>
      </c>
      <c r="AV481" t="s">
        <v>2513</v>
      </c>
      <c r="AW481" s="329" t="s">
        <v>633</v>
      </c>
      <c r="AX481" s="329" t="s">
        <v>86</v>
      </c>
      <c r="AY481" s="329" t="s">
        <v>86</v>
      </c>
      <c r="AZ481" s="329" t="s">
        <v>86</v>
      </c>
      <c r="BA481" s="329" t="b">
        <v>1</v>
      </c>
      <c r="BB481" s="329" t="b">
        <v>1</v>
      </c>
      <c r="BC481" s="329" t="b">
        <v>1</v>
      </c>
      <c r="BD481" s="329" t="b">
        <v>1</v>
      </c>
      <c r="BE481" s="329" t="b">
        <v>1</v>
      </c>
      <c r="BF481" s="329" t="b">
        <v>1</v>
      </c>
      <c r="BG481" s="329" t="b">
        <v>1</v>
      </c>
      <c r="BH481" s="329" t="b">
        <v>1</v>
      </c>
      <c r="BI481" s="329" t="b">
        <v>1</v>
      </c>
      <c r="BJ481" s="329" t="s">
        <v>2516</v>
      </c>
      <c r="BK481" s="329" t="s">
        <v>86</v>
      </c>
      <c r="BL481" s="329" t="s">
        <v>86</v>
      </c>
    </row>
    <row r="482" spans="1:64" ht="13">
      <c r="A482">
        <v>6</v>
      </c>
      <c r="B482" s="460">
        <v>108</v>
      </c>
      <c r="C482" t="s">
        <v>633</v>
      </c>
      <c r="D482" t="s">
        <v>2514</v>
      </c>
      <c r="F482" t="s">
        <v>2511</v>
      </c>
      <c r="G482" t="s">
        <v>656</v>
      </c>
      <c r="H482" t="s">
        <v>547</v>
      </c>
      <c r="I482" t="s">
        <v>548</v>
      </c>
      <c r="J482" t="s">
        <v>71</v>
      </c>
      <c r="K482" t="s">
        <v>73</v>
      </c>
      <c r="L482" t="s">
        <v>73</v>
      </c>
      <c r="M482" t="s">
        <v>350</v>
      </c>
      <c r="N482" t="s">
        <v>301</v>
      </c>
      <c r="O482" t="s">
        <v>76</v>
      </c>
      <c r="P482" t="s">
        <v>77</v>
      </c>
      <c r="Q482" t="s">
        <v>78</v>
      </c>
      <c r="R482" t="s">
        <v>404</v>
      </c>
      <c r="S482">
        <v>0.1</v>
      </c>
      <c r="T482">
        <v>2</v>
      </c>
      <c r="U482">
        <v>2</v>
      </c>
      <c r="V482">
        <v>0</v>
      </c>
      <c r="W482">
        <v>4</v>
      </c>
      <c r="X482" s="545">
        <v>1</v>
      </c>
      <c r="Y482">
        <v>8</v>
      </c>
      <c r="Z482">
        <v>8</v>
      </c>
      <c r="AA482" t="s">
        <v>231</v>
      </c>
      <c r="AB482" t="s">
        <v>2515</v>
      </c>
      <c r="AD482" t="s">
        <v>2506</v>
      </c>
      <c r="AF482" s="566" t="s">
        <v>2506</v>
      </c>
      <c r="AG482" t="s">
        <v>549</v>
      </c>
      <c r="AH482" t="s">
        <v>84</v>
      </c>
      <c r="AI482" t="s">
        <v>86</v>
      </c>
      <c r="AJ482" t="s">
        <v>230</v>
      </c>
      <c r="AK482" t="s">
        <v>75</v>
      </c>
      <c r="AL482" t="s">
        <v>76</v>
      </c>
      <c r="AM482" t="s">
        <v>77</v>
      </c>
      <c r="AN482" t="s">
        <v>78</v>
      </c>
      <c r="AO482">
        <v>3</v>
      </c>
      <c r="AP482">
        <v>6</v>
      </c>
      <c r="AQ482" t="s">
        <v>84</v>
      </c>
      <c r="AR482" t="s">
        <v>84</v>
      </c>
      <c r="AV482" t="s">
        <v>2513</v>
      </c>
      <c r="AW482" s="329" t="s">
        <v>633</v>
      </c>
      <c r="AX482" s="329" t="s">
        <v>86</v>
      </c>
      <c r="AY482" s="329" t="s">
        <v>86</v>
      </c>
      <c r="AZ482" s="329" t="s">
        <v>86</v>
      </c>
      <c r="BA482" s="329" t="b">
        <v>1</v>
      </c>
      <c r="BB482" s="329" t="b">
        <v>1</v>
      </c>
      <c r="BC482" s="329" t="b">
        <v>1</v>
      </c>
      <c r="BD482" s="329" t="b">
        <v>1</v>
      </c>
      <c r="BE482" s="329" t="b">
        <v>1</v>
      </c>
      <c r="BF482" s="329" t="b">
        <v>1</v>
      </c>
      <c r="BG482" s="329" t="b">
        <v>1</v>
      </c>
      <c r="BH482" s="329" t="b">
        <v>1</v>
      </c>
      <c r="BI482" s="329" t="b">
        <v>1</v>
      </c>
      <c r="BJ482" s="329" t="s">
        <v>2515</v>
      </c>
      <c r="BK482" s="329" t="s">
        <v>86</v>
      </c>
      <c r="BL482" s="329" t="s">
        <v>86</v>
      </c>
    </row>
    <row r="483" spans="1:64" ht="13">
      <c r="A483">
        <v>6</v>
      </c>
      <c r="B483" s="460">
        <v>119</v>
      </c>
      <c r="C483" t="s">
        <v>702</v>
      </c>
      <c r="D483" t="s">
        <v>2567</v>
      </c>
      <c r="E483" t="s">
        <v>1570</v>
      </c>
      <c r="F483" t="s">
        <v>2511</v>
      </c>
      <c r="G483" t="s">
        <v>709</v>
      </c>
      <c r="H483" t="s">
        <v>523</v>
      </c>
      <c r="I483" t="s">
        <v>710</v>
      </c>
      <c r="J483" t="s">
        <v>71</v>
      </c>
      <c r="K483" t="s">
        <v>73</v>
      </c>
      <c r="L483" t="s">
        <v>127</v>
      </c>
      <c r="M483" t="s">
        <v>350</v>
      </c>
      <c r="N483" t="s">
        <v>301</v>
      </c>
      <c r="O483" t="s">
        <v>76</v>
      </c>
      <c r="P483" t="s">
        <v>77</v>
      </c>
      <c r="Q483" t="s">
        <v>78</v>
      </c>
      <c r="R483" t="s">
        <v>404</v>
      </c>
      <c r="S483">
        <v>0.1</v>
      </c>
      <c r="T483">
        <v>2</v>
      </c>
      <c r="U483">
        <v>1</v>
      </c>
      <c r="V483">
        <v>0</v>
      </c>
      <c r="W483">
        <v>4</v>
      </c>
      <c r="X483" s="545">
        <v>1</v>
      </c>
      <c r="Y483">
        <v>8</v>
      </c>
      <c r="Z483">
        <v>8</v>
      </c>
      <c r="AA483" t="s">
        <v>488</v>
      </c>
      <c r="AB483" t="s">
        <v>2538</v>
      </c>
      <c r="AD483" t="s">
        <v>2506</v>
      </c>
      <c r="AF483" s="566" t="s">
        <v>2506</v>
      </c>
      <c r="AH483" t="s">
        <v>84</v>
      </c>
      <c r="AI483" t="s">
        <v>527</v>
      </c>
      <c r="AJ483" t="s">
        <v>119</v>
      </c>
      <c r="AK483" t="s">
        <v>116</v>
      </c>
      <c r="AL483" t="s">
        <v>76</v>
      </c>
      <c r="AM483" t="s">
        <v>77</v>
      </c>
      <c r="AN483" t="s">
        <v>78</v>
      </c>
      <c r="AO483">
        <v>2</v>
      </c>
      <c r="AP483">
        <v>2</v>
      </c>
      <c r="AQ483" t="s">
        <v>84</v>
      </c>
      <c r="AR483" t="s">
        <v>84</v>
      </c>
      <c r="AV483" t="s">
        <v>2513</v>
      </c>
      <c r="AW483" s="329" t="s">
        <v>699</v>
      </c>
      <c r="AX483" s="329" t="s">
        <v>86</v>
      </c>
      <c r="AY483" s="329" t="s">
        <v>86</v>
      </c>
      <c r="AZ483" s="329" t="s">
        <v>86</v>
      </c>
      <c r="BA483" s="329" t="b">
        <v>1</v>
      </c>
      <c r="BB483" s="329" t="b">
        <v>1</v>
      </c>
      <c r="BC483" s="329" t="b">
        <v>1</v>
      </c>
      <c r="BD483" s="329" t="b">
        <v>1</v>
      </c>
      <c r="BE483" s="329" t="b">
        <v>1</v>
      </c>
      <c r="BF483" s="329" t="b">
        <v>1</v>
      </c>
      <c r="BG483" s="329" t="b">
        <v>1</v>
      </c>
      <c r="BH483" s="329" t="b">
        <v>1</v>
      </c>
      <c r="BI483" s="329" t="b">
        <v>1</v>
      </c>
      <c r="BJ483" s="329" t="s">
        <v>2538</v>
      </c>
      <c r="BK483" s="329" t="s">
        <v>86</v>
      </c>
      <c r="BL483" s="329" t="s">
        <v>86</v>
      </c>
    </row>
    <row r="484" spans="1:64" ht="13">
      <c r="A484">
        <v>6</v>
      </c>
      <c r="B484" s="460">
        <v>121</v>
      </c>
      <c r="C484" t="s">
        <v>702</v>
      </c>
      <c r="D484" t="s">
        <v>2567</v>
      </c>
      <c r="E484" t="s">
        <v>1570</v>
      </c>
      <c r="F484" t="s">
        <v>2511</v>
      </c>
      <c r="G484" t="s">
        <v>722</v>
      </c>
      <c r="H484" t="s">
        <v>537</v>
      </c>
      <c r="I484" t="s">
        <v>723</v>
      </c>
      <c r="J484" t="s">
        <v>71</v>
      </c>
      <c r="K484" t="s">
        <v>73</v>
      </c>
      <c r="L484" t="s">
        <v>127</v>
      </c>
      <c r="M484" t="s">
        <v>350</v>
      </c>
      <c r="N484" t="s">
        <v>301</v>
      </c>
      <c r="O484" t="s">
        <v>76</v>
      </c>
      <c r="P484" t="s">
        <v>77</v>
      </c>
      <c r="Q484" t="s">
        <v>78</v>
      </c>
      <c r="R484" t="s">
        <v>404</v>
      </c>
      <c r="S484">
        <v>0.1</v>
      </c>
      <c r="T484">
        <v>2</v>
      </c>
      <c r="U484">
        <v>1</v>
      </c>
      <c r="V484">
        <v>0</v>
      </c>
      <c r="W484">
        <v>4</v>
      </c>
      <c r="X484" s="545">
        <v>1</v>
      </c>
      <c r="Y484">
        <v>8</v>
      </c>
      <c r="Z484">
        <v>8</v>
      </c>
      <c r="AA484" t="s">
        <v>231</v>
      </c>
      <c r="AB484" t="s">
        <v>2515</v>
      </c>
      <c r="AD484" t="s">
        <v>2506</v>
      </c>
      <c r="AF484" s="566" t="s">
        <v>2506</v>
      </c>
      <c r="AG484" t="s">
        <v>539</v>
      </c>
      <c r="AH484" t="s">
        <v>84</v>
      </c>
      <c r="AI484" t="s">
        <v>86</v>
      </c>
      <c r="AJ484" t="s">
        <v>230</v>
      </c>
      <c r="AK484" t="s">
        <v>75</v>
      </c>
      <c r="AL484" t="s">
        <v>76</v>
      </c>
      <c r="AM484" t="s">
        <v>77</v>
      </c>
      <c r="AN484" t="s">
        <v>78</v>
      </c>
      <c r="AO484">
        <v>3</v>
      </c>
      <c r="AP484">
        <v>3</v>
      </c>
      <c r="AQ484" t="s">
        <v>84</v>
      </c>
      <c r="AR484" t="s">
        <v>84</v>
      </c>
      <c r="AV484" t="s">
        <v>2513</v>
      </c>
      <c r="AW484" s="329" t="s">
        <v>699</v>
      </c>
      <c r="AX484" s="329" t="s">
        <v>86</v>
      </c>
      <c r="AY484" s="329" t="s">
        <v>86</v>
      </c>
      <c r="AZ484" s="329" t="s">
        <v>86</v>
      </c>
      <c r="BA484" s="329" t="b">
        <v>1</v>
      </c>
      <c r="BB484" s="329" t="b">
        <v>1</v>
      </c>
      <c r="BC484" s="329" t="b">
        <v>1</v>
      </c>
      <c r="BD484" s="329" t="b">
        <v>1</v>
      </c>
      <c r="BE484" s="329" t="b">
        <v>1</v>
      </c>
      <c r="BF484" s="329" t="b">
        <v>1</v>
      </c>
      <c r="BG484" s="329" t="b">
        <v>1</v>
      </c>
      <c r="BH484" s="329" t="b">
        <v>1</v>
      </c>
      <c r="BI484" s="329" t="b">
        <v>1</v>
      </c>
      <c r="BJ484" s="329" t="s">
        <v>2515</v>
      </c>
      <c r="BK484" s="329" t="s">
        <v>86</v>
      </c>
      <c r="BL484" s="329" t="s">
        <v>86</v>
      </c>
    </row>
    <row r="485" spans="1:64" ht="13">
      <c r="A485">
        <v>6</v>
      </c>
      <c r="B485" s="460">
        <v>123</v>
      </c>
      <c r="C485" t="s">
        <v>702</v>
      </c>
      <c r="D485" t="s">
        <v>2567</v>
      </c>
      <c r="E485" t="s">
        <v>1570</v>
      </c>
      <c r="F485" t="s">
        <v>2511</v>
      </c>
      <c r="G485" t="s">
        <v>736</v>
      </c>
      <c r="H485" t="s">
        <v>537</v>
      </c>
      <c r="I485" t="s">
        <v>737</v>
      </c>
      <c r="J485" t="s">
        <v>71</v>
      </c>
      <c r="K485" t="s">
        <v>73</v>
      </c>
      <c r="L485" t="s">
        <v>127</v>
      </c>
      <c r="M485" t="s">
        <v>350</v>
      </c>
      <c r="N485" t="s">
        <v>75</v>
      </c>
      <c r="O485" t="s">
        <v>76</v>
      </c>
      <c r="P485" t="s">
        <v>77</v>
      </c>
      <c r="Q485" t="s">
        <v>78</v>
      </c>
      <c r="R485" t="s">
        <v>404</v>
      </c>
      <c r="S485">
        <v>0.1</v>
      </c>
      <c r="T485">
        <v>2</v>
      </c>
      <c r="U485">
        <v>1</v>
      </c>
      <c r="V485">
        <v>0</v>
      </c>
      <c r="W485">
        <v>4</v>
      </c>
      <c r="X485" s="545">
        <v>1</v>
      </c>
      <c r="Y485">
        <v>8</v>
      </c>
      <c r="Z485">
        <v>8</v>
      </c>
      <c r="AA485" t="s">
        <v>542</v>
      </c>
      <c r="AB485" t="s">
        <v>2516</v>
      </c>
      <c r="AD485" t="s">
        <v>2506</v>
      </c>
      <c r="AF485" s="566" t="s">
        <v>2506</v>
      </c>
      <c r="AG485" t="s">
        <v>543</v>
      </c>
      <c r="AH485" t="s">
        <v>84</v>
      </c>
      <c r="AI485" t="s">
        <v>86</v>
      </c>
      <c r="AJ485" t="s">
        <v>350</v>
      </c>
      <c r="AK485" t="s">
        <v>75</v>
      </c>
      <c r="AL485" t="s">
        <v>76</v>
      </c>
      <c r="AM485" t="s">
        <v>77</v>
      </c>
      <c r="AN485" t="s">
        <v>78</v>
      </c>
      <c r="AO485">
        <v>4</v>
      </c>
      <c r="AP485">
        <v>4</v>
      </c>
      <c r="AQ485" t="s">
        <v>84</v>
      </c>
      <c r="AR485" t="s">
        <v>84</v>
      </c>
      <c r="AV485" t="s">
        <v>2513</v>
      </c>
      <c r="AW485" s="329" t="s">
        <v>699</v>
      </c>
      <c r="AX485" s="329" t="s">
        <v>86</v>
      </c>
      <c r="AY485" s="329" t="s">
        <v>86</v>
      </c>
      <c r="AZ485" s="329" t="s">
        <v>86</v>
      </c>
      <c r="BA485" s="329" t="b">
        <v>1</v>
      </c>
      <c r="BB485" s="329" t="b">
        <v>1</v>
      </c>
      <c r="BC485" s="329" t="b">
        <v>1</v>
      </c>
      <c r="BD485" s="329" t="b">
        <v>1</v>
      </c>
      <c r="BE485" s="329" t="b">
        <v>1</v>
      </c>
      <c r="BF485" s="329" t="b">
        <v>1</v>
      </c>
      <c r="BG485" s="329" t="b">
        <v>1</v>
      </c>
      <c r="BH485" s="329" t="b">
        <v>1</v>
      </c>
      <c r="BI485" s="329" t="b">
        <v>1</v>
      </c>
      <c r="BJ485" s="329" t="s">
        <v>2516</v>
      </c>
      <c r="BK485" s="329" t="s">
        <v>86</v>
      </c>
      <c r="BL485" s="329" t="s">
        <v>86</v>
      </c>
    </row>
    <row r="486" spans="1:64" ht="13">
      <c r="A486">
        <v>6</v>
      </c>
      <c r="B486" s="460">
        <v>127</v>
      </c>
      <c r="C486" t="s">
        <v>702</v>
      </c>
      <c r="D486" t="s">
        <v>2567</v>
      </c>
      <c r="E486" t="s">
        <v>1570</v>
      </c>
      <c r="F486" t="s">
        <v>2511</v>
      </c>
      <c r="G486" t="s">
        <v>755</v>
      </c>
      <c r="H486" t="s">
        <v>523</v>
      </c>
      <c r="I486" t="s">
        <v>710</v>
      </c>
      <c r="J486" t="s">
        <v>71</v>
      </c>
      <c r="K486" t="s">
        <v>73</v>
      </c>
      <c r="L486" t="s">
        <v>127</v>
      </c>
      <c r="M486" t="s">
        <v>350</v>
      </c>
      <c r="N486" t="s">
        <v>301</v>
      </c>
      <c r="O486" t="s">
        <v>76</v>
      </c>
      <c r="P486" t="s">
        <v>77</v>
      </c>
      <c r="Q486" t="s">
        <v>78</v>
      </c>
      <c r="R486" t="s">
        <v>404</v>
      </c>
      <c r="S486">
        <v>0.1</v>
      </c>
      <c r="T486">
        <v>2</v>
      </c>
      <c r="U486">
        <v>1</v>
      </c>
      <c r="V486">
        <v>0</v>
      </c>
      <c r="W486">
        <v>4</v>
      </c>
      <c r="X486" s="545">
        <v>1</v>
      </c>
      <c r="Y486">
        <v>8</v>
      </c>
      <c r="Z486">
        <v>8</v>
      </c>
      <c r="AA486" t="s">
        <v>488</v>
      </c>
      <c r="AB486" t="s">
        <v>2538</v>
      </c>
      <c r="AD486" t="s">
        <v>2506</v>
      </c>
      <c r="AF486" s="566" t="s">
        <v>2506</v>
      </c>
      <c r="AH486" t="s">
        <v>84</v>
      </c>
      <c r="AI486" t="s">
        <v>86</v>
      </c>
      <c r="AJ486" t="s">
        <v>350</v>
      </c>
      <c r="AK486" t="s">
        <v>301</v>
      </c>
      <c r="AL486" t="s">
        <v>76</v>
      </c>
      <c r="AM486" t="s">
        <v>77</v>
      </c>
      <c r="AN486" t="s">
        <v>78</v>
      </c>
      <c r="AO486">
        <v>4</v>
      </c>
      <c r="AP486">
        <v>4</v>
      </c>
      <c r="AQ486" t="s">
        <v>84</v>
      </c>
      <c r="AR486" t="s">
        <v>84</v>
      </c>
      <c r="AV486" t="s">
        <v>2513</v>
      </c>
      <c r="AW486" s="329" t="s">
        <v>699</v>
      </c>
      <c r="AX486" s="329" t="s">
        <v>86</v>
      </c>
      <c r="AY486" s="329" t="s">
        <v>86</v>
      </c>
      <c r="AZ486" s="329" t="s">
        <v>86</v>
      </c>
      <c r="BA486" s="329" t="b">
        <v>1</v>
      </c>
      <c r="BB486" s="329" t="b">
        <v>1</v>
      </c>
      <c r="BC486" s="329" t="b">
        <v>1</v>
      </c>
      <c r="BD486" s="329" t="b">
        <v>1</v>
      </c>
      <c r="BE486" s="329" t="b">
        <v>1</v>
      </c>
      <c r="BF486" s="329" t="b">
        <v>1</v>
      </c>
      <c r="BG486" s="329" t="b">
        <v>1</v>
      </c>
      <c r="BH486" s="329" t="b">
        <v>1</v>
      </c>
      <c r="BI486" s="329" t="b">
        <v>1</v>
      </c>
      <c r="BJ486" s="329" t="s">
        <v>2538</v>
      </c>
      <c r="BK486" s="329" t="s">
        <v>86</v>
      </c>
      <c r="BL486" s="329" t="s">
        <v>86</v>
      </c>
    </row>
    <row r="487" spans="1:64" ht="13">
      <c r="A487">
        <v>6</v>
      </c>
      <c r="B487" s="460">
        <v>182</v>
      </c>
      <c r="C487" t="s">
        <v>1096</v>
      </c>
      <c r="D487" t="s">
        <v>2537</v>
      </c>
      <c r="E487" t="s">
        <v>1570</v>
      </c>
      <c r="F487" t="s">
        <v>2511</v>
      </c>
      <c r="G487" t="s">
        <v>1143</v>
      </c>
      <c r="H487" t="s">
        <v>809</v>
      </c>
      <c r="I487" t="s">
        <v>1144</v>
      </c>
      <c r="J487" t="s">
        <v>71</v>
      </c>
      <c r="K487" t="s">
        <v>73</v>
      </c>
      <c r="L487" t="s">
        <v>127</v>
      </c>
      <c r="M487" t="s">
        <v>350</v>
      </c>
      <c r="N487" t="s">
        <v>301</v>
      </c>
      <c r="O487" t="s">
        <v>76</v>
      </c>
      <c r="P487" t="s">
        <v>77</v>
      </c>
      <c r="Q487" t="s">
        <v>78</v>
      </c>
      <c r="R487" t="s">
        <v>404</v>
      </c>
      <c r="S487">
        <v>1.1000000000000001</v>
      </c>
      <c r="T487">
        <v>2</v>
      </c>
      <c r="U487">
        <v>1</v>
      </c>
      <c r="V487">
        <v>0</v>
      </c>
      <c r="W487">
        <v>4</v>
      </c>
      <c r="X487" s="545">
        <v>1</v>
      </c>
      <c r="Y487">
        <v>8</v>
      </c>
      <c r="Z487">
        <v>8</v>
      </c>
      <c r="AA487" t="s">
        <v>488</v>
      </c>
      <c r="AB487" t="s">
        <v>2538</v>
      </c>
      <c r="AD487" t="s">
        <v>2506</v>
      </c>
      <c r="AF487" s="566" t="s">
        <v>2506</v>
      </c>
      <c r="AH487" t="s">
        <v>84</v>
      </c>
      <c r="AI487" t="s">
        <v>527</v>
      </c>
      <c r="AJ487" t="s">
        <v>230</v>
      </c>
      <c r="AK487" t="s">
        <v>116</v>
      </c>
      <c r="AL487" t="s">
        <v>76</v>
      </c>
      <c r="AM487" t="s">
        <v>77</v>
      </c>
      <c r="AN487" t="s">
        <v>78</v>
      </c>
      <c r="AO487">
        <v>2</v>
      </c>
      <c r="AP487">
        <v>2</v>
      </c>
      <c r="AQ487" t="s">
        <v>84</v>
      </c>
      <c r="AR487" t="s">
        <v>84</v>
      </c>
      <c r="AV487" t="s">
        <v>2513</v>
      </c>
      <c r="AW487" s="329" t="s">
        <v>699</v>
      </c>
      <c r="AX487" s="329" t="s">
        <v>86</v>
      </c>
      <c r="AY487" s="329" t="s">
        <v>86</v>
      </c>
      <c r="AZ487" s="329" t="s">
        <v>86</v>
      </c>
      <c r="BA487" s="329" t="b">
        <v>0</v>
      </c>
      <c r="BB487" s="329" t="b">
        <v>1</v>
      </c>
      <c r="BC487" s="329" t="b">
        <v>0</v>
      </c>
      <c r="BD487" s="329" t="b">
        <v>0</v>
      </c>
      <c r="BE487" s="329" t="b">
        <v>0</v>
      </c>
      <c r="BF487" s="329" t="b">
        <v>1</v>
      </c>
      <c r="BG487" s="329" t="b">
        <v>1</v>
      </c>
      <c r="BH487" s="329" t="b">
        <v>0</v>
      </c>
      <c r="BI487" s="329" t="b">
        <v>1</v>
      </c>
      <c r="BJ487" s="329" t="s">
        <v>2538</v>
      </c>
      <c r="BK487" s="329" t="s">
        <v>86</v>
      </c>
      <c r="BL487" s="329" t="s">
        <v>86</v>
      </c>
    </row>
    <row r="488" spans="1:64" ht="13">
      <c r="A488">
        <v>6</v>
      </c>
      <c r="B488" s="460">
        <v>183</v>
      </c>
      <c r="C488" t="s">
        <v>1096</v>
      </c>
      <c r="D488" t="s">
        <v>2537</v>
      </c>
      <c r="E488" t="s">
        <v>1570</v>
      </c>
      <c r="F488" t="s">
        <v>2511</v>
      </c>
      <c r="G488" t="s">
        <v>1149</v>
      </c>
      <c r="H488" t="s">
        <v>1140</v>
      </c>
      <c r="I488" t="s">
        <v>1144</v>
      </c>
      <c r="J488" t="s">
        <v>71</v>
      </c>
      <c r="K488" t="s">
        <v>73</v>
      </c>
      <c r="L488" t="s">
        <v>127</v>
      </c>
      <c r="M488" t="s">
        <v>350</v>
      </c>
      <c r="N488" t="s">
        <v>301</v>
      </c>
      <c r="O488" t="s">
        <v>76</v>
      </c>
      <c r="P488" t="s">
        <v>77</v>
      </c>
      <c r="Q488" t="s">
        <v>78</v>
      </c>
      <c r="R488" t="s">
        <v>404</v>
      </c>
      <c r="S488">
        <v>1.2</v>
      </c>
      <c r="T488">
        <v>2</v>
      </c>
      <c r="U488">
        <v>1</v>
      </c>
      <c r="V488">
        <v>0</v>
      </c>
      <c r="W488">
        <v>4</v>
      </c>
      <c r="X488" s="545">
        <v>1</v>
      </c>
      <c r="Y488">
        <v>8</v>
      </c>
      <c r="Z488">
        <v>8</v>
      </c>
      <c r="AA488" t="s">
        <v>488</v>
      </c>
      <c r="AB488" t="s">
        <v>2538</v>
      </c>
      <c r="AD488" t="s">
        <v>2506</v>
      </c>
      <c r="AF488" s="566" t="s">
        <v>2506</v>
      </c>
      <c r="AH488" t="s">
        <v>92</v>
      </c>
      <c r="AI488" t="s">
        <v>1150</v>
      </c>
      <c r="AJ488" t="s">
        <v>230</v>
      </c>
      <c r="AK488" t="s">
        <v>116</v>
      </c>
      <c r="AL488" t="s">
        <v>76</v>
      </c>
      <c r="AM488" t="s">
        <v>77</v>
      </c>
      <c r="AN488" t="s">
        <v>78</v>
      </c>
      <c r="AO488">
        <v>2</v>
      </c>
      <c r="AP488">
        <v>2</v>
      </c>
      <c r="AQ488" t="s">
        <v>84</v>
      </c>
      <c r="AR488" t="s">
        <v>84</v>
      </c>
      <c r="AV488" t="s">
        <v>2513</v>
      </c>
      <c r="AW488" s="329" t="s">
        <v>699</v>
      </c>
      <c r="AX488" s="329" t="s">
        <v>86</v>
      </c>
      <c r="AY488" s="329" t="s">
        <v>86</v>
      </c>
      <c r="AZ488" s="329" t="s">
        <v>86</v>
      </c>
      <c r="BA488" s="329" t="b">
        <v>0</v>
      </c>
      <c r="BB488" s="329" t="b">
        <v>1</v>
      </c>
      <c r="BC488" s="329" t="b">
        <v>1</v>
      </c>
      <c r="BD488" s="329" t="b">
        <v>1</v>
      </c>
      <c r="BE488" s="329" t="b">
        <v>1</v>
      </c>
      <c r="BF488" s="329" t="b">
        <v>1</v>
      </c>
      <c r="BG488" s="329" t="b">
        <v>1</v>
      </c>
      <c r="BH488" s="329" t="b">
        <v>0</v>
      </c>
      <c r="BI488" s="329" t="b">
        <v>1</v>
      </c>
      <c r="BJ488" s="329" t="s">
        <v>2538</v>
      </c>
      <c r="BK488" s="329" t="s">
        <v>86</v>
      </c>
      <c r="BL488" s="329" t="s">
        <v>86</v>
      </c>
    </row>
    <row r="489" spans="1:64" ht="13">
      <c r="A489">
        <v>6</v>
      </c>
      <c r="B489" s="460">
        <v>186</v>
      </c>
      <c r="C489" t="s">
        <v>1096</v>
      </c>
      <c r="D489" t="s">
        <v>2537</v>
      </c>
      <c r="E489" t="s">
        <v>1570</v>
      </c>
      <c r="F489" t="s">
        <v>2511</v>
      </c>
      <c r="G489" t="s">
        <v>1166</v>
      </c>
      <c r="H489" t="s">
        <v>1167</v>
      </c>
      <c r="I489" t="s">
        <v>1168</v>
      </c>
      <c r="J489" t="s">
        <v>71</v>
      </c>
      <c r="K489" t="s">
        <v>73</v>
      </c>
      <c r="L489" t="s">
        <v>127</v>
      </c>
      <c r="M489" t="s">
        <v>350</v>
      </c>
      <c r="N489" t="s">
        <v>301</v>
      </c>
      <c r="O489" t="s">
        <v>76</v>
      </c>
      <c r="P489" t="s">
        <v>77</v>
      </c>
      <c r="Q489" t="s">
        <v>78</v>
      </c>
      <c r="R489" t="s">
        <v>404</v>
      </c>
      <c r="S489">
        <v>0.1</v>
      </c>
      <c r="T489">
        <v>2</v>
      </c>
      <c r="U489">
        <v>1</v>
      </c>
      <c r="V489">
        <v>0</v>
      </c>
      <c r="W489">
        <v>4</v>
      </c>
      <c r="X489" s="545">
        <v>1</v>
      </c>
      <c r="Y489">
        <v>8</v>
      </c>
      <c r="Z489">
        <v>8</v>
      </c>
      <c r="AA489" t="s">
        <v>231</v>
      </c>
      <c r="AB489" t="s">
        <v>2515</v>
      </c>
      <c r="AD489" t="s">
        <v>2506</v>
      </c>
      <c r="AF489" s="566" t="s">
        <v>2506</v>
      </c>
      <c r="AH489" t="s">
        <v>84</v>
      </c>
      <c r="AI489" t="s">
        <v>86</v>
      </c>
      <c r="AJ489" t="s">
        <v>74</v>
      </c>
      <c r="AK489" t="s">
        <v>116</v>
      </c>
      <c r="AL489" t="s">
        <v>76</v>
      </c>
      <c r="AM489" t="s">
        <v>77</v>
      </c>
      <c r="AN489" t="s">
        <v>78</v>
      </c>
      <c r="AO489">
        <v>3</v>
      </c>
      <c r="AP489">
        <v>3</v>
      </c>
      <c r="AQ489" t="s">
        <v>84</v>
      </c>
      <c r="AR489" t="s">
        <v>84</v>
      </c>
      <c r="AV489" t="s">
        <v>2513</v>
      </c>
      <c r="AW489" s="329" t="s">
        <v>699</v>
      </c>
      <c r="AX489" s="329" t="s">
        <v>86</v>
      </c>
      <c r="AY489" s="329" t="s">
        <v>86</v>
      </c>
      <c r="AZ489" s="329" t="s">
        <v>86</v>
      </c>
      <c r="BA489" s="329" t="b">
        <v>1</v>
      </c>
      <c r="BB489" s="329" t="b">
        <v>1</v>
      </c>
      <c r="BC489" s="329" t="b">
        <v>1</v>
      </c>
      <c r="BD489" s="329" t="b">
        <v>1</v>
      </c>
      <c r="BE489" s="329" t="b">
        <v>1</v>
      </c>
      <c r="BF489" s="329" t="b">
        <v>1</v>
      </c>
      <c r="BG489" s="329" t="b">
        <v>1</v>
      </c>
      <c r="BH489" s="329" t="b">
        <v>1</v>
      </c>
      <c r="BI489" s="329" t="b">
        <v>1</v>
      </c>
      <c r="BJ489" s="329" t="s">
        <v>2515</v>
      </c>
      <c r="BK489" s="329" t="s">
        <v>86</v>
      </c>
      <c r="BL489" s="329" t="s">
        <v>86</v>
      </c>
    </row>
    <row r="490" spans="1:64" ht="13">
      <c r="A490">
        <v>6</v>
      </c>
      <c r="B490" s="460">
        <v>187</v>
      </c>
      <c r="C490" t="s">
        <v>1096</v>
      </c>
      <c r="D490" t="s">
        <v>2537</v>
      </c>
      <c r="E490" t="s">
        <v>1570</v>
      </c>
      <c r="F490" t="s">
        <v>2511</v>
      </c>
      <c r="G490" t="s">
        <v>1173</v>
      </c>
      <c r="H490" t="s">
        <v>1174</v>
      </c>
      <c r="I490" t="s">
        <v>1168</v>
      </c>
      <c r="J490" t="s">
        <v>71</v>
      </c>
      <c r="K490" t="s">
        <v>73</v>
      </c>
      <c r="L490" t="s">
        <v>127</v>
      </c>
      <c r="M490" t="s">
        <v>350</v>
      </c>
      <c r="N490" t="s">
        <v>301</v>
      </c>
      <c r="O490" t="s">
        <v>76</v>
      </c>
      <c r="P490" t="s">
        <v>77</v>
      </c>
      <c r="Q490" t="s">
        <v>78</v>
      </c>
      <c r="R490" t="s">
        <v>404</v>
      </c>
      <c r="S490">
        <v>0.1</v>
      </c>
      <c r="T490">
        <v>2</v>
      </c>
      <c r="U490">
        <v>1</v>
      </c>
      <c r="V490">
        <v>0</v>
      </c>
      <c r="W490">
        <v>4</v>
      </c>
      <c r="X490" s="545">
        <v>1</v>
      </c>
      <c r="Y490">
        <v>8</v>
      </c>
      <c r="Z490">
        <v>8</v>
      </c>
      <c r="AA490" t="s">
        <v>231</v>
      </c>
      <c r="AB490" t="s">
        <v>2515</v>
      </c>
      <c r="AD490" t="s">
        <v>2506</v>
      </c>
      <c r="AF490" s="566" t="s">
        <v>2506</v>
      </c>
      <c r="AH490" t="s">
        <v>84</v>
      </c>
      <c r="AI490" t="s">
        <v>86</v>
      </c>
      <c r="AJ490" t="s">
        <v>74</v>
      </c>
      <c r="AK490" t="s">
        <v>75</v>
      </c>
      <c r="AL490" t="s">
        <v>76</v>
      </c>
      <c r="AM490" t="s">
        <v>77</v>
      </c>
      <c r="AN490" t="s">
        <v>78</v>
      </c>
      <c r="AO490">
        <v>3</v>
      </c>
      <c r="AP490">
        <v>3</v>
      </c>
      <c r="AQ490" t="s">
        <v>84</v>
      </c>
      <c r="AR490" t="s">
        <v>84</v>
      </c>
      <c r="AV490" t="s">
        <v>2513</v>
      </c>
      <c r="AW490" s="329" t="s">
        <v>699</v>
      </c>
      <c r="AX490" s="329" t="s">
        <v>86</v>
      </c>
      <c r="AY490" s="329" t="s">
        <v>86</v>
      </c>
      <c r="AZ490" s="329" t="s">
        <v>86</v>
      </c>
      <c r="BA490" s="329" t="b">
        <v>1</v>
      </c>
      <c r="BB490" s="329" t="b">
        <v>1</v>
      </c>
      <c r="BC490" s="329" t="b">
        <v>1</v>
      </c>
      <c r="BD490" s="329" t="b">
        <v>1</v>
      </c>
      <c r="BE490" s="329" t="b">
        <v>1</v>
      </c>
      <c r="BF490" s="329" t="b">
        <v>1</v>
      </c>
      <c r="BG490" s="329" t="b">
        <v>1</v>
      </c>
      <c r="BH490" s="329" t="b">
        <v>1</v>
      </c>
      <c r="BI490" s="329" t="b">
        <v>1</v>
      </c>
      <c r="BJ490" s="329" t="s">
        <v>2515</v>
      </c>
      <c r="BK490" s="329" t="s">
        <v>86</v>
      </c>
      <c r="BL490" s="329" t="s">
        <v>86</v>
      </c>
    </row>
    <row r="491" spans="1:64" ht="13">
      <c r="A491">
        <v>6</v>
      </c>
      <c r="B491" s="460">
        <v>299</v>
      </c>
      <c r="C491" t="s">
        <v>1535</v>
      </c>
      <c r="D491" t="s">
        <v>2527</v>
      </c>
      <c r="E491" t="s">
        <v>2528</v>
      </c>
      <c r="F491" t="s">
        <v>2505</v>
      </c>
      <c r="G491" t="s">
        <v>1536</v>
      </c>
      <c r="H491" t="s">
        <v>1539</v>
      </c>
      <c r="I491" t="s">
        <v>1401</v>
      </c>
      <c r="J491" t="s">
        <v>103</v>
      </c>
      <c r="K491" t="s">
        <v>127</v>
      </c>
      <c r="L491" t="s">
        <v>127</v>
      </c>
      <c r="M491" t="s">
        <v>350</v>
      </c>
      <c r="N491" t="s">
        <v>75</v>
      </c>
      <c r="O491" t="s">
        <v>76</v>
      </c>
      <c r="P491" t="s">
        <v>77</v>
      </c>
      <c r="Q491" t="s">
        <v>78</v>
      </c>
      <c r="R491" t="s">
        <v>410</v>
      </c>
      <c r="S491">
        <v>2.2000000000000002</v>
      </c>
      <c r="T491">
        <v>1</v>
      </c>
      <c r="U491">
        <v>1</v>
      </c>
      <c r="V491">
        <v>0</v>
      </c>
      <c r="W491">
        <v>4</v>
      </c>
      <c r="X491" s="545">
        <v>2</v>
      </c>
      <c r="Y491">
        <v>4</v>
      </c>
      <c r="Z491">
        <v>8</v>
      </c>
      <c r="AA491" t="s">
        <v>161</v>
      </c>
      <c r="AB491" t="s">
        <v>2625</v>
      </c>
      <c r="AD491" t="s">
        <v>2506</v>
      </c>
      <c r="AE491" t="s">
        <v>236</v>
      </c>
      <c r="AF491" s="566" t="s">
        <v>2529</v>
      </c>
      <c r="AG491" t="s">
        <v>1540</v>
      </c>
      <c r="AH491" t="s">
        <v>84</v>
      </c>
      <c r="AI491" t="s">
        <v>148</v>
      </c>
      <c r="AJ491" t="s">
        <v>350</v>
      </c>
      <c r="AK491" t="s">
        <v>75</v>
      </c>
      <c r="AL491" t="s">
        <v>76</v>
      </c>
      <c r="AM491" t="s">
        <v>77</v>
      </c>
      <c r="AN491" t="s">
        <v>78</v>
      </c>
      <c r="AO491">
        <v>4</v>
      </c>
      <c r="AP491">
        <v>4</v>
      </c>
      <c r="AQ491" t="s">
        <v>84</v>
      </c>
      <c r="AR491" t="s">
        <v>84</v>
      </c>
      <c r="AT491" t="s">
        <v>1541</v>
      </c>
      <c r="AV491" t="s">
        <v>2513</v>
      </c>
      <c r="AW491" s="329" t="s">
        <v>699</v>
      </c>
      <c r="AX491" s="329" t="s">
        <v>86</v>
      </c>
      <c r="AY491" s="329" t="s">
        <v>86</v>
      </c>
      <c r="AZ491" s="329" t="s">
        <v>86</v>
      </c>
      <c r="BA491" s="329" t="b">
        <v>0</v>
      </c>
      <c r="BB491" s="329" t="b">
        <v>0</v>
      </c>
      <c r="BC491" s="329" t="b">
        <v>1</v>
      </c>
      <c r="BD491" s="329" t="b">
        <v>1</v>
      </c>
      <c r="BE491" s="329" t="b">
        <v>1</v>
      </c>
      <c r="BF491" s="329" t="b">
        <v>1</v>
      </c>
      <c r="BG491" s="329" t="b">
        <v>1</v>
      </c>
      <c r="BH491" s="329" t="b">
        <v>1</v>
      </c>
      <c r="BI491" s="329" t="b">
        <v>0</v>
      </c>
      <c r="BJ491" s="329" t="s">
        <v>86</v>
      </c>
      <c r="BK491" s="329" t="s">
        <v>86</v>
      </c>
      <c r="BL491" s="329" t="s">
        <v>86</v>
      </c>
    </row>
    <row r="492" spans="1:64" ht="13">
      <c r="A492">
        <v>6</v>
      </c>
      <c r="B492" s="460">
        <v>349</v>
      </c>
      <c r="C492" t="s">
        <v>1496</v>
      </c>
      <c r="D492" t="s">
        <v>2700</v>
      </c>
      <c r="E492" t="s">
        <v>2053</v>
      </c>
      <c r="F492" t="s">
        <v>2668</v>
      </c>
      <c r="G492" t="s">
        <v>1662</v>
      </c>
      <c r="H492" t="s">
        <v>1663</v>
      </c>
      <c r="I492" t="s">
        <v>1664</v>
      </c>
      <c r="J492" t="s">
        <v>71</v>
      </c>
      <c r="K492" t="s">
        <v>73</v>
      </c>
      <c r="L492" t="s">
        <v>127</v>
      </c>
      <c r="M492" t="s">
        <v>119</v>
      </c>
      <c r="N492" t="s">
        <v>116</v>
      </c>
      <c r="O492" t="s">
        <v>76</v>
      </c>
      <c r="P492" t="s">
        <v>77</v>
      </c>
      <c r="Q492" t="s">
        <v>78</v>
      </c>
      <c r="R492" t="s">
        <v>410</v>
      </c>
      <c r="S492">
        <v>0.1</v>
      </c>
      <c r="T492">
        <v>2</v>
      </c>
      <c r="U492">
        <v>1</v>
      </c>
      <c r="V492">
        <v>0</v>
      </c>
      <c r="W492">
        <v>2</v>
      </c>
      <c r="X492" s="545">
        <v>2</v>
      </c>
      <c r="Y492">
        <v>4</v>
      </c>
      <c r="Z492">
        <v>8</v>
      </c>
      <c r="AA492" t="s">
        <v>1496</v>
      </c>
      <c r="AB492" t="s">
        <v>2700</v>
      </c>
      <c r="AD492" t="s">
        <v>2506</v>
      </c>
      <c r="AF492" s="566" t="s">
        <v>2506</v>
      </c>
      <c r="AH492" t="s">
        <v>84</v>
      </c>
      <c r="AI492" t="s">
        <v>1665</v>
      </c>
      <c r="AJ492" t="s">
        <v>119</v>
      </c>
      <c r="AK492" t="s">
        <v>116</v>
      </c>
      <c r="AL492" t="s">
        <v>76</v>
      </c>
      <c r="AM492" t="s">
        <v>77</v>
      </c>
      <c r="AN492" t="s">
        <v>78</v>
      </c>
      <c r="AO492">
        <v>2</v>
      </c>
      <c r="AP492">
        <v>2</v>
      </c>
      <c r="AQ492" t="s">
        <v>84</v>
      </c>
      <c r="AR492" t="s">
        <v>84</v>
      </c>
      <c r="AS492" t="s">
        <v>1665</v>
      </c>
      <c r="AV492" t="s">
        <v>2706</v>
      </c>
      <c r="AW492" s="329" t="s">
        <v>1496</v>
      </c>
      <c r="AX492" s="329" t="s">
        <v>86</v>
      </c>
      <c r="AY492" s="329" t="s">
        <v>86</v>
      </c>
      <c r="AZ492" s="329" t="s">
        <v>86</v>
      </c>
      <c r="BA492" s="329" t="b">
        <v>1</v>
      </c>
      <c r="BB492" s="329" t="b">
        <v>1</v>
      </c>
      <c r="BC492" s="329" t="b">
        <v>1</v>
      </c>
      <c r="BD492" s="329" t="b">
        <v>1</v>
      </c>
      <c r="BE492" s="329" t="b">
        <v>1</v>
      </c>
      <c r="BF492" s="329" t="b">
        <v>1</v>
      </c>
      <c r="BG492" s="329" t="b">
        <v>1</v>
      </c>
      <c r="BH492" s="329" t="b">
        <v>1</v>
      </c>
      <c r="BI492" s="329" t="b">
        <v>1</v>
      </c>
      <c r="BJ492" s="329" t="s">
        <v>86</v>
      </c>
      <c r="BK492" s="329" t="s">
        <v>86</v>
      </c>
      <c r="BL492" s="329" t="s">
        <v>86</v>
      </c>
    </row>
    <row r="493" spans="1:64" ht="13">
      <c r="A493">
        <v>6</v>
      </c>
      <c r="B493" s="460">
        <v>350</v>
      </c>
      <c r="C493" t="s">
        <v>1496</v>
      </c>
      <c r="D493" t="s">
        <v>2700</v>
      </c>
      <c r="E493" t="s">
        <v>2053</v>
      </c>
      <c r="F493" t="s">
        <v>2668</v>
      </c>
      <c r="G493" t="s">
        <v>1666</v>
      </c>
      <c r="H493" t="s">
        <v>1667</v>
      </c>
      <c r="I493" t="s">
        <v>1668</v>
      </c>
      <c r="J493" t="s">
        <v>71</v>
      </c>
      <c r="K493" t="s">
        <v>73</v>
      </c>
      <c r="L493" t="s">
        <v>127</v>
      </c>
      <c r="M493" t="s">
        <v>119</v>
      </c>
      <c r="N493" t="s">
        <v>116</v>
      </c>
      <c r="O493" t="s">
        <v>76</v>
      </c>
      <c r="P493" t="s">
        <v>77</v>
      </c>
      <c r="Q493" t="s">
        <v>78</v>
      </c>
      <c r="R493" t="s">
        <v>410</v>
      </c>
      <c r="S493">
        <v>0.1</v>
      </c>
      <c r="T493">
        <v>2</v>
      </c>
      <c r="U493">
        <v>1</v>
      </c>
      <c r="V493">
        <v>0</v>
      </c>
      <c r="W493">
        <v>2</v>
      </c>
      <c r="X493" s="545">
        <v>2</v>
      </c>
      <c r="Y493">
        <v>4</v>
      </c>
      <c r="Z493">
        <v>8</v>
      </c>
      <c r="AA493" t="s">
        <v>1496</v>
      </c>
      <c r="AB493" t="s">
        <v>2700</v>
      </c>
      <c r="AD493" t="s">
        <v>2506</v>
      </c>
      <c r="AF493" s="566" t="s">
        <v>2506</v>
      </c>
      <c r="AH493" t="s">
        <v>84</v>
      </c>
      <c r="AI493" t="s">
        <v>1665</v>
      </c>
      <c r="AJ493" t="s">
        <v>119</v>
      </c>
      <c r="AK493" t="s">
        <v>116</v>
      </c>
      <c r="AL493" t="s">
        <v>76</v>
      </c>
      <c r="AM493" t="s">
        <v>77</v>
      </c>
      <c r="AN493" t="s">
        <v>78</v>
      </c>
      <c r="AO493">
        <v>2</v>
      </c>
      <c r="AP493">
        <v>2</v>
      </c>
      <c r="AQ493" t="s">
        <v>84</v>
      </c>
      <c r="AR493" t="s">
        <v>84</v>
      </c>
      <c r="AS493" t="s">
        <v>1665</v>
      </c>
      <c r="AV493" t="s">
        <v>2706</v>
      </c>
      <c r="AW493" s="329" t="s">
        <v>1496</v>
      </c>
      <c r="AX493" s="329" t="s">
        <v>86</v>
      </c>
      <c r="AY493" s="329" t="s">
        <v>86</v>
      </c>
      <c r="AZ493" s="329" t="s">
        <v>86</v>
      </c>
      <c r="BA493" s="329" t="b">
        <v>1</v>
      </c>
      <c r="BB493" s="329" t="b">
        <v>1</v>
      </c>
      <c r="BC493" s="329" t="b">
        <v>1</v>
      </c>
      <c r="BD493" s="329" t="b">
        <v>1</v>
      </c>
      <c r="BE493" s="329" t="b">
        <v>1</v>
      </c>
      <c r="BF493" s="329" t="b">
        <v>1</v>
      </c>
      <c r="BG493" s="329" t="b">
        <v>1</v>
      </c>
      <c r="BH493" s="329" t="b">
        <v>1</v>
      </c>
      <c r="BI493" s="329" t="b">
        <v>1</v>
      </c>
      <c r="BJ493" s="329" t="s">
        <v>86</v>
      </c>
      <c r="BK493" s="329" t="s">
        <v>86</v>
      </c>
      <c r="BL493" s="329" t="s">
        <v>86</v>
      </c>
    </row>
    <row r="494" spans="1:64" ht="13">
      <c r="A494">
        <v>6</v>
      </c>
      <c r="B494" s="460">
        <v>351</v>
      </c>
      <c r="C494" t="s">
        <v>1496</v>
      </c>
      <c r="D494" t="s">
        <v>2700</v>
      </c>
      <c r="E494" t="s">
        <v>2053</v>
      </c>
      <c r="F494" t="s">
        <v>2668</v>
      </c>
      <c r="G494" t="s">
        <v>1669</v>
      </c>
      <c r="H494" t="s">
        <v>1667</v>
      </c>
      <c r="I494" t="s">
        <v>1670</v>
      </c>
      <c r="J494" t="s">
        <v>71</v>
      </c>
      <c r="K494" t="s">
        <v>73</v>
      </c>
      <c r="L494" t="s">
        <v>73</v>
      </c>
      <c r="M494" t="s">
        <v>119</v>
      </c>
      <c r="N494" t="s">
        <v>201</v>
      </c>
      <c r="O494" t="s">
        <v>76</v>
      </c>
      <c r="P494" t="s">
        <v>77</v>
      </c>
      <c r="Q494" t="s">
        <v>78</v>
      </c>
      <c r="R494" t="s">
        <v>91</v>
      </c>
      <c r="S494">
        <v>0.1</v>
      </c>
      <c r="T494">
        <v>2</v>
      </c>
      <c r="U494">
        <v>2</v>
      </c>
      <c r="V494">
        <v>0</v>
      </c>
      <c r="W494">
        <v>1</v>
      </c>
      <c r="X494" s="545">
        <v>4</v>
      </c>
      <c r="Y494">
        <v>2</v>
      </c>
      <c r="Z494">
        <v>8</v>
      </c>
      <c r="AA494" t="s">
        <v>1496</v>
      </c>
      <c r="AB494" t="s">
        <v>2700</v>
      </c>
      <c r="AD494" t="s">
        <v>2506</v>
      </c>
      <c r="AF494" s="566" t="s">
        <v>2506</v>
      </c>
      <c r="AH494" t="s">
        <v>84</v>
      </c>
      <c r="AI494" t="s">
        <v>1665</v>
      </c>
      <c r="AJ494" t="s">
        <v>119</v>
      </c>
      <c r="AK494" t="s">
        <v>201</v>
      </c>
      <c r="AL494" t="s">
        <v>76</v>
      </c>
      <c r="AM494" t="s">
        <v>77</v>
      </c>
      <c r="AN494" t="s">
        <v>78</v>
      </c>
      <c r="AO494">
        <v>1</v>
      </c>
      <c r="AP494">
        <v>2</v>
      </c>
      <c r="AQ494" t="s">
        <v>84</v>
      </c>
      <c r="AR494" t="s">
        <v>84</v>
      </c>
      <c r="AS494" t="s">
        <v>1665</v>
      </c>
      <c r="AV494" t="s">
        <v>2706</v>
      </c>
      <c r="AW494" s="329" t="s">
        <v>1496</v>
      </c>
      <c r="AX494" s="329" t="s">
        <v>86</v>
      </c>
      <c r="AY494" s="329" t="s">
        <v>86</v>
      </c>
      <c r="AZ494" s="329" t="s">
        <v>86</v>
      </c>
      <c r="BA494" s="329" t="b">
        <v>1</v>
      </c>
      <c r="BB494" s="329" t="b">
        <v>1</v>
      </c>
      <c r="BC494" s="329" t="b">
        <v>1</v>
      </c>
      <c r="BD494" s="329" t="b">
        <v>1</v>
      </c>
      <c r="BE494" s="329" t="b">
        <v>1</v>
      </c>
      <c r="BF494" s="329" t="b">
        <v>1</v>
      </c>
      <c r="BG494" s="329" t="b">
        <v>1</v>
      </c>
      <c r="BH494" s="329" t="b">
        <v>1</v>
      </c>
      <c r="BI494" s="329" t="b">
        <v>1</v>
      </c>
      <c r="BJ494" s="329" t="s">
        <v>86</v>
      </c>
      <c r="BK494" s="329" t="s">
        <v>86</v>
      </c>
      <c r="BL494" s="329" t="s">
        <v>86</v>
      </c>
    </row>
    <row r="495" spans="1:64" ht="13">
      <c r="A495">
        <v>6</v>
      </c>
      <c r="B495" s="460">
        <v>352</v>
      </c>
      <c r="C495" t="s">
        <v>1496</v>
      </c>
      <c r="D495" t="s">
        <v>2700</v>
      </c>
      <c r="E495" t="s">
        <v>2053</v>
      </c>
      <c r="F495" t="s">
        <v>2668</v>
      </c>
      <c r="G495" t="s">
        <v>1671</v>
      </c>
      <c r="H495" t="s">
        <v>1672</v>
      </c>
      <c r="I495" t="s">
        <v>1673</v>
      </c>
      <c r="J495" t="s">
        <v>71</v>
      </c>
      <c r="K495" t="s">
        <v>73</v>
      </c>
      <c r="L495" t="s">
        <v>73</v>
      </c>
      <c r="M495" t="s">
        <v>119</v>
      </c>
      <c r="N495" t="s">
        <v>201</v>
      </c>
      <c r="O495" t="s">
        <v>76</v>
      </c>
      <c r="P495" t="s">
        <v>77</v>
      </c>
      <c r="Q495" t="s">
        <v>78</v>
      </c>
      <c r="R495" t="s">
        <v>91</v>
      </c>
      <c r="S495">
        <v>0.1</v>
      </c>
      <c r="T495">
        <v>2</v>
      </c>
      <c r="U495">
        <v>2</v>
      </c>
      <c r="V495">
        <v>0</v>
      </c>
      <c r="W495">
        <v>1</v>
      </c>
      <c r="X495" s="545">
        <v>4</v>
      </c>
      <c r="Y495">
        <v>2</v>
      </c>
      <c r="Z495">
        <v>8</v>
      </c>
      <c r="AA495" t="s">
        <v>1496</v>
      </c>
      <c r="AB495" t="s">
        <v>2700</v>
      </c>
      <c r="AD495" t="s">
        <v>2506</v>
      </c>
      <c r="AF495" s="566" t="s">
        <v>2506</v>
      </c>
      <c r="AH495" t="s">
        <v>84</v>
      </c>
      <c r="AI495" t="s">
        <v>1665</v>
      </c>
      <c r="AJ495" t="s">
        <v>119</v>
      </c>
      <c r="AK495" t="s">
        <v>201</v>
      </c>
      <c r="AL495" t="s">
        <v>76</v>
      </c>
      <c r="AM495" t="s">
        <v>77</v>
      </c>
      <c r="AN495" t="s">
        <v>78</v>
      </c>
      <c r="AO495">
        <v>1</v>
      </c>
      <c r="AP495">
        <v>2</v>
      </c>
      <c r="AQ495" t="s">
        <v>84</v>
      </c>
      <c r="AR495" t="s">
        <v>92</v>
      </c>
      <c r="AS495" t="s">
        <v>1665</v>
      </c>
      <c r="AW495" s="329"/>
      <c r="AX495" s="329"/>
      <c r="AY495" s="329"/>
      <c r="AZ495" s="329"/>
      <c r="BA495" s="329"/>
      <c r="BB495" s="329"/>
      <c r="BC495" s="329"/>
      <c r="BD495" s="329"/>
      <c r="BE495" s="329"/>
      <c r="BF495" s="329"/>
      <c r="BG495" s="329"/>
      <c r="BH495" s="329"/>
      <c r="BI495" s="329"/>
      <c r="BJ495" s="329"/>
      <c r="BK495" s="329"/>
      <c r="BL495" s="329"/>
    </row>
    <row r="496" spans="1:64" ht="13">
      <c r="A496">
        <v>6</v>
      </c>
      <c r="B496" s="460">
        <v>353</v>
      </c>
      <c r="C496" t="s">
        <v>1496</v>
      </c>
      <c r="D496" t="s">
        <v>2700</v>
      </c>
      <c r="E496" t="s">
        <v>2053</v>
      </c>
      <c r="F496" t="s">
        <v>2668</v>
      </c>
      <c r="G496" t="s">
        <v>1674</v>
      </c>
      <c r="H496" t="s">
        <v>484</v>
      </c>
      <c r="I496" t="s">
        <v>1675</v>
      </c>
      <c r="J496" t="s">
        <v>71</v>
      </c>
      <c r="K496" t="s">
        <v>73</v>
      </c>
      <c r="L496" t="s">
        <v>73</v>
      </c>
      <c r="M496" t="s">
        <v>119</v>
      </c>
      <c r="N496" t="s">
        <v>201</v>
      </c>
      <c r="O496" t="s">
        <v>76</v>
      </c>
      <c r="P496" t="s">
        <v>77</v>
      </c>
      <c r="Q496" t="s">
        <v>78</v>
      </c>
      <c r="R496" t="s">
        <v>91</v>
      </c>
      <c r="S496">
        <v>0.1</v>
      </c>
      <c r="T496">
        <v>2</v>
      </c>
      <c r="U496">
        <v>2</v>
      </c>
      <c r="V496">
        <v>0</v>
      </c>
      <c r="W496">
        <v>1</v>
      </c>
      <c r="X496" s="545">
        <v>4</v>
      </c>
      <c r="Y496">
        <v>2</v>
      </c>
      <c r="Z496">
        <v>8</v>
      </c>
      <c r="AA496" t="s">
        <v>1496</v>
      </c>
      <c r="AB496" t="s">
        <v>2700</v>
      </c>
      <c r="AD496" t="s">
        <v>2506</v>
      </c>
      <c r="AF496" s="566" t="s">
        <v>2506</v>
      </c>
      <c r="AH496" t="s">
        <v>84</v>
      </c>
      <c r="AI496" t="s">
        <v>1665</v>
      </c>
      <c r="AJ496" t="s">
        <v>119</v>
      </c>
      <c r="AK496" t="s">
        <v>201</v>
      </c>
      <c r="AL496" t="s">
        <v>76</v>
      </c>
      <c r="AM496" t="s">
        <v>77</v>
      </c>
      <c r="AN496" t="s">
        <v>78</v>
      </c>
      <c r="AO496">
        <v>1</v>
      </c>
      <c r="AP496">
        <v>2</v>
      </c>
      <c r="AQ496" t="s">
        <v>84</v>
      </c>
      <c r="AR496" t="s">
        <v>92</v>
      </c>
      <c r="AS496" t="s">
        <v>1665</v>
      </c>
      <c r="AW496" s="329"/>
      <c r="AX496" s="329"/>
      <c r="AY496" s="329"/>
      <c r="AZ496" s="329"/>
      <c r="BA496" s="329"/>
      <c r="BB496" s="329"/>
      <c r="BC496" s="329"/>
      <c r="BD496" s="329"/>
      <c r="BE496" s="329"/>
      <c r="BF496" s="329"/>
      <c r="BG496" s="329"/>
      <c r="BH496" s="329"/>
      <c r="BI496" s="329"/>
      <c r="BJ496" s="329"/>
      <c r="BK496" s="329"/>
      <c r="BL496" s="329"/>
    </row>
    <row r="497" spans="1:64" ht="13">
      <c r="A497">
        <v>6</v>
      </c>
      <c r="B497" s="460">
        <v>354</v>
      </c>
      <c r="C497" t="s">
        <v>1496</v>
      </c>
      <c r="D497" t="s">
        <v>2700</v>
      </c>
      <c r="E497" t="s">
        <v>2053</v>
      </c>
      <c r="F497" t="s">
        <v>2668</v>
      </c>
      <c r="G497" t="s">
        <v>1676</v>
      </c>
      <c r="H497" t="s">
        <v>1677</v>
      </c>
      <c r="I497" t="s">
        <v>1678</v>
      </c>
      <c r="J497" t="s">
        <v>71</v>
      </c>
      <c r="K497" t="s">
        <v>73</v>
      </c>
      <c r="L497" t="s">
        <v>73</v>
      </c>
      <c r="M497" t="s">
        <v>119</v>
      </c>
      <c r="N497" t="s">
        <v>201</v>
      </c>
      <c r="O497" t="s">
        <v>76</v>
      </c>
      <c r="P497" t="s">
        <v>77</v>
      </c>
      <c r="Q497" t="s">
        <v>78</v>
      </c>
      <c r="R497" t="s">
        <v>91</v>
      </c>
      <c r="S497">
        <v>0.1</v>
      </c>
      <c r="T497">
        <v>2</v>
      </c>
      <c r="U497">
        <v>2</v>
      </c>
      <c r="V497">
        <v>0</v>
      </c>
      <c r="W497">
        <v>1</v>
      </c>
      <c r="X497" s="545">
        <v>4</v>
      </c>
      <c r="Y497">
        <v>2</v>
      </c>
      <c r="Z497">
        <v>8</v>
      </c>
      <c r="AA497" t="s">
        <v>1496</v>
      </c>
      <c r="AB497" t="s">
        <v>2700</v>
      </c>
      <c r="AD497" t="s">
        <v>2506</v>
      </c>
      <c r="AF497" s="566" t="s">
        <v>2506</v>
      </c>
      <c r="AH497" t="s">
        <v>84</v>
      </c>
      <c r="AI497" t="s">
        <v>1665</v>
      </c>
      <c r="AJ497" t="s">
        <v>119</v>
      </c>
      <c r="AK497" t="s">
        <v>201</v>
      </c>
      <c r="AL497" t="s">
        <v>76</v>
      </c>
      <c r="AM497" t="s">
        <v>77</v>
      </c>
      <c r="AN497" t="s">
        <v>78</v>
      </c>
      <c r="AO497">
        <v>1</v>
      </c>
      <c r="AP497">
        <v>2</v>
      </c>
      <c r="AQ497" t="s">
        <v>84</v>
      </c>
      <c r="AR497" t="s">
        <v>92</v>
      </c>
      <c r="AS497" t="s">
        <v>1665</v>
      </c>
      <c r="AW497" s="329"/>
      <c r="AX497" s="329"/>
      <c r="AY497" s="329"/>
      <c r="AZ497" s="329"/>
      <c r="BA497" s="329"/>
      <c r="BB497" s="329"/>
      <c r="BC497" s="329"/>
      <c r="BD497" s="329"/>
      <c r="BE497" s="329"/>
      <c r="BF497" s="329"/>
      <c r="BG497" s="329"/>
      <c r="BH497" s="329"/>
      <c r="BI497" s="329"/>
      <c r="BJ497" s="329"/>
      <c r="BK497" s="329"/>
      <c r="BL497" s="329"/>
    </row>
    <row r="498" spans="1:64" ht="13">
      <c r="A498">
        <v>6</v>
      </c>
      <c r="B498" s="460">
        <v>355</v>
      </c>
      <c r="C498" t="s">
        <v>1496</v>
      </c>
      <c r="D498" t="s">
        <v>2700</v>
      </c>
      <c r="E498" t="s">
        <v>2053</v>
      </c>
      <c r="F498" t="s">
        <v>2668</v>
      </c>
      <c r="G498" t="s">
        <v>1679</v>
      </c>
      <c r="H498" t="s">
        <v>1680</v>
      </c>
      <c r="I498" t="s">
        <v>1681</v>
      </c>
      <c r="J498" t="s">
        <v>71</v>
      </c>
      <c r="K498" t="s">
        <v>73</v>
      </c>
      <c r="L498" t="s">
        <v>73</v>
      </c>
      <c r="M498" t="s">
        <v>119</v>
      </c>
      <c r="N498" t="s">
        <v>201</v>
      </c>
      <c r="O498" t="s">
        <v>76</v>
      </c>
      <c r="P498" t="s">
        <v>77</v>
      </c>
      <c r="Q498" t="s">
        <v>78</v>
      </c>
      <c r="R498" t="s">
        <v>91</v>
      </c>
      <c r="S498">
        <v>0.1</v>
      </c>
      <c r="T498">
        <v>2</v>
      </c>
      <c r="U498">
        <v>2</v>
      </c>
      <c r="V498">
        <v>0</v>
      </c>
      <c r="W498">
        <v>1</v>
      </c>
      <c r="X498" s="545">
        <v>4</v>
      </c>
      <c r="Y498">
        <v>2</v>
      </c>
      <c r="Z498">
        <v>8</v>
      </c>
      <c r="AA498" t="s">
        <v>1496</v>
      </c>
      <c r="AB498" t="s">
        <v>2700</v>
      </c>
      <c r="AD498" t="s">
        <v>2506</v>
      </c>
      <c r="AF498" s="566" t="s">
        <v>2506</v>
      </c>
      <c r="AH498" t="s">
        <v>84</v>
      </c>
      <c r="AI498" t="s">
        <v>1665</v>
      </c>
      <c r="AJ498" t="s">
        <v>119</v>
      </c>
      <c r="AK498" t="s">
        <v>201</v>
      </c>
      <c r="AL498" t="s">
        <v>76</v>
      </c>
      <c r="AM498" t="s">
        <v>77</v>
      </c>
      <c r="AN498" t="s">
        <v>78</v>
      </c>
      <c r="AO498">
        <v>1</v>
      </c>
      <c r="AP498">
        <v>2</v>
      </c>
      <c r="AQ498" t="s">
        <v>84</v>
      </c>
      <c r="AR498" t="s">
        <v>92</v>
      </c>
      <c r="AS498" t="s">
        <v>1665</v>
      </c>
      <c r="AW498" s="329"/>
      <c r="AX498" s="329"/>
      <c r="AY498" s="329"/>
      <c r="AZ498" s="329"/>
      <c r="BA498" s="329"/>
      <c r="BB498" s="329"/>
      <c r="BC498" s="329"/>
      <c r="BD498" s="329"/>
      <c r="BE498" s="329"/>
      <c r="BF498" s="329"/>
      <c r="BG498" s="329"/>
      <c r="BH498" s="329"/>
      <c r="BI498" s="329"/>
      <c r="BJ498" s="329"/>
      <c r="BK498" s="329"/>
      <c r="BL498" s="329"/>
    </row>
    <row r="499" spans="1:64" ht="13">
      <c r="A499">
        <v>6</v>
      </c>
      <c r="B499" s="460">
        <v>358</v>
      </c>
      <c r="C499" t="s">
        <v>1496</v>
      </c>
      <c r="D499" t="s">
        <v>2700</v>
      </c>
      <c r="E499" t="s">
        <v>2053</v>
      </c>
      <c r="F499" t="s">
        <v>2668</v>
      </c>
      <c r="G499" t="s">
        <v>1687</v>
      </c>
      <c r="H499" t="s">
        <v>1680</v>
      </c>
      <c r="I499" t="s">
        <v>1688</v>
      </c>
      <c r="J499" t="s">
        <v>71</v>
      </c>
      <c r="K499" t="s">
        <v>73</v>
      </c>
      <c r="L499" t="s">
        <v>73</v>
      </c>
      <c r="M499" t="s">
        <v>119</v>
      </c>
      <c r="N499" t="s">
        <v>201</v>
      </c>
      <c r="O499" t="s">
        <v>76</v>
      </c>
      <c r="P499" t="s">
        <v>77</v>
      </c>
      <c r="Q499" t="s">
        <v>78</v>
      </c>
      <c r="R499" t="s">
        <v>91</v>
      </c>
      <c r="S499">
        <v>0.1</v>
      </c>
      <c r="T499">
        <v>2</v>
      </c>
      <c r="U499">
        <v>2</v>
      </c>
      <c r="V499">
        <v>0</v>
      </c>
      <c r="W499">
        <v>1</v>
      </c>
      <c r="X499" s="545">
        <v>4</v>
      </c>
      <c r="Y499">
        <v>2</v>
      </c>
      <c r="Z499">
        <v>8</v>
      </c>
      <c r="AA499" t="s">
        <v>1496</v>
      </c>
      <c r="AB499" t="s">
        <v>2700</v>
      </c>
      <c r="AD499" t="s">
        <v>2506</v>
      </c>
      <c r="AF499" s="566" t="s">
        <v>2506</v>
      </c>
      <c r="AH499" t="s">
        <v>84</v>
      </c>
      <c r="AI499" t="s">
        <v>1665</v>
      </c>
      <c r="AJ499" t="s">
        <v>119</v>
      </c>
      <c r="AK499" t="s">
        <v>201</v>
      </c>
      <c r="AL499" t="s">
        <v>76</v>
      </c>
      <c r="AM499" t="s">
        <v>77</v>
      </c>
      <c r="AN499" t="s">
        <v>78</v>
      </c>
      <c r="AO499">
        <v>1</v>
      </c>
      <c r="AP499">
        <v>2</v>
      </c>
      <c r="AQ499" t="s">
        <v>84</v>
      </c>
      <c r="AR499" t="s">
        <v>92</v>
      </c>
      <c r="AS499" t="s">
        <v>1665</v>
      </c>
      <c r="AW499" s="329"/>
      <c r="AX499" s="329"/>
      <c r="AY499" s="329"/>
      <c r="AZ499" s="329"/>
      <c r="BA499" s="329"/>
      <c r="BB499" s="329"/>
      <c r="BC499" s="329"/>
      <c r="BD499" s="329"/>
      <c r="BE499" s="329"/>
      <c r="BF499" s="329"/>
      <c r="BG499" s="329"/>
      <c r="BH499" s="329"/>
      <c r="BI499" s="329"/>
      <c r="BJ499" s="329"/>
      <c r="BK499" s="329"/>
      <c r="BL499" s="329"/>
    </row>
    <row r="500" spans="1:64" ht="13">
      <c r="A500">
        <v>6</v>
      </c>
      <c r="B500" s="460">
        <v>359</v>
      </c>
      <c r="C500" t="s">
        <v>1496</v>
      </c>
      <c r="D500" t="s">
        <v>2700</v>
      </c>
      <c r="E500" t="s">
        <v>2053</v>
      </c>
      <c r="F500" t="s">
        <v>2668</v>
      </c>
      <c r="G500" t="s">
        <v>1689</v>
      </c>
      <c r="H500" t="s">
        <v>1677</v>
      </c>
      <c r="I500" t="s">
        <v>1690</v>
      </c>
      <c r="J500" t="s">
        <v>71</v>
      </c>
      <c r="K500" t="s">
        <v>73</v>
      </c>
      <c r="L500" t="s">
        <v>73</v>
      </c>
      <c r="M500" t="s">
        <v>119</v>
      </c>
      <c r="N500" t="s">
        <v>201</v>
      </c>
      <c r="O500" t="s">
        <v>76</v>
      </c>
      <c r="P500" t="s">
        <v>77</v>
      </c>
      <c r="Q500" t="s">
        <v>78</v>
      </c>
      <c r="R500" t="s">
        <v>91</v>
      </c>
      <c r="S500">
        <v>0.1</v>
      </c>
      <c r="T500">
        <v>2</v>
      </c>
      <c r="U500">
        <v>2</v>
      </c>
      <c r="V500">
        <v>0</v>
      </c>
      <c r="W500">
        <v>1</v>
      </c>
      <c r="X500" s="545">
        <v>4</v>
      </c>
      <c r="Y500">
        <v>2</v>
      </c>
      <c r="Z500">
        <v>8</v>
      </c>
      <c r="AA500" t="s">
        <v>1496</v>
      </c>
      <c r="AB500" t="s">
        <v>2700</v>
      </c>
      <c r="AD500" t="s">
        <v>2506</v>
      </c>
      <c r="AF500" s="566" t="s">
        <v>2506</v>
      </c>
      <c r="AH500" t="s">
        <v>84</v>
      </c>
      <c r="AI500" t="s">
        <v>1665</v>
      </c>
      <c r="AJ500" t="s">
        <v>119</v>
      </c>
      <c r="AK500" t="s">
        <v>201</v>
      </c>
      <c r="AL500" t="s">
        <v>76</v>
      </c>
      <c r="AM500" t="s">
        <v>77</v>
      </c>
      <c r="AN500" t="s">
        <v>78</v>
      </c>
      <c r="AO500">
        <v>1</v>
      </c>
      <c r="AP500">
        <v>2</v>
      </c>
      <c r="AQ500" t="s">
        <v>84</v>
      </c>
      <c r="AR500" t="s">
        <v>92</v>
      </c>
      <c r="AS500" t="s">
        <v>1665</v>
      </c>
      <c r="AW500" s="329"/>
      <c r="AX500" s="329"/>
      <c r="AY500" s="329"/>
      <c r="AZ500" s="329"/>
      <c r="BA500" s="329"/>
      <c r="BB500" s="329"/>
      <c r="BC500" s="329"/>
      <c r="BD500" s="329"/>
      <c r="BE500" s="329"/>
      <c r="BF500" s="329"/>
      <c r="BG500" s="329"/>
      <c r="BH500" s="329"/>
      <c r="BI500" s="329"/>
      <c r="BJ500" s="329"/>
      <c r="BK500" s="329"/>
      <c r="BL500" s="329"/>
    </row>
    <row r="501" spans="1:64" ht="13">
      <c r="A501">
        <v>6</v>
      </c>
      <c r="B501" s="460">
        <v>360</v>
      </c>
      <c r="C501" t="s">
        <v>1512</v>
      </c>
      <c r="D501" t="s">
        <v>2702</v>
      </c>
      <c r="F501" t="s">
        <v>2544</v>
      </c>
      <c r="G501" t="s">
        <v>1691</v>
      </c>
      <c r="H501" t="s">
        <v>1692</v>
      </c>
      <c r="I501" t="s">
        <v>1693</v>
      </c>
      <c r="J501" t="s">
        <v>173</v>
      </c>
      <c r="K501" t="s">
        <v>73</v>
      </c>
      <c r="L501" t="s">
        <v>73</v>
      </c>
      <c r="M501" t="s">
        <v>350</v>
      </c>
      <c r="N501" t="s">
        <v>301</v>
      </c>
      <c r="O501" t="s">
        <v>76</v>
      </c>
      <c r="P501" t="s">
        <v>77</v>
      </c>
      <c r="Q501" t="s">
        <v>78</v>
      </c>
      <c r="R501" t="s">
        <v>404</v>
      </c>
      <c r="S501">
        <v>0.1</v>
      </c>
      <c r="T501">
        <v>2</v>
      </c>
      <c r="U501">
        <v>2</v>
      </c>
      <c r="V501">
        <v>0</v>
      </c>
      <c r="W501">
        <v>4</v>
      </c>
      <c r="X501" s="545">
        <v>1</v>
      </c>
      <c r="Y501">
        <v>8</v>
      </c>
      <c r="Z501">
        <v>8</v>
      </c>
      <c r="AA501" t="s">
        <v>488</v>
      </c>
      <c r="AB501" t="s">
        <v>2538</v>
      </c>
      <c r="AD501" t="s">
        <v>2506</v>
      </c>
      <c r="AF501" s="566" t="s">
        <v>2506</v>
      </c>
      <c r="AG501" t="s">
        <v>526</v>
      </c>
      <c r="AH501" t="s">
        <v>92</v>
      </c>
      <c r="AI501" t="s">
        <v>1694</v>
      </c>
      <c r="AJ501" t="s">
        <v>74</v>
      </c>
      <c r="AK501" t="s">
        <v>116</v>
      </c>
      <c r="AL501" t="s">
        <v>76</v>
      </c>
      <c r="AM501" t="s">
        <v>77</v>
      </c>
      <c r="AN501" t="s">
        <v>78</v>
      </c>
      <c r="AO501">
        <v>3</v>
      </c>
      <c r="AP501">
        <v>6</v>
      </c>
      <c r="AQ501" t="s">
        <v>84</v>
      </c>
      <c r="AR501" t="s">
        <v>84</v>
      </c>
      <c r="AS501" t="s">
        <v>1695</v>
      </c>
      <c r="AV501" t="s">
        <v>2545</v>
      </c>
      <c r="AW501" s="329" t="s">
        <v>2546</v>
      </c>
      <c r="AX501" s="329" t="s">
        <v>86</v>
      </c>
      <c r="AY501" s="329" t="s">
        <v>86</v>
      </c>
      <c r="AZ501" s="329" t="s">
        <v>86</v>
      </c>
      <c r="BA501" s="329" t="b">
        <v>1</v>
      </c>
      <c r="BB501" s="329" t="b">
        <v>1</v>
      </c>
      <c r="BC501" s="329" t="b">
        <v>1</v>
      </c>
      <c r="BD501" s="329" t="b">
        <v>1</v>
      </c>
      <c r="BE501" s="329" t="b">
        <v>1</v>
      </c>
      <c r="BF501" s="329" t="b">
        <v>1</v>
      </c>
      <c r="BG501" s="329" t="b">
        <v>1</v>
      </c>
      <c r="BH501" s="329" t="b">
        <v>1</v>
      </c>
      <c r="BI501" s="329" t="b">
        <v>1</v>
      </c>
      <c r="BJ501" s="329" t="s">
        <v>2538</v>
      </c>
      <c r="BK501" s="329" t="s">
        <v>86</v>
      </c>
      <c r="BL501" s="329" t="s">
        <v>86</v>
      </c>
    </row>
    <row r="502" spans="1:64" ht="13">
      <c r="A502">
        <v>6</v>
      </c>
      <c r="B502" s="460">
        <v>362</v>
      </c>
      <c r="C502" t="s">
        <v>1512</v>
      </c>
      <c r="D502" t="s">
        <v>2702</v>
      </c>
      <c r="F502" t="s">
        <v>2544</v>
      </c>
      <c r="G502" t="s">
        <v>1699</v>
      </c>
      <c r="H502" t="s">
        <v>1700</v>
      </c>
      <c r="I502" t="s">
        <v>1693</v>
      </c>
      <c r="J502" t="s">
        <v>173</v>
      </c>
      <c r="K502" t="s">
        <v>73</v>
      </c>
      <c r="L502" t="s">
        <v>73</v>
      </c>
      <c r="M502" t="s">
        <v>350</v>
      </c>
      <c r="N502" t="s">
        <v>301</v>
      </c>
      <c r="O502" t="s">
        <v>76</v>
      </c>
      <c r="P502" t="s">
        <v>77</v>
      </c>
      <c r="Q502" t="s">
        <v>78</v>
      </c>
      <c r="R502" t="s">
        <v>404</v>
      </c>
      <c r="S502">
        <v>0.1</v>
      </c>
      <c r="T502">
        <v>2</v>
      </c>
      <c r="U502">
        <v>2</v>
      </c>
      <c r="V502">
        <v>0</v>
      </c>
      <c r="W502">
        <v>4</v>
      </c>
      <c r="X502" s="545">
        <v>1</v>
      </c>
      <c r="Y502">
        <v>8</v>
      </c>
      <c r="Z502">
        <v>8</v>
      </c>
      <c r="AA502" t="s">
        <v>488</v>
      </c>
      <c r="AB502" t="s">
        <v>2538</v>
      </c>
      <c r="AD502" t="s">
        <v>2506</v>
      </c>
      <c r="AF502" s="566" t="s">
        <v>2506</v>
      </c>
      <c r="AG502" t="s">
        <v>1701</v>
      </c>
      <c r="AH502" t="s">
        <v>92</v>
      </c>
      <c r="AI502" t="s">
        <v>1702</v>
      </c>
      <c r="AJ502" t="s">
        <v>74</v>
      </c>
      <c r="AK502" t="s">
        <v>75</v>
      </c>
      <c r="AL502" t="s">
        <v>76</v>
      </c>
      <c r="AM502" t="s">
        <v>77</v>
      </c>
      <c r="AN502" t="s">
        <v>78</v>
      </c>
      <c r="AO502">
        <v>3</v>
      </c>
      <c r="AP502">
        <v>6</v>
      </c>
      <c r="AQ502" t="s">
        <v>84</v>
      </c>
      <c r="AR502" t="s">
        <v>92</v>
      </c>
      <c r="AS502" t="s">
        <v>1703</v>
      </c>
      <c r="AV502" t="s">
        <v>2545</v>
      </c>
      <c r="AW502" s="329" t="s">
        <v>2546</v>
      </c>
      <c r="AX502" s="329" t="s">
        <v>86</v>
      </c>
      <c r="AY502" s="329" t="s">
        <v>86</v>
      </c>
      <c r="AZ502" s="329" t="s">
        <v>86</v>
      </c>
      <c r="BA502" s="329" t="b">
        <v>1</v>
      </c>
      <c r="BB502" s="329" t="b">
        <v>1</v>
      </c>
      <c r="BC502" s="329" t="b">
        <v>1</v>
      </c>
      <c r="BD502" s="329" t="b">
        <v>1</v>
      </c>
      <c r="BE502" s="329" t="b">
        <v>1</v>
      </c>
      <c r="BF502" s="329" t="b">
        <v>1</v>
      </c>
      <c r="BG502" s="329" t="b">
        <v>1</v>
      </c>
      <c r="BH502" s="329" t="b">
        <v>1</v>
      </c>
      <c r="BI502" s="329" t="b">
        <v>1</v>
      </c>
      <c r="BJ502" s="329" t="s">
        <v>2538</v>
      </c>
      <c r="BK502" s="329" t="s">
        <v>86</v>
      </c>
      <c r="BL502" s="329" t="s">
        <v>86</v>
      </c>
    </row>
    <row r="503" spans="1:64" ht="13">
      <c r="A503">
        <v>6</v>
      </c>
      <c r="B503" s="460">
        <v>370</v>
      </c>
      <c r="C503" t="s">
        <v>1512</v>
      </c>
      <c r="D503" t="s">
        <v>2702</v>
      </c>
      <c r="F503" t="s">
        <v>2544</v>
      </c>
      <c r="G503" t="s">
        <v>1718</v>
      </c>
      <c r="H503" t="s">
        <v>177</v>
      </c>
      <c r="I503" t="s">
        <v>1719</v>
      </c>
      <c r="J503" t="s">
        <v>103</v>
      </c>
      <c r="K503" t="s">
        <v>73</v>
      </c>
      <c r="L503" t="s">
        <v>73</v>
      </c>
      <c r="M503" t="s">
        <v>350</v>
      </c>
      <c r="N503" t="s">
        <v>301</v>
      </c>
      <c r="O503" t="s">
        <v>76</v>
      </c>
      <c r="P503" t="s">
        <v>77</v>
      </c>
      <c r="Q503" t="s">
        <v>78</v>
      </c>
      <c r="R503" t="s">
        <v>404</v>
      </c>
      <c r="S503">
        <v>0.1</v>
      </c>
      <c r="T503">
        <v>2</v>
      </c>
      <c r="U503">
        <v>2</v>
      </c>
      <c r="V503">
        <v>0</v>
      </c>
      <c r="W503">
        <v>4</v>
      </c>
      <c r="X503" s="545">
        <v>1</v>
      </c>
      <c r="Y503">
        <v>8</v>
      </c>
      <c r="Z503">
        <v>8</v>
      </c>
      <c r="AA503" t="s">
        <v>488</v>
      </c>
      <c r="AB503" t="s">
        <v>2538</v>
      </c>
      <c r="AC503" t="s">
        <v>250</v>
      </c>
      <c r="AD503" t="s">
        <v>2600</v>
      </c>
      <c r="AF503" s="566" t="s">
        <v>2506</v>
      </c>
      <c r="AG503" t="s">
        <v>1720</v>
      </c>
      <c r="AI503" t="s">
        <v>1721</v>
      </c>
      <c r="AJ503" t="s">
        <v>230</v>
      </c>
      <c r="AK503" t="s">
        <v>116</v>
      </c>
      <c r="AL503" t="s">
        <v>76</v>
      </c>
      <c r="AM503" t="s">
        <v>77</v>
      </c>
      <c r="AN503" t="s">
        <v>78</v>
      </c>
      <c r="AO503">
        <v>2</v>
      </c>
      <c r="AP503">
        <v>4</v>
      </c>
      <c r="AQ503" t="s">
        <v>84</v>
      </c>
      <c r="AR503" t="s">
        <v>84</v>
      </c>
      <c r="AV503" t="s">
        <v>2545</v>
      </c>
      <c r="AW503" s="329" t="s">
        <v>2546</v>
      </c>
      <c r="AX503" s="329" t="s">
        <v>2538</v>
      </c>
      <c r="AY503" s="329" t="s">
        <v>2600</v>
      </c>
      <c r="AZ503" s="329" t="s">
        <v>2506</v>
      </c>
      <c r="BA503" s="329" t="b">
        <v>1</v>
      </c>
      <c r="BB503" s="329" t="b">
        <v>1</v>
      </c>
      <c r="BC503" s="329" t="b">
        <v>1</v>
      </c>
      <c r="BD503" s="329" t="b">
        <v>1</v>
      </c>
      <c r="BE503" s="329" t="b">
        <v>1</v>
      </c>
      <c r="BF503" s="329" t="b">
        <v>1</v>
      </c>
      <c r="BG503" s="329" t="b">
        <v>1</v>
      </c>
      <c r="BH503" s="329" t="b">
        <v>1</v>
      </c>
      <c r="BI503" s="329" t="b">
        <v>1</v>
      </c>
      <c r="BJ503" s="329"/>
      <c r="BK503" s="329"/>
    </row>
    <row r="504" spans="1:64" ht="13">
      <c r="A504">
        <v>6</v>
      </c>
      <c r="B504" s="460">
        <v>371</v>
      </c>
      <c r="C504" t="s">
        <v>1512</v>
      </c>
      <c r="D504" t="s">
        <v>2702</v>
      </c>
      <c r="F504" t="s">
        <v>2544</v>
      </c>
      <c r="G504" t="s">
        <v>1722</v>
      </c>
      <c r="H504" t="s">
        <v>1723</v>
      </c>
      <c r="I504" t="s">
        <v>1724</v>
      </c>
      <c r="J504" t="s">
        <v>103</v>
      </c>
      <c r="K504" t="s">
        <v>73</v>
      </c>
      <c r="L504" t="s">
        <v>73</v>
      </c>
      <c r="M504" t="s">
        <v>350</v>
      </c>
      <c r="N504" t="s">
        <v>301</v>
      </c>
      <c r="O504" t="s">
        <v>76</v>
      </c>
      <c r="P504" t="s">
        <v>77</v>
      </c>
      <c r="Q504" t="s">
        <v>78</v>
      </c>
      <c r="R504" t="s">
        <v>404</v>
      </c>
      <c r="S504">
        <v>0.1</v>
      </c>
      <c r="T504">
        <v>2</v>
      </c>
      <c r="U504">
        <v>2</v>
      </c>
      <c r="V504">
        <v>0</v>
      </c>
      <c r="W504">
        <v>4</v>
      </c>
      <c r="X504" s="545">
        <v>1</v>
      </c>
      <c r="Y504">
        <v>8</v>
      </c>
      <c r="Z504">
        <v>8</v>
      </c>
      <c r="AA504" t="s">
        <v>488</v>
      </c>
      <c r="AB504" t="s">
        <v>2538</v>
      </c>
      <c r="AC504" t="s">
        <v>250</v>
      </c>
      <c r="AD504" t="s">
        <v>2600</v>
      </c>
      <c r="AF504" s="566" t="s">
        <v>2506</v>
      </c>
      <c r="AI504" t="s">
        <v>1725</v>
      </c>
      <c r="AL504" t="s">
        <v>76</v>
      </c>
      <c r="AM504" t="s">
        <v>77</v>
      </c>
      <c r="AN504" t="s">
        <v>78</v>
      </c>
      <c r="AO504" t="s">
        <v>2662</v>
      </c>
      <c r="AP504">
        <v>0</v>
      </c>
      <c r="AQ504" t="s">
        <v>84</v>
      </c>
      <c r="AR504" t="s">
        <v>92</v>
      </c>
      <c r="AV504" t="s">
        <v>2545</v>
      </c>
      <c r="AW504" s="329" t="s">
        <v>2546</v>
      </c>
      <c r="AX504" s="329" t="s">
        <v>2538</v>
      </c>
      <c r="AY504" s="329" t="s">
        <v>2600</v>
      </c>
      <c r="AZ504" s="329" t="s">
        <v>2506</v>
      </c>
      <c r="BA504" s="329" t="b">
        <v>1</v>
      </c>
      <c r="BB504" s="329" t="b">
        <v>1</v>
      </c>
      <c r="BC504" s="329" t="b">
        <v>1</v>
      </c>
      <c r="BD504" s="329" t="b">
        <v>1</v>
      </c>
      <c r="BE504" s="329" t="b">
        <v>1</v>
      </c>
      <c r="BF504" s="329" t="b">
        <v>1</v>
      </c>
      <c r="BG504" s="329" t="b">
        <v>1</v>
      </c>
      <c r="BH504" s="329" t="b">
        <v>1</v>
      </c>
      <c r="BI504" s="329" t="b">
        <v>1</v>
      </c>
      <c r="BJ504" s="329"/>
      <c r="BK504" s="329"/>
    </row>
    <row r="505" spans="1:64" ht="13">
      <c r="A505">
        <v>6</v>
      </c>
      <c r="B505" s="460">
        <v>372</v>
      </c>
      <c r="C505" t="s">
        <v>1726</v>
      </c>
      <c r="D505" t="s">
        <v>2760</v>
      </c>
      <c r="F505" t="s">
        <v>2544</v>
      </c>
      <c r="G505" t="s">
        <v>1727</v>
      </c>
      <c r="H505" t="s">
        <v>1728</v>
      </c>
      <c r="I505" t="s">
        <v>1729</v>
      </c>
      <c r="J505" t="s">
        <v>71</v>
      </c>
      <c r="K505" t="s">
        <v>73</v>
      </c>
      <c r="L505" t="s">
        <v>127</v>
      </c>
      <c r="M505" t="s">
        <v>350</v>
      </c>
      <c r="N505" t="s">
        <v>301</v>
      </c>
      <c r="O505" t="s">
        <v>76</v>
      </c>
      <c r="P505" t="s">
        <v>77</v>
      </c>
      <c r="Q505" t="s">
        <v>78</v>
      </c>
      <c r="R505" t="s">
        <v>404</v>
      </c>
      <c r="S505">
        <v>0.1</v>
      </c>
      <c r="T505">
        <v>2</v>
      </c>
      <c r="U505">
        <v>1</v>
      </c>
      <c r="V505">
        <v>0</v>
      </c>
      <c r="W505">
        <v>4</v>
      </c>
      <c r="X505" s="545">
        <v>1</v>
      </c>
      <c r="Y505">
        <v>8</v>
      </c>
      <c r="Z505">
        <v>8</v>
      </c>
      <c r="AA505" t="s">
        <v>488</v>
      </c>
      <c r="AB505" t="s">
        <v>2538</v>
      </c>
      <c r="AD505" t="s">
        <v>2506</v>
      </c>
      <c r="AF505" s="566" t="s">
        <v>2506</v>
      </c>
      <c r="AG505" t="s">
        <v>526</v>
      </c>
      <c r="AH505" t="s">
        <v>84</v>
      </c>
      <c r="AI505" t="s">
        <v>1730</v>
      </c>
      <c r="AJ505" t="s">
        <v>119</v>
      </c>
      <c r="AK505" t="s">
        <v>201</v>
      </c>
      <c r="AL505" t="s">
        <v>76</v>
      </c>
      <c r="AM505" t="s">
        <v>77</v>
      </c>
      <c r="AN505" t="s">
        <v>78</v>
      </c>
      <c r="AO505">
        <v>1</v>
      </c>
      <c r="AP505">
        <v>1</v>
      </c>
      <c r="AQ505" t="s">
        <v>92</v>
      </c>
      <c r="AR505" t="s">
        <v>84</v>
      </c>
      <c r="AS505" t="s">
        <v>1731</v>
      </c>
      <c r="AV505" t="s">
        <v>2545</v>
      </c>
      <c r="AW505" s="329" t="s">
        <v>2546</v>
      </c>
      <c r="AX505" s="329" t="s">
        <v>86</v>
      </c>
      <c r="AY505" s="329" t="s">
        <v>86</v>
      </c>
      <c r="AZ505" s="329" t="s">
        <v>86</v>
      </c>
      <c r="BA505" s="329" t="b">
        <v>1</v>
      </c>
      <c r="BB505" s="329" t="b">
        <v>1</v>
      </c>
      <c r="BC505" s="329" t="b">
        <v>1</v>
      </c>
      <c r="BD505" s="329" t="b">
        <v>1</v>
      </c>
      <c r="BE505" s="329" t="b">
        <v>1</v>
      </c>
      <c r="BF505" s="329" t="b">
        <v>1</v>
      </c>
      <c r="BG505" s="329" t="b">
        <v>1</v>
      </c>
      <c r="BH505" s="329" t="b">
        <v>1</v>
      </c>
      <c r="BI505" s="329" t="b">
        <v>1</v>
      </c>
      <c r="BJ505" s="329" t="s">
        <v>2538</v>
      </c>
      <c r="BK505" s="329" t="s">
        <v>86</v>
      </c>
      <c r="BL505" s="329" t="s">
        <v>86</v>
      </c>
    </row>
    <row r="506" spans="1:64" ht="13">
      <c r="A506">
        <v>6</v>
      </c>
      <c r="B506" s="460">
        <v>379</v>
      </c>
      <c r="C506" t="s">
        <v>1740</v>
      </c>
      <c r="D506" t="s">
        <v>2899</v>
      </c>
      <c r="F506" t="s">
        <v>2544</v>
      </c>
      <c r="G506" t="s">
        <v>1746</v>
      </c>
      <c r="H506" t="s">
        <v>177</v>
      </c>
      <c r="I506" t="s">
        <v>1747</v>
      </c>
      <c r="J506" t="s">
        <v>71</v>
      </c>
      <c r="K506" t="s">
        <v>73</v>
      </c>
      <c r="L506" t="s">
        <v>73</v>
      </c>
      <c r="M506" t="s">
        <v>350</v>
      </c>
      <c r="N506" t="s">
        <v>301</v>
      </c>
      <c r="O506" t="s">
        <v>76</v>
      </c>
      <c r="P506" t="s">
        <v>77</v>
      </c>
      <c r="Q506" t="s">
        <v>78</v>
      </c>
      <c r="R506" t="s">
        <v>404</v>
      </c>
      <c r="S506">
        <v>6.5</v>
      </c>
      <c r="T506">
        <v>2</v>
      </c>
      <c r="U506">
        <v>2</v>
      </c>
      <c r="V506">
        <v>0</v>
      </c>
      <c r="W506">
        <v>4</v>
      </c>
      <c r="X506" s="545">
        <v>1</v>
      </c>
      <c r="Y506">
        <v>8</v>
      </c>
      <c r="Z506">
        <v>8</v>
      </c>
      <c r="AA506" t="s">
        <v>488</v>
      </c>
      <c r="AB506" t="s">
        <v>2538</v>
      </c>
      <c r="AC506" t="s">
        <v>1740</v>
      </c>
      <c r="AD506" t="s">
        <v>2899</v>
      </c>
      <c r="AF506" s="566" t="s">
        <v>2506</v>
      </c>
      <c r="AG506" t="s">
        <v>1744</v>
      </c>
      <c r="AH506" t="s">
        <v>84</v>
      </c>
      <c r="AI506" t="s">
        <v>1745</v>
      </c>
      <c r="AJ506" t="s">
        <v>119</v>
      </c>
      <c r="AK506" t="s">
        <v>201</v>
      </c>
      <c r="AL506" t="s">
        <v>76</v>
      </c>
      <c r="AM506" t="s">
        <v>77</v>
      </c>
      <c r="AN506" t="s">
        <v>78</v>
      </c>
      <c r="AO506">
        <v>1</v>
      </c>
      <c r="AP506">
        <v>2</v>
      </c>
      <c r="AQ506" t="s">
        <v>84</v>
      </c>
      <c r="AR506" t="s">
        <v>84</v>
      </c>
      <c r="AV506" t="s">
        <v>2545</v>
      </c>
      <c r="AW506" s="329" t="s">
        <v>2546</v>
      </c>
      <c r="AX506" s="329" t="s">
        <v>86</v>
      </c>
      <c r="AY506" s="329" t="s">
        <v>86</v>
      </c>
      <c r="AZ506" s="329" t="s">
        <v>86</v>
      </c>
      <c r="BA506" s="329" t="b">
        <v>1</v>
      </c>
      <c r="BB506" s="329" t="b">
        <v>1</v>
      </c>
      <c r="BC506" s="329" t="b">
        <v>1</v>
      </c>
      <c r="BD506" s="329" t="b">
        <v>1</v>
      </c>
      <c r="BE506" s="329" t="b">
        <v>1</v>
      </c>
      <c r="BF506" s="329" t="b">
        <v>1</v>
      </c>
      <c r="BG506" s="329" t="b">
        <v>1</v>
      </c>
      <c r="BH506" s="329" t="b">
        <v>1</v>
      </c>
      <c r="BI506" s="329" t="b">
        <v>1</v>
      </c>
      <c r="BJ506" s="329" t="s">
        <v>2538</v>
      </c>
      <c r="BK506" s="329" t="s">
        <v>2899</v>
      </c>
      <c r="BL506" s="329" t="s">
        <v>86</v>
      </c>
    </row>
    <row r="507" spans="1:64" ht="13">
      <c r="A507">
        <v>6</v>
      </c>
      <c r="B507" s="460">
        <v>380</v>
      </c>
      <c r="C507" t="s">
        <v>1740</v>
      </c>
      <c r="D507" t="s">
        <v>2899</v>
      </c>
      <c r="F507" t="s">
        <v>2544</v>
      </c>
      <c r="G507" t="s">
        <v>1746</v>
      </c>
      <c r="H507" t="s">
        <v>177</v>
      </c>
      <c r="I507" t="s">
        <v>1748</v>
      </c>
      <c r="J507" t="s">
        <v>103</v>
      </c>
      <c r="K507" t="s">
        <v>73</v>
      </c>
      <c r="L507" t="s">
        <v>73</v>
      </c>
      <c r="M507" t="s">
        <v>350</v>
      </c>
      <c r="N507" t="s">
        <v>301</v>
      </c>
      <c r="O507" t="s">
        <v>76</v>
      </c>
      <c r="P507" t="s">
        <v>77</v>
      </c>
      <c r="Q507" t="s">
        <v>78</v>
      </c>
      <c r="R507" t="s">
        <v>404</v>
      </c>
      <c r="S507">
        <v>6.5</v>
      </c>
      <c r="T507">
        <v>2</v>
      </c>
      <c r="U507">
        <v>2</v>
      </c>
      <c r="V507">
        <v>0</v>
      </c>
      <c r="W507">
        <v>4</v>
      </c>
      <c r="X507" s="545">
        <v>1</v>
      </c>
      <c r="Y507">
        <v>8</v>
      </c>
      <c r="Z507">
        <v>8</v>
      </c>
      <c r="AA507" t="s">
        <v>488</v>
      </c>
      <c r="AB507" t="s">
        <v>2538</v>
      </c>
      <c r="AC507" t="s">
        <v>1740</v>
      </c>
      <c r="AD507" t="s">
        <v>2899</v>
      </c>
      <c r="AF507" s="566" t="s">
        <v>2506</v>
      </c>
      <c r="AG507" t="s">
        <v>1744</v>
      </c>
      <c r="AH507" t="s">
        <v>84</v>
      </c>
      <c r="AI507" t="s">
        <v>1745</v>
      </c>
      <c r="AJ507" t="s">
        <v>119</v>
      </c>
      <c r="AK507" t="s">
        <v>201</v>
      </c>
      <c r="AL507" t="s">
        <v>76</v>
      </c>
      <c r="AM507" t="s">
        <v>77</v>
      </c>
      <c r="AN507" t="s">
        <v>78</v>
      </c>
      <c r="AO507">
        <v>1</v>
      </c>
      <c r="AP507">
        <v>2</v>
      </c>
      <c r="AQ507" t="s">
        <v>84</v>
      </c>
      <c r="AR507" t="s">
        <v>84</v>
      </c>
      <c r="AV507" t="s">
        <v>2545</v>
      </c>
      <c r="AW507" s="329" t="s">
        <v>2546</v>
      </c>
      <c r="AX507" s="329" t="s">
        <v>86</v>
      </c>
      <c r="AY507" s="329" t="s">
        <v>86</v>
      </c>
      <c r="AZ507" s="329" t="s">
        <v>86</v>
      </c>
      <c r="BA507" s="329" t="b">
        <v>1</v>
      </c>
      <c r="BB507" s="329" t="b">
        <v>1</v>
      </c>
      <c r="BC507" s="329" t="b">
        <v>1</v>
      </c>
      <c r="BD507" s="329" t="b">
        <v>1</v>
      </c>
      <c r="BE507" s="329" t="b">
        <v>1</v>
      </c>
      <c r="BF507" s="329" t="b">
        <v>1</v>
      </c>
      <c r="BG507" s="329" t="b">
        <v>1</v>
      </c>
      <c r="BH507" s="329" t="b">
        <v>1</v>
      </c>
      <c r="BI507" s="329" t="b">
        <v>1</v>
      </c>
      <c r="BJ507" s="329" t="s">
        <v>2538</v>
      </c>
      <c r="BK507" s="329" t="s">
        <v>2899</v>
      </c>
      <c r="BL507" s="329" t="s">
        <v>86</v>
      </c>
    </row>
    <row r="508" spans="1:64" ht="13">
      <c r="A508">
        <v>6</v>
      </c>
      <c r="B508" s="460">
        <v>384</v>
      </c>
      <c r="C508" t="s">
        <v>1740</v>
      </c>
      <c r="D508" t="s">
        <v>2899</v>
      </c>
      <c r="F508" t="s">
        <v>2544</v>
      </c>
      <c r="G508" t="s">
        <v>1757</v>
      </c>
      <c r="H508" t="s">
        <v>1758</v>
      </c>
      <c r="I508" t="s">
        <v>1759</v>
      </c>
      <c r="J508" t="s">
        <v>71</v>
      </c>
      <c r="K508" t="s">
        <v>73</v>
      </c>
      <c r="L508" t="s">
        <v>73</v>
      </c>
      <c r="M508" t="s">
        <v>350</v>
      </c>
      <c r="N508" t="s">
        <v>301</v>
      </c>
      <c r="O508" t="s">
        <v>76</v>
      </c>
      <c r="P508" t="s">
        <v>77</v>
      </c>
      <c r="Q508" t="s">
        <v>78</v>
      </c>
      <c r="R508" t="s">
        <v>404</v>
      </c>
      <c r="S508">
        <v>0.1</v>
      </c>
      <c r="T508">
        <v>2</v>
      </c>
      <c r="U508">
        <v>2</v>
      </c>
      <c r="V508">
        <v>0</v>
      </c>
      <c r="W508">
        <v>4</v>
      </c>
      <c r="X508" s="545">
        <v>1</v>
      </c>
      <c r="Y508">
        <v>8</v>
      </c>
      <c r="Z508">
        <v>8</v>
      </c>
      <c r="AA508" t="s">
        <v>1740</v>
      </c>
      <c r="AB508" t="s">
        <v>2899</v>
      </c>
      <c r="AC508" t="s">
        <v>488</v>
      </c>
      <c r="AD508" t="s">
        <v>2538</v>
      </c>
      <c r="AF508" s="566" t="s">
        <v>2506</v>
      </c>
      <c r="AG508" t="s">
        <v>1760</v>
      </c>
      <c r="AH508" t="s">
        <v>84</v>
      </c>
      <c r="AI508" t="s">
        <v>1745</v>
      </c>
      <c r="AJ508" t="s">
        <v>119</v>
      </c>
      <c r="AK508" t="s">
        <v>201</v>
      </c>
      <c r="AL508" t="s">
        <v>76</v>
      </c>
      <c r="AM508" t="s">
        <v>77</v>
      </c>
      <c r="AN508" t="s">
        <v>78</v>
      </c>
      <c r="AO508">
        <v>1</v>
      </c>
      <c r="AP508">
        <v>2</v>
      </c>
      <c r="AQ508" t="s">
        <v>84</v>
      </c>
      <c r="AR508" t="s">
        <v>84</v>
      </c>
      <c r="AV508" t="s">
        <v>2545</v>
      </c>
      <c r="AW508" s="329" t="s">
        <v>2546</v>
      </c>
      <c r="AX508" s="329" t="s">
        <v>86</v>
      </c>
      <c r="AY508" s="329" t="s">
        <v>86</v>
      </c>
      <c r="AZ508" s="329" t="s">
        <v>86</v>
      </c>
      <c r="BA508" s="329" t="b">
        <v>1</v>
      </c>
      <c r="BB508" s="329" t="b">
        <v>1</v>
      </c>
      <c r="BC508" s="329" t="b">
        <v>1</v>
      </c>
      <c r="BD508" s="329" t="b">
        <v>1</v>
      </c>
      <c r="BE508" s="329" t="b">
        <v>1</v>
      </c>
      <c r="BF508" s="329" t="b">
        <v>1</v>
      </c>
      <c r="BG508" s="329" t="b">
        <v>1</v>
      </c>
      <c r="BH508" s="329" t="b">
        <v>1</v>
      </c>
      <c r="BI508" s="329" t="b">
        <v>1</v>
      </c>
      <c r="BJ508" s="329" t="s">
        <v>2899</v>
      </c>
      <c r="BK508" s="329" t="s">
        <v>2538</v>
      </c>
      <c r="BL508" s="329" t="s">
        <v>86</v>
      </c>
    </row>
    <row r="509" spans="1:64" ht="13">
      <c r="A509">
        <v>6</v>
      </c>
      <c r="B509" s="460">
        <v>431</v>
      </c>
      <c r="C509" t="s">
        <v>312</v>
      </c>
      <c r="D509" t="s">
        <v>2599</v>
      </c>
      <c r="F509" t="s">
        <v>2564</v>
      </c>
      <c r="G509" t="s">
        <v>1917</v>
      </c>
      <c r="H509" t="s">
        <v>1842</v>
      </c>
      <c r="I509" t="s">
        <v>1918</v>
      </c>
      <c r="K509" t="s">
        <v>73</v>
      </c>
      <c r="L509" t="s">
        <v>127</v>
      </c>
      <c r="M509" t="s">
        <v>230</v>
      </c>
      <c r="N509" t="s">
        <v>116</v>
      </c>
      <c r="O509" t="s">
        <v>76</v>
      </c>
      <c r="P509" t="s">
        <v>77</v>
      </c>
      <c r="Q509" t="s">
        <v>78</v>
      </c>
      <c r="R509" t="s">
        <v>410</v>
      </c>
      <c r="S509">
        <v>0.1</v>
      </c>
      <c r="T509">
        <v>2</v>
      </c>
      <c r="U509">
        <v>1</v>
      </c>
      <c r="V509">
        <v>0</v>
      </c>
      <c r="W509">
        <v>2</v>
      </c>
      <c r="X509" s="545">
        <v>2</v>
      </c>
      <c r="Y509">
        <v>4</v>
      </c>
      <c r="Z509">
        <v>8</v>
      </c>
      <c r="AB509" t="s">
        <v>2506</v>
      </c>
      <c r="AD509" t="s">
        <v>2506</v>
      </c>
      <c r="AF509" s="566" t="s">
        <v>2506</v>
      </c>
      <c r="AH509" t="s">
        <v>84</v>
      </c>
      <c r="AI509" t="s">
        <v>148</v>
      </c>
      <c r="AO509" t="s">
        <v>2662</v>
      </c>
      <c r="AP509">
        <v>0</v>
      </c>
      <c r="AT509" t="s">
        <v>323</v>
      </c>
      <c r="AV509" t="s">
        <v>1802</v>
      </c>
      <c r="AW509" s="329" t="s">
        <v>1819</v>
      </c>
      <c r="AX509" s="329" t="s">
        <v>86</v>
      </c>
      <c r="AY509" s="329" t="s">
        <v>86</v>
      </c>
      <c r="AZ509" s="329" t="s">
        <v>86</v>
      </c>
      <c r="BA509" s="329" t="b">
        <v>1</v>
      </c>
      <c r="BB509" s="329" t="b">
        <v>1</v>
      </c>
      <c r="BC509" s="329" t="b">
        <v>1</v>
      </c>
      <c r="BD509" s="329" t="b">
        <v>1</v>
      </c>
      <c r="BE509" s="329" t="b">
        <v>1</v>
      </c>
      <c r="BF509" s="329" t="b">
        <v>1</v>
      </c>
      <c r="BG509" s="329" t="b">
        <v>1</v>
      </c>
      <c r="BH509" s="329" t="b">
        <v>1</v>
      </c>
      <c r="BI509" s="329" t="b">
        <v>1</v>
      </c>
      <c r="BJ509" s="329"/>
      <c r="BK509" s="329"/>
    </row>
    <row r="510" spans="1:64" ht="13">
      <c r="A510">
        <v>6</v>
      </c>
      <c r="B510" s="460">
        <v>473</v>
      </c>
      <c r="C510" t="s">
        <v>1998</v>
      </c>
      <c r="D510" t="s">
        <v>2636</v>
      </c>
      <c r="E510" t="s">
        <v>633</v>
      </c>
      <c r="F510" t="s">
        <v>2564</v>
      </c>
      <c r="G510" t="s">
        <v>2026</v>
      </c>
      <c r="H510" t="s">
        <v>2027</v>
      </c>
      <c r="I510" t="s">
        <v>2028</v>
      </c>
      <c r="J510" t="s">
        <v>71</v>
      </c>
      <c r="K510" t="s">
        <v>127</v>
      </c>
      <c r="L510" t="s">
        <v>127</v>
      </c>
      <c r="M510" t="s">
        <v>350</v>
      </c>
      <c r="N510" t="s">
        <v>301</v>
      </c>
      <c r="O510" t="s">
        <v>76</v>
      </c>
      <c r="P510" t="s">
        <v>77</v>
      </c>
      <c r="Q510" t="s">
        <v>78</v>
      </c>
      <c r="R510" t="s">
        <v>410</v>
      </c>
      <c r="S510">
        <v>2.4</v>
      </c>
      <c r="T510">
        <v>1</v>
      </c>
      <c r="U510">
        <v>1</v>
      </c>
      <c r="V510">
        <v>0</v>
      </c>
      <c r="W510">
        <v>4</v>
      </c>
      <c r="X510" s="545">
        <v>2</v>
      </c>
      <c r="Y510">
        <v>4</v>
      </c>
      <c r="Z510">
        <v>8</v>
      </c>
      <c r="AA510" t="s">
        <v>80</v>
      </c>
      <c r="AB510" t="s">
        <v>2518</v>
      </c>
      <c r="AD510" t="s">
        <v>2506</v>
      </c>
      <c r="AF510" s="566" t="s">
        <v>2506</v>
      </c>
      <c r="AG510" t="s">
        <v>2029</v>
      </c>
      <c r="AH510" t="s">
        <v>92</v>
      </c>
      <c r="AI510" t="s">
        <v>148</v>
      </c>
      <c r="AJ510" t="s">
        <v>74</v>
      </c>
      <c r="AK510" t="s">
        <v>75</v>
      </c>
      <c r="AL510" t="s">
        <v>76</v>
      </c>
      <c r="AM510" t="s">
        <v>77</v>
      </c>
      <c r="AN510" t="s">
        <v>78</v>
      </c>
      <c r="AO510">
        <v>3</v>
      </c>
      <c r="AP510">
        <v>3</v>
      </c>
      <c r="AQ510" t="s">
        <v>84</v>
      </c>
      <c r="AR510" t="s">
        <v>92</v>
      </c>
      <c r="AW510" s="329"/>
      <c r="AX510" s="329"/>
      <c r="AY510" s="329"/>
      <c r="AZ510" s="329"/>
      <c r="BA510" s="329"/>
      <c r="BB510" s="329"/>
      <c r="BC510" s="329"/>
      <c r="BD510" s="329"/>
      <c r="BE510" s="329"/>
      <c r="BF510" s="329"/>
      <c r="BG510" s="329"/>
      <c r="BH510" s="329"/>
      <c r="BI510" s="329"/>
      <c r="BJ510" s="329"/>
      <c r="BK510" s="329"/>
      <c r="BL510" s="329"/>
    </row>
    <row r="511" spans="1:64" ht="13">
      <c r="A511">
        <v>6</v>
      </c>
      <c r="B511" s="460">
        <v>501</v>
      </c>
      <c r="C511" t="s">
        <v>2078</v>
      </c>
      <c r="D511" t="s">
        <v>2563</v>
      </c>
      <c r="E511" t="s">
        <v>236</v>
      </c>
      <c r="F511" t="s">
        <v>2564</v>
      </c>
      <c r="G511" t="s">
        <v>2121</v>
      </c>
      <c r="H511" t="s">
        <v>2122</v>
      </c>
      <c r="I511" t="s">
        <v>2123</v>
      </c>
      <c r="J511" t="s">
        <v>103</v>
      </c>
      <c r="K511" t="s">
        <v>73</v>
      </c>
      <c r="L511" t="s">
        <v>73</v>
      </c>
      <c r="M511" t="s">
        <v>119</v>
      </c>
      <c r="N511" t="s">
        <v>201</v>
      </c>
      <c r="O511" t="s">
        <v>76</v>
      </c>
      <c r="P511" t="s">
        <v>77</v>
      </c>
      <c r="Q511" t="s">
        <v>78</v>
      </c>
      <c r="R511" t="s">
        <v>91</v>
      </c>
      <c r="S511">
        <v>0.1</v>
      </c>
      <c r="T511">
        <v>2</v>
      </c>
      <c r="U511">
        <v>2</v>
      </c>
      <c r="V511">
        <v>0</v>
      </c>
      <c r="W511">
        <v>1</v>
      </c>
      <c r="X511" s="545">
        <v>4</v>
      </c>
      <c r="Y511">
        <v>2</v>
      </c>
      <c r="Z511">
        <v>8</v>
      </c>
      <c r="AA511" t="s">
        <v>250</v>
      </c>
      <c r="AB511" t="s">
        <v>2600</v>
      </c>
      <c r="AD511" t="s">
        <v>2506</v>
      </c>
      <c r="AF511" s="566" t="s">
        <v>2506</v>
      </c>
      <c r="AG511" t="s">
        <v>2124</v>
      </c>
      <c r="AH511" t="s">
        <v>84</v>
      </c>
      <c r="AI511" t="s">
        <v>148</v>
      </c>
      <c r="AJ511" t="s">
        <v>119</v>
      </c>
      <c r="AK511" t="s">
        <v>201</v>
      </c>
      <c r="AL511" t="s">
        <v>76</v>
      </c>
      <c r="AM511" t="s">
        <v>77</v>
      </c>
      <c r="AN511" t="s">
        <v>78</v>
      </c>
      <c r="AO511">
        <v>1</v>
      </c>
      <c r="AP511">
        <v>2</v>
      </c>
      <c r="AQ511" t="s">
        <v>84</v>
      </c>
      <c r="AR511" t="s">
        <v>84</v>
      </c>
      <c r="AT511" t="s">
        <v>2058</v>
      </c>
      <c r="AV511" t="s">
        <v>1802</v>
      </c>
      <c r="AW511" s="329" t="s">
        <v>2053</v>
      </c>
      <c r="AX511" s="329" t="s">
        <v>86</v>
      </c>
      <c r="AY511" s="329" t="s">
        <v>86</v>
      </c>
      <c r="AZ511" s="329" t="s">
        <v>86</v>
      </c>
      <c r="BA511" s="329" t="b">
        <v>1</v>
      </c>
      <c r="BB511" s="329" t="b">
        <v>1</v>
      </c>
      <c r="BC511" s="329" t="b">
        <v>1</v>
      </c>
      <c r="BD511" s="329" t="b">
        <v>1</v>
      </c>
      <c r="BE511" s="329" t="b">
        <v>1</v>
      </c>
      <c r="BF511" s="329" t="b">
        <v>1</v>
      </c>
      <c r="BG511" s="329" t="b">
        <v>1</v>
      </c>
      <c r="BH511" s="329" t="b">
        <v>1</v>
      </c>
      <c r="BI511" s="329" t="b">
        <v>1</v>
      </c>
      <c r="BJ511" s="329"/>
      <c r="BK511" s="329"/>
    </row>
    <row r="512" spans="1:64" ht="13">
      <c r="A512">
        <v>6</v>
      </c>
      <c r="B512" s="460">
        <v>502</v>
      </c>
      <c r="C512" t="s">
        <v>2078</v>
      </c>
      <c r="D512" t="s">
        <v>2563</v>
      </c>
      <c r="E512" t="s">
        <v>236</v>
      </c>
      <c r="F512" t="s">
        <v>2564</v>
      </c>
      <c r="G512" t="s">
        <v>2125</v>
      </c>
      <c r="H512" t="s">
        <v>2122</v>
      </c>
      <c r="I512" t="s">
        <v>2126</v>
      </c>
      <c r="J512" t="s">
        <v>103</v>
      </c>
      <c r="K512" t="s">
        <v>73</v>
      </c>
      <c r="L512" t="s">
        <v>73</v>
      </c>
      <c r="M512" t="s">
        <v>119</v>
      </c>
      <c r="N512" t="s">
        <v>201</v>
      </c>
      <c r="O512" t="s">
        <v>76</v>
      </c>
      <c r="P512" t="s">
        <v>77</v>
      </c>
      <c r="Q512" t="s">
        <v>78</v>
      </c>
      <c r="R512" t="s">
        <v>91</v>
      </c>
      <c r="S512">
        <v>0.1</v>
      </c>
      <c r="T512">
        <v>2</v>
      </c>
      <c r="U512">
        <v>2</v>
      </c>
      <c r="V512">
        <v>0</v>
      </c>
      <c r="W512">
        <v>1</v>
      </c>
      <c r="X512" s="545">
        <v>4</v>
      </c>
      <c r="Y512">
        <v>2</v>
      </c>
      <c r="Z512">
        <v>8</v>
      </c>
      <c r="AA512" t="s">
        <v>250</v>
      </c>
      <c r="AB512" t="s">
        <v>2600</v>
      </c>
      <c r="AD512" t="s">
        <v>2506</v>
      </c>
      <c r="AF512" s="566" t="s">
        <v>2506</v>
      </c>
      <c r="AG512" t="s">
        <v>2127</v>
      </c>
      <c r="AH512" t="s">
        <v>84</v>
      </c>
      <c r="AI512" t="s">
        <v>148</v>
      </c>
      <c r="AJ512" t="s">
        <v>119</v>
      </c>
      <c r="AK512" t="s">
        <v>201</v>
      </c>
      <c r="AL512" t="s">
        <v>76</v>
      </c>
      <c r="AM512" t="s">
        <v>77</v>
      </c>
      <c r="AN512" t="s">
        <v>78</v>
      </c>
      <c r="AO512">
        <v>1</v>
      </c>
      <c r="AP512">
        <v>2</v>
      </c>
      <c r="AQ512" t="s">
        <v>84</v>
      </c>
      <c r="AR512" t="s">
        <v>84</v>
      </c>
      <c r="AT512" t="s">
        <v>2058</v>
      </c>
      <c r="AV512" t="s">
        <v>1802</v>
      </c>
      <c r="AW512" s="329" t="s">
        <v>2053</v>
      </c>
      <c r="AX512" s="329" t="s">
        <v>86</v>
      </c>
      <c r="AY512" s="329" t="s">
        <v>86</v>
      </c>
      <c r="AZ512" s="329" t="s">
        <v>86</v>
      </c>
      <c r="BA512" s="329" t="b">
        <v>1</v>
      </c>
      <c r="BB512" s="329" t="b">
        <v>1</v>
      </c>
      <c r="BC512" s="329" t="b">
        <v>1</v>
      </c>
      <c r="BD512" s="329" t="b">
        <v>1</v>
      </c>
      <c r="BE512" s="329" t="b">
        <v>1</v>
      </c>
      <c r="BF512" s="329" t="b">
        <v>1</v>
      </c>
      <c r="BG512" s="329" t="b">
        <v>1</v>
      </c>
      <c r="BH512" s="329" t="b">
        <v>1</v>
      </c>
      <c r="BI512" s="329" t="b">
        <v>1</v>
      </c>
      <c r="BJ512" s="329"/>
      <c r="BK512" s="329"/>
    </row>
    <row r="513" spans="1:64" ht="13">
      <c r="A513">
        <v>6</v>
      </c>
      <c r="B513" s="460">
        <v>503</v>
      </c>
      <c r="C513" t="s">
        <v>2078</v>
      </c>
      <c r="D513" t="s">
        <v>2563</v>
      </c>
      <c r="E513" t="s">
        <v>236</v>
      </c>
      <c r="F513" t="s">
        <v>2564</v>
      </c>
      <c r="G513" t="s">
        <v>2128</v>
      </c>
      <c r="H513" t="s">
        <v>2129</v>
      </c>
      <c r="I513" t="s">
        <v>2130</v>
      </c>
      <c r="J513" t="s">
        <v>103</v>
      </c>
      <c r="K513" t="s">
        <v>73</v>
      </c>
      <c r="L513" t="s">
        <v>73</v>
      </c>
      <c r="M513" t="s">
        <v>119</v>
      </c>
      <c r="N513" t="s">
        <v>201</v>
      </c>
      <c r="O513" t="s">
        <v>76</v>
      </c>
      <c r="P513" t="s">
        <v>77</v>
      </c>
      <c r="Q513" t="s">
        <v>78</v>
      </c>
      <c r="R513" t="s">
        <v>91</v>
      </c>
      <c r="S513">
        <v>0.1</v>
      </c>
      <c r="T513">
        <v>2</v>
      </c>
      <c r="U513">
        <v>2</v>
      </c>
      <c r="V513">
        <v>0</v>
      </c>
      <c r="W513">
        <v>1</v>
      </c>
      <c r="X513" s="545">
        <v>4</v>
      </c>
      <c r="Y513">
        <v>2</v>
      </c>
      <c r="Z513">
        <v>8</v>
      </c>
      <c r="AA513" t="s">
        <v>250</v>
      </c>
      <c r="AB513" t="s">
        <v>2600</v>
      </c>
      <c r="AD513" t="s">
        <v>2506</v>
      </c>
      <c r="AF513" s="566" t="s">
        <v>2506</v>
      </c>
      <c r="AG513" t="s">
        <v>2131</v>
      </c>
      <c r="AH513" t="s">
        <v>84</v>
      </c>
      <c r="AI513" t="s">
        <v>148</v>
      </c>
      <c r="AJ513" t="s">
        <v>119</v>
      </c>
      <c r="AK513" t="s">
        <v>201</v>
      </c>
      <c r="AL513" t="s">
        <v>76</v>
      </c>
      <c r="AM513" t="s">
        <v>77</v>
      </c>
      <c r="AN513" t="s">
        <v>78</v>
      </c>
      <c r="AO513">
        <v>1</v>
      </c>
      <c r="AP513">
        <v>2</v>
      </c>
      <c r="AQ513" t="s">
        <v>92</v>
      </c>
      <c r="AR513" t="s">
        <v>84</v>
      </c>
      <c r="AT513" t="s">
        <v>2058</v>
      </c>
      <c r="AV513" t="s">
        <v>1802</v>
      </c>
      <c r="AW513" s="329" t="s">
        <v>2053</v>
      </c>
      <c r="AX513" s="329" t="s">
        <v>86</v>
      </c>
      <c r="AY513" s="329" t="s">
        <v>86</v>
      </c>
      <c r="AZ513" s="329" t="s">
        <v>86</v>
      </c>
      <c r="BA513" s="329" t="b">
        <v>1</v>
      </c>
      <c r="BB513" s="329" t="b">
        <v>1</v>
      </c>
      <c r="BC513" s="329" t="b">
        <v>1</v>
      </c>
      <c r="BD513" s="329" t="b">
        <v>1</v>
      </c>
      <c r="BE513" s="329" t="b">
        <v>1</v>
      </c>
      <c r="BF513" s="329" t="b">
        <v>1</v>
      </c>
      <c r="BG513" s="329" t="b">
        <v>1</v>
      </c>
      <c r="BH513" s="329" t="b">
        <v>1</v>
      </c>
      <c r="BI513" s="329" t="b">
        <v>1</v>
      </c>
      <c r="BJ513" s="329"/>
      <c r="BK513" s="329"/>
    </row>
    <row r="514" spans="1:64" ht="13">
      <c r="A514">
        <v>6</v>
      </c>
      <c r="B514" s="460">
        <v>511</v>
      </c>
      <c r="C514" t="s">
        <v>2144</v>
      </c>
      <c r="D514" t="s">
        <v>2708</v>
      </c>
      <c r="E514" t="s">
        <v>2709</v>
      </c>
      <c r="F514" t="s">
        <v>2668</v>
      </c>
      <c r="G514" t="s">
        <v>2158</v>
      </c>
      <c r="H514" t="s">
        <v>2159</v>
      </c>
      <c r="I514" t="s">
        <v>2160</v>
      </c>
      <c r="J514" t="s">
        <v>173</v>
      </c>
      <c r="K514" t="s">
        <v>73</v>
      </c>
      <c r="L514" t="s">
        <v>73</v>
      </c>
      <c r="M514" t="s">
        <v>119</v>
      </c>
      <c r="N514" t="s">
        <v>201</v>
      </c>
      <c r="O514" t="s">
        <v>76</v>
      </c>
      <c r="P514" t="s">
        <v>77</v>
      </c>
      <c r="Q514" t="s">
        <v>78</v>
      </c>
      <c r="R514" t="s">
        <v>91</v>
      </c>
      <c r="S514">
        <v>0.1</v>
      </c>
      <c r="T514">
        <v>2</v>
      </c>
      <c r="U514">
        <v>2</v>
      </c>
      <c r="V514">
        <v>0</v>
      </c>
      <c r="W514">
        <v>1</v>
      </c>
      <c r="X514" s="545">
        <v>4</v>
      </c>
      <c r="Y514">
        <v>2</v>
      </c>
      <c r="Z514">
        <v>8</v>
      </c>
      <c r="AA514" t="s">
        <v>2144</v>
      </c>
      <c r="AB514" t="s">
        <v>2708</v>
      </c>
      <c r="AC514" t="s">
        <v>2147</v>
      </c>
      <c r="AD514" t="s">
        <v>2710</v>
      </c>
      <c r="AF514" s="566" t="s">
        <v>2506</v>
      </c>
      <c r="AG514" t="s">
        <v>2161</v>
      </c>
      <c r="AH514" t="s">
        <v>84</v>
      </c>
      <c r="AI514" t="s">
        <v>85</v>
      </c>
      <c r="AJ514" t="s">
        <v>119</v>
      </c>
      <c r="AK514" t="s">
        <v>201</v>
      </c>
      <c r="AL514" t="s">
        <v>76</v>
      </c>
      <c r="AM514" t="s">
        <v>77</v>
      </c>
      <c r="AN514" t="s">
        <v>78</v>
      </c>
      <c r="AO514">
        <v>1</v>
      </c>
      <c r="AP514">
        <v>2</v>
      </c>
      <c r="AQ514" t="s">
        <v>84</v>
      </c>
      <c r="AR514" t="s">
        <v>84</v>
      </c>
      <c r="AS514" t="s">
        <v>1714</v>
      </c>
      <c r="AT514" t="s">
        <v>2150</v>
      </c>
      <c r="AV514" t="s">
        <v>2711</v>
      </c>
      <c r="AW514" s="329" t="s">
        <v>2144</v>
      </c>
      <c r="AX514" s="329" t="s">
        <v>86</v>
      </c>
      <c r="AY514" s="329" t="s">
        <v>86</v>
      </c>
      <c r="AZ514" s="329" t="s">
        <v>86</v>
      </c>
      <c r="BA514" s="329" t="b">
        <v>1</v>
      </c>
      <c r="BB514" s="329" t="b">
        <v>1</v>
      </c>
      <c r="BC514" s="329" t="b">
        <v>1</v>
      </c>
      <c r="BD514" s="329" t="b">
        <v>1</v>
      </c>
      <c r="BE514" s="329" t="b">
        <v>1</v>
      </c>
      <c r="BF514" s="329" t="b">
        <v>1</v>
      </c>
      <c r="BG514" s="329" t="b">
        <v>1</v>
      </c>
      <c r="BH514" s="329" t="b">
        <v>1</v>
      </c>
      <c r="BI514" s="329" t="b">
        <v>1</v>
      </c>
      <c r="BJ514" s="329" t="s">
        <v>86</v>
      </c>
      <c r="BK514" s="329" t="s">
        <v>86</v>
      </c>
      <c r="BL514" s="329" t="s">
        <v>86</v>
      </c>
    </row>
    <row r="515" spans="1:64" ht="13">
      <c r="A515">
        <v>6</v>
      </c>
      <c r="B515" s="460">
        <v>512</v>
      </c>
      <c r="C515" t="s">
        <v>2144</v>
      </c>
      <c r="D515" t="s">
        <v>2708</v>
      </c>
      <c r="E515" t="s">
        <v>2709</v>
      </c>
      <c r="F515" t="s">
        <v>2668</v>
      </c>
      <c r="G515" t="s">
        <v>2162</v>
      </c>
      <c r="H515" t="s">
        <v>2163</v>
      </c>
      <c r="I515" t="s">
        <v>2164</v>
      </c>
      <c r="J515" t="s">
        <v>173</v>
      </c>
      <c r="K515" t="s">
        <v>73</v>
      </c>
      <c r="L515" t="s">
        <v>73</v>
      </c>
      <c r="M515" t="s">
        <v>119</v>
      </c>
      <c r="N515" t="s">
        <v>201</v>
      </c>
      <c r="O515" t="s">
        <v>76</v>
      </c>
      <c r="P515" t="s">
        <v>77</v>
      </c>
      <c r="Q515" t="s">
        <v>78</v>
      </c>
      <c r="R515" t="s">
        <v>91</v>
      </c>
      <c r="S515">
        <v>0.1</v>
      </c>
      <c r="T515">
        <v>2</v>
      </c>
      <c r="U515">
        <v>2</v>
      </c>
      <c r="V515">
        <v>0</v>
      </c>
      <c r="W515">
        <v>1</v>
      </c>
      <c r="X515" s="545">
        <v>4</v>
      </c>
      <c r="Y515">
        <v>2</v>
      </c>
      <c r="Z515">
        <v>8</v>
      </c>
      <c r="AA515" t="s">
        <v>2144</v>
      </c>
      <c r="AB515" t="s">
        <v>2708</v>
      </c>
      <c r="AC515" t="s">
        <v>2147</v>
      </c>
      <c r="AD515" t="s">
        <v>2710</v>
      </c>
      <c r="AF515" s="566" t="s">
        <v>2506</v>
      </c>
      <c r="AG515" t="s">
        <v>2165</v>
      </c>
      <c r="AH515" t="s">
        <v>84</v>
      </c>
      <c r="AI515" t="s">
        <v>85</v>
      </c>
      <c r="AJ515" t="s">
        <v>119</v>
      </c>
      <c r="AK515" t="s">
        <v>201</v>
      </c>
      <c r="AL515" t="s">
        <v>76</v>
      </c>
      <c r="AM515" t="s">
        <v>77</v>
      </c>
      <c r="AN515" t="s">
        <v>78</v>
      </c>
      <c r="AO515">
        <v>1</v>
      </c>
      <c r="AP515">
        <v>2</v>
      </c>
      <c r="AQ515" t="s">
        <v>84</v>
      </c>
      <c r="AR515" t="s">
        <v>84</v>
      </c>
      <c r="AS515" t="s">
        <v>1714</v>
      </c>
      <c r="AT515" t="s">
        <v>2150</v>
      </c>
      <c r="AV515" t="s">
        <v>2711</v>
      </c>
      <c r="AW515" s="329" t="s">
        <v>2144</v>
      </c>
      <c r="AX515" s="329" t="s">
        <v>86</v>
      </c>
      <c r="AY515" s="329" t="s">
        <v>86</v>
      </c>
      <c r="AZ515" s="329" t="s">
        <v>86</v>
      </c>
      <c r="BA515" s="329" t="b">
        <v>1</v>
      </c>
      <c r="BB515" s="329" t="b">
        <v>1</v>
      </c>
      <c r="BC515" s="329" t="b">
        <v>1</v>
      </c>
      <c r="BD515" s="329" t="b">
        <v>1</v>
      </c>
      <c r="BE515" s="329" t="b">
        <v>1</v>
      </c>
      <c r="BF515" s="329" t="b">
        <v>1</v>
      </c>
      <c r="BG515" s="329" t="b">
        <v>1</v>
      </c>
      <c r="BH515" s="329" t="b">
        <v>1</v>
      </c>
      <c r="BI515" s="329" t="b">
        <v>1</v>
      </c>
      <c r="BJ515" s="329" t="s">
        <v>86</v>
      </c>
      <c r="BK515" s="329" t="s">
        <v>86</v>
      </c>
      <c r="BL515" s="329" t="s">
        <v>86</v>
      </c>
    </row>
    <row r="516" spans="1:64" ht="13">
      <c r="A516">
        <v>6</v>
      </c>
      <c r="B516" s="460">
        <v>514</v>
      </c>
      <c r="C516" t="s">
        <v>2144</v>
      </c>
      <c r="D516" t="s">
        <v>2708</v>
      </c>
      <c r="E516" t="s">
        <v>2709</v>
      </c>
      <c r="F516" t="s">
        <v>2668</v>
      </c>
      <c r="G516" t="s">
        <v>2171</v>
      </c>
      <c r="H516" t="s">
        <v>2159</v>
      </c>
      <c r="I516" t="s">
        <v>2172</v>
      </c>
      <c r="J516" t="s">
        <v>173</v>
      </c>
      <c r="K516" t="s">
        <v>73</v>
      </c>
      <c r="L516" t="s">
        <v>73</v>
      </c>
      <c r="M516" t="s">
        <v>119</v>
      </c>
      <c r="N516" t="s">
        <v>201</v>
      </c>
      <c r="O516" t="s">
        <v>76</v>
      </c>
      <c r="P516" t="s">
        <v>77</v>
      </c>
      <c r="Q516" t="s">
        <v>78</v>
      </c>
      <c r="R516" t="s">
        <v>91</v>
      </c>
      <c r="S516">
        <v>0.1</v>
      </c>
      <c r="T516">
        <v>2</v>
      </c>
      <c r="U516">
        <v>2</v>
      </c>
      <c r="V516">
        <v>0</v>
      </c>
      <c r="W516">
        <v>1</v>
      </c>
      <c r="X516" s="545">
        <v>4</v>
      </c>
      <c r="Y516">
        <v>2</v>
      </c>
      <c r="Z516">
        <v>8</v>
      </c>
      <c r="AA516" t="s">
        <v>2147</v>
      </c>
      <c r="AB516" t="s">
        <v>2710</v>
      </c>
      <c r="AD516" t="s">
        <v>2506</v>
      </c>
      <c r="AF516" s="566" t="s">
        <v>2506</v>
      </c>
      <c r="AG516" t="s">
        <v>2173</v>
      </c>
      <c r="AH516" t="s">
        <v>84</v>
      </c>
      <c r="AI516" t="s">
        <v>85</v>
      </c>
      <c r="AJ516" t="s">
        <v>119</v>
      </c>
      <c r="AK516" t="s">
        <v>201</v>
      </c>
      <c r="AL516" t="s">
        <v>76</v>
      </c>
      <c r="AM516" t="s">
        <v>77</v>
      </c>
      <c r="AN516" t="s">
        <v>78</v>
      </c>
      <c r="AO516">
        <v>1</v>
      </c>
      <c r="AP516">
        <v>2</v>
      </c>
      <c r="AQ516" t="s">
        <v>84</v>
      </c>
      <c r="AR516" t="s">
        <v>84</v>
      </c>
      <c r="AS516" t="s">
        <v>1714</v>
      </c>
      <c r="AT516" t="s">
        <v>2150</v>
      </c>
      <c r="AV516" t="s">
        <v>2711</v>
      </c>
      <c r="AW516" s="329" t="s">
        <v>2144</v>
      </c>
      <c r="AX516" s="329" t="s">
        <v>86</v>
      </c>
      <c r="AY516" s="329" t="s">
        <v>86</v>
      </c>
      <c r="AZ516" s="329" t="s">
        <v>86</v>
      </c>
      <c r="BA516" s="329" t="b">
        <v>1</v>
      </c>
      <c r="BB516" s="329" t="b">
        <v>1</v>
      </c>
      <c r="BC516" s="329" t="b">
        <v>1</v>
      </c>
      <c r="BD516" s="329" t="b">
        <v>1</v>
      </c>
      <c r="BE516" s="329" t="b">
        <v>1</v>
      </c>
      <c r="BF516" s="329" t="b">
        <v>1</v>
      </c>
      <c r="BG516" s="329" t="b">
        <v>1</v>
      </c>
      <c r="BH516" s="329" t="b">
        <v>1</v>
      </c>
      <c r="BI516" s="329" t="b">
        <v>1</v>
      </c>
      <c r="BJ516" s="329" t="s">
        <v>86</v>
      </c>
      <c r="BK516" s="329" t="s">
        <v>86</v>
      </c>
      <c r="BL516" s="329" t="s">
        <v>86</v>
      </c>
    </row>
    <row r="517" spans="1:64" ht="13">
      <c r="A517">
        <v>6</v>
      </c>
      <c r="B517" s="460">
        <v>515</v>
      </c>
      <c r="C517" t="s">
        <v>2144</v>
      </c>
      <c r="D517" t="s">
        <v>2708</v>
      </c>
      <c r="E517" t="s">
        <v>2709</v>
      </c>
      <c r="F517" t="s">
        <v>2668</v>
      </c>
      <c r="G517" t="s">
        <v>2174</v>
      </c>
      <c r="H517" t="s">
        <v>2163</v>
      </c>
      <c r="I517" t="s">
        <v>2175</v>
      </c>
      <c r="J517" t="s">
        <v>173</v>
      </c>
      <c r="K517" t="s">
        <v>73</v>
      </c>
      <c r="L517" t="s">
        <v>73</v>
      </c>
      <c r="M517" t="s">
        <v>119</v>
      </c>
      <c r="N517" t="s">
        <v>201</v>
      </c>
      <c r="O517" t="s">
        <v>76</v>
      </c>
      <c r="P517" t="s">
        <v>77</v>
      </c>
      <c r="Q517" t="s">
        <v>78</v>
      </c>
      <c r="R517" t="s">
        <v>91</v>
      </c>
      <c r="S517">
        <v>0.1</v>
      </c>
      <c r="T517">
        <v>2</v>
      </c>
      <c r="U517">
        <v>2</v>
      </c>
      <c r="V517">
        <v>0</v>
      </c>
      <c r="W517">
        <v>1</v>
      </c>
      <c r="X517" s="545">
        <v>4</v>
      </c>
      <c r="Y517">
        <v>2</v>
      </c>
      <c r="Z517">
        <v>8</v>
      </c>
      <c r="AA517" t="s">
        <v>2147</v>
      </c>
      <c r="AB517" t="s">
        <v>2710</v>
      </c>
      <c r="AD517" t="s">
        <v>2506</v>
      </c>
      <c r="AF517" s="566" t="s">
        <v>2506</v>
      </c>
      <c r="AG517" t="s">
        <v>2176</v>
      </c>
      <c r="AH517" t="s">
        <v>84</v>
      </c>
      <c r="AI517" t="s">
        <v>85</v>
      </c>
      <c r="AJ517" t="s">
        <v>119</v>
      </c>
      <c r="AK517" t="s">
        <v>201</v>
      </c>
      <c r="AL517" t="s">
        <v>76</v>
      </c>
      <c r="AM517" t="s">
        <v>77</v>
      </c>
      <c r="AN517" t="s">
        <v>78</v>
      </c>
      <c r="AO517">
        <v>1</v>
      </c>
      <c r="AP517">
        <v>2</v>
      </c>
      <c r="AQ517" t="s">
        <v>84</v>
      </c>
      <c r="AR517" t="s">
        <v>84</v>
      </c>
      <c r="AS517" t="s">
        <v>1714</v>
      </c>
      <c r="AT517" t="s">
        <v>2150</v>
      </c>
      <c r="AV517" t="s">
        <v>2711</v>
      </c>
      <c r="AW517" s="329" t="s">
        <v>2144</v>
      </c>
      <c r="AX517" s="329" t="s">
        <v>86</v>
      </c>
      <c r="AY517" s="329" t="s">
        <v>86</v>
      </c>
      <c r="AZ517" s="329" t="s">
        <v>86</v>
      </c>
      <c r="BA517" s="329" t="b">
        <v>1</v>
      </c>
      <c r="BB517" s="329" t="b">
        <v>1</v>
      </c>
      <c r="BC517" s="329" t="b">
        <v>1</v>
      </c>
      <c r="BD517" s="329" t="b">
        <v>1</v>
      </c>
      <c r="BE517" s="329" t="b">
        <v>1</v>
      </c>
      <c r="BF517" s="329" t="b">
        <v>1</v>
      </c>
      <c r="BG517" s="329" t="b">
        <v>1</v>
      </c>
      <c r="BH517" s="329" t="b">
        <v>1</v>
      </c>
      <c r="BI517" s="329" t="b">
        <v>1</v>
      </c>
      <c r="BJ517" s="329" t="s">
        <v>86</v>
      </c>
      <c r="BK517" s="329" t="s">
        <v>86</v>
      </c>
      <c r="BL517" s="329" t="s">
        <v>86</v>
      </c>
    </row>
    <row r="518" spans="1:64" ht="13">
      <c r="A518">
        <v>6</v>
      </c>
      <c r="B518" s="460">
        <v>516</v>
      </c>
      <c r="C518" t="s">
        <v>2147</v>
      </c>
      <c r="D518" t="s">
        <v>2710</v>
      </c>
      <c r="E518" t="s">
        <v>2709</v>
      </c>
      <c r="F518" t="s">
        <v>2668</v>
      </c>
      <c r="G518" t="s">
        <v>2177</v>
      </c>
      <c r="H518" t="s">
        <v>2178</v>
      </c>
      <c r="I518" t="s">
        <v>2179</v>
      </c>
      <c r="J518" t="s">
        <v>173</v>
      </c>
      <c r="K518" t="s">
        <v>73</v>
      </c>
      <c r="L518" t="s">
        <v>73</v>
      </c>
      <c r="M518" t="s">
        <v>119</v>
      </c>
      <c r="N518" t="s">
        <v>201</v>
      </c>
      <c r="O518" t="s">
        <v>76</v>
      </c>
      <c r="P518" t="s">
        <v>77</v>
      </c>
      <c r="Q518" t="s">
        <v>78</v>
      </c>
      <c r="R518" t="s">
        <v>91</v>
      </c>
      <c r="S518">
        <v>0.1</v>
      </c>
      <c r="T518">
        <v>2</v>
      </c>
      <c r="U518">
        <v>2</v>
      </c>
      <c r="V518">
        <v>0</v>
      </c>
      <c r="W518">
        <v>1</v>
      </c>
      <c r="X518" s="545">
        <v>4</v>
      </c>
      <c r="Y518">
        <v>2</v>
      </c>
      <c r="Z518">
        <v>8</v>
      </c>
      <c r="AA518" t="s">
        <v>2144</v>
      </c>
      <c r="AB518" t="s">
        <v>2708</v>
      </c>
      <c r="AD518" t="s">
        <v>2506</v>
      </c>
      <c r="AF518" s="566" t="s">
        <v>2506</v>
      </c>
      <c r="AG518" t="s">
        <v>2180</v>
      </c>
      <c r="AH518" t="s">
        <v>84</v>
      </c>
      <c r="AI518" t="s">
        <v>85</v>
      </c>
      <c r="AJ518" t="s">
        <v>119</v>
      </c>
      <c r="AK518" t="s">
        <v>201</v>
      </c>
      <c r="AL518" t="s">
        <v>76</v>
      </c>
      <c r="AM518" t="s">
        <v>77</v>
      </c>
      <c r="AN518" t="s">
        <v>78</v>
      </c>
      <c r="AO518">
        <v>1</v>
      </c>
      <c r="AP518">
        <v>2</v>
      </c>
      <c r="AQ518" t="s">
        <v>84</v>
      </c>
      <c r="AR518" t="s">
        <v>84</v>
      </c>
      <c r="AS518" t="s">
        <v>2181</v>
      </c>
      <c r="AT518" t="s">
        <v>2150</v>
      </c>
      <c r="AW518" s="329"/>
      <c r="AX518" s="329"/>
      <c r="AY518" s="329"/>
      <c r="AZ518" s="329"/>
      <c r="BA518" s="329"/>
      <c r="BB518" s="329"/>
      <c r="BC518" s="329"/>
      <c r="BD518" s="329"/>
      <c r="BE518" s="329"/>
      <c r="BF518" s="329"/>
      <c r="BG518" s="329"/>
      <c r="BH518" s="329"/>
      <c r="BI518" s="329"/>
      <c r="BJ518" s="329"/>
      <c r="BK518" s="329"/>
      <c r="BL518" s="329"/>
    </row>
    <row r="519" spans="1:64" ht="13">
      <c r="A519">
        <v>6</v>
      </c>
      <c r="B519" s="460">
        <v>524</v>
      </c>
      <c r="C519" t="s">
        <v>2147</v>
      </c>
      <c r="D519" t="s">
        <v>2710</v>
      </c>
      <c r="E519" t="s">
        <v>2709</v>
      </c>
      <c r="F519" t="s">
        <v>2668</v>
      </c>
      <c r="G519" t="s">
        <v>2207</v>
      </c>
      <c r="H519" t="s">
        <v>2159</v>
      </c>
      <c r="I519" t="s">
        <v>2208</v>
      </c>
      <c r="J519" t="s">
        <v>173</v>
      </c>
      <c r="K519" t="s">
        <v>73</v>
      </c>
      <c r="L519" t="s">
        <v>73</v>
      </c>
      <c r="M519" t="s">
        <v>119</v>
      </c>
      <c r="N519" t="s">
        <v>201</v>
      </c>
      <c r="O519" t="s">
        <v>76</v>
      </c>
      <c r="P519" t="s">
        <v>77</v>
      </c>
      <c r="Q519" t="s">
        <v>78</v>
      </c>
      <c r="R519" t="s">
        <v>91</v>
      </c>
      <c r="S519">
        <v>0.1</v>
      </c>
      <c r="T519">
        <v>2</v>
      </c>
      <c r="U519">
        <v>2</v>
      </c>
      <c r="V519">
        <v>0</v>
      </c>
      <c r="W519">
        <v>1</v>
      </c>
      <c r="X519" s="545">
        <v>4</v>
      </c>
      <c r="Y519">
        <v>2</v>
      </c>
      <c r="Z519">
        <v>8</v>
      </c>
      <c r="AA519" t="s">
        <v>2147</v>
      </c>
      <c r="AB519" t="s">
        <v>2710</v>
      </c>
      <c r="AD519" t="s">
        <v>2506</v>
      </c>
      <c r="AF519" s="566" t="s">
        <v>2506</v>
      </c>
      <c r="AG519" t="s">
        <v>2209</v>
      </c>
      <c r="AH519" t="s">
        <v>84</v>
      </c>
      <c r="AI519" t="s">
        <v>85</v>
      </c>
      <c r="AJ519" t="s">
        <v>119</v>
      </c>
      <c r="AK519" t="s">
        <v>201</v>
      </c>
      <c r="AL519" t="s">
        <v>76</v>
      </c>
      <c r="AM519" t="s">
        <v>77</v>
      </c>
      <c r="AN519" t="s">
        <v>78</v>
      </c>
      <c r="AO519">
        <v>1</v>
      </c>
      <c r="AP519">
        <v>2</v>
      </c>
      <c r="AQ519" t="s">
        <v>84</v>
      </c>
      <c r="AR519" t="s">
        <v>84</v>
      </c>
      <c r="AS519" t="s">
        <v>1714</v>
      </c>
      <c r="AT519" t="s">
        <v>2150</v>
      </c>
      <c r="AV519" t="s">
        <v>2711</v>
      </c>
      <c r="AW519" s="329" t="s">
        <v>2147</v>
      </c>
      <c r="AX519" s="329" t="s">
        <v>86</v>
      </c>
      <c r="AY519" s="329" t="s">
        <v>86</v>
      </c>
      <c r="AZ519" s="329" t="s">
        <v>86</v>
      </c>
      <c r="BA519" s="329" t="b">
        <v>1</v>
      </c>
      <c r="BB519" s="329" t="b">
        <v>1</v>
      </c>
      <c r="BC519" s="329" t="b">
        <v>1</v>
      </c>
      <c r="BD519" s="329" t="b">
        <v>1</v>
      </c>
      <c r="BE519" s="329" t="b">
        <v>1</v>
      </c>
      <c r="BF519" s="329" t="b">
        <v>1</v>
      </c>
      <c r="BG519" s="329" t="b">
        <v>1</v>
      </c>
      <c r="BH519" s="329" t="b">
        <v>1</v>
      </c>
      <c r="BI519" s="329" t="b">
        <v>1</v>
      </c>
      <c r="BJ519" s="329" t="s">
        <v>86</v>
      </c>
      <c r="BK519" s="329" t="s">
        <v>86</v>
      </c>
      <c r="BL519" s="329" t="s">
        <v>86</v>
      </c>
    </row>
    <row r="520" spans="1:64" ht="13">
      <c r="A520">
        <v>6</v>
      </c>
      <c r="B520" s="460">
        <v>525</v>
      </c>
      <c r="C520" t="s">
        <v>2147</v>
      </c>
      <c r="D520" t="s">
        <v>2710</v>
      </c>
      <c r="E520" t="s">
        <v>2709</v>
      </c>
      <c r="F520" t="s">
        <v>2668</v>
      </c>
      <c r="G520" t="s">
        <v>2210</v>
      </c>
      <c r="H520" t="s">
        <v>2211</v>
      </c>
      <c r="I520" t="s">
        <v>2212</v>
      </c>
      <c r="J520" t="s">
        <v>173</v>
      </c>
      <c r="K520" t="s">
        <v>73</v>
      </c>
      <c r="L520" t="s">
        <v>73</v>
      </c>
      <c r="M520" t="s">
        <v>119</v>
      </c>
      <c r="N520" t="s">
        <v>201</v>
      </c>
      <c r="O520" t="s">
        <v>76</v>
      </c>
      <c r="P520" t="s">
        <v>77</v>
      </c>
      <c r="Q520" t="s">
        <v>78</v>
      </c>
      <c r="R520" t="s">
        <v>91</v>
      </c>
      <c r="S520">
        <v>0.1</v>
      </c>
      <c r="T520">
        <v>2</v>
      </c>
      <c r="U520">
        <v>2</v>
      </c>
      <c r="V520">
        <v>0</v>
      </c>
      <c r="W520">
        <v>1</v>
      </c>
      <c r="X520" s="545">
        <v>4</v>
      </c>
      <c r="Y520">
        <v>2</v>
      </c>
      <c r="Z520">
        <v>8</v>
      </c>
      <c r="AA520" t="s">
        <v>2147</v>
      </c>
      <c r="AB520" t="s">
        <v>2710</v>
      </c>
      <c r="AD520" t="s">
        <v>2506</v>
      </c>
      <c r="AF520" s="566" t="s">
        <v>2506</v>
      </c>
      <c r="AG520" t="s">
        <v>2209</v>
      </c>
      <c r="AH520" t="s">
        <v>84</v>
      </c>
      <c r="AI520" t="s">
        <v>85</v>
      </c>
      <c r="AJ520" t="s">
        <v>119</v>
      </c>
      <c r="AK520" t="s">
        <v>201</v>
      </c>
      <c r="AL520" t="s">
        <v>76</v>
      </c>
      <c r="AM520" t="s">
        <v>77</v>
      </c>
      <c r="AN520" t="s">
        <v>78</v>
      </c>
      <c r="AO520">
        <v>1</v>
      </c>
      <c r="AP520">
        <v>2</v>
      </c>
      <c r="AQ520" t="s">
        <v>84</v>
      </c>
      <c r="AR520" t="s">
        <v>84</v>
      </c>
      <c r="AS520" t="s">
        <v>1714</v>
      </c>
      <c r="AT520" t="s">
        <v>2150</v>
      </c>
      <c r="AV520" t="s">
        <v>2711</v>
      </c>
      <c r="AW520" s="329" t="s">
        <v>2147</v>
      </c>
      <c r="AX520" s="329" t="s">
        <v>86</v>
      </c>
      <c r="AY520" s="329" t="s">
        <v>86</v>
      </c>
      <c r="AZ520" s="329" t="s">
        <v>86</v>
      </c>
      <c r="BA520" s="329" t="b">
        <v>1</v>
      </c>
      <c r="BB520" s="329" t="b">
        <v>1</v>
      </c>
      <c r="BC520" s="329" t="b">
        <v>1</v>
      </c>
      <c r="BD520" s="329" t="b">
        <v>1</v>
      </c>
      <c r="BE520" s="329" t="b">
        <v>1</v>
      </c>
      <c r="BF520" s="329" t="b">
        <v>1</v>
      </c>
      <c r="BG520" s="329" t="b">
        <v>1</v>
      </c>
      <c r="BH520" s="329" t="b">
        <v>1</v>
      </c>
      <c r="BI520" s="329" t="b">
        <v>1</v>
      </c>
      <c r="BJ520" s="329" t="s">
        <v>86</v>
      </c>
      <c r="BK520" s="329" t="s">
        <v>86</v>
      </c>
      <c r="BL520" s="329" t="s">
        <v>86</v>
      </c>
    </row>
    <row r="521" spans="1:64" ht="13">
      <c r="A521">
        <v>6</v>
      </c>
      <c r="B521" s="460">
        <v>526</v>
      </c>
      <c r="C521" t="s">
        <v>2147</v>
      </c>
      <c r="D521" t="s">
        <v>2710</v>
      </c>
      <c r="E521" t="s">
        <v>2709</v>
      </c>
      <c r="F521" t="s">
        <v>2668</v>
      </c>
      <c r="G521" t="s">
        <v>2213</v>
      </c>
      <c r="H521" t="s">
        <v>2159</v>
      </c>
      <c r="I521" t="s">
        <v>2212</v>
      </c>
      <c r="J521" t="s">
        <v>173</v>
      </c>
      <c r="K521" t="s">
        <v>73</v>
      </c>
      <c r="L521" t="s">
        <v>73</v>
      </c>
      <c r="M521" t="s">
        <v>119</v>
      </c>
      <c r="N521" t="s">
        <v>201</v>
      </c>
      <c r="O521" t="s">
        <v>76</v>
      </c>
      <c r="P521" t="s">
        <v>77</v>
      </c>
      <c r="Q521" t="s">
        <v>78</v>
      </c>
      <c r="R521" t="s">
        <v>91</v>
      </c>
      <c r="S521">
        <v>0.1</v>
      </c>
      <c r="T521">
        <v>2</v>
      </c>
      <c r="U521">
        <v>2</v>
      </c>
      <c r="V521">
        <v>0</v>
      </c>
      <c r="W521">
        <v>1</v>
      </c>
      <c r="X521" s="545">
        <v>4</v>
      </c>
      <c r="Y521">
        <v>2</v>
      </c>
      <c r="Z521">
        <v>8</v>
      </c>
      <c r="AA521" t="s">
        <v>2147</v>
      </c>
      <c r="AB521" t="s">
        <v>2710</v>
      </c>
      <c r="AD521" t="s">
        <v>2506</v>
      </c>
      <c r="AF521" s="566" t="s">
        <v>2506</v>
      </c>
      <c r="AG521" t="s">
        <v>2209</v>
      </c>
      <c r="AH521" t="s">
        <v>84</v>
      </c>
      <c r="AI521" t="s">
        <v>85</v>
      </c>
      <c r="AJ521" t="s">
        <v>119</v>
      </c>
      <c r="AK521" t="s">
        <v>201</v>
      </c>
      <c r="AL521" t="s">
        <v>76</v>
      </c>
      <c r="AM521" t="s">
        <v>77</v>
      </c>
      <c r="AN521" t="s">
        <v>78</v>
      </c>
      <c r="AO521">
        <v>1</v>
      </c>
      <c r="AP521">
        <v>2</v>
      </c>
      <c r="AQ521" t="s">
        <v>84</v>
      </c>
      <c r="AR521" t="s">
        <v>84</v>
      </c>
      <c r="AS521" t="s">
        <v>1714</v>
      </c>
      <c r="AT521" t="s">
        <v>2214</v>
      </c>
      <c r="AV521" t="s">
        <v>2711</v>
      </c>
      <c r="AW521" s="329" t="s">
        <v>2147</v>
      </c>
      <c r="AX521" s="329" t="s">
        <v>86</v>
      </c>
      <c r="AY521" s="329" t="s">
        <v>86</v>
      </c>
      <c r="AZ521" s="329" t="s">
        <v>86</v>
      </c>
      <c r="BA521" s="329" t="b">
        <v>1</v>
      </c>
      <c r="BB521" s="329" t="b">
        <v>1</v>
      </c>
      <c r="BC521" s="329" t="b">
        <v>1</v>
      </c>
      <c r="BD521" s="329" t="b">
        <v>1</v>
      </c>
      <c r="BE521" s="329" t="b">
        <v>1</v>
      </c>
      <c r="BF521" s="329" t="b">
        <v>1</v>
      </c>
      <c r="BG521" s="329" t="b">
        <v>1</v>
      </c>
      <c r="BH521" s="329" t="b">
        <v>1</v>
      </c>
      <c r="BI521" s="329" t="b">
        <v>1</v>
      </c>
      <c r="BJ521" s="329" t="s">
        <v>86</v>
      </c>
      <c r="BK521" s="329" t="s">
        <v>86</v>
      </c>
      <c r="BL521" s="329" t="s">
        <v>86</v>
      </c>
    </row>
    <row r="522" spans="1:64" ht="13">
      <c r="A522">
        <v>6</v>
      </c>
      <c r="B522" s="460">
        <v>527</v>
      </c>
      <c r="C522" t="s">
        <v>2147</v>
      </c>
      <c r="D522" t="s">
        <v>2710</v>
      </c>
      <c r="E522" t="s">
        <v>2709</v>
      </c>
      <c r="F522" t="s">
        <v>2668</v>
      </c>
      <c r="G522" t="s">
        <v>2215</v>
      </c>
      <c r="H522" t="s">
        <v>2211</v>
      </c>
      <c r="I522" t="s">
        <v>2216</v>
      </c>
      <c r="J522" t="s">
        <v>173</v>
      </c>
      <c r="K522" t="s">
        <v>73</v>
      </c>
      <c r="L522" t="s">
        <v>73</v>
      </c>
      <c r="M522" t="s">
        <v>119</v>
      </c>
      <c r="N522" t="s">
        <v>201</v>
      </c>
      <c r="O522" t="s">
        <v>76</v>
      </c>
      <c r="P522" t="s">
        <v>77</v>
      </c>
      <c r="Q522" t="s">
        <v>78</v>
      </c>
      <c r="R522" t="s">
        <v>91</v>
      </c>
      <c r="S522">
        <v>0.1</v>
      </c>
      <c r="T522">
        <v>2</v>
      </c>
      <c r="U522">
        <v>2</v>
      </c>
      <c r="V522">
        <v>0</v>
      </c>
      <c r="W522">
        <v>1</v>
      </c>
      <c r="X522" s="545">
        <v>4</v>
      </c>
      <c r="Y522">
        <v>2</v>
      </c>
      <c r="Z522">
        <v>8</v>
      </c>
      <c r="AA522" t="s">
        <v>2147</v>
      </c>
      <c r="AB522" t="s">
        <v>2710</v>
      </c>
      <c r="AD522" t="s">
        <v>2506</v>
      </c>
      <c r="AF522" s="566" t="s">
        <v>2506</v>
      </c>
      <c r="AG522" t="s">
        <v>2209</v>
      </c>
      <c r="AH522" t="s">
        <v>84</v>
      </c>
      <c r="AI522" t="s">
        <v>85</v>
      </c>
      <c r="AJ522" t="s">
        <v>119</v>
      </c>
      <c r="AK522" t="s">
        <v>201</v>
      </c>
      <c r="AL522" t="s">
        <v>76</v>
      </c>
      <c r="AM522" t="s">
        <v>77</v>
      </c>
      <c r="AN522" t="s">
        <v>78</v>
      </c>
      <c r="AO522">
        <v>1</v>
      </c>
      <c r="AP522">
        <v>2</v>
      </c>
      <c r="AQ522" t="s">
        <v>84</v>
      </c>
      <c r="AR522" t="s">
        <v>84</v>
      </c>
      <c r="AS522" t="s">
        <v>1714</v>
      </c>
      <c r="AT522" t="s">
        <v>2214</v>
      </c>
      <c r="AV522" t="s">
        <v>2711</v>
      </c>
      <c r="AW522" s="329" t="s">
        <v>2147</v>
      </c>
      <c r="AX522" s="329" t="s">
        <v>86</v>
      </c>
      <c r="AY522" s="329" t="s">
        <v>86</v>
      </c>
      <c r="AZ522" s="329" t="s">
        <v>86</v>
      </c>
      <c r="BA522" s="329" t="b">
        <v>1</v>
      </c>
      <c r="BB522" s="329" t="b">
        <v>1</v>
      </c>
      <c r="BC522" s="329" t="b">
        <v>1</v>
      </c>
      <c r="BD522" s="329" t="b">
        <v>1</v>
      </c>
      <c r="BE522" s="329" t="b">
        <v>1</v>
      </c>
      <c r="BF522" s="329" t="b">
        <v>1</v>
      </c>
      <c r="BG522" s="329" t="b">
        <v>1</v>
      </c>
      <c r="BH522" s="329" t="b">
        <v>1</v>
      </c>
      <c r="BI522" s="329" t="b">
        <v>1</v>
      </c>
      <c r="BJ522" s="329" t="s">
        <v>86</v>
      </c>
      <c r="BK522" s="329" t="s">
        <v>86</v>
      </c>
      <c r="BL522" s="329" t="s">
        <v>86</v>
      </c>
    </row>
    <row r="523" spans="1:64" ht="13">
      <c r="A523">
        <v>6</v>
      </c>
      <c r="B523" s="460">
        <v>528</v>
      </c>
      <c r="C523" t="s">
        <v>2147</v>
      </c>
      <c r="D523" t="s">
        <v>2710</v>
      </c>
      <c r="E523" t="s">
        <v>2709</v>
      </c>
      <c r="F523" t="s">
        <v>2668</v>
      </c>
      <c r="G523" t="s">
        <v>2217</v>
      </c>
      <c r="H523" t="s">
        <v>2211</v>
      </c>
      <c r="I523" t="s">
        <v>2218</v>
      </c>
      <c r="J523" t="s">
        <v>173</v>
      </c>
      <c r="K523" t="s">
        <v>73</v>
      </c>
      <c r="L523" t="s">
        <v>73</v>
      </c>
      <c r="M523" t="s">
        <v>119</v>
      </c>
      <c r="N523" t="s">
        <v>201</v>
      </c>
      <c r="O523" t="s">
        <v>76</v>
      </c>
      <c r="P523" t="s">
        <v>77</v>
      </c>
      <c r="Q523" t="s">
        <v>78</v>
      </c>
      <c r="R523" t="s">
        <v>91</v>
      </c>
      <c r="S523">
        <v>0.1</v>
      </c>
      <c r="T523">
        <v>2</v>
      </c>
      <c r="U523">
        <v>2</v>
      </c>
      <c r="V523">
        <v>0</v>
      </c>
      <c r="W523">
        <v>1</v>
      </c>
      <c r="X523" s="545">
        <v>4</v>
      </c>
      <c r="Y523">
        <v>2</v>
      </c>
      <c r="Z523">
        <v>8</v>
      </c>
      <c r="AA523" t="s">
        <v>2147</v>
      </c>
      <c r="AB523" t="s">
        <v>2710</v>
      </c>
      <c r="AD523" t="s">
        <v>2506</v>
      </c>
      <c r="AF523" s="566" t="s">
        <v>2506</v>
      </c>
      <c r="AG523" t="s">
        <v>2209</v>
      </c>
      <c r="AH523" t="s">
        <v>84</v>
      </c>
      <c r="AI523" t="s">
        <v>85</v>
      </c>
      <c r="AJ523" t="s">
        <v>119</v>
      </c>
      <c r="AK523" t="s">
        <v>201</v>
      </c>
      <c r="AL523" t="s">
        <v>76</v>
      </c>
      <c r="AM523" t="s">
        <v>77</v>
      </c>
      <c r="AN523" t="s">
        <v>78</v>
      </c>
      <c r="AO523">
        <v>1</v>
      </c>
      <c r="AP523">
        <v>2</v>
      </c>
      <c r="AQ523" t="s">
        <v>84</v>
      </c>
      <c r="AR523" t="s">
        <v>84</v>
      </c>
      <c r="AS523" t="s">
        <v>1714</v>
      </c>
      <c r="AT523" t="s">
        <v>2214</v>
      </c>
      <c r="AV523" t="s">
        <v>2711</v>
      </c>
      <c r="AW523" s="329" t="s">
        <v>2147</v>
      </c>
      <c r="AX523" s="329" t="s">
        <v>86</v>
      </c>
      <c r="AY523" s="329" t="s">
        <v>86</v>
      </c>
      <c r="AZ523" s="329" t="s">
        <v>86</v>
      </c>
      <c r="BA523" s="329" t="b">
        <v>1</v>
      </c>
      <c r="BB523" s="329" t="b">
        <v>1</v>
      </c>
      <c r="BC523" s="329" t="b">
        <v>1</v>
      </c>
      <c r="BD523" s="329" t="b">
        <v>1</v>
      </c>
      <c r="BE523" s="329" t="b">
        <v>1</v>
      </c>
      <c r="BF523" s="329" t="b">
        <v>1</v>
      </c>
      <c r="BG523" s="329" t="b">
        <v>1</v>
      </c>
      <c r="BH523" s="329" t="b">
        <v>1</v>
      </c>
      <c r="BI523" s="329" t="b">
        <v>1</v>
      </c>
      <c r="BJ523" s="329" t="s">
        <v>86</v>
      </c>
      <c r="BK523" s="329" t="s">
        <v>86</v>
      </c>
      <c r="BL523" s="329" t="s">
        <v>86</v>
      </c>
    </row>
    <row r="524" spans="1:64" ht="13">
      <c r="A524">
        <v>6</v>
      </c>
      <c r="B524" s="460">
        <v>529</v>
      </c>
      <c r="C524" t="s">
        <v>2147</v>
      </c>
      <c r="D524" t="s">
        <v>2710</v>
      </c>
      <c r="E524" t="s">
        <v>2709</v>
      </c>
      <c r="F524" t="s">
        <v>2668</v>
      </c>
      <c r="G524" t="s">
        <v>2219</v>
      </c>
      <c r="H524" t="s">
        <v>2159</v>
      </c>
      <c r="I524" t="s">
        <v>2220</v>
      </c>
      <c r="J524" t="s">
        <v>173</v>
      </c>
      <c r="K524" t="s">
        <v>73</v>
      </c>
      <c r="L524" t="s">
        <v>73</v>
      </c>
      <c r="M524" t="s">
        <v>119</v>
      </c>
      <c r="N524" t="s">
        <v>201</v>
      </c>
      <c r="O524" t="s">
        <v>76</v>
      </c>
      <c r="P524" t="s">
        <v>77</v>
      </c>
      <c r="Q524" t="s">
        <v>78</v>
      </c>
      <c r="R524" t="s">
        <v>91</v>
      </c>
      <c r="S524">
        <v>0.1</v>
      </c>
      <c r="T524">
        <v>2</v>
      </c>
      <c r="U524">
        <v>2</v>
      </c>
      <c r="V524">
        <v>0</v>
      </c>
      <c r="W524">
        <v>1</v>
      </c>
      <c r="X524" s="545">
        <v>4</v>
      </c>
      <c r="Y524">
        <v>2</v>
      </c>
      <c r="Z524">
        <v>8</v>
      </c>
      <c r="AA524" t="s">
        <v>2147</v>
      </c>
      <c r="AB524" t="s">
        <v>2710</v>
      </c>
      <c r="AC524" t="s">
        <v>236</v>
      </c>
      <c r="AD524" t="s">
        <v>2529</v>
      </c>
      <c r="AF524" s="566" t="s">
        <v>2506</v>
      </c>
      <c r="AG524" t="s">
        <v>2209</v>
      </c>
      <c r="AH524" t="s">
        <v>84</v>
      </c>
      <c r="AI524" t="s">
        <v>85</v>
      </c>
      <c r="AJ524" t="s">
        <v>119</v>
      </c>
      <c r="AK524" t="s">
        <v>201</v>
      </c>
      <c r="AL524" t="s">
        <v>76</v>
      </c>
      <c r="AM524" t="s">
        <v>77</v>
      </c>
      <c r="AN524" t="s">
        <v>78</v>
      </c>
      <c r="AO524">
        <v>1</v>
      </c>
      <c r="AP524">
        <v>2</v>
      </c>
      <c r="AQ524" t="s">
        <v>84</v>
      </c>
      <c r="AR524" t="s">
        <v>84</v>
      </c>
      <c r="AS524" t="s">
        <v>1714</v>
      </c>
      <c r="AT524" t="s">
        <v>2214</v>
      </c>
      <c r="AV524" t="s">
        <v>2711</v>
      </c>
      <c r="AW524" s="329" t="s">
        <v>2147</v>
      </c>
      <c r="AX524" s="329" t="s">
        <v>86</v>
      </c>
      <c r="AY524" s="329" t="s">
        <v>86</v>
      </c>
      <c r="AZ524" s="329" t="s">
        <v>86</v>
      </c>
      <c r="BA524" s="329" t="b">
        <v>1</v>
      </c>
      <c r="BB524" s="329" t="b">
        <v>1</v>
      </c>
      <c r="BC524" s="329" t="b">
        <v>1</v>
      </c>
      <c r="BD524" s="329" t="b">
        <v>1</v>
      </c>
      <c r="BE524" s="329" t="b">
        <v>1</v>
      </c>
      <c r="BF524" s="329" t="b">
        <v>1</v>
      </c>
      <c r="BG524" s="329" t="b">
        <v>1</v>
      </c>
      <c r="BH524" s="329" t="b">
        <v>1</v>
      </c>
      <c r="BI524" s="329" t="b">
        <v>1</v>
      </c>
      <c r="BJ524" s="329" t="s">
        <v>86</v>
      </c>
      <c r="BK524" s="329" t="s">
        <v>86</v>
      </c>
      <c r="BL524" s="329" t="s">
        <v>86</v>
      </c>
    </row>
    <row r="525" spans="1:64" ht="13">
      <c r="A525">
        <v>6</v>
      </c>
      <c r="B525" s="460">
        <v>530</v>
      </c>
      <c r="C525" t="s">
        <v>2147</v>
      </c>
      <c r="D525" t="s">
        <v>2710</v>
      </c>
      <c r="E525" t="s">
        <v>2709</v>
      </c>
      <c r="F525" t="s">
        <v>2668</v>
      </c>
      <c r="G525" t="s">
        <v>2221</v>
      </c>
      <c r="H525" t="s">
        <v>2222</v>
      </c>
      <c r="I525" t="s">
        <v>2223</v>
      </c>
      <c r="J525" t="s">
        <v>173</v>
      </c>
      <c r="K525" t="s">
        <v>73</v>
      </c>
      <c r="L525" t="s">
        <v>73</v>
      </c>
      <c r="M525" t="s">
        <v>119</v>
      </c>
      <c r="N525" t="s">
        <v>201</v>
      </c>
      <c r="O525" t="s">
        <v>76</v>
      </c>
      <c r="P525" t="s">
        <v>77</v>
      </c>
      <c r="Q525" t="s">
        <v>78</v>
      </c>
      <c r="R525" t="s">
        <v>91</v>
      </c>
      <c r="S525">
        <v>0.1</v>
      </c>
      <c r="T525">
        <v>2</v>
      </c>
      <c r="U525">
        <v>2</v>
      </c>
      <c r="V525">
        <v>0</v>
      </c>
      <c r="W525">
        <v>1</v>
      </c>
      <c r="X525" s="545">
        <v>4</v>
      </c>
      <c r="Y525">
        <v>2</v>
      </c>
      <c r="Z525">
        <v>8</v>
      </c>
      <c r="AA525" t="s">
        <v>2147</v>
      </c>
      <c r="AB525" t="s">
        <v>2710</v>
      </c>
      <c r="AD525" t="s">
        <v>2506</v>
      </c>
      <c r="AF525" s="566" t="s">
        <v>2506</v>
      </c>
      <c r="AG525" t="s">
        <v>2224</v>
      </c>
      <c r="AH525" t="s">
        <v>84</v>
      </c>
      <c r="AI525" t="s">
        <v>85</v>
      </c>
      <c r="AJ525" t="s">
        <v>119</v>
      </c>
      <c r="AK525" t="s">
        <v>201</v>
      </c>
      <c r="AL525" t="s">
        <v>76</v>
      </c>
      <c r="AM525" t="s">
        <v>77</v>
      </c>
      <c r="AN525" t="s">
        <v>78</v>
      </c>
      <c r="AO525">
        <v>1</v>
      </c>
      <c r="AP525">
        <v>2</v>
      </c>
      <c r="AQ525" t="s">
        <v>84</v>
      </c>
      <c r="AR525" t="s">
        <v>84</v>
      </c>
      <c r="AS525" t="s">
        <v>2225</v>
      </c>
      <c r="AT525" t="s">
        <v>2150</v>
      </c>
      <c r="AV525" t="s">
        <v>2711</v>
      </c>
      <c r="AW525" s="329" t="s">
        <v>2147</v>
      </c>
      <c r="AX525" s="329" t="s">
        <v>86</v>
      </c>
      <c r="AY525" s="329" t="s">
        <v>86</v>
      </c>
      <c r="AZ525" s="329" t="s">
        <v>86</v>
      </c>
      <c r="BA525" s="329" t="b">
        <v>1</v>
      </c>
      <c r="BB525" s="329" t="b">
        <v>1</v>
      </c>
      <c r="BC525" s="329" t="b">
        <v>1</v>
      </c>
      <c r="BD525" s="329" t="b">
        <v>1</v>
      </c>
      <c r="BE525" s="329" t="b">
        <v>1</v>
      </c>
      <c r="BF525" s="329" t="b">
        <v>1</v>
      </c>
      <c r="BG525" s="329" t="b">
        <v>1</v>
      </c>
      <c r="BH525" s="329" t="b">
        <v>1</v>
      </c>
      <c r="BI525" s="329" t="b">
        <v>1</v>
      </c>
      <c r="BJ525" s="329" t="s">
        <v>86</v>
      </c>
      <c r="BK525" s="329" t="s">
        <v>86</v>
      </c>
      <c r="BL525" s="329" t="s">
        <v>86</v>
      </c>
    </row>
    <row r="526" spans="1:64" ht="13">
      <c r="A526">
        <v>6</v>
      </c>
      <c r="B526" s="460">
        <v>531</v>
      </c>
      <c r="C526" t="s">
        <v>2147</v>
      </c>
      <c r="D526" t="s">
        <v>2710</v>
      </c>
      <c r="E526" t="s">
        <v>2709</v>
      </c>
      <c r="F526" t="s">
        <v>2668</v>
      </c>
      <c r="G526" t="s">
        <v>2226</v>
      </c>
      <c r="H526" t="s">
        <v>2222</v>
      </c>
      <c r="I526" t="s">
        <v>2227</v>
      </c>
      <c r="J526" t="s">
        <v>173</v>
      </c>
      <c r="K526" t="s">
        <v>73</v>
      </c>
      <c r="L526" t="s">
        <v>73</v>
      </c>
      <c r="M526" t="s">
        <v>119</v>
      </c>
      <c r="N526" t="s">
        <v>201</v>
      </c>
      <c r="O526" t="s">
        <v>76</v>
      </c>
      <c r="P526" t="s">
        <v>77</v>
      </c>
      <c r="Q526" t="s">
        <v>78</v>
      </c>
      <c r="R526" t="s">
        <v>91</v>
      </c>
      <c r="S526">
        <v>0.1</v>
      </c>
      <c r="T526">
        <v>2</v>
      </c>
      <c r="U526">
        <v>2</v>
      </c>
      <c r="V526">
        <v>0</v>
      </c>
      <c r="W526">
        <v>1</v>
      </c>
      <c r="X526" s="545">
        <v>4</v>
      </c>
      <c r="Y526">
        <v>2</v>
      </c>
      <c r="Z526">
        <v>8</v>
      </c>
      <c r="AA526" t="s">
        <v>2147</v>
      </c>
      <c r="AB526" t="s">
        <v>2710</v>
      </c>
      <c r="AD526" t="s">
        <v>2506</v>
      </c>
      <c r="AF526" s="566" t="s">
        <v>2506</v>
      </c>
      <c r="AG526" t="s">
        <v>2224</v>
      </c>
      <c r="AH526" t="s">
        <v>84</v>
      </c>
      <c r="AI526" t="s">
        <v>85</v>
      </c>
      <c r="AJ526" t="s">
        <v>119</v>
      </c>
      <c r="AK526" t="s">
        <v>201</v>
      </c>
      <c r="AL526" t="s">
        <v>76</v>
      </c>
      <c r="AM526" t="s">
        <v>77</v>
      </c>
      <c r="AN526" t="s">
        <v>78</v>
      </c>
      <c r="AO526">
        <v>1</v>
      </c>
      <c r="AP526">
        <v>2</v>
      </c>
      <c r="AQ526" t="s">
        <v>84</v>
      </c>
      <c r="AR526" t="s">
        <v>84</v>
      </c>
      <c r="AS526" t="s">
        <v>2225</v>
      </c>
      <c r="AT526" t="s">
        <v>2150</v>
      </c>
      <c r="AV526" t="s">
        <v>2711</v>
      </c>
      <c r="AW526" s="329" t="s">
        <v>2147</v>
      </c>
      <c r="AX526" s="329" t="s">
        <v>86</v>
      </c>
      <c r="AY526" s="329" t="s">
        <v>86</v>
      </c>
      <c r="AZ526" s="329" t="s">
        <v>86</v>
      </c>
      <c r="BA526" s="329" t="b">
        <v>1</v>
      </c>
      <c r="BB526" s="329" t="b">
        <v>1</v>
      </c>
      <c r="BC526" s="329" t="b">
        <v>1</v>
      </c>
      <c r="BD526" s="329" t="b">
        <v>1</v>
      </c>
      <c r="BE526" s="329" t="b">
        <v>1</v>
      </c>
      <c r="BF526" s="329" t="b">
        <v>1</v>
      </c>
      <c r="BG526" s="329" t="b">
        <v>1</v>
      </c>
      <c r="BH526" s="329" t="b">
        <v>1</v>
      </c>
      <c r="BI526" s="329" t="b">
        <v>1</v>
      </c>
      <c r="BJ526" s="329" t="s">
        <v>86</v>
      </c>
      <c r="BK526" s="329" t="s">
        <v>86</v>
      </c>
      <c r="BL526" s="329" t="s">
        <v>86</v>
      </c>
    </row>
    <row r="527" spans="1:64" ht="13">
      <c r="A527">
        <v>6</v>
      </c>
      <c r="B527" s="460">
        <v>532</v>
      </c>
      <c r="C527" t="s">
        <v>2228</v>
      </c>
      <c r="D527" t="s">
        <v>2912</v>
      </c>
      <c r="F527" t="s">
        <v>2668</v>
      </c>
      <c r="G527" t="s">
        <v>2229</v>
      </c>
      <c r="H527" t="s">
        <v>2178</v>
      </c>
      <c r="I527" t="s">
        <v>2179</v>
      </c>
      <c r="J527" t="s">
        <v>173</v>
      </c>
      <c r="K527" t="s">
        <v>73</v>
      </c>
      <c r="L527" t="s">
        <v>73</v>
      </c>
      <c r="M527" t="s">
        <v>119</v>
      </c>
      <c r="N527" t="s">
        <v>201</v>
      </c>
      <c r="O527" t="s">
        <v>76</v>
      </c>
      <c r="P527" t="s">
        <v>77</v>
      </c>
      <c r="Q527" t="s">
        <v>78</v>
      </c>
      <c r="R527" t="s">
        <v>91</v>
      </c>
      <c r="S527">
        <v>0.1</v>
      </c>
      <c r="T527">
        <v>2</v>
      </c>
      <c r="U527">
        <v>2</v>
      </c>
      <c r="V527">
        <v>0</v>
      </c>
      <c r="W527">
        <v>1</v>
      </c>
      <c r="X527" s="545">
        <v>4</v>
      </c>
      <c r="Y527">
        <v>2</v>
      </c>
      <c r="Z527">
        <v>8</v>
      </c>
      <c r="AA527" t="s">
        <v>2144</v>
      </c>
      <c r="AB527" t="s">
        <v>2708</v>
      </c>
      <c r="AD527" t="s">
        <v>2506</v>
      </c>
      <c r="AF527" s="566" t="s">
        <v>2506</v>
      </c>
      <c r="AG527" t="s">
        <v>2180</v>
      </c>
      <c r="AH527" t="s">
        <v>84</v>
      </c>
      <c r="AI527" t="s">
        <v>85</v>
      </c>
      <c r="AJ527" t="s">
        <v>119</v>
      </c>
      <c r="AK527" t="s">
        <v>201</v>
      </c>
      <c r="AL527" t="s">
        <v>76</v>
      </c>
      <c r="AM527" t="s">
        <v>77</v>
      </c>
      <c r="AN527" t="s">
        <v>78</v>
      </c>
      <c r="AO527">
        <v>1</v>
      </c>
      <c r="AP527">
        <v>2</v>
      </c>
      <c r="AQ527" t="s">
        <v>84</v>
      </c>
      <c r="AR527" t="s">
        <v>84</v>
      </c>
      <c r="AS527" t="s">
        <v>2181</v>
      </c>
      <c r="AT527" t="s">
        <v>2150</v>
      </c>
      <c r="AW527" s="329"/>
      <c r="AX527" s="329"/>
      <c r="AY527" s="329"/>
      <c r="AZ527" s="329"/>
      <c r="BA527" s="329"/>
      <c r="BB527" s="329"/>
      <c r="BC527" s="329"/>
      <c r="BD527" s="329"/>
      <c r="BE527" s="329"/>
      <c r="BF527" s="329"/>
      <c r="BG527" s="329"/>
      <c r="BH527" s="329"/>
      <c r="BI527" s="329"/>
      <c r="BJ527" s="329"/>
      <c r="BK527" s="329"/>
      <c r="BL527" s="329"/>
    </row>
    <row r="528" spans="1:64" ht="13">
      <c r="A528">
        <v>6</v>
      </c>
      <c r="B528" s="460">
        <v>533</v>
      </c>
      <c r="C528" t="s">
        <v>2230</v>
      </c>
      <c r="D528" t="s">
        <v>2913</v>
      </c>
      <c r="F528" t="s">
        <v>2668</v>
      </c>
      <c r="G528" t="s">
        <v>2231</v>
      </c>
      <c r="H528" t="s">
        <v>2159</v>
      </c>
      <c r="I528" t="s">
        <v>2232</v>
      </c>
      <c r="J528" t="s">
        <v>173</v>
      </c>
      <c r="K528" t="s">
        <v>73</v>
      </c>
      <c r="L528" t="s">
        <v>73</v>
      </c>
      <c r="M528" t="s">
        <v>119</v>
      </c>
      <c r="N528" t="s">
        <v>201</v>
      </c>
      <c r="O528" t="s">
        <v>76</v>
      </c>
      <c r="P528" t="s">
        <v>77</v>
      </c>
      <c r="Q528" t="s">
        <v>78</v>
      </c>
      <c r="R528" t="s">
        <v>91</v>
      </c>
      <c r="S528">
        <v>0.1</v>
      </c>
      <c r="T528">
        <v>2</v>
      </c>
      <c r="U528">
        <v>2</v>
      </c>
      <c r="V528">
        <v>0</v>
      </c>
      <c r="W528">
        <v>1</v>
      </c>
      <c r="X528" s="545">
        <v>4</v>
      </c>
      <c r="Y528">
        <v>2</v>
      </c>
      <c r="Z528">
        <v>8</v>
      </c>
      <c r="AA528" t="s">
        <v>2230</v>
      </c>
      <c r="AB528" t="s">
        <v>2913</v>
      </c>
      <c r="AD528" t="s">
        <v>2506</v>
      </c>
      <c r="AF528" s="566" t="s">
        <v>2506</v>
      </c>
      <c r="AG528" t="s">
        <v>2209</v>
      </c>
      <c r="AH528" t="s">
        <v>84</v>
      </c>
      <c r="AI528" t="s">
        <v>85</v>
      </c>
      <c r="AJ528" t="s">
        <v>119</v>
      </c>
      <c r="AK528" t="s">
        <v>201</v>
      </c>
      <c r="AL528" t="s">
        <v>76</v>
      </c>
      <c r="AM528" t="s">
        <v>77</v>
      </c>
      <c r="AN528" t="s">
        <v>78</v>
      </c>
      <c r="AO528">
        <v>1</v>
      </c>
      <c r="AP528">
        <v>2</v>
      </c>
      <c r="AQ528" t="s">
        <v>84</v>
      </c>
      <c r="AR528" t="s">
        <v>84</v>
      </c>
      <c r="AT528" t="s">
        <v>2150</v>
      </c>
      <c r="AV528" t="s">
        <v>2711</v>
      </c>
      <c r="AW528" s="329" t="s">
        <v>2228</v>
      </c>
      <c r="AX528" s="329" t="s">
        <v>86</v>
      </c>
      <c r="AY528" s="329" t="s">
        <v>86</v>
      </c>
      <c r="AZ528" s="329" t="s">
        <v>86</v>
      </c>
      <c r="BA528" s="329" t="b">
        <v>1</v>
      </c>
      <c r="BB528" s="329" t="b">
        <v>1</v>
      </c>
      <c r="BC528" s="329" t="b">
        <v>1</v>
      </c>
      <c r="BD528" s="329" t="b">
        <v>1</v>
      </c>
      <c r="BE528" s="329" t="b">
        <v>1</v>
      </c>
      <c r="BF528" s="329" t="b">
        <v>1</v>
      </c>
      <c r="BG528" s="329" t="b">
        <v>1</v>
      </c>
      <c r="BH528" s="329" t="b">
        <v>1</v>
      </c>
      <c r="BI528" s="329" t="b">
        <v>1</v>
      </c>
      <c r="BJ528" s="329" t="s">
        <v>86</v>
      </c>
      <c r="BK528" s="329" t="s">
        <v>86</v>
      </c>
      <c r="BL528" s="329" t="s">
        <v>86</v>
      </c>
    </row>
    <row r="529" spans="1:64" ht="13">
      <c r="A529">
        <v>6</v>
      </c>
      <c r="B529" s="460">
        <v>534</v>
      </c>
      <c r="C529" t="s">
        <v>2230</v>
      </c>
      <c r="D529" t="s">
        <v>2913</v>
      </c>
      <c r="F529" t="s">
        <v>2668</v>
      </c>
      <c r="G529" t="s">
        <v>2233</v>
      </c>
      <c r="H529" t="s">
        <v>2211</v>
      </c>
      <c r="I529" t="s">
        <v>2234</v>
      </c>
      <c r="J529" t="s">
        <v>173</v>
      </c>
      <c r="K529" t="s">
        <v>73</v>
      </c>
      <c r="L529" t="s">
        <v>73</v>
      </c>
      <c r="M529" t="s">
        <v>119</v>
      </c>
      <c r="N529" t="s">
        <v>201</v>
      </c>
      <c r="O529" t="s">
        <v>76</v>
      </c>
      <c r="P529" t="s">
        <v>77</v>
      </c>
      <c r="Q529" t="s">
        <v>78</v>
      </c>
      <c r="R529" t="s">
        <v>91</v>
      </c>
      <c r="S529">
        <v>0.1</v>
      </c>
      <c r="T529">
        <v>2</v>
      </c>
      <c r="U529">
        <v>2</v>
      </c>
      <c r="V529">
        <v>0</v>
      </c>
      <c r="W529">
        <v>1</v>
      </c>
      <c r="X529" s="545">
        <v>4</v>
      </c>
      <c r="Y529">
        <v>2</v>
      </c>
      <c r="Z529">
        <v>8</v>
      </c>
      <c r="AA529" t="s">
        <v>2230</v>
      </c>
      <c r="AB529" t="s">
        <v>2913</v>
      </c>
      <c r="AD529" t="s">
        <v>2506</v>
      </c>
      <c r="AF529" s="566" t="s">
        <v>2506</v>
      </c>
      <c r="AG529" t="s">
        <v>2209</v>
      </c>
      <c r="AH529" t="s">
        <v>84</v>
      </c>
      <c r="AI529" t="s">
        <v>85</v>
      </c>
      <c r="AJ529" t="s">
        <v>119</v>
      </c>
      <c r="AK529" t="s">
        <v>201</v>
      </c>
      <c r="AL529" t="s">
        <v>76</v>
      </c>
      <c r="AM529" t="s">
        <v>77</v>
      </c>
      <c r="AN529" t="s">
        <v>78</v>
      </c>
      <c r="AO529">
        <v>1</v>
      </c>
      <c r="AP529">
        <v>2</v>
      </c>
      <c r="AQ529" t="s">
        <v>84</v>
      </c>
      <c r="AR529" t="s">
        <v>84</v>
      </c>
      <c r="AT529" t="s">
        <v>2150</v>
      </c>
      <c r="AV529" t="s">
        <v>2711</v>
      </c>
      <c r="AW529" s="329" t="s">
        <v>2228</v>
      </c>
      <c r="AX529" s="329" t="s">
        <v>86</v>
      </c>
      <c r="AY529" s="329" t="s">
        <v>86</v>
      </c>
      <c r="AZ529" s="329" t="s">
        <v>86</v>
      </c>
      <c r="BA529" s="329" t="b">
        <v>1</v>
      </c>
      <c r="BB529" s="329" t="b">
        <v>1</v>
      </c>
      <c r="BC529" s="329" t="b">
        <v>1</v>
      </c>
      <c r="BD529" s="329" t="b">
        <v>1</v>
      </c>
      <c r="BE529" s="329" t="b">
        <v>1</v>
      </c>
      <c r="BF529" s="329" t="b">
        <v>1</v>
      </c>
      <c r="BG529" s="329" t="b">
        <v>1</v>
      </c>
      <c r="BH529" s="329" t="b">
        <v>1</v>
      </c>
      <c r="BI529" s="329" t="b">
        <v>1</v>
      </c>
      <c r="BJ529" s="329" t="s">
        <v>86</v>
      </c>
      <c r="BK529" s="329" t="s">
        <v>86</v>
      </c>
      <c r="BL529" s="329" t="s">
        <v>86</v>
      </c>
    </row>
    <row r="530" spans="1:64" ht="13">
      <c r="A530">
        <v>6</v>
      </c>
      <c r="B530" s="460">
        <v>535</v>
      </c>
      <c r="C530" t="s">
        <v>2230</v>
      </c>
      <c r="D530" t="s">
        <v>2913</v>
      </c>
      <c r="F530" t="s">
        <v>2668</v>
      </c>
      <c r="G530" t="s">
        <v>2235</v>
      </c>
      <c r="H530" t="s">
        <v>2236</v>
      </c>
      <c r="I530" t="s">
        <v>2223</v>
      </c>
      <c r="J530" t="s">
        <v>173</v>
      </c>
      <c r="K530" t="s">
        <v>73</v>
      </c>
      <c r="L530" t="s">
        <v>73</v>
      </c>
      <c r="M530" t="s">
        <v>119</v>
      </c>
      <c r="N530" t="s">
        <v>201</v>
      </c>
      <c r="O530" t="s">
        <v>76</v>
      </c>
      <c r="P530" t="s">
        <v>77</v>
      </c>
      <c r="Q530" t="s">
        <v>78</v>
      </c>
      <c r="R530" t="s">
        <v>91</v>
      </c>
      <c r="S530">
        <v>0.1</v>
      </c>
      <c r="T530">
        <v>2</v>
      </c>
      <c r="U530">
        <v>2</v>
      </c>
      <c r="V530">
        <v>0</v>
      </c>
      <c r="W530">
        <v>1</v>
      </c>
      <c r="X530" s="545">
        <v>4</v>
      </c>
      <c r="Y530">
        <v>2</v>
      </c>
      <c r="Z530">
        <v>8</v>
      </c>
      <c r="AA530" t="s">
        <v>2230</v>
      </c>
      <c r="AB530" t="s">
        <v>2913</v>
      </c>
      <c r="AD530" t="s">
        <v>2506</v>
      </c>
      <c r="AF530" s="566" t="s">
        <v>2506</v>
      </c>
      <c r="AG530" t="s">
        <v>2224</v>
      </c>
      <c r="AH530" t="s">
        <v>84</v>
      </c>
      <c r="AI530" t="s">
        <v>85</v>
      </c>
      <c r="AJ530" t="s">
        <v>119</v>
      </c>
      <c r="AK530" t="s">
        <v>201</v>
      </c>
      <c r="AL530" t="s">
        <v>76</v>
      </c>
      <c r="AM530" t="s">
        <v>77</v>
      </c>
      <c r="AN530" t="s">
        <v>78</v>
      </c>
      <c r="AO530">
        <v>1</v>
      </c>
      <c r="AP530">
        <v>2</v>
      </c>
      <c r="AQ530" t="s">
        <v>84</v>
      </c>
      <c r="AR530" t="s">
        <v>84</v>
      </c>
      <c r="AT530" t="s">
        <v>2150</v>
      </c>
      <c r="AV530" t="s">
        <v>2711</v>
      </c>
      <c r="AW530" s="329" t="s">
        <v>2228</v>
      </c>
      <c r="AX530" s="329" t="s">
        <v>86</v>
      </c>
      <c r="AY530" s="329" t="s">
        <v>86</v>
      </c>
      <c r="AZ530" s="329" t="s">
        <v>86</v>
      </c>
      <c r="BA530" s="329" t="b">
        <v>1</v>
      </c>
      <c r="BB530" s="329" t="b">
        <v>1</v>
      </c>
      <c r="BC530" s="329" t="b">
        <v>1</v>
      </c>
      <c r="BD530" s="329" t="b">
        <v>1</v>
      </c>
      <c r="BE530" s="329" t="b">
        <v>1</v>
      </c>
      <c r="BF530" s="329" t="b">
        <v>1</v>
      </c>
      <c r="BG530" s="329" t="b">
        <v>1</v>
      </c>
      <c r="BH530" s="329" t="b">
        <v>1</v>
      </c>
      <c r="BI530" s="329" t="b">
        <v>1</v>
      </c>
      <c r="BJ530" s="329" t="s">
        <v>86</v>
      </c>
      <c r="BK530" s="329" t="s">
        <v>86</v>
      </c>
      <c r="BL530" s="329" t="s">
        <v>86</v>
      </c>
    </row>
    <row r="531" spans="1:64" ht="13">
      <c r="A531">
        <v>6</v>
      </c>
      <c r="B531" s="460">
        <v>536</v>
      </c>
      <c r="C531" t="s">
        <v>2230</v>
      </c>
      <c r="D531" t="s">
        <v>2913</v>
      </c>
      <c r="F531" t="s">
        <v>2668</v>
      </c>
      <c r="G531" t="s">
        <v>2237</v>
      </c>
      <c r="I531" t="s">
        <v>2227</v>
      </c>
      <c r="J531" t="s">
        <v>173</v>
      </c>
      <c r="K531" t="s">
        <v>73</v>
      </c>
      <c r="L531" t="s">
        <v>73</v>
      </c>
      <c r="M531" t="s">
        <v>119</v>
      </c>
      <c r="N531" t="s">
        <v>201</v>
      </c>
      <c r="O531" t="s">
        <v>76</v>
      </c>
      <c r="P531" t="s">
        <v>77</v>
      </c>
      <c r="Q531" t="s">
        <v>78</v>
      </c>
      <c r="R531" t="s">
        <v>91</v>
      </c>
      <c r="S531">
        <v>0.1</v>
      </c>
      <c r="T531">
        <v>2</v>
      </c>
      <c r="U531">
        <v>2</v>
      </c>
      <c r="V531">
        <v>0</v>
      </c>
      <c r="W531">
        <v>1</v>
      </c>
      <c r="X531" s="545">
        <v>4</v>
      </c>
      <c r="Y531">
        <v>2</v>
      </c>
      <c r="Z531">
        <v>8</v>
      </c>
      <c r="AA531" t="s">
        <v>2230</v>
      </c>
      <c r="AB531" t="s">
        <v>2913</v>
      </c>
      <c r="AD531" t="s">
        <v>2506</v>
      </c>
      <c r="AF531" s="566" t="s">
        <v>2506</v>
      </c>
      <c r="AG531" t="s">
        <v>2224</v>
      </c>
      <c r="AH531" t="s">
        <v>84</v>
      </c>
      <c r="AI531" t="s">
        <v>85</v>
      </c>
      <c r="AJ531" t="s">
        <v>119</v>
      </c>
      <c r="AK531" t="s">
        <v>201</v>
      </c>
      <c r="AL531" t="s">
        <v>76</v>
      </c>
      <c r="AM531" t="s">
        <v>77</v>
      </c>
      <c r="AN531" t="s">
        <v>78</v>
      </c>
      <c r="AO531">
        <v>1</v>
      </c>
      <c r="AP531">
        <v>2</v>
      </c>
      <c r="AQ531" t="s">
        <v>84</v>
      </c>
      <c r="AR531" t="s">
        <v>84</v>
      </c>
      <c r="AT531" t="s">
        <v>2238</v>
      </c>
      <c r="AV531" t="s">
        <v>2711</v>
      </c>
      <c r="AW531" s="329" t="s">
        <v>2228</v>
      </c>
      <c r="AX531" s="329" t="s">
        <v>86</v>
      </c>
      <c r="AY531" s="329" t="s">
        <v>86</v>
      </c>
      <c r="AZ531" s="329" t="s">
        <v>86</v>
      </c>
      <c r="BA531" s="329" t="b">
        <v>1</v>
      </c>
      <c r="BB531" s="329" t="b">
        <v>1</v>
      </c>
      <c r="BC531" s="329" t="b">
        <v>1</v>
      </c>
      <c r="BD531" s="329" t="b">
        <v>1</v>
      </c>
      <c r="BE531" s="329" t="b">
        <v>1</v>
      </c>
      <c r="BF531" s="329" t="b">
        <v>1</v>
      </c>
      <c r="BG531" s="329" t="b">
        <v>1</v>
      </c>
      <c r="BH531" s="329" t="b">
        <v>1</v>
      </c>
      <c r="BI531" s="329" t="b">
        <v>1</v>
      </c>
      <c r="BJ531" s="329" t="s">
        <v>86</v>
      </c>
      <c r="BK531" s="329" t="s">
        <v>86</v>
      </c>
      <c r="BL531" s="329" t="s">
        <v>86</v>
      </c>
    </row>
    <row r="532" spans="1:64" ht="13">
      <c r="A532">
        <v>6</v>
      </c>
      <c r="B532" s="460">
        <v>537</v>
      </c>
      <c r="C532" t="s">
        <v>2230</v>
      </c>
      <c r="D532" t="s">
        <v>2913</v>
      </c>
      <c r="F532" t="s">
        <v>2668</v>
      </c>
      <c r="G532" t="s">
        <v>2239</v>
      </c>
      <c r="I532" t="s">
        <v>2240</v>
      </c>
      <c r="J532" t="s">
        <v>173</v>
      </c>
      <c r="K532" t="s">
        <v>73</v>
      </c>
      <c r="L532" t="s">
        <v>73</v>
      </c>
      <c r="M532" t="s">
        <v>119</v>
      </c>
      <c r="N532" t="s">
        <v>201</v>
      </c>
      <c r="O532" t="s">
        <v>76</v>
      </c>
      <c r="P532" t="s">
        <v>77</v>
      </c>
      <c r="Q532" t="s">
        <v>78</v>
      </c>
      <c r="R532" t="s">
        <v>91</v>
      </c>
      <c r="S532">
        <v>0.1</v>
      </c>
      <c r="T532">
        <v>2</v>
      </c>
      <c r="U532">
        <v>2</v>
      </c>
      <c r="V532">
        <v>0</v>
      </c>
      <c r="W532">
        <v>1</v>
      </c>
      <c r="X532" s="545">
        <v>4</v>
      </c>
      <c r="Y532">
        <v>2</v>
      </c>
      <c r="Z532">
        <v>8</v>
      </c>
      <c r="AA532" t="s">
        <v>2230</v>
      </c>
      <c r="AB532" t="s">
        <v>2913</v>
      </c>
      <c r="AD532" t="s">
        <v>2506</v>
      </c>
      <c r="AF532" s="566" t="s">
        <v>2506</v>
      </c>
      <c r="AG532" t="s">
        <v>2241</v>
      </c>
      <c r="AH532" t="s">
        <v>84</v>
      </c>
      <c r="AI532" t="s">
        <v>85</v>
      </c>
      <c r="AJ532" t="s">
        <v>119</v>
      </c>
      <c r="AK532" t="s">
        <v>201</v>
      </c>
      <c r="AL532" t="s">
        <v>76</v>
      </c>
      <c r="AM532" t="s">
        <v>77</v>
      </c>
      <c r="AN532" t="s">
        <v>78</v>
      </c>
      <c r="AO532">
        <v>1</v>
      </c>
      <c r="AP532">
        <v>2</v>
      </c>
      <c r="AR532" t="s">
        <v>84</v>
      </c>
      <c r="AT532" t="s">
        <v>2150</v>
      </c>
      <c r="AV532" t="s">
        <v>2711</v>
      </c>
      <c r="AW532" s="329" t="s">
        <v>2228</v>
      </c>
      <c r="AX532" s="329" t="s">
        <v>86</v>
      </c>
      <c r="AY532" s="329" t="s">
        <v>86</v>
      </c>
      <c r="AZ532" s="329" t="s">
        <v>86</v>
      </c>
      <c r="BA532" s="329" t="b">
        <v>1</v>
      </c>
      <c r="BB532" s="329" t="b">
        <v>1</v>
      </c>
      <c r="BC532" s="329" t="b">
        <v>1</v>
      </c>
      <c r="BD532" s="329" t="b">
        <v>1</v>
      </c>
      <c r="BE532" s="329" t="b">
        <v>1</v>
      </c>
      <c r="BF532" s="329" t="b">
        <v>1</v>
      </c>
      <c r="BG532" s="329" t="b">
        <v>1</v>
      </c>
      <c r="BH532" s="329" t="b">
        <v>1</v>
      </c>
      <c r="BI532" s="329" t="b">
        <v>1</v>
      </c>
      <c r="BJ532" s="329" t="s">
        <v>86</v>
      </c>
      <c r="BK532" s="329" t="s">
        <v>86</v>
      </c>
      <c r="BL532" s="329" t="s">
        <v>86</v>
      </c>
    </row>
    <row r="533" spans="1:64" ht="13">
      <c r="A533">
        <v>6</v>
      </c>
      <c r="B533" s="460">
        <v>538</v>
      </c>
      <c r="C533" t="s">
        <v>2230</v>
      </c>
      <c r="D533" t="s">
        <v>2913</v>
      </c>
      <c r="F533" t="s">
        <v>2668</v>
      </c>
      <c r="G533" t="s">
        <v>2242</v>
      </c>
      <c r="H533" t="s">
        <v>2194</v>
      </c>
      <c r="I533" t="s">
        <v>2243</v>
      </c>
      <c r="J533" t="s">
        <v>173</v>
      </c>
      <c r="K533" t="s">
        <v>73</v>
      </c>
      <c r="L533" t="s">
        <v>73</v>
      </c>
      <c r="M533" t="s">
        <v>119</v>
      </c>
      <c r="N533" t="s">
        <v>201</v>
      </c>
      <c r="O533" t="s">
        <v>76</v>
      </c>
      <c r="P533" t="s">
        <v>77</v>
      </c>
      <c r="Q533" t="s">
        <v>78</v>
      </c>
      <c r="R533" t="s">
        <v>91</v>
      </c>
      <c r="S533">
        <v>0.1</v>
      </c>
      <c r="T533">
        <v>2</v>
      </c>
      <c r="U533">
        <v>2</v>
      </c>
      <c r="V533">
        <v>0</v>
      </c>
      <c r="W533">
        <v>1</v>
      </c>
      <c r="X533" s="545">
        <v>4</v>
      </c>
      <c r="Y533">
        <v>2</v>
      </c>
      <c r="Z533">
        <v>8</v>
      </c>
      <c r="AA533" t="s">
        <v>2230</v>
      </c>
      <c r="AB533" t="s">
        <v>2913</v>
      </c>
      <c r="AD533" t="s">
        <v>2506</v>
      </c>
      <c r="AF533" s="566" t="s">
        <v>2506</v>
      </c>
      <c r="AG533" t="s">
        <v>2196</v>
      </c>
      <c r="AH533" t="s">
        <v>84</v>
      </c>
      <c r="AI533" t="s">
        <v>85</v>
      </c>
      <c r="AJ533" t="s">
        <v>119</v>
      </c>
      <c r="AK533" t="s">
        <v>201</v>
      </c>
      <c r="AL533" t="s">
        <v>76</v>
      </c>
      <c r="AM533" t="s">
        <v>77</v>
      </c>
      <c r="AN533" t="s">
        <v>78</v>
      </c>
      <c r="AO533">
        <v>1</v>
      </c>
      <c r="AP533">
        <v>2</v>
      </c>
      <c r="AQ533" t="s">
        <v>84</v>
      </c>
      <c r="AR533" t="s">
        <v>84</v>
      </c>
      <c r="AT533" t="s">
        <v>2150</v>
      </c>
      <c r="AV533" t="s">
        <v>2711</v>
      </c>
      <c r="AW533" s="329" t="s">
        <v>2228</v>
      </c>
      <c r="AX533" s="329" t="s">
        <v>86</v>
      </c>
      <c r="AY533" s="329" t="s">
        <v>86</v>
      </c>
      <c r="AZ533" s="329" t="s">
        <v>86</v>
      </c>
      <c r="BA533" s="329" t="b">
        <v>1</v>
      </c>
      <c r="BB533" s="329" t="b">
        <v>1</v>
      </c>
      <c r="BC533" s="329" t="b">
        <v>1</v>
      </c>
      <c r="BD533" s="329" t="b">
        <v>1</v>
      </c>
      <c r="BE533" s="329" t="b">
        <v>1</v>
      </c>
      <c r="BF533" s="329" t="b">
        <v>1</v>
      </c>
      <c r="BG533" s="329" t="b">
        <v>1</v>
      </c>
      <c r="BH533" s="329" t="b">
        <v>1</v>
      </c>
      <c r="BI533" s="329" t="b">
        <v>1</v>
      </c>
      <c r="BJ533" s="329" t="s">
        <v>86</v>
      </c>
      <c r="BK533" s="329" t="s">
        <v>86</v>
      </c>
      <c r="BL533" s="329" t="s">
        <v>86</v>
      </c>
    </row>
    <row r="534" spans="1:64" ht="13">
      <c r="A534">
        <v>6</v>
      </c>
      <c r="B534" s="460">
        <v>539</v>
      </c>
      <c r="C534" t="s">
        <v>2230</v>
      </c>
      <c r="D534" t="s">
        <v>2913</v>
      </c>
      <c r="F534" t="s">
        <v>2668</v>
      </c>
      <c r="G534" t="s">
        <v>2244</v>
      </c>
      <c r="H534" t="s">
        <v>2159</v>
      </c>
      <c r="I534" t="s">
        <v>2245</v>
      </c>
      <c r="J534" t="s">
        <v>173</v>
      </c>
      <c r="K534" t="s">
        <v>73</v>
      </c>
      <c r="L534" t="s">
        <v>73</v>
      </c>
      <c r="M534" t="s">
        <v>119</v>
      </c>
      <c r="N534" t="s">
        <v>201</v>
      </c>
      <c r="O534" t="s">
        <v>76</v>
      </c>
      <c r="P534" t="s">
        <v>77</v>
      </c>
      <c r="Q534" t="s">
        <v>78</v>
      </c>
      <c r="R534" t="s">
        <v>91</v>
      </c>
      <c r="S534">
        <v>0.1</v>
      </c>
      <c r="T534">
        <v>2</v>
      </c>
      <c r="U534">
        <v>2</v>
      </c>
      <c r="V534">
        <v>0</v>
      </c>
      <c r="W534">
        <v>1</v>
      </c>
      <c r="X534" s="545">
        <v>4</v>
      </c>
      <c r="Y534">
        <v>2</v>
      </c>
      <c r="Z534">
        <v>8</v>
      </c>
      <c r="AA534" t="s">
        <v>2230</v>
      </c>
      <c r="AB534" t="s">
        <v>2913</v>
      </c>
      <c r="AD534" t="s">
        <v>2506</v>
      </c>
      <c r="AF534" s="566" t="s">
        <v>2506</v>
      </c>
      <c r="AG534" t="s">
        <v>2209</v>
      </c>
      <c r="AH534" t="s">
        <v>84</v>
      </c>
      <c r="AI534" t="s">
        <v>85</v>
      </c>
      <c r="AJ534" t="s">
        <v>119</v>
      </c>
      <c r="AK534" t="s">
        <v>201</v>
      </c>
      <c r="AL534" t="s">
        <v>76</v>
      </c>
      <c r="AM534" t="s">
        <v>77</v>
      </c>
      <c r="AN534" t="s">
        <v>78</v>
      </c>
      <c r="AO534">
        <v>1</v>
      </c>
      <c r="AP534">
        <v>2</v>
      </c>
      <c r="AQ534" t="s">
        <v>84</v>
      </c>
      <c r="AR534" t="s">
        <v>84</v>
      </c>
      <c r="AS534" t="s">
        <v>2246</v>
      </c>
      <c r="AT534" t="s">
        <v>2150</v>
      </c>
      <c r="AV534" t="s">
        <v>2711</v>
      </c>
      <c r="AW534" s="329" t="s">
        <v>2228</v>
      </c>
      <c r="AX534" s="329" t="s">
        <v>86</v>
      </c>
      <c r="AY534" s="329" t="s">
        <v>86</v>
      </c>
      <c r="AZ534" s="329" t="s">
        <v>86</v>
      </c>
      <c r="BA534" s="329" t="b">
        <v>1</v>
      </c>
      <c r="BB534" s="329" t="b">
        <v>1</v>
      </c>
      <c r="BC534" s="329" t="b">
        <v>1</v>
      </c>
      <c r="BD534" s="329" t="b">
        <v>1</v>
      </c>
      <c r="BE534" s="329" t="b">
        <v>1</v>
      </c>
      <c r="BF534" s="329" t="b">
        <v>1</v>
      </c>
      <c r="BG534" s="329" t="b">
        <v>1</v>
      </c>
      <c r="BH534" s="329" t="b">
        <v>1</v>
      </c>
      <c r="BI534" s="329" t="b">
        <v>1</v>
      </c>
      <c r="BJ534" s="329" t="s">
        <v>86</v>
      </c>
      <c r="BK534" s="329" t="s">
        <v>86</v>
      </c>
      <c r="BL534" s="329" t="s">
        <v>86</v>
      </c>
    </row>
    <row r="535" spans="1:64" ht="13">
      <c r="A535">
        <v>6</v>
      </c>
      <c r="B535" s="460">
        <v>540</v>
      </c>
      <c r="C535" t="s">
        <v>2230</v>
      </c>
      <c r="D535" t="s">
        <v>2913</v>
      </c>
      <c r="F535" t="s">
        <v>2668</v>
      </c>
      <c r="G535" t="s">
        <v>2247</v>
      </c>
      <c r="H535" t="s">
        <v>2211</v>
      </c>
      <c r="I535" t="s">
        <v>2212</v>
      </c>
      <c r="J535" t="s">
        <v>173</v>
      </c>
      <c r="K535" t="s">
        <v>73</v>
      </c>
      <c r="L535" t="s">
        <v>73</v>
      </c>
      <c r="M535" t="s">
        <v>119</v>
      </c>
      <c r="N535" t="s">
        <v>201</v>
      </c>
      <c r="O535" t="s">
        <v>76</v>
      </c>
      <c r="P535" t="s">
        <v>77</v>
      </c>
      <c r="Q535" t="s">
        <v>78</v>
      </c>
      <c r="R535" t="s">
        <v>91</v>
      </c>
      <c r="S535">
        <v>0.1</v>
      </c>
      <c r="T535">
        <v>2</v>
      </c>
      <c r="U535">
        <v>2</v>
      </c>
      <c r="V535">
        <v>0</v>
      </c>
      <c r="W535">
        <v>1</v>
      </c>
      <c r="X535" s="545">
        <v>4</v>
      </c>
      <c r="Y535">
        <v>2</v>
      </c>
      <c r="Z535">
        <v>8</v>
      </c>
      <c r="AA535" t="s">
        <v>2230</v>
      </c>
      <c r="AB535" t="s">
        <v>2913</v>
      </c>
      <c r="AD535" t="s">
        <v>2506</v>
      </c>
      <c r="AF535" s="566" t="s">
        <v>2506</v>
      </c>
      <c r="AG535" t="s">
        <v>2209</v>
      </c>
      <c r="AH535" t="s">
        <v>84</v>
      </c>
      <c r="AI535" t="s">
        <v>85</v>
      </c>
      <c r="AJ535" t="s">
        <v>119</v>
      </c>
      <c r="AK535" t="s">
        <v>201</v>
      </c>
      <c r="AL535" t="s">
        <v>76</v>
      </c>
      <c r="AM535" t="s">
        <v>77</v>
      </c>
      <c r="AN535" t="s">
        <v>78</v>
      </c>
      <c r="AO535">
        <v>1</v>
      </c>
      <c r="AP535">
        <v>2</v>
      </c>
      <c r="AQ535" t="s">
        <v>84</v>
      </c>
      <c r="AR535" t="s">
        <v>84</v>
      </c>
      <c r="AS535" t="s">
        <v>2246</v>
      </c>
      <c r="AT535" t="s">
        <v>2150</v>
      </c>
      <c r="AV535" t="s">
        <v>2711</v>
      </c>
      <c r="AW535" s="329" t="s">
        <v>2228</v>
      </c>
      <c r="AX535" s="329" t="s">
        <v>86</v>
      </c>
      <c r="AY535" s="329" t="s">
        <v>86</v>
      </c>
      <c r="AZ535" s="329" t="s">
        <v>86</v>
      </c>
      <c r="BA535" s="329" t="b">
        <v>1</v>
      </c>
      <c r="BB535" s="329" t="b">
        <v>1</v>
      </c>
      <c r="BC535" s="329" t="b">
        <v>1</v>
      </c>
      <c r="BD535" s="329" t="b">
        <v>1</v>
      </c>
      <c r="BE535" s="329" t="b">
        <v>1</v>
      </c>
      <c r="BF535" s="329" t="b">
        <v>1</v>
      </c>
      <c r="BG535" s="329" t="b">
        <v>1</v>
      </c>
      <c r="BH535" s="329" t="b">
        <v>1</v>
      </c>
      <c r="BI535" s="329" t="b">
        <v>1</v>
      </c>
      <c r="BJ535" s="329" t="s">
        <v>86</v>
      </c>
      <c r="BK535" s="329" t="s">
        <v>86</v>
      </c>
      <c r="BL535" s="329" t="s">
        <v>86</v>
      </c>
    </row>
    <row r="536" spans="1:64" ht="13">
      <c r="A536">
        <v>6</v>
      </c>
      <c r="B536" s="460">
        <v>541</v>
      </c>
      <c r="C536" t="s">
        <v>2230</v>
      </c>
      <c r="D536" t="s">
        <v>2913</v>
      </c>
      <c r="F536" t="s">
        <v>2668</v>
      </c>
      <c r="G536" t="s">
        <v>2248</v>
      </c>
      <c r="H536" t="s">
        <v>177</v>
      </c>
      <c r="I536" t="s">
        <v>2249</v>
      </c>
      <c r="J536" t="s">
        <v>173</v>
      </c>
      <c r="K536" t="s">
        <v>73</v>
      </c>
      <c r="L536" t="s">
        <v>73</v>
      </c>
      <c r="M536" t="s">
        <v>119</v>
      </c>
      <c r="N536" t="s">
        <v>201</v>
      </c>
      <c r="O536" t="s">
        <v>76</v>
      </c>
      <c r="P536" t="s">
        <v>77</v>
      </c>
      <c r="Q536" t="s">
        <v>78</v>
      </c>
      <c r="R536" t="s">
        <v>91</v>
      </c>
      <c r="S536">
        <v>0.1</v>
      </c>
      <c r="T536">
        <v>2</v>
      </c>
      <c r="U536">
        <v>2</v>
      </c>
      <c r="V536">
        <v>0</v>
      </c>
      <c r="W536">
        <v>1</v>
      </c>
      <c r="X536" s="545">
        <v>4</v>
      </c>
      <c r="Y536">
        <v>2</v>
      </c>
      <c r="Z536">
        <v>8</v>
      </c>
      <c r="AA536" t="s">
        <v>2230</v>
      </c>
      <c r="AB536" t="s">
        <v>2913</v>
      </c>
      <c r="AC536" t="s">
        <v>236</v>
      </c>
      <c r="AD536" t="s">
        <v>2529</v>
      </c>
      <c r="AF536" s="566" t="s">
        <v>2506</v>
      </c>
      <c r="AG536" t="s">
        <v>2250</v>
      </c>
      <c r="AH536" t="s">
        <v>84</v>
      </c>
      <c r="AI536" t="s">
        <v>85</v>
      </c>
      <c r="AJ536" t="s">
        <v>119</v>
      </c>
      <c r="AK536" t="s">
        <v>201</v>
      </c>
      <c r="AL536" t="s">
        <v>76</v>
      </c>
      <c r="AM536" t="s">
        <v>77</v>
      </c>
      <c r="AN536" t="s">
        <v>78</v>
      </c>
      <c r="AO536">
        <v>1</v>
      </c>
      <c r="AP536">
        <v>2</v>
      </c>
      <c r="AQ536" t="s">
        <v>84</v>
      </c>
      <c r="AR536" t="s">
        <v>84</v>
      </c>
      <c r="AS536" t="s">
        <v>2251</v>
      </c>
      <c r="AT536" t="s">
        <v>2150</v>
      </c>
      <c r="AV536" t="s">
        <v>2711</v>
      </c>
      <c r="AW536" s="329" t="s">
        <v>2228</v>
      </c>
      <c r="AX536" s="329" t="s">
        <v>86</v>
      </c>
      <c r="AY536" s="329" t="s">
        <v>86</v>
      </c>
      <c r="AZ536" s="329" t="s">
        <v>86</v>
      </c>
      <c r="BA536" s="329" t="b">
        <v>1</v>
      </c>
      <c r="BB536" s="329" t="b">
        <v>1</v>
      </c>
      <c r="BC536" s="329" t="b">
        <v>1</v>
      </c>
      <c r="BD536" s="329" t="b">
        <v>1</v>
      </c>
      <c r="BE536" s="329" t="b">
        <v>1</v>
      </c>
      <c r="BF536" s="329" t="b">
        <v>1</v>
      </c>
      <c r="BG536" s="329" t="b">
        <v>1</v>
      </c>
      <c r="BH536" s="329" t="b">
        <v>1</v>
      </c>
      <c r="BI536" s="329" t="b">
        <v>1</v>
      </c>
      <c r="BJ536" s="329" t="s">
        <v>86</v>
      </c>
      <c r="BK536" s="329" t="s">
        <v>86</v>
      </c>
      <c r="BL536" s="329" t="s">
        <v>86</v>
      </c>
    </row>
    <row r="537" spans="1:64" ht="13">
      <c r="A537">
        <v>6</v>
      </c>
      <c r="B537" s="460">
        <v>542</v>
      </c>
      <c r="C537" t="s">
        <v>2230</v>
      </c>
      <c r="D537" t="s">
        <v>2913</v>
      </c>
      <c r="F537" t="s">
        <v>2668</v>
      </c>
      <c r="G537" t="s">
        <v>2252</v>
      </c>
      <c r="H537" t="s">
        <v>177</v>
      </c>
      <c r="I537" t="s">
        <v>2253</v>
      </c>
      <c r="J537" t="s">
        <v>173</v>
      </c>
      <c r="K537" t="s">
        <v>73</v>
      </c>
      <c r="L537" t="s">
        <v>73</v>
      </c>
      <c r="M537" t="s">
        <v>119</v>
      </c>
      <c r="N537" t="s">
        <v>201</v>
      </c>
      <c r="O537" t="s">
        <v>76</v>
      </c>
      <c r="P537" t="s">
        <v>77</v>
      </c>
      <c r="Q537" t="s">
        <v>78</v>
      </c>
      <c r="R537" t="s">
        <v>91</v>
      </c>
      <c r="S537">
        <v>0.1</v>
      </c>
      <c r="T537">
        <v>2</v>
      </c>
      <c r="U537">
        <v>2</v>
      </c>
      <c r="V537">
        <v>0</v>
      </c>
      <c r="W537">
        <v>1</v>
      </c>
      <c r="X537" s="545">
        <v>4</v>
      </c>
      <c r="Y537">
        <v>2</v>
      </c>
      <c r="Z537">
        <v>8</v>
      </c>
      <c r="AA537" t="s">
        <v>2230</v>
      </c>
      <c r="AB537" t="s">
        <v>2913</v>
      </c>
      <c r="AC537" t="s">
        <v>236</v>
      </c>
      <c r="AD537" t="s">
        <v>2529</v>
      </c>
      <c r="AF537" s="566" t="s">
        <v>2506</v>
      </c>
      <c r="AG537" t="s">
        <v>2254</v>
      </c>
      <c r="AH537" t="s">
        <v>84</v>
      </c>
      <c r="AI537" t="s">
        <v>85</v>
      </c>
      <c r="AJ537" t="s">
        <v>119</v>
      </c>
      <c r="AK537" t="s">
        <v>201</v>
      </c>
      <c r="AL537" t="s">
        <v>76</v>
      </c>
      <c r="AM537" t="s">
        <v>77</v>
      </c>
      <c r="AN537" t="s">
        <v>78</v>
      </c>
      <c r="AO537">
        <v>1</v>
      </c>
      <c r="AP537">
        <v>2</v>
      </c>
      <c r="AQ537" t="s">
        <v>84</v>
      </c>
      <c r="AR537" t="s">
        <v>84</v>
      </c>
      <c r="AS537" t="s">
        <v>2251</v>
      </c>
      <c r="AT537" t="s">
        <v>2150</v>
      </c>
      <c r="AV537" t="s">
        <v>2711</v>
      </c>
      <c r="AW537" s="329" t="s">
        <v>2228</v>
      </c>
      <c r="AX537" s="329" t="s">
        <v>86</v>
      </c>
      <c r="AY537" s="329" t="s">
        <v>86</v>
      </c>
      <c r="AZ537" s="329" t="s">
        <v>86</v>
      </c>
      <c r="BA537" s="329" t="b">
        <v>1</v>
      </c>
      <c r="BB537" s="329" t="b">
        <v>1</v>
      </c>
      <c r="BC537" s="329" t="b">
        <v>1</v>
      </c>
      <c r="BD537" s="329" t="b">
        <v>1</v>
      </c>
      <c r="BE537" s="329" t="b">
        <v>1</v>
      </c>
      <c r="BF537" s="329" t="b">
        <v>1</v>
      </c>
      <c r="BG537" s="329" t="b">
        <v>1</v>
      </c>
      <c r="BH537" s="329" t="b">
        <v>1</v>
      </c>
      <c r="BI537" s="329" t="b">
        <v>1</v>
      </c>
      <c r="BJ537" s="329" t="s">
        <v>86</v>
      </c>
      <c r="BK537" s="329" t="s">
        <v>86</v>
      </c>
      <c r="BL537" s="329" t="s">
        <v>86</v>
      </c>
    </row>
    <row r="538" spans="1:64" ht="13">
      <c r="A538">
        <v>6</v>
      </c>
      <c r="B538" s="460">
        <v>545</v>
      </c>
      <c r="C538" t="s">
        <v>2260</v>
      </c>
      <c r="D538" t="s">
        <v>2915</v>
      </c>
      <c r="F538" t="s">
        <v>2668</v>
      </c>
      <c r="G538" t="s">
        <v>2261</v>
      </c>
      <c r="H538" t="s">
        <v>2262</v>
      </c>
      <c r="I538" t="s">
        <v>2263</v>
      </c>
      <c r="J538" t="s">
        <v>173</v>
      </c>
      <c r="K538" t="s">
        <v>73</v>
      </c>
      <c r="L538" t="s">
        <v>73</v>
      </c>
      <c r="M538" t="s">
        <v>119</v>
      </c>
      <c r="N538" t="s">
        <v>201</v>
      </c>
      <c r="O538" t="s">
        <v>76</v>
      </c>
      <c r="P538" t="s">
        <v>77</v>
      </c>
      <c r="Q538" t="s">
        <v>78</v>
      </c>
      <c r="R538" t="s">
        <v>91</v>
      </c>
      <c r="S538">
        <v>0.1</v>
      </c>
      <c r="T538">
        <v>2</v>
      </c>
      <c r="U538">
        <v>2</v>
      </c>
      <c r="V538">
        <v>0</v>
      </c>
      <c r="W538">
        <v>1</v>
      </c>
      <c r="X538" s="545">
        <v>4</v>
      </c>
      <c r="Y538">
        <v>2</v>
      </c>
      <c r="Z538">
        <v>8</v>
      </c>
      <c r="AA538" t="s">
        <v>236</v>
      </c>
      <c r="AB538" t="s">
        <v>2529</v>
      </c>
      <c r="AC538" t="s">
        <v>2147</v>
      </c>
      <c r="AD538" t="s">
        <v>2710</v>
      </c>
      <c r="AE538" t="s">
        <v>2264</v>
      </c>
      <c r="AF538" s="566" t="s">
        <v>2916</v>
      </c>
      <c r="AG538" t="s">
        <v>2265</v>
      </c>
      <c r="AH538" t="s">
        <v>84</v>
      </c>
      <c r="AI538" t="s">
        <v>85</v>
      </c>
      <c r="AJ538" t="s">
        <v>119</v>
      </c>
      <c r="AK538" t="s">
        <v>201</v>
      </c>
      <c r="AL538" t="s">
        <v>76</v>
      </c>
      <c r="AM538" t="s">
        <v>77</v>
      </c>
      <c r="AN538" t="s">
        <v>78</v>
      </c>
      <c r="AO538">
        <v>1</v>
      </c>
      <c r="AP538">
        <v>2</v>
      </c>
      <c r="AQ538" t="s">
        <v>84</v>
      </c>
      <c r="AR538" t="s">
        <v>84</v>
      </c>
      <c r="AS538" t="s">
        <v>2266</v>
      </c>
      <c r="AV538" t="s">
        <v>2711</v>
      </c>
      <c r="AW538" s="329" t="s">
        <v>2260</v>
      </c>
      <c r="AX538" s="329" t="s">
        <v>86</v>
      </c>
      <c r="AY538" s="329" t="s">
        <v>86</v>
      </c>
      <c r="AZ538" s="329" t="s">
        <v>86</v>
      </c>
      <c r="BA538" s="329" t="b">
        <v>1</v>
      </c>
      <c r="BB538" s="329" t="b">
        <v>1</v>
      </c>
      <c r="BC538" s="329" t="b">
        <v>1</v>
      </c>
      <c r="BD538" s="329" t="b">
        <v>1</v>
      </c>
      <c r="BE538" s="329" t="b">
        <v>1</v>
      </c>
      <c r="BF538" s="329" t="b">
        <v>1</v>
      </c>
      <c r="BG538" s="329" t="b">
        <v>1</v>
      </c>
      <c r="BH538" s="329" t="b">
        <v>1</v>
      </c>
      <c r="BI538" s="329" t="b">
        <v>1</v>
      </c>
      <c r="BJ538" s="329" t="s">
        <v>86</v>
      </c>
      <c r="BK538" s="329" t="s">
        <v>86</v>
      </c>
      <c r="BL538" s="329" t="s">
        <v>86</v>
      </c>
    </row>
    <row r="539" spans="1:64" ht="13">
      <c r="A539">
        <v>6</v>
      </c>
      <c r="B539" s="460">
        <v>546</v>
      </c>
      <c r="C539" t="s">
        <v>2260</v>
      </c>
      <c r="D539" t="s">
        <v>2915</v>
      </c>
      <c r="F539" t="s">
        <v>2668</v>
      </c>
      <c r="G539" t="s">
        <v>2267</v>
      </c>
      <c r="H539" t="s">
        <v>2268</v>
      </c>
      <c r="I539" t="s">
        <v>2269</v>
      </c>
      <c r="J539" t="s">
        <v>173</v>
      </c>
      <c r="K539" t="s">
        <v>73</v>
      </c>
      <c r="L539" t="s">
        <v>73</v>
      </c>
      <c r="M539" t="s">
        <v>119</v>
      </c>
      <c r="N539" t="s">
        <v>201</v>
      </c>
      <c r="O539" t="s">
        <v>76</v>
      </c>
      <c r="P539" t="s">
        <v>77</v>
      </c>
      <c r="Q539" t="s">
        <v>78</v>
      </c>
      <c r="R539" t="s">
        <v>91</v>
      </c>
      <c r="S539">
        <v>0.1</v>
      </c>
      <c r="T539">
        <v>2</v>
      </c>
      <c r="U539">
        <v>2</v>
      </c>
      <c r="V539">
        <v>0</v>
      </c>
      <c r="W539">
        <v>1</v>
      </c>
      <c r="X539" s="545">
        <v>4</v>
      </c>
      <c r="Y539">
        <v>2</v>
      </c>
      <c r="Z539">
        <v>8</v>
      </c>
      <c r="AA539" t="s">
        <v>236</v>
      </c>
      <c r="AB539" t="s">
        <v>2529</v>
      </c>
      <c r="AC539" t="s">
        <v>2147</v>
      </c>
      <c r="AD539" t="s">
        <v>2710</v>
      </c>
      <c r="AE539" t="s">
        <v>2264</v>
      </c>
      <c r="AF539" s="566" t="s">
        <v>2916</v>
      </c>
      <c r="AG539" t="s">
        <v>2270</v>
      </c>
      <c r="AH539" t="s">
        <v>84</v>
      </c>
      <c r="AI539" t="s">
        <v>85</v>
      </c>
      <c r="AJ539" t="s">
        <v>119</v>
      </c>
      <c r="AK539" t="s">
        <v>201</v>
      </c>
      <c r="AL539" t="s">
        <v>76</v>
      </c>
      <c r="AM539" t="s">
        <v>77</v>
      </c>
      <c r="AN539" t="s">
        <v>78</v>
      </c>
      <c r="AO539">
        <v>1</v>
      </c>
      <c r="AP539">
        <v>2</v>
      </c>
      <c r="AQ539" t="s">
        <v>84</v>
      </c>
      <c r="AR539" t="s">
        <v>84</v>
      </c>
      <c r="AS539" t="s">
        <v>2266</v>
      </c>
      <c r="AV539" t="s">
        <v>2711</v>
      </c>
      <c r="AW539" s="329" t="s">
        <v>2260</v>
      </c>
      <c r="AX539" s="329" t="s">
        <v>86</v>
      </c>
      <c r="AY539" s="329" t="s">
        <v>86</v>
      </c>
      <c r="AZ539" s="329" t="s">
        <v>86</v>
      </c>
      <c r="BA539" s="329" t="b">
        <v>1</v>
      </c>
      <c r="BB539" s="329" t="b">
        <v>1</v>
      </c>
      <c r="BC539" s="329" t="b">
        <v>1</v>
      </c>
      <c r="BD539" s="329" t="b">
        <v>1</v>
      </c>
      <c r="BE539" s="329" t="b">
        <v>1</v>
      </c>
      <c r="BF539" s="329" t="b">
        <v>1</v>
      </c>
      <c r="BG539" s="329" t="b">
        <v>1</v>
      </c>
      <c r="BH539" s="329" t="b">
        <v>1</v>
      </c>
      <c r="BI539" s="329" t="b">
        <v>1</v>
      </c>
      <c r="BJ539" s="329" t="s">
        <v>86</v>
      </c>
      <c r="BK539" s="329" t="s">
        <v>86</v>
      </c>
      <c r="BL539" s="329" t="s">
        <v>86</v>
      </c>
    </row>
    <row r="540" spans="1:64" ht="13">
      <c r="A540">
        <v>6</v>
      </c>
      <c r="B540" s="460">
        <v>614</v>
      </c>
      <c r="C540" t="s">
        <v>2470</v>
      </c>
      <c r="D540" t="s">
        <v>2644</v>
      </c>
      <c r="E540" t="s">
        <v>2645</v>
      </c>
      <c r="F540" t="s">
        <v>2646</v>
      </c>
      <c r="G540" t="s">
        <v>2483</v>
      </c>
      <c r="H540" t="s">
        <v>2478</v>
      </c>
      <c r="I540" t="s">
        <v>2484</v>
      </c>
      <c r="J540" t="s">
        <v>173</v>
      </c>
      <c r="K540" t="s">
        <v>73</v>
      </c>
      <c r="L540" t="s">
        <v>73</v>
      </c>
      <c r="M540" t="s">
        <v>115</v>
      </c>
      <c r="N540" t="s">
        <v>201</v>
      </c>
      <c r="O540" t="s">
        <v>76</v>
      </c>
      <c r="P540" t="s">
        <v>77</v>
      </c>
      <c r="Q540" t="s">
        <v>78</v>
      </c>
      <c r="R540" t="s">
        <v>91</v>
      </c>
      <c r="S540">
        <v>0.1</v>
      </c>
      <c r="T540">
        <v>2</v>
      </c>
      <c r="U540">
        <v>2</v>
      </c>
      <c r="V540">
        <v>0</v>
      </c>
      <c r="W540">
        <v>1</v>
      </c>
      <c r="X540" s="545">
        <v>4</v>
      </c>
      <c r="Y540">
        <v>2</v>
      </c>
      <c r="Z540">
        <v>8</v>
      </c>
      <c r="AA540" t="s">
        <v>2288</v>
      </c>
      <c r="AB540" t="s">
        <v>2669</v>
      </c>
      <c r="AD540" t="s">
        <v>2506</v>
      </c>
      <c r="AF540" s="566" t="s">
        <v>2506</v>
      </c>
      <c r="AG540" t="s">
        <v>2480</v>
      </c>
      <c r="AH540" t="s">
        <v>84</v>
      </c>
      <c r="AI540" t="s">
        <v>85</v>
      </c>
      <c r="AJ540" t="s">
        <v>115</v>
      </c>
      <c r="AK540" t="s">
        <v>201</v>
      </c>
      <c r="AL540" t="s">
        <v>76</v>
      </c>
      <c r="AM540" t="s">
        <v>77</v>
      </c>
      <c r="AN540" t="s">
        <v>78</v>
      </c>
      <c r="AO540">
        <v>1</v>
      </c>
      <c r="AP540">
        <v>2</v>
      </c>
      <c r="AQ540" t="s">
        <v>84</v>
      </c>
      <c r="AR540" t="s">
        <v>84</v>
      </c>
      <c r="AS540" t="s">
        <v>2481</v>
      </c>
      <c r="AT540" t="s">
        <v>2482</v>
      </c>
      <c r="AV540" t="s">
        <v>2375</v>
      </c>
      <c r="AW540" s="329" t="s">
        <v>2645</v>
      </c>
      <c r="AX540" s="329" t="s">
        <v>86</v>
      </c>
      <c r="AY540" s="329" t="s">
        <v>86</v>
      </c>
      <c r="AZ540" s="329" t="s">
        <v>86</v>
      </c>
      <c r="BA540" s="329" t="b">
        <v>1</v>
      </c>
      <c r="BB540" s="329" t="b">
        <v>1</v>
      </c>
      <c r="BC540" s="329" t="b">
        <v>1</v>
      </c>
      <c r="BD540" s="329" t="b">
        <v>1</v>
      </c>
      <c r="BE540" s="329" t="b">
        <v>1</v>
      </c>
      <c r="BF540" s="329" t="b">
        <v>1</v>
      </c>
      <c r="BG540" s="329" t="b">
        <v>1</v>
      </c>
      <c r="BH540" s="329" t="b">
        <v>1</v>
      </c>
      <c r="BI540" s="329" t="b">
        <v>1</v>
      </c>
      <c r="BJ540" s="329" t="s">
        <v>86</v>
      </c>
      <c r="BK540" s="329" t="s">
        <v>86</v>
      </c>
      <c r="BL540" s="329" t="s">
        <v>86</v>
      </c>
    </row>
    <row r="541" spans="1:64" ht="13">
      <c r="A541">
        <v>6</v>
      </c>
      <c r="B541" s="460">
        <v>626</v>
      </c>
      <c r="C541" t="s">
        <v>245</v>
      </c>
      <c r="D541" t="s">
        <v>2763</v>
      </c>
      <c r="E541" t="s">
        <v>2686</v>
      </c>
      <c r="F541" t="s">
        <v>2677</v>
      </c>
      <c r="G541" t="s">
        <v>2604</v>
      </c>
      <c r="H541" t="s">
        <v>2605</v>
      </c>
      <c r="I541" t="s">
        <v>2606</v>
      </c>
      <c r="J541" t="s">
        <v>71</v>
      </c>
      <c r="K541" t="s">
        <v>73</v>
      </c>
      <c r="L541" t="s">
        <v>73</v>
      </c>
      <c r="M541" t="s">
        <v>119</v>
      </c>
      <c r="N541" t="s">
        <v>116</v>
      </c>
      <c r="O541" t="s">
        <v>76</v>
      </c>
      <c r="P541" t="s">
        <v>77</v>
      </c>
      <c r="Q541" t="s">
        <v>78</v>
      </c>
      <c r="R541" t="s">
        <v>410</v>
      </c>
      <c r="S541">
        <v>0.1</v>
      </c>
      <c r="T541">
        <v>2</v>
      </c>
      <c r="U541">
        <v>2</v>
      </c>
      <c r="V541">
        <v>0</v>
      </c>
      <c r="W541">
        <v>2</v>
      </c>
      <c r="X541" s="545">
        <v>2</v>
      </c>
      <c r="Y541">
        <v>4</v>
      </c>
      <c r="Z541">
        <v>8</v>
      </c>
      <c r="AA541" t="s">
        <v>542</v>
      </c>
      <c r="AB541" t="s">
        <v>2516</v>
      </c>
      <c r="AD541" t="s">
        <v>2506</v>
      </c>
      <c r="AF541" s="566" t="s">
        <v>2506</v>
      </c>
      <c r="AG541" t="s">
        <v>2618</v>
      </c>
      <c r="AH541" t="s">
        <v>84</v>
      </c>
      <c r="AI541" t="s">
        <v>2619</v>
      </c>
      <c r="AJ541" t="s">
        <v>119</v>
      </c>
      <c r="AK541" t="s">
        <v>116</v>
      </c>
      <c r="AL541" t="s">
        <v>76</v>
      </c>
      <c r="AM541" t="s">
        <v>77</v>
      </c>
      <c r="AN541" t="s">
        <v>78</v>
      </c>
      <c r="AO541">
        <v>2</v>
      </c>
      <c r="AP541">
        <v>4</v>
      </c>
      <c r="AQ541" t="s">
        <v>92</v>
      </c>
      <c r="AR541" t="s">
        <v>84</v>
      </c>
      <c r="AS541" t="s">
        <v>2620</v>
      </c>
      <c r="AT541" t="s">
        <v>2621</v>
      </c>
      <c r="AW541" s="329"/>
      <c r="AX541" s="329"/>
      <c r="AY541" s="329"/>
      <c r="AZ541" s="329"/>
      <c r="BA541" s="329"/>
      <c r="BB541" s="329"/>
      <c r="BC541" s="329"/>
      <c r="BD541" s="329"/>
      <c r="BE541" s="329"/>
      <c r="BF541" s="329"/>
      <c r="BG541" s="329"/>
      <c r="BH541" s="329"/>
      <c r="BI541" s="329"/>
      <c r="BJ541" s="329"/>
      <c r="BK541" s="329"/>
      <c r="BL541" s="329"/>
    </row>
    <row r="542" spans="1:64" ht="13">
      <c r="A542">
        <v>6</v>
      </c>
      <c r="B542" s="460">
        <v>627</v>
      </c>
      <c r="C542" t="s">
        <v>245</v>
      </c>
      <c r="D542" t="s">
        <v>2763</v>
      </c>
      <c r="E542" t="s">
        <v>2686</v>
      </c>
      <c r="F542" t="s">
        <v>2677</v>
      </c>
      <c r="G542" t="s">
        <v>2622</v>
      </c>
      <c r="H542" t="s">
        <v>2623</v>
      </c>
      <c r="I542" t="s">
        <v>2624</v>
      </c>
      <c r="J542" t="s">
        <v>71</v>
      </c>
      <c r="K542" t="s">
        <v>73</v>
      </c>
      <c r="L542" t="s">
        <v>73</v>
      </c>
      <c r="M542" t="s">
        <v>119</v>
      </c>
      <c r="N542" t="s">
        <v>116</v>
      </c>
      <c r="O542" t="s">
        <v>976</v>
      </c>
      <c r="P542" t="s">
        <v>77</v>
      </c>
      <c r="Q542" t="s">
        <v>78</v>
      </c>
      <c r="R542" t="s">
        <v>410</v>
      </c>
      <c r="S542">
        <v>0.1</v>
      </c>
      <c r="T542">
        <v>2</v>
      </c>
      <c r="U542">
        <v>2</v>
      </c>
      <c r="V542">
        <v>1</v>
      </c>
      <c r="W542">
        <v>2</v>
      </c>
      <c r="X542" s="545">
        <v>2</v>
      </c>
      <c r="Y542">
        <v>4</v>
      </c>
      <c r="Z542">
        <v>8</v>
      </c>
      <c r="AA542" t="s">
        <v>542</v>
      </c>
      <c r="AB542" t="s">
        <v>2516</v>
      </c>
      <c r="AC542" t="s">
        <v>231</v>
      </c>
      <c r="AD542" t="s">
        <v>2515</v>
      </c>
      <c r="AF542" s="566" t="s">
        <v>2506</v>
      </c>
      <c r="AG542" t="s">
        <v>2618</v>
      </c>
      <c r="AH542" t="s">
        <v>84</v>
      </c>
      <c r="AI542" t="s">
        <v>2619</v>
      </c>
      <c r="AJ542" t="s">
        <v>119</v>
      </c>
      <c r="AK542" t="s">
        <v>116</v>
      </c>
      <c r="AL542" t="s">
        <v>976</v>
      </c>
      <c r="AM542" t="s">
        <v>77</v>
      </c>
      <c r="AN542" t="s">
        <v>78</v>
      </c>
      <c r="AO542">
        <v>2</v>
      </c>
      <c r="AP542">
        <v>4</v>
      </c>
      <c r="AQ542" t="s">
        <v>92</v>
      </c>
      <c r="AR542" t="s">
        <v>84</v>
      </c>
      <c r="AS542" t="s">
        <v>2627</v>
      </c>
      <c r="AT542" t="s">
        <v>2628</v>
      </c>
      <c r="AW542" s="329"/>
      <c r="AX542" s="329"/>
      <c r="AY542" s="329"/>
      <c r="AZ542" s="329"/>
      <c r="BA542" s="329"/>
      <c r="BB542" s="329"/>
      <c r="BC542" s="329"/>
      <c r="BD542" s="329"/>
      <c r="BE542" s="329"/>
      <c r="BF542" s="329"/>
      <c r="BG542" s="329"/>
      <c r="BH542" s="329"/>
      <c r="BI542" s="329"/>
      <c r="BJ542" s="329"/>
      <c r="BK542" s="329"/>
      <c r="BL542" s="329"/>
    </row>
    <row r="543" spans="1:64" ht="13">
      <c r="A543">
        <v>6</v>
      </c>
      <c r="B543" s="460">
        <v>628</v>
      </c>
      <c r="C543" t="s">
        <v>245</v>
      </c>
      <c r="D543" t="s">
        <v>2763</v>
      </c>
      <c r="E543" t="s">
        <v>2686</v>
      </c>
      <c r="F543" t="s">
        <v>2677</v>
      </c>
      <c r="G543" t="s">
        <v>2631</v>
      </c>
      <c r="H543" t="s">
        <v>2623</v>
      </c>
      <c r="I543" t="s">
        <v>2632</v>
      </c>
      <c r="J543" t="s">
        <v>71</v>
      </c>
      <c r="K543" t="s">
        <v>73</v>
      </c>
      <c r="L543" t="s">
        <v>73</v>
      </c>
      <c r="M543" t="s">
        <v>119</v>
      </c>
      <c r="N543" t="s">
        <v>116</v>
      </c>
      <c r="O543" t="s">
        <v>976</v>
      </c>
      <c r="P543" t="s">
        <v>77</v>
      </c>
      <c r="Q543" t="s">
        <v>78</v>
      </c>
      <c r="R543" t="s">
        <v>410</v>
      </c>
      <c r="S543">
        <v>0.1</v>
      </c>
      <c r="T543">
        <v>2</v>
      </c>
      <c r="U543">
        <v>2</v>
      </c>
      <c r="V543">
        <v>1</v>
      </c>
      <c r="W543">
        <v>2</v>
      </c>
      <c r="X543" s="545">
        <v>2</v>
      </c>
      <c r="Y543">
        <v>4</v>
      </c>
      <c r="Z543">
        <v>8</v>
      </c>
      <c r="AA543" t="s">
        <v>542</v>
      </c>
      <c r="AB543" t="s">
        <v>2516</v>
      </c>
      <c r="AC543" t="s">
        <v>231</v>
      </c>
      <c r="AD543" t="s">
        <v>2515</v>
      </c>
      <c r="AF543" s="566" t="s">
        <v>2506</v>
      </c>
      <c r="AG543" t="s">
        <v>2618</v>
      </c>
      <c r="AH543" t="s">
        <v>84</v>
      </c>
      <c r="AI543" t="s">
        <v>2619</v>
      </c>
      <c r="AJ543" t="s">
        <v>119</v>
      </c>
      <c r="AK543" t="s">
        <v>116</v>
      </c>
      <c r="AL543" t="s">
        <v>976</v>
      </c>
      <c r="AM543" t="s">
        <v>77</v>
      </c>
      <c r="AN543" t="s">
        <v>78</v>
      </c>
      <c r="AO543">
        <v>2</v>
      </c>
      <c r="AP543">
        <v>4</v>
      </c>
      <c r="AQ543" t="s">
        <v>92</v>
      </c>
      <c r="AR543" t="s">
        <v>84</v>
      </c>
      <c r="AS543" t="s">
        <v>2627</v>
      </c>
      <c r="AW543" s="329"/>
      <c r="AX543" s="329"/>
      <c r="AY543" s="329"/>
      <c r="AZ543" s="329"/>
      <c r="BA543" s="329"/>
      <c r="BB543" s="329"/>
      <c r="BC543" s="329"/>
      <c r="BD543" s="329"/>
      <c r="BE543" s="329"/>
      <c r="BF543" s="329"/>
      <c r="BG543" s="329"/>
      <c r="BH543" s="329"/>
      <c r="BI543" s="329"/>
      <c r="BJ543" s="329"/>
      <c r="BK543" s="329"/>
      <c r="BL543" s="329"/>
    </row>
    <row r="544" spans="1:64" ht="13">
      <c r="A544">
        <v>6</v>
      </c>
      <c r="B544" s="460">
        <v>629</v>
      </c>
      <c r="C544" t="s">
        <v>245</v>
      </c>
      <c r="D544" t="s">
        <v>2763</v>
      </c>
      <c r="E544" t="s">
        <v>2686</v>
      </c>
      <c r="F544" t="s">
        <v>2677</v>
      </c>
      <c r="G544" t="s">
        <v>2635</v>
      </c>
      <c r="H544" t="s">
        <v>2623</v>
      </c>
      <c r="I544" t="s">
        <v>2606</v>
      </c>
      <c r="J544" t="s">
        <v>71</v>
      </c>
      <c r="K544" t="s">
        <v>73</v>
      </c>
      <c r="L544" t="s">
        <v>73</v>
      </c>
      <c r="M544" t="s">
        <v>119</v>
      </c>
      <c r="N544" t="s">
        <v>116</v>
      </c>
      <c r="O544" t="s">
        <v>76</v>
      </c>
      <c r="P544" t="s">
        <v>77</v>
      </c>
      <c r="Q544" t="s">
        <v>78</v>
      </c>
      <c r="R544" t="s">
        <v>410</v>
      </c>
      <c r="S544">
        <v>0.1</v>
      </c>
      <c r="T544">
        <v>2</v>
      </c>
      <c r="U544">
        <v>2</v>
      </c>
      <c r="V544">
        <v>0</v>
      </c>
      <c r="W544">
        <v>2</v>
      </c>
      <c r="X544" s="545">
        <v>2</v>
      </c>
      <c r="Y544">
        <v>4</v>
      </c>
      <c r="Z544">
        <v>8</v>
      </c>
      <c r="AA544" t="s">
        <v>542</v>
      </c>
      <c r="AB544" t="s">
        <v>2516</v>
      </c>
      <c r="AD544" t="s">
        <v>2506</v>
      </c>
      <c r="AF544" s="566" t="s">
        <v>2506</v>
      </c>
      <c r="AG544" t="s">
        <v>2618</v>
      </c>
      <c r="AH544" t="s">
        <v>84</v>
      </c>
      <c r="AI544" t="s">
        <v>2619</v>
      </c>
      <c r="AJ544" t="s">
        <v>119</v>
      </c>
      <c r="AK544" t="s">
        <v>116</v>
      </c>
      <c r="AL544" t="s">
        <v>76</v>
      </c>
      <c r="AM544" t="s">
        <v>77</v>
      </c>
      <c r="AN544" t="s">
        <v>78</v>
      </c>
      <c r="AO544">
        <v>2</v>
      </c>
      <c r="AP544">
        <v>4</v>
      </c>
      <c r="AQ544" t="s">
        <v>92</v>
      </c>
      <c r="AR544" t="s">
        <v>84</v>
      </c>
      <c r="AS544" t="s">
        <v>2620</v>
      </c>
      <c r="AT544" t="s">
        <v>2638</v>
      </c>
      <c r="AW544" s="329"/>
      <c r="AX544" s="329"/>
      <c r="AY544" s="329"/>
      <c r="AZ544" s="329"/>
      <c r="BA544" s="329"/>
      <c r="BB544" s="329"/>
      <c r="BC544" s="329"/>
      <c r="BD544" s="329"/>
      <c r="BE544" s="329"/>
      <c r="BF544" s="329"/>
      <c r="BG544" s="329"/>
      <c r="BH544" s="329"/>
      <c r="BI544" s="329"/>
      <c r="BJ544" s="329"/>
      <c r="BK544" s="329"/>
      <c r="BL544" s="329"/>
    </row>
    <row r="545" spans="1:64" ht="13">
      <c r="A545">
        <v>6</v>
      </c>
      <c r="B545" s="460">
        <v>630</v>
      </c>
      <c r="C545" t="s">
        <v>245</v>
      </c>
      <c r="D545" t="s">
        <v>2763</v>
      </c>
      <c r="E545" t="s">
        <v>2686</v>
      </c>
      <c r="F545" t="s">
        <v>2677</v>
      </c>
      <c r="G545" t="s">
        <v>2640</v>
      </c>
      <c r="H545" t="s">
        <v>2641</v>
      </c>
      <c r="I545" t="s">
        <v>2606</v>
      </c>
      <c r="J545" t="s">
        <v>71</v>
      </c>
      <c r="K545" t="s">
        <v>73</v>
      </c>
      <c r="L545" t="s">
        <v>73</v>
      </c>
      <c r="M545" t="s">
        <v>119</v>
      </c>
      <c r="N545" t="s">
        <v>116</v>
      </c>
      <c r="O545" t="s">
        <v>76</v>
      </c>
      <c r="P545" t="s">
        <v>77</v>
      </c>
      <c r="Q545" t="s">
        <v>78</v>
      </c>
      <c r="R545" t="s">
        <v>410</v>
      </c>
      <c r="S545">
        <v>0.1</v>
      </c>
      <c r="T545">
        <v>2</v>
      </c>
      <c r="U545">
        <v>2</v>
      </c>
      <c r="V545">
        <v>0</v>
      </c>
      <c r="W545">
        <v>2</v>
      </c>
      <c r="X545" s="545">
        <v>2</v>
      </c>
      <c r="Y545">
        <v>4</v>
      </c>
      <c r="Z545">
        <v>8</v>
      </c>
      <c r="AA545" t="s">
        <v>542</v>
      </c>
      <c r="AB545" t="s">
        <v>2516</v>
      </c>
      <c r="AD545" t="s">
        <v>2506</v>
      </c>
      <c r="AF545" s="566" t="s">
        <v>2506</v>
      </c>
      <c r="AG545" t="s">
        <v>2647</v>
      </c>
      <c r="AH545" t="s">
        <v>84</v>
      </c>
      <c r="AI545" t="s">
        <v>2619</v>
      </c>
      <c r="AJ545" t="s">
        <v>119</v>
      </c>
      <c r="AK545" t="s">
        <v>116</v>
      </c>
      <c r="AL545" t="s">
        <v>76</v>
      </c>
      <c r="AM545" t="s">
        <v>77</v>
      </c>
      <c r="AN545" t="s">
        <v>78</v>
      </c>
      <c r="AO545">
        <v>2</v>
      </c>
      <c r="AP545">
        <v>4</v>
      </c>
      <c r="AQ545" t="s">
        <v>92</v>
      </c>
      <c r="AR545" t="s">
        <v>84</v>
      </c>
      <c r="AS545" t="s">
        <v>2650</v>
      </c>
      <c r="AW545" s="329"/>
      <c r="AX545" s="329"/>
      <c r="AY545" s="329"/>
      <c r="AZ545" s="329"/>
      <c r="BA545" s="329"/>
      <c r="BB545" s="329"/>
      <c r="BC545" s="329"/>
      <c r="BD545" s="329"/>
      <c r="BE545" s="329"/>
      <c r="BF545" s="329"/>
      <c r="BG545" s="329"/>
      <c r="BH545" s="329"/>
      <c r="BI545" s="329"/>
      <c r="BJ545" s="329"/>
      <c r="BK545" s="329"/>
      <c r="BL545" s="329"/>
    </row>
    <row r="546" spans="1:64" ht="13">
      <c r="A546">
        <v>6</v>
      </c>
      <c r="B546" s="460">
        <v>636</v>
      </c>
      <c r="C546" t="s">
        <v>245</v>
      </c>
      <c r="D546" t="s">
        <v>2763</v>
      </c>
      <c r="E546" t="s">
        <v>2686</v>
      </c>
      <c r="F546" t="s">
        <v>2677</v>
      </c>
      <c r="G546" t="s">
        <v>2696</v>
      </c>
      <c r="H546" t="s">
        <v>2660</v>
      </c>
      <c r="I546" t="s">
        <v>2697</v>
      </c>
      <c r="J546" t="s">
        <v>71</v>
      </c>
      <c r="K546" t="s">
        <v>73</v>
      </c>
      <c r="L546" t="s">
        <v>73</v>
      </c>
      <c r="M546" t="s">
        <v>230</v>
      </c>
      <c r="N546" t="s">
        <v>116</v>
      </c>
      <c r="O546" t="s">
        <v>76</v>
      </c>
      <c r="P546" t="s">
        <v>77</v>
      </c>
      <c r="Q546" t="s">
        <v>78</v>
      </c>
      <c r="R546" t="s">
        <v>410</v>
      </c>
      <c r="S546">
        <v>0.1</v>
      </c>
      <c r="T546">
        <v>2</v>
      </c>
      <c r="U546">
        <v>2</v>
      </c>
      <c r="V546">
        <v>0</v>
      </c>
      <c r="W546">
        <v>2</v>
      </c>
      <c r="X546" s="545">
        <v>2</v>
      </c>
      <c r="Y546">
        <v>4</v>
      </c>
      <c r="Z546">
        <v>8</v>
      </c>
      <c r="AA546" t="s">
        <v>245</v>
      </c>
      <c r="AB546" t="s">
        <v>2763</v>
      </c>
      <c r="AC546" t="s">
        <v>2666</v>
      </c>
      <c r="AD546" t="s">
        <v>2764</v>
      </c>
      <c r="AE546" t="s">
        <v>2692</v>
      </c>
      <c r="AF546" s="566" t="s">
        <v>2765</v>
      </c>
      <c r="AG546" t="s">
        <v>2699</v>
      </c>
      <c r="AH546" t="s">
        <v>84</v>
      </c>
      <c r="AI546" t="s">
        <v>2693</v>
      </c>
      <c r="AJ546" t="s">
        <v>230</v>
      </c>
      <c r="AK546" t="s">
        <v>116</v>
      </c>
      <c r="AL546" t="s">
        <v>76</v>
      </c>
      <c r="AM546" t="s">
        <v>77</v>
      </c>
      <c r="AN546" t="s">
        <v>78</v>
      </c>
      <c r="AO546">
        <v>2</v>
      </c>
      <c r="AP546">
        <v>4</v>
      </c>
      <c r="AR546" t="s">
        <v>84</v>
      </c>
      <c r="AV546" t="s">
        <v>245</v>
      </c>
      <c r="AW546" s="329" t="s">
        <v>245</v>
      </c>
      <c r="AX546" s="329" t="s">
        <v>86</v>
      </c>
      <c r="AY546" s="329" t="s">
        <v>86</v>
      </c>
      <c r="AZ546" s="329" t="s">
        <v>86</v>
      </c>
      <c r="BA546" s="329" t="b">
        <v>1</v>
      </c>
      <c r="BB546" s="329" t="b">
        <v>1</v>
      </c>
      <c r="BC546" s="329" t="b">
        <v>1</v>
      </c>
      <c r="BD546" s="329" t="b">
        <v>1</v>
      </c>
      <c r="BE546" s="329" t="b">
        <v>1</v>
      </c>
      <c r="BF546" s="329" t="b">
        <v>1</v>
      </c>
      <c r="BG546" s="329" t="b">
        <v>1</v>
      </c>
      <c r="BH546" s="329" t="b">
        <v>1</v>
      </c>
      <c r="BI546" s="329" t="b">
        <v>1</v>
      </c>
      <c r="BJ546" s="329" t="s">
        <v>86</v>
      </c>
      <c r="BK546" s="329" t="s">
        <v>86</v>
      </c>
      <c r="BL546" s="329" t="s">
        <v>86</v>
      </c>
    </row>
    <row r="547" spans="1:64" ht="13">
      <c r="A547">
        <v>6</v>
      </c>
      <c r="B547" s="460">
        <v>87</v>
      </c>
      <c r="C547" t="s">
        <v>93</v>
      </c>
      <c r="D547" t="s">
        <v>2510</v>
      </c>
      <c r="F547" t="s">
        <v>2511</v>
      </c>
      <c r="G547" t="s">
        <v>522</v>
      </c>
      <c r="H547" t="s">
        <v>523</v>
      </c>
      <c r="I547" t="s">
        <v>524</v>
      </c>
      <c r="J547" t="s">
        <v>71</v>
      </c>
      <c r="K547" t="s">
        <v>73</v>
      </c>
      <c r="L547" t="s">
        <v>127</v>
      </c>
      <c r="M547" t="s">
        <v>230</v>
      </c>
      <c r="N547" t="s">
        <v>75</v>
      </c>
      <c r="O547" t="s">
        <v>76</v>
      </c>
      <c r="P547" t="s">
        <v>77</v>
      </c>
      <c r="Q547" t="s">
        <v>78</v>
      </c>
      <c r="R547" t="s">
        <v>404</v>
      </c>
      <c r="S547">
        <v>1.1000000000000001</v>
      </c>
      <c r="T547">
        <v>2</v>
      </c>
      <c r="U547">
        <v>1</v>
      </c>
      <c r="V547">
        <v>0</v>
      </c>
      <c r="W547">
        <v>3</v>
      </c>
      <c r="X547" s="545">
        <v>1</v>
      </c>
      <c r="Y547">
        <v>6</v>
      </c>
      <c r="Z547">
        <v>6</v>
      </c>
      <c r="AA547" t="s">
        <v>488</v>
      </c>
      <c r="AB547" t="s">
        <v>2538</v>
      </c>
      <c r="AD547" t="s">
        <v>2506</v>
      </c>
      <c r="AF547" s="566" t="s">
        <v>2506</v>
      </c>
      <c r="AG547" t="s">
        <v>526</v>
      </c>
      <c r="AH547" t="s">
        <v>84</v>
      </c>
      <c r="AI547" t="s">
        <v>527</v>
      </c>
      <c r="AJ547" t="s">
        <v>119</v>
      </c>
      <c r="AK547" t="s">
        <v>116</v>
      </c>
      <c r="AL547" t="s">
        <v>76</v>
      </c>
      <c r="AM547" t="s">
        <v>77</v>
      </c>
      <c r="AN547" t="s">
        <v>78</v>
      </c>
      <c r="AO547">
        <v>2</v>
      </c>
      <c r="AP547">
        <v>2</v>
      </c>
      <c r="AQ547" t="s">
        <v>84</v>
      </c>
      <c r="AR547" t="s">
        <v>84</v>
      </c>
      <c r="AV547" t="s">
        <v>2513</v>
      </c>
      <c r="AW547" s="329" t="s">
        <v>93</v>
      </c>
      <c r="AX547" s="329" t="s">
        <v>86</v>
      </c>
      <c r="AY547" s="329" t="s">
        <v>86</v>
      </c>
      <c r="AZ547" s="329" t="s">
        <v>86</v>
      </c>
      <c r="BA547" s="329" t="b">
        <v>0</v>
      </c>
      <c r="BB547" s="329" t="b">
        <v>1</v>
      </c>
      <c r="BC547" s="329" t="b">
        <v>0</v>
      </c>
      <c r="BD547" s="329" t="b">
        <v>1</v>
      </c>
      <c r="BE547" s="329" t="b">
        <v>0</v>
      </c>
      <c r="BF547" s="329" t="b">
        <v>1</v>
      </c>
      <c r="BG547" s="329" t="b">
        <v>1</v>
      </c>
      <c r="BH547" s="329" t="b">
        <v>0</v>
      </c>
      <c r="BI547" s="329" t="b">
        <v>1</v>
      </c>
      <c r="BJ547" s="329" t="s">
        <v>86</v>
      </c>
      <c r="BK547" s="329" t="s">
        <v>86</v>
      </c>
      <c r="BL547" s="329" t="s">
        <v>86</v>
      </c>
    </row>
    <row r="548" spans="1:64" ht="13">
      <c r="A548">
        <v>6</v>
      </c>
      <c r="B548" s="460">
        <v>88</v>
      </c>
      <c r="C548" t="s">
        <v>93</v>
      </c>
      <c r="D548" t="s">
        <v>2510</v>
      </c>
      <c r="F548" t="s">
        <v>2511</v>
      </c>
      <c r="G548" t="s">
        <v>529</v>
      </c>
      <c r="H548" t="s">
        <v>530</v>
      </c>
      <c r="I548" t="s">
        <v>531</v>
      </c>
      <c r="J548" t="s">
        <v>71</v>
      </c>
      <c r="K548" t="s">
        <v>73</v>
      </c>
      <c r="L548" t="s">
        <v>127</v>
      </c>
      <c r="M548" t="s">
        <v>74</v>
      </c>
      <c r="N548" t="s">
        <v>75</v>
      </c>
      <c r="O548" t="s">
        <v>76</v>
      </c>
      <c r="P548" t="s">
        <v>77</v>
      </c>
      <c r="Q548" t="s">
        <v>78</v>
      </c>
      <c r="R548" t="s">
        <v>404</v>
      </c>
      <c r="S548">
        <v>1.2</v>
      </c>
      <c r="T548">
        <v>2</v>
      </c>
      <c r="U548">
        <v>1</v>
      </c>
      <c r="V548">
        <v>0</v>
      </c>
      <c r="W548">
        <v>3</v>
      </c>
      <c r="X548" s="545">
        <v>1</v>
      </c>
      <c r="Y548">
        <v>6</v>
      </c>
      <c r="Z548">
        <v>6</v>
      </c>
      <c r="AA548" t="s">
        <v>488</v>
      </c>
      <c r="AB548" t="s">
        <v>2538</v>
      </c>
      <c r="AD548" t="s">
        <v>2506</v>
      </c>
      <c r="AF548" s="566" t="s">
        <v>2506</v>
      </c>
      <c r="AG548" t="s">
        <v>526</v>
      </c>
      <c r="AH548" t="s">
        <v>92</v>
      </c>
      <c r="AI548" t="s">
        <v>532</v>
      </c>
      <c r="AJ548" t="s">
        <v>230</v>
      </c>
      <c r="AK548" t="s">
        <v>116</v>
      </c>
      <c r="AL548" t="s">
        <v>76</v>
      </c>
      <c r="AM548" t="s">
        <v>77</v>
      </c>
      <c r="AN548" t="s">
        <v>78</v>
      </c>
      <c r="AO548">
        <v>2</v>
      </c>
      <c r="AP548">
        <v>2</v>
      </c>
      <c r="AQ548" t="s">
        <v>84</v>
      </c>
      <c r="AR548" t="s">
        <v>84</v>
      </c>
      <c r="AV548" t="s">
        <v>2513</v>
      </c>
      <c r="AW548" s="329" t="s">
        <v>93</v>
      </c>
      <c r="AX548" s="329" t="s">
        <v>86</v>
      </c>
      <c r="AY548" s="329" t="s">
        <v>86</v>
      </c>
      <c r="AZ548" s="329" t="s">
        <v>86</v>
      </c>
      <c r="BA548" s="329" t="b">
        <v>0</v>
      </c>
      <c r="BB548" s="329" t="b">
        <v>1</v>
      </c>
      <c r="BC548" s="329" t="b">
        <v>1</v>
      </c>
      <c r="BD548" s="329" t="b">
        <v>1</v>
      </c>
      <c r="BE548" s="329" t="b">
        <v>1</v>
      </c>
      <c r="BF548" s="329" t="b">
        <v>1</v>
      </c>
      <c r="BG548" s="329" t="b">
        <v>1</v>
      </c>
      <c r="BH548" s="329" t="b">
        <v>0</v>
      </c>
      <c r="BI548" s="329" t="b">
        <v>1</v>
      </c>
      <c r="BJ548" s="329" t="s">
        <v>86</v>
      </c>
      <c r="BK548" s="329" t="s">
        <v>86</v>
      </c>
      <c r="BL548" s="329" t="s">
        <v>86</v>
      </c>
    </row>
    <row r="549" spans="1:64" ht="13">
      <c r="A549">
        <v>6</v>
      </c>
      <c r="B549" s="460">
        <v>153</v>
      </c>
      <c r="C549" t="s">
        <v>830</v>
      </c>
      <c r="D549" t="s">
        <v>2519</v>
      </c>
      <c r="E549" t="s">
        <v>2520</v>
      </c>
      <c r="F549" t="s">
        <v>2505</v>
      </c>
      <c r="G549" t="s">
        <v>1005</v>
      </c>
      <c r="H549" t="s">
        <v>1006</v>
      </c>
      <c r="I549" t="s">
        <v>1007</v>
      </c>
      <c r="J549" t="s">
        <v>71</v>
      </c>
      <c r="K549" t="s">
        <v>73</v>
      </c>
      <c r="L549" t="s">
        <v>73</v>
      </c>
      <c r="M549" t="s">
        <v>119</v>
      </c>
      <c r="N549" t="s">
        <v>133</v>
      </c>
      <c r="O549" t="s">
        <v>76</v>
      </c>
      <c r="P549" t="s">
        <v>77</v>
      </c>
      <c r="Q549" t="s">
        <v>78</v>
      </c>
      <c r="R549" t="s">
        <v>128</v>
      </c>
      <c r="S549">
        <v>0.1</v>
      </c>
      <c r="T549">
        <v>2</v>
      </c>
      <c r="U549">
        <v>2</v>
      </c>
      <c r="V549">
        <v>0</v>
      </c>
      <c r="W549">
        <v>1</v>
      </c>
      <c r="X549" s="545">
        <v>3</v>
      </c>
      <c r="Y549">
        <v>2</v>
      </c>
      <c r="Z549">
        <v>6</v>
      </c>
      <c r="AA549" t="s">
        <v>66</v>
      </c>
      <c r="AB549" t="s">
        <v>2535</v>
      </c>
      <c r="AD549" t="s">
        <v>2506</v>
      </c>
      <c r="AF549" s="566" t="s">
        <v>2506</v>
      </c>
      <c r="AG549" t="s">
        <v>1012</v>
      </c>
      <c r="AH549" t="s">
        <v>84</v>
      </c>
      <c r="AI549" t="s">
        <v>86</v>
      </c>
      <c r="AJ549" t="s">
        <v>119</v>
      </c>
      <c r="AK549" t="s">
        <v>133</v>
      </c>
      <c r="AL549" t="s">
        <v>76</v>
      </c>
      <c r="AM549" t="s">
        <v>77</v>
      </c>
      <c r="AN549" t="s">
        <v>78</v>
      </c>
      <c r="AO549">
        <v>1</v>
      </c>
      <c r="AP549">
        <v>2</v>
      </c>
      <c r="AQ549" t="s">
        <v>84</v>
      </c>
      <c r="AR549" t="s">
        <v>84</v>
      </c>
      <c r="AS549" t="s">
        <v>85</v>
      </c>
      <c r="AT549" t="s">
        <v>1013</v>
      </c>
      <c r="AV549" t="s">
        <v>2513</v>
      </c>
      <c r="AW549" s="329" t="s">
        <v>699</v>
      </c>
      <c r="AX549" s="329" t="s">
        <v>86</v>
      </c>
      <c r="AY549" s="329" t="s">
        <v>86</v>
      </c>
      <c r="AZ549" s="329" t="s">
        <v>86</v>
      </c>
      <c r="BA549" s="329" t="b">
        <v>1</v>
      </c>
      <c r="BB549" s="329" t="b">
        <v>1</v>
      </c>
      <c r="BC549" s="329" t="b">
        <v>1</v>
      </c>
      <c r="BD549" s="329" t="b">
        <v>1</v>
      </c>
      <c r="BE549" s="329" t="b">
        <v>1</v>
      </c>
      <c r="BF549" s="329" t="b">
        <v>1</v>
      </c>
      <c r="BG549" s="329" t="b">
        <v>1</v>
      </c>
      <c r="BH549" s="329" t="b">
        <v>1</v>
      </c>
      <c r="BI549" s="329" t="b">
        <v>1</v>
      </c>
      <c r="BJ549" s="329" t="s">
        <v>86</v>
      </c>
      <c r="BK549" s="329" t="s">
        <v>86</v>
      </c>
      <c r="BL549" s="329" t="s">
        <v>86</v>
      </c>
    </row>
    <row r="550" spans="1:64" ht="13">
      <c r="A550">
        <v>6</v>
      </c>
      <c r="B550" s="460">
        <v>154</v>
      </c>
      <c r="C550" t="s">
        <v>830</v>
      </c>
      <c r="D550" t="s">
        <v>2519</v>
      </c>
      <c r="E550" t="s">
        <v>2520</v>
      </c>
      <c r="F550" t="s">
        <v>2505</v>
      </c>
      <c r="G550" t="s">
        <v>1005</v>
      </c>
      <c r="H550" t="s">
        <v>1014</v>
      </c>
      <c r="I550" t="s">
        <v>1007</v>
      </c>
      <c r="J550" t="s">
        <v>71</v>
      </c>
      <c r="K550" t="s">
        <v>73</v>
      </c>
      <c r="L550" t="s">
        <v>73</v>
      </c>
      <c r="M550" t="s">
        <v>119</v>
      </c>
      <c r="N550" t="s">
        <v>133</v>
      </c>
      <c r="O550" t="s">
        <v>76</v>
      </c>
      <c r="P550" t="s">
        <v>77</v>
      </c>
      <c r="Q550" t="s">
        <v>78</v>
      </c>
      <c r="R550" t="s">
        <v>128</v>
      </c>
      <c r="S550">
        <v>0.1</v>
      </c>
      <c r="T550">
        <v>2</v>
      </c>
      <c r="U550">
        <v>2</v>
      </c>
      <c r="V550">
        <v>0</v>
      </c>
      <c r="W550">
        <v>1</v>
      </c>
      <c r="X550" s="545">
        <v>3</v>
      </c>
      <c r="Y550">
        <v>2</v>
      </c>
      <c r="Z550">
        <v>6</v>
      </c>
      <c r="AA550" t="s">
        <v>66</v>
      </c>
      <c r="AB550" t="s">
        <v>2535</v>
      </c>
      <c r="AD550" t="s">
        <v>2506</v>
      </c>
      <c r="AF550" s="566" t="s">
        <v>2506</v>
      </c>
      <c r="AG550" t="s">
        <v>1012</v>
      </c>
      <c r="AH550" t="s">
        <v>84</v>
      </c>
      <c r="AI550" t="s">
        <v>86</v>
      </c>
      <c r="AJ550" t="s">
        <v>119</v>
      </c>
      <c r="AK550" t="s">
        <v>133</v>
      </c>
      <c r="AL550" t="s">
        <v>76</v>
      </c>
      <c r="AM550" t="s">
        <v>77</v>
      </c>
      <c r="AN550" t="s">
        <v>78</v>
      </c>
      <c r="AO550">
        <v>1</v>
      </c>
      <c r="AP550">
        <v>2</v>
      </c>
      <c r="AQ550" t="s">
        <v>84</v>
      </c>
      <c r="AR550" t="s">
        <v>84</v>
      </c>
      <c r="AS550" t="s">
        <v>85</v>
      </c>
      <c r="AT550" t="s">
        <v>1013</v>
      </c>
      <c r="AV550" t="s">
        <v>2513</v>
      </c>
      <c r="AW550" s="329" t="s">
        <v>699</v>
      </c>
      <c r="AX550" s="329" t="s">
        <v>86</v>
      </c>
      <c r="AY550" s="329" t="s">
        <v>86</v>
      </c>
      <c r="AZ550" s="329" t="s">
        <v>86</v>
      </c>
      <c r="BA550" s="329" t="b">
        <v>1</v>
      </c>
      <c r="BB550" s="329" t="b">
        <v>1</v>
      </c>
      <c r="BC550" s="329" t="b">
        <v>1</v>
      </c>
      <c r="BD550" s="329" t="b">
        <v>1</v>
      </c>
      <c r="BE550" s="329" t="b">
        <v>1</v>
      </c>
      <c r="BF550" s="329" t="b">
        <v>1</v>
      </c>
      <c r="BG550" s="329" t="b">
        <v>1</v>
      </c>
      <c r="BH550" s="329" t="b">
        <v>1</v>
      </c>
      <c r="BI550" s="329" t="b">
        <v>1</v>
      </c>
      <c r="BJ550" s="329" t="s">
        <v>86</v>
      </c>
      <c r="BK550" s="329" t="s">
        <v>86</v>
      </c>
      <c r="BL550" s="329" t="s">
        <v>86</v>
      </c>
    </row>
    <row r="551" spans="1:64" ht="13">
      <c r="A551">
        <v>6</v>
      </c>
      <c r="B551" s="460">
        <v>155</v>
      </c>
      <c r="C551" t="s">
        <v>830</v>
      </c>
      <c r="D551" t="s">
        <v>2519</v>
      </c>
      <c r="E551" t="s">
        <v>2520</v>
      </c>
      <c r="F551" t="s">
        <v>2505</v>
      </c>
      <c r="G551" t="s">
        <v>1005</v>
      </c>
      <c r="H551" t="s">
        <v>1020</v>
      </c>
      <c r="I551" t="s">
        <v>1007</v>
      </c>
      <c r="J551" t="s">
        <v>71</v>
      </c>
      <c r="K551" t="s">
        <v>73</v>
      </c>
      <c r="L551" t="s">
        <v>73</v>
      </c>
      <c r="M551" t="s">
        <v>119</v>
      </c>
      <c r="N551" t="s">
        <v>133</v>
      </c>
      <c r="O551" t="s">
        <v>76</v>
      </c>
      <c r="P551" t="s">
        <v>77</v>
      </c>
      <c r="Q551" t="s">
        <v>78</v>
      </c>
      <c r="R551" t="s">
        <v>128</v>
      </c>
      <c r="S551">
        <v>0.1</v>
      </c>
      <c r="T551">
        <v>2</v>
      </c>
      <c r="U551">
        <v>2</v>
      </c>
      <c r="V551">
        <v>0</v>
      </c>
      <c r="W551">
        <v>1</v>
      </c>
      <c r="X551" s="545">
        <v>3</v>
      </c>
      <c r="Y551">
        <v>2</v>
      </c>
      <c r="Z551">
        <v>6</v>
      </c>
      <c r="AA551" t="s">
        <v>66</v>
      </c>
      <c r="AB551" t="s">
        <v>2535</v>
      </c>
      <c r="AD551" t="s">
        <v>2506</v>
      </c>
      <c r="AF551" s="566" t="s">
        <v>2506</v>
      </c>
      <c r="AG551" t="s">
        <v>1012</v>
      </c>
      <c r="AH551" t="s">
        <v>84</v>
      </c>
      <c r="AI551" t="s">
        <v>86</v>
      </c>
      <c r="AJ551" t="s">
        <v>119</v>
      </c>
      <c r="AK551" t="s">
        <v>133</v>
      </c>
      <c r="AL551" t="s">
        <v>76</v>
      </c>
      <c r="AM551" t="s">
        <v>77</v>
      </c>
      <c r="AN551" t="s">
        <v>78</v>
      </c>
      <c r="AO551">
        <v>1</v>
      </c>
      <c r="AP551">
        <v>2</v>
      </c>
      <c r="AQ551" t="s">
        <v>84</v>
      </c>
      <c r="AR551" t="s">
        <v>84</v>
      </c>
      <c r="AS551" t="s">
        <v>85</v>
      </c>
      <c r="AT551" t="s">
        <v>1013</v>
      </c>
      <c r="AV551" t="s">
        <v>2513</v>
      </c>
      <c r="AW551" s="329" t="s">
        <v>699</v>
      </c>
      <c r="AX551" s="329" t="s">
        <v>86</v>
      </c>
      <c r="AY551" s="329" t="s">
        <v>86</v>
      </c>
      <c r="AZ551" s="329" t="s">
        <v>86</v>
      </c>
      <c r="BA551" s="329" t="b">
        <v>1</v>
      </c>
      <c r="BB551" s="329" t="b">
        <v>1</v>
      </c>
      <c r="BC551" s="329" t="b">
        <v>1</v>
      </c>
      <c r="BD551" s="329" t="b">
        <v>1</v>
      </c>
      <c r="BE551" s="329" t="b">
        <v>1</v>
      </c>
      <c r="BF551" s="329" t="b">
        <v>1</v>
      </c>
      <c r="BG551" s="329" t="b">
        <v>1</v>
      </c>
      <c r="BH551" s="329" t="b">
        <v>1</v>
      </c>
      <c r="BI551" s="329" t="b">
        <v>1</v>
      </c>
      <c r="BJ551" s="329" t="s">
        <v>86</v>
      </c>
      <c r="BK551" s="329" t="s">
        <v>86</v>
      </c>
      <c r="BL551" s="329" t="s">
        <v>86</v>
      </c>
    </row>
    <row r="552" spans="1:64" ht="13">
      <c r="A552">
        <v>6</v>
      </c>
      <c r="B552" s="460">
        <v>162</v>
      </c>
      <c r="C552" t="s">
        <v>1047</v>
      </c>
      <c r="D552" t="s">
        <v>2583</v>
      </c>
      <c r="E552" t="s">
        <v>2520</v>
      </c>
      <c r="F552" t="s">
        <v>2505</v>
      </c>
      <c r="G552" t="s">
        <v>1005</v>
      </c>
      <c r="H552" t="s">
        <v>1006</v>
      </c>
      <c r="J552" t="s">
        <v>71</v>
      </c>
      <c r="K552" t="s">
        <v>73</v>
      </c>
      <c r="L552" t="s">
        <v>73</v>
      </c>
      <c r="M552" t="s">
        <v>119</v>
      </c>
      <c r="N552" t="s">
        <v>133</v>
      </c>
      <c r="O552" t="s">
        <v>76</v>
      </c>
      <c r="P552" t="s">
        <v>77</v>
      </c>
      <c r="Q552" t="s">
        <v>78</v>
      </c>
      <c r="R552" t="s">
        <v>128</v>
      </c>
      <c r="S552">
        <v>0.1</v>
      </c>
      <c r="T552">
        <v>2</v>
      </c>
      <c r="U552">
        <v>2</v>
      </c>
      <c r="V552">
        <v>0</v>
      </c>
      <c r="W552">
        <v>1</v>
      </c>
      <c r="X552" s="545">
        <v>3</v>
      </c>
      <c r="Y552">
        <v>2</v>
      </c>
      <c r="Z552">
        <v>6</v>
      </c>
      <c r="AA552" t="s">
        <v>66</v>
      </c>
      <c r="AB552" t="s">
        <v>2535</v>
      </c>
      <c r="AD552" t="s">
        <v>2506</v>
      </c>
      <c r="AF552" s="566" t="s">
        <v>2506</v>
      </c>
      <c r="AG552" t="s">
        <v>1012</v>
      </c>
      <c r="AH552" t="s">
        <v>84</v>
      </c>
      <c r="AI552" t="s">
        <v>86</v>
      </c>
      <c r="AJ552" t="s">
        <v>119</v>
      </c>
      <c r="AK552" t="s">
        <v>133</v>
      </c>
      <c r="AL552" t="s">
        <v>76</v>
      </c>
      <c r="AM552" t="s">
        <v>77</v>
      </c>
      <c r="AN552" t="s">
        <v>78</v>
      </c>
      <c r="AO552">
        <v>1</v>
      </c>
      <c r="AP552">
        <v>2</v>
      </c>
      <c r="AQ552" t="s">
        <v>84</v>
      </c>
      <c r="AR552" t="s">
        <v>84</v>
      </c>
      <c r="AS552" t="s">
        <v>85</v>
      </c>
      <c r="AT552" t="s">
        <v>1013</v>
      </c>
      <c r="AV552" t="s">
        <v>2513</v>
      </c>
      <c r="AW552" s="329" t="s">
        <v>699</v>
      </c>
      <c r="AX552" s="329" t="s">
        <v>86</v>
      </c>
      <c r="AY552" s="329" t="s">
        <v>86</v>
      </c>
      <c r="AZ552" s="329" t="s">
        <v>86</v>
      </c>
      <c r="BA552" s="329" t="b">
        <v>1</v>
      </c>
      <c r="BB552" s="329" t="b">
        <v>1</v>
      </c>
      <c r="BC552" s="329" t="b">
        <v>1</v>
      </c>
      <c r="BD552" s="329" t="b">
        <v>1</v>
      </c>
      <c r="BE552" s="329" t="b">
        <v>1</v>
      </c>
      <c r="BF552" s="329" t="b">
        <v>1</v>
      </c>
      <c r="BG552" s="329" t="b">
        <v>1</v>
      </c>
      <c r="BH552" s="329" t="b">
        <v>1</v>
      </c>
      <c r="BI552" s="329" t="b">
        <v>1</v>
      </c>
      <c r="BJ552" s="329" t="s">
        <v>86</v>
      </c>
      <c r="BK552" s="329" t="s">
        <v>86</v>
      </c>
      <c r="BL552" s="329" t="s">
        <v>86</v>
      </c>
    </row>
    <row r="553" spans="1:64" ht="13">
      <c r="A553">
        <v>6</v>
      </c>
      <c r="B553" s="460">
        <v>163</v>
      </c>
      <c r="C553" t="s">
        <v>1047</v>
      </c>
      <c r="D553" t="s">
        <v>2583</v>
      </c>
      <c r="E553" t="s">
        <v>2520</v>
      </c>
      <c r="F553" t="s">
        <v>2505</v>
      </c>
      <c r="G553" t="s">
        <v>1005</v>
      </c>
      <c r="H553" t="s">
        <v>1014</v>
      </c>
      <c r="J553" t="s">
        <v>71</v>
      </c>
      <c r="K553" t="s">
        <v>73</v>
      </c>
      <c r="L553" t="s">
        <v>73</v>
      </c>
      <c r="M553" t="s">
        <v>119</v>
      </c>
      <c r="N553" t="s">
        <v>133</v>
      </c>
      <c r="O553" t="s">
        <v>76</v>
      </c>
      <c r="P553" t="s">
        <v>77</v>
      </c>
      <c r="Q553" t="s">
        <v>78</v>
      </c>
      <c r="R553" t="s">
        <v>128</v>
      </c>
      <c r="S553">
        <v>0.1</v>
      </c>
      <c r="T553">
        <v>2</v>
      </c>
      <c r="U553">
        <v>2</v>
      </c>
      <c r="V553">
        <v>0</v>
      </c>
      <c r="W553">
        <v>1</v>
      </c>
      <c r="X553" s="545">
        <v>3</v>
      </c>
      <c r="Y553">
        <v>2</v>
      </c>
      <c r="Z553">
        <v>6</v>
      </c>
      <c r="AA553" t="s">
        <v>66</v>
      </c>
      <c r="AB553" t="s">
        <v>2535</v>
      </c>
      <c r="AD553" t="s">
        <v>2506</v>
      </c>
      <c r="AF553" s="566" t="s">
        <v>2506</v>
      </c>
      <c r="AG553" t="s">
        <v>1012</v>
      </c>
      <c r="AH553" t="s">
        <v>84</v>
      </c>
      <c r="AI553" t="s">
        <v>86</v>
      </c>
      <c r="AJ553" t="s">
        <v>119</v>
      </c>
      <c r="AK553" t="s">
        <v>133</v>
      </c>
      <c r="AL553" t="s">
        <v>76</v>
      </c>
      <c r="AM553" t="s">
        <v>77</v>
      </c>
      <c r="AN553" t="s">
        <v>78</v>
      </c>
      <c r="AO553">
        <v>1</v>
      </c>
      <c r="AP553">
        <v>2</v>
      </c>
      <c r="AQ553" t="s">
        <v>84</v>
      </c>
      <c r="AR553" t="s">
        <v>84</v>
      </c>
      <c r="AS553" t="s">
        <v>85</v>
      </c>
      <c r="AT553" t="s">
        <v>1013</v>
      </c>
      <c r="AV553" t="s">
        <v>2513</v>
      </c>
      <c r="AW553" s="329" t="s">
        <v>699</v>
      </c>
      <c r="AX553" s="329" t="s">
        <v>86</v>
      </c>
      <c r="AY553" s="329" t="s">
        <v>86</v>
      </c>
      <c r="AZ553" s="329" t="s">
        <v>86</v>
      </c>
      <c r="BA553" s="329" t="b">
        <v>1</v>
      </c>
      <c r="BB553" s="329" t="b">
        <v>1</v>
      </c>
      <c r="BC553" s="329" t="b">
        <v>1</v>
      </c>
      <c r="BD553" s="329" t="b">
        <v>1</v>
      </c>
      <c r="BE553" s="329" t="b">
        <v>1</v>
      </c>
      <c r="BF553" s="329" t="b">
        <v>1</v>
      </c>
      <c r="BG553" s="329" t="b">
        <v>1</v>
      </c>
      <c r="BH553" s="329" t="b">
        <v>1</v>
      </c>
      <c r="BI553" s="329" t="b">
        <v>1</v>
      </c>
      <c r="BJ553" s="329" t="s">
        <v>86</v>
      </c>
      <c r="BK553" s="329" t="s">
        <v>86</v>
      </c>
      <c r="BL553" s="329" t="s">
        <v>86</v>
      </c>
    </row>
    <row r="554" spans="1:64" ht="13">
      <c r="A554">
        <v>6</v>
      </c>
      <c r="B554" s="460">
        <v>164</v>
      </c>
      <c r="C554" t="s">
        <v>1047</v>
      </c>
      <c r="D554" t="s">
        <v>2583</v>
      </c>
      <c r="E554" t="s">
        <v>2520</v>
      </c>
      <c r="F554" t="s">
        <v>2505</v>
      </c>
      <c r="G554" t="s">
        <v>1005</v>
      </c>
      <c r="H554" t="s">
        <v>1020</v>
      </c>
      <c r="J554" t="s">
        <v>71</v>
      </c>
      <c r="K554" t="s">
        <v>73</v>
      </c>
      <c r="L554" t="s">
        <v>73</v>
      </c>
      <c r="M554" t="s">
        <v>119</v>
      </c>
      <c r="N554" t="s">
        <v>133</v>
      </c>
      <c r="O554" t="s">
        <v>76</v>
      </c>
      <c r="P554" t="s">
        <v>77</v>
      </c>
      <c r="Q554" t="s">
        <v>78</v>
      </c>
      <c r="R554" t="s">
        <v>128</v>
      </c>
      <c r="S554">
        <v>0.1</v>
      </c>
      <c r="T554">
        <v>2</v>
      </c>
      <c r="U554">
        <v>2</v>
      </c>
      <c r="V554">
        <v>0</v>
      </c>
      <c r="W554">
        <v>1</v>
      </c>
      <c r="X554" s="545">
        <v>3</v>
      </c>
      <c r="Y554">
        <v>2</v>
      </c>
      <c r="Z554">
        <v>6</v>
      </c>
      <c r="AA554" t="s">
        <v>66</v>
      </c>
      <c r="AB554" t="s">
        <v>2535</v>
      </c>
      <c r="AD554" t="s">
        <v>2506</v>
      </c>
      <c r="AF554" s="566" t="s">
        <v>2506</v>
      </c>
      <c r="AG554" t="s">
        <v>1012</v>
      </c>
      <c r="AH554" t="s">
        <v>84</v>
      </c>
      <c r="AI554" t="s">
        <v>86</v>
      </c>
      <c r="AJ554" t="s">
        <v>119</v>
      </c>
      <c r="AK554" t="s">
        <v>133</v>
      </c>
      <c r="AL554" t="s">
        <v>76</v>
      </c>
      <c r="AM554" t="s">
        <v>77</v>
      </c>
      <c r="AN554" t="s">
        <v>78</v>
      </c>
      <c r="AO554">
        <v>1</v>
      </c>
      <c r="AP554">
        <v>2</v>
      </c>
      <c r="AQ554" t="s">
        <v>84</v>
      </c>
      <c r="AR554" t="s">
        <v>84</v>
      </c>
      <c r="AS554" t="s">
        <v>85</v>
      </c>
      <c r="AT554" t="s">
        <v>1013</v>
      </c>
      <c r="AV554" t="s">
        <v>2513</v>
      </c>
      <c r="AW554" s="329" t="s">
        <v>699</v>
      </c>
      <c r="AX554" s="329" t="s">
        <v>86</v>
      </c>
      <c r="AY554" s="329" t="s">
        <v>86</v>
      </c>
      <c r="AZ554" s="329" t="s">
        <v>86</v>
      </c>
      <c r="BA554" s="329" t="b">
        <v>1</v>
      </c>
      <c r="BB554" s="329" t="b">
        <v>1</v>
      </c>
      <c r="BC554" s="329" t="b">
        <v>1</v>
      </c>
      <c r="BD554" s="329" t="b">
        <v>1</v>
      </c>
      <c r="BE554" s="329" t="b">
        <v>1</v>
      </c>
      <c r="BF554" s="329" t="b">
        <v>1</v>
      </c>
      <c r="BG554" s="329" t="b">
        <v>1</v>
      </c>
      <c r="BH554" s="329" t="b">
        <v>1</v>
      </c>
      <c r="BI554" s="329" t="b">
        <v>1</v>
      </c>
      <c r="BJ554" s="329" t="s">
        <v>86</v>
      </c>
      <c r="BK554" s="329" t="s">
        <v>86</v>
      </c>
      <c r="BL554" s="329" t="s">
        <v>86</v>
      </c>
    </row>
    <row r="555" spans="1:64" ht="13">
      <c r="A555">
        <v>6</v>
      </c>
      <c r="B555" s="460">
        <v>295</v>
      </c>
      <c r="C555" t="s">
        <v>296</v>
      </c>
      <c r="D555" t="s">
        <v>2562</v>
      </c>
      <c r="E555" t="s">
        <v>2520</v>
      </c>
      <c r="F555" t="s">
        <v>2505</v>
      </c>
      <c r="G555" t="s">
        <v>1525</v>
      </c>
      <c r="H555" t="s">
        <v>1526</v>
      </c>
      <c r="I555" t="s">
        <v>1390</v>
      </c>
      <c r="J555" t="s">
        <v>105</v>
      </c>
      <c r="K555" t="s">
        <v>127</v>
      </c>
      <c r="L555" t="s">
        <v>127</v>
      </c>
      <c r="M555" t="s">
        <v>74</v>
      </c>
      <c r="N555" t="s">
        <v>116</v>
      </c>
      <c r="O555" t="s">
        <v>76</v>
      </c>
      <c r="P555" t="s">
        <v>77</v>
      </c>
      <c r="Q555" t="s">
        <v>78</v>
      </c>
      <c r="R555" t="s">
        <v>410</v>
      </c>
      <c r="S555">
        <v>0.1</v>
      </c>
      <c r="T555">
        <v>1</v>
      </c>
      <c r="U555">
        <v>1</v>
      </c>
      <c r="V555">
        <v>0</v>
      </c>
      <c r="W555">
        <v>3</v>
      </c>
      <c r="X555" s="545">
        <v>2</v>
      </c>
      <c r="Y555">
        <v>3</v>
      </c>
      <c r="Z555">
        <v>6</v>
      </c>
      <c r="AA555" t="s">
        <v>1496</v>
      </c>
      <c r="AB555" t="s">
        <v>2700</v>
      </c>
      <c r="AC555" t="s">
        <v>236</v>
      </c>
      <c r="AD555" t="s">
        <v>2529</v>
      </c>
      <c r="AF555" s="566" t="s">
        <v>2506</v>
      </c>
      <c r="AG555" t="s">
        <v>1527</v>
      </c>
      <c r="AH555" t="s">
        <v>84</v>
      </c>
      <c r="AI555" t="s">
        <v>148</v>
      </c>
      <c r="AJ555" t="s">
        <v>74</v>
      </c>
      <c r="AK555" t="s">
        <v>116</v>
      </c>
      <c r="AL555" t="s">
        <v>76</v>
      </c>
      <c r="AM555" t="s">
        <v>77</v>
      </c>
      <c r="AN555" t="s">
        <v>78</v>
      </c>
      <c r="AO555">
        <v>3</v>
      </c>
      <c r="AP555">
        <v>3</v>
      </c>
      <c r="AQ555" t="s">
        <v>84</v>
      </c>
      <c r="AR555" t="s">
        <v>84</v>
      </c>
      <c r="AV555" t="s">
        <v>2513</v>
      </c>
      <c r="AW555" s="329" t="s">
        <v>699</v>
      </c>
      <c r="AX555" s="329" t="s">
        <v>86</v>
      </c>
      <c r="AY555" s="329" t="s">
        <v>86</v>
      </c>
      <c r="AZ555" s="329" t="s">
        <v>86</v>
      </c>
      <c r="BA555" s="329" t="b">
        <v>1</v>
      </c>
      <c r="BB555" s="329" t="b">
        <v>1</v>
      </c>
      <c r="BC555" s="329" t="b">
        <v>1</v>
      </c>
      <c r="BD555" s="329" t="b">
        <v>1</v>
      </c>
      <c r="BE555" s="329" t="b">
        <v>1</v>
      </c>
      <c r="BF555" s="329" t="b">
        <v>1</v>
      </c>
      <c r="BG555" s="329" t="b">
        <v>1</v>
      </c>
      <c r="BH555" s="329" t="b">
        <v>1</v>
      </c>
      <c r="BI555" s="329" t="b">
        <v>1</v>
      </c>
      <c r="BJ555" s="329" t="s">
        <v>86</v>
      </c>
      <c r="BK555" s="329" t="s">
        <v>86</v>
      </c>
      <c r="BL555" s="329" t="s">
        <v>86</v>
      </c>
    </row>
    <row r="556" spans="1:64" ht="13">
      <c r="A556">
        <v>6</v>
      </c>
      <c r="B556" s="460">
        <v>312</v>
      </c>
      <c r="C556" t="s">
        <v>1570</v>
      </c>
      <c r="D556" t="s">
        <v>2594</v>
      </c>
      <c r="E556" t="s">
        <v>633</v>
      </c>
      <c r="F556" t="s">
        <v>2511</v>
      </c>
      <c r="G556" t="s">
        <v>1583</v>
      </c>
      <c r="H556" t="s">
        <v>1584</v>
      </c>
      <c r="I556" t="s">
        <v>1585</v>
      </c>
      <c r="J556" t="s">
        <v>71</v>
      </c>
      <c r="K556" t="s">
        <v>73</v>
      </c>
      <c r="L556" t="s">
        <v>73</v>
      </c>
      <c r="M556" t="s">
        <v>74</v>
      </c>
      <c r="N556" t="s">
        <v>75</v>
      </c>
      <c r="O556" t="s">
        <v>76</v>
      </c>
      <c r="P556" t="s">
        <v>77</v>
      </c>
      <c r="Q556" t="s">
        <v>78</v>
      </c>
      <c r="R556" t="s">
        <v>404</v>
      </c>
      <c r="S556">
        <v>0.1</v>
      </c>
      <c r="T556">
        <v>2</v>
      </c>
      <c r="U556">
        <v>2</v>
      </c>
      <c r="V556">
        <v>0</v>
      </c>
      <c r="W556">
        <v>3</v>
      </c>
      <c r="X556" s="545">
        <v>1</v>
      </c>
      <c r="Y556">
        <v>6</v>
      </c>
      <c r="Z556">
        <v>6</v>
      </c>
      <c r="AA556" t="s">
        <v>231</v>
      </c>
      <c r="AB556" t="s">
        <v>2515</v>
      </c>
      <c r="AD556" t="s">
        <v>2506</v>
      </c>
      <c r="AF556" s="566" t="s">
        <v>2506</v>
      </c>
      <c r="AG556" t="s">
        <v>1586</v>
      </c>
      <c r="AH556" t="s">
        <v>84</v>
      </c>
      <c r="AI556" t="s">
        <v>1587</v>
      </c>
      <c r="AJ556" t="s">
        <v>119</v>
      </c>
      <c r="AK556" t="s">
        <v>116</v>
      </c>
      <c r="AL556" t="s">
        <v>76</v>
      </c>
      <c r="AM556" t="s">
        <v>77</v>
      </c>
      <c r="AN556" t="s">
        <v>78</v>
      </c>
      <c r="AO556">
        <v>2</v>
      </c>
      <c r="AP556">
        <v>4</v>
      </c>
      <c r="AQ556" t="s">
        <v>84</v>
      </c>
      <c r="AR556" t="s">
        <v>84</v>
      </c>
      <c r="AS556" t="s">
        <v>1588</v>
      </c>
      <c r="AV556" t="s">
        <v>2513</v>
      </c>
      <c r="AW556" s="329" t="s">
        <v>1570</v>
      </c>
      <c r="AX556" s="329" t="s">
        <v>86</v>
      </c>
      <c r="AY556" s="329" t="s">
        <v>86</v>
      </c>
      <c r="AZ556" s="329" t="s">
        <v>86</v>
      </c>
      <c r="BA556" s="329" t="b">
        <v>1</v>
      </c>
      <c r="BB556" s="329" t="b">
        <v>1</v>
      </c>
      <c r="BC556" s="329" t="b">
        <v>1</v>
      </c>
      <c r="BD556" s="329" t="b">
        <v>1</v>
      </c>
      <c r="BE556" s="329" t="b">
        <v>1</v>
      </c>
      <c r="BF556" s="329" t="b">
        <v>1</v>
      </c>
      <c r="BG556" s="329" t="b">
        <v>1</v>
      </c>
      <c r="BH556" s="329" t="b">
        <v>1</v>
      </c>
      <c r="BI556" s="329" t="b">
        <v>1</v>
      </c>
      <c r="BJ556" s="329"/>
      <c r="BK556" s="329"/>
      <c r="BL556" s="329"/>
    </row>
    <row r="557" spans="1:64" ht="13">
      <c r="A557">
        <v>6</v>
      </c>
      <c r="B557" s="460">
        <v>313</v>
      </c>
      <c r="C557" t="s">
        <v>1570</v>
      </c>
      <c r="D557" t="s">
        <v>2594</v>
      </c>
      <c r="E557" t="s">
        <v>633</v>
      </c>
      <c r="F557" t="s">
        <v>2511</v>
      </c>
      <c r="G557" t="s">
        <v>1589</v>
      </c>
      <c r="H557" t="s">
        <v>1584</v>
      </c>
      <c r="I557" t="s">
        <v>1585</v>
      </c>
      <c r="J557" t="s">
        <v>71</v>
      </c>
      <c r="K557" t="s">
        <v>73</v>
      </c>
      <c r="L557" t="s">
        <v>73</v>
      </c>
      <c r="M557" t="s">
        <v>74</v>
      </c>
      <c r="N557" t="s">
        <v>75</v>
      </c>
      <c r="O557" t="s">
        <v>76</v>
      </c>
      <c r="P557" t="s">
        <v>77</v>
      </c>
      <c r="Q557" t="s">
        <v>78</v>
      </c>
      <c r="R557" t="s">
        <v>404</v>
      </c>
      <c r="S557">
        <v>0.1</v>
      </c>
      <c r="T557">
        <v>2</v>
      </c>
      <c r="U557">
        <v>2</v>
      </c>
      <c r="V557">
        <v>0</v>
      </c>
      <c r="W557">
        <v>3</v>
      </c>
      <c r="X557" s="545">
        <v>1</v>
      </c>
      <c r="Y557">
        <v>6</v>
      </c>
      <c r="Z557">
        <v>6</v>
      </c>
      <c r="AA557" t="s">
        <v>231</v>
      </c>
      <c r="AB557" t="s">
        <v>2515</v>
      </c>
      <c r="AD557" t="s">
        <v>2506</v>
      </c>
      <c r="AF557" s="566" t="s">
        <v>2506</v>
      </c>
      <c r="AG557" t="s">
        <v>1586</v>
      </c>
      <c r="AH557" t="s">
        <v>84</v>
      </c>
      <c r="AI557" t="s">
        <v>1587</v>
      </c>
      <c r="AJ557" t="s">
        <v>119</v>
      </c>
      <c r="AK557" t="s">
        <v>116</v>
      </c>
      <c r="AL557" t="s">
        <v>76</v>
      </c>
      <c r="AM557" t="s">
        <v>77</v>
      </c>
      <c r="AN557" t="s">
        <v>78</v>
      </c>
      <c r="AO557">
        <v>2</v>
      </c>
      <c r="AP557">
        <v>4</v>
      </c>
      <c r="AQ557" t="s">
        <v>84</v>
      </c>
      <c r="AR557" t="s">
        <v>84</v>
      </c>
      <c r="AS557" t="s">
        <v>1588</v>
      </c>
      <c r="AV557" t="s">
        <v>2513</v>
      </c>
      <c r="AW557" s="329" t="s">
        <v>1570</v>
      </c>
      <c r="AX557" s="329" t="s">
        <v>86</v>
      </c>
      <c r="AY557" s="329" t="s">
        <v>86</v>
      </c>
      <c r="AZ557" s="329" t="s">
        <v>86</v>
      </c>
      <c r="BA557" s="329" t="b">
        <v>1</v>
      </c>
      <c r="BB557" s="329" t="b">
        <v>1</v>
      </c>
      <c r="BC557" s="329" t="b">
        <v>1</v>
      </c>
      <c r="BD557" s="329" t="b">
        <v>1</v>
      </c>
      <c r="BE557" s="329" t="b">
        <v>1</v>
      </c>
      <c r="BF557" s="329" t="b">
        <v>1</v>
      </c>
      <c r="BG557" s="329" t="b">
        <v>1</v>
      </c>
      <c r="BH557" s="329" t="b">
        <v>1</v>
      </c>
      <c r="BI557" s="329" t="b">
        <v>1</v>
      </c>
      <c r="BJ557" s="329"/>
      <c r="BK557" s="329"/>
      <c r="BL557" s="329"/>
    </row>
    <row r="558" spans="1:64" ht="13">
      <c r="A558">
        <v>6</v>
      </c>
      <c r="B558" s="460">
        <v>341</v>
      </c>
      <c r="C558" t="s">
        <v>1650</v>
      </c>
      <c r="D558" t="s">
        <v>2935</v>
      </c>
      <c r="F558" t="s">
        <v>2668</v>
      </c>
      <c r="G558" t="s">
        <v>1653</v>
      </c>
      <c r="K558" t="s">
        <v>127</v>
      </c>
      <c r="L558" t="s">
        <v>127</v>
      </c>
      <c r="M558" t="s">
        <v>74</v>
      </c>
      <c r="N558" t="s">
        <v>75</v>
      </c>
      <c r="O558" t="s">
        <v>76</v>
      </c>
      <c r="P558" t="s">
        <v>77</v>
      </c>
      <c r="Q558" t="s">
        <v>78</v>
      </c>
      <c r="R558" t="s">
        <v>410</v>
      </c>
      <c r="S558">
        <v>5.2</v>
      </c>
      <c r="T558">
        <v>1</v>
      </c>
      <c r="U558">
        <v>1</v>
      </c>
      <c r="V558">
        <v>0</v>
      </c>
      <c r="W558">
        <v>3</v>
      </c>
      <c r="X558" s="545">
        <v>2</v>
      </c>
      <c r="Y558">
        <v>3</v>
      </c>
      <c r="Z558">
        <v>6</v>
      </c>
      <c r="AA558" t="s">
        <v>236</v>
      </c>
      <c r="AB558" t="s">
        <v>2529</v>
      </c>
      <c r="AF558" s="566"/>
      <c r="AI558" t="s">
        <v>86</v>
      </c>
      <c r="AO558" t="s">
        <v>2662</v>
      </c>
      <c r="AR558" t="s">
        <v>84</v>
      </c>
      <c r="AV558" t="s">
        <v>2706</v>
      </c>
      <c r="AW558" s="329" t="s">
        <v>1543</v>
      </c>
      <c r="AX558" s="329" t="s">
        <v>86</v>
      </c>
      <c r="AY558" s="329" t="s">
        <v>86</v>
      </c>
      <c r="AZ558" s="329" t="s">
        <v>86</v>
      </c>
      <c r="BA558" s="329" t="b">
        <v>1</v>
      </c>
      <c r="BB558" s="329" t="b">
        <v>1</v>
      </c>
      <c r="BC558" s="329" t="b">
        <v>1</v>
      </c>
      <c r="BD558" s="329" t="b">
        <v>1</v>
      </c>
      <c r="BE558" s="329" t="b">
        <v>1</v>
      </c>
      <c r="BF558" s="329" t="b">
        <v>1</v>
      </c>
      <c r="BG558" s="329" t="b">
        <v>1</v>
      </c>
      <c r="BH558" s="329" t="b">
        <v>1</v>
      </c>
      <c r="BI558" s="329" t="b">
        <v>1</v>
      </c>
      <c r="BJ558" s="329" t="s">
        <v>86</v>
      </c>
      <c r="BK558" s="329" t="s">
        <v>86</v>
      </c>
      <c r="BL558" s="329" t="s">
        <v>86</v>
      </c>
    </row>
    <row r="559" spans="1:64" ht="13">
      <c r="A559">
        <v>6</v>
      </c>
      <c r="B559" s="460">
        <v>363</v>
      </c>
      <c r="C559" t="s">
        <v>1512</v>
      </c>
      <c r="D559" t="s">
        <v>2702</v>
      </c>
      <c r="F559" t="s">
        <v>2544</v>
      </c>
      <c r="G559" t="s">
        <v>1704</v>
      </c>
      <c r="H559" t="s">
        <v>1705</v>
      </c>
      <c r="I559" t="s">
        <v>1706</v>
      </c>
      <c r="J559" t="s">
        <v>173</v>
      </c>
      <c r="K559" t="s">
        <v>72</v>
      </c>
      <c r="L559" t="s">
        <v>72</v>
      </c>
      <c r="M559" t="s">
        <v>119</v>
      </c>
      <c r="N559" t="s">
        <v>116</v>
      </c>
      <c r="O559" t="s">
        <v>76</v>
      </c>
      <c r="P559" t="s">
        <v>77</v>
      </c>
      <c r="Q559" t="s">
        <v>78</v>
      </c>
      <c r="R559" t="s">
        <v>404</v>
      </c>
      <c r="S559">
        <v>0.1</v>
      </c>
      <c r="T559">
        <v>3</v>
      </c>
      <c r="U559">
        <v>3</v>
      </c>
      <c r="V559">
        <v>0</v>
      </c>
      <c r="W559">
        <v>2</v>
      </c>
      <c r="X559" s="545">
        <v>1</v>
      </c>
      <c r="Y559">
        <v>6</v>
      </c>
      <c r="Z559">
        <v>6</v>
      </c>
      <c r="AA559" t="s">
        <v>231</v>
      </c>
      <c r="AB559" t="s">
        <v>2515</v>
      </c>
      <c r="AD559" t="s">
        <v>2506</v>
      </c>
      <c r="AF559" s="566" t="s">
        <v>2506</v>
      </c>
      <c r="AG559" t="s">
        <v>1707</v>
      </c>
      <c r="AH559" t="s">
        <v>84</v>
      </c>
      <c r="AI559" t="s">
        <v>1708</v>
      </c>
      <c r="AJ559" t="s">
        <v>119</v>
      </c>
      <c r="AK559" t="s">
        <v>116</v>
      </c>
      <c r="AL559" t="s">
        <v>76</v>
      </c>
      <c r="AM559" t="s">
        <v>77</v>
      </c>
      <c r="AN559" t="s">
        <v>78</v>
      </c>
      <c r="AO559">
        <v>2</v>
      </c>
      <c r="AP559">
        <v>6</v>
      </c>
      <c r="AQ559" t="s">
        <v>84</v>
      </c>
      <c r="AR559" t="s">
        <v>92</v>
      </c>
      <c r="AV559" t="s">
        <v>2545</v>
      </c>
      <c r="AW559" s="329" t="s">
        <v>2546</v>
      </c>
      <c r="AX559" s="329" t="s">
        <v>86</v>
      </c>
      <c r="AY559" s="329" t="s">
        <v>86</v>
      </c>
      <c r="AZ559" s="329" t="s">
        <v>86</v>
      </c>
      <c r="BA559" s="329" t="b">
        <v>1</v>
      </c>
      <c r="BB559" s="329" t="b">
        <v>1</v>
      </c>
      <c r="BC559" s="329" t="b">
        <v>1</v>
      </c>
      <c r="BD559" s="329" t="b">
        <v>1</v>
      </c>
      <c r="BE559" s="329" t="b">
        <v>1</v>
      </c>
      <c r="BF559" s="329" t="b">
        <v>1</v>
      </c>
      <c r="BG559" s="329" t="b">
        <v>1</v>
      </c>
      <c r="BH559" s="329" t="b">
        <v>1</v>
      </c>
      <c r="BI559" s="329" t="b">
        <v>1</v>
      </c>
      <c r="BJ559" s="329" t="s">
        <v>86</v>
      </c>
      <c r="BK559" s="329" t="s">
        <v>86</v>
      </c>
      <c r="BL559" s="329" t="s">
        <v>86</v>
      </c>
    </row>
    <row r="560" spans="1:64" ht="13">
      <c r="A560">
        <v>6</v>
      </c>
      <c r="B560" s="460">
        <v>386</v>
      </c>
      <c r="C560" t="s">
        <v>1740</v>
      </c>
      <c r="D560" t="s">
        <v>2899</v>
      </c>
      <c r="F560" t="s">
        <v>2544</v>
      </c>
      <c r="G560" t="s">
        <v>1765</v>
      </c>
      <c r="I560" t="s">
        <v>1766</v>
      </c>
      <c r="J560" t="s">
        <v>71</v>
      </c>
      <c r="K560" t="s">
        <v>72</v>
      </c>
      <c r="L560" t="s">
        <v>72</v>
      </c>
      <c r="M560" t="s">
        <v>119</v>
      </c>
      <c r="N560" t="s">
        <v>116</v>
      </c>
      <c r="O560" t="s">
        <v>76</v>
      </c>
      <c r="P560" t="s">
        <v>77</v>
      </c>
      <c r="Q560" t="s">
        <v>78</v>
      </c>
      <c r="R560" t="s">
        <v>404</v>
      </c>
      <c r="S560">
        <v>0.1</v>
      </c>
      <c r="T560">
        <v>3</v>
      </c>
      <c r="U560">
        <v>3</v>
      </c>
      <c r="V560">
        <v>0</v>
      </c>
      <c r="W560">
        <v>2</v>
      </c>
      <c r="X560" s="545">
        <v>1</v>
      </c>
      <c r="Y560">
        <v>6</v>
      </c>
      <c r="Z560">
        <v>6</v>
      </c>
      <c r="AA560" t="s">
        <v>1740</v>
      </c>
      <c r="AB560" t="s">
        <v>2899</v>
      </c>
      <c r="AC560" t="s">
        <v>1740</v>
      </c>
      <c r="AD560" t="s">
        <v>2899</v>
      </c>
      <c r="AF560" s="566" t="s">
        <v>2506</v>
      </c>
      <c r="AG560" t="s">
        <v>1767</v>
      </c>
      <c r="AH560" t="s">
        <v>84</v>
      </c>
      <c r="AI560" t="s">
        <v>1764</v>
      </c>
      <c r="AJ560" t="s">
        <v>119</v>
      </c>
      <c r="AK560" t="s">
        <v>201</v>
      </c>
      <c r="AL560" t="s">
        <v>76</v>
      </c>
      <c r="AM560" t="s">
        <v>77</v>
      </c>
      <c r="AN560" t="s">
        <v>78</v>
      </c>
      <c r="AO560">
        <v>1</v>
      </c>
      <c r="AP560">
        <v>3</v>
      </c>
      <c r="AQ560" t="s">
        <v>84</v>
      </c>
      <c r="AR560" t="s">
        <v>84</v>
      </c>
      <c r="AS560" t="s">
        <v>1768</v>
      </c>
      <c r="AT560" t="s">
        <v>1769</v>
      </c>
      <c r="AV560" t="s">
        <v>2545</v>
      </c>
      <c r="AW560" s="329" t="s">
        <v>2546</v>
      </c>
      <c r="AX560" s="329" t="s">
        <v>86</v>
      </c>
      <c r="AY560" s="329" t="s">
        <v>86</v>
      </c>
      <c r="AZ560" s="329" t="s">
        <v>86</v>
      </c>
      <c r="BA560" s="329" t="b">
        <v>1</v>
      </c>
      <c r="BB560" s="329" t="b">
        <v>1</v>
      </c>
      <c r="BC560" s="329" t="b">
        <v>1</v>
      </c>
      <c r="BD560" s="329" t="b">
        <v>1</v>
      </c>
      <c r="BE560" s="329" t="b">
        <v>1</v>
      </c>
      <c r="BF560" s="329" t="b">
        <v>1</v>
      </c>
      <c r="BG560" s="329" t="b">
        <v>1</v>
      </c>
      <c r="BH560" s="329" t="b">
        <v>1</v>
      </c>
      <c r="BI560" s="329" t="b">
        <v>1</v>
      </c>
      <c r="BJ560" s="329" t="s">
        <v>86</v>
      </c>
      <c r="BK560" s="329" t="s">
        <v>86</v>
      </c>
      <c r="BL560" s="329" t="s">
        <v>86</v>
      </c>
    </row>
    <row r="561" spans="1:64" ht="13">
      <c r="A561">
        <v>6</v>
      </c>
      <c r="B561" s="460">
        <v>387</v>
      </c>
      <c r="C561" t="s">
        <v>1740</v>
      </c>
      <c r="D561" t="s">
        <v>2899</v>
      </c>
      <c r="F561" t="s">
        <v>2544</v>
      </c>
      <c r="G561" t="s">
        <v>1770</v>
      </c>
      <c r="I561" t="s">
        <v>1771</v>
      </c>
      <c r="J561" t="s">
        <v>71</v>
      </c>
      <c r="K561" t="s">
        <v>72</v>
      </c>
      <c r="L561" t="s">
        <v>72</v>
      </c>
      <c r="M561" t="s">
        <v>230</v>
      </c>
      <c r="N561" t="s">
        <v>116</v>
      </c>
      <c r="O561" t="s">
        <v>76</v>
      </c>
      <c r="P561" t="s">
        <v>77</v>
      </c>
      <c r="Q561" t="s">
        <v>78</v>
      </c>
      <c r="R561" t="s">
        <v>404</v>
      </c>
      <c r="S561">
        <v>0.1</v>
      </c>
      <c r="T561">
        <v>3</v>
      </c>
      <c r="U561">
        <v>3</v>
      </c>
      <c r="V561">
        <v>0</v>
      </c>
      <c r="W561">
        <v>2</v>
      </c>
      <c r="X561" s="545">
        <v>1</v>
      </c>
      <c r="Y561">
        <v>6</v>
      </c>
      <c r="Z561">
        <v>6</v>
      </c>
      <c r="AA561" t="s">
        <v>488</v>
      </c>
      <c r="AB561" t="s">
        <v>2538</v>
      </c>
      <c r="AC561" t="s">
        <v>1740</v>
      </c>
      <c r="AD561" t="s">
        <v>2899</v>
      </c>
      <c r="AF561" s="566" t="s">
        <v>2506</v>
      </c>
      <c r="AG561" t="s">
        <v>1767</v>
      </c>
      <c r="AH561" t="s">
        <v>84</v>
      </c>
      <c r="AI561" t="s">
        <v>1764</v>
      </c>
      <c r="AJ561" t="s">
        <v>119</v>
      </c>
      <c r="AK561" t="s">
        <v>116</v>
      </c>
      <c r="AL561" t="s">
        <v>76</v>
      </c>
      <c r="AM561" t="s">
        <v>77</v>
      </c>
      <c r="AN561" t="s">
        <v>78</v>
      </c>
      <c r="AO561">
        <v>2</v>
      </c>
      <c r="AP561">
        <v>6</v>
      </c>
      <c r="AQ561" t="s">
        <v>84</v>
      </c>
      <c r="AR561" t="s">
        <v>84</v>
      </c>
      <c r="AS561" t="s">
        <v>1768</v>
      </c>
      <c r="AT561" t="s">
        <v>1769</v>
      </c>
      <c r="AV561" t="s">
        <v>2545</v>
      </c>
      <c r="AW561" s="329" t="s">
        <v>2546</v>
      </c>
      <c r="AX561" s="329" t="s">
        <v>86</v>
      </c>
      <c r="AY561" s="329" t="s">
        <v>86</v>
      </c>
      <c r="AZ561" s="329" t="s">
        <v>86</v>
      </c>
      <c r="BA561" s="329" t="b">
        <v>1</v>
      </c>
      <c r="BB561" s="329" t="b">
        <v>1</v>
      </c>
      <c r="BC561" s="329" t="b">
        <v>1</v>
      </c>
      <c r="BD561" s="329" t="b">
        <v>1</v>
      </c>
      <c r="BE561" s="329" t="b">
        <v>1</v>
      </c>
      <c r="BF561" s="329" t="b">
        <v>1</v>
      </c>
      <c r="BG561" s="329" t="b">
        <v>1</v>
      </c>
      <c r="BH561" s="329" t="b">
        <v>1</v>
      </c>
      <c r="BI561" s="329" t="b">
        <v>1</v>
      </c>
      <c r="BJ561" s="329" t="s">
        <v>86</v>
      </c>
      <c r="BK561" s="329" t="s">
        <v>86</v>
      </c>
      <c r="BL561" s="329" t="s">
        <v>86</v>
      </c>
    </row>
    <row r="562" spans="1:64" ht="13">
      <c r="A562">
        <v>6</v>
      </c>
      <c r="B562" s="460">
        <v>399</v>
      </c>
      <c r="C562" t="s">
        <v>488</v>
      </c>
      <c r="D562" t="s">
        <v>2538</v>
      </c>
      <c r="F562" t="s">
        <v>2544</v>
      </c>
      <c r="G562" t="s">
        <v>1798</v>
      </c>
      <c r="I562" t="s">
        <v>1797</v>
      </c>
      <c r="J562" t="s">
        <v>173</v>
      </c>
      <c r="K562" t="s">
        <v>72</v>
      </c>
      <c r="L562" t="s">
        <v>72</v>
      </c>
      <c r="M562" t="s">
        <v>119</v>
      </c>
      <c r="N562" t="s">
        <v>201</v>
      </c>
      <c r="O562" t="s">
        <v>76</v>
      </c>
      <c r="P562" t="s">
        <v>77</v>
      </c>
      <c r="Q562" t="s">
        <v>78</v>
      </c>
      <c r="R562" t="s">
        <v>410</v>
      </c>
      <c r="S562">
        <v>0.1</v>
      </c>
      <c r="T562">
        <v>3</v>
      </c>
      <c r="U562">
        <v>3</v>
      </c>
      <c r="V562">
        <v>0</v>
      </c>
      <c r="W562">
        <v>1</v>
      </c>
      <c r="X562" s="545">
        <v>2</v>
      </c>
      <c r="Y562">
        <v>3</v>
      </c>
      <c r="Z562">
        <v>6</v>
      </c>
      <c r="AA562" t="s">
        <v>488</v>
      </c>
      <c r="AB562" t="s">
        <v>2538</v>
      </c>
      <c r="AD562" t="s">
        <v>2506</v>
      </c>
      <c r="AF562" s="566" t="s">
        <v>2506</v>
      </c>
      <c r="AH562" t="s">
        <v>84</v>
      </c>
      <c r="AI562" t="s">
        <v>85</v>
      </c>
      <c r="AJ562" t="s">
        <v>119</v>
      </c>
      <c r="AK562" t="s">
        <v>201</v>
      </c>
      <c r="AL562" t="s">
        <v>76</v>
      </c>
      <c r="AM562" t="s">
        <v>77</v>
      </c>
      <c r="AN562" t="s">
        <v>78</v>
      </c>
      <c r="AO562">
        <v>1</v>
      </c>
      <c r="AP562">
        <v>3</v>
      </c>
      <c r="AQ562" t="s">
        <v>84</v>
      </c>
      <c r="AR562" t="s">
        <v>84</v>
      </c>
      <c r="AV562" t="s">
        <v>2545</v>
      </c>
      <c r="AW562" s="329" t="s">
        <v>2546</v>
      </c>
      <c r="AX562" s="329" t="s">
        <v>86</v>
      </c>
      <c r="AY562" s="329" t="s">
        <v>86</v>
      </c>
      <c r="AZ562" s="329" t="s">
        <v>86</v>
      </c>
      <c r="BA562" s="329" t="b">
        <v>1</v>
      </c>
      <c r="BB562" s="329" t="b">
        <v>1</v>
      </c>
      <c r="BC562" s="329" t="b">
        <v>1</v>
      </c>
      <c r="BD562" s="329" t="b">
        <v>1</v>
      </c>
      <c r="BE562" s="329" t="b">
        <v>1</v>
      </c>
      <c r="BF562" s="329" t="b">
        <v>1</v>
      </c>
      <c r="BG562" s="329" t="b">
        <v>1</v>
      </c>
      <c r="BH562" s="329" t="b">
        <v>1</v>
      </c>
      <c r="BI562" s="329" t="b">
        <v>1</v>
      </c>
      <c r="BJ562" s="329" t="s">
        <v>86</v>
      </c>
      <c r="BK562" s="329" t="s">
        <v>86</v>
      </c>
      <c r="BL562" s="329" t="s">
        <v>86</v>
      </c>
    </row>
    <row r="563" spans="1:64" ht="13">
      <c r="A563">
        <v>6</v>
      </c>
      <c r="B563" s="460">
        <v>400</v>
      </c>
      <c r="C563" t="s">
        <v>488</v>
      </c>
      <c r="D563" t="s">
        <v>2538</v>
      </c>
      <c r="F563" t="s">
        <v>2544</v>
      </c>
      <c r="G563" t="s">
        <v>1799</v>
      </c>
      <c r="I563" t="s">
        <v>1797</v>
      </c>
      <c r="J563" t="s">
        <v>173</v>
      </c>
      <c r="K563" t="s">
        <v>72</v>
      </c>
      <c r="L563" t="s">
        <v>72</v>
      </c>
      <c r="M563" t="s">
        <v>119</v>
      </c>
      <c r="N563" t="s">
        <v>201</v>
      </c>
      <c r="O563" t="s">
        <v>76</v>
      </c>
      <c r="P563" t="s">
        <v>77</v>
      </c>
      <c r="Q563" t="s">
        <v>78</v>
      </c>
      <c r="R563" t="s">
        <v>410</v>
      </c>
      <c r="S563">
        <v>0.1</v>
      </c>
      <c r="T563">
        <v>3</v>
      </c>
      <c r="U563">
        <v>3</v>
      </c>
      <c r="V563">
        <v>0</v>
      </c>
      <c r="W563">
        <v>1</v>
      </c>
      <c r="X563" s="545">
        <v>2</v>
      </c>
      <c r="Y563">
        <v>3</v>
      </c>
      <c r="Z563">
        <v>6</v>
      </c>
      <c r="AA563" t="s">
        <v>488</v>
      </c>
      <c r="AB563" t="s">
        <v>2538</v>
      </c>
      <c r="AD563" t="s">
        <v>2506</v>
      </c>
      <c r="AF563" s="566" t="s">
        <v>2506</v>
      </c>
      <c r="AH563" t="s">
        <v>84</v>
      </c>
      <c r="AI563" t="s">
        <v>85</v>
      </c>
      <c r="AJ563" t="s">
        <v>119</v>
      </c>
      <c r="AK563" t="s">
        <v>201</v>
      </c>
      <c r="AL563" t="s">
        <v>76</v>
      </c>
      <c r="AM563" t="s">
        <v>77</v>
      </c>
      <c r="AN563" t="s">
        <v>78</v>
      </c>
      <c r="AO563">
        <v>1</v>
      </c>
      <c r="AP563">
        <v>3</v>
      </c>
      <c r="AQ563" t="s">
        <v>84</v>
      </c>
      <c r="AR563" t="s">
        <v>84</v>
      </c>
      <c r="AV563" t="s">
        <v>2545</v>
      </c>
      <c r="AW563" s="329" t="s">
        <v>2546</v>
      </c>
      <c r="AX563" s="329" t="s">
        <v>86</v>
      </c>
      <c r="AY563" s="329" t="s">
        <v>86</v>
      </c>
      <c r="AZ563" s="329" t="s">
        <v>86</v>
      </c>
      <c r="BA563" s="329" t="b">
        <v>1</v>
      </c>
      <c r="BB563" s="329" t="b">
        <v>1</v>
      </c>
      <c r="BC563" s="329" t="b">
        <v>1</v>
      </c>
      <c r="BD563" s="329" t="b">
        <v>1</v>
      </c>
      <c r="BE563" s="329" t="b">
        <v>1</v>
      </c>
      <c r="BF563" s="329" t="b">
        <v>1</v>
      </c>
      <c r="BG563" s="329" t="b">
        <v>1</v>
      </c>
      <c r="BH563" s="329" t="b">
        <v>1</v>
      </c>
      <c r="BI563" s="329" t="b">
        <v>1</v>
      </c>
      <c r="BJ563" s="329" t="s">
        <v>86</v>
      </c>
      <c r="BK563" s="329" t="s">
        <v>86</v>
      </c>
      <c r="BL563" s="329" t="s">
        <v>86</v>
      </c>
    </row>
    <row r="564" spans="1:64" ht="13">
      <c r="A564">
        <v>6</v>
      </c>
      <c r="B564" s="460">
        <v>414</v>
      </c>
      <c r="C564" t="s">
        <v>312</v>
      </c>
      <c r="D564" t="s">
        <v>2599</v>
      </c>
      <c r="F564" t="s">
        <v>2564</v>
      </c>
      <c r="G564" t="s">
        <v>1855</v>
      </c>
      <c r="H564" t="s">
        <v>1856</v>
      </c>
      <c r="I564" t="s">
        <v>1859</v>
      </c>
      <c r="J564" t="s">
        <v>103</v>
      </c>
      <c r="K564" t="s">
        <v>127</v>
      </c>
      <c r="L564" t="s">
        <v>127</v>
      </c>
      <c r="M564" t="s">
        <v>74</v>
      </c>
      <c r="N564" t="s">
        <v>75</v>
      </c>
      <c r="O564" t="s">
        <v>493</v>
      </c>
      <c r="P564" t="s">
        <v>77</v>
      </c>
      <c r="Q564" t="s">
        <v>78</v>
      </c>
      <c r="R564" t="s">
        <v>410</v>
      </c>
      <c r="S564">
        <v>0.1</v>
      </c>
      <c r="T564">
        <v>1</v>
      </c>
      <c r="U564">
        <v>1</v>
      </c>
      <c r="V564">
        <v>3</v>
      </c>
      <c r="W564">
        <v>3</v>
      </c>
      <c r="X564" s="545">
        <v>2</v>
      </c>
      <c r="Y564">
        <v>3</v>
      </c>
      <c r="Z564">
        <v>6</v>
      </c>
      <c r="AA564" t="s">
        <v>250</v>
      </c>
      <c r="AB564" t="s">
        <v>2600</v>
      </c>
      <c r="AD564" t="s">
        <v>2506</v>
      </c>
      <c r="AF564" s="566" t="s">
        <v>2506</v>
      </c>
      <c r="AG564" t="s">
        <v>1858</v>
      </c>
      <c r="AH564" t="s">
        <v>84</v>
      </c>
      <c r="AI564" t="s">
        <v>148</v>
      </c>
      <c r="AJ564" t="s">
        <v>230</v>
      </c>
      <c r="AK564" t="s">
        <v>116</v>
      </c>
      <c r="AL564" t="s">
        <v>76</v>
      </c>
      <c r="AM564" t="s">
        <v>77</v>
      </c>
      <c r="AN564" t="s">
        <v>78</v>
      </c>
      <c r="AO564">
        <v>2</v>
      </c>
      <c r="AP564">
        <v>2</v>
      </c>
      <c r="AQ564" t="s">
        <v>84</v>
      </c>
      <c r="AR564" t="s">
        <v>84</v>
      </c>
      <c r="AT564" t="s">
        <v>323</v>
      </c>
      <c r="AV564" t="s">
        <v>1802</v>
      </c>
      <c r="AW564" s="329" t="s">
        <v>1819</v>
      </c>
      <c r="AX564" s="329" t="s">
        <v>86</v>
      </c>
      <c r="AY564" s="329" t="s">
        <v>86</v>
      </c>
      <c r="AZ564" s="329" t="s">
        <v>86</v>
      </c>
      <c r="BA564" s="329" t="b">
        <v>1</v>
      </c>
      <c r="BB564" s="329" t="b">
        <v>1</v>
      </c>
      <c r="BC564" s="329" t="b">
        <v>1</v>
      </c>
      <c r="BD564" s="329" t="b">
        <v>1</v>
      </c>
      <c r="BE564" s="329" t="b">
        <v>1</v>
      </c>
      <c r="BF564" s="329" t="b">
        <v>1</v>
      </c>
      <c r="BG564" s="329" t="b">
        <v>1</v>
      </c>
      <c r="BH564" s="329" t="b">
        <v>1</v>
      </c>
      <c r="BI564" s="329" t="b">
        <v>1</v>
      </c>
      <c r="BJ564" s="329"/>
      <c r="BK564" s="329"/>
    </row>
    <row r="565" spans="1:64" ht="13">
      <c r="A565">
        <v>6</v>
      </c>
      <c r="B565" s="460">
        <v>419</v>
      </c>
      <c r="C565" t="s">
        <v>312</v>
      </c>
      <c r="D565" t="s">
        <v>2599</v>
      </c>
      <c r="F565" t="s">
        <v>2564</v>
      </c>
      <c r="G565" t="s">
        <v>1877</v>
      </c>
      <c r="H565" t="s">
        <v>1878</v>
      </c>
      <c r="I565" t="s">
        <v>1879</v>
      </c>
      <c r="J565" t="s">
        <v>103</v>
      </c>
      <c r="K565" t="s">
        <v>72</v>
      </c>
      <c r="L565" t="s">
        <v>73</v>
      </c>
      <c r="M565" t="s">
        <v>119</v>
      </c>
      <c r="N565" t="s">
        <v>201</v>
      </c>
      <c r="O565" t="s">
        <v>76</v>
      </c>
      <c r="P565" t="s">
        <v>77</v>
      </c>
      <c r="Q565" t="s">
        <v>78</v>
      </c>
      <c r="R565" t="s">
        <v>410</v>
      </c>
      <c r="S565">
        <v>0.1</v>
      </c>
      <c r="T565">
        <v>3</v>
      </c>
      <c r="U565">
        <v>2</v>
      </c>
      <c r="V565">
        <v>0</v>
      </c>
      <c r="W565">
        <v>1</v>
      </c>
      <c r="X565" s="545">
        <v>2</v>
      </c>
      <c r="Y565">
        <v>3</v>
      </c>
      <c r="Z565">
        <v>6</v>
      </c>
      <c r="AA565" t="s">
        <v>250</v>
      </c>
      <c r="AB565" t="s">
        <v>2600</v>
      </c>
      <c r="AD565" t="s">
        <v>2506</v>
      </c>
      <c r="AF565" s="566" t="s">
        <v>2506</v>
      </c>
      <c r="AG565" t="s">
        <v>1880</v>
      </c>
      <c r="AH565" t="s">
        <v>92</v>
      </c>
      <c r="AI565" t="s">
        <v>148</v>
      </c>
      <c r="AO565" t="s">
        <v>2662</v>
      </c>
      <c r="AP565">
        <v>0</v>
      </c>
      <c r="AT565" t="s">
        <v>323</v>
      </c>
      <c r="AV565" t="s">
        <v>1802</v>
      </c>
      <c r="AW565" s="329" t="s">
        <v>1819</v>
      </c>
      <c r="AX565" s="329" t="s">
        <v>86</v>
      </c>
      <c r="AY565" s="329" t="s">
        <v>86</v>
      </c>
      <c r="AZ565" s="329" t="s">
        <v>86</v>
      </c>
      <c r="BA565" s="329" t="b">
        <v>1</v>
      </c>
      <c r="BB565" s="329" t="b">
        <v>1</v>
      </c>
      <c r="BC565" s="329" t="b">
        <v>1</v>
      </c>
      <c r="BD565" s="329" t="b">
        <v>1</v>
      </c>
      <c r="BE565" s="329" t="b">
        <v>1</v>
      </c>
      <c r="BF565" s="329" t="b">
        <v>1</v>
      </c>
      <c r="BG565" s="329" t="b">
        <v>1</v>
      </c>
      <c r="BH565" s="329" t="b">
        <v>1</v>
      </c>
      <c r="BI565" s="329" t="b">
        <v>1</v>
      </c>
      <c r="BJ565" s="329"/>
      <c r="BK565" s="329"/>
    </row>
    <row r="566" spans="1:64" ht="13">
      <c r="A566">
        <v>6</v>
      </c>
      <c r="B566" s="460">
        <v>421</v>
      </c>
      <c r="C566" t="s">
        <v>312</v>
      </c>
      <c r="D566" t="s">
        <v>2599</v>
      </c>
      <c r="F566" t="s">
        <v>2564</v>
      </c>
      <c r="G566" t="s">
        <v>1884</v>
      </c>
      <c r="H566" t="s">
        <v>915</v>
      </c>
      <c r="I566" t="s">
        <v>1885</v>
      </c>
      <c r="J566" t="s">
        <v>103</v>
      </c>
      <c r="K566" t="s">
        <v>72</v>
      </c>
      <c r="L566" t="s">
        <v>73</v>
      </c>
      <c r="M566" t="s">
        <v>119</v>
      </c>
      <c r="N566" t="s">
        <v>201</v>
      </c>
      <c r="O566" t="s">
        <v>76</v>
      </c>
      <c r="P566" t="s">
        <v>77</v>
      </c>
      <c r="Q566" t="s">
        <v>78</v>
      </c>
      <c r="R566" t="s">
        <v>410</v>
      </c>
      <c r="S566">
        <v>0.1</v>
      </c>
      <c r="T566">
        <v>3</v>
      </c>
      <c r="U566">
        <v>2</v>
      </c>
      <c r="V566">
        <v>0</v>
      </c>
      <c r="W566">
        <v>1</v>
      </c>
      <c r="X566" s="545">
        <v>2</v>
      </c>
      <c r="Y566">
        <v>3</v>
      </c>
      <c r="Z566">
        <v>6</v>
      </c>
      <c r="AA566" t="s">
        <v>312</v>
      </c>
      <c r="AB566" t="s">
        <v>2599</v>
      </c>
      <c r="AD566" t="s">
        <v>2506</v>
      </c>
      <c r="AF566" s="566" t="s">
        <v>2506</v>
      </c>
      <c r="AH566" t="s">
        <v>84</v>
      </c>
      <c r="AI566" t="s">
        <v>148</v>
      </c>
      <c r="AO566" t="s">
        <v>2662</v>
      </c>
      <c r="AP566">
        <v>0</v>
      </c>
      <c r="AR566" t="s">
        <v>84</v>
      </c>
      <c r="AT566" t="s">
        <v>323</v>
      </c>
      <c r="AV566" t="s">
        <v>1802</v>
      </c>
      <c r="AW566" s="329" t="s">
        <v>1819</v>
      </c>
      <c r="AX566" s="329" t="s">
        <v>86</v>
      </c>
      <c r="AY566" s="329" t="s">
        <v>86</v>
      </c>
      <c r="AZ566" s="329" t="s">
        <v>86</v>
      </c>
      <c r="BA566" s="329" t="b">
        <v>1</v>
      </c>
      <c r="BB566" s="329" t="b">
        <v>1</v>
      </c>
      <c r="BC566" s="329" t="b">
        <v>1</v>
      </c>
      <c r="BD566" s="329" t="b">
        <v>1</v>
      </c>
      <c r="BE566" s="329" t="b">
        <v>1</v>
      </c>
      <c r="BF566" s="329" t="b">
        <v>1</v>
      </c>
      <c r="BG566" s="329" t="b">
        <v>1</v>
      </c>
      <c r="BH566" s="329" t="b">
        <v>1</v>
      </c>
      <c r="BI566" s="329" t="b">
        <v>1</v>
      </c>
      <c r="BJ566" s="329"/>
      <c r="BK566" s="329"/>
    </row>
    <row r="567" spans="1:64" ht="13">
      <c r="A567">
        <v>6</v>
      </c>
      <c r="B567" s="460">
        <v>422</v>
      </c>
      <c r="C567" t="s">
        <v>312</v>
      </c>
      <c r="D567" t="s">
        <v>2599</v>
      </c>
      <c r="F567" t="s">
        <v>2564</v>
      </c>
      <c r="G567" t="s">
        <v>1886</v>
      </c>
      <c r="H567" t="s">
        <v>915</v>
      </c>
      <c r="I567" t="s">
        <v>1887</v>
      </c>
      <c r="J567" t="s">
        <v>103</v>
      </c>
      <c r="K567" t="s">
        <v>72</v>
      </c>
      <c r="L567" t="s">
        <v>73</v>
      </c>
      <c r="M567" t="s">
        <v>119</v>
      </c>
      <c r="N567" t="s">
        <v>201</v>
      </c>
      <c r="O567" t="s">
        <v>76</v>
      </c>
      <c r="P567" t="s">
        <v>77</v>
      </c>
      <c r="Q567" t="s">
        <v>78</v>
      </c>
      <c r="R567" t="s">
        <v>410</v>
      </c>
      <c r="S567">
        <v>0.1</v>
      </c>
      <c r="T567">
        <v>3</v>
      </c>
      <c r="U567">
        <v>2</v>
      </c>
      <c r="V567">
        <v>0</v>
      </c>
      <c r="W567">
        <v>1</v>
      </c>
      <c r="X567" s="545">
        <v>2</v>
      </c>
      <c r="Y567">
        <v>3</v>
      </c>
      <c r="Z567">
        <v>6</v>
      </c>
      <c r="AA567" t="s">
        <v>312</v>
      </c>
      <c r="AB567" t="s">
        <v>2599</v>
      </c>
      <c r="AD567" t="s">
        <v>2506</v>
      </c>
      <c r="AF567" s="566" t="s">
        <v>2506</v>
      </c>
      <c r="AG567" t="s">
        <v>1888</v>
      </c>
      <c r="AH567" t="s">
        <v>84</v>
      </c>
      <c r="AI567" t="s">
        <v>148</v>
      </c>
      <c r="AT567" t="s">
        <v>323</v>
      </c>
      <c r="AV567" t="s">
        <v>1802</v>
      </c>
      <c r="AW567" s="329" t="s">
        <v>1819</v>
      </c>
      <c r="AX567" s="329" t="s">
        <v>86</v>
      </c>
      <c r="AY567" s="329" t="s">
        <v>86</v>
      </c>
      <c r="AZ567" s="329" t="s">
        <v>86</v>
      </c>
      <c r="BA567" s="329" t="b">
        <v>1</v>
      </c>
      <c r="BB567" s="329" t="b">
        <v>1</v>
      </c>
      <c r="BC567" s="329" t="b">
        <v>1</v>
      </c>
      <c r="BD567" s="329" t="b">
        <v>1</v>
      </c>
      <c r="BE567" s="329" t="b">
        <v>1</v>
      </c>
      <c r="BF567" s="329" t="b">
        <v>1</v>
      </c>
      <c r="BG567" s="329" t="b">
        <v>1</v>
      </c>
      <c r="BH567" s="329" t="b">
        <v>1</v>
      </c>
      <c r="BI567" s="329" t="b">
        <v>1</v>
      </c>
      <c r="BJ567" s="329"/>
      <c r="BK567" s="329"/>
    </row>
    <row r="568" spans="1:64" ht="13">
      <c r="A568">
        <v>6</v>
      </c>
      <c r="B568" s="460">
        <v>423</v>
      </c>
      <c r="C568" t="s">
        <v>312</v>
      </c>
      <c r="D568" t="s">
        <v>2599</v>
      </c>
      <c r="F568" t="s">
        <v>2564</v>
      </c>
      <c r="G568" t="s">
        <v>1889</v>
      </c>
      <c r="H568" t="s">
        <v>1890</v>
      </c>
      <c r="I568" t="s">
        <v>1891</v>
      </c>
      <c r="J568" t="s">
        <v>103</v>
      </c>
      <c r="K568" t="s">
        <v>72</v>
      </c>
      <c r="L568" t="s">
        <v>73</v>
      </c>
      <c r="M568" t="s">
        <v>119</v>
      </c>
      <c r="N568" t="s">
        <v>201</v>
      </c>
      <c r="O568" t="s">
        <v>76</v>
      </c>
      <c r="P568" t="s">
        <v>77</v>
      </c>
      <c r="Q568" t="s">
        <v>78</v>
      </c>
      <c r="R568" t="s">
        <v>410</v>
      </c>
      <c r="S568">
        <v>0.1</v>
      </c>
      <c r="T568">
        <v>3</v>
      </c>
      <c r="U568">
        <v>2</v>
      </c>
      <c r="V568">
        <v>0</v>
      </c>
      <c r="W568">
        <v>1</v>
      </c>
      <c r="X568" s="545">
        <v>2</v>
      </c>
      <c r="Y568">
        <v>3</v>
      </c>
      <c r="Z568">
        <v>6</v>
      </c>
      <c r="AA568" t="s">
        <v>312</v>
      </c>
      <c r="AB568" t="s">
        <v>2599</v>
      </c>
      <c r="AD568" t="s">
        <v>2506</v>
      </c>
      <c r="AF568" s="566" t="s">
        <v>2506</v>
      </c>
      <c r="AG568" t="s">
        <v>1892</v>
      </c>
      <c r="AH568" t="s">
        <v>84</v>
      </c>
      <c r="AI568" t="s">
        <v>148</v>
      </c>
      <c r="AO568" t="s">
        <v>2662</v>
      </c>
      <c r="AP568">
        <v>0</v>
      </c>
      <c r="AT568" t="s">
        <v>323</v>
      </c>
      <c r="AV568" t="s">
        <v>1802</v>
      </c>
      <c r="AW568" s="329" t="s">
        <v>1819</v>
      </c>
      <c r="AX568" s="329" t="s">
        <v>86</v>
      </c>
      <c r="AY568" s="329" t="s">
        <v>86</v>
      </c>
      <c r="AZ568" s="329" t="s">
        <v>86</v>
      </c>
      <c r="BA568" s="329" t="b">
        <v>1</v>
      </c>
      <c r="BB568" s="329" t="b">
        <v>1</v>
      </c>
      <c r="BC568" s="329" t="b">
        <v>1</v>
      </c>
      <c r="BD568" s="329" t="b">
        <v>1</v>
      </c>
      <c r="BE568" s="329" t="b">
        <v>1</v>
      </c>
      <c r="BF568" s="329" t="b">
        <v>1</v>
      </c>
      <c r="BG568" s="329" t="b">
        <v>1</v>
      </c>
      <c r="BH568" s="329" t="b">
        <v>1</v>
      </c>
      <c r="BI568" s="329" t="b">
        <v>1</v>
      </c>
      <c r="BJ568" s="329"/>
      <c r="BK568" s="329"/>
    </row>
    <row r="569" spans="1:64" ht="13">
      <c r="A569">
        <v>6</v>
      </c>
      <c r="B569" s="460">
        <v>424</v>
      </c>
      <c r="C569" t="s">
        <v>312</v>
      </c>
      <c r="D569" t="s">
        <v>2599</v>
      </c>
      <c r="F569" t="s">
        <v>2564</v>
      </c>
      <c r="G569" t="s">
        <v>1893</v>
      </c>
      <c r="H569" t="s">
        <v>1890</v>
      </c>
      <c r="I569" t="s">
        <v>1894</v>
      </c>
      <c r="J569" t="s">
        <v>103</v>
      </c>
      <c r="K569" t="s">
        <v>72</v>
      </c>
      <c r="L569" t="s">
        <v>73</v>
      </c>
      <c r="M569" t="s">
        <v>119</v>
      </c>
      <c r="N569" t="s">
        <v>201</v>
      </c>
      <c r="O569" t="s">
        <v>76</v>
      </c>
      <c r="P569" t="s">
        <v>77</v>
      </c>
      <c r="Q569" t="s">
        <v>78</v>
      </c>
      <c r="R569" t="s">
        <v>410</v>
      </c>
      <c r="S569">
        <v>0.1</v>
      </c>
      <c r="T569">
        <v>3</v>
      </c>
      <c r="U569">
        <v>2</v>
      </c>
      <c r="V569">
        <v>0</v>
      </c>
      <c r="W569">
        <v>1</v>
      </c>
      <c r="X569" s="545">
        <v>2</v>
      </c>
      <c r="Y569">
        <v>3</v>
      </c>
      <c r="Z569">
        <v>6</v>
      </c>
      <c r="AA569" t="s">
        <v>312</v>
      </c>
      <c r="AB569" t="s">
        <v>2599</v>
      </c>
      <c r="AD569" t="s">
        <v>2506</v>
      </c>
      <c r="AF569" s="566" t="s">
        <v>2506</v>
      </c>
      <c r="AG569" t="s">
        <v>1895</v>
      </c>
      <c r="AH569" t="s">
        <v>84</v>
      </c>
      <c r="AI569" t="s">
        <v>148</v>
      </c>
      <c r="AT569" t="s">
        <v>323</v>
      </c>
      <c r="AV569" t="s">
        <v>1802</v>
      </c>
      <c r="AW569" s="329" t="s">
        <v>1819</v>
      </c>
      <c r="AX569" s="329" t="s">
        <v>86</v>
      </c>
      <c r="AY569" s="329" t="s">
        <v>86</v>
      </c>
      <c r="AZ569" s="329" t="s">
        <v>86</v>
      </c>
      <c r="BA569" s="329" t="b">
        <v>1</v>
      </c>
      <c r="BB569" s="329" t="b">
        <v>1</v>
      </c>
      <c r="BC569" s="329" t="b">
        <v>1</v>
      </c>
      <c r="BD569" s="329" t="b">
        <v>1</v>
      </c>
      <c r="BE569" s="329" t="b">
        <v>1</v>
      </c>
      <c r="BF569" s="329" t="b">
        <v>1</v>
      </c>
      <c r="BG569" s="329" t="b">
        <v>1</v>
      </c>
      <c r="BH569" s="329" t="b">
        <v>1</v>
      </c>
      <c r="BI569" s="329" t="b">
        <v>1</v>
      </c>
      <c r="BJ569" s="329"/>
      <c r="BK569" s="329"/>
    </row>
    <row r="570" spans="1:64" ht="13">
      <c r="A570">
        <v>6</v>
      </c>
      <c r="B570" s="460">
        <v>459</v>
      </c>
      <c r="C570" t="s">
        <v>1932</v>
      </c>
      <c r="D570" t="s">
        <v>2761</v>
      </c>
      <c r="E570" t="s">
        <v>1543</v>
      </c>
      <c r="F570" t="s">
        <v>2564</v>
      </c>
      <c r="G570" t="s">
        <v>1976</v>
      </c>
      <c r="H570" t="s">
        <v>1904</v>
      </c>
      <c r="I570" t="s">
        <v>1977</v>
      </c>
      <c r="J570" t="s">
        <v>103</v>
      </c>
      <c r="K570" t="s">
        <v>73</v>
      </c>
      <c r="L570" t="s">
        <v>73</v>
      </c>
      <c r="M570" t="s">
        <v>119</v>
      </c>
      <c r="N570" t="s">
        <v>201</v>
      </c>
      <c r="O570" t="s">
        <v>76</v>
      </c>
      <c r="P570" t="s">
        <v>77</v>
      </c>
      <c r="Q570" t="s">
        <v>78</v>
      </c>
      <c r="R570" t="s">
        <v>128</v>
      </c>
      <c r="S570">
        <v>0.1</v>
      </c>
      <c r="T570">
        <v>2</v>
      </c>
      <c r="U570">
        <v>2</v>
      </c>
      <c r="V570">
        <v>0</v>
      </c>
      <c r="W570">
        <v>1</v>
      </c>
      <c r="X570" s="545">
        <v>3</v>
      </c>
      <c r="Y570">
        <v>2</v>
      </c>
      <c r="Z570">
        <v>6</v>
      </c>
      <c r="AA570" t="s">
        <v>250</v>
      </c>
      <c r="AB570" t="s">
        <v>2600</v>
      </c>
      <c r="AC570" t="s">
        <v>1932</v>
      </c>
      <c r="AD570" t="s">
        <v>2761</v>
      </c>
      <c r="AE570" t="s">
        <v>203</v>
      </c>
      <c r="AF570" s="566" t="s">
        <v>2766</v>
      </c>
      <c r="AG570" t="s">
        <v>1978</v>
      </c>
      <c r="AH570" t="s">
        <v>84</v>
      </c>
      <c r="AI570" t="s">
        <v>148</v>
      </c>
      <c r="AJ570" t="s">
        <v>115</v>
      </c>
      <c r="AK570" t="s">
        <v>201</v>
      </c>
      <c r="AL570" t="s">
        <v>76</v>
      </c>
      <c r="AM570" t="s">
        <v>77</v>
      </c>
      <c r="AN570" t="s">
        <v>78</v>
      </c>
      <c r="AO570">
        <v>1</v>
      </c>
      <c r="AP570">
        <v>2</v>
      </c>
      <c r="AQ570" t="s">
        <v>84</v>
      </c>
      <c r="AS570" t="s">
        <v>1979</v>
      </c>
      <c r="AT570" t="s">
        <v>1980</v>
      </c>
      <c r="AV570" t="s">
        <v>1802</v>
      </c>
      <c r="AW570" s="329" t="s">
        <v>1819</v>
      </c>
      <c r="AX570" s="329" t="s">
        <v>86</v>
      </c>
      <c r="AY570" s="329" t="s">
        <v>86</v>
      </c>
      <c r="AZ570" s="329" t="s">
        <v>86</v>
      </c>
      <c r="BA570" s="329" t="b">
        <v>1</v>
      </c>
      <c r="BB570" s="329" t="b">
        <v>1</v>
      </c>
      <c r="BC570" s="329" t="b">
        <v>1</v>
      </c>
      <c r="BD570" s="329" t="b">
        <v>1</v>
      </c>
      <c r="BE570" s="329" t="b">
        <v>1</v>
      </c>
      <c r="BF570" s="329" t="b">
        <v>1</v>
      </c>
      <c r="BG570" s="329" t="b">
        <v>1</v>
      </c>
      <c r="BH570" s="329" t="b">
        <v>1</v>
      </c>
      <c r="BI570" s="329" t="b">
        <v>1</v>
      </c>
      <c r="BJ570" s="329"/>
      <c r="BK570" s="329"/>
      <c r="BL570" s="329"/>
    </row>
    <row r="571" spans="1:64" ht="13">
      <c r="A571">
        <v>6</v>
      </c>
      <c r="B571" s="460">
        <v>460</v>
      </c>
      <c r="C571" t="s">
        <v>1932</v>
      </c>
      <c r="D571" t="s">
        <v>2761</v>
      </c>
      <c r="E571" t="s">
        <v>1543</v>
      </c>
      <c r="F571" t="s">
        <v>2564</v>
      </c>
      <c r="G571" t="s">
        <v>1981</v>
      </c>
      <c r="H571" t="s">
        <v>1904</v>
      </c>
      <c r="I571" t="s">
        <v>1982</v>
      </c>
      <c r="J571" t="s">
        <v>103</v>
      </c>
      <c r="K571" t="s">
        <v>73</v>
      </c>
      <c r="L571" t="s">
        <v>73</v>
      </c>
      <c r="M571" t="s">
        <v>119</v>
      </c>
      <c r="N571" t="s">
        <v>201</v>
      </c>
      <c r="O571" t="s">
        <v>76</v>
      </c>
      <c r="P571" t="s">
        <v>77</v>
      </c>
      <c r="Q571" t="s">
        <v>78</v>
      </c>
      <c r="R571" t="s">
        <v>128</v>
      </c>
      <c r="S571">
        <v>0.1</v>
      </c>
      <c r="T571">
        <v>2</v>
      </c>
      <c r="U571">
        <v>2</v>
      </c>
      <c r="V571">
        <v>0</v>
      </c>
      <c r="W571">
        <v>1</v>
      </c>
      <c r="X571" s="545">
        <v>3</v>
      </c>
      <c r="Y571">
        <v>2</v>
      </c>
      <c r="Z571">
        <v>6</v>
      </c>
      <c r="AA571" t="s">
        <v>250</v>
      </c>
      <c r="AB571" t="s">
        <v>2600</v>
      </c>
      <c r="AC571" t="s">
        <v>1932</v>
      </c>
      <c r="AD571" t="s">
        <v>2761</v>
      </c>
      <c r="AE571" t="s">
        <v>203</v>
      </c>
      <c r="AF571" s="566" t="s">
        <v>2766</v>
      </c>
      <c r="AG571" t="s">
        <v>1983</v>
      </c>
      <c r="AH571" t="s">
        <v>84</v>
      </c>
      <c r="AI571" t="s">
        <v>148</v>
      </c>
      <c r="AJ571" t="s">
        <v>115</v>
      </c>
      <c r="AK571" t="s">
        <v>201</v>
      </c>
      <c r="AL571" t="s">
        <v>76</v>
      </c>
      <c r="AM571" t="s">
        <v>77</v>
      </c>
      <c r="AN571" t="s">
        <v>78</v>
      </c>
      <c r="AO571">
        <v>1</v>
      </c>
      <c r="AP571">
        <v>2</v>
      </c>
      <c r="AQ571" t="s">
        <v>84</v>
      </c>
      <c r="AS571" t="s">
        <v>1979</v>
      </c>
      <c r="AT571" t="s">
        <v>1984</v>
      </c>
      <c r="AV571" t="s">
        <v>1802</v>
      </c>
      <c r="AW571" s="329" t="s">
        <v>1819</v>
      </c>
      <c r="AX571" s="329" t="s">
        <v>86</v>
      </c>
      <c r="AY571" s="329" t="s">
        <v>86</v>
      </c>
      <c r="AZ571" s="329" t="s">
        <v>86</v>
      </c>
      <c r="BA571" s="329" t="b">
        <v>1</v>
      </c>
      <c r="BB571" s="329" t="b">
        <v>1</v>
      </c>
      <c r="BC571" s="329" t="b">
        <v>1</v>
      </c>
      <c r="BD571" s="329" t="b">
        <v>1</v>
      </c>
      <c r="BE571" s="329" t="b">
        <v>1</v>
      </c>
      <c r="BF571" s="329" t="b">
        <v>1</v>
      </c>
      <c r="BG571" s="329" t="b">
        <v>1</v>
      </c>
      <c r="BH571" s="329" t="b">
        <v>1</v>
      </c>
      <c r="BI571" s="329" t="b">
        <v>1</v>
      </c>
      <c r="BJ571" s="329"/>
      <c r="BK571" s="329"/>
      <c r="BL571" s="329"/>
    </row>
    <row r="572" spans="1:64" ht="13">
      <c r="A572">
        <v>6</v>
      </c>
      <c r="B572" s="460">
        <v>554</v>
      </c>
      <c r="C572" t="s">
        <v>2271</v>
      </c>
      <c r="D572" t="s">
        <v>825</v>
      </c>
      <c r="F572" t="s">
        <v>2668</v>
      </c>
      <c r="G572" t="s">
        <v>2292</v>
      </c>
      <c r="H572" t="s">
        <v>2293</v>
      </c>
      <c r="I572" t="s">
        <v>2294</v>
      </c>
      <c r="J572" t="s">
        <v>825</v>
      </c>
      <c r="K572" t="s">
        <v>72</v>
      </c>
      <c r="L572" t="s">
        <v>127</v>
      </c>
      <c r="M572" t="s">
        <v>230</v>
      </c>
      <c r="N572" t="s">
        <v>116</v>
      </c>
      <c r="O572" t="s">
        <v>76</v>
      </c>
      <c r="P572" t="s">
        <v>77</v>
      </c>
      <c r="Q572" t="s">
        <v>78</v>
      </c>
      <c r="R572" t="s">
        <v>404</v>
      </c>
      <c r="S572">
        <v>0.1</v>
      </c>
      <c r="T572">
        <v>3</v>
      </c>
      <c r="U572">
        <v>1</v>
      </c>
      <c r="V572">
        <v>0</v>
      </c>
      <c r="W572">
        <v>2</v>
      </c>
      <c r="X572" s="545">
        <v>1</v>
      </c>
      <c r="Y572">
        <v>6</v>
      </c>
      <c r="Z572">
        <v>6</v>
      </c>
      <c r="AA572" t="s">
        <v>236</v>
      </c>
      <c r="AB572" t="s">
        <v>2529</v>
      </c>
      <c r="AD572" t="s">
        <v>2506</v>
      </c>
      <c r="AF572" s="566"/>
      <c r="AG572" t="s">
        <v>2295</v>
      </c>
      <c r="AH572" t="s">
        <v>84</v>
      </c>
      <c r="AI572" t="s">
        <v>2296</v>
      </c>
      <c r="AJ572" t="s">
        <v>119</v>
      </c>
      <c r="AK572" t="s">
        <v>201</v>
      </c>
      <c r="AL572" t="s">
        <v>76</v>
      </c>
      <c r="AM572" t="s">
        <v>77</v>
      </c>
      <c r="AN572" t="s">
        <v>78</v>
      </c>
      <c r="AO572">
        <v>1</v>
      </c>
      <c r="AP572">
        <v>1</v>
      </c>
      <c r="AQ572" t="s">
        <v>84</v>
      </c>
      <c r="AR572" t="s">
        <v>84</v>
      </c>
      <c r="AW572" s="329"/>
      <c r="AX572" s="329" t="s">
        <v>86</v>
      </c>
      <c r="AY572" s="329" t="s">
        <v>86</v>
      </c>
      <c r="AZ572" s="329" t="s">
        <v>86</v>
      </c>
      <c r="BA572" s="329"/>
      <c r="BB572" s="329"/>
      <c r="BC572" s="329"/>
      <c r="BD572" s="329"/>
      <c r="BE572" s="329"/>
      <c r="BF572" s="329"/>
      <c r="BG572" s="329"/>
      <c r="BH572" s="329"/>
      <c r="BI572" s="329"/>
      <c r="BJ572" s="329" t="s">
        <v>86</v>
      </c>
      <c r="BK572" s="329" t="s">
        <v>86</v>
      </c>
      <c r="BL572" s="329" t="s">
        <v>86</v>
      </c>
    </row>
    <row r="573" spans="1:64" ht="13">
      <c r="A573">
        <v>6</v>
      </c>
      <c r="B573" s="460">
        <v>562</v>
      </c>
      <c r="C573" t="s">
        <v>2307</v>
      </c>
      <c r="D573" t="s">
        <v>2671</v>
      </c>
      <c r="F573" t="s">
        <v>2668</v>
      </c>
      <c r="G573" t="s">
        <v>2320</v>
      </c>
      <c r="I573" t="s">
        <v>2321</v>
      </c>
      <c r="J573" t="s">
        <v>840</v>
      </c>
      <c r="K573" t="s">
        <v>73</v>
      </c>
      <c r="L573" t="s">
        <v>73</v>
      </c>
      <c r="M573" t="s">
        <v>119</v>
      </c>
      <c r="N573" t="s">
        <v>201</v>
      </c>
      <c r="O573" t="s">
        <v>76</v>
      </c>
      <c r="P573" t="s">
        <v>77</v>
      </c>
      <c r="Q573" t="s">
        <v>78</v>
      </c>
      <c r="R573" t="s">
        <v>128</v>
      </c>
      <c r="S573">
        <v>0.1</v>
      </c>
      <c r="T573">
        <v>2</v>
      </c>
      <c r="U573">
        <v>2</v>
      </c>
      <c r="V573">
        <v>0</v>
      </c>
      <c r="W573">
        <v>1</v>
      </c>
      <c r="X573" s="545">
        <v>3</v>
      </c>
      <c r="Y573">
        <v>2</v>
      </c>
      <c r="Z573">
        <v>6</v>
      </c>
      <c r="AA573" t="s">
        <v>2300</v>
      </c>
      <c r="AB573" t="s">
        <v>2673</v>
      </c>
      <c r="AD573" t="s">
        <v>2506</v>
      </c>
      <c r="AF573" s="566" t="s">
        <v>2506</v>
      </c>
      <c r="AG573" t="s">
        <v>2322</v>
      </c>
      <c r="AI573" t="s">
        <v>86</v>
      </c>
      <c r="AJ573" t="s">
        <v>119</v>
      </c>
      <c r="AK573" t="s">
        <v>201</v>
      </c>
      <c r="AL573" t="s">
        <v>76</v>
      </c>
      <c r="AM573" t="s">
        <v>77</v>
      </c>
      <c r="AN573" t="s">
        <v>78</v>
      </c>
      <c r="AO573">
        <v>1</v>
      </c>
      <c r="AP573">
        <v>2</v>
      </c>
      <c r="AQ573" t="s">
        <v>84</v>
      </c>
      <c r="AR573" t="s">
        <v>84</v>
      </c>
      <c r="AV573" t="s">
        <v>2670</v>
      </c>
      <c r="AW573" s="329" t="s">
        <v>2300</v>
      </c>
      <c r="AX573" s="329" t="s">
        <v>86</v>
      </c>
      <c r="AY573" s="329" t="s">
        <v>86</v>
      </c>
      <c r="AZ573" s="329" t="s">
        <v>86</v>
      </c>
      <c r="BA573" s="329" t="b">
        <v>1</v>
      </c>
      <c r="BB573" s="329" t="b">
        <v>1</v>
      </c>
      <c r="BC573" s="329" t="b">
        <v>1</v>
      </c>
      <c r="BD573" s="329" t="b">
        <v>1</v>
      </c>
      <c r="BE573" s="329" t="b">
        <v>1</v>
      </c>
      <c r="BF573" s="329" t="b">
        <v>1</v>
      </c>
      <c r="BG573" s="329" t="b">
        <v>1</v>
      </c>
      <c r="BH573" s="329" t="b">
        <v>1</v>
      </c>
      <c r="BI573" s="329" t="b">
        <v>1</v>
      </c>
      <c r="BJ573" s="329" t="s">
        <v>86</v>
      </c>
      <c r="BK573" s="329" t="s">
        <v>86</v>
      </c>
      <c r="BL573" s="329" t="s">
        <v>86</v>
      </c>
    </row>
    <row r="574" spans="1:64" ht="13">
      <c r="A574">
        <v>6</v>
      </c>
      <c r="B574" s="460">
        <v>601</v>
      </c>
      <c r="C574" t="s">
        <v>2425</v>
      </c>
      <c r="D574" t="s">
        <v>2752</v>
      </c>
      <c r="E574" t="s">
        <v>2451</v>
      </c>
      <c r="F574" t="s">
        <v>2646</v>
      </c>
      <c r="G574" t="s">
        <v>2426</v>
      </c>
      <c r="H574" t="s">
        <v>2427</v>
      </c>
      <c r="I574" t="s">
        <v>2428</v>
      </c>
      <c r="J574" t="s">
        <v>105</v>
      </c>
      <c r="K574" t="s">
        <v>73</v>
      </c>
      <c r="L574" t="s">
        <v>73</v>
      </c>
      <c r="M574" t="s">
        <v>74</v>
      </c>
      <c r="N574" t="s">
        <v>116</v>
      </c>
      <c r="O574" t="s">
        <v>76</v>
      </c>
      <c r="P574" t="s">
        <v>77</v>
      </c>
      <c r="Q574" t="s">
        <v>78</v>
      </c>
      <c r="R574" t="s">
        <v>404</v>
      </c>
      <c r="T574">
        <v>2</v>
      </c>
      <c r="U574">
        <v>2</v>
      </c>
      <c r="V574">
        <v>0</v>
      </c>
      <c r="W574">
        <v>3</v>
      </c>
      <c r="X574" s="545">
        <v>1</v>
      </c>
      <c r="Y574">
        <v>6</v>
      </c>
      <c r="Z574">
        <v>6</v>
      </c>
      <c r="AA574" t="s">
        <v>236</v>
      </c>
      <c r="AB574" t="s">
        <v>2529</v>
      </c>
      <c r="AD574" t="s">
        <v>2506</v>
      </c>
      <c r="AF574" s="566" t="s">
        <v>2506</v>
      </c>
      <c r="AG574" t="s">
        <v>2429</v>
      </c>
      <c r="AH574" t="s">
        <v>92</v>
      </c>
      <c r="AI574" t="s">
        <v>85</v>
      </c>
      <c r="AJ574" t="s">
        <v>74</v>
      </c>
      <c r="AK574" t="s">
        <v>116</v>
      </c>
      <c r="AL574" t="s">
        <v>76</v>
      </c>
      <c r="AM574" t="s">
        <v>77</v>
      </c>
      <c r="AN574" t="s">
        <v>78</v>
      </c>
      <c r="AO574">
        <v>3</v>
      </c>
      <c r="AP574">
        <v>6</v>
      </c>
      <c r="AQ574" t="s">
        <v>84</v>
      </c>
      <c r="AR574" t="s">
        <v>84</v>
      </c>
      <c r="AS574" t="s">
        <v>2430</v>
      </c>
      <c r="AV574" t="s">
        <v>2375</v>
      </c>
      <c r="AW574" s="329" t="s">
        <v>2943</v>
      </c>
      <c r="AX574" s="329" t="s">
        <v>86</v>
      </c>
      <c r="AY574" s="329" t="s">
        <v>86</v>
      </c>
      <c r="AZ574" s="329" t="s">
        <v>86</v>
      </c>
      <c r="BA574" s="329" t="e">
        <v>#N/A</v>
      </c>
      <c r="BB574" s="329" t="e">
        <v>#N/A</v>
      </c>
      <c r="BC574" s="329" t="e">
        <v>#N/A</v>
      </c>
      <c r="BD574" s="329" t="e">
        <v>#N/A</v>
      </c>
      <c r="BE574" s="329" t="e">
        <v>#N/A</v>
      </c>
      <c r="BF574" s="329" t="e">
        <v>#N/A</v>
      </c>
      <c r="BG574" s="329" t="e">
        <v>#N/A</v>
      </c>
      <c r="BH574" s="329" t="e">
        <v>#N/A</v>
      </c>
      <c r="BI574" s="329" t="e">
        <v>#N/A</v>
      </c>
      <c r="BJ574" s="329" t="s">
        <v>86</v>
      </c>
      <c r="BK574" s="329" t="s">
        <v>86</v>
      </c>
      <c r="BL574" s="329" t="s">
        <v>86</v>
      </c>
    </row>
    <row r="575" spans="1:64" ht="13">
      <c r="A575">
        <v>6</v>
      </c>
      <c r="B575" s="460">
        <v>602</v>
      </c>
      <c r="C575" t="s">
        <v>2425</v>
      </c>
      <c r="D575" t="s">
        <v>2752</v>
      </c>
      <c r="E575" t="s">
        <v>2451</v>
      </c>
      <c r="F575" t="s">
        <v>2646</v>
      </c>
      <c r="G575" t="s">
        <v>2431</v>
      </c>
      <c r="H575" t="s">
        <v>2432</v>
      </c>
      <c r="I575" t="s">
        <v>2433</v>
      </c>
      <c r="J575" t="s">
        <v>71</v>
      </c>
      <c r="K575" t="s">
        <v>73</v>
      </c>
      <c r="L575" t="s">
        <v>127</v>
      </c>
      <c r="M575" t="s">
        <v>74</v>
      </c>
      <c r="N575" t="s">
        <v>75</v>
      </c>
      <c r="O575" t="s">
        <v>76</v>
      </c>
      <c r="P575" t="s">
        <v>77</v>
      </c>
      <c r="Q575" t="s">
        <v>655</v>
      </c>
      <c r="R575" t="s">
        <v>404</v>
      </c>
      <c r="T575">
        <v>2</v>
      </c>
      <c r="U575">
        <v>1</v>
      </c>
      <c r="V575">
        <v>0</v>
      </c>
      <c r="W575">
        <v>3</v>
      </c>
      <c r="X575" s="545">
        <v>1</v>
      </c>
      <c r="Y575">
        <v>6</v>
      </c>
      <c r="Z575">
        <v>6</v>
      </c>
      <c r="AA575" t="s">
        <v>236</v>
      </c>
      <c r="AB575" t="s">
        <v>2529</v>
      </c>
      <c r="AD575" t="s">
        <v>2506</v>
      </c>
      <c r="AF575" s="566" t="s">
        <v>2506</v>
      </c>
      <c r="AG575" t="s">
        <v>2434</v>
      </c>
      <c r="AH575" t="s">
        <v>92</v>
      </c>
      <c r="AI575" t="s">
        <v>85</v>
      </c>
      <c r="AJ575" t="s">
        <v>74</v>
      </c>
      <c r="AK575" t="s">
        <v>75</v>
      </c>
      <c r="AL575" t="s">
        <v>976</v>
      </c>
      <c r="AM575" t="s">
        <v>77</v>
      </c>
      <c r="AN575" t="s">
        <v>655</v>
      </c>
      <c r="AO575">
        <v>3</v>
      </c>
      <c r="AP575">
        <v>3</v>
      </c>
      <c r="AQ575" t="s">
        <v>84</v>
      </c>
      <c r="AR575" t="s">
        <v>84</v>
      </c>
      <c r="AV575" t="s">
        <v>2375</v>
      </c>
      <c r="AW575" s="329" t="s">
        <v>2943</v>
      </c>
      <c r="AX575" s="329" t="s">
        <v>86</v>
      </c>
      <c r="AY575" s="329" t="s">
        <v>86</v>
      </c>
      <c r="AZ575" s="329" t="s">
        <v>86</v>
      </c>
      <c r="BA575" s="329" t="e">
        <v>#N/A</v>
      </c>
      <c r="BB575" s="329" t="e">
        <v>#N/A</v>
      </c>
      <c r="BC575" s="329" t="e">
        <v>#N/A</v>
      </c>
      <c r="BD575" s="329" t="e">
        <v>#N/A</v>
      </c>
      <c r="BE575" s="329" t="e">
        <v>#N/A</v>
      </c>
      <c r="BF575" s="329" t="e">
        <v>#N/A</v>
      </c>
      <c r="BG575" s="329" t="e">
        <v>#N/A</v>
      </c>
      <c r="BH575" s="329" t="e">
        <v>#N/A</v>
      </c>
      <c r="BI575" s="329" t="e">
        <v>#N/A</v>
      </c>
      <c r="BJ575" s="329" t="s">
        <v>86</v>
      </c>
      <c r="BK575" s="329" t="s">
        <v>86</v>
      </c>
      <c r="BL575" s="329" t="s">
        <v>86</v>
      </c>
    </row>
    <row r="576" spans="1:64" ht="13">
      <c r="A576">
        <v>6</v>
      </c>
      <c r="B576" s="460">
        <v>604</v>
      </c>
      <c r="C576" t="s">
        <v>2425</v>
      </c>
      <c r="D576" t="s">
        <v>2752</v>
      </c>
      <c r="E576" t="s">
        <v>2451</v>
      </c>
      <c r="F576" t="s">
        <v>2646</v>
      </c>
      <c r="G576" t="s">
        <v>2438</v>
      </c>
      <c r="H576" t="s">
        <v>348</v>
      </c>
      <c r="I576" t="s">
        <v>2439</v>
      </c>
      <c r="J576" t="s">
        <v>71</v>
      </c>
      <c r="K576" t="s">
        <v>73</v>
      </c>
      <c r="L576" t="s">
        <v>73</v>
      </c>
      <c r="M576" t="s">
        <v>119</v>
      </c>
      <c r="N576" t="s">
        <v>201</v>
      </c>
      <c r="O576" t="s">
        <v>76</v>
      </c>
      <c r="P576" t="s">
        <v>422</v>
      </c>
      <c r="Q576" t="s">
        <v>655</v>
      </c>
      <c r="R576" t="s">
        <v>128</v>
      </c>
      <c r="T576">
        <v>2</v>
      </c>
      <c r="U576">
        <v>2</v>
      </c>
      <c r="V576">
        <v>0</v>
      </c>
      <c r="W576">
        <v>1</v>
      </c>
      <c r="X576" s="545">
        <v>3</v>
      </c>
      <c r="Y576">
        <v>2</v>
      </c>
      <c r="Z576">
        <v>6</v>
      </c>
      <c r="AA576" t="s">
        <v>236</v>
      </c>
      <c r="AB576" t="s">
        <v>2529</v>
      </c>
      <c r="AD576" t="s">
        <v>2506</v>
      </c>
      <c r="AF576" s="566" t="s">
        <v>2506</v>
      </c>
      <c r="AJ576" t="s">
        <v>119</v>
      </c>
      <c r="AK576" t="s">
        <v>201</v>
      </c>
      <c r="AL576" t="s">
        <v>76</v>
      </c>
      <c r="AM576" t="s">
        <v>422</v>
      </c>
      <c r="AN576" t="s">
        <v>655</v>
      </c>
      <c r="AO576">
        <v>1</v>
      </c>
      <c r="AP576">
        <v>2</v>
      </c>
      <c r="AW576" s="329"/>
      <c r="AX576" s="329"/>
      <c r="AY576" s="329"/>
      <c r="AZ576" s="329"/>
      <c r="BA576" s="329"/>
      <c r="BB576" s="329"/>
      <c r="BC576" s="329"/>
      <c r="BD576" s="329"/>
      <c r="BE576" s="329"/>
      <c r="BF576" s="329"/>
      <c r="BG576" s="329"/>
      <c r="BH576" s="329"/>
      <c r="BI576" s="329"/>
      <c r="BJ576" s="329"/>
      <c r="BK576" s="329"/>
      <c r="BL576" s="329"/>
    </row>
    <row r="577" spans="1:64" ht="13">
      <c r="A577">
        <v>6</v>
      </c>
      <c r="B577" s="460">
        <v>621</v>
      </c>
      <c r="C577" t="s">
        <v>216</v>
      </c>
      <c r="D577" t="s">
        <v>2716</v>
      </c>
      <c r="E577" t="s">
        <v>2686</v>
      </c>
      <c r="F577" t="s">
        <v>2677</v>
      </c>
      <c r="G577" t="s">
        <v>2555</v>
      </c>
      <c r="H577" t="s">
        <v>2556</v>
      </c>
      <c r="I577" t="s">
        <v>2557</v>
      </c>
      <c r="J577" t="s">
        <v>71</v>
      </c>
      <c r="K577" t="s">
        <v>72</v>
      </c>
      <c r="L577" t="s">
        <v>72</v>
      </c>
      <c r="M577" t="s">
        <v>119</v>
      </c>
      <c r="N577" t="s">
        <v>201</v>
      </c>
      <c r="O577" t="s">
        <v>76</v>
      </c>
      <c r="P577" t="s">
        <v>77</v>
      </c>
      <c r="Q577" t="s">
        <v>78</v>
      </c>
      <c r="R577" t="s">
        <v>410</v>
      </c>
      <c r="S577">
        <v>0.1</v>
      </c>
      <c r="T577">
        <v>3</v>
      </c>
      <c r="U577">
        <v>3</v>
      </c>
      <c r="V577">
        <v>0</v>
      </c>
      <c r="W577">
        <v>1</v>
      </c>
      <c r="X577" s="545">
        <v>2</v>
      </c>
      <c r="Y577">
        <v>3</v>
      </c>
      <c r="Z577">
        <v>6</v>
      </c>
      <c r="AA577" t="s">
        <v>216</v>
      </c>
      <c r="AB577" t="s">
        <v>2716</v>
      </c>
      <c r="AD577" t="s">
        <v>2506</v>
      </c>
      <c r="AF577" s="566" t="s">
        <v>2506</v>
      </c>
      <c r="AG577" t="s">
        <v>2561</v>
      </c>
      <c r="AH577" t="s">
        <v>84</v>
      </c>
      <c r="AI577" t="s">
        <v>1211</v>
      </c>
      <c r="AJ577" t="s">
        <v>119</v>
      </c>
      <c r="AK577" t="s">
        <v>201</v>
      </c>
      <c r="AL577" t="s">
        <v>76</v>
      </c>
      <c r="AM577" t="s">
        <v>77</v>
      </c>
      <c r="AN577" t="s">
        <v>78</v>
      </c>
      <c r="AO577">
        <v>1</v>
      </c>
      <c r="AP577">
        <v>3</v>
      </c>
      <c r="AQ577" t="s">
        <v>84</v>
      </c>
      <c r="AR577" t="s">
        <v>84</v>
      </c>
      <c r="AT577" t="s">
        <v>2565</v>
      </c>
      <c r="AV577" t="s">
        <v>216</v>
      </c>
      <c r="AW577" s="329" t="s">
        <v>216</v>
      </c>
      <c r="AX577" s="329" t="s">
        <v>86</v>
      </c>
      <c r="AY577" s="329" t="s">
        <v>86</v>
      </c>
      <c r="AZ577" s="329" t="s">
        <v>86</v>
      </c>
      <c r="BA577" s="329" t="b">
        <v>1</v>
      </c>
      <c r="BB577" s="329" t="b">
        <v>1</v>
      </c>
      <c r="BC577" s="329" t="b">
        <v>1</v>
      </c>
      <c r="BD577" s="329" t="b">
        <v>1</v>
      </c>
      <c r="BE577" s="329" t="b">
        <v>1</v>
      </c>
      <c r="BF577" s="329" t="b">
        <v>1</v>
      </c>
      <c r="BG577" s="329" t="b">
        <v>1</v>
      </c>
      <c r="BH577" s="329" t="b">
        <v>1</v>
      </c>
      <c r="BI577" s="329" t="b">
        <v>1</v>
      </c>
      <c r="BJ577" s="329" t="s">
        <v>86</v>
      </c>
      <c r="BK577" s="329" t="s">
        <v>86</v>
      </c>
      <c r="BL577" s="329" t="s">
        <v>86</v>
      </c>
    </row>
    <row r="578" spans="1:64" ht="13">
      <c r="A578">
        <v>6</v>
      </c>
      <c r="B578" s="460">
        <v>60</v>
      </c>
      <c r="C578" t="s">
        <v>397</v>
      </c>
      <c r="D578" t="s">
        <v>2767</v>
      </c>
      <c r="F578" t="s">
        <v>2505</v>
      </c>
      <c r="G578" t="s">
        <v>407</v>
      </c>
      <c r="H578" t="s">
        <v>408</v>
      </c>
      <c r="I578" t="s">
        <v>409</v>
      </c>
      <c r="J578" t="s">
        <v>71</v>
      </c>
      <c r="K578" t="s">
        <v>73</v>
      </c>
      <c r="L578" t="s">
        <v>73</v>
      </c>
      <c r="M578" t="s">
        <v>119</v>
      </c>
      <c r="N578" t="s">
        <v>201</v>
      </c>
      <c r="O578" t="s">
        <v>76</v>
      </c>
      <c r="P578" t="s">
        <v>77</v>
      </c>
      <c r="Q578" t="s">
        <v>78</v>
      </c>
      <c r="R578" t="s">
        <v>410</v>
      </c>
      <c r="S578">
        <v>0.1</v>
      </c>
      <c r="T578">
        <v>2</v>
      </c>
      <c r="U578">
        <v>2</v>
      </c>
      <c r="V578">
        <v>0</v>
      </c>
      <c r="W578">
        <v>1</v>
      </c>
      <c r="X578" s="545">
        <v>2</v>
      </c>
      <c r="Y578">
        <v>2</v>
      </c>
      <c r="Z578">
        <v>4</v>
      </c>
      <c r="AA578" t="s">
        <v>236</v>
      </c>
      <c r="AB578" t="s">
        <v>2529</v>
      </c>
      <c r="AD578" t="s">
        <v>2506</v>
      </c>
      <c r="AF578" s="566" t="s">
        <v>2506</v>
      </c>
      <c r="AG578" t="s">
        <v>411</v>
      </c>
      <c r="AH578" t="s">
        <v>84</v>
      </c>
      <c r="AI578" t="s">
        <v>86</v>
      </c>
      <c r="AJ578" t="s">
        <v>119</v>
      </c>
      <c r="AK578" t="s">
        <v>201</v>
      </c>
      <c r="AL578" t="s">
        <v>76</v>
      </c>
      <c r="AM578" t="s">
        <v>77</v>
      </c>
      <c r="AN578" t="s">
        <v>78</v>
      </c>
      <c r="AO578">
        <v>1</v>
      </c>
      <c r="AP578">
        <v>2</v>
      </c>
      <c r="AQ578" t="s">
        <v>84</v>
      </c>
      <c r="AR578" t="s">
        <v>84</v>
      </c>
      <c r="AS578" t="s">
        <v>412</v>
      </c>
      <c r="AV578" t="s">
        <v>2507</v>
      </c>
      <c r="AW578" s="329" t="s">
        <v>2508</v>
      </c>
      <c r="AX578" s="329" t="s">
        <v>86</v>
      </c>
      <c r="AY578" s="329" t="s">
        <v>86</v>
      </c>
      <c r="AZ578" s="329" t="s">
        <v>86</v>
      </c>
      <c r="BA578" s="329" t="b">
        <v>1</v>
      </c>
      <c r="BB578" s="329" t="b">
        <v>1</v>
      </c>
      <c r="BC578" s="329" t="b">
        <v>1</v>
      </c>
      <c r="BD578" s="329" t="b">
        <v>1</v>
      </c>
      <c r="BE578" s="329" t="b">
        <v>1</v>
      </c>
      <c r="BF578" s="329" t="b">
        <v>1</v>
      </c>
      <c r="BG578" s="329" t="b">
        <v>1</v>
      </c>
      <c r="BH578" s="329" t="b">
        <v>1</v>
      </c>
      <c r="BI578" s="329" t="b">
        <v>1</v>
      </c>
      <c r="BJ578" s="329" t="s">
        <v>86</v>
      </c>
      <c r="BK578" s="329" t="s">
        <v>86</v>
      </c>
      <c r="BL578" s="329" t="s">
        <v>86</v>
      </c>
    </row>
    <row r="579" spans="1:64" ht="13">
      <c r="A579">
        <v>6</v>
      </c>
      <c r="B579" s="460">
        <v>137</v>
      </c>
      <c r="C579" t="s">
        <v>277</v>
      </c>
      <c r="D579" t="s">
        <v>2582</v>
      </c>
      <c r="E579" t="s">
        <v>2528</v>
      </c>
      <c r="F579" t="s">
        <v>2505</v>
      </c>
      <c r="G579" t="s">
        <v>278</v>
      </c>
      <c r="H579" t="s">
        <v>806</v>
      </c>
      <c r="I579" t="s">
        <v>281</v>
      </c>
      <c r="J579" t="s">
        <v>71</v>
      </c>
      <c r="K579" t="s">
        <v>127</v>
      </c>
      <c r="L579" t="s">
        <v>127</v>
      </c>
      <c r="M579" t="s">
        <v>350</v>
      </c>
      <c r="N579" t="s">
        <v>301</v>
      </c>
      <c r="O579" t="s">
        <v>76</v>
      </c>
      <c r="P579" t="s">
        <v>77</v>
      </c>
      <c r="Q579" t="s">
        <v>78</v>
      </c>
      <c r="R579" t="s">
        <v>404</v>
      </c>
      <c r="S579">
        <v>0.1</v>
      </c>
      <c r="T579">
        <v>1</v>
      </c>
      <c r="U579">
        <v>1</v>
      </c>
      <c r="V579">
        <v>0</v>
      </c>
      <c r="W579">
        <v>4</v>
      </c>
      <c r="X579" s="545">
        <v>1</v>
      </c>
      <c r="Y579">
        <v>4</v>
      </c>
      <c r="Z579">
        <v>4</v>
      </c>
      <c r="AA579" t="s">
        <v>488</v>
      </c>
      <c r="AB579" t="s">
        <v>2538</v>
      </c>
      <c r="AD579" t="s">
        <v>2506</v>
      </c>
      <c r="AF579" s="566" t="s">
        <v>2506</v>
      </c>
      <c r="AH579" t="s">
        <v>84</v>
      </c>
      <c r="AJ579" t="s">
        <v>350</v>
      </c>
      <c r="AK579" t="s">
        <v>301</v>
      </c>
      <c r="AL579" t="s">
        <v>76</v>
      </c>
      <c r="AM579" t="s">
        <v>77</v>
      </c>
      <c r="AN579" t="s">
        <v>78</v>
      </c>
      <c r="AO579">
        <v>4</v>
      </c>
      <c r="AP579">
        <v>4</v>
      </c>
      <c r="AQ579" t="s">
        <v>84</v>
      </c>
      <c r="AR579" t="s">
        <v>84</v>
      </c>
      <c r="AV579" t="s">
        <v>2513</v>
      </c>
      <c r="AW579" s="329" t="s">
        <v>699</v>
      </c>
      <c r="AX579" s="329" t="s">
        <v>86</v>
      </c>
      <c r="AY579" s="329" t="s">
        <v>86</v>
      </c>
      <c r="AZ579" s="329" t="s">
        <v>86</v>
      </c>
      <c r="BA579" s="329" t="b">
        <v>1</v>
      </c>
      <c r="BB579" s="329" t="b">
        <v>1</v>
      </c>
      <c r="BC579" s="329" t="b">
        <v>1</v>
      </c>
      <c r="BD579" s="329" t="b">
        <v>1</v>
      </c>
      <c r="BE579" s="329" t="b">
        <v>1</v>
      </c>
      <c r="BF579" s="329" t="b">
        <v>1</v>
      </c>
      <c r="BG579" s="329" t="b">
        <v>1</v>
      </c>
      <c r="BH579" s="329" t="b">
        <v>1</v>
      </c>
      <c r="BI579" s="329" t="b">
        <v>1</v>
      </c>
      <c r="BJ579" s="329" t="s">
        <v>86</v>
      </c>
      <c r="BK579" s="329" t="s">
        <v>86</v>
      </c>
      <c r="BL579" s="329" t="s">
        <v>86</v>
      </c>
    </row>
    <row r="580" spans="1:64" ht="13">
      <c r="A580">
        <v>6</v>
      </c>
      <c r="B580" s="460">
        <v>138</v>
      </c>
      <c r="C580" t="s">
        <v>277</v>
      </c>
      <c r="D580" t="s">
        <v>2582</v>
      </c>
      <c r="E580" t="s">
        <v>2528</v>
      </c>
      <c r="F580" t="s">
        <v>2505</v>
      </c>
      <c r="G580" t="s">
        <v>278</v>
      </c>
      <c r="H580" t="s">
        <v>809</v>
      </c>
      <c r="I580" t="s">
        <v>281</v>
      </c>
      <c r="J580" t="s">
        <v>71</v>
      </c>
      <c r="K580" t="s">
        <v>73</v>
      </c>
      <c r="L580" t="s">
        <v>73</v>
      </c>
      <c r="M580" t="s">
        <v>230</v>
      </c>
      <c r="N580" t="s">
        <v>116</v>
      </c>
      <c r="O580" t="s">
        <v>76</v>
      </c>
      <c r="P580" t="s">
        <v>77</v>
      </c>
      <c r="Q580" t="s">
        <v>78</v>
      </c>
      <c r="R580" t="s">
        <v>404</v>
      </c>
      <c r="S580">
        <v>1.1000000000000001</v>
      </c>
      <c r="T580">
        <v>2</v>
      </c>
      <c r="U580">
        <v>2</v>
      </c>
      <c r="V580">
        <v>0</v>
      </c>
      <c r="W580">
        <v>2</v>
      </c>
      <c r="X580" s="545">
        <v>1</v>
      </c>
      <c r="Y580">
        <v>4</v>
      </c>
      <c r="Z580">
        <v>4</v>
      </c>
      <c r="AA580" t="s">
        <v>488</v>
      </c>
      <c r="AB580" t="s">
        <v>2538</v>
      </c>
      <c r="AD580" t="s">
        <v>2506</v>
      </c>
      <c r="AF580" s="566" t="s">
        <v>2506</v>
      </c>
      <c r="AG580" t="s">
        <v>810</v>
      </c>
      <c r="AH580" t="s">
        <v>84</v>
      </c>
      <c r="AI580" t="s">
        <v>527</v>
      </c>
      <c r="AJ580" t="s">
        <v>230</v>
      </c>
      <c r="AK580" t="s">
        <v>116</v>
      </c>
      <c r="AL580" t="s">
        <v>76</v>
      </c>
      <c r="AM580" t="s">
        <v>77</v>
      </c>
      <c r="AN580" t="s">
        <v>78</v>
      </c>
      <c r="AO580">
        <v>2</v>
      </c>
      <c r="AP580">
        <v>4</v>
      </c>
      <c r="AQ580" t="s">
        <v>84</v>
      </c>
      <c r="AR580" t="s">
        <v>84</v>
      </c>
      <c r="AV580" t="s">
        <v>2513</v>
      </c>
      <c r="AW580" s="329" t="s">
        <v>699</v>
      </c>
      <c r="AX580" s="329" t="s">
        <v>86</v>
      </c>
      <c r="AY580" s="329" t="s">
        <v>86</v>
      </c>
      <c r="AZ580" s="329" t="s">
        <v>86</v>
      </c>
      <c r="BA580" s="329" t="b">
        <v>0</v>
      </c>
      <c r="BB580" s="329" t="b">
        <v>1</v>
      </c>
      <c r="BC580" s="329" t="b">
        <v>1</v>
      </c>
      <c r="BD580" s="329" t="b">
        <v>1</v>
      </c>
      <c r="BE580" s="329" t="b">
        <v>1</v>
      </c>
      <c r="BF580" s="329" t="b">
        <v>1</v>
      </c>
      <c r="BG580" s="329" t="b">
        <v>1</v>
      </c>
      <c r="BH580" s="329" t="b">
        <v>0</v>
      </c>
      <c r="BI580" s="329" t="b">
        <v>1</v>
      </c>
      <c r="BJ580" s="329" t="s">
        <v>86</v>
      </c>
      <c r="BK580" s="329" t="s">
        <v>86</v>
      </c>
      <c r="BL580" s="329" t="s">
        <v>86</v>
      </c>
    </row>
    <row r="581" spans="1:64" ht="13">
      <c r="A581">
        <v>6</v>
      </c>
      <c r="B581" s="460">
        <v>193</v>
      </c>
      <c r="C581" t="s">
        <v>1201</v>
      </c>
      <c r="D581" t="s">
        <v>2521</v>
      </c>
      <c r="E581" t="s">
        <v>93</v>
      </c>
      <c r="F581" t="s">
        <v>2511</v>
      </c>
      <c r="G581" t="s">
        <v>522</v>
      </c>
      <c r="H581" t="s">
        <v>523</v>
      </c>
      <c r="I581" t="s">
        <v>1207</v>
      </c>
      <c r="J581" t="s">
        <v>71</v>
      </c>
      <c r="K581" t="s">
        <v>73</v>
      </c>
      <c r="L581" t="s">
        <v>127</v>
      </c>
      <c r="M581" t="s">
        <v>230</v>
      </c>
      <c r="N581" t="s">
        <v>116</v>
      </c>
      <c r="O581" t="s">
        <v>76</v>
      </c>
      <c r="P581" t="s">
        <v>77</v>
      </c>
      <c r="Q581" t="s">
        <v>78</v>
      </c>
      <c r="R581" t="s">
        <v>404</v>
      </c>
      <c r="S581">
        <v>1.1000000000000001</v>
      </c>
      <c r="T581">
        <v>2</v>
      </c>
      <c r="U581">
        <v>1</v>
      </c>
      <c r="V581">
        <v>0</v>
      </c>
      <c r="W581">
        <v>2</v>
      </c>
      <c r="X581" s="545">
        <v>1</v>
      </c>
      <c r="Y581">
        <v>4</v>
      </c>
      <c r="Z581">
        <v>4</v>
      </c>
      <c r="AA581" t="s">
        <v>488</v>
      </c>
      <c r="AB581" t="s">
        <v>2538</v>
      </c>
      <c r="AD581" t="s">
        <v>2506</v>
      </c>
      <c r="AF581" s="566" t="s">
        <v>2506</v>
      </c>
      <c r="AG581" t="s">
        <v>526</v>
      </c>
      <c r="AH581" t="s">
        <v>84</v>
      </c>
      <c r="AI581" t="s">
        <v>527</v>
      </c>
      <c r="AJ581" t="s">
        <v>119</v>
      </c>
      <c r="AK581" t="s">
        <v>116</v>
      </c>
      <c r="AL581" t="s">
        <v>76</v>
      </c>
      <c r="AM581" t="s">
        <v>77</v>
      </c>
      <c r="AN581" t="s">
        <v>78</v>
      </c>
      <c r="AO581">
        <v>2</v>
      </c>
      <c r="AP581">
        <v>2</v>
      </c>
      <c r="AQ581" t="s">
        <v>84</v>
      </c>
      <c r="AR581" t="s">
        <v>84</v>
      </c>
      <c r="AV581" t="s">
        <v>2513</v>
      </c>
      <c r="AW581" s="329" t="s">
        <v>699</v>
      </c>
      <c r="AX581" s="329" t="s">
        <v>86</v>
      </c>
      <c r="AY581" s="329" t="s">
        <v>86</v>
      </c>
      <c r="AZ581" s="329" t="s">
        <v>86</v>
      </c>
      <c r="BA581" s="329" t="b">
        <v>0</v>
      </c>
      <c r="BB581" s="329" t="b">
        <v>1</v>
      </c>
      <c r="BC581" s="329" t="b">
        <v>0</v>
      </c>
      <c r="BD581" s="329" t="b">
        <v>1</v>
      </c>
      <c r="BE581" s="329" t="b">
        <v>1</v>
      </c>
      <c r="BF581" s="329" t="b">
        <v>1</v>
      </c>
      <c r="BG581" s="329" t="b">
        <v>1</v>
      </c>
      <c r="BH581" s="329" t="b">
        <v>0</v>
      </c>
      <c r="BI581" s="329" t="b">
        <v>1</v>
      </c>
      <c r="BJ581" s="329" t="s">
        <v>86</v>
      </c>
      <c r="BK581" s="329" t="s">
        <v>86</v>
      </c>
      <c r="BL581" s="329" t="s">
        <v>86</v>
      </c>
    </row>
    <row r="582" spans="1:64" ht="13">
      <c r="A582">
        <v>6</v>
      </c>
      <c r="B582" s="460">
        <v>209</v>
      </c>
      <c r="C582" t="s">
        <v>1280</v>
      </c>
      <c r="D582" t="s">
        <v>2523</v>
      </c>
      <c r="E582" t="s">
        <v>93</v>
      </c>
      <c r="F582" t="s">
        <v>2511</v>
      </c>
      <c r="G582" t="s">
        <v>522</v>
      </c>
      <c r="H582" t="s">
        <v>523</v>
      </c>
      <c r="I582" t="s">
        <v>1207</v>
      </c>
      <c r="J582" t="s">
        <v>71</v>
      </c>
      <c r="K582" t="s">
        <v>73</v>
      </c>
      <c r="L582" t="s">
        <v>127</v>
      </c>
      <c r="M582" t="s">
        <v>230</v>
      </c>
      <c r="N582" t="s">
        <v>116</v>
      </c>
      <c r="O582" t="s">
        <v>76</v>
      </c>
      <c r="P582" t="s">
        <v>77</v>
      </c>
      <c r="Q582" t="s">
        <v>78</v>
      </c>
      <c r="R582" t="s">
        <v>404</v>
      </c>
      <c r="S582">
        <v>1.1000000000000001</v>
      </c>
      <c r="T582">
        <v>2</v>
      </c>
      <c r="U582">
        <v>1</v>
      </c>
      <c r="V582">
        <v>0</v>
      </c>
      <c r="W582">
        <v>2</v>
      </c>
      <c r="X582" s="545">
        <v>1</v>
      </c>
      <c r="Y582">
        <v>4</v>
      </c>
      <c r="Z582">
        <v>4</v>
      </c>
      <c r="AA582" t="s">
        <v>488</v>
      </c>
      <c r="AB582" t="s">
        <v>2538</v>
      </c>
      <c r="AD582" t="s">
        <v>2506</v>
      </c>
      <c r="AF582" s="566" t="s">
        <v>2506</v>
      </c>
      <c r="AG582" t="s">
        <v>526</v>
      </c>
      <c r="AH582" t="s">
        <v>84</v>
      </c>
      <c r="AI582" t="s">
        <v>527</v>
      </c>
      <c r="AJ582" t="s">
        <v>119</v>
      </c>
      <c r="AK582" t="s">
        <v>116</v>
      </c>
      <c r="AL582" t="s">
        <v>76</v>
      </c>
      <c r="AM582" t="s">
        <v>77</v>
      </c>
      <c r="AN582" t="s">
        <v>78</v>
      </c>
      <c r="AO582">
        <v>2</v>
      </c>
      <c r="AP582">
        <v>2</v>
      </c>
      <c r="AQ582" t="s">
        <v>84</v>
      </c>
      <c r="AR582" t="s">
        <v>84</v>
      </c>
      <c r="AV582" t="s">
        <v>2513</v>
      </c>
      <c r="AW582" s="329" t="s">
        <v>699</v>
      </c>
      <c r="AX582" s="329" t="s">
        <v>86</v>
      </c>
      <c r="AY582" s="329" t="s">
        <v>86</v>
      </c>
      <c r="AZ582" s="329" t="s">
        <v>86</v>
      </c>
      <c r="BA582" s="329" t="b">
        <v>0</v>
      </c>
      <c r="BB582" s="329" t="b">
        <v>1</v>
      </c>
      <c r="BC582" s="329" t="b">
        <v>0</v>
      </c>
      <c r="BD582" s="329" t="b">
        <v>1</v>
      </c>
      <c r="BE582" s="329" t="b">
        <v>1</v>
      </c>
      <c r="BF582" s="329" t="b">
        <v>1</v>
      </c>
      <c r="BG582" s="329" t="b">
        <v>1</v>
      </c>
      <c r="BH582" s="329" t="b">
        <v>0</v>
      </c>
      <c r="BI582" s="329" t="b">
        <v>1</v>
      </c>
      <c r="BJ582" s="329" t="s">
        <v>86</v>
      </c>
      <c r="BK582" s="329" t="s">
        <v>86</v>
      </c>
      <c r="BL582" s="329" t="s">
        <v>86</v>
      </c>
    </row>
    <row r="583" spans="1:64" ht="13">
      <c r="A583">
        <v>6</v>
      </c>
      <c r="B583" s="460">
        <v>381</v>
      </c>
      <c r="C583" t="s">
        <v>1740</v>
      </c>
      <c r="D583" t="s">
        <v>2899</v>
      </c>
      <c r="F583" t="s">
        <v>2544</v>
      </c>
      <c r="G583" t="s">
        <v>1749</v>
      </c>
      <c r="H583" t="s">
        <v>1750</v>
      </c>
      <c r="I583" t="s">
        <v>1751</v>
      </c>
      <c r="J583" t="s">
        <v>71</v>
      </c>
      <c r="K583" t="s">
        <v>73</v>
      </c>
      <c r="L583" t="s">
        <v>73</v>
      </c>
      <c r="M583" t="s">
        <v>119</v>
      </c>
      <c r="N583" t="s">
        <v>201</v>
      </c>
      <c r="O583" t="s">
        <v>76</v>
      </c>
      <c r="P583" t="s">
        <v>77</v>
      </c>
      <c r="Q583" t="s">
        <v>78</v>
      </c>
      <c r="R583" t="s">
        <v>410</v>
      </c>
      <c r="S583">
        <v>0.1</v>
      </c>
      <c r="T583">
        <v>2</v>
      </c>
      <c r="U583">
        <v>2</v>
      </c>
      <c r="V583">
        <v>0</v>
      </c>
      <c r="W583">
        <v>1</v>
      </c>
      <c r="X583" s="545">
        <v>2</v>
      </c>
      <c r="Y583">
        <v>2</v>
      </c>
      <c r="Z583">
        <v>4</v>
      </c>
      <c r="AA583" t="s">
        <v>1740</v>
      </c>
      <c r="AB583" t="s">
        <v>2899</v>
      </c>
      <c r="AD583" t="s">
        <v>2506</v>
      </c>
      <c r="AF583" s="566" t="s">
        <v>2506</v>
      </c>
      <c r="AG583" t="s">
        <v>1752</v>
      </c>
      <c r="AH583" t="s">
        <v>84</v>
      </c>
      <c r="AI583" t="s">
        <v>1745</v>
      </c>
      <c r="AJ583" t="s">
        <v>119</v>
      </c>
      <c r="AK583" t="s">
        <v>201</v>
      </c>
      <c r="AL583" t="s">
        <v>76</v>
      </c>
      <c r="AM583" t="s">
        <v>77</v>
      </c>
      <c r="AN583" t="s">
        <v>78</v>
      </c>
      <c r="AO583">
        <v>1</v>
      </c>
      <c r="AP583">
        <v>2</v>
      </c>
      <c r="AQ583" t="s">
        <v>84</v>
      </c>
      <c r="AR583" t="s">
        <v>84</v>
      </c>
      <c r="AV583" t="s">
        <v>2545</v>
      </c>
      <c r="AW583" s="329" t="s">
        <v>2546</v>
      </c>
      <c r="AX583" s="329" t="s">
        <v>86</v>
      </c>
      <c r="AY583" s="329" t="s">
        <v>86</v>
      </c>
      <c r="AZ583" s="329" t="s">
        <v>86</v>
      </c>
      <c r="BA583" s="329" t="b">
        <v>1</v>
      </c>
      <c r="BB583" s="329" t="b">
        <v>1</v>
      </c>
      <c r="BC583" s="329" t="b">
        <v>1</v>
      </c>
      <c r="BD583" s="329" t="b">
        <v>1</v>
      </c>
      <c r="BE583" s="329" t="b">
        <v>1</v>
      </c>
      <c r="BF583" s="329" t="b">
        <v>1</v>
      </c>
      <c r="BG583" s="329" t="b">
        <v>1</v>
      </c>
      <c r="BH583" s="329" t="b">
        <v>1</v>
      </c>
      <c r="BI583" s="329" t="b">
        <v>1</v>
      </c>
      <c r="BJ583" s="329" t="s">
        <v>86</v>
      </c>
      <c r="BK583" s="329" t="s">
        <v>86</v>
      </c>
      <c r="BL583" s="329" t="s">
        <v>86</v>
      </c>
    </row>
    <row r="584" spans="1:64" ht="13">
      <c r="A584">
        <v>6</v>
      </c>
      <c r="B584" s="460">
        <v>428</v>
      </c>
      <c r="C584" t="s">
        <v>312</v>
      </c>
      <c r="D584" t="s">
        <v>2599</v>
      </c>
      <c r="F584" t="s">
        <v>2564</v>
      </c>
      <c r="G584" t="s">
        <v>1907</v>
      </c>
      <c r="H584" t="s">
        <v>1904</v>
      </c>
      <c r="I584" t="s">
        <v>1908</v>
      </c>
      <c r="J584" t="s">
        <v>103</v>
      </c>
      <c r="K584" t="s">
        <v>73</v>
      </c>
      <c r="L584" t="s">
        <v>73</v>
      </c>
      <c r="M584" t="s">
        <v>119</v>
      </c>
      <c r="N584" t="s">
        <v>133</v>
      </c>
      <c r="O584" t="s">
        <v>976</v>
      </c>
      <c r="P584" t="s">
        <v>77</v>
      </c>
      <c r="Q584" t="s">
        <v>78</v>
      </c>
      <c r="R584" t="s">
        <v>410</v>
      </c>
      <c r="S584">
        <v>0.1</v>
      </c>
      <c r="T584">
        <v>2</v>
      </c>
      <c r="U584">
        <v>2</v>
      </c>
      <c r="V584">
        <v>1</v>
      </c>
      <c r="W584">
        <v>1</v>
      </c>
      <c r="X584" s="545">
        <v>2</v>
      </c>
      <c r="Y584">
        <v>2</v>
      </c>
      <c r="Z584">
        <v>4</v>
      </c>
      <c r="AA584" t="s">
        <v>312</v>
      </c>
      <c r="AB584" t="s">
        <v>2599</v>
      </c>
      <c r="AD584" t="s">
        <v>2506</v>
      </c>
      <c r="AF584" s="566" t="s">
        <v>2506</v>
      </c>
      <c r="AG584" t="s">
        <v>1909</v>
      </c>
      <c r="AH584" t="s">
        <v>84</v>
      </c>
      <c r="AI584" t="s">
        <v>148</v>
      </c>
      <c r="AT584" t="s">
        <v>323</v>
      </c>
      <c r="AV584" t="s">
        <v>1802</v>
      </c>
      <c r="AW584" s="329" t="s">
        <v>1819</v>
      </c>
      <c r="AX584" s="329" t="s">
        <v>86</v>
      </c>
      <c r="AY584" s="329" t="s">
        <v>86</v>
      </c>
      <c r="AZ584" s="329" t="s">
        <v>86</v>
      </c>
      <c r="BA584" s="329" t="b">
        <v>1</v>
      </c>
      <c r="BB584" s="329" t="b">
        <v>1</v>
      </c>
      <c r="BC584" s="329" t="b">
        <v>1</v>
      </c>
      <c r="BD584" s="329" t="b">
        <v>1</v>
      </c>
      <c r="BE584" s="329" t="b">
        <v>1</v>
      </c>
      <c r="BF584" s="329" t="b">
        <v>1</v>
      </c>
      <c r="BG584" s="329" t="b">
        <v>1</v>
      </c>
      <c r="BH584" s="329" t="b">
        <v>1</v>
      </c>
      <c r="BI584" s="329" t="b">
        <v>1</v>
      </c>
      <c r="BJ584" s="329"/>
      <c r="BK584" s="329"/>
    </row>
    <row r="585" spans="1:64" ht="13">
      <c r="A585">
        <v>6</v>
      </c>
      <c r="B585" s="460">
        <v>432</v>
      </c>
      <c r="C585" t="s">
        <v>312</v>
      </c>
      <c r="D585" t="s">
        <v>2599</v>
      </c>
      <c r="F585" t="s">
        <v>2564</v>
      </c>
      <c r="G585" t="s">
        <v>1919</v>
      </c>
      <c r="H585" t="s">
        <v>1920</v>
      </c>
      <c r="I585" t="s">
        <v>1921</v>
      </c>
      <c r="J585" t="s">
        <v>103</v>
      </c>
      <c r="K585" t="s">
        <v>73</v>
      </c>
      <c r="L585" t="s">
        <v>73</v>
      </c>
      <c r="M585" t="s">
        <v>119</v>
      </c>
      <c r="N585" t="s">
        <v>201</v>
      </c>
      <c r="O585" t="s">
        <v>76</v>
      </c>
      <c r="P585" t="s">
        <v>77</v>
      </c>
      <c r="Q585" t="s">
        <v>78</v>
      </c>
      <c r="R585" t="s">
        <v>410</v>
      </c>
      <c r="S585">
        <v>0.1</v>
      </c>
      <c r="T585">
        <v>2</v>
      </c>
      <c r="U585">
        <v>2</v>
      </c>
      <c r="V585">
        <v>0</v>
      </c>
      <c r="W585">
        <v>1</v>
      </c>
      <c r="X585" s="545">
        <v>2</v>
      </c>
      <c r="Y585">
        <v>2</v>
      </c>
      <c r="Z585">
        <v>4</v>
      </c>
      <c r="AA585" t="s">
        <v>250</v>
      </c>
      <c r="AB585" t="s">
        <v>2600</v>
      </c>
      <c r="AD585" t="s">
        <v>2506</v>
      </c>
      <c r="AF585" s="566" t="s">
        <v>2506</v>
      </c>
      <c r="AH585" t="s">
        <v>84</v>
      </c>
      <c r="AI585" t="s">
        <v>148</v>
      </c>
      <c r="AJ585" t="s">
        <v>119</v>
      </c>
      <c r="AK585" t="s">
        <v>201</v>
      </c>
      <c r="AL585" t="s">
        <v>76</v>
      </c>
      <c r="AM585" t="s">
        <v>77</v>
      </c>
      <c r="AN585" t="s">
        <v>78</v>
      </c>
      <c r="AT585" t="s">
        <v>323</v>
      </c>
      <c r="AV585" t="s">
        <v>1802</v>
      </c>
      <c r="AW585" s="329" t="s">
        <v>1819</v>
      </c>
      <c r="AX585" s="329" t="s">
        <v>86</v>
      </c>
      <c r="AY585" s="329" t="s">
        <v>86</v>
      </c>
      <c r="AZ585" s="329" t="s">
        <v>86</v>
      </c>
      <c r="BA585" s="329" t="b">
        <v>1</v>
      </c>
      <c r="BB585" s="329" t="b">
        <v>1</v>
      </c>
      <c r="BC585" s="329" t="b">
        <v>1</v>
      </c>
      <c r="BD585" s="329" t="b">
        <v>1</v>
      </c>
      <c r="BE585" s="329" t="b">
        <v>1</v>
      </c>
      <c r="BF585" s="329" t="b">
        <v>1</v>
      </c>
      <c r="BG585" s="329" t="b">
        <v>1</v>
      </c>
      <c r="BH585" s="329" t="b">
        <v>1</v>
      </c>
      <c r="BI585" s="329" t="b">
        <v>1</v>
      </c>
      <c r="BJ585" s="329"/>
      <c r="BK585" s="329"/>
    </row>
    <row r="586" spans="1:64" ht="13">
      <c r="A586">
        <v>6</v>
      </c>
      <c r="B586" s="460">
        <v>433</v>
      </c>
      <c r="C586" t="s">
        <v>312</v>
      </c>
      <c r="D586" t="s">
        <v>2599</v>
      </c>
      <c r="F586" t="s">
        <v>2564</v>
      </c>
      <c r="G586" t="s">
        <v>1922</v>
      </c>
      <c r="H586" t="s">
        <v>1920</v>
      </c>
      <c r="I586" t="s">
        <v>1923</v>
      </c>
      <c r="J586" t="s">
        <v>103</v>
      </c>
      <c r="K586" t="s">
        <v>73</v>
      </c>
      <c r="L586" t="s">
        <v>73</v>
      </c>
      <c r="M586" t="s">
        <v>119</v>
      </c>
      <c r="N586" t="s">
        <v>201</v>
      </c>
      <c r="O586" t="s">
        <v>76</v>
      </c>
      <c r="P586" t="s">
        <v>77</v>
      </c>
      <c r="Q586" t="s">
        <v>78</v>
      </c>
      <c r="R586" t="s">
        <v>410</v>
      </c>
      <c r="S586">
        <v>0.1</v>
      </c>
      <c r="T586">
        <v>2</v>
      </c>
      <c r="U586">
        <v>2</v>
      </c>
      <c r="V586">
        <v>0</v>
      </c>
      <c r="W586">
        <v>1</v>
      </c>
      <c r="X586" s="545">
        <v>2</v>
      </c>
      <c r="Y586">
        <v>2</v>
      </c>
      <c r="Z586">
        <v>4</v>
      </c>
      <c r="AA586" t="s">
        <v>250</v>
      </c>
      <c r="AB586" t="s">
        <v>2600</v>
      </c>
      <c r="AD586" t="s">
        <v>2506</v>
      </c>
      <c r="AF586" s="566" t="s">
        <v>2506</v>
      </c>
      <c r="AH586" t="s">
        <v>84</v>
      </c>
      <c r="AI586" t="s">
        <v>148</v>
      </c>
      <c r="AJ586" t="s">
        <v>119</v>
      </c>
      <c r="AK586" t="s">
        <v>201</v>
      </c>
      <c r="AL586" t="s">
        <v>76</v>
      </c>
      <c r="AM586" t="s">
        <v>77</v>
      </c>
      <c r="AN586" t="s">
        <v>78</v>
      </c>
      <c r="AO586">
        <v>1</v>
      </c>
      <c r="AP586">
        <v>2</v>
      </c>
      <c r="AT586" t="s">
        <v>323</v>
      </c>
      <c r="AV586" t="s">
        <v>1802</v>
      </c>
      <c r="AW586" s="329" t="s">
        <v>1819</v>
      </c>
      <c r="AX586" s="329" t="s">
        <v>86</v>
      </c>
      <c r="AY586" s="329" t="s">
        <v>86</v>
      </c>
      <c r="AZ586" s="329" t="s">
        <v>86</v>
      </c>
      <c r="BA586" s="329" t="b">
        <v>1</v>
      </c>
      <c r="BB586" s="329" t="b">
        <v>1</v>
      </c>
      <c r="BC586" s="329" t="b">
        <v>1</v>
      </c>
      <c r="BD586" s="329" t="b">
        <v>1</v>
      </c>
      <c r="BE586" s="329" t="b">
        <v>1</v>
      </c>
      <c r="BF586" s="329" t="b">
        <v>1</v>
      </c>
      <c r="BG586" s="329" t="b">
        <v>1</v>
      </c>
      <c r="BH586" s="329" t="b">
        <v>1</v>
      </c>
      <c r="BI586" s="329" t="b">
        <v>1</v>
      </c>
      <c r="BJ586" s="329"/>
      <c r="BK586" s="329"/>
    </row>
    <row r="587" spans="1:64" ht="13">
      <c r="A587">
        <v>6</v>
      </c>
      <c r="B587" s="460">
        <v>434</v>
      </c>
      <c r="C587" t="s">
        <v>312</v>
      </c>
      <c r="D587" t="s">
        <v>2599</v>
      </c>
      <c r="F587" t="s">
        <v>2564</v>
      </c>
      <c r="G587" t="s">
        <v>1924</v>
      </c>
      <c r="H587" t="s">
        <v>1920</v>
      </c>
      <c r="I587" t="s">
        <v>1925</v>
      </c>
      <c r="J587" t="s">
        <v>103</v>
      </c>
      <c r="K587" t="s">
        <v>73</v>
      </c>
      <c r="L587" t="s">
        <v>73</v>
      </c>
      <c r="M587" t="s">
        <v>119</v>
      </c>
      <c r="N587" t="s">
        <v>201</v>
      </c>
      <c r="O587" t="s">
        <v>76</v>
      </c>
      <c r="P587" t="s">
        <v>77</v>
      </c>
      <c r="Q587" t="s">
        <v>78</v>
      </c>
      <c r="R587" t="s">
        <v>410</v>
      </c>
      <c r="S587">
        <v>0.1</v>
      </c>
      <c r="T587">
        <v>2</v>
      </c>
      <c r="U587">
        <v>2</v>
      </c>
      <c r="V587">
        <v>0</v>
      </c>
      <c r="W587">
        <v>1</v>
      </c>
      <c r="X587" s="545">
        <v>2</v>
      </c>
      <c r="Y587">
        <v>2</v>
      </c>
      <c r="Z587">
        <v>4</v>
      </c>
      <c r="AA587" t="s">
        <v>250</v>
      </c>
      <c r="AB587" t="s">
        <v>2600</v>
      </c>
      <c r="AD587" t="s">
        <v>2506</v>
      </c>
      <c r="AF587" s="566" t="s">
        <v>2506</v>
      </c>
      <c r="AH587" t="s">
        <v>84</v>
      </c>
      <c r="AI587" t="s">
        <v>148</v>
      </c>
      <c r="AJ587" t="s">
        <v>119</v>
      </c>
      <c r="AK587" t="s">
        <v>201</v>
      </c>
      <c r="AL587" t="s">
        <v>76</v>
      </c>
      <c r="AM587" t="s">
        <v>77</v>
      </c>
      <c r="AN587" t="s">
        <v>78</v>
      </c>
      <c r="AO587">
        <v>1</v>
      </c>
      <c r="AP587">
        <v>2</v>
      </c>
      <c r="AT587" t="s">
        <v>323</v>
      </c>
      <c r="AV587" t="s">
        <v>1802</v>
      </c>
      <c r="AW587" s="329" t="s">
        <v>1819</v>
      </c>
      <c r="AX587" s="329" t="s">
        <v>86</v>
      </c>
      <c r="AY587" s="329" t="s">
        <v>86</v>
      </c>
      <c r="AZ587" s="329" t="s">
        <v>86</v>
      </c>
      <c r="BA587" s="329" t="b">
        <v>1</v>
      </c>
      <c r="BB587" s="329" t="b">
        <v>1</v>
      </c>
      <c r="BC587" s="329" t="b">
        <v>1</v>
      </c>
      <c r="BD587" s="329" t="b">
        <v>1</v>
      </c>
      <c r="BE587" s="329" t="b">
        <v>1</v>
      </c>
      <c r="BF587" s="329" t="b">
        <v>1</v>
      </c>
      <c r="BG587" s="329" t="b">
        <v>1</v>
      </c>
      <c r="BH587" s="329" t="b">
        <v>1</v>
      </c>
      <c r="BI587" s="329" t="b">
        <v>1</v>
      </c>
      <c r="BJ587" s="329"/>
      <c r="BK587" s="329"/>
    </row>
    <row r="588" spans="1:64" ht="13">
      <c r="A588">
        <v>6</v>
      </c>
      <c r="B588" s="460">
        <v>435</v>
      </c>
      <c r="C588" t="s">
        <v>312</v>
      </c>
      <c r="D588" t="s">
        <v>2599</v>
      </c>
      <c r="F588" t="s">
        <v>2564</v>
      </c>
      <c r="G588" t="s">
        <v>1926</v>
      </c>
      <c r="H588" t="s">
        <v>1920</v>
      </c>
      <c r="I588" t="s">
        <v>1923</v>
      </c>
      <c r="J588" t="s">
        <v>103</v>
      </c>
      <c r="K588" t="s">
        <v>73</v>
      </c>
      <c r="L588" t="s">
        <v>73</v>
      </c>
      <c r="M588" t="s">
        <v>119</v>
      </c>
      <c r="N588" t="s">
        <v>201</v>
      </c>
      <c r="O588" t="s">
        <v>76</v>
      </c>
      <c r="P588" t="s">
        <v>77</v>
      </c>
      <c r="Q588" t="s">
        <v>78</v>
      </c>
      <c r="R588" t="s">
        <v>410</v>
      </c>
      <c r="S588">
        <v>0.1</v>
      </c>
      <c r="T588">
        <v>2</v>
      </c>
      <c r="U588">
        <v>2</v>
      </c>
      <c r="V588">
        <v>0</v>
      </c>
      <c r="W588">
        <v>1</v>
      </c>
      <c r="X588" s="545">
        <v>2</v>
      </c>
      <c r="Y588">
        <v>2</v>
      </c>
      <c r="Z588">
        <v>4</v>
      </c>
      <c r="AA588" t="s">
        <v>250</v>
      </c>
      <c r="AB588" t="s">
        <v>2600</v>
      </c>
      <c r="AD588" t="s">
        <v>2506</v>
      </c>
      <c r="AF588" s="566" t="s">
        <v>2506</v>
      </c>
      <c r="AH588" t="s">
        <v>84</v>
      </c>
      <c r="AI588" t="s">
        <v>148</v>
      </c>
      <c r="AJ588" t="s">
        <v>119</v>
      </c>
      <c r="AK588" t="s">
        <v>201</v>
      </c>
      <c r="AL588" t="s">
        <v>76</v>
      </c>
      <c r="AM588" t="s">
        <v>77</v>
      </c>
      <c r="AN588" t="s">
        <v>78</v>
      </c>
      <c r="AO588">
        <v>1</v>
      </c>
      <c r="AP588">
        <v>2</v>
      </c>
      <c r="AT588" t="s">
        <v>323</v>
      </c>
      <c r="AV588" t="s">
        <v>1802</v>
      </c>
      <c r="AW588" s="329" t="s">
        <v>1819</v>
      </c>
      <c r="AX588" s="329" t="s">
        <v>86</v>
      </c>
      <c r="AY588" s="329" t="s">
        <v>86</v>
      </c>
      <c r="AZ588" s="329" t="s">
        <v>86</v>
      </c>
      <c r="BA588" s="329" t="b">
        <v>1</v>
      </c>
      <c r="BB588" s="329" t="b">
        <v>1</v>
      </c>
      <c r="BC588" s="329" t="b">
        <v>1</v>
      </c>
      <c r="BD588" s="329" t="b">
        <v>1</v>
      </c>
      <c r="BE588" s="329" t="b">
        <v>1</v>
      </c>
      <c r="BF588" s="329" t="b">
        <v>1</v>
      </c>
      <c r="BG588" s="329" t="b">
        <v>1</v>
      </c>
      <c r="BH588" s="329" t="b">
        <v>1</v>
      </c>
      <c r="BI588" s="329" t="b">
        <v>1</v>
      </c>
      <c r="BJ588" s="329"/>
      <c r="BK588" s="329"/>
    </row>
    <row r="589" spans="1:64" ht="13">
      <c r="A589">
        <v>6</v>
      </c>
      <c r="B589" s="460">
        <v>436</v>
      </c>
      <c r="C589" t="s">
        <v>312</v>
      </c>
      <c r="D589" t="s">
        <v>2599</v>
      </c>
      <c r="F589" t="s">
        <v>2564</v>
      </c>
      <c r="G589" t="s">
        <v>1927</v>
      </c>
      <c r="H589" t="s">
        <v>1920</v>
      </c>
      <c r="I589" t="s">
        <v>1925</v>
      </c>
      <c r="J589" t="s">
        <v>103</v>
      </c>
      <c r="K589" t="s">
        <v>73</v>
      </c>
      <c r="L589" t="s">
        <v>73</v>
      </c>
      <c r="M589" t="s">
        <v>119</v>
      </c>
      <c r="N589" t="s">
        <v>201</v>
      </c>
      <c r="O589" t="s">
        <v>76</v>
      </c>
      <c r="P589" t="s">
        <v>77</v>
      </c>
      <c r="Q589" t="s">
        <v>78</v>
      </c>
      <c r="R589" t="s">
        <v>410</v>
      </c>
      <c r="S589">
        <v>0.1</v>
      </c>
      <c r="T589">
        <v>2</v>
      </c>
      <c r="U589">
        <v>2</v>
      </c>
      <c r="V589">
        <v>0</v>
      </c>
      <c r="W589">
        <v>1</v>
      </c>
      <c r="X589" s="545">
        <v>2</v>
      </c>
      <c r="Y589">
        <v>2</v>
      </c>
      <c r="Z589">
        <v>4</v>
      </c>
      <c r="AA589" t="s">
        <v>250</v>
      </c>
      <c r="AB589" t="s">
        <v>2600</v>
      </c>
      <c r="AD589" t="s">
        <v>2506</v>
      </c>
      <c r="AF589" s="566" t="s">
        <v>2506</v>
      </c>
      <c r="AH589" t="s">
        <v>84</v>
      </c>
      <c r="AI589" t="s">
        <v>148</v>
      </c>
      <c r="AJ589" t="s">
        <v>119</v>
      </c>
      <c r="AK589" t="s">
        <v>201</v>
      </c>
      <c r="AL589" t="s">
        <v>76</v>
      </c>
      <c r="AM589" t="s">
        <v>77</v>
      </c>
      <c r="AN589" t="s">
        <v>78</v>
      </c>
      <c r="AO589">
        <v>1</v>
      </c>
      <c r="AP589">
        <v>2</v>
      </c>
      <c r="AT589" t="s">
        <v>323</v>
      </c>
      <c r="AV589" t="s">
        <v>1802</v>
      </c>
      <c r="AW589" s="329" t="s">
        <v>1819</v>
      </c>
      <c r="AX589" s="329" t="s">
        <v>86</v>
      </c>
      <c r="AY589" s="329" t="s">
        <v>86</v>
      </c>
      <c r="AZ589" s="329" t="s">
        <v>86</v>
      </c>
      <c r="BA589" s="329" t="b">
        <v>1</v>
      </c>
      <c r="BB589" s="329" t="b">
        <v>1</v>
      </c>
      <c r="BC589" s="329" t="b">
        <v>1</v>
      </c>
      <c r="BD589" s="329" t="b">
        <v>1</v>
      </c>
      <c r="BE589" s="329" t="b">
        <v>1</v>
      </c>
      <c r="BF589" s="329" t="b">
        <v>1</v>
      </c>
      <c r="BG589" s="329" t="b">
        <v>1</v>
      </c>
      <c r="BH589" s="329" t="b">
        <v>1</v>
      </c>
      <c r="BI589" s="329" t="b">
        <v>1</v>
      </c>
      <c r="BJ589" s="329"/>
      <c r="BK589" s="329"/>
    </row>
    <row r="590" spans="1:64" ht="13">
      <c r="A590">
        <v>6</v>
      </c>
      <c r="B590" s="460">
        <v>438</v>
      </c>
      <c r="C590" t="s">
        <v>1932</v>
      </c>
      <c r="D590" t="s">
        <v>2761</v>
      </c>
      <c r="E590" t="s">
        <v>1543</v>
      </c>
      <c r="F590" t="s">
        <v>2564</v>
      </c>
      <c r="G590" t="s">
        <v>1933</v>
      </c>
      <c r="H590" t="s">
        <v>1934</v>
      </c>
      <c r="I590" t="s">
        <v>1935</v>
      </c>
      <c r="J590" t="s">
        <v>103</v>
      </c>
      <c r="K590" t="s">
        <v>73</v>
      </c>
      <c r="L590" t="s">
        <v>73</v>
      </c>
      <c r="M590" t="s">
        <v>115</v>
      </c>
      <c r="N590" t="s">
        <v>201</v>
      </c>
      <c r="O590" t="s">
        <v>76</v>
      </c>
      <c r="P590" t="s">
        <v>77</v>
      </c>
      <c r="Q590" t="s">
        <v>78</v>
      </c>
      <c r="R590" t="s">
        <v>410</v>
      </c>
      <c r="S590">
        <v>0.1</v>
      </c>
      <c r="T590">
        <v>2</v>
      </c>
      <c r="U590">
        <v>2</v>
      </c>
      <c r="V590">
        <v>0</v>
      </c>
      <c r="W590">
        <v>1</v>
      </c>
      <c r="X590" s="545">
        <v>2</v>
      </c>
      <c r="Y590">
        <v>2</v>
      </c>
      <c r="Z590">
        <v>4</v>
      </c>
      <c r="AA590" t="s">
        <v>250</v>
      </c>
      <c r="AB590" t="s">
        <v>2600</v>
      </c>
      <c r="AD590" t="s">
        <v>2506</v>
      </c>
      <c r="AF590" s="566" t="s">
        <v>2506</v>
      </c>
      <c r="AH590" t="s">
        <v>84</v>
      </c>
      <c r="AI590" t="s">
        <v>148</v>
      </c>
      <c r="AJ590" t="s">
        <v>115</v>
      </c>
      <c r="AK590" t="s">
        <v>201</v>
      </c>
      <c r="AL590" t="s">
        <v>76</v>
      </c>
      <c r="AM590" t="s">
        <v>77</v>
      </c>
      <c r="AN590" t="s">
        <v>78</v>
      </c>
      <c r="AO590">
        <v>1</v>
      </c>
      <c r="AP590">
        <v>2</v>
      </c>
      <c r="AQ590" t="s">
        <v>92</v>
      </c>
      <c r="AR590" t="s">
        <v>92</v>
      </c>
      <c r="AS590" t="s">
        <v>1936</v>
      </c>
      <c r="AT590" t="s">
        <v>1937</v>
      </c>
      <c r="AV590" t="s">
        <v>1802</v>
      </c>
      <c r="AW590" s="329" t="s">
        <v>1819</v>
      </c>
      <c r="AX590" s="329" t="s">
        <v>86</v>
      </c>
      <c r="AY590" s="329" t="s">
        <v>86</v>
      </c>
      <c r="AZ590" s="329" t="s">
        <v>86</v>
      </c>
      <c r="BA590" s="329" t="b">
        <v>1</v>
      </c>
      <c r="BB590" s="329" t="b">
        <v>1</v>
      </c>
      <c r="BC590" s="329" t="b">
        <v>1</v>
      </c>
      <c r="BD590" s="329" t="b">
        <v>1</v>
      </c>
      <c r="BE590" s="329" t="b">
        <v>1</v>
      </c>
      <c r="BF590" s="329" t="b">
        <v>1</v>
      </c>
      <c r="BG590" s="329" t="b">
        <v>1</v>
      </c>
      <c r="BH590" s="329" t="b">
        <v>1</v>
      </c>
      <c r="BI590" s="329" t="b">
        <v>1</v>
      </c>
      <c r="BJ590" s="329"/>
      <c r="BK590" s="329"/>
      <c r="BL590" s="329"/>
    </row>
    <row r="591" spans="1:64" ht="13">
      <c r="A591">
        <v>6</v>
      </c>
      <c r="B591" s="460">
        <v>439</v>
      </c>
      <c r="C591" t="s">
        <v>1932</v>
      </c>
      <c r="D591" t="s">
        <v>2761</v>
      </c>
      <c r="E591" t="s">
        <v>1543</v>
      </c>
      <c r="F591" t="s">
        <v>2564</v>
      </c>
      <c r="G591" t="s">
        <v>1938</v>
      </c>
      <c r="H591" t="s">
        <v>1934</v>
      </c>
      <c r="I591" t="s">
        <v>1939</v>
      </c>
      <c r="J591" t="s">
        <v>103</v>
      </c>
      <c r="K591" t="s">
        <v>73</v>
      </c>
      <c r="L591" t="s">
        <v>73</v>
      </c>
      <c r="M591" t="s">
        <v>115</v>
      </c>
      <c r="N591" t="s">
        <v>201</v>
      </c>
      <c r="O591" t="s">
        <v>76</v>
      </c>
      <c r="P591" t="s">
        <v>77</v>
      </c>
      <c r="Q591" t="s">
        <v>78</v>
      </c>
      <c r="R591" t="s">
        <v>410</v>
      </c>
      <c r="S591">
        <v>0.1</v>
      </c>
      <c r="T591">
        <v>2</v>
      </c>
      <c r="U591">
        <v>2</v>
      </c>
      <c r="V591">
        <v>0</v>
      </c>
      <c r="W591">
        <v>1</v>
      </c>
      <c r="X591" s="545">
        <v>2</v>
      </c>
      <c r="Y591">
        <v>2</v>
      </c>
      <c r="Z591">
        <v>4</v>
      </c>
      <c r="AA591" t="s">
        <v>250</v>
      </c>
      <c r="AB591" t="s">
        <v>2600</v>
      </c>
      <c r="AD591" t="s">
        <v>2506</v>
      </c>
      <c r="AF591" s="566" t="s">
        <v>2506</v>
      </c>
      <c r="AH591" t="s">
        <v>84</v>
      </c>
      <c r="AJ591" t="s">
        <v>115</v>
      </c>
      <c r="AK591" t="s">
        <v>201</v>
      </c>
      <c r="AL591" t="s">
        <v>76</v>
      </c>
      <c r="AM591" t="s">
        <v>77</v>
      </c>
      <c r="AN591" t="s">
        <v>78</v>
      </c>
      <c r="AO591">
        <v>1</v>
      </c>
      <c r="AP591">
        <v>2</v>
      </c>
      <c r="AQ591" t="s">
        <v>92</v>
      </c>
      <c r="AR591" t="s">
        <v>92</v>
      </c>
      <c r="AS591" t="s">
        <v>1936</v>
      </c>
      <c r="AT591" t="s">
        <v>1937</v>
      </c>
      <c r="AV591" t="s">
        <v>1802</v>
      </c>
      <c r="AW591" s="329" t="s">
        <v>1819</v>
      </c>
      <c r="AX591" s="329"/>
      <c r="AY591" s="329"/>
      <c r="AZ591" s="329"/>
      <c r="BA591" s="329" t="b">
        <v>1</v>
      </c>
      <c r="BB591" s="329" t="b">
        <v>1</v>
      </c>
      <c r="BC591" s="329" t="b">
        <v>1</v>
      </c>
      <c r="BD591" s="329" t="b">
        <v>1</v>
      </c>
      <c r="BE591" s="329" t="b">
        <v>1</v>
      </c>
      <c r="BF591" s="329" t="b">
        <v>1</v>
      </c>
      <c r="BG591" s="329" t="b">
        <v>1</v>
      </c>
      <c r="BH591" s="329" t="b">
        <v>1</v>
      </c>
      <c r="BI591" s="329" t="b">
        <v>1</v>
      </c>
      <c r="BJ591" s="329"/>
      <c r="BK591" s="329"/>
      <c r="BL591" s="329"/>
    </row>
    <row r="592" spans="1:64" ht="13">
      <c r="A592">
        <v>6</v>
      </c>
      <c r="B592" s="460">
        <v>440</v>
      </c>
      <c r="C592" t="s">
        <v>1932</v>
      </c>
      <c r="D592" t="s">
        <v>2761</v>
      </c>
      <c r="E592" t="s">
        <v>1543</v>
      </c>
      <c r="F592" t="s">
        <v>2564</v>
      </c>
      <c r="G592" t="s">
        <v>1940</v>
      </c>
      <c r="H592" t="s">
        <v>1941</v>
      </c>
      <c r="I592" t="s">
        <v>1942</v>
      </c>
      <c r="J592" t="s">
        <v>103</v>
      </c>
      <c r="K592" t="s">
        <v>73</v>
      </c>
      <c r="L592" t="s">
        <v>73</v>
      </c>
      <c r="M592" t="s">
        <v>115</v>
      </c>
      <c r="N592" t="s">
        <v>201</v>
      </c>
      <c r="O592" t="s">
        <v>76</v>
      </c>
      <c r="P592" t="s">
        <v>77</v>
      </c>
      <c r="Q592" t="s">
        <v>78</v>
      </c>
      <c r="R592" t="s">
        <v>410</v>
      </c>
      <c r="S592">
        <v>0.1</v>
      </c>
      <c r="T592">
        <v>2</v>
      </c>
      <c r="U592">
        <v>2</v>
      </c>
      <c r="V592">
        <v>0</v>
      </c>
      <c r="W592">
        <v>1</v>
      </c>
      <c r="X592" s="545">
        <v>2</v>
      </c>
      <c r="Y592">
        <v>2</v>
      </c>
      <c r="Z592">
        <v>4</v>
      </c>
      <c r="AA592" t="s">
        <v>250</v>
      </c>
      <c r="AB592" t="s">
        <v>2600</v>
      </c>
      <c r="AD592" t="s">
        <v>2506</v>
      </c>
      <c r="AF592" s="566" t="s">
        <v>2506</v>
      </c>
      <c r="AH592" t="s">
        <v>84</v>
      </c>
      <c r="AI592" t="s">
        <v>148</v>
      </c>
      <c r="AJ592" t="s">
        <v>115</v>
      </c>
      <c r="AK592" t="s">
        <v>201</v>
      </c>
      <c r="AL592" t="s">
        <v>76</v>
      </c>
      <c r="AM592" t="s">
        <v>77</v>
      </c>
      <c r="AN592" t="s">
        <v>78</v>
      </c>
      <c r="AO592">
        <v>1</v>
      </c>
      <c r="AP592">
        <v>2</v>
      </c>
      <c r="AQ592" t="s">
        <v>92</v>
      </c>
      <c r="AR592" t="s">
        <v>92</v>
      </c>
      <c r="AS592" t="s">
        <v>1936</v>
      </c>
      <c r="AT592" t="s">
        <v>1937</v>
      </c>
      <c r="AV592" t="s">
        <v>1802</v>
      </c>
      <c r="AW592" s="329" t="s">
        <v>1819</v>
      </c>
      <c r="AX592" s="329" t="s">
        <v>86</v>
      </c>
      <c r="AY592" s="329" t="s">
        <v>86</v>
      </c>
      <c r="AZ592" s="329" t="s">
        <v>86</v>
      </c>
      <c r="BA592" s="329" t="b">
        <v>1</v>
      </c>
      <c r="BB592" s="329" t="b">
        <v>1</v>
      </c>
      <c r="BC592" s="329" t="b">
        <v>1</v>
      </c>
      <c r="BD592" s="329" t="b">
        <v>1</v>
      </c>
      <c r="BE592" s="329" t="b">
        <v>1</v>
      </c>
      <c r="BF592" s="329" t="b">
        <v>1</v>
      </c>
      <c r="BG592" s="329" t="b">
        <v>1</v>
      </c>
      <c r="BH592" s="329" t="b">
        <v>1</v>
      </c>
      <c r="BI592" s="329" t="b">
        <v>1</v>
      </c>
      <c r="BJ592" s="329"/>
      <c r="BK592" s="329"/>
      <c r="BL592" s="329"/>
    </row>
    <row r="593" spans="1:64" ht="13">
      <c r="A593">
        <v>6</v>
      </c>
      <c r="B593" s="460">
        <v>441</v>
      </c>
      <c r="C593" t="s">
        <v>1932</v>
      </c>
      <c r="D593" t="s">
        <v>2761</v>
      </c>
      <c r="E593" t="s">
        <v>1543</v>
      </c>
      <c r="F593" t="s">
        <v>2564</v>
      </c>
      <c r="G593" t="s">
        <v>1943</v>
      </c>
      <c r="H593" t="s">
        <v>1934</v>
      </c>
      <c r="I593" t="s">
        <v>1944</v>
      </c>
      <c r="J593" t="s">
        <v>103</v>
      </c>
      <c r="K593" t="s">
        <v>73</v>
      </c>
      <c r="L593" t="s">
        <v>73</v>
      </c>
      <c r="M593" t="s">
        <v>115</v>
      </c>
      <c r="N593" t="s">
        <v>201</v>
      </c>
      <c r="O593" t="s">
        <v>76</v>
      </c>
      <c r="P593" t="s">
        <v>77</v>
      </c>
      <c r="Q593" t="s">
        <v>78</v>
      </c>
      <c r="R593" t="s">
        <v>410</v>
      </c>
      <c r="S593">
        <v>0.1</v>
      </c>
      <c r="T593">
        <v>2</v>
      </c>
      <c r="U593">
        <v>2</v>
      </c>
      <c r="V593">
        <v>0</v>
      </c>
      <c r="W593">
        <v>1</v>
      </c>
      <c r="X593" s="545">
        <v>2</v>
      </c>
      <c r="Y593">
        <v>2</v>
      </c>
      <c r="Z593">
        <v>4</v>
      </c>
      <c r="AA593" t="s">
        <v>250</v>
      </c>
      <c r="AB593" t="s">
        <v>2600</v>
      </c>
      <c r="AD593" t="s">
        <v>2506</v>
      </c>
      <c r="AF593" s="566" t="s">
        <v>2506</v>
      </c>
      <c r="AH593" t="s">
        <v>84</v>
      </c>
      <c r="AI593" t="s">
        <v>148</v>
      </c>
      <c r="AJ593" t="s">
        <v>115</v>
      </c>
      <c r="AK593" t="s">
        <v>201</v>
      </c>
      <c r="AL593" t="s">
        <v>76</v>
      </c>
      <c r="AM593" t="s">
        <v>77</v>
      </c>
      <c r="AN593" t="s">
        <v>78</v>
      </c>
      <c r="AO593">
        <v>1</v>
      </c>
      <c r="AP593">
        <v>2</v>
      </c>
      <c r="AQ593" t="s">
        <v>92</v>
      </c>
      <c r="AR593" t="s">
        <v>92</v>
      </c>
      <c r="AS593" t="s">
        <v>1936</v>
      </c>
      <c r="AT593" t="s">
        <v>1937</v>
      </c>
      <c r="AV593" t="s">
        <v>1802</v>
      </c>
      <c r="AW593" s="329" t="s">
        <v>1819</v>
      </c>
      <c r="AX593" s="329" t="s">
        <v>86</v>
      </c>
      <c r="AY593" s="329" t="s">
        <v>86</v>
      </c>
      <c r="AZ593" s="329" t="s">
        <v>86</v>
      </c>
      <c r="BA593" s="329" t="b">
        <v>1</v>
      </c>
      <c r="BB593" s="329" t="b">
        <v>1</v>
      </c>
      <c r="BC593" s="329" t="b">
        <v>1</v>
      </c>
      <c r="BD593" s="329" t="b">
        <v>1</v>
      </c>
      <c r="BE593" s="329" t="b">
        <v>1</v>
      </c>
      <c r="BF593" s="329" t="b">
        <v>1</v>
      </c>
      <c r="BG593" s="329" t="b">
        <v>1</v>
      </c>
      <c r="BH593" s="329" t="b">
        <v>1</v>
      </c>
      <c r="BI593" s="329" t="b">
        <v>1</v>
      </c>
      <c r="BJ593" s="329"/>
      <c r="BK593" s="329"/>
      <c r="BL593" s="329"/>
    </row>
    <row r="594" spans="1:64" ht="13">
      <c r="A594">
        <v>6</v>
      </c>
      <c r="B594" s="460">
        <v>442</v>
      </c>
      <c r="C594" t="s">
        <v>1932</v>
      </c>
      <c r="D594" t="s">
        <v>2761</v>
      </c>
      <c r="E594" t="s">
        <v>1543</v>
      </c>
      <c r="F594" t="s">
        <v>2564</v>
      </c>
      <c r="G594" t="s">
        <v>1945</v>
      </c>
      <c r="H594" t="s">
        <v>1934</v>
      </c>
      <c r="I594" t="s">
        <v>1939</v>
      </c>
      <c r="J594" t="s">
        <v>103</v>
      </c>
      <c r="K594" t="s">
        <v>73</v>
      </c>
      <c r="L594" t="s">
        <v>73</v>
      </c>
      <c r="M594" t="s">
        <v>115</v>
      </c>
      <c r="N594" t="s">
        <v>201</v>
      </c>
      <c r="O594" t="s">
        <v>76</v>
      </c>
      <c r="P594" t="s">
        <v>77</v>
      </c>
      <c r="Q594" t="s">
        <v>78</v>
      </c>
      <c r="R594" t="s">
        <v>410</v>
      </c>
      <c r="S594">
        <v>0.1</v>
      </c>
      <c r="T594">
        <v>2</v>
      </c>
      <c r="U594">
        <v>2</v>
      </c>
      <c r="V594">
        <v>0</v>
      </c>
      <c r="W594">
        <v>1</v>
      </c>
      <c r="X594" s="545">
        <v>2</v>
      </c>
      <c r="Y594">
        <v>2</v>
      </c>
      <c r="Z594">
        <v>4</v>
      </c>
      <c r="AA594" t="s">
        <v>250</v>
      </c>
      <c r="AB594" t="s">
        <v>2600</v>
      </c>
      <c r="AD594" t="s">
        <v>2506</v>
      </c>
      <c r="AF594" s="566" t="s">
        <v>2506</v>
      </c>
      <c r="AH594" t="s">
        <v>84</v>
      </c>
      <c r="AJ594" t="s">
        <v>115</v>
      </c>
      <c r="AK594" t="s">
        <v>201</v>
      </c>
      <c r="AL594" t="s">
        <v>76</v>
      </c>
      <c r="AM594" t="s">
        <v>77</v>
      </c>
      <c r="AN594" t="s">
        <v>78</v>
      </c>
      <c r="AO594">
        <v>1</v>
      </c>
      <c r="AP594">
        <v>2</v>
      </c>
      <c r="AQ594" t="s">
        <v>92</v>
      </c>
      <c r="AR594" t="s">
        <v>92</v>
      </c>
      <c r="AS594" t="s">
        <v>1936</v>
      </c>
      <c r="AT594" t="s">
        <v>1937</v>
      </c>
      <c r="AV594" t="s">
        <v>1802</v>
      </c>
      <c r="AW594" s="329" t="s">
        <v>1819</v>
      </c>
      <c r="AX594" s="329"/>
      <c r="AY594" s="329"/>
      <c r="AZ594" s="329"/>
      <c r="BA594" s="329" t="b">
        <v>1</v>
      </c>
      <c r="BB594" s="329" t="b">
        <v>1</v>
      </c>
      <c r="BC594" s="329" t="b">
        <v>1</v>
      </c>
      <c r="BD594" s="329" t="b">
        <v>1</v>
      </c>
      <c r="BE594" s="329" t="b">
        <v>1</v>
      </c>
      <c r="BF594" s="329" t="b">
        <v>1</v>
      </c>
      <c r="BG594" s="329" t="b">
        <v>1</v>
      </c>
      <c r="BH594" s="329" t="b">
        <v>1</v>
      </c>
      <c r="BI594" s="329" t="b">
        <v>1</v>
      </c>
      <c r="BJ594" s="329"/>
      <c r="BK594" s="329"/>
      <c r="BL594" s="329"/>
    </row>
    <row r="595" spans="1:64" ht="13">
      <c r="A595">
        <v>6</v>
      </c>
      <c r="B595" s="460">
        <v>443</v>
      </c>
      <c r="C595" t="s">
        <v>1932</v>
      </c>
      <c r="D595" t="s">
        <v>2761</v>
      </c>
      <c r="E595" t="s">
        <v>1543</v>
      </c>
      <c r="F595" t="s">
        <v>2564</v>
      </c>
      <c r="G595" t="s">
        <v>1946</v>
      </c>
      <c r="H595" t="s">
        <v>1941</v>
      </c>
      <c r="I595" t="s">
        <v>1942</v>
      </c>
      <c r="J595" t="s">
        <v>103</v>
      </c>
      <c r="K595" t="s">
        <v>73</v>
      </c>
      <c r="L595" t="s">
        <v>73</v>
      </c>
      <c r="M595" t="s">
        <v>115</v>
      </c>
      <c r="N595" t="s">
        <v>201</v>
      </c>
      <c r="O595" t="s">
        <v>76</v>
      </c>
      <c r="P595" t="s">
        <v>77</v>
      </c>
      <c r="Q595" t="s">
        <v>78</v>
      </c>
      <c r="R595" t="s">
        <v>410</v>
      </c>
      <c r="S595">
        <v>0.1</v>
      </c>
      <c r="T595">
        <v>2</v>
      </c>
      <c r="U595">
        <v>2</v>
      </c>
      <c r="V595">
        <v>0</v>
      </c>
      <c r="W595">
        <v>1</v>
      </c>
      <c r="X595" s="545">
        <v>2</v>
      </c>
      <c r="Y595">
        <v>2</v>
      </c>
      <c r="Z595">
        <v>4</v>
      </c>
      <c r="AA595" t="s">
        <v>250</v>
      </c>
      <c r="AB595" t="s">
        <v>2600</v>
      </c>
      <c r="AD595" t="s">
        <v>2506</v>
      </c>
      <c r="AF595" s="566" t="s">
        <v>2506</v>
      </c>
      <c r="AH595" t="s">
        <v>84</v>
      </c>
      <c r="AI595" t="s">
        <v>148</v>
      </c>
      <c r="AJ595" t="s">
        <v>115</v>
      </c>
      <c r="AK595" t="s">
        <v>201</v>
      </c>
      <c r="AL595" t="s">
        <v>76</v>
      </c>
      <c r="AM595" t="s">
        <v>77</v>
      </c>
      <c r="AN595" t="s">
        <v>78</v>
      </c>
      <c r="AO595">
        <v>1</v>
      </c>
      <c r="AP595">
        <v>2</v>
      </c>
      <c r="AQ595" t="s">
        <v>92</v>
      </c>
      <c r="AR595" t="s">
        <v>92</v>
      </c>
      <c r="AS595" t="s">
        <v>1936</v>
      </c>
      <c r="AT595" t="s">
        <v>1937</v>
      </c>
      <c r="AV595" t="s">
        <v>1802</v>
      </c>
      <c r="AW595" s="329" t="s">
        <v>1819</v>
      </c>
      <c r="AX595" s="329" t="s">
        <v>86</v>
      </c>
      <c r="AY595" s="329" t="s">
        <v>86</v>
      </c>
      <c r="AZ595" s="329" t="s">
        <v>86</v>
      </c>
      <c r="BA595" s="329" t="b">
        <v>1</v>
      </c>
      <c r="BB595" s="329" t="b">
        <v>1</v>
      </c>
      <c r="BC595" s="329" t="b">
        <v>1</v>
      </c>
      <c r="BD595" s="329" t="b">
        <v>1</v>
      </c>
      <c r="BE595" s="329" t="b">
        <v>1</v>
      </c>
      <c r="BF595" s="329" t="b">
        <v>1</v>
      </c>
      <c r="BG595" s="329" t="b">
        <v>1</v>
      </c>
      <c r="BH595" s="329" t="b">
        <v>1</v>
      </c>
      <c r="BI595" s="329" t="b">
        <v>1</v>
      </c>
      <c r="BJ595" s="329"/>
      <c r="BK595" s="329"/>
      <c r="BL595" s="329"/>
    </row>
    <row r="596" spans="1:64" ht="13">
      <c r="A596">
        <v>6</v>
      </c>
      <c r="B596" s="460">
        <v>444</v>
      </c>
      <c r="C596" t="s">
        <v>1932</v>
      </c>
      <c r="D596" t="s">
        <v>2761</v>
      </c>
      <c r="E596" t="s">
        <v>1543</v>
      </c>
      <c r="F596" t="s">
        <v>2564</v>
      </c>
      <c r="G596" t="s">
        <v>1947</v>
      </c>
      <c r="H596" t="s">
        <v>1934</v>
      </c>
      <c r="I596" t="s">
        <v>1944</v>
      </c>
      <c r="J596" t="s">
        <v>103</v>
      </c>
      <c r="K596" t="s">
        <v>73</v>
      </c>
      <c r="L596" t="s">
        <v>73</v>
      </c>
      <c r="M596" t="s">
        <v>115</v>
      </c>
      <c r="N596" t="s">
        <v>201</v>
      </c>
      <c r="O596" t="s">
        <v>76</v>
      </c>
      <c r="P596" t="s">
        <v>77</v>
      </c>
      <c r="Q596" t="s">
        <v>78</v>
      </c>
      <c r="R596" t="s">
        <v>410</v>
      </c>
      <c r="S596">
        <v>0.1</v>
      </c>
      <c r="T596">
        <v>2</v>
      </c>
      <c r="U596">
        <v>2</v>
      </c>
      <c r="V596">
        <v>0</v>
      </c>
      <c r="W596">
        <v>1</v>
      </c>
      <c r="X596" s="545">
        <v>2</v>
      </c>
      <c r="Y596">
        <v>2</v>
      </c>
      <c r="Z596">
        <v>4</v>
      </c>
      <c r="AA596" t="s">
        <v>250</v>
      </c>
      <c r="AB596" t="s">
        <v>2600</v>
      </c>
      <c r="AD596" t="s">
        <v>2506</v>
      </c>
      <c r="AF596" s="566" t="s">
        <v>2506</v>
      </c>
      <c r="AH596" t="s">
        <v>84</v>
      </c>
      <c r="AI596" t="s">
        <v>148</v>
      </c>
      <c r="AJ596" t="s">
        <v>115</v>
      </c>
      <c r="AK596" t="s">
        <v>201</v>
      </c>
      <c r="AL596" t="s">
        <v>76</v>
      </c>
      <c r="AM596" t="s">
        <v>77</v>
      </c>
      <c r="AN596" t="s">
        <v>78</v>
      </c>
      <c r="AO596">
        <v>1</v>
      </c>
      <c r="AP596">
        <v>2</v>
      </c>
      <c r="AQ596" t="s">
        <v>92</v>
      </c>
      <c r="AR596" t="s">
        <v>92</v>
      </c>
      <c r="AS596" t="s">
        <v>1936</v>
      </c>
      <c r="AT596" t="s">
        <v>1937</v>
      </c>
      <c r="AV596" t="s">
        <v>1802</v>
      </c>
      <c r="AW596" s="329" t="s">
        <v>1819</v>
      </c>
      <c r="AX596" s="329" t="s">
        <v>86</v>
      </c>
      <c r="AY596" s="329" t="s">
        <v>86</v>
      </c>
      <c r="AZ596" s="329" t="s">
        <v>86</v>
      </c>
      <c r="BA596" s="329" t="b">
        <v>1</v>
      </c>
      <c r="BB596" s="329" t="b">
        <v>1</v>
      </c>
      <c r="BC596" s="329" t="b">
        <v>1</v>
      </c>
      <c r="BD596" s="329" t="b">
        <v>1</v>
      </c>
      <c r="BE596" s="329" t="b">
        <v>1</v>
      </c>
      <c r="BF596" s="329" t="b">
        <v>1</v>
      </c>
      <c r="BG596" s="329" t="b">
        <v>1</v>
      </c>
      <c r="BH596" s="329" t="b">
        <v>1</v>
      </c>
      <c r="BI596" s="329" t="b">
        <v>1</v>
      </c>
      <c r="BJ596" s="329"/>
      <c r="BK596" s="329"/>
      <c r="BL596" s="329"/>
    </row>
    <row r="597" spans="1:64" ht="13">
      <c r="A597">
        <v>6</v>
      </c>
      <c r="B597" s="460">
        <v>445</v>
      </c>
      <c r="C597" t="s">
        <v>1932</v>
      </c>
      <c r="D597" t="s">
        <v>2761</v>
      </c>
      <c r="E597" t="s">
        <v>1543</v>
      </c>
      <c r="F597" t="s">
        <v>2564</v>
      </c>
      <c r="G597" t="s">
        <v>1948</v>
      </c>
      <c r="H597" t="s">
        <v>1934</v>
      </c>
      <c r="I597" t="s">
        <v>1939</v>
      </c>
      <c r="J597" t="s">
        <v>103</v>
      </c>
      <c r="K597" t="s">
        <v>73</v>
      </c>
      <c r="L597" t="s">
        <v>73</v>
      </c>
      <c r="M597" t="s">
        <v>115</v>
      </c>
      <c r="N597" t="s">
        <v>201</v>
      </c>
      <c r="O597" t="s">
        <v>76</v>
      </c>
      <c r="P597" t="s">
        <v>77</v>
      </c>
      <c r="Q597" t="s">
        <v>78</v>
      </c>
      <c r="R597" t="s">
        <v>410</v>
      </c>
      <c r="S597">
        <v>0.1</v>
      </c>
      <c r="T597">
        <v>2</v>
      </c>
      <c r="U597">
        <v>2</v>
      </c>
      <c r="V597">
        <v>0</v>
      </c>
      <c r="W597">
        <v>1</v>
      </c>
      <c r="X597" s="545">
        <v>2</v>
      </c>
      <c r="Y597">
        <v>2</v>
      </c>
      <c r="Z597">
        <v>4</v>
      </c>
      <c r="AA597" t="s">
        <v>250</v>
      </c>
      <c r="AB597" t="s">
        <v>2600</v>
      </c>
      <c r="AD597" t="s">
        <v>2506</v>
      </c>
      <c r="AF597" s="566" t="s">
        <v>2506</v>
      </c>
      <c r="AH597" t="s">
        <v>84</v>
      </c>
      <c r="AJ597" t="s">
        <v>115</v>
      </c>
      <c r="AK597" t="s">
        <v>201</v>
      </c>
      <c r="AL597" t="s">
        <v>76</v>
      </c>
      <c r="AM597" t="s">
        <v>77</v>
      </c>
      <c r="AN597" t="s">
        <v>78</v>
      </c>
      <c r="AO597">
        <v>1</v>
      </c>
      <c r="AP597">
        <v>2</v>
      </c>
      <c r="AQ597" t="s">
        <v>84</v>
      </c>
      <c r="AR597" t="s">
        <v>92</v>
      </c>
      <c r="AS597" t="s">
        <v>1936</v>
      </c>
      <c r="AT597" t="s">
        <v>1937</v>
      </c>
      <c r="AV597" t="s">
        <v>1802</v>
      </c>
      <c r="AW597" s="329" t="s">
        <v>1819</v>
      </c>
      <c r="AX597" s="329"/>
      <c r="AY597" s="329"/>
      <c r="AZ597" s="329"/>
      <c r="BA597" s="329" t="b">
        <v>1</v>
      </c>
      <c r="BB597" s="329" t="b">
        <v>1</v>
      </c>
      <c r="BC597" s="329" t="b">
        <v>1</v>
      </c>
      <c r="BD597" s="329" t="b">
        <v>1</v>
      </c>
      <c r="BE597" s="329" t="b">
        <v>1</v>
      </c>
      <c r="BF597" s="329" t="b">
        <v>1</v>
      </c>
      <c r="BG597" s="329" t="b">
        <v>1</v>
      </c>
      <c r="BH597" s="329" t="b">
        <v>1</v>
      </c>
      <c r="BI597" s="329" t="b">
        <v>1</v>
      </c>
      <c r="BJ597" s="329"/>
      <c r="BK597" s="329"/>
      <c r="BL597" s="329"/>
    </row>
    <row r="598" spans="1:64" ht="13">
      <c r="A598">
        <v>6</v>
      </c>
      <c r="B598" s="460">
        <v>446</v>
      </c>
      <c r="C598" t="s">
        <v>1932</v>
      </c>
      <c r="D598" t="s">
        <v>2761</v>
      </c>
      <c r="E598" t="s">
        <v>1543</v>
      </c>
      <c r="F598" t="s">
        <v>2564</v>
      </c>
      <c r="G598" t="s">
        <v>1949</v>
      </c>
      <c r="H598" t="s">
        <v>1941</v>
      </c>
      <c r="I598" t="s">
        <v>1942</v>
      </c>
      <c r="J598" t="s">
        <v>103</v>
      </c>
      <c r="K598" t="s">
        <v>73</v>
      </c>
      <c r="L598" t="s">
        <v>73</v>
      </c>
      <c r="M598" t="s">
        <v>115</v>
      </c>
      <c r="N598" t="s">
        <v>201</v>
      </c>
      <c r="O598" t="s">
        <v>76</v>
      </c>
      <c r="P598" t="s">
        <v>77</v>
      </c>
      <c r="Q598" t="s">
        <v>78</v>
      </c>
      <c r="R598" t="s">
        <v>410</v>
      </c>
      <c r="S598">
        <v>0.1</v>
      </c>
      <c r="T598">
        <v>2</v>
      </c>
      <c r="U598">
        <v>2</v>
      </c>
      <c r="V598">
        <v>0</v>
      </c>
      <c r="W598">
        <v>1</v>
      </c>
      <c r="X598" s="545">
        <v>2</v>
      </c>
      <c r="Y598">
        <v>2</v>
      </c>
      <c r="Z598">
        <v>4</v>
      </c>
      <c r="AA598" t="s">
        <v>250</v>
      </c>
      <c r="AB598" t="s">
        <v>2600</v>
      </c>
      <c r="AD598" t="s">
        <v>2506</v>
      </c>
      <c r="AF598" s="566" t="s">
        <v>2506</v>
      </c>
      <c r="AH598" t="s">
        <v>84</v>
      </c>
      <c r="AI598" t="s">
        <v>148</v>
      </c>
      <c r="AJ598" t="s">
        <v>115</v>
      </c>
      <c r="AK598" t="s">
        <v>201</v>
      </c>
      <c r="AL598" t="s">
        <v>76</v>
      </c>
      <c r="AM598" t="s">
        <v>77</v>
      </c>
      <c r="AN598" t="s">
        <v>78</v>
      </c>
      <c r="AO598">
        <v>1</v>
      </c>
      <c r="AP598">
        <v>2</v>
      </c>
      <c r="AQ598" t="s">
        <v>84</v>
      </c>
      <c r="AR598" t="s">
        <v>92</v>
      </c>
      <c r="AS598" t="s">
        <v>1936</v>
      </c>
      <c r="AT598" t="s">
        <v>1937</v>
      </c>
      <c r="AV598" t="s">
        <v>1802</v>
      </c>
      <c r="AW598" s="329" t="s">
        <v>1819</v>
      </c>
      <c r="AX598" s="329" t="s">
        <v>86</v>
      </c>
      <c r="AY598" s="329" t="s">
        <v>86</v>
      </c>
      <c r="AZ598" s="329" t="s">
        <v>86</v>
      </c>
      <c r="BA598" s="329" t="b">
        <v>1</v>
      </c>
      <c r="BB598" s="329" t="b">
        <v>1</v>
      </c>
      <c r="BC598" s="329" t="b">
        <v>1</v>
      </c>
      <c r="BD598" s="329" t="b">
        <v>1</v>
      </c>
      <c r="BE598" s="329" t="b">
        <v>1</v>
      </c>
      <c r="BF598" s="329" t="b">
        <v>1</v>
      </c>
      <c r="BG598" s="329" t="b">
        <v>1</v>
      </c>
      <c r="BH598" s="329" t="b">
        <v>1</v>
      </c>
      <c r="BI598" s="329" t="b">
        <v>1</v>
      </c>
      <c r="BJ598" s="329"/>
      <c r="BK598" s="329"/>
      <c r="BL598" s="329"/>
    </row>
    <row r="599" spans="1:64" ht="13">
      <c r="A599">
        <v>6</v>
      </c>
      <c r="B599" s="460">
        <v>447</v>
      </c>
      <c r="C599" t="s">
        <v>1932</v>
      </c>
      <c r="D599" t="s">
        <v>2761</v>
      </c>
      <c r="E599" t="s">
        <v>1543</v>
      </c>
      <c r="F599" t="s">
        <v>2564</v>
      </c>
      <c r="G599" t="s">
        <v>1950</v>
      </c>
      <c r="H599" t="s">
        <v>1951</v>
      </c>
      <c r="I599" t="s">
        <v>1952</v>
      </c>
      <c r="J599" t="s">
        <v>103</v>
      </c>
      <c r="K599" t="s">
        <v>73</v>
      </c>
      <c r="L599" t="s">
        <v>73</v>
      </c>
      <c r="M599" t="s">
        <v>115</v>
      </c>
      <c r="N599" t="s">
        <v>201</v>
      </c>
      <c r="O599" t="s">
        <v>76</v>
      </c>
      <c r="P599" t="s">
        <v>77</v>
      </c>
      <c r="Q599" t="s">
        <v>78</v>
      </c>
      <c r="R599" t="s">
        <v>410</v>
      </c>
      <c r="S599">
        <v>0.1</v>
      </c>
      <c r="T599">
        <v>2</v>
      </c>
      <c r="U599">
        <v>2</v>
      </c>
      <c r="V599">
        <v>0</v>
      </c>
      <c r="W599">
        <v>1</v>
      </c>
      <c r="X599" s="545">
        <v>2</v>
      </c>
      <c r="Y599">
        <v>2</v>
      </c>
      <c r="Z599">
        <v>4</v>
      </c>
      <c r="AA599" t="s">
        <v>250</v>
      </c>
      <c r="AB599" t="s">
        <v>2600</v>
      </c>
      <c r="AD599" t="s">
        <v>2506</v>
      </c>
      <c r="AF599" s="566" t="s">
        <v>2506</v>
      </c>
      <c r="AH599" t="s">
        <v>84</v>
      </c>
      <c r="AI599" t="s">
        <v>148</v>
      </c>
      <c r="AJ599" t="s">
        <v>115</v>
      </c>
      <c r="AK599" t="s">
        <v>201</v>
      </c>
      <c r="AL599" t="s">
        <v>76</v>
      </c>
      <c r="AM599" t="s">
        <v>77</v>
      </c>
      <c r="AN599" t="s">
        <v>78</v>
      </c>
      <c r="AO599">
        <v>1</v>
      </c>
      <c r="AP599">
        <v>2</v>
      </c>
      <c r="AQ599" t="s">
        <v>84</v>
      </c>
      <c r="AR599" t="s">
        <v>92</v>
      </c>
      <c r="AS599" t="s">
        <v>1936</v>
      </c>
      <c r="AT599" t="s">
        <v>1953</v>
      </c>
      <c r="AV599" t="s">
        <v>1802</v>
      </c>
      <c r="AW599" s="329" t="s">
        <v>1819</v>
      </c>
      <c r="AX599" s="329" t="s">
        <v>86</v>
      </c>
      <c r="AY599" s="329" t="s">
        <v>86</v>
      </c>
      <c r="AZ599" s="329" t="s">
        <v>86</v>
      </c>
      <c r="BA599" s="329" t="b">
        <v>1</v>
      </c>
      <c r="BB599" s="329" t="b">
        <v>1</v>
      </c>
      <c r="BC599" s="329" t="b">
        <v>1</v>
      </c>
      <c r="BD599" s="329" t="b">
        <v>1</v>
      </c>
      <c r="BE599" s="329" t="b">
        <v>1</v>
      </c>
      <c r="BF599" s="329" t="b">
        <v>1</v>
      </c>
      <c r="BG599" s="329" t="b">
        <v>1</v>
      </c>
      <c r="BH599" s="329" t="b">
        <v>1</v>
      </c>
      <c r="BI599" s="329" t="b">
        <v>1</v>
      </c>
      <c r="BJ599" s="329"/>
      <c r="BK599" s="329"/>
      <c r="BL599" s="329"/>
    </row>
    <row r="600" spans="1:64" ht="13">
      <c r="A600">
        <v>6</v>
      </c>
      <c r="B600" s="460">
        <v>448</v>
      </c>
      <c r="C600" t="s">
        <v>1932</v>
      </c>
      <c r="D600" t="s">
        <v>2761</v>
      </c>
      <c r="E600" t="s">
        <v>1543</v>
      </c>
      <c r="F600" t="s">
        <v>2564</v>
      </c>
      <c r="G600" t="s">
        <v>1954</v>
      </c>
      <c r="H600" t="s">
        <v>1951</v>
      </c>
      <c r="I600" t="s">
        <v>1952</v>
      </c>
      <c r="J600" t="s">
        <v>103</v>
      </c>
      <c r="K600" t="s">
        <v>73</v>
      </c>
      <c r="L600" t="s">
        <v>73</v>
      </c>
      <c r="M600" t="s">
        <v>115</v>
      </c>
      <c r="N600" t="s">
        <v>201</v>
      </c>
      <c r="O600" t="s">
        <v>76</v>
      </c>
      <c r="P600" t="s">
        <v>77</v>
      </c>
      <c r="Q600" t="s">
        <v>78</v>
      </c>
      <c r="R600" t="s">
        <v>410</v>
      </c>
      <c r="S600">
        <v>0.1</v>
      </c>
      <c r="T600">
        <v>2</v>
      </c>
      <c r="U600">
        <v>2</v>
      </c>
      <c r="V600">
        <v>0</v>
      </c>
      <c r="W600">
        <v>1</v>
      </c>
      <c r="X600" s="545">
        <v>2</v>
      </c>
      <c r="Y600">
        <v>2</v>
      </c>
      <c r="Z600">
        <v>4</v>
      </c>
      <c r="AA600" t="s">
        <v>250</v>
      </c>
      <c r="AB600" t="s">
        <v>2600</v>
      </c>
      <c r="AD600" t="s">
        <v>2506</v>
      </c>
      <c r="AF600" s="566" t="s">
        <v>2506</v>
      </c>
      <c r="AH600" t="s">
        <v>84</v>
      </c>
      <c r="AJ600" t="s">
        <v>115</v>
      </c>
      <c r="AK600" t="s">
        <v>201</v>
      </c>
      <c r="AL600" t="s">
        <v>76</v>
      </c>
      <c r="AM600" t="s">
        <v>77</v>
      </c>
      <c r="AN600" t="s">
        <v>78</v>
      </c>
      <c r="AO600">
        <v>1</v>
      </c>
      <c r="AP600">
        <v>2</v>
      </c>
      <c r="AQ600" t="s">
        <v>84</v>
      </c>
      <c r="AR600" t="s">
        <v>92</v>
      </c>
      <c r="AS600" t="s">
        <v>1936</v>
      </c>
      <c r="AT600" t="s">
        <v>1953</v>
      </c>
      <c r="AV600" t="s">
        <v>1802</v>
      </c>
      <c r="AW600" s="329" t="s">
        <v>1819</v>
      </c>
      <c r="AX600" s="329"/>
      <c r="AY600" s="329"/>
      <c r="AZ600" s="329"/>
      <c r="BA600" s="329" t="b">
        <v>1</v>
      </c>
      <c r="BB600" s="329" t="b">
        <v>1</v>
      </c>
      <c r="BC600" s="329" t="b">
        <v>1</v>
      </c>
      <c r="BD600" s="329" t="b">
        <v>1</v>
      </c>
      <c r="BE600" s="329" t="b">
        <v>1</v>
      </c>
      <c r="BF600" s="329" t="b">
        <v>1</v>
      </c>
      <c r="BG600" s="329" t="b">
        <v>1</v>
      </c>
      <c r="BH600" s="329" t="b">
        <v>1</v>
      </c>
      <c r="BI600" s="329" t="b">
        <v>1</v>
      </c>
      <c r="BJ600" s="329"/>
      <c r="BK600" s="329"/>
      <c r="BL600" s="329"/>
    </row>
    <row r="601" spans="1:64" ht="13">
      <c r="A601">
        <v>6</v>
      </c>
      <c r="B601" s="460">
        <v>449</v>
      </c>
      <c r="C601" t="s">
        <v>1932</v>
      </c>
      <c r="D601" t="s">
        <v>2761</v>
      </c>
      <c r="E601" t="s">
        <v>1543</v>
      </c>
      <c r="F601" t="s">
        <v>2564</v>
      </c>
      <c r="G601" t="s">
        <v>1955</v>
      </c>
      <c r="H601" t="s">
        <v>1951</v>
      </c>
      <c r="I601" t="s">
        <v>1952</v>
      </c>
      <c r="J601" t="s">
        <v>103</v>
      </c>
      <c r="K601" t="s">
        <v>73</v>
      </c>
      <c r="L601" t="s">
        <v>73</v>
      </c>
      <c r="M601" t="s">
        <v>115</v>
      </c>
      <c r="N601" t="s">
        <v>201</v>
      </c>
      <c r="O601" t="s">
        <v>76</v>
      </c>
      <c r="P601" t="s">
        <v>77</v>
      </c>
      <c r="Q601" t="s">
        <v>78</v>
      </c>
      <c r="R601" t="s">
        <v>410</v>
      </c>
      <c r="S601">
        <v>0.1</v>
      </c>
      <c r="T601">
        <v>2</v>
      </c>
      <c r="U601">
        <v>2</v>
      </c>
      <c r="V601">
        <v>0</v>
      </c>
      <c r="W601">
        <v>1</v>
      </c>
      <c r="X601" s="545">
        <v>2</v>
      </c>
      <c r="Y601">
        <v>2</v>
      </c>
      <c r="Z601">
        <v>4</v>
      </c>
      <c r="AA601" t="s">
        <v>250</v>
      </c>
      <c r="AB601" t="s">
        <v>2600</v>
      </c>
      <c r="AD601" t="s">
        <v>2506</v>
      </c>
      <c r="AF601" s="566" t="s">
        <v>2506</v>
      </c>
      <c r="AH601" t="s">
        <v>84</v>
      </c>
      <c r="AI601" t="s">
        <v>148</v>
      </c>
      <c r="AJ601" t="s">
        <v>115</v>
      </c>
      <c r="AK601" t="s">
        <v>201</v>
      </c>
      <c r="AL601" t="s">
        <v>76</v>
      </c>
      <c r="AM601" t="s">
        <v>77</v>
      </c>
      <c r="AN601" t="s">
        <v>78</v>
      </c>
      <c r="AO601">
        <v>1</v>
      </c>
      <c r="AP601">
        <v>2</v>
      </c>
      <c r="AQ601" t="s">
        <v>84</v>
      </c>
      <c r="AS601" t="s">
        <v>1936</v>
      </c>
      <c r="AT601" t="s">
        <v>1956</v>
      </c>
      <c r="AV601" t="s">
        <v>1802</v>
      </c>
      <c r="AW601" s="329" t="s">
        <v>1819</v>
      </c>
      <c r="AX601" s="329" t="s">
        <v>86</v>
      </c>
      <c r="AY601" s="329" t="s">
        <v>86</v>
      </c>
      <c r="AZ601" s="329" t="s">
        <v>86</v>
      </c>
      <c r="BA601" s="329" t="b">
        <v>1</v>
      </c>
      <c r="BB601" s="329" t="b">
        <v>1</v>
      </c>
      <c r="BC601" s="329" t="b">
        <v>1</v>
      </c>
      <c r="BD601" s="329" t="b">
        <v>1</v>
      </c>
      <c r="BE601" s="329" t="b">
        <v>1</v>
      </c>
      <c r="BF601" s="329" t="b">
        <v>1</v>
      </c>
      <c r="BG601" s="329" t="b">
        <v>1</v>
      </c>
      <c r="BH601" s="329" t="b">
        <v>1</v>
      </c>
      <c r="BI601" s="329" t="b">
        <v>1</v>
      </c>
      <c r="BJ601" s="329"/>
      <c r="BK601" s="329"/>
      <c r="BL601" s="329"/>
    </row>
    <row r="602" spans="1:64" ht="13">
      <c r="A602">
        <v>6</v>
      </c>
      <c r="B602" s="460">
        <v>450</v>
      </c>
      <c r="C602" t="s">
        <v>1932</v>
      </c>
      <c r="D602" t="s">
        <v>2761</v>
      </c>
      <c r="E602" t="s">
        <v>1543</v>
      </c>
      <c r="F602" t="s">
        <v>2564</v>
      </c>
      <c r="G602" t="s">
        <v>1957</v>
      </c>
      <c r="H602" t="s">
        <v>1951</v>
      </c>
      <c r="I602" t="s">
        <v>1958</v>
      </c>
      <c r="J602" t="s">
        <v>103</v>
      </c>
      <c r="K602" t="s">
        <v>73</v>
      </c>
      <c r="L602" t="s">
        <v>73</v>
      </c>
      <c r="M602" t="s">
        <v>115</v>
      </c>
      <c r="N602" t="s">
        <v>201</v>
      </c>
      <c r="O602" t="s">
        <v>76</v>
      </c>
      <c r="P602" t="s">
        <v>77</v>
      </c>
      <c r="Q602" t="s">
        <v>78</v>
      </c>
      <c r="R602" t="s">
        <v>410</v>
      </c>
      <c r="S602">
        <v>0.1</v>
      </c>
      <c r="T602">
        <v>2</v>
      </c>
      <c r="U602">
        <v>2</v>
      </c>
      <c r="V602">
        <v>0</v>
      </c>
      <c r="W602">
        <v>1</v>
      </c>
      <c r="X602" s="545">
        <v>2</v>
      </c>
      <c r="Y602">
        <v>2</v>
      </c>
      <c r="Z602">
        <v>4</v>
      </c>
      <c r="AA602" t="s">
        <v>250</v>
      </c>
      <c r="AB602" t="s">
        <v>2600</v>
      </c>
      <c r="AD602" t="s">
        <v>2506</v>
      </c>
      <c r="AF602" s="566" t="s">
        <v>2506</v>
      </c>
      <c r="AH602" t="s">
        <v>84</v>
      </c>
      <c r="AI602" t="s">
        <v>148</v>
      </c>
      <c r="AJ602" t="s">
        <v>115</v>
      </c>
      <c r="AK602" t="s">
        <v>201</v>
      </c>
      <c r="AL602" t="s">
        <v>76</v>
      </c>
      <c r="AM602" t="s">
        <v>77</v>
      </c>
      <c r="AN602" t="s">
        <v>78</v>
      </c>
      <c r="AO602">
        <v>1</v>
      </c>
      <c r="AP602">
        <v>2</v>
      </c>
      <c r="AQ602" t="s">
        <v>84</v>
      </c>
      <c r="AS602" t="s">
        <v>1936</v>
      </c>
      <c r="AT602" t="s">
        <v>1959</v>
      </c>
      <c r="AV602" t="s">
        <v>1802</v>
      </c>
      <c r="AW602" s="329" t="s">
        <v>1819</v>
      </c>
      <c r="AX602" s="329" t="s">
        <v>86</v>
      </c>
      <c r="AY602" s="329" t="s">
        <v>86</v>
      </c>
      <c r="AZ602" s="329" t="s">
        <v>86</v>
      </c>
      <c r="BA602" s="329" t="b">
        <v>1</v>
      </c>
      <c r="BB602" s="329" t="b">
        <v>1</v>
      </c>
      <c r="BC602" s="329" t="b">
        <v>1</v>
      </c>
      <c r="BD602" s="329" t="b">
        <v>1</v>
      </c>
      <c r="BE602" s="329" t="b">
        <v>1</v>
      </c>
      <c r="BF602" s="329" t="b">
        <v>1</v>
      </c>
      <c r="BG602" s="329" t="b">
        <v>1</v>
      </c>
      <c r="BH602" s="329" t="b">
        <v>1</v>
      </c>
      <c r="BI602" s="329" t="b">
        <v>1</v>
      </c>
      <c r="BJ602" s="329"/>
      <c r="BK602" s="329"/>
      <c r="BL602" s="329"/>
    </row>
    <row r="603" spans="1:64" ht="13">
      <c r="A603">
        <v>6</v>
      </c>
      <c r="B603" s="460">
        <v>451</v>
      </c>
      <c r="C603" t="s">
        <v>1932</v>
      </c>
      <c r="D603" t="s">
        <v>2761</v>
      </c>
      <c r="E603" t="s">
        <v>1543</v>
      </c>
      <c r="F603" t="s">
        <v>2564</v>
      </c>
      <c r="G603" t="s">
        <v>1960</v>
      </c>
      <c r="H603" t="s">
        <v>1951</v>
      </c>
      <c r="I603" t="s">
        <v>1958</v>
      </c>
      <c r="J603" t="s">
        <v>103</v>
      </c>
      <c r="K603" t="s">
        <v>73</v>
      </c>
      <c r="L603" t="s">
        <v>73</v>
      </c>
      <c r="M603" t="s">
        <v>115</v>
      </c>
      <c r="N603" t="s">
        <v>201</v>
      </c>
      <c r="O603" t="s">
        <v>76</v>
      </c>
      <c r="P603" t="s">
        <v>77</v>
      </c>
      <c r="Q603" t="s">
        <v>78</v>
      </c>
      <c r="R603" t="s">
        <v>410</v>
      </c>
      <c r="S603">
        <v>0.1</v>
      </c>
      <c r="T603">
        <v>2</v>
      </c>
      <c r="U603">
        <v>2</v>
      </c>
      <c r="V603">
        <v>0</v>
      </c>
      <c r="W603">
        <v>1</v>
      </c>
      <c r="X603" s="545">
        <v>2</v>
      </c>
      <c r="Y603">
        <v>2</v>
      </c>
      <c r="Z603">
        <v>4</v>
      </c>
      <c r="AA603" t="s">
        <v>250</v>
      </c>
      <c r="AB603" t="s">
        <v>2600</v>
      </c>
      <c r="AD603" t="s">
        <v>2506</v>
      </c>
      <c r="AF603" s="566" t="s">
        <v>2506</v>
      </c>
      <c r="AH603" t="s">
        <v>84</v>
      </c>
      <c r="AJ603" t="s">
        <v>115</v>
      </c>
      <c r="AK603" t="s">
        <v>201</v>
      </c>
      <c r="AL603" t="s">
        <v>76</v>
      </c>
      <c r="AM603" t="s">
        <v>77</v>
      </c>
      <c r="AN603" t="s">
        <v>78</v>
      </c>
      <c r="AO603">
        <v>1</v>
      </c>
      <c r="AP603">
        <v>2</v>
      </c>
      <c r="AQ603" t="s">
        <v>84</v>
      </c>
      <c r="AS603" t="s">
        <v>1936</v>
      </c>
      <c r="AT603" t="s">
        <v>1961</v>
      </c>
      <c r="AV603" t="s">
        <v>1802</v>
      </c>
      <c r="AW603" s="329" t="s">
        <v>1819</v>
      </c>
      <c r="AX603" s="329"/>
      <c r="AY603" s="329"/>
      <c r="AZ603" s="329"/>
      <c r="BA603" s="329" t="b">
        <v>1</v>
      </c>
      <c r="BB603" s="329" t="b">
        <v>1</v>
      </c>
      <c r="BC603" s="329" t="b">
        <v>1</v>
      </c>
      <c r="BD603" s="329" t="b">
        <v>1</v>
      </c>
      <c r="BE603" s="329" t="b">
        <v>1</v>
      </c>
      <c r="BF603" s="329" t="b">
        <v>1</v>
      </c>
      <c r="BG603" s="329" t="b">
        <v>1</v>
      </c>
      <c r="BH603" s="329" t="b">
        <v>1</v>
      </c>
      <c r="BI603" s="329" t="b">
        <v>1</v>
      </c>
      <c r="BJ603" s="329"/>
      <c r="BK603" s="329"/>
      <c r="BL603" s="329"/>
    </row>
    <row r="604" spans="1:64" ht="13">
      <c r="A604">
        <v>6</v>
      </c>
      <c r="B604" s="460">
        <v>452</v>
      </c>
      <c r="C604" t="s">
        <v>1932</v>
      </c>
      <c r="D604" t="s">
        <v>2761</v>
      </c>
      <c r="E604" t="s">
        <v>1543</v>
      </c>
      <c r="F604" t="s">
        <v>2564</v>
      </c>
      <c r="G604" t="s">
        <v>1962</v>
      </c>
      <c r="H604" t="s">
        <v>1951</v>
      </c>
      <c r="I604" t="s">
        <v>1958</v>
      </c>
      <c r="J604" t="s">
        <v>103</v>
      </c>
      <c r="K604" t="s">
        <v>73</v>
      </c>
      <c r="L604" t="s">
        <v>73</v>
      </c>
      <c r="M604" t="s">
        <v>115</v>
      </c>
      <c r="N604" t="s">
        <v>201</v>
      </c>
      <c r="O604" t="s">
        <v>76</v>
      </c>
      <c r="P604" t="s">
        <v>77</v>
      </c>
      <c r="Q604" t="s">
        <v>78</v>
      </c>
      <c r="R604" t="s">
        <v>410</v>
      </c>
      <c r="S604">
        <v>0.1</v>
      </c>
      <c r="T604">
        <v>2</v>
      </c>
      <c r="U604">
        <v>2</v>
      </c>
      <c r="V604">
        <v>0</v>
      </c>
      <c r="W604">
        <v>1</v>
      </c>
      <c r="X604" s="545">
        <v>2</v>
      </c>
      <c r="Y604">
        <v>2</v>
      </c>
      <c r="Z604">
        <v>4</v>
      </c>
      <c r="AA604" t="s">
        <v>250</v>
      </c>
      <c r="AB604" t="s">
        <v>2600</v>
      </c>
      <c r="AD604" t="s">
        <v>2506</v>
      </c>
      <c r="AF604" s="566" t="s">
        <v>2506</v>
      </c>
      <c r="AH604" t="s">
        <v>84</v>
      </c>
      <c r="AI604" t="s">
        <v>148</v>
      </c>
      <c r="AJ604" t="s">
        <v>115</v>
      </c>
      <c r="AK604" t="s">
        <v>201</v>
      </c>
      <c r="AL604" t="s">
        <v>76</v>
      </c>
      <c r="AM604" t="s">
        <v>77</v>
      </c>
      <c r="AN604" t="s">
        <v>78</v>
      </c>
      <c r="AO604">
        <v>1</v>
      </c>
      <c r="AP604">
        <v>2</v>
      </c>
      <c r="AQ604" t="s">
        <v>84</v>
      </c>
      <c r="AS604" t="s">
        <v>1936</v>
      </c>
      <c r="AT604" t="s">
        <v>1963</v>
      </c>
      <c r="AV604" t="s">
        <v>1802</v>
      </c>
      <c r="AW604" s="329" t="s">
        <v>1819</v>
      </c>
      <c r="AX604" s="329" t="s">
        <v>86</v>
      </c>
      <c r="AY604" s="329" t="s">
        <v>86</v>
      </c>
      <c r="AZ604" s="329" t="s">
        <v>86</v>
      </c>
      <c r="BA604" s="329" t="b">
        <v>1</v>
      </c>
      <c r="BB604" s="329" t="b">
        <v>1</v>
      </c>
      <c r="BC604" s="329" t="b">
        <v>1</v>
      </c>
      <c r="BD604" s="329" t="b">
        <v>1</v>
      </c>
      <c r="BE604" s="329" t="b">
        <v>1</v>
      </c>
      <c r="BF604" s="329" t="b">
        <v>1</v>
      </c>
      <c r="BG604" s="329" t="b">
        <v>1</v>
      </c>
      <c r="BH604" s="329" t="b">
        <v>1</v>
      </c>
      <c r="BI604" s="329" t="b">
        <v>1</v>
      </c>
      <c r="BJ604" s="329"/>
      <c r="BK604" s="329"/>
      <c r="BL604" s="329"/>
    </row>
    <row r="605" spans="1:64" ht="13">
      <c r="A605">
        <v>6</v>
      </c>
      <c r="B605" s="460">
        <v>466</v>
      </c>
      <c r="C605" t="s">
        <v>1998</v>
      </c>
      <c r="D605" t="s">
        <v>2636</v>
      </c>
      <c r="E605" t="s">
        <v>633</v>
      </c>
      <c r="F605" t="s">
        <v>2564</v>
      </c>
      <c r="G605" t="s">
        <v>2006</v>
      </c>
      <c r="H605" t="s">
        <v>2007</v>
      </c>
      <c r="I605" t="s">
        <v>2008</v>
      </c>
      <c r="J605" t="s">
        <v>103</v>
      </c>
      <c r="K605" t="s">
        <v>73</v>
      </c>
      <c r="L605" t="s">
        <v>73</v>
      </c>
      <c r="M605" t="s">
        <v>230</v>
      </c>
      <c r="N605" t="s">
        <v>116</v>
      </c>
      <c r="O605" t="s">
        <v>76</v>
      </c>
      <c r="P605" t="s">
        <v>77</v>
      </c>
      <c r="Q605" t="s">
        <v>655</v>
      </c>
      <c r="R605" t="s">
        <v>404</v>
      </c>
      <c r="S605">
        <v>1.2</v>
      </c>
      <c r="T605">
        <v>2</v>
      </c>
      <c r="U605">
        <v>2</v>
      </c>
      <c r="V605">
        <v>0</v>
      </c>
      <c r="W605">
        <v>2</v>
      </c>
      <c r="X605" s="545">
        <v>1</v>
      </c>
      <c r="Y605">
        <v>4</v>
      </c>
      <c r="Z605">
        <v>4</v>
      </c>
      <c r="AA605" t="s">
        <v>488</v>
      </c>
      <c r="AB605" t="s">
        <v>2538</v>
      </c>
      <c r="AD605" t="s">
        <v>2506</v>
      </c>
      <c r="AF605" s="566" t="s">
        <v>2506</v>
      </c>
      <c r="AG605" t="s">
        <v>1578</v>
      </c>
      <c r="AH605" t="s">
        <v>84</v>
      </c>
      <c r="AI605" t="s">
        <v>2009</v>
      </c>
      <c r="AJ605" t="s">
        <v>119</v>
      </c>
      <c r="AK605" t="s">
        <v>201</v>
      </c>
      <c r="AL605" t="s">
        <v>76</v>
      </c>
      <c r="AM605" t="s">
        <v>77</v>
      </c>
      <c r="AN605" t="s">
        <v>655</v>
      </c>
      <c r="AO605">
        <v>1</v>
      </c>
      <c r="AP605">
        <v>2</v>
      </c>
      <c r="AQ605" t="s">
        <v>84</v>
      </c>
      <c r="AR605" t="s">
        <v>84</v>
      </c>
      <c r="AV605" t="s">
        <v>1802</v>
      </c>
      <c r="AW605" s="329" t="s">
        <v>2637</v>
      </c>
      <c r="AX605" s="329" t="s">
        <v>86</v>
      </c>
      <c r="AY605" s="329" t="s">
        <v>86</v>
      </c>
      <c r="AZ605" s="329" t="s">
        <v>86</v>
      </c>
      <c r="BA605" s="329" t="b">
        <v>0</v>
      </c>
      <c r="BB605" s="329" t="b">
        <v>1</v>
      </c>
      <c r="BC605" s="329" t="b">
        <v>0</v>
      </c>
      <c r="BD605" s="329" t="b">
        <v>1</v>
      </c>
      <c r="BE605" s="329" t="b">
        <v>1</v>
      </c>
      <c r="BF605" s="329" t="b">
        <v>1</v>
      </c>
      <c r="BG605" s="329" t="b">
        <v>1</v>
      </c>
      <c r="BH605" s="329" t="b">
        <v>1</v>
      </c>
      <c r="BI605" s="329" t="b">
        <v>1</v>
      </c>
      <c r="BJ605" s="329"/>
      <c r="BK605" s="329"/>
      <c r="BL605" s="329"/>
    </row>
    <row r="606" spans="1:64" ht="13">
      <c r="A606">
        <v>6</v>
      </c>
      <c r="B606" s="460">
        <v>469</v>
      </c>
      <c r="C606" t="s">
        <v>1998</v>
      </c>
      <c r="D606" t="s">
        <v>2636</v>
      </c>
      <c r="E606" t="s">
        <v>633</v>
      </c>
      <c r="F606" t="s">
        <v>2564</v>
      </c>
      <c r="G606" t="s">
        <v>2015</v>
      </c>
      <c r="H606" t="s">
        <v>2016</v>
      </c>
      <c r="I606" t="s">
        <v>2017</v>
      </c>
      <c r="J606" t="s">
        <v>103</v>
      </c>
      <c r="K606" t="s">
        <v>73</v>
      </c>
      <c r="L606" t="s">
        <v>73</v>
      </c>
      <c r="M606" t="s">
        <v>119</v>
      </c>
      <c r="N606" t="s">
        <v>201</v>
      </c>
      <c r="O606" t="s">
        <v>76</v>
      </c>
      <c r="P606" t="s">
        <v>77</v>
      </c>
      <c r="Q606" t="s">
        <v>78</v>
      </c>
      <c r="R606" t="s">
        <v>410</v>
      </c>
      <c r="S606">
        <v>0.1</v>
      </c>
      <c r="T606">
        <v>2</v>
      </c>
      <c r="U606">
        <v>2</v>
      </c>
      <c r="V606">
        <v>0</v>
      </c>
      <c r="W606">
        <v>1</v>
      </c>
      <c r="X606" s="545">
        <v>2</v>
      </c>
      <c r="Y606">
        <v>2</v>
      </c>
      <c r="Z606">
        <v>4</v>
      </c>
      <c r="AB606" t="s">
        <v>2506</v>
      </c>
      <c r="AD606" t="s">
        <v>2506</v>
      </c>
      <c r="AF606" s="566" t="s">
        <v>2506</v>
      </c>
      <c r="AG606" t="s">
        <v>2018</v>
      </c>
      <c r="AH606" t="s">
        <v>84</v>
      </c>
      <c r="AI606" t="s">
        <v>148</v>
      </c>
      <c r="AJ606" t="s">
        <v>119</v>
      </c>
      <c r="AK606" t="s">
        <v>201</v>
      </c>
      <c r="AL606" t="s">
        <v>76</v>
      </c>
      <c r="AM606" t="s">
        <v>77</v>
      </c>
      <c r="AN606" t="s">
        <v>78</v>
      </c>
      <c r="AO606">
        <v>1</v>
      </c>
      <c r="AP606">
        <v>2</v>
      </c>
      <c r="AQ606" t="s">
        <v>84</v>
      </c>
      <c r="AR606" t="s">
        <v>84</v>
      </c>
      <c r="AV606" t="s">
        <v>1802</v>
      </c>
      <c r="AW606" s="329" t="s">
        <v>2637</v>
      </c>
      <c r="AX606" s="329" t="s">
        <v>86</v>
      </c>
      <c r="AY606" s="329" t="s">
        <v>86</v>
      </c>
      <c r="AZ606" s="329" t="s">
        <v>86</v>
      </c>
      <c r="BA606" s="329" t="b">
        <v>1</v>
      </c>
      <c r="BB606" s="329" t="b">
        <v>1</v>
      </c>
      <c r="BC606" s="329" t="b">
        <v>1</v>
      </c>
      <c r="BD606" s="329" t="b">
        <v>1</v>
      </c>
      <c r="BE606" s="329" t="b">
        <v>1</v>
      </c>
      <c r="BF606" s="329" t="b">
        <v>1</v>
      </c>
      <c r="BG606" s="329" t="b">
        <v>1</v>
      </c>
      <c r="BH606" s="329" t="b">
        <v>1</v>
      </c>
      <c r="BI606" s="329" t="b">
        <v>1</v>
      </c>
      <c r="BJ606" s="329"/>
      <c r="BK606" s="329"/>
      <c r="BL606" s="329"/>
    </row>
    <row r="607" spans="1:64" ht="13">
      <c r="A607">
        <v>6</v>
      </c>
      <c r="B607" s="460">
        <v>505</v>
      </c>
      <c r="C607" t="s">
        <v>250</v>
      </c>
      <c r="D607" t="s">
        <v>2600</v>
      </c>
      <c r="F607" t="s">
        <v>2564</v>
      </c>
      <c r="G607" t="s">
        <v>2136</v>
      </c>
      <c r="H607" t="s">
        <v>2137</v>
      </c>
      <c r="I607" t="s">
        <v>2138</v>
      </c>
      <c r="J607" t="s">
        <v>103</v>
      </c>
      <c r="K607" t="s">
        <v>73</v>
      </c>
      <c r="L607" t="s">
        <v>127</v>
      </c>
      <c r="M607" t="s">
        <v>230</v>
      </c>
      <c r="N607" t="s">
        <v>201</v>
      </c>
      <c r="O607" t="s">
        <v>76</v>
      </c>
      <c r="P607" t="s">
        <v>77</v>
      </c>
      <c r="Q607" t="s">
        <v>78</v>
      </c>
      <c r="R607" t="s">
        <v>404</v>
      </c>
      <c r="S607">
        <v>0.1</v>
      </c>
      <c r="T607">
        <v>2</v>
      </c>
      <c r="U607">
        <v>1</v>
      </c>
      <c r="V607">
        <v>0</v>
      </c>
      <c r="W607">
        <v>2</v>
      </c>
      <c r="X607" s="545">
        <v>1</v>
      </c>
      <c r="Y607">
        <v>4</v>
      </c>
      <c r="Z607">
        <v>4</v>
      </c>
      <c r="AB607" t="s">
        <v>2506</v>
      </c>
      <c r="AD607" t="s">
        <v>2506</v>
      </c>
      <c r="AF607" s="566" t="s">
        <v>2506</v>
      </c>
      <c r="AI607" t="s">
        <v>148</v>
      </c>
      <c r="AO607" t="s">
        <v>2662</v>
      </c>
      <c r="AP607">
        <v>0</v>
      </c>
      <c r="AR607" t="s">
        <v>84</v>
      </c>
      <c r="AV607" t="s">
        <v>1802</v>
      </c>
      <c r="AW607" s="329" t="s">
        <v>250</v>
      </c>
      <c r="AX607" s="329" t="s">
        <v>86</v>
      </c>
      <c r="AY607" s="329" t="s">
        <v>86</v>
      </c>
      <c r="AZ607" s="329" t="s">
        <v>86</v>
      </c>
      <c r="BA607" s="329" t="b">
        <v>1</v>
      </c>
      <c r="BB607" s="329" t="b">
        <v>1</v>
      </c>
      <c r="BC607" s="329" t="b">
        <v>1</v>
      </c>
      <c r="BD607" s="329" t="b">
        <v>1</v>
      </c>
      <c r="BE607" s="329" t="b">
        <v>1</v>
      </c>
      <c r="BF607" s="329" t="b">
        <v>1</v>
      </c>
      <c r="BG607" s="329" t="b">
        <v>1</v>
      </c>
      <c r="BH607" s="329" t="b">
        <v>1</v>
      </c>
      <c r="BI607" s="329" t="b">
        <v>1</v>
      </c>
      <c r="BJ607" s="329"/>
      <c r="BK607" s="329"/>
    </row>
    <row r="608" spans="1:64" ht="13">
      <c r="A608">
        <v>6</v>
      </c>
      <c r="B608" s="460">
        <v>631</v>
      </c>
      <c r="C608" t="s">
        <v>245</v>
      </c>
      <c r="D608" t="s">
        <v>2763</v>
      </c>
      <c r="E608" t="s">
        <v>2686</v>
      </c>
      <c r="F608" t="s">
        <v>2677</v>
      </c>
      <c r="G608" t="s">
        <v>2651</v>
      </c>
      <c r="H608" t="s">
        <v>2641</v>
      </c>
      <c r="I608" t="s">
        <v>2606</v>
      </c>
      <c r="J608" t="s">
        <v>71</v>
      </c>
      <c r="K608" t="s">
        <v>73</v>
      </c>
      <c r="L608" t="s">
        <v>73</v>
      </c>
      <c r="M608" t="s">
        <v>119</v>
      </c>
      <c r="N608" t="s">
        <v>201</v>
      </c>
      <c r="O608" t="s">
        <v>76</v>
      </c>
      <c r="P608" t="s">
        <v>77</v>
      </c>
      <c r="Q608" t="s">
        <v>78</v>
      </c>
      <c r="R608" t="s">
        <v>410</v>
      </c>
      <c r="S608">
        <v>0.1</v>
      </c>
      <c r="T608">
        <v>2</v>
      </c>
      <c r="U608">
        <v>2</v>
      </c>
      <c r="V608">
        <v>0</v>
      </c>
      <c r="W608">
        <v>1</v>
      </c>
      <c r="X608" s="545">
        <v>2</v>
      </c>
      <c r="Y608">
        <v>2</v>
      </c>
      <c r="Z608">
        <v>4</v>
      </c>
      <c r="AA608" t="s">
        <v>542</v>
      </c>
      <c r="AB608" t="s">
        <v>2516</v>
      </c>
      <c r="AD608" t="s">
        <v>2506</v>
      </c>
      <c r="AF608" s="566" t="s">
        <v>2506</v>
      </c>
      <c r="AG608" t="s">
        <v>2647</v>
      </c>
      <c r="AH608" t="s">
        <v>84</v>
      </c>
      <c r="AI608" t="s">
        <v>2619</v>
      </c>
      <c r="AJ608" t="s">
        <v>119</v>
      </c>
      <c r="AK608" t="s">
        <v>116</v>
      </c>
      <c r="AL608" t="s">
        <v>76</v>
      </c>
      <c r="AM608" t="s">
        <v>77</v>
      </c>
      <c r="AN608" t="s">
        <v>78</v>
      </c>
      <c r="AO608">
        <v>2</v>
      </c>
      <c r="AP608">
        <v>4</v>
      </c>
      <c r="AQ608" t="s">
        <v>92</v>
      </c>
      <c r="AR608" t="s">
        <v>84</v>
      </c>
      <c r="AS608" t="s">
        <v>2650</v>
      </c>
      <c r="AW608" s="329"/>
      <c r="AX608" s="329"/>
      <c r="AY608" s="329"/>
      <c r="AZ608" s="329"/>
      <c r="BA608" s="329"/>
      <c r="BB608" s="329"/>
      <c r="BC608" s="329"/>
      <c r="BD608" s="329"/>
      <c r="BE608" s="329"/>
      <c r="BF608" s="329"/>
      <c r="BG608" s="329"/>
      <c r="BH608" s="329"/>
      <c r="BI608" s="329"/>
      <c r="BJ608" s="329"/>
      <c r="BK608" s="329"/>
      <c r="BL608" s="329"/>
    </row>
    <row r="609" spans="1:64" ht="13">
      <c r="A609">
        <v>6</v>
      </c>
      <c r="B609" s="460">
        <v>635</v>
      </c>
      <c r="C609" t="s">
        <v>245</v>
      </c>
      <c r="D609" t="s">
        <v>2763</v>
      </c>
      <c r="E609" t="s">
        <v>2686</v>
      </c>
      <c r="F609" t="s">
        <v>2677</v>
      </c>
      <c r="G609" t="s">
        <v>2689</v>
      </c>
      <c r="H609" t="s">
        <v>2690</v>
      </c>
      <c r="I609" t="s">
        <v>2691</v>
      </c>
      <c r="J609" t="s">
        <v>71</v>
      </c>
      <c r="K609" t="s">
        <v>73</v>
      </c>
      <c r="L609" t="s">
        <v>73</v>
      </c>
      <c r="M609" t="s">
        <v>119</v>
      </c>
      <c r="N609" t="s">
        <v>201</v>
      </c>
      <c r="O609" t="s">
        <v>76</v>
      </c>
      <c r="P609" t="s">
        <v>77</v>
      </c>
      <c r="Q609" t="s">
        <v>78</v>
      </c>
      <c r="R609" t="s">
        <v>410</v>
      </c>
      <c r="S609">
        <v>0.1</v>
      </c>
      <c r="T609">
        <v>2</v>
      </c>
      <c r="U609">
        <v>2</v>
      </c>
      <c r="V609">
        <v>0</v>
      </c>
      <c r="W609">
        <v>1</v>
      </c>
      <c r="X609" s="545">
        <v>2</v>
      </c>
      <c r="Y609">
        <v>2</v>
      </c>
      <c r="Z609">
        <v>4</v>
      </c>
      <c r="AA609" t="s">
        <v>245</v>
      </c>
      <c r="AB609" t="s">
        <v>2763</v>
      </c>
      <c r="AC609" t="s">
        <v>2666</v>
      </c>
      <c r="AD609" t="s">
        <v>2764</v>
      </c>
      <c r="AE609" t="s">
        <v>2692</v>
      </c>
      <c r="AF609" s="566" t="s">
        <v>2765</v>
      </c>
      <c r="AH609" t="s">
        <v>84</v>
      </c>
      <c r="AI609" t="s">
        <v>2693</v>
      </c>
      <c r="AJ609" t="s">
        <v>119</v>
      </c>
      <c r="AK609" t="s">
        <v>201</v>
      </c>
      <c r="AL609" t="s">
        <v>76</v>
      </c>
      <c r="AM609" t="s">
        <v>77</v>
      </c>
      <c r="AN609" t="s">
        <v>78</v>
      </c>
      <c r="AO609">
        <v>1</v>
      </c>
      <c r="AP609">
        <v>2</v>
      </c>
      <c r="AR609" t="s">
        <v>84</v>
      </c>
      <c r="AT609" t="s">
        <v>2695</v>
      </c>
      <c r="AV609" t="s">
        <v>245</v>
      </c>
      <c r="AW609" s="329" t="s">
        <v>245</v>
      </c>
      <c r="AX609" s="329" t="s">
        <v>86</v>
      </c>
      <c r="AY609" s="329" t="s">
        <v>86</v>
      </c>
      <c r="AZ609" s="329" t="s">
        <v>86</v>
      </c>
      <c r="BA609" s="329" t="b">
        <v>1</v>
      </c>
      <c r="BB609" s="329" t="b">
        <v>1</v>
      </c>
      <c r="BC609" s="329" t="b">
        <v>1</v>
      </c>
      <c r="BD609" s="329" t="b">
        <v>1</v>
      </c>
      <c r="BE609" s="329" t="b">
        <v>1</v>
      </c>
      <c r="BF609" s="329" t="b">
        <v>1</v>
      </c>
      <c r="BG609" s="329" t="b">
        <v>1</v>
      </c>
      <c r="BH609" s="329" t="b">
        <v>1</v>
      </c>
      <c r="BI609" s="329" t="b">
        <v>1</v>
      </c>
      <c r="BJ609" s="329" t="s">
        <v>86</v>
      </c>
      <c r="BK609" s="329" t="s">
        <v>86</v>
      </c>
      <c r="BL609" s="329" t="s">
        <v>86</v>
      </c>
    </row>
    <row r="610" spans="1:64" ht="13">
      <c r="A610">
        <v>6</v>
      </c>
      <c r="B610" s="460">
        <v>156</v>
      </c>
      <c r="C610" t="s">
        <v>830</v>
      </c>
      <c r="D610" t="s">
        <v>2519</v>
      </c>
      <c r="E610" t="s">
        <v>2520</v>
      </c>
      <c r="F610" t="s">
        <v>2505</v>
      </c>
      <c r="G610" t="s">
        <v>1005</v>
      </c>
      <c r="H610" t="s">
        <v>1030</v>
      </c>
      <c r="I610" t="s">
        <v>1007</v>
      </c>
      <c r="J610" t="s">
        <v>71</v>
      </c>
      <c r="K610" t="s">
        <v>127</v>
      </c>
      <c r="L610" t="s">
        <v>127</v>
      </c>
      <c r="M610" t="s">
        <v>119</v>
      </c>
      <c r="N610" t="s">
        <v>133</v>
      </c>
      <c r="O610" t="s">
        <v>76</v>
      </c>
      <c r="P610" t="s">
        <v>77</v>
      </c>
      <c r="Q610" t="s">
        <v>78</v>
      </c>
      <c r="R610" t="s">
        <v>128</v>
      </c>
      <c r="S610">
        <v>0.1</v>
      </c>
      <c r="T610">
        <v>1</v>
      </c>
      <c r="U610">
        <v>1</v>
      </c>
      <c r="V610">
        <v>0</v>
      </c>
      <c r="W610">
        <v>1</v>
      </c>
      <c r="X610" s="545">
        <v>3</v>
      </c>
      <c r="Y610">
        <v>1</v>
      </c>
      <c r="Z610">
        <v>3</v>
      </c>
      <c r="AA610" t="s">
        <v>66</v>
      </c>
      <c r="AB610" t="s">
        <v>2535</v>
      </c>
      <c r="AD610" t="s">
        <v>2506</v>
      </c>
      <c r="AF610" s="566" t="s">
        <v>2506</v>
      </c>
      <c r="AG610" t="s">
        <v>1012</v>
      </c>
      <c r="AH610" t="s">
        <v>84</v>
      </c>
      <c r="AI610" t="s">
        <v>86</v>
      </c>
      <c r="AJ610" t="s">
        <v>119</v>
      </c>
      <c r="AK610" t="s">
        <v>133</v>
      </c>
      <c r="AL610" t="s">
        <v>76</v>
      </c>
      <c r="AM610" t="s">
        <v>77</v>
      </c>
      <c r="AN610" t="s">
        <v>78</v>
      </c>
      <c r="AO610">
        <v>1</v>
      </c>
      <c r="AP610">
        <v>1</v>
      </c>
      <c r="AQ610" t="s">
        <v>84</v>
      </c>
      <c r="AR610" t="s">
        <v>84</v>
      </c>
      <c r="AS610" t="s">
        <v>85</v>
      </c>
      <c r="AT610" t="s">
        <v>1013</v>
      </c>
      <c r="AV610" t="s">
        <v>2513</v>
      </c>
      <c r="AW610" s="329" t="s">
        <v>699</v>
      </c>
      <c r="AX610" s="329" t="s">
        <v>86</v>
      </c>
      <c r="AY610" s="329" t="s">
        <v>86</v>
      </c>
      <c r="AZ610" s="329" t="s">
        <v>86</v>
      </c>
      <c r="BA610" s="329" t="b">
        <v>1</v>
      </c>
      <c r="BB610" s="329" t="b">
        <v>1</v>
      </c>
      <c r="BC610" s="329" t="b">
        <v>1</v>
      </c>
      <c r="BD610" s="329" t="b">
        <v>1</v>
      </c>
      <c r="BE610" s="329" t="b">
        <v>1</v>
      </c>
      <c r="BF610" s="329" t="b">
        <v>1</v>
      </c>
      <c r="BG610" s="329" t="b">
        <v>1</v>
      </c>
      <c r="BH610" s="329" t="b">
        <v>1</v>
      </c>
      <c r="BI610" s="329" t="b">
        <v>1</v>
      </c>
      <c r="BJ610" s="329" t="s">
        <v>86</v>
      </c>
      <c r="BK610" s="329" t="s">
        <v>86</v>
      </c>
      <c r="BL610" s="329" t="s">
        <v>86</v>
      </c>
    </row>
    <row r="611" spans="1:64" ht="13">
      <c r="A611">
        <v>6</v>
      </c>
      <c r="B611" s="460">
        <v>388</v>
      </c>
      <c r="C611" t="s">
        <v>1740</v>
      </c>
      <c r="D611" t="s">
        <v>2899</v>
      </c>
      <c r="F611" t="s">
        <v>2544</v>
      </c>
      <c r="G611" t="s">
        <v>1772</v>
      </c>
      <c r="I611" t="s">
        <v>1773</v>
      </c>
      <c r="J611" t="s">
        <v>71</v>
      </c>
      <c r="K611" t="s">
        <v>72</v>
      </c>
      <c r="L611" t="s">
        <v>72</v>
      </c>
      <c r="M611" t="s">
        <v>119</v>
      </c>
      <c r="N611" t="s">
        <v>201</v>
      </c>
      <c r="O611" t="s">
        <v>76</v>
      </c>
      <c r="P611" t="s">
        <v>77</v>
      </c>
      <c r="Q611" t="s">
        <v>78</v>
      </c>
      <c r="R611" t="s">
        <v>404</v>
      </c>
      <c r="S611">
        <v>0.1</v>
      </c>
      <c r="T611">
        <v>3</v>
      </c>
      <c r="U611">
        <v>3</v>
      </c>
      <c r="V611">
        <v>0</v>
      </c>
      <c r="W611">
        <v>1</v>
      </c>
      <c r="X611" s="545">
        <v>1</v>
      </c>
      <c r="Y611">
        <v>3</v>
      </c>
      <c r="Z611">
        <v>3</v>
      </c>
      <c r="AB611" t="s">
        <v>2506</v>
      </c>
      <c r="AC611" t="s">
        <v>1740</v>
      </c>
      <c r="AD611" t="s">
        <v>2899</v>
      </c>
      <c r="AF611" s="566" t="s">
        <v>2506</v>
      </c>
      <c r="AG611" t="s">
        <v>1774</v>
      </c>
      <c r="AH611" t="s">
        <v>84</v>
      </c>
      <c r="AI611" t="s">
        <v>1764</v>
      </c>
      <c r="AJ611" t="s">
        <v>119</v>
      </c>
      <c r="AK611" t="s">
        <v>201</v>
      </c>
      <c r="AL611" t="s">
        <v>76</v>
      </c>
      <c r="AM611" t="s">
        <v>77</v>
      </c>
      <c r="AN611" t="s">
        <v>78</v>
      </c>
      <c r="AO611">
        <v>1</v>
      </c>
      <c r="AP611">
        <v>3</v>
      </c>
      <c r="AQ611" t="s">
        <v>84</v>
      </c>
      <c r="AR611" t="s">
        <v>84</v>
      </c>
      <c r="AS611" t="s">
        <v>1768</v>
      </c>
      <c r="AT611" t="s">
        <v>1769</v>
      </c>
      <c r="AV611" t="s">
        <v>2545</v>
      </c>
      <c r="AW611" s="329" t="s">
        <v>2546</v>
      </c>
      <c r="AX611" s="329" t="s">
        <v>86</v>
      </c>
      <c r="AY611" s="329" t="s">
        <v>86</v>
      </c>
      <c r="AZ611" s="329" t="s">
        <v>86</v>
      </c>
      <c r="BA611" s="329" t="b">
        <v>1</v>
      </c>
      <c r="BB611" s="329" t="b">
        <v>1</v>
      </c>
      <c r="BC611" s="329" t="b">
        <v>1</v>
      </c>
      <c r="BD611" s="329" t="b">
        <v>1</v>
      </c>
      <c r="BE611" s="329" t="b">
        <v>1</v>
      </c>
      <c r="BF611" s="329" t="b">
        <v>1</v>
      </c>
      <c r="BG611" s="329" t="b">
        <v>1</v>
      </c>
      <c r="BH611" s="329" t="b">
        <v>1</v>
      </c>
      <c r="BI611" s="329" t="b">
        <v>1</v>
      </c>
      <c r="BJ611" s="329" t="s">
        <v>86</v>
      </c>
      <c r="BK611" s="329" t="s">
        <v>86</v>
      </c>
      <c r="BL611" s="329" t="s">
        <v>86</v>
      </c>
    </row>
    <row r="612" spans="1:64" ht="13">
      <c r="A612">
        <v>6</v>
      </c>
      <c r="B612" s="460">
        <v>389</v>
      </c>
      <c r="C612" t="s">
        <v>1740</v>
      </c>
      <c r="D612" t="s">
        <v>2899</v>
      </c>
      <c r="F612" t="s">
        <v>2544</v>
      </c>
      <c r="G612" t="s">
        <v>1775</v>
      </c>
      <c r="I612" t="s">
        <v>1773</v>
      </c>
      <c r="J612" t="s">
        <v>71</v>
      </c>
      <c r="K612" t="s">
        <v>72</v>
      </c>
      <c r="L612" t="s">
        <v>72</v>
      </c>
      <c r="M612" t="s">
        <v>119</v>
      </c>
      <c r="N612" t="s">
        <v>201</v>
      </c>
      <c r="O612" t="s">
        <v>76</v>
      </c>
      <c r="P612" t="s">
        <v>77</v>
      </c>
      <c r="Q612" t="s">
        <v>78</v>
      </c>
      <c r="R612" t="s">
        <v>404</v>
      </c>
      <c r="S612">
        <v>0.1</v>
      </c>
      <c r="T612">
        <v>3</v>
      </c>
      <c r="U612">
        <v>3</v>
      </c>
      <c r="V612">
        <v>0</v>
      </c>
      <c r="W612">
        <v>1</v>
      </c>
      <c r="X612" s="545">
        <v>1</v>
      </c>
      <c r="Y612">
        <v>3</v>
      </c>
      <c r="Z612">
        <v>3</v>
      </c>
      <c r="AB612" t="s">
        <v>2506</v>
      </c>
      <c r="AC612" t="s">
        <v>1740</v>
      </c>
      <c r="AD612" t="s">
        <v>2899</v>
      </c>
      <c r="AF612" s="566" t="s">
        <v>2506</v>
      </c>
      <c r="AG612" t="s">
        <v>1774</v>
      </c>
      <c r="AH612" t="s">
        <v>84</v>
      </c>
      <c r="AI612" t="s">
        <v>1764</v>
      </c>
      <c r="AJ612" t="s">
        <v>119</v>
      </c>
      <c r="AK612" t="s">
        <v>116</v>
      </c>
      <c r="AL612" t="s">
        <v>76</v>
      </c>
      <c r="AM612" t="s">
        <v>77</v>
      </c>
      <c r="AN612" t="s">
        <v>78</v>
      </c>
      <c r="AO612">
        <v>2</v>
      </c>
      <c r="AP612">
        <v>6</v>
      </c>
      <c r="AQ612" t="s">
        <v>84</v>
      </c>
      <c r="AR612" t="s">
        <v>84</v>
      </c>
      <c r="AS612" t="s">
        <v>1768</v>
      </c>
      <c r="AT612" t="s">
        <v>1769</v>
      </c>
      <c r="AV612" t="s">
        <v>2545</v>
      </c>
      <c r="AW612" s="329" t="s">
        <v>2546</v>
      </c>
      <c r="AX612" s="329" t="s">
        <v>86</v>
      </c>
      <c r="AY612" s="329" t="s">
        <v>86</v>
      </c>
      <c r="AZ612" s="329" t="s">
        <v>86</v>
      </c>
      <c r="BA612" s="329" t="b">
        <v>1</v>
      </c>
      <c r="BB612" s="329" t="b">
        <v>1</v>
      </c>
      <c r="BC612" s="329" t="b">
        <v>1</v>
      </c>
      <c r="BD612" s="329" t="b">
        <v>1</v>
      </c>
      <c r="BE612" s="329" t="b">
        <v>1</v>
      </c>
      <c r="BF612" s="329" t="b">
        <v>1</v>
      </c>
      <c r="BG612" s="329" t="b">
        <v>1</v>
      </c>
      <c r="BH612" s="329" t="b">
        <v>1</v>
      </c>
      <c r="BI612" s="329" t="b">
        <v>1</v>
      </c>
      <c r="BJ612" s="329" t="s">
        <v>86</v>
      </c>
      <c r="BK612" s="329" t="s">
        <v>86</v>
      </c>
      <c r="BL612" s="329" t="s">
        <v>86</v>
      </c>
    </row>
    <row r="613" spans="1:64" ht="13">
      <c r="A613">
        <v>6</v>
      </c>
      <c r="B613" s="460">
        <v>391</v>
      </c>
      <c r="C613" t="s">
        <v>1740</v>
      </c>
      <c r="D613" t="s">
        <v>2899</v>
      </c>
      <c r="F613" t="s">
        <v>2544</v>
      </c>
      <c r="G613" t="s">
        <v>1780</v>
      </c>
      <c r="H613" t="s">
        <v>177</v>
      </c>
      <c r="I613" t="s">
        <v>1781</v>
      </c>
      <c r="J613" t="s">
        <v>71</v>
      </c>
      <c r="K613" t="s">
        <v>72</v>
      </c>
      <c r="L613" t="s">
        <v>73</v>
      </c>
      <c r="M613" t="s">
        <v>119</v>
      </c>
      <c r="N613" t="s">
        <v>201</v>
      </c>
      <c r="O613" t="s">
        <v>76</v>
      </c>
      <c r="P613" t="s">
        <v>77</v>
      </c>
      <c r="Q613" t="s">
        <v>78</v>
      </c>
      <c r="R613" t="s">
        <v>404</v>
      </c>
      <c r="S613">
        <v>0.1</v>
      </c>
      <c r="T613">
        <v>3</v>
      </c>
      <c r="U613">
        <v>2</v>
      </c>
      <c r="V613">
        <v>0</v>
      </c>
      <c r="W613">
        <v>1</v>
      </c>
      <c r="X613" s="545">
        <v>1</v>
      </c>
      <c r="Y613">
        <v>3</v>
      </c>
      <c r="Z613">
        <v>3</v>
      </c>
      <c r="AA613" t="s">
        <v>1740</v>
      </c>
      <c r="AB613" t="s">
        <v>2899</v>
      </c>
      <c r="AD613" t="s">
        <v>2506</v>
      </c>
      <c r="AF613" s="566" t="s">
        <v>2506</v>
      </c>
      <c r="AG613" t="s">
        <v>1782</v>
      </c>
      <c r="AH613" t="s">
        <v>84</v>
      </c>
      <c r="AI613" t="s">
        <v>1764</v>
      </c>
      <c r="AJ613" t="s">
        <v>119</v>
      </c>
      <c r="AK613" t="s">
        <v>116</v>
      </c>
      <c r="AL613" t="s">
        <v>76</v>
      </c>
      <c r="AM613" t="s">
        <v>77</v>
      </c>
      <c r="AN613" t="s">
        <v>78</v>
      </c>
      <c r="AO613">
        <v>2</v>
      </c>
      <c r="AP613">
        <v>4</v>
      </c>
      <c r="AQ613" t="s">
        <v>84</v>
      </c>
      <c r="AR613" t="s">
        <v>84</v>
      </c>
      <c r="AT613" t="s">
        <v>1769</v>
      </c>
      <c r="AV613" t="s">
        <v>2545</v>
      </c>
      <c r="AW613" s="329" t="s">
        <v>2546</v>
      </c>
      <c r="AX613" s="329" t="s">
        <v>86</v>
      </c>
      <c r="AY613" s="329" t="s">
        <v>86</v>
      </c>
      <c r="AZ613" s="329" t="s">
        <v>86</v>
      </c>
      <c r="BA613" s="329" t="b">
        <v>1</v>
      </c>
      <c r="BB613" s="329" t="b">
        <v>1</v>
      </c>
      <c r="BC613" s="329" t="b">
        <v>1</v>
      </c>
      <c r="BD613" s="329" t="b">
        <v>1</v>
      </c>
      <c r="BE613" s="329" t="b">
        <v>1</v>
      </c>
      <c r="BF613" s="329" t="b">
        <v>1</v>
      </c>
      <c r="BG613" s="329" t="b">
        <v>1</v>
      </c>
      <c r="BH613" s="329" t="b">
        <v>1</v>
      </c>
      <c r="BI613" s="329" t="b">
        <v>1</v>
      </c>
      <c r="BJ613" s="329" t="s">
        <v>86</v>
      </c>
      <c r="BK613" s="329" t="s">
        <v>86</v>
      </c>
      <c r="BL613" s="329" t="s">
        <v>86</v>
      </c>
    </row>
    <row r="614" spans="1:64" ht="13">
      <c r="A614">
        <v>6</v>
      </c>
      <c r="B614" s="460">
        <v>392</v>
      </c>
      <c r="C614" t="s">
        <v>1740</v>
      </c>
      <c r="D614" t="s">
        <v>2899</v>
      </c>
      <c r="F614" t="s">
        <v>2544</v>
      </c>
      <c r="G614" t="s">
        <v>1783</v>
      </c>
      <c r="H614" t="s">
        <v>1777</v>
      </c>
      <c r="I614" t="s">
        <v>1784</v>
      </c>
      <c r="J614" t="s">
        <v>71</v>
      </c>
      <c r="K614" t="s">
        <v>72</v>
      </c>
      <c r="L614" t="s">
        <v>73</v>
      </c>
      <c r="M614" t="s">
        <v>119</v>
      </c>
      <c r="N614" t="s">
        <v>201</v>
      </c>
      <c r="O614" t="s">
        <v>76</v>
      </c>
      <c r="P614" t="s">
        <v>77</v>
      </c>
      <c r="Q614" t="s">
        <v>78</v>
      </c>
      <c r="R614" t="s">
        <v>404</v>
      </c>
      <c r="S614">
        <v>0.1</v>
      </c>
      <c r="T614">
        <v>3</v>
      </c>
      <c r="U614">
        <v>2</v>
      </c>
      <c r="V614">
        <v>0</v>
      </c>
      <c r="W614">
        <v>1</v>
      </c>
      <c r="X614" s="545">
        <v>1</v>
      </c>
      <c r="Y614">
        <v>3</v>
      </c>
      <c r="Z614">
        <v>3</v>
      </c>
      <c r="AA614" t="s">
        <v>1740</v>
      </c>
      <c r="AB614" t="s">
        <v>2899</v>
      </c>
      <c r="AD614" t="s">
        <v>2506</v>
      </c>
      <c r="AF614" s="566" t="s">
        <v>2506</v>
      </c>
      <c r="AG614" t="s">
        <v>1779</v>
      </c>
      <c r="AH614" t="s">
        <v>84</v>
      </c>
      <c r="AI614" t="s">
        <v>1764</v>
      </c>
      <c r="AJ614" t="s">
        <v>119</v>
      </c>
      <c r="AK614" t="s">
        <v>116</v>
      </c>
      <c r="AL614" t="s">
        <v>76</v>
      </c>
      <c r="AM614" t="s">
        <v>77</v>
      </c>
      <c r="AN614" t="s">
        <v>78</v>
      </c>
      <c r="AO614">
        <v>2</v>
      </c>
      <c r="AP614">
        <v>4</v>
      </c>
      <c r="AQ614" t="s">
        <v>84</v>
      </c>
      <c r="AR614" t="s">
        <v>84</v>
      </c>
      <c r="AT614" t="s">
        <v>1769</v>
      </c>
      <c r="AV614" t="s">
        <v>2545</v>
      </c>
      <c r="AW614" s="329" t="s">
        <v>2546</v>
      </c>
      <c r="AX614" s="329" t="s">
        <v>86</v>
      </c>
      <c r="AY614" s="329" t="s">
        <v>86</v>
      </c>
      <c r="AZ614" s="329" t="s">
        <v>86</v>
      </c>
      <c r="BA614" s="329" t="b">
        <v>1</v>
      </c>
      <c r="BB614" s="329" t="b">
        <v>1</v>
      </c>
      <c r="BC614" s="329" t="b">
        <v>1</v>
      </c>
      <c r="BD614" s="329" t="b">
        <v>1</v>
      </c>
      <c r="BE614" s="329" t="b">
        <v>1</v>
      </c>
      <c r="BF614" s="329" t="b">
        <v>1</v>
      </c>
      <c r="BG614" s="329" t="b">
        <v>1</v>
      </c>
      <c r="BH614" s="329" t="b">
        <v>1</v>
      </c>
      <c r="BI614" s="329" t="b">
        <v>1</v>
      </c>
      <c r="BJ614" s="329" t="s">
        <v>86</v>
      </c>
      <c r="BK614" s="329" t="s">
        <v>86</v>
      </c>
      <c r="BL614" s="329" t="s">
        <v>86</v>
      </c>
    </row>
    <row r="615" spans="1:64" ht="13">
      <c r="A615">
        <v>6</v>
      </c>
      <c r="B615" s="460">
        <v>394</v>
      </c>
      <c r="C615" t="s">
        <v>1740</v>
      </c>
      <c r="D615" t="s">
        <v>2899</v>
      </c>
      <c r="F615" t="s">
        <v>2544</v>
      </c>
      <c r="G615" t="s">
        <v>1787</v>
      </c>
      <c r="H615" t="s">
        <v>177</v>
      </c>
      <c r="I615" t="s">
        <v>1788</v>
      </c>
      <c r="J615" t="s">
        <v>71</v>
      </c>
      <c r="K615" t="s">
        <v>72</v>
      </c>
      <c r="L615" t="s">
        <v>73</v>
      </c>
      <c r="M615" t="s">
        <v>119</v>
      </c>
      <c r="N615" t="s">
        <v>201</v>
      </c>
      <c r="O615" t="s">
        <v>76</v>
      </c>
      <c r="P615" t="s">
        <v>77</v>
      </c>
      <c r="Q615" t="s">
        <v>78</v>
      </c>
      <c r="R615" t="s">
        <v>404</v>
      </c>
      <c r="S615">
        <v>0.1</v>
      </c>
      <c r="T615">
        <v>3</v>
      </c>
      <c r="U615">
        <v>2</v>
      </c>
      <c r="V615">
        <v>0</v>
      </c>
      <c r="W615">
        <v>1</v>
      </c>
      <c r="X615" s="545">
        <v>1</v>
      </c>
      <c r="Y615">
        <v>3</v>
      </c>
      <c r="Z615">
        <v>3</v>
      </c>
      <c r="AA615" t="s">
        <v>1740</v>
      </c>
      <c r="AB615" t="s">
        <v>2899</v>
      </c>
      <c r="AD615" t="s">
        <v>2506</v>
      </c>
      <c r="AF615" s="566" t="s">
        <v>2506</v>
      </c>
      <c r="AG615" t="s">
        <v>1779</v>
      </c>
      <c r="AH615" t="s">
        <v>84</v>
      </c>
      <c r="AI615" t="s">
        <v>1764</v>
      </c>
      <c r="AJ615" t="s">
        <v>119</v>
      </c>
      <c r="AK615" t="s">
        <v>116</v>
      </c>
      <c r="AL615" t="s">
        <v>76</v>
      </c>
      <c r="AM615" t="s">
        <v>77</v>
      </c>
      <c r="AN615" t="s">
        <v>78</v>
      </c>
      <c r="AO615">
        <v>2</v>
      </c>
      <c r="AP615">
        <v>4</v>
      </c>
      <c r="AQ615" t="s">
        <v>84</v>
      </c>
      <c r="AR615" t="s">
        <v>84</v>
      </c>
      <c r="AT615" t="s">
        <v>1769</v>
      </c>
      <c r="AV615" t="s">
        <v>2545</v>
      </c>
      <c r="AW615" s="329" t="s">
        <v>2546</v>
      </c>
      <c r="AX615" s="329" t="s">
        <v>86</v>
      </c>
      <c r="AY615" s="329" t="s">
        <v>86</v>
      </c>
      <c r="AZ615" s="329" t="s">
        <v>86</v>
      </c>
      <c r="BA615" s="329" t="b">
        <v>1</v>
      </c>
      <c r="BB615" s="329" t="b">
        <v>1</v>
      </c>
      <c r="BC615" s="329" t="b">
        <v>1</v>
      </c>
      <c r="BD615" s="329" t="b">
        <v>1</v>
      </c>
      <c r="BE615" s="329" t="b">
        <v>1</v>
      </c>
      <c r="BF615" s="329" t="b">
        <v>1</v>
      </c>
      <c r="BG615" s="329" t="b">
        <v>1</v>
      </c>
      <c r="BH615" s="329" t="b">
        <v>1</v>
      </c>
      <c r="BI615" s="329" t="b">
        <v>1</v>
      </c>
      <c r="BJ615" s="329" t="s">
        <v>86</v>
      </c>
      <c r="BK615" s="329" t="s">
        <v>86</v>
      </c>
      <c r="BL615" s="329" t="s">
        <v>86</v>
      </c>
    </row>
    <row r="616" spans="1:64" ht="13">
      <c r="A616">
        <v>6</v>
      </c>
      <c r="B616" s="460">
        <v>650</v>
      </c>
      <c r="C616" t="s">
        <v>2785</v>
      </c>
      <c r="D616" t="s">
        <v>2962</v>
      </c>
      <c r="E616" t="s">
        <v>2963</v>
      </c>
      <c r="F616" t="s">
        <v>2725</v>
      </c>
      <c r="G616" t="s">
        <v>2880</v>
      </c>
      <c r="H616" t="s">
        <v>1683</v>
      </c>
      <c r="I616" t="s">
        <v>2881</v>
      </c>
      <c r="J616" t="s">
        <v>173</v>
      </c>
      <c r="K616" t="s">
        <v>72</v>
      </c>
      <c r="L616" t="s">
        <v>72</v>
      </c>
      <c r="M616" t="s">
        <v>115</v>
      </c>
      <c r="N616" t="s">
        <v>201</v>
      </c>
      <c r="O616" t="s">
        <v>76</v>
      </c>
      <c r="P616" t="s">
        <v>77</v>
      </c>
      <c r="Q616" t="s">
        <v>78</v>
      </c>
      <c r="R616" t="s">
        <v>404</v>
      </c>
      <c r="S616">
        <v>0.1</v>
      </c>
      <c r="T616">
        <v>3</v>
      </c>
      <c r="U616">
        <v>3</v>
      </c>
      <c r="V616">
        <v>0</v>
      </c>
      <c r="W616">
        <v>1</v>
      </c>
      <c r="X616" s="545">
        <v>1</v>
      </c>
      <c r="Y616">
        <v>3</v>
      </c>
      <c r="Z616">
        <v>3</v>
      </c>
      <c r="AA616" t="s">
        <v>2345</v>
      </c>
      <c r="AB616" t="s">
        <v>2964</v>
      </c>
      <c r="AC616" t="s">
        <v>2785</v>
      </c>
      <c r="AD616" t="s">
        <v>2962</v>
      </c>
      <c r="AF616" s="566" t="s">
        <v>2506</v>
      </c>
      <c r="AG616" t="s">
        <v>2817</v>
      </c>
      <c r="AH616" t="s">
        <v>84</v>
      </c>
      <c r="AI616" t="s">
        <v>86</v>
      </c>
      <c r="AJ616" t="s">
        <v>115</v>
      </c>
      <c r="AK616" t="s">
        <v>201</v>
      </c>
      <c r="AL616" t="s">
        <v>76</v>
      </c>
      <c r="AM616" t="s">
        <v>77</v>
      </c>
      <c r="AN616" t="s">
        <v>78</v>
      </c>
      <c r="AO616">
        <v>1</v>
      </c>
      <c r="AP616">
        <v>3</v>
      </c>
      <c r="AQ616" t="s">
        <v>92</v>
      </c>
      <c r="AR616" t="s">
        <v>92</v>
      </c>
      <c r="AS616" t="s">
        <v>2883</v>
      </c>
      <c r="AW616" s="329"/>
      <c r="AX616" s="329"/>
      <c r="AY616" s="329"/>
      <c r="AZ616" s="329"/>
      <c r="BA616" s="329"/>
      <c r="BB616" s="329"/>
      <c r="BC616" s="329"/>
      <c r="BD616" s="329"/>
      <c r="BE616" s="329"/>
      <c r="BF616" s="329"/>
      <c r="BG616" s="329"/>
      <c r="BH616" s="329"/>
      <c r="BI616" s="329"/>
      <c r="BJ616" s="329"/>
      <c r="BK616" s="329"/>
      <c r="BL616" s="329"/>
    </row>
    <row r="617" spans="1:64" ht="13">
      <c r="A617">
        <v>6</v>
      </c>
      <c r="B617" s="460">
        <v>653</v>
      </c>
      <c r="C617" t="s">
        <v>2785</v>
      </c>
      <c r="D617" t="s">
        <v>2962</v>
      </c>
      <c r="E617" t="s">
        <v>2963</v>
      </c>
      <c r="F617" t="s">
        <v>2725</v>
      </c>
      <c r="G617" t="s">
        <v>2890</v>
      </c>
      <c r="H617" t="s">
        <v>2891</v>
      </c>
      <c r="I617" t="s">
        <v>2892</v>
      </c>
      <c r="J617" t="s">
        <v>173</v>
      </c>
      <c r="K617" t="s">
        <v>72</v>
      </c>
      <c r="L617" t="s">
        <v>72</v>
      </c>
      <c r="M617" t="s">
        <v>119</v>
      </c>
      <c r="N617" t="s">
        <v>201</v>
      </c>
      <c r="O617" t="s">
        <v>76</v>
      </c>
      <c r="P617" t="s">
        <v>77</v>
      </c>
      <c r="Q617" t="s">
        <v>78</v>
      </c>
      <c r="R617" t="s">
        <v>404</v>
      </c>
      <c r="S617">
        <v>0.1</v>
      </c>
      <c r="T617">
        <v>3</v>
      </c>
      <c r="U617">
        <v>3</v>
      </c>
      <c r="V617">
        <v>0</v>
      </c>
      <c r="W617">
        <v>1</v>
      </c>
      <c r="X617" s="545">
        <v>1</v>
      </c>
      <c r="Y617">
        <v>3</v>
      </c>
      <c r="Z617">
        <v>3</v>
      </c>
      <c r="AA617" t="s">
        <v>2345</v>
      </c>
      <c r="AB617" t="s">
        <v>2964</v>
      </c>
      <c r="AC617" t="s">
        <v>2785</v>
      </c>
      <c r="AD617" t="s">
        <v>2962</v>
      </c>
      <c r="AF617" s="566" t="s">
        <v>2506</v>
      </c>
      <c r="AG617" t="s">
        <v>2817</v>
      </c>
      <c r="AH617" t="s">
        <v>84</v>
      </c>
      <c r="AI617" t="s">
        <v>86</v>
      </c>
      <c r="AJ617" t="s">
        <v>119</v>
      </c>
      <c r="AK617" t="s">
        <v>201</v>
      </c>
      <c r="AL617" t="s">
        <v>76</v>
      </c>
      <c r="AM617" t="s">
        <v>77</v>
      </c>
      <c r="AN617" t="s">
        <v>78</v>
      </c>
      <c r="AO617">
        <v>1</v>
      </c>
      <c r="AP617">
        <v>3</v>
      </c>
      <c r="AQ617" t="s">
        <v>92</v>
      </c>
      <c r="AR617" t="s">
        <v>84</v>
      </c>
      <c r="AS617" t="s">
        <v>2893</v>
      </c>
      <c r="AW617" s="329"/>
      <c r="AX617" s="329"/>
      <c r="AY617" s="329"/>
      <c r="AZ617" s="329"/>
      <c r="BA617" s="329"/>
      <c r="BB617" s="329"/>
      <c r="BC617" s="329"/>
      <c r="BD617" s="329"/>
      <c r="BE617" s="329"/>
      <c r="BF617" s="329"/>
      <c r="BG617" s="329"/>
      <c r="BH617" s="329"/>
      <c r="BI617" s="329"/>
      <c r="BJ617" s="329"/>
      <c r="BK617" s="329"/>
      <c r="BL617" s="329"/>
    </row>
    <row r="618" spans="1:64" ht="13">
      <c r="A618">
        <v>6</v>
      </c>
      <c r="B618" s="460">
        <v>377</v>
      </c>
      <c r="C618" t="s">
        <v>1740</v>
      </c>
      <c r="D618" t="s">
        <v>2899</v>
      </c>
      <c r="F618" t="s">
        <v>2544</v>
      </c>
      <c r="G618" t="s">
        <v>1741</v>
      </c>
      <c r="H618" t="s">
        <v>1742</v>
      </c>
      <c r="I618" t="s">
        <v>1743</v>
      </c>
      <c r="J618" t="s">
        <v>71</v>
      </c>
      <c r="K618" t="s">
        <v>73</v>
      </c>
      <c r="L618" t="s">
        <v>73</v>
      </c>
      <c r="M618" t="s">
        <v>119</v>
      </c>
      <c r="N618" t="s">
        <v>201</v>
      </c>
      <c r="O618" t="s">
        <v>76</v>
      </c>
      <c r="P618" t="s">
        <v>77</v>
      </c>
      <c r="Q618" t="s">
        <v>78</v>
      </c>
      <c r="R618" t="s">
        <v>404</v>
      </c>
      <c r="S618">
        <v>6.4</v>
      </c>
      <c r="T618">
        <v>2</v>
      </c>
      <c r="U618">
        <v>2</v>
      </c>
      <c r="V618">
        <v>0</v>
      </c>
      <c r="W618">
        <v>1</v>
      </c>
      <c r="X618" s="545">
        <v>1</v>
      </c>
      <c r="Y618">
        <v>2</v>
      </c>
      <c r="Z618">
        <v>2</v>
      </c>
      <c r="AB618" t="s">
        <v>2506</v>
      </c>
      <c r="AC618" t="s">
        <v>1740</v>
      </c>
      <c r="AD618" t="s">
        <v>2899</v>
      </c>
      <c r="AF618" s="566" t="s">
        <v>2506</v>
      </c>
      <c r="AG618" t="s">
        <v>1744</v>
      </c>
      <c r="AH618" t="s">
        <v>84</v>
      </c>
      <c r="AI618" t="s">
        <v>1745</v>
      </c>
      <c r="AJ618" t="s">
        <v>119</v>
      </c>
      <c r="AK618" t="s">
        <v>201</v>
      </c>
      <c r="AL618" t="s">
        <v>76</v>
      </c>
      <c r="AM618" t="s">
        <v>77</v>
      </c>
      <c r="AN618" t="s">
        <v>78</v>
      </c>
      <c r="AO618">
        <v>1</v>
      </c>
      <c r="AP618">
        <v>2</v>
      </c>
      <c r="AQ618" t="s">
        <v>84</v>
      </c>
      <c r="AR618" t="s">
        <v>84</v>
      </c>
      <c r="AV618" t="s">
        <v>2545</v>
      </c>
      <c r="AW618" s="329" t="s">
        <v>2546</v>
      </c>
      <c r="AX618" s="329" t="s">
        <v>86</v>
      </c>
      <c r="AY618" s="329" t="s">
        <v>86</v>
      </c>
      <c r="AZ618" s="329" t="s">
        <v>86</v>
      </c>
      <c r="BA618" s="329" t="b">
        <v>1</v>
      </c>
      <c r="BB618" s="329" t="b">
        <v>1</v>
      </c>
      <c r="BC618" s="329" t="b">
        <v>1</v>
      </c>
      <c r="BD618" s="329" t="b">
        <v>1</v>
      </c>
      <c r="BE618" s="329" t="b">
        <v>1</v>
      </c>
      <c r="BF618" s="329" t="b">
        <v>1</v>
      </c>
      <c r="BG618" s="329" t="b">
        <v>1</v>
      </c>
      <c r="BH618" s="329" t="b">
        <v>1</v>
      </c>
      <c r="BI618" s="329" t="b">
        <v>1</v>
      </c>
      <c r="BJ618" s="329" t="s">
        <v>86</v>
      </c>
      <c r="BK618" s="329" t="s">
        <v>86</v>
      </c>
      <c r="BL618" s="329" t="s">
        <v>86</v>
      </c>
    </row>
    <row r="619" spans="1:64" ht="13">
      <c r="A619">
        <v>6</v>
      </c>
      <c r="B619" s="460">
        <v>378</v>
      </c>
      <c r="C619" t="s">
        <v>1740</v>
      </c>
      <c r="D619" t="s">
        <v>2899</v>
      </c>
      <c r="F619" t="s">
        <v>2544</v>
      </c>
      <c r="G619" t="s">
        <v>1741</v>
      </c>
      <c r="H619" t="s">
        <v>1742</v>
      </c>
      <c r="I619" t="s">
        <v>1743</v>
      </c>
      <c r="J619" t="s">
        <v>103</v>
      </c>
      <c r="K619" t="s">
        <v>73</v>
      </c>
      <c r="L619" t="s">
        <v>73</v>
      </c>
      <c r="M619" t="s">
        <v>119</v>
      </c>
      <c r="N619" t="s">
        <v>201</v>
      </c>
      <c r="O619" t="s">
        <v>76</v>
      </c>
      <c r="P619" t="s">
        <v>77</v>
      </c>
      <c r="Q619" t="s">
        <v>78</v>
      </c>
      <c r="R619" t="s">
        <v>404</v>
      </c>
      <c r="S619">
        <v>6.4</v>
      </c>
      <c r="T619">
        <v>2</v>
      </c>
      <c r="U619">
        <v>2</v>
      </c>
      <c r="V619">
        <v>0</v>
      </c>
      <c r="W619">
        <v>1</v>
      </c>
      <c r="X619" s="545">
        <v>1</v>
      </c>
      <c r="Y619">
        <v>2</v>
      </c>
      <c r="Z619">
        <v>2</v>
      </c>
      <c r="AB619" t="s">
        <v>2506</v>
      </c>
      <c r="AC619" t="s">
        <v>1740</v>
      </c>
      <c r="AD619" t="s">
        <v>2899</v>
      </c>
      <c r="AF619" s="566" t="s">
        <v>2506</v>
      </c>
      <c r="AG619" t="s">
        <v>1744</v>
      </c>
      <c r="AH619" t="s">
        <v>84</v>
      </c>
      <c r="AI619" t="s">
        <v>1745</v>
      </c>
      <c r="AJ619" t="s">
        <v>119</v>
      </c>
      <c r="AK619" t="s">
        <v>201</v>
      </c>
      <c r="AL619" t="s">
        <v>76</v>
      </c>
      <c r="AM619" t="s">
        <v>77</v>
      </c>
      <c r="AN619" t="s">
        <v>78</v>
      </c>
      <c r="AO619">
        <v>1</v>
      </c>
      <c r="AP619">
        <v>2</v>
      </c>
      <c r="AQ619" t="s">
        <v>84</v>
      </c>
      <c r="AR619" t="s">
        <v>84</v>
      </c>
      <c r="AV619" t="s">
        <v>2545</v>
      </c>
      <c r="AW619" s="329" t="s">
        <v>2546</v>
      </c>
      <c r="AX619" s="329" t="s">
        <v>86</v>
      </c>
      <c r="AY619" s="329" t="s">
        <v>86</v>
      </c>
      <c r="AZ619" s="329" t="s">
        <v>86</v>
      </c>
      <c r="BA619" s="329" t="b">
        <v>1</v>
      </c>
      <c r="BB619" s="329" t="b">
        <v>1</v>
      </c>
      <c r="BC619" s="329" t="b">
        <v>1</v>
      </c>
      <c r="BD619" s="329" t="b">
        <v>1</v>
      </c>
      <c r="BE619" s="329" t="b">
        <v>1</v>
      </c>
      <c r="BF619" s="329" t="b">
        <v>1</v>
      </c>
      <c r="BG619" s="329" t="b">
        <v>1</v>
      </c>
      <c r="BH619" s="329" t="b">
        <v>1</v>
      </c>
      <c r="BI619" s="329" t="b">
        <v>1</v>
      </c>
      <c r="BJ619" s="329" t="s">
        <v>86</v>
      </c>
      <c r="BK619" s="329" t="s">
        <v>86</v>
      </c>
      <c r="BL619" s="329" t="s">
        <v>86</v>
      </c>
    </row>
    <row r="620" spans="1:64" ht="13">
      <c r="A620">
        <v>6</v>
      </c>
      <c r="B620" s="460">
        <v>382</v>
      </c>
      <c r="C620" t="s">
        <v>1740</v>
      </c>
      <c r="D620" t="s">
        <v>2899</v>
      </c>
      <c r="F620" t="s">
        <v>2544</v>
      </c>
      <c r="G620" t="s">
        <v>1753</v>
      </c>
      <c r="H620" t="s">
        <v>1750</v>
      </c>
      <c r="I620" t="s">
        <v>1754</v>
      </c>
      <c r="J620" t="s">
        <v>71</v>
      </c>
      <c r="K620" t="s">
        <v>73</v>
      </c>
      <c r="L620" t="s">
        <v>73</v>
      </c>
      <c r="M620" t="s">
        <v>119</v>
      </c>
      <c r="N620" t="s">
        <v>201</v>
      </c>
      <c r="O620" t="s">
        <v>76</v>
      </c>
      <c r="P620" t="s">
        <v>77</v>
      </c>
      <c r="Q620" t="s">
        <v>78</v>
      </c>
      <c r="R620" t="s">
        <v>404</v>
      </c>
      <c r="S620">
        <v>0.1</v>
      </c>
      <c r="T620">
        <v>2</v>
      </c>
      <c r="U620">
        <v>2</v>
      </c>
      <c r="V620">
        <v>0</v>
      </c>
      <c r="W620">
        <v>1</v>
      </c>
      <c r="X620" s="545">
        <v>1</v>
      </c>
      <c r="Y620">
        <v>2</v>
      </c>
      <c r="Z620">
        <v>2</v>
      </c>
      <c r="AA620" t="s">
        <v>1740</v>
      </c>
      <c r="AB620" t="s">
        <v>2899</v>
      </c>
      <c r="AD620" t="s">
        <v>2506</v>
      </c>
      <c r="AF620" s="566" t="s">
        <v>2506</v>
      </c>
      <c r="AG620" t="s">
        <v>1752</v>
      </c>
      <c r="AH620" t="s">
        <v>84</v>
      </c>
      <c r="AI620" t="s">
        <v>1745</v>
      </c>
      <c r="AJ620" t="s">
        <v>119</v>
      </c>
      <c r="AK620" t="s">
        <v>201</v>
      </c>
      <c r="AL620" t="s">
        <v>76</v>
      </c>
      <c r="AM620" t="s">
        <v>77</v>
      </c>
      <c r="AN620" t="s">
        <v>78</v>
      </c>
      <c r="AO620">
        <v>1</v>
      </c>
      <c r="AP620">
        <v>2</v>
      </c>
      <c r="AQ620" t="s">
        <v>84</v>
      </c>
      <c r="AR620" t="s">
        <v>84</v>
      </c>
      <c r="AV620" t="s">
        <v>2545</v>
      </c>
      <c r="AW620" s="329" t="s">
        <v>2546</v>
      </c>
      <c r="AX620" s="329" t="s">
        <v>86</v>
      </c>
      <c r="AY620" s="329" t="s">
        <v>86</v>
      </c>
      <c r="AZ620" s="329" t="s">
        <v>86</v>
      </c>
      <c r="BA620" s="329" t="b">
        <v>1</v>
      </c>
      <c r="BB620" s="329" t="b">
        <v>1</v>
      </c>
      <c r="BC620" s="329" t="b">
        <v>1</v>
      </c>
      <c r="BD620" s="329" t="b">
        <v>1</v>
      </c>
      <c r="BE620" s="329" t="b">
        <v>1</v>
      </c>
      <c r="BF620" s="329" t="b">
        <v>1</v>
      </c>
      <c r="BG620" s="329" t="b">
        <v>1</v>
      </c>
      <c r="BH620" s="329" t="b">
        <v>1</v>
      </c>
      <c r="BI620" s="329" t="b">
        <v>1</v>
      </c>
      <c r="BJ620" s="329" t="s">
        <v>86</v>
      </c>
      <c r="BK620" s="329" t="s">
        <v>86</v>
      </c>
      <c r="BL620" s="329" t="s">
        <v>86</v>
      </c>
    </row>
    <row r="621" spans="1:64" ht="13">
      <c r="A621">
        <v>6</v>
      </c>
      <c r="B621" s="460">
        <v>383</v>
      </c>
      <c r="C621" t="s">
        <v>1740</v>
      </c>
      <c r="D621" t="s">
        <v>2899</v>
      </c>
      <c r="F621" t="s">
        <v>2544</v>
      </c>
      <c r="G621" t="s">
        <v>1755</v>
      </c>
      <c r="H621" t="s">
        <v>1750</v>
      </c>
      <c r="I621" t="s">
        <v>1756</v>
      </c>
      <c r="J621" t="s">
        <v>71</v>
      </c>
      <c r="K621" t="s">
        <v>73</v>
      </c>
      <c r="L621" t="s">
        <v>73</v>
      </c>
      <c r="M621" t="s">
        <v>119</v>
      </c>
      <c r="N621" t="s">
        <v>201</v>
      </c>
      <c r="O621" t="s">
        <v>76</v>
      </c>
      <c r="P621" t="s">
        <v>77</v>
      </c>
      <c r="Q621" t="s">
        <v>78</v>
      </c>
      <c r="R621" t="s">
        <v>404</v>
      </c>
      <c r="S621">
        <v>0.1</v>
      </c>
      <c r="T621">
        <v>2</v>
      </c>
      <c r="U621">
        <v>2</v>
      </c>
      <c r="V621">
        <v>0</v>
      </c>
      <c r="W621">
        <v>1</v>
      </c>
      <c r="X621" s="545">
        <v>1</v>
      </c>
      <c r="Y621">
        <v>2</v>
      </c>
      <c r="Z621">
        <v>2</v>
      </c>
      <c r="AA621" t="s">
        <v>1740</v>
      </c>
      <c r="AB621" t="s">
        <v>2899</v>
      </c>
      <c r="AD621" t="s">
        <v>2506</v>
      </c>
      <c r="AF621" s="566" t="s">
        <v>2506</v>
      </c>
      <c r="AG621" t="s">
        <v>1752</v>
      </c>
      <c r="AH621" t="s">
        <v>84</v>
      </c>
      <c r="AI621" t="s">
        <v>1745</v>
      </c>
      <c r="AJ621" t="s">
        <v>119</v>
      </c>
      <c r="AK621" t="s">
        <v>201</v>
      </c>
      <c r="AL621" t="s">
        <v>76</v>
      </c>
      <c r="AM621" t="s">
        <v>77</v>
      </c>
      <c r="AN621" t="s">
        <v>78</v>
      </c>
      <c r="AO621">
        <v>1</v>
      </c>
      <c r="AP621">
        <v>2</v>
      </c>
      <c r="AQ621" t="s">
        <v>84</v>
      </c>
      <c r="AR621" t="s">
        <v>84</v>
      </c>
      <c r="AV621" t="s">
        <v>2545</v>
      </c>
      <c r="AW621" s="329" t="s">
        <v>2546</v>
      </c>
      <c r="AX621" s="329" t="s">
        <v>86</v>
      </c>
      <c r="AY621" s="329" t="s">
        <v>86</v>
      </c>
      <c r="AZ621" s="329" t="s">
        <v>86</v>
      </c>
      <c r="BA621" s="329" t="b">
        <v>1</v>
      </c>
      <c r="BB621" s="329" t="b">
        <v>1</v>
      </c>
      <c r="BC621" s="329" t="b">
        <v>1</v>
      </c>
      <c r="BD621" s="329" t="b">
        <v>1</v>
      </c>
      <c r="BE621" s="329" t="b">
        <v>1</v>
      </c>
      <c r="BF621" s="329" t="b">
        <v>1</v>
      </c>
      <c r="BG621" s="329" t="b">
        <v>1</v>
      </c>
      <c r="BH621" s="329" t="b">
        <v>1</v>
      </c>
      <c r="BI621" s="329" t="b">
        <v>1</v>
      </c>
      <c r="BJ621" s="329" t="s">
        <v>86</v>
      </c>
      <c r="BK621" s="329" t="s">
        <v>86</v>
      </c>
      <c r="BL621" s="329" t="s">
        <v>86</v>
      </c>
    </row>
    <row r="622" spans="1:64" ht="13">
      <c r="A622">
        <v>6</v>
      </c>
      <c r="B622" s="460">
        <v>461</v>
      </c>
      <c r="C622" t="s">
        <v>1932</v>
      </c>
      <c r="D622" t="s">
        <v>2761</v>
      </c>
      <c r="E622" t="s">
        <v>1543</v>
      </c>
      <c r="F622" t="s">
        <v>2564</v>
      </c>
      <c r="G622" t="s">
        <v>1985</v>
      </c>
      <c r="H622" t="s">
        <v>1904</v>
      </c>
      <c r="I622" t="s">
        <v>1986</v>
      </c>
      <c r="J622" t="s">
        <v>103</v>
      </c>
      <c r="K622" t="s">
        <v>73</v>
      </c>
      <c r="L622" t="s">
        <v>127</v>
      </c>
      <c r="M622" t="s">
        <v>115</v>
      </c>
      <c r="N622" t="s">
        <v>201</v>
      </c>
      <c r="O622" t="s">
        <v>76</v>
      </c>
      <c r="P622" t="s">
        <v>77</v>
      </c>
      <c r="Q622" t="s">
        <v>78</v>
      </c>
      <c r="R622" t="s">
        <v>404</v>
      </c>
      <c r="S622">
        <v>0.1</v>
      </c>
      <c r="T622">
        <v>2</v>
      </c>
      <c r="U622">
        <v>1</v>
      </c>
      <c r="V622">
        <v>0</v>
      </c>
      <c r="W622">
        <v>1</v>
      </c>
      <c r="X622" s="545">
        <v>1</v>
      </c>
      <c r="Y622">
        <v>2</v>
      </c>
      <c r="Z622">
        <v>2</v>
      </c>
      <c r="AA622" t="s">
        <v>1932</v>
      </c>
      <c r="AB622" t="s">
        <v>2761</v>
      </c>
      <c r="AD622" t="s">
        <v>2506</v>
      </c>
      <c r="AF622" s="566" t="s">
        <v>2506</v>
      </c>
      <c r="AG622" t="s">
        <v>1987</v>
      </c>
      <c r="AH622" t="s">
        <v>84</v>
      </c>
      <c r="AJ622" t="s">
        <v>115</v>
      </c>
      <c r="AK622" t="s">
        <v>201</v>
      </c>
      <c r="AL622" t="s">
        <v>76</v>
      </c>
      <c r="AM622" t="s">
        <v>77</v>
      </c>
      <c r="AN622" t="s">
        <v>78</v>
      </c>
      <c r="AO622">
        <v>1</v>
      </c>
      <c r="AP622">
        <v>1</v>
      </c>
      <c r="AT622" t="s">
        <v>1988</v>
      </c>
      <c r="AW622" s="329"/>
      <c r="AX622" s="329"/>
      <c r="AY622" s="329"/>
      <c r="AZ622" s="329"/>
      <c r="BA622" s="329"/>
      <c r="BB622" s="329"/>
      <c r="BC622" s="329"/>
      <c r="BD622" s="329"/>
      <c r="BE622" s="329"/>
      <c r="BF622" s="329"/>
      <c r="BG622" s="329"/>
      <c r="BH622" s="329"/>
      <c r="BI622" s="329"/>
      <c r="BJ622" s="329"/>
      <c r="BK622" s="329"/>
    </row>
    <row r="623" spans="1:64" ht="13">
      <c r="A623">
        <v>6</v>
      </c>
      <c r="B623" s="460">
        <v>475</v>
      </c>
      <c r="C623" t="s">
        <v>339</v>
      </c>
      <c r="D623" t="s">
        <v>2633</v>
      </c>
      <c r="E623" t="s">
        <v>2639</v>
      </c>
      <c r="F623" t="s">
        <v>2564</v>
      </c>
      <c r="G623" t="s">
        <v>2033</v>
      </c>
      <c r="H623" t="s">
        <v>2034</v>
      </c>
      <c r="I623" t="s">
        <v>2035</v>
      </c>
      <c r="J623" t="s">
        <v>103</v>
      </c>
      <c r="K623" t="s">
        <v>73</v>
      </c>
      <c r="L623" t="s">
        <v>73</v>
      </c>
      <c r="M623" t="s">
        <v>119</v>
      </c>
      <c r="N623" t="s">
        <v>201</v>
      </c>
      <c r="O623" t="s">
        <v>76</v>
      </c>
      <c r="P623" t="s">
        <v>77</v>
      </c>
      <c r="Q623" t="s">
        <v>78</v>
      </c>
      <c r="R623" t="s">
        <v>404</v>
      </c>
      <c r="S623">
        <v>0.1</v>
      </c>
      <c r="T623">
        <v>2</v>
      </c>
      <c r="U623">
        <v>2</v>
      </c>
      <c r="V623">
        <v>0</v>
      </c>
      <c r="W623">
        <v>1</v>
      </c>
      <c r="X623" s="545">
        <v>1</v>
      </c>
      <c r="Y623">
        <v>2</v>
      </c>
      <c r="Z623">
        <v>2</v>
      </c>
      <c r="AA623" t="s">
        <v>250</v>
      </c>
      <c r="AB623" t="s">
        <v>2600</v>
      </c>
      <c r="AC623" t="s">
        <v>488</v>
      </c>
      <c r="AD623" t="s">
        <v>2538</v>
      </c>
      <c r="AF623" s="566" t="s">
        <v>2506</v>
      </c>
      <c r="AG623" t="s">
        <v>2036</v>
      </c>
      <c r="AH623" t="s">
        <v>84</v>
      </c>
      <c r="AI623" t="s">
        <v>148</v>
      </c>
      <c r="AJ623" t="s">
        <v>119</v>
      </c>
      <c r="AK623" t="s">
        <v>201</v>
      </c>
      <c r="AL623" t="s">
        <v>76</v>
      </c>
      <c r="AM623" t="s">
        <v>77</v>
      </c>
      <c r="AN623" t="s">
        <v>78</v>
      </c>
      <c r="AO623">
        <v>1</v>
      </c>
      <c r="AP623">
        <v>2</v>
      </c>
      <c r="AQ623" t="s">
        <v>84</v>
      </c>
      <c r="AR623" t="s">
        <v>84</v>
      </c>
      <c r="AW623" s="329"/>
      <c r="AX623" s="329"/>
      <c r="AY623" s="329"/>
      <c r="AZ623" s="329"/>
      <c r="BA623" s="329"/>
      <c r="BB623" s="329"/>
      <c r="BC623" s="329"/>
      <c r="BD623" s="329"/>
      <c r="BE623" s="329"/>
      <c r="BF623" s="329"/>
      <c r="BG623" s="329"/>
      <c r="BH623" s="329"/>
      <c r="BI623" s="329"/>
      <c r="BJ623" s="329"/>
      <c r="BK623" s="329"/>
      <c r="BL623" s="329"/>
    </row>
    <row r="624" spans="1:64" ht="13">
      <c r="A624">
        <v>6</v>
      </c>
      <c r="B624" s="460">
        <v>649</v>
      </c>
      <c r="C624" t="s">
        <v>2785</v>
      </c>
      <c r="D624" t="s">
        <v>2962</v>
      </c>
      <c r="E624" t="s">
        <v>2963</v>
      </c>
      <c r="F624" t="s">
        <v>2725</v>
      </c>
      <c r="G624" t="s">
        <v>2862</v>
      </c>
      <c r="H624" t="s">
        <v>2863</v>
      </c>
      <c r="I624" t="s">
        <v>2864</v>
      </c>
      <c r="J624" t="s">
        <v>173</v>
      </c>
      <c r="K624" t="s">
        <v>73</v>
      </c>
      <c r="L624" t="s">
        <v>73</v>
      </c>
      <c r="M624" t="s">
        <v>115</v>
      </c>
      <c r="N624" t="s">
        <v>201</v>
      </c>
      <c r="O624" t="s">
        <v>76</v>
      </c>
      <c r="P624" t="s">
        <v>77</v>
      </c>
      <c r="Q624" t="s">
        <v>78</v>
      </c>
      <c r="R624" t="s">
        <v>404</v>
      </c>
      <c r="S624">
        <v>0.1</v>
      </c>
      <c r="T624">
        <v>2</v>
      </c>
      <c r="U624">
        <v>2</v>
      </c>
      <c r="V624">
        <v>0</v>
      </c>
      <c r="W624">
        <v>1</v>
      </c>
      <c r="X624" s="545">
        <v>1</v>
      </c>
      <c r="Y624">
        <v>2</v>
      </c>
      <c r="Z624">
        <v>2</v>
      </c>
      <c r="AA624" t="s">
        <v>2345</v>
      </c>
      <c r="AB624" t="s">
        <v>2964</v>
      </c>
      <c r="AC624" t="s">
        <v>2785</v>
      </c>
      <c r="AD624" t="s">
        <v>2962</v>
      </c>
      <c r="AF624" s="566" t="s">
        <v>2506</v>
      </c>
      <c r="AG624" t="s">
        <v>2817</v>
      </c>
      <c r="AH624" t="s">
        <v>84</v>
      </c>
      <c r="AI624" t="s">
        <v>86</v>
      </c>
      <c r="AJ624" t="s">
        <v>115</v>
      </c>
      <c r="AK624" t="s">
        <v>201</v>
      </c>
      <c r="AL624" t="s">
        <v>76</v>
      </c>
      <c r="AM624" t="s">
        <v>77</v>
      </c>
      <c r="AN624" t="s">
        <v>78</v>
      </c>
      <c r="AO624">
        <v>1</v>
      </c>
      <c r="AP624">
        <v>2</v>
      </c>
      <c r="AQ624" t="s">
        <v>92</v>
      </c>
      <c r="AR624" t="s">
        <v>92</v>
      </c>
      <c r="AS624" t="s">
        <v>2879</v>
      </c>
      <c r="AW624" s="329"/>
      <c r="AX624" s="329"/>
      <c r="AY624" s="329"/>
      <c r="AZ624" s="329"/>
      <c r="BA624" s="329"/>
      <c r="BB624" s="329"/>
      <c r="BC624" s="329"/>
      <c r="BD624" s="329"/>
      <c r="BE624" s="329"/>
      <c r="BF624" s="329"/>
      <c r="BG624" s="329"/>
      <c r="BH624" s="329"/>
      <c r="BI624" s="329"/>
      <c r="BJ624" s="329"/>
      <c r="BK624" s="329"/>
      <c r="BL624" s="329"/>
    </row>
    <row r="625" spans="1:64" ht="13">
      <c r="A625">
        <v>6</v>
      </c>
      <c r="B625" s="460">
        <v>651</v>
      </c>
      <c r="C625" t="s">
        <v>2785</v>
      </c>
      <c r="D625" t="s">
        <v>2962</v>
      </c>
      <c r="E625" t="s">
        <v>2963</v>
      </c>
      <c r="F625" t="s">
        <v>2725</v>
      </c>
      <c r="G625" t="s">
        <v>2884</v>
      </c>
      <c r="H625" t="s">
        <v>2885</v>
      </c>
      <c r="I625" t="s">
        <v>2881</v>
      </c>
      <c r="J625" t="s">
        <v>173</v>
      </c>
      <c r="K625" t="s">
        <v>73</v>
      </c>
      <c r="L625" t="s">
        <v>73</v>
      </c>
      <c r="M625" t="s">
        <v>115</v>
      </c>
      <c r="N625" t="s">
        <v>201</v>
      </c>
      <c r="O625" t="s">
        <v>76</v>
      </c>
      <c r="P625" t="s">
        <v>77</v>
      </c>
      <c r="Q625" t="s">
        <v>78</v>
      </c>
      <c r="R625" t="s">
        <v>404</v>
      </c>
      <c r="S625">
        <v>0.1</v>
      </c>
      <c r="T625">
        <v>2</v>
      </c>
      <c r="U625">
        <v>2</v>
      </c>
      <c r="V625">
        <v>0</v>
      </c>
      <c r="W625">
        <v>1</v>
      </c>
      <c r="X625" s="545">
        <v>1</v>
      </c>
      <c r="Y625">
        <v>2</v>
      </c>
      <c r="Z625">
        <v>2</v>
      </c>
      <c r="AA625" t="s">
        <v>2345</v>
      </c>
      <c r="AB625" t="s">
        <v>2964</v>
      </c>
      <c r="AC625" t="s">
        <v>2785</v>
      </c>
      <c r="AD625" t="s">
        <v>2962</v>
      </c>
      <c r="AF625" s="566" t="s">
        <v>2506</v>
      </c>
      <c r="AG625" t="s">
        <v>2817</v>
      </c>
      <c r="AH625" t="s">
        <v>84</v>
      </c>
      <c r="AI625" t="s">
        <v>86</v>
      </c>
      <c r="AJ625" t="s">
        <v>115</v>
      </c>
      <c r="AK625" t="s">
        <v>201</v>
      </c>
      <c r="AL625" t="s">
        <v>76</v>
      </c>
      <c r="AM625" t="s">
        <v>77</v>
      </c>
      <c r="AN625" t="s">
        <v>78</v>
      </c>
      <c r="AO625">
        <v>1</v>
      </c>
      <c r="AP625">
        <v>2</v>
      </c>
      <c r="AQ625" t="s">
        <v>92</v>
      </c>
      <c r="AR625" t="s">
        <v>92</v>
      </c>
      <c r="AS625" t="s">
        <v>2886</v>
      </c>
      <c r="AW625" s="329"/>
      <c r="AX625" s="329"/>
      <c r="AY625" s="329"/>
      <c r="AZ625" s="329"/>
      <c r="BA625" s="329"/>
      <c r="BB625" s="329"/>
      <c r="BC625" s="329"/>
      <c r="BD625" s="329"/>
      <c r="BE625" s="329"/>
      <c r="BF625" s="329"/>
      <c r="BG625" s="329"/>
      <c r="BH625" s="329"/>
      <c r="BI625" s="329"/>
      <c r="BJ625" s="329"/>
      <c r="BK625" s="329"/>
      <c r="BL625" s="329"/>
    </row>
    <row r="626" spans="1:64" ht="13">
      <c r="A626">
        <v>6</v>
      </c>
      <c r="B626" s="460">
        <v>652</v>
      </c>
      <c r="C626" t="s">
        <v>2785</v>
      </c>
      <c r="D626" t="s">
        <v>2962</v>
      </c>
      <c r="E626" t="s">
        <v>2963</v>
      </c>
      <c r="F626" t="s">
        <v>2725</v>
      </c>
      <c r="G626" t="s">
        <v>2887</v>
      </c>
      <c r="H626" t="s">
        <v>1683</v>
      </c>
      <c r="I626" t="s">
        <v>2864</v>
      </c>
      <c r="J626" t="s">
        <v>173</v>
      </c>
      <c r="K626" t="s">
        <v>73</v>
      </c>
      <c r="L626" t="s">
        <v>73</v>
      </c>
      <c r="M626" t="s">
        <v>119</v>
      </c>
      <c r="N626" t="s">
        <v>201</v>
      </c>
      <c r="O626" t="s">
        <v>76</v>
      </c>
      <c r="P626" t="s">
        <v>77</v>
      </c>
      <c r="Q626" t="s">
        <v>78</v>
      </c>
      <c r="R626" t="s">
        <v>404</v>
      </c>
      <c r="S626">
        <v>0.1</v>
      </c>
      <c r="T626">
        <v>2</v>
      </c>
      <c r="U626">
        <v>2</v>
      </c>
      <c r="V626">
        <v>0</v>
      </c>
      <c r="W626">
        <v>1</v>
      </c>
      <c r="X626" s="545">
        <v>1</v>
      </c>
      <c r="Y626">
        <v>2</v>
      </c>
      <c r="Z626">
        <v>2</v>
      </c>
      <c r="AA626" t="s">
        <v>2785</v>
      </c>
      <c r="AB626" t="s">
        <v>2962</v>
      </c>
      <c r="AD626" t="s">
        <v>2506</v>
      </c>
      <c r="AF626" s="566" t="s">
        <v>2506</v>
      </c>
      <c r="AG626" t="s">
        <v>2888</v>
      </c>
      <c r="AH626" t="s">
        <v>92</v>
      </c>
      <c r="AI626" t="s">
        <v>86</v>
      </c>
      <c r="AJ626" t="s">
        <v>119</v>
      </c>
      <c r="AK626" t="s">
        <v>201</v>
      </c>
      <c r="AL626" t="s">
        <v>76</v>
      </c>
      <c r="AM626" t="s">
        <v>77</v>
      </c>
      <c r="AN626" t="s">
        <v>78</v>
      </c>
      <c r="AO626">
        <v>1</v>
      </c>
      <c r="AP626">
        <v>2</v>
      </c>
      <c r="AQ626" t="s">
        <v>92</v>
      </c>
      <c r="AR626" t="s">
        <v>92</v>
      </c>
      <c r="AS626" t="s">
        <v>2889</v>
      </c>
      <c r="AW626" s="329"/>
      <c r="AX626" s="329"/>
      <c r="AY626" s="329"/>
      <c r="AZ626" s="329"/>
      <c r="BA626" s="329"/>
      <c r="BB626" s="329"/>
      <c r="BC626" s="329"/>
      <c r="BD626" s="329"/>
      <c r="BE626" s="329"/>
      <c r="BF626" s="329"/>
      <c r="BG626" s="329"/>
      <c r="BH626" s="329"/>
      <c r="BI626" s="329"/>
      <c r="BJ626" s="329"/>
      <c r="BK626" s="329"/>
      <c r="BL626" s="329"/>
    </row>
    <row r="627" spans="1:64" ht="13">
      <c r="A627">
        <v>6</v>
      </c>
      <c r="B627" s="460">
        <v>654</v>
      </c>
      <c r="C627" t="s">
        <v>2785</v>
      </c>
      <c r="D627" t="s">
        <v>2962</v>
      </c>
      <c r="E627" t="s">
        <v>2963</v>
      </c>
      <c r="F627" t="s">
        <v>2725</v>
      </c>
      <c r="G627" t="s">
        <v>2894</v>
      </c>
      <c r="H627" t="s">
        <v>2895</v>
      </c>
      <c r="I627" t="s">
        <v>2896</v>
      </c>
      <c r="J627" t="s">
        <v>173</v>
      </c>
      <c r="K627" t="s">
        <v>73</v>
      </c>
      <c r="L627" t="s">
        <v>73</v>
      </c>
      <c r="M627" t="s">
        <v>119</v>
      </c>
      <c r="N627" t="s">
        <v>201</v>
      </c>
      <c r="O627" t="s">
        <v>76</v>
      </c>
      <c r="P627" t="s">
        <v>77</v>
      </c>
      <c r="Q627" t="s">
        <v>78</v>
      </c>
      <c r="R627" t="s">
        <v>404</v>
      </c>
      <c r="S627">
        <v>0.1</v>
      </c>
      <c r="T627">
        <v>2</v>
      </c>
      <c r="U627">
        <v>2</v>
      </c>
      <c r="V627">
        <v>0</v>
      </c>
      <c r="W627">
        <v>1</v>
      </c>
      <c r="X627" s="545">
        <v>1</v>
      </c>
      <c r="Y627">
        <v>2</v>
      </c>
      <c r="Z627">
        <v>2</v>
      </c>
      <c r="AA627" t="s">
        <v>2785</v>
      </c>
      <c r="AB627" t="s">
        <v>2962</v>
      </c>
      <c r="AD627" t="s">
        <v>2506</v>
      </c>
      <c r="AF627" s="566" t="s">
        <v>2506</v>
      </c>
      <c r="AG627" t="s">
        <v>2897</v>
      </c>
      <c r="AH627" t="s">
        <v>92</v>
      </c>
      <c r="AI627" t="s">
        <v>86</v>
      </c>
      <c r="AJ627" t="s">
        <v>119</v>
      </c>
      <c r="AK627" t="s">
        <v>201</v>
      </c>
      <c r="AL627" t="s">
        <v>76</v>
      </c>
      <c r="AM627" t="s">
        <v>77</v>
      </c>
      <c r="AN627" t="s">
        <v>78</v>
      </c>
      <c r="AO627">
        <v>1</v>
      </c>
      <c r="AP627">
        <v>2</v>
      </c>
      <c r="AQ627" t="s">
        <v>92</v>
      </c>
      <c r="AR627" t="s">
        <v>84</v>
      </c>
      <c r="AS627" t="s">
        <v>2898</v>
      </c>
      <c r="AW627" s="329"/>
      <c r="AX627" s="329"/>
      <c r="AY627" s="329"/>
      <c r="AZ627" s="329"/>
      <c r="BA627" s="329"/>
      <c r="BB627" s="329"/>
      <c r="BC627" s="329"/>
      <c r="BD627" s="329"/>
      <c r="BE627" s="329"/>
      <c r="BF627" s="329"/>
      <c r="BG627" s="329"/>
      <c r="BH627" s="329"/>
      <c r="BI627" s="329"/>
      <c r="BJ627" s="329"/>
      <c r="BK627" s="329"/>
      <c r="BL627" s="329"/>
    </row>
    <row r="628" spans="1:64" ht="13">
      <c r="A628">
        <v>5</v>
      </c>
      <c r="B628" s="460">
        <v>7</v>
      </c>
      <c r="C628" t="s">
        <v>129</v>
      </c>
      <c r="D628" t="s">
        <v>2553</v>
      </c>
      <c r="E628" t="s">
        <v>2554</v>
      </c>
      <c r="F628" t="s">
        <v>2505</v>
      </c>
      <c r="G628" t="s">
        <v>130</v>
      </c>
      <c r="H628" t="s">
        <v>131</v>
      </c>
      <c r="I628" t="s">
        <v>132</v>
      </c>
      <c r="J628" t="s">
        <v>71</v>
      </c>
      <c r="K628" t="s">
        <v>72</v>
      </c>
      <c r="L628" t="s">
        <v>72</v>
      </c>
      <c r="M628" t="s">
        <v>115</v>
      </c>
      <c r="N628" t="s">
        <v>133</v>
      </c>
      <c r="O628" t="s">
        <v>76</v>
      </c>
      <c r="P628" t="s">
        <v>77</v>
      </c>
      <c r="Q628" t="s">
        <v>78</v>
      </c>
      <c r="R628" t="s">
        <v>79</v>
      </c>
      <c r="S628">
        <v>0.1</v>
      </c>
      <c r="T628">
        <v>3</v>
      </c>
      <c r="U628">
        <v>3</v>
      </c>
      <c r="V628">
        <v>0</v>
      </c>
      <c r="W628">
        <v>0</v>
      </c>
      <c r="X628" s="545">
        <v>5</v>
      </c>
      <c r="Y628">
        <v>0</v>
      </c>
      <c r="Z628">
        <v>0</v>
      </c>
      <c r="AB628" t="s">
        <v>2506</v>
      </c>
      <c r="AC628" t="s">
        <v>81</v>
      </c>
      <c r="AD628" t="s">
        <v>2549</v>
      </c>
      <c r="AE628" t="s">
        <v>82</v>
      </c>
      <c r="AF628" s="566" t="s">
        <v>2550</v>
      </c>
      <c r="AG628" t="s">
        <v>134</v>
      </c>
      <c r="AH628" t="s">
        <v>92</v>
      </c>
      <c r="AI628" t="s">
        <v>86</v>
      </c>
      <c r="AJ628" t="s">
        <v>115</v>
      </c>
      <c r="AK628" t="s">
        <v>133</v>
      </c>
      <c r="AL628" t="s">
        <v>76</v>
      </c>
      <c r="AM628" t="s">
        <v>77</v>
      </c>
      <c r="AN628" t="s">
        <v>78</v>
      </c>
      <c r="AO628">
        <v>0</v>
      </c>
      <c r="AP628">
        <v>0</v>
      </c>
      <c r="AQ628" t="s">
        <v>84</v>
      </c>
      <c r="AR628" t="s">
        <v>84</v>
      </c>
      <c r="AS628" t="s">
        <v>135</v>
      </c>
      <c r="AV628" t="s">
        <v>2507</v>
      </c>
      <c r="AW628" s="329" t="s">
        <v>2548</v>
      </c>
      <c r="AX628" s="329" t="s">
        <v>86</v>
      </c>
      <c r="AY628" s="329" t="s">
        <v>86</v>
      </c>
      <c r="AZ628" s="329" t="s">
        <v>86</v>
      </c>
      <c r="BA628" s="329" t="b">
        <v>1</v>
      </c>
      <c r="BB628" s="329" t="b">
        <v>1</v>
      </c>
      <c r="BC628" s="329" t="b">
        <v>1</v>
      </c>
      <c r="BD628" s="329" t="b">
        <v>1</v>
      </c>
      <c r="BE628" s="329" t="b">
        <v>1</v>
      </c>
      <c r="BF628" s="329" t="b">
        <v>1</v>
      </c>
      <c r="BG628" s="329" t="b">
        <v>1</v>
      </c>
      <c r="BH628" s="329" t="b">
        <v>1</v>
      </c>
      <c r="BI628" s="329" t="b">
        <v>1</v>
      </c>
      <c r="BJ628" s="329" t="s">
        <v>86</v>
      </c>
      <c r="BK628" s="329" t="s">
        <v>86</v>
      </c>
      <c r="BL628" s="329" t="s">
        <v>86</v>
      </c>
    </row>
    <row r="629" spans="1:64" ht="13">
      <c r="A629">
        <v>5</v>
      </c>
      <c r="B629" s="460">
        <v>8</v>
      </c>
      <c r="C629" t="s">
        <v>129</v>
      </c>
      <c r="D629" t="s">
        <v>2553</v>
      </c>
      <c r="E629" t="s">
        <v>2554</v>
      </c>
      <c r="F629" t="s">
        <v>2505</v>
      </c>
      <c r="G629" t="s">
        <v>136</v>
      </c>
      <c r="H629" t="s">
        <v>137</v>
      </c>
      <c r="I629" t="s">
        <v>138</v>
      </c>
      <c r="J629" t="s">
        <v>71</v>
      </c>
      <c r="K629" t="s">
        <v>72</v>
      </c>
      <c r="L629" t="s">
        <v>72</v>
      </c>
      <c r="M629" t="s">
        <v>115</v>
      </c>
      <c r="N629" t="s">
        <v>133</v>
      </c>
      <c r="O629" t="s">
        <v>76</v>
      </c>
      <c r="P629" t="s">
        <v>77</v>
      </c>
      <c r="Q629" t="s">
        <v>78</v>
      </c>
      <c r="R629" t="s">
        <v>79</v>
      </c>
      <c r="S629">
        <v>0.1</v>
      </c>
      <c r="T629">
        <v>3</v>
      </c>
      <c r="U629">
        <v>3</v>
      </c>
      <c r="V629">
        <v>0</v>
      </c>
      <c r="W629">
        <v>0</v>
      </c>
      <c r="X629" s="545">
        <v>5</v>
      </c>
      <c r="Y629">
        <v>0</v>
      </c>
      <c r="Z629">
        <v>0</v>
      </c>
      <c r="AA629" t="s">
        <v>117</v>
      </c>
      <c r="AB629" t="s">
        <v>2617</v>
      </c>
      <c r="AC629" t="s">
        <v>81</v>
      </c>
      <c r="AD629" t="s">
        <v>2549</v>
      </c>
      <c r="AE629" t="s">
        <v>82</v>
      </c>
      <c r="AF629" s="566" t="s">
        <v>2550</v>
      </c>
      <c r="AH629" t="s">
        <v>84</v>
      </c>
      <c r="AI629" t="s">
        <v>86</v>
      </c>
      <c r="AJ629" t="s">
        <v>115</v>
      </c>
      <c r="AK629" t="s">
        <v>133</v>
      </c>
      <c r="AL629" t="s">
        <v>76</v>
      </c>
      <c r="AM629" t="s">
        <v>77</v>
      </c>
      <c r="AN629" t="s">
        <v>78</v>
      </c>
      <c r="AO629">
        <v>0</v>
      </c>
      <c r="AP629">
        <v>0</v>
      </c>
      <c r="AQ629" t="s">
        <v>84</v>
      </c>
      <c r="AR629" t="s">
        <v>84</v>
      </c>
      <c r="AV629" t="s">
        <v>2507</v>
      </c>
      <c r="AW629" s="329" t="s">
        <v>2548</v>
      </c>
      <c r="AX629" s="329" t="s">
        <v>86</v>
      </c>
      <c r="AY629" s="329" t="s">
        <v>86</v>
      </c>
      <c r="AZ629" s="329" t="s">
        <v>86</v>
      </c>
      <c r="BA629" s="329" t="b">
        <v>1</v>
      </c>
      <c r="BB629" s="329" t="b">
        <v>1</v>
      </c>
      <c r="BC629" s="329" t="b">
        <v>1</v>
      </c>
      <c r="BD629" s="329" t="b">
        <v>1</v>
      </c>
      <c r="BE629" s="329" t="b">
        <v>1</v>
      </c>
      <c r="BF629" s="329" t="b">
        <v>1</v>
      </c>
      <c r="BG629" s="329" t="b">
        <v>1</v>
      </c>
      <c r="BH629" s="329" t="b">
        <v>1</v>
      </c>
      <c r="BI629" s="329" t="b">
        <v>1</v>
      </c>
      <c r="BJ629" s="329" t="s">
        <v>86</v>
      </c>
      <c r="BK629" s="329" t="s">
        <v>86</v>
      </c>
      <c r="BL629" s="329" t="s">
        <v>86</v>
      </c>
    </row>
    <row r="630" spans="1:64" ht="13">
      <c r="A630">
        <v>5</v>
      </c>
      <c r="B630" s="460">
        <v>13</v>
      </c>
      <c r="C630" t="s">
        <v>145</v>
      </c>
      <c r="D630" t="s">
        <v>2558</v>
      </c>
      <c r="E630" t="s">
        <v>2508</v>
      </c>
      <c r="F630" t="s">
        <v>2505</v>
      </c>
      <c r="G630" t="s">
        <v>146</v>
      </c>
      <c r="H630" t="s">
        <v>131</v>
      </c>
      <c r="I630" t="s">
        <v>132</v>
      </c>
      <c r="J630" t="s">
        <v>71</v>
      </c>
      <c r="K630" t="s">
        <v>72</v>
      </c>
      <c r="L630" t="s">
        <v>72</v>
      </c>
      <c r="M630" t="s">
        <v>115</v>
      </c>
      <c r="N630" t="s">
        <v>133</v>
      </c>
      <c r="O630" t="s">
        <v>76</v>
      </c>
      <c r="P630" t="s">
        <v>77</v>
      </c>
      <c r="Q630" t="s">
        <v>78</v>
      </c>
      <c r="R630" t="s">
        <v>79</v>
      </c>
      <c r="S630">
        <v>0.1</v>
      </c>
      <c r="T630">
        <v>3</v>
      </c>
      <c r="U630">
        <v>3</v>
      </c>
      <c r="V630">
        <v>0</v>
      </c>
      <c r="W630">
        <v>0</v>
      </c>
      <c r="X630" s="545">
        <v>5</v>
      </c>
      <c r="Y630">
        <v>0</v>
      </c>
      <c r="Z630">
        <v>0</v>
      </c>
      <c r="AA630" t="s">
        <v>82</v>
      </c>
      <c r="AB630" t="s">
        <v>2550</v>
      </c>
      <c r="AC630" t="s">
        <v>81</v>
      </c>
      <c r="AD630" t="s">
        <v>2549</v>
      </c>
      <c r="AE630" t="s">
        <v>82</v>
      </c>
      <c r="AF630" s="566" t="s">
        <v>2550</v>
      </c>
      <c r="AG630" t="s">
        <v>134</v>
      </c>
      <c r="AH630" t="s">
        <v>92</v>
      </c>
      <c r="AI630" t="s">
        <v>86</v>
      </c>
      <c r="AJ630" t="s">
        <v>115</v>
      </c>
      <c r="AK630" t="s">
        <v>133</v>
      </c>
      <c r="AL630" t="s">
        <v>76</v>
      </c>
      <c r="AM630" t="s">
        <v>77</v>
      </c>
      <c r="AN630" t="s">
        <v>78</v>
      </c>
      <c r="AO630">
        <v>0</v>
      </c>
      <c r="AP630">
        <v>0</v>
      </c>
      <c r="AQ630" t="s">
        <v>84</v>
      </c>
      <c r="AR630" t="s">
        <v>84</v>
      </c>
      <c r="AS630" t="s">
        <v>135</v>
      </c>
      <c r="AV630" t="s">
        <v>2507</v>
      </c>
      <c r="AW630" s="329" t="s">
        <v>2548</v>
      </c>
      <c r="AX630" s="329" t="s">
        <v>86</v>
      </c>
      <c r="AY630" s="329" t="s">
        <v>86</v>
      </c>
      <c r="AZ630" s="329" t="s">
        <v>86</v>
      </c>
      <c r="BA630" s="329" t="b">
        <v>1</v>
      </c>
      <c r="BB630" s="329" t="b">
        <v>1</v>
      </c>
      <c r="BC630" s="329" t="b">
        <v>1</v>
      </c>
      <c r="BD630" s="329" t="b">
        <v>1</v>
      </c>
      <c r="BE630" s="329" t="b">
        <v>1</v>
      </c>
      <c r="BF630" s="329" t="b">
        <v>1</v>
      </c>
      <c r="BG630" s="329" t="b">
        <v>1</v>
      </c>
      <c r="BH630" s="329" t="b">
        <v>1</v>
      </c>
      <c r="BI630" s="329" t="b">
        <v>1</v>
      </c>
      <c r="BJ630" s="329" t="s">
        <v>86</v>
      </c>
      <c r="BK630" s="329" t="s">
        <v>86</v>
      </c>
      <c r="BL630" s="329" t="s">
        <v>86</v>
      </c>
    </row>
    <row r="631" spans="1:64" ht="13">
      <c r="A631">
        <v>5</v>
      </c>
      <c r="B631" s="460">
        <v>14</v>
      </c>
      <c r="C631" t="s">
        <v>145</v>
      </c>
      <c r="D631" t="s">
        <v>2558</v>
      </c>
      <c r="E631" t="s">
        <v>2508</v>
      </c>
      <c r="F631" t="s">
        <v>2505</v>
      </c>
      <c r="G631" t="s">
        <v>136</v>
      </c>
      <c r="H631" t="s">
        <v>137</v>
      </c>
      <c r="I631" t="s">
        <v>138</v>
      </c>
      <c r="J631" t="s">
        <v>71</v>
      </c>
      <c r="K631" t="s">
        <v>72</v>
      </c>
      <c r="L631" t="s">
        <v>72</v>
      </c>
      <c r="M631" t="s">
        <v>115</v>
      </c>
      <c r="N631" t="s">
        <v>133</v>
      </c>
      <c r="O631" t="s">
        <v>76</v>
      </c>
      <c r="P631" t="s">
        <v>77</v>
      </c>
      <c r="Q631" t="s">
        <v>78</v>
      </c>
      <c r="R631" t="s">
        <v>79</v>
      </c>
      <c r="S631">
        <v>0.1</v>
      </c>
      <c r="T631">
        <v>3</v>
      </c>
      <c r="U631">
        <v>3</v>
      </c>
      <c r="V631">
        <v>0</v>
      </c>
      <c r="W631">
        <v>0</v>
      </c>
      <c r="X631" s="545">
        <v>5</v>
      </c>
      <c r="Y631">
        <v>0</v>
      </c>
      <c r="Z631">
        <v>0</v>
      </c>
      <c r="AA631" t="s">
        <v>117</v>
      </c>
      <c r="AB631" t="s">
        <v>2617</v>
      </c>
      <c r="AC631" t="s">
        <v>81</v>
      </c>
      <c r="AD631" t="s">
        <v>2549</v>
      </c>
      <c r="AE631" t="s">
        <v>82</v>
      </c>
      <c r="AF631" s="566" t="s">
        <v>2550</v>
      </c>
      <c r="AH631" t="s">
        <v>84</v>
      </c>
      <c r="AI631" t="s">
        <v>86</v>
      </c>
      <c r="AJ631" t="s">
        <v>115</v>
      </c>
      <c r="AK631" t="s">
        <v>133</v>
      </c>
      <c r="AL631" t="s">
        <v>76</v>
      </c>
      <c r="AM631" t="s">
        <v>77</v>
      </c>
      <c r="AN631" t="s">
        <v>78</v>
      </c>
      <c r="AO631">
        <v>0</v>
      </c>
      <c r="AP631">
        <v>0</v>
      </c>
      <c r="AQ631" t="s">
        <v>84</v>
      </c>
      <c r="AR631" t="s">
        <v>84</v>
      </c>
      <c r="AV631" t="s">
        <v>2507</v>
      </c>
      <c r="AW631" s="329" t="s">
        <v>2548</v>
      </c>
      <c r="AX631" s="329" t="s">
        <v>86</v>
      </c>
      <c r="AY631" s="329" t="s">
        <v>86</v>
      </c>
      <c r="AZ631" s="329" t="s">
        <v>86</v>
      </c>
      <c r="BA631" s="329" t="b">
        <v>1</v>
      </c>
      <c r="BB631" s="329" t="b">
        <v>1</v>
      </c>
      <c r="BC631" s="329" t="b">
        <v>1</v>
      </c>
      <c r="BD631" s="329" t="b">
        <v>1</v>
      </c>
      <c r="BE631" s="329" t="b">
        <v>1</v>
      </c>
      <c r="BF631" s="329" t="b">
        <v>1</v>
      </c>
      <c r="BG631" s="329" t="b">
        <v>1</v>
      </c>
      <c r="BH631" s="329" t="b">
        <v>1</v>
      </c>
      <c r="BI631" s="329" t="b">
        <v>1</v>
      </c>
      <c r="BJ631" s="329" t="s">
        <v>86</v>
      </c>
      <c r="BK631" s="329" t="s">
        <v>86</v>
      </c>
      <c r="BL631" s="329" t="s">
        <v>86</v>
      </c>
    </row>
    <row r="632" spans="1:64" ht="13">
      <c r="A632">
        <v>5</v>
      </c>
      <c r="B632" s="460">
        <v>21</v>
      </c>
      <c r="C632" t="s">
        <v>164</v>
      </c>
      <c r="D632" t="s">
        <v>2559</v>
      </c>
      <c r="E632" t="s">
        <v>2560</v>
      </c>
      <c r="F632" t="s">
        <v>2505</v>
      </c>
      <c r="G632" t="s">
        <v>165</v>
      </c>
      <c r="H632" t="s">
        <v>131</v>
      </c>
      <c r="I632" t="s">
        <v>132</v>
      </c>
      <c r="J632" t="s">
        <v>71</v>
      </c>
      <c r="K632" t="s">
        <v>72</v>
      </c>
      <c r="L632" t="s">
        <v>73</v>
      </c>
      <c r="M632" t="s">
        <v>115</v>
      </c>
      <c r="N632" t="s">
        <v>133</v>
      </c>
      <c r="O632" t="s">
        <v>76</v>
      </c>
      <c r="P632" t="s">
        <v>77</v>
      </c>
      <c r="Q632" t="s">
        <v>78</v>
      </c>
      <c r="R632" t="s">
        <v>79</v>
      </c>
      <c r="S632">
        <v>0.1</v>
      </c>
      <c r="T632">
        <v>3</v>
      </c>
      <c r="U632">
        <v>2</v>
      </c>
      <c r="V632">
        <v>0</v>
      </c>
      <c r="W632">
        <v>0</v>
      </c>
      <c r="X632" s="545">
        <v>5</v>
      </c>
      <c r="Y632">
        <v>0</v>
      </c>
      <c r="Z632">
        <v>0</v>
      </c>
      <c r="AB632" t="s">
        <v>2506</v>
      </c>
      <c r="AC632" t="s">
        <v>81</v>
      </c>
      <c r="AD632" t="s">
        <v>2549</v>
      </c>
      <c r="AE632" t="s">
        <v>82</v>
      </c>
      <c r="AF632" s="566" t="s">
        <v>2550</v>
      </c>
      <c r="AG632" t="s">
        <v>134</v>
      </c>
      <c r="AH632" t="s">
        <v>92</v>
      </c>
      <c r="AI632" t="s">
        <v>86</v>
      </c>
      <c r="AJ632" t="s">
        <v>115</v>
      </c>
      <c r="AK632" t="s">
        <v>133</v>
      </c>
      <c r="AL632" t="s">
        <v>76</v>
      </c>
      <c r="AM632" t="s">
        <v>77</v>
      </c>
      <c r="AN632" t="s">
        <v>78</v>
      </c>
      <c r="AO632">
        <v>0</v>
      </c>
      <c r="AP632">
        <v>0</v>
      </c>
      <c r="AQ632" t="s">
        <v>84</v>
      </c>
      <c r="AR632" t="s">
        <v>84</v>
      </c>
      <c r="AS632" t="s">
        <v>135</v>
      </c>
      <c r="AV632" t="s">
        <v>2507</v>
      </c>
      <c r="AW632" s="329" t="s">
        <v>2548</v>
      </c>
      <c r="AX632" s="329" t="s">
        <v>86</v>
      </c>
      <c r="AY632" s="329" t="s">
        <v>86</v>
      </c>
      <c r="AZ632" s="329" t="s">
        <v>86</v>
      </c>
      <c r="BA632" s="329" t="b">
        <v>1</v>
      </c>
      <c r="BB632" s="329" t="b">
        <v>1</v>
      </c>
      <c r="BC632" s="329" t="b">
        <v>1</v>
      </c>
      <c r="BD632" s="329" t="b">
        <v>1</v>
      </c>
      <c r="BE632" s="329" t="b">
        <v>1</v>
      </c>
      <c r="BF632" s="329" t="b">
        <v>1</v>
      </c>
      <c r="BG632" s="329" t="b">
        <v>1</v>
      </c>
      <c r="BH632" s="329" t="b">
        <v>1</v>
      </c>
      <c r="BI632" s="329" t="b">
        <v>1</v>
      </c>
      <c r="BJ632" s="329" t="s">
        <v>86</v>
      </c>
      <c r="BK632" s="329" t="s">
        <v>86</v>
      </c>
      <c r="BL632" s="329" t="s">
        <v>86</v>
      </c>
    </row>
    <row r="633" spans="1:64" ht="13">
      <c r="A633">
        <v>5</v>
      </c>
      <c r="B633" s="460">
        <v>22</v>
      </c>
      <c r="C633" t="s">
        <v>164</v>
      </c>
      <c r="D633" t="s">
        <v>2559</v>
      </c>
      <c r="E633" t="s">
        <v>2560</v>
      </c>
      <c r="F633" t="s">
        <v>2505</v>
      </c>
      <c r="G633" t="s">
        <v>136</v>
      </c>
      <c r="H633" t="s">
        <v>137</v>
      </c>
      <c r="I633" t="s">
        <v>138</v>
      </c>
      <c r="J633" t="s">
        <v>71</v>
      </c>
      <c r="K633" t="s">
        <v>72</v>
      </c>
      <c r="L633" t="s">
        <v>72</v>
      </c>
      <c r="M633" t="s">
        <v>115</v>
      </c>
      <c r="N633" t="s">
        <v>133</v>
      </c>
      <c r="O633" t="s">
        <v>76</v>
      </c>
      <c r="P633" t="s">
        <v>77</v>
      </c>
      <c r="Q633" t="s">
        <v>78</v>
      </c>
      <c r="R633" t="s">
        <v>79</v>
      </c>
      <c r="S633">
        <v>0.1</v>
      </c>
      <c r="T633">
        <v>3</v>
      </c>
      <c r="U633">
        <v>3</v>
      </c>
      <c r="V633">
        <v>0</v>
      </c>
      <c r="W633">
        <v>0</v>
      </c>
      <c r="X633" s="545">
        <v>5</v>
      </c>
      <c r="Y633">
        <v>0</v>
      </c>
      <c r="Z633">
        <v>0</v>
      </c>
      <c r="AA633" t="s">
        <v>117</v>
      </c>
      <c r="AB633" t="s">
        <v>2617</v>
      </c>
      <c r="AC633" t="s">
        <v>81</v>
      </c>
      <c r="AD633" t="s">
        <v>2549</v>
      </c>
      <c r="AE633" t="s">
        <v>82</v>
      </c>
      <c r="AF633" s="566" t="s">
        <v>2550</v>
      </c>
      <c r="AH633" t="s">
        <v>84</v>
      </c>
      <c r="AI633" t="s">
        <v>86</v>
      </c>
      <c r="AJ633" t="s">
        <v>115</v>
      </c>
      <c r="AK633" t="s">
        <v>133</v>
      </c>
      <c r="AL633" t="s">
        <v>76</v>
      </c>
      <c r="AM633" t="s">
        <v>77</v>
      </c>
      <c r="AN633" t="s">
        <v>78</v>
      </c>
      <c r="AO633">
        <v>0</v>
      </c>
      <c r="AP633">
        <v>0</v>
      </c>
      <c r="AQ633" t="s">
        <v>84</v>
      </c>
      <c r="AR633" t="s">
        <v>84</v>
      </c>
      <c r="AV633" t="s">
        <v>2507</v>
      </c>
      <c r="AW633" s="329" t="s">
        <v>2548</v>
      </c>
      <c r="AX633" s="329" t="s">
        <v>86</v>
      </c>
      <c r="AY633" s="329" t="s">
        <v>86</v>
      </c>
      <c r="AZ633" s="329" t="s">
        <v>86</v>
      </c>
      <c r="BA633" s="329" t="b">
        <v>1</v>
      </c>
      <c r="BB633" s="329" t="b">
        <v>1</v>
      </c>
      <c r="BC633" s="329" t="b">
        <v>1</v>
      </c>
      <c r="BD633" s="329" t="b">
        <v>1</v>
      </c>
      <c r="BE633" s="329" t="b">
        <v>1</v>
      </c>
      <c r="BF633" s="329" t="b">
        <v>1</v>
      </c>
      <c r="BG633" s="329" t="b">
        <v>1</v>
      </c>
      <c r="BH633" s="329" t="b">
        <v>1</v>
      </c>
      <c r="BI633" s="329" t="b">
        <v>1</v>
      </c>
      <c r="BJ633" s="329" t="s">
        <v>86</v>
      </c>
      <c r="BK633" s="329" t="s">
        <v>86</v>
      </c>
      <c r="BL633" s="329" t="s">
        <v>86</v>
      </c>
    </row>
    <row r="634" spans="1:64" ht="13">
      <c r="A634">
        <v>6</v>
      </c>
      <c r="B634" s="460">
        <v>52</v>
      </c>
      <c r="C634" t="s">
        <v>232</v>
      </c>
      <c r="D634" t="s">
        <v>2630</v>
      </c>
      <c r="E634" t="s">
        <v>2098</v>
      </c>
      <c r="F634" t="s">
        <v>2505</v>
      </c>
      <c r="G634" t="s">
        <v>361</v>
      </c>
      <c r="H634" t="s">
        <v>362</v>
      </c>
      <c r="I634" t="s">
        <v>363</v>
      </c>
      <c r="J634" t="s">
        <v>71</v>
      </c>
      <c r="K634" t="s">
        <v>364</v>
      </c>
      <c r="L634" t="s">
        <v>364</v>
      </c>
      <c r="M634" t="s">
        <v>74</v>
      </c>
      <c r="N634" t="s">
        <v>75</v>
      </c>
      <c r="O634" t="s">
        <v>76</v>
      </c>
      <c r="P634" t="s">
        <v>77</v>
      </c>
      <c r="Q634" t="s">
        <v>78</v>
      </c>
      <c r="R634" t="s">
        <v>79</v>
      </c>
      <c r="S634">
        <v>0.1</v>
      </c>
      <c r="T634">
        <v>0</v>
      </c>
      <c r="U634">
        <v>0</v>
      </c>
      <c r="V634">
        <v>0</v>
      </c>
      <c r="W634">
        <v>3</v>
      </c>
      <c r="X634" s="545">
        <v>5</v>
      </c>
      <c r="Y634">
        <v>0</v>
      </c>
      <c r="Z634">
        <v>0</v>
      </c>
      <c r="AB634" t="s">
        <v>2506</v>
      </c>
      <c r="AC634" t="s">
        <v>236</v>
      </c>
      <c r="AD634" t="s">
        <v>2529</v>
      </c>
      <c r="AE634" t="s">
        <v>82</v>
      </c>
      <c r="AF634" s="566" t="s">
        <v>2550</v>
      </c>
      <c r="AG634" t="s">
        <v>244</v>
      </c>
      <c r="AH634" t="s">
        <v>92</v>
      </c>
      <c r="AI634" t="s">
        <v>86</v>
      </c>
      <c r="AJ634" t="s">
        <v>74</v>
      </c>
      <c r="AK634" t="s">
        <v>75</v>
      </c>
      <c r="AL634" t="s">
        <v>76</v>
      </c>
      <c r="AM634" t="s">
        <v>77</v>
      </c>
      <c r="AN634" t="s">
        <v>78</v>
      </c>
      <c r="AO634">
        <v>3</v>
      </c>
      <c r="AP634">
        <v>0</v>
      </c>
      <c r="AQ634" t="s">
        <v>84</v>
      </c>
      <c r="AR634" t="s">
        <v>84</v>
      </c>
      <c r="AV634" t="s">
        <v>2507</v>
      </c>
      <c r="AW634" s="329" t="s">
        <v>2508</v>
      </c>
      <c r="AX634" s="329" t="s">
        <v>86</v>
      </c>
      <c r="AY634" s="329" t="s">
        <v>86</v>
      </c>
      <c r="AZ634" s="329" t="s">
        <v>86</v>
      </c>
      <c r="BA634" s="329" t="b">
        <v>1</v>
      </c>
      <c r="BB634" s="329" t="b">
        <v>1</v>
      </c>
      <c r="BC634" s="329" t="b">
        <v>1</v>
      </c>
      <c r="BD634" s="329" t="b">
        <v>1</v>
      </c>
      <c r="BE634" s="329" t="b">
        <v>1</v>
      </c>
      <c r="BF634" s="329" t="b">
        <v>1</v>
      </c>
      <c r="BG634" s="329" t="b">
        <v>1</v>
      </c>
      <c r="BH634" s="329" t="b">
        <v>1</v>
      </c>
      <c r="BI634" s="329" t="b">
        <v>1</v>
      </c>
      <c r="BJ634" s="329" t="s">
        <v>86</v>
      </c>
      <c r="BK634" s="329" t="s">
        <v>86</v>
      </c>
      <c r="BL634" s="329" t="s">
        <v>86</v>
      </c>
    </row>
    <row r="635" spans="1:64" ht="13">
      <c r="A635">
        <v>6</v>
      </c>
      <c r="B635" s="460">
        <v>86</v>
      </c>
      <c r="C635" t="s">
        <v>93</v>
      </c>
      <c r="D635" t="s">
        <v>2510</v>
      </c>
      <c r="F635" t="s">
        <v>2511</v>
      </c>
      <c r="G635" t="s">
        <v>509</v>
      </c>
      <c r="H635" t="s">
        <v>510</v>
      </c>
      <c r="I635" t="s">
        <v>514</v>
      </c>
      <c r="J635" t="s">
        <v>71</v>
      </c>
      <c r="K635" t="s">
        <v>72</v>
      </c>
      <c r="L635" t="s">
        <v>72</v>
      </c>
      <c r="M635" t="s">
        <v>115</v>
      </c>
      <c r="N635" t="s">
        <v>133</v>
      </c>
      <c r="O635" t="s">
        <v>76</v>
      </c>
      <c r="P635" t="s">
        <v>77</v>
      </c>
      <c r="Q635" t="s">
        <v>78</v>
      </c>
      <c r="R635" t="s">
        <v>79</v>
      </c>
      <c r="S635">
        <v>0.1</v>
      </c>
      <c r="T635">
        <v>3</v>
      </c>
      <c r="U635">
        <v>3</v>
      </c>
      <c r="V635">
        <v>0</v>
      </c>
      <c r="W635">
        <v>0</v>
      </c>
      <c r="X635" s="545">
        <v>5</v>
      </c>
      <c r="Y635">
        <v>0</v>
      </c>
      <c r="Z635">
        <v>0</v>
      </c>
      <c r="AB635" t="s">
        <v>2506</v>
      </c>
      <c r="AD635" t="s">
        <v>2506</v>
      </c>
      <c r="AF635" s="566" t="s">
        <v>2506</v>
      </c>
      <c r="AH635" t="s">
        <v>84</v>
      </c>
      <c r="AI635" t="s">
        <v>86</v>
      </c>
      <c r="AJ635" t="s">
        <v>115</v>
      </c>
      <c r="AK635" t="s">
        <v>133</v>
      </c>
      <c r="AL635" t="s">
        <v>76</v>
      </c>
      <c r="AM635" t="s">
        <v>77</v>
      </c>
      <c r="AN635" t="s">
        <v>78</v>
      </c>
      <c r="AO635">
        <v>0</v>
      </c>
      <c r="AP635">
        <v>0</v>
      </c>
      <c r="AQ635" t="s">
        <v>84</v>
      </c>
      <c r="AR635" t="s">
        <v>84</v>
      </c>
      <c r="AT635" t="s">
        <v>516</v>
      </c>
      <c r="AV635" t="s">
        <v>2513</v>
      </c>
      <c r="AW635" s="329" t="s">
        <v>93</v>
      </c>
      <c r="AX635" s="329" t="s">
        <v>86</v>
      </c>
      <c r="AY635" s="329" t="s">
        <v>86</v>
      </c>
      <c r="AZ635" s="329" t="s">
        <v>86</v>
      </c>
      <c r="BA635" s="329" t="b">
        <v>1</v>
      </c>
      <c r="BB635" s="329" t="b">
        <v>1</v>
      </c>
      <c r="BC635" s="329" t="b">
        <v>1</v>
      </c>
      <c r="BD635" s="329" t="b">
        <v>1</v>
      </c>
      <c r="BE635" s="329" t="b">
        <v>1</v>
      </c>
      <c r="BF635" s="329" t="b">
        <v>1</v>
      </c>
      <c r="BG635" s="329" t="b">
        <v>1</v>
      </c>
      <c r="BH635" s="329" t="b">
        <v>1</v>
      </c>
      <c r="BI635" s="329" t="b">
        <v>1</v>
      </c>
      <c r="BJ635" s="329" t="s">
        <v>86</v>
      </c>
      <c r="BK635" s="329" t="s">
        <v>86</v>
      </c>
      <c r="BL635" s="329" t="s">
        <v>86</v>
      </c>
    </row>
    <row r="636" spans="1:64" ht="13">
      <c r="A636">
        <v>6</v>
      </c>
      <c r="B636" s="460">
        <v>165</v>
      </c>
      <c r="C636" t="s">
        <v>1047</v>
      </c>
      <c r="D636" t="s">
        <v>2583</v>
      </c>
      <c r="E636" t="s">
        <v>2520</v>
      </c>
      <c r="F636" t="s">
        <v>2505</v>
      </c>
      <c r="G636" t="s">
        <v>1005</v>
      </c>
      <c r="H636" t="s">
        <v>1030</v>
      </c>
      <c r="J636" t="s">
        <v>71</v>
      </c>
      <c r="K636" t="s">
        <v>73</v>
      </c>
      <c r="L636" t="s">
        <v>73</v>
      </c>
      <c r="M636" t="s">
        <v>115</v>
      </c>
      <c r="N636" t="s">
        <v>133</v>
      </c>
      <c r="O636" t="s">
        <v>76</v>
      </c>
      <c r="P636" t="s">
        <v>77</v>
      </c>
      <c r="Q636" t="s">
        <v>78</v>
      </c>
      <c r="R636" t="s">
        <v>128</v>
      </c>
      <c r="S636">
        <v>0.1</v>
      </c>
      <c r="T636">
        <v>2</v>
      </c>
      <c r="U636">
        <v>2</v>
      </c>
      <c r="V636">
        <v>0</v>
      </c>
      <c r="W636">
        <v>0</v>
      </c>
      <c r="X636" s="545">
        <v>3</v>
      </c>
      <c r="Y636">
        <v>0</v>
      </c>
      <c r="Z636">
        <v>0</v>
      </c>
      <c r="AA636" t="s">
        <v>66</v>
      </c>
      <c r="AB636" t="s">
        <v>2535</v>
      </c>
      <c r="AD636" t="s">
        <v>2506</v>
      </c>
      <c r="AF636" s="566" t="s">
        <v>2506</v>
      </c>
      <c r="AG636" t="s">
        <v>1012</v>
      </c>
      <c r="AH636" t="s">
        <v>84</v>
      </c>
      <c r="AI636" t="s">
        <v>86</v>
      </c>
      <c r="AJ636" t="s">
        <v>119</v>
      </c>
      <c r="AK636" t="s">
        <v>133</v>
      </c>
      <c r="AL636" t="s">
        <v>76</v>
      </c>
      <c r="AM636" t="s">
        <v>77</v>
      </c>
      <c r="AN636" t="s">
        <v>78</v>
      </c>
      <c r="AO636">
        <v>1</v>
      </c>
      <c r="AP636">
        <v>2</v>
      </c>
      <c r="AQ636" t="s">
        <v>84</v>
      </c>
      <c r="AR636" t="s">
        <v>84</v>
      </c>
      <c r="AS636" t="s">
        <v>85</v>
      </c>
      <c r="AT636" t="s">
        <v>1013</v>
      </c>
      <c r="AV636" t="s">
        <v>2513</v>
      </c>
      <c r="AW636" s="329" t="s">
        <v>699</v>
      </c>
      <c r="AX636" s="329" t="s">
        <v>86</v>
      </c>
      <c r="AY636" s="329" t="s">
        <v>86</v>
      </c>
      <c r="AZ636" s="329" t="s">
        <v>86</v>
      </c>
      <c r="BA636" s="329" t="b">
        <v>1</v>
      </c>
      <c r="BB636" s="329" t="b">
        <v>1</v>
      </c>
      <c r="BC636" s="329" t="b">
        <v>1</v>
      </c>
      <c r="BD636" s="329" t="b">
        <v>1</v>
      </c>
      <c r="BE636" s="329" t="b">
        <v>1</v>
      </c>
      <c r="BF636" s="329" t="b">
        <v>1</v>
      </c>
      <c r="BG636" s="329" t="b">
        <v>1</v>
      </c>
      <c r="BH636" s="329" t="b">
        <v>1</v>
      </c>
      <c r="BI636" s="329" t="b">
        <v>1</v>
      </c>
      <c r="BJ636" s="329" t="s">
        <v>86</v>
      </c>
      <c r="BK636" s="329" t="s">
        <v>86</v>
      </c>
      <c r="BL636" s="329" t="s">
        <v>86</v>
      </c>
    </row>
    <row r="637" spans="1:64" ht="13">
      <c r="A637">
        <v>6</v>
      </c>
      <c r="B637" s="460">
        <v>174</v>
      </c>
      <c r="C637" t="s">
        <v>1096</v>
      </c>
      <c r="D637" t="s">
        <v>2537</v>
      </c>
      <c r="E637" t="s">
        <v>1570</v>
      </c>
      <c r="F637" t="s">
        <v>2511</v>
      </c>
      <c r="G637" t="s">
        <v>509</v>
      </c>
      <c r="H637" t="s">
        <v>1108</v>
      </c>
      <c r="I637" t="s">
        <v>1109</v>
      </c>
      <c r="J637" t="s">
        <v>71</v>
      </c>
      <c r="K637" t="s">
        <v>73</v>
      </c>
      <c r="L637" t="s">
        <v>73</v>
      </c>
      <c r="M637" t="s">
        <v>115</v>
      </c>
      <c r="N637" t="s">
        <v>133</v>
      </c>
      <c r="O637" t="s">
        <v>76</v>
      </c>
      <c r="P637" t="s">
        <v>77</v>
      </c>
      <c r="Q637" t="s">
        <v>78</v>
      </c>
      <c r="R637" t="s">
        <v>79</v>
      </c>
      <c r="S637">
        <v>0.1</v>
      </c>
      <c r="T637">
        <v>2</v>
      </c>
      <c r="U637">
        <v>2</v>
      </c>
      <c r="V637">
        <v>0</v>
      </c>
      <c r="W637">
        <v>0</v>
      </c>
      <c r="X637" s="545">
        <v>5</v>
      </c>
      <c r="Y637">
        <v>0</v>
      </c>
      <c r="Z637">
        <v>0</v>
      </c>
      <c r="AB637" t="s">
        <v>2506</v>
      </c>
      <c r="AD637" t="s">
        <v>2506</v>
      </c>
      <c r="AF637" s="566" t="s">
        <v>2506</v>
      </c>
      <c r="AH637" t="s">
        <v>84</v>
      </c>
      <c r="AI637" t="s">
        <v>86</v>
      </c>
      <c r="AJ637" t="s">
        <v>115</v>
      </c>
      <c r="AK637" t="s">
        <v>133</v>
      </c>
      <c r="AL637" t="s">
        <v>76</v>
      </c>
      <c r="AM637" t="s">
        <v>77</v>
      </c>
      <c r="AN637" t="s">
        <v>78</v>
      </c>
      <c r="AO637">
        <v>0</v>
      </c>
      <c r="AP637">
        <v>0</v>
      </c>
      <c r="AQ637" t="s">
        <v>84</v>
      </c>
      <c r="AR637" t="s">
        <v>84</v>
      </c>
      <c r="AT637" t="s">
        <v>1110</v>
      </c>
      <c r="AV637" t="s">
        <v>2513</v>
      </c>
      <c r="AW637" s="329" t="s">
        <v>699</v>
      </c>
      <c r="AX637" s="329" t="s">
        <v>86</v>
      </c>
      <c r="AY637" s="329" t="s">
        <v>86</v>
      </c>
      <c r="AZ637" s="329" t="s">
        <v>86</v>
      </c>
      <c r="BA637" s="329" t="b">
        <v>1</v>
      </c>
      <c r="BB637" s="329" t="b">
        <v>1</v>
      </c>
      <c r="BC637" s="329" t="b">
        <v>1</v>
      </c>
      <c r="BD637" s="329" t="b">
        <v>1</v>
      </c>
      <c r="BE637" s="329" t="b">
        <v>1</v>
      </c>
      <c r="BF637" s="329" t="b">
        <v>1</v>
      </c>
      <c r="BG637" s="329" t="b">
        <v>1</v>
      </c>
      <c r="BH637" s="329" t="b">
        <v>1</v>
      </c>
      <c r="BI637" s="329" t="b">
        <v>1</v>
      </c>
      <c r="BJ637" s="329" t="s">
        <v>86</v>
      </c>
      <c r="BK637" s="329" t="s">
        <v>86</v>
      </c>
      <c r="BL637" s="329" t="s">
        <v>86</v>
      </c>
    </row>
    <row r="638" spans="1:64" ht="13">
      <c r="A638">
        <v>6</v>
      </c>
      <c r="B638" s="460">
        <v>192</v>
      </c>
      <c r="C638" t="s">
        <v>1201</v>
      </c>
      <c r="D638" t="s">
        <v>2521</v>
      </c>
      <c r="E638" t="s">
        <v>93</v>
      </c>
      <c r="F638" t="s">
        <v>2511</v>
      </c>
      <c r="G638" t="s">
        <v>509</v>
      </c>
      <c r="H638" t="s">
        <v>1202</v>
      </c>
      <c r="I638" t="s">
        <v>514</v>
      </c>
      <c r="J638" t="s">
        <v>71</v>
      </c>
      <c r="K638" t="s">
        <v>73</v>
      </c>
      <c r="L638" t="s">
        <v>73</v>
      </c>
      <c r="M638" t="s">
        <v>115</v>
      </c>
      <c r="N638" t="s">
        <v>133</v>
      </c>
      <c r="O638" t="s">
        <v>76</v>
      </c>
      <c r="P638" t="s">
        <v>77</v>
      </c>
      <c r="Q638" t="s">
        <v>78</v>
      </c>
      <c r="R638" t="s">
        <v>79</v>
      </c>
      <c r="S638">
        <v>0.1</v>
      </c>
      <c r="T638">
        <v>2</v>
      </c>
      <c r="U638">
        <v>2</v>
      </c>
      <c r="V638">
        <v>0</v>
      </c>
      <c r="W638">
        <v>0</v>
      </c>
      <c r="X638" s="545">
        <v>5</v>
      </c>
      <c r="Y638">
        <v>0</v>
      </c>
      <c r="Z638">
        <v>0</v>
      </c>
      <c r="AB638" t="s">
        <v>2506</v>
      </c>
      <c r="AD638" t="s">
        <v>2506</v>
      </c>
      <c r="AF638" s="566" t="s">
        <v>2506</v>
      </c>
      <c r="AH638" t="s">
        <v>84</v>
      </c>
      <c r="AI638" t="s">
        <v>86</v>
      </c>
      <c r="AJ638" t="s">
        <v>115</v>
      </c>
      <c r="AK638" t="s">
        <v>133</v>
      </c>
      <c r="AL638" t="s">
        <v>76</v>
      </c>
      <c r="AM638" t="s">
        <v>77</v>
      </c>
      <c r="AN638" t="s">
        <v>78</v>
      </c>
      <c r="AO638">
        <v>0</v>
      </c>
      <c r="AP638">
        <v>0</v>
      </c>
      <c r="AQ638" t="s">
        <v>84</v>
      </c>
      <c r="AR638" t="s">
        <v>84</v>
      </c>
      <c r="AT638" t="s">
        <v>1013</v>
      </c>
      <c r="AV638" t="s">
        <v>2513</v>
      </c>
      <c r="AW638" s="329" t="s">
        <v>699</v>
      </c>
      <c r="AX638" s="329" t="s">
        <v>86</v>
      </c>
      <c r="AY638" s="329" t="s">
        <v>86</v>
      </c>
      <c r="AZ638" s="329" t="s">
        <v>86</v>
      </c>
      <c r="BA638" s="329" t="b">
        <v>1</v>
      </c>
      <c r="BB638" s="329" t="b">
        <v>1</v>
      </c>
      <c r="BC638" s="329" t="b">
        <v>1</v>
      </c>
      <c r="BD638" s="329" t="b">
        <v>1</v>
      </c>
      <c r="BE638" s="329" t="b">
        <v>1</v>
      </c>
      <c r="BF638" s="329" t="b">
        <v>1</v>
      </c>
      <c r="BG638" s="329" t="b">
        <v>1</v>
      </c>
      <c r="BH638" s="329" t="b">
        <v>1</v>
      </c>
      <c r="BI638" s="329" t="b">
        <v>1</v>
      </c>
      <c r="BJ638" s="329" t="s">
        <v>86</v>
      </c>
      <c r="BK638" s="329" t="s">
        <v>86</v>
      </c>
      <c r="BL638" s="329" t="s">
        <v>86</v>
      </c>
    </row>
    <row r="639" spans="1:64" ht="13">
      <c r="A639">
        <v>6</v>
      </c>
      <c r="B639" s="460">
        <v>205</v>
      </c>
      <c r="C639" t="s">
        <v>1201</v>
      </c>
      <c r="D639" t="s">
        <v>2521</v>
      </c>
      <c r="E639" t="s">
        <v>93</v>
      </c>
      <c r="F639" t="s">
        <v>2511</v>
      </c>
      <c r="G639" t="s">
        <v>1260</v>
      </c>
      <c r="H639" t="s">
        <v>1261</v>
      </c>
      <c r="I639" t="s">
        <v>1262</v>
      </c>
      <c r="J639" t="s">
        <v>71</v>
      </c>
      <c r="K639" t="s">
        <v>73</v>
      </c>
      <c r="L639" t="s">
        <v>73</v>
      </c>
      <c r="M639" t="s">
        <v>115</v>
      </c>
      <c r="N639" t="s">
        <v>133</v>
      </c>
      <c r="O639" t="s">
        <v>76</v>
      </c>
      <c r="P639" t="s">
        <v>77</v>
      </c>
      <c r="Q639" t="s">
        <v>78</v>
      </c>
      <c r="R639" t="s">
        <v>79</v>
      </c>
      <c r="S639">
        <v>0.1</v>
      </c>
      <c r="T639">
        <v>2</v>
      </c>
      <c r="U639">
        <v>2</v>
      </c>
      <c r="V639">
        <v>0</v>
      </c>
      <c r="W639">
        <v>0</v>
      </c>
      <c r="X639" s="545">
        <v>5</v>
      </c>
      <c r="Y639">
        <v>0</v>
      </c>
      <c r="Z639">
        <v>0</v>
      </c>
      <c r="AB639" t="s">
        <v>2506</v>
      </c>
      <c r="AD639" t="s">
        <v>2506</v>
      </c>
      <c r="AF639" s="566" t="s">
        <v>2506</v>
      </c>
      <c r="AG639" t="s">
        <v>1038</v>
      </c>
      <c r="AH639" t="s">
        <v>84</v>
      </c>
      <c r="AI639" t="s">
        <v>86</v>
      </c>
      <c r="AJ639" t="s">
        <v>115</v>
      </c>
      <c r="AK639" t="s">
        <v>133</v>
      </c>
      <c r="AL639" t="s">
        <v>76</v>
      </c>
      <c r="AM639" t="s">
        <v>77</v>
      </c>
      <c r="AN639" t="s">
        <v>78</v>
      </c>
      <c r="AO639">
        <v>0</v>
      </c>
      <c r="AP639">
        <v>0</v>
      </c>
      <c r="AQ639" t="s">
        <v>84</v>
      </c>
      <c r="AR639" t="s">
        <v>84</v>
      </c>
      <c r="AT639" t="s">
        <v>1266</v>
      </c>
      <c r="AV639" t="s">
        <v>2513</v>
      </c>
      <c r="AW639" s="329" t="s">
        <v>699</v>
      </c>
      <c r="AX639" s="329" t="s">
        <v>86</v>
      </c>
      <c r="AY639" s="329" t="s">
        <v>86</v>
      </c>
      <c r="AZ639" s="329" t="s">
        <v>86</v>
      </c>
      <c r="BA639" s="329" t="b">
        <v>1</v>
      </c>
      <c r="BB639" s="329" t="b">
        <v>1</v>
      </c>
      <c r="BC639" s="329" t="b">
        <v>1</v>
      </c>
      <c r="BD639" s="329" t="b">
        <v>1</v>
      </c>
      <c r="BE639" s="329" t="b">
        <v>1</v>
      </c>
      <c r="BF639" s="329" t="b">
        <v>1</v>
      </c>
      <c r="BG639" s="329" t="b">
        <v>1</v>
      </c>
      <c r="BH639" s="329" t="b">
        <v>1</v>
      </c>
      <c r="BI639" s="329" t="b">
        <v>1</v>
      </c>
      <c r="BJ639" s="329" t="s">
        <v>86</v>
      </c>
      <c r="BK639" s="329" t="s">
        <v>86</v>
      </c>
      <c r="BL639" s="329" t="s">
        <v>86</v>
      </c>
    </row>
    <row r="640" spans="1:64" ht="13">
      <c r="A640">
        <v>6</v>
      </c>
      <c r="B640" s="460">
        <v>208</v>
      </c>
      <c r="C640" t="s">
        <v>1280</v>
      </c>
      <c r="D640" t="s">
        <v>2523</v>
      </c>
      <c r="E640" t="s">
        <v>93</v>
      </c>
      <c r="F640" t="s">
        <v>2511</v>
      </c>
      <c r="G640" t="s">
        <v>509</v>
      </c>
      <c r="H640" t="s">
        <v>510</v>
      </c>
      <c r="I640" t="s">
        <v>514</v>
      </c>
      <c r="J640" t="s">
        <v>71</v>
      </c>
      <c r="K640" t="s">
        <v>73</v>
      </c>
      <c r="L640" t="s">
        <v>73</v>
      </c>
      <c r="M640" t="s">
        <v>115</v>
      </c>
      <c r="N640" t="s">
        <v>133</v>
      </c>
      <c r="O640" t="s">
        <v>76</v>
      </c>
      <c r="P640" t="s">
        <v>77</v>
      </c>
      <c r="Q640" t="s">
        <v>78</v>
      </c>
      <c r="R640" t="s">
        <v>79</v>
      </c>
      <c r="S640">
        <v>0.1</v>
      </c>
      <c r="T640">
        <v>2</v>
      </c>
      <c r="U640">
        <v>2</v>
      </c>
      <c r="V640">
        <v>0</v>
      </c>
      <c r="W640">
        <v>0</v>
      </c>
      <c r="X640" s="545">
        <v>5</v>
      </c>
      <c r="Y640">
        <v>0</v>
      </c>
      <c r="Z640">
        <v>0</v>
      </c>
      <c r="AB640" t="s">
        <v>2506</v>
      </c>
      <c r="AD640" t="s">
        <v>2506</v>
      </c>
      <c r="AF640" s="566" t="s">
        <v>2506</v>
      </c>
      <c r="AH640" t="s">
        <v>84</v>
      </c>
      <c r="AI640" t="s">
        <v>86</v>
      </c>
      <c r="AJ640" t="s">
        <v>115</v>
      </c>
      <c r="AK640" t="s">
        <v>133</v>
      </c>
      <c r="AL640" t="s">
        <v>76</v>
      </c>
      <c r="AM640" t="s">
        <v>77</v>
      </c>
      <c r="AN640" t="s">
        <v>78</v>
      </c>
      <c r="AO640">
        <v>0</v>
      </c>
      <c r="AP640">
        <v>0</v>
      </c>
      <c r="AQ640" t="s">
        <v>84</v>
      </c>
      <c r="AR640" t="s">
        <v>84</v>
      </c>
      <c r="AT640" t="s">
        <v>1013</v>
      </c>
      <c r="AV640" t="s">
        <v>2513</v>
      </c>
      <c r="AW640" s="329" t="s">
        <v>699</v>
      </c>
      <c r="AX640" s="329" t="s">
        <v>86</v>
      </c>
      <c r="AY640" s="329" t="s">
        <v>86</v>
      </c>
      <c r="AZ640" s="329" t="s">
        <v>86</v>
      </c>
      <c r="BA640" s="329" t="b">
        <v>1</v>
      </c>
      <c r="BB640" s="329" t="b">
        <v>1</v>
      </c>
      <c r="BC640" s="329" t="b">
        <v>1</v>
      </c>
      <c r="BD640" s="329" t="b">
        <v>1</v>
      </c>
      <c r="BE640" s="329" t="b">
        <v>1</v>
      </c>
      <c r="BF640" s="329" t="b">
        <v>1</v>
      </c>
      <c r="BG640" s="329" t="b">
        <v>1</v>
      </c>
      <c r="BH640" s="329" t="b">
        <v>1</v>
      </c>
      <c r="BI640" s="329" t="b">
        <v>1</v>
      </c>
      <c r="BJ640" s="329" t="s">
        <v>86</v>
      </c>
      <c r="BK640" s="329" t="s">
        <v>86</v>
      </c>
      <c r="BL640" s="329" t="s">
        <v>86</v>
      </c>
    </row>
    <row r="641" spans="1:64" ht="13">
      <c r="A641">
        <v>6</v>
      </c>
      <c r="B641" s="460">
        <v>221</v>
      </c>
      <c r="C641" t="s">
        <v>1280</v>
      </c>
      <c r="D641" t="s">
        <v>2523</v>
      </c>
      <c r="E641" t="s">
        <v>93</v>
      </c>
      <c r="F641" t="s">
        <v>2511</v>
      </c>
      <c r="G641" t="s">
        <v>1260</v>
      </c>
      <c r="H641" t="s">
        <v>1316</v>
      </c>
      <c r="I641" t="s">
        <v>1262</v>
      </c>
      <c r="J641" t="s">
        <v>71</v>
      </c>
      <c r="K641" t="s">
        <v>73</v>
      </c>
      <c r="L641" t="s">
        <v>73</v>
      </c>
      <c r="M641" t="s">
        <v>115</v>
      </c>
      <c r="N641" t="s">
        <v>133</v>
      </c>
      <c r="O641" t="s">
        <v>76</v>
      </c>
      <c r="P641" t="s">
        <v>77</v>
      </c>
      <c r="Q641" t="s">
        <v>78</v>
      </c>
      <c r="R641" t="s">
        <v>79</v>
      </c>
      <c r="S641">
        <v>0.1</v>
      </c>
      <c r="T641">
        <v>2</v>
      </c>
      <c r="U641">
        <v>2</v>
      </c>
      <c r="V641">
        <v>0</v>
      </c>
      <c r="W641">
        <v>0</v>
      </c>
      <c r="X641" s="545">
        <v>5</v>
      </c>
      <c r="Y641">
        <v>0</v>
      </c>
      <c r="Z641">
        <v>0</v>
      </c>
      <c r="AB641" t="s">
        <v>2506</v>
      </c>
      <c r="AD641" t="s">
        <v>2506</v>
      </c>
      <c r="AF641" s="566" t="s">
        <v>2506</v>
      </c>
      <c r="AG641" t="s">
        <v>1038</v>
      </c>
      <c r="AH641" t="s">
        <v>84</v>
      </c>
      <c r="AI641" t="s">
        <v>86</v>
      </c>
      <c r="AJ641" t="s">
        <v>115</v>
      </c>
      <c r="AK641" t="s">
        <v>133</v>
      </c>
      <c r="AL641" t="s">
        <v>76</v>
      </c>
      <c r="AM641" t="s">
        <v>77</v>
      </c>
      <c r="AN641" t="s">
        <v>78</v>
      </c>
      <c r="AO641">
        <v>0</v>
      </c>
      <c r="AP641">
        <v>0</v>
      </c>
      <c r="AQ641" t="s">
        <v>84</v>
      </c>
      <c r="AR641" t="s">
        <v>84</v>
      </c>
      <c r="AT641" t="s">
        <v>1266</v>
      </c>
      <c r="AV641" t="s">
        <v>2513</v>
      </c>
      <c r="AW641" s="329" t="s">
        <v>699</v>
      </c>
      <c r="AX641" s="329" t="s">
        <v>86</v>
      </c>
      <c r="AY641" s="329" t="s">
        <v>86</v>
      </c>
      <c r="AZ641" s="329" t="s">
        <v>86</v>
      </c>
      <c r="BA641" s="329" t="b">
        <v>1</v>
      </c>
      <c r="BB641" s="329" t="b">
        <v>1</v>
      </c>
      <c r="BC641" s="329" t="b">
        <v>1</v>
      </c>
      <c r="BD641" s="329" t="b">
        <v>1</v>
      </c>
      <c r="BE641" s="329" t="b">
        <v>1</v>
      </c>
      <c r="BF641" s="329" t="b">
        <v>1</v>
      </c>
      <c r="BG641" s="329" t="b">
        <v>1</v>
      </c>
      <c r="BH641" s="329" t="b">
        <v>1</v>
      </c>
      <c r="BI641" s="329" t="b">
        <v>1</v>
      </c>
      <c r="BJ641" s="329" t="s">
        <v>86</v>
      </c>
      <c r="BK641" s="329" t="s">
        <v>86</v>
      </c>
      <c r="BL641" s="329" t="s">
        <v>86</v>
      </c>
    </row>
    <row r="642" spans="1:64" ht="13">
      <c r="A642">
        <v>6</v>
      </c>
      <c r="B642" s="460">
        <v>224</v>
      </c>
      <c r="C642" t="s">
        <v>1327</v>
      </c>
      <c r="D642" t="s">
        <v>2524</v>
      </c>
      <c r="E642" t="s">
        <v>93</v>
      </c>
      <c r="F642" t="s">
        <v>2511</v>
      </c>
      <c r="G642" t="s">
        <v>509</v>
      </c>
      <c r="H642" t="s">
        <v>510</v>
      </c>
      <c r="I642" t="s">
        <v>514</v>
      </c>
      <c r="J642" t="s">
        <v>71</v>
      </c>
      <c r="K642" t="s">
        <v>73</v>
      </c>
      <c r="L642" t="s">
        <v>73</v>
      </c>
      <c r="M642" t="s">
        <v>115</v>
      </c>
      <c r="N642" t="s">
        <v>133</v>
      </c>
      <c r="O642" t="s">
        <v>76</v>
      </c>
      <c r="P642" t="s">
        <v>77</v>
      </c>
      <c r="Q642" t="s">
        <v>78</v>
      </c>
      <c r="R642" t="s">
        <v>79</v>
      </c>
      <c r="S642">
        <v>0.1</v>
      </c>
      <c r="T642">
        <v>2</v>
      </c>
      <c r="U642">
        <v>2</v>
      </c>
      <c r="V642">
        <v>0</v>
      </c>
      <c r="W642">
        <v>0</v>
      </c>
      <c r="X642" s="545">
        <v>5</v>
      </c>
      <c r="Y642">
        <v>0</v>
      </c>
      <c r="Z642">
        <v>0</v>
      </c>
      <c r="AB642" t="s">
        <v>2506</v>
      </c>
      <c r="AD642" t="s">
        <v>2506</v>
      </c>
      <c r="AF642" s="566" t="s">
        <v>2506</v>
      </c>
      <c r="AH642" t="s">
        <v>84</v>
      </c>
      <c r="AI642" t="s">
        <v>86</v>
      </c>
      <c r="AJ642" t="s">
        <v>115</v>
      </c>
      <c r="AK642" t="s">
        <v>133</v>
      </c>
      <c r="AL642" t="s">
        <v>76</v>
      </c>
      <c r="AM642" t="s">
        <v>77</v>
      </c>
      <c r="AN642" t="s">
        <v>78</v>
      </c>
      <c r="AO642">
        <v>0</v>
      </c>
      <c r="AP642">
        <v>0</v>
      </c>
      <c r="AQ642" t="s">
        <v>84</v>
      </c>
      <c r="AR642" t="s">
        <v>84</v>
      </c>
      <c r="AV642" t="s">
        <v>2513</v>
      </c>
      <c r="AW642" s="329" t="s">
        <v>699</v>
      </c>
      <c r="AX642" s="329" t="s">
        <v>86</v>
      </c>
      <c r="AY642" s="329" t="s">
        <v>86</v>
      </c>
      <c r="AZ642" s="329" t="s">
        <v>86</v>
      </c>
      <c r="BA642" s="329" t="b">
        <v>1</v>
      </c>
      <c r="BB642" s="329" t="b">
        <v>1</v>
      </c>
      <c r="BC642" s="329" t="b">
        <v>1</v>
      </c>
      <c r="BD642" s="329" t="b">
        <v>1</v>
      </c>
      <c r="BE642" s="329" t="b">
        <v>1</v>
      </c>
      <c r="BF642" s="329" t="b">
        <v>1</v>
      </c>
      <c r="BG642" s="329" t="b">
        <v>1</v>
      </c>
      <c r="BH642" s="329" t="b">
        <v>1</v>
      </c>
      <c r="BI642" s="329" t="b">
        <v>1</v>
      </c>
      <c r="BJ642" s="329" t="s">
        <v>86</v>
      </c>
      <c r="BK642" s="329" t="s">
        <v>86</v>
      </c>
      <c r="BL642" s="329" t="s">
        <v>86</v>
      </c>
    </row>
    <row r="643" spans="1:64" ht="13">
      <c r="A643">
        <v>6</v>
      </c>
      <c r="B643" s="460">
        <v>235</v>
      </c>
      <c r="C643" t="s">
        <v>1327</v>
      </c>
      <c r="D643" t="s">
        <v>2524</v>
      </c>
      <c r="E643" t="s">
        <v>93</v>
      </c>
      <c r="F643" t="s">
        <v>2511</v>
      </c>
      <c r="G643" t="s">
        <v>1352</v>
      </c>
      <c r="H643" t="s">
        <v>1353</v>
      </c>
      <c r="I643" t="s">
        <v>1262</v>
      </c>
      <c r="J643" t="s">
        <v>71</v>
      </c>
      <c r="K643" t="s">
        <v>73</v>
      </c>
      <c r="L643" t="s">
        <v>73</v>
      </c>
      <c r="M643" t="s">
        <v>115</v>
      </c>
      <c r="N643" t="s">
        <v>133</v>
      </c>
      <c r="O643" t="s">
        <v>76</v>
      </c>
      <c r="P643" t="s">
        <v>77</v>
      </c>
      <c r="Q643" t="s">
        <v>78</v>
      </c>
      <c r="R643" t="s">
        <v>79</v>
      </c>
      <c r="S643">
        <v>0.1</v>
      </c>
      <c r="T643">
        <v>2</v>
      </c>
      <c r="U643">
        <v>2</v>
      </c>
      <c r="V643">
        <v>0</v>
      </c>
      <c r="W643">
        <v>0</v>
      </c>
      <c r="X643" s="545">
        <v>5</v>
      </c>
      <c r="Y643">
        <v>0</v>
      </c>
      <c r="Z643">
        <v>0</v>
      </c>
      <c r="AB643" t="s">
        <v>2506</v>
      </c>
      <c r="AD643" t="s">
        <v>2506</v>
      </c>
      <c r="AF643" s="566" t="s">
        <v>2506</v>
      </c>
      <c r="AG643" t="s">
        <v>1038</v>
      </c>
      <c r="AH643" t="s">
        <v>84</v>
      </c>
      <c r="AI643" t="s">
        <v>86</v>
      </c>
      <c r="AJ643" t="s">
        <v>115</v>
      </c>
      <c r="AK643" t="s">
        <v>133</v>
      </c>
      <c r="AL643" t="s">
        <v>76</v>
      </c>
      <c r="AM643" t="s">
        <v>77</v>
      </c>
      <c r="AN643" t="s">
        <v>78</v>
      </c>
      <c r="AO643">
        <v>0</v>
      </c>
      <c r="AP643">
        <v>0</v>
      </c>
      <c r="AQ643" t="s">
        <v>84</v>
      </c>
      <c r="AR643" t="s">
        <v>84</v>
      </c>
      <c r="AT643" t="s">
        <v>1356</v>
      </c>
      <c r="AV643" t="s">
        <v>2513</v>
      </c>
      <c r="AW643" s="329" t="s">
        <v>699</v>
      </c>
      <c r="AX643" s="329" t="s">
        <v>86</v>
      </c>
      <c r="AY643" s="329" t="s">
        <v>86</v>
      </c>
      <c r="AZ643" s="329" t="s">
        <v>86</v>
      </c>
      <c r="BA643" s="329" t="b">
        <v>1</v>
      </c>
      <c r="BB643" s="329" t="b">
        <v>1</v>
      </c>
      <c r="BC643" s="329" t="b">
        <v>1</v>
      </c>
      <c r="BD643" s="329" t="b">
        <v>1</v>
      </c>
      <c r="BE643" s="329" t="b">
        <v>1</v>
      </c>
      <c r="BF643" s="329" t="b">
        <v>1</v>
      </c>
      <c r="BG643" s="329" t="b">
        <v>1</v>
      </c>
      <c r="BH643" s="329" t="b">
        <v>1</v>
      </c>
      <c r="BI643" s="329" t="b">
        <v>1</v>
      </c>
      <c r="BJ643" s="329" t="s">
        <v>86</v>
      </c>
      <c r="BK643" s="329" t="s">
        <v>86</v>
      </c>
      <c r="BL643" s="329" t="s">
        <v>86</v>
      </c>
    </row>
    <row r="644" spans="1:64" ht="13">
      <c r="A644">
        <v>6</v>
      </c>
      <c r="B644" s="460">
        <v>275</v>
      </c>
      <c r="C644" t="s">
        <v>296</v>
      </c>
      <c r="D644" t="s">
        <v>2562</v>
      </c>
      <c r="E644" t="s">
        <v>2520</v>
      </c>
      <c r="F644" t="s">
        <v>2505</v>
      </c>
      <c r="G644" t="s">
        <v>1472</v>
      </c>
      <c r="H644" t="s">
        <v>1353</v>
      </c>
      <c r="I644" t="s">
        <v>1473</v>
      </c>
      <c r="J644" t="s">
        <v>71</v>
      </c>
      <c r="K644" t="s">
        <v>73</v>
      </c>
      <c r="L644" t="s">
        <v>73</v>
      </c>
      <c r="M644" t="s">
        <v>115</v>
      </c>
      <c r="N644" t="s">
        <v>133</v>
      </c>
      <c r="O644" t="s">
        <v>76</v>
      </c>
      <c r="P644" t="s">
        <v>77</v>
      </c>
      <c r="Q644" t="s">
        <v>78</v>
      </c>
      <c r="R644" t="s">
        <v>79</v>
      </c>
      <c r="S644">
        <v>0.1</v>
      </c>
      <c r="T644">
        <v>2</v>
      </c>
      <c r="U644">
        <v>2</v>
      </c>
      <c r="V644">
        <v>0</v>
      </c>
      <c r="W644">
        <v>0</v>
      </c>
      <c r="X644" s="545">
        <v>5</v>
      </c>
      <c r="Y644">
        <v>0</v>
      </c>
      <c r="Z644">
        <v>0</v>
      </c>
      <c r="AB644" t="s">
        <v>2506</v>
      </c>
      <c r="AD644" t="s">
        <v>2506</v>
      </c>
      <c r="AF644" s="566" t="s">
        <v>2506</v>
      </c>
      <c r="AG644" t="s">
        <v>1038</v>
      </c>
      <c r="AH644" t="s">
        <v>84</v>
      </c>
      <c r="AI644" t="s">
        <v>86</v>
      </c>
      <c r="AJ644" t="s">
        <v>115</v>
      </c>
      <c r="AK644" t="s">
        <v>133</v>
      </c>
      <c r="AL644" t="s">
        <v>76</v>
      </c>
      <c r="AM644" t="s">
        <v>77</v>
      </c>
      <c r="AN644" t="s">
        <v>78</v>
      </c>
      <c r="AO644">
        <v>0</v>
      </c>
      <c r="AP644">
        <v>0</v>
      </c>
      <c r="AQ644" t="s">
        <v>84</v>
      </c>
      <c r="AR644" t="s">
        <v>84</v>
      </c>
      <c r="AV644" t="s">
        <v>2513</v>
      </c>
      <c r="AW644" s="329" t="s">
        <v>699</v>
      </c>
      <c r="AX644" s="329" t="s">
        <v>86</v>
      </c>
      <c r="AY644" s="329" t="s">
        <v>86</v>
      </c>
      <c r="AZ644" s="329" t="s">
        <v>86</v>
      </c>
      <c r="BA644" s="329" t="b">
        <v>1</v>
      </c>
      <c r="BB644" s="329" t="b">
        <v>1</v>
      </c>
      <c r="BC644" s="329" t="b">
        <v>1</v>
      </c>
      <c r="BD644" s="329" t="b">
        <v>1</v>
      </c>
      <c r="BE644" s="329" t="b">
        <v>1</v>
      </c>
      <c r="BF644" s="329" t="b">
        <v>1</v>
      </c>
      <c r="BG644" s="329" t="b">
        <v>1</v>
      </c>
      <c r="BH644" s="329" t="b">
        <v>1</v>
      </c>
      <c r="BI644" s="329" t="b">
        <v>1</v>
      </c>
      <c r="BJ644" s="329" t="s">
        <v>86</v>
      </c>
      <c r="BK644" s="329" t="s">
        <v>86</v>
      </c>
      <c r="BL644" s="329" t="s">
        <v>86</v>
      </c>
    </row>
    <row r="645" spans="1:64" ht="13">
      <c r="A645">
        <v>6</v>
      </c>
      <c r="B645" s="460">
        <v>300</v>
      </c>
      <c r="C645" t="s">
        <v>1535</v>
      </c>
      <c r="D645" t="s">
        <v>2527</v>
      </c>
      <c r="E645" t="s">
        <v>2528</v>
      </c>
      <c r="F645" t="s">
        <v>2505</v>
      </c>
      <c r="G645" t="s">
        <v>1536</v>
      </c>
      <c r="H645" t="s">
        <v>1542</v>
      </c>
      <c r="I645" t="s">
        <v>1401</v>
      </c>
      <c r="J645" t="s">
        <v>103</v>
      </c>
      <c r="K645" t="s">
        <v>127</v>
      </c>
      <c r="L645" t="s">
        <v>127</v>
      </c>
      <c r="M645" t="s">
        <v>115</v>
      </c>
      <c r="N645" t="s">
        <v>133</v>
      </c>
      <c r="O645" t="s">
        <v>76</v>
      </c>
      <c r="P645" t="s">
        <v>77</v>
      </c>
      <c r="Q645" t="s">
        <v>78</v>
      </c>
      <c r="R645" t="s">
        <v>410</v>
      </c>
      <c r="T645">
        <v>1</v>
      </c>
      <c r="U645">
        <v>1</v>
      </c>
      <c r="V645">
        <v>0</v>
      </c>
      <c r="W645">
        <v>0</v>
      </c>
      <c r="X645" s="545">
        <v>2</v>
      </c>
      <c r="Y645">
        <v>0</v>
      </c>
      <c r="Z645">
        <v>0</v>
      </c>
      <c r="AA645" t="s">
        <v>250</v>
      </c>
      <c r="AB645" t="s">
        <v>2600</v>
      </c>
      <c r="AC645" t="s">
        <v>1543</v>
      </c>
      <c r="AD645" t="s">
        <v>2701</v>
      </c>
      <c r="AF645" s="566" t="s">
        <v>2506</v>
      </c>
      <c r="AG645" t="s">
        <v>1544</v>
      </c>
      <c r="AJ645" t="s">
        <v>350</v>
      </c>
      <c r="AK645" t="s">
        <v>301</v>
      </c>
      <c r="AL645" t="s">
        <v>76</v>
      </c>
      <c r="AM645" t="s">
        <v>77</v>
      </c>
      <c r="AN645" t="s">
        <v>78</v>
      </c>
      <c r="AO645">
        <v>4</v>
      </c>
      <c r="AP645">
        <v>4</v>
      </c>
      <c r="AT645" t="s">
        <v>1545</v>
      </c>
      <c r="AW645" s="329"/>
      <c r="AX645" s="329"/>
      <c r="AY645" s="329"/>
      <c r="AZ645" s="329"/>
      <c r="BA645" s="329"/>
      <c r="BB645" s="329"/>
      <c r="BC645" s="329"/>
      <c r="BD645" s="329"/>
      <c r="BE645" s="329"/>
      <c r="BF645" s="329"/>
      <c r="BG645" s="329"/>
      <c r="BH645" s="329"/>
      <c r="BI645" s="329"/>
      <c r="BJ645" s="329"/>
      <c r="BK645" s="329"/>
      <c r="BL645" s="329"/>
    </row>
    <row r="646" spans="1:64" ht="13">
      <c r="A646">
        <v>6</v>
      </c>
      <c r="B646" s="460">
        <v>333</v>
      </c>
      <c r="C646" t="s">
        <v>870</v>
      </c>
      <c r="D646" t="s">
        <v>2663</v>
      </c>
      <c r="E646" t="s">
        <v>2450</v>
      </c>
      <c r="F646" t="s">
        <v>2664</v>
      </c>
      <c r="G646" t="s">
        <v>929</v>
      </c>
      <c r="H646" t="s">
        <v>930</v>
      </c>
      <c r="I646" t="s">
        <v>931</v>
      </c>
      <c r="J646" t="s">
        <v>554</v>
      </c>
      <c r="K646" t="s">
        <v>72</v>
      </c>
      <c r="L646" t="s">
        <v>72</v>
      </c>
      <c r="M646" t="s">
        <v>115</v>
      </c>
      <c r="N646" t="s">
        <v>133</v>
      </c>
      <c r="O646" t="s">
        <v>76</v>
      </c>
      <c r="P646" t="s">
        <v>77</v>
      </c>
      <c r="Q646" t="s">
        <v>78</v>
      </c>
      <c r="R646" t="s">
        <v>91</v>
      </c>
      <c r="S646">
        <v>0.1</v>
      </c>
      <c r="T646">
        <v>3</v>
      </c>
      <c r="U646">
        <v>3</v>
      </c>
      <c r="V646">
        <v>0</v>
      </c>
      <c r="W646">
        <v>0</v>
      </c>
      <c r="X646" s="545">
        <v>4</v>
      </c>
      <c r="Y646">
        <v>0</v>
      </c>
      <c r="Z646">
        <v>0</v>
      </c>
      <c r="AB646" t="s">
        <v>2506</v>
      </c>
      <c r="AD646" t="s">
        <v>2506</v>
      </c>
      <c r="AF646" s="566" t="s">
        <v>2506</v>
      </c>
      <c r="AH646" t="s">
        <v>92</v>
      </c>
      <c r="AI646" t="s">
        <v>85</v>
      </c>
      <c r="AJ646" t="s">
        <v>115</v>
      </c>
      <c r="AK646" t="s">
        <v>133</v>
      </c>
      <c r="AL646" t="s">
        <v>76</v>
      </c>
      <c r="AM646" t="s">
        <v>77</v>
      </c>
      <c r="AN646" t="s">
        <v>78</v>
      </c>
      <c r="AO646">
        <v>0</v>
      </c>
      <c r="AP646">
        <v>0</v>
      </c>
      <c r="AQ646" t="s">
        <v>84</v>
      </c>
      <c r="AR646" t="s">
        <v>84</v>
      </c>
      <c r="AW646" s="329"/>
      <c r="AX646" s="329"/>
      <c r="AY646" s="329"/>
      <c r="AZ646" s="329"/>
      <c r="BA646" s="329"/>
      <c r="BB646" s="329"/>
      <c r="BC646" s="329"/>
      <c r="BD646" s="329"/>
      <c r="BE646" s="329"/>
      <c r="BF646" s="329"/>
      <c r="BG646" s="329"/>
      <c r="BH646" s="329"/>
      <c r="BI646" s="329"/>
      <c r="BJ646" s="329"/>
      <c r="BK646" s="329"/>
      <c r="BL646" s="329"/>
    </row>
    <row r="647" spans="1:64" ht="13">
      <c r="A647">
        <v>6</v>
      </c>
      <c r="B647" s="460">
        <v>335</v>
      </c>
      <c r="C647" t="s">
        <v>1644</v>
      </c>
      <c r="D647" t="s">
        <v>2971</v>
      </c>
      <c r="F647" t="s">
        <v>2668</v>
      </c>
      <c r="G647" t="s">
        <v>1645</v>
      </c>
      <c r="S647">
        <v>0.1</v>
      </c>
      <c r="T647" t="s">
        <v>2662</v>
      </c>
      <c r="U647" t="s">
        <v>2662</v>
      </c>
      <c r="W647" t="s">
        <v>2662</v>
      </c>
      <c r="X647" s="545" t="s">
        <v>2662</v>
      </c>
      <c r="Y647">
        <v>0</v>
      </c>
      <c r="Z647">
        <v>0</v>
      </c>
      <c r="AB647" t="s">
        <v>2506</v>
      </c>
      <c r="AF647" s="566"/>
      <c r="AI647" t="s">
        <v>86</v>
      </c>
      <c r="AO647" t="s">
        <v>2662</v>
      </c>
      <c r="AR647" t="s">
        <v>84</v>
      </c>
      <c r="AV647" t="s">
        <v>2706</v>
      </c>
      <c r="AW647" s="329" t="s">
        <v>1543</v>
      </c>
      <c r="AX647" s="329" t="s">
        <v>86</v>
      </c>
      <c r="AY647" s="329" t="s">
        <v>86</v>
      </c>
      <c r="AZ647" s="329" t="s">
        <v>86</v>
      </c>
      <c r="BA647" s="329" t="b">
        <v>1</v>
      </c>
      <c r="BB647" s="329" t="b">
        <v>1</v>
      </c>
      <c r="BC647" s="329" t="b">
        <v>1</v>
      </c>
      <c r="BD647" s="329" t="b">
        <v>1</v>
      </c>
      <c r="BE647" s="329" t="b">
        <v>1</v>
      </c>
      <c r="BF647" s="329" t="b">
        <v>1</v>
      </c>
      <c r="BG647" s="329" t="b">
        <v>1</v>
      </c>
      <c r="BH647" s="329" t="b">
        <v>1</v>
      </c>
      <c r="BI647" s="329" t="b">
        <v>1</v>
      </c>
      <c r="BJ647" s="329" t="s">
        <v>86</v>
      </c>
      <c r="BK647" s="329" t="s">
        <v>86</v>
      </c>
      <c r="BL647" s="329" t="s">
        <v>86</v>
      </c>
    </row>
    <row r="648" spans="1:64" ht="13">
      <c r="A648">
        <v>6</v>
      </c>
      <c r="B648" s="460">
        <v>339</v>
      </c>
      <c r="C648" t="s">
        <v>1650</v>
      </c>
      <c r="D648" t="s">
        <v>2935</v>
      </c>
      <c r="F648" t="s">
        <v>2668</v>
      </c>
      <c r="G648" t="s">
        <v>1651</v>
      </c>
      <c r="S648">
        <v>0.1</v>
      </c>
      <c r="T648" t="s">
        <v>2662</v>
      </c>
      <c r="U648" t="s">
        <v>2662</v>
      </c>
      <c r="W648" t="s">
        <v>2662</v>
      </c>
      <c r="X648" s="545" t="s">
        <v>2662</v>
      </c>
      <c r="Y648">
        <v>0</v>
      </c>
      <c r="Z648">
        <v>0</v>
      </c>
      <c r="AB648" t="s">
        <v>2506</v>
      </c>
      <c r="AF648" s="566"/>
      <c r="AI648" t="s">
        <v>86</v>
      </c>
      <c r="AO648" t="s">
        <v>2662</v>
      </c>
      <c r="AR648" t="s">
        <v>84</v>
      </c>
      <c r="AV648" t="s">
        <v>2706</v>
      </c>
      <c r="AW648" s="329" t="s">
        <v>1543</v>
      </c>
      <c r="AX648" s="329" t="s">
        <v>86</v>
      </c>
      <c r="AY648" s="329" t="s">
        <v>86</v>
      </c>
      <c r="AZ648" s="329" t="s">
        <v>86</v>
      </c>
      <c r="BA648" s="329" t="b">
        <v>1</v>
      </c>
      <c r="BB648" s="329" t="b">
        <v>1</v>
      </c>
      <c r="BC648" s="329" t="b">
        <v>1</v>
      </c>
      <c r="BD648" s="329" t="b">
        <v>1</v>
      </c>
      <c r="BE648" s="329" t="b">
        <v>1</v>
      </c>
      <c r="BF648" s="329" t="b">
        <v>1</v>
      </c>
      <c r="BG648" s="329" t="b">
        <v>1</v>
      </c>
      <c r="BH648" s="329" t="b">
        <v>1</v>
      </c>
      <c r="BI648" s="329" t="b">
        <v>1</v>
      </c>
      <c r="BJ648" s="329" t="s">
        <v>86</v>
      </c>
      <c r="BK648" s="329" t="s">
        <v>86</v>
      </c>
      <c r="BL648" s="329" t="s">
        <v>86</v>
      </c>
    </row>
    <row r="649" spans="1:64" ht="13">
      <c r="A649">
        <v>6</v>
      </c>
      <c r="B649" s="460">
        <v>340</v>
      </c>
      <c r="C649" t="s">
        <v>1650</v>
      </c>
      <c r="D649" t="s">
        <v>2935</v>
      </c>
      <c r="F649" t="s">
        <v>2668</v>
      </c>
      <c r="G649" t="s">
        <v>1652</v>
      </c>
      <c r="S649">
        <v>0.1</v>
      </c>
      <c r="T649" t="s">
        <v>2662</v>
      </c>
      <c r="U649" t="s">
        <v>2662</v>
      </c>
      <c r="W649" t="s">
        <v>2662</v>
      </c>
      <c r="X649" s="545" t="s">
        <v>2662</v>
      </c>
      <c r="Y649">
        <v>0</v>
      </c>
      <c r="Z649">
        <v>0</v>
      </c>
      <c r="AB649" t="s">
        <v>2506</v>
      </c>
      <c r="AF649" s="566"/>
      <c r="AI649" t="s">
        <v>86</v>
      </c>
      <c r="AO649" t="s">
        <v>2662</v>
      </c>
      <c r="AR649" t="s">
        <v>84</v>
      </c>
      <c r="AV649" t="s">
        <v>2706</v>
      </c>
      <c r="AW649" s="329" t="s">
        <v>1543</v>
      </c>
      <c r="AX649" s="329" t="s">
        <v>86</v>
      </c>
      <c r="AY649" s="329" t="s">
        <v>86</v>
      </c>
      <c r="AZ649" s="329" t="s">
        <v>86</v>
      </c>
      <c r="BA649" s="329" t="b">
        <v>1</v>
      </c>
      <c r="BB649" s="329" t="b">
        <v>1</v>
      </c>
      <c r="BC649" s="329" t="b">
        <v>1</v>
      </c>
      <c r="BD649" s="329" t="b">
        <v>1</v>
      </c>
      <c r="BE649" s="329" t="b">
        <v>1</v>
      </c>
      <c r="BF649" s="329" t="b">
        <v>1</v>
      </c>
      <c r="BG649" s="329" t="b">
        <v>1</v>
      </c>
      <c r="BH649" s="329" t="b">
        <v>1</v>
      </c>
      <c r="BI649" s="329" t="b">
        <v>1</v>
      </c>
      <c r="BJ649" s="329" t="s">
        <v>86</v>
      </c>
      <c r="BK649" s="329" t="s">
        <v>86</v>
      </c>
      <c r="BL649" s="329" t="s">
        <v>86</v>
      </c>
    </row>
    <row r="650" spans="1:64" ht="13">
      <c r="A650">
        <v>6</v>
      </c>
      <c r="B650" s="460">
        <v>343</v>
      </c>
      <c r="C650" t="s">
        <v>1650</v>
      </c>
      <c r="D650" t="s">
        <v>2935</v>
      </c>
      <c r="F650" t="s">
        <v>2668</v>
      </c>
      <c r="G650" t="s">
        <v>1655</v>
      </c>
      <c r="H650" t="s">
        <v>1656</v>
      </c>
      <c r="S650">
        <v>0.1</v>
      </c>
      <c r="T650" t="s">
        <v>2662</v>
      </c>
      <c r="U650" t="s">
        <v>2662</v>
      </c>
      <c r="W650" t="s">
        <v>2662</v>
      </c>
      <c r="X650" s="545" t="s">
        <v>2662</v>
      </c>
      <c r="Y650">
        <v>0</v>
      </c>
      <c r="Z650">
        <v>0</v>
      </c>
      <c r="AA650" t="s">
        <v>236</v>
      </c>
      <c r="AB650" t="s">
        <v>2529</v>
      </c>
      <c r="AF650" s="566"/>
      <c r="AI650" t="s">
        <v>86</v>
      </c>
      <c r="AO650" t="s">
        <v>2662</v>
      </c>
      <c r="AR650" t="s">
        <v>84</v>
      </c>
      <c r="AV650" t="s">
        <v>2706</v>
      </c>
      <c r="AW650" s="329" t="s">
        <v>1543</v>
      </c>
      <c r="AX650" s="329" t="s">
        <v>86</v>
      </c>
      <c r="AY650" s="329" t="s">
        <v>86</v>
      </c>
      <c r="AZ650" s="329" t="s">
        <v>86</v>
      </c>
      <c r="BA650" s="329" t="b">
        <v>1</v>
      </c>
      <c r="BB650" s="329" t="b">
        <v>1</v>
      </c>
      <c r="BC650" s="329" t="b">
        <v>1</v>
      </c>
      <c r="BD650" s="329" t="b">
        <v>1</v>
      </c>
      <c r="BE650" s="329" t="b">
        <v>1</v>
      </c>
      <c r="BF650" s="329" t="b">
        <v>1</v>
      </c>
      <c r="BG650" s="329" t="b">
        <v>1</v>
      </c>
      <c r="BH650" s="329" t="b">
        <v>1</v>
      </c>
      <c r="BI650" s="329" t="b">
        <v>1</v>
      </c>
      <c r="BJ650" s="329" t="s">
        <v>86</v>
      </c>
      <c r="BK650" s="329" t="s">
        <v>86</v>
      </c>
      <c r="BL650" s="329" t="s">
        <v>86</v>
      </c>
    </row>
    <row r="651" spans="1:64" ht="13">
      <c r="A651">
        <v>6</v>
      </c>
      <c r="B651" s="460">
        <v>344</v>
      </c>
      <c r="C651" t="s">
        <v>1650</v>
      </c>
      <c r="D651" t="s">
        <v>2935</v>
      </c>
      <c r="F651" t="s">
        <v>2668</v>
      </c>
      <c r="G651" t="s">
        <v>1657</v>
      </c>
      <c r="H651" t="s">
        <v>1658</v>
      </c>
      <c r="S651">
        <v>0.1</v>
      </c>
      <c r="T651" t="s">
        <v>2662</v>
      </c>
      <c r="U651" t="s">
        <v>2662</v>
      </c>
      <c r="W651" t="s">
        <v>2662</v>
      </c>
      <c r="X651" s="545" t="s">
        <v>2662</v>
      </c>
      <c r="Y651">
        <v>0</v>
      </c>
      <c r="Z651">
        <v>0</v>
      </c>
      <c r="AB651" t="s">
        <v>2506</v>
      </c>
      <c r="AF651" s="566"/>
      <c r="AI651" t="s">
        <v>86</v>
      </c>
      <c r="AO651" t="s">
        <v>2662</v>
      </c>
      <c r="AR651" t="s">
        <v>84</v>
      </c>
      <c r="AV651" t="s">
        <v>2706</v>
      </c>
      <c r="AW651" s="329" t="s">
        <v>1543</v>
      </c>
      <c r="AX651" s="329" t="s">
        <v>86</v>
      </c>
      <c r="AY651" s="329" t="s">
        <v>86</v>
      </c>
      <c r="AZ651" s="329" t="s">
        <v>86</v>
      </c>
      <c r="BA651" s="329" t="b">
        <v>1</v>
      </c>
      <c r="BB651" s="329" t="b">
        <v>1</v>
      </c>
      <c r="BC651" s="329" t="b">
        <v>1</v>
      </c>
      <c r="BD651" s="329" t="b">
        <v>1</v>
      </c>
      <c r="BE651" s="329" t="b">
        <v>1</v>
      </c>
      <c r="BF651" s="329" t="b">
        <v>1</v>
      </c>
      <c r="BG651" s="329" t="b">
        <v>1</v>
      </c>
      <c r="BH651" s="329" t="b">
        <v>1</v>
      </c>
      <c r="BI651" s="329" t="b">
        <v>1</v>
      </c>
      <c r="BJ651" s="329" t="s">
        <v>86</v>
      </c>
      <c r="BK651" s="329" t="s">
        <v>86</v>
      </c>
      <c r="BL651" s="329" t="s">
        <v>86</v>
      </c>
    </row>
    <row r="652" spans="1:64" ht="13">
      <c r="A652">
        <v>6</v>
      </c>
      <c r="B652" s="460">
        <v>345</v>
      </c>
      <c r="C652" t="s">
        <v>1650</v>
      </c>
      <c r="D652" t="s">
        <v>2935</v>
      </c>
      <c r="F652" t="s">
        <v>2668</v>
      </c>
      <c r="S652">
        <v>0.1</v>
      </c>
      <c r="T652" t="s">
        <v>2662</v>
      </c>
      <c r="U652" t="s">
        <v>2662</v>
      </c>
      <c r="W652" t="s">
        <v>2662</v>
      </c>
      <c r="X652" s="545" t="s">
        <v>2662</v>
      </c>
      <c r="Y652">
        <v>0</v>
      </c>
      <c r="Z652">
        <v>0</v>
      </c>
      <c r="AB652" t="s">
        <v>2506</v>
      </c>
      <c r="AF652" s="566"/>
      <c r="AI652" t="s">
        <v>86</v>
      </c>
      <c r="AO652" t="s">
        <v>2662</v>
      </c>
      <c r="AR652" t="s">
        <v>84</v>
      </c>
      <c r="AV652" t="s">
        <v>2706</v>
      </c>
      <c r="AW652" s="329" t="s">
        <v>1543</v>
      </c>
      <c r="AX652" s="329" t="s">
        <v>86</v>
      </c>
      <c r="AY652" s="329" t="s">
        <v>86</v>
      </c>
      <c r="AZ652" s="329" t="s">
        <v>86</v>
      </c>
      <c r="BA652" s="329" t="b">
        <v>1</v>
      </c>
      <c r="BB652" s="329" t="b">
        <v>1</v>
      </c>
      <c r="BC652" s="329" t="b">
        <v>1</v>
      </c>
      <c r="BD652" s="329" t="b">
        <v>1</v>
      </c>
      <c r="BE652" s="329" t="b">
        <v>1</v>
      </c>
      <c r="BF652" s="329" t="b">
        <v>1</v>
      </c>
      <c r="BG652" s="329" t="b">
        <v>1</v>
      </c>
      <c r="BH652" s="329" t="b">
        <v>1</v>
      </c>
      <c r="BI652" s="329" t="b">
        <v>1</v>
      </c>
      <c r="BJ652" s="329" t="s">
        <v>86</v>
      </c>
      <c r="BK652" s="329" t="s">
        <v>86</v>
      </c>
      <c r="BL652" s="329" t="s">
        <v>86</v>
      </c>
    </row>
    <row r="653" spans="1:64" ht="13">
      <c r="A653">
        <v>6</v>
      </c>
      <c r="B653" s="460">
        <v>396</v>
      </c>
      <c r="C653" t="s">
        <v>1740</v>
      </c>
      <c r="D653" t="s">
        <v>2899</v>
      </c>
      <c r="F653" t="s">
        <v>2544</v>
      </c>
      <c r="G653" t="s">
        <v>1791</v>
      </c>
      <c r="I653" t="s">
        <v>1792</v>
      </c>
      <c r="J653" t="s">
        <v>71</v>
      </c>
      <c r="K653" t="s">
        <v>72</v>
      </c>
      <c r="L653" t="s">
        <v>72</v>
      </c>
      <c r="M653" t="s">
        <v>115</v>
      </c>
      <c r="N653" t="s">
        <v>133</v>
      </c>
      <c r="O653" t="s">
        <v>76</v>
      </c>
      <c r="P653" t="s">
        <v>77</v>
      </c>
      <c r="Q653" t="s">
        <v>78</v>
      </c>
      <c r="R653" t="s">
        <v>404</v>
      </c>
      <c r="S653">
        <v>0.1</v>
      </c>
      <c r="T653">
        <v>3</v>
      </c>
      <c r="U653">
        <v>3</v>
      </c>
      <c r="V653">
        <v>0</v>
      </c>
      <c r="W653">
        <v>0</v>
      </c>
      <c r="X653" s="545">
        <v>1</v>
      </c>
      <c r="Y653">
        <v>0</v>
      </c>
      <c r="Z653">
        <v>0</v>
      </c>
      <c r="AA653" t="s">
        <v>1740</v>
      </c>
      <c r="AB653" t="s">
        <v>2899</v>
      </c>
      <c r="AD653" t="s">
        <v>2506</v>
      </c>
      <c r="AF653" s="566" t="s">
        <v>2506</v>
      </c>
      <c r="AG653" t="s">
        <v>1793</v>
      </c>
      <c r="AH653" t="s">
        <v>84</v>
      </c>
      <c r="AI653" t="s">
        <v>1764</v>
      </c>
      <c r="AJ653" t="s">
        <v>119</v>
      </c>
      <c r="AK653" t="s">
        <v>201</v>
      </c>
      <c r="AL653" t="s">
        <v>76</v>
      </c>
      <c r="AM653" t="s">
        <v>77</v>
      </c>
      <c r="AN653" t="s">
        <v>78</v>
      </c>
      <c r="AO653">
        <v>1</v>
      </c>
      <c r="AP653">
        <v>3</v>
      </c>
      <c r="AQ653" t="s">
        <v>84</v>
      </c>
      <c r="AR653" t="s">
        <v>84</v>
      </c>
      <c r="AT653" t="s">
        <v>1769</v>
      </c>
      <c r="AV653" t="s">
        <v>2545</v>
      </c>
      <c r="AW653" s="329" t="s">
        <v>2546</v>
      </c>
      <c r="AX653" s="329" t="s">
        <v>86</v>
      </c>
      <c r="AY653" s="329" t="s">
        <v>86</v>
      </c>
      <c r="AZ653" s="329" t="s">
        <v>86</v>
      </c>
      <c r="BA653" s="329" t="b">
        <v>1</v>
      </c>
      <c r="BB653" s="329" t="b">
        <v>1</v>
      </c>
      <c r="BC653" s="329" t="b">
        <v>1</v>
      </c>
      <c r="BD653" s="329" t="b">
        <v>1</v>
      </c>
      <c r="BE653" s="329" t="b">
        <v>1</v>
      </c>
      <c r="BF653" s="329" t="b">
        <v>1</v>
      </c>
      <c r="BG653" s="329" t="b">
        <v>1</v>
      </c>
      <c r="BH653" s="329" t="b">
        <v>1</v>
      </c>
      <c r="BI653" s="329" t="b">
        <v>1</v>
      </c>
      <c r="BJ653" s="329" t="s">
        <v>86</v>
      </c>
      <c r="BK653" s="329" t="s">
        <v>86</v>
      </c>
      <c r="BL653" s="329" t="s">
        <v>86</v>
      </c>
    </row>
    <row r="654" spans="1:64" ht="13">
      <c r="A654">
        <v>6</v>
      </c>
      <c r="B654" s="460">
        <v>397</v>
      </c>
      <c r="C654" t="s">
        <v>1740</v>
      </c>
      <c r="D654" t="s">
        <v>2899</v>
      </c>
      <c r="F654" t="s">
        <v>2544</v>
      </c>
      <c r="G654" t="s">
        <v>1794</v>
      </c>
      <c r="I654" t="s">
        <v>1795</v>
      </c>
      <c r="J654" t="s">
        <v>71</v>
      </c>
      <c r="K654" t="s">
        <v>72</v>
      </c>
      <c r="L654" t="s">
        <v>72</v>
      </c>
      <c r="M654" t="s">
        <v>115</v>
      </c>
      <c r="N654" t="s">
        <v>133</v>
      </c>
      <c r="O654" t="s">
        <v>76</v>
      </c>
      <c r="P654" t="s">
        <v>77</v>
      </c>
      <c r="Q654" t="s">
        <v>78</v>
      </c>
      <c r="R654" t="s">
        <v>404</v>
      </c>
      <c r="S654">
        <v>0.1</v>
      </c>
      <c r="T654">
        <v>3</v>
      </c>
      <c r="U654">
        <v>3</v>
      </c>
      <c r="V654">
        <v>0</v>
      </c>
      <c r="W654">
        <v>0</v>
      </c>
      <c r="X654" s="545">
        <v>1</v>
      </c>
      <c r="Y654">
        <v>0</v>
      </c>
      <c r="Z654">
        <v>0</v>
      </c>
      <c r="AA654" t="s">
        <v>1740</v>
      </c>
      <c r="AB654" t="s">
        <v>2899</v>
      </c>
      <c r="AD654" t="s">
        <v>2506</v>
      </c>
      <c r="AF654" s="566" t="s">
        <v>2506</v>
      </c>
      <c r="AG654" t="s">
        <v>1793</v>
      </c>
      <c r="AH654" t="s">
        <v>84</v>
      </c>
      <c r="AI654" t="s">
        <v>1764</v>
      </c>
      <c r="AJ654" t="s">
        <v>119</v>
      </c>
      <c r="AK654" t="s">
        <v>201</v>
      </c>
      <c r="AL654" t="s">
        <v>76</v>
      </c>
      <c r="AM654" t="s">
        <v>77</v>
      </c>
      <c r="AN654" t="s">
        <v>78</v>
      </c>
      <c r="AO654">
        <v>1</v>
      </c>
      <c r="AP654">
        <v>3</v>
      </c>
      <c r="AQ654" t="s">
        <v>84</v>
      </c>
      <c r="AR654" t="s">
        <v>84</v>
      </c>
      <c r="AT654" t="s">
        <v>1769</v>
      </c>
      <c r="AV654" t="s">
        <v>2545</v>
      </c>
      <c r="AW654" s="329" t="s">
        <v>2546</v>
      </c>
      <c r="AX654" s="329" t="s">
        <v>86</v>
      </c>
      <c r="AY654" s="329" t="s">
        <v>86</v>
      </c>
      <c r="AZ654" s="329" t="s">
        <v>86</v>
      </c>
      <c r="BA654" s="329" t="b">
        <v>1</v>
      </c>
      <c r="BB654" s="329" t="b">
        <v>1</v>
      </c>
      <c r="BC654" s="329" t="b">
        <v>1</v>
      </c>
      <c r="BD654" s="329" t="b">
        <v>1</v>
      </c>
      <c r="BE654" s="329" t="b">
        <v>1</v>
      </c>
      <c r="BF654" s="329" t="b">
        <v>1</v>
      </c>
      <c r="BG654" s="329" t="b">
        <v>1</v>
      </c>
      <c r="BH654" s="329" t="b">
        <v>1</v>
      </c>
      <c r="BI654" s="329" t="b">
        <v>1</v>
      </c>
      <c r="BJ654" s="329" t="s">
        <v>86</v>
      </c>
      <c r="BK654" s="329" t="s">
        <v>86</v>
      </c>
      <c r="BL654" s="329" t="s">
        <v>86</v>
      </c>
    </row>
    <row r="655" spans="1:64" ht="13">
      <c r="A655">
        <v>6</v>
      </c>
      <c r="B655" s="460">
        <v>420</v>
      </c>
      <c r="C655" t="s">
        <v>312</v>
      </c>
      <c r="D655" t="s">
        <v>2599</v>
      </c>
      <c r="F655" t="s">
        <v>2564</v>
      </c>
      <c r="G655" t="s">
        <v>1881</v>
      </c>
      <c r="H655" t="s">
        <v>1882</v>
      </c>
      <c r="I655" t="s">
        <v>1883</v>
      </c>
      <c r="J655" t="s">
        <v>103</v>
      </c>
      <c r="K655" t="s">
        <v>73</v>
      </c>
      <c r="L655" t="s">
        <v>73</v>
      </c>
      <c r="S655">
        <v>0.1</v>
      </c>
      <c r="T655">
        <v>2</v>
      </c>
      <c r="U655">
        <v>2</v>
      </c>
      <c r="W655" t="s">
        <v>2662</v>
      </c>
      <c r="X655" s="545" t="s">
        <v>2662</v>
      </c>
      <c r="Y655">
        <v>0</v>
      </c>
      <c r="Z655">
        <v>0</v>
      </c>
      <c r="AA655" t="s">
        <v>312</v>
      </c>
      <c r="AB655" t="s">
        <v>2599</v>
      </c>
      <c r="AD655" t="s">
        <v>2506</v>
      </c>
      <c r="AF655" s="566" t="s">
        <v>2506</v>
      </c>
      <c r="AH655" t="s">
        <v>84</v>
      </c>
      <c r="AI655" t="s">
        <v>148</v>
      </c>
      <c r="AO655" t="s">
        <v>2662</v>
      </c>
      <c r="AP655">
        <v>0</v>
      </c>
      <c r="AR655" t="s">
        <v>84</v>
      </c>
      <c r="AT655" t="s">
        <v>323</v>
      </c>
      <c r="AV655" t="s">
        <v>1802</v>
      </c>
      <c r="AW655" s="329" t="s">
        <v>1819</v>
      </c>
      <c r="AX655" s="329" t="s">
        <v>86</v>
      </c>
      <c r="AY655" s="329" t="s">
        <v>86</v>
      </c>
      <c r="AZ655" s="329" t="s">
        <v>86</v>
      </c>
      <c r="BA655" s="329" t="b">
        <v>1</v>
      </c>
      <c r="BB655" s="329" t="b">
        <v>1</v>
      </c>
      <c r="BC655" s="329" t="b">
        <v>1</v>
      </c>
      <c r="BD655" s="329" t="b">
        <v>1</v>
      </c>
      <c r="BE655" s="329" t="b">
        <v>1</v>
      </c>
      <c r="BF655" s="329" t="b">
        <v>1</v>
      </c>
      <c r="BG655" s="329" t="b">
        <v>1</v>
      </c>
      <c r="BH655" s="329" t="b">
        <v>1</v>
      </c>
      <c r="BI655" s="329" t="b">
        <v>1</v>
      </c>
      <c r="BJ655" s="329"/>
      <c r="BK655" s="329"/>
    </row>
    <row r="656" spans="1:64" ht="13">
      <c r="A656">
        <v>6</v>
      </c>
      <c r="B656" s="460">
        <v>544</v>
      </c>
      <c r="C656" t="s">
        <v>2255</v>
      </c>
      <c r="D656" t="s">
        <v>2902</v>
      </c>
      <c r="F656" t="s">
        <v>2668</v>
      </c>
      <c r="G656" t="s">
        <v>2258</v>
      </c>
      <c r="I656" t="s">
        <v>2259</v>
      </c>
      <c r="J656" t="s">
        <v>173</v>
      </c>
      <c r="S656">
        <v>0.1</v>
      </c>
      <c r="T656" t="s">
        <v>2662</v>
      </c>
      <c r="U656" t="s">
        <v>2662</v>
      </c>
      <c r="W656" t="s">
        <v>2662</v>
      </c>
      <c r="X656" s="545" t="s">
        <v>2662</v>
      </c>
      <c r="Y656">
        <v>0</v>
      </c>
      <c r="Z656">
        <v>0</v>
      </c>
      <c r="AB656" t="s">
        <v>2506</v>
      </c>
      <c r="AD656" t="s">
        <v>2506</v>
      </c>
      <c r="AF656" s="566" t="s">
        <v>2506</v>
      </c>
      <c r="AI656" t="s">
        <v>86</v>
      </c>
      <c r="AO656" t="s">
        <v>2662</v>
      </c>
      <c r="AP656">
        <v>0</v>
      </c>
      <c r="AR656" t="s">
        <v>84</v>
      </c>
      <c r="AV656" t="s">
        <v>2711</v>
      </c>
      <c r="AW656" s="329" t="s">
        <v>2228</v>
      </c>
      <c r="AX656" s="329" t="s">
        <v>86</v>
      </c>
      <c r="AY656" s="329" t="s">
        <v>86</v>
      </c>
      <c r="AZ656" s="329" t="s">
        <v>86</v>
      </c>
      <c r="BA656" s="329" t="b">
        <v>1</v>
      </c>
      <c r="BB656" s="329" t="b">
        <v>1</v>
      </c>
      <c r="BC656" s="329" t="b">
        <v>1</v>
      </c>
      <c r="BD656" s="329" t="b">
        <v>1</v>
      </c>
      <c r="BE656" s="329" t="b">
        <v>1</v>
      </c>
      <c r="BF656" s="329" t="b">
        <v>1</v>
      </c>
      <c r="BG656" s="329" t="b">
        <v>1</v>
      </c>
      <c r="BH656" s="329" t="b">
        <v>1</v>
      </c>
      <c r="BI656" s="329" t="b">
        <v>1</v>
      </c>
      <c r="BJ656" s="329" t="s">
        <v>86</v>
      </c>
      <c r="BK656" s="329" t="s">
        <v>86</v>
      </c>
      <c r="BL656" s="329" t="s">
        <v>86</v>
      </c>
    </row>
    <row r="657" spans="1:64" ht="13">
      <c r="A657">
        <v>6</v>
      </c>
      <c r="B657" s="460">
        <v>563</v>
      </c>
      <c r="C657" t="s">
        <v>2323</v>
      </c>
      <c r="D657" t="s">
        <v>2903</v>
      </c>
      <c r="F657" t="s">
        <v>2668</v>
      </c>
      <c r="G657" t="s">
        <v>2324</v>
      </c>
      <c r="H657" t="s">
        <v>2325</v>
      </c>
      <c r="I657" t="s">
        <v>2326</v>
      </c>
      <c r="J657" t="s">
        <v>840</v>
      </c>
      <c r="T657" t="s">
        <v>2662</v>
      </c>
      <c r="U657" t="s">
        <v>2662</v>
      </c>
      <c r="W657" t="s">
        <v>2662</v>
      </c>
      <c r="X657" s="545" t="s">
        <v>2662</v>
      </c>
      <c r="Y657">
        <v>0</v>
      </c>
      <c r="Z657">
        <v>0</v>
      </c>
      <c r="AB657" t="s">
        <v>2506</v>
      </c>
      <c r="AD657" t="s">
        <v>2506</v>
      </c>
      <c r="AF657" s="566" t="s">
        <v>2506</v>
      </c>
      <c r="AI657" t="s">
        <v>86</v>
      </c>
      <c r="AO657" t="s">
        <v>2662</v>
      </c>
      <c r="AP657">
        <v>0</v>
      </c>
      <c r="AQ657" t="s">
        <v>84</v>
      </c>
      <c r="AV657" t="s">
        <v>2670</v>
      </c>
      <c r="AW657" s="329" t="s">
        <v>2300</v>
      </c>
      <c r="AX657" s="329" t="s">
        <v>86</v>
      </c>
      <c r="AY657" s="329" t="s">
        <v>86</v>
      </c>
      <c r="AZ657" s="329" t="s">
        <v>86</v>
      </c>
      <c r="BA657" s="329" t="e">
        <v>#N/A</v>
      </c>
      <c r="BB657" s="329" t="e">
        <v>#N/A</v>
      </c>
      <c r="BC657" s="329" t="e">
        <v>#N/A</v>
      </c>
      <c r="BD657" s="329" t="e">
        <v>#N/A</v>
      </c>
      <c r="BE657" s="329" t="e">
        <v>#N/A</v>
      </c>
      <c r="BF657" s="329" t="e">
        <v>#N/A</v>
      </c>
      <c r="BG657" s="329" t="e">
        <v>#N/A</v>
      </c>
      <c r="BH657" s="329" t="e">
        <v>#N/A</v>
      </c>
      <c r="BI657" s="329" t="e">
        <v>#N/A</v>
      </c>
      <c r="BJ657" s="329" t="s">
        <v>86</v>
      </c>
      <c r="BK657" s="329" t="s">
        <v>86</v>
      </c>
      <c r="BL657" s="329" t="s">
        <v>86</v>
      </c>
    </row>
    <row r="658" spans="1:64" ht="13">
      <c r="A658">
        <v>6</v>
      </c>
      <c r="B658" s="460">
        <v>564</v>
      </c>
      <c r="C658" t="s">
        <v>2323</v>
      </c>
      <c r="D658" t="s">
        <v>2903</v>
      </c>
      <c r="F658" t="s">
        <v>2668</v>
      </c>
      <c r="G658" t="s">
        <v>2327</v>
      </c>
      <c r="I658" t="s">
        <v>2328</v>
      </c>
      <c r="J658" t="s">
        <v>840</v>
      </c>
      <c r="T658" t="s">
        <v>2662</v>
      </c>
      <c r="U658" t="s">
        <v>2662</v>
      </c>
      <c r="W658" t="s">
        <v>2662</v>
      </c>
      <c r="X658" s="545" t="s">
        <v>2662</v>
      </c>
      <c r="Y658">
        <v>0</v>
      </c>
      <c r="Z658">
        <v>0</v>
      </c>
      <c r="AA658" t="s">
        <v>2300</v>
      </c>
      <c r="AB658" t="s">
        <v>2673</v>
      </c>
      <c r="AD658" t="s">
        <v>2506</v>
      </c>
      <c r="AF658" s="566" t="s">
        <v>2506</v>
      </c>
      <c r="AG658" t="s">
        <v>2329</v>
      </c>
      <c r="AI658" t="s">
        <v>86</v>
      </c>
      <c r="AO658" t="s">
        <v>2662</v>
      </c>
      <c r="AP658">
        <v>0</v>
      </c>
      <c r="AQ658" t="s">
        <v>84</v>
      </c>
      <c r="AR658" t="s">
        <v>84</v>
      </c>
      <c r="AV658" t="s">
        <v>2670</v>
      </c>
      <c r="AW658" s="329" t="s">
        <v>2300</v>
      </c>
      <c r="AX658" s="329" t="s">
        <v>86</v>
      </c>
      <c r="AY658" s="329" t="s">
        <v>86</v>
      </c>
      <c r="AZ658" s="329" t="s">
        <v>86</v>
      </c>
      <c r="BA658" s="329" t="e">
        <v>#N/A</v>
      </c>
      <c r="BB658" s="329" t="e">
        <v>#N/A</v>
      </c>
      <c r="BC658" s="329" t="e">
        <v>#N/A</v>
      </c>
      <c r="BD658" s="329" t="e">
        <v>#N/A</v>
      </c>
      <c r="BE658" s="329" t="e">
        <v>#N/A</v>
      </c>
      <c r="BF658" s="329" t="e">
        <v>#N/A</v>
      </c>
      <c r="BG658" s="329" t="e">
        <v>#N/A</v>
      </c>
      <c r="BH658" s="329" t="e">
        <v>#N/A</v>
      </c>
      <c r="BI658" s="329" t="e">
        <v>#N/A</v>
      </c>
      <c r="BJ658" s="329" t="s">
        <v>86</v>
      </c>
      <c r="BK658" s="329" t="s">
        <v>86</v>
      </c>
      <c r="BL658" s="329" t="s">
        <v>86</v>
      </c>
    </row>
    <row r="659" spans="1:64" ht="13">
      <c r="A659">
        <v>6</v>
      </c>
      <c r="B659" s="460">
        <v>566</v>
      </c>
      <c r="C659" t="s">
        <v>2323</v>
      </c>
      <c r="D659" t="s">
        <v>2903</v>
      </c>
      <c r="F659" t="s">
        <v>2668</v>
      </c>
      <c r="G659" t="s">
        <v>2333</v>
      </c>
      <c r="I659" t="s">
        <v>2331</v>
      </c>
      <c r="J659" t="s">
        <v>840</v>
      </c>
      <c r="S659">
        <v>0.1</v>
      </c>
      <c r="T659" t="s">
        <v>2662</v>
      </c>
      <c r="U659" t="s">
        <v>2662</v>
      </c>
      <c r="W659" t="s">
        <v>2662</v>
      </c>
      <c r="X659" s="545" t="s">
        <v>2662</v>
      </c>
      <c r="Y659">
        <v>0</v>
      </c>
      <c r="Z659">
        <v>0</v>
      </c>
      <c r="AB659" t="s">
        <v>2506</v>
      </c>
      <c r="AD659" t="s">
        <v>2506</v>
      </c>
      <c r="AF659" s="566" t="s">
        <v>2506</v>
      </c>
      <c r="AG659" t="s">
        <v>2334</v>
      </c>
      <c r="AI659" t="s">
        <v>86</v>
      </c>
      <c r="AO659" t="s">
        <v>2662</v>
      </c>
      <c r="AP659">
        <v>0</v>
      </c>
      <c r="AQ659" t="s">
        <v>84</v>
      </c>
      <c r="AR659" t="s">
        <v>84</v>
      </c>
      <c r="AV659" t="s">
        <v>2670</v>
      </c>
      <c r="AW659" s="329" t="s">
        <v>2300</v>
      </c>
      <c r="AX659" s="329" t="s">
        <v>86</v>
      </c>
      <c r="AY659" s="329" t="s">
        <v>86</v>
      </c>
      <c r="AZ659" s="329" t="s">
        <v>86</v>
      </c>
      <c r="BA659" s="329" t="b">
        <v>1</v>
      </c>
      <c r="BB659" s="329" t="b">
        <v>1</v>
      </c>
      <c r="BC659" s="329" t="b">
        <v>1</v>
      </c>
      <c r="BD659" s="329" t="b">
        <v>1</v>
      </c>
      <c r="BE659" s="329" t="b">
        <v>1</v>
      </c>
      <c r="BF659" s="329" t="b">
        <v>1</v>
      </c>
      <c r="BG659" s="329" t="b">
        <v>1</v>
      </c>
      <c r="BH659" s="329" t="b">
        <v>1</v>
      </c>
      <c r="BI659" s="329" t="b">
        <v>1</v>
      </c>
      <c r="BJ659" s="329" t="s">
        <v>86</v>
      </c>
      <c r="BK659" s="329" t="s">
        <v>86</v>
      </c>
      <c r="BL659" s="329" t="s">
        <v>86</v>
      </c>
    </row>
    <row r="660" spans="1:64" ht="13">
      <c r="A660">
        <v>6</v>
      </c>
      <c r="B660" s="460">
        <v>567</v>
      </c>
      <c r="C660" t="s">
        <v>2335</v>
      </c>
      <c r="D660" t="s">
        <v>2975</v>
      </c>
      <c r="F660" t="s">
        <v>2668</v>
      </c>
      <c r="G660" t="s">
        <v>2336</v>
      </c>
      <c r="I660" t="s">
        <v>2337</v>
      </c>
      <c r="J660" t="s">
        <v>840</v>
      </c>
      <c r="T660" t="s">
        <v>2662</v>
      </c>
      <c r="U660" t="s">
        <v>2662</v>
      </c>
      <c r="W660" t="s">
        <v>2662</v>
      </c>
      <c r="X660" s="545" t="s">
        <v>2662</v>
      </c>
      <c r="Y660">
        <v>0</v>
      </c>
      <c r="Z660">
        <v>0</v>
      </c>
      <c r="AB660" t="s">
        <v>2506</v>
      </c>
      <c r="AD660" t="s">
        <v>2506</v>
      </c>
      <c r="AF660" s="566" t="s">
        <v>2506</v>
      </c>
      <c r="AI660" t="s">
        <v>86</v>
      </c>
      <c r="AO660" t="s">
        <v>2662</v>
      </c>
      <c r="AP660">
        <v>0</v>
      </c>
      <c r="AQ660" t="s">
        <v>84</v>
      </c>
      <c r="AV660" t="s">
        <v>2670</v>
      </c>
      <c r="AW660" s="329" t="s">
        <v>2300</v>
      </c>
      <c r="AX660" s="329" t="s">
        <v>86</v>
      </c>
      <c r="AY660" s="329" t="s">
        <v>86</v>
      </c>
      <c r="AZ660" s="329" t="s">
        <v>86</v>
      </c>
      <c r="BA660" s="329" t="e">
        <v>#N/A</v>
      </c>
      <c r="BB660" s="329" t="e">
        <v>#N/A</v>
      </c>
      <c r="BC660" s="329" t="e">
        <v>#N/A</v>
      </c>
      <c r="BD660" s="329" t="e">
        <v>#N/A</v>
      </c>
      <c r="BE660" s="329" t="e">
        <v>#N/A</v>
      </c>
      <c r="BF660" s="329" t="e">
        <v>#N/A</v>
      </c>
      <c r="BG660" s="329" t="e">
        <v>#N/A</v>
      </c>
      <c r="BH660" s="329" t="e">
        <v>#N/A</v>
      </c>
      <c r="BI660" s="329" t="e">
        <v>#N/A</v>
      </c>
      <c r="BJ660" s="329" t="s">
        <v>86</v>
      </c>
      <c r="BK660" s="329" t="s">
        <v>86</v>
      </c>
      <c r="BL660" s="329" t="s">
        <v>86</v>
      </c>
    </row>
    <row r="661" spans="1:64" ht="13">
      <c r="A661">
        <v>6</v>
      </c>
      <c r="B661" s="460">
        <v>568</v>
      </c>
      <c r="C661" t="s">
        <v>2335</v>
      </c>
      <c r="D661" t="s">
        <v>2975</v>
      </c>
      <c r="F661" t="s">
        <v>2668</v>
      </c>
      <c r="G661" t="s">
        <v>2338</v>
      </c>
      <c r="I661" t="s">
        <v>2339</v>
      </c>
      <c r="J661" t="s">
        <v>840</v>
      </c>
      <c r="T661" t="s">
        <v>2662</v>
      </c>
      <c r="U661" t="s">
        <v>2662</v>
      </c>
      <c r="W661" t="s">
        <v>2662</v>
      </c>
      <c r="X661" s="545" t="s">
        <v>2662</v>
      </c>
      <c r="Y661">
        <v>0</v>
      </c>
      <c r="Z661">
        <v>0</v>
      </c>
      <c r="AB661" t="s">
        <v>2506</v>
      </c>
      <c r="AD661" t="s">
        <v>2506</v>
      </c>
      <c r="AF661" s="566" t="s">
        <v>2506</v>
      </c>
      <c r="AI661" t="s">
        <v>86</v>
      </c>
      <c r="AO661" t="s">
        <v>2662</v>
      </c>
      <c r="AP661">
        <v>0</v>
      </c>
      <c r="AQ661" t="s">
        <v>84</v>
      </c>
      <c r="AV661" t="s">
        <v>2670</v>
      </c>
      <c r="AW661" s="329" t="s">
        <v>2300</v>
      </c>
      <c r="AX661" s="329" t="s">
        <v>86</v>
      </c>
      <c r="AY661" s="329" t="s">
        <v>86</v>
      </c>
      <c r="AZ661" s="329" t="s">
        <v>86</v>
      </c>
      <c r="BA661" s="329" t="e">
        <v>#N/A</v>
      </c>
      <c r="BB661" s="329" t="e">
        <v>#N/A</v>
      </c>
      <c r="BC661" s="329" t="e">
        <v>#N/A</v>
      </c>
      <c r="BD661" s="329" t="e">
        <v>#N/A</v>
      </c>
      <c r="BE661" s="329" t="e">
        <v>#N/A</v>
      </c>
      <c r="BF661" s="329" t="e">
        <v>#N/A</v>
      </c>
      <c r="BG661" s="329" t="e">
        <v>#N/A</v>
      </c>
      <c r="BH661" s="329" t="e">
        <v>#N/A</v>
      </c>
      <c r="BI661" s="329" t="e">
        <v>#N/A</v>
      </c>
      <c r="BJ661" s="329" t="s">
        <v>86</v>
      </c>
      <c r="BK661" s="329" t="s">
        <v>86</v>
      </c>
      <c r="BL661" s="329" t="s">
        <v>86</v>
      </c>
    </row>
    <row r="662" spans="1:64" ht="13">
      <c r="A662">
        <v>6</v>
      </c>
      <c r="B662" s="460">
        <v>569</v>
      </c>
      <c r="C662" t="s">
        <v>2335</v>
      </c>
      <c r="D662" t="s">
        <v>2975</v>
      </c>
      <c r="F662" t="s">
        <v>2668</v>
      </c>
      <c r="G662" t="s">
        <v>2340</v>
      </c>
      <c r="I662" t="s">
        <v>2302</v>
      </c>
      <c r="J662" t="s">
        <v>840</v>
      </c>
      <c r="S662">
        <v>0.1</v>
      </c>
      <c r="T662" t="s">
        <v>2662</v>
      </c>
      <c r="U662" t="s">
        <v>2662</v>
      </c>
      <c r="W662" t="s">
        <v>2662</v>
      </c>
      <c r="X662" s="545" t="s">
        <v>2662</v>
      </c>
      <c r="Y662">
        <v>0</v>
      </c>
      <c r="Z662">
        <v>0</v>
      </c>
      <c r="AB662" t="s">
        <v>2506</v>
      </c>
      <c r="AD662" t="s">
        <v>2506</v>
      </c>
      <c r="AF662" s="566" t="s">
        <v>2506</v>
      </c>
      <c r="AG662" t="s">
        <v>2341</v>
      </c>
      <c r="AI662" t="s">
        <v>86</v>
      </c>
      <c r="AO662" t="s">
        <v>2662</v>
      </c>
      <c r="AP662">
        <v>0</v>
      </c>
      <c r="AQ662" t="s">
        <v>84</v>
      </c>
      <c r="AR662" t="s">
        <v>84</v>
      </c>
      <c r="AV662" t="s">
        <v>2670</v>
      </c>
      <c r="AW662" s="329" t="s">
        <v>2300</v>
      </c>
      <c r="AX662" s="329" t="s">
        <v>86</v>
      </c>
      <c r="AY662" s="329" t="s">
        <v>86</v>
      </c>
      <c r="AZ662" s="329" t="s">
        <v>86</v>
      </c>
      <c r="BA662" s="329" t="b">
        <v>1</v>
      </c>
      <c r="BB662" s="329" t="b">
        <v>1</v>
      </c>
      <c r="BC662" s="329" t="b">
        <v>1</v>
      </c>
      <c r="BD662" s="329" t="b">
        <v>1</v>
      </c>
      <c r="BE662" s="329" t="b">
        <v>1</v>
      </c>
      <c r="BF662" s="329" t="b">
        <v>1</v>
      </c>
      <c r="BG662" s="329" t="b">
        <v>1</v>
      </c>
      <c r="BH662" s="329" t="b">
        <v>1</v>
      </c>
      <c r="BI662" s="329" t="b">
        <v>1</v>
      </c>
      <c r="BJ662" s="329" t="s">
        <v>86</v>
      </c>
      <c r="BK662" s="329" t="s">
        <v>86</v>
      </c>
      <c r="BL662" s="329" t="s">
        <v>86</v>
      </c>
    </row>
    <row r="663" spans="1:64" ht="13">
      <c r="A663">
        <v>6</v>
      </c>
      <c r="B663" s="460">
        <v>570</v>
      </c>
      <c r="C663" t="s">
        <v>2342</v>
      </c>
      <c r="D663" t="s">
        <v>2977</v>
      </c>
      <c r="F663" t="s">
        <v>2668</v>
      </c>
      <c r="G663" t="s">
        <v>2343</v>
      </c>
      <c r="I663" t="s">
        <v>2344</v>
      </c>
      <c r="J663" t="s">
        <v>173</v>
      </c>
      <c r="T663" t="s">
        <v>2662</v>
      </c>
      <c r="U663" t="s">
        <v>2662</v>
      </c>
      <c r="W663" t="s">
        <v>2662</v>
      </c>
      <c r="X663" s="545" t="s">
        <v>2662</v>
      </c>
      <c r="Y663">
        <v>0</v>
      </c>
      <c r="Z663">
        <v>0</v>
      </c>
      <c r="AA663" t="s">
        <v>2345</v>
      </c>
      <c r="AB663" t="s">
        <v>2964</v>
      </c>
      <c r="AD663" t="s">
        <v>2506</v>
      </c>
      <c r="AF663" s="566" t="s">
        <v>2506</v>
      </c>
      <c r="AG663" t="s">
        <v>2346</v>
      </c>
      <c r="AI663" t="s">
        <v>86</v>
      </c>
      <c r="AO663" t="s">
        <v>2662</v>
      </c>
      <c r="AP663">
        <v>0</v>
      </c>
      <c r="AQ663" t="s">
        <v>84</v>
      </c>
      <c r="AS663" t="s">
        <v>2347</v>
      </c>
      <c r="AV663" t="s">
        <v>2670</v>
      </c>
      <c r="AW663" s="329" t="s">
        <v>2300</v>
      </c>
      <c r="AX663" s="329" t="s">
        <v>86</v>
      </c>
      <c r="AY663" s="329" t="s">
        <v>86</v>
      </c>
      <c r="AZ663" s="329" t="s">
        <v>86</v>
      </c>
      <c r="BA663" s="329" t="e">
        <v>#N/A</v>
      </c>
      <c r="BB663" s="329" t="e">
        <v>#N/A</v>
      </c>
      <c r="BC663" s="329" t="e">
        <v>#N/A</v>
      </c>
      <c r="BD663" s="329" t="e">
        <v>#N/A</v>
      </c>
      <c r="BE663" s="329" t="e">
        <v>#N/A</v>
      </c>
      <c r="BF663" s="329" t="e">
        <v>#N/A</v>
      </c>
      <c r="BG663" s="329" t="e">
        <v>#N/A</v>
      </c>
      <c r="BH663" s="329" t="e">
        <v>#N/A</v>
      </c>
      <c r="BI663" s="329" t="e">
        <v>#N/A</v>
      </c>
      <c r="BJ663" s="329" t="s">
        <v>86</v>
      </c>
      <c r="BK663" s="329" t="s">
        <v>86</v>
      </c>
      <c r="BL663" s="329" t="s">
        <v>86</v>
      </c>
    </row>
    <row r="664" spans="1:64" ht="13">
      <c r="A664">
        <v>6</v>
      </c>
      <c r="B664" s="460">
        <v>571</v>
      </c>
      <c r="C664" t="s">
        <v>2342</v>
      </c>
      <c r="D664" t="s">
        <v>2977</v>
      </c>
      <c r="F664" t="s">
        <v>2668</v>
      </c>
      <c r="G664" t="s">
        <v>2348</v>
      </c>
      <c r="I664" t="s">
        <v>2349</v>
      </c>
      <c r="J664" t="s">
        <v>840</v>
      </c>
      <c r="T664" t="s">
        <v>2662</v>
      </c>
      <c r="U664" t="s">
        <v>2662</v>
      </c>
      <c r="W664" t="s">
        <v>2662</v>
      </c>
      <c r="X664" s="545" t="s">
        <v>2662</v>
      </c>
      <c r="Y664">
        <v>0</v>
      </c>
      <c r="Z664">
        <v>0</v>
      </c>
      <c r="AA664" t="s">
        <v>2345</v>
      </c>
      <c r="AB664" t="s">
        <v>2964</v>
      </c>
      <c r="AD664" t="s">
        <v>2506</v>
      </c>
      <c r="AF664" s="566" t="s">
        <v>2506</v>
      </c>
      <c r="AG664" t="s">
        <v>2346</v>
      </c>
      <c r="AI664" t="s">
        <v>86</v>
      </c>
      <c r="AO664" t="s">
        <v>2662</v>
      </c>
      <c r="AP664">
        <v>0</v>
      </c>
      <c r="AQ664" t="s">
        <v>84</v>
      </c>
      <c r="AS664" t="s">
        <v>2347</v>
      </c>
      <c r="AV664" t="s">
        <v>2670</v>
      </c>
      <c r="AW664" s="329" t="s">
        <v>2300</v>
      </c>
      <c r="AX664" s="329" t="s">
        <v>86</v>
      </c>
      <c r="AY664" s="329" t="s">
        <v>86</v>
      </c>
      <c r="AZ664" s="329" t="s">
        <v>86</v>
      </c>
      <c r="BA664" s="329" t="e">
        <v>#N/A</v>
      </c>
      <c r="BB664" s="329" t="e">
        <v>#N/A</v>
      </c>
      <c r="BC664" s="329" t="e">
        <v>#N/A</v>
      </c>
      <c r="BD664" s="329" t="e">
        <v>#N/A</v>
      </c>
      <c r="BE664" s="329" t="e">
        <v>#N/A</v>
      </c>
      <c r="BF664" s="329" t="e">
        <v>#N/A</v>
      </c>
      <c r="BG664" s="329" t="e">
        <v>#N/A</v>
      </c>
      <c r="BH664" s="329" t="e">
        <v>#N/A</v>
      </c>
      <c r="BI664" s="329" t="e">
        <v>#N/A</v>
      </c>
      <c r="BJ664" s="329" t="s">
        <v>86</v>
      </c>
      <c r="BK664" s="329" t="s">
        <v>86</v>
      </c>
      <c r="BL664" s="329" t="s">
        <v>86</v>
      </c>
    </row>
    <row r="665" spans="1:64" ht="13">
      <c r="A665">
        <v>6</v>
      </c>
      <c r="B665" s="460">
        <v>572</v>
      </c>
      <c r="C665" t="s">
        <v>2350</v>
      </c>
      <c r="D665" t="s">
        <v>2713</v>
      </c>
      <c r="F665" t="s">
        <v>2668</v>
      </c>
      <c r="G665" t="s">
        <v>2351</v>
      </c>
      <c r="H665" t="s">
        <v>2352</v>
      </c>
      <c r="I665" t="s">
        <v>2353</v>
      </c>
      <c r="T665" t="s">
        <v>2662</v>
      </c>
      <c r="U665" t="s">
        <v>2662</v>
      </c>
      <c r="W665" t="s">
        <v>2662</v>
      </c>
      <c r="X665" s="545" t="s">
        <v>2662</v>
      </c>
      <c r="Y665">
        <v>0</v>
      </c>
      <c r="Z665">
        <v>0</v>
      </c>
      <c r="AF665" s="566"/>
      <c r="AO665" t="s">
        <v>2662</v>
      </c>
      <c r="AW665" s="329"/>
      <c r="AX665" s="329"/>
      <c r="AY665" s="329"/>
      <c r="AZ665" s="329"/>
      <c r="BA665" s="329"/>
      <c r="BB665" s="329"/>
      <c r="BC665" s="329"/>
      <c r="BD665" s="329"/>
      <c r="BE665" s="329"/>
      <c r="BF665" s="329"/>
      <c r="BG665" s="329"/>
      <c r="BH665" s="329"/>
      <c r="BI665" s="329"/>
      <c r="BJ665" s="329"/>
      <c r="BK665" s="329"/>
      <c r="BL665" s="329"/>
    </row>
    <row r="666" spans="1:64" ht="13">
      <c r="A666">
        <v>6</v>
      </c>
      <c r="B666" s="460">
        <v>573</v>
      </c>
      <c r="C666" t="s">
        <v>2350</v>
      </c>
      <c r="D666" t="s">
        <v>2713</v>
      </c>
      <c r="F666" t="s">
        <v>2668</v>
      </c>
      <c r="G666" t="s">
        <v>2354</v>
      </c>
      <c r="I666" t="s">
        <v>2355</v>
      </c>
      <c r="T666" t="s">
        <v>2662</v>
      </c>
      <c r="U666" t="s">
        <v>2662</v>
      </c>
      <c r="W666" t="s">
        <v>2662</v>
      </c>
      <c r="X666" s="545" t="s">
        <v>2662</v>
      </c>
      <c r="Y666">
        <v>0</v>
      </c>
      <c r="Z666">
        <v>0</v>
      </c>
      <c r="AF666" s="566"/>
      <c r="AO666" t="s">
        <v>2662</v>
      </c>
      <c r="AW666" s="329"/>
      <c r="AX666" s="329"/>
      <c r="AY666" s="329"/>
      <c r="AZ666" s="329"/>
      <c r="BA666" s="329"/>
      <c r="BB666" s="329"/>
      <c r="BC666" s="329"/>
      <c r="BD666" s="329"/>
      <c r="BE666" s="329"/>
      <c r="BF666" s="329"/>
      <c r="BG666" s="329"/>
      <c r="BH666" s="329"/>
      <c r="BI666" s="329"/>
      <c r="BJ666" s="329"/>
      <c r="BK666" s="329"/>
      <c r="BL666" s="329"/>
    </row>
    <row r="667" spans="1:64" ht="13">
      <c r="A667">
        <v>6</v>
      </c>
      <c r="B667" s="460">
        <v>574</v>
      </c>
      <c r="C667" t="s">
        <v>2350</v>
      </c>
      <c r="D667" t="s">
        <v>2713</v>
      </c>
      <c r="F667" t="s">
        <v>2668</v>
      </c>
      <c r="G667" t="s">
        <v>2356</v>
      </c>
      <c r="I667" t="s">
        <v>2357</v>
      </c>
      <c r="T667" t="s">
        <v>2662</v>
      </c>
      <c r="U667" t="s">
        <v>2662</v>
      </c>
      <c r="W667" t="s">
        <v>2662</v>
      </c>
      <c r="X667" s="545" t="s">
        <v>2662</v>
      </c>
      <c r="Y667">
        <v>0</v>
      </c>
      <c r="Z667">
        <v>0</v>
      </c>
      <c r="AF667" s="566"/>
      <c r="AO667" t="s">
        <v>2662</v>
      </c>
      <c r="AW667" s="329"/>
      <c r="AX667" s="329"/>
      <c r="AY667" s="329"/>
      <c r="AZ667" s="329"/>
      <c r="BA667" s="329"/>
      <c r="BB667" s="329"/>
      <c r="BC667" s="329"/>
      <c r="BD667" s="329"/>
      <c r="BE667" s="329"/>
      <c r="BF667" s="329"/>
      <c r="BG667" s="329"/>
      <c r="BH667" s="329"/>
      <c r="BI667" s="329"/>
      <c r="BJ667" s="329"/>
      <c r="BK667" s="329"/>
      <c r="BL667" s="329"/>
    </row>
    <row r="668" spans="1:64" ht="13">
      <c r="A668">
        <v>6</v>
      </c>
      <c r="B668" s="460">
        <v>575</v>
      </c>
      <c r="C668" t="s">
        <v>2350</v>
      </c>
      <c r="D668" t="s">
        <v>2713</v>
      </c>
      <c r="F668" t="s">
        <v>2668</v>
      </c>
      <c r="G668" t="s">
        <v>2358</v>
      </c>
      <c r="I668" t="s">
        <v>2359</v>
      </c>
      <c r="T668" t="s">
        <v>2662</v>
      </c>
      <c r="U668" t="s">
        <v>2662</v>
      </c>
      <c r="W668" t="s">
        <v>2662</v>
      </c>
      <c r="X668" s="545" t="s">
        <v>2662</v>
      </c>
      <c r="Y668">
        <v>0</v>
      </c>
      <c r="Z668">
        <v>0</v>
      </c>
      <c r="AF668" s="566"/>
      <c r="AO668" t="s">
        <v>2662</v>
      </c>
      <c r="AW668" s="329"/>
      <c r="AX668" s="329"/>
      <c r="AY668" s="329"/>
      <c r="AZ668" s="329"/>
      <c r="BA668" s="329"/>
      <c r="BB668" s="329"/>
      <c r="BC668" s="329"/>
      <c r="BD668" s="329"/>
      <c r="BE668" s="329"/>
      <c r="BF668" s="329"/>
      <c r="BG668" s="329"/>
      <c r="BH668" s="329"/>
      <c r="BI668" s="329"/>
      <c r="BJ668" s="329"/>
      <c r="BK668" s="329"/>
      <c r="BL668" s="329"/>
    </row>
    <row r="669" spans="1:64" ht="13">
      <c r="A669">
        <v>6</v>
      </c>
      <c r="B669" s="460">
        <v>576</v>
      </c>
      <c r="C669" t="s">
        <v>2350</v>
      </c>
      <c r="D669" t="s">
        <v>2713</v>
      </c>
      <c r="F669" t="s">
        <v>2668</v>
      </c>
      <c r="G669" t="s">
        <v>2360</v>
      </c>
      <c r="I669" t="s">
        <v>2361</v>
      </c>
      <c r="T669" t="s">
        <v>2662</v>
      </c>
      <c r="U669" t="s">
        <v>2662</v>
      </c>
      <c r="W669" t="s">
        <v>2662</v>
      </c>
      <c r="X669" s="545" t="s">
        <v>2662</v>
      </c>
      <c r="Y669">
        <v>0</v>
      </c>
      <c r="Z669">
        <v>0</v>
      </c>
      <c r="AF669" s="566"/>
      <c r="AO669" t="s">
        <v>2662</v>
      </c>
      <c r="AW669" s="329"/>
      <c r="AX669" s="329"/>
      <c r="AY669" s="329"/>
      <c r="AZ669" s="329"/>
      <c r="BA669" s="329"/>
      <c r="BB669" s="329"/>
      <c r="BC669" s="329"/>
      <c r="BD669" s="329"/>
      <c r="BE669" s="329"/>
      <c r="BF669" s="329"/>
      <c r="BG669" s="329"/>
      <c r="BH669" s="329"/>
      <c r="BI669" s="329"/>
      <c r="BJ669" s="329"/>
      <c r="BK669" s="329"/>
      <c r="BL669" s="329"/>
    </row>
    <row r="670" spans="1:64" ht="13">
      <c r="A670">
        <v>6</v>
      </c>
      <c r="B670" s="460">
        <v>577</v>
      </c>
      <c r="C670" t="s">
        <v>2350</v>
      </c>
      <c r="D670" t="s">
        <v>2713</v>
      </c>
      <c r="F670" t="s">
        <v>2668</v>
      </c>
      <c r="G670" t="s">
        <v>2362</v>
      </c>
      <c r="I670" t="s">
        <v>2363</v>
      </c>
      <c r="S670">
        <v>0.1</v>
      </c>
      <c r="T670" t="s">
        <v>2662</v>
      </c>
      <c r="U670" t="s">
        <v>2662</v>
      </c>
      <c r="W670" t="s">
        <v>2662</v>
      </c>
      <c r="X670" s="545" t="s">
        <v>2662</v>
      </c>
      <c r="Y670">
        <v>0</v>
      </c>
      <c r="Z670">
        <v>0</v>
      </c>
      <c r="AB670" t="s">
        <v>2506</v>
      </c>
      <c r="AD670" t="s">
        <v>2506</v>
      </c>
      <c r="AF670" s="566" t="s">
        <v>2506</v>
      </c>
      <c r="AI670" t="s">
        <v>85</v>
      </c>
      <c r="AO670" t="s">
        <v>2662</v>
      </c>
      <c r="AP670">
        <v>0</v>
      </c>
      <c r="AR670" t="s">
        <v>84</v>
      </c>
      <c r="AV670" t="s">
        <v>2670</v>
      </c>
      <c r="AW670" s="329" t="s">
        <v>2715</v>
      </c>
      <c r="AX670" s="329" t="s">
        <v>86</v>
      </c>
      <c r="AY670" s="329" t="s">
        <v>86</v>
      </c>
      <c r="AZ670" s="329" t="s">
        <v>86</v>
      </c>
      <c r="BA670" s="329" t="b">
        <v>1</v>
      </c>
      <c r="BB670" s="329" t="b">
        <v>1</v>
      </c>
      <c r="BC670" s="329" t="b">
        <v>1</v>
      </c>
      <c r="BD670" s="329" t="b">
        <v>1</v>
      </c>
      <c r="BE670" s="329" t="b">
        <v>1</v>
      </c>
      <c r="BF670" s="329" t="b">
        <v>1</v>
      </c>
      <c r="BG670" s="329" t="b">
        <v>1</v>
      </c>
      <c r="BH670" s="329" t="b">
        <v>1</v>
      </c>
      <c r="BI670" s="329" t="b">
        <v>1</v>
      </c>
      <c r="BJ670" s="329" t="s">
        <v>86</v>
      </c>
      <c r="BK670" s="329" t="s">
        <v>86</v>
      </c>
      <c r="BL670" s="329" t="s">
        <v>86</v>
      </c>
    </row>
    <row r="671" spans="1:64" ht="13">
      <c r="A671">
        <v>6</v>
      </c>
      <c r="B671" s="460">
        <v>580</v>
      </c>
      <c r="C671" t="s">
        <v>2350</v>
      </c>
      <c r="D671" t="s">
        <v>2713</v>
      </c>
      <c r="F671" t="s">
        <v>2668</v>
      </c>
      <c r="G671" t="s">
        <v>2368</v>
      </c>
      <c r="S671">
        <v>0.1</v>
      </c>
      <c r="T671" t="s">
        <v>2662</v>
      </c>
      <c r="U671" t="s">
        <v>2662</v>
      </c>
      <c r="W671" t="s">
        <v>2662</v>
      </c>
      <c r="X671" s="545" t="s">
        <v>2662</v>
      </c>
      <c r="Y671">
        <v>0</v>
      </c>
      <c r="Z671">
        <v>0</v>
      </c>
      <c r="AB671" t="s">
        <v>2506</v>
      </c>
      <c r="AD671" t="s">
        <v>2506</v>
      </c>
      <c r="AF671" s="566" t="s">
        <v>2506</v>
      </c>
      <c r="AI671" t="s">
        <v>85</v>
      </c>
      <c r="AO671" t="s">
        <v>2662</v>
      </c>
      <c r="AP671">
        <v>0</v>
      </c>
      <c r="AR671" t="s">
        <v>84</v>
      </c>
      <c r="AV671" t="s">
        <v>2670</v>
      </c>
      <c r="AW671" s="329" t="s">
        <v>2715</v>
      </c>
      <c r="AX671" s="329" t="s">
        <v>86</v>
      </c>
      <c r="AY671" s="329" t="s">
        <v>86</v>
      </c>
      <c r="AZ671" s="329" t="s">
        <v>86</v>
      </c>
      <c r="BA671" s="329" t="b">
        <v>1</v>
      </c>
      <c r="BB671" s="329" t="b">
        <v>1</v>
      </c>
      <c r="BC671" s="329" t="b">
        <v>1</v>
      </c>
      <c r="BD671" s="329" t="b">
        <v>1</v>
      </c>
      <c r="BE671" s="329" t="b">
        <v>1</v>
      </c>
      <c r="BF671" s="329" t="b">
        <v>1</v>
      </c>
      <c r="BG671" s="329" t="b">
        <v>1</v>
      </c>
      <c r="BH671" s="329" t="b">
        <v>1</v>
      </c>
      <c r="BI671" s="329" t="b">
        <v>1</v>
      </c>
      <c r="BJ671" s="329" t="s">
        <v>86</v>
      </c>
      <c r="BK671" s="329" t="s">
        <v>86</v>
      </c>
      <c r="BL671" s="329" t="s">
        <v>86</v>
      </c>
    </row>
    <row r="672" spans="1:64" ht="13">
      <c r="A672">
        <v>6</v>
      </c>
      <c r="B672" s="460">
        <v>581</v>
      </c>
      <c r="C672" t="s">
        <v>2350</v>
      </c>
      <c r="D672" t="s">
        <v>2713</v>
      </c>
      <c r="F672" t="s">
        <v>2668</v>
      </c>
      <c r="G672" t="s">
        <v>2369</v>
      </c>
      <c r="I672" t="s">
        <v>2370</v>
      </c>
      <c r="T672" t="s">
        <v>2662</v>
      </c>
      <c r="U672" t="s">
        <v>2662</v>
      </c>
      <c r="W672" t="s">
        <v>2662</v>
      </c>
      <c r="X672" s="545" t="s">
        <v>2662</v>
      </c>
      <c r="Y672">
        <v>0</v>
      </c>
      <c r="Z672">
        <v>0</v>
      </c>
      <c r="AB672" t="s">
        <v>2506</v>
      </c>
      <c r="AD672" t="s">
        <v>2506</v>
      </c>
      <c r="AF672" s="566" t="s">
        <v>2506</v>
      </c>
      <c r="AI672" t="s">
        <v>85</v>
      </c>
      <c r="AO672" t="s">
        <v>2662</v>
      </c>
      <c r="AV672" t="s">
        <v>2670</v>
      </c>
      <c r="AW672" s="329" t="s">
        <v>2715</v>
      </c>
      <c r="AX672" s="329" t="s">
        <v>86</v>
      </c>
      <c r="AY672" s="329" t="s">
        <v>86</v>
      </c>
      <c r="AZ672" s="329" t="s">
        <v>86</v>
      </c>
      <c r="BA672" s="329" t="e">
        <v>#N/A</v>
      </c>
      <c r="BB672" s="329" t="e">
        <v>#N/A</v>
      </c>
      <c r="BC672" s="329" t="e">
        <v>#N/A</v>
      </c>
      <c r="BD672" s="329" t="e">
        <v>#N/A</v>
      </c>
      <c r="BE672" s="329" t="e">
        <v>#N/A</v>
      </c>
      <c r="BF672" s="329" t="e">
        <v>#N/A</v>
      </c>
      <c r="BG672" s="329" t="e">
        <v>#N/A</v>
      </c>
      <c r="BH672" s="329" t="e">
        <v>#N/A</v>
      </c>
      <c r="BI672" s="329" t="e">
        <v>#N/A</v>
      </c>
      <c r="BJ672" s="329" t="s">
        <v>86</v>
      </c>
      <c r="BK672" s="329" t="s">
        <v>86</v>
      </c>
      <c r="BL672" s="329" t="s">
        <v>86</v>
      </c>
    </row>
    <row r="673" spans="1:64" ht="13">
      <c r="A673">
        <v>6</v>
      </c>
      <c r="B673" s="460">
        <v>582</v>
      </c>
      <c r="C673" t="s">
        <v>2350</v>
      </c>
      <c r="D673" t="s">
        <v>2713</v>
      </c>
      <c r="F673" t="s">
        <v>2668</v>
      </c>
      <c r="G673" t="s">
        <v>2371</v>
      </c>
      <c r="T673" t="s">
        <v>2662</v>
      </c>
      <c r="U673" t="s">
        <v>2662</v>
      </c>
      <c r="W673" t="s">
        <v>2662</v>
      </c>
      <c r="X673" s="545" t="s">
        <v>2662</v>
      </c>
      <c r="Y673">
        <v>0</v>
      </c>
      <c r="Z673">
        <v>0</v>
      </c>
      <c r="AB673" t="s">
        <v>2506</v>
      </c>
      <c r="AD673" t="s">
        <v>2506</v>
      </c>
      <c r="AF673" s="566" t="s">
        <v>2506</v>
      </c>
      <c r="AI673" t="s">
        <v>85</v>
      </c>
      <c r="AO673" t="s">
        <v>2662</v>
      </c>
      <c r="AV673" t="s">
        <v>2670</v>
      </c>
      <c r="AW673" s="329" t="s">
        <v>2715</v>
      </c>
      <c r="AX673" s="329" t="s">
        <v>86</v>
      </c>
      <c r="AY673" s="329" t="s">
        <v>86</v>
      </c>
      <c r="AZ673" s="329" t="s">
        <v>86</v>
      </c>
      <c r="BA673" s="329" t="e">
        <v>#N/A</v>
      </c>
      <c r="BB673" s="329" t="e">
        <v>#N/A</v>
      </c>
      <c r="BC673" s="329" t="e">
        <v>#N/A</v>
      </c>
      <c r="BD673" s="329" t="e">
        <v>#N/A</v>
      </c>
      <c r="BE673" s="329" t="e">
        <v>#N/A</v>
      </c>
      <c r="BF673" s="329" t="e">
        <v>#N/A</v>
      </c>
      <c r="BG673" s="329" t="e">
        <v>#N/A</v>
      </c>
      <c r="BH673" s="329" t="e">
        <v>#N/A</v>
      </c>
      <c r="BI673" s="329" t="e">
        <v>#N/A</v>
      </c>
      <c r="BJ673" s="329" t="s">
        <v>86</v>
      </c>
      <c r="BK673" s="329" t="s">
        <v>86</v>
      </c>
      <c r="BL673" s="329" t="s">
        <v>86</v>
      </c>
    </row>
    <row r="674" spans="1:64" ht="13">
      <c r="A674">
        <v>6</v>
      </c>
      <c r="B674" s="460">
        <v>583</v>
      </c>
      <c r="C674" t="s">
        <v>2350</v>
      </c>
      <c r="D674" t="s">
        <v>2713</v>
      </c>
      <c r="F674" t="s">
        <v>2668</v>
      </c>
      <c r="G674" t="s">
        <v>2372</v>
      </c>
      <c r="T674" t="s">
        <v>2662</v>
      </c>
      <c r="U674" t="s">
        <v>2662</v>
      </c>
      <c r="W674" t="s">
        <v>2662</v>
      </c>
      <c r="X674" s="545" t="s">
        <v>2662</v>
      </c>
      <c r="Y674">
        <v>0</v>
      </c>
      <c r="Z674">
        <v>0</v>
      </c>
      <c r="AB674" t="s">
        <v>2506</v>
      </c>
      <c r="AD674" t="s">
        <v>2506</v>
      </c>
      <c r="AF674" s="566" t="s">
        <v>2506</v>
      </c>
      <c r="AI674" t="s">
        <v>85</v>
      </c>
      <c r="AO674" t="s">
        <v>2662</v>
      </c>
      <c r="AV674" t="s">
        <v>2670</v>
      </c>
      <c r="AW674" s="329" t="s">
        <v>2715</v>
      </c>
      <c r="AX674" s="329" t="s">
        <v>86</v>
      </c>
      <c r="AY674" s="329" t="s">
        <v>86</v>
      </c>
      <c r="AZ674" s="329" t="s">
        <v>86</v>
      </c>
      <c r="BA674" s="329" t="e">
        <v>#N/A</v>
      </c>
      <c r="BB674" s="329" t="e">
        <v>#N/A</v>
      </c>
      <c r="BC674" s="329" t="e">
        <v>#N/A</v>
      </c>
      <c r="BD674" s="329" t="e">
        <v>#N/A</v>
      </c>
      <c r="BE674" s="329" t="e">
        <v>#N/A</v>
      </c>
      <c r="BF674" s="329" t="e">
        <v>#N/A</v>
      </c>
      <c r="BG674" s="329" t="e">
        <v>#N/A</v>
      </c>
      <c r="BH674" s="329" t="e">
        <v>#N/A</v>
      </c>
      <c r="BI674" s="329" t="e">
        <v>#N/A</v>
      </c>
      <c r="BJ674" s="329" t="s">
        <v>86</v>
      </c>
      <c r="BK674" s="329" t="s">
        <v>86</v>
      </c>
      <c r="BL674" s="329" t="s">
        <v>86</v>
      </c>
    </row>
    <row r="675" spans="1:64" ht="13">
      <c r="A675">
        <v>6</v>
      </c>
      <c r="B675" s="460">
        <v>584</v>
      </c>
      <c r="C675" t="s">
        <v>2350</v>
      </c>
      <c r="D675" t="s">
        <v>2713</v>
      </c>
      <c r="F675" t="s">
        <v>2668</v>
      </c>
      <c r="G675" t="s">
        <v>2373</v>
      </c>
      <c r="T675" t="s">
        <v>2662</v>
      </c>
      <c r="U675" t="s">
        <v>2662</v>
      </c>
      <c r="W675" t="s">
        <v>2662</v>
      </c>
      <c r="X675" s="545" t="s">
        <v>2662</v>
      </c>
      <c r="Y675">
        <v>0</v>
      </c>
      <c r="Z675">
        <v>0</v>
      </c>
      <c r="AB675" t="s">
        <v>2506</v>
      </c>
      <c r="AD675" t="s">
        <v>2506</v>
      </c>
      <c r="AF675" s="566" t="s">
        <v>2506</v>
      </c>
      <c r="AI675" t="s">
        <v>85</v>
      </c>
      <c r="AO675" t="s">
        <v>2662</v>
      </c>
      <c r="AV675" t="s">
        <v>2670</v>
      </c>
      <c r="AW675" s="329" t="s">
        <v>2715</v>
      </c>
      <c r="AX675" s="329" t="s">
        <v>86</v>
      </c>
      <c r="AY675" s="329" t="s">
        <v>86</v>
      </c>
      <c r="AZ675" s="329" t="s">
        <v>86</v>
      </c>
      <c r="BA675" s="329" t="e">
        <v>#N/A</v>
      </c>
      <c r="BB675" s="329" t="e">
        <v>#N/A</v>
      </c>
      <c r="BC675" s="329" t="e">
        <v>#N/A</v>
      </c>
      <c r="BD675" s="329" t="e">
        <v>#N/A</v>
      </c>
      <c r="BE675" s="329" t="e">
        <v>#N/A</v>
      </c>
      <c r="BF675" s="329" t="e">
        <v>#N/A</v>
      </c>
      <c r="BG675" s="329" t="e">
        <v>#N/A</v>
      </c>
      <c r="BH675" s="329" t="e">
        <v>#N/A</v>
      </c>
      <c r="BI675" s="329" t="e">
        <v>#N/A</v>
      </c>
      <c r="BJ675" s="329" t="s">
        <v>86</v>
      </c>
      <c r="BK675" s="329" t="s">
        <v>86</v>
      </c>
      <c r="BL675" s="329" t="s">
        <v>86</v>
      </c>
    </row>
    <row r="676" spans="1:64" ht="13">
      <c r="A676">
        <v>6</v>
      </c>
      <c r="B676" s="460">
        <v>585</v>
      </c>
      <c r="C676" t="s">
        <v>2350</v>
      </c>
      <c r="D676" t="s">
        <v>2713</v>
      </c>
      <c r="F676" t="s">
        <v>2668</v>
      </c>
      <c r="G676" t="s">
        <v>2374</v>
      </c>
      <c r="S676">
        <v>0.1</v>
      </c>
      <c r="T676" t="s">
        <v>2662</v>
      </c>
      <c r="U676" t="s">
        <v>2662</v>
      </c>
      <c r="W676" t="s">
        <v>2662</v>
      </c>
      <c r="X676" s="545" t="s">
        <v>2662</v>
      </c>
      <c r="Y676">
        <v>0</v>
      </c>
      <c r="Z676">
        <v>0</v>
      </c>
      <c r="AB676" t="s">
        <v>2506</v>
      </c>
      <c r="AD676" t="s">
        <v>2506</v>
      </c>
      <c r="AF676" s="566" t="s">
        <v>2506</v>
      </c>
      <c r="AI676" t="s">
        <v>85</v>
      </c>
      <c r="AO676" t="s">
        <v>2662</v>
      </c>
      <c r="AP676">
        <v>0</v>
      </c>
      <c r="AR676" t="s">
        <v>84</v>
      </c>
      <c r="AV676" t="s">
        <v>2670</v>
      </c>
      <c r="AW676" s="329" t="s">
        <v>2715</v>
      </c>
      <c r="AX676" s="329" t="s">
        <v>86</v>
      </c>
      <c r="AY676" s="329" t="s">
        <v>86</v>
      </c>
      <c r="AZ676" s="329" t="s">
        <v>86</v>
      </c>
      <c r="BA676" s="329" t="b">
        <v>1</v>
      </c>
      <c r="BB676" s="329" t="b">
        <v>1</v>
      </c>
      <c r="BC676" s="329" t="b">
        <v>1</v>
      </c>
      <c r="BD676" s="329" t="b">
        <v>1</v>
      </c>
      <c r="BE676" s="329" t="b">
        <v>1</v>
      </c>
      <c r="BF676" s="329" t="b">
        <v>1</v>
      </c>
      <c r="BG676" s="329" t="b">
        <v>1</v>
      </c>
      <c r="BH676" s="329" t="b">
        <v>1</v>
      </c>
      <c r="BI676" s="329" t="b">
        <v>1</v>
      </c>
      <c r="BJ676" s="329" t="s">
        <v>86</v>
      </c>
      <c r="BK676" s="329" t="s">
        <v>86</v>
      </c>
      <c r="BL676" s="329" t="s">
        <v>86</v>
      </c>
    </row>
    <row r="677" spans="1:64" ht="13">
      <c r="A677">
        <v>6</v>
      </c>
      <c r="B677" s="460">
        <v>648</v>
      </c>
      <c r="C677" t="s">
        <v>2785</v>
      </c>
      <c r="D677" t="s">
        <v>2962</v>
      </c>
      <c r="E677" t="s">
        <v>2963</v>
      </c>
      <c r="F677" t="s">
        <v>2725</v>
      </c>
      <c r="G677" t="s">
        <v>2790</v>
      </c>
      <c r="H677" t="s">
        <v>2791</v>
      </c>
      <c r="I677" t="s">
        <v>2792</v>
      </c>
      <c r="J677" t="s">
        <v>173</v>
      </c>
      <c r="K677" t="s">
        <v>72</v>
      </c>
      <c r="L677" t="s">
        <v>72</v>
      </c>
      <c r="M677" t="s">
        <v>115</v>
      </c>
      <c r="N677" t="s">
        <v>133</v>
      </c>
      <c r="O677" t="s">
        <v>76</v>
      </c>
      <c r="P677" t="s">
        <v>77</v>
      </c>
      <c r="Q677" t="s">
        <v>78</v>
      </c>
      <c r="R677" t="s">
        <v>404</v>
      </c>
      <c r="S677">
        <v>0.1</v>
      </c>
      <c r="T677">
        <v>3</v>
      </c>
      <c r="U677">
        <v>3</v>
      </c>
      <c r="V677">
        <v>0</v>
      </c>
      <c r="W677">
        <v>0</v>
      </c>
      <c r="X677" s="545">
        <v>1</v>
      </c>
      <c r="Y677">
        <v>0</v>
      </c>
      <c r="Z677">
        <v>0</v>
      </c>
      <c r="AA677" t="s">
        <v>2345</v>
      </c>
      <c r="AB677" t="s">
        <v>2964</v>
      </c>
      <c r="AC677" t="s">
        <v>2785</v>
      </c>
      <c r="AD677" t="s">
        <v>2962</v>
      </c>
      <c r="AF677" s="566" t="s">
        <v>2506</v>
      </c>
      <c r="AG677" t="s">
        <v>2817</v>
      </c>
      <c r="AH677" t="s">
        <v>84</v>
      </c>
      <c r="AI677" t="s">
        <v>86</v>
      </c>
      <c r="AJ677" t="s">
        <v>115</v>
      </c>
      <c r="AK677" t="s">
        <v>133</v>
      </c>
      <c r="AL677" t="s">
        <v>76</v>
      </c>
      <c r="AM677" t="s">
        <v>77</v>
      </c>
      <c r="AN677" t="s">
        <v>78</v>
      </c>
      <c r="AO677">
        <v>0</v>
      </c>
      <c r="AP677">
        <v>0</v>
      </c>
      <c r="AQ677" t="s">
        <v>92</v>
      </c>
      <c r="AR677" t="s">
        <v>92</v>
      </c>
      <c r="AS677" t="s">
        <v>2820</v>
      </c>
      <c r="AV677" t="s">
        <v>2731</v>
      </c>
      <c r="AW677" s="329" t="s">
        <v>2979</v>
      </c>
      <c r="AX677" s="329" t="s">
        <v>86</v>
      </c>
      <c r="AY677" s="329" t="s">
        <v>86</v>
      </c>
      <c r="AZ677" s="329" t="s">
        <v>86</v>
      </c>
      <c r="BA677" s="329" t="b">
        <v>1</v>
      </c>
      <c r="BB677" s="329" t="b">
        <v>1</v>
      </c>
      <c r="BC677" s="329" t="b">
        <v>1</v>
      </c>
      <c r="BD677" s="329" t="b">
        <v>1</v>
      </c>
      <c r="BE677" s="329" t="b">
        <v>1</v>
      </c>
      <c r="BF677" s="329" t="b">
        <v>1</v>
      </c>
      <c r="BG677" s="329" t="b">
        <v>1</v>
      </c>
      <c r="BH677" s="329" t="b">
        <v>1</v>
      </c>
      <c r="BI677" s="329" t="b">
        <v>1</v>
      </c>
      <c r="BJ677" s="329" t="s">
        <v>86</v>
      </c>
      <c r="BK677" s="329" t="s">
        <v>86</v>
      </c>
      <c r="BL677" s="329" t="s">
        <v>86</v>
      </c>
    </row>
    <row r="678" spans="1:64" ht="13">
      <c r="A678">
        <v>6</v>
      </c>
      <c r="B678" s="460">
        <v>101</v>
      </c>
      <c r="C678" t="s">
        <v>110</v>
      </c>
      <c r="D678" t="s">
        <v>2757</v>
      </c>
      <c r="F678" t="s">
        <v>2511</v>
      </c>
      <c r="G678" t="s">
        <v>618</v>
      </c>
      <c r="H678" t="s">
        <v>619</v>
      </c>
      <c r="I678" t="s">
        <v>620</v>
      </c>
      <c r="J678" t="s">
        <v>71</v>
      </c>
      <c r="K678" t="s">
        <v>73</v>
      </c>
      <c r="L678" t="s">
        <v>73</v>
      </c>
      <c r="M678" t="s">
        <v>350</v>
      </c>
      <c r="N678" t="s">
        <v>75</v>
      </c>
      <c r="O678" t="s">
        <v>76</v>
      </c>
      <c r="P678" t="s">
        <v>77</v>
      </c>
      <c r="Q678" t="s">
        <v>78</v>
      </c>
      <c r="R678" t="s">
        <v>91</v>
      </c>
      <c r="X678" s="545"/>
      <c r="AF678" s="566"/>
      <c r="AP678">
        <v>0</v>
      </c>
      <c r="AW678" s="329"/>
      <c r="AX678" s="329"/>
      <c r="AY678" s="329"/>
      <c r="AZ678" s="329"/>
      <c r="BA678" s="329"/>
      <c r="BB678" s="329"/>
      <c r="BC678" s="329"/>
      <c r="BD678" s="329"/>
      <c r="BE678" s="329"/>
      <c r="BF678" s="329"/>
      <c r="BG678" s="329"/>
      <c r="BH678" s="329"/>
      <c r="BI678" s="329"/>
      <c r="BJ678" s="329"/>
      <c r="BK678" s="329"/>
      <c r="BL678" s="329"/>
    </row>
    <row r="679" spans="1:64" ht="13">
      <c r="A679">
        <v>6</v>
      </c>
      <c r="B679" s="460">
        <v>336</v>
      </c>
      <c r="C679" t="s">
        <v>1646</v>
      </c>
      <c r="D679" t="s">
        <v>2980</v>
      </c>
      <c r="F679" t="s">
        <v>2668</v>
      </c>
      <c r="G679" t="s">
        <v>1647</v>
      </c>
      <c r="X679" s="545"/>
      <c r="AF679" s="566"/>
      <c r="AI679" t="s">
        <v>86</v>
      </c>
      <c r="AO679" t="s">
        <v>2662</v>
      </c>
      <c r="AV679" t="s">
        <v>2706</v>
      </c>
      <c r="AW679" s="329" t="s">
        <v>1543</v>
      </c>
      <c r="AX679" s="329" t="s">
        <v>86</v>
      </c>
      <c r="AY679" s="329" t="s">
        <v>86</v>
      </c>
      <c r="AZ679" s="329" t="s">
        <v>86</v>
      </c>
      <c r="BA679" s="329" t="e">
        <v>#N/A</v>
      </c>
      <c r="BB679" s="329" t="e">
        <v>#N/A</v>
      </c>
      <c r="BC679" s="329" t="e">
        <v>#N/A</v>
      </c>
      <c r="BD679" s="329" t="e">
        <v>#N/A</v>
      </c>
      <c r="BE679" s="329" t="e">
        <v>#N/A</v>
      </c>
      <c r="BF679" s="329" t="e">
        <v>#N/A</v>
      </c>
      <c r="BG679" s="329" t="e">
        <v>#N/A</v>
      </c>
      <c r="BH679" s="329" t="e">
        <v>#N/A</v>
      </c>
      <c r="BI679" s="329" t="e">
        <v>#N/A</v>
      </c>
      <c r="BJ679" s="329" t="s">
        <v>86</v>
      </c>
      <c r="BK679" s="329" t="s">
        <v>86</v>
      </c>
      <c r="BL679" s="329" t="s">
        <v>86</v>
      </c>
    </row>
    <row r="680" spans="1:64" ht="13">
      <c r="A680">
        <v>6</v>
      </c>
      <c r="B680" s="460">
        <v>337</v>
      </c>
      <c r="C680" t="s">
        <v>1646</v>
      </c>
      <c r="D680" t="s">
        <v>2980</v>
      </c>
      <c r="F680" t="s">
        <v>2668</v>
      </c>
      <c r="G680" t="s">
        <v>1648</v>
      </c>
      <c r="X680" s="545"/>
      <c r="AF680" s="566"/>
      <c r="AI680" t="s">
        <v>86</v>
      </c>
      <c r="AO680" t="s">
        <v>2662</v>
      </c>
      <c r="AV680" t="s">
        <v>2706</v>
      </c>
      <c r="AW680" s="329" t="s">
        <v>1543</v>
      </c>
      <c r="AX680" s="329" t="s">
        <v>86</v>
      </c>
      <c r="AY680" s="329" t="s">
        <v>86</v>
      </c>
      <c r="AZ680" s="329" t="s">
        <v>86</v>
      </c>
      <c r="BA680" s="329" t="e">
        <v>#N/A</v>
      </c>
      <c r="BB680" s="329" t="e">
        <v>#N/A</v>
      </c>
      <c r="BC680" s="329" t="e">
        <v>#N/A</v>
      </c>
      <c r="BD680" s="329" t="e">
        <v>#N/A</v>
      </c>
      <c r="BE680" s="329" t="e">
        <v>#N/A</v>
      </c>
      <c r="BF680" s="329" t="e">
        <v>#N/A</v>
      </c>
      <c r="BG680" s="329" t="e">
        <v>#N/A</v>
      </c>
      <c r="BH680" s="329" t="e">
        <v>#N/A</v>
      </c>
      <c r="BI680" s="329" t="e">
        <v>#N/A</v>
      </c>
      <c r="BJ680" s="329" t="s">
        <v>86</v>
      </c>
      <c r="BK680" s="329" t="s">
        <v>86</v>
      </c>
      <c r="BL680" s="329" t="s">
        <v>86</v>
      </c>
    </row>
    <row r="681" spans="1:64" ht="13">
      <c r="A681">
        <v>6</v>
      </c>
      <c r="B681" s="460">
        <v>338</v>
      </c>
      <c r="C681" t="s">
        <v>1646</v>
      </c>
      <c r="D681" t="s">
        <v>2980</v>
      </c>
      <c r="F681" t="s">
        <v>2668</v>
      </c>
      <c r="G681" t="s">
        <v>1649</v>
      </c>
      <c r="X681" s="545"/>
      <c r="AF681" s="566"/>
      <c r="AI681" t="s">
        <v>86</v>
      </c>
      <c r="AO681" t="s">
        <v>2662</v>
      </c>
      <c r="AV681" t="s">
        <v>2706</v>
      </c>
      <c r="AW681" s="329" t="s">
        <v>1543</v>
      </c>
      <c r="AX681" s="329" t="s">
        <v>86</v>
      </c>
      <c r="AY681" s="329" t="s">
        <v>86</v>
      </c>
      <c r="AZ681" s="329" t="s">
        <v>86</v>
      </c>
      <c r="BA681" s="329" t="e">
        <v>#N/A</v>
      </c>
      <c r="BB681" s="329" t="e">
        <v>#N/A</v>
      </c>
      <c r="BC681" s="329" t="e">
        <v>#N/A</v>
      </c>
      <c r="BD681" s="329" t="e">
        <v>#N/A</v>
      </c>
      <c r="BE681" s="329" t="e">
        <v>#N/A</v>
      </c>
      <c r="BF681" s="329" t="e">
        <v>#N/A</v>
      </c>
      <c r="BG681" s="329" t="e">
        <v>#N/A</v>
      </c>
      <c r="BH681" s="329" t="e">
        <v>#N/A</v>
      </c>
      <c r="BI681" s="329" t="e">
        <v>#N/A</v>
      </c>
      <c r="BJ681" s="329" t="s">
        <v>86</v>
      </c>
      <c r="BK681" s="329" t="s">
        <v>86</v>
      </c>
      <c r="BL681" s="329" t="s">
        <v>86</v>
      </c>
    </row>
    <row r="682" spans="1:64" ht="13">
      <c r="A682">
        <v>6</v>
      </c>
      <c r="B682" s="460">
        <v>342</v>
      </c>
      <c r="C682" t="s">
        <v>1650</v>
      </c>
      <c r="D682" t="s">
        <v>2935</v>
      </c>
      <c r="F682" t="s">
        <v>2668</v>
      </c>
      <c r="G682" t="s">
        <v>1654</v>
      </c>
      <c r="X682" s="545"/>
      <c r="AA682" t="s">
        <v>236</v>
      </c>
      <c r="AF682" s="566"/>
      <c r="AI682" t="s">
        <v>86</v>
      </c>
      <c r="AO682" t="s">
        <v>2662</v>
      </c>
      <c r="AV682" t="s">
        <v>2706</v>
      </c>
      <c r="AW682" s="329" t="s">
        <v>1543</v>
      </c>
      <c r="AX682" s="329" t="s">
        <v>86</v>
      </c>
      <c r="AY682" s="329" t="s">
        <v>86</v>
      </c>
      <c r="AZ682" s="329" t="s">
        <v>86</v>
      </c>
      <c r="BA682" s="329" t="e">
        <v>#N/A</v>
      </c>
      <c r="BB682" s="329" t="e">
        <v>#N/A</v>
      </c>
      <c r="BC682" s="329" t="e">
        <v>#N/A</v>
      </c>
      <c r="BD682" s="329" t="e">
        <v>#N/A</v>
      </c>
      <c r="BE682" s="329" t="e">
        <v>#N/A</v>
      </c>
      <c r="BF682" s="329" t="e">
        <v>#N/A</v>
      </c>
      <c r="BG682" s="329" t="e">
        <v>#N/A</v>
      </c>
      <c r="BH682" s="329" t="e">
        <v>#N/A</v>
      </c>
      <c r="BI682" s="329" t="e">
        <v>#N/A</v>
      </c>
      <c r="BJ682" s="329" t="s">
        <v>86</v>
      </c>
      <c r="BK682" s="329" t="s">
        <v>86</v>
      </c>
      <c r="BL682" s="329" t="s">
        <v>86</v>
      </c>
    </row>
    <row r="683" spans="1:64" ht="13">
      <c r="A683">
        <v>6</v>
      </c>
      <c r="B683" s="460">
        <v>346</v>
      </c>
      <c r="C683" t="s">
        <v>1650</v>
      </c>
      <c r="D683" t="s">
        <v>2935</v>
      </c>
      <c r="F683" t="s">
        <v>2668</v>
      </c>
      <c r="G683" t="s">
        <v>1659</v>
      </c>
      <c r="X683" s="545"/>
      <c r="AF683" s="566"/>
      <c r="AI683" t="s">
        <v>86</v>
      </c>
      <c r="AO683" t="s">
        <v>2662</v>
      </c>
      <c r="AV683" t="s">
        <v>2706</v>
      </c>
      <c r="AW683" s="329" t="s">
        <v>1543</v>
      </c>
      <c r="AX683" s="329" t="s">
        <v>86</v>
      </c>
      <c r="AY683" s="329" t="s">
        <v>86</v>
      </c>
      <c r="AZ683" s="329" t="s">
        <v>86</v>
      </c>
      <c r="BA683" s="329" t="e">
        <v>#N/A</v>
      </c>
      <c r="BB683" s="329" t="e">
        <v>#N/A</v>
      </c>
      <c r="BC683" s="329" t="e">
        <v>#N/A</v>
      </c>
      <c r="BD683" s="329" t="e">
        <v>#N/A</v>
      </c>
      <c r="BE683" s="329" t="e">
        <v>#N/A</v>
      </c>
      <c r="BF683" s="329" t="e">
        <v>#N/A</v>
      </c>
      <c r="BG683" s="329" t="e">
        <v>#N/A</v>
      </c>
      <c r="BH683" s="329" t="e">
        <v>#N/A</v>
      </c>
      <c r="BI683" s="329" t="e">
        <v>#N/A</v>
      </c>
      <c r="BJ683" s="329" t="s">
        <v>86</v>
      </c>
      <c r="BK683" s="329" t="s">
        <v>86</v>
      </c>
      <c r="BL683" s="329" t="s">
        <v>86</v>
      </c>
    </row>
    <row r="684" spans="1:64" ht="13">
      <c r="A684">
        <v>6</v>
      </c>
      <c r="B684" s="460">
        <v>347</v>
      </c>
      <c r="C684" t="s">
        <v>1650</v>
      </c>
      <c r="D684" t="s">
        <v>2935</v>
      </c>
      <c r="F684" t="s">
        <v>2668</v>
      </c>
      <c r="G684" t="s">
        <v>1660</v>
      </c>
      <c r="X684" s="545"/>
      <c r="AF684" s="566"/>
      <c r="AI684" t="s">
        <v>86</v>
      </c>
      <c r="AO684" t="s">
        <v>2662</v>
      </c>
      <c r="AV684" t="s">
        <v>2706</v>
      </c>
      <c r="AW684" s="329" t="s">
        <v>1543</v>
      </c>
      <c r="AX684" s="329" t="s">
        <v>86</v>
      </c>
      <c r="AY684" s="329" t="s">
        <v>86</v>
      </c>
      <c r="AZ684" s="329" t="s">
        <v>86</v>
      </c>
      <c r="BA684" s="329" t="e">
        <v>#N/A</v>
      </c>
      <c r="BB684" s="329" t="e">
        <v>#N/A</v>
      </c>
      <c r="BC684" s="329" t="e">
        <v>#N/A</v>
      </c>
      <c r="BD684" s="329" t="e">
        <v>#N/A</v>
      </c>
      <c r="BE684" s="329" t="e">
        <v>#N/A</v>
      </c>
      <c r="BF684" s="329" t="e">
        <v>#N/A</v>
      </c>
      <c r="BG684" s="329" t="e">
        <v>#N/A</v>
      </c>
      <c r="BH684" s="329" t="e">
        <v>#N/A</v>
      </c>
      <c r="BI684" s="329" t="e">
        <v>#N/A</v>
      </c>
      <c r="BJ684" s="329" t="s">
        <v>86</v>
      </c>
      <c r="BK684" s="329" t="s">
        <v>86</v>
      </c>
      <c r="BL684" s="329" t="s">
        <v>86</v>
      </c>
    </row>
    <row r="685" spans="1:64" ht="13">
      <c r="A685">
        <v>6</v>
      </c>
      <c r="B685" s="460">
        <v>348</v>
      </c>
      <c r="C685" t="s">
        <v>1650</v>
      </c>
      <c r="D685" t="s">
        <v>2935</v>
      </c>
      <c r="F685" t="s">
        <v>2668</v>
      </c>
      <c r="G685" t="s">
        <v>1661</v>
      </c>
      <c r="X685" s="545"/>
      <c r="AF685" s="566"/>
      <c r="AI685" t="s">
        <v>86</v>
      </c>
      <c r="AO685" t="s">
        <v>2662</v>
      </c>
      <c r="AV685" t="s">
        <v>2706</v>
      </c>
      <c r="AW685" s="329" t="s">
        <v>1543</v>
      </c>
      <c r="AX685" s="329" t="s">
        <v>86</v>
      </c>
      <c r="AY685" s="329" t="s">
        <v>86</v>
      </c>
      <c r="AZ685" s="329" t="s">
        <v>86</v>
      </c>
      <c r="BA685" s="329" t="e">
        <v>#N/A</v>
      </c>
      <c r="BB685" s="329" t="e">
        <v>#N/A</v>
      </c>
      <c r="BC685" s="329" t="e">
        <v>#N/A</v>
      </c>
      <c r="BD685" s="329" t="e">
        <v>#N/A</v>
      </c>
      <c r="BE685" s="329" t="e">
        <v>#N/A</v>
      </c>
      <c r="BF685" s="329" t="e">
        <v>#N/A</v>
      </c>
      <c r="BG685" s="329" t="e">
        <v>#N/A</v>
      </c>
      <c r="BH685" s="329" t="e">
        <v>#N/A</v>
      </c>
      <c r="BI685" s="329" t="e">
        <v>#N/A</v>
      </c>
      <c r="BJ685" s="329" t="s">
        <v>86</v>
      </c>
      <c r="BK685" s="329" t="s">
        <v>86</v>
      </c>
      <c r="BL685" s="329" t="s">
        <v>86</v>
      </c>
    </row>
    <row r="686" spans="1:64" ht="13">
      <c r="A686">
        <v>6</v>
      </c>
      <c r="B686" s="460">
        <v>474</v>
      </c>
      <c r="C686" t="s">
        <v>1998</v>
      </c>
      <c r="D686" t="s">
        <v>2636</v>
      </c>
      <c r="E686" t="s">
        <v>633</v>
      </c>
      <c r="F686" t="s">
        <v>2564</v>
      </c>
      <c r="G686" t="s">
        <v>2030</v>
      </c>
      <c r="H686" t="s">
        <v>2031</v>
      </c>
      <c r="I686" t="s">
        <v>2032</v>
      </c>
      <c r="X686" s="545"/>
      <c r="AF686" s="566"/>
      <c r="AW686" s="329"/>
      <c r="AX686" s="329"/>
      <c r="AY686" s="329"/>
      <c r="AZ686" s="329"/>
      <c r="BA686" s="329"/>
      <c r="BB686" s="329"/>
      <c r="BC686" s="329"/>
      <c r="BD686" s="329"/>
      <c r="BE686" s="329"/>
      <c r="BF686" s="329"/>
      <c r="BG686" s="329"/>
      <c r="BH686" s="329"/>
      <c r="BI686" s="329"/>
      <c r="BJ686" s="329"/>
      <c r="BK686" s="329"/>
      <c r="BL686" s="329"/>
    </row>
    <row r="687" spans="1:64" ht="13">
      <c r="B687" s="460"/>
      <c r="X687" s="545"/>
      <c r="AF687" s="566"/>
    </row>
    <row r="688" spans="1:64" ht="13">
      <c r="B688" s="460"/>
      <c r="X688" s="545"/>
      <c r="AF688" s="566"/>
    </row>
    <row r="689" spans="2:32" ht="13">
      <c r="B689" s="460"/>
      <c r="X689" s="545"/>
      <c r="AF689" s="566"/>
    </row>
    <row r="690" spans="2:32" ht="13">
      <c r="B690" s="460"/>
      <c r="X690" s="545"/>
      <c r="AF690" s="566"/>
    </row>
    <row r="691" spans="2:32" ht="13">
      <c r="B691" s="460"/>
      <c r="X691" s="545"/>
      <c r="AF691" s="566"/>
    </row>
    <row r="692" spans="2:32" ht="13">
      <c r="B692" s="460"/>
      <c r="X692" s="545"/>
      <c r="AF692" s="566"/>
    </row>
    <row r="693" spans="2:32" ht="13">
      <c r="B693" s="460"/>
      <c r="X693" s="545"/>
      <c r="AF693" s="566"/>
    </row>
    <row r="694" spans="2:32" ht="13">
      <c r="B694" s="460"/>
      <c r="X694" s="545"/>
      <c r="AF694" s="566"/>
    </row>
    <row r="695" spans="2:32" ht="13">
      <c r="B695" s="460"/>
      <c r="X695" s="545"/>
      <c r="AF695" s="566"/>
    </row>
    <row r="696" spans="2:32" ht="13">
      <c r="B696" s="460"/>
      <c r="X696" s="545"/>
      <c r="AF696" s="566"/>
    </row>
    <row r="697" spans="2:32" ht="13">
      <c r="B697" s="460"/>
      <c r="X697" s="545"/>
      <c r="AF697" s="566"/>
    </row>
    <row r="698" spans="2:32" ht="13">
      <c r="B698" s="460"/>
      <c r="X698" s="545"/>
      <c r="AF698" s="566"/>
    </row>
    <row r="699" spans="2:32" ht="13">
      <c r="B699" s="460"/>
      <c r="X699" s="545"/>
      <c r="AF699" s="566"/>
    </row>
    <row r="700" spans="2:32" ht="13">
      <c r="B700" s="460"/>
      <c r="X700" s="545"/>
      <c r="AF700" s="566"/>
    </row>
    <row r="701" spans="2:32" ht="13">
      <c r="B701" s="460"/>
      <c r="X701" s="545"/>
      <c r="AF701" s="566"/>
    </row>
    <row r="702" spans="2:32" ht="13">
      <c r="B702" s="460"/>
      <c r="X702" s="545"/>
      <c r="AF702" s="566"/>
    </row>
    <row r="703" spans="2:32" ht="13">
      <c r="B703" s="460"/>
      <c r="X703" s="545"/>
      <c r="AF703" s="566"/>
    </row>
    <row r="704" spans="2:32" ht="13">
      <c r="B704" s="460"/>
      <c r="X704" s="545"/>
      <c r="AF704" s="566"/>
    </row>
    <row r="705" spans="2:32" ht="13">
      <c r="B705" s="460"/>
      <c r="X705" s="545"/>
      <c r="AF705" s="566"/>
    </row>
    <row r="706" spans="2:32" ht="13">
      <c r="B706" s="460"/>
      <c r="X706" s="545"/>
      <c r="AF706" s="566"/>
    </row>
    <row r="707" spans="2:32" ht="13">
      <c r="B707" s="460"/>
      <c r="X707" s="545"/>
      <c r="AF707" s="566"/>
    </row>
    <row r="708" spans="2:32" ht="13">
      <c r="B708" s="460"/>
      <c r="X708" s="545"/>
      <c r="AF708" s="566"/>
    </row>
    <row r="709" spans="2:32" ht="13">
      <c r="B709" s="460"/>
      <c r="X709" s="545"/>
      <c r="AF709" s="566"/>
    </row>
    <row r="710" spans="2:32" ht="13">
      <c r="B710" s="460"/>
      <c r="X710" s="545"/>
      <c r="AF710" s="566"/>
    </row>
    <row r="711" spans="2:32" ht="13">
      <c r="B711" s="460"/>
      <c r="X711" s="545"/>
      <c r="AF711" s="566"/>
    </row>
    <row r="712" spans="2:32" ht="13">
      <c r="B712" s="460"/>
      <c r="X712" s="545"/>
      <c r="AF712" s="566"/>
    </row>
    <row r="713" spans="2:32" ht="13">
      <c r="B713" s="460"/>
      <c r="X713" s="545"/>
      <c r="AF713" s="566"/>
    </row>
    <row r="714" spans="2:32" ht="13">
      <c r="B714" s="460"/>
      <c r="X714" s="545"/>
      <c r="AF714" s="566"/>
    </row>
    <row r="715" spans="2:32" ht="13">
      <c r="B715" s="460"/>
      <c r="X715" s="545"/>
      <c r="AF715" s="566"/>
    </row>
    <row r="716" spans="2:32" ht="13">
      <c r="B716" s="460"/>
      <c r="X716" s="545"/>
      <c r="AF716" s="566"/>
    </row>
    <row r="717" spans="2:32" ht="13">
      <c r="B717" s="460"/>
      <c r="X717" s="545"/>
      <c r="AF717" s="566"/>
    </row>
    <row r="718" spans="2:32" ht="13">
      <c r="B718" s="460"/>
      <c r="X718" s="545"/>
      <c r="AF718" s="566"/>
    </row>
    <row r="719" spans="2:32" ht="13">
      <c r="B719" s="460"/>
      <c r="X719" s="545"/>
      <c r="AF719" s="566"/>
    </row>
    <row r="720" spans="2:32" ht="13">
      <c r="B720" s="460"/>
      <c r="X720" s="545"/>
      <c r="AF720" s="566"/>
    </row>
    <row r="721" spans="2:32" ht="13">
      <c r="B721" s="460"/>
      <c r="X721" s="545"/>
      <c r="AF721" s="566"/>
    </row>
    <row r="722" spans="2:32" ht="13">
      <c r="B722" s="460"/>
      <c r="X722" s="545"/>
      <c r="AF722" s="566"/>
    </row>
    <row r="723" spans="2:32" ht="13">
      <c r="B723" s="460"/>
      <c r="X723" s="545"/>
      <c r="AF723" s="566"/>
    </row>
    <row r="724" spans="2:32" ht="13">
      <c r="B724" s="460"/>
      <c r="X724" s="545"/>
      <c r="AF724" s="566"/>
    </row>
    <row r="725" spans="2:32" ht="13">
      <c r="B725" s="460"/>
      <c r="X725" s="545"/>
      <c r="AF725" s="566"/>
    </row>
    <row r="726" spans="2:32" ht="13">
      <c r="B726" s="460"/>
      <c r="X726" s="545"/>
      <c r="AF726" s="566"/>
    </row>
    <row r="727" spans="2:32" ht="13">
      <c r="B727" s="460"/>
      <c r="X727" s="545"/>
      <c r="AF727" s="566"/>
    </row>
    <row r="728" spans="2:32" ht="13">
      <c r="B728" s="460"/>
      <c r="X728" s="545"/>
      <c r="AF728" s="566"/>
    </row>
    <row r="729" spans="2:32" ht="13">
      <c r="B729" s="460"/>
      <c r="X729" s="545"/>
      <c r="AF729" s="566"/>
    </row>
    <row r="730" spans="2:32" ht="13">
      <c r="B730" s="460"/>
      <c r="X730" s="545"/>
      <c r="AF730" s="566"/>
    </row>
    <row r="731" spans="2:32" ht="13">
      <c r="B731" s="460"/>
      <c r="X731" s="545"/>
      <c r="AF731" s="566"/>
    </row>
    <row r="732" spans="2:32" ht="13">
      <c r="B732" s="460"/>
      <c r="X732" s="545"/>
      <c r="AF732" s="566"/>
    </row>
    <row r="733" spans="2:32" ht="13">
      <c r="B733" s="460"/>
      <c r="X733" s="545"/>
      <c r="AF733" s="566"/>
    </row>
    <row r="734" spans="2:32" ht="13">
      <c r="B734" s="460"/>
      <c r="X734" s="545"/>
      <c r="AF734" s="566"/>
    </row>
    <row r="735" spans="2:32" ht="13">
      <c r="B735" s="460"/>
      <c r="X735" s="545"/>
      <c r="AF735" s="566"/>
    </row>
    <row r="736" spans="2:32" ht="13">
      <c r="B736" s="460"/>
      <c r="X736" s="545"/>
      <c r="AF736" s="566"/>
    </row>
    <row r="737" spans="2:32" ht="13">
      <c r="B737" s="460"/>
      <c r="X737" s="545"/>
      <c r="AF737" s="566"/>
    </row>
    <row r="738" spans="2:32" ht="13">
      <c r="B738" s="460"/>
      <c r="X738" s="545"/>
      <c r="AF738" s="566"/>
    </row>
    <row r="739" spans="2:32" ht="13">
      <c r="B739" s="460"/>
      <c r="X739" s="545"/>
      <c r="AF739" s="566"/>
    </row>
    <row r="740" spans="2:32" ht="13">
      <c r="B740" s="460"/>
      <c r="X740" s="545"/>
      <c r="AF740" s="566"/>
    </row>
    <row r="741" spans="2:32" ht="13">
      <c r="B741" s="460"/>
      <c r="X741" s="545"/>
      <c r="AF741" s="566"/>
    </row>
    <row r="742" spans="2:32" ht="13">
      <c r="B742" s="460"/>
      <c r="X742" s="545"/>
      <c r="AF742" s="566"/>
    </row>
    <row r="743" spans="2:32" ht="13">
      <c r="B743" s="460"/>
      <c r="X743" s="545"/>
      <c r="AF743" s="566"/>
    </row>
    <row r="744" spans="2:32" ht="13">
      <c r="B744" s="460"/>
      <c r="X744" s="545"/>
      <c r="AF744" s="566"/>
    </row>
    <row r="745" spans="2:32" ht="13">
      <c r="B745" s="460"/>
      <c r="X745" s="545"/>
      <c r="AF745" s="566"/>
    </row>
    <row r="746" spans="2:32" ht="13">
      <c r="B746" s="460"/>
      <c r="X746" s="545"/>
      <c r="AF746" s="566"/>
    </row>
    <row r="747" spans="2:32" ht="13">
      <c r="B747" s="460"/>
      <c r="X747" s="545"/>
      <c r="AF747" s="566"/>
    </row>
    <row r="748" spans="2:32" ht="13">
      <c r="B748" s="460"/>
      <c r="X748" s="545"/>
      <c r="AF748" s="566"/>
    </row>
    <row r="749" spans="2:32" ht="13">
      <c r="B749" s="460"/>
      <c r="X749" s="545"/>
      <c r="AF749" s="566"/>
    </row>
    <row r="750" spans="2:32" ht="13">
      <c r="B750" s="460"/>
      <c r="X750" s="545"/>
      <c r="AF750" s="566"/>
    </row>
    <row r="751" spans="2:32" ht="13">
      <c r="B751" s="460"/>
      <c r="X751" s="545"/>
      <c r="AF751" s="566"/>
    </row>
    <row r="752" spans="2:32" ht="13">
      <c r="B752" s="460"/>
      <c r="X752" s="545"/>
      <c r="AF752" s="566"/>
    </row>
    <row r="753" spans="2:32" ht="13">
      <c r="B753" s="460"/>
      <c r="X753" s="545"/>
      <c r="AF753" s="566"/>
    </row>
    <row r="754" spans="2:32" ht="13">
      <c r="B754" s="460"/>
      <c r="X754" s="545"/>
      <c r="AF754" s="566"/>
    </row>
    <row r="755" spans="2:32" ht="13">
      <c r="B755" s="460"/>
      <c r="X755" s="545"/>
      <c r="AF755" s="566"/>
    </row>
    <row r="756" spans="2:32" ht="13">
      <c r="B756" s="460"/>
      <c r="X756" s="545"/>
      <c r="AF756" s="566"/>
    </row>
    <row r="757" spans="2:32" ht="13">
      <c r="B757" s="460"/>
      <c r="X757" s="545"/>
      <c r="AF757" s="566"/>
    </row>
    <row r="758" spans="2:32" ht="13">
      <c r="B758" s="460"/>
      <c r="X758" s="545"/>
      <c r="AF758" s="566"/>
    </row>
    <row r="759" spans="2:32" ht="13">
      <c r="B759" s="460"/>
      <c r="X759" s="545"/>
      <c r="AF759" s="566"/>
    </row>
    <row r="760" spans="2:32" ht="13">
      <c r="B760" s="460"/>
      <c r="X760" s="545"/>
      <c r="AF760" s="566"/>
    </row>
    <row r="761" spans="2:32" ht="13">
      <c r="B761" s="460"/>
      <c r="X761" s="545"/>
      <c r="AF761" s="566"/>
    </row>
    <row r="762" spans="2:32" ht="13">
      <c r="B762" s="460"/>
      <c r="X762" s="545"/>
      <c r="AF762" s="566"/>
    </row>
    <row r="763" spans="2:32" ht="13">
      <c r="B763" s="460"/>
      <c r="X763" s="545"/>
      <c r="AF763" s="566"/>
    </row>
    <row r="764" spans="2:32" ht="13">
      <c r="B764" s="460"/>
      <c r="X764" s="545"/>
      <c r="AF764" s="566"/>
    </row>
    <row r="765" spans="2:32" ht="13">
      <c r="B765" s="460"/>
      <c r="X765" s="545"/>
      <c r="AF765" s="566"/>
    </row>
    <row r="766" spans="2:32" ht="13">
      <c r="B766" s="460"/>
      <c r="X766" s="545"/>
      <c r="AF766" s="566"/>
    </row>
    <row r="767" spans="2:32" ht="13">
      <c r="B767" s="460"/>
      <c r="X767" s="545"/>
      <c r="AF767" s="566"/>
    </row>
    <row r="768" spans="2:32" ht="13">
      <c r="B768" s="460"/>
      <c r="X768" s="545"/>
      <c r="AF768" s="566"/>
    </row>
    <row r="769" spans="2:32" ht="13">
      <c r="B769" s="460"/>
      <c r="X769" s="545"/>
      <c r="AF769" s="566"/>
    </row>
    <row r="770" spans="2:32" ht="13">
      <c r="B770" s="460"/>
      <c r="X770" s="545"/>
      <c r="AF770" s="566"/>
    </row>
    <row r="771" spans="2:32" ht="13">
      <c r="B771" s="460"/>
      <c r="X771" s="545"/>
      <c r="AF771" s="566"/>
    </row>
    <row r="772" spans="2:32" ht="13">
      <c r="B772" s="460"/>
      <c r="X772" s="545"/>
      <c r="AF772" s="566"/>
    </row>
    <row r="773" spans="2:32" ht="13">
      <c r="B773" s="460"/>
      <c r="X773" s="545"/>
      <c r="AF773" s="566"/>
    </row>
    <row r="774" spans="2:32" ht="13">
      <c r="B774" s="460"/>
      <c r="X774" s="545"/>
      <c r="AF774" s="566"/>
    </row>
    <row r="775" spans="2:32" ht="13">
      <c r="B775" s="460"/>
      <c r="X775" s="545"/>
      <c r="AF775" s="566"/>
    </row>
    <row r="776" spans="2:32" ht="13">
      <c r="B776" s="460"/>
      <c r="X776" s="545"/>
      <c r="AF776" s="566"/>
    </row>
    <row r="777" spans="2:32" ht="13">
      <c r="B777" s="460"/>
      <c r="X777" s="545"/>
      <c r="AF777" s="566"/>
    </row>
    <row r="778" spans="2:32" ht="13">
      <c r="B778" s="460"/>
      <c r="X778" s="545"/>
      <c r="AF778" s="566"/>
    </row>
    <row r="779" spans="2:32" ht="13">
      <c r="B779" s="460"/>
      <c r="X779" s="545"/>
      <c r="AF779" s="566"/>
    </row>
    <row r="780" spans="2:32" ht="13">
      <c r="B780" s="460"/>
      <c r="X780" s="545"/>
      <c r="AF780" s="566"/>
    </row>
    <row r="781" spans="2:32" ht="13">
      <c r="B781" s="460"/>
      <c r="X781" s="545"/>
      <c r="AF781" s="566"/>
    </row>
    <row r="782" spans="2:32" ht="13">
      <c r="B782" s="460"/>
      <c r="X782" s="545"/>
      <c r="AF782" s="566"/>
    </row>
    <row r="783" spans="2:32" ht="13">
      <c r="B783" s="460"/>
      <c r="X783" s="545"/>
      <c r="AF783" s="566"/>
    </row>
    <row r="784" spans="2:32" ht="13">
      <c r="B784" s="460"/>
      <c r="X784" s="545"/>
      <c r="AF784" s="566"/>
    </row>
    <row r="785" spans="2:32" ht="13">
      <c r="B785" s="460"/>
      <c r="X785" s="545"/>
      <c r="AF785" s="566"/>
    </row>
    <row r="786" spans="2:32" ht="13">
      <c r="B786" s="460"/>
      <c r="X786" s="545"/>
      <c r="AF786" s="566"/>
    </row>
    <row r="787" spans="2:32" ht="13">
      <c r="B787" s="460"/>
      <c r="X787" s="545"/>
      <c r="AF787" s="566"/>
    </row>
    <row r="788" spans="2:32" ht="13">
      <c r="B788" s="460"/>
      <c r="X788" s="545"/>
      <c r="AF788" s="566"/>
    </row>
    <row r="789" spans="2:32" ht="13">
      <c r="B789" s="460"/>
      <c r="X789" s="545"/>
      <c r="AF789" s="566"/>
    </row>
    <row r="790" spans="2:32" ht="13">
      <c r="B790" s="460"/>
      <c r="X790" s="545"/>
      <c r="AF790" s="566"/>
    </row>
    <row r="791" spans="2:32" ht="13">
      <c r="B791" s="460"/>
      <c r="X791" s="545"/>
      <c r="AF791" s="566"/>
    </row>
    <row r="792" spans="2:32" ht="13">
      <c r="B792" s="460"/>
      <c r="X792" s="545"/>
      <c r="AF792" s="566"/>
    </row>
    <row r="793" spans="2:32" ht="13">
      <c r="B793" s="460"/>
      <c r="X793" s="545"/>
      <c r="AF793" s="566"/>
    </row>
    <row r="794" spans="2:32" ht="13">
      <c r="B794" s="460"/>
      <c r="X794" s="545"/>
      <c r="AF794" s="566"/>
    </row>
    <row r="795" spans="2:32" ht="13">
      <c r="B795" s="460"/>
      <c r="X795" s="545"/>
      <c r="AF795" s="566"/>
    </row>
    <row r="796" spans="2:32" ht="13">
      <c r="B796" s="460"/>
      <c r="X796" s="545"/>
      <c r="AF796" s="566"/>
    </row>
    <row r="797" spans="2:32" ht="13">
      <c r="B797" s="460"/>
      <c r="X797" s="545"/>
      <c r="AF797" s="566"/>
    </row>
    <row r="798" spans="2:32" ht="13">
      <c r="B798" s="460"/>
      <c r="X798" s="545"/>
      <c r="AF798" s="566"/>
    </row>
    <row r="799" spans="2:32" ht="13">
      <c r="B799" s="460"/>
      <c r="X799" s="545"/>
      <c r="AF799" s="566"/>
    </row>
    <row r="800" spans="2:32" ht="13">
      <c r="B800" s="460"/>
      <c r="X800" s="545"/>
      <c r="AF800" s="566"/>
    </row>
    <row r="801" spans="2:32" ht="13">
      <c r="B801" s="460"/>
      <c r="X801" s="545"/>
      <c r="AF801" s="566"/>
    </row>
    <row r="802" spans="2:32" ht="13">
      <c r="B802" s="460"/>
      <c r="X802" s="545"/>
      <c r="AF802" s="566"/>
    </row>
    <row r="803" spans="2:32" ht="13">
      <c r="B803" s="460"/>
      <c r="X803" s="545"/>
      <c r="AF803" s="566"/>
    </row>
    <row r="804" spans="2:32" ht="13">
      <c r="B804" s="460"/>
      <c r="X804" s="545"/>
      <c r="AF804" s="566"/>
    </row>
    <row r="805" spans="2:32" ht="13">
      <c r="B805" s="460"/>
      <c r="X805" s="545"/>
      <c r="AF805" s="566"/>
    </row>
    <row r="806" spans="2:32" ht="13">
      <c r="B806" s="460"/>
      <c r="X806" s="545"/>
      <c r="AF806" s="566"/>
    </row>
    <row r="807" spans="2:32" ht="13">
      <c r="B807" s="460"/>
      <c r="X807" s="545"/>
      <c r="AF807" s="566"/>
    </row>
    <row r="808" spans="2:32" ht="13">
      <c r="B808" s="460"/>
      <c r="X808" s="545"/>
      <c r="AF808" s="566"/>
    </row>
    <row r="809" spans="2:32" ht="13">
      <c r="B809" s="460"/>
      <c r="X809" s="545"/>
      <c r="AF809" s="566"/>
    </row>
    <row r="810" spans="2:32" ht="13">
      <c r="B810" s="460"/>
      <c r="X810" s="545"/>
      <c r="AF810" s="566"/>
    </row>
    <row r="811" spans="2:32" ht="13">
      <c r="B811" s="460"/>
      <c r="X811" s="545"/>
      <c r="AF811" s="566"/>
    </row>
    <row r="812" spans="2:32" ht="13">
      <c r="B812" s="460"/>
      <c r="X812" s="545"/>
      <c r="AF812" s="566"/>
    </row>
    <row r="813" spans="2:32" ht="13">
      <c r="B813" s="460"/>
      <c r="X813" s="545"/>
      <c r="AF813" s="566"/>
    </row>
    <row r="814" spans="2:32" ht="13">
      <c r="B814" s="460"/>
      <c r="X814" s="545"/>
      <c r="AF814" s="566"/>
    </row>
    <row r="815" spans="2:32" ht="13">
      <c r="B815" s="460"/>
      <c r="X815" s="545"/>
      <c r="AF815" s="566"/>
    </row>
    <row r="816" spans="2:32" ht="13">
      <c r="B816" s="460"/>
      <c r="X816" s="545"/>
      <c r="AF816" s="566"/>
    </row>
    <row r="817" spans="2:32" ht="13">
      <c r="B817" s="460"/>
      <c r="X817" s="545"/>
      <c r="AF817" s="566"/>
    </row>
    <row r="818" spans="2:32" ht="13">
      <c r="B818" s="460"/>
      <c r="X818" s="545"/>
      <c r="AF818" s="566"/>
    </row>
    <row r="819" spans="2:32" ht="13">
      <c r="B819" s="460"/>
      <c r="X819" s="545"/>
      <c r="AF819" s="566"/>
    </row>
    <row r="820" spans="2:32" ht="13">
      <c r="B820" s="460"/>
      <c r="X820" s="545"/>
      <c r="AF820" s="566"/>
    </row>
    <row r="821" spans="2:32" ht="13">
      <c r="B821" s="460"/>
      <c r="X821" s="545"/>
      <c r="AF821" s="566"/>
    </row>
    <row r="822" spans="2:32" ht="13">
      <c r="B822" s="460"/>
      <c r="X822" s="545"/>
      <c r="AF822" s="566"/>
    </row>
    <row r="823" spans="2:32" ht="13">
      <c r="B823" s="460"/>
      <c r="X823" s="545"/>
      <c r="AF823" s="566"/>
    </row>
    <row r="824" spans="2:32" ht="13">
      <c r="B824" s="460"/>
      <c r="X824" s="545"/>
      <c r="AF824" s="566"/>
    </row>
    <row r="825" spans="2:32" ht="13">
      <c r="B825" s="460"/>
      <c r="X825" s="545"/>
      <c r="AF825" s="566"/>
    </row>
    <row r="826" spans="2:32" ht="13">
      <c r="B826" s="460"/>
      <c r="X826" s="545"/>
      <c r="AF826" s="566"/>
    </row>
    <row r="827" spans="2:32" ht="13">
      <c r="B827" s="460"/>
      <c r="X827" s="545"/>
      <c r="AF827" s="566"/>
    </row>
    <row r="828" spans="2:32" ht="13">
      <c r="B828" s="460"/>
      <c r="X828" s="545"/>
      <c r="AF828" s="566"/>
    </row>
    <row r="829" spans="2:32" ht="13">
      <c r="B829" s="460"/>
      <c r="X829" s="545"/>
      <c r="AF829" s="566"/>
    </row>
    <row r="830" spans="2:32" ht="13">
      <c r="B830" s="460"/>
      <c r="X830" s="545"/>
      <c r="AF830" s="566"/>
    </row>
    <row r="831" spans="2:32" ht="13">
      <c r="B831" s="460"/>
      <c r="X831" s="545"/>
      <c r="AF831" s="566"/>
    </row>
    <row r="832" spans="2:32" ht="13">
      <c r="B832" s="460"/>
      <c r="X832" s="545"/>
      <c r="AF832" s="566"/>
    </row>
    <row r="833" spans="2:32" ht="13">
      <c r="B833" s="460"/>
      <c r="X833" s="545"/>
      <c r="AF833" s="566"/>
    </row>
    <row r="834" spans="2:32" ht="13">
      <c r="B834" s="460"/>
      <c r="X834" s="545"/>
      <c r="AF834" s="566"/>
    </row>
    <row r="835" spans="2:32" ht="13">
      <c r="B835" s="460"/>
      <c r="X835" s="545"/>
      <c r="AF835" s="566"/>
    </row>
    <row r="836" spans="2:32" ht="13">
      <c r="B836" s="460"/>
      <c r="X836" s="545"/>
      <c r="AF836" s="566"/>
    </row>
    <row r="837" spans="2:32" ht="13">
      <c r="B837" s="460"/>
      <c r="X837" s="545"/>
      <c r="AF837" s="566"/>
    </row>
    <row r="838" spans="2:32" ht="13">
      <c r="B838" s="460"/>
      <c r="X838" s="545"/>
      <c r="AF838" s="566"/>
    </row>
    <row r="839" spans="2:32" ht="13">
      <c r="B839" s="460"/>
      <c r="X839" s="545"/>
      <c r="AF839" s="566"/>
    </row>
    <row r="840" spans="2:32" ht="13">
      <c r="B840" s="460"/>
      <c r="X840" s="545"/>
      <c r="AF840" s="566"/>
    </row>
    <row r="841" spans="2:32" ht="13">
      <c r="B841" s="460"/>
      <c r="X841" s="545"/>
      <c r="AF841" s="566"/>
    </row>
    <row r="842" spans="2:32" ht="13">
      <c r="B842" s="460"/>
      <c r="X842" s="545"/>
      <c r="AF842" s="566"/>
    </row>
    <row r="843" spans="2:32" ht="13">
      <c r="B843" s="460"/>
      <c r="X843" s="545"/>
      <c r="AF843" s="566"/>
    </row>
    <row r="844" spans="2:32" ht="13">
      <c r="B844" s="460"/>
      <c r="X844" s="545"/>
      <c r="AF844" s="566"/>
    </row>
    <row r="845" spans="2:32" ht="13">
      <c r="B845" s="460"/>
      <c r="X845" s="545"/>
      <c r="AF845" s="566"/>
    </row>
    <row r="846" spans="2:32" ht="13">
      <c r="B846" s="460"/>
      <c r="X846" s="545"/>
      <c r="AF846" s="566"/>
    </row>
    <row r="847" spans="2:32" ht="13">
      <c r="B847" s="460"/>
      <c r="X847" s="545"/>
      <c r="AF847" s="566"/>
    </row>
    <row r="848" spans="2:32" ht="13">
      <c r="B848" s="460"/>
      <c r="X848" s="545"/>
      <c r="AF848" s="566"/>
    </row>
    <row r="849" spans="2:32" ht="13">
      <c r="B849" s="460"/>
      <c r="X849" s="545"/>
      <c r="AF849" s="566"/>
    </row>
    <row r="850" spans="2:32" ht="13">
      <c r="B850" s="460"/>
      <c r="X850" s="545"/>
      <c r="AF850" s="566"/>
    </row>
    <row r="851" spans="2:32" ht="13">
      <c r="B851" s="460"/>
      <c r="X851" s="545"/>
      <c r="AF851" s="566"/>
    </row>
    <row r="852" spans="2:32" ht="13">
      <c r="B852" s="460"/>
      <c r="X852" s="545"/>
      <c r="AF852" s="566"/>
    </row>
    <row r="853" spans="2:32" ht="13">
      <c r="B853" s="460"/>
      <c r="X853" s="545"/>
      <c r="AF853" s="566"/>
    </row>
    <row r="854" spans="2:32" ht="13">
      <c r="B854" s="460"/>
      <c r="X854" s="545"/>
      <c r="AF854" s="566"/>
    </row>
    <row r="855" spans="2:32" ht="13">
      <c r="B855" s="460"/>
      <c r="X855" s="545"/>
      <c r="AF855" s="566"/>
    </row>
    <row r="856" spans="2:32" ht="13">
      <c r="B856" s="460"/>
      <c r="X856" s="545"/>
      <c r="AF856" s="566"/>
    </row>
    <row r="857" spans="2:32" ht="13">
      <c r="B857" s="460"/>
      <c r="X857" s="545"/>
      <c r="AF857" s="566"/>
    </row>
    <row r="858" spans="2:32" ht="13">
      <c r="B858" s="460"/>
      <c r="X858" s="545"/>
      <c r="AF858" s="566"/>
    </row>
    <row r="859" spans="2:32" ht="13">
      <c r="B859" s="460"/>
      <c r="X859" s="545"/>
      <c r="AF859" s="566"/>
    </row>
    <row r="860" spans="2:32" ht="13">
      <c r="B860" s="460"/>
      <c r="X860" s="545"/>
      <c r="AF860" s="566"/>
    </row>
    <row r="861" spans="2:32" ht="13">
      <c r="B861" s="460"/>
      <c r="X861" s="545"/>
      <c r="AF861" s="566"/>
    </row>
    <row r="862" spans="2:32" ht="13">
      <c r="B862" s="460"/>
      <c r="X862" s="545"/>
      <c r="AF862" s="566"/>
    </row>
    <row r="863" spans="2:32" ht="13">
      <c r="B863" s="460"/>
      <c r="X863" s="545"/>
      <c r="AF863" s="566"/>
    </row>
    <row r="864" spans="2:32" ht="13">
      <c r="B864" s="460"/>
      <c r="X864" s="545"/>
      <c r="AF864" s="566"/>
    </row>
    <row r="865" spans="2:32" ht="13">
      <c r="B865" s="460"/>
      <c r="X865" s="545"/>
      <c r="AF865" s="566"/>
    </row>
    <row r="866" spans="2:32" ht="13">
      <c r="B866" s="460"/>
      <c r="X866" s="545"/>
      <c r="AF866" s="566"/>
    </row>
    <row r="867" spans="2:32" ht="13">
      <c r="B867" s="460"/>
      <c r="X867" s="545"/>
      <c r="AF867" s="566"/>
    </row>
    <row r="868" spans="2:32" ht="13">
      <c r="B868" s="460"/>
      <c r="X868" s="545"/>
      <c r="AF868" s="566"/>
    </row>
    <row r="869" spans="2:32" ht="13">
      <c r="B869" s="460"/>
      <c r="X869" s="545"/>
      <c r="AF869" s="566"/>
    </row>
    <row r="870" spans="2:32" ht="13">
      <c r="B870" s="460"/>
      <c r="X870" s="545"/>
      <c r="AF870" s="566"/>
    </row>
    <row r="871" spans="2:32" ht="13">
      <c r="B871" s="460"/>
      <c r="X871" s="545"/>
      <c r="AF871" s="566"/>
    </row>
    <row r="872" spans="2:32" ht="13">
      <c r="B872" s="460"/>
      <c r="X872" s="545"/>
      <c r="AF872" s="566"/>
    </row>
    <row r="873" spans="2:32" ht="13">
      <c r="B873" s="460"/>
      <c r="X873" s="545"/>
      <c r="AF873" s="566"/>
    </row>
    <row r="874" spans="2:32" ht="13">
      <c r="B874" s="460"/>
      <c r="X874" s="545"/>
      <c r="AF874" s="566"/>
    </row>
    <row r="875" spans="2:32" ht="13">
      <c r="B875" s="460"/>
      <c r="X875" s="545"/>
      <c r="AF875" s="566"/>
    </row>
    <row r="876" spans="2:32" ht="13">
      <c r="B876" s="460"/>
      <c r="X876" s="545"/>
      <c r="AF876" s="566"/>
    </row>
    <row r="877" spans="2:32" ht="13">
      <c r="B877" s="460"/>
      <c r="X877" s="545"/>
      <c r="AF877" s="566"/>
    </row>
    <row r="878" spans="2:32" ht="13">
      <c r="B878" s="460"/>
      <c r="X878" s="545"/>
      <c r="AF878" s="566"/>
    </row>
    <row r="879" spans="2:32" ht="13">
      <c r="B879" s="460"/>
      <c r="X879" s="545"/>
      <c r="AF879" s="566"/>
    </row>
    <row r="880" spans="2:32" ht="13">
      <c r="B880" s="460"/>
      <c r="X880" s="545"/>
      <c r="AF880" s="566"/>
    </row>
    <row r="881" spans="2:32" ht="13">
      <c r="B881" s="460"/>
      <c r="X881" s="545"/>
      <c r="AF881" s="566"/>
    </row>
    <row r="882" spans="2:32" ht="13">
      <c r="B882" s="460"/>
      <c r="X882" s="545"/>
      <c r="AF882" s="566"/>
    </row>
    <row r="883" spans="2:32" ht="13">
      <c r="B883" s="460"/>
      <c r="X883" s="545"/>
      <c r="AF883" s="566"/>
    </row>
    <row r="884" spans="2:32" ht="13">
      <c r="B884" s="460"/>
      <c r="X884" s="545"/>
      <c r="AF884" s="566"/>
    </row>
    <row r="885" spans="2:32" ht="13">
      <c r="B885" s="460"/>
      <c r="X885" s="545"/>
      <c r="AF885" s="566"/>
    </row>
    <row r="886" spans="2:32" ht="13">
      <c r="B886" s="460"/>
      <c r="X886" s="545"/>
      <c r="AF886" s="566"/>
    </row>
    <row r="887" spans="2:32" ht="13">
      <c r="B887" s="460"/>
      <c r="X887" s="545"/>
      <c r="AF887" s="566"/>
    </row>
    <row r="888" spans="2:32" ht="13">
      <c r="B888" s="460"/>
      <c r="X888" s="545"/>
      <c r="AF888" s="566"/>
    </row>
    <row r="889" spans="2:32" ht="13">
      <c r="B889" s="460"/>
      <c r="X889" s="545"/>
      <c r="AF889" s="566"/>
    </row>
    <row r="890" spans="2:32" ht="13">
      <c r="B890" s="460"/>
      <c r="X890" s="545"/>
      <c r="AF890" s="566"/>
    </row>
    <row r="891" spans="2:32" ht="13">
      <c r="B891" s="460"/>
      <c r="X891" s="545"/>
      <c r="AF891" s="566"/>
    </row>
    <row r="892" spans="2:32" ht="13">
      <c r="B892" s="460"/>
      <c r="X892" s="545"/>
      <c r="AF892" s="566"/>
    </row>
    <row r="893" spans="2:32" ht="13">
      <c r="B893" s="460"/>
      <c r="X893" s="545"/>
      <c r="AF893" s="566"/>
    </row>
    <row r="894" spans="2:32" ht="13">
      <c r="B894" s="460"/>
      <c r="X894" s="545"/>
      <c r="AF894" s="566"/>
    </row>
    <row r="895" spans="2:32" ht="13">
      <c r="B895" s="460"/>
      <c r="X895" s="545"/>
      <c r="AF895" s="566"/>
    </row>
    <row r="896" spans="2:32" ht="13">
      <c r="B896" s="460"/>
      <c r="X896" s="545"/>
      <c r="AF896" s="566"/>
    </row>
    <row r="897" spans="2:32" ht="13">
      <c r="B897" s="460"/>
      <c r="X897" s="545"/>
      <c r="AF897" s="566"/>
    </row>
    <row r="898" spans="2:32" ht="13">
      <c r="B898" s="460"/>
      <c r="X898" s="545"/>
      <c r="AF898" s="566"/>
    </row>
    <row r="899" spans="2:32" ht="13">
      <c r="B899" s="460"/>
      <c r="X899" s="545"/>
      <c r="AF899" s="566"/>
    </row>
    <row r="900" spans="2:32" ht="13">
      <c r="B900" s="460"/>
      <c r="X900" s="545"/>
      <c r="AF900" s="566"/>
    </row>
    <row r="901" spans="2:32" ht="13">
      <c r="B901" s="460"/>
      <c r="X901" s="545"/>
      <c r="AF901" s="566"/>
    </row>
    <row r="902" spans="2:32" ht="13">
      <c r="B902" s="460"/>
      <c r="X902" s="545"/>
      <c r="AF902" s="566"/>
    </row>
    <row r="903" spans="2:32" ht="13">
      <c r="B903" s="460"/>
      <c r="X903" s="545"/>
      <c r="AF903" s="566"/>
    </row>
    <row r="904" spans="2:32" ht="13">
      <c r="B904" s="460"/>
      <c r="X904" s="545"/>
      <c r="AF904" s="566"/>
    </row>
    <row r="905" spans="2:32" ht="13">
      <c r="B905" s="460"/>
      <c r="X905" s="545"/>
      <c r="AF905" s="566"/>
    </row>
    <row r="906" spans="2:32" ht="13">
      <c r="B906" s="460"/>
      <c r="X906" s="545"/>
      <c r="AF906" s="566"/>
    </row>
    <row r="907" spans="2:32" ht="13">
      <c r="B907" s="460"/>
      <c r="X907" s="545"/>
      <c r="AF907" s="566"/>
    </row>
    <row r="908" spans="2:32" ht="13">
      <c r="B908" s="460"/>
      <c r="X908" s="545"/>
      <c r="AF908" s="566"/>
    </row>
    <row r="909" spans="2:32" ht="13">
      <c r="B909" s="460"/>
      <c r="X909" s="545"/>
      <c r="AF909" s="566"/>
    </row>
    <row r="910" spans="2:32" ht="13">
      <c r="B910" s="460"/>
      <c r="X910" s="545"/>
      <c r="AF910" s="566"/>
    </row>
    <row r="911" spans="2:32" ht="13">
      <c r="B911" s="460"/>
      <c r="X911" s="545"/>
      <c r="AF911" s="566"/>
    </row>
    <row r="912" spans="2:32" ht="13">
      <c r="B912" s="460"/>
      <c r="X912" s="545"/>
      <c r="AF912" s="566"/>
    </row>
    <row r="913" spans="2:32" ht="13">
      <c r="B913" s="460"/>
      <c r="X913" s="545"/>
      <c r="AF913" s="566"/>
    </row>
    <row r="914" spans="2:32" ht="13">
      <c r="B914" s="460"/>
      <c r="X914" s="545"/>
      <c r="AF914" s="566"/>
    </row>
    <row r="915" spans="2:32" ht="13">
      <c r="B915" s="460"/>
      <c r="X915" s="545"/>
      <c r="AF915" s="566"/>
    </row>
    <row r="916" spans="2:32" ht="13">
      <c r="B916" s="460"/>
      <c r="X916" s="545"/>
      <c r="AF916" s="566"/>
    </row>
    <row r="917" spans="2:32" ht="13">
      <c r="B917" s="460"/>
      <c r="X917" s="545"/>
      <c r="AF917" s="566"/>
    </row>
    <row r="918" spans="2:32" ht="13">
      <c r="B918" s="460"/>
      <c r="X918" s="545"/>
      <c r="AF918" s="566"/>
    </row>
    <row r="919" spans="2:32" ht="13">
      <c r="B919" s="460"/>
      <c r="X919" s="545"/>
      <c r="AF919" s="566"/>
    </row>
    <row r="920" spans="2:32" ht="13">
      <c r="B920" s="460"/>
      <c r="X920" s="545"/>
      <c r="AF920" s="566"/>
    </row>
    <row r="921" spans="2:32" ht="13">
      <c r="B921" s="460"/>
      <c r="X921" s="545"/>
      <c r="AF921" s="566"/>
    </row>
    <row r="922" spans="2:32" ht="13">
      <c r="B922" s="460"/>
      <c r="X922" s="545"/>
      <c r="AF922" s="566"/>
    </row>
    <row r="923" spans="2:32" ht="13">
      <c r="B923" s="460"/>
      <c r="X923" s="545"/>
      <c r="AF923" s="566"/>
    </row>
    <row r="924" spans="2:32" ht="13">
      <c r="B924" s="460"/>
      <c r="X924" s="545"/>
      <c r="AF924" s="566"/>
    </row>
    <row r="925" spans="2:32" ht="13">
      <c r="B925" s="460"/>
      <c r="X925" s="545"/>
      <c r="AF925" s="566"/>
    </row>
    <row r="926" spans="2:32" ht="13">
      <c r="B926" s="460"/>
      <c r="X926" s="545"/>
      <c r="AF926" s="566"/>
    </row>
    <row r="927" spans="2:32" ht="13">
      <c r="B927" s="460"/>
      <c r="X927" s="545"/>
      <c r="AF927" s="566"/>
    </row>
    <row r="928" spans="2:32" ht="13">
      <c r="B928" s="460"/>
      <c r="X928" s="545"/>
      <c r="AF928" s="566"/>
    </row>
    <row r="929" spans="2:32" ht="13">
      <c r="B929" s="460"/>
      <c r="X929" s="545"/>
      <c r="AF929" s="566"/>
    </row>
    <row r="930" spans="2:32" ht="13">
      <c r="B930" s="460"/>
      <c r="X930" s="545"/>
      <c r="AF930" s="566"/>
    </row>
    <row r="931" spans="2:32" ht="13">
      <c r="B931" s="460"/>
      <c r="X931" s="545"/>
      <c r="AF931" s="566"/>
    </row>
    <row r="932" spans="2:32" ht="13">
      <c r="B932" s="460"/>
      <c r="X932" s="545"/>
      <c r="AF932" s="566"/>
    </row>
    <row r="933" spans="2:32" ht="13">
      <c r="B933" s="460"/>
      <c r="X933" s="545"/>
      <c r="AF933" s="566"/>
    </row>
    <row r="934" spans="2:32" ht="13">
      <c r="B934" s="460"/>
      <c r="X934" s="545"/>
      <c r="AF934" s="566"/>
    </row>
    <row r="935" spans="2:32" ht="13">
      <c r="B935" s="460"/>
      <c r="X935" s="545"/>
      <c r="AF935" s="566"/>
    </row>
    <row r="936" spans="2:32" ht="13">
      <c r="B936" s="460"/>
      <c r="X936" s="545"/>
      <c r="AF936" s="566"/>
    </row>
    <row r="937" spans="2:32" ht="13">
      <c r="B937" s="460"/>
      <c r="X937" s="545"/>
      <c r="AF937" s="566"/>
    </row>
    <row r="938" spans="2:32" ht="13">
      <c r="B938" s="460"/>
      <c r="X938" s="545"/>
      <c r="AF938" s="566"/>
    </row>
    <row r="939" spans="2:32" ht="13">
      <c r="B939" s="460"/>
      <c r="X939" s="545"/>
      <c r="AF939" s="566"/>
    </row>
    <row r="940" spans="2:32" ht="13">
      <c r="B940" s="460"/>
      <c r="X940" s="545"/>
      <c r="AF940" s="566"/>
    </row>
    <row r="941" spans="2:32" ht="13">
      <c r="B941" s="460"/>
      <c r="X941" s="545"/>
      <c r="AF941" s="566"/>
    </row>
    <row r="942" spans="2:32" ht="13">
      <c r="B942" s="460"/>
      <c r="X942" s="545"/>
      <c r="AF942" s="566"/>
    </row>
    <row r="943" spans="2:32" ht="13">
      <c r="B943" s="460"/>
      <c r="X943" s="545"/>
      <c r="AF943" s="566"/>
    </row>
    <row r="944" spans="2:32" ht="13">
      <c r="B944" s="460"/>
      <c r="X944" s="545"/>
      <c r="AF944" s="566"/>
    </row>
    <row r="945" spans="2:32" ht="13">
      <c r="B945" s="460"/>
      <c r="X945" s="545"/>
      <c r="AF945" s="566"/>
    </row>
    <row r="946" spans="2:32" ht="13">
      <c r="B946" s="460"/>
      <c r="X946" s="545"/>
      <c r="AF946" s="566"/>
    </row>
    <row r="947" spans="2:32" ht="13">
      <c r="B947" s="460"/>
      <c r="X947" s="545"/>
      <c r="AF947" s="566"/>
    </row>
    <row r="948" spans="2:32" ht="13">
      <c r="B948" s="460"/>
      <c r="X948" s="545"/>
      <c r="AF948" s="566"/>
    </row>
    <row r="949" spans="2:32" ht="13">
      <c r="B949" s="460"/>
      <c r="X949" s="545"/>
      <c r="AF949" s="566"/>
    </row>
    <row r="950" spans="2:32" ht="13">
      <c r="B950" s="460"/>
      <c r="X950" s="545"/>
      <c r="AF950" s="566"/>
    </row>
    <row r="951" spans="2:32" ht="13">
      <c r="B951" s="460"/>
      <c r="X951" s="545"/>
      <c r="AF951" s="566"/>
    </row>
    <row r="952" spans="2:32" ht="13">
      <c r="B952" s="460"/>
      <c r="X952" s="545"/>
      <c r="AF952" s="566"/>
    </row>
    <row r="953" spans="2:32" ht="13">
      <c r="B953" s="460"/>
      <c r="X953" s="545"/>
      <c r="AF953" s="566"/>
    </row>
    <row r="954" spans="2:32" ht="13">
      <c r="B954" s="460"/>
      <c r="X954" s="545"/>
      <c r="AF954" s="566"/>
    </row>
    <row r="955" spans="2:32" ht="13">
      <c r="B955" s="460"/>
      <c r="X955" s="545"/>
      <c r="AF955" s="566"/>
    </row>
    <row r="956" spans="2:32" ht="13">
      <c r="B956" s="460"/>
      <c r="X956" s="545"/>
      <c r="AF956" s="566"/>
    </row>
    <row r="957" spans="2:32" ht="13">
      <c r="B957" s="460"/>
      <c r="X957" s="545"/>
      <c r="AF957" s="566"/>
    </row>
    <row r="958" spans="2:32" ht="13">
      <c r="B958" s="460"/>
      <c r="X958" s="545"/>
      <c r="AF958" s="566"/>
    </row>
    <row r="959" spans="2:32" ht="13">
      <c r="B959" s="460"/>
      <c r="X959" s="545"/>
      <c r="AF959" s="566"/>
    </row>
    <row r="960" spans="2:32" ht="13">
      <c r="B960" s="460"/>
      <c r="X960" s="545"/>
      <c r="AF960" s="566"/>
    </row>
    <row r="961" spans="2:32" ht="13">
      <c r="B961" s="460"/>
      <c r="X961" s="545"/>
      <c r="AF961" s="566"/>
    </row>
    <row r="962" spans="2:32" ht="13">
      <c r="B962" s="460"/>
      <c r="X962" s="545"/>
      <c r="AF962" s="566"/>
    </row>
    <row r="963" spans="2:32" ht="13">
      <c r="B963" s="460"/>
      <c r="X963" s="545"/>
      <c r="AF963" s="566"/>
    </row>
    <row r="964" spans="2:32" ht="13">
      <c r="B964" s="460"/>
      <c r="X964" s="545"/>
      <c r="AF964" s="566"/>
    </row>
    <row r="965" spans="2:32" ht="13">
      <c r="B965" s="460"/>
      <c r="X965" s="545"/>
      <c r="AF965" s="566"/>
    </row>
    <row r="966" spans="2:32" ht="13">
      <c r="B966" s="460"/>
      <c r="X966" s="545"/>
      <c r="AF966" s="566"/>
    </row>
    <row r="967" spans="2:32" ht="13">
      <c r="B967" s="460"/>
      <c r="X967" s="545"/>
      <c r="AF967" s="566"/>
    </row>
    <row r="968" spans="2:32" ht="13">
      <c r="B968" s="460"/>
      <c r="X968" s="545"/>
      <c r="AF968" s="566"/>
    </row>
    <row r="969" spans="2:32" ht="13">
      <c r="B969" s="460"/>
      <c r="X969" s="545"/>
      <c r="AF969" s="566"/>
    </row>
    <row r="970" spans="2:32" ht="13">
      <c r="B970" s="460"/>
      <c r="X970" s="545"/>
      <c r="AF970" s="566"/>
    </row>
    <row r="971" spans="2:32" ht="13">
      <c r="B971" s="460"/>
      <c r="X971" s="545"/>
      <c r="AF971" s="566"/>
    </row>
    <row r="972" spans="2:32" ht="13">
      <c r="B972" s="460"/>
      <c r="X972" s="545"/>
      <c r="AF972" s="566"/>
    </row>
    <row r="973" spans="2:32" ht="13">
      <c r="B973" s="460"/>
      <c r="X973" s="545"/>
      <c r="AF973" s="566"/>
    </row>
    <row r="974" spans="2:32" ht="13">
      <c r="B974" s="460"/>
      <c r="X974" s="545"/>
      <c r="AF974" s="566"/>
    </row>
    <row r="975" spans="2:32" ht="13">
      <c r="B975" s="460"/>
      <c r="X975" s="545"/>
      <c r="AF975" s="566"/>
    </row>
    <row r="976" spans="2:32" ht="13">
      <c r="B976" s="460"/>
      <c r="X976" s="545"/>
      <c r="AF976" s="566"/>
    </row>
    <row r="977" spans="2:32" ht="13">
      <c r="B977" s="460"/>
      <c r="X977" s="545"/>
      <c r="AF977" s="566"/>
    </row>
    <row r="978" spans="2:32" ht="13">
      <c r="B978" s="460"/>
      <c r="X978" s="545"/>
      <c r="AF978" s="566"/>
    </row>
    <row r="979" spans="2:32" ht="13">
      <c r="B979" s="460"/>
      <c r="X979" s="545"/>
      <c r="AF979" s="566"/>
    </row>
    <row r="980" spans="2:32" ht="13">
      <c r="B980" s="460"/>
      <c r="X980" s="545"/>
      <c r="AF980" s="566"/>
    </row>
    <row r="981" spans="2:32" ht="13">
      <c r="B981" s="460"/>
      <c r="X981" s="545"/>
      <c r="AF981" s="566"/>
    </row>
    <row r="982" spans="2:32" ht="13">
      <c r="B982" s="460"/>
      <c r="X982" s="545"/>
      <c r="AF982" s="566"/>
    </row>
    <row r="983" spans="2:32" ht="13">
      <c r="B983" s="460"/>
      <c r="X983" s="545"/>
      <c r="AF983" s="566"/>
    </row>
    <row r="984" spans="2:32" ht="13">
      <c r="B984" s="460"/>
      <c r="X984" s="545"/>
      <c r="AF984" s="566"/>
    </row>
    <row r="985" spans="2:32" ht="13">
      <c r="B985" s="460"/>
      <c r="X985" s="545"/>
      <c r="AF985" s="566"/>
    </row>
    <row r="986" spans="2:32" ht="13">
      <c r="B986" s="460"/>
      <c r="X986" s="545"/>
      <c r="AF986" s="566"/>
    </row>
    <row r="987" spans="2:32" ht="13">
      <c r="B987" s="460"/>
      <c r="X987" s="545"/>
      <c r="AF987" s="566"/>
    </row>
    <row r="988" spans="2:32" ht="13">
      <c r="B988" s="460"/>
      <c r="X988" s="545"/>
      <c r="AF988" s="566"/>
    </row>
    <row r="989" spans="2:32" ht="13">
      <c r="B989" s="460"/>
      <c r="X989" s="545"/>
      <c r="AF989" s="566"/>
    </row>
    <row r="990" spans="2:32" ht="13">
      <c r="B990" s="460"/>
      <c r="X990" s="545"/>
      <c r="AF990" s="566"/>
    </row>
    <row r="991" spans="2:32" ht="13">
      <c r="B991" s="460"/>
      <c r="X991" s="545"/>
      <c r="AF991" s="566"/>
    </row>
    <row r="992" spans="2:32" ht="13">
      <c r="B992" s="460"/>
      <c r="X992" s="545"/>
      <c r="AF992" s="566"/>
    </row>
    <row r="993" spans="2:32" ht="13">
      <c r="B993" s="460"/>
      <c r="X993" s="545"/>
      <c r="AF993" s="566"/>
    </row>
    <row r="994" spans="2:32" ht="13">
      <c r="B994" s="460"/>
      <c r="X994" s="545"/>
      <c r="AF994" s="566"/>
    </row>
    <row r="995" spans="2:32" ht="13">
      <c r="B995" s="460"/>
      <c r="X995" s="545"/>
      <c r="AF995" s="566"/>
    </row>
    <row r="996" spans="2:32" ht="13">
      <c r="B996" s="460"/>
      <c r="X996" s="545"/>
      <c r="AF996" s="566"/>
    </row>
    <row r="997" spans="2:32" ht="13">
      <c r="B997" s="460"/>
      <c r="X997" s="545"/>
      <c r="AF997" s="566"/>
    </row>
    <row r="998" spans="2:32" ht="13">
      <c r="B998" s="460"/>
      <c r="X998" s="545"/>
      <c r="AF998" s="566"/>
    </row>
    <row r="999" spans="2:32" ht="13">
      <c r="B999" s="460"/>
      <c r="X999" s="545"/>
      <c r="AF999" s="566"/>
    </row>
    <row r="1000" spans="2:32" ht="13">
      <c r="B1000" s="460"/>
      <c r="X1000" s="545"/>
      <c r="AF1000" s="566"/>
    </row>
  </sheetData>
  <mergeCells count="4">
    <mergeCell ref="F4:I4"/>
    <mergeCell ref="J4:X4"/>
    <mergeCell ref="Y4:AF4"/>
    <mergeCell ref="AG4:AM4"/>
  </mergeCells>
  <conditionalFormatting sqref="W6:W233">
    <cfRule type="cellIs" dxfId="25" priority="1" operator="greaterThanOrEqual">
      <formula>8</formula>
    </cfRule>
  </conditionalFormatting>
  <conditionalFormatting sqref="X6:X233">
    <cfRule type="cellIs" dxfId="24" priority="2" operator="greaterThanOrEqual">
      <formula>$O$2</formula>
    </cfRule>
  </conditionalFormatting>
  <conditionalFormatting sqref="AF6:AF238">
    <cfRule type="cellIs" dxfId="23" priority="3" operator="equal">
      <formula>"yes"</formula>
    </cfRule>
  </conditionalFormatting>
  <conditionalFormatting sqref="AF6:AF238">
    <cfRule type="cellIs" dxfId="22" priority="4" operator="equal">
      <formula>"no"</formula>
    </cfRule>
  </conditionalFormatting>
  <pageMargins left="0.7" right="0.7" top="0.75" bottom="0.75" header="0.3" footer="0.3"/>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F00-000000000000}">
  <sheetPr>
    <outlinePr summaryBelow="0" summaryRight="0"/>
  </sheetPr>
  <dimension ref="A1:CT19"/>
  <sheetViews>
    <sheetView workbookViewId="0"/>
  </sheetViews>
  <sheetFormatPr baseColWidth="10" defaultColWidth="14.5" defaultRowHeight="15.75" customHeight="1"/>
  <cols>
    <col min="1" max="92" width="1.5" customWidth="1"/>
  </cols>
  <sheetData>
    <row r="1" spans="1:98" ht="15.75" customHeight="1">
      <c r="A1" s="567" t="s">
        <v>2824</v>
      </c>
      <c r="B1" s="568"/>
      <c r="C1" s="568"/>
      <c r="D1" s="568"/>
      <c r="E1" s="568"/>
      <c r="F1" s="568"/>
      <c r="G1" s="568"/>
      <c r="H1" s="568"/>
      <c r="I1" s="568"/>
      <c r="J1" s="568"/>
      <c r="K1" s="568"/>
      <c r="L1" s="568"/>
      <c r="M1" s="568"/>
      <c r="N1" s="568"/>
      <c r="O1" s="568"/>
      <c r="P1" s="568"/>
      <c r="Q1" s="568"/>
      <c r="R1" s="568"/>
      <c r="S1" s="568"/>
      <c r="T1" s="569"/>
      <c r="U1" s="569"/>
      <c r="V1" s="569"/>
      <c r="W1" s="569"/>
      <c r="X1" s="569"/>
      <c r="Y1" s="569"/>
      <c r="Z1" s="569"/>
      <c r="AA1" s="569"/>
      <c r="AB1" s="569"/>
      <c r="AC1" s="569"/>
      <c r="AD1" s="569"/>
      <c r="AE1" s="569"/>
      <c r="AF1" s="569"/>
      <c r="AG1" s="569"/>
      <c r="AH1" s="569"/>
      <c r="AI1" s="569"/>
      <c r="AJ1" s="569"/>
      <c r="AK1" s="569"/>
      <c r="AL1" s="569"/>
      <c r="AM1" s="569"/>
      <c r="AN1" s="569"/>
      <c r="AO1" s="569"/>
      <c r="AP1" s="569"/>
      <c r="AQ1" s="569"/>
      <c r="AR1" s="569"/>
      <c r="AS1" s="569"/>
      <c r="AT1" s="569"/>
      <c r="AU1" s="569"/>
      <c r="AV1" s="569"/>
      <c r="AW1" s="569"/>
      <c r="AX1" s="569"/>
      <c r="AY1" s="569"/>
      <c r="AZ1" s="569"/>
      <c r="BA1" s="569"/>
      <c r="BB1" s="569"/>
      <c r="BC1" s="569"/>
      <c r="BD1" s="569"/>
      <c r="BE1" s="569"/>
      <c r="BF1" s="569"/>
      <c r="BG1" s="569"/>
      <c r="BH1" s="569"/>
      <c r="BI1" s="569"/>
      <c r="BJ1" s="569"/>
      <c r="BK1" s="569"/>
      <c r="BL1" s="569"/>
      <c r="BM1" s="569"/>
      <c r="BN1" s="569"/>
      <c r="BO1" s="569"/>
      <c r="BP1" s="569"/>
      <c r="BQ1" s="569"/>
      <c r="BR1" s="569"/>
      <c r="BS1" s="569"/>
      <c r="BT1" s="569"/>
      <c r="BU1" s="569"/>
      <c r="BV1" s="569"/>
      <c r="BW1" s="569"/>
      <c r="BX1" s="569"/>
      <c r="BY1" s="569"/>
      <c r="BZ1" s="569"/>
      <c r="CA1" s="569"/>
      <c r="CB1" s="569"/>
      <c r="CC1" s="569"/>
      <c r="CD1" s="569"/>
      <c r="CE1" s="569"/>
      <c r="CF1" s="569"/>
      <c r="CG1" s="569"/>
      <c r="CH1" s="569"/>
      <c r="CI1" s="569"/>
      <c r="CJ1" s="569"/>
      <c r="CK1" s="569"/>
      <c r="CL1" s="569"/>
      <c r="CM1" s="569"/>
      <c r="CN1" s="569"/>
      <c r="CO1" s="569"/>
      <c r="CP1" s="569"/>
      <c r="CQ1" s="569"/>
      <c r="CR1" s="569"/>
      <c r="CS1" s="569"/>
      <c r="CT1" s="569"/>
    </row>
    <row r="2" spans="1:98" ht="15.75" customHeight="1">
      <c r="A2" s="570" t="s">
        <v>2825</v>
      </c>
      <c r="B2" s="568"/>
      <c r="C2" s="568"/>
      <c r="D2" s="568"/>
      <c r="E2" s="568"/>
      <c r="F2" s="568"/>
      <c r="G2" s="568"/>
      <c r="H2" s="568"/>
      <c r="I2" s="568"/>
      <c r="J2" s="568"/>
      <c r="K2" s="568"/>
      <c r="L2" s="568"/>
      <c r="M2" s="568"/>
      <c r="N2" s="568"/>
      <c r="O2" s="568"/>
      <c r="P2" s="568"/>
      <c r="Q2" s="568"/>
      <c r="R2" s="568"/>
      <c r="S2" s="568"/>
      <c r="T2" s="568"/>
      <c r="U2" s="568"/>
      <c r="V2" s="568"/>
      <c r="W2" s="569"/>
      <c r="X2" s="569"/>
      <c r="Y2" s="569"/>
      <c r="Z2" s="569"/>
      <c r="AA2" s="569"/>
      <c r="AB2" s="569"/>
      <c r="AC2" s="569"/>
      <c r="AD2" s="569"/>
      <c r="AE2" s="569"/>
      <c r="AF2" s="569"/>
      <c r="AG2" s="569"/>
      <c r="AH2" s="569"/>
      <c r="AI2" s="569"/>
      <c r="AJ2" s="569"/>
      <c r="AK2" s="569"/>
      <c r="AL2" s="569"/>
      <c r="AM2" s="569"/>
      <c r="AN2" s="569"/>
      <c r="AO2" s="569"/>
      <c r="AP2" s="569"/>
      <c r="AQ2" s="569"/>
      <c r="AR2" s="569"/>
      <c r="AS2" s="569"/>
      <c r="AT2" s="569"/>
      <c r="AU2" s="569"/>
      <c r="AV2" s="569"/>
      <c r="AW2" s="569"/>
      <c r="AX2" s="569"/>
      <c r="AY2" s="569"/>
      <c r="AZ2" s="569"/>
      <c r="BA2" s="569"/>
      <c r="BB2" s="569"/>
      <c r="BC2" s="569"/>
      <c r="BD2" s="569"/>
      <c r="BE2" s="569"/>
      <c r="BF2" s="569"/>
      <c r="BG2" s="569"/>
      <c r="BH2" s="569"/>
      <c r="BI2" s="569"/>
      <c r="BJ2" s="569"/>
      <c r="BK2" s="569"/>
      <c r="BL2" s="569"/>
      <c r="BM2" s="569"/>
      <c r="BN2" s="569"/>
      <c r="BO2" s="569"/>
      <c r="BP2" s="569"/>
      <c r="BQ2" s="569"/>
      <c r="BR2" s="569"/>
      <c r="BS2" s="569"/>
      <c r="BT2" s="569"/>
      <c r="BU2" s="569"/>
      <c r="BV2" s="569"/>
      <c r="BW2" s="569"/>
      <c r="BX2" s="569"/>
      <c r="BY2" s="569"/>
      <c r="BZ2" s="569"/>
      <c r="CA2" s="569"/>
      <c r="CB2" s="569"/>
      <c r="CC2" s="569"/>
      <c r="CD2" s="569"/>
      <c r="CE2" s="569"/>
      <c r="CF2" s="569"/>
      <c r="CG2" s="569"/>
      <c r="CH2" s="569"/>
      <c r="CI2" s="569"/>
      <c r="CJ2" s="569"/>
      <c r="CK2" s="569"/>
      <c r="CL2" s="569"/>
      <c r="CM2" s="569"/>
      <c r="CN2" s="569"/>
      <c r="CO2" s="569"/>
      <c r="CP2" s="569"/>
      <c r="CQ2" s="569"/>
      <c r="CR2" s="569"/>
      <c r="CS2" s="569"/>
      <c r="CT2" s="569"/>
    </row>
    <row r="3" spans="1:98" ht="15.75" customHeight="1">
      <c r="A3" s="571" t="s">
        <v>2826</v>
      </c>
      <c r="B3" s="572"/>
      <c r="C3" s="572"/>
      <c r="D3" s="572"/>
      <c r="E3" s="572"/>
      <c r="F3" s="572"/>
      <c r="G3" s="572"/>
      <c r="H3" s="572"/>
      <c r="I3" s="572"/>
      <c r="J3" s="572"/>
      <c r="K3" s="572"/>
      <c r="L3" s="572"/>
      <c r="M3" s="572"/>
      <c r="N3" s="572"/>
      <c r="O3" s="572"/>
      <c r="P3" s="572"/>
      <c r="Q3" s="572"/>
      <c r="R3" s="572"/>
      <c r="S3" s="572"/>
      <c r="T3" s="572"/>
      <c r="U3" s="572"/>
      <c r="V3" s="572"/>
      <c r="W3" s="572"/>
      <c r="X3" s="572"/>
      <c r="Y3" s="572"/>
      <c r="Z3" s="572"/>
      <c r="AA3" s="572"/>
      <c r="AB3" s="572"/>
      <c r="AC3" s="572"/>
      <c r="AD3" s="572"/>
      <c r="AE3" s="572"/>
      <c r="AF3" s="572"/>
      <c r="AG3" s="572"/>
      <c r="AH3" s="572"/>
      <c r="AI3" s="572"/>
      <c r="AJ3" s="572"/>
      <c r="AK3" s="572"/>
      <c r="AL3" s="572"/>
      <c r="AM3" s="572"/>
      <c r="AN3" s="572"/>
      <c r="AO3" s="572"/>
      <c r="AP3" s="572"/>
      <c r="AQ3" s="572"/>
      <c r="AR3" s="572"/>
      <c r="AS3" s="572"/>
      <c r="AT3" s="572"/>
      <c r="AU3" s="572"/>
      <c r="AV3" s="572"/>
      <c r="AW3" s="573"/>
      <c r="AX3" s="573"/>
      <c r="AY3" s="573"/>
      <c r="AZ3" s="573"/>
      <c r="BA3" s="573"/>
      <c r="BB3" s="573"/>
      <c r="BC3" s="573"/>
      <c r="BD3" s="573"/>
      <c r="BE3" s="573"/>
      <c r="BF3" s="573"/>
      <c r="BG3" s="573"/>
      <c r="BH3" s="573"/>
      <c r="BI3" s="573"/>
      <c r="BJ3" s="573"/>
      <c r="BK3" s="573"/>
      <c r="BL3" s="573"/>
      <c r="BM3" s="573"/>
      <c r="BN3" s="573"/>
      <c r="BO3" s="573"/>
      <c r="BP3" s="573"/>
      <c r="BQ3" s="573"/>
      <c r="BR3" s="573"/>
      <c r="BS3" s="573"/>
      <c r="BT3" s="573"/>
      <c r="BU3" s="573"/>
      <c r="BV3" s="573"/>
      <c r="BW3" s="573"/>
      <c r="BX3" s="573"/>
      <c r="BY3" s="573"/>
      <c r="BZ3" s="573"/>
      <c r="CA3" s="573"/>
      <c r="CB3" s="573"/>
      <c r="CC3" s="573"/>
      <c r="CD3" s="573"/>
      <c r="CE3" s="573"/>
      <c r="CF3" s="573"/>
      <c r="CG3" s="573"/>
      <c r="CH3" s="573"/>
      <c r="CI3" s="573"/>
      <c r="CJ3" s="573"/>
      <c r="CK3" s="573"/>
      <c r="CL3" s="573"/>
      <c r="CM3" s="573"/>
      <c r="CN3" s="573"/>
      <c r="CO3" s="569"/>
      <c r="CP3" s="569"/>
      <c r="CQ3" s="569"/>
      <c r="CR3" s="569"/>
      <c r="CS3" s="569"/>
      <c r="CT3" s="569"/>
    </row>
    <row r="4" spans="1:98" ht="15.75" customHeight="1">
      <c r="A4" s="707" t="s">
        <v>12</v>
      </c>
      <c r="B4" s="702"/>
      <c r="C4" s="702"/>
      <c r="D4" s="702"/>
      <c r="E4" s="702"/>
      <c r="F4" s="702"/>
      <c r="G4" s="702"/>
      <c r="H4" s="702"/>
      <c r="I4" s="702"/>
      <c r="J4" s="702"/>
      <c r="K4" s="702"/>
      <c r="L4" s="702"/>
      <c r="M4" s="702"/>
      <c r="N4" s="702"/>
      <c r="O4" s="703"/>
      <c r="P4" s="706" t="s">
        <v>2827</v>
      </c>
      <c r="Q4" s="702"/>
      <c r="R4" s="702"/>
      <c r="S4" s="702"/>
      <c r="T4" s="702"/>
      <c r="U4" s="702"/>
      <c r="V4" s="702"/>
      <c r="W4" s="702"/>
      <c r="X4" s="702"/>
      <c r="Y4" s="702"/>
      <c r="Z4" s="702"/>
      <c r="AA4" s="703"/>
      <c r="AB4" s="706" t="s">
        <v>2828</v>
      </c>
      <c r="AC4" s="702"/>
      <c r="AD4" s="702"/>
      <c r="AE4" s="702"/>
      <c r="AF4" s="702"/>
      <c r="AG4" s="702"/>
      <c r="AH4" s="702"/>
      <c r="AI4" s="702"/>
      <c r="AJ4" s="702"/>
      <c r="AK4" s="702"/>
      <c r="AL4" s="702"/>
      <c r="AM4" s="702"/>
      <c r="AN4" s="702"/>
      <c r="AO4" s="702"/>
      <c r="AP4" s="702"/>
      <c r="AQ4" s="702"/>
      <c r="AR4" s="702"/>
      <c r="AS4" s="703"/>
      <c r="AT4" s="706" t="s">
        <v>2829</v>
      </c>
      <c r="AU4" s="702"/>
      <c r="AV4" s="702"/>
      <c r="AW4" s="702"/>
      <c r="AX4" s="702"/>
      <c r="AY4" s="702"/>
      <c r="AZ4" s="702"/>
      <c r="BA4" s="702"/>
      <c r="BB4" s="702"/>
      <c r="BC4" s="702"/>
      <c r="BD4" s="702"/>
      <c r="BE4" s="702"/>
      <c r="BF4" s="702"/>
      <c r="BG4" s="702"/>
      <c r="BH4" s="703"/>
      <c r="BI4" s="706" t="s">
        <v>859</v>
      </c>
      <c r="BJ4" s="702"/>
      <c r="BK4" s="702"/>
      <c r="BL4" s="702"/>
      <c r="BM4" s="702"/>
      <c r="BN4" s="702"/>
      <c r="BO4" s="702"/>
      <c r="BP4" s="702"/>
      <c r="BQ4" s="702"/>
      <c r="BR4" s="702"/>
      <c r="BS4" s="702"/>
      <c r="BT4" s="702"/>
      <c r="BU4" s="702"/>
      <c r="BV4" s="702"/>
      <c r="BW4" s="702"/>
      <c r="BX4" s="702"/>
      <c r="BY4" s="702"/>
      <c r="BZ4" s="702"/>
      <c r="CA4" s="703"/>
      <c r="CB4" s="706" t="s">
        <v>2830</v>
      </c>
      <c r="CC4" s="702"/>
      <c r="CD4" s="702"/>
      <c r="CE4" s="702"/>
      <c r="CF4" s="702"/>
      <c r="CG4" s="702"/>
      <c r="CH4" s="702"/>
      <c r="CI4" s="702"/>
      <c r="CJ4" s="702"/>
      <c r="CK4" s="702"/>
      <c r="CL4" s="702"/>
      <c r="CM4" s="702"/>
      <c r="CN4" s="703"/>
      <c r="CO4" s="569"/>
      <c r="CP4" s="569"/>
      <c r="CQ4" s="569"/>
      <c r="CR4" s="569"/>
      <c r="CS4" s="569"/>
      <c r="CT4" s="569"/>
    </row>
    <row r="5" spans="1:98" ht="15.75" customHeight="1">
      <c r="A5" s="701" t="s">
        <v>2831</v>
      </c>
      <c r="B5" s="702"/>
      <c r="C5" s="702"/>
      <c r="D5" s="702"/>
      <c r="E5" s="702"/>
      <c r="F5" s="702"/>
      <c r="G5" s="702"/>
      <c r="H5" s="702"/>
      <c r="I5" s="702"/>
      <c r="J5" s="702"/>
      <c r="K5" s="702"/>
      <c r="L5" s="702"/>
      <c r="M5" s="702"/>
      <c r="N5" s="702"/>
      <c r="O5" s="703"/>
      <c r="P5" s="704" t="s">
        <v>2832</v>
      </c>
      <c r="Q5" s="702"/>
      <c r="R5" s="702"/>
      <c r="S5" s="702"/>
      <c r="T5" s="702"/>
      <c r="U5" s="702"/>
      <c r="V5" s="702"/>
      <c r="W5" s="702"/>
      <c r="X5" s="702"/>
      <c r="Y5" s="702"/>
      <c r="Z5" s="702"/>
      <c r="AA5" s="703"/>
      <c r="AB5" s="704" t="s">
        <v>2550</v>
      </c>
      <c r="AC5" s="702"/>
      <c r="AD5" s="702"/>
      <c r="AE5" s="702"/>
      <c r="AF5" s="702"/>
      <c r="AG5" s="702"/>
      <c r="AH5" s="702"/>
      <c r="AI5" s="702"/>
      <c r="AJ5" s="702"/>
      <c r="AK5" s="702"/>
      <c r="AL5" s="702"/>
      <c r="AM5" s="702"/>
      <c r="AN5" s="702"/>
      <c r="AO5" s="702"/>
      <c r="AP5" s="702"/>
      <c r="AQ5" s="702"/>
      <c r="AR5" s="702"/>
      <c r="AS5" s="703"/>
      <c r="AT5" s="705" t="s">
        <v>2833</v>
      </c>
      <c r="AU5" s="702"/>
      <c r="AV5" s="702"/>
      <c r="AW5" s="702"/>
      <c r="AX5" s="702"/>
      <c r="AY5" s="702"/>
      <c r="AZ5" s="702"/>
      <c r="BA5" s="702"/>
      <c r="BB5" s="702"/>
      <c r="BC5" s="702"/>
      <c r="BD5" s="702"/>
      <c r="BE5" s="702"/>
      <c r="BF5" s="702"/>
      <c r="BG5" s="702"/>
      <c r="BH5" s="703"/>
      <c r="BI5" s="704" t="s">
        <v>2834</v>
      </c>
      <c r="BJ5" s="702"/>
      <c r="BK5" s="702"/>
      <c r="BL5" s="702"/>
      <c r="BM5" s="702"/>
      <c r="BN5" s="702"/>
      <c r="BO5" s="702"/>
      <c r="BP5" s="702"/>
      <c r="BQ5" s="702"/>
      <c r="BR5" s="702"/>
      <c r="BS5" s="702"/>
      <c r="BT5" s="702"/>
      <c r="BU5" s="702"/>
      <c r="BV5" s="702"/>
      <c r="BW5" s="702"/>
      <c r="BX5" s="702"/>
      <c r="BY5" s="702"/>
      <c r="BZ5" s="702"/>
      <c r="CA5" s="703"/>
      <c r="CB5" s="704" t="s">
        <v>2835</v>
      </c>
      <c r="CC5" s="702"/>
      <c r="CD5" s="702"/>
      <c r="CE5" s="702"/>
      <c r="CF5" s="702"/>
      <c r="CG5" s="702"/>
      <c r="CH5" s="702"/>
      <c r="CI5" s="702"/>
      <c r="CJ5" s="702"/>
      <c r="CK5" s="702"/>
      <c r="CL5" s="702"/>
      <c r="CM5" s="702"/>
      <c r="CN5" s="703"/>
      <c r="CO5" s="569"/>
      <c r="CP5" s="569"/>
      <c r="CQ5" s="569"/>
      <c r="CR5" s="569"/>
      <c r="CS5" s="569"/>
      <c r="CT5" s="569"/>
    </row>
    <row r="6" spans="1:98" ht="15.75" customHeight="1">
      <c r="A6" s="707" t="s">
        <v>12</v>
      </c>
      <c r="B6" s="702"/>
      <c r="C6" s="702"/>
      <c r="D6" s="702"/>
      <c r="E6" s="702"/>
      <c r="F6" s="702"/>
      <c r="G6" s="702"/>
      <c r="H6" s="702"/>
      <c r="I6" s="702"/>
      <c r="J6" s="702"/>
      <c r="K6" s="702"/>
      <c r="L6" s="702"/>
      <c r="M6" s="702"/>
      <c r="N6" s="702"/>
      <c r="O6" s="703"/>
      <c r="P6" s="706" t="s">
        <v>2827</v>
      </c>
      <c r="Q6" s="702"/>
      <c r="R6" s="702"/>
      <c r="S6" s="702"/>
      <c r="T6" s="702"/>
      <c r="U6" s="702"/>
      <c r="V6" s="702"/>
      <c r="W6" s="702"/>
      <c r="X6" s="702"/>
      <c r="Y6" s="702"/>
      <c r="Z6" s="702"/>
      <c r="AA6" s="703"/>
      <c r="AB6" s="706" t="s">
        <v>2828</v>
      </c>
      <c r="AC6" s="702"/>
      <c r="AD6" s="702"/>
      <c r="AE6" s="702"/>
      <c r="AF6" s="702"/>
      <c r="AG6" s="702"/>
      <c r="AH6" s="702"/>
      <c r="AI6" s="702"/>
      <c r="AJ6" s="702"/>
      <c r="AK6" s="702"/>
      <c r="AL6" s="702"/>
      <c r="AM6" s="702"/>
      <c r="AN6" s="702"/>
      <c r="AO6" s="702"/>
      <c r="AP6" s="702"/>
      <c r="AQ6" s="702"/>
      <c r="AR6" s="702"/>
      <c r="AS6" s="703"/>
      <c r="AT6" s="706" t="s">
        <v>2829</v>
      </c>
      <c r="AU6" s="702"/>
      <c r="AV6" s="702"/>
      <c r="AW6" s="702"/>
      <c r="AX6" s="702"/>
      <c r="AY6" s="702"/>
      <c r="AZ6" s="702"/>
      <c r="BA6" s="702"/>
      <c r="BB6" s="702"/>
      <c r="BC6" s="702"/>
      <c r="BD6" s="702"/>
      <c r="BE6" s="702"/>
      <c r="BF6" s="702"/>
      <c r="BG6" s="702"/>
      <c r="BH6" s="703"/>
      <c r="BI6" s="706" t="s">
        <v>859</v>
      </c>
      <c r="BJ6" s="702"/>
      <c r="BK6" s="702"/>
      <c r="BL6" s="702"/>
      <c r="BM6" s="702"/>
      <c r="BN6" s="702"/>
      <c r="BO6" s="702"/>
      <c r="BP6" s="702"/>
      <c r="BQ6" s="702"/>
      <c r="BR6" s="702"/>
      <c r="BS6" s="702"/>
      <c r="BT6" s="702"/>
      <c r="BU6" s="702"/>
      <c r="BV6" s="702"/>
      <c r="BW6" s="702"/>
      <c r="BX6" s="702"/>
      <c r="BY6" s="702"/>
      <c r="BZ6" s="702"/>
      <c r="CA6" s="703"/>
      <c r="CB6" s="706" t="s">
        <v>2830</v>
      </c>
      <c r="CC6" s="702"/>
      <c r="CD6" s="702"/>
      <c r="CE6" s="702"/>
      <c r="CF6" s="702"/>
      <c r="CG6" s="702"/>
      <c r="CH6" s="702"/>
      <c r="CI6" s="702"/>
      <c r="CJ6" s="702"/>
      <c r="CK6" s="702"/>
      <c r="CL6" s="702"/>
      <c r="CM6" s="702"/>
      <c r="CN6" s="703"/>
      <c r="CO6" s="569"/>
      <c r="CP6" s="569"/>
      <c r="CQ6" s="569"/>
      <c r="CR6" s="569"/>
      <c r="CS6" s="569"/>
      <c r="CT6" s="569"/>
    </row>
    <row r="7" spans="1:98" ht="15.75" customHeight="1">
      <c r="A7" s="701" t="s">
        <v>2836</v>
      </c>
      <c r="B7" s="702"/>
      <c r="C7" s="702"/>
      <c r="D7" s="702"/>
      <c r="E7" s="702"/>
      <c r="F7" s="702"/>
      <c r="G7" s="702"/>
      <c r="H7" s="702"/>
      <c r="I7" s="702"/>
      <c r="J7" s="702"/>
      <c r="K7" s="702"/>
      <c r="L7" s="702"/>
      <c r="M7" s="702"/>
      <c r="N7" s="702"/>
      <c r="O7" s="703"/>
      <c r="P7" s="704" t="s">
        <v>2832</v>
      </c>
      <c r="Q7" s="702"/>
      <c r="R7" s="702"/>
      <c r="S7" s="702"/>
      <c r="T7" s="702"/>
      <c r="U7" s="702"/>
      <c r="V7" s="702"/>
      <c r="W7" s="702"/>
      <c r="X7" s="702"/>
      <c r="Y7" s="702"/>
      <c r="Z7" s="702"/>
      <c r="AA7" s="703"/>
      <c r="AB7" s="704" t="s">
        <v>2550</v>
      </c>
      <c r="AC7" s="702"/>
      <c r="AD7" s="702"/>
      <c r="AE7" s="702"/>
      <c r="AF7" s="702"/>
      <c r="AG7" s="702"/>
      <c r="AH7" s="702"/>
      <c r="AI7" s="702"/>
      <c r="AJ7" s="702"/>
      <c r="AK7" s="702"/>
      <c r="AL7" s="702"/>
      <c r="AM7" s="702"/>
      <c r="AN7" s="702"/>
      <c r="AO7" s="702"/>
      <c r="AP7" s="702"/>
      <c r="AQ7" s="702"/>
      <c r="AR7" s="702"/>
      <c r="AS7" s="703"/>
      <c r="AT7" s="704" t="s">
        <v>2837</v>
      </c>
      <c r="AU7" s="702"/>
      <c r="AV7" s="702"/>
      <c r="AW7" s="702"/>
      <c r="AX7" s="702"/>
      <c r="AY7" s="702"/>
      <c r="AZ7" s="702"/>
      <c r="BA7" s="702"/>
      <c r="BB7" s="702"/>
      <c r="BC7" s="702"/>
      <c r="BD7" s="702"/>
      <c r="BE7" s="702"/>
      <c r="BF7" s="702"/>
      <c r="BG7" s="702"/>
      <c r="BH7" s="703"/>
      <c r="BI7" s="704" t="s">
        <v>2838</v>
      </c>
      <c r="BJ7" s="702"/>
      <c r="BK7" s="702"/>
      <c r="BL7" s="702"/>
      <c r="BM7" s="702"/>
      <c r="BN7" s="702"/>
      <c r="BO7" s="702"/>
      <c r="BP7" s="702"/>
      <c r="BQ7" s="702"/>
      <c r="BR7" s="702"/>
      <c r="BS7" s="702"/>
      <c r="BT7" s="702"/>
      <c r="BU7" s="702"/>
      <c r="BV7" s="702"/>
      <c r="BW7" s="702"/>
      <c r="BX7" s="702"/>
      <c r="BY7" s="702"/>
      <c r="BZ7" s="702"/>
      <c r="CA7" s="703"/>
      <c r="CB7" s="704" t="s">
        <v>2839</v>
      </c>
      <c r="CC7" s="702"/>
      <c r="CD7" s="702"/>
      <c r="CE7" s="702"/>
      <c r="CF7" s="702"/>
      <c r="CG7" s="702"/>
      <c r="CH7" s="702"/>
      <c r="CI7" s="702"/>
      <c r="CJ7" s="702"/>
      <c r="CK7" s="702"/>
      <c r="CL7" s="702"/>
      <c r="CM7" s="702"/>
      <c r="CN7" s="703"/>
      <c r="CO7" s="569"/>
      <c r="CP7" s="569"/>
      <c r="CQ7" s="569"/>
      <c r="CR7" s="569"/>
      <c r="CS7" s="569"/>
      <c r="CT7" s="569"/>
    </row>
    <row r="8" spans="1:98" ht="15.75" customHeight="1">
      <c r="A8" s="701" t="s">
        <v>2840</v>
      </c>
      <c r="B8" s="702"/>
      <c r="C8" s="702"/>
      <c r="D8" s="702"/>
      <c r="E8" s="702"/>
      <c r="F8" s="702"/>
      <c r="G8" s="702"/>
      <c r="H8" s="702"/>
      <c r="I8" s="702"/>
      <c r="J8" s="702"/>
      <c r="K8" s="702"/>
      <c r="L8" s="702"/>
      <c r="M8" s="702"/>
      <c r="N8" s="702"/>
      <c r="O8" s="703"/>
      <c r="P8" s="704" t="s">
        <v>2841</v>
      </c>
      <c r="Q8" s="702"/>
      <c r="R8" s="702"/>
      <c r="S8" s="702"/>
      <c r="T8" s="702"/>
      <c r="U8" s="702"/>
      <c r="V8" s="702"/>
      <c r="W8" s="702"/>
      <c r="X8" s="702"/>
      <c r="Y8" s="702"/>
      <c r="Z8" s="702"/>
      <c r="AA8" s="703"/>
      <c r="AB8" s="704" t="s">
        <v>2842</v>
      </c>
      <c r="AC8" s="702"/>
      <c r="AD8" s="702"/>
      <c r="AE8" s="702"/>
      <c r="AF8" s="702"/>
      <c r="AG8" s="702"/>
      <c r="AH8" s="702"/>
      <c r="AI8" s="702"/>
      <c r="AJ8" s="702"/>
      <c r="AK8" s="702"/>
      <c r="AL8" s="702"/>
      <c r="AM8" s="702"/>
      <c r="AN8" s="702"/>
      <c r="AO8" s="702"/>
      <c r="AP8" s="702"/>
      <c r="AQ8" s="702"/>
      <c r="AR8" s="702"/>
      <c r="AS8" s="703"/>
      <c r="AT8" s="704" t="s">
        <v>2843</v>
      </c>
      <c r="AU8" s="702"/>
      <c r="AV8" s="702"/>
      <c r="AW8" s="702"/>
      <c r="AX8" s="702"/>
      <c r="AY8" s="702"/>
      <c r="AZ8" s="702"/>
      <c r="BA8" s="702"/>
      <c r="BB8" s="702"/>
      <c r="BC8" s="702"/>
      <c r="BD8" s="702"/>
      <c r="BE8" s="702"/>
      <c r="BF8" s="702"/>
      <c r="BG8" s="702"/>
      <c r="BH8" s="703"/>
      <c r="BI8" s="704" t="s">
        <v>2834</v>
      </c>
      <c r="BJ8" s="702"/>
      <c r="BK8" s="702"/>
      <c r="BL8" s="702"/>
      <c r="BM8" s="702"/>
      <c r="BN8" s="702"/>
      <c r="BO8" s="702"/>
      <c r="BP8" s="702"/>
      <c r="BQ8" s="702"/>
      <c r="BR8" s="702"/>
      <c r="BS8" s="702"/>
      <c r="BT8" s="702"/>
      <c r="BU8" s="702"/>
      <c r="BV8" s="702"/>
      <c r="BW8" s="702"/>
      <c r="BX8" s="702"/>
      <c r="BY8" s="702"/>
      <c r="BZ8" s="702"/>
      <c r="CA8" s="703"/>
      <c r="CB8" s="704" t="s">
        <v>2835</v>
      </c>
      <c r="CC8" s="702"/>
      <c r="CD8" s="702"/>
      <c r="CE8" s="702"/>
      <c r="CF8" s="702"/>
      <c r="CG8" s="702"/>
      <c r="CH8" s="702"/>
      <c r="CI8" s="702"/>
      <c r="CJ8" s="702"/>
      <c r="CK8" s="702"/>
      <c r="CL8" s="702"/>
      <c r="CM8" s="702"/>
      <c r="CN8" s="703"/>
      <c r="CO8" s="569"/>
      <c r="CP8" s="569"/>
      <c r="CQ8" s="569"/>
      <c r="CR8" s="569"/>
      <c r="CS8" s="569"/>
      <c r="CT8" s="569"/>
    </row>
    <row r="9" spans="1:98" ht="15.75" customHeight="1">
      <c r="A9" s="701" t="s">
        <v>2844</v>
      </c>
      <c r="B9" s="702"/>
      <c r="C9" s="702"/>
      <c r="D9" s="702"/>
      <c r="E9" s="702"/>
      <c r="F9" s="702"/>
      <c r="G9" s="702"/>
      <c r="H9" s="702"/>
      <c r="I9" s="702"/>
      <c r="J9" s="702"/>
      <c r="K9" s="702"/>
      <c r="L9" s="702"/>
      <c r="M9" s="702"/>
      <c r="N9" s="702"/>
      <c r="O9" s="703"/>
      <c r="P9" s="704" t="s">
        <v>2845</v>
      </c>
      <c r="Q9" s="702"/>
      <c r="R9" s="702"/>
      <c r="S9" s="702"/>
      <c r="T9" s="702"/>
      <c r="U9" s="702"/>
      <c r="V9" s="702"/>
      <c r="W9" s="702"/>
      <c r="X9" s="702"/>
      <c r="Y9" s="702"/>
      <c r="Z9" s="702"/>
      <c r="AA9" s="703"/>
      <c r="AB9" s="704" t="s">
        <v>2842</v>
      </c>
      <c r="AC9" s="702"/>
      <c r="AD9" s="702"/>
      <c r="AE9" s="702"/>
      <c r="AF9" s="702"/>
      <c r="AG9" s="702"/>
      <c r="AH9" s="702"/>
      <c r="AI9" s="702"/>
      <c r="AJ9" s="702"/>
      <c r="AK9" s="702"/>
      <c r="AL9" s="702"/>
      <c r="AM9" s="702"/>
      <c r="AN9" s="702"/>
      <c r="AO9" s="702"/>
      <c r="AP9" s="702"/>
      <c r="AQ9" s="702"/>
      <c r="AR9" s="702"/>
      <c r="AS9" s="703"/>
      <c r="AT9" s="705" t="s">
        <v>2846</v>
      </c>
      <c r="AU9" s="702"/>
      <c r="AV9" s="702"/>
      <c r="AW9" s="702"/>
      <c r="AX9" s="702"/>
      <c r="AY9" s="702"/>
      <c r="AZ9" s="702"/>
      <c r="BA9" s="702"/>
      <c r="BB9" s="702"/>
      <c r="BC9" s="702"/>
      <c r="BD9" s="702"/>
      <c r="BE9" s="702"/>
      <c r="BF9" s="702"/>
      <c r="BG9" s="702"/>
      <c r="BH9" s="703"/>
      <c r="BI9" s="704" t="s">
        <v>2834</v>
      </c>
      <c r="BJ9" s="702"/>
      <c r="BK9" s="702"/>
      <c r="BL9" s="702"/>
      <c r="BM9" s="702"/>
      <c r="BN9" s="702"/>
      <c r="BO9" s="702"/>
      <c r="BP9" s="702"/>
      <c r="BQ9" s="702"/>
      <c r="BR9" s="702"/>
      <c r="BS9" s="702"/>
      <c r="BT9" s="702"/>
      <c r="BU9" s="702"/>
      <c r="BV9" s="702"/>
      <c r="BW9" s="702"/>
      <c r="BX9" s="702"/>
      <c r="BY9" s="702"/>
      <c r="BZ9" s="702"/>
      <c r="CA9" s="703"/>
      <c r="CB9" s="704" t="s">
        <v>2835</v>
      </c>
      <c r="CC9" s="702"/>
      <c r="CD9" s="702"/>
      <c r="CE9" s="702"/>
      <c r="CF9" s="702"/>
      <c r="CG9" s="702"/>
      <c r="CH9" s="702"/>
      <c r="CI9" s="702"/>
      <c r="CJ9" s="702"/>
      <c r="CK9" s="702"/>
      <c r="CL9" s="702"/>
      <c r="CM9" s="702"/>
      <c r="CN9" s="703"/>
      <c r="CO9" s="569"/>
      <c r="CP9" s="569"/>
      <c r="CQ9" s="569"/>
      <c r="CR9" s="569"/>
      <c r="CS9" s="569"/>
      <c r="CT9" s="569"/>
    </row>
    <row r="10" spans="1:98" ht="15.75" customHeight="1">
      <c r="A10" s="701" t="s">
        <v>2847</v>
      </c>
      <c r="B10" s="702"/>
      <c r="C10" s="702"/>
      <c r="D10" s="702"/>
      <c r="E10" s="702"/>
      <c r="F10" s="702"/>
      <c r="G10" s="702"/>
      <c r="H10" s="702"/>
      <c r="I10" s="702"/>
      <c r="J10" s="702"/>
      <c r="K10" s="702"/>
      <c r="L10" s="702"/>
      <c r="M10" s="702"/>
      <c r="N10" s="702"/>
      <c r="O10" s="703"/>
      <c r="P10" s="704" t="s">
        <v>2848</v>
      </c>
      <c r="Q10" s="702"/>
      <c r="R10" s="702"/>
      <c r="S10" s="702"/>
      <c r="T10" s="702"/>
      <c r="U10" s="702"/>
      <c r="V10" s="702"/>
      <c r="W10" s="702"/>
      <c r="X10" s="702"/>
      <c r="Y10" s="702"/>
      <c r="Z10" s="702"/>
      <c r="AA10" s="703"/>
      <c r="AB10" s="704" t="s">
        <v>2849</v>
      </c>
      <c r="AC10" s="702"/>
      <c r="AD10" s="702"/>
      <c r="AE10" s="702"/>
      <c r="AF10" s="702"/>
      <c r="AG10" s="702"/>
      <c r="AH10" s="702"/>
      <c r="AI10" s="702"/>
      <c r="AJ10" s="702"/>
      <c r="AK10" s="702"/>
      <c r="AL10" s="702"/>
      <c r="AM10" s="702"/>
      <c r="AN10" s="702"/>
      <c r="AO10" s="702"/>
      <c r="AP10" s="702"/>
      <c r="AQ10" s="702"/>
      <c r="AR10" s="702"/>
      <c r="AS10" s="703"/>
      <c r="AT10" s="705" t="s">
        <v>2850</v>
      </c>
      <c r="AU10" s="702"/>
      <c r="AV10" s="702"/>
      <c r="AW10" s="702"/>
      <c r="AX10" s="702"/>
      <c r="AY10" s="702"/>
      <c r="AZ10" s="702"/>
      <c r="BA10" s="702"/>
      <c r="BB10" s="702"/>
      <c r="BC10" s="702"/>
      <c r="BD10" s="702"/>
      <c r="BE10" s="702"/>
      <c r="BF10" s="702"/>
      <c r="BG10" s="702"/>
      <c r="BH10" s="703"/>
      <c r="BI10" s="704" t="s">
        <v>2851</v>
      </c>
      <c r="BJ10" s="702"/>
      <c r="BK10" s="702"/>
      <c r="BL10" s="702"/>
      <c r="BM10" s="702"/>
      <c r="BN10" s="702"/>
      <c r="BO10" s="702"/>
      <c r="BP10" s="702"/>
      <c r="BQ10" s="702"/>
      <c r="BR10" s="702"/>
      <c r="BS10" s="702"/>
      <c r="BT10" s="702"/>
      <c r="BU10" s="702"/>
      <c r="BV10" s="702"/>
      <c r="BW10" s="702"/>
      <c r="BX10" s="702"/>
      <c r="BY10" s="702"/>
      <c r="BZ10" s="702"/>
      <c r="CA10" s="703"/>
      <c r="CB10" s="704" t="s">
        <v>2835</v>
      </c>
      <c r="CC10" s="702"/>
      <c r="CD10" s="702"/>
      <c r="CE10" s="702"/>
      <c r="CF10" s="702"/>
      <c r="CG10" s="702"/>
      <c r="CH10" s="702"/>
      <c r="CI10" s="702"/>
      <c r="CJ10" s="702"/>
      <c r="CK10" s="702"/>
      <c r="CL10" s="702"/>
      <c r="CM10" s="702"/>
      <c r="CN10" s="703"/>
      <c r="CO10" s="569"/>
      <c r="CP10" s="569"/>
      <c r="CQ10" s="569"/>
      <c r="CR10" s="569"/>
      <c r="CS10" s="569"/>
      <c r="CT10" s="569"/>
    </row>
    <row r="11" spans="1:98" ht="15.75" customHeight="1">
      <c r="A11" s="707" t="s">
        <v>12</v>
      </c>
      <c r="B11" s="702"/>
      <c r="C11" s="702"/>
      <c r="D11" s="702"/>
      <c r="E11" s="702"/>
      <c r="F11" s="702"/>
      <c r="G11" s="702"/>
      <c r="H11" s="702"/>
      <c r="I11" s="702"/>
      <c r="J11" s="702"/>
      <c r="K11" s="702"/>
      <c r="L11" s="702"/>
      <c r="M11" s="702"/>
      <c r="N11" s="702"/>
      <c r="O11" s="703"/>
      <c r="P11" s="706" t="s">
        <v>2827</v>
      </c>
      <c r="Q11" s="702"/>
      <c r="R11" s="702"/>
      <c r="S11" s="702"/>
      <c r="T11" s="702"/>
      <c r="U11" s="702"/>
      <c r="V11" s="702"/>
      <c r="W11" s="702"/>
      <c r="X11" s="702"/>
      <c r="Y11" s="702"/>
      <c r="Z11" s="702"/>
      <c r="AA11" s="703"/>
      <c r="AB11" s="706" t="s">
        <v>2828</v>
      </c>
      <c r="AC11" s="702"/>
      <c r="AD11" s="702"/>
      <c r="AE11" s="702"/>
      <c r="AF11" s="702"/>
      <c r="AG11" s="702"/>
      <c r="AH11" s="702"/>
      <c r="AI11" s="702"/>
      <c r="AJ11" s="702"/>
      <c r="AK11" s="702"/>
      <c r="AL11" s="702"/>
      <c r="AM11" s="702"/>
      <c r="AN11" s="702"/>
      <c r="AO11" s="702"/>
      <c r="AP11" s="702"/>
      <c r="AQ11" s="702"/>
      <c r="AR11" s="703"/>
      <c r="AS11" s="706" t="s">
        <v>2829</v>
      </c>
      <c r="AT11" s="702"/>
      <c r="AU11" s="702"/>
      <c r="AV11" s="702"/>
      <c r="AW11" s="702"/>
      <c r="AX11" s="702"/>
      <c r="AY11" s="702"/>
      <c r="AZ11" s="702"/>
      <c r="BA11" s="702"/>
      <c r="BB11" s="702"/>
      <c r="BC11" s="702"/>
      <c r="BD11" s="702"/>
      <c r="BE11" s="702"/>
      <c r="BF11" s="702"/>
      <c r="BG11" s="702"/>
      <c r="BH11" s="703"/>
      <c r="BI11" s="706" t="s">
        <v>859</v>
      </c>
      <c r="BJ11" s="702"/>
      <c r="BK11" s="702"/>
      <c r="BL11" s="702"/>
      <c r="BM11" s="702"/>
      <c r="BN11" s="702"/>
      <c r="BO11" s="702"/>
      <c r="BP11" s="702"/>
      <c r="BQ11" s="702"/>
      <c r="BR11" s="702"/>
      <c r="BS11" s="702"/>
      <c r="BT11" s="702"/>
      <c r="BU11" s="702"/>
      <c r="BV11" s="702"/>
      <c r="BW11" s="702"/>
      <c r="BX11" s="702"/>
      <c r="BY11" s="702"/>
      <c r="BZ11" s="703"/>
      <c r="CA11" s="706" t="s">
        <v>2830</v>
      </c>
      <c r="CB11" s="702"/>
      <c r="CC11" s="702"/>
      <c r="CD11" s="702"/>
      <c r="CE11" s="702"/>
      <c r="CF11" s="702"/>
      <c r="CG11" s="702"/>
      <c r="CH11" s="702"/>
      <c r="CI11" s="702"/>
      <c r="CJ11" s="702"/>
      <c r="CK11" s="702"/>
      <c r="CL11" s="702"/>
      <c r="CM11" s="702"/>
      <c r="CN11" s="703"/>
      <c r="CO11" s="569"/>
      <c r="CP11" s="569"/>
      <c r="CQ11" s="569"/>
      <c r="CR11" s="569"/>
      <c r="CS11" s="569"/>
      <c r="CT11" s="569"/>
    </row>
    <row r="12" spans="1:98" ht="15.75" customHeight="1">
      <c r="A12" s="701" t="s">
        <v>2852</v>
      </c>
      <c r="B12" s="702"/>
      <c r="C12" s="702"/>
      <c r="D12" s="702"/>
      <c r="E12" s="702"/>
      <c r="F12" s="702"/>
      <c r="G12" s="702"/>
      <c r="H12" s="702"/>
      <c r="I12" s="702"/>
      <c r="J12" s="702"/>
      <c r="K12" s="702"/>
      <c r="L12" s="702"/>
      <c r="M12" s="702"/>
      <c r="N12" s="702"/>
      <c r="O12" s="703"/>
      <c r="P12" s="704" t="s">
        <v>2853</v>
      </c>
      <c r="Q12" s="702"/>
      <c r="R12" s="702"/>
      <c r="S12" s="702"/>
      <c r="T12" s="702"/>
      <c r="U12" s="702"/>
      <c r="V12" s="702"/>
      <c r="W12" s="702"/>
      <c r="X12" s="702"/>
      <c r="Y12" s="702"/>
      <c r="Z12" s="702"/>
      <c r="AA12" s="703"/>
      <c r="AB12" s="704" t="s">
        <v>2854</v>
      </c>
      <c r="AC12" s="702"/>
      <c r="AD12" s="702"/>
      <c r="AE12" s="702"/>
      <c r="AF12" s="702"/>
      <c r="AG12" s="702"/>
      <c r="AH12" s="702"/>
      <c r="AI12" s="702"/>
      <c r="AJ12" s="702"/>
      <c r="AK12" s="702"/>
      <c r="AL12" s="702"/>
      <c r="AM12" s="702"/>
      <c r="AN12" s="702"/>
      <c r="AO12" s="702"/>
      <c r="AP12" s="702"/>
      <c r="AQ12" s="702"/>
      <c r="AR12" s="703"/>
      <c r="AS12" s="705" t="s">
        <v>2855</v>
      </c>
      <c r="AT12" s="702"/>
      <c r="AU12" s="702"/>
      <c r="AV12" s="702"/>
      <c r="AW12" s="702"/>
      <c r="AX12" s="702"/>
      <c r="AY12" s="702"/>
      <c r="AZ12" s="702"/>
      <c r="BA12" s="702"/>
      <c r="BB12" s="702"/>
      <c r="BC12" s="702"/>
      <c r="BD12" s="702"/>
      <c r="BE12" s="702"/>
      <c r="BF12" s="702"/>
      <c r="BG12" s="702"/>
      <c r="BH12" s="703"/>
      <c r="BI12" s="704" t="s">
        <v>2851</v>
      </c>
      <c r="BJ12" s="702"/>
      <c r="BK12" s="702"/>
      <c r="BL12" s="702"/>
      <c r="BM12" s="702"/>
      <c r="BN12" s="702"/>
      <c r="BO12" s="702"/>
      <c r="BP12" s="702"/>
      <c r="BQ12" s="702"/>
      <c r="BR12" s="702"/>
      <c r="BS12" s="702"/>
      <c r="BT12" s="702"/>
      <c r="BU12" s="702"/>
      <c r="BV12" s="702"/>
      <c r="BW12" s="702"/>
      <c r="BX12" s="702"/>
      <c r="BY12" s="702"/>
      <c r="BZ12" s="703"/>
      <c r="CA12" s="704" t="s">
        <v>2835</v>
      </c>
      <c r="CB12" s="702"/>
      <c r="CC12" s="702"/>
      <c r="CD12" s="702"/>
      <c r="CE12" s="702"/>
      <c r="CF12" s="702"/>
      <c r="CG12" s="702"/>
      <c r="CH12" s="702"/>
      <c r="CI12" s="702"/>
      <c r="CJ12" s="702"/>
      <c r="CK12" s="702"/>
      <c r="CL12" s="702"/>
      <c r="CM12" s="702"/>
      <c r="CN12" s="703"/>
      <c r="CO12" s="569"/>
      <c r="CP12" s="569"/>
      <c r="CQ12" s="569"/>
      <c r="CR12" s="569"/>
      <c r="CS12" s="569"/>
      <c r="CT12" s="569"/>
    </row>
    <row r="13" spans="1:98" ht="15.75" customHeight="1">
      <c r="A13" s="701" t="s">
        <v>2856</v>
      </c>
      <c r="B13" s="702"/>
      <c r="C13" s="702"/>
      <c r="D13" s="702"/>
      <c r="E13" s="702"/>
      <c r="F13" s="702"/>
      <c r="G13" s="702"/>
      <c r="H13" s="702"/>
      <c r="I13" s="702"/>
      <c r="J13" s="702"/>
      <c r="K13" s="702"/>
      <c r="L13" s="702"/>
      <c r="M13" s="702"/>
      <c r="N13" s="702"/>
      <c r="O13" s="703"/>
      <c r="P13" s="704" t="s">
        <v>2857</v>
      </c>
      <c r="Q13" s="702"/>
      <c r="R13" s="702"/>
      <c r="S13" s="702"/>
      <c r="T13" s="702"/>
      <c r="U13" s="702"/>
      <c r="V13" s="702"/>
      <c r="W13" s="702"/>
      <c r="X13" s="702"/>
      <c r="Y13" s="702"/>
      <c r="Z13" s="702"/>
      <c r="AA13" s="703"/>
      <c r="AB13" s="704" t="s">
        <v>2858</v>
      </c>
      <c r="AC13" s="702"/>
      <c r="AD13" s="702"/>
      <c r="AE13" s="702"/>
      <c r="AF13" s="702"/>
      <c r="AG13" s="702"/>
      <c r="AH13" s="702"/>
      <c r="AI13" s="702"/>
      <c r="AJ13" s="702"/>
      <c r="AK13" s="702"/>
      <c r="AL13" s="702"/>
      <c r="AM13" s="702"/>
      <c r="AN13" s="702"/>
      <c r="AO13" s="702"/>
      <c r="AP13" s="702"/>
      <c r="AQ13" s="702"/>
      <c r="AR13" s="703"/>
      <c r="AS13" s="705" t="s">
        <v>2859</v>
      </c>
      <c r="AT13" s="702"/>
      <c r="AU13" s="702"/>
      <c r="AV13" s="702"/>
      <c r="AW13" s="702"/>
      <c r="AX13" s="702"/>
      <c r="AY13" s="702"/>
      <c r="AZ13" s="702"/>
      <c r="BA13" s="702"/>
      <c r="BB13" s="702"/>
      <c r="BC13" s="702"/>
      <c r="BD13" s="702"/>
      <c r="BE13" s="702"/>
      <c r="BF13" s="702"/>
      <c r="BG13" s="702"/>
      <c r="BH13" s="703"/>
      <c r="BI13" s="704" t="s">
        <v>2838</v>
      </c>
      <c r="BJ13" s="702"/>
      <c r="BK13" s="702"/>
      <c r="BL13" s="702"/>
      <c r="BM13" s="702"/>
      <c r="BN13" s="702"/>
      <c r="BO13" s="702"/>
      <c r="BP13" s="702"/>
      <c r="BQ13" s="702"/>
      <c r="BR13" s="702"/>
      <c r="BS13" s="702"/>
      <c r="BT13" s="702"/>
      <c r="BU13" s="702"/>
      <c r="BV13" s="702"/>
      <c r="BW13" s="702"/>
      <c r="BX13" s="702"/>
      <c r="BY13" s="702"/>
      <c r="BZ13" s="703"/>
      <c r="CA13" s="704" t="s">
        <v>2835</v>
      </c>
      <c r="CB13" s="702"/>
      <c r="CC13" s="702"/>
      <c r="CD13" s="702"/>
      <c r="CE13" s="702"/>
      <c r="CF13" s="702"/>
      <c r="CG13" s="702"/>
      <c r="CH13" s="702"/>
      <c r="CI13" s="702"/>
      <c r="CJ13" s="702"/>
      <c r="CK13" s="702"/>
      <c r="CL13" s="702"/>
      <c r="CM13" s="702"/>
      <c r="CN13" s="703"/>
      <c r="CO13" s="569"/>
      <c r="CP13" s="569"/>
      <c r="CQ13" s="569"/>
      <c r="CR13" s="569"/>
      <c r="CS13" s="569"/>
      <c r="CT13" s="569"/>
    </row>
    <row r="14" spans="1:98" ht="15.75" customHeight="1">
      <c r="A14" s="701" t="s">
        <v>2860</v>
      </c>
      <c r="B14" s="702"/>
      <c r="C14" s="702"/>
      <c r="D14" s="702"/>
      <c r="E14" s="702"/>
      <c r="F14" s="702"/>
      <c r="G14" s="702"/>
      <c r="H14" s="702"/>
      <c r="I14" s="702"/>
      <c r="J14" s="702"/>
      <c r="K14" s="702"/>
      <c r="L14" s="702"/>
      <c r="M14" s="702"/>
      <c r="N14" s="702"/>
      <c r="O14" s="703"/>
      <c r="P14" s="704" t="s">
        <v>2861</v>
      </c>
      <c r="Q14" s="702"/>
      <c r="R14" s="702"/>
      <c r="S14" s="702"/>
      <c r="T14" s="702"/>
      <c r="U14" s="702"/>
      <c r="V14" s="702"/>
      <c r="W14" s="702"/>
      <c r="X14" s="702"/>
      <c r="Y14" s="702"/>
      <c r="Z14" s="702"/>
      <c r="AA14" s="703"/>
      <c r="AB14" s="704" t="s">
        <v>2865</v>
      </c>
      <c r="AC14" s="702"/>
      <c r="AD14" s="702"/>
      <c r="AE14" s="702"/>
      <c r="AF14" s="702"/>
      <c r="AG14" s="702"/>
      <c r="AH14" s="702"/>
      <c r="AI14" s="702"/>
      <c r="AJ14" s="702"/>
      <c r="AK14" s="702"/>
      <c r="AL14" s="702"/>
      <c r="AM14" s="702"/>
      <c r="AN14" s="702"/>
      <c r="AO14" s="702"/>
      <c r="AP14" s="702"/>
      <c r="AQ14" s="702"/>
      <c r="AR14" s="703"/>
      <c r="AS14" s="705" t="s">
        <v>2866</v>
      </c>
      <c r="AT14" s="702"/>
      <c r="AU14" s="702"/>
      <c r="AV14" s="702"/>
      <c r="AW14" s="702"/>
      <c r="AX14" s="702"/>
      <c r="AY14" s="702"/>
      <c r="AZ14" s="702"/>
      <c r="BA14" s="702"/>
      <c r="BB14" s="702"/>
      <c r="BC14" s="702"/>
      <c r="BD14" s="702"/>
      <c r="BE14" s="702"/>
      <c r="BF14" s="702"/>
      <c r="BG14" s="702"/>
      <c r="BH14" s="703"/>
      <c r="BI14" s="704" t="s">
        <v>2834</v>
      </c>
      <c r="BJ14" s="702"/>
      <c r="BK14" s="702"/>
      <c r="BL14" s="702"/>
      <c r="BM14" s="702"/>
      <c r="BN14" s="702"/>
      <c r="BO14" s="702"/>
      <c r="BP14" s="702"/>
      <c r="BQ14" s="702"/>
      <c r="BR14" s="702"/>
      <c r="BS14" s="702"/>
      <c r="BT14" s="702"/>
      <c r="BU14" s="702"/>
      <c r="BV14" s="702"/>
      <c r="BW14" s="702"/>
      <c r="BX14" s="702"/>
      <c r="BY14" s="702"/>
      <c r="BZ14" s="703"/>
      <c r="CA14" s="704" t="s">
        <v>2835</v>
      </c>
      <c r="CB14" s="702"/>
      <c r="CC14" s="702"/>
      <c r="CD14" s="702"/>
      <c r="CE14" s="702"/>
      <c r="CF14" s="702"/>
      <c r="CG14" s="702"/>
      <c r="CH14" s="702"/>
      <c r="CI14" s="702"/>
      <c r="CJ14" s="702"/>
      <c r="CK14" s="702"/>
      <c r="CL14" s="702"/>
      <c r="CM14" s="702"/>
      <c r="CN14" s="703"/>
      <c r="CO14" s="569"/>
      <c r="CP14" s="569"/>
      <c r="CQ14" s="569"/>
      <c r="CR14" s="569"/>
      <c r="CS14" s="569"/>
      <c r="CT14" s="569"/>
    </row>
    <row r="15" spans="1:98" ht="15.75" customHeight="1">
      <c r="A15" s="574" t="s">
        <v>2867</v>
      </c>
      <c r="B15" s="572"/>
      <c r="C15" s="572"/>
      <c r="D15" s="572"/>
      <c r="E15" s="572"/>
      <c r="F15" s="572"/>
      <c r="G15" s="572"/>
      <c r="H15" s="572"/>
      <c r="I15" s="572"/>
      <c r="J15" s="572"/>
      <c r="K15" s="572"/>
      <c r="L15" s="572"/>
      <c r="M15" s="572"/>
      <c r="N15" s="572"/>
      <c r="O15" s="572"/>
      <c r="P15" s="572"/>
      <c r="Q15" s="572"/>
      <c r="R15" s="572"/>
      <c r="S15" s="572"/>
      <c r="T15" s="572"/>
      <c r="U15" s="572"/>
      <c r="V15" s="572"/>
      <c r="W15" s="572"/>
      <c r="X15" s="572"/>
      <c r="Y15" s="572"/>
      <c r="Z15" s="572"/>
      <c r="AA15" s="572"/>
      <c r="AB15" s="572"/>
      <c r="AC15" s="572"/>
      <c r="AD15" s="572"/>
      <c r="AE15" s="573"/>
      <c r="AF15" s="573"/>
      <c r="AG15" s="573"/>
      <c r="AH15" s="573"/>
      <c r="AI15" s="573"/>
      <c r="AJ15" s="573"/>
      <c r="AK15" s="573"/>
      <c r="AL15" s="573"/>
      <c r="AM15" s="573"/>
      <c r="AN15" s="573"/>
      <c r="AO15" s="573"/>
      <c r="AP15" s="573"/>
      <c r="AQ15" s="573"/>
      <c r="AR15" s="573"/>
      <c r="AS15" s="573"/>
      <c r="AT15" s="573"/>
      <c r="AU15" s="573"/>
      <c r="AV15" s="573"/>
      <c r="AW15" s="573"/>
      <c r="AX15" s="573"/>
      <c r="AY15" s="573"/>
      <c r="AZ15" s="573"/>
      <c r="BA15" s="573"/>
      <c r="BB15" s="573"/>
      <c r="BC15" s="573"/>
      <c r="BD15" s="573"/>
      <c r="BE15" s="573"/>
      <c r="BF15" s="573"/>
      <c r="BG15" s="573"/>
      <c r="BH15" s="573"/>
      <c r="BI15" s="573"/>
      <c r="BJ15" s="573"/>
      <c r="BK15" s="573"/>
      <c r="BL15" s="573"/>
      <c r="BM15" s="573"/>
      <c r="BN15" s="573"/>
      <c r="BO15" s="573"/>
      <c r="BP15" s="573"/>
      <c r="BQ15" s="573"/>
      <c r="BR15" s="573"/>
      <c r="BS15" s="573"/>
      <c r="BT15" s="573"/>
      <c r="BU15" s="573"/>
      <c r="BV15" s="573"/>
      <c r="BW15" s="573"/>
      <c r="BX15" s="573"/>
      <c r="BY15" s="573"/>
      <c r="BZ15" s="573"/>
      <c r="CA15" s="573"/>
      <c r="CB15" s="573"/>
      <c r="CC15" s="573"/>
      <c r="CD15" s="573"/>
      <c r="CE15" s="573"/>
      <c r="CF15" s="573"/>
      <c r="CG15" s="573"/>
      <c r="CH15" s="573"/>
      <c r="CI15" s="573"/>
      <c r="CJ15" s="573"/>
      <c r="CK15" s="573"/>
      <c r="CL15" s="573"/>
      <c r="CM15" s="573"/>
      <c r="CN15" s="573"/>
      <c r="CO15" s="569"/>
      <c r="CP15" s="569"/>
      <c r="CQ15" s="569"/>
      <c r="CR15" s="569"/>
      <c r="CS15" s="569"/>
      <c r="CT15" s="569"/>
    </row>
    <row r="16" spans="1:98" ht="15.75" customHeight="1">
      <c r="A16" s="707" t="s">
        <v>12</v>
      </c>
      <c r="B16" s="702"/>
      <c r="C16" s="702"/>
      <c r="D16" s="702"/>
      <c r="E16" s="702"/>
      <c r="F16" s="702"/>
      <c r="G16" s="702"/>
      <c r="H16" s="702"/>
      <c r="I16" s="702"/>
      <c r="J16" s="702"/>
      <c r="K16" s="702"/>
      <c r="L16" s="702"/>
      <c r="M16" s="702"/>
      <c r="N16" s="702"/>
      <c r="O16" s="703"/>
      <c r="P16" s="706" t="s">
        <v>2827</v>
      </c>
      <c r="Q16" s="702"/>
      <c r="R16" s="702"/>
      <c r="S16" s="702"/>
      <c r="T16" s="702"/>
      <c r="U16" s="702"/>
      <c r="V16" s="702"/>
      <c r="W16" s="702"/>
      <c r="X16" s="702"/>
      <c r="Y16" s="702"/>
      <c r="Z16" s="702"/>
      <c r="AA16" s="703"/>
      <c r="AB16" s="706" t="s">
        <v>2828</v>
      </c>
      <c r="AC16" s="702"/>
      <c r="AD16" s="702"/>
      <c r="AE16" s="702"/>
      <c r="AF16" s="702"/>
      <c r="AG16" s="702"/>
      <c r="AH16" s="702"/>
      <c r="AI16" s="702"/>
      <c r="AJ16" s="702"/>
      <c r="AK16" s="702"/>
      <c r="AL16" s="702"/>
      <c r="AM16" s="702"/>
      <c r="AN16" s="702"/>
      <c r="AO16" s="702"/>
      <c r="AP16" s="702"/>
      <c r="AQ16" s="702"/>
      <c r="AR16" s="703"/>
      <c r="AS16" s="706" t="s">
        <v>2829</v>
      </c>
      <c r="AT16" s="702"/>
      <c r="AU16" s="702"/>
      <c r="AV16" s="702"/>
      <c r="AW16" s="702"/>
      <c r="AX16" s="702"/>
      <c r="AY16" s="702"/>
      <c r="AZ16" s="702"/>
      <c r="BA16" s="702"/>
      <c r="BB16" s="702"/>
      <c r="BC16" s="702"/>
      <c r="BD16" s="702"/>
      <c r="BE16" s="702"/>
      <c r="BF16" s="702"/>
      <c r="BG16" s="702"/>
      <c r="BH16" s="703"/>
      <c r="BI16" s="706" t="s">
        <v>859</v>
      </c>
      <c r="BJ16" s="702"/>
      <c r="BK16" s="702"/>
      <c r="BL16" s="702"/>
      <c r="BM16" s="702"/>
      <c r="BN16" s="702"/>
      <c r="BO16" s="702"/>
      <c r="BP16" s="702"/>
      <c r="BQ16" s="702"/>
      <c r="BR16" s="702"/>
      <c r="BS16" s="702"/>
      <c r="BT16" s="702"/>
      <c r="BU16" s="702"/>
      <c r="BV16" s="702"/>
      <c r="BW16" s="702"/>
      <c r="BX16" s="702"/>
      <c r="BY16" s="702"/>
      <c r="BZ16" s="703"/>
      <c r="CA16" s="706" t="s">
        <v>2830</v>
      </c>
      <c r="CB16" s="702"/>
      <c r="CC16" s="702"/>
      <c r="CD16" s="702"/>
      <c r="CE16" s="702"/>
      <c r="CF16" s="702"/>
      <c r="CG16" s="702"/>
      <c r="CH16" s="702"/>
      <c r="CI16" s="702"/>
      <c r="CJ16" s="702"/>
      <c r="CK16" s="702"/>
      <c r="CL16" s="702"/>
      <c r="CM16" s="702"/>
      <c r="CN16" s="703"/>
      <c r="CO16" s="569"/>
      <c r="CP16" s="569"/>
      <c r="CQ16" s="569"/>
      <c r="CR16" s="569"/>
      <c r="CS16" s="569"/>
      <c r="CT16" s="569"/>
    </row>
    <row r="17" spans="1:98" ht="15.75" customHeight="1">
      <c r="A17" s="701" t="s">
        <v>2868</v>
      </c>
      <c r="B17" s="702"/>
      <c r="C17" s="702"/>
      <c r="D17" s="702"/>
      <c r="E17" s="702"/>
      <c r="F17" s="702"/>
      <c r="G17" s="702"/>
      <c r="H17" s="702"/>
      <c r="I17" s="702"/>
      <c r="J17" s="702"/>
      <c r="K17" s="702"/>
      <c r="L17" s="702"/>
      <c r="M17" s="702"/>
      <c r="N17" s="702"/>
      <c r="O17" s="703"/>
      <c r="P17" s="704" t="s">
        <v>2869</v>
      </c>
      <c r="Q17" s="702"/>
      <c r="R17" s="702"/>
      <c r="S17" s="702"/>
      <c r="T17" s="702"/>
      <c r="U17" s="702"/>
      <c r="V17" s="702"/>
      <c r="W17" s="702"/>
      <c r="X17" s="702"/>
      <c r="Y17" s="702"/>
      <c r="Z17" s="702"/>
      <c r="AA17" s="703"/>
      <c r="AB17" s="704" t="s">
        <v>2506</v>
      </c>
      <c r="AC17" s="702"/>
      <c r="AD17" s="702"/>
      <c r="AE17" s="702"/>
      <c r="AF17" s="702"/>
      <c r="AG17" s="702"/>
      <c r="AH17" s="702"/>
      <c r="AI17" s="702"/>
      <c r="AJ17" s="702"/>
      <c r="AK17" s="702"/>
      <c r="AL17" s="702"/>
      <c r="AM17" s="702"/>
      <c r="AN17" s="702"/>
      <c r="AO17" s="702"/>
      <c r="AP17" s="702"/>
      <c r="AQ17" s="702"/>
      <c r="AR17" s="703"/>
      <c r="AS17" s="705" t="s">
        <v>2870</v>
      </c>
      <c r="AT17" s="702"/>
      <c r="AU17" s="702"/>
      <c r="AV17" s="702"/>
      <c r="AW17" s="702"/>
      <c r="AX17" s="702"/>
      <c r="AY17" s="702"/>
      <c r="AZ17" s="702"/>
      <c r="BA17" s="702"/>
      <c r="BB17" s="702"/>
      <c r="BC17" s="702"/>
      <c r="BD17" s="702"/>
      <c r="BE17" s="702"/>
      <c r="BF17" s="702"/>
      <c r="BG17" s="702"/>
      <c r="BH17" s="703"/>
      <c r="BI17" s="704" t="s">
        <v>2834</v>
      </c>
      <c r="BJ17" s="702"/>
      <c r="BK17" s="702"/>
      <c r="BL17" s="702"/>
      <c r="BM17" s="702"/>
      <c r="BN17" s="702"/>
      <c r="BO17" s="702"/>
      <c r="BP17" s="702"/>
      <c r="BQ17" s="702"/>
      <c r="BR17" s="702"/>
      <c r="BS17" s="702"/>
      <c r="BT17" s="702"/>
      <c r="BU17" s="702"/>
      <c r="BV17" s="702"/>
      <c r="BW17" s="702"/>
      <c r="BX17" s="702"/>
      <c r="BY17" s="702"/>
      <c r="BZ17" s="703"/>
      <c r="CA17" s="704" t="s">
        <v>2835</v>
      </c>
      <c r="CB17" s="702"/>
      <c r="CC17" s="702"/>
      <c r="CD17" s="702"/>
      <c r="CE17" s="702"/>
      <c r="CF17" s="702"/>
      <c r="CG17" s="702"/>
      <c r="CH17" s="702"/>
      <c r="CI17" s="702"/>
      <c r="CJ17" s="702"/>
      <c r="CK17" s="702"/>
      <c r="CL17" s="702"/>
      <c r="CM17" s="702"/>
      <c r="CN17" s="703"/>
      <c r="CO17" s="569"/>
      <c r="CP17" s="569"/>
      <c r="CQ17" s="569"/>
      <c r="CR17" s="569"/>
      <c r="CS17" s="569"/>
      <c r="CT17" s="569"/>
    </row>
    <row r="18" spans="1:98" ht="15.75" customHeight="1">
      <c r="A18" s="701" t="s">
        <v>2871</v>
      </c>
      <c r="B18" s="702"/>
      <c r="C18" s="702"/>
      <c r="D18" s="702"/>
      <c r="E18" s="702"/>
      <c r="F18" s="702"/>
      <c r="G18" s="702"/>
      <c r="H18" s="702"/>
      <c r="I18" s="702"/>
      <c r="J18" s="702"/>
      <c r="K18" s="702"/>
      <c r="L18" s="702"/>
      <c r="M18" s="702"/>
      <c r="N18" s="702"/>
      <c r="O18" s="703"/>
      <c r="P18" s="704" t="s">
        <v>2872</v>
      </c>
      <c r="Q18" s="702"/>
      <c r="R18" s="702"/>
      <c r="S18" s="702"/>
      <c r="T18" s="702"/>
      <c r="U18" s="702"/>
      <c r="V18" s="702"/>
      <c r="W18" s="702"/>
      <c r="X18" s="702"/>
      <c r="Y18" s="702"/>
      <c r="Z18" s="702"/>
      <c r="AA18" s="703"/>
      <c r="AB18" s="704" t="s">
        <v>2873</v>
      </c>
      <c r="AC18" s="702"/>
      <c r="AD18" s="702"/>
      <c r="AE18" s="702"/>
      <c r="AF18" s="702"/>
      <c r="AG18" s="702"/>
      <c r="AH18" s="702"/>
      <c r="AI18" s="702"/>
      <c r="AJ18" s="702"/>
      <c r="AK18" s="702"/>
      <c r="AL18" s="702"/>
      <c r="AM18" s="702"/>
      <c r="AN18" s="702"/>
      <c r="AO18" s="702"/>
      <c r="AP18" s="702"/>
      <c r="AQ18" s="702"/>
      <c r="AR18" s="703"/>
      <c r="AS18" s="705" t="s">
        <v>2874</v>
      </c>
      <c r="AT18" s="702"/>
      <c r="AU18" s="702"/>
      <c r="AV18" s="702"/>
      <c r="AW18" s="702"/>
      <c r="AX18" s="702"/>
      <c r="AY18" s="702"/>
      <c r="AZ18" s="702"/>
      <c r="BA18" s="702"/>
      <c r="BB18" s="702"/>
      <c r="BC18" s="702"/>
      <c r="BD18" s="702"/>
      <c r="BE18" s="702"/>
      <c r="BF18" s="702"/>
      <c r="BG18" s="702"/>
      <c r="BH18" s="703"/>
      <c r="BI18" s="704" t="s">
        <v>2838</v>
      </c>
      <c r="BJ18" s="702"/>
      <c r="BK18" s="702"/>
      <c r="BL18" s="702"/>
      <c r="BM18" s="702"/>
      <c r="BN18" s="702"/>
      <c r="BO18" s="702"/>
      <c r="BP18" s="702"/>
      <c r="BQ18" s="702"/>
      <c r="BR18" s="702"/>
      <c r="BS18" s="702"/>
      <c r="BT18" s="702"/>
      <c r="BU18" s="702"/>
      <c r="BV18" s="702"/>
      <c r="BW18" s="702"/>
      <c r="BX18" s="702"/>
      <c r="BY18" s="702"/>
      <c r="BZ18" s="703"/>
      <c r="CA18" s="704" t="s">
        <v>2835</v>
      </c>
      <c r="CB18" s="702"/>
      <c r="CC18" s="702"/>
      <c r="CD18" s="702"/>
      <c r="CE18" s="702"/>
      <c r="CF18" s="702"/>
      <c r="CG18" s="702"/>
      <c r="CH18" s="702"/>
      <c r="CI18" s="702"/>
      <c r="CJ18" s="702"/>
      <c r="CK18" s="702"/>
      <c r="CL18" s="702"/>
      <c r="CM18" s="702"/>
      <c r="CN18" s="703"/>
      <c r="CO18" s="569"/>
      <c r="CP18" s="569"/>
      <c r="CQ18" s="569"/>
      <c r="CR18" s="569"/>
      <c r="CS18" s="569"/>
      <c r="CT18" s="569"/>
    </row>
    <row r="19" spans="1:98" ht="15.75" customHeight="1">
      <c r="A19" s="701" t="s">
        <v>2875</v>
      </c>
      <c r="B19" s="702"/>
      <c r="C19" s="702"/>
      <c r="D19" s="702"/>
      <c r="E19" s="702"/>
      <c r="F19" s="702"/>
      <c r="G19" s="702"/>
      <c r="H19" s="702"/>
      <c r="I19" s="702"/>
      <c r="J19" s="702"/>
      <c r="K19" s="702"/>
      <c r="L19" s="702"/>
      <c r="M19" s="702"/>
      <c r="N19" s="702"/>
      <c r="O19" s="703"/>
      <c r="P19" s="704" t="s">
        <v>2876</v>
      </c>
      <c r="Q19" s="702"/>
      <c r="R19" s="702"/>
      <c r="S19" s="702"/>
      <c r="T19" s="702"/>
      <c r="U19" s="702"/>
      <c r="V19" s="702"/>
      <c r="W19" s="702"/>
      <c r="X19" s="702"/>
      <c r="Y19" s="702"/>
      <c r="Z19" s="702"/>
      <c r="AA19" s="703"/>
      <c r="AB19" s="704" t="s">
        <v>2877</v>
      </c>
      <c r="AC19" s="702"/>
      <c r="AD19" s="702"/>
      <c r="AE19" s="702"/>
      <c r="AF19" s="702"/>
      <c r="AG19" s="702"/>
      <c r="AH19" s="702"/>
      <c r="AI19" s="702"/>
      <c r="AJ19" s="702"/>
      <c r="AK19" s="702"/>
      <c r="AL19" s="702"/>
      <c r="AM19" s="702"/>
      <c r="AN19" s="702"/>
      <c r="AO19" s="702"/>
      <c r="AP19" s="702"/>
      <c r="AQ19" s="702"/>
      <c r="AR19" s="703"/>
      <c r="AS19" s="704" t="s">
        <v>2878</v>
      </c>
      <c r="AT19" s="702"/>
      <c r="AU19" s="702"/>
      <c r="AV19" s="702"/>
      <c r="AW19" s="702"/>
      <c r="AX19" s="702"/>
      <c r="AY19" s="702"/>
      <c r="AZ19" s="702"/>
      <c r="BA19" s="702"/>
      <c r="BB19" s="702"/>
      <c r="BC19" s="702"/>
      <c r="BD19" s="702"/>
      <c r="BE19" s="702"/>
      <c r="BF19" s="702"/>
      <c r="BG19" s="702"/>
      <c r="BH19" s="703"/>
      <c r="BI19" s="704" t="s">
        <v>2838</v>
      </c>
      <c r="BJ19" s="702"/>
      <c r="BK19" s="702"/>
      <c r="BL19" s="702"/>
      <c r="BM19" s="702"/>
      <c r="BN19" s="702"/>
      <c r="BO19" s="702"/>
      <c r="BP19" s="702"/>
      <c r="BQ19" s="702"/>
      <c r="BR19" s="702"/>
      <c r="BS19" s="702"/>
      <c r="BT19" s="702"/>
      <c r="BU19" s="702"/>
      <c r="BV19" s="702"/>
      <c r="BW19" s="702"/>
      <c r="BX19" s="702"/>
      <c r="BY19" s="702"/>
      <c r="BZ19" s="703"/>
      <c r="CA19" s="704" t="s">
        <v>2835</v>
      </c>
      <c r="CB19" s="702"/>
      <c r="CC19" s="702"/>
      <c r="CD19" s="702"/>
      <c r="CE19" s="702"/>
      <c r="CF19" s="702"/>
      <c r="CG19" s="702"/>
      <c r="CH19" s="702"/>
      <c r="CI19" s="702"/>
      <c r="CJ19" s="702"/>
      <c r="CK19" s="702"/>
      <c r="CL19" s="702"/>
      <c r="CM19" s="702"/>
      <c r="CN19" s="703"/>
      <c r="CO19" s="569"/>
      <c r="CP19" s="569"/>
      <c r="CQ19" s="569"/>
      <c r="CR19" s="569"/>
      <c r="CS19" s="569"/>
      <c r="CT19" s="569"/>
    </row>
  </sheetData>
  <mergeCells count="90">
    <mergeCell ref="BI12:BZ12"/>
    <mergeCell ref="CA12:CN12"/>
    <mergeCell ref="P10:AA10"/>
    <mergeCell ref="AB10:AS10"/>
    <mergeCell ref="A11:O11"/>
    <mergeCell ref="P11:AA11"/>
    <mergeCell ref="AB11:AR11"/>
    <mergeCell ref="AS11:BH11"/>
    <mergeCell ref="AS12:BH12"/>
    <mergeCell ref="A12:O12"/>
    <mergeCell ref="P12:AA12"/>
    <mergeCell ref="AB12:AR12"/>
    <mergeCell ref="A13:O13"/>
    <mergeCell ref="P13:AA13"/>
    <mergeCell ref="AB13:AR13"/>
    <mergeCell ref="AS13:BH13"/>
    <mergeCell ref="BI13:BZ13"/>
    <mergeCell ref="CA13:CN13"/>
    <mergeCell ref="AS16:BH16"/>
    <mergeCell ref="BI16:BZ16"/>
    <mergeCell ref="BI17:BZ17"/>
    <mergeCell ref="CA17:CN17"/>
    <mergeCell ref="CA14:CN14"/>
    <mergeCell ref="A14:O14"/>
    <mergeCell ref="P14:AA14"/>
    <mergeCell ref="AB14:AR14"/>
    <mergeCell ref="AS14:BH14"/>
    <mergeCell ref="BI14:BZ14"/>
    <mergeCell ref="BI19:BZ19"/>
    <mergeCell ref="A16:O16"/>
    <mergeCell ref="CA16:CN16"/>
    <mergeCell ref="P18:AA18"/>
    <mergeCell ref="AB18:AR18"/>
    <mergeCell ref="BI18:BZ18"/>
    <mergeCell ref="CA18:CN18"/>
    <mergeCell ref="A18:O18"/>
    <mergeCell ref="CB4:CN4"/>
    <mergeCell ref="A5:O5"/>
    <mergeCell ref="CB5:CN5"/>
    <mergeCell ref="A6:O6"/>
    <mergeCell ref="CA19:CN19"/>
    <mergeCell ref="P16:AA16"/>
    <mergeCell ref="AB16:AR16"/>
    <mergeCell ref="A17:O17"/>
    <mergeCell ref="P17:AA17"/>
    <mergeCell ref="AB17:AR17"/>
    <mergeCell ref="AS17:BH17"/>
    <mergeCell ref="AS18:BH18"/>
    <mergeCell ref="A19:O19"/>
    <mergeCell ref="P19:AA19"/>
    <mergeCell ref="AB19:AR19"/>
    <mergeCell ref="AS19:BH19"/>
    <mergeCell ref="A4:O4"/>
    <mergeCell ref="P4:AA4"/>
    <mergeCell ref="AB4:AS4"/>
    <mergeCell ref="AT4:BH4"/>
    <mergeCell ref="BI4:CA4"/>
    <mergeCell ref="BI7:CA7"/>
    <mergeCell ref="CB7:CN7"/>
    <mergeCell ref="P5:AA5"/>
    <mergeCell ref="AB5:AS5"/>
    <mergeCell ref="P6:AA6"/>
    <mergeCell ref="AB6:AS6"/>
    <mergeCell ref="AT6:BH6"/>
    <mergeCell ref="AT7:BH7"/>
    <mergeCell ref="AT5:BH5"/>
    <mergeCell ref="BI5:CA5"/>
    <mergeCell ref="BI6:CA6"/>
    <mergeCell ref="CB6:CN6"/>
    <mergeCell ref="A7:O7"/>
    <mergeCell ref="A8:O8"/>
    <mergeCell ref="P8:AA8"/>
    <mergeCell ref="AB8:AS8"/>
    <mergeCell ref="AT8:BH8"/>
    <mergeCell ref="P7:AA7"/>
    <mergeCell ref="AB7:AS7"/>
    <mergeCell ref="BI8:CA8"/>
    <mergeCell ref="CB8:CN8"/>
    <mergeCell ref="AT10:BH10"/>
    <mergeCell ref="BI10:CA10"/>
    <mergeCell ref="BI11:BZ11"/>
    <mergeCell ref="CA11:CN11"/>
    <mergeCell ref="CB9:CN9"/>
    <mergeCell ref="A10:O10"/>
    <mergeCell ref="CB10:CN10"/>
    <mergeCell ref="A9:O9"/>
    <mergeCell ref="P9:AA9"/>
    <mergeCell ref="AB9:AS9"/>
    <mergeCell ref="AT9:BH9"/>
    <mergeCell ref="BI9:CA9"/>
  </mergeCells>
  <pageMargins left="0.7" right="0.7" top="0.75" bottom="0.75" header="0.3" footer="0.3"/>
</worksheet>
</file>

<file path=xl/worksheets/sheet1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000-000000000000}">
  <sheetPr>
    <outlinePr summaryBelow="0" summaryRight="0"/>
  </sheetPr>
  <dimension ref="A1:BK838"/>
  <sheetViews>
    <sheetView workbookViewId="0">
      <pane xSplit="10" ySplit="5" topLeftCell="K7" activePane="bottomRight" state="frozen"/>
      <selection pane="topRight" activeCell="K1" sqref="K1"/>
      <selection pane="bottomLeft" activeCell="A6" sqref="A6"/>
      <selection pane="bottomRight" activeCell="K6" sqref="K6"/>
    </sheetView>
  </sheetViews>
  <sheetFormatPr baseColWidth="10" defaultColWidth="14.5" defaultRowHeight="15.75" customHeight="1"/>
  <cols>
    <col min="1" max="1" width="2.83203125" customWidth="1"/>
    <col min="2" max="2" width="3.5" customWidth="1"/>
    <col min="3" max="3" width="12.5" customWidth="1"/>
    <col min="4" max="4" width="14.5" customWidth="1"/>
    <col min="5" max="6" width="12.83203125" customWidth="1"/>
    <col min="7" max="7" width="19.33203125" customWidth="1"/>
    <col min="8" max="8" width="23.6640625" customWidth="1"/>
    <col min="9" max="9" width="22.6640625" customWidth="1"/>
    <col min="13" max="13" width="11.83203125" customWidth="1"/>
    <col min="14" max="14" width="10.6640625" customWidth="1"/>
    <col min="15" max="15" width="13.5" customWidth="1"/>
    <col min="16" max="16" width="14.33203125" customWidth="1"/>
    <col min="17" max="17" width="15.5" customWidth="1"/>
    <col min="18" max="18" width="12.33203125" customWidth="1"/>
    <col min="19" max="19" width="7" customWidth="1"/>
    <col min="20" max="20" width="2.6640625" customWidth="1"/>
    <col min="21" max="21" width="5.33203125" customWidth="1"/>
    <col min="22" max="22" width="3.6640625" customWidth="1"/>
    <col min="23" max="23" width="2.83203125" customWidth="1"/>
    <col min="24" max="24" width="2.5" customWidth="1"/>
    <col min="25" max="25" width="4.33203125" customWidth="1"/>
    <col min="26" max="26" width="6" customWidth="1"/>
    <col min="27" max="27" width="14.5" customWidth="1"/>
    <col min="28" max="28" width="12.83203125" customWidth="1"/>
    <col min="29" max="29" width="13.83203125" customWidth="1"/>
    <col min="30" max="30" width="11.5" customWidth="1"/>
    <col min="31" max="31" width="13.5" customWidth="1"/>
    <col min="32" max="32" width="12" customWidth="1"/>
    <col min="33" max="33" width="19.1640625" customWidth="1"/>
    <col min="34" max="34" width="12.5" customWidth="1"/>
    <col min="41" max="41" width="4.83203125" customWidth="1"/>
    <col min="42" max="42" width="6.6640625" customWidth="1"/>
    <col min="43" max="43" width="13.5" customWidth="1"/>
    <col min="44" max="44" width="7.33203125" customWidth="1"/>
    <col min="45" max="45" width="20.1640625" customWidth="1"/>
    <col min="46" max="46" width="52.5" customWidth="1"/>
    <col min="47" max="47" width="3.5" customWidth="1"/>
    <col min="48" max="48" width="6.83203125" customWidth="1"/>
    <col min="49" max="49" width="6.6640625" customWidth="1"/>
    <col min="50" max="50" width="11.1640625" customWidth="1"/>
    <col min="51" max="52" width="7.83203125" customWidth="1"/>
    <col min="53" max="54" width="8.1640625" customWidth="1"/>
    <col min="55" max="63" width="6.6640625" customWidth="1"/>
  </cols>
  <sheetData>
    <row r="1" spans="1:63" ht="15.75" customHeight="1">
      <c r="A1" s="1"/>
      <c r="B1" s="2"/>
      <c r="C1" s="1" t="s">
        <v>0</v>
      </c>
      <c r="D1" s="3"/>
      <c r="E1" s="3"/>
      <c r="F1" s="3"/>
      <c r="G1" s="5"/>
      <c r="H1" s="668" t="s">
        <v>2882</v>
      </c>
      <c r="I1" s="661"/>
      <c r="J1" s="661"/>
      <c r="K1" s="7"/>
      <c r="L1" s="7"/>
      <c r="AB1" s="8"/>
      <c r="AC1" s="8"/>
      <c r="AD1" s="8"/>
      <c r="AE1" s="8"/>
      <c r="AF1" s="8"/>
      <c r="AG1" s="8"/>
      <c r="AH1" s="8"/>
      <c r="AT1" s="8"/>
      <c r="AV1" s="5"/>
      <c r="AW1" s="5"/>
      <c r="AX1" s="5"/>
      <c r="AY1" s="5"/>
      <c r="AZ1" s="5"/>
      <c r="BA1" s="5"/>
      <c r="BB1" s="5"/>
      <c r="BC1" s="5"/>
      <c r="BD1" s="5"/>
      <c r="BE1" s="5"/>
      <c r="BF1" s="5"/>
      <c r="BG1" s="5"/>
      <c r="BH1" s="5"/>
      <c r="BI1" s="5"/>
      <c r="BJ1" s="5"/>
      <c r="BK1" s="5"/>
    </row>
    <row r="2" spans="1:63" ht="15.75" customHeight="1">
      <c r="B2" s="10"/>
      <c r="D2" s="3"/>
      <c r="E2" s="3"/>
      <c r="F2" s="3"/>
      <c r="G2" s="5"/>
      <c r="H2" s="182"/>
      <c r="I2" s="182"/>
      <c r="K2" s="7"/>
      <c r="L2" s="9" t="s">
        <v>2</v>
      </c>
      <c r="P2">
        <f>'Severity, Risk, and Probability'!E35</f>
        <v>24</v>
      </c>
      <c r="AB2" s="8"/>
      <c r="AC2" s="8"/>
      <c r="AD2" s="8"/>
      <c r="AE2" s="8"/>
      <c r="AF2" s="8"/>
      <c r="AG2" s="8"/>
      <c r="AH2" s="8"/>
      <c r="AT2" s="8"/>
      <c r="AV2" s="5"/>
      <c r="AW2" s="5"/>
      <c r="AX2" s="5"/>
      <c r="AY2" s="5"/>
      <c r="AZ2" s="5"/>
      <c r="BA2" s="5"/>
      <c r="BB2" s="5"/>
      <c r="BC2" s="5"/>
      <c r="BD2" s="5"/>
      <c r="BE2" s="5"/>
      <c r="BF2" s="5"/>
      <c r="BG2" s="5"/>
      <c r="BH2" s="5"/>
      <c r="BI2" s="5"/>
      <c r="BJ2" s="5"/>
      <c r="BK2" s="5"/>
    </row>
    <row r="3" spans="1:63" ht="15.75" customHeight="1">
      <c r="A3" s="13"/>
      <c r="B3" s="14"/>
      <c r="C3" s="15" t="str">
        <f>HYPERLINK("https://docs.google.com/spreadsheets/d/1d5OLwP5-S4NznMBVqy1ApUd0E7Db41KGXXUrO80Jw2I/edit#gid=1623976841","Link to SBS List")</f>
        <v>Link to SBS List</v>
      </c>
      <c r="D3" s="3"/>
      <c r="E3" s="3"/>
      <c r="F3" s="3"/>
      <c r="G3" s="5"/>
      <c r="H3" s="182"/>
      <c r="I3" s="182"/>
      <c r="K3" s="7"/>
      <c r="L3" s="7"/>
      <c r="AB3" s="8"/>
      <c r="AC3" s="8"/>
      <c r="AD3" s="8"/>
      <c r="AE3" s="8"/>
      <c r="AF3" s="8"/>
      <c r="AG3" s="8"/>
      <c r="AH3" s="8"/>
      <c r="AT3" s="8"/>
      <c r="AV3" s="5"/>
      <c r="AW3" s="5"/>
      <c r="AX3" s="5"/>
      <c r="AY3" s="5"/>
      <c r="AZ3" s="5"/>
      <c r="BA3" s="5"/>
      <c r="BB3" s="5"/>
      <c r="BC3" s="5"/>
      <c r="BD3" s="5"/>
      <c r="BE3" s="5"/>
      <c r="BF3" s="5"/>
      <c r="BG3" s="5"/>
      <c r="BH3" s="5"/>
      <c r="BI3" s="5"/>
      <c r="BJ3" s="5"/>
      <c r="BK3" s="5"/>
    </row>
    <row r="4" spans="1:63" ht="14">
      <c r="A4" s="16"/>
      <c r="B4" s="17"/>
      <c r="C4" s="16"/>
      <c r="D4" s="18"/>
      <c r="E4" s="18"/>
      <c r="F4" s="18"/>
      <c r="G4" s="652" t="s">
        <v>3</v>
      </c>
      <c r="H4" s="653"/>
      <c r="I4" s="653"/>
      <c r="J4" s="654"/>
      <c r="K4" s="183"/>
      <c r="L4" s="655" t="s">
        <v>4</v>
      </c>
      <c r="M4" s="653"/>
      <c r="N4" s="653"/>
      <c r="O4" s="653"/>
      <c r="P4" s="653"/>
      <c r="Q4" s="653"/>
      <c r="R4" s="653"/>
      <c r="S4" s="653"/>
      <c r="T4" s="653"/>
      <c r="U4" s="653"/>
      <c r="V4" s="653"/>
      <c r="W4" s="653"/>
      <c r="X4" s="653"/>
      <c r="Y4" s="653"/>
      <c r="Z4" s="654"/>
      <c r="AA4" s="669" t="s">
        <v>5</v>
      </c>
      <c r="AB4" s="653"/>
      <c r="AC4" s="653"/>
      <c r="AD4" s="653"/>
      <c r="AE4" s="653"/>
      <c r="AF4" s="653"/>
      <c r="AG4" s="653"/>
      <c r="AH4" s="654"/>
      <c r="AI4" s="670" t="s">
        <v>6</v>
      </c>
      <c r="AJ4" s="665"/>
      <c r="AK4" s="665"/>
      <c r="AL4" s="665"/>
      <c r="AM4" s="665"/>
      <c r="AN4" s="665"/>
      <c r="AO4" s="665"/>
      <c r="AP4" s="666"/>
      <c r="AQ4" s="22"/>
      <c r="AR4" s="22"/>
      <c r="AS4" s="22"/>
      <c r="AT4" s="22"/>
      <c r="AU4" s="22"/>
      <c r="AV4" s="24"/>
      <c r="AW4" s="24"/>
      <c r="AX4" s="24"/>
      <c r="AY4" s="24"/>
      <c r="AZ4" s="24"/>
      <c r="BA4" s="24"/>
      <c r="BB4" s="660"/>
      <c r="BC4" s="661"/>
      <c r="BD4" s="661"/>
      <c r="BE4" s="661"/>
      <c r="BF4" s="24"/>
      <c r="BG4" s="24"/>
      <c r="BH4" s="24"/>
      <c r="BI4" s="24"/>
      <c r="BJ4" s="24"/>
      <c r="BK4" s="24"/>
    </row>
    <row r="5" spans="1:63" ht="15.75" customHeight="1">
      <c r="A5" s="25"/>
      <c r="B5" s="28" t="s">
        <v>8</v>
      </c>
      <c r="C5" s="26" t="s">
        <v>7</v>
      </c>
      <c r="D5" s="27" t="s">
        <v>9</v>
      </c>
      <c r="E5" s="29" t="s">
        <v>147</v>
      </c>
      <c r="F5" s="29" t="s">
        <v>10</v>
      </c>
      <c r="G5" s="34" t="s">
        <v>12</v>
      </c>
      <c r="H5" s="35" t="s">
        <v>13</v>
      </c>
      <c r="I5" s="35" t="s">
        <v>14</v>
      </c>
      <c r="J5" s="37" t="s">
        <v>15</v>
      </c>
      <c r="K5" s="184" t="s">
        <v>16</v>
      </c>
      <c r="L5" s="38" t="s">
        <v>17</v>
      </c>
      <c r="M5" s="38" t="str">
        <f>'Severity, Risk, and Probability'!B12</f>
        <v>Downtime (DT)</v>
      </c>
      <c r="N5" s="38" t="str">
        <f>'Severity, Risk, and Probability'!C12</f>
        <v>Cost Impact (C)</v>
      </c>
      <c r="O5" s="38" t="str">
        <f>'Severity, Risk, and Probability'!D12</f>
        <v>Personnel Safety</v>
      </c>
      <c r="P5" s="38" t="str">
        <f>'Severity, Risk, and Probability'!E12</f>
        <v>Radiological Impact (R)</v>
      </c>
      <c r="Q5" s="38" t="str">
        <f>'Severity, Risk, and Probability'!F12</f>
        <v>Environmental Impact</v>
      </c>
      <c r="R5" s="38" t="s">
        <v>18</v>
      </c>
      <c r="S5" s="38" t="s">
        <v>21</v>
      </c>
      <c r="T5" s="38" t="s">
        <v>19</v>
      </c>
      <c r="U5" s="40" t="s">
        <v>20</v>
      </c>
      <c r="V5" s="40" t="s">
        <v>26</v>
      </c>
      <c r="W5" s="40" t="s">
        <v>22</v>
      </c>
      <c r="X5" s="40" t="s">
        <v>23</v>
      </c>
      <c r="Y5" s="40" t="s">
        <v>24</v>
      </c>
      <c r="Z5" s="46" t="s">
        <v>25</v>
      </c>
      <c r="AA5" s="45" t="s">
        <v>27</v>
      </c>
      <c r="AB5" s="40" t="s">
        <v>28</v>
      </c>
      <c r="AC5" s="40" t="s">
        <v>29</v>
      </c>
      <c r="AD5" s="40" t="s">
        <v>30</v>
      </c>
      <c r="AE5" s="40" t="s">
        <v>31</v>
      </c>
      <c r="AF5" s="40" t="s">
        <v>32</v>
      </c>
      <c r="AG5" s="40" t="s">
        <v>33</v>
      </c>
      <c r="AH5" s="46" t="s">
        <v>34</v>
      </c>
      <c r="AI5" s="185" t="s">
        <v>35</v>
      </c>
      <c r="AJ5" s="186" t="str">
        <f t="shared" ref="AJ5:AN5" si="0">M5</f>
        <v>Downtime (DT)</v>
      </c>
      <c r="AK5" s="187" t="str">
        <f t="shared" si="0"/>
        <v>Cost Impact (C)</v>
      </c>
      <c r="AL5" s="187" t="str">
        <f t="shared" si="0"/>
        <v>Personnel Safety</v>
      </c>
      <c r="AM5" s="187" t="str">
        <f t="shared" si="0"/>
        <v>Radiological Impact (R)</v>
      </c>
      <c r="AN5" s="187" t="str">
        <f t="shared" si="0"/>
        <v>Environmental Impact</v>
      </c>
      <c r="AO5" s="188" t="s">
        <v>36</v>
      </c>
      <c r="AP5" s="189" t="s">
        <v>43</v>
      </c>
      <c r="AQ5" s="55" t="s">
        <v>44</v>
      </c>
      <c r="AR5" s="58" t="s">
        <v>45</v>
      </c>
      <c r="AS5" s="57" t="s">
        <v>46</v>
      </c>
      <c r="AT5" s="59" t="s">
        <v>47</v>
      </c>
      <c r="AU5" s="25"/>
      <c r="AV5" s="29" t="s">
        <v>49</v>
      </c>
      <c r="AW5" s="29" t="s">
        <v>50</v>
      </c>
      <c r="AX5" s="25" t="s">
        <v>51</v>
      </c>
      <c r="AY5" s="25" t="s">
        <v>52</v>
      </c>
      <c r="AZ5" s="25" t="s">
        <v>53</v>
      </c>
      <c r="BA5" s="60" t="s">
        <v>54</v>
      </c>
      <c r="BB5" s="60" t="s">
        <v>55</v>
      </c>
      <c r="BC5" s="60" t="s">
        <v>56</v>
      </c>
      <c r="BD5" s="60" t="s">
        <v>57</v>
      </c>
      <c r="BE5" s="60" t="s">
        <v>58</v>
      </c>
      <c r="BF5" s="60" t="s">
        <v>59</v>
      </c>
      <c r="BG5" s="60" t="s">
        <v>60</v>
      </c>
      <c r="BH5" s="60" t="s">
        <v>61</v>
      </c>
      <c r="BI5" s="60" t="s">
        <v>62</v>
      </c>
      <c r="BJ5" s="25"/>
      <c r="BK5" s="25"/>
    </row>
    <row r="6" spans="1:63" ht="15.75" customHeight="1">
      <c r="A6" s="62">
        <f t="shared" ref="A6:A55" si="1">ROW(B6)-B6</f>
        <v>5</v>
      </c>
      <c r="B6" s="63">
        <v>1</v>
      </c>
      <c r="C6" s="67"/>
      <c r="D6" s="64"/>
      <c r="E6" s="64"/>
      <c r="F6" s="64" t="str">
        <f t="array" aca="1" ref="F6" ca="1">IFERROR(INDEX(SBS!$C$1:$C$530,MATCH(C6,SBS!$A$1:$A$530,0)),"-")</f>
        <v>-</v>
      </c>
      <c r="G6" s="74"/>
      <c r="H6" s="75"/>
      <c r="I6" s="76"/>
      <c r="J6" s="78"/>
      <c r="K6" s="72"/>
      <c r="L6" s="68"/>
      <c r="M6" s="68"/>
      <c r="N6" s="61"/>
      <c r="O6" s="61"/>
      <c r="P6" s="61"/>
      <c r="Q6" s="61"/>
      <c r="R6" s="61"/>
      <c r="S6" s="61"/>
      <c r="T6" s="77"/>
      <c r="U6" s="77"/>
      <c r="V6" s="84"/>
      <c r="W6" s="77"/>
      <c r="X6" s="80"/>
      <c r="Y6" s="81"/>
      <c r="Z6" s="82"/>
      <c r="AA6" s="86"/>
      <c r="AB6" s="88" t="str">
        <f t="array" aca="1" ref="AB6" ca="1">IFERROR(INDEX(SBS!$B$1:$B$530,MATCH(AA6,SBS!$A$1:$A$530,0)),"None")</f>
        <v>None</v>
      </c>
      <c r="AC6" s="61"/>
      <c r="AD6" s="88" t="str">
        <f t="array" aca="1" ref="AD6" ca="1">IFERROR(INDEX(SBS!$B$1:$B$530,MATCH(AC6,SBS!$A$1:$A$530,0)),"None")</f>
        <v>None</v>
      </c>
      <c r="AE6" s="61"/>
      <c r="AF6" s="88" t="str">
        <f t="array" aca="1" ref="AF6" ca="1">IFERROR(INDEX(SBS!$B$1:$B$530,MATCH(AE6,SBS!$A$1:$A$530,0)),"None")</f>
        <v>None</v>
      </c>
      <c r="AG6" s="68"/>
      <c r="AH6" s="70"/>
      <c r="AI6" s="95" t="s">
        <v>148</v>
      </c>
      <c r="AJ6" s="96"/>
      <c r="AK6" s="75"/>
      <c r="AL6" s="75"/>
      <c r="AM6" s="75"/>
      <c r="AN6" s="75"/>
      <c r="AO6" s="190" t="str">
        <f t="array" ref="AO6">IFERROR(MAX(INDEX('Severity, Risk, and Probability'!$A$13:$A$17,MATCH(AJ6,'Severity, Risk, and Probability'!$B$13:$B$17,0)),INDEX('Severity, Risk, and Probability'!$A$13:$A$17,MATCH(AK6,'Severity, Risk, and Probability'!$C$13:$C$17,0)),INDEX('Severity, Risk, and Probability'!$A$13:$A$17,MATCH(AM6,'Severity, Risk, and Probability'!$E$13:$E$17,0)),INDEX('Severity, Risk, and Probability'!$A$13:$A$17,MATCH(AN6,'Severity, Risk, and Probability'!$F$13:$F$17,0))),"")</f>
        <v/>
      </c>
      <c r="AP6" s="191" t="e">
        <f t="shared" ref="AP6:AP7" si="2">AO6*U6</f>
        <v>#VALUE!</v>
      </c>
      <c r="AQ6" s="192"/>
      <c r="AR6" s="102"/>
      <c r="AS6" s="101"/>
      <c r="AT6" s="110"/>
      <c r="AU6" s="111"/>
      <c r="AV6" s="112"/>
      <c r="AW6" s="115"/>
      <c r="AX6" s="108" t="e">
        <f t="shared" ref="AX6:AX7" ca="1" si="3">IF(AND(GTE(Y6,8),LT(AP6,8),NOT(ISBLANK(AA6))),AB6,"-")</f>
        <v>#NAME?</v>
      </c>
      <c r="AY6" s="108" t="e">
        <f t="shared" ref="AY6:AY7" ca="1" si="4">IF(AND(GTE(Y6,8),LT(AP6,8),NOT(ISBLANK(AD6))),AD6,"-")</f>
        <v>#NAME?</v>
      </c>
      <c r="AZ6" s="108" t="e">
        <f t="shared" ref="AZ6:AZ7" ca="1" si="5">IF(AND(GTE(Y6,8),LT(AP6,8),NOT(ISBLANK(AF6))),AF6,"-")</f>
        <v>#NAME?</v>
      </c>
      <c r="BA6" s="108" t="e">
        <f t="shared" ref="BA6:BA7" si="6">AND(BB6,BC6,BD6,BE6,BF6,BG6,BH6,BI6)</f>
        <v>#N/A</v>
      </c>
      <c r="BB6" s="108" t="e">
        <f t="array" ref="BB6">IF(($S6=0.1),TRUE,IF(NOT(ISBLANK(INDEX(Categories!E$4:E$32,MATCH($S6,Categories!$D$4:$D$32,0)))),K6=INDEX(Categories!E$4:E$32,MATCH($S6,Categories!$D$4:$D$32,0)),TRUE))</f>
        <v>#N/A</v>
      </c>
      <c r="BC6" s="108" t="e">
        <f t="array" ref="BC6">IF(($S6=0.1),TRUE,IF(NOT(ISBLANK(INDEX(Categories!F$4:F$32,MATCH($S6,Categories!$D$4:$D$32,0)))),L6=INDEX(Categories!F$4:F$32,MATCH($S6,Categories!$D$4:$D$32,0)),TRUE))</f>
        <v>#N/A</v>
      </c>
      <c r="BD6" s="108" t="e">
        <f t="array" ref="BD6">IF(($S6=0.1),TRUE,IF(NOT(ISBLANK(INDEX(Categories!G$4:G$32,MATCH($S6,Categories!$D$4:$D$32,0)))),M6=INDEX(Categories!G$4:G$32,MATCH($S6,Categories!$D$4:$D$32,0)),TRUE))</f>
        <v>#N/A</v>
      </c>
      <c r="BE6" s="108" t="e">
        <f t="array" ref="BE6">IF(($S6=0.1),TRUE,IF(NOT(ISBLANK(INDEX(Categories!H$4:H$32,MATCH($S6,Categories!$D$4:$D$32,0)))),N6=INDEX(Categories!H$4:H$32,MATCH($S6,Categories!$D$4:$D$32,0)),TRUE))</f>
        <v>#N/A</v>
      </c>
      <c r="BF6" s="108" t="e">
        <f t="array" ref="BF6">IF(($S6=0.1),TRUE,IF(NOT(ISBLANK(INDEX(Categories!I$4:I$32,MATCH($S6,Categories!$D$4:$D$32,0)))),O6=INDEX(Categories!I$4:I$32,MATCH($S6,Categories!$D$4:$D$32,0)),TRUE))</f>
        <v>#N/A</v>
      </c>
      <c r="BG6" s="108" t="e">
        <f t="array" ref="BG6">IF(($S6=0.1),TRUE,IF(NOT(ISBLANK(INDEX(Categories!J$4:J$32,MATCH($S6,Categories!$D$4:$D$32,0)))),P6=INDEX(Categories!J$4:J$32,MATCH($S6,Categories!$D$4:$D$32,0)),TRUE))</f>
        <v>#N/A</v>
      </c>
      <c r="BH6" s="108" t="e">
        <f t="array" ref="BH6">IF(($S6=0.1),TRUE,IF(NOT(ISBLANK(INDEX(Categories!K$4:K$32,MATCH($S6,Categories!$D$4:$D$32,0)))),Q6=INDEX(Categories!K$4:K$32,MATCH($S6,Categories!$D$4:$D$32,0)),TRUE))</f>
        <v>#N/A</v>
      </c>
      <c r="BI6" s="108" t="e">
        <f t="array" ref="BI6">IF(($S6=0.1),TRUE,IF(NOT(ISBLANK(INDEX(Categories!L$4:L$32,MATCH($S6,Categories!$D$4:$D$32,0)))),R6=INDEX(Categories!L$4:L$32,MATCH($S6,Categories!$D$4:$D$32,0)),TRUE))</f>
        <v>#N/A</v>
      </c>
      <c r="BJ6" s="108"/>
      <c r="BK6" s="108"/>
    </row>
    <row r="7" spans="1:63" ht="15.75" customHeight="1">
      <c r="A7" s="62">
        <f t="shared" si="1"/>
        <v>5</v>
      </c>
      <c r="B7" s="63">
        <f t="shared" ref="B7:B55" si="7">B6+1</f>
        <v>2</v>
      </c>
      <c r="C7" s="61"/>
      <c r="D7" s="64" t="str">
        <f t="array" aca="1" ref="D7" ca="1">IFERROR(INDEX(SBS!$B$1:$B$530,MATCH(C7,SBS!$A$1:$A$530,0)),"-")</f>
        <v>-</v>
      </c>
      <c r="E7" s="64" t="str">
        <f t="array" aca="1" ref="E7" ca="1">IFERROR(INDEX(SBS!$F$1:$F$530,MATCH(C7,SBS!$A$1:$A$530,0)),"-")</f>
        <v>-</v>
      </c>
      <c r="F7" s="64" t="str">
        <f t="array" aca="1" ref="F7" ca="1">IFERROR(INDEX(SBS!$C$1:$C$530,MATCH(C7,SBS!$A$1:$A$530,0)),"-")</f>
        <v>-</v>
      </c>
      <c r="G7" s="66"/>
      <c r="H7" s="68"/>
      <c r="I7" s="68"/>
      <c r="J7" s="70"/>
      <c r="K7" s="72"/>
      <c r="L7" s="68"/>
      <c r="M7" s="68"/>
      <c r="N7" s="61"/>
      <c r="O7" s="61"/>
      <c r="P7" s="61"/>
      <c r="Q7" s="61"/>
      <c r="R7" s="61"/>
      <c r="S7" s="61"/>
      <c r="T7" s="77"/>
      <c r="U7" s="77"/>
      <c r="V7" s="79"/>
      <c r="W7" s="77"/>
      <c r="X7" s="80"/>
      <c r="Y7" s="81"/>
      <c r="Z7" s="82"/>
      <c r="AA7" s="86"/>
      <c r="AB7" s="88" t="str">
        <f t="array" aca="1" ref="AB7" ca="1">IFERROR(INDEX(SBS!$B$1:$B$530,MATCH(AA7,SBS!$A$1:$A$530,0)),"None")</f>
        <v>None</v>
      </c>
      <c r="AC7" s="61"/>
      <c r="AD7" s="88" t="str">
        <f t="array" aca="1" ref="AD7" ca="1">IFERROR(INDEX(SBS!$B$1:$B$530,MATCH(AC7,SBS!$A$1:$A$530,0)),"None")</f>
        <v>None</v>
      </c>
      <c r="AE7" s="61"/>
      <c r="AF7" s="88" t="str">
        <f t="array" aca="1" ref="AF7" ca="1">IFERROR(INDEX(SBS!$B$1:$B$530,MATCH(AE7,SBS!$A$1:$A$530,0)),"None")</f>
        <v>None</v>
      </c>
      <c r="AG7" s="90"/>
      <c r="AH7" s="91"/>
      <c r="AI7" s="66" t="s">
        <v>148</v>
      </c>
      <c r="AJ7" s="68"/>
      <c r="AK7" s="61"/>
      <c r="AL7" s="61"/>
      <c r="AM7" s="61"/>
      <c r="AN7" s="61"/>
      <c r="AO7" s="88" t="str">
        <f t="array" ref="AO7">IFERROR(MAX(INDEX('Severity, Risk, and Probability'!$A$13:$A$17,MATCH(AJ7,'Severity, Risk, and Probability'!$B$13:$B$17,0)),INDEX('Severity, Risk, and Probability'!$A$13:$A$17,MATCH(AK7,'Severity, Risk, and Probability'!$C$13:$C$17,0)),INDEX('Severity, Risk, and Probability'!$A$13:$A$17,MATCH(AM7,'Severity, Risk, and Probability'!$E$13:$E$17,0)),INDEX('Severity, Risk, and Probability'!$A$13:$A$17,MATCH(AN7,'Severity, Risk, and Probability'!$F$13:$F$17,0))),"")</f>
        <v/>
      </c>
      <c r="AP7" s="98" t="e">
        <f t="shared" si="2"/>
        <v>#VALUE!</v>
      </c>
      <c r="AQ7" s="534"/>
      <c r="AR7" s="102"/>
      <c r="AS7" s="533"/>
      <c r="AT7" s="195"/>
      <c r="AU7" s="12"/>
      <c r="AV7" s="106">
        <f>IFERROR(LEFT(C7, FIND( "|", SUBSTITUTE( C7, ".", "|", 3 ) ) - 1 ),C7)</f>
        <v>0</v>
      </c>
      <c r="AW7" s="107">
        <f>IFERROR(LEFT(C7, FIND( "|", SUBSTITUTE( C7, ".", "|", 4 ) ) - 1 ),C7)</f>
        <v>0</v>
      </c>
      <c r="AX7" s="108" t="e">
        <f t="shared" ca="1" si="3"/>
        <v>#NAME?</v>
      </c>
      <c r="AY7" s="108" t="e">
        <f t="shared" ca="1" si="4"/>
        <v>#NAME?</v>
      </c>
      <c r="AZ7" s="108" t="e">
        <f t="shared" ca="1" si="5"/>
        <v>#NAME?</v>
      </c>
      <c r="BA7" s="108" t="e">
        <f t="shared" si="6"/>
        <v>#N/A</v>
      </c>
      <c r="BB7" s="108" t="e">
        <f t="array" ref="BB7">IF(($S7=0.1),TRUE,IF(NOT(ISBLANK(INDEX(Categories!E$4:E$32,MATCH($S7,Categories!$D$4:$D$32,0)))),K7=INDEX(Categories!E$4:E$32,MATCH($S7,Categories!$D$4:$D$32,0)),TRUE))</f>
        <v>#N/A</v>
      </c>
      <c r="BC7" s="108" t="e">
        <f t="array" ref="BC7">IF(($S7=0.1),TRUE,IF(NOT(ISBLANK(INDEX(Categories!F$4:F$32,MATCH($S7,Categories!$D$4:$D$32,0)))),L7=INDEX(Categories!F$4:F$32,MATCH($S7,Categories!$D$4:$D$32,0)),TRUE))</f>
        <v>#N/A</v>
      </c>
      <c r="BD7" s="108" t="e">
        <f t="array" ref="BD7">IF(($S7=0.1),TRUE,IF(NOT(ISBLANK(INDEX(Categories!G$4:G$32,MATCH($S7,Categories!$D$4:$D$32,0)))),M7=INDEX(Categories!G$4:G$32,MATCH($S7,Categories!$D$4:$D$32,0)),TRUE))</f>
        <v>#N/A</v>
      </c>
      <c r="BE7" s="108" t="e">
        <f t="array" ref="BE7">IF(($S7=0.1),TRUE,IF(NOT(ISBLANK(INDEX(Categories!H$4:H$32,MATCH($S7,Categories!$D$4:$D$32,0)))),N7=INDEX(Categories!H$4:H$32,MATCH($S7,Categories!$D$4:$D$32,0)),TRUE))</f>
        <v>#N/A</v>
      </c>
      <c r="BF7" s="108" t="e">
        <f t="array" ref="BF7">IF(($S7=0.1),TRUE,IF(NOT(ISBLANK(INDEX(Categories!I$4:I$32,MATCH($S7,Categories!$D$4:$D$32,0)))),O7=INDEX(Categories!I$4:I$32,MATCH($S7,Categories!$D$4:$D$32,0)),TRUE))</f>
        <v>#N/A</v>
      </c>
      <c r="BG7" s="108" t="e">
        <f t="array" ref="BG7">IF(($S7=0.1),TRUE,IF(NOT(ISBLANK(INDEX(Categories!J$4:J$32,MATCH($S7,Categories!$D$4:$D$32,0)))),P7=INDEX(Categories!J$4:J$32,MATCH($S7,Categories!$D$4:$D$32,0)),TRUE))</f>
        <v>#N/A</v>
      </c>
      <c r="BH7" s="108" t="e">
        <f t="array" ref="BH7">IF(($S7=0.1),TRUE,IF(NOT(ISBLANK(INDEX(Categories!K$4:K$32,MATCH($S7,Categories!$D$4:$D$32,0)))),Q7=INDEX(Categories!K$4:K$32,MATCH($S7,Categories!$D$4:$D$32,0)),TRUE))</f>
        <v>#N/A</v>
      </c>
      <c r="BI7" s="108" t="e">
        <f t="array" ref="BI7">IF(($S7=0.1),TRUE,IF(NOT(ISBLANK(INDEX(Categories!L$4:L$32,MATCH($S7,Categories!$D$4:$D$32,0)))),R7=INDEX(Categories!L$4:L$32,MATCH($S7,Categories!$D$4:$D$32,0)),TRUE))</f>
        <v>#N/A</v>
      </c>
      <c r="BJ7" s="108"/>
      <c r="BK7" s="108"/>
    </row>
    <row r="8" spans="1:63" ht="15.75" customHeight="1">
      <c r="A8" s="62">
        <f t="shared" si="1"/>
        <v>5</v>
      </c>
      <c r="B8" s="63">
        <f t="shared" si="7"/>
        <v>3</v>
      </c>
      <c r="C8" s="61"/>
      <c r="D8" s="64"/>
      <c r="E8" s="64" t="str">
        <f t="array" aca="1" ref="E8" ca="1">IFERROR(INDEX(SBS!$F$1:$F$530,MATCH(C8,SBS!$A$1:$A$530,0)),"-")</f>
        <v>-</v>
      </c>
      <c r="F8" s="64"/>
      <c r="G8" s="66"/>
      <c r="H8" s="68"/>
      <c r="I8" s="68"/>
      <c r="J8" s="70"/>
      <c r="K8" s="72"/>
      <c r="L8" s="68"/>
      <c r="M8" s="68"/>
      <c r="N8" s="61"/>
      <c r="O8" s="61"/>
      <c r="P8" s="61"/>
      <c r="Q8" s="61"/>
      <c r="R8" s="61"/>
      <c r="S8" s="61"/>
      <c r="T8" s="77"/>
      <c r="U8" s="77"/>
      <c r="V8" s="79"/>
      <c r="W8" s="77"/>
      <c r="X8" s="80"/>
      <c r="Y8" s="81"/>
      <c r="Z8" s="82"/>
      <c r="AA8" s="86"/>
      <c r="AB8" s="88"/>
      <c r="AC8" s="61"/>
      <c r="AD8" s="88"/>
      <c r="AE8" s="61"/>
      <c r="AF8" s="88"/>
      <c r="AG8" s="90"/>
      <c r="AH8" s="91"/>
      <c r="AI8" s="66"/>
      <c r="AJ8" s="68"/>
      <c r="AK8" s="61"/>
      <c r="AL8" s="61"/>
      <c r="AM8" s="61"/>
      <c r="AN8" s="61"/>
      <c r="AO8" s="88"/>
      <c r="AP8" s="98"/>
      <c r="AQ8" s="575"/>
      <c r="AR8" s="102"/>
      <c r="AS8" s="194"/>
      <c r="AT8" s="540"/>
      <c r="AU8" s="12"/>
      <c r="AV8" s="106"/>
      <c r="AW8" s="107"/>
      <c r="AX8" s="108"/>
      <c r="AY8" s="108"/>
      <c r="AZ8" s="108"/>
      <c r="BA8" s="108"/>
      <c r="BB8" s="108"/>
      <c r="BC8" s="108"/>
      <c r="BD8" s="108"/>
      <c r="BE8" s="108"/>
      <c r="BF8" s="108"/>
      <c r="BG8" s="108"/>
      <c r="BH8" s="108"/>
      <c r="BI8" s="108"/>
      <c r="BJ8" s="108"/>
      <c r="BK8" s="108"/>
    </row>
    <row r="9" spans="1:63" ht="15.75" customHeight="1">
      <c r="A9" s="62">
        <f t="shared" si="1"/>
        <v>5</v>
      </c>
      <c r="B9" s="63">
        <f t="shared" si="7"/>
        <v>4</v>
      </c>
      <c r="C9" s="86"/>
      <c r="D9" s="499" t="str">
        <f t="array" aca="1" ref="D9" ca="1">IFERROR(INDEX(SBS!$B$1:$B$530,MATCH(C9,SBS!$A$1:$A$530,0)),"-")</f>
        <v>-</v>
      </c>
      <c r="E9" s="64" t="str">
        <f t="array" aca="1" ref="E9" ca="1">IFERROR(INDEX(SBS!$F$1:$F$530,MATCH(C9,SBS!$A$1:$A$530,0)),"-")</f>
        <v>-</v>
      </c>
      <c r="F9" s="576" t="str">
        <f t="array" aca="1" ref="F9" ca="1">IFERROR(INDEX(SBS!$C$1:$C$530,MATCH(C9,SBS!$A$1:$A$530,0)),"-")</f>
        <v>-</v>
      </c>
      <c r="G9" s="72"/>
      <c r="H9" s="72"/>
      <c r="I9" s="72"/>
      <c r="J9" s="245"/>
      <c r="K9" s="72"/>
      <c r="L9" s="72"/>
      <c r="M9" s="72"/>
      <c r="N9" s="86"/>
      <c r="O9" s="86"/>
      <c r="P9" s="86"/>
      <c r="Q9" s="86"/>
      <c r="R9" s="86"/>
      <c r="S9" s="86">
        <v>0.1</v>
      </c>
      <c r="T9" s="500" t="str">
        <f t="array" ref="T9">IFERROR(INDEX('Severity, Risk, and Probability'!$A$4:$A$8,MATCH(K9,'Severity, Risk, and Probability'!$B$4:$B$8,0)),"")</f>
        <v/>
      </c>
      <c r="U9" s="500" t="str">
        <f t="array" ref="U9">IFERROR(INDEX('Severity, Risk, and Probability'!$A$4:$A$8,MATCH(L9,'Severity, Risk, and Probability'!$B$4:$B$8,0)),"")</f>
        <v/>
      </c>
      <c r="V9" s="521" t="s">
        <v>2662</v>
      </c>
      <c r="W9" s="500" t="str">
        <f t="array" ref="W9">IFERROR(MAX(INDEX('Severity, Risk, and Probability'!$A$13:$A$17,MATCH(M9,'Severity, Risk, and Probability'!$B$13:$B$17,0)),INDEX('Severity, Risk, and Probability'!$A$13:$A$17,MATCH(N9,'Severity, Risk, and Probability'!$C$13:$C$17,0)),INDEX('Severity, Risk, and Probability'!$A$13:$A$17,MATCH(O9,'Severity, Risk, and Probability'!$D$13:$D$17,0)),INDEX('Severity, Risk, and Probability'!$A$13:$A$17,MATCH(P9,'Severity, Risk, and Probability'!$E$13:$E$17,0)),INDEX('Severity, Risk, and Probability'!$A$13:$A$17,MATCH(Q9,'Severity, Risk, and Probability'!$F$13:$F$17,0))),"")</f>
        <v/>
      </c>
      <c r="X9" s="522" t="str">
        <f t="array" ref="X9">IFERROR(INDEX('Severity, Risk, and Probability'!$A$20:$A$24,MATCH(R9,'Severity, Risk, and Probability'!$B$20:$B$24,0)),"")</f>
        <v/>
      </c>
      <c r="Y9" s="523" t="e">
        <f>T9*W9</f>
        <v>#VALUE!</v>
      </c>
      <c r="Z9" s="524" t="e">
        <f>T9*W9*X9</f>
        <v>#VALUE!</v>
      </c>
      <c r="AA9" s="86"/>
      <c r="AB9" s="499" t="str">
        <f t="array" aca="1" ref="AB9" ca="1">IFERROR(INDEX(SBS!$B$1:$B$530,MATCH(AA9,SBS!$A$1:$A$530,0)),"None")</f>
        <v>None</v>
      </c>
      <c r="AC9" s="86"/>
      <c r="AD9" s="499" t="str">
        <f t="array" aca="1" ref="AD9" ca="1">IFERROR(INDEX(SBS!$B$1:$B$530,MATCH(AC9,SBS!$A$1:$A$530,0)),"None")</f>
        <v>None</v>
      </c>
      <c r="AE9" s="86"/>
      <c r="AF9" s="499" t="str">
        <f t="array" aca="1" ref="AF9" ca="1">IFERROR(INDEX(SBS!$B$1:$B$530,MATCH(AE9,SBS!$A$1:$A$530,0)),"None")</f>
        <v>None</v>
      </c>
      <c r="AG9" s="340"/>
      <c r="AH9" s="197"/>
      <c r="AI9" s="72" t="s">
        <v>148</v>
      </c>
      <c r="AJ9" s="72"/>
      <c r="AK9" s="86"/>
      <c r="AL9" s="86"/>
      <c r="AM9" s="86"/>
      <c r="AN9" s="86"/>
      <c r="AO9" s="499" t="str">
        <f t="array" ref="AO9">IFERROR(MAX(INDEX('Severity, Risk, and Probability'!$A$13:$A$17,MATCH(AJ9,'Severity, Risk, and Probability'!$B$13:$B$17,0)),INDEX('Severity, Risk, and Probability'!$A$13:$A$17,MATCH(AK9,'Severity, Risk, and Probability'!$C$13:$C$17,0)),INDEX('Severity, Risk, and Probability'!$A$13:$A$17,MATCH(AM9,'Severity, Risk, and Probability'!$E$13:$E$17,0)),INDEX('Severity, Risk, and Probability'!$A$13:$A$17,MATCH(AN9,'Severity, Risk, and Probability'!$F$13:$F$17,0))),"")</f>
        <v/>
      </c>
      <c r="AP9" s="577" t="e">
        <f t="shared" ref="AP9:AP10" si="8">AO9*U9</f>
        <v>#VALUE!</v>
      </c>
      <c r="AQ9" s="534"/>
      <c r="AR9" s="109" t="s">
        <v>84</v>
      </c>
      <c r="AS9" s="578"/>
      <c r="AT9" s="501"/>
      <c r="AU9" s="579"/>
      <c r="AV9" s="536">
        <f>IFERROR(LEFT(C9, FIND( "|", SUBSTITUTE( C9, ".", "|", 3 ) ) - 1 ),C9)</f>
        <v>0</v>
      </c>
      <c r="AW9" s="537">
        <f>IFERROR(LEFT(C9, FIND( "|", SUBSTITUTE( C9, ".", "|", 4 ) ) - 1 ),C9)</f>
        <v>0</v>
      </c>
      <c r="AX9" s="108" t="e">
        <f ca="1">IF(AND(GTE(Y9,8),LT(AP9,8),NOT(ISBLANK(AA9))),AB9,"-")</f>
        <v>#NAME?</v>
      </c>
      <c r="AY9" s="108" t="e">
        <f ca="1">IF(AND(GTE(Y9,8),LT(AP9,8),NOT(ISBLANK(AD9))),AD9,"-")</f>
        <v>#NAME?</v>
      </c>
      <c r="AZ9" s="108" t="e">
        <f ca="1">IF(AND(GTE(Y9,8),LT(AP9,8),NOT(ISBLANK(AF9))),AF9,"-")</f>
        <v>#NAME?</v>
      </c>
      <c r="BA9" s="108" t="b">
        <f>AND(BB9,BC9,BD9,BE9,BF9,BG9,BH9,BI9)</f>
        <v>1</v>
      </c>
      <c r="BB9" s="108" t="b">
        <f t="array" ref="BB9">IF(($S9=0.1),TRUE,IF(NOT(ISBLANK(INDEX(Categories!E$4:E$32,MATCH($S9,Categories!$D$4:$D$32,0)))),K9=INDEX(Categories!E$4:E$32,MATCH($S9,Categories!$D$4:$D$32,0)),TRUE))</f>
        <v>1</v>
      </c>
      <c r="BC9" s="108" t="b">
        <f t="array" ref="BC9">IF(($S9=0.1),TRUE,IF(NOT(ISBLANK(INDEX(Categories!F$4:F$32,MATCH($S9,Categories!$D$4:$D$32,0)))),L9=INDEX(Categories!F$4:F$32,MATCH($S9,Categories!$D$4:$D$32,0)),TRUE))</f>
        <v>1</v>
      </c>
      <c r="BD9" s="108" t="b">
        <f t="array" ref="BD9">IF(($S9=0.1),TRUE,IF(NOT(ISBLANK(INDEX(Categories!G$4:G$32,MATCH($S9,Categories!$D$4:$D$32,0)))),M9=INDEX(Categories!G$4:G$32,MATCH($S9,Categories!$D$4:$D$32,0)),TRUE))</f>
        <v>1</v>
      </c>
      <c r="BE9" s="108" t="b">
        <f t="array" ref="BE9">IF(($S9=0.1),TRUE,IF(NOT(ISBLANK(INDEX(Categories!H$4:H$32,MATCH($S9,Categories!$D$4:$D$32,0)))),N9=INDEX(Categories!H$4:H$32,MATCH($S9,Categories!$D$4:$D$32,0)),TRUE))</f>
        <v>1</v>
      </c>
      <c r="BF9" s="108" t="b">
        <f t="array" ref="BF9">IF(($S9=0.1),TRUE,IF(NOT(ISBLANK(INDEX(Categories!I$4:I$32,MATCH($S9,Categories!$D$4:$D$32,0)))),O9=INDEX(Categories!I$4:I$32,MATCH($S9,Categories!$D$4:$D$32,0)),TRUE))</f>
        <v>1</v>
      </c>
      <c r="BG9" s="108" t="b">
        <f t="array" ref="BG9">IF(($S9=0.1),TRUE,IF(NOT(ISBLANK(INDEX(Categories!J$4:J$32,MATCH($S9,Categories!$D$4:$D$32,0)))),P9=INDEX(Categories!J$4:J$32,MATCH($S9,Categories!$D$4:$D$32,0)),TRUE))</f>
        <v>1</v>
      </c>
      <c r="BH9" s="108" t="b">
        <f t="array" ref="BH9">IF(($S9=0.1),TRUE,IF(NOT(ISBLANK(INDEX(Categories!K$4:K$32,MATCH($S9,Categories!$D$4:$D$32,0)))),Q9=INDEX(Categories!K$4:K$32,MATCH($S9,Categories!$D$4:$D$32,0)),TRUE))</f>
        <v>1</v>
      </c>
      <c r="BI9" s="108" t="b">
        <f t="array" ref="BI9">IF(($S9=0.1),TRUE,IF(NOT(ISBLANK(INDEX(Categories!L$4:L$32,MATCH($S9,Categories!$D$4:$D$32,0)))),R9=INDEX(Categories!L$4:L$32,MATCH($S9,Categories!$D$4:$D$32,0)),TRUE))</f>
        <v>1</v>
      </c>
      <c r="BJ9" s="108"/>
      <c r="BK9" s="108"/>
    </row>
    <row r="10" spans="1:63" ht="15.75" customHeight="1">
      <c r="A10" s="62">
        <f t="shared" si="1"/>
        <v>5</v>
      </c>
      <c r="B10" s="63">
        <f t="shared" si="7"/>
        <v>5</v>
      </c>
      <c r="C10" s="86"/>
      <c r="D10" s="499"/>
      <c r="E10" s="64" t="str">
        <f t="array" aca="1" ref="E10" ca="1">IFERROR(INDEX(SBS!$F$1:$F$530,MATCH(C10,SBS!$A$1:$A$530,0)),"-")</f>
        <v>-</v>
      </c>
      <c r="F10" s="576"/>
      <c r="G10" s="72"/>
      <c r="H10" s="72"/>
      <c r="I10" s="72"/>
      <c r="J10" s="245"/>
      <c r="K10" s="72"/>
      <c r="L10" s="72"/>
      <c r="M10" s="72"/>
      <c r="N10" s="86"/>
      <c r="O10" s="86"/>
      <c r="P10" s="86"/>
      <c r="Q10" s="86"/>
      <c r="R10" s="86"/>
      <c r="S10" s="86"/>
      <c r="T10" s="500"/>
      <c r="U10" s="500"/>
      <c r="V10" s="521"/>
      <c r="W10" s="500"/>
      <c r="X10" s="522"/>
      <c r="Y10" s="523"/>
      <c r="Z10" s="524"/>
      <c r="AA10" s="86"/>
      <c r="AB10" s="499"/>
      <c r="AC10" s="86"/>
      <c r="AD10" s="499"/>
      <c r="AE10" s="86"/>
      <c r="AF10" s="499"/>
      <c r="AG10" s="340"/>
      <c r="AH10" s="197"/>
      <c r="AI10" s="72"/>
      <c r="AJ10" s="72"/>
      <c r="AK10" s="86"/>
      <c r="AL10" s="86"/>
      <c r="AM10" s="86"/>
      <c r="AN10" s="86"/>
      <c r="AO10" s="499" t="str">
        <f t="array" ref="AO10">IFERROR(MAX(INDEX('Severity, Risk, and Probability'!$A$13:$A$17,MATCH(AJ10,'Severity, Risk, and Probability'!$B$13:$B$17,0)),INDEX('Severity, Risk, and Probability'!$A$13:$A$17,MATCH(AK10,'Severity, Risk, and Probability'!$C$13:$C$17,0)),INDEX('Severity, Risk, and Probability'!$A$13:$A$17,MATCH(AM10,'Severity, Risk, and Probability'!$E$13:$E$17,0)),INDEX('Severity, Risk, and Probability'!$A$13:$A$17,MATCH(AN10,'Severity, Risk, and Probability'!$F$13:$F$17,0))),"")</f>
        <v/>
      </c>
      <c r="AP10" s="577" t="e">
        <f t="shared" si="8"/>
        <v>#VALUE!</v>
      </c>
      <c r="AQ10" s="534"/>
      <c r="AR10" s="109"/>
      <c r="AS10" s="578"/>
      <c r="AT10" s="580"/>
      <c r="AU10" s="579"/>
      <c r="AV10" s="536"/>
      <c r="AW10" s="537"/>
      <c r="AX10" s="108"/>
      <c r="AY10" s="108"/>
      <c r="AZ10" s="108"/>
      <c r="BA10" s="108"/>
      <c r="BB10" s="108"/>
      <c r="BC10" s="108"/>
      <c r="BD10" s="108"/>
      <c r="BE10" s="108"/>
      <c r="BF10" s="108"/>
      <c r="BG10" s="108"/>
      <c r="BH10" s="108"/>
      <c r="BI10" s="108"/>
      <c r="BJ10" s="108"/>
      <c r="BK10" s="108"/>
    </row>
    <row r="11" spans="1:63" ht="15.75" customHeight="1">
      <c r="A11" s="62">
        <f t="shared" si="1"/>
        <v>5</v>
      </c>
      <c r="B11" s="63">
        <f t="shared" si="7"/>
        <v>6</v>
      </c>
      <c r="C11" s="61"/>
      <c r="D11" s="64"/>
      <c r="E11" s="64"/>
      <c r="F11" s="64"/>
      <c r="G11" s="66"/>
      <c r="H11" s="68"/>
      <c r="I11" s="68"/>
      <c r="J11" s="70"/>
      <c r="K11" s="72"/>
      <c r="L11" s="68"/>
      <c r="M11" s="68"/>
      <c r="N11" s="61"/>
      <c r="O11" s="61"/>
      <c r="P11" s="61"/>
      <c r="Q11" s="61"/>
      <c r="R11" s="61"/>
      <c r="S11" s="61"/>
      <c r="T11" s="77"/>
      <c r="U11" s="77"/>
      <c r="V11" s="79"/>
      <c r="W11" s="77"/>
      <c r="X11" s="80"/>
      <c r="Y11" s="81"/>
      <c r="Z11" s="82"/>
      <c r="AA11" s="86"/>
      <c r="AB11" s="87"/>
      <c r="AC11" s="61"/>
      <c r="AD11" s="88"/>
      <c r="AE11" s="61"/>
      <c r="AF11" s="88"/>
      <c r="AG11" s="199"/>
      <c r="AH11" s="91"/>
      <c r="AI11" s="66"/>
      <c r="AJ11" s="68"/>
      <c r="AK11" s="61"/>
      <c r="AL11" s="61"/>
      <c r="AM11" s="61"/>
      <c r="AN11" s="61"/>
      <c r="AO11" s="88"/>
      <c r="AP11" s="98"/>
      <c r="AQ11" s="100"/>
      <c r="AR11" s="102"/>
      <c r="AS11" s="113"/>
      <c r="AT11" s="105"/>
      <c r="AV11" s="106"/>
      <c r="AW11" s="107"/>
      <c r="AX11" s="108"/>
      <c r="AY11" s="108"/>
      <c r="AZ11" s="108"/>
      <c r="BA11" s="108"/>
      <c r="BB11" s="108"/>
      <c r="BC11" s="108"/>
      <c r="BD11" s="108"/>
      <c r="BE11" s="108"/>
      <c r="BF11" s="108"/>
      <c r="BG11" s="108"/>
      <c r="BH11" s="108"/>
      <c r="BI11" s="108"/>
      <c r="BJ11" s="108"/>
      <c r="BK11" s="108"/>
    </row>
    <row r="12" spans="1:63" ht="15.75" customHeight="1">
      <c r="A12" s="62">
        <f t="shared" si="1"/>
        <v>5</v>
      </c>
      <c r="B12" s="63">
        <f t="shared" si="7"/>
        <v>7</v>
      </c>
      <c r="C12" s="61"/>
      <c r="D12" s="64"/>
      <c r="E12" s="64"/>
      <c r="F12" s="64"/>
      <c r="G12" s="66"/>
      <c r="H12" s="68"/>
      <c r="I12" s="68"/>
      <c r="J12" s="70"/>
      <c r="K12" s="72"/>
      <c r="L12" s="68"/>
      <c r="M12" s="68"/>
      <c r="N12" s="61"/>
      <c r="O12" s="61"/>
      <c r="P12" s="61"/>
      <c r="Q12" s="61"/>
      <c r="R12" s="61"/>
      <c r="S12" s="61"/>
      <c r="T12" s="77"/>
      <c r="U12" s="77"/>
      <c r="V12" s="79"/>
      <c r="W12" s="77"/>
      <c r="X12" s="80"/>
      <c r="Y12" s="81"/>
      <c r="Z12" s="82"/>
      <c r="AA12" s="86"/>
      <c r="AB12" s="87"/>
      <c r="AC12" s="61"/>
      <c r="AD12" s="88"/>
      <c r="AE12" s="61"/>
      <c r="AF12" s="88"/>
      <c r="AG12" s="199"/>
      <c r="AH12" s="91"/>
      <c r="AI12" s="66"/>
      <c r="AJ12" s="68"/>
      <c r="AK12" s="61"/>
      <c r="AL12" s="61"/>
      <c r="AM12" s="61"/>
      <c r="AN12" s="61"/>
      <c r="AO12" s="88"/>
      <c r="AP12" s="98"/>
      <c r="AQ12" s="100"/>
      <c r="AR12" s="102"/>
      <c r="AS12" s="113"/>
      <c r="AT12" s="105"/>
      <c r="AV12" s="106"/>
      <c r="AW12" s="107"/>
      <c r="AX12" s="108"/>
      <c r="AY12" s="108"/>
      <c r="AZ12" s="108"/>
      <c r="BA12" s="108"/>
      <c r="BB12" s="108"/>
      <c r="BC12" s="108"/>
      <c r="BD12" s="108"/>
      <c r="BE12" s="108"/>
      <c r="BF12" s="108"/>
      <c r="BG12" s="108"/>
      <c r="BH12" s="108"/>
      <c r="BI12" s="108"/>
      <c r="BJ12" s="108"/>
      <c r="BK12" s="108"/>
    </row>
    <row r="13" spans="1:63" ht="15.75" customHeight="1">
      <c r="A13" s="62">
        <f t="shared" si="1"/>
        <v>5</v>
      </c>
      <c r="B13" s="63">
        <f t="shared" si="7"/>
        <v>8</v>
      </c>
      <c r="C13" s="61"/>
      <c r="D13" s="64"/>
      <c r="E13" s="64"/>
      <c r="F13" s="64"/>
      <c r="G13" s="66"/>
      <c r="H13" s="68"/>
      <c r="I13" s="68"/>
      <c r="J13" s="70"/>
      <c r="K13" s="72"/>
      <c r="L13" s="68"/>
      <c r="M13" s="68"/>
      <c r="N13" s="61"/>
      <c r="O13" s="61"/>
      <c r="P13" s="61"/>
      <c r="Q13" s="61"/>
      <c r="R13" s="61"/>
      <c r="S13" s="61"/>
      <c r="T13" s="77"/>
      <c r="U13" s="77"/>
      <c r="V13" s="79"/>
      <c r="W13" s="77"/>
      <c r="X13" s="80"/>
      <c r="Y13" s="81"/>
      <c r="Z13" s="82"/>
      <c r="AA13" s="86"/>
      <c r="AB13" s="87"/>
      <c r="AC13" s="61"/>
      <c r="AD13" s="88"/>
      <c r="AE13" s="61"/>
      <c r="AF13" s="88"/>
      <c r="AG13" s="199"/>
      <c r="AH13" s="91"/>
      <c r="AI13" s="66"/>
      <c r="AJ13" s="68"/>
      <c r="AK13" s="61"/>
      <c r="AL13" s="61"/>
      <c r="AM13" s="61"/>
      <c r="AN13" s="61"/>
      <c r="AO13" s="88"/>
      <c r="AP13" s="98"/>
      <c r="AQ13" s="100"/>
      <c r="AR13" s="102"/>
      <c r="AS13" s="113"/>
      <c r="AT13" s="105"/>
      <c r="AV13" s="106"/>
      <c r="AW13" s="107"/>
      <c r="AX13" s="108"/>
      <c r="AY13" s="108"/>
      <c r="AZ13" s="108"/>
      <c r="BA13" s="108"/>
      <c r="BB13" s="108"/>
      <c r="BC13" s="108"/>
      <c r="BD13" s="108"/>
      <c r="BE13" s="108"/>
      <c r="BF13" s="108"/>
      <c r="BG13" s="108"/>
      <c r="BH13" s="108"/>
      <c r="BI13" s="108"/>
      <c r="BJ13" s="108"/>
      <c r="BK13" s="108"/>
    </row>
    <row r="14" spans="1:63" ht="15.75" customHeight="1">
      <c r="A14" s="62">
        <f t="shared" si="1"/>
        <v>5</v>
      </c>
      <c r="B14" s="63">
        <f t="shared" si="7"/>
        <v>9</v>
      </c>
      <c r="C14" s="61"/>
      <c r="D14" s="64"/>
      <c r="E14" s="64"/>
      <c r="F14" s="64"/>
      <c r="G14" s="66"/>
      <c r="H14" s="68"/>
      <c r="I14" s="68"/>
      <c r="J14" s="70"/>
      <c r="K14" s="72"/>
      <c r="L14" s="68"/>
      <c r="M14" s="68"/>
      <c r="N14" s="61"/>
      <c r="O14" s="61"/>
      <c r="P14" s="61"/>
      <c r="Q14" s="61"/>
      <c r="R14" s="61"/>
      <c r="S14" s="61"/>
      <c r="T14" s="77"/>
      <c r="U14" s="77"/>
      <c r="V14" s="79"/>
      <c r="W14" s="77"/>
      <c r="X14" s="80"/>
      <c r="Y14" s="81"/>
      <c r="Z14" s="82"/>
      <c r="AA14" s="86"/>
      <c r="AB14" s="87"/>
      <c r="AC14" s="61"/>
      <c r="AD14" s="88"/>
      <c r="AE14" s="61"/>
      <c r="AF14" s="88"/>
      <c r="AG14" s="199"/>
      <c r="AH14" s="91"/>
      <c r="AI14" s="66"/>
      <c r="AJ14" s="68"/>
      <c r="AK14" s="61"/>
      <c r="AL14" s="61"/>
      <c r="AM14" s="61"/>
      <c r="AN14" s="61"/>
      <c r="AO14" s="88"/>
      <c r="AP14" s="98"/>
      <c r="AQ14" s="100"/>
      <c r="AR14" s="102"/>
      <c r="AS14" s="113"/>
      <c r="AT14" s="105"/>
      <c r="AV14" s="106"/>
      <c r="AW14" s="107"/>
      <c r="AX14" s="108"/>
      <c r="AY14" s="108"/>
      <c r="AZ14" s="108"/>
      <c r="BA14" s="108"/>
      <c r="BB14" s="108"/>
      <c r="BC14" s="108"/>
      <c r="BD14" s="108"/>
      <c r="BE14" s="108"/>
      <c r="BF14" s="108"/>
      <c r="BG14" s="108"/>
      <c r="BH14" s="108"/>
      <c r="BI14" s="108"/>
      <c r="BJ14" s="108"/>
      <c r="BK14" s="108"/>
    </row>
    <row r="15" spans="1:63" ht="15.75" customHeight="1">
      <c r="A15" s="62">
        <f t="shared" si="1"/>
        <v>5</v>
      </c>
      <c r="B15" s="63">
        <f t="shared" si="7"/>
        <v>10</v>
      </c>
      <c r="C15" s="61"/>
      <c r="D15" s="64"/>
      <c r="E15" s="64"/>
      <c r="F15" s="64"/>
      <c r="G15" s="66"/>
      <c r="H15" s="68"/>
      <c r="I15" s="68"/>
      <c r="J15" s="70"/>
      <c r="K15" s="72"/>
      <c r="L15" s="68"/>
      <c r="M15" s="68"/>
      <c r="N15" s="61"/>
      <c r="O15" s="61"/>
      <c r="P15" s="61"/>
      <c r="Q15" s="61"/>
      <c r="R15" s="61"/>
      <c r="S15" s="61"/>
      <c r="T15" s="77"/>
      <c r="U15" s="77"/>
      <c r="V15" s="79"/>
      <c r="W15" s="77"/>
      <c r="X15" s="80"/>
      <c r="Y15" s="81"/>
      <c r="Z15" s="82"/>
      <c r="AA15" s="86"/>
      <c r="AB15" s="87"/>
      <c r="AC15" s="61"/>
      <c r="AD15" s="88"/>
      <c r="AE15" s="61"/>
      <c r="AF15" s="88"/>
      <c r="AG15" s="199"/>
      <c r="AH15" s="91"/>
      <c r="AI15" s="66"/>
      <c r="AJ15" s="68"/>
      <c r="AK15" s="61"/>
      <c r="AL15" s="61"/>
      <c r="AM15" s="61"/>
      <c r="AN15" s="61"/>
      <c r="AO15" s="88"/>
      <c r="AP15" s="98"/>
      <c r="AQ15" s="100"/>
      <c r="AR15" s="102"/>
      <c r="AS15" s="113"/>
      <c r="AT15" s="105"/>
      <c r="AV15" s="106"/>
      <c r="AW15" s="107"/>
      <c r="AX15" s="108"/>
      <c r="AY15" s="108"/>
      <c r="AZ15" s="108"/>
      <c r="BA15" s="108"/>
      <c r="BB15" s="108"/>
      <c r="BC15" s="108"/>
      <c r="BD15" s="108"/>
      <c r="BE15" s="108"/>
      <c r="BF15" s="108"/>
      <c r="BG15" s="108"/>
      <c r="BH15" s="108"/>
      <c r="BI15" s="108"/>
      <c r="BJ15" s="108"/>
      <c r="BK15" s="108"/>
    </row>
    <row r="16" spans="1:63" ht="15.75" customHeight="1">
      <c r="A16" s="62">
        <f t="shared" si="1"/>
        <v>5</v>
      </c>
      <c r="B16" s="63">
        <f t="shared" si="7"/>
        <v>11</v>
      </c>
      <c r="C16" s="61"/>
      <c r="D16" s="64"/>
      <c r="E16" s="64"/>
      <c r="F16" s="64"/>
      <c r="G16" s="66"/>
      <c r="H16" s="68"/>
      <c r="I16" s="68"/>
      <c r="J16" s="70"/>
      <c r="K16" s="72"/>
      <c r="L16" s="68"/>
      <c r="M16" s="68"/>
      <c r="N16" s="61"/>
      <c r="O16" s="61"/>
      <c r="P16" s="61"/>
      <c r="Q16" s="61"/>
      <c r="R16" s="61"/>
      <c r="S16" s="61"/>
      <c r="T16" s="77"/>
      <c r="U16" s="77"/>
      <c r="V16" s="79"/>
      <c r="W16" s="77"/>
      <c r="X16" s="80"/>
      <c r="Y16" s="81"/>
      <c r="Z16" s="82"/>
      <c r="AA16" s="86"/>
      <c r="AB16" s="87"/>
      <c r="AC16" s="61"/>
      <c r="AD16" s="88"/>
      <c r="AE16" s="61"/>
      <c r="AF16" s="88"/>
      <c r="AG16" s="199"/>
      <c r="AH16" s="91"/>
      <c r="AI16" s="66"/>
      <c r="AJ16" s="68"/>
      <c r="AK16" s="61"/>
      <c r="AL16" s="61"/>
      <c r="AM16" s="61"/>
      <c r="AN16" s="61"/>
      <c r="AO16" s="88"/>
      <c r="AP16" s="98"/>
      <c r="AQ16" s="100"/>
      <c r="AR16" s="102"/>
      <c r="AS16" s="113"/>
      <c r="AT16" s="105"/>
      <c r="AV16" s="106"/>
      <c r="AW16" s="107"/>
      <c r="AX16" s="108"/>
      <c r="AY16" s="108"/>
      <c r="AZ16" s="108"/>
      <c r="BA16" s="108"/>
      <c r="BB16" s="108"/>
      <c r="BC16" s="108"/>
      <c r="BD16" s="108"/>
      <c r="BE16" s="108"/>
      <c r="BF16" s="108"/>
      <c r="BG16" s="108"/>
      <c r="BH16" s="108"/>
      <c r="BI16" s="108"/>
      <c r="BJ16" s="108"/>
      <c r="BK16" s="108"/>
    </row>
    <row r="17" spans="1:63" ht="15.75" customHeight="1">
      <c r="A17" s="62">
        <f t="shared" si="1"/>
        <v>5</v>
      </c>
      <c r="B17" s="63">
        <f t="shared" si="7"/>
        <v>12</v>
      </c>
      <c r="C17" s="61"/>
      <c r="D17" s="64" t="str">
        <f t="array" aca="1" ref="D17" ca="1">IFERROR(INDEX(SBS!$B$1:$B$530,MATCH(C17,SBS!$A$1:$A$530,0)),"-")</f>
        <v>-</v>
      </c>
      <c r="E17" s="64" t="str">
        <f t="array" aca="1" ref="E17" ca="1">IFERROR(INDEX(SBS!$F$1:$F$530,MATCH(C17,SBS!$A$1:$A$530,0)),"-")</f>
        <v>-</v>
      </c>
      <c r="F17" s="64" t="str">
        <f t="array" aca="1" ref="F17" ca="1">IFERROR(INDEX(SBS!$C$1:$C$530,MATCH(C17,SBS!$A$1:$A$530,0)),"-")</f>
        <v>-</v>
      </c>
      <c r="G17" s="66"/>
      <c r="H17" s="199"/>
      <c r="I17" s="199"/>
      <c r="J17" s="70"/>
      <c r="K17" s="72"/>
      <c r="L17" s="68"/>
      <c r="M17" s="68"/>
      <c r="N17" s="61"/>
      <c r="O17" s="61"/>
      <c r="P17" s="61"/>
      <c r="Q17" s="61"/>
      <c r="R17" s="61"/>
      <c r="S17" s="61">
        <v>0.1</v>
      </c>
      <c r="T17" s="77" t="str">
        <f t="array" ref="T17">IFERROR(INDEX('Severity, Risk, and Probability'!$A$4:$A$8,MATCH(K17,'Severity, Risk, and Probability'!$B$4:$B$8,0)),"")</f>
        <v/>
      </c>
      <c r="U17" s="77" t="str">
        <f t="array" ref="U17">IFERROR(INDEX('Severity, Risk, and Probability'!$A$4:$A$8,MATCH(L17,'Severity, Risk, and Probability'!$B$4:$B$8,0)),"")</f>
        <v/>
      </c>
      <c r="V17" s="79" t="s">
        <v>2662</v>
      </c>
      <c r="W17" s="77" t="str">
        <f t="array" ref="W17">IFERROR(MAX(INDEX('Severity, Risk, and Probability'!$A$13:$A$17,MATCH(M17,'Severity, Risk, and Probability'!$B$13:$B$17,0)),INDEX('Severity, Risk, and Probability'!$A$13:$A$17,MATCH(N17,'Severity, Risk, and Probability'!$C$13:$C$17,0)),INDEX('Severity, Risk, and Probability'!$A$13:$A$17,MATCH(O17,'Severity, Risk, and Probability'!$D$13:$D$17,0)),INDEX('Severity, Risk, and Probability'!$A$13:$A$17,MATCH(P17,'Severity, Risk, and Probability'!$E$13:$E$17,0)),INDEX('Severity, Risk, and Probability'!$A$13:$A$17,MATCH(Q17,'Severity, Risk, and Probability'!$F$13:$F$17,0))),"")</f>
        <v/>
      </c>
      <c r="X17" s="80" t="str">
        <f t="array" ref="X17">IFERROR(INDEX('Severity, Risk, and Probability'!$A$20:$A$24,MATCH(R17,'Severity, Risk, and Probability'!$B$20:$B$24,0)),"")</f>
        <v/>
      </c>
      <c r="Y17" s="81" t="e">
        <f t="shared" ref="Y17:Y55" si="9">T17*W17</f>
        <v>#VALUE!</v>
      </c>
      <c r="Z17" s="82" t="e">
        <f t="shared" ref="Z17:Z55" si="10">T17*W17*X17</f>
        <v>#VALUE!</v>
      </c>
      <c r="AA17" s="86"/>
      <c r="AB17" s="87" t="str">
        <f t="array" aca="1" ref="AB17" ca="1">IFERROR(INDEX(SBS!$B$1:$B$530,MATCH(AA17,SBS!$A$1:$A$530,0)),"None")</f>
        <v>None</v>
      </c>
      <c r="AC17" s="61"/>
      <c r="AD17" s="88" t="str">
        <f t="array" aca="1" ref="AD17" ca="1">IFERROR(INDEX(SBS!$B$1:$B$530,MATCH(AC17,SBS!$A$1:$A$530,0)),"None")</f>
        <v>None</v>
      </c>
      <c r="AE17" s="61"/>
      <c r="AF17" s="88" t="str">
        <f t="array" aca="1" ref="AF17" ca="1">IFERROR(INDEX(SBS!$B$1:$B$530,MATCH(AE17,SBS!$A$1:$A$530,0)),"None")</f>
        <v>None</v>
      </c>
      <c r="AG17" s="89"/>
      <c r="AH17" s="91"/>
      <c r="AI17" s="66" t="s">
        <v>148</v>
      </c>
      <c r="AJ17" s="68"/>
      <c r="AK17" s="61"/>
      <c r="AL17" s="61"/>
      <c r="AM17" s="61"/>
      <c r="AN17" s="61"/>
      <c r="AO17" s="88" t="str">
        <f t="array" ref="AO17">IFERROR(MAX(INDEX('Severity, Risk, and Probability'!$A$13:$A$17,MATCH(AJ17,'Severity, Risk, and Probability'!$B$13:$B$17,0)),INDEX('Severity, Risk, and Probability'!$A$13:$A$17,MATCH(AK17,'Severity, Risk, and Probability'!$C$13:$C$17,0)),INDEX('Severity, Risk, and Probability'!$A$13:$A$17,MATCH(AM17,'Severity, Risk, and Probability'!$E$13:$E$17,0)),INDEX('Severity, Risk, and Probability'!$A$13:$A$17,MATCH(AN17,'Severity, Risk, and Probability'!$F$13:$F$17,0))),"")</f>
        <v/>
      </c>
      <c r="AP17" s="98" t="e">
        <f t="shared" ref="AP17:AP55" si="11">AO17*U17</f>
        <v>#VALUE!</v>
      </c>
      <c r="AQ17" s="100"/>
      <c r="AR17" s="102" t="s">
        <v>84</v>
      </c>
      <c r="AS17" s="113"/>
      <c r="AT17" s="105"/>
      <c r="AV17" s="106">
        <f t="shared" ref="AV17:AV55" si="12">IFERROR(LEFT(C17, FIND( "|", SUBSTITUTE( C17, ".", "|", 3 ) ) - 1 ),C17)</f>
        <v>0</v>
      </c>
      <c r="AW17" s="107">
        <f t="shared" ref="AW17:AW55" si="13">IFERROR(LEFT(C17, FIND( "|", SUBSTITUTE( C17, ".", "|", 4 ) ) - 1 ),C17)</f>
        <v>0</v>
      </c>
      <c r="AX17" s="108" t="e">
        <f t="shared" ref="AX17:AX55" ca="1" si="14">IF(AND(GTE(Y17,8),LT(AP17,8),NOT(ISBLANK(AA17))),AB17,"-")</f>
        <v>#NAME?</v>
      </c>
      <c r="AY17" s="108" t="e">
        <f t="shared" ref="AY17:AY55" ca="1" si="15">IF(AND(GTE(Y17,8),LT(AP17,8),NOT(ISBLANK(AD17))),AD17,"-")</f>
        <v>#NAME?</v>
      </c>
      <c r="AZ17" s="108" t="e">
        <f t="shared" ref="AZ17:AZ44" ca="1" si="16">IF(AND(GTE(Y17,8),LT(AP17,8),NOT(ISBLANK(AF17))),AF17,"-")</f>
        <v>#NAME?</v>
      </c>
      <c r="BA17" s="108" t="b">
        <f t="shared" ref="BA17:BA55" si="17">AND(BB17,BC17,BD17,BE17,BF17,BG17,BH17,BI17)</f>
        <v>1</v>
      </c>
      <c r="BB17" s="108" t="b">
        <f t="array" ref="BB17">IF(($S17=0.1),TRUE,IF(NOT(ISBLANK(INDEX(Categories!E$4:E$32,MATCH($S17,Categories!$D$4:$D$32,0)))),K17=INDEX(Categories!E$4:E$32,MATCH($S17,Categories!$D$4:$D$32,0)),TRUE))</f>
        <v>1</v>
      </c>
      <c r="BC17" s="108" t="b">
        <f t="array" ref="BC17">IF(($S17=0.1),TRUE,IF(NOT(ISBLANK(INDEX(Categories!F$4:F$32,MATCH($S17,Categories!$D$4:$D$32,0)))),L17=INDEX(Categories!F$4:F$32,MATCH($S17,Categories!$D$4:$D$32,0)),TRUE))</f>
        <v>1</v>
      </c>
      <c r="BD17" s="108" t="b">
        <f t="array" ref="BD17">IF(($S17=0.1),TRUE,IF(NOT(ISBLANK(INDEX(Categories!G$4:G$32,MATCH($S17,Categories!$D$4:$D$32,0)))),M17=INDEX(Categories!G$4:G$32,MATCH($S17,Categories!$D$4:$D$32,0)),TRUE))</f>
        <v>1</v>
      </c>
      <c r="BE17" s="108" t="b">
        <f t="array" ref="BE17">IF(($S17=0.1),TRUE,IF(NOT(ISBLANK(INDEX(Categories!H$4:H$32,MATCH($S17,Categories!$D$4:$D$32,0)))),N17=INDEX(Categories!H$4:H$32,MATCH($S17,Categories!$D$4:$D$32,0)),TRUE))</f>
        <v>1</v>
      </c>
      <c r="BF17" s="108" t="b">
        <f t="array" ref="BF17">IF(($S17=0.1),TRUE,IF(NOT(ISBLANK(INDEX(Categories!I$4:I$32,MATCH($S17,Categories!$D$4:$D$32,0)))),O17=INDEX(Categories!I$4:I$32,MATCH($S17,Categories!$D$4:$D$32,0)),TRUE))</f>
        <v>1</v>
      </c>
      <c r="BG17" s="108" t="b">
        <f t="array" ref="BG17">IF(($S17=0.1),TRUE,IF(NOT(ISBLANK(INDEX(Categories!J$4:J$32,MATCH($S17,Categories!$D$4:$D$32,0)))),P17=INDEX(Categories!J$4:J$32,MATCH($S17,Categories!$D$4:$D$32,0)),TRUE))</f>
        <v>1</v>
      </c>
      <c r="BH17" s="108" t="b">
        <f t="array" ref="BH17">IF(($S17=0.1),TRUE,IF(NOT(ISBLANK(INDEX(Categories!K$4:K$32,MATCH($S17,Categories!$D$4:$D$32,0)))),Q17=INDEX(Categories!K$4:K$32,MATCH($S17,Categories!$D$4:$D$32,0)),TRUE))</f>
        <v>1</v>
      </c>
      <c r="BI17" s="108" t="b">
        <f t="array" ref="BI17">IF(($S17=0.1),TRUE,IF(NOT(ISBLANK(INDEX(Categories!L$4:L$32,MATCH($S17,Categories!$D$4:$D$32,0)))),R17=INDEX(Categories!L$4:L$32,MATCH($S17,Categories!$D$4:$D$32,0)),TRUE))</f>
        <v>1</v>
      </c>
      <c r="BJ17" s="108"/>
      <c r="BK17" s="108"/>
    </row>
    <row r="18" spans="1:63" ht="15.75" customHeight="1">
      <c r="A18" s="62">
        <f t="shared" si="1"/>
        <v>5</v>
      </c>
      <c r="B18" s="63">
        <f t="shared" si="7"/>
        <v>13</v>
      </c>
      <c r="C18" s="61"/>
      <c r="D18" s="64" t="str">
        <f t="array" aca="1" ref="D18" ca="1">IFERROR(INDEX(SBS!$B$1:$B$530,MATCH(C18,SBS!$A$1:$A$530,0)),"-")</f>
        <v>-</v>
      </c>
      <c r="E18" s="64" t="str">
        <f t="array" aca="1" ref="E18" ca="1">IFERROR(INDEX(SBS!$F$1:$F$530,MATCH(C18,SBS!$A$1:$A$530,0)),"-")</f>
        <v>-</v>
      </c>
      <c r="F18" s="64" t="str">
        <f t="array" aca="1" ref="F18" ca="1">IFERROR(INDEX(SBS!$C$1:$C$530,MATCH(C18,SBS!$A$1:$A$530,0)),"-")</f>
        <v>-</v>
      </c>
      <c r="G18" s="66"/>
      <c r="H18" s="199"/>
      <c r="I18" s="199"/>
      <c r="J18" s="70"/>
      <c r="K18" s="72"/>
      <c r="L18" s="68"/>
      <c r="M18" s="68"/>
      <c r="N18" s="61"/>
      <c r="O18" s="61"/>
      <c r="P18" s="61"/>
      <c r="Q18" s="61"/>
      <c r="R18" s="61"/>
      <c r="S18" s="61">
        <v>0.1</v>
      </c>
      <c r="T18" s="77" t="str">
        <f t="array" ref="T18">IFERROR(INDEX('Severity, Risk, and Probability'!$A$4:$A$8,MATCH(K18,'Severity, Risk, and Probability'!$B$4:$B$8,0)),"")</f>
        <v/>
      </c>
      <c r="U18" s="77" t="str">
        <f t="array" ref="U18">IFERROR(INDEX('Severity, Risk, and Probability'!$A$4:$A$8,MATCH(L18,'Severity, Risk, and Probability'!$B$4:$B$8,0)),"")</f>
        <v/>
      </c>
      <c r="V18" s="79" t="s">
        <v>2662</v>
      </c>
      <c r="W18" s="77" t="str">
        <f t="array" ref="W18">IFERROR(MAX(INDEX('Severity, Risk, and Probability'!$A$13:$A$17,MATCH(M18,'Severity, Risk, and Probability'!$B$13:$B$17,0)),INDEX('Severity, Risk, and Probability'!$A$13:$A$17,MATCH(N18,'Severity, Risk, and Probability'!$C$13:$C$17,0)),INDEX('Severity, Risk, and Probability'!$A$13:$A$17,MATCH(O18,'Severity, Risk, and Probability'!$D$13:$D$17,0)),INDEX('Severity, Risk, and Probability'!$A$13:$A$17,MATCH(P18,'Severity, Risk, and Probability'!$E$13:$E$17,0)),INDEX('Severity, Risk, and Probability'!$A$13:$A$17,MATCH(Q18,'Severity, Risk, and Probability'!$F$13:$F$17,0))),"")</f>
        <v/>
      </c>
      <c r="X18" s="80" t="str">
        <f t="array" ref="X18">IFERROR(INDEX('Severity, Risk, and Probability'!$A$20:$A$24,MATCH(R18,'Severity, Risk, and Probability'!$B$20:$B$24,0)),"")</f>
        <v/>
      </c>
      <c r="Y18" s="81" t="e">
        <f t="shared" si="9"/>
        <v>#VALUE!</v>
      </c>
      <c r="Z18" s="82" t="e">
        <f t="shared" si="10"/>
        <v>#VALUE!</v>
      </c>
      <c r="AA18" s="86"/>
      <c r="AB18" s="87" t="str">
        <f t="array" aca="1" ref="AB18" ca="1">IFERROR(INDEX(SBS!$B$1:$B$530,MATCH(AA18,SBS!$A$1:$A$530,0)),"None")</f>
        <v>None</v>
      </c>
      <c r="AC18" s="61"/>
      <c r="AD18" s="88" t="str">
        <f t="array" aca="1" ref="AD18" ca="1">IFERROR(INDEX(SBS!$B$1:$B$530,MATCH(AC18,SBS!$A$1:$A$530,0)),"None")</f>
        <v>None</v>
      </c>
      <c r="AE18" s="61"/>
      <c r="AF18" s="88" t="str">
        <f t="array" aca="1" ref="AF18" ca="1">IFERROR(INDEX(SBS!$B$1:$B$530,MATCH(AE18,SBS!$A$1:$A$530,0)),"None")</f>
        <v>None</v>
      </c>
      <c r="AG18" s="89"/>
      <c r="AH18" s="91"/>
      <c r="AI18" s="66" t="s">
        <v>148</v>
      </c>
      <c r="AJ18" s="68"/>
      <c r="AK18" s="61"/>
      <c r="AL18" s="61"/>
      <c r="AM18" s="61"/>
      <c r="AN18" s="61"/>
      <c r="AO18" s="88" t="str">
        <f t="array" ref="AO18">IFERROR(MAX(INDEX('Severity, Risk, and Probability'!$A$13:$A$17,MATCH(AJ18,'Severity, Risk, and Probability'!$B$13:$B$17,0)),INDEX('Severity, Risk, and Probability'!$A$13:$A$17,MATCH(AK18,'Severity, Risk, and Probability'!$C$13:$C$17,0)),INDEX('Severity, Risk, and Probability'!$A$13:$A$17,MATCH(AM18,'Severity, Risk, and Probability'!$E$13:$E$17,0)),INDEX('Severity, Risk, and Probability'!$A$13:$A$17,MATCH(AN18,'Severity, Risk, and Probability'!$F$13:$F$17,0))),"")</f>
        <v/>
      </c>
      <c r="AP18" s="98" t="e">
        <f t="shared" si="11"/>
        <v>#VALUE!</v>
      </c>
      <c r="AQ18" s="100"/>
      <c r="AR18" s="102" t="s">
        <v>84</v>
      </c>
      <c r="AS18" s="113"/>
      <c r="AT18" s="105"/>
      <c r="AV18" s="106">
        <f t="shared" si="12"/>
        <v>0</v>
      </c>
      <c r="AW18" s="107">
        <f t="shared" si="13"/>
        <v>0</v>
      </c>
      <c r="AX18" s="108" t="e">
        <f t="shared" ca="1" si="14"/>
        <v>#NAME?</v>
      </c>
      <c r="AY18" s="108" t="e">
        <f t="shared" ca="1" si="15"/>
        <v>#NAME?</v>
      </c>
      <c r="AZ18" s="108" t="e">
        <f t="shared" ca="1" si="16"/>
        <v>#NAME?</v>
      </c>
      <c r="BA18" s="108" t="b">
        <f t="shared" si="17"/>
        <v>1</v>
      </c>
      <c r="BB18" s="108" t="b">
        <f t="array" ref="BB18">IF(($S18=0.1),TRUE,IF(NOT(ISBLANK(INDEX(Categories!E$4:E$32,MATCH($S18,Categories!$D$4:$D$32,0)))),K18=INDEX(Categories!E$4:E$32,MATCH($S18,Categories!$D$4:$D$32,0)),TRUE))</f>
        <v>1</v>
      </c>
      <c r="BC18" s="108" t="b">
        <f t="array" ref="BC18">IF(($S18=0.1),TRUE,IF(NOT(ISBLANK(INDEX(Categories!F$4:F$32,MATCH($S18,Categories!$D$4:$D$32,0)))),L18=INDEX(Categories!F$4:F$32,MATCH($S18,Categories!$D$4:$D$32,0)),TRUE))</f>
        <v>1</v>
      </c>
      <c r="BD18" s="108" t="b">
        <f t="array" ref="BD18">IF(($S18=0.1),TRUE,IF(NOT(ISBLANK(INDEX(Categories!G$4:G$32,MATCH($S18,Categories!$D$4:$D$32,0)))),M18=INDEX(Categories!G$4:G$32,MATCH($S18,Categories!$D$4:$D$32,0)),TRUE))</f>
        <v>1</v>
      </c>
      <c r="BE18" s="108" t="b">
        <f t="array" ref="BE18">IF(($S18=0.1),TRUE,IF(NOT(ISBLANK(INDEX(Categories!H$4:H$32,MATCH($S18,Categories!$D$4:$D$32,0)))),N18=INDEX(Categories!H$4:H$32,MATCH($S18,Categories!$D$4:$D$32,0)),TRUE))</f>
        <v>1</v>
      </c>
      <c r="BF18" s="108" t="b">
        <f t="array" ref="BF18">IF(($S18=0.1),TRUE,IF(NOT(ISBLANK(INDEX(Categories!I$4:I$32,MATCH($S18,Categories!$D$4:$D$32,0)))),O18=INDEX(Categories!I$4:I$32,MATCH($S18,Categories!$D$4:$D$32,0)),TRUE))</f>
        <v>1</v>
      </c>
      <c r="BG18" s="108" t="b">
        <f t="array" ref="BG18">IF(($S18=0.1),TRUE,IF(NOT(ISBLANK(INDEX(Categories!J$4:J$32,MATCH($S18,Categories!$D$4:$D$32,0)))),P18=INDEX(Categories!J$4:J$32,MATCH($S18,Categories!$D$4:$D$32,0)),TRUE))</f>
        <v>1</v>
      </c>
      <c r="BH18" s="108" t="b">
        <f t="array" ref="BH18">IF(($S18=0.1),TRUE,IF(NOT(ISBLANK(INDEX(Categories!K$4:K$32,MATCH($S18,Categories!$D$4:$D$32,0)))),Q18=INDEX(Categories!K$4:K$32,MATCH($S18,Categories!$D$4:$D$32,0)),TRUE))</f>
        <v>1</v>
      </c>
      <c r="BI18" s="108" t="b">
        <f t="array" ref="BI18">IF(($S18=0.1),TRUE,IF(NOT(ISBLANK(INDEX(Categories!L$4:L$32,MATCH($S18,Categories!$D$4:$D$32,0)))),R18=INDEX(Categories!L$4:L$32,MATCH($S18,Categories!$D$4:$D$32,0)),TRUE))</f>
        <v>1</v>
      </c>
      <c r="BJ18" s="108"/>
      <c r="BK18" s="108"/>
    </row>
    <row r="19" spans="1:63" ht="15.75" customHeight="1">
      <c r="A19" s="62">
        <f t="shared" si="1"/>
        <v>5</v>
      </c>
      <c r="B19" s="63">
        <f t="shared" si="7"/>
        <v>14</v>
      </c>
      <c r="C19" s="61"/>
      <c r="D19" s="64" t="str">
        <f t="array" aca="1" ref="D19" ca="1">IFERROR(INDEX(SBS!$B$1:$B$530,MATCH(C19,SBS!$A$1:$A$530,0)),"-")</f>
        <v>-</v>
      </c>
      <c r="E19" s="64" t="str">
        <f t="array" aca="1" ref="E19" ca="1">IFERROR(INDEX(SBS!$F$1:$F$530,MATCH(C19,SBS!$A$1:$A$530,0)),"-")</f>
        <v>-</v>
      </c>
      <c r="F19" s="64" t="str">
        <f t="array" aca="1" ref="F19" ca="1">IFERROR(INDEX(SBS!$C$1:$C$530,MATCH(C19,SBS!$A$1:$A$530,0)),"-")</f>
        <v>-</v>
      </c>
      <c r="G19" s="66"/>
      <c r="H19" s="199"/>
      <c r="I19" s="199"/>
      <c r="J19" s="70"/>
      <c r="K19" s="72"/>
      <c r="L19" s="68"/>
      <c r="M19" s="68"/>
      <c r="N19" s="61"/>
      <c r="O19" s="61"/>
      <c r="P19" s="61"/>
      <c r="Q19" s="61"/>
      <c r="R19" s="61"/>
      <c r="S19" s="61">
        <v>0.1</v>
      </c>
      <c r="T19" s="77" t="str">
        <f t="array" ref="T19">IFERROR(INDEX('Severity, Risk, and Probability'!$A$4:$A$8,MATCH(K19,'Severity, Risk, and Probability'!$B$4:$B$8,0)),"")</f>
        <v/>
      </c>
      <c r="U19" s="77" t="str">
        <f t="array" ref="U19">IFERROR(INDEX('Severity, Risk, and Probability'!$A$4:$A$8,MATCH(L19,'Severity, Risk, and Probability'!$B$4:$B$8,0)),"")</f>
        <v/>
      </c>
      <c r="V19" s="79" t="s">
        <v>2662</v>
      </c>
      <c r="W19" s="77" t="str">
        <f t="array" ref="W19">IFERROR(MAX(INDEX('Severity, Risk, and Probability'!$A$13:$A$17,MATCH(M19,'Severity, Risk, and Probability'!$B$13:$B$17,0)),INDEX('Severity, Risk, and Probability'!$A$13:$A$17,MATCH(N19,'Severity, Risk, and Probability'!$C$13:$C$17,0)),INDEX('Severity, Risk, and Probability'!$A$13:$A$17,MATCH(O19,'Severity, Risk, and Probability'!$D$13:$D$17,0)),INDEX('Severity, Risk, and Probability'!$A$13:$A$17,MATCH(P19,'Severity, Risk, and Probability'!$E$13:$E$17,0)),INDEX('Severity, Risk, and Probability'!$A$13:$A$17,MATCH(Q19,'Severity, Risk, and Probability'!$F$13:$F$17,0))),"")</f>
        <v/>
      </c>
      <c r="X19" s="80" t="str">
        <f t="array" ref="X19">IFERROR(INDEX('Severity, Risk, and Probability'!$A$20:$A$24,MATCH(R19,'Severity, Risk, and Probability'!$B$20:$B$24,0)),"")</f>
        <v/>
      </c>
      <c r="Y19" s="81" t="e">
        <f t="shared" si="9"/>
        <v>#VALUE!</v>
      </c>
      <c r="Z19" s="82" t="e">
        <f t="shared" si="10"/>
        <v>#VALUE!</v>
      </c>
      <c r="AA19" s="86"/>
      <c r="AB19" s="87" t="str">
        <f t="array" aca="1" ref="AB19" ca="1">IFERROR(INDEX(SBS!$B$1:$B$530,MATCH(AA19,SBS!$A$1:$A$530,0)),"None")</f>
        <v>None</v>
      </c>
      <c r="AC19" s="61"/>
      <c r="AD19" s="88" t="str">
        <f t="array" aca="1" ref="AD19" ca="1">IFERROR(INDEX(SBS!$B$1:$B$530,MATCH(AC19,SBS!$A$1:$A$530,0)),"None")</f>
        <v>None</v>
      </c>
      <c r="AE19" s="61"/>
      <c r="AF19" s="88" t="str">
        <f t="array" aca="1" ref="AF19" ca="1">IFERROR(INDEX(SBS!$B$1:$B$530,MATCH(AE19,SBS!$A$1:$A$530,0)),"None")</f>
        <v>None</v>
      </c>
      <c r="AG19" s="89"/>
      <c r="AH19" s="91"/>
      <c r="AI19" s="66" t="s">
        <v>148</v>
      </c>
      <c r="AJ19" s="68"/>
      <c r="AK19" s="61"/>
      <c r="AL19" s="61"/>
      <c r="AM19" s="61"/>
      <c r="AN19" s="61"/>
      <c r="AO19" s="88" t="str">
        <f t="array" ref="AO19">IFERROR(MAX(INDEX('Severity, Risk, and Probability'!$A$13:$A$17,MATCH(AJ19,'Severity, Risk, and Probability'!$B$13:$B$17,0)),INDEX('Severity, Risk, and Probability'!$A$13:$A$17,MATCH(AK19,'Severity, Risk, and Probability'!$C$13:$C$17,0)),INDEX('Severity, Risk, and Probability'!$A$13:$A$17,MATCH(AM19,'Severity, Risk, and Probability'!$E$13:$E$17,0)),INDEX('Severity, Risk, and Probability'!$A$13:$A$17,MATCH(AN19,'Severity, Risk, and Probability'!$F$13:$F$17,0))),"")</f>
        <v/>
      </c>
      <c r="AP19" s="98" t="e">
        <f t="shared" si="11"/>
        <v>#VALUE!</v>
      </c>
      <c r="AQ19" s="100"/>
      <c r="AR19" s="102" t="s">
        <v>84</v>
      </c>
      <c r="AS19" s="113"/>
      <c r="AT19" s="105"/>
      <c r="AV19" s="106">
        <f t="shared" si="12"/>
        <v>0</v>
      </c>
      <c r="AW19" s="107">
        <f t="shared" si="13"/>
        <v>0</v>
      </c>
      <c r="AX19" s="108" t="e">
        <f t="shared" ca="1" si="14"/>
        <v>#NAME?</v>
      </c>
      <c r="AY19" s="108" t="e">
        <f t="shared" ca="1" si="15"/>
        <v>#NAME?</v>
      </c>
      <c r="AZ19" s="108" t="e">
        <f t="shared" ca="1" si="16"/>
        <v>#NAME?</v>
      </c>
      <c r="BA19" s="108" t="b">
        <f t="shared" si="17"/>
        <v>1</v>
      </c>
      <c r="BB19" s="108" t="b">
        <f t="array" ref="BB19">IF(($S19=0.1),TRUE,IF(NOT(ISBLANK(INDEX(Categories!E$4:E$32,MATCH($S19,Categories!$D$4:$D$32,0)))),K19=INDEX(Categories!E$4:E$32,MATCH($S19,Categories!$D$4:$D$32,0)),TRUE))</f>
        <v>1</v>
      </c>
      <c r="BC19" s="108" t="b">
        <f t="array" ref="BC19">IF(($S19=0.1),TRUE,IF(NOT(ISBLANK(INDEX(Categories!F$4:F$32,MATCH($S19,Categories!$D$4:$D$32,0)))),L19=INDEX(Categories!F$4:F$32,MATCH($S19,Categories!$D$4:$D$32,0)),TRUE))</f>
        <v>1</v>
      </c>
      <c r="BD19" s="108" t="b">
        <f t="array" ref="BD19">IF(($S19=0.1),TRUE,IF(NOT(ISBLANK(INDEX(Categories!G$4:G$32,MATCH($S19,Categories!$D$4:$D$32,0)))),M19=INDEX(Categories!G$4:G$32,MATCH($S19,Categories!$D$4:$D$32,0)),TRUE))</f>
        <v>1</v>
      </c>
      <c r="BE19" s="108" t="b">
        <f t="array" ref="BE19">IF(($S19=0.1),TRUE,IF(NOT(ISBLANK(INDEX(Categories!H$4:H$32,MATCH($S19,Categories!$D$4:$D$32,0)))),N19=INDEX(Categories!H$4:H$32,MATCH($S19,Categories!$D$4:$D$32,0)),TRUE))</f>
        <v>1</v>
      </c>
      <c r="BF19" s="108" t="b">
        <f t="array" ref="BF19">IF(($S19=0.1),TRUE,IF(NOT(ISBLANK(INDEX(Categories!I$4:I$32,MATCH($S19,Categories!$D$4:$D$32,0)))),O19=INDEX(Categories!I$4:I$32,MATCH($S19,Categories!$D$4:$D$32,0)),TRUE))</f>
        <v>1</v>
      </c>
      <c r="BG19" s="108" t="b">
        <f t="array" ref="BG19">IF(($S19=0.1),TRUE,IF(NOT(ISBLANK(INDEX(Categories!J$4:J$32,MATCH($S19,Categories!$D$4:$D$32,0)))),P19=INDEX(Categories!J$4:J$32,MATCH($S19,Categories!$D$4:$D$32,0)),TRUE))</f>
        <v>1</v>
      </c>
      <c r="BH19" s="108" t="b">
        <f t="array" ref="BH19">IF(($S19=0.1),TRUE,IF(NOT(ISBLANK(INDEX(Categories!K$4:K$32,MATCH($S19,Categories!$D$4:$D$32,0)))),Q19=INDEX(Categories!K$4:K$32,MATCH($S19,Categories!$D$4:$D$32,0)),TRUE))</f>
        <v>1</v>
      </c>
      <c r="BI19" s="108" t="b">
        <f t="array" ref="BI19">IF(($S19=0.1),TRUE,IF(NOT(ISBLANK(INDEX(Categories!L$4:L$32,MATCH($S19,Categories!$D$4:$D$32,0)))),R19=INDEX(Categories!L$4:L$32,MATCH($S19,Categories!$D$4:$D$32,0)),TRUE))</f>
        <v>1</v>
      </c>
      <c r="BJ19" s="108"/>
      <c r="BK19" s="108"/>
    </row>
    <row r="20" spans="1:63" ht="15.75" customHeight="1">
      <c r="A20" s="62">
        <f t="shared" si="1"/>
        <v>5</v>
      </c>
      <c r="B20" s="63">
        <f t="shared" si="7"/>
        <v>15</v>
      </c>
      <c r="C20" s="61"/>
      <c r="D20" s="64" t="str">
        <f t="array" aca="1" ref="D20" ca="1">IFERROR(INDEX(SBS!$B$1:$B$530,MATCH(C20,SBS!$A$1:$A$530,0)),"-")</f>
        <v>-</v>
      </c>
      <c r="E20" s="64" t="str">
        <f t="array" aca="1" ref="E20" ca="1">IFERROR(INDEX(SBS!$F$1:$F$530,MATCH(C20,SBS!$A$1:$A$530,0)),"-")</f>
        <v>-</v>
      </c>
      <c r="F20" s="64" t="str">
        <f t="array" aca="1" ref="F20" ca="1">IFERROR(INDEX(SBS!$C$1:$C$530,MATCH(C20,SBS!$A$1:$A$530,0)),"-")</f>
        <v>-</v>
      </c>
      <c r="G20" s="66"/>
      <c r="H20" s="199"/>
      <c r="I20" s="199"/>
      <c r="J20" s="70"/>
      <c r="K20" s="72"/>
      <c r="L20" s="68"/>
      <c r="M20" s="68"/>
      <c r="N20" s="61"/>
      <c r="O20" s="61"/>
      <c r="P20" s="61"/>
      <c r="Q20" s="61"/>
      <c r="R20" s="61"/>
      <c r="S20" s="61">
        <v>0.1</v>
      </c>
      <c r="T20" s="77" t="str">
        <f t="array" ref="T20">IFERROR(INDEX('Severity, Risk, and Probability'!$A$4:$A$8,MATCH(K20,'Severity, Risk, and Probability'!$B$4:$B$8,0)),"")</f>
        <v/>
      </c>
      <c r="U20" s="77" t="str">
        <f t="array" ref="U20">IFERROR(INDEX('Severity, Risk, and Probability'!$A$4:$A$8,MATCH(L20,'Severity, Risk, and Probability'!$B$4:$B$8,0)),"")</f>
        <v/>
      </c>
      <c r="V20" s="79" t="s">
        <v>2662</v>
      </c>
      <c r="W20" s="77" t="str">
        <f t="array" ref="W20">IFERROR(MAX(INDEX('Severity, Risk, and Probability'!$A$13:$A$17,MATCH(M20,'Severity, Risk, and Probability'!$B$13:$B$17,0)),INDEX('Severity, Risk, and Probability'!$A$13:$A$17,MATCH(N20,'Severity, Risk, and Probability'!$C$13:$C$17,0)),INDEX('Severity, Risk, and Probability'!$A$13:$A$17,MATCH(O20,'Severity, Risk, and Probability'!$D$13:$D$17,0)),INDEX('Severity, Risk, and Probability'!$A$13:$A$17,MATCH(P20,'Severity, Risk, and Probability'!$E$13:$E$17,0)),INDEX('Severity, Risk, and Probability'!$A$13:$A$17,MATCH(Q20,'Severity, Risk, and Probability'!$F$13:$F$17,0))),"")</f>
        <v/>
      </c>
      <c r="X20" s="80" t="str">
        <f t="array" ref="X20">IFERROR(INDEX('Severity, Risk, and Probability'!$A$20:$A$24,MATCH(R20,'Severity, Risk, and Probability'!$B$20:$B$24,0)),"")</f>
        <v/>
      </c>
      <c r="Y20" s="81" t="e">
        <f t="shared" si="9"/>
        <v>#VALUE!</v>
      </c>
      <c r="Z20" s="82" t="e">
        <f t="shared" si="10"/>
        <v>#VALUE!</v>
      </c>
      <c r="AA20" s="86"/>
      <c r="AB20" s="87" t="str">
        <f t="array" aca="1" ref="AB20" ca="1">IFERROR(INDEX(SBS!$B$1:$B$530,MATCH(AA20,SBS!$A$1:$A$530,0)),"None")</f>
        <v>None</v>
      </c>
      <c r="AC20" s="61"/>
      <c r="AD20" s="88" t="str">
        <f t="array" aca="1" ref="AD20" ca="1">IFERROR(INDEX(SBS!$B$1:$B$530,MATCH(AC20,SBS!$A$1:$A$530,0)),"None")</f>
        <v>None</v>
      </c>
      <c r="AE20" s="61"/>
      <c r="AF20" s="88" t="str">
        <f t="array" aca="1" ref="AF20" ca="1">IFERROR(INDEX(SBS!$B$1:$B$530,MATCH(AE20,SBS!$A$1:$A$530,0)),"None")</f>
        <v>None</v>
      </c>
      <c r="AG20" s="89"/>
      <c r="AH20" s="91"/>
      <c r="AI20" s="66" t="s">
        <v>148</v>
      </c>
      <c r="AJ20" s="68"/>
      <c r="AK20" s="61"/>
      <c r="AL20" s="61"/>
      <c r="AM20" s="61"/>
      <c r="AN20" s="61"/>
      <c r="AO20" s="88" t="str">
        <f t="array" ref="AO20">IFERROR(MAX(INDEX('Severity, Risk, and Probability'!$A$13:$A$17,MATCH(AJ20,'Severity, Risk, and Probability'!$B$13:$B$17,0)),INDEX('Severity, Risk, and Probability'!$A$13:$A$17,MATCH(AK20,'Severity, Risk, and Probability'!$C$13:$C$17,0)),INDEX('Severity, Risk, and Probability'!$A$13:$A$17,MATCH(AM20,'Severity, Risk, and Probability'!$E$13:$E$17,0)),INDEX('Severity, Risk, and Probability'!$A$13:$A$17,MATCH(AN20,'Severity, Risk, and Probability'!$F$13:$F$17,0))),"")</f>
        <v/>
      </c>
      <c r="AP20" s="98" t="e">
        <f t="shared" si="11"/>
        <v>#VALUE!</v>
      </c>
      <c r="AQ20" s="100"/>
      <c r="AR20" s="102" t="s">
        <v>84</v>
      </c>
      <c r="AS20" s="113"/>
      <c r="AT20" s="105"/>
      <c r="AV20" s="106">
        <f t="shared" si="12"/>
        <v>0</v>
      </c>
      <c r="AW20" s="107">
        <f t="shared" si="13"/>
        <v>0</v>
      </c>
      <c r="AX20" s="108" t="e">
        <f t="shared" ca="1" si="14"/>
        <v>#NAME?</v>
      </c>
      <c r="AY20" s="108" t="e">
        <f t="shared" ca="1" si="15"/>
        <v>#NAME?</v>
      </c>
      <c r="AZ20" s="108" t="e">
        <f t="shared" ca="1" si="16"/>
        <v>#NAME?</v>
      </c>
      <c r="BA20" s="108" t="b">
        <f t="shared" si="17"/>
        <v>1</v>
      </c>
      <c r="BB20" s="108" t="b">
        <f t="array" ref="BB20">IF(($S20=0.1),TRUE,IF(NOT(ISBLANK(INDEX(Categories!E$4:E$32,MATCH($S20,Categories!$D$4:$D$32,0)))),K20=INDEX(Categories!E$4:E$32,MATCH($S20,Categories!$D$4:$D$32,0)),TRUE))</f>
        <v>1</v>
      </c>
      <c r="BC20" s="108" t="b">
        <f t="array" ref="BC20">IF(($S20=0.1),TRUE,IF(NOT(ISBLANK(INDEX(Categories!F$4:F$32,MATCH($S20,Categories!$D$4:$D$32,0)))),L20=INDEX(Categories!F$4:F$32,MATCH($S20,Categories!$D$4:$D$32,0)),TRUE))</f>
        <v>1</v>
      </c>
      <c r="BD20" s="108" t="b">
        <f t="array" ref="BD20">IF(($S20=0.1),TRUE,IF(NOT(ISBLANK(INDEX(Categories!G$4:G$32,MATCH($S20,Categories!$D$4:$D$32,0)))),M20=INDEX(Categories!G$4:G$32,MATCH($S20,Categories!$D$4:$D$32,0)),TRUE))</f>
        <v>1</v>
      </c>
      <c r="BE20" s="108" t="b">
        <f t="array" ref="BE20">IF(($S20=0.1),TRUE,IF(NOT(ISBLANK(INDEX(Categories!H$4:H$32,MATCH($S20,Categories!$D$4:$D$32,0)))),N20=INDEX(Categories!H$4:H$32,MATCH($S20,Categories!$D$4:$D$32,0)),TRUE))</f>
        <v>1</v>
      </c>
      <c r="BF20" s="108" t="b">
        <f t="array" ref="BF20">IF(($S20=0.1),TRUE,IF(NOT(ISBLANK(INDEX(Categories!I$4:I$32,MATCH($S20,Categories!$D$4:$D$32,0)))),O20=INDEX(Categories!I$4:I$32,MATCH($S20,Categories!$D$4:$D$32,0)),TRUE))</f>
        <v>1</v>
      </c>
      <c r="BG20" s="108" t="b">
        <f t="array" ref="BG20">IF(($S20=0.1),TRUE,IF(NOT(ISBLANK(INDEX(Categories!J$4:J$32,MATCH($S20,Categories!$D$4:$D$32,0)))),P20=INDEX(Categories!J$4:J$32,MATCH($S20,Categories!$D$4:$D$32,0)),TRUE))</f>
        <v>1</v>
      </c>
      <c r="BH20" s="108" t="b">
        <f t="array" ref="BH20">IF(($S20=0.1),TRUE,IF(NOT(ISBLANK(INDEX(Categories!K$4:K$32,MATCH($S20,Categories!$D$4:$D$32,0)))),Q20=INDEX(Categories!K$4:K$32,MATCH($S20,Categories!$D$4:$D$32,0)),TRUE))</f>
        <v>1</v>
      </c>
      <c r="BI20" s="108" t="b">
        <f t="array" ref="BI20">IF(($S20=0.1),TRUE,IF(NOT(ISBLANK(INDEX(Categories!L$4:L$32,MATCH($S20,Categories!$D$4:$D$32,0)))),R20=INDEX(Categories!L$4:L$32,MATCH($S20,Categories!$D$4:$D$32,0)),TRUE))</f>
        <v>1</v>
      </c>
      <c r="BJ20" s="108"/>
      <c r="BK20" s="108"/>
    </row>
    <row r="21" spans="1:63" ht="15.75" customHeight="1">
      <c r="A21" s="62">
        <f t="shared" si="1"/>
        <v>5</v>
      </c>
      <c r="B21" s="63">
        <f t="shared" si="7"/>
        <v>16</v>
      </c>
      <c r="C21" s="61"/>
      <c r="D21" s="64" t="str">
        <f t="array" aca="1" ref="D21" ca="1">IFERROR(INDEX(SBS!$B$1:$B$530,MATCH(C21,SBS!$A$1:$A$530,0)),"-")</f>
        <v>-</v>
      </c>
      <c r="E21" s="64" t="str">
        <f t="array" aca="1" ref="E21" ca="1">IFERROR(INDEX(SBS!$F$1:$F$530,MATCH(C21,SBS!$A$1:$A$530,0)),"-")</f>
        <v>-</v>
      </c>
      <c r="F21" s="64" t="str">
        <f t="array" aca="1" ref="F21" ca="1">IFERROR(INDEX(SBS!$C$1:$C$530,MATCH(C21,SBS!$A$1:$A$530,0)),"-")</f>
        <v>-</v>
      </c>
      <c r="G21" s="66"/>
      <c r="H21" s="199"/>
      <c r="I21" s="199"/>
      <c r="J21" s="70"/>
      <c r="K21" s="72"/>
      <c r="L21" s="68"/>
      <c r="M21" s="68"/>
      <c r="N21" s="61"/>
      <c r="O21" s="61"/>
      <c r="P21" s="61"/>
      <c r="Q21" s="61"/>
      <c r="R21" s="61"/>
      <c r="S21" s="61">
        <v>0.1</v>
      </c>
      <c r="T21" s="77" t="str">
        <f t="array" ref="T21">IFERROR(INDEX('Severity, Risk, and Probability'!$A$4:$A$8,MATCH(K21,'Severity, Risk, and Probability'!$B$4:$B$8,0)),"")</f>
        <v/>
      </c>
      <c r="U21" s="77" t="str">
        <f t="array" ref="U21">IFERROR(INDEX('Severity, Risk, and Probability'!$A$4:$A$8,MATCH(L21,'Severity, Risk, and Probability'!$B$4:$B$8,0)),"")</f>
        <v/>
      </c>
      <c r="V21" s="79" t="s">
        <v>2662</v>
      </c>
      <c r="W21" s="77" t="str">
        <f t="array" ref="W21">IFERROR(MAX(INDEX('Severity, Risk, and Probability'!$A$13:$A$17,MATCH(M21,'Severity, Risk, and Probability'!$B$13:$B$17,0)),INDEX('Severity, Risk, and Probability'!$A$13:$A$17,MATCH(N21,'Severity, Risk, and Probability'!$C$13:$C$17,0)),INDEX('Severity, Risk, and Probability'!$A$13:$A$17,MATCH(O21,'Severity, Risk, and Probability'!$D$13:$D$17,0)),INDEX('Severity, Risk, and Probability'!$A$13:$A$17,MATCH(P21,'Severity, Risk, and Probability'!$E$13:$E$17,0)),INDEX('Severity, Risk, and Probability'!$A$13:$A$17,MATCH(Q21,'Severity, Risk, and Probability'!$F$13:$F$17,0))),"")</f>
        <v/>
      </c>
      <c r="X21" s="80" t="str">
        <f t="array" ref="X21">IFERROR(INDEX('Severity, Risk, and Probability'!$A$20:$A$24,MATCH(R21,'Severity, Risk, and Probability'!$B$20:$B$24,0)),"")</f>
        <v/>
      </c>
      <c r="Y21" s="81" t="e">
        <f t="shared" si="9"/>
        <v>#VALUE!</v>
      </c>
      <c r="Z21" s="82" t="e">
        <f t="shared" si="10"/>
        <v>#VALUE!</v>
      </c>
      <c r="AA21" s="86"/>
      <c r="AB21" s="87" t="str">
        <f t="array" aca="1" ref="AB21" ca="1">IFERROR(INDEX(SBS!$B$1:$B$530,MATCH(AA21,SBS!$A$1:$A$530,0)),"None")</f>
        <v>None</v>
      </c>
      <c r="AC21" s="61"/>
      <c r="AD21" s="88" t="str">
        <f t="array" aca="1" ref="AD21" ca="1">IFERROR(INDEX(SBS!$B$1:$B$530,MATCH(AC21,SBS!$A$1:$A$530,0)),"None")</f>
        <v>None</v>
      </c>
      <c r="AE21" s="61"/>
      <c r="AF21" s="88" t="str">
        <f t="array" aca="1" ref="AF21" ca="1">IFERROR(INDEX(SBS!$B$1:$B$530,MATCH(AE21,SBS!$A$1:$A$530,0)),"None")</f>
        <v>None</v>
      </c>
      <c r="AG21" s="89"/>
      <c r="AH21" s="91"/>
      <c r="AI21" s="66" t="s">
        <v>148</v>
      </c>
      <c r="AJ21" s="68"/>
      <c r="AK21" s="61"/>
      <c r="AL21" s="61"/>
      <c r="AM21" s="61"/>
      <c r="AN21" s="61"/>
      <c r="AO21" s="88" t="str">
        <f t="array" ref="AO21">IFERROR(MAX(INDEX('Severity, Risk, and Probability'!$A$13:$A$17,MATCH(AJ21,'Severity, Risk, and Probability'!$B$13:$B$17,0)),INDEX('Severity, Risk, and Probability'!$A$13:$A$17,MATCH(AK21,'Severity, Risk, and Probability'!$C$13:$C$17,0)),INDEX('Severity, Risk, and Probability'!$A$13:$A$17,MATCH(AM21,'Severity, Risk, and Probability'!$E$13:$E$17,0)),INDEX('Severity, Risk, and Probability'!$A$13:$A$17,MATCH(AN21,'Severity, Risk, and Probability'!$F$13:$F$17,0))),"")</f>
        <v/>
      </c>
      <c r="AP21" s="98" t="e">
        <f t="shared" si="11"/>
        <v>#VALUE!</v>
      </c>
      <c r="AQ21" s="100"/>
      <c r="AR21" s="102" t="s">
        <v>84</v>
      </c>
      <c r="AS21" s="113"/>
      <c r="AT21" s="105"/>
      <c r="AV21" s="106">
        <f t="shared" si="12"/>
        <v>0</v>
      </c>
      <c r="AW21" s="107">
        <f t="shared" si="13"/>
        <v>0</v>
      </c>
      <c r="AX21" s="108" t="e">
        <f t="shared" ca="1" si="14"/>
        <v>#NAME?</v>
      </c>
      <c r="AY21" s="108" t="e">
        <f t="shared" ca="1" si="15"/>
        <v>#NAME?</v>
      </c>
      <c r="AZ21" s="108" t="e">
        <f t="shared" ca="1" si="16"/>
        <v>#NAME?</v>
      </c>
      <c r="BA21" s="108" t="b">
        <f t="shared" si="17"/>
        <v>1</v>
      </c>
      <c r="BB21" s="108" t="b">
        <f t="array" ref="BB21">IF(($S21=0.1),TRUE,IF(NOT(ISBLANK(INDEX(Categories!E$4:E$32,MATCH($S21,Categories!$D$4:$D$32,0)))),K21=INDEX(Categories!E$4:E$32,MATCH($S21,Categories!$D$4:$D$32,0)),TRUE))</f>
        <v>1</v>
      </c>
      <c r="BC21" s="108" t="b">
        <f t="array" ref="BC21">IF(($S21=0.1),TRUE,IF(NOT(ISBLANK(INDEX(Categories!F$4:F$32,MATCH($S21,Categories!$D$4:$D$32,0)))),L21=INDEX(Categories!F$4:F$32,MATCH($S21,Categories!$D$4:$D$32,0)),TRUE))</f>
        <v>1</v>
      </c>
      <c r="BD21" s="108" t="b">
        <f t="array" ref="BD21">IF(($S21=0.1),TRUE,IF(NOT(ISBLANK(INDEX(Categories!G$4:G$32,MATCH($S21,Categories!$D$4:$D$32,0)))),M21=INDEX(Categories!G$4:G$32,MATCH($S21,Categories!$D$4:$D$32,0)),TRUE))</f>
        <v>1</v>
      </c>
      <c r="BE21" s="108" t="b">
        <f t="array" ref="BE21">IF(($S21=0.1),TRUE,IF(NOT(ISBLANK(INDEX(Categories!H$4:H$32,MATCH($S21,Categories!$D$4:$D$32,0)))),N21=INDEX(Categories!H$4:H$32,MATCH($S21,Categories!$D$4:$D$32,0)),TRUE))</f>
        <v>1</v>
      </c>
      <c r="BF21" s="108" t="b">
        <f t="array" ref="BF21">IF(($S21=0.1),TRUE,IF(NOT(ISBLANK(INDEX(Categories!I$4:I$32,MATCH($S21,Categories!$D$4:$D$32,0)))),O21=INDEX(Categories!I$4:I$32,MATCH($S21,Categories!$D$4:$D$32,0)),TRUE))</f>
        <v>1</v>
      </c>
      <c r="BG21" s="108" t="b">
        <f t="array" ref="BG21">IF(($S21=0.1),TRUE,IF(NOT(ISBLANK(INDEX(Categories!J$4:J$32,MATCH($S21,Categories!$D$4:$D$32,0)))),P21=INDEX(Categories!J$4:J$32,MATCH($S21,Categories!$D$4:$D$32,0)),TRUE))</f>
        <v>1</v>
      </c>
      <c r="BH21" s="108" t="b">
        <f t="array" ref="BH21">IF(($S21=0.1),TRUE,IF(NOT(ISBLANK(INDEX(Categories!K$4:K$32,MATCH($S21,Categories!$D$4:$D$32,0)))),Q21=INDEX(Categories!K$4:K$32,MATCH($S21,Categories!$D$4:$D$32,0)),TRUE))</f>
        <v>1</v>
      </c>
      <c r="BI21" s="108" t="b">
        <f t="array" ref="BI21">IF(($S21=0.1),TRUE,IF(NOT(ISBLANK(INDEX(Categories!L$4:L$32,MATCH($S21,Categories!$D$4:$D$32,0)))),R21=INDEX(Categories!L$4:L$32,MATCH($S21,Categories!$D$4:$D$32,0)),TRUE))</f>
        <v>1</v>
      </c>
      <c r="BJ21" s="108"/>
      <c r="BK21" s="108"/>
    </row>
    <row r="22" spans="1:63" ht="15.75" customHeight="1">
      <c r="A22" s="62">
        <f t="shared" si="1"/>
        <v>5</v>
      </c>
      <c r="B22" s="63">
        <f t="shared" si="7"/>
        <v>17</v>
      </c>
      <c r="C22" s="61"/>
      <c r="D22" s="64" t="str">
        <f t="array" aca="1" ref="D22" ca="1">IFERROR(INDEX(SBS!$B$1:$B$530,MATCH(C22,SBS!$A$1:$A$530,0)),"-")</f>
        <v>-</v>
      </c>
      <c r="E22" s="64" t="str">
        <f t="array" aca="1" ref="E22" ca="1">IFERROR(INDEX(SBS!$F$1:$F$530,MATCH(C22,SBS!$A$1:$A$530,0)),"-")</f>
        <v>-</v>
      </c>
      <c r="F22" s="64" t="str">
        <f t="array" aca="1" ref="F22" ca="1">IFERROR(INDEX(SBS!$C$1:$C$530,MATCH(C22,SBS!$A$1:$A$530,0)),"-")</f>
        <v>-</v>
      </c>
      <c r="G22" s="66"/>
      <c r="H22" s="199"/>
      <c r="I22" s="199"/>
      <c r="J22" s="70"/>
      <c r="K22" s="72"/>
      <c r="L22" s="68"/>
      <c r="M22" s="68"/>
      <c r="N22" s="61"/>
      <c r="O22" s="61"/>
      <c r="P22" s="61"/>
      <c r="Q22" s="61"/>
      <c r="R22" s="61"/>
      <c r="S22" s="61">
        <v>0.1</v>
      </c>
      <c r="T22" s="77" t="str">
        <f t="array" ref="T22">IFERROR(INDEX('Severity, Risk, and Probability'!$A$4:$A$8,MATCH(K22,'Severity, Risk, and Probability'!$B$4:$B$8,0)),"")</f>
        <v/>
      </c>
      <c r="U22" s="77" t="str">
        <f t="array" ref="U22">IFERROR(INDEX('Severity, Risk, and Probability'!$A$4:$A$8,MATCH(L22,'Severity, Risk, and Probability'!$B$4:$B$8,0)),"")</f>
        <v/>
      </c>
      <c r="V22" s="79" t="s">
        <v>2662</v>
      </c>
      <c r="W22" s="77" t="str">
        <f t="array" ref="W22">IFERROR(MAX(INDEX('Severity, Risk, and Probability'!$A$13:$A$17,MATCH(M22,'Severity, Risk, and Probability'!$B$13:$B$17,0)),INDEX('Severity, Risk, and Probability'!$A$13:$A$17,MATCH(N22,'Severity, Risk, and Probability'!$C$13:$C$17,0)),INDEX('Severity, Risk, and Probability'!$A$13:$A$17,MATCH(O22,'Severity, Risk, and Probability'!$D$13:$D$17,0)),INDEX('Severity, Risk, and Probability'!$A$13:$A$17,MATCH(P22,'Severity, Risk, and Probability'!$E$13:$E$17,0)),INDEX('Severity, Risk, and Probability'!$A$13:$A$17,MATCH(Q22,'Severity, Risk, and Probability'!$F$13:$F$17,0))),"")</f>
        <v/>
      </c>
      <c r="X22" s="80" t="str">
        <f t="array" ref="X22">IFERROR(INDEX('Severity, Risk, and Probability'!$A$20:$A$24,MATCH(R22,'Severity, Risk, and Probability'!$B$20:$B$24,0)),"")</f>
        <v/>
      </c>
      <c r="Y22" s="81" t="e">
        <f t="shared" si="9"/>
        <v>#VALUE!</v>
      </c>
      <c r="Z22" s="82" t="e">
        <f t="shared" si="10"/>
        <v>#VALUE!</v>
      </c>
      <c r="AA22" s="86"/>
      <c r="AB22" s="87" t="str">
        <f t="array" aca="1" ref="AB22" ca="1">IFERROR(INDEX(SBS!$B$1:$B$530,MATCH(AA22,SBS!$A$1:$A$530,0)),"None")</f>
        <v>None</v>
      </c>
      <c r="AC22" s="61"/>
      <c r="AD22" s="88" t="str">
        <f t="array" aca="1" ref="AD22" ca="1">IFERROR(INDEX(SBS!$B$1:$B$530,MATCH(AC22,SBS!$A$1:$A$530,0)),"None")</f>
        <v>None</v>
      </c>
      <c r="AE22" s="61"/>
      <c r="AF22" s="88" t="str">
        <f t="array" aca="1" ref="AF22" ca="1">IFERROR(INDEX(SBS!$B$1:$B$530,MATCH(AE22,SBS!$A$1:$A$530,0)),"None")</f>
        <v>None</v>
      </c>
      <c r="AG22" s="89"/>
      <c r="AH22" s="91"/>
      <c r="AI22" s="66" t="s">
        <v>148</v>
      </c>
      <c r="AJ22" s="68"/>
      <c r="AK22" s="61"/>
      <c r="AL22" s="61"/>
      <c r="AM22" s="61"/>
      <c r="AN22" s="61"/>
      <c r="AO22" s="88" t="str">
        <f t="array" ref="AO22">IFERROR(MAX(INDEX('Severity, Risk, and Probability'!$A$13:$A$17,MATCH(AJ22,'Severity, Risk, and Probability'!$B$13:$B$17,0)),INDEX('Severity, Risk, and Probability'!$A$13:$A$17,MATCH(AK22,'Severity, Risk, and Probability'!$C$13:$C$17,0)),INDEX('Severity, Risk, and Probability'!$A$13:$A$17,MATCH(AM22,'Severity, Risk, and Probability'!$E$13:$E$17,0)),INDEX('Severity, Risk, and Probability'!$A$13:$A$17,MATCH(AN22,'Severity, Risk, and Probability'!$F$13:$F$17,0))),"")</f>
        <v/>
      </c>
      <c r="AP22" s="98" t="e">
        <f t="shared" si="11"/>
        <v>#VALUE!</v>
      </c>
      <c r="AQ22" s="100"/>
      <c r="AR22" s="102" t="s">
        <v>84</v>
      </c>
      <c r="AS22" s="113"/>
      <c r="AT22" s="105"/>
      <c r="AV22" s="106">
        <f t="shared" si="12"/>
        <v>0</v>
      </c>
      <c r="AW22" s="107">
        <f t="shared" si="13"/>
        <v>0</v>
      </c>
      <c r="AX22" s="108" t="e">
        <f t="shared" ca="1" si="14"/>
        <v>#NAME?</v>
      </c>
      <c r="AY22" s="108" t="e">
        <f t="shared" ca="1" si="15"/>
        <v>#NAME?</v>
      </c>
      <c r="AZ22" s="108" t="e">
        <f t="shared" ca="1" si="16"/>
        <v>#NAME?</v>
      </c>
      <c r="BA22" s="108" t="b">
        <f t="shared" si="17"/>
        <v>1</v>
      </c>
      <c r="BB22" s="108" t="b">
        <f t="array" ref="BB22">IF(($S22=0.1),TRUE,IF(NOT(ISBLANK(INDEX(Categories!E$4:E$32,MATCH($S22,Categories!$D$4:$D$32,0)))),K22=INDEX(Categories!E$4:E$32,MATCH($S22,Categories!$D$4:$D$32,0)),TRUE))</f>
        <v>1</v>
      </c>
      <c r="BC22" s="108" t="b">
        <f t="array" ref="BC22">IF(($S22=0.1),TRUE,IF(NOT(ISBLANK(INDEX(Categories!F$4:F$32,MATCH($S22,Categories!$D$4:$D$32,0)))),L22=INDEX(Categories!F$4:F$32,MATCH($S22,Categories!$D$4:$D$32,0)),TRUE))</f>
        <v>1</v>
      </c>
      <c r="BD22" s="108" t="b">
        <f t="array" ref="BD22">IF(($S22=0.1),TRUE,IF(NOT(ISBLANK(INDEX(Categories!G$4:G$32,MATCH($S22,Categories!$D$4:$D$32,0)))),M22=INDEX(Categories!G$4:G$32,MATCH($S22,Categories!$D$4:$D$32,0)),TRUE))</f>
        <v>1</v>
      </c>
      <c r="BE22" s="108" t="b">
        <f t="array" ref="BE22">IF(($S22=0.1),TRUE,IF(NOT(ISBLANK(INDEX(Categories!H$4:H$32,MATCH($S22,Categories!$D$4:$D$32,0)))),N22=INDEX(Categories!H$4:H$32,MATCH($S22,Categories!$D$4:$D$32,0)),TRUE))</f>
        <v>1</v>
      </c>
      <c r="BF22" s="108" t="b">
        <f t="array" ref="BF22">IF(($S22=0.1),TRUE,IF(NOT(ISBLANK(INDEX(Categories!I$4:I$32,MATCH($S22,Categories!$D$4:$D$32,0)))),O22=INDEX(Categories!I$4:I$32,MATCH($S22,Categories!$D$4:$D$32,0)),TRUE))</f>
        <v>1</v>
      </c>
      <c r="BG22" s="108" t="b">
        <f t="array" ref="BG22">IF(($S22=0.1),TRUE,IF(NOT(ISBLANK(INDEX(Categories!J$4:J$32,MATCH($S22,Categories!$D$4:$D$32,0)))),P22=INDEX(Categories!J$4:J$32,MATCH($S22,Categories!$D$4:$D$32,0)),TRUE))</f>
        <v>1</v>
      </c>
      <c r="BH22" s="108" t="b">
        <f t="array" ref="BH22">IF(($S22=0.1),TRUE,IF(NOT(ISBLANK(INDEX(Categories!K$4:K$32,MATCH($S22,Categories!$D$4:$D$32,0)))),Q22=INDEX(Categories!K$4:K$32,MATCH($S22,Categories!$D$4:$D$32,0)),TRUE))</f>
        <v>1</v>
      </c>
      <c r="BI22" s="108" t="b">
        <f t="array" ref="BI22">IF(($S22=0.1),TRUE,IF(NOT(ISBLANK(INDEX(Categories!L$4:L$32,MATCH($S22,Categories!$D$4:$D$32,0)))),R22=INDEX(Categories!L$4:L$32,MATCH($S22,Categories!$D$4:$D$32,0)),TRUE))</f>
        <v>1</v>
      </c>
      <c r="BJ22" s="108"/>
      <c r="BK22" s="108"/>
    </row>
    <row r="23" spans="1:63" ht="15.75" customHeight="1">
      <c r="A23" s="62">
        <f t="shared" si="1"/>
        <v>5</v>
      </c>
      <c r="B23" s="63">
        <f t="shared" si="7"/>
        <v>18</v>
      </c>
      <c r="C23" s="61"/>
      <c r="D23" s="64" t="str">
        <f t="array" aca="1" ref="D23" ca="1">IFERROR(INDEX(SBS!$B$1:$B$530,MATCH(C23,SBS!$A$1:$A$530,0)),"-")</f>
        <v>-</v>
      </c>
      <c r="E23" s="64" t="str">
        <f t="array" aca="1" ref="E23" ca="1">IFERROR(INDEX(SBS!$F$1:$F$530,MATCH(C23,SBS!$A$1:$A$530,0)),"-")</f>
        <v>-</v>
      </c>
      <c r="F23" s="64" t="str">
        <f t="array" aca="1" ref="F23" ca="1">IFERROR(INDEX(SBS!$C$1:$C$530,MATCH(C23,SBS!$A$1:$A$530,0)),"-")</f>
        <v>-</v>
      </c>
      <c r="G23" s="66"/>
      <c r="H23" s="199"/>
      <c r="I23" s="199"/>
      <c r="J23" s="70"/>
      <c r="K23" s="72"/>
      <c r="L23" s="68"/>
      <c r="M23" s="68"/>
      <c r="N23" s="61"/>
      <c r="O23" s="61"/>
      <c r="P23" s="61"/>
      <c r="Q23" s="61"/>
      <c r="R23" s="61"/>
      <c r="S23" s="61">
        <v>0.1</v>
      </c>
      <c r="T23" s="77" t="str">
        <f t="array" ref="T23">IFERROR(INDEX('Severity, Risk, and Probability'!$A$4:$A$8,MATCH(K23,'Severity, Risk, and Probability'!$B$4:$B$8,0)),"")</f>
        <v/>
      </c>
      <c r="U23" s="77" t="str">
        <f t="array" ref="U23">IFERROR(INDEX('Severity, Risk, and Probability'!$A$4:$A$8,MATCH(L23,'Severity, Risk, and Probability'!$B$4:$B$8,0)),"")</f>
        <v/>
      </c>
      <c r="V23" s="79" t="s">
        <v>2662</v>
      </c>
      <c r="W23" s="77" t="str">
        <f t="array" ref="W23">IFERROR(MAX(INDEX('Severity, Risk, and Probability'!$A$13:$A$17,MATCH(M23,'Severity, Risk, and Probability'!$B$13:$B$17,0)),INDEX('Severity, Risk, and Probability'!$A$13:$A$17,MATCH(N23,'Severity, Risk, and Probability'!$C$13:$C$17,0)),INDEX('Severity, Risk, and Probability'!$A$13:$A$17,MATCH(O23,'Severity, Risk, and Probability'!$D$13:$D$17,0)),INDEX('Severity, Risk, and Probability'!$A$13:$A$17,MATCH(P23,'Severity, Risk, and Probability'!$E$13:$E$17,0)),INDEX('Severity, Risk, and Probability'!$A$13:$A$17,MATCH(Q23,'Severity, Risk, and Probability'!$F$13:$F$17,0))),"")</f>
        <v/>
      </c>
      <c r="X23" s="80" t="str">
        <f t="array" ref="X23">IFERROR(INDEX('Severity, Risk, and Probability'!$A$20:$A$24,MATCH(R23,'Severity, Risk, and Probability'!$B$20:$B$24,0)),"")</f>
        <v/>
      </c>
      <c r="Y23" s="81" t="e">
        <f t="shared" si="9"/>
        <v>#VALUE!</v>
      </c>
      <c r="Z23" s="82" t="e">
        <f t="shared" si="10"/>
        <v>#VALUE!</v>
      </c>
      <c r="AA23" s="86"/>
      <c r="AB23" s="87" t="str">
        <f t="array" aca="1" ref="AB23" ca="1">IFERROR(INDEX(SBS!$B$1:$B$530,MATCH(AA23,SBS!$A$1:$A$530,0)),"None")</f>
        <v>None</v>
      </c>
      <c r="AC23" s="61"/>
      <c r="AD23" s="88" t="str">
        <f t="array" aca="1" ref="AD23" ca="1">IFERROR(INDEX(SBS!$B$1:$B$530,MATCH(AC23,SBS!$A$1:$A$530,0)),"None")</f>
        <v>None</v>
      </c>
      <c r="AE23" s="61"/>
      <c r="AF23" s="88" t="str">
        <f t="array" aca="1" ref="AF23" ca="1">IFERROR(INDEX(SBS!$B$1:$B$530,MATCH(AE23,SBS!$A$1:$A$530,0)),"None")</f>
        <v>None</v>
      </c>
      <c r="AG23" s="89"/>
      <c r="AH23" s="91"/>
      <c r="AI23" s="66" t="s">
        <v>148</v>
      </c>
      <c r="AJ23" s="68"/>
      <c r="AK23" s="61"/>
      <c r="AL23" s="61"/>
      <c r="AM23" s="61"/>
      <c r="AN23" s="61"/>
      <c r="AO23" s="88" t="str">
        <f t="array" ref="AO23">IFERROR(MAX(INDEX('Severity, Risk, and Probability'!$A$13:$A$17,MATCH(AJ23,'Severity, Risk, and Probability'!$B$13:$B$17,0)),INDEX('Severity, Risk, and Probability'!$A$13:$A$17,MATCH(AK23,'Severity, Risk, and Probability'!$C$13:$C$17,0)),INDEX('Severity, Risk, and Probability'!$A$13:$A$17,MATCH(AM23,'Severity, Risk, and Probability'!$E$13:$E$17,0)),INDEX('Severity, Risk, and Probability'!$A$13:$A$17,MATCH(AN23,'Severity, Risk, and Probability'!$F$13:$F$17,0))),"")</f>
        <v/>
      </c>
      <c r="AP23" s="98" t="e">
        <f t="shared" si="11"/>
        <v>#VALUE!</v>
      </c>
      <c r="AQ23" s="100"/>
      <c r="AR23" s="102" t="s">
        <v>84</v>
      </c>
      <c r="AS23" s="113"/>
      <c r="AT23" s="105"/>
      <c r="AV23" s="106">
        <f t="shared" si="12"/>
        <v>0</v>
      </c>
      <c r="AW23" s="107">
        <f t="shared" si="13"/>
        <v>0</v>
      </c>
      <c r="AX23" s="108" t="e">
        <f t="shared" ca="1" si="14"/>
        <v>#NAME?</v>
      </c>
      <c r="AY23" s="108" t="e">
        <f t="shared" ca="1" si="15"/>
        <v>#NAME?</v>
      </c>
      <c r="AZ23" s="108" t="e">
        <f t="shared" ca="1" si="16"/>
        <v>#NAME?</v>
      </c>
      <c r="BA23" s="108" t="b">
        <f t="shared" si="17"/>
        <v>1</v>
      </c>
      <c r="BB23" s="108" t="b">
        <f t="array" ref="BB23">IF(($S23=0.1),TRUE,IF(NOT(ISBLANK(INDEX(Categories!E$4:E$32,MATCH($S23,Categories!$D$4:$D$32,0)))),K23=INDEX(Categories!E$4:E$32,MATCH($S23,Categories!$D$4:$D$32,0)),TRUE))</f>
        <v>1</v>
      </c>
      <c r="BC23" s="108" t="b">
        <f t="array" ref="BC23">IF(($S23=0.1),TRUE,IF(NOT(ISBLANK(INDEX(Categories!F$4:F$32,MATCH($S23,Categories!$D$4:$D$32,0)))),L23=INDEX(Categories!F$4:F$32,MATCH($S23,Categories!$D$4:$D$32,0)),TRUE))</f>
        <v>1</v>
      </c>
      <c r="BD23" s="108" t="b">
        <f t="array" ref="BD23">IF(($S23=0.1),TRUE,IF(NOT(ISBLANK(INDEX(Categories!G$4:G$32,MATCH($S23,Categories!$D$4:$D$32,0)))),M23=INDEX(Categories!G$4:G$32,MATCH($S23,Categories!$D$4:$D$32,0)),TRUE))</f>
        <v>1</v>
      </c>
      <c r="BE23" s="108" t="b">
        <f t="array" ref="BE23">IF(($S23=0.1),TRUE,IF(NOT(ISBLANK(INDEX(Categories!H$4:H$32,MATCH($S23,Categories!$D$4:$D$32,0)))),N23=INDEX(Categories!H$4:H$32,MATCH($S23,Categories!$D$4:$D$32,0)),TRUE))</f>
        <v>1</v>
      </c>
      <c r="BF23" s="108" t="b">
        <f t="array" ref="BF23">IF(($S23=0.1),TRUE,IF(NOT(ISBLANK(INDEX(Categories!I$4:I$32,MATCH($S23,Categories!$D$4:$D$32,0)))),O23=INDEX(Categories!I$4:I$32,MATCH($S23,Categories!$D$4:$D$32,0)),TRUE))</f>
        <v>1</v>
      </c>
      <c r="BG23" s="108" t="b">
        <f t="array" ref="BG23">IF(($S23=0.1),TRUE,IF(NOT(ISBLANK(INDEX(Categories!J$4:J$32,MATCH($S23,Categories!$D$4:$D$32,0)))),P23=INDEX(Categories!J$4:J$32,MATCH($S23,Categories!$D$4:$D$32,0)),TRUE))</f>
        <v>1</v>
      </c>
      <c r="BH23" s="108" t="b">
        <f t="array" ref="BH23">IF(($S23=0.1),TRUE,IF(NOT(ISBLANK(INDEX(Categories!K$4:K$32,MATCH($S23,Categories!$D$4:$D$32,0)))),Q23=INDEX(Categories!K$4:K$32,MATCH($S23,Categories!$D$4:$D$32,0)),TRUE))</f>
        <v>1</v>
      </c>
      <c r="BI23" s="108" t="b">
        <f t="array" ref="BI23">IF(($S23=0.1),TRUE,IF(NOT(ISBLANK(INDEX(Categories!L$4:L$32,MATCH($S23,Categories!$D$4:$D$32,0)))),R23=INDEX(Categories!L$4:L$32,MATCH($S23,Categories!$D$4:$D$32,0)),TRUE))</f>
        <v>1</v>
      </c>
      <c r="BJ23" s="108"/>
      <c r="BK23" s="108"/>
    </row>
    <row r="24" spans="1:63" ht="15.75" customHeight="1">
      <c r="A24" s="62">
        <f t="shared" si="1"/>
        <v>5</v>
      </c>
      <c r="B24" s="63">
        <f t="shared" si="7"/>
        <v>19</v>
      </c>
      <c r="C24" s="61"/>
      <c r="D24" s="64" t="str">
        <f t="array" aca="1" ref="D24" ca="1">IFERROR(INDEX(SBS!$B$1:$B$530,MATCH(C24,SBS!$A$1:$A$530,0)),"-")</f>
        <v>-</v>
      </c>
      <c r="E24" s="64" t="str">
        <f t="array" aca="1" ref="E24" ca="1">IFERROR(INDEX(SBS!$F$1:$F$530,MATCH(C24,SBS!$A$1:$A$530,0)),"-")</f>
        <v>-</v>
      </c>
      <c r="F24" s="64" t="str">
        <f t="array" aca="1" ref="F24" ca="1">IFERROR(INDEX(SBS!$C$1:$C$530,MATCH(C24,SBS!$A$1:$A$530,0)),"-")</f>
        <v>-</v>
      </c>
      <c r="G24" s="66"/>
      <c r="H24" s="199"/>
      <c r="I24" s="199"/>
      <c r="J24" s="70"/>
      <c r="K24" s="72"/>
      <c r="L24" s="68"/>
      <c r="M24" s="68"/>
      <c r="N24" s="61"/>
      <c r="O24" s="61"/>
      <c r="P24" s="61"/>
      <c r="Q24" s="61"/>
      <c r="R24" s="61"/>
      <c r="S24" s="61">
        <v>0.1</v>
      </c>
      <c r="T24" s="77" t="str">
        <f t="array" ref="T24">IFERROR(INDEX('Severity, Risk, and Probability'!$A$4:$A$8,MATCH(K24,'Severity, Risk, and Probability'!$B$4:$B$8,0)),"")</f>
        <v/>
      </c>
      <c r="U24" s="77" t="str">
        <f t="array" ref="U24">IFERROR(INDEX('Severity, Risk, and Probability'!$A$4:$A$8,MATCH(L24,'Severity, Risk, and Probability'!$B$4:$B$8,0)),"")</f>
        <v/>
      </c>
      <c r="V24" s="79" t="s">
        <v>2662</v>
      </c>
      <c r="W24" s="77" t="str">
        <f t="array" ref="W24">IFERROR(MAX(INDEX('Severity, Risk, and Probability'!$A$13:$A$17,MATCH(M24,'Severity, Risk, and Probability'!$B$13:$B$17,0)),INDEX('Severity, Risk, and Probability'!$A$13:$A$17,MATCH(N24,'Severity, Risk, and Probability'!$C$13:$C$17,0)),INDEX('Severity, Risk, and Probability'!$A$13:$A$17,MATCH(O24,'Severity, Risk, and Probability'!$D$13:$D$17,0)),INDEX('Severity, Risk, and Probability'!$A$13:$A$17,MATCH(P24,'Severity, Risk, and Probability'!$E$13:$E$17,0)),INDEX('Severity, Risk, and Probability'!$A$13:$A$17,MATCH(Q24,'Severity, Risk, and Probability'!$F$13:$F$17,0))),"")</f>
        <v/>
      </c>
      <c r="X24" s="80" t="str">
        <f t="array" ref="X24">IFERROR(INDEX('Severity, Risk, and Probability'!$A$20:$A$24,MATCH(R24,'Severity, Risk, and Probability'!$B$20:$B$24,0)),"")</f>
        <v/>
      </c>
      <c r="Y24" s="81" t="e">
        <f t="shared" si="9"/>
        <v>#VALUE!</v>
      </c>
      <c r="Z24" s="82" t="e">
        <f t="shared" si="10"/>
        <v>#VALUE!</v>
      </c>
      <c r="AA24" s="86"/>
      <c r="AB24" s="87" t="str">
        <f t="array" aca="1" ref="AB24" ca="1">IFERROR(INDEX(SBS!$B$1:$B$530,MATCH(AA24,SBS!$A$1:$A$530,0)),"None")</f>
        <v>None</v>
      </c>
      <c r="AC24" s="61"/>
      <c r="AD24" s="88" t="str">
        <f t="array" aca="1" ref="AD24" ca="1">IFERROR(INDEX(SBS!$B$1:$B$530,MATCH(AC24,SBS!$A$1:$A$530,0)),"None")</f>
        <v>None</v>
      </c>
      <c r="AE24" s="61"/>
      <c r="AF24" s="88" t="str">
        <f t="array" aca="1" ref="AF24" ca="1">IFERROR(INDEX(SBS!$B$1:$B$530,MATCH(AE24,SBS!$A$1:$A$530,0)),"None")</f>
        <v>None</v>
      </c>
      <c r="AG24" s="89"/>
      <c r="AH24" s="91"/>
      <c r="AI24" s="66" t="s">
        <v>148</v>
      </c>
      <c r="AJ24" s="68"/>
      <c r="AK24" s="61"/>
      <c r="AL24" s="61"/>
      <c r="AM24" s="61"/>
      <c r="AN24" s="61"/>
      <c r="AO24" s="88" t="str">
        <f t="array" ref="AO24">IFERROR(MAX(INDEX('Severity, Risk, and Probability'!$A$13:$A$17,MATCH(AJ24,'Severity, Risk, and Probability'!$B$13:$B$17,0)),INDEX('Severity, Risk, and Probability'!$A$13:$A$17,MATCH(AK24,'Severity, Risk, and Probability'!$C$13:$C$17,0)),INDEX('Severity, Risk, and Probability'!$A$13:$A$17,MATCH(AM24,'Severity, Risk, and Probability'!$E$13:$E$17,0)),INDEX('Severity, Risk, and Probability'!$A$13:$A$17,MATCH(AN24,'Severity, Risk, and Probability'!$F$13:$F$17,0))),"")</f>
        <v/>
      </c>
      <c r="AP24" s="98" t="e">
        <f t="shared" si="11"/>
        <v>#VALUE!</v>
      </c>
      <c r="AQ24" s="100"/>
      <c r="AR24" s="102" t="s">
        <v>84</v>
      </c>
      <c r="AS24" s="113"/>
      <c r="AT24" s="105"/>
      <c r="AV24" s="106">
        <f t="shared" si="12"/>
        <v>0</v>
      </c>
      <c r="AW24" s="107">
        <f t="shared" si="13"/>
        <v>0</v>
      </c>
      <c r="AX24" s="108" t="e">
        <f t="shared" ca="1" si="14"/>
        <v>#NAME?</v>
      </c>
      <c r="AY24" s="108" t="e">
        <f t="shared" ca="1" si="15"/>
        <v>#NAME?</v>
      </c>
      <c r="AZ24" s="108" t="e">
        <f t="shared" ca="1" si="16"/>
        <v>#NAME?</v>
      </c>
      <c r="BA24" s="108" t="b">
        <f t="shared" si="17"/>
        <v>1</v>
      </c>
      <c r="BB24" s="108" t="b">
        <f t="array" ref="BB24">IF(($S24=0.1),TRUE,IF(NOT(ISBLANK(INDEX(Categories!E$4:E$32,MATCH($S24,Categories!$D$4:$D$32,0)))),K24=INDEX(Categories!E$4:E$32,MATCH($S24,Categories!$D$4:$D$32,0)),TRUE))</f>
        <v>1</v>
      </c>
      <c r="BC24" s="108" t="b">
        <f t="array" ref="BC24">IF(($S24=0.1),TRUE,IF(NOT(ISBLANK(INDEX(Categories!F$4:F$32,MATCH($S24,Categories!$D$4:$D$32,0)))),L24=INDEX(Categories!F$4:F$32,MATCH($S24,Categories!$D$4:$D$32,0)),TRUE))</f>
        <v>1</v>
      </c>
      <c r="BD24" s="108" t="b">
        <f t="array" ref="BD24">IF(($S24=0.1),TRUE,IF(NOT(ISBLANK(INDEX(Categories!G$4:G$32,MATCH($S24,Categories!$D$4:$D$32,0)))),M24=INDEX(Categories!G$4:G$32,MATCH($S24,Categories!$D$4:$D$32,0)),TRUE))</f>
        <v>1</v>
      </c>
      <c r="BE24" s="108" t="b">
        <f t="array" ref="BE24">IF(($S24=0.1),TRUE,IF(NOT(ISBLANK(INDEX(Categories!H$4:H$32,MATCH($S24,Categories!$D$4:$D$32,0)))),N24=INDEX(Categories!H$4:H$32,MATCH($S24,Categories!$D$4:$D$32,0)),TRUE))</f>
        <v>1</v>
      </c>
      <c r="BF24" s="108" t="b">
        <f t="array" ref="BF24">IF(($S24=0.1),TRUE,IF(NOT(ISBLANK(INDEX(Categories!I$4:I$32,MATCH($S24,Categories!$D$4:$D$32,0)))),O24=INDEX(Categories!I$4:I$32,MATCH($S24,Categories!$D$4:$D$32,0)),TRUE))</f>
        <v>1</v>
      </c>
      <c r="BG24" s="108" t="b">
        <f t="array" ref="BG24">IF(($S24=0.1),TRUE,IF(NOT(ISBLANK(INDEX(Categories!J$4:J$32,MATCH($S24,Categories!$D$4:$D$32,0)))),P24=INDEX(Categories!J$4:J$32,MATCH($S24,Categories!$D$4:$D$32,0)),TRUE))</f>
        <v>1</v>
      </c>
      <c r="BH24" s="108" t="b">
        <f t="array" ref="BH24">IF(($S24=0.1),TRUE,IF(NOT(ISBLANK(INDEX(Categories!K$4:K$32,MATCH($S24,Categories!$D$4:$D$32,0)))),Q24=INDEX(Categories!K$4:K$32,MATCH($S24,Categories!$D$4:$D$32,0)),TRUE))</f>
        <v>1</v>
      </c>
      <c r="BI24" s="108" t="b">
        <f t="array" ref="BI24">IF(($S24=0.1),TRUE,IF(NOT(ISBLANK(INDEX(Categories!L$4:L$32,MATCH($S24,Categories!$D$4:$D$32,0)))),R24=INDEX(Categories!L$4:L$32,MATCH($S24,Categories!$D$4:$D$32,0)),TRUE))</f>
        <v>1</v>
      </c>
      <c r="BJ24" s="108"/>
      <c r="BK24" s="108"/>
    </row>
    <row r="25" spans="1:63" ht="15.75" customHeight="1">
      <c r="A25" s="62">
        <f t="shared" si="1"/>
        <v>5</v>
      </c>
      <c r="B25" s="63">
        <f t="shared" si="7"/>
        <v>20</v>
      </c>
      <c r="C25" s="61"/>
      <c r="D25" s="64" t="str">
        <f t="array" aca="1" ref="D25" ca="1">IFERROR(INDEX(SBS!$B$1:$B$530,MATCH(C25,SBS!$A$1:$A$530,0)),"-")</f>
        <v>-</v>
      </c>
      <c r="E25" s="64" t="str">
        <f t="array" aca="1" ref="E25" ca="1">IFERROR(INDEX(SBS!$F$1:$F$530,MATCH(C25,SBS!$A$1:$A$530,0)),"-")</f>
        <v>-</v>
      </c>
      <c r="F25" s="64" t="str">
        <f t="array" aca="1" ref="F25" ca="1">IFERROR(INDEX(SBS!$C$1:$C$530,MATCH(C25,SBS!$A$1:$A$530,0)),"-")</f>
        <v>-</v>
      </c>
      <c r="G25" s="66"/>
      <c r="H25" s="199"/>
      <c r="I25" s="199"/>
      <c r="J25" s="70"/>
      <c r="K25" s="72"/>
      <c r="L25" s="68"/>
      <c r="M25" s="68"/>
      <c r="N25" s="61"/>
      <c r="O25" s="61"/>
      <c r="P25" s="61"/>
      <c r="Q25" s="61"/>
      <c r="R25" s="61"/>
      <c r="S25" s="61">
        <v>0.1</v>
      </c>
      <c r="T25" s="77" t="str">
        <f t="array" ref="T25">IFERROR(INDEX('Severity, Risk, and Probability'!$A$4:$A$8,MATCH(K25,'Severity, Risk, and Probability'!$B$4:$B$8,0)),"")</f>
        <v/>
      </c>
      <c r="U25" s="77" t="str">
        <f t="array" ref="U25">IFERROR(INDEX('Severity, Risk, and Probability'!$A$4:$A$8,MATCH(L25,'Severity, Risk, and Probability'!$B$4:$B$8,0)),"")</f>
        <v/>
      </c>
      <c r="V25" s="79" t="s">
        <v>2662</v>
      </c>
      <c r="W25" s="77" t="str">
        <f t="array" ref="W25">IFERROR(MAX(INDEX('Severity, Risk, and Probability'!$A$13:$A$17,MATCH(M25,'Severity, Risk, and Probability'!$B$13:$B$17,0)),INDEX('Severity, Risk, and Probability'!$A$13:$A$17,MATCH(N25,'Severity, Risk, and Probability'!$C$13:$C$17,0)),INDEX('Severity, Risk, and Probability'!$A$13:$A$17,MATCH(O25,'Severity, Risk, and Probability'!$D$13:$D$17,0)),INDEX('Severity, Risk, and Probability'!$A$13:$A$17,MATCH(P25,'Severity, Risk, and Probability'!$E$13:$E$17,0)),INDEX('Severity, Risk, and Probability'!$A$13:$A$17,MATCH(Q25,'Severity, Risk, and Probability'!$F$13:$F$17,0))),"")</f>
        <v/>
      </c>
      <c r="X25" s="80" t="str">
        <f t="array" ref="X25">IFERROR(INDEX('Severity, Risk, and Probability'!$A$20:$A$24,MATCH(R25,'Severity, Risk, and Probability'!$B$20:$B$24,0)),"")</f>
        <v/>
      </c>
      <c r="Y25" s="81" t="e">
        <f t="shared" si="9"/>
        <v>#VALUE!</v>
      </c>
      <c r="Z25" s="82" t="e">
        <f t="shared" si="10"/>
        <v>#VALUE!</v>
      </c>
      <c r="AA25" s="86"/>
      <c r="AB25" s="87" t="str">
        <f t="array" aca="1" ref="AB25" ca="1">IFERROR(INDEX(SBS!$B$1:$B$530,MATCH(AA25,SBS!$A$1:$A$530,0)),"None")</f>
        <v>None</v>
      </c>
      <c r="AC25" s="61"/>
      <c r="AD25" s="88" t="str">
        <f t="array" aca="1" ref="AD25" ca="1">IFERROR(INDEX(SBS!$B$1:$B$530,MATCH(AC25,SBS!$A$1:$A$530,0)),"None")</f>
        <v>None</v>
      </c>
      <c r="AE25" s="61"/>
      <c r="AF25" s="88" t="str">
        <f t="array" aca="1" ref="AF25" ca="1">IFERROR(INDEX(SBS!$B$1:$B$530,MATCH(AE25,SBS!$A$1:$A$530,0)),"None")</f>
        <v>None</v>
      </c>
      <c r="AG25" s="89"/>
      <c r="AH25" s="91"/>
      <c r="AI25" s="66" t="s">
        <v>148</v>
      </c>
      <c r="AJ25" s="68"/>
      <c r="AK25" s="61"/>
      <c r="AL25" s="61"/>
      <c r="AM25" s="61"/>
      <c r="AN25" s="61"/>
      <c r="AO25" s="88" t="str">
        <f t="array" ref="AO25">IFERROR(MAX(INDEX('Severity, Risk, and Probability'!$A$13:$A$17,MATCH(AJ25,'Severity, Risk, and Probability'!$B$13:$B$17,0)),INDEX('Severity, Risk, and Probability'!$A$13:$A$17,MATCH(AK25,'Severity, Risk, and Probability'!$C$13:$C$17,0)),INDEX('Severity, Risk, and Probability'!$A$13:$A$17,MATCH(AM25,'Severity, Risk, and Probability'!$E$13:$E$17,0)),INDEX('Severity, Risk, and Probability'!$A$13:$A$17,MATCH(AN25,'Severity, Risk, and Probability'!$F$13:$F$17,0))),"")</f>
        <v/>
      </c>
      <c r="AP25" s="98" t="e">
        <f t="shared" si="11"/>
        <v>#VALUE!</v>
      </c>
      <c r="AQ25" s="100"/>
      <c r="AR25" s="102" t="s">
        <v>84</v>
      </c>
      <c r="AS25" s="113"/>
      <c r="AT25" s="105"/>
      <c r="AV25" s="106">
        <f t="shared" si="12"/>
        <v>0</v>
      </c>
      <c r="AW25" s="107">
        <f t="shared" si="13"/>
        <v>0</v>
      </c>
      <c r="AX25" s="108" t="e">
        <f t="shared" ca="1" si="14"/>
        <v>#NAME?</v>
      </c>
      <c r="AY25" s="108" t="e">
        <f t="shared" ca="1" si="15"/>
        <v>#NAME?</v>
      </c>
      <c r="AZ25" s="108" t="e">
        <f t="shared" ca="1" si="16"/>
        <v>#NAME?</v>
      </c>
      <c r="BA25" s="108" t="b">
        <f t="shared" si="17"/>
        <v>1</v>
      </c>
      <c r="BB25" s="108" t="b">
        <f t="array" ref="BB25">IF(($S25=0.1),TRUE,IF(NOT(ISBLANK(INDEX(Categories!E$4:E$32,MATCH($S25,Categories!$D$4:$D$32,0)))),K25=INDEX(Categories!E$4:E$32,MATCH($S25,Categories!$D$4:$D$32,0)),TRUE))</f>
        <v>1</v>
      </c>
      <c r="BC25" s="108" t="b">
        <f t="array" ref="BC25">IF(($S25=0.1),TRUE,IF(NOT(ISBLANK(INDEX(Categories!F$4:F$32,MATCH($S25,Categories!$D$4:$D$32,0)))),L25=INDEX(Categories!F$4:F$32,MATCH($S25,Categories!$D$4:$D$32,0)),TRUE))</f>
        <v>1</v>
      </c>
      <c r="BD25" s="108" t="b">
        <f t="array" ref="BD25">IF(($S25=0.1),TRUE,IF(NOT(ISBLANK(INDEX(Categories!G$4:G$32,MATCH($S25,Categories!$D$4:$D$32,0)))),M25=INDEX(Categories!G$4:G$32,MATCH($S25,Categories!$D$4:$D$32,0)),TRUE))</f>
        <v>1</v>
      </c>
      <c r="BE25" s="108" t="b">
        <f t="array" ref="BE25">IF(($S25=0.1),TRUE,IF(NOT(ISBLANK(INDEX(Categories!H$4:H$32,MATCH($S25,Categories!$D$4:$D$32,0)))),N25=INDEX(Categories!H$4:H$32,MATCH($S25,Categories!$D$4:$D$32,0)),TRUE))</f>
        <v>1</v>
      </c>
      <c r="BF25" s="108" t="b">
        <f t="array" ref="BF25">IF(($S25=0.1),TRUE,IF(NOT(ISBLANK(INDEX(Categories!I$4:I$32,MATCH($S25,Categories!$D$4:$D$32,0)))),O25=INDEX(Categories!I$4:I$32,MATCH($S25,Categories!$D$4:$D$32,0)),TRUE))</f>
        <v>1</v>
      </c>
      <c r="BG25" s="108" t="b">
        <f t="array" ref="BG25">IF(($S25=0.1),TRUE,IF(NOT(ISBLANK(INDEX(Categories!J$4:J$32,MATCH($S25,Categories!$D$4:$D$32,0)))),P25=INDEX(Categories!J$4:J$32,MATCH($S25,Categories!$D$4:$D$32,0)),TRUE))</f>
        <v>1</v>
      </c>
      <c r="BH25" s="108" t="b">
        <f t="array" ref="BH25">IF(($S25=0.1),TRUE,IF(NOT(ISBLANK(INDEX(Categories!K$4:K$32,MATCH($S25,Categories!$D$4:$D$32,0)))),Q25=INDEX(Categories!K$4:K$32,MATCH($S25,Categories!$D$4:$D$32,0)),TRUE))</f>
        <v>1</v>
      </c>
      <c r="BI25" s="108" t="b">
        <f t="array" ref="BI25">IF(($S25=0.1),TRUE,IF(NOT(ISBLANK(INDEX(Categories!L$4:L$32,MATCH($S25,Categories!$D$4:$D$32,0)))),R25=INDEX(Categories!L$4:L$32,MATCH($S25,Categories!$D$4:$D$32,0)),TRUE))</f>
        <v>1</v>
      </c>
      <c r="BJ25" s="108"/>
      <c r="BK25" s="108"/>
    </row>
    <row r="26" spans="1:63" ht="15.75" customHeight="1">
      <c r="A26" s="62">
        <f t="shared" si="1"/>
        <v>5</v>
      </c>
      <c r="B26" s="63">
        <f t="shared" si="7"/>
        <v>21</v>
      </c>
      <c r="C26" s="61"/>
      <c r="D26" s="64" t="str">
        <f t="array" aca="1" ref="D26" ca="1">IFERROR(INDEX(SBS!$B$1:$B$530,MATCH(C26,SBS!$A$1:$A$530,0)),"-")</f>
        <v>-</v>
      </c>
      <c r="E26" s="64" t="str">
        <f t="array" aca="1" ref="E26" ca="1">IFERROR(INDEX(SBS!$F$1:$F$530,MATCH(C26,SBS!$A$1:$A$530,0)),"-")</f>
        <v>-</v>
      </c>
      <c r="F26" s="64" t="str">
        <f t="array" aca="1" ref="F26" ca="1">IFERROR(INDEX(SBS!$C$1:$C$530,MATCH(C26,SBS!$A$1:$A$530,0)),"-")</f>
        <v>-</v>
      </c>
      <c r="G26" s="66"/>
      <c r="H26" s="199"/>
      <c r="I26" s="199"/>
      <c r="J26" s="70"/>
      <c r="K26" s="72"/>
      <c r="L26" s="68"/>
      <c r="M26" s="68"/>
      <c r="N26" s="61"/>
      <c r="O26" s="61"/>
      <c r="P26" s="61"/>
      <c r="Q26" s="61"/>
      <c r="R26" s="61"/>
      <c r="S26" s="61">
        <v>0.1</v>
      </c>
      <c r="T26" s="77" t="str">
        <f t="array" ref="T26">IFERROR(INDEX('Severity, Risk, and Probability'!$A$4:$A$8,MATCH(K26,'Severity, Risk, and Probability'!$B$4:$B$8,0)),"")</f>
        <v/>
      </c>
      <c r="U26" s="77" t="str">
        <f t="array" ref="U26">IFERROR(INDEX('Severity, Risk, and Probability'!$A$4:$A$8,MATCH(L26,'Severity, Risk, and Probability'!$B$4:$B$8,0)),"")</f>
        <v/>
      </c>
      <c r="V26" s="79" t="s">
        <v>2662</v>
      </c>
      <c r="W26" s="77" t="str">
        <f t="array" ref="W26">IFERROR(MAX(INDEX('Severity, Risk, and Probability'!$A$13:$A$17,MATCH(M26,'Severity, Risk, and Probability'!$B$13:$B$17,0)),INDEX('Severity, Risk, and Probability'!$A$13:$A$17,MATCH(N26,'Severity, Risk, and Probability'!$C$13:$C$17,0)),INDEX('Severity, Risk, and Probability'!$A$13:$A$17,MATCH(O26,'Severity, Risk, and Probability'!$D$13:$D$17,0)),INDEX('Severity, Risk, and Probability'!$A$13:$A$17,MATCH(P26,'Severity, Risk, and Probability'!$E$13:$E$17,0)),INDEX('Severity, Risk, and Probability'!$A$13:$A$17,MATCH(Q26,'Severity, Risk, and Probability'!$F$13:$F$17,0))),"")</f>
        <v/>
      </c>
      <c r="X26" s="80" t="str">
        <f t="array" ref="X26">IFERROR(INDEX('Severity, Risk, and Probability'!$A$20:$A$24,MATCH(R26,'Severity, Risk, and Probability'!$B$20:$B$24,0)),"")</f>
        <v/>
      </c>
      <c r="Y26" s="81" t="e">
        <f t="shared" si="9"/>
        <v>#VALUE!</v>
      </c>
      <c r="Z26" s="82" t="e">
        <f t="shared" si="10"/>
        <v>#VALUE!</v>
      </c>
      <c r="AA26" s="86"/>
      <c r="AB26" s="87" t="str">
        <f t="array" aca="1" ref="AB26" ca="1">IFERROR(INDEX(SBS!$B$1:$B$530,MATCH(AA26,SBS!$A$1:$A$530,0)),"None")</f>
        <v>None</v>
      </c>
      <c r="AC26" s="61"/>
      <c r="AD26" s="88" t="str">
        <f t="array" aca="1" ref="AD26" ca="1">IFERROR(INDEX(SBS!$B$1:$B$530,MATCH(AC26,SBS!$A$1:$A$530,0)),"None")</f>
        <v>None</v>
      </c>
      <c r="AE26" s="61"/>
      <c r="AF26" s="88" t="str">
        <f t="array" aca="1" ref="AF26" ca="1">IFERROR(INDEX(SBS!$B$1:$B$530,MATCH(AE26,SBS!$A$1:$A$530,0)),"None")</f>
        <v>None</v>
      </c>
      <c r="AG26" s="89"/>
      <c r="AH26" s="91"/>
      <c r="AI26" s="66" t="s">
        <v>148</v>
      </c>
      <c r="AJ26" s="68"/>
      <c r="AK26" s="61"/>
      <c r="AL26" s="61"/>
      <c r="AM26" s="61"/>
      <c r="AN26" s="61"/>
      <c r="AO26" s="88" t="str">
        <f t="array" ref="AO26">IFERROR(MAX(INDEX('Severity, Risk, and Probability'!$A$13:$A$17,MATCH(AJ26,'Severity, Risk, and Probability'!$B$13:$B$17,0)),INDEX('Severity, Risk, and Probability'!$A$13:$A$17,MATCH(AK26,'Severity, Risk, and Probability'!$C$13:$C$17,0)),INDEX('Severity, Risk, and Probability'!$A$13:$A$17,MATCH(AM26,'Severity, Risk, and Probability'!$E$13:$E$17,0)),INDEX('Severity, Risk, and Probability'!$A$13:$A$17,MATCH(AN26,'Severity, Risk, and Probability'!$F$13:$F$17,0))),"")</f>
        <v/>
      </c>
      <c r="AP26" s="98" t="e">
        <f t="shared" si="11"/>
        <v>#VALUE!</v>
      </c>
      <c r="AQ26" s="100"/>
      <c r="AR26" s="102" t="s">
        <v>84</v>
      </c>
      <c r="AS26" s="113"/>
      <c r="AT26" s="105"/>
      <c r="AV26" s="106">
        <f t="shared" si="12"/>
        <v>0</v>
      </c>
      <c r="AW26" s="107">
        <f t="shared" si="13"/>
        <v>0</v>
      </c>
      <c r="AX26" s="108" t="e">
        <f t="shared" ca="1" si="14"/>
        <v>#NAME?</v>
      </c>
      <c r="AY26" s="108" t="e">
        <f t="shared" ca="1" si="15"/>
        <v>#NAME?</v>
      </c>
      <c r="AZ26" s="108" t="e">
        <f t="shared" ca="1" si="16"/>
        <v>#NAME?</v>
      </c>
      <c r="BA26" s="108" t="b">
        <f t="shared" si="17"/>
        <v>1</v>
      </c>
      <c r="BB26" s="108" t="b">
        <f t="array" ref="BB26">IF(($S26=0.1),TRUE,IF(NOT(ISBLANK(INDEX(Categories!E$4:E$32,MATCH($S26,Categories!$D$4:$D$32,0)))),K26=INDEX(Categories!E$4:E$32,MATCH($S26,Categories!$D$4:$D$32,0)),TRUE))</f>
        <v>1</v>
      </c>
      <c r="BC26" s="108" t="b">
        <f t="array" ref="BC26">IF(($S26=0.1),TRUE,IF(NOT(ISBLANK(INDEX(Categories!F$4:F$32,MATCH($S26,Categories!$D$4:$D$32,0)))),L26=INDEX(Categories!F$4:F$32,MATCH($S26,Categories!$D$4:$D$32,0)),TRUE))</f>
        <v>1</v>
      </c>
      <c r="BD26" s="108" t="b">
        <f t="array" ref="BD26">IF(($S26=0.1),TRUE,IF(NOT(ISBLANK(INDEX(Categories!G$4:G$32,MATCH($S26,Categories!$D$4:$D$32,0)))),M26=INDEX(Categories!G$4:G$32,MATCH($S26,Categories!$D$4:$D$32,0)),TRUE))</f>
        <v>1</v>
      </c>
      <c r="BE26" s="108" t="b">
        <f t="array" ref="BE26">IF(($S26=0.1),TRUE,IF(NOT(ISBLANK(INDEX(Categories!H$4:H$32,MATCH($S26,Categories!$D$4:$D$32,0)))),N26=INDEX(Categories!H$4:H$32,MATCH($S26,Categories!$D$4:$D$32,0)),TRUE))</f>
        <v>1</v>
      </c>
      <c r="BF26" s="108" t="b">
        <f t="array" ref="BF26">IF(($S26=0.1),TRUE,IF(NOT(ISBLANK(INDEX(Categories!I$4:I$32,MATCH($S26,Categories!$D$4:$D$32,0)))),O26=INDEX(Categories!I$4:I$32,MATCH($S26,Categories!$D$4:$D$32,0)),TRUE))</f>
        <v>1</v>
      </c>
      <c r="BG26" s="108" t="b">
        <f t="array" ref="BG26">IF(($S26=0.1),TRUE,IF(NOT(ISBLANK(INDEX(Categories!J$4:J$32,MATCH($S26,Categories!$D$4:$D$32,0)))),P26=INDEX(Categories!J$4:J$32,MATCH($S26,Categories!$D$4:$D$32,0)),TRUE))</f>
        <v>1</v>
      </c>
      <c r="BH26" s="108" t="b">
        <f t="array" ref="BH26">IF(($S26=0.1),TRUE,IF(NOT(ISBLANK(INDEX(Categories!K$4:K$32,MATCH($S26,Categories!$D$4:$D$32,0)))),Q26=INDEX(Categories!K$4:K$32,MATCH($S26,Categories!$D$4:$D$32,0)),TRUE))</f>
        <v>1</v>
      </c>
      <c r="BI26" s="108" t="b">
        <f t="array" ref="BI26">IF(($S26=0.1),TRUE,IF(NOT(ISBLANK(INDEX(Categories!L$4:L$32,MATCH($S26,Categories!$D$4:$D$32,0)))),R26=INDEX(Categories!L$4:L$32,MATCH($S26,Categories!$D$4:$D$32,0)),TRUE))</f>
        <v>1</v>
      </c>
      <c r="BJ26" s="108"/>
      <c r="BK26" s="108"/>
    </row>
    <row r="27" spans="1:63" ht="15.75" customHeight="1">
      <c r="A27" s="62">
        <f t="shared" si="1"/>
        <v>5</v>
      </c>
      <c r="B27" s="63">
        <f t="shared" si="7"/>
        <v>22</v>
      </c>
      <c r="C27" s="61"/>
      <c r="D27" s="64" t="str">
        <f t="array" aca="1" ref="D27" ca="1">IFERROR(INDEX(SBS!$B$1:$B$530,MATCH(C27,SBS!$A$1:$A$530,0)),"-")</f>
        <v>-</v>
      </c>
      <c r="E27" s="64" t="str">
        <f t="array" aca="1" ref="E27" ca="1">IFERROR(INDEX(SBS!$F$1:$F$530,MATCH(C27,SBS!$A$1:$A$530,0)),"-")</f>
        <v>-</v>
      </c>
      <c r="F27" s="64" t="str">
        <f t="array" aca="1" ref="F27" ca="1">IFERROR(INDEX(SBS!$C$1:$C$530,MATCH(C27,SBS!$A$1:$A$530,0)),"-")</f>
        <v>-</v>
      </c>
      <c r="G27" s="66"/>
      <c r="H27" s="199"/>
      <c r="I27" s="199"/>
      <c r="J27" s="70"/>
      <c r="K27" s="72"/>
      <c r="L27" s="68"/>
      <c r="M27" s="68"/>
      <c r="N27" s="61"/>
      <c r="O27" s="61"/>
      <c r="P27" s="61"/>
      <c r="Q27" s="61"/>
      <c r="R27" s="61"/>
      <c r="S27" s="61">
        <v>0.1</v>
      </c>
      <c r="T27" s="77" t="str">
        <f t="array" ref="T27">IFERROR(INDEX('Severity, Risk, and Probability'!$A$4:$A$8,MATCH(K27,'Severity, Risk, and Probability'!$B$4:$B$8,0)),"")</f>
        <v/>
      </c>
      <c r="U27" s="77" t="str">
        <f t="array" ref="U27">IFERROR(INDEX('Severity, Risk, and Probability'!$A$4:$A$8,MATCH(L27,'Severity, Risk, and Probability'!$B$4:$B$8,0)),"")</f>
        <v/>
      </c>
      <c r="V27" s="79" t="s">
        <v>2662</v>
      </c>
      <c r="W27" s="77" t="str">
        <f t="array" ref="W27">IFERROR(MAX(INDEX('Severity, Risk, and Probability'!$A$13:$A$17,MATCH(M27,'Severity, Risk, and Probability'!$B$13:$B$17,0)),INDEX('Severity, Risk, and Probability'!$A$13:$A$17,MATCH(N27,'Severity, Risk, and Probability'!$C$13:$C$17,0)),INDEX('Severity, Risk, and Probability'!$A$13:$A$17,MATCH(O27,'Severity, Risk, and Probability'!$D$13:$D$17,0)),INDEX('Severity, Risk, and Probability'!$A$13:$A$17,MATCH(P27,'Severity, Risk, and Probability'!$E$13:$E$17,0)),INDEX('Severity, Risk, and Probability'!$A$13:$A$17,MATCH(Q27,'Severity, Risk, and Probability'!$F$13:$F$17,0))),"")</f>
        <v/>
      </c>
      <c r="X27" s="80" t="str">
        <f t="array" ref="X27">IFERROR(INDEX('Severity, Risk, and Probability'!$A$20:$A$24,MATCH(R27,'Severity, Risk, and Probability'!$B$20:$B$24,0)),"")</f>
        <v/>
      </c>
      <c r="Y27" s="81" t="e">
        <f t="shared" si="9"/>
        <v>#VALUE!</v>
      </c>
      <c r="Z27" s="82" t="e">
        <f t="shared" si="10"/>
        <v>#VALUE!</v>
      </c>
      <c r="AA27" s="86"/>
      <c r="AB27" s="87" t="str">
        <f t="array" aca="1" ref="AB27" ca="1">IFERROR(INDEX(SBS!$B$1:$B$530,MATCH(AA27,SBS!$A$1:$A$530,0)),"None")</f>
        <v>None</v>
      </c>
      <c r="AC27" s="61"/>
      <c r="AD27" s="88" t="str">
        <f t="array" aca="1" ref="AD27" ca="1">IFERROR(INDEX(SBS!$B$1:$B$530,MATCH(AC27,SBS!$A$1:$A$530,0)),"None")</f>
        <v>None</v>
      </c>
      <c r="AE27" s="61"/>
      <c r="AF27" s="88" t="str">
        <f t="array" aca="1" ref="AF27" ca="1">IFERROR(INDEX(SBS!$B$1:$B$530,MATCH(AE27,SBS!$A$1:$A$530,0)),"None")</f>
        <v>None</v>
      </c>
      <c r="AG27" s="89"/>
      <c r="AH27" s="91"/>
      <c r="AI27" s="66" t="s">
        <v>148</v>
      </c>
      <c r="AJ27" s="68"/>
      <c r="AK27" s="61"/>
      <c r="AL27" s="61"/>
      <c r="AM27" s="61"/>
      <c r="AN27" s="61"/>
      <c r="AO27" s="88" t="str">
        <f t="array" ref="AO27">IFERROR(MAX(INDEX('Severity, Risk, and Probability'!$A$13:$A$17,MATCH(AJ27,'Severity, Risk, and Probability'!$B$13:$B$17,0)),INDEX('Severity, Risk, and Probability'!$A$13:$A$17,MATCH(AK27,'Severity, Risk, and Probability'!$C$13:$C$17,0)),INDEX('Severity, Risk, and Probability'!$A$13:$A$17,MATCH(AM27,'Severity, Risk, and Probability'!$E$13:$E$17,0)),INDEX('Severity, Risk, and Probability'!$A$13:$A$17,MATCH(AN27,'Severity, Risk, and Probability'!$F$13:$F$17,0))),"")</f>
        <v/>
      </c>
      <c r="AP27" s="98" t="e">
        <f t="shared" si="11"/>
        <v>#VALUE!</v>
      </c>
      <c r="AQ27" s="100"/>
      <c r="AR27" s="102" t="s">
        <v>84</v>
      </c>
      <c r="AS27" s="113"/>
      <c r="AT27" s="105"/>
      <c r="AV27" s="106">
        <f t="shared" si="12"/>
        <v>0</v>
      </c>
      <c r="AW27" s="107">
        <f t="shared" si="13"/>
        <v>0</v>
      </c>
      <c r="AX27" s="108" t="e">
        <f t="shared" ca="1" si="14"/>
        <v>#NAME?</v>
      </c>
      <c r="AY27" s="108" t="e">
        <f t="shared" ca="1" si="15"/>
        <v>#NAME?</v>
      </c>
      <c r="AZ27" s="108" t="e">
        <f t="shared" ca="1" si="16"/>
        <v>#NAME?</v>
      </c>
      <c r="BA27" s="108" t="b">
        <f t="shared" si="17"/>
        <v>1</v>
      </c>
      <c r="BB27" s="108" t="b">
        <f t="array" ref="BB27">IF(($S27=0.1),TRUE,IF(NOT(ISBLANK(INDEX(Categories!E$4:E$32,MATCH($S27,Categories!$D$4:$D$32,0)))),K27=INDEX(Categories!E$4:E$32,MATCH($S27,Categories!$D$4:$D$32,0)),TRUE))</f>
        <v>1</v>
      </c>
      <c r="BC27" s="108" t="b">
        <f t="array" ref="BC27">IF(($S27=0.1),TRUE,IF(NOT(ISBLANK(INDEX(Categories!F$4:F$32,MATCH($S27,Categories!$D$4:$D$32,0)))),L27=INDEX(Categories!F$4:F$32,MATCH($S27,Categories!$D$4:$D$32,0)),TRUE))</f>
        <v>1</v>
      </c>
      <c r="BD27" s="108" t="b">
        <f t="array" ref="BD27">IF(($S27=0.1),TRUE,IF(NOT(ISBLANK(INDEX(Categories!G$4:G$32,MATCH($S27,Categories!$D$4:$D$32,0)))),M27=INDEX(Categories!G$4:G$32,MATCH($S27,Categories!$D$4:$D$32,0)),TRUE))</f>
        <v>1</v>
      </c>
      <c r="BE27" s="108" t="b">
        <f t="array" ref="BE27">IF(($S27=0.1),TRUE,IF(NOT(ISBLANK(INDEX(Categories!H$4:H$32,MATCH($S27,Categories!$D$4:$D$32,0)))),N27=INDEX(Categories!H$4:H$32,MATCH($S27,Categories!$D$4:$D$32,0)),TRUE))</f>
        <v>1</v>
      </c>
      <c r="BF27" s="108" t="b">
        <f t="array" ref="BF27">IF(($S27=0.1),TRUE,IF(NOT(ISBLANK(INDEX(Categories!I$4:I$32,MATCH($S27,Categories!$D$4:$D$32,0)))),O27=INDEX(Categories!I$4:I$32,MATCH($S27,Categories!$D$4:$D$32,0)),TRUE))</f>
        <v>1</v>
      </c>
      <c r="BG27" s="108" t="b">
        <f t="array" ref="BG27">IF(($S27=0.1),TRUE,IF(NOT(ISBLANK(INDEX(Categories!J$4:J$32,MATCH($S27,Categories!$D$4:$D$32,0)))),P27=INDEX(Categories!J$4:J$32,MATCH($S27,Categories!$D$4:$D$32,0)),TRUE))</f>
        <v>1</v>
      </c>
      <c r="BH27" s="108" t="b">
        <f t="array" ref="BH27">IF(($S27=0.1),TRUE,IF(NOT(ISBLANK(INDEX(Categories!K$4:K$32,MATCH($S27,Categories!$D$4:$D$32,0)))),Q27=INDEX(Categories!K$4:K$32,MATCH($S27,Categories!$D$4:$D$32,0)),TRUE))</f>
        <v>1</v>
      </c>
      <c r="BI27" s="108" t="b">
        <f t="array" ref="BI27">IF(($S27=0.1),TRUE,IF(NOT(ISBLANK(INDEX(Categories!L$4:L$32,MATCH($S27,Categories!$D$4:$D$32,0)))),R27=INDEX(Categories!L$4:L$32,MATCH($S27,Categories!$D$4:$D$32,0)),TRUE))</f>
        <v>1</v>
      </c>
      <c r="BJ27" s="108"/>
      <c r="BK27" s="108"/>
    </row>
    <row r="28" spans="1:63" ht="15.75" customHeight="1">
      <c r="A28" s="62">
        <f t="shared" si="1"/>
        <v>5</v>
      </c>
      <c r="B28" s="63">
        <f t="shared" si="7"/>
        <v>23</v>
      </c>
      <c r="C28" s="61"/>
      <c r="D28" s="64" t="str">
        <f t="array" aca="1" ref="D28" ca="1">IFERROR(INDEX(SBS!$B$1:$B$530,MATCH(C28,SBS!$A$1:$A$530,0)),"-")</f>
        <v>-</v>
      </c>
      <c r="E28" s="64" t="str">
        <f t="array" aca="1" ref="E28" ca="1">IFERROR(INDEX(SBS!$F$1:$F$530,MATCH(C28,SBS!$A$1:$A$530,0)),"-")</f>
        <v>-</v>
      </c>
      <c r="F28" s="64" t="str">
        <f t="array" aca="1" ref="F28" ca="1">IFERROR(INDEX(SBS!$C$1:$C$530,MATCH(C28,SBS!$A$1:$A$530,0)),"-")</f>
        <v>-</v>
      </c>
      <c r="G28" s="66"/>
      <c r="H28" s="199"/>
      <c r="I28" s="199"/>
      <c r="J28" s="70"/>
      <c r="K28" s="72"/>
      <c r="L28" s="68"/>
      <c r="M28" s="68"/>
      <c r="N28" s="61"/>
      <c r="O28" s="61"/>
      <c r="P28" s="61"/>
      <c r="Q28" s="61"/>
      <c r="R28" s="61"/>
      <c r="S28" s="61">
        <v>0.1</v>
      </c>
      <c r="T28" s="77" t="str">
        <f t="array" ref="T28">IFERROR(INDEX('Severity, Risk, and Probability'!$A$4:$A$8,MATCH(K28,'Severity, Risk, and Probability'!$B$4:$B$8,0)),"")</f>
        <v/>
      </c>
      <c r="U28" s="77" t="str">
        <f t="array" ref="U28">IFERROR(INDEX('Severity, Risk, and Probability'!$A$4:$A$8,MATCH(L28,'Severity, Risk, and Probability'!$B$4:$B$8,0)),"")</f>
        <v/>
      </c>
      <c r="V28" s="79" t="s">
        <v>2662</v>
      </c>
      <c r="W28" s="77" t="str">
        <f t="array" ref="W28">IFERROR(MAX(INDEX('Severity, Risk, and Probability'!$A$13:$A$17,MATCH(M28,'Severity, Risk, and Probability'!$B$13:$B$17,0)),INDEX('Severity, Risk, and Probability'!$A$13:$A$17,MATCH(N28,'Severity, Risk, and Probability'!$C$13:$C$17,0)),INDEX('Severity, Risk, and Probability'!$A$13:$A$17,MATCH(O28,'Severity, Risk, and Probability'!$D$13:$D$17,0)),INDEX('Severity, Risk, and Probability'!$A$13:$A$17,MATCH(P28,'Severity, Risk, and Probability'!$E$13:$E$17,0)),INDEX('Severity, Risk, and Probability'!$A$13:$A$17,MATCH(Q28,'Severity, Risk, and Probability'!$F$13:$F$17,0))),"")</f>
        <v/>
      </c>
      <c r="X28" s="80" t="str">
        <f t="array" ref="X28">IFERROR(INDEX('Severity, Risk, and Probability'!$A$20:$A$24,MATCH(R28,'Severity, Risk, and Probability'!$B$20:$B$24,0)),"")</f>
        <v/>
      </c>
      <c r="Y28" s="81" t="e">
        <f t="shared" si="9"/>
        <v>#VALUE!</v>
      </c>
      <c r="Z28" s="82" t="e">
        <f t="shared" si="10"/>
        <v>#VALUE!</v>
      </c>
      <c r="AA28" s="86"/>
      <c r="AB28" s="87" t="str">
        <f t="array" aca="1" ref="AB28" ca="1">IFERROR(INDEX(SBS!$B$1:$B$530,MATCH(AA28,SBS!$A$1:$A$530,0)),"None")</f>
        <v>None</v>
      </c>
      <c r="AC28" s="61"/>
      <c r="AD28" s="88" t="str">
        <f t="array" aca="1" ref="AD28" ca="1">IFERROR(INDEX(SBS!$B$1:$B$530,MATCH(AC28,SBS!$A$1:$A$530,0)),"None")</f>
        <v>None</v>
      </c>
      <c r="AE28" s="61"/>
      <c r="AF28" s="88" t="str">
        <f t="array" aca="1" ref="AF28" ca="1">IFERROR(INDEX(SBS!$B$1:$B$530,MATCH(AE28,SBS!$A$1:$A$530,0)),"None")</f>
        <v>None</v>
      </c>
      <c r="AG28" s="89"/>
      <c r="AH28" s="91"/>
      <c r="AI28" s="66" t="s">
        <v>148</v>
      </c>
      <c r="AJ28" s="68"/>
      <c r="AK28" s="61"/>
      <c r="AL28" s="61"/>
      <c r="AM28" s="61"/>
      <c r="AN28" s="61"/>
      <c r="AO28" s="88" t="str">
        <f t="array" ref="AO28">IFERROR(MAX(INDEX('Severity, Risk, and Probability'!$A$13:$A$17,MATCH(AJ28,'Severity, Risk, and Probability'!$B$13:$B$17,0)),INDEX('Severity, Risk, and Probability'!$A$13:$A$17,MATCH(AK28,'Severity, Risk, and Probability'!$C$13:$C$17,0)),INDEX('Severity, Risk, and Probability'!$A$13:$A$17,MATCH(AM28,'Severity, Risk, and Probability'!$E$13:$E$17,0)),INDEX('Severity, Risk, and Probability'!$A$13:$A$17,MATCH(AN28,'Severity, Risk, and Probability'!$F$13:$F$17,0))),"")</f>
        <v/>
      </c>
      <c r="AP28" s="98" t="e">
        <f t="shared" si="11"/>
        <v>#VALUE!</v>
      </c>
      <c r="AQ28" s="100"/>
      <c r="AR28" s="102" t="s">
        <v>84</v>
      </c>
      <c r="AS28" s="113"/>
      <c r="AT28" s="105"/>
      <c r="AV28" s="106">
        <f t="shared" si="12"/>
        <v>0</v>
      </c>
      <c r="AW28" s="107">
        <f t="shared" si="13"/>
        <v>0</v>
      </c>
      <c r="AX28" s="108" t="e">
        <f t="shared" ca="1" si="14"/>
        <v>#NAME?</v>
      </c>
      <c r="AY28" s="108" t="e">
        <f t="shared" ca="1" si="15"/>
        <v>#NAME?</v>
      </c>
      <c r="AZ28" s="108" t="e">
        <f t="shared" ca="1" si="16"/>
        <v>#NAME?</v>
      </c>
      <c r="BA28" s="108" t="b">
        <f t="shared" si="17"/>
        <v>1</v>
      </c>
      <c r="BB28" s="108" t="b">
        <f t="array" ref="BB28">IF(($S28=0.1),TRUE,IF(NOT(ISBLANK(INDEX(Categories!E$4:E$32,MATCH($S28,Categories!$D$4:$D$32,0)))),K28=INDEX(Categories!E$4:E$32,MATCH($S28,Categories!$D$4:$D$32,0)),TRUE))</f>
        <v>1</v>
      </c>
      <c r="BC28" s="108" t="b">
        <f t="array" ref="BC28">IF(($S28=0.1),TRUE,IF(NOT(ISBLANK(INDEX(Categories!F$4:F$32,MATCH($S28,Categories!$D$4:$D$32,0)))),L28=INDEX(Categories!F$4:F$32,MATCH($S28,Categories!$D$4:$D$32,0)),TRUE))</f>
        <v>1</v>
      </c>
      <c r="BD28" s="108" t="b">
        <f t="array" ref="BD28">IF(($S28=0.1),TRUE,IF(NOT(ISBLANK(INDEX(Categories!G$4:G$32,MATCH($S28,Categories!$D$4:$D$32,0)))),M28=INDEX(Categories!G$4:G$32,MATCH($S28,Categories!$D$4:$D$32,0)),TRUE))</f>
        <v>1</v>
      </c>
      <c r="BE28" s="108" t="b">
        <f t="array" ref="BE28">IF(($S28=0.1),TRUE,IF(NOT(ISBLANK(INDEX(Categories!H$4:H$32,MATCH($S28,Categories!$D$4:$D$32,0)))),N28=INDEX(Categories!H$4:H$32,MATCH($S28,Categories!$D$4:$D$32,0)),TRUE))</f>
        <v>1</v>
      </c>
      <c r="BF28" s="108" t="b">
        <f t="array" ref="BF28">IF(($S28=0.1),TRUE,IF(NOT(ISBLANK(INDEX(Categories!I$4:I$32,MATCH($S28,Categories!$D$4:$D$32,0)))),O28=INDEX(Categories!I$4:I$32,MATCH($S28,Categories!$D$4:$D$32,0)),TRUE))</f>
        <v>1</v>
      </c>
      <c r="BG28" s="108" t="b">
        <f t="array" ref="BG28">IF(($S28=0.1),TRUE,IF(NOT(ISBLANK(INDEX(Categories!J$4:J$32,MATCH($S28,Categories!$D$4:$D$32,0)))),P28=INDEX(Categories!J$4:J$32,MATCH($S28,Categories!$D$4:$D$32,0)),TRUE))</f>
        <v>1</v>
      </c>
      <c r="BH28" s="108" t="b">
        <f t="array" ref="BH28">IF(($S28=0.1),TRUE,IF(NOT(ISBLANK(INDEX(Categories!K$4:K$32,MATCH($S28,Categories!$D$4:$D$32,0)))),Q28=INDEX(Categories!K$4:K$32,MATCH($S28,Categories!$D$4:$D$32,0)),TRUE))</f>
        <v>1</v>
      </c>
      <c r="BI28" s="108" t="b">
        <f t="array" ref="BI28">IF(($S28=0.1),TRUE,IF(NOT(ISBLANK(INDEX(Categories!L$4:L$32,MATCH($S28,Categories!$D$4:$D$32,0)))),R28=INDEX(Categories!L$4:L$32,MATCH($S28,Categories!$D$4:$D$32,0)),TRUE))</f>
        <v>1</v>
      </c>
      <c r="BJ28" s="108"/>
      <c r="BK28" s="108"/>
    </row>
    <row r="29" spans="1:63" ht="15.75" customHeight="1">
      <c r="A29" s="62">
        <f t="shared" si="1"/>
        <v>5</v>
      </c>
      <c r="B29" s="63">
        <f t="shared" si="7"/>
        <v>24</v>
      </c>
      <c r="C29" s="61"/>
      <c r="D29" s="64" t="str">
        <f t="array" aca="1" ref="D29" ca="1">IFERROR(INDEX(SBS!$B$1:$B$530,MATCH(C29,SBS!$A$1:$A$530,0)),"-")</f>
        <v>-</v>
      </c>
      <c r="E29" s="64" t="str">
        <f t="array" aca="1" ref="E29" ca="1">IFERROR(INDEX(SBS!$F$1:$F$530,MATCH(C29,SBS!$A$1:$A$530,0)),"-")</f>
        <v>-</v>
      </c>
      <c r="F29" s="64" t="str">
        <f t="array" aca="1" ref="F29" ca="1">IFERROR(INDEX(SBS!$C$1:$C$530,MATCH(C29,SBS!$A$1:$A$530,0)),"-")</f>
        <v>-</v>
      </c>
      <c r="G29" s="66"/>
      <c r="H29" s="199"/>
      <c r="I29" s="199"/>
      <c r="J29" s="70"/>
      <c r="K29" s="72"/>
      <c r="L29" s="68"/>
      <c r="M29" s="68"/>
      <c r="N29" s="61"/>
      <c r="O29" s="61"/>
      <c r="P29" s="61"/>
      <c r="Q29" s="61"/>
      <c r="R29" s="61"/>
      <c r="S29" s="61">
        <v>0.1</v>
      </c>
      <c r="T29" s="77" t="str">
        <f t="array" ref="T29">IFERROR(INDEX('Severity, Risk, and Probability'!$A$4:$A$8,MATCH(K29,'Severity, Risk, and Probability'!$B$4:$B$8,0)),"")</f>
        <v/>
      </c>
      <c r="U29" s="77" t="str">
        <f t="array" ref="U29">IFERROR(INDEX('Severity, Risk, and Probability'!$A$4:$A$8,MATCH(L29,'Severity, Risk, and Probability'!$B$4:$B$8,0)),"")</f>
        <v/>
      </c>
      <c r="V29" s="79" t="s">
        <v>2662</v>
      </c>
      <c r="W29" s="77" t="str">
        <f t="array" ref="W29">IFERROR(MAX(INDEX('Severity, Risk, and Probability'!$A$13:$A$17,MATCH(M29,'Severity, Risk, and Probability'!$B$13:$B$17,0)),INDEX('Severity, Risk, and Probability'!$A$13:$A$17,MATCH(N29,'Severity, Risk, and Probability'!$C$13:$C$17,0)),INDEX('Severity, Risk, and Probability'!$A$13:$A$17,MATCH(O29,'Severity, Risk, and Probability'!$D$13:$D$17,0)),INDEX('Severity, Risk, and Probability'!$A$13:$A$17,MATCH(P29,'Severity, Risk, and Probability'!$E$13:$E$17,0)),INDEX('Severity, Risk, and Probability'!$A$13:$A$17,MATCH(Q29,'Severity, Risk, and Probability'!$F$13:$F$17,0))),"")</f>
        <v/>
      </c>
      <c r="X29" s="80" t="str">
        <f t="array" ref="X29">IFERROR(INDEX('Severity, Risk, and Probability'!$A$20:$A$24,MATCH(R29,'Severity, Risk, and Probability'!$B$20:$B$24,0)),"")</f>
        <v/>
      </c>
      <c r="Y29" s="81" t="e">
        <f t="shared" si="9"/>
        <v>#VALUE!</v>
      </c>
      <c r="Z29" s="82" t="e">
        <f t="shared" si="10"/>
        <v>#VALUE!</v>
      </c>
      <c r="AA29" s="86"/>
      <c r="AB29" s="87" t="str">
        <f t="array" aca="1" ref="AB29" ca="1">IFERROR(INDEX(SBS!$B$1:$B$530,MATCH(AA29,SBS!$A$1:$A$530,0)),"None")</f>
        <v>None</v>
      </c>
      <c r="AC29" s="61"/>
      <c r="AD29" s="88" t="str">
        <f t="array" aca="1" ref="AD29" ca="1">IFERROR(INDEX(SBS!$B$1:$B$530,MATCH(AC29,SBS!$A$1:$A$530,0)),"None")</f>
        <v>None</v>
      </c>
      <c r="AE29" s="61"/>
      <c r="AF29" s="88" t="str">
        <f t="array" aca="1" ref="AF29" ca="1">IFERROR(INDEX(SBS!$B$1:$B$530,MATCH(AE29,SBS!$A$1:$A$530,0)),"None")</f>
        <v>None</v>
      </c>
      <c r="AG29" s="89"/>
      <c r="AH29" s="91"/>
      <c r="AI29" s="66" t="s">
        <v>148</v>
      </c>
      <c r="AJ29" s="68"/>
      <c r="AK29" s="61"/>
      <c r="AL29" s="61"/>
      <c r="AM29" s="61"/>
      <c r="AN29" s="61"/>
      <c r="AO29" s="88" t="str">
        <f t="array" ref="AO29">IFERROR(MAX(INDEX('Severity, Risk, and Probability'!$A$13:$A$17,MATCH(AJ29,'Severity, Risk, and Probability'!$B$13:$B$17,0)),INDEX('Severity, Risk, and Probability'!$A$13:$A$17,MATCH(AK29,'Severity, Risk, and Probability'!$C$13:$C$17,0)),INDEX('Severity, Risk, and Probability'!$A$13:$A$17,MATCH(AM29,'Severity, Risk, and Probability'!$E$13:$E$17,0)),INDEX('Severity, Risk, and Probability'!$A$13:$A$17,MATCH(AN29,'Severity, Risk, and Probability'!$F$13:$F$17,0))),"")</f>
        <v/>
      </c>
      <c r="AP29" s="98" t="e">
        <f t="shared" si="11"/>
        <v>#VALUE!</v>
      </c>
      <c r="AQ29" s="100"/>
      <c r="AR29" s="102" t="s">
        <v>84</v>
      </c>
      <c r="AS29" s="113"/>
      <c r="AT29" s="105"/>
      <c r="AV29" s="106">
        <f t="shared" si="12"/>
        <v>0</v>
      </c>
      <c r="AW29" s="107">
        <f t="shared" si="13"/>
        <v>0</v>
      </c>
      <c r="AX29" s="108" t="e">
        <f t="shared" ca="1" si="14"/>
        <v>#NAME?</v>
      </c>
      <c r="AY29" s="108" t="e">
        <f t="shared" ca="1" si="15"/>
        <v>#NAME?</v>
      </c>
      <c r="AZ29" s="108" t="e">
        <f t="shared" ca="1" si="16"/>
        <v>#NAME?</v>
      </c>
      <c r="BA29" s="108" t="b">
        <f t="shared" si="17"/>
        <v>1</v>
      </c>
      <c r="BB29" s="108" t="b">
        <f t="array" ref="BB29">IF(($S29=0.1),TRUE,IF(NOT(ISBLANK(INDEX(Categories!E$4:E$32,MATCH($S29,Categories!$D$4:$D$32,0)))),K29=INDEX(Categories!E$4:E$32,MATCH($S29,Categories!$D$4:$D$32,0)),TRUE))</f>
        <v>1</v>
      </c>
      <c r="BC29" s="108" t="b">
        <f t="array" ref="BC29">IF(($S29=0.1),TRUE,IF(NOT(ISBLANK(INDEX(Categories!F$4:F$32,MATCH($S29,Categories!$D$4:$D$32,0)))),L29=INDEX(Categories!F$4:F$32,MATCH($S29,Categories!$D$4:$D$32,0)),TRUE))</f>
        <v>1</v>
      </c>
      <c r="BD29" s="108" t="b">
        <f t="array" ref="BD29">IF(($S29=0.1),TRUE,IF(NOT(ISBLANK(INDEX(Categories!G$4:G$32,MATCH($S29,Categories!$D$4:$D$32,0)))),M29=INDEX(Categories!G$4:G$32,MATCH($S29,Categories!$D$4:$D$32,0)),TRUE))</f>
        <v>1</v>
      </c>
      <c r="BE29" s="108" t="b">
        <f t="array" ref="BE29">IF(($S29=0.1),TRUE,IF(NOT(ISBLANK(INDEX(Categories!H$4:H$32,MATCH($S29,Categories!$D$4:$D$32,0)))),N29=INDEX(Categories!H$4:H$32,MATCH($S29,Categories!$D$4:$D$32,0)),TRUE))</f>
        <v>1</v>
      </c>
      <c r="BF29" s="108" t="b">
        <f t="array" ref="BF29">IF(($S29=0.1),TRUE,IF(NOT(ISBLANK(INDEX(Categories!I$4:I$32,MATCH($S29,Categories!$D$4:$D$32,0)))),O29=INDEX(Categories!I$4:I$32,MATCH($S29,Categories!$D$4:$D$32,0)),TRUE))</f>
        <v>1</v>
      </c>
      <c r="BG29" s="108" t="b">
        <f t="array" ref="BG29">IF(($S29=0.1),TRUE,IF(NOT(ISBLANK(INDEX(Categories!J$4:J$32,MATCH($S29,Categories!$D$4:$D$32,0)))),P29=INDEX(Categories!J$4:J$32,MATCH($S29,Categories!$D$4:$D$32,0)),TRUE))</f>
        <v>1</v>
      </c>
      <c r="BH29" s="108" t="b">
        <f t="array" ref="BH29">IF(($S29=0.1),TRUE,IF(NOT(ISBLANK(INDEX(Categories!K$4:K$32,MATCH($S29,Categories!$D$4:$D$32,0)))),Q29=INDEX(Categories!K$4:K$32,MATCH($S29,Categories!$D$4:$D$32,0)),TRUE))</f>
        <v>1</v>
      </c>
      <c r="BI29" s="108" t="b">
        <f t="array" ref="BI29">IF(($S29=0.1),TRUE,IF(NOT(ISBLANK(INDEX(Categories!L$4:L$32,MATCH($S29,Categories!$D$4:$D$32,0)))),R29=INDEX(Categories!L$4:L$32,MATCH($S29,Categories!$D$4:$D$32,0)),TRUE))</f>
        <v>1</v>
      </c>
      <c r="BJ29" s="108"/>
      <c r="BK29" s="108"/>
    </row>
    <row r="30" spans="1:63" ht="15.75" customHeight="1">
      <c r="A30" s="62">
        <f t="shared" si="1"/>
        <v>5</v>
      </c>
      <c r="B30" s="63">
        <f t="shared" si="7"/>
        <v>25</v>
      </c>
      <c r="C30" s="61"/>
      <c r="D30" s="64" t="str">
        <f t="array" aca="1" ref="D30" ca="1">IFERROR(INDEX(SBS!$B$1:$B$530,MATCH(C30,SBS!$A$1:$A$530,0)),"-")</f>
        <v>-</v>
      </c>
      <c r="E30" s="64" t="str">
        <f t="array" aca="1" ref="E30" ca="1">IFERROR(INDEX(SBS!$F$1:$F$530,MATCH(C30,SBS!$A$1:$A$530,0)),"-")</f>
        <v>-</v>
      </c>
      <c r="F30" s="64" t="str">
        <f t="array" aca="1" ref="F30" ca="1">IFERROR(INDEX(SBS!$C$1:$C$530,MATCH(C30,SBS!$A$1:$A$530,0)),"-")</f>
        <v>-</v>
      </c>
      <c r="G30" s="66"/>
      <c r="H30" s="199"/>
      <c r="I30" s="199"/>
      <c r="J30" s="70"/>
      <c r="K30" s="72"/>
      <c r="L30" s="68"/>
      <c r="M30" s="68"/>
      <c r="N30" s="61"/>
      <c r="O30" s="61"/>
      <c r="P30" s="61"/>
      <c r="Q30" s="61"/>
      <c r="R30" s="61"/>
      <c r="S30" s="61">
        <v>0.1</v>
      </c>
      <c r="T30" s="77" t="str">
        <f t="array" ref="T30">IFERROR(INDEX('Severity, Risk, and Probability'!$A$4:$A$8,MATCH(K30,'Severity, Risk, and Probability'!$B$4:$B$8,0)),"")</f>
        <v/>
      </c>
      <c r="U30" s="77" t="str">
        <f t="array" ref="U30">IFERROR(INDEX('Severity, Risk, and Probability'!$A$4:$A$8,MATCH(L30,'Severity, Risk, and Probability'!$B$4:$B$8,0)),"")</f>
        <v/>
      </c>
      <c r="V30" s="79" t="s">
        <v>2662</v>
      </c>
      <c r="W30" s="77" t="str">
        <f t="array" ref="W30">IFERROR(MAX(INDEX('Severity, Risk, and Probability'!$A$13:$A$17,MATCH(M30,'Severity, Risk, and Probability'!$B$13:$B$17,0)),INDEX('Severity, Risk, and Probability'!$A$13:$A$17,MATCH(N30,'Severity, Risk, and Probability'!$C$13:$C$17,0)),INDEX('Severity, Risk, and Probability'!$A$13:$A$17,MATCH(O30,'Severity, Risk, and Probability'!$D$13:$D$17,0)),INDEX('Severity, Risk, and Probability'!$A$13:$A$17,MATCH(P30,'Severity, Risk, and Probability'!$E$13:$E$17,0)),INDEX('Severity, Risk, and Probability'!$A$13:$A$17,MATCH(Q30,'Severity, Risk, and Probability'!$F$13:$F$17,0))),"")</f>
        <v/>
      </c>
      <c r="X30" s="80" t="str">
        <f t="array" ref="X30">IFERROR(INDEX('Severity, Risk, and Probability'!$A$20:$A$24,MATCH(R30,'Severity, Risk, and Probability'!$B$20:$B$24,0)),"")</f>
        <v/>
      </c>
      <c r="Y30" s="81" t="e">
        <f t="shared" si="9"/>
        <v>#VALUE!</v>
      </c>
      <c r="Z30" s="82" t="e">
        <f t="shared" si="10"/>
        <v>#VALUE!</v>
      </c>
      <c r="AA30" s="86"/>
      <c r="AB30" s="87" t="str">
        <f t="array" aca="1" ref="AB30" ca="1">IFERROR(INDEX(SBS!$B$1:$B$530,MATCH(AA30,SBS!$A$1:$A$530,0)),"None")</f>
        <v>None</v>
      </c>
      <c r="AC30" s="61"/>
      <c r="AD30" s="88" t="str">
        <f t="array" aca="1" ref="AD30" ca="1">IFERROR(INDEX(SBS!$B$1:$B$530,MATCH(AC30,SBS!$A$1:$A$530,0)),"None")</f>
        <v>None</v>
      </c>
      <c r="AE30" s="61"/>
      <c r="AF30" s="88" t="str">
        <f t="array" aca="1" ref="AF30" ca="1">IFERROR(INDEX(SBS!$B$1:$B$530,MATCH(AE30,SBS!$A$1:$A$530,0)),"None")</f>
        <v>None</v>
      </c>
      <c r="AG30" s="89"/>
      <c r="AH30" s="91"/>
      <c r="AI30" s="66" t="s">
        <v>148</v>
      </c>
      <c r="AJ30" s="68"/>
      <c r="AK30" s="61"/>
      <c r="AL30" s="61"/>
      <c r="AM30" s="61"/>
      <c r="AN30" s="61"/>
      <c r="AO30" s="88" t="str">
        <f t="array" ref="AO30">IFERROR(MAX(INDEX('Severity, Risk, and Probability'!$A$13:$A$17,MATCH(AJ30,'Severity, Risk, and Probability'!$B$13:$B$17,0)),INDEX('Severity, Risk, and Probability'!$A$13:$A$17,MATCH(AK30,'Severity, Risk, and Probability'!$C$13:$C$17,0)),INDEX('Severity, Risk, and Probability'!$A$13:$A$17,MATCH(AM30,'Severity, Risk, and Probability'!$E$13:$E$17,0)),INDEX('Severity, Risk, and Probability'!$A$13:$A$17,MATCH(AN30,'Severity, Risk, and Probability'!$F$13:$F$17,0))),"")</f>
        <v/>
      </c>
      <c r="AP30" s="98" t="e">
        <f t="shared" si="11"/>
        <v>#VALUE!</v>
      </c>
      <c r="AQ30" s="100"/>
      <c r="AR30" s="102" t="s">
        <v>84</v>
      </c>
      <c r="AS30" s="113"/>
      <c r="AT30" s="105"/>
      <c r="AV30" s="106">
        <f t="shared" si="12"/>
        <v>0</v>
      </c>
      <c r="AW30" s="107">
        <f t="shared" si="13"/>
        <v>0</v>
      </c>
      <c r="AX30" s="108" t="e">
        <f t="shared" ca="1" si="14"/>
        <v>#NAME?</v>
      </c>
      <c r="AY30" s="108" t="e">
        <f t="shared" ca="1" si="15"/>
        <v>#NAME?</v>
      </c>
      <c r="AZ30" s="108" t="e">
        <f t="shared" ca="1" si="16"/>
        <v>#NAME?</v>
      </c>
      <c r="BA30" s="108" t="b">
        <f t="shared" si="17"/>
        <v>1</v>
      </c>
      <c r="BB30" s="108" t="b">
        <f t="array" ref="BB30">IF(($S30=0.1),TRUE,IF(NOT(ISBLANK(INDEX(Categories!E$4:E$32,MATCH($S30,Categories!$D$4:$D$32,0)))),K30=INDEX(Categories!E$4:E$32,MATCH($S30,Categories!$D$4:$D$32,0)),TRUE))</f>
        <v>1</v>
      </c>
      <c r="BC30" s="108" t="b">
        <f t="array" ref="BC30">IF(($S30=0.1),TRUE,IF(NOT(ISBLANK(INDEX(Categories!F$4:F$32,MATCH($S30,Categories!$D$4:$D$32,0)))),L30=INDEX(Categories!F$4:F$32,MATCH($S30,Categories!$D$4:$D$32,0)),TRUE))</f>
        <v>1</v>
      </c>
      <c r="BD30" s="108" t="b">
        <f t="array" ref="BD30">IF(($S30=0.1),TRUE,IF(NOT(ISBLANK(INDEX(Categories!G$4:G$32,MATCH($S30,Categories!$D$4:$D$32,0)))),M30=INDEX(Categories!G$4:G$32,MATCH($S30,Categories!$D$4:$D$32,0)),TRUE))</f>
        <v>1</v>
      </c>
      <c r="BE30" s="108" t="b">
        <f t="array" ref="BE30">IF(($S30=0.1),TRUE,IF(NOT(ISBLANK(INDEX(Categories!H$4:H$32,MATCH($S30,Categories!$D$4:$D$32,0)))),N30=INDEX(Categories!H$4:H$32,MATCH($S30,Categories!$D$4:$D$32,0)),TRUE))</f>
        <v>1</v>
      </c>
      <c r="BF30" s="108" t="b">
        <f t="array" ref="BF30">IF(($S30=0.1),TRUE,IF(NOT(ISBLANK(INDEX(Categories!I$4:I$32,MATCH($S30,Categories!$D$4:$D$32,0)))),O30=INDEX(Categories!I$4:I$32,MATCH($S30,Categories!$D$4:$D$32,0)),TRUE))</f>
        <v>1</v>
      </c>
      <c r="BG30" s="108" t="b">
        <f t="array" ref="BG30">IF(($S30=0.1),TRUE,IF(NOT(ISBLANK(INDEX(Categories!J$4:J$32,MATCH($S30,Categories!$D$4:$D$32,0)))),P30=INDEX(Categories!J$4:J$32,MATCH($S30,Categories!$D$4:$D$32,0)),TRUE))</f>
        <v>1</v>
      </c>
      <c r="BH30" s="108" t="b">
        <f t="array" ref="BH30">IF(($S30=0.1),TRUE,IF(NOT(ISBLANK(INDEX(Categories!K$4:K$32,MATCH($S30,Categories!$D$4:$D$32,0)))),Q30=INDEX(Categories!K$4:K$32,MATCH($S30,Categories!$D$4:$D$32,0)),TRUE))</f>
        <v>1</v>
      </c>
      <c r="BI30" s="108" t="b">
        <f t="array" ref="BI30">IF(($S30=0.1),TRUE,IF(NOT(ISBLANK(INDEX(Categories!L$4:L$32,MATCH($S30,Categories!$D$4:$D$32,0)))),R30=INDEX(Categories!L$4:L$32,MATCH($S30,Categories!$D$4:$D$32,0)),TRUE))</f>
        <v>1</v>
      </c>
      <c r="BJ30" s="108"/>
      <c r="BK30" s="108"/>
    </row>
    <row r="31" spans="1:63" ht="15.75" customHeight="1">
      <c r="A31" s="62">
        <f t="shared" si="1"/>
        <v>5</v>
      </c>
      <c r="B31" s="63">
        <f t="shared" si="7"/>
        <v>26</v>
      </c>
      <c r="C31" s="61"/>
      <c r="D31" s="64" t="str">
        <f t="array" aca="1" ref="D31" ca="1">IFERROR(INDEX(SBS!$B$1:$B$530,MATCH(C31,SBS!$A$1:$A$530,0)),"-")</f>
        <v>-</v>
      </c>
      <c r="E31" s="64" t="str">
        <f t="array" aca="1" ref="E31" ca="1">IFERROR(INDEX(SBS!$F$1:$F$530,MATCH(C31,SBS!$A$1:$A$530,0)),"-")</f>
        <v>-</v>
      </c>
      <c r="F31" s="64" t="str">
        <f t="array" aca="1" ref="F31" ca="1">IFERROR(INDEX(SBS!$C$1:$C$530,MATCH(C31,SBS!$A$1:$A$530,0)),"-")</f>
        <v>-</v>
      </c>
      <c r="G31" s="66"/>
      <c r="H31" s="199"/>
      <c r="I31" s="199"/>
      <c r="J31" s="70"/>
      <c r="K31" s="72"/>
      <c r="L31" s="68"/>
      <c r="M31" s="68"/>
      <c r="N31" s="61"/>
      <c r="O31" s="61"/>
      <c r="P31" s="61"/>
      <c r="Q31" s="61"/>
      <c r="R31" s="61"/>
      <c r="S31" s="61">
        <v>0.1</v>
      </c>
      <c r="T31" s="77" t="str">
        <f t="array" ref="T31">IFERROR(INDEX('Severity, Risk, and Probability'!$A$4:$A$8,MATCH(K31,'Severity, Risk, and Probability'!$B$4:$B$8,0)),"")</f>
        <v/>
      </c>
      <c r="U31" s="77" t="str">
        <f t="array" ref="U31">IFERROR(INDEX('Severity, Risk, and Probability'!$A$4:$A$8,MATCH(L31,'Severity, Risk, and Probability'!$B$4:$B$8,0)),"")</f>
        <v/>
      </c>
      <c r="V31" s="79" t="s">
        <v>2662</v>
      </c>
      <c r="W31" s="77" t="str">
        <f t="array" ref="W31">IFERROR(MAX(INDEX('Severity, Risk, and Probability'!$A$13:$A$17,MATCH(M31,'Severity, Risk, and Probability'!$B$13:$B$17,0)),INDEX('Severity, Risk, and Probability'!$A$13:$A$17,MATCH(N31,'Severity, Risk, and Probability'!$C$13:$C$17,0)),INDEX('Severity, Risk, and Probability'!$A$13:$A$17,MATCH(O31,'Severity, Risk, and Probability'!$D$13:$D$17,0)),INDEX('Severity, Risk, and Probability'!$A$13:$A$17,MATCH(P31,'Severity, Risk, and Probability'!$E$13:$E$17,0)),INDEX('Severity, Risk, and Probability'!$A$13:$A$17,MATCH(Q31,'Severity, Risk, and Probability'!$F$13:$F$17,0))),"")</f>
        <v/>
      </c>
      <c r="X31" s="80" t="str">
        <f t="array" ref="X31">IFERROR(INDEX('Severity, Risk, and Probability'!$A$20:$A$24,MATCH(R31,'Severity, Risk, and Probability'!$B$20:$B$24,0)),"")</f>
        <v/>
      </c>
      <c r="Y31" s="81" t="e">
        <f t="shared" si="9"/>
        <v>#VALUE!</v>
      </c>
      <c r="Z31" s="82" t="e">
        <f t="shared" si="10"/>
        <v>#VALUE!</v>
      </c>
      <c r="AA31" s="86"/>
      <c r="AB31" s="87" t="str">
        <f t="array" aca="1" ref="AB31" ca="1">IFERROR(INDEX(SBS!$B$1:$B$530,MATCH(AA31,SBS!$A$1:$A$530,0)),"None")</f>
        <v>None</v>
      </c>
      <c r="AC31" s="61"/>
      <c r="AD31" s="88" t="str">
        <f t="array" aca="1" ref="AD31" ca="1">IFERROR(INDEX(SBS!$B$1:$B$530,MATCH(AC31,SBS!$A$1:$A$530,0)),"None")</f>
        <v>None</v>
      </c>
      <c r="AE31" s="61"/>
      <c r="AF31" s="88" t="str">
        <f t="array" aca="1" ref="AF31" ca="1">IFERROR(INDEX(SBS!$B$1:$B$530,MATCH(AE31,SBS!$A$1:$A$530,0)),"None")</f>
        <v>None</v>
      </c>
      <c r="AG31" s="89"/>
      <c r="AH31" s="91"/>
      <c r="AI31" s="66" t="s">
        <v>148</v>
      </c>
      <c r="AJ31" s="68"/>
      <c r="AK31" s="61"/>
      <c r="AL31" s="61"/>
      <c r="AM31" s="61"/>
      <c r="AN31" s="61"/>
      <c r="AO31" s="88" t="str">
        <f t="array" ref="AO31">IFERROR(MAX(INDEX('Severity, Risk, and Probability'!$A$13:$A$17,MATCH(AJ31,'Severity, Risk, and Probability'!$B$13:$B$17,0)),INDEX('Severity, Risk, and Probability'!$A$13:$A$17,MATCH(AK31,'Severity, Risk, and Probability'!$C$13:$C$17,0)),INDEX('Severity, Risk, and Probability'!$A$13:$A$17,MATCH(AM31,'Severity, Risk, and Probability'!$E$13:$E$17,0)),INDEX('Severity, Risk, and Probability'!$A$13:$A$17,MATCH(AN31,'Severity, Risk, and Probability'!$F$13:$F$17,0))),"")</f>
        <v/>
      </c>
      <c r="AP31" s="98" t="e">
        <f t="shared" si="11"/>
        <v>#VALUE!</v>
      </c>
      <c r="AQ31" s="100"/>
      <c r="AR31" s="102" t="s">
        <v>84</v>
      </c>
      <c r="AS31" s="113"/>
      <c r="AT31" s="105"/>
      <c r="AV31" s="106">
        <f t="shared" si="12"/>
        <v>0</v>
      </c>
      <c r="AW31" s="107">
        <f t="shared" si="13"/>
        <v>0</v>
      </c>
      <c r="AX31" s="108" t="e">
        <f t="shared" ca="1" si="14"/>
        <v>#NAME?</v>
      </c>
      <c r="AY31" s="108" t="e">
        <f t="shared" ca="1" si="15"/>
        <v>#NAME?</v>
      </c>
      <c r="AZ31" s="108" t="e">
        <f t="shared" ca="1" si="16"/>
        <v>#NAME?</v>
      </c>
      <c r="BA31" s="108" t="b">
        <f t="shared" si="17"/>
        <v>1</v>
      </c>
      <c r="BB31" s="108" t="b">
        <f t="array" ref="BB31">IF(($S31=0.1),TRUE,IF(NOT(ISBLANK(INDEX(Categories!E$4:E$32,MATCH($S31,Categories!$D$4:$D$32,0)))),K31=INDEX(Categories!E$4:E$32,MATCH($S31,Categories!$D$4:$D$32,0)),TRUE))</f>
        <v>1</v>
      </c>
      <c r="BC31" s="108" t="b">
        <f t="array" ref="BC31">IF(($S31=0.1),TRUE,IF(NOT(ISBLANK(INDEX(Categories!F$4:F$32,MATCH($S31,Categories!$D$4:$D$32,0)))),L31=INDEX(Categories!F$4:F$32,MATCH($S31,Categories!$D$4:$D$32,0)),TRUE))</f>
        <v>1</v>
      </c>
      <c r="BD31" s="108" t="b">
        <f t="array" ref="BD31">IF(($S31=0.1),TRUE,IF(NOT(ISBLANK(INDEX(Categories!G$4:G$32,MATCH($S31,Categories!$D$4:$D$32,0)))),M31=INDEX(Categories!G$4:G$32,MATCH($S31,Categories!$D$4:$D$32,0)),TRUE))</f>
        <v>1</v>
      </c>
      <c r="BE31" s="108" t="b">
        <f t="array" ref="BE31">IF(($S31=0.1),TRUE,IF(NOT(ISBLANK(INDEX(Categories!H$4:H$32,MATCH($S31,Categories!$D$4:$D$32,0)))),N31=INDEX(Categories!H$4:H$32,MATCH($S31,Categories!$D$4:$D$32,0)),TRUE))</f>
        <v>1</v>
      </c>
      <c r="BF31" s="108" t="b">
        <f t="array" ref="BF31">IF(($S31=0.1),TRUE,IF(NOT(ISBLANK(INDEX(Categories!I$4:I$32,MATCH($S31,Categories!$D$4:$D$32,0)))),O31=INDEX(Categories!I$4:I$32,MATCH($S31,Categories!$D$4:$D$32,0)),TRUE))</f>
        <v>1</v>
      </c>
      <c r="BG31" s="108" t="b">
        <f t="array" ref="BG31">IF(($S31=0.1),TRUE,IF(NOT(ISBLANK(INDEX(Categories!J$4:J$32,MATCH($S31,Categories!$D$4:$D$32,0)))),P31=INDEX(Categories!J$4:J$32,MATCH($S31,Categories!$D$4:$D$32,0)),TRUE))</f>
        <v>1</v>
      </c>
      <c r="BH31" s="108" t="b">
        <f t="array" ref="BH31">IF(($S31=0.1),TRUE,IF(NOT(ISBLANK(INDEX(Categories!K$4:K$32,MATCH($S31,Categories!$D$4:$D$32,0)))),Q31=INDEX(Categories!K$4:K$32,MATCH($S31,Categories!$D$4:$D$32,0)),TRUE))</f>
        <v>1</v>
      </c>
      <c r="BI31" s="108" t="b">
        <f t="array" ref="BI31">IF(($S31=0.1),TRUE,IF(NOT(ISBLANK(INDEX(Categories!L$4:L$32,MATCH($S31,Categories!$D$4:$D$32,0)))),R31=INDEX(Categories!L$4:L$32,MATCH($S31,Categories!$D$4:$D$32,0)),TRUE))</f>
        <v>1</v>
      </c>
      <c r="BJ31" s="108"/>
      <c r="BK31" s="108"/>
    </row>
    <row r="32" spans="1:63" ht="15.75" customHeight="1">
      <c r="A32" s="62">
        <f t="shared" si="1"/>
        <v>5</v>
      </c>
      <c r="B32" s="63">
        <f t="shared" si="7"/>
        <v>27</v>
      </c>
      <c r="C32" s="61"/>
      <c r="D32" s="64" t="str">
        <f t="array" aca="1" ref="D32" ca="1">IFERROR(INDEX(SBS!$B$1:$B$530,MATCH(C32,SBS!$A$1:$A$530,0)),"-")</f>
        <v>-</v>
      </c>
      <c r="E32" s="64" t="str">
        <f t="array" aca="1" ref="E32" ca="1">IFERROR(INDEX(SBS!$F$1:$F$530,MATCH(C32,SBS!$A$1:$A$530,0)),"-")</f>
        <v>-</v>
      </c>
      <c r="F32" s="64" t="str">
        <f t="array" aca="1" ref="F32" ca="1">IFERROR(INDEX(SBS!$C$1:$C$530,MATCH(C32,SBS!$A$1:$A$530,0)),"-")</f>
        <v>-</v>
      </c>
      <c r="G32" s="66"/>
      <c r="H32" s="199"/>
      <c r="I32" s="199"/>
      <c r="J32" s="70"/>
      <c r="K32" s="72"/>
      <c r="L32" s="68"/>
      <c r="M32" s="68"/>
      <c r="N32" s="61"/>
      <c r="O32" s="61"/>
      <c r="P32" s="61"/>
      <c r="Q32" s="61"/>
      <c r="R32" s="61"/>
      <c r="S32" s="61">
        <v>0.1</v>
      </c>
      <c r="T32" s="77" t="str">
        <f t="array" ref="T32">IFERROR(INDEX('Severity, Risk, and Probability'!$A$4:$A$8,MATCH(K32,'Severity, Risk, and Probability'!$B$4:$B$8,0)),"")</f>
        <v/>
      </c>
      <c r="U32" s="77" t="str">
        <f t="array" ref="U32">IFERROR(INDEX('Severity, Risk, and Probability'!$A$4:$A$8,MATCH(L32,'Severity, Risk, and Probability'!$B$4:$B$8,0)),"")</f>
        <v/>
      </c>
      <c r="V32" s="79" t="s">
        <v>2662</v>
      </c>
      <c r="W32" s="77" t="str">
        <f t="array" ref="W32">IFERROR(MAX(INDEX('Severity, Risk, and Probability'!$A$13:$A$17,MATCH(M32,'Severity, Risk, and Probability'!$B$13:$B$17,0)),INDEX('Severity, Risk, and Probability'!$A$13:$A$17,MATCH(N32,'Severity, Risk, and Probability'!$C$13:$C$17,0)),INDEX('Severity, Risk, and Probability'!$A$13:$A$17,MATCH(O32,'Severity, Risk, and Probability'!$D$13:$D$17,0)),INDEX('Severity, Risk, and Probability'!$A$13:$A$17,MATCH(P32,'Severity, Risk, and Probability'!$E$13:$E$17,0)),INDEX('Severity, Risk, and Probability'!$A$13:$A$17,MATCH(Q32,'Severity, Risk, and Probability'!$F$13:$F$17,0))),"")</f>
        <v/>
      </c>
      <c r="X32" s="80" t="str">
        <f t="array" ref="X32">IFERROR(INDEX('Severity, Risk, and Probability'!$A$20:$A$24,MATCH(R32,'Severity, Risk, and Probability'!$B$20:$B$24,0)),"")</f>
        <v/>
      </c>
      <c r="Y32" s="81" t="e">
        <f t="shared" si="9"/>
        <v>#VALUE!</v>
      </c>
      <c r="Z32" s="82" t="e">
        <f t="shared" si="10"/>
        <v>#VALUE!</v>
      </c>
      <c r="AA32" s="86"/>
      <c r="AB32" s="87" t="str">
        <f t="array" aca="1" ref="AB32" ca="1">IFERROR(INDEX(SBS!$B$1:$B$530,MATCH(AA32,SBS!$A$1:$A$530,0)),"None")</f>
        <v>None</v>
      </c>
      <c r="AC32" s="61"/>
      <c r="AD32" s="88" t="str">
        <f t="array" aca="1" ref="AD32" ca="1">IFERROR(INDEX(SBS!$B$1:$B$530,MATCH(AC32,SBS!$A$1:$A$530,0)),"None")</f>
        <v>None</v>
      </c>
      <c r="AE32" s="61"/>
      <c r="AF32" s="88" t="str">
        <f t="array" aca="1" ref="AF32" ca="1">IFERROR(INDEX(SBS!$B$1:$B$530,MATCH(AE32,SBS!$A$1:$A$530,0)),"None")</f>
        <v>None</v>
      </c>
      <c r="AG32" s="89"/>
      <c r="AH32" s="91"/>
      <c r="AI32" s="66" t="s">
        <v>148</v>
      </c>
      <c r="AJ32" s="68"/>
      <c r="AK32" s="61"/>
      <c r="AL32" s="61"/>
      <c r="AM32" s="61"/>
      <c r="AN32" s="61"/>
      <c r="AO32" s="88" t="str">
        <f t="array" ref="AO32">IFERROR(MAX(INDEX('Severity, Risk, and Probability'!$A$13:$A$17,MATCH(AJ32,'Severity, Risk, and Probability'!$B$13:$B$17,0)),INDEX('Severity, Risk, and Probability'!$A$13:$A$17,MATCH(AK32,'Severity, Risk, and Probability'!$C$13:$C$17,0)),INDEX('Severity, Risk, and Probability'!$A$13:$A$17,MATCH(AM32,'Severity, Risk, and Probability'!$E$13:$E$17,0)),INDEX('Severity, Risk, and Probability'!$A$13:$A$17,MATCH(AN32,'Severity, Risk, and Probability'!$F$13:$F$17,0))),"")</f>
        <v/>
      </c>
      <c r="AP32" s="98" t="e">
        <f t="shared" si="11"/>
        <v>#VALUE!</v>
      </c>
      <c r="AQ32" s="100"/>
      <c r="AR32" s="102" t="s">
        <v>84</v>
      </c>
      <c r="AS32" s="113"/>
      <c r="AT32" s="105"/>
      <c r="AV32" s="106">
        <f t="shared" si="12"/>
        <v>0</v>
      </c>
      <c r="AW32" s="107">
        <f t="shared" si="13"/>
        <v>0</v>
      </c>
      <c r="AX32" s="108" t="e">
        <f t="shared" ca="1" si="14"/>
        <v>#NAME?</v>
      </c>
      <c r="AY32" s="108" t="e">
        <f t="shared" ca="1" si="15"/>
        <v>#NAME?</v>
      </c>
      <c r="AZ32" s="108" t="e">
        <f t="shared" ca="1" si="16"/>
        <v>#NAME?</v>
      </c>
      <c r="BA32" s="108" t="b">
        <f t="shared" si="17"/>
        <v>1</v>
      </c>
      <c r="BB32" s="108" t="b">
        <f t="array" ref="BB32">IF(($S32=0.1),TRUE,IF(NOT(ISBLANK(INDEX(Categories!E$4:E$32,MATCH($S32,Categories!$D$4:$D$32,0)))),K32=INDEX(Categories!E$4:E$32,MATCH($S32,Categories!$D$4:$D$32,0)),TRUE))</f>
        <v>1</v>
      </c>
      <c r="BC32" s="108" t="b">
        <f t="array" ref="BC32">IF(($S32=0.1),TRUE,IF(NOT(ISBLANK(INDEX(Categories!F$4:F$32,MATCH($S32,Categories!$D$4:$D$32,0)))),L32=INDEX(Categories!F$4:F$32,MATCH($S32,Categories!$D$4:$D$32,0)),TRUE))</f>
        <v>1</v>
      </c>
      <c r="BD32" s="108" t="b">
        <f t="array" ref="BD32">IF(($S32=0.1),TRUE,IF(NOT(ISBLANK(INDEX(Categories!G$4:G$32,MATCH($S32,Categories!$D$4:$D$32,0)))),M32=INDEX(Categories!G$4:G$32,MATCH($S32,Categories!$D$4:$D$32,0)),TRUE))</f>
        <v>1</v>
      </c>
      <c r="BE32" s="108" t="b">
        <f t="array" ref="BE32">IF(($S32=0.1),TRUE,IF(NOT(ISBLANK(INDEX(Categories!H$4:H$32,MATCH($S32,Categories!$D$4:$D$32,0)))),N32=INDEX(Categories!H$4:H$32,MATCH($S32,Categories!$D$4:$D$32,0)),TRUE))</f>
        <v>1</v>
      </c>
      <c r="BF32" s="108" t="b">
        <f t="array" ref="BF32">IF(($S32=0.1),TRUE,IF(NOT(ISBLANK(INDEX(Categories!I$4:I$32,MATCH($S32,Categories!$D$4:$D$32,0)))),O32=INDEX(Categories!I$4:I$32,MATCH($S32,Categories!$D$4:$D$32,0)),TRUE))</f>
        <v>1</v>
      </c>
      <c r="BG32" s="108" t="b">
        <f t="array" ref="BG32">IF(($S32=0.1),TRUE,IF(NOT(ISBLANK(INDEX(Categories!J$4:J$32,MATCH($S32,Categories!$D$4:$D$32,0)))),P32=INDEX(Categories!J$4:J$32,MATCH($S32,Categories!$D$4:$D$32,0)),TRUE))</f>
        <v>1</v>
      </c>
      <c r="BH32" s="108" t="b">
        <f t="array" ref="BH32">IF(($S32=0.1),TRUE,IF(NOT(ISBLANK(INDEX(Categories!K$4:K$32,MATCH($S32,Categories!$D$4:$D$32,0)))),Q32=INDEX(Categories!K$4:K$32,MATCH($S32,Categories!$D$4:$D$32,0)),TRUE))</f>
        <v>1</v>
      </c>
      <c r="BI32" s="108" t="b">
        <f t="array" ref="BI32">IF(($S32=0.1),TRUE,IF(NOT(ISBLANK(INDEX(Categories!L$4:L$32,MATCH($S32,Categories!$D$4:$D$32,0)))),R32=INDEX(Categories!L$4:L$32,MATCH($S32,Categories!$D$4:$D$32,0)),TRUE))</f>
        <v>1</v>
      </c>
      <c r="BJ32" s="108"/>
      <c r="BK32" s="108"/>
    </row>
    <row r="33" spans="1:63" ht="15.75" customHeight="1">
      <c r="A33" s="62">
        <f t="shared" si="1"/>
        <v>5</v>
      </c>
      <c r="B33" s="63">
        <f t="shared" si="7"/>
        <v>28</v>
      </c>
      <c r="C33" s="61"/>
      <c r="D33" s="64" t="str">
        <f t="array" aca="1" ref="D33" ca="1">IFERROR(INDEX(SBS!$B$1:$B$530,MATCH(C33,SBS!$A$1:$A$530,0)),"-")</f>
        <v>-</v>
      </c>
      <c r="E33" s="64" t="str">
        <f t="array" aca="1" ref="E33" ca="1">IFERROR(INDEX(SBS!$F$1:$F$530,MATCH(C33,SBS!$A$1:$A$530,0)),"-")</f>
        <v>-</v>
      </c>
      <c r="F33" s="64" t="str">
        <f t="array" aca="1" ref="F33" ca="1">IFERROR(INDEX(SBS!$C$1:$C$530,MATCH(C33,SBS!$A$1:$A$530,0)),"-")</f>
        <v>-</v>
      </c>
      <c r="G33" s="66"/>
      <c r="H33" s="199"/>
      <c r="I33" s="199"/>
      <c r="J33" s="70"/>
      <c r="K33" s="72"/>
      <c r="L33" s="68"/>
      <c r="M33" s="68"/>
      <c r="N33" s="61"/>
      <c r="O33" s="61"/>
      <c r="P33" s="61"/>
      <c r="Q33" s="61"/>
      <c r="R33" s="61"/>
      <c r="S33" s="61">
        <v>0.1</v>
      </c>
      <c r="T33" s="77" t="str">
        <f t="array" ref="T33">IFERROR(INDEX('Severity, Risk, and Probability'!$A$4:$A$8,MATCH(K33,'Severity, Risk, and Probability'!$B$4:$B$8,0)),"")</f>
        <v/>
      </c>
      <c r="U33" s="77" t="str">
        <f t="array" ref="U33">IFERROR(INDEX('Severity, Risk, and Probability'!$A$4:$A$8,MATCH(L33,'Severity, Risk, and Probability'!$B$4:$B$8,0)),"")</f>
        <v/>
      </c>
      <c r="V33" s="79" t="s">
        <v>2662</v>
      </c>
      <c r="W33" s="77" t="str">
        <f t="array" ref="W33">IFERROR(MAX(INDEX('Severity, Risk, and Probability'!$A$13:$A$17,MATCH(M33,'Severity, Risk, and Probability'!$B$13:$B$17,0)),INDEX('Severity, Risk, and Probability'!$A$13:$A$17,MATCH(N33,'Severity, Risk, and Probability'!$C$13:$C$17,0)),INDEX('Severity, Risk, and Probability'!$A$13:$A$17,MATCH(O33,'Severity, Risk, and Probability'!$D$13:$D$17,0)),INDEX('Severity, Risk, and Probability'!$A$13:$A$17,MATCH(P33,'Severity, Risk, and Probability'!$E$13:$E$17,0)),INDEX('Severity, Risk, and Probability'!$A$13:$A$17,MATCH(Q33,'Severity, Risk, and Probability'!$F$13:$F$17,0))),"")</f>
        <v/>
      </c>
      <c r="X33" s="80" t="str">
        <f t="array" ref="X33">IFERROR(INDEX('Severity, Risk, and Probability'!$A$20:$A$24,MATCH(R33,'Severity, Risk, and Probability'!$B$20:$B$24,0)),"")</f>
        <v/>
      </c>
      <c r="Y33" s="81" t="e">
        <f t="shared" si="9"/>
        <v>#VALUE!</v>
      </c>
      <c r="Z33" s="82" t="e">
        <f t="shared" si="10"/>
        <v>#VALUE!</v>
      </c>
      <c r="AA33" s="86"/>
      <c r="AB33" s="87" t="str">
        <f t="array" aca="1" ref="AB33" ca="1">IFERROR(INDEX(SBS!$B$1:$B$530,MATCH(AA33,SBS!$A$1:$A$530,0)),"None")</f>
        <v>None</v>
      </c>
      <c r="AC33" s="61"/>
      <c r="AD33" s="88" t="str">
        <f t="array" aca="1" ref="AD33" ca="1">IFERROR(INDEX(SBS!$B$1:$B$530,MATCH(AC33,SBS!$A$1:$A$530,0)),"None")</f>
        <v>None</v>
      </c>
      <c r="AE33" s="61"/>
      <c r="AF33" s="88" t="str">
        <f t="array" aca="1" ref="AF33" ca="1">IFERROR(INDEX(SBS!$B$1:$B$530,MATCH(AE33,SBS!$A$1:$A$530,0)),"None")</f>
        <v>None</v>
      </c>
      <c r="AG33" s="89"/>
      <c r="AH33" s="91"/>
      <c r="AI33" s="66" t="s">
        <v>148</v>
      </c>
      <c r="AJ33" s="68"/>
      <c r="AK33" s="61"/>
      <c r="AL33" s="61"/>
      <c r="AM33" s="61"/>
      <c r="AN33" s="61"/>
      <c r="AO33" s="88" t="str">
        <f t="array" ref="AO33">IFERROR(MAX(INDEX('Severity, Risk, and Probability'!$A$13:$A$17,MATCH(AJ33,'Severity, Risk, and Probability'!$B$13:$B$17,0)),INDEX('Severity, Risk, and Probability'!$A$13:$A$17,MATCH(AK33,'Severity, Risk, and Probability'!$C$13:$C$17,0)),INDEX('Severity, Risk, and Probability'!$A$13:$A$17,MATCH(AM33,'Severity, Risk, and Probability'!$E$13:$E$17,0)),INDEX('Severity, Risk, and Probability'!$A$13:$A$17,MATCH(AN33,'Severity, Risk, and Probability'!$F$13:$F$17,0))),"")</f>
        <v/>
      </c>
      <c r="AP33" s="98" t="e">
        <f t="shared" si="11"/>
        <v>#VALUE!</v>
      </c>
      <c r="AQ33" s="100"/>
      <c r="AR33" s="102" t="s">
        <v>84</v>
      </c>
      <c r="AS33" s="113"/>
      <c r="AT33" s="105"/>
      <c r="AV33" s="106">
        <f t="shared" si="12"/>
        <v>0</v>
      </c>
      <c r="AW33" s="107">
        <f t="shared" si="13"/>
        <v>0</v>
      </c>
      <c r="AX33" s="108" t="e">
        <f t="shared" ca="1" si="14"/>
        <v>#NAME?</v>
      </c>
      <c r="AY33" s="108" t="e">
        <f t="shared" ca="1" si="15"/>
        <v>#NAME?</v>
      </c>
      <c r="AZ33" s="108" t="e">
        <f t="shared" ca="1" si="16"/>
        <v>#NAME?</v>
      </c>
      <c r="BA33" s="108" t="b">
        <f t="shared" si="17"/>
        <v>1</v>
      </c>
      <c r="BB33" s="108" t="b">
        <f t="array" ref="BB33">IF(($S33=0.1),TRUE,IF(NOT(ISBLANK(INDEX(Categories!E$4:E$32,MATCH($S33,Categories!$D$4:$D$32,0)))),K33=INDEX(Categories!E$4:E$32,MATCH($S33,Categories!$D$4:$D$32,0)),TRUE))</f>
        <v>1</v>
      </c>
      <c r="BC33" s="108" t="b">
        <f t="array" ref="BC33">IF(($S33=0.1),TRUE,IF(NOT(ISBLANK(INDEX(Categories!F$4:F$32,MATCH($S33,Categories!$D$4:$D$32,0)))),L33=INDEX(Categories!F$4:F$32,MATCH($S33,Categories!$D$4:$D$32,0)),TRUE))</f>
        <v>1</v>
      </c>
      <c r="BD33" s="108" t="b">
        <f t="array" ref="BD33">IF(($S33=0.1),TRUE,IF(NOT(ISBLANK(INDEX(Categories!G$4:G$32,MATCH($S33,Categories!$D$4:$D$32,0)))),M33=INDEX(Categories!G$4:G$32,MATCH($S33,Categories!$D$4:$D$32,0)),TRUE))</f>
        <v>1</v>
      </c>
      <c r="BE33" s="108" t="b">
        <f t="array" ref="BE33">IF(($S33=0.1),TRUE,IF(NOT(ISBLANK(INDEX(Categories!H$4:H$32,MATCH($S33,Categories!$D$4:$D$32,0)))),N33=INDEX(Categories!H$4:H$32,MATCH($S33,Categories!$D$4:$D$32,0)),TRUE))</f>
        <v>1</v>
      </c>
      <c r="BF33" s="108" t="b">
        <f t="array" ref="BF33">IF(($S33=0.1),TRUE,IF(NOT(ISBLANK(INDEX(Categories!I$4:I$32,MATCH($S33,Categories!$D$4:$D$32,0)))),O33=INDEX(Categories!I$4:I$32,MATCH($S33,Categories!$D$4:$D$32,0)),TRUE))</f>
        <v>1</v>
      </c>
      <c r="BG33" s="108" t="b">
        <f t="array" ref="BG33">IF(($S33=0.1),TRUE,IF(NOT(ISBLANK(INDEX(Categories!J$4:J$32,MATCH($S33,Categories!$D$4:$D$32,0)))),P33=INDEX(Categories!J$4:J$32,MATCH($S33,Categories!$D$4:$D$32,0)),TRUE))</f>
        <v>1</v>
      </c>
      <c r="BH33" s="108" t="b">
        <f t="array" ref="BH33">IF(($S33=0.1),TRUE,IF(NOT(ISBLANK(INDEX(Categories!K$4:K$32,MATCH($S33,Categories!$D$4:$D$32,0)))),Q33=INDEX(Categories!K$4:K$32,MATCH($S33,Categories!$D$4:$D$32,0)),TRUE))</f>
        <v>1</v>
      </c>
      <c r="BI33" s="108" t="b">
        <f t="array" ref="BI33">IF(($S33=0.1),TRUE,IF(NOT(ISBLANK(INDEX(Categories!L$4:L$32,MATCH($S33,Categories!$D$4:$D$32,0)))),R33=INDEX(Categories!L$4:L$32,MATCH($S33,Categories!$D$4:$D$32,0)),TRUE))</f>
        <v>1</v>
      </c>
      <c r="BJ33" s="108"/>
      <c r="BK33" s="108"/>
    </row>
    <row r="34" spans="1:63" ht="15.75" customHeight="1">
      <c r="A34" s="62">
        <f t="shared" si="1"/>
        <v>5</v>
      </c>
      <c r="B34" s="63">
        <f t="shared" si="7"/>
        <v>29</v>
      </c>
      <c r="C34" s="61"/>
      <c r="D34" s="64" t="str">
        <f t="array" aca="1" ref="D34" ca="1">IFERROR(INDEX(SBS!$B$1:$B$530,MATCH(C34,SBS!$A$1:$A$530,0)),"-")</f>
        <v>-</v>
      </c>
      <c r="E34" s="64" t="str">
        <f t="array" aca="1" ref="E34" ca="1">IFERROR(INDEX(SBS!$F$1:$F$530,MATCH(C34,SBS!$A$1:$A$530,0)),"-")</f>
        <v>-</v>
      </c>
      <c r="F34" s="64" t="str">
        <f t="array" aca="1" ref="F34" ca="1">IFERROR(INDEX(SBS!$C$1:$C$530,MATCH(C34,SBS!$A$1:$A$530,0)),"-")</f>
        <v>-</v>
      </c>
      <c r="G34" s="66"/>
      <c r="H34" s="199"/>
      <c r="I34" s="199"/>
      <c r="J34" s="70"/>
      <c r="K34" s="72"/>
      <c r="L34" s="68"/>
      <c r="M34" s="68"/>
      <c r="N34" s="61"/>
      <c r="O34" s="61"/>
      <c r="P34" s="61"/>
      <c r="Q34" s="61"/>
      <c r="R34" s="61"/>
      <c r="S34" s="61">
        <v>0.1</v>
      </c>
      <c r="T34" s="77" t="str">
        <f t="array" ref="T34">IFERROR(INDEX('Severity, Risk, and Probability'!$A$4:$A$8,MATCH(K34,'Severity, Risk, and Probability'!$B$4:$B$8,0)),"")</f>
        <v/>
      </c>
      <c r="U34" s="77" t="str">
        <f t="array" ref="U34">IFERROR(INDEX('Severity, Risk, and Probability'!$A$4:$A$8,MATCH(L34,'Severity, Risk, and Probability'!$B$4:$B$8,0)),"")</f>
        <v/>
      </c>
      <c r="V34" s="79" t="s">
        <v>2662</v>
      </c>
      <c r="W34" s="77" t="str">
        <f t="array" ref="W34">IFERROR(MAX(INDEX('Severity, Risk, and Probability'!$A$13:$A$17,MATCH(M34,'Severity, Risk, and Probability'!$B$13:$B$17,0)),INDEX('Severity, Risk, and Probability'!$A$13:$A$17,MATCH(N34,'Severity, Risk, and Probability'!$C$13:$C$17,0)),INDEX('Severity, Risk, and Probability'!$A$13:$A$17,MATCH(O34,'Severity, Risk, and Probability'!$D$13:$D$17,0)),INDEX('Severity, Risk, and Probability'!$A$13:$A$17,MATCH(P34,'Severity, Risk, and Probability'!$E$13:$E$17,0)),INDEX('Severity, Risk, and Probability'!$A$13:$A$17,MATCH(Q34,'Severity, Risk, and Probability'!$F$13:$F$17,0))),"")</f>
        <v/>
      </c>
      <c r="X34" s="80" t="str">
        <f t="array" ref="X34">IFERROR(INDEX('Severity, Risk, and Probability'!$A$20:$A$24,MATCH(R34,'Severity, Risk, and Probability'!$B$20:$B$24,0)),"")</f>
        <v/>
      </c>
      <c r="Y34" s="81" t="e">
        <f t="shared" si="9"/>
        <v>#VALUE!</v>
      </c>
      <c r="Z34" s="82" t="e">
        <f t="shared" si="10"/>
        <v>#VALUE!</v>
      </c>
      <c r="AA34" s="86"/>
      <c r="AB34" s="87" t="str">
        <f t="array" aca="1" ref="AB34" ca="1">IFERROR(INDEX(SBS!$B$1:$B$530,MATCH(AA34,SBS!$A$1:$A$530,0)),"None")</f>
        <v>None</v>
      </c>
      <c r="AC34" s="61"/>
      <c r="AD34" s="88" t="str">
        <f t="array" aca="1" ref="AD34" ca="1">IFERROR(INDEX(SBS!$B$1:$B$530,MATCH(AC34,SBS!$A$1:$A$530,0)),"None")</f>
        <v>None</v>
      </c>
      <c r="AE34" s="61"/>
      <c r="AF34" s="88" t="str">
        <f t="array" aca="1" ref="AF34" ca="1">IFERROR(INDEX(SBS!$B$1:$B$530,MATCH(AE34,SBS!$A$1:$A$530,0)),"None")</f>
        <v>None</v>
      </c>
      <c r="AG34" s="89"/>
      <c r="AH34" s="91"/>
      <c r="AI34" s="66" t="s">
        <v>148</v>
      </c>
      <c r="AJ34" s="68"/>
      <c r="AK34" s="61"/>
      <c r="AL34" s="61"/>
      <c r="AM34" s="61"/>
      <c r="AN34" s="61"/>
      <c r="AO34" s="88" t="str">
        <f t="array" ref="AO34">IFERROR(MAX(INDEX('Severity, Risk, and Probability'!$A$13:$A$17,MATCH(AJ34,'Severity, Risk, and Probability'!$B$13:$B$17,0)),INDEX('Severity, Risk, and Probability'!$A$13:$A$17,MATCH(AK34,'Severity, Risk, and Probability'!$C$13:$C$17,0)),INDEX('Severity, Risk, and Probability'!$A$13:$A$17,MATCH(AM34,'Severity, Risk, and Probability'!$E$13:$E$17,0)),INDEX('Severity, Risk, and Probability'!$A$13:$A$17,MATCH(AN34,'Severity, Risk, and Probability'!$F$13:$F$17,0))),"")</f>
        <v/>
      </c>
      <c r="AP34" s="98" t="e">
        <f t="shared" si="11"/>
        <v>#VALUE!</v>
      </c>
      <c r="AQ34" s="100"/>
      <c r="AR34" s="102" t="s">
        <v>84</v>
      </c>
      <c r="AS34" s="113"/>
      <c r="AT34" s="105"/>
      <c r="AV34" s="106">
        <f t="shared" si="12"/>
        <v>0</v>
      </c>
      <c r="AW34" s="107">
        <f t="shared" si="13"/>
        <v>0</v>
      </c>
      <c r="AX34" s="108" t="e">
        <f t="shared" ca="1" si="14"/>
        <v>#NAME?</v>
      </c>
      <c r="AY34" s="108" t="e">
        <f t="shared" ca="1" si="15"/>
        <v>#NAME?</v>
      </c>
      <c r="AZ34" s="108" t="e">
        <f t="shared" ca="1" si="16"/>
        <v>#NAME?</v>
      </c>
      <c r="BA34" s="108" t="b">
        <f t="shared" si="17"/>
        <v>1</v>
      </c>
      <c r="BB34" s="108" t="b">
        <f t="array" ref="BB34">IF(($S34=0.1),TRUE,IF(NOT(ISBLANK(INDEX(Categories!E$4:E$32,MATCH($S34,Categories!$D$4:$D$32,0)))),K34=INDEX(Categories!E$4:E$32,MATCH($S34,Categories!$D$4:$D$32,0)),TRUE))</f>
        <v>1</v>
      </c>
      <c r="BC34" s="108" t="b">
        <f t="array" ref="BC34">IF(($S34=0.1),TRUE,IF(NOT(ISBLANK(INDEX(Categories!F$4:F$32,MATCH($S34,Categories!$D$4:$D$32,0)))),L34=INDEX(Categories!F$4:F$32,MATCH($S34,Categories!$D$4:$D$32,0)),TRUE))</f>
        <v>1</v>
      </c>
      <c r="BD34" s="108" t="b">
        <f t="array" ref="BD34">IF(($S34=0.1),TRUE,IF(NOT(ISBLANK(INDEX(Categories!G$4:G$32,MATCH($S34,Categories!$D$4:$D$32,0)))),M34=INDEX(Categories!G$4:G$32,MATCH($S34,Categories!$D$4:$D$32,0)),TRUE))</f>
        <v>1</v>
      </c>
      <c r="BE34" s="108" t="b">
        <f t="array" ref="BE34">IF(($S34=0.1),TRUE,IF(NOT(ISBLANK(INDEX(Categories!H$4:H$32,MATCH($S34,Categories!$D$4:$D$32,0)))),N34=INDEX(Categories!H$4:H$32,MATCH($S34,Categories!$D$4:$D$32,0)),TRUE))</f>
        <v>1</v>
      </c>
      <c r="BF34" s="108" t="b">
        <f t="array" ref="BF34">IF(($S34=0.1),TRUE,IF(NOT(ISBLANK(INDEX(Categories!I$4:I$32,MATCH($S34,Categories!$D$4:$D$32,0)))),O34=INDEX(Categories!I$4:I$32,MATCH($S34,Categories!$D$4:$D$32,0)),TRUE))</f>
        <v>1</v>
      </c>
      <c r="BG34" s="108" t="b">
        <f t="array" ref="BG34">IF(($S34=0.1),TRUE,IF(NOT(ISBLANK(INDEX(Categories!J$4:J$32,MATCH($S34,Categories!$D$4:$D$32,0)))),P34=INDEX(Categories!J$4:J$32,MATCH($S34,Categories!$D$4:$D$32,0)),TRUE))</f>
        <v>1</v>
      </c>
      <c r="BH34" s="108" t="b">
        <f t="array" ref="BH34">IF(($S34=0.1),TRUE,IF(NOT(ISBLANK(INDEX(Categories!K$4:K$32,MATCH($S34,Categories!$D$4:$D$32,0)))),Q34=INDEX(Categories!K$4:K$32,MATCH($S34,Categories!$D$4:$D$32,0)),TRUE))</f>
        <v>1</v>
      </c>
      <c r="BI34" s="108" t="b">
        <f t="array" ref="BI34">IF(($S34=0.1),TRUE,IF(NOT(ISBLANK(INDEX(Categories!L$4:L$32,MATCH($S34,Categories!$D$4:$D$32,0)))),R34=INDEX(Categories!L$4:L$32,MATCH($S34,Categories!$D$4:$D$32,0)),TRUE))</f>
        <v>1</v>
      </c>
      <c r="BJ34" s="108"/>
      <c r="BK34" s="108"/>
    </row>
    <row r="35" spans="1:63" ht="15.75" customHeight="1">
      <c r="A35" s="62">
        <f t="shared" si="1"/>
        <v>5</v>
      </c>
      <c r="B35" s="63">
        <f t="shared" si="7"/>
        <v>30</v>
      </c>
      <c r="C35" s="61"/>
      <c r="D35" s="64" t="str">
        <f t="array" aca="1" ref="D35" ca="1">IFERROR(INDEX(SBS!$B$1:$B$530,MATCH(C35,SBS!$A$1:$A$530,0)),"-")</f>
        <v>-</v>
      </c>
      <c r="E35" s="64" t="str">
        <f t="array" aca="1" ref="E35" ca="1">IFERROR(INDEX(SBS!$F$1:$F$530,MATCH(C35,SBS!$A$1:$A$530,0)),"-")</f>
        <v>-</v>
      </c>
      <c r="F35" s="64" t="str">
        <f t="array" aca="1" ref="F35" ca="1">IFERROR(INDEX(SBS!$C$1:$C$530,MATCH(C35,SBS!$A$1:$A$530,0)),"-")</f>
        <v>-</v>
      </c>
      <c r="G35" s="66"/>
      <c r="H35" s="199"/>
      <c r="I35" s="199"/>
      <c r="J35" s="70"/>
      <c r="K35" s="72"/>
      <c r="L35" s="68"/>
      <c r="M35" s="68"/>
      <c r="N35" s="61"/>
      <c r="O35" s="61"/>
      <c r="P35" s="61"/>
      <c r="Q35" s="61"/>
      <c r="R35" s="61"/>
      <c r="S35" s="61">
        <v>0.1</v>
      </c>
      <c r="T35" s="77" t="str">
        <f t="array" ref="T35">IFERROR(INDEX('Severity, Risk, and Probability'!$A$4:$A$8,MATCH(K35,'Severity, Risk, and Probability'!$B$4:$B$8,0)),"")</f>
        <v/>
      </c>
      <c r="U35" s="77" t="str">
        <f t="array" ref="U35">IFERROR(INDEX('Severity, Risk, and Probability'!$A$4:$A$8,MATCH(L35,'Severity, Risk, and Probability'!$B$4:$B$8,0)),"")</f>
        <v/>
      </c>
      <c r="V35" s="79" t="s">
        <v>2662</v>
      </c>
      <c r="W35" s="77" t="str">
        <f t="array" ref="W35">IFERROR(MAX(INDEX('Severity, Risk, and Probability'!$A$13:$A$17,MATCH(M35,'Severity, Risk, and Probability'!$B$13:$B$17,0)),INDEX('Severity, Risk, and Probability'!$A$13:$A$17,MATCH(N35,'Severity, Risk, and Probability'!$C$13:$C$17,0)),INDEX('Severity, Risk, and Probability'!$A$13:$A$17,MATCH(O35,'Severity, Risk, and Probability'!$D$13:$D$17,0)),INDEX('Severity, Risk, and Probability'!$A$13:$A$17,MATCH(P35,'Severity, Risk, and Probability'!$E$13:$E$17,0)),INDEX('Severity, Risk, and Probability'!$A$13:$A$17,MATCH(Q35,'Severity, Risk, and Probability'!$F$13:$F$17,0))),"")</f>
        <v/>
      </c>
      <c r="X35" s="80" t="str">
        <f t="array" ref="X35">IFERROR(INDEX('Severity, Risk, and Probability'!$A$20:$A$24,MATCH(R35,'Severity, Risk, and Probability'!$B$20:$B$24,0)),"")</f>
        <v/>
      </c>
      <c r="Y35" s="81" t="e">
        <f t="shared" si="9"/>
        <v>#VALUE!</v>
      </c>
      <c r="Z35" s="82" t="e">
        <f t="shared" si="10"/>
        <v>#VALUE!</v>
      </c>
      <c r="AA35" s="86"/>
      <c r="AB35" s="87" t="str">
        <f t="array" aca="1" ref="AB35" ca="1">IFERROR(INDEX(SBS!$B$1:$B$530,MATCH(AA35,SBS!$A$1:$A$530,0)),"None")</f>
        <v>None</v>
      </c>
      <c r="AC35" s="61"/>
      <c r="AD35" s="88" t="str">
        <f t="array" aca="1" ref="AD35" ca="1">IFERROR(INDEX(SBS!$B$1:$B$530,MATCH(AC35,SBS!$A$1:$A$530,0)),"None")</f>
        <v>None</v>
      </c>
      <c r="AE35" s="61"/>
      <c r="AF35" s="88" t="str">
        <f t="array" aca="1" ref="AF35" ca="1">IFERROR(INDEX(SBS!$B$1:$B$530,MATCH(AE35,SBS!$A$1:$A$530,0)),"None")</f>
        <v>None</v>
      </c>
      <c r="AG35" s="89"/>
      <c r="AH35" s="91"/>
      <c r="AI35" s="66" t="s">
        <v>148</v>
      </c>
      <c r="AJ35" s="68"/>
      <c r="AK35" s="61"/>
      <c r="AL35" s="61"/>
      <c r="AM35" s="61"/>
      <c r="AN35" s="61"/>
      <c r="AO35" s="88" t="str">
        <f t="array" ref="AO35">IFERROR(MAX(INDEX('Severity, Risk, and Probability'!$A$13:$A$17,MATCH(AJ35,'Severity, Risk, and Probability'!$B$13:$B$17,0)),INDEX('Severity, Risk, and Probability'!$A$13:$A$17,MATCH(AK35,'Severity, Risk, and Probability'!$C$13:$C$17,0)),INDEX('Severity, Risk, and Probability'!$A$13:$A$17,MATCH(AM35,'Severity, Risk, and Probability'!$E$13:$E$17,0)),INDEX('Severity, Risk, and Probability'!$A$13:$A$17,MATCH(AN35,'Severity, Risk, and Probability'!$F$13:$F$17,0))),"")</f>
        <v/>
      </c>
      <c r="AP35" s="98" t="e">
        <f t="shared" si="11"/>
        <v>#VALUE!</v>
      </c>
      <c r="AQ35" s="100"/>
      <c r="AR35" s="102" t="s">
        <v>84</v>
      </c>
      <c r="AS35" s="113"/>
      <c r="AT35" s="105"/>
      <c r="AV35" s="106">
        <f t="shared" si="12"/>
        <v>0</v>
      </c>
      <c r="AW35" s="107">
        <f t="shared" si="13"/>
        <v>0</v>
      </c>
      <c r="AX35" s="108" t="e">
        <f t="shared" ca="1" si="14"/>
        <v>#NAME?</v>
      </c>
      <c r="AY35" s="108" t="e">
        <f t="shared" ca="1" si="15"/>
        <v>#NAME?</v>
      </c>
      <c r="AZ35" s="108" t="e">
        <f t="shared" ca="1" si="16"/>
        <v>#NAME?</v>
      </c>
      <c r="BA35" s="108" t="b">
        <f t="shared" si="17"/>
        <v>1</v>
      </c>
      <c r="BB35" s="108" t="b">
        <f t="array" ref="BB35">IF(($S35=0.1),TRUE,IF(NOT(ISBLANK(INDEX(Categories!E$4:E$32,MATCH($S35,Categories!$D$4:$D$32,0)))),K35=INDEX(Categories!E$4:E$32,MATCH($S35,Categories!$D$4:$D$32,0)),TRUE))</f>
        <v>1</v>
      </c>
      <c r="BC35" s="108" t="b">
        <f t="array" ref="BC35">IF(($S35=0.1),TRUE,IF(NOT(ISBLANK(INDEX(Categories!F$4:F$32,MATCH($S35,Categories!$D$4:$D$32,0)))),L35=INDEX(Categories!F$4:F$32,MATCH($S35,Categories!$D$4:$D$32,0)),TRUE))</f>
        <v>1</v>
      </c>
      <c r="BD35" s="108" t="b">
        <f t="array" ref="BD35">IF(($S35=0.1),TRUE,IF(NOT(ISBLANK(INDEX(Categories!G$4:G$32,MATCH($S35,Categories!$D$4:$D$32,0)))),M35=INDEX(Categories!G$4:G$32,MATCH($S35,Categories!$D$4:$D$32,0)),TRUE))</f>
        <v>1</v>
      </c>
      <c r="BE35" s="108" t="b">
        <f t="array" ref="BE35">IF(($S35=0.1),TRUE,IF(NOT(ISBLANK(INDEX(Categories!H$4:H$32,MATCH($S35,Categories!$D$4:$D$32,0)))),N35=INDEX(Categories!H$4:H$32,MATCH($S35,Categories!$D$4:$D$32,0)),TRUE))</f>
        <v>1</v>
      </c>
      <c r="BF35" s="108" t="b">
        <f t="array" ref="BF35">IF(($S35=0.1),TRUE,IF(NOT(ISBLANK(INDEX(Categories!I$4:I$32,MATCH($S35,Categories!$D$4:$D$32,0)))),O35=INDEX(Categories!I$4:I$32,MATCH($S35,Categories!$D$4:$D$32,0)),TRUE))</f>
        <v>1</v>
      </c>
      <c r="BG35" s="108" t="b">
        <f t="array" ref="BG35">IF(($S35=0.1),TRUE,IF(NOT(ISBLANK(INDEX(Categories!J$4:J$32,MATCH($S35,Categories!$D$4:$D$32,0)))),P35=INDEX(Categories!J$4:J$32,MATCH($S35,Categories!$D$4:$D$32,0)),TRUE))</f>
        <v>1</v>
      </c>
      <c r="BH35" s="108" t="b">
        <f t="array" ref="BH35">IF(($S35=0.1),TRUE,IF(NOT(ISBLANK(INDEX(Categories!K$4:K$32,MATCH($S35,Categories!$D$4:$D$32,0)))),Q35=INDEX(Categories!K$4:K$32,MATCH($S35,Categories!$D$4:$D$32,0)),TRUE))</f>
        <v>1</v>
      </c>
      <c r="BI35" s="108" t="b">
        <f t="array" ref="BI35">IF(($S35=0.1),TRUE,IF(NOT(ISBLANK(INDEX(Categories!L$4:L$32,MATCH($S35,Categories!$D$4:$D$32,0)))),R35=INDEX(Categories!L$4:L$32,MATCH($S35,Categories!$D$4:$D$32,0)),TRUE))</f>
        <v>1</v>
      </c>
      <c r="BJ35" s="108"/>
      <c r="BK35" s="108"/>
    </row>
    <row r="36" spans="1:63" ht="15.75" customHeight="1">
      <c r="A36" s="62">
        <f t="shared" si="1"/>
        <v>5</v>
      </c>
      <c r="B36" s="63">
        <f t="shared" si="7"/>
        <v>31</v>
      </c>
      <c r="C36" s="61"/>
      <c r="D36" s="64" t="str">
        <f t="array" aca="1" ref="D36" ca="1">IFERROR(INDEX(SBS!$B$1:$B$530,MATCH(C36,SBS!$A$1:$A$530,0)),"-")</f>
        <v>-</v>
      </c>
      <c r="E36" s="64" t="str">
        <f t="array" aca="1" ref="E36" ca="1">IFERROR(INDEX(SBS!$F$1:$F$530,MATCH(C36,SBS!$A$1:$A$530,0)),"-")</f>
        <v>-</v>
      </c>
      <c r="F36" s="64" t="str">
        <f t="array" aca="1" ref="F36" ca="1">IFERROR(INDEX(SBS!$C$1:$C$530,MATCH(C36,SBS!$A$1:$A$530,0)),"-")</f>
        <v>-</v>
      </c>
      <c r="G36" s="66"/>
      <c r="H36" s="199"/>
      <c r="I36" s="199"/>
      <c r="J36" s="70"/>
      <c r="K36" s="72"/>
      <c r="L36" s="68"/>
      <c r="M36" s="68"/>
      <c r="N36" s="61"/>
      <c r="O36" s="61"/>
      <c r="P36" s="61"/>
      <c r="Q36" s="61"/>
      <c r="R36" s="61"/>
      <c r="S36" s="61">
        <v>0.1</v>
      </c>
      <c r="T36" s="77" t="str">
        <f t="array" ref="T36">IFERROR(INDEX('Severity, Risk, and Probability'!$A$4:$A$8,MATCH(K36,'Severity, Risk, and Probability'!$B$4:$B$8,0)),"")</f>
        <v/>
      </c>
      <c r="U36" s="77" t="str">
        <f t="array" ref="U36">IFERROR(INDEX('Severity, Risk, and Probability'!$A$4:$A$8,MATCH(L36,'Severity, Risk, and Probability'!$B$4:$B$8,0)),"")</f>
        <v/>
      </c>
      <c r="V36" s="79" t="s">
        <v>2662</v>
      </c>
      <c r="W36" s="77" t="str">
        <f t="array" ref="W36">IFERROR(MAX(INDEX('Severity, Risk, and Probability'!$A$13:$A$17,MATCH(M36,'Severity, Risk, and Probability'!$B$13:$B$17,0)),INDEX('Severity, Risk, and Probability'!$A$13:$A$17,MATCH(N36,'Severity, Risk, and Probability'!$C$13:$C$17,0)),INDEX('Severity, Risk, and Probability'!$A$13:$A$17,MATCH(O36,'Severity, Risk, and Probability'!$D$13:$D$17,0)),INDEX('Severity, Risk, and Probability'!$A$13:$A$17,MATCH(P36,'Severity, Risk, and Probability'!$E$13:$E$17,0)),INDEX('Severity, Risk, and Probability'!$A$13:$A$17,MATCH(Q36,'Severity, Risk, and Probability'!$F$13:$F$17,0))),"")</f>
        <v/>
      </c>
      <c r="X36" s="80" t="str">
        <f t="array" ref="X36">IFERROR(INDEX('Severity, Risk, and Probability'!$A$20:$A$24,MATCH(R36,'Severity, Risk, and Probability'!$B$20:$B$24,0)),"")</f>
        <v/>
      </c>
      <c r="Y36" s="81" t="e">
        <f t="shared" si="9"/>
        <v>#VALUE!</v>
      </c>
      <c r="Z36" s="82" t="e">
        <f t="shared" si="10"/>
        <v>#VALUE!</v>
      </c>
      <c r="AA36" s="86"/>
      <c r="AB36" s="87" t="str">
        <f t="array" aca="1" ref="AB36" ca="1">IFERROR(INDEX(SBS!$B$1:$B$530,MATCH(AA36,SBS!$A$1:$A$530,0)),"None")</f>
        <v>None</v>
      </c>
      <c r="AC36" s="61"/>
      <c r="AD36" s="88" t="str">
        <f t="array" aca="1" ref="AD36" ca="1">IFERROR(INDEX(SBS!$B$1:$B$530,MATCH(AC36,SBS!$A$1:$A$530,0)),"None")</f>
        <v>None</v>
      </c>
      <c r="AE36" s="61"/>
      <c r="AF36" s="88" t="str">
        <f t="array" aca="1" ref="AF36" ca="1">IFERROR(INDEX(SBS!$B$1:$B$530,MATCH(AE36,SBS!$A$1:$A$530,0)),"None")</f>
        <v>None</v>
      </c>
      <c r="AG36" s="89"/>
      <c r="AH36" s="91"/>
      <c r="AI36" s="66" t="s">
        <v>148</v>
      </c>
      <c r="AJ36" s="68"/>
      <c r="AK36" s="61"/>
      <c r="AL36" s="61"/>
      <c r="AM36" s="61"/>
      <c r="AN36" s="61"/>
      <c r="AO36" s="88" t="str">
        <f t="array" ref="AO36">IFERROR(MAX(INDEX('Severity, Risk, and Probability'!$A$13:$A$17,MATCH(AJ36,'Severity, Risk, and Probability'!$B$13:$B$17,0)),INDEX('Severity, Risk, and Probability'!$A$13:$A$17,MATCH(AK36,'Severity, Risk, and Probability'!$C$13:$C$17,0)),INDEX('Severity, Risk, and Probability'!$A$13:$A$17,MATCH(AM36,'Severity, Risk, and Probability'!$E$13:$E$17,0)),INDEX('Severity, Risk, and Probability'!$A$13:$A$17,MATCH(AN36,'Severity, Risk, and Probability'!$F$13:$F$17,0))),"")</f>
        <v/>
      </c>
      <c r="AP36" s="98" t="e">
        <f t="shared" si="11"/>
        <v>#VALUE!</v>
      </c>
      <c r="AQ36" s="100"/>
      <c r="AR36" s="102" t="s">
        <v>84</v>
      </c>
      <c r="AS36" s="113"/>
      <c r="AT36" s="105"/>
      <c r="AV36" s="106">
        <f t="shared" si="12"/>
        <v>0</v>
      </c>
      <c r="AW36" s="107">
        <f t="shared" si="13"/>
        <v>0</v>
      </c>
      <c r="AX36" s="108" t="e">
        <f t="shared" ca="1" si="14"/>
        <v>#NAME?</v>
      </c>
      <c r="AY36" s="108" t="e">
        <f t="shared" ca="1" si="15"/>
        <v>#NAME?</v>
      </c>
      <c r="AZ36" s="108" t="e">
        <f t="shared" ca="1" si="16"/>
        <v>#NAME?</v>
      </c>
      <c r="BA36" s="108" t="b">
        <f t="shared" si="17"/>
        <v>1</v>
      </c>
      <c r="BB36" s="108" t="b">
        <f t="array" ref="BB36">IF(($S36=0.1),TRUE,IF(NOT(ISBLANK(INDEX(Categories!E$4:E$32,MATCH($S36,Categories!$D$4:$D$32,0)))),K36=INDEX(Categories!E$4:E$32,MATCH($S36,Categories!$D$4:$D$32,0)),TRUE))</f>
        <v>1</v>
      </c>
      <c r="BC36" s="108" t="b">
        <f t="array" ref="BC36">IF(($S36=0.1),TRUE,IF(NOT(ISBLANK(INDEX(Categories!F$4:F$32,MATCH($S36,Categories!$D$4:$D$32,0)))),L36=INDEX(Categories!F$4:F$32,MATCH($S36,Categories!$D$4:$D$32,0)),TRUE))</f>
        <v>1</v>
      </c>
      <c r="BD36" s="108" t="b">
        <f t="array" ref="BD36">IF(($S36=0.1),TRUE,IF(NOT(ISBLANK(INDEX(Categories!G$4:G$32,MATCH($S36,Categories!$D$4:$D$32,0)))),M36=INDEX(Categories!G$4:G$32,MATCH($S36,Categories!$D$4:$D$32,0)),TRUE))</f>
        <v>1</v>
      </c>
      <c r="BE36" s="108" t="b">
        <f t="array" ref="BE36">IF(($S36=0.1),TRUE,IF(NOT(ISBLANK(INDEX(Categories!H$4:H$32,MATCH($S36,Categories!$D$4:$D$32,0)))),N36=INDEX(Categories!H$4:H$32,MATCH($S36,Categories!$D$4:$D$32,0)),TRUE))</f>
        <v>1</v>
      </c>
      <c r="BF36" s="108" t="b">
        <f t="array" ref="BF36">IF(($S36=0.1),TRUE,IF(NOT(ISBLANK(INDEX(Categories!I$4:I$32,MATCH($S36,Categories!$D$4:$D$32,0)))),O36=INDEX(Categories!I$4:I$32,MATCH($S36,Categories!$D$4:$D$32,0)),TRUE))</f>
        <v>1</v>
      </c>
      <c r="BG36" s="108" t="b">
        <f t="array" ref="BG36">IF(($S36=0.1),TRUE,IF(NOT(ISBLANK(INDEX(Categories!J$4:J$32,MATCH($S36,Categories!$D$4:$D$32,0)))),P36=INDEX(Categories!J$4:J$32,MATCH($S36,Categories!$D$4:$D$32,0)),TRUE))</f>
        <v>1</v>
      </c>
      <c r="BH36" s="108" t="b">
        <f t="array" ref="BH36">IF(($S36=0.1),TRUE,IF(NOT(ISBLANK(INDEX(Categories!K$4:K$32,MATCH($S36,Categories!$D$4:$D$32,0)))),Q36=INDEX(Categories!K$4:K$32,MATCH($S36,Categories!$D$4:$D$32,0)),TRUE))</f>
        <v>1</v>
      </c>
      <c r="BI36" s="108" t="b">
        <f t="array" ref="BI36">IF(($S36=0.1),TRUE,IF(NOT(ISBLANK(INDEX(Categories!L$4:L$32,MATCH($S36,Categories!$D$4:$D$32,0)))),R36=INDEX(Categories!L$4:L$32,MATCH($S36,Categories!$D$4:$D$32,0)),TRUE))</f>
        <v>1</v>
      </c>
      <c r="BJ36" s="108"/>
      <c r="BK36" s="108"/>
    </row>
    <row r="37" spans="1:63" ht="15.75" customHeight="1">
      <c r="A37" s="62">
        <f t="shared" si="1"/>
        <v>5</v>
      </c>
      <c r="B37" s="63">
        <f t="shared" si="7"/>
        <v>32</v>
      </c>
      <c r="C37" s="61"/>
      <c r="D37" s="64" t="str">
        <f t="array" aca="1" ref="D37" ca="1">IFERROR(INDEX(SBS!$B$1:$B$530,MATCH(C37,SBS!$A$1:$A$530,0)),"-")</f>
        <v>-</v>
      </c>
      <c r="E37" s="64" t="str">
        <f t="array" aca="1" ref="E37" ca="1">IFERROR(INDEX(SBS!$F$1:$F$530,MATCH(C37,SBS!$A$1:$A$530,0)),"-")</f>
        <v>-</v>
      </c>
      <c r="F37" s="64" t="str">
        <f t="array" aca="1" ref="F37" ca="1">IFERROR(INDEX(SBS!$C$1:$C$530,MATCH(C37,SBS!$A$1:$A$530,0)),"-")</f>
        <v>-</v>
      </c>
      <c r="G37" s="66"/>
      <c r="H37" s="199"/>
      <c r="I37" s="199"/>
      <c r="J37" s="70"/>
      <c r="K37" s="72"/>
      <c r="L37" s="68"/>
      <c r="M37" s="68"/>
      <c r="N37" s="61"/>
      <c r="O37" s="61"/>
      <c r="P37" s="61"/>
      <c r="Q37" s="61"/>
      <c r="R37" s="61"/>
      <c r="S37" s="61">
        <v>0.1</v>
      </c>
      <c r="T37" s="77" t="str">
        <f t="array" ref="T37">IFERROR(INDEX('Severity, Risk, and Probability'!$A$4:$A$8,MATCH(K37,'Severity, Risk, and Probability'!$B$4:$B$8,0)),"")</f>
        <v/>
      </c>
      <c r="U37" s="77" t="str">
        <f t="array" ref="U37">IFERROR(INDEX('Severity, Risk, and Probability'!$A$4:$A$8,MATCH(L37,'Severity, Risk, and Probability'!$B$4:$B$8,0)),"")</f>
        <v/>
      </c>
      <c r="V37" s="79" t="s">
        <v>2662</v>
      </c>
      <c r="W37" s="77" t="str">
        <f t="array" ref="W37">IFERROR(MAX(INDEX('Severity, Risk, and Probability'!$A$13:$A$17,MATCH(M37,'Severity, Risk, and Probability'!$B$13:$B$17,0)),INDEX('Severity, Risk, and Probability'!$A$13:$A$17,MATCH(N37,'Severity, Risk, and Probability'!$C$13:$C$17,0)),INDEX('Severity, Risk, and Probability'!$A$13:$A$17,MATCH(O37,'Severity, Risk, and Probability'!$D$13:$D$17,0)),INDEX('Severity, Risk, and Probability'!$A$13:$A$17,MATCH(P37,'Severity, Risk, and Probability'!$E$13:$E$17,0)),INDEX('Severity, Risk, and Probability'!$A$13:$A$17,MATCH(Q37,'Severity, Risk, and Probability'!$F$13:$F$17,0))),"")</f>
        <v/>
      </c>
      <c r="X37" s="80" t="str">
        <f t="array" ref="X37">IFERROR(INDEX('Severity, Risk, and Probability'!$A$20:$A$24,MATCH(R37,'Severity, Risk, and Probability'!$B$20:$B$24,0)),"")</f>
        <v/>
      </c>
      <c r="Y37" s="81" t="e">
        <f t="shared" si="9"/>
        <v>#VALUE!</v>
      </c>
      <c r="Z37" s="82" t="e">
        <f t="shared" si="10"/>
        <v>#VALUE!</v>
      </c>
      <c r="AA37" s="86"/>
      <c r="AB37" s="87" t="str">
        <f t="array" aca="1" ref="AB37" ca="1">IFERROR(INDEX(SBS!$B$1:$B$530,MATCH(AA37,SBS!$A$1:$A$530,0)),"None")</f>
        <v>None</v>
      </c>
      <c r="AC37" s="61"/>
      <c r="AD37" s="88" t="str">
        <f t="array" aca="1" ref="AD37" ca="1">IFERROR(INDEX(SBS!$B$1:$B$530,MATCH(AC37,SBS!$A$1:$A$530,0)),"None")</f>
        <v>None</v>
      </c>
      <c r="AE37" s="61"/>
      <c r="AF37" s="88" t="str">
        <f t="array" aca="1" ref="AF37" ca="1">IFERROR(INDEX(SBS!$B$1:$B$530,MATCH(AE37,SBS!$A$1:$A$530,0)),"None")</f>
        <v>None</v>
      </c>
      <c r="AG37" s="89"/>
      <c r="AH37" s="91"/>
      <c r="AI37" s="66" t="s">
        <v>148</v>
      </c>
      <c r="AJ37" s="68"/>
      <c r="AK37" s="61"/>
      <c r="AL37" s="61"/>
      <c r="AM37" s="61"/>
      <c r="AN37" s="61"/>
      <c r="AO37" s="88" t="str">
        <f t="array" ref="AO37">IFERROR(MAX(INDEX('Severity, Risk, and Probability'!$A$13:$A$17,MATCH(AJ37,'Severity, Risk, and Probability'!$B$13:$B$17,0)),INDEX('Severity, Risk, and Probability'!$A$13:$A$17,MATCH(AK37,'Severity, Risk, and Probability'!$C$13:$C$17,0)),INDEX('Severity, Risk, and Probability'!$A$13:$A$17,MATCH(AM37,'Severity, Risk, and Probability'!$E$13:$E$17,0)),INDEX('Severity, Risk, and Probability'!$A$13:$A$17,MATCH(AN37,'Severity, Risk, and Probability'!$F$13:$F$17,0))),"")</f>
        <v/>
      </c>
      <c r="AP37" s="98" t="e">
        <f t="shared" si="11"/>
        <v>#VALUE!</v>
      </c>
      <c r="AQ37" s="100"/>
      <c r="AR37" s="102" t="s">
        <v>84</v>
      </c>
      <c r="AS37" s="113"/>
      <c r="AT37" s="105"/>
      <c r="AV37" s="106">
        <f t="shared" si="12"/>
        <v>0</v>
      </c>
      <c r="AW37" s="107">
        <f t="shared" si="13"/>
        <v>0</v>
      </c>
      <c r="AX37" s="108" t="e">
        <f t="shared" ca="1" si="14"/>
        <v>#NAME?</v>
      </c>
      <c r="AY37" s="108" t="e">
        <f t="shared" ca="1" si="15"/>
        <v>#NAME?</v>
      </c>
      <c r="AZ37" s="108" t="e">
        <f t="shared" ca="1" si="16"/>
        <v>#NAME?</v>
      </c>
      <c r="BA37" s="108" t="b">
        <f t="shared" si="17"/>
        <v>1</v>
      </c>
      <c r="BB37" s="108" t="b">
        <f t="array" ref="BB37">IF(($S37=0.1),TRUE,IF(NOT(ISBLANK(INDEX(Categories!E$4:E$32,MATCH($S37,Categories!$D$4:$D$32,0)))),K37=INDEX(Categories!E$4:E$32,MATCH($S37,Categories!$D$4:$D$32,0)),TRUE))</f>
        <v>1</v>
      </c>
      <c r="BC37" s="108" t="b">
        <f t="array" ref="BC37">IF(($S37=0.1),TRUE,IF(NOT(ISBLANK(INDEX(Categories!F$4:F$32,MATCH($S37,Categories!$D$4:$D$32,0)))),L37=INDEX(Categories!F$4:F$32,MATCH($S37,Categories!$D$4:$D$32,0)),TRUE))</f>
        <v>1</v>
      </c>
      <c r="BD37" s="108" t="b">
        <f t="array" ref="BD37">IF(($S37=0.1),TRUE,IF(NOT(ISBLANK(INDEX(Categories!G$4:G$32,MATCH($S37,Categories!$D$4:$D$32,0)))),M37=INDEX(Categories!G$4:G$32,MATCH($S37,Categories!$D$4:$D$32,0)),TRUE))</f>
        <v>1</v>
      </c>
      <c r="BE37" s="108" t="b">
        <f t="array" ref="BE37">IF(($S37=0.1),TRUE,IF(NOT(ISBLANK(INDEX(Categories!H$4:H$32,MATCH($S37,Categories!$D$4:$D$32,0)))),N37=INDEX(Categories!H$4:H$32,MATCH($S37,Categories!$D$4:$D$32,0)),TRUE))</f>
        <v>1</v>
      </c>
      <c r="BF37" s="108" t="b">
        <f t="array" ref="BF37">IF(($S37=0.1),TRUE,IF(NOT(ISBLANK(INDEX(Categories!I$4:I$32,MATCH($S37,Categories!$D$4:$D$32,0)))),O37=INDEX(Categories!I$4:I$32,MATCH($S37,Categories!$D$4:$D$32,0)),TRUE))</f>
        <v>1</v>
      </c>
      <c r="BG37" s="108" t="b">
        <f t="array" ref="BG37">IF(($S37=0.1),TRUE,IF(NOT(ISBLANK(INDEX(Categories!J$4:J$32,MATCH($S37,Categories!$D$4:$D$32,0)))),P37=INDEX(Categories!J$4:J$32,MATCH($S37,Categories!$D$4:$D$32,0)),TRUE))</f>
        <v>1</v>
      </c>
      <c r="BH37" s="108" t="b">
        <f t="array" ref="BH37">IF(($S37=0.1),TRUE,IF(NOT(ISBLANK(INDEX(Categories!K$4:K$32,MATCH($S37,Categories!$D$4:$D$32,0)))),Q37=INDEX(Categories!K$4:K$32,MATCH($S37,Categories!$D$4:$D$32,0)),TRUE))</f>
        <v>1</v>
      </c>
      <c r="BI37" s="108" t="b">
        <f t="array" ref="BI37">IF(($S37=0.1),TRUE,IF(NOT(ISBLANK(INDEX(Categories!L$4:L$32,MATCH($S37,Categories!$D$4:$D$32,0)))),R37=INDEX(Categories!L$4:L$32,MATCH($S37,Categories!$D$4:$D$32,0)),TRUE))</f>
        <v>1</v>
      </c>
      <c r="BJ37" s="108"/>
      <c r="BK37" s="108"/>
    </row>
    <row r="38" spans="1:63" ht="15.75" customHeight="1">
      <c r="A38" s="62">
        <f t="shared" si="1"/>
        <v>5</v>
      </c>
      <c r="B38" s="63">
        <f t="shared" si="7"/>
        <v>33</v>
      </c>
      <c r="C38" s="61"/>
      <c r="D38" s="64" t="str">
        <f t="array" aca="1" ref="D38" ca="1">IFERROR(INDEX(SBS!$B$1:$B$530,MATCH(C38,SBS!$A$1:$A$530,0)),"-")</f>
        <v>-</v>
      </c>
      <c r="E38" s="64" t="str">
        <f t="array" aca="1" ref="E38" ca="1">IFERROR(INDEX(SBS!$F$1:$F$530,MATCH(C38,SBS!$A$1:$A$530,0)),"-")</f>
        <v>-</v>
      </c>
      <c r="F38" s="64" t="str">
        <f t="array" aca="1" ref="F38" ca="1">IFERROR(INDEX(SBS!$C$1:$C$530,MATCH(C38,SBS!$A$1:$A$530,0)),"-")</f>
        <v>-</v>
      </c>
      <c r="G38" s="66"/>
      <c r="H38" s="199"/>
      <c r="I38" s="199"/>
      <c r="J38" s="70"/>
      <c r="K38" s="72"/>
      <c r="L38" s="68"/>
      <c r="M38" s="68"/>
      <c r="N38" s="61"/>
      <c r="O38" s="61"/>
      <c r="P38" s="61"/>
      <c r="Q38" s="61"/>
      <c r="R38" s="61"/>
      <c r="S38" s="61">
        <v>0.1</v>
      </c>
      <c r="T38" s="77" t="str">
        <f t="array" ref="T38">IFERROR(INDEX('Severity, Risk, and Probability'!$A$4:$A$8,MATCH(K38,'Severity, Risk, and Probability'!$B$4:$B$8,0)),"")</f>
        <v/>
      </c>
      <c r="U38" s="77" t="str">
        <f t="array" ref="U38">IFERROR(INDEX('Severity, Risk, and Probability'!$A$4:$A$8,MATCH(L38,'Severity, Risk, and Probability'!$B$4:$B$8,0)),"")</f>
        <v/>
      </c>
      <c r="V38" s="79" t="s">
        <v>2662</v>
      </c>
      <c r="W38" s="77" t="str">
        <f t="array" ref="W38">IFERROR(MAX(INDEX('Severity, Risk, and Probability'!$A$13:$A$17,MATCH(M38,'Severity, Risk, and Probability'!$B$13:$B$17,0)),INDEX('Severity, Risk, and Probability'!$A$13:$A$17,MATCH(N38,'Severity, Risk, and Probability'!$C$13:$C$17,0)),INDEX('Severity, Risk, and Probability'!$A$13:$A$17,MATCH(O38,'Severity, Risk, and Probability'!$D$13:$D$17,0)),INDEX('Severity, Risk, and Probability'!$A$13:$A$17,MATCH(P38,'Severity, Risk, and Probability'!$E$13:$E$17,0)),INDEX('Severity, Risk, and Probability'!$A$13:$A$17,MATCH(Q38,'Severity, Risk, and Probability'!$F$13:$F$17,0))),"")</f>
        <v/>
      </c>
      <c r="X38" s="80" t="str">
        <f t="array" ref="X38">IFERROR(INDEX('Severity, Risk, and Probability'!$A$20:$A$24,MATCH(R38,'Severity, Risk, and Probability'!$B$20:$B$24,0)),"")</f>
        <v/>
      </c>
      <c r="Y38" s="81" t="e">
        <f t="shared" si="9"/>
        <v>#VALUE!</v>
      </c>
      <c r="Z38" s="82" t="e">
        <f t="shared" si="10"/>
        <v>#VALUE!</v>
      </c>
      <c r="AA38" s="86"/>
      <c r="AB38" s="87" t="str">
        <f t="array" aca="1" ref="AB38" ca="1">IFERROR(INDEX(SBS!$B$1:$B$530,MATCH(AA38,SBS!$A$1:$A$530,0)),"None")</f>
        <v>None</v>
      </c>
      <c r="AC38" s="61"/>
      <c r="AD38" s="88" t="str">
        <f t="array" aca="1" ref="AD38" ca="1">IFERROR(INDEX(SBS!$B$1:$B$530,MATCH(AC38,SBS!$A$1:$A$530,0)),"None")</f>
        <v>None</v>
      </c>
      <c r="AE38" s="61"/>
      <c r="AF38" s="88" t="str">
        <f t="array" aca="1" ref="AF38" ca="1">IFERROR(INDEX(SBS!$B$1:$B$530,MATCH(AE38,SBS!$A$1:$A$530,0)),"None")</f>
        <v>None</v>
      </c>
      <c r="AG38" s="89"/>
      <c r="AH38" s="91"/>
      <c r="AI38" s="66" t="s">
        <v>148</v>
      </c>
      <c r="AJ38" s="68"/>
      <c r="AK38" s="61"/>
      <c r="AL38" s="61"/>
      <c r="AM38" s="61"/>
      <c r="AN38" s="61"/>
      <c r="AO38" s="88" t="str">
        <f t="array" ref="AO38">IFERROR(MAX(INDEX('Severity, Risk, and Probability'!$A$13:$A$17,MATCH(AJ38,'Severity, Risk, and Probability'!$B$13:$B$17,0)),INDEX('Severity, Risk, and Probability'!$A$13:$A$17,MATCH(AK38,'Severity, Risk, and Probability'!$C$13:$C$17,0)),INDEX('Severity, Risk, and Probability'!$A$13:$A$17,MATCH(AM38,'Severity, Risk, and Probability'!$E$13:$E$17,0)),INDEX('Severity, Risk, and Probability'!$A$13:$A$17,MATCH(AN38,'Severity, Risk, and Probability'!$F$13:$F$17,0))),"")</f>
        <v/>
      </c>
      <c r="AP38" s="98" t="e">
        <f t="shared" si="11"/>
        <v>#VALUE!</v>
      </c>
      <c r="AQ38" s="100"/>
      <c r="AR38" s="102" t="s">
        <v>84</v>
      </c>
      <c r="AS38" s="113"/>
      <c r="AT38" s="105"/>
      <c r="AV38" s="106">
        <f t="shared" si="12"/>
        <v>0</v>
      </c>
      <c r="AW38" s="107">
        <f t="shared" si="13"/>
        <v>0</v>
      </c>
      <c r="AX38" s="108" t="e">
        <f t="shared" ca="1" si="14"/>
        <v>#NAME?</v>
      </c>
      <c r="AY38" s="108" t="e">
        <f t="shared" ca="1" si="15"/>
        <v>#NAME?</v>
      </c>
      <c r="AZ38" s="108" t="e">
        <f t="shared" ca="1" si="16"/>
        <v>#NAME?</v>
      </c>
      <c r="BA38" s="108" t="b">
        <f t="shared" si="17"/>
        <v>1</v>
      </c>
      <c r="BB38" s="108" t="b">
        <f t="array" ref="BB38">IF(($S38=0.1),TRUE,IF(NOT(ISBLANK(INDEX(Categories!E$4:E$32,MATCH($S38,Categories!$D$4:$D$32,0)))),K38=INDEX(Categories!E$4:E$32,MATCH($S38,Categories!$D$4:$D$32,0)),TRUE))</f>
        <v>1</v>
      </c>
      <c r="BC38" s="108" t="b">
        <f t="array" ref="BC38">IF(($S38=0.1),TRUE,IF(NOT(ISBLANK(INDEX(Categories!F$4:F$32,MATCH($S38,Categories!$D$4:$D$32,0)))),L38=INDEX(Categories!F$4:F$32,MATCH($S38,Categories!$D$4:$D$32,0)),TRUE))</f>
        <v>1</v>
      </c>
      <c r="BD38" s="108" t="b">
        <f t="array" ref="BD38">IF(($S38=0.1),TRUE,IF(NOT(ISBLANK(INDEX(Categories!G$4:G$32,MATCH($S38,Categories!$D$4:$D$32,0)))),M38=INDEX(Categories!G$4:G$32,MATCH($S38,Categories!$D$4:$D$32,0)),TRUE))</f>
        <v>1</v>
      </c>
      <c r="BE38" s="108" t="b">
        <f t="array" ref="BE38">IF(($S38=0.1),TRUE,IF(NOT(ISBLANK(INDEX(Categories!H$4:H$32,MATCH($S38,Categories!$D$4:$D$32,0)))),N38=INDEX(Categories!H$4:H$32,MATCH($S38,Categories!$D$4:$D$32,0)),TRUE))</f>
        <v>1</v>
      </c>
      <c r="BF38" s="108" t="b">
        <f t="array" ref="BF38">IF(($S38=0.1),TRUE,IF(NOT(ISBLANK(INDEX(Categories!I$4:I$32,MATCH($S38,Categories!$D$4:$D$32,0)))),O38=INDEX(Categories!I$4:I$32,MATCH($S38,Categories!$D$4:$D$32,0)),TRUE))</f>
        <v>1</v>
      </c>
      <c r="BG38" s="108" t="b">
        <f t="array" ref="BG38">IF(($S38=0.1),TRUE,IF(NOT(ISBLANK(INDEX(Categories!J$4:J$32,MATCH($S38,Categories!$D$4:$D$32,0)))),P38=INDEX(Categories!J$4:J$32,MATCH($S38,Categories!$D$4:$D$32,0)),TRUE))</f>
        <v>1</v>
      </c>
      <c r="BH38" s="108" t="b">
        <f t="array" ref="BH38">IF(($S38=0.1),TRUE,IF(NOT(ISBLANK(INDEX(Categories!K$4:K$32,MATCH($S38,Categories!$D$4:$D$32,0)))),Q38=INDEX(Categories!K$4:K$32,MATCH($S38,Categories!$D$4:$D$32,0)),TRUE))</f>
        <v>1</v>
      </c>
      <c r="BI38" s="108" t="b">
        <f t="array" ref="BI38">IF(($S38=0.1),TRUE,IF(NOT(ISBLANK(INDEX(Categories!L$4:L$32,MATCH($S38,Categories!$D$4:$D$32,0)))),R38=INDEX(Categories!L$4:L$32,MATCH($S38,Categories!$D$4:$D$32,0)),TRUE))</f>
        <v>1</v>
      </c>
      <c r="BJ38" s="108"/>
      <c r="BK38" s="108"/>
    </row>
    <row r="39" spans="1:63" ht="15.75" customHeight="1">
      <c r="A39" s="62">
        <f t="shared" si="1"/>
        <v>5</v>
      </c>
      <c r="B39" s="63">
        <f t="shared" si="7"/>
        <v>34</v>
      </c>
      <c r="C39" s="61"/>
      <c r="D39" s="64" t="str">
        <f t="array" aca="1" ref="D39" ca="1">IFERROR(INDEX(SBS!$B$1:$B$530,MATCH(C39,SBS!$A$1:$A$530,0)),"-")</f>
        <v>-</v>
      </c>
      <c r="E39" s="64" t="str">
        <f t="array" aca="1" ref="E39" ca="1">IFERROR(INDEX(SBS!$F$1:$F$530,MATCH(C39,SBS!$A$1:$A$530,0)),"-")</f>
        <v>-</v>
      </c>
      <c r="F39" s="64" t="str">
        <f t="array" aca="1" ref="F39" ca="1">IFERROR(INDEX(SBS!$C$1:$C$530,MATCH(C39,SBS!$A$1:$A$530,0)),"-")</f>
        <v>-</v>
      </c>
      <c r="G39" s="66"/>
      <c r="H39" s="199"/>
      <c r="I39" s="199"/>
      <c r="J39" s="70"/>
      <c r="K39" s="72"/>
      <c r="L39" s="68"/>
      <c r="M39" s="68"/>
      <c r="N39" s="61"/>
      <c r="O39" s="61"/>
      <c r="P39" s="61"/>
      <c r="Q39" s="61"/>
      <c r="R39" s="61"/>
      <c r="S39" s="61">
        <v>0.1</v>
      </c>
      <c r="T39" s="77" t="str">
        <f t="array" ref="T39">IFERROR(INDEX('Severity, Risk, and Probability'!$A$4:$A$8,MATCH(K39,'Severity, Risk, and Probability'!$B$4:$B$8,0)),"")</f>
        <v/>
      </c>
      <c r="U39" s="77" t="str">
        <f t="array" ref="U39">IFERROR(INDEX('Severity, Risk, and Probability'!$A$4:$A$8,MATCH(L39,'Severity, Risk, and Probability'!$B$4:$B$8,0)),"")</f>
        <v/>
      </c>
      <c r="V39" s="79" t="s">
        <v>2662</v>
      </c>
      <c r="W39" s="77" t="str">
        <f t="array" ref="W39">IFERROR(MAX(INDEX('Severity, Risk, and Probability'!$A$13:$A$17,MATCH(M39,'Severity, Risk, and Probability'!$B$13:$B$17,0)),INDEX('Severity, Risk, and Probability'!$A$13:$A$17,MATCH(N39,'Severity, Risk, and Probability'!$C$13:$C$17,0)),INDEX('Severity, Risk, and Probability'!$A$13:$A$17,MATCH(O39,'Severity, Risk, and Probability'!$D$13:$D$17,0)),INDEX('Severity, Risk, and Probability'!$A$13:$A$17,MATCH(P39,'Severity, Risk, and Probability'!$E$13:$E$17,0)),INDEX('Severity, Risk, and Probability'!$A$13:$A$17,MATCH(Q39,'Severity, Risk, and Probability'!$F$13:$F$17,0))),"")</f>
        <v/>
      </c>
      <c r="X39" s="80" t="str">
        <f t="array" ref="X39">IFERROR(INDEX('Severity, Risk, and Probability'!$A$20:$A$24,MATCH(R39,'Severity, Risk, and Probability'!$B$20:$B$24,0)),"")</f>
        <v/>
      </c>
      <c r="Y39" s="81" t="e">
        <f t="shared" si="9"/>
        <v>#VALUE!</v>
      </c>
      <c r="Z39" s="82" t="e">
        <f t="shared" si="10"/>
        <v>#VALUE!</v>
      </c>
      <c r="AA39" s="86"/>
      <c r="AB39" s="87" t="str">
        <f t="array" aca="1" ref="AB39" ca="1">IFERROR(INDEX(SBS!$B$1:$B$530,MATCH(AA39,SBS!$A$1:$A$530,0)),"None")</f>
        <v>None</v>
      </c>
      <c r="AC39" s="61"/>
      <c r="AD39" s="88" t="str">
        <f t="array" aca="1" ref="AD39" ca="1">IFERROR(INDEX(SBS!$B$1:$B$530,MATCH(AC39,SBS!$A$1:$A$530,0)),"None")</f>
        <v>None</v>
      </c>
      <c r="AE39" s="61"/>
      <c r="AF39" s="88" t="str">
        <f t="array" aca="1" ref="AF39" ca="1">IFERROR(INDEX(SBS!$B$1:$B$530,MATCH(AE39,SBS!$A$1:$A$530,0)),"None")</f>
        <v>None</v>
      </c>
      <c r="AG39" s="89"/>
      <c r="AH39" s="91"/>
      <c r="AI39" s="66" t="s">
        <v>148</v>
      </c>
      <c r="AJ39" s="68"/>
      <c r="AK39" s="61"/>
      <c r="AL39" s="61"/>
      <c r="AM39" s="61"/>
      <c r="AN39" s="61"/>
      <c r="AO39" s="88" t="str">
        <f t="array" ref="AO39">IFERROR(MAX(INDEX('Severity, Risk, and Probability'!$A$13:$A$17,MATCH(AJ39,'Severity, Risk, and Probability'!$B$13:$B$17,0)),INDEX('Severity, Risk, and Probability'!$A$13:$A$17,MATCH(AK39,'Severity, Risk, and Probability'!$C$13:$C$17,0)),INDEX('Severity, Risk, and Probability'!$A$13:$A$17,MATCH(AM39,'Severity, Risk, and Probability'!$E$13:$E$17,0)),INDEX('Severity, Risk, and Probability'!$A$13:$A$17,MATCH(AN39,'Severity, Risk, and Probability'!$F$13:$F$17,0))),"")</f>
        <v/>
      </c>
      <c r="AP39" s="98" t="e">
        <f t="shared" si="11"/>
        <v>#VALUE!</v>
      </c>
      <c r="AQ39" s="100"/>
      <c r="AR39" s="102" t="s">
        <v>84</v>
      </c>
      <c r="AS39" s="113"/>
      <c r="AT39" s="105"/>
      <c r="AV39" s="106">
        <f t="shared" si="12"/>
        <v>0</v>
      </c>
      <c r="AW39" s="107">
        <f t="shared" si="13"/>
        <v>0</v>
      </c>
      <c r="AX39" s="108" t="e">
        <f t="shared" ca="1" si="14"/>
        <v>#NAME?</v>
      </c>
      <c r="AY39" s="108" t="e">
        <f t="shared" ca="1" si="15"/>
        <v>#NAME?</v>
      </c>
      <c r="AZ39" s="108" t="e">
        <f t="shared" ca="1" si="16"/>
        <v>#NAME?</v>
      </c>
      <c r="BA39" s="108" t="b">
        <f t="shared" si="17"/>
        <v>1</v>
      </c>
      <c r="BB39" s="108" t="b">
        <f t="array" ref="BB39">IF(($S39=0.1),TRUE,IF(NOT(ISBLANK(INDEX(Categories!E$4:E$32,MATCH($S39,Categories!$D$4:$D$32,0)))),K39=INDEX(Categories!E$4:E$32,MATCH($S39,Categories!$D$4:$D$32,0)),TRUE))</f>
        <v>1</v>
      </c>
      <c r="BC39" s="108" t="b">
        <f t="array" ref="BC39">IF(($S39=0.1),TRUE,IF(NOT(ISBLANK(INDEX(Categories!F$4:F$32,MATCH($S39,Categories!$D$4:$D$32,0)))),L39=INDEX(Categories!F$4:F$32,MATCH($S39,Categories!$D$4:$D$32,0)),TRUE))</f>
        <v>1</v>
      </c>
      <c r="BD39" s="108" t="b">
        <f t="array" ref="BD39">IF(($S39=0.1),TRUE,IF(NOT(ISBLANK(INDEX(Categories!G$4:G$32,MATCH($S39,Categories!$D$4:$D$32,0)))),M39=INDEX(Categories!G$4:G$32,MATCH($S39,Categories!$D$4:$D$32,0)),TRUE))</f>
        <v>1</v>
      </c>
      <c r="BE39" s="108" t="b">
        <f t="array" ref="BE39">IF(($S39=0.1),TRUE,IF(NOT(ISBLANK(INDEX(Categories!H$4:H$32,MATCH($S39,Categories!$D$4:$D$32,0)))),N39=INDEX(Categories!H$4:H$32,MATCH($S39,Categories!$D$4:$D$32,0)),TRUE))</f>
        <v>1</v>
      </c>
      <c r="BF39" s="108" t="b">
        <f t="array" ref="BF39">IF(($S39=0.1),TRUE,IF(NOT(ISBLANK(INDEX(Categories!I$4:I$32,MATCH($S39,Categories!$D$4:$D$32,0)))),O39=INDEX(Categories!I$4:I$32,MATCH($S39,Categories!$D$4:$D$32,0)),TRUE))</f>
        <v>1</v>
      </c>
      <c r="BG39" s="108" t="b">
        <f t="array" ref="BG39">IF(($S39=0.1),TRUE,IF(NOT(ISBLANK(INDEX(Categories!J$4:J$32,MATCH($S39,Categories!$D$4:$D$32,0)))),P39=INDEX(Categories!J$4:J$32,MATCH($S39,Categories!$D$4:$D$32,0)),TRUE))</f>
        <v>1</v>
      </c>
      <c r="BH39" s="108" t="b">
        <f t="array" ref="BH39">IF(($S39=0.1),TRUE,IF(NOT(ISBLANK(INDEX(Categories!K$4:K$32,MATCH($S39,Categories!$D$4:$D$32,0)))),Q39=INDEX(Categories!K$4:K$32,MATCH($S39,Categories!$D$4:$D$32,0)),TRUE))</f>
        <v>1</v>
      </c>
      <c r="BI39" s="108" t="b">
        <f t="array" ref="BI39">IF(($S39=0.1),TRUE,IF(NOT(ISBLANK(INDEX(Categories!L$4:L$32,MATCH($S39,Categories!$D$4:$D$32,0)))),R39=INDEX(Categories!L$4:L$32,MATCH($S39,Categories!$D$4:$D$32,0)),TRUE))</f>
        <v>1</v>
      </c>
      <c r="BJ39" s="108"/>
      <c r="BK39" s="108"/>
    </row>
    <row r="40" spans="1:63" ht="15.75" customHeight="1">
      <c r="A40" s="62">
        <f t="shared" si="1"/>
        <v>5</v>
      </c>
      <c r="B40" s="63">
        <f t="shared" si="7"/>
        <v>35</v>
      </c>
      <c r="C40" s="61"/>
      <c r="D40" s="64" t="str">
        <f t="array" aca="1" ref="D40" ca="1">IFERROR(INDEX(SBS!$B$1:$B$530,MATCH(C40,SBS!$A$1:$A$530,0)),"-")</f>
        <v>-</v>
      </c>
      <c r="E40" s="64" t="str">
        <f t="array" aca="1" ref="E40" ca="1">IFERROR(INDEX(SBS!$F$1:$F$530,MATCH(C40,SBS!$A$1:$A$530,0)),"-")</f>
        <v>-</v>
      </c>
      <c r="F40" s="64" t="str">
        <f t="array" aca="1" ref="F40" ca="1">IFERROR(INDEX(SBS!$C$1:$C$530,MATCH(C40,SBS!$A$1:$A$530,0)),"-")</f>
        <v>-</v>
      </c>
      <c r="G40" s="66"/>
      <c r="H40" s="199"/>
      <c r="I40" s="199"/>
      <c r="J40" s="70"/>
      <c r="K40" s="72"/>
      <c r="L40" s="68"/>
      <c r="M40" s="68"/>
      <c r="N40" s="61"/>
      <c r="O40" s="61"/>
      <c r="P40" s="61"/>
      <c r="Q40" s="61"/>
      <c r="R40" s="61"/>
      <c r="S40" s="61">
        <v>0.1</v>
      </c>
      <c r="T40" s="77" t="str">
        <f t="array" ref="T40">IFERROR(INDEX('Severity, Risk, and Probability'!$A$4:$A$8,MATCH(K40,'Severity, Risk, and Probability'!$B$4:$B$8,0)),"")</f>
        <v/>
      </c>
      <c r="U40" s="77" t="str">
        <f t="array" ref="U40">IFERROR(INDEX('Severity, Risk, and Probability'!$A$4:$A$8,MATCH(L40,'Severity, Risk, and Probability'!$B$4:$B$8,0)),"")</f>
        <v/>
      </c>
      <c r="V40" s="79" t="s">
        <v>2662</v>
      </c>
      <c r="W40" s="77" t="str">
        <f t="array" ref="W40">IFERROR(MAX(INDEX('Severity, Risk, and Probability'!$A$13:$A$17,MATCH(M40,'Severity, Risk, and Probability'!$B$13:$B$17,0)),INDEX('Severity, Risk, and Probability'!$A$13:$A$17,MATCH(N40,'Severity, Risk, and Probability'!$C$13:$C$17,0)),INDEX('Severity, Risk, and Probability'!$A$13:$A$17,MATCH(O40,'Severity, Risk, and Probability'!$D$13:$D$17,0)),INDEX('Severity, Risk, and Probability'!$A$13:$A$17,MATCH(P40,'Severity, Risk, and Probability'!$E$13:$E$17,0)),INDEX('Severity, Risk, and Probability'!$A$13:$A$17,MATCH(Q40,'Severity, Risk, and Probability'!$F$13:$F$17,0))),"")</f>
        <v/>
      </c>
      <c r="X40" s="80" t="str">
        <f t="array" ref="X40">IFERROR(INDEX('Severity, Risk, and Probability'!$A$20:$A$24,MATCH(R40,'Severity, Risk, and Probability'!$B$20:$B$24,0)),"")</f>
        <v/>
      </c>
      <c r="Y40" s="81" t="e">
        <f t="shared" si="9"/>
        <v>#VALUE!</v>
      </c>
      <c r="Z40" s="82" t="e">
        <f t="shared" si="10"/>
        <v>#VALUE!</v>
      </c>
      <c r="AA40" s="86"/>
      <c r="AB40" s="87" t="str">
        <f t="array" aca="1" ref="AB40" ca="1">IFERROR(INDEX(SBS!$B$1:$B$530,MATCH(AA40,SBS!$A$1:$A$530,0)),"None")</f>
        <v>None</v>
      </c>
      <c r="AC40" s="61"/>
      <c r="AD40" s="88" t="str">
        <f t="array" aca="1" ref="AD40" ca="1">IFERROR(INDEX(SBS!$B$1:$B$530,MATCH(AC40,SBS!$A$1:$A$530,0)),"None")</f>
        <v>None</v>
      </c>
      <c r="AE40" s="61"/>
      <c r="AF40" s="88" t="str">
        <f t="array" aca="1" ref="AF40" ca="1">IFERROR(INDEX(SBS!$B$1:$B$530,MATCH(AE40,SBS!$A$1:$A$530,0)),"None")</f>
        <v>None</v>
      </c>
      <c r="AG40" s="89"/>
      <c r="AH40" s="91"/>
      <c r="AI40" s="66" t="s">
        <v>148</v>
      </c>
      <c r="AJ40" s="68"/>
      <c r="AK40" s="61"/>
      <c r="AL40" s="61"/>
      <c r="AM40" s="61"/>
      <c r="AN40" s="61"/>
      <c r="AO40" s="88" t="str">
        <f t="array" ref="AO40">IFERROR(MAX(INDEX('Severity, Risk, and Probability'!$A$13:$A$17,MATCH(AJ40,'Severity, Risk, and Probability'!$B$13:$B$17,0)),INDEX('Severity, Risk, and Probability'!$A$13:$A$17,MATCH(AK40,'Severity, Risk, and Probability'!$C$13:$C$17,0)),INDEX('Severity, Risk, and Probability'!$A$13:$A$17,MATCH(AM40,'Severity, Risk, and Probability'!$E$13:$E$17,0)),INDEX('Severity, Risk, and Probability'!$A$13:$A$17,MATCH(AN40,'Severity, Risk, and Probability'!$F$13:$F$17,0))),"")</f>
        <v/>
      </c>
      <c r="AP40" s="98" t="e">
        <f t="shared" si="11"/>
        <v>#VALUE!</v>
      </c>
      <c r="AQ40" s="100"/>
      <c r="AR40" s="102" t="s">
        <v>84</v>
      </c>
      <c r="AS40" s="113"/>
      <c r="AT40" s="105"/>
      <c r="AV40" s="106">
        <f t="shared" si="12"/>
        <v>0</v>
      </c>
      <c r="AW40" s="107">
        <f t="shared" si="13"/>
        <v>0</v>
      </c>
      <c r="AX40" s="108" t="e">
        <f t="shared" ca="1" si="14"/>
        <v>#NAME?</v>
      </c>
      <c r="AY40" s="108" t="e">
        <f t="shared" ca="1" si="15"/>
        <v>#NAME?</v>
      </c>
      <c r="AZ40" s="108" t="e">
        <f t="shared" ca="1" si="16"/>
        <v>#NAME?</v>
      </c>
      <c r="BA40" s="108" t="b">
        <f t="shared" si="17"/>
        <v>1</v>
      </c>
      <c r="BB40" s="108" t="b">
        <f t="array" ref="BB40">IF(($S40=0.1),TRUE,IF(NOT(ISBLANK(INDEX(Categories!E$4:E$32,MATCH($S40,Categories!$D$4:$D$32,0)))),K40=INDEX(Categories!E$4:E$32,MATCH($S40,Categories!$D$4:$D$32,0)),TRUE))</f>
        <v>1</v>
      </c>
      <c r="BC40" s="108" t="b">
        <f t="array" ref="BC40">IF(($S40=0.1),TRUE,IF(NOT(ISBLANK(INDEX(Categories!F$4:F$32,MATCH($S40,Categories!$D$4:$D$32,0)))),L40=INDEX(Categories!F$4:F$32,MATCH($S40,Categories!$D$4:$D$32,0)),TRUE))</f>
        <v>1</v>
      </c>
      <c r="BD40" s="108" t="b">
        <f t="array" ref="BD40">IF(($S40=0.1),TRUE,IF(NOT(ISBLANK(INDEX(Categories!G$4:G$32,MATCH($S40,Categories!$D$4:$D$32,0)))),M40=INDEX(Categories!G$4:G$32,MATCH($S40,Categories!$D$4:$D$32,0)),TRUE))</f>
        <v>1</v>
      </c>
      <c r="BE40" s="108" t="b">
        <f t="array" ref="BE40">IF(($S40=0.1),TRUE,IF(NOT(ISBLANK(INDEX(Categories!H$4:H$32,MATCH($S40,Categories!$D$4:$D$32,0)))),N40=INDEX(Categories!H$4:H$32,MATCH($S40,Categories!$D$4:$D$32,0)),TRUE))</f>
        <v>1</v>
      </c>
      <c r="BF40" s="108" t="b">
        <f t="array" ref="BF40">IF(($S40=0.1),TRUE,IF(NOT(ISBLANK(INDEX(Categories!I$4:I$32,MATCH($S40,Categories!$D$4:$D$32,0)))),O40=INDEX(Categories!I$4:I$32,MATCH($S40,Categories!$D$4:$D$32,0)),TRUE))</f>
        <v>1</v>
      </c>
      <c r="BG40" s="108" t="b">
        <f t="array" ref="BG40">IF(($S40=0.1),TRUE,IF(NOT(ISBLANK(INDEX(Categories!J$4:J$32,MATCH($S40,Categories!$D$4:$D$32,0)))),P40=INDEX(Categories!J$4:J$32,MATCH($S40,Categories!$D$4:$D$32,0)),TRUE))</f>
        <v>1</v>
      </c>
      <c r="BH40" s="108" t="b">
        <f t="array" ref="BH40">IF(($S40=0.1),TRUE,IF(NOT(ISBLANK(INDEX(Categories!K$4:K$32,MATCH($S40,Categories!$D$4:$D$32,0)))),Q40=INDEX(Categories!K$4:K$32,MATCH($S40,Categories!$D$4:$D$32,0)),TRUE))</f>
        <v>1</v>
      </c>
      <c r="BI40" s="108" t="b">
        <f t="array" ref="BI40">IF(($S40=0.1),TRUE,IF(NOT(ISBLANK(INDEX(Categories!L$4:L$32,MATCH($S40,Categories!$D$4:$D$32,0)))),R40=INDEX(Categories!L$4:L$32,MATCH($S40,Categories!$D$4:$D$32,0)),TRUE))</f>
        <v>1</v>
      </c>
      <c r="BJ40" s="108"/>
      <c r="BK40" s="108"/>
    </row>
    <row r="41" spans="1:63" ht="15.75" customHeight="1">
      <c r="A41" s="62">
        <f t="shared" si="1"/>
        <v>5</v>
      </c>
      <c r="B41" s="63">
        <f t="shared" si="7"/>
        <v>36</v>
      </c>
      <c r="C41" s="61"/>
      <c r="D41" s="64" t="str">
        <f t="array" aca="1" ref="D41" ca="1">IFERROR(INDEX(SBS!$B$1:$B$530,MATCH(C41,SBS!$A$1:$A$530,0)),"-")</f>
        <v>-</v>
      </c>
      <c r="E41" s="64" t="str">
        <f t="array" aca="1" ref="E41" ca="1">IFERROR(INDEX(SBS!$F$1:$F$530,MATCH(C41,SBS!$A$1:$A$530,0)),"-")</f>
        <v>-</v>
      </c>
      <c r="F41" s="64" t="str">
        <f t="array" aca="1" ref="F41" ca="1">IFERROR(INDEX(SBS!$C$1:$C$530,MATCH(C41,SBS!$A$1:$A$530,0)),"-")</f>
        <v>-</v>
      </c>
      <c r="G41" s="66"/>
      <c r="H41" s="199"/>
      <c r="I41" s="199"/>
      <c r="J41" s="70"/>
      <c r="K41" s="72"/>
      <c r="L41" s="68"/>
      <c r="M41" s="68"/>
      <c r="N41" s="61"/>
      <c r="O41" s="61"/>
      <c r="P41" s="61"/>
      <c r="Q41" s="61"/>
      <c r="R41" s="61"/>
      <c r="S41" s="61">
        <v>0.1</v>
      </c>
      <c r="T41" s="77" t="str">
        <f t="array" ref="T41">IFERROR(INDEX('Severity, Risk, and Probability'!$A$4:$A$8,MATCH(K41,'Severity, Risk, and Probability'!$B$4:$B$8,0)),"")</f>
        <v/>
      </c>
      <c r="U41" s="77" t="str">
        <f t="array" ref="U41">IFERROR(INDEX('Severity, Risk, and Probability'!$A$4:$A$8,MATCH(L41,'Severity, Risk, and Probability'!$B$4:$B$8,0)),"")</f>
        <v/>
      </c>
      <c r="V41" s="79" t="s">
        <v>2662</v>
      </c>
      <c r="W41" s="77" t="str">
        <f t="array" ref="W41">IFERROR(MAX(INDEX('Severity, Risk, and Probability'!$A$13:$A$17,MATCH(M41,'Severity, Risk, and Probability'!$B$13:$B$17,0)),INDEX('Severity, Risk, and Probability'!$A$13:$A$17,MATCH(N41,'Severity, Risk, and Probability'!$C$13:$C$17,0)),INDEX('Severity, Risk, and Probability'!$A$13:$A$17,MATCH(O41,'Severity, Risk, and Probability'!$D$13:$D$17,0)),INDEX('Severity, Risk, and Probability'!$A$13:$A$17,MATCH(P41,'Severity, Risk, and Probability'!$E$13:$E$17,0)),INDEX('Severity, Risk, and Probability'!$A$13:$A$17,MATCH(Q41,'Severity, Risk, and Probability'!$F$13:$F$17,0))),"")</f>
        <v/>
      </c>
      <c r="X41" s="80" t="str">
        <f t="array" ref="X41">IFERROR(INDEX('Severity, Risk, and Probability'!$A$20:$A$24,MATCH(R41,'Severity, Risk, and Probability'!$B$20:$B$24,0)),"")</f>
        <v/>
      </c>
      <c r="Y41" s="81" t="e">
        <f t="shared" si="9"/>
        <v>#VALUE!</v>
      </c>
      <c r="Z41" s="82" t="e">
        <f t="shared" si="10"/>
        <v>#VALUE!</v>
      </c>
      <c r="AA41" s="86"/>
      <c r="AB41" s="87" t="str">
        <f t="array" aca="1" ref="AB41" ca="1">IFERROR(INDEX(SBS!$B$1:$B$530,MATCH(AA41,SBS!$A$1:$A$530,0)),"None")</f>
        <v>None</v>
      </c>
      <c r="AC41" s="61"/>
      <c r="AD41" s="88" t="str">
        <f t="array" aca="1" ref="AD41" ca="1">IFERROR(INDEX(SBS!$B$1:$B$530,MATCH(AC41,SBS!$A$1:$A$530,0)),"None")</f>
        <v>None</v>
      </c>
      <c r="AE41" s="61"/>
      <c r="AF41" s="88" t="str">
        <f t="array" aca="1" ref="AF41" ca="1">IFERROR(INDEX(SBS!$B$1:$B$530,MATCH(AE41,SBS!$A$1:$A$530,0)),"None")</f>
        <v>None</v>
      </c>
      <c r="AG41" s="89"/>
      <c r="AH41" s="91"/>
      <c r="AI41" s="66" t="s">
        <v>148</v>
      </c>
      <c r="AJ41" s="68"/>
      <c r="AK41" s="61"/>
      <c r="AL41" s="61"/>
      <c r="AM41" s="61"/>
      <c r="AN41" s="61"/>
      <c r="AO41" s="88" t="str">
        <f t="array" ref="AO41">IFERROR(MAX(INDEX('Severity, Risk, and Probability'!$A$13:$A$17,MATCH(AJ41,'Severity, Risk, and Probability'!$B$13:$B$17,0)),INDEX('Severity, Risk, and Probability'!$A$13:$A$17,MATCH(AK41,'Severity, Risk, and Probability'!$C$13:$C$17,0)),INDEX('Severity, Risk, and Probability'!$A$13:$A$17,MATCH(AM41,'Severity, Risk, and Probability'!$E$13:$E$17,0)),INDEX('Severity, Risk, and Probability'!$A$13:$A$17,MATCH(AN41,'Severity, Risk, and Probability'!$F$13:$F$17,0))),"")</f>
        <v/>
      </c>
      <c r="AP41" s="98" t="e">
        <f t="shared" si="11"/>
        <v>#VALUE!</v>
      </c>
      <c r="AQ41" s="100"/>
      <c r="AR41" s="102" t="s">
        <v>84</v>
      </c>
      <c r="AS41" s="113"/>
      <c r="AT41" s="105"/>
      <c r="AV41" s="106">
        <f t="shared" si="12"/>
        <v>0</v>
      </c>
      <c r="AW41" s="107">
        <f t="shared" si="13"/>
        <v>0</v>
      </c>
      <c r="AX41" s="108" t="e">
        <f t="shared" ca="1" si="14"/>
        <v>#NAME?</v>
      </c>
      <c r="AY41" s="108" t="e">
        <f t="shared" ca="1" si="15"/>
        <v>#NAME?</v>
      </c>
      <c r="AZ41" s="108" t="e">
        <f t="shared" ca="1" si="16"/>
        <v>#NAME?</v>
      </c>
      <c r="BA41" s="108" t="b">
        <f t="shared" si="17"/>
        <v>1</v>
      </c>
      <c r="BB41" s="108" t="b">
        <f t="array" ref="BB41">IF(($S41=0.1),TRUE,IF(NOT(ISBLANK(INDEX(Categories!E$4:E$32,MATCH($S41,Categories!$D$4:$D$32,0)))),K41=INDEX(Categories!E$4:E$32,MATCH($S41,Categories!$D$4:$D$32,0)),TRUE))</f>
        <v>1</v>
      </c>
      <c r="BC41" s="108" t="b">
        <f t="array" ref="BC41">IF(($S41=0.1),TRUE,IF(NOT(ISBLANK(INDEX(Categories!F$4:F$32,MATCH($S41,Categories!$D$4:$D$32,0)))),L41=INDEX(Categories!F$4:F$32,MATCH($S41,Categories!$D$4:$D$32,0)),TRUE))</f>
        <v>1</v>
      </c>
      <c r="BD41" s="108" t="b">
        <f t="array" ref="BD41">IF(($S41=0.1),TRUE,IF(NOT(ISBLANK(INDEX(Categories!G$4:G$32,MATCH($S41,Categories!$D$4:$D$32,0)))),M41=INDEX(Categories!G$4:G$32,MATCH($S41,Categories!$D$4:$D$32,0)),TRUE))</f>
        <v>1</v>
      </c>
      <c r="BE41" s="108" t="b">
        <f t="array" ref="BE41">IF(($S41=0.1),TRUE,IF(NOT(ISBLANK(INDEX(Categories!H$4:H$32,MATCH($S41,Categories!$D$4:$D$32,0)))),N41=INDEX(Categories!H$4:H$32,MATCH($S41,Categories!$D$4:$D$32,0)),TRUE))</f>
        <v>1</v>
      </c>
      <c r="BF41" s="108" t="b">
        <f t="array" ref="BF41">IF(($S41=0.1),TRUE,IF(NOT(ISBLANK(INDEX(Categories!I$4:I$32,MATCH($S41,Categories!$D$4:$D$32,0)))),O41=INDEX(Categories!I$4:I$32,MATCH($S41,Categories!$D$4:$D$32,0)),TRUE))</f>
        <v>1</v>
      </c>
      <c r="BG41" s="108" t="b">
        <f t="array" ref="BG41">IF(($S41=0.1),TRUE,IF(NOT(ISBLANK(INDEX(Categories!J$4:J$32,MATCH($S41,Categories!$D$4:$D$32,0)))),P41=INDEX(Categories!J$4:J$32,MATCH($S41,Categories!$D$4:$D$32,0)),TRUE))</f>
        <v>1</v>
      </c>
      <c r="BH41" s="108" t="b">
        <f t="array" ref="BH41">IF(($S41=0.1),TRUE,IF(NOT(ISBLANK(INDEX(Categories!K$4:K$32,MATCH($S41,Categories!$D$4:$D$32,0)))),Q41=INDEX(Categories!K$4:K$32,MATCH($S41,Categories!$D$4:$D$32,0)),TRUE))</f>
        <v>1</v>
      </c>
      <c r="BI41" s="108" t="b">
        <f t="array" ref="BI41">IF(($S41=0.1),TRUE,IF(NOT(ISBLANK(INDEX(Categories!L$4:L$32,MATCH($S41,Categories!$D$4:$D$32,0)))),R41=INDEX(Categories!L$4:L$32,MATCH($S41,Categories!$D$4:$D$32,0)),TRUE))</f>
        <v>1</v>
      </c>
      <c r="BJ41" s="108"/>
      <c r="BK41" s="108"/>
    </row>
    <row r="42" spans="1:63" ht="15.75" customHeight="1">
      <c r="A42" s="62">
        <f t="shared" si="1"/>
        <v>5</v>
      </c>
      <c r="B42" s="63">
        <f t="shared" si="7"/>
        <v>37</v>
      </c>
      <c r="C42" s="61"/>
      <c r="D42" s="64" t="str">
        <f t="array" aca="1" ref="D42" ca="1">IFERROR(INDEX(SBS!$B$1:$B$530,MATCH(C42,SBS!$A$1:$A$530,0)),"-")</f>
        <v>-</v>
      </c>
      <c r="E42" s="64" t="str">
        <f t="array" aca="1" ref="E42" ca="1">IFERROR(INDEX(SBS!$F$1:$F$530,MATCH(C42,SBS!$A$1:$A$530,0)),"-")</f>
        <v>-</v>
      </c>
      <c r="F42" s="64" t="str">
        <f t="array" aca="1" ref="F42" ca="1">IFERROR(INDEX(SBS!$C$1:$C$530,MATCH(C42,SBS!$A$1:$A$530,0)),"-")</f>
        <v>-</v>
      </c>
      <c r="G42" s="66"/>
      <c r="H42" s="199"/>
      <c r="I42" s="199"/>
      <c r="J42" s="70"/>
      <c r="K42" s="72"/>
      <c r="L42" s="68"/>
      <c r="M42" s="68"/>
      <c r="N42" s="61"/>
      <c r="O42" s="61"/>
      <c r="P42" s="61"/>
      <c r="Q42" s="61"/>
      <c r="R42" s="61"/>
      <c r="S42" s="61">
        <v>0.1</v>
      </c>
      <c r="T42" s="77" t="str">
        <f t="array" ref="T42">IFERROR(INDEX('Severity, Risk, and Probability'!$A$4:$A$8,MATCH(K42,'Severity, Risk, and Probability'!$B$4:$B$8,0)),"")</f>
        <v/>
      </c>
      <c r="U42" s="77" t="str">
        <f t="array" ref="U42">IFERROR(INDEX('Severity, Risk, and Probability'!$A$4:$A$8,MATCH(L42,'Severity, Risk, and Probability'!$B$4:$B$8,0)),"")</f>
        <v/>
      </c>
      <c r="V42" s="79" t="s">
        <v>2662</v>
      </c>
      <c r="W42" s="77" t="str">
        <f t="array" ref="W42">IFERROR(MAX(INDEX('Severity, Risk, and Probability'!$A$13:$A$17,MATCH(M42,'Severity, Risk, and Probability'!$B$13:$B$17,0)),INDEX('Severity, Risk, and Probability'!$A$13:$A$17,MATCH(N42,'Severity, Risk, and Probability'!$C$13:$C$17,0)),INDEX('Severity, Risk, and Probability'!$A$13:$A$17,MATCH(O42,'Severity, Risk, and Probability'!$D$13:$D$17,0)),INDEX('Severity, Risk, and Probability'!$A$13:$A$17,MATCH(P42,'Severity, Risk, and Probability'!$E$13:$E$17,0)),INDEX('Severity, Risk, and Probability'!$A$13:$A$17,MATCH(Q42,'Severity, Risk, and Probability'!$F$13:$F$17,0))),"")</f>
        <v/>
      </c>
      <c r="X42" s="80" t="str">
        <f t="array" ref="X42">IFERROR(INDEX('Severity, Risk, and Probability'!$A$20:$A$24,MATCH(R42,'Severity, Risk, and Probability'!$B$20:$B$24,0)),"")</f>
        <v/>
      </c>
      <c r="Y42" s="81" t="e">
        <f t="shared" si="9"/>
        <v>#VALUE!</v>
      </c>
      <c r="Z42" s="82" t="e">
        <f t="shared" si="10"/>
        <v>#VALUE!</v>
      </c>
      <c r="AA42" s="86"/>
      <c r="AB42" s="87" t="str">
        <f t="array" aca="1" ref="AB42" ca="1">IFERROR(INDEX(SBS!$B$1:$B$530,MATCH(AA42,SBS!$A$1:$A$530,0)),"None")</f>
        <v>None</v>
      </c>
      <c r="AC42" s="61"/>
      <c r="AD42" s="88" t="str">
        <f t="array" aca="1" ref="AD42" ca="1">IFERROR(INDEX(SBS!$B$1:$B$530,MATCH(AC42,SBS!$A$1:$A$530,0)),"None")</f>
        <v>None</v>
      </c>
      <c r="AE42" s="61"/>
      <c r="AF42" s="88" t="str">
        <f t="array" aca="1" ref="AF42" ca="1">IFERROR(INDEX(SBS!$B$1:$B$530,MATCH(AE42,SBS!$A$1:$A$530,0)),"None")</f>
        <v>None</v>
      </c>
      <c r="AG42" s="89"/>
      <c r="AH42" s="91"/>
      <c r="AI42" s="66" t="s">
        <v>148</v>
      </c>
      <c r="AJ42" s="68"/>
      <c r="AK42" s="61"/>
      <c r="AL42" s="61"/>
      <c r="AM42" s="61"/>
      <c r="AN42" s="61"/>
      <c r="AO42" s="88" t="str">
        <f t="array" ref="AO42">IFERROR(MAX(INDEX('Severity, Risk, and Probability'!$A$13:$A$17,MATCH(AJ42,'Severity, Risk, and Probability'!$B$13:$B$17,0)),INDEX('Severity, Risk, and Probability'!$A$13:$A$17,MATCH(AK42,'Severity, Risk, and Probability'!$C$13:$C$17,0)),INDEX('Severity, Risk, and Probability'!$A$13:$A$17,MATCH(AM42,'Severity, Risk, and Probability'!$E$13:$E$17,0)),INDEX('Severity, Risk, and Probability'!$A$13:$A$17,MATCH(AN42,'Severity, Risk, and Probability'!$F$13:$F$17,0))),"")</f>
        <v/>
      </c>
      <c r="AP42" s="98" t="e">
        <f t="shared" si="11"/>
        <v>#VALUE!</v>
      </c>
      <c r="AQ42" s="100"/>
      <c r="AR42" s="102" t="s">
        <v>84</v>
      </c>
      <c r="AS42" s="113"/>
      <c r="AT42" s="105"/>
      <c r="AV42" s="106">
        <f t="shared" si="12"/>
        <v>0</v>
      </c>
      <c r="AW42" s="107">
        <f t="shared" si="13"/>
        <v>0</v>
      </c>
      <c r="AX42" s="108" t="e">
        <f t="shared" ca="1" si="14"/>
        <v>#NAME?</v>
      </c>
      <c r="AY42" s="108" t="e">
        <f t="shared" ca="1" si="15"/>
        <v>#NAME?</v>
      </c>
      <c r="AZ42" s="108" t="e">
        <f t="shared" ca="1" si="16"/>
        <v>#NAME?</v>
      </c>
      <c r="BA42" s="108" t="b">
        <f t="shared" si="17"/>
        <v>1</v>
      </c>
      <c r="BB42" s="108" t="b">
        <f t="array" ref="BB42">IF(($S42=0.1),TRUE,IF(NOT(ISBLANK(INDEX(Categories!E$4:E$32,MATCH($S42,Categories!$D$4:$D$32,0)))),K42=INDEX(Categories!E$4:E$32,MATCH($S42,Categories!$D$4:$D$32,0)),TRUE))</f>
        <v>1</v>
      </c>
      <c r="BC42" s="108" t="b">
        <f t="array" ref="BC42">IF(($S42=0.1),TRUE,IF(NOT(ISBLANK(INDEX(Categories!F$4:F$32,MATCH($S42,Categories!$D$4:$D$32,0)))),L42=INDEX(Categories!F$4:F$32,MATCH($S42,Categories!$D$4:$D$32,0)),TRUE))</f>
        <v>1</v>
      </c>
      <c r="BD42" s="108" t="b">
        <f t="array" ref="BD42">IF(($S42=0.1),TRUE,IF(NOT(ISBLANK(INDEX(Categories!G$4:G$32,MATCH($S42,Categories!$D$4:$D$32,0)))),M42=INDEX(Categories!G$4:G$32,MATCH($S42,Categories!$D$4:$D$32,0)),TRUE))</f>
        <v>1</v>
      </c>
      <c r="BE42" s="108" t="b">
        <f t="array" ref="BE42">IF(($S42=0.1),TRUE,IF(NOT(ISBLANK(INDEX(Categories!H$4:H$32,MATCH($S42,Categories!$D$4:$D$32,0)))),N42=INDEX(Categories!H$4:H$32,MATCH($S42,Categories!$D$4:$D$32,0)),TRUE))</f>
        <v>1</v>
      </c>
      <c r="BF42" s="108" t="b">
        <f t="array" ref="BF42">IF(($S42=0.1),TRUE,IF(NOT(ISBLANK(INDEX(Categories!I$4:I$32,MATCH($S42,Categories!$D$4:$D$32,0)))),O42=INDEX(Categories!I$4:I$32,MATCH($S42,Categories!$D$4:$D$32,0)),TRUE))</f>
        <v>1</v>
      </c>
      <c r="BG42" s="108" t="b">
        <f t="array" ref="BG42">IF(($S42=0.1),TRUE,IF(NOT(ISBLANK(INDEX(Categories!J$4:J$32,MATCH($S42,Categories!$D$4:$D$32,0)))),P42=INDEX(Categories!J$4:J$32,MATCH($S42,Categories!$D$4:$D$32,0)),TRUE))</f>
        <v>1</v>
      </c>
      <c r="BH42" s="108" t="b">
        <f t="array" ref="BH42">IF(($S42=0.1),TRUE,IF(NOT(ISBLANK(INDEX(Categories!K$4:K$32,MATCH($S42,Categories!$D$4:$D$32,0)))),Q42=INDEX(Categories!K$4:K$32,MATCH($S42,Categories!$D$4:$D$32,0)),TRUE))</f>
        <v>1</v>
      </c>
      <c r="BI42" s="108" t="b">
        <f t="array" ref="BI42">IF(($S42=0.1),TRUE,IF(NOT(ISBLANK(INDEX(Categories!L$4:L$32,MATCH($S42,Categories!$D$4:$D$32,0)))),R42=INDEX(Categories!L$4:L$32,MATCH($S42,Categories!$D$4:$D$32,0)),TRUE))</f>
        <v>1</v>
      </c>
      <c r="BJ42" s="108"/>
      <c r="BK42" s="108"/>
    </row>
    <row r="43" spans="1:63" ht="15.75" customHeight="1">
      <c r="A43" s="62">
        <f t="shared" si="1"/>
        <v>5</v>
      </c>
      <c r="B43" s="63">
        <f t="shared" si="7"/>
        <v>38</v>
      </c>
      <c r="C43" s="61"/>
      <c r="D43" s="64" t="str">
        <f t="array" aca="1" ref="D43" ca="1">IFERROR(INDEX(SBS!$B$1:$B$530,MATCH(C43,SBS!$A$1:$A$530,0)),"-")</f>
        <v>-</v>
      </c>
      <c r="E43" s="64" t="str">
        <f t="array" aca="1" ref="E43" ca="1">IFERROR(INDEX(SBS!$F$1:$F$530,MATCH(C43,SBS!$A$1:$A$530,0)),"-")</f>
        <v>-</v>
      </c>
      <c r="F43" s="64" t="str">
        <f t="array" aca="1" ref="F43" ca="1">IFERROR(INDEX(SBS!$C$1:$C$530,MATCH(C43,SBS!$A$1:$A$530,0)),"-")</f>
        <v>-</v>
      </c>
      <c r="G43" s="66"/>
      <c r="H43" s="199"/>
      <c r="I43" s="199"/>
      <c r="J43" s="70"/>
      <c r="K43" s="72"/>
      <c r="L43" s="68"/>
      <c r="M43" s="68"/>
      <c r="N43" s="61"/>
      <c r="O43" s="61"/>
      <c r="P43" s="61"/>
      <c r="Q43" s="61"/>
      <c r="R43" s="61"/>
      <c r="S43" s="61">
        <v>0.1</v>
      </c>
      <c r="T43" s="77" t="str">
        <f t="array" ref="T43">IFERROR(INDEX('Severity, Risk, and Probability'!$A$4:$A$8,MATCH(K43,'Severity, Risk, and Probability'!$B$4:$B$8,0)),"")</f>
        <v/>
      </c>
      <c r="U43" s="77" t="str">
        <f t="array" ref="U43">IFERROR(INDEX('Severity, Risk, and Probability'!$A$4:$A$8,MATCH(L43,'Severity, Risk, and Probability'!$B$4:$B$8,0)),"")</f>
        <v/>
      </c>
      <c r="V43" s="79" t="s">
        <v>2662</v>
      </c>
      <c r="W43" s="77" t="str">
        <f t="array" ref="W43">IFERROR(MAX(INDEX('Severity, Risk, and Probability'!$A$13:$A$17,MATCH(M43,'Severity, Risk, and Probability'!$B$13:$B$17,0)),INDEX('Severity, Risk, and Probability'!$A$13:$A$17,MATCH(N43,'Severity, Risk, and Probability'!$C$13:$C$17,0)),INDEX('Severity, Risk, and Probability'!$A$13:$A$17,MATCH(O43,'Severity, Risk, and Probability'!$D$13:$D$17,0)),INDEX('Severity, Risk, and Probability'!$A$13:$A$17,MATCH(P43,'Severity, Risk, and Probability'!$E$13:$E$17,0)),INDEX('Severity, Risk, and Probability'!$A$13:$A$17,MATCH(Q43,'Severity, Risk, and Probability'!$F$13:$F$17,0))),"")</f>
        <v/>
      </c>
      <c r="X43" s="80" t="str">
        <f t="array" ref="X43">IFERROR(INDEX('Severity, Risk, and Probability'!$A$20:$A$24,MATCH(R43,'Severity, Risk, and Probability'!$B$20:$B$24,0)),"")</f>
        <v/>
      </c>
      <c r="Y43" s="81" t="e">
        <f t="shared" si="9"/>
        <v>#VALUE!</v>
      </c>
      <c r="Z43" s="82" t="e">
        <f t="shared" si="10"/>
        <v>#VALUE!</v>
      </c>
      <c r="AA43" s="86"/>
      <c r="AB43" s="87" t="str">
        <f t="array" aca="1" ref="AB43" ca="1">IFERROR(INDEX(SBS!$B$1:$B$530,MATCH(AA43,SBS!$A$1:$A$530,0)),"None")</f>
        <v>None</v>
      </c>
      <c r="AC43" s="61"/>
      <c r="AD43" s="88" t="str">
        <f t="array" aca="1" ref="AD43" ca="1">IFERROR(INDEX(SBS!$B$1:$B$530,MATCH(AC43,SBS!$A$1:$A$530,0)),"None")</f>
        <v>None</v>
      </c>
      <c r="AE43" s="61"/>
      <c r="AF43" s="88" t="str">
        <f t="array" aca="1" ref="AF43" ca="1">IFERROR(INDEX(SBS!$B$1:$B$530,MATCH(AE43,SBS!$A$1:$A$530,0)),"None")</f>
        <v>None</v>
      </c>
      <c r="AG43" s="89"/>
      <c r="AH43" s="91"/>
      <c r="AI43" s="66" t="s">
        <v>148</v>
      </c>
      <c r="AJ43" s="68"/>
      <c r="AK43" s="61"/>
      <c r="AL43" s="61"/>
      <c r="AM43" s="61"/>
      <c r="AN43" s="61"/>
      <c r="AO43" s="88" t="str">
        <f t="array" ref="AO43">IFERROR(MAX(INDEX('Severity, Risk, and Probability'!$A$13:$A$17,MATCH(AJ43,'Severity, Risk, and Probability'!$B$13:$B$17,0)),INDEX('Severity, Risk, and Probability'!$A$13:$A$17,MATCH(AK43,'Severity, Risk, and Probability'!$C$13:$C$17,0)),INDEX('Severity, Risk, and Probability'!$A$13:$A$17,MATCH(AM43,'Severity, Risk, and Probability'!$E$13:$E$17,0)),INDEX('Severity, Risk, and Probability'!$A$13:$A$17,MATCH(AN43,'Severity, Risk, and Probability'!$F$13:$F$17,0))),"")</f>
        <v/>
      </c>
      <c r="AP43" s="98" t="e">
        <f t="shared" si="11"/>
        <v>#VALUE!</v>
      </c>
      <c r="AQ43" s="100"/>
      <c r="AR43" s="102" t="s">
        <v>84</v>
      </c>
      <c r="AS43" s="113"/>
      <c r="AT43" s="105"/>
      <c r="AV43" s="106">
        <f t="shared" si="12"/>
        <v>0</v>
      </c>
      <c r="AW43" s="107">
        <f t="shared" si="13"/>
        <v>0</v>
      </c>
      <c r="AX43" s="108" t="e">
        <f t="shared" ca="1" si="14"/>
        <v>#NAME?</v>
      </c>
      <c r="AY43" s="108" t="e">
        <f t="shared" ca="1" si="15"/>
        <v>#NAME?</v>
      </c>
      <c r="AZ43" s="108" t="e">
        <f t="shared" ca="1" si="16"/>
        <v>#NAME?</v>
      </c>
      <c r="BA43" s="108" t="b">
        <f t="shared" si="17"/>
        <v>1</v>
      </c>
      <c r="BB43" s="108" t="b">
        <f t="array" ref="BB43">IF(($S43=0.1),TRUE,IF(NOT(ISBLANK(INDEX(Categories!E$4:E$32,MATCH($S43,Categories!$D$4:$D$32,0)))),K43=INDEX(Categories!E$4:E$32,MATCH($S43,Categories!$D$4:$D$32,0)),TRUE))</f>
        <v>1</v>
      </c>
      <c r="BC43" s="108" t="b">
        <f t="array" ref="BC43">IF(($S43=0.1),TRUE,IF(NOT(ISBLANK(INDEX(Categories!F$4:F$32,MATCH($S43,Categories!$D$4:$D$32,0)))),L43=INDEX(Categories!F$4:F$32,MATCH($S43,Categories!$D$4:$D$32,0)),TRUE))</f>
        <v>1</v>
      </c>
      <c r="BD43" s="108" t="b">
        <f t="array" ref="BD43">IF(($S43=0.1),TRUE,IF(NOT(ISBLANK(INDEX(Categories!G$4:G$32,MATCH($S43,Categories!$D$4:$D$32,0)))),M43=INDEX(Categories!G$4:G$32,MATCH($S43,Categories!$D$4:$D$32,0)),TRUE))</f>
        <v>1</v>
      </c>
      <c r="BE43" s="108" t="b">
        <f t="array" ref="BE43">IF(($S43=0.1),TRUE,IF(NOT(ISBLANK(INDEX(Categories!H$4:H$32,MATCH($S43,Categories!$D$4:$D$32,0)))),N43=INDEX(Categories!H$4:H$32,MATCH($S43,Categories!$D$4:$D$32,0)),TRUE))</f>
        <v>1</v>
      </c>
      <c r="BF43" s="108" t="b">
        <f t="array" ref="BF43">IF(($S43=0.1),TRUE,IF(NOT(ISBLANK(INDEX(Categories!I$4:I$32,MATCH($S43,Categories!$D$4:$D$32,0)))),O43=INDEX(Categories!I$4:I$32,MATCH($S43,Categories!$D$4:$D$32,0)),TRUE))</f>
        <v>1</v>
      </c>
      <c r="BG43" s="108" t="b">
        <f t="array" ref="BG43">IF(($S43=0.1),TRUE,IF(NOT(ISBLANK(INDEX(Categories!J$4:J$32,MATCH($S43,Categories!$D$4:$D$32,0)))),P43=INDEX(Categories!J$4:J$32,MATCH($S43,Categories!$D$4:$D$32,0)),TRUE))</f>
        <v>1</v>
      </c>
      <c r="BH43" s="108" t="b">
        <f t="array" ref="BH43">IF(($S43=0.1),TRUE,IF(NOT(ISBLANK(INDEX(Categories!K$4:K$32,MATCH($S43,Categories!$D$4:$D$32,0)))),Q43=INDEX(Categories!K$4:K$32,MATCH($S43,Categories!$D$4:$D$32,0)),TRUE))</f>
        <v>1</v>
      </c>
      <c r="BI43" s="108" t="b">
        <f t="array" ref="BI43">IF(($S43=0.1),TRUE,IF(NOT(ISBLANK(INDEX(Categories!L$4:L$32,MATCH($S43,Categories!$D$4:$D$32,0)))),R43=INDEX(Categories!L$4:L$32,MATCH($S43,Categories!$D$4:$D$32,0)),TRUE))</f>
        <v>1</v>
      </c>
      <c r="BJ43" s="108"/>
      <c r="BK43" s="108"/>
    </row>
    <row r="44" spans="1:63" ht="15.75" customHeight="1">
      <c r="A44" s="62">
        <f t="shared" si="1"/>
        <v>5</v>
      </c>
      <c r="B44" s="63">
        <f t="shared" si="7"/>
        <v>39</v>
      </c>
      <c r="C44" s="61"/>
      <c r="D44" s="64" t="str">
        <f t="array" aca="1" ref="D44" ca="1">IFERROR(INDEX(SBS!$B$1:$B$530,MATCH(C44,SBS!$A$1:$A$530,0)),"-")</f>
        <v>-</v>
      </c>
      <c r="E44" s="64" t="str">
        <f t="array" aca="1" ref="E44" ca="1">IFERROR(INDEX(SBS!$F$1:$F$530,MATCH(C44,SBS!$A$1:$A$530,0)),"-")</f>
        <v>-</v>
      </c>
      <c r="F44" s="64" t="str">
        <f t="array" aca="1" ref="F44" ca="1">IFERROR(INDEX(SBS!$C$1:$C$530,MATCH(C44,SBS!$A$1:$A$530,0)),"-")</f>
        <v>-</v>
      </c>
      <c r="G44" s="66"/>
      <c r="H44" s="199"/>
      <c r="I44" s="199"/>
      <c r="J44" s="70"/>
      <c r="K44" s="72"/>
      <c r="L44" s="68"/>
      <c r="M44" s="68"/>
      <c r="N44" s="61"/>
      <c r="O44" s="61"/>
      <c r="P44" s="61"/>
      <c r="Q44" s="61"/>
      <c r="R44" s="61"/>
      <c r="S44" s="61">
        <v>0.1</v>
      </c>
      <c r="T44" s="77" t="str">
        <f t="array" ref="T44">IFERROR(INDEX('Severity, Risk, and Probability'!$A$4:$A$8,MATCH(K44,'Severity, Risk, and Probability'!$B$4:$B$8,0)),"")</f>
        <v/>
      </c>
      <c r="U44" s="77" t="str">
        <f t="array" ref="U44">IFERROR(INDEX('Severity, Risk, and Probability'!$A$4:$A$8,MATCH(L44,'Severity, Risk, and Probability'!$B$4:$B$8,0)),"")</f>
        <v/>
      </c>
      <c r="V44" s="79" t="s">
        <v>2662</v>
      </c>
      <c r="W44" s="77" t="str">
        <f t="array" ref="W44">IFERROR(MAX(INDEX('Severity, Risk, and Probability'!$A$13:$A$17,MATCH(M44,'Severity, Risk, and Probability'!$B$13:$B$17,0)),INDEX('Severity, Risk, and Probability'!$A$13:$A$17,MATCH(N44,'Severity, Risk, and Probability'!$C$13:$C$17,0)),INDEX('Severity, Risk, and Probability'!$A$13:$A$17,MATCH(O44,'Severity, Risk, and Probability'!$D$13:$D$17,0)),INDEX('Severity, Risk, and Probability'!$A$13:$A$17,MATCH(P44,'Severity, Risk, and Probability'!$E$13:$E$17,0)),INDEX('Severity, Risk, and Probability'!$A$13:$A$17,MATCH(Q44,'Severity, Risk, and Probability'!$F$13:$F$17,0))),"")</f>
        <v/>
      </c>
      <c r="X44" s="80" t="str">
        <f t="array" ref="X44">IFERROR(INDEX('Severity, Risk, and Probability'!$A$20:$A$24,MATCH(R44,'Severity, Risk, and Probability'!$B$20:$B$24,0)),"")</f>
        <v/>
      </c>
      <c r="Y44" s="81" t="e">
        <f t="shared" si="9"/>
        <v>#VALUE!</v>
      </c>
      <c r="Z44" s="82" t="e">
        <f t="shared" si="10"/>
        <v>#VALUE!</v>
      </c>
      <c r="AA44" s="86"/>
      <c r="AB44" s="87" t="str">
        <f t="array" aca="1" ref="AB44" ca="1">IFERROR(INDEX(SBS!$B$1:$B$530,MATCH(AA44,SBS!$A$1:$A$530,0)),"None")</f>
        <v>None</v>
      </c>
      <c r="AC44" s="61"/>
      <c r="AD44" s="88" t="str">
        <f t="array" aca="1" ref="AD44" ca="1">IFERROR(INDEX(SBS!$B$1:$B$530,MATCH(AC44,SBS!$A$1:$A$530,0)),"None")</f>
        <v>None</v>
      </c>
      <c r="AE44" s="61"/>
      <c r="AF44" s="88" t="str">
        <f t="array" aca="1" ref="AF44" ca="1">IFERROR(INDEX(SBS!$B$1:$B$530,MATCH(AE44,SBS!$A$1:$A$530,0)),"None")</f>
        <v>None</v>
      </c>
      <c r="AG44" s="89"/>
      <c r="AH44" s="91"/>
      <c r="AI44" s="66" t="s">
        <v>148</v>
      </c>
      <c r="AJ44" s="68"/>
      <c r="AK44" s="61"/>
      <c r="AL44" s="61"/>
      <c r="AM44" s="61"/>
      <c r="AN44" s="61"/>
      <c r="AO44" s="88" t="str">
        <f t="array" ref="AO44">IFERROR(MAX(INDEX('Severity, Risk, and Probability'!$A$13:$A$17,MATCH(AJ44,'Severity, Risk, and Probability'!$B$13:$B$17,0)),INDEX('Severity, Risk, and Probability'!$A$13:$A$17,MATCH(AK44,'Severity, Risk, and Probability'!$C$13:$C$17,0)),INDEX('Severity, Risk, and Probability'!$A$13:$A$17,MATCH(AM44,'Severity, Risk, and Probability'!$E$13:$E$17,0)),INDEX('Severity, Risk, and Probability'!$A$13:$A$17,MATCH(AN44,'Severity, Risk, and Probability'!$F$13:$F$17,0))),"")</f>
        <v/>
      </c>
      <c r="AP44" s="98" t="e">
        <f t="shared" si="11"/>
        <v>#VALUE!</v>
      </c>
      <c r="AQ44" s="100"/>
      <c r="AR44" s="102" t="s">
        <v>84</v>
      </c>
      <c r="AS44" s="113"/>
      <c r="AT44" s="105"/>
      <c r="AV44" s="106">
        <f t="shared" si="12"/>
        <v>0</v>
      </c>
      <c r="AW44" s="107">
        <f t="shared" si="13"/>
        <v>0</v>
      </c>
      <c r="AX44" s="108" t="e">
        <f t="shared" ca="1" si="14"/>
        <v>#NAME?</v>
      </c>
      <c r="AY44" s="108" t="e">
        <f t="shared" ca="1" si="15"/>
        <v>#NAME?</v>
      </c>
      <c r="AZ44" s="108" t="e">
        <f t="shared" ca="1" si="16"/>
        <v>#NAME?</v>
      </c>
      <c r="BA44" s="108" t="b">
        <f t="shared" si="17"/>
        <v>1</v>
      </c>
      <c r="BB44" s="108" t="b">
        <f t="array" ref="BB44">IF(($S44=0.1),TRUE,IF(NOT(ISBLANK(INDEX(Categories!E$4:E$32,MATCH($S44,Categories!$D$4:$D$32,0)))),K44=INDEX(Categories!E$4:E$32,MATCH($S44,Categories!$D$4:$D$32,0)),TRUE))</f>
        <v>1</v>
      </c>
      <c r="BC44" s="108" t="b">
        <f t="array" ref="BC44">IF(($S44=0.1),TRUE,IF(NOT(ISBLANK(INDEX(Categories!F$4:F$32,MATCH($S44,Categories!$D$4:$D$32,0)))),L44=INDEX(Categories!F$4:F$32,MATCH($S44,Categories!$D$4:$D$32,0)),TRUE))</f>
        <v>1</v>
      </c>
      <c r="BD44" s="108" t="b">
        <f t="array" ref="BD44">IF(($S44=0.1),TRUE,IF(NOT(ISBLANK(INDEX(Categories!G$4:G$32,MATCH($S44,Categories!$D$4:$D$32,0)))),M44=INDEX(Categories!G$4:G$32,MATCH($S44,Categories!$D$4:$D$32,0)),TRUE))</f>
        <v>1</v>
      </c>
      <c r="BE44" s="108" t="b">
        <f t="array" ref="BE44">IF(($S44=0.1),TRUE,IF(NOT(ISBLANK(INDEX(Categories!H$4:H$32,MATCH($S44,Categories!$D$4:$D$32,0)))),N44=INDEX(Categories!H$4:H$32,MATCH($S44,Categories!$D$4:$D$32,0)),TRUE))</f>
        <v>1</v>
      </c>
      <c r="BF44" s="108" t="b">
        <f t="array" ref="BF44">IF(($S44=0.1),TRUE,IF(NOT(ISBLANK(INDEX(Categories!I$4:I$32,MATCH($S44,Categories!$D$4:$D$32,0)))),O44=INDEX(Categories!I$4:I$32,MATCH($S44,Categories!$D$4:$D$32,0)),TRUE))</f>
        <v>1</v>
      </c>
      <c r="BG44" s="108" t="b">
        <f t="array" ref="BG44">IF(($S44=0.1),TRUE,IF(NOT(ISBLANK(INDEX(Categories!J$4:J$32,MATCH($S44,Categories!$D$4:$D$32,0)))),P44=INDEX(Categories!J$4:J$32,MATCH($S44,Categories!$D$4:$D$32,0)),TRUE))</f>
        <v>1</v>
      </c>
      <c r="BH44" s="108" t="b">
        <f t="array" ref="BH44">IF(($S44=0.1),TRUE,IF(NOT(ISBLANK(INDEX(Categories!K$4:K$32,MATCH($S44,Categories!$D$4:$D$32,0)))),Q44=INDEX(Categories!K$4:K$32,MATCH($S44,Categories!$D$4:$D$32,0)),TRUE))</f>
        <v>1</v>
      </c>
      <c r="BI44" s="108" t="b">
        <f t="array" ref="BI44">IF(($S44=0.1),TRUE,IF(NOT(ISBLANK(INDEX(Categories!L$4:L$32,MATCH($S44,Categories!$D$4:$D$32,0)))),R44=INDEX(Categories!L$4:L$32,MATCH($S44,Categories!$D$4:$D$32,0)),TRUE))</f>
        <v>1</v>
      </c>
      <c r="BJ44" s="108"/>
      <c r="BK44" s="108"/>
    </row>
    <row r="45" spans="1:63" ht="15.75" customHeight="1">
      <c r="A45" s="62">
        <f t="shared" si="1"/>
        <v>5</v>
      </c>
      <c r="B45" s="63">
        <f t="shared" si="7"/>
        <v>40</v>
      </c>
      <c r="C45" s="61"/>
      <c r="D45" s="64" t="str">
        <f t="array" aca="1" ref="D45" ca="1">IFERROR(INDEX(SBS!$B$1:$B$530,MATCH(C45,SBS!$A$1:$A$530,0)),"-")</f>
        <v>-</v>
      </c>
      <c r="E45" s="64" t="str">
        <f t="array" aca="1" ref="E45" ca="1">IFERROR(INDEX(SBS!$F$1:$F$530,MATCH(C45,SBS!$A$1:$A$530,0)),"-")</f>
        <v>-</v>
      </c>
      <c r="F45" s="64" t="str">
        <f t="array" aca="1" ref="F45" ca="1">IFERROR(INDEX(SBS!$C$1:$C$530,MATCH(C45,SBS!$A$1:$A$530,0)),"-")</f>
        <v>-</v>
      </c>
      <c r="G45" s="66"/>
      <c r="H45" s="199"/>
      <c r="I45" s="199"/>
      <c r="J45" s="70"/>
      <c r="K45" s="72"/>
      <c r="L45" s="68"/>
      <c r="M45" s="68"/>
      <c r="N45" s="61"/>
      <c r="O45" s="61"/>
      <c r="P45" s="61"/>
      <c r="Q45" s="61"/>
      <c r="R45" s="61"/>
      <c r="S45" s="61">
        <v>0.1</v>
      </c>
      <c r="T45" s="77" t="str">
        <f t="array" ref="T45">IFERROR(INDEX('Severity, Risk, and Probability'!$A$4:$A$8,MATCH(K45,'Severity, Risk, and Probability'!$B$4:$B$8,0)),"")</f>
        <v/>
      </c>
      <c r="U45" s="77" t="str">
        <f t="array" ref="U45">IFERROR(INDEX('Severity, Risk, and Probability'!$A$4:$A$8,MATCH(L45,'Severity, Risk, and Probability'!$B$4:$B$8,0)),"")</f>
        <v/>
      </c>
      <c r="V45" s="79" t="s">
        <v>2662</v>
      </c>
      <c r="W45" s="77" t="str">
        <f t="array" ref="W45">IFERROR(MAX(INDEX('Severity, Risk, and Probability'!$A$13:$A$17,MATCH(M45,'Severity, Risk, and Probability'!$B$13:$B$17,0)),INDEX('Severity, Risk, and Probability'!$A$13:$A$17,MATCH(N45,'Severity, Risk, and Probability'!$C$13:$C$17,0)),INDEX('Severity, Risk, and Probability'!$A$13:$A$17,MATCH(O45,'Severity, Risk, and Probability'!$D$13:$D$17,0)),INDEX('Severity, Risk, and Probability'!$A$13:$A$17,MATCH(P45,'Severity, Risk, and Probability'!$E$13:$E$17,0)),INDEX('Severity, Risk, and Probability'!$A$13:$A$17,MATCH(Q45,'Severity, Risk, and Probability'!$F$13:$F$17,0))),"")</f>
        <v/>
      </c>
      <c r="X45" s="80" t="str">
        <f t="array" ref="X45">IFERROR(INDEX('Severity, Risk, and Probability'!$A$20:$A$24,MATCH(R45,'Severity, Risk, and Probability'!$B$20:$B$24,0)),"")</f>
        <v/>
      </c>
      <c r="Y45" s="81" t="e">
        <f t="shared" si="9"/>
        <v>#VALUE!</v>
      </c>
      <c r="Z45" s="82" t="e">
        <f t="shared" si="10"/>
        <v>#VALUE!</v>
      </c>
      <c r="AA45" s="86"/>
      <c r="AB45" s="87" t="str">
        <f t="array" aca="1" ref="AB45" ca="1">IFERROR(INDEX(SBS!$B$1:$B$530,MATCH(AA45,SBS!$A$1:$A$530,0)),"None")</f>
        <v>None</v>
      </c>
      <c r="AC45" s="61"/>
      <c r="AD45" s="88" t="str">
        <f t="array" aca="1" ref="AD45" ca="1">IFERROR(INDEX(SBS!$B$1:$B$530,MATCH(AC45,SBS!$A$1:$A$530,0)),"None")</f>
        <v>None</v>
      </c>
      <c r="AE45" s="61"/>
      <c r="AF45" s="88" t="str">
        <f t="array" aca="1" ref="AF45" ca="1">IFERROR(INDEX(SBS!$B$1:$B$530,MATCH(AE45,SBS!$A$1:$A$530,0)),"None")</f>
        <v>None</v>
      </c>
      <c r="AG45" s="89"/>
      <c r="AH45" s="91"/>
      <c r="AI45" s="66" t="s">
        <v>148</v>
      </c>
      <c r="AJ45" s="68"/>
      <c r="AK45" s="61"/>
      <c r="AL45" s="61"/>
      <c r="AM45" s="61"/>
      <c r="AN45" s="61"/>
      <c r="AO45" s="88" t="str">
        <f t="array" ref="AO45">IFERROR(MAX(INDEX('Severity, Risk, and Probability'!$A$13:$A$17,MATCH(AJ45,'Severity, Risk, and Probability'!$B$13:$B$17,0)),INDEX('Severity, Risk, and Probability'!$A$13:$A$17,MATCH(AK45,'Severity, Risk, and Probability'!$C$13:$C$17,0)),INDEX('Severity, Risk, and Probability'!$A$13:$A$17,MATCH(AM45,'Severity, Risk, and Probability'!$E$13:$E$17,0)),INDEX('Severity, Risk, and Probability'!$A$13:$A$17,MATCH(AN45,'Severity, Risk, and Probability'!$F$13:$F$17,0))),"")</f>
        <v/>
      </c>
      <c r="AP45" s="98" t="e">
        <f t="shared" si="11"/>
        <v>#VALUE!</v>
      </c>
      <c r="AQ45" s="100"/>
      <c r="AR45" s="102" t="s">
        <v>84</v>
      </c>
      <c r="AS45" s="113"/>
      <c r="AT45" s="105"/>
      <c r="AV45" s="106">
        <f t="shared" si="12"/>
        <v>0</v>
      </c>
      <c r="AW45" s="107">
        <f t="shared" si="13"/>
        <v>0</v>
      </c>
      <c r="AX45" s="108" t="e">
        <f t="shared" ca="1" si="14"/>
        <v>#NAME?</v>
      </c>
      <c r="AY45" s="108" t="e">
        <f t="shared" ca="1" si="15"/>
        <v>#NAME?</v>
      </c>
      <c r="AZ45" s="108"/>
      <c r="BA45" s="108" t="b">
        <f t="shared" si="17"/>
        <v>1</v>
      </c>
      <c r="BB45" s="108" t="b">
        <f t="array" ref="BB45">IF(($S45=0.1),TRUE,IF(NOT(ISBLANK(INDEX(Categories!E$4:E$32,MATCH($S45,Categories!$D$4:$D$32,0)))),K45=INDEX(Categories!E$4:E$32,MATCH($S45,Categories!$D$4:$D$32,0)),TRUE))</f>
        <v>1</v>
      </c>
      <c r="BC45" s="108" t="b">
        <f t="array" ref="BC45">IF(($S45=0.1),TRUE,IF(NOT(ISBLANK(INDEX(Categories!F$4:F$32,MATCH($S45,Categories!$D$4:$D$32,0)))),L45=INDEX(Categories!F$4:F$32,MATCH($S45,Categories!$D$4:$D$32,0)),TRUE))</f>
        <v>1</v>
      </c>
      <c r="BD45" s="108" t="b">
        <f t="array" ref="BD45">IF(($S45=0.1),TRUE,IF(NOT(ISBLANK(INDEX(Categories!G$4:G$32,MATCH($S45,Categories!$D$4:$D$32,0)))),M45=INDEX(Categories!G$4:G$32,MATCH($S45,Categories!$D$4:$D$32,0)),TRUE))</f>
        <v>1</v>
      </c>
      <c r="BE45" s="108" t="b">
        <f t="array" ref="BE45">IF(($S45=0.1),TRUE,IF(NOT(ISBLANK(INDEX(Categories!H$4:H$32,MATCH($S45,Categories!$D$4:$D$32,0)))),N45=INDEX(Categories!H$4:H$32,MATCH($S45,Categories!$D$4:$D$32,0)),TRUE))</f>
        <v>1</v>
      </c>
      <c r="BF45" s="108" t="b">
        <f t="array" ref="BF45">IF(($S45=0.1),TRUE,IF(NOT(ISBLANK(INDEX(Categories!I$4:I$32,MATCH($S45,Categories!$D$4:$D$32,0)))),O45=INDEX(Categories!I$4:I$32,MATCH($S45,Categories!$D$4:$D$32,0)),TRUE))</f>
        <v>1</v>
      </c>
      <c r="BG45" s="108" t="b">
        <f t="array" ref="BG45">IF(($S45=0.1),TRUE,IF(NOT(ISBLANK(INDEX(Categories!J$4:J$32,MATCH($S45,Categories!$D$4:$D$32,0)))),P45=INDEX(Categories!J$4:J$32,MATCH($S45,Categories!$D$4:$D$32,0)),TRUE))</f>
        <v>1</v>
      </c>
      <c r="BH45" s="108" t="b">
        <f t="array" ref="BH45">IF(($S45=0.1),TRUE,IF(NOT(ISBLANK(INDEX(Categories!K$4:K$32,MATCH($S45,Categories!$D$4:$D$32,0)))),Q45=INDEX(Categories!K$4:K$32,MATCH($S45,Categories!$D$4:$D$32,0)),TRUE))</f>
        <v>1</v>
      </c>
      <c r="BI45" s="108" t="b">
        <f t="array" ref="BI45">IF(($S45=0.1),TRUE,IF(NOT(ISBLANK(INDEX(Categories!L$4:L$32,MATCH($S45,Categories!$D$4:$D$32,0)))),R45=INDEX(Categories!L$4:L$32,MATCH($S45,Categories!$D$4:$D$32,0)),TRUE))</f>
        <v>1</v>
      </c>
      <c r="BJ45" s="108"/>
      <c r="BK45" s="108"/>
    </row>
    <row r="46" spans="1:63" ht="15.75" customHeight="1">
      <c r="A46" s="62">
        <f t="shared" si="1"/>
        <v>5</v>
      </c>
      <c r="B46" s="63">
        <f t="shared" si="7"/>
        <v>41</v>
      </c>
      <c r="C46" s="61"/>
      <c r="D46" s="64" t="str">
        <f t="array" aca="1" ref="D46" ca="1">IFERROR(INDEX(SBS!$B$1:$B$530,MATCH(C46,SBS!$A$1:$A$530,0)),"-")</f>
        <v>-</v>
      </c>
      <c r="E46" s="64" t="str">
        <f t="array" aca="1" ref="E46" ca="1">IFERROR(INDEX(SBS!$F$1:$F$530,MATCH(C46,SBS!$A$1:$A$530,0)),"-")</f>
        <v>-</v>
      </c>
      <c r="F46" s="64" t="str">
        <f t="array" aca="1" ref="F46" ca="1">IFERROR(INDEX(SBS!$C$1:$C$530,MATCH(C46,SBS!$A$1:$A$530,0)),"-")</f>
        <v>-</v>
      </c>
      <c r="G46" s="66"/>
      <c r="H46" s="199"/>
      <c r="I46" s="199"/>
      <c r="J46" s="70"/>
      <c r="K46" s="72"/>
      <c r="L46" s="68"/>
      <c r="M46" s="68"/>
      <c r="N46" s="61"/>
      <c r="O46" s="61"/>
      <c r="P46" s="61"/>
      <c r="Q46" s="61"/>
      <c r="R46" s="61"/>
      <c r="S46" s="61">
        <v>0.1</v>
      </c>
      <c r="T46" s="77" t="str">
        <f t="array" ref="T46">IFERROR(INDEX('Severity, Risk, and Probability'!$A$4:$A$8,MATCH(K46,'Severity, Risk, and Probability'!$B$4:$B$8,0)),"")</f>
        <v/>
      </c>
      <c r="U46" s="77" t="str">
        <f t="array" ref="U46">IFERROR(INDEX('Severity, Risk, and Probability'!$A$4:$A$8,MATCH(L46,'Severity, Risk, and Probability'!$B$4:$B$8,0)),"")</f>
        <v/>
      </c>
      <c r="V46" s="79" t="s">
        <v>2662</v>
      </c>
      <c r="W46" s="77" t="str">
        <f t="array" ref="W46">IFERROR(MAX(INDEX('Severity, Risk, and Probability'!$A$13:$A$17,MATCH(M46,'Severity, Risk, and Probability'!$B$13:$B$17,0)),INDEX('Severity, Risk, and Probability'!$A$13:$A$17,MATCH(N46,'Severity, Risk, and Probability'!$C$13:$C$17,0)),INDEX('Severity, Risk, and Probability'!$A$13:$A$17,MATCH(O46,'Severity, Risk, and Probability'!$D$13:$D$17,0)),INDEX('Severity, Risk, and Probability'!$A$13:$A$17,MATCH(P46,'Severity, Risk, and Probability'!$E$13:$E$17,0)),INDEX('Severity, Risk, and Probability'!$A$13:$A$17,MATCH(Q46,'Severity, Risk, and Probability'!$F$13:$F$17,0))),"")</f>
        <v/>
      </c>
      <c r="X46" s="80" t="str">
        <f t="array" ref="X46">IFERROR(INDEX('Severity, Risk, and Probability'!$A$20:$A$24,MATCH(R46,'Severity, Risk, and Probability'!$B$20:$B$24,0)),"")</f>
        <v/>
      </c>
      <c r="Y46" s="81" t="e">
        <f t="shared" si="9"/>
        <v>#VALUE!</v>
      </c>
      <c r="Z46" s="82" t="e">
        <f t="shared" si="10"/>
        <v>#VALUE!</v>
      </c>
      <c r="AA46" s="86"/>
      <c r="AB46" s="87" t="str">
        <f t="array" aca="1" ref="AB46" ca="1">IFERROR(INDEX(SBS!$B$1:$B$530,MATCH(AA46,SBS!$A$1:$A$530,0)),"None")</f>
        <v>None</v>
      </c>
      <c r="AC46" s="61"/>
      <c r="AD46" s="88" t="str">
        <f t="array" aca="1" ref="AD46" ca="1">IFERROR(INDEX(SBS!$B$1:$B$530,MATCH(AC46,SBS!$A$1:$A$530,0)),"None")</f>
        <v>None</v>
      </c>
      <c r="AE46" s="61"/>
      <c r="AF46" s="88" t="str">
        <f t="array" aca="1" ref="AF46" ca="1">IFERROR(INDEX(SBS!$B$1:$B$530,MATCH(AE46,SBS!$A$1:$A$530,0)),"None")</f>
        <v>None</v>
      </c>
      <c r="AG46" s="89"/>
      <c r="AH46" s="91"/>
      <c r="AI46" s="66" t="s">
        <v>148</v>
      </c>
      <c r="AJ46" s="68"/>
      <c r="AK46" s="61"/>
      <c r="AL46" s="61"/>
      <c r="AM46" s="61"/>
      <c r="AN46" s="61"/>
      <c r="AO46" s="88" t="str">
        <f t="array" ref="AO46">IFERROR(MAX(INDEX('Severity, Risk, and Probability'!$A$13:$A$17,MATCH(AJ46,'Severity, Risk, and Probability'!$B$13:$B$17,0)),INDEX('Severity, Risk, and Probability'!$A$13:$A$17,MATCH(AK46,'Severity, Risk, and Probability'!$C$13:$C$17,0)),INDEX('Severity, Risk, and Probability'!$A$13:$A$17,MATCH(AM46,'Severity, Risk, and Probability'!$E$13:$E$17,0)),INDEX('Severity, Risk, and Probability'!$A$13:$A$17,MATCH(AN46,'Severity, Risk, and Probability'!$F$13:$F$17,0))),"")</f>
        <v/>
      </c>
      <c r="AP46" s="98" t="e">
        <f t="shared" si="11"/>
        <v>#VALUE!</v>
      </c>
      <c r="AQ46" s="100"/>
      <c r="AR46" s="102" t="s">
        <v>84</v>
      </c>
      <c r="AS46" s="113"/>
      <c r="AT46" s="105"/>
      <c r="AV46" s="106">
        <f t="shared" si="12"/>
        <v>0</v>
      </c>
      <c r="AW46" s="107">
        <f t="shared" si="13"/>
        <v>0</v>
      </c>
      <c r="AX46" s="108" t="e">
        <f t="shared" ca="1" si="14"/>
        <v>#NAME?</v>
      </c>
      <c r="AY46" s="108" t="e">
        <f t="shared" ca="1" si="15"/>
        <v>#NAME?</v>
      </c>
      <c r="AZ46" s="108"/>
      <c r="BA46" s="108" t="b">
        <f t="shared" si="17"/>
        <v>1</v>
      </c>
      <c r="BB46" s="108" t="b">
        <f t="array" ref="BB46">IF(($S46=0.1),TRUE,IF(NOT(ISBLANK(INDEX(Categories!E$4:E$32,MATCH($S46,Categories!$D$4:$D$32,0)))),K46=INDEX(Categories!E$4:E$32,MATCH($S46,Categories!$D$4:$D$32,0)),TRUE))</f>
        <v>1</v>
      </c>
      <c r="BC46" s="108" t="b">
        <f t="array" ref="BC46">IF(($S46=0.1),TRUE,IF(NOT(ISBLANK(INDEX(Categories!F$4:F$32,MATCH($S46,Categories!$D$4:$D$32,0)))),L46=INDEX(Categories!F$4:F$32,MATCH($S46,Categories!$D$4:$D$32,0)),TRUE))</f>
        <v>1</v>
      </c>
      <c r="BD46" s="108" t="b">
        <f t="array" ref="BD46">IF(($S46=0.1),TRUE,IF(NOT(ISBLANK(INDEX(Categories!G$4:G$32,MATCH($S46,Categories!$D$4:$D$32,0)))),M46=INDEX(Categories!G$4:G$32,MATCH($S46,Categories!$D$4:$D$32,0)),TRUE))</f>
        <v>1</v>
      </c>
      <c r="BE46" s="108" t="b">
        <f t="array" ref="BE46">IF(($S46=0.1),TRUE,IF(NOT(ISBLANK(INDEX(Categories!H$4:H$32,MATCH($S46,Categories!$D$4:$D$32,0)))),N46=INDEX(Categories!H$4:H$32,MATCH($S46,Categories!$D$4:$D$32,0)),TRUE))</f>
        <v>1</v>
      </c>
      <c r="BF46" s="108" t="b">
        <f t="array" ref="BF46">IF(($S46=0.1),TRUE,IF(NOT(ISBLANK(INDEX(Categories!I$4:I$32,MATCH($S46,Categories!$D$4:$D$32,0)))),O46=INDEX(Categories!I$4:I$32,MATCH($S46,Categories!$D$4:$D$32,0)),TRUE))</f>
        <v>1</v>
      </c>
      <c r="BG46" s="108" t="b">
        <f t="array" ref="BG46">IF(($S46=0.1),TRUE,IF(NOT(ISBLANK(INDEX(Categories!J$4:J$32,MATCH($S46,Categories!$D$4:$D$32,0)))),P46=INDEX(Categories!J$4:J$32,MATCH($S46,Categories!$D$4:$D$32,0)),TRUE))</f>
        <v>1</v>
      </c>
      <c r="BH46" s="108" t="b">
        <f t="array" ref="BH46">IF(($S46=0.1),TRUE,IF(NOT(ISBLANK(INDEX(Categories!K$4:K$32,MATCH($S46,Categories!$D$4:$D$32,0)))),Q46=INDEX(Categories!K$4:K$32,MATCH($S46,Categories!$D$4:$D$32,0)),TRUE))</f>
        <v>1</v>
      </c>
      <c r="BI46" s="108" t="b">
        <f t="array" ref="BI46">IF(($S46=0.1),TRUE,IF(NOT(ISBLANK(INDEX(Categories!L$4:L$32,MATCH($S46,Categories!$D$4:$D$32,0)))),R46=INDEX(Categories!L$4:L$32,MATCH($S46,Categories!$D$4:$D$32,0)),TRUE))</f>
        <v>1</v>
      </c>
      <c r="BJ46" s="108"/>
      <c r="BK46" s="108"/>
    </row>
    <row r="47" spans="1:63" ht="15.75" customHeight="1">
      <c r="A47" s="62">
        <f t="shared" si="1"/>
        <v>5</v>
      </c>
      <c r="B47" s="63">
        <f t="shared" si="7"/>
        <v>42</v>
      </c>
      <c r="C47" s="61"/>
      <c r="D47" s="64" t="str">
        <f t="array" aca="1" ref="D47" ca="1">IFERROR(INDEX(SBS!$B$1:$B$530,MATCH(C47,SBS!$A$1:$A$530,0)),"-")</f>
        <v>-</v>
      </c>
      <c r="E47" s="64" t="str">
        <f t="array" aca="1" ref="E47" ca="1">IFERROR(INDEX(SBS!$F$1:$F$530,MATCH(C47,SBS!$A$1:$A$530,0)),"-")</f>
        <v>-</v>
      </c>
      <c r="F47" s="64" t="str">
        <f t="array" aca="1" ref="F47" ca="1">IFERROR(INDEX(SBS!$C$1:$C$530,MATCH(C47,SBS!$A$1:$A$530,0)),"-")</f>
        <v>-</v>
      </c>
      <c r="G47" s="66"/>
      <c r="H47" s="199"/>
      <c r="I47" s="199"/>
      <c r="J47" s="70"/>
      <c r="K47" s="72"/>
      <c r="L47" s="68"/>
      <c r="M47" s="68"/>
      <c r="N47" s="61"/>
      <c r="O47" s="61"/>
      <c r="P47" s="61"/>
      <c r="Q47" s="61"/>
      <c r="R47" s="61"/>
      <c r="S47" s="61">
        <v>0.1</v>
      </c>
      <c r="T47" s="77" t="str">
        <f t="array" ref="T47">IFERROR(INDEX('Severity, Risk, and Probability'!$A$4:$A$8,MATCH(K47,'Severity, Risk, and Probability'!$B$4:$B$8,0)),"")</f>
        <v/>
      </c>
      <c r="U47" s="77" t="str">
        <f t="array" ref="U47">IFERROR(INDEX('Severity, Risk, and Probability'!$A$4:$A$8,MATCH(L47,'Severity, Risk, and Probability'!$B$4:$B$8,0)),"")</f>
        <v/>
      </c>
      <c r="V47" s="79" t="s">
        <v>2662</v>
      </c>
      <c r="W47" s="77" t="str">
        <f t="array" ref="W47">IFERROR(MAX(INDEX('Severity, Risk, and Probability'!$A$13:$A$17,MATCH(M47,'Severity, Risk, and Probability'!$B$13:$B$17,0)),INDEX('Severity, Risk, and Probability'!$A$13:$A$17,MATCH(N47,'Severity, Risk, and Probability'!$C$13:$C$17,0)),INDEX('Severity, Risk, and Probability'!$A$13:$A$17,MATCH(O47,'Severity, Risk, and Probability'!$D$13:$D$17,0)),INDEX('Severity, Risk, and Probability'!$A$13:$A$17,MATCH(P47,'Severity, Risk, and Probability'!$E$13:$E$17,0)),INDEX('Severity, Risk, and Probability'!$A$13:$A$17,MATCH(Q47,'Severity, Risk, and Probability'!$F$13:$F$17,0))),"")</f>
        <v/>
      </c>
      <c r="X47" s="80" t="str">
        <f t="array" ref="X47">IFERROR(INDEX('Severity, Risk, and Probability'!$A$20:$A$24,MATCH(R47,'Severity, Risk, and Probability'!$B$20:$B$24,0)),"")</f>
        <v/>
      </c>
      <c r="Y47" s="81" t="e">
        <f t="shared" si="9"/>
        <v>#VALUE!</v>
      </c>
      <c r="Z47" s="82" t="e">
        <f t="shared" si="10"/>
        <v>#VALUE!</v>
      </c>
      <c r="AA47" s="86"/>
      <c r="AB47" s="87" t="str">
        <f t="array" aca="1" ref="AB47" ca="1">IFERROR(INDEX(SBS!$B$1:$B$530,MATCH(AA47,SBS!$A$1:$A$530,0)),"None")</f>
        <v>None</v>
      </c>
      <c r="AC47" s="61"/>
      <c r="AD47" s="88" t="str">
        <f t="array" aca="1" ref="AD47" ca="1">IFERROR(INDEX(SBS!$B$1:$B$530,MATCH(AC47,SBS!$A$1:$A$530,0)),"None")</f>
        <v>None</v>
      </c>
      <c r="AE47" s="61"/>
      <c r="AF47" s="88" t="str">
        <f t="array" aca="1" ref="AF47" ca="1">IFERROR(INDEX(SBS!$B$1:$B$530,MATCH(AE47,SBS!$A$1:$A$530,0)),"None")</f>
        <v>None</v>
      </c>
      <c r="AG47" s="89"/>
      <c r="AH47" s="91"/>
      <c r="AI47" s="66" t="s">
        <v>148</v>
      </c>
      <c r="AJ47" s="68"/>
      <c r="AK47" s="61"/>
      <c r="AL47" s="61"/>
      <c r="AM47" s="61"/>
      <c r="AN47" s="61"/>
      <c r="AO47" s="88" t="str">
        <f t="array" ref="AO47">IFERROR(MAX(INDEX('Severity, Risk, and Probability'!$A$13:$A$17,MATCH(AJ47,'Severity, Risk, and Probability'!$B$13:$B$17,0)),INDEX('Severity, Risk, and Probability'!$A$13:$A$17,MATCH(AK47,'Severity, Risk, and Probability'!$C$13:$C$17,0)),INDEX('Severity, Risk, and Probability'!$A$13:$A$17,MATCH(AM47,'Severity, Risk, and Probability'!$E$13:$E$17,0)),INDEX('Severity, Risk, and Probability'!$A$13:$A$17,MATCH(AN47,'Severity, Risk, and Probability'!$F$13:$F$17,0))),"")</f>
        <v/>
      </c>
      <c r="AP47" s="98" t="e">
        <f t="shared" si="11"/>
        <v>#VALUE!</v>
      </c>
      <c r="AQ47" s="100"/>
      <c r="AR47" s="102" t="s">
        <v>84</v>
      </c>
      <c r="AS47" s="113"/>
      <c r="AT47" s="105"/>
      <c r="AV47" s="106">
        <f t="shared" si="12"/>
        <v>0</v>
      </c>
      <c r="AW47" s="107">
        <f t="shared" si="13"/>
        <v>0</v>
      </c>
      <c r="AX47" s="108" t="e">
        <f t="shared" ca="1" si="14"/>
        <v>#NAME?</v>
      </c>
      <c r="AY47" s="108" t="e">
        <f t="shared" ca="1" si="15"/>
        <v>#NAME?</v>
      </c>
      <c r="AZ47" s="108"/>
      <c r="BA47" s="108" t="b">
        <f t="shared" si="17"/>
        <v>1</v>
      </c>
      <c r="BB47" s="108" t="b">
        <f t="array" ref="BB47">IF(($S47=0.1),TRUE,IF(NOT(ISBLANK(INDEX(Categories!E$4:E$32,MATCH($S47,Categories!$D$4:$D$32,0)))),K47=INDEX(Categories!E$4:E$32,MATCH($S47,Categories!$D$4:$D$32,0)),TRUE))</f>
        <v>1</v>
      </c>
      <c r="BC47" s="108" t="b">
        <f t="array" ref="BC47">IF(($S47=0.1),TRUE,IF(NOT(ISBLANK(INDEX(Categories!F$4:F$32,MATCH($S47,Categories!$D$4:$D$32,0)))),L47=INDEX(Categories!F$4:F$32,MATCH($S47,Categories!$D$4:$D$32,0)),TRUE))</f>
        <v>1</v>
      </c>
      <c r="BD47" s="108" t="b">
        <f t="array" ref="BD47">IF(($S47=0.1),TRUE,IF(NOT(ISBLANK(INDEX(Categories!G$4:G$32,MATCH($S47,Categories!$D$4:$D$32,0)))),M47=INDEX(Categories!G$4:G$32,MATCH($S47,Categories!$D$4:$D$32,0)),TRUE))</f>
        <v>1</v>
      </c>
      <c r="BE47" s="108" t="b">
        <f t="array" ref="BE47">IF(($S47=0.1),TRUE,IF(NOT(ISBLANK(INDEX(Categories!H$4:H$32,MATCH($S47,Categories!$D$4:$D$32,0)))),N47=INDEX(Categories!H$4:H$32,MATCH($S47,Categories!$D$4:$D$32,0)),TRUE))</f>
        <v>1</v>
      </c>
      <c r="BF47" s="108" t="b">
        <f t="array" ref="BF47">IF(($S47=0.1),TRUE,IF(NOT(ISBLANK(INDEX(Categories!I$4:I$32,MATCH($S47,Categories!$D$4:$D$32,0)))),O47=INDEX(Categories!I$4:I$32,MATCH($S47,Categories!$D$4:$D$32,0)),TRUE))</f>
        <v>1</v>
      </c>
      <c r="BG47" s="108" t="b">
        <f t="array" ref="BG47">IF(($S47=0.1),TRUE,IF(NOT(ISBLANK(INDEX(Categories!J$4:J$32,MATCH($S47,Categories!$D$4:$D$32,0)))),P47=INDEX(Categories!J$4:J$32,MATCH($S47,Categories!$D$4:$D$32,0)),TRUE))</f>
        <v>1</v>
      </c>
      <c r="BH47" s="108" t="b">
        <f t="array" ref="BH47">IF(($S47=0.1),TRUE,IF(NOT(ISBLANK(INDEX(Categories!K$4:K$32,MATCH($S47,Categories!$D$4:$D$32,0)))),Q47=INDEX(Categories!K$4:K$32,MATCH($S47,Categories!$D$4:$D$32,0)),TRUE))</f>
        <v>1</v>
      </c>
      <c r="BI47" s="108" t="b">
        <f t="array" ref="BI47">IF(($S47=0.1),TRUE,IF(NOT(ISBLANK(INDEX(Categories!L$4:L$32,MATCH($S47,Categories!$D$4:$D$32,0)))),R47=INDEX(Categories!L$4:L$32,MATCH($S47,Categories!$D$4:$D$32,0)),TRUE))</f>
        <v>1</v>
      </c>
      <c r="BJ47" s="108"/>
      <c r="BK47" s="108"/>
    </row>
    <row r="48" spans="1:63" ht="15.75" customHeight="1">
      <c r="A48" s="62">
        <f t="shared" si="1"/>
        <v>5</v>
      </c>
      <c r="B48" s="63">
        <f t="shared" si="7"/>
        <v>43</v>
      </c>
      <c r="C48" s="61"/>
      <c r="D48" s="64" t="str">
        <f t="array" aca="1" ref="D48" ca="1">IFERROR(INDEX(SBS!$B$1:$B$530,MATCH(C48,SBS!$A$1:$A$530,0)),"-")</f>
        <v>-</v>
      </c>
      <c r="E48" s="64" t="str">
        <f t="array" aca="1" ref="E48" ca="1">IFERROR(INDEX(SBS!$F$1:$F$530,MATCH(C48,SBS!$A$1:$A$530,0)),"-")</f>
        <v>-</v>
      </c>
      <c r="F48" s="64" t="str">
        <f t="array" aca="1" ref="F48" ca="1">IFERROR(INDEX(SBS!$C$1:$C$530,MATCH(C48,SBS!$A$1:$A$530,0)),"-")</f>
        <v>-</v>
      </c>
      <c r="G48" s="66"/>
      <c r="H48" s="199"/>
      <c r="I48" s="199"/>
      <c r="J48" s="70"/>
      <c r="K48" s="72"/>
      <c r="L48" s="68"/>
      <c r="M48" s="68"/>
      <c r="N48" s="61"/>
      <c r="O48" s="61"/>
      <c r="P48" s="61"/>
      <c r="Q48" s="61"/>
      <c r="R48" s="61"/>
      <c r="S48" s="61">
        <v>0.1</v>
      </c>
      <c r="T48" s="77" t="str">
        <f t="array" ref="T48">IFERROR(INDEX('Severity, Risk, and Probability'!$A$4:$A$8,MATCH(K48,'Severity, Risk, and Probability'!$B$4:$B$8,0)),"")</f>
        <v/>
      </c>
      <c r="U48" s="77" t="str">
        <f t="array" ref="U48">IFERROR(INDEX('Severity, Risk, and Probability'!$A$4:$A$8,MATCH(L48,'Severity, Risk, and Probability'!$B$4:$B$8,0)),"")</f>
        <v/>
      </c>
      <c r="V48" s="79" t="s">
        <v>2662</v>
      </c>
      <c r="W48" s="77" t="str">
        <f t="array" ref="W48">IFERROR(MAX(INDEX('Severity, Risk, and Probability'!$A$13:$A$17,MATCH(M48,'Severity, Risk, and Probability'!$B$13:$B$17,0)),INDEX('Severity, Risk, and Probability'!$A$13:$A$17,MATCH(N48,'Severity, Risk, and Probability'!$C$13:$C$17,0)),INDEX('Severity, Risk, and Probability'!$A$13:$A$17,MATCH(O48,'Severity, Risk, and Probability'!$D$13:$D$17,0)),INDEX('Severity, Risk, and Probability'!$A$13:$A$17,MATCH(P48,'Severity, Risk, and Probability'!$E$13:$E$17,0)),INDEX('Severity, Risk, and Probability'!$A$13:$A$17,MATCH(Q48,'Severity, Risk, and Probability'!$F$13:$F$17,0))),"")</f>
        <v/>
      </c>
      <c r="X48" s="80" t="str">
        <f t="array" ref="X48">IFERROR(INDEX('Severity, Risk, and Probability'!$A$20:$A$24,MATCH(R48,'Severity, Risk, and Probability'!$B$20:$B$24,0)),"")</f>
        <v/>
      </c>
      <c r="Y48" s="81" t="e">
        <f t="shared" si="9"/>
        <v>#VALUE!</v>
      </c>
      <c r="Z48" s="82" t="e">
        <f t="shared" si="10"/>
        <v>#VALUE!</v>
      </c>
      <c r="AA48" s="86"/>
      <c r="AB48" s="87" t="str">
        <f t="array" aca="1" ref="AB48" ca="1">IFERROR(INDEX(SBS!$B$1:$B$530,MATCH(AA48,SBS!$A$1:$A$530,0)),"None")</f>
        <v>None</v>
      </c>
      <c r="AC48" s="61"/>
      <c r="AD48" s="88" t="str">
        <f t="array" aca="1" ref="AD48" ca="1">IFERROR(INDEX(SBS!$B$1:$B$530,MATCH(AC48,SBS!$A$1:$A$530,0)),"None")</f>
        <v>None</v>
      </c>
      <c r="AE48" s="61"/>
      <c r="AF48" s="88" t="str">
        <f t="array" aca="1" ref="AF48" ca="1">IFERROR(INDEX(SBS!$B$1:$B$530,MATCH(AE48,SBS!$A$1:$A$530,0)),"None")</f>
        <v>None</v>
      </c>
      <c r="AG48" s="89"/>
      <c r="AH48" s="91"/>
      <c r="AI48" s="66" t="s">
        <v>148</v>
      </c>
      <c r="AJ48" s="68"/>
      <c r="AK48" s="61"/>
      <c r="AL48" s="61"/>
      <c r="AM48" s="61"/>
      <c r="AN48" s="61"/>
      <c r="AO48" s="88" t="str">
        <f t="array" ref="AO48">IFERROR(MAX(INDEX('Severity, Risk, and Probability'!$A$13:$A$17,MATCH(AJ48,'Severity, Risk, and Probability'!$B$13:$B$17,0)),INDEX('Severity, Risk, and Probability'!$A$13:$A$17,MATCH(AK48,'Severity, Risk, and Probability'!$C$13:$C$17,0)),INDEX('Severity, Risk, and Probability'!$A$13:$A$17,MATCH(AM48,'Severity, Risk, and Probability'!$E$13:$E$17,0)),INDEX('Severity, Risk, and Probability'!$A$13:$A$17,MATCH(AN48,'Severity, Risk, and Probability'!$F$13:$F$17,0))),"")</f>
        <v/>
      </c>
      <c r="AP48" s="98" t="e">
        <f t="shared" si="11"/>
        <v>#VALUE!</v>
      </c>
      <c r="AQ48" s="100"/>
      <c r="AR48" s="102" t="s">
        <v>84</v>
      </c>
      <c r="AS48" s="113"/>
      <c r="AT48" s="105"/>
      <c r="AV48" s="106">
        <f t="shared" si="12"/>
        <v>0</v>
      </c>
      <c r="AW48" s="107">
        <f t="shared" si="13"/>
        <v>0</v>
      </c>
      <c r="AX48" s="108" t="e">
        <f t="shared" ca="1" si="14"/>
        <v>#NAME?</v>
      </c>
      <c r="AY48" s="108" t="e">
        <f t="shared" ca="1" si="15"/>
        <v>#NAME?</v>
      </c>
      <c r="AZ48" s="108"/>
      <c r="BA48" s="108" t="b">
        <f t="shared" si="17"/>
        <v>1</v>
      </c>
      <c r="BB48" s="108" t="b">
        <f t="array" ref="BB48">IF(($S48=0.1),TRUE,IF(NOT(ISBLANK(INDEX(Categories!E$4:E$32,MATCH($S48,Categories!$D$4:$D$32,0)))),K48=INDEX(Categories!E$4:E$32,MATCH($S48,Categories!$D$4:$D$32,0)),TRUE))</f>
        <v>1</v>
      </c>
      <c r="BC48" s="108" t="b">
        <f t="array" ref="BC48">IF(($S48=0.1),TRUE,IF(NOT(ISBLANK(INDEX(Categories!F$4:F$32,MATCH($S48,Categories!$D$4:$D$32,0)))),L48=INDEX(Categories!F$4:F$32,MATCH($S48,Categories!$D$4:$D$32,0)),TRUE))</f>
        <v>1</v>
      </c>
      <c r="BD48" s="108" t="b">
        <f t="array" ref="BD48">IF(($S48=0.1),TRUE,IF(NOT(ISBLANK(INDEX(Categories!G$4:G$32,MATCH($S48,Categories!$D$4:$D$32,0)))),M48=INDEX(Categories!G$4:G$32,MATCH($S48,Categories!$D$4:$D$32,0)),TRUE))</f>
        <v>1</v>
      </c>
      <c r="BE48" s="108" t="b">
        <f t="array" ref="BE48">IF(($S48=0.1),TRUE,IF(NOT(ISBLANK(INDEX(Categories!H$4:H$32,MATCH($S48,Categories!$D$4:$D$32,0)))),N48=INDEX(Categories!H$4:H$32,MATCH($S48,Categories!$D$4:$D$32,0)),TRUE))</f>
        <v>1</v>
      </c>
      <c r="BF48" s="108" t="b">
        <f t="array" ref="BF48">IF(($S48=0.1),TRUE,IF(NOT(ISBLANK(INDEX(Categories!I$4:I$32,MATCH($S48,Categories!$D$4:$D$32,0)))),O48=INDEX(Categories!I$4:I$32,MATCH($S48,Categories!$D$4:$D$32,0)),TRUE))</f>
        <v>1</v>
      </c>
      <c r="BG48" s="108" t="b">
        <f t="array" ref="BG48">IF(($S48=0.1),TRUE,IF(NOT(ISBLANK(INDEX(Categories!J$4:J$32,MATCH($S48,Categories!$D$4:$D$32,0)))),P48=INDEX(Categories!J$4:J$32,MATCH($S48,Categories!$D$4:$D$32,0)),TRUE))</f>
        <v>1</v>
      </c>
      <c r="BH48" s="108" t="b">
        <f t="array" ref="BH48">IF(($S48=0.1),TRUE,IF(NOT(ISBLANK(INDEX(Categories!K$4:K$32,MATCH($S48,Categories!$D$4:$D$32,0)))),Q48=INDEX(Categories!K$4:K$32,MATCH($S48,Categories!$D$4:$D$32,0)),TRUE))</f>
        <v>1</v>
      </c>
      <c r="BI48" s="108" t="b">
        <f t="array" ref="BI48">IF(($S48=0.1),TRUE,IF(NOT(ISBLANK(INDEX(Categories!L$4:L$32,MATCH($S48,Categories!$D$4:$D$32,0)))),R48=INDEX(Categories!L$4:L$32,MATCH($S48,Categories!$D$4:$D$32,0)),TRUE))</f>
        <v>1</v>
      </c>
      <c r="BJ48" s="108"/>
      <c r="BK48" s="108"/>
    </row>
    <row r="49" spans="1:63" ht="15.75" customHeight="1">
      <c r="A49" s="62">
        <f t="shared" si="1"/>
        <v>5</v>
      </c>
      <c r="B49" s="63">
        <f t="shared" si="7"/>
        <v>44</v>
      </c>
      <c r="C49" s="61"/>
      <c r="D49" s="64" t="str">
        <f t="array" aca="1" ref="D49" ca="1">IFERROR(INDEX(SBS!$B$1:$B$530,MATCH(C49,SBS!$A$1:$A$530,0)),"-")</f>
        <v>-</v>
      </c>
      <c r="E49" s="64" t="str">
        <f t="array" aca="1" ref="E49" ca="1">IFERROR(INDEX(SBS!$F$1:$F$530,MATCH(C49,SBS!$A$1:$A$530,0)),"-")</f>
        <v>-</v>
      </c>
      <c r="F49" s="64" t="str">
        <f t="array" aca="1" ref="F49" ca="1">IFERROR(INDEX(SBS!$C$1:$C$530,MATCH(C49,SBS!$A$1:$A$530,0)),"-")</f>
        <v>-</v>
      </c>
      <c r="G49" s="66"/>
      <c r="H49" s="199"/>
      <c r="I49" s="199"/>
      <c r="J49" s="70"/>
      <c r="K49" s="72"/>
      <c r="L49" s="68"/>
      <c r="M49" s="68"/>
      <c r="N49" s="61"/>
      <c r="O49" s="61"/>
      <c r="P49" s="61"/>
      <c r="Q49" s="61"/>
      <c r="R49" s="61"/>
      <c r="S49" s="61">
        <v>0.1</v>
      </c>
      <c r="T49" s="77" t="str">
        <f t="array" ref="T49">IFERROR(INDEX('Severity, Risk, and Probability'!$A$4:$A$8,MATCH(K49,'Severity, Risk, and Probability'!$B$4:$B$8,0)),"")</f>
        <v/>
      </c>
      <c r="U49" s="77" t="str">
        <f t="array" ref="U49">IFERROR(INDEX('Severity, Risk, and Probability'!$A$4:$A$8,MATCH(L49,'Severity, Risk, and Probability'!$B$4:$B$8,0)),"")</f>
        <v/>
      </c>
      <c r="V49" s="79" t="s">
        <v>2662</v>
      </c>
      <c r="W49" s="77" t="str">
        <f t="array" ref="W49">IFERROR(MAX(INDEX('Severity, Risk, and Probability'!$A$13:$A$17,MATCH(M49,'Severity, Risk, and Probability'!$B$13:$B$17,0)),INDEX('Severity, Risk, and Probability'!$A$13:$A$17,MATCH(N49,'Severity, Risk, and Probability'!$C$13:$C$17,0)),INDEX('Severity, Risk, and Probability'!$A$13:$A$17,MATCH(O49,'Severity, Risk, and Probability'!$D$13:$D$17,0)),INDEX('Severity, Risk, and Probability'!$A$13:$A$17,MATCH(P49,'Severity, Risk, and Probability'!$E$13:$E$17,0)),INDEX('Severity, Risk, and Probability'!$A$13:$A$17,MATCH(Q49,'Severity, Risk, and Probability'!$F$13:$F$17,0))),"")</f>
        <v/>
      </c>
      <c r="X49" s="80" t="str">
        <f t="array" ref="X49">IFERROR(INDEX('Severity, Risk, and Probability'!$A$20:$A$24,MATCH(R49,'Severity, Risk, and Probability'!$B$20:$B$24,0)),"")</f>
        <v/>
      </c>
      <c r="Y49" s="81" t="e">
        <f t="shared" si="9"/>
        <v>#VALUE!</v>
      </c>
      <c r="Z49" s="82" t="e">
        <f t="shared" si="10"/>
        <v>#VALUE!</v>
      </c>
      <c r="AA49" s="86"/>
      <c r="AB49" s="87" t="str">
        <f t="array" aca="1" ref="AB49" ca="1">IFERROR(INDEX(SBS!$B$1:$B$530,MATCH(AA49,SBS!$A$1:$A$530,0)),"None")</f>
        <v>None</v>
      </c>
      <c r="AC49" s="61"/>
      <c r="AD49" s="88" t="str">
        <f t="array" aca="1" ref="AD49" ca="1">IFERROR(INDEX(SBS!$B$1:$B$530,MATCH(AC49,SBS!$A$1:$A$530,0)),"None")</f>
        <v>None</v>
      </c>
      <c r="AE49" s="61"/>
      <c r="AF49" s="88" t="str">
        <f t="array" aca="1" ref="AF49" ca="1">IFERROR(INDEX(SBS!$B$1:$B$530,MATCH(AE49,SBS!$A$1:$A$530,0)),"None")</f>
        <v>None</v>
      </c>
      <c r="AG49" s="89"/>
      <c r="AH49" s="91"/>
      <c r="AI49" s="66" t="s">
        <v>148</v>
      </c>
      <c r="AJ49" s="68"/>
      <c r="AK49" s="61"/>
      <c r="AL49" s="61"/>
      <c r="AM49" s="61"/>
      <c r="AN49" s="61"/>
      <c r="AO49" s="88" t="str">
        <f t="array" ref="AO49">IFERROR(MAX(INDEX('Severity, Risk, and Probability'!$A$13:$A$17,MATCH(AJ49,'Severity, Risk, and Probability'!$B$13:$B$17,0)),INDEX('Severity, Risk, and Probability'!$A$13:$A$17,MATCH(AK49,'Severity, Risk, and Probability'!$C$13:$C$17,0)),INDEX('Severity, Risk, and Probability'!$A$13:$A$17,MATCH(AM49,'Severity, Risk, and Probability'!$E$13:$E$17,0)),INDEX('Severity, Risk, and Probability'!$A$13:$A$17,MATCH(AN49,'Severity, Risk, and Probability'!$F$13:$F$17,0))),"")</f>
        <v/>
      </c>
      <c r="AP49" s="98" t="e">
        <f t="shared" si="11"/>
        <v>#VALUE!</v>
      </c>
      <c r="AQ49" s="100"/>
      <c r="AR49" s="102" t="s">
        <v>84</v>
      </c>
      <c r="AS49" s="113"/>
      <c r="AT49" s="105"/>
      <c r="AV49" s="106">
        <f t="shared" si="12"/>
        <v>0</v>
      </c>
      <c r="AW49" s="107">
        <f t="shared" si="13"/>
        <v>0</v>
      </c>
      <c r="AX49" s="108" t="e">
        <f t="shared" ca="1" si="14"/>
        <v>#NAME?</v>
      </c>
      <c r="AY49" s="108" t="e">
        <f t="shared" ca="1" si="15"/>
        <v>#NAME?</v>
      </c>
      <c r="AZ49" s="108"/>
      <c r="BA49" s="108" t="b">
        <f t="shared" si="17"/>
        <v>1</v>
      </c>
      <c r="BB49" s="108" t="b">
        <f t="array" ref="BB49">IF(($S49=0.1),TRUE,IF(NOT(ISBLANK(INDEX(Categories!E$4:E$32,MATCH($S49,Categories!$D$4:$D$32,0)))),K49=INDEX(Categories!E$4:E$32,MATCH($S49,Categories!$D$4:$D$32,0)),TRUE))</f>
        <v>1</v>
      </c>
      <c r="BC49" s="108" t="b">
        <f t="array" ref="BC49">IF(($S49=0.1),TRUE,IF(NOT(ISBLANK(INDEX(Categories!F$4:F$32,MATCH($S49,Categories!$D$4:$D$32,0)))),L49=INDEX(Categories!F$4:F$32,MATCH($S49,Categories!$D$4:$D$32,0)),TRUE))</f>
        <v>1</v>
      </c>
      <c r="BD49" s="108" t="b">
        <f t="array" ref="BD49">IF(($S49=0.1),TRUE,IF(NOT(ISBLANK(INDEX(Categories!G$4:G$32,MATCH($S49,Categories!$D$4:$D$32,0)))),M49=INDEX(Categories!G$4:G$32,MATCH($S49,Categories!$D$4:$D$32,0)),TRUE))</f>
        <v>1</v>
      </c>
      <c r="BE49" s="108" t="b">
        <f t="array" ref="BE49">IF(($S49=0.1),TRUE,IF(NOT(ISBLANK(INDEX(Categories!H$4:H$32,MATCH($S49,Categories!$D$4:$D$32,0)))),N49=INDEX(Categories!H$4:H$32,MATCH($S49,Categories!$D$4:$D$32,0)),TRUE))</f>
        <v>1</v>
      </c>
      <c r="BF49" s="108" t="b">
        <f t="array" ref="BF49">IF(($S49=0.1),TRUE,IF(NOT(ISBLANK(INDEX(Categories!I$4:I$32,MATCH($S49,Categories!$D$4:$D$32,0)))),O49=INDEX(Categories!I$4:I$32,MATCH($S49,Categories!$D$4:$D$32,0)),TRUE))</f>
        <v>1</v>
      </c>
      <c r="BG49" s="108" t="b">
        <f t="array" ref="BG49">IF(($S49=0.1),TRUE,IF(NOT(ISBLANK(INDEX(Categories!J$4:J$32,MATCH($S49,Categories!$D$4:$D$32,0)))),P49=INDEX(Categories!J$4:J$32,MATCH($S49,Categories!$D$4:$D$32,0)),TRUE))</f>
        <v>1</v>
      </c>
      <c r="BH49" s="108" t="b">
        <f t="array" ref="BH49">IF(($S49=0.1),TRUE,IF(NOT(ISBLANK(INDEX(Categories!K$4:K$32,MATCH($S49,Categories!$D$4:$D$32,0)))),Q49=INDEX(Categories!K$4:K$32,MATCH($S49,Categories!$D$4:$D$32,0)),TRUE))</f>
        <v>1</v>
      </c>
      <c r="BI49" s="108" t="b">
        <f t="array" ref="BI49">IF(($S49=0.1),TRUE,IF(NOT(ISBLANK(INDEX(Categories!L$4:L$32,MATCH($S49,Categories!$D$4:$D$32,0)))),R49=INDEX(Categories!L$4:L$32,MATCH($S49,Categories!$D$4:$D$32,0)),TRUE))</f>
        <v>1</v>
      </c>
      <c r="BJ49" s="108"/>
      <c r="BK49" s="108"/>
    </row>
    <row r="50" spans="1:63" ht="15.75" customHeight="1">
      <c r="A50" s="62">
        <f t="shared" si="1"/>
        <v>5</v>
      </c>
      <c r="B50" s="63">
        <f t="shared" si="7"/>
        <v>45</v>
      </c>
      <c r="C50" s="61"/>
      <c r="D50" s="64" t="str">
        <f t="array" aca="1" ref="D50" ca="1">IFERROR(INDEX(SBS!$B$1:$B$530,MATCH(C50,SBS!$A$1:$A$530,0)),"-")</f>
        <v>-</v>
      </c>
      <c r="E50" s="64" t="str">
        <f t="array" aca="1" ref="E50" ca="1">IFERROR(INDEX(SBS!$F$1:$F$530,MATCH(C50,SBS!$A$1:$A$530,0)),"-")</f>
        <v>-</v>
      </c>
      <c r="F50" s="64" t="str">
        <f t="array" aca="1" ref="F50" ca="1">IFERROR(INDEX(SBS!$C$1:$C$530,MATCH(C50,SBS!$A$1:$A$530,0)),"-")</f>
        <v>-</v>
      </c>
      <c r="G50" s="66"/>
      <c r="H50" s="199"/>
      <c r="I50" s="199"/>
      <c r="J50" s="70"/>
      <c r="K50" s="72"/>
      <c r="L50" s="68"/>
      <c r="M50" s="68"/>
      <c r="N50" s="61"/>
      <c r="O50" s="61"/>
      <c r="P50" s="61"/>
      <c r="Q50" s="61"/>
      <c r="R50" s="61"/>
      <c r="S50" s="61">
        <v>0.1</v>
      </c>
      <c r="T50" s="77" t="str">
        <f t="array" ref="T50">IFERROR(INDEX('Severity, Risk, and Probability'!$A$4:$A$8,MATCH(K50,'Severity, Risk, and Probability'!$B$4:$B$8,0)),"")</f>
        <v/>
      </c>
      <c r="U50" s="77" t="str">
        <f t="array" ref="U50">IFERROR(INDEX('Severity, Risk, and Probability'!$A$4:$A$8,MATCH(L50,'Severity, Risk, and Probability'!$B$4:$B$8,0)),"")</f>
        <v/>
      </c>
      <c r="V50" s="79" t="s">
        <v>2662</v>
      </c>
      <c r="W50" s="77" t="str">
        <f t="array" ref="W50">IFERROR(MAX(INDEX('Severity, Risk, and Probability'!$A$13:$A$17,MATCH(M50,'Severity, Risk, and Probability'!$B$13:$B$17,0)),INDEX('Severity, Risk, and Probability'!$A$13:$A$17,MATCH(N50,'Severity, Risk, and Probability'!$C$13:$C$17,0)),INDEX('Severity, Risk, and Probability'!$A$13:$A$17,MATCH(O50,'Severity, Risk, and Probability'!$D$13:$D$17,0)),INDEX('Severity, Risk, and Probability'!$A$13:$A$17,MATCH(P50,'Severity, Risk, and Probability'!$E$13:$E$17,0)),INDEX('Severity, Risk, and Probability'!$A$13:$A$17,MATCH(Q50,'Severity, Risk, and Probability'!$F$13:$F$17,0))),"")</f>
        <v/>
      </c>
      <c r="X50" s="80" t="str">
        <f t="array" ref="X50">IFERROR(INDEX('Severity, Risk, and Probability'!$A$20:$A$24,MATCH(R50,'Severity, Risk, and Probability'!$B$20:$B$24,0)),"")</f>
        <v/>
      </c>
      <c r="Y50" s="81" t="e">
        <f t="shared" si="9"/>
        <v>#VALUE!</v>
      </c>
      <c r="Z50" s="82" t="e">
        <f t="shared" si="10"/>
        <v>#VALUE!</v>
      </c>
      <c r="AA50" s="86"/>
      <c r="AB50" s="87" t="str">
        <f t="array" aca="1" ref="AB50" ca="1">IFERROR(INDEX(SBS!$B$1:$B$530,MATCH(AA50,SBS!$A$1:$A$530,0)),"None")</f>
        <v>None</v>
      </c>
      <c r="AC50" s="61"/>
      <c r="AD50" s="88" t="str">
        <f t="array" aca="1" ref="AD50" ca="1">IFERROR(INDEX(SBS!$B$1:$B$530,MATCH(AC50,SBS!$A$1:$A$530,0)),"None")</f>
        <v>None</v>
      </c>
      <c r="AE50" s="61"/>
      <c r="AF50" s="88" t="str">
        <f t="array" aca="1" ref="AF50" ca="1">IFERROR(INDEX(SBS!$B$1:$B$530,MATCH(AE50,SBS!$A$1:$A$530,0)),"None")</f>
        <v>None</v>
      </c>
      <c r="AG50" s="89"/>
      <c r="AH50" s="91"/>
      <c r="AI50" s="66" t="s">
        <v>148</v>
      </c>
      <c r="AJ50" s="68"/>
      <c r="AK50" s="61"/>
      <c r="AL50" s="61"/>
      <c r="AM50" s="61"/>
      <c r="AN50" s="61"/>
      <c r="AO50" s="88" t="str">
        <f t="array" ref="AO50">IFERROR(MAX(INDEX('Severity, Risk, and Probability'!$A$13:$A$17,MATCH(AJ50,'Severity, Risk, and Probability'!$B$13:$B$17,0)),INDEX('Severity, Risk, and Probability'!$A$13:$A$17,MATCH(AK50,'Severity, Risk, and Probability'!$C$13:$C$17,0)),INDEX('Severity, Risk, and Probability'!$A$13:$A$17,MATCH(AM50,'Severity, Risk, and Probability'!$E$13:$E$17,0)),INDEX('Severity, Risk, and Probability'!$A$13:$A$17,MATCH(AN50,'Severity, Risk, and Probability'!$F$13:$F$17,0))),"")</f>
        <v/>
      </c>
      <c r="AP50" s="98" t="e">
        <f t="shared" si="11"/>
        <v>#VALUE!</v>
      </c>
      <c r="AQ50" s="100"/>
      <c r="AR50" s="102" t="s">
        <v>84</v>
      </c>
      <c r="AS50" s="113"/>
      <c r="AT50" s="105"/>
      <c r="AV50" s="106">
        <f t="shared" si="12"/>
        <v>0</v>
      </c>
      <c r="AW50" s="107">
        <f t="shared" si="13"/>
        <v>0</v>
      </c>
      <c r="AX50" s="108" t="e">
        <f t="shared" ca="1" si="14"/>
        <v>#NAME?</v>
      </c>
      <c r="AY50" s="108" t="e">
        <f t="shared" ca="1" si="15"/>
        <v>#NAME?</v>
      </c>
      <c r="AZ50" s="108"/>
      <c r="BA50" s="108" t="b">
        <f t="shared" si="17"/>
        <v>1</v>
      </c>
      <c r="BB50" s="108" t="b">
        <f t="array" ref="BB50">IF(($S50=0.1),TRUE,IF(NOT(ISBLANK(INDEX(Categories!E$4:E$32,MATCH($S50,Categories!$D$4:$D$32,0)))),K50=INDEX(Categories!E$4:E$32,MATCH($S50,Categories!$D$4:$D$32,0)),TRUE))</f>
        <v>1</v>
      </c>
      <c r="BC50" s="108" t="b">
        <f t="array" ref="BC50">IF(($S50=0.1),TRUE,IF(NOT(ISBLANK(INDEX(Categories!F$4:F$32,MATCH($S50,Categories!$D$4:$D$32,0)))),L50=INDEX(Categories!F$4:F$32,MATCH($S50,Categories!$D$4:$D$32,0)),TRUE))</f>
        <v>1</v>
      </c>
      <c r="BD50" s="108" t="b">
        <f t="array" ref="BD50">IF(($S50=0.1),TRUE,IF(NOT(ISBLANK(INDEX(Categories!G$4:G$32,MATCH($S50,Categories!$D$4:$D$32,0)))),M50=INDEX(Categories!G$4:G$32,MATCH($S50,Categories!$D$4:$D$32,0)),TRUE))</f>
        <v>1</v>
      </c>
      <c r="BE50" s="108" t="b">
        <f t="array" ref="BE50">IF(($S50=0.1),TRUE,IF(NOT(ISBLANK(INDEX(Categories!H$4:H$32,MATCH($S50,Categories!$D$4:$D$32,0)))),N50=INDEX(Categories!H$4:H$32,MATCH($S50,Categories!$D$4:$D$32,0)),TRUE))</f>
        <v>1</v>
      </c>
      <c r="BF50" s="108" t="b">
        <f t="array" ref="BF50">IF(($S50=0.1),TRUE,IF(NOT(ISBLANK(INDEX(Categories!I$4:I$32,MATCH($S50,Categories!$D$4:$D$32,0)))),O50=INDEX(Categories!I$4:I$32,MATCH($S50,Categories!$D$4:$D$32,0)),TRUE))</f>
        <v>1</v>
      </c>
      <c r="BG50" s="108" t="b">
        <f t="array" ref="BG50">IF(($S50=0.1),TRUE,IF(NOT(ISBLANK(INDEX(Categories!J$4:J$32,MATCH($S50,Categories!$D$4:$D$32,0)))),P50=INDEX(Categories!J$4:J$32,MATCH($S50,Categories!$D$4:$D$32,0)),TRUE))</f>
        <v>1</v>
      </c>
      <c r="BH50" s="108" t="b">
        <f t="array" ref="BH50">IF(($S50=0.1),TRUE,IF(NOT(ISBLANK(INDEX(Categories!K$4:K$32,MATCH($S50,Categories!$D$4:$D$32,0)))),Q50=INDEX(Categories!K$4:K$32,MATCH($S50,Categories!$D$4:$D$32,0)),TRUE))</f>
        <v>1</v>
      </c>
      <c r="BI50" s="108" t="b">
        <f t="array" ref="BI50">IF(($S50=0.1),TRUE,IF(NOT(ISBLANK(INDEX(Categories!L$4:L$32,MATCH($S50,Categories!$D$4:$D$32,0)))),R50=INDEX(Categories!L$4:L$32,MATCH($S50,Categories!$D$4:$D$32,0)),TRUE))</f>
        <v>1</v>
      </c>
      <c r="BJ50" s="108"/>
      <c r="BK50" s="108"/>
    </row>
    <row r="51" spans="1:63" ht="15.75" customHeight="1">
      <c r="A51" s="62">
        <f t="shared" si="1"/>
        <v>5</v>
      </c>
      <c r="B51" s="63">
        <f t="shared" si="7"/>
        <v>46</v>
      </c>
      <c r="C51" s="61"/>
      <c r="D51" s="64" t="str">
        <f t="array" aca="1" ref="D51" ca="1">IFERROR(INDEX(SBS!$B$1:$B$530,MATCH(C51,SBS!$A$1:$A$530,0)),"-")</f>
        <v>-</v>
      </c>
      <c r="E51" s="64" t="str">
        <f t="array" aca="1" ref="E51" ca="1">IFERROR(INDEX(SBS!$F$1:$F$530,MATCH(C51,SBS!$A$1:$A$530,0)),"-")</f>
        <v>-</v>
      </c>
      <c r="F51" s="64" t="str">
        <f t="array" aca="1" ref="F51" ca="1">IFERROR(INDEX(SBS!$C$1:$C$530,MATCH(C51,SBS!$A$1:$A$530,0)),"-")</f>
        <v>-</v>
      </c>
      <c r="G51" s="66"/>
      <c r="H51" s="199"/>
      <c r="I51" s="199"/>
      <c r="J51" s="70"/>
      <c r="K51" s="72"/>
      <c r="L51" s="68"/>
      <c r="M51" s="68"/>
      <c r="N51" s="61"/>
      <c r="O51" s="61"/>
      <c r="P51" s="61"/>
      <c r="Q51" s="61"/>
      <c r="R51" s="61"/>
      <c r="S51" s="61">
        <v>0.1</v>
      </c>
      <c r="T51" s="77" t="str">
        <f t="array" ref="T51">IFERROR(INDEX('Severity, Risk, and Probability'!$A$4:$A$8,MATCH(K51,'Severity, Risk, and Probability'!$B$4:$B$8,0)),"")</f>
        <v/>
      </c>
      <c r="U51" s="77" t="str">
        <f t="array" ref="U51">IFERROR(INDEX('Severity, Risk, and Probability'!$A$4:$A$8,MATCH(L51,'Severity, Risk, and Probability'!$B$4:$B$8,0)),"")</f>
        <v/>
      </c>
      <c r="V51" s="79" t="s">
        <v>2662</v>
      </c>
      <c r="W51" s="77" t="str">
        <f t="array" ref="W51">IFERROR(MAX(INDEX('Severity, Risk, and Probability'!$A$13:$A$17,MATCH(M51,'Severity, Risk, and Probability'!$B$13:$B$17,0)),INDEX('Severity, Risk, and Probability'!$A$13:$A$17,MATCH(N51,'Severity, Risk, and Probability'!$C$13:$C$17,0)),INDEX('Severity, Risk, and Probability'!$A$13:$A$17,MATCH(O51,'Severity, Risk, and Probability'!$D$13:$D$17,0)),INDEX('Severity, Risk, and Probability'!$A$13:$A$17,MATCH(P51,'Severity, Risk, and Probability'!$E$13:$E$17,0)),INDEX('Severity, Risk, and Probability'!$A$13:$A$17,MATCH(Q51,'Severity, Risk, and Probability'!$F$13:$F$17,0))),"")</f>
        <v/>
      </c>
      <c r="X51" s="80" t="str">
        <f t="array" ref="X51">IFERROR(INDEX('Severity, Risk, and Probability'!$A$20:$A$24,MATCH(R51,'Severity, Risk, and Probability'!$B$20:$B$24,0)),"")</f>
        <v/>
      </c>
      <c r="Y51" s="81" t="e">
        <f t="shared" si="9"/>
        <v>#VALUE!</v>
      </c>
      <c r="Z51" s="82" t="e">
        <f t="shared" si="10"/>
        <v>#VALUE!</v>
      </c>
      <c r="AA51" s="86"/>
      <c r="AB51" s="87" t="str">
        <f t="array" aca="1" ref="AB51" ca="1">IFERROR(INDEX(SBS!$B$1:$B$530,MATCH(AA51,SBS!$A$1:$A$530,0)),"None")</f>
        <v>None</v>
      </c>
      <c r="AC51" s="61"/>
      <c r="AD51" s="88" t="str">
        <f t="array" aca="1" ref="AD51" ca="1">IFERROR(INDEX(SBS!$B$1:$B$530,MATCH(AC51,SBS!$A$1:$A$530,0)),"None")</f>
        <v>None</v>
      </c>
      <c r="AE51" s="61"/>
      <c r="AF51" s="88" t="str">
        <f t="array" aca="1" ref="AF51" ca="1">IFERROR(INDEX(SBS!$B$1:$B$530,MATCH(AE51,SBS!$A$1:$A$530,0)),"None")</f>
        <v>None</v>
      </c>
      <c r="AG51" s="89"/>
      <c r="AH51" s="91"/>
      <c r="AI51" s="66" t="s">
        <v>148</v>
      </c>
      <c r="AJ51" s="68"/>
      <c r="AK51" s="61"/>
      <c r="AL51" s="61"/>
      <c r="AM51" s="61"/>
      <c r="AN51" s="61"/>
      <c r="AO51" s="88" t="str">
        <f t="array" ref="AO51">IFERROR(MAX(INDEX('Severity, Risk, and Probability'!$A$13:$A$17,MATCH(AJ51,'Severity, Risk, and Probability'!$B$13:$B$17,0)),INDEX('Severity, Risk, and Probability'!$A$13:$A$17,MATCH(AK51,'Severity, Risk, and Probability'!$C$13:$C$17,0)),INDEX('Severity, Risk, and Probability'!$A$13:$A$17,MATCH(AM51,'Severity, Risk, and Probability'!$E$13:$E$17,0)),INDEX('Severity, Risk, and Probability'!$A$13:$A$17,MATCH(AN51,'Severity, Risk, and Probability'!$F$13:$F$17,0))),"")</f>
        <v/>
      </c>
      <c r="AP51" s="98" t="e">
        <f t="shared" si="11"/>
        <v>#VALUE!</v>
      </c>
      <c r="AQ51" s="100"/>
      <c r="AR51" s="102" t="s">
        <v>84</v>
      </c>
      <c r="AS51" s="113"/>
      <c r="AT51" s="105"/>
      <c r="AV51" s="106">
        <f t="shared" si="12"/>
        <v>0</v>
      </c>
      <c r="AW51" s="107">
        <f t="shared" si="13"/>
        <v>0</v>
      </c>
      <c r="AX51" s="108" t="e">
        <f t="shared" ca="1" si="14"/>
        <v>#NAME?</v>
      </c>
      <c r="AY51" s="108" t="e">
        <f t="shared" ca="1" si="15"/>
        <v>#NAME?</v>
      </c>
      <c r="AZ51" s="108"/>
      <c r="BA51" s="108" t="b">
        <f t="shared" si="17"/>
        <v>1</v>
      </c>
      <c r="BB51" s="108" t="b">
        <f t="array" ref="BB51">IF(($S51=0.1),TRUE,IF(NOT(ISBLANK(INDEX(Categories!E$4:E$32,MATCH($S51,Categories!$D$4:$D$32,0)))),K51=INDEX(Categories!E$4:E$32,MATCH($S51,Categories!$D$4:$D$32,0)),TRUE))</f>
        <v>1</v>
      </c>
      <c r="BC51" s="108" t="b">
        <f t="array" ref="BC51">IF(($S51=0.1),TRUE,IF(NOT(ISBLANK(INDEX(Categories!F$4:F$32,MATCH($S51,Categories!$D$4:$D$32,0)))),L51=INDEX(Categories!F$4:F$32,MATCH($S51,Categories!$D$4:$D$32,0)),TRUE))</f>
        <v>1</v>
      </c>
      <c r="BD51" s="108" t="b">
        <f t="array" ref="BD51">IF(($S51=0.1),TRUE,IF(NOT(ISBLANK(INDEX(Categories!G$4:G$32,MATCH($S51,Categories!$D$4:$D$32,0)))),M51=INDEX(Categories!G$4:G$32,MATCH($S51,Categories!$D$4:$D$32,0)),TRUE))</f>
        <v>1</v>
      </c>
      <c r="BE51" s="108" t="b">
        <f t="array" ref="BE51">IF(($S51=0.1),TRUE,IF(NOT(ISBLANK(INDEX(Categories!H$4:H$32,MATCH($S51,Categories!$D$4:$D$32,0)))),N51=INDEX(Categories!H$4:H$32,MATCH($S51,Categories!$D$4:$D$32,0)),TRUE))</f>
        <v>1</v>
      </c>
      <c r="BF51" s="108" t="b">
        <f t="array" ref="BF51">IF(($S51=0.1),TRUE,IF(NOT(ISBLANK(INDEX(Categories!I$4:I$32,MATCH($S51,Categories!$D$4:$D$32,0)))),O51=INDEX(Categories!I$4:I$32,MATCH($S51,Categories!$D$4:$D$32,0)),TRUE))</f>
        <v>1</v>
      </c>
      <c r="BG51" s="108" t="b">
        <f t="array" ref="BG51">IF(($S51=0.1),TRUE,IF(NOT(ISBLANK(INDEX(Categories!J$4:J$32,MATCH($S51,Categories!$D$4:$D$32,0)))),P51=INDEX(Categories!J$4:J$32,MATCH($S51,Categories!$D$4:$D$32,0)),TRUE))</f>
        <v>1</v>
      </c>
      <c r="BH51" s="108" t="b">
        <f t="array" ref="BH51">IF(($S51=0.1),TRUE,IF(NOT(ISBLANK(INDEX(Categories!K$4:K$32,MATCH($S51,Categories!$D$4:$D$32,0)))),Q51=INDEX(Categories!K$4:K$32,MATCH($S51,Categories!$D$4:$D$32,0)),TRUE))</f>
        <v>1</v>
      </c>
      <c r="BI51" s="108" t="b">
        <f t="array" ref="BI51">IF(($S51=0.1),TRUE,IF(NOT(ISBLANK(INDEX(Categories!L$4:L$32,MATCH($S51,Categories!$D$4:$D$32,0)))),R51=INDEX(Categories!L$4:L$32,MATCH($S51,Categories!$D$4:$D$32,0)),TRUE))</f>
        <v>1</v>
      </c>
      <c r="BJ51" s="108"/>
      <c r="BK51" s="108"/>
    </row>
    <row r="52" spans="1:63" ht="15.75" customHeight="1">
      <c r="A52" s="62">
        <f t="shared" si="1"/>
        <v>5</v>
      </c>
      <c r="B52" s="63">
        <f t="shared" si="7"/>
        <v>47</v>
      </c>
      <c r="C52" s="61"/>
      <c r="D52" s="64" t="str">
        <f t="array" aca="1" ref="D52" ca="1">IFERROR(INDEX(SBS!$B$1:$B$530,MATCH(C52,SBS!$A$1:$A$530,0)),"-")</f>
        <v>-</v>
      </c>
      <c r="E52" s="64" t="str">
        <f t="array" aca="1" ref="E52" ca="1">IFERROR(INDEX(SBS!$F$1:$F$530,MATCH(C52,SBS!$A$1:$A$530,0)),"-")</f>
        <v>-</v>
      </c>
      <c r="F52" s="64" t="str">
        <f t="array" aca="1" ref="F52" ca="1">IFERROR(INDEX(SBS!$C$1:$C$530,MATCH(C52,SBS!$A$1:$A$530,0)),"-")</f>
        <v>-</v>
      </c>
      <c r="G52" s="66"/>
      <c r="H52" s="199"/>
      <c r="I52" s="199"/>
      <c r="J52" s="70"/>
      <c r="K52" s="72"/>
      <c r="L52" s="68"/>
      <c r="M52" s="68"/>
      <c r="N52" s="61"/>
      <c r="O52" s="61"/>
      <c r="P52" s="61"/>
      <c r="Q52" s="61"/>
      <c r="R52" s="61"/>
      <c r="S52" s="61">
        <v>0.1</v>
      </c>
      <c r="T52" s="77" t="str">
        <f t="array" ref="T52">IFERROR(INDEX('Severity, Risk, and Probability'!$A$4:$A$8,MATCH(K52,'Severity, Risk, and Probability'!$B$4:$B$8,0)),"")</f>
        <v/>
      </c>
      <c r="U52" s="77" t="str">
        <f t="array" ref="U52">IFERROR(INDEX('Severity, Risk, and Probability'!$A$4:$A$8,MATCH(L52,'Severity, Risk, and Probability'!$B$4:$B$8,0)),"")</f>
        <v/>
      </c>
      <c r="V52" s="79" t="s">
        <v>2662</v>
      </c>
      <c r="W52" s="77" t="str">
        <f t="array" ref="W52">IFERROR(MAX(INDEX('Severity, Risk, and Probability'!$A$13:$A$17,MATCH(M52,'Severity, Risk, and Probability'!$B$13:$B$17,0)),INDEX('Severity, Risk, and Probability'!$A$13:$A$17,MATCH(N52,'Severity, Risk, and Probability'!$C$13:$C$17,0)),INDEX('Severity, Risk, and Probability'!$A$13:$A$17,MATCH(O52,'Severity, Risk, and Probability'!$D$13:$D$17,0)),INDEX('Severity, Risk, and Probability'!$A$13:$A$17,MATCH(P52,'Severity, Risk, and Probability'!$E$13:$E$17,0)),INDEX('Severity, Risk, and Probability'!$A$13:$A$17,MATCH(Q52,'Severity, Risk, and Probability'!$F$13:$F$17,0))),"")</f>
        <v/>
      </c>
      <c r="X52" s="80" t="str">
        <f t="array" ref="X52">IFERROR(INDEX('Severity, Risk, and Probability'!$A$20:$A$24,MATCH(R52,'Severity, Risk, and Probability'!$B$20:$B$24,0)),"")</f>
        <v/>
      </c>
      <c r="Y52" s="81" t="e">
        <f t="shared" si="9"/>
        <v>#VALUE!</v>
      </c>
      <c r="Z52" s="82" t="e">
        <f t="shared" si="10"/>
        <v>#VALUE!</v>
      </c>
      <c r="AA52" s="86"/>
      <c r="AB52" s="87" t="str">
        <f t="array" aca="1" ref="AB52" ca="1">IFERROR(INDEX(SBS!$B$1:$B$530,MATCH(AA52,SBS!$A$1:$A$530,0)),"None")</f>
        <v>None</v>
      </c>
      <c r="AC52" s="61"/>
      <c r="AD52" s="88" t="str">
        <f t="array" aca="1" ref="AD52" ca="1">IFERROR(INDEX(SBS!$B$1:$B$530,MATCH(AC52,SBS!$A$1:$A$530,0)),"None")</f>
        <v>None</v>
      </c>
      <c r="AE52" s="61"/>
      <c r="AF52" s="88" t="str">
        <f t="array" aca="1" ref="AF52" ca="1">IFERROR(INDEX(SBS!$B$1:$B$530,MATCH(AE52,SBS!$A$1:$A$530,0)),"None")</f>
        <v>None</v>
      </c>
      <c r="AG52" s="89"/>
      <c r="AH52" s="91"/>
      <c r="AI52" s="66" t="s">
        <v>148</v>
      </c>
      <c r="AJ52" s="68"/>
      <c r="AK52" s="61"/>
      <c r="AL52" s="61"/>
      <c r="AM52" s="61"/>
      <c r="AN52" s="61"/>
      <c r="AO52" s="88" t="str">
        <f t="array" ref="AO52">IFERROR(MAX(INDEX('Severity, Risk, and Probability'!$A$13:$A$17,MATCH(AJ52,'Severity, Risk, and Probability'!$B$13:$B$17,0)),INDEX('Severity, Risk, and Probability'!$A$13:$A$17,MATCH(AK52,'Severity, Risk, and Probability'!$C$13:$C$17,0)),INDEX('Severity, Risk, and Probability'!$A$13:$A$17,MATCH(AM52,'Severity, Risk, and Probability'!$E$13:$E$17,0)),INDEX('Severity, Risk, and Probability'!$A$13:$A$17,MATCH(AN52,'Severity, Risk, and Probability'!$F$13:$F$17,0))),"")</f>
        <v/>
      </c>
      <c r="AP52" s="98" t="e">
        <f t="shared" si="11"/>
        <v>#VALUE!</v>
      </c>
      <c r="AQ52" s="100"/>
      <c r="AR52" s="102" t="s">
        <v>84</v>
      </c>
      <c r="AS52" s="113"/>
      <c r="AT52" s="105"/>
      <c r="AV52" s="106">
        <f t="shared" si="12"/>
        <v>0</v>
      </c>
      <c r="AW52" s="107">
        <f t="shared" si="13"/>
        <v>0</v>
      </c>
      <c r="AX52" s="108" t="e">
        <f t="shared" ca="1" si="14"/>
        <v>#NAME?</v>
      </c>
      <c r="AY52" s="108" t="e">
        <f t="shared" ca="1" si="15"/>
        <v>#NAME?</v>
      </c>
      <c r="AZ52" s="108"/>
      <c r="BA52" s="108" t="b">
        <f t="shared" si="17"/>
        <v>1</v>
      </c>
      <c r="BB52" s="108" t="b">
        <f t="array" ref="BB52">IF(($S52=0.1),TRUE,IF(NOT(ISBLANK(INDEX(Categories!E$4:E$32,MATCH($S52,Categories!$D$4:$D$32,0)))),K52=INDEX(Categories!E$4:E$32,MATCH($S52,Categories!$D$4:$D$32,0)),TRUE))</f>
        <v>1</v>
      </c>
      <c r="BC52" s="108" t="b">
        <f t="array" ref="BC52">IF(($S52=0.1),TRUE,IF(NOT(ISBLANK(INDEX(Categories!F$4:F$32,MATCH($S52,Categories!$D$4:$D$32,0)))),L52=INDEX(Categories!F$4:F$32,MATCH($S52,Categories!$D$4:$D$32,0)),TRUE))</f>
        <v>1</v>
      </c>
      <c r="BD52" s="108" t="b">
        <f t="array" ref="BD52">IF(($S52=0.1),TRUE,IF(NOT(ISBLANK(INDEX(Categories!G$4:G$32,MATCH($S52,Categories!$D$4:$D$32,0)))),M52=INDEX(Categories!G$4:G$32,MATCH($S52,Categories!$D$4:$D$32,0)),TRUE))</f>
        <v>1</v>
      </c>
      <c r="BE52" s="108" t="b">
        <f t="array" ref="BE52">IF(($S52=0.1),TRUE,IF(NOT(ISBLANK(INDEX(Categories!H$4:H$32,MATCH($S52,Categories!$D$4:$D$32,0)))),N52=INDEX(Categories!H$4:H$32,MATCH($S52,Categories!$D$4:$D$32,0)),TRUE))</f>
        <v>1</v>
      </c>
      <c r="BF52" s="108" t="b">
        <f t="array" ref="BF52">IF(($S52=0.1),TRUE,IF(NOT(ISBLANK(INDEX(Categories!I$4:I$32,MATCH($S52,Categories!$D$4:$D$32,0)))),O52=INDEX(Categories!I$4:I$32,MATCH($S52,Categories!$D$4:$D$32,0)),TRUE))</f>
        <v>1</v>
      </c>
      <c r="BG52" s="108" t="b">
        <f t="array" ref="BG52">IF(($S52=0.1),TRUE,IF(NOT(ISBLANK(INDEX(Categories!J$4:J$32,MATCH($S52,Categories!$D$4:$D$32,0)))),P52=INDEX(Categories!J$4:J$32,MATCH($S52,Categories!$D$4:$D$32,0)),TRUE))</f>
        <v>1</v>
      </c>
      <c r="BH52" s="108" t="b">
        <f t="array" ref="BH52">IF(($S52=0.1),TRUE,IF(NOT(ISBLANK(INDEX(Categories!K$4:K$32,MATCH($S52,Categories!$D$4:$D$32,0)))),Q52=INDEX(Categories!K$4:K$32,MATCH($S52,Categories!$D$4:$D$32,0)),TRUE))</f>
        <v>1</v>
      </c>
      <c r="BI52" s="108" t="b">
        <f t="array" ref="BI52">IF(($S52=0.1),TRUE,IF(NOT(ISBLANK(INDEX(Categories!L$4:L$32,MATCH($S52,Categories!$D$4:$D$32,0)))),R52=INDEX(Categories!L$4:L$32,MATCH($S52,Categories!$D$4:$D$32,0)),TRUE))</f>
        <v>1</v>
      </c>
      <c r="BJ52" s="108"/>
      <c r="BK52" s="108"/>
    </row>
    <row r="53" spans="1:63" ht="15.75" customHeight="1">
      <c r="A53" s="62">
        <f t="shared" si="1"/>
        <v>5</v>
      </c>
      <c r="B53" s="63">
        <f t="shared" si="7"/>
        <v>48</v>
      </c>
      <c r="C53" s="61"/>
      <c r="D53" s="64" t="str">
        <f t="array" aca="1" ref="D53" ca="1">IFERROR(INDEX(SBS!$B$1:$B$530,MATCH(C53,SBS!$A$1:$A$530,0)),"-")</f>
        <v>-</v>
      </c>
      <c r="E53" s="64" t="str">
        <f t="array" aca="1" ref="E53" ca="1">IFERROR(INDEX(SBS!$F$1:$F$530,MATCH(C53,SBS!$A$1:$A$530,0)),"-")</f>
        <v>-</v>
      </c>
      <c r="F53" s="64" t="str">
        <f t="array" aca="1" ref="F53" ca="1">IFERROR(INDEX(SBS!$C$1:$C$530,MATCH(C53,SBS!$A$1:$A$530,0)),"-")</f>
        <v>-</v>
      </c>
      <c r="G53" s="66"/>
      <c r="H53" s="199"/>
      <c r="I53" s="199"/>
      <c r="J53" s="70"/>
      <c r="K53" s="72"/>
      <c r="L53" s="68"/>
      <c r="M53" s="68"/>
      <c r="N53" s="61"/>
      <c r="O53" s="61"/>
      <c r="P53" s="61"/>
      <c r="Q53" s="61"/>
      <c r="R53" s="61"/>
      <c r="S53" s="61">
        <v>0.1</v>
      </c>
      <c r="T53" s="77" t="str">
        <f t="array" ref="T53">IFERROR(INDEX('Severity, Risk, and Probability'!$A$4:$A$8,MATCH(K53,'Severity, Risk, and Probability'!$B$4:$B$8,0)),"")</f>
        <v/>
      </c>
      <c r="U53" s="77" t="str">
        <f t="array" ref="U53">IFERROR(INDEX('Severity, Risk, and Probability'!$A$4:$A$8,MATCH(L53,'Severity, Risk, and Probability'!$B$4:$B$8,0)),"")</f>
        <v/>
      </c>
      <c r="V53" s="79" t="s">
        <v>2662</v>
      </c>
      <c r="W53" s="77" t="str">
        <f t="array" ref="W53">IFERROR(MAX(INDEX('Severity, Risk, and Probability'!$A$13:$A$17,MATCH(M53,'Severity, Risk, and Probability'!$B$13:$B$17,0)),INDEX('Severity, Risk, and Probability'!$A$13:$A$17,MATCH(N53,'Severity, Risk, and Probability'!$C$13:$C$17,0)),INDEX('Severity, Risk, and Probability'!$A$13:$A$17,MATCH(O53,'Severity, Risk, and Probability'!$D$13:$D$17,0)),INDEX('Severity, Risk, and Probability'!$A$13:$A$17,MATCH(P53,'Severity, Risk, and Probability'!$E$13:$E$17,0)),INDEX('Severity, Risk, and Probability'!$A$13:$A$17,MATCH(Q53,'Severity, Risk, and Probability'!$F$13:$F$17,0))),"")</f>
        <v/>
      </c>
      <c r="X53" s="80" t="str">
        <f t="array" ref="X53">IFERROR(INDEX('Severity, Risk, and Probability'!$A$20:$A$24,MATCH(R53,'Severity, Risk, and Probability'!$B$20:$B$24,0)),"")</f>
        <v/>
      </c>
      <c r="Y53" s="81" t="e">
        <f t="shared" si="9"/>
        <v>#VALUE!</v>
      </c>
      <c r="Z53" s="82" t="e">
        <f t="shared" si="10"/>
        <v>#VALUE!</v>
      </c>
      <c r="AA53" s="86"/>
      <c r="AB53" s="87" t="str">
        <f t="array" aca="1" ref="AB53" ca="1">IFERROR(INDEX(SBS!$B$1:$B$530,MATCH(AA53,SBS!$A$1:$A$530,0)),"None")</f>
        <v>None</v>
      </c>
      <c r="AC53" s="61"/>
      <c r="AD53" s="88" t="str">
        <f t="array" aca="1" ref="AD53" ca="1">IFERROR(INDEX(SBS!$B$1:$B$530,MATCH(AC53,SBS!$A$1:$A$530,0)),"None")</f>
        <v>None</v>
      </c>
      <c r="AE53" s="61"/>
      <c r="AF53" s="88" t="str">
        <f t="array" aca="1" ref="AF53" ca="1">IFERROR(INDEX(SBS!$B$1:$B$530,MATCH(AE53,SBS!$A$1:$A$530,0)),"None")</f>
        <v>None</v>
      </c>
      <c r="AG53" s="89"/>
      <c r="AH53" s="91"/>
      <c r="AI53" s="66" t="s">
        <v>148</v>
      </c>
      <c r="AJ53" s="68"/>
      <c r="AK53" s="61"/>
      <c r="AL53" s="61"/>
      <c r="AM53" s="61"/>
      <c r="AN53" s="61"/>
      <c r="AO53" s="88" t="str">
        <f t="array" ref="AO53">IFERROR(MAX(INDEX('Severity, Risk, and Probability'!$A$13:$A$17,MATCH(AJ53,'Severity, Risk, and Probability'!$B$13:$B$17,0)),INDEX('Severity, Risk, and Probability'!$A$13:$A$17,MATCH(AK53,'Severity, Risk, and Probability'!$C$13:$C$17,0)),INDEX('Severity, Risk, and Probability'!$A$13:$A$17,MATCH(AM53,'Severity, Risk, and Probability'!$E$13:$E$17,0)),INDEX('Severity, Risk, and Probability'!$A$13:$A$17,MATCH(AN53,'Severity, Risk, and Probability'!$F$13:$F$17,0))),"")</f>
        <v/>
      </c>
      <c r="AP53" s="98" t="e">
        <f t="shared" si="11"/>
        <v>#VALUE!</v>
      </c>
      <c r="AQ53" s="100"/>
      <c r="AR53" s="102" t="s">
        <v>84</v>
      </c>
      <c r="AS53" s="113"/>
      <c r="AT53" s="105"/>
      <c r="AV53" s="106">
        <f t="shared" si="12"/>
        <v>0</v>
      </c>
      <c r="AW53" s="107">
        <f t="shared" si="13"/>
        <v>0</v>
      </c>
      <c r="AX53" s="108" t="e">
        <f t="shared" ca="1" si="14"/>
        <v>#NAME?</v>
      </c>
      <c r="AY53" s="108" t="e">
        <f t="shared" ca="1" si="15"/>
        <v>#NAME?</v>
      </c>
      <c r="AZ53" s="108"/>
      <c r="BA53" s="108" t="b">
        <f t="shared" si="17"/>
        <v>1</v>
      </c>
      <c r="BB53" s="108" t="b">
        <f t="array" ref="BB53">IF(($S53=0.1),TRUE,IF(NOT(ISBLANK(INDEX(Categories!E$4:E$32,MATCH($S53,Categories!$D$4:$D$32,0)))),K53=INDEX(Categories!E$4:E$32,MATCH($S53,Categories!$D$4:$D$32,0)),TRUE))</f>
        <v>1</v>
      </c>
      <c r="BC53" s="108" t="b">
        <f t="array" ref="BC53">IF(($S53=0.1),TRUE,IF(NOT(ISBLANK(INDEX(Categories!F$4:F$32,MATCH($S53,Categories!$D$4:$D$32,0)))),L53=INDEX(Categories!F$4:F$32,MATCH($S53,Categories!$D$4:$D$32,0)),TRUE))</f>
        <v>1</v>
      </c>
      <c r="BD53" s="108" t="b">
        <f t="array" ref="BD53">IF(($S53=0.1),TRUE,IF(NOT(ISBLANK(INDEX(Categories!G$4:G$32,MATCH($S53,Categories!$D$4:$D$32,0)))),M53=INDEX(Categories!G$4:G$32,MATCH($S53,Categories!$D$4:$D$32,0)),TRUE))</f>
        <v>1</v>
      </c>
      <c r="BE53" s="108" t="b">
        <f t="array" ref="BE53">IF(($S53=0.1),TRUE,IF(NOT(ISBLANK(INDEX(Categories!H$4:H$32,MATCH($S53,Categories!$D$4:$D$32,0)))),N53=INDEX(Categories!H$4:H$32,MATCH($S53,Categories!$D$4:$D$32,0)),TRUE))</f>
        <v>1</v>
      </c>
      <c r="BF53" s="108" t="b">
        <f t="array" ref="BF53">IF(($S53=0.1),TRUE,IF(NOT(ISBLANK(INDEX(Categories!I$4:I$32,MATCH($S53,Categories!$D$4:$D$32,0)))),O53=INDEX(Categories!I$4:I$32,MATCH($S53,Categories!$D$4:$D$32,0)),TRUE))</f>
        <v>1</v>
      </c>
      <c r="BG53" s="108" t="b">
        <f t="array" ref="BG53">IF(($S53=0.1),TRUE,IF(NOT(ISBLANK(INDEX(Categories!J$4:J$32,MATCH($S53,Categories!$D$4:$D$32,0)))),P53=INDEX(Categories!J$4:J$32,MATCH($S53,Categories!$D$4:$D$32,0)),TRUE))</f>
        <v>1</v>
      </c>
      <c r="BH53" s="108" t="b">
        <f t="array" ref="BH53">IF(($S53=0.1),TRUE,IF(NOT(ISBLANK(INDEX(Categories!K$4:K$32,MATCH($S53,Categories!$D$4:$D$32,0)))),Q53=INDEX(Categories!K$4:K$32,MATCH($S53,Categories!$D$4:$D$32,0)),TRUE))</f>
        <v>1</v>
      </c>
      <c r="BI53" s="108" t="b">
        <f t="array" ref="BI53">IF(($S53=0.1),TRUE,IF(NOT(ISBLANK(INDEX(Categories!L$4:L$32,MATCH($S53,Categories!$D$4:$D$32,0)))),R53=INDEX(Categories!L$4:L$32,MATCH($S53,Categories!$D$4:$D$32,0)),TRUE))</f>
        <v>1</v>
      </c>
      <c r="BJ53" s="108"/>
      <c r="BK53" s="108"/>
    </row>
    <row r="54" spans="1:63" ht="15.75" customHeight="1">
      <c r="A54" s="62">
        <f t="shared" si="1"/>
        <v>5</v>
      </c>
      <c r="B54" s="63">
        <f t="shared" si="7"/>
        <v>49</v>
      </c>
      <c r="C54" s="61"/>
      <c r="D54" s="64" t="str">
        <f t="array" aca="1" ref="D54" ca="1">IFERROR(INDEX(SBS!$B$1:$B$530,MATCH(C54,SBS!$A$1:$A$530,0)),"-")</f>
        <v>-</v>
      </c>
      <c r="E54" s="64" t="str">
        <f t="array" aca="1" ref="E54" ca="1">IFERROR(INDEX(SBS!$F$1:$F$530,MATCH(C54,SBS!$A$1:$A$530,0)),"-")</f>
        <v>-</v>
      </c>
      <c r="F54" s="64" t="str">
        <f t="array" aca="1" ref="F54" ca="1">IFERROR(INDEX(SBS!$C$1:$C$530,MATCH(C54,SBS!$A$1:$A$530,0)),"-")</f>
        <v>-</v>
      </c>
      <c r="G54" s="66"/>
      <c r="H54" s="199"/>
      <c r="I54" s="199"/>
      <c r="J54" s="70"/>
      <c r="K54" s="72"/>
      <c r="L54" s="68"/>
      <c r="M54" s="68"/>
      <c r="N54" s="61"/>
      <c r="O54" s="61"/>
      <c r="P54" s="61"/>
      <c r="Q54" s="61"/>
      <c r="R54" s="61"/>
      <c r="S54" s="61">
        <v>0.1</v>
      </c>
      <c r="T54" s="77" t="str">
        <f t="array" ref="T54">IFERROR(INDEX('Severity, Risk, and Probability'!$A$4:$A$8,MATCH(K54,'Severity, Risk, and Probability'!$B$4:$B$8,0)),"")</f>
        <v/>
      </c>
      <c r="U54" s="77" t="str">
        <f t="array" ref="U54">IFERROR(INDEX('Severity, Risk, and Probability'!$A$4:$A$8,MATCH(L54,'Severity, Risk, and Probability'!$B$4:$B$8,0)),"")</f>
        <v/>
      </c>
      <c r="V54" s="79" t="s">
        <v>2662</v>
      </c>
      <c r="W54" s="77" t="str">
        <f t="array" ref="W54">IFERROR(MAX(INDEX('Severity, Risk, and Probability'!$A$13:$A$17,MATCH(M54,'Severity, Risk, and Probability'!$B$13:$B$17,0)),INDEX('Severity, Risk, and Probability'!$A$13:$A$17,MATCH(N54,'Severity, Risk, and Probability'!$C$13:$C$17,0)),INDEX('Severity, Risk, and Probability'!$A$13:$A$17,MATCH(O54,'Severity, Risk, and Probability'!$D$13:$D$17,0)),INDEX('Severity, Risk, and Probability'!$A$13:$A$17,MATCH(P54,'Severity, Risk, and Probability'!$E$13:$E$17,0)),INDEX('Severity, Risk, and Probability'!$A$13:$A$17,MATCH(Q54,'Severity, Risk, and Probability'!$F$13:$F$17,0))),"")</f>
        <v/>
      </c>
      <c r="X54" s="80" t="str">
        <f t="array" ref="X54">IFERROR(INDEX('Severity, Risk, and Probability'!$A$20:$A$24,MATCH(R54,'Severity, Risk, and Probability'!$B$20:$B$24,0)),"")</f>
        <v/>
      </c>
      <c r="Y54" s="81" t="e">
        <f t="shared" si="9"/>
        <v>#VALUE!</v>
      </c>
      <c r="Z54" s="82" t="e">
        <f t="shared" si="10"/>
        <v>#VALUE!</v>
      </c>
      <c r="AA54" s="86"/>
      <c r="AB54" s="87" t="str">
        <f t="array" aca="1" ref="AB54" ca="1">IFERROR(INDEX(SBS!$B$1:$B$530,MATCH(AA54,SBS!$A$1:$A$530,0)),"None")</f>
        <v>None</v>
      </c>
      <c r="AC54" s="61"/>
      <c r="AD54" s="88" t="str">
        <f t="array" aca="1" ref="AD54" ca="1">IFERROR(INDEX(SBS!$B$1:$B$530,MATCH(AC54,SBS!$A$1:$A$530,0)),"None")</f>
        <v>None</v>
      </c>
      <c r="AE54" s="61"/>
      <c r="AF54" s="88" t="str">
        <f t="array" aca="1" ref="AF54" ca="1">IFERROR(INDEX(SBS!$B$1:$B$530,MATCH(AE54,SBS!$A$1:$A$530,0)),"None")</f>
        <v>None</v>
      </c>
      <c r="AG54" s="89"/>
      <c r="AH54" s="91"/>
      <c r="AI54" s="66" t="s">
        <v>148</v>
      </c>
      <c r="AJ54" s="68"/>
      <c r="AK54" s="61"/>
      <c r="AL54" s="61"/>
      <c r="AM54" s="61"/>
      <c r="AN54" s="61"/>
      <c r="AO54" s="88" t="str">
        <f t="array" ref="AO54">IFERROR(MAX(INDEX('Severity, Risk, and Probability'!$A$13:$A$17,MATCH(AJ54,'Severity, Risk, and Probability'!$B$13:$B$17,0)),INDEX('Severity, Risk, and Probability'!$A$13:$A$17,MATCH(AK54,'Severity, Risk, and Probability'!$C$13:$C$17,0)),INDEX('Severity, Risk, and Probability'!$A$13:$A$17,MATCH(AM54,'Severity, Risk, and Probability'!$E$13:$E$17,0)),INDEX('Severity, Risk, and Probability'!$A$13:$A$17,MATCH(AN54,'Severity, Risk, and Probability'!$F$13:$F$17,0))),"")</f>
        <v/>
      </c>
      <c r="AP54" s="98" t="e">
        <f t="shared" si="11"/>
        <v>#VALUE!</v>
      </c>
      <c r="AQ54" s="100"/>
      <c r="AR54" s="102" t="s">
        <v>84</v>
      </c>
      <c r="AS54" s="113"/>
      <c r="AT54" s="105"/>
      <c r="AV54" s="106">
        <f t="shared" si="12"/>
        <v>0</v>
      </c>
      <c r="AW54" s="107">
        <f t="shared" si="13"/>
        <v>0</v>
      </c>
      <c r="AX54" s="108" t="e">
        <f t="shared" ca="1" si="14"/>
        <v>#NAME?</v>
      </c>
      <c r="AY54" s="108" t="e">
        <f t="shared" ca="1" si="15"/>
        <v>#NAME?</v>
      </c>
      <c r="AZ54" s="108"/>
      <c r="BA54" s="108" t="b">
        <f t="shared" si="17"/>
        <v>1</v>
      </c>
      <c r="BB54" s="108" t="b">
        <f t="array" ref="BB54">IF(($S54=0.1),TRUE,IF(NOT(ISBLANK(INDEX(Categories!E$4:E$32,MATCH($S54,Categories!$D$4:$D$32,0)))),K54=INDEX(Categories!E$4:E$32,MATCH($S54,Categories!$D$4:$D$32,0)),TRUE))</f>
        <v>1</v>
      </c>
      <c r="BC54" s="108" t="b">
        <f t="array" ref="BC54">IF(($S54=0.1),TRUE,IF(NOT(ISBLANK(INDEX(Categories!F$4:F$32,MATCH($S54,Categories!$D$4:$D$32,0)))),L54=INDEX(Categories!F$4:F$32,MATCH($S54,Categories!$D$4:$D$32,0)),TRUE))</f>
        <v>1</v>
      </c>
      <c r="BD54" s="108" t="b">
        <f t="array" ref="BD54">IF(($S54=0.1),TRUE,IF(NOT(ISBLANK(INDEX(Categories!G$4:G$32,MATCH($S54,Categories!$D$4:$D$32,0)))),M54=INDEX(Categories!G$4:G$32,MATCH($S54,Categories!$D$4:$D$32,0)),TRUE))</f>
        <v>1</v>
      </c>
      <c r="BE54" s="108" t="b">
        <f t="array" ref="BE54">IF(($S54=0.1),TRUE,IF(NOT(ISBLANK(INDEX(Categories!H$4:H$32,MATCH($S54,Categories!$D$4:$D$32,0)))),N54=INDEX(Categories!H$4:H$32,MATCH($S54,Categories!$D$4:$D$32,0)),TRUE))</f>
        <v>1</v>
      </c>
      <c r="BF54" s="108" t="b">
        <f t="array" ref="BF54">IF(($S54=0.1),TRUE,IF(NOT(ISBLANK(INDEX(Categories!I$4:I$32,MATCH($S54,Categories!$D$4:$D$32,0)))),O54=INDEX(Categories!I$4:I$32,MATCH($S54,Categories!$D$4:$D$32,0)),TRUE))</f>
        <v>1</v>
      </c>
      <c r="BG54" s="108" t="b">
        <f t="array" ref="BG54">IF(($S54=0.1),TRUE,IF(NOT(ISBLANK(INDEX(Categories!J$4:J$32,MATCH($S54,Categories!$D$4:$D$32,0)))),P54=INDEX(Categories!J$4:J$32,MATCH($S54,Categories!$D$4:$D$32,0)),TRUE))</f>
        <v>1</v>
      </c>
      <c r="BH54" s="108" t="b">
        <f t="array" ref="BH54">IF(($S54=0.1),TRUE,IF(NOT(ISBLANK(INDEX(Categories!K$4:K$32,MATCH($S54,Categories!$D$4:$D$32,0)))),Q54=INDEX(Categories!K$4:K$32,MATCH($S54,Categories!$D$4:$D$32,0)),TRUE))</f>
        <v>1</v>
      </c>
      <c r="BI54" s="108" t="b">
        <f t="array" ref="BI54">IF(($S54=0.1),TRUE,IF(NOT(ISBLANK(INDEX(Categories!L$4:L$32,MATCH($S54,Categories!$D$4:$D$32,0)))),R54=INDEX(Categories!L$4:L$32,MATCH($S54,Categories!$D$4:$D$32,0)),TRUE))</f>
        <v>1</v>
      </c>
      <c r="BJ54" s="108"/>
      <c r="BK54" s="108"/>
    </row>
    <row r="55" spans="1:63" ht="16">
      <c r="A55" s="62">
        <f t="shared" si="1"/>
        <v>5</v>
      </c>
      <c r="B55" s="63">
        <f t="shared" si="7"/>
        <v>50</v>
      </c>
      <c r="C55" s="201"/>
      <c r="D55" s="141" t="str">
        <f t="array" aca="1" ref="D55" ca="1">IFERROR(INDEX(SBS!$B$1:$B$530,MATCH(C55,SBS!$A$1:$A$530,0)),"-")</f>
        <v>-</v>
      </c>
      <c r="E55" s="64" t="str">
        <f t="array" aca="1" ref="E55" ca="1">IFERROR(INDEX(SBS!$F$1:$F$530,MATCH(C55,SBS!$A$1:$A$530,0)),"-")</f>
        <v>-</v>
      </c>
      <c r="F55" s="202" t="str">
        <f t="array" aca="1" ref="F55" ca="1">IFERROR(INDEX(SBS!$C$1:$C$530,MATCH(C55,SBS!$A$1:$A$530,0)),"-")</f>
        <v>-</v>
      </c>
      <c r="G55" s="203"/>
      <c r="H55" s="204"/>
      <c r="I55" s="204"/>
      <c r="J55" s="205"/>
      <c r="K55" s="206"/>
      <c r="L55" s="207"/>
      <c r="M55" s="207"/>
      <c r="N55" s="207"/>
      <c r="O55" s="207"/>
      <c r="P55" s="207"/>
      <c r="Q55" s="207"/>
      <c r="R55" s="207"/>
      <c r="S55" s="61">
        <v>0.1</v>
      </c>
      <c r="T55" s="208" t="str">
        <f t="array" ref="T55">IFERROR(INDEX('Severity, Risk, and Probability'!$A$4:$A$8,MATCH(K55,'Severity, Risk, and Probability'!$B$4:$B$8,0)),"")</f>
        <v/>
      </c>
      <c r="U55" s="208" t="str">
        <f t="array" ref="U55">IFERROR(INDEX('Severity, Risk, and Probability'!$A$4:$A$8,MATCH(L55,'Severity, Risk, and Probability'!$B$4:$B$8,0)),"")</f>
        <v/>
      </c>
      <c r="V55" s="209" t="s">
        <v>2662</v>
      </c>
      <c r="W55" s="77" t="str">
        <f t="array" ref="W55">IFERROR(MAX(INDEX('Severity, Risk, and Probability'!$A$13:$A$17,MATCH(M55,'Severity, Risk, and Probability'!$B$13:$B$17,0)),INDEX('Severity, Risk, and Probability'!$A$13:$A$17,MATCH(N55,'Severity, Risk, and Probability'!$C$13:$C$17,0)),INDEX('Severity, Risk, and Probability'!$A$13:$A$17,MATCH(O55,'Severity, Risk, and Probability'!$D$13:$D$17,0)),INDEX('Severity, Risk, and Probability'!$A$13:$A$17,MATCH(P55,'Severity, Risk, and Probability'!$E$13:$E$17,0)),INDEX('Severity, Risk, and Probability'!$A$13:$A$17,MATCH(Q55,'Severity, Risk, and Probability'!$F$13:$F$17,0))),"")</f>
        <v/>
      </c>
      <c r="X55" s="208" t="str">
        <f t="array" ref="X55">IFERROR(INDEX('Severity, Risk, and Probability'!$A$20:$A$24,MATCH(R55,'Severity, Risk, and Probability'!$B$20:$B$24,0)),"")</f>
        <v/>
      </c>
      <c r="Y55" s="210" t="e">
        <f t="shared" si="9"/>
        <v>#VALUE!</v>
      </c>
      <c r="Z55" s="211" t="e">
        <f t="shared" si="10"/>
        <v>#VALUE!</v>
      </c>
      <c r="AA55" s="201"/>
      <c r="AB55" s="213" t="str">
        <f t="array" aca="1" ref="AB55" ca="1">IFERROR(INDEX(SBS!$B$1:$B$530,MATCH(AA55,SBS!$A$1:$A$530,0)),"None")</f>
        <v>None</v>
      </c>
      <c r="AC55" s="201"/>
      <c r="AD55" s="141" t="str">
        <f t="array" aca="1" ref="AD55" ca="1">IFERROR(INDEX(SBS!$B$1:$B$530,MATCH(AC55,SBS!$A$1:$A$530,0)),"None")</f>
        <v>None</v>
      </c>
      <c r="AE55" s="201"/>
      <c r="AF55" s="141" t="str">
        <f t="array" aca="1" ref="AF55" ca="1">IFERROR(INDEX(SBS!$B$1:$B$530,MATCH(AE55,SBS!$A$1:$A$530,0)),"None")</f>
        <v>None</v>
      </c>
      <c r="AG55" s="147"/>
      <c r="AH55" s="215"/>
      <c r="AI55" s="217" t="s">
        <v>148</v>
      </c>
      <c r="AJ55" s="207"/>
      <c r="AK55" s="207"/>
      <c r="AL55" s="207"/>
      <c r="AM55" s="207"/>
      <c r="AN55" s="207"/>
      <c r="AO55" s="174" t="str">
        <f t="array" ref="AO55">IFERROR(MAX(INDEX('Severity, Risk, and Probability'!$A$13:$A$17,MATCH(AJ55,'Severity, Risk, and Probability'!$B$13:$B$17,0)),INDEX('Severity, Risk, and Probability'!$A$13:$A$17,MATCH(AK55,'Severity, Risk, and Probability'!$C$13:$C$17,0)),INDEX('Severity, Risk, and Probability'!$A$13:$A$17,MATCH(AM55,'Severity, Risk, and Probability'!$E$13:$E$17,0)),INDEX('Severity, Risk, and Probability'!$A$13:$A$17,MATCH(AN55,'Severity, Risk, and Probability'!$F$13:$F$17,0))),"")</f>
        <v/>
      </c>
      <c r="AP55" s="218" t="e">
        <f t="shared" si="11"/>
        <v>#VALUE!</v>
      </c>
      <c r="AQ55" s="147"/>
      <c r="AR55" s="102" t="s">
        <v>84</v>
      </c>
      <c r="AS55" s="150"/>
      <c r="AT55" s="219"/>
      <c r="AU55" s="220"/>
      <c r="AV55" s="106">
        <f t="shared" si="12"/>
        <v>0</v>
      </c>
      <c r="AW55" s="107">
        <f t="shared" si="13"/>
        <v>0</v>
      </c>
      <c r="AX55" s="108" t="e">
        <f t="shared" ca="1" si="14"/>
        <v>#NAME?</v>
      </c>
      <c r="AY55" s="108" t="e">
        <f t="shared" ca="1" si="15"/>
        <v>#NAME?</v>
      </c>
      <c r="AZ55" s="108"/>
      <c r="BA55" s="108" t="b">
        <f t="shared" si="17"/>
        <v>1</v>
      </c>
      <c r="BB55" s="108" t="b">
        <f t="array" ref="BB55">IF(($S55=0.1),TRUE,IF(NOT(ISBLANK(INDEX(Categories!E$4:E$32,MATCH($S55,Categories!$D$4:$D$32,0)))),K55=INDEX(Categories!E$4:E$32,MATCH($S55,Categories!$D$4:$D$32,0)),TRUE))</f>
        <v>1</v>
      </c>
      <c r="BC55" s="108" t="b">
        <f t="array" ref="BC55">IF(($S55=0.1),TRUE,IF(NOT(ISBLANK(INDEX(Categories!F$4:F$32,MATCH($S55,Categories!$D$4:$D$32,0)))),L55=INDEX(Categories!F$4:F$32,MATCH($S55,Categories!$D$4:$D$32,0)),TRUE))</f>
        <v>1</v>
      </c>
      <c r="BD55" s="108" t="b">
        <f t="array" ref="BD55">IF(($S55=0.1),TRUE,IF(NOT(ISBLANK(INDEX(Categories!G$4:G$32,MATCH($S55,Categories!$D$4:$D$32,0)))),M55=INDEX(Categories!G$4:G$32,MATCH($S55,Categories!$D$4:$D$32,0)),TRUE))</f>
        <v>1</v>
      </c>
      <c r="BE55" s="108" t="b">
        <f t="array" ref="BE55">IF(($S55=0.1),TRUE,IF(NOT(ISBLANK(INDEX(Categories!H$4:H$32,MATCH($S55,Categories!$D$4:$D$32,0)))),N55=INDEX(Categories!H$4:H$32,MATCH($S55,Categories!$D$4:$D$32,0)),TRUE))</f>
        <v>1</v>
      </c>
      <c r="BF55" s="108" t="b">
        <f t="array" ref="BF55">IF(($S55=0.1),TRUE,IF(NOT(ISBLANK(INDEX(Categories!I$4:I$32,MATCH($S55,Categories!$D$4:$D$32,0)))),O55=INDEX(Categories!I$4:I$32,MATCH($S55,Categories!$D$4:$D$32,0)),TRUE))</f>
        <v>1</v>
      </c>
      <c r="BG55" s="108" t="b">
        <f t="array" ref="BG55">IF(($S55=0.1),TRUE,IF(NOT(ISBLANK(INDEX(Categories!J$4:J$32,MATCH($S55,Categories!$D$4:$D$32,0)))),P55=INDEX(Categories!J$4:J$32,MATCH($S55,Categories!$D$4:$D$32,0)),TRUE))</f>
        <v>1</v>
      </c>
      <c r="BH55" s="108" t="b">
        <f t="array" ref="BH55">IF(($S55=0.1),TRUE,IF(NOT(ISBLANK(INDEX(Categories!K$4:K$32,MATCH($S55,Categories!$D$4:$D$32,0)))),Q55=INDEX(Categories!K$4:K$32,MATCH($S55,Categories!$D$4:$D$32,0)),TRUE))</f>
        <v>1</v>
      </c>
      <c r="BI55" s="108" t="b">
        <f t="array" ref="BI55">IF(($S55=0.1),TRUE,IF(NOT(ISBLANK(INDEX(Categories!L$4:L$32,MATCH($S55,Categories!$D$4:$D$32,0)))),R55=INDEX(Categories!L$4:L$32,MATCH($S55,Categories!$D$4:$D$32,0)),TRUE))</f>
        <v>1</v>
      </c>
      <c r="BJ55" s="108"/>
      <c r="BK55" s="108"/>
    </row>
    <row r="56" spans="1:63" ht="15.75" customHeight="1">
      <c r="B56" s="10"/>
      <c r="D56" s="3"/>
      <c r="E56" s="3"/>
      <c r="F56" s="3"/>
      <c r="G56" s="5"/>
      <c r="H56" s="182"/>
      <c r="I56" s="182"/>
      <c r="K56" s="7"/>
      <c r="L56" s="7"/>
      <c r="AB56" s="8"/>
      <c r="AC56" s="8"/>
      <c r="AD56" s="8"/>
      <c r="AE56" s="8"/>
      <c r="AF56" s="8"/>
      <c r="AG56" s="8"/>
      <c r="AH56" s="8"/>
      <c r="AT56" s="8"/>
      <c r="AV56" s="5"/>
      <c r="AW56" s="5"/>
      <c r="AX56" s="5"/>
      <c r="AY56" s="5"/>
      <c r="AZ56" s="5"/>
      <c r="BA56" s="5"/>
      <c r="BB56" s="5"/>
      <c r="BC56" s="5"/>
      <c r="BD56" s="5"/>
      <c r="BE56" s="5"/>
      <c r="BF56" s="5"/>
      <c r="BG56" s="5"/>
      <c r="BH56" s="5"/>
      <c r="BI56" s="5"/>
      <c r="BJ56" s="5"/>
      <c r="BK56" s="5"/>
    </row>
    <row r="57" spans="1:63" ht="15.75" customHeight="1">
      <c r="B57" s="10"/>
      <c r="D57" s="3"/>
      <c r="E57" s="3"/>
      <c r="F57" s="3"/>
      <c r="G57" s="5"/>
      <c r="H57" s="182"/>
      <c r="I57" s="182"/>
      <c r="K57" s="7"/>
      <c r="L57" s="7"/>
      <c r="AB57" s="8"/>
      <c r="AC57" s="8"/>
      <c r="AD57" s="8"/>
      <c r="AE57" s="8"/>
      <c r="AF57" s="8"/>
      <c r="AG57" s="8"/>
      <c r="AH57" s="8"/>
      <c r="AT57" s="8"/>
      <c r="AV57" s="5"/>
      <c r="AW57" s="5"/>
      <c r="AX57" s="5"/>
      <c r="AY57" s="5"/>
      <c r="AZ57" s="5"/>
      <c r="BA57" s="5"/>
      <c r="BB57" s="5"/>
      <c r="BC57" s="5"/>
      <c r="BD57" s="5"/>
      <c r="BE57" s="5"/>
      <c r="BF57" s="5"/>
      <c r="BG57" s="5"/>
      <c r="BH57" s="5"/>
      <c r="BI57" s="5"/>
      <c r="BJ57" s="5"/>
      <c r="BK57" s="5"/>
    </row>
    <row r="58" spans="1:63" ht="15.75" customHeight="1">
      <c r="B58" s="10"/>
      <c r="D58" s="3"/>
      <c r="E58" s="3"/>
      <c r="F58" s="3"/>
      <c r="G58" s="5"/>
      <c r="H58" s="182"/>
      <c r="I58" s="182"/>
      <c r="K58" s="7"/>
      <c r="L58" s="7"/>
      <c r="AB58" s="8"/>
      <c r="AC58" s="8"/>
      <c r="AD58" s="8"/>
      <c r="AE58" s="8"/>
      <c r="AF58" s="8"/>
      <c r="AG58" s="8"/>
      <c r="AH58" s="8"/>
      <c r="AT58" s="8"/>
      <c r="AV58" s="5"/>
      <c r="AW58" s="5"/>
      <c r="AX58" s="5"/>
      <c r="AY58" s="5"/>
      <c r="AZ58" s="5"/>
      <c r="BA58" s="5"/>
      <c r="BB58" s="5"/>
      <c r="BC58" s="5"/>
      <c r="BD58" s="5"/>
      <c r="BE58" s="5"/>
      <c r="BF58" s="5"/>
      <c r="BG58" s="5"/>
      <c r="BH58" s="5"/>
      <c r="BI58" s="5"/>
      <c r="BJ58" s="5"/>
      <c r="BK58" s="5"/>
    </row>
    <row r="59" spans="1:63" ht="15.75" customHeight="1">
      <c r="B59" s="10"/>
      <c r="D59" s="3"/>
      <c r="E59" s="3"/>
      <c r="F59" s="3"/>
      <c r="G59" s="5"/>
      <c r="H59" s="182"/>
      <c r="I59" s="182"/>
      <c r="K59" s="7"/>
      <c r="L59" s="7"/>
      <c r="AB59" s="8"/>
      <c r="AC59" s="8"/>
      <c r="AD59" s="8"/>
      <c r="AE59" s="8"/>
      <c r="AF59" s="8"/>
      <c r="AG59" s="8"/>
      <c r="AH59" s="8"/>
      <c r="AT59" s="8"/>
      <c r="AV59" s="5"/>
      <c r="AW59" s="5"/>
      <c r="AX59" s="5"/>
      <c r="AY59" s="5"/>
      <c r="AZ59" s="5"/>
      <c r="BA59" s="5"/>
      <c r="BB59" s="5"/>
      <c r="BC59" s="5"/>
      <c r="BD59" s="5"/>
      <c r="BE59" s="5"/>
      <c r="BF59" s="5"/>
      <c r="BG59" s="5"/>
      <c r="BH59" s="5"/>
      <c r="BI59" s="5"/>
      <c r="BJ59" s="5"/>
      <c r="BK59" s="5"/>
    </row>
    <row r="60" spans="1:63" ht="15.75" customHeight="1">
      <c r="B60" s="10"/>
      <c r="D60" s="3"/>
      <c r="E60" s="3"/>
      <c r="F60" s="3"/>
      <c r="G60" s="5"/>
      <c r="H60" s="182"/>
      <c r="I60" s="182"/>
      <c r="K60" s="7"/>
      <c r="L60" s="7"/>
      <c r="AB60" s="8"/>
      <c r="AC60" s="8"/>
      <c r="AD60" s="8"/>
      <c r="AE60" s="8"/>
      <c r="AF60" s="8"/>
      <c r="AG60" s="8"/>
      <c r="AH60" s="8"/>
      <c r="AT60" s="8"/>
      <c r="AV60" s="5"/>
      <c r="AW60" s="5"/>
      <c r="AX60" s="5"/>
      <c r="AY60" s="5"/>
      <c r="AZ60" s="5"/>
      <c r="BA60" s="5"/>
      <c r="BB60" s="5"/>
      <c r="BC60" s="5"/>
      <c r="BD60" s="5"/>
      <c r="BE60" s="5"/>
      <c r="BF60" s="5"/>
      <c r="BG60" s="5"/>
      <c r="BH60" s="5"/>
      <c r="BI60" s="5"/>
      <c r="BJ60" s="5"/>
      <c r="BK60" s="5"/>
    </row>
    <row r="61" spans="1:63" ht="15.75" customHeight="1">
      <c r="B61" s="10"/>
      <c r="D61" s="3"/>
      <c r="E61" s="3"/>
      <c r="F61" s="3"/>
      <c r="G61" s="5"/>
      <c r="H61" s="182"/>
      <c r="I61" s="182"/>
      <c r="K61" s="7"/>
      <c r="L61" s="7"/>
      <c r="AB61" s="8"/>
      <c r="AC61" s="8"/>
      <c r="AD61" s="8"/>
      <c r="AE61" s="8"/>
      <c r="AF61" s="8"/>
      <c r="AG61" s="8"/>
      <c r="AH61" s="8"/>
      <c r="AT61" s="8"/>
      <c r="AV61" s="5"/>
      <c r="AW61" s="5"/>
      <c r="AX61" s="5"/>
      <c r="AY61" s="5"/>
      <c r="AZ61" s="5"/>
      <c r="BA61" s="5"/>
      <c r="BB61" s="5"/>
      <c r="BC61" s="5"/>
      <c r="BD61" s="5"/>
      <c r="BE61" s="5"/>
      <c r="BF61" s="5"/>
      <c r="BG61" s="5"/>
      <c r="BH61" s="5"/>
      <c r="BI61" s="5"/>
      <c r="BJ61" s="5"/>
      <c r="BK61" s="5"/>
    </row>
    <row r="62" spans="1:63" ht="15.75" customHeight="1">
      <c r="B62" s="10"/>
      <c r="D62" s="3"/>
      <c r="E62" s="3"/>
      <c r="F62" s="3"/>
      <c r="G62" s="5"/>
      <c r="H62" s="182"/>
      <c r="I62" s="182"/>
      <c r="K62" s="7"/>
      <c r="L62" s="7"/>
      <c r="AB62" s="8"/>
      <c r="AC62" s="8"/>
      <c r="AD62" s="8"/>
      <c r="AE62" s="8"/>
      <c r="AF62" s="8"/>
      <c r="AG62" s="8"/>
      <c r="AH62" s="8"/>
      <c r="AT62" s="8"/>
      <c r="AV62" s="5"/>
      <c r="AW62" s="5"/>
      <c r="AX62" s="5"/>
      <c r="AY62" s="5"/>
      <c r="AZ62" s="5"/>
      <c r="BA62" s="5"/>
      <c r="BB62" s="5"/>
      <c r="BC62" s="5"/>
      <c r="BD62" s="5"/>
      <c r="BE62" s="5"/>
      <c r="BF62" s="5"/>
      <c r="BG62" s="5"/>
      <c r="BH62" s="5"/>
      <c r="BI62" s="5"/>
      <c r="BJ62" s="5"/>
      <c r="BK62" s="5"/>
    </row>
    <row r="63" spans="1:63" ht="13">
      <c r="B63" s="10"/>
      <c r="D63" s="3"/>
      <c r="E63" s="3"/>
      <c r="F63" s="3"/>
      <c r="G63" s="5"/>
      <c r="H63" s="182"/>
      <c r="I63" s="182"/>
      <c r="K63" s="7"/>
      <c r="L63" s="7"/>
      <c r="AB63" s="8"/>
      <c r="AC63" s="8"/>
      <c r="AD63" s="8"/>
      <c r="AE63" s="8"/>
      <c r="AF63" s="8"/>
      <c r="AG63" s="8"/>
      <c r="AH63" s="8"/>
      <c r="AT63" s="8"/>
      <c r="AV63" s="5"/>
      <c r="AW63" s="5"/>
      <c r="AX63" s="5"/>
      <c r="AY63" s="5"/>
      <c r="AZ63" s="5"/>
      <c r="BA63" s="5"/>
      <c r="BB63" s="5"/>
      <c r="BC63" s="5"/>
      <c r="BD63" s="5"/>
      <c r="BE63" s="5"/>
      <c r="BF63" s="5"/>
      <c r="BG63" s="5"/>
      <c r="BH63" s="5"/>
      <c r="BI63" s="5"/>
      <c r="BJ63" s="5"/>
      <c r="BK63" s="5"/>
    </row>
    <row r="64" spans="1:63" ht="13">
      <c r="B64" s="10"/>
      <c r="D64" s="3"/>
      <c r="E64" s="3"/>
      <c r="F64" s="3"/>
      <c r="G64" s="5"/>
      <c r="H64" s="182"/>
      <c r="I64" s="182"/>
      <c r="K64" s="7"/>
      <c r="L64" s="7"/>
      <c r="AB64" s="8"/>
      <c r="AC64" s="8"/>
      <c r="AD64" s="8"/>
      <c r="AE64" s="8"/>
      <c r="AF64" s="8"/>
      <c r="AG64" s="8"/>
      <c r="AH64" s="8"/>
      <c r="AT64" s="8"/>
      <c r="AV64" s="5"/>
      <c r="AW64" s="5"/>
      <c r="AX64" s="5"/>
      <c r="AY64" s="5"/>
      <c r="AZ64" s="5"/>
      <c r="BA64" s="5"/>
      <c r="BB64" s="5"/>
      <c r="BC64" s="5"/>
      <c r="BD64" s="5"/>
      <c r="BE64" s="5"/>
      <c r="BF64" s="5"/>
      <c r="BG64" s="5"/>
      <c r="BH64" s="5"/>
      <c r="BI64" s="5"/>
      <c r="BJ64" s="5"/>
      <c r="BK64" s="5"/>
    </row>
    <row r="65" spans="2:63" ht="13">
      <c r="B65" s="10"/>
      <c r="D65" s="3"/>
      <c r="E65" s="3"/>
      <c r="F65" s="3"/>
      <c r="G65" s="5"/>
      <c r="H65" s="182"/>
      <c r="I65" s="182"/>
      <c r="K65" s="7"/>
      <c r="L65" s="7"/>
      <c r="AB65" s="8"/>
      <c r="AC65" s="8"/>
      <c r="AD65" s="8"/>
      <c r="AE65" s="8"/>
      <c r="AF65" s="8"/>
      <c r="AG65" s="8"/>
      <c r="AH65" s="8"/>
      <c r="AT65" s="8"/>
      <c r="AV65" s="5"/>
      <c r="AW65" s="5"/>
      <c r="AX65" s="5"/>
      <c r="AY65" s="5"/>
      <c r="AZ65" s="5"/>
      <c r="BA65" s="5"/>
      <c r="BB65" s="5"/>
      <c r="BC65" s="5"/>
      <c r="BD65" s="5"/>
      <c r="BE65" s="5"/>
      <c r="BF65" s="5"/>
      <c r="BG65" s="5"/>
      <c r="BH65" s="5"/>
      <c r="BI65" s="5"/>
      <c r="BJ65" s="5"/>
      <c r="BK65" s="5"/>
    </row>
    <row r="66" spans="2:63" ht="13">
      <c r="B66" s="10"/>
      <c r="D66" s="3"/>
      <c r="E66" s="3"/>
      <c r="F66" s="3"/>
      <c r="G66" s="5"/>
      <c r="H66" s="182"/>
      <c r="I66" s="182"/>
      <c r="K66" s="7"/>
      <c r="L66" s="7"/>
      <c r="AB66" s="8"/>
      <c r="AC66" s="8"/>
      <c r="AD66" s="8"/>
      <c r="AE66" s="8"/>
      <c r="AF66" s="8"/>
      <c r="AG66" s="8"/>
      <c r="AH66" s="8"/>
      <c r="AT66" s="8"/>
      <c r="AV66" s="5"/>
      <c r="AW66" s="5"/>
      <c r="AX66" s="5"/>
      <c r="AY66" s="5"/>
      <c r="AZ66" s="5"/>
      <c r="BA66" s="5"/>
      <c r="BB66" s="5"/>
      <c r="BC66" s="5"/>
      <c r="BD66" s="5"/>
      <c r="BE66" s="5"/>
      <c r="BF66" s="5"/>
      <c r="BG66" s="5"/>
      <c r="BH66" s="5"/>
      <c r="BI66" s="5"/>
      <c r="BJ66" s="5"/>
      <c r="BK66" s="5"/>
    </row>
    <row r="67" spans="2:63" ht="13">
      <c r="B67" s="10"/>
      <c r="D67" s="3"/>
      <c r="E67" s="3"/>
      <c r="F67" s="3"/>
      <c r="G67" s="5"/>
      <c r="H67" s="182"/>
      <c r="I67" s="182"/>
      <c r="K67" s="7"/>
      <c r="L67" s="7"/>
      <c r="AB67" s="8"/>
      <c r="AC67" s="8"/>
      <c r="AD67" s="8"/>
      <c r="AE67" s="8"/>
      <c r="AF67" s="8"/>
      <c r="AG67" s="8"/>
      <c r="AH67" s="8"/>
      <c r="AT67" s="8"/>
      <c r="AV67" s="5"/>
      <c r="AW67" s="5"/>
      <c r="AX67" s="5"/>
      <c r="AY67" s="5"/>
      <c r="AZ67" s="5"/>
      <c r="BA67" s="5"/>
      <c r="BB67" s="5"/>
      <c r="BC67" s="5"/>
      <c r="BD67" s="5"/>
      <c r="BE67" s="5"/>
      <c r="BF67" s="5"/>
      <c r="BG67" s="5"/>
      <c r="BH67" s="5"/>
      <c r="BI67" s="5"/>
      <c r="BJ67" s="5"/>
      <c r="BK67" s="5"/>
    </row>
    <row r="68" spans="2:63" ht="13">
      <c r="B68" s="10"/>
      <c r="D68" s="3"/>
      <c r="E68" s="3"/>
      <c r="F68" s="3"/>
      <c r="G68" s="5"/>
      <c r="H68" s="182"/>
      <c r="I68" s="182"/>
      <c r="K68" s="7"/>
      <c r="L68" s="7"/>
      <c r="AB68" s="8"/>
      <c r="AC68" s="8"/>
      <c r="AD68" s="8"/>
      <c r="AE68" s="8"/>
      <c r="AF68" s="8"/>
      <c r="AG68" s="8"/>
      <c r="AH68" s="8"/>
      <c r="AT68" s="8"/>
      <c r="AV68" s="5"/>
      <c r="AW68" s="5"/>
      <c r="AX68" s="5"/>
      <c r="AY68" s="5"/>
      <c r="AZ68" s="5"/>
      <c r="BA68" s="5"/>
      <c r="BB68" s="5"/>
      <c r="BC68" s="5"/>
      <c r="BD68" s="5"/>
      <c r="BE68" s="5"/>
      <c r="BF68" s="5"/>
      <c r="BG68" s="5"/>
      <c r="BH68" s="5"/>
      <c r="BI68" s="5"/>
      <c r="BJ68" s="5"/>
      <c r="BK68" s="5"/>
    </row>
    <row r="69" spans="2:63" ht="13">
      <c r="B69" s="10"/>
      <c r="D69" s="3"/>
      <c r="E69" s="3"/>
      <c r="F69" s="3"/>
      <c r="G69" s="5"/>
      <c r="H69" s="182"/>
      <c r="I69" s="182"/>
      <c r="K69" s="7"/>
      <c r="L69" s="7"/>
      <c r="AB69" s="8"/>
      <c r="AC69" s="8"/>
      <c r="AD69" s="8"/>
      <c r="AE69" s="8"/>
      <c r="AF69" s="8"/>
      <c r="AG69" s="8"/>
      <c r="AH69" s="8"/>
      <c r="AT69" s="8"/>
      <c r="AV69" s="5"/>
      <c r="AW69" s="5"/>
      <c r="AX69" s="5"/>
      <c r="AY69" s="5"/>
      <c r="AZ69" s="5"/>
      <c r="BA69" s="5"/>
      <c r="BB69" s="5"/>
      <c r="BC69" s="5"/>
      <c r="BD69" s="5"/>
      <c r="BE69" s="5"/>
      <c r="BF69" s="5"/>
      <c r="BG69" s="5"/>
      <c r="BH69" s="5"/>
      <c r="BI69" s="5"/>
      <c r="BJ69" s="5"/>
      <c r="BK69" s="5"/>
    </row>
    <row r="70" spans="2:63" ht="13">
      <c r="B70" s="10"/>
      <c r="D70" s="3"/>
      <c r="E70" s="3"/>
      <c r="F70" s="3"/>
      <c r="G70" s="5"/>
      <c r="H70" s="182"/>
      <c r="I70" s="182"/>
      <c r="K70" s="7"/>
      <c r="L70" s="7"/>
      <c r="AB70" s="8"/>
      <c r="AC70" s="8"/>
      <c r="AD70" s="8"/>
      <c r="AE70" s="8"/>
      <c r="AF70" s="8"/>
      <c r="AG70" s="8"/>
      <c r="AH70" s="8"/>
      <c r="AT70" s="8"/>
      <c r="AV70" s="5"/>
      <c r="AW70" s="5"/>
      <c r="AX70" s="5"/>
      <c r="AY70" s="5"/>
      <c r="AZ70" s="5"/>
      <c r="BA70" s="5"/>
      <c r="BB70" s="5"/>
      <c r="BC70" s="5"/>
      <c r="BD70" s="5"/>
      <c r="BE70" s="5"/>
      <c r="BF70" s="5"/>
      <c r="BG70" s="5"/>
      <c r="BH70" s="5"/>
      <c r="BI70" s="5"/>
      <c r="BJ70" s="5"/>
      <c r="BK70" s="5"/>
    </row>
    <row r="71" spans="2:63" ht="13">
      <c r="B71" s="10"/>
      <c r="D71" s="3"/>
      <c r="E71" s="3"/>
      <c r="F71" s="3"/>
      <c r="G71" s="5"/>
      <c r="H71" s="182"/>
      <c r="I71" s="182"/>
      <c r="K71" s="7"/>
      <c r="L71" s="7"/>
      <c r="AB71" s="8"/>
      <c r="AC71" s="8"/>
      <c r="AD71" s="8"/>
      <c r="AE71" s="8"/>
      <c r="AF71" s="8"/>
      <c r="AG71" s="8"/>
      <c r="AH71" s="8"/>
      <c r="AT71" s="8"/>
      <c r="AV71" s="5"/>
      <c r="AW71" s="5"/>
      <c r="AX71" s="5"/>
      <c r="AY71" s="5"/>
      <c r="AZ71" s="5"/>
      <c r="BA71" s="5"/>
      <c r="BB71" s="5"/>
      <c r="BC71" s="5"/>
      <c r="BD71" s="5"/>
      <c r="BE71" s="5"/>
      <c r="BF71" s="5"/>
      <c r="BG71" s="5"/>
      <c r="BH71" s="5"/>
      <c r="BI71" s="5"/>
      <c r="BJ71" s="5"/>
      <c r="BK71" s="5"/>
    </row>
    <row r="72" spans="2:63" ht="13">
      <c r="B72" s="10"/>
      <c r="D72" s="3"/>
      <c r="E72" s="3"/>
      <c r="F72" s="3"/>
      <c r="G72" s="5"/>
      <c r="H72" s="182"/>
      <c r="I72" s="182"/>
      <c r="K72" s="7"/>
      <c r="L72" s="7"/>
      <c r="AB72" s="8"/>
      <c r="AC72" s="8"/>
      <c r="AD72" s="8"/>
      <c r="AE72" s="8"/>
      <c r="AF72" s="8"/>
      <c r="AG72" s="8"/>
      <c r="AH72" s="8"/>
      <c r="AT72" s="8"/>
      <c r="AV72" s="5"/>
      <c r="AW72" s="5"/>
      <c r="AX72" s="5"/>
      <c r="AY72" s="5"/>
      <c r="AZ72" s="5"/>
      <c r="BA72" s="5"/>
      <c r="BB72" s="5"/>
      <c r="BC72" s="5"/>
      <c r="BD72" s="5"/>
      <c r="BE72" s="5"/>
      <c r="BF72" s="5"/>
      <c r="BG72" s="5"/>
      <c r="BH72" s="5"/>
      <c r="BI72" s="5"/>
      <c r="BJ72" s="5"/>
      <c r="BK72" s="5"/>
    </row>
    <row r="73" spans="2:63" ht="13">
      <c r="B73" s="10"/>
      <c r="D73" s="3"/>
      <c r="E73" s="3"/>
      <c r="F73" s="3"/>
      <c r="G73" s="5"/>
      <c r="H73" s="182"/>
      <c r="I73" s="182"/>
      <c r="K73" s="7"/>
      <c r="L73" s="7"/>
      <c r="AB73" s="8"/>
      <c r="AC73" s="8"/>
      <c r="AD73" s="8"/>
      <c r="AE73" s="8"/>
      <c r="AF73" s="8"/>
      <c r="AG73" s="8"/>
      <c r="AH73" s="8"/>
      <c r="AT73" s="8"/>
      <c r="AV73" s="5"/>
      <c r="AW73" s="5"/>
      <c r="AX73" s="5"/>
      <c r="AY73" s="5"/>
      <c r="AZ73" s="5"/>
      <c r="BA73" s="5"/>
      <c r="BB73" s="5"/>
      <c r="BC73" s="5"/>
      <c r="BD73" s="5"/>
      <c r="BE73" s="5"/>
      <c r="BF73" s="5"/>
      <c r="BG73" s="5"/>
      <c r="BH73" s="5"/>
      <c r="BI73" s="5"/>
      <c r="BJ73" s="5"/>
      <c r="BK73" s="5"/>
    </row>
    <row r="74" spans="2:63" ht="13">
      <c r="B74" s="10"/>
      <c r="D74" s="3"/>
      <c r="E74" s="3"/>
      <c r="F74" s="3"/>
      <c r="G74" s="5"/>
      <c r="H74" s="182"/>
      <c r="I74" s="182"/>
      <c r="K74" s="7"/>
      <c r="L74" s="7"/>
      <c r="AB74" s="8"/>
      <c r="AC74" s="8"/>
      <c r="AD74" s="8"/>
      <c r="AE74" s="8"/>
      <c r="AF74" s="8"/>
      <c r="AG74" s="8"/>
      <c r="AH74" s="8"/>
      <c r="AT74" s="8"/>
      <c r="AV74" s="5"/>
      <c r="AW74" s="5"/>
      <c r="AX74" s="5"/>
      <c r="AY74" s="5"/>
      <c r="AZ74" s="5"/>
      <c r="BA74" s="5"/>
      <c r="BB74" s="5"/>
      <c r="BC74" s="5"/>
      <c r="BD74" s="5"/>
      <c r="BE74" s="5"/>
      <c r="BF74" s="5"/>
      <c r="BG74" s="5"/>
      <c r="BH74" s="5"/>
      <c r="BI74" s="5"/>
      <c r="BJ74" s="5"/>
      <c r="BK74" s="5"/>
    </row>
    <row r="75" spans="2:63" ht="13">
      <c r="B75" s="10"/>
      <c r="D75" s="3"/>
      <c r="E75" s="3"/>
      <c r="F75" s="3"/>
      <c r="G75" s="5"/>
      <c r="H75" s="182"/>
      <c r="I75" s="182"/>
      <c r="K75" s="7"/>
      <c r="L75" s="7"/>
      <c r="AB75" s="8"/>
      <c r="AC75" s="8"/>
      <c r="AD75" s="8"/>
      <c r="AE75" s="8"/>
      <c r="AF75" s="8"/>
      <c r="AG75" s="8"/>
      <c r="AH75" s="8"/>
      <c r="AT75" s="8"/>
      <c r="AV75" s="5"/>
      <c r="AW75" s="5"/>
      <c r="AX75" s="5"/>
      <c r="AY75" s="5"/>
      <c r="AZ75" s="5"/>
      <c r="BA75" s="5"/>
      <c r="BB75" s="5"/>
      <c r="BC75" s="5"/>
      <c r="BD75" s="5"/>
      <c r="BE75" s="5"/>
      <c r="BF75" s="5"/>
      <c r="BG75" s="5"/>
      <c r="BH75" s="5"/>
      <c r="BI75" s="5"/>
      <c r="BJ75" s="5"/>
      <c r="BK75" s="5"/>
    </row>
    <row r="76" spans="2:63" ht="13">
      <c r="B76" s="10"/>
      <c r="D76" s="3"/>
      <c r="E76" s="3"/>
      <c r="F76" s="3"/>
      <c r="G76" s="5"/>
      <c r="H76" s="182"/>
      <c r="I76" s="182"/>
      <c r="K76" s="7"/>
      <c r="L76" s="7"/>
      <c r="AB76" s="8"/>
      <c r="AC76" s="8"/>
      <c r="AD76" s="8"/>
      <c r="AE76" s="8"/>
      <c r="AF76" s="8"/>
      <c r="AG76" s="8"/>
      <c r="AH76" s="8"/>
      <c r="AT76" s="8"/>
      <c r="AV76" s="5"/>
      <c r="AW76" s="5"/>
      <c r="AX76" s="5"/>
      <c r="AY76" s="5"/>
      <c r="AZ76" s="5"/>
      <c r="BA76" s="5"/>
      <c r="BB76" s="5"/>
      <c r="BC76" s="5"/>
      <c r="BD76" s="5"/>
      <c r="BE76" s="5"/>
      <c r="BF76" s="5"/>
      <c r="BG76" s="5"/>
      <c r="BH76" s="5"/>
      <c r="BI76" s="5"/>
      <c r="BJ76" s="5"/>
      <c r="BK76" s="5"/>
    </row>
    <row r="77" spans="2:63" ht="13">
      <c r="B77" s="10"/>
      <c r="D77" s="3"/>
      <c r="E77" s="3"/>
      <c r="F77" s="3"/>
      <c r="G77" s="5"/>
      <c r="H77" s="182"/>
      <c r="I77" s="182"/>
      <c r="K77" s="7"/>
      <c r="L77" s="7"/>
      <c r="AB77" s="8"/>
      <c r="AC77" s="8"/>
      <c r="AD77" s="8"/>
      <c r="AE77" s="8"/>
      <c r="AF77" s="8"/>
      <c r="AG77" s="8"/>
      <c r="AH77" s="8"/>
      <c r="AT77" s="8"/>
      <c r="AV77" s="5"/>
      <c r="AW77" s="5"/>
      <c r="AX77" s="5"/>
      <c r="AY77" s="5"/>
      <c r="AZ77" s="5"/>
      <c r="BA77" s="5"/>
      <c r="BB77" s="5"/>
      <c r="BC77" s="5"/>
      <c r="BD77" s="5"/>
      <c r="BE77" s="5"/>
      <c r="BF77" s="5"/>
      <c r="BG77" s="5"/>
      <c r="BH77" s="5"/>
      <c r="BI77" s="5"/>
      <c r="BJ77" s="5"/>
      <c r="BK77" s="5"/>
    </row>
    <row r="78" spans="2:63" ht="13">
      <c r="B78" s="10"/>
      <c r="D78" s="3"/>
      <c r="E78" s="3"/>
      <c r="F78" s="3"/>
      <c r="G78" s="5"/>
      <c r="H78" s="182"/>
      <c r="I78" s="182"/>
      <c r="K78" s="7"/>
      <c r="L78" s="7"/>
      <c r="AB78" s="8"/>
      <c r="AC78" s="8"/>
      <c r="AD78" s="8"/>
      <c r="AE78" s="8"/>
      <c r="AF78" s="8"/>
      <c r="AG78" s="8"/>
      <c r="AH78" s="8"/>
      <c r="AT78" s="8"/>
      <c r="AV78" s="5"/>
      <c r="AW78" s="5"/>
      <c r="AX78" s="5"/>
      <c r="AY78" s="5"/>
      <c r="AZ78" s="5"/>
      <c r="BA78" s="5"/>
      <c r="BB78" s="5"/>
      <c r="BC78" s="5"/>
      <c r="BD78" s="5"/>
      <c r="BE78" s="5"/>
      <c r="BF78" s="5"/>
      <c r="BG78" s="5"/>
      <c r="BH78" s="5"/>
      <c r="BI78" s="5"/>
      <c r="BJ78" s="5"/>
      <c r="BK78" s="5"/>
    </row>
    <row r="79" spans="2:63" ht="13">
      <c r="B79" s="10"/>
      <c r="D79" s="3"/>
      <c r="E79" s="3"/>
      <c r="F79" s="3"/>
      <c r="G79" s="5"/>
      <c r="H79" s="182"/>
      <c r="I79" s="182"/>
      <c r="K79" s="7"/>
      <c r="L79" s="7"/>
      <c r="AB79" s="8"/>
      <c r="AC79" s="8"/>
      <c r="AD79" s="8"/>
      <c r="AE79" s="8"/>
      <c r="AF79" s="8"/>
      <c r="AG79" s="8"/>
      <c r="AH79" s="8"/>
      <c r="AT79" s="8"/>
      <c r="AV79" s="5"/>
      <c r="AW79" s="5"/>
      <c r="AX79" s="5"/>
      <c r="AY79" s="5"/>
      <c r="AZ79" s="5"/>
      <c r="BA79" s="5"/>
      <c r="BB79" s="5"/>
      <c r="BC79" s="5"/>
      <c r="BD79" s="5"/>
      <c r="BE79" s="5"/>
      <c r="BF79" s="5"/>
      <c r="BG79" s="5"/>
      <c r="BH79" s="5"/>
      <c r="BI79" s="5"/>
      <c r="BJ79" s="5"/>
      <c r="BK79" s="5"/>
    </row>
    <row r="80" spans="2:63" ht="13">
      <c r="B80" s="10"/>
      <c r="D80" s="3"/>
      <c r="E80" s="3"/>
      <c r="F80" s="3"/>
      <c r="G80" s="5"/>
      <c r="H80" s="182"/>
      <c r="I80" s="182"/>
      <c r="K80" s="7"/>
      <c r="L80" s="7"/>
      <c r="AB80" s="8"/>
      <c r="AC80" s="8"/>
      <c r="AD80" s="8"/>
      <c r="AE80" s="8"/>
      <c r="AF80" s="8"/>
      <c r="AG80" s="8"/>
      <c r="AH80" s="8"/>
      <c r="AT80" s="8"/>
      <c r="AV80" s="5"/>
      <c r="AW80" s="5"/>
      <c r="AX80" s="5"/>
      <c r="AY80" s="5"/>
      <c r="AZ80" s="5"/>
      <c r="BA80" s="5"/>
      <c r="BB80" s="5"/>
      <c r="BC80" s="5"/>
      <c r="BD80" s="5"/>
      <c r="BE80" s="5"/>
      <c r="BF80" s="5"/>
      <c r="BG80" s="5"/>
      <c r="BH80" s="5"/>
      <c r="BI80" s="5"/>
      <c r="BJ80" s="5"/>
      <c r="BK80" s="5"/>
    </row>
    <row r="81" spans="2:63" ht="13">
      <c r="B81" s="10"/>
      <c r="D81" s="3"/>
      <c r="E81" s="3"/>
      <c r="F81" s="3"/>
      <c r="G81" s="5"/>
      <c r="H81" s="182"/>
      <c r="I81" s="182"/>
      <c r="K81" s="7"/>
      <c r="L81" s="7"/>
      <c r="AB81" s="8"/>
      <c r="AC81" s="8"/>
      <c r="AD81" s="8"/>
      <c r="AE81" s="8"/>
      <c r="AF81" s="8"/>
      <c r="AG81" s="8"/>
      <c r="AH81" s="8"/>
      <c r="AT81" s="8"/>
      <c r="AV81" s="5"/>
      <c r="AW81" s="5"/>
      <c r="AX81" s="5"/>
      <c r="AY81" s="5"/>
      <c r="AZ81" s="5"/>
      <c r="BA81" s="5"/>
      <c r="BB81" s="5"/>
      <c r="BC81" s="5"/>
      <c r="BD81" s="5"/>
      <c r="BE81" s="5"/>
      <c r="BF81" s="5"/>
      <c r="BG81" s="5"/>
      <c r="BH81" s="5"/>
      <c r="BI81" s="5"/>
      <c r="BJ81" s="5"/>
      <c r="BK81" s="5"/>
    </row>
    <row r="82" spans="2:63" ht="13">
      <c r="B82" s="10"/>
      <c r="D82" s="3"/>
      <c r="E82" s="3"/>
      <c r="F82" s="3"/>
      <c r="G82" s="5"/>
      <c r="H82" s="182"/>
      <c r="I82" s="182"/>
      <c r="K82" s="7"/>
      <c r="L82" s="7"/>
      <c r="AB82" s="8"/>
      <c r="AC82" s="8"/>
      <c r="AD82" s="8"/>
      <c r="AE82" s="8"/>
      <c r="AF82" s="8"/>
      <c r="AG82" s="8"/>
      <c r="AH82" s="8"/>
      <c r="AT82" s="8"/>
      <c r="AV82" s="5"/>
      <c r="AW82" s="5"/>
      <c r="AX82" s="5"/>
      <c r="AY82" s="5"/>
      <c r="AZ82" s="5"/>
      <c r="BA82" s="5"/>
      <c r="BB82" s="5"/>
      <c r="BC82" s="5"/>
      <c r="BD82" s="5"/>
      <c r="BE82" s="5"/>
      <c r="BF82" s="5"/>
      <c r="BG82" s="5"/>
      <c r="BH82" s="5"/>
      <c r="BI82" s="5"/>
      <c r="BJ82" s="5"/>
      <c r="BK82" s="5"/>
    </row>
    <row r="83" spans="2:63" ht="13">
      <c r="B83" s="10"/>
      <c r="D83" s="3"/>
      <c r="E83" s="3"/>
      <c r="F83" s="3"/>
      <c r="G83" s="5"/>
      <c r="H83" s="182"/>
      <c r="I83" s="182"/>
      <c r="K83" s="7"/>
      <c r="L83" s="7"/>
      <c r="AB83" s="8"/>
      <c r="AC83" s="8"/>
      <c r="AD83" s="8"/>
      <c r="AE83" s="8"/>
      <c r="AF83" s="8"/>
      <c r="AG83" s="8"/>
      <c r="AH83" s="8"/>
      <c r="AT83" s="8"/>
      <c r="AV83" s="5"/>
      <c r="AW83" s="5"/>
      <c r="AX83" s="5"/>
      <c r="AY83" s="5"/>
      <c r="AZ83" s="5"/>
      <c r="BA83" s="5"/>
      <c r="BB83" s="5"/>
      <c r="BC83" s="5"/>
      <c r="BD83" s="5"/>
      <c r="BE83" s="5"/>
      <c r="BF83" s="5"/>
      <c r="BG83" s="5"/>
      <c r="BH83" s="5"/>
      <c r="BI83" s="5"/>
      <c r="BJ83" s="5"/>
      <c r="BK83" s="5"/>
    </row>
    <row r="84" spans="2:63" ht="13">
      <c r="B84" s="10"/>
      <c r="D84" s="3"/>
      <c r="E84" s="3"/>
      <c r="F84" s="3"/>
      <c r="G84" s="5"/>
      <c r="H84" s="182"/>
      <c r="I84" s="182"/>
      <c r="K84" s="7"/>
      <c r="L84" s="7"/>
      <c r="AB84" s="8"/>
      <c r="AC84" s="8"/>
      <c r="AD84" s="8"/>
      <c r="AE84" s="8"/>
      <c r="AF84" s="8"/>
      <c r="AG84" s="8"/>
      <c r="AH84" s="8"/>
      <c r="AT84" s="8"/>
      <c r="AV84" s="5"/>
      <c r="AW84" s="5"/>
      <c r="AX84" s="5"/>
      <c r="AY84" s="5"/>
      <c r="AZ84" s="5"/>
      <c r="BA84" s="5"/>
      <c r="BB84" s="5"/>
      <c r="BC84" s="5"/>
      <c r="BD84" s="5"/>
      <c r="BE84" s="5"/>
      <c r="BF84" s="5"/>
      <c r="BG84" s="5"/>
      <c r="BH84" s="5"/>
      <c r="BI84" s="5"/>
      <c r="BJ84" s="5"/>
      <c r="BK84" s="5"/>
    </row>
    <row r="85" spans="2:63" ht="13">
      <c r="B85" s="10"/>
      <c r="D85" s="3"/>
      <c r="E85" s="3"/>
      <c r="F85" s="3"/>
      <c r="G85" s="5"/>
      <c r="H85" s="182"/>
      <c r="I85" s="182"/>
      <c r="K85" s="7"/>
      <c r="L85" s="7"/>
      <c r="AB85" s="8"/>
      <c r="AC85" s="8"/>
      <c r="AD85" s="8"/>
      <c r="AE85" s="8"/>
      <c r="AF85" s="8"/>
      <c r="AG85" s="8"/>
      <c r="AH85" s="8"/>
      <c r="AT85" s="8"/>
      <c r="AV85" s="5"/>
      <c r="AW85" s="5"/>
      <c r="AX85" s="5"/>
      <c r="AY85" s="5"/>
      <c r="AZ85" s="5"/>
      <c r="BA85" s="5"/>
      <c r="BB85" s="5"/>
      <c r="BC85" s="5"/>
      <c r="BD85" s="5"/>
      <c r="BE85" s="5"/>
      <c r="BF85" s="5"/>
      <c r="BG85" s="5"/>
      <c r="BH85" s="5"/>
      <c r="BI85" s="5"/>
      <c r="BJ85" s="5"/>
      <c r="BK85" s="5"/>
    </row>
    <row r="86" spans="2:63" ht="13">
      <c r="B86" s="10"/>
      <c r="D86" s="3"/>
      <c r="E86" s="3"/>
      <c r="F86" s="3"/>
      <c r="G86" s="5"/>
      <c r="H86" s="182"/>
      <c r="I86" s="182"/>
      <c r="K86" s="7"/>
      <c r="L86" s="7"/>
      <c r="AB86" s="8"/>
      <c r="AC86" s="8"/>
      <c r="AD86" s="8"/>
      <c r="AE86" s="8"/>
      <c r="AF86" s="8"/>
      <c r="AG86" s="8"/>
      <c r="AH86" s="8"/>
      <c r="AT86" s="8"/>
      <c r="AV86" s="5"/>
      <c r="AW86" s="5"/>
      <c r="AX86" s="5"/>
      <c r="AY86" s="5"/>
      <c r="AZ86" s="5"/>
      <c r="BA86" s="5"/>
      <c r="BB86" s="5"/>
      <c r="BC86" s="5"/>
      <c r="BD86" s="5"/>
      <c r="BE86" s="5"/>
      <c r="BF86" s="5"/>
      <c r="BG86" s="5"/>
      <c r="BH86" s="5"/>
      <c r="BI86" s="5"/>
      <c r="BJ86" s="5"/>
      <c r="BK86" s="5"/>
    </row>
    <row r="87" spans="2:63" ht="13">
      <c r="B87" s="10"/>
      <c r="D87" s="3"/>
      <c r="E87" s="3"/>
      <c r="F87" s="3"/>
      <c r="G87" s="5"/>
      <c r="H87" s="182"/>
      <c r="I87" s="182"/>
      <c r="K87" s="7"/>
      <c r="L87" s="7"/>
      <c r="AB87" s="8"/>
      <c r="AC87" s="8"/>
      <c r="AD87" s="8"/>
      <c r="AE87" s="8"/>
      <c r="AF87" s="8"/>
      <c r="AG87" s="8"/>
      <c r="AH87" s="8"/>
      <c r="AT87" s="8"/>
      <c r="AV87" s="5"/>
      <c r="AW87" s="5"/>
      <c r="AX87" s="5"/>
      <c r="AY87" s="5"/>
      <c r="AZ87" s="5"/>
      <c r="BA87" s="5"/>
      <c r="BB87" s="5"/>
      <c r="BC87" s="5"/>
      <c r="BD87" s="5"/>
      <c r="BE87" s="5"/>
      <c r="BF87" s="5"/>
      <c r="BG87" s="5"/>
      <c r="BH87" s="5"/>
      <c r="BI87" s="5"/>
      <c r="BJ87" s="5"/>
      <c r="BK87" s="5"/>
    </row>
    <row r="88" spans="2:63" ht="13">
      <c r="B88" s="10"/>
      <c r="D88" s="3"/>
      <c r="E88" s="3"/>
      <c r="F88" s="3"/>
      <c r="G88" s="5"/>
      <c r="H88" s="182"/>
      <c r="I88" s="182"/>
      <c r="K88" s="7"/>
      <c r="L88" s="7"/>
      <c r="AB88" s="8"/>
      <c r="AC88" s="8"/>
      <c r="AD88" s="8"/>
      <c r="AE88" s="8"/>
      <c r="AF88" s="8"/>
      <c r="AG88" s="8"/>
      <c r="AH88" s="8"/>
      <c r="AT88" s="8"/>
      <c r="AV88" s="5"/>
      <c r="AW88" s="5"/>
      <c r="AX88" s="5"/>
      <c r="AY88" s="5"/>
      <c r="AZ88" s="5"/>
      <c r="BA88" s="5"/>
      <c r="BB88" s="5"/>
      <c r="BC88" s="5"/>
      <c r="BD88" s="5"/>
      <c r="BE88" s="5"/>
      <c r="BF88" s="5"/>
      <c r="BG88" s="5"/>
      <c r="BH88" s="5"/>
      <c r="BI88" s="5"/>
      <c r="BJ88" s="5"/>
      <c r="BK88" s="5"/>
    </row>
    <row r="89" spans="2:63" ht="13">
      <c r="B89" s="10"/>
      <c r="D89" s="3"/>
      <c r="E89" s="3"/>
      <c r="F89" s="3"/>
      <c r="G89" s="5"/>
      <c r="H89" s="182"/>
      <c r="I89" s="182"/>
      <c r="K89" s="7"/>
      <c r="L89" s="7"/>
      <c r="AB89" s="8"/>
      <c r="AC89" s="8"/>
      <c r="AD89" s="8"/>
      <c r="AE89" s="8"/>
      <c r="AF89" s="8"/>
      <c r="AG89" s="8"/>
      <c r="AH89" s="8"/>
      <c r="AT89" s="8"/>
      <c r="AV89" s="5"/>
      <c r="AW89" s="5"/>
      <c r="AX89" s="5"/>
      <c r="AY89" s="5"/>
      <c r="AZ89" s="5"/>
      <c r="BA89" s="5"/>
      <c r="BB89" s="5"/>
      <c r="BC89" s="5"/>
      <c r="BD89" s="5"/>
      <c r="BE89" s="5"/>
      <c r="BF89" s="5"/>
      <c r="BG89" s="5"/>
      <c r="BH89" s="5"/>
      <c r="BI89" s="5"/>
      <c r="BJ89" s="5"/>
      <c r="BK89" s="5"/>
    </row>
    <row r="90" spans="2:63" ht="13">
      <c r="B90" s="10"/>
      <c r="D90" s="3"/>
      <c r="E90" s="3"/>
      <c r="F90" s="3"/>
      <c r="G90" s="5"/>
      <c r="H90" s="182"/>
      <c r="I90" s="182"/>
      <c r="K90" s="7"/>
      <c r="L90" s="7"/>
      <c r="AB90" s="8"/>
      <c r="AC90" s="8"/>
      <c r="AD90" s="8"/>
      <c r="AE90" s="8"/>
      <c r="AF90" s="8"/>
      <c r="AG90" s="8"/>
      <c r="AH90" s="8"/>
      <c r="AT90" s="8"/>
      <c r="AV90" s="5"/>
      <c r="AW90" s="5"/>
      <c r="AX90" s="5"/>
      <c r="AY90" s="5"/>
      <c r="AZ90" s="5"/>
      <c r="BA90" s="5"/>
      <c r="BB90" s="5"/>
      <c r="BC90" s="5"/>
      <c r="BD90" s="5"/>
      <c r="BE90" s="5"/>
      <c r="BF90" s="5"/>
      <c r="BG90" s="5"/>
      <c r="BH90" s="5"/>
      <c r="BI90" s="5"/>
      <c r="BJ90" s="5"/>
      <c r="BK90" s="5"/>
    </row>
    <row r="91" spans="2:63" ht="13">
      <c r="B91" s="10"/>
      <c r="D91" s="3"/>
      <c r="E91" s="3"/>
      <c r="F91" s="3"/>
      <c r="G91" s="5"/>
      <c r="H91" s="182"/>
      <c r="I91" s="182"/>
      <c r="K91" s="7"/>
      <c r="L91" s="7"/>
      <c r="AB91" s="8"/>
      <c r="AC91" s="8"/>
      <c r="AD91" s="8"/>
      <c r="AE91" s="8"/>
      <c r="AF91" s="8"/>
      <c r="AG91" s="8"/>
      <c r="AH91" s="8"/>
      <c r="AT91" s="8"/>
      <c r="AV91" s="5"/>
      <c r="AW91" s="5"/>
      <c r="AX91" s="5"/>
      <c r="AY91" s="5"/>
      <c r="AZ91" s="5"/>
      <c r="BA91" s="5"/>
      <c r="BB91" s="5"/>
      <c r="BC91" s="5"/>
      <c r="BD91" s="5"/>
      <c r="BE91" s="5"/>
      <c r="BF91" s="5"/>
      <c r="BG91" s="5"/>
      <c r="BH91" s="5"/>
      <c r="BI91" s="5"/>
      <c r="BJ91" s="5"/>
      <c r="BK91" s="5"/>
    </row>
    <row r="92" spans="2:63" ht="13">
      <c r="B92" s="10"/>
      <c r="D92" s="3"/>
      <c r="E92" s="3"/>
      <c r="F92" s="3"/>
      <c r="G92" s="5"/>
      <c r="H92" s="182"/>
      <c r="I92" s="182"/>
      <c r="K92" s="7"/>
      <c r="L92" s="7"/>
      <c r="AB92" s="8"/>
      <c r="AC92" s="8"/>
      <c r="AD92" s="8"/>
      <c r="AE92" s="8"/>
      <c r="AF92" s="8"/>
      <c r="AG92" s="8"/>
      <c r="AH92" s="8"/>
      <c r="AT92" s="8"/>
      <c r="AV92" s="5"/>
      <c r="AW92" s="5"/>
      <c r="AX92" s="5"/>
      <c r="AY92" s="5"/>
      <c r="AZ92" s="5"/>
      <c r="BA92" s="5"/>
      <c r="BB92" s="5"/>
      <c r="BC92" s="5"/>
      <c r="BD92" s="5"/>
      <c r="BE92" s="5"/>
      <c r="BF92" s="5"/>
      <c r="BG92" s="5"/>
      <c r="BH92" s="5"/>
      <c r="BI92" s="5"/>
      <c r="BJ92" s="5"/>
      <c r="BK92" s="5"/>
    </row>
    <row r="93" spans="2:63" ht="13">
      <c r="B93" s="10"/>
      <c r="D93" s="3"/>
      <c r="E93" s="3"/>
      <c r="F93" s="3"/>
      <c r="G93" s="5"/>
      <c r="H93" s="182"/>
      <c r="I93" s="182"/>
      <c r="K93" s="7"/>
      <c r="L93" s="7"/>
      <c r="AB93" s="8"/>
      <c r="AC93" s="8"/>
      <c r="AD93" s="8"/>
      <c r="AE93" s="8"/>
      <c r="AF93" s="8"/>
      <c r="AG93" s="8"/>
      <c r="AH93" s="8"/>
      <c r="AT93" s="8"/>
      <c r="AV93" s="5"/>
      <c r="AW93" s="5"/>
      <c r="AX93" s="5"/>
      <c r="AY93" s="5"/>
      <c r="AZ93" s="5"/>
      <c r="BA93" s="5"/>
      <c r="BB93" s="5"/>
      <c r="BC93" s="5"/>
      <c r="BD93" s="5"/>
      <c r="BE93" s="5"/>
      <c r="BF93" s="5"/>
      <c r="BG93" s="5"/>
      <c r="BH93" s="5"/>
      <c r="BI93" s="5"/>
      <c r="BJ93" s="5"/>
      <c r="BK93" s="5"/>
    </row>
    <row r="94" spans="2:63" ht="13">
      <c r="B94" s="10"/>
      <c r="D94" s="3"/>
      <c r="E94" s="3"/>
      <c r="F94" s="3"/>
      <c r="G94" s="5"/>
      <c r="H94" s="182"/>
      <c r="I94" s="182"/>
      <c r="K94" s="7"/>
      <c r="L94" s="7"/>
      <c r="AB94" s="8"/>
      <c r="AC94" s="8"/>
      <c r="AD94" s="8"/>
      <c r="AE94" s="8"/>
      <c r="AF94" s="8"/>
      <c r="AG94" s="8"/>
      <c r="AH94" s="8"/>
      <c r="AT94" s="8"/>
      <c r="AV94" s="5"/>
      <c r="AW94" s="5"/>
      <c r="AX94" s="5"/>
      <c r="AY94" s="5"/>
      <c r="AZ94" s="5"/>
      <c r="BA94" s="5"/>
      <c r="BB94" s="5"/>
      <c r="BC94" s="5"/>
      <c r="BD94" s="5"/>
      <c r="BE94" s="5"/>
      <c r="BF94" s="5"/>
      <c r="BG94" s="5"/>
      <c r="BH94" s="5"/>
      <c r="BI94" s="5"/>
      <c r="BJ94" s="5"/>
      <c r="BK94" s="5"/>
    </row>
    <row r="95" spans="2:63" ht="13">
      <c r="B95" s="10"/>
      <c r="D95" s="3"/>
      <c r="E95" s="3"/>
      <c r="F95" s="3"/>
      <c r="G95" s="5"/>
      <c r="H95" s="182"/>
      <c r="I95" s="182"/>
      <c r="K95" s="7"/>
      <c r="L95" s="7"/>
      <c r="AB95" s="8"/>
      <c r="AC95" s="8"/>
      <c r="AD95" s="8"/>
      <c r="AE95" s="8"/>
      <c r="AF95" s="8"/>
      <c r="AG95" s="8"/>
      <c r="AH95" s="8"/>
      <c r="AT95" s="8"/>
      <c r="AV95" s="5"/>
      <c r="AW95" s="5"/>
      <c r="AX95" s="5"/>
      <c r="AY95" s="5"/>
      <c r="AZ95" s="5"/>
      <c r="BA95" s="5"/>
      <c r="BB95" s="5"/>
      <c r="BC95" s="5"/>
      <c r="BD95" s="5"/>
      <c r="BE95" s="5"/>
      <c r="BF95" s="5"/>
      <c r="BG95" s="5"/>
      <c r="BH95" s="5"/>
      <c r="BI95" s="5"/>
      <c r="BJ95" s="5"/>
      <c r="BK95" s="5"/>
    </row>
    <row r="96" spans="2:63" ht="13">
      <c r="B96" s="10"/>
      <c r="D96" s="3"/>
      <c r="E96" s="3"/>
      <c r="F96" s="3"/>
      <c r="G96" s="5"/>
      <c r="H96" s="182"/>
      <c r="I96" s="182"/>
      <c r="K96" s="7"/>
      <c r="L96" s="7"/>
      <c r="AB96" s="8"/>
      <c r="AC96" s="8"/>
      <c r="AD96" s="8"/>
      <c r="AE96" s="8"/>
      <c r="AF96" s="8"/>
      <c r="AG96" s="8"/>
      <c r="AH96" s="8"/>
      <c r="AT96" s="8"/>
      <c r="AV96" s="5"/>
      <c r="AW96" s="5"/>
      <c r="AX96" s="5"/>
      <c r="AY96" s="5"/>
      <c r="AZ96" s="5"/>
      <c r="BA96" s="5"/>
      <c r="BB96" s="5"/>
      <c r="BC96" s="5"/>
      <c r="BD96" s="5"/>
      <c r="BE96" s="5"/>
      <c r="BF96" s="5"/>
      <c r="BG96" s="5"/>
      <c r="BH96" s="5"/>
      <c r="BI96" s="5"/>
      <c r="BJ96" s="5"/>
      <c r="BK96" s="5"/>
    </row>
    <row r="97" spans="2:63" ht="13">
      <c r="B97" s="10"/>
      <c r="D97" s="3"/>
      <c r="E97" s="3"/>
      <c r="F97" s="3"/>
      <c r="G97" s="5"/>
      <c r="H97" s="182"/>
      <c r="I97" s="182"/>
      <c r="K97" s="7"/>
      <c r="L97" s="7"/>
      <c r="AB97" s="8"/>
      <c r="AC97" s="8"/>
      <c r="AD97" s="8"/>
      <c r="AE97" s="8"/>
      <c r="AF97" s="8"/>
      <c r="AG97" s="8"/>
      <c r="AH97" s="8"/>
      <c r="AT97" s="8"/>
      <c r="AV97" s="5"/>
      <c r="AW97" s="5"/>
      <c r="AX97" s="5"/>
      <c r="AY97" s="5"/>
      <c r="AZ97" s="5"/>
      <c r="BA97" s="5"/>
      <c r="BB97" s="5"/>
      <c r="BC97" s="5"/>
      <c r="BD97" s="5"/>
      <c r="BE97" s="5"/>
      <c r="BF97" s="5"/>
      <c r="BG97" s="5"/>
      <c r="BH97" s="5"/>
      <c r="BI97" s="5"/>
      <c r="BJ97" s="5"/>
      <c r="BK97" s="5"/>
    </row>
    <row r="98" spans="2:63" ht="13">
      <c r="B98" s="10"/>
      <c r="D98" s="3"/>
      <c r="E98" s="3"/>
      <c r="F98" s="3"/>
      <c r="G98" s="5"/>
      <c r="H98" s="182"/>
      <c r="I98" s="182"/>
      <c r="K98" s="7"/>
      <c r="L98" s="7"/>
      <c r="AB98" s="8"/>
      <c r="AC98" s="8"/>
      <c r="AD98" s="8"/>
      <c r="AE98" s="8"/>
      <c r="AF98" s="8"/>
      <c r="AG98" s="8"/>
      <c r="AH98" s="8"/>
      <c r="AT98" s="8"/>
      <c r="AV98" s="5"/>
      <c r="AW98" s="5"/>
      <c r="AX98" s="5"/>
      <c r="AY98" s="5"/>
      <c r="AZ98" s="5"/>
      <c r="BA98" s="5"/>
      <c r="BB98" s="5"/>
      <c r="BC98" s="5"/>
      <c r="BD98" s="5"/>
      <c r="BE98" s="5"/>
      <c r="BF98" s="5"/>
      <c r="BG98" s="5"/>
      <c r="BH98" s="5"/>
      <c r="BI98" s="5"/>
      <c r="BJ98" s="5"/>
      <c r="BK98" s="5"/>
    </row>
    <row r="99" spans="2:63" ht="13">
      <c r="B99" s="10"/>
      <c r="D99" s="3"/>
      <c r="E99" s="3"/>
      <c r="F99" s="3"/>
      <c r="G99" s="5"/>
      <c r="H99" s="182"/>
      <c r="I99" s="182"/>
      <c r="K99" s="7"/>
      <c r="L99" s="7"/>
      <c r="AB99" s="8"/>
      <c r="AC99" s="8"/>
      <c r="AD99" s="8"/>
      <c r="AE99" s="8"/>
      <c r="AF99" s="8"/>
      <c r="AG99" s="8"/>
      <c r="AH99" s="8"/>
      <c r="AT99" s="8"/>
      <c r="AV99" s="5"/>
      <c r="AW99" s="5"/>
      <c r="AX99" s="5"/>
      <c r="AY99" s="5"/>
      <c r="AZ99" s="5"/>
      <c r="BA99" s="5"/>
      <c r="BB99" s="5"/>
      <c r="BC99" s="5"/>
      <c r="BD99" s="5"/>
      <c r="BE99" s="5"/>
      <c r="BF99" s="5"/>
      <c r="BG99" s="5"/>
      <c r="BH99" s="5"/>
      <c r="BI99" s="5"/>
      <c r="BJ99" s="5"/>
      <c r="BK99" s="5"/>
    </row>
    <row r="100" spans="2:63" ht="13">
      <c r="B100" s="10"/>
      <c r="D100" s="3"/>
      <c r="E100" s="3"/>
      <c r="F100" s="3"/>
      <c r="G100" s="5"/>
      <c r="H100" s="182"/>
      <c r="I100" s="182"/>
      <c r="K100" s="7"/>
      <c r="L100" s="7"/>
      <c r="AB100" s="8"/>
      <c r="AC100" s="8"/>
      <c r="AD100" s="8"/>
      <c r="AE100" s="8"/>
      <c r="AF100" s="8"/>
      <c r="AG100" s="8"/>
      <c r="AH100" s="8"/>
      <c r="AT100" s="8"/>
      <c r="AV100" s="5"/>
      <c r="AW100" s="5"/>
      <c r="AX100" s="5"/>
      <c r="AY100" s="5"/>
      <c r="AZ100" s="5"/>
      <c r="BA100" s="5"/>
      <c r="BB100" s="5"/>
      <c r="BC100" s="5"/>
      <c r="BD100" s="5"/>
      <c r="BE100" s="5"/>
      <c r="BF100" s="5"/>
      <c r="BG100" s="5"/>
      <c r="BH100" s="5"/>
      <c r="BI100" s="5"/>
      <c r="BJ100" s="5"/>
      <c r="BK100" s="5"/>
    </row>
    <row r="101" spans="2:63" ht="13">
      <c r="B101" s="10"/>
      <c r="D101" s="3"/>
      <c r="E101" s="3"/>
      <c r="F101" s="3"/>
      <c r="G101" s="5"/>
      <c r="H101" s="182"/>
      <c r="I101" s="182"/>
      <c r="K101" s="7"/>
      <c r="L101" s="7"/>
      <c r="AB101" s="8"/>
      <c r="AC101" s="8"/>
      <c r="AD101" s="8"/>
      <c r="AE101" s="8"/>
      <c r="AF101" s="8"/>
      <c r="AG101" s="8"/>
      <c r="AH101" s="8"/>
      <c r="AT101" s="8"/>
      <c r="AV101" s="5"/>
      <c r="AW101" s="5"/>
      <c r="AX101" s="5"/>
      <c r="AY101" s="5"/>
      <c r="AZ101" s="5"/>
      <c r="BA101" s="5"/>
      <c r="BB101" s="5"/>
      <c r="BC101" s="5"/>
      <c r="BD101" s="5"/>
      <c r="BE101" s="5"/>
      <c r="BF101" s="5"/>
      <c r="BG101" s="5"/>
      <c r="BH101" s="5"/>
      <c r="BI101" s="5"/>
      <c r="BJ101" s="5"/>
      <c r="BK101" s="5"/>
    </row>
    <row r="102" spans="2:63" ht="13">
      <c r="B102" s="10"/>
      <c r="D102" s="3"/>
      <c r="E102" s="3"/>
      <c r="F102" s="3"/>
      <c r="G102" s="5"/>
      <c r="H102" s="182"/>
      <c r="I102" s="182"/>
      <c r="K102" s="7"/>
      <c r="L102" s="7"/>
      <c r="AB102" s="8"/>
      <c r="AC102" s="8"/>
      <c r="AD102" s="8"/>
      <c r="AE102" s="8"/>
      <c r="AF102" s="8"/>
      <c r="AG102" s="8"/>
      <c r="AH102" s="8"/>
      <c r="AT102" s="8"/>
      <c r="AV102" s="5"/>
      <c r="AW102" s="5"/>
      <c r="AX102" s="5"/>
      <c r="AY102" s="5"/>
      <c r="AZ102" s="5"/>
      <c r="BA102" s="5"/>
      <c r="BB102" s="5"/>
      <c r="BC102" s="5"/>
      <c r="BD102" s="5"/>
      <c r="BE102" s="5"/>
      <c r="BF102" s="5"/>
      <c r="BG102" s="5"/>
      <c r="BH102" s="5"/>
      <c r="BI102" s="5"/>
      <c r="BJ102" s="5"/>
      <c r="BK102" s="5"/>
    </row>
    <row r="103" spans="2:63" ht="13">
      <c r="B103" s="10"/>
      <c r="D103" s="3"/>
      <c r="E103" s="3"/>
      <c r="F103" s="3"/>
      <c r="G103" s="5"/>
      <c r="H103" s="182"/>
      <c r="I103" s="182"/>
      <c r="K103" s="7"/>
      <c r="L103" s="7"/>
      <c r="AB103" s="8"/>
      <c r="AC103" s="8"/>
      <c r="AD103" s="8"/>
      <c r="AE103" s="8"/>
      <c r="AF103" s="8"/>
      <c r="AG103" s="8"/>
      <c r="AH103" s="8"/>
      <c r="AT103" s="8"/>
      <c r="AV103" s="5"/>
      <c r="AW103" s="5"/>
      <c r="AX103" s="5"/>
      <c r="AY103" s="5"/>
      <c r="AZ103" s="5"/>
      <c r="BA103" s="5"/>
      <c r="BB103" s="5"/>
      <c r="BC103" s="5"/>
      <c r="BD103" s="5"/>
      <c r="BE103" s="5"/>
      <c r="BF103" s="5"/>
      <c r="BG103" s="5"/>
      <c r="BH103" s="5"/>
      <c r="BI103" s="5"/>
      <c r="BJ103" s="5"/>
      <c r="BK103" s="5"/>
    </row>
    <row r="104" spans="2:63" ht="13">
      <c r="B104" s="10"/>
      <c r="D104" s="3"/>
      <c r="E104" s="3"/>
      <c r="F104" s="3"/>
      <c r="G104" s="5"/>
      <c r="H104" s="182"/>
      <c r="I104" s="182"/>
      <c r="K104" s="7"/>
      <c r="L104" s="7"/>
      <c r="AB104" s="8"/>
      <c r="AC104" s="8"/>
      <c r="AD104" s="8"/>
      <c r="AE104" s="8"/>
      <c r="AF104" s="8"/>
      <c r="AG104" s="8"/>
      <c r="AH104" s="8"/>
      <c r="AT104" s="8"/>
      <c r="AV104" s="5"/>
      <c r="AW104" s="5"/>
      <c r="AX104" s="5"/>
      <c r="AY104" s="5"/>
      <c r="AZ104" s="5"/>
      <c r="BA104" s="5"/>
      <c r="BB104" s="5"/>
      <c r="BC104" s="5"/>
      <c r="BD104" s="5"/>
      <c r="BE104" s="5"/>
      <c r="BF104" s="5"/>
      <c r="BG104" s="5"/>
      <c r="BH104" s="5"/>
      <c r="BI104" s="5"/>
      <c r="BJ104" s="5"/>
      <c r="BK104" s="5"/>
    </row>
    <row r="105" spans="2:63" ht="13">
      <c r="B105" s="10"/>
      <c r="D105" s="3"/>
      <c r="E105" s="3"/>
      <c r="F105" s="3"/>
      <c r="G105" s="5"/>
      <c r="H105" s="182"/>
      <c r="I105" s="182"/>
      <c r="K105" s="7"/>
      <c r="L105" s="7"/>
      <c r="AB105" s="8"/>
      <c r="AC105" s="8"/>
      <c r="AD105" s="8"/>
      <c r="AE105" s="8"/>
      <c r="AF105" s="8"/>
      <c r="AG105" s="8"/>
      <c r="AH105" s="8"/>
      <c r="AT105" s="8"/>
      <c r="AV105" s="5"/>
      <c r="AW105" s="5"/>
      <c r="AX105" s="5"/>
      <c r="AY105" s="5"/>
      <c r="AZ105" s="5"/>
      <c r="BA105" s="5"/>
      <c r="BB105" s="5"/>
      <c r="BC105" s="5"/>
      <c r="BD105" s="5"/>
      <c r="BE105" s="5"/>
      <c r="BF105" s="5"/>
      <c r="BG105" s="5"/>
      <c r="BH105" s="5"/>
      <c r="BI105" s="5"/>
      <c r="BJ105" s="5"/>
      <c r="BK105" s="5"/>
    </row>
    <row r="106" spans="2:63" ht="13">
      <c r="B106" s="10"/>
      <c r="D106" s="3"/>
      <c r="E106" s="3"/>
      <c r="F106" s="3"/>
      <c r="G106" s="5"/>
      <c r="H106" s="182"/>
      <c r="I106" s="182"/>
      <c r="K106" s="7"/>
      <c r="L106" s="7"/>
      <c r="AB106" s="8"/>
      <c r="AC106" s="8"/>
      <c r="AD106" s="8"/>
      <c r="AE106" s="8"/>
      <c r="AF106" s="8"/>
      <c r="AG106" s="8"/>
      <c r="AH106" s="8"/>
      <c r="AT106" s="8"/>
      <c r="AV106" s="5"/>
      <c r="AW106" s="5"/>
      <c r="AX106" s="5"/>
      <c r="AY106" s="5"/>
      <c r="AZ106" s="5"/>
      <c r="BA106" s="5"/>
      <c r="BB106" s="5"/>
      <c r="BC106" s="5"/>
      <c r="BD106" s="5"/>
      <c r="BE106" s="5"/>
      <c r="BF106" s="5"/>
      <c r="BG106" s="5"/>
      <c r="BH106" s="5"/>
      <c r="BI106" s="5"/>
      <c r="BJ106" s="5"/>
      <c r="BK106" s="5"/>
    </row>
    <row r="107" spans="2:63" ht="13">
      <c r="B107" s="10"/>
      <c r="D107" s="3"/>
      <c r="E107" s="3"/>
      <c r="F107" s="3"/>
      <c r="G107" s="5"/>
      <c r="H107" s="182"/>
      <c r="I107" s="182"/>
      <c r="K107" s="7"/>
      <c r="L107" s="7"/>
      <c r="AB107" s="8"/>
      <c r="AC107" s="8"/>
      <c r="AD107" s="8"/>
      <c r="AE107" s="8"/>
      <c r="AF107" s="8"/>
      <c r="AG107" s="8"/>
      <c r="AH107" s="8"/>
      <c r="AT107" s="8"/>
      <c r="AV107" s="5"/>
      <c r="AW107" s="5"/>
      <c r="AX107" s="5"/>
      <c r="AY107" s="5"/>
      <c r="AZ107" s="5"/>
      <c r="BA107" s="5"/>
      <c r="BB107" s="5"/>
      <c r="BC107" s="5"/>
      <c r="BD107" s="5"/>
      <c r="BE107" s="5"/>
      <c r="BF107" s="5"/>
      <c r="BG107" s="5"/>
      <c r="BH107" s="5"/>
      <c r="BI107" s="5"/>
      <c r="BJ107" s="5"/>
      <c r="BK107" s="5"/>
    </row>
    <row r="108" spans="2:63" ht="13">
      <c r="B108" s="10"/>
      <c r="D108" s="3"/>
      <c r="E108" s="3"/>
      <c r="F108" s="3"/>
      <c r="G108" s="5"/>
      <c r="H108" s="182"/>
      <c r="I108" s="182"/>
      <c r="K108" s="7"/>
      <c r="L108" s="7"/>
      <c r="AB108" s="8"/>
      <c r="AC108" s="8"/>
      <c r="AD108" s="8"/>
      <c r="AE108" s="8"/>
      <c r="AF108" s="8"/>
      <c r="AG108" s="8"/>
      <c r="AH108" s="8"/>
      <c r="AT108" s="8"/>
      <c r="AV108" s="5"/>
      <c r="AW108" s="5"/>
      <c r="AX108" s="5"/>
      <c r="AY108" s="5"/>
      <c r="AZ108" s="5"/>
      <c r="BA108" s="5"/>
      <c r="BB108" s="5"/>
      <c r="BC108" s="5"/>
      <c r="BD108" s="5"/>
      <c r="BE108" s="5"/>
      <c r="BF108" s="5"/>
      <c r="BG108" s="5"/>
      <c r="BH108" s="5"/>
      <c r="BI108" s="5"/>
      <c r="BJ108" s="5"/>
      <c r="BK108" s="5"/>
    </row>
    <row r="109" spans="2:63" ht="13">
      <c r="B109" s="10"/>
      <c r="D109" s="3"/>
      <c r="E109" s="3"/>
      <c r="F109" s="3"/>
      <c r="G109" s="5"/>
      <c r="H109" s="182"/>
      <c r="I109" s="182"/>
      <c r="K109" s="7"/>
      <c r="L109" s="7"/>
      <c r="AB109" s="8"/>
      <c r="AC109" s="8"/>
      <c r="AD109" s="8"/>
      <c r="AE109" s="8"/>
      <c r="AF109" s="8"/>
      <c r="AG109" s="8"/>
      <c r="AH109" s="8"/>
      <c r="AT109" s="8"/>
      <c r="AV109" s="5"/>
      <c r="AW109" s="5"/>
      <c r="AX109" s="5"/>
      <c r="AY109" s="5"/>
      <c r="AZ109" s="5"/>
      <c r="BA109" s="5"/>
      <c r="BB109" s="5"/>
      <c r="BC109" s="5"/>
      <c r="BD109" s="5"/>
      <c r="BE109" s="5"/>
      <c r="BF109" s="5"/>
      <c r="BG109" s="5"/>
      <c r="BH109" s="5"/>
      <c r="BI109" s="5"/>
      <c r="BJ109" s="5"/>
      <c r="BK109" s="5"/>
    </row>
    <row r="110" spans="2:63" ht="13">
      <c r="B110" s="10"/>
      <c r="D110" s="3"/>
      <c r="E110" s="3"/>
      <c r="F110" s="3"/>
      <c r="G110" s="5"/>
      <c r="H110" s="182"/>
      <c r="I110" s="182"/>
      <c r="K110" s="7"/>
      <c r="L110" s="7"/>
      <c r="AB110" s="8"/>
      <c r="AC110" s="8"/>
      <c r="AD110" s="8"/>
      <c r="AE110" s="8"/>
      <c r="AF110" s="8"/>
      <c r="AG110" s="8"/>
      <c r="AH110" s="8"/>
      <c r="AT110" s="8"/>
      <c r="AV110" s="5"/>
      <c r="AW110" s="5"/>
      <c r="AX110" s="5"/>
      <c r="AY110" s="5"/>
      <c r="AZ110" s="5"/>
      <c r="BA110" s="5"/>
      <c r="BB110" s="5"/>
      <c r="BC110" s="5"/>
      <c r="BD110" s="5"/>
      <c r="BE110" s="5"/>
      <c r="BF110" s="5"/>
      <c r="BG110" s="5"/>
      <c r="BH110" s="5"/>
      <c r="BI110" s="5"/>
      <c r="BJ110" s="5"/>
      <c r="BK110" s="5"/>
    </row>
    <row r="111" spans="2:63" ht="13">
      <c r="B111" s="10"/>
      <c r="D111" s="3"/>
      <c r="E111" s="3"/>
      <c r="F111" s="3"/>
      <c r="G111" s="5"/>
      <c r="H111" s="182"/>
      <c r="I111" s="182"/>
      <c r="K111" s="7"/>
      <c r="L111" s="7"/>
      <c r="AB111" s="8"/>
      <c r="AC111" s="8"/>
      <c r="AD111" s="8"/>
      <c r="AE111" s="8"/>
      <c r="AF111" s="8"/>
      <c r="AG111" s="8"/>
      <c r="AH111" s="8"/>
      <c r="AT111" s="8"/>
      <c r="AV111" s="5"/>
      <c r="AW111" s="5"/>
      <c r="AX111" s="5"/>
      <c r="AY111" s="5"/>
      <c r="AZ111" s="5"/>
      <c r="BA111" s="5"/>
      <c r="BB111" s="5"/>
      <c r="BC111" s="5"/>
      <c r="BD111" s="5"/>
      <c r="BE111" s="5"/>
      <c r="BF111" s="5"/>
      <c r="BG111" s="5"/>
      <c r="BH111" s="5"/>
      <c r="BI111" s="5"/>
      <c r="BJ111" s="5"/>
      <c r="BK111" s="5"/>
    </row>
    <row r="112" spans="2:63" ht="13">
      <c r="B112" s="10"/>
      <c r="D112" s="3"/>
      <c r="E112" s="3"/>
      <c r="F112" s="3"/>
      <c r="G112" s="5"/>
      <c r="H112" s="182"/>
      <c r="I112" s="182"/>
      <c r="K112" s="7"/>
      <c r="L112" s="7"/>
      <c r="AB112" s="8"/>
      <c r="AC112" s="8"/>
      <c r="AD112" s="8"/>
      <c r="AE112" s="8"/>
      <c r="AF112" s="8"/>
      <c r="AG112" s="8"/>
      <c r="AH112" s="8"/>
      <c r="AT112" s="8"/>
      <c r="AV112" s="5"/>
      <c r="AW112" s="5"/>
      <c r="AX112" s="5"/>
      <c r="AY112" s="5"/>
      <c r="AZ112" s="5"/>
      <c r="BA112" s="5"/>
      <c r="BB112" s="5"/>
      <c r="BC112" s="5"/>
      <c r="BD112" s="5"/>
      <c r="BE112" s="5"/>
      <c r="BF112" s="5"/>
      <c r="BG112" s="5"/>
      <c r="BH112" s="5"/>
      <c r="BI112" s="5"/>
      <c r="BJ112" s="5"/>
      <c r="BK112" s="5"/>
    </row>
    <row r="113" spans="2:63" ht="13">
      <c r="B113" s="10"/>
      <c r="D113" s="3"/>
      <c r="E113" s="3"/>
      <c r="F113" s="3"/>
      <c r="G113" s="5"/>
      <c r="H113" s="182"/>
      <c r="I113" s="182"/>
      <c r="K113" s="7"/>
      <c r="L113" s="7"/>
      <c r="AB113" s="8"/>
      <c r="AC113" s="8"/>
      <c r="AD113" s="8"/>
      <c r="AE113" s="8"/>
      <c r="AF113" s="8"/>
      <c r="AG113" s="8"/>
      <c r="AH113" s="8"/>
      <c r="AT113" s="8"/>
      <c r="AV113" s="5"/>
      <c r="AW113" s="5"/>
      <c r="AX113" s="5"/>
      <c r="AY113" s="5"/>
      <c r="AZ113" s="5"/>
      <c r="BA113" s="5"/>
      <c r="BB113" s="5"/>
      <c r="BC113" s="5"/>
      <c r="BD113" s="5"/>
      <c r="BE113" s="5"/>
      <c r="BF113" s="5"/>
      <c r="BG113" s="5"/>
      <c r="BH113" s="5"/>
      <c r="BI113" s="5"/>
      <c r="BJ113" s="5"/>
      <c r="BK113" s="5"/>
    </row>
    <row r="114" spans="2:63" ht="13">
      <c r="B114" s="10"/>
      <c r="D114" s="3"/>
      <c r="E114" s="3"/>
      <c r="F114" s="3"/>
      <c r="G114" s="5"/>
      <c r="H114" s="182"/>
      <c r="I114" s="182"/>
      <c r="K114" s="7"/>
      <c r="L114" s="7"/>
      <c r="AB114" s="8"/>
      <c r="AC114" s="8"/>
      <c r="AD114" s="8"/>
      <c r="AE114" s="8"/>
      <c r="AF114" s="8"/>
      <c r="AG114" s="8"/>
      <c r="AH114" s="8"/>
      <c r="AT114" s="8"/>
      <c r="AV114" s="5"/>
      <c r="AW114" s="5"/>
      <c r="AX114" s="5"/>
      <c r="AY114" s="5"/>
      <c r="AZ114" s="5"/>
      <c r="BA114" s="5"/>
      <c r="BB114" s="5"/>
      <c r="BC114" s="5"/>
      <c r="BD114" s="5"/>
      <c r="BE114" s="5"/>
      <c r="BF114" s="5"/>
      <c r="BG114" s="5"/>
      <c r="BH114" s="5"/>
      <c r="BI114" s="5"/>
      <c r="BJ114" s="5"/>
      <c r="BK114" s="5"/>
    </row>
    <row r="115" spans="2:63" ht="13">
      <c r="B115" s="10"/>
      <c r="D115" s="3"/>
      <c r="E115" s="3"/>
      <c r="F115" s="3"/>
      <c r="G115" s="5"/>
      <c r="H115" s="182"/>
      <c r="I115" s="182"/>
      <c r="K115" s="7"/>
      <c r="L115" s="7"/>
      <c r="AB115" s="8"/>
      <c r="AC115" s="8"/>
      <c r="AD115" s="8"/>
      <c r="AE115" s="8"/>
      <c r="AF115" s="8"/>
      <c r="AG115" s="8"/>
      <c r="AH115" s="8"/>
      <c r="AT115" s="8"/>
      <c r="AV115" s="5"/>
      <c r="AW115" s="5"/>
      <c r="AX115" s="5"/>
      <c r="AY115" s="5"/>
      <c r="AZ115" s="5"/>
      <c r="BA115" s="5"/>
      <c r="BB115" s="5"/>
      <c r="BC115" s="5"/>
      <c r="BD115" s="5"/>
      <c r="BE115" s="5"/>
      <c r="BF115" s="5"/>
      <c r="BG115" s="5"/>
      <c r="BH115" s="5"/>
      <c r="BI115" s="5"/>
      <c r="BJ115" s="5"/>
      <c r="BK115" s="5"/>
    </row>
    <row r="116" spans="2:63" ht="13">
      <c r="B116" s="10"/>
      <c r="D116" s="3"/>
      <c r="E116" s="3"/>
      <c r="F116" s="3"/>
      <c r="G116" s="5"/>
      <c r="H116" s="182"/>
      <c r="I116" s="182"/>
      <c r="K116" s="7"/>
      <c r="L116" s="7"/>
      <c r="AB116" s="8"/>
      <c r="AC116" s="8"/>
      <c r="AD116" s="8"/>
      <c r="AE116" s="8"/>
      <c r="AF116" s="8"/>
      <c r="AG116" s="8"/>
      <c r="AH116" s="8"/>
      <c r="AT116" s="8"/>
      <c r="AV116" s="5"/>
      <c r="AW116" s="5"/>
      <c r="AX116" s="5"/>
      <c r="AY116" s="5"/>
      <c r="AZ116" s="5"/>
      <c r="BA116" s="5"/>
      <c r="BB116" s="5"/>
      <c r="BC116" s="5"/>
      <c r="BD116" s="5"/>
      <c r="BE116" s="5"/>
      <c r="BF116" s="5"/>
      <c r="BG116" s="5"/>
      <c r="BH116" s="5"/>
      <c r="BI116" s="5"/>
      <c r="BJ116" s="5"/>
      <c r="BK116" s="5"/>
    </row>
    <row r="117" spans="2:63" ht="13">
      <c r="B117" s="10"/>
      <c r="D117" s="3"/>
      <c r="E117" s="3"/>
      <c r="F117" s="3"/>
      <c r="G117" s="5"/>
      <c r="H117" s="182"/>
      <c r="I117" s="182"/>
      <c r="K117" s="7"/>
      <c r="L117" s="7"/>
      <c r="AB117" s="8"/>
      <c r="AC117" s="8"/>
      <c r="AD117" s="8"/>
      <c r="AE117" s="8"/>
      <c r="AF117" s="8"/>
      <c r="AG117" s="8"/>
      <c r="AH117" s="8"/>
      <c r="AT117" s="8"/>
      <c r="AV117" s="5"/>
      <c r="AW117" s="5"/>
      <c r="AX117" s="5"/>
      <c r="AY117" s="5"/>
      <c r="AZ117" s="5"/>
      <c r="BA117" s="5"/>
      <c r="BB117" s="5"/>
      <c r="BC117" s="5"/>
      <c r="BD117" s="5"/>
      <c r="BE117" s="5"/>
      <c r="BF117" s="5"/>
      <c r="BG117" s="5"/>
      <c r="BH117" s="5"/>
      <c r="BI117" s="5"/>
      <c r="BJ117" s="5"/>
      <c r="BK117" s="5"/>
    </row>
    <row r="118" spans="2:63" ht="13">
      <c r="B118" s="10"/>
      <c r="D118" s="3"/>
      <c r="E118" s="3"/>
      <c r="F118" s="3"/>
      <c r="G118" s="5"/>
      <c r="H118" s="182"/>
      <c r="I118" s="182"/>
      <c r="K118" s="7"/>
      <c r="L118" s="7"/>
      <c r="AB118" s="8"/>
      <c r="AC118" s="8"/>
      <c r="AD118" s="8"/>
      <c r="AE118" s="8"/>
      <c r="AF118" s="8"/>
      <c r="AG118" s="8"/>
      <c r="AH118" s="8"/>
      <c r="AT118" s="8"/>
      <c r="AV118" s="5"/>
      <c r="AW118" s="5"/>
      <c r="AX118" s="5"/>
      <c r="AY118" s="5"/>
      <c r="AZ118" s="5"/>
      <c r="BA118" s="5"/>
      <c r="BB118" s="5"/>
      <c r="BC118" s="5"/>
      <c r="BD118" s="5"/>
      <c r="BE118" s="5"/>
      <c r="BF118" s="5"/>
      <c r="BG118" s="5"/>
      <c r="BH118" s="5"/>
      <c r="BI118" s="5"/>
      <c r="BJ118" s="5"/>
      <c r="BK118" s="5"/>
    </row>
    <row r="119" spans="2:63" ht="13">
      <c r="B119" s="10"/>
      <c r="D119" s="3"/>
      <c r="E119" s="3"/>
      <c r="F119" s="3"/>
      <c r="G119" s="5"/>
      <c r="H119" s="182"/>
      <c r="I119" s="182"/>
      <c r="K119" s="7"/>
      <c r="L119" s="7"/>
      <c r="AB119" s="8"/>
      <c r="AC119" s="8"/>
      <c r="AD119" s="8"/>
      <c r="AE119" s="8"/>
      <c r="AF119" s="8"/>
      <c r="AG119" s="8"/>
      <c r="AH119" s="8"/>
      <c r="AT119" s="8"/>
      <c r="AV119" s="5"/>
      <c r="AW119" s="5"/>
      <c r="AX119" s="5"/>
      <c r="AY119" s="5"/>
      <c r="AZ119" s="5"/>
      <c r="BA119" s="5"/>
      <c r="BB119" s="5"/>
      <c r="BC119" s="5"/>
      <c r="BD119" s="5"/>
      <c r="BE119" s="5"/>
      <c r="BF119" s="5"/>
      <c r="BG119" s="5"/>
      <c r="BH119" s="5"/>
      <c r="BI119" s="5"/>
      <c r="BJ119" s="5"/>
      <c r="BK119" s="5"/>
    </row>
    <row r="120" spans="2:63" ht="13">
      <c r="B120" s="10"/>
      <c r="D120" s="3"/>
      <c r="E120" s="3"/>
      <c r="F120" s="3"/>
      <c r="G120" s="5"/>
      <c r="H120" s="182"/>
      <c r="I120" s="182"/>
      <c r="K120" s="7"/>
      <c r="L120" s="7"/>
      <c r="AB120" s="8"/>
      <c r="AC120" s="8"/>
      <c r="AD120" s="8"/>
      <c r="AE120" s="8"/>
      <c r="AF120" s="8"/>
      <c r="AG120" s="8"/>
      <c r="AH120" s="8"/>
      <c r="AT120" s="8"/>
      <c r="AV120" s="5"/>
      <c r="AW120" s="5"/>
      <c r="AX120" s="5"/>
      <c r="AY120" s="5"/>
      <c r="AZ120" s="5"/>
      <c r="BA120" s="5"/>
      <c r="BB120" s="5"/>
      <c r="BC120" s="5"/>
      <c r="BD120" s="5"/>
      <c r="BE120" s="5"/>
      <c r="BF120" s="5"/>
      <c r="BG120" s="5"/>
      <c r="BH120" s="5"/>
      <c r="BI120" s="5"/>
      <c r="BJ120" s="5"/>
      <c r="BK120" s="5"/>
    </row>
    <row r="121" spans="2:63" ht="13">
      <c r="B121" s="10"/>
      <c r="D121" s="3"/>
      <c r="E121" s="3"/>
      <c r="F121" s="3"/>
      <c r="G121" s="5"/>
      <c r="H121" s="182"/>
      <c r="I121" s="182"/>
      <c r="K121" s="7"/>
      <c r="L121" s="7"/>
      <c r="AB121" s="8"/>
      <c r="AC121" s="8"/>
      <c r="AD121" s="8"/>
      <c r="AE121" s="8"/>
      <c r="AF121" s="8"/>
      <c r="AG121" s="8"/>
      <c r="AH121" s="8"/>
      <c r="AT121" s="8"/>
      <c r="AV121" s="5"/>
      <c r="AW121" s="5"/>
      <c r="AX121" s="5"/>
      <c r="AY121" s="5"/>
      <c r="AZ121" s="5"/>
      <c r="BA121" s="5"/>
      <c r="BB121" s="5"/>
      <c r="BC121" s="5"/>
      <c r="BD121" s="5"/>
      <c r="BE121" s="5"/>
      <c r="BF121" s="5"/>
      <c r="BG121" s="5"/>
      <c r="BH121" s="5"/>
      <c r="BI121" s="5"/>
      <c r="BJ121" s="5"/>
      <c r="BK121" s="5"/>
    </row>
    <row r="122" spans="2:63" ht="13">
      <c r="B122" s="10"/>
      <c r="D122" s="3"/>
      <c r="E122" s="3"/>
      <c r="F122" s="3"/>
      <c r="G122" s="5"/>
      <c r="H122" s="182"/>
      <c r="I122" s="182"/>
      <c r="K122" s="7"/>
      <c r="L122" s="7"/>
      <c r="AB122" s="8"/>
      <c r="AC122" s="8"/>
      <c r="AD122" s="8"/>
      <c r="AE122" s="8"/>
      <c r="AF122" s="8"/>
      <c r="AG122" s="8"/>
      <c r="AH122" s="8"/>
      <c r="AT122" s="8"/>
      <c r="AV122" s="5"/>
      <c r="AW122" s="5"/>
      <c r="AX122" s="5"/>
      <c r="AY122" s="5"/>
      <c r="AZ122" s="5"/>
      <c r="BA122" s="5"/>
      <c r="BB122" s="5"/>
      <c r="BC122" s="5"/>
      <c r="BD122" s="5"/>
      <c r="BE122" s="5"/>
      <c r="BF122" s="5"/>
      <c r="BG122" s="5"/>
      <c r="BH122" s="5"/>
      <c r="BI122" s="5"/>
      <c r="BJ122" s="5"/>
      <c r="BK122" s="5"/>
    </row>
    <row r="123" spans="2:63" ht="13">
      <c r="B123" s="10"/>
      <c r="D123" s="3"/>
      <c r="E123" s="3"/>
      <c r="F123" s="3"/>
      <c r="G123" s="5"/>
      <c r="H123" s="182"/>
      <c r="I123" s="182"/>
      <c r="K123" s="7"/>
      <c r="L123" s="7"/>
      <c r="AB123" s="8"/>
      <c r="AC123" s="8"/>
      <c r="AD123" s="8"/>
      <c r="AE123" s="8"/>
      <c r="AF123" s="8"/>
      <c r="AG123" s="8"/>
      <c r="AH123" s="8"/>
      <c r="AT123" s="8"/>
      <c r="AV123" s="5"/>
      <c r="AW123" s="5"/>
      <c r="AX123" s="5"/>
      <c r="AY123" s="5"/>
      <c r="AZ123" s="5"/>
      <c r="BA123" s="5"/>
      <c r="BB123" s="5"/>
      <c r="BC123" s="5"/>
      <c r="BD123" s="5"/>
      <c r="BE123" s="5"/>
      <c r="BF123" s="5"/>
      <c r="BG123" s="5"/>
      <c r="BH123" s="5"/>
      <c r="BI123" s="5"/>
      <c r="BJ123" s="5"/>
      <c r="BK123" s="5"/>
    </row>
    <row r="124" spans="2:63" ht="13">
      <c r="B124" s="10"/>
      <c r="D124" s="3"/>
      <c r="E124" s="3"/>
      <c r="F124" s="3"/>
      <c r="G124" s="5"/>
      <c r="H124" s="182"/>
      <c r="I124" s="182"/>
      <c r="K124" s="7"/>
      <c r="L124" s="7"/>
      <c r="AB124" s="8"/>
      <c r="AC124" s="8"/>
      <c r="AD124" s="8"/>
      <c r="AE124" s="8"/>
      <c r="AF124" s="8"/>
      <c r="AG124" s="8"/>
      <c r="AH124" s="8"/>
      <c r="AT124" s="8"/>
      <c r="AV124" s="5"/>
      <c r="AW124" s="5"/>
      <c r="AX124" s="5"/>
      <c r="AY124" s="5"/>
      <c r="AZ124" s="5"/>
      <c r="BA124" s="5"/>
      <c r="BB124" s="5"/>
      <c r="BC124" s="5"/>
      <c r="BD124" s="5"/>
      <c r="BE124" s="5"/>
      <c r="BF124" s="5"/>
      <c r="BG124" s="5"/>
      <c r="BH124" s="5"/>
      <c r="BI124" s="5"/>
      <c r="BJ124" s="5"/>
      <c r="BK124" s="5"/>
    </row>
    <row r="125" spans="2:63" ht="13">
      <c r="B125" s="10"/>
      <c r="D125" s="3"/>
      <c r="E125" s="3"/>
      <c r="F125" s="3"/>
      <c r="G125" s="5"/>
      <c r="H125" s="182"/>
      <c r="I125" s="182"/>
      <c r="K125" s="7"/>
      <c r="L125" s="7"/>
      <c r="AB125" s="8"/>
      <c r="AC125" s="8"/>
      <c r="AD125" s="8"/>
      <c r="AE125" s="8"/>
      <c r="AF125" s="8"/>
      <c r="AG125" s="8"/>
      <c r="AH125" s="8"/>
      <c r="AT125" s="8"/>
      <c r="AV125" s="5"/>
      <c r="AW125" s="5"/>
      <c r="AX125" s="5"/>
      <c r="AY125" s="5"/>
      <c r="AZ125" s="5"/>
      <c r="BA125" s="5"/>
      <c r="BB125" s="5"/>
      <c r="BC125" s="5"/>
      <c r="BD125" s="5"/>
      <c r="BE125" s="5"/>
      <c r="BF125" s="5"/>
      <c r="BG125" s="5"/>
      <c r="BH125" s="5"/>
      <c r="BI125" s="5"/>
      <c r="BJ125" s="5"/>
      <c r="BK125" s="5"/>
    </row>
    <row r="126" spans="2:63" ht="13">
      <c r="B126" s="10"/>
      <c r="D126" s="3"/>
      <c r="E126" s="3"/>
      <c r="F126" s="3"/>
      <c r="G126" s="5"/>
      <c r="H126" s="182"/>
      <c r="I126" s="182"/>
      <c r="K126" s="7"/>
      <c r="L126" s="7"/>
      <c r="AB126" s="8"/>
      <c r="AC126" s="8"/>
      <c r="AD126" s="8"/>
      <c r="AE126" s="8"/>
      <c r="AF126" s="8"/>
      <c r="AG126" s="8"/>
      <c r="AH126" s="8"/>
      <c r="AT126" s="8"/>
      <c r="AV126" s="5"/>
      <c r="AW126" s="5"/>
      <c r="AX126" s="5"/>
      <c r="AY126" s="5"/>
      <c r="AZ126" s="5"/>
      <c r="BA126" s="5"/>
      <c r="BB126" s="5"/>
      <c r="BC126" s="5"/>
      <c r="BD126" s="5"/>
      <c r="BE126" s="5"/>
      <c r="BF126" s="5"/>
      <c r="BG126" s="5"/>
      <c r="BH126" s="5"/>
      <c r="BI126" s="5"/>
      <c r="BJ126" s="5"/>
      <c r="BK126" s="5"/>
    </row>
    <row r="127" spans="2:63" ht="13">
      <c r="B127" s="10"/>
      <c r="D127" s="3"/>
      <c r="E127" s="3"/>
      <c r="F127" s="3"/>
      <c r="G127" s="5"/>
      <c r="H127" s="182"/>
      <c r="I127" s="182"/>
      <c r="K127" s="7"/>
      <c r="L127" s="7"/>
      <c r="AB127" s="8"/>
      <c r="AC127" s="8"/>
      <c r="AD127" s="8"/>
      <c r="AE127" s="8"/>
      <c r="AF127" s="8"/>
      <c r="AG127" s="8"/>
      <c r="AH127" s="8"/>
      <c r="AT127" s="8"/>
      <c r="AV127" s="5"/>
      <c r="AW127" s="5"/>
      <c r="AX127" s="5"/>
      <c r="AY127" s="5"/>
      <c r="AZ127" s="5"/>
      <c r="BA127" s="5"/>
      <c r="BB127" s="5"/>
      <c r="BC127" s="5"/>
      <c r="BD127" s="5"/>
      <c r="BE127" s="5"/>
      <c r="BF127" s="5"/>
      <c r="BG127" s="5"/>
      <c r="BH127" s="5"/>
      <c r="BI127" s="5"/>
      <c r="BJ127" s="5"/>
      <c r="BK127" s="5"/>
    </row>
    <row r="128" spans="2:63" ht="13">
      <c r="B128" s="10"/>
      <c r="D128" s="3"/>
      <c r="E128" s="3"/>
      <c r="F128" s="3"/>
      <c r="G128" s="5"/>
      <c r="H128" s="182"/>
      <c r="I128" s="182"/>
      <c r="K128" s="7"/>
      <c r="L128" s="7"/>
      <c r="AB128" s="8"/>
      <c r="AC128" s="8"/>
      <c r="AD128" s="8"/>
      <c r="AE128" s="8"/>
      <c r="AF128" s="8"/>
      <c r="AG128" s="8"/>
      <c r="AH128" s="8"/>
      <c r="AT128" s="8"/>
      <c r="AV128" s="5"/>
      <c r="AW128" s="5"/>
      <c r="AX128" s="5"/>
      <c r="AY128" s="5"/>
      <c r="AZ128" s="5"/>
      <c r="BA128" s="5"/>
      <c r="BB128" s="5"/>
      <c r="BC128" s="5"/>
      <c r="BD128" s="5"/>
      <c r="BE128" s="5"/>
      <c r="BF128" s="5"/>
      <c r="BG128" s="5"/>
      <c r="BH128" s="5"/>
      <c r="BI128" s="5"/>
      <c r="BJ128" s="5"/>
      <c r="BK128" s="5"/>
    </row>
    <row r="129" spans="2:63" ht="13">
      <c r="B129" s="10"/>
      <c r="D129" s="3"/>
      <c r="E129" s="3"/>
      <c r="F129" s="3"/>
      <c r="G129" s="5"/>
      <c r="H129" s="182"/>
      <c r="I129" s="182"/>
      <c r="K129" s="7"/>
      <c r="L129" s="7"/>
      <c r="AB129" s="8"/>
      <c r="AC129" s="8"/>
      <c r="AD129" s="8"/>
      <c r="AE129" s="8"/>
      <c r="AF129" s="8"/>
      <c r="AG129" s="8"/>
      <c r="AH129" s="8"/>
      <c r="AT129" s="8"/>
      <c r="AV129" s="5"/>
      <c r="AW129" s="5"/>
      <c r="AX129" s="5"/>
      <c r="AY129" s="5"/>
      <c r="AZ129" s="5"/>
      <c r="BA129" s="5"/>
      <c r="BB129" s="5"/>
      <c r="BC129" s="5"/>
      <c r="BD129" s="5"/>
      <c r="BE129" s="5"/>
      <c r="BF129" s="5"/>
      <c r="BG129" s="5"/>
      <c r="BH129" s="5"/>
      <c r="BI129" s="5"/>
      <c r="BJ129" s="5"/>
      <c r="BK129" s="5"/>
    </row>
    <row r="130" spans="2:63" ht="13">
      <c r="B130" s="10"/>
      <c r="D130" s="3"/>
      <c r="E130" s="3"/>
      <c r="F130" s="3"/>
      <c r="G130" s="5"/>
      <c r="H130" s="182"/>
      <c r="I130" s="182"/>
      <c r="K130" s="7"/>
      <c r="L130" s="7"/>
      <c r="AB130" s="8"/>
      <c r="AC130" s="8"/>
      <c r="AD130" s="8"/>
      <c r="AE130" s="8"/>
      <c r="AF130" s="8"/>
      <c r="AG130" s="8"/>
      <c r="AH130" s="8"/>
      <c r="AT130" s="8"/>
      <c r="AV130" s="5"/>
      <c r="AW130" s="5"/>
      <c r="AX130" s="5"/>
      <c r="AY130" s="5"/>
      <c r="AZ130" s="5"/>
      <c r="BA130" s="5"/>
      <c r="BB130" s="5"/>
      <c r="BC130" s="5"/>
      <c r="BD130" s="5"/>
      <c r="BE130" s="5"/>
      <c r="BF130" s="5"/>
      <c r="BG130" s="5"/>
      <c r="BH130" s="5"/>
      <c r="BI130" s="5"/>
      <c r="BJ130" s="5"/>
      <c r="BK130" s="5"/>
    </row>
    <row r="131" spans="2:63" ht="13">
      <c r="B131" s="10"/>
      <c r="D131" s="3"/>
      <c r="E131" s="3"/>
      <c r="F131" s="3"/>
      <c r="G131" s="5"/>
      <c r="H131" s="182"/>
      <c r="I131" s="182"/>
      <c r="K131" s="7"/>
      <c r="L131" s="7"/>
      <c r="AB131" s="8"/>
      <c r="AC131" s="8"/>
      <c r="AD131" s="8"/>
      <c r="AE131" s="8"/>
      <c r="AF131" s="8"/>
      <c r="AG131" s="8"/>
      <c r="AH131" s="8"/>
      <c r="AT131" s="8"/>
      <c r="AV131" s="5"/>
      <c r="AW131" s="5"/>
      <c r="AX131" s="5"/>
      <c r="AY131" s="5"/>
      <c r="AZ131" s="5"/>
      <c r="BA131" s="5"/>
      <c r="BB131" s="5"/>
      <c r="BC131" s="5"/>
      <c r="BD131" s="5"/>
      <c r="BE131" s="5"/>
      <c r="BF131" s="5"/>
      <c r="BG131" s="5"/>
      <c r="BH131" s="5"/>
      <c r="BI131" s="5"/>
      <c r="BJ131" s="5"/>
      <c r="BK131" s="5"/>
    </row>
    <row r="132" spans="2:63" ht="13">
      <c r="B132" s="10"/>
      <c r="D132" s="3"/>
      <c r="E132" s="3"/>
      <c r="F132" s="3"/>
      <c r="G132" s="5"/>
      <c r="H132" s="182"/>
      <c r="I132" s="182"/>
      <c r="K132" s="7"/>
      <c r="L132" s="7"/>
      <c r="AB132" s="8"/>
      <c r="AC132" s="8"/>
      <c r="AD132" s="8"/>
      <c r="AE132" s="8"/>
      <c r="AF132" s="8"/>
      <c r="AG132" s="8"/>
      <c r="AH132" s="8"/>
      <c r="AT132" s="8"/>
      <c r="AV132" s="5"/>
      <c r="AW132" s="5"/>
      <c r="AX132" s="5"/>
      <c r="AY132" s="5"/>
      <c r="AZ132" s="5"/>
      <c r="BA132" s="5"/>
      <c r="BB132" s="5"/>
      <c r="BC132" s="5"/>
      <c r="BD132" s="5"/>
      <c r="BE132" s="5"/>
      <c r="BF132" s="5"/>
      <c r="BG132" s="5"/>
      <c r="BH132" s="5"/>
      <c r="BI132" s="5"/>
      <c r="BJ132" s="5"/>
      <c r="BK132" s="5"/>
    </row>
    <row r="133" spans="2:63" ht="13">
      <c r="B133" s="10"/>
      <c r="D133" s="3"/>
      <c r="E133" s="3"/>
      <c r="F133" s="3"/>
      <c r="G133" s="5"/>
      <c r="H133" s="182"/>
      <c r="I133" s="182"/>
      <c r="K133" s="7"/>
      <c r="L133" s="7"/>
      <c r="AB133" s="8"/>
      <c r="AC133" s="8"/>
      <c r="AD133" s="8"/>
      <c r="AE133" s="8"/>
      <c r="AF133" s="8"/>
      <c r="AG133" s="8"/>
      <c r="AH133" s="8"/>
      <c r="AT133" s="8"/>
      <c r="AV133" s="5"/>
      <c r="AW133" s="5"/>
      <c r="AX133" s="5"/>
      <c r="AY133" s="5"/>
      <c r="AZ133" s="5"/>
      <c r="BA133" s="5"/>
      <c r="BB133" s="5"/>
      <c r="BC133" s="5"/>
      <c r="BD133" s="5"/>
      <c r="BE133" s="5"/>
      <c r="BF133" s="5"/>
      <c r="BG133" s="5"/>
      <c r="BH133" s="5"/>
      <c r="BI133" s="5"/>
      <c r="BJ133" s="5"/>
      <c r="BK133" s="5"/>
    </row>
    <row r="134" spans="2:63" ht="13">
      <c r="B134" s="10"/>
      <c r="D134" s="3"/>
      <c r="E134" s="3"/>
      <c r="F134" s="3"/>
      <c r="G134" s="5"/>
      <c r="H134" s="182"/>
      <c r="I134" s="182"/>
      <c r="K134" s="7"/>
      <c r="L134" s="7"/>
      <c r="AB134" s="8"/>
      <c r="AC134" s="8"/>
      <c r="AD134" s="8"/>
      <c r="AE134" s="8"/>
      <c r="AF134" s="8"/>
      <c r="AG134" s="8"/>
      <c r="AH134" s="8"/>
      <c r="AT134" s="8"/>
      <c r="AV134" s="5"/>
      <c r="AW134" s="5"/>
      <c r="AX134" s="5"/>
      <c r="AY134" s="5"/>
      <c r="AZ134" s="5"/>
      <c r="BA134" s="5"/>
      <c r="BB134" s="5"/>
      <c r="BC134" s="5"/>
      <c r="BD134" s="5"/>
      <c r="BE134" s="5"/>
      <c r="BF134" s="5"/>
      <c r="BG134" s="5"/>
      <c r="BH134" s="5"/>
      <c r="BI134" s="5"/>
      <c r="BJ134" s="5"/>
      <c r="BK134" s="5"/>
    </row>
    <row r="135" spans="2:63" ht="13">
      <c r="B135" s="10"/>
      <c r="D135" s="3"/>
      <c r="E135" s="3"/>
      <c r="F135" s="3"/>
      <c r="G135" s="5"/>
      <c r="H135" s="182"/>
      <c r="I135" s="182"/>
      <c r="K135" s="7"/>
      <c r="L135" s="7"/>
      <c r="AB135" s="8"/>
      <c r="AC135" s="8"/>
      <c r="AD135" s="8"/>
      <c r="AE135" s="8"/>
      <c r="AF135" s="8"/>
      <c r="AG135" s="8"/>
      <c r="AH135" s="8"/>
      <c r="AT135" s="8"/>
      <c r="AV135" s="5"/>
      <c r="AW135" s="5"/>
      <c r="AX135" s="5"/>
      <c r="AY135" s="5"/>
      <c r="AZ135" s="5"/>
      <c r="BA135" s="5"/>
      <c r="BB135" s="5"/>
      <c r="BC135" s="5"/>
      <c r="BD135" s="5"/>
      <c r="BE135" s="5"/>
      <c r="BF135" s="5"/>
      <c r="BG135" s="5"/>
      <c r="BH135" s="5"/>
      <c r="BI135" s="5"/>
      <c r="BJ135" s="5"/>
      <c r="BK135" s="5"/>
    </row>
    <row r="136" spans="2:63" ht="13">
      <c r="B136" s="10"/>
      <c r="D136" s="3"/>
      <c r="E136" s="3"/>
      <c r="F136" s="3"/>
      <c r="G136" s="5"/>
      <c r="H136" s="182"/>
      <c r="I136" s="182"/>
      <c r="K136" s="7"/>
      <c r="L136" s="7"/>
      <c r="AB136" s="8"/>
      <c r="AC136" s="8"/>
      <c r="AD136" s="8"/>
      <c r="AE136" s="8"/>
      <c r="AF136" s="8"/>
      <c r="AG136" s="8"/>
      <c r="AH136" s="8"/>
      <c r="AT136" s="8"/>
      <c r="AV136" s="5"/>
      <c r="AW136" s="5"/>
      <c r="AX136" s="5"/>
      <c r="AY136" s="5"/>
      <c r="AZ136" s="5"/>
      <c r="BA136" s="5"/>
      <c r="BB136" s="5"/>
      <c r="BC136" s="5"/>
      <c r="BD136" s="5"/>
      <c r="BE136" s="5"/>
      <c r="BF136" s="5"/>
      <c r="BG136" s="5"/>
      <c r="BH136" s="5"/>
      <c r="BI136" s="5"/>
      <c r="BJ136" s="5"/>
      <c r="BK136" s="5"/>
    </row>
    <row r="137" spans="2:63" ht="13">
      <c r="B137" s="10"/>
      <c r="D137" s="3"/>
      <c r="E137" s="3"/>
      <c r="F137" s="3"/>
      <c r="G137" s="5"/>
      <c r="H137" s="182"/>
      <c r="I137" s="182"/>
      <c r="K137" s="7"/>
      <c r="L137" s="7"/>
      <c r="AB137" s="8"/>
      <c r="AC137" s="8"/>
      <c r="AD137" s="8"/>
      <c r="AE137" s="8"/>
      <c r="AF137" s="8"/>
      <c r="AG137" s="8"/>
      <c r="AH137" s="8"/>
      <c r="AT137" s="8"/>
      <c r="AV137" s="5"/>
      <c r="AW137" s="5"/>
      <c r="AX137" s="5"/>
      <c r="AY137" s="5"/>
      <c r="AZ137" s="5"/>
      <c r="BA137" s="5"/>
      <c r="BB137" s="5"/>
      <c r="BC137" s="5"/>
      <c r="BD137" s="5"/>
      <c r="BE137" s="5"/>
      <c r="BF137" s="5"/>
      <c r="BG137" s="5"/>
      <c r="BH137" s="5"/>
      <c r="BI137" s="5"/>
      <c r="BJ137" s="5"/>
      <c r="BK137" s="5"/>
    </row>
    <row r="138" spans="2:63" ht="13">
      <c r="B138" s="10"/>
      <c r="D138" s="3"/>
      <c r="E138" s="3"/>
      <c r="F138" s="3"/>
      <c r="G138" s="5"/>
      <c r="H138" s="182"/>
      <c r="I138" s="182"/>
      <c r="K138" s="7"/>
      <c r="L138" s="7"/>
      <c r="AB138" s="8"/>
      <c r="AC138" s="8"/>
      <c r="AD138" s="8"/>
      <c r="AE138" s="8"/>
      <c r="AF138" s="8"/>
      <c r="AG138" s="8"/>
      <c r="AH138" s="8"/>
      <c r="AT138" s="8"/>
      <c r="AV138" s="5"/>
      <c r="AW138" s="5"/>
      <c r="AX138" s="5"/>
      <c r="AY138" s="5"/>
      <c r="AZ138" s="5"/>
      <c r="BA138" s="5"/>
      <c r="BB138" s="5"/>
      <c r="BC138" s="5"/>
      <c r="BD138" s="5"/>
      <c r="BE138" s="5"/>
      <c r="BF138" s="5"/>
      <c r="BG138" s="5"/>
      <c r="BH138" s="5"/>
      <c r="BI138" s="5"/>
      <c r="BJ138" s="5"/>
      <c r="BK138" s="5"/>
    </row>
    <row r="139" spans="2:63" ht="13">
      <c r="B139" s="10"/>
      <c r="D139" s="3"/>
      <c r="E139" s="3"/>
      <c r="F139" s="3"/>
      <c r="G139" s="5"/>
      <c r="H139" s="182"/>
      <c r="I139" s="182"/>
      <c r="K139" s="7"/>
      <c r="L139" s="7"/>
      <c r="AB139" s="8"/>
      <c r="AC139" s="8"/>
      <c r="AD139" s="8"/>
      <c r="AE139" s="8"/>
      <c r="AF139" s="8"/>
      <c r="AG139" s="8"/>
      <c r="AH139" s="8"/>
      <c r="AT139" s="8"/>
      <c r="AV139" s="5"/>
      <c r="AW139" s="5"/>
      <c r="AX139" s="5"/>
      <c r="AY139" s="5"/>
      <c r="AZ139" s="5"/>
      <c r="BA139" s="5"/>
      <c r="BB139" s="5"/>
      <c r="BC139" s="5"/>
      <c r="BD139" s="5"/>
      <c r="BE139" s="5"/>
      <c r="BF139" s="5"/>
      <c r="BG139" s="5"/>
      <c r="BH139" s="5"/>
      <c r="BI139" s="5"/>
      <c r="BJ139" s="5"/>
      <c r="BK139" s="5"/>
    </row>
    <row r="140" spans="2:63" ht="13">
      <c r="B140" s="10"/>
      <c r="D140" s="3"/>
      <c r="E140" s="3"/>
      <c r="F140" s="3"/>
      <c r="G140" s="5"/>
      <c r="H140" s="182"/>
      <c r="I140" s="182"/>
      <c r="K140" s="7"/>
      <c r="L140" s="7"/>
      <c r="AB140" s="8"/>
      <c r="AC140" s="8"/>
      <c r="AD140" s="8"/>
      <c r="AE140" s="8"/>
      <c r="AF140" s="8"/>
      <c r="AG140" s="8"/>
      <c r="AH140" s="8"/>
      <c r="AT140" s="8"/>
      <c r="AV140" s="5"/>
      <c r="AW140" s="5"/>
      <c r="AX140" s="5"/>
      <c r="AY140" s="5"/>
      <c r="AZ140" s="5"/>
      <c r="BA140" s="5"/>
      <c r="BB140" s="5"/>
      <c r="BC140" s="5"/>
      <c r="BD140" s="5"/>
      <c r="BE140" s="5"/>
      <c r="BF140" s="5"/>
      <c r="BG140" s="5"/>
      <c r="BH140" s="5"/>
      <c r="BI140" s="5"/>
      <c r="BJ140" s="5"/>
      <c r="BK140" s="5"/>
    </row>
    <row r="141" spans="2:63" ht="13">
      <c r="B141" s="10"/>
      <c r="D141" s="3"/>
      <c r="E141" s="3"/>
      <c r="F141" s="3"/>
      <c r="G141" s="5"/>
      <c r="H141" s="182"/>
      <c r="I141" s="182"/>
      <c r="K141" s="7"/>
      <c r="L141" s="7"/>
      <c r="AB141" s="8"/>
      <c r="AC141" s="8"/>
      <c r="AD141" s="8"/>
      <c r="AE141" s="8"/>
      <c r="AF141" s="8"/>
      <c r="AG141" s="8"/>
      <c r="AH141" s="8"/>
      <c r="AT141" s="8"/>
      <c r="AV141" s="5"/>
      <c r="AW141" s="5"/>
      <c r="AX141" s="5"/>
      <c r="AY141" s="5"/>
      <c r="AZ141" s="5"/>
      <c r="BA141" s="5"/>
      <c r="BB141" s="5"/>
      <c r="BC141" s="5"/>
      <c r="BD141" s="5"/>
      <c r="BE141" s="5"/>
      <c r="BF141" s="5"/>
      <c r="BG141" s="5"/>
      <c r="BH141" s="5"/>
      <c r="BI141" s="5"/>
      <c r="BJ141" s="5"/>
      <c r="BK141" s="5"/>
    </row>
    <row r="142" spans="2:63" ht="13">
      <c r="B142" s="10"/>
      <c r="D142" s="3"/>
      <c r="E142" s="3"/>
      <c r="F142" s="3"/>
      <c r="G142" s="5"/>
      <c r="H142" s="182"/>
      <c r="I142" s="182"/>
      <c r="K142" s="7"/>
      <c r="L142" s="7"/>
      <c r="AB142" s="8"/>
      <c r="AC142" s="8"/>
      <c r="AD142" s="8"/>
      <c r="AE142" s="8"/>
      <c r="AF142" s="8"/>
      <c r="AG142" s="8"/>
      <c r="AH142" s="8"/>
      <c r="AT142" s="8"/>
      <c r="AV142" s="5"/>
      <c r="AW142" s="5"/>
      <c r="AX142" s="5"/>
      <c r="AY142" s="5"/>
      <c r="AZ142" s="5"/>
      <c r="BA142" s="5"/>
      <c r="BB142" s="5"/>
      <c r="BC142" s="5"/>
      <c r="BD142" s="5"/>
      <c r="BE142" s="5"/>
      <c r="BF142" s="5"/>
      <c r="BG142" s="5"/>
      <c r="BH142" s="5"/>
      <c r="BI142" s="5"/>
      <c r="BJ142" s="5"/>
      <c r="BK142" s="5"/>
    </row>
    <row r="143" spans="2:63" ht="13">
      <c r="B143" s="10"/>
      <c r="D143" s="3"/>
      <c r="E143" s="3"/>
      <c r="F143" s="3"/>
      <c r="G143" s="5"/>
      <c r="H143" s="182"/>
      <c r="I143" s="182"/>
      <c r="K143" s="7"/>
      <c r="L143" s="7"/>
      <c r="AB143" s="8"/>
      <c r="AC143" s="8"/>
      <c r="AD143" s="8"/>
      <c r="AE143" s="8"/>
      <c r="AF143" s="8"/>
      <c r="AG143" s="8"/>
      <c r="AH143" s="8"/>
      <c r="AT143" s="8"/>
      <c r="AV143" s="5"/>
      <c r="AW143" s="5"/>
      <c r="AX143" s="5"/>
      <c r="AY143" s="5"/>
      <c r="AZ143" s="5"/>
      <c r="BA143" s="5"/>
      <c r="BB143" s="5"/>
      <c r="BC143" s="5"/>
      <c r="BD143" s="5"/>
      <c r="BE143" s="5"/>
      <c r="BF143" s="5"/>
      <c r="BG143" s="5"/>
      <c r="BH143" s="5"/>
      <c r="BI143" s="5"/>
      <c r="BJ143" s="5"/>
      <c r="BK143" s="5"/>
    </row>
    <row r="144" spans="2:63" ht="13">
      <c r="B144" s="10"/>
      <c r="D144" s="3"/>
      <c r="E144" s="3"/>
      <c r="F144" s="3"/>
      <c r="G144" s="5"/>
      <c r="H144" s="182"/>
      <c r="I144" s="182"/>
      <c r="K144" s="7"/>
      <c r="L144" s="7"/>
      <c r="AB144" s="8"/>
      <c r="AC144" s="8"/>
      <c r="AD144" s="8"/>
      <c r="AE144" s="8"/>
      <c r="AF144" s="8"/>
      <c r="AG144" s="8"/>
      <c r="AH144" s="8"/>
      <c r="AT144" s="8"/>
      <c r="AV144" s="5"/>
      <c r="AW144" s="5"/>
      <c r="AX144" s="5"/>
      <c r="AY144" s="5"/>
      <c r="AZ144" s="5"/>
      <c r="BA144" s="5"/>
      <c r="BB144" s="5"/>
      <c r="BC144" s="5"/>
      <c r="BD144" s="5"/>
      <c r="BE144" s="5"/>
      <c r="BF144" s="5"/>
      <c r="BG144" s="5"/>
      <c r="BH144" s="5"/>
      <c r="BI144" s="5"/>
      <c r="BJ144" s="5"/>
      <c r="BK144" s="5"/>
    </row>
    <row r="145" spans="2:63" ht="13">
      <c r="B145" s="10"/>
      <c r="D145" s="3"/>
      <c r="E145" s="3"/>
      <c r="F145" s="3"/>
      <c r="G145" s="5"/>
      <c r="H145" s="182"/>
      <c r="I145" s="182"/>
      <c r="K145" s="7"/>
      <c r="L145" s="7"/>
      <c r="AB145" s="8"/>
      <c r="AC145" s="8"/>
      <c r="AD145" s="8"/>
      <c r="AE145" s="8"/>
      <c r="AF145" s="8"/>
      <c r="AG145" s="8"/>
      <c r="AH145" s="8"/>
      <c r="AT145" s="8"/>
      <c r="AV145" s="5"/>
      <c r="AW145" s="5"/>
      <c r="AX145" s="5"/>
      <c r="AY145" s="5"/>
      <c r="AZ145" s="5"/>
      <c r="BA145" s="5"/>
      <c r="BB145" s="5"/>
      <c r="BC145" s="5"/>
      <c r="BD145" s="5"/>
      <c r="BE145" s="5"/>
      <c r="BF145" s="5"/>
      <c r="BG145" s="5"/>
      <c r="BH145" s="5"/>
      <c r="BI145" s="5"/>
      <c r="BJ145" s="5"/>
      <c r="BK145" s="5"/>
    </row>
    <row r="146" spans="2:63" ht="13">
      <c r="B146" s="10"/>
      <c r="D146" s="3"/>
      <c r="E146" s="3"/>
      <c r="F146" s="3"/>
      <c r="G146" s="5"/>
      <c r="H146" s="182"/>
      <c r="I146" s="182"/>
      <c r="K146" s="7"/>
      <c r="L146" s="7"/>
      <c r="AB146" s="8"/>
      <c r="AC146" s="8"/>
      <c r="AD146" s="8"/>
      <c r="AE146" s="8"/>
      <c r="AF146" s="8"/>
      <c r="AG146" s="8"/>
      <c r="AH146" s="8"/>
      <c r="AT146" s="8"/>
      <c r="AV146" s="5"/>
      <c r="AW146" s="5"/>
      <c r="AX146" s="5"/>
      <c r="AY146" s="5"/>
      <c r="AZ146" s="5"/>
      <c r="BA146" s="5"/>
      <c r="BB146" s="5"/>
      <c r="BC146" s="5"/>
      <c r="BD146" s="5"/>
      <c r="BE146" s="5"/>
      <c r="BF146" s="5"/>
      <c r="BG146" s="5"/>
      <c r="BH146" s="5"/>
      <c r="BI146" s="5"/>
      <c r="BJ146" s="5"/>
      <c r="BK146" s="5"/>
    </row>
    <row r="147" spans="2:63" ht="13">
      <c r="B147" s="10"/>
      <c r="D147" s="3"/>
      <c r="E147" s="3"/>
      <c r="F147" s="3"/>
      <c r="G147" s="5"/>
      <c r="H147" s="182"/>
      <c r="I147" s="182"/>
      <c r="K147" s="7"/>
      <c r="L147" s="7"/>
      <c r="AB147" s="8"/>
      <c r="AC147" s="8"/>
      <c r="AD147" s="8"/>
      <c r="AE147" s="8"/>
      <c r="AF147" s="8"/>
      <c r="AG147" s="8"/>
      <c r="AH147" s="8"/>
      <c r="AT147" s="8"/>
      <c r="AV147" s="5"/>
      <c r="AW147" s="5"/>
      <c r="AX147" s="5"/>
      <c r="AY147" s="5"/>
      <c r="AZ147" s="5"/>
      <c r="BA147" s="5"/>
      <c r="BB147" s="5"/>
      <c r="BC147" s="5"/>
      <c r="BD147" s="5"/>
      <c r="BE147" s="5"/>
      <c r="BF147" s="5"/>
      <c r="BG147" s="5"/>
      <c r="BH147" s="5"/>
      <c r="BI147" s="5"/>
      <c r="BJ147" s="5"/>
      <c r="BK147" s="5"/>
    </row>
    <row r="148" spans="2:63" ht="13">
      <c r="B148" s="10"/>
      <c r="D148" s="3"/>
      <c r="E148" s="3"/>
      <c r="F148" s="3"/>
      <c r="G148" s="5"/>
      <c r="H148" s="182"/>
      <c r="I148" s="182"/>
      <c r="K148" s="7"/>
      <c r="L148" s="7"/>
      <c r="AB148" s="8"/>
      <c r="AC148" s="8"/>
      <c r="AD148" s="8"/>
      <c r="AE148" s="8"/>
      <c r="AF148" s="8"/>
      <c r="AG148" s="8"/>
      <c r="AH148" s="8"/>
      <c r="AT148" s="8"/>
      <c r="AV148" s="5"/>
      <c r="AW148" s="5"/>
      <c r="AX148" s="5"/>
      <c r="AY148" s="5"/>
      <c r="AZ148" s="5"/>
      <c r="BA148" s="5"/>
      <c r="BB148" s="5"/>
      <c r="BC148" s="5"/>
      <c r="BD148" s="5"/>
      <c r="BE148" s="5"/>
      <c r="BF148" s="5"/>
      <c r="BG148" s="5"/>
      <c r="BH148" s="5"/>
      <c r="BI148" s="5"/>
      <c r="BJ148" s="5"/>
      <c r="BK148" s="5"/>
    </row>
    <row r="149" spans="2:63" ht="13">
      <c r="B149" s="10"/>
      <c r="D149" s="3"/>
      <c r="E149" s="3"/>
      <c r="F149" s="3"/>
      <c r="G149" s="5"/>
      <c r="H149" s="182"/>
      <c r="I149" s="182"/>
      <c r="K149" s="7"/>
      <c r="L149" s="7"/>
      <c r="AB149" s="8"/>
      <c r="AC149" s="8"/>
      <c r="AD149" s="8"/>
      <c r="AE149" s="8"/>
      <c r="AF149" s="8"/>
      <c r="AG149" s="8"/>
      <c r="AH149" s="8"/>
      <c r="AT149" s="8"/>
      <c r="AV149" s="5"/>
      <c r="AW149" s="5"/>
      <c r="AX149" s="5"/>
      <c r="AY149" s="5"/>
      <c r="AZ149" s="5"/>
      <c r="BA149" s="5"/>
      <c r="BB149" s="5"/>
      <c r="BC149" s="5"/>
      <c r="BD149" s="5"/>
      <c r="BE149" s="5"/>
      <c r="BF149" s="5"/>
      <c r="BG149" s="5"/>
      <c r="BH149" s="5"/>
      <c r="BI149" s="5"/>
      <c r="BJ149" s="5"/>
      <c r="BK149" s="5"/>
    </row>
    <row r="150" spans="2:63" ht="13">
      <c r="B150" s="10"/>
      <c r="D150" s="3"/>
      <c r="E150" s="3"/>
      <c r="F150" s="3"/>
      <c r="G150" s="5"/>
      <c r="H150" s="182"/>
      <c r="I150" s="182"/>
      <c r="K150" s="7"/>
      <c r="L150" s="7"/>
      <c r="AB150" s="8"/>
      <c r="AC150" s="8"/>
      <c r="AD150" s="8"/>
      <c r="AE150" s="8"/>
      <c r="AF150" s="8"/>
      <c r="AG150" s="8"/>
      <c r="AH150" s="8"/>
      <c r="AT150" s="8"/>
      <c r="AV150" s="5"/>
      <c r="AW150" s="5"/>
      <c r="AX150" s="5"/>
      <c r="AY150" s="5"/>
      <c r="AZ150" s="5"/>
      <c r="BA150" s="5"/>
      <c r="BB150" s="5"/>
      <c r="BC150" s="5"/>
      <c r="BD150" s="5"/>
      <c r="BE150" s="5"/>
      <c r="BF150" s="5"/>
      <c r="BG150" s="5"/>
      <c r="BH150" s="5"/>
      <c r="BI150" s="5"/>
      <c r="BJ150" s="5"/>
      <c r="BK150" s="5"/>
    </row>
    <row r="151" spans="2:63" ht="13">
      <c r="B151" s="10"/>
      <c r="D151" s="3"/>
      <c r="E151" s="3"/>
      <c r="F151" s="3"/>
      <c r="G151" s="5"/>
      <c r="H151" s="182"/>
      <c r="I151" s="182"/>
      <c r="K151" s="7"/>
      <c r="L151" s="7"/>
      <c r="AB151" s="8"/>
      <c r="AC151" s="8"/>
      <c r="AD151" s="8"/>
      <c r="AE151" s="8"/>
      <c r="AF151" s="8"/>
      <c r="AG151" s="8"/>
      <c r="AH151" s="8"/>
      <c r="AT151" s="8"/>
      <c r="AV151" s="5"/>
      <c r="AW151" s="5"/>
      <c r="AX151" s="5"/>
      <c r="AY151" s="5"/>
      <c r="AZ151" s="5"/>
      <c r="BA151" s="5"/>
      <c r="BB151" s="5"/>
      <c r="BC151" s="5"/>
      <c r="BD151" s="5"/>
      <c r="BE151" s="5"/>
      <c r="BF151" s="5"/>
      <c r="BG151" s="5"/>
      <c r="BH151" s="5"/>
      <c r="BI151" s="5"/>
      <c r="BJ151" s="5"/>
      <c r="BK151" s="5"/>
    </row>
    <row r="152" spans="2:63" ht="13">
      <c r="B152" s="10"/>
      <c r="D152" s="3"/>
      <c r="E152" s="3"/>
      <c r="F152" s="3"/>
      <c r="G152" s="5"/>
      <c r="H152" s="182"/>
      <c r="I152" s="182"/>
      <c r="K152" s="7"/>
      <c r="L152" s="7"/>
      <c r="AB152" s="8"/>
      <c r="AC152" s="8"/>
      <c r="AD152" s="8"/>
      <c r="AE152" s="8"/>
      <c r="AF152" s="8"/>
      <c r="AG152" s="8"/>
      <c r="AH152" s="8"/>
      <c r="AT152" s="8"/>
      <c r="AV152" s="5"/>
      <c r="AW152" s="5"/>
      <c r="AX152" s="5"/>
      <c r="AY152" s="5"/>
      <c r="AZ152" s="5"/>
      <c r="BA152" s="5"/>
      <c r="BB152" s="5"/>
      <c r="BC152" s="5"/>
      <c r="BD152" s="5"/>
      <c r="BE152" s="5"/>
      <c r="BF152" s="5"/>
      <c r="BG152" s="5"/>
      <c r="BH152" s="5"/>
      <c r="BI152" s="5"/>
      <c r="BJ152" s="5"/>
      <c r="BK152" s="5"/>
    </row>
    <row r="153" spans="2:63" ht="13">
      <c r="B153" s="10"/>
      <c r="D153" s="3"/>
      <c r="E153" s="3"/>
      <c r="F153" s="3"/>
      <c r="G153" s="5"/>
      <c r="H153" s="182"/>
      <c r="I153" s="182"/>
      <c r="K153" s="7"/>
      <c r="L153" s="7"/>
      <c r="AB153" s="8"/>
      <c r="AC153" s="8"/>
      <c r="AD153" s="8"/>
      <c r="AE153" s="8"/>
      <c r="AF153" s="8"/>
      <c r="AG153" s="8"/>
      <c r="AH153" s="8"/>
      <c r="AT153" s="8"/>
      <c r="AV153" s="5"/>
      <c r="AW153" s="5"/>
      <c r="AX153" s="5"/>
      <c r="AY153" s="5"/>
      <c r="AZ153" s="5"/>
      <c r="BA153" s="5"/>
      <c r="BB153" s="5"/>
      <c r="BC153" s="5"/>
      <c r="BD153" s="5"/>
      <c r="BE153" s="5"/>
      <c r="BF153" s="5"/>
      <c r="BG153" s="5"/>
      <c r="BH153" s="5"/>
      <c r="BI153" s="5"/>
      <c r="BJ153" s="5"/>
      <c r="BK153" s="5"/>
    </row>
    <row r="154" spans="2:63" ht="13">
      <c r="B154" s="10"/>
      <c r="D154" s="3"/>
      <c r="E154" s="3"/>
      <c r="F154" s="3"/>
      <c r="G154" s="5"/>
      <c r="H154" s="182"/>
      <c r="I154" s="182"/>
      <c r="K154" s="7"/>
      <c r="L154" s="7"/>
      <c r="AB154" s="8"/>
      <c r="AC154" s="8"/>
      <c r="AD154" s="8"/>
      <c r="AE154" s="8"/>
      <c r="AF154" s="8"/>
      <c r="AG154" s="8"/>
      <c r="AH154" s="8"/>
      <c r="AT154" s="8"/>
      <c r="AV154" s="5"/>
      <c r="AW154" s="5"/>
      <c r="AX154" s="5"/>
      <c r="AY154" s="5"/>
      <c r="AZ154" s="5"/>
      <c r="BA154" s="5"/>
      <c r="BB154" s="5"/>
      <c r="BC154" s="5"/>
      <c r="BD154" s="5"/>
      <c r="BE154" s="5"/>
      <c r="BF154" s="5"/>
      <c r="BG154" s="5"/>
      <c r="BH154" s="5"/>
      <c r="BI154" s="5"/>
      <c r="BJ154" s="5"/>
      <c r="BK154" s="5"/>
    </row>
    <row r="155" spans="2:63" ht="13">
      <c r="B155" s="10"/>
      <c r="D155" s="3"/>
      <c r="E155" s="3"/>
      <c r="F155" s="3"/>
      <c r="G155" s="5"/>
      <c r="H155" s="182"/>
      <c r="I155" s="182"/>
      <c r="K155" s="7"/>
      <c r="L155" s="7"/>
      <c r="AB155" s="8"/>
      <c r="AC155" s="8"/>
      <c r="AD155" s="8"/>
      <c r="AE155" s="8"/>
      <c r="AF155" s="8"/>
      <c r="AG155" s="8"/>
      <c r="AH155" s="8"/>
      <c r="AT155" s="8"/>
      <c r="AV155" s="5"/>
      <c r="AW155" s="5"/>
      <c r="AX155" s="5"/>
      <c r="AY155" s="5"/>
      <c r="AZ155" s="5"/>
      <c r="BA155" s="5"/>
      <c r="BB155" s="5"/>
      <c r="BC155" s="5"/>
      <c r="BD155" s="5"/>
      <c r="BE155" s="5"/>
      <c r="BF155" s="5"/>
      <c r="BG155" s="5"/>
      <c r="BH155" s="5"/>
      <c r="BI155" s="5"/>
      <c r="BJ155" s="5"/>
      <c r="BK155" s="5"/>
    </row>
    <row r="156" spans="2:63" ht="13">
      <c r="B156" s="10"/>
      <c r="D156" s="3"/>
      <c r="E156" s="3"/>
      <c r="F156" s="3"/>
      <c r="G156" s="5"/>
      <c r="H156" s="182"/>
      <c r="I156" s="182"/>
      <c r="K156" s="7"/>
      <c r="L156" s="7"/>
      <c r="AB156" s="8"/>
      <c r="AC156" s="8"/>
      <c r="AD156" s="8"/>
      <c r="AE156" s="8"/>
      <c r="AF156" s="8"/>
      <c r="AG156" s="8"/>
      <c r="AH156" s="8"/>
      <c r="AT156" s="8"/>
      <c r="AV156" s="5"/>
      <c r="AW156" s="5"/>
      <c r="AX156" s="5"/>
      <c r="AY156" s="5"/>
      <c r="AZ156" s="5"/>
      <c r="BA156" s="5"/>
      <c r="BB156" s="5"/>
      <c r="BC156" s="5"/>
      <c r="BD156" s="5"/>
      <c r="BE156" s="5"/>
      <c r="BF156" s="5"/>
      <c r="BG156" s="5"/>
      <c r="BH156" s="5"/>
      <c r="BI156" s="5"/>
      <c r="BJ156" s="5"/>
      <c r="BK156" s="5"/>
    </row>
    <row r="157" spans="2:63" ht="13">
      <c r="B157" s="10"/>
      <c r="D157" s="3"/>
      <c r="E157" s="3"/>
      <c r="F157" s="3"/>
      <c r="G157" s="5"/>
      <c r="H157" s="182"/>
      <c r="I157" s="182"/>
      <c r="K157" s="7"/>
      <c r="L157" s="7"/>
      <c r="AB157" s="8"/>
      <c r="AC157" s="8"/>
      <c r="AD157" s="8"/>
      <c r="AE157" s="8"/>
      <c r="AF157" s="8"/>
      <c r="AG157" s="8"/>
      <c r="AH157" s="8"/>
      <c r="AT157" s="8"/>
      <c r="AV157" s="5"/>
      <c r="AW157" s="5"/>
      <c r="AX157" s="5"/>
      <c r="AY157" s="5"/>
      <c r="AZ157" s="5"/>
      <c r="BA157" s="5"/>
      <c r="BB157" s="5"/>
      <c r="BC157" s="5"/>
      <c r="BD157" s="5"/>
      <c r="BE157" s="5"/>
      <c r="BF157" s="5"/>
      <c r="BG157" s="5"/>
      <c r="BH157" s="5"/>
      <c r="BI157" s="5"/>
      <c r="BJ157" s="5"/>
      <c r="BK157" s="5"/>
    </row>
    <row r="158" spans="2:63" ht="13">
      <c r="B158" s="10"/>
      <c r="D158" s="3"/>
      <c r="E158" s="3"/>
      <c r="F158" s="3"/>
      <c r="G158" s="5"/>
      <c r="H158" s="182"/>
      <c r="I158" s="182"/>
      <c r="K158" s="7"/>
      <c r="L158" s="7"/>
      <c r="AB158" s="8"/>
      <c r="AC158" s="8"/>
      <c r="AD158" s="8"/>
      <c r="AE158" s="8"/>
      <c r="AF158" s="8"/>
      <c r="AG158" s="8"/>
      <c r="AH158" s="8"/>
      <c r="AT158" s="8"/>
      <c r="AV158" s="5"/>
      <c r="AW158" s="5"/>
      <c r="AX158" s="5"/>
      <c r="AY158" s="5"/>
      <c r="AZ158" s="5"/>
      <c r="BA158" s="5"/>
      <c r="BB158" s="5"/>
      <c r="BC158" s="5"/>
      <c r="BD158" s="5"/>
      <c r="BE158" s="5"/>
      <c r="BF158" s="5"/>
      <c r="BG158" s="5"/>
      <c r="BH158" s="5"/>
      <c r="BI158" s="5"/>
      <c r="BJ158" s="5"/>
      <c r="BK158" s="5"/>
    </row>
    <row r="159" spans="2:63" ht="13">
      <c r="B159" s="10"/>
      <c r="D159" s="3"/>
      <c r="E159" s="3"/>
      <c r="F159" s="3"/>
      <c r="G159" s="5"/>
      <c r="H159" s="182"/>
      <c r="I159" s="182"/>
      <c r="K159" s="7"/>
      <c r="L159" s="7"/>
      <c r="AB159" s="8"/>
      <c r="AC159" s="8"/>
      <c r="AD159" s="8"/>
      <c r="AE159" s="8"/>
      <c r="AF159" s="8"/>
      <c r="AG159" s="8"/>
      <c r="AH159" s="8"/>
      <c r="AT159" s="8"/>
      <c r="AV159" s="5"/>
      <c r="AW159" s="5"/>
      <c r="AX159" s="5"/>
      <c r="AY159" s="5"/>
      <c r="AZ159" s="5"/>
      <c r="BA159" s="5"/>
      <c r="BB159" s="5"/>
      <c r="BC159" s="5"/>
      <c r="BD159" s="5"/>
      <c r="BE159" s="5"/>
      <c r="BF159" s="5"/>
      <c r="BG159" s="5"/>
      <c r="BH159" s="5"/>
      <c r="BI159" s="5"/>
      <c r="BJ159" s="5"/>
      <c r="BK159" s="5"/>
    </row>
    <row r="160" spans="2:63" ht="13">
      <c r="B160" s="10"/>
      <c r="D160" s="3"/>
      <c r="E160" s="3"/>
      <c r="F160" s="3"/>
      <c r="G160" s="5"/>
      <c r="H160" s="182"/>
      <c r="I160" s="182"/>
      <c r="K160" s="7"/>
      <c r="L160" s="7"/>
      <c r="AB160" s="8"/>
      <c r="AC160" s="8"/>
      <c r="AD160" s="8"/>
      <c r="AE160" s="8"/>
      <c r="AF160" s="8"/>
      <c r="AG160" s="8"/>
      <c r="AH160" s="8"/>
      <c r="AT160" s="8"/>
      <c r="AV160" s="5"/>
      <c r="AW160" s="5"/>
      <c r="AX160" s="5"/>
      <c r="AY160" s="5"/>
      <c r="AZ160" s="5"/>
      <c r="BA160" s="5"/>
      <c r="BB160" s="5"/>
      <c r="BC160" s="5"/>
      <c r="BD160" s="5"/>
      <c r="BE160" s="5"/>
      <c r="BF160" s="5"/>
      <c r="BG160" s="5"/>
      <c r="BH160" s="5"/>
      <c r="BI160" s="5"/>
      <c r="BJ160" s="5"/>
      <c r="BK160" s="5"/>
    </row>
    <row r="161" spans="2:63" ht="13">
      <c r="B161" s="10"/>
      <c r="D161" s="3"/>
      <c r="E161" s="3"/>
      <c r="F161" s="3"/>
      <c r="G161" s="5"/>
      <c r="H161" s="182"/>
      <c r="I161" s="182"/>
      <c r="K161" s="7"/>
      <c r="L161" s="7"/>
      <c r="AB161" s="8"/>
      <c r="AC161" s="8"/>
      <c r="AD161" s="8"/>
      <c r="AE161" s="8"/>
      <c r="AF161" s="8"/>
      <c r="AG161" s="8"/>
      <c r="AH161" s="8"/>
      <c r="AT161" s="8"/>
      <c r="AV161" s="5"/>
      <c r="AW161" s="5"/>
      <c r="AX161" s="5"/>
      <c r="AY161" s="5"/>
      <c r="AZ161" s="5"/>
      <c r="BA161" s="5"/>
      <c r="BB161" s="5"/>
      <c r="BC161" s="5"/>
      <c r="BD161" s="5"/>
      <c r="BE161" s="5"/>
      <c r="BF161" s="5"/>
      <c r="BG161" s="5"/>
      <c r="BH161" s="5"/>
      <c r="BI161" s="5"/>
      <c r="BJ161" s="5"/>
      <c r="BK161" s="5"/>
    </row>
    <row r="162" spans="2:63" ht="13">
      <c r="B162" s="10"/>
      <c r="D162" s="3"/>
      <c r="E162" s="3"/>
      <c r="F162" s="3"/>
      <c r="G162" s="5"/>
      <c r="H162" s="182"/>
      <c r="I162" s="182"/>
      <c r="K162" s="7"/>
      <c r="L162" s="7"/>
      <c r="AB162" s="8"/>
      <c r="AC162" s="8"/>
      <c r="AD162" s="8"/>
      <c r="AE162" s="8"/>
      <c r="AF162" s="8"/>
      <c r="AG162" s="8"/>
      <c r="AH162" s="8"/>
      <c r="AT162" s="8"/>
      <c r="AV162" s="5"/>
      <c r="AW162" s="5"/>
      <c r="AX162" s="5"/>
      <c r="AY162" s="5"/>
      <c r="AZ162" s="5"/>
      <c r="BA162" s="5"/>
      <c r="BB162" s="5"/>
      <c r="BC162" s="5"/>
      <c r="BD162" s="5"/>
      <c r="BE162" s="5"/>
      <c r="BF162" s="5"/>
      <c r="BG162" s="5"/>
      <c r="BH162" s="5"/>
      <c r="BI162" s="5"/>
      <c r="BJ162" s="5"/>
      <c r="BK162" s="5"/>
    </row>
    <row r="163" spans="2:63" ht="13">
      <c r="B163" s="10"/>
      <c r="D163" s="3"/>
      <c r="E163" s="3"/>
      <c r="F163" s="3"/>
      <c r="G163" s="5"/>
      <c r="H163" s="182"/>
      <c r="I163" s="182"/>
      <c r="K163" s="7"/>
      <c r="L163" s="7"/>
      <c r="AB163" s="8"/>
      <c r="AC163" s="8"/>
      <c r="AD163" s="8"/>
      <c r="AE163" s="8"/>
      <c r="AF163" s="8"/>
      <c r="AG163" s="8"/>
      <c r="AH163" s="8"/>
      <c r="AT163" s="8"/>
      <c r="AV163" s="5"/>
      <c r="AW163" s="5"/>
      <c r="AX163" s="5"/>
      <c r="AY163" s="5"/>
      <c r="AZ163" s="5"/>
      <c r="BA163" s="5"/>
      <c r="BB163" s="5"/>
      <c r="BC163" s="5"/>
      <c r="BD163" s="5"/>
      <c r="BE163" s="5"/>
      <c r="BF163" s="5"/>
      <c r="BG163" s="5"/>
      <c r="BH163" s="5"/>
      <c r="BI163" s="5"/>
      <c r="BJ163" s="5"/>
      <c r="BK163" s="5"/>
    </row>
    <row r="164" spans="2:63" ht="13">
      <c r="B164" s="10"/>
      <c r="D164" s="3"/>
      <c r="E164" s="3"/>
      <c r="F164" s="3"/>
      <c r="G164" s="5"/>
      <c r="H164" s="182"/>
      <c r="I164" s="182"/>
      <c r="K164" s="7"/>
      <c r="L164" s="7"/>
      <c r="AB164" s="8"/>
      <c r="AC164" s="8"/>
      <c r="AD164" s="8"/>
      <c r="AE164" s="8"/>
      <c r="AF164" s="8"/>
      <c r="AG164" s="8"/>
      <c r="AH164" s="8"/>
      <c r="AT164" s="8"/>
      <c r="AV164" s="5"/>
      <c r="AW164" s="5"/>
      <c r="AX164" s="5"/>
      <c r="AY164" s="5"/>
      <c r="AZ164" s="5"/>
      <c r="BA164" s="5"/>
      <c r="BB164" s="5"/>
      <c r="BC164" s="5"/>
      <c r="BD164" s="5"/>
      <c r="BE164" s="5"/>
      <c r="BF164" s="5"/>
      <c r="BG164" s="5"/>
      <c r="BH164" s="5"/>
      <c r="BI164" s="5"/>
      <c r="BJ164" s="5"/>
      <c r="BK164" s="5"/>
    </row>
    <row r="165" spans="2:63" ht="13">
      <c r="B165" s="10"/>
      <c r="D165" s="3"/>
      <c r="E165" s="3"/>
      <c r="F165" s="3"/>
      <c r="G165" s="5"/>
      <c r="H165" s="182"/>
      <c r="I165" s="182"/>
      <c r="K165" s="7"/>
      <c r="L165" s="7"/>
      <c r="AB165" s="8"/>
      <c r="AC165" s="8"/>
      <c r="AD165" s="8"/>
      <c r="AE165" s="8"/>
      <c r="AF165" s="8"/>
      <c r="AG165" s="8"/>
      <c r="AH165" s="8"/>
      <c r="AT165" s="8"/>
      <c r="AV165" s="5"/>
      <c r="AW165" s="5"/>
      <c r="AX165" s="5"/>
      <c r="AY165" s="5"/>
      <c r="AZ165" s="5"/>
      <c r="BA165" s="5"/>
      <c r="BB165" s="5"/>
      <c r="BC165" s="5"/>
      <c r="BD165" s="5"/>
      <c r="BE165" s="5"/>
      <c r="BF165" s="5"/>
      <c r="BG165" s="5"/>
      <c r="BH165" s="5"/>
      <c r="BI165" s="5"/>
      <c r="BJ165" s="5"/>
      <c r="BK165" s="5"/>
    </row>
    <row r="166" spans="2:63" ht="13">
      <c r="B166" s="10"/>
      <c r="D166" s="3"/>
      <c r="E166" s="3"/>
      <c r="F166" s="3"/>
      <c r="G166" s="5"/>
      <c r="H166" s="182"/>
      <c r="I166" s="182"/>
      <c r="K166" s="7"/>
      <c r="L166" s="7"/>
      <c r="AB166" s="8"/>
      <c r="AC166" s="8"/>
      <c r="AD166" s="8"/>
      <c r="AE166" s="8"/>
      <c r="AF166" s="8"/>
      <c r="AG166" s="8"/>
      <c r="AH166" s="8"/>
      <c r="AT166" s="8"/>
      <c r="AV166" s="5"/>
      <c r="AW166" s="5"/>
      <c r="AX166" s="5"/>
      <c r="AY166" s="5"/>
      <c r="AZ166" s="5"/>
      <c r="BA166" s="5"/>
      <c r="BB166" s="5"/>
      <c r="BC166" s="5"/>
      <c r="BD166" s="5"/>
      <c r="BE166" s="5"/>
      <c r="BF166" s="5"/>
      <c r="BG166" s="5"/>
      <c r="BH166" s="5"/>
      <c r="BI166" s="5"/>
      <c r="BJ166" s="5"/>
      <c r="BK166" s="5"/>
    </row>
    <row r="167" spans="2:63" ht="13">
      <c r="B167" s="10"/>
      <c r="D167" s="3"/>
      <c r="E167" s="3"/>
      <c r="F167" s="3"/>
      <c r="G167" s="5"/>
      <c r="H167" s="182"/>
      <c r="I167" s="182"/>
      <c r="K167" s="7"/>
      <c r="L167" s="7"/>
      <c r="AB167" s="8"/>
      <c r="AC167" s="8"/>
      <c r="AD167" s="8"/>
      <c r="AE167" s="8"/>
      <c r="AF167" s="8"/>
      <c r="AG167" s="8"/>
      <c r="AH167" s="8"/>
      <c r="AT167" s="8"/>
      <c r="AV167" s="5"/>
      <c r="AW167" s="5"/>
      <c r="AX167" s="5"/>
      <c r="AY167" s="5"/>
      <c r="AZ167" s="5"/>
      <c r="BA167" s="5"/>
      <c r="BB167" s="5"/>
      <c r="BC167" s="5"/>
      <c r="BD167" s="5"/>
      <c r="BE167" s="5"/>
      <c r="BF167" s="5"/>
      <c r="BG167" s="5"/>
      <c r="BH167" s="5"/>
      <c r="BI167" s="5"/>
      <c r="BJ167" s="5"/>
      <c r="BK167" s="5"/>
    </row>
    <row r="168" spans="2:63" ht="13">
      <c r="B168" s="10"/>
      <c r="D168" s="3"/>
      <c r="E168" s="3"/>
      <c r="F168" s="3"/>
      <c r="G168" s="5"/>
      <c r="H168" s="182"/>
      <c r="I168" s="182"/>
      <c r="K168" s="7"/>
      <c r="L168" s="7"/>
      <c r="AB168" s="8"/>
      <c r="AC168" s="8"/>
      <c r="AD168" s="8"/>
      <c r="AE168" s="8"/>
      <c r="AF168" s="8"/>
      <c r="AG168" s="8"/>
      <c r="AH168" s="8"/>
      <c r="AT168" s="8"/>
      <c r="AV168" s="5"/>
      <c r="AW168" s="5"/>
      <c r="AX168" s="5"/>
      <c r="AY168" s="5"/>
      <c r="AZ168" s="5"/>
      <c r="BA168" s="5"/>
      <c r="BB168" s="5"/>
      <c r="BC168" s="5"/>
      <c r="BD168" s="5"/>
      <c r="BE168" s="5"/>
      <c r="BF168" s="5"/>
      <c r="BG168" s="5"/>
      <c r="BH168" s="5"/>
      <c r="BI168" s="5"/>
      <c r="BJ168" s="5"/>
      <c r="BK168" s="5"/>
    </row>
    <row r="169" spans="2:63" ht="13">
      <c r="B169" s="10"/>
      <c r="D169" s="3"/>
      <c r="E169" s="3"/>
      <c r="F169" s="3"/>
      <c r="G169" s="5"/>
      <c r="H169" s="182"/>
      <c r="I169" s="182"/>
      <c r="K169" s="7"/>
      <c r="L169" s="7"/>
      <c r="AB169" s="8"/>
      <c r="AC169" s="8"/>
      <c r="AD169" s="8"/>
      <c r="AE169" s="8"/>
      <c r="AF169" s="8"/>
      <c r="AG169" s="8"/>
      <c r="AH169" s="8"/>
      <c r="AT169" s="8"/>
      <c r="AV169" s="5"/>
      <c r="AW169" s="5"/>
      <c r="AX169" s="5"/>
      <c r="AY169" s="5"/>
      <c r="AZ169" s="5"/>
      <c r="BA169" s="5"/>
      <c r="BB169" s="5"/>
      <c r="BC169" s="5"/>
      <c r="BD169" s="5"/>
      <c r="BE169" s="5"/>
      <c r="BF169" s="5"/>
      <c r="BG169" s="5"/>
      <c r="BH169" s="5"/>
      <c r="BI169" s="5"/>
      <c r="BJ169" s="5"/>
      <c r="BK169" s="5"/>
    </row>
    <row r="170" spans="2:63" ht="13">
      <c r="B170" s="10"/>
      <c r="D170" s="3"/>
      <c r="E170" s="3"/>
      <c r="F170" s="3"/>
      <c r="G170" s="5"/>
      <c r="H170" s="182"/>
      <c r="I170" s="182"/>
      <c r="K170" s="7"/>
      <c r="L170" s="7"/>
      <c r="AB170" s="8"/>
      <c r="AC170" s="8"/>
      <c r="AD170" s="8"/>
      <c r="AE170" s="8"/>
      <c r="AF170" s="8"/>
      <c r="AG170" s="8"/>
      <c r="AH170" s="8"/>
      <c r="AT170" s="8"/>
      <c r="AV170" s="5"/>
      <c r="AW170" s="5"/>
      <c r="AX170" s="5"/>
      <c r="AY170" s="5"/>
      <c r="AZ170" s="5"/>
      <c r="BA170" s="5"/>
      <c r="BB170" s="5"/>
      <c r="BC170" s="5"/>
      <c r="BD170" s="5"/>
      <c r="BE170" s="5"/>
      <c r="BF170" s="5"/>
      <c r="BG170" s="5"/>
      <c r="BH170" s="5"/>
      <c r="BI170" s="5"/>
      <c r="BJ170" s="5"/>
      <c r="BK170" s="5"/>
    </row>
    <row r="171" spans="2:63" ht="13">
      <c r="B171" s="10"/>
      <c r="D171" s="3"/>
      <c r="E171" s="3"/>
      <c r="F171" s="3"/>
      <c r="G171" s="5"/>
      <c r="H171" s="182"/>
      <c r="I171" s="182"/>
      <c r="K171" s="7"/>
      <c r="L171" s="7"/>
      <c r="AB171" s="8"/>
      <c r="AC171" s="8"/>
      <c r="AD171" s="8"/>
      <c r="AE171" s="8"/>
      <c r="AF171" s="8"/>
      <c r="AG171" s="8"/>
      <c r="AH171" s="8"/>
      <c r="AT171" s="8"/>
      <c r="AV171" s="5"/>
      <c r="AW171" s="5"/>
      <c r="AX171" s="5"/>
      <c r="AY171" s="5"/>
      <c r="AZ171" s="5"/>
      <c r="BA171" s="5"/>
      <c r="BB171" s="5"/>
      <c r="BC171" s="5"/>
      <c r="BD171" s="5"/>
      <c r="BE171" s="5"/>
      <c r="BF171" s="5"/>
      <c r="BG171" s="5"/>
      <c r="BH171" s="5"/>
      <c r="BI171" s="5"/>
      <c r="BJ171" s="5"/>
      <c r="BK171" s="5"/>
    </row>
    <row r="172" spans="2:63" ht="13">
      <c r="B172" s="10"/>
      <c r="D172" s="3"/>
      <c r="E172" s="3"/>
      <c r="F172" s="3"/>
      <c r="G172" s="5"/>
      <c r="H172" s="182"/>
      <c r="I172" s="182"/>
      <c r="K172" s="7"/>
      <c r="L172" s="7"/>
      <c r="AB172" s="8"/>
      <c r="AC172" s="8"/>
      <c r="AD172" s="8"/>
      <c r="AE172" s="8"/>
      <c r="AF172" s="8"/>
      <c r="AG172" s="8"/>
      <c r="AH172" s="8"/>
      <c r="AT172" s="8"/>
      <c r="AV172" s="5"/>
      <c r="AW172" s="5"/>
      <c r="AX172" s="5"/>
      <c r="AY172" s="5"/>
      <c r="AZ172" s="5"/>
      <c r="BA172" s="5"/>
      <c r="BB172" s="5"/>
      <c r="BC172" s="5"/>
      <c r="BD172" s="5"/>
      <c r="BE172" s="5"/>
      <c r="BF172" s="5"/>
      <c r="BG172" s="5"/>
      <c r="BH172" s="5"/>
      <c r="BI172" s="5"/>
      <c r="BJ172" s="5"/>
      <c r="BK172" s="5"/>
    </row>
    <row r="173" spans="2:63" ht="13">
      <c r="B173" s="10"/>
      <c r="D173" s="3"/>
      <c r="E173" s="3"/>
      <c r="F173" s="3"/>
      <c r="G173" s="5"/>
      <c r="H173" s="182"/>
      <c r="I173" s="182"/>
      <c r="K173" s="7"/>
      <c r="L173" s="7"/>
      <c r="AB173" s="8"/>
      <c r="AC173" s="8"/>
      <c r="AD173" s="8"/>
      <c r="AE173" s="8"/>
      <c r="AF173" s="8"/>
      <c r="AG173" s="8"/>
      <c r="AH173" s="8"/>
      <c r="AT173" s="8"/>
      <c r="AV173" s="5"/>
      <c r="AW173" s="5"/>
      <c r="AX173" s="5"/>
      <c r="AY173" s="5"/>
      <c r="AZ173" s="5"/>
      <c r="BA173" s="5"/>
      <c r="BB173" s="5"/>
      <c r="BC173" s="5"/>
      <c r="BD173" s="5"/>
      <c r="BE173" s="5"/>
      <c r="BF173" s="5"/>
      <c r="BG173" s="5"/>
      <c r="BH173" s="5"/>
      <c r="BI173" s="5"/>
      <c r="BJ173" s="5"/>
      <c r="BK173" s="5"/>
    </row>
    <row r="174" spans="2:63" ht="13">
      <c r="B174" s="10"/>
      <c r="D174" s="3"/>
      <c r="E174" s="3"/>
      <c r="F174" s="3"/>
      <c r="G174" s="5"/>
      <c r="H174" s="182"/>
      <c r="I174" s="182"/>
      <c r="K174" s="7"/>
      <c r="L174" s="7"/>
      <c r="AB174" s="8"/>
      <c r="AC174" s="8"/>
      <c r="AD174" s="8"/>
      <c r="AE174" s="8"/>
      <c r="AF174" s="8"/>
      <c r="AG174" s="8"/>
      <c r="AH174" s="8"/>
      <c r="AT174" s="8"/>
      <c r="AV174" s="5"/>
      <c r="AW174" s="5"/>
      <c r="AX174" s="5"/>
      <c r="AY174" s="5"/>
      <c r="AZ174" s="5"/>
      <c r="BA174" s="5"/>
      <c r="BB174" s="5"/>
      <c r="BC174" s="5"/>
      <c r="BD174" s="5"/>
      <c r="BE174" s="5"/>
      <c r="BF174" s="5"/>
      <c r="BG174" s="5"/>
      <c r="BH174" s="5"/>
      <c r="BI174" s="5"/>
      <c r="BJ174" s="5"/>
      <c r="BK174" s="5"/>
    </row>
    <row r="175" spans="2:63" ht="13">
      <c r="B175" s="10"/>
      <c r="D175" s="3"/>
      <c r="E175" s="3"/>
      <c r="F175" s="3"/>
      <c r="G175" s="5"/>
      <c r="H175" s="182"/>
      <c r="I175" s="182"/>
      <c r="K175" s="7"/>
      <c r="L175" s="7"/>
      <c r="AB175" s="8"/>
      <c r="AC175" s="8"/>
      <c r="AD175" s="8"/>
      <c r="AE175" s="8"/>
      <c r="AF175" s="8"/>
      <c r="AG175" s="8"/>
      <c r="AH175" s="8"/>
      <c r="AT175" s="8"/>
      <c r="AV175" s="5"/>
      <c r="AW175" s="5"/>
      <c r="AX175" s="5"/>
      <c r="AY175" s="5"/>
      <c r="AZ175" s="5"/>
      <c r="BA175" s="5"/>
      <c r="BB175" s="5"/>
      <c r="BC175" s="5"/>
      <c r="BD175" s="5"/>
      <c r="BE175" s="5"/>
      <c r="BF175" s="5"/>
      <c r="BG175" s="5"/>
      <c r="BH175" s="5"/>
      <c r="BI175" s="5"/>
      <c r="BJ175" s="5"/>
      <c r="BK175" s="5"/>
    </row>
    <row r="176" spans="2:63" ht="13">
      <c r="B176" s="10"/>
      <c r="D176" s="3"/>
      <c r="E176" s="3"/>
      <c r="F176" s="3"/>
      <c r="G176" s="5"/>
      <c r="H176" s="182"/>
      <c r="I176" s="182"/>
      <c r="K176" s="7"/>
      <c r="L176" s="7"/>
      <c r="AB176" s="8"/>
      <c r="AC176" s="8"/>
      <c r="AD176" s="8"/>
      <c r="AE176" s="8"/>
      <c r="AF176" s="8"/>
      <c r="AG176" s="8"/>
      <c r="AH176" s="8"/>
      <c r="AT176" s="8"/>
      <c r="AV176" s="5"/>
      <c r="AW176" s="5"/>
      <c r="AX176" s="5"/>
      <c r="AY176" s="5"/>
      <c r="AZ176" s="5"/>
      <c r="BA176" s="5"/>
      <c r="BB176" s="5"/>
      <c r="BC176" s="5"/>
      <c r="BD176" s="5"/>
      <c r="BE176" s="5"/>
      <c r="BF176" s="5"/>
      <c r="BG176" s="5"/>
      <c r="BH176" s="5"/>
      <c r="BI176" s="5"/>
      <c r="BJ176" s="5"/>
      <c r="BK176" s="5"/>
    </row>
    <row r="177" spans="2:63" ht="13">
      <c r="B177" s="10"/>
      <c r="D177" s="3"/>
      <c r="E177" s="3"/>
      <c r="F177" s="3"/>
      <c r="G177" s="5"/>
      <c r="H177" s="182"/>
      <c r="I177" s="182"/>
      <c r="K177" s="7"/>
      <c r="L177" s="7"/>
      <c r="AB177" s="8"/>
      <c r="AC177" s="8"/>
      <c r="AD177" s="8"/>
      <c r="AE177" s="8"/>
      <c r="AF177" s="8"/>
      <c r="AG177" s="8"/>
      <c r="AH177" s="8"/>
      <c r="AT177" s="8"/>
      <c r="AV177" s="5"/>
      <c r="AW177" s="5"/>
      <c r="AX177" s="5"/>
      <c r="AY177" s="5"/>
      <c r="AZ177" s="5"/>
      <c r="BA177" s="5"/>
      <c r="BB177" s="5"/>
      <c r="BC177" s="5"/>
      <c r="BD177" s="5"/>
      <c r="BE177" s="5"/>
      <c r="BF177" s="5"/>
      <c r="BG177" s="5"/>
      <c r="BH177" s="5"/>
      <c r="BI177" s="5"/>
      <c r="BJ177" s="5"/>
      <c r="BK177" s="5"/>
    </row>
    <row r="178" spans="2:63" ht="13">
      <c r="B178" s="10"/>
      <c r="D178" s="3"/>
      <c r="E178" s="3"/>
      <c r="F178" s="3"/>
      <c r="G178" s="5"/>
      <c r="H178" s="182"/>
      <c r="I178" s="182"/>
      <c r="K178" s="7"/>
      <c r="L178" s="7"/>
      <c r="AB178" s="8"/>
      <c r="AC178" s="8"/>
      <c r="AD178" s="8"/>
      <c r="AE178" s="8"/>
      <c r="AF178" s="8"/>
      <c r="AG178" s="8"/>
      <c r="AH178" s="8"/>
      <c r="AT178" s="8"/>
      <c r="AV178" s="5"/>
      <c r="AW178" s="5"/>
      <c r="AX178" s="5"/>
      <c r="AY178" s="5"/>
      <c r="AZ178" s="5"/>
      <c r="BA178" s="5"/>
      <c r="BB178" s="5"/>
      <c r="BC178" s="5"/>
      <c r="BD178" s="5"/>
      <c r="BE178" s="5"/>
      <c r="BF178" s="5"/>
      <c r="BG178" s="5"/>
      <c r="BH178" s="5"/>
      <c r="BI178" s="5"/>
      <c r="BJ178" s="5"/>
      <c r="BK178" s="5"/>
    </row>
    <row r="179" spans="2:63" ht="13">
      <c r="B179" s="10"/>
      <c r="D179" s="3"/>
      <c r="E179" s="3"/>
      <c r="F179" s="3"/>
      <c r="G179" s="5"/>
      <c r="H179" s="182"/>
      <c r="I179" s="182"/>
      <c r="K179" s="7"/>
      <c r="L179" s="7"/>
      <c r="AB179" s="8"/>
      <c r="AC179" s="8"/>
      <c r="AD179" s="8"/>
      <c r="AE179" s="8"/>
      <c r="AF179" s="8"/>
      <c r="AG179" s="8"/>
      <c r="AH179" s="8"/>
      <c r="AT179" s="8"/>
      <c r="AV179" s="5"/>
      <c r="AW179" s="5"/>
      <c r="AX179" s="5"/>
      <c r="AY179" s="5"/>
      <c r="AZ179" s="5"/>
      <c r="BA179" s="5"/>
      <c r="BB179" s="5"/>
      <c r="BC179" s="5"/>
      <c r="BD179" s="5"/>
      <c r="BE179" s="5"/>
      <c r="BF179" s="5"/>
      <c r="BG179" s="5"/>
      <c r="BH179" s="5"/>
      <c r="BI179" s="5"/>
      <c r="BJ179" s="5"/>
      <c r="BK179" s="5"/>
    </row>
    <row r="180" spans="2:63" ht="13">
      <c r="B180" s="10"/>
      <c r="D180" s="3"/>
      <c r="E180" s="3"/>
      <c r="F180" s="3"/>
      <c r="G180" s="5"/>
      <c r="H180" s="182"/>
      <c r="I180" s="182"/>
      <c r="K180" s="7"/>
      <c r="L180" s="7"/>
      <c r="AB180" s="8"/>
      <c r="AC180" s="8"/>
      <c r="AD180" s="8"/>
      <c r="AE180" s="8"/>
      <c r="AF180" s="8"/>
      <c r="AG180" s="8"/>
      <c r="AH180" s="8"/>
      <c r="AT180" s="8"/>
      <c r="AV180" s="5"/>
      <c r="AW180" s="5"/>
      <c r="AX180" s="5"/>
      <c r="AY180" s="5"/>
      <c r="AZ180" s="5"/>
      <c r="BA180" s="5"/>
      <c r="BB180" s="5"/>
      <c r="BC180" s="5"/>
      <c r="BD180" s="5"/>
      <c r="BE180" s="5"/>
      <c r="BF180" s="5"/>
      <c r="BG180" s="5"/>
      <c r="BH180" s="5"/>
      <c r="BI180" s="5"/>
      <c r="BJ180" s="5"/>
      <c r="BK180" s="5"/>
    </row>
    <row r="181" spans="2:63" ht="13">
      <c r="B181" s="10"/>
      <c r="D181" s="3"/>
      <c r="E181" s="3"/>
      <c r="F181" s="3"/>
      <c r="G181" s="5"/>
      <c r="H181" s="182"/>
      <c r="I181" s="182"/>
      <c r="K181" s="7"/>
      <c r="L181" s="7"/>
      <c r="AB181" s="8"/>
      <c r="AC181" s="8"/>
      <c r="AD181" s="8"/>
      <c r="AE181" s="8"/>
      <c r="AF181" s="8"/>
      <c r="AG181" s="8"/>
      <c r="AH181" s="8"/>
      <c r="AT181" s="8"/>
      <c r="AV181" s="5"/>
      <c r="AW181" s="5"/>
      <c r="AX181" s="5"/>
      <c r="AY181" s="5"/>
      <c r="AZ181" s="5"/>
      <c r="BA181" s="5"/>
      <c r="BB181" s="5"/>
      <c r="BC181" s="5"/>
      <c r="BD181" s="5"/>
      <c r="BE181" s="5"/>
      <c r="BF181" s="5"/>
      <c r="BG181" s="5"/>
      <c r="BH181" s="5"/>
      <c r="BI181" s="5"/>
      <c r="BJ181" s="5"/>
      <c r="BK181" s="5"/>
    </row>
    <row r="182" spans="2:63" ht="13">
      <c r="B182" s="10"/>
      <c r="D182" s="3"/>
      <c r="E182" s="3"/>
      <c r="F182" s="3"/>
      <c r="G182" s="5"/>
      <c r="H182" s="182"/>
      <c r="I182" s="182"/>
      <c r="K182" s="7"/>
      <c r="L182" s="7"/>
      <c r="AB182" s="8"/>
      <c r="AC182" s="8"/>
      <c r="AD182" s="8"/>
      <c r="AE182" s="8"/>
      <c r="AF182" s="8"/>
      <c r="AG182" s="8"/>
      <c r="AH182" s="8"/>
      <c r="AT182" s="8"/>
      <c r="AV182" s="5"/>
      <c r="AW182" s="5"/>
      <c r="AX182" s="5"/>
      <c r="AY182" s="5"/>
      <c r="AZ182" s="5"/>
      <c r="BA182" s="5"/>
      <c r="BB182" s="5"/>
      <c r="BC182" s="5"/>
      <c r="BD182" s="5"/>
      <c r="BE182" s="5"/>
      <c r="BF182" s="5"/>
      <c r="BG182" s="5"/>
      <c r="BH182" s="5"/>
      <c r="BI182" s="5"/>
      <c r="BJ182" s="5"/>
      <c r="BK182" s="5"/>
    </row>
    <row r="183" spans="2:63" ht="13">
      <c r="B183" s="10"/>
      <c r="D183" s="3"/>
      <c r="E183" s="3"/>
      <c r="F183" s="3"/>
      <c r="G183" s="5"/>
      <c r="H183" s="182"/>
      <c r="I183" s="182"/>
      <c r="K183" s="7"/>
      <c r="L183" s="7"/>
      <c r="AB183" s="8"/>
      <c r="AC183" s="8"/>
      <c r="AD183" s="8"/>
      <c r="AE183" s="8"/>
      <c r="AF183" s="8"/>
      <c r="AG183" s="8"/>
      <c r="AH183" s="8"/>
      <c r="AT183" s="8"/>
      <c r="AV183" s="5"/>
      <c r="AW183" s="5"/>
      <c r="AX183" s="5"/>
      <c r="AY183" s="5"/>
      <c r="AZ183" s="5"/>
      <c r="BA183" s="5"/>
      <c r="BB183" s="5"/>
      <c r="BC183" s="5"/>
      <c r="BD183" s="5"/>
      <c r="BE183" s="5"/>
      <c r="BF183" s="5"/>
      <c r="BG183" s="5"/>
      <c r="BH183" s="5"/>
      <c r="BI183" s="5"/>
      <c r="BJ183" s="5"/>
      <c r="BK183" s="5"/>
    </row>
    <row r="184" spans="2:63" ht="13">
      <c r="B184" s="10"/>
      <c r="D184" s="3"/>
      <c r="E184" s="3"/>
      <c r="F184" s="3"/>
      <c r="G184" s="5"/>
      <c r="H184" s="182"/>
      <c r="I184" s="182"/>
      <c r="K184" s="7"/>
      <c r="L184" s="7"/>
      <c r="AB184" s="8"/>
      <c r="AC184" s="8"/>
      <c r="AD184" s="8"/>
      <c r="AE184" s="8"/>
      <c r="AF184" s="8"/>
      <c r="AG184" s="8"/>
      <c r="AH184" s="8"/>
      <c r="AT184" s="8"/>
      <c r="AV184" s="5"/>
      <c r="AW184" s="5"/>
      <c r="AX184" s="5"/>
      <c r="AY184" s="5"/>
      <c r="AZ184" s="5"/>
      <c r="BA184" s="5"/>
      <c r="BB184" s="5"/>
      <c r="BC184" s="5"/>
      <c r="BD184" s="5"/>
      <c r="BE184" s="5"/>
      <c r="BF184" s="5"/>
      <c r="BG184" s="5"/>
      <c r="BH184" s="5"/>
      <c r="BI184" s="5"/>
      <c r="BJ184" s="5"/>
      <c r="BK184" s="5"/>
    </row>
    <row r="185" spans="2:63" ht="13">
      <c r="B185" s="10"/>
      <c r="D185" s="3"/>
      <c r="E185" s="3"/>
      <c r="F185" s="3"/>
      <c r="G185" s="5"/>
      <c r="H185" s="182"/>
      <c r="I185" s="182"/>
      <c r="K185" s="7"/>
      <c r="L185" s="7"/>
      <c r="AB185" s="8"/>
      <c r="AC185" s="8"/>
      <c r="AD185" s="8"/>
      <c r="AE185" s="8"/>
      <c r="AF185" s="8"/>
      <c r="AG185" s="8"/>
      <c r="AH185" s="8"/>
      <c r="AT185" s="8"/>
      <c r="AV185" s="5"/>
      <c r="AW185" s="5"/>
      <c r="AX185" s="5"/>
      <c r="AY185" s="5"/>
      <c r="AZ185" s="5"/>
      <c r="BA185" s="5"/>
      <c r="BB185" s="5"/>
      <c r="BC185" s="5"/>
      <c r="BD185" s="5"/>
      <c r="BE185" s="5"/>
      <c r="BF185" s="5"/>
      <c r="BG185" s="5"/>
      <c r="BH185" s="5"/>
      <c r="BI185" s="5"/>
      <c r="BJ185" s="5"/>
      <c r="BK185" s="5"/>
    </row>
    <row r="186" spans="2:63" ht="13">
      <c r="B186" s="10"/>
      <c r="D186" s="3"/>
      <c r="E186" s="3"/>
      <c r="F186" s="3"/>
      <c r="G186" s="5"/>
      <c r="H186" s="182"/>
      <c r="I186" s="182"/>
      <c r="K186" s="7"/>
      <c r="L186" s="7"/>
      <c r="AB186" s="8"/>
      <c r="AC186" s="8"/>
      <c r="AD186" s="8"/>
      <c r="AE186" s="8"/>
      <c r="AF186" s="8"/>
      <c r="AG186" s="8"/>
      <c r="AH186" s="8"/>
      <c r="AT186" s="8"/>
      <c r="AV186" s="5"/>
      <c r="AW186" s="5"/>
      <c r="AX186" s="5"/>
      <c r="AY186" s="5"/>
      <c r="AZ186" s="5"/>
      <c r="BA186" s="5"/>
      <c r="BB186" s="5"/>
      <c r="BC186" s="5"/>
      <c r="BD186" s="5"/>
      <c r="BE186" s="5"/>
      <c r="BF186" s="5"/>
      <c r="BG186" s="5"/>
      <c r="BH186" s="5"/>
      <c r="BI186" s="5"/>
      <c r="BJ186" s="5"/>
      <c r="BK186" s="5"/>
    </row>
    <row r="187" spans="2:63" ht="13">
      <c r="B187" s="10"/>
      <c r="D187" s="3"/>
      <c r="E187" s="3"/>
      <c r="F187" s="3"/>
      <c r="G187" s="5"/>
      <c r="H187" s="182"/>
      <c r="I187" s="182"/>
      <c r="K187" s="7"/>
      <c r="L187" s="7"/>
      <c r="AB187" s="8"/>
      <c r="AC187" s="8"/>
      <c r="AD187" s="8"/>
      <c r="AE187" s="8"/>
      <c r="AF187" s="8"/>
      <c r="AG187" s="8"/>
      <c r="AH187" s="8"/>
      <c r="AT187" s="8"/>
      <c r="AV187" s="5"/>
      <c r="AW187" s="5"/>
      <c r="AX187" s="5"/>
      <c r="AY187" s="5"/>
      <c r="AZ187" s="5"/>
      <c r="BA187" s="5"/>
      <c r="BB187" s="5"/>
      <c r="BC187" s="5"/>
      <c r="BD187" s="5"/>
      <c r="BE187" s="5"/>
      <c r="BF187" s="5"/>
      <c r="BG187" s="5"/>
      <c r="BH187" s="5"/>
      <c r="BI187" s="5"/>
      <c r="BJ187" s="5"/>
      <c r="BK187" s="5"/>
    </row>
    <row r="188" spans="2:63" ht="13">
      <c r="B188" s="10"/>
      <c r="D188" s="3"/>
      <c r="E188" s="3"/>
      <c r="F188" s="3"/>
      <c r="G188" s="5"/>
      <c r="H188" s="182"/>
      <c r="I188" s="182"/>
      <c r="K188" s="7"/>
      <c r="L188" s="7"/>
      <c r="AB188" s="8"/>
      <c r="AC188" s="8"/>
      <c r="AD188" s="8"/>
      <c r="AE188" s="8"/>
      <c r="AF188" s="8"/>
      <c r="AG188" s="8"/>
      <c r="AH188" s="8"/>
      <c r="AT188" s="8"/>
      <c r="AV188" s="5"/>
      <c r="AW188" s="5"/>
      <c r="AX188" s="5"/>
      <c r="AY188" s="5"/>
      <c r="AZ188" s="5"/>
      <c r="BA188" s="5"/>
      <c r="BB188" s="5"/>
      <c r="BC188" s="5"/>
      <c r="BD188" s="5"/>
      <c r="BE188" s="5"/>
      <c r="BF188" s="5"/>
      <c r="BG188" s="5"/>
      <c r="BH188" s="5"/>
      <c r="BI188" s="5"/>
      <c r="BJ188" s="5"/>
      <c r="BK188" s="5"/>
    </row>
    <row r="189" spans="2:63" ht="13">
      <c r="B189" s="10"/>
      <c r="D189" s="3"/>
      <c r="E189" s="3"/>
      <c r="F189" s="3"/>
      <c r="G189" s="5"/>
      <c r="H189" s="182"/>
      <c r="I189" s="182"/>
      <c r="K189" s="7"/>
      <c r="L189" s="7"/>
      <c r="AB189" s="8"/>
      <c r="AC189" s="8"/>
      <c r="AD189" s="8"/>
      <c r="AE189" s="8"/>
      <c r="AF189" s="8"/>
      <c r="AG189" s="8"/>
      <c r="AH189" s="8"/>
      <c r="AT189" s="8"/>
      <c r="AV189" s="5"/>
      <c r="AW189" s="5"/>
      <c r="AX189" s="5"/>
      <c r="AY189" s="5"/>
      <c r="AZ189" s="5"/>
      <c r="BA189" s="5"/>
      <c r="BB189" s="5"/>
      <c r="BC189" s="5"/>
      <c r="BD189" s="5"/>
      <c r="BE189" s="5"/>
      <c r="BF189" s="5"/>
      <c r="BG189" s="5"/>
      <c r="BH189" s="5"/>
      <c r="BI189" s="5"/>
      <c r="BJ189" s="5"/>
      <c r="BK189" s="5"/>
    </row>
    <row r="190" spans="2:63" ht="13">
      <c r="B190" s="10"/>
      <c r="D190" s="3"/>
      <c r="E190" s="3"/>
      <c r="F190" s="3"/>
      <c r="G190" s="5"/>
      <c r="H190" s="182"/>
      <c r="I190" s="182"/>
      <c r="K190" s="7"/>
      <c r="L190" s="7"/>
      <c r="AB190" s="8"/>
      <c r="AC190" s="8"/>
      <c r="AD190" s="8"/>
      <c r="AE190" s="8"/>
      <c r="AF190" s="8"/>
      <c r="AG190" s="8"/>
      <c r="AH190" s="8"/>
      <c r="AT190" s="8"/>
      <c r="AV190" s="5"/>
      <c r="AW190" s="5"/>
      <c r="AX190" s="5"/>
      <c r="AY190" s="5"/>
      <c r="AZ190" s="5"/>
      <c r="BA190" s="5"/>
      <c r="BB190" s="5"/>
      <c r="BC190" s="5"/>
      <c r="BD190" s="5"/>
      <c r="BE190" s="5"/>
      <c r="BF190" s="5"/>
      <c r="BG190" s="5"/>
      <c r="BH190" s="5"/>
      <c r="BI190" s="5"/>
      <c r="BJ190" s="5"/>
      <c r="BK190" s="5"/>
    </row>
    <row r="191" spans="2:63" ht="13">
      <c r="B191" s="10"/>
      <c r="D191" s="3"/>
      <c r="E191" s="3"/>
      <c r="F191" s="3"/>
      <c r="G191" s="5"/>
      <c r="H191" s="182"/>
      <c r="I191" s="182"/>
      <c r="K191" s="7"/>
      <c r="L191" s="7"/>
      <c r="AB191" s="8"/>
      <c r="AC191" s="8"/>
      <c r="AD191" s="8"/>
      <c r="AE191" s="8"/>
      <c r="AF191" s="8"/>
      <c r="AG191" s="8"/>
      <c r="AH191" s="8"/>
      <c r="AT191" s="8"/>
      <c r="AV191" s="5"/>
      <c r="AW191" s="5"/>
      <c r="AX191" s="5"/>
      <c r="AY191" s="5"/>
      <c r="AZ191" s="5"/>
      <c r="BA191" s="5"/>
      <c r="BB191" s="5"/>
      <c r="BC191" s="5"/>
      <c r="BD191" s="5"/>
      <c r="BE191" s="5"/>
      <c r="BF191" s="5"/>
      <c r="BG191" s="5"/>
      <c r="BH191" s="5"/>
      <c r="BI191" s="5"/>
      <c r="BJ191" s="5"/>
      <c r="BK191" s="5"/>
    </row>
    <row r="192" spans="2:63" ht="13">
      <c r="B192" s="10"/>
      <c r="D192" s="3"/>
      <c r="E192" s="3"/>
      <c r="F192" s="3"/>
      <c r="G192" s="5"/>
      <c r="H192" s="182"/>
      <c r="I192" s="182"/>
      <c r="K192" s="7"/>
      <c r="L192" s="7"/>
      <c r="AB192" s="8"/>
      <c r="AC192" s="8"/>
      <c r="AD192" s="8"/>
      <c r="AE192" s="8"/>
      <c r="AF192" s="8"/>
      <c r="AG192" s="8"/>
      <c r="AH192" s="8"/>
      <c r="AT192" s="8"/>
      <c r="AV192" s="5"/>
      <c r="AW192" s="5"/>
      <c r="AX192" s="5"/>
      <c r="AY192" s="5"/>
      <c r="AZ192" s="5"/>
      <c r="BA192" s="5"/>
      <c r="BB192" s="5"/>
      <c r="BC192" s="5"/>
      <c r="BD192" s="5"/>
      <c r="BE192" s="5"/>
      <c r="BF192" s="5"/>
      <c r="BG192" s="5"/>
      <c r="BH192" s="5"/>
      <c r="BI192" s="5"/>
      <c r="BJ192" s="5"/>
      <c r="BK192" s="5"/>
    </row>
    <row r="193" spans="2:63" ht="13">
      <c r="B193" s="10"/>
      <c r="D193" s="3"/>
      <c r="E193" s="3"/>
      <c r="F193" s="3"/>
      <c r="G193" s="5"/>
      <c r="H193" s="182"/>
      <c r="I193" s="182"/>
      <c r="K193" s="7"/>
      <c r="L193" s="7"/>
      <c r="AB193" s="8"/>
      <c r="AC193" s="8"/>
      <c r="AD193" s="8"/>
      <c r="AE193" s="8"/>
      <c r="AF193" s="8"/>
      <c r="AG193" s="8"/>
      <c r="AH193" s="8"/>
      <c r="AT193" s="8"/>
      <c r="AV193" s="5"/>
      <c r="AW193" s="5"/>
      <c r="AX193" s="5"/>
      <c r="AY193" s="5"/>
      <c r="AZ193" s="5"/>
      <c r="BA193" s="5"/>
      <c r="BB193" s="5"/>
      <c r="BC193" s="5"/>
      <c r="BD193" s="5"/>
      <c r="BE193" s="5"/>
      <c r="BF193" s="5"/>
      <c r="BG193" s="5"/>
      <c r="BH193" s="5"/>
      <c r="BI193" s="5"/>
      <c r="BJ193" s="5"/>
      <c r="BK193" s="5"/>
    </row>
    <row r="194" spans="2:63" ht="13">
      <c r="B194" s="10"/>
      <c r="D194" s="3"/>
      <c r="E194" s="3"/>
      <c r="F194" s="3"/>
      <c r="G194" s="5"/>
      <c r="H194" s="182"/>
      <c r="I194" s="182"/>
      <c r="K194" s="7"/>
      <c r="L194" s="7"/>
      <c r="AB194" s="8"/>
      <c r="AC194" s="8"/>
      <c r="AD194" s="8"/>
      <c r="AE194" s="8"/>
      <c r="AF194" s="8"/>
      <c r="AG194" s="8"/>
      <c r="AH194" s="8"/>
      <c r="AT194" s="8"/>
      <c r="AV194" s="5"/>
      <c r="AW194" s="5"/>
      <c r="AX194" s="5"/>
      <c r="AY194" s="5"/>
      <c r="AZ194" s="5"/>
      <c r="BA194" s="5"/>
      <c r="BB194" s="5"/>
      <c r="BC194" s="5"/>
      <c r="BD194" s="5"/>
      <c r="BE194" s="5"/>
      <c r="BF194" s="5"/>
      <c r="BG194" s="5"/>
      <c r="BH194" s="5"/>
      <c r="BI194" s="5"/>
      <c r="BJ194" s="5"/>
      <c r="BK194" s="5"/>
    </row>
    <row r="195" spans="2:63" ht="13">
      <c r="B195" s="10"/>
      <c r="D195" s="3"/>
      <c r="E195" s="3"/>
      <c r="F195" s="3"/>
      <c r="G195" s="5"/>
      <c r="H195" s="182"/>
      <c r="I195" s="182"/>
      <c r="K195" s="7"/>
      <c r="L195" s="7"/>
      <c r="AB195" s="8"/>
      <c r="AC195" s="8"/>
      <c r="AD195" s="8"/>
      <c r="AE195" s="8"/>
      <c r="AF195" s="8"/>
      <c r="AG195" s="8"/>
      <c r="AH195" s="8"/>
      <c r="AT195" s="8"/>
      <c r="AV195" s="5"/>
      <c r="AW195" s="5"/>
      <c r="AX195" s="5"/>
      <c r="AY195" s="5"/>
      <c r="AZ195" s="5"/>
      <c r="BA195" s="5"/>
      <c r="BB195" s="5"/>
      <c r="BC195" s="5"/>
      <c r="BD195" s="5"/>
      <c r="BE195" s="5"/>
      <c r="BF195" s="5"/>
      <c r="BG195" s="5"/>
      <c r="BH195" s="5"/>
      <c r="BI195" s="5"/>
      <c r="BJ195" s="5"/>
      <c r="BK195" s="5"/>
    </row>
    <row r="196" spans="2:63" ht="13">
      <c r="B196" s="10"/>
      <c r="D196" s="3"/>
      <c r="E196" s="3"/>
      <c r="F196" s="3"/>
      <c r="G196" s="5"/>
      <c r="H196" s="182"/>
      <c r="I196" s="182"/>
      <c r="K196" s="7"/>
      <c r="L196" s="7"/>
      <c r="AB196" s="8"/>
      <c r="AC196" s="8"/>
      <c r="AD196" s="8"/>
      <c r="AE196" s="8"/>
      <c r="AF196" s="8"/>
      <c r="AG196" s="8"/>
      <c r="AH196" s="8"/>
      <c r="AT196" s="8"/>
      <c r="AV196" s="5"/>
      <c r="AW196" s="5"/>
      <c r="AX196" s="5"/>
      <c r="AY196" s="5"/>
      <c r="AZ196" s="5"/>
      <c r="BA196" s="5"/>
      <c r="BB196" s="5"/>
      <c r="BC196" s="5"/>
      <c r="BD196" s="5"/>
      <c r="BE196" s="5"/>
      <c r="BF196" s="5"/>
      <c r="BG196" s="5"/>
      <c r="BH196" s="5"/>
      <c r="BI196" s="5"/>
      <c r="BJ196" s="5"/>
      <c r="BK196" s="5"/>
    </row>
    <row r="197" spans="2:63" ht="13">
      <c r="B197" s="10"/>
      <c r="D197" s="3"/>
      <c r="E197" s="3"/>
      <c r="F197" s="3"/>
      <c r="G197" s="5"/>
      <c r="H197" s="182"/>
      <c r="I197" s="182"/>
      <c r="K197" s="7"/>
      <c r="L197" s="7"/>
      <c r="AB197" s="8"/>
      <c r="AC197" s="8"/>
      <c r="AD197" s="8"/>
      <c r="AE197" s="8"/>
      <c r="AF197" s="8"/>
      <c r="AG197" s="8"/>
      <c r="AH197" s="8"/>
      <c r="AT197" s="8"/>
      <c r="AV197" s="5"/>
      <c r="AW197" s="5"/>
      <c r="AX197" s="5"/>
      <c r="AY197" s="5"/>
      <c r="AZ197" s="5"/>
      <c r="BA197" s="5"/>
      <c r="BB197" s="5"/>
      <c r="BC197" s="5"/>
      <c r="BD197" s="5"/>
      <c r="BE197" s="5"/>
      <c r="BF197" s="5"/>
      <c r="BG197" s="5"/>
      <c r="BH197" s="5"/>
      <c r="BI197" s="5"/>
      <c r="BJ197" s="5"/>
      <c r="BK197" s="5"/>
    </row>
    <row r="198" spans="2:63" ht="13">
      <c r="B198" s="10"/>
      <c r="D198" s="3"/>
      <c r="E198" s="3"/>
      <c r="F198" s="3"/>
      <c r="G198" s="5"/>
      <c r="H198" s="182"/>
      <c r="I198" s="182"/>
      <c r="K198" s="7"/>
      <c r="L198" s="7"/>
      <c r="AB198" s="8"/>
      <c r="AC198" s="8"/>
      <c r="AD198" s="8"/>
      <c r="AE198" s="8"/>
      <c r="AF198" s="8"/>
      <c r="AG198" s="8"/>
      <c r="AH198" s="8"/>
      <c r="AT198" s="8"/>
      <c r="AV198" s="5"/>
      <c r="AW198" s="5"/>
      <c r="AX198" s="5"/>
      <c r="AY198" s="5"/>
      <c r="AZ198" s="5"/>
      <c r="BA198" s="5"/>
      <c r="BB198" s="5"/>
      <c r="BC198" s="5"/>
      <c r="BD198" s="5"/>
      <c r="BE198" s="5"/>
      <c r="BF198" s="5"/>
      <c r="BG198" s="5"/>
      <c r="BH198" s="5"/>
      <c r="BI198" s="5"/>
      <c r="BJ198" s="5"/>
      <c r="BK198" s="5"/>
    </row>
    <row r="199" spans="2:63" ht="13">
      <c r="B199" s="10"/>
      <c r="D199" s="3"/>
      <c r="E199" s="3"/>
      <c r="F199" s="3"/>
      <c r="G199" s="5"/>
      <c r="H199" s="182"/>
      <c r="I199" s="182"/>
      <c r="K199" s="7"/>
      <c r="L199" s="7"/>
      <c r="AB199" s="8"/>
      <c r="AC199" s="8"/>
      <c r="AD199" s="8"/>
      <c r="AE199" s="8"/>
      <c r="AF199" s="8"/>
      <c r="AG199" s="8"/>
      <c r="AH199" s="8"/>
      <c r="AT199" s="8"/>
      <c r="AV199" s="5"/>
      <c r="AW199" s="5"/>
      <c r="AX199" s="5"/>
      <c r="AY199" s="5"/>
      <c r="AZ199" s="5"/>
      <c r="BA199" s="5"/>
      <c r="BB199" s="5"/>
      <c r="BC199" s="5"/>
      <c r="BD199" s="5"/>
      <c r="BE199" s="5"/>
      <c r="BF199" s="5"/>
      <c r="BG199" s="5"/>
      <c r="BH199" s="5"/>
      <c r="BI199" s="5"/>
      <c r="BJ199" s="5"/>
      <c r="BK199" s="5"/>
    </row>
    <row r="200" spans="2:63" ht="13">
      <c r="B200" s="10"/>
      <c r="D200" s="3"/>
      <c r="E200" s="3"/>
      <c r="F200" s="3"/>
      <c r="G200" s="5"/>
      <c r="H200" s="182"/>
      <c r="I200" s="182"/>
      <c r="K200" s="7"/>
      <c r="L200" s="7"/>
      <c r="AB200" s="8"/>
      <c r="AC200" s="8"/>
      <c r="AD200" s="8"/>
      <c r="AE200" s="8"/>
      <c r="AF200" s="8"/>
      <c r="AG200" s="8"/>
      <c r="AH200" s="8"/>
      <c r="AT200" s="8"/>
      <c r="AV200" s="5"/>
      <c r="AW200" s="5"/>
      <c r="AX200" s="5"/>
      <c r="AY200" s="5"/>
      <c r="AZ200" s="5"/>
      <c r="BA200" s="5"/>
      <c r="BB200" s="5"/>
      <c r="BC200" s="5"/>
      <c r="BD200" s="5"/>
      <c r="BE200" s="5"/>
      <c r="BF200" s="5"/>
      <c r="BG200" s="5"/>
      <c r="BH200" s="5"/>
      <c r="BI200" s="5"/>
      <c r="BJ200" s="5"/>
      <c r="BK200" s="5"/>
    </row>
    <row r="201" spans="2:63" ht="13">
      <c r="B201" s="10"/>
      <c r="D201" s="3"/>
      <c r="E201" s="3"/>
      <c r="F201" s="3"/>
      <c r="G201" s="5"/>
      <c r="H201" s="182"/>
      <c r="I201" s="182"/>
      <c r="K201" s="7"/>
      <c r="L201" s="7"/>
      <c r="AB201" s="8"/>
      <c r="AC201" s="8"/>
      <c r="AD201" s="8"/>
      <c r="AE201" s="8"/>
      <c r="AF201" s="8"/>
      <c r="AG201" s="8"/>
      <c r="AH201" s="8"/>
      <c r="AT201" s="8"/>
      <c r="AV201" s="5"/>
      <c r="AW201" s="5"/>
      <c r="AX201" s="5"/>
      <c r="AY201" s="5"/>
      <c r="AZ201" s="5"/>
      <c r="BA201" s="5"/>
      <c r="BB201" s="5"/>
      <c r="BC201" s="5"/>
      <c r="BD201" s="5"/>
      <c r="BE201" s="5"/>
      <c r="BF201" s="5"/>
      <c r="BG201" s="5"/>
      <c r="BH201" s="5"/>
      <c r="BI201" s="5"/>
      <c r="BJ201" s="5"/>
      <c r="BK201" s="5"/>
    </row>
    <row r="202" spans="2:63" ht="13">
      <c r="B202" s="10"/>
      <c r="D202" s="3"/>
      <c r="E202" s="3"/>
      <c r="F202" s="3"/>
      <c r="G202" s="5"/>
      <c r="H202" s="182"/>
      <c r="I202" s="182"/>
      <c r="K202" s="7"/>
      <c r="L202" s="7"/>
      <c r="AB202" s="8"/>
      <c r="AC202" s="8"/>
      <c r="AD202" s="8"/>
      <c r="AE202" s="8"/>
      <c r="AF202" s="8"/>
      <c r="AG202" s="8"/>
      <c r="AH202" s="8"/>
      <c r="AT202" s="8"/>
      <c r="AV202" s="5"/>
      <c r="AW202" s="5"/>
      <c r="AX202" s="5"/>
      <c r="AY202" s="5"/>
      <c r="AZ202" s="5"/>
      <c r="BA202" s="5"/>
      <c r="BB202" s="5"/>
      <c r="BC202" s="5"/>
      <c r="BD202" s="5"/>
      <c r="BE202" s="5"/>
      <c r="BF202" s="5"/>
      <c r="BG202" s="5"/>
      <c r="BH202" s="5"/>
      <c r="BI202" s="5"/>
      <c r="BJ202" s="5"/>
      <c r="BK202" s="5"/>
    </row>
    <row r="203" spans="2:63" ht="13">
      <c r="B203" s="10"/>
      <c r="D203" s="3"/>
      <c r="E203" s="3"/>
      <c r="F203" s="3"/>
      <c r="G203" s="5"/>
      <c r="H203" s="182"/>
      <c r="I203" s="182"/>
      <c r="K203" s="7"/>
      <c r="L203" s="7"/>
      <c r="AB203" s="8"/>
      <c r="AC203" s="8"/>
      <c r="AD203" s="8"/>
      <c r="AE203" s="8"/>
      <c r="AF203" s="8"/>
      <c r="AG203" s="8"/>
      <c r="AH203" s="8"/>
      <c r="AT203" s="8"/>
      <c r="AV203" s="5"/>
      <c r="AW203" s="5"/>
      <c r="AX203" s="5"/>
      <c r="AY203" s="5"/>
      <c r="AZ203" s="5"/>
      <c r="BA203" s="5"/>
      <c r="BB203" s="5"/>
      <c r="BC203" s="5"/>
      <c r="BD203" s="5"/>
      <c r="BE203" s="5"/>
      <c r="BF203" s="5"/>
      <c r="BG203" s="5"/>
      <c r="BH203" s="5"/>
      <c r="BI203" s="5"/>
      <c r="BJ203" s="5"/>
      <c r="BK203" s="5"/>
    </row>
    <row r="204" spans="2:63" ht="13">
      <c r="B204" s="10"/>
      <c r="D204" s="3"/>
      <c r="E204" s="3"/>
      <c r="F204" s="3"/>
      <c r="G204" s="5"/>
      <c r="H204" s="182"/>
      <c r="I204" s="182"/>
      <c r="K204" s="7"/>
      <c r="L204" s="7"/>
      <c r="AB204" s="8"/>
      <c r="AC204" s="8"/>
      <c r="AD204" s="8"/>
      <c r="AE204" s="8"/>
      <c r="AF204" s="8"/>
      <c r="AG204" s="8"/>
      <c r="AH204" s="8"/>
      <c r="AT204" s="8"/>
      <c r="AV204" s="5"/>
      <c r="AW204" s="5"/>
      <c r="AX204" s="5"/>
      <c r="AY204" s="5"/>
      <c r="AZ204" s="5"/>
      <c r="BA204" s="5"/>
      <c r="BB204" s="5"/>
      <c r="BC204" s="5"/>
      <c r="BD204" s="5"/>
      <c r="BE204" s="5"/>
      <c r="BF204" s="5"/>
      <c r="BG204" s="5"/>
      <c r="BH204" s="5"/>
      <c r="BI204" s="5"/>
      <c r="BJ204" s="5"/>
      <c r="BK204" s="5"/>
    </row>
    <row r="205" spans="2:63" ht="13">
      <c r="B205" s="10"/>
      <c r="D205" s="3"/>
      <c r="E205" s="3"/>
      <c r="F205" s="3"/>
      <c r="G205" s="5"/>
      <c r="H205" s="182"/>
      <c r="I205" s="182"/>
      <c r="K205" s="7"/>
      <c r="L205" s="7"/>
      <c r="AB205" s="8"/>
      <c r="AC205" s="8"/>
      <c r="AD205" s="8"/>
      <c r="AE205" s="8"/>
      <c r="AF205" s="8"/>
      <c r="AG205" s="8"/>
      <c r="AH205" s="8"/>
      <c r="AT205" s="8"/>
      <c r="AV205" s="5"/>
      <c r="AW205" s="5"/>
      <c r="AX205" s="5"/>
      <c r="AY205" s="5"/>
      <c r="AZ205" s="5"/>
      <c r="BA205" s="5"/>
      <c r="BB205" s="5"/>
      <c r="BC205" s="5"/>
      <c r="BD205" s="5"/>
      <c r="BE205" s="5"/>
      <c r="BF205" s="5"/>
      <c r="BG205" s="5"/>
      <c r="BH205" s="5"/>
      <c r="BI205" s="5"/>
      <c r="BJ205" s="5"/>
      <c r="BK205" s="5"/>
    </row>
    <row r="206" spans="2:63" ht="13">
      <c r="B206" s="10"/>
      <c r="D206" s="3"/>
      <c r="E206" s="3"/>
      <c r="F206" s="3"/>
      <c r="G206" s="5"/>
      <c r="H206" s="182"/>
      <c r="I206" s="182"/>
      <c r="K206" s="7"/>
      <c r="L206" s="7"/>
      <c r="AB206" s="8"/>
      <c r="AC206" s="8"/>
      <c r="AD206" s="8"/>
      <c r="AE206" s="8"/>
      <c r="AF206" s="8"/>
      <c r="AG206" s="8"/>
      <c r="AH206" s="8"/>
      <c r="AT206" s="8"/>
      <c r="AV206" s="5"/>
      <c r="AW206" s="5"/>
      <c r="AX206" s="5"/>
      <c r="AY206" s="5"/>
      <c r="AZ206" s="5"/>
      <c r="BA206" s="5"/>
      <c r="BB206" s="5"/>
      <c r="BC206" s="5"/>
      <c r="BD206" s="5"/>
      <c r="BE206" s="5"/>
      <c r="BF206" s="5"/>
      <c r="BG206" s="5"/>
      <c r="BH206" s="5"/>
      <c r="BI206" s="5"/>
      <c r="BJ206" s="5"/>
      <c r="BK206" s="5"/>
    </row>
    <row r="207" spans="2:63" ht="13">
      <c r="B207" s="10"/>
      <c r="D207" s="3"/>
      <c r="E207" s="3"/>
      <c r="F207" s="3"/>
      <c r="G207" s="5"/>
      <c r="H207" s="182"/>
      <c r="I207" s="182"/>
      <c r="K207" s="7"/>
      <c r="L207" s="7"/>
      <c r="AB207" s="8"/>
      <c r="AC207" s="8"/>
      <c r="AD207" s="8"/>
      <c r="AE207" s="8"/>
      <c r="AF207" s="8"/>
      <c r="AG207" s="8"/>
      <c r="AH207" s="8"/>
      <c r="AT207" s="8"/>
      <c r="AV207" s="5"/>
      <c r="AW207" s="5"/>
      <c r="AX207" s="5"/>
      <c r="AY207" s="5"/>
      <c r="AZ207" s="5"/>
      <c r="BA207" s="5"/>
      <c r="BB207" s="5"/>
      <c r="BC207" s="5"/>
      <c r="BD207" s="5"/>
      <c r="BE207" s="5"/>
      <c r="BF207" s="5"/>
      <c r="BG207" s="5"/>
      <c r="BH207" s="5"/>
      <c r="BI207" s="5"/>
      <c r="BJ207" s="5"/>
      <c r="BK207" s="5"/>
    </row>
    <row r="208" spans="2:63" ht="13">
      <c r="B208" s="10"/>
      <c r="D208" s="3"/>
      <c r="E208" s="3"/>
      <c r="F208" s="3"/>
      <c r="G208" s="5"/>
      <c r="H208" s="182"/>
      <c r="I208" s="182"/>
      <c r="K208" s="7"/>
      <c r="L208" s="7"/>
      <c r="AB208" s="8"/>
      <c r="AC208" s="8"/>
      <c r="AD208" s="8"/>
      <c r="AE208" s="8"/>
      <c r="AF208" s="8"/>
      <c r="AG208" s="8"/>
      <c r="AH208" s="8"/>
      <c r="AT208" s="8"/>
      <c r="AV208" s="5"/>
      <c r="AW208" s="5"/>
      <c r="AX208" s="5"/>
      <c r="AY208" s="5"/>
      <c r="AZ208" s="5"/>
      <c r="BA208" s="5"/>
      <c r="BB208" s="5"/>
      <c r="BC208" s="5"/>
      <c r="BD208" s="5"/>
      <c r="BE208" s="5"/>
      <c r="BF208" s="5"/>
      <c r="BG208" s="5"/>
      <c r="BH208" s="5"/>
      <c r="BI208" s="5"/>
      <c r="BJ208" s="5"/>
      <c r="BK208" s="5"/>
    </row>
    <row r="209" spans="2:63" ht="13">
      <c r="B209" s="10"/>
      <c r="D209" s="3"/>
      <c r="E209" s="3"/>
      <c r="F209" s="3"/>
      <c r="G209" s="5"/>
      <c r="H209" s="182"/>
      <c r="I209" s="182"/>
      <c r="K209" s="7"/>
      <c r="L209" s="7"/>
      <c r="AB209" s="8"/>
      <c r="AC209" s="8"/>
      <c r="AD209" s="8"/>
      <c r="AE209" s="8"/>
      <c r="AF209" s="8"/>
      <c r="AG209" s="8"/>
      <c r="AH209" s="8"/>
      <c r="AT209" s="8"/>
      <c r="AV209" s="5"/>
      <c r="AW209" s="5"/>
      <c r="AX209" s="5"/>
      <c r="AY209" s="5"/>
      <c r="AZ209" s="5"/>
      <c r="BA209" s="5"/>
      <c r="BB209" s="5"/>
      <c r="BC209" s="5"/>
      <c r="BD209" s="5"/>
      <c r="BE209" s="5"/>
      <c r="BF209" s="5"/>
      <c r="BG209" s="5"/>
      <c r="BH209" s="5"/>
      <c r="BI209" s="5"/>
      <c r="BJ209" s="5"/>
      <c r="BK209" s="5"/>
    </row>
    <row r="210" spans="2:63" ht="13">
      <c r="B210" s="10"/>
      <c r="D210" s="3"/>
      <c r="E210" s="3"/>
      <c r="F210" s="3"/>
      <c r="G210" s="5"/>
      <c r="H210" s="182"/>
      <c r="I210" s="182"/>
      <c r="K210" s="7"/>
      <c r="L210" s="7"/>
      <c r="AB210" s="8"/>
      <c r="AC210" s="8"/>
      <c r="AD210" s="8"/>
      <c r="AE210" s="8"/>
      <c r="AF210" s="8"/>
      <c r="AG210" s="8"/>
      <c r="AH210" s="8"/>
      <c r="AT210" s="8"/>
      <c r="AV210" s="5"/>
      <c r="AW210" s="5"/>
      <c r="AX210" s="5"/>
      <c r="AY210" s="5"/>
      <c r="AZ210" s="5"/>
      <c r="BA210" s="5"/>
      <c r="BB210" s="5"/>
      <c r="BC210" s="5"/>
      <c r="BD210" s="5"/>
      <c r="BE210" s="5"/>
      <c r="BF210" s="5"/>
      <c r="BG210" s="5"/>
      <c r="BH210" s="5"/>
      <c r="BI210" s="5"/>
      <c r="BJ210" s="5"/>
      <c r="BK210" s="5"/>
    </row>
    <row r="211" spans="2:63" ht="13">
      <c r="B211" s="10"/>
      <c r="D211" s="3"/>
      <c r="E211" s="3"/>
      <c r="F211" s="3"/>
      <c r="G211" s="5"/>
      <c r="H211" s="182"/>
      <c r="I211" s="182"/>
      <c r="K211" s="7"/>
      <c r="L211" s="7"/>
      <c r="AB211" s="8"/>
      <c r="AC211" s="8"/>
      <c r="AD211" s="8"/>
      <c r="AE211" s="8"/>
      <c r="AF211" s="8"/>
      <c r="AG211" s="8"/>
      <c r="AH211" s="8"/>
      <c r="AT211" s="8"/>
      <c r="AV211" s="5"/>
      <c r="AW211" s="5"/>
      <c r="AX211" s="5"/>
      <c r="AY211" s="5"/>
      <c r="AZ211" s="5"/>
      <c r="BA211" s="5"/>
      <c r="BB211" s="5"/>
      <c r="BC211" s="5"/>
      <c r="BD211" s="5"/>
      <c r="BE211" s="5"/>
      <c r="BF211" s="5"/>
      <c r="BG211" s="5"/>
      <c r="BH211" s="5"/>
      <c r="BI211" s="5"/>
      <c r="BJ211" s="5"/>
      <c r="BK211" s="5"/>
    </row>
    <row r="212" spans="2:63" ht="13">
      <c r="B212" s="10"/>
      <c r="D212" s="3"/>
      <c r="E212" s="3"/>
      <c r="F212" s="3"/>
      <c r="G212" s="5"/>
      <c r="H212" s="182"/>
      <c r="I212" s="182"/>
      <c r="K212" s="7"/>
      <c r="L212" s="7"/>
      <c r="AB212" s="8"/>
      <c r="AC212" s="8"/>
      <c r="AD212" s="8"/>
      <c r="AE212" s="8"/>
      <c r="AF212" s="8"/>
      <c r="AG212" s="8"/>
      <c r="AH212" s="8"/>
      <c r="AT212" s="8"/>
      <c r="AV212" s="5"/>
      <c r="AW212" s="5"/>
      <c r="AX212" s="5"/>
      <c r="AY212" s="5"/>
      <c r="AZ212" s="5"/>
      <c r="BA212" s="5"/>
      <c r="BB212" s="5"/>
      <c r="BC212" s="5"/>
      <c r="BD212" s="5"/>
      <c r="BE212" s="5"/>
      <c r="BF212" s="5"/>
      <c r="BG212" s="5"/>
      <c r="BH212" s="5"/>
      <c r="BI212" s="5"/>
      <c r="BJ212" s="5"/>
      <c r="BK212" s="5"/>
    </row>
    <row r="213" spans="2:63" ht="13">
      <c r="B213" s="10"/>
      <c r="D213" s="3"/>
      <c r="E213" s="3"/>
      <c r="F213" s="3"/>
      <c r="G213" s="5"/>
      <c r="H213" s="182"/>
      <c r="I213" s="182"/>
      <c r="K213" s="7"/>
      <c r="L213" s="7"/>
      <c r="AB213" s="8"/>
      <c r="AC213" s="8"/>
      <c r="AD213" s="8"/>
      <c r="AE213" s="8"/>
      <c r="AF213" s="8"/>
      <c r="AG213" s="8"/>
      <c r="AH213" s="8"/>
      <c r="AT213" s="8"/>
      <c r="AV213" s="5"/>
      <c r="AW213" s="5"/>
      <c r="AX213" s="5"/>
      <c r="AY213" s="5"/>
      <c r="AZ213" s="5"/>
      <c r="BA213" s="5"/>
      <c r="BB213" s="5"/>
      <c r="BC213" s="5"/>
      <c r="BD213" s="5"/>
      <c r="BE213" s="5"/>
      <c r="BF213" s="5"/>
      <c r="BG213" s="5"/>
      <c r="BH213" s="5"/>
      <c r="BI213" s="5"/>
      <c r="BJ213" s="5"/>
      <c r="BK213" s="5"/>
    </row>
    <row r="214" spans="2:63" ht="13">
      <c r="B214" s="10"/>
      <c r="D214" s="3"/>
      <c r="E214" s="3"/>
      <c r="F214" s="3"/>
      <c r="G214" s="5"/>
      <c r="H214" s="182"/>
      <c r="I214" s="182"/>
      <c r="K214" s="7"/>
      <c r="L214" s="7"/>
      <c r="AB214" s="8"/>
      <c r="AC214" s="8"/>
      <c r="AD214" s="8"/>
      <c r="AE214" s="8"/>
      <c r="AF214" s="8"/>
      <c r="AG214" s="8"/>
      <c r="AH214" s="8"/>
      <c r="AT214" s="8"/>
      <c r="AV214" s="5"/>
      <c r="AW214" s="5"/>
      <c r="AX214" s="5"/>
      <c r="AY214" s="5"/>
      <c r="AZ214" s="5"/>
      <c r="BA214" s="5"/>
      <c r="BB214" s="5"/>
      <c r="BC214" s="5"/>
      <c r="BD214" s="5"/>
      <c r="BE214" s="5"/>
      <c r="BF214" s="5"/>
      <c r="BG214" s="5"/>
      <c r="BH214" s="5"/>
      <c r="BI214" s="5"/>
      <c r="BJ214" s="5"/>
      <c r="BK214" s="5"/>
    </row>
    <row r="215" spans="2:63" ht="13">
      <c r="B215" s="10"/>
      <c r="D215" s="3"/>
      <c r="E215" s="3"/>
      <c r="F215" s="3"/>
      <c r="G215" s="5"/>
      <c r="H215" s="182"/>
      <c r="I215" s="182"/>
      <c r="K215" s="7"/>
      <c r="L215" s="7"/>
      <c r="AB215" s="8"/>
      <c r="AC215" s="8"/>
      <c r="AD215" s="8"/>
      <c r="AE215" s="8"/>
      <c r="AF215" s="8"/>
      <c r="AG215" s="8"/>
      <c r="AH215" s="8"/>
      <c r="AT215" s="8"/>
      <c r="AV215" s="5"/>
      <c r="AW215" s="5"/>
      <c r="AX215" s="5"/>
      <c r="AY215" s="5"/>
      <c r="AZ215" s="5"/>
      <c r="BA215" s="5"/>
      <c r="BB215" s="5"/>
      <c r="BC215" s="5"/>
      <c r="BD215" s="5"/>
      <c r="BE215" s="5"/>
      <c r="BF215" s="5"/>
      <c r="BG215" s="5"/>
      <c r="BH215" s="5"/>
      <c r="BI215" s="5"/>
      <c r="BJ215" s="5"/>
      <c r="BK215" s="5"/>
    </row>
    <row r="216" spans="2:63" ht="13">
      <c r="B216" s="10"/>
      <c r="D216" s="3"/>
      <c r="E216" s="3"/>
      <c r="F216" s="3"/>
      <c r="G216" s="5"/>
      <c r="H216" s="182"/>
      <c r="I216" s="182"/>
      <c r="K216" s="7"/>
      <c r="L216" s="7"/>
      <c r="AB216" s="8"/>
      <c r="AC216" s="8"/>
      <c r="AD216" s="8"/>
      <c r="AE216" s="8"/>
      <c r="AF216" s="8"/>
      <c r="AG216" s="8"/>
      <c r="AH216" s="8"/>
      <c r="AT216" s="8"/>
      <c r="AV216" s="5"/>
      <c r="AW216" s="5"/>
      <c r="AX216" s="5"/>
      <c r="AY216" s="5"/>
      <c r="AZ216" s="5"/>
      <c r="BA216" s="5"/>
      <c r="BB216" s="5"/>
      <c r="BC216" s="5"/>
      <c r="BD216" s="5"/>
      <c r="BE216" s="5"/>
      <c r="BF216" s="5"/>
      <c r="BG216" s="5"/>
      <c r="BH216" s="5"/>
      <c r="BI216" s="5"/>
      <c r="BJ216" s="5"/>
      <c r="BK216" s="5"/>
    </row>
    <row r="217" spans="2:63" ht="13">
      <c r="B217" s="10"/>
      <c r="D217" s="3"/>
      <c r="E217" s="3"/>
      <c r="F217" s="3"/>
      <c r="G217" s="5"/>
      <c r="H217" s="182"/>
      <c r="I217" s="182"/>
      <c r="K217" s="7"/>
      <c r="L217" s="7"/>
      <c r="AB217" s="8"/>
      <c r="AC217" s="8"/>
      <c r="AD217" s="8"/>
      <c r="AE217" s="8"/>
      <c r="AF217" s="8"/>
      <c r="AG217" s="8"/>
      <c r="AH217" s="8"/>
      <c r="AT217" s="8"/>
      <c r="AV217" s="5"/>
      <c r="AW217" s="5"/>
      <c r="AX217" s="5"/>
      <c r="AY217" s="5"/>
      <c r="AZ217" s="5"/>
      <c r="BA217" s="5"/>
      <c r="BB217" s="5"/>
      <c r="BC217" s="5"/>
      <c r="BD217" s="5"/>
      <c r="BE217" s="5"/>
      <c r="BF217" s="5"/>
      <c r="BG217" s="5"/>
      <c r="BH217" s="5"/>
      <c r="BI217" s="5"/>
      <c r="BJ217" s="5"/>
      <c r="BK217" s="5"/>
    </row>
    <row r="218" spans="2:63" ht="13">
      <c r="B218" s="10"/>
      <c r="D218" s="3"/>
      <c r="E218" s="3"/>
      <c r="F218" s="3"/>
      <c r="G218" s="5"/>
      <c r="H218" s="182"/>
      <c r="I218" s="182"/>
      <c r="K218" s="7"/>
      <c r="L218" s="7"/>
      <c r="AB218" s="8"/>
      <c r="AC218" s="8"/>
      <c r="AD218" s="8"/>
      <c r="AE218" s="8"/>
      <c r="AF218" s="8"/>
      <c r="AG218" s="8"/>
      <c r="AH218" s="8"/>
      <c r="AT218" s="8"/>
      <c r="AV218" s="5"/>
      <c r="AW218" s="5"/>
      <c r="AX218" s="5"/>
      <c r="AY218" s="5"/>
      <c r="AZ218" s="5"/>
      <c r="BA218" s="5"/>
      <c r="BB218" s="5"/>
      <c r="BC218" s="5"/>
      <c r="BD218" s="5"/>
      <c r="BE218" s="5"/>
      <c r="BF218" s="5"/>
      <c r="BG218" s="5"/>
      <c r="BH218" s="5"/>
      <c r="BI218" s="5"/>
      <c r="BJ218" s="5"/>
      <c r="BK218" s="5"/>
    </row>
    <row r="219" spans="2:63" ht="13">
      <c r="B219" s="10"/>
      <c r="D219" s="3"/>
      <c r="E219" s="3"/>
      <c r="F219" s="3"/>
      <c r="G219" s="5"/>
      <c r="H219" s="182"/>
      <c r="I219" s="182"/>
      <c r="K219" s="7"/>
      <c r="L219" s="7"/>
      <c r="AB219" s="8"/>
      <c r="AC219" s="8"/>
      <c r="AD219" s="8"/>
      <c r="AE219" s="8"/>
      <c r="AF219" s="8"/>
      <c r="AG219" s="8"/>
      <c r="AH219" s="8"/>
      <c r="AT219" s="8"/>
      <c r="AV219" s="5"/>
      <c r="AW219" s="5"/>
      <c r="AX219" s="5"/>
      <c r="AY219" s="5"/>
      <c r="AZ219" s="5"/>
      <c r="BA219" s="5"/>
      <c r="BB219" s="5"/>
      <c r="BC219" s="5"/>
      <c r="BD219" s="5"/>
      <c r="BE219" s="5"/>
      <c r="BF219" s="5"/>
      <c r="BG219" s="5"/>
      <c r="BH219" s="5"/>
      <c r="BI219" s="5"/>
      <c r="BJ219" s="5"/>
      <c r="BK219" s="5"/>
    </row>
    <row r="220" spans="2:63" ht="13">
      <c r="B220" s="10"/>
      <c r="D220" s="3"/>
      <c r="E220" s="3"/>
      <c r="F220" s="3"/>
      <c r="G220" s="5"/>
      <c r="H220" s="182"/>
      <c r="I220" s="182"/>
      <c r="K220" s="7"/>
      <c r="L220" s="7"/>
      <c r="AB220" s="8"/>
      <c r="AC220" s="8"/>
      <c r="AD220" s="8"/>
      <c r="AE220" s="8"/>
      <c r="AF220" s="8"/>
      <c r="AG220" s="8"/>
      <c r="AH220" s="8"/>
      <c r="AT220" s="8"/>
      <c r="AV220" s="5"/>
      <c r="AW220" s="5"/>
      <c r="AX220" s="5"/>
      <c r="AY220" s="5"/>
      <c r="AZ220" s="5"/>
      <c r="BA220" s="5"/>
      <c r="BB220" s="5"/>
      <c r="BC220" s="5"/>
      <c r="BD220" s="5"/>
      <c r="BE220" s="5"/>
      <c r="BF220" s="5"/>
      <c r="BG220" s="5"/>
      <c r="BH220" s="5"/>
      <c r="BI220" s="5"/>
      <c r="BJ220" s="5"/>
      <c r="BK220" s="5"/>
    </row>
    <row r="221" spans="2:63" ht="13">
      <c r="B221" s="10"/>
      <c r="D221" s="3"/>
      <c r="E221" s="3"/>
      <c r="F221" s="3"/>
      <c r="G221" s="5"/>
      <c r="H221" s="182"/>
      <c r="I221" s="182"/>
      <c r="K221" s="7"/>
      <c r="L221" s="7"/>
      <c r="AB221" s="8"/>
      <c r="AC221" s="8"/>
      <c r="AD221" s="8"/>
      <c r="AE221" s="8"/>
      <c r="AF221" s="8"/>
      <c r="AG221" s="8"/>
      <c r="AH221" s="8"/>
      <c r="AT221" s="8"/>
      <c r="AV221" s="5"/>
      <c r="AW221" s="5"/>
      <c r="AX221" s="5"/>
      <c r="AY221" s="5"/>
      <c r="AZ221" s="5"/>
      <c r="BA221" s="5"/>
      <c r="BB221" s="5"/>
      <c r="BC221" s="5"/>
      <c r="BD221" s="5"/>
      <c r="BE221" s="5"/>
      <c r="BF221" s="5"/>
      <c r="BG221" s="5"/>
      <c r="BH221" s="5"/>
      <c r="BI221" s="5"/>
      <c r="BJ221" s="5"/>
      <c r="BK221" s="5"/>
    </row>
    <row r="222" spans="2:63" ht="13">
      <c r="B222" s="10"/>
      <c r="D222" s="3"/>
      <c r="E222" s="3"/>
      <c r="F222" s="3"/>
      <c r="G222" s="5"/>
      <c r="H222" s="182"/>
      <c r="I222" s="182"/>
      <c r="K222" s="7"/>
      <c r="L222" s="7"/>
      <c r="AB222" s="8"/>
      <c r="AC222" s="8"/>
      <c r="AD222" s="8"/>
      <c r="AE222" s="8"/>
      <c r="AF222" s="8"/>
      <c r="AG222" s="8"/>
      <c r="AH222" s="8"/>
      <c r="AT222" s="8"/>
      <c r="AV222" s="5"/>
      <c r="AW222" s="5"/>
      <c r="AX222" s="5"/>
      <c r="AY222" s="5"/>
      <c r="AZ222" s="5"/>
      <c r="BA222" s="5"/>
      <c r="BB222" s="5"/>
      <c r="BC222" s="5"/>
      <c r="BD222" s="5"/>
      <c r="BE222" s="5"/>
      <c r="BF222" s="5"/>
      <c r="BG222" s="5"/>
      <c r="BH222" s="5"/>
      <c r="BI222" s="5"/>
      <c r="BJ222" s="5"/>
      <c r="BK222" s="5"/>
    </row>
    <row r="223" spans="2:63" ht="13">
      <c r="B223" s="10"/>
      <c r="D223" s="3"/>
      <c r="E223" s="3"/>
      <c r="F223" s="3"/>
      <c r="G223" s="5"/>
      <c r="H223" s="182"/>
      <c r="I223" s="182"/>
      <c r="K223" s="7"/>
      <c r="L223" s="7"/>
      <c r="AB223" s="8"/>
      <c r="AC223" s="8"/>
      <c r="AD223" s="8"/>
      <c r="AE223" s="8"/>
      <c r="AF223" s="8"/>
      <c r="AG223" s="8"/>
      <c r="AH223" s="8"/>
      <c r="AT223" s="8"/>
      <c r="AV223" s="5"/>
      <c r="AW223" s="5"/>
      <c r="AX223" s="5"/>
      <c r="AY223" s="5"/>
      <c r="AZ223" s="5"/>
      <c r="BA223" s="5"/>
      <c r="BB223" s="5"/>
      <c r="BC223" s="5"/>
      <c r="BD223" s="5"/>
      <c r="BE223" s="5"/>
      <c r="BF223" s="5"/>
      <c r="BG223" s="5"/>
      <c r="BH223" s="5"/>
      <c r="BI223" s="5"/>
      <c r="BJ223" s="5"/>
      <c r="BK223" s="5"/>
    </row>
    <row r="224" spans="2:63" ht="13">
      <c r="B224" s="10"/>
      <c r="D224" s="3"/>
      <c r="E224" s="3"/>
      <c r="F224" s="3"/>
      <c r="G224" s="5"/>
      <c r="H224" s="182"/>
      <c r="I224" s="182"/>
      <c r="K224" s="7"/>
      <c r="L224" s="7"/>
      <c r="AB224" s="8"/>
      <c r="AC224" s="8"/>
      <c r="AD224" s="8"/>
      <c r="AE224" s="8"/>
      <c r="AF224" s="8"/>
      <c r="AG224" s="8"/>
      <c r="AH224" s="8"/>
      <c r="AT224" s="8"/>
      <c r="AV224" s="5"/>
      <c r="AW224" s="5"/>
      <c r="AX224" s="5"/>
      <c r="AY224" s="5"/>
      <c r="AZ224" s="5"/>
      <c r="BA224" s="5"/>
      <c r="BB224" s="5"/>
      <c r="BC224" s="5"/>
      <c r="BD224" s="5"/>
      <c r="BE224" s="5"/>
      <c r="BF224" s="5"/>
      <c r="BG224" s="5"/>
      <c r="BH224" s="5"/>
      <c r="BI224" s="5"/>
      <c r="BJ224" s="5"/>
      <c r="BK224" s="5"/>
    </row>
    <row r="225" spans="2:63" ht="13">
      <c r="B225" s="10"/>
      <c r="D225" s="3"/>
      <c r="E225" s="3"/>
      <c r="F225" s="3"/>
      <c r="G225" s="5"/>
      <c r="H225" s="182"/>
      <c r="I225" s="182"/>
      <c r="K225" s="7"/>
      <c r="L225" s="7"/>
      <c r="AB225" s="8"/>
      <c r="AC225" s="8"/>
      <c r="AD225" s="8"/>
      <c r="AE225" s="8"/>
      <c r="AF225" s="8"/>
      <c r="AG225" s="8"/>
      <c r="AH225" s="8"/>
      <c r="AT225" s="8"/>
      <c r="AV225" s="5"/>
      <c r="AW225" s="5"/>
      <c r="AX225" s="5"/>
      <c r="AY225" s="5"/>
      <c r="AZ225" s="5"/>
      <c r="BA225" s="5"/>
      <c r="BB225" s="5"/>
      <c r="BC225" s="5"/>
      <c r="BD225" s="5"/>
      <c r="BE225" s="5"/>
      <c r="BF225" s="5"/>
      <c r="BG225" s="5"/>
      <c r="BH225" s="5"/>
      <c r="BI225" s="5"/>
      <c r="BJ225" s="5"/>
      <c r="BK225" s="5"/>
    </row>
    <row r="226" spans="2:63" ht="13">
      <c r="B226" s="10"/>
      <c r="D226" s="3"/>
      <c r="E226" s="3"/>
      <c r="F226" s="3"/>
      <c r="G226" s="5"/>
      <c r="H226" s="182"/>
      <c r="I226" s="182"/>
      <c r="K226" s="7"/>
      <c r="L226" s="7"/>
      <c r="AB226" s="8"/>
      <c r="AC226" s="8"/>
      <c r="AD226" s="8"/>
      <c r="AE226" s="8"/>
      <c r="AF226" s="8"/>
      <c r="AG226" s="8"/>
      <c r="AH226" s="8"/>
      <c r="AT226" s="8"/>
      <c r="AV226" s="5"/>
      <c r="AW226" s="5"/>
      <c r="AX226" s="5"/>
      <c r="AY226" s="5"/>
      <c r="AZ226" s="5"/>
      <c r="BA226" s="5"/>
      <c r="BB226" s="5"/>
      <c r="BC226" s="5"/>
      <c r="BD226" s="5"/>
      <c r="BE226" s="5"/>
      <c r="BF226" s="5"/>
      <c r="BG226" s="5"/>
      <c r="BH226" s="5"/>
      <c r="BI226" s="5"/>
      <c r="BJ226" s="5"/>
      <c r="BK226" s="5"/>
    </row>
    <row r="227" spans="2:63" ht="13">
      <c r="B227" s="10"/>
      <c r="D227" s="3"/>
      <c r="E227" s="3"/>
      <c r="F227" s="3"/>
      <c r="G227" s="5"/>
      <c r="H227" s="182"/>
      <c r="I227" s="182"/>
      <c r="K227" s="7"/>
      <c r="L227" s="7"/>
      <c r="AB227" s="8"/>
      <c r="AC227" s="8"/>
      <c r="AD227" s="8"/>
      <c r="AE227" s="8"/>
      <c r="AF227" s="8"/>
      <c r="AG227" s="8"/>
      <c r="AH227" s="8"/>
      <c r="AT227" s="8"/>
      <c r="AV227" s="5"/>
      <c r="AW227" s="5"/>
      <c r="AX227" s="5"/>
      <c r="AY227" s="5"/>
      <c r="AZ227" s="5"/>
      <c r="BA227" s="5"/>
      <c r="BB227" s="5"/>
      <c r="BC227" s="5"/>
      <c r="BD227" s="5"/>
      <c r="BE227" s="5"/>
      <c r="BF227" s="5"/>
      <c r="BG227" s="5"/>
      <c r="BH227" s="5"/>
      <c r="BI227" s="5"/>
      <c r="BJ227" s="5"/>
      <c r="BK227" s="5"/>
    </row>
    <row r="228" spans="2:63" ht="13">
      <c r="B228" s="10"/>
      <c r="D228" s="3"/>
      <c r="E228" s="3"/>
      <c r="F228" s="3"/>
      <c r="G228" s="5"/>
      <c r="H228" s="182"/>
      <c r="I228" s="182"/>
      <c r="K228" s="7"/>
      <c r="L228" s="7"/>
      <c r="AB228" s="8"/>
      <c r="AC228" s="8"/>
      <c r="AD228" s="8"/>
      <c r="AE228" s="8"/>
      <c r="AF228" s="8"/>
      <c r="AG228" s="8"/>
      <c r="AH228" s="8"/>
      <c r="AT228" s="8"/>
      <c r="AV228" s="5"/>
      <c r="AW228" s="5"/>
      <c r="AX228" s="5"/>
      <c r="AY228" s="5"/>
      <c r="AZ228" s="5"/>
      <c r="BA228" s="5"/>
      <c r="BB228" s="5"/>
      <c r="BC228" s="5"/>
      <c r="BD228" s="5"/>
      <c r="BE228" s="5"/>
      <c r="BF228" s="5"/>
      <c r="BG228" s="5"/>
      <c r="BH228" s="5"/>
      <c r="BI228" s="5"/>
      <c r="BJ228" s="5"/>
      <c r="BK228" s="5"/>
    </row>
    <row r="229" spans="2:63" ht="13">
      <c r="B229" s="10"/>
      <c r="D229" s="3"/>
      <c r="E229" s="3"/>
      <c r="F229" s="3"/>
      <c r="G229" s="5"/>
      <c r="H229" s="182"/>
      <c r="I229" s="182"/>
      <c r="K229" s="7"/>
      <c r="L229" s="7"/>
      <c r="AB229" s="8"/>
      <c r="AC229" s="8"/>
      <c r="AD229" s="8"/>
      <c r="AE229" s="8"/>
      <c r="AF229" s="8"/>
      <c r="AG229" s="8"/>
      <c r="AH229" s="8"/>
      <c r="AT229" s="8"/>
      <c r="AV229" s="5"/>
      <c r="AW229" s="5"/>
      <c r="AX229" s="5"/>
      <c r="AY229" s="5"/>
      <c r="AZ229" s="5"/>
      <c r="BA229" s="5"/>
      <c r="BB229" s="5"/>
      <c r="BC229" s="5"/>
      <c r="BD229" s="5"/>
      <c r="BE229" s="5"/>
      <c r="BF229" s="5"/>
      <c r="BG229" s="5"/>
      <c r="BH229" s="5"/>
      <c r="BI229" s="5"/>
      <c r="BJ229" s="5"/>
      <c r="BK229" s="5"/>
    </row>
    <row r="230" spans="2:63" ht="13">
      <c r="B230" s="10"/>
      <c r="D230" s="3"/>
      <c r="E230" s="3"/>
      <c r="F230" s="3"/>
      <c r="G230" s="5"/>
      <c r="H230" s="182"/>
      <c r="I230" s="182"/>
      <c r="K230" s="7"/>
      <c r="L230" s="7"/>
      <c r="AB230" s="8"/>
      <c r="AC230" s="8"/>
      <c r="AD230" s="8"/>
      <c r="AE230" s="8"/>
      <c r="AF230" s="8"/>
      <c r="AG230" s="8"/>
      <c r="AH230" s="8"/>
      <c r="AT230" s="8"/>
      <c r="AV230" s="5"/>
      <c r="AW230" s="5"/>
      <c r="AX230" s="5"/>
      <c r="AY230" s="5"/>
      <c r="AZ230" s="5"/>
      <c r="BA230" s="5"/>
      <c r="BB230" s="5"/>
      <c r="BC230" s="5"/>
      <c r="BD230" s="5"/>
      <c r="BE230" s="5"/>
      <c r="BF230" s="5"/>
      <c r="BG230" s="5"/>
      <c r="BH230" s="5"/>
      <c r="BI230" s="5"/>
      <c r="BJ230" s="5"/>
      <c r="BK230" s="5"/>
    </row>
    <row r="231" spans="2:63" ht="13">
      <c r="B231" s="10"/>
      <c r="D231" s="3"/>
      <c r="E231" s="3"/>
      <c r="F231" s="3"/>
      <c r="G231" s="5"/>
      <c r="H231" s="182"/>
      <c r="I231" s="182"/>
      <c r="K231" s="7"/>
      <c r="L231" s="7"/>
      <c r="AB231" s="8"/>
      <c r="AC231" s="8"/>
      <c r="AD231" s="8"/>
      <c r="AE231" s="8"/>
      <c r="AF231" s="8"/>
      <c r="AG231" s="8"/>
      <c r="AH231" s="8"/>
      <c r="AT231" s="8"/>
      <c r="AV231" s="5"/>
      <c r="AW231" s="5"/>
      <c r="AX231" s="5"/>
      <c r="AY231" s="5"/>
      <c r="AZ231" s="5"/>
      <c r="BA231" s="5"/>
      <c r="BB231" s="5"/>
      <c r="BC231" s="5"/>
      <c r="BD231" s="5"/>
      <c r="BE231" s="5"/>
      <c r="BF231" s="5"/>
      <c r="BG231" s="5"/>
      <c r="BH231" s="5"/>
      <c r="BI231" s="5"/>
      <c r="BJ231" s="5"/>
      <c r="BK231" s="5"/>
    </row>
    <row r="232" spans="2:63" ht="13">
      <c r="B232" s="10"/>
      <c r="D232" s="3"/>
      <c r="E232" s="3"/>
      <c r="F232" s="3"/>
      <c r="G232" s="5"/>
      <c r="H232" s="182"/>
      <c r="I232" s="182"/>
      <c r="K232" s="7"/>
      <c r="L232" s="7"/>
      <c r="AB232" s="8"/>
      <c r="AC232" s="8"/>
      <c r="AD232" s="8"/>
      <c r="AE232" s="8"/>
      <c r="AF232" s="8"/>
      <c r="AG232" s="8"/>
      <c r="AH232" s="8"/>
      <c r="AT232" s="8"/>
      <c r="AV232" s="5"/>
      <c r="AW232" s="5"/>
      <c r="AX232" s="5"/>
      <c r="AY232" s="5"/>
      <c r="AZ232" s="5"/>
      <c r="BA232" s="5"/>
      <c r="BB232" s="5"/>
      <c r="BC232" s="5"/>
      <c r="BD232" s="5"/>
      <c r="BE232" s="5"/>
      <c r="BF232" s="5"/>
      <c r="BG232" s="5"/>
      <c r="BH232" s="5"/>
      <c r="BI232" s="5"/>
      <c r="BJ232" s="5"/>
      <c r="BK232" s="5"/>
    </row>
    <row r="233" spans="2:63" ht="13">
      <c r="B233" s="10"/>
      <c r="D233" s="3"/>
      <c r="E233" s="3"/>
      <c r="F233" s="3"/>
      <c r="G233" s="5"/>
      <c r="H233" s="182"/>
      <c r="I233" s="182"/>
      <c r="K233" s="7"/>
      <c r="L233" s="7"/>
      <c r="AB233" s="8"/>
      <c r="AC233" s="8"/>
      <c r="AD233" s="8"/>
      <c r="AE233" s="8"/>
      <c r="AF233" s="8"/>
      <c r="AG233" s="8"/>
      <c r="AH233" s="8"/>
      <c r="AT233" s="8"/>
      <c r="AV233" s="5"/>
      <c r="AW233" s="5"/>
      <c r="AX233" s="5"/>
      <c r="AY233" s="5"/>
      <c r="AZ233" s="5"/>
      <c r="BA233" s="5"/>
      <c r="BB233" s="5"/>
      <c r="BC233" s="5"/>
      <c r="BD233" s="5"/>
      <c r="BE233" s="5"/>
      <c r="BF233" s="5"/>
      <c r="BG233" s="5"/>
      <c r="BH233" s="5"/>
      <c r="BI233" s="5"/>
      <c r="BJ233" s="5"/>
      <c r="BK233" s="5"/>
    </row>
    <row r="234" spans="2:63" ht="13">
      <c r="B234" s="10"/>
      <c r="D234" s="3"/>
      <c r="E234" s="3"/>
      <c r="F234" s="3"/>
      <c r="G234" s="5"/>
      <c r="H234" s="182"/>
      <c r="I234" s="182"/>
      <c r="K234" s="7"/>
      <c r="L234" s="7"/>
      <c r="AB234" s="8"/>
      <c r="AC234" s="8"/>
      <c r="AD234" s="8"/>
      <c r="AE234" s="8"/>
      <c r="AF234" s="8"/>
      <c r="AG234" s="8"/>
      <c r="AH234" s="8"/>
      <c r="AT234" s="8"/>
      <c r="AV234" s="5"/>
      <c r="AW234" s="5"/>
      <c r="AX234" s="5"/>
      <c r="AY234" s="5"/>
      <c r="AZ234" s="5"/>
      <c r="BA234" s="5"/>
      <c r="BB234" s="5"/>
      <c r="BC234" s="5"/>
      <c r="BD234" s="5"/>
      <c r="BE234" s="5"/>
      <c r="BF234" s="5"/>
      <c r="BG234" s="5"/>
      <c r="BH234" s="5"/>
      <c r="BI234" s="5"/>
      <c r="BJ234" s="5"/>
      <c r="BK234" s="5"/>
    </row>
    <row r="235" spans="2:63" ht="13">
      <c r="B235" s="10"/>
      <c r="D235" s="3"/>
      <c r="E235" s="3"/>
      <c r="F235" s="3"/>
      <c r="G235" s="5"/>
      <c r="H235" s="182"/>
      <c r="I235" s="182"/>
      <c r="K235" s="7"/>
      <c r="L235" s="7"/>
      <c r="AB235" s="8"/>
      <c r="AC235" s="8"/>
      <c r="AD235" s="8"/>
      <c r="AE235" s="8"/>
      <c r="AF235" s="8"/>
      <c r="AG235" s="8"/>
      <c r="AH235" s="8"/>
      <c r="AT235" s="8"/>
      <c r="AV235" s="5"/>
      <c r="AW235" s="5"/>
      <c r="AX235" s="5"/>
      <c r="AY235" s="5"/>
      <c r="AZ235" s="5"/>
      <c r="BA235" s="5"/>
      <c r="BB235" s="5"/>
      <c r="BC235" s="5"/>
      <c r="BD235" s="5"/>
      <c r="BE235" s="5"/>
      <c r="BF235" s="5"/>
      <c r="BG235" s="5"/>
      <c r="BH235" s="5"/>
      <c r="BI235" s="5"/>
      <c r="BJ235" s="5"/>
      <c r="BK235" s="5"/>
    </row>
    <row r="236" spans="2:63" ht="13">
      <c r="B236" s="10"/>
      <c r="D236" s="3"/>
      <c r="E236" s="3"/>
      <c r="F236" s="3"/>
      <c r="G236" s="5"/>
      <c r="H236" s="182"/>
      <c r="I236" s="182"/>
      <c r="K236" s="7"/>
      <c r="L236" s="7"/>
      <c r="AB236" s="8"/>
      <c r="AC236" s="8"/>
      <c r="AD236" s="8"/>
      <c r="AE236" s="8"/>
      <c r="AF236" s="8"/>
      <c r="AG236" s="8"/>
      <c r="AH236" s="8"/>
      <c r="AT236" s="8"/>
      <c r="AV236" s="5"/>
      <c r="AW236" s="5"/>
      <c r="AX236" s="5"/>
      <c r="AY236" s="5"/>
      <c r="AZ236" s="5"/>
      <c r="BA236" s="5"/>
      <c r="BB236" s="5"/>
      <c r="BC236" s="5"/>
      <c r="BD236" s="5"/>
      <c r="BE236" s="5"/>
      <c r="BF236" s="5"/>
      <c r="BG236" s="5"/>
      <c r="BH236" s="5"/>
      <c r="BI236" s="5"/>
      <c r="BJ236" s="5"/>
      <c r="BK236" s="5"/>
    </row>
    <row r="237" spans="2:63" ht="13">
      <c r="B237" s="10"/>
      <c r="D237" s="3"/>
      <c r="E237" s="3"/>
      <c r="F237" s="3"/>
      <c r="G237" s="5"/>
      <c r="H237" s="182"/>
      <c r="I237" s="182"/>
      <c r="K237" s="7"/>
      <c r="L237" s="7"/>
      <c r="AB237" s="8"/>
      <c r="AC237" s="8"/>
      <c r="AD237" s="8"/>
      <c r="AE237" s="8"/>
      <c r="AF237" s="8"/>
      <c r="AG237" s="8"/>
      <c r="AH237" s="8"/>
      <c r="AT237" s="8"/>
      <c r="AV237" s="5"/>
      <c r="AW237" s="5"/>
      <c r="AX237" s="5"/>
      <c r="AY237" s="5"/>
      <c r="AZ237" s="5"/>
      <c r="BA237" s="5"/>
      <c r="BB237" s="5"/>
      <c r="BC237" s="5"/>
      <c r="BD237" s="5"/>
      <c r="BE237" s="5"/>
      <c r="BF237" s="5"/>
      <c r="BG237" s="5"/>
      <c r="BH237" s="5"/>
      <c r="BI237" s="5"/>
      <c r="BJ237" s="5"/>
      <c r="BK237" s="5"/>
    </row>
    <row r="238" spans="2:63" ht="13">
      <c r="B238" s="10"/>
      <c r="D238" s="3"/>
      <c r="E238" s="3"/>
      <c r="F238" s="3"/>
      <c r="G238" s="5"/>
      <c r="H238" s="182"/>
      <c r="I238" s="182"/>
      <c r="K238" s="7"/>
      <c r="L238" s="7"/>
      <c r="AB238" s="8"/>
      <c r="AC238" s="8"/>
      <c r="AD238" s="8"/>
      <c r="AE238" s="8"/>
      <c r="AF238" s="8"/>
      <c r="AG238" s="8"/>
      <c r="AH238" s="8"/>
      <c r="AT238" s="8"/>
      <c r="AV238" s="5"/>
      <c r="AW238" s="5"/>
      <c r="AX238" s="5"/>
      <c r="AY238" s="5"/>
      <c r="AZ238" s="5"/>
      <c r="BA238" s="5"/>
      <c r="BB238" s="5"/>
      <c r="BC238" s="5"/>
      <c r="BD238" s="5"/>
      <c r="BE238" s="5"/>
      <c r="BF238" s="5"/>
      <c r="BG238" s="5"/>
      <c r="BH238" s="5"/>
      <c r="BI238" s="5"/>
      <c r="BJ238" s="5"/>
      <c r="BK238" s="5"/>
    </row>
    <row r="239" spans="2:63" ht="13">
      <c r="B239" s="10"/>
      <c r="D239" s="3"/>
      <c r="E239" s="3"/>
      <c r="F239" s="3"/>
      <c r="G239" s="5"/>
      <c r="H239" s="182"/>
      <c r="I239" s="182"/>
      <c r="K239" s="7"/>
      <c r="L239" s="7"/>
      <c r="AB239" s="8"/>
      <c r="AC239" s="8"/>
      <c r="AD239" s="8"/>
      <c r="AE239" s="8"/>
      <c r="AF239" s="8"/>
      <c r="AG239" s="8"/>
      <c r="AH239" s="8"/>
      <c r="AT239" s="8"/>
      <c r="AV239" s="5"/>
      <c r="AW239" s="5"/>
      <c r="AX239" s="5"/>
      <c r="AY239" s="5"/>
      <c r="AZ239" s="5"/>
      <c r="BA239" s="5"/>
      <c r="BB239" s="5"/>
      <c r="BC239" s="5"/>
      <c r="BD239" s="5"/>
      <c r="BE239" s="5"/>
      <c r="BF239" s="5"/>
      <c r="BG239" s="5"/>
      <c r="BH239" s="5"/>
      <c r="BI239" s="5"/>
      <c r="BJ239" s="5"/>
      <c r="BK239" s="5"/>
    </row>
    <row r="240" spans="2:63" ht="13">
      <c r="B240" s="10"/>
      <c r="D240" s="3"/>
      <c r="E240" s="3"/>
      <c r="F240" s="3"/>
      <c r="G240" s="5"/>
      <c r="H240" s="182"/>
      <c r="I240" s="182"/>
      <c r="K240" s="7"/>
      <c r="L240" s="7"/>
      <c r="AB240" s="8"/>
      <c r="AC240" s="8"/>
      <c r="AD240" s="8"/>
      <c r="AE240" s="8"/>
      <c r="AF240" s="8"/>
      <c r="AG240" s="8"/>
      <c r="AH240" s="8"/>
      <c r="AT240" s="8"/>
      <c r="AV240" s="5"/>
      <c r="AW240" s="5"/>
      <c r="AX240" s="5"/>
      <c r="AY240" s="5"/>
      <c r="AZ240" s="5"/>
      <c r="BA240" s="5"/>
      <c r="BB240" s="5"/>
      <c r="BC240" s="5"/>
      <c r="BD240" s="5"/>
      <c r="BE240" s="5"/>
      <c r="BF240" s="5"/>
      <c r="BG240" s="5"/>
      <c r="BH240" s="5"/>
      <c r="BI240" s="5"/>
      <c r="BJ240" s="5"/>
      <c r="BK240" s="5"/>
    </row>
    <row r="241" spans="2:63" ht="13">
      <c r="B241" s="10"/>
      <c r="D241" s="3"/>
      <c r="E241" s="3"/>
      <c r="F241" s="3"/>
      <c r="G241" s="5"/>
      <c r="H241" s="182"/>
      <c r="I241" s="182"/>
      <c r="K241" s="7"/>
      <c r="L241" s="7"/>
      <c r="AB241" s="8"/>
      <c r="AC241" s="8"/>
      <c r="AD241" s="8"/>
      <c r="AE241" s="8"/>
      <c r="AF241" s="8"/>
      <c r="AG241" s="8"/>
      <c r="AH241" s="8"/>
      <c r="AT241" s="8"/>
      <c r="AV241" s="5"/>
      <c r="AW241" s="5"/>
      <c r="AX241" s="5"/>
      <c r="AY241" s="5"/>
      <c r="AZ241" s="5"/>
      <c r="BA241" s="5"/>
      <c r="BB241" s="5"/>
      <c r="BC241" s="5"/>
      <c r="BD241" s="5"/>
      <c r="BE241" s="5"/>
      <c r="BF241" s="5"/>
      <c r="BG241" s="5"/>
      <c r="BH241" s="5"/>
      <c r="BI241" s="5"/>
      <c r="BJ241" s="5"/>
      <c r="BK241" s="5"/>
    </row>
    <row r="242" spans="2:63" ht="13">
      <c r="B242" s="10"/>
      <c r="D242" s="3"/>
      <c r="E242" s="3"/>
      <c r="F242" s="3"/>
      <c r="G242" s="5"/>
      <c r="H242" s="182"/>
      <c r="I242" s="182"/>
      <c r="K242" s="7"/>
      <c r="L242" s="7"/>
      <c r="AB242" s="8"/>
      <c r="AC242" s="8"/>
      <c r="AD242" s="8"/>
      <c r="AE242" s="8"/>
      <c r="AF242" s="8"/>
      <c r="AG242" s="8"/>
      <c r="AH242" s="8"/>
      <c r="AT242" s="8"/>
      <c r="AV242" s="5"/>
      <c r="AW242" s="5"/>
      <c r="AX242" s="5"/>
      <c r="AY242" s="5"/>
      <c r="AZ242" s="5"/>
      <c r="BA242" s="5"/>
      <c r="BB242" s="5"/>
      <c r="BC242" s="5"/>
      <c r="BD242" s="5"/>
      <c r="BE242" s="5"/>
      <c r="BF242" s="5"/>
      <c r="BG242" s="5"/>
      <c r="BH242" s="5"/>
      <c r="BI242" s="5"/>
      <c r="BJ242" s="5"/>
      <c r="BK242" s="5"/>
    </row>
    <row r="243" spans="2:63" ht="13">
      <c r="B243" s="10"/>
      <c r="D243" s="3"/>
      <c r="E243" s="3"/>
      <c r="F243" s="3"/>
      <c r="G243" s="5"/>
      <c r="H243" s="182"/>
      <c r="I243" s="182"/>
      <c r="K243" s="7"/>
      <c r="L243" s="7"/>
      <c r="AB243" s="8"/>
      <c r="AC243" s="8"/>
      <c r="AD243" s="8"/>
      <c r="AE243" s="8"/>
      <c r="AF243" s="8"/>
      <c r="AG243" s="8"/>
      <c r="AH243" s="8"/>
      <c r="AT243" s="8"/>
      <c r="AV243" s="5"/>
      <c r="AW243" s="5"/>
      <c r="AX243" s="5"/>
      <c r="AY243" s="5"/>
      <c r="AZ243" s="5"/>
      <c r="BA243" s="5"/>
      <c r="BB243" s="5"/>
      <c r="BC243" s="5"/>
      <c r="BD243" s="5"/>
      <c r="BE243" s="5"/>
      <c r="BF243" s="5"/>
      <c r="BG243" s="5"/>
      <c r="BH243" s="5"/>
      <c r="BI243" s="5"/>
      <c r="BJ243" s="5"/>
      <c r="BK243" s="5"/>
    </row>
    <row r="244" spans="2:63" ht="13">
      <c r="B244" s="10"/>
      <c r="D244" s="3"/>
      <c r="E244" s="3"/>
      <c r="F244" s="3"/>
      <c r="G244" s="5"/>
      <c r="H244" s="182"/>
      <c r="I244" s="182"/>
      <c r="K244" s="7"/>
      <c r="L244" s="7"/>
      <c r="AB244" s="8"/>
      <c r="AC244" s="8"/>
      <c r="AD244" s="8"/>
      <c r="AE244" s="8"/>
      <c r="AF244" s="8"/>
      <c r="AG244" s="8"/>
      <c r="AH244" s="8"/>
      <c r="AT244" s="8"/>
      <c r="AV244" s="5"/>
      <c r="AW244" s="5"/>
      <c r="AX244" s="5"/>
      <c r="AY244" s="5"/>
      <c r="AZ244" s="5"/>
      <c r="BA244" s="5"/>
      <c r="BB244" s="5"/>
      <c r="BC244" s="5"/>
      <c r="BD244" s="5"/>
      <c r="BE244" s="5"/>
      <c r="BF244" s="5"/>
      <c r="BG244" s="5"/>
      <c r="BH244" s="5"/>
      <c r="BI244" s="5"/>
      <c r="BJ244" s="5"/>
      <c r="BK244" s="5"/>
    </row>
    <row r="245" spans="2:63" ht="13">
      <c r="B245" s="10"/>
      <c r="D245" s="3"/>
      <c r="E245" s="3"/>
      <c r="F245" s="3"/>
      <c r="G245" s="5"/>
      <c r="H245" s="182"/>
      <c r="I245" s="182"/>
      <c r="K245" s="7"/>
      <c r="L245" s="7"/>
      <c r="AB245" s="8"/>
      <c r="AC245" s="8"/>
      <c r="AD245" s="8"/>
      <c r="AE245" s="8"/>
      <c r="AF245" s="8"/>
      <c r="AG245" s="8"/>
      <c r="AH245" s="8"/>
      <c r="AT245" s="8"/>
      <c r="AV245" s="5"/>
      <c r="AW245" s="5"/>
      <c r="AX245" s="5"/>
      <c r="AY245" s="5"/>
      <c r="AZ245" s="5"/>
      <c r="BA245" s="5"/>
      <c r="BB245" s="5"/>
      <c r="BC245" s="5"/>
      <c r="BD245" s="5"/>
      <c r="BE245" s="5"/>
      <c r="BF245" s="5"/>
      <c r="BG245" s="5"/>
      <c r="BH245" s="5"/>
      <c r="BI245" s="5"/>
      <c r="BJ245" s="5"/>
      <c r="BK245" s="5"/>
    </row>
    <row r="246" spans="2:63" ht="13">
      <c r="B246" s="10"/>
      <c r="D246" s="3"/>
      <c r="E246" s="3"/>
      <c r="F246" s="3"/>
      <c r="G246" s="5"/>
      <c r="H246" s="182"/>
      <c r="I246" s="182"/>
      <c r="K246" s="7"/>
      <c r="L246" s="7"/>
      <c r="AB246" s="8"/>
      <c r="AC246" s="8"/>
      <c r="AD246" s="8"/>
      <c r="AE246" s="8"/>
      <c r="AF246" s="8"/>
      <c r="AG246" s="8"/>
      <c r="AH246" s="8"/>
      <c r="AT246" s="8"/>
      <c r="AV246" s="5"/>
      <c r="AW246" s="5"/>
      <c r="AX246" s="5"/>
      <c r="AY246" s="5"/>
      <c r="AZ246" s="5"/>
      <c r="BA246" s="5"/>
      <c r="BB246" s="5"/>
      <c r="BC246" s="5"/>
      <c r="BD246" s="5"/>
      <c r="BE246" s="5"/>
      <c r="BF246" s="5"/>
      <c r="BG246" s="5"/>
      <c r="BH246" s="5"/>
      <c r="BI246" s="5"/>
      <c r="BJ246" s="5"/>
      <c r="BK246" s="5"/>
    </row>
    <row r="247" spans="2:63" ht="13">
      <c r="B247" s="10"/>
      <c r="D247" s="3"/>
      <c r="E247" s="3"/>
      <c r="F247" s="3"/>
      <c r="G247" s="5"/>
      <c r="H247" s="182"/>
      <c r="I247" s="182"/>
      <c r="K247" s="7"/>
      <c r="L247" s="7"/>
      <c r="AB247" s="8"/>
      <c r="AC247" s="8"/>
      <c r="AD247" s="8"/>
      <c r="AE247" s="8"/>
      <c r="AF247" s="8"/>
      <c r="AG247" s="8"/>
      <c r="AH247" s="8"/>
      <c r="AT247" s="8"/>
      <c r="AV247" s="5"/>
      <c r="AW247" s="5"/>
      <c r="AX247" s="5"/>
      <c r="AY247" s="5"/>
      <c r="AZ247" s="5"/>
      <c r="BA247" s="5"/>
      <c r="BB247" s="5"/>
      <c r="BC247" s="5"/>
      <c r="BD247" s="5"/>
      <c r="BE247" s="5"/>
      <c r="BF247" s="5"/>
      <c r="BG247" s="5"/>
      <c r="BH247" s="5"/>
      <c r="BI247" s="5"/>
      <c r="BJ247" s="5"/>
      <c r="BK247" s="5"/>
    </row>
    <row r="248" spans="2:63" ht="13">
      <c r="B248" s="10"/>
      <c r="D248" s="3"/>
      <c r="E248" s="3"/>
      <c r="F248" s="3"/>
      <c r="G248" s="5"/>
      <c r="H248" s="182"/>
      <c r="I248" s="182"/>
      <c r="K248" s="7"/>
      <c r="L248" s="7"/>
      <c r="AB248" s="8"/>
      <c r="AC248" s="8"/>
      <c r="AD248" s="8"/>
      <c r="AE248" s="8"/>
      <c r="AF248" s="8"/>
      <c r="AG248" s="8"/>
      <c r="AH248" s="8"/>
      <c r="AT248" s="8"/>
      <c r="AV248" s="5"/>
      <c r="AW248" s="5"/>
      <c r="AX248" s="5"/>
      <c r="AY248" s="5"/>
      <c r="AZ248" s="5"/>
      <c r="BA248" s="5"/>
      <c r="BB248" s="5"/>
      <c r="BC248" s="5"/>
      <c r="BD248" s="5"/>
      <c r="BE248" s="5"/>
      <c r="BF248" s="5"/>
      <c r="BG248" s="5"/>
      <c r="BH248" s="5"/>
      <c r="BI248" s="5"/>
      <c r="BJ248" s="5"/>
      <c r="BK248" s="5"/>
    </row>
    <row r="249" spans="2:63" ht="13">
      <c r="B249" s="10"/>
      <c r="D249" s="3"/>
      <c r="E249" s="3"/>
      <c r="F249" s="3"/>
      <c r="G249" s="5"/>
      <c r="H249" s="182"/>
      <c r="I249" s="182"/>
      <c r="K249" s="7"/>
      <c r="L249" s="7"/>
      <c r="AB249" s="8"/>
      <c r="AC249" s="8"/>
      <c r="AD249" s="8"/>
      <c r="AE249" s="8"/>
      <c r="AF249" s="8"/>
      <c r="AG249" s="8"/>
      <c r="AH249" s="8"/>
      <c r="AT249" s="8"/>
      <c r="AV249" s="5"/>
      <c r="AW249" s="5"/>
      <c r="AX249" s="5"/>
      <c r="AY249" s="5"/>
      <c r="AZ249" s="5"/>
      <c r="BA249" s="5"/>
      <c r="BB249" s="5"/>
      <c r="BC249" s="5"/>
      <c r="BD249" s="5"/>
      <c r="BE249" s="5"/>
      <c r="BF249" s="5"/>
      <c r="BG249" s="5"/>
      <c r="BH249" s="5"/>
      <c r="BI249" s="5"/>
      <c r="BJ249" s="5"/>
      <c r="BK249" s="5"/>
    </row>
    <row r="250" spans="2:63" ht="13">
      <c r="B250" s="10"/>
      <c r="D250" s="3"/>
      <c r="E250" s="3"/>
      <c r="F250" s="3"/>
      <c r="G250" s="5"/>
      <c r="H250" s="182"/>
      <c r="I250" s="182"/>
      <c r="K250" s="7"/>
      <c r="L250" s="7"/>
      <c r="AB250" s="8"/>
      <c r="AC250" s="8"/>
      <c r="AD250" s="8"/>
      <c r="AE250" s="8"/>
      <c r="AF250" s="8"/>
      <c r="AG250" s="8"/>
      <c r="AH250" s="8"/>
      <c r="AT250" s="8"/>
      <c r="AV250" s="5"/>
      <c r="AW250" s="5"/>
      <c r="AX250" s="5"/>
      <c r="AY250" s="5"/>
      <c r="AZ250" s="5"/>
      <c r="BA250" s="5"/>
      <c r="BB250" s="5"/>
      <c r="BC250" s="5"/>
      <c r="BD250" s="5"/>
      <c r="BE250" s="5"/>
      <c r="BF250" s="5"/>
      <c r="BG250" s="5"/>
      <c r="BH250" s="5"/>
      <c r="BI250" s="5"/>
      <c r="BJ250" s="5"/>
      <c r="BK250" s="5"/>
    </row>
    <row r="251" spans="2:63" ht="13">
      <c r="B251" s="10"/>
      <c r="D251" s="3"/>
      <c r="E251" s="3"/>
      <c r="F251" s="3"/>
      <c r="G251" s="5"/>
      <c r="H251" s="182"/>
      <c r="I251" s="182"/>
      <c r="K251" s="7"/>
      <c r="L251" s="7"/>
      <c r="AB251" s="8"/>
      <c r="AC251" s="8"/>
      <c r="AD251" s="8"/>
      <c r="AE251" s="8"/>
      <c r="AF251" s="8"/>
      <c r="AG251" s="8"/>
      <c r="AH251" s="8"/>
      <c r="AT251" s="8"/>
      <c r="AV251" s="5"/>
      <c r="AW251" s="5"/>
      <c r="AX251" s="5"/>
      <c r="AY251" s="5"/>
      <c r="AZ251" s="5"/>
      <c r="BA251" s="5"/>
      <c r="BB251" s="5"/>
      <c r="BC251" s="5"/>
      <c r="BD251" s="5"/>
      <c r="BE251" s="5"/>
      <c r="BF251" s="5"/>
      <c r="BG251" s="5"/>
      <c r="BH251" s="5"/>
      <c r="BI251" s="5"/>
      <c r="BJ251" s="5"/>
      <c r="BK251" s="5"/>
    </row>
    <row r="252" spans="2:63" ht="13">
      <c r="B252" s="10"/>
      <c r="D252" s="3"/>
      <c r="E252" s="3"/>
      <c r="F252" s="3"/>
      <c r="G252" s="5"/>
      <c r="H252" s="182"/>
      <c r="I252" s="182"/>
      <c r="K252" s="7"/>
      <c r="L252" s="7"/>
      <c r="AB252" s="8"/>
      <c r="AC252" s="8"/>
      <c r="AD252" s="8"/>
      <c r="AE252" s="8"/>
      <c r="AF252" s="8"/>
      <c r="AG252" s="8"/>
      <c r="AH252" s="8"/>
      <c r="AT252" s="8"/>
      <c r="AV252" s="5"/>
      <c r="AW252" s="5"/>
      <c r="AX252" s="5"/>
      <c r="AY252" s="5"/>
      <c r="AZ252" s="5"/>
      <c r="BA252" s="5"/>
      <c r="BB252" s="5"/>
      <c r="BC252" s="5"/>
      <c r="BD252" s="5"/>
      <c r="BE252" s="5"/>
      <c r="BF252" s="5"/>
      <c r="BG252" s="5"/>
      <c r="BH252" s="5"/>
      <c r="BI252" s="5"/>
      <c r="BJ252" s="5"/>
      <c r="BK252" s="5"/>
    </row>
    <row r="253" spans="2:63" ht="13">
      <c r="B253" s="10"/>
      <c r="D253" s="3"/>
      <c r="E253" s="3"/>
      <c r="F253" s="3"/>
      <c r="G253" s="5"/>
      <c r="H253" s="182"/>
      <c r="I253" s="182"/>
      <c r="K253" s="7"/>
      <c r="L253" s="7"/>
      <c r="AB253" s="8"/>
      <c r="AC253" s="8"/>
      <c r="AD253" s="8"/>
      <c r="AE253" s="8"/>
      <c r="AF253" s="8"/>
      <c r="AG253" s="8"/>
      <c r="AH253" s="8"/>
      <c r="AT253" s="8"/>
      <c r="AV253" s="5"/>
      <c r="AW253" s="5"/>
      <c r="AX253" s="5"/>
      <c r="AY253" s="5"/>
      <c r="AZ253" s="5"/>
      <c r="BA253" s="5"/>
      <c r="BB253" s="5"/>
      <c r="BC253" s="5"/>
      <c r="BD253" s="5"/>
      <c r="BE253" s="5"/>
      <c r="BF253" s="5"/>
      <c r="BG253" s="5"/>
      <c r="BH253" s="5"/>
      <c r="BI253" s="5"/>
      <c r="BJ253" s="5"/>
      <c r="BK253" s="5"/>
    </row>
    <row r="254" spans="2:63" ht="13">
      <c r="B254" s="10"/>
      <c r="D254" s="3"/>
      <c r="E254" s="3"/>
      <c r="F254" s="3"/>
      <c r="G254" s="5"/>
      <c r="H254" s="182"/>
      <c r="I254" s="182"/>
      <c r="K254" s="7"/>
      <c r="L254" s="7"/>
      <c r="AB254" s="8"/>
      <c r="AC254" s="8"/>
      <c r="AD254" s="8"/>
      <c r="AE254" s="8"/>
      <c r="AF254" s="8"/>
      <c r="AG254" s="8"/>
      <c r="AH254" s="8"/>
      <c r="AT254" s="8"/>
      <c r="AV254" s="5"/>
      <c r="AW254" s="5"/>
      <c r="AX254" s="5"/>
      <c r="AY254" s="5"/>
      <c r="AZ254" s="5"/>
      <c r="BA254" s="5"/>
      <c r="BB254" s="5"/>
      <c r="BC254" s="5"/>
      <c r="BD254" s="5"/>
      <c r="BE254" s="5"/>
      <c r="BF254" s="5"/>
      <c r="BG254" s="5"/>
      <c r="BH254" s="5"/>
      <c r="BI254" s="5"/>
      <c r="BJ254" s="5"/>
      <c r="BK254" s="5"/>
    </row>
    <row r="255" spans="2:63" ht="13">
      <c r="B255" s="10"/>
      <c r="D255" s="3"/>
      <c r="E255" s="3"/>
      <c r="F255" s="3"/>
      <c r="G255" s="5"/>
      <c r="H255" s="182"/>
      <c r="I255" s="182"/>
      <c r="K255" s="7"/>
      <c r="L255" s="7"/>
      <c r="AB255" s="8"/>
      <c r="AC255" s="8"/>
      <c r="AD255" s="8"/>
      <c r="AE255" s="8"/>
      <c r="AF255" s="8"/>
      <c r="AG255" s="8"/>
      <c r="AH255" s="8"/>
      <c r="AT255" s="8"/>
      <c r="AV255" s="5"/>
      <c r="AW255" s="5"/>
      <c r="AX255" s="5"/>
      <c r="AY255" s="5"/>
      <c r="AZ255" s="5"/>
      <c r="BA255" s="5"/>
      <c r="BB255" s="5"/>
      <c r="BC255" s="5"/>
      <c r="BD255" s="5"/>
      <c r="BE255" s="5"/>
      <c r="BF255" s="5"/>
      <c r="BG255" s="5"/>
      <c r="BH255" s="5"/>
      <c r="BI255" s="5"/>
      <c r="BJ255" s="5"/>
      <c r="BK255" s="5"/>
    </row>
    <row r="256" spans="2:63" ht="13">
      <c r="B256" s="10"/>
      <c r="D256" s="3"/>
      <c r="E256" s="3"/>
      <c r="F256" s="3"/>
      <c r="G256" s="5"/>
      <c r="H256" s="182"/>
      <c r="I256" s="182"/>
      <c r="K256" s="7"/>
      <c r="L256" s="7"/>
      <c r="AB256" s="8"/>
      <c r="AC256" s="8"/>
      <c r="AD256" s="8"/>
      <c r="AE256" s="8"/>
      <c r="AF256" s="8"/>
      <c r="AG256" s="8"/>
      <c r="AH256" s="8"/>
      <c r="AT256" s="8"/>
      <c r="AV256" s="5"/>
      <c r="AW256" s="5"/>
      <c r="AX256" s="5"/>
      <c r="AY256" s="5"/>
      <c r="AZ256" s="5"/>
      <c r="BA256" s="5"/>
      <c r="BB256" s="5"/>
      <c r="BC256" s="5"/>
      <c r="BD256" s="5"/>
      <c r="BE256" s="5"/>
      <c r="BF256" s="5"/>
      <c r="BG256" s="5"/>
      <c r="BH256" s="5"/>
      <c r="BI256" s="5"/>
      <c r="BJ256" s="5"/>
      <c r="BK256" s="5"/>
    </row>
    <row r="257" spans="2:63" ht="13">
      <c r="B257" s="10"/>
      <c r="D257" s="3"/>
      <c r="E257" s="3"/>
      <c r="F257" s="3"/>
      <c r="G257" s="5"/>
      <c r="H257" s="182"/>
      <c r="I257" s="182"/>
      <c r="K257" s="7"/>
      <c r="L257" s="7"/>
      <c r="AB257" s="8"/>
      <c r="AC257" s="8"/>
      <c r="AD257" s="8"/>
      <c r="AE257" s="8"/>
      <c r="AF257" s="8"/>
      <c r="AG257" s="8"/>
      <c r="AH257" s="8"/>
      <c r="AT257" s="8"/>
      <c r="AV257" s="5"/>
      <c r="AW257" s="5"/>
      <c r="AX257" s="5"/>
      <c r="AY257" s="5"/>
      <c r="AZ257" s="5"/>
      <c r="BA257" s="5"/>
      <c r="BB257" s="5"/>
      <c r="BC257" s="5"/>
      <c r="BD257" s="5"/>
      <c r="BE257" s="5"/>
      <c r="BF257" s="5"/>
      <c r="BG257" s="5"/>
      <c r="BH257" s="5"/>
      <c r="BI257" s="5"/>
      <c r="BJ257" s="5"/>
      <c r="BK257" s="5"/>
    </row>
    <row r="258" spans="2:63" ht="13">
      <c r="B258" s="10"/>
      <c r="D258" s="3"/>
      <c r="E258" s="3"/>
      <c r="F258" s="3"/>
      <c r="G258" s="5"/>
      <c r="H258" s="182"/>
      <c r="I258" s="182"/>
      <c r="K258" s="7"/>
      <c r="L258" s="7"/>
      <c r="AB258" s="8"/>
      <c r="AC258" s="8"/>
      <c r="AD258" s="8"/>
      <c r="AE258" s="8"/>
      <c r="AF258" s="8"/>
      <c r="AG258" s="8"/>
      <c r="AH258" s="8"/>
      <c r="AT258" s="8"/>
      <c r="AV258" s="5"/>
      <c r="AW258" s="5"/>
      <c r="AX258" s="5"/>
      <c r="AY258" s="5"/>
      <c r="AZ258" s="5"/>
      <c r="BA258" s="5"/>
      <c r="BB258" s="5"/>
      <c r="BC258" s="5"/>
      <c r="BD258" s="5"/>
      <c r="BE258" s="5"/>
      <c r="BF258" s="5"/>
      <c r="BG258" s="5"/>
      <c r="BH258" s="5"/>
      <c r="BI258" s="5"/>
      <c r="BJ258" s="5"/>
      <c r="BK258" s="5"/>
    </row>
    <row r="259" spans="2:63" ht="13">
      <c r="B259" s="10"/>
      <c r="D259" s="3"/>
      <c r="E259" s="3"/>
      <c r="F259" s="3"/>
      <c r="G259" s="5"/>
      <c r="H259" s="182"/>
      <c r="I259" s="182"/>
      <c r="K259" s="7"/>
      <c r="L259" s="7"/>
      <c r="AB259" s="8"/>
      <c r="AC259" s="8"/>
      <c r="AD259" s="8"/>
      <c r="AE259" s="8"/>
      <c r="AF259" s="8"/>
      <c r="AG259" s="8"/>
      <c r="AH259" s="8"/>
      <c r="AT259" s="8"/>
      <c r="AV259" s="5"/>
      <c r="AW259" s="5"/>
      <c r="AX259" s="5"/>
      <c r="AY259" s="5"/>
      <c r="AZ259" s="5"/>
      <c r="BA259" s="5"/>
      <c r="BB259" s="5"/>
      <c r="BC259" s="5"/>
      <c r="BD259" s="5"/>
      <c r="BE259" s="5"/>
      <c r="BF259" s="5"/>
      <c r="BG259" s="5"/>
      <c r="BH259" s="5"/>
      <c r="BI259" s="5"/>
      <c r="BJ259" s="5"/>
      <c r="BK259" s="5"/>
    </row>
    <row r="260" spans="2:63" ht="13">
      <c r="B260" s="10"/>
      <c r="D260" s="3"/>
      <c r="E260" s="3"/>
      <c r="F260" s="3"/>
      <c r="G260" s="5"/>
      <c r="H260" s="182"/>
      <c r="I260" s="182"/>
      <c r="K260" s="7"/>
      <c r="L260" s="7"/>
      <c r="AB260" s="8"/>
      <c r="AC260" s="8"/>
      <c r="AD260" s="8"/>
      <c r="AE260" s="8"/>
      <c r="AF260" s="8"/>
      <c r="AG260" s="8"/>
      <c r="AH260" s="8"/>
      <c r="AT260" s="8"/>
      <c r="AV260" s="5"/>
      <c r="AW260" s="5"/>
      <c r="AX260" s="5"/>
      <c r="AY260" s="5"/>
      <c r="AZ260" s="5"/>
      <c r="BA260" s="5"/>
      <c r="BB260" s="5"/>
      <c r="BC260" s="5"/>
      <c r="BD260" s="5"/>
      <c r="BE260" s="5"/>
      <c r="BF260" s="5"/>
      <c r="BG260" s="5"/>
      <c r="BH260" s="5"/>
      <c r="BI260" s="5"/>
      <c r="BJ260" s="5"/>
      <c r="BK260" s="5"/>
    </row>
    <row r="261" spans="2:63" ht="13">
      <c r="B261" s="10"/>
      <c r="D261" s="3"/>
      <c r="E261" s="3"/>
      <c r="F261" s="3"/>
      <c r="G261" s="5"/>
      <c r="H261" s="182"/>
      <c r="I261" s="182"/>
      <c r="K261" s="7"/>
      <c r="L261" s="7"/>
      <c r="AB261" s="8"/>
      <c r="AC261" s="8"/>
      <c r="AD261" s="8"/>
      <c r="AE261" s="8"/>
      <c r="AF261" s="8"/>
      <c r="AG261" s="8"/>
      <c r="AH261" s="8"/>
      <c r="AT261" s="8"/>
      <c r="AV261" s="5"/>
      <c r="AW261" s="5"/>
      <c r="AX261" s="5"/>
      <c r="AY261" s="5"/>
      <c r="AZ261" s="5"/>
      <c r="BA261" s="5"/>
      <c r="BB261" s="5"/>
      <c r="BC261" s="5"/>
      <c r="BD261" s="5"/>
      <c r="BE261" s="5"/>
      <c r="BF261" s="5"/>
      <c r="BG261" s="5"/>
      <c r="BH261" s="5"/>
      <c r="BI261" s="5"/>
      <c r="BJ261" s="5"/>
      <c r="BK261" s="5"/>
    </row>
    <row r="262" spans="2:63" ht="13">
      <c r="B262" s="10"/>
      <c r="D262" s="3"/>
      <c r="E262" s="3"/>
      <c r="F262" s="3"/>
      <c r="G262" s="5"/>
      <c r="H262" s="182"/>
      <c r="I262" s="182"/>
      <c r="K262" s="7"/>
      <c r="L262" s="7"/>
      <c r="AB262" s="8"/>
      <c r="AC262" s="8"/>
      <c r="AD262" s="8"/>
      <c r="AE262" s="8"/>
      <c r="AF262" s="8"/>
      <c r="AG262" s="8"/>
      <c r="AH262" s="8"/>
      <c r="AT262" s="8"/>
      <c r="AV262" s="5"/>
      <c r="AW262" s="5"/>
      <c r="AX262" s="5"/>
      <c r="AY262" s="5"/>
      <c r="AZ262" s="5"/>
      <c r="BA262" s="5"/>
      <c r="BB262" s="5"/>
      <c r="BC262" s="5"/>
      <c r="BD262" s="5"/>
      <c r="BE262" s="5"/>
      <c r="BF262" s="5"/>
      <c r="BG262" s="5"/>
      <c r="BH262" s="5"/>
      <c r="BI262" s="5"/>
      <c r="BJ262" s="5"/>
      <c r="BK262" s="5"/>
    </row>
    <row r="263" spans="2:63" ht="13">
      <c r="B263" s="10"/>
      <c r="D263" s="3"/>
      <c r="E263" s="3"/>
      <c r="F263" s="3"/>
      <c r="G263" s="5"/>
      <c r="H263" s="182"/>
      <c r="I263" s="182"/>
      <c r="K263" s="7"/>
      <c r="L263" s="7"/>
      <c r="AB263" s="8"/>
      <c r="AC263" s="8"/>
      <c r="AD263" s="8"/>
      <c r="AE263" s="8"/>
      <c r="AF263" s="8"/>
      <c r="AG263" s="8"/>
      <c r="AH263" s="8"/>
      <c r="AT263" s="8"/>
      <c r="AV263" s="5"/>
      <c r="AW263" s="5"/>
      <c r="AX263" s="5"/>
      <c r="AY263" s="5"/>
      <c r="AZ263" s="5"/>
      <c r="BA263" s="5"/>
      <c r="BB263" s="5"/>
      <c r="BC263" s="5"/>
      <c r="BD263" s="5"/>
      <c r="BE263" s="5"/>
      <c r="BF263" s="5"/>
      <c r="BG263" s="5"/>
      <c r="BH263" s="5"/>
      <c r="BI263" s="5"/>
      <c r="BJ263" s="5"/>
      <c r="BK263" s="5"/>
    </row>
    <row r="264" spans="2:63" ht="13">
      <c r="B264" s="10"/>
      <c r="D264" s="3"/>
      <c r="E264" s="3"/>
      <c r="F264" s="3"/>
      <c r="G264" s="5"/>
      <c r="H264" s="182"/>
      <c r="I264" s="182"/>
      <c r="K264" s="7"/>
      <c r="L264" s="7"/>
      <c r="AB264" s="8"/>
      <c r="AC264" s="8"/>
      <c r="AD264" s="8"/>
      <c r="AE264" s="8"/>
      <c r="AF264" s="8"/>
      <c r="AG264" s="8"/>
      <c r="AH264" s="8"/>
      <c r="AT264" s="8"/>
      <c r="AV264" s="5"/>
      <c r="AW264" s="5"/>
      <c r="AX264" s="5"/>
      <c r="AY264" s="5"/>
      <c r="AZ264" s="5"/>
      <c r="BA264" s="5"/>
      <c r="BB264" s="5"/>
      <c r="BC264" s="5"/>
      <c r="BD264" s="5"/>
      <c r="BE264" s="5"/>
      <c r="BF264" s="5"/>
      <c r="BG264" s="5"/>
      <c r="BH264" s="5"/>
      <c r="BI264" s="5"/>
      <c r="BJ264" s="5"/>
      <c r="BK264" s="5"/>
    </row>
    <row r="265" spans="2:63" ht="13">
      <c r="B265" s="10"/>
      <c r="D265" s="3"/>
      <c r="E265" s="3"/>
      <c r="F265" s="3"/>
      <c r="G265" s="5"/>
      <c r="H265" s="182"/>
      <c r="I265" s="182"/>
      <c r="K265" s="7"/>
      <c r="L265" s="7"/>
      <c r="AB265" s="8"/>
      <c r="AC265" s="8"/>
      <c r="AD265" s="8"/>
      <c r="AE265" s="8"/>
      <c r="AF265" s="8"/>
      <c r="AG265" s="8"/>
      <c r="AH265" s="8"/>
      <c r="AT265" s="8"/>
      <c r="AV265" s="5"/>
      <c r="AW265" s="5"/>
      <c r="AX265" s="5"/>
      <c r="AY265" s="5"/>
      <c r="AZ265" s="5"/>
      <c r="BA265" s="5"/>
      <c r="BB265" s="5"/>
      <c r="BC265" s="5"/>
      <c r="BD265" s="5"/>
      <c r="BE265" s="5"/>
      <c r="BF265" s="5"/>
      <c r="BG265" s="5"/>
      <c r="BH265" s="5"/>
      <c r="BI265" s="5"/>
      <c r="BJ265" s="5"/>
      <c r="BK265" s="5"/>
    </row>
    <row r="266" spans="2:63" ht="13">
      <c r="B266" s="10"/>
      <c r="D266" s="3"/>
      <c r="E266" s="3"/>
      <c r="F266" s="3"/>
      <c r="G266" s="5"/>
      <c r="H266" s="182"/>
      <c r="I266" s="182"/>
      <c r="K266" s="7"/>
      <c r="L266" s="7"/>
      <c r="AB266" s="8"/>
      <c r="AC266" s="8"/>
      <c r="AD266" s="8"/>
      <c r="AE266" s="8"/>
      <c r="AF266" s="8"/>
      <c r="AG266" s="8"/>
      <c r="AH266" s="8"/>
      <c r="AT266" s="8"/>
      <c r="AV266" s="5"/>
      <c r="AW266" s="5"/>
      <c r="AX266" s="5"/>
      <c r="AY266" s="5"/>
      <c r="AZ266" s="5"/>
      <c r="BA266" s="5"/>
      <c r="BB266" s="5"/>
      <c r="BC266" s="5"/>
      <c r="BD266" s="5"/>
      <c r="BE266" s="5"/>
      <c r="BF266" s="5"/>
      <c r="BG266" s="5"/>
      <c r="BH266" s="5"/>
      <c r="BI266" s="5"/>
      <c r="BJ266" s="5"/>
      <c r="BK266" s="5"/>
    </row>
    <row r="267" spans="2:63" ht="13">
      <c r="B267" s="10"/>
      <c r="D267" s="3"/>
      <c r="E267" s="3"/>
      <c r="F267" s="3"/>
      <c r="G267" s="5"/>
      <c r="H267" s="182"/>
      <c r="I267" s="182"/>
      <c r="K267" s="7"/>
      <c r="L267" s="7"/>
      <c r="AB267" s="8"/>
      <c r="AC267" s="8"/>
      <c r="AD267" s="8"/>
      <c r="AE267" s="8"/>
      <c r="AF267" s="8"/>
      <c r="AG267" s="8"/>
      <c r="AH267" s="8"/>
      <c r="AT267" s="8"/>
      <c r="AV267" s="5"/>
      <c r="AW267" s="5"/>
      <c r="AX267" s="5"/>
      <c r="AY267" s="5"/>
      <c r="AZ267" s="5"/>
      <c r="BA267" s="5"/>
      <c r="BB267" s="5"/>
      <c r="BC267" s="5"/>
      <c r="BD267" s="5"/>
      <c r="BE267" s="5"/>
      <c r="BF267" s="5"/>
      <c r="BG267" s="5"/>
      <c r="BH267" s="5"/>
      <c r="BI267" s="5"/>
      <c r="BJ267" s="5"/>
      <c r="BK267" s="5"/>
    </row>
    <row r="268" spans="2:63" ht="13">
      <c r="B268" s="10"/>
      <c r="D268" s="3"/>
      <c r="E268" s="3"/>
      <c r="F268" s="3"/>
      <c r="G268" s="5"/>
      <c r="H268" s="182"/>
      <c r="I268" s="182"/>
      <c r="K268" s="7"/>
      <c r="L268" s="7"/>
      <c r="AB268" s="8"/>
      <c r="AC268" s="8"/>
      <c r="AD268" s="8"/>
      <c r="AE268" s="8"/>
      <c r="AF268" s="8"/>
      <c r="AG268" s="8"/>
      <c r="AH268" s="8"/>
      <c r="AT268" s="8"/>
      <c r="AV268" s="5"/>
      <c r="AW268" s="5"/>
      <c r="AX268" s="5"/>
      <c r="AY268" s="5"/>
      <c r="AZ268" s="5"/>
      <c r="BA268" s="5"/>
      <c r="BB268" s="5"/>
      <c r="BC268" s="5"/>
      <c r="BD268" s="5"/>
      <c r="BE268" s="5"/>
      <c r="BF268" s="5"/>
      <c r="BG268" s="5"/>
      <c r="BH268" s="5"/>
      <c r="BI268" s="5"/>
      <c r="BJ268" s="5"/>
      <c r="BK268" s="5"/>
    </row>
    <row r="269" spans="2:63" ht="13">
      <c r="B269" s="10"/>
      <c r="D269" s="3"/>
      <c r="E269" s="3"/>
      <c r="F269" s="3"/>
      <c r="G269" s="5"/>
      <c r="H269" s="182"/>
      <c r="I269" s="182"/>
      <c r="K269" s="7"/>
      <c r="L269" s="7"/>
      <c r="AB269" s="8"/>
      <c r="AC269" s="8"/>
      <c r="AD269" s="8"/>
      <c r="AE269" s="8"/>
      <c r="AF269" s="8"/>
      <c r="AG269" s="8"/>
      <c r="AH269" s="8"/>
      <c r="AT269" s="8"/>
      <c r="AV269" s="5"/>
      <c r="AW269" s="5"/>
      <c r="AX269" s="5"/>
      <c r="AY269" s="5"/>
      <c r="AZ269" s="5"/>
      <c r="BA269" s="5"/>
      <c r="BB269" s="5"/>
      <c r="BC269" s="5"/>
      <c r="BD269" s="5"/>
      <c r="BE269" s="5"/>
      <c r="BF269" s="5"/>
      <c r="BG269" s="5"/>
      <c r="BH269" s="5"/>
      <c r="BI269" s="5"/>
      <c r="BJ269" s="5"/>
      <c r="BK269" s="5"/>
    </row>
    <row r="270" spans="2:63" ht="13">
      <c r="B270" s="10"/>
      <c r="D270" s="3"/>
      <c r="E270" s="3"/>
      <c r="F270" s="3"/>
      <c r="G270" s="5"/>
      <c r="H270" s="182"/>
      <c r="I270" s="182"/>
      <c r="K270" s="7"/>
      <c r="L270" s="7"/>
      <c r="AB270" s="8"/>
      <c r="AC270" s="8"/>
      <c r="AD270" s="8"/>
      <c r="AE270" s="8"/>
      <c r="AF270" s="8"/>
      <c r="AG270" s="8"/>
      <c r="AH270" s="8"/>
      <c r="AT270" s="8"/>
      <c r="AV270" s="5"/>
      <c r="AW270" s="5"/>
      <c r="AX270" s="5"/>
      <c r="AY270" s="5"/>
      <c r="AZ270" s="5"/>
      <c r="BA270" s="5"/>
      <c r="BB270" s="5"/>
      <c r="BC270" s="5"/>
      <c r="BD270" s="5"/>
      <c r="BE270" s="5"/>
      <c r="BF270" s="5"/>
      <c r="BG270" s="5"/>
      <c r="BH270" s="5"/>
      <c r="BI270" s="5"/>
      <c r="BJ270" s="5"/>
      <c r="BK270" s="5"/>
    </row>
    <row r="271" spans="2:63" ht="13">
      <c r="B271" s="10"/>
      <c r="D271" s="3"/>
      <c r="E271" s="3"/>
      <c r="F271" s="3"/>
      <c r="G271" s="5"/>
      <c r="H271" s="182"/>
      <c r="I271" s="182"/>
      <c r="K271" s="7"/>
      <c r="L271" s="7"/>
      <c r="AB271" s="8"/>
      <c r="AC271" s="8"/>
      <c r="AD271" s="8"/>
      <c r="AE271" s="8"/>
      <c r="AF271" s="8"/>
      <c r="AG271" s="8"/>
      <c r="AH271" s="8"/>
      <c r="AT271" s="8"/>
      <c r="AV271" s="5"/>
      <c r="AW271" s="5"/>
      <c r="AX271" s="5"/>
      <c r="AY271" s="5"/>
      <c r="AZ271" s="5"/>
      <c r="BA271" s="5"/>
      <c r="BB271" s="5"/>
      <c r="BC271" s="5"/>
      <c r="BD271" s="5"/>
      <c r="BE271" s="5"/>
      <c r="BF271" s="5"/>
      <c r="BG271" s="5"/>
      <c r="BH271" s="5"/>
      <c r="BI271" s="5"/>
      <c r="BJ271" s="5"/>
      <c r="BK271" s="5"/>
    </row>
    <row r="272" spans="2:63" ht="13">
      <c r="B272" s="10"/>
      <c r="D272" s="3"/>
      <c r="E272" s="3"/>
      <c r="F272" s="3"/>
      <c r="G272" s="5"/>
      <c r="H272" s="182"/>
      <c r="I272" s="182"/>
      <c r="K272" s="7"/>
      <c r="L272" s="7"/>
      <c r="AB272" s="8"/>
      <c r="AC272" s="8"/>
      <c r="AD272" s="8"/>
      <c r="AE272" s="8"/>
      <c r="AF272" s="8"/>
      <c r="AG272" s="8"/>
      <c r="AH272" s="8"/>
      <c r="AT272" s="8"/>
      <c r="AV272" s="5"/>
      <c r="AW272" s="5"/>
      <c r="AX272" s="5"/>
      <c r="AY272" s="5"/>
      <c r="AZ272" s="5"/>
      <c r="BA272" s="5"/>
      <c r="BB272" s="5"/>
      <c r="BC272" s="5"/>
      <c r="BD272" s="5"/>
      <c r="BE272" s="5"/>
      <c r="BF272" s="5"/>
      <c r="BG272" s="5"/>
      <c r="BH272" s="5"/>
      <c r="BI272" s="5"/>
      <c r="BJ272" s="5"/>
      <c r="BK272" s="5"/>
    </row>
    <row r="273" spans="2:63" ht="13">
      <c r="B273" s="10"/>
      <c r="D273" s="3"/>
      <c r="E273" s="3"/>
      <c r="F273" s="3"/>
      <c r="G273" s="5"/>
      <c r="H273" s="182"/>
      <c r="I273" s="182"/>
      <c r="K273" s="7"/>
      <c r="L273" s="7"/>
      <c r="AB273" s="8"/>
      <c r="AC273" s="8"/>
      <c r="AD273" s="8"/>
      <c r="AE273" s="8"/>
      <c r="AF273" s="8"/>
      <c r="AG273" s="8"/>
      <c r="AH273" s="8"/>
      <c r="AT273" s="8"/>
      <c r="AV273" s="5"/>
      <c r="AW273" s="5"/>
      <c r="AX273" s="5"/>
      <c r="AY273" s="5"/>
      <c r="AZ273" s="5"/>
      <c r="BA273" s="5"/>
      <c r="BB273" s="5"/>
      <c r="BC273" s="5"/>
      <c r="BD273" s="5"/>
      <c r="BE273" s="5"/>
      <c r="BF273" s="5"/>
      <c r="BG273" s="5"/>
      <c r="BH273" s="5"/>
      <c r="BI273" s="5"/>
      <c r="BJ273" s="5"/>
      <c r="BK273" s="5"/>
    </row>
    <row r="274" spans="2:63" ht="13">
      <c r="B274" s="10"/>
      <c r="D274" s="3"/>
      <c r="E274" s="3"/>
      <c r="F274" s="3"/>
      <c r="G274" s="5"/>
      <c r="H274" s="182"/>
      <c r="I274" s="182"/>
      <c r="K274" s="7"/>
      <c r="L274" s="7"/>
      <c r="AB274" s="8"/>
      <c r="AC274" s="8"/>
      <c r="AD274" s="8"/>
      <c r="AE274" s="8"/>
      <c r="AF274" s="8"/>
      <c r="AG274" s="8"/>
      <c r="AH274" s="8"/>
      <c r="AT274" s="8"/>
      <c r="AV274" s="5"/>
      <c r="AW274" s="5"/>
      <c r="AX274" s="5"/>
      <c r="AY274" s="5"/>
      <c r="AZ274" s="5"/>
      <c r="BA274" s="5"/>
      <c r="BB274" s="5"/>
      <c r="BC274" s="5"/>
      <c r="BD274" s="5"/>
      <c r="BE274" s="5"/>
      <c r="BF274" s="5"/>
      <c r="BG274" s="5"/>
      <c r="BH274" s="5"/>
      <c r="BI274" s="5"/>
      <c r="BJ274" s="5"/>
      <c r="BK274" s="5"/>
    </row>
    <row r="275" spans="2:63" ht="13">
      <c r="B275" s="10"/>
      <c r="D275" s="3"/>
      <c r="E275" s="3"/>
      <c r="F275" s="3"/>
      <c r="G275" s="5"/>
      <c r="H275" s="182"/>
      <c r="I275" s="182"/>
      <c r="K275" s="7"/>
      <c r="L275" s="7"/>
      <c r="AB275" s="8"/>
      <c r="AC275" s="8"/>
      <c r="AD275" s="8"/>
      <c r="AE275" s="8"/>
      <c r="AF275" s="8"/>
      <c r="AG275" s="8"/>
      <c r="AH275" s="8"/>
      <c r="AT275" s="8"/>
      <c r="AV275" s="5"/>
      <c r="AW275" s="5"/>
      <c r="AX275" s="5"/>
      <c r="AY275" s="5"/>
      <c r="AZ275" s="5"/>
      <c r="BA275" s="5"/>
      <c r="BB275" s="5"/>
      <c r="BC275" s="5"/>
      <c r="BD275" s="5"/>
      <c r="BE275" s="5"/>
      <c r="BF275" s="5"/>
      <c r="BG275" s="5"/>
      <c r="BH275" s="5"/>
      <c r="BI275" s="5"/>
      <c r="BJ275" s="5"/>
      <c r="BK275" s="5"/>
    </row>
    <row r="276" spans="2:63" ht="13">
      <c r="B276" s="10"/>
      <c r="D276" s="3"/>
      <c r="E276" s="3"/>
      <c r="F276" s="3"/>
      <c r="G276" s="5"/>
      <c r="H276" s="182"/>
      <c r="I276" s="182"/>
      <c r="K276" s="7"/>
      <c r="L276" s="7"/>
      <c r="AB276" s="8"/>
      <c r="AC276" s="8"/>
      <c r="AD276" s="8"/>
      <c r="AE276" s="8"/>
      <c r="AF276" s="8"/>
      <c r="AG276" s="8"/>
      <c r="AH276" s="8"/>
      <c r="AT276" s="8"/>
      <c r="AV276" s="5"/>
      <c r="AW276" s="5"/>
      <c r="AX276" s="5"/>
      <c r="AY276" s="5"/>
      <c r="AZ276" s="5"/>
      <c r="BA276" s="5"/>
      <c r="BB276" s="5"/>
      <c r="BC276" s="5"/>
      <c r="BD276" s="5"/>
      <c r="BE276" s="5"/>
      <c r="BF276" s="5"/>
      <c r="BG276" s="5"/>
      <c r="BH276" s="5"/>
      <c r="BI276" s="5"/>
      <c r="BJ276" s="5"/>
      <c r="BK276" s="5"/>
    </row>
    <row r="277" spans="2:63" ht="13">
      <c r="B277" s="10"/>
      <c r="D277" s="3"/>
      <c r="E277" s="3"/>
      <c r="F277" s="3"/>
      <c r="G277" s="5"/>
      <c r="H277" s="182"/>
      <c r="I277" s="182"/>
      <c r="K277" s="7"/>
      <c r="L277" s="7"/>
      <c r="AB277" s="8"/>
      <c r="AC277" s="8"/>
      <c r="AD277" s="8"/>
      <c r="AE277" s="8"/>
      <c r="AF277" s="8"/>
      <c r="AG277" s="8"/>
      <c r="AH277" s="8"/>
      <c r="AT277" s="8"/>
      <c r="AV277" s="5"/>
      <c r="AW277" s="5"/>
      <c r="AX277" s="5"/>
      <c r="AY277" s="5"/>
      <c r="AZ277" s="5"/>
      <c r="BA277" s="5"/>
      <c r="BB277" s="5"/>
      <c r="BC277" s="5"/>
      <c r="BD277" s="5"/>
      <c r="BE277" s="5"/>
      <c r="BF277" s="5"/>
      <c r="BG277" s="5"/>
      <c r="BH277" s="5"/>
      <c r="BI277" s="5"/>
      <c r="BJ277" s="5"/>
      <c r="BK277" s="5"/>
    </row>
    <row r="278" spans="2:63" ht="13">
      <c r="B278" s="10"/>
      <c r="D278" s="3"/>
      <c r="E278" s="3"/>
      <c r="F278" s="3"/>
      <c r="G278" s="5"/>
      <c r="H278" s="182"/>
      <c r="I278" s="182"/>
      <c r="K278" s="7"/>
      <c r="L278" s="7"/>
      <c r="AB278" s="8"/>
      <c r="AC278" s="8"/>
      <c r="AD278" s="8"/>
      <c r="AE278" s="8"/>
      <c r="AF278" s="8"/>
      <c r="AG278" s="8"/>
      <c r="AH278" s="8"/>
      <c r="AT278" s="8"/>
      <c r="AV278" s="5"/>
      <c r="AW278" s="5"/>
      <c r="AX278" s="5"/>
      <c r="AY278" s="5"/>
      <c r="AZ278" s="5"/>
      <c r="BA278" s="5"/>
      <c r="BB278" s="5"/>
      <c r="BC278" s="5"/>
      <c r="BD278" s="5"/>
      <c r="BE278" s="5"/>
      <c r="BF278" s="5"/>
      <c r="BG278" s="5"/>
      <c r="BH278" s="5"/>
      <c r="BI278" s="5"/>
      <c r="BJ278" s="5"/>
      <c r="BK278" s="5"/>
    </row>
    <row r="279" spans="2:63" ht="13">
      <c r="B279" s="10"/>
      <c r="D279" s="3"/>
      <c r="E279" s="3"/>
      <c r="F279" s="3"/>
      <c r="G279" s="5"/>
      <c r="H279" s="182"/>
      <c r="I279" s="182"/>
      <c r="K279" s="7"/>
      <c r="L279" s="7"/>
      <c r="AB279" s="8"/>
      <c r="AC279" s="8"/>
      <c r="AD279" s="8"/>
      <c r="AE279" s="8"/>
      <c r="AF279" s="8"/>
      <c r="AG279" s="8"/>
      <c r="AH279" s="8"/>
      <c r="AT279" s="8"/>
      <c r="AV279" s="5"/>
      <c r="AW279" s="5"/>
      <c r="AX279" s="5"/>
      <c r="AY279" s="5"/>
      <c r="AZ279" s="5"/>
      <c r="BA279" s="5"/>
      <c r="BB279" s="5"/>
      <c r="BC279" s="5"/>
      <c r="BD279" s="5"/>
      <c r="BE279" s="5"/>
      <c r="BF279" s="5"/>
      <c r="BG279" s="5"/>
      <c r="BH279" s="5"/>
      <c r="BI279" s="5"/>
      <c r="BJ279" s="5"/>
      <c r="BK279" s="5"/>
    </row>
    <row r="280" spans="2:63" ht="13">
      <c r="B280" s="10"/>
      <c r="D280" s="3"/>
      <c r="E280" s="3"/>
      <c r="F280" s="3"/>
      <c r="G280" s="5"/>
      <c r="H280" s="182"/>
      <c r="I280" s="182"/>
      <c r="K280" s="7"/>
      <c r="L280" s="7"/>
      <c r="AB280" s="8"/>
      <c r="AC280" s="8"/>
      <c r="AD280" s="8"/>
      <c r="AE280" s="8"/>
      <c r="AF280" s="8"/>
      <c r="AG280" s="8"/>
      <c r="AH280" s="8"/>
      <c r="AT280" s="8"/>
      <c r="AV280" s="5"/>
      <c r="AW280" s="5"/>
      <c r="AX280" s="5"/>
      <c r="AY280" s="5"/>
      <c r="AZ280" s="5"/>
      <c r="BA280" s="5"/>
      <c r="BB280" s="5"/>
      <c r="BC280" s="5"/>
      <c r="BD280" s="5"/>
      <c r="BE280" s="5"/>
      <c r="BF280" s="5"/>
      <c r="BG280" s="5"/>
      <c r="BH280" s="5"/>
      <c r="BI280" s="5"/>
      <c r="BJ280" s="5"/>
      <c r="BK280" s="5"/>
    </row>
    <row r="281" spans="2:63" ht="13">
      <c r="B281" s="10"/>
      <c r="D281" s="3"/>
      <c r="E281" s="3"/>
      <c r="F281" s="3"/>
      <c r="G281" s="5"/>
      <c r="H281" s="182"/>
      <c r="I281" s="182"/>
      <c r="K281" s="7"/>
      <c r="L281" s="7"/>
      <c r="AB281" s="8"/>
      <c r="AC281" s="8"/>
      <c r="AD281" s="8"/>
      <c r="AE281" s="8"/>
      <c r="AF281" s="8"/>
      <c r="AG281" s="8"/>
      <c r="AH281" s="8"/>
      <c r="AT281" s="8"/>
      <c r="AV281" s="5"/>
      <c r="AW281" s="5"/>
      <c r="AX281" s="5"/>
      <c r="AY281" s="5"/>
      <c r="AZ281" s="5"/>
      <c r="BA281" s="5"/>
      <c r="BB281" s="5"/>
      <c r="BC281" s="5"/>
      <c r="BD281" s="5"/>
      <c r="BE281" s="5"/>
      <c r="BF281" s="5"/>
      <c r="BG281" s="5"/>
      <c r="BH281" s="5"/>
      <c r="BI281" s="5"/>
      <c r="BJ281" s="5"/>
      <c r="BK281" s="5"/>
    </row>
    <row r="282" spans="2:63" ht="13">
      <c r="B282" s="10"/>
      <c r="D282" s="3"/>
      <c r="E282" s="3"/>
      <c r="F282" s="3"/>
      <c r="G282" s="5"/>
      <c r="H282" s="182"/>
      <c r="I282" s="182"/>
      <c r="K282" s="7"/>
      <c r="L282" s="7"/>
      <c r="AB282" s="8"/>
      <c r="AC282" s="8"/>
      <c r="AD282" s="8"/>
      <c r="AE282" s="8"/>
      <c r="AF282" s="8"/>
      <c r="AG282" s="8"/>
      <c r="AH282" s="8"/>
      <c r="AT282" s="8"/>
      <c r="AV282" s="5"/>
      <c r="AW282" s="5"/>
      <c r="AX282" s="5"/>
      <c r="AY282" s="5"/>
      <c r="AZ282" s="5"/>
      <c r="BA282" s="5"/>
      <c r="BB282" s="5"/>
      <c r="BC282" s="5"/>
      <c r="BD282" s="5"/>
      <c r="BE282" s="5"/>
      <c r="BF282" s="5"/>
      <c r="BG282" s="5"/>
      <c r="BH282" s="5"/>
      <c r="BI282" s="5"/>
      <c r="BJ282" s="5"/>
      <c r="BK282" s="5"/>
    </row>
    <row r="283" spans="2:63" ht="13">
      <c r="B283" s="10"/>
      <c r="D283" s="3"/>
      <c r="E283" s="3"/>
      <c r="F283" s="3"/>
      <c r="G283" s="5"/>
      <c r="H283" s="182"/>
      <c r="I283" s="182"/>
      <c r="K283" s="7"/>
      <c r="L283" s="7"/>
      <c r="AB283" s="8"/>
      <c r="AC283" s="8"/>
      <c r="AD283" s="8"/>
      <c r="AE283" s="8"/>
      <c r="AF283" s="8"/>
      <c r="AG283" s="8"/>
      <c r="AH283" s="8"/>
      <c r="AT283" s="8"/>
      <c r="AV283" s="5"/>
      <c r="AW283" s="5"/>
      <c r="AX283" s="5"/>
      <c r="AY283" s="5"/>
      <c r="AZ283" s="5"/>
      <c r="BA283" s="5"/>
      <c r="BB283" s="5"/>
      <c r="BC283" s="5"/>
      <c r="BD283" s="5"/>
      <c r="BE283" s="5"/>
      <c r="BF283" s="5"/>
      <c r="BG283" s="5"/>
      <c r="BH283" s="5"/>
      <c r="BI283" s="5"/>
      <c r="BJ283" s="5"/>
      <c r="BK283" s="5"/>
    </row>
    <row r="284" spans="2:63" ht="13">
      <c r="B284" s="10"/>
      <c r="D284" s="3"/>
      <c r="E284" s="3"/>
      <c r="F284" s="3"/>
      <c r="G284" s="5"/>
      <c r="H284" s="182"/>
      <c r="I284" s="182"/>
      <c r="K284" s="7"/>
      <c r="L284" s="7"/>
      <c r="AB284" s="8"/>
      <c r="AC284" s="8"/>
      <c r="AD284" s="8"/>
      <c r="AE284" s="8"/>
      <c r="AF284" s="8"/>
      <c r="AG284" s="8"/>
      <c r="AH284" s="8"/>
      <c r="AT284" s="8"/>
      <c r="AV284" s="5"/>
      <c r="AW284" s="5"/>
      <c r="AX284" s="5"/>
      <c r="AY284" s="5"/>
      <c r="AZ284" s="5"/>
      <c r="BA284" s="5"/>
      <c r="BB284" s="5"/>
      <c r="BC284" s="5"/>
      <c r="BD284" s="5"/>
      <c r="BE284" s="5"/>
      <c r="BF284" s="5"/>
      <c r="BG284" s="5"/>
      <c r="BH284" s="5"/>
      <c r="BI284" s="5"/>
      <c r="BJ284" s="5"/>
      <c r="BK284" s="5"/>
    </row>
    <row r="285" spans="2:63" ht="13">
      <c r="B285" s="10"/>
      <c r="D285" s="3"/>
      <c r="E285" s="3"/>
      <c r="F285" s="3"/>
      <c r="G285" s="5"/>
      <c r="H285" s="182"/>
      <c r="I285" s="182"/>
      <c r="K285" s="7"/>
      <c r="L285" s="7"/>
      <c r="AB285" s="8"/>
      <c r="AC285" s="8"/>
      <c r="AD285" s="8"/>
      <c r="AE285" s="8"/>
      <c r="AF285" s="8"/>
      <c r="AG285" s="8"/>
      <c r="AH285" s="8"/>
      <c r="AT285" s="8"/>
      <c r="AV285" s="5"/>
      <c r="AW285" s="5"/>
      <c r="AX285" s="5"/>
      <c r="AY285" s="5"/>
      <c r="AZ285" s="5"/>
      <c r="BA285" s="5"/>
      <c r="BB285" s="5"/>
      <c r="BC285" s="5"/>
      <c r="BD285" s="5"/>
      <c r="BE285" s="5"/>
      <c r="BF285" s="5"/>
      <c r="BG285" s="5"/>
      <c r="BH285" s="5"/>
      <c r="BI285" s="5"/>
      <c r="BJ285" s="5"/>
      <c r="BK285" s="5"/>
    </row>
    <row r="286" spans="2:63" ht="13">
      <c r="B286" s="10"/>
      <c r="D286" s="3"/>
      <c r="E286" s="3"/>
      <c r="F286" s="3"/>
      <c r="G286" s="5"/>
      <c r="H286" s="182"/>
      <c r="I286" s="182"/>
      <c r="K286" s="7"/>
      <c r="L286" s="7"/>
      <c r="AB286" s="8"/>
      <c r="AC286" s="8"/>
      <c r="AD286" s="8"/>
      <c r="AE286" s="8"/>
      <c r="AF286" s="8"/>
      <c r="AG286" s="8"/>
      <c r="AH286" s="8"/>
      <c r="AT286" s="8"/>
      <c r="AV286" s="5"/>
      <c r="AW286" s="5"/>
      <c r="AX286" s="5"/>
      <c r="AY286" s="5"/>
      <c r="AZ286" s="5"/>
      <c r="BA286" s="5"/>
      <c r="BB286" s="5"/>
      <c r="BC286" s="5"/>
      <c r="BD286" s="5"/>
      <c r="BE286" s="5"/>
      <c r="BF286" s="5"/>
      <c r="BG286" s="5"/>
      <c r="BH286" s="5"/>
      <c r="BI286" s="5"/>
      <c r="BJ286" s="5"/>
      <c r="BK286" s="5"/>
    </row>
    <row r="287" spans="2:63" ht="13">
      <c r="B287" s="10"/>
      <c r="D287" s="3"/>
      <c r="E287" s="3"/>
      <c r="F287" s="3"/>
      <c r="G287" s="5"/>
      <c r="H287" s="182"/>
      <c r="I287" s="182"/>
      <c r="K287" s="7"/>
      <c r="L287" s="7"/>
      <c r="AB287" s="8"/>
      <c r="AC287" s="8"/>
      <c r="AD287" s="8"/>
      <c r="AE287" s="8"/>
      <c r="AF287" s="8"/>
      <c r="AG287" s="8"/>
      <c r="AH287" s="8"/>
      <c r="AT287" s="8"/>
      <c r="AV287" s="5"/>
      <c r="AW287" s="5"/>
      <c r="AX287" s="5"/>
      <c r="AY287" s="5"/>
      <c r="AZ287" s="5"/>
      <c r="BA287" s="5"/>
      <c r="BB287" s="5"/>
      <c r="BC287" s="5"/>
      <c r="BD287" s="5"/>
      <c r="BE287" s="5"/>
      <c r="BF287" s="5"/>
      <c r="BG287" s="5"/>
      <c r="BH287" s="5"/>
      <c r="BI287" s="5"/>
      <c r="BJ287" s="5"/>
      <c r="BK287" s="5"/>
    </row>
    <row r="288" spans="2:63" ht="13">
      <c r="B288" s="10"/>
      <c r="D288" s="3"/>
      <c r="E288" s="3"/>
      <c r="F288" s="3"/>
      <c r="G288" s="5"/>
      <c r="H288" s="182"/>
      <c r="I288" s="182"/>
      <c r="K288" s="7"/>
      <c r="L288" s="7"/>
      <c r="AB288" s="8"/>
      <c r="AC288" s="8"/>
      <c r="AD288" s="8"/>
      <c r="AE288" s="8"/>
      <c r="AF288" s="8"/>
      <c r="AG288" s="8"/>
      <c r="AH288" s="8"/>
      <c r="AT288" s="8"/>
      <c r="AV288" s="5"/>
      <c r="AW288" s="5"/>
      <c r="AX288" s="5"/>
      <c r="AY288" s="5"/>
      <c r="AZ288" s="5"/>
      <c r="BA288" s="5"/>
      <c r="BB288" s="5"/>
      <c r="BC288" s="5"/>
      <c r="BD288" s="5"/>
      <c r="BE288" s="5"/>
      <c r="BF288" s="5"/>
      <c r="BG288" s="5"/>
      <c r="BH288" s="5"/>
      <c r="BI288" s="5"/>
      <c r="BJ288" s="5"/>
      <c r="BK288" s="5"/>
    </row>
    <row r="289" spans="2:63" ht="13">
      <c r="B289" s="10"/>
      <c r="D289" s="3"/>
      <c r="E289" s="3"/>
      <c r="F289" s="3"/>
      <c r="G289" s="5"/>
      <c r="H289" s="182"/>
      <c r="I289" s="182"/>
      <c r="K289" s="7"/>
      <c r="L289" s="7"/>
      <c r="AB289" s="8"/>
      <c r="AC289" s="8"/>
      <c r="AD289" s="8"/>
      <c r="AE289" s="8"/>
      <c r="AF289" s="8"/>
      <c r="AG289" s="8"/>
      <c r="AH289" s="8"/>
      <c r="AT289" s="8"/>
      <c r="AV289" s="5"/>
      <c r="AW289" s="5"/>
      <c r="AX289" s="5"/>
      <c r="AY289" s="5"/>
      <c r="AZ289" s="5"/>
      <c r="BA289" s="5"/>
      <c r="BB289" s="5"/>
      <c r="BC289" s="5"/>
      <c r="BD289" s="5"/>
      <c r="BE289" s="5"/>
      <c r="BF289" s="5"/>
      <c r="BG289" s="5"/>
      <c r="BH289" s="5"/>
      <c r="BI289" s="5"/>
      <c r="BJ289" s="5"/>
      <c r="BK289" s="5"/>
    </row>
    <row r="290" spans="2:63" ht="13">
      <c r="B290" s="10"/>
      <c r="D290" s="3"/>
      <c r="E290" s="3"/>
      <c r="F290" s="3"/>
      <c r="G290" s="5"/>
      <c r="H290" s="182"/>
      <c r="I290" s="182"/>
      <c r="K290" s="7"/>
      <c r="L290" s="7"/>
      <c r="AB290" s="8"/>
      <c r="AC290" s="8"/>
      <c r="AD290" s="8"/>
      <c r="AE290" s="8"/>
      <c r="AF290" s="8"/>
      <c r="AG290" s="8"/>
      <c r="AH290" s="8"/>
      <c r="AT290" s="8"/>
      <c r="AV290" s="5"/>
      <c r="AW290" s="5"/>
      <c r="AX290" s="5"/>
      <c r="AY290" s="5"/>
      <c r="AZ290" s="5"/>
      <c r="BA290" s="5"/>
      <c r="BB290" s="5"/>
      <c r="BC290" s="5"/>
      <c r="BD290" s="5"/>
      <c r="BE290" s="5"/>
      <c r="BF290" s="5"/>
      <c r="BG290" s="5"/>
      <c r="BH290" s="5"/>
      <c r="BI290" s="5"/>
      <c r="BJ290" s="5"/>
      <c r="BK290" s="5"/>
    </row>
    <row r="291" spans="2:63" ht="13">
      <c r="B291" s="10"/>
      <c r="D291" s="3"/>
      <c r="E291" s="3"/>
      <c r="F291" s="3"/>
      <c r="G291" s="5"/>
      <c r="H291" s="182"/>
      <c r="I291" s="182"/>
      <c r="K291" s="7"/>
      <c r="L291" s="7"/>
      <c r="AB291" s="8"/>
      <c r="AC291" s="8"/>
      <c r="AD291" s="8"/>
      <c r="AE291" s="8"/>
      <c r="AF291" s="8"/>
      <c r="AG291" s="8"/>
      <c r="AH291" s="8"/>
      <c r="AT291" s="8"/>
      <c r="AV291" s="5"/>
      <c r="AW291" s="5"/>
      <c r="AX291" s="5"/>
      <c r="AY291" s="5"/>
      <c r="AZ291" s="5"/>
      <c r="BA291" s="5"/>
      <c r="BB291" s="5"/>
      <c r="BC291" s="5"/>
      <c r="BD291" s="5"/>
      <c r="BE291" s="5"/>
      <c r="BF291" s="5"/>
      <c r="BG291" s="5"/>
      <c r="BH291" s="5"/>
      <c r="BI291" s="5"/>
      <c r="BJ291" s="5"/>
      <c r="BK291" s="5"/>
    </row>
    <row r="292" spans="2:63" ht="13">
      <c r="B292" s="10"/>
      <c r="D292" s="3"/>
      <c r="E292" s="3"/>
      <c r="F292" s="3"/>
      <c r="G292" s="5"/>
      <c r="H292" s="182"/>
      <c r="I292" s="182"/>
      <c r="K292" s="7"/>
      <c r="L292" s="7"/>
      <c r="AB292" s="8"/>
      <c r="AC292" s="8"/>
      <c r="AD292" s="8"/>
      <c r="AE292" s="8"/>
      <c r="AF292" s="8"/>
      <c r="AG292" s="8"/>
      <c r="AH292" s="8"/>
      <c r="AT292" s="8"/>
      <c r="AV292" s="5"/>
      <c r="AW292" s="5"/>
      <c r="AX292" s="5"/>
      <c r="AY292" s="5"/>
      <c r="AZ292" s="5"/>
      <c r="BA292" s="5"/>
      <c r="BB292" s="5"/>
      <c r="BC292" s="5"/>
      <c r="BD292" s="5"/>
      <c r="BE292" s="5"/>
      <c r="BF292" s="5"/>
      <c r="BG292" s="5"/>
      <c r="BH292" s="5"/>
      <c r="BI292" s="5"/>
      <c r="BJ292" s="5"/>
      <c r="BK292" s="5"/>
    </row>
    <row r="293" spans="2:63" ht="13">
      <c r="B293" s="10"/>
      <c r="D293" s="3"/>
      <c r="E293" s="3"/>
      <c r="F293" s="3"/>
      <c r="G293" s="5"/>
      <c r="H293" s="182"/>
      <c r="I293" s="182"/>
      <c r="K293" s="7"/>
      <c r="L293" s="7"/>
      <c r="AB293" s="8"/>
      <c r="AC293" s="8"/>
      <c r="AD293" s="8"/>
      <c r="AE293" s="8"/>
      <c r="AF293" s="8"/>
      <c r="AG293" s="8"/>
      <c r="AH293" s="8"/>
      <c r="AT293" s="8"/>
      <c r="AV293" s="5"/>
      <c r="AW293" s="5"/>
      <c r="AX293" s="5"/>
      <c r="AY293" s="5"/>
      <c r="AZ293" s="5"/>
      <c r="BA293" s="5"/>
      <c r="BB293" s="5"/>
      <c r="BC293" s="5"/>
      <c r="BD293" s="5"/>
      <c r="BE293" s="5"/>
      <c r="BF293" s="5"/>
      <c r="BG293" s="5"/>
      <c r="BH293" s="5"/>
      <c r="BI293" s="5"/>
      <c r="BJ293" s="5"/>
      <c r="BK293" s="5"/>
    </row>
    <row r="294" spans="2:63" ht="13">
      <c r="B294" s="10"/>
      <c r="D294" s="3"/>
      <c r="E294" s="3"/>
      <c r="F294" s="3"/>
      <c r="G294" s="5"/>
      <c r="H294" s="182"/>
      <c r="I294" s="182"/>
      <c r="K294" s="7"/>
      <c r="L294" s="7"/>
      <c r="AB294" s="8"/>
      <c r="AC294" s="8"/>
      <c r="AD294" s="8"/>
      <c r="AE294" s="8"/>
      <c r="AF294" s="8"/>
      <c r="AG294" s="8"/>
      <c r="AH294" s="8"/>
      <c r="AT294" s="8"/>
      <c r="AV294" s="5"/>
      <c r="AW294" s="5"/>
      <c r="AX294" s="5"/>
      <c r="AY294" s="5"/>
      <c r="AZ294" s="5"/>
      <c r="BA294" s="5"/>
      <c r="BB294" s="5"/>
      <c r="BC294" s="5"/>
      <c r="BD294" s="5"/>
      <c r="BE294" s="5"/>
      <c r="BF294" s="5"/>
      <c r="BG294" s="5"/>
      <c r="BH294" s="5"/>
      <c r="BI294" s="5"/>
      <c r="BJ294" s="5"/>
      <c r="BK294" s="5"/>
    </row>
    <row r="295" spans="2:63" ht="13">
      <c r="B295" s="10"/>
      <c r="D295" s="3"/>
      <c r="E295" s="3"/>
      <c r="F295" s="3"/>
      <c r="G295" s="5"/>
      <c r="H295" s="182"/>
      <c r="I295" s="182"/>
      <c r="K295" s="7"/>
      <c r="L295" s="7"/>
      <c r="AB295" s="8"/>
      <c r="AC295" s="8"/>
      <c r="AD295" s="8"/>
      <c r="AE295" s="8"/>
      <c r="AF295" s="8"/>
      <c r="AG295" s="8"/>
      <c r="AH295" s="8"/>
      <c r="AT295" s="8"/>
      <c r="AV295" s="5"/>
      <c r="AW295" s="5"/>
      <c r="AX295" s="5"/>
      <c r="AY295" s="5"/>
      <c r="AZ295" s="5"/>
      <c r="BA295" s="5"/>
      <c r="BB295" s="5"/>
      <c r="BC295" s="5"/>
      <c r="BD295" s="5"/>
      <c r="BE295" s="5"/>
      <c r="BF295" s="5"/>
      <c r="BG295" s="5"/>
      <c r="BH295" s="5"/>
      <c r="BI295" s="5"/>
      <c r="BJ295" s="5"/>
      <c r="BK295" s="5"/>
    </row>
    <row r="296" spans="2:63" ht="13">
      <c r="B296" s="10"/>
      <c r="D296" s="3"/>
      <c r="E296" s="3"/>
      <c r="F296" s="3"/>
      <c r="G296" s="5"/>
      <c r="H296" s="182"/>
      <c r="I296" s="182"/>
      <c r="K296" s="7"/>
      <c r="L296" s="7"/>
      <c r="AB296" s="8"/>
      <c r="AC296" s="8"/>
      <c r="AD296" s="8"/>
      <c r="AE296" s="8"/>
      <c r="AF296" s="8"/>
      <c r="AG296" s="8"/>
      <c r="AH296" s="8"/>
      <c r="AT296" s="8"/>
      <c r="AV296" s="5"/>
      <c r="AW296" s="5"/>
      <c r="AX296" s="5"/>
      <c r="AY296" s="5"/>
      <c r="AZ296" s="5"/>
      <c r="BA296" s="5"/>
      <c r="BB296" s="5"/>
      <c r="BC296" s="5"/>
      <c r="BD296" s="5"/>
      <c r="BE296" s="5"/>
      <c r="BF296" s="5"/>
      <c r="BG296" s="5"/>
      <c r="BH296" s="5"/>
      <c r="BI296" s="5"/>
      <c r="BJ296" s="5"/>
      <c r="BK296" s="5"/>
    </row>
    <row r="297" spans="2:63" ht="13">
      <c r="B297" s="10"/>
      <c r="D297" s="3"/>
      <c r="E297" s="3"/>
      <c r="F297" s="3"/>
      <c r="G297" s="5"/>
      <c r="H297" s="182"/>
      <c r="I297" s="182"/>
      <c r="K297" s="7"/>
      <c r="L297" s="7"/>
      <c r="AB297" s="8"/>
      <c r="AC297" s="8"/>
      <c r="AD297" s="8"/>
      <c r="AE297" s="8"/>
      <c r="AF297" s="8"/>
      <c r="AG297" s="8"/>
      <c r="AH297" s="8"/>
      <c r="AT297" s="8"/>
      <c r="AV297" s="5"/>
      <c r="AW297" s="5"/>
      <c r="AX297" s="5"/>
      <c r="AY297" s="5"/>
      <c r="AZ297" s="5"/>
      <c r="BA297" s="5"/>
      <c r="BB297" s="5"/>
      <c r="BC297" s="5"/>
      <c r="BD297" s="5"/>
      <c r="BE297" s="5"/>
      <c r="BF297" s="5"/>
      <c r="BG297" s="5"/>
      <c r="BH297" s="5"/>
      <c r="BI297" s="5"/>
      <c r="BJ297" s="5"/>
      <c r="BK297" s="5"/>
    </row>
    <row r="298" spans="2:63" ht="13">
      <c r="B298" s="10"/>
      <c r="D298" s="3"/>
      <c r="E298" s="3"/>
      <c r="F298" s="3"/>
      <c r="G298" s="5"/>
      <c r="H298" s="182"/>
      <c r="I298" s="182"/>
      <c r="K298" s="7"/>
      <c r="L298" s="7"/>
      <c r="AB298" s="8"/>
      <c r="AC298" s="8"/>
      <c r="AD298" s="8"/>
      <c r="AE298" s="8"/>
      <c r="AF298" s="8"/>
      <c r="AG298" s="8"/>
      <c r="AH298" s="8"/>
      <c r="AT298" s="8"/>
      <c r="AV298" s="5"/>
      <c r="AW298" s="5"/>
      <c r="AX298" s="5"/>
      <c r="AY298" s="5"/>
      <c r="AZ298" s="5"/>
      <c r="BA298" s="5"/>
      <c r="BB298" s="5"/>
      <c r="BC298" s="5"/>
      <c r="BD298" s="5"/>
      <c r="BE298" s="5"/>
      <c r="BF298" s="5"/>
      <c r="BG298" s="5"/>
      <c r="BH298" s="5"/>
      <c r="BI298" s="5"/>
      <c r="BJ298" s="5"/>
      <c r="BK298" s="5"/>
    </row>
    <row r="299" spans="2:63" ht="13">
      <c r="B299" s="10"/>
      <c r="D299" s="3"/>
      <c r="E299" s="3"/>
      <c r="F299" s="3"/>
      <c r="G299" s="5"/>
      <c r="H299" s="182"/>
      <c r="I299" s="182"/>
      <c r="K299" s="7"/>
      <c r="L299" s="7"/>
      <c r="AB299" s="8"/>
      <c r="AC299" s="8"/>
      <c r="AD299" s="8"/>
      <c r="AE299" s="8"/>
      <c r="AF299" s="8"/>
      <c r="AG299" s="8"/>
      <c r="AH299" s="8"/>
      <c r="AT299" s="8"/>
      <c r="AV299" s="5"/>
      <c r="AW299" s="5"/>
      <c r="AX299" s="5"/>
      <c r="AY299" s="5"/>
      <c r="AZ299" s="5"/>
      <c r="BA299" s="5"/>
      <c r="BB299" s="5"/>
      <c r="BC299" s="5"/>
      <c r="BD299" s="5"/>
      <c r="BE299" s="5"/>
      <c r="BF299" s="5"/>
      <c r="BG299" s="5"/>
      <c r="BH299" s="5"/>
      <c r="BI299" s="5"/>
      <c r="BJ299" s="5"/>
      <c r="BK299" s="5"/>
    </row>
    <row r="300" spans="2:63" ht="13">
      <c r="B300" s="10"/>
      <c r="D300" s="3"/>
      <c r="E300" s="3"/>
      <c r="F300" s="3"/>
      <c r="G300" s="5"/>
      <c r="H300" s="182"/>
      <c r="I300" s="182"/>
      <c r="K300" s="7"/>
      <c r="L300" s="7"/>
      <c r="AB300" s="8"/>
      <c r="AC300" s="8"/>
      <c r="AD300" s="8"/>
      <c r="AE300" s="8"/>
      <c r="AF300" s="8"/>
      <c r="AG300" s="8"/>
      <c r="AH300" s="8"/>
      <c r="AT300" s="8"/>
      <c r="AV300" s="5"/>
      <c r="AW300" s="5"/>
      <c r="AX300" s="5"/>
      <c r="AY300" s="5"/>
      <c r="AZ300" s="5"/>
      <c r="BA300" s="5"/>
      <c r="BB300" s="5"/>
      <c r="BC300" s="5"/>
      <c r="BD300" s="5"/>
      <c r="BE300" s="5"/>
      <c r="BF300" s="5"/>
      <c r="BG300" s="5"/>
      <c r="BH300" s="5"/>
      <c r="BI300" s="5"/>
      <c r="BJ300" s="5"/>
      <c r="BK300" s="5"/>
    </row>
    <row r="301" spans="2:63" ht="13">
      <c r="B301" s="10"/>
      <c r="D301" s="3"/>
      <c r="E301" s="3"/>
      <c r="F301" s="3"/>
      <c r="G301" s="5"/>
      <c r="H301" s="182"/>
      <c r="I301" s="182"/>
      <c r="K301" s="7"/>
      <c r="L301" s="7"/>
      <c r="AB301" s="8"/>
      <c r="AC301" s="8"/>
      <c r="AD301" s="8"/>
      <c r="AE301" s="8"/>
      <c r="AF301" s="8"/>
      <c r="AG301" s="8"/>
      <c r="AH301" s="8"/>
      <c r="AT301" s="8"/>
      <c r="AV301" s="5"/>
      <c r="AW301" s="5"/>
      <c r="AX301" s="5"/>
      <c r="AY301" s="5"/>
      <c r="AZ301" s="5"/>
      <c r="BA301" s="5"/>
      <c r="BB301" s="5"/>
      <c r="BC301" s="5"/>
      <c r="BD301" s="5"/>
      <c r="BE301" s="5"/>
      <c r="BF301" s="5"/>
      <c r="BG301" s="5"/>
      <c r="BH301" s="5"/>
      <c r="BI301" s="5"/>
      <c r="BJ301" s="5"/>
      <c r="BK301" s="5"/>
    </row>
    <row r="302" spans="2:63" ht="13">
      <c r="B302" s="10"/>
      <c r="D302" s="3"/>
      <c r="E302" s="3"/>
      <c r="F302" s="3"/>
      <c r="G302" s="5"/>
      <c r="H302" s="182"/>
      <c r="I302" s="182"/>
      <c r="K302" s="7"/>
      <c r="L302" s="7"/>
      <c r="AB302" s="8"/>
      <c r="AC302" s="8"/>
      <c r="AD302" s="8"/>
      <c r="AE302" s="8"/>
      <c r="AF302" s="8"/>
      <c r="AG302" s="8"/>
      <c r="AH302" s="8"/>
      <c r="AT302" s="8"/>
      <c r="AV302" s="5"/>
      <c r="AW302" s="5"/>
      <c r="AX302" s="5"/>
      <c r="AY302" s="5"/>
      <c r="AZ302" s="5"/>
      <c r="BA302" s="5"/>
      <c r="BB302" s="5"/>
      <c r="BC302" s="5"/>
      <c r="BD302" s="5"/>
      <c r="BE302" s="5"/>
      <c r="BF302" s="5"/>
      <c r="BG302" s="5"/>
      <c r="BH302" s="5"/>
      <c r="BI302" s="5"/>
      <c r="BJ302" s="5"/>
      <c r="BK302" s="5"/>
    </row>
    <row r="303" spans="2:63" ht="13">
      <c r="B303" s="10"/>
      <c r="D303" s="3"/>
      <c r="E303" s="3"/>
      <c r="F303" s="3"/>
      <c r="G303" s="5"/>
      <c r="H303" s="182"/>
      <c r="I303" s="182"/>
      <c r="K303" s="7"/>
      <c r="L303" s="7"/>
      <c r="AB303" s="8"/>
      <c r="AC303" s="8"/>
      <c r="AD303" s="8"/>
      <c r="AE303" s="8"/>
      <c r="AF303" s="8"/>
      <c r="AG303" s="8"/>
      <c r="AH303" s="8"/>
      <c r="AT303" s="8"/>
      <c r="AV303" s="5"/>
      <c r="AW303" s="5"/>
      <c r="AX303" s="5"/>
      <c r="AY303" s="5"/>
      <c r="AZ303" s="5"/>
      <c r="BA303" s="5"/>
      <c r="BB303" s="5"/>
      <c r="BC303" s="5"/>
      <c r="BD303" s="5"/>
      <c r="BE303" s="5"/>
      <c r="BF303" s="5"/>
      <c r="BG303" s="5"/>
      <c r="BH303" s="5"/>
      <c r="BI303" s="5"/>
      <c r="BJ303" s="5"/>
      <c r="BK303" s="5"/>
    </row>
    <row r="304" spans="2:63" ht="13">
      <c r="B304" s="10"/>
      <c r="D304" s="3"/>
      <c r="E304" s="3"/>
      <c r="F304" s="3"/>
      <c r="G304" s="5"/>
      <c r="H304" s="182"/>
      <c r="I304" s="182"/>
      <c r="K304" s="7"/>
      <c r="L304" s="7"/>
      <c r="AB304" s="8"/>
      <c r="AC304" s="8"/>
      <c r="AD304" s="8"/>
      <c r="AE304" s="8"/>
      <c r="AF304" s="8"/>
      <c r="AG304" s="8"/>
      <c r="AH304" s="8"/>
      <c r="AT304" s="8"/>
      <c r="AV304" s="5"/>
      <c r="AW304" s="5"/>
      <c r="AX304" s="5"/>
      <c r="AY304" s="5"/>
      <c r="AZ304" s="5"/>
      <c r="BA304" s="5"/>
      <c r="BB304" s="5"/>
      <c r="BC304" s="5"/>
      <c r="BD304" s="5"/>
      <c r="BE304" s="5"/>
      <c r="BF304" s="5"/>
      <c r="BG304" s="5"/>
      <c r="BH304" s="5"/>
      <c r="BI304" s="5"/>
      <c r="BJ304" s="5"/>
      <c r="BK304" s="5"/>
    </row>
    <row r="305" spans="2:63" ht="13">
      <c r="B305" s="10"/>
      <c r="D305" s="3"/>
      <c r="E305" s="3"/>
      <c r="F305" s="3"/>
      <c r="G305" s="5"/>
      <c r="H305" s="182"/>
      <c r="I305" s="182"/>
      <c r="K305" s="7"/>
      <c r="L305" s="7"/>
      <c r="AB305" s="8"/>
      <c r="AC305" s="8"/>
      <c r="AD305" s="8"/>
      <c r="AE305" s="8"/>
      <c r="AF305" s="8"/>
      <c r="AG305" s="8"/>
      <c r="AH305" s="8"/>
      <c r="AT305" s="8"/>
      <c r="AV305" s="5"/>
      <c r="AW305" s="5"/>
      <c r="AX305" s="5"/>
      <c r="AY305" s="5"/>
      <c r="AZ305" s="5"/>
      <c r="BA305" s="5"/>
      <c r="BB305" s="5"/>
      <c r="BC305" s="5"/>
      <c r="BD305" s="5"/>
      <c r="BE305" s="5"/>
      <c r="BF305" s="5"/>
      <c r="BG305" s="5"/>
      <c r="BH305" s="5"/>
      <c r="BI305" s="5"/>
      <c r="BJ305" s="5"/>
      <c r="BK305" s="5"/>
    </row>
    <row r="306" spans="2:63" ht="13">
      <c r="B306" s="10"/>
      <c r="D306" s="3"/>
      <c r="E306" s="3"/>
      <c r="F306" s="3"/>
      <c r="G306" s="5"/>
      <c r="H306" s="182"/>
      <c r="I306" s="182"/>
      <c r="K306" s="7"/>
      <c r="L306" s="7"/>
      <c r="AB306" s="8"/>
      <c r="AC306" s="8"/>
      <c r="AD306" s="8"/>
      <c r="AE306" s="8"/>
      <c r="AF306" s="8"/>
      <c r="AG306" s="8"/>
      <c r="AH306" s="8"/>
      <c r="AT306" s="8"/>
      <c r="AV306" s="5"/>
      <c r="AW306" s="5"/>
      <c r="AX306" s="5"/>
      <c r="AY306" s="5"/>
      <c r="AZ306" s="5"/>
      <c r="BA306" s="5"/>
      <c r="BB306" s="5"/>
      <c r="BC306" s="5"/>
      <c r="BD306" s="5"/>
      <c r="BE306" s="5"/>
      <c r="BF306" s="5"/>
      <c r="BG306" s="5"/>
      <c r="BH306" s="5"/>
      <c r="BI306" s="5"/>
      <c r="BJ306" s="5"/>
      <c r="BK306" s="5"/>
    </row>
    <row r="307" spans="2:63" ht="13">
      <c r="B307" s="10"/>
      <c r="D307" s="3"/>
      <c r="E307" s="3"/>
      <c r="F307" s="3"/>
      <c r="G307" s="5"/>
      <c r="H307" s="182"/>
      <c r="I307" s="182"/>
      <c r="K307" s="7"/>
      <c r="L307" s="7"/>
      <c r="AB307" s="8"/>
      <c r="AC307" s="8"/>
      <c r="AD307" s="8"/>
      <c r="AE307" s="8"/>
      <c r="AF307" s="8"/>
      <c r="AG307" s="8"/>
      <c r="AH307" s="8"/>
      <c r="AT307" s="8"/>
      <c r="AV307" s="5"/>
      <c r="AW307" s="5"/>
      <c r="AX307" s="5"/>
      <c r="AY307" s="5"/>
      <c r="AZ307" s="5"/>
      <c r="BA307" s="5"/>
      <c r="BB307" s="5"/>
      <c r="BC307" s="5"/>
      <c r="BD307" s="5"/>
      <c r="BE307" s="5"/>
      <c r="BF307" s="5"/>
      <c r="BG307" s="5"/>
      <c r="BH307" s="5"/>
      <c r="BI307" s="5"/>
      <c r="BJ307" s="5"/>
      <c r="BK307" s="5"/>
    </row>
    <row r="308" spans="2:63" ht="13">
      <c r="B308" s="10"/>
      <c r="D308" s="3"/>
      <c r="E308" s="3"/>
      <c r="F308" s="3"/>
      <c r="G308" s="5"/>
      <c r="H308" s="182"/>
      <c r="I308" s="182"/>
      <c r="K308" s="7"/>
      <c r="L308" s="7"/>
      <c r="AB308" s="8"/>
      <c r="AC308" s="8"/>
      <c r="AD308" s="8"/>
      <c r="AE308" s="8"/>
      <c r="AF308" s="8"/>
      <c r="AG308" s="8"/>
      <c r="AH308" s="8"/>
      <c r="AT308" s="8"/>
      <c r="AV308" s="5"/>
      <c r="AW308" s="5"/>
      <c r="AX308" s="5"/>
      <c r="AY308" s="5"/>
      <c r="AZ308" s="5"/>
      <c r="BA308" s="5"/>
      <c r="BB308" s="5"/>
      <c r="BC308" s="5"/>
      <c r="BD308" s="5"/>
      <c r="BE308" s="5"/>
      <c r="BF308" s="5"/>
      <c r="BG308" s="5"/>
      <c r="BH308" s="5"/>
      <c r="BI308" s="5"/>
      <c r="BJ308" s="5"/>
      <c r="BK308" s="5"/>
    </row>
    <row r="309" spans="2:63" ht="13">
      <c r="B309" s="10"/>
      <c r="D309" s="3"/>
      <c r="E309" s="3"/>
      <c r="F309" s="3"/>
      <c r="G309" s="5"/>
      <c r="H309" s="182"/>
      <c r="I309" s="182"/>
      <c r="K309" s="7"/>
      <c r="L309" s="7"/>
      <c r="AB309" s="8"/>
      <c r="AC309" s="8"/>
      <c r="AD309" s="8"/>
      <c r="AE309" s="8"/>
      <c r="AF309" s="8"/>
      <c r="AG309" s="8"/>
      <c r="AH309" s="8"/>
      <c r="AT309" s="8"/>
      <c r="AV309" s="5"/>
      <c r="AW309" s="5"/>
      <c r="AX309" s="5"/>
      <c r="AY309" s="5"/>
      <c r="AZ309" s="5"/>
      <c r="BA309" s="5"/>
      <c r="BB309" s="5"/>
      <c r="BC309" s="5"/>
      <c r="BD309" s="5"/>
      <c r="BE309" s="5"/>
      <c r="BF309" s="5"/>
      <c r="BG309" s="5"/>
      <c r="BH309" s="5"/>
      <c r="BI309" s="5"/>
      <c r="BJ309" s="5"/>
      <c r="BK309" s="5"/>
    </row>
    <row r="310" spans="2:63" ht="13">
      <c r="B310" s="10"/>
      <c r="D310" s="3"/>
      <c r="E310" s="3"/>
      <c r="F310" s="3"/>
      <c r="G310" s="5"/>
      <c r="H310" s="182"/>
      <c r="I310" s="182"/>
      <c r="K310" s="7"/>
      <c r="L310" s="7"/>
      <c r="AB310" s="8"/>
      <c r="AC310" s="8"/>
      <c r="AD310" s="8"/>
      <c r="AE310" s="8"/>
      <c r="AF310" s="8"/>
      <c r="AG310" s="8"/>
      <c r="AH310" s="8"/>
      <c r="AT310" s="8"/>
      <c r="AV310" s="5"/>
      <c r="AW310" s="5"/>
      <c r="AX310" s="5"/>
      <c r="AY310" s="5"/>
      <c r="AZ310" s="5"/>
      <c r="BA310" s="5"/>
      <c r="BB310" s="5"/>
      <c r="BC310" s="5"/>
      <c r="BD310" s="5"/>
      <c r="BE310" s="5"/>
      <c r="BF310" s="5"/>
      <c r="BG310" s="5"/>
      <c r="BH310" s="5"/>
      <c r="BI310" s="5"/>
      <c r="BJ310" s="5"/>
      <c r="BK310" s="5"/>
    </row>
    <row r="311" spans="2:63" ht="13">
      <c r="B311" s="10"/>
      <c r="D311" s="3"/>
      <c r="E311" s="3"/>
      <c r="F311" s="3"/>
      <c r="G311" s="5"/>
      <c r="H311" s="182"/>
      <c r="I311" s="182"/>
      <c r="K311" s="7"/>
      <c r="L311" s="7"/>
      <c r="AB311" s="8"/>
      <c r="AC311" s="8"/>
      <c r="AD311" s="8"/>
      <c r="AE311" s="8"/>
      <c r="AF311" s="8"/>
      <c r="AG311" s="8"/>
      <c r="AH311" s="8"/>
      <c r="AT311" s="8"/>
      <c r="AV311" s="5"/>
      <c r="AW311" s="5"/>
      <c r="AX311" s="5"/>
      <c r="AY311" s="5"/>
      <c r="AZ311" s="5"/>
      <c r="BA311" s="5"/>
      <c r="BB311" s="5"/>
      <c r="BC311" s="5"/>
      <c r="BD311" s="5"/>
      <c r="BE311" s="5"/>
      <c r="BF311" s="5"/>
      <c r="BG311" s="5"/>
      <c r="BH311" s="5"/>
      <c r="BI311" s="5"/>
      <c r="BJ311" s="5"/>
      <c r="BK311" s="5"/>
    </row>
    <row r="312" spans="2:63" ht="13">
      <c r="B312" s="10"/>
      <c r="D312" s="3"/>
      <c r="E312" s="3"/>
      <c r="F312" s="3"/>
      <c r="G312" s="5"/>
      <c r="H312" s="182"/>
      <c r="I312" s="182"/>
      <c r="K312" s="7"/>
      <c r="L312" s="7"/>
      <c r="AB312" s="8"/>
      <c r="AC312" s="8"/>
      <c r="AD312" s="8"/>
      <c r="AE312" s="8"/>
      <c r="AF312" s="8"/>
      <c r="AG312" s="8"/>
      <c r="AH312" s="8"/>
      <c r="AT312" s="8"/>
      <c r="AV312" s="5"/>
      <c r="AW312" s="5"/>
      <c r="AX312" s="5"/>
      <c r="AY312" s="5"/>
      <c r="AZ312" s="5"/>
      <c r="BA312" s="5"/>
      <c r="BB312" s="5"/>
      <c r="BC312" s="5"/>
      <c r="BD312" s="5"/>
      <c r="BE312" s="5"/>
      <c r="BF312" s="5"/>
      <c r="BG312" s="5"/>
      <c r="BH312" s="5"/>
      <c r="BI312" s="5"/>
      <c r="BJ312" s="5"/>
      <c r="BK312" s="5"/>
    </row>
    <row r="313" spans="2:63" ht="13">
      <c r="B313" s="10"/>
      <c r="D313" s="3"/>
      <c r="E313" s="3"/>
      <c r="F313" s="3"/>
      <c r="G313" s="5"/>
      <c r="H313" s="182"/>
      <c r="I313" s="182"/>
      <c r="K313" s="7"/>
      <c r="L313" s="7"/>
      <c r="AB313" s="8"/>
      <c r="AC313" s="8"/>
      <c r="AD313" s="8"/>
      <c r="AE313" s="8"/>
      <c r="AF313" s="8"/>
      <c r="AG313" s="8"/>
      <c r="AH313" s="8"/>
      <c r="AT313" s="8"/>
      <c r="AV313" s="5"/>
      <c r="AW313" s="5"/>
      <c r="AX313" s="5"/>
      <c r="AY313" s="5"/>
      <c r="AZ313" s="5"/>
      <c r="BA313" s="5"/>
      <c r="BB313" s="5"/>
      <c r="BC313" s="5"/>
      <c r="BD313" s="5"/>
      <c r="BE313" s="5"/>
      <c r="BF313" s="5"/>
      <c r="BG313" s="5"/>
      <c r="BH313" s="5"/>
      <c r="BI313" s="5"/>
      <c r="BJ313" s="5"/>
      <c r="BK313" s="5"/>
    </row>
    <row r="314" spans="2:63" ht="13">
      <c r="B314" s="10"/>
      <c r="D314" s="3"/>
      <c r="E314" s="3"/>
      <c r="F314" s="3"/>
      <c r="G314" s="5"/>
      <c r="H314" s="182"/>
      <c r="I314" s="182"/>
      <c r="K314" s="7"/>
      <c r="L314" s="7"/>
      <c r="AB314" s="8"/>
      <c r="AC314" s="8"/>
      <c r="AD314" s="8"/>
      <c r="AE314" s="8"/>
      <c r="AF314" s="8"/>
      <c r="AG314" s="8"/>
      <c r="AH314" s="8"/>
      <c r="AT314" s="8"/>
      <c r="AV314" s="5"/>
      <c r="AW314" s="5"/>
      <c r="AX314" s="5"/>
      <c r="AY314" s="5"/>
      <c r="AZ314" s="5"/>
      <c r="BA314" s="5"/>
      <c r="BB314" s="5"/>
      <c r="BC314" s="5"/>
      <c r="BD314" s="5"/>
      <c r="BE314" s="5"/>
      <c r="BF314" s="5"/>
      <c r="BG314" s="5"/>
      <c r="BH314" s="5"/>
      <c r="BI314" s="5"/>
      <c r="BJ314" s="5"/>
      <c r="BK314" s="5"/>
    </row>
    <row r="315" spans="2:63" ht="13">
      <c r="B315" s="10"/>
      <c r="D315" s="3"/>
      <c r="E315" s="3"/>
      <c r="F315" s="3"/>
      <c r="G315" s="5"/>
      <c r="H315" s="182"/>
      <c r="I315" s="182"/>
      <c r="K315" s="7"/>
      <c r="L315" s="7"/>
      <c r="AB315" s="8"/>
      <c r="AC315" s="8"/>
      <c r="AD315" s="8"/>
      <c r="AE315" s="8"/>
      <c r="AF315" s="8"/>
      <c r="AG315" s="8"/>
      <c r="AH315" s="8"/>
      <c r="AT315" s="8"/>
      <c r="AV315" s="5"/>
      <c r="AW315" s="5"/>
      <c r="AX315" s="5"/>
      <c r="AY315" s="5"/>
      <c r="AZ315" s="5"/>
      <c r="BA315" s="5"/>
      <c r="BB315" s="5"/>
      <c r="BC315" s="5"/>
      <c r="BD315" s="5"/>
      <c r="BE315" s="5"/>
      <c r="BF315" s="5"/>
      <c r="BG315" s="5"/>
      <c r="BH315" s="5"/>
      <c r="BI315" s="5"/>
      <c r="BJ315" s="5"/>
      <c r="BK315" s="5"/>
    </row>
    <row r="316" spans="2:63" ht="13">
      <c r="B316" s="10"/>
      <c r="D316" s="3"/>
      <c r="E316" s="3"/>
      <c r="F316" s="3"/>
      <c r="G316" s="5"/>
      <c r="H316" s="182"/>
      <c r="I316" s="182"/>
      <c r="K316" s="7"/>
      <c r="L316" s="7"/>
      <c r="AB316" s="8"/>
      <c r="AC316" s="8"/>
      <c r="AD316" s="8"/>
      <c r="AE316" s="8"/>
      <c r="AF316" s="8"/>
      <c r="AG316" s="8"/>
      <c r="AH316" s="8"/>
      <c r="AT316" s="8"/>
      <c r="AV316" s="5"/>
      <c r="AW316" s="5"/>
      <c r="AX316" s="5"/>
      <c r="AY316" s="5"/>
      <c r="AZ316" s="5"/>
      <c r="BA316" s="5"/>
      <c r="BB316" s="5"/>
      <c r="BC316" s="5"/>
      <c r="BD316" s="5"/>
      <c r="BE316" s="5"/>
      <c r="BF316" s="5"/>
      <c r="BG316" s="5"/>
      <c r="BH316" s="5"/>
      <c r="BI316" s="5"/>
      <c r="BJ316" s="5"/>
      <c r="BK316" s="5"/>
    </row>
    <row r="317" spans="2:63" ht="13">
      <c r="B317" s="10"/>
      <c r="D317" s="3"/>
      <c r="E317" s="3"/>
      <c r="F317" s="3"/>
      <c r="G317" s="5"/>
      <c r="H317" s="182"/>
      <c r="I317" s="182"/>
      <c r="K317" s="7"/>
      <c r="L317" s="7"/>
      <c r="AB317" s="8"/>
      <c r="AC317" s="8"/>
      <c r="AD317" s="8"/>
      <c r="AE317" s="8"/>
      <c r="AF317" s="8"/>
      <c r="AG317" s="8"/>
      <c r="AH317" s="8"/>
      <c r="AT317" s="8"/>
      <c r="AV317" s="5"/>
      <c r="AW317" s="5"/>
      <c r="AX317" s="5"/>
      <c r="AY317" s="5"/>
      <c r="AZ317" s="5"/>
      <c r="BA317" s="5"/>
      <c r="BB317" s="5"/>
      <c r="BC317" s="5"/>
      <c r="BD317" s="5"/>
      <c r="BE317" s="5"/>
      <c r="BF317" s="5"/>
      <c r="BG317" s="5"/>
      <c r="BH317" s="5"/>
      <c r="BI317" s="5"/>
      <c r="BJ317" s="5"/>
      <c r="BK317" s="5"/>
    </row>
    <row r="318" spans="2:63" ht="13">
      <c r="B318" s="10"/>
      <c r="D318" s="3"/>
      <c r="E318" s="3"/>
      <c r="F318" s="3"/>
      <c r="G318" s="5"/>
      <c r="H318" s="182"/>
      <c r="I318" s="182"/>
      <c r="K318" s="7"/>
      <c r="L318" s="7"/>
      <c r="AB318" s="8"/>
      <c r="AC318" s="8"/>
      <c r="AD318" s="8"/>
      <c r="AE318" s="8"/>
      <c r="AF318" s="8"/>
      <c r="AG318" s="8"/>
      <c r="AH318" s="8"/>
      <c r="AT318" s="8"/>
      <c r="AV318" s="5"/>
      <c r="AW318" s="5"/>
      <c r="AX318" s="5"/>
      <c r="AY318" s="5"/>
      <c r="AZ318" s="5"/>
      <c r="BA318" s="5"/>
      <c r="BB318" s="5"/>
      <c r="BC318" s="5"/>
      <c r="BD318" s="5"/>
      <c r="BE318" s="5"/>
      <c r="BF318" s="5"/>
      <c r="BG318" s="5"/>
      <c r="BH318" s="5"/>
      <c r="BI318" s="5"/>
      <c r="BJ318" s="5"/>
      <c r="BK318" s="5"/>
    </row>
    <row r="319" spans="2:63" ht="13">
      <c r="B319" s="10"/>
      <c r="D319" s="3"/>
      <c r="E319" s="3"/>
      <c r="F319" s="3"/>
      <c r="G319" s="5"/>
      <c r="H319" s="182"/>
      <c r="I319" s="182"/>
      <c r="K319" s="7"/>
      <c r="L319" s="7"/>
      <c r="AB319" s="8"/>
      <c r="AC319" s="8"/>
      <c r="AD319" s="8"/>
      <c r="AE319" s="8"/>
      <c r="AF319" s="8"/>
      <c r="AG319" s="8"/>
      <c r="AH319" s="8"/>
      <c r="AT319" s="8"/>
      <c r="AV319" s="5"/>
      <c r="AW319" s="5"/>
      <c r="AX319" s="5"/>
      <c r="AY319" s="5"/>
      <c r="AZ319" s="5"/>
      <c r="BA319" s="5"/>
      <c r="BB319" s="5"/>
      <c r="BC319" s="5"/>
      <c r="BD319" s="5"/>
      <c r="BE319" s="5"/>
      <c r="BF319" s="5"/>
      <c r="BG319" s="5"/>
      <c r="BH319" s="5"/>
      <c r="BI319" s="5"/>
      <c r="BJ319" s="5"/>
      <c r="BK319" s="5"/>
    </row>
    <row r="320" spans="2:63" ht="13">
      <c r="B320" s="10"/>
      <c r="D320" s="3"/>
      <c r="E320" s="3"/>
      <c r="F320" s="3"/>
      <c r="G320" s="5"/>
      <c r="H320" s="182"/>
      <c r="I320" s="182"/>
      <c r="K320" s="7"/>
      <c r="L320" s="7"/>
      <c r="AB320" s="8"/>
      <c r="AC320" s="8"/>
      <c r="AD320" s="8"/>
      <c r="AE320" s="8"/>
      <c r="AF320" s="8"/>
      <c r="AG320" s="8"/>
      <c r="AH320" s="8"/>
      <c r="AT320" s="8"/>
      <c r="AV320" s="5"/>
      <c r="AW320" s="5"/>
      <c r="AX320" s="5"/>
      <c r="AY320" s="5"/>
      <c r="AZ320" s="5"/>
      <c r="BA320" s="5"/>
      <c r="BB320" s="5"/>
      <c r="BC320" s="5"/>
      <c r="BD320" s="5"/>
      <c r="BE320" s="5"/>
      <c r="BF320" s="5"/>
      <c r="BG320" s="5"/>
      <c r="BH320" s="5"/>
      <c r="BI320" s="5"/>
      <c r="BJ320" s="5"/>
      <c r="BK320" s="5"/>
    </row>
    <row r="321" spans="2:63" ht="13">
      <c r="B321" s="10"/>
      <c r="D321" s="3"/>
      <c r="E321" s="3"/>
      <c r="F321" s="3"/>
      <c r="G321" s="5"/>
      <c r="H321" s="182"/>
      <c r="I321" s="182"/>
      <c r="K321" s="7"/>
      <c r="L321" s="7"/>
      <c r="AB321" s="8"/>
      <c r="AC321" s="8"/>
      <c r="AD321" s="8"/>
      <c r="AE321" s="8"/>
      <c r="AF321" s="8"/>
      <c r="AG321" s="8"/>
      <c r="AH321" s="8"/>
      <c r="AT321" s="8"/>
      <c r="AV321" s="5"/>
      <c r="AW321" s="5"/>
      <c r="AX321" s="5"/>
      <c r="AY321" s="5"/>
      <c r="AZ321" s="5"/>
      <c r="BA321" s="5"/>
      <c r="BB321" s="5"/>
      <c r="BC321" s="5"/>
      <c r="BD321" s="5"/>
      <c r="BE321" s="5"/>
      <c r="BF321" s="5"/>
      <c r="BG321" s="5"/>
      <c r="BH321" s="5"/>
      <c r="BI321" s="5"/>
      <c r="BJ321" s="5"/>
      <c r="BK321" s="5"/>
    </row>
    <row r="322" spans="2:63" ht="13">
      <c r="B322" s="10"/>
      <c r="D322" s="3"/>
      <c r="E322" s="3"/>
      <c r="F322" s="3"/>
      <c r="G322" s="5"/>
      <c r="H322" s="182"/>
      <c r="I322" s="182"/>
      <c r="K322" s="7"/>
      <c r="L322" s="7"/>
      <c r="AB322" s="8"/>
      <c r="AC322" s="8"/>
      <c r="AD322" s="8"/>
      <c r="AE322" s="8"/>
      <c r="AF322" s="8"/>
      <c r="AG322" s="8"/>
      <c r="AH322" s="8"/>
      <c r="AT322" s="8"/>
      <c r="AV322" s="5"/>
      <c r="AW322" s="5"/>
      <c r="AX322" s="5"/>
      <c r="AY322" s="5"/>
      <c r="AZ322" s="5"/>
      <c r="BA322" s="5"/>
      <c r="BB322" s="5"/>
      <c r="BC322" s="5"/>
      <c r="BD322" s="5"/>
      <c r="BE322" s="5"/>
      <c r="BF322" s="5"/>
      <c r="BG322" s="5"/>
      <c r="BH322" s="5"/>
      <c r="BI322" s="5"/>
      <c r="BJ322" s="5"/>
      <c r="BK322" s="5"/>
    </row>
    <row r="323" spans="2:63" ht="13">
      <c r="B323" s="10"/>
      <c r="D323" s="3"/>
      <c r="E323" s="3"/>
      <c r="F323" s="3"/>
      <c r="G323" s="5"/>
      <c r="H323" s="182"/>
      <c r="I323" s="182"/>
      <c r="K323" s="7"/>
      <c r="L323" s="7"/>
      <c r="AB323" s="8"/>
      <c r="AC323" s="8"/>
      <c r="AD323" s="8"/>
      <c r="AE323" s="8"/>
      <c r="AF323" s="8"/>
      <c r="AG323" s="8"/>
      <c r="AH323" s="8"/>
      <c r="AT323" s="8"/>
      <c r="AV323" s="5"/>
      <c r="AW323" s="5"/>
      <c r="AX323" s="5"/>
      <c r="AY323" s="5"/>
      <c r="AZ323" s="5"/>
      <c r="BA323" s="5"/>
      <c r="BB323" s="5"/>
      <c r="BC323" s="5"/>
      <c r="BD323" s="5"/>
      <c r="BE323" s="5"/>
      <c r="BF323" s="5"/>
      <c r="BG323" s="5"/>
      <c r="BH323" s="5"/>
      <c r="BI323" s="5"/>
      <c r="BJ323" s="5"/>
      <c r="BK323" s="5"/>
    </row>
    <row r="324" spans="2:63" ht="13">
      <c r="B324" s="10"/>
      <c r="D324" s="3"/>
      <c r="E324" s="3"/>
      <c r="F324" s="3"/>
      <c r="G324" s="5"/>
      <c r="H324" s="182"/>
      <c r="I324" s="182"/>
      <c r="K324" s="7"/>
      <c r="L324" s="7"/>
      <c r="AB324" s="8"/>
      <c r="AC324" s="8"/>
      <c r="AD324" s="8"/>
      <c r="AE324" s="8"/>
      <c r="AF324" s="8"/>
      <c r="AG324" s="8"/>
      <c r="AH324" s="8"/>
      <c r="AT324" s="8"/>
      <c r="AV324" s="5"/>
      <c r="AW324" s="5"/>
      <c r="AX324" s="5"/>
      <c r="AY324" s="5"/>
      <c r="AZ324" s="5"/>
      <c r="BA324" s="5"/>
      <c r="BB324" s="5"/>
      <c r="BC324" s="5"/>
      <c r="BD324" s="5"/>
      <c r="BE324" s="5"/>
      <c r="BF324" s="5"/>
      <c r="BG324" s="5"/>
      <c r="BH324" s="5"/>
      <c r="BI324" s="5"/>
      <c r="BJ324" s="5"/>
      <c r="BK324" s="5"/>
    </row>
    <row r="325" spans="2:63" ht="13">
      <c r="B325" s="10"/>
      <c r="D325" s="3"/>
      <c r="E325" s="3"/>
      <c r="F325" s="3"/>
      <c r="G325" s="5"/>
      <c r="H325" s="182"/>
      <c r="I325" s="182"/>
      <c r="K325" s="7"/>
      <c r="L325" s="7"/>
      <c r="AB325" s="8"/>
      <c r="AC325" s="8"/>
      <c r="AD325" s="8"/>
      <c r="AE325" s="8"/>
      <c r="AF325" s="8"/>
      <c r="AG325" s="8"/>
      <c r="AH325" s="8"/>
      <c r="AT325" s="8"/>
      <c r="AV325" s="5"/>
      <c r="AW325" s="5"/>
      <c r="AX325" s="5"/>
      <c r="AY325" s="5"/>
      <c r="AZ325" s="5"/>
      <c r="BA325" s="5"/>
      <c r="BB325" s="5"/>
      <c r="BC325" s="5"/>
      <c r="BD325" s="5"/>
      <c r="BE325" s="5"/>
      <c r="BF325" s="5"/>
      <c r="BG325" s="5"/>
      <c r="BH325" s="5"/>
      <c r="BI325" s="5"/>
      <c r="BJ325" s="5"/>
      <c r="BK325" s="5"/>
    </row>
    <row r="326" spans="2:63" ht="13">
      <c r="B326" s="10"/>
      <c r="D326" s="3"/>
      <c r="E326" s="3"/>
      <c r="F326" s="3"/>
      <c r="G326" s="5"/>
      <c r="H326" s="182"/>
      <c r="I326" s="182"/>
      <c r="K326" s="7"/>
      <c r="L326" s="7"/>
      <c r="AB326" s="8"/>
      <c r="AC326" s="8"/>
      <c r="AD326" s="8"/>
      <c r="AE326" s="8"/>
      <c r="AF326" s="8"/>
      <c r="AG326" s="8"/>
      <c r="AH326" s="8"/>
      <c r="AT326" s="8"/>
      <c r="AV326" s="5"/>
      <c r="AW326" s="5"/>
      <c r="AX326" s="5"/>
      <c r="AY326" s="5"/>
      <c r="AZ326" s="5"/>
      <c r="BA326" s="5"/>
      <c r="BB326" s="5"/>
      <c r="BC326" s="5"/>
      <c r="BD326" s="5"/>
      <c r="BE326" s="5"/>
      <c r="BF326" s="5"/>
      <c r="BG326" s="5"/>
      <c r="BH326" s="5"/>
      <c r="BI326" s="5"/>
      <c r="BJ326" s="5"/>
      <c r="BK326" s="5"/>
    </row>
    <row r="327" spans="2:63" ht="13">
      <c r="B327" s="10"/>
      <c r="D327" s="3"/>
      <c r="E327" s="3"/>
      <c r="F327" s="3"/>
      <c r="G327" s="5"/>
      <c r="H327" s="182"/>
      <c r="I327" s="182"/>
      <c r="K327" s="7"/>
      <c r="L327" s="7"/>
      <c r="AB327" s="8"/>
      <c r="AC327" s="8"/>
      <c r="AD327" s="8"/>
      <c r="AE327" s="8"/>
      <c r="AF327" s="8"/>
      <c r="AG327" s="8"/>
      <c r="AH327" s="8"/>
      <c r="AT327" s="8"/>
      <c r="AV327" s="5"/>
      <c r="AW327" s="5"/>
      <c r="AX327" s="5"/>
      <c r="AY327" s="5"/>
      <c r="AZ327" s="5"/>
      <c r="BA327" s="5"/>
      <c r="BB327" s="5"/>
      <c r="BC327" s="5"/>
      <c r="BD327" s="5"/>
      <c r="BE327" s="5"/>
      <c r="BF327" s="5"/>
      <c r="BG327" s="5"/>
      <c r="BH327" s="5"/>
      <c r="BI327" s="5"/>
      <c r="BJ327" s="5"/>
      <c r="BK327" s="5"/>
    </row>
    <row r="328" spans="2:63" ht="13">
      <c r="B328" s="10"/>
      <c r="D328" s="3"/>
      <c r="E328" s="3"/>
      <c r="F328" s="3"/>
      <c r="G328" s="5"/>
      <c r="H328" s="182"/>
      <c r="I328" s="182"/>
      <c r="K328" s="7"/>
      <c r="L328" s="7"/>
      <c r="AB328" s="8"/>
      <c r="AC328" s="8"/>
      <c r="AD328" s="8"/>
      <c r="AE328" s="8"/>
      <c r="AF328" s="8"/>
      <c r="AG328" s="8"/>
      <c r="AH328" s="8"/>
      <c r="AT328" s="8"/>
      <c r="AV328" s="5"/>
      <c r="AW328" s="5"/>
      <c r="AX328" s="5"/>
      <c r="AY328" s="5"/>
      <c r="AZ328" s="5"/>
      <c r="BA328" s="5"/>
      <c r="BB328" s="5"/>
      <c r="BC328" s="5"/>
      <c r="BD328" s="5"/>
      <c r="BE328" s="5"/>
      <c r="BF328" s="5"/>
      <c r="BG328" s="5"/>
      <c r="BH328" s="5"/>
      <c r="BI328" s="5"/>
      <c r="BJ328" s="5"/>
      <c r="BK328" s="5"/>
    </row>
    <row r="329" spans="2:63" ht="13">
      <c r="B329" s="10"/>
      <c r="D329" s="3"/>
      <c r="E329" s="3"/>
      <c r="F329" s="3"/>
      <c r="G329" s="5"/>
      <c r="H329" s="182"/>
      <c r="I329" s="182"/>
      <c r="K329" s="7"/>
      <c r="L329" s="7"/>
      <c r="AB329" s="8"/>
      <c r="AC329" s="8"/>
      <c r="AD329" s="8"/>
      <c r="AE329" s="8"/>
      <c r="AF329" s="8"/>
      <c r="AG329" s="8"/>
      <c r="AH329" s="8"/>
      <c r="AT329" s="8"/>
      <c r="AV329" s="5"/>
      <c r="AW329" s="5"/>
      <c r="AX329" s="5"/>
      <c r="AY329" s="5"/>
      <c r="AZ329" s="5"/>
      <c r="BA329" s="5"/>
      <c r="BB329" s="5"/>
      <c r="BC329" s="5"/>
      <c r="BD329" s="5"/>
      <c r="BE329" s="5"/>
      <c r="BF329" s="5"/>
      <c r="BG329" s="5"/>
      <c r="BH329" s="5"/>
      <c r="BI329" s="5"/>
      <c r="BJ329" s="5"/>
      <c r="BK329" s="5"/>
    </row>
    <row r="330" spans="2:63" ht="13">
      <c r="B330" s="10"/>
      <c r="D330" s="3"/>
      <c r="E330" s="3"/>
      <c r="F330" s="3"/>
      <c r="G330" s="5"/>
      <c r="H330" s="182"/>
      <c r="I330" s="182"/>
      <c r="K330" s="7"/>
      <c r="L330" s="7"/>
      <c r="AB330" s="8"/>
      <c r="AC330" s="8"/>
      <c r="AD330" s="8"/>
      <c r="AE330" s="8"/>
      <c r="AF330" s="8"/>
      <c r="AG330" s="8"/>
      <c r="AH330" s="8"/>
      <c r="AT330" s="8"/>
      <c r="AV330" s="5"/>
      <c r="AW330" s="5"/>
      <c r="AX330" s="5"/>
      <c r="AY330" s="5"/>
      <c r="AZ330" s="5"/>
      <c r="BA330" s="5"/>
      <c r="BB330" s="5"/>
      <c r="BC330" s="5"/>
      <c r="BD330" s="5"/>
      <c r="BE330" s="5"/>
      <c r="BF330" s="5"/>
      <c r="BG330" s="5"/>
      <c r="BH330" s="5"/>
      <c r="BI330" s="5"/>
      <c r="BJ330" s="5"/>
      <c r="BK330" s="5"/>
    </row>
    <row r="331" spans="2:63" ht="13">
      <c r="B331" s="10"/>
      <c r="D331" s="3"/>
      <c r="E331" s="3"/>
      <c r="F331" s="3"/>
      <c r="G331" s="5"/>
      <c r="H331" s="182"/>
      <c r="I331" s="182"/>
      <c r="K331" s="7"/>
      <c r="L331" s="7"/>
      <c r="AB331" s="8"/>
      <c r="AC331" s="8"/>
      <c r="AD331" s="8"/>
      <c r="AE331" s="8"/>
      <c r="AF331" s="8"/>
      <c r="AG331" s="8"/>
      <c r="AH331" s="8"/>
      <c r="AT331" s="8"/>
      <c r="AV331" s="5"/>
      <c r="AW331" s="5"/>
      <c r="AX331" s="5"/>
      <c r="AY331" s="5"/>
      <c r="AZ331" s="5"/>
      <c r="BA331" s="5"/>
      <c r="BB331" s="5"/>
      <c r="BC331" s="5"/>
      <c r="BD331" s="5"/>
      <c r="BE331" s="5"/>
      <c r="BF331" s="5"/>
      <c r="BG331" s="5"/>
      <c r="BH331" s="5"/>
      <c r="BI331" s="5"/>
      <c r="BJ331" s="5"/>
      <c r="BK331" s="5"/>
    </row>
    <row r="332" spans="2:63" ht="13">
      <c r="B332" s="10"/>
      <c r="D332" s="3"/>
      <c r="E332" s="3"/>
      <c r="F332" s="3"/>
      <c r="G332" s="5"/>
      <c r="H332" s="182"/>
      <c r="I332" s="182"/>
      <c r="K332" s="7"/>
      <c r="L332" s="7"/>
      <c r="AB332" s="8"/>
      <c r="AC332" s="8"/>
      <c r="AD332" s="8"/>
      <c r="AE332" s="8"/>
      <c r="AF332" s="8"/>
      <c r="AG332" s="8"/>
      <c r="AH332" s="8"/>
      <c r="AT332" s="8"/>
      <c r="AV332" s="5"/>
      <c r="AW332" s="5"/>
      <c r="AX332" s="5"/>
      <c r="AY332" s="5"/>
      <c r="AZ332" s="5"/>
      <c r="BA332" s="5"/>
      <c r="BB332" s="5"/>
      <c r="BC332" s="5"/>
      <c r="BD332" s="5"/>
      <c r="BE332" s="5"/>
      <c r="BF332" s="5"/>
      <c r="BG332" s="5"/>
      <c r="BH332" s="5"/>
      <c r="BI332" s="5"/>
      <c r="BJ332" s="5"/>
      <c r="BK332" s="5"/>
    </row>
    <row r="333" spans="2:63" ht="13">
      <c r="B333" s="10"/>
      <c r="D333" s="3"/>
      <c r="E333" s="3"/>
      <c r="F333" s="3"/>
      <c r="G333" s="5"/>
      <c r="H333" s="182"/>
      <c r="I333" s="182"/>
      <c r="K333" s="7"/>
      <c r="L333" s="7"/>
      <c r="AB333" s="8"/>
      <c r="AC333" s="8"/>
      <c r="AD333" s="8"/>
      <c r="AE333" s="8"/>
      <c r="AF333" s="8"/>
      <c r="AG333" s="8"/>
      <c r="AH333" s="8"/>
      <c r="AT333" s="8"/>
      <c r="AV333" s="5"/>
      <c r="AW333" s="5"/>
      <c r="AX333" s="5"/>
      <c r="AY333" s="5"/>
      <c r="AZ333" s="5"/>
      <c r="BA333" s="5"/>
      <c r="BB333" s="5"/>
      <c r="BC333" s="5"/>
      <c r="BD333" s="5"/>
      <c r="BE333" s="5"/>
      <c r="BF333" s="5"/>
      <c r="BG333" s="5"/>
      <c r="BH333" s="5"/>
      <c r="BI333" s="5"/>
      <c r="BJ333" s="5"/>
      <c r="BK333" s="5"/>
    </row>
    <row r="334" spans="2:63" ht="13">
      <c r="B334" s="10"/>
      <c r="D334" s="3"/>
      <c r="E334" s="3"/>
      <c r="F334" s="3"/>
      <c r="G334" s="5"/>
      <c r="H334" s="182"/>
      <c r="I334" s="182"/>
      <c r="K334" s="7"/>
      <c r="L334" s="7"/>
      <c r="AB334" s="8"/>
      <c r="AC334" s="8"/>
      <c r="AD334" s="8"/>
      <c r="AE334" s="8"/>
      <c r="AF334" s="8"/>
      <c r="AG334" s="8"/>
      <c r="AH334" s="8"/>
      <c r="AT334" s="8"/>
      <c r="AV334" s="5"/>
      <c r="AW334" s="5"/>
      <c r="AX334" s="5"/>
      <c r="AY334" s="5"/>
      <c r="AZ334" s="5"/>
      <c r="BA334" s="5"/>
      <c r="BB334" s="5"/>
      <c r="BC334" s="5"/>
      <c r="BD334" s="5"/>
      <c r="BE334" s="5"/>
      <c r="BF334" s="5"/>
      <c r="BG334" s="5"/>
      <c r="BH334" s="5"/>
      <c r="BI334" s="5"/>
      <c r="BJ334" s="5"/>
      <c r="BK334" s="5"/>
    </row>
    <row r="335" spans="2:63" ht="13">
      <c r="B335" s="10"/>
      <c r="D335" s="3"/>
      <c r="E335" s="3"/>
      <c r="F335" s="3"/>
      <c r="G335" s="5"/>
      <c r="H335" s="182"/>
      <c r="I335" s="182"/>
      <c r="K335" s="7"/>
      <c r="L335" s="7"/>
      <c r="AB335" s="8"/>
      <c r="AC335" s="8"/>
      <c r="AD335" s="8"/>
      <c r="AE335" s="8"/>
      <c r="AF335" s="8"/>
      <c r="AG335" s="8"/>
      <c r="AH335" s="8"/>
      <c r="AT335" s="8"/>
      <c r="AV335" s="5"/>
      <c r="AW335" s="5"/>
      <c r="AX335" s="5"/>
      <c r="AY335" s="5"/>
      <c r="AZ335" s="5"/>
      <c r="BA335" s="5"/>
      <c r="BB335" s="5"/>
      <c r="BC335" s="5"/>
      <c r="BD335" s="5"/>
      <c r="BE335" s="5"/>
      <c r="BF335" s="5"/>
      <c r="BG335" s="5"/>
      <c r="BH335" s="5"/>
      <c r="BI335" s="5"/>
      <c r="BJ335" s="5"/>
      <c r="BK335" s="5"/>
    </row>
    <row r="336" spans="2:63" ht="13">
      <c r="B336" s="10"/>
      <c r="D336" s="3"/>
      <c r="E336" s="3"/>
      <c r="F336" s="3"/>
      <c r="G336" s="5"/>
      <c r="H336" s="182"/>
      <c r="I336" s="182"/>
      <c r="K336" s="7"/>
      <c r="L336" s="7"/>
      <c r="AB336" s="8"/>
      <c r="AC336" s="8"/>
      <c r="AD336" s="8"/>
      <c r="AE336" s="8"/>
      <c r="AF336" s="8"/>
      <c r="AG336" s="8"/>
      <c r="AH336" s="8"/>
      <c r="AT336" s="8"/>
      <c r="AV336" s="5"/>
      <c r="AW336" s="5"/>
      <c r="AX336" s="5"/>
      <c r="AY336" s="5"/>
      <c r="AZ336" s="5"/>
      <c r="BA336" s="5"/>
      <c r="BB336" s="5"/>
      <c r="BC336" s="5"/>
      <c r="BD336" s="5"/>
      <c r="BE336" s="5"/>
      <c r="BF336" s="5"/>
      <c r="BG336" s="5"/>
      <c r="BH336" s="5"/>
      <c r="BI336" s="5"/>
      <c r="BJ336" s="5"/>
      <c r="BK336" s="5"/>
    </row>
    <row r="337" spans="2:63" ht="13">
      <c r="B337" s="10"/>
      <c r="D337" s="3"/>
      <c r="E337" s="3"/>
      <c r="F337" s="3"/>
      <c r="G337" s="5"/>
      <c r="H337" s="182"/>
      <c r="I337" s="182"/>
      <c r="K337" s="7"/>
      <c r="L337" s="7"/>
      <c r="AB337" s="8"/>
      <c r="AC337" s="8"/>
      <c r="AD337" s="8"/>
      <c r="AE337" s="8"/>
      <c r="AF337" s="8"/>
      <c r="AG337" s="8"/>
      <c r="AH337" s="8"/>
      <c r="AT337" s="8"/>
      <c r="AV337" s="5"/>
      <c r="AW337" s="5"/>
      <c r="AX337" s="5"/>
      <c r="AY337" s="5"/>
      <c r="AZ337" s="5"/>
      <c r="BA337" s="5"/>
      <c r="BB337" s="5"/>
      <c r="BC337" s="5"/>
      <c r="BD337" s="5"/>
      <c r="BE337" s="5"/>
      <c r="BF337" s="5"/>
      <c r="BG337" s="5"/>
      <c r="BH337" s="5"/>
      <c r="BI337" s="5"/>
      <c r="BJ337" s="5"/>
      <c r="BK337" s="5"/>
    </row>
    <row r="338" spans="2:63" ht="13">
      <c r="B338" s="10"/>
      <c r="D338" s="3"/>
      <c r="E338" s="3"/>
      <c r="F338" s="3"/>
      <c r="G338" s="5"/>
      <c r="H338" s="182"/>
      <c r="I338" s="182"/>
      <c r="K338" s="7"/>
      <c r="L338" s="7"/>
      <c r="AB338" s="8"/>
      <c r="AC338" s="8"/>
      <c r="AD338" s="8"/>
      <c r="AE338" s="8"/>
      <c r="AF338" s="8"/>
      <c r="AG338" s="8"/>
      <c r="AH338" s="8"/>
      <c r="AT338" s="8"/>
      <c r="AV338" s="5"/>
      <c r="AW338" s="5"/>
      <c r="AX338" s="5"/>
      <c r="AY338" s="5"/>
      <c r="AZ338" s="5"/>
      <c r="BA338" s="5"/>
      <c r="BB338" s="5"/>
      <c r="BC338" s="5"/>
      <c r="BD338" s="5"/>
      <c r="BE338" s="5"/>
      <c r="BF338" s="5"/>
      <c r="BG338" s="5"/>
      <c r="BH338" s="5"/>
      <c r="BI338" s="5"/>
      <c r="BJ338" s="5"/>
      <c r="BK338" s="5"/>
    </row>
    <row r="339" spans="2:63" ht="13">
      <c r="B339" s="10"/>
      <c r="D339" s="3"/>
      <c r="E339" s="3"/>
      <c r="F339" s="3"/>
      <c r="G339" s="5"/>
      <c r="H339" s="182"/>
      <c r="I339" s="182"/>
      <c r="K339" s="7"/>
      <c r="L339" s="7"/>
      <c r="AB339" s="8"/>
      <c r="AC339" s="8"/>
      <c r="AD339" s="8"/>
      <c r="AE339" s="8"/>
      <c r="AF339" s="8"/>
      <c r="AG339" s="8"/>
      <c r="AH339" s="8"/>
      <c r="AT339" s="8"/>
      <c r="AV339" s="5"/>
      <c r="AW339" s="5"/>
      <c r="AX339" s="5"/>
      <c r="AY339" s="5"/>
      <c r="AZ339" s="5"/>
      <c r="BA339" s="5"/>
      <c r="BB339" s="5"/>
      <c r="BC339" s="5"/>
      <c r="BD339" s="5"/>
      <c r="BE339" s="5"/>
      <c r="BF339" s="5"/>
      <c r="BG339" s="5"/>
      <c r="BH339" s="5"/>
      <c r="BI339" s="5"/>
      <c r="BJ339" s="5"/>
      <c r="BK339" s="5"/>
    </row>
    <row r="340" spans="2:63" ht="13">
      <c r="B340" s="10"/>
      <c r="D340" s="3"/>
      <c r="E340" s="3"/>
      <c r="F340" s="3"/>
      <c r="G340" s="5"/>
      <c r="H340" s="182"/>
      <c r="I340" s="182"/>
      <c r="K340" s="7"/>
      <c r="L340" s="7"/>
      <c r="AB340" s="8"/>
      <c r="AC340" s="8"/>
      <c r="AD340" s="8"/>
      <c r="AE340" s="8"/>
      <c r="AF340" s="8"/>
      <c r="AG340" s="8"/>
      <c r="AH340" s="8"/>
      <c r="AT340" s="8"/>
      <c r="AV340" s="5"/>
      <c r="AW340" s="5"/>
      <c r="AX340" s="5"/>
      <c r="AY340" s="5"/>
      <c r="AZ340" s="5"/>
      <c r="BA340" s="5"/>
      <c r="BB340" s="5"/>
      <c r="BC340" s="5"/>
      <c r="BD340" s="5"/>
      <c r="BE340" s="5"/>
      <c r="BF340" s="5"/>
      <c r="BG340" s="5"/>
      <c r="BH340" s="5"/>
      <c r="BI340" s="5"/>
      <c r="BJ340" s="5"/>
      <c r="BK340" s="5"/>
    </row>
    <row r="341" spans="2:63" ht="13">
      <c r="B341" s="10"/>
      <c r="D341" s="3"/>
      <c r="E341" s="3"/>
      <c r="F341" s="3"/>
      <c r="G341" s="5"/>
      <c r="H341" s="182"/>
      <c r="I341" s="182"/>
      <c r="K341" s="7"/>
      <c r="L341" s="7"/>
      <c r="AB341" s="8"/>
      <c r="AC341" s="8"/>
      <c r="AD341" s="8"/>
      <c r="AE341" s="8"/>
      <c r="AF341" s="8"/>
      <c r="AG341" s="8"/>
      <c r="AH341" s="8"/>
      <c r="AT341" s="8"/>
      <c r="AV341" s="5"/>
      <c r="AW341" s="5"/>
      <c r="AX341" s="5"/>
      <c r="AY341" s="5"/>
      <c r="AZ341" s="5"/>
      <c r="BA341" s="5"/>
      <c r="BB341" s="5"/>
      <c r="BC341" s="5"/>
      <c r="BD341" s="5"/>
      <c r="BE341" s="5"/>
      <c r="BF341" s="5"/>
      <c r="BG341" s="5"/>
      <c r="BH341" s="5"/>
      <c r="BI341" s="5"/>
      <c r="BJ341" s="5"/>
      <c r="BK341" s="5"/>
    </row>
    <row r="342" spans="2:63" ht="13">
      <c r="B342" s="10"/>
      <c r="D342" s="3"/>
      <c r="E342" s="3"/>
      <c r="F342" s="3"/>
      <c r="G342" s="5"/>
      <c r="H342" s="182"/>
      <c r="I342" s="182"/>
      <c r="K342" s="7"/>
      <c r="L342" s="7"/>
      <c r="AB342" s="8"/>
      <c r="AC342" s="8"/>
      <c r="AD342" s="8"/>
      <c r="AE342" s="8"/>
      <c r="AF342" s="8"/>
      <c r="AG342" s="8"/>
      <c r="AH342" s="8"/>
      <c r="AT342" s="8"/>
      <c r="AV342" s="5"/>
      <c r="AW342" s="5"/>
      <c r="AX342" s="5"/>
      <c r="AY342" s="5"/>
      <c r="AZ342" s="5"/>
      <c r="BA342" s="5"/>
      <c r="BB342" s="5"/>
      <c r="BC342" s="5"/>
      <c r="BD342" s="5"/>
      <c r="BE342" s="5"/>
      <c r="BF342" s="5"/>
      <c r="BG342" s="5"/>
      <c r="BH342" s="5"/>
      <c r="BI342" s="5"/>
      <c r="BJ342" s="5"/>
      <c r="BK342" s="5"/>
    </row>
    <row r="343" spans="2:63" ht="13">
      <c r="B343" s="10"/>
      <c r="D343" s="3"/>
      <c r="E343" s="3"/>
      <c r="F343" s="3"/>
      <c r="G343" s="5"/>
      <c r="H343" s="182"/>
      <c r="I343" s="182"/>
      <c r="K343" s="7"/>
      <c r="L343" s="7"/>
      <c r="AB343" s="8"/>
      <c r="AC343" s="8"/>
      <c r="AD343" s="8"/>
      <c r="AE343" s="8"/>
      <c r="AF343" s="8"/>
      <c r="AG343" s="8"/>
      <c r="AH343" s="8"/>
      <c r="AT343" s="8"/>
      <c r="AV343" s="5"/>
      <c r="AW343" s="5"/>
      <c r="AX343" s="5"/>
      <c r="AY343" s="5"/>
      <c r="AZ343" s="5"/>
      <c r="BA343" s="5"/>
      <c r="BB343" s="5"/>
      <c r="BC343" s="5"/>
      <c r="BD343" s="5"/>
      <c r="BE343" s="5"/>
      <c r="BF343" s="5"/>
      <c r="BG343" s="5"/>
      <c r="BH343" s="5"/>
      <c r="BI343" s="5"/>
      <c r="BJ343" s="5"/>
      <c r="BK343" s="5"/>
    </row>
    <row r="344" spans="2:63" ht="13">
      <c r="B344" s="10"/>
      <c r="D344" s="3"/>
      <c r="E344" s="3"/>
      <c r="F344" s="3"/>
      <c r="G344" s="5"/>
      <c r="H344" s="182"/>
      <c r="I344" s="182"/>
      <c r="K344" s="7"/>
      <c r="L344" s="7"/>
      <c r="AB344" s="8"/>
      <c r="AC344" s="8"/>
      <c r="AD344" s="8"/>
      <c r="AE344" s="8"/>
      <c r="AF344" s="8"/>
      <c r="AG344" s="8"/>
      <c r="AH344" s="8"/>
      <c r="AT344" s="8"/>
      <c r="AV344" s="5"/>
      <c r="AW344" s="5"/>
      <c r="AX344" s="5"/>
      <c r="AY344" s="5"/>
      <c r="AZ344" s="5"/>
      <c r="BA344" s="5"/>
      <c r="BB344" s="5"/>
      <c r="BC344" s="5"/>
      <c r="BD344" s="5"/>
      <c r="BE344" s="5"/>
      <c r="BF344" s="5"/>
      <c r="BG344" s="5"/>
      <c r="BH344" s="5"/>
      <c r="BI344" s="5"/>
      <c r="BJ344" s="5"/>
      <c r="BK344" s="5"/>
    </row>
    <row r="345" spans="2:63" ht="13">
      <c r="B345" s="10"/>
      <c r="D345" s="3"/>
      <c r="E345" s="3"/>
      <c r="F345" s="3"/>
      <c r="G345" s="5"/>
      <c r="H345" s="182"/>
      <c r="I345" s="182"/>
      <c r="K345" s="7"/>
      <c r="L345" s="7"/>
      <c r="AB345" s="8"/>
      <c r="AC345" s="8"/>
      <c r="AD345" s="8"/>
      <c r="AE345" s="8"/>
      <c r="AF345" s="8"/>
      <c r="AG345" s="8"/>
      <c r="AH345" s="8"/>
      <c r="AT345" s="8"/>
      <c r="AV345" s="5"/>
      <c r="AW345" s="5"/>
      <c r="AX345" s="5"/>
      <c r="AY345" s="5"/>
      <c r="AZ345" s="5"/>
      <c r="BA345" s="5"/>
      <c r="BB345" s="5"/>
      <c r="BC345" s="5"/>
      <c r="BD345" s="5"/>
      <c r="BE345" s="5"/>
      <c r="BF345" s="5"/>
      <c r="BG345" s="5"/>
      <c r="BH345" s="5"/>
      <c r="BI345" s="5"/>
      <c r="BJ345" s="5"/>
      <c r="BK345" s="5"/>
    </row>
    <row r="346" spans="2:63" ht="13">
      <c r="B346" s="10"/>
      <c r="D346" s="3"/>
      <c r="E346" s="3"/>
      <c r="F346" s="3"/>
      <c r="G346" s="5"/>
      <c r="H346" s="182"/>
      <c r="I346" s="182"/>
      <c r="K346" s="7"/>
      <c r="L346" s="7"/>
      <c r="AB346" s="8"/>
      <c r="AC346" s="8"/>
      <c r="AD346" s="8"/>
      <c r="AE346" s="8"/>
      <c r="AF346" s="8"/>
      <c r="AG346" s="8"/>
      <c r="AH346" s="8"/>
      <c r="AT346" s="8"/>
      <c r="AV346" s="5"/>
      <c r="AW346" s="5"/>
      <c r="AX346" s="5"/>
      <c r="AY346" s="5"/>
      <c r="AZ346" s="5"/>
      <c r="BA346" s="5"/>
      <c r="BB346" s="5"/>
      <c r="BC346" s="5"/>
      <c r="BD346" s="5"/>
      <c r="BE346" s="5"/>
      <c r="BF346" s="5"/>
      <c r="BG346" s="5"/>
      <c r="BH346" s="5"/>
      <c r="BI346" s="5"/>
      <c r="BJ346" s="5"/>
      <c r="BK346" s="5"/>
    </row>
    <row r="347" spans="2:63" ht="13">
      <c r="B347" s="10"/>
      <c r="D347" s="3"/>
      <c r="E347" s="3"/>
      <c r="F347" s="3"/>
      <c r="G347" s="5"/>
      <c r="H347" s="182"/>
      <c r="I347" s="182"/>
      <c r="K347" s="7"/>
      <c r="L347" s="7"/>
      <c r="AB347" s="8"/>
      <c r="AC347" s="8"/>
      <c r="AD347" s="8"/>
      <c r="AE347" s="8"/>
      <c r="AF347" s="8"/>
      <c r="AG347" s="8"/>
      <c r="AH347" s="8"/>
      <c r="AT347" s="8"/>
      <c r="AV347" s="5"/>
      <c r="AW347" s="5"/>
      <c r="AX347" s="5"/>
      <c r="AY347" s="5"/>
      <c r="AZ347" s="5"/>
      <c r="BA347" s="5"/>
      <c r="BB347" s="5"/>
      <c r="BC347" s="5"/>
      <c r="BD347" s="5"/>
      <c r="BE347" s="5"/>
      <c r="BF347" s="5"/>
      <c r="BG347" s="5"/>
      <c r="BH347" s="5"/>
      <c r="BI347" s="5"/>
      <c r="BJ347" s="5"/>
      <c r="BK347" s="5"/>
    </row>
    <row r="348" spans="2:63" ht="13">
      <c r="B348" s="10"/>
      <c r="D348" s="3"/>
      <c r="E348" s="3"/>
      <c r="F348" s="3"/>
      <c r="G348" s="5"/>
      <c r="H348" s="182"/>
      <c r="I348" s="182"/>
      <c r="K348" s="7"/>
      <c r="L348" s="7"/>
      <c r="AB348" s="8"/>
      <c r="AC348" s="8"/>
      <c r="AD348" s="8"/>
      <c r="AE348" s="8"/>
      <c r="AF348" s="8"/>
      <c r="AG348" s="8"/>
      <c r="AH348" s="8"/>
      <c r="AT348" s="8"/>
      <c r="AV348" s="5"/>
      <c r="AW348" s="5"/>
      <c r="AX348" s="5"/>
      <c r="AY348" s="5"/>
      <c r="AZ348" s="5"/>
      <c r="BA348" s="5"/>
      <c r="BB348" s="5"/>
      <c r="BC348" s="5"/>
      <c r="BD348" s="5"/>
      <c r="BE348" s="5"/>
      <c r="BF348" s="5"/>
      <c r="BG348" s="5"/>
      <c r="BH348" s="5"/>
      <c r="BI348" s="5"/>
      <c r="BJ348" s="5"/>
      <c r="BK348" s="5"/>
    </row>
    <row r="349" spans="2:63" ht="13">
      <c r="B349" s="10"/>
      <c r="D349" s="3"/>
      <c r="E349" s="3"/>
      <c r="F349" s="3"/>
      <c r="G349" s="5"/>
      <c r="H349" s="182"/>
      <c r="I349" s="182"/>
      <c r="K349" s="7"/>
      <c r="L349" s="7"/>
      <c r="AB349" s="8"/>
      <c r="AC349" s="8"/>
      <c r="AD349" s="8"/>
      <c r="AE349" s="8"/>
      <c r="AF349" s="8"/>
      <c r="AG349" s="8"/>
      <c r="AH349" s="8"/>
      <c r="AT349" s="8"/>
      <c r="AV349" s="5"/>
      <c r="AW349" s="5"/>
      <c r="AX349" s="5"/>
      <c r="AY349" s="5"/>
      <c r="AZ349" s="5"/>
      <c r="BA349" s="5"/>
      <c r="BB349" s="5"/>
      <c r="BC349" s="5"/>
      <c r="BD349" s="5"/>
      <c r="BE349" s="5"/>
      <c r="BF349" s="5"/>
      <c r="BG349" s="5"/>
      <c r="BH349" s="5"/>
      <c r="BI349" s="5"/>
      <c r="BJ349" s="5"/>
      <c r="BK349" s="5"/>
    </row>
    <row r="350" spans="2:63" ht="13">
      <c r="B350" s="10"/>
      <c r="D350" s="3"/>
      <c r="E350" s="3"/>
      <c r="F350" s="3"/>
      <c r="G350" s="5"/>
      <c r="H350" s="182"/>
      <c r="I350" s="182"/>
      <c r="K350" s="7"/>
      <c r="L350" s="7"/>
      <c r="AB350" s="8"/>
      <c r="AC350" s="8"/>
      <c r="AD350" s="8"/>
      <c r="AE350" s="8"/>
      <c r="AF350" s="8"/>
      <c r="AG350" s="8"/>
      <c r="AH350" s="8"/>
      <c r="AT350" s="8"/>
      <c r="AV350" s="5"/>
      <c r="AW350" s="5"/>
      <c r="AX350" s="5"/>
      <c r="AY350" s="5"/>
      <c r="AZ350" s="5"/>
      <c r="BA350" s="5"/>
      <c r="BB350" s="5"/>
      <c r="BC350" s="5"/>
      <c r="BD350" s="5"/>
      <c r="BE350" s="5"/>
      <c r="BF350" s="5"/>
      <c r="BG350" s="5"/>
      <c r="BH350" s="5"/>
      <c r="BI350" s="5"/>
      <c r="BJ350" s="5"/>
      <c r="BK350" s="5"/>
    </row>
    <row r="351" spans="2:63" ht="13">
      <c r="B351" s="10"/>
      <c r="D351" s="3"/>
      <c r="E351" s="3"/>
      <c r="F351" s="3"/>
      <c r="G351" s="5"/>
      <c r="H351" s="182"/>
      <c r="I351" s="182"/>
      <c r="K351" s="7"/>
      <c r="L351" s="7"/>
      <c r="AB351" s="8"/>
      <c r="AC351" s="8"/>
      <c r="AD351" s="8"/>
      <c r="AE351" s="8"/>
      <c r="AF351" s="8"/>
      <c r="AG351" s="8"/>
      <c r="AH351" s="8"/>
      <c r="AT351" s="8"/>
      <c r="AV351" s="5"/>
      <c r="AW351" s="5"/>
      <c r="AX351" s="5"/>
      <c r="AY351" s="5"/>
      <c r="AZ351" s="5"/>
      <c r="BA351" s="5"/>
      <c r="BB351" s="5"/>
      <c r="BC351" s="5"/>
      <c r="BD351" s="5"/>
      <c r="BE351" s="5"/>
      <c r="BF351" s="5"/>
      <c r="BG351" s="5"/>
      <c r="BH351" s="5"/>
      <c r="BI351" s="5"/>
      <c r="BJ351" s="5"/>
      <c r="BK351" s="5"/>
    </row>
    <row r="352" spans="2:63" ht="13">
      <c r="B352" s="10"/>
      <c r="D352" s="3"/>
      <c r="E352" s="3"/>
      <c r="F352" s="3"/>
      <c r="G352" s="5"/>
      <c r="H352" s="182"/>
      <c r="I352" s="182"/>
      <c r="K352" s="7"/>
      <c r="L352" s="7"/>
      <c r="AB352" s="8"/>
      <c r="AC352" s="8"/>
      <c r="AD352" s="8"/>
      <c r="AE352" s="8"/>
      <c r="AF352" s="8"/>
      <c r="AG352" s="8"/>
      <c r="AH352" s="8"/>
      <c r="AT352" s="8"/>
      <c r="AV352" s="5"/>
      <c r="AW352" s="5"/>
      <c r="AX352" s="5"/>
      <c r="AY352" s="5"/>
      <c r="AZ352" s="5"/>
      <c r="BA352" s="5"/>
      <c r="BB352" s="5"/>
      <c r="BC352" s="5"/>
      <c r="BD352" s="5"/>
      <c r="BE352" s="5"/>
      <c r="BF352" s="5"/>
      <c r="BG352" s="5"/>
      <c r="BH352" s="5"/>
      <c r="BI352" s="5"/>
      <c r="BJ352" s="5"/>
      <c r="BK352" s="5"/>
    </row>
    <row r="353" spans="2:63" ht="13">
      <c r="B353" s="10"/>
      <c r="D353" s="3"/>
      <c r="E353" s="3"/>
      <c r="F353" s="3"/>
      <c r="G353" s="5"/>
      <c r="H353" s="182"/>
      <c r="I353" s="182"/>
      <c r="K353" s="7"/>
      <c r="L353" s="7"/>
      <c r="AB353" s="8"/>
      <c r="AC353" s="8"/>
      <c r="AD353" s="8"/>
      <c r="AE353" s="8"/>
      <c r="AF353" s="8"/>
      <c r="AG353" s="8"/>
      <c r="AH353" s="8"/>
      <c r="AT353" s="8"/>
      <c r="AV353" s="5"/>
      <c r="AW353" s="5"/>
      <c r="AX353" s="5"/>
      <c r="AY353" s="5"/>
      <c r="AZ353" s="5"/>
      <c r="BA353" s="5"/>
      <c r="BB353" s="5"/>
      <c r="BC353" s="5"/>
      <c r="BD353" s="5"/>
      <c r="BE353" s="5"/>
      <c r="BF353" s="5"/>
      <c r="BG353" s="5"/>
      <c r="BH353" s="5"/>
      <c r="BI353" s="5"/>
      <c r="BJ353" s="5"/>
      <c r="BK353" s="5"/>
    </row>
    <row r="354" spans="2:63" ht="13">
      <c r="B354" s="10"/>
      <c r="D354" s="3"/>
      <c r="E354" s="3"/>
      <c r="F354" s="3"/>
      <c r="G354" s="5"/>
      <c r="H354" s="182"/>
      <c r="I354" s="182"/>
      <c r="K354" s="7"/>
      <c r="L354" s="7"/>
      <c r="AB354" s="8"/>
      <c r="AC354" s="8"/>
      <c r="AD354" s="8"/>
      <c r="AE354" s="8"/>
      <c r="AF354" s="8"/>
      <c r="AG354" s="8"/>
      <c r="AH354" s="8"/>
      <c r="AT354" s="8"/>
      <c r="AV354" s="5"/>
      <c r="AW354" s="5"/>
      <c r="AX354" s="5"/>
      <c r="AY354" s="5"/>
      <c r="AZ354" s="5"/>
      <c r="BA354" s="5"/>
      <c r="BB354" s="5"/>
      <c r="BC354" s="5"/>
      <c r="BD354" s="5"/>
      <c r="BE354" s="5"/>
      <c r="BF354" s="5"/>
      <c r="BG354" s="5"/>
      <c r="BH354" s="5"/>
      <c r="BI354" s="5"/>
      <c r="BJ354" s="5"/>
      <c r="BK354" s="5"/>
    </row>
    <row r="355" spans="2:63" ht="13">
      <c r="B355" s="10"/>
      <c r="D355" s="3"/>
      <c r="E355" s="3"/>
      <c r="F355" s="3"/>
      <c r="G355" s="5"/>
      <c r="H355" s="182"/>
      <c r="I355" s="182"/>
      <c r="K355" s="7"/>
      <c r="L355" s="7"/>
      <c r="AB355" s="8"/>
      <c r="AC355" s="8"/>
      <c r="AD355" s="8"/>
      <c r="AE355" s="8"/>
      <c r="AF355" s="8"/>
      <c r="AG355" s="8"/>
      <c r="AH355" s="8"/>
      <c r="AT355" s="8"/>
      <c r="AV355" s="5"/>
      <c r="AW355" s="5"/>
      <c r="AX355" s="5"/>
      <c r="AY355" s="5"/>
      <c r="AZ355" s="5"/>
      <c r="BA355" s="5"/>
      <c r="BB355" s="5"/>
      <c r="BC355" s="5"/>
      <c r="BD355" s="5"/>
      <c r="BE355" s="5"/>
      <c r="BF355" s="5"/>
      <c r="BG355" s="5"/>
      <c r="BH355" s="5"/>
      <c r="BI355" s="5"/>
      <c r="BJ355" s="5"/>
      <c r="BK355" s="5"/>
    </row>
    <row r="356" spans="2:63" ht="13">
      <c r="B356" s="10"/>
      <c r="D356" s="3"/>
      <c r="E356" s="3"/>
      <c r="F356" s="3"/>
      <c r="G356" s="5"/>
      <c r="H356" s="182"/>
      <c r="I356" s="182"/>
      <c r="K356" s="7"/>
      <c r="L356" s="7"/>
      <c r="AB356" s="8"/>
      <c r="AC356" s="8"/>
      <c r="AD356" s="8"/>
      <c r="AE356" s="8"/>
      <c r="AF356" s="8"/>
      <c r="AG356" s="8"/>
      <c r="AH356" s="8"/>
      <c r="AT356" s="8"/>
      <c r="AV356" s="5"/>
      <c r="AW356" s="5"/>
      <c r="AX356" s="5"/>
      <c r="AY356" s="5"/>
      <c r="AZ356" s="5"/>
      <c r="BA356" s="5"/>
      <c r="BB356" s="5"/>
      <c r="BC356" s="5"/>
      <c r="BD356" s="5"/>
      <c r="BE356" s="5"/>
      <c r="BF356" s="5"/>
      <c r="BG356" s="5"/>
      <c r="BH356" s="5"/>
      <c r="BI356" s="5"/>
      <c r="BJ356" s="5"/>
      <c r="BK356" s="5"/>
    </row>
    <row r="357" spans="2:63" ht="13">
      <c r="B357" s="10"/>
      <c r="D357" s="3"/>
      <c r="E357" s="3"/>
      <c r="F357" s="3"/>
      <c r="G357" s="5"/>
      <c r="H357" s="182"/>
      <c r="I357" s="182"/>
      <c r="K357" s="7"/>
      <c r="L357" s="7"/>
      <c r="AB357" s="8"/>
      <c r="AC357" s="8"/>
      <c r="AD357" s="8"/>
      <c r="AE357" s="8"/>
      <c r="AF357" s="8"/>
      <c r="AG357" s="8"/>
      <c r="AH357" s="8"/>
      <c r="AT357" s="8"/>
      <c r="AV357" s="5"/>
      <c r="AW357" s="5"/>
      <c r="AX357" s="5"/>
      <c r="AY357" s="5"/>
      <c r="AZ357" s="5"/>
      <c r="BA357" s="5"/>
      <c r="BB357" s="5"/>
      <c r="BC357" s="5"/>
      <c r="BD357" s="5"/>
      <c r="BE357" s="5"/>
      <c r="BF357" s="5"/>
      <c r="BG357" s="5"/>
      <c r="BH357" s="5"/>
      <c r="BI357" s="5"/>
      <c r="BJ357" s="5"/>
      <c r="BK357" s="5"/>
    </row>
    <row r="358" spans="2:63" ht="13">
      <c r="B358" s="10"/>
      <c r="D358" s="3"/>
      <c r="E358" s="3"/>
      <c r="F358" s="3"/>
      <c r="G358" s="5"/>
      <c r="H358" s="182"/>
      <c r="I358" s="182"/>
      <c r="K358" s="7"/>
      <c r="L358" s="7"/>
      <c r="AB358" s="8"/>
      <c r="AC358" s="8"/>
      <c r="AD358" s="8"/>
      <c r="AE358" s="8"/>
      <c r="AF358" s="8"/>
      <c r="AG358" s="8"/>
      <c r="AH358" s="8"/>
      <c r="AT358" s="8"/>
      <c r="AV358" s="5"/>
      <c r="AW358" s="5"/>
      <c r="AX358" s="5"/>
      <c r="AY358" s="5"/>
      <c r="AZ358" s="5"/>
      <c r="BA358" s="5"/>
      <c r="BB358" s="5"/>
      <c r="BC358" s="5"/>
      <c r="BD358" s="5"/>
      <c r="BE358" s="5"/>
      <c r="BF358" s="5"/>
      <c r="BG358" s="5"/>
      <c r="BH358" s="5"/>
      <c r="BI358" s="5"/>
      <c r="BJ358" s="5"/>
      <c r="BK358" s="5"/>
    </row>
    <row r="359" spans="2:63" ht="13">
      <c r="B359" s="10"/>
      <c r="D359" s="3"/>
      <c r="E359" s="3"/>
      <c r="F359" s="3"/>
      <c r="G359" s="5"/>
      <c r="H359" s="182"/>
      <c r="I359" s="182"/>
      <c r="K359" s="7"/>
      <c r="L359" s="7"/>
      <c r="AB359" s="8"/>
      <c r="AC359" s="8"/>
      <c r="AD359" s="8"/>
      <c r="AE359" s="8"/>
      <c r="AF359" s="8"/>
      <c r="AG359" s="8"/>
      <c r="AH359" s="8"/>
      <c r="AT359" s="8"/>
      <c r="AV359" s="5"/>
      <c r="AW359" s="5"/>
      <c r="AX359" s="5"/>
      <c r="AY359" s="5"/>
      <c r="AZ359" s="5"/>
      <c r="BA359" s="5"/>
      <c r="BB359" s="5"/>
      <c r="BC359" s="5"/>
      <c r="BD359" s="5"/>
      <c r="BE359" s="5"/>
      <c r="BF359" s="5"/>
      <c r="BG359" s="5"/>
      <c r="BH359" s="5"/>
      <c r="BI359" s="5"/>
      <c r="BJ359" s="5"/>
      <c r="BK359" s="5"/>
    </row>
    <row r="360" spans="2:63" ht="13">
      <c r="B360" s="10"/>
      <c r="D360" s="3"/>
      <c r="E360" s="3"/>
      <c r="F360" s="3"/>
      <c r="G360" s="5"/>
      <c r="H360" s="182"/>
      <c r="I360" s="182"/>
      <c r="K360" s="7"/>
      <c r="L360" s="7"/>
      <c r="AB360" s="8"/>
      <c r="AC360" s="8"/>
      <c r="AD360" s="8"/>
      <c r="AE360" s="8"/>
      <c r="AF360" s="8"/>
      <c r="AG360" s="8"/>
      <c r="AH360" s="8"/>
      <c r="AT360" s="8"/>
      <c r="AV360" s="5"/>
      <c r="AW360" s="5"/>
      <c r="AX360" s="5"/>
      <c r="AY360" s="5"/>
      <c r="AZ360" s="5"/>
      <c r="BA360" s="5"/>
      <c r="BB360" s="5"/>
      <c r="BC360" s="5"/>
      <c r="BD360" s="5"/>
      <c r="BE360" s="5"/>
      <c r="BF360" s="5"/>
      <c r="BG360" s="5"/>
      <c r="BH360" s="5"/>
      <c r="BI360" s="5"/>
      <c r="BJ360" s="5"/>
      <c r="BK360" s="5"/>
    </row>
    <row r="361" spans="2:63" ht="13">
      <c r="B361" s="10"/>
      <c r="D361" s="3"/>
      <c r="E361" s="3"/>
      <c r="F361" s="3"/>
      <c r="G361" s="5"/>
      <c r="H361" s="182"/>
      <c r="I361" s="182"/>
      <c r="K361" s="7"/>
      <c r="L361" s="7"/>
      <c r="AB361" s="8"/>
      <c r="AC361" s="8"/>
      <c r="AD361" s="8"/>
      <c r="AE361" s="8"/>
      <c r="AF361" s="8"/>
      <c r="AG361" s="8"/>
      <c r="AH361" s="8"/>
      <c r="AT361" s="8"/>
      <c r="AV361" s="5"/>
      <c r="AW361" s="5"/>
      <c r="AX361" s="5"/>
      <c r="AY361" s="5"/>
      <c r="AZ361" s="5"/>
      <c r="BA361" s="5"/>
      <c r="BB361" s="5"/>
      <c r="BC361" s="5"/>
      <c r="BD361" s="5"/>
      <c r="BE361" s="5"/>
      <c r="BF361" s="5"/>
      <c r="BG361" s="5"/>
      <c r="BH361" s="5"/>
      <c r="BI361" s="5"/>
      <c r="BJ361" s="5"/>
      <c r="BK361" s="5"/>
    </row>
    <row r="362" spans="2:63" ht="13">
      <c r="B362" s="10"/>
      <c r="D362" s="3"/>
      <c r="E362" s="3"/>
      <c r="F362" s="3"/>
      <c r="G362" s="5"/>
      <c r="H362" s="182"/>
      <c r="I362" s="182"/>
      <c r="K362" s="7"/>
      <c r="L362" s="7"/>
      <c r="AB362" s="8"/>
      <c r="AC362" s="8"/>
      <c r="AD362" s="8"/>
      <c r="AE362" s="8"/>
      <c r="AF362" s="8"/>
      <c r="AG362" s="8"/>
      <c r="AH362" s="8"/>
      <c r="AT362" s="8"/>
      <c r="AV362" s="5"/>
      <c r="AW362" s="5"/>
      <c r="AX362" s="5"/>
      <c r="AY362" s="5"/>
      <c r="AZ362" s="5"/>
      <c r="BA362" s="5"/>
      <c r="BB362" s="5"/>
      <c r="BC362" s="5"/>
      <c r="BD362" s="5"/>
      <c r="BE362" s="5"/>
      <c r="BF362" s="5"/>
      <c r="BG362" s="5"/>
      <c r="BH362" s="5"/>
      <c r="BI362" s="5"/>
      <c r="BJ362" s="5"/>
      <c r="BK362" s="5"/>
    </row>
    <row r="363" spans="2:63" ht="13">
      <c r="B363" s="10"/>
      <c r="D363" s="3"/>
      <c r="E363" s="3"/>
      <c r="F363" s="3"/>
      <c r="G363" s="5"/>
      <c r="H363" s="182"/>
      <c r="I363" s="182"/>
      <c r="K363" s="7"/>
      <c r="L363" s="7"/>
      <c r="AB363" s="8"/>
      <c r="AC363" s="8"/>
      <c r="AD363" s="8"/>
      <c r="AE363" s="8"/>
      <c r="AF363" s="8"/>
      <c r="AG363" s="8"/>
      <c r="AH363" s="8"/>
      <c r="AT363" s="8"/>
      <c r="AV363" s="5"/>
      <c r="AW363" s="5"/>
      <c r="AX363" s="5"/>
      <c r="AY363" s="5"/>
      <c r="AZ363" s="5"/>
      <c r="BA363" s="5"/>
      <c r="BB363" s="5"/>
      <c r="BC363" s="5"/>
      <c r="BD363" s="5"/>
      <c r="BE363" s="5"/>
      <c r="BF363" s="5"/>
      <c r="BG363" s="5"/>
      <c r="BH363" s="5"/>
      <c r="BI363" s="5"/>
      <c r="BJ363" s="5"/>
      <c r="BK363" s="5"/>
    </row>
    <row r="364" spans="2:63" ht="13">
      <c r="B364" s="10"/>
      <c r="D364" s="3"/>
      <c r="E364" s="3"/>
      <c r="F364" s="3"/>
      <c r="G364" s="5"/>
      <c r="H364" s="182"/>
      <c r="I364" s="182"/>
      <c r="K364" s="7"/>
      <c r="L364" s="7"/>
      <c r="AB364" s="8"/>
      <c r="AC364" s="8"/>
      <c r="AD364" s="8"/>
      <c r="AE364" s="8"/>
      <c r="AF364" s="8"/>
      <c r="AG364" s="8"/>
      <c r="AH364" s="8"/>
      <c r="AT364" s="8"/>
      <c r="AV364" s="5"/>
      <c r="AW364" s="5"/>
      <c r="AX364" s="5"/>
      <c r="AY364" s="5"/>
      <c r="AZ364" s="5"/>
      <c r="BA364" s="5"/>
      <c r="BB364" s="5"/>
      <c r="BC364" s="5"/>
      <c r="BD364" s="5"/>
      <c r="BE364" s="5"/>
      <c r="BF364" s="5"/>
      <c r="BG364" s="5"/>
      <c r="BH364" s="5"/>
      <c r="BI364" s="5"/>
      <c r="BJ364" s="5"/>
      <c r="BK364" s="5"/>
    </row>
    <row r="365" spans="2:63" ht="13">
      <c r="B365" s="10"/>
      <c r="D365" s="3"/>
      <c r="E365" s="3"/>
      <c r="F365" s="3"/>
      <c r="G365" s="5"/>
      <c r="H365" s="182"/>
      <c r="I365" s="182"/>
      <c r="K365" s="7"/>
      <c r="L365" s="7"/>
      <c r="AB365" s="8"/>
      <c r="AC365" s="8"/>
      <c r="AD365" s="8"/>
      <c r="AE365" s="8"/>
      <c r="AF365" s="8"/>
      <c r="AG365" s="8"/>
      <c r="AH365" s="8"/>
      <c r="AT365" s="8"/>
      <c r="AV365" s="5"/>
      <c r="AW365" s="5"/>
      <c r="AX365" s="5"/>
      <c r="AY365" s="5"/>
      <c r="AZ365" s="5"/>
      <c r="BA365" s="5"/>
      <c r="BB365" s="5"/>
      <c r="BC365" s="5"/>
      <c r="BD365" s="5"/>
      <c r="BE365" s="5"/>
      <c r="BF365" s="5"/>
      <c r="BG365" s="5"/>
      <c r="BH365" s="5"/>
      <c r="BI365" s="5"/>
      <c r="BJ365" s="5"/>
      <c r="BK365" s="5"/>
    </row>
    <row r="366" spans="2:63" ht="13">
      <c r="B366" s="10"/>
      <c r="D366" s="3"/>
      <c r="E366" s="3"/>
      <c r="F366" s="3"/>
      <c r="G366" s="5"/>
      <c r="H366" s="182"/>
      <c r="I366" s="182"/>
      <c r="K366" s="7"/>
      <c r="L366" s="7"/>
      <c r="AB366" s="8"/>
      <c r="AC366" s="8"/>
      <c r="AD366" s="8"/>
      <c r="AE366" s="8"/>
      <c r="AF366" s="8"/>
      <c r="AG366" s="8"/>
      <c r="AH366" s="8"/>
      <c r="AT366" s="8"/>
      <c r="AV366" s="5"/>
      <c r="AW366" s="5"/>
      <c r="AX366" s="5"/>
      <c r="AY366" s="5"/>
      <c r="AZ366" s="5"/>
      <c r="BA366" s="5"/>
      <c r="BB366" s="5"/>
      <c r="BC366" s="5"/>
      <c r="BD366" s="5"/>
      <c r="BE366" s="5"/>
      <c r="BF366" s="5"/>
      <c r="BG366" s="5"/>
      <c r="BH366" s="5"/>
      <c r="BI366" s="5"/>
      <c r="BJ366" s="5"/>
      <c r="BK366" s="5"/>
    </row>
    <row r="367" spans="2:63" ht="13">
      <c r="B367" s="10"/>
      <c r="D367" s="3"/>
      <c r="E367" s="3"/>
      <c r="F367" s="3"/>
      <c r="G367" s="5"/>
      <c r="H367" s="182"/>
      <c r="I367" s="182"/>
      <c r="K367" s="7"/>
      <c r="L367" s="7"/>
      <c r="AB367" s="8"/>
      <c r="AC367" s="8"/>
      <c r="AD367" s="8"/>
      <c r="AE367" s="8"/>
      <c r="AF367" s="8"/>
      <c r="AG367" s="8"/>
      <c r="AH367" s="8"/>
      <c r="AT367" s="8"/>
      <c r="AV367" s="5"/>
      <c r="AW367" s="5"/>
      <c r="AX367" s="5"/>
      <c r="AY367" s="5"/>
      <c r="AZ367" s="5"/>
      <c r="BA367" s="5"/>
      <c r="BB367" s="5"/>
      <c r="BC367" s="5"/>
      <c r="BD367" s="5"/>
      <c r="BE367" s="5"/>
      <c r="BF367" s="5"/>
      <c r="BG367" s="5"/>
      <c r="BH367" s="5"/>
      <c r="BI367" s="5"/>
      <c r="BJ367" s="5"/>
      <c r="BK367" s="5"/>
    </row>
    <row r="368" spans="2:63" ht="13">
      <c r="B368" s="10"/>
      <c r="D368" s="3"/>
      <c r="E368" s="3"/>
      <c r="F368" s="3"/>
      <c r="G368" s="5"/>
      <c r="H368" s="182"/>
      <c r="I368" s="182"/>
      <c r="K368" s="7"/>
      <c r="L368" s="7"/>
      <c r="AB368" s="8"/>
      <c r="AC368" s="8"/>
      <c r="AD368" s="8"/>
      <c r="AE368" s="8"/>
      <c r="AF368" s="8"/>
      <c r="AG368" s="8"/>
      <c r="AH368" s="8"/>
      <c r="AT368" s="8"/>
      <c r="AV368" s="5"/>
      <c r="AW368" s="5"/>
      <c r="AX368" s="5"/>
      <c r="AY368" s="5"/>
      <c r="AZ368" s="5"/>
      <c r="BA368" s="5"/>
      <c r="BB368" s="5"/>
      <c r="BC368" s="5"/>
      <c r="BD368" s="5"/>
      <c r="BE368" s="5"/>
      <c r="BF368" s="5"/>
      <c r="BG368" s="5"/>
      <c r="BH368" s="5"/>
      <c r="BI368" s="5"/>
      <c r="BJ368" s="5"/>
      <c r="BK368" s="5"/>
    </row>
    <row r="369" spans="2:63" ht="13">
      <c r="B369" s="10"/>
      <c r="D369" s="3"/>
      <c r="E369" s="3"/>
      <c r="F369" s="3"/>
      <c r="G369" s="5"/>
      <c r="H369" s="182"/>
      <c r="I369" s="182"/>
      <c r="K369" s="7"/>
      <c r="L369" s="7"/>
      <c r="AB369" s="8"/>
      <c r="AC369" s="8"/>
      <c r="AD369" s="8"/>
      <c r="AE369" s="8"/>
      <c r="AF369" s="8"/>
      <c r="AG369" s="8"/>
      <c r="AH369" s="8"/>
      <c r="AT369" s="8"/>
      <c r="AV369" s="5"/>
      <c r="AW369" s="5"/>
      <c r="AX369" s="5"/>
      <c r="AY369" s="5"/>
      <c r="AZ369" s="5"/>
      <c r="BA369" s="5"/>
      <c r="BB369" s="5"/>
      <c r="BC369" s="5"/>
      <c r="BD369" s="5"/>
      <c r="BE369" s="5"/>
      <c r="BF369" s="5"/>
      <c r="BG369" s="5"/>
      <c r="BH369" s="5"/>
      <c r="BI369" s="5"/>
      <c r="BJ369" s="5"/>
      <c r="BK369" s="5"/>
    </row>
    <row r="370" spans="2:63" ht="13">
      <c r="B370" s="10"/>
      <c r="D370" s="3"/>
      <c r="E370" s="3"/>
      <c r="F370" s="3"/>
      <c r="G370" s="5"/>
      <c r="H370" s="182"/>
      <c r="I370" s="182"/>
      <c r="K370" s="7"/>
      <c r="L370" s="7"/>
      <c r="AB370" s="8"/>
      <c r="AC370" s="8"/>
      <c r="AD370" s="8"/>
      <c r="AE370" s="8"/>
      <c r="AF370" s="8"/>
      <c r="AG370" s="8"/>
      <c r="AH370" s="8"/>
      <c r="AT370" s="8"/>
      <c r="AV370" s="5"/>
      <c r="AW370" s="5"/>
      <c r="AX370" s="5"/>
      <c r="AY370" s="5"/>
      <c r="AZ370" s="5"/>
      <c r="BA370" s="5"/>
      <c r="BB370" s="5"/>
      <c r="BC370" s="5"/>
      <c r="BD370" s="5"/>
      <c r="BE370" s="5"/>
      <c r="BF370" s="5"/>
      <c r="BG370" s="5"/>
      <c r="BH370" s="5"/>
      <c r="BI370" s="5"/>
      <c r="BJ370" s="5"/>
      <c r="BK370" s="5"/>
    </row>
    <row r="371" spans="2:63" ht="13">
      <c r="B371" s="10"/>
      <c r="D371" s="3"/>
      <c r="E371" s="3"/>
      <c r="F371" s="3"/>
      <c r="G371" s="5"/>
      <c r="H371" s="182"/>
      <c r="I371" s="182"/>
      <c r="K371" s="7"/>
      <c r="L371" s="7"/>
      <c r="AB371" s="8"/>
      <c r="AC371" s="8"/>
      <c r="AD371" s="8"/>
      <c r="AE371" s="8"/>
      <c r="AF371" s="8"/>
      <c r="AG371" s="8"/>
      <c r="AH371" s="8"/>
      <c r="AT371" s="8"/>
      <c r="AV371" s="5"/>
      <c r="AW371" s="5"/>
      <c r="AX371" s="5"/>
      <c r="AY371" s="5"/>
      <c r="AZ371" s="5"/>
      <c r="BA371" s="5"/>
      <c r="BB371" s="5"/>
      <c r="BC371" s="5"/>
      <c r="BD371" s="5"/>
      <c r="BE371" s="5"/>
      <c r="BF371" s="5"/>
      <c r="BG371" s="5"/>
      <c r="BH371" s="5"/>
      <c r="BI371" s="5"/>
      <c r="BJ371" s="5"/>
      <c r="BK371" s="5"/>
    </row>
    <row r="372" spans="2:63" ht="13">
      <c r="B372" s="10"/>
      <c r="D372" s="3"/>
      <c r="E372" s="3"/>
      <c r="F372" s="3"/>
      <c r="G372" s="5"/>
      <c r="H372" s="182"/>
      <c r="I372" s="182"/>
      <c r="K372" s="7"/>
      <c r="L372" s="7"/>
      <c r="AB372" s="8"/>
      <c r="AC372" s="8"/>
      <c r="AD372" s="8"/>
      <c r="AE372" s="8"/>
      <c r="AF372" s="8"/>
      <c r="AG372" s="8"/>
      <c r="AH372" s="8"/>
      <c r="AT372" s="8"/>
      <c r="AV372" s="5"/>
      <c r="AW372" s="5"/>
      <c r="AX372" s="5"/>
      <c r="AY372" s="5"/>
      <c r="AZ372" s="5"/>
      <c r="BA372" s="5"/>
      <c r="BB372" s="5"/>
      <c r="BC372" s="5"/>
      <c r="BD372" s="5"/>
      <c r="BE372" s="5"/>
      <c r="BF372" s="5"/>
      <c r="BG372" s="5"/>
      <c r="BH372" s="5"/>
      <c r="BI372" s="5"/>
      <c r="BJ372" s="5"/>
      <c r="BK372" s="5"/>
    </row>
    <row r="373" spans="2:63" ht="13">
      <c r="B373" s="10"/>
      <c r="D373" s="3"/>
      <c r="E373" s="3"/>
      <c r="F373" s="3"/>
      <c r="G373" s="5"/>
      <c r="H373" s="182"/>
      <c r="I373" s="182"/>
      <c r="K373" s="7"/>
      <c r="L373" s="7"/>
      <c r="AB373" s="8"/>
      <c r="AC373" s="8"/>
      <c r="AD373" s="8"/>
      <c r="AE373" s="8"/>
      <c r="AF373" s="8"/>
      <c r="AG373" s="8"/>
      <c r="AH373" s="8"/>
      <c r="AT373" s="8"/>
      <c r="AV373" s="5"/>
      <c r="AW373" s="5"/>
      <c r="AX373" s="5"/>
      <c r="AY373" s="5"/>
      <c r="AZ373" s="5"/>
      <c r="BA373" s="5"/>
      <c r="BB373" s="5"/>
      <c r="BC373" s="5"/>
      <c r="BD373" s="5"/>
      <c r="BE373" s="5"/>
      <c r="BF373" s="5"/>
      <c r="BG373" s="5"/>
      <c r="BH373" s="5"/>
      <c r="BI373" s="5"/>
      <c r="BJ373" s="5"/>
      <c r="BK373" s="5"/>
    </row>
    <row r="374" spans="2:63" ht="13">
      <c r="B374" s="10"/>
      <c r="D374" s="3"/>
      <c r="E374" s="3"/>
      <c r="F374" s="3"/>
      <c r="G374" s="5"/>
      <c r="H374" s="182"/>
      <c r="I374" s="182"/>
      <c r="K374" s="7"/>
      <c r="L374" s="7"/>
      <c r="AB374" s="8"/>
      <c r="AC374" s="8"/>
      <c r="AD374" s="8"/>
      <c r="AE374" s="8"/>
      <c r="AF374" s="8"/>
      <c r="AG374" s="8"/>
      <c r="AH374" s="8"/>
      <c r="AT374" s="8"/>
      <c r="AV374" s="5"/>
      <c r="AW374" s="5"/>
      <c r="AX374" s="5"/>
      <c r="AY374" s="5"/>
      <c r="AZ374" s="5"/>
      <c r="BA374" s="5"/>
      <c r="BB374" s="5"/>
      <c r="BC374" s="5"/>
      <c r="BD374" s="5"/>
      <c r="BE374" s="5"/>
      <c r="BF374" s="5"/>
      <c r="BG374" s="5"/>
      <c r="BH374" s="5"/>
      <c r="BI374" s="5"/>
      <c r="BJ374" s="5"/>
      <c r="BK374" s="5"/>
    </row>
    <row r="375" spans="2:63" ht="13">
      <c r="B375" s="10"/>
      <c r="D375" s="3"/>
      <c r="E375" s="3"/>
      <c r="F375" s="3"/>
      <c r="G375" s="5"/>
      <c r="H375" s="182"/>
      <c r="I375" s="182"/>
      <c r="K375" s="7"/>
      <c r="L375" s="7"/>
      <c r="AB375" s="8"/>
      <c r="AC375" s="8"/>
      <c r="AD375" s="8"/>
      <c r="AE375" s="8"/>
      <c r="AF375" s="8"/>
      <c r="AG375" s="8"/>
      <c r="AH375" s="8"/>
      <c r="AT375" s="8"/>
      <c r="AV375" s="5"/>
      <c r="AW375" s="5"/>
      <c r="AX375" s="5"/>
      <c r="AY375" s="5"/>
      <c r="AZ375" s="5"/>
      <c r="BA375" s="5"/>
      <c r="BB375" s="5"/>
      <c r="BC375" s="5"/>
      <c r="BD375" s="5"/>
      <c r="BE375" s="5"/>
      <c r="BF375" s="5"/>
      <c r="BG375" s="5"/>
      <c r="BH375" s="5"/>
      <c r="BI375" s="5"/>
      <c r="BJ375" s="5"/>
      <c r="BK375" s="5"/>
    </row>
    <row r="376" spans="2:63" ht="13">
      <c r="B376" s="10"/>
      <c r="D376" s="3"/>
      <c r="E376" s="3"/>
      <c r="F376" s="3"/>
      <c r="G376" s="5"/>
      <c r="H376" s="182"/>
      <c r="I376" s="182"/>
      <c r="K376" s="7"/>
      <c r="L376" s="7"/>
      <c r="AB376" s="8"/>
      <c r="AC376" s="8"/>
      <c r="AD376" s="8"/>
      <c r="AE376" s="8"/>
      <c r="AF376" s="8"/>
      <c r="AG376" s="8"/>
      <c r="AH376" s="8"/>
      <c r="AT376" s="8"/>
      <c r="AV376" s="5"/>
      <c r="AW376" s="5"/>
      <c r="AX376" s="5"/>
      <c r="AY376" s="5"/>
      <c r="AZ376" s="5"/>
      <c r="BA376" s="5"/>
      <c r="BB376" s="5"/>
      <c r="BC376" s="5"/>
      <c r="BD376" s="5"/>
      <c r="BE376" s="5"/>
      <c r="BF376" s="5"/>
      <c r="BG376" s="5"/>
      <c r="BH376" s="5"/>
      <c r="BI376" s="5"/>
      <c r="BJ376" s="5"/>
      <c r="BK376" s="5"/>
    </row>
    <row r="377" spans="2:63" ht="13">
      <c r="B377" s="10"/>
      <c r="D377" s="3"/>
      <c r="E377" s="3"/>
      <c r="F377" s="3"/>
      <c r="G377" s="5"/>
      <c r="H377" s="182"/>
      <c r="I377" s="182"/>
      <c r="K377" s="7"/>
      <c r="L377" s="7"/>
      <c r="AB377" s="8"/>
      <c r="AC377" s="8"/>
      <c r="AD377" s="8"/>
      <c r="AE377" s="8"/>
      <c r="AF377" s="8"/>
      <c r="AG377" s="8"/>
      <c r="AH377" s="8"/>
      <c r="AT377" s="8"/>
      <c r="AV377" s="5"/>
      <c r="AW377" s="5"/>
      <c r="AX377" s="5"/>
      <c r="AY377" s="5"/>
      <c r="AZ377" s="5"/>
      <c r="BA377" s="5"/>
      <c r="BB377" s="5"/>
      <c r="BC377" s="5"/>
      <c r="BD377" s="5"/>
      <c r="BE377" s="5"/>
      <c r="BF377" s="5"/>
      <c r="BG377" s="5"/>
      <c r="BH377" s="5"/>
      <c r="BI377" s="5"/>
      <c r="BJ377" s="5"/>
      <c r="BK377" s="5"/>
    </row>
    <row r="378" spans="2:63" ht="13">
      <c r="B378" s="10"/>
      <c r="D378" s="3"/>
      <c r="E378" s="3"/>
      <c r="F378" s="3"/>
      <c r="G378" s="5"/>
      <c r="H378" s="182"/>
      <c r="I378" s="182"/>
      <c r="K378" s="7"/>
      <c r="L378" s="7"/>
      <c r="AB378" s="8"/>
      <c r="AC378" s="8"/>
      <c r="AD378" s="8"/>
      <c r="AE378" s="8"/>
      <c r="AF378" s="8"/>
      <c r="AG378" s="8"/>
      <c r="AH378" s="8"/>
      <c r="AT378" s="8"/>
      <c r="AV378" s="5"/>
      <c r="AW378" s="5"/>
      <c r="AX378" s="5"/>
      <c r="AY378" s="5"/>
      <c r="AZ378" s="5"/>
      <c r="BA378" s="5"/>
      <c r="BB378" s="5"/>
      <c r="BC378" s="5"/>
      <c r="BD378" s="5"/>
      <c r="BE378" s="5"/>
      <c r="BF378" s="5"/>
      <c r="BG378" s="5"/>
      <c r="BH378" s="5"/>
      <c r="BI378" s="5"/>
      <c r="BJ378" s="5"/>
      <c r="BK378" s="5"/>
    </row>
    <row r="379" spans="2:63" ht="13">
      <c r="B379" s="10"/>
      <c r="D379" s="3"/>
      <c r="E379" s="3"/>
      <c r="F379" s="3"/>
      <c r="G379" s="5"/>
      <c r="H379" s="182"/>
      <c r="I379" s="182"/>
      <c r="K379" s="7"/>
      <c r="L379" s="7"/>
      <c r="AB379" s="8"/>
      <c r="AC379" s="8"/>
      <c r="AD379" s="8"/>
      <c r="AE379" s="8"/>
      <c r="AF379" s="8"/>
      <c r="AG379" s="8"/>
      <c r="AH379" s="8"/>
      <c r="AT379" s="8"/>
      <c r="AV379" s="5"/>
      <c r="AW379" s="5"/>
      <c r="AX379" s="5"/>
      <c r="AY379" s="5"/>
      <c r="AZ379" s="5"/>
      <c r="BA379" s="5"/>
      <c r="BB379" s="5"/>
      <c r="BC379" s="5"/>
      <c r="BD379" s="5"/>
      <c r="BE379" s="5"/>
      <c r="BF379" s="5"/>
      <c r="BG379" s="5"/>
      <c r="BH379" s="5"/>
      <c r="BI379" s="5"/>
      <c r="BJ379" s="5"/>
      <c r="BK379" s="5"/>
    </row>
    <row r="380" spans="2:63" ht="13">
      <c r="B380" s="10"/>
      <c r="D380" s="3"/>
      <c r="E380" s="3"/>
      <c r="F380" s="3"/>
      <c r="G380" s="5"/>
      <c r="H380" s="182"/>
      <c r="I380" s="182"/>
      <c r="K380" s="7"/>
      <c r="L380" s="7"/>
      <c r="AB380" s="8"/>
      <c r="AC380" s="8"/>
      <c r="AD380" s="8"/>
      <c r="AE380" s="8"/>
      <c r="AF380" s="8"/>
      <c r="AG380" s="8"/>
      <c r="AH380" s="8"/>
      <c r="AT380" s="8"/>
      <c r="AV380" s="5"/>
      <c r="AW380" s="5"/>
      <c r="AX380" s="5"/>
      <c r="AY380" s="5"/>
      <c r="AZ380" s="5"/>
      <c r="BA380" s="5"/>
      <c r="BB380" s="5"/>
      <c r="BC380" s="5"/>
      <c r="BD380" s="5"/>
      <c r="BE380" s="5"/>
      <c r="BF380" s="5"/>
      <c r="BG380" s="5"/>
      <c r="BH380" s="5"/>
      <c r="BI380" s="5"/>
      <c r="BJ380" s="5"/>
      <c r="BK380" s="5"/>
    </row>
    <row r="381" spans="2:63" ht="13">
      <c r="B381" s="10"/>
      <c r="D381" s="3"/>
      <c r="E381" s="3"/>
      <c r="F381" s="3"/>
      <c r="G381" s="5"/>
      <c r="H381" s="182"/>
      <c r="I381" s="182"/>
      <c r="K381" s="7"/>
      <c r="L381" s="7"/>
      <c r="AB381" s="8"/>
      <c r="AC381" s="8"/>
      <c r="AD381" s="8"/>
      <c r="AE381" s="8"/>
      <c r="AF381" s="8"/>
      <c r="AG381" s="8"/>
      <c r="AH381" s="8"/>
      <c r="AT381" s="8"/>
      <c r="AV381" s="5"/>
      <c r="AW381" s="5"/>
      <c r="AX381" s="5"/>
      <c r="AY381" s="5"/>
      <c r="AZ381" s="5"/>
      <c r="BA381" s="5"/>
      <c r="BB381" s="5"/>
      <c r="BC381" s="5"/>
      <c r="BD381" s="5"/>
      <c r="BE381" s="5"/>
      <c r="BF381" s="5"/>
      <c r="BG381" s="5"/>
      <c r="BH381" s="5"/>
      <c r="BI381" s="5"/>
      <c r="BJ381" s="5"/>
      <c r="BK381" s="5"/>
    </row>
    <row r="382" spans="2:63" ht="13">
      <c r="B382" s="10"/>
      <c r="D382" s="3"/>
      <c r="E382" s="3"/>
      <c r="F382" s="3"/>
      <c r="G382" s="5"/>
      <c r="H382" s="182"/>
      <c r="I382" s="182"/>
      <c r="K382" s="7"/>
      <c r="L382" s="7"/>
      <c r="AB382" s="8"/>
      <c r="AC382" s="8"/>
      <c r="AD382" s="8"/>
      <c r="AE382" s="8"/>
      <c r="AF382" s="8"/>
      <c r="AG382" s="8"/>
      <c r="AH382" s="8"/>
      <c r="AT382" s="8"/>
      <c r="AV382" s="5"/>
      <c r="AW382" s="5"/>
      <c r="AX382" s="5"/>
      <c r="AY382" s="5"/>
      <c r="AZ382" s="5"/>
      <c r="BA382" s="5"/>
      <c r="BB382" s="5"/>
      <c r="BC382" s="5"/>
      <c r="BD382" s="5"/>
      <c r="BE382" s="5"/>
      <c r="BF382" s="5"/>
      <c r="BG382" s="5"/>
      <c r="BH382" s="5"/>
      <c r="BI382" s="5"/>
      <c r="BJ382" s="5"/>
      <c r="BK382" s="5"/>
    </row>
    <row r="383" spans="2:63" ht="13">
      <c r="B383" s="10"/>
      <c r="D383" s="3"/>
      <c r="E383" s="3"/>
      <c r="F383" s="3"/>
      <c r="G383" s="5"/>
      <c r="H383" s="182"/>
      <c r="I383" s="182"/>
      <c r="K383" s="7"/>
      <c r="L383" s="7"/>
      <c r="AB383" s="8"/>
      <c r="AC383" s="8"/>
      <c r="AD383" s="8"/>
      <c r="AE383" s="8"/>
      <c r="AF383" s="8"/>
      <c r="AG383" s="8"/>
      <c r="AH383" s="8"/>
      <c r="AT383" s="8"/>
      <c r="AV383" s="5"/>
      <c r="AW383" s="5"/>
      <c r="AX383" s="5"/>
      <c r="AY383" s="5"/>
      <c r="AZ383" s="5"/>
      <c r="BA383" s="5"/>
      <c r="BB383" s="5"/>
      <c r="BC383" s="5"/>
      <c r="BD383" s="5"/>
      <c r="BE383" s="5"/>
      <c r="BF383" s="5"/>
      <c r="BG383" s="5"/>
      <c r="BH383" s="5"/>
      <c r="BI383" s="5"/>
      <c r="BJ383" s="5"/>
      <c r="BK383" s="5"/>
    </row>
    <row r="384" spans="2:63" ht="13">
      <c r="B384" s="10"/>
      <c r="D384" s="3"/>
      <c r="E384" s="3"/>
      <c r="F384" s="3"/>
      <c r="G384" s="5"/>
      <c r="H384" s="182"/>
      <c r="I384" s="182"/>
      <c r="K384" s="7"/>
      <c r="L384" s="7"/>
      <c r="AB384" s="8"/>
      <c r="AC384" s="8"/>
      <c r="AD384" s="8"/>
      <c r="AE384" s="8"/>
      <c r="AF384" s="8"/>
      <c r="AG384" s="8"/>
      <c r="AH384" s="8"/>
      <c r="AT384" s="8"/>
      <c r="AV384" s="5"/>
      <c r="AW384" s="5"/>
      <c r="AX384" s="5"/>
      <c r="AY384" s="5"/>
      <c r="AZ384" s="5"/>
      <c r="BA384" s="5"/>
      <c r="BB384" s="5"/>
      <c r="BC384" s="5"/>
      <c r="BD384" s="5"/>
      <c r="BE384" s="5"/>
      <c r="BF384" s="5"/>
      <c r="BG384" s="5"/>
      <c r="BH384" s="5"/>
      <c r="BI384" s="5"/>
      <c r="BJ384" s="5"/>
      <c r="BK384" s="5"/>
    </row>
    <row r="385" spans="2:63" ht="13">
      <c r="B385" s="10"/>
      <c r="D385" s="3"/>
      <c r="E385" s="3"/>
      <c r="F385" s="3"/>
      <c r="G385" s="5"/>
      <c r="H385" s="182"/>
      <c r="I385" s="182"/>
      <c r="K385" s="7"/>
      <c r="L385" s="7"/>
      <c r="AB385" s="8"/>
      <c r="AC385" s="8"/>
      <c r="AD385" s="8"/>
      <c r="AE385" s="8"/>
      <c r="AF385" s="8"/>
      <c r="AG385" s="8"/>
      <c r="AH385" s="8"/>
      <c r="AT385" s="8"/>
      <c r="AV385" s="5"/>
      <c r="AW385" s="5"/>
      <c r="AX385" s="5"/>
      <c r="AY385" s="5"/>
      <c r="AZ385" s="5"/>
      <c r="BA385" s="5"/>
      <c r="BB385" s="5"/>
      <c r="BC385" s="5"/>
      <c r="BD385" s="5"/>
      <c r="BE385" s="5"/>
      <c r="BF385" s="5"/>
      <c r="BG385" s="5"/>
      <c r="BH385" s="5"/>
      <c r="BI385" s="5"/>
      <c r="BJ385" s="5"/>
      <c r="BK385" s="5"/>
    </row>
    <row r="386" spans="2:63" ht="13">
      <c r="B386" s="10"/>
      <c r="D386" s="3"/>
      <c r="E386" s="3"/>
      <c r="F386" s="3"/>
      <c r="G386" s="5"/>
      <c r="H386" s="182"/>
      <c r="I386" s="182"/>
      <c r="K386" s="7"/>
      <c r="L386" s="7"/>
      <c r="AB386" s="8"/>
      <c r="AC386" s="8"/>
      <c r="AD386" s="8"/>
      <c r="AE386" s="8"/>
      <c r="AF386" s="8"/>
      <c r="AG386" s="8"/>
      <c r="AH386" s="8"/>
      <c r="AT386" s="8"/>
      <c r="AV386" s="5"/>
      <c r="AW386" s="5"/>
      <c r="AX386" s="5"/>
      <c r="AY386" s="5"/>
      <c r="AZ386" s="5"/>
      <c r="BA386" s="5"/>
      <c r="BB386" s="5"/>
      <c r="BC386" s="5"/>
      <c r="BD386" s="5"/>
      <c r="BE386" s="5"/>
      <c r="BF386" s="5"/>
      <c r="BG386" s="5"/>
      <c r="BH386" s="5"/>
      <c r="BI386" s="5"/>
      <c r="BJ386" s="5"/>
      <c r="BK386" s="5"/>
    </row>
    <row r="387" spans="2:63" ht="13">
      <c r="B387" s="10"/>
      <c r="D387" s="3"/>
      <c r="E387" s="3"/>
      <c r="F387" s="3"/>
      <c r="G387" s="5"/>
      <c r="H387" s="182"/>
      <c r="I387" s="182"/>
      <c r="K387" s="7"/>
      <c r="L387" s="7"/>
      <c r="AB387" s="8"/>
      <c r="AC387" s="8"/>
      <c r="AD387" s="8"/>
      <c r="AE387" s="8"/>
      <c r="AF387" s="8"/>
      <c r="AG387" s="8"/>
      <c r="AH387" s="8"/>
      <c r="AT387" s="8"/>
      <c r="AV387" s="5"/>
      <c r="AW387" s="5"/>
      <c r="AX387" s="5"/>
      <c r="AY387" s="5"/>
      <c r="AZ387" s="5"/>
      <c r="BA387" s="5"/>
      <c r="BB387" s="5"/>
      <c r="BC387" s="5"/>
      <c r="BD387" s="5"/>
      <c r="BE387" s="5"/>
      <c r="BF387" s="5"/>
      <c r="BG387" s="5"/>
      <c r="BH387" s="5"/>
      <c r="BI387" s="5"/>
      <c r="BJ387" s="5"/>
      <c r="BK387" s="5"/>
    </row>
    <row r="388" spans="2:63" ht="13">
      <c r="B388" s="10"/>
      <c r="D388" s="3"/>
      <c r="E388" s="3"/>
      <c r="F388" s="3"/>
      <c r="G388" s="5"/>
      <c r="H388" s="182"/>
      <c r="I388" s="182"/>
      <c r="K388" s="7"/>
      <c r="L388" s="7"/>
      <c r="AB388" s="8"/>
      <c r="AC388" s="8"/>
      <c r="AD388" s="8"/>
      <c r="AE388" s="8"/>
      <c r="AF388" s="8"/>
      <c r="AG388" s="8"/>
      <c r="AH388" s="8"/>
      <c r="AT388" s="8"/>
      <c r="AV388" s="5"/>
      <c r="AW388" s="5"/>
      <c r="AX388" s="5"/>
      <c r="AY388" s="5"/>
      <c r="AZ388" s="5"/>
      <c r="BA388" s="5"/>
      <c r="BB388" s="5"/>
      <c r="BC388" s="5"/>
      <c r="BD388" s="5"/>
      <c r="BE388" s="5"/>
      <c r="BF388" s="5"/>
      <c r="BG388" s="5"/>
      <c r="BH388" s="5"/>
      <c r="BI388" s="5"/>
      <c r="BJ388" s="5"/>
      <c r="BK388" s="5"/>
    </row>
    <row r="389" spans="2:63" ht="13">
      <c r="B389" s="10"/>
      <c r="D389" s="3"/>
      <c r="E389" s="3"/>
      <c r="F389" s="3"/>
      <c r="G389" s="5"/>
      <c r="H389" s="182"/>
      <c r="I389" s="182"/>
      <c r="K389" s="7"/>
      <c r="L389" s="7"/>
      <c r="AB389" s="8"/>
      <c r="AC389" s="8"/>
      <c r="AD389" s="8"/>
      <c r="AE389" s="8"/>
      <c r="AF389" s="8"/>
      <c r="AG389" s="8"/>
      <c r="AH389" s="8"/>
      <c r="AT389" s="8"/>
      <c r="AV389" s="5"/>
      <c r="AW389" s="5"/>
      <c r="AX389" s="5"/>
      <c r="AY389" s="5"/>
      <c r="AZ389" s="5"/>
      <c r="BA389" s="5"/>
      <c r="BB389" s="5"/>
      <c r="BC389" s="5"/>
      <c r="BD389" s="5"/>
      <c r="BE389" s="5"/>
      <c r="BF389" s="5"/>
      <c r="BG389" s="5"/>
      <c r="BH389" s="5"/>
      <c r="BI389" s="5"/>
      <c r="BJ389" s="5"/>
      <c r="BK389" s="5"/>
    </row>
    <row r="390" spans="2:63" ht="13">
      <c r="B390" s="10"/>
      <c r="D390" s="3"/>
      <c r="E390" s="3"/>
      <c r="F390" s="3"/>
      <c r="G390" s="5"/>
      <c r="H390" s="182"/>
      <c r="I390" s="182"/>
      <c r="K390" s="7"/>
      <c r="L390" s="7"/>
      <c r="AB390" s="8"/>
      <c r="AC390" s="8"/>
      <c r="AD390" s="8"/>
      <c r="AE390" s="8"/>
      <c r="AF390" s="8"/>
      <c r="AG390" s="8"/>
      <c r="AH390" s="8"/>
      <c r="AT390" s="8"/>
      <c r="AV390" s="5"/>
      <c r="AW390" s="5"/>
      <c r="AX390" s="5"/>
      <c r="AY390" s="5"/>
      <c r="AZ390" s="5"/>
      <c r="BA390" s="5"/>
      <c r="BB390" s="5"/>
      <c r="BC390" s="5"/>
      <c r="BD390" s="5"/>
      <c r="BE390" s="5"/>
      <c r="BF390" s="5"/>
      <c r="BG390" s="5"/>
      <c r="BH390" s="5"/>
      <c r="BI390" s="5"/>
      <c r="BJ390" s="5"/>
      <c r="BK390" s="5"/>
    </row>
    <row r="391" spans="2:63" ht="13">
      <c r="B391" s="10"/>
      <c r="D391" s="3"/>
      <c r="E391" s="3"/>
      <c r="F391" s="3"/>
      <c r="G391" s="5"/>
      <c r="H391" s="182"/>
      <c r="I391" s="182"/>
      <c r="K391" s="7"/>
      <c r="L391" s="7"/>
      <c r="AB391" s="8"/>
      <c r="AC391" s="8"/>
      <c r="AD391" s="8"/>
      <c r="AE391" s="8"/>
      <c r="AF391" s="8"/>
      <c r="AG391" s="8"/>
      <c r="AH391" s="8"/>
      <c r="AT391" s="8"/>
      <c r="AV391" s="5"/>
      <c r="AW391" s="5"/>
      <c r="AX391" s="5"/>
      <c r="AY391" s="5"/>
      <c r="AZ391" s="5"/>
      <c r="BA391" s="5"/>
      <c r="BB391" s="5"/>
      <c r="BC391" s="5"/>
      <c r="BD391" s="5"/>
      <c r="BE391" s="5"/>
      <c r="BF391" s="5"/>
      <c r="BG391" s="5"/>
      <c r="BH391" s="5"/>
      <c r="BI391" s="5"/>
      <c r="BJ391" s="5"/>
      <c r="BK391" s="5"/>
    </row>
    <row r="392" spans="2:63" ht="13">
      <c r="B392" s="10"/>
      <c r="D392" s="3"/>
      <c r="E392" s="3"/>
      <c r="F392" s="3"/>
      <c r="G392" s="5"/>
      <c r="H392" s="182"/>
      <c r="I392" s="182"/>
      <c r="K392" s="7"/>
      <c r="L392" s="7"/>
      <c r="AB392" s="8"/>
      <c r="AC392" s="8"/>
      <c r="AD392" s="8"/>
      <c r="AE392" s="8"/>
      <c r="AF392" s="8"/>
      <c r="AG392" s="8"/>
      <c r="AH392" s="8"/>
      <c r="AT392" s="8"/>
      <c r="AV392" s="5"/>
      <c r="AW392" s="5"/>
      <c r="AX392" s="5"/>
      <c r="AY392" s="5"/>
      <c r="AZ392" s="5"/>
      <c r="BA392" s="5"/>
      <c r="BB392" s="5"/>
      <c r="BC392" s="5"/>
      <c r="BD392" s="5"/>
      <c r="BE392" s="5"/>
      <c r="BF392" s="5"/>
      <c r="BG392" s="5"/>
      <c r="BH392" s="5"/>
      <c r="BI392" s="5"/>
      <c r="BJ392" s="5"/>
      <c r="BK392" s="5"/>
    </row>
    <row r="393" spans="2:63" ht="13">
      <c r="B393" s="10"/>
      <c r="D393" s="3"/>
      <c r="E393" s="3"/>
      <c r="F393" s="3"/>
      <c r="G393" s="5"/>
      <c r="H393" s="182"/>
      <c r="I393" s="182"/>
      <c r="K393" s="7"/>
      <c r="L393" s="7"/>
      <c r="AB393" s="8"/>
      <c r="AC393" s="8"/>
      <c r="AD393" s="8"/>
      <c r="AE393" s="8"/>
      <c r="AF393" s="8"/>
      <c r="AG393" s="8"/>
      <c r="AH393" s="8"/>
      <c r="AT393" s="8"/>
      <c r="AV393" s="5"/>
      <c r="AW393" s="5"/>
      <c r="AX393" s="5"/>
      <c r="AY393" s="5"/>
      <c r="AZ393" s="5"/>
      <c r="BA393" s="5"/>
      <c r="BB393" s="5"/>
      <c r="BC393" s="5"/>
      <c r="BD393" s="5"/>
      <c r="BE393" s="5"/>
      <c r="BF393" s="5"/>
      <c r="BG393" s="5"/>
      <c r="BH393" s="5"/>
      <c r="BI393" s="5"/>
      <c r="BJ393" s="5"/>
      <c r="BK393" s="5"/>
    </row>
    <row r="394" spans="2:63" ht="13">
      <c r="B394" s="10"/>
      <c r="D394" s="3"/>
      <c r="E394" s="3"/>
      <c r="F394" s="3"/>
      <c r="G394" s="5"/>
      <c r="H394" s="182"/>
      <c r="I394" s="182"/>
      <c r="K394" s="7"/>
      <c r="L394" s="7"/>
      <c r="AB394" s="8"/>
      <c r="AC394" s="8"/>
      <c r="AD394" s="8"/>
      <c r="AE394" s="8"/>
      <c r="AF394" s="8"/>
      <c r="AG394" s="8"/>
      <c r="AH394" s="8"/>
      <c r="AT394" s="8"/>
      <c r="AV394" s="5"/>
      <c r="AW394" s="5"/>
      <c r="AX394" s="5"/>
      <c r="AY394" s="5"/>
      <c r="AZ394" s="5"/>
      <c r="BA394" s="5"/>
      <c r="BB394" s="5"/>
      <c r="BC394" s="5"/>
      <c r="BD394" s="5"/>
      <c r="BE394" s="5"/>
      <c r="BF394" s="5"/>
      <c r="BG394" s="5"/>
      <c r="BH394" s="5"/>
      <c r="BI394" s="5"/>
      <c r="BJ394" s="5"/>
      <c r="BK394" s="5"/>
    </row>
    <row r="395" spans="2:63" ht="13">
      <c r="B395" s="10"/>
      <c r="D395" s="3"/>
      <c r="E395" s="3"/>
      <c r="F395" s="3"/>
      <c r="G395" s="5"/>
      <c r="H395" s="182"/>
      <c r="I395" s="182"/>
      <c r="K395" s="7"/>
      <c r="L395" s="7"/>
      <c r="AB395" s="8"/>
      <c r="AC395" s="8"/>
      <c r="AD395" s="8"/>
      <c r="AE395" s="8"/>
      <c r="AF395" s="8"/>
      <c r="AG395" s="8"/>
      <c r="AH395" s="8"/>
      <c r="AT395" s="8"/>
      <c r="AV395" s="5"/>
      <c r="AW395" s="5"/>
      <c r="AX395" s="5"/>
      <c r="AY395" s="5"/>
      <c r="AZ395" s="5"/>
      <c r="BA395" s="5"/>
      <c r="BB395" s="5"/>
      <c r="BC395" s="5"/>
      <c r="BD395" s="5"/>
      <c r="BE395" s="5"/>
      <c r="BF395" s="5"/>
      <c r="BG395" s="5"/>
      <c r="BH395" s="5"/>
      <c r="BI395" s="5"/>
      <c r="BJ395" s="5"/>
      <c r="BK395" s="5"/>
    </row>
    <row r="396" spans="2:63" ht="13">
      <c r="B396" s="10"/>
      <c r="D396" s="3"/>
      <c r="E396" s="3"/>
      <c r="F396" s="3"/>
      <c r="G396" s="5"/>
      <c r="H396" s="182"/>
      <c r="I396" s="182"/>
      <c r="K396" s="7"/>
      <c r="L396" s="7"/>
      <c r="AB396" s="8"/>
      <c r="AC396" s="8"/>
      <c r="AD396" s="8"/>
      <c r="AE396" s="8"/>
      <c r="AF396" s="8"/>
      <c r="AG396" s="8"/>
      <c r="AH396" s="8"/>
      <c r="AT396" s="8"/>
      <c r="AV396" s="5"/>
      <c r="AW396" s="5"/>
      <c r="AX396" s="5"/>
      <c r="AY396" s="5"/>
      <c r="AZ396" s="5"/>
      <c r="BA396" s="5"/>
      <c r="BB396" s="5"/>
      <c r="BC396" s="5"/>
      <c r="BD396" s="5"/>
      <c r="BE396" s="5"/>
      <c r="BF396" s="5"/>
      <c r="BG396" s="5"/>
      <c r="BH396" s="5"/>
      <c r="BI396" s="5"/>
      <c r="BJ396" s="5"/>
      <c r="BK396" s="5"/>
    </row>
    <row r="397" spans="2:63" ht="13">
      <c r="B397" s="10"/>
      <c r="D397" s="3"/>
      <c r="E397" s="3"/>
      <c r="F397" s="3"/>
      <c r="G397" s="5"/>
      <c r="H397" s="182"/>
      <c r="I397" s="182"/>
      <c r="K397" s="7"/>
      <c r="L397" s="7"/>
      <c r="AB397" s="8"/>
      <c r="AC397" s="8"/>
      <c r="AD397" s="8"/>
      <c r="AE397" s="8"/>
      <c r="AF397" s="8"/>
      <c r="AG397" s="8"/>
      <c r="AH397" s="8"/>
      <c r="AT397" s="8"/>
      <c r="AV397" s="5"/>
      <c r="AW397" s="5"/>
      <c r="AX397" s="5"/>
      <c r="AY397" s="5"/>
      <c r="AZ397" s="5"/>
      <c r="BA397" s="5"/>
      <c r="BB397" s="5"/>
      <c r="BC397" s="5"/>
      <c r="BD397" s="5"/>
      <c r="BE397" s="5"/>
      <c r="BF397" s="5"/>
      <c r="BG397" s="5"/>
      <c r="BH397" s="5"/>
      <c r="BI397" s="5"/>
      <c r="BJ397" s="5"/>
      <c r="BK397" s="5"/>
    </row>
    <row r="398" spans="2:63" ht="13">
      <c r="B398" s="10"/>
      <c r="D398" s="3"/>
      <c r="E398" s="3"/>
      <c r="F398" s="3"/>
      <c r="G398" s="5"/>
      <c r="H398" s="182"/>
      <c r="I398" s="182"/>
      <c r="K398" s="7"/>
      <c r="L398" s="7"/>
      <c r="AB398" s="8"/>
      <c r="AC398" s="8"/>
      <c r="AD398" s="8"/>
      <c r="AE398" s="8"/>
      <c r="AF398" s="8"/>
      <c r="AG398" s="8"/>
      <c r="AH398" s="8"/>
      <c r="AT398" s="8"/>
      <c r="AV398" s="5"/>
      <c r="AW398" s="5"/>
      <c r="AX398" s="5"/>
      <c r="AY398" s="5"/>
      <c r="AZ398" s="5"/>
      <c r="BA398" s="5"/>
      <c r="BB398" s="5"/>
      <c r="BC398" s="5"/>
      <c r="BD398" s="5"/>
      <c r="BE398" s="5"/>
      <c r="BF398" s="5"/>
      <c r="BG398" s="5"/>
      <c r="BH398" s="5"/>
      <c r="BI398" s="5"/>
      <c r="BJ398" s="5"/>
      <c r="BK398" s="5"/>
    </row>
    <row r="399" spans="2:63" ht="13">
      <c r="B399" s="10"/>
      <c r="D399" s="3"/>
      <c r="E399" s="3"/>
      <c r="F399" s="3"/>
      <c r="G399" s="5"/>
      <c r="H399" s="182"/>
      <c r="I399" s="182"/>
      <c r="K399" s="7"/>
      <c r="L399" s="7"/>
      <c r="AB399" s="8"/>
      <c r="AC399" s="8"/>
      <c r="AD399" s="8"/>
      <c r="AE399" s="8"/>
      <c r="AF399" s="8"/>
      <c r="AG399" s="8"/>
      <c r="AH399" s="8"/>
      <c r="AT399" s="8"/>
      <c r="AV399" s="5"/>
      <c r="AW399" s="5"/>
      <c r="AX399" s="5"/>
      <c r="AY399" s="5"/>
      <c r="AZ399" s="5"/>
      <c r="BA399" s="5"/>
      <c r="BB399" s="5"/>
      <c r="BC399" s="5"/>
      <c r="BD399" s="5"/>
      <c r="BE399" s="5"/>
      <c r="BF399" s="5"/>
      <c r="BG399" s="5"/>
      <c r="BH399" s="5"/>
      <c r="BI399" s="5"/>
      <c r="BJ399" s="5"/>
      <c r="BK399" s="5"/>
    </row>
    <row r="400" spans="2:63" ht="13">
      <c r="B400" s="10"/>
      <c r="D400" s="3"/>
      <c r="E400" s="3"/>
      <c r="F400" s="3"/>
      <c r="G400" s="5"/>
      <c r="H400" s="182"/>
      <c r="I400" s="182"/>
      <c r="K400" s="7"/>
      <c r="L400" s="7"/>
      <c r="AB400" s="8"/>
      <c r="AC400" s="8"/>
      <c r="AD400" s="8"/>
      <c r="AE400" s="8"/>
      <c r="AF400" s="8"/>
      <c r="AG400" s="8"/>
      <c r="AH400" s="8"/>
      <c r="AT400" s="8"/>
      <c r="AV400" s="5"/>
      <c r="AW400" s="5"/>
      <c r="AX400" s="5"/>
      <c r="AY400" s="5"/>
      <c r="AZ400" s="5"/>
      <c r="BA400" s="5"/>
      <c r="BB400" s="5"/>
      <c r="BC400" s="5"/>
      <c r="BD400" s="5"/>
      <c r="BE400" s="5"/>
      <c r="BF400" s="5"/>
      <c r="BG400" s="5"/>
      <c r="BH400" s="5"/>
      <c r="BI400" s="5"/>
      <c r="BJ400" s="5"/>
      <c r="BK400" s="5"/>
    </row>
    <row r="401" spans="2:63" ht="13">
      <c r="B401" s="10"/>
      <c r="D401" s="3"/>
      <c r="E401" s="3"/>
      <c r="F401" s="3"/>
      <c r="G401" s="5"/>
      <c r="H401" s="182"/>
      <c r="I401" s="182"/>
      <c r="K401" s="7"/>
      <c r="L401" s="7"/>
      <c r="AB401" s="8"/>
      <c r="AC401" s="8"/>
      <c r="AD401" s="8"/>
      <c r="AE401" s="8"/>
      <c r="AF401" s="8"/>
      <c r="AG401" s="8"/>
      <c r="AH401" s="8"/>
      <c r="AT401" s="8"/>
      <c r="AV401" s="5"/>
      <c r="AW401" s="5"/>
      <c r="AX401" s="5"/>
      <c r="AY401" s="5"/>
      <c r="AZ401" s="5"/>
      <c r="BA401" s="5"/>
      <c r="BB401" s="5"/>
      <c r="BC401" s="5"/>
      <c r="BD401" s="5"/>
      <c r="BE401" s="5"/>
      <c r="BF401" s="5"/>
      <c r="BG401" s="5"/>
      <c r="BH401" s="5"/>
      <c r="BI401" s="5"/>
      <c r="BJ401" s="5"/>
      <c r="BK401" s="5"/>
    </row>
    <row r="402" spans="2:63" ht="13">
      <c r="B402" s="10"/>
      <c r="D402" s="3"/>
      <c r="E402" s="3"/>
      <c r="F402" s="3"/>
      <c r="G402" s="5"/>
      <c r="H402" s="182"/>
      <c r="I402" s="182"/>
      <c r="K402" s="7"/>
      <c r="L402" s="7"/>
      <c r="AB402" s="8"/>
      <c r="AC402" s="8"/>
      <c r="AD402" s="8"/>
      <c r="AE402" s="8"/>
      <c r="AF402" s="8"/>
      <c r="AG402" s="8"/>
      <c r="AH402" s="8"/>
      <c r="AT402" s="8"/>
      <c r="AV402" s="5"/>
      <c r="AW402" s="5"/>
      <c r="AX402" s="5"/>
      <c r="AY402" s="5"/>
      <c r="AZ402" s="5"/>
      <c r="BA402" s="5"/>
      <c r="BB402" s="5"/>
      <c r="BC402" s="5"/>
      <c r="BD402" s="5"/>
      <c r="BE402" s="5"/>
      <c r="BF402" s="5"/>
      <c r="BG402" s="5"/>
      <c r="BH402" s="5"/>
      <c r="BI402" s="5"/>
      <c r="BJ402" s="5"/>
      <c r="BK402" s="5"/>
    </row>
    <row r="403" spans="2:63" ht="13">
      <c r="B403" s="10"/>
      <c r="D403" s="3"/>
      <c r="E403" s="3"/>
      <c r="F403" s="3"/>
      <c r="G403" s="5"/>
      <c r="H403" s="182"/>
      <c r="I403" s="182"/>
      <c r="K403" s="7"/>
      <c r="L403" s="7"/>
      <c r="AB403" s="8"/>
      <c r="AC403" s="8"/>
      <c r="AD403" s="8"/>
      <c r="AE403" s="8"/>
      <c r="AF403" s="8"/>
      <c r="AG403" s="8"/>
      <c r="AH403" s="8"/>
      <c r="AT403" s="8"/>
      <c r="AV403" s="5"/>
      <c r="AW403" s="5"/>
      <c r="AX403" s="5"/>
      <c r="AY403" s="5"/>
      <c r="AZ403" s="5"/>
      <c r="BA403" s="5"/>
      <c r="BB403" s="5"/>
      <c r="BC403" s="5"/>
      <c r="BD403" s="5"/>
      <c r="BE403" s="5"/>
      <c r="BF403" s="5"/>
      <c r="BG403" s="5"/>
      <c r="BH403" s="5"/>
      <c r="BI403" s="5"/>
      <c r="BJ403" s="5"/>
      <c r="BK403" s="5"/>
    </row>
    <row r="404" spans="2:63" ht="13">
      <c r="B404" s="10"/>
      <c r="D404" s="3"/>
      <c r="E404" s="3"/>
      <c r="F404" s="3"/>
      <c r="G404" s="5"/>
      <c r="H404" s="182"/>
      <c r="I404" s="182"/>
      <c r="K404" s="7"/>
      <c r="L404" s="7"/>
      <c r="AB404" s="8"/>
      <c r="AC404" s="8"/>
      <c r="AD404" s="8"/>
      <c r="AE404" s="8"/>
      <c r="AF404" s="8"/>
      <c r="AG404" s="8"/>
      <c r="AH404" s="8"/>
      <c r="AT404" s="8"/>
      <c r="AV404" s="5"/>
      <c r="AW404" s="5"/>
      <c r="AX404" s="5"/>
      <c r="AY404" s="5"/>
      <c r="AZ404" s="5"/>
      <c r="BA404" s="5"/>
      <c r="BB404" s="5"/>
      <c r="BC404" s="5"/>
      <c r="BD404" s="5"/>
      <c r="BE404" s="5"/>
      <c r="BF404" s="5"/>
      <c r="BG404" s="5"/>
      <c r="BH404" s="5"/>
      <c r="BI404" s="5"/>
      <c r="BJ404" s="5"/>
      <c r="BK404" s="5"/>
    </row>
    <row r="405" spans="2:63" ht="13">
      <c r="B405" s="10"/>
      <c r="D405" s="3"/>
      <c r="E405" s="3"/>
      <c r="F405" s="3"/>
      <c r="G405" s="5"/>
      <c r="H405" s="182"/>
      <c r="I405" s="182"/>
      <c r="K405" s="7"/>
      <c r="L405" s="7"/>
      <c r="AB405" s="8"/>
      <c r="AC405" s="8"/>
      <c r="AD405" s="8"/>
      <c r="AE405" s="8"/>
      <c r="AF405" s="8"/>
      <c r="AG405" s="8"/>
      <c r="AH405" s="8"/>
      <c r="AT405" s="8"/>
      <c r="AV405" s="5"/>
      <c r="AW405" s="5"/>
      <c r="AX405" s="5"/>
      <c r="AY405" s="5"/>
      <c r="AZ405" s="5"/>
      <c r="BA405" s="5"/>
      <c r="BB405" s="5"/>
      <c r="BC405" s="5"/>
      <c r="BD405" s="5"/>
      <c r="BE405" s="5"/>
      <c r="BF405" s="5"/>
      <c r="BG405" s="5"/>
      <c r="BH405" s="5"/>
      <c r="BI405" s="5"/>
      <c r="BJ405" s="5"/>
      <c r="BK405" s="5"/>
    </row>
    <row r="406" spans="2:63" ht="13">
      <c r="B406" s="10"/>
      <c r="D406" s="3"/>
      <c r="E406" s="3"/>
      <c r="F406" s="3"/>
      <c r="G406" s="5"/>
      <c r="H406" s="182"/>
      <c r="I406" s="182"/>
      <c r="K406" s="7"/>
      <c r="L406" s="7"/>
      <c r="AB406" s="8"/>
      <c r="AC406" s="8"/>
      <c r="AD406" s="8"/>
      <c r="AE406" s="8"/>
      <c r="AF406" s="8"/>
      <c r="AG406" s="8"/>
      <c r="AH406" s="8"/>
      <c r="AT406" s="8"/>
      <c r="AV406" s="5"/>
      <c r="AW406" s="5"/>
      <c r="AX406" s="5"/>
      <c r="AY406" s="5"/>
      <c r="AZ406" s="5"/>
      <c r="BA406" s="5"/>
      <c r="BB406" s="5"/>
      <c r="BC406" s="5"/>
      <c r="BD406" s="5"/>
      <c r="BE406" s="5"/>
      <c r="BF406" s="5"/>
      <c r="BG406" s="5"/>
      <c r="BH406" s="5"/>
      <c r="BI406" s="5"/>
      <c r="BJ406" s="5"/>
      <c r="BK406" s="5"/>
    </row>
    <row r="407" spans="2:63" ht="13">
      <c r="B407" s="10"/>
      <c r="D407" s="3"/>
      <c r="E407" s="3"/>
      <c r="F407" s="3"/>
      <c r="G407" s="5"/>
      <c r="H407" s="182"/>
      <c r="I407" s="182"/>
      <c r="K407" s="7"/>
      <c r="L407" s="7"/>
      <c r="AB407" s="8"/>
      <c r="AC407" s="8"/>
      <c r="AD407" s="8"/>
      <c r="AE407" s="8"/>
      <c r="AF407" s="8"/>
      <c r="AG407" s="8"/>
      <c r="AH407" s="8"/>
      <c r="AT407" s="8"/>
      <c r="AV407" s="5"/>
      <c r="AW407" s="5"/>
      <c r="AX407" s="5"/>
      <c r="AY407" s="5"/>
      <c r="AZ407" s="5"/>
      <c r="BA407" s="5"/>
      <c r="BB407" s="5"/>
      <c r="BC407" s="5"/>
      <c r="BD407" s="5"/>
      <c r="BE407" s="5"/>
      <c r="BF407" s="5"/>
      <c r="BG407" s="5"/>
      <c r="BH407" s="5"/>
      <c r="BI407" s="5"/>
      <c r="BJ407" s="5"/>
      <c r="BK407" s="5"/>
    </row>
    <row r="408" spans="2:63" ht="13">
      <c r="B408" s="10"/>
      <c r="D408" s="3"/>
      <c r="E408" s="3"/>
      <c r="F408" s="3"/>
      <c r="G408" s="5"/>
      <c r="H408" s="182"/>
      <c r="I408" s="182"/>
      <c r="K408" s="7"/>
      <c r="L408" s="7"/>
      <c r="AB408" s="8"/>
      <c r="AC408" s="8"/>
      <c r="AD408" s="8"/>
      <c r="AE408" s="8"/>
      <c r="AF408" s="8"/>
      <c r="AG408" s="8"/>
      <c r="AH408" s="8"/>
      <c r="AT408" s="8"/>
      <c r="AV408" s="5"/>
      <c r="AW408" s="5"/>
      <c r="AX408" s="5"/>
      <c r="AY408" s="5"/>
      <c r="AZ408" s="5"/>
      <c r="BA408" s="5"/>
      <c r="BB408" s="5"/>
      <c r="BC408" s="5"/>
      <c r="BD408" s="5"/>
      <c r="BE408" s="5"/>
      <c r="BF408" s="5"/>
      <c r="BG408" s="5"/>
      <c r="BH408" s="5"/>
      <c r="BI408" s="5"/>
      <c r="BJ408" s="5"/>
      <c r="BK408" s="5"/>
    </row>
    <row r="409" spans="2:63" ht="13">
      <c r="B409" s="10"/>
      <c r="D409" s="3"/>
      <c r="E409" s="3"/>
      <c r="F409" s="3"/>
      <c r="G409" s="5"/>
      <c r="H409" s="182"/>
      <c r="I409" s="182"/>
      <c r="K409" s="7"/>
      <c r="L409" s="7"/>
      <c r="AB409" s="8"/>
      <c r="AC409" s="8"/>
      <c r="AD409" s="8"/>
      <c r="AE409" s="8"/>
      <c r="AF409" s="8"/>
      <c r="AG409" s="8"/>
      <c r="AH409" s="8"/>
      <c r="AT409" s="8"/>
      <c r="AV409" s="5"/>
      <c r="AW409" s="5"/>
      <c r="AX409" s="5"/>
      <c r="AY409" s="5"/>
      <c r="AZ409" s="5"/>
      <c r="BA409" s="5"/>
      <c r="BB409" s="5"/>
      <c r="BC409" s="5"/>
      <c r="BD409" s="5"/>
      <c r="BE409" s="5"/>
      <c r="BF409" s="5"/>
      <c r="BG409" s="5"/>
      <c r="BH409" s="5"/>
      <c r="BI409" s="5"/>
      <c r="BJ409" s="5"/>
      <c r="BK409" s="5"/>
    </row>
    <row r="410" spans="2:63" ht="13">
      <c r="B410" s="10"/>
      <c r="D410" s="3"/>
      <c r="E410" s="3"/>
      <c r="F410" s="3"/>
      <c r="G410" s="5"/>
      <c r="H410" s="182"/>
      <c r="I410" s="182"/>
      <c r="K410" s="7"/>
      <c r="L410" s="7"/>
      <c r="AB410" s="8"/>
      <c r="AC410" s="8"/>
      <c r="AD410" s="8"/>
      <c r="AE410" s="8"/>
      <c r="AF410" s="8"/>
      <c r="AG410" s="8"/>
      <c r="AH410" s="8"/>
      <c r="AT410" s="8"/>
      <c r="AV410" s="5"/>
      <c r="AW410" s="5"/>
      <c r="AX410" s="5"/>
      <c r="AY410" s="5"/>
      <c r="AZ410" s="5"/>
      <c r="BA410" s="5"/>
      <c r="BB410" s="5"/>
      <c r="BC410" s="5"/>
      <c r="BD410" s="5"/>
      <c r="BE410" s="5"/>
      <c r="BF410" s="5"/>
      <c r="BG410" s="5"/>
      <c r="BH410" s="5"/>
      <c r="BI410" s="5"/>
      <c r="BJ410" s="5"/>
      <c r="BK410" s="5"/>
    </row>
    <row r="411" spans="2:63" ht="13">
      <c r="B411" s="10"/>
      <c r="D411" s="3"/>
      <c r="E411" s="3"/>
      <c r="F411" s="3"/>
      <c r="G411" s="5"/>
      <c r="H411" s="182"/>
      <c r="I411" s="182"/>
      <c r="K411" s="7"/>
      <c r="L411" s="7"/>
      <c r="AB411" s="8"/>
      <c r="AC411" s="8"/>
      <c r="AD411" s="8"/>
      <c r="AE411" s="8"/>
      <c r="AF411" s="8"/>
      <c r="AG411" s="8"/>
      <c r="AH411" s="8"/>
      <c r="AT411" s="8"/>
      <c r="AV411" s="5"/>
      <c r="AW411" s="5"/>
      <c r="AX411" s="5"/>
      <c r="AY411" s="5"/>
      <c r="AZ411" s="5"/>
      <c r="BA411" s="5"/>
      <c r="BB411" s="5"/>
      <c r="BC411" s="5"/>
      <c r="BD411" s="5"/>
      <c r="BE411" s="5"/>
      <c r="BF411" s="5"/>
      <c r="BG411" s="5"/>
      <c r="BH411" s="5"/>
      <c r="BI411" s="5"/>
      <c r="BJ411" s="5"/>
      <c r="BK411" s="5"/>
    </row>
    <row r="412" spans="2:63" ht="13">
      <c r="B412" s="10"/>
      <c r="D412" s="3"/>
      <c r="E412" s="3"/>
      <c r="F412" s="3"/>
      <c r="G412" s="5"/>
      <c r="H412" s="182"/>
      <c r="I412" s="182"/>
      <c r="K412" s="7"/>
      <c r="L412" s="7"/>
      <c r="AB412" s="8"/>
      <c r="AC412" s="8"/>
      <c r="AD412" s="8"/>
      <c r="AE412" s="8"/>
      <c r="AF412" s="8"/>
      <c r="AG412" s="8"/>
      <c r="AH412" s="8"/>
      <c r="AT412" s="8"/>
      <c r="AV412" s="5"/>
      <c r="AW412" s="5"/>
      <c r="AX412" s="5"/>
      <c r="AY412" s="5"/>
      <c r="AZ412" s="5"/>
      <c r="BA412" s="5"/>
      <c r="BB412" s="5"/>
      <c r="BC412" s="5"/>
      <c r="BD412" s="5"/>
      <c r="BE412" s="5"/>
      <c r="BF412" s="5"/>
      <c r="BG412" s="5"/>
      <c r="BH412" s="5"/>
      <c r="BI412" s="5"/>
      <c r="BJ412" s="5"/>
      <c r="BK412" s="5"/>
    </row>
    <row r="413" spans="2:63" ht="13">
      <c r="B413" s="10"/>
      <c r="D413" s="3"/>
      <c r="E413" s="3"/>
      <c r="F413" s="3"/>
      <c r="G413" s="5"/>
      <c r="H413" s="182"/>
      <c r="I413" s="182"/>
      <c r="K413" s="7"/>
      <c r="L413" s="7"/>
      <c r="AB413" s="8"/>
      <c r="AC413" s="8"/>
      <c r="AD413" s="8"/>
      <c r="AE413" s="8"/>
      <c r="AF413" s="8"/>
      <c r="AG413" s="8"/>
      <c r="AH413" s="8"/>
      <c r="AT413" s="8"/>
      <c r="AV413" s="5"/>
      <c r="AW413" s="5"/>
      <c r="AX413" s="5"/>
      <c r="AY413" s="5"/>
      <c r="AZ413" s="5"/>
      <c r="BA413" s="5"/>
      <c r="BB413" s="5"/>
      <c r="BC413" s="5"/>
      <c r="BD413" s="5"/>
      <c r="BE413" s="5"/>
      <c r="BF413" s="5"/>
      <c r="BG413" s="5"/>
      <c r="BH413" s="5"/>
      <c r="BI413" s="5"/>
      <c r="BJ413" s="5"/>
      <c r="BK413" s="5"/>
    </row>
    <row r="414" spans="2:63" ht="13">
      <c r="B414" s="10"/>
      <c r="D414" s="3"/>
      <c r="E414" s="3"/>
      <c r="F414" s="3"/>
      <c r="G414" s="5"/>
      <c r="H414" s="182"/>
      <c r="I414" s="182"/>
      <c r="K414" s="7"/>
      <c r="L414" s="7"/>
      <c r="AB414" s="8"/>
      <c r="AC414" s="8"/>
      <c r="AD414" s="8"/>
      <c r="AE414" s="8"/>
      <c r="AF414" s="8"/>
      <c r="AG414" s="8"/>
      <c r="AH414" s="8"/>
      <c r="AT414" s="8"/>
      <c r="AV414" s="5"/>
      <c r="AW414" s="5"/>
      <c r="AX414" s="5"/>
      <c r="AY414" s="5"/>
      <c r="AZ414" s="5"/>
      <c r="BA414" s="5"/>
      <c r="BB414" s="5"/>
      <c r="BC414" s="5"/>
      <c r="BD414" s="5"/>
      <c r="BE414" s="5"/>
      <c r="BF414" s="5"/>
      <c r="BG414" s="5"/>
      <c r="BH414" s="5"/>
      <c r="BI414" s="5"/>
      <c r="BJ414" s="5"/>
      <c r="BK414" s="5"/>
    </row>
    <row r="415" spans="2:63" ht="13">
      <c r="B415" s="10"/>
      <c r="D415" s="3"/>
      <c r="E415" s="3"/>
      <c r="F415" s="3"/>
      <c r="G415" s="5"/>
      <c r="H415" s="182"/>
      <c r="I415" s="182"/>
      <c r="K415" s="7"/>
      <c r="L415" s="7"/>
      <c r="AB415" s="8"/>
      <c r="AC415" s="8"/>
      <c r="AD415" s="8"/>
      <c r="AE415" s="8"/>
      <c r="AF415" s="8"/>
      <c r="AG415" s="8"/>
      <c r="AH415" s="8"/>
      <c r="AT415" s="8"/>
      <c r="AV415" s="5"/>
      <c r="AW415" s="5"/>
      <c r="AX415" s="5"/>
      <c r="AY415" s="5"/>
      <c r="AZ415" s="5"/>
      <c r="BA415" s="5"/>
      <c r="BB415" s="5"/>
      <c r="BC415" s="5"/>
      <c r="BD415" s="5"/>
      <c r="BE415" s="5"/>
      <c r="BF415" s="5"/>
      <c r="BG415" s="5"/>
      <c r="BH415" s="5"/>
      <c r="BI415" s="5"/>
      <c r="BJ415" s="5"/>
      <c r="BK415" s="5"/>
    </row>
    <row r="416" spans="2:63" ht="13">
      <c r="B416" s="10"/>
      <c r="D416" s="3"/>
      <c r="E416" s="3"/>
      <c r="F416" s="3"/>
      <c r="G416" s="5"/>
      <c r="H416" s="182"/>
      <c r="I416" s="182"/>
      <c r="K416" s="7"/>
      <c r="L416" s="7"/>
      <c r="AB416" s="8"/>
      <c r="AC416" s="8"/>
      <c r="AD416" s="8"/>
      <c r="AE416" s="8"/>
      <c r="AF416" s="8"/>
      <c r="AG416" s="8"/>
      <c r="AH416" s="8"/>
      <c r="AT416" s="8"/>
      <c r="AV416" s="5"/>
      <c r="AW416" s="5"/>
      <c r="AX416" s="5"/>
      <c r="AY416" s="5"/>
      <c r="AZ416" s="5"/>
      <c r="BA416" s="5"/>
      <c r="BB416" s="5"/>
      <c r="BC416" s="5"/>
      <c r="BD416" s="5"/>
      <c r="BE416" s="5"/>
      <c r="BF416" s="5"/>
      <c r="BG416" s="5"/>
      <c r="BH416" s="5"/>
      <c r="BI416" s="5"/>
      <c r="BJ416" s="5"/>
      <c r="BK416" s="5"/>
    </row>
    <row r="417" spans="2:63" ht="13">
      <c r="B417" s="10"/>
      <c r="D417" s="3"/>
      <c r="E417" s="3"/>
      <c r="F417" s="3"/>
      <c r="G417" s="5"/>
      <c r="H417" s="182"/>
      <c r="I417" s="182"/>
      <c r="K417" s="7"/>
      <c r="L417" s="7"/>
      <c r="AB417" s="8"/>
      <c r="AC417" s="8"/>
      <c r="AD417" s="8"/>
      <c r="AE417" s="8"/>
      <c r="AF417" s="8"/>
      <c r="AG417" s="8"/>
      <c r="AH417" s="8"/>
      <c r="AT417" s="8"/>
      <c r="AV417" s="5"/>
      <c r="AW417" s="5"/>
      <c r="AX417" s="5"/>
      <c r="AY417" s="5"/>
      <c r="AZ417" s="5"/>
      <c r="BA417" s="5"/>
      <c r="BB417" s="5"/>
      <c r="BC417" s="5"/>
      <c r="BD417" s="5"/>
      <c r="BE417" s="5"/>
      <c r="BF417" s="5"/>
      <c r="BG417" s="5"/>
      <c r="BH417" s="5"/>
      <c r="BI417" s="5"/>
      <c r="BJ417" s="5"/>
      <c r="BK417" s="5"/>
    </row>
    <row r="418" spans="2:63" ht="13">
      <c r="B418" s="10"/>
      <c r="D418" s="3"/>
      <c r="E418" s="3"/>
      <c r="F418" s="3"/>
      <c r="G418" s="5"/>
      <c r="H418" s="182"/>
      <c r="I418" s="182"/>
      <c r="K418" s="7"/>
      <c r="L418" s="7"/>
      <c r="AB418" s="8"/>
      <c r="AC418" s="8"/>
      <c r="AD418" s="8"/>
      <c r="AE418" s="8"/>
      <c r="AF418" s="8"/>
      <c r="AG418" s="8"/>
      <c r="AH418" s="8"/>
      <c r="AT418" s="8"/>
      <c r="AV418" s="5"/>
      <c r="AW418" s="5"/>
      <c r="AX418" s="5"/>
      <c r="AY418" s="5"/>
      <c r="AZ418" s="5"/>
      <c r="BA418" s="5"/>
      <c r="BB418" s="5"/>
      <c r="BC418" s="5"/>
      <c r="BD418" s="5"/>
      <c r="BE418" s="5"/>
      <c r="BF418" s="5"/>
      <c r="BG418" s="5"/>
      <c r="BH418" s="5"/>
      <c r="BI418" s="5"/>
      <c r="BJ418" s="5"/>
      <c r="BK418" s="5"/>
    </row>
    <row r="419" spans="2:63" ht="13">
      <c r="B419" s="10"/>
      <c r="D419" s="3"/>
      <c r="E419" s="3"/>
      <c r="F419" s="3"/>
      <c r="G419" s="5"/>
      <c r="H419" s="182"/>
      <c r="I419" s="182"/>
      <c r="K419" s="7"/>
      <c r="L419" s="7"/>
      <c r="AB419" s="8"/>
      <c r="AC419" s="8"/>
      <c r="AD419" s="8"/>
      <c r="AE419" s="8"/>
      <c r="AF419" s="8"/>
      <c r="AG419" s="8"/>
      <c r="AH419" s="8"/>
      <c r="AT419" s="8"/>
      <c r="AV419" s="5"/>
      <c r="AW419" s="5"/>
      <c r="AX419" s="5"/>
      <c r="AY419" s="5"/>
      <c r="AZ419" s="5"/>
      <c r="BA419" s="5"/>
      <c r="BB419" s="5"/>
      <c r="BC419" s="5"/>
      <c r="BD419" s="5"/>
      <c r="BE419" s="5"/>
      <c r="BF419" s="5"/>
      <c r="BG419" s="5"/>
      <c r="BH419" s="5"/>
      <c r="BI419" s="5"/>
      <c r="BJ419" s="5"/>
      <c r="BK419" s="5"/>
    </row>
    <row r="420" spans="2:63" ht="13">
      <c r="B420" s="10"/>
      <c r="D420" s="3"/>
      <c r="E420" s="3"/>
      <c r="F420" s="3"/>
      <c r="G420" s="5"/>
      <c r="H420" s="182"/>
      <c r="I420" s="182"/>
      <c r="K420" s="7"/>
      <c r="L420" s="7"/>
      <c r="AB420" s="8"/>
      <c r="AC420" s="8"/>
      <c r="AD420" s="8"/>
      <c r="AE420" s="8"/>
      <c r="AF420" s="8"/>
      <c r="AG420" s="8"/>
      <c r="AH420" s="8"/>
      <c r="AT420" s="8"/>
      <c r="AV420" s="5"/>
      <c r="AW420" s="5"/>
      <c r="AX420" s="5"/>
      <c r="AY420" s="5"/>
      <c r="AZ420" s="5"/>
      <c r="BA420" s="5"/>
      <c r="BB420" s="5"/>
      <c r="BC420" s="5"/>
      <c r="BD420" s="5"/>
      <c r="BE420" s="5"/>
      <c r="BF420" s="5"/>
      <c r="BG420" s="5"/>
      <c r="BH420" s="5"/>
      <c r="BI420" s="5"/>
      <c r="BJ420" s="5"/>
      <c r="BK420" s="5"/>
    </row>
    <row r="421" spans="2:63" ht="13">
      <c r="B421" s="10"/>
      <c r="D421" s="3"/>
      <c r="E421" s="3"/>
      <c r="F421" s="3"/>
      <c r="G421" s="5"/>
      <c r="H421" s="182"/>
      <c r="I421" s="182"/>
      <c r="K421" s="7"/>
      <c r="L421" s="7"/>
      <c r="AB421" s="8"/>
      <c r="AC421" s="8"/>
      <c r="AD421" s="8"/>
      <c r="AE421" s="8"/>
      <c r="AF421" s="8"/>
      <c r="AG421" s="8"/>
      <c r="AH421" s="8"/>
      <c r="AT421" s="8"/>
      <c r="AV421" s="5"/>
      <c r="AW421" s="5"/>
      <c r="AX421" s="5"/>
      <c r="AY421" s="5"/>
      <c r="AZ421" s="5"/>
      <c r="BA421" s="5"/>
      <c r="BB421" s="5"/>
      <c r="BC421" s="5"/>
      <c r="BD421" s="5"/>
      <c r="BE421" s="5"/>
      <c r="BF421" s="5"/>
      <c r="BG421" s="5"/>
      <c r="BH421" s="5"/>
      <c r="BI421" s="5"/>
      <c r="BJ421" s="5"/>
      <c r="BK421" s="5"/>
    </row>
    <row r="422" spans="2:63" ht="13">
      <c r="B422" s="10"/>
      <c r="D422" s="3"/>
      <c r="E422" s="3"/>
      <c r="F422" s="3"/>
      <c r="G422" s="5"/>
      <c r="H422" s="182"/>
      <c r="I422" s="182"/>
      <c r="K422" s="7"/>
      <c r="L422" s="7"/>
      <c r="AB422" s="8"/>
      <c r="AC422" s="8"/>
      <c r="AD422" s="8"/>
      <c r="AE422" s="8"/>
      <c r="AF422" s="8"/>
      <c r="AG422" s="8"/>
      <c r="AH422" s="8"/>
      <c r="AT422" s="8"/>
      <c r="AV422" s="5"/>
      <c r="AW422" s="5"/>
      <c r="AX422" s="5"/>
      <c r="AY422" s="5"/>
      <c r="AZ422" s="5"/>
      <c r="BA422" s="5"/>
      <c r="BB422" s="5"/>
      <c r="BC422" s="5"/>
      <c r="BD422" s="5"/>
      <c r="BE422" s="5"/>
      <c r="BF422" s="5"/>
      <c r="BG422" s="5"/>
      <c r="BH422" s="5"/>
      <c r="BI422" s="5"/>
      <c r="BJ422" s="5"/>
      <c r="BK422" s="5"/>
    </row>
    <row r="423" spans="2:63" ht="13">
      <c r="B423" s="10"/>
      <c r="D423" s="3"/>
      <c r="E423" s="3"/>
      <c r="F423" s="3"/>
      <c r="G423" s="5"/>
      <c r="H423" s="182"/>
      <c r="I423" s="182"/>
      <c r="K423" s="7"/>
      <c r="L423" s="7"/>
      <c r="AB423" s="8"/>
      <c r="AC423" s="8"/>
      <c r="AD423" s="8"/>
      <c r="AE423" s="8"/>
      <c r="AF423" s="8"/>
      <c r="AG423" s="8"/>
      <c r="AH423" s="8"/>
      <c r="AT423" s="8"/>
      <c r="AV423" s="5"/>
      <c r="AW423" s="5"/>
      <c r="AX423" s="5"/>
      <c r="AY423" s="5"/>
      <c r="AZ423" s="5"/>
      <c r="BA423" s="5"/>
      <c r="BB423" s="5"/>
      <c r="BC423" s="5"/>
      <c r="BD423" s="5"/>
      <c r="BE423" s="5"/>
      <c r="BF423" s="5"/>
      <c r="BG423" s="5"/>
      <c r="BH423" s="5"/>
      <c r="BI423" s="5"/>
      <c r="BJ423" s="5"/>
      <c r="BK423" s="5"/>
    </row>
    <row r="424" spans="2:63" ht="13">
      <c r="B424" s="10"/>
      <c r="D424" s="3"/>
      <c r="E424" s="3"/>
      <c r="F424" s="3"/>
      <c r="G424" s="5"/>
      <c r="H424" s="182"/>
      <c r="I424" s="182"/>
      <c r="K424" s="7"/>
      <c r="L424" s="7"/>
      <c r="AB424" s="8"/>
      <c r="AC424" s="8"/>
      <c r="AD424" s="8"/>
      <c r="AE424" s="8"/>
      <c r="AF424" s="8"/>
      <c r="AG424" s="8"/>
      <c r="AH424" s="8"/>
      <c r="AT424" s="8"/>
      <c r="AV424" s="5"/>
      <c r="AW424" s="5"/>
      <c r="AX424" s="5"/>
      <c r="AY424" s="5"/>
      <c r="AZ424" s="5"/>
      <c r="BA424" s="5"/>
      <c r="BB424" s="5"/>
      <c r="BC424" s="5"/>
      <c r="BD424" s="5"/>
      <c r="BE424" s="5"/>
      <c r="BF424" s="5"/>
      <c r="BG424" s="5"/>
      <c r="BH424" s="5"/>
      <c r="BI424" s="5"/>
      <c r="BJ424" s="5"/>
      <c r="BK424" s="5"/>
    </row>
    <row r="425" spans="2:63" ht="13">
      <c r="B425" s="10"/>
      <c r="D425" s="3"/>
      <c r="E425" s="3"/>
      <c r="F425" s="3"/>
      <c r="G425" s="5"/>
      <c r="H425" s="182"/>
      <c r="I425" s="182"/>
      <c r="K425" s="7"/>
      <c r="L425" s="7"/>
      <c r="AB425" s="8"/>
      <c r="AC425" s="8"/>
      <c r="AD425" s="8"/>
      <c r="AE425" s="8"/>
      <c r="AF425" s="8"/>
      <c r="AG425" s="8"/>
      <c r="AH425" s="8"/>
      <c r="AT425" s="8"/>
      <c r="AV425" s="5"/>
      <c r="AW425" s="5"/>
      <c r="AX425" s="5"/>
      <c r="AY425" s="5"/>
      <c r="AZ425" s="5"/>
      <c r="BA425" s="5"/>
      <c r="BB425" s="5"/>
      <c r="BC425" s="5"/>
      <c r="BD425" s="5"/>
      <c r="BE425" s="5"/>
      <c r="BF425" s="5"/>
      <c r="BG425" s="5"/>
      <c r="BH425" s="5"/>
      <c r="BI425" s="5"/>
      <c r="BJ425" s="5"/>
      <c r="BK425" s="5"/>
    </row>
    <row r="426" spans="2:63" ht="13">
      <c r="B426" s="10"/>
      <c r="D426" s="3"/>
      <c r="E426" s="3"/>
      <c r="F426" s="3"/>
      <c r="G426" s="5"/>
      <c r="H426" s="182"/>
      <c r="I426" s="182"/>
      <c r="K426" s="7"/>
      <c r="L426" s="7"/>
      <c r="AB426" s="8"/>
      <c r="AC426" s="8"/>
      <c r="AD426" s="8"/>
      <c r="AE426" s="8"/>
      <c r="AF426" s="8"/>
      <c r="AG426" s="8"/>
      <c r="AH426" s="8"/>
      <c r="AT426" s="8"/>
      <c r="AV426" s="5"/>
      <c r="AW426" s="5"/>
      <c r="AX426" s="5"/>
      <c r="AY426" s="5"/>
      <c r="AZ426" s="5"/>
      <c r="BA426" s="5"/>
      <c r="BB426" s="5"/>
      <c r="BC426" s="5"/>
      <c r="BD426" s="5"/>
      <c r="BE426" s="5"/>
      <c r="BF426" s="5"/>
      <c r="BG426" s="5"/>
      <c r="BH426" s="5"/>
      <c r="BI426" s="5"/>
      <c r="BJ426" s="5"/>
      <c r="BK426" s="5"/>
    </row>
    <row r="427" spans="2:63" ht="13">
      <c r="B427" s="10"/>
      <c r="D427" s="3"/>
      <c r="E427" s="3"/>
      <c r="F427" s="3"/>
      <c r="G427" s="5"/>
      <c r="H427" s="182"/>
      <c r="I427" s="182"/>
      <c r="K427" s="7"/>
      <c r="L427" s="7"/>
      <c r="AB427" s="8"/>
      <c r="AC427" s="8"/>
      <c r="AD427" s="8"/>
      <c r="AE427" s="8"/>
      <c r="AF427" s="8"/>
      <c r="AG427" s="8"/>
      <c r="AH427" s="8"/>
      <c r="AT427" s="8"/>
      <c r="AV427" s="5"/>
      <c r="AW427" s="5"/>
      <c r="AX427" s="5"/>
      <c r="AY427" s="5"/>
      <c r="AZ427" s="5"/>
      <c r="BA427" s="5"/>
      <c r="BB427" s="5"/>
      <c r="BC427" s="5"/>
      <c r="BD427" s="5"/>
      <c r="BE427" s="5"/>
      <c r="BF427" s="5"/>
      <c r="BG427" s="5"/>
      <c r="BH427" s="5"/>
      <c r="BI427" s="5"/>
      <c r="BJ427" s="5"/>
      <c r="BK427" s="5"/>
    </row>
    <row r="428" spans="2:63" ht="13">
      <c r="B428" s="10"/>
      <c r="D428" s="3"/>
      <c r="E428" s="3"/>
      <c r="F428" s="3"/>
      <c r="G428" s="5"/>
      <c r="H428" s="182"/>
      <c r="I428" s="182"/>
      <c r="K428" s="7"/>
      <c r="L428" s="7"/>
      <c r="AB428" s="8"/>
      <c r="AC428" s="8"/>
      <c r="AD428" s="8"/>
      <c r="AE428" s="8"/>
      <c r="AF428" s="8"/>
      <c r="AG428" s="8"/>
      <c r="AH428" s="8"/>
      <c r="AT428" s="8"/>
      <c r="AV428" s="5"/>
      <c r="AW428" s="5"/>
      <c r="AX428" s="5"/>
      <c r="AY428" s="5"/>
      <c r="AZ428" s="5"/>
      <c r="BA428" s="5"/>
      <c r="BB428" s="5"/>
      <c r="BC428" s="5"/>
      <c r="BD428" s="5"/>
      <c r="BE428" s="5"/>
      <c r="BF428" s="5"/>
      <c r="BG428" s="5"/>
      <c r="BH428" s="5"/>
      <c r="BI428" s="5"/>
      <c r="BJ428" s="5"/>
      <c r="BK428" s="5"/>
    </row>
    <row r="429" spans="2:63" ht="13">
      <c r="B429" s="10"/>
      <c r="D429" s="3"/>
      <c r="E429" s="3"/>
      <c r="F429" s="3"/>
      <c r="G429" s="5"/>
      <c r="H429" s="182"/>
      <c r="I429" s="182"/>
      <c r="K429" s="7"/>
      <c r="L429" s="7"/>
      <c r="AB429" s="8"/>
      <c r="AC429" s="8"/>
      <c r="AD429" s="8"/>
      <c r="AE429" s="8"/>
      <c r="AF429" s="8"/>
      <c r="AG429" s="8"/>
      <c r="AH429" s="8"/>
      <c r="AT429" s="8"/>
      <c r="AV429" s="5"/>
      <c r="AW429" s="5"/>
      <c r="AX429" s="5"/>
      <c r="AY429" s="5"/>
      <c r="AZ429" s="5"/>
      <c r="BA429" s="5"/>
      <c r="BB429" s="5"/>
      <c r="BC429" s="5"/>
      <c r="BD429" s="5"/>
      <c r="BE429" s="5"/>
      <c r="BF429" s="5"/>
      <c r="BG429" s="5"/>
      <c r="BH429" s="5"/>
      <c r="BI429" s="5"/>
      <c r="BJ429" s="5"/>
      <c r="BK429" s="5"/>
    </row>
    <row r="430" spans="2:63" ht="13">
      <c r="B430" s="10"/>
      <c r="D430" s="3"/>
      <c r="E430" s="3"/>
      <c r="F430" s="3"/>
      <c r="G430" s="5"/>
      <c r="H430" s="182"/>
      <c r="I430" s="182"/>
      <c r="K430" s="7"/>
      <c r="L430" s="7"/>
      <c r="AB430" s="8"/>
      <c r="AC430" s="8"/>
      <c r="AD430" s="8"/>
      <c r="AE430" s="8"/>
      <c r="AF430" s="8"/>
      <c r="AG430" s="8"/>
      <c r="AH430" s="8"/>
      <c r="AT430" s="8"/>
      <c r="AV430" s="5"/>
      <c r="AW430" s="5"/>
      <c r="AX430" s="5"/>
      <c r="AY430" s="5"/>
      <c r="AZ430" s="5"/>
      <c r="BA430" s="5"/>
      <c r="BB430" s="5"/>
      <c r="BC430" s="5"/>
      <c r="BD430" s="5"/>
      <c r="BE430" s="5"/>
      <c r="BF430" s="5"/>
      <c r="BG430" s="5"/>
      <c r="BH430" s="5"/>
      <c r="BI430" s="5"/>
      <c r="BJ430" s="5"/>
      <c r="BK430" s="5"/>
    </row>
    <row r="431" spans="2:63" ht="13">
      <c r="B431" s="10"/>
      <c r="D431" s="3"/>
      <c r="E431" s="3"/>
      <c r="F431" s="3"/>
      <c r="G431" s="5"/>
      <c r="H431" s="182"/>
      <c r="I431" s="182"/>
      <c r="K431" s="7"/>
      <c r="L431" s="7"/>
      <c r="AB431" s="8"/>
      <c r="AC431" s="8"/>
      <c r="AD431" s="8"/>
      <c r="AE431" s="8"/>
      <c r="AF431" s="8"/>
      <c r="AG431" s="8"/>
      <c r="AH431" s="8"/>
      <c r="AT431" s="8"/>
      <c r="AV431" s="5"/>
      <c r="AW431" s="5"/>
      <c r="AX431" s="5"/>
      <c r="AY431" s="5"/>
      <c r="AZ431" s="5"/>
      <c r="BA431" s="5"/>
      <c r="BB431" s="5"/>
      <c r="BC431" s="5"/>
      <c r="BD431" s="5"/>
      <c r="BE431" s="5"/>
      <c r="BF431" s="5"/>
      <c r="BG431" s="5"/>
      <c r="BH431" s="5"/>
      <c r="BI431" s="5"/>
      <c r="BJ431" s="5"/>
      <c r="BK431" s="5"/>
    </row>
    <row r="432" spans="2:63" ht="13">
      <c r="B432" s="10"/>
      <c r="D432" s="3"/>
      <c r="E432" s="3"/>
      <c r="F432" s="3"/>
      <c r="G432" s="5"/>
      <c r="H432" s="182"/>
      <c r="I432" s="182"/>
      <c r="K432" s="7"/>
      <c r="L432" s="7"/>
      <c r="AB432" s="8"/>
      <c r="AC432" s="8"/>
      <c r="AD432" s="8"/>
      <c r="AE432" s="8"/>
      <c r="AF432" s="8"/>
      <c r="AG432" s="8"/>
      <c r="AH432" s="8"/>
      <c r="AT432" s="8"/>
      <c r="AV432" s="5"/>
      <c r="AW432" s="5"/>
      <c r="AX432" s="5"/>
      <c r="AY432" s="5"/>
      <c r="AZ432" s="5"/>
      <c r="BA432" s="5"/>
      <c r="BB432" s="5"/>
      <c r="BC432" s="5"/>
      <c r="BD432" s="5"/>
      <c r="BE432" s="5"/>
      <c r="BF432" s="5"/>
      <c r="BG432" s="5"/>
      <c r="BH432" s="5"/>
      <c r="BI432" s="5"/>
      <c r="BJ432" s="5"/>
      <c r="BK432" s="5"/>
    </row>
    <row r="433" spans="2:63" ht="13">
      <c r="B433" s="10"/>
      <c r="D433" s="3"/>
      <c r="E433" s="3"/>
      <c r="F433" s="3"/>
      <c r="G433" s="5"/>
      <c r="H433" s="182"/>
      <c r="I433" s="182"/>
      <c r="K433" s="7"/>
      <c r="L433" s="7"/>
      <c r="AB433" s="8"/>
      <c r="AC433" s="8"/>
      <c r="AD433" s="8"/>
      <c r="AE433" s="8"/>
      <c r="AF433" s="8"/>
      <c r="AG433" s="8"/>
      <c r="AH433" s="8"/>
      <c r="AT433" s="8"/>
      <c r="AV433" s="5"/>
      <c r="AW433" s="5"/>
      <c r="AX433" s="5"/>
      <c r="AY433" s="5"/>
      <c r="AZ433" s="5"/>
      <c r="BA433" s="5"/>
      <c r="BB433" s="5"/>
      <c r="BC433" s="5"/>
      <c r="BD433" s="5"/>
      <c r="BE433" s="5"/>
      <c r="BF433" s="5"/>
      <c r="BG433" s="5"/>
      <c r="BH433" s="5"/>
      <c r="BI433" s="5"/>
      <c r="BJ433" s="5"/>
      <c r="BK433" s="5"/>
    </row>
    <row r="434" spans="2:63" ht="13">
      <c r="B434" s="10"/>
      <c r="D434" s="3"/>
      <c r="E434" s="3"/>
      <c r="F434" s="3"/>
      <c r="G434" s="5"/>
      <c r="H434" s="182"/>
      <c r="I434" s="182"/>
      <c r="K434" s="7"/>
      <c r="L434" s="7"/>
      <c r="AB434" s="8"/>
      <c r="AC434" s="8"/>
      <c r="AD434" s="8"/>
      <c r="AE434" s="8"/>
      <c r="AF434" s="8"/>
      <c r="AG434" s="8"/>
      <c r="AH434" s="8"/>
      <c r="AT434" s="8"/>
      <c r="AV434" s="5"/>
      <c r="AW434" s="5"/>
      <c r="AX434" s="5"/>
      <c r="AY434" s="5"/>
      <c r="AZ434" s="5"/>
      <c r="BA434" s="5"/>
      <c r="BB434" s="5"/>
      <c r="BC434" s="5"/>
      <c r="BD434" s="5"/>
      <c r="BE434" s="5"/>
      <c r="BF434" s="5"/>
      <c r="BG434" s="5"/>
      <c r="BH434" s="5"/>
      <c r="BI434" s="5"/>
      <c r="BJ434" s="5"/>
      <c r="BK434" s="5"/>
    </row>
    <row r="435" spans="2:63" ht="13">
      <c r="B435" s="10"/>
      <c r="D435" s="3"/>
      <c r="E435" s="3"/>
      <c r="F435" s="3"/>
      <c r="G435" s="5"/>
      <c r="H435" s="182"/>
      <c r="I435" s="182"/>
      <c r="K435" s="7"/>
      <c r="L435" s="7"/>
      <c r="AB435" s="8"/>
      <c r="AC435" s="8"/>
      <c r="AD435" s="8"/>
      <c r="AE435" s="8"/>
      <c r="AF435" s="8"/>
      <c r="AG435" s="8"/>
      <c r="AH435" s="8"/>
      <c r="AT435" s="8"/>
      <c r="AV435" s="5"/>
      <c r="AW435" s="5"/>
      <c r="AX435" s="5"/>
      <c r="AY435" s="5"/>
      <c r="AZ435" s="5"/>
      <c r="BA435" s="5"/>
      <c r="BB435" s="5"/>
      <c r="BC435" s="5"/>
      <c r="BD435" s="5"/>
      <c r="BE435" s="5"/>
      <c r="BF435" s="5"/>
      <c r="BG435" s="5"/>
      <c r="BH435" s="5"/>
      <c r="BI435" s="5"/>
      <c r="BJ435" s="5"/>
      <c r="BK435" s="5"/>
    </row>
    <row r="436" spans="2:63" ht="13">
      <c r="B436" s="10"/>
      <c r="D436" s="3"/>
      <c r="E436" s="3"/>
      <c r="F436" s="3"/>
      <c r="G436" s="5"/>
      <c r="H436" s="182"/>
      <c r="I436" s="182"/>
      <c r="K436" s="7"/>
      <c r="L436" s="7"/>
      <c r="AB436" s="8"/>
      <c r="AC436" s="8"/>
      <c r="AD436" s="8"/>
      <c r="AE436" s="8"/>
      <c r="AF436" s="8"/>
      <c r="AG436" s="8"/>
      <c r="AH436" s="8"/>
      <c r="AT436" s="8"/>
      <c r="AV436" s="5"/>
      <c r="AW436" s="5"/>
      <c r="AX436" s="5"/>
      <c r="AY436" s="5"/>
      <c r="AZ436" s="5"/>
      <c r="BA436" s="5"/>
      <c r="BB436" s="5"/>
      <c r="BC436" s="5"/>
      <c r="BD436" s="5"/>
      <c r="BE436" s="5"/>
      <c r="BF436" s="5"/>
      <c r="BG436" s="5"/>
      <c r="BH436" s="5"/>
      <c r="BI436" s="5"/>
      <c r="BJ436" s="5"/>
      <c r="BK436" s="5"/>
    </row>
    <row r="437" spans="2:63" ht="13">
      <c r="B437" s="10"/>
      <c r="D437" s="3"/>
      <c r="E437" s="3"/>
      <c r="F437" s="3"/>
      <c r="G437" s="5"/>
      <c r="H437" s="182"/>
      <c r="I437" s="182"/>
      <c r="K437" s="7"/>
      <c r="L437" s="7"/>
      <c r="AB437" s="8"/>
      <c r="AC437" s="8"/>
      <c r="AD437" s="8"/>
      <c r="AE437" s="8"/>
      <c r="AF437" s="8"/>
      <c r="AG437" s="8"/>
      <c r="AH437" s="8"/>
      <c r="AT437" s="8"/>
      <c r="AV437" s="5"/>
      <c r="AW437" s="5"/>
      <c r="AX437" s="5"/>
      <c r="AY437" s="5"/>
      <c r="AZ437" s="5"/>
      <c r="BA437" s="5"/>
      <c r="BB437" s="5"/>
      <c r="BC437" s="5"/>
      <c r="BD437" s="5"/>
      <c r="BE437" s="5"/>
      <c r="BF437" s="5"/>
      <c r="BG437" s="5"/>
      <c r="BH437" s="5"/>
      <c r="BI437" s="5"/>
      <c r="BJ437" s="5"/>
      <c r="BK437" s="5"/>
    </row>
    <row r="438" spans="2:63" ht="13">
      <c r="B438" s="10"/>
      <c r="D438" s="3"/>
      <c r="E438" s="3"/>
      <c r="F438" s="3"/>
      <c r="G438" s="5"/>
      <c r="H438" s="182"/>
      <c r="I438" s="182"/>
      <c r="K438" s="7"/>
      <c r="L438" s="7"/>
      <c r="AB438" s="8"/>
      <c r="AC438" s="8"/>
      <c r="AD438" s="8"/>
      <c r="AE438" s="8"/>
      <c r="AF438" s="8"/>
      <c r="AG438" s="8"/>
      <c r="AH438" s="8"/>
      <c r="AT438" s="8"/>
      <c r="AV438" s="5"/>
      <c r="AW438" s="5"/>
      <c r="AX438" s="5"/>
      <c r="AY438" s="5"/>
      <c r="AZ438" s="5"/>
      <c r="BA438" s="5"/>
      <c r="BB438" s="5"/>
      <c r="BC438" s="5"/>
      <c r="BD438" s="5"/>
      <c r="BE438" s="5"/>
      <c r="BF438" s="5"/>
      <c r="BG438" s="5"/>
      <c r="BH438" s="5"/>
      <c r="BI438" s="5"/>
      <c r="BJ438" s="5"/>
      <c r="BK438" s="5"/>
    </row>
    <row r="439" spans="2:63" ht="13">
      <c r="B439" s="10"/>
      <c r="D439" s="3"/>
      <c r="E439" s="3"/>
      <c r="F439" s="3"/>
      <c r="G439" s="5"/>
      <c r="H439" s="182"/>
      <c r="I439" s="182"/>
      <c r="K439" s="7"/>
      <c r="L439" s="7"/>
      <c r="AB439" s="8"/>
      <c r="AC439" s="8"/>
      <c r="AD439" s="8"/>
      <c r="AE439" s="8"/>
      <c r="AF439" s="8"/>
      <c r="AG439" s="8"/>
      <c r="AH439" s="8"/>
      <c r="AT439" s="8"/>
      <c r="AV439" s="5"/>
      <c r="AW439" s="5"/>
      <c r="AX439" s="5"/>
      <c r="AY439" s="5"/>
      <c r="AZ439" s="5"/>
      <c r="BA439" s="5"/>
      <c r="BB439" s="5"/>
      <c r="BC439" s="5"/>
      <c r="BD439" s="5"/>
      <c r="BE439" s="5"/>
      <c r="BF439" s="5"/>
      <c r="BG439" s="5"/>
      <c r="BH439" s="5"/>
      <c r="BI439" s="5"/>
      <c r="BJ439" s="5"/>
      <c r="BK439" s="5"/>
    </row>
    <row r="440" spans="2:63" ht="13">
      <c r="B440" s="10"/>
      <c r="D440" s="3"/>
      <c r="E440" s="3"/>
      <c r="F440" s="3"/>
      <c r="G440" s="5"/>
      <c r="H440" s="182"/>
      <c r="I440" s="182"/>
      <c r="K440" s="7"/>
      <c r="L440" s="7"/>
      <c r="AB440" s="8"/>
      <c r="AC440" s="8"/>
      <c r="AD440" s="8"/>
      <c r="AE440" s="8"/>
      <c r="AF440" s="8"/>
      <c r="AG440" s="8"/>
      <c r="AH440" s="8"/>
      <c r="AT440" s="8"/>
      <c r="AV440" s="5"/>
      <c r="AW440" s="5"/>
      <c r="AX440" s="5"/>
      <c r="AY440" s="5"/>
      <c r="AZ440" s="5"/>
      <c r="BA440" s="5"/>
      <c r="BB440" s="5"/>
      <c r="BC440" s="5"/>
      <c r="BD440" s="5"/>
      <c r="BE440" s="5"/>
      <c r="BF440" s="5"/>
      <c r="BG440" s="5"/>
      <c r="BH440" s="5"/>
      <c r="BI440" s="5"/>
      <c r="BJ440" s="5"/>
      <c r="BK440" s="5"/>
    </row>
    <row r="441" spans="2:63" ht="13">
      <c r="B441" s="10"/>
      <c r="D441" s="3"/>
      <c r="E441" s="3"/>
      <c r="F441" s="3"/>
      <c r="G441" s="5"/>
      <c r="H441" s="182"/>
      <c r="I441" s="182"/>
      <c r="K441" s="7"/>
      <c r="L441" s="7"/>
      <c r="AB441" s="8"/>
      <c r="AC441" s="8"/>
      <c r="AD441" s="8"/>
      <c r="AE441" s="8"/>
      <c r="AF441" s="8"/>
      <c r="AG441" s="8"/>
      <c r="AH441" s="8"/>
      <c r="AT441" s="8"/>
      <c r="AV441" s="5"/>
      <c r="AW441" s="5"/>
      <c r="AX441" s="5"/>
      <c r="AY441" s="5"/>
      <c r="AZ441" s="5"/>
      <c r="BA441" s="5"/>
      <c r="BB441" s="5"/>
      <c r="BC441" s="5"/>
      <c r="BD441" s="5"/>
      <c r="BE441" s="5"/>
      <c r="BF441" s="5"/>
      <c r="BG441" s="5"/>
      <c r="BH441" s="5"/>
      <c r="BI441" s="5"/>
      <c r="BJ441" s="5"/>
      <c r="BK441" s="5"/>
    </row>
    <row r="442" spans="2:63" ht="13">
      <c r="B442" s="10"/>
      <c r="D442" s="3"/>
      <c r="E442" s="3"/>
      <c r="F442" s="3"/>
      <c r="G442" s="5"/>
      <c r="H442" s="182"/>
      <c r="I442" s="182"/>
      <c r="K442" s="7"/>
      <c r="L442" s="7"/>
      <c r="AB442" s="8"/>
      <c r="AC442" s="8"/>
      <c r="AD442" s="8"/>
      <c r="AE442" s="8"/>
      <c r="AF442" s="8"/>
      <c r="AG442" s="8"/>
      <c r="AH442" s="8"/>
      <c r="AT442" s="8"/>
      <c r="AV442" s="5"/>
      <c r="AW442" s="5"/>
      <c r="AX442" s="5"/>
      <c r="AY442" s="5"/>
      <c r="AZ442" s="5"/>
      <c r="BA442" s="5"/>
      <c r="BB442" s="5"/>
      <c r="BC442" s="5"/>
      <c r="BD442" s="5"/>
      <c r="BE442" s="5"/>
      <c r="BF442" s="5"/>
      <c r="BG442" s="5"/>
      <c r="BH442" s="5"/>
      <c r="BI442" s="5"/>
      <c r="BJ442" s="5"/>
      <c r="BK442" s="5"/>
    </row>
    <row r="443" spans="2:63" ht="13">
      <c r="B443" s="10"/>
      <c r="D443" s="3"/>
      <c r="E443" s="3"/>
      <c r="F443" s="3"/>
      <c r="G443" s="5"/>
      <c r="H443" s="182"/>
      <c r="I443" s="182"/>
      <c r="K443" s="7"/>
      <c r="L443" s="7"/>
      <c r="AB443" s="8"/>
      <c r="AC443" s="8"/>
      <c r="AD443" s="8"/>
      <c r="AE443" s="8"/>
      <c r="AF443" s="8"/>
      <c r="AG443" s="8"/>
      <c r="AH443" s="8"/>
      <c r="AT443" s="8"/>
      <c r="AV443" s="5"/>
      <c r="AW443" s="5"/>
      <c r="AX443" s="5"/>
      <c r="AY443" s="5"/>
      <c r="AZ443" s="5"/>
      <c r="BA443" s="5"/>
      <c r="BB443" s="5"/>
      <c r="BC443" s="5"/>
      <c r="BD443" s="5"/>
      <c r="BE443" s="5"/>
      <c r="BF443" s="5"/>
      <c r="BG443" s="5"/>
      <c r="BH443" s="5"/>
      <c r="BI443" s="5"/>
      <c r="BJ443" s="5"/>
      <c r="BK443" s="5"/>
    </row>
    <row r="444" spans="2:63" ht="13">
      <c r="B444" s="10"/>
      <c r="D444" s="3"/>
      <c r="E444" s="3"/>
      <c r="F444" s="3"/>
      <c r="G444" s="5"/>
      <c r="H444" s="182"/>
      <c r="I444" s="182"/>
      <c r="K444" s="7"/>
      <c r="L444" s="7"/>
      <c r="AB444" s="8"/>
      <c r="AC444" s="8"/>
      <c r="AD444" s="8"/>
      <c r="AE444" s="8"/>
      <c r="AF444" s="8"/>
      <c r="AG444" s="8"/>
      <c r="AH444" s="8"/>
      <c r="AT444" s="8"/>
      <c r="AV444" s="5"/>
      <c r="AW444" s="5"/>
      <c r="AX444" s="5"/>
      <c r="AY444" s="5"/>
      <c r="AZ444" s="5"/>
      <c r="BA444" s="5"/>
      <c r="BB444" s="5"/>
      <c r="BC444" s="5"/>
      <c r="BD444" s="5"/>
      <c r="BE444" s="5"/>
      <c r="BF444" s="5"/>
      <c r="BG444" s="5"/>
      <c r="BH444" s="5"/>
      <c r="BI444" s="5"/>
      <c r="BJ444" s="5"/>
      <c r="BK444" s="5"/>
    </row>
    <row r="445" spans="2:63" ht="13">
      <c r="B445" s="10"/>
      <c r="D445" s="3"/>
      <c r="E445" s="3"/>
      <c r="F445" s="3"/>
      <c r="G445" s="5"/>
      <c r="H445" s="182"/>
      <c r="I445" s="182"/>
      <c r="K445" s="7"/>
      <c r="L445" s="7"/>
      <c r="AB445" s="8"/>
      <c r="AC445" s="8"/>
      <c r="AD445" s="8"/>
      <c r="AE445" s="8"/>
      <c r="AF445" s="8"/>
      <c r="AG445" s="8"/>
      <c r="AH445" s="8"/>
      <c r="AT445" s="8"/>
      <c r="AV445" s="5"/>
      <c r="AW445" s="5"/>
      <c r="AX445" s="5"/>
      <c r="AY445" s="5"/>
      <c r="AZ445" s="5"/>
      <c r="BA445" s="5"/>
      <c r="BB445" s="5"/>
      <c r="BC445" s="5"/>
      <c r="BD445" s="5"/>
      <c r="BE445" s="5"/>
      <c r="BF445" s="5"/>
      <c r="BG445" s="5"/>
      <c r="BH445" s="5"/>
      <c r="BI445" s="5"/>
      <c r="BJ445" s="5"/>
      <c r="BK445" s="5"/>
    </row>
    <row r="446" spans="2:63" ht="13">
      <c r="B446" s="10"/>
      <c r="D446" s="3"/>
      <c r="E446" s="3"/>
      <c r="F446" s="3"/>
      <c r="G446" s="5"/>
      <c r="H446" s="182"/>
      <c r="I446" s="182"/>
      <c r="K446" s="7"/>
      <c r="L446" s="7"/>
      <c r="AB446" s="8"/>
      <c r="AC446" s="8"/>
      <c r="AD446" s="8"/>
      <c r="AE446" s="8"/>
      <c r="AF446" s="8"/>
      <c r="AG446" s="8"/>
      <c r="AH446" s="8"/>
      <c r="AT446" s="8"/>
      <c r="AV446" s="5"/>
      <c r="AW446" s="5"/>
      <c r="AX446" s="5"/>
      <c r="AY446" s="5"/>
      <c r="AZ446" s="5"/>
      <c r="BA446" s="5"/>
      <c r="BB446" s="5"/>
      <c r="BC446" s="5"/>
      <c r="BD446" s="5"/>
      <c r="BE446" s="5"/>
      <c r="BF446" s="5"/>
      <c r="BG446" s="5"/>
      <c r="BH446" s="5"/>
      <c r="BI446" s="5"/>
      <c r="BJ446" s="5"/>
      <c r="BK446" s="5"/>
    </row>
    <row r="447" spans="2:63" ht="13">
      <c r="B447" s="10"/>
      <c r="D447" s="3"/>
      <c r="E447" s="3"/>
      <c r="F447" s="3"/>
      <c r="G447" s="5"/>
      <c r="H447" s="182"/>
      <c r="I447" s="182"/>
      <c r="K447" s="7"/>
      <c r="L447" s="7"/>
      <c r="AB447" s="8"/>
      <c r="AC447" s="8"/>
      <c r="AD447" s="8"/>
      <c r="AE447" s="8"/>
      <c r="AF447" s="8"/>
      <c r="AG447" s="8"/>
      <c r="AH447" s="8"/>
      <c r="AT447" s="8"/>
      <c r="AV447" s="5"/>
      <c r="AW447" s="5"/>
      <c r="AX447" s="5"/>
      <c r="AY447" s="5"/>
      <c r="AZ447" s="5"/>
      <c r="BA447" s="5"/>
      <c r="BB447" s="5"/>
      <c r="BC447" s="5"/>
      <c r="BD447" s="5"/>
      <c r="BE447" s="5"/>
      <c r="BF447" s="5"/>
      <c r="BG447" s="5"/>
      <c r="BH447" s="5"/>
      <c r="BI447" s="5"/>
      <c r="BJ447" s="5"/>
      <c r="BK447" s="5"/>
    </row>
    <row r="448" spans="2:63" ht="13">
      <c r="B448" s="10"/>
      <c r="D448" s="3"/>
      <c r="E448" s="3"/>
      <c r="F448" s="3"/>
      <c r="G448" s="5"/>
      <c r="H448" s="182"/>
      <c r="I448" s="182"/>
      <c r="K448" s="7"/>
      <c r="L448" s="7"/>
      <c r="AB448" s="8"/>
      <c r="AC448" s="8"/>
      <c r="AD448" s="8"/>
      <c r="AE448" s="8"/>
      <c r="AF448" s="8"/>
      <c r="AG448" s="8"/>
      <c r="AH448" s="8"/>
      <c r="AT448" s="8"/>
      <c r="AV448" s="5"/>
      <c r="AW448" s="5"/>
      <c r="AX448" s="5"/>
      <c r="AY448" s="5"/>
      <c r="AZ448" s="5"/>
      <c r="BA448" s="5"/>
      <c r="BB448" s="5"/>
      <c r="BC448" s="5"/>
      <c r="BD448" s="5"/>
      <c r="BE448" s="5"/>
      <c r="BF448" s="5"/>
      <c r="BG448" s="5"/>
      <c r="BH448" s="5"/>
      <c r="BI448" s="5"/>
      <c r="BJ448" s="5"/>
      <c r="BK448" s="5"/>
    </row>
    <row r="449" spans="2:63" ht="13">
      <c r="B449" s="10"/>
      <c r="D449" s="3"/>
      <c r="E449" s="3"/>
      <c r="F449" s="3"/>
      <c r="G449" s="5"/>
      <c r="H449" s="182"/>
      <c r="I449" s="182"/>
      <c r="K449" s="7"/>
      <c r="L449" s="7"/>
      <c r="AB449" s="8"/>
      <c r="AC449" s="8"/>
      <c r="AD449" s="8"/>
      <c r="AE449" s="8"/>
      <c r="AF449" s="8"/>
      <c r="AG449" s="8"/>
      <c r="AH449" s="8"/>
      <c r="AT449" s="8"/>
      <c r="AV449" s="5"/>
      <c r="AW449" s="5"/>
      <c r="AX449" s="5"/>
      <c r="AY449" s="5"/>
      <c r="AZ449" s="5"/>
      <c r="BA449" s="5"/>
      <c r="BB449" s="5"/>
      <c r="BC449" s="5"/>
      <c r="BD449" s="5"/>
      <c r="BE449" s="5"/>
      <c r="BF449" s="5"/>
      <c r="BG449" s="5"/>
      <c r="BH449" s="5"/>
      <c r="BI449" s="5"/>
      <c r="BJ449" s="5"/>
      <c r="BK449" s="5"/>
    </row>
    <row r="450" spans="2:63" ht="13">
      <c r="B450" s="10"/>
      <c r="D450" s="3"/>
      <c r="E450" s="3"/>
      <c r="F450" s="3"/>
      <c r="G450" s="5"/>
      <c r="H450" s="182"/>
      <c r="I450" s="182"/>
      <c r="K450" s="7"/>
      <c r="L450" s="7"/>
      <c r="AB450" s="8"/>
      <c r="AC450" s="8"/>
      <c r="AD450" s="8"/>
      <c r="AE450" s="8"/>
      <c r="AF450" s="8"/>
      <c r="AG450" s="8"/>
      <c r="AH450" s="8"/>
      <c r="AT450" s="8"/>
      <c r="AV450" s="5"/>
      <c r="AW450" s="5"/>
      <c r="AX450" s="5"/>
      <c r="AY450" s="5"/>
      <c r="AZ450" s="5"/>
      <c r="BA450" s="5"/>
      <c r="BB450" s="5"/>
      <c r="BC450" s="5"/>
      <c r="BD450" s="5"/>
      <c r="BE450" s="5"/>
      <c r="BF450" s="5"/>
      <c r="BG450" s="5"/>
      <c r="BH450" s="5"/>
      <c r="BI450" s="5"/>
      <c r="BJ450" s="5"/>
      <c r="BK450" s="5"/>
    </row>
    <row r="451" spans="2:63" ht="13">
      <c r="B451" s="10"/>
      <c r="D451" s="3"/>
      <c r="E451" s="3"/>
      <c r="F451" s="3"/>
      <c r="G451" s="5"/>
      <c r="H451" s="182"/>
      <c r="I451" s="182"/>
      <c r="K451" s="7"/>
      <c r="L451" s="7"/>
      <c r="AB451" s="8"/>
      <c r="AC451" s="8"/>
      <c r="AD451" s="8"/>
      <c r="AE451" s="8"/>
      <c r="AF451" s="8"/>
      <c r="AG451" s="8"/>
      <c r="AH451" s="8"/>
      <c r="AT451" s="8"/>
      <c r="AV451" s="5"/>
      <c r="AW451" s="5"/>
      <c r="AX451" s="5"/>
      <c r="AY451" s="5"/>
      <c r="AZ451" s="5"/>
      <c r="BA451" s="5"/>
      <c r="BB451" s="5"/>
      <c r="BC451" s="5"/>
      <c r="BD451" s="5"/>
      <c r="BE451" s="5"/>
      <c r="BF451" s="5"/>
      <c r="BG451" s="5"/>
      <c r="BH451" s="5"/>
      <c r="BI451" s="5"/>
      <c r="BJ451" s="5"/>
      <c r="BK451" s="5"/>
    </row>
    <row r="452" spans="2:63" ht="13">
      <c r="B452" s="10"/>
      <c r="D452" s="3"/>
      <c r="E452" s="3"/>
      <c r="F452" s="3"/>
      <c r="G452" s="5"/>
      <c r="H452" s="182"/>
      <c r="I452" s="182"/>
      <c r="K452" s="7"/>
      <c r="L452" s="7"/>
      <c r="AB452" s="8"/>
      <c r="AC452" s="8"/>
      <c r="AD452" s="8"/>
      <c r="AE452" s="8"/>
      <c r="AF452" s="8"/>
      <c r="AG452" s="8"/>
      <c r="AH452" s="8"/>
      <c r="AT452" s="8"/>
      <c r="AV452" s="5"/>
      <c r="AW452" s="5"/>
      <c r="AX452" s="5"/>
      <c r="AY452" s="5"/>
      <c r="AZ452" s="5"/>
      <c r="BA452" s="5"/>
      <c r="BB452" s="5"/>
      <c r="BC452" s="5"/>
      <c r="BD452" s="5"/>
      <c r="BE452" s="5"/>
      <c r="BF452" s="5"/>
      <c r="BG452" s="5"/>
      <c r="BH452" s="5"/>
      <c r="BI452" s="5"/>
      <c r="BJ452" s="5"/>
      <c r="BK452" s="5"/>
    </row>
    <row r="453" spans="2:63" ht="13">
      <c r="B453" s="10"/>
      <c r="D453" s="3"/>
      <c r="E453" s="3"/>
      <c r="F453" s="3"/>
      <c r="G453" s="5"/>
      <c r="H453" s="182"/>
      <c r="I453" s="182"/>
      <c r="K453" s="7"/>
      <c r="L453" s="7"/>
      <c r="AB453" s="8"/>
      <c r="AC453" s="8"/>
      <c r="AD453" s="8"/>
      <c r="AE453" s="8"/>
      <c r="AF453" s="8"/>
      <c r="AG453" s="8"/>
      <c r="AH453" s="8"/>
      <c r="AT453" s="8"/>
      <c r="AV453" s="5"/>
      <c r="AW453" s="5"/>
      <c r="AX453" s="5"/>
      <c r="AY453" s="5"/>
      <c r="AZ453" s="5"/>
      <c r="BA453" s="5"/>
      <c r="BB453" s="5"/>
      <c r="BC453" s="5"/>
      <c r="BD453" s="5"/>
      <c r="BE453" s="5"/>
      <c r="BF453" s="5"/>
      <c r="BG453" s="5"/>
      <c r="BH453" s="5"/>
      <c r="BI453" s="5"/>
      <c r="BJ453" s="5"/>
      <c r="BK453" s="5"/>
    </row>
    <row r="454" spans="2:63" ht="13">
      <c r="B454" s="10"/>
      <c r="D454" s="3"/>
      <c r="E454" s="3"/>
      <c r="F454" s="3"/>
      <c r="G454" s="5"/>
      <c r="H454" s="182"/>
      <c r="I454" s="182"/>
      <c r="K454" s="7"/>
      <c r="L454" s="7"/>
      <c r="AB454" s="8"/>
      <c r="AC454" s="8"/>
      <c r="AD454" s="8"/>
      <c r="AE454" s="8"/>
      <c r="AF454" s="8"/>
      <c r="AG454" s="8"/>
      <c r="AH454" s="8"/>
      <c r="AT454" s="8"/>
      <c r="AV454" s="5"/>
      <c r="AW454" s="5"/>
      <c r="AX454" s="5"/>
      <c r="AY454" s="5"/>
      <c r="AZ454" s="5"/>
      <c r="BA454" s="5"/>
      <c r="BB454" s="5"/>
      <c r="BC454" s="5"/>
      <c r="BD454" s="5"/>
      <c r="BE454" s="5"/>
      <c r="BF454" s="5"/>
      <c r="BG454" s="5"/>
      <c r="BH454" s="5"/>
      <c r="BI454" s="5"/>
      <c r="BJ454" s="5"/>
      <c r="BK454" s="5"/>
    </row>
    <row r="455" spans="2:63" ht="13">
      <c r="B455" s="10"/>
      <c r="D455" s="3"/>
      <c r="E455" s="3"/>
      <c r="F455" s="3"/>
      <c r="G455" s="5"/>
      <c r="H455" s="182"/>
      <c r="I455" s="182"/>
      <c r="K455" s="7"/>
      <c r="L455" s="7"/>
      <c r="AB455" s="8"/>
      <c r="AC455" s="8"/>
      <c r="AD455" s="8"/>
      <c r="AE455" s="8"/>
      <c r="AF455" s="8"/>
      <c r="AG455" s="8"/>
      <c r="AH455" s="8"/>
      <c r="AT455" s="8"/>
      <c r="AV455" s="5"/>
      <c r="AW455" s="5"/>
      <c r="AX455" s="5"/>
      <c r="AY455" s="5"/>
      <c r="AZ455" s="5"/>
      <c r="BA455" s="5"/>
      <c r="BB455" s="5"/>
      <c r="BC455" s="5"/>
      <c r="BD455" s="5"/>
      <c r="BE455" s="5"/>
      <c r="BF455" s="5"/>
      <c r="BG455" s="5"/>
      <c r="BH455" s="5"/>
      <c r="BI455" s="5"/>
      <c r="BJ455" s="5"/>
      <c r="BK455" s="5"/>
    </row>
    <row r="456" spans="2:63" ht="13">
      <c r="B456" s="10"/>
      <c r="D456" s="3"/>
      <c r="E456" s="3"/>
      <c r="F456" s="3"/>
      <c r="G456" s="5"/>
      <c r="H456" s="182"/>
      <c r="I456" s="182"/>
      <c r="K456" s="7"/>
      <c r="L456" s="7"/>
      <c r="AB456" s="8"/>
      <c r="AC456" s="8"/>
      <c r="AD456" s="8"/>
      <c r="AE456" s="8"/>
      <c r="AF456" s="8"/>
      <c r="AG456" s="8"/>
      <c r="AH456" s="8"/>
      <c r="AT456" s="8"/>
      <c r="AV456" s="5"/>
      <c r="AW456" s="5"/>
      <c r="AX456" s="5"/>
      <c r="AY456" s="5"/>
      <c r="AZ456" s="5"/>
      <c r="BA456" s="5"/>
      <c r="BB456" s="5"/>
      <c r="BC456" s="5"/>
      <c r="BD456" s="5"/>
      <c r="BE456" s="5"/>
      <c r="BF456" s="5"/>
      <c r="BG456" s="5"/>
      <c r="BH456" s="5"/>
      <c r="BI456" s="5"/>
      <c r="BJ456" s="5"/>
      <c r="BK456" s="5"/>
    </row>
    <row r="457" spans="2:63" ht="13">
      <c r="B457" s="10"/>
      <c r="D457" s="3"/>
      <c r="E457" s="3"/>
      <c r="F457" s="3"/>
      <c r="G457" s="5"/>
      <c r="H457" s="182"/>
      <c r="I457" s="182"/>
      <c r="K457" s="7"/>
      <c r="L457" s="7"/>
      <c r="AB457" s="8"/>
      <c r="AC457" s="8"/>
      <c r="AD457" s="8"/>
      <c r="AE457" s="8"/>
      <c r="AF457" s="8"/>
      <c r="AG457" s="8"/>
      <c r="AH457" s="8"/>
      <c r="AT457" s="8"/>
      <c r="AV457" s="5"/>
      <c r="AW457" s="5"/>
      <c r="AX457" s="5"/>
      <c r="AY457" s="5"/>
      <c r="AZ457" s="5"/>
      <c r="BA457" s="5"/>
      <c r="BB457" s="5"/>
      <c r="BC457" s="5"/>
      <c r="BD457" s="5"/>
      <c r="BE457" s="5"/>
      <c r="BF457" s="5"/>
      <c r="BG457" s="5"/>
      <c r="BH457" s="5"/>
      <c r="BI457" s="5"/>
      <c r="BJ457" s="5"/>
      <c r="BK457" s="5"/>
    </row>
    <row r="458" spans="2:63" ht="13">
      <c r="B458" s="10"/>
      <c r="D458" s="3"/>
      <c r="E458" s="3"/>
      <c r="F458" s="3"/>
      <c r="G458" s="5"/>
      <c r="H458" s="182"/>
      <c r="I458" s="182"/>
      <c r="K458" s="7"/>
      <c r="L458" s="7"/>
      <c r="AB458" s="8"/>
      <c r="AC458" s="8"/>
      <c r="AD458" s="8"/>
      <c r="AE458" s="8"/>
      <c r="AF458" s="8"/>
      <c r="AG458" s="8"/>
      <c r="AH458" s="8"/>
      <c r="AT458" s="8"/>
      <c r="AV458" s="5"/>
      <c r="AW458" s="5"/>
      <c r="AX458" s="5"/>
      <c r="AY458" s="5"/>
      <c r="AZ458" s="5"/>
      <c r="BA458" s="5"/>
      <c r="BB458" s="5"/>
      <c r="BC458" s="5"/>
      <c r="BD458" s="5"/>
      <c r="BE458" s="5"/>
      <c r="BF458" s="5"/>
      <c r="BG458" s="5"/>
      <c r="BH458" s="5"/>
      <c r="BI458" s="5"/>
      <c r="BJ458" s="5"/>
      <c r="BK458" s="5"/>
    </row>
    <row r="459" spans="2:63" ht="13">
      <c r="B459" s="10"/>
      <c r="D459" s="3"/>
      <c r="E459" s="3"/>
      <c r="F459" s="3"/>
      <c r="G459" s="5"/>
      <c r="H459" s="182"/>
      <c r="I459" s="182"/>
      <c r="K459" s="7"/>
      <c r="L459" s="7"/>
      <c r="AB459" s="8"/>
      <c r="AC459" s="8"/>
      <c r="AD459" s="8"/>
      <c r="AE459" s="8"/>
      <c r="AF459" s="8"/>
      <c r="AG459" s="8"/>
      <c r="AH459" s="8"/>
      <c r="AT459" s="8"/>
      <c r="AV459" s="5"/>
      <c r="AW459" s="5"/>
      <c r="AX459" s="5"/>
      <c r="AY459" s="5"/>
      <c r="AZ459" s="5"/>
      <c r="BA459" s="5"/>
      <c r="BB459" s="5"/>
      <c r="BC459" s="5"/>
      <c r="BD459" s="5"/>
      <c r="BE459" s="5"/>
      <c r="BF459" s="5"/>
      <c r="BG459" s="5"/>
      <c r="BH459" s="5"/>
      <c r="BI459" s="5"/>
      <c r="BJ459" s="5"/>
      <c r="BK459" s="5"/>
    </row>
    <row r="460" spans="2:63" ht="13">
      <c r="B460" s="10"/>
      <c r="D460" s="3"/>
      <c r="E460" s="3"/>
      <c r="F460" s="3"/>
      <c r="G460" s="5"/>
      <c r="H460" s="182"/>
      <c r="I460" s="182"/>
      <c r="K460" s="7"/>
      <c r="L460" s="7"/>
      <c r="AB460" s="8"/>
      <c r="AC460" s="8"/>
      <c r="AD460" s="8"/>
      <c r="AE460" s="8"/>
      <c r="AF460" s="8"/>
      <c r="AG460" s="8"/>
      <c r="AH460" s="8"/>
      <c r="AT460" s="8"/>
      <c r="AV460" s="5"/>
      <c r="AW460" s="5"/>
      <c r="AX460" s="5"/>
      <c r="AY460" s="5"/>
      <c r="AZ460" s="5"/>
      <c r="BA460" s="5"/>
      <c r="BB460" s="5"/>
      <c r="BC460" s="5"/>
      <c r="BD460" s="5"/>
      <c r="BE460" s="5"/>
      <c r="BF460" s="5"/>
      <c r="BG460" s="5"/>
      <c r="BH460" s="5"/>
      <c r="BI460" s="5"/>
      <c r="BJ460" s="5"/>
      <c r="BK460" s="5"/>
    </row>
    <row r="461" spans="2:63" ht="13">
      <c r="B461" s="10"/>
      <c r="D461" s="3"/>
      <c r="E461" s="3"/>
      <c r="F461" s="3"/>
      <c r="G461" s="5"/>
      <c r="H461" s="182"/>
      <c r="I461" s="182"/>
      <c r="K461" s="7"/>
      <c r="L461" s="7"/>
      <c r="AB461" s="8"/>
      <c r="AC461" s="8"/>
      <c r="AD461" s="8"/>
      <c r="AE461" s="8"/>
      <c r="AF461" s="8"/>
      <c r="AG461" s="8"/>
      <c r="AH461" s="8"/>
      <c r="AT461" s="8"/>
      <c r="AV461" s="5"/>
      <c r="AW461" s="5"/>
      <c r="AX461" s="5"/>
      <c r="AY461" s="5"/>
      <c r="AZ461" s="5"/>
      <c r="BA461" s="5"/>
      <c r="BB461" s="5"/>
      <c r="BC461" s="5"/>
      <c r="BD461" s="5"/>
      <c r="BE461" s="5"/>
      <c r="BF461" s="5"/>
      <c r="BG461" s="5"/>
      <c r="BH461" s="5"/>
      <c r="BI461" s="5"/>
      <c r="BJ461" s="5"/>
      <c r="BK461" s="5"/>
    </row>
    <row r="462" spans="2:63" ht="13">
      <c r="B462" s="10"/>
      <c r="D462" s="3"/>
      <c r="E462" s="3"/>
      <c r="F462" s="3"/>
      <c r="G462" s="5"/>
      <c r="H462" s="182"/>
      <c r="I462" s="182"/>
      <c r="K462" s="7"/>
      <c r="L462" s="7"/>
      <c r="AB462" s="8"/>
      <c r="AC462" s="8"/>
      <c r="AD462" s="8"/>
      <c r="AE462" s="8"/>
      <c r="AF462" s="8"/>
      <c r="AG462" s="8"/>
      <c r="AH462" s="8"/>
      <c r="AT462" s="8"/>
      <c r="AV462" s="5"/>
      <c r="AW462" s="5"/>
      <c r="AX462" s="5"/>
      <c r="AY462" s="5"/>
      <c r="AZ462" s="5"/>
      <c r="BA462" s="5"/>
      <c r="BB462" s="5"/>
      <c r="BC462" s="5"/>
      <c r="BD462" s="5"/>
      <c r="BE462" s="5"/>
      <c r="BF462" s="5"/>
      <c r="BG462" s="5"/>
      <c r="BH462" s="5"/>
      <c r="BI462" s="5"/>
      <c r="BJ462" s="5"/>
      <c r="BK462" s="5"/>
    </row>
    <row r="463" spans="2:63" ht="13">
      <c r="B463" s="10"/>
      <c r="D463" s="3"/>
      <c r="E463" s="3"/>
      <c r="F463" s="3"/>
      <c r="G463" s="5"/>
      <c r="H463" s="182"/>
      <c r="I463" s="182"/>
      <c r="K463" s="7"/>
      <c r="L463" s="7"/>
      <c r="AB463" s="8"/>
      <c r="AC463" s="8"/>
      <c r="AD463" s="8"/>
      <c r="AE463" s="8"/>
      <c r="AF463" s="8"/>
      <c r="AG463" s="8"/>
      <c r="AH463" s="8"/>
      <c r="AT463" s="8"/>
      <c r="AV463" s="5"/>
      <c r="AW463" s="5"/>
      <c r="AX463" s="5"/>
      <c r="AY463" s="5"/>
      <c r="AZ463" s="5"/>
      <c r="BA463" s="5"/>
      <c r="BB463" s="5"/>
      <c r="BC463" s="5"/>
      <c r="BD463" s="5"/>
      <c r="BE463" s="5"/>
      <c r="BF463" s="5"/>
      <c r="BG463" s="5"/>
      <c r="BH463" s="5"/>
      <c r="BI463" s="5"/>
      <c r="BJ463" s="5"/>
      <c r="BK463" s="5"/>
    </row>
    <row r="464" spans="2:63" ht="13">
      <c r="B464" s="10"/>
      <c r="D464" s="3"/>
      <c r="E464" s="3"/>
      <c r="F464" s="3"/>
      <c r="G464" s="5"/>
      <c r="H464" s="182"/>
      <c r="I464" s="182"/>
      <c r="K464" s="7"/>
      <c r="L464" s="7"/>
      <c r="AB464" s="8"/>
      <c r="AC464" s="8"/>
      <c r="AD464" s="8"/>
      <c r="AE464" s="8"/>
      <c r="AF464" s="8"/>
      <c r="AG464" s="8"/>
      <c r="AH464" s="8"/>
      <c r="AT464" s="8"/>
      <c r="AV464" s="5"/>
      <c r="AW464" s="5"/>
      <c r="AX464" s="5"/>
      <c r="AY464" s="5"/>
      <c r="AZ464" s="5"/>
      <c r="BA464" s="5"/>
      <c r="BB464" s="5"/>
      <c r="BC464" s="5"/>
      <c r="BD464" s="5"/>
      <c r="BE464" s="5"/>
      <c r="BF464" s="5"/>
      <c r="BG464" s="5"/>
      <c r="BH464" s="5"/>
      <c r="BI464" s="5"/>
      <c r="BJ464" s="5"/>
      <c r="BK464" s="5"/>
    </row>
    <row r="465" spans="2:63" ht="13">
      <c r="B465" s="10"/>
      <c r="D465" s="3"/>
      <c r="E465" s="3"/>
      <c r="F465" s="3"/>
      <c r="G465" s="5"/>
      <c r="H465" s="182"/>
      <c r="I465" s="182"/>
      <c r="K465" s="7"/>
      <c r="L465" s="7"/>
      <c r="AB465" s="8"/>
      <c r="AC465" s="8"/>
      <c r="AD465" s="8"/>
      <c r="AE465" s="8"/>
      <c r="AF465" s="8"/>
      <c r="AG465" s="8"/>
      <c r="AH465" s="8"/>
      <c r="AT465" s="8"/>
      <c r="AV465" s="5"/>
      <c r="AW465" s="5"/>
      <c r="AX465" s="5"/>
      <c r="AY465" s="5"/>
      <c r="AZ465" s="5"/>
      <c r="BA465" s="5"/>
      <c r="BB465" s="5"/>
      <c r="BC465" s="5"/>
      <c r="BD465" s="5"/>
      <c r="BE465" s="5"/>
      <c r="BF465" s="5"/>
      <c r="BG465" s="5"/>
      <c r="BH465" s="5"/>
      <c r="BI465" s="5"/>
      <c r="BJ465" s="5"/>
      <c r="BK465" s="5"/>
    </row>
    <row r="466" spans="2:63" ht="13">
      <c r="B466" s="10"/>
      <c r="D466" s="3"/>
      <c r="E466" s="3"/>
      <c r="F466" s="3"/>
      <c r="G466" s="5"/>
      <c r="H466" s="182"/>
      <c r="I466" s="182"/>
      <c r="K466" s="7"/>
      <c r="L466" s="7"/>
      <c r="AB466" s="8"/>
      <c r="AC466" s="8"/>
      <c r="AD466" s="8"/>
      <c r="AE466" s="8"/>
      <c r="AF466" s="8"/>
      <c r="AG466" s="8"/>
      <c r="AH466" s="8"/>
      <c r="AT466" s="8"/>
      <c r="AV466" s="5"/>
      <c r="AW466" s="5"/>
      <c r="AX466" s="5"/>
      <c r="AY466" s="5"/>
      <c r="AZ466" s="5"/>
      <c r="BA466" s="5"/>
      <c r="BB466" s="5"/>
      <c r="BC466" s="5"/>
      <c r="BD466" s="5"/>
      <c r="BE466" s="5"/>
      <c r="BF466" s="5"/>
      <c r="BG466" s="5"/>
      <c r="BH466" s="5"/>
      <c r="BI466" s="5"/>
      <c r="BJ466" s="5"/>
      <c r="BK466" s="5"/>
    </row>
    <row r="467" spans="2:63" ht="13">
      <c r="B467" s="10"/>
      <c r="D467" s="3"/>
      <c r="E467" s="3"/>
      <c r="F467" s="3"/>
      <c r="G467" s="5"/>
      <c r="H467" s="182"/>
      <c r="I467" s="182"/>
      <c r="K467" s="7"/>
      <c r="L467" s="7"/>
      <c r="AB467" s="8"/>
      <c r="AC467" s="8"/>
      <c r="AD467" s="8"/>
      <c r="AE467" s="8"/>
      <c r="AF467" s="8"/>
      <c r="AG467" s="8"/>
      <c r="AH467" s="8"/>
      <c r="AT467" s="8"/>
      <c r="AV467" s="5"/>
      <c r="AW467" s="5"/>
      <c r="AX467" s="5"/>
      <c r="AY467" s="5"/>
      <c r="AZ467" s="5"/>
      <c r="BA467" s="5"/>
      <c r="BB467" s="5"/>
      <c r="BC467" s="5"/>
      <c r="BD467" s="5"/>
      <c r="BE467" s="5"/>
      <c r="BF467" s="5"/>
      <c r="BG467" s="5"/>
      <c r="BH467" s="5"/>
      <c r="BI467" s="5"/>
      <c r="BJ467" s="5"/>
      <c r="BK467" s="5"/>
    </row>
    <row r="468" spans="2:63" ht="13">
      <c r="B468" s="10"/>
      <c r="D468" s="3"/>
      <c r="E468" s="3"/>
      <c r="F468" s="3"/>
      <c r="G468" s="5"/>
      <c r="H468" s="182"/>
      <c r="I468" s="182"/>
      <c r="K468" s="7"/>
      <c r="L468" s="7"/>
      <c r="AB468" s="8"/>
      <c r="AC468" s="8"/>
      <c r="AD468" s="8"/>
      <c r="AE468" s="8"/>
      <c r="AF468" s="8"/>
      <c r="AG468" s="8"/>
      <c r="AH468" s="8"/>
      <c r="AT468" s="8"/>
      <c r="AV468" s="5"/>
      <c r="AW468" s="5"/>
      <c r="AX468" s="5"/>
      <c r="AY468" s="5"/>
      <c r="AZ468" s="5"/>
      <c r="BA468" s="5"/>
      <c r="BB468" s="5"/>
      <c r="BC468" s="5"/>
      <c r="BD468" s="5"/>
      <c r="BE468" s="5"/>
      <c r="BF468" s="5"/>
      <c r="BG468" s="5"/>
      <c r="BH468" s="5"/>
      <c r="BI468" s="5"/>
      <c r="BJ468" s="5"/>
      <c r="BK468" s="5"/>
    </row>
    <row r="469" spans="2:63" ht="13">
      <c r="B469" s="10"/>
      <c r="D469" s="3"/>
      <c r="E469" s="3"/>
      <c r="F469" s="3"/>
      <c r="G469" s="5"/>
      <c r="H469" s="182"/>
      <c r="I469" s="182"/>
      <c r="K469" s="7"/>
      <c r="L469" s="7"/>
      <c r="AB469" s="8"/>
      <c r="AC469" s="8"/>
      <c r="AD469" s="8"/>
      <c r="AE469" s="8"/>
      <c r="AF469" s="8"/>
      <c r="AG469" s="8"/>
      <c r="AH469" s="8"/>
      <c r="AT469" s="8"/>
      <c r="AV469" s="5"/>
      <c r="AW469" s="5"/>
      <c r="AX469" s="5"/>
      <c r="AY469" s="5"/>
      <c r="AZ469" s="5"/>
      <c r="BA469" s="5"/>
      <c r="BB469" s="5"/>
      <c r="BC469" s="5"/>
      <c r="BD469" s="5"/>
      <c r="BE469" s="5"/>
      <c r="BF469" s="5"/>
      <c r="BG469" s="5"/>
      <c r="BH469" s="5"/>
      <c r="BI469" s="5"/>
      <c r="BJ469" s="5"/>
      <c r="BK469" s="5"/>
    </row>
    <row r="470" spans="2:63" ht="13">
      <c r="B470" s="10"/>
      <c r="D470" s="3"/>
      <c r="E470" s="3"/>
      <c r="F470" s="3"/>
      <c r="G470" s="5"/>
      <c r="H470" s="182"/>
      <c r="I470" s="182"/>
      <c r="K470" s="7"/>
      <c r="L470" s="7"/>
      <c r="AB470" s="8"/>
      <c r="AC470" s="8"/>
      <c r="AD470" s="8"/>
      <c r="AE470" s="8"/>
      <c r="AF470" s="8"/>
      <c r="AG470" s="8"/>
      <c r="AH470" s="8"/>
      <c r="AT470" s="8"/>
      <c r="AV470" s="5"/>
      <c r="AW470" s="5"/>
      <c r="AX470" s="5"/>
      <c r="AY470" s="5"/>
      <c r="AZ470" s="5"/>
      <c r="BA470" s="5"/>
      <c r="BB470" s="5"/>
      <c r="BC470" s="5"/>
      <c r="BD470" s="5"/>
      <c r="BE470" s="5"/>
      <c r="BF470" s="5"/>
      <c r="BG470" s="5"/>
      <c r="BH470" s="5"/>
      <c r="BI470" s="5"/>
      <c r="BJ470" s="5"/>
      <c r="BK470" s="5"/>
    </row>
    <row r="471" spans="2:63" ht="13">
      <c r="B471" s="10"/>
      <c r="D471" s="3"/>
      <c r="E471" s="3"/>
      <c r="F471" s="3"/>
      <c r="G471" s="5"/>
      <c r="H471" s="182"/>
      <c r="I471" s="182"/>
      <c r="K471" s="7"/>
      <c r="L471" s="7"/>
      <c r="AB471" s="8"/>
      <c r="AC471" s="8"/>
      <c r="AD471" s="8"/>
      <c r="AE471" s="8"/>
      <c r="AF471" s="8"/>
      <c r="AG471" s="8"/>
      <c r="AH471" s="8"/>
      <c r="AT471" s="8"/>
      <c r="AV471" s="5"/>
      <c r="AW471" s="5"/>
      <c r="AX471" s="5"/>
      <c r="AY471" s="5"/>
      <c r="AZ471" s="5"/>
      <c r="BA471" s="5"/>
      <c r="BB471" s="5"/>
      <c r="BC471" s="5"/>
      <c r="BD471" s="5"/>
      <c r="BE471" s="5"/>
      <c r="BF471" s="5"/>
      <c r="BG471" s="5"/>
      <c r="BH471" s="5"/>
      <c r="BI471" s="5"/>
      <c r="BJ471" s="5"/>
      <c r="BK471" s="5"/>
    </row>
    <row r="472" spans="2:63" ht="13">
      <c r="B472" s="10"/>
      <c r="D472" s="3"/>
      <c r="E472" s="3"/>
      <c r="F472" s="3"/>
      <c r="G472" s="5"/>
      <c r="H472" s="182"/>
      <c r="I472" s="182"/>
      <c r="K472" s="7"/>
      <c r="L472" s="7"/>
      <c r="AB472" s="8"/>
      <c r="AC472" s="8"/>
      <c r="AD472" s="8"/>
      <c r="AE472" s="8"/>
      <c r="AF472" s="8"/>
      <c r="AG472" s="8"/>
      <c r="AH472" s="8"/>
      <c r="AT472" s="8"/>
      <c r="AV472" s="5"/>
      <c r="AW472" s="5"/>
      <c r="AX472" s="5"/>
      <c r="AY472" s="5"/>
      <c r="AZ472" s="5"/>
      <c r="BA472" s="5"/>
      <c r="BB472" s="5"/>
      <c r="BC472" s="5"/>
      <c r="BD472" s="5"/>
      <c r="BE472" s="5"/>
      <c r="BF472" s="5"/>
      <c r="BG472" s="5"/>
      <c r="BH472" s="5"/>
      <c r="BI472" s="5"/>
      <c r="BJ472" s="5"/>
      <c r="BK472" s="5"/>
    </row>
    <row r="473" spans="2:63" ht="13">
      <c r="B473" s="10"/>
      <c r="D473" s="3"/>
      <c r="E473" s="3"/>
      <c r="F473" s="3"/>
      <c r="G473" s="5"/>
      <c r="H473" s="182"/>
      <c r="I473" s="182"/>
      <c r="K473" s="7"/>
      <c r="L473" s="7"/>
      <c r="AB473" s="8"/>
      <c r="AC473" s="8"/>
      <c r="AD473" s="8"/>
      <c r="AE473" s="8"/>
      <c r="AF473" s="8"/>
      <c r="AG473" s="8"/>
      <c r="AH473" s="8"/>
      <c r="AT473" s="8"/>
      <c r="AV473" s="5"/>
      <c r="AW473" s="5"/>
      <c r="AX473" s="5"/>
      <c r="AY473" s="5"/>
      <c r="AZ473" s="5"/>
      <c r="BA473" s="5"/>
      <c r="BB473" s="5"/>
      <c r="BC473" s="5"/>
      <c r="BD473" s="5"/>
      <c r="BE473" s="5"/>
      <c r="BF473" s="5"/>
      <c r="BG473" s="5"/>
      <c r="BH473" s="5"/>
      <c r="BI473" s="5"/>
      <c r="BJ473" s="5"/>
      <c r="BK473" s="5"/>
    </row>
    <row r="474" spans="2:63" ht="13">
      <c r="B474" s="10"/>
      <c r="D474" s="3"/>
      <c r="E474" s="3"/>
      <c r="F474" s="3"/>
      <c r="G474" s="5"/>
      <c r="H474" s="182"/>
      <c r="I474" s="182"/>
      <c r="K474" s="7"/>
      <c r="L474" s="7"/>
      <c r="AB474" s="8"/>
      <c r="AC474" s="8"/>
      <c r="AD474" s="8"/>
      <c r="AE474" s="8"/>
      <c r="AF474" s="8"/>
      <c r="AG474" s="8"/>
      <c r="AH474" s="8"/>
      <c r="AT474" s="8"/>
      <c r="AV474" s="5"/>
      <c r="AW474" s="5"/>
      <c r="AX474" s="5"/>
      <c r="AY474" s="5"/>
      <c r="AZ474" s="5"/>
      <c r="BA474" s="5"/>
      <c r="BB474" s="5"/>
      <c r="BC474" s="5"/>
      <c r="BD474" s="5"/>
      <c r="BE474" s="5"/>
      <c r="BF474" s="5"/>
      <c r="BG474" s="5"/>
      <c r="BH474" s="5"/>
      <c r="BI474" s="5"/>
      <c r="BJ474" s="5"/>
      <c r="BK474" s="5"/>
    </row>
    <row r="475" spans="2:63" ht="13">
      <c r="B475" s="10"/>
      <c r="D475" s="3"/>
      <c r="E475" s="3"/>
      <c r="F475" s="3"/>
      <c r="G475" s="5"/>
      <c r="H475" s="182"/>
      <c r="I475" s="182"/>
      <c r="K475" s="7"/>
      <c r="L475" s="7"/>
      <c r="AB475" s="8"/>
      <c r="AC475" s="8"/>
      <c r="AD475" s="8"/>
      <c r="AE475" s="8"/>
      <c r="AF475" s="8"/>
      <c r="AG475" s="8"/>
      <c r="AH475" s="8"/>
      <c r="AT475" s="8"/>
      <c r="AV475" s="5"/>
      <c r="AW475" s="5"/>
      <c r="AX475" s="5"/>
      <c r="AY475" s="5"/>
      <c r="AZ475" s="5"/>
      <c r="BA475" s="5"/>
      <c r="BB475" s="5"/>
      <c r="BC475" s="5"/>
      <c r="BD475" s="5"/>
      <c r="BE475" s="5"/>
      <c r="BF475" s="5"/>
      <c r="BG475" s="5"/>
      <c r="BH475" s="5"/>
      <c r="BI475" s="5"/>
      <c r="BJ475" s="5"/>
      <c r="BK475" s="5"/>
    </row>
    <row r="476" spans="2:63" ht="13">
      <c r="B476" s="10"/>
      <c r="D476" s="3"/>
      <c r="E476" s="3"/>
      <c r="F476" s="3"/>
      <c r="G476" s="5"/>
      <c r="H476" s="182"/>
      <c r="I476" s="182"/>
      <c r="K476" s="7"/>
      <c r="L476" s="7"/>
      <c r="AB476" s="8"/>
      <c r="AC476" s="8"/>
      <c r="AD476" s="8"/>
      <c r="AE476" s="8"/>
      <c r="AF476" s="8"/>
      <c r="AG476" s="8"/>
      <c r="AH476" s="8"/>
      <c r="AT476" s="8"/>
      <c r="AV476" s="5"/>
      <c r="AW476" s="5"/>
      <c r="AX476" s="5"/>
      <c r="AY476" s="5"/>
      <c r="AZ476" s="5"/>
      <c r="BA476" s="5"/>
      <c r="BB476" s="5"/>
      <c r="BC476" s="5"/>
      <c r="BD476" s="5"/>
      <c r="BE476" s="5"/>
      <c r="BF476" s="5"/>
      <c r="BG476" s="5"/>
      <c r="BH476" s="5"/>
      <c r="BI476" s="5"/>
      <c r="BJ476" s="5"/>
      <c r="BK476" s="5"/>
    </row>
    <row r="477" spans="2:63" ht="13">
      <c r="B477" s="10"/>
      <c r="D477" s="3"/>
      <c r="E477" s="3"/>
      <c r="F477" s="3"/>
      <c r="G477" s="5"/>
      <c r="H477" s="182"/>
      <c r="I477" s="182"/>
      <c r="K477" s="7"/>
      <c r="L477" s="7"/>
      <c r="AB477" s="8"/>
      <c r="AC477" s="8"/>
      <c r="AD477" s="8"/>
      <c r="AE477" s="8"/>
      <c r="AF477" s="8"/>
      <c r="AG477" s="8"/>
      <c r="AH477" s="8"/>
      <c r="AT477" s="8"/>
      <c r="AV477" s="5"/>
      <c r="AW477" s="5"/>
      <c r="AX477" s="5"/>
      <c r="AY477" s="5"/>
      <c r="AZ477" s="5"/>
      <c r="BA477" s="5"/>
      <c r="BB477" s="5"/>
      <c r="BC477" s="5"/>
      <c r="BD477" s="5"/>
      <c r="BE477" s="5"/>
      <c r="BF477" s="5"/>
      <c r="BG477" s="5"/>
      <c r="BH477" s="5"/>
      <c r="BI477" s="5"/>
      <c r="BJ477" s="5"/>
      <c r="BK477" s="5"/>
    </row>
    <row r="478" spans="2:63" ht="13">
      <c r="B478" s="10"/>
      <c r="D478" s="3"/>
      <c r="E478" s="3"/>
      <c r="F478" s="3"/>
      <c r="G478" s="5"/>
      <c r="H478" s="182"/>
      <c r="I478" s="182"/>
      <c r="K478" s="7"/>
      <c r="L478" s="7"/>
      <c r="AB478" s="8"/>
      <c r="AC478" s="8"/>
      <c r="AD478" s="8"/>
      <c r="AE478" s="8"/>
      <c r="AF478" s="8"/>
      <c r="AG478" s="8"/>
      <c r="AH478" s="8"/>
      <c r="AT478" s="8"/>
      <c r="AV478" s="5"/>
      <c r="AW478" s="5"/>
      <c r="AX478" s="5"/>
      <c r="AY478" s="5"/>
      <c r="AZ478" s="5"/>
      <c r="BA478" s="5"/>
      <c r="BB478" s="5"/>
      <c r="BC478" s="5"/>
      <c r="BD478" s="5"/>
      <c r="BE478" s="5"/>
      <c r="BF478" s="5"/>
      <c r="BG478" s="5"/>
      <c r="BH478" s="5"/>
      <c r="BI478" s="5"/>
      <c r="BJ478" s="5"/>
      <c r="BK478" s="5"/>
    </row>
    <row r="479" spans="2:63" ht="13">
      <c r="B479" s="10"/>
      <c r="D479" s="3"/>
      <c r="E479" s="3"/>
      <c r="F479" s="3"/>
      <c r="G479" s="5"/>
      <c r="H479" s="182"/>
      <c r="I479" s="182"/>
      <c r="K479" s="7"/>
      <c r="L479" s="7"/>
      <c r="AB479" s="8"/>
      <c r="AC479" s="8"/>
      <c r="AD479" s="8"/>
      <c r="AE479" s="8"/>
      <c r="AF479" s="8"/>
      <c r="AG479" s="8"/>
      <c r="AH479" s="8"/>
      <c r="AT479" s="8"/>
      <c r="AV479" s="5"/>
      <c r="AW479" s="5"/>
      <c r="AX479" s="5"/>
      <c r="AY479" s="5"/>
      <c r="AZ479" s="5"/>
      <c r="BA479" s="5"/>
      <c r="BB479" s="5"/>
      <c r="BC479" s="5"/>
      <c r="BD479" s="5"/>
      <c r="BE479" s="5"/>
      <c r="BF479" s="5"/>
      <c r="BG479" s="5"/>
      <c r="BH479" s="5"/>
      <c r="BI479" s="5"/>
      <c r="BJ479" s="5"/>
      <c r="BK479" s="5"/>
    </row>
    <row r="480" spans="2:63" ht="13">
      <c r="B480" s="10"/>
      <c r="D480" s="3"/>
      <c r="E480" s="3"/>
      <c r="F480" s="3"/>
      <c r="G480" s="5"/>
      <c r="H480" s="182"/>
      <c r="I480" s="182"/>
      <c r="K480" s="7"/>
      <c r="L480" s="7"/>
      <c r="AB480" s="8"/>
      <c r="AC480" s="8"/>
      <c r="AD480" s="8"/>
      <c r="AE480" s="8"/>
      <c r="AF480" s="8"/>
      <c r="AG480" s="8"/>
      <c r="AH480" s="8"/>
      <c r="AT480" s="8"/>
      <c r="AV480" s="5"/>
      <c r="AW480" s="5"/>
      <c r="AX480" s="5"/>
      <c r="AY480" s="5"/>
      <c r="AZ480" s="5"/>
      <c r="BA480" s="5"/>
      <c r="BB480" s="5"/>
      <c r="BC480" s="5"/>
      <c r="BD480" s="5"/>
      <c r="BE480" s="5"/>
      <c r="BF480" s="5"/>
      <c r="BG480" s="5"/>
      <c r="BH480" s="5"/>
      <c r="BI480" s="5"/>
      <c r="BJ480" s="5"/>
      <c r="BK480" s="5"/>
    </row>
    <row r="481" spans="2:63" ht="13">
      <c r="B481" s="10"/>
      <c r="D481" s="3"/>
      <c r="E481" s="3"/>
      <c r="F481" s="3"/>
      <c r="G481" s="5"/>
      <c r="H481" s="182"/>
      <c r="I481" s="182"/>
      <c r="K481" s="7"/>
      <c r="L481" s="7"/>
      <c r="AB481" s="8"/>
      <c r="AC481" s="8"/>
      <c r="AD481" s="8"/>
      <c r="AE481" s="8"/>
      <c r="AF481" s="8"/>
      <c r="AG481" s="8"/>
      <c r="AH481" s="8"/>
      <c r="AT481" s="8"/>
      <c r="AV481" s="5"/>
      <c r="AW481" s="5"/>
      <c r="AX481" s="5"/>
      <c r="AY481" s="5"/>
      <c r="AZ481" s="5"/>
      <c r="BA481" s="5"/>
      <c r="BB481" s="5"/>
      <c r="BC481" s="5"/>
      <c r="BD481" s="5"/>
      <c r="BE481" s="5"/>
      <c r="BF481" s="5"/>
      <c r="BG481" s="5"/>
      <c r="BH481" s="5"/>
      <c r="BI481" s="5"/>
      <c r="BJ481" s="5"/>
      <c r="BK481" s="5"/>
    </row>
    <row r="482" spans="2:63" ht="13">
      <c r="B482" s="10"/>
      <c r="D482" s="3"/>
      <c r="E482" s="3"/>
      <c r="F482" s="3"/>
      <c r="G482" s="5"/>
      <c r="H482" s="182"/>
      <c r="I482" s="182"/>
      <c r="K482" s="7"/>
      <c r="L482" s="7"/>
      <c r="AB482" s="8"/>
      <c r="AC482" s="8"/>
      <c r="AD482" s="8"/>
      <c r="AE482" s="8"/>
      <c r="AF482" s="8"/>
      <c r="AG482" s="8"/>
      <c r="AH482" s="8"/>
      <c r="AT482" s="8"/>
      <c r="AV482" s="5"/>
      <c r="AW482" s="5"/>
      <c r="AX482" s="5"/>
      <c r="AY482" s="5"/>
      <c r="AZ482" s="5"/>
      <c r="BA482" s="5"/>
      <c r="BB482" s="5"/>
      <c r="BC482" s="5"/>
      <c r="BD482" s="5"/>
      <c r="BE482" s="5"/>
      <c r="BF482" s="5"/>
      <c r="BG482" s="5"/>
      <c r="BH482" s="5"/>
      <c r="BI482" s="5"/>
      <c r="BJ482" s="5"/>
      <c r="BK482" s="5"/>
    </row>
    <row r="483" spans="2:63" ht="13">
      <c r="B483" s="10"/>
      <c r="D483" s="3"/>
      <c r="E483" s="3"/>
      <c r="F483" s="3"/>
      <c r="G483" s="5"/>
      <c r="H483" s="182"/>
      <c r="I483" s="182"/>
      <c r="K483" s="7"/>
      <c r="L483" s="7"/>
      <c r="AB483" s="8"/>
      <c r="AC483" s="8"/>
      <c r="AD483" s="8"/>
      <c r="AE483" s="8"/>
      <c r="AF483" s="8"/>
      <c r="AG483" s="8"/>
      <c r="AH483" s="8"/>
      <c r="AT483" s="8"/>
      <c r="AV483" s="5"/>
      <c r="AW483" s="5"/>
      <c r="AX483" s="5"/>
      <c r="AY483" s="5"/>
      <c r="AZ483" s="5"/>
      <c r="BA483" s="5"/>
      <c r="BB483" s="5"/>
      <c r="BC483" s="5"/>
      <c r="BD483" s="5"/>
      <c r="BE483" s="5"/>
      <c r="BF483" s="5"/>
      <c r="BG483" s="5"/>
      <c r="BH483" s="5"/>
      <c r="BI483" s="5"/>
      <c r="BJ483" s="5"/>
      <c r="BK483" s="5"/>
    </row>
    <row r="484" spans="2:63" ht="13">
      <c r="B484" s="10"/>
      <c r="D484" s="3"/>
      <c r="E484" s="3"/>
      <c r="F484" s="3"/>
      <c r="G484" s="5"/>
      <c r="H484" s="182"/>
      <c r="I484" s="182"/>
      <c r="K484" s="7"/>
      <c r="L484" s="7"/>
      <c r="AB484" s="8"/>
      <c r="AC484" s="8"/>
      <c r="AD484" s="8"/>
      <c r="AE484" s="8"/>
      <c r="AF484" s="8"/>
      <c r="AG484" s="8"/>
      <c r="AH484" s="8"/>
      <c r="AT484" s="8"/>
      <c r="AV484" s="5"/>
      <c r="AW484" s="5"/>
      <c r="AX484" s="5"/>
      <c r="AY484" s="5"/>
      <c r="AZ484" s="5"/>
      <c r="BA484" s="5"/>
      <c r="BB484" s="5"/>
      <c r="BC484" s="5"/>
      <c r="BD484" s="5"/>
      <c r="BE484" s="5"/>
      <c r="BF484" s="5"/>
      <c r="BG484" s="5"/>
      <c r="BH484" s="5"/>
      <c r="BI484" s="5"/>
      <c r="BJ484" s="5"/>
      <c r="BK484" s="5"/>
    </row>
    <row r="485" spans="2:63" ht="13">
      <c r="B485" s="10"/>
      <c r="D485" s="3"/>
      <c r="E485" s="3"/>
      <c r="F485" s="3"/>
      <c r="G485" s="5"/>
      <c r="H485" s="182"/>
      <c r="I485" s="182"/>
      <c r="K485" s="7"/>
      <c r="L485" s="7"/>
      <c r="AB485" s="8"/>
      <c r="AC485" s="8"/>
      <c r="AD485" s="8"/>
      <c r="AE485" s="8"/>
      <c r="AF485" s="8"/>
      <c r="AG485" s="8"/>
      <c r="AH485" s="8"/>
      <c r="AT485" s="8"/>
      <c r="AV485" s="5"/>
      <c r="AW485" s="5"/>
      <c r="AX485" s="5"/>
      <c r="AY485" s="5"/>
      <c r="AZ485" s="5"/>
      <c r="BA485" s="5"/>
      <c r="BB485" s="5"/>
      <c r="BC485" s="5"/>
      <c r="BD485" s="5"/>
      <c r="BE485" s="5"/>
      <c r="BF485" s="5"/>
      <c r="BG485" s="5"/>
      <c r="BH485" s="5"/>
      <c r="BI485" s="5"/>
      <c r="BJ485" s="5"/>
      <c r="BK485" s="5"/>
    </row>
    <row r="486" spans="2:63" ht="13">
      <c r="B486" s="10"/>
      <c r="D486" s="3"/>
      <c r="E486" s="3"/>
      <c r="F486" s="3"/>
      <c r="G486" s="5"/>
      <c r="H486" s="182"/>
      <c r="I486" s="182"/>
      <c r="K486" s="7"/>
      <c r="L486" s="7"/>
      <c r="AB486" s="8"/>
      <c r="AC486" s="8"/>
      <c r="AD486" s="8"/>
      <c r="AE486" s="8"/>
      <c r="AF486" s="8"/>
      <c r="AG486" s="8"/>
      <c r="AH486" s="8"/>
      <c r="AT486" s="8"/>
      <c r="AV486" s="5"/>
      <c r="AW486" s="5"/>
      <c r="AX486" s="5"/>
      <c r="AY486" s="5"/>
      <c r="AZ486" s="5"/>
      <c r="BA486" s="5"/>
      <c r="BB486" s="5"/>
      <c r="BC486" s="5"/>
      <c r="BD486" s="5"/>
      <c r="BE486" s="5"/>
      <c r="BF486" s="5"/>
      <c r="BG486" s="5"/>
      <c r="BH486" s="5"/>
      <c r="BI486" s="5"/>
      <c r="BJ486" s="5"/>
      <c r="BK486" s="5"/>
    </row>
    <row r="487" spans="2:63" ht="13">
      <c r="B487" s="10"/>
      <c r="D487" s="3"/>
      <c r="E487" s="3"/>
      <c r="F487" s="3"/>
      <c r="G487" s="5"/>
      <c r="H487" s="182"/>
      <c r="I487" s="182"/>
      <c r="K487" s="7"/>
      <c r="L487" s="7"/>
      <c r="AB487" s="8"/>
      <c r="AC487" s="8"/>
      <c r="AD487" s="8"/>
      <c r="AE487" s="8"/>
      <c r="AF487" s="8"/>
      <c r="AG487" s="8"/>
      <c r="AH487" s="8"/>
      <c r="AT487" s="8"/>
      <c r="AV487" s="5"/>
      <c r="AW487" s="5"/>
      <c r="AX487" s="5"/>
      <c r="AY487" s="5"/>
      <c r="AZ487" s="5"/>
      <c r="BA487" s="5"/>
      <c r="BB487" s="5"/>
      <c r="BC487" s="5"/>
      <c r="BD487" s="5"/>
      <c r="BE487" s="5"/>
      <c r="BF487" s="5"/>
      <c r="BG487" s="5"/>
      <c r="BH487" s="5"/>
      <c r="BI487" s="5"/>
      <c r="BJ487" s="5"/>
      <c r="BK487" s="5"/>
    </row>
    <row r="488" spans="2:63" ht="13">
      <c r="B488" s="10"/>
      <c r="D488" s="3"/>
      <c r="E488" s="3"/>
      <c r="F488" s="3"/>
      <c r="G488" s="5"/>
      <c r="H488" s="182"/>
      <c r="I488" s="182"/>
      <c r="K488" s="7"/>
      <c r="L488" s="7"/>
      <c r="AB488" s="8"/>
      <c r="AC488" s="8"/>
      <c r="AD488" s="8"/>
      <c r="AE488" s="8"/>
      <c r="AF488" s="8"/>
      <c r="AG488" s="8"/>
      <c r="AH488" s="8"/>
      <c r="AT488" s="8"/>
      <c r="AV488" s="5"/>
      <c r="AW488" s="5"/>
      <c r="AX488" s="5"/>
      <c r="AY488" s="5"/>
      <c r="AZ488" s="5"/>
      <c r="BA488" s="5"/>
      <c r="BB488" s="5"/>
      <c r="BC488" s="5"/>
      <c r="BD488" s="5"/>
      <c r="BE488" s="5"/>
      <c r="BF488" s="5"/>
      <c r="BG488" s="5"/>
      <c r="BH488" s="5"/>
      <c r="BI488" s="5"/>
      <c r="BJ488" s="5"/>
      <c r="BK488" s="5"/>
    </row>
    <row r="489" spans="2:63" ht="13">
      <c r="B489" s="10"/>
      <c r="D489" s="3"/>
      <c r="E489" s="3"/>
      <c r="F489" s="3"/>
      <c r="G489" s="5"/>
      <c r="H489" s="182"/>
      <c r="I489" s="182"/>
      <c r="K489" s="7"/>
      <c r="L489" s="7"/>
      <c r="AB489" s="8"/>
      <c r="AC489" s="8"/>
      <c r="AD489" s="8"/>
      <c r="AE489" s="8"/>
      <c r="AF489" s="8"/>
      <c r="AG489" s="8"/>
      <c r="AH489" s="8"/>
      <c r="AT489" s="8"/>
      <c r="AV489" s="5"/>
      <c r="AW489" s="5"/>
      <c r="AX489" s="5"/>
      <c r="AY489" s="5"/>
      <c r="AZ489" s="5"/>
      <c r="BA489" s="5"/>
      <c r="BB489" s="5"/>
      <c r="BC489" s="5"/>
      <c r="BD489" s="5"/>
      <c r="BE489" s="5"/>
      <c r="BF489" s="5"/>
      <c r="BG489" s="5"/>
      <c r="BH489" s="5"/>
      <c r="BI489" s="5"/>
      <c r="BJ489" s="5"/>
      <c r="BK489" s="5"/>
    </row>
    <row r="490" spans="2:63" ht="13">
      <c r="B490" s="10"/>
      <c r="D490" s="3"/>
      <c r="E490" s="3"/>
      <c r="F490" s="3"/>
      <c r="G490" s="5"/>
      <c r="H490" s="182"/>
      <c r="I490" s="182"/>
      <c r="K490" s="7"/>
      <c r="L490" s="7"/>
      <c r="AB490" s="8"/>
      <c r="AC490" s="8"/>
      <c r="AD490" s="8"/>
      <c r="AE490" s="8"/>
      <c r="AF490" s="8"/>
      <c r="AG490" s="8"/>
      <c r="AH490" s="8"/>
      <c r="AT490" s="8"/>
      <c r="AV490" s="5"/>
      <c r="AW490" s="5"/>
      <c r="AX490" s="5"/>
      <c r="AY490" s="5"/>
      <c r="AZ490" s="5"/>
      <c r="BA490" s="5"/>
      <c r="BB490" s="5"/>
      <c r="BC490" s="5"/>
      <c r="BD490" s="5"/>
      <c r="BE490" s="5"/>
      <c r="BF490" s="5"/>
      <c r="BG490" s="5"/>
      <c r="BH490" s="5"/>
      <c r="BI490" s="5"/>
      <c r="BJ490" s="5"/>
      <c r="BK490" s="5"/>
    </row>
    <row r="491" spans="2:63" ht="13">
      <c r="B491" s="10"/>
      <c r="D491" s="3"/>
      <c r="E491" s="3"/>
      <c r="F491" s="3"/>
      <c r="G491" s="5"/>
      <c r="H491" s="182"/>
      <c r="I491" s="182"/>
      <c r="K491" s="7"/>
      <c r="L491" s="7"/>
      <c r="AB491" s="8"/>
      <c r="AC491" s="8"/>
      <c r="AD491" s="8"/>
      <c r="AE491" s="8"/>
      <c r="AF491" s="8"/>
      <c r="AG491" s="8"/>
      <c r="AH491" s="8"/>
      <c r="AT491" s="8"/>
      <c r="AV491" s="5"/>
      <c r="AW491" s="5"/>
      <c r="AX491" s="5"/>
      <c r="AY491" s="5"/>
      <c r="AZ491" s="5"/>
      <c r="BA491" s="5"/>
      <c r="BB491" s="5"/>
      <c r="BC491" s="5"/>
      <c r="BD491" s="5"/>
      <c r="BE491" s="5"/>
      <c r="BF491" s="5"/>
      <c r="BG491" s="5"/>
      <c r="BH491" s="5"/>
      <c r="BI491" s="5"/>
      <c r="BJ491" s="5"/>
      <c r="BK491" s="5"/>
    </row>
    <row r="492" spans="2:63" ht="13">
      <c r="B492" s="10"/>
      <c r="D492" s="3"/>
      <c r="E492" s="3"/>
      <c r="F492" s="3"/>
      <c r="G492" s="5"/>
      <c r="H492" s="182"/>
      <c r="I492" s="182"/>
      <c r="K492" s="7"/>
      <c r="L492" s="7"/>
      <c r="AB492" s="8"/>
      <c r="AC492" s="8"/>
      <c r="AD492" s="8"/>
      <c r="AE492" s="8"/>
      <c r="AF492" s="8"/>
      <c r="AG492" s="8"/>
      <c r="AH492" s="8"/>
      <c r="AT492" s="8"/>
      <c r="AV492" s="5"/>
      <c r="AW492" s="5"/>
      <c r="AX492" s="5"/>
      <c r="AY492" s="5"/>
      <c r="AZ492" s="5"/>
      <c r="BA492" s="5"/>
      <c r="BB492" s="5"/>
      <c r="BC492" s="5"/>
      <c r="BD492" s="5"/>
      <c r="BE492" s="5"/>
      <c r="BF492" s="5"/>
      <c r="BG492" s="5"/>
      <c r="BH492" s="5"/>
      <c r="BI492" s="5"/>
      <c r="BJ492" s="5"/>
      <c r="BK492" s="5"/>
    </row>
    <row r="493" spans="2:63" ht="13">
      <c r="B493" s="10"/>
      <c r="D493" s="3"/>
      <c r="E493" s="3"/>
      <c r="F493" s="3"/>
      <c r="G493" s="5"/>
      <c r="H493" s="182"/>
      <c r="I493" s="182"/>
      <c r="K493" s="7"/>
      <c r="L493" s="7"/>
      <c r="AB493" s="8"/>
      <c r="AC493" s="8"/>
      <c r="AD493" s="8"/>
      <c r="AE493" s="8"/>
      <c r="AF493" s="8"/>
      <c r="AG493" s="8"/>
      <c r="AH493" s="8"/>
      <c r="AT493" s="8"/>
      <c r="AV493" s="5"/>
      <c r="AW493" s="5"/>
      <c r="AX493" s="5"/>
      <c r="AY493" s="5"/>
      <c r="AZ493" s="5"/>
      <c r="BA493" s="5"/>
      <c r="BB493" s="5"/>
      <c r="BC493" s="5"/>
      <c r="BD493" s="5"/>
      <c r="BE493" s="5"/>
      <c r="BF493" s="5"/>
      <c r="BG493" s="5"/>
      <c r="BH493" s="5"/>
      <c r="BI493" s="5"/>
      <c r="BJ493" s="5"/>
      <c r="BK493" s="5"/>
    </row>
    <row r="494" spans="2:63" ht="13">
      <c r="B494" s="10"/>
      <c r="D494" s="3"/>
      <c r="E494" s="3"/>
      <c r="F494" s="3"/>
      <c r="G494" s="5"/>
      <c r="H494" s="182"/>
      <c r="I494" s="182"/>
      <c r="K494" s="7"/>
      <c r="L494" s="7"/>
      <c r="AB494" s="8"/>
      <c r="AC494" s="8"/>
      <c r="AD494" s="8"/>
      <c r="AE494" s="8"/>
      <c r="AF494" s="8"/>
      <c r="AG494" s="8"/>
      <c r="AH494" s="8"/>
      <c r="AT494" s="8"/>
      <c r="AV494" s="5"/>
      <c r="AW494" s="5"/>
      <c r="AX494" s="5"/>
      <c r="AY494" s="5"/>
      <c r="AZ494" s="5"/>
      <c r="BA494" s="5"/>
      <c r="BB494" s="5"/>
      <c r="BC494" s="5"/>
      <c r="BD494" s="5"/>
      <c r="BE494" s="5"/>
      <c r="BF494" s="5"/>
      <c r="BG494" s="5"/>
      <c r="BH494" s="5"/>
      <c r="BI494" s="5"/>
      <c r="BJ494" s="5"/>
      <c r="BK494" s="5"/>
    </row>
    <row r="495" spans="2:63" ht="13">
      <c r="B495" s="10"/>
      <c r="D495" s="3"/>
      <c r="E495" s="3"/>
      <c r="F495" s="3"/>
      <c r="G495" s="5"/>
      <c r="H495" s="182"/>
      <c r="I495" s="182"/>
      <c r="K495" s="7"/>
      <c r="L495" s="7"/>
      <c r="AB495" s="8"/>
      <c r="AC495" s="8"/>
      <c r="AD495" s="8"/>
      <c r="AE495" s="8"/>
      <c r="AF495" s="8"/>
      <c r="AG495" s="8"/>
      <c r="AH495" s="8"/>
      <c r="AT495" s="8"/>
      <c r="AV495" s="5"/>
      <c r="AW495" s="5"/>
      <c r="AX495" s="5"/>
      <c r="AY495" s="5"/>
      <c r="AZ495" s="5"/>
      <c r="BA495" s="5"/>
      <c r="BB495" s="5"/>
      <c r="BC495" s="5"/>
      <c r="BD495" s="5"/>
      <c r="BE495" s="5"/>
      <c r="BF495" s="5"/>
      <c r="BG495" s="5"/>
      <c r="BH495" s="5"/>
      <c r="BI495" s="5"/>
      <c r="BJ495" s="5"/>
      <c r="BK495" s="5"/>
    </row>
    <row r="496" spans="2:63" ht="13">
      <c r="B496" s="10"/>
      <c r="D496" s="3"/>
      <c r="E496" s="3"/>
      <c r="F496" s="3"/>
      <c r="G496" s="5"/>
      <c r="H496" s="182"/>
      <c r="I496" s="182"/>
      <c r="K496" s="7"/>
      <c r="L496" s="7"/>
      <c r="AB496" s="8"/>
      <c r="AC496" s="8"/>
      <c r="AD496" s="8"/>
      <c r="AE496" s="8"/>
      <c r="AF496" s="8"/>
      <c r="AG496" s="8"/>
      <c r="AH496" s="8"/>
      <c r="AT496" s="8"/>
      <c r="AV496" s="5"/>
      <c r="AW496" s="5"/>
      <c r="AX496" s="5"/>
      <c r="AY496" s="5"/>
      <c r="AZ496" s="5"/>
      <c r="BA496" s="5"/>
      <c r="BB496" s="5"/>
      <c r="BC496" s="5"/>
      <c r="BD496" s="5"/>
      <c r="BE496" s="5"/>
      <c r="BF496" s="5"/>
      <c r="BG496" s="5"/>
      <c r="BH496" s="5"/>
      <c r="BI496" s="5"/>
      <c r="BJ496" s="5"/>
      <c r="BK496" s="5"/>
    </row>
    <row r="497" spans="2:63" ht="13">
      <c r="B497" s="10"/>
      <c r="D497" s="3"/>
      <c r="E497" s="3"/>
      <c r="F497" s="3"/>
      <c r="G497" s="5"/>
      <c r="H497" s="182"/>
      <c r="I497" s="182"/>
      <c r="K497" s="7"/>
      <c r="L497" s="7"/>
      <c r="AB497" s="8"/>
      <c r="AC497" s="8"/>
      <c r="AD497" s="8"/>
      <c r="AE497" s="8"/>
      <c r="AF497" s="8"/>
      <c r="AG497" s="8"/>
      <c r="AH497" s="8"/>
      <c r="AT497" s="8"/>
      <c r="AV497" s="5"/>
      <c r="AW497" s="5"/>
      <c r="AX497" s="5"/>
      <c r="AY497" s="5"/>
      <c r="AZ497" s="5"/>
      <c r="BA497" s="5"/>
      <c r="BB497" s="5"/>
      <c r="BC497" s="5"/>
      <c r="BD497" s="5"/>
      <c r="BE497" s="5"/>
      <c r="BF497" s="5"/>
      <c r="BG497" s="5"/>
      <c r="BH497" s="5"/>
      <c r="BI497" s="5"/>
      <c r="BJ497" s="5"/>
      <c r="BK497" s="5"/>
    </row>
    <row r="498" spans="2:63" ht="13">
      <c r="B498" s="10"/>
      <c r="D498" s="3"/>
      <c r="E498" s="3"/>
      <c r="F498" s="3"/>
      <c r="G498" s="5"/>
      <c r="H498" s="182"/>
      <c r="I498" s="182"/>
      <c r="K498" s="7"/>
      <c r="L498" s="7"/>
      <c r="AB498" s="8"/>
      <c r="AC498" s="8"/>
      <c r="AD498" s="8"/>
      <c r="AE498" s="8"/>
      <c r="AF498" s="8"/>
      <c r="AG498" s="8"/>
      <c r="AH498" s="8"/>
      <c r="AT498" s="8"/>
      <c r="AV498" s="5"/>
      <c r="AW498" s="5"/>
      <c r="AX498" s="5"/>
      <c r="AY498" s="5"/>
      <c r="AZ498" s="5"/>
      <c r="BA498" s="5"/>
      <c r="BB498" s="5"/>
      <c r="BC498" s="5"/>
      <c r="BD498" s="5"/>
      <c r="BE498" s="5"/>
      <c r="BF498" s="5"/>
      <c r="BG498" s="5"/>
      <c r="BH498" s="5"/>
      <c r="BI498" s="5"/>
      <c r="BJ498" s="5"/>
      <c r="BK498" s="5"/>
    </row>
    <row r="499" spans="2:63" ht="13">
      <c r="B499" s="10"/>
      <c r="D499" s="3"/>
      <c r="E499" s="3"/>
      <c r="F499" s="3"/>
      <c r="G499" s="5"/>
      <c r="H499" s="182"/>
      <c r="I499" s="182"/>
      <c r="K499" s="7"/>
      <c r="L499" s="7"/>
      <c r="AB499" s="8"/>
      <c r="AC499" s="8"/>
      <c r="AD499" s="8"/>
      <c r="AE499" s="8"/>
      <c r="AF499" s="8"/>
      <c r="AG499" s="8"/>
      <c r="AH499" s="8"/>
      <c r="AT499" s="8"/>
      <c r="AV499" s="5"/>
      <c r="AW499" s="5"/>
      <c r="AX499" s="5"/>
      <c r="AY499" s="5"/>
      <c r="AZ499" s="5"/>
      <c r="BA499" s="5"/>
      <c r="BB499" s="5"/>
      <c r="BC499" s="5"/>
      <c r="BD499" s="5"/>
      <c r="BE499" s="5"/>
      <c r="BF499" s="5"/>
      <c r="BG499" s="5"/>
      <c r="BH499" s="5"/>
      <c r="BI499" s="5"/>
      <c r="BJ499" s="5"/>
      <c r="BK499" s="5"/>
    </row>
    <row r="500" spans="2:63" ht="13">
      <c r="B500" s="10"/>
      <c r="D500" s="3"/>
      <c r="E500" s="3"/>
      <c r="F500" s="3"/>
      <c r="G500" s="5"/>
      <c r="H500" s="182"/>
      <c r="I500" s="182"/>
      <c r="K500" s="7"/>
      <c r="L500" s="7"/>
      <c r="AB500" s="8"/>
      <c r="AC500" s="8"/>
      <c r="AD500" s="8"/>
      <c r="AE500" s="8"/>
      <c r="AF500" s="8"/>
      <c r="AG500" s="8"/>
      <c r="AH500" s="8"/>
      <c r="AT500" s="8"/>
      <c r="AV500" s="5"/>
      <c r="AW500" s="5"/>
      <c r="AX500" s="5"/>
      <c r="AY500" s="5"/>
      <c r="AZ500" s="5"/>
      <c r="BA500" s="5"/>
      <c r="BB500" s="5"/>
      <c r="BC500" s="5"/>
      <c r="BD500" s="5"/>
      <c r="BE500" s="5"/>
      <c r="BF500" s="5"/>
      <c r="BG500" s="5"/>
      <c r="BH500" s="5"/>
      <c r="BI500" s="5"/>
      <c r="BJ500" s="5"/>
      <c r="BK500" s="5"/>
    </row>
    <row r="501" spans="2:63" ht="13">
      <c r="B501" s="10"/>
      <c r="D501" s="3"/>
      <c r="E501" s="3"/>
      <c r="F501" s="3"/>
      <c r="G501" s="5"/>
      <c r="H501" s="182"/>
      <c r="I501" s="182"/>
      <c r="K501" s="7"/>
      <c r="L501" s="7"/>
      <c r="AB501" s="8"/>
      <c r="AC501" s="8"/>
      <c r="AD501" s="8"/>
      <c r="AE501" s="8"/>
      <c r="AF501" s="8"/>
      <c r="AG501" s="8"/>
      <c r="AH501" s="8"/>
      <c r="AT501" s="8"/>
      <c r="AV501" s="5"/>
      <c r="AW501" s="5"/>
      <c r="AX501" s="5"/>
      <c r="AY501" s="5"/>
      <c r="AZ501" s="5"/>
      <c r="BA501" s="5"/>
      <c r="BB501" s="5"/>
      <c r="BC501" s="5"/>
      <c r="BD501" s="5"/>
      <c r="BE501" s="5"/>
      <c r="BF501" s="5"/>
      <c r="BG501" s="5"/>
      <c r="BH501" s="5"/>
      <c r="BI501" s="5"/>
      <c r="BJ501" s="5"/>
      <c r="BK501" s="5"/>
    </row>
    <row r="502" spans="2:63" ht="13">
      <c r="B502" s="10"/>
      <c r="D502" s="3"/>
      <c r="E502" s="3"/>
      <c r="F502" s="3"/>
      <c r="G502" s="5"/>
      <c r="H502" s="182"/>
      <c r="I502" s="182"/>
      <c r="K502" s="7"/>
      <c r="L502" s="7"/>
      <c r="AB502" s="8"/>
      <c r="AC502" s="8"/>
      <c r="AD502" s="8"/>
      <c r="AE502" s="8"/>
      <c r="AF502" s="8"/>
      <c r="AG502" s="8"/>
      <c r="AH502" s="8"/>
      <c r="AT502" s="8"/>
      <c r="AV502" s="5"/>
      <c r="AW502" s="5"/>
      <c r="AX502" s="5"/>
      <c r="AY502" s="5"/>
      <c r="AZ502" s="5"/>
      <c r="BA502" s="5"/>
      <c r="BB502" s="5"/>
      <c r="BC502" s="5"/>
      <c r="BD502" s="5"/>
      <c r="BE502" s="5"/>
      <c r="BF502" s="5"/>
      <c r="BG502" s="5"/>
      <c r="BH502" s="5"/>
      <c r="BI502" s="5"/>
      <c r="BJ502" s="5"/>
      <c r="BK502" s="5"/>
    </row>
    <row r="503" spans="2:63" ht="13">
      <c r="B503" s="10"/>
      <c r="D503" s="3"/>
      <c r="E503" s="3"/>
      <c r="F503" s="3"/>
      <c r="G503" s="5"/>
      <c r="H503" s="182"/>
      <c r="I503" s="182"/>
      <c r="K503" s="7"/>
      <c r="L503" s="7"/>
      <c r="AB503" s="8"/>
      <c r="AC503" s="8"/>
      <c r="AD503" s="8"/>
      <c r="AE503" s="8"/>
      <c r="AF503" s="8"/>
      <c r="AG503" s="8"/>
      <c r="AH503" s="8"/>
      <c r="AT503" s="8"/>
      <c r="AV503" s="5"/>
      <c r="AW503" s="5"/>
      <c r="AX503" s="5"/>
      <c r="AY503" s="5"/>
      <c r="AZ503" s="5"/>
      <c r="BA503" s="5"/>
      <c r="BB503" s="5"/>
      <c r="BC503" s="5"/>
      <c r="BD503" s="5"/>
      <c r="BE503" s="5"/>
      <c r="BF503" s="5"/>
      <c r="BG503" s="5"/>
      <c r="BH503" s="5"/>
      <c r="BI503" s="5"/>
      <c r="BJ503" s="5"/>
      <c r="BK503" s="5"/>
    </row>
    <row r="504" spans="2:63" ht="13">
      <c r="B504" s="10"/>
      <c r="D504" s="3"/>
      <c r="E504" s="3"/>
      <c r="F504" s="3"/>
      <c r="G504" s="5"/>
      <c r="H504" s="182"/>
      <c r="I504" s="182"/>
      <c r="K504" s="7"/>
      <c r="L504" s="7"/>
      <c r="AB504" s="8"/>
      <c r="AC504" s="8"/>
      <c r="AD504" s="8"/>
      <c r="AE504" s="8"/>
      <c r="AF504" s="8"/>
      <c r="AG504" s="8"/>
      <c r="AH504" s="8"/>
      <c r="AT504" s="8"/>
      <c r="AV504" s="5"/>
      <c r="AW504" s="5"/>
      <c r="AX504" s="5"/>
      <c r="AY504" s="5"/>
      <c r="AZ504" s="5"/>
      <c r="BA504" s="5"/>
      <c r="BB504" s="5"/>
      <c r="BC504" s="5"/>
      <c r="BD504" s="5"/>
      <c r="BE504" s="5"/>
      <c r="BF504" s="5"/>
      <c r="BG504" s="5"/>
      <c r="BH504" s="5"/>
      <c r="BI504" s="5"/>
      <c r="BJ504" s="5"/>
      <c r="BK504" s="5"/>
    </row>
    <row r="505" spans="2:63" ht="13">
      <c r="B505" s="10"/>
      <c r="D505" s="3"/>
      <c r="E505" s="3"/>
      <c r="F505" s="3"/>
      <c r="G505" s="5"/>
      <c r="H505" s="182"/>
      <c r="I505" s="182"/>
      <c r="K505" s="7"/>
      <c r="L505" s="7"/>
      <c r="AB505" s="8"/>
      <c r="AC505" s="8"/>
      <c r="AD505" s="8"/>
      <c r="AE505" s="8"/>
      <c r="AF505" s="8"/>
      <c r="AG505" s="8"/>
      <c r="AH505" s="8"/>
      <c r="AT505" s="8"/>
      <c r="AV505" s="5"/>
      <c r="AW505" s="5"/>
      <c r="AX505" s="5"/>
      <c r="AY505" s="5"/>
      <c r="AZ505" s="5"/>
      <c r="BA505" s="5"/>
      <c r="BB505" s="5"/>
      <c r="BC505" s="5"/>
      <c r="BD505" s="5"/>
      <c r="BE505" s="5"/>
      <c r="BF505" s="5"/>
      <c r="BG505" s="5"/>
      <c r="BH505" s="5"/>
      <c r="BI505" s="5"/>
      <c r="BJ505" s="5"/>
      <c r="BK505" s="5"/>
    </row>
    <row r="506" spans="2:63" ht="13">
      <c r="B506" s="10"/>
      <c r="D506" s="3"/>
      <c r="E506" s="3"/>
      <c r="F506" s="3"/>
      <c r="G506" s="5"/>
      <c r="H506" s="182"/>
      <c r="I506" s="182"/>
      <c r="K506" s="7"/>
      <c r="L506" s="7"/>
      <c r="AB506" s="8"/>
      <c r="AC506" s="8"/>
      <c r="AD506" s="8"/>
      <c r="AE506" s="8"/>
      <c r="AF506" s="8"/>
      <c r="AG506" s="8"/>
      <c r="AH506" s="8"/>
      <c r="AT506" s="8"/>
      <c r="AV506" s="5"/>
      <c r="AW506" s="5"/>
      <c r="AX506" s="5"/>
      <c r="AY506" s="5"/>
      <c r="AZ506" s="5"/>
      <c r="BA506" s="5"/>
      <c r="BB506" s="5"/>
      <c r="BC506" s="5"/>
      <c r="BD506" s="5"/>
      <c r="BE506" s="5"/>
      <c r="BF506" s="5"/>
      <c r="BG506" s="5"/>
      <c r="BH506" s="5"/>
      <c r="BI506" s="5"/>
      <c r="BJ506" s="5"/>
      <c r="BK506" s="5"/>
    </row>
    <row r="507" spans="2:63" ht="13">
      <c r="B507" s="10"/>
      <c r="D507" s="3"/>
      <c r="E507" s="3"/>
      <c r="F507" s="3"/>
      <c r="G507" s="5"/>
      <c r="H507" s="182"/>
      <c r="I507" s="182"/>
      <c r="K507" s="7"/>
      <c r="L507" s="7"/>
      <c r="AB507" s="8"/>
      <c r="AC507" s="8"/>
      <c r="AD507" s="8"/>
      <c r="AE507" s="8"/>
      <c r="AF507" s="8"/>
      <c r="AG507" s="8"/>
      <c r="AH507" s="8"/>
      <c r="AT507" s="8"/>
      <c r="AV507" s="5"/>
      <c r="AW507" s="5"/>
      <c r="AX507" s="5"/>
      <c r="AY507" s="5"/>
      <c r="AZ507" s="5"/>
      <c r="BA507" s="5"/>
      <c r="BB507" s="5"/>
      <c r="BC507" s="5"/>
      <c r="BD507" s="5"/>
      <c r="BE507" s="5"/>
      <c r="BF507" s="5"/>
      <c r="BG507" s="5"/>
      <c r="BH507" s="5"/>
      <c r="BI507" s="5"/>
      <c r="BJ507" s="5"/>
      <c r="BK507" s="5"/>
    </row>
    <row r="508" spans="2:63" ht="13">
      <c r="B508" s="10"/>
      <c r="D508" s="3"/>
      <c r="E508" s="3"/>
      <c r="F508" s="3"/>
      <c r="G508" s="5"/>
      <c r="H508" s="182"/>
      <c r="I508" s="182"/>
      <c r="K508" s="7"/>
      <c r="L508" s="7"/>
      <c r="AB508" s="8"/>
      <c r="AC508" s="8"/>
      <c r="AD508" s="8"/>
      <c r="AE508" s="8"/>
      <c r="AF508" s="8"/>
      <c r="AG508" s="8"/>
      <c r="AH508" s="8"/>
      <c r="AT508" s="8"/>
      <c r="AV508" s="5"/>
      <c r="AW508" s="5"/>
      <c r="AX508" s="5"/>
      <c r="AY508" s="5"/>
      <c r="AZ508" s="5"/>
      <c r="BA508" s="5"/>
      <c r="BB508" s="5"/>
      <c r="BC508" s="5"/>
      <c r="BD508" s="5"/>
      <c r="BE508" s="5"/>
      <c r="BF508" s="5"/>
      <c r="BG508" s="5"/>
      <c r="BH508" s="5"/>
      <c r="BI508" s="5"/>
      <c r="BJ508" s="5"/>
      <c r="BK508" s="5"/>
    </row>
    <row r="509" spans="2:63" ht="13">
      <c r="B509" s="10"/>
      <c r="D509" s="3"/>
      <c r="E509" s="3"/>
      <c r="F509" s="3"/>
      <c r="G509" s="5"/>
      <c r="H509" s="182"/>
      <c r="I509" s="182"/>
      <c r="K509" s="7"/>
      <c r="L509" s="7"/>
      <c r="AB509" s="8"/>
      <c r="AC509" s="8"/>
      <c r="AD509" s="8"/>
      <c r="AE509" s="8"/>
      <c r="AF509" s="8"/>
      <c r="AG509" s="8"/>
      <c r="AH509" s="8"/>
      <c r="AT509" s="8"/>
      <c r="AV509" s="5"/>
      <c r="AW509" s="5"/>
      <c r="AX509" s="5"/>
      <c r="AY509" s="5"/>
      <c r="AZ509" s="5"/>
      <c r="BA509" s="5"/>
      <c r="BB509" s="5"/>
      <c r="BC509" s="5"/>
      <c r="BD509" s="5"/>
      <c r="BE509" s="5"/>
      <c r="BF509" s="5"/>
      <c r="BG509" s="5"/>
      <c r="BH509" s="5"/>
      <c r="BI509" s="5"/>
      <c r="BJ509" s="5"/>
      <c r="BK509" s="5"/>
    </row>
    <row r="510" spans="2:63" ht="13">
      <c r="B510" s="10"/>
      <c r="D510" s="3"/>
      <c r="E510" s="3"/>
      <c r="F510" s="3"/>
      <c r="G510" s="5"/>
      <c r="H510" s="182"/>
      <c r="I510" s="182"/>
      <c r="K510" s="7"/>
      <c r="L510" s="7"/>
      <c r="AB510" s="8"/>
      <c r="AC510" s="8"/>
      <c r="AD510" s="8"/>
      <c r="AE510" s="8"/>
      <c r="AF510" s="8"/>
      <c r="AG510" s="8"/>
      <c r="AH510" s="8"/>
      <c r="AT510" s="8"/>
      <c r="AV510" s="5"/>
      <c r="AW510" s="5"/>
      <c r="AX510" s="5"/>
      <c r="AY510" s="5"/>
      <c r="AZ510" s="5"/>
      <c r="BA510" s="5"/>
      <c r="BB510" s="5"/>
      <c r="BC510" s="5"/>
      <c r="BD510" s="5"/>
      <c r="BE510" s="5"/>
      <c r="BF510" s="5"/>
      <c r="BG510" s="5"/>
      <c r="BH510" s="5"/>
      <c r="BI510" s="5"/>
      <c r="BJ510" s="5"/>
      <c r="BK510" s="5"/>
    </row>
    <row r="511" spans="2:63" ht="13">
      <c r="B511" s="10"/>
      <c r="D511" s="3"/>
      <c r="E511" s="3"/>
      <c r="F511" s="3"/>
      <c r="G511" s="5"/>
      <c r="H511" s="182"/>
      <c r="I511" s="182"/>
      <c r="K511" s="7"/>
      <c r="L511" s="7"/>
      <c r="AB511" s="8"/>
      <c r="AC511" s="8"/>
      <c r="AD511" s="8"/>
      <c r="AE511" s="8"/>
      <c r="AF511" s="8"/>
      <c r="AG511" s="8"/>
      <c r="AH511" s="8"/>
      <c r="AT511" s="8"/>
      <c r="AV511" s="5"/>
      <c r="AW511" s="5"/>
      <c r="AX511" s="5"/>
      <c r="AY511" s="5"/>
      <c r="AZ511" s="5"/>
      <c r="BA511" s="5"/>
      <c r="BB511" s="5"/>
      <c r="BC511" s="5"/>
      <c r="BD511" s="5"/>
      <c r="BE511" s="5"/>
      <c r="BF511" s="5"/>
      <c r="BG511" s="5"/>
      <c r="BH511" s="5"/>
      <c r="BI511" s="5"/>
      <c r="BJ511" s="5"/>
      <c r="BK511" s="5"/>
    </row>
    <row r="512" spans="2:63" ht="13">
      <c r="B512" s="10"/>
      <c r="D512" s="3"/>
      <c r="E512" s="3"/>
      <c r="F512" s="3"/>
      <c r="G512" s="5"/>
      <c r="H512" s="182"/>
      <c r="I512" s="182"/>
      <c r="K512" s="7"/>
      <c r="L512" s="7"/>
      <c r="AB512" s="8"/>
      <c r="AC512" s="8"/>
      <c r="AD512" s="8"/>
      <c r="AE512" s="8"/>
      <c r="AF512" s="8"/>
      <c r="AG512" s="8"/>
      <c r="AH512" s="8"/>
      <c r="AT512" s="8"/>
      <c r="AV512" s="5"/>
      <c r="AW512" s="5"/>
      <c r="AX512" s="5"/>
      <c r="AY512" s="5"/>
      <c r="AZ512" s="5"/>
      <c r="BA512" s="5"/>
      <c r="BB512" s="5"/>
      <c r="BC512" s="5"/>
      <c r="BD512" s="5"/>
      <c r="BE512" s="5"/>
      <c r="BF512" s="5"/>
      <c r="BG512" s="5"/>
      <c r="BH512" s="5"/>
      <c r="BI512" s="5"/>
      <c r="BJ512" s="5"/>
      <c r="BK512" s="5"/>
    </row>
    <row r="513" spans="2:63" ht="13">
      <c r="B513" s="10"/>
      <c r="D513" s="3"/>
      <c r="E513" s="3"/>
      <c r="F513" s="3"/>
      <c r="G513" s="5"/>
      <c r="H513" s="182"/>
      <c r="I513" s="182"/>
      <c r="K513" s="7"/>
      <c r="L513" s="7"/>
      <c r="AB513" s="8"/>
      <c r="AC513" s="8"/>
      <c r="AD513" s="8"/>
      <c r="AE513" s="8"/>
      <c r="AF513" s="8"/>
      <c r="AG513" s="8"/>
      <c r="AH513" s="8"/>
      <c r="AT513" s="8"/>
      <c r="AV513" s="5"/>
      <c r="AW513" s="5"/>
      <c r="AX513" s="5"/>
      <c r="AY513" s="5"/>
      <c r="AZ513" s="5"/>
      <c r="BA513" s="5"/>
      <c r="BB513" s="5"/>
      <c r="BC513" s="5"/>
      <c r="BD513" s="5"/>
      <c r="BE513" s="5"/>
      <c r="BF513" s="5"/>
      <c r="BG513" s="5"/>
      <c r="BH513" s="5"/>
      <c r="BI513" s="5"/>
      <c r="BJ513" s="5"/>
      <c r="BK513" s="5"/>
    </row>
    <row r="514" spans="2:63" ht="13">
      <c r="B514" s="10"/>
      <c r="D514" s="3"/>
      <c r="E514" s="3"/>
      <c r="F514" s="3"/>
      <c r="G514" s="5"/>
      <c r="H514" s="182"/>
      <c r="I514" s="182"/>
      <c r="K514" s="7"/>
      <c r="L514" s="7"/>
      <c r="AB514" s="8"/>
      <c r="AC514" s="8"/>
      <c r="AD514" s="8"/>
      <c r="AE514" s="8"/>
      <c r="AF514" s="8"/>
      <c r="AG514" s="8"/>
      <c r="AH514" s="8"/>
      <c r="AT514" s="8"/>
      <c r="AV514" s="5"/>
      <c r="AW514" s="5"/>
      <c r="AX514" s="5"/>
      <c r="AY514" s="5"/>
      <c r="AZ514" s="5"/>
      <c r="BA514" s="5"/>
      <c r="BB514" s="5"/>
      <c r="BC514" s="5"/>
      <c r="BD514" s="5"/>
      <c r="BE514" s="5"/>
      <c r="BF514" s="5"/>
      <c r="BG514" s="5"/>
      <c r="BH514" s="5"/>
      <c r="BI514" s="5"/>
      <c r="BJ514" s="5"/>
      <c r="BK514" s="5"/>
    </row>
    <row r="515" spans="2:63" ht="13">
      <c r="B515" s="10"/>
      <c r="D515" s="3"/>
      <c r="E515" s="3"/>
      <c r="F515" s="3"/>
      <c r="G515" s="5"/>
      <c r="H515" s="182"/>
      <c r="I515" s="182"/>
      <c r="K515" s="7"/>
      <c r="L515" s="7"/>
      <c r="AB515" s="8"/>
      <c r="AC515" s="8"/>
      <c r="AD515" s="8"/>
      <c r="AE515" s="8"/>
      <c r="AF515" s="8"/>
      <c r="AG515" s="8"/>
      <c r="AH515" s="8"/>
      <c r="AT515" s="8"/>
      <c r="AV515" s="5"/>
      <c r="AW515" s="5"/>
      <c r="AX515" s="5"/>
      <c r="AY515" s="5"/>
      <c r="AZ515" s="5"/>
      <c r="BA515" s="5"/>
      <c r="BB515" s="5"/>
      <c r="BC515" s="5"/>
      <c r="BD515" s="5"/>
      <c r="BE515" s="5"/>
      <c r="BF515" s="5"/>
      <c r="BG515" s="5"/>
      <c r="BH515" s="5"/>
      <c r="BI515" s="5"/>
      <c r="BJ515" s="5"/>
      <c r="BK515" s="5"/>
    </row>
    <row r="516" spans="2:63" ht="13">
      <c r="B516" s="10"/>
      <c r="D516" s="3"/>
      <c r="E516" s="3"/>
      <c r="F516" s="3"/>
      <c r="G516" s="5"/>
      <c r="H516" s="182"/>
      <c r="I516" s="182"/>
      <c r="K516" s="7"/>
      <c r="L516" s="7"/>
      <c r="AB516" s="8"/>
      <c r="AC516" s="8"/>
      <c r="AD516" s="8"/>
      <c r="AE516" s="8"/>
      <c r="AF516" s="8"/>
      <c r="AG516" s="8"/>
      <c r="AH516" s="8"/>
      <c r="AT516" s="8"/>
      <c r="AV516" s="5"/>
      <c r="AW516" s="5"/>
      <c r="AX516" s="5"/>
      <c r="AY516" s="5"/>
      <c r="AZ516" s="5"/>
      <c r="BA516" s="5"/>
      <c r="BB516" s="5"/>
      <c r="BC516" s="5"/>
      <c r="BD516" s="5"/>
      <c r="BE516" s="5"/>
      <c r="BF516" s="5"/>
      <c r="BG516" s="5"/>
      <c r="BH516" s="5"/>
      <c r="BI516" s="5"/>
      <c r="BJ516" s="5"/>
      <c r="BK516" s="5"/>
    </row>
    <row r="517" spans="2:63" ht="13">
      <c r="B517" s="10"/>
      <c r="D517" s="3"/>
      <c r="E517" s="3"/>
      <c r="F517" s="3"/>
      <c r="G517" s="5"/>
      <c r="H517" s="182"/>
      <c r="I517" s="182"/>
      <c r="K517" s="7"/>
      <c r="L517" s="7"/>
      <c r="AB517" s="8"/>
      <c r="AC517" s="8"/>
      <c r="AD517" s="8"/>
      <c r="AE517" s="8"/>
      <c r="AF517" s="8"/>
      <c r="AG517" s="8"/>
      <c r="AH517" s="8"/>
      <c r="AT517" s="8"/>
      <c r="AV517" s="5"/>
      <c r="AW517" s="5"/>
      <c r="AX517" s="5"/>
      <c r="AY517" s="5"/>
      <c r="AZ517" s="5"/>
      <c r="BA517" s="5"/>
      <c r="BB517" s="5"/>
      <c r="BC517" s="5"/>
      <c r="BD517" s="5"/>
      <c r="BE517" s="5"/>
      <c r="BF517" s="5"/>
      <c r="BG517" s="5"/>
      <c r="BH517" s="5"/>
      <c r="BI517" s="5"/>
      <c r="BJ517" s="5"/>
      <c r="BK517" s="5"/>
    </row>
    <row r="518" spans="2:63" ht="13">
      <c r="B518" s="10"/>
      <c r="D518" s="3"/>
      <c r="E518" s="3"/>
      <c r="F518" s="3"/>
      <c r="G518" s="5"/>
      <c r="H518" s="182"/>
      <c r="I518" s="182"/>
      <c r="K518" s="7"/>
      <c r="L518" s="7"/>
      <c r="AB518" s="8"/>
      <c r="AC518" s="8"/>
      <c r="AD518" s="8"/>
      <c r="AE518" s="8"/>
      <c r="AF518" s="8"/>
      <c r="AG518" s="8"/>
      <c r="AH518" s="8"/>
      <c r="AT518" s="8"/>
      <c r="AV518" s="5"/>
      <c r="AW518" s="5"/>
      <c r="AX518" s="5"/>
      <c r="AY518" s="5"/>
      <c r="AZ518" s="5"/>
      <c r="BA518" s="5"/>
      <c r="BB518" s="5"/>
      <c r="BC518" s="5"/>
      <c r="BD518" s="5"/>
      <c r="BE518" s="5"/>
      <c r="BF518" s="5"/>
      <c r="BG518" s="5"/>
      <c r="BH518" s="5"/>
      <c r="BI518" s="5"/>
      <c r="BJ518" s="5"/>
      <c r="BK518" s="5"/>
    </row>
    <row r="519" spans="2:63" ht="13">
      <c r="B519" s="10"/>
      <c r="D519" s="3"/>
      <c r="E519" s="3"/>
      <c r="F519" s="3"/>
      <c r="G519" s="5"/>
      <c r="H519" s="182"/>
      <c r="I519" s="182"/>
      <c r="K519" s="7"/>
      <c r="L519" s="7"/>
      <c r="AB519" s="8"/>
      <c r="AC519" s="8"/>
      <c r="AD519" s="8"/>
      <c r="AE519" s="8"/>
      <c r="AF519" s="8"/>
      <c r="AG519" s="8"/>
      <c r="AH519" s="8"/>
      <c r="AT519" s="8"/>
      <c r="AV519" s="5"/>
      <c r="AW519" s="5"/>
      <c r="AX519" s="5"/>
      <c r="AY519" s="5"/>
      <c r="AZ519" s="5"/>
      <c r="BA519" s="5"/>
      <c r="BB519" s="5"/>
      <c r="BC519" s="5"/>
      <c r="BD519" s="5"/>
      <c r="BE519" s="5"/>
      <c r="BF519" s="5"/>
      <c r="BG519" s="5"/>
      <c r="BH519" s="5"/>
      <c r="BI519" s="5"/>
      <c r="BJ519" s="5"/>
      <c r="BK519" s="5"/>
    </row>
    <row r="520" spans="2:63" ht="13">
      <c r="B520" s="10"/>
      <c r="D520" s="3"/>
      <c r="E520" s="3"/>
      <c r="F520" s="3"/>
      <c r="G520" s="5"/>
      <c r="H520" s="182"/>
      <c r="I520" s="182"/>
      <c r="K520" s="7"/>
      <c r="L520" s="7"/>
      <c r="AB520" s="8"/>
      <c r="AC520" s="8"/>
      <c r="AD520" s="8"/>
      <c r="AE520" s="8"/>
      <c r="AF520" s="8"/>
      <c r="AG520" s="8"/>
      <c r="AH520" s="8"/>
      <c r="AT520" s="8"/>
      <c r="AV520" s="5"/>
      <c r="AW520" s="5"/>
      <c r="AX520" s="5"/>
      <c r="AY520" s="5"/>
      <c r="AZ520" s="5"/>
      <c r="BA520" s="5"/>
      <c r="BB520" s="5"/>
      <c r="BC520" s="5"/>
      <c r="BD520" s="5"/>
      <c r="BE520" s="5"/>
      <c r="BF520" s="5"/>
      <c r="BG520" s="5"/>
      <c r="BH520" s="5"/>
      <c r="BI520" s="5"/>
      <c r="BJ520" s="5"/>
      <c r="BK520" s="5"/>
    </row>
    <row r="521" spans="2:63" ht="13">
      <c r="B521" s="10"/>
      <c r="D521" s="3"/>
      <c r="E521" s="3"/>
      <c r="F521" s="3"/>
      <c r="G521" s="5"/>
      <c r="H521" s="182"/>
      <c r="I521" s="182"/>
      <c r="K521" s="7"/>
      <c r="L521" s="7"/>
      <c r="AB521" s="8"/>
      <c r="AC521" s="8"/>
      <c r="AD521" s="8"/>
      <c r="AE521" s="8"/>
      <c r="AF521" s="8"/>
      <c r="AG521" s="8"/>
      <c r="AH521" s="8"/>
      <c r="AT521" s="8"/>
      <c r="AV521" s="5"/>
      <c r="AW521" s="5"/>
      <c r="AX521" s="5"/>
      <c r="AY521" s="5"/>
      <c r="AZ521" s="5"/>
      <c r="BA521" s="5"/>
      <c r="BB521" s="5"/>
      <c r="BC521" s="5"/>
      <c r="BD521" s="5"/>
      <c r="BE521" s="5"/>
      <c r="BF521" s="5"/>
      <c r="BG521" s="5"/>
      <c r="BH521" s="5"/>
      <c r="BI521" s="5"/>
      <c r="BJ521" s="5"/>
      <c r="BK521" s="5"/>
    </row>
    <row r="522" spans="2:63" ht="13">
      <c r="B522" s="10"/>
      <c r="D522" s="3"/>
      <c r="E522" s="3"/>
      <c r="F522" s="3"/>
      <c r="G522" s="5"/>
      <c r="H522" s="182"/>
      <c r="I522" s="182"/>
      <c r="K522" s="7"/>
      <c r="L522" s="7"/>
      <c r="AB522" s="8"/>
      <c r="AC522" s="8"/>
      <c r="AD522" s="8"/>
      <c r="AE522" s="8"/>
      <c r="AF522" s="8"/>
      <c r="AG522" s="8"/>
      <c r="AH522" s="8"/>
      <c r="AT522" s="8"/>
      <c r="AV522" s="5"/>
      <c r="AW522" s="5"/>
      <c r="AX522" s="5"/>
      <c r="AY522" s="5"/>
      <c r="AZ522" s="5"/>
      <c r="BA522" s="5"/>
      <c r="BB522" s="5"/>
      <c r="BC522" s="5"/>
      <c r="BD522" s="5"/>
      <c r="BE522" s="5"/>
      <c r="BF522" s="5"/>
      <c r="BG522" s="5"/>
      <c r="BH522" s="5"/>
      <c r="BI522" s="5"/>
      <c r="BJ522" s="5"/>
      <c r="BK522" s="5"/>
    </row>
    <row r="523" spans="2:63" ht="13">
      <c r="B523" s="10"/>
      <c r="D523" s="3"/>
      <c r="E523" s="3"/>
      <c r="F523" s="3"/>
      <c r="G523" s="5"/>
      <c r="H523" s="182"/>
      <c r="I523" s="182"/>
      <c r="K523" s="7"/>
      <c r="L523" s="7"/>
      <c r="AB523" s="8"/>
      <c r="AC523" s="8"/>
      <c r="AD523" s="8"/>
      <c r="AE523" s="8"/>
      <c r="AF523" s="8"/>
      <c r="AG523" s="8"/>
      <c r="AH523" s="8"/>
      <c r="AT523" s="8"/>
      <c r="AV523" s="5"/>
      <c r="AW523" s="5"/>
      <c r="AX523" s="5"/>
      <c r="AY523" s="5"/>
      <c r="AZ523" s="5"/>
      <c r="BA523" s="5"/>
      <c r="BB523" s="5"/>
      <c r="BC523" s="5"/>
      <c r="BD523" s="5"/>
      <c r="BE523" s="5"/>
      <c r="BF523" s="5"/>
      <c r="BG523" s="5"/>
      <c r="BH523" s="5"/>
      <c r="BI523" s="5"/>
      <c r="BJ523" s="5"/>
      <c r="BK523" s="5"/>
    </row>
    <row r="524" spans="2:63" ht="13">
      <c r="B524" s="10"/>
      <c r="D524" s="3"/>
      <c r="E524" s="3"/>
      <c r="F524" s="3"/>
      <c r="G524" s="5"/>
      <c r="H524" s="182"/>
      <c r="I524" s="182"/>
      <c r="K524" s="7"/>
      <c r="L524" s="7"/>
      <c r="AB524" s="8"/>
      <c r="AC524" s="8"/>
      <c r="AD524" s="8"/>
      <c r="AE524" s="8"/>
      <c r="AF524" s="8"/>
      <c r="AG524" s="8"/>
      <c r="AH524" s="8"/>
      <c r="AT524" s="8"/>
      <c r="AV524" s="5"/>
      <c r="AW524" s="5"/>
      <c r="AX524" s="5"/>
      <c r="AY524" s="5"/>
      <c r="AZ524" s="5"/>
      <c r="BA524" s="5"/>
      <c r="BB524" s="5"/>
      <c r="BC524" s="5"/>
      <c r="BD524" s="5"/>
      <c r="BE524" s="5"/>
      <c r="BF524" s="5"/>
      <c r="BG524" s="5"/>
      <c r="BH524" s="5"/>
      <c r="BI524" s="5"/>
      <c r="BJ524" s="5"/>
      <c r="BK524" s="5"/>
    </row>
    <row r="525" spans="2:63" ht="13">
      <c r="B525" s="10"/>
      <c r="D525" s="3"/>
      <c r="E525" s="3"/>
      <c r="F525" s="3"/>
      <c r="G525" s="5"/>
      <c r="H525" s="182"/>
      <c r="I525" s="182"/>
      <c r="K525" s="7"/>
      <c r="L525" s="7"/>
      <c r="AB525" s="8"/>
      <c r="AC525" s="8"/>
      <c r="AD525" s="8"/>
      <c r="AE525" s="8"/>
      <c r="AF525" s="8"/>
      <c r="AG525" s="8"/>
      <c r="AH525" s="8"/>
      <c r="AT525" s="8"/>
      <c r="AV525" s="5"/>
      <c r="AW525" s="5"/>
      <c r="AX525" s="5"/>
      <c r="AY525" s="5"/>
      <c r="AZ525" s="5"/>
      <c r="BA525" s="5"/>
      <c r="BB525" s="5"/>
      <c r="BC525" s="5"/>
      <c r="BD525" s="5"/>
      <c r="BE525" s="5"/>
      <c r="BF525" s="5"/>
      <c r="BG525" s="5"/>
      <c r="BH525" s="5"/>
      <c r="BI525" s="5"/>
      <c r="BJ525" s="5"/>
      <c r="BK525" s="5"/>
    </row>
    <row r="526" spans="2:63" ht="13">
      <c r="B526" s="10"/>
      <c r="D526" s="3"/>
      <c r="E526" s="3"/>
      <c r="F526" s="3"/>
      <c r="G526" s="5"/>
      <c r="H526" s="182"/>
      <c r="I526" s="182"/>
      <c r="K526" s="7"/>
      <c r="L526" s="7"/>
      <c r="AB526" s="8"/>
      <c r="AC526" s="8"/>
      <c r="AD526" s="8"/>
      <c r="AE526" s="8"/>
      <c r="AF526" s="8"/>
      <c r="AG526" s="8"/>
      <c r="AH526" s="8"/>
      <c r="AT526" s="8"/>
      <c r="AV526" s="5"/>
      <c r="AW526" s="5"/>
      <c r="AX526" s="5"/>
      <c r="AY526" s="5"/>
      <c r="AZ526" s="5"/>
      <c r="BA526" s="5"/>
      <c r="BB526" s="5"/>
      <c r="BC526" s="5"/>
      <c r="BD526" s="5"/>
      <c r="BE526" s="5"/>
      <c r="BF526" s="5"/>
      <c r="BG526" s="5"/>
      <c r="BH526" s="5"/>
      <c r="BI526" s="5"/>
      <c r="BJ526" s="5"/>
      <c r="BK526" s="5"/>
    </row>
    <row r="527" spans="2:63" ht="13">
      <c r="B527" s="10"/>
      <c r="D527" s="3"/>
      <c r="E527" s="3"/>
      <c r="F527" s="3"/>
      <c r="G527" s="5"/>
      <c r="H527" s="182"/>
      <c r="I527" s="182"/>
      <c r="K527" s="7"/>
      <c r="L527" s="7"/>
      <c r="AB527" s="8"/>
      <c r="AC527" s="8"/>
      <c r="AD527" s="8"/>
      <c r="AE527" s="8"/>
      <c r="AF527" s="8"/>
      <c r="AG527" s="8"/>
      <c r="AH527" s="8"/>
      <c r="AT527" s="8"/>
      <c r="AV527" s="5"/>
      <c r="AW527" s="5"/>
      <c r="AX527" s="5"/>
      <c r="AY527" s="5"/>
      <c r="AZ527" s="5"/>
      <c r="BA527" s="5"/>
      <c r="BB527" s="5"/>
      <c r="BC527" s="5"/>
      <c r="BD527" s="5"/>
      <c r="BE527" s="5"/>
      <c r="BF527" s="5"/>
      <c r="BG527" s="5"/>
      <c r="BH527" s="5"/>
      <c r="BI527" s="5"/>
      <c r="BJ527" s="5"/>
      <c r="BK527" s="5"/>
    </row>
    <row r="528" spans="2:63" ht="13">
      <c r="B528" s="10"/>
      <c r="D528" s="3"/>
      <c r="E528" s="3"/>
      <c r="F528" s="3"/>
      <c r="G528" s="5"/>
      <c r="H528" s="182"/>
      <c r="I528" s="182"/>
      <c r="K528" s="7"/>
      <c r="L528" s="7"/>
      <c r="AB528" s="8"/>
      <c r="AC528" s="8"/>
      <c r="AD528" s="8"/>
      <c r="AE528" s="8"/>
      <c r="AF528" s="8"/>
      <c r="AG528" s="8"/>
      <c r="AH528" s="8"/>
      <c r="AT528" s="8"/>
      <c r="AV528" s="5"/>
      <c r="AW528" s="5"/>
      <c r="AX528" s="5"/>
      <c r="AY528" s="5"/>
      <c r="AZ528" s="5"/>
      <c r="BA528" s="5"/>
      <c r="BB528" s="5"/>
      <c r="BC528" s="5"/>
      <c r="BD528" s="5"/>
      <c r="BE528" s="5"/>
      <c r="BF528" s="5"/>
      <c r="BG528" s="5"/>
      <c r="BH528" s="5"/>
      <c r="BI528" s="5"/>
      <c r="BJ528" s="5"/>
      <c r="BK528" s="5"/>
    </row>
    <row r="529" spans="2:63" ht="13">
      <c r="B529" s="10"/>
      <c r="D529" s="3"/>
      <c r="E529" s="3"/>
      <c r="F529" s="3"/>
      <c r="G529" s="5"/>
      <c r="H529" s="182"/>
      <c r="I529" s="182"/>
      <c r="K529" s="7"/>
      <c r="L529" s="7"/>
      <c r="AB529" s="8"/>
      <c r="AC529" s="8"/>
      <c r="AD529" s="8"/>
      <c r="AE529" s="8"/>
      <c r="AF529" s="8"/>
      <c r="AG529" s="8"/>
      <c r="AH529" s="8"/>
      <c r="AT529" s="8"/>
      <c r="AV529" s="5"/>
      <c r="AW529" s="5"/>
      <c r="AX529" s="5"/>
      <c r="AY529" s="5"/>
      <c r="AZ529" s="5"/>
      <c r="BA529" s="5"/>
      <c r="BB529" s="5"/>
      <c r="BC529" s="5"/>
      <c r="BD529" s="5"/>
      <c r="BE529" s="5"/>
      <c r="BF529" s="5"/>
      <c r="BG529" s="5"/>
      <c r="BH529" s="5"/>
      <c r="BI529" s="5"/>
      <c r="BJ529" s="5"/>
      <c r="BK529" s="5"/>
    </row>
    <row r="530" spans="2:63" ht="13">
      <c r="B530" s="10"/>
      <c r="D530" s="3"/>
      <c r="E530" s="3"/>
      <c r="F530" s="3"/>
      <c r="G530" s="5"/>
      <c r="H530" s="182"/>
      <c r="I530" s="182"/>
      <c r="K530" s="7"/>
      <c r="L530" s="7"/>
      <c r="AB530" s="8"/>
      <c r="AC530" s="8"/>
      <c r="AD530" s="8"/>
      <c r="AE530" s="8"/>
      <c r="AF530" s="8"/>
      <c r="AG530" s="8"/>
      <c r="AH530" s="8"/>
      <c r="AT530" s="8"/>
      <c r="AV530" s="5"/>
      <c r="AW530" s="5"/>
      <c r="AX530" s="5"/>
      <c r="AY530" s="5"/>
      <c r="AZ530" s="5"/>
      <c r="BA530" s="5"/>
      <c r="BB530" s="5"/>
      <c r="BC530" s="5"/>
      <c r="BD530" s="5"/>
      <c r="BE530" s="5"/>
      <c r="BF530" s="5"/>
      <c r="BG530" s="5"/>
      <c r="BH530" s="5"/>
      <c r="BI530" s="5"/>
      <c r="BJ530" s="5"/>
      <c r="BK530" s="5"/>
    </row>
    <row r="531" spans="2:63" ht="13">
      <c r="B531" s="10"/>
      <c r="D531" s="3"/>
      <c r="E531" s="3"/>
      <c r="F531" s="3"/>
      <c r="G531" s="5"/>
      <c r="H531" s="182"/>
      <c r="I531" s="182"/>
      <c r="K531" s="7"/>
      <c r="L531" s="7"/>
      <c r="AB531" s="8"/>
      <c r="AC531" s="8"/>
      <c r="AD531" s="8"/>
      <c r="AE531" s="8"/>
      <c r="AF531" s="8"/>
      <c r="AG531" s="8"/>
      <c r="AH531" s="8"/>
      <c r="AT531" s="8"/>
      <c r="AV531" s="5"/>
      <c r="AW531" s="5"/>
      <c r="AX531" s="5"/>
      <c r="AY531" s="5"/>
      <c r="AZ531" s="5"/>
      <c r="BA531" s="5"/>
      <c r="BB531" s="5"/>
      <c r="BC531" s="5"/>
      <c r="BD531" s="5"/>
      <c r="BE531" s="5"/>
      <c r="BF531" s="5"/>
      <c r="BG531" s="5"/>
      <c r="BH531" s="5"/>
      <c r="BI531" s="5"/>
      <c r="BJ531" s="5"/>
      <c r="BK531" s="5"/>
    </row>
    <row r="532" spans="2:63" ht="13">
      <c r="B532" s="10"/>
      <c r="D532" s="3"/>
      <c r="E532" s="3"/>
      <c r="F532" s="3"/>
      <c r="G532" s="5"/>
      <c r="H532" s="182"/>
      <c r="I532" s="182"/>
      <c r="K532" s="7"/>
      <c r="L532" s="7"/>
      <c r="AB532" s="8"/>
      <c r="AC532" s="8"/>
      <c r="AD532" s="8"/>
      <c r="AE532" s="8"/>
      <c r="AF532" s="8"/>
      <c r="AG532" s="8"/>
      <c r="AH532" s="8"/>
      <c r="AT532" s="8"/>
      <c r="AV532" s="5"/>
      <c r="AW532" s="5"/>
      <c r="AX532" s="5"/>
      <c r="AY532" s="5"/>
      <c r="AZ532" s="5"/>
      <c r="BA532" s="5"/>
      <c r="BB532" s="5"/>
      <c r="BC532" s="5"/>
      <c r="BD532" s="5"/>
      <c r="BE532" s="5"/>
      <c r="BF532" s="5"/>
      <c r="BG532" s="5"/>
      <c r="BH532" s="5"/>
      <c r="BI532" s="5"/>
      <c r="BJ532" s="5"/>
      <c r="BK532" s="5"/>
    </row>
    <row r="533" spans="2:63" ht="13">
      <c r="B533" s="10"/>
      <c r="D533" s="3"/>
      <c r="E533" s="3"/>
      <c r="F533" s="3"/>
      <c r="G533" s="5"/>
      <c r="H533" s="182"/>
      <c r="I533" s="182"/>
      <c r="K533" s="7"/>
      <c r="L533" s="7"/>
      <c r="AB533" s="8"/>
      <c r="AC533" s="8"/>
      <c r="AD533" s="8"/>
      <c r="AE533" s="8"/>
      <c r="AF533" s="8"/>
      <c r="AG533" s="8"/>
      <c r="AH533" s="8"/>
      <c r="AT533" s="8"/>
      <c r="AV533" s="5"/>
      <c r="AW533" s="5"/>
      <c r="AX533" s="5"/>
      <c r="AY533" s="5"/>
      <c r="AZ533" s="5"/>
      <c r="BA533" s="5"/>
      <c r="BB533" s="5"/>
      <c r="BC533" s="5"/>
      <c r="BD533" s="5"/>
      <c r="BE533" s="5"/>
      <c r="BF533" s="5"/>
      <c r="BG533" s="5"/>
      <c r="BH533" s="5"/>
      <c r="BI533" s="5"/>
      <c r="BJ533" s="5"/>
      <c r="BK533" s="5"/>
    </row>
    <row r="534" spans="2:63" ht="13">
      <c r="B534" s="10"/>
      <c r="D534" s="3"/>
      <c r="E534" s="3"/>
      <c r="F534" s="3"/>
      <c r="G534" s="5"/>
      <c r="H534" s="182"/>
      <c r="I534" s="182"/>
      <c r="K534" s="7"/>
      <c r="L534" s="7"/>
      <c r="AB534" s="8"/>
      <c r="AC534" s="8"/>
      <c r="AD534" s="8"/>
      <c r="AE534" s="8"/>
      <c r="AF534" s="8"/>
      <c r="AG534" s="8"/>
      <c r="AH534" s="8"/>
      <c r="AT534" s="8"/>
      <c r="AV534" s="5"/>
      <c r="AW534" s="5"/>
      <c r="AX534" s="5"/>
      <c r="AY534" s="5"/>
      <c r="AZ534" s="5"/>
      <c r="BA534" s="5"/>
      <c r="BB534" s="5"/>
      <c r="BC534" s="5"/>
      <c r="BD534" s="5"/>
      <c r="BE534" s="5"/>
      <c r="BF534" s="5"/>
      <c r="BG534" s="5"/>
      <c r="BH534" s="5"/>
      <c r="BI534" s="5"/>
      <c r="BJ534" s="5"/>
      <c r="BK534" s="5"/>
    </row>
    <row r="535" spans="2:63" ht="13">
      <c r="B535" s="10"/>
      <c r="D535" s="3"/>
      <c r="E535" s="3"/>
      <c r="F535" s="3"/>
      <c r="G535" s="5"/>
      <c r="H535" s="182"/>
      <c r="I535" s="182"/>
      <c r="K535" s="7"/>
      <c r="L535" s="7"/>
      <c r="AB535" s="8"/>
      <c r="AC535" s="8"/>
      <c r="AD535" s="8"/>
      <c r="AE535" s="8"/>
      <c r="AF535" s="8"/>
      <c r="AG535" s="8"/>
      <c r="AH535" s="8"/>
      <c r="AT535" s="8"/>
      <c r="AV535" s="5"/>
      <c r="AW535" s="5"/>
      <c r="AX535" s="5"/>
      <c r="AY535" s="5"/>
      <c r="AZ535" s="5"/>
      <c r="BA535" s="5"/>
      <c r="BB535" s="5"/>
      <c r="BC535" s="5"/>
      <c r="BD535" s="5"/>
      <c r="BE535" s="5"/>
      <c r="BF535" s="5"/>
      <c r="BG535" s="5"/>
      <c r="BH535" s="5"/>
      <c r="BI535" s="5"/>
      <c r="BJ535" s="5"/>
      <c r="BK535" s="5"/>
    </row>
    <row r="536" spans="2:63" ht="13">
      <c r="B536" s="10"/>
      <c r="D536" s="3"/>
      <c r="E536" s="3"/>
      <c r="F536" s="3"/>
      <c r="G536" s="5"/>
      <c r="H536" s="182"/>
      <c r="I536" s="182"/>
      <c r="K536" s="7"/>
      <c r="L536" s="7"/>
      <c r="AB536" s="8"/>
      <c r="AC536" s="8"/>
      <c r="AD536" s="8"/>
      <c r="AE536" s="8"/>
      <c r="AF536" s="8"/>
      <c r="AG536" s="8"/>
      <c r="AH536" s="8"/>
      <c r="AT536" s="8"/>
      <c r="AV536" s="5"/>
      <c r="AW536" s="5"/>
      <c r="AX536" s="5"/>
      <c r="AY536" s="5"/>
      <c r="AZ536" s="5"/>
      <c r="BA536" s="5"/>
      <c r="BB536" s="5"/>
      <c r="BC536" s="5"/>
      <c r="BD536" s="5"/>
      <c r="BE536" s="5"/>
      <c r="BF536" s="5"/>
      <c r="BG536" s="5"/>
      <c r="BH536" s="5"/>
      <c r="BI536" s="5"/>
      <c r="BJ536" s="5"/>
      <c r="BK536" s="5"/>
    </row>
    <row r="537" spans="2:63" ht="13">
      <c r="B537" s="10"/>
      <c r="D537" s="3"/>
      <c r="E537" s="3"/>
      <c r="F537" s="3"/>
      <c r="G537" s="5"/>
      <c r="H537" s="182"/>
      <c r="I537" s="182"/>
      <c r="K537" s="7"/>
      <c r="L537" s="7"/>
      <c r="AB537" s="8"/>
      <c r="AC537" s="8"/>
      <c r="AD537" s="8"/>
      <c r="AE537" s="8"/>
      <c r="AF537" s="8"/>
      <c r="AG537" s="8"/>
      <c r="AH537" s="8"/>
      <c r="AT537" s="8"/>
      <c r="AV537" s="5"/>
      <c r="AW537" s="5"/>
      <c r="AX537" s="5"/>
      <c r="AY537" s="5"/>
      <c r="AZ537" s="5"/>
      <c r="BA537" s="5"/>
      <c r="BB537" s="5"/>
      <c r="BC537" s="5"/>
      <c r="BD537" s="5"/>
      <c r="BE537" s="5"/>
      <c r="BF537" s="5"/>
      <c r="BG537" s="5"/>
      <c r="BH537" s="5"/>
      <c r="BI537" s="5"/>
      <c r="BJ537" s="5"/>
      <c r="BK537" s="5"/>
    </row>
    <row r="538" spans="2:63" ht="13">
      <c r="B538" s="10"/>
      <c r="D538" s="3"/>
      <c r="E538" s="3"/>
      <c r="F538" s="3"/>
      <c r="G538" s="5"/>
      <c r="H538" s="182"/>
      <c r="I538" s="182"/>
      <c r="K538" s="7"/>
      <c r="L538" s="7"/>
      <c r="AB538" s="8"/>
      <c r="AC538" s="8"/>
      <c r="AD538" s="8"/>
      <c r="AE538" s="8"/>
      <c r="AF538" s="8"/>
      <c r="AG538" s="8"/>
      <c r="AH538" s="8"/>
      <c r="AT538" s="8"/>
      <c r="AV538" s="5"/>
      <c r="AW538" s="5"/>
      <c r="AX538" s="5"/>
      <c r="AY538" s="5"/>
      <c r="AZ538" s="5"/>
      <c r="BA538" s="5"/>
      <c r="BB538" s="5"/>
      <c r="BC538" s="5"/>
      <c r="BD538" s="5"/>
      <c r="BE538" s="5"/>
      <c r="BF538" s="5"/>
      <c r="BG538" s="5"/>
      <c r="BH538" s="5"/>
      <c r="BI538" s="5"/>
      <c r="BJ538" s="5"/>
      <c r="BK538" s="5"/>
    </row>
    <row r="539" spans="2:63" ht="13">
      <c r="B539" s="10"/>
      <c r="D539" s="3"/>
      <c r="E539" s="3"/>
      <c r="F539" s="3"/>
      <c r="G539" s="5"/>
      <c r="H539" s="182"/>
      <c r="I539" s="182"/>
      <c r="K539" s="7"/>
      <c r="L539" s="7"/>
      <c r="AB539" s="8"/>
      <c r="AC539" s="8"/>
      <c r="AD539" s="8"/>
      <c r="AE539" s="8"/>
      <c r="AF539" s="8"/>
      <c r="AG539" s="8"/>
      <c r="AH539" s="8"/>
      <c r="AT539" s="8"/>
      <c r="AV539" s="5"/>
      <c r="AW539" s="5"/>
      <c r="AX539" s="5"/>
      <c r="AY539" s="5"/>
      <c r="AZ539" s="5"/>
      <c r="BA539" s="5"/>
      <c r="BB539" s="5"/>
      <c r="BC539" s="5"/>
      <c r="BD539" s="5"/>
      <c r="BE539" s="5"/>
      <c r="BF539" s="5"/>
      <c r="BG539" s="5"/>
      <c r="BH539" s="5"/>
      <c r="BI539" s="5"/>
      <c r="BJ539" s="5"/>
      <c r="BK539" s="5"/>
    </row>
    <row r="540" spans="2:63" ht="13">
      <c r="B540" s="10"/>
      <c r="D540" s="3"/>
      <c r="E540" s="3"/>
      <c r="F540" s="3"/>
      <c r="G540" s="5"/>
      <c r="H540" s="182"/>
      <c r="I540" s="182"/>
      <c r="K540" s="7"/>
      <c r="L540" s="7"/>
      <c r="AB540" s="8"/>
      <c r="AC540" s="8"/>
      <c r="AD540" s="8"/>
      <c r="AE540" s="8"/>
      <c r="AF540" s="8"/>
      <c r="AG540" s="8"/>
      <c r="AH540" s="8"/>
      <c r="AT540" s="8"/>
      <c r="AV540" s="5"/>
      <c r="AW540" s="5"/>
      <c r="AX540" s="5"/>
      <c r="AY540" s="5"/>
      <c r="AZ540" s="5"/>
      <c r="BA540" s="5"/>
      <c r="BB540" s="5"/>
      <c r="BC540" s="5"/>
      <c r="BD540" s="5"/>
      <c r="BE540" s="5"/>
      <c r="BF540" s="5"/>
      <c r="BG540" s="5"/>
      <c r="BH540" s="5"/>
      <c r="BI540" s="5"/>
      <c r="BJ540" s="5"/>
      <c r="BK540" s="5"/>
    </row>
    <row r="541" spans="2:63" ht="13">
      <c r="B541" s="10"/>
      <c r="D541" s="3"/>
      <c r="E541" s="3"/>
      <c r="F541" s="3"/>
      <c r="G541" s="5"/>
      <c r="H541" s="182"/>
      <c r="I541" s="182"/>
      <c r="K541" s="7"/>
      <c r="L541" s="7"/>
      <c r="AB541" s="8"/>
      <c r="AC541" s="8"/>
      <c r="AD541" s="8"/>
      <c r="AE541" s="8"/>
      <c r="AF541" s="8"/>
      <c r="AG541" s="8"/>
      <c r="AH541" s="8"/>
      <c r="AT541" s="8"/>
      <c r="AV541" s="5"/>
      <c r="AW541" s="5"/>
      <c r="AX541" s="5"/>
      <c r="AY541" s="5"/>
      <c r="AZ541" s="5"/>
      <c r="BA541" s="5"/>
      <c r="BB541" s="5"/>
      <c r="BC541" s="5"/>
      <c r="BD541" s="5"/>
      <c r="BE541" s="5"/>
      <c r="BF541" s="5"/>
      <c r="BG541" s="5"/>
      <c r="BH541" s="5"/>
      <c r="BI541" s="5"/>
      <c r="BJ541" s="5"/>
      <c r="BK541" s="5"/>
    </row>
    <row r="542" spans="2:63" ht="13">
      <c r="B542" s="10"/>
      <c r="D542" s="3"/>
      <c r="E542" s="3"/>
      <c r="F542" s="3"/>
      <c r="G542" s="5"/>
      <c r="H542" s="182"/>
      <c r="I542" s="182"/>
      <c r="K542" s="7"/>
      <c r="L542" s="7"/>
      <c r="AB542" s="8"/>
      <c r="AC542" s="8"/>
      <c r="AD542" s="8"/>
      <c r="AE542" s="8"/>
      <c r="AF542" s="8"/>
      <c r="AG542" s="8"/>
      <c r="AH542" s="8"/>
      <c r="AT542" s="8"/>
      <c r="AV542" s="5"/>
      <c r="AW542" s="5"/>
      <c r="AX542" s="5"/>
      <c r="AY542" s="5"/>
      <c r="AZ542" s="5"/>
      <c r="BA542" s="5"/>
      <c r="BB542" s="5"/>
      <c r="BC542" s="5"/>
      <c r="BD542" s="5"/>
      <c r="BE542" s="5"/>
      <c r="BF542" s="5"/>
      <c r="BG542" s="5"/>
      <c r="BH542" s="5"/>
      <c r="BI542" s="5"/>
      <c r="BJ542" s="5"/>
      <c r="BK542" s="5"/>
    </row>
    <row r="543" spans="2:63" ht="13">
      <c r="B543" s="10"/>
      <c r="D543" s="3"/>
      <c r="E543" s="3"/>
      <c r="F543" s="3"/>
      <c r="G543" s="5"/>
      <c r="H543" s="182"/>
      <c r="I543" s="182"/>
      <c r="K543" s="7"/>
      <c r="L543" s="7"/>
      <c r="AB543" s="8"/>
      <c r="AC543" s="8"/>
      <c r="AD543" s="8"/>
      <c r="AE543" s="8"/>
      <c r="AF543" s="8"/>
      <c r="AG543" s="8"/>
      <c r="AH543" s="8"/>
      <c r="AT543" s="8"/>
      <c r="AV543" s="5"/>
      <c r="AW543" s="5"/>
      <c r="AX543" s="5"/>
      <c r="AY543" s="5"/>
      <c r="AZ543" s="5"/>
      <c r="BA543" s="5"/>
      <c r="BB543" s="5"/>
      <c r="BC543" s="5"/>
      <c r="BD543" s="5"/>
      <c r="BE543" s="5"/>
      <c r="BF543" s="5"/>
      <c r="BG543" s="5"/>
      <c r="BH543" s="5"/>
      <c r="BI543" s="5"/>
      <c r="BJ543" s="5"/>
      <c r="BK543" s="5"/>
    </row>
    <row r="544" spans="2:63" ht="13">
      <c r="B544" s="10"/>
      <c r="D544" s="3"/>
      <c r="E544" s="3"/>
      <c r="F544" s="3"/>
      <c r="G544" s="5"/>
      <c r="H544" s="182"/>
      <c r="I544" s="182"/>
      <c r="K544" s="7"/>
      <c r="L544" s="7"/>
      <c r="AB544" s="8"/>
      <c r="AC544" s="8"/>
      <c r="AD544" s="8"/>
      <c r="AE544" s="8"/>
      <c r="AF544" s="8"/>
      <c r="AG544" s="8"/>
      <c r="AH544" s="8"/>
      <c r="AT544" s="8"/>
      <c r="AV544" s="5"/>
      <c r="AW544" s="5"/>
      <c r="AX544" s="5"/>
      <c r="AY544" s="5"/>
      <c r="AZ544" s="5"/>
      <c r="BA544" s="5"/>
      <c r="BB544" s="5"/>
      <c r="BC544" s="5"/>
      <c r="BD544" s="5"/>
      <c r="BE544" s="5"/>
      <c r="BF544" s="5"/>
      <c r="BG544" s="5"/>
      <c r="BH544" s="5"/>
      <c r="BI544" s="5"/>
      <c r="BJ544" s="5"/>
      <c r="BK544" s="5"/>
    </row>
    <row r="545" spans="2:63" ht="13">
      <c r="B545" s="10"/>
      <c r="D545" s="3"/>
      <c r="E545" s="3"/>
      <c r="F545" s="3"/>
      <c r="G545" s="5"/>
      <c r="H545" s="182"/>
      <c r="I545" s="182"/>
      <c r="K545" s="7"/>
      <c r="L545" s="7"/>
      <c r="AB545" s="8"/>
      <c r="AC545" s="8"/>
      <c r="AD545" s="8"/>
      <c r="AE545" s="8"/>
      <c r="AF545" s="8"/>
      <c r="AG545" s="8"/>
      <c r="AH545" s="8"/>
      <c r="AT545" s="8"/>
      <c r="AV545" s="5"/>
      <c r="AW545" s="5"/>
      <c r="AX545" s="5"/>
      <c r="AY545" s="5"/>
      <c r="AZ545" s="5"/>
      <c r="BA545" s="5"/>
      <c r="BB545" s="5"/>
      <c r="BC545" s="5"/>
      <c r="BD545" s="5"/>
      <c r="BE545" s="5"/>
      <c r="BF545" s="5"/>
      <c r="BG545" s="5"/>
      <c r="BH545" s="5"/>
      <c r="BI545" s="5"/>
      <c r="BJ545" s="5"/>
      <c r="BK545" s="5"/>
    </row>
    <row r="546" spans="2:63" ht="13">
      <c r="B546" s="10"/>
      <c r="D546" s="3"/>
      <c r="E546" s="3"/>
      <c r="F546" s="3"/>
      <c r="G546" s="5"/>
      <c r="H546" s="182"/>
      <c r="I546" s="182"/>
      <c r="K546" s="7"/>
      <c r="L546" s="7"/>
      <c r="AB546" s="8"/>
      <c r="AC546" s="8"/>
      <c r="AD546" s="8"/>
      <c r="AE546" s="8"/>
      <c r="AF546" s="8"/>
      <c r="AG546" s="8"/>
      <c r="AH546" s="8"/>
      <c r="AT546" s="8"/>
      <c r="AV546" s="5"/>
      <c r="AW546" s="5"/>
      <c r="AX546" s="5"/>
      <c r="AY546" s="5"/>
      <c r="AZ546" s="5"/>
      <c r="BA546" s="5"/>
      <c r="BB546" s="5"/>
      <c r="BC546" s="5"/>
      <c r="BD546" s="5"/>
      <c r="BE546" s="5"/>
      <c r="BF546" s="5"/>
      <c r="BG546" s="5"/>
      <c r="BH546" s="5"/>
      <c r="BI546" s="5"/>
      <c r="BJ546" s="5"/>
      <c r="BK546" s="5"/>
    </row>
    <row r="547" spans="2:63" ht="13">
      <c r="B547" s="10"/>
      <c r="D547" s="3"/>
      <c r="E547" s="3"/>
      <c r="F547" s="3"/>
      <c r="G547" s="5"/>
      <c r="H547" s="182"/>
      <c r="I547" s="182"/>
      <c r="K547" s="7"/>
      <c r="L547" s="7"/>
      <c r="AB547" s="8"/>
      <c r="AC547" s="8"/>
      <c r="AD547" s="8"/>
      <c r="AE547" s="8"/>
      <c r="AF547" s="8"/>
      <c r="AG547" s="8"/>
      <c r="AH547" s="8"/>
      <c r="AT547" s="8"/>
      <c r="AV547" s="5"/>
      <c r="AW547" s="5"/>
      <c r="AX547" s="5"/>
      <c r="AY547" s="5"/>
      <c r="AZ547" s="5"/>
      <c r="BA547" s="5"/>
      <c r="BB547" s="5"/>
      <c r="BC547" s="5"/>
      <c r="BD547" s="5"/>
      <c r="BE547" s="5"/>
      <c r="BF547" s="5"/>
      <c r="BG547" s="5"/>
      <c r="BH547" s="5"/>
      <c r="BI547" s="5"/>
      <c r="BJ547" s="5"/>
      <c r="BK547" s="5"/>
    </row>
    <row r="548" spans="2:63" ht="13">
      <c r="B548" s="10"/>
      <c r="D548" s="3"/>
      <c r="E548" s="3"/>
      <c r="F548" s="3"/>
      <c r="G548" s="5"/>
      <c r="H548" s="182"/>
      <c r="I548" s="182"/>
      <c r="K548" s="7"/>
      <c r="L548" s="7"/>
      <c r="AB548" s="8"/>
      <c r="AC548" s="8"/>
      <c r="AD548" s="8"/>
      <c r="AE548" s="8"/>
      <c r="AF548" s="8"/>
      <c r="AG548" s="8"/>
      <c r="AH548" s="8"/>
      <c r="AT548" s="8"/>
      <c r="AV548" s="5"/>
      <c r="AW548" s="5"/>
      <c r="AX548" s="5"/>
      <c r="AY548" s="5"/>
      <c r="AZ548" s="5"/>
      <c r="BA548" s="5"/>
      <c r="BB548" s="5"/>
      <c r="BC548" s="5"/>
      <c r="BD548" s="5"/>
      <c r="BE548" s="5"/>
      <c r="BF548" s="5"/>
      <c r="BG548" s="5"/>
      <c r="BH548" s="5"/>
      <c r="BI548" s="5"/>
      <c r="BJ548" s="5"/>
      <c r="BK548" s="5"/>
    </row>
    <row r="549" spans="2:63" ht="13">
      <c r="B549" s="10"/>
      <c r="D549" s="3"/>
      <c r="E549" s="3"/>
      <c r="F549" s="3"/>
      <c r="G549" s="5"/>
      <c r="H549" s="182"/>
      <c r="I549" s="182"/>
      <c r="K549" s="7"/>
      <c r="L549" s="7"/>
      <c r="AB549" s="8"/>
      <c r="AC549" s="8"/>
      <c r="AD549" s="8"/>
      <c r="AE549" s="8"/>
      <c r="AF549" s="8"/>
      <c r="AG549" s="8"/>
      <c r="AH549" s="8"/>
      <c r="AT549" s="8"/>
      <c r="AV549" s="5"/>
      <c r="AW549" s="5"/>
      <c r="AX549" s="5"/>
      <c r="AY549" s="5"/>
      <c r="AZ549" s="5"/>
      <c r="BA549" s="5"/>
      <c r="BB549" s="5"/>
      <c r="BC549" s="5"/>
      <c r="BD549" s="5"/>
      <c r="BE549" s="5"/>
      <c r="BF549" s="5"/>
      <c r="BG549" s="5"/>
      <c r="BH549" s="5"/>
      <c r="BI549" s="5"/>
      <c r="BJ549" s="5"/>
      <c r="BK549" s="5"/>
    </row>
    <row r="550" spans="2:63" ht="13">
      <c r="B550" s="10"/>
      <c r="D550" s="3"/>
      <c r="E550" s="3"/>
      <c r="F550" s="3"/>
      <c r="G550" s="5"/>
      <c r="H550" s="182"/>
      <c r="I550" s="182"/>
      <c r="K550" s="7"/>
      <c r="L550" s="7"/>
      <c r="AB550" s="8"/>
      <c r="AC550" s="8"/>
      <c r="AD550" s="8"/>
      <c r="AE550" s="8"/>
      <c r="AF550" s="8"/>
      <c r="AG550" s="8"/>
      <c r="AH550" s="8"/>
      <c r="AT550" s="8"/>
      <c r="AV550" s="5"/>
      <c r="AW550" s="5"/>
      <c r="AX550" s="5"/>
      <c r="AY550" s="5"/>
      <c r="AZ550" s="5"/>
      <c r="BA550" s="5"/>
      <c r="BB550" s="5"/>
      <c r="BC550" s="5"/>
      <c r="BD550" s="5"/>
      <c r="BE550" s="5"/>
      <c r="BF550" s="5"/>
      <c r="BG550" s="5"/>
      <c r="BH550" s="5"/>
      <c r="BI550" s="5"/>
      <c r="BJ550" s="5"/>
      <c r="BK550" s="5"/>
    </row>
    <row r="551" spans="2:63" ht="13">
      <c r="B551" s="10"/>
      <c r="D551" s="3"/>
      <c r="E551" s="3"/>
      <c r="F551" s="3"/>
      <c r="G551" s="5"/>
      <c r="H551" s="182"/>
      <c r="I551" s="182"/>
      <c r="K551" s="7"/>
      <c r="L551" s="7"/>
      <c r="AB551" s="8"/>
      <c r="AC551" s="8"/>
      <c r="AD551" s="8"/>
      <c r="AE551" s="8"/>
      <c r="AF551" s="8"/>
      <c r="AG551" s="8"/>
      <c r="AH551" s="8"/>
      <c r="AT551" s="8"/>
      <c r="AV551" s="5"/>
      <c r="AW551" s="5"/>
      <c r="AX551" s="5"/>
      <c r="AY551" s="5"/>
      <c r="AZ551" s="5"/>
      <c r="BA551" s="5"/>
      <c r="BB551" s="5"/>
      <c r="BC551" s="5"/>
      <c r="BD551" s="5"/>
      <c r="BE551" s="5"/>
      <c r="BF551" s="5"/>
      <c r="BG551" s="5"/>
      <c r="BH551" s="5"/>
      <c r="BI551" s="5"/>
      <c r="BJ551" s="5"/>
      <c r="BK551" s="5"/>
    </row>
    <row r="552" spans="2:63" ht="13">
      <c r="B552" s="10"/>
      <c r="D552" s="3"/>
      <c r="E552" s="3"/>
      <c r="F552" s="3"/>
      <c r="G552" s="5"/>
      <c r="H552" s="182"/>
      <c r="I552" s="182"/>
      <c r="K552" s="7"/>
      <c r="L552" s="7"/>
      <c r="AB552" s="8"/>
      <c r="AC552" s="8"/>
      <c r="AD552" s="8"/>
      <c r="AE552" s="8"/>
      <c r="AF552" s="8"/>
      <c r="AG552" s="8"/>
      <c r="AH552" s="8"/>
      <c r="AT552" s="8"/>
      <c r="AV552" s="5"/>
      <c r="AW552" s="5"/>
      <c r="AX552" s="5"/>
      <c r="AY552" s="5"/>
      <c r="AZ552" s="5"/>
      <c r="BA552" s="5"/>
      <c r="BB552" s="5"/>
      <c r="BC552" s="5"/>
      <c r="BD552" s="5"/>
      <c r="BE552" s="5"/>
      <c r="BF552" s="5"/>
      <c r="BG552" s="5"/>
      <c r="BH552" s="5"/>
      <c r="BI552" s="5"/>
      <c r="BJ552" s="5"/>
      <c r="BK552" s="5"/>
    </row>
    <row r="553" spans="2:63" ht="13">
      <c r="B553" s="10"/>
      <c r="D553" s="3"/>
      <c r="E553" s="3"/>
      <c r="F553" s="3"/>
      <c r="G553" s="5"/>
      <c r="H553" s="182"/>
      <c r="I553" s="182"/>
      <c r="K553" s="7"/>
      <c r="L553" s="7"/>
      <c r="AB553" s="8"/>
      <c r="AC553" s="8"/>
      <c r="AD553" s="8"/>
      <c r="AE553" s="8"/>
      <c r="AF553" s="8"/>
      <c r="AG553" s="8"/>
      <c r="AH553" s="8"/>
      <c r="AT553" s="8"/>
      <c r="AV553" s="5"/>
      <c r="AW553" s="5"/>
      <c r="AX553" s="5"/>
      <c r="AY553" s="5"/>
      <c r="AZ553" s="5"/>
      <c r="BA553" s="5"/>
      <c r="BB553" s="5"/>
      <c r="BC553" s="5"/>
      <c r="BD553" s="5"/>
      <c r="BE553" s="5"/>
      <c r="BF553" s="5"/>
      <c r="BG553" s="5"/>
      <c r="BH553" s="5"/>
      <c r="BI553" s="5"/>
      <c r="BJ553" s="5"/>
      <c r="BK553" s="5"/>
    </row>
    <row r="554" spans="2:63" ht="13">
      <c r="B554" s="10"/>
      <c r="D554" s="3"/>
      <c r="E554" s="3"/>
      <c r="F554" s="3"/>
      <c r="G554" s="5"/>
      <c r="H554" s="182"/>
      <c r="I554" s="182"/>
      <c r="K554" s="7"/>
      <c r="L554" s="7"/>
      <c r="AB554" s="8"/>
      <c r="AC554" s="8"/>
      <c r="AD554" s="8"/>
      <c r="AE554" s="8"/>
      <c r="AF554" s="8"/>
      <c r="AG554" s="8"/>
      <c r="AH554" s="8"/>
      <c r="AT554" s="8"/>
      <c r="AV554" s="5"/>
      <c r="AW554" s="5"/>
      <c r="AX554" s="5"/>
      <c r="AY554" s="5"/>
      <c r="AZ554" s="5"/>
      <c r="BA554" s="5"/>
      <c r="BB554" s="5"/>
      <c r="BC554" s="5"/>
      <c r="BD554" s="5"/>
      <c r="BE554" s="5"/>
      <c r="BF554" s="5"/>
      <c r="BG554" s="5"/>
      <c r="BH554" s="5"/>
      <c r="BI554" s="5"/>
      <c r="BJ554" s="5"/>
      <c r="BK554" s="5"/>
    </row>
    <row r="555" spans="2:63" ht="13">
      <c r="B555" s="10"/>
      <c r="D555" s="3"/>
      <c r="E555" s="3"/>
      <c r="F555" s="3"/>
      <c r="G555" s="5"/>
      <c r="H555" s="182"/>
      <c r="I555" s="182"/>
      <c r="K555" s="7"/>
      <c r="L555" s="7"/>
      <c r="AB555" s="8"/>
      <c r="AC555" s="8"/>
      <c r="AD555" s="8"/>
      <c r="AE555" s="8"/>
      <c r="AF555" s="8"/>
      <c r="AG555" s="8"/>
      <c r="AH555" s="8"/>
      <c r="AT555" s="8"/>
      <c r="AV555" s="5"/>
      <c r="AW555" s="5"/>
      <c r="AX555" s="5"/>
      <c r="AY555" s="5"/>
      <c r="AZ555" s="5"/>
      <c r="BA555" s="5"/>
      <c r="BB555" s="5"/>
      <c r="BC555" s="5"/>
      <c r="BD555" s="5"/>
      <c r="BE555" s="5"/>
      <c r="BF555" s="5"/>
      <c r="BG555" s="5"/>
      <c r="BH555" s="5"/>
      <c r="BI555" s="5"/>
      <c r="BJ555" s="5"/>
      <c r="BK555" s="5"/>
    </row>
    <row r="556" spans="2:63" ht="13">
      <c r="B556" s="10"/>
      <c r="D556" s="3"/>
      <c r="E556" s="3"/>
      <c r="F556" s="3"/>
      <c r="G556" s="5"/>
      <c r="H556" s="182"/>
      <c r="I556" s="182"/>
      <c r="K556" s="7"/>
      <c r="L556" s="7"/>
      <c r="AB556" s="8"/>
      <c r="AC556" s="8"/>
      <c r="AD556" s="8"/>
      <c r="AE556" s="8"/>
      <c r="AF556" s="8"/>
      <c r="AG556" s="8"/>
      <c r="AH556" s="8"/>
      <c r="AT556" s="8"/>
      <c r="AV556" s="5"/>
      <c r="AW556" s="5"/>
      <c r="AX556" s="5"/>
      <c r="AY556" s="5"/>
      <c r="AZ556" s="5"/>
      <c r="BA556" s="5"/>
      <c r="BB556" s="5"/>
      <c r="BC556" s="5"/>
      <c r="BD556" s="5"/>
      <c r="BE556" s="5"/>
      <c r="BF556" s="5"/>
      <c r="BG556" s="5"/>
      <c r="BH556" s="5"/>
      <c r="BI556" s="5"/>
      <c r="BJ556" s="5"/>
      <c r="BK556" s="5"/>
    </row>
    <row r="557" spans="2:63" ht="13">
      <c r="B557" s="10"/>
      <c r="D557" s="3"/>
      <c r="E557" s="3"/>
      <c r="F557" s="3"/>
      <c r="G557" s="5"/>
      <c r="H557" s="182"/>
      <c r="I557" s="182"/>
      <c r="K557" s="7"/>
      <c r="L557" s="7"/>
      <c r="AB557" s="8"/>
      <c r="AC557" s="8"/>
      <c r="AD557" s="8"/>
      <c r="AE557" s="8"/>
      <c r="AF557" s="8"/>
      <c r="AG557" s="8"/>
      <c r="AH557" s="8"/>
      <c r="AT557" s="8"/>
      <c r="AV557" s="5"/>
      <c r="AW557" s="5"/>
      <c r="AX557" s="5"/>
      <c r="AY557" s="5"/>
      <c r="AZ557" s="5"/>
      <c r="BA557" s="5"/>
      <c r="BB557" s="5"/>
      <c r="BC557" s="5"/>
      <c r="BD557" s="5"/>
      <c r="BE557" s="5"/>
      <c r="BF557" s="5"/>
      <c r="BG557" s="5"/>
      <c r="BH557" s="5"/>
      <c r="BI557" s="5"/>
      <c r="BJ557" s="5"/>
      <c r="BK557" s="5"/>
    </row>
    <row r="558" spans="2:63" ht="13">
      <c r="B558" s="10"/>
      <c r="D558" s="3"/>
      <c r="E558" s="3"/>
      <c r="F558" s="3"/>
      <c r="G558" s="5"/>
      <c r="H558" s="182"/>
      <c r="I558" s="182"/>
      <c r="K558" s="7"/>
      <c r="L558" s="7"/>
      <c r="AB558" s="8"/>
      <c r="AC558" s="8"/>
      <c r="AD558" s="8"/>
      <c r="AE558" s="8"/>
      <c r="AF558" s="8"/>
      <c r="AG558" s="8"/>
      <c r="AH558" s="8"/>
      <c r="AT558" s="8"/>
      <c r="AV558" s="5"/>
      <c r="AW558" s="5"/>
      <c r="AX558" s="5"/>
      <c r="AY558" s="5"/>
      <c r="AZ558" s="5"/>
      <c r="BA558" s="5"/>
      <c r="BB558" s="5"/>
      <c r="BC558" s="5"/>
      <c r="BD558" s="5"/>
      <c r="BE558" s="5"/>
      <c r="BF558" s="5"/>
      <c r="BG558" s="5"/>
      <c r="BH558" s="5"/>
      <c r="BI558" s="5"/>
      <c r="BJ558" s="5"/>
      <c r="BK558" s="5"/>
    </row>
    <row r="559" spans="2:63" ht="13">
      <c r="B559" s="10"/>
      <c r="D559" s="3"/>
      <c r="E559" s="3"/>
      <c r="F559" s="3"/>
      <c r="G559" s="5"/>
      <c r="H559" s="182"/>
      <c r="I559" s="182"/>
      <c r="K559" s="7"/>
      <c r="L559" s="7"/>
      <c r="AB559" s="8"/>
      <c r="AC559" s="8"/>
      <c r="AD559" s="8"/>
      <c r="AE559" s="8"/>
      <c r="AF559" s="8"/>
      <c r="AG559" s="8"/>
      <c r="AH559" s="8"/>
      <c r="AT559" s="8"/>
      <c r="AV559" s="5"/>
      <c r="AW559" s="5"/>
      <c r="AX559" s="5"/>
      <c r="AY559" s="5"/>
      <c r="AZ559" s="5"/>
      <c r="BA559" s="5"/>
      <c r="BB559" s="5"/>
      <c r="BC559" s="5"/>
      <c r="BD559" s="5"/>
      <c r="BE559" s="5"/>
      <c r="BF559" s="5"/>
      <c r="BG559" s="5"/>
      <c r="BH559" s="5"/>
      <c r="BI559" s="5"/>
      <c r="BJ559" s="5"/>
      <c r="BK559" s="5"/>
    </row>
    <row r="560" spans="2:63" ht="13">
      <c r="B560" s="10"/>
      <c r="D560" s="3"/>
      <c r="E560" s="3"/>
      <c r="F560" s="3"/>
      <c r="G560" s="5"/>
      <c r="H560" s="182"/>
      <c r="I560" s="182"/>
      <c r="K560" s="7"/>
      <c r="L560" s="7"/>
      <c r="AB560" s="8"/>
      <c r="AC560" s="8"/>
      <c r="AD560" s="8"/>
      <c r="AE560" s="8"/>
      <c r="AF560" s="8"/>
      <c r="AG560" s="8"/>
      <c r="AH560" s="8"/>
      <c r="AT560" s="8"/>
      <c r="AV560" s="5"/>
      <c r="AW560" s="5"/>
      <c r="AX560" s="5"/>
      <c r="AY560" s="5"/>
      <c r="AZ560" s="5"/>
      <c r="BA560" s="5"/>
      <c r="BB560" s="5"/>
      <c r="BC560" s="5"/>
      <c r="BD560" s="5"/>
      <c r="BE560" s="5"/>
      <c r="BF560" s="5"/>
      <c r="BG560" s="5"/>
      <c r="BH560" s="5"/>
      <c r="BI560" s="5"/>
      <c r="BJ560" s="5"/>
      <c r="BK560" s="5"/>
    </row>
    <row r="561" spans="2:63" ht="13">
      <c r="B561" s="10"/>
      <c r="D561" s="3"/>
      <c r="E561" s="3"/>
      <c r="F561" s="3"/>
      <c r="G561" s="5"/>
      <c r="H561" s="182"/>
      <c r="I561" s="182"/>
      <c r="K561" s="7"/>
      <c r="L561" s="7"/>
      <c r="AB561" s="8"/>
      <c r="AC561" s="8"/>
      <c r="AD561" s="8"/>
      <c r="AE561" s="8"/>
      <c r="AF561" s="8"/>
      <c r="AG561" s="8"/>
      <c r="AH561" s="8"/>
      <c r="AT561" s="8"/>
      <c r="AV561" s="5"/>
      <c r="AW561" s="5"/>
      <c r="AX561" s="5"/>
      <c r="AY561" s="5"/>
      <c r="AZ561" s="5"/>
      <c r="BA561" s="5"/>
      <c r="BB561" s="5"/>
      <c r="BC561" s="5"/>
      <c r="BD561" s="5"/>
      <c r="BE561" s="5"/>
      <c r="BF561" s="5"/>
      <c r="BG561" s="5"/>
      <c r="BH561" s="5"/>
      <c r="BI561" s="5"/>
      <c r="BJ561" s="5"/>
      <c r="BK561" s="5"/>
    </row>
    <row r="562" spans="2:63" ht="13">
      <c r="B562" s="10"/>
      <c r="D562" s="3"/>
      <c r="E562" s="3"/>
      <c r="F562" s="3"/>
      <c r="G562" s="5"/>
      <c r="H562" s="182"/>
      <c r="I562" s="182"/>
      <c r="K562" s="7"/>
      <c r="L562" s="7"/>
      <c r="AB562" s="8"/>
      <c r="AC562" s="8"/>
      <c r="AD562" s="8"/>
      <c r="AE562" s="8"/>
      <c r="AF562" s="8"/>
      <c r="AG562" s="8"/>
      <c r="AH562" s="8"/>
      <c r="AT562" s="8"/>
      <c r="AV562" s="5"/>
      <c r="AW562" s="5"/>
      <c r="AX562" s="5"/>
      <c r="AY562" s="5"/>
      <c r="AZ562" s="5"/>
      <c r="BA562" s="5"/>
      <c r="BB562" s="5"/>
      <c r="BC562" s="5"/>
      <c r="BD562" s="5"/>
      <c r="BE562" s="5"/>
      <c r="BF562" s="5"/>
      <c r="BG562" s="5"/>
      <c r="BH562" s="5"/>
      <c r="BI562" s="5"/>
      <c r="BJ562" s="5"/>
      <c r="BK562" s="5"/>
    </row>
    <row r="563" spans="2:63" ht="13">
      <c r="B563" s="10"/>
      <c r="D563" s="3"/>
      <c r="E563" s="3"/>
      <c r="F563" s="3"/>
      <c r="G563" s="5"/>
      <c r="H563" s="182"/>
      <c r="I563" s="182"/>
      <c r="K563" s="7"/>
      <c r="L563" s="7"/>
      <c r="AB563" s="8"/>
      <c r="AC563" s="8"/>
      <c r="AD563" s="8"/>
      <c r="AE563" s="8"/>
      <c r="AF563" s="8"/>
      <c r="AG563" s="8"/>
      <c r="AH563" s="8"/>
      <c r="AT563" s="8"/>
      <c r="AV563" s="5"/>
      <c r="AW563" s="5"/>
      <c r="AX563" s="5"/>
      <c r="AY563" s="5"/>
      <c r="AZ563" s="5"/>
      <c r="BA563" s="5"/>
      <c r="BB563" s="5"/>
      <c r="BC563" s="5"/>
      <c r="BD563" s="5"/>
      <c r="BE563" s="5"/>
      <c r="BF563" s="5"/>
      <c r="BG563" s="5"/>
      <c r="BH563" s="5"/>
      <c r="BI563" s="5"/>
      <c r="BJ563" s="5"/>
      <c r="BK563" s="5"/>
    </row>
    <row r="564" spans="2:63" ht="13">
      <c r="B564" s="10"/>
      <c r="D564" s="3"/>
      <c r="E564" s="3"/>
      <c r="F564" s="3"/>
      <c r="G564" s="5"/>
      <c r="H564" s="182"/>
      <c r="I564" s="182"/>
      <c r="K564" s="7"/>
      <c r="L564" s="7"/>
      <c r="AB564" s="8"/>
      <c r="AC564" s="8"/>
      <c r="AD564" s="8"/>
      <c r="AE564" s="8"/>
      <c r="AF564" s="8"/>
      <c r="AG564" s="8"/>
      <c r="AH564" s="8"/>
      <c r="AT564" s="8"/>
      <c r="AV564" s="5"/>
      <c r="AW564" s="5"/>
      <c r="AX564" s="5"/>
      <c r="AY564" s="5"/>
      <c r="AZ564" s="5"/>
      <c r="BA564" s="5"/>
      <c r="BB564" s="5"/>
      <c r="BC564" s="5"/>
      <c r="BD564" s="5"/>
      <c r="BE564" s="5"/>
      <c r="BF564" s="5"/>
      <c r="BG564" s="5"/>
      <c r="BH564" s="5"/>
      <c r="BI564" s="5"/>
      <c r="BJ564" s="5"/>
      <c r="BK564" s="5"/>
    </row>
    <row r="565" spans="2:63" ht="13">
      <c r="B565" s="10"/>
      <c r="D565" s="3"/>
      <c r="E565" s="3"/>
      <c r="F565" s="3"/>
      <c r="G565" s="5"/>
      <c r="H565" s="182"/>
      <c r="I565" s="182"/>
      <c r="K565" s="7"/>
      <c r="L565" s="7"/>
      <c r="AB565" s="8"/>
      <c r="AC565" s="8"/>
      <c r="AD565" s="8"/>
      <c r="AE565" s="8"/>
      <c r="AF565" s="8"/>
      <c r="AG565" s="8"/>
      <c r="AH565" s="8"/>
      <c r="AT565" s="8"/>
      <c r="AV565" s="5"/>
      <c r="AW565" s="5"/>
      <c r="AX565" s="5"/>
      <c r="AY565" s="5"/>
      <c r="AZ565" s="5"/>
      <c r="BA565" s="5"/>
      <c r="BB565" s="5"/>
      <c r="BC565" s="5"/>
      <c r="BD565" s="5"/>
      <c r="BE565" s="5"/>
      <c r="BF565" s="5"/>
      <c r="BG565" s="5"/>
      <c r="BH565" s="5"/>
      <c r="BI565" s="5"/>
      <c r="BJ565" s="5"/>
      <c r="BK565" s="5"/>
    </row>
    <row r="566" spans="2:63" ht="13">
      <c r="B566" s="10"/>
      <c r="D566" s="3"/>
      <c r="E566" s="3"/>
      <c r="F566" s="3"/>
      <c r="G566" s="5"/>
      <c r="H566" s="182"/>
      <c r="I566" s="182"/>
      <c r="K566" s="7"/>
      <c r="L566" s="7"/>
      <c r="AB566" s="8"/>
      <c r="AC566" s="8"/>
      <c r="AD566" s="8"/>
      <c r="AE566" s="8"/>
      <c r="AF566" s="8"/>
      <c r="AG566" s="8"/>
      <c r="AH566" s="8"/>
      <c r="AT566" s="8"/>
      <c r="AV566" s="5"/>
      <c r="AW566" s="5"/>
      <c r="AX566" s="5"/>
      <c r="AY566" s="5"/>
      <c r="AZ566" s="5"/>
      <c r="BA566" s="5"/>
      <c r="BB566" s="5"/>
      <c r="BC566" s="5"/>
      <c r="BD566" s="5"/>
      <c r="BE566" s="5"/>
      <c r="BF566" s="5"/>
      <c r="BG566" s="5"/>
      <c r="BH566" s="5"/>
      <c r="BI566" s="5"/>
      <c r="BJ566" s="5"/>
      <c r="BK566" s="5"/>
    </row>
    <row r="567" spans="2:63" ht="13">
      <c r="B567" s="10"/>
      <c r="D567" s="3"/>
      <c r="E567" s="3"/>
      <c r="F567" s="3"/>
      <c r="G567" s="5"/>
      <c r="H567" s="182"/>
      <c r="I567" s="182"/>
      <c r="K567" s="7"/>
      <c r="L567" s="7"/>
      <c r="AB567" s="8"/>
      <c r="AC567" s="8"/>
      <c r="AD567" s="8"/>
      <c r="AE567" s="8"/>
      <c r="AF567" s="8"/>
      <c r="AG567" s="8"/>
      <c r="AH567" s="8"/>
      <c r="AT567" s="8"/>
      <c r="AV567" s="5"/>
      <c r="AW567" s="5"/>
      <c r="AX567" s="5"/>
      <c r="AY567" s="5"/>
      <c r="AZ567" s="5"/>
      <c r="BA567" s="5"/>
      <c r="BB567" s="5"/>
      <c r="BC567" s="5"/>
      <c r="BD567" s="5"/>
      <c r="BE567" s="5"/>
      <c r="BF567" s="5"/>
      <c r="BG567" s="5"/>
      <c r="BH567" s="5"/>
      <c r="BI567" s="5"/>
      <c r="BJ567" s="5"/>
      <c r="BK567" s="5"/>
    </row>
    <row r="568" spans="2:63" ht="13">
      <c r="B568" s="10"/>
      <c r="D568" s="3"/>
      <c r="E568" s="3"/>
      <c r="F568" s="3"/>
      <c r="G568" s="5"/>
      <c r="H568" s="182"/>
      <c r="I568" s="182"/>
      <c r="K568" s="7"/>
      <c r="L568" s="7"/>
      <c r="AB568" s="8"/>
      <c r="AC568" s="8"/>
      <c r="AD568" s="8"/>
      <c r="AE568" s="8"/>
      <c r="AF568" s="8"/>
      <c r="AG568" s="8"/>
      <c r="AH568" s="8"/>
      <c r="AT568" s="8"/>
      <c r="AV568" s="5"/>
      <c r="AW568" s="5"/>
      <c r="AX568" s="5"/>
      <c r="AY568" s="5"/>
      <c r="AZ568" s="5"/>
      <c r="BA568" s="5"/>
      <c r="BB568" s="5"/>
      <c r="BC568" s="5"/>
      <c r="BD568" s="5"/>
      <c r="BE568" s="5"/>
      <c r="BF568" s="5"/>
      <c r="BG568" s="5"/>
      <c r="BH568" s="5"/>
      <c r="BI568" s="5"/>
      <c r="BJ568" s="5"/>
      <c r="BK568" s="5"/>
    </row>
    <row r="569" spans="2:63" ht="13">
      <c r="B569" s="10"/>
      <c r="D569" s="3"/>
      <c r="E569" s="3"/>
      <c r="F569" s="3"/>
      <c r="G569" s="5"/>
      <c r="H569" s="182"/>
      <c r="I569" s="182"/>
      <c r="K569" s="7"/>
      <c r="L569" s="7"/>
      <c r="AB569" s="8"/>
      <c r="AC569" s="8"/>
      <c r="AD569" s="8"/>
      <c r="AE569" s="8"/>
      <c r="AF569" s="8"/>
      <c r="AG569" s="8"/>
      <c r="AH569" s="8"/>
      <c r="AT569" s="8"/>
      <c r="AV569" s="5"/>
      <c r="AW569" s="5"/>
      <c r="AX569" s="5"/>
      <c r="AY569" s="5"/>
      <c r="AZ569" s="5"/>
      <c r="BA569" s="5"/>
      <c r="BB569" s="5"/>
      <c r="BC569" s="5"/>
      <c r="BD569" s="5"/>
      <c r="BE569" s="5"/>
      <c r="BF569" s="5"/>
      <c r="BG569" s="5"/>
      <c r="BH569" s="5"/>
      <c r="BI569" s="5"/>
      <c r="BJ569" s="5"/>
      <c r="BK569" s="5"/>
    </row>
    <row r="570" spans="2:63" ht="13">
      <c r="B570" s="10"/>
      <c r="D570" s="3"/>
      <c r="E570" s="3"/>
      <c r="F570" s="3"/>
      <c r="G570" s="5"/>
      <c r="H570" s="182"/>
      <c r="I570" s="182"/>
      <c r="K570" s="7"/>
      <c r="L570" s="7"/>
      <c r="AB570" s="8"/>
      <c r="AC570" s="8"/>
      <c r="AD570" s="8"/>
      <c r="AE570" s="8"/>
      <c r="AF570" s="8"/>
      <c r="AG570" s="8"/>
      <c r="AH570" s="8"/>
      <c r="AT570" s="8"/>
      <c r="AV570" s="5"/>
      <c r="AW570" s="5"/>
      <c r="AX570" s="5"/>
      <c r="AY570" s="5"/>
      <c r="AZ570" s="5"/>
      <c r="BA570" s="5"/>
      <c r="BB570" s="5"/>
      <c r="BC570" s="5"/>
      <c r="BD570" s="5"/>
      <c r="BE570" s="5"/>
      <c r="BF570" s="5"/>
      <c r="BG570" s="5"/>
      <c r="BH570" s="5"/>
      <c r="BI570" s="5"/>
      <c r="BJ570" s="5"/>
      <c r="BK570" s="5"/>
    </row>
    <row r="571" spans="2:63" ht="13">
      <c r="B571" s="10"/>
      <c r="D571" s="3"/>
      <c r="E571" s="3"/>
      <c r="F571" s="3"/>
      <c r="G571" s="5"/>
      <c r="H571" s="182"/>
      <c r="I571" s="182"/>
      <c r="K571" s="7"/>
      <c r="L571" s="7"/>
      <c r="AB571" s="8"/>
      <c r="AC571" s="8"/>
      <c r="AD571" s="8"/>
      <c r="AE571" s="8"/>
      <c r="AF571" s="8"/>
      <c r="AG571" s="8"/>
      <c r="AH571" s="8"/>
      <c r="AT571" s="8"/>
      <c r="AV571" s="5"/>
      <c r="AW571" s="5"/>
      <c r="AX571" s="5"/>
      <c r="AY571" s="5"/>
      <c r="AZ571" s="5"/>
      <c r="BA571" s="5"/>
      <c r="BB571" s="5"/>
      <c r="BC571" s="5"/>
      <c r="BD571" s="5"/>
      <c r="BE571" s="5"/>
      <c r="BF571" s="5"/>
      <c r="BG571" s="5"/>
      <c r="BH571" s="5"/>
      <c r="BI571" s="5"/>
      <c r="BJ571" s="5"/>
      <c r="BK571" s="5"/>
    </row>
    <row r="572" spans="2:63" ht="13">
      <c r="B572" s="10"/>
      <c r="D572" s="3"/>
      <c r="E572" s="3"/>
      <c r="F572" s="3"/>
      <c r="G572" s="5"/>
      <c r="H572" s="182"/>
      <c r="I572" s="182"/>
      <c r="K572" s="7"/>
      <c r="L572" s="7"/>
      <c r="AB572" s="8"/>
      <c r="AC572" s="8"/>
      <c r="AD572" s="8"/>
      <c r="AE572" s="8"/>
      <c r="AF572" s="8"/>
      <c r="AG572" s="8"/>
      <c r="AH572" s="8"/>
      <c r="AT572" s="8"/>
      <c r="AV572" s="5"/>
      <c r="AW572" s="5"/>
      <c r="AX572" s="5"/>
      <c r="AY572" s="5"/>
      <c r="AZ572" s="5"/>
      <c r="BA572" s="5"/>
      <c r="BB572" s="5"/>
      <c r="BC572" s="5"/>
      <c r="BD572" s="5"/>
      <c r="BE572" s="5"/>
      <c r="BF572" s="5"/>
      <c r="BG572" s="5"/>
      <c r="BH572" s="5"/>
      <c r="BI572" s="5"/>
      <c r="BJ572" s="5"/>
      <c r="BK572" s="5"/>
    </row>
    <row r="573" spans="2:63" ht="13">
      <c r="B573" s="10"/>
      <c r="D573" s="3"/>
      <c r="E573" s="3"/>
      <c r="F573" s="3"/>
      <c r="G573" s="5"/>
      <c r="H573" s="182"/>
      <c r="I573" s="182"/>
      <c r="K573" s="7"/>
      <c r="L573" s="7"/>
      <c r="AB573" s="8"/>
      <c r="AC573" s="8"/>
      <c r="AD573" s="8"/>
      <c r="AE573" s="8"/>
      <c r="AF573" s="8"/>
      <c r="AG573" s="8"/>
      <c r="AH573" s="8"/>
      <c r="AT573" s="8"/>
      <c r="AV573" s="5"/>
      <c r="AW573" s="5"/>
      <c r="AX573" s="5"/>
      <c r="AY573" s="5"/>
      <c r="AZ573" s="5"/>
      <c r="BA573" s="5"/>
      <c r="BB573" s="5"/>
      <c r="BC573" s="5"/>
      <c r="BD573" s="5"/>
      <c r="BE573" s="5"/>
      <c r="BF573" s="5"/>
      <c r="BG573" s="5"/>
      <c r="BH573" s="5"/>
      <c r="BI573" s="5"/>
      <c r="BJ573" s="5"/>
      <c r="BK573" s="5"/>
    </row>
    <row r="574" spans="2:63" ht="13">
      <c r="B574" s="10"/>
      <c r="D574" s="3"/>
      <c r="E574" s="3"/>
      <c r="F574" s="3"/>
      <c r="G574" s="5"/>
      <c r="H574" s="182"/>
      <c r="I574" s="182"/>
      <c r="K574" s="7"/>
      <c r="L574" s="7"/>
      <c r="AB574" s="8"/>
      <c r="AC574" s="8"/>
      <c r="AD574" s="8"/>
      <c r="AE574" s="8"/>
      <c r="AF574" s="8"/>
      <c r="AG574" s="8"/>
      <c r="AH574" s="8"/>
      <c r="AT574" s="8"/>
      <c r="AV574" s="5"/>
      <c r="AW574" s="5"/>
      <c r="AX574" s="5"/>
      <c r="AY574" s="5"/>
      <c r="AZ574" s="5"/>
      <c r="BA574" s="5"/>
      <c r="BB574" s="5"/>
      <c r="BC574" s="5"/>
      <c r="BD574" s="5"/>
      <c r="BE574" s="5"/>
      <c r="BF574" s="5"/>
      <c r="BG574" s="5"/>
      <c r="BH574" s="5"/>
      <c r="BI574" s="5"/>
      <c r="BJ574" s="5"/>
      <c r="BK574" s="5"/>
    </row>
    <row r="575" spans="2:63" ht="13">
      <c r="B575" s="10"/>
      <c r="D575" s="3"/>
      <c r="E575" s="3"/>
      <c r="F575" s="3"/>
      <c r="G575" s="5"/>
      <c r="H575" s="182"/>
      <c r="I575" s="182"/>
      <c r="K575" s="7"/>
      <c r="L575" s="7"/>
      <c r="AB575" s="8"/>
      <c r="AC575" s="8"/>
      <c r="AD575" s="8"/>
      <c r="AE575" s="8"/>
      <c r="AF575" s="8"/>
      <c r="AG575" s="8"/>
      <c r="AH575" s="8"/>
      <c r="AT575" s="8"/>
      <c r="AV575" s="5"/>
      <c r="AW575" s="5"/>
      <c r="AX575" s="5"/>
      <c r="AY575" s="5"/>
      <c r="AZ575" s="5"/>
      <c r="BA575" s="5"/>
      <c r="BB575" s="5"/>
      <c r="BC575" s="5"/>
      <c r="BD575" s="5"/>
      <c r="BE575" s="5"/>
      <c r="BF575" s="5"/>
      <c r="BG575" s="5"/>
      <c r="BH575" s="5"/>
      <c r="BI575" s="5"/>
      <c r="BJ575" s="5"/>
      <c r="BK575" s="5"/>
    </row>
    <row r="576" spans="2:63" ht="13">
      <c r="B576" s="10"/>
      <c r="D576" s="3"/>
      <c r="E576" s="3"/>
      <c r="F576" s="3"/>
      <c r="G576" s="5"/>
      <c r="H576" s="182"/>
      <c r="I576" s="182"/>
      <c r="K576" s="7"/>
      <c r="L576" s="7"/>
      <c r="AB576" s="8"/>
      <c r="AC576" s="8"/>
      <c r="AD576" s="8"/>
      <c r="AE576" s="8"/>
      <c r="AF576" s="8"/>
      <c r="AG576" s="8"/>
      <c r="AH576" s="8"/>
      <c r="AT576" s="8"/>
      <c r="AV576" s="5"/>
      <c r="AW576" s="5"/>
      <c r="AX576" s="5"/>
      <c r="AY576" s="5"/>
      <c r="AZ576" s="5"/>
      <c r="BA576" s="5"/>
      <c r="BB576" s="5"/>
      <c r="BC576" s="5"/>
      <c r="BD576" s="5"/>
      <c r="BE576" s="5"/>
      <c r="BF576" s="5"/>
      <c r="BG576" s="5"/>
      <c r="BH576" s="5"/>
      <c r="BI576" s="5"/>
      <c r="BJ576" s="5"/>
      <c r="BK576" s="5"/>
    </row>
    <row r="577" spans="2:63" ht="13">
      <c r="B577" s="10"/>
      <c r="D577" s="3"/>
      <c r="E577" s="3"/>
      <c r="F577" s="3"/>
      <c r="G577" s="5"/>
      <c r="H577" s="182"/>
      <c r="I577" s="182"/>
      <c r="K577" s="7"/>
      <c r="L577" s="7"/>
      <c r="AB577" s="8"/>
      <c r="AC577" s="8"/>
      <c r="AD577" s="8"/>
      <c r="AE577" s="8"/>
      <c r="AF577" s="8"/>
      <c r="AG577" s="8"/>
      <c r="AH577" s="8"/>
      <c r="AT577" s="8"/>
      <c r="AV577" s="5"/>
      <c r="AW577" s="5"/>
      <c r="AX577" s="5"/>
      <c r="AY577" s="5"/>
      <c r="AZ577" s="5"/>
      <c r="BA577" s="5"/>
      <c r="BB577" s="5"/>
      <c r="BC577" s="5"/>
      <c r="BD577" s="5"/>
      <c r="BE577" s="5"/>
      <c r="BF577" s="5"/>
      <c r="BG577" s="5"/>
      <c r="BH577" s="5"/>
      <c r="BI577" s="5"/>
      <c r="BJ577" s="5"/>
      <c r="BK577" s="5"/>
    </row>
    <row r="578" spans="2:63" ht="13">
      <c r="B578" s="10"/>
      <c r="D578" s="3"/>
      <c r="E578" s="3"/>
      <c r="F578" s="3"/>
      <c r="G578" s="5"/>
      <c r="H578" s="182"/>
      <c r="I578" s="182"/>
      <c r="K578" s="7"/>
      <c r="L578" s="7"/>
      <c r="AB578" s="8"/>
      <c r="AC578" s="8"/>
      <c r="AD578" s="8"/>
      <c r="AE578" s="8"/>
      <c r="AF578" s="8"/>
      <c r="AG578" s="8"/>
      <c r="AH578" s="8"/>
      <c r="AT578" s="8"/>
      <c r="AV578" s="5"/>
      <c r="AW578" s="5"/>
      <c r="AX578" s="5"/>
      <c r="AY578" s="5"/>
      <c r="AZ578" s="5"/>
      <c r="BA578" s="5"/>
      <c r="BB578" s="5"/>
      <c r="BC578" s="5"/>
      <c r="BD578" s="5"/>
      <c r="BE578" s="5"/>
      <c r="BF578" s="5"/>
      <c r="BG578" s="5"/>
      <c r="BH578" s="5"/>
      <c r="BI578" s="5"/>
      <c r="BJ578" s="5"/>
      <c r="BK578" s="5"/>
    </row>
    <row r="579" spans="2:63" ht="13">
      <c r="B579" s="10"/>
      <c r="D579" s="3"/>
      <c r="E579" s="3"/>
      <c r="F579" s="3"/>
      <c r="G579" s="5"/>
      <c r="H579" s="182"/>
      <c r="I579" s="182"/>
      <c r="K579" s="7"/>
      <c r="L579" s="7"/>
      <c r="AB579" s="8"/>
      <c r="AC579" s="8"/>
      <c r="AD579" s="8"/>
      <c r="AE579" s="8"/>
      <c r="AF579" s="8"/>
      <c r="AG579" s="8"/>
      <c r="AH579" s="8"/>
      <c r="AT579" s="8"/>
      <c r="AV579" s="5"/>
      <c r="AW579" s="5"/>
      <c r="AX579" s="5"/>
      <c r="AY579" s="5"/>
      <c r="AZ579" s="5"/>
      <c r="BA579" s="5"/>
      <c r="BB579" s="5"/>
      <c r="BC579" s="5"/>
      <c r="BD579" s="5"/>
      <c r="BE579" s="5"/>
      <c r="BF579" s="5"/>
      <c r="BG579" s="5"/>
      <c r="BH579" s="5"/>
      <c r="BI579" s="5"/>
      <c r="BJ579" s="5"/>
      <c r="BK579" s="5"/>
    </row>
    <row r="580" spans="2:63" ht="13">
      <c r="B580" s="10"/>
      <c r="D580" s="3"/>
      <c r="E580" s="3"/>
      <c r="F580" s="3"/>
      <c r="G580" s="5"/>
      <c r="H580" s="182"/>
      <c r="I580" s="182"/>
      <c r="K580" s="7"/>
      <c r="L580" s="7"/>
      <c r="AB580" s="8"/>
      <c r="AC580" s="8"/>
      <c r="AD580" s="8"/>
      <c r="AE580" s="8"/>
      <c r="AF580" s="8"/>
      <c r="AG580" s="8"/>
      <c r="AH580" s="8"/>
      <c r="AT580" s="8"/>
      <c r="AV580" s="5"/>
      <c r="AW580" s="5"/>
      <c r="AX580" s="5"/>
      <c r="AY580" s="5"/>
      <c r="AZ580" s="5"/>
      <c r="BA580" s="5"/>
      <c r="BB580" s="5"/>
      <c r="BC580" s="5"/>
      <c r="BD580" s="5"/>
      <c r="BE580" s="5"/>
      <c r="BF580" s="5"/>
      <c r="BG580" s="5"/>
      <c r="BH580" s="5"/>
      <c r="BI580" s="5"/>
      <c r="BJ580" s="5"/>
      <c r="BK580" s="5"/>
    </row>
    <row r="581" spans="2:63" ht="13">
      <c r="B581" s="10"/>
      <c r="D581" s="3"/>
      <c r="E581" s="3"/>
      <c r="F581" s="3"/>
      <c r="G581" s="5"/>
      <c r="H581" s="182"/>
      <c r="I581" s="182"/>
      <c r="K581" s="7"/>
      <c r="L581" s="7"/>
      <c r="AB581" s="8"/>
      <c r="AC581" s="8"/>
      <c r="AD581" s="8"/>
      <c r="AE581" s="8"/>
      <c r="AF581" s="8"/>
      <c r="AG581" s="8"/>
      <c r="AH581" s="8"/>
      <c r="AT581" s="8"/>
      <c r="AV581" s="5"/>
      <c r="AW581" s="5"/>
      <c r="AX581" s="5"/>
      <c r="AY581" s="5"/>
      <c r="AZ581" s="5"/>
      <c r="BA581" s="5"/>
      <c r="BB581" s="5"/>
      <c r="BC581" s="5"/>
      <c r="BD581" s="5"/>
      <c r="BE581" s="5"/>
      <c r="BF581" s="5"/>
      <c r="BG581" s="5"/>
      <c r="BH581" s="5"/>
      <c r="BI581" s="5"/>
      <c r="BJ581" s="5"/>
      <c r="BK581" s="5"/>
    </row>
    <row r="582" spans="2:63" ht="13">
      <c r="B582" s="10"/>
      <c r="D582" s="3"/>
      <c r="E582" s="3"/>
      <c r="F582" s="3"/>
      <c r="G582" s="5"/>
      <c r="H582" s="182"/>
      <c r="I582" s="182"/>
      <c r="K582" s="7"/>
      <c r="L582" s="7"/>
      <c r="AB582" s="8"/>
      <c r="AC582" s="8"/>
      <c r="AD582" s="8"/>
      <c r="AE582" s="8"/>
      <c r="AF582" s="8"/>
      <c r="AG582" s="8"/>
      <c r="AH582" s="8"/>
      <c r="AT582" s="8"/>
      <c r="AV582" s="5"/>
      <c r="AW582" s="5"/>
      <c r="AX582" s="5"/>
      <c r="AY582" s="5"/>
      <c r="AZ582" s="5"/>
      <c r="BA582" s="5"/>
      <c r="BB582" s="5"/>
      <c r="BC582" s="5"/>
      <c r="BD582" s="5"/>
      <c r="BE582" s="5"/>
      <c r="BF582" s="5"/>
      <c r="BG582" s="5"/>
      <c r="BH582" s="5"/>
      <c r="BI582" s="5"/>
      <c r="BJ582" s="5"/>
      <c r="BK582" s="5"/>
    </row>
    <row r="583" spans="2:63" ht="13">
      <c r="B583" s="10"/>
      <c r="D583" s="3"/>
      <c r="E583" s="3"/>
      <c r="F583" s="3"/>
      <c r="G583" s="5"/>
      <c r="H583" s="182"/>
      <c r="I583" s="182"/>
      <c r="K583" s="7"/>
      <c r="L583" s="7"/>
      <c r="AB583" s="8"/>
      <c r="AC583" s="8"/>
      <c r="AD583" s="8"/>
      <c r="AE583" s="8"/>
      <c r="AF583" s="8"/>
      <c r="AG583" s="8"/>
      <c r="AH583" s="8"/>
      <c r="AT583" s="8"/>
      <c r="AV583" s="5"/>
      <c r="AW583" s="5"/>
      <c r="AX583" s="5"/>
      <c r="AY583" s="5"/>
      <c r="AZ583" s="5"/>
      <c r="BA583" s="5"/>
      <c r="BB583" s="5"/>
      <c r="BC583" s="5"/>
      <c r="BD583" s="5"/>
      <c r="BE583" s="5"/>
      <c r="BF583" s="5"/>
      <c r="BG583" s="5"/>
      <c r="BH583" s="5"/>
      <c r="BI583" s="5"/>
      <c r="BJ583" s="5"/>
      <c r="BK583" s="5"/>
    </row>
    <row r="584" spans="2:63" ht="13">
      <c r="B584" s="10"/>
      <c r="D584" s="3"/>
      <c r="E584" s="3"/>
      <c r="F584" s="3"/>
      <c r="G584" s="5"/>
      <c r="H584" s="182"/>
      <c r="I584" s="182"/>
      <c r="K584" s="7"/>
      <c r="L584" s="7"/>
      <c r="AB584" s="8"/>
      <c r="AC584" s="8"/>
      <c r="AD584" s="8"/>
      <c r="AE584" s="8"/>
      <c r="AF584" s="8"/>
      <c r="AG584" s="8"/>
      <c r="AH584" s="8"/>
      <c r="AT584" s="8"/>
      <c r="AV584" s="5"/>
      <c r="AW584" s="5"/>
      <c r="AX584" s="5"/>
      <c r="AY584" s="5"/>
      <c r="AZ584" s="5"/>
      <c r="BA584" s="5"/>
      <c r="BB584" s="5"/>
      <c r="BC584" s="5"/>
      <c r="BD584" s="5"/>
      <c r="BE584" s="5"/>
      <c r="BF584" s="5"/>
      <c r="BG584" s="5"/>
      <c r="BH584" s="5"/>
      <c r="BI584" s="5"/>
      <c r="BJ584" s="5"/>
      <c r="BK584" s="5"/>
    </row>
    <row r="585" spans="2:63" ht="13">
      <c r="B585" s="10"/>
      <c r="D585" s="3"/>
      <c r="E585" s="3"/>
      <c r="F585" s="3"/>
      <c r="G585" s="5"/>
      <c r="H585" s="182"/>
      <c r="I585" s="182"/>
      <c r="K585" s="7"/>
      <c r="L585" s="7"/>
      <c r="AB585" s="8"/>
      <c r="AC585" s="8"/>
      <c r="AD585" s="8"/>
      <c r="AE585" s="8"/>
      <c r="AF585" s="8"/>
      <c r="AG585" s="8"/>
      <c r="AH585" s="8"/>
      <c r="AT585" s="8"/>
      <c r="AV585" s="5"/>
      <c r="AW585" s="5"/>
      <c r="AX585" s="5"/>
      <c r="AY585" s="5"/>
      <c r="AZ585" s="5"/>
      <c r="BA585" s="5"/>
      <c r="BB585" s="5"/>
      <c r="BC585" s="5"/>
      <c r="BD585" s="5"/>
      <c r="BE585" s="5"/>
      <c r="BF585" s="5"/>
      <c r="BG585" s="5"/>
      <c r="BH585" s="5"/>
      <c r="BI585" s="5"/>
      <c r="BJ585" s="5"/>
      <c r="BK585" s="5"/>
    </row>
    <row r="586" spans="2:63" ht="13">
      <c r="B586" s="10"/>
      <c r="D586" s="3"/>
      <c r="E586" s="3"/>
      <c r="F586" s="3"/>
      <c r="G586" s="5"/>
      <c r="H586" s="182"/>
      <c r="I586" s="182"/>
      <c r="K586" s="7"/>
      <c r="L586" s="7"/>
      <c r="AB586" s="8"/>
      <c r="AC586" s="8"/>
      <c r="AD586" s="8"/>
      <c r="AE586" s="8"/>
      <c r="AF586" s="8"/>
      <c r="AG586" s="8"/>
      <c r="AH586" s="8"/>
      <c r="AT586" s="8"/>
      <c r="AV586" s="5"/>
      <c r="AW586" s="5"/>
      <c r="AX586" s="5"/>
      <c r="AY586" s="5"/>
      <c r="AZ586" s="5"/>
      <c r="BA586" s="5"/>
      <c r="BB586" s="5"/>
      <c r="BC586" s="5"/>
      <c r="BD586" s="5"/>
      <c r="BE586" s="5"/>
      <c r="BF586" s="5"/>
      <c r="BG586" s="5"/>
      <c r="BH586" s="5"/>
      <c r="BI586" s="5"/>
      <c r="BJ586" s="5"/>
      <c r="BK586" s="5"/>
    </row>
    <row r="587" spans="2:63" ht="13">
      <c r="B587" s="10"/>
      <c r="D587" s="3"/>
      <c r="E587" s="3"/>
      <c r="F587" s="3"/>
      <c r="G587" s="5"/>
      <c r="H587" s="182"/>
      <c r="I587" s="182"/>
      <c r="K587" s="7"/>
      <c r="L587" s="7"/>
      <c r="AB587" s="8"/>
      <c r="AC587" s="8"/>
      <c r="AD587" s="8"/>
      <c r="AE587" s="8"/>
      <c r="AF587" s="8"/>
      <c r="AG587" s="8"/>
      <c r="AH587" s="8"/>
      <c r="AT587" s="8"/>
      <c r="AV587" s="5"/>
      <c r="AW587" s="5"/>
      <c r="AX587" s="5"/>
      <c r="AY587" s="5"/>
      <c r="AZ587" s="5"/>
      <c r="BA587" s="5"/>
      <c r="BB587" s="5"/>
      <c r="BC587" s="5"/>
      <c r="BD587" s="5"/>
      <c r="BE587" s="5"/>
      <c r="BF587" s="5"/>
      <c r="BG587" s="5"/>
      <c r="BH587" s="5"/>
      <c r="BI587" s="5"/>
      <c r="BJ587" s="5"/>
      <c r="BK587" s="5"/>
    </row>
    <row r="588" spans="2:63" ht="13">
      <c r="B588" s="10"/>
      <c r="D588" s="3"/>
      <c r="E588" s="3"/>
      <c r="F588" s="3"/>
      <c r="G588" s="5"/>
      <c r="H588" s="182"/>
      <c r="I588" s="182"/>
      <c r="K588" s="7"/>
      <c r="L588" s="7"/>
      <c r="AB588" s="8"/>
      <c r="AC588" s="8"/>
      <c r="AD588" s="8"/>
      <c r="AE588" s="8"/>
      <c r="AF588" s="8"/>
      <c r="AG588" s="8"/>
      <c r="AH588" s="8"/>
      <c r="AT588" s="8"/>
      <c r="AV588" s="5"/>
      <c r="AW588" s="5"/>
      <c r="AX588" s="5"/>
      <c r="AY588" s="5"/>
      <c r="AZ588" s="5"/>
      <c r="BA588" s="5"/>
      <c r="BB588" s="5"/>
      <c r="BC588" s="5"/>
      <c r="BD588" s="5"/>
      <c r="BE588" s="5"/>
      <c r="BF588" s="5"/>
      <c r="BG588" s="5"/>
      <c r="BH588" s="5"/>
      <c r="BI588" s="5"/>
      <c r="BJ588" s="5"/>
      <c r="BK588" s="5"/>
    </row>
    <row r="589" spans="2:63" ht="13">
      <c r="B589" s="10"/>
      <c r="D589" s="3"/>
      <c r="E589" s="3"/>
      <c r="F589" s="3"/>
      <c r="G589" s="5"/>
      <c r="H589" s="182"/>
      <c r="I589" s="182"/>
      <c r="K589" s="7"/>
      <c r="L589" s="7"/>
      <c r="AB589" s="8"/>
      <c r="AC589" s="8"/>
      <c r="AD589" s="8"/>
      <c r="AE589" s="8"/>
      <c r="AF589" s="8"/>
      <c r="AG589" s="8"/>
      <c r="AH589" s="8"/>
      <c r="AT589" s="8"/>
      <c r="AV589" s="5"/>
      <c r="AW589" s="5"/>
      <c r="AX589" s="5"/>
      <c r="AY589" s="5"/>
      <c r="AZ589" s="5"/>
      <c r="BA589" s="5"/>
      <c r="BB589" s="5"/>
      <c r="BC589" s="5"/>
      <c r="BD589" s="5"/>
      <c r="BE589" s="5"/>
      <c r="BF589" s="5"/>
      <c r="BG589" s="5"/>
      <c r="BH589" s="5"/>
      <c r="BI589" s="5"/>
      <c r="BJ589" s="5"/>
      <c r="BK589" s="5"/>
    </row>
    <row r="590" spans="2:63" ht="13">
      <c r="B590" s="10"/>
      <c r="D590" s="3"/>
      <c r="E590" s="3"/>
      <c r="F590" s="3"/>
      <c r="G590" s="5"/>
      <c r="H590" s="182"/>
      <c r="I590" s="182"/>
      <c r="K590" s="7"/>
      <c r="L590" s="7"/>
      <c r="AB590" s="8"/>
      <c r="AC590" s="8"/>
      <c r="AD590" s="8"/>
      <c r="AE590" s="8"/>
      <c r="AF590" s="8"/>
      <c r="AG590" s="8"/>
      <c r="AH590" s="8"/>
      <c r="AT590" s="8"/>
      <c r="AV590" s="5"/>
      <c r="AW590" s="5"/>
      <c r="AX590" s="5"/>
      <c r="AY590" s="5"/>
      <c r="AZ590" s="5"/>
      <c r="BA590" s="5"/>
      <c r="BB590" s="5"/>
      <c r="BC590" s="5"/>
      <c r="BD590" s="5"/>
      <c r="BE590" s="5"/>
      <c r="BF590" s="5"/>
      <c r="BG590" s="5"/>
      <c r="BH590" s="5"/>
      <c r="BI590" s="5"/>
      <c r="BJ590" s="5"/>
      <c r="BK590" s="5"/>
    </row>
    <row r="591" spans="2:63" ht="13">
      <c r="B591" s="10"/>
      <c r="D591" s="3"/>
      <c r="E591" s="3"/>
      <c r="F591" s="3"/>
      <c r="G591" s="5"/>
      <c r="H591" s="182"/>
      <c r="I591" s="182"/>
      <c r="K591" s="7"/>
      <c r="L591" s="7"/>
      <c r="AB591" s="8"/>
      <c r="AC591" s="8"/>
      <c r="AD591" s="8"/>
      <c r="AE591" s="8"/>
      <c r="AF591" s="8"/>
      <c r="AG591" s="8"/>
      <c r="AH591" s="8"/>
      <c r="AT591" s="8"/>
      <c r="AV591" s="5"/>
      <c r="AW591" s="5"/>
      <c r="AX591" s="5"/>
      <c r="AY591" s="5"/>
      <c r="AZ591" s="5"/>
      <c r="BA591" s="5"/>
      <c r="BB591" s="5"/>
      <c r="BC591" s="5"/>
      <c r="BD591" s="5"/>
      <c r="BE591" s="5"/>
      <c r="BF591" s="5"/>
      <c r="BG591" s="5"/>
      <c r="BH591" s="5"/>
      <c r="BI591" s="5"/>
      <c r="BJ591" s="5"/>
      <c r="BK591" s="5"/>
    </row>
    <row r="592" spans="2:63" ht="13">
      <c r="B592" s="10"/>
      <c r="D592" s="3"/>
      <c r="E592" s="3"/>
      <c r="F592" s="3"/>
      <c r="G592" s="5"/>
      <c r="H592" s="182"/>
      <c r="I592" s="182"/>
      <c r="K592" s="7"/>
      <c r="L592" s="7"/>
      <c r="AB592" s="8"/>
      <c r="AC592" s="8"/>
      <c r="AD592" s="8"/>
      <c r="AE592" s="8"/>
      <c r="AF592" s="8"/>
      <c r="AG592" s="8"/>
      <c r="AH592" s="8"/>
      <c r="AT592" s="8"/>
      <c r="AV592" s="5"/>
      <c r="AW592" s="5"/>
      <c r="AX592" s="5"/>
      <c r="AY592" s="5"/>
      <c r="AZ592" s="5"/>
      <c r="BA592" s="5"/>
      <c r="BB592" s="5"/>
      <c r="BC592" s="5"/>
      <c r="BD592" s="5"/>
      <c r="BE592" s="5"/>
      <c r="BF592" s="5"/>
      <c r="BG592" s="5"/>
      <c r="BH592" s="5"/>
      <c r="BI592" s="5"/>
      <c r="BJ592" s="5"/>
      <c r="BK592" s="5"/>
    </row>
    <row r="593" spans="2:63" ht="13">
      <c r="B593" s="10"/>
      <c r="D593" s="3"/>
      <c r="E593" s="3"/>
      <c r="F593" s="3"/>
      <c r="G593" s="5"/>
      <c r="H593" s="182"/>
      <c r="I593" s="182"/>
      <c r="K593" s="7"/>
      <c r="L593" s="7"/>
      <c r="AB593" s="8"/>
      <c r="AC593" s="8"/>
      <c r="AD593" s="8"/>
      <c r="AE593" s="8"/>
      <c r="AF593" s="8"/>
      <c r="AG593" s="8"/>
      <c r="AH593" s="8"/>
      <c r="AT593" s="8"/>
      <c r="AV593" s="5"/>
      <c r="AW593" s="5"/>
      <c r="AX593" s="5"/>
      <c r="AY593" s="5"/>
      <c r="AZ593" s="5"/>
      <c r="BA593" s="5"/>
      <c r="BB593" s="5"/>
      <c r="BC593" s="5"/>
      <c r="BD593" s="5"/>
      <c r="BE593" s="5"/>
      <c r="BF593" s="5"/>
      <c r="BG593" s="5"/>
      <c r="BH593" s="5"/>
      <c r="BI593" s="5"/>
      <c r="BJ593" s="5"/>
      <c r="BK593" s="5"/>
    </row>
    <row r="594" spans="2:63" ht="13">
      <c r="B594" s="10"/>
      <c r="D594" s="3"/>
      <c r="E594" s="3"/>
      <c r="F594" s="3"/>
      <c r="G594" s="5"/>
      <c r="H594" s="182"/>
      <c r="I594" s="182"/>
      <c r="K594" s="7"/>
      <c r="L594" s="7"/>
      <c r="AB594" s="8"/>
      <c r="AC594" s="8"/>
      <c r="AD594" s="8"/>
      <c r="AE594" s="8"/>
      <c r="AF594" s="8"/>
      <c r="AG594" s="8"/>
      <c r="AH594" s="8"/>
      <c r="AT594" s="8"/>
      <c r="AV594" s="5"/>
      <c r="AW594" s="5"/>
      <c r="AX594" s="5"/>
      <c r="AY594" s="5"/>
      <c r="AZ594" s="5"/>
      <c r="BA594" s="5"/>
      <c r="BB594" s="5"/>
      <c r="BC594" s="5"/>
      <c r="BD594" s="5"/>
      <c r="BE594" s="5"/>
      <c r="BF594" s="5"/>
      <c r="BG594" s="5"/>
      <c r="BH594" s="5"/>
      <c r="BI594" s="5"/>
      <c r="BJ594" s="5"/>
      <c r="BK594" s="5"/>
    </row>
    <row r="595" spans="2:63" ht="13">
      <c r="B595" s="10"/>
      <c r="D595" s="3"/>
      <c r="E595" s="3"/>
      <c r="F595" s="3"/>
      <c r="G595" s="5"/>
      <c r="H595" s="182"/>
      <c r="I595" s="182"/>
      <c r="K595" s="7"/>
      <c r="L595" s="7"/>
      <c r="AB595" s="8"/>
      <c r="AC595" s="8"/>
      <c r="AD595" s="8"/>
      <c r="AE595" s="8"/>
      <c r="AF595" s="8"/>
      <c r="AG595" s="8"/>
      <c r="AH595" s="8"/>
      <c r="AT595" s="8"/>
      <c r="AV595" s="5"/>
      <c r="AW595" s="5"/>
      <c r="AX595" s="5"/>
      <c r="AY595" s="5"/>
      <c r="AZ595" s="5"/>
      <c r="BA595" s="5"/>
      <c r="BB595" s="5"/>
      <c r="BC595" s="5"/>
      <c r="BD595" s="5"/>
      <c r="BE595" s="5"/>
      <c r="BF595" s="5"/>
      <c r="BG595" s="5"/>
      <c r="BH595" s="5"/>
      <c r="BI595" s="5"/>
      <c r="BJ595" s="5"/>
      <c r="BK595" s="5"/>
    </row>
    <row r="596" spans="2:63" ht="13">
      <c r="B596" s="10"/>
      <c r="D596" s="3"/>
      <c r="E596" s="3"/>
      <c r="F596" s="3"/>
      <c r="G596" s="5"/>
      <c r="H596" s="182"/>
      <c r="I596" s="182"/>
      <c r="K596" s="7"/>
      <c r="L596" s="7"/>
      <c r="AB596" s="8"/>
      <c r="AC596" s="8"/>
      <c r="AD596" s="8"/>
      <c r="AE596" s="8"/>
      <c r="AF596" s="8"/>
      <c r="AG596" s="8"/>
      <c r="AH596" s="8"/>
      <c r="AT596" s="8"/>
      <c r="AV596" s="5"/>
      <c r="AW596" s="5"/>
      <c r="AX596" s="5"/>
      <c r="AY596" s="5"/>
      <c r="AZ596" s="5"/>
      <c r="BA596" s="5"/>
      <c r="BB596" s="5"/>
      <c r="BC596" s="5"/>
      <c r="BD596" s="5"/>
      <c r="BE596" s="5"/>
      <c r="BF596" s="5"/>
      <c r="BG596" s="5"/>
      <c r="BH596" s="5"/>
      <c r="BI596" s="5"/>
      <c r="BJ596" s="5"/>
      <c r="BK596" s="5"/>
    </row>
    <row r="597" spans="2:63" ht="13">
      <c r="B597" s="10"/>
      <c r="D597" s="3"/>
      <c r="E597" s="3"/>
      <c r="F597" s="3"/>
      <c r="G597" s="5"/>
      <c r="H597" s="182"/>
      <c r="I597" s="182"/>
      <c r="K597" s="7"/>
      <c r="L597" s="7"/>
      <c r="AB597" s="8"/>
      <c r="AC597" s="8"/>
      <c r="AD597" s="8"/>
      <c r="AE597" s="8"/>
      <c r="AF597" s="8"/>
      <c r="AG597" s="8"/>
      <c r="AH597" s="8"/>
      <c r="AT597" s="8"/>
      <c r="AV597" s="5"/>
      <c r="AW597" s="5"/>
      <c r="AX597" s="5"/>
      <c r="AY597" s="5"/>
      <c r="AZ597" s="5"/>
      <c r="BA597" s="5"/>
      <c r="BB597" s="5"/>
      <c r="BC597" s="5"/>
      <c r="BD597" s="5"/>
      <c r="BE597" s="5"/>
      <c r="BF597" s="5"/>
      <c r="BG597" s="5"/>
      <c r="BH597" s="5"/>
      <c r="BI597" s="5"/>
      <c r="BJ597" s="5"/>
      <c r="BK597" s="5"/>
    </row>
    <row r="598" spans="2:63" ht="13">
      <c r="B598" s="10"/>
      <c r="D598" s="3"/>
      <c r="E598" s="3"/>
      <c r="F598" s="3"/>
      <c r="G598" s="5"/>
      <c r="H598" s="182"/>
      <c r="I598" s="182"/>
      <c r="K598" s="7"/>
      <c r="L598" s="7"/>
      <c r="AB598" s="8"/>
      <c r="AC598" s="8"/>
      <c r="AD598" s="8"/>
      <c r="AE598" s="8"/>
      <c r="AF598" s="8"/>
      <c r="AG598" s="8"/>
      <c r="AH598" s="8"/>
      <c r="AT598" s="8"/>
      <c r="AV598" s="5"/>
      <c r="AW598" s="5"/>
      <c r="AX598" s="5"/>
      <c r="AY598" s="5"/>
      <c r="AZ598" s="5"/>
      <c r="BA598" s="5"/>
      <c r="BB598" s="5"/>
      <c r="BC598" s="5"/>
      <c r="BD598" s="5"/>
      <c r="BE598" s="5"/>
      <c r="BF598" s="5"/>
      <c r="BG598" s="5"/>
      <c r="BH598" s="5"/>
      <c r="BI598" s="5"/>
      <c r="BJ598" s="5"/>
      <c r="BK598" s="5"/>
    </row>
    <row r="599" spans="2:63" ht="13">
      <c r="B599" s="10"/>
      <c r="D599" s="3"/>
      <c r="E599" s="3"/>
      <c r="F599" s="3"/>
      <c r="G599" s="5"/>
      <c r="H599" s="182"/>
      <c r="I599" s="182"/>
      <c r="K599" s="7"/>
      <c r="L599" s="7"/>
      <c r="AB599" s="8"/>
      <c r="AC599" s="8"/>
      <c r="AD599" s="8"/>
      <c r="AE599" s="8"/>
      <c r="AF599" s="8"/>
      <c r="AG599" s="8"/>
      <c r="AH599" s="8"/>
      <c r="AT599" s="8"/>
      <c r="AV599" s="5"/>
      <c r="AW599" s="5"/>
      <c r="AX599" s="5"/>
      <c r="AY599" s="5"/>
      <c r="AZ599" s="5"/>
      <c r="BA599" s="5"/>
      <c r="BB599" s="5"/>
      <c r="BC599" s="5"/>
      <c r="BD599" s="5"/>
      <c r="BE599" s="5"/>
      <c r="BF599" s="5"/>
      <c r="BG599" s="5"/>
      <c r="BH599" s="5"/>
      <c r="BI599" s="5"/>
      <c r="BJ599" s="5"/>
      <c r="BK599" s="5"/>
    </row>
    <row r="600" spans="2:63" ht="13">
      <c r="B600" s="10"/>
      <c r="D600" s="3"/>
      <c r="E600" s="3"/>
      <c r="F600" s="3"/>
      <c r="G600" s="5"/>
      <c r="H600" s="182"/>
      <c r="I600" s="182"/>
      <c r="K600" s="7"/>
      <c r="L600" s="7"/>
      <c r="AB600" s="8"/>
      <c r="AC600" s="8"/>
      <c r="AD600" s="8"/>
      <c r="AE600" s="8"/>
      <c r="AF600" s="8"/>
      <c r="AG600" s="8"/>
      <c r="AH600" s="8"/>
      <c r="AT600" s="8"/>
      <c r="AV600" s="5"/>
      <c r="AW600" s="5"/>
      <c r="AX600" s="5"/>
      <c r="AY600" s="5"/>
      <c r="AZ600" s="5"/>
      <c r="BA600" s="5"/>
      <c r="BB600" s="5"/>
      <c r="BC600" s="5"/>
      <c r="BD600" s="5"/>
      <c r="BE600" s="5"/>
      <c r="BF600" s="5"/>
      <c r="BG600" s="5"/>
      <c r="BH600" s="5"/>
      <c r="BI600" s="5"/>
      <c r="BJ600" s="5"/>
      <c r="BK600" s="5"/>
    </row>
    <row r="601" spans="2:63" ht="13">
      <c r="B601" s="10"/>
      <c r="D601" s="3"/>
      <c r="E601" s="3"/>
      <c r="F601" s="3"/>
      <c r="G601" s="5"/>
      <c r="H601" s="182"/>
      <c r="I601" s="182"/>
      <c r="K601" s="7"/>
      <c r="L601" s="7"/>
      <c r="AB601" s="8"/>
      <c r="AC601" s="8"/>
      <c r="AD601" s="8"/>
      <c r="AE601" s="8"/>
      <c r="AF601" s="8"/>
      <c r="AG601" s="8"/>
      <c r="AH601" s="8"/>
      <c r="AT601" s="8"/>
      <c r="AV601" s="5"/>
      <c r="AW601" s="5"/>
      <c r="AX601" s="5"/>
      <c r="AY601" s="5"/>
      <c r="AZ601" s="5"/>
      <c r="BA601" s="5"/>
      <c r="BB601" s="5"/>
      <c r="BC601" s="5"/>
      <c r="BD601" s="5"/>
      <c r="BE601" s="5"/>
      <c r="BF601" s="5"/>
      <c r="BG601" s="5"/>
      <c r="BH601" s="5"/>
      <c r="BI601" s="5"/>
      <c r="BJ601" s="5"/>
      <c r="BK601" s="5"/>
    </row>
    <row r="602" spans="2:63" ht="13">
      <c r="B602" s="10"/>
      <c r="D602" s="3"/>
      <c r="E602" s="3"/>
      <c r="F602" s="3"/>
      <c r="G602" s="5"/>
      <c r="H602" s="182"/>
      <c r="I602" s="182"/>
      <c r="K602" s="7"/>
      <c r="L602" s="7"/>
      <c r="AB602" s="8"/>
      <c r="AC602" s="8"/>
      <c r="AD602" s="8"/>
      <c r="AE602" s="8"/>
      <c r="AF602" s="8"/>
      <c r="AG602" s="8"/>
      <c r="AH602" s="8"/>
      <c r="AT602" s="8"/>
      <c r="AV602" s="5"/>
      <c r="AW602" s="5"/>
      <c r="AX602" s="5"/>
      <c r="AY602" s="5"/>
      <c r="AZ602" s="5"/>
      <c r="BA602" s="5"/>
      <c r="BB602" s="5"/>
      <c r="BC602" s="5"/>
      <c r="BD602" s="5"/>
      <c r="BE602" s="5"/>
      <c r="BF602" s="5"/>
      <c r="BG602" s="5"/>
      <c r="BH602" s="5"/>
      <c r="BI602" s="5"/>
      <c r="BJ602" s="5"/>
      <c r="BK602" s="5"/>
    </row>
    <row r="603" spans="2:63" ht="13">
      <c r="B603" s="10"/>
      <c r="D603" s="3"/>
      <c r="E603" s="3"/>
      <c r="F603" s="3"/>
      <c r="G603" s="5"/>
      <c r="H603" s="182"/>
      <c r="I603" s="182"/>
      <c r="K603" s="7"/>
      <c r="L603" s="7"/>
      <c r="AB603" s="8"/>
      <c r="AC603" s="8"/>
      <c r="AD603" s="8"/>
      <c r="AE603" s="8"/>
      <c r="AF603" s="8"/>
      <c r="AG603" s="8"/>
      <c r="AH603" s="8"/>
      <c r="AT603" s="8"/>
      <c r="AV603" s="5"/>
      <c r="AW603" s="5"/>
      <c r="AX603" s="5"/>
      <c r="AY603" s="5"/>
      <c r="AZ603" s="5"/>
      <c r="BA603" s="5"/>
      <c r="BB603" s="5"/>
      <c r="BC603" s="5"/>
      <c r="BD603" s="5"/>
      <c r="BE603" s="5"/>
      <c r="BF603" s="5"/>
      <c r="BG603" s="5"/>
      <c r="BH603" s="5"/>
      <c r="BI603" s="5"/>
      <c r="BJ603" s="5"/>
      <c r="BK603" s="5"/>
    </row>
    <row r="604" spans="2:63" ht="13">
      <c r="B604" s="10"/>
      <c r="D604" s="3"/>
      <c r="E604" s="3"/>
      <c r="F604" s="3"/>
      <c r="G604" s="5"/>
      <c r="H604" s="182"/>
      <c r="I604" s="182"/>
      <c r="K604" s="7"/>
      <c r="L604" s="7"/>
      <c r="AB604" s="8"/>
      <c r="AC604" s="8"/>
      <c r="AD604" s="8"/>
      <c r="AE604" s="8"/>
      <c r="AF604" s="8"/>
      <c r="AG604" s="8"/>
      <c r="AH604" s="8"/>
      <c r="AT604" s="8"/>
      <c r="AV604" s="5"/>
      <c r="AW604" s="5"/>
      <c r="AX604" s="5"/>
      <c r="AY604" s="5"/>
      <c r="AZ604" s="5"/>
      <c r="BA604" s="5"/>
      <c r="BB604" s="5"/>
      <c r="BC604" s="5"/>
      <c r="BD604" s="5"/>
      <c r="BE604" s="5"/>
      <c r="BF604" s="5"/>
      <c r="BG604" s="5"/>
      <c r="BH604" s="5"/>
      <c r="BI604" s="5"/>
      <c r="BJ604" s="5"/>
      <c r="BK604" s="5"/>
    </row>
    <row r="605" spans="2:63" ht="13">
      <c r="B605" s="10"/>
      <c r="D605" s="3"/>
      <c r="E605" s="3"/>
      <c r="F605" s="3"/>
      <c r="G605" s="5"/>
      <c r="H605" s="182"/>
      <c r="I605" s="182"/>
      <c r="K605" s="7"/>
      <c r="L605" s="7"/>
      <c r="AB605" s="8"/>
      <c r="AC605" s="8"/>
      <c r="AD605" s="8"/>
      <c r="AE605" s="8"/>
      <c r="AF605" s="8"/>
      <c r="AG605" s="8"/>
      <c r="AH605" s="8"/>
      <c r="AT605" s="8"/>
      <c r="AV605" s="5"/>
      <c r="AW605" s="5"/>
      <c r="AX605" s="5"/>
      <c r="AY605" s="5"/>
      <c r="AZ605" s="5"/>
      <c r="BA605" s="5"/>
      <c r="BB605" s="5"/>
      <c r="BC605" s="5"/>
      <c r="BD605" s="5"/>
      <c r="BE605" s="5"/>
      <c r="BF605" s="5"/>
      <c r="BG605" s="5"/>
      <c r="BH605" s="5"/>
      <c r="BI605" s="5"/>
      <c r="BJ605" s="5"/>
      <c r="BK605" s="5"/>
    </row>
    <row r="606" spans="2:63" ht="13">
      <c r="B606" s="10"/>
      <c r="D606" s="3"/>
      <c r="E606" s="3"/>
      <c r="F606" s="3"/>
      <c r="G606" s="5"/>
      <c r="H606" s="182"/>
      <c r="I606" s="182"/>
      <c r="K606" s="7"/>
      <c r="L606" s="7"/>
      <c r="AB606" s="8"/>
      <c r="AC606" s="8"/>
      <c r="AD606" s="8"/>
      <c r="AE606" s="8"/>
      <c r="AF606" s="8"/>
      <c r="AG606" s="8"/>
      <c r="AH606" s="8"/>
      <c r="AT606" s="8"/>
      <c r="AV606" s="5"/>
      <c r="AW606" s="5"/>
      <c r="AX606" s="5"/>
      <c r="AY606" s="5"/>
      <c r="AZ606" s="5"/>
      <c r="BA606" s="5"/>
      <c r="BB606" s="5"/>
      <c r="BC606" s="5"/>
      <c r="BD606" s="5"/>
      <c r="BE606" s="5"/>
      <c r="BF606" s="5"/>
      <c r="BG606" s="5"/>
      <c r="BH606" s="5"/>
      <c r="BI606" s="5"/>
      <c r="BJ606" s="5"/>
      <c r="BK606" s="5"/>
    </row>
    <row r="607" spans="2:63" ht="13">
      <c r="B607" s="10"/>
      <c r="D607" s="3"/>
      <c r="E607" s="3"/>
      <c r="F607" s="3"/>
      <c r="G607" s="5"/>
      <c r="H607" s="182"/>
      <c r="I607" s="182"/>
      <c r="K607" s="7"/>
      <c r="L607" s="7"/>
      <c r="AB607" s="8"/>
      <c r="AC607" s="8"/>
      <c r="AD607" s="8"/>
      <c r="AE607" s="8"/>
      <c r="AF607" s="8"/>
      <c r="AG607" s="8"/>
      <c r="AH607" s="8"/>
      <c r="AT607" s="8"/>
      <c r="AV607" s="5"/>
      <c r="AW607" s="5"/>
      <c r="AX607" s="5"/>
      <c r="AY607" s="5"/>
      <c r="AZ607" s="5"/>
      <c r="BA607" s="5"/>
      <c r="BB607" s="5"/>
      <c r="BC607" s="5"/>
      <c r="BD607" s="5"/>
      <c r="BE607" s="5"/>
      <c r="BF607" s="5"/>
      <c r="BG607" s="5"/>
      <c r="BH607" s="5"/>
      <c r="BI607" s="5"/>
      <c r="BJ607" s="5"/>
      <c r="BK607" s="5"/>
    </row>
    <row r="608" spans="2:63" ht="13">
      <c r="B608" s="10"/>
      <c r="D608" s="3"/>
      <c r="E608" s="3"/>
      <c r="F608" s="3"/>
      <c r="G608" s="5"/>
      <c r="H608" s="182"/>
      <c r="I608" s="182"/>
      <c r="K608" s="7"/>
      <c r="L608" s="7"/>
      <c r="AB608" s="8"/>
      <c r="AC608" s="8"/>
      <c r="AD608" s="8"/>
      <c r="AE608" s="8"/>
      <c r="AF608" s="8"/>
      <c r="AG608" s="8"/>
      <c r="AH608" s="8"/>
      <c r="AT608" s="8"/>
      <c r="AV608" s="5"/>
      <c r="AW608" s="5"/>
      <c r="AX608" s="5"/>
      <c r="AY608" s="5"/>
      <c r="AZ608" s="5"/>
      <c r="BA608" s="5"/>
      <c r="BB608" s="5"/>
      <c r="BC608" s="5"/>
      <c r="BD608" s="5"/>
      <c r="BE608" s="5"/>
      <c r="BF608" s="5"/>
      <c r="BG608" s="5"/>
      <c r="BH608" s="5"/>
      <c r="BI608" s="5"/>
      <c r="BJ608" s="5"/>
      <c r="BK608" s="5"/>
    </row>
    <row r="609" spans="2:63" ht="13">
      <c r="B609" s="10"/>
      <c r="D609" s="3"/>
      <c r="E609" s="3"/>
      <c r="F609" s="3"/>
      <c r="G609" s="5"/>
      <c r="H609" s="182"/>
      <c r="I609" s="182"/>
      <c r="K609" s="7"/>
      <c r="L609" s="7"/>
      <c r="AB609" s="8"/>
      <c r="AC609" s="8"/>
      <c r="AD609" s="8"/>
      <c r="AE609" s="8"/>
      <c r="AF609" s="8"/>
      <c r="AG609" s="8"/>
      <c r="AH609" s="8"/>
      <c r="AT609" s="8"/>
      <c r="AV609" s="5"/>
      <c r="AW609" s="5"/>
      <c r="AX609" s="5"/>
      <c r="AY609" s="5"/>
      <c r="AZ609" s="5"/>
      <c r="BA609" s="5"/>
      <c r="BB609" s="5"/>
      <c r="BC609" s="5"/>
      <c r="BD609" s="5"/>
      <c r="BE609" s="5"/>
      <c r="BF609" s="5"/>
      <c r="BG609" s="5"/>
      <c r="BH609" s="5"/>
      <c r="BI609" s="5"/>
      <c r="BJ609" s="5"/>
      <c r="BK609" s="5"/>
    </row>
    <row r="610" spans="2:63" ht="13">
      <c r="B610" s="10"/>
      <c r="D610" s="3"/>
      <c r="E610" s="3"/>
      <c r="F610" s="3"/>
      <c r="G610" s="5"/>
      <c r="H610" s="182"/>
      <c r="I610" s="182"/>
      <c r="K610" s="7"/>
      <c r="L610" s="7"/>
      <c r="AB610" s="8"/>
      <c r="AC610" s="8"/>
      <c r="AD610" s="8"/>
      <c r="AE610" s="8"/>
      <c r="AF610" s="8"/>
      <c r="AG610" s="8"/>
      <c r="AH610" s="8"/>
      <c r="AT610" s="8"/>
      <c r="AV610" s="5"/>
      <c r="AW610" s="5"/>
      <c r="AX610" s="5"/>
      <c r="AY610" s="5"/>
      <c r="AZ610" s="5"/>
      <c r="BA610" s="5"/>
      <c r="BB610" s="5"/>
      <c r="BC610" s="5"/>
      <c r="BD610" s="5"/>
      <c r="BE610" s="5"/>
      <c r="BF610" s="5"/>
      <c r="BG610" s="5"/>
      <c r="BH610" s="5"/>
      <c r="BI610" s="5"/>
      <c r="BJ610" s="5"/>
      <c r="BK610" s="5"/>
    </row>
    <row r="611" spans="2:63" ht="13">
      <c r="B611" s="10"/>
      <c r="D611" s="3"/>
      <c r="E611" s="3"/>
      <c r="F611" s="3"/>
      <c r="G611" s="5"/>
      <c r="H611" s="182"/>
      <c r="I611" s="182"/>
      <c r="K611" s="7"/>
      <c r="L611" s="7"/>
      <c r="AB611" s="8"/>
      <c r="AC611" s="8"/>
      <c r="AD611" s="8"/>
      <c r="AE611" s="8"/>
      <c r="AF611" s="8"/>
      <c r="AG611" s="8"/>
      <c r="AH611" s="8"/>
      <c r="AT611" s="8"/>
      <c r="AV611" s="5"/>
      <c r="AW611" s="5"/>
      <c r="AX611" s="5"/>
      <c r="AY611" s="5"/>
      <c r="AZ611" s="5"/>
      <c r="BA611" s="5"/>
      <c r="BB611" s="5"/>
      <c r="BC611" s="5"/>
      <c r="BD611" s="5"/>
      <c r="BE611" s="5"/>
      <c r="BF611" s="5"/>
      <c r="BG611" s="5"/>
      <c r="BH611" s="5"/>
      <c r="BI611" s="5"/>
      <c r="BJ611" s="5"/>
      <c r="BK611" s="5"/>
    </row>
    <row r="612" spans="2:63" ht="13">
      <c r="B612" s="10"/>
      <c r="D612" s="3"/>
      <c r="E612" s="3"/>
      <c r="F612" s="3"/>
      <c r="G612" s="5"/>
      <c r="H612" s="182"/>
      <c r="I612" s="182"/>
      <c r="K612" s="7"/>
      <c r="L612" s="7"/>
      <c r="AB612" s="8"/>
      <c r="AC612" s="8"/>
      <c r="AD612" s="8"/>
      <c r="AE612" s="8"/>
      <c r="AF612" s="8"/>
      <c r="AG612" s="8"/>
      <c r="AH612" s="8"/>
      <c r="AT612" s="8"/>
      <c r="AV612" s="5"/>
      <c r="AW612" s="5"/>
      <c r="AX612" s="5"/>
      <c r="AY612" s="5"/>
      <c r="AZ612" s="5"/>
      <c r="BA612" s="5"/>
      <c r="BB612" s="5"/>
      <c r="BC612" s="5"/>
      <c r="BD612" s="5"/>
      <c r="BE612" s="5"/>
      <c r="BF612" s="5"/>
      <c r="BG612" s="5"/>
      <c r="BH612" s="5"/>
      <c r="BI612" s="5"/>
      <c r="BJ612" s="5"/>
      <c r="BK612" s="5"/>
    </row>
    <row r="613" spans="2:63" ht="13">
      <c r="B613" s="10"/>
      <c r="D613" s="3"/>
      <c r="E613" s="3"/>
      <c r="F613" s="3"/>
      <c r="G613" s="5"/>
      <c r="H613" s="182"/>
      <c r="I613" s="182"/>
      <c r="K613" s="7"/>
      <c r="L613" s="7"/>
      <c r="AB613" s="8"/>
      <c r="AC613" s="8"/>
      <c r="AD613" s="8"/>
      <c r="AE613" s="8"/>
      <c r="AF613" s="8"/>
      <c r="AG613" s="8"/>
      <c r="AH613" s="8"/>
      <c r="AT613" s="8"/>
      <c r="AV613" s="5"/>
      <c r="AW613" s="5"/>
      <c r="AX613" s="5"/>
      <c r="AY613" s="5"/>
      <c r="AZ613" s="5"/>
      <c r="BA613" s="5"/>
      <c r="BB613" s="5"/>
      <c r="BC613" s="5"/>
      <c r="BD613" s="5"/>
      <c r="BE613" s="5"/>
      <c r="BF613" s="5"/>
      <c r="BG613" s="5"/>
      <c r="BH613" s="5"/>
      <c r="BI613" s="5"/>
      <c r="BJ613" s="5"/>
      <c r="BK613" s="5"/>
    </row>
    <row r="614" spans="2:63" ht="13">
      <c r="B614" s="10"/>
      <c r="D614" s="3"/>
      <c r="E614" s="3"/>
      <c r="F614" s="3"/>
      <c r="G614" s="5"/>
      <c r="H614" s="182"/>
      <c r="I614" s="182"/>
      <c r="K614" s="7"/>
      <c r="L614" s="7"/>
      <c r="AB614" s="8"/>
      <c r="AC614" s="8"/>
      <c r="AD614" s="8"/>
      <c r="AE614" s="8"/>
      <c r="AF614" s="8"/>
      <c r="AG614" s="8"/>
      <c r="AH614" s="8"/>
      <c r="AT614" s="8"/>
      <c r="AV614" s="5"/>
      <c r="AW614" s="5"/>
      <c r="AX614" s="5"/>
      <c r="AY614" s="5"/>
      <c r="AZ614" s="5"/>
      <c r="BA614" s="5"/>
      <c r="BB614" s="5"/>
      <c r="BC614" s="5"/>
      <c r="BD614" s="5"/>
      <c r="BE614" s="5"/>
      <c r="BF614" s="5"/>
      <c r="BG614" s="5"/>
      <c r="BH614" s="5"/>
      <c r="BI614" s="5"/>
      <c r="BJ614" s="5"/>
      <c r="BK614" s="5"/>
    </row>
    <row r="615" spans="2:63" ht="13">
      <c r="B615" s="10"/>
      <c r="D615" s="3"/>
      <c r="E615" s="3"/>
      <c r="F615" s="3"/>
      <c r="G615" s="5"/>
      <c r="H615" s="182"/>
      <c r="I615" s="182"/>
      <c r="K615" s="7"/>
      <c r="L615" s="7"/>
      <c r="AB615" s="8"/>
      <c r="AC615" s="8"/>
      <c r="AD615" s="8"/>
      <c r="AE615" s="8"/>
      <c r="AF615" s="8"/>
      <c r="AG615" s="8"/>
      <c r="AH615" s="8"/>
      <c r="AT615" s="8"/>
      <c r="AV615" s="5"/>
      <c r="AW615" s="5"/>
      <c r="AX615" s="5"/>
      <c r="AY615" s="5"/>
      <c r="AZ615" s="5"/>
      <c r="BA615" s="5"/>
      <c r="BB615" s="5"/>
      <c r="BC615" s="5"/>
      <c r="BD615" s="5"/>
      <c r="BE615" s="5"/>
      <c r="BF615" s="5"/>
      <c r="BG615" s="5"/>
      <c r="BH615" s="5"/>
      <c r="BI615" s="5"/>
      <c r="BJ615" s="5"/>
      <c r="BK615" s="5"/>
    </row>
    <row r="616" spans="2:63" ht="13">
      <c r="B616" s="10"/>
      <c r="D616" s="3"/>
      <c r="E616" s="3"/>
      <c r="F616" s="3"/>
      <c r="G616" s="5"/>
      <c r="H616" s="182"/>
      <c r="I616" s="182"/>
      <c r="K616" s="7"/>
      <c r="L616" s="7"/>
      <c r="AB616" s="8"/>
      <c r="AC616" s="8"/>
      <c r="AD616" s="8"/>
      <c r="AE616" s="8"/>
      <c r="AF616" s="8"/>
      <c r="AG616" s="8"/>
      <c r="AH616" s="8"/>
      <c r="AT616" s="8"/>
      <c r="AV616" s="5"/>
      <c r="AW616" s="5"/>
      <c r="AX616" s="5"/>
      <c r="AY616" s="5"/>
      <c r="AZ616" s="5"/>
      <c r="BA616" s="5"/>
      <c r="BB616" s="5"/>
      <c r="BC616" s="5"/>
      <c r="BD616" s="5"/>
      <c r="BE616" s="5"/>
      <c r="BF616" s="5"/>
      <c r="BG616" s="5"/>
      <c r="BH616" s="5"/>
      <c r="BI616" s="5"/>
      <c r="BJ616" s="5"/>
      <c r="BK616" s="5"/>
    </row>
    <row r="617" spans="2:63" ht="13">
      <c r="B617" s="10"/>
      <c r="D617" s="3"/>
      <c r="E617" s="3"/>
      <c r="F617" s="3"/>
      <c r="G617" s="5"/>
      <c r="H617" s="182"/>
      <c r="I617" s="182"/>
      <c r="K617" s="7"/>
      <c r="L617" s="7"/>
      <c r="AB617" s="8"/>
      <c r="AC617" s="8"/>
      <c r="AD617" s="8"/>
      <c r="AE617" s="8"/>
      <c r="AF617" s="8"/>
      <c r="AG617" s="8"/>
      <c r="AH617" s="8"/>
      <c r="AT617" s="8"/>
      <c r="AV617" s="5"/>
      <c r="AW617" s="5"/>
      <c r="AX617" s="5"/>
      <c r="AY617" s="5"/>
      <c r="AZ617" s="5"/>
      <c r="BA617" s="5"/>
      <c r="BB617" s="5"/>
      <c r="BC617" s="5"/>
      <c r="BD617" s="5"/>
      <c r="BE617" s="5"/>
      <c r="BF617" s="5"/>
      <c r="BG617" s="5"/>
      <c r="BH617" s="5"/>
      <c r="BI617" s="5"/>
      <c r="BJ617" s="5"/>
      <c r="BK617" s="5"/>
    </row>
    <row r="618" spans="2:63" ht="13">
      <c r="B618" s="10"/>
      <c r="D618" s="3"/>
      <c r="E618" s="3"/>
      <c r="F618" s="3"/>
      <c r="G618" s="5"/>
      <c r="H618" s="182"/>
      <c r="I618" s="182"/>
      <c r="K618" s="7"/>
      <c r="L618" s="7"/>
      <c r="AB618" s="8"/>
      <c r="AC618" s="8"/>
      <c r="AD618" s="8"/>
      <c r="AE618" s="8"/>
      <c r="AF618" s="8"/>
      <c r="AG618" s="8"/>
      <c r="AH618" s="8"/>
      <c r="AT618" s="8"/>
      <c r="AV618" s="5"/>
      <c r="AW618" s="5"/>
      <c r="AX618" s="5"/>
      <c r="AY618" s="5"/>
      <c r="AZ618" s="5"/>
      <c r="BA618" s="5"/>
      <c r="BB618" s="5"/>
      <c r="BC618" s="5"/>
      <c r="BD618" s="5"/>
      <c r="BE618" s="5"/>
      <c r="BF618" s="5"/>
      <c r="BG618" s="5"/>
      <c r="BH618" s="5"/>
      <c r="BI618" s="5"/>
      <c r="BJ618" s="5"/>
      <c r="BK618" s="5"/>
    </row>
    <row r="619" spans="2:63" ht="13">
      <c r="B619" s="10"/>
      <c r="D619" s="3"/>
      <c r="E619" s="3"/>
      <c r="F619" s="3"/>
      <c r="G619" s="5"/>
      <c r="H619" s="182"/>
      <c r="I619" s="182"/>
      <c r="K619" s="7"/>
      <c r="L619" s="7"/>
      <c r="AB619" s="8"/>
      <c r="AC619" s="8"/>
      <c r="AD619" s="8"/>
      <c r="AE619" s="8"/>
      <c r="AF619" s="8"/>
      <c r="AG619" s="8"/>
      <c r="AH619" s="8"/>
      <c r="AT619" s="8"/>
      <c r="AV619" s="5"/>
      <c r="AW619" s="5"/>
      <c r="AX619" s="5"/>
      <c r="AY619" s="5"/>
      <c r="AZ619" s="5"/>
      <c r="BA619" s="5"/>
      <c r="BB619" s="5"/>
      <c r="BC619" s="5"/>
      <c r="BD619" s="5"/>
      <c r="BE619" s="5"/>
      <c r="BF619" s="5"/>
      <c r="BG619" s="5"/>
      <c r="BH619" s="5"/>
      <c r="BI619" s="5"/>
      <c r="BJ619" s="5"/>
      <c r="BK619" s="5"/>
    </row>
    <row r="620" spans="2:63" ht="13">
      <c r="B620" s="10"/>
      <c r="D620" s="3"/>
      <c r="E620" s="3"/>
      <c r="F620" s="3"/>
      <c r="G620" s="5"/>
      <c r="H620" s="182"/>
      <c r="I620" s="182"/>
      <c r="K620" s="7"/>
      <c r="L620" s="7"/>
      <c r="AB620" s="8"/>
      <c r="AC620" s="8"/>
      <c r="AD620" s="8"/>
      <c r="AE620" s="8"/>
      <c r="AF620" s="8"/>
      <c r="AG620" s="8"/>
      <c r="AH620" s="8"/>
      <c r="AT620" s="8"/>
      <c r="AV620" s="5"/>
      <c r="AW620" s="5"/>
      <c r="AX620" s="5"/>
      <c r="AY620" s="5"/>
      <c r="AZ620" s="5"/>
      <c r="BA620" s="5"/>
      <c r="BB620" s="5"/>
      <c r="BC620" s="5"/>
      <c r="BD620" s="5"/>
      <c r="BE620" s="5"/>
      <c r="BF620" s="5"/>
      <c r="BG620" s="5"/>
      <c r="BH620" s="5"/>
      <c r="BI620" s="5"/>
      <c r="BJ620" s="5"/>
      <c r="BK620" s="5"/>
    </row>
    <row r="621" spans="2:63" ht="13">
      <c r="B621" s="10"/>
      <c r="D621" s="3"/>
      <c r="E621" s="3"/>
      <c r="F621" s="3"/>
      <c r="G621" s="5"/>
      <c r="H621" s="182"/>
      <c r="I621" s="182"/>
      <c r="K621" s="7"/>
      <c r="L621" s="7"/>
      <c r="AB621" s="8"/>
      <c r="AC621" s="8"/>
      <c r="AD621" s="8"/>
      <c r="AE621" s="8"/>
      <c r="AF621" s="8"/>
      <c r="AG621" s="8"/>
      <c r="AH621" s="8"/>
      <c r="AT621" s="8"/>
      <c r="AV621" s="5"/>
      <c r="AW621" s="5"/>
      <c r="AX621" s="5"/>
      <c r="AY621" s="5"/>
      <c r="AZ621" s="5"/>
      <c r="BA621" s="5"/>
      <c r="BB621" s="5"/>
      <c r="BC621" s="5"/>
      <c r="BD621" s="5"/>
      <c r="BE621" s="5"/>
      <c r="BF621" s="5"/>
      <c r="BG621" s="5"/>
      <c r="BH621" s="5"/>
      <c r="BI621" s="5"/>
      <c r="BJ621" s="5"/>
      <c r="BK621" s="5"/>
    </row>
    <row r="622" spans="2:63" ht="13">
      <c r="B622" s="10"/>
      <c r="D622" s="3"/>
      <c r="E622" s="3"/>
      <c r="F622" s="3"/>
      <c r="G622" s="5"/>
      <c r="H622" s="182"/>
      <c r="I622" s="182"/>
      <c r="K622" s="7"/>
      <c r="L622" s="7"/>
      <c r="AB622" s="8"/>
      <c r="AC622" s="8"/>
      <c r="AD622" s="8"/>
      <c r="AE622" s="8"/>
      <c r="AF622" s="8"/>
      <c r="AG622" s="8"/>
      <c r="AH622" s="8"/>
      <c r="AT622" s="8"/>
      <c r="AV622" s="5"/>
      <c r="AW622" s="5"/>
      <c r="AX622" s="5"/>
      <c r="AY622" s="5"/>
      <c r="AZ622" s="5"/>
      <c r="BA622" s="5"/>
      <c r="BB622" s="5"/>
      <c r="BC622" s="5"/>
      <c r="BD622" s="5"/>
      <c r="BE622" s="5"/>
      <c r="BF622" s="5"/>
      <c r="BG622" s="5"/>
      <c r="BH622" s="5"/>
      <c r="BI622" s="5"/>
      <c r="BJ622" s="5"/>
      <c r="BK622" s="5"/>
    </row>
    <row r="623" spans="2:63" ht="13">
      <c r="B623" s="10"/>
      <c r="D623" s="3"/>
      <c r="E623" s="3"/>
      <c r="F623" s="3"/>
      <c r="G623" s="5"/>
      <c r="H623" s="182"/>
      <c r="I623" s="182"/>
      <c r="K623" s="7"/>
      <c r="L623" s="7"/>
      <c r="AB623" s="8"/>
      <c r="AC623" s="8"/>
      <c r="AD623" s="8"/>
      <c r="AE623" s="8"/>
      <c r="AF623" s="8"/>
      <c r="AG623" s="8"/>
      <c r="AH623" s="8"/>
      <c r="AT623" s="8"/>
      <c r="AV623" s="5"/>
      <c r="AW623" s="5"/>
      <c r="AX623" s="5"/>
      <c r="AY623" s="5"/>
      <c r="AZ623" s="5"/>
      <c r="BA623" s="5"/>
      <c r="BB623" s="5"/>
      <c r="BC623" s="5"/>
      <c r="BD623" s="5"/>
      <c r="BE623" s="5"/>
      <c r="BF623" s="5"/>
      <c r="BG623" s="5"/>
      <c r="BH623" s="5"/>
      <c r="BI623" s="5"/>
      <c r="BJ623" s="5"/>
      <c r="BK623" s="5"/>
    </row>
    <row r="624" spans="2:63" ht="13">
      <c r="B624" s="10"/>
      <c r="D624" s="3"/>
      <c r="E624" s="3"/>
      <c r="F624" s="3"/>
      <c r="G624" s="5"/>
      <c r="H624" s="182"/>
      <c r="I624" s="182"/>
      <c r="K624" s="7"/>
      <c r="L624" s="7"/>
      <c r="AB624" s="8"/>
      <c r="AC624" s="8"/>
      <c r="AD624" s="8"/>
      <c r="AE624" s="8"/>
      <c r="AF624" s="8"/>
      <c r="AG624" s="8"/>
      <c r="AH624" s="8"/>
      <c r="AT624" s="8"/>
      <c r="AV624" s="5"/>
      <c r="AW624" s="5"/>
      <c r="AX624" s="5"/>
      <c r="AY624" s="5"/>
      <c r="AZ624" s="5"/>
      <c r="BA624" s="5"/>
      <c r="BB624" s="5"/>
      <c r="BC624" s="5"/>
      <c r="BD624" s="5"/>
      <c r="BE624" s="5"/>
      <c r="BF624" s="5"/>
      <c r="BG624" s="5"/>
      <c r="BH624" s="5"/>
      <c r="BI624" s="5"/>
      <c r="BJ624" s="5"/>
      <c r="BK624" s="5"/>
    </row>
    <row r="625" spans="2:63" ht="13">
      <c r="B625" s="10"/>
      <c r="D625" s="3"/>
      <c r="E625" s="3"/>
      <c r="F625" s="3"/>
      <c r="G625" s="5"/>
      <c r="H625" s="182"/>
      <c r="I625" s="182"/>
      <c r="K625" s="7"/>
      <c r="L625" s="7"/>
      <c r="AB625" s="8"/>
      <c r="AC625" s="8"/>
      <c r="AD625" s="8"/>
      <c r="AE625" s="8"/>
      <c r="AF625" s="8"/>
      <c r="AG625" s="8"/>
      <c r="AH625" s="8"/>
      <c r="AT625" s="8"/>
      <c r="AV625" s="5"/>
      <c r="AW625" s="5"/>
      <c r="AX625" s="5"/>
      <c r="AY625" s="5"/>
      <c r="AZ625" s="5"/>
      <c r="BA625" s="5"/>
      <c r="BB625" s="5"/>
      <c r="BC625" s="5"/>
      <c r="BD625" s="5"/>
      <c r="BE625" s="5"/>
      <c r="BF625" s="5"/>
      <c r="BG625" s="5"/>
      <c r="BH625" s="5"/>
      <c r="BI625" s="5"/>
      <c r="BJ625" s="5"/>
      <c r="BK625" s="5"/>
    </row>
    <row r="626" spans="2:63" ht="13">
      <c r="B626" s="10"/>
      <c r="D626" s="3"/>
      <c r="E626" s="3"/>
      <c r="F626" s="3"/>
      <c r="G626" s="5"/>
      <c r="H626" s="182"/>
      <c r="I626" s="182"/>
      <c r="K626" s="7"/>
      <c r="L626" s="7"/>
      <c r="AB626" s="8"/>
      <c r="AC626" s="8"/>
      <c r="AD626" s="8"/>
      <c r="AE626" s="8"/>
      <c r="AF626" s="8"/>
      <c r="AG626" s="8"/>
      <c r="AH626" s="8"/>
      <c r="AT626" s="8"/>
      <c r="AV626" s="5"/>
      <c r="AW626" s="5"/>
      <c r="AX626" s="5"/>
      <c r="AY626" s="5"/>
      <c r="AZ626" s="5"/>
      <c r="BA626" s="5"/>
      <c r="BB626" s="5"/>
      <c r="BC626" s="5"/>
      <c r="BD626" s="5"/>
      <c r="BE626" s="5"/>
      <c r="BF626" s="5"/>
      <c r="BG626" s="5"/>
      <c r="BH626" s="5"/>
      <c r="BI626" s="5"/>
      <c r="BJ626" s="5"/>
      <c r="BK626" s="5"/>
    </row>
    <row r="627" spans="2:63" ht="13">
      <c r="B627" s="10"/>
      <c r="D627" s="3"/>
      <c r="E627" s="3"/>
      <c r="F627" s="3"/>
      <c r="G627" s="5"/>
      <c r="H627" s="182"/>
      <c r="I627" s="182"/>
      <c r="K627" s="7"/>
      <c r="L627" s="7"/>
      <c r="AB627" s="8"/>
      <c r="AC627" s="8"/>
      <c r="AD627" s="8"/>
      <c r="AE627" s="8"/>
      <c r="AF627" s="8"/>
      <c r="AG627" s="8"/>
      <c r="AH627" s="8"/>
      <c r="AT627" s="8"/>
      <c r="AV627" s="5"/>
      <c r="AW627" s="5"/>
      <c r="AX627" s="5"/>
      <c r="AY627" s="5"/>
      <c r="AZ627" s="5"/>
      <c r="BA627" s="5"/>
      <c r="BB627" s="5"/>
      <c r="BC627" s="5"/>
      <c r="BD627" s="5"/>
      <c r="BE627" s="5"/>
      <c r="BF627" s="5"/>
      <c r="BG627" s="5"/>
      <c r="BH627" s="5"/>
      <c r="BI627" s="5"/>
      <c r="BJ627" s="5"/>
      <c r="BK627" s="5"/>
    </row>
    <row r="628" spans="2:63" ht="13">
      <c r="B628" s="10"/>
      <c r="D628" s="3"/>
      <c r="E628" s="3"/>
      <c r="F628" s="3"/>
      <c r="G628" s="5"/>
      <c r="H628" s="182"/>
      <c r="I628" s="182"/>
      <c r="K628" s="7"/>
      <c r="L628" s="7"/>
      <c r="AB628" s="8"/>
      <c r="AC628" s="8"/>
      <c r="AD628" s="8"/>
      <c r="AE628" s="8"/>
      <c r="AF628" s="8"/>
      <c r="AG628" s="8"/>
      <c r="AH628" s="8"/>
      <c r="AT628" s="8"/>
      <c r="AV628" s="5"/>
      <c r="AW628" s="5"/>
      <c r="AX628" s="5"/>
      <c r="AY628" s="5"/>
      <c r="AZ628" s="5"/>
      <c r="BA628" s="5"/>
      <c r="BB628" s="5"/>
      <c r="BC628" s="5"/>
      <c r="BD628" s="5"/>
      <c r="BE628" s="5"/>
      <c r="BF628" s="5"/>
      <c r="BG628" s="5"/>
      <c r="BH628" s="5"/>
      <c r="BI628" s="5"/>
      <c r="BJ628" s="5"/>
      <c r="BK628" s="5"/>
    </row>
    <row r="629" spans="2:63" ht="13">
      <c r="B629" s="10"/>
      <c r="D629" s="3"/>
      <c r="E629" s="3"/>
      <c r="F629" s="3"/>
      <c r="G629" s="5"/>
      <c r="H629" s="182"/>
      <c r="I629" s="182"/>
      <c r="K629" s="7"/>
      <c r="L629" s="7"/>
      <c r="AB629" s="8"/>
      <c r="AC629" s="8"/>
      <c r="AD629" s="8"/>
      <c r="AE629" s="8"/>
      <c r="AF629" s="8"/>
      <c r="AG629" s="8"/>
      <c r="AH629" s="8"/>
      <c r="AT629" s="8"/>
      <c r="AV629" s="5"/>
      <c r="AW629" s="5"/>
      <c r="AX629" s="5"/>
      <c r="AY629" s="5"/>
      <c r="AZ629" s="5"/>
      <c r="BA629" s="5"/>
      <c r="BB629" s="5"/>
      <c r="BC629" s="5"/>
      <c r="BD629" s="5"/>
      <c r="BE629" s="5"/>
      <c r="BF629" s="5"/>
      <c r="BG629" s="5"/>
      <c r="BH629" s="5"/>
      <c r="BI629" s="5"/>
      <c r="BJ629" s="5"/>
      <c r="BK629" s="5"/>
    </row>
    <row r="630" spans="2:63" ht="13">
      <c r="B630" s="10"/>
      <c r="D630" s="3"/>
      <c r="E630" s="3"/>
      <c r="F630" s="3"/>
      <c r="G630" s="5"/>
      <c r="H630" s="182"/>
      <c r="I630" s="182"/>
      <c r="K630" s="7"/>
      <c r="L630" s="7"/>
      <c r="AB630" s="8"/>
      <c r="AC630" s="8"/>
      <c r="AD630" s="8"/>
      <c r="AE630" s="8"/>
      <c r="AF630" s="8"/>
      <c r="AG630" s="8"/>
      <c r="AH630" s="8"/>
      <c r="AT630" s="8"/>
      <c r="AV630" s="5"/>
      <c r="AW630" s="5"/>
      <c r="AX630" s="5"/>
      <c r="AY630" s="5"/>
      <c r="AZ630" s="5"/>
      <c r="BA630" s="5"/>
      <c r="BB630" s="5"/>
      <c r="BC630" s="5"/>
      <c r="BD630" s="5"/>
      <c r="BE630" s="5"/>
      <c r="BF630" s="5"/>
      <c r="BG630" s="5"/>
      <c r="BH630" s="5"/>
      <c r="BI630" s="5"/>
      <c r="BJ630" s="5"/>
      <c r="BK630" s="5"/>
    </row>
    <row r="631" spans="2:63" ht="13">
      <c r="B631" s="10"/>
      <c r="D631" s="3"/>
      <c r="E631" s="3"/>
      <c r="F631" s="3"/>
      <c r="G631" s="5"/>
      <c r="H631" s="182"/>
      <c r="I631" s="182"/>
      <c r="K631" s="7"/>
      <c r="L631" s="7"/>
      <c r="AB631" s="8"/>
      <c r="AC631" s="8"/>
      <c r="AD631" s="8"/>
      <c r="AE631" s="8"/>
      <c r="AF631" s="8"/>
      <c r="AG631" s="8"/>
      <c r="AH631" s="8"/>
      <c r="AT631" s="8"/>
      <c r="AV631" s="5"/>
      <c r="AW631" s="5"/>
      <c r="AX631" s="5"/>
      <c r="AY631" s="5"/>
      <c r="AZ631" s="5"/>
      <c r="BA631" s="5"/>
      <c r="BB631" s="5"/>
      <c r="BC631" s="5"/>
      <c r="BD631" s="5"/>
      <c r="BE631" s="5"/>
      <c r="BF631" s="5"/>
      <c r="BG631" s="5"/>
      <c r="BH631" s="5"/>
      <c r="BI631" s="5"/>
      <c r="BJ631" s="5"/>
      <c r="BK631" s="5"/>
    </row>
    <row r="632" spans="2:63" ht="13">
      <c r="B632" s="10"/>
      <c r="D632" s="3"/>
      <c r="E632" s="3"/>
      <c r="F632" s="3"/>
      <c r="G632" s="5"/>
      <c r="H632" s="182"/>
      <c r="I632" s="182"/>
      <c r="K632" s="7"/>
      <c r="L632" s="7"/>
      <c r="AB632" s="8"/>
      <c r="AC632" s="8"/>
      <c r="AD632" s="8"/>
      <c r="AE632" s="8"/>
      <c r="AF632" s="8"/>
      <c r="AG632" s="8"/>
      <c r="AH632" s="8"/>
      <c r="AT632" s="8"/>
      <c r="AV632" s="5"/>
      <c r="AW632" s="5"/>
      <c r="AX632" s="5"/>
      <c r="AY632" s="5"/>
      <c r="AZ632" s="5"/>
      <c r="BA632" s="5"/>
      <c r="BB632" s="5"/>
      <c r="BC632" s="5"/>
      <c r="BD632" s="5"/>
      <c r="BE632" s="5"/>
      <c r="BF632" s="5"/>
      <c r="BG632" s="5"/>
      <c r="BH632" s="5"/>
      <c r="BI632" s="5"/>
      <c r="BJ632" s="5"/>
      <c r="BK632" s="5"/>
    </row>
    <row r="633" spans="2:63" ht="13">
      <c r="B633" s="10"/>
      <c r="D633" s="3"/>
      <c r="E633" s="3"/>
      <c r="F633" s="3"/>
      <c r="G633" s="5"/>
      <c r="H633" s="182"/>
      <c r="I633" s="182"/>
      <c r="K633" s="7"/>
      <c r="L633" s="7"/>
      <c r="AB633" s="8"/>
      <c r="AC633" s="8"/>
      <c r="AD633" s="8"/>
      <c r="AE633" s="8"/>
      <c r="AF633" s="8"/>
      <c r="AG633" s="8"/>
      <c r="AH633" s="8"/>
      <c r="AT633" s="8"/>
      <c r="AV633" s="5"/>
      <c r="AW633" s="5"/>
      <c r="AX633" s="5"/>
      <c r="AY633" s="5"/>
      <c r="AZ633" s="5"/>
      <c r="BA633" s="5"/>
      <c r="BB633" s="5"/>
      <c r="BC633" s="5"/>
      <c r="BD633" s="5"/>
      <c r="BE633" s="5"/>
      <c r="BF633" s="5"/>
      <c r="BG633" s="5"/>
      <c r="BH633" s="5"/>
      <c r="BI633" s="5"/>
      <c r="BJ633" s="5"/>
      <c r="BK633" s="5"/>
    </row>
    <row r="634" spans="2:63" ht="13">
      <c r="B634" s="10"/>
      <c r="D634" s="3"/>
      <c r="E634" s="3"/>
      <c r="F634" s="3"/>
      <c r="G634" s="5"/>
      <c r="H634" s="182"/>
      <c r="I634" s="182"/>
      <c r="K634" s="7"/>
      <c r="L634" s="7"/>
      <c r="AB634" s="8"/>
      <c r="AC634" s="8"/>
      <c r="AD634" s="8"/>
      <c r="AE634" s="8"/>
      <c r="AF634" s="8"/>
      <c r="AG634" s="8"/>
      <c r="AH634" s="8"/>
      <c r="AT634" s="8"/>
      <c r="AV634" s="5"/>
      <c r="AW634" s="5"/>
      <c r="AX634" s="5"/>
      <c r="AY634" s="5"/>
      <c r="AZ634" s="5"/>
      <c r="BA634" s="5"/>
      <c r="BB634" s="5"/>
      <c r="BC634" s="5"/>
      <c r="BD634" s="5"/>
      <c r="BE634" s="5"/>
      <c r="BF634" s="5"/>
      <c r="BG634" s="5"/>
      <c r="BH634" s="5"/>
      <c r="BI634" s="5"/>
      <c r="BJ634" s="5"/>
      <c r="BK634" s="5"/>
    </row>
    <row r="635" spans="2:63" ht="13">
      <c r="B635" s="10"/>
      <c r="D635" s="3"/>
      <c r="E635" s="3"/>
      <c r="F635" s="3"/>
      <c r="G635" s="5"/>
      <c r="H635" s="182"/>
      <c r="I635" s="182"/>
      <c r="K635" s="7"/>
      <c r="L635" s="7"/>
      <c r="AB635" s="8"/>
      <c r="AC635" s="8"/>
      <c r="AD635" s="8"/>
      <c r="AE635" s="8"/>
      <c r="AF635" s="8"/>
      <c r="AG635" s="8"/>
      <c r="AH635" s="8"/>
      <c r="AT635" s="8"/>
      <c r="AV635" s="5"/>
      <c r="AW635" s="5"/>
      <c r="AX635" s="5"/>
      <c r="AY635" s="5"/>
      <c r="AZ635" s="5"/>
      <c r="BA635" s="5"/>
      <c r="BB635" s="5"/>
      <c r="BC635" s="5"/>
      <c r="BD635" s="5"/>
      <c r="BE635" s="5"/>
      <c r="BF635" s="5"/>
      <c r="BG635" s="5"/>
      <c r="BH635" s="5"/>
      <c r="BI635" s="5"/>
      <c r="BJ635" s="5"/>
      <c r="BK635" s="5"/>
    </row>
    <row r="636" spans="2:63" ht="13">
      <c r="B636" s="10"/>
      <c r="D636" s="3"/>
      <c r="E636" s="3"/>
      <c r="F636" s="3"/>
      <c r="G636" s="5"/>
      <c r="H636" s="182"/>
      <c r="I636" s="182"/>
      <c r="K636" s="7"/>
      <c r="L636" s="7"/>
      <c r="AB636" s="8"/>
      <c r="AC636" s="8"/>
      <c r="AD636" s="8"/>
      <c r="AE636" s="8"/>
      <c r="AF636" s="8"/>
      <c r="AG636" s="8"/>
      <c r="AH636" s="8"/>
      <c r="AT636" s="8"/>
      <c r="AV636" s="5"/>
      <c r="AW636" s="5"/>
      <c r="AX636" s="5"/>
      <c r="AY636" s="5"/>
      <c r="AZ636" s="5"/>
      <c r="BA636" s="5"/>
      <c r="BB636" s="5"/>
      <c r="BC636" s="5"/>
      <c r="BD636" s="5"/>
      <c r="BE636" s="5"/>
      <c r="BF636" s="5"/>
      <c r="BG636" s="5"/>
      <c r="BH636" s="5"/>
      <c r="BI636" s="5"/>
      <c r="BJ636" s="5"/>
      <c r="BK636" s="5"/>
    </row>
    <row r="637" spans="2:63" ht="13">
      <c r="B637" s="10"/>
      <c r="D637" s="3"/>
      <c r="E637" s="3"/>
      <c r="F637" s="3"/>
      <c r="G637" s="5"/>
      <c r="H637" s="182"/>
      <c r="I637" s="182"/>
      <c r="K637" s="7"/>
      <c r="L637" s="7"/>
      <c r="AB637" s="8"/>
      <c r="AC637" s="8"/>
      <c r="AD637" s="8"/>
      <c r="AE637" s="8"/>
      <c r="AF637" s="8"/>
      <c r="AG637" s="8"/>
      <c r="AH637" s="8"/>
      <c r="AT637" s="8"/>
      <c r="AV637" s="5"/>
      <c r="AW637" s="5"/>
      <c r="AX637" s="5"/>
      <c r="AY637" s="5"/>
      <c r="AZ637" s="5"/>
      <c r="BA637" s="5"/>
      <c r="BB637" s="5"/>
      <c r="BC637" s="5"/>
      <c r="BD637" s="5"/>
      <c r="BE637" s="5"/>
      <c r="BF637" s="5"/>
      <c r="BG637" s="5"/>
      <c r="BH637" s="5"/>
      <c r="BI637" s="5"/>
      <c r="BJ637" s="5"/>
      <c r="BK637" s="5"/>
    </row>
    <row r="638" spans="2:63" ht="13">
      <c r="B638" s="10"/>
      <c r="D638" s="3"/>
      <c r="E638" s="3"/>
      <c r="F638" s="3"/>
      <c r="G638" s="5"/>
      <c r="H638" s="182"/>
      <c r="I638" s="182"/>
      <c r="K638" s="7"/>
      <c r="L638" s="7"/>
      <c r="AB638" s="8"/>
      <c r="AC638" s="8"/>
      <c r="AD638" s="8"/>
      <c r="AE638" s="8"/>
      <c r="AF638" s="8"/>
      <c r="AG638" s="8"/>
      <c r="AH638" s="8"/>
      <c r="AT638" s="8"/>
      <c r="AV638" s="5"/>
      <c r="AW638" s="5"/>
      <c r="AX638" s="5"/>
      <c r="AY638" s="5"/>
      <c r="AZ638" s="5"/>
      <c r="BA638" s="5"/>
      <c r="BB638" s="5"/>
      <c r="BC638" s="5"/>
      <c r="BD638" s="5"/>
      <c r="BE638" s="5"/>
      <c r="BF638" s="5"/>
      <c r="BG638" s="5"/>
      <c r="BH638" s="5"/>
      <c r="BI638" s="5"/>
      <c r="BJ638" s="5"/>
      <c r="BK638" s="5"/>
    </row>
    <row r="639" spans="2:63" ht="13">
      <c r="B639" s="10"/>
      <c r="D639" s="3"/>
      <c r="E639" s="3"/>
      <c r="F639" s="3"/>
      <c r="G639" s="5"/>
      <c r="H639" s="182"/>
      <c r="I639" s="182"/>
      <c r="K639" s="7"/>
      <c r="L639" s="7"/>
      <c r="AB639" s="8"/>
      <c r="AC639" s="8"/>
      <c r="AD639" s="8"/>
      <c r="AE639" s="8"/>
      <c r="AF639" s="8"/>
      <c r="AG639" s="8"/>
      <c r="AH639" s="8"/>
      <c r="AT639" s="8"/>
      <c r="AV639" s="5"/>
      <c r="AW639" s="5"/>
      <c r="AX639" s="5"/>
      <c r="AY639" s="5"/>
      <c r="AZ639" s="5"/>
      <c r="BA639" s="5"/>
      <c r="BB639" s="5"/>
      <c r="BC639" s="5"/>
      <c r="BD639" s="5"/>
      <c r="BE639" s="5"/>
      <c r="BF639" s="5"/>
      <c r="BG639" s="5"/>
      <c r="BH639" s="5"/>
      <c r="BI639" s="5"/>
      <c r="BJ639" s="5"/>
      <c r="BK639" s="5"/>
    </row>
    <row r="640" spans="2:63" ht="13">
      <c r="B640" s="10"/>
      <c r="D640" s="3"/>
      <c r="E640" s="3"/>
      <c r="F640" s="3"/>
      <c r="G640" s="5"/>
      <c r="H640" s="182"/>
      <c r="I640" s="182"/>
      <c r="K640" s="7"/>
      <c r="L640" s="7"/>
      <c r="AB640" s="8"/>
      <c r="AC640" s="8"/>
      <c r="AD640" s="8"/>
      <c r="AE640" s="8"/>
      <c r="AF640" s="8"/>
      <c r="AG640" s="8"/>
      <c r="AH640" s="8"/>
      <c r="AT640" s="8"/>
      <c r="AV640" s="5"/>
      <c r="AW640" s="5"/>
      <c r="AX640" s="5"/>
      <c r="AY640" s="5"/>
      <c r="AZ640" s="5"/>
      <c r="BA640" s="5"/>
      <c r="BB640" s="5"/>
      <c r="BC640" s="5"/>
      <c r="BD640" s="5"/>
      <c r="BE640" s="5"/>
      <c r="BF640" s="5"/>
      <c r="BG640" s="5"/>
      <c r="BH640" s="5"/>
      <c r="BI640" s="5"/>
      <c r="BJ640" s="5"/>
      <c r="BK640" s="5"/>
    </row>
    <row r="641" spans="2:63" ht="13">
      <c r="B641" s="10"/>
      <c r="D641" s="3"/>
      <c r="E641" s="3"/>
      <c r="F641" s="3"/>
      <c r="G641" s="5"/>
      <c r="H641" s="182"/>
      <c r="I641" s="182"/>
      <c r="K641" s="7"/>
      <c r="L641" s="7"/>
      <c r="AB641" s="8"/>
      <c r="AC641" s="8"/>
      <c r="AD641" s="8"/>
      <c r="AE641" s="8"/>
      <c r="AF641" s="8"/>
      <c r="AG641" s="8"/>
      <c r="AH641" s="8"/>
      <c r="AT641" s="8"/>
      <c r="AV641" s="5"/>
      <c r="AW641" s="5"/>
      <c r="AX641" s="5"/>
      <c r="AY641" s="5"/>
      <c r="AZ641" s="5"/>
      <c r="BA641" s="5"/>
      <c r="BB641" s="5"/>
      <c r="BC641" s="5"/>
      <c r="BD641" s="5"/>
      <c r="BE641" s="5"/>
      <c r="BF641" s="5"/>
      <c r="BG641" s="5"/>
      <c r="BH641" s="5"/>
      <c r="BI641" s="5"/>
      <c r="BJ641" s="5"/>
      <c r="BK641" s="5"/>
    </row>
    <row r="642" spans="2:63" ht="13">
      <c r="B642" s="10"/>
      <c r="D642" s="3"/>
      <c r="E642" s="3"/>
      <c r="F642" s="3"/>
      <c r="G642" s="5"/>
      <c r="H642" s="182"/>
      <c r="I642" s="182"/>
      <c r="K642" s="7"/>
      <c r="L642" s="7"/>
      <c r="AB642" s="8"/>
      <c r="AC642" s="8"/>
      <c r="AD642" s="8"/>
      <c r="AE642" s="8"/>
      <c r="AF642" s="8"/>
      <c r="AG642" s="8"/>
      <c r="AH642" s="8"/>
      <c r="AT642" s="8"/>
      <c r="AV642" s="5"/>
      <c r="AW642" s="5"/>
      <c r="AX642" s="5"/>
      <c r="AY642" s="5"/>
      <c r="AZ642" s="5"/>
      <c r="BA642" s="5"/>
      <c r="BB642" s="5"/>
      <c r="BC642" s="5"/>
      <c r="BD642" s="5"/>
      <c r="BE642" s="5"/>
      <c r="BF642" s="5"/>
      <c r="BG642" s="5"/>
      <c r="BH642" s="5"/>
      <c r="BI642" s="5"/>
      <c r="BJ642" s="5"/>
      <c r="BK642" s="5"/>
    </row>
    <row r="643" spans="2:63" ht="13">
      <c r="B643" s="10"/>
      <c r="D643" s="3"/>
      <c r="E643" s="3"/>
      <c r="F643" s="3"/>
      <c r="G643" s="5"/>
      <c r="H643" s="182"/>
      <c r="I643" s="182"/>
      <c r="K643" s="7"/>
      <c r="L643" s="7"/>
      <c r="AB643" s="8"/>
      <c r="AC643" s="8"/>
      <c r="AD643" s="8"/>
      <c r="AE643" s="8"/>
      <c r="AF643" s="8"/>
      <c r="AG643" s="8"/>
      <c r="AH643" s="8"/>
      <c r="AT643" s="8"/>
      <c r="AV643" s="5"/>
      <c r="AW643" s="5"/>
      <c r="AX643" s="5"/>
      <c r="AY643" s="5"/>
      <c r="AZ643" s="5"/>
      <c r="BA643" s="5"/>
      <c r="BB643" s="5"/>
      <c r="BC643" s="5"/>
      <c r="BD643" s="5"/>
      <c r="BE643" s="5"/>
      <c r="BF643" s="5"/>
      <c r="BG643" s="5"/>
      <c r="BH643" s="5"/>
      <c r="BI643" s="5"/>
      <c r="BJ643" s="5"/>
      <c r="BK643" s="5"/>
    </row>
    <row r="644" spans="2:63" ht="13">
      <c r="B644" s="10"/>
      <c r="D644" s="3"/>
      <c r="E644" s="3"/>
      <c r="F644" s="3"/>
      <c r="G644" s="5"/>
      <c r="H644" s="182"/>
      <c r="I644" s="182"/>
      <c r="K644" s="7"/>
      <c r="L644" s="7"/>
      <c r="AB644" s="8"/>
      <c r="AC644" s="8"/>
      <c r="AD644" s="8"/>
      <c r="AE644" s="8"/>
      <c r="AF644" s="8"/>
      <c r="AG644" s="8"/>
      <c r="AH644" s="8"/>
      <c r="AT644" s="8"/>
      <c r="AV644" s="5"/>
      <c r="AW644" s="5"/>
      <c r="AX644" s="5"/>
      <c r="AY644" s="5"/>
      <c r="AZ644" s="5"/>
      <c r="BA644" s="5"/>
      <c r="BB644" s="5"/>
      <c r="BC644" s="5"/>
      <c r="BD644" s="5"/>
      <c r="BE644" s="5"/>
      <c r="BF644" s="5"/>
      <c r="BG644" s="5"/>
      <c r="BH644" s="5"/>
      <c r="BI644" s="5"/>
      <c r="BJ644" s="5"/>
      <c r="BK644" s="5"/>
    </row>
    <row r="645" spans="2:63" ht="13">
      <c r="B645" s="10"/>
      <c r="D645" s="3"/>
      <c r="E645" s="3"/>
      <c r="F645" s="3"/>
      <c r="G645" s="5"/>
      <c r="H645" s="182"/>
      <c r="I645" s="182"/>
      <c r="K645" s="7"/>
      <c r="L645" s="7"/>
      <c r="AB645" s="8"/>
      <c r="AC645" s="8"/>
      <c r="AD645" s="8"/>
      <c r="AE645" s="8"/>
      <c r="AF645" s="8"/>
      <c r="AG645" s="8"/>
      <c r="AH645" s="8"/>
      <c r="AT645" s="8"/>
      <c r="AV645" s="5"/>
      <c r="AW645" s="5"/>
      <c r="AX645" s="5"/>
      <c r="AY645" s="5"/>
      <c r="AZ645" s="5"/>
      <c r="BA645" s="5"/>
      <c r="BB645" s="5"/>
      <c r="BC645" s="5"/>
      <c r="BD645" s="5"/>
      <c r="BE645" s="5"/>
      <c r="BF645" s="5"/>
      <c r="BG645" s="5"/>
      <c r="BH645" s="5"/>
      <c r="BI645" s="5"/>
      <c r="BJ645" s="5"/>
      <c r="BK645" s="5"/>
    </row>
    <row r="646" spans="2:63" ht="13">
      <c r="B646" s="10"/>
      <c r="D646" s="3"/>
      <c r="E646" s="3"/>
      <c r="F646" s="3"/>
      <c r="G646" s="5"/>
      <c r="H646" s="182"/>
      <c r="I646" s="182"/>
      <c r="K646" s="7"/>
      <c r="L646" s="7"/>
      <c r="AB646" s="8"/>
      <c r="AC646" s="8"/>
      <c r="AD646" s="8"/>
      <c r="AE646" s="8"/>
      <c r="AF646" s="8"/>
      <c r="AG646" s="8"/>
      <c r="AH646" s="8"/>
      <c r="AT646" s="8"/>
      <c r="AV646" s="5"/>
      <c r="AW646" s="5"/>
      <c r="AX646" s="5"/>
      <c r="AY646" s="5"/>
      <c r="AZ646" s="5"/>
      <c r="BA646" s="5"/>
      <c r="BB646" s="5"/>
      <c r="BC646" s="5"/>
      <c r="BD646" s="5"/>
      <c r="BE646" s="5"/>
      <c r="BF646" s="5"/>
      <c r="BG646" s="5"/>
      <c r="BH646" s="5"/>
      <c r="BI646" s="5"/>
      <c r="BJ646" s="5"/>
      <c r="BK646" s="5"/>
    </row>
    <row r="647" spans="2:63" ht="13">
      <c r="B647" s="10"/>
      <c r="D647" s="3"/>
      <c r="E647" s="3"/>
      <c r="F647" s="3"/>
      <c r="G647" s="5"/>
      <c r="H647" s="182"/>
      <c r="I647" s="182"/>
      <c r="K647" s="7"/>
      <c r="L647" s="7"/>
      <c r="AB647" s="8"/>
      <c r="AC647" s="8"/>
      <c r="AD647" s="8"/>
      <c r="AE647" s="8"/>
      <c r="AF647" s="8"/>
      <c r="AG647" s="8"/>
      <c r="AH647" s="8"/>
      <c r="AT647" s="8"/>
      <c r="AV647" s="5"/>
      <c r="AW647" s="5"/>
      <c r="AX647" s="5"/>
      <c r="AY647" s="5"/>
      <c r="AZ647" s="5"/>
      <c r="BA647" s="5"/>
      <c r="BB647" s="5"/>
      <c r="BC647" s="5"/>
      <c r="BD647" s="5"/>
      <c r="BE647" s="5"/>
      <c r="BF647" s="5"/>
      <c r="BG647" s="5"/>
      <c r="BH647" s="5"/>
      <c r="BI647" s="5"/>
      <c r="BJ647" s="5"/>
      <c r="BK647" s="5"/>
    </row>
    <row r="648" spans="2:63" ht="13">
      <c r="B648" s="10"/>
      <c r="D648" s="3"/>
      <c r="E648" s="3"/>
      <c r="F648" s="3"/>
      <c r="G648" s="5"/>
      <c r="H648" s="182"/>
      <c r="I648" s="182"/>
      <c r="K648" s="7"/>
      <c r="L648" s="7"/>
      <c r="AB648" s="8"/>
      <c r="AC648" s="8"/>
      <c r="AD648" s="8"/>
      <c r="AE648" s="8"/>
      <c r="AF648" s="8"/>
      <c r="AG648" s="8"/>
      <c r="AH648" s="8"/>
      <c r="AT648" s="8"/>
      <c r="AV648" s="5"/>
      <c r="AW648" s="5"/>
      <c r="AX648" s="5"/>
      <c r="AY648" s="5"/>
      <c r="AZ648" s="5"/>
      <c r="BA648" s="5"/>
      <c r="BB648" s="5"/>
      <c r="BC648" s="5"/>
      <c r="BD648" s="5"/>
      <c r="BE648" s="5"/>
      <c r="BF648" s="5"/>
      <c r="BG648" s="5"/>
      <c r="BH648" s="5"/>
      <c r="BI648" s="5"/>
      <c r="BJ648" s="5"/>
      <c r="BK648" s="5"/>
    </row>
    <row r="649" spans="2:63" ht="13">
      <c r="B649" s="10"/>
      <c r="D649" s="3"/>
      <c r="E649" s="3"/>
      <c r="F649" s="3"/>
      <c r="G649" s="5"/>
      <c r="H649" s="182"/>
      <c r="I649" s="182"/>
      <c r="K649" s="7"/>
      <c r="L649" s="7"/>
      <c r="AB649" s="8"/>
      <c r="AC649" s="8"/>
      <c r="AD649" s="8"/>
      <c r="AE649" s="8"/>
      <c r="AF649" s="8"/>
      <c r="AG649" s="8"/>
      <c r="AH649" s="8"/>
      <c r="AT649" s="8"/>
      <c r="AV649" s="5"/>
      <c r="AW649" s="5"/>
      <c r="AX649" s="5"/>
      <c r="AY649" s="5"/>
      <c r="AZ649" s="5"/>
      <c r="BA649" s="5"/>
      <c r="BB649" s="5"/>
      <c r="BC649" s="5"/>
      <c r="BD649" s="5"/>
      <c r="BE649" s="5"/>
      <c r="BF649" s="5"/>
      <c r="BG649" s="5"/>
      <c r="BH649" s="5"/>
      <c r="BI649" s="5"/>
      <c r="BJ649" s="5"/>
      <c r="BK649" s="5"/>
    </row>
    <row r="650" spans="2:63" ht="13">
      <c r="B650" s="10"/>
      <c r="D650" s="3"/>
      <c r="E650" s="3"/>
      <c r="F650" s="3"/>
      <c r="G650" s="5"/>
      <c r="H650" s="182"/>
      <c r="I650" s="182"/>
      <c r="K650" s="7"/>
      <c r="L650" s="7"/>
      <c r="AB650" s="8"/>
      <c r="AC650" s="8"/>
      <c r="AD650" s="8"/>
      <c r="AE650" s="8"/>
      <c r="AF650" s="8"/>
      <c r="AG650" s="8"/>
      <c r="AH650" s="8"/>
      <c r="AT650" s="8"/>
      <c r="AV650" s="5"/>
      <c r="AW650" s="5"/>
      <c r="AX650" s="5"/>
      <c r="AY650" s="5"/>
      <c r="AZ650" s="5"/>
      <c r="BA650" s="5"/>
      <c r="BB650" s="5"/>
      <c r="BC650" s="5"/>
      <c r="BD650" s="5"/>
      <c r="BE650" s="5"/>
      <c r="BF650" s="5"/>
      <c r="BG650" s="5"/>
      <c r="BH650" s="5"/>
      <c r="BI650" s="5"/>
      <c r="BJ650" s="5"/>
      <c r="BK650" s="5"/>
    </row>
    <row r="651" spans="2:63" ht="13">
      <c r="B651" s="10"/>
      <c r="D651" s="3"/>
      <c r="E651" s="3"/>
      <c r="F651" s="3"/>
      <c r="G651" s="5"/>
      <c r="H651" s="182"/>
      <c r="I651" s="182"/>
      <c r="K651" s="7"/>
      <c r="L651" s="7"/>
      <c r="AB651" s="8"/>
      <c r="AC651" s="8"/>
      <c r="AD651" s="8"/>
      <c r="AE651" s="8"/>
      <c r="AF651" s="8"/>
      <c r="AG651" s="8"/>
      <c r="AH651" s="8"/>
      <c r="AT651" s="8"/>
      <c r="AV651" s="5"/>
      <c r="AW651" s="5"/>
      <c r="AX651" s="5"/>
      <c r="AY651" s="5"/>
      <c r="AZ651" s="5"/>
      <c r="BA651" s="5"/>
      <c r="BB651" s="5"/>
      <c r="BC651" s="5"/>
      <c r="BD651" s="5"/>
      <c r="BE651" s="5"/>
      <c r="BF651" s="5"/>
      <c r="BG651" s="5"/>
      <c r="BH651" s="5"/>
      <c r="BI651" s="5"/>
      <c r="BJ651" s="5"/>
      <c r="BK651" s="5"/>
    </row>
    <row r="652" spans="2:63" ht="13">
      <c r="B652" s="10"/>
      <c r="D652" s="3"/>
      <c r="E652" s="3"/>
      <c r="F652" s="3"/>
      <c r="G652" s="5"/>
      <c r="H652" s="182"/>
      <c r="I652" s="182"/>
      <c r="K652" s="7"/>
      <c r="L652" s="7"/>
      <c r="AB652" s="8"/>
      <c r="AC652" s="8"/>
      <c r="AD652" s="8"/>
      <c r="AE652" s="8"/>
      <c r="AF652" s="8"/>
      <c r="AG652" s="8"/>
      <c r="AH652" s="8"/>
      <c r="AT652" s="8"/>
      <c r="AV652" s="5"/>
      <c r="AW652" s="5"/>
      <c r="AX652" s="5"/>
      <c r="AY652" s="5"/>
      <c r="AZ652" s="5"/>
      <c r="BA652" s="5"/>
      <c r="BB652" s="5"/>
      <c r="BC652" s="5"/>
      <c r="BD652" s="5"/>
      <c r="BE652" s="5"/>
      <c r="BF652" s="5"/>
      <c r="BG652" s="5"/>
      <c r="BH652" s="5"/>
      <c r="BI652" s="5"/>
      <c r="BJ652" s="5"/>
      <c r="BK652" s="5"/>
    </row>
    <row r="653" spans="2:63" ht="13">
      <c r="B653" s="10"/>
      <c r="D653" s="3"/>
      <c r="E653" s="3"/>
      <c r="F653" s="3"/>
      <c r="G653" s="5"/>
      <c r="H653" s="182"/>
      <c r="I653" s="182"/>
      <c r="K653" s="7"/>
      <c r="L653" s="7"/>
      <c r="AB653" s="8"/>
      <c r="AC653" s="8"/>
      <c r="AD653" s="8"/>
      <c r="AE653" s="8"/>
      <c r="AF653" s="8"/>
      <c r="AG653" s="8"/>
      <c r="AH653" s="8"/>
      <c r="AT653" s="8"/>
      <c r="AV653" s="5"/>
      <c r="AW653" s="5"/>
      <c r="AX653" s="5"/>
      <c r="AY653" s="5"/>
      <c r="AZ653" s="5"/>
      <c r="BA653" s="5"/>
      <c r="BB653" s="5"/>
      <c r="BC653" s="5"/>
      <c r="BD653" s="5"/>
      <c r="BE653" s="5"/>
      <c r="BF653" s="5"/>
      <c r="BG653" s="5"/>
      <c r="BH653" s="5"/>
      <c r="BI653" s="5"/>
      <c r="BJ653" s="5"/>
      <c r="BK653" s="5"/>
    </row>
    <row r="654" spans="2:63" ht="13">
      <c r="B654" s="10"/>
      <c r="D654" s="3"/>
      <c r="E654" s="3"/>
      <c r="F654" s="3"/>
      <c r="G654" s="5"/>
      <c r="H654" s="182"/>
      <c r="I654" s="182"/>
      <c r="K654" s="7"/>
      <c r="L654" s="7"/>
      <c r="AB654" s="8"/>
      <c r="AC654" s="8"/>
      <c r="AD654" s="8"/>
      <c r="AE654" s="8"/>
      <c r="AF654" s="8"/>
      <c r="AG654" s="8"/>
      <c r="AH654" s="8"/>
      <c r="AT654" s="8"/>
      <c r="AV654" s="5"/>
      <c r="AW654" s="5"/>
      <c r="AX654" s="5"/>
      <c r="AY654" s="5"/>
      <c r="AZ654" s="5"/>
      <c r="BA654" s="5"/>
      <c r="BB654" s="5"/>
      <c r="BC654" s="5"/>
      <c r="BD654" s="5"/>
      <c r="BE654" s="5"/>
      <c r="BF654" s="5"/>
      <c r="BG654" s="5"/>
      <c r="BH654" s="5"/>
      <c r="BI654" s="5"/>
      <c r="BJ654" s="5"/>
      <c r="BK654" s="5"/>
    </row>
    <row r="655" spans="2:63" ht="13">
      <c r="B655" s="10"/>
      <c r="D655" s="3"/>
      <c r="E655" s="3"/>
      <c r="F655" s="3"/>
      <c r="G655" s="5"/>
      <c r="H655" s="182"/>
      <c r="I655" s="182"/>
      <c r="K655" s="7"/>
      <c r="L655" s="7"/>
      <c r="AB655" s="8"/>
      <c r="AC655" s="8"/>
      <c r="AD655" s="8"/>
      <c r="AE655" s="8"/>
      <c r="AF655" s="8"/>
      <c r="AG655" s="8"/>
      <c r="AH655" s="8"/>
      <c r="AT655" s="8"/>
      <c r="AV655" s="5"/>
      <c r="AW655" s="5"/>
      <c r="AX655" s="5"/>
      <c r="AY655" s="5"/>
      <c r="AZ655" s="5"/>
      <c r="BA655" s="5"/>
      <c r="BB655" s="5"/>
      <c r="BC655" s="5"/>
      <c r="BD655" s="5"/>
      <c r="BE655" s="5"/>
      <c r="BF655" s="5"/>
      <c r="BG655" s="5"/>
      <c r="BH655" s="5"/>
      <c r="BI655" s="5"/>
      <c r="BJ655" s="5"/>
      <c r="BK655" s="5"/>
    </row>
    <row r="656" spans="2:63" ht="13">
      <c r="B656" s="10"/>
      <c r="D656" s="3"/>
      <c r="E656" s="3"/>
      <c r="F656" s="3"/>
      <c r="G656" s="5"/>
      <c r="H656" s="182"/>
      <c r="I656" s="182"/>
      <c r="K656" s="7"/>
      <c r="L656" s="7"/>
      <c r="AB656" s="8"/>
      <c r="AC656" s="8"/>
      <c r="AD656" s="8"/>
      <c r="AE656" s="8"/>
      <c r="AF656" s="8"/>
      <c r="AG656" s="8"/>
      <c r="AH656" s="8"/>
      <c r="AT656" s="8"/>
      <c r="AV656" s="5"/>
      <c r="AW656" s="5"/>
      <c r="AX656" s="5"/>
      <c r="AY656" s="5"/>
      <c r="AZ656" s="5"/>
      <c r="BA656" s="5"/>
      <c r="BB656" s="5"/>
      <c r="BC656" s="5"/>
      <c r="BD656" s="5"/>
      <c r="BE656" s="5"/>
      <c r="BF656" s="5"/>
      <c r="BG656" s="5"/>
      <c r="BH656" s="5"/>
      <c r="BI656" s="5"/>
      <c r="BJ656" s="5"/>
      <c r="BK656" s="5"/>
    </row>
    <row r="657" spans="2:63" ht="13">
      <c r="B657" s="10"/>
      <c r="D657" s="3"/>
      <c r="E657" s="3"/>
      <c r="F657" s="3"/>
      <c r="G657" s="5"/>
      <c r="H657" s="182"/>
      <c r="I657" s="182"/>
      <c r="K657" s="7"/>
      <c r="L657" s="7"/>
      <c r="AB657" s="8"/>
      <c r="AC657" s="8"/>
      <c r="AD657" s="8"/>
      <c r="AE657" s="8"/>
      <c r="AF657" s="8"/>
      <c r="AG657" s="8"/>
      <c r="AH657" s="8"/>
      <c r="AT657" s="8"/>
      <c r="AV657" s="5"/>
      <c r="AW657" s="5"/>
      <c r="AX657" s="5"/>
      <c r="AY657" s="5"/>
      <c r="AZ657" s="5"/>
      <c r="BA657" s="5"/>
      <c r="BB657" s="5"/>
      <c r="BC657" s="5"/>
      <c r="BD657" s="5"/>
      <c r="BE657" s="5"/>
      <c r="BF657" s="5"/>
      <c r="BG657" s="5"/>
      <c r="BH657" s="5"/>
      <c r="BI657" s="5"/>
      <c r="BJ657" s="5"/>
      <c r="BK657" s="5"/>
    </row>
    <row r="658" spans="2:63" ht="13">
      <c r="B658" s="10"/>
      <c r="D658" s="3"/>
      <c r="E658" s="3"/>
      <c r="F658" s="3"/>
      <c r="G658" s="5"/>
      <c r="H658" s="182"/>
      <c r="I658" s="182"/>
      <c r="K658" s="7"/>
      <c r="L658" s="7"/>
      <c r="AB658" s="8"/>
      <c r="AC658" s="8"/>
      <c r="AD658" s="8"/>
      <c r="AE658" s="8"/>
      <c r="AF658" s="8"/>
      <c r="AG658" s="8"/>
      <c r="AH658" s="8"/>
      <c r="AT658" s="8"/>
      <c r="AV658" s="5"/>
      <c r="AW658" s="5"/>
      <c r="AX658" s="5"/>
      <c r="AY658" s="5"/>
      <c r="AZ658" s="5"/>
      <c r="BA658" s="5"/>
      <c r="BB658" s="5"/>
      <c r="BC658" s="5"/>
      <c r="BD658" s="5"/>
      <c r="BE658" s="5"/>
      <c r="BF658" s="5"/>
      <c r="BG658" s="5"/>
      <c r="BH658" s="5"/>
      <c r="BI658" s="5"/>
      <c r="BJ658" s="5"/>
      <c r="BK658" s="5"/>
    </row>
    <row r="659" spans="2:63" ht="13">
      <c r="B659" s="10"/>
      <c r="D659" s="3"/>
      <c r="E659" s="3"/>
      <c r="F659" s="3"/>
      <c r="G659" s="5"/>
      <c r="H659" s="182"/>
      <c r="I659" s="182"/>
      <c r="K659" s="7"/>
      <c r="L659" s="7"/>
      <c r="AB659" s="8"/>
      <c r="AC659" s="8"/>
      <c r="AD659" s="8"/>
      <c r="AE659" s="8"/>
      <c r="AF659" s="8"/>
      <c r="AG659" s="8"/>
      <c r="AH659" s="8"/>
      <c r="AT659" s="8"/>
      <c r="AV659" s="5"/>
      <c r="AW659" s="5"/>
      <c r="AX659" s="5"/>
      <c r="AY659" s="5"/>
      <c r="AZ659" s="5"/>
      <c r="BA659" s="5"/>
      <c r="BB659" s="5"/>
      <c r="BC659" s="5"/>
      <c r="BD659" s="5"/>
      <c r="BE659" s="5"/>
      <c r="BF659" s="5"/>
      <c r="BG659" s="5"/>
      <c r="BH659" s="5"/>
      <c r="BI659" s="5"/>
      <c r="BJ659" s="5"/>
      <c r="BK659" s="5"/>
    </row>
    <row r="660" spans="2:63" ht="13">
      <c r="B660" s="10"/>
      <c r="D660" s="3"/>
      <c r="E660" s="3"/>
      <c r="F660" s="3"/>
      <c r="G660" s="5"/>
      <c r="H660" s="182"/>
      <c r="I660" s="182"/>
      <c r="K660" s="7"/>
      <c r="L660" s="7"/>
      <c r="AB660" s="8"/>
      <c r="AC660" s="8"/>
      <c r="AD660" s="8"/>
      <c r="AE660" s="8"/>
      <c r="AF660" s="8"/>
      <c r="AG660" s="8"/>
      <c r="AH660" s="8"/>
      <c r="AT660" s="8"/>
      <c r="AV660" s="5"/>
      <c r="AW660" s="5"/>
      <c r="AX660" s="5"/>
      <c r="AY660" s="5"/>
      <c r="AZ660" s="5"/>
      <c r="BA660" s="5"/>
      <c r="BB660" s="5"/>
      <c r="BC660" s="5"/>
      <c r="BD660" s="5"/>
      <c r="BE660" s="5"/>
      <c r="BF660" s="5"/>
      <c r="BG660" s="5"/>
      <c r="BH660" s="5"/>
      <c r="BI660" s="5"/>
      <c r="BJ660" s="5"/>
      <c r="BK660" s="5"/>
    </row>
    <row r="661" spans="2:63" ht="13">
      <c r="B661" s="10"/>
      <c r="D661" s="3"/>
      <c r="E661" s="3"/>
      <c r="F661" s="3"/>
      <c r="G661" s="5"/>
      <c r="H661" s="182"/>
      <c r="I661" s="182"/>
      <c r="K661" s="7"/>
      <c r="L661" s="7"/>
      <c r="AB661" s="8"/>
      <c r="AC661" s="8"/>
      <c r="AD661" s="8"/>
      <c r="AE661" s="8"/>
      <c r="AF661" s="8"/>
      <c r="AG661" s="8"/>
      <c r="AH661" s="8"/>
      <c r="AT661" s="8"/>
      <c r="AV661" s="5"/>
      <c r="AW661" s="5"/>
      <c r="AX661" s="5"/>
      <c r="AY661" s="5"/>
      <c r="AZ661" s="5"/>
      <c r="BA661" s="5"/>
      <c r="BB661" s="5"/>
      <c r="BC661" s="5"/>
      <c r="BD661" s="5"/>
      <c r="BE661" s="5"/>
      <c r="BF661" s="5"/>
      <c r="BG661" s="5"/>
      <c r="BH661" s="5"/>
      <c r="BI661" s="5"/>
      <c r="BJ661" s="5"/>
      <c r="BK661" s="5"/>
    </row>
    <row r="662" spans="2:63" ht="13">
      <c r="B662" s="10"/>
      <c r="D662" s="3"/>
      <c r="E662" s="3"/>
      <c r="F662" s="3"/>
      <c r="G662" s="5"/>
      <c r="H662" s="182"/>
      <c r="I662" s="182"/>
      <c r="K662" s="7"/>
      <c r="L662" s="7"/>
      <c r="AB662" s="8"/>
      <c r="AC662" s="8"/>
      <c r="AD662" s="8"/>
      <c r="AE662" s="8"/>
      <c r="AF662" s="8"/>
      <c r="AG662" s="8"/>
      <c r="AH662" s="8"/>
      <c r="AT662" s="8"/>
      <c r="AV662" s="5"/>
      <c r="AW662" s="5"/>
      <c r="AX662" s="5"/>
      <c r="AY662" s="5"/>
      <c r="AZ662" s="5"/>
      <c r="BA662" s="5"/>
      <c r="BB662" s="5"/>
      <c r="BC662" s="5"/>
      <c r="BD662" s="5"/>
      <c r="BE662" s="5"/>
      <c r="BF662" s="5"/>
      <c r="BG662" s="5"/>
      <c r="BH662" s="5"/>
      <c r="BI662" s="5"/>
      <c r="BJ662" s="5"/>
      <c r="BK662" s="5"/>
    </row>
    <row r="663" spans="2:63" ht="13">
      <c r="B663" s="10"/>
      <c r="D663" s="3"/>
      <c r="E663" s="3"/>
      <c r="F663" s="3"/>
      <c r="G663" s="5"/>
      <c r="H663" s="182"/>
      <c r="I663" s="182"/>
      <c r="K663" s="7"/>
      <c r="L663" s="7"/>
      <c r="AB663" s="8"/>
      <c r="AC663" s="8"/>
      <c r="AD663" s="8"/>
      <c r="AE663" s="8"/>
      <c r="AF663" s="8"/>
      <c r="AG663" s="8"/>
      <c r="AH663" s="8"/>
      <c r="AT663" s="8"/>
      <c r="AV663" s="5"/>
      <c r="AW663" s="5"/>
      <c r="AX663" s="5"/>
      <c r="AY663" s="5"/>
      <c r="AZ663" s="5"/>
      <c r="BA663" s="5"/>
      <c r="BB663" s="5"/>
      <c r="BC663" s="5"/>
      <c r="BD663" s="5"/>
      <c r="BE663" s="5"/>
      <c r="BF663" s="5"/>
      <c r="BG663" s="5"/>
      <c r="BH663" s="5"/>
      <c r="BI663" s="5"/>
      <c r="BJ663" s="5"/>
      <c r="BK663" s="5"/>
    </row>
    <row r="664" spans="2:63" ht="13">
      <c r="B664" s="10"/>
      <c r="D664" s="3"/>
      <c r="E664" s="3"/>
      <c r="F664" s="3"/>
      <c r="G664" s="5"/>
      <c r="H664" s="182"/>
      <c r="I664" s="182"/>
      <c r="K664" s="7"/>
      <c r="L664" s="7"/>
      <c r="AB664" s="8"/>
      <c r="AC664" s="8"/>
      <c r="AD664" s="8"/>
      <c r="AE664" s="8"/>
      <c r="AF664" s="8"/>
      <c r="AG664" s="8"/>
      <c r="AH664" s="8"/>
      <c r="AT664" s="8"/>
      <c r="AV664" s="5"/>
      <c r="AW664" s="5"/>
      <c r="AX664" s="5"/>
      <c r="AY664" s="5"/>
      <c r="AZ664" s="5"/>
      <c r="BA664" s="5"/>
      <c r="BB664" s="5"/>
      <c r="BC664" s="5"/>
      <c r="BD664" s="5"/>
      <c r="BE664" s="5"/>
      <c r="BF664" s="5"/>
      <c r="BG664" s="5"/>
      <c r="BH664" s="5"/>
      <c r="BI664" s="5"/>
      <c r="BJ664" s="5"/>
      <c r="BK664" s="5"/>
    </row>
    <row r="665" spans="2:63" ht="13">
      <c r="B665" s="10"/>
      <c r="D665" s="3"/>
      <c r="E665" s="3"/>
      <c r="F665" s="3"/>
      <c r="G665" s="5"/>
      <c r="H665" s="182"/>
      <c r="I665" s="182"/>
      <c r="K665" s="7"/>
      <c r="L665" s="7"/>
      <c r="AB665" s="8"/>
      <c r="AC665" s="8"/>
      <c r="AD665" s="8"/>
      <c r="AE665" s="8"/>
      <c r="AF665" s="8"/>
      <c r="AG665" s="8"/>
      <c r="AH665" s="8"/>
      <c r="AT665" s="8"/>
      <c r="AV665" s="5"/>
      <c r="AW665" s="5"/>
      <c r="AX665" s="5"/>
      <c r="AY665" s="5"/>
      <c r="AZ665" s="5"/>
      <c r="BA665" s="5"/>
      <c r="BB665" s="5"/>
      <c r="BC665" s="5"/>
      <c r="BD665" s="5"/>
      <c r="BE665" s="5"/>
      <c r="BF665" s="5"/>
      <c r="BG665" s="5"/>
      <c r="BH665" s="5"/>
      <c r="BI665" s="5"/>
      <c r="BJ665" s="5"/>
      <c r="BK665" s="5"/>
    </row>
    <row r="666" spans="2:63" ht="13">
      <c r="B666" s="10"/>
      <c r="D666" s="3"/>
      <c r="E666" s="3"/>
      <c r="F666" s="3"/>
      <c r="G666" s="5"/>
      <c r="H666" s="182"/>
      <c r="I666" s="182"/>
      <c r="K666" s="7"/>
      <c r="L666" s="7"/>
      <c r="AB666" s="8"/>
      <c r="AC666" s="8"/>
      <c r="AD666" s="8"/>
      <c r="AE666" s="8"/>
      <c r="AF666" s="8"/>
      <c r="AG666" s="8"/>
      <c r="AH666" s="8"/>
      <c r="AT666" s="8"/>
      <c r="AV666" s="5"/>
      <c r="AW666" s="5"/>
      <c r="AX666" s="5"/>
      <c r="AY666" s="5"/>
      <c r="AZ666" s="5"/>
      <c r="BA666" s="5"/>
      <c r="BB666" s="5"/>
      <c r="BC666" s="5"/>
      <c r="BD666" s="5"/>
      <c r="BE666" s="5"/>
      <c r="BF666" s="5"/>
      <c r="BG666" s="5"/>
      <c r="BH666" s="5"/>
      <c r="BI666" s="5"/>
      <c r="BJ666" s="5"/>
      <c r="BK666" s="5"/>
    </row>
    <row r="667" spans="2:63" ht="13">
      <c r="B667" s="10"/>
      <c r="D667" s="3"/>
      <c r="E667" s="3"/>
      <c r="F667" s="3"/>
      <c r="G667" s="5"/>
      <c r="H667" s="182"/>
      <c r="I667" s="182"/>
      <c r="K667" s="7"/>
      <c r="L667" s="7"/>
      <c r="AB667" s="8"/>
      <c r="AC667" s="8"/>
      <c r="AD667" s="8"/>
      <c r="AE667" s="8"/>
      <c r="AF667" s="8"/>
      <c r="AG667" s="8"/>
      <c r="AH667" s="8"/>
      <c r="AT667" s="8"/>
      <c r="AV667" s="5"/>
      <c r="AW667" s="5"/>
      <c r="AX667" s="5"/>
      <c r="AY667" s="5"/>
      <c r="AZ667" s="5"/>
      <c r="BA667" s="5"/>
      <c r="BB667" s="5"/>
      <c r="BC667" s="5"/>
      <c r="BD667" s="5"/>
      <c r="BE667" s="5"/>
      <c r="BF667" s="5"/>
      <c r="BG667" s="5"/>
      <c r="BH667" s="5"/>
      <c r="BI667" s="5"/>
      <c r="BJ667" s="5"/>
      <c r="BK667" s="5"/>
    </row>
    <row r="668" spans="2:63" ht="13">
      <c r="B668" s="10"/>
      <c r="D668" s="3"/>
      <c r="E668" s="3"/>
      <c r="F668" s="3"/>
      <c r="G668" s="5"/>
      <c r="H668" s="182"/>
      <c r="I668" s="182"/>
      <c r="K668" s="7"/>
      <c r="L668" s="7"/>
      <c r="AB668" s="8"/>
      <c r="AC668" s="8"/>
      <c r="AD668" s="8"/>
      <c r="AE668" s="8"/>
      <c r="AF668" s="8"/>
      <c r="AG668" s="8"/>
      <c r="AH668" s="8"/>
      <c r="AT668" s="8"/>
      <c r="AV668" s="5"/>
      <c r="AW668" s="5"/>
      <c r="AX668" s="5"/>
      <c r="AY668" s="5"/>
      <c r="AZ668" s="5"/>
      <c r="BA668" s="5"/>
      <c r="BB668" s="5"/>
      <c r="BC668" s="5"/>
      <c r="BD668" s="5"/>
      <c r="BE668" s="5"/>
      <c r="BF668" s="5"/>
      <c r="BG668" s="5"/>
      <c r="BH668" s="5"/>
      <c r="BI668" s="5"/>
      <c r="BJ668" s="5"/>
      <c r="BK668" s="5"/>
    </row>
    <row r="669" spans="2:63" ht="13">
      <c r="B669" s="10"/>
      <c r="D669" s="3"/>
      <c r="E669" s="3"/>
      <c r="F669" s="3"/>
      <c r="G669" s="5"/>
      <c r="H669" s="182"/>
      <c r="I669" s="182"/>
      <c r="K669" s="7"/>
      <c r="L669" s="7"/>
      <c r="AB669" s="8"/>
      <c r="AC669" s="8"/>
      <c r="AD669" s="8"/>
      <c r="AE669" s="8"/>
      <c r="AF669" s="8"/>
      <c r="AG669" s="8"/>
      <c r="AH669" s="8"/>
      <c r="AT669" s="8"/>
      <c r="AV669" s="5"/>
      <c r="AW669" s="5"/>
      <c r="AX669" s="5"/>
      <c r="AY669" s="5"/>
      <c r="AZ669" s="5"/>
      <c r="BA669" s="5"/>
      <c r="BB669" s="5"/>
      <c r="BC669" s="5"/>
      <c r="BD669" s="5"/>
      <c r="BE669" s="5"/>
      <c r="BF669" s="5"/>
      <c r="BG669" s="5"/>
      <c r="BH669" s="5"/>
      <c r="BI669" s="5"/>
      <c r="BJ669" s="5"/>
      <c r="BK669" s="5"/>
    </row>
    <row r="670" spans="2:63" ht="13">
      <c r="B670" s="10"/>
      <c r="D670" s="3"/>
      <c r="E670" s="3"/>
      <c r="F670" s="3"/>
      <c r="G670" s="5"/>
      <c r="H670" s="182"/>
      <c r="I670" s="182"/>
      <c r="K670" s="7"/>
      <c r="L670" s="7"/>
      <c r="AB670" s="8"/>
      <c r="AC670" s="8"/>
      <c r="AD670" s="8"/>
      <c r="AE670" s="8"/>
      <c r="AF670" s="8"/>
      <c r="AG670" s="8"/>
      <c r="AH670" s="8"/>
      <c r="AT670" s="8"/>
      <c r="AV670" s="5"/>
      <c r="AW670" s="5"/>
      <c r="AX670" s="5"/>
      <c r="AY670" s="5"/>
      <c r="AZ670" s="5"/>
      <c r="BA670" s="5"/>
      <c r="BB670" s="5"/>
      <c r="BC670" s="5"/>
      <c r="BD670" s="5"/>
      <c r="BE670" s="5"/>
      <c r="BF670" s="5"/>
      <c r="BG670" s="5"/>
      <c r="BH670" s="5"/>
      <c r="BI670" s="5"/>
      <c r="BJ670" s="5"/>
      <c r="BK670" s="5"/>
    </row>
    <row r="671" spans="2:63" ht="13">
      <c r="B671" s="10"/>
      <c r="D671" s="3"/>
      <c r="E671" s="3"/>
      <c r="F671" s="3"/>
      <c r="G671" s="5"/>
      <c r="H671" s="182"/>
      <c r="I671" s="182"/>
      <c r="K671" s="7"/>
      <c r="L671" s="7"/>
      <c r="AB671" s="8"/>
      <c r="AC671" s="8"/>
      <c r="AD671" s="8"/>
      <c r="AE671" s="8"/>
      <c r="AF671" s="8"/>
      <c r="AG671" s="8"/>
      <c r="AH671" s="8"/>
      <c r="AT671" s="8"/>
      <c r="AV671" s="5"/>
      <c r="AW671" s="5"/>
      <c r="AX671" s="5"/>
      <c r="AY671" s="5"/>
      <c r="AZ671" s="5"/>
      <c r="BA671" s="5"/>
      <c r="BB671" s="5"/>
      <c r="BC671" s="5"/>
      <c r="BD671" s="5"/>
      <c r="BE671" s="5"/>
      <c r="BF671" s="5"/>
      <c r="BG671" s="5"/>
      <c r="BH671" s="5"/>
      <c r="BI671" s="5"/>
      <c r="BJ671" s="5"/>
      <c r="BK671" s="5"/>
    </row>
    <row r="672" spans="2:63" ht="13">
      <c r="B672" s="10"/>
      <c r="D672" s="3"/>
      <c r="E672" s="3"/>
      <c r="F672" s="3"/>
      <c r="G672" s="5"/>
      <c r="H672" s="182"/>
      <c r="I672" s="182"/>
      <c r="K672" s="7"/>
      <c r="L672" s="7"/>
      <c r="AB672" s="8"/>
      <c r="AC672" s="8"/>
      <c r="AD672" s="8"/>
      <c r="AE672" s="8"/>
      <c r="AF672" s="8"/>
      <c r="AG672" s="8"/>
      <c r="AH672" s="8"/>
      <c r="AT672" s="8"/>
      <c r="AV672" s="5"/>
      <c r="AW672" s="5"/>
      <c r="AX672" s="5"/>
      <c r="AY672" s="5"/>
      <c r="AZ672" s="5"/>
      <c r="BA672" s="5"/>
      <c r="BB672" s="5"/>
      <c r="BC672" s="5"/>
      <c r="BD672" s="5"/>
      <c r="BE672" s="5"/>
      <c r="BF672" s="5"/>
      <c r="BG672" s="5"/>
      <c r="BH672" s="5"/>
      <c r="BI672" s="5"/>
      <c r="BJ672" s="5"/>
      <c r="BK672" s="5"/>
    </row>
    <row r="673" spans="2:63" ht="13">
      <c r="B673" s="10"/>
      <c r="D673" s="3"/>
      <c r="E673" s="3"/>
      <c r="F673" s="3"/>
      <c r="G673" s="5"/>
      <c r="H673" s="182"/>
      <c r="I673" s="182"/>
      <c r="K673" s="7"/>
      <c r="L673" s="7"/>
      <c r="AB673" s="8"/>
      <c r="AC673" s="8"/>
      <c r="AD673" s="8"/>
      <c r="AE673" s="8"/>
      <c r="AF673" s="8"/>
      <c r="AG673" s="8"/>
      <c r="AH673" s="8"/>
      <c r="AT673" s="8"/>
      <c r="AV673" s="5"/>
      <c r="AW673" s="5"/>
      <c r="AX673" s="5"/>
      <c r="AY673" s="5"/>
      <c r="AZ673" s="5"/>
      <c r="BA673" s="5"/>
      <c r="BB673" s="5"/>
      <c r="BC673" s="5"/>
      <c r="BD673" s="5"/>
      <c r="BE673" s="5"/>
      <c r="BF673" s="5"/>
      <c r="BG673" s="5"/>
      <c r="BH673" s="5"/>
      <c r="BI673" s="5"/>
      <c r="BJ673" s="5"/>
      <c r="BK673" s="5"/>
    </row>
    <row r="674" spans="2:63" ht="13">
      <c r="B674" s="10"/>
      <c r="D674" s="3"/>
      <c r="E674" s="3"/>
      <c r="F674" s="3"/>
      <c r="G674" s="5"/>
      <c r="H674" s="182"/>
      <c r="I674" s="182"/>
      <c r="K674" s="7"/>
      <c r="L674" s="7"/>
      <c r="AB674" s="8"/>
      <c r="AC674" s="8"/>
      <c r="AD674" s="8"/>
      <c r="AE674" s="8"/>
      <c r="AF674" s="8"/>
      <c r="AG674" s="8"/>
      <c r="AH674" s="8"/>
      <c r="AT674" s="8"/>
      <c r="AV674" s="5"/>
      <c r="AW674" s="5"/>
      <c r="AX674" s="5"/>
      <c r="AY674" s="5"/>
      <c r="AZ674" s="5"/>
      <c r="BA674" s="5"/>
      <c r="BB674" s="5"/>
      <c r="BC674" s="5"/>
      <c r="BD674" s="5"/>
      <c r="BE674" s="5"/>
      <c r="BF674" s="5"/>
      <c r="BG674" s="5"/>
      <c r="BH674" s="5"/>
      <c r="BI674" s="5"/>
      <c r="BJ674" s="5"/>
      <c r="BK674" s="5"/>
    </row>
    <row r="675" spans="2:63" ht="13">
      <c r="B675" s="10"/>
      <c r="D675" s="3"/>
      <c r="E675" s="3"/>
      <c r="F675" s="3"/>
      <c r="G675" s="5"/>
      <c r="H675" s="182"/>
      <c r="I675" s="182"/>
      <c r="K675" s="7"/>
      <c r="L675" s="7"/>
      <c r="AB675" s="8"/>
      <c r="AC675" s="8"/>
      <c r="AD675" s="8"/>
      <c r="AE675" s="8"/>
      <c r="AF675" s="8"/>
      <c r="AG675" s="8"/>
      <c r="AH675" s="8"/>
      <c r="AT675" s="8"/>
      <c r="AV675" s="5"/>
      <c r="AW675" s="5"/>
      <c r="AX675" s="5"/>
      <c r="AY675" s="5"/>
      <c r="AZ675" s="5"/>
      <c r="BA675" s="5"/>
      <c r="BB675" s="5"/>
      <c r="BC675" s="5"/>
      <c r="BD675" s="5"/>
      <c r="BE675" s="5"/>
      <c r="BF675" s="5"/>
      <c r="BG675" s="5"/>
      <c r="BH675" s="5"/>
      <c r="BI675" s="5"/>
      <c r="BJ675" s="5"/>
      <c r="BK675" s="5"/>
    </row>
    <row r="676" spans="2:63" ht="13">
      <c r="B676" s="10"/>
      <c r="D676" s="3"/>
      <c r="E676" s="3"/>
      <c r="F676" s="3"/>
      <c r="G676" s="5"/>
      <c r="H676" s="182"/>
      <c r="I676" s="182"/>
      <c r="K676" s="7"/>
      <c r="L676" s="7"/>
      <c r="AB676" s="8"/>
      <c r="AC676" s="8"/>
      <c r="AD676" s="8"/>
      <c r="AE676" s="8"/>
      <c r="AF676" s="8"/>
      <c r="AG676" s="8"/>
      <c r="AH676" s="8"/>
      <c r="AT676" s="8"/>
      <c r="AV676" s="5"/>
      <c r="AW676" s="5"/>
      <c r="AX676" s="5"/>
      <c r="AY676" s="5"/>
      <c r="AZ676" s="5"/>
      <c r="BA676" s="5"/>
      <c r="BB676" s="5"/>
      <c r="BC676" s="5"/>
      <c r="BD676" s="5"/>
      <c r="BE676" s="5"/>
      <c r="BF676" s="5"/>
      <c r="BG676" s="5"/>
      <c r="BH676" s="5"/>
      <c r="BI676" s="5"/>
      <c r="BJ676" s="5"/>
      <c r="BK676" s="5"/>
    </row>
    <row r="677" spans="2:63" ht="13">
      <c r="B677" s="10"/>
      <c r="D677" s="3"/>
      <c r="E677" s="3"/>
      <c r="F677" s="3"/>
      <c r="G677" s="5"/>
      <c r="H677" s="182"/>
      <c r="I677" s="182"/>
      <c r="K677" s="7"/>
      <c r="L677" s="7"/>
      <c r="AB677" s="8"/>
      <c r="AC677" s="8"/>
      <c r="AD677" s="8"/>
      <c r="AE677" s="8"/>
      <c r="AF677" s="8"/>
      <c r="AG677" s="8"/>
      <c r="AH677" s="8"/>
      <c r="AT677" s="8"/>
      <c r="AV677" s="5"/>
      <c r="AW677" s="5"/>
      <c r="AX677" s="5"/>
      <c r="AY677" s="5"/>
      <c r="AZ677" s="5"/>
      <c r="BA677" s="5"/>
      <c r="BB677" s="5"/>
      <c r="BC677" s="5"/>
      <c r="BD677" s="5"/>
      <c r="BE677" s="5"/>
      <c r="BF677" s="5"/>
      <c r="BG677" s="5"/>
      <c r="BH677" s="5"/>
      <c r="BI677" s="5"/>
      <c r="BJ677" s="5"/>
      <c r="BK677" s="5"/>
    </row>
    <row r="678" spans="2:63" ht="13">
      <c r="B678" s="10"/>
      <c r="D678" s="3"/>
      <c r="E678" s="3"/>
      <c r="F678" s="3"/>
      <c r="G678" s="5"/>
      <c r="H678" s="182"/>
      <c r="I678" s="182"/>
      <c r="K678" s="7"/>
      <c r="L678" s="7"/>
      <c r="AB678" s="8"/>
      <c r="AC678" s="8"/>
      <c r="AD678" s="8"/>
      <c r="AE678" s="8"/>
      <c r="AF678" s="8"/>
      <c r="AG678" s="8"/>
      <c r="AH678" s="8"/>
      <c r="AT678" s="8"/>
      <c r="AV678" s="5"/>
      <c r="AW678" s="5"/>
      <c r="AX678" s="5"/>
      <c r="AY678" s="5"/>
      <c r="AZ678" s="5"/>
      <c r="BA678" s="5"/>
      <c r="BB678" s="5"/>
      <c r="BC678" s="5"/>
      <c r="BD678" s="5"/>
      <c r="BE678" s="5"/>
      <c r="BF678" s="5"/>
      <c r="BG678" s="5"/>
      <c r="BH678" s="5"/>
      <c r="BI678" s="5"/>
      <c r="BJ678" s="5"/>
      <c r="BK678" s="5"/>
    </row>
    <row r="679" spans="2:63" ht="13">
      <c r="B679" s="10"/>
      <c r="D679" s="3"/>
      <c r="E679" s="3"/>
      <c r="F679" s="3"/>
      <c r="G679" s="5"/>
      <c r="H679" s="182"/>
      <c r="I679" s="182"/>
      <c r="K679" s="7"/>
      <c r="L679" s="7"/>
      <c r="AB679" s="8"/>
      <c r="AC679" s="8"/>
      <c r="AD679" s="8"/>
      <c r="AE679" s="8"/>
      <c r="AF679" s="8"/>
      <c r="AG679" s="8"/>
      <c r="AH679" s="8"/>
      <c r="AT679" s="8"/>
      <c r="AV679" s="5"/>
      <c r="AW679" s="5"/>
      <c r="AX679" s="5"/>
      <c r="AY679" s="5"/>
      <c r="AZ679" s="5"/>
      <c r="BA679" s="5"/>
      <c r="BB679" s="5"/>
      <c r="BC679" s="5"/>
      <c r="BD679" s="5"/>
      <c r="BE679" s="5"/>
      <c r="BF679" s="5"/>
      <c r="BG679" s="5"/>
      <c r="BH679" s="5"/>
      <c r="BI679" s="5"/>
      <c r="BJ679" s="5"/>
      <c r="BK679" s="5"/>
    </row>
    <row r="680" spans="2:63" ht="13">
      <c r="B680" s="10"/>
      <c r="D680" s="3"/>
      <c r="E680" s="3"/>
      <c r="F680" s="3"/>
      <c r="G680" s="5"/>
      <c r="H680" s="182"/>
      <c r="I680" s="182"/>
      <c r="K680" s="7"/>
      <c r="L680" s="7"/>
      <c r="AB680" s="8"/>
      <c r="AC680" s="8"/>
      <c r="AD680" s="8"/>
      <c r="AE680" s="8"/>
      <c r="AF680" s="8"/>
      <c r="AG680" s="8"/>
      <c r="AH680" s="8"/>
      <c r="AT680" s="8"/>
      <c r="AV680" s="5"/>
      <c r="AW680" s="5"/>
      <c r="AX680" s="5"/>
      <c r="AY680" s="5"/>
      <c r="AZ680" s="5"/>
      <c r="BA680" s="5"/>
      <c r="BB680" s="5"/>
      <c r="BC680" s="5"/>
      <c r="BD680" s="5"/>
      <c r="BE680" s="5"/>
      <c r="BF680" s="5"/>
      <c r="BG680" s="5"/>
      <c r="BH680" s="5"/>
      <c r="BI680" s="5"/>
      <c r="BJ680" s="5"/>
      <c r="BK680" s="5"/>
    </row>
    <row r="681" spans="2:63" ht="13">
      <c r="B681" s="10"/>
      <c r="D681" s="3"/>
      <c r="E681" s="3"/>
      <c r="F681" s="3"/>
      <c r="G681" s="5"/>
      <c r="H681" s="182"/>
      <c r="I681" s="182"/>
      <c r="K681" s="7"/>
      <c r="L681" s="7"/>
      <c r="AB681" s="8"/>
      <c r="AC681" s="8"/>
      <c r="AD681" s="8"/>
      <c r="AE681" s="8"/>
      <c r="AF681" s="8"/>
      <c r="AG681" s="8"/>
      <c r="AH681" s="8"/>
      <c r="AT681" s="8"/>
      <c r="AV681" s="5"/>
      <c r="AW681" s="5"/>
      <c r="AX681" s="5"/>
      <c r="AY681" s="5"/>
      <c r="AZ681" s="5"/>
      <c r="BA681" s="5"/>
      <c r="BB681" s="5"/>
      <c r="BC681" s="5"/>
      <c r="BD681" s="5"/>
      <c r="BE681" s="5"/>
      <c r="BF681" s="5"/>
      <c r="BG681" s="5"/>
      <c r="BH681" s="5"/>
      <c r="BI681" s="5"/>
      <c r="BJ681" s="5"/>
      <c r="BK681" s="5"/>
    </row>
    <row r="682" spans="2:63" ht="13">
      <c r="B682" s="10"/>
      <c r="D682" s="3"/>
      <c r="E682" s="3"/>
      <c r="F682" s="3"/>
      <c r="G682" s="5"/>
      <c r="H682" s="182"/>
      <c r="I682" s="182"/>
      <c r="K682" s="7"/>
      <c r="L682" s="7"/>
      <c r="AB682" s="8"/>
      <c r="AC682" s="8"/>
      <c r="AD682" s="8"/>
      <c r="AE682" s="8"/>
      <c r="AF682" s="8"/>
      <c r="AG682" s="8"/>
      <c r="AH682" s="8"/>
      <c r="AT682" s="8"/>
      <c r="AV682" s="5"/>
      <c r="AW682" s="5"/>
      <c r="AX682" s="5"/>
      <c r="AY682" s="5"/>
      <c r="AZ682" s="5"/>
      <c r="BA682" s="5"/>
      <c r="BB682" s="5"/>
      <c r="BC682" s="5"/>
      <c r="BD682" s="5"/>
      <c r="BE682" s="5"/>
      <c r="BF682" s="5"/>
      <c r="BG682" s="5"/>
      <c r="BH682" s="5"/>
      <c r="BI682" s="5"/>
      <c r="BJ682" s="5"/>
      <c r="BK682" s="5"/>
    </row>
    <row r="683" spans="2:63" ht="13">
      <c r="B683" s="10"/>
      <c r="D683" s="3"/>
      <c r="E683" s="3"/>
      <c r="F683" s="3"/>
      <c r="G683" s="5"/>
      <c r="H683" s="182"/>
      <c r="I683" s="182"/>
      <c r="K683" s="7"/>
      <c r="L683" s="7"/>
      <c r="AB683" s="8"/>
      <c r="AC683" s="8"/>
      <c r="AD683" s="8"/>
      <c r="AE683" s="8"/>
      <c r="AF683" s="8"/>
      <c r="AG683" s="8"/>
      <c r="AH683" s="8"/>
      <c r="AT683" s="8"/>
      <c r="AV683" s="5"/>
      <c r="AW683" s="5"/>
      <c r="AX683" s="5"/>
      <c r="AY683" s="5"/>
      <c r="AZ683" s="5"/>
      <c r="BA683" s="5"/>
      <c r="BB683" s="5"/>
      <c r="BC683" s="5"/>
      <c r="BD683" s="5"/>
      <c r="BE683" s="5"/>
      <c r="BF683" s="5"/>
      <c r="BG683" s="5"/>
      <c r="BH683" s="5"/>
      <c r="BI683" s="5"/>
      <c r="BJ683" s="5"/>
      <c r="BK683" s="5"/>
    </row>
    <row r="684" spans="2:63" ht="13">
      <c r="B684" s="10"/>
      <c r="D684" s="3"/>
      <c r="E684" s="3"/>
      <c r="F684" s="3"/>
      <c r="G684" s="5"/>
      <c r="H684" s="182"/>
      <c r="I684" s="182"/>
      <c r="K684" s="7"/>
      <c r="L684" s="7"/>
      <c r="AB684" s="8"/>
      <c r="AC684" s="8"/>
      <c r="AD684" s="8"/>
      <c r="AE684" s="8"/>
      <c r="AF684" s="8"/>
      <c r="AG684" s="8"/>
      <c r="AH684" s="8"/>
      <c r="AT684" s="8"/>
      <c r="AV684" s="5"/>
      <c r="AW684" s="5"/>
      <c r="AX684" s="5"/>
      <c r="AY684" s="5"/>
      <c r="AZ684" s="5"/>
      <c r="BA684" s="5"/>
      <c r="BB684" s="5"/>
      <c r="BC684" s="5"/>
      <c r="BD684" s="5"/>
      <c r="BE684" s="5"/>
      <c r="BF684" s="5"/>
      <c r="BG684" s="5"/>
      <c r="BH684" s="5"/>
      <c r="BI684" s="5"/>
      <c r="BJ684" s="5"/>
      <c r="BK684" s="5"/>
    </row>
    <row r="685" spans="2:63" ht="13">
      <c r="B685" s="10"/>
      <c r="D685" s="3"/>
      <c r="E685" s="3"/>
      <c r="F685" s="3"/>
      <c r="G685" s="5"/>
      <c r="H685" s="182"/>
      <c r="I685" s="182"/>
      <c r="K685" s="7"/>
      <c r="L685" s="7"/>
      <c r="AB685" s="8"/>
      <c r="AC685" s="8"/>
      <c r="AD685" s="8"/>
      <c r="AE685" s="8"/>
      <c r="AF685" s="8"/>
      <c r="AG685" s="8"/>
      <c r="AH685" s="8"/>
      <c r="AT685" s="8"/>
      <c r="AV685" s="5"/>
      <c r="AW685" s="5"/>
      <c r="AX685" s="5"/>
      <c r="AY685" s="5"/>
      <c r="AZ685" s="5"/>
      <c r="BA685" s="5"/>
      <c r="BB685" s="5"/>
      <c r="BC685" s="5"/>
      <c r="BD685" s="5"/>
      <c r="BE685" s="5"/>
      <c r="BF685" s="5"/>
      <c r="BG685" s="5"/>
      <c r="BH685" s="5"/>
      <c r="BI685" s="5"/>
      <c r="BJ685" s="5"/>
      <c r="BK685" s="5"/>
    </row>
    <row r="686" spans="2:63" ht="13">
      <c r="B686" s="10"/>
      <c r="D686" s="3"/>
      <c r="E686" s="3"/>
      <c r="F686" s="3"/>
      <c r="G686" s="5"/>
      <c r="H686" s="182"/>
      <c r="I686" s="182"/>
      <c r="K686" s="7"/>
      <c r="L686" s="7"/>
      <c r="AB686" s="8"/>
      <c r="AC686" s="8"/>
      <c r="AD686" s="8"/>
      <c r="AE686" s="8"/>
      <c r="AF686" s="8"/>
      <c r="AG686" s="8"/>
      <c r="AH686" s="8"/>
      <c r="AT686" s="8"/>
      <c r="AV686" s="5"/>
      <c r="AW686" s="5"/>
      <c r="AX686" s="5"/>
      <c r="AY686" s="5"/>
      <c r="AZ686" s="5"/>
      <c r="BA686" s="5"/>
      <c r="BB686" s="5"/>
      <c r="BC686" s="5"/>
      <c r="BD686" s="5"/>
      <c r="BE686" s="5"/>
      <c r="BF686" s="5"/>
      <c r="BG686" s="5"/>
      <c r="BH686" s="5"/>
      <c r="BI686" s="5"/>
      <c r="BJ686" s="5"/>
      <c r="BK686" s="5"/>
    </row>
    <row r="687" spans="2:63" ht="13">
      <c r="B687" s="10"/>
      <c r="D687" s="3"/>
      <c r="E687" s="3"/>
      <c r="F687" s="3"/>
      <c r="G687" s="5"/>
      <c r="H687" s="182"/>
      <c r="I687" s="182"/>
      <c r="K687" s="7"/>
      <c r="L687" s="7"/>
      <c r="AB687" s="8"/>
      <c r="AC687" s="8"/>
      <c r="AD687" s="8"/>
      <c r="AE687" s="8"/>
      <c r="AF687" s="8"/>
      <c r="AG687" s="8"/>
      <c r="AH687" s="8"/>
      <c r="AT687" s="8"/>
      <c r="AV687" s="5"/>
      <c r="AW687" s="5"/>
      <c r="AX687" s="5"/>
      <c r="AY687" s="5"/>
      <c r="AZ687" s="5"/>
      <c r="BA687" s="5"/>
      <c r="BB687" s="5"/>
      <c r="BC687" s="5"/>
      <c r="BD687" s="5"/>
      <c r="BE687" s="5"/>
      <c r="BF687" s="5"/>
      <c r="BG687" s="5"/>
      <c r="BH687" s="5"/>
      <c r="BI687" s="5"/>
      <c r="BJ687" s="5"/>
      <c r="BK687" s="5"/>
    </row>
    <row r="688" spans="2:63" ht="13">
      <c r="B688" s="10"/>
      <c r="D688" s="3"/>
      <c r="E688" s="3"/>
      <c r="F688" s="3"/>
      <c r="G688" s="5"/>
      <c r="H688" s="182"/>
      <c r="I688" s="182"/>
      <c r="K688" s="7"/>
      <c r="L688" s="7"/>
      <c r="AB688" s="8"/>
      <c r="AC688" s="8"/>
      <c r="AD688" s="8"/>
      <c r="AE688" s="8"/>
      <c r="AF688" s="8"/>
      <c r="AG688" s="8"/>
      <c r="AH688" s="8"/>
      <c r="AT688" s="8"/>
      <c r="AV688" s="5"/>
      <c r="AW688" s="5"/>
      <c r="AX688" s="5"/>
      <c r="AY688" s="5"/>
      <c r="AZ688" s="5"/>
      <c r="BA688" s="5"/>
      <c r="BB688" s="5"/>
      <c r="BC688" s="5"/>
      <c r="BD688" s="5"/>
      <c r="BE688" s="5"/>
      <c r="BF688" s="5"/>
      <c r="BG688" s="5"/>
      <c r="BH688" s="5"/>
      <c r="BI688" s="5"/>
      <c r="BJ688" s="5"/>
      <c r="BK688" s="5"/>
    </row>
    <row r="689" spans="2:63" ht="13">
      <c r="B689" s="10"/>
      <c r="D689" s="3"/>
      <c r="E689" s="3"/>
      <c r="F689" s="3"/>
      <c r="G689" s="5"/>
      <c r="H689" s="182"/>
      <c r="I689" s="182"/>
      <c r="K689" s="7"/>
      <c r="L689" s="7"/>
      <c r="AB689" s="8"/>
      <c r="AC689" s="8"/>
      <c r="AD689" s="8"/>
      <c r="AE689" s="8"/>
      <c r="AF689" s="8"/>
      <c r="AG689" s="8"/>
      <c r="AH689" s="8"/>
      <c r="AT689" s="8"/>
      <c r="AV689" s="5"/>
      <c r="AW689" s="5"/>
      <c r="AX689" s="5"/>
      <c r="AY689" s="5"/>
      <c r="AZ689" s="5"/>
      <c r="BA689" s="5"/>
      <c r="BB689" s="5"/>
      <c r="BC689" s="5"/>
      <c r="BD689" s="5"/>
      <c r="BE689" s="5"/>
      <c r="BF689" s="5"/>
      <c r="BG689" s="5"/>
      <c r="BH689" s="5"/>
      <c r="BI689" s="5"/>
      <c r="BJ689" s="5"/>
      <c r="BK689" s="5"/>
    </row>
    <row r="690" spans="2:63" ht="13">
      <c r="B690" s="10"/>
      <c r="D690" s="3"/>
      <c r="E690" s="3"/>
      <c r="F690" s="3"/>
      <c r="G690" s="5"/>
      <c r="H690" s="182"/>
      <c r="I690" s="182"/>
      <c r="K690" s="7"/>
      <c r="L690" s="7"/>
      <c r="AB690" s="8"/>
      <c r="AC690" s="8"/>
      <c r="AD690" s="8"/>
      <c r="AE690" s="8"/>
      <c r="AF690" s="8"/>
      <c r="AG690" s="8"/>
      <c r="AH690" s="8"/>
      <c r="AT690" s="8"/>
      <c r="AV690" s="5"/>
      <c r="AW690" s="5"/>
      <c r="AX690" s="5"/>
      <c r="AY690" s="5"/>
      <c r="AZ690" s="5"/>
      <c r="BA690" s="5"/>
      <c r="BB690" s="5"/>
      <c r="BC690" s="5"/>
      <c r="BD690" s="5"/>
      <c r="BE690" s="5"/>
      <c r="BF690" s="5"/>
      <c r="BG690" s="5"/>
      <c r="BH690" s="5"/>
      <c r="BI690" s="5"/>
      <c r="BJ690" s="5"/>
      <c r="BK690" s="5"/>
    </row>
    <row r="691" spans="2:63" ht="13">
      <c r="B691" s="10"/>
      <c r="D691" s="3"/>
      <c r="E691" s="3"/>
      <c r="F691" s="3"/>
      <c r="G691" s="5"/>
      <c r="H691" s="182"/>
      <c r="I691" s="182"/>
      <c r="K691" s="7"/>
      <c r="L691" s="7"/>
      <c r="AB691" s="8"/>
      <c r="AC691" s="8"/>
      <c r="AD691" s="8"/>
      <c r="AE691" s="8"/>
      <c r="AF691" s="8"/>
      <c r="AG691" s="8"/>
      <c r="AH691" s="8"/>
      <c r="AT691" s="8"/>
      <c r="AV691" s="5"/>
      <c r="AW691" s="5"/>
      <c r="AX691" s="5"/>
      <c r="AY691" s="5"/>
      <c r="AZ691" s="5"/>
      <c r="BA691" s="5"/>
      <c r="BB691" s="5"/>
      <c r="BC691" s="5"/>
      <c r="BD691" s="5"/>
      <c r="BE691" s="5"/>
      <c r="BF691" s="5"/>
      <c r="BG691" s="5"/>
      <c r="BH691" s="5"/>
      <c r="BI691" s="5"/>
      <c r="BJ691" s="5"/>
      <c r="BK691" s="5"/>
    </row>
    <row r="692" spans="2:63" ht="13">
      <c r="B692" s="10"/>
      <c r="D692" s="3"/>
      <c r="E692" s="3"/>
      <c r="F692" s="3"/>
      <c r="G692" s="5"/>
      <c r="H692" s="182"/>
      <c r="I692" s="182"/>
      <c r="K692" s="7"/>
      <c r="L692" s="7"/>
      <c r="AB692" s="8"/>
      <c r="AC692" s="8"/>
      <c r="AD692" s="8"/>
      <c r="AE692" s="8"/>
      <c r="AF692" s="8"/>
      <c r="AG692" s="8"/>
      <c r="AH692" s="8"/>
      <c r="AT692" s="8"/>
      <c r="AV692" s="5"/>
      <c r="AW692" s="5"/>
      <c r="AX692" s="5"/>
      <c r="AY692" s="5"/>
      <c r="AZ692" s="5"/>
      <c r="BA692" s="5"/>
      <c r="BB692" s="5"/>
      <c r="BC692" s="5"/>
      <c r="BD692" s="5"/>
      <c r="BE692" s="5"/>
      <c r="BF692" s="5"/>
      <c r="BG692" s="5"/>
      <c r="BH692" s="5"/>
      <c r="BI692" s="5"/>
      <c r="BJ692" s="5"/>
      <c r="BK692" s="5"/>
    </row>
    <row r="693" spans="2:63" ht="13">
      <c r="B693" s="10"/>
      <c r="D693" s="3"/>
      <c r="E693" s="3"/>
      <c r="F693" s="3"/>
      <c r="G693" s="5"/>
      <c r="H693" s="182"/>
      <c r="I693" s="182"/>
      <c r="K693" s="7"/>
      <c r="L693" s="7"/>
      <c r="AB693" s="8"/>
      <c r="AC693" s="8"/>
      <c r="AD693" s="8"/>
      <c r="AE693" s="8"/>
      <c r="AF693" s="8"/>
      <c r="AG693" s="8"/>
      <c r="AH693" s="8"/>
      <c r="AT693" s="8"/>
      <c r="AV693" s="5"/>
      <c r="AW693" s="5"/>
      <c r="AX693" s="5"/>
      <c r="AY693" s="5"/>
      <c r="AZ693" s="5"/>
      <c r="BA693" s="5"/>
      <c r="BB693" s="5"/>
      <c r="BC693" s="5"/>
      <c r="BD693" s="5"/>
      <c r="BE693" s="5"/>
      <c r="BF693" s="5"/>
      <c r="BG693" s="5"/>
      <c r="BH693" s="5"/>
      <c r="BI693" s="5"/>
      <c r="BJ693" s="5"/>
      <c r="BK693" s="5"/>
    </row>
    <row r="694" spans="2:63" ht="13">
      <c r="B694" s="10"/>
      <c r="D694" s="3"/>
      <c r="E694" s="3"/>
      <c r="F694" s="3"/>
      <c r="G694" s="5"/>
      <c r="H694" s="182"/>
      <c r="I694" s="182"/>
      <c r="K694" s="7"/>
      <c r="L694" s="7"/>
      <c r="AB694" s="8"/>
      <c r="AC694" s="8"/>
      <c r="AD694" s="8"/>
      <c r="AE694" s="8"/>
      <c r="AF694" s="8"/>
      <c r="AG694" s="8"/>
      <c r="AH694" s="8"/>
      <c r="AT694" s="8"/>
      <c r="AV694" s="5"/>
      <c r="AW694" s="5"/>
      <c r="AX694" s="5"/>
      <c r="AY694" s="5"/>
      <c r="AZ694" s="5"/>
      <c r="BA694" s="5"/>
      <c r="BB694" s="5"/>
      <c r="BC694" s="5"/>
      <c r="BD694" s="5"/>
      <c r="BE694" s="5"/>
      <c r="BF694" s="5"/>
      <c r="BG694" s="5"/>
      <c r="BH694" s="5"/>
      <c r="BI694" s="5"/>
      <c r="BJ694" s="5"/>
      <c r="BK694" s="5"/>
    </row>
    <row r="695" spans="2:63" ht="13">
      <c r="B695" s="10"/>
      <c r="D695" s="3"/>
      <c r="E695" s="3"/>
      <c r="F695" s="3"/>
      <c r="G695" s="5"/>
      <c r="H695" s="182"/>
      <c r="I695" s="182"/>
      <c r="K695" s="7"/>
      <c r="L695" s="7"/>
      <c r="AB695" s="8"/>
      <c r="AC695" s="8"/>
      <c r="AD695" s="8"/>
      <c r="AE695" s="8"/>
      <c r="AF695" s="8"/>
      <c r="AG695" s="8"/>
      <c r="AH695" s="8"/>
      <c r="AT695" s="8"/>
      <c r="AV695" s="5"/>
      <c r="AW695" s="5"/>
      <c r="AX695" s="5"/>
      <c r="AY695" s="5"/>
      <c r="AZ695" s="5"/>
      <c r="BA695" s="5"/>
      <c r="BB695" s="5"/>
      <c r="BC695" s="5"/>
      <c r="BD695" s="5"/>
      <c r="BE695" s="5"/>
      <c r="BF695" s="5"/>
      <c r="BG695" s="5"/>
      <c r="BH695" s="5"/>
      <c r="BI695" s="5"/>
      <c r="BJ695" s="5"/>
      <c r="BK695" s="5"/>
    </row>
    <row r="696" spans="2:63" ht="13">
      <c r="B696" s="10"/>
      <c r="D696" s="3"/>
      <c r="E696" s="3"/>
      <c r="F696" s="3"/>
      <c r="G696" s="5"/>
      <c r="H696" s="182"/>
      <c r="I696" s="182"/>
      <c r="K696" s="7"/>
      <c r="L696" s="7"/>
      <c r="AB696" s="8"/>
      <c r="AC696" s="8"/>
      <c r="AD696" s="8"/>
      <c r="AE696" s="8"/>
      <c r="AF696" s="8"/>
      <c r="AG696" s="8"/>
      <c r="AH696" s="8"/>
      <c r="AT696" s="8"/>
      <c r="AV696" s="5"/>
      <c r="AW696" s="5"/>
      <c r="AX696" s="5"/>
      <c r="AY696" s="5"/>
      <c r="AZ696" s="5"/>
      <c r="BA696" s="5"/>
      <c r="BB696" s="5"/>
      <c r="BC696" s="5"/>
      <c r="BD696" s="5"/>
      <c r="BE696" s="5"/>
      <c r="BF696" s="5"/>
      <c r="BG696" s="5"/>
      <c r="BH696" s="5"/>
      <c r="BI696" s="5"/>
      <c r="BJ696" s="5"/>
      <c r="BK696" s="5"/>
    </row>
    <row r="697" spans="2:63" ht="13">
      <c r="B697" s="10"/>
      <c r="D697" s="3"/>
      <c r="E697" s="3"/>
      <c r="F697" s="3"/>
      <c r="G697" s="5"/>
      <c r="H697" s="182"/>
      <c r="I697" s="182"/>
      <c r="K697" s="7"/>
      <c r="L697" s="7"/>
      <c r="AB697" s="8"/>
      <c r="AC697" s="8"/>
      <c r="AD697" s="8"/>
      <c r="AE697" s="8"/>
      <c r="AF697" s="8"/>
      <c r="AG697" s="8"/>
      <c r="AH697" s="8"/>
      <c r="AT697" s="8"/>
      <c r="AV697" s="5"/>
      <c r="AW697" s="5"/>
      <c r="AX697" s="5"/>
      <c r="AY697" s="5"/>
      <c r="AZ697" s="5"/>
      <c r="BA697" s="5"/>
      <c r="BB697" s="5"/>
      <c r="BC697" s="5"/>
      <c r="BD697" s="5"/>
      <c r="BE697" s="5"/>
      <c r="BF697" s="5"/>
      <c r="BG697" s="5"/>
      <c r="BH697" s="5"/>
      <c r="BI697" s="5"/>
      <c r="BJ697" s="5"/>
      <c r="BK697" s="5"/>
    </row>
    <row r="698" spans="2:63" ht="13">
      <c r="B698" s="10"/>
      <c r="D698" s="3"/>
      <c r="E698" s="3"/>
      <c r="F698" s="3"/>
      <c r="G698" s="5"/>
      <c r="H698" s="182"/>
      <c r="I698" s="182"/>
      <c r="K698" s="7"/>
      <c r="L698" s="7"/>
      <c r="AB698" s="8"/>
      <c r="AC698" s="8"/>
      <c r="AD698" s="8"/>
      <c r="AE698" s="8"/>
      <c r="AF698" s="8"/>
      <c r="AG698" s="8"/>
      <c r="AH698" s="8"/>
      <c r="AT698" s="8"/>
      <c r="AV698" s="5"/>
      <c r="AW698" s="5"/>
      <c r="AX698" s="5"/>
      <c r="AY698" s="5"/>
      <c r="AZ698" s="5"/>
      <c r="BA698" s="5"/>
      <c r="BB698" s="5"/>
      <c r="BC698" s="5"/>
      <c r="BD698" s="5"/>
      <c r="BE698" s="5"/>
      <c r="BF698" s="5"/>
      <c r="BG698" s="5"/>
      <c r="BH698" s="5"/>
      <c r="BI698" s="5"/>
      <c r="BJ698" s="5"/>
      <c r="BK698" s="5"/>
    </row>
    <row r="699" spans="2:63" ht="13">
      <c r="B699" s="10"/>
      <c r="D699" s="3"/>
      <c r="E699" s="3"/>
      <c r="F699" s="3"/>
      <c r="G699" s="5"/>
      <c r="H699" s="182"/>
      <c r="I699" s="182"/>
      <c r="K699" s="7"/>
      <c r="L699" s="7"/>
      <c r="AB699" s="8"/>
      <c r="AC699" s="8"/>
      <c r="AD699" s="8"/>
      <c r="AE699" s="8"/>
      <c r="AF699" s="8"/>
      <c r="AG699" s="8"/>
      <c r="AH699" s="8"/>
      <c r="AT699" s="8"/>
      <c r="AV699" s="5"/>
      <c r="AW699" s="5"/>
      <c r="AX699" s="5"/>
      <c r="AY699" s="5"/>
      <c r="AZ699" s="5"/>
      <c r="BA699" s="5"/>
      <c r="BB699" s="5"/>
      <c r="BC699" s="5"/>
      <c r="BD699" s="5"/>
      <c r="BE699" s="5"/>
      <c r="BF699" s="5"/>
      <c r="BG699" s="5"/>
      <c r="BH699" s="5"/>
      <c r="BI699" s="5"/>
      <c r="BJ699" s="5"/>
      <c r="BK699" s="5"/>
    </row>
    <row r="700" spans="2:63" ht="13">
      <c r="B700" s="10"/>
      <c r="D700" s="3"/>
      <c r="E700" s="3"/>
      <c r="F700" s="3"/>
      <c r="G700" s="5"/>
      <c r="H700" s="182"/>
      <c r="I700" s="182"/>
      <c r="K700" s="7"/>
      <c r="L700" s="7"/>
      <c r="AB700" s="8"/>
      <c r="AC700" s="8"/>
      <c r="AD700" s="8"/>
      <c r="AE700" s="8"/>
      <c r="AF700" s="8"/>
      <c r="AG700" s="8"/>
      <c r="AH700" s="8"/>
      <c r="AT700" s="8"/>
      <c r="AV700" s="5"/>
      <c r="AW700" s="5"/>
      <c r="AX700" s="5"/>
      <c r="AY700" s="5"/>
      <c r="AZ700" s="5"/>
      <c r="BA700" s="5"/>
      <c r="BB700" s="5"/>
      <c r="BC700" s="5"/>
      <c r="BD700" s="5"/>
      <c r="BE700" s="5"/>
      <c r="BF700" s="5"/>
      <c r="BG700" s="5"/>
      <c r="BH700" s="5"/>
      <c r="BI700" s="5"/>
      <c r="BJ700" s="5"/>
      <c r="BK700" s="5"/>
    </row>
    <row r="701" spans="2:63" ht="13">
      <c r="B701" s="10"/>
      <c r="D701" s="3"/>
      <c r="E701" s="3"/>
      <c r="F701" s="3"/>
      <c r="G701" s="5"/>
      <c r="H701" s="182"/>
      <c r="I701" s="182"/>
      <c r="K701" s="7"/>
      <c r="L701" s="7"/>
      <c r="AB701" s="8"/>
      <c r="AC701" s="8"/>
      <c r="AD701" s="8"/>
      <c r="AE701" s="8"/>
      <c r="AF701" s="8"/>
      <c r="AG701" s="8"/>
      <c r="AH701" s="8"/>
      <c r="AT701" s="8"/>
      <c r="AV701" s="5"/>
      <c r="AW701" s="5"/>
      <c r="AX701" s="5"/>
      <c r="AY701" s="5"/>
      <c r="AZ701" s="5"/>
      <c r="BA701" s="5"/>
      <c r="BB701" s="5"/>
      <c r="BC701" s="5"/>
      <c r="BD701" s="5"/>
      <c r="BE701" s="5"/>
      <c r="BF701" s="5"/>
      <c r="BG701" s="5"/>
      <c r="BH701" s="5"/>
      <c r="BI701" s="5"/>
      <c r="BJ701" s="5"/>
      <c r="BK701" s="5"/>
    </row>
    <row r="702" spans="2:63" ht="13">
      <c r="B702" s="10"/>
      <c r="D702" s="3"/>
      <c r="E702" s="3"/>
      <c r="F702" s="3"/>
      <c r="G702" s="5"/>
      <c r="H702" s="182"/>
      <c r="I702" s="182"/>
      <c r="K702" s="7"/>
      <c r="L702" s="7"/>
      <c r="AB702" s="8"/>
      <c r="AC702" s="8"/>
      <c r="AD702" s="8"/>
      <c r="AE702" s="8"/>
      <c r="AF702" s="8"/>
      <c r="AG702" s="8"/>
      <c r="AH702" s="8"/>
      <c r="AT702" s="8"/>
      <c r="AV702" s="5"/>
      <c r="AW702" s="5"/>
      <c r="AX702" s="5"/>
      <c r="AY702" s="5"/>
      <c r="AZ702" s="5"/>
      <c r="BA702" s="5"/>
      <c r="BB702" s="5"/>
      <c r="BC702" s="5"/>
      <c r="BD702" s="5"/>
      <c r="BE702" s="5"/>
      <c r="BF702" s="5"/>
      <c r="BG702" s="5"/>
      <c r="BH702" s="5"/>
      <c r="BI702" s="5"/>
      <c r="BJ702" s="5"/>
      <c r="BK702" s="5"/>
    </row>
    <row r="703" spans="2:63" ht="13">
      <c r="B703" s="10"/>
      <c r="D703" s="3"/>
      <c r="E703" s="3"/>
      <c r="F703" s="3"/>
      <c r="G703" s="5"/>
      <c r="H703" s="182"/>
      <c r="I703" s="182"/>
      <c r="K703" s="7"/>
      <c r="L703" s="7"/>
      <c r="AB703" s="8"/>
      <c r="AC703" s="8"/>
      <c r="AD703" s="8"/>
      <c r="AE703" s="8"/>
      <c r="AF703" s="8"/>
      <c r="AG703" s="8"/>
      <c r="AH703" s="8"/>
      <c r="AT703" s="8"/>
      <c r="AV703" s="5"/>
      <c r="AW703" s="5"/>
      <c r="AX703" s="5"/>
      <c r="AY703" s="5"/>
      <c r="AZ703" s="5"/>
      <c r="BA703" s="5"/>
      <c r="BB703" s="5"/>
      <c r="BC703" s="5"/>
      <c r="BD703" s="5"/>
      <c r="BE703" s="5"/>
      <c r="BF703" s="5"/>
      <c r="BG703" s="5"/>
      <c r="BH703" s="5"/>
      <c r="BI703" s="5"/>
      <c r="BJ703" s="5"/>
      <c r="BK703" s="5"/>
    </row>
    <row r="704" spans="2:63" ht="13">
      <c r="B704" s="10"/>
      <c r="D704" s="3"/>
      <c r="E704" s="3"/>
      <c r="F704" s="3"/>
      <c r="G704" s="5"/>
      <c r="H704" s="182"/>
      <c r="I704" s="182"/>
      <c r="K704" s="7"/>
      <c r="L704" s="7"/>
      <c r="AB704" s="8"/>
      <c r="AC704" s="8"/>
      <c r="AD704" s="8"/>
      <c r="AE704" s="8"/>
      <c r="AF704" s="8"/>
      <c r="AG704" s="8"/>
      <c r="AH704" s="8"/>
      <c r="AT704" s="8"/>
      <c r="AV704" s="5"/>
      <c r="AW704" s="5"/>
      <c r="AX704" s="5"/>
      <c r="AY704" s="5"/>
      <c r="AZ704" s="5"/>
      <c r="BA704" s="5"/>
      <c r="BB704" s="5"/>
      <c r="BC704" s="5"/>
      <c r="BD704" s="5"/>
      <c r="BE704" s="5"/>
      <c r="BF704" s="5"/>
      <c r="BG704" s="5"/>
      <c r="BH704" s="5"/>
      <c r="BI704" s="5"/>
      <c r="BJ704" s="5"/>
      <c r="BK704" s="5"/>
    </row>
    <row r="705" spans="2:63" ht="13">
      <c r="B705" s="10"/>
      <c r="D705" s="3"/>
      <c r="E705" s="3"/>
      <c r="F705" s="3"/>
      <c r="G705" s="5"/>
      <c r="H705" s="182"/>
      <c r="I705" s="182"/>
      <c r="K705" s="7"/>
      <c r="L705" s="7"/>
      <c r="AB705" s="8"/>
      <c r="AC705" s="8"/>
      <c r="AD705" s="8"/>
      <c r="AE705" s="8"/>
      <c r="AF705" s="8"/>
      <c r="AG705" s="8"/>
      <c r="AH705" s="8"/>
      <c r="AT705" s="8"/>
      <c r="AV705" s="5"/>
      <c r="AW705" s="5"/>
      <c r="AX705" s="5"/>
      <c r="AY705" s="5"/>
      <c r="AZ705" s="5"/>
      <c r="BA705" s="5"/>
      <c r="BB705" s="5"/>
      <c r="BC705" s="5"/>
      <c r="BD705" s="5"/>
      <c r="BE705" s="5"/>
      <c r="BF705" s="5"/>
      <c r="BG705" s="5"/>
      <c r="BH705" s="5"/>
      <c r="BI705" s="5"/>
      <c r="BJ705" s="5"/>
      <c r="BK705" s="5"/>
    </row>
    <row r="706" spans="2:63" ht="13">
      <c r="B706" s="10"/>
      <c r="D706" s="3"/>
      <c r="E706" s="3"/>
      <c r="F706" s="3"/>
      <c r="G706" s="5"/>
      <c r="H706" s="182"/>
      <c r="I706" s="182"/>
      <c r="K706" s="7"/>
      <c r="L706" s="7"/>
      <c r="AB706" s="8"/>
      <c r="AC706" s="8"/>
      <c r="AD706" s="8"/>
      <c r="AE706" s="8"/>
      <c r="AF706" s="8"/>
      <c r="AG706" s="8"/>
      <c r="AH706" s="8"/>
      <c r="AT706" s="8"/>
      <c r="AV706" s="5"/>
      <c r="AW706" s="5"/>
      <c r="AX706" s="5"/>
      <c r="AY706" s="5"/>
      <c r="AZ706" s="5"/>
      <c r="BA706" s="5"/>
      <c r="BB706" s="5"/>
      <c r="BC706" s="5"/>
      <c r="BD706" s="5"/>
      <c r="BE706" s="5"/>
      <c r="BF706" s="5"/>
      <c r="BG706" s="5"/>
      <c r="BH706" s="5"/>
      <c r="BI706" s="5"/>
      <c r="BJ706" s="5"/>
      <c r="BK706" s="5"/>
    </row>
    <row r="707" spans="2:63" ht="13">
      <c r="B707" s="10"/>
      <c r="D707" s="3"/>
      <c r="E707" s="3"/>
      <c r="F707" s="3"/>
      <c r="G707" s="5"/>
      <c r="H707" s="182"/>
      <c r="I707" s="182"/>
      <c r="K707" s="7"/>
      <c r="L707" s="7"/>
      <c r="AB707" s="8"/>
      <c r="AC707" s="8"/>
      <c r="AD707" s="8"/>
      <c r="AE707" s="8"/>
      <c r="AF707" s="8"/>
      <c r="AG707" s="8"/>
      <c r="AH707" s="8"/>
      <c r="AT707" s="8"/>
      <c r="AV707" s="5"/>
      <c r="AW707" s="5"/>
      <c r="AX707" s="5"/>
      <c r="AY707" s="5"/>
      <c r="AZ707" s="5"/>
      <c r="BA707" s="5"/>
      <c r="BB707" s="5"/>
      <c r="BC707" s="5"/>
      <c r="BD707" s="5"/>
      <c r="BE707" s="5"/>
      <c r="BF707" s="5"/>
      <c r="BG707" s="5"/>
      <c r="BH707" s="5"/>
      <c r="BI707" s="5"/>
      <c r="BJ707" s="5"/>
      <c r="BK707" s="5"/>
    </row>
    <row r="708" spans="2:63" ht="13">
      <c r="B708" s="10"/>
      <c r="D708" s="3"/>
      <c r="E708" s="3"/>
      <c r="F708" s="3"/>
      <c r="G708" s="5"/>
      <c r="H708" s="182"/>
      <c r="I708" s="182"/>
      <c r="K708" s="7"/>
      <c r="L708" s="7"/>
      <c r="AB708" s="8"/>
      <c r="AC708" s="8"/>
      <c r="AD708" s="8"/>
      <c r="AE708" s="8"/>
      <c r="AF708" s="8"/>
      <c r="AG708" s="8"/>
      <c r="AH708" s="8"/>
      <c r="AT708" s="8"/>
      <c r="AV708" s="5"/>
      <c r="AW708" s="5"/>
      <c r="AX708" s="5"/>
      <c r="AY708" s="5"/>
      <c r="AZ708" s="5"/>
      <c r="BA708" s="5"/>
      <c r="BB708" s="5"/>
      <c r="BC708" s="5"/>
      <c r="BD708" s="5"/>
      <c r="BE708" s="5"/>
      <c r="BF708" s="5"/>
      <c r="BG708" s="5"/>
      <c r="BH708" s="5"/>
      <c r="BI708" s="5"/>
      <c r="BJ708" s="5"/>
      <c r="BK708" s="5"/>
    </row>
    <row r="709" spans="2:63" ht="13">
      <c r="B709" s="10"/>
      <c r="D709" s="3"/>
      <c r="E709" s="3"/>
      <c r="F709" s="3"/>
      <c r="G709" s="5"/>
      <c r="H709" s="182"/>
      <c r="I709" s="182"/>
      <c r="K709" s="7"/>
      <c r="L709" s="7"/>
      <c r="AB709" s="8"/>
      <c r="AC709" s="8"/>
      <c r="AD709" s="8"/>
      <c r="AE709" s="8"/>
      <c r="AF709" s="8"/>
      <c r="AG709" s="8"/>
      <c r="AH709" s="8"/>
      <c r="AT709" s="8"/>
      <c r="AV709" s="5"/>
      <c r="AW709" s="5"/>
      <c r="AX709" s="5"/>
      <c r="AY709" s="5"/>
      <c r="AZ709" s="5"/>
      <c r="BA709" s="5"/>
      <c r="BB709" s="5"/>
      <c r="BC709" s="5"/>
      <c r="BD709" s="5"/>
      <c r="BE709" s="5"/>
      <c r="BF709" s="5"/>
      <c r="BG709" s="5"/>
      <c r="BH709" s="5"/>
      <c r="BI709" s="5"/>
      <c r="BJ709" s="5"/>
      <c r="BK709" s="5"/>
    </row>
    <row r="710" spans="2:63" ht="13">
      <c r="B710" s="10"/>
      <c r="D710" s="3"/>
      <c r="E710" s="3"/>
      <c r="F710" s="3"/>
      <c r="G710" s="5"/>
      <c r="H710" s="182"/>
      <c r="I710" s="182"/>
      <c r="K710" s="7"/>
      <c r="L710" s="7"/>
      <c r="AB710" s="8"/>
      <c r="AC710" s="8"/>
      <c r="AD710" s="8"/>
      <c r="AE710" s="8"/>
      <c r="AF710" s="8"/>
      <c r="AG710" s="8"/>
      <c r="AH710" s="8"/>
      <c r="AT710" s="8"/>
      <c r="AV710" s="5"/>
      <c r="AW710" s="5"/>
      <c r="AX710" s="5"/>
      <c r="AY710" s="5"/>
      <c r="AZ710" s="5"/>
      <c r="BA710" s="5"/>
      <c r="BB710" s="5"/>
      <c r="BC710" s="5"/>
      <c r="BD710" s="5"/>
      <c r="BE710" s="5"/>
      <c r="BF710" s="5"/>
      <c r="BG710" s="5"/>
      <c r="BH710" s="5"/>
      <c r="BI710" s="5"/>
      <c r="BJ710" s="5"/>
      <c r="BK710" s="5"/>
    </row>
    <row r="711" spans="2:63" ht="13">
      <c r="B711" s="10"/>
      <c r="D711" s="3"/>
      <c r="E711" s="3"/>
      <c r="F711" s="3"/>
      <c r="G711" s="5"/>
      <c r="H711" s="182"/>
      <c r="I711" s="182"/>
      <c r="K711" s="7"/>
      <c r="L711" s="7"/>
      <c r="AB711" s="8"/>
      <c r="AC711" s="8"/>
      <c r="AD711" s="8"/>
      <c r="AE711" s="8"/>
      <c r="AF711" s="8"/>
      <c r="AG711" s="8"/>
      <c r="AH711" s="8"/>
      <c r="AT711" s="8"/>
      <c r="AV711" s="5"/>
      <c r="AW711" s="5"/>
      <c r="AX711" s="5"/>
      <c r="AY711" s="5"/>
      <c r="AZ711" s="5"/>
      <c r="BA711" s="5"/>
      <c r="BB711" s="5"/>
      <c r="BC711" s="5"/>
      <c r="BD711" s="5"/>
      <c r="BE711" s="5"/>
      <c r="BF711" s="5"/>
      <c r="BG711" s="5"/>
      <c r="BH711" s="5"/>
      <c r="BI711" s="5"/>
      <c r="BJ711" s="5"/>
      <c r="BK711" s="5"/>
    </row>
    <row r="712" spans="2:63" ht="13">
      <c r="B712" s="10"/>
      <c r="D712" s="3"/>
      <c r="E712" s="3"/>
      <c r="F712" s="3"/>
      <c r="G712" s="5"/>
      <c r="H712" s="182"/>
      <c r="I712" s="182"/>
      <c r="K712" s="7"/>
      <c r="L712" s="7"/>
      <c r="AB712" s="8"/>
      <c r="AC712" s="8"/>
      <c r="AD712" s="8"/>
      <c r="AE712" s="8"/>
      <c r="AF712" s="8"/>
      <c r="AG712" s="8"/>
      <c r="AH712" s="8"/>
      <c r="AT712" s="8"/>
      <c r="AV712" s="5"/>
      <c r="AW712" s="5"/>
      <c r="AX712" s="5"/>
      <c r="AY712" s="5"/>
      <c r="AZ712" s="5"/>
      <c r="BA712" s="5"/>
      <c r="BB712" s="5"/>
      <c r="BC712" s="5"/>
      <c r="BD712" s="5"/>
      <c r="BE712" s="5"/>
      <c r="BF712" s="5"/>
      <c r="BG712" s="5"/>
      <c r="BH712" s="5"/>
      <c r="BI712" s="5"/>
      <c r="BJ712" s="5"/>
      <c r="BK712" s="5"/>
    </row>
    <row r="713" spans="2:63" ht="13">
      <c r="B713" s="10"/>
      <c r="D713" s="3"/>
      <c r="E713" s="3"/>
      <c r="F713" s="3"/>
      <c r="G713" s="5"/>
      <c r="H713" s="182"/>
      <c r="I713" s="182"/>
      <c r="K713" s="7"/>
      <c r="L713" s="7"/>
      <c r="AB713" s="8"/>
      <c r="AC713" s="8"/>
      <c r="AD713" s="8"/>
      <c r="AE713" s="8"/>
      <c r="AF713" s="8"/>
      <c r="AG713" s="8"/>
      <c r="AH713" s="8"/>
      <c r="AT713" s="8"/>
      <c r="AV713" s="5"/>
      <c r="AW713" s="5"/>
      <c r="AX713" s="5"/>
      <c r="AY713" s="5"/>
      <c r="AZ713" s="5"/>
      <c r="BA713" s="5"/>
      <c r="BB713" s="5"/>
      <c r="BC713" s="5"/>
      <c r="BD713" s="5"/>
      <c r="BE713" s="5"/>
      <c r="BF713" s="5"/>
      <c r="BG713" s="5"/>
      <c r="BH713" s="5"/>
      <c r="BI713" s="5"/>
      <c r="BJ713" s="5"/>
      <c r="BK713" s="5"/>
    </row>
    <row r="714" spans="2:63" ht="13">
      <c r="B714" s="10"/>
      <c r="D714" s="3"/>
      <c r="E714" s="3"/>
      <c r="F714" s="3"/>
      <c r="G714" s="5"/>
      <c r="H714" s="182"/>
      <c r="I714" s="182"/>
      <c r="K714" s="7"/>
      <c r="L714" s="7"/>
      <c r="AB714" s="8"/>
      <c r="AC714" s="8"/>
      <c r="AD714" s="8"/>
      <c r="AE714" s="8"/>
      <c r="AF714" s="8"/>
      <c r="AG714" s="8"/>
      <c r="AH714" s="8"/>
      <c r="AT714" s="8"/>
      <c r="AV714" s="5"/>
      <c r="AW714" s="5"/>
      <c r="AX714" s="5"/>
      <c r="AY714" s="5"/>
      <c r="AZ714" s="5"/>
      <c r="BA714" s="5"/>
      <c r="BB714" s="5"/>
      <c r="BC714" s="5"/>
      <c r="BD714" s="5"/>
      <c r="BE714" s="5"/>
      <c r="BF714" s="5"/>
      <c r="BG714" s="5"/>
      <c r="BH714" s="5"/>
      <c r="BI714" s="5"/>
      <c r="BJ714" s="5"/>
      <c r="BK714" s="5"/>
    </row>
    <row r="715" spans="2:63" ht="13">
      <c r="B715" s="10"/>
      <c r="D715" s="3"/>
      <c r="E715" s="3"/>
      <c r="F715" s="3"/>
      <c r="G715" s="5"/>
      <c r="H715" s="182"/>
      <c r="I715" s="182"/>
      <c r="K715" s="7"/>
      <c r="L715" s="7"/>
      <c r="AB715" s="8"/>
      <c r="AC715" s="8"/>
      <c r="AD715" s="8"/>
      <c r="AE715" s="8"/>
      <c r="AF715" s="8"/>
      <c r="AG715" s="8"/>
      <c r="AH715" s="8"/>
      <c r="AT715" s="8"/>
      <c r="AV715" s="5"/>
      <c r="AW715" s="5"/>
      <c r="AX715" s="5"/>
      <c r="AY715" s="5"/>
      <c r="AZ715" s="5"/>
      <c r="BA715" s="5"/>
      <c r="BB715" s="5"/>
      <c r="BC715" s="5"/>
      <c r="BD715" s="5"/>
      <c r="BE715" s="5"/>
      <c r="BF715" s="5"/>
      <c r="BG715" s="5"/>
      <c r="BH715" s="5"/>
      <c r="BI715" s="5"/>
      <c r="BJ715" s="5"/>
      <c r="BK715" s="5"/>
    </row>
    <row r="716" spans="2:63" ht="13">
      <c r="B716" s="10"/>
      <c r="D716" s="3"/>
      <c r="E716" s="3"/>
      <c r="F716" s="3"/>
      <c r="G716" s="5"/>
      <c r="H716" s="182"/>
      <c r="I716" s="182"/>
      <c r="K716" s="7"/>
      <c r="L716" s="7"/>
      <c r="AB716" s="8"/>
      <c r="AC716" s="8"/>
      <c r="AD716" s="8"/>
      <c r="AE716" s="8"/>
      <c r="AF716" s="8"/>
      <c r="AG716" s="8"/>
      <c r="AH716" s="8"/>
      <c r="AT716" s="8"/>
      <c r="AV716" s="5"/>
      <c r="AW716" s="5"/>
      <c r="AX716" s="5"/>
      <c r="AY716" s="5"/>
      <c r="AZ716" s="5"/>
      <c r="BA716" s="5"/>
      <c r="BB716" s="5"/>
      <c r="BC716" s="5"/>
      <c r="BD716" s="5"/>
      <c r="BE716" s="5"/>
      <c r="BF716" s="5"/>
      <c r="BG716" s="5"/>
      <c r="BH716" s="5"/>
      <c r="BI716" s="5"/>
      <c r="BJ716" s="5"/>
      <c r="BK716" s="5"/>
    </row>
    <row r="717" spans="2:63" ht="13">
      <c r="B717" s="10"/>
      <c r="D717" s="3"/>
      <c r="E717" s="3"/>
      <c r="F717" s="3"/>
      <c r="G717" s="5"/>
      <c r="H717" s="182"/>
      <c r="I717" s="182"/>
      <c r="K717" s="7"/>
      <c r="L717" s="7"/>
      <c r="AB717" s="8"/>
      <c r="AC717" s="8"/>
      <c r="AD717" s="8"/>
      <c r="AE717" s="8"/>
      <c r="AF717" s="8"/>
      <c r="AG717" s="8"/>
      <c r="AH717" s="8"/>
      <c r="AT717" s="8"/>
      <c r="AV717" s="5"/>
      <c r="AW717" s="5"/>
      <c r="AX717" s="5"/>
      <c r="AY717" s="5"/>
      <c r="AZ717" s="5"/>
      <c r="BA717" s="5"/>
      <c r="BB717" s="5"/>
      <c r="BC717" s="5"/>
      <c r="BD717" s="5"/>
      <c r="BE717" s="5"/>
      <c r="BF717" s="5"/>
      <c r="BG717" s="5"/>
      <c r="BH717" s="5"/>
      <c r="BI717" s="5"/>
      <c r="BJ717" s="5"/>
      <c r="BK717" s="5"/>
    </row>
    <row r="718" spans="2:63" ht="13">
      <c r="B718" s="10"/>
      <c r="D718" s="3"/>
      <c r="E718" s="3"/>
      <c r="F718" s="3"/>
      <c r="G718" s="5"/>
      <c r="H718" s="182"/>
      <c r="I718" s="182"/>
      <c r="K718" s="7"/>
      <c r="L718" s="7"/>
      <c r="AB718" s="8"/>
      <c r="AC718" s="8"/>
      <c r="AD718" s="8"/>
      <c r="AE718" s="8"/>
      <c r="AF718" s="8"/>
      <c r="AG718" s="8"/>
      <c r="AH718" s="8"/>
      <c r="AT718" s="8"/>
      <c r="AV718" s="5"/>
      <c r="AW718" s="5"/>
      <c r="AX718" s="5"/>
      <c r="AY718" s="5"/>
      <c r="AZ718" s="5"/>
      <c r="BA718" s="5"/>
      <c r="BB718" s="5"/>
      <c r="BC718" s="5"/>
      <c r="BD718" s="5"/>
      <c r="BE718" s="5"/>
      <c r="BF718" s="5"/>
      <c r="BG718" s="5"/>
      <c r="BH718" s="5"/>
      <c r="BI718" s="5"/>
      <c r="BJ718" s="5"/>
      <c r="BK718" s="5"/>
    </row>
    <row r="719" spans="2:63" ht="13">
      <c r="B719" s="10"/>
      <c r="D719" s="3"/>
      <c r="E719" s="3"/>
      <c r="F719" s="3"/>
      <c r="G719" s="5"/>
      <c r="H719" s="182"/>
      <c r="I719" s="182"/>
      <c r="K719" s="7"/>
      <c r="L719" s="7"/>
      <c r="AB719" s="8"/>
      <c r="AC719" s="8"/>
      <c r="AD719" s="8"/>
      <c r="AE719" s="8"/>
      <c r="AF719" s="8"/>
      <c r="AG719" s="8"/>
      <c r="AH719" s="8"/>
      <c r="AT719" s="8"/>
      <c r="AV719" s="5"/>
      <c r="AW719" s="5"/>
      <c r="AX719" s="5"/>
      <c r="AY719" s="5"/>
      <c r="AZ719" s="5"/>
      <c r="BA719" s="5"/>
      <c r="BB719" s="5"/>
      <c r="BC719" s="5"/>
      <c r="BD719" s="5"/>
      <c r="BE719" s="5"/>
      <c r="BF719" s="5"/>
      <c r="BG719" s="5"/>
      <c r="BH719" s="5"/>
      <c r="BI719" s="5"/>
      <c r="BJ719" s="5"/>
      <c r="BK719" s="5"/>
    </row>
    <row r="720" spans="2:63" ht="13">
      <c r="B720" s="10"/>
      <c r="D720" s="3"/>
      <c r="E720" s="3"/>
      <c r="F720" s="3"/>
      <c r="G720" s="5"/>
      <c r="H720" s="182"/>
      <c r="I720" s="182"/>
      <c r="K720" s="7"/>
      <c r="L720" s="7"/>
      <c r="AB720" s="8"/>
      <c r="AC720" s="8"/>
      <c r="AD720" s="8"/>
      <c r="AE720" s="8"/>
      <c r="AF720" s="8"/>
      <c r="AG720" s="8"/>
      <c r="AH720" s="8"/>
      <c r="AT720" s="8"/>
      <c r="AV720" s="5"/>
      <c r="AW720" s="5"/>
      <c r="AX720" s="5"/>
      <c r="AY720" s="5"/>
      <c r="AZ720" s="5"/>
      <c r="BA720" s="5"/>
      <c r="BB720" s="5"/>
      <c r="BC720" s="5"/>
      <c r="BD720" s="5"/>
      <c r="BE720" s="5"/>
      <c r="BF720" s="5"/>
      <c r="BG720" s="5"/>
      <c r="BH720" s="5"/>
      <c r="BI720" s="5"/>
      <c r="BJ720" s="5"/>
      <c r="BK720" s="5"/>
    </row>
    <row r="721" spans="2:63" ht="13">
      <c r="B721" s="10"/>
      <c r="D721" s="3"/>
      <c r="E721" s="3"/>
      <c r="F721" s="3"/>
      <c r="G721" s="5"/>
      <c r="H721" s="182"/>
      <c r="I721" s="182"/>
      <c r="K721" s="7"/>
      <c r="L721" s="7"/>
      <c r="AB721" s="8"/>
      <c r="AC721" s="8"/>
      <c r="AD721" s="8"/>
      <c r="AE721" s="8"/>
      <c r="AF721" s="8"/>
      <c r="AG721" s="8"/>
      <c r="AH721" s="8"/>
      <c r="AT721" s="8"/>
      <c r="AV721" s="5"/>
      <c r="AW721" s="5"/>
      <c r="AX721" s="5"/>
      <c r="AY721" s="5"/>
      <c r="AZ721" s="5"/>
      <c r="BA721" s="5"/>
      <c r="BB721" s="5"/>
      <c r="BC721" s="5"/>
      <c r="BD721" s="5"/>
      <c r="BE721" s="5"/>
      <c r="BF721" s="5"/>
      <c r="BG721" s="5"/>
      <c r="BH721" s="5"/>
      <c r="BI721" s="5"/>
      <c r="BJ721" s="5"/>
      <c r="BK721" s="5"/>
    </row>
    <row r="722" spans="2:63" ht="13">
      <c r="B722" s="10"/>
      <c r="D722" s="3"/>
      <c r="E722" s="3"/>
      <c r="F722" s="3"/>
      <c r="G722" s="5"/>
      <c r="H722" s="182"/>
      <c r="I722" s="182"/>
      <c r="K722" s="7"/>
      <c r="L722" s="7"/>
      <c r="AB722" s="8"/>
      <c r="AC722" s="8"/>
      <c r="AD722" s="8"/>
      <c r="AE722" s="8"/>
      <c r="AF722" s="8"/>
      <c r="AG722" s="8"/>
      <c r="AH722" s="8"/>
      <c r="AT722" s="8"/>
      <c r="AV722" s="5"/>
      <c r="AW722" s="5"/>
      <c r="AX722" s="5"/>
      <c r="AY722" s="5"/>
      <c r="AZ722" s="5"/>
      <c r="BA722" s="5"/>
      <c r="BB722" s="5"/>
      <c r="BC722" s="5"/>
      <c r="BD722" s="5"/>
      <c r="BE722" s="5"/>
      <c r="BF722" s="5"/>
      <c r="BG722" s="5"/>
      <c r="BH722" s="5"/>
      <c r="BI722" s="5"/>
      <c r="BJ722" s="5"/>
      <c r="BK722" s="5"/>
    </row>
    <row r="723" spans="2:63" ht="13">
      <c r="B723" s="10"/>
      <c r="D723" s="3"/>
      <c r="E723" s="3"/>
      <c r="F723" s="3"/>
      <c r="G723" s="5"/>
      <c r="H723" s="182"/>
      <c r="I723" s="182"/>
      <c r="K723" s="7"/>
      <c r="L723" s="7"/>
      <c r="AB723" s="8"/>
      <c r="AC723" s="8"/>
      <c r="AD723" s="8"/>
      <c r="AE723" s="8"/>
      <c r="AF723" s="8"/>
      <c r="AG723" s="8"/>
      <c r="AH723" s="8"/>
      <c r="AT723" s="8"/>
      <c r="AV723" s="5"/>
      <c r="AW723" s="5"/>
      <c r="AX723" s="5"/>
      <c r="AY723" s="5"/>
      <c r="AZ723" s="5"/>
      <c r="BA723" s="5"/>
      <c r="BB723" s="5"/>
      <c r="BC723" s="5"/>
      <c r="BD723" s="5"/>
      <c r="BE723" s="5"/>
      <c r="BF723" s="5"/>
      <c r="BG723" s="5"/>
      <c r="BH723" s="5"/>
      <c r="BI723" s="5"/>
      <c r="BJ723" s="5"/>
      <c r="BK723" s="5"/>
    </row>
    <row r="724" spans="2:63" ht="13">
      <c r="B724" s="10"/>
      <c r="D724" s="3"/>
      <c r="E724" s="3"/>
      <c r="F724" s="3"/>
      <c r="G724" s="5"/>
      <c r="H724" s="182"/>
      <c r="I724" s="182"/>
      <c r="K724" s="7"/>
      <c r="L724" s="7"/>
      <c r="AB724" s="8"/>
      <c r="AC724" s="8"/>
      <c r="AD724" s="8"/>
      <c r="AE724" s="8"/>
      <c r="AF724" s="8"/>
      <c r="AG724" s="8"/>
      <c r="AH724" s="8"/>
      <c r="AT724" s="8"/>
      <c r="AV724" s="5"/>
      <c r="AW724" s="5"/>
      <c r="AX724" s="5"/>
      <c r="AY724" s="5"/>
      <c r="AZ724" s="5"/>
      <c r="BA724" s="5"/>
      <c r="BB724" s="5"/>
      <c r="BC724" s="5"/>
      <c r="BD724" s="5"/>
      <c r="BE724" s="5"/>
      <c r="BF724" s="5"/>
      <c r="BG724" s="5"/>
      <c r="BH724" s="5"/>
      <c r="BI724" s="5"/>
      <c r="BJ724" s="5"/>
      <c r="BK724" s="5"/>
    </row>
    <row r="725" spans="2:63" ht="13">
      <c r="B725" s="10"/>
      <c r="D725" s="3"/>
      <c r="E725" s="3"/>
      <c r="F725" s="3"/>
      <c r="G725" s="5"/>
      <c r="H725" s="182"/>
      <c r="I725" s="182"/>
      <c r="K725" s="7"/>
      <c r="L725" s="7"/>
      <c r="AB725" s="8"/>
      <c r="AC725" s="8"/>
      <c r="AD725" s="8"/>
      <c r="AE725" s="8"/>
      <c r="AF725" s="8"/>
      <c r="AG725" s="8"/>
      <c r="AH725" s="8"/>
      <c r="AT725" s="8"/>
      <c r="AV725" s="5"/>
      <c r="AW725" s="5"/>
      <c r="AX725" s="5"/>
      <c r="AY725" s="5"/>
      <c r="AZ725" s="5"/>
      <c r="BA725" s="5"/>
      <c r="BB725" s="5"/>
      <c r="BC725" s="5"/>
      <c r="BD725" s="5"/>
      <c r="BE725" s="5"/>
      <c r="BF725" s="5"/>
      <c r="BG725" s="5"/>
      <c r="BH725" s="5"/>
      <c r="BI725" s="5"/>
      <c r="BJ725" s="5"/>
      <c r="BK725" s="5"/>
    </row>
    <row r="726" spans="2:63" ht="13">
      <c r="B726" s="10"/>
      <c r="D726" s="3"/>
      <c r="E726" s="3"/>
      <c r="F726" s="3"/>
      <c r="G726" s="5"/>
      <c r="H726" s="182"/>
      <c r="I726" s="182"/>
      <c r="K726" s="7"/>
      <c r="L726" s="7"/>
      <c r="AB726" s="8"/>
      <c r="AC726" s="8"/>
      <c r="AD726" s="8"/>
      <c r="AE726" s="8"/>
      <c r="AF726" s="8"/>
      <c r="AG726" s="8"/>
      <c r="AH726" s="8"/>
      <c r="AT726" s="8"/>
      <c r="AV726" s="5"/>
      <c r="AW726" s="5"/>
      <c r="AX726" s="5"/>
      <c r="AY726" s="5"/>
      <c r="AZ726" s="5"/>
      <c r="BA726" s="5"/>
      <c r="BB726" s="5"/>
      <c r="BC726" s="5"/>
      <c r="BD726" s="5"/>
      <c r="BE726" s="5"/>
      <c r="BF726" s="5"/>
      <c r="BG726" s="5"/>
      <c r="BH726" s="5"/>
      <c r="BI726" s="5"/>
      <c r="BJ726" s="5"/>
      <c r="BK726" s="5"/>
    </row>
    <row r="727" spans="2:63" ht="13">
      <c r="B727" s="10"/>
      <c r="D727" s="3"/>
      <c r="E727" s="3"/>
      <c r="F727" s="3"/>
      <c r="G727" s="5"/>
      <c r="H727" s="182"/>
      <c r="I727" s="182"/>
      <c r="K727" s="7"/>
      <c r="L727" s="7"/>
      <c r="AB727" s="8"/>
      <c r="AC727" s="8"/>
      <c r="AD727" s="8"/>
      <c r="AE727" s="8"/>
      <c r="AF727" s="8"/>
      <c r="AG727" s="8"/>
      <c r="AH727" s="8"/>
      <c r="AT727" s="8"/>
      <c r="AV727" s="5"/>
      <c r="AW727" s="5"/>
      <c r="AX727" s="5"/>
      <c r="AY727" s="5"/>
      <c r="AZ727" s="5"/>
      <c r="BA727" s="5"/>
      <c r="BB727" s="5"/>
      <c r="BC727" s="5"/>
      <c r="BD727" s="5"/>
      <c r="BE727" s="5"/>
      <c r="BF727" s="5"/>
      <c r="BG727" s="5"/>
      <c r="BH727" s="5"/>
      <c r="BI727" s="5"/>
      <c r="BJ727" s="5"/>
      <c r="BK727" s="5"/>
    </row>
    <row r="728" spans="2:63" ht="13">
      <c r="B728" s="10"/>
      <c r="D728" s="3"/>
      <c r="E728" s="3"/>
      <c r="F728" s="3"/>
      <c r="G728" s="5"/>
      <c r="H728" s="182"/>
      <c r="I728" s="182"/>
      <c r="K728" s="7"/>
      <c r="L728" s="7"/>
      <c r="AB728" s="8"/>
      <c r="AC728" s="8"/>
      <c r="AD728" s="8"/>
      <c r="AE728" s="8"/>
      <c r="AF728" s="8"/>
      <c r="AG728" s="8"/>
      <c r="AH728" s="8"/>
      <c r="AT728" s="8"/>
      <c r="AV728" s="5"/>
      <c r="AW728" s="5"/>
      <c r="AX728" s="5"/>
      <c r="AY728" s="5"/>
      <c r="AZ728" s="5"/>
      <c r="BA728" s="5"/>
      <c r="BB728" s="5"/>
      <c r="BC728" s="5"/>
      <c r="BD728" s="5"/>
      <c r="BE728" s="5"/>
      <c r="BF728" s="5"/>
      <c r="BG728" s="5"/>
      <c r="BH728" s="5"/>
      <c r="BI728" s="5"/>
      <c r="BJ728" s="5"/>
      <c r="BK728" s="5"/>
    </row>
    <row r="729" spans="2:63" ht="13">
      <c r="B729" s="10"/>
      <c r="D729" s="3"/>
      <c r="E729" s="3"/>
      <c r="F729" s="3"/>
      <c r="G729" s="5"/>
      <c r="H729" s="182"/>
      <c r="I729" s="182"/>
      <c r="K729" s="7"/>
      <c r="L729" s="7"/>
      <c r="AB729" s="8"/>
      <c r="AC729" s="8"/>
      <c r="AD729" s="8"/>
      <c r="AE729" s="8"/>
      <c r="AF729" s="8"/>
      <c r="AG729" s="8"/>
      <c r="AH729" s="8"/>
      <c r="AT729" s="8"/>
      <c r="AV729" s="5"/>
      <c r="AW729" s="5"/>
      <c r="AX729" s="5"/>
      <c r="AY729" s="5"/>
      <c r="AZ729" s="5"/>
      <c r="BA729" s="5"/>
      <c r="BB729" s="5"/>
      <c r="BC729" s="5"/>
      <c r="BD729" s="5"/>
      <c r="BE729" s="5"/>
      <c r="BF729" s="5"/>
      <c r="BG729" s="5"/>
      <c r="BH729" s="5"/>
      <c r="BI729" s="5"/>
      <c r="BJ729" s="5"/>
      <c r="BK729" s="5"/>
    </row>
    <row r="730" spans="2:63" ht="13">
      <c r="B730" s="10"/>
      <c r="D730" s="3"/>
      <c r="E730" s="3"/>
      <c r="F730" s="3"/>
      <c r="G730" s="5"/>
      <c r="H730" s="182"/>
      <c r="I730" s="182"/>
      <c r="K730" s="7"/>
      <c r="L730" s="7"/>
      <c r="AB730" s="8"/>
      <c r="AC730" s="8"/>
      <c r="AD730" s="8"/>
      <c r="AE730" s="8"/>
      <c r="AF730" s="8"/>
      <c r="AG730" s="8"/>
      <c r="AH730" s="8"/>
      <c r="AT730" s="8"/>
      <c r="AV730" s="5"/>
      <c r="AW730" s="5"/>
      <c r="AX730" s="5"/>
      <c r="AY730" s="5"/>
      <c r="AZ730" s="5"/>
      <c r="BA730" s="5"/>
      <c r="BB730" s="5"/>
      <c r="BC730" s="5"/>
      <c r="BD730" s="5"/>
      <c r="BE730" s="5"/>
      <c r="BF730" s="5"/>
      <c r="BG730" s="5"/>
      <c r="BH730" s="5"/>
      <c r="BI730" s="5"/>
      <c r="BJ730" s="5"/>
      <c r="BK730" s="5"/>
    </row>
    <row r="731" spans="2:63" ht="13">
      <c r="B731" s="10"/>
      <c r="D731" s="3"/>
      <c r="E731" s="3"/>
      <c r="F731" s="3"/>
      <c r="G731" s="5"/>
      <c r="H731" s="182"/>
      <c r="I731" s="182"/>
      <c r="K731" s="7"/>
      <c r="L731" s="7"/>
      <c r="AB731" s="8"/>
      <c r="AC731" s="8"/>
      <c r="AD731" s="8"/>
      <c r="AE731" s="8"/>
      <c r="AF731" s="8"/>
      <c r="AG731" s="8"/>
      <c r="AH731" s="8"/>
      <c r="AT731" s="8"/>
      <c r="AV731" s="5"/>
      <c r="AW731" s="5"/>
      <c r="AX731" s="5"/>
      <c r="AY731" s="5"/>
      <c r="AZ731" s="5"/>
      <c r="BA731" s="5"/>
      <c r="BB731" s="5"/>
      <c r="BC731" s="5"/>
      <c r="BD731" s="5"/>
      <c r="BE731" s="5"/>
      <c r="BF731" s="5"/>
      <c r="BG731" s="5"/>
      <c r="BH731" s="5"/>
      <c r="BI731" s="5"/>
      <c r="BJ731" s="5"/>
      <c r="BK731" s="5"/>
    </row>
    <row r="732" spans="2:63" ht="13">
      <c r="B732" s="10"/>
      <c r="D732" s="3"/>
      <c r="E732" s="3"/>
      <c r="F732" s="3"/>
      <c r="G732" s="5"/>
      <c r="H732" s="182"/>
      <c r="I732" s="182"/>
      <c r="K732" s="7"/>
      <c r="L732" s="7"/>
      <c r="AB732" s="8"/>
      <c r="AC732" s="8"/>
      <c r="AD732" s="8"/>
      <c r="AE732" s="8"/>
      <c r="AF732" s="8"/>
      <c r="AG732" s="8"/>
      <c r="AH732" s="8"/>
      <c r="AT732" s="8"/>
      <c r="AV732" s="5"/>
      <c r="AW732" s="5"/>
      <c r="AX732" s="5"/>
      <c r="AY732" s="5"/>
      <c r="AZ732" s="5"/>
      <c r="BA732" s="5"/>
      <c r="BB732" s="5"/>
      <c r="BC732" s="5"/>
      <c r="BD732" s="5"/>
      <c r="BE732" s="5"/>
      <c r="BF732" s="5"/>
      <c r="BG732" s="5"/>
      <c r="BH732" s="5"/>
      <c r="BI732" s="5"/>
      <c r="BJ732" s="5"/>
      <c r="BK732" s="5"/>
    </row>
    <row r="733" spans="2:63" ht="13">
      <c r="B733" s="10"/>
      <c r="D733" s="3"/>
      <c r="E733" s="3"/>
      <c r="F733" s="3"/>
      <c r="G733" s="5"/>
      <c r="H733" s="182"/>
      <c r="I733" s="182"/>
      <c r="K733" s="7"/>
      <c r="L733" s="7"/>
      <c r="AB733" s="8"/>
      <c r="AC733" s="8"/>
      <c r="AD733" s="8"/>
      <c r="AE733" s="8"/>
      <c r="AF733" s="8"/>
      <c r="AG733" s="8"/>
      <c r="AH733" s="8"/>
      <c r="AT733" s="8"/>
      <c r="AV733" s="5"/>
      <c r="AW733" s="5"/>
      <c r="AX733" s="5"/>
      <c r="AY733" s="5"/>
      <c r="AZ733" s="5"/>
      <c r="BA733" s="5"/>
      <c r="BB733" s="5"/>
      <c r="BC733" s="5"/>
      <c r="BD733" s="5"/>
      <c r="BE733" s="5"/>
      <c r="BF733" s="5"/>
      <c r="BG733" s="5"/>
      <c r="BH733" s="5"/>
      <c r="BI733" s="5"/>
      <c r="BJ733" s="5"/>
      <c r="BK733" s="5"/>
    </row>
    <row r="734" spans="2:63" ht="13">
      <c r="B734" s="10"/>
      <c r="D734" s="3"/>
      <c r="E734" s="3"/>
      <c r="F734" s="3"/>
      <c r="G734" s="5"/>
      <c r="H734" s="182"/>
      <c r="I734" s="182"/>
      <c r="K734" s="7"/>
      <c r="L734" s="7"/>
      <c r="AB734" s="8"/>
      <c r="AC734" s="8"/>
      <c r="AD734" s="8"/>
      <c r="AE734" s="8"/>
      <c r="AF734" s="8"/>
      <c r="AG734" s="8"/>
      <c r="AH734" s="8"/>
      <c r="AT734" s="8"/>
      <c r="AV734" s="5"/>
      <c r="AW734" s="5"/>
      <c r="AX734" s="5"/>
      <c r="AY734" s="5"/>
      <c r="AZ734" s="5"/>
      <c r="BA734" s="5"/>
      <c r="BB734" s="5"/>
      <c r="BC734" s="5"/>
      <c r="BD734" s="5"/>
      <c r="BE734" s="5"/>
      <c r="BF734" s="5"/>
      <c r="BG734" s="5"/>
      <c r="BH734" s="5"/>
      <c r="BI734" s="5"/>
      <c r="BJ734" s="5"/>
      <c r="BK734" s="5"/>
    </row>
    <row r="735" spans="2:63" ht="13">
      <c r="B735" s="10"/>
      <c r="D735" s="3"/>
      <c r="E735" s="3"/>
      <c r="F735" s="3"/>
      <c r="G735" s="5"/>
      <c r="H735" s="182"/>
      <c r="I735" s="182"/>
      <c r="K735" s="7"/>
      <c r="L735" s="7"/>
      <c r="AB735" s="8"/>
      <c r="AC735" s="8"/>
      <c r="AD735" s="8"/>
      <c r="AE735" s="8"/>
      <c r="AF735" s="8"/>
      <c r="AG735" s="8"/>
      <c r="AH735" s="8"/>
      <c r="AT735" s="8"/>
      <c r="AV735" s="5"/>
      <c r="AW735" s="5"/>
      <c r="AX735" s="5"/>
      <c r="AY735" s="5"/>
      <c r="AZ735" s="5"/>
      <c r="BA735" s="5"/>
      <c r="BB735" s="5"/>
      <c r="BC735" s="5"/>
      <c r="BD735" s="5"/>
      <c r="BE735" s="5"/>
      <c r="BF735" s="5"/>
      <c r="BG735" s="5"/>
      <c r="BH735" s="5"/>
      <c r="BI735" s="5"/>
      <c r="BJ735" s="5"/>
      <c r="BK735" s="5"/>
    </row>
    <row r="736" spans="2:63" ht="13">
      <c r="B736" s="10"/>
      <c r="D736" s="3"/>
      <c r="E736" s="3"/>
      <c r="F736" s="3"/>
      <c r="G736" s="5"/>
      <c r="H736" s="182"/>
      <c r="I736" s="182"/>
      <c r="K736" s="7"/>
      <c r="L736" s="7"/>
      <c r="AB736" s="8"/>
      <c r="AC736" s="8"/>
      <c r="AD736" s="8"/>
      <c r="AE736" s="8"/>
      <c r="AF736" s="8"/>
      <c r="AG736" s="8"/>
      <c r="AH736" s="8"/>
      <c r="AT736" s="8"/>
      <c r="AV736" s="5"/>
      <c r="AW736" s="5"/>
      <c r="AX736" s="5"/>
      <c r="AY736" s="5"/>
      <c r="AZ736" s="5"/>
      <c r="BA736" s="5"/>
      <c r="BB736" s="5"/>
      <c r="BC736" s="5"/>
      <c r="BD736" s="5"/>
      <c r="BE736" s="5"/>
      <c r="BF736" s="5"/>
      <c r="BG736" s="5"/>
      <c r="BH736" s="5"/>
      <c r="BI736" s="5"/>
      <c r="BJ736" s="5"/>
      <c r="BK736" s="5"/>
    </row>
    <row r="737" spans="2:63" ht="13">
      <c r="B737" s="10"/>
      <c r="D737" s="3"/>
      <c r="E737" s="3"/>
      <c r="F737" s="3"/>
      <c r="G737" s="5"/>
      <c r="H737" s="182"/>
      <c r="I737" s="182"/>
      <c r="K737" s="7"/>
      <c r="L737" s="7"/>
      <c r="AB737" s="8"/>
      <c r="AC737" s="8"/>
      <c r="AD737" s="8"/>
      <c r="AE737" s="8"/>
      <c r="AF737" s="8"/>
      <c r="AG737" s="8"/>
      <c r="AH737" s="8"/>
      <c r="AT737" s="8"/>
      <c r="AV737" s="5"/>
      <c r="AW737" s="5"/>
      <c r="AX737" s="5"/>
      <c r="AY737" s="5"/>
      <c r="AZ737" s="5"/>
      <c r="BA737" s="5"/>
      <c r="BB737" s="5"/>
      <c r="BC737" s="5"/>
      <c r="BD737" s="5"/>
      <c r="BE737" s="5"/>
      <c r="BF737" s="5"/>
      <c r="BG737" s="5"/>
      <c r="BH737" s="5"/>
      <c r="BI737" s="5"/>
      <c r="BJ737" s="5"/>
      <c r="BK737" s="5"/>
    </row>
    <row r="738" spans="2:63" ht="13">
      <c r="B738" s="10"/>
      <c r="D738" s="3"/>
      <c r="E738" s="3"/>
      <c r="F738" s="3"/>
      <c r="G738" s="5"/>
      <c r="H738" s="182"/>
      <c r="I738" s="182"/>
      <c r="K738" s="7"/>
      <c r="L738" s="7"/>
      <c r="AB738" s="8"/>
      <c r="AC738" s="8"/>
      <c r="AD738" s="8"/>
      <c r="AE738" s="8"/>
      <c r="AF738" s="8"/>
      <c r="AG738" s="8"/>
      <c r="AH738" s="8"/>
      <c r="AT738" s="8"/>
      <c r="AV738" s="5"/>
      <c r="AW738" s="5"/>
      <c r="AX738" s="5"/>
      <c r="AY738" s="5"/>
      <c r="AZ738" s="5"/>
      <c r="BA738" s="5"/>
      <c r="BB738" s="5"/>
      <c r="BC738" s="5"/>
      <c r="BD738" s="5"/>
      <c r="BE738" s="5"/>
      <c r="BF738" s="5"/>
      <c r="BG738" s="5"/>
      <c r="BH738" s="5"/>
      <c r="BI738" s="5"/>
      <c r="BJ738" s="5"/>
      <c r="BK738" s="5"/>
    </row>
    <row r="739" spans="2:63" ht="13">
      <c r="B739" s="10"/>
      <c r="D739" s="3"/>
      <c r="E739" s="3"/>
      <c r="F739" s="3"/>
      <c r="G739" s="5"/>
      <c r="H739" s="182"/>
      <c r="I739" s="182"/>
      <c r="K739" s="7"/>
      <c r="L739" s="7"/>
      <c r="AB739" s="8"/>
      <c r="AC739" s="8"/>
      <c r="AD739" s="8"/>
      <c r="AE739" s="8"/>
      <c r="AF739" s="8"/>
      <c r="AG739" s="8"/>
      <c r="AH739" s="8"/>
      <c r="AT739" s="8"/>
      <c r="AV739" s="5"/>
      <c r="AW739" s="5"/>
      <c r="AX739" s="5"/>
      <c r="AY739" s="5"/>
      <c r="AZ739" s="5"/>
      <c r="BA739" s="5"/>
      <c r="BB739" s="5"/>
      <c r="BC739" s="5"/>
      <c r="BD739" s="5"/>
      <c r="BE739" s="5"/>
      <c r="BF739" s="5"/>
      <c r="BG739" s="5"/>
      <c r="BH739" s="5"/>
      <c r="BI739" s="5"/>
      <c r="BJ739" s="5"/>
      <c r="BK739" s="5"/>
    </row>
    <row r="740" spans="2:63" ht="13">
      <c r="B740" s="10"/>
      <c r="D740" s="3"/>
      <c r="E740" s="3"/>
      <c r="F740" s="3"/>
      <c r="G740" s="5"/>
      <c r="H740" s="182"/>
      <c r="I740" s="182"/>
      <c r="K740" s="7"/>
      <c r="L740" s="7"/>
      <c r="AB740" s="8"/>
      <c r="AC740" s="8"/>
      <c r="AD740" s="8"/>
      <c r="AE740" s="8"/>
      <c r="AF740" s="8"/>
      <c r="AG740" s="8"/>
      <c r="AH740" s="8"/>
      <c r="AT740" s="8"/>
      <c r="AV740" s="5"/>
      <c r="AW740" s="5"/>
      <c r="AX740" s="5"/>
      <c r="AY740" s="5"/>
      <c r="AZ740" s="5"/>
      <c r="BA740" s="5"/>
      <c r="BB740" s="5"/>
      <c r="BC740" s="5"/>
      <c r="BD740" s="5"/>
      <c r="BE740" s="5"/>
      <c r="BF740" s="5"/>
      <c r="BG740" s="5"/>
      <c r="BH740" s="5"/>
      <c r="BI740" s="5"/>
      <c r="BJ740" s="5"/>
      <c r="BK740" s="5"/>
    </row>
    <row r="741" spans="2:63" ht="13">
      <c r="B741" s="10"/>
      <c r="D741" s="3"/>
      <c r="E741" s="3"/>
      <c r="F741" s="3"/>
      <c r="G741" s="5"/>
      <c r="H741" s="182"/>
      <c r="I741" s="182"/>
      <c r="K741" s="7"/>
      <c r="L741" s="7"/>
      <c r="AB741" s="8"/>
      <c r="AC741" s="8"/>
      <c r="AD741" s="8"/>
      <c r="AE741" s="8"/>
      <c r="AF741" s="8"/>
      <c r="AG741" s="8"/>
      <c r="AH741" s="8"/>
      <c r="AT741" s="8"/>
      <c r="AV741" s="5"/>
      <c r="AW741" s="5"/>
      <c r="AX741" s="5"/>
      <c r="AY741" s="5"/>
      <c r="AZ741" s="5"/>
      <c r="BA741" s="5"/>
      <c r="BB741" s="5"/>
      <c r="BC741" s="5"/>
      <c r="BD741" s="5"/>
      <c r="BE741" s="5"/>
      <c r="BF741" s="5"/>
      <c r="BG741" s="5"/>
      <c r="BH741" s="5"/>
      <c r="BI741" s="5"/>
      <c r="BJ741" s="5"/>
      <c r="BK741" s="5"/>
    </row>
    <row r="742" spans="2:63" ht="13">
      <c r="B742" s="10"/>
      <c r="D742" s="3"/>
      <c r="E742" s="3"/>
      <c r="F742" s="3"/>
      <c r="G742" s="5"/>
      <c r="H742" s="182"/>
      <c r="I742" s="182"/>
      <c r="K742" s="7"/>
      <c r="L742" s="7"/>
      <c r="AB742" s="8"/>
      <c r="AC742" s="8"/>
      <c r="AD742" s="8"/>
      <c r="AE742" s="8"/>
      <c r="AF742" s="8"/>
      <c r="AG742" s="8"/>
      <c r="AH742" s="8"/>
      <c r="AT742" s="8"/>
      <c r="AV742" s="5"/>
      <c r="AW742" s="5"/>
      <c r="AX742" s="5"/>
      <c r="AY742" s="5"/>
      <c r="AZ742" s="5"/>
      <c r="BA742" s="5"/>
      <c r="BB742" s="5"/>
      <c r="BC742" s="5"/>
      <c r="BD742" s="5"/>
      <c r="BE742" s="5"/>
      <c r="BF742" s="5"/>
      <c r="BG742" s="5"/>
      <c r="BH742" s="5"/>
      <c r="BI742" s="5"/>
      <c r="BJ742" s="5"/>
      <c r="BK742" s="5"/>
    </row>
    <row r="743" spans="2:63" ht="13">
      <c r="B743" s="10"/>
      <c r="D743" s="3"/>
      <c r="E743" s="3"/>
      <c r="F743" s="3"/>
      <c r="G743" s="5"/>
      <c r="H743" s="182"/>
      <c r="I743" s="182"/>
      <c r="K743" s="7"/>
      <c r="L743" s="7"/>
      <c r="AB743" s="8"/>
      <c r="AC743" s="8"/>
      <c r="AD743" s="8"/>
      <c r="AE743" s="8"/>
      <c r="AF743" s="8"/>
      <c r="AG743" s="8"/>
      <c r="AH743" s="8"/>
      <c r="AT743" s="8"/>
      <c r="AV743" s="5"/>
      <c r="AW743" s="5"/>
      <c r="AX743" s="5"/>
      <c r="AY743" s="5"/>
      <c r="AZ743" s="5"/>
      <c r="BA743" s="5"/>
      <c r="BB743" s="5"/>
      <c r="BC743" s="5"/>
      <c r="BD743" s="5"/>
      <c r="BE743" s="5"/>
      <c r="BF743" s="5"/>
      <c r="BG743" s="5"/>
      <c r="BH743" s="5"/>
      <c r="BI743" s="5"/>
      <c r="BJ743" s="5"/>
      <c r="BK743" s="5"/>
    </row>
    <row r="744" spans="2:63" ht="13">
      <c r="B744" s="10"/>
      <c r="D744" s="3"/>
      <c r="E744" s="3"/>
      <c r="F744" s="3"/>
      <c r="G744" s="5"/>
      <c r="H744" s="182"/>
      <c r="I744" s="182"/>
      <c r="K744" s="7"/>
      <c r="L744" s="7"/>
      <c r="AB744" s="8"/>
      <c r="AC744" s="8"/>
      <c r="AD744" s="8"/>
      <c r="AE744" s="8"/>
      <c r="AF744" s="8"/>
      <c r="AG744" s="8"/>
      <c r="AH744" s="8"/>
      <c r="AT744" s="8"/>
      <c r="AV744" s="5"/>
      <c r="AW744" s="5"/>
      <c r="AX744" s="5"/>
      <c r="AY744" s="5"/>
      <c r="AZ744" s="5"/>
      <c r="BA744" s="5"/>
      <c r="BB744" s="5"/>
      <c r="BC744" s="5"/>
      <c r="BD744" s="5"/>
      <c r="BE744" s="5"/>
      <c r="BF744" s="5"/>
      <c r="BG744" s="5"/>
      <c r="BH744" s="5"/>
      <c r="BI744" s="5"/>
      <c r="BJ744" s="5"/>
      <c r="BK744" s="5"/>
    </row>
    <row r="745" spans="2:63" ht="13">
      <c r="B745" s="10"/>
      <c r="D745" s="3"/>
      <c r="E745" s="3"/>
      <c r="F745" s="3"/>
      <c r="G745" s="5"/>
      <c r="H745" s="182"/>
      <c r="I745" s="182"/>
      <c r="K745" s="7"/>
      <c r="L745" s="7"/>
      <c r="AB745" s="8"/>
      <c r="AC745" s="8"/>
      <c r="AD745" s="8"/>
      <c r="AE745" s="8"/>
      <c r="AF745" s="8"/>
      <c r="AG745" s="8"/>
      <c r="AH745" s="8"/>
      <c r="AT745" s="8"/>
      <c r="AV745" s="5"/>
      <c r="AW745" s="5"/>
      <c r="AX745" s="5"/>
      <c r="AY745" s="5"/>
      <c r="AZ745" s="5"/>
      <c r="BA745" s="5"/>
      <c r="BB745" s="5"/>
      <c r="BC745" s="5"/>
      <c r="BD745" s="5"/>
      <c r="BE745" s="5"/>
      <c r="BF745" s="5"/>
      <c r="BG745" s="5"/>
      <c r="BH745" s="5"/>
      <c r="BI745" s="5"/>
      <c r="BJ745" s="5"/>
      <c r="BK745" s="5"/>
    </row>
    <row r="746" spans="2:63" ht="13">
      <c r="B746" s="10"/>
      <c r="D746" s="3"/>
      <c r="E746" s="3"/>
      <c r="F746" s="3"/>
      <c r="G746" s="5"/>
      <c r="H746" s="182"/>
      <c r="I746" s="182"/>
      <c r="K746" s="7"/>
      <c r="L746" s="7"/>
      <c r="AB746" s="8"/>
      <c r="AC746" s="8"/>
      <c r="AD746" s="8"/>
      <c r="AE746" s="8"/>
      <c r="AF746" s="8"/>
      <c r="AG746" s="8"/>
      <c r="AH746" s="8"/>
      <c r="AT746" s="8"/>
      <c r="AV746" s="5"/>
      <c r="AW746" s="5"/>
      <c r="AX746" s="5"/>
      <c r="AY746" s="5"/>
      <c r="AZ746" s="5"/>
      <c r="BA746" s="5"/>
      <c r="BB746" s="5"/>
      <c r="BC746" s="5"/>
      <c r="BD746" s="5"/>
      <c r="BE746" s="5"/>
      <c r="BF746" s="5"/>
      <c r="BG746" s="5"/>
      <c r="BH746" s="5"/>
      <c r="BI746" s="5"/>
      <c r="BJ746" s="5"/>
      <c r="BK746" s="5"/>
    </row>
    <row r="747" spans="2:63" ht="13">
      <c r="B747" s="10"/>
      <c r="D747" s="3"/>
      <c r="E747" s="3"/>
      <c r="F747" s="3"/>
      <c r="G747" s="5"/>
      <c r="H747" s="182"/>
      <c r="I747" s="182"/>
      <c r="K747" s="7"/>
      <c r="L747" s="7"/>
      <c r="AB747" s="8"/>
      <c r="AC747" s="8"/>
      <c r="AD747" s="8"/>
      <c r="AE747" s="8"/>
      <c r="AF747" s="8"/>
      <c r="AG747" s="8"/>
      <c r="AH747" s="8"/>
      <c r="AT747" s="8"/>
      <c r="AV747" s="5"/>
      <c r="AW747" s="5"/>
      <c r="AX747" s="5"/>
      <c r="AY747" s="5"/>
      <c r="AZ747" s="5"/>
      <c r="BA747" s="5"/>
      <c r="BB747" s="5"/>
      <c r="BC747" s="5"/>
      <c r="BD747" s="5"/>
      <c r="BE747" s="5"/>
      <c r="BF747" s="5"/>
      <c r="BG747" s="5"/>
      <c r="BH747" s="5"/>
      <c r="BI747" s="5"/>
      <c r="BJ747" s="5"/>
      <c r="BK747" s="5"/>
    </row>
    <row r="748" spans="2:63" ht="13">
      <c r="B748" s="10"/>
      <c r="D748" s="3"/>
      <c r="E748" s="3"/>
      <c r="F748" s="3"/>
      <c r="G748" s="5"/>
      <c r="H748" s="182"/>
      <c r="I748" s="182"/>
      <c r="K748" s="7"/>
      <c r="L748" s="7"/>
      <c r="AB748" s="8"/>
      <c r="AC748" s="8"/>
      <c r="AD748" s="8"/>
      <c r="AE748" s="8"/>
      <c r="AF748" s="8"/>
      <c r="AG748" s="8"/>
      <c r="AH748" s="8"/>
      <c r="AT748" s="8"/>
      <c r="AV748" s="5"/>
      <c r="AW748" s="5"/>
      <c r="AX748" s="5"/>
      <c r="AY748" s="5"/>
      <c r="AZ748" s="5"/>
      <c r="BA748" s="5"/>
      <c r="BB748" s="5"/>
      <c r="BC748" s="5"/>
      <c r="BD748" s="5"/>
      <c r="BE748" s="5"/>
      <c r="BF748" s="5"/>
      <c r="BG748" s="5"/>
      <c r="BH748" s="5"/>
      <c r="BI748" s="5"/>
      <c r="BJ748" s="5"/>
      <c r="BK748" s="5"/>
    </row>
    <row r="749" spans="2:63" ht="13">
      <c r="B749" s="10"/>
      <c r="D749" s="3"/>
      <c r="E749" s="3"/>
      <c r="F749" s="3"/>
      <c r="G749" s="5"/>
      <c r="H749" s="182"/>
      <c r="I749" s="182"/>
      <c r="K749" s="7"/>
      <c r="L749" s="7"/>
      <c r="AB749" s="8"/>
      <c r="AC749" s="8"/>
      <c r="AD749" s="8"/>
      <c r="AE749" s="8"/>
      <c r="AF749" s="8"/>
      <c r="AG749" s="8"/>
      <c r="AH749" s="8"/>
      <c r="AT749" s="8"/>
      <c r="AV749" s="5"/>
      <c r="AW749" s="5"/>
      <c r="AX749" s="5"/>
      <c r="AY749" s="5"/>
      <c r="AZ749" s="5"/>
      <c r="BA749" s="5"/>
      <c r="BB749" s="5"/>
      <c r="BC749" s="5"/>
      <c r="BD749" s="5"/>
      <c r="BE749" s="5"/>
      <c r="BF749" s="5"/>
      <c r="BG749" s="5"/>
      <c r="BH749" s="5"/>
      <c r="BI749" s="5"/>
      <c r="BJ749" s="5"/>
      <c r="BK749" s="5"/>
    </row>
    <row r="750" spans="2:63" ht="13">
      <c r="B750" s="10"/>
      <c r="D750" s="3"/>
      <c r="E750" s="3"/>
      <c r="F750" s="3"/>
      <c r="G750" s="5"/>
      <c r="H750" s="182"/>
      <c r="I750" s="182"/>
      <c r="K750" s="7"/>
      <c r="L750" s="7"/>
      <c r="AB750" s="8"/>
      <c r="AC750" s="8"/>
      <c r="AD750" s="8"/>
      <c r="AE750" s="8"/>
      <c r="AF750" s="8"/>
      <c r="AG750" s="8"/>
      <c r="AH750" s="8"/>
      <c r="AT750" s="8"/>
      <c r="AV750" s="5"/>
      <c r="AW750" s="5"/>
      <c r="AX750" s="5"/>
      <c r="AY750" s="5"/>
      <c r="AZ750" s="5"/>
      <c r="BA750" s="5"/>
      <c r="BB750" s="5"/>
      <c r="BC750" s="5"/>
      <c r="BD750" s="5"/>
      <c r="BE750" s="5"/>
      <c r="BF750" s="5"/>
      <c r="BG750" s="5"/>
      <c r="BH750" s="5"/>
      <c r="BI750" s="5"/>
      <c r="BJ750" s="5"/>
      <c r="BK750" s="5"/>
    </row>
    <row r="751" spans="2:63" ht="13">
      <c r="B751" s="10"/>
      <c r="D751" s="3"/>
      <c r="E751" s="3"/>
      <c r="F751" s="3"/>
      <c r="G751" s="5"/>
      <c r="H751" s="182"/>
      <c r="I751" s="182"/>
      <c r="K751" s="7"/>
      <c r="L751" s="7"/>
      <c r="AB751" s="8"/>
      <c r="AC751" s="8"/>
      <c r="AD751" s="8"/>
      <c r="AE751" s="8"/>
      <c r="AF751" s="8"/>
      <c r="AG751" s="8"/>
      <c r="AH751" s="8"/>
      <c r="AT751" s="8"/>
      <c r="AV751" s="5"/>
      <c r="AW751" s="5"/>
      <c r="AX751" s="5"/>
      <c r="AY751" s="5"/>
      <c r="AZ751" s="5"/>
      <c r="BA751" s="5"/>
      <c r="BB751" s="5"/>
      <c r="BC751" s="5"/>
      <c r="BD751" s="5"/>
      <c r="BE751" s="5"/>
      <c r="BF751" s="5"/>
      <c r="BG751" s="5"/>
      <c r="BH751" s="5"/>
      <c r="BI751" s="5"/>
      <c r="BJ751" s="5"/>
      <c r="BK751" s="5"/>
    </row>
    <row r="752" spans="2:63" ht="13">
      <c r="B752" s="10"/>
      <c r="D752" s="3"/>
      <c r="E752" s="3"/>
      <c r="F752" s="3"/>
      <c r="G752" s="5"/>
      <c r="H752" s="182"/>
      <c r="I752" s="182"/>
      <c r="K752" s="7"/>
      <c r="L752" s="7"/>
      <c r="AB752" s="8"/>
      <c r="AC752" s="8"/>
      <c r="AD752" s="8"/>
      <c r="AE752" s="8"/>
      <c r="AF752" s="8"/>
      <c r="AG752" s="8"/>
      <c r="AH752" s="8"/>
      <c r="AT752" s="8"/>
      <c r="AV752" s="5"/>
      <c r="AW752" s="5"/>
      <c r="AX752" s="5"/>
      <c r="AY752" s="5"/>
      <c r="AZ752" s="5"/>
      <c r="BA752" s="5"/>
      <c r="BB752" s="5"/>
      <c r="BC752" s="5"/>
      <c r="BD752" s="5"/>
      <c r="BE752" s="5"/>
      <c r="BF752" s="5"/>
      <c r="BG752" s="5"/>
      <c r="BH752" s="5"/>
      <c r="BI752" s="5"/>
      <c r="BJ752" s="5"/>
      <c r="BK752" s="5"/>
    </row>
    <row r="753" spans="2:63" ht="13">
      <c r="B753" s="10"/>
      <c r="D753" s="3"/>
      <c r="E753" s="3"/>
      <c r="F753" s="3"/>
      <c r="G753" s="5"/>
      <c r="H753" s="182"/>
      <c r="I753" s="182"/>
      <c r="K753" s="7"/>
      <c r="L753" s="7"/>
      <c r="AB753" s="8"/>
      <c r="AC753" s="8"/>
      <c r="AD753" s="8"/>
      <c r="AE753" s="8"/>
      <c r="AF753" s="8"/>
      <c r="AG753" s="8"/>
      <c r="AH753" s="8"/>
      <c r="AT753" s="8"/>
      <c r="AV753" s="5"/>
      <c r="AW753" s="5"/>
      <c r="AX753" s="5"/>
      <c r="AY753" s="5"/>
      <c r="AZ753" s="5"/>
      <c r="BA753" s="5"/>
      <c r="BB753" s="5"/>
      <c r="BC753" s="5"/>
      <c r="BD753" s="5"/>
      <c r="BE753" s="5"/>
      <c r="BF753" s="5"/>
      <c r="BG753" s="5"/>
      <c r="BH753" s="5"/>
      <c r="BI753" s="5"/>
      <c r="BJ753" s="5"/>
      <c r="BK753" s="5"/>
    </row>
    <row r="754" spans="2:63" ht="13">
      <c r="B754" s="10"/>
      <c r="D754" s="3"/>
      <c r="E754" s="3"/>
      <c r="F754" s="3"/>
      <c r="G754" s="5"/>
      <c r="H754" s="182"/>
      <c r="I754" s="182"/>
      <c r="K754" s="7"/>
      <c r="L754" s="7"/>
      <c r="AB754" s="8"/>
      <c r="AC754" s="8"/>
      <c r="AD754" s="8"/>
      <c r="AE754" s="8"/>
      <c r="AF754" s="8"/>
      <c r="AG754" s="8"/>
      <c r="AH754" s="8"/>
      <c r="AT754" s="8"/>
      <c r="AV754" s="5"/>
      <c r="AW754" s="5"/>
      <c r="AX754" s="5"/>
      <c r="AY754" s="5"/>
      <c r="AZ754" s="5"/>
      <c r="BA754" s="5"/>
      <c r="BB754" s="5"/>
      <c r="BC754" s="5"/>
      <c r="BD754" s="5"/>
      <c r="BE754" s="5"/>
      <c r="BF754" s="5"/>
      <c r="BG754" s="5"/>
      <c r="BH754" s="5"/>
      <c r="BI754" s="5"/>
      <c r="BJ754" s="5"/>
      <c r="BK754" s="5"/>
    </row>
    <row r="755" spans="2:63" ht="13">
      <c r="B755" s="10"/>
      <c r="D755" s="3"/>
      <c r="E755" s="3"/>
      <c r="F755" s="3"/>
      <c r="G755" s="5"/>
      <c r="H755" s="182"/>
      <c r="I755" s="182"/>
      <c r="K755" s="7"/>
      <c r="L755" s="7"/>
      <c r="AB755" s="8"/>
      <c r="AC755" s="8"/>
      <c r="AD755" s="8"/>
      <c r="AE755" s="8"/>
      <c r="AF755" s="8"/>
      <c r="AG755" s="8"/>
      <c r="AH755" s="8"/>
      <c r="AT755" s="8"/>
      <c r="AV755" s="5"/>
      <c r="AW755" s="5"/>
      <c r="AX755" s="5"/>
      <c r="AY755" s="5"/>
      <c r="AZ755" s="5"/>
      <c r="BA755" s="5"/>
      <c r="BB755" s="5"/>
      <c r="BC755" s="5"/>
      <c r="BD755" s="5"/>
      <c r="BE755" s="5"/>
      <c r="BF755" s="5"/>
      <c r="BG755" s="5"/>
      <c r="BH755" s="5"/>
      <c r="BI755" s="5"/>
      <c r="BJ755" s="5"/>
      <c r="BK755" s="5"/>
    </row>
    <row r="756" spans="2:63" ht="13">
      <c r="B756" s="10"/>
      <c r="D756" s="3"/>
      <c r="E756" s="3"/>
      <c r="F756" s="3"/>
      <c r="G756" s="5"/>
      <c r="H756" s="182"/>
      <c r="I756" s="182"/>
      <c r="K756" s="7"/>
      <c r="L756" s="7"/>
      <c r="AB756" s="8"/>
      <c r="AC756" s="8"/>
      <c r="AD756" s="8"/>
      <c r="AE756" s="8"/>
      <c r="AF756" s="8"/>
      <c r="AG756" s="8"/>
      <c r="AH756" s="8"/>
      <c r="AT756" s="8"/>
      <c r="AV756" s="5"/>
      <c r="AW756" s="5"/>
      <c r="AX756" s="5"/>
      <c r="AY756" s="5"/>
      <c r="AZ756" s="5"/>
      <c r="BA756" s="5"/>
      <c r="BB756" s="5"/>
      <c r="BC756" s="5"/>
      <c r="BD756" s="5"/>
      <c r="BE756" s="5"/>
      <c r="BF756" s="5"/>
      <c r="BG756" s="5"/>
      <c r="BH756" s="5"/>
      <c r="BI756" s="5"/>
      <c r="BJ756" s="5"/>
      <c r="BK756" s="5"/>
    </row>
    <row r="757" spans="2:63" ht="13">
      <c r="B757" s="10"/>
      <c r="D757" s="3"/>
      <c r="E757" s="3"/>
      <c r="F757" s="3"/>
      <c r="G757" s="5"/>
      <c r="H757" s="182"/>
      <c r="I757" s="182"/>
      <c r="K757" s="7"/>
      <c r="L757" s="7"/>
      <c r="AB757" s="8"/>
      <c r="AC757" s="8"/>
      <c r="AD757" s="8"/>
      <c r="AE757" s="8"/>
      <c r="AF757" s="8"/>
      <c r="AG757" s="8"/>
      <c r="AH757" s="8"/>
      <c r="AT757" s="8"/>
      <c r="AV757" s="5"/>
      <c r="AW757" s="5"/>
      <c r="AX757" s="5"/>
      <c r="AY757" s="5"/>
      <c r="AZ757" s="5"/>
      <c r="BA757" s="5"/>
      <c r="BB757" s="5"/>
      <c r="BC757" s="5"/>
      <c r="BD757" s="5"/>
      <c r="BE757" s="5"/>
      <c r="BF757" s="5"/>
      <c r="BG757" s="5"/>
      <c r="BH757" s="5"/>
      <c r="BI757" s="5"/>
      <c r="BJ757" s="5"/>
      <c r="BK757" s="5"/>
    </row>
    <row r="758" spans="2:63" ht="13">
      <c r="B758" s="10"/>
      <c r="D758" s="3"/>
      <c r="E758" s="3"/>
      <c r="F758" s="3"/>
      <c r="G758" s="5"/>
      <c r="H758" s="182"/>
      <c r="I758" s="182"/>
      <c r="K758" s="7"/>
      <c r="L758" s="7"/>
      <c r="AB758" s="8"/>
      <c r="AC758" s="8"/>
      <c r="AD758" s="8"/>
      <c r="AE758" s="8"/>
      <c r="AF758" s="8"/>
      <c r="AG758" s="8"/>
      <c r="AH758" s="8"/>
      <c r="AT758" s="8"/>
      <c r="AV758" s="5"/>
      <c r="AW758" s="5"/>
      <c r="AX758" s="5"/>
      <c r="AY758" s="5"/>
      <c r="AZ758" s="5"/>
      <c r="BA758" s="5"/>
      <c r="BB758" s="5"/>
      <c r="BC758" s="5"/>
      <c r="BD758" s="5"/>
      <c r="BE758" s="5"/>
      <c r="BF758" s="5"/>
      <c r="BG758" s="5"/>
      <c r="BH758" s="5"/>
      <c r="BI758" s="5"/>
      <c r="BJ758" s="5"/>
      <c r="BK758" s="5"/>
    </row>
    <row r="759" spans="2:63" ht="13">
      <c r="B759" s="10"/>
      <c r="D759" s="3"/>
      <c r="E759" s="3"/>
      <c r="F759" s="3"/>
      <c r="G759" s="5"/>
      <c r="H759" s="182"/>
      <c r="I759" s="182"/>
      <c r="K759" s="7"/>
      <c r="L759" s="7"/>
      <c r="AB759" s="8"/>
      <c r="AC759" s="8"/>
      <c r="AD759" s="8"/>
      <c r="AE759" s="8"/>
      <c r="AF759" s="8"/>
      <c r="AG759" s="8"/>
      <c r="AH759" s="8"/>
      <c r="AT759" s="8"/>
      <c r="AV759" s="5"/>
      <c r="AW759" s="5"/>
      <c r="AX759" s="5"/>
      <c r="AY759" s="5"/>
      <c r="AZ759" s="5"/>
      <c r="BA759" s="5"/>
      <c r="BB759" s="5"/>
      <c r="BC759" s="5"/>
      <c r="BD759" s="5"/>
      <c r="BE759" s="5"/>
      <c r="BF759" s="5"/>
      <c r="BG759" s="5"/>
      <c r="BH759" s="5"/>
      <c r="BI759" s="5"/>
      <c r="BJ759" s="5"/>
      <c r="BK759" s="5"/>
    </row>
    <row r="760" spans="2:63" ht="13">
      <c r="B760" s="10"/>
      <c r="D760" s="3"/>
      <c r="E760" s="3"/>
      <c r="F760" s="3"/>
      <c r="G760" s="5"/>
      <c r="H760" s="182"/>
      <c r="I760" s="182"/>
      <c r="K760" s="7"/>
      <c r="L760" s="7"/>
      <c r="AB760" s="8"/>
      <c r="AC760" s="8"/>
      <c r="AD760" s="8"/>
      <c r="AE760" s="8"/>
      <c r="AF760" s="8"/>
      <c r="AG760" s="8"/>
      <c r="AH760" s="8"/>
      <c r="AT760" s="8"/>
      <c r="AV760" s="5"/>
      <c r="AW760" s="5"/>
      <c r="AX760" s="5"/>
      <c r="AY760" s="5"/>
      <c r="AZ760" s="5"/>
      <c r="BA760" s="5"/>
      <c r="BB760" s="5"/>
      <c r="BC760" s="5"/>
      <c r="BD760" s="5"/>
      <c r="BE760" s="5"/>
      <c r="BF760" s="5"/>
      <c r="BG760" s="5"/>
      <c r="BH760" s="5"/>
      <c r="BI760" s="5"/>
      <c r="BJ760" s="5"/>
      <c r="BK760" s="5"/>
    </row>
    <row r="761" spans="2:63" ht="13">
      <c r="B761" s="10"/>
      <c r="D761" s="3"/>
      <c r="E761" s="3"/>
      <c r="F761" s="3"/>
      <c r="G761" s="5"/>
      <c r="H761" s="182"/>
      <c r="I761" s="182"/>
      <c r="K761" s="7"/>
      <c r="L761" s="7"/>
      <c r="AB761" s="8"/>
      <c r="AC761" s="8"/>
      <c r="AD761" s="8"/>
      <c r="AE761" s="8"/>
      <c r="AF761" s="8"/>
      <c r="AG761" s="8"/>
      <c r="AH761" s="8"/>
      <c r="AT761" s="8"/>
      <c r="AV761" s="5"/>
      <c r="AW761" s="5"/>
      <c r="AX761" s="5"/>
      <c r="AY761" s="5"/>
      <c r="AZ761" s="5"/>
      <c r="BA761" s="5"/>
      <c r="BB761" s="5"/>
      <c r="BC761" s="5"/>
      <c r="BD761" s="5"/>
      <c r="BE761" s="5"/>
      <c r="BF761" s="5"/>
      <c r="BG761" s="5"/>
      <c r="BH761" s="5"/>
      <c r="BI761" s="5"/>
      <c r="BJ761" s="5"/>
      <c r="BK761" s="5"/>
    </row>
    <row r="762" spans="2:63" ht="13">
      <c r="B762" s="10"/>
      <c r="D762" s="3"/>
      <c r="E762" s="3"/>
      <c r="F762" s="3"/>
      <c r="G762" s="5"/>
      <c r="H762" s="182"/>
      <c r="I762" s="182"/>
      <c r="K762" s="7"/>
      <c r="L762" s="7"/>
      <c r="AB762" s="8"/>
      <c r="AC762" s="8"/>
      <c r="AD762" s="8"/>
      <c r="AE762" s="8"/>
      <c r="AF762" s="8"/>
      <c r="AG762" s="8"/>
      <c r="AH762" s="8"/>
      <c r="AT762" s="8"/>
      <c r="AV762" s="5"/>
      <c r="AW762" s="5"/>
      <c r="AX762" s="5"/>
      <c r="AY762" s="5"/>
      <c r="AZ762" s="5"/>
      <c r="BA762" s="5"/>
      <c r="BB762" s="5"/>
      <c r="BC762" s="5"/>
      <c r="BD762" s="5"/>
      <c r="BE762" s="5"/>
      <c r="BF762" s="5"/>
      <c r="BG762" s="5"/>
      <c r="BH762" s="5"/>
      <c r="BI762" s="5"/>
      <c r="BJ762" s="5"/>
      <c r="BK762" s="5"/>
    </row>
    <row r="763" spans="2:63" ht="13">
      <c r="B763" s="10"/>
      <c r="D763" s="3"/>
      <c r="E763" s="3"/>
      <c r="F763" s="3"/>
      <c r="G763" s="5"/>
      <c r="H763" s="182"/>
      <c r="I763" s="182"/>
      <c r="K763" s="7"/>
      <c r="L763" s="7"/>
      <c r="AB763" s="8"/>
      <c r="AC763" s="8"/>
      <c r="AD763" s="8"/>
      <c r="AE763" s="8"/>
      <c r="AF763" s="8"/>
      <c r="AG763" s="8"/>
      <c r="AH763" s="8"/>
      <c r="AT763" s="8"/>
      <c r="AV763" s="5"/>
      <c r="AW763" s="5"/>
      <c r="AX763" s="5"/>
      <c r="AY763" s="5"/>
      <c r="AZ763" s="5"/>
      <c r="BA763" s="5"/>
      <c r="BB763" s="5"/>
      <c r="BC763" s="5"/>
      <c r="BD763" s="5"/>
      <c r="BE763" s="5"/>
      <c r="BF763" s="5"/>
      <c r="BG763" s="5"/>
      <c r="BH763" s="5"/>
      <c r="BI763" s="5"/>
      <c r="BJ763" s="5"/>
      <c r="BK763" s="5"/>
    </row>
    <row r="764" spans="2:63" ht="13">
      <c r="B764" s="10"/>
      <c r="D764" s="3"/>
      <c r="E764" s="3"/>
      <c r="F764" s="3"/>
      <c r="G764" s="5"/>
      <c r="H764" s="182"/>
      <c r="I764" s="182"/>
      <c r="K764" s="7"/>
      <c r="L764" s="7"/>
      <c r="AB764" s="8"/>
      <c r="AC764" s="8"/>
      <c r="AD764" s="8"/>
      <c r="AE764" s="8"/>
      <c r="AF764" s="8"/>
      <c r="AG764" s="8"/>
      <c r="AH764" s="8"/>
      <c r="AT764" s="8"/>
      <c r="AV764" s="5"/>
      <c r="AW764" s="5"/>
      <c r="AX764" s="5"/>
      <c r="AY764" s="5"/>
      <c r="AZ764" s="5"/>
      <c r="BA764" s="5"/>
      <c r="BB764" s="5"/>
      <c r="BC764" s="5"/>
      <c r="BD764" s="5"/>
      <c r="BE764" s="5"/>
      <c r="BF764" s="5"/>
      <c r="BG764" s="5"/>
      <c r="BH764" s="5"/>
      <c r="BI764" s="5"/>
      <c r="BJ764" s="5"/>
      <c r="BK764" s="5"/>
    </row>
    <row r="765" spans="2:63" ht="13">
      <c r="B765" s="10"/>
      <c r="D765" s="3"/>
      <c r="E765" s="3"/>
      <c r="F765" s="3"/>
      <c r="G765" s="5"/>
      <c r="H765" s="182"/>
      <c r="I765" s="182"/>
      <c r="K765" s="7"/>
      <c r="L765" s="7"/>
      <c r="AB765" s="8"/>
      <c r="AC765" s="8"/>
      <c r="AD765" s="8"/>
      <c r="AE765" s="8"/>
      <c r="AF765" s="8"/>
      <c r="AG765" s="8"/>
      <c r="AH765" s="8"/>
      <c r="AT765" s="8"/>
      <c r="AV765" s="5"/>
      <c r="AW765" s="5"/>
      <c r="AX765" s="5"/>
      <c r="AY765" s="5"/>
      <c r="AZ765" s="5"/>
      <c r="BA765" s="5"/>
      <c r="BB765" s="5"/>
      <c r="BC765" s="5"/>
      <c r="BD765" s="5"/>
      <c r="BE765" s="5"/>
      <c r="BF765" s="5"/>
      <c r="BG765" s="5"/>
      <c r="BH765" s="5"/>
      <c r="BI765" s="5"/>
      <c r="BJ765" s="5"/>
      <c r="BK765" s="5"/>
    </row>
    <row r="766" spans="2:63" ht="13">
      <c r="B766" s="10"/>
      <c r="D766" s="3"/>
      <c r="E766" s="3"/>
      <c r="F766" s="3"/>
      <c r="G766" s="5"/>
      <c r="H766" s="182"/>
      <c r="I766" s="182"/>
      <c r="K766" s="7"/>
      <c r="L766" s="7"/>
      <c r="AB766" s="8"/>
      <c r="AC766" s="8"/>
      <c r="AD766" s="8"/>
      <c r="AE766" s="8"/>
      <c r="AF766" s="8"/>
      <c r="AG766" s="8"/>
      <c r="AH766" s="8"/>
      <c r="AT766" s="8"/>
      <c r="AV766" s="5"/>
      <c r="AW766" s="5"/>
      <c r="AX766" s="5"/>
      <c r="AY766" s="5"/>
      <c r="AZ766" s="5"/>
      <c r="BA766" s="5"/>
      <c r="BB766" s="5"/>
      <c r="BC766" s="5"/>
      <c r="BD766" s="5"/>
      <c r="BE766" s="5"/>
      <c r="BF766" s="5"/>
      <c r="BG766" s="5"/>
      <c r="BH766" s="5"/>
      <c r="BI766" s="5"/>
      <c r="BJ766" s="5"/>
      <c r="BK766" s="5"/>
    </row>
    <row r="767" spans="2:63" ht="13">
      <c r="B767" s="10"/>
      <c r="D767" s="3"/>
      <c r="E767" s="3"/>
      <c r="F767" s="3"/>
      <c r="G767" s="5"/>
      <c r="H767" s="182"/>
      <c r="I767" s="182"/>
      <c r="K767" s="7"/>
      <c r="L767" s="7"/>
      <c r="AB767" s="8"/>
      <c r="AC767" s="8"/>
      <c r="AD767" s="8"/>
      <c r="AE767" s="8"/>
      <c r="AF767" s="8"/>
      <c r="AG767" s="8"/>
      <c r="AH767" s="8"/>
      <c r="AT767" s="8"/>
      <c r="AV767" s="5"/>
      <c r="AW767" s="5"/>
      <c r="AX767" s="5"/>
      <c r="AY767" s="5"/>
      <c r="AZ767" s="5"/>
      <c r="BA767" s="5"/>
      <c r="BB767" s="5"/>
      <c r="BC767" s="5"/>
      <c r="BD767" s="5"/>
      <c r="BE767" s="5"/>
      <c r="BF767" s="5"/>
      <c r="BG767" s="5"/>
      <c r="BH767" s="5"/>
      <c r="BI767" s="5"/>
      <c r="BJ767" s="5"/>
      <c r="BK767" s="5"/>
    </row>
    <row r="768" spans="2:63" ht="13">
      <c r="B768" s="10"/>
      <c r="D768" s="3"/>
      <c r="E768" s="3"/>
      <c r="F768" s="3"/>
      <c r="G768" s="5"/>
      <c r="H768" s="182"/>
      <c r="I768" s="182"/>
      <c r="K768" s="7"/>
      <c r="L768" s="7"/>
      <c r="AB768" s="8"/>
      <c r="AC768" s="8"/>
      <c r="AD768" s="8"/>
      <c r="AE768" s="8"/>
      <c r="AF768" s="8"/>
      <c r="AG768" s="8"/>
      <c r="AH768" s="8"/>
      <c r="AT768" s="8"/>
      <c r="AV768" s="5"/>
      <c r="AW768" s="5"/>
      <c r="AX768" s="5"/>
      <c r="AY768" s="5"/>
      <c r="AZ768" s="5"/>
      <c r="BA768" s="5"/>
      <c r="BB768" s="5"/>
      <c r="BC768" s="5"/>
      <c r="BD768" s="5"/>
      <c r="BE768" s="5"/>
      <c r="BF768" s="5"/>
      <c r="BG768" s="5"/>
      <c r="BH768" s="5"/>
      <c r="BI768" s="5"/>
      <c r="BJ768" s="5"/>
      <c r="BK768" s="5"/>
    </row>
    <row r="769" spans="2:63" ht="13">
      <c r="B769" s="10"/>
      <c r="D769" s="3"/>
      <c r="E769" s="3"/>
      <c r="F769" s="3"/>
      <c r="G769" s="5"/>
      <c r="H769" s="182"/>
      <c r="I769" s="182"/>
      <c r="K769" s="7"/>
      <c r="L769" s="7"/>
      <c r="AB769" s="8"/>
      <c r="AC769" s="8"/>
      <c r="AD769" s="8"/>
      <c r="AE769" s="8"/>
      <c r="AF769" s="8"/>
      <c r="AG769" s="8"/>
      <c r="AH769" s="8"/>
      <c r="AT769" s="8"/>
      <c r="AV769" s="5"/>
      <c r="AW769" s="5"/>
      <c r="AX769" s="5"/>
      <c r="AY769" s="5"/>
      <c r="AZ769" s="5"/>
      <c r="BA769" s="5"/>
      <c r="BB769" s="5"/>
      <c r="BC769" s="5"/>
      <c r="BD769" s="5"/>
      <c r="BE769" s="5"/>
      <c r="BF769" s="5"/>
      <c r="BG769" s="5"/>
      <c r="BH769" s="5"/>
      <c r="BI769" s="5"/>
      <c r="BJ769" s="5"/>
      <c r="BK769" s="5"/>
    </row>
    <row r="770" spans="2:63" ht="13">
      <c r="B770" s="10"/>
      <c r="D770" s="3"/>
      <c r="E770" s="3"/>
      <c r="F770" s="3"/>
      <c r="G770" s="5"/>
      <c r="H770" s="182"/>
      <c r="I770" s="182"/>
      <c r="K770" s="7"/>
      <c r="L770" s="7"/>
      <c r="AB770" s="8"/>
      <c r="AC770" s="8"/>
      <c r="AD770" s="8"/>
      <c r="AE770" s="8"/>
      <c r="AF770" s="8"/>
      <c r="AG770" s="8"/>
      <c r="AH770" s="8"/>
      <c r="AT770" s="8"/>
      <c r="AV770" s="5"/>
      <c r="AW770" s="5"/>
      <c r="AX770" s="5"/>
      <c r="AY770" s="5"/>
      <c r="AZ770" s="5"/>
      <c r="BA770" s="5"/>
      <c r="BB770" s="5"/>
      <c r="BC770" s="5"/>
      <c r="BD770" s="5"/>
      <c r="BE770" s="5"/>
      <c r="BF770" s="5"/>
      <c r="BG770" s="5"/>
      <c r="BH770" s="5"/>
      <c r="BI770" s="5"/>
      <c r="BJ770" s="5"/>
      <c r="BK770" s="5"/>
    </row>
    <row r="771" spans="2:63" ht="13">
      <c r="B771" s="10"/>
      <c r="D771" s="3"/>
      <c r="E771" s="3"/>
      <c r="F771" s="3"/>
      <c r="G771" s="5"/>
      <c r="H771" s="182"/>
      <c r="I771" s="182"/>
      <c r="K771" s="7"/>
      <c r="L771" s="7"/>
      <c r="AB771" s="8"/>
      <c r="AC771" s="8"/>
      <c r="AD771" s="8"/>
      <c r="AE771" s="8"/>
      <c r="AF771" s="8"/>
      <c r="AG771" s="8"/>
      <c r="AH771" s="8"/>
      <c r="AT771" s="8"/>
      <c r="AV771" s="5"/>
      <c r="AW771" s="5"/>
      <c r="AX771" s="5"/>
      <c r="AY771" s="5"/>
      <c r="AZ771" s="5"/>
      <c r="BA771" s="5"/>
      <c r="BB771" s="5"/>
      <c r="BC771" s="5"/>
      <c r="BD771" s="5"/>
      <c r="BE771" s="5"/>
      <c r="BF771" s="5"/>
      <c r="BG771" s="5"/>
      <c r="BH771" s="5"/>
      <c r="BI771" s="5"/>
      <c r="BJ771" s="5"/>
      <c r="BK771" s="5"/>
    </row>
    <row r="772" spans="2:63" ht="13">
      <c r="B772" s="10"/>
      <c r="D772" s="3"/>
      <c r="E772" s="3"/>
      <c r="F772" s="3"/>
      <c r="G772" s="5"/>
      <c r="H772" s="182"/>
      <c r="I772" s="182"/>
      <c r="K772" s="7"/>
      <c r="L772" s="7"/>
      <c r="AB772" s="8"/>
      <c r="AC772" s="8"/>
      <c r="AD772" s="8"/>
      <c r="AE772" s="8"/>
      <c r="AF772" s="8"/>
      <c r="AG772" s="8"/>
      <c r="AH772" s="8"/>
      <c r="AT772" s="8"/>
      <c r="AV772" s="5"/>
      <c r="AW772" s="5"/>
      <c r="AX772" s="5"/>
      <c r="AY772" s="5"/>
      <c r="AZ772" s="5"/>
      <c r="BA772" s="5"/>
      <c r="BB772" s="5"/>
      <c r="BC772" s="5"/>
      <c r="BD772" s="5"/>
      <c r="BE772" s="5"/>
      <c r="BF772" s="5"/>
      <c r="BG772" s="5"/>
      <c r="BH772" s="5"/>
      <c r="BI772" s="5"/>
      <c r="BJ772" s="5"/>
      <c r="BK772" s="5"/>
    </row>
    <row r="773" spans="2:63" ht="13">
      <c r="B773" s="10"/>
      <c r="D773" s="3"/>
      <c r="E773" s="3"/>
      <c r="F773" s="3"/>
      <c r="G773" s="5"/>
      <c r="H773" s="182"/>
      <c r="I773" s="182"/>
      <c r="K773" s="7"/>
      <c r="L773" s="7"/>
      <c r="AB773" s="8"/>
      <c r="AC773" s="8"/>
      <c r="AD773" s="8"/>
      <c r="AE773" s="8"/>
      <c r="AF773" s="8"/>
      <c r="AG773" s="8"/>
      <c r="AH773" s="8"/>
      <c r="AT773" s="8"/>
      <c r="AV773" s="5"/>
      <c r="AW773" s="5"/>
      <c r="AX773" s="5"/>
      <c r="AY773" s="5"/>
      <c r="AZ773" s="5"/>
      <c r="BA773" s="5"/>
      <c r="BB773" s="5"/>
      <c r="BC773" s="5"/>
      <c r="BD773" s="5"/>
      <c r="BE773" s="5"/>
      <c r="BF773" s="5"/>
      <c r="BG773" s="5"/>
      <c r="BH773" s="5"/>
      <c r="BI773" s="5"/>
      <c r="BJ773" s="5"/>
      <c r="BK773" s="5"/>
    </row>
    <row r="774" spans="2:63" ht="13">
      <c r="B774" s="10"/>
      <c r="D774" s="3"/>
      <c r="E774" s="3"/>
      <c r="F774" s="3"/>
      <c r="G774" s="5"/>
      <c r="H774" s="182"/>
      <c r="I774" s="182"/>
      <c r="K774" s="7"/>
      <c r="L774" s="7"/>
      <c r="AB774" s="8"/>
      <c r="AC774" s="8"/>
      <c r="AD774" s="8"/>
      <c r="AE774" s="8"/>
      <c r="AF774" s="8"/>
      <c r="AG774" s="8"/>
      <c r="AH774" s="8"/>
      <c r="AT774" s="8"/>
      <c r="AV774" s="5"/>
      <c r="AW774" s="5"/>
      <c r="AX774" s="5"/>
      <c r="AY774" s="5"/>
      <c r="AZ774" s="5"/>
      <c r="BA774" s="5"/>
      <c r="BB774" s="5"/>
      <c r="BC774" s="5"/>
      <c r="BD774" s="5"/>
      <c r="BE774" s="5"/>
      <c r="BF774" s="5"/>
      <c r="BG774" s="5"/>
      <c r="BH774" s="5"/>
      <c r="BI774" s="5"/>
      <c r="BJ774" s="5"/>
      <c r="BK774" s="5"/>
    </row>
    <row r="775" spans="2:63" ht="13">
      <c r="B775" s="10"/>
      <c r="D775" s="3"/>
      <c r="E775" s="3"/>
      <c r="F775" s="3"/>
      <c r="G775" s="5"/>
      <c r="H775" s="182"/>
      <c r="I775" s="182"/>
      <c r="K775" s="7"/>
      <c r="L775" s="7"/>
      <c r="AB775" s="8"/>
      <c r="AC775" s="8"/>
      <c r="AD775" s="8"/>
      <c r="AE775" s="8"/>
      <c r="AF775" s="8"/>
      <c r="AG775" s="8"/>
      <c r="AH775" s="8"/>
      <c r="AT775" s="8"/>
      <c r="AV775" s="5"/>
      <c r="AW775" s="5"/>
      <c r="AX775" s="5"/>
      <c r="AY775" s="5"/>
      <c r="AZ775" s="5"/>
      <c r="BA775" s="5"/>
      <c r="BB775" s="5"/>
      <c r="BC775" s="5"/>
      <c r="BD775" s="5"/>
      <c r="BE775" s="5"/>
      <c r="BF775" s="5"/>
      <c r="BG775" s="5"/>
      <c r="BH775" s="5"/>
      <c r="BI775" s="5"/>
      <c r="BJ775" s="5"/>
      <c r="BK775" s="5"/>
    </row>
    <row r="776" spans="2:63" ht="13">
      <c r="B776" s="10"/>
      <c r="D776" s="3"/>
      <c r="E776" s="3"/>
      <c r="F776" s="3"/>
      <c r="G776" s="5"/>
      <c r="H776" s="182"/>
      <c r="I776" s="182"/>
      <c r="K776" s="7"/>
      <c r="L776" s="7"/>
      <c r="AB776" s="8"/>
      <c r="AC776" s="8"/>
      <c r="AD776" s="8"/>
      <c r="AE776" s="8"/>
      <c r="AF776" s="8"/>
      <c r="AG776" s="8"/>
      <c r="AH776" s="8"/>
      <c r="AT776" s="8"/>
      <c r="AV776" s="5"/>
      <c r="AW776" s="5"/>
      <c r="AX776" s="5"/>
      <c r="AY776" s="5"/>
      <c r="AZ776" s="5"/>
      <c r="BA776" s="5"/>
      <c r="BB776" s="5"/>
      <c r="BC776" s="5"/>
      <c r="BD776" s="5"/>
      <c r="BE776" s="5"/>
      <c r="BF776" s="5"/>
      <c r="BG776" s="5"/>
      <c r="BH776" s="5"/>
      <c r="BI776" s="5"/>
      <c r="BJ776" s="5"/>
      <c r="BK776" s="5"/>
    </row>
    <row r="777" spans="2:63" ht="13">
      <c r="B777" s="10"/>
      <c r="D777" s="3"/>
      <c r="E777" s="3"/>
      <c r="F777" s="3"/>
      <c r="G777" s="5"/>
      <c r="H777" s="182"/>
      <c r="I777" s="182"/>
      <c r="K777" s="7"/>
      <c r="L777" s="7"/>
      <c r="AB777" s="8"/>
      <c r="AC777" s="8"/>
      <c r="AD777" s="8"/>
      <c r="AE777" s="8"/>
      <c r="AF777" s="8"/>
      <c r="AG777" s="8"/>
      <c r="AH777" s="8"/>
      <c r="AT777" s="8"/>
      <c r="AV777" s="5"/>
      <c r="AW777" s="5"/>
      <c r="AX777" s="5"/>
      <c r="AY777" s="5"/>
      <c r="AZ777" s="5"/>
      <c r="BA777" s="5"/>
      <c r="BB777" s="5"/>
      <c r="BC777" s="5"/>
      <c r="BD777" s="5"/>
      <c r="BE777" s="5"/>
      <c r="BF777" s="5"/>
      <c r="BG777" s="5"/>
      <c r="BH777" s="5"/>
      <c r="BI777" s="5"/>
      <c r="BJ777" s="5"/>
      <c r="BK777" s="5"/>
    </row>
    <row r="778" spans="2:63" ht="13">
      <c r="B778" s="10"/>
      <c r="D778" s="3"/>
      <c r="E778" s="3"/>
      <c r="F778" s="3"/>
      <c r="G778" s="5"/>
      <c r="H778" s="182"/>
      <c r="I778" s="182"/>
      <c r="K778" s="7"/>
      <c r="L778" s="7"/>
      <c r="AB778" s="8"/>
      <c r="AC778" s="8"/>
      <c r="AD778" s="8"/>
      <c r="AE778" s="8"/>
      <c r="AF778" s="8"/>
      <c r="AG778" s="8"/>
      <c r="AH778" s="8"/>
      <c r="AT778" s="8"/>
      <c r="AV778" s="5"/>
      <c r="AW778" s="5"/>
      <c r="AX778" s="5"/>
      <c r="AY778" s="5"/>
      <c r="AZ778" s="5"/>
      <c r="BA778" s="5"/>
      <c r="BB778" s="5"/>
      <c r="BC778" s="5"/>
      <c r="BD778" s="5"/>
      <c r="BE778" s="5"/>
      <c r="BF778" s="5"/>
      <c r="BG778" s="5"/>
      <c r="BH778" s="5"/>
      <c r="BI778" s="5"/>
      <c r="BJ778" s="5"/>
      <c r="BK778" s="5"/>
    </row>
    <row r="779" spans="2:63" ht="13">
      <c r="B779" s="10"/>
      <c r="D779" s="3"/>
      <c r="E779" s="3"/>
      <c r="F779" s="3"/>
      <c r="G779" s="5"/>
      <c r="H779" s="182"/>
      <c r="I779" s="182"/>
      <c r="K779" s="7"/>
      <c r="L779" s="7"/>
      <c r="AB779" s="8"/>
      <c r="AC779" s="8"/>
      <c r="AD779" s="8"/>
      <c r="AE779" s="8"/>
      <c r="AF779" s="8"/>
      <c r="AG779" s="8"/>
      <c r="AH779" s="8"/>
      <c r="AT779" s="8"/>
      <c r="AV779" s="5"/>
      <c r="AW779" s="5"/>
      <c r="AX779" s="5"/>
      <c r="AY779" s="5"/>
      <c r="AZ779" s="5"/>
      <c r="BA779" s="5"/>
      <c r="BB779" s="5"/>
      <c r="BC779" s="5"/>
      <c r="BD779" s="5"/>
      <c r="BE779" s="5"/>
      <c r="BF779" s="5"/>
      <c r="BG779" s="5"/>
      <c r="BH779" s="5"/>
      <c r="BI779" s="5"/>
      <c r="BJ779" s="5"/>
      <c r="BK779" s="5"/>
    </row>
    <row r="780" spans="2:63" ht="13">
      <c r="B780" s="10"/>
      <c r="D780" s="3"/>
      <c r="E780" s="3"/>
      <c r="F780" s="3"/>
      <c r="G780" s="5"/>
      <c r="H780" s="182"/>
      <c r="I780" s="182"/>
      <c r="K780" s="7"/>
      <c r="L780" s="7"/>
      <c r="AB780" s="8"/>
      <c r="AC780" s="8"/>
      <c r="AD780" s="8"/>
      <c r="AE780" s="8"/>
      <c r="AF780" s="8"/>
      <c r="AG780" s="8"/>
      <c r="AH780" s="8"/>
      <c r="AT780" s="8"/>
      <c r="AV780" s="5"/>
      <c r="AW780" s="5"/>
      <c r="AX780" s="5"/>
      <c r="AY780" s="5"/>
      <c r="AZ780" s="5"/>
      <c r="BA780" s="5"/>
      <c r="BB780" s="5"/>
      <c r="BC780" s="5"/>
      <c r="BD780" s="5"/>
      <c r="BE780" s="5"/>
      <c r="BF780" s="5"/>
      <c r="BG780" s="5"/>
      <c r="BH780" s="5"/>
      <c r="BI780" s="5"/>
      <c r="BJ780" s="5"/>
      <c r="BK780" s="5"/>
    </row>
    <row r="781" spans="2:63" ht="13">
      <c r="B781" s="10"/>
      <c r="D781" s="3"/>
      <c r="E781" s="3"/>
      <c r="F781" s="3"/>
      <c r="G781" s="5"/>
      <c r="H781" s="182"/>
      <c r="I781" s="182"/>
      <c r="K781" s="7"/>
      <c r="L781" s="7"/>
      <c r="AB781" s="8"/>
      <c r="AC781" s="8"/>
      <c r="AD781" s="8"/>
      <c r="AE781" s="8"/>
      <c r="AF781" s="8"/>
      <c r="AG781" s="8"/>
      <c r="AH781" s="8"/>
      <c r="AT781" s="8"/>
      <c r="AV781" s="5"/>
      <c r="AW781" s="5"/>
      <c r="AX781" s="5"/>
      <c r="AY781" s="5"/>
      <c r="AZ781" s="5"/>
      <c r="BA781" s="5"/>
      <c r="BB781" s="5"/>
      <c r="BC781" s="5"/>
      <c r="BD781" s="5"/>
      <c r="BE781" s="5"/>
      <c r="BF781" s="5"/>
      <c r="BG781" s="5"/>
      <c r="BH781" s="5"/>
      <c r="BI781" s="5"/>
      <c r="BJ781" s="5"/>
      <c r="BK781" s="5"/>
    </row>
    <row r="782" spans="2:63" ht="13">
      <c r="B782" s="10"/>
      <c r="D782" s="3"/>
      <c r="E782" s="3"/>
      <c r="F782" s="3"/>
      <c r="G782" s="5"/>
      <c r="H782" s="182"/>
      <c r="I782" s="182"/>
      <c r="K782" s="7"/>
      <c r="L782" s="7"/>
      <c r="AB782" s="8"/>
      <c r="AC782" s="8"/>
      <c r="AD782" s="8"/>
      <c r="AE782" s="8"/>
      <c r="AF782" s="8"/>
      <c r="AG782" s="8"/>
      <c r="AH782" s="8"/>
      <c r="AT782" s="8"/>
      <c r="AV782" s="5"/>
      <c r="AW782" s="5"/>
      <c r="AX782" s="5"/>
      <c r="AY782" s="5"/>
      <c r="AZ782" s="5"/>
      <c r="BA782" s="5"/>
      <c r="BB782" s="5"/>
      <c r="BC782" s="5"/>
      <c r="BD782" s="5"/>
      <c r="BE782" s="5"/>
      <c r="BF782" s="5"/>
      <c r="BG782" s="5"/>
      <c r="BH782" s="5"/>
      <c r="BI782" s="5"/>
      <c r="BJ782" s="5"/>
      <c r="BK782" s="5"/>
    </row>
    <row r="783" spans="2:63" ht="13">
      <c r="B783" s="10"/>
      <c r="D783" s="3"/>
      <c r="E783" s="3"/>
      <c r="F783" s="3"/>
      <c r="G783" s="5"/>
      <c r="H783" s="182"/>
      <c r="I783" s="182"/>
      <c r="K783" s="7"/>
      <c r="L783" s="7"/>
      <c r="AB783" s="8"/>
      <c r="AC783" s="8"/>
      <c r="AD783" s="8"/>
      <c r="AE783" s="8"/>
      <c r="AF783" s="8"/>
      <c r="AG783" s="8"/>
      <c r="AH783" s="8"/>
      <c r="AT783" s="8"/>
      <c r="AV783" s="5"/>
      <c r="AW783" s="5"/>
      <c r="AX783" s="5"/>
      <c r="AY783" s="5"/>
      <c r="AZ783" s="5"/>
      <c r="BA783" s="5"/>
      <c r="BB783" s="5"/>
      <c r="BC783" s="5"/>
      <c r="BD783" s="5"/>
      <c r="BE783" s="5"/>
      <c r="BF783" s="5"/>
      <c r="BG783" s="5"/>
      <c r="BH783" s="5"/>
      <c r="BI783" s="5"/>
      <c r="BJ783" s="5"/>
      <c r="BK783" s="5"/>
    </row>
    <row r="784" spans="2:63" ht="13">
      <c r="B784" s="10"/>
      <c r="D784" s="3"/>
      <c r="E784" s="3"/>
      <c r="F784" s="3"/>
      <c r="G784" s="5"/>
      <c r="H784" s="182"/>
      <c r="I784" s="182"/>
      <c r="K784" s="7"/>
      <c r="L784" s="7"/>
      <c r="AB784" s="8"/>
      <c r="AC784" s="8"/>
      <c r="AD784" s="8"/>
      <c r="AE784" s="8"/>
      <c r="AF784" s="8"/>
      <c r="AG784" s="8"/>
      <c r="AH784" s="8"/>
      <c r="AT784" s="8"/>
      <c r="AV784" s="5"/>
      <c r="AW784" s="5"/>
      <c r="AX784" s="5"/>
      <c r="AY784" s="5"/>
      <c r="AZ784" s="5"/>
      <c r="BA784" s="5"/>
      <c r="BB784" s="5"/>
      <c r="BC784" s="5"/>
      <c r="BD784" s="5"/>
      <c r="BE784" s="5"/>
      <c r="BF784" s="5"/>
      <c r="BG784" s="5"/>
      <c r="BH784" s="5"/>
      <c r="BI784" s="5"/>
      <c r="BJ784" s="5"/>
      <c r="BK784" s="5"/>
    </row>
    <row r="785" spans="2:63" ht="13">
      <c r="B785" s="10"/>
      <c r="D785" s="3"/>
      <c r="E785" s="3"/>
      <c r="F785" s="3"/>
      <c r="G785" s="5"/>
      <c r="H785" s="182"/>
      <c r="I785" s="182"/>
      <c r="K785" s="7"/>
      <c r="L785" s="7"/>
      <c r="AB785" s="8"/>
      <c r="AC785" s="8"/>
      <c r="AD785" s="8"/>
      <c r="AE785" s="8"/>
      <c r="AF785" s="8"/>
      <c r="AG785" s="8"/>
      <c r="AH785" s="8"/>
      <c r="AT785" s="8"/>
      <c r="AV785" s="5"/>
      <c r="AW785" s="5"/>
      <c r="AX785" s="5"/>
      <c r="AY785" s="5"/>
      <c r="AZ785" s="5"/>
      <c r="BA785" s="5"/>
      <c r="BB785" s="5"/>
      <c r="BC785" s="5"/>
      <c r="BD785" s="5"/>
      <c r="BE785" s="5"/>
      <c r="BF785" s="5"/>
      <c r="BG785" s="5"/>
      <c r="BH785" s="5"/>
      <c r="BI785" s="5"/>
      <c r="BJ785" s="5"/>
      <c r="BK785" s="5"/>
    </row>
    <row r="786" spans="2:63" ht="13">
      <c r="B786" s="10"/>
      <c r="D786" s="3"/>
      <c r="E786" s="3"/>
      <c r="F786" s="3"/>
      <c r="G786" s="5"/>
      <c r="H786" s="182"/>
      <c r="I786" s="182"/>
      <c r="K786" s="7"/>
      <c r="L786" s="7"/>
      <c r="AB786" s="8"/>
      <c r="AC786" s="8"/>
      <c r="AD786" s="8"/>
      <c r="AE786" s="8"/>
      <c r="AF786" s="8"/>
      <c r="AG786" s="8"/>
      <c r="AH786" s="8"/>
      <c r="AT786" s="8"/>
      <c r="AV786" s="5"/>
      <c r="AW786" s="5"/>
      <c r="AX786" s="5"/>
      <c r="AY786" s="5"/>
      <c r="AZ786" s="5"/>
      <c r="BA786" s="5"/>
      <c r="BB786" s="5"/>
      <c r="BC786" s="5"/>
      <c r="BD786" s="5"/>
      <c r="BE786" s="5"/>
      <c r="BF786" s="5"/>
      <c r="BG786" s="5"/>
      <c r="BH786" s="5"/>
      <c r="BI786" s="5"/>
      <c r="BJ786" s="5"/>
      <c r="BK786" s="5"/>
    </row>
    <row r="787" spans="2:63" ht="13">
      <c r="B787" s="10"/>
      <c r="D787" s="3"/>
      <c r="E787" s="3"/>
      <c r="F787" s="3"/>
      <c r="G787" s="5"/>
      <c r="H787" s="182"/>
      <c r="I787" s="182"/>
      <c r="K787" s="7"/>
      <c r="L787" s="7"/>
      <c r="AB787" s="8"/>
      <c r="AC787" s="8"/>
      <c r="AD787" s="8"/>
      <c r="AE787" s="8"/>
      <c r="AF787" s="8"/>
      <c r="AG787" s="8"/>
      <c r="AH787" s="8"/>
      <c r="AT787" s="8"/>
      <c r="AV787" s="5"/>
      <c r="AW787" s="5"/>
      <c r="AX787" s="5"/>
      <c r="AY787" s="5"/>
      <c r="AZ787" s="5"/>
      <c r="BA787" s="5"/>
      <c r="BB787" s="5"/>
      <c r="BC787" s="5"/>
      <c r="BD787" s="5"/>
      <c r="BE787" s="5"/>
      <c r="BF787" s="5"/>
      <c r="BG787" s="5"/>
      <c r="BH787" s="5"/>
      <c r="BI787" s="5"/>
      <c r="BJ787" s="5"/>
      <c r="BK787" s="5"/>
    </row>
    <row r="788" spans="2:63" ht="13">
      <c r="B788" s="10"/>
      <c r="D788" s="3"/>
      <c r="E788" s="3"/>
      <c r="F788" s="3"/>
      <c r="G788" s="5"/>
      <c r="H788" s="182"/>
      <c r="I788" s="182"/>
      <c r="K788" s="7"/>
      <c r="L788" s="7"/>
      <c r="AB788" s="8"/>
      <c r="AC788" s="8"/>
      <c r="AD788" s="8"/>
      <c r="AE788" s="8"/>
      <c r="AF788" s="8"/>
      <c r="AG788" s="8"/>
      <c r="AH788" s="8"/>
      <c r="AT788" s="8"/>
      <c r="AV788" s="5"/>
      <c r="AW788" s="5"/>
      <c r="AX788" s="5"/>
      <c r="AY788" s="5"/>
      <c r="AZ788" s="5"/>
      <c r="BA788" s="5"/>
      <c r="BB788" s="5"/>
      <c r="BC788" s="5"/>
      <c r="BD788" s="5"/>
      <c r="BE788" s="5"/>
      <c r="BF788" s="5"/>
      <c r="BG788" s="5"/>
      <c r="BH788" s="5"/>
      <c r="BI788" s="5"/>
      <c r="BJ788" s="5"/>
      <c r="BK788" s="5"/>
    </row>
    <row r="789" spans="2:63" ht="13">
      <c r="B789" s="10"/>
      <c r="D789" s="3"/>
      <c r="E789" s="3"/>
      <c r="F789" s="3"/>
      <c r="G789" s="5"/>
      <c r="H789" s="182"/>
      <c r="I789" s="182"/>
      <c r="K789" s="7"/>
      <c r="L789" s="7"/>
      <c r="AB789" s="8"/>
      <c r="AC789" s="8"/>
      <c r="AD789" s="8"/>
      <c r="AE789" s="8"/>
      <c r="AF789" s="8"/>
      <c r="AG789" s="8"/>
      <c r="AH789" s="8"/>
      <c r="AT789" s="8"/>
      <c r="AV789" s="5"/>
      <c r="AW789" s="5"/>
      <c r="AX789" s="5"/>
      <c r="AY789" s="5"/>
      <c r="AZ789" s="5"/>
      <c r="BA789" s="5"/>
      <c r="BB789" s="5"/>
      <c r="BC789" s="5"/>
      <c r="BD789" s="5"/>
      <c r="BE789" s="5"/>
      <c r="BF789" s="5"/>
      <c r="BG789" s="5"/>
      <c r="BH789" s="5"/>
      <c r="BI789" s="5"/>
      <c r="BJ789" s="5"/>
      <c r="BK789" s="5"/>
    </row>
    <row r="790" spans="2:63" ht="13">
      <c r="B790" s="10"/>
      <c r="D790" s="3"/>
      <c r="E790" s="3"/>
      <c r="F790" s="3"/>
      <c r="G790" s="5"/>
      <c r="H790" s="182"/>
      <c r="I790" s="182"/>
      <c r="K790" s="7"/>
      <c r="L790" s="7"/>
      <c r="AB790" s="8"/>
      <c r="AC790" s="8"/>
      <c r="AD790" s="8"/>
      <c r="AE790" s="8"/>
      <c r="AF790" s="8"/>
      <c r="AG790" s="8"/>
      <c r="AH790" s="8"/>
      <c r="AT790" s="8"/>
      <c r="AV790" s="5"/>
      <c r="AW790" s="5"/>
      <c r="AX790" s="5"/>
      <c r="AY790" s="5"/>
      <c r="AZ790" s="5"/>
      <c r="BA790" s="5"/>
      <c r="BB790" s="5"/>
      <c r="BC790" s="5"/>
      <c r="BD790" s="5"/>
      <c r="BE790" s="5"/>
      <c r="BF790" s="5"/>
      <c r="BG790" s="5"/>
      <c r="BH790" s="5"/>
      <c r="BI790" s="5"/>
      <c r="BJ790" s="5"/>
      <c r="BK790" s="5"/>
    </row>
    <row r="791" spans="2:63" ht="13">
      <c r="B791" s="10"/>
      <c r="D791" s="3"/>
      <c r="E791" s="3"/>
      <c r="F791" s="3"/>
      <c r="G791" s="5"/>
      <c r="H791" s="182"/>
      <c r="I791" s="182"/>
      <c r="K791" s="7"/>
      <c r="L791" s="7"/>
      <c r="AB791" s="8"/>
      <c r="AC791" s="8"/>
      <c r="AD791" s="8"/>
      <c r="AE791" s="8"/>
      <c r="AF791" s="8"/>
      <c r="AG791" s="8"/>
      <c r="AH791" s="8"/>
      <c r="AT791" s="8"/>
      <c r="AV791" s="5"/>
      <c r="AW791" s="5"/>
      <c r="AX791" s="5"/>
      <c r="AY791" s="5"/>
      <c r="AZ791" s="5"/>
      <c r="BA791" s="5"/>
      <c r="BB791" s="5"/>
      <c r="BC791" s="5"/>
      <c r="BD791" s="5"/>
      <c r="BE791" s="5"/>
      <c r="BF791" s="5"/>
      <c r="BG791" s="5"/>
      <c r="BH791" s="5"/>
      <c r="BI791" s="5"/>
      <c r="BJ791" s="5"/>
      <c r="BK791" s="5"/>
    </row>
    <row r="792" spans="2:63" ht="13">
      <c r="B792" s="10"/>
      <c r="D792" s="3"/>
      <c r="E792" s="3"/>
      <c r="F792" s="3"/>
      <c r="G792" s="5"/>
      <c r="H792" s="182"/>
      <c r="I792" s="182"/>
      <c r="K792" s="7"/>
      <c r="L792" s="7"/>
      <c r="AB792" s="8"/>
      <c r="AC792" s="8"/>
      <c r="AD792" s="8"/>
      <c r="AE792" s="8"/>
      <c r="AF792" s="8"/>
      <c r="AG792" s="8"/>
      <c r="AH792" s="8"/>
      <c r="AT792" s="8"/>
      <c r="AV792" s="5"/>
      <c r="AW792" s="5"/>
      <c r="AX792" s="5"/>
      <c r="AY792" s="5"/>
      <c r="AZ792" s="5"/>
      <c r="BA792" s="5"/>
      <c r="BB792" s="5"/>
      <c r="BC792" s="5"/>
      <c r="BD792" s="5"/>
      <c r="BE792" s="5"/>
      <c r="BF792" s="5"/>
      <c r="BG792" s="5"/>
      <c r="BH792" s="5"/>
      <c r="BI792" s="5"/>
      <c r="BJ792" s="5"/>
      <c r="BK792" s="5"/>
    </row>
    <row r="793" spans="2:63" ht="13">
      <c r="B793" s="10"/>
      <c r="D793" s="3"/>
      <c r="E793" s="3"/>
      <c r="F793" s="3"/>
      <c r="G793" s="5"/>
      <c r="H793" s="182"/>
      <c r="I793" s="182"/>
      <c r="K793" s="7"/>
      <c r="L793" s="7"/>
      <c r="AB793" s="8"/>
      <c r="AC793" s="8"/>
      <c r="AD793" s="8"/>
      <c r="AE793" s="8"/>
      <c r="AF793" s="8"/>
      <c r="AG793" s="8"/>
      <c r="AH793" s="8"/>
      <c r="AT793" s="8"/>
      <c r="AV793" s="5"/>
      <c r="AW793" s="5"/>
      <c r="AX793" s="5"/>
      <c r="AY793" s="5"/>
      <c r="AZ793" s="5"/>
      <c r="BA793" s="5"/>
      <c r="BB793" s="5"/>
      <c r="BC793" s="5"/>
      <c r="BD793" s="5"/>
      <c r="BE793" s="5"/>
      <c r="BF793" s="5"/>
      <c r="BG793" s="5"/>
      <c r="BH793" s="5"/>
      <c r="BI793" s="5"/>
      <c r="BJ793" s="5"/>
      <c r="BK793" s="5"/>
    </row>
    <row r="794" spans="2:63" ht="13">
      <c r="B794" s="10"/>
      <c r="D794" s="3"/>
      <c r="E794" s="3"/>
      <c r="F794" s="3"/>
      <c r="G794" s="5"/>
      <c r="H794" s="182"/>
      <c r="I794" s="182"/>
      <c r="K794" s="7"/>
      <c r="L794" s="7"/>
      <c r="AB794" s="8"/>
      <c r="AC794" s="8"/>
      <c r="AD794" s="8"/>
      <c r="AE794" s="8"/>
      <c r="AF794" s="8"/>
      <c r="AG794" s="8"/>
      <c r="AH794" s="8"/>
      <c r="AT794" s="8"/>
      <c r="AV794" s="5"/>
      <c r="AW794" s="5"/>
      <c r="AX794" s="5"/>
      <c r="AY794" s="5"/>
      <c r="AZ794" s="5"/>
      <c r="BA794" s="5"/>
      <c r="BB794" s="5"/>
      <c r="BC794" s="5"/>
      <c r="BD794" s="5"/>
      <c r="BE794" s="5"/>
      <c r="BF794" s="5"/>
      <c r="BG794" s="5"/>
      <c r="BH794" s="5"/>
      <c r="BI794" s="5"/>
      <c r="BJ794" s="5"/>
      <c r="BK794" s="5"/>
    </row>
    <row r="795" spans="2:63" ht="13">
      <c r="B795" s="10"/>
      <c r="D795" s="3"/>
      <c r="E795" s="3"/>
      <c r="F795" s="3"/>
      <c r="G795" s="5"/>
      <c r="H795" s="182"/>
      <c r="I795" s="182"/>
      <c r="K795" s="7"/>
      <c r="L795" s="7"/>
      <c r="AB795" s="8"/>
      <c r="AC795" s="8"/>
      <c r="AD795" s="8"/>
      <c r="AE795" s="8"/>
      <c r="AF795" s="8"/>
      <c r="AG795" s="8"/>
      <c r="AH795" s="8"/>
      <c r="AT795" s="8"/>
      <c r="AV795" s="5"/>
      <c r="AW795" s="5"/>
      <c r="AX795" s="5"/>
      <c r="AY795" s="5"/>
      <c r="AZ795" s="5"/>
      <c r="BA795" s="5"/>
      <c r="BB795" s="5"/>
      <c r="BC795" s="5"/>
      <c r="BD795" s="5"/>
      <c r="BE795" s="5"/>
      <c r="BF795" s="5"/>
      <c r="BG795" s="5"/>
      <c r="BH795" s="5"/>
      <c r="BI795" s="5"/>
      <c r="BJ795" s="5"/>
      <c r="BK795" s="5"/>
    </row>
    <row r="796" spans="2:63" ht="13">
      <c r="B796" s="10"/>
      <c r="D796" s="3"/>
      <c r="E796" s="3"/>
      <c r="F796" s="3"/>
      <c r="G796" s="5"/>
      <c r="H796" s="182"/>
      <c r="I796" s="182"/>
      <c r="K796" s="7"/>
      <c r="L796" s="7"/>
      <c r="AB796" s="8"/>
      <c r="AC796" s="8"/>
      <c r="AD796" s="8"/>
      <c r="AE796" s="8"/>
      <c r="AF796" s="8"/>
      <c r="AG796" s="8"/>
      <c r="AH796" s="8"/>
      <c r="AT796" s="8"/>
      <c r="AV796" s="5"/>
      <c r="AW796" s="5"/>
      <c r="AX796" s="5"/>
      <c r="AY796" s="5"/>
      <c r="AZ796" s="5"/>
      <c r="BA796" s="5"/>
      <c r="BB796" s="5"/>
      <c r="BC796" s="5"/>
      <c r="BD796" s="5"/>
      <c r="BE796" s="5"/>
      <c r="BF796" s="5"/>
      <c r="BG796" s="5"/>
      <c r="BH796" s="5"/>
      <c r="BI796" s="5"/>
      <c r="BJ796" s="5"/>
      <c r="BK796" s="5"/>
    </row>
    <row r="797" spans="2:63" ht="13">
      <c r="B797" s="10"/>
      <c r="D797" s="3"/>
      <c r="E797" s="3"/>
      <c r="F797" s="3"/>
      <c r="G797" s="5"/>
      <c r="H797" s="182"/>
      <c r="I797" s="182"/>
      <c r="K797" s="7"/>
      <c r="L797" s="7"/>
      <c r="AB797" s="8"/>
      <c r="AC797" s="8"/>
      <c r="AD797" s="8"/>
      <c r="AE797" s="8"/>
      <c r="AF797" s="8"/>
      <c r="AG797" s="8"/>
      <c r="AH797" s="8"/>
      <c r="AT797" s="8"/>
      <c r="AV797" s="5"/>
      <c r="AW797" s="5"/>
      <c r="AX797" s="5"/>
      <c r="AY797" s="5"/>
      <c r="AZ797" s="5"/>
      <c r="BA797" s="5"/>
      <c r="BB797" s="5"/>
      <c r="BC797" s="5"/>
      <c r="BD797" s="5"/>
      <c r="BE797" s="5"/>
      <c r="BF797" s="5"/>
      <c r="BG797" s="5"/>
      <c r="BH797" s="5"/>
      <c r="BI797" s="5"/>
      <c r="BJ797" s="5"/>
      <c r="BK797" s="5"/>
    </row>
    <row r="798" spans="2:63" ht="13">
      <c r="B798" s="10"/>
      <c r="D798" s="3"/>
      <c r="E798" s="3"/>
      <c r="F798" s="3"/>
      <c r="G798" s="5"/>
      <c r="H798" s="182"/>
      <c r="I798" s="182"/>
      <c r="K798" s="7"/>
      <c r="L798" s="7"/>
      <c r="AB798" s="8"/>
      <c r="AC798" s="8"/>
      <c r="AD798" s="8"/>
      <c r="AE798" s="8"/>
      <c r="AF798" s="8"/>
      <c r="AG798" s="8"/>
      <c r="AH798" s="8"/>
      <c r="AT798" s="8"/>
      <c r="AV798" s="5"/>
      <c r="AW798" s="5"/>
      <c r="AX798" s="5"/>
      <c r="AY798" s="5"/>
      <c r="AZ798" s="5"/>
      <c r="BA798" s="5"/>
      <c r="BB798" s="5"/>
      <c r="BC798" s="5"/>
      <c r="BD798" s="5"/>
      <c r="BE798" s="5"/>
      <c r="BF798" s="5"/>
      <c r="BG798" s="5"/>
      <c r="BH798" s="5"/>
      <c r="BI798" s="5"/>
      <c r="BJ798" s="5"/>
      <c r="BK798" s="5"/>
    </row>
    <row r="799" spans="2:63" ht="13">
      <c r="B799" s="10"/>
      <c r="D799" s="3"/>
      <c r="E799" s="3"/>
      <c r="F799" s="3"/>
      <c r="G799" s="5"/>
      <c r="H799" s="182"/>
      <c r="I799" s="182"/>
      <c r="K799" s="7"/>
      <c r="L799" s="7"/>
      <c r="AB799" s="8"/>
      <c r="AC799" s="8"/>
      <c r="AD799" s="8"/>
      <c r="AE799" s="8"/>
      <c r="AF799" s="8"/>
      <c r="AG799" s="8"/>
      <c r="AH799" s="8"/>
      <c r="AT799" s="8"/>
      <c r="AV799" s="5"/>
      <c r="AW799" s="5"/>
      <c r="AX799" s="5"/>
      <c r="AY799" s="5"/>
      <c r="AZ799" s="5"/>
      <c r="BA799" s="5"/>
      <c r="BB799" s="5"/>
      <c r="BC799" s="5"/>
      <c r="BD799" s="5"/>
      <c r="BE799" s="5"/>
      <c r="BF799" s="5"/>
      <c r="BG799" s="5"/>
      <c r="BH799" s="5"/>
      <c r="BI799" s="5"/>
      <c r="BJ799" s="5"/>
      <c r="BK799" s="5"/>
    </row>
    <row r="800" spans="2:63" ht="13">
      <c r="B800" s="10"/>
      <c r="D800" s="3"/>
      <c r="E800" s="3"/>
      <c r="F800" s="3"/>
      <c r="G800" s="5"/>
      <c r="H800" s="182"/>
      <c r="I800" s="182"/>
      <c r="K800" s="7"/>
      <c r="L800" s="7"/>
      <c r="AB800" s="8"/>
      <c r="AC800" s="8"/>
      <c r="AD800" s="8"/>
      <c r="AE800" s="8"/>
      <c r="AF800" s="8"/>
      <c r="AG800" s="8"/>
      <c r="AH800" s="8"/>
      <c r="AT800" s="8"/>
      <c r="AV800" s="5"/>
      <c r="AW800" s="5"/>
      <c r="AX800" s="5"/>
      <c r="AY800" s="5"/>
      <c r="AZ800" s="5"/>
      <c r="BA800" s="5"/>
      <c r="BB800" s="5"/>
      <c r="BC800" s="5"/>
      <c r="BD800" s="5"/>
      <c r="BE800" s="5"/>
      <c r="BF800" s="5"/>
      <c r="BG800" s="5"/>
      <c r="BH800" s="5"/>
      <c r="BI800" s="5"/>
      <c r="BJ800" s="5"/>
      <c r="BK800" s="5"/>
    </row>
    <row r="801" spans="2:63" ht="13">
      <c r="B801" s="10"/>
      <c r="D801" s="3"/>
      <c r="E801" s="3"/>
      <c r="F801" s="3"/>
      <c r="G801" s="5"/>
      <c r="H801" s="182"/>
      <c r="I801" s="182"/>
      <c r="K801" s="7"/>
      <c r="L801" s="7"/>
      <c r="AB801" s="8"/>
      <c r="AC801" s="8"/>
      <c r="AD801" s="8"/>
      <c r="AE801" s="8"/>
      <c r="AF801" s="8"/>
      <c r="AG801" s="8"/>
      <c r="AH801" s="8"/>
      <c r="AT801" s="8"/>
      <c r="AV801" s="5"/>
      <c r="AW801" s="5"/>
      <c r="AX801" s="5"/>
      <c r="AY801" s="5"/>
      <c r="AZ801" s="5"/>
      <c r="BA801" s="5"/>
      <c r="BB801" s="5"/>
      <c r="BC801" s="5"/>
      <c r="BD801" s="5"/>
      <c r="BE801" s="5"/>
      <c r="BF801" s="5"/>
      <c r="BG801" s="5"/>
      <c r="BH801" s="5"/>
      <c r="BI801" s="5"/>
      <c r="BJ801" s="5"/>
      <c r="BK801" s="5"/>
    </row>
    <row r="802" spans="2:63" ht="13">
      <c r="B802" s="10"/>
      <c r="D802" s="3"/>
      <c r="E802" s="3"/>
      <c r="F802" s="3"/>
      <c r="G802" s="5"/>
      <c r="H802" s="182"/>
      <c r="I802" s="182"/>
      <c r="K802" s="7"/>
      <c r="L802" s="7"/>
      <c r="AB802" s="8"/>
      <c r="AC802" s="8"/>
      <c r="AD802" s="8"/>
      <c r="AE802" s="8"/>
      <c r="AF802" s="8"/>
      <c r="AG802" s="8"/>
      <c r="AH802" s="8"/>
      <c r="AT802" s="8"/>
      <c r="AV802" s="5"/>
      <c r="AW802" s="5"/>
      <c r="AX802" s="5"/>
      <c r="AY802" s="5"/>
      <c r="AZ802" s="5"/>
      <c r="BA802" s="5"/>
      <c r="BB802" s="5"/>
      <c r="BC802" s="5"/>
      <c r="BD802" s="5"/>
      <c r="BE802" s="5"/>
      <c r="BF802" s="5"/>
      <c r="BG802" s="5"/>
      <c r="BH802" s="5"/>
      <c r="BI802" s="5"/>
      <c r="BJ802" s="5"/>
      <c r="BK802" s="5"/>
    </row>
    <row r="803" spans="2:63" ht="13">
      <c r="B803" s="10"/>
      <c r="D803" s="3"/>
      <c r="E803" s="3"/>
      <c r="F803" s="3"/>
      <c r="G803" s="5"/>
      <c r="H803" s="182"/>
      <c r="I803" s="182"/>
      <c r="K803" s="7"/>
      <c r="L803" s="7"/>
      <c r="AB803" s="8"/>
      <c r="AC803" s="8"/>
      <c r="AD803" s="8"/>
      <c r="AE803" s="8"/>
      <c r="AF803" s="8"/>
      <c r="AG803" s="8"/>
      <c r="AH803" s="8"/>
      <c r="AT803" s="8"/>
      <c r="AV803" s="5"/>
      <c r="AW803" s="5"/>
      <c r="AX803" s="5"/>
      <c r="AY803" s="5"/>
      <c r="AZ803" s="5"/>
      <c r="BA803" s="5"/>
      <c r="BB803" s="5"/>
      <c r="BC803" s="5"/>
      <c r="BD803" s="5"/>
      <c r="BE803" s="5"/>
      <c r="BF803" s="5"/>
      <c r="BG803" s="5"/>
      <c r="BH803" s="5"/>
      <c r="BI803" s="5"/>
      <c r="BJ803" s="5"/>
      <c r="BK803" s="5"/>
    </row>
    <row r="804" spans="2:63" ht="13">
      <c r="B804" s="10"/>
      <c r="D804" s="3"/>
      <c r="E804" s="3"/>
      <c r="F804" s="3"/>
      <c r="G804" s="5"/>
      <c r="H804" s="182"/>
      <c r="I804" s="182"/>
      <c r="K804" s="7"/>
      <c r="L804" s="7"/>
      <c r="AB804" s="8"/>
      <c r="AC804" s="8"/>
      <c r="AD804" s="8"/>
      <c r="AE804" s="8"/>
      <c r="AF804" s="8"/>
      <c r="AG804" s="8"/>
      <c r="AH804" s="8"/>
      <c r="AT804" s="8"/>
      <c r="AV804" s="5"/>
      <c r="AW804" s="5"/>
      <c r="AX804" s="5"/>
      <c r="AY804" s="5"/>
      <c r="AZ804" s="5"/>
      <c r="BA804" s="5"/>
      <c r="BB804" s="5"/>
      <c r="BC804" s="5"/>
      <c r="BD804" s="5"/>
      <c r="BE804" s="5"/>
      <c r="BF804" s="5"/>
      <c r="BG804" s="5"/>
      <c r="BH804" s="5"/>
      <c r="BI804" s="5"/>
      <c r="BJ804" s="5"/>
      <c r="BK804" s="5"/>
    </row>
    <row r="805" spans="2:63" ht="13">
      <c r="B805" s="10"/>
      <c r="D805" s="3"/>
      <c r="E805" s="3"/>
      <c r="F805" s="3"/>
      <c r="G805" s="5"/>
      <c r="H805" s="182"/>
      <c r="I805" s="182"/>
      <c r="K805" s="7"/>
      <c r="L805" s="7"/>
      <c r="AB805" s="8"/>
      <c r="AC805" s="8"/>
      <c r="AD805" s="8"/>
      <c r="AE805" s="8"/>
      <c r="AF805" s="8"/>
      <c r="AG805" s="8"/>
      <c r="AH805" s="8"/>
      <c r="AT805" s="8"/>
      <c r="AV805" s="5"/>
      <c r="AW805" s="5"/>
      <c r="AX805" s="5"/>
      <c r="AY805" s="5"/>
      <c r="AZ805" s="5"/>
      <c r="BA805" s="5"/>
      <c r="BB805" s="5"/>
      <c r="BC805" s="5"/>
      <c r="BD805" s="5"/>
      <c r="BE805" s="5"/>
      <c r="BF805" s="5"/>
      <c r="BG805" s="5"/>
      <c r="BH805" s="5"/>
      <c r="BI805" s="5"/>
      <c r="BJ805" s="5"/>
      <c r="BK805" s="5"/>
    </row>
    <row r="806" spans="2:63" ht="13">
      <c r="B806" s="10"/>
      <c r="D806" s="3"/>
      <c r="E806" s="3"/>
      <c r="F806" s="3"/>
      <c r="G806" s="5"/>
      <c r="H806" s="182"/>
      <c r="I806" s="182"/>
      <c r="K806" s="7"/>
      <c r="L806" s="7"/>
      <c r="AB806" s="8"/>
      <c r="AC806" s="8"/>
      <c r="AD806" s="8"/>
      <c r="AE806" s="8"/>
      <c r="AF806" s="8"/>
      <c r="AG806" s="8"/>
      <c r="AH806" s="8"/>
      <c r="AT806" s="8"/>
      <c r="AV806" s="5"/>
      <c r="AW806" s="5"/>
      <c r="AX806" s="5"/>
      <c r="AY806" s="5"/>
      <c r="AZ806" s="5"/>
      <c r="BA806" s="5"/>
      <c r="BB806" s="5"/>
      <c r="BC806" s="5"/>
      <c r="BD806" s="5"/>
      <c r="BE806" s="5"/>
      <c r="BF806" s="5"/>
      <c r="BG806" s="5"/>
      <c r="BH806" s="5"/>
      <c r="BI806" s="5"/>
      <c r="BJ806" s="5"/>
      <c r="BK806" s="5"/>
    </row>
    <row r="807" spans="2:63" ht="13">
      <c r="B807" s="10"/>
      <c r="D807" s="3"/>
      <c r="E807" s="3"/>
      <c r="F807" s="3"/>
      <c r="G807" s="5"/>
      <c r="H807" s="182"/>
      <c r="I807" s="182"/>
      <c r="K807" s="7"/>
      <c r="L807" s="7"/>
      <c r="AB807" s="8"/>
      <c r="AC807" s="8"/>
      <c r="AD807" s="8"/>
      <c r="AE807" s="8"/>
      <c r="AF807" s="8"/>
      <c r="AG807" s="8"/>
      <c r="AH807" s="8"/>
      <c r="AT807" s="8"/>
      <c r="AV807" s="5"/>
      <c r="AW807" s="5"/>
      <c r="AX807" s="5"/>
      <c r="AY807" s="5"/>
      <c r="AZ807" s="5"/>
      <c r="BA807" s="5"/>
      <c r="BB807" s="5"/>
      <c r="BC807" s="5"/>
      <c r="BD807" s="5"/>
      <c r="BE807" s="5"/>
      <c r="BF807" s="5"/>
      <c r="BG807" s="5"/>
      <c r="BH807" s="5"/>
      <c r="BI807" s="5"/>
      <c r="BJ807" s="5"/>
      <c r="BK807" s="5"/>
    </row>
    <row r="808" spans="2:63" ht="13">
      <c r="B808" s="10"/>
      <c r="D808" s="3"/>
      <c r="E808" s="3"/>
      <c r="F808" s="3"/>
      <c r="G808" s="5"/>
      <c r="H808" s="182"/>
      <c r="I808" s="182"/>
      <c r="K808" s="7"/>
      <c r="L808" s="7"/>
      <c r="AB808" s="8"/>
      <c r="AC808" s="8"/>
      <c r="AD808" s="8"/>
      <c r="AE808" s="8"/>
      <c r="AF808" s="8"/>
      <c r="AG808" s="8"/>
      <c r="AH808" s="8"/>
      <c r="AT808" s="8"/>
      <c r="AV808" s="5"/>
      <c r="AW808" s="5"/>
      <c r="AX808" s="5"/>
      <c r="AY808" s="5"/>
      <c r="AZ808" s="5"/>
      <c r="BA808" s="5"/>
      <c r="BB808" s="5"/>
      <c r="BC808" s="5"/>
      <c r="BD808" s="5"/>
      <c r="BE808" s="5"/>
      <c r="BF808" s="5"/>
      <c r="BG808" s="5"/>
      <c r="BH808" s="5"/>
      <c r="BI808" s="5"/>
      <c r="BJ808" s="5"/>
      <c r="BK808" s="5"/>
    </row>
    <row r="809" spans="2:63" ht="13">
      <c r="B809" s="10"/>
      <c r="D809" s="3"/>
      <c r="E809" s="3"/>
      <c r="F809" s="3"/>
      <c r="G809" s="5"/>
      <c r="H809" s="182"/>
      <c r="I809" s="182"/>
      <c r="K809" s="7"/>
      <c r="L809" s="7"/>
      <c r="AB809" s="8"/>
      <c r="AC809" s="8"/>
      <c r="AD809" s="8"/>
      <c r="AE809" s="8"/>
      <c r="AF809" s="8"/>
      <c r="AG809" s="8"/>
      <c r="AH809" s="8"/>
      <c r="AT809" s="8"/>
      <c r="AV809" s="5"/>
      <c r="AW809" s="5"/>
      <c r="AX809" s="5"/>
      <c r="AY809" s="5"/>
      <c r="AZ809" s="5"/>
      <c r="BA809" s="5"/>
      <c r="BB809" s="5"/>
      <c r="BC809" s="5"/>
      <c r="BD809" s="5"/>
      <c r="BE809" s="5"/>
      <c r="BF809" s="5"/>
      <c r="BG809" s="5"/>
      <c r="BH809" s="5"/>
      <c r="BI809" s="5"/>
      <c r="BJ809" s="5"/>
      <c r="BK809" s="5"/>
    </row>
    <row r="810" spans="2:63" ht="13">
      <c r="B810" s="10"/>
      <c r="D810" s="3"/>
      <c r="E810" s="3"/>
      <c r="F810" s="3"/>
      <c r="G810" s="5"/>
      <c r="H810" s="182"/>
      <c r="I810" s="182"/>
      <c r="K810" s="7"/>
      <c r="L810" s="7"/>
      <c r="AB810" s="8"/>
      <c r="AC810" s="8"/>
      <c r="AD810" s="8"/>
      <c r="AE810" s="8"/>
      <c r="AF810" s="8"/>
      <c r="AG810" s="8"/>
      <c r="AH810" s="8"/>
      <c r="AT810" s="8"/>
      <c r="AV810" s="5"/>
      <c r="AW810" s="5"/>
      <c r="AX810" s="5"/>
      <c r="AY810" s="5"/>
      <c r="AZ810" s="5"/>
      <c r="BA810" s="5"/>
      <c r="BB810" s="5"/>
      <c r="BC810" s="5"/>
      <c r="BD810" s="5"/>
      <c r="BE810" s="5"/>
      <c r="BF810" s="5"/>
      <c r="BG810" s="5"/>
      <c r="BH810" s="5"/>
      <c r="BI810" s="5"/>
      <c r="BJ810" s="5"/>
      <c r="BK810" s="5"/>
    </row>
    <row r="811" spans="2:63" ht="13">
      <c r="B811" s="10"/>
      <c r="D811" s="3"/>
      <c r="E811" s="3"/>
      <c r="F811" s="3"/>
      <c r="G811" s="5"/>
      <c r="H811" s="182"/>
      <c r="I811" s="182"/>
      <c r="K811" s="7"/>
      <c r="L811" s="7"/>
      <c r="AB811" s="8"/>
      <c r="AC811" s="8"/>
      <c r="AD811" s="8"/>
      <c r="AE811" s="8"/>
      <c r="AF811" s="8"/>
      <c r="AG811" s="8"/>
      <c r="AH811" s="8"/>
      <c r="AT811" s="8"/>
      <c r="AV811" s="5"/>
      <c r="AW811" s="5"/>
      <c r="AX811" s="5"/>
      <c r="AY811" s="5"/>
      <c r="AZ811" s="5"/>
      <c r="BA811" s="5"/>
      <c r="BB811" s="5"/>
      <c r="BC811" s="5"/>
      <c r="BD811" s="5"/>
      <c r="BE811" s="5"/>
      <c r="BF811" s="5"/>
      <c r="BG811" s="5"/>
      <c r="BH811" s="5"/>
      <c r="BI811" s="5"/>
      <c r="BJ811" s="5"/>
      <c r="BK811" s="5"/>
    </row>
    <row r="812" spans="2:63" ht="13">
      <c r="B812" s="10"/>
      <c r="D812" s="3"/>
      <c r="E812" s="3"/>
      <c r="F812" s="3"/>
      <c r="G812" s="5"/>
      <c r="H812" s="182"/>
      <c r="I812" s="182"/>
      <c r="K812" s="7"/>
      <c r="L812" s="7"/>
      <c r="AB812" s="8"/>
      <c r="AC812" s="8"/>
      <c r="AD812" s="8"/>
      <c r="AE812" s="8"/>
      <c r="AF812" s="8"/>
      <c r="AG812" s="8"/>
      <c r="AH812" s="8"/>
      <c r="AT812" s="8"/>
      <c r="AV812" s="5"/>
      <c r="AW812" s="5"/>
      <c r="AX812" s="5"/>
      <c r="AY812" s="5"/>
      <c r="AZ812" s="5"/>
      <c r="BA812" s="5"/>
      <c r="BB812" s="5"/>
      <c r="BC812" s="5"/>
      <c r="BD812" s="5"/>
      <c r="BE812" s="5"/>
      <c r="BF812" s="5"/>
      <c r="BG812" s="5"/>
      <c r="BH812" s="5"/>
      <c r="BI812" s="5"/>
      <c r="BJ812" s="5"/>
      <c r="BK812" s="5"/>
    </row>
    <row r="813" spans="2:63" ht="13">
      <c r="B813" s="10"/>
      <c r="D813" s="3"/>
      <c r="E813" s="3"/>
      <c r="F813" s="3"/>
      <c r="G813" s="5"/>
      <c r="H813" s="182"/>
      <c r="I813" s="182"/>
      <c r="K813" s="7"/>
      <c r="L813" s="7"/>
      <c r="AB813" s="8"/>
      <c r="AC813" s="8"/>
      <c r="AD813" s="8"/>
      <c r="AE813" s="8"/>
      <c r="AF813" s="8"/>
      <c r="AG813" s="8"/>
      <c r="AH813" s="8"/>
      <c r="AT813" s="8"/>
      <c r="AV813" s="5"/>
      <c r="AW813" s="5"/>
      <c r="AX813" s="5"/>
      <c r="AY813" s="5"/>
      <c r="AZ813" s="5"/>
      <c r="BA813" s="5"/>
      <c r="BB813" s="5"/>
      <c r="BC813" s="5"/>
      <c r="BD813" s="5"/>
      <c r="BE813" s="5"/>
      <c r="BF813" s="5"/>
      <c r="BG813" s="5"/>
      <c r="BH813" s="5"/>
      <c r="BI813" s="5"/>
      <c r="BJ813" s="5"/>
      <c r="BK813" s="5"/>
    </row>
    <row r="814" spans="2:63" ht="13">
      <c r="B814" s="10"/>
      <c r="D814" s="3"/>
      <c r="E814" s="3"/>
      <c r="F814" s="3"/>
      <c r="G814" s="5"/>
      <c r="H814" s="182"/>
      <c r="I814" s="182"/>
      <c r="K814" s="7"/>
      <c r="L814" s="7"/>
      <c r="AB814" s="8"/>
      <c r="AC814" s="8"/>
      <c r="AD814" s="8"/>
      <c r="AE814" s="8"/>
      <c r="AF814" s="8"/>
      <c r="AG814" s="8"/>
      <c r="AH814" s="8"/>
      <c r="AT814" s="8"/>
      <c r="AV814" s="5"/>
      <c r="AW814" s="5"/>
      <c r="AX814" s="5"/>
      <c r="AY814" s="5"/>
      <c r="AZ814" s="5"/>
      <c r="BA814" s="5"/>
      <c r="BB814" s="5"/>
      <c r="BC814" s="5"/>
      <c r="BD814" s="5"/>
      <c r="BE814" s="5"/>
      <c r="BF814" s="5"/>
      <c r="BG814" s="5"/>
      <c r="BH814" s="5"/>
      <c r="BI814" s="5"/>
      <c r="BJ814" s="5"/>
      <c r="BK814" s="5"/>
    </row>
    <row r="815" spans="2:63" ht="13">
      <c r="B815" s="10"/>
      <c r="D815" s="3"/>
      <c r="E815" s="3"/>
      <c r="F815" s="3"/>
      <c r="G815" s="5"/>
      <c r="H815" s="182"/>
      <c r="I815" s="182"/>
      <c r="K815" s="7"/>
      <c r="L815" s="7"/>
      <c r="AB815" s="8"/>
      <c r="AC815" s="8"/>
      <c r="AD815" s="8"/>
      <c r="AE815" s="8"/>
      <c r="AF815" s="8"/>
      <c r="AG815" s="8"/>
      <c r="AH815" s="8"/>
      <c r="AT815" s="8"/>
      <c r="AV815" s="5"/>
      <c r="AW815" s="5"/>
      <c r="AX815" s="5"/>
      <c r="AY815" s="5"/>
      <c r="AZ815" s="5"/>
      <c r="BA815" s="5"/>
      <c r="BB815" s="5"/>
      <c r="BC815" s="5"/>
      <c r="BD815" s="5"/>
      <c r="BE815" s="5"/>
      <c r="BF815" s="5"/>
      <c r="BG815" s="5"/>
      <c r="BH815" s="5"/>
      <c r="BI815" s="5"/>
      <c r="BJ815" s="5"/>
      <c r="BK815" s="5"/>
    </row>
    <row r="816" spans="2:63" ht="13">
      <c r="B816" s="10"/>
      <c r="D816" s="3"/>
      <c r="E816" s="3"/>
      <c r="F816" s="3"/>
      <c r="G816" s="5"/>
      <c r="H816" s="182"/>
      <c r="I816" s="182"/>
      <c r="K816" s="7"/>
      <c r="L816" s="7"/>
      <c r="AB816" s="8"/>
      <c r="AC816" s="8"/>
      <c r="AD816" s="8"/>
      <c r="AE816" s="8"/>
      <c r="AF816" s="8"/>
      <c r="AG816" s="8"/>
      <c r="AH816" s="8"/>
      <c r="AT816" s="8"/>
      <c r="AV816" s="5"/>
      <c r="AW816" s="5"/>
      <c r="AX816" s="5"/>
      <c r="AY816" s="5"/>
      <c r="AZ816" s="5"/>
      <c r="BA816" s="5"/>
      <c r="BB816" s="5"/>
      <c r="BC816" s="5"/>
      <c r="BD816" s="5"/>
      <c r="BE816" s="5"/>
      <c r="BF816" s="5"/>
      <c r="BG816" s="5"/>
      <c r="BH816" s="5"/>
      <c r="BI816" s="5"/>
      <c r="BJ816" s="5"/>
      <c r="BK816" s="5"/>
    </row>
    <row r="817" spans="2:63" ht="13">
      <c r="B817" s="10"/>
      <c r="D817" s="3"/>
      <c r="E817" s="3"/>
      <c r="F817" s="3"/>
      <c r="G817" s="5"/>
      <c r="H817" s="182"/>
      <c r="I817" s="182"/>
      <c r="K817" s="7"/>
      <c r="L817" s="7"/>
      <c r="AB817" s="8"/>
      <c r="AC817" s="8"/>
      <c r="AD817" s="8"/>
      <c r="AE817" s="8"/>
      <c r="AF817" s="8"/>
      <c r="AG817" s="8"/>
      <c r="AH817" s="8"/>
      <c r="AT817" s="8"/>
      <c r="AV817" s="5"/>
      <c r="AW817" s="5"/>
      <c r="AX817" s="5"/>
      <c r="AY817" s="5"/>
      <c r="AZ817" s="5"/>
      <c r="BA817" s="5"/>
      <c r="BB817" s="5"/>
      <c r="BC817" s="5"/>
      <c r="BD817" s="5"/>
      <c r="BE817" s="5"/>
      <c r="BF817" s="5"/>
      <c r="BG817" s="5"/>
      <c r="BH817" s="5"/>
      <c r="BI817" s="5"/>
      <c r="BJ817" s="5"/>
      <c r="BK817" s="5"/>
    </row>
    <row r="818" spans="2:63" ht="13">
      <c r="B818" s="10"/>
      <c r="D818" s="3"/>
      <c r="E818" s="3"/>
      <c r="F818" s="3"/>
      <c r="G818" s="5"/>
      <c r="H818" s="182"/>
      <c r="I818" s="182"/>
      <c r="K818" s="7"/>
      <c r="L818" s="7"/>
      <c r="AB818" s="8"/>
      <c r="AC818" s="8"/>
      <c r="AD818" s="8"/>
      <c r="AE818" s="8"/>
      <c r="AF818" s="8"/>
      <c r="AG818" s="8"/>
      <c r="AH818" s="8"/>
      <c r="AT818" s="8"/>
      <c r="AV818" s="5"/>
      <c r="AW818" s="5"/>
      <c r="AX818" s="5"/>
      <c r="AY818" s="5"/>
      <c r="AZ818" s="5"/>
      <c r="BA818" s="5"/>
      <c r="BB818" s="5"/>
      <c r="BC818" s="5"/>
      <c r="BD818" s="5"/>
      <c r="BE818" s="5"/>
      <c r="BF818" s="5"/>
      <c r="BG818" s="5"/>
      <c r="BH818" s="5"/>
      <c r="BI818" s="5"/>
      <c r="BJ818" s="5"/>
      <c r="BK818" s="5"/>
    </row>
    <row r="819" spans="2:63" ht="13">
      <c r="B819" s="10"/>
      <c r="D819" s="3"/>
      <c r="E819" s="3"/>
      <c r="F819" s="3"/>
      <c r="G819" s="5"/>
      <c r="H819" s="182"/>
      <c r="I819" s="182"/>
      <c r="K819" s="7"/>
      <c r="L819" s="7"/>
      <c r="AB819" s="8"/>
      <c r="AC819" s="8"/>
      <c r="AD819" s="8"/>
      <c r="AE819" s="8"/>
      <c r="AF819" s="8"/>
      <c r="AG819" s="8"/>
      <c r="AH819" s="8"/>
      <c r="AT819" s="8"/>
      <c r="AV819" s="5"/>
      <c r="AW819" s="5"/>
      <c r="AX819" s="5"/>
      <c r="AY819" s="5"/>
      <c r="AZ819" s="5"/>
      <c r="BA819" s="5"/>
      <c r="BB819" s="5"/>
      <c r="BC819" s="5"/>
      <c r="BD819" s="5"/>
      <c r="BE819" s="5"/>
      <c r="BF819" s="5"/>
      <c r="BG819" s="5"/>
      <c r="BH819" s="5"/>
      <c r="BI819" s="5"/>
      <c r="BJ819" s="5"/>
      <c r="BK819" s="5"/>
    </row>
    <row r="820" spans="2:63" ht="13">
      <c r="B820" s="10"/>
      <c r="D820" s="3"/>
      <c r="E820" s="3"/>
      <c r="F820" s="3"/>
      <c r="G820" s="5"/>
      <c r="H820" s="182"/>
      <c r="I820" s="182"/>
      <c r="K820" s="7"/>
      <c r="L820" s="7"/>
      <c r="AB820" s="8"/>
      <c r="AC820" s="8"/>
      <c r="AD820" s="8"/>
      <c r="AE820" s="8"/>
      <c r="AF820" s="8"/>
      <c r="AG820" s="8"/>
      <c r="AH820" s="8"/>
      <c r="AT820" s="8"/>
      <c r="AV820" s="5"/>
      <c r="AW820" s="5"/>
      <c r="AX820" s="5"/>
      <c r="AY820" s="5"/>
      <c r="AZ820" s="5"/>
      <c r="BA820" s="5"/>
      <c r="BB820" s="5"/>
      <c r="BC820" s="5"/>
      <c r="BD820" s="5"/>
      <c r="BE820" s="5"/>
      <c r="BF820" s="5"/>
      <c r="BG820" s="5"/>
      <c r="BH820" s="5"/>
      <c r="BI820" s="5"/>
      <c r="BJ820" s="5"/>
      <c r="BK820" s="5"/>
    </row>
    <row r="821" spans="2:63" ht="13">
      <c r="B821" s="10"/>
      <c r="D821" s="3"/>
      <c r="E821" s="3"/>
      <c r="F821" s="3"/>
      <c r="G821" s="5"/>
      <c r="H821" s="182"/>
      <c r="I821" s="182"/>
      <c r="K821" s="7"/>
      <c r="L821" s="7"/>
      <c r="AB821" s="8"/>
      <c r="AC821" s="8"/>
      <c r="AD821" s="8"/>
      <c r="AE821" s="8"/>
      <c r="AF821" s="8"/>
      <c r="AG821" s="8"/>
      <c r="AH821" s="8"/>
      <c r="AT821" s="8"/>
      <c r="AV821" s="5"/>
      <c r="AW821" s="5"/>
      <c r="AX821" s="5"/>
      <c r="AY821" s="5"/>
      <c r="AZ821" s="5"/>
      <c r="BA821" s="5"/>
      <c r="BB821" s="5"/>
      <c r="BC821" s="5"/>
      <c r="BD821" s="5"/>
      <c r="BE821" s="5"/>
      <c r="BF821" s="5"/>
      <c r="BG821" s="5"/>
      <c r="BH821" s="5"/>
      <c r="BI821" s="5"/>
      <c r="BJ821" s="5"/>
      <c r="BK821" s="5"/>
    </row>
    <row r="822" spans="2:63" ht="13">
      <c r="B822" s="10"/>
      <c r="D822" s="3"/>
      <c r="E822" s="3"/>
      <c r="F822" s="3"/>
      <c r="G822" s="5"/>
      <c r="H822" s="182"/>
      <c r="I822" s="182"/>
      <c r="K822" s="7"/>
      <c r="L822" s="7"/>
      <c r="AB822" s="8"/>
      <c r="AC822" s="8"/>
      <c r="AD822" s="8"/>
      <c r="AE822" s="8"/>
      <c r="AF822" s="8"/>
      <c r="AG822" s="8"/>
      <c r="AH822" s="8"/>
      <c r="AT822" s="8"/>
      <c r="AV822" s="5"/>
      <c r="AW822" s="5"/>
      <c r="AX822" s="5"/>
      <c r="AY822" s="5"/>
      <c r="AZ822" s="5"/>
      <c r="BA822" s="5"/>
      <c r="BB822" s="5"/>
      <c r="BC822" s="5"/>
      <c r="BD822" s="5"/>
      <c r="BE822" s="5"/>
      <c r="BF822" s="5"/>
      <c r="BG822" s="5"/>
      <c r="BH822" s="5"/>
      <c r="BI822" s="5"/>
      <c r="BJ822" s="5"/>
      <c r="BK822" s="5"/>
    </row>
    <row r="823" spans="2:63" ht="13">
      <c r="B823" s="10"/>
      <c r="D823" s="3"/>
      <c r="E823" s="3"/>
      <c r="F823" s="3"/>
      <c r="G823" s="5"/>
      <c r="H823" s="182"/>
      <c r="I823" s="182"/>
      <c r="K823" s="7"/>
      <c r="L823" s="7"/>
      <c r="AB823" s="8"/>
      <c r="AC823" s="8"/>
      <c r="AD823" s="8"/>
      <c r="AE823" s="8"/>
      <c r="AF823" s="8"/>
      <c r="AG823" s="8"/>
      <c r="AH823" s="8"/>
      <c r="AT823" s="8"/>
      <c r="AV823" s="5"/>
      <c r="AW823" s="5"/>
      <c r="AX823" s="5"/>
      <c r="AY823" s="5"/>
      <c r="AZ823" s="5"/>
      <c r="BA823" s="5"/>
      <c r="BB823" s="5"/>
      <c r="BC823" s="5"/>
      <c r="BD823" s="5"/>
      <c r="BE823" s="5"/>
      <c r="BF823" s="5"/>
      <c r="BG823" s="5"/>
      <c r="BH823" s="5"/>
      <c r="BI823" s="5"/>
      <c r="BJ823" s="5"/>
      <c r="BK823" s="5"/>
    </row>
    <row r="824" spans="2:63" ht="13">
      <c r="B824" s="10"/>
      <c r="D824" s="3"/>
      <c r="E824" s="3"/>
      <c r="F824" s="3"/>
      <c r="G824" s="5"/>
      <c r="H824" s="182"/>
      <c r="I824" s="182"/>
      <c r="K824" s="7"/>
      <c r="L824" s="7"/>
      <c r="AB824" s="8"/>
      <c r="AC824" s="8"/>
      <c r="AD824" s="8"/>
      <c r="AE824" s="8"/>
      <c r="AF824" s="8"/>
      <c r="AG824" s="8"/>
      <c r="AH824" s="8"/>
      <c r="AT824" s="8"/>
      <c r="AV824" s="5"/>
      <c r="AW824" s="5"/>
      <c r="AX824" s="5"/>
      <c r="AY824" s="5"/>
      <c r="AZ824" s="5"/>
      <c r="BA824" s="5"/>
      <c r="BB824" s="5"/>
      <c r="BC824" s="5"/>
      <c r="BD824" s="5"/>
      <c r="BE824" s="5"/>
      <c r="BF824" s="5"/>
      <c r="BG824" s="5"/>
      <c r="BH824" s="5"/>
      <c r="BI824" s="5"/>
      <c r="BJ824" s="5"/>
      <c r="BK824" s="5"/>
    </row>
    <row r="825" spans="2:63" ht="13">
      <c r="B825" s="10"/>
      <c r="D825" s="3"/>
      <c r="E825" s="3"/>
      <c r="F825" s="3"/>
      <c r="G825" s="5"/>
      <c r="H825" s="182"/>
      <c r="I825" s="182"/>
      <c r="K825" s="7"/>
      <c r="L825" s="7"/>
      <c r="AB825" s="8"/>
      <c r="AC825" s="8"/>
      <c r="AD825" s="8"/>
      <c r="AE825" s="8"/>
      <c r="AF825" s="8"/>
      <c r="AG825" s="8"/>
      <c r="AH825" s="8"/>
      <c r="AT825" s="8"/>
      <c r="AV825" s="5"/>
      <c r="AW825" s="5"/>
      <c r="AX825" s="5"/>
      <c r="AY825" s="5"/>
      <c r="AZ825" s="5"/>
      <c r="BA825" s="5"/>
      <c r="BB825" s="5"/>
      <c r="BC825" s="5"/>
      <c r="BD825" s="5"/>
      <c r="BE825" s="5"/>
      <c r="BF825" s="5"/>
      <c r="BG825" s="5"/>
      <c r="BH825" s="5"/>
      <c r="BI825" s="5"/>
      <c r="BJ825" s="5"/>
      <c r="BK825" s="5"/>
    </row>
    <row r="826" spans="2:63" ht="13">
      <c r="B826" s="10"/>
      <c r="D826" s="3"/>
      <c r="E826" s="3"/>
      <c r="F826" s="3"/>
      <c r="G826" s="5"/>
      <c r="H826" s="182"/>
      <c r="I826" s="182"/>
      <c r="K826" s="7"/>
      <c r="L826" s="7"/>
      <c r="AB826" s="8"/>
      <c r="AC826" s="8"/>
      <c r="AD826" s="8"/>
      <c r="AE826" s="8"/>
      <c r="AF826" s="8"/>
      <c r="AG826" s="8"/>
      <c r="AH826" s="8"/>
      <c r="AT826" s="8"/>
      <c r="AV826" s="5"/>
      <c r="AW826" s="5"/>
      <c r="AX826" s="5"/>
      <c r="AY826" s="5"/>
      <c r="AZ826" s="5"/>
      <c r="BA826" s="5"/>
      <c r="BB826" s="5"/>
      <c r="BC826" s="5"/>
      <c r="BD826" s="5"/>
      <c r="BE826" s="5"/>
      <c r="BF826" s="5"/>
      <c r="BG826" s="5"/>
      <c r="BH826" s="5"/>
      <c r="BI826" s="5"/>
      <c r="BJ826" s="5"/>
      <c r="BK826" s="5"/>
    </row>
    <row r="827" spans="2:63" ht="13">
      <c r="B827" s="10"/>
      <c r="D827" s="3"/>
      <c r="E827" s="3"/>
      <c r="F827" s="3"/>
      <c r="G827" s="5"/>
      <c r="H827" s="182"/>
      <c r="I827" s="182"/>
      <c r="K827" s="7"/>
      <c r="L827" s="7"/>
      <c r="AB827" s="8"/>
      <c r="AC827" s="8"/>
      <c r="AD827" s="8"/>
      <c r="AE827" s="8"/>
      <c r="AF827" s="8"/>
      <c r="AG827" s="8"/>
      <c r="AH827" s="8"/>
      <c r="AT827" s="8"/>
      <c r="AV827" s="5"/>
      <c r="AW827" s="5"/>
      <c r="AX827" s="5"/>
      <c r="AY827" s="5"/>
      <c r="AZ827" s="5"/>
      <c r="BA827" s="5"/>
      <c r="BB827" s="5"/>
      <c r="BC827" s="5"/>
      <c r="BD827" s="5"/>
      <c r="BE827" s="5"/>
      <c r="BF827" s="5"/>
      <c r="BG827" s="5"/>
      <c r="BH827" s="5"/>
      <c r="BI827" s="5"/>
      <c r="BJ827" s="5"/>
      <c r="BK827" s="5"/>
    </row>
    <row r="828" spans="2:63" ht="13">
      <c r="B828" s="10"/>
      <c r="D828" s="3"/>
      <c r="E828" s="3"/>
      <c r="F828" s="3"/>
      <c r="G828" s="5"/>
      <c r="H828" s="182"/>
      <c r="I828" s="182"/>
      <c r="K828" s="7"/>
      <c r="L828" s="7"/>
      <c r="AB828" s="8"/>
      <c r="AC828" s="8"/>
      <c r="AD828" s="8"/>
      <c r="AE828" s="8"/>
      <c r="AF828" s="8"/>
      <c r="AG828" s="8"/>
      <c r="AH828" s="8"/>
      <c r="AT828" s="8"/>
      <c r="AV828" s="5"/>
      <c r="AW828" s="5"/>
      <c r="AX828" s="5"/>
      <c r="AY828" s="5"/>
      <c r="AZ828" s="5"/>
      <c r="BA828" s="5"/>
      <c r="BB828" s="5"/>
      <c r="BC828" s="5"/>
      <c r="BD828" s="5"/>
      <c r="BE828" s="5"/>
      <c r="BF828" s="5"/>
      <c r="BG828" s="5"/>
      <c r="BH828" s="5"/>
      <c r="BI828" s="5"/>
      <c r="BJ828" s="5"/>
      <c r="BK828" s="5"/>
    </row>
    <row r="829" spans="2:63" ht="13">
      <c r="B829" s="10"/>
      <c r="D829" s="3"/>
      <c r="E829" s="3"/>
      <c r="F829" s="3"/>
      <c r="G829" s="5"/>
      <c r="H829" s="182"/>
      <c r="I829" s="182"/>
      <c r="K829" s="7"/>
      <c r="L829" s="7"/>
      <c r="AB829" s="8"/>
      <c r="AC829" s="8"/>
      <c r="AD829" s="8"/>
      <c r="AE829" s="8"/>
      <c r="AF829" s="8"/>
      <c r="AG829" s="8"/>
      <c r="AH829" s="8"/>
      <c r="AT829" s="8"/>
      <c r="AV829" s="5"/>
      <c r="AW829" s="5"/>
      <c r="AX829" s="5"/>
      <c r="AY829" s="5"/>
      <c r="AZ829" s="5"/>
      <c r="BA829" s="5"/>
      <c r="BB829" s="5"/>
      <c r="BC829" s="5"/>
      <c r="BD829" s="5"/>
      <c r="BE829" s="5"/>
      <c r="BF829" s="5"/>
      <c r="BG829" s="5"/>
      <c r="BH829" s="5"/>
      <c r="BI829" s="5"/>
      <c r="BJ829" s="5"/>
      <c r="BK829" s="5"/>
    </row>
    <row r="830" spans="2:63" ht="13">
      <c r="B830" s="10"/>
      <c r="D830" s="3"/>
      <c r="E830" s="3"/>
      <c r="F830" s="3"/>
      <c r="G830" s="5"/>
      <c r="H830" s="182"/>
      <c r="I830" s="182"/>
      <c r="K830" s="7"/>
      <c r="L830" s="7"/>
      <c r="AB830" s="8"/>
      <c r="AC830" s="8"/>
      <c r="AD830" s="8"/>
      <c r="AE830" s="8"/>
      <c r="AF830" s="8"/>
      <c r="AG830" s="8"/>
      <c r="AH830" s="8"/>
      <c r="AT830" s="8"/>
      <c r="AV830" s="5"/>
      <c r="AW830" s="5"/>
      <c r="AX830" s="5"/>
      <c r="AY830" s="5"/>
      <c r="AZ830" s="5"/>
      <c r="BA830" s="5"/>
      <c r="BB830" s="5"/>
      <c r="BC830" s="5"/>
      <c r="BD830" s="5"/>
      <c r="BE830" s="5"/>
      <c r="BF830" s="5"/>
      <c r="BG830" s="5"/>
      <c r="BH830" s="5"/>
      <c r="BI830" s="5"/>
      <c r="BJ830" s="5"/>
      <c r="BK830" s="5"/>
    </row>
    <row r="831" spans="2:63" ht="13">
      <c r="B831" s="10"/>
      <c r="D831" s="3"/>
      <c r="E831" s="3"/>
      <c r="F831" s="3"/>
      <c r="G831" s="5"/>
      <c r="H831" s="182"/>
      <c r="I831" s="182"/>
      <c r="K831" s="7"/>
      <c r="L831" s="7"/>
      <c r="AB831" s="8"/>
      <c r="AC831" s="8"/>
      <c r="AD831" s="8"/>
      <c r="AE831" s="8"/>
      <c r="AF831" s="8"/>
      <c r="AG831" s="8"/>
      <c r="AH831" s="8"/>
      <c r="AT831" s="8"/>
      <c r="AV831" s="5"/>
      <c r="AW831" s="5"/>
      <c r="AX831" s="5"/>
      <c r="AY831" s="5"/>
      <c r="AZ831" s="5"/>
      <c r="BA831" s="5"/>
      <c r="BB831" s="5"/>
      <c r="BC831" s="5"/>
      <c r="BD831" s="5"/>
      <c r="BE831" s="5"/>
      <c r="BF831" s="5"/>
      <c r="BG831" s="5"/>
      <c r="BH831" s="5"/>
      <c r="BI831" s="5"/>
      <c r="BJ831" s="5"/>
      <c r="BK831" s="5"/>
    </row>
    <row r="832" spans="2:63" ht="13">
      <c r="B832" s="10"/>
      <c r="D832" s="3"/>
      <c r="E832" s="3"/>
      <c r="F832" s="3"/>
      <c r="G832" s="5"/>
      <c r="H832" s="182"/>
      <c r="I832" s="182"/>
      <c r="K832" s="7"/>
      <c r="L832" s="7"/>
      <c r="AB832" s="8"/>
      <c r="AC832" s="8"/>
      <c r="AD832" s="8"/>
      <c r="AE832" s="8"/>
      <c r="AF832" s="8"/>
      <c r="AG832" s="8"/>
      <c r="AH832" s="8"/>
      <c r="AT832" s="8"/>
      <c r="AV832" s="5"/>
      <c r="AW832" s="5"/>
      <c r="AX832" s="5"/>
      <c r="AY832" s="5"/>
      <c r="AZ832" s="5"/>
      <c r="BA832" s="5"/>
      <c r="BB832" s="5"/>
      <c r="BC832" s="5"/>
      <c r="BD832" s="5"/>
      <c r="BE832" s="5"/>
      <c r="BF832" s="5"/>
      <c r="BG832" s="5"/>
      <c r="BH832" s="5"/>
      <c r="BI832" s="5"/>
      <c r="BJ832" s="5"/>
      <c r="BK832" s="5"/>
    </row>
    <row r="833" spans="2:63" ht="13">
      <c r="B833" s="10"/>
      <c r="D833" s="3"/>
      <c r="E833" s="3"/>
      <c r="F833" s="3"/>
      <c r="G833" s="5"/>
      <c r="H833" s="182"/>
      <c r="I833" s="182"/>
      <c r="K833" s="7"/>
      <c r="L833" s="7"/>
      <c r="AB833" s="8"/>
      <c r="AC833" s="8"/>
      <c r="AD833" s="8"/>
      <c r="AE833" s="8"/>
      <c r="AF833" s="8"/>
      <c r="AG833" s="8"/>
      <c r="AH833" s="8"/>
      <c r="AT833" s="8"/>
      <c r="AV833" s="5"/>
      <c r="AW833" s="5"/>
      <c r="AX833" s="5"/>
      <c r="AY833" s="5"/>
      <c r="AZ833" s="5"/>
      <c r="BA833" s="5"/>
      <c r="BB833" s="5"/>
      <c r="BC833" s="5"/>
      <c r="BD833" s="5"/>
      <c r="BE833" s="5"/>
      <c r="BF833" s="5"/>
      <c r="BG833" s="5"/>
      <c r="BH833" s="5"/>
      <c r="BI833" s="5"/>
      <c r="BJ833" s="5"/>
      <c r="BK833" s="5"/>
    </row>
    <row r="834" spans="2:63" ht="13">
      <c r="B834" s="10"/>
      <c r="D834" s="3"/>
      <c r="E834" s="3"/>
      <c r="F834" s="3"/>
      <c r="G834" s="5"/>
      <c r="H834" s="182"/>
      <c r="I834" s="182"/>
      <c r="K834" s="7"/>
      <c r="L834" s="7"/>
      <c r="AB834" s="8"/>
      <c r="AC834" s="8"/>
      <c r="AD834" s="8"/>
      <c r="AE834" s="8"/>
      <c r="AF834" s="8"/>
      <c r="AG834" s="8"/>
      <c r="AH834" s="8"/>
      <c r="AT834" s="8"/>
      <c r="AV834" s="5"/>
      <c r="AW834" s="5"/>
      <c r="AX834" s="5"/>
      <c r="AY834" s="5"/>
      <c r="AZ834" s="5"/>
      <c r="BA834" s="5"/>
      <c r="BB834" s="5"/>
      <c r="BC834" s="5"/>
      <c r="BD834" s="5"/>
      <c r="BE834" s="5"/>
      <c r="BF834" s="5"/>
      <c r="BG834" s="5"/>
      <c r="BH834" s="5"/>
      <c r="BI834" s="5"/>
      <c r="BJ834" s="5"/>
      <c r="BK834" s="5"/>
    </row>
    <row r="835" spans="2:63" ht="13">
      <c r="B835" s="10"/>
      <c r="D835" s="3"/>
      <c r="E835" s="3"/>
      <c r="F835" s="3"/>
      <c r="G835" s="5"/>
      <c r="H835" s="182"/>
      <c r="I835" s="182"/>
      <c r="K835" s="7"/>
      <c r="L835" s="7"/>
      <c r="AB835" s="8"/>
      <c r="AC835" s="8"/>
      <c r="AD835" s="8"/>
      <c r="AE835" s="8"/>
      <c r="AF835" s="8"/>
      <c r="AG835" s="8"/>
      <c r="AH835" s="8"/>
      <c r="AT835" s="8"/>
      <c r="AV835" s="5"/>
      <c r="AW835" s="5"/>
      <c r="AX835" s="5"/>
      <c r="AY835" s="5"/>
      <c r="AZ835" s="5"/>
      <c r="BA835" s="5"/>
      <c r="BB835" s="5"/>
      <c r="BC835" s="5"/>
      <c r="BD835" s="5"/>
      <c r="BE835" s="5"/>
      <c r="BF835" s="5"/>
      <c r="BG835" s="5"/>
      <c r="BH835" s="5"/>
      <c r="BI835" s="5"/>
      <c r="BJ835" s="5"/>
      <c r="BK835" s="5"/>
    </row>
    <row r="836" spans="2:63" ht="13">
      <c r="B836" s="10"/>
      <c r="D836" s="3"/>
      <c r="E836" s="3"/>
      <c r="F836" s="3"/>
      <c r="G836" s="5"/>
      <c r="H836" s="182"/>
      <c r="I836" s="182"/>
      <c r="K836" s="7"/>
      <c r="L836" s="7"/>
      <c r="AB836" s="8"/>
      <c r="AC836" s="8"/>
      <c r="AD836" s="8"/>
      <c r="AE836" s="8"/>
      <c r="AF836" s="8"/>
      <c r="AG836" s="8"/>
      <c r="AH836" s="8"/>
      <c r="AT836" s="8"/>
      <c r="AV836" s="5"/>
      <c r="AW836" s="5"/>
      <c r="AX836" s="5"/>
      <c r="AY836" s="5"/>
      <c r="AZ836" s="5"/>
      <c r="BA836" s="5"/>
      <c r="BB836" s="5"/>
      <c r="BC836" s="5"/>
      <c r="BD836" s="5"/>
      <c r="BE836" s="5"/>
      <c r="BF836" s="5"/>
      <c r="BG836" s="5"/>
      <c r="BH836" s="5"/>
      <c r="BI836" s="5"/>
      <c r="BJ836" s="5"/>
      <c r="BK836" s="5"/>
    </row>
    <row r="837" spans="2:63" ht="13">
      <c r="B837" s="10"/>
      <c r="D837" s="3"/>
      <c r="E837" s="3"/>
      <c r="F837" s="3"/>
      <c r="G837" s="5"/>
      <c r="H837" s="182"/>
      <c r="I837" s="182"/>
      <c r="K837" s="7"/>
      <c r="L837" s="7"/>
      <c r="AB837" s="8"/>
      <c r="AC837" s="8"/>
      <c r="AD837" s="8"/>
      <c r="AE837" s="8"/>
      <c r="AF837" s="8"/>
      <c r="AG837" s="8"/>
      <c r="AH837" s="8"/>
      <c r="AT837" s="8"/>
      <c r="AV837" s="5"/>
      <c r="AW837" s="5"/>
      <c r="AX837" s="5"/>
      <c r="AY837" s="5"/>
      <c r="AZ837" s="5"/>
      <c r="BA837" s="5"/>
      <c r="BB837" s="5"/>
      <c r="BC837" s="5"/>
      <c r="BD837" s="5"/>
      <c r="BE837" s="5"/>
      <c r="BF837" s="5"/>
      <c r="BG837" s="5"/>
      <c r="BH837" s="5"/>
      <c r="BI837" s="5"/>
      <c r="BJ837" s="5"/>
      <c r="BK837" s="5"/>
    </row>
    <row r="838" spans="2:63" ht="13">
      <c r="B838" s="10"/>
      <c r="D838" s="3"/>
      <c r="E838" s="3"/>
      <c r="F838" s="3"/>
      <c r="G838" s="5"/>
      <c r="H838" s="182"/>
      <c r="I838" s="182"/>
      <c r="K838" s="7"/>
      <c r="L838" s="7"/>
      <c r="AB838" s="8"/>
      <c r="AC838" s="8"/>
      <c r="AD838" s="8"/>
      <c r="AE838" s="8"/>
      <c r="AF838" s="8"/>
      <c r="AG838" s="8"/>
      <c r="AH838" s="8"/>
      <c r="AT838" s="8"/>
      <c r="AV838" s="5"/>
      <c r="AW838" s="5"/>
      <c r="AX838" s="5"/>
      <c r="AY838" s="5"/>
      <c r="AZ838" s="5"/>
      <c r="BA838" s="5"/>
      <c r="BB838" s="5"/>
      <c r="BC838" s="5"/>
      <c r="BD838" s="5"/>
      <c r="BE838" s="5"/>
      <c r="BF838" s="5"/>
      <c r="BG838" s="5"/>
      <c r="BH838" s="5"/>
      <c r="BI838" s="5"/>
      <c r="BJ838" s="5"/>
      <c r="BK838" s="5"/>
    </row>
  </sheetData>
  <mergeCells count="6">
    <mergeCell ref="BB4:BE4"/>
    <mergeCell ref="H1:J1"/>
    <mergeCell ref="G4:J4"/>
    <mergeCell ref="L4:Z4"/>
    <mergeCell ref="AA4:AH4"/>
    <mergeCell ref="AI4:AP4"/>
  </mergeCells>
  <conditionalFormatting sqref="Y6:Y55 AP6:AP55">
    <cfRule type="cellIs" dxfId="21" priority="1" operator="greaterThanOrEqual">
      <formula>8</formula>
    </cfRule>
  </conditionalFormatting>
  <conditionalFormatting sqref="Z6:Z94">
    <cfRule type="cellIs" dxfId="20" priority="2" operator="greaterThanOrEqual">
      <formula>$P$2</formula>
    </cfRule>
  </conditionalFormatting>
  <conditionalFormatting sqref="B6:B55">
    <cfRule type="colorScale" priority="3">
      <colorScale>
        <cfvo type="min"/>
        <cfvo type="percentile" val="50"/>
        <cfvo type="max"/>
        <color rgb="FF57BB8A"/>
        <color rgb="FFFFD666"/>
        <color rgb="FFE67C73"/>
      </colorScale>
    </cfRule>
  </conditionalFormatting>
  <conditionalFormatting sqref="A6:A55">
    <cfRule type="colorScale" priority="4">
      <colorScale>
        <cfvo type="min"/>
        <cfvo type="max"/>
        <color rgb="FFE67C73"/>
        <color rgb="FFFFFFFF"/>
      </colorScale>
    </cfRule>
  </conditionalFormatting>
  <conditionalFormatting sqref="AH6:AH55">
    <cfRule type="cellIs" dxfId="19" priority="5" operator="equal">
      <formula>"yes"</formula>
    </cfRule>
  </conditionalFormatting>
  <conditionalFormatting sqref="AH6:AH55">
    <cfRule type="cellIs" dxfId="18" priority="6" operator="equal">
      <formula>"no"</formula>
    </cfRule>
  </conditionalFormatting>
  <conditionalFormatting sqref="BA6:BA55">
    <cfRule type="cellIs" dxfId="17" priority="7" operator="equal">
      <formula>"TRUE"</formula>
    </cfRule>
  </conditionalFormatting>
  <conditionalFormatting sqref="BA6:BA55">
    <cfRule type="cellIs" dxfId="16" priority="8" operator="equal">
      <formula>"FALSE"</formula>
    </cfRule>
  </conditionalFormatting>
  <conditionalFormatting sqref="S6:S55">
    <cfRule type="expression" dxfId="15" priority="9">
      <formula>BA6=FALSE</formula>
    </cfRule>
  </conditionalFormatting>
  <conditionalFormatting sqref="S6:S55">
    <cfRule type="cellIs" dxfId="14" priority="10" operator="equal">
      <formula>0.1</formula>
    </cfRule>
  </conditionalFormatting>
  <conditionalFormatting sqref="R6">
    <cfRule type="expression" dxfId="13" priority="11">
      <formula>AND(OR(R6="High",R6="Moderately High",R6="Moderate"),AND(ISBLANK(AA6),ISBLANK(AC6),ISBLANK(AE6)))</formula>
    </cfRule>
  </conditionalFormatting>
  <dataValidations count="1">
    <dataValidation type="list" allowBlank="1" sqref="AH6:AH55 AQ6:AR55" xr:uid="{00000000-0002-0000-1000-000008000000}">
      <formula1>"yes,no"</formula1>
    </dataValidation>
  </dataValidations>
  <pageMargins left="0.7" right="0.7" top="0.75" bottom="0.75" header="0.3" footer="0.3"/>
  <legacyDrawing r:id="rId1"/>
  <extLst>
    <ext xmlns:x14="http://schemas.microsoft.com/office/spreadsheetml/2009/9/main" uri="{CCE6A557-97BC-4b89-ADB6-D9C93CAAB3DF}">
      <x14:dataValidations xmlns:xm="http://schemas.microsoft.com/office/excel/2006/main" count="10">
        <x14:dataValidation type="list" allowBlank="1" xr:uid="{00000000-0002-0000-1000-000000000000}">
          <x14:formula1>
            <xm:f>Categories!$D$3:$D$32</xm:f>
          </x14:formula1>
          <xm:sqref>S6:S55</xm:sqref>
        </x14:dataValidation>
        <x14:dataValidation type="list" allowBlank="1" xr:uid="{00000000-0002-0000-1000-000001000000}">
          <x14:formula1>
            <xm:f>'Severity, Risk, and Probability'!$E$13:$E$17</xm:f>
          </x14:formula1>
          <xm:sqref>P6:P55 AM6:AM55</xm:sqref>
        </x14:dataValidation>
        <x14:dataValidation type="list" allowBlank="1" xr:uid="{00000000-0002-0000-1000-000002000000}">
          <x14:formula1>
            <xm:f>'Severity, Risk, and Probability'!$A$36:$A$44</xm:f>
          </x14:formula1>
          <xm:sqref>J6:J55</xm:sqref>
        </x14:dataValidation>
        <x14:dataValidation type="list" allowBlank="1" xr:uid="{00000000-0002-0000-1000-000003000000}">
          <x14:formula1>
            <xm:f>'Severity, Risk, and Probability'!$B$4:$B$8</xm:f>
          </x14:formula1>
          <xm:sqref>K6:L55</xm:sqref>
        </x14:dataValidation>
        <x14:dataValidation type="list" allowBlank="1" xr:uid="{00000000-0002-0000-1000-000004000000}">
          <x14:formula1>
            <xm:f>'Severity, Risk, and Probability'!$C$13:$C$17</xm:f>
          </x14:formula1>
          <xm:sqref>N6:N55 AK6:AK55</xm:sqref>
        </x14:dataValidation>
        <x14:dataValidation type="list" allowBlank="1" xr:uid="{00000000-0002-0000-1000-000005000000}">
          <x14:formula1>
            <xm:f>'Severity, Risk, and Probability'!$B$20:$B$24</xm:f>
          </x14:formula1>
          <xm:sqref>R6:R55</xm:sqref>
        </x14:dataValidation>
        <x14:dataValidation type="list" allowBlank="1" xr:uid="{00000000-0002-0000-1000-000006000000}">
          <x14:formula1>
            <xm:f>SBS!$A$1:$A$530</xm:f>
          </x14:formula1>
          <xm:sqref>C6:C55 AA6:AA55 AC6:AC55 AE6:AE55</xm:sqref>
        </x14:dataValidation>
        <x14:dataValidation type="list" allowBlank="1" xr:uid="{00000000-0002-0000-1000-000007000000}">
          <x14:formula1>
            <xm:f>'Severity, Risk, and Probability'!$D$13:$D$17</xm:f>
          </x14:formula1>
          <xm:sqref>O6:O55 AL6:AL55</xm:sqref>
        </x14:dataValidation>
        <x14:dataValidation type="list" allowBlank="1" xr:uid="{00000000-0002-0000-1000-000009000000}">
          <x14:formula1>
            <xm:f>'Severity, Risk, and Probability'!$F$13:$F$17</xm:f>
          </x14:formula1>
          <xm:sqref>Q6:Q55 AN6:AN55</xm:sqref>
        </x14:dataValidation>
        <x14:dataValidation type="list" allowBlank="1" xr:uid="{00000000-0002-0000-1000-00000A000000}">
          <x14:formula1>
            <xm:f>'Severity, Risk, and Probability'!$B$13:$B$17</xm:f>
          </x14:formula1>
          <xm:sqref>M6:M55 AJ6:AJ55</xm:sqref>
        </x14:dataValidation>
      </x14:dataValidations>
    </ext>
  </extLst>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100-000000000000}">
  <sheetPr>
    <outlinePr summaryBelow="0" summaryRight="0"/>
  </sheetPr>
  <dimension ref="A1:AM1046"/>
  <sheetViews>
    <sheetView workbookViewId="0">
      <pane xSplit="7" ySplit="5" topLeftCell="H6" activePane="bottomRight" state="frozen"/>
      <selection pane="topRight" activeCell="H1" sqref="H1"/>
      <selection pane="bottomLeft" activeCell="A6" sqref="A6"/>
      <selection pane="bottomRight" activeCell="H6" sqref="H6"/>
    </sheetView>
  </sheetViews>
  <sheetFormatPr baseColWidth="10" defaultColWidth="14.5" defaultRowHeight="15.75" customHeight="1"/>
  <cols>
    <col min="2" max="2" width="19" customWidth="1"/>
    <col min="3" max="3" width="19" hidden="1" customWidth="1"/>
    <col min="4" max="4" width="18.5" customWidth="1"/>
    <col min="5" max="5" width="19" customWidth="1"/>
    <col min="6" max="6" width="19.83203125" customWidth="1"/>
    <col min="10" max="10" width="11.83203125" customWidth="1"/>
    <col min="11" max="11" width="10.6640625" customWidth="1"/>
    <col min="12" max="12" width="11.83203125" customWidth="1"/>
    <col min="13" max="13" width="14.33203125" customWidth="1"/>
    <col min="14" max="14" width="15.5" customWidth="1"/>
    <col min="15" max="15" width="12.33203125" customWidth="1"/>
    <col min="16" max="16" width="2.6640625" customWidth="1"/>
    <col min="17" max="17" width="5.33203125" customWidth="1"/>
    <col min="18" max="18" width="2.83203125" customWidth="1"/>
    <col min="19" max="19" width="2.5" customWidth="1"/>
    <col min="20" max="20" width="4.33203125" customWidth="1"/>
    <col min="21" max="21" width="6" customWidth="1"/>
    <col min="22" max="22" width="14.5" customWidth="1"/>
    <col min="23" max="23" width="12.83203125" customWidth="1"/>
    <col min="24" max="24" width="13.83203125" customWidth="1"/>
    <col min="25" max="25" width="11.5" customWidth="1"/>
    <col min="26" max="26" width="13.5" customWidth="1"/>
    <col min="27" max="27" width="12" customWidth="1"/>
    <col min="28" max="28" width="19.1640625" customWidth="1"/>
    <col min="29" max="29" width="12.33203125" customWidth="1"/>
    <col min="33" max="33" width="16.33203125" customWidth="1"/>
    <col min="34" max="34" width="18.1640625" customWidth="1"/>
    <col min="35" max="35" width="4.83203125" customWidth="1"/>
    <col min="36" max="36" width="6.6640625" customWidth="1"/>
    <col min="37" max="37" width="12.5" customWidth="1"/>
    <col min="38" max="38" width="20.1640625" customWidth="1"/>
    <col min="39" max="39" width="23.83203125" customWidth="1"/>
  </cols>
  <sheetData>
    <row r="1" spans="1:39" ht="13">
      <c r="A1" s="1" t="s">
        <v>0</v>
      </c>
      <c r="B1" s="3"/>
      <c r="C1" s="3"/>
      <c r="D1" s="12"/>
      <c r="F1" s="8"/>
      <c r="H1" s="7"/>
      <c r="I1" s="7"/>
      <c r="W1" s="8"/>
      <c r="X1" s="8"/>
      <c r="Y1" s="8"/>
      <c r="Z1" s="8"/>
      <c r="AA1" s="8"/>
      <c r="AB1" s="8"/>
      <c r="AC1" s="8"/>
    </row>
    <row r="2" spans="1:39" ht="13" hidden="1">
      <c r="B2" s="3"/>
      <c r="C2" s="3"/>
      <c r="D2" s="12"/>
      <c r="F2" s="8"/>
      <c r="H2" s="7"/>
      <c r="I2" s="9" t="s">
        <v>2</v>
      </c>
      <c r="M2">
        <f>'Severity, Risk, and Probability'!E35</f>
        <v>24</v>
      </c>
      <c r="W2" s="8"/>
      <c r="X2" s="8"/>
      <c r="Y2" s="8"/>
      <c r="Z2" s="8"/>
      <c r="AA2" s="8"/>
      <c r="AB2" s="8"/>
      <c r="AC2" s="8"/>
    </row>
    <row r="3" spans="1:39" ht="13">
      <c r="A3" s="15" t="str">
        <f>HYPERLINK("https://docs.google.com/spreadsheets/d/1d5OLwP5-S4NznMBVqy1ApUd0E7Db41KGXXUrO80Jw2I/edit#gid=1623976841","Link to SBS List")</f>
        <v>Link to SBS List</v>
      </c>
      <c r="B3" s="3"/>
      <c r="C3" s="3"/>
      <c r="D3" s="12"/>
      <c r="F3" s="8"/>
      <c r="H3" s="7"/>
      <c r="I3" s="7"/>
      <c r="W3" s="8"/>
      <c r="X3" s="8"/>
      <c r="Y3" s="8"/>
      <c r="Z3" s="8"/>
      <c r="AA3" s="8"/>
      <c r="AB3" s="8"/>
      <c r="AC3" s="8"/>
    </row>
    <row r="4" spans="1:39" ht="14">
      <c r="A4" s="16"/>
      <c r="B4" s="18"/>
      <c r="C4" s="18"/>
      <c r="D4" s="652" t="s">
        <v>3</v>
      </c>
      <c r="E4" s="653"/>
      <c r="F4" s="653"/>
      <c r="G4" s="654"/>
      <c r="H4" s="19"/>
      <c r="I4" s="655" t="s">
        <v>4</v>
      </c>
      <c r="J4" s="653"/>
      <c r="K4" s="653"/>
      <c r="L4" s="653"/>
      <c r="M4" s="653"/>
      <c r="N4" s="653"/>
      <c r="O4" s="653"/>
      <c r="P4" s="653"/>
      <c r="Q4" s="653"/>
      <c r="R4" s="653"/>
      <c r="S4" s="653"/>
      <c r="T4" s="653"/>
      <c r="U4" s="654"/>
      <c r="V4" s="656" t="s">
        <v>5</v>
      </c>
      <c r="W4" s="653"/>
      <c r="X4" s="653"/>
      <c r="Y4" s="653"/>
      <c r="Z4" s="653"/>
      <c r="AA4" s="653"/>
      <c r="AB4" s="653"/>
      <c r="AC4" s="654"/>
      <c r="AD4" s="657" t="s">
        <v>6</v>
      </c>
      <c r="AE4" s="658"/>
      <c r="AF4" s="658"/>
      <c r="AG4" s="658"/>
      <c r="AH4" s="658"/>
      <c r="AI4" s="658"/>
      <c r="AJ4" s="659"/>
      <c r="AK4" s="22"/>
      <c r="AL4" s="22"/>
      <c r="AM4" s="22"/>
    </row>
    <row r="5" spans="1:39" ht="42">
      <c r="A5" s="26" t="s">
        <v>7</v>
      </c>
      <c r="B5" s="27" t="s">
        <v>9</v>
      </c>
      <c r="C5" s="29" t="s">
        <v>10</v>
      </c>
      <c r="D5" s="30" t="s">
        <v>12</v>
      </c>
      <c r="E5" s="31" t="s">
        <v>13</v>
      </c>
      <c r="F5" s="31" t="s">
        <v>14</v>
      </c>
      <c r="G5" s="32" t="s">
        <v>15</v>
      </c>
      <c r="H5" s="33" t="s">
        <v>16</v>
      </c>
      <c r="I5" s="38" t="s">
        <v>17</v>
      </c>
      <c r="J5" s="38" t="str">
        <f>'Severity, Risk, and Probability'!B12</f>
        <v>Downtime (DT)</v>
      </c>
      <c r="K5" s="38" t="str">
        <f>'Severity, Risk, and Probability'!C12</f>
        <v>Cost Impact (C)</v>
      </c>
      <c r="L5" s="38" t="str">
        <f>'Severity, Risk, and Probability'!D12</f>
        <v>Personnel Safety</v>
      </c>
      <c r="M5" s="38" t="str">
        <f>'Severity, Risk, and Probability'!E12</f>
        <v>Radiological Impact (R)</v>
      </c>
      <c r="N5" s="38" t="str">
        <f>'Severity, Risk, and Probability'!F12</f>
        <v>Environmental Impact</v>
      </c>
      <c r="O5" s="38" t="s">
        <v>18</v>
      </c>
      <c r="P5" s="38" t="s">
        <v>19</v>
      </c>
      <c r="Q5" s="40" t="s">
        <v>20</v>
      </c>
      <c r="R5" s="40" t="s">
        <v>22</v>
      </c>
      <c r="S5" s="40" t="s">
        <v>23</v>
      </c>
      <c r="T5" s="40" t="s">
        <v>24</v>
      </c>
      <c r="U5" s="46" t="s">
        <v>25</v>
      </c>
      <c r="V5" s="44" t="s">
        <v>27</v>
      </c>
      <c r="W5" s="40" t="s">
        <v>28</v>
      </c>
      <c r="X5" s="40" t="s">
        <v>29</v>
      </c>
      <c r="Y5" s="40" t="s">
        <v>30</v>
      </c>
      <c r="Z5" s="40" t="s">
        <v>31</v>
      </c>
      <c r="AA5" s="40" t="s">
        <v>32</v>
      </c>
      <c r="AB5" s="40" t="s">
        <v>33</v>
      </c>
      <c r="AC5" s="42" t="s">
        <v>34</v>
      </c>
      <c r="AD5" s="582" t="str">
        <f t="shared" ref="AD5:AH5" si="0">J5</f>
        <v>Downtime (DT)</v>
      </c>
      <c r="AE5" s="50" t="str">
        <f t="shared" si="0"/>
        <v>Cost Impact (C)</v>
      </c>
      <c r="AF5" s="50" t="str">
        <f t="shared" si="0"/>
        <v>Personnel Safety</v>
      </c>
      <c r="AG5" s="50" t="str">
        <f t="shared" si="0"/>
        <v>Radiological Impact (R)</v>
      </c>
      <c r="AH5" s="50" t="str">
        <f t="shared" si="0"/>
        <v>Environmental Impact</v>
      </c>
      <c r="AI5" s="52" t="s">
        <v>36</v>
      </c>
      <c r="AJ5" s="57" t="s">
        <v>43</v>
      </c>
      <c r="AK5" s="583" t="s">
        <v>44</v>
      </c>
      <c r="AL5" s="584" t="s">
        <v>46</v>
      </c>
      <c r="AM5" s="59" t="s">
        <v>47</v>
      </c>
    </row>
    <row r="6" spans="1:39" ht="16">
      <c r="A6" s="61"/>
      <c r="B6" s="64" t="str">
        <f t="array" aca="1" ref="B6" ca="1">IFERROR(INDEX(SBS!$B$1:$B$530,MATCH(A6,SBS!$A$1:$A$530,0)),"-")</f>
        <v>-</v>
      </c>
      <c r="C6" s="65"/>
      <c r="D6" s="226"/>
      <c r="E6" s="585"/>
      <c r="F6" s="532"/>
      <c r="G6" s="70"/>
      <c r="H6" s="66"/>
      <c r="I6" s="68"/>
      <c r="J6" s="68"/>
      <c r="K6" s="61"/>
      <c r="L6" s="61"/>
      <c r="M6" s="61"/>
      <c r="N6" s="61"/>
      <c r="O6" s="61"/>
      <c r="P6" s="77" t="str">
        <f t="array" ref="P6">IFERROR(INDEX('Severity, Risk, and Probability'!$A$4:$A$8,MATCH(H6,'Severity, Risk, and Probability'!$B$4:$B$8,0)),"")</f>
        <v/>
      </c>
      <c r="Q6" s="77" t="str">
        <f t="array" ref="Q6">IFERROR(INDEX('Severity, Risk, and Probability'!$A$4:$A$8,MATCH(I6,'Severity, Risk, and Probability'!$B$4:$B$8,0)),"")</f>
        <v/>
      </c>
      <c r="R6" s="77" t="str">
        <f t="array" ref="R6">IFERROR(MAX(INDEX('Severity, Risk, and Probability'!$A$13:$A$17,MATCH(J6,'Severity, Risk, and Probability'!$B$13:$B$17,0)),INDEX('Severity, Risk, and Probability'!$A$13:$A$17,MATCH(K6,'Severity, Risk, and Probability'!$C$13:$C$17,0)),INDEX('Severity, Risk, and Probability'!$A$13:$A$17,MATCH(M6,'Severity, Risk, and Probability'!$E$13:$E$17,0)),INDEX('Severity, Risk, and Probability'!$A$13:$A$17,MATCH(N6,'Severity, Risk, and Probability'!$F$13:$F$17,0))),"")</f>
        <v/>
      </c>
      <c r="S6" s="80" t="str">
        <f t="array" ref="S6">IFERROR(INDEX('Severity, Risk, and Probability'!$A$20:$A$24,MATCH(O6,'Severity, Risk, and Probability'!$B$20:$B$24,0)),"")</f>
        <v/>
      </c>
      <c r="T6" s="81" t="e">
        <f>P6*R6</f>
        <v>#VALUE!</v>
      </c>
      <c r="U6" s="82" t="e">
        <f>P6*R6*S6</f>
        <v>#VALUE!</v>
      </c>
      <c r="V6" s="586"/>
      <c r="W6" s="87" t="str">
        <f t="array" aca="1" ref="W6" ca="1">IFERROR(INDEX(SBS!$B$1:$B$530,MATCH(V6,SBS!$A$1:$A$530,0)),"None")</f>
        <v>None</v>
      </c>
      <c r="X6" s="61"/>
      <c r="Y6" s="88" t="str">
        <f t="array" aca="1" ref="Y6" ca="1">IFERROR(INDEX(SBS!$B$1:$B$530,MATCH(X6,SBS!$A$1:$A$530,0)),"None")</f>
        <v>None</v>
      </c>
      <c r="Z6" s="61"/>
      <c r="AA6" s="88" t="str">
        <f t="array" aca="1" ref="AA6" ca="1">IFERROR(INDEX(SBS!$B$1:$B$530,MATCH(Z6,SBS!$A$1:$A$530,0)),"None")</f>
        <v>None</v>
      </c>
      <c r="AB6" s="89"/>
      <c r="AC6" s="92"/>
      <c r="AD6" s="66"/>
      <c r="AE6" s="61"/>
      <c r="AF6" s="93"/>
      <c r="AG6" s="93"/>
      <c r="AH6" s="93"/>
      <c r="AI6" s="88" t="str">
        <f t="array" ref="AI6">IFERROR(MAX(INDEX('Severity, Risk, and Probability'!$A$13:$A$17,MATCH(AD6,'Severity, Risk, and Probability'!$B$13:$B$17,0)),INDEX('Severity, Risk, and Probability'!$A$13:$A$17,MATCH(AE6,'Severity, Risk, and Probability'!$C$13:$C$17,0)),INDEX('Severity, Risk, and Probability'!$A$13:$A$17,MATCH(AG6,'Severity, Risk, and Probability'!$E$13:$E$17,0)),INDEX('Severity, Risk, and Probability'!$A$13:$A$17,MATCH(AH6,'Severity, Risk, and Probability'!$F$13:$F$17,0))),"")</f>
        <v/>
      </c>
      <c r="AJ6" s="98" t="e">
        <f>AI6*P6</f>
        <v>#VALUE!</v>
      </c>
      <c r="AK6" s="363"/>
      <c r="AL6" s="364"/>
      <c r="AM6" s="104"/>
    </row>
    <row r="7" spans="1:39" ht="16">
      <c r="A7" s="61"/>
      <c r="B7" s="64"/>
      <c r="C7" s="64"/>
      <c r="D7" s="226"/>
      <c r="E7" s="585"/>
      <c r="F7" s="585"/>
      <c r="G7" s="70"/>
      <c r="H7" s="66"/>
      <c r="I7" s="68"/>
      <c r="J7" s="68"/>
      <c r="K7" s="61"/>
      <c r="L7" s="61"/>
      <c r="M7" s="61"/>
      <c r="N7" s="61"/>
      <c r="O7" s="61"/>
      <c r="P7" s="77"/>
      <c r="Q7" s="77"/>
      <c r="R7" s="77"/>
      <c r="S7" s="80"/>
      <c r="T7" s="81"/>
      <c r="U7" s="82"/>
      <c r="V7" s="587"/>
      <c r="W7" s="87"/>
      <c r="X7" s="61"/>
      <c r="Y7" s="88"/>
      <c r="Z7" s="61"/>
      <c r="AA7" s="88"/>
      <c r="AB7" s="89"/>
      <c r="AC7" s="92"/>
      <c r="AD7" s="66"/>
      <c r="AE7" s="61"/>
      <c r="AF7" s="61"/>
      <c r="AG7" s="61"/>
      <c r="AH7" s="61"/>
      <c r="AI7" s="88"/>
      <c r="AJ7" s="98"/>
      <c r="AK7" s="109"/>
      <c r="AL7" s="588"/>
      <c r="AM7" s="126"/>
    </row>
    <row r="8" spans="1:39" ht="16">
      <c r="A8" s="61"/>
      <c r="B8" s="64"/>
      <c r="C8" s="64"/>
      <c r="D8" s="226"/>
      <c r="E8" s="585"/>
      <c r="F8" s="589"/>
      <c r="G8" s="70"/>
      <c r="H8" s="66"/>
      <c r="I8" s="68"/>
      <c r="J8" s="68"/>
      <c r="K8" s="61"/>
      <c r="L8" s="61"/>
      <c r="M8" s="61"/>
      <c r="N8" s="61"/>
      <c r="O8" s="61"/>
      <c r="P8" s="77"/>
      <c r="Q8" s="77"/>
      <c r="R8" s="77"/>
      <c r="S8" s="80"/>
      <c r="T8" s="81"/>
      <c r="U8" s="82"/>
      <c r="V8" s="85"/>
      <c r="W8" s="87"/>
      <c r="X8" s="61"/>
      <c r="Y8" s="88"/>
      <c r="Z8" s="61"/>
      <c r="AA8" s="88"/>
      <c r="AB8" s="89"/>
      <c r="AC8" s="92"/>
      <c r="AD8" s="66"/>
      <c r="AE8" s="61"/>
      <c r="AF8" s="61"/>
      <c r="AG8" s="61"/>
      <c r="AH8" s="61"/>
      <c r="AI8" s="88"/>
      <c r="AJ8" s="98"/>
      <c r="AK8" s="109"/>
      <c r="AL8" s="588"/>
      <c r="AM8" s="114"/>
    </row>
    <row r="9" spans="1:39" ht="16">
      <c r="A9" s="61"/>
      <c r="B9" s="64"/>
      <c r="C9" s="64"/>
      <c r="D9" s="226"/>
      <c r="E9" s="585"/>
      <c r="F9" s="590"/>
      <c r="G9" s="70"/>
      <c r="H9" s="66"/>
      <c r="I9" s="68"/>
      <c r="J9" s="68"/>
      <c r="K9" s="61"/>
      <c r="L9" s="61"/>
      <c r="M9" s="61"/>
      <c r="N9" s="61"/>
      <c r="O9" s="61"/>
      <c r="P9" s="77"/>
      <c r="Q9" s="77"/>
      <c r="R9" s="77"/>
      <c r="S9" s="80"/>
      <c r="T9" s="81"/>
      <c r="U9" s="82"/>
      <c r="V9" s="85"/>
      <c r="W9" s="87"/>
      <c r="X9" s="61"/>
      <c r="Y9" s="88"/>
      <c r="Z9" s="61"/>
      <c r="AA9" s="88"/>
      <c r="AB9" s="89"/>
      <c r="AC9" s="92"/>
      <c r="AD9" s="66"/>
      <c r="AE9" s="61"/>
      <c r="AF9" s="61"/>
      <c r="AG9" s="61"/>
      <c r="AH9" s="61"/>
      <c r="AI9" s="88"/>
      <c r="AJ9" s="98"/>
      <c r="AK9" s="109"/>
      <c r="AL9" s="588"/>
      <c r="AM9" s="114"/>
    </row>
    <row r="10" spans="1:39" ht="16">
      <c r="A10" s="61"/>
      <c r="B10" s="64"/>
      <c r="C10" s="64"/>
      <c r="D10" s="226"/>
      <c r="E10" s="585"/>
      <c r="F10" s="590"/>
      <c r="G10" s="70"/>
      <c r="H10" s="66"/>
      <c r="I10" s="68"/>
      <c r="J10" s="68"/>
      <c r="K10" s="61"/>
      <c r="L10" s="61"/>
      <c r="M10" s="61"/>
      <c r="N10" s="61"/>
      <c r="O10" s="61"/>
      <c r="P10" s="77"/>
      <c r="Q10" s="77"/>
      <c r="R10" s="77"/>
      <c r="S10" s="80"/>
      <c r="T10" s="81"/>
      <c r="U10" s="82"/>
      <c r="V10" s="85"/>
      <c r="W10" s="87"/>
      <c r="X10" s="61"/>
      <c r="Y10" s="88"/>
      <c r="Z10" s="61"/>
      <c r="AA10" s="88"/>
      <c r="AB10" s="89"/>
      <c r="AC10" s="92"/>
      <c r="AD10" s="66"/>
      <c r="AE10" s="61"/>
      <c r="AF10" s="61"/>
      <c r="AG10" s="61"/>
      <c r="AH10" s="61"/>
      <c r="AI10" s="88"/>
      <c r="AJ10" s="98"/>
      <c r="AK10" s="109"/>
      <c r="AL10" s="588"/>
      <c r="AM10" s="114"/>
    </row>
    <row r="11" spans="1:39" ht="16">
      <c r="A11" s="61"/>
      <c r="B11" s="64"/>
      <c r="C11" s="64"/>
      <c r="D11" s="226"/>
      <c r="E11" s="71"/>
      <c r="F11" s="71"/>
      <c r="G11" s="70"/>
      <c r="H11" s="66"/>
      <c r="I11" s="68"/>
      <c r="J11" s="68"/>
      <c r="K11" s="61"/>
      <c r="L11" s="61"/>
      <c r="M11" s="61"/>
      <c r="N11" s="61"/>
      <c r="O11" s="61"/>
      <c r="P11" s="77"/>
      <c r="Q11" s="77"/>
      <c r="R11" s="77"/>
      <c r="S11" s="80"/>
      <c r="T11" s="81"/>
      <c r="U11" s="82"/>
      <c r="V11" s="587"/>
      <c r="W11" s="87"/>
      <c r="X11" s="61"/>
      <c r="Y11" s="88"/>
      <c r="Z11" s="61"/>
      <c r="AA11" s="88"/>
      <c r="AB11" s="89"/>
      <c r="AC11" s="92"/>
      <c r="AD11" s="66"/>
      <c r="AE11" s="61"/>
      <c r="AF11" s="61"/>
      <c r="AG11" s="61"/>
      <c r="AH11" s="61"/>
      <c r="AI11" s="88"/>
      <c r="AJ11" s="98"/>
      <c r="AK11" s="109"/>
      <c r="AL11" s="591"/>
      <c r="AM11" s="105"/>
    </row>
    <row r="12" spans="1:39" ht="16">
      <c r="A12" s="61"/>
      <c r="B12" s="64"/>
      <c r="C12" s="64"/>
      <c r="D12" s="226"/>
      <c r="E12" s="585"/>
      <c r="F12" s="585"/>
      <c r="G12" s="70"/>
      <c r="H12" s="66"/>
      <c r="I12" s="68"/>
      <c r="J12" s="68"/>
      <c r="K12" s="61"/>
      <c r="L12" s="61"/>
      <c r="M12" s="61"/>
      <c r="N12" s="61"/>
      <c r="O12" s="61"/>
      <c r="P12" s="77"/>
      <c r="Q12" s="77"/>
      <c r="R12" s="77"/>
      <c r="S12" s="80"/>
      <c r="T12" s="81"/>
      <c r="U12" s="82"/>
      <c r="V12" s="587"/>
      <c r="W12" s="87"/>
      <c r="X12" s="61"/>
      <c r="Y12" s="88"/>
      <c r="Z12" s="61"/>
      <c r="AA12" s="88"/>
      <c r="AB12" s="89"/>
      <c r="AC12" s="92"/>
      <c r="AD12" s="473"/>
      <c r="AE12" s="243"/>
      <c r="AF12" s="243"/>
      <c r="AG12" s="243"/>
      <c r="AH12" s="243"/>
      <c r="AI12" s="88"/>
      <c r="AJ12" s="98"/>
      <c r="AK12" s="109"/>
      <c r="AL12" s="588"/>
      <c r="AM12" s="105"/>
    </row>
    <row r="13" spans="1:39" ht="16">
      <c r="A13" s="61"/>
      <c r="B13" s="64"/>
      <c r="C13" s="64"/>
      <c r="D13" s="226"/>
      <c r="E13" s="585"/>
      <c r="F13" s="585"/>
      <c r="G13" s="70"/>
      <c r="H13" s="66"/>
      <c r="I13" s="68"/>
      <c r="J13" s="68"/>
      <c r="K13" s="61"/>
      <c r="L13" s="61"/>
      <c r="M13" s="61"/>
      <c r="N13" s="61"/>
      <c r="O13" s="61"/>
      <c r="P13" s="77"/>
      <c r="Q13" s="77"/>
      <c r="R13" s="77"/>
      <c r="S13" s="80"/>
      <c r="T13" s="81"/>
      <c r="U13" s="82"/>
      <c r="V13" s="587"/>
      <c r="W13" s="87"/>
      <c r="X13" s="61"/>
      <c r="Y13" s="88"/>
      <c r="Z13" s="61"/>
      <c r="AA13" s="88"/>
      <c r="AB13" s="89"/>
      <c r="AC13" s="92"/>
      <c r="AD13" s="535"/>
      <c r="AE13" s="342"/>
      <c r="AF13" s="342"/>
      <c r="AG13" s="342"/>
      <c r="AH13" s="342"/>
      <c r="AI13" s="88"/>
      <c r="AJ13" s="98"/>
      <c r="AK13" s="109"/>
      <c r="AL13" s="588"/>
      <c r="AM13" s="105"/>
    </row>
    <row r="14" spans="1:39" ht="16">
      <c r="A14" s="61"/>
      <c r="B14" s="64"/>
      <c r="C14" s="64"/>
      <c r="D14" s="226"/>
      <c r="E14" s="585"/>
      <c r="F14" s="585"/>
      <c r="G14" s="70"/>
      <c r="H14" s="66"/>
      <c r="I14" s="68"/>
      <c r="J14" s="68"/>
      <c r="K14" s="61"/>
      <c r="L14" s="61"/>
      <c r="M14" s="61"/>
      <c r="N14" s="61"/>
      <c r="O14" s="61"/>
      <c r="P14" s="77"/>
      <c r="Q14" s="77"/>
      <c r="R14" s="77"/>
      <c r="S14" s="80"/>
      <c r="T14" s="81"/>
      <c r="U14" s="82"/>
      <c r="V14" s="587"/>
      <c r="W14" s="87"/>
      <c r="X14" s="61"/>
      <c r="Y14" s="88"/>
      <c r="Z14" s="61"/>
      <c r="AA14" s="88"/>
      <c r="AB14" s="89"/>
      <c r="AC14" s="92"/>
      <c r="AD14" s="535"/>
      <c r="AE14" s="342"/>
      <c r="AF14" s="342"/>
      <c r="AG14" s="342"/>
      <c r="AH14" s="342"/>
      <c r="AI14" s="88"/>
      <c r="AJ14" s="98"/>
      <c r="AK14" s="109"/>
      <c r="AL14" s="588"/>
      <c r="AM14" s="105"/>
    </row>
    <row r="15" spans="1:39" ht="16">
      <c r="A15" s="61"/>
      <c r="B15" s="64"/>
      <c r="C15" s="64"/>
      <c r="D15" s="226"/>
      <c r="E15" s="585"/>
      <c r="F15" s="585"/>
      <c r="G15" s="70"/>
      <c r="H15" s="66"/>
      <c r="I15" s="68"/>
      <c r="J15" s="68"/>
      <c r="K15" s="61"/>
      <c r="L15" s="61"/>
      <c r="M15" s="61"/>
      <c r="N15" s="61"/>
      <c r="O15" s="61"/>
      <c r="P15" s="77"/>
      <c r="Q15" s="77"/>
      <c r="R15" s="77"/>
      <c r="S15" s="80"/>
      <c r="T15" s="81"/>
      <c r="U15" s="82"/>
      <c r="V15" s="587"/>
      <c r="W15" s="87"/>
      <c r="X15" s="61"/>
      <c r="Y15" s="88"/>
      <c r="Z15" s="61"/>
      <c r="AA15" s="88"/>
      <c r="AB15" s="89"/>
      <c r="AC15" s="92"/>
      <c r="AD15" s="535"/>
      <c r="AE15" s="342"/>
      <c r="AF15" s="342"/>
      <c r="AG15" s="342"/>
      <c r="AH15" s="342"/>
      <c r="AI15" s="88"/>
      <c r="AJ15" s="98"/>
      <c r="AK15" s="109"/>
      <c r="AL15" s="588"/>
      <c r="AM15" s="105"/>
    </row>
    <row r="16" spans="1:39" ht="16">
      <c r="A16" s="61"/>
      <c r="B16" s="64"/>
      <c r="C16" s="64"/>
      <c r="D16" s="226"/>
      <c r="E16" s="585"/>
      <c r="F16" s="585"/>
      <c r="G16" s="70"/>
      <c r="H16" s="66"/>
      <c r="I16" s="68"/>
      <c r="J16" s="68"/>
      <c r="K16" s="61"/>
      <c r="L16" s="61"/>
      <c r="M16" s="61"/>
      <c r="N16" s="61"/>
      <c r="O16" s="61"/>
      <c r="P16" s="77"/>
      <c r="Q16" s="77"/>
      <c r="R16" s="77"/>
      <c r="S16" s="80"/>
      <c r="T16" s="81"/>
      <c r="U16" s="82"/>
      <c r="V16" s="587"/>
      <c r="W16" s="87"/>
      <c r="X16" s="61"/>
      <c r="Y16" s="88"/>
      <c r="Z16" s="61"/>
      <c r="AA16" s="88"/>
      <c r="AB16" s="89"/>
      <c r="AC16" s="92"/>
      <c r="AD16" s="535"/>
      <c r="AE16" s="342"/>
      <c r="AF16" s="342"/>
      <c r="AG16" s="342"/>
      <c r="AH16" s="342"/>
      <c r="AI16" s="88"/>
      <c r="AJ16" s="98"/>
      <c r="AK16" s="109"/>
      <c r="AL16" s="588"/>
      <c r="AM16" s="105"/>
    </row>
    <row r="17" spans="1:39" ht="16">
      <c r="A17" s="61"/>
      <c r="B17" s="64"/>
      <c r="C17" s="64"/>
      <c r="D17" s="226"/>
      <c r="E17" s="585"/>
      <c r="F17" s="585"/>
      <c r="G17" s="70"/>
      <c r="H17" s="66"/>
      <c r="I17" s="68"/>
      <c r="J17" s="68"/>
      <c r="K17" s="61"/>
      <c r="L17" s="61"/>
      <c r="M17" s="61"/>
      <c r="N17" s="61"/>
      <c r="O17" s="61"/>
      <c r="P17" s="77"/>
      <c r="Q17" s="77"/>
      <c r="R17" s="77"/>
      <c r="S17" s="80"/>
      <c r="T17" s="81"/>
      <c r="U17" s="82"/>
      <c r="V17" s="587"/>
      <c r="W17" s="87"/>
      <c r="X17" s="61"/>
      <c r="Y17" s="88"/>
      <c r="Z17" s="61"/>
      <c r="AA17" s="88"/>
      <c r="AB17" s="89"/>
      <c r="AC17" s="92"/>
      <c r="AD17" s="535"/>
      <c r="AE17" s="342"/>
      <c r="AF17" s="342"/>
      <c r="AG17" s="342"/>
      <c r="AH17" s="342"/>
      <c r="AI17" s="88"/>
      <c r="AJ17" s="98"/>
      <c r="AK17" s="109"/>
      <c r="AL17" s="588"/>
      <c r="AM17" s="105"/>
    </row>
    <row r="18" spans="1:39" ht="16">
      <c r="A18" s="61"/>
      <c r="B18" s="64"/>
      <c r="C18" s="64"/>
      <c r="D18" s="226"/>
      <c r="E18" s="585"/>
      <c r="F18" s="585"/>
      <c r="G18" s="70"/>
      <c r="H18" s="66"/>
      <c r="I18" s="68"/>
      <c r="J18" s="68"/>
      <c r="K18" s="61"/>
      <c r="L18" s="61"/>
      <c r="M18" s="61"/>
      <c r="N18" s="61"/>
      <c r="O18" s="61"/>
      <c r="P18" s="77"/>
      <c r="Q18" s="77"/>
      <c r="R18" s="77"/>
      <c r="S18" s="80"/>
      <c r="T18" s="81"/>
      <c r="U18" s="82"/>
      <c r="V18" s="587"/>
      <c r="W18" s="87"/>
      <c r="X18" s="61"/>
      <c r="Y18" s="88"/>
      <c r="Z18" s="61"/>
      <c r="AA18" s="88"/>
      <c r="AB18" s="89"/>
      <c r="AC18" s="92"/>
      <c r="AD18" s="535"/>
      <c r="AE18" s="342"/>
      <c r="AF18" s="342"/>
      <c r="AG18" s="342"/>
      <c r="AH18" s="342"/>
      <c r="AI18" s="88"/>
      <c r="AJ18" s="98"/>
      <c r="AK18" s="109"/>
      <c r="AL18" s="588"/>
      <c r="AM18" s="105"/>
    </row>
    <row r="19" spans="1:39" ht="16">
      <c r="A19" s="61"/>
      <c r="B19" s="64"/>
      <c r="C19" s="64"/>
      <c r="D19" s="226"/>
      <c r="E19" s="592"/>
      <c r="F19" s="585"/>
      <c r="G19" s="70"/>
      <c r="H19" s="66"/>
      <c r="I19" s="68"/>
      <c r="J19" s="68"/>
      <c r="K19" s="61"/>
      <c r="L19" s="61"/>
      <c r="M19" s="61"/>
      <c r="N19" s="61"/>
      <c r="O19" s="61"/>
      <c r="P19" s="77"/>
      <c r="Q19" s="77"/>
      <c r="R19" s="77"/>
      <c r="S19" s="80"/>
      <c r="T19" s="81"/>
      <c r="U19" s="82"/>
      <c r="V19" s="85"/>
      <c r="W19" s="87"/>
      <c r="X19" s="61"/>
      <c r="Y19" s="88"/>
      <c r="Z19" s="61"/>
      <c r="AA19" s="88"/>
      <c r="AB19" s="89"/>
      <c r="AC19" s="92"/>
      <c r="AD19" s="535"/>
      <c r="AE19" s="342"/>
      <c r="AF19" s="342"/>
      <c r="AG19" s="342"/>
      <c r="AH19" s="342"/>
      <c r="AI19" s="88"/>
      <c r="AJ19" s="98"/>
      <c r="AK19" s="109"/>
      <c r="AL19" s="588"/>
      <c r="AM19" s="114"/>
    </row>
    <row r="20" spans="1:39" ht="16">
      <c r="A20" s="61"/>
      <c r="B20" s="64"/>
      <c r="C20" s="64"/>
      <c r="D20" s="226"/>
      <c r="E20" s="585"/>
      <c r="F20" s="585"/>
      <c r="G20" s="70"/>
      <c r="H20" s="66"/>
      <c r="I20" s="68"/>
      <c r="J20" s="68"/>
      <c r="K20" s="61"/>
      <c r="L20" s="61"/>
      <c r="M20" s="61"/>
      <c r="N20" s="61"/>
      <c r="O20" s="61"/>
      <c r="P20" s="77"/>
      <c r="Q20" s="77"/>
      <c r="R20" s="77"/>
      <c r="S20" s="80"/>
      <c r="T20" s="81"/>
      <c r="U20" s="82"/>
      <c r="V20" s="85"/>
      <c r="W20" s="87"/>
      <c r="X20" s="61"/>
      <c r="Y20" s="88"/>
      <c r="Z20" s="61"/>
      <c r="AA20" s="88"/>
      <c r="AB20" s="89"/>
      <c r="AC20" s="92"/>
      <c r="AD20" s="66"/>
      <c r="AE20" s="61"/>
      <c r="AF20" s="61"/>
      <c r="AG20" s="61"/>
      <c r="AH20" s="61"/>
      <c r="AI20" s="88"/>
      <c r="AJ20" s="98"/>
      <c r="AK20" s="109"/>
      <c r="AL20" s="593"/>
      <c r="AM20" s="114"/>
    </row>
    <row r="21" spans="1:39" ht="16">
      <c r="A21" s="61"/>
      <c r="B21" s="64"/>
      <c r="C21" s="64"/>
      <c r="D21" s="226"/>
      <c r="E21" s="585"/>
      <c r="F21" s="585"/>
      <c r="G21" s="70"/>
      <c r="H21" s="66"/>
      <c r="I21" s="68"/>
      <c r="J21" s="68"/>
      <c r="K21" s="61"/>
      <c r="L21" s="61"/>
      <c r="M21" s="61"/>
      <c r="N21" s="61"/>
      <c r="O21" s="61"/>
      <c r="P21" s="77"/>
      <c r="Q21" s="77"/>
      <c r="R21" s="77"/>
      <c r="S21" s="80"/>
      <c r="T21" s="81"/>
      <c r="U21" s="82"/>
      <c r="V21" s="85"/>
      <c r="W21" s="87"/>
      <c r="X21" s="61"/>
      <c r="Y21" s="88"/>
      <c r="Z21" s="61"/>
      <c r="AA21" s="88"/>
      <c r="AB21" s="89"/>
      <c r="AC21" s="92"/>
      <c r="AD21" s="66"/>
      <c r="AE21" s="61"/>
      <c r="AF21" s="61"/>
      <c r="AG21" s="61"/>
      <c r="AH21" s="61"/>
      <c r="AI21" s="88"/>
      <c r="AJ21" s="98"/>
      <c r="AK21" s="109"/>
      <c r="AL21" s="593"/>
      <c r="AM21" s="114"/>
    </row>
    <row r="22" spans="1:39" ht="16">
      <c r="A22" s="61"/>
      <c r="B22" s="64"/>
      <c r="C22" s="64"/>
      <c r="D22" s="226"/>
      <c r="E22" s="585"/>
      <c r="F22" s="585"/>
      <c r="G22" s="70"/>
      <c r="H22" s="66"/>
      <c r="I22" s="68"/>
      <c r="J22" s="68"/>
      <c r="K22" s="61"/>
      <c r="L22" s="61"/>
      <c r="M22" s="61"/>
      <c r="N22" s="61"/>
      <c r="O22" s="61"/>
      <c r="P22" s="77"/>
      <c r="Q22" s="77"/>
      <c r="R22" s="77"/>
      <c r="S22" s="80"/>
      <c r="T22" s="81"/>
      <c r="U22" s="82"/>
      <c r="V22" s="85"/>
      <c r="W22" s="87"/>
      <c r="X22" s="61"/>
      <c r="Y22" s="88"/>
      <c r="Z22" s="61"/>
      <c r="AA22" s="88"/>
      <c r="AB22" s="89"/>
      <c r="AC22" s="92"/>
      <c r="AD22" s="66"/>
      <c r="AE22" s="61"/>
      <c r="AF22" s="61"/>
      <c r="AG22" s="61"/>
      <c r="AH22" s="61"/>
      <c r="AI22" s="88"/>
      <c r="AJ22" s="98"/>
      <c r="AK22" s="109"/>
      <c r="AL22" s="593"/>
      <c r="AM22" s="114"/>
    </row>
    <row r="23" spans="1:39" ht="16">
      <c r="A23" s="61"/>
      <c r="B23" s="64"/>
      <c r="C23" s="64"/>
      <c r="D23" s="226"/>
      <c r="E23" s="585"/>
      <c r="F23" s="585"/>
      <c r="G23" s="70"/>
      <c r="H23" s="66"/>
      <c r="I23" s="68"/>
      <c r="J23" s="68"/>
      <c r="K23" s="61"/>
      <c r="L23" s="61"/>
      <c r="M23" s="61"/>
      <c r="N23" s="61"/>
      <c r="O23" s="61"/>
      <c r="P23" s="77"/>
      <c r="Q23" s="77"/>
      <c r="R23" s="77"/>
      <c r="S23" s="80"/>
      <c r="T23" s="81"/>
      <c r="U23" s="82"/>
      <c r="V23" s="85"/>
      <c r="W23" s="87"/>
      <c r="X23" s="61"/>
      <c r="Y23" s="88"/>
      <c r="Z23" s="61"/>
      <c r="AA23" s="88"/>
      <c r="AB23" s="89"/>
      <c r="AC23" s="92"/>
      <c r="AD23" s="66"/>
      <c r="AE23" s="61"/>
      <c r="AF23" s="61"/>
      <c r="AG23" s="61"/>
      <c r="AH23" s="61"/>
      <c r="AI23" s="88"/>
      <c r="AJ23" s="98"/>
      <c r="AK23" s="363"/>
      <c r="AL23" s="593"/>
      <c r="AM23" s="114"/>
    </row>
    <row r="24" spans="1:39" ht="16">
      <c r="A24" s="61"/>
      <c r="B24" s="64"/>
      <c r="C24" s="64"/>
      <c r="D24" s="594"/>
      <c r="E24" s="592"/>
      <c r="F24" s="585"/>
      <c r="G24" s="70"/>
      <c r="H24" s="66"/>
      <c r="I24" s="68"/>
      <c r="J24" s="68"/>
      <c r="K24" s="61"/>
      <c r="L24" s="61"/>
      <c r="M24" s="61"/>
      <c r="N24" s="61"/>
      <c r="O24" s="61"/>
      <c r="P24" s="77"/>
      <c r="Q24" s="77"/>
      <c r="R24" s="77"/>
      <c r="S24" s="80"/>
      <c r="T24" s="81"/>
      <c r="U24" s="82"/>
      <c r="V24" s="85"/>
      <c r="W24" s="87"/>
      <c r="X24" s="61"/>
      <c r="Y24" s="88"/>
      <c r="Z24" s="61"/>
      <c r="AA24" s="88"/>
      <c r="AB24" s="89"/>
      <c r="AC24" s="92"/>
      <c r="AD24" s="66"/>
      <c r="AE24" s="61"/>
      <c r="AF24" s="93"/>
      <c r="AG24" s="93"/>
      <c r="AH24" s="93"/>
      <c r="AI24" s="88"/>
      <c r="AJ24" s="98"/>
      <c r="AK24" s="363"/>
      <c r="AL24" s="593"/>
      <c r="AM24" s="114"/>
    </row>
    <row r="25" spans="1:39" ht="16">
      <c r="A25" s="61"/>
      <c r="B25" s="64"/>
      <c r="C25" s="64"/>
      <c r="D25" s="594"/>
      <c r="E25" s="592"/>
      <c r="F25" s="585"/>
      <c r="G25" s="70"/>
      <c r="H25" s="66"/>
      <c r="I25" s="68"/>
      <c r="J25" s="68"/>
      <c r="K25" s="61"/>
      <c r="L25" s="61"/>
      <c r="M25" s="61"/>
      <c r="N25" s="61"/>
      <c r="O25" s="61"/>
      <c r="P25" s="77"/>
      <c r="Q25" s="77"/>
      <c r="R25" s="77"/>
      <c r="S25" s="80"/>
      <c r="T25" s="81"/>
      <c r="U25" s="82"/>
      <c r="V25" s="85"/>
      <c r="W25" s="87"/>
      <c r="X25" s="61"/>
      <c r="Y25" s="88"/>
      <c r="Z25" s="61"/>
      <c r="AA25" s="88"/>
      <c r="AB25" s="89"/>
      <c r="AC25" s="92"/>
      <c r="AD25" s="66"/>
      <c r="AE25" s="61"/>
      <c r="AF25" s="93"/>
      <c r="AG25" s="93"/>
      <c r="AH25" s="93"/>
      <c r="AI25" s="88"/>
      <c r="AJ25" s="98"/>
      <c r="AK25" s="363"/>
      <c r="AL25" s="593"/>
      <c r="AM25" s="114"/>
    </row>
    <row r="26" spans="1:39" ht="16">
      <c r="A26" s="61"/>
      <c r="B26" s="64"/>
      <c r="C26" s="64"/>
      <c r="D26" s="594"/>
      <c r="E26" s="592"/>
      <c r="F26" s="585"/>
      <c r="G26" s="70"/>
      <c r="H26" s="66"/>
      <c r="I26" s="68"/>
      <c r="J26" s="68"/>
      <c r="K26" s="61"/>
      <c r="L26" s="61"/>
      <c r="M26" s="61"/>
      <c r="N26" s="61"/>
      <c r="O26" s="61"/>
      <c r="P26" s="77"/>
      <c r="Q26" s="77"/>
      <c r="R26" s="77"/>
      <c r="S26" s="80"/>
      <c r="T26" s="81"/>
      <c r="U26" s="82"/>
      <c r="V26" s="85"/>
      <c r="W26" s="87"/>
      <c r="X26" s="61"/>
      <c r="Y26" s="88"/>
      <c r="Z26" s="61"/>
      <c r="AA26" s="88"/>
      <c r="AB26" s="89"/>
      <c r="AC26" s="92"/>
      <c r="AD26" s="66"/>
      <c r="AE26" s="61"/>
      <c r="AF26" s="93"/>
      <c r="AG26" s="93"/>
      <c r="AH26" s="93"/>
      <c r="AI26" s="88"/>
      <c r="AJ26" s="98"/>
      <c r="AK26" s="363"/>
      <c r="AL26" s="593"/>
      <c r="AM26" s="114"/>
    </row>
    <row r="27" spans="1:39" ht="16">
      <c r="A27" s="61"/>
      <c r="B27" s="64"/>
      <c r="C27" s="64"/>
      <c r="D27" s="594"/>
      <c r="E27" s="592"/>
      <c r="F27" s="585"/>
      <c r="G27" s="70"/>
      <c r="H27" s="66"/>
      <c r="I27" s="68"/>
      <c r="J27" s="68"/>
      <c r="K27" s="61"/>
      <c r="L27" s="61"/>
      <c r="M27" s="61"/>
      <c r="N27" s="61"/>
      <c r="O27" s="61"/>
      <c r="P27" s="77"/>
      <c r="Q27" s="77"/>
      <c r="R27" s="77"/>
      <c r="S27" s="80"/>
      <c r="T27" s="81"/>
      <c r="U27" s="82"/>
      <c r="V27" s="85"/>
      <c r="W27" s="87"/>
      <c r="X27" s="61"/>
      <c r="Y27" s="88"/>
      <c r="Z27" s="61"/>
      <c r="AA27" s="88"/>
      <c r="AB27" s="89"/>
      <c r="AC27" s="92"/>
      <c r="AD27" s="66"/>
      <c r="AE27" s="61"/>
      <c r="AF27" s="93"/>
      <c r="AG27" s="93"/>
      <c r="AH27" s="93"/>
      <c r="AI27" s="88"/>
      <c r="AJ27" s="98"/>
      <c r="AK27" s="363"/>
      <c r="AL27" s="593"/>
      <c r="AM27" s="114"/>
    </row>
    <row r="28" spans="1:39" ht="16">
      <c r="A28" s="61"/>
      <c r="B28" s="64" t="str">
        <f t="array" aca="1" ref="B28" ca="1">IFERROR(INDEX(SBS!$B$1:$B$530,MATCH(A28,SBS!$A$1:$A$530,0)),"-")</f>
        <v>-</v>
      </c>
      <c r="C28" s="64" t="str">
        <f t="array" aca="1" ref="C28" ca="1">IFERROR(INDEX(SBS!$C$1:$C$530,MATCH(A28,SBS!$A$1:$A$530,0)),"-")</f>
        <v>-</v>
      </c>
      <c r="D28" s="594"/>
      <c r="E28" s="592"/>
      <c r="F28" s="585"/>
      <c r="G28" s="70"/>
      <c r="H28" s="66"/>
      <c r="I28" s="68"/>
      <c r="J28" s="68"/>
      <c r="K28" s="61"/>
      <c r="L28" s="61"/>
      <c r="M28" s="61"/>
      <c r="N28" s="61"/>
      <c r="O28" s="61"/>
      <c r="P28" s="77" t="str">
        <f t="array" ref="P28">IFERROR(INDEX('Severity, Risk, and Probability'!$A$4:$A$8,MATCH(H28,'Severity, Risk, and Probability'!$B$4:$B$8,0)),"")</f>
        <v/>
      </c>
      <c r="Q28" s="77" t="str">
        <f t="array" ref="Q28">IFERROR(INDEX('Severity, Risk, and Probability'!$A$4:$A$8,MATCH(I28,'Severity, Risk, and Probability'!$B$4:$B$8,0)),"")</f>
        <v/>
      </c>
      <c r="R28" s="77" t="str">
        <f t="array" ref="R28">IFERROR(MAX(INDEX('Severity, Risk, and Probability'!$A$13:$A$17,MATCH(J28,'Severity, Risk, and Probability'!$B$13:$B$17,0)),INDEX('Severity, Risk, and Probability'!$A$13:$A$17,MATCH(K28,'Severity, Risk, and Probability'!$C$13:$C$17,0)),INDEX('Severity, Risk, and Probability'!$A$13:$A$17,MATCH(M28,'Severity, Risk, and Probability'!$E$13:$E$17,0)),INDEX('Severity, Risk, and Probability'!$A$13:$A$17,MATCH(N28,'Severity, Risk, and Probability'!$F$13:$F$17,0))),"")</f>
        <v/>
      </c>
      <c r="S28" s="80" t="str">
        <f t="array" ref="S28">IFERROR(INDEX('Severity, Risk, and Probability'!$A$20:$A$24,MATCH(O28,'Severity, Risk, and Probability'!$B$20:$B$24,0)),"")</f>
        <v/>
      </c>
      <c r="T28" s="81" t="e">
        <f t="shared" ref="T28:T56" si="1">P28*R28</f>
        <v>#VALUE!</v>
      </c>
      <c r="U28" s="82" t="e">
        <f t="shared" ref="U28:U58" si="2">P28*R28*S28</f>
        <v>#VALUE!</v>
      </c>
      <c r="V28" s="85"/>
      <c r="W28" s="87" t="str">
        <f t="array" aca="1" ref="W28" ca="1">IFERROR(INDEX(SBS!$B$1:$B$530,MATCH(V28,SBS!$A$1:$A$530,0)),"None")</f>
        <v>None</v>
      </c>
      <c r="X28" s="61"/>
      <c r="Y28" s="88" t="str">
        <f t="array" aca="1" ref="Y28" ca="1">IFERROR(INDEX(SBS!$B$1:$B$530,MATCH(X28,SBS!$A$1:$A$530,0)),"None")</f>
        <v>None</v>
      </c>
      <c r="Z28" s="61"/>
      <c r="AA28" s="88" t="str">
        <f t="array" aca="1" ref="AA28" ca="1">IFERROR(INDEX(SBS!$B$1:$B$530,MATCH(Z28,SBS!$A$1:$A$530,0)),"None")</f>
        <v>None</v>
      </c>
      <c r="AB28" s="89"/>
      <c r="AC28" s="92"/>
      <c r="AD28" s="66"/>
      <c r="AE28" s="61"/>
      <c r="AF28" s="93"/>
      <c r="AG28" s="93"/>
      <c r="AH28" s="93"/>
      <c r="AI28" s="88" t="str">
        <f t="array" ref="AI28">IFERROR(MAX(INDEX('Severity, Risk, and Probability'!$A$13:$A$17,MATCH(AD28,'Severity, Risk, and Probability'!$B$13:$B$17,0)),INDEX('Severity, Risk, and Probability'!$A$13:$A$17,MATCH(AE28,'Severity, Risk, and Probability'!$C$13:$C$17,0)),INDEX('Severity, Risk, and Probability'!$A$13:$A$17,MATCH(AG28,'Severity, Risk, and Probability'!$E$13:$E$17,0)),INDEX('Severity, Risk, and Probability'!$A$13:$A$17,MATCH(AH28,'Severity, Risk, and Probability'!$F$13:$F$17,0))),"")</f>
        <v/>
      </c>
      <c r="AJ28" s="98" t="e">
        <f t="shared" ref="AJ28:AJ56" si="3">AI28*P28</f>
        <v>#VALUE!</v>
      </c>
      <c r="AK28" s="363"/>
      <c r="AL28" s="593"/>
      <c r="AM28" s="114"/>
    </row>
    <row r="29" spans="1:39" ht="16">
      <c r="A29" s="61"/>
      <c r="B29" s="64" t="str">
        <f t="array" aca="1" ref="B29" ca="1">IFERROR(INDEX(SBS!$B$1:$B$530,MATCH(A29,SBS!$A$1:$A$530,0)),"-")</f>
        <v>-</v>
      </c>
      <c r="C29" s="64" t="str">
        <f t="array" aca="1" ref="C29" ca="1">IFERROR(INDEX(SBS!$C$1:$C$530,MATCH(A29,SBS!$A$1:$A$530,0)),"-")</f>
        <v>-</v>
      </c>
      <c r="D29" s="594"/>
      <c r="E29" s="592"/>
      <c r="F29" s="585"/>
      <c r="G29" s="70"/>
      <c r="H29" s="66"/>
      <c r="I29" s="68"/>
      <c r="J29" s="68"/>
      <c r="K29" s="61"/>
      <c r="L29" s="61"/>
      <c r="M29" s="61"/>
      <c r="N29" s="61"/>
      <c r="O29" s="61"/>
      <c r="P29" s="77" t="str">
        <f t="array" ref="P29">IFERROR(INDEX('Severity, Risk, and Probability'!$A$4:$A$8,MATCH(H29,'Severity, Risk, and Probability'!$B$4:$B$8,0)),"")</f>
        <v/>
      </c>
      <c r="Q29" s="77" t="str">
        <f t="array" ref="Q29">IFERROR(INDEX('Severity, Risk, and Probability'!$A$4:$A$8,MATCH(I29,'Severity, Risk, and Probability'!$B$4:$B$8,0)),"")</f>
        <v/>
      </c>
      <c r="R29" s="77" t="str">
        <f t="array" ref="R29">IFERROR(MAX(INDEX('Severity, Risk, and Probability'!$A$13:$A$17,MATCH(J29,'Severity, Risk, and Probability'!$B$13:$B$17,0)),INDEX('Severity, Risk, and Probability'!$A$13:$A$17,MATCH(K29,'Severity, Risk, and Probability'!$C$13:$C$17,0)),INDEX('Severity, Risk, and Probability'!$A$13:$A$17,MATCH(M29,'Severity, Risk, and Probability'!$E$13:$E$17,0)),INDEX('Severity, Risk, and Probability'!$A$13:$A$17,MATCH(N29,'Severity, Risk, and Probability'!$F$13:$F$17,0))),"")</f>
        <v/>
      </c>
      <c r="S29" s="80" t="str">
        <f t="array" ref="S29">IFERROR(INDEX('Severity, Risk, and Probability'!$A$20:$A$24,MATCH(O29,'Severity, Risk, and Probability'!$B$20:$B$24,0)),"")</f>
        <v/>
      </c>
      <c r="T29" s="81" t="e">
        <f t="shared" si="1"/>
        <v>#VALUE!</v>
      </c>
      <c r="U29" s="82" t="e">
        <f t="shared" si="2"/>
        <v>#VALUE!</v>
      </c>
      <c r="V29" s="85"/>
      <c r="W29" s="87" t="str">
        <f t="array" aca="1" ref="W29" ca="1">IFERROR(INDEX(SBS!$B$1:$B$530,MATCH(V29,SBS!$A$1:$A$530,0)),"None")</f>
        <v>None</v>
      </c>
      <c r="X29" s="61"/>
      <c r="Y29" s="88" t="str">
        <f t="array" aca="1" ref="Y29" ca="1">IFERROR(INDEX(SBS!$B$1:$B$530,MATCH(X29,SBS!$A$1:$A$530,0)),"None")</f>
        <v>None</v>
      </c>
      <c r="Z29" s="61"/>
      <c r="AA29" s="88" t="str">
        <f t="array" aca="1" ref="AA29" ca="1">IFERROR(INDEX(SBS!$B$1:$B$530,MATCH(Z29,SBS!$A$1:$A$530,0)),"None")</f>
        <v>None</v>
      </c>
      <c r="AB29" s="89"/>
      <c r="AC29" s="92"/>
      <c r="AD29" s="66"/>
      <c r="AE29" s="61"/>
      <c r="AF29" s="93"/>
      <c r="AG29" s="93"/>
      <c r="AH29" s="93"/>
      <c r="AI29" s="88" t="str">
        <f t="array" ref="AI29">IFERROR(MAX(INDEX('Severity, Risk, and Probability'!$A$13:$A$17,MATCH(AD29,'Severity, Risk, and Probability'!$B$13:$B$17,0)),INDEX('Severity, Risk, and Probability'!$A$13:$A$17,MATCH(AE29,'Severity, Risk, and Probability'!$C$13:$C$17,0)),INDEX('Severity, Risk, and Probability'!$A$13:$A$17,MATCH(AG29,'Severity, Risk, and Probability'!$E$13:$E$17,0)),INDEX('Severity, Risk, and Probability'!$A$13:$A$17,MATCH(AH29,'Severity, Risk, and Probability'!$F$13:$F$17,0))),"")</f>
        <v/>
      </c>
      <c r="AJ29" s="98" t="e">
        <f t="shared" si="3"/>
        <v>#VALUE!</v>
      </c>
      <c r="AK29" s="363"/>
      <c r="AL29" s="593"/>
      <c r="AM29" s="114"/>
    </row>
    <row r="30" spans="1:39" ht="16">
      <c r="A30" s="61"/>
      <c r="B30" s="64" t="str">
        <f t="array" aca="1" ref="B30" ca="1">IFERROR(INDEX(SBS!$B$1:$B$530,MATCH(A30,SBS!$A$1:$A$530,0)),"-")</f>
        <v>-</v>
      </c>
      <c r="C30" s="64" t="str">
        <f t="array" aca="1" ref="C30" ca="1">IFERROR(INDEX(SBS!$C$1:$C$530,MATCH(A30,SBS!$A$1:$A$530,0)),"-")</f>
        <v>-</v>
      </c>
      <c r="D30" s="594"/>
      <c r="E30" s="592"/>
      <c r="F30" s="585"/>
      <c r="G30" s="70"/>
      <c r="H30" s="66"/>
      <c r="I30" s="68"/>
      <c r="J30" s="68"/>
      <c r="K30" s="61"/>
      <c r="L30" s="61"/>
      <c r="M30" s="61"/>
      <c r="N30" s="61"/>
      <c r="O30" s="61"/>
      <c r="P30" s="77" t="str">
        <f t="array" ref="P30">IFERROR(INDEX('Severity, Risk, and Probability'!$A$4:$A$8,MATCH(H30,'Severity, Risk, and Probability'!$B$4:$B$8,0)),"")</f>
        <v/>
      </c>
      <c r="Q30" s="77" t="str">
        <f t="array" ref="Q30">IFERROR(INDEX('Severity, Risk, and Probability'!$A$4:$A$8,MATCH(I30,'Severity, Risk, and Probability'!$B$4:$B$8,0)),"")</f>
        <v/>
      </c>
      <c r="R30" s="77" t="str">
        <f t="array" ref="R30">IFERROR(MAX(INDEX('Severity, Risk, and Probability'!$A$13:$A$17,MATCH(J30,'Severity, Risk, and Probability'!$B$13:$B$17,0)),INDEX('Severity, Risk, and Probability'!$A$13:$A$17,MATCH(K30,'Severity, Risk, and Probability'!$C$13:$C$17,0)),INDEX('Severity, Risk, and Probability'!$A$13:$A$17,MATCH(M30,'Severity, Risk, and Probability'!$E$13:$E$17,0)),INDEX('Severity, Risk, and Probability'!$A$13:$A$17,MATCH(N30,'Severity, Risk, and Probability'!$F$13:$F$17,0))),"")</f>
        <v/>
      </c>
      <c r="S30" s="80" t="str">
        <f t="array" ref="S30">IFERROR(INDEX('Severity, Risk, and Probability'!$A$20:$A$24,MATCH(O30,'Severity, Risk, and Probability'!$B$20:$B$24,0)),"")</f>
        <v/>
      </c>
      <c r="T30" s="81" t="e">
        <f t="shared" si="1"/>
        <v>#VALUE!</v>
      </c>
      <c r="U30" s="82" t="e">
        <f t="shared" si="2"/>
        <v>#VALUE!</v>
      </c>
      <c r="V30" s="85"/>
      <c r="W30" s="87" t="str">
        <f t="array" aca="1" ref="W30" ca="1">IFERROR(INDEX(SBS!$B$1:$B$530,MATCH(V30,SBS!$A$1:$A$530,0)),"None")</f>
        <v>None</v>
      </c>
      <c r="X30" s="61"/>
      <c r="Y30" s="88" t="str">
        <f t="array" aca="1" ref="Y30" ca="1">IFERROR(INDEX(SBS!$B$1:$B$530,MATCH(X30,SBS!$A$1:$A$530,0)),"None")</f>
        <v>None</v>
      </c>
      <c r="Z30" s="61"/>
      <c r="AA30" s="88" t="str">
        <f t="array" aca="1" ref="AA30" ca="1">IFERROR(INDEX(SBS!$B$1:$B$530,MATCH(Z30,SBS!$A$1:$A$530,0)),"None")</f>
        <v>None</v>
      </c>
      <c r="AB30" s="89"/>
      <c r="AC30" s="92"/>
      <c r="AD30" s="66"/>
      <c r="AE30" s="61"/>
      <c r="AF30" s="93"/>
      <c r="AG30" s="93"/>
      <c r="AH30" s="93"/>
      <c r="AI30" s="88" t="str">
        <f t="array" ref="AI30">IFERROR(MAX(INDEX('Severity, Risk, and Probability'!$A$13:$A$17,MATCH(AD30,'Severity, Risk, and Probability'!$B$13:$B$17,0)),INDEX('Severity, Risk, and Probability'!$A$13:$A$17,MATCH(AE30,'Severity, Risk, and Probability'!$C$13:$C$17,0)),INDEX('Severity, Risk, and Probability'!$A$13:$A$17,MATCH(AG30,'Severity, Risk, and Probability'!$E$13:$E$17,0)),INDEX('Severity, Risk, and Probability'!$A$13:$A$17,MATCH(AH30,'Severity, Risk, and Probability'!$F$13:$F$17,0))),"")</f>
        <v/>
      </c>
      <c r="AJ30" s="98" t="e">
        <f t="shared" si="3"/>
        <v>#VALUE!</v>
      </c>
      <c r="AK30" s="363"/>
      <c r="AL30" s="593"/>
      <c r="AM30" s="114"/>
    </row>
    <row r="31" spans="1:39" ht="16">
      <c r="A31" s="61"/>
      <c r="B31" s="64" t="str">
        <f t="array" aca="1" ref="B31" ca="1">IFERROR(INDEX(SBS!$B$1:$B$530,MATCH(A31,SBS!$A$1:$A$530,0)),"-")</f>
        <v>-</v>
      </c>
      <c r="C31" s="64" t="str">
        <f t="array" aca="1" ref="C31" ca="1">IFERROR(INDEX(SBS!$C$1:$C$530,MATCH(A31,SBS!$A$1:$A$530,0)),"-")</f>
        <v>-</v>
      </c>
      <c r="D31" s="594"/>
      <c r="E31" s="592"/>
      <c r="F31" s="585"/>
      <c r="G31" s="70"/>
      <c r="H31" s="66"/>
      <c r="I31" s="68"/>
      <c r="J31" s="68"/>
      <c r="K31" s="61"/>
      <c r="L31" s="61"/>
      <c r="M31" s="61"/>
      <c r="N31" s="61"/>
      <c r="O31" s="61"/>
      <c r="P31" s="77" t="str">
        <f t="array" ref="P31">IFERROR(INDEX('Severity, Risk, and Probability'!$A$4:$A$8,MATCH(H31,'Severity, Risk, and Probability'!$B$4:$B$8,0)),"")</f>
        <v/>
      </c>
      <c r="Q31" s="77" t="str">
        <f t="array" ref="Q31">IFERROR(INDEX('Severity, Risk, and Probability'!$A$4:$A$8,MATCH(I31,'Severity, Risk, and Probability'!$B$4:$B$8,0)),"")</f>
        <v/>
      </c>
      <c r="R31" s="77" t="str">
        <f t="array" ref="R31">IFERROR(MAX(INDEX('Severity, Risk, and Probability'!$A$13:$A$17,MATCH(J31,'Severity, Risk, and Probability'!$B$13:$B$17,0)),INDEX('Severity, Risk, and Probability'!$A$13:$A$17,MATCH(K31,'Severity, Risk, and Probability'!$C$13:$C$17,0)),INDEX('Severity, Risk, and Probability'!$A$13:$A$17,MATCH(M31,'Severity, Risk, and Probability'!$E$13:$E$17,0)),INDEX('Severity, Risk, and Probability'!$A$13:$A$17,MATCH(N31,'Severity, Risk, and Probability'!$F$13:$F$17,0))),"")</f>
        <v/>
      </c>
      <c r="S31" s="80" t="str">
        <f t="array" ref="S31">IFERROR(INDEX('Severity, Risk, and Probability'!$A$20:$A$24,MATCH(O31,'Severity, Risk, and Probability'!$B$20:$B$24,0)),"")</f>
        <v/>
      </c>
      <c r="T31" s="81" t="e">
        <f t="shared" si="1"/>
        <v>#VALUE!</v>
      </c>
      <c r="U31" s="82" t="e">
        <f t="shared" si="2"/>
        <v>#VALUE!</v>
      </c>
      <c r="V31" s="85"/>
      <c r="W31" s="87" t="str">
        <f t="array" aca="1" ref="W31" ca="1">IFERROR(INDEX(SBS!$B$1:$B$530,MATCH(V31,SBS!$A$1:$A$530,0)),"None")</f>
        <v>None</v>
      </c>
      <c r="X31" s="61"/>
      <c r="Y31" s="88" t="str">
        <f t="array" aca="1" ref="Y31" ca="1">IFERROR(INDEX(SBS!$B$1:$B$530,MATCH(X31,SBS!$A$1:$A$530,0)),"None")</f>
        <v>None</v>
      </c>
      <c r="Z31" s="61"/>
      <c r="AA31" s="88" t="str">
        <f t="array" aca="1" ref="AA31" ca="1">IFERROR(INDEX(SBS!$B$1:$B$530,MATCH(Z31,SBS!$A$1:$A$530,0)),"None")</f>
        <v>None</v>
      </c>
      <c r="AB31" s="89"/>
      <c r="AC31" s="92"/>
      <c r="AD31" s="66"/>
      <c r="AE31" s="61"/>
      <c r="AF31" s="93"/>
      <c r="AG31" s="93"/>
      <c r="AH31" s="93"/>
      <c r="AI31" s="88" t="str">
        <f t="array" ref="AI31">IFERROR(MAX(INDEX('Severity, Risk, and Probability'!$A$13:$A$17,MATCH(AD31,'Severity, Risk, and Probability'!$B$13:$B$17,0)),INDEX('Severity, Risk, and Probability'!$A$13:$A$17,MATCH(AE31,'Severity, Risk, and Probability'!$C$13:$C$17,0)),INDEX('Severity, Risk, and Probability'!$A$13:$A$17,MATCH(AG31,'Severity, Risk, and Probability'!$E$13:$E$17,0)),INDEX('Severity, Risk, and Probability'!$A$13:$A$17,MATCH(AH31,'Severity, Risk, and Probability'!$F$13:$F$17,0))),"")</f>
        <v/>
      </c>
      <c r="AJ31" s="98" t="e">
        <f t="shared" si="3"/>
        <v>#VALUE!</v>
      </c>
      <c r="AK31" s="363"/>
      <c r="AL31" s="593"/>
      <c r="AM31" s="114"/>
    </row>
    <row r="32" spans="1:39" ht="16">
      <c r="A32" s="61"/>
      <c r="B32" s="64" t="str">
        <f t="array" aca="1" ref="B32" ca="1">IFERROR(INDEX(SBS!$B$1:$B$530,MATCH(A32,SBS!$A$1:$A$530,0)),"-")</f>
        <v>-</v>
      </c>
      <c r="C32" s="64" t="str">
        <f t="array" aca="1" ref="C32" ca="1">IFERROR(INDEX(SBS!$C$1:$C$530,MATCH(A32,SBS!$A$1:$A$530,0)),"-")</f>
        <v>-</v>
      </c>
      <c r="D32" s="594"/>
      <c r="E32" s="592"/>
      <c r="F32" s="585"/>
      <c r="G32" s="70"/>
      <c r="H32" s="66"/>
      <c r="I32" s="68"/>
      <c r="J32" s="68"/>
      <c r="K32" s="61"/>
      <c r="L32" s="61"/>
      <c r="M32" s="61"/>
      <c r="N32" s="61"/>
      <c r="O32" s="61"/>
      <c r="P32" s="77" t="str">
        <f t="array" ref="P32">IFERROR(INDEX('Severity, Risk, and Probability'!$A$4:$A$8,MATCH(H32,'Severity, Risk, and Probability'!$B$4:$B$8,0)),"")</f>
        <v/>
      </c>
      <c r="Q32" s="77" t="str">
        <f t="array" ref="Q32">IFERROR(INDEX('Severity, Risk, and Probability'!$A$4:$A$8,MATCH(I32,'Severity, Risk, and Probability'!$B$4:$B$8,0)),"")</f>
        <v/>
      </c>
      <c r="R32" s="77" t="str">
        <f t="array" ref="R32">IFERROR(MAX(INDEX('Severity, Risk, and Probability'!$A$13:$A$17,MATCH(J32,'Severity, Risk, and Probability'!$B$13:$B$17,0)),INDEX('Severity, Risk, and Probability'!$A$13:$A$17,MATCH(K32,'Severity, Risk, and Probability'!$C$13:$C$17,0)),INDEX('Severity, Risk, and Probability'!$A$13:$A$17,MATCH(M32,'Severity, Risk, and Probability'!$E$13:$E$17,0)),INDEX('Severity, Risk, and Probability'!$A$13:$A$17,MATCH(N32,'Severity, Risk, and Probability'!$F$13:$F$17,0))),"")</f>
        <v/>
      </c>
      <c r="S32" s="80" t="str">
        <f t="array" ref="S32">IFERROR(INDEX('Severity, Risk, and Probability'!$A$20:$A$24,MATCH(O32,'Severity, Risk, and Probability'!$B$20:$B$24,0)),"")</f>
        <v/>
      </c>
      <c r="T32" s="81" t="e">
        <f t="shared" si="1"/>
        <v>#VALUE!</v>
      </c>
      <c r="U32" s="82" t="e">
        <f t="shared" si="2"/>
        <v>#VALUE!</v>
      </c>
      <c r="V32" s="85"/>
      <c r="W32" s="87" t="str">
        <f t="array" aca="1" ref="W32" ca="1">IFERROR(INDEX(SBS!$B$1:$B$530,MATCH(V32,SBS!$A$1:$A$530,0)),"None")</f>
        <v>None</v>
      </c>
      <c r="X32" s="61"/>
      <c r="Y32" s="88" t="str">
        <f t="array" aca="1" ref="Y32" ca="1">IFERROR(INDEX(SBS!$B$1:$B$530,MATCH(X32,SBS!$A$1:$A$530,0)),"None")</f>
        <v>None</v>
      </c>
      <c r="Z32" s="61"/>
      <c r="AA32" s="88" t="str">
        <f t="array" aca="1" ref="AA32" ca="1">IFERROR(INDEX(SBS!$B$1:$B$530,MATCH(Z32,SBS!$A$1:$A$530,0)),"None")</f>
        <v>None</v>
      </c>
      <c r="AB32" s="89"/>
      <c r="AC32" s="92"/>
      <c r="AD32" s="66"/>
      <c r="AE32" s="61"/>
      <c r="AF32" s="93"/>
      <c r="AG32" s="93"/>
      <c r="AH32" s="93"/>
      <c r="AI32" s="88" t="str">
        <f t="array" ref="AI32">IFERROR(MAX(INDEX('Severity, Risk, and Probability'!$A$13:$A$17,MATCH(AD32,'Severity, Risk, and Probability'!$B$13:$B$17,0)),INDEX('Severity, Risk, and Probability'!$A$13:$A$17,MATCH(AE32,'Severity, Risk, and Probability'!$C$13:$C$17,0)),INDEX('Severity, Risk, and Probability'!$A$13:$A$17,MATCH(AG32,'Severity, Risk, and Probability'!$E$13:$E$17,0)),INDEX('Severity, Risk, and Probability'!$A$13:$A$17,MATCH(AH32,'Severity, Risk, and Probability'!$F$13:$F$17,0))),"")</f>
        <v/>
      </c>
      <c r="AJ32" s="98" t="e">
        <f t="shared" si="3"/>
        <v>#VALUE!</v>
      </c>
      <c r="AK32" s="363"/>
      <c r="AL32" s="593"/>
      <c r="AM32" s="114"/>
    </row>
    <row r="33" spans="1:39" ht="16">
      <c r="A33" s="61"/>
      <c r="B33" s="64" t="str">
        <f t="array" aca="1" ref="B33" ca="1">IFERROR(INDEX(SBS!$B$1:$B$530,MATCH(A33,SBS!$A$1:$A$530,0)),"-")</f>
        <v>-</v>
      </c>
      <c r="C33" s="64" t="str">
        <f t="array" aca="1" ref="C33" ca="1">IFERROR(INDEX(SBS!$C$1:$C$530,MATCH(A33,SBS!$A$1:$A$530,0)),"-")</f>
        <v>-</v>
      </c>
      <c r="D33" s="594"/>
      <c r="E33" s="592"/>
      <c r="F33" s="585"/>
      <c r="G33" s="70"/>
      <c r="H33" s="66"/>
      <c r="I33" s="68"/>
      <c r="J33" s="68"/>
      <c r="K33" s="61"/>
      <c r="L33" s="61"/>
      <c r="M33" s="61"/>
      <c r="N33" s="61"/>
      <c r="O33" s="61"/>
      <c r="P33" s="77" t="str">
        <f t="array" ref="P33">IFERROR(INDEX('Severity, Risk, and Probability'!$A$4:$A$8,MATCH(H33,'Severity, Risk, and Probability'!$B$4:$B$8,0)),"")</f>
        <v/>
      </c>
      <c r="Q33" s="77" t="str">
        <f t="array" ref="Q33">IFERROR(INDEX('Severity, Risk, and Probability'!$A$4:$A$8,MATCH(I33,'Severity, Risk, and Probability'!$B$4:$B$8,0)),"")</f>
        <v/>
      </c>
      <c r="R33" s="77" t="str">
        <f t="array" ref="R33">IFERROR(MAX(INDEX('Severity, Risk, and Probability'!$A$13:$A$17,MATCH(J33,'Severity, Risk, and Probability'!$B$13:$B$17,0)),INDEX('Severity, Risk, and Probability'!$A$13:$A$17,MATCH(K33,'Severity, Risk, and Probability'!$C$13:$C$17,0)),INDEX('Severity, Risk, and Probability'!$A$13:$A$17,MATCH(M33,'Severity, Risk, and Probability'!$E$13:$E$17,0)),INDEX('Severity, Risk, and Probability'!$A$13:$A$17,MATCH(N33,'Severity, Risk, and Probability'!$F$13:$F$17,0))),"")</f>
        <v/>
      </c>
      <c r="S33" s="80" t="str">
        <f t="array" ref="S33">IFERROR(INDEX('Severity, Risk, and Probability'!$A$20:$A$24,MATCH(O33,'Severity, Risk, and Probability'!$B$20:$B$24,0)),"")</f>
        <v/>
      </c>
      <c r="T33" s="81" t="e">
        <f t="shared" si="1"/>
        <v>#VALUE!</v>
      </c>
      <c r="U33" s="82" t="e">
        <f t="shared" si="2"/>
        <v>#VALUE!</v>
      </c>
      <c r="V33" s="85"/>
      <c r="W33" s="87" t="str">
        <f t="array" aca="1" ref="W33" ca="1">IFERROR(INDEX(SBS!$B$1:$B$530,MATCH(V33,SBS!$A$1:$A$530,0)),"None")</f>
        <v>None</v>
      </c>
      <c r="X33" s="61"/>
      <c r="Y33" s="88" t="str">
        <f t="array" aca="1" ref="Y33" ca="1">IFERROR(INDEX(SBS!$B$1:$B$530,MATCH(X33,SBS!$A$1:$A$530,0)),"None")</f>
        <v>None</v>
      </c>
      <c r="Z33" s="61"/>
      <c r="AA33" s="88" t="str">
        <f t="array" aca="1" ref="AA33" ca="1">IFERROR(INDEX(SBS!$B$1:$B$530,MATCH(Z33,SBS!$A$1:$A$530,0)),"None")</f>
        <v>None</v>
      </c>
      <c r="AB33" s="89"/>
      <c r="AC33" s="92"/>
      <c r="AD33" s="66"/>
      <c r="AE33" s="61"/>
      <c r="AF33" s="93"/>
      <c r="AG33" s="93"/>
      <c r="AH33" s="93"/>
      <c r="AI33" s="88" t="str">
        <f t="array" ref="AI33">IFERROR(MAX(INDEX('Severity, Risk, and Probability'!$A$13:$A$17,MATCH(AD33,'Severity, Risk, and Probability'!$B$13:$B$17,0)),INDEX('Severity, Risk, and Probability'!$A$13:$A$17,MATCH(AE33,'Severity, Risk, and Probability'!$C$13:$C$17,0)),INDEX('Severity, Risk, and Probability'!$A$13:$A$17,MATCH(AG33,'Severity, Risk, and Probability'!$E$13:$E$17,0)),INDEX('Severity, Risk, and Probability'!$A$13:$A$17,MATCH(AH33,'Severity, Risk, and Probability'!$F$13:$F$17,0))),"")</f>
        <v/>
      </c>
      <c r="AJ33" s="98" t="e">
        <f t="shared" si="3"/>
        <v>#VALUE!</v>
      </c>
      <c r="AK33" s="363"/>
      <c r="AL33" s="593"/>
      <c r="AM33" s="114"/>
    </row>
    <row r="34" spans="1:39" ht="16">
      <c r="A34" s="61"/>
      <c r="B34" s="64" t="str">
        <f t="array" aca="1" ref="B34" ca="1">IFERROR(INDEX(SBS!$B$1:$B$530,MATCH(A34,SBS!$A$1:$A$530,0)),"-")</f>
        <v>-</v>
      </c>
      <c r="C34" s="64" t="str">
        <f t="array" aca="1" ref="C34" ca="1">IFERROR(INDEX(SBS!$C$1:$C$530,MATCH(A34,SBS!$A$1:$A$530,0)),"-")</f>
        <v>-</v>
      </c>
      <c r="D34" s="594"/>
      <c r="E34" s="592"/>
      <c r="F34" s="585"/>
      <c r="G34" s="70"/>
      <c r="H34" s="66"/>
      <c r="I34" s="68"/>
      <c r="J34" s="68"/>
      <c r="K34" s="61"/>
      <c r="L34" s="61"/>
      <c r="M34" s="61"/>
      <c r="N34" s="61"/>
      <c r="O34" s="61"/>
      <c r="P34" s="77" t="str">
        <f t="array" ref="P34">IFERROR(INDEX('Severity, Risk, and Probability'!$A$4:$A$8,MATCH(H34,'Severity, Risk, and Probability'!$B$4:$B$8,0)),"")</f>
        <v/>
      </c>
      <c r="Q34" s="77" t="str">
        <f t="array" ref="Q34">IFERROR(INDEX('Severity, Risk, and Probability'!$A$4:$A$8,MATCH(I34,'Severity, Risk, and Probability'!$B$4:$B$8,0)),"")</f>
        <v/>
      </c>
      <c r="R34" s="77" t="str">
        <f t="array" ref="R34">IFERROR(MAX(INDEX('Severity, Risk, and Probability'!$A$13:$A$17,MATCH(J34,'Severity, Risk, and Probability'!$B$13:$B$17,0)),INDEX('Severity, Risk, and Probability'!$A$13:$A$17,MATCH(K34,'Severity, Risk, and Probability'!$C$13:$C$17,0)),INDEX('Severity, Risk, and Probability'!$A$13:$A$17,MATCH(M34,'Severity, Risk, and Probability'!$E$13:$E$17,0)),INDEX('Severity, Risk, and Probability'!$A$13:$A$17,MATCH(N34,'Severity, Risk, and Probability'!$F$13:$F$17,0))),"")</f>
        <v/>
      </c>
      <c r="S34" s="80" t="str">
        <f t="array" ref="S34">IFERROR(INDEX('Severity, Risk, and Probability'!$A$20:$A$24,MATCH(O34,'Severity, Risk, and Probability'!$B$20:$B$24,0)),"")</f>
        <v/>
      </c>
      <c r="T34" s="81" t="e">
        <f t="shared" si="1"/>
        <v>#VALUE!</v>
      </c>
      <c r="U34" s="82" t="e">
        <f t="shared" si="2"/>
        <v>#VALUE!</v>
      </c>
      <c r="V34" s="85"/>
      <c r="W34" s="87" t="str">
        <f t="array" aca="1" ref="W34" ca="1">IFERROR(INDEX(SBS!$B$1:$B$530,MATCH(V34,SBS!$A$1:$A$530,0)),"None")</f>
        <v>None</v>
      </c>
      <c r="X34" s="61"/>
      <c r="Y34" s="88" t="str">
        <f t="array" aca="1" ref="Y34" ca="1">IFERROR(INDEX(SBS!$B$1:$B$530,MATCH(X34,SBS!$A$1:$A$530,0)),"None")</f>
        <v>None</v>
      </c>
      <c r="Z34" s="61"/>
      <c r="AA34" s="88" t="str">
        <f t="array" aca="1" ref="AA34" ca="1">IFERROR(INDEX(SBS!$B$1:$B$530,MATCH(Z34,SBS!$A$1:$A$530,0)),"None")</f>
        <v>None</v>
      </c>
      <c r="AB34" s="89"/>
      <c r="AC34" s="92"/>
      <c r="AD34" s="66"/>
      <c r="AE34" s="61"/>
      <c r="AF34" s="93"/>
      <c r="AG34" s="93"/>
      <c r="AH34" s="93"/>
      <c r="AI34" s="88" t="str">
        <f t="array" ref="AI34">IFERROR(MAX(INDEX('Severity, Risk, and Probability'!$A$13:$A$17,MATCH(AD34,'Severity, Risk, and Probability'!$B$13:$B$17,0)),INDEX('Severity, Risk, and Probability'!$A$13:$A$17,MATCH(AE34,'Severity, Risk, and Probability'!$C$13:$C$17,0)),INDEX('Severity, Risk, and Probability'!$A$13:$A$17,MATCH(AG34,'Severity, Risk, and Probability'!$E$13:$E$17,0)),INDEX('Severity, Risk, and Probability'!$A$13:$A$17,MATCH(AH34,'Severity, Risk, and Probability'!$F$13:$F$17,0))),"")</f>
        <v/>
      </c>
      <c r="AJ34" s="98" t="e">
        <f t="shared" si="3"/>
        <v>#VALUE!</v>
      </c>
      <c r="AK34" s="363"/>
      <c r="AL34" s="593"/>
      <c r="AM34" s="114"/>
    </row>
    <row r="35" spans="1:39" ht="16">
      <c r="A35" s="61"/>
      <c r="B35" s="64" t="str">
        <f t="array" aca="1" ref="B35" ca="1">IFERROR(INDEX(SBS!$B$1:$B$530,MATCH(A35,SBS!$A$1:$A$530,0)),"-")</f>
        <v>-</v>
      </c>
      <c r="C35" s="64" t="str">
        <f t="array" aca="1" ref="C35" ca="1">IFERROR(INDEX(SBS!$C$1:$C$530,MATCH(A35,SBS!$A$1:$A$530,0)),"-")</f>
        <v>-</v>
      </c>
      <c r="D35" s="594"/>
      <c r="E35" s="592"/>
      <c r="F35" s="585"/>
      <c r="G35" s="70"/>
      <c r="H35" s="66"/>
      <c r="I35" s="68"/>
      <c r="J35" s="68"/>
      <c r="K35" s="61"/>
      <c r="L35" s="61"/>
      <c r="M35" s="61"/>
      <c r="N35" s="61"/>
      <c r="O35" s="61"/>
      <c r="P35" s="77" t="str">
        <f t="array" ref="P35">IFERROR(INDEX('Severity, Risk, and Probability'!$A$4:$A$8,MATCH(H35,'Severity, Risk, and Probability'!$B$4:$B$8,0)),"")</f>
        <v/>
      </c>
      <c r="Q35" s="77" t="str">
        <f t="array" ref="Q35">IFERROR(INDEX('Severity, Risk, and Probability'!$A$4:$A$8,MATCH(I35,'Severity, Risk, and Probability'!$B$4:$B$8,0)),"")</f>
        <v/>
      </c>
      <c r="R35" s="77" t="str">
        <f t="array" ref="R35">IFERROR(MAX(INDEX('Severity, Risk, and Probability'!$A$13:$A$17,MATCH(J35,'Severity, Risk, and Probability'!$B$13:$B$17,0)),INDEX('Severity, Risk, and Probability'!$A$13:$A$17,MATCH(K35,'Severity, Risk, and Probability'!$C$13:$C$17,0)),INDEX('Severity, Risk, and Probability'!$A$13:$A$17,MATCH(M35,'Severity, Risk, and Probability'!$E$13:$E$17,0)),INDEX('Severity, Risk, and Probability'!$A$13:$A$17,MATCH(N35,'Severity, Risk, and Probability'!$F$13:$F$17,0))),"")</f>
        <v/>
      </c>
      <c r="S35" s="80" t="str">
        <f t="array" ref="S35">IFERROR(INDEX('Severity, Risk, and Probability'!$A$20:$A$24,MATCH(O35,'Severity, Risk, and Probability'!$B$20:$B$24,0)),"")</f>
        <v/>
      </c>
      <c r="T35" s="81" t="e">
        <f t="shared" si="1"/>
        <v>#VALUE!</v>
      </c>
      <c r="U35" s="82" t="e">
        <f t="shared" si="2"/>
        <v>#VALUE!</v>
      </c>
      <c r="V35" s="85"/>
      <c r="W35" s="87" t="str">
        <f t="array" aca="1" ref="W35" ca="1">IFERROR(INDEX(SBS!$B$1:$B$530,MATCH(V35,SBS!$A$1:$A$530,0)),"None")</f>
        <v>None</v>
      </c>
      <c r="X35" s="61"/>
      <c r="Y35" s="88" t="str">
        <f t="array" aca="1" ref="Y35" ca="1">IFERROR(INDEX(SBS!$B$1:$B$530,MATCH(X35,SBS!$A$1:$A$530,0)),"None")</f>
        <v>None</v>
      </c>
      <c r="Z35" s="61"/>
      <c r="AA35" s="88" t="str">
        <f t="array" aca="1" ref="AA35" ca="1">IFERROR(INDEX(SBS!$B$1:$B$530,MATCH(Z35,SBS!$A$1:$A$530,0)),"None")</f>
        <v>None</v>
      </c>
      <c r="AB35" s="89"/>
      <c r="AC35" s="92"/>
      <c r="AD35" s="66"/>
      <c r="AE35" s="61"/>
      <c r="AF35" s="93"/>
      <c r="AG35" s="93"/>
      <c r="AH35" s="93"/>
      <c r="AI35" s="88" t="str">
        <f t="array" ref="AI35">IFERROR(MAX(INDEX('Severity, Risk, and Probability'!$A$13:$A$17,MATCH(AD35,'Severity, Risk, and Probability'!$B$13:$B$17,0)),INDEX('Severity, Risk, and Probability'!$A$13:$A$17,MATCH(AE35,'Severity, Risk, and Probability'!$C$13:$C$17,0)),INDEX('Severity, Risk, and Probability'!$A$13:$A$17,MATCH(AG35,'Severity, Risk, and Probability'!$E$13:$E$17,0)),INDEX('Severity, Risk, and Probability'!$A$13:$A$17,MATCH(AH35,'Severity, Risk, and Probability'!$F$13:$F$17,0))),"")</f>
        <v/>
      </c>
      <c r="AJ35" s="98" t="e">
        <f t="shared" si="3"/>
        <v>#VALUE!</v>
      </c>
      <c r="AK35" s="363"/>
      <c r="AL35" s="593"/>
      <c r="AM35" s="114"/>
    </row>
    <row r="36" spans="1:39" ht="16">
      <c r="A36" s="61"/>
      <c r="B36" s="64" t="str">
        <f t="array" aca="1" ref="B36" ca="1">IFERROR(INDEX(SBS!$B$1:$B$530,MATCH(A36,SBS!$A$1:$A$530,0)),"-")</f>
        <v>-</v>
      </c>
      <c r="C36" s="64" t="str">
        <f t="array" aca="1" ref="C36" ca="1">IFERROR(INDEX(SBS!$C$1:$C$530,MATCH(A36,SBS!$A$1:$A$530,0)),"-")</f>
        <v>-</v>
      </c>
      <c r="D36" s="594"/>
      <c r="E36" s="592"/>
      <c r="F36" s="585"/>
      <c r="G36" s="70"/>
      <c r="H36" s="66"/>
      <c r="I36" s="68"/>
      <c r="J36" s="68"/>
      <c r="K36" s="61"/>
      <c r="L36" s="61"/>
      <c r="M36" s="61"/>
      <c r="N36" s="61"/>
      <c r="O36" s="61"/>
      <c r="P36" s="77" t="str">
        <f t="array" ref="P36">IFERROR(INDEX('Severity, Risk, and Probability'!$A$4:$A$8,MATCH(H36,'Severity, Risk, and Probability'!$B$4:$B$8,0)),"")</f>
        <v/>
      </c>
      <c r="Q36" s="77" t="str">
        <f t="array" ref="Q36">IFERROR(INDEX('Severity, Risk, and Probability'!$A$4:$A$8,MATCH(I36,'Severity, Risk, and Probability'!$B$4:$B$8,0)),"")</f>
        <v/>
      </c>
      <c r="R36" s="77" t="str">
        <f t="array" ref="R36">IFERROR(MAX(INDEX('Severity, Risk, and Probability'!$A$13:$A$17,MATCH(J36,'Severity, Risk, and Probability'!$B$13:$B$17,0)),INDEX('Severity, Risk, and Probability'!$A$13:$A$17,MATCH(K36,'Severity, Risk, and Probability'!$C$13:$C$17,0)),INDEX('Severity, Risk, and Probability'!$A$13:$A$17,MATCH(M36,'Severity, Risk, and Probability'!$E$13:$E$17,0)),INDEX('Severity, Risk, and Probability'!$A$13:$A$17,MATCH(N36,'Severity, Risk, and Probability'!$F$13:$F$17,0))),"")</f>
        <v/>
      </c>
      <c r="S36" s="80" t="str">
        <f t="array" ref="S36">IFERROR(INDEX('Severity, Risk, and Probability'!$A$20:$A$24,MATCH(O36,'Severity, Risk, and Probability'!$B$20:$B$24,0)),"")</f>
        <v/>
      </c>
      <c r="T36" s="81" t="e">
        <f t="shared" si="1"/>
        <v>#VALUE!</v>
      </c>
      <c r="U36" s="82" t="e">
        <f t="shared" si="2"/>
        <v>#VALUE!</v>
      </c>
      <c r="V36" s="85"/>
      <c r="W36" s="87" t="str">
        <f t="array" aca="1" ref="W36" ca="1">IFERROR(INDEX(SBS!$B$1:$B$530,MATCH(V36,SBS!$A$1:$A$530,0)),"None")</f>
        <v>None</v>
      </c>
      <c r="X36" s="61"/>
      <c r="Y36" s="88" t="str">
        <f t="array" aca="1" ref="Y36" ca="1">IFERROR(INDEX(SBS!$B$1:$B$530,MATCH(X36,SBS!$A$1:$A$530,0)),"None")</f>
        <v>None</v>
      </c>
      <c r="Z36" s="61"/>
      <c r="AA36" s="88" t="str">
        <f t="array" aca="1" ref="AA36" ca="1">IFERROR(INDEX(SBS!$B$1:$B$530,MATCH(Z36,SBS!$A$1:$A$530,0)),"None")</f>
        <v>None</v>
      </c>
      <c r="AB36" s="89"/>
      <c r="AC36" s="92"/>
      <c r="AD36" s="66"/>
      <c r="AE36" s="61"/>
      <c r="AF36" s="93"/>
      <c r="AG36" s="93"/>
      <c r="AH36" s="93"/>
      <c r="AI36" s="88" t="str">
        <f t="array" ref="AI36">IFERROR(MAX(INDEX('Severity, Risk, and Probability'!$A$13:$A$17,MATCH(AD36,'Severity, Risk, and Probability'!$B$13:$B$17,0)),INDEX('Severity, Risk, and Probability'!$A$13:$A$17,MATCH(AE36,'Severity, Risk, and Probability'!$C$13:$C$17,0)),INDEX('Severity, Risk, and Probability'!$A$13:$A$17,MATCH(AG36,'Severity, Risk, and Probability'!$E$13:$E$17,0)),INDEX('Severity, Risk, and Probability'!$A$13:$A$17,MATCH(AH36,'Severity, Risk, and Probability'!$F$13:$F$17,0))),"")</f>
        <v/>
      </c>
      <c r="AJ36" s="98" t="e">
        <f t="shared" si="3"/>
        <v>#VALUE!</v>
      </c>
      <c r="AK36" s="363"/>
      <c r="AL36" s="593"/>
      <c r="AM36" s="114"/>
    </row>
    <row r="37" spans="1:39" ht="16">
      <c r="A37" s="61"/>
      <c r="B37" s="64" t="str">
        <f t="array" aca="1" ref="B37" ca="1">IFERROR(INDEX(SBS!$B$1:$B$530,MATCH(A37,SBS!$A$1:$A$530,0)),"-")</f>
        <v>-</v>
      </c>
      <c r="C37" s="64" t="str">
        <f t="array" aca="1" ref="C37" ca="1">IFERROR(INDEX(SBS!$C$1:$C$530,MATCH(A37,SBS!$A$1:$A$530,0)),"-")</f>
        <v>-</v>
      </c>
      <c r="D37" s="594"/>
      <c r="E37" s="592"/>
      <c r="F37" s="585"/>
      <c r="G37" s="70"/>
      <c r="H37" s="66"/>
      <c r="I37" s="68"/>
      <c r="J37" s="68"/>
      <c r="K37" s="61"/>
      <c r="L37" s="61"/>
      <c r="M37" s="61"/>
      <c r="N37" s="61"/>
      <c r="O37" s="61"/>
      <c r="P37" s="77" t="str">
        <f t="array" ref="P37">IFERROR(INDEX('Severity, Risk, and Probability'!$A$4:$A$8,MATCH(H37,'Severity, Risk, and Probability'!$B$4:$B$8,0)),"")</f>
        <v/>
      </c>
      <c r="Q37" s="77" t="str">
        <f t="array" ref="Q37">IFERROR(INDEX('Severity, Risk, and Probability'!$A$4:$A$8,MATCH(I37,'Severity, Risk, and Probability'!$B$4:$B$8,0)),"")</f>
        <v/>
      </c>
      <c r="R37" s="77" t="str">
        <f t="array" ref="R37">IFERROR(MAX(INDEX('Severity, Risk, and Probability'!$A$13:$A$17,MATCH(J37,'Severity, Risk, and Probability'!$B$13:$B$17,0)),INDEX('Severity, Risk, and Probability'!$A$13:$A$17,MATCH(K37,'Severity, Risk, and Probability'!$C$13:$C$17,0)),INDEX('Severity, Risk, and Probability'!$A$13:$A$17,MATCH(M37,'Severity, Risk, and Probability'!$E$13:$E$17,0)),INDEX('Severity, Risk, and Probability'!$A$13:$A$17,MATCH(N37,'Severity, Risk, and Probability'!$F$13:$F$17,0))),"")</f>
        <v/>
      </c>
      <c r="S37" s="80" t="str">
        <f t="array" ref="S37">IFERROR(INDEX('Severity, Risk, and Probability'!$A$20:$A$24,MATCH(O37,'Severity, Risk, and Probability'!$B$20:$B$24,0)),"")</f>
        <v/>
      </c>
      <c r="T37" s="81" t="e">
        <f t="shared" si="1"/>
        <v>#VALUE!</v>
      </c>
      <c r="U37" s="82" t="e">
        <f t="shared" si="2"/>
        <v>#VALUE!</v>
      </c>
      <c r="V37" s="85"/>
      <c r="W37" s="87" t="str">
        <f t="array" aca="1" ref="W37" ca="1">IFERROR(INDEX(SBS!$B$1:$B$530,MATCH(V37,SBS!$A$1:$A$530,0)),"None")</f>
        <v>None</v>
      </c>
      <c r="X37" s="61"/>
      <c r="Y37" s="88" t="str">
        <f t="array" aca="1" ref="Y37" ca="1">IFERROR(INDEX(SBS!$B$1:$B$530,MATCH(X37,SBS!$A$1:$A$530,0)),"None")</f>
        <v>None</v>
      </c>
      <c r="Z37" s="61"/>
      <c r="AA37" s="88" t="str">
        <f t="array" aca="1" ref="AA37" ca="1">IFERROR(INDEX(SBS!$B$1:$B$530,MATCH(Z37,SBS!$A$1:$A$530,0)),"None")</f>
        <v>None</v>
      </c>
      <c r="AB37" s="89"/>
      <c r="AC37" s="92"/>
      <c r="AD37" s="66"/>
      <c r="AE37" s="61"/>
      <c r="AF37" s="93"/>
      <c r="AG37" s="93"/>
      <c r="AH37" s="93"/>
      <c r="AI37" s="88" t="str">
        <f t="array" ref="AI37">IFERROR(MAX(INDEX('Severity, Risk, and Probability'!$A$13:$A$17,MATCH(AD37,'Severity, Risk, and Probability'!$B$13:$B$17,0)),INDEX('Severity, Risk, and Probability'!$A$13:$A$17,MATCH(AE37,'Severity, Risk, and Probability'!$C$13:$C$17,0)),INDEX('Severity, Risk, and Probability'!$A$13:$A$17,MATCH(AG37,'Severity, Risk, and Probability'!$E$13:$E$17,0)),INDEX('Severity, Risk, and Probability'!$A$13:$A$17,MATCH(AH37,'Severity, Risk, and Probability'!$F$13:$F$17,0))),"")</f>
        <v/>
      </c>
      <c r="AJ37" s="98" t="e">
        <f t="shared" si="3"/>
        <v>#VALUE!</v>
      </c>
      <c r="AK37" s="363"/>
      <c r="AL37" s="593"/>
      <c r="AM37" s="114"/>
    </row>
    <row r="38" spans="1:39" ht="16">
      <c r="A38" s="61"/>
      <c r="B38" s="64" t="str">
        <f t="array" aca="1" ref="B38" ca="1">IFERROR(INDEX(SBS!$B$1:$B$530,MATCH(A38,SBS!$A$1:$A$530,0)),"-")</f>
        <v>-</v>
      </c>
      <c r="C38" s="64" t="str">
        <f t="array" aca="1" ref="C38" ca="1">IFERROR(INDEX(SBS!$C$1:$C$530,MATCH(A38,SBS!$A$1:$A$530,0)),"-")</f>
        <v>-</v>
      </c>
      <c r="D38" s="594"/>
      <c r="E38" s="592"/>
      <c r="F38" s="585"/>
      <c r="G38" s="70"/>
      <c r="H38" s="66"/>
      <c r="I38" s="68"/>
      <c r="J38" s="68"/>
      <c r="K38" s="61"/>
      <c r="L38" s="61"/>
      <c r="M38" s="61"/>
      <c r="N38" s="61"/>
      <c r="O38" s="61"/>
      <c r="P38" s="77" t="str">
        <f t="array" ref="P38">IFERROR(INDEX('Severity, Risk, and Probability'!$A$4:$A$8,MATCH(H38,'Severity, Risk, and Probability'!$B$4:$B$8,0)),"")</f>
        <v/>
      </c>
      <c r="Q38" s="77" t="str">
        <f t="array" ref="Q38">IFERROR(INDEX('Severity, Risk, and Probability'!$A$4:$A$8,MATCH(I38,'Severity, Risk, and Probability'!$B$4:$B$8,0)),"")</f>
        <v/>
      </c>
      <c r="R38" s="77" t="str">
        <f t="array" ref="R38">IFERROR(MAX(INDEX('Severity, Risk, and Probability'!$A$13:$A$17,MATCH(J38,'Severity, Risk, and Probability'!$B$13:$B$17,0)),INDEX('Severity, Risk, and Probability'!$A$13:$A$17,MATCH(K38,'Severity, Risk, and Probability'!$C$13:$C$17,0)),INDEX('Severity, Risk, and Probability'!$A$13:$A$17,MATCH(M38,'Severity, Risk, and Probability'!$E$13:$E$17,0)),INDEX('Severity, Risk, and Probability'!$A$13:$A$17,MATCH(N38,'Severity, Risk, and Probability'!$F$13:$F$17,0))),"")</f>
        <v/>
      </c>
      <c r="S38" s="80" t="str">
        <f t="array" ref="S38">IFERROR(INDEX('Severity, Risk, and Probability'!$A$20:$A$24,MATCH(O38,'Severity, Risk, and Probability'!$B$20:$B$24,0)),"")</f>
        <v/>
      </c>
      <c r="T38" s="81" t="e">
        <f t="shared" si="1"/>
        <v>#VALUE!</v>
      </c>
      <c r="U38" s="82" t="e">
        <f t="shared" si="2"/>
        <v>#VALUE!</v>
      </c>
      <c r="V38" s="85"/>
      <c r="W38" s="87" t="str">
        <f t="array" aca="1" ref="W38" ca="1">IFERROR(INDEX(SBS!$B$1:$B$530,MATCH(V38,SBS!$A$1:$A$530,0)),"None")</f>
        <v>None</v>
      </c>
      <c r="X38" s="61"/>
      <c r="Y38" s="88" t="str">
        <f t="array" aca="1" ref="Y38" ca="1">IFERROR(INDEX(SBS!$B$1:$B$530,MATCH(X38,SBS!$A$1:$A$530,0)),"None")</f>
        <v>None</v>
      </c>
      <c r="Z38" s="61"/>
      <c r="AA38" s="88" t="str">
        <f t="array" aca="1" ref="AA38" ca="1">IFERROR(INDEX(SBS!$B$1:$B$530,MATCH(Z38,SBS!$A$1:$A$530,0)),"None")</f>
        <v>None</v>
      </c>
      <c r="AB38" s="89"/>
      <c r="AC38" s="92"/>
      <c r="AD38" s="66"/>
      <c r="AE38" s="61"/>
      <c r="AF38" s="93"/>
      <c r="AG38" s="93"/>
      <c r="AH38" s="93"/>
      <c r="AI38" s="88" t="str">
        <f t="array" ref="AI38">IFERROR(MAX(INDEX('Severity, Risk, and Probability'!$A$13:$A$17,MATCH(AD38,'Severity, Risk, and Probability'!$B$13:$B$17,0)),INDEX('Severity, Risk, and Probability'!$A$13:$A$17,MATCH(AE38,'Severity, Risk, and Probability'!$C$13:$C$17,0)),INDEX('Severity, Risk, and Probability'!$A$13:$A$17,MATCH(AG38,'Severity, Risk, and Probability'!$E$13:$E$17,0)),INDEX('Severity, Risk, and Probability'!$A$13:$A$17,MATCH(AH38,'Severity, Risk, and Probability'!$F$13:$F$17,0))),"")</f>
        <v/>
      </c>
      <c r="AJ38" s="98" t="e">
        <f t="shared" si="3"/>
        <v>#VALUE!</v>
      </c>
      <c r="AK38" s="363"/>
      <c r="AL38" s="593"/>
      <c r="AM38" s="114"/>
    </row>
    <row r="39" spans="1:39" ht="16">
      <c r="A39" s="61"/>
      <c r="B39" s="64" t="str">
        <f t="array" aca="1" ref="B39" ca="1">IFERROR(INDEX(SBS!$B$1:$B$530,MATCH(A39,SBS!$A$1:$A$530,0)),"-")</f>
        <v>-</v>
      </c>
      <c r="C39" s="64" t="str">
        <f t="array" aca="1" ref="C39" ca="1">IFERROR(INDEX(SBS!$C$1:$C$530,MATCH(A39,SBS!$A$1:$A$530,0)),"-")</f>
        <v>-</v>
      </c>
      <c r="D39" s="594"/>
      <c r="E39" s="592"/>
      <c r="F39" s="585"/>
      <c r="G39" s="70"/>
      <c r="H39" s="66"/>
      <c r="I39" s="68"/>
      <c r="J39" s="68"/>
      <c r="K39" s="61"/>
      <c r="L39" s="61"/>
      <c r="M39" s="61"/>
      <c r="N39" s="61"/>
      <c r="O39" s="61"/>
      <c r="P39" s="77" t="str">
        <f t="array" ref="P39">IFERROR(INDEX('Severity, Risk, and Probability'!$A$4:$A$8,MATCH(H39,'Severity, Risk, and Probability'!$B$4:$B$8,0)),"")</f>
        <v/>
      </c>
      <c r="Q39" s="77" t="str">
        <f t="array" ref="Q39">IFERROR(INDEX('Severity, Risk, and Probability'!$A$4:$A$8,MATCH(I39,'Severity, Risk, and Probability'!$B$4:$B$8,0)),"")</f>
        <v/>
      </c>
      <c r="R39" s="77" t="str">
        <f t="array" ref="R39">IFERROR(MAX(INDEX('Severity, Risk, and Probability'!$A$13:$A$17,MATCH(J39,'Severity, Risk, and Probability'!$B$13:$B$17,0)),INDEX('Severity, Risk, and Probability'!$A$13:$A$17,MATCH(K39,'Severity, Risk, and Probability'!$C$13:$C$17,0)),INDEX('Severity, Risk, and Probability'!$A$13:$A$17,MATCH(M39,'Severity, Risk, and Probability'!$E$13:$E$17,0)),INDEX('Severity, Risk, and Probability'!$A$13:$A$17,MATCH(N39,'Severity, Risk, and Probability'!$F$13:$F$17,0))),"")</f>
        <v/>
      </c>
      <c r="S39" s="80" t="str">
        <f t="array" ref="S39">IFERROR(INDEX('Severity, Risk, and Probability'!$A$20:$A$24,MATCH(O39,'Severity, Risk, and Probability'!$B$20:$B$24,0)),"")</f>
        <v/>
      </c>
      <c r="T39" s="81" t="e">
        <f t="shared" si="1"/>
        <v>#VALUE!</v>
      </c>
      <c r="U39" s="82" t="e">
        <f t="shared" si="2"/>
        <v>#VALUE!</v>
      </c>
      <c r="V39" s="85"/>
      <c r="W39" s="87" t="str">
        <f t="array" aca="1" ref="W39" ca="1">IFERROR(INDEX(SBS!$B$1:$B$530,MATCH(V39,SBS!$A$1:$A$530,0)),"None")</f>
        <v>None</v>
      </c>
      <c r="X39" s="61"/>
      <c r="Y39" s="88" t="str">
        <f t="array" aca="1" ref="Y39" ca="1">IFERROR(INDEX(SBS!$B$1:$B$530,MATCH(X39,SBS!$A$1:$A$530,0)),"None")</f>
        <v>None</v>
      </c>
      <c r="Z39" s="61"/>
      <c r="AA39" s="88" t="str">
        <f t="array" aca="1" ref="AA39" ca="1">IFERROR(INDEX(SBS!$B$1:$B$530,MATCH(Z39,SBS!$A$1:$A$530,0)),"None")</f>
        <v>None</v>
      </c>
      <c r="AB39" s="89"/>
      <c r="AC39" s="92"/>
      <c r="AD39" s="66"/>
      <c r="AE39" s="61"/>
      <c r="AF39" s="93"/>
      <c r="AG39" s="93"/>
      <c r="AH39" s="93"/>
      <c r="AI39" s="88" t="str">
        <f t="array" ref="AI39">IFERROR(MAX(INDEX('Severity, Risk, and Probability'!$A$13:$A$17,MATCH(AD39,'Severity, Risk, and Probability'!$B$13:$B$17,0)),INDEX('Severity, Risk, and Probability'!$A$13:$A$17,MATCH(AE39,'Severity, Risk, and Probability'!$C$13:$C$17,0)),INDEX('Severity, Risk, and Probability'!$A$13:$A$17,MATCH(AG39,'Severity, Risk, and Probability'!$E$13:$E$17,0)),INDEX('Severity, Risk, and Probability'!$A$13:$A$17,MATCH(AH39,'Severity, Risk, and Probability'!$F$13:$F$17,0))),"")</f>
        <v/>
      </c>
      <c r="AJ39" s="98" t="e">
        <f t="shared" si="3"/>
        <v>#VALUE!</v>
      </c>
      <c r="AK39" s="363"/>
      <c r="AL39" s="593"/>
      <c r="AM39" s="114"/>
    </row>
    <row r="40" spans="1:39" ht="16">
      <c r="A40" s="61"/>
      <c r="B40" s="64" t="str">
        <f t="array" aca="1" ref="B40" ca="1">IFERROR(INDEX(SBS!$B$1:$B$530,MATCH(A40,SBS!$A$1:$A$530,0)),"-")</f>
        <v>-</v>
      </c>
      <c r="C40" s="64" t="str">
        <f t="array" aca="1" ref="C40" ca="1">IFERROR(INDEX(SBS!$C$1:$C$530,MATCH(A40,SBS!$A$1:$A$530,0)),"-")</f>
        <v>-</v>
      </c>
      <c r="D40" s="594"/>
      <c r="E40" s="592"/>
      <c r="F40" s="585"/>
      <c r="G40" s="70"/>
      <c r="H40" s="66"/>
      <c r="I40" s="68"/>
      <c r="J40" s="68"/>
      <c r="K40" s="61"/>
      <c r="L40" s="61"/>
      <c r="M40" s="61"/>
      <c r="N40" s="61"/>
      <c r="O40" s="61"/>
      <c r="P40" s="77" t="str">
        <f t="array" ref="P40">IFERROR(INDEX('Severity, Risk, and Probability'!$A$4:$A$8,MATCH(H40,'Severity, Risk, and Probability'!$B$4:$B$8,0)),"")</f>
        <v/>
      </c>
      <c r="Q40" s="77" t="str">
        <f t="array" ref="Q40">IFERROR(INDEX('Severity, Risk, and Probability'!$A$4:$A$8,MATCH(I40,'Severity, Risk, and Probability'!$B$4:$B$8,0)),"")</f>
        <v/>
      </c>
      <c r="R40" s="77" t="str">
        <f t="array" ref="R40">IFERROR(MAX(INDEX('Severity, Risk, and Probability'!$A$13:$A$17,MATCH(J40,'Severity, Risk, and Probability'!$B$13:$B$17,0)),INDEX('Severity, Risk, and Probability'!$A$13:$A$17,MATCH(K40,'Severity, Risk, and Probability'!$C$13:$C$17,0)),INDEX('Severity, Risk, and Probability'!$A$13:$A$17,MATCH(M40,'Severity, Risk, and Probability'!$E$13:$E$17,0)),INDEX('Severity, Risk, and Probability'!$A$13:$A$17,MATCH(N40,'Severity, Risk, and Probability'!$F$13:$F$17,0))),"")</f>
        <v/>
      </c>
      <c r="S40" s="80" t="str">
        <f t="array" ref="S40">IFERROR(INDEX('Severity, Risk, and Probability'!$A$20:$A$24,MATCH(O40,'Severity, Risk, and Probability'!$B$20:$B$24,0)),"")</f>
        <v/>
      </c>
      <c r="T40" s="81" t="e">
        <f t="shared" si="1"/>
        <v>#VALUE!</v>
      </c>
      <c r="U40" s="82" t="e">
        <f t="shared" si="2"/>
        <v>#VALUE!</v>
      </c>
      <c r="V40" s="85"/>
      <c r="W40" s="87" t="str">
        <f t="array" aca="1" ref="W40" ca="1">IFERROR(INDEX(SBS!$B$1:$B$530,MATCH(V40,SBS!$A$1:$A$530,0)),"None")</f>
        <v>None</v>
      </c>
      <c r="X40" s="61"/>
      <c r="Y40" s="88" t="str">
        <f t="array" aca="1" ref="Y40" ca="1">IFERROR(INDEX(SBS!$B$1:$B$530,MATCH(X40,SBS!$A$1:$A$530,0)),"None")</f>
        <v>None</v>
      </c>
      <c r="Z40" s="61"/>
      <c r="AA40" s="88" t="str">
        <f t="array" aca="1" ref="AA40" ca="1">IFERROR(INDEX(SBS!$B$1:$B$530,MATCH(Z40,SBS!$A$1:$A$530,0)),"None")</f>
        <v>None</v>
      </c>
      <c r="AB40" s="89"/>
      <c r="AC40" s="92"/>
      <c r="AD40" s="66"/>
      <c r="AE40" s="61"/>
      <c r="AF40" s="93"/>
      <c r="AG40" s="93"/>
      <c r="AH40" s="93"/>
      <c r="AI40" s="88" t="str">
        <f t="array" ref="AI40">IFERROR(MAX(INDEX('Severity, Risk, and Probability'!$A$13:$A$17,MATCH(AD40,'Severity, Risk, and Probability'!$B$13:$B$17,0)),INDEX('Severity, Risk, and Probability'!$A$13:$A$17,MATCH(AE40,'Severity, Risk, and Probability'!$C$13:$C$17,0)),INDEX('Severity, Risk, and Probability'!$A$13:$A$17,MATCH(AG40,'Severity, Risk, and Probability'!$E$13:$E$17,0)),INDEX('Severity, Risk, and Probability'!$A$13:$A$17,MATCH(AH40,'Severity, Risk, and Probability'!$F$13:$F$17,0))),"")</f>
        <v/>
      </c>
      <c r="AJ40" s="98" t="e">
        <f t="shared" si="3"/>
        <v>#VALUE!</v>
      </c>
      <c r="AK40" s="363"/>
      <c r="AL40" s="593"/>
      <c r="AM40" s="114"/>
    </row>
    <row r="41" spans="1:39" ht="16">
      <c r="A41" s="61"/>
      <c r="B41" s="64" t="str">
        <f t="array" aca="1" ref="B41" ca="1">IFERROR(INDEX(SBS!$B$1:$B$530,MATCH(A41,SBS!$A$1:$A$530,0)),"-")</f>
        <v>-</v>
      </c>
      <c r="C41" s="64" t="str">
        <f t="array" aca="1" ref="C41" ca="1">IFERROR(INDEX(SBS!$C$1:$C$530,MATCH(A41,SBS!$A$1:$A$530,0)),"-")</f>
        <v>-</v>
      </c>
      <c r="D41" s="594"/>
      <c r="E41" s="592"/>
      <c r="F41" s="585"/>
      <c r="G41" s="70"/>
      <c r="H41" s="66"/>
      <c r="I41" s="68"/>
      <c r="J41" s="68"/>
      <c r="K41" s="61"/>
      <c r="L41" s="61"/>
      <c r="M41" s="61"/>
      <c r="N41" s="61"/>
      <c r="O41" s="61"/>
      <c r="P41" s="77" t="str">
        <f t="array" ref="P41">IFERROR(INDEX('Severity, Risk, and Probability'!$A$4:$A$8,MATCH(H41,'Severity, Risk, and Probability'!$B$4:$B$8,0)),"")</f>
        <v/>
      </c>
      <c r="Q41" s="77" t="str">
        <f t="array" ref="Q41">IFERROR(INDEX('Severity, Risk, and Probability'!$A$4:$A$8,MATCH(I41,'Severity, Risk, and Probability'!$B$4:$B$8,0)),"")</f>
        <v/>
      </c>
      <c r="R41" s="77" t="str">
        <f t="array" ref="R41">IFERROR(MAX(INDEX('Severity, Risk, and Probability'!$A$13:$A$17,MATCH(J41,'Severity, Risk, and Probability'!$B$13:$B$17,0)),INDEX('Severity, Risk, and Probability'!$A$13:$A$17,MATCH(K41,'Severity, Risk, and Probability'!$C$13:$C$17,0)),INDEX('Severity, Risk, and Probability'!$A$13:$A$17,MATCH(M41,'Severity, Risk, and Probability'!$E$13:$E$17,0)),INDEX('Severity, Risk, and Probability'!$A$13:$A$17,MATCH(N41,'Severity, Risk, and Probability'!$F$13:$F$17,0))),"")</f>
        <v/>
      </c>
      <c r="S41" s="80" t="str">
        <f t="array" ref="S41">IFERROR(INDEX('Severity, Risk, and Probability'!$A$20:$A$24,MATCH(O41,'Severity, Risk, and Probability'!$B$20:$B$24,0)),"")</f>
        <v/>
      </c>
      <c r="T41" s="81" t="e">
        <f t="shared" si="1"/>
        <v>#VALUE!</v>
      </c>
      <c r="U41" s="82" t="e">
        <f t="shared" si="2"/>
        <v>#VALUE!</v>
      </c>
      <c r="V41" s="85"/>
      <c r="W41" s="87" t="str">
        <f t="array" aca="1" ref="W41" ca="1">IFERROR(INDEX(SBS!$B$1:$B$530,MATCH(V41,SBS!$A$1:$A$530,0)),"None")</f>
        <v>None</v>
      </c>
      <c r="X41" s="61"/>
      <c r="Y41" s="88" t="str">
        <f t="array" aca="1" ref="Y41" ca="1">IFERROR(INDEX(SBS!$B$1:$B$530,MATCH(X41,SBS!$A$1:$A$530,0)),"None")</f>
        <v>None</v>
      </c>
      <c r="Z41" s="61"/>
      <c r="AA41" s="88" t="str">
        <f t="array" aca="1" ref="AA41" ca="1">IFERROR(INDEX(SBS!$B$1:$B$530,MATCH(Z41,SBS!$A$1:$A$530,0)),"None")</f>
        <v>None</v>
      </c>
      <c r="AB41" s="89"/>
      <c r="AC41" s="92"/>
      <c r="AD41" s="66"/>
      <c r="AE41" s="61"/>
      <c r="AF41" s="93"/>
      <c r="AG41" s="93"/>
      <c r="AH41" s="93"/>
      <c r="AI41" s="88" t="str">
        <f t="array" ref="AI41">IFERROR(MAX(INDEX('Severity, Risk, and Probability'!$A$13:$A$17,MATCH(AD41,'Severity, Risk, and Probability'!$B$13:$B$17,0)),INDEX('Severity, Risk, and Probability'!$A$13:$A$17,MATCH(AE41,'Severity, Risk, and Probability'!$C$13:$C$17,0)),INDEX('Severity, Risk, and Probability'!$A$13:$A$17,MATCH(AG41,'Severity, Risk, and Probability'!$E$13:$E$17,0)),INDEX('Severity, Risk, and Probability'!$A$13:$A$17,MATCH(AH41,'Severity, Risk, and Probability'!$F$13:$F$17,0))),"")</f>
        <v/>
      </c>
      <c r="AJ41" s="98" t="e">
        <f t="shared" si="3"/>
        <v>#VALUE!</v>
      </c>
      <c r="AK41" s="363"/>
      <c r="AL41" s="593"/>
      <c r="AM41" s="114"/>
    </row>
    <row r="42" spans="1:39" ht="16">
      <c r="A42" s="61"/>
      <c r="B42" s="64" t="str">
        <f t="array" aca="1" ref="B42" ca="1">IFERROR(INDEX(SBS!$B$1:$B$530,MATCH(A42,SBS!$A$1:$A$530,0)),"-")</f>
        <v>-</v>
      </c>
      <c r="C42" s="64" t="str">
        <f t="array" aca="1" ref="C42" ca="1">IFERROR(INDEX(SBS!$C$1:$C$530,MATCH(A42,SBS!$A$1:$A$530,0)),"-")</f>
        <v>-</v>
      </c>
      <c r="D42" s="594"/>
      <c r="E42" s="592"/>
      <c r="F42" s="585"/>
      <c r="G42" s="70"/>
      <c r="H42" s="66"/>
      <c r="I42" s="68"/>
      <c r="J42" s="68"/>
      <c r="K42" s="61"/>
      <c r="L42" s="61"/>
      <c r="M42" s="61"/>
      <c r="N42" s="61"/>
      <c r="O42" s="61"/>
      <c r="P42" s="77" t="str">
        <f t="array" ref="P42">IFERROR(INDEX('Severity, Risk, and Probability'!$A$4:$A$8,MATCH(H42,'Severity, Risk, and Probability'!$B$4:$B$8,0)),"")</f>
        <v/>
      </c>
      <c r="Q42" s="77" t="str">
        <f t="array" ref="Q42">IFERROR(INDEX('Severity, Risk, and Probability'!$A$4:$A$8,MATCH(I42,'Severity, Risk, and Probability'!$B$4:$B$8,0)),"")</f>
        <v/>
      </c>
      <c r="R42" s="77" t="str">
        <f t="array" ref="R42">IFERROR(MAX(INDEX('Severity, Risk, and Probability'!$A$13:$A$17,MATCH(J42,'Severity, Risk, and Probability'!$B$13:$B$17,0)),INDEX('Severity, Risk, and Probability'!$A$13:$A$17,MATCH(K42,'Severity, Risk, and Probability'!$C$13:$C$17,0)),INDEX('Severity, Risk, and Probability'!$A$13:$A$17,MATCH(M42,'Severity, Risk, and Probability'!$E$13:$E$17,0)),INDEX('Severity, Risk, and Probability'!$A$13:$A$17,MATCH(N42,'Severity, Risk, and Probability'!$F$13:$F$17,0))),"")</f>
        <v/>
      </c>
      <c r="S42" s="80" t="str">
        <f t="array" ref="S42">IFERROR(INDEX('Severity, Risk, and Probability'!$A$20:$A$24,MATCH(O42,'Severity, Risk, and Probability'!$B$20:$B$24,0)),"")</f>
        <v/>
      </c>
      <c r="T42" s="81" t="e">
        <f t="shared" si="1"/>
        <v>#VALUE!</v>
      </c>
      <c r="U42" s="82" t="e">
        <f t="shared" si="2"/>
        <v>#VALUE!</v>
      </c>
      <c r="V42" s="85"/>
      <c r="W42" s="87" t="str">
        <f t="array" aca="1" ref="W42" ca="1">IFERROR(INDEX(SBS!$B$1:$B$530,MATCH(V42,SBS!$A$1:$A$530,0)),"None")</f>
        <v>None</v>
      </c>
      <c r="X42" s="61"/>
      <c r="Y42" s="88" t="str">
        <f t="array" aca="1" ref="Y42" ca="1">IFERROR(INDEX(SBS!$B$1:$B$530,MATCH(X42,SBS!$A$1:$A$530,0)),"None")</f>
        <v>None</v>
      </c>
      <c r="Z42" s="61"/>
      <c r="AA42" s="88" t="str">
        <f t="array" aca="1" ref="AA42" ca="1">IFERROR(INDEX(SBS!$B$1:$B$530,MATCH(Z42,SBS!$A$1:$A$530,0)),"None")</f>
        <v>None</v>
      </c>
      <c r="AB42" s="89"/>
      <c r="AC42" s="92"/>
      <c r="AD42" s="66"/>
      <c r="AE42" s="61"/>
      <c r="AF42" s="93"/>
      <c r="AG42" s="93"/>
      <c r="AH42" s="93"/>
      <c r="AI42" s="88" t="str">
        <f t="array" ref="AI42">IFERROR(MAX(INDEX('Severity, Risk, and Probability'!$A$13:$A$17,MATCH(AD42,'Severity, Risk, and Probability'!$B$13:$B$17,0)),INDEX('Severity, Risk, and Probability'!$A$13:$A$17,MATCH(AE42,'Severity, Risk, and Probability'!$C$13:$C$17,0)),INDEX('Severity, Risk, and Probability'!$A$13:$A$17,MATCH(AG42,'Severity, Risk, and Probability'!$E$13:$E$17,0)),INDEX('Severity, Risk, and Probability'!$A$13:$A$17,MATCH(AH42,'Severity, Risk, and Probability'!$F$13:$F$17,0))),"")</f>
        <v/>
      </c>
      <c r="AJ42" s="98" t="e">
        <f t="shared" si="3"/>
        <v>#VALUE!</v>
      </c>
      <c r="AK42" s="363"/>
      <c r="AL42" s="593"/>
      <c r="AM42" s="114"/>
    </row>
    <row r="43" spans="1:39" ht="16">
      <c r="A43" s="61"/>
      <c r="B43" s="64" t="str">
        <f t="array" aca="1" ref="B43" ca="1">IFERROR(INDEX(SBS!$B$1:$B$530,MATCH(A43,SBS!$A$1:$A$530,0)),"-")</f>
        <v>-</v>
      </c>
      <c r="C43" s="64" t="str">
        <f t="array" aca="1" ref="C43" ca="1">IFERROR(INDEX(SBS!$C$1:$C$530,MATCH(A43,SBS!$A$1:$A$530,0)),"-")</f>
        <v>-</v>
      </c>
      <c r="D43" s="594"/>
      <c r="E43" s="592"/>
      <c r="F43" s="585"/>
      <c r="G43" s="70"/>
      <c r="H43" s="66"/>
      <c r="I43" s="68"/>
      <c r="J43" s="68"/>
      <c r="K43" s="61"/>
      <c r="L43" s="61"/>
      <c r="M43" s="61"/>
      <c r="N43" s="61"/>
      <c r="O43" s="61"/>
      <c r="P43" s="77" t="str">
        <f t="array" ref="P43">IFERROR(INDEX('Severity, Risk, and Probability'!$A$4:$A$8,MATCH(H43,'Severity, Risk, and Probability'!$B$4:$B$8,0)),"")</f>
        <v/>
      </c>
      <c r="Q43" s="77" t="str">
        <f t="array" ref="Q43">IFERROR(INDEX('Severity, Risk, and Probability'!$A$4:$A$8,MATCH(I43,'Severity, Risk, and Probability'!$B$4:$B$8,0)),"")</f>
        <v/>
      </c>
      <c r="R43" s="77" t="str">
        <f t="array" ref="R43">IFERROR(MAX(INDEX('Severity, Risk, and Probability'!$A$13:$A$17,MATCH(J43,'Severity, Risk, and Probability'!$B$13:$B$17,0)),INDEX('Severity, Risk, and Probability'!$A$13:$A$17,MATCH(K43,'Severity, Risk, and Probability'!$C$13:$C$17,0)),INDEX('Severity, Risk, and Probability'!$A$13:$A$17,MATCH(M43,'Severity, Risk, and Probability'!$E$13:$E$17,0)),INDEX('Severity, Risk, and Probability'!$A$13:$A$17,MATCH(N43,'Severity, Risk, and Probability'!$F$13:$F$17,0))),"")</f>
        <v/>
      </c>
      <c r="S43" s="80" t="str">
        <f t="array" ref="S43">IFERROR(INDEX('Severity, Risk, and Probability'!$A$20:$A$24,MATCH(O43,'Severity, Risk, and Probability'!$B$20:$B$24,0)),"")</f>
        <v/>
      </c>
      <c r="T43" s="81" t="e">
        <f t="shared" si="1"/>
        <v>#VALUE!</v>
      </c>
      <c r="U43" s="82" t="e">
        <f t="shared" si="2"/>
        <v>#VALUE!</v>
      </c>
      <c r="V43" s="85"/>
      <c r="W43" s="87" t="str">
        <f t="array" aca="1" ref="W43" ca="1">IFERROR(INDEX(SBS!$B$1:$B$530,MATCH(V43,SBS!$A$1:$A$530,0)),"None")</f>
        <v>None</v>
      </c>
      <c r="X43" s="61"/>
      <c r="Y43" s="88" t="str">
        <f t="array" aca="1" ref="Y43" ca="1">IFERROR(INDEX(SBS!$B$1:$B$530,MATCH(X43,SBS!$A$1:$A$530,0)),"None")</f>
        <v>None</v>
      </c>
      <c r="Z43" s="61"/>
      <c r="AA43" s="88" t="str">
        <f t="array" aca="1" ref="AA43" ca="1">IFERROR(INDEX(SBS!$B$1:$B$530,MATCH(Z43,SBS!$A$1:$A$530,0)),"None")</f>
        <v>None</v>
      </c>
      <c r="AB43" s="89"/>
      <c r="AC43" s="92"/>
      <c r="AD43" s="66"/>
      <c r="AE43" s="61"/>
      <c r="AF43" s="93"/>
      <c r="AG43" s="93"/>
      <c r="AH43" s="93"/>
      <c r="AI43" s="88" t="str">
        <f t="array" ref="AI43">IFERROR(MAX(INDEX('Severity, Risk, and Probability'!$A$13:$A$17,MATCH(AD43,'Severity, Risk, and Probability'!$B$13:$B$17,0)),INDEX('Severity, Risk, and Probability'!$A$13:$A$17,MATCH(AE43,'Severity, Risk, and Probability'!$C$13:$C$17,0)),INDEX('Severity, Risk, and Probability'!$A$13:$A$17,MATCH(AG43,'Severity, Risk, and Probability'!$E$13:$E$17,0)),INDEX('Severity, Risk, and Probability'!$A$13:$A$17,MATCH(AH43,'Severity, Risk, and Probability'!$F$13:$F$17,0))),"")</f>
        <v/>
      </c>
      <c r="AJ43" s="98" t="e">
        <f t="shared" si="3"/>
        <v>#VALUE!</v>
      </c>
      <c r="AK43" s="363"/>
      <c r="AL43" s="593"/>
      <c r="AM43" s="114"/>
    </row>
    <row r="44" spans="1:39" ht="16">
      <c r="A44" s="61"/>
      <c r="B44" s="64" t="str">
        <f t="array" aca="1" ref="B44" ca="1">IFERROR(INDEX(SBS!$B$1:$B$530,MATCH(A44,SBS!$A$1:$A$530,0)),"-")</f>
        <v>-</v>
      </c>
      <c r="C44" s="64" t="str">
        <f t="array" aca="1" ref="C44" ca="1">IFERROR(INDEX(SBS!$C$1:$C$530,MATCH(A44,SBS!$A$1:$A$530,0)),"-")</f>
        <v>-</v>
      </c>
      <c r="D44" s="594"/>
      <c r="E44" s="592"/>
      <c r="F44" s="585"/>
      <c r="G44" s="70"/>
      <c r="H44" s="66"/>
      <c r="I44" s="68"/>
      <c r="J44" s="68"/>
      <c r="K44" s="61"/>
      <c r="L44" s="61"/>
      <c r="M44" s="61"/>
      <c r="N44" s="61"/>
      <c r="O44" s="61"/>
      <c r="P44" s="77" t="str">
        <f t="array" ref="P44">IFERROR(INDEX('Severity, Risk, and Probability'!$A$4:$A$8,MATCH(H44,'Severity, Risk, and Probability'!$B$4:$B$8,0)),"")</f>
        <v/>
      </c>
      <c r="Q44" s="77" t="str">
        <f t="array" ref="Q44">IFERROR(INDEX('Severity, Risk, and Probability'!$A$4:$A$8,MATCH(I44,'Severity, Risk, and Probability'!$B$4:$B$8,0)),"")</f>
        <v/>
      </c>
      <c r="R44" s="77" t="str">
        <f t="array" ref="R44">IFERROR(MAX(INDEX('Severity, Risk, and Probability'!$A$13:$A$17,MATCH(J44,'Severity, Risk, and Probability'!$B$13:$B$17,0)),INDEX('Severity, Risk, and Probability'!$A$13:$A$17,MATCH(K44,'Severity, Risk, and Probability'!$C$13:$C$17,0)),INDEX('Severity, Risk, and Probability'!$A$13:$A$17,MATCH(M44,'Severity, Risk, and Probability'!$E$13:$E$17,0)),INDEX('Severity, Risk, and Probability'!$A$13:$A$17,MATCH(N44,'Severity, Risk, and Probability'!$F$13:$F$17,0))),"")</f>
        <v/>
      </c>
      <c r="S44" s="80" t="str">
        <f t="array" ref="S44">IFERROR(INDEX('Severity, Risk, and Probability'!$A$20:$A$24,MATCH(O44,'Severity, Risk, and Probability'!$B$20:$B$24,0)),"")</f>
        <v/>
      </c>
      <c r="T44" s="81" t="e">
        <f t="shared" si="1"/>
        <v>#VALUE!</v>
      </c>
      <c r="U44" s="82" t="e">
        <f t="shared" si="2"/>
        <v>#VALUE!</v>
      </c>
      <c r="V44" s="85"/>
      <c r="W44" s="87" t="str">
        <f t="array" aca="1" ref="W44" ca="1">IFERROR(INDEX(SBS!$B$1:$B$530,MATCH(V44,SBS!$A$1:$A$530,0)),"None")</f>
        <v>None</v>
      </c>
      <c r="X44" s="61"/>
      <c r="Y44" s="88" t="str">
        <f t="array" aca="1" ref="Y44" ca="1">IFERROR(INDEX(SBS!$B$1:$B$530,MATCH(X44,SBS!$A$1:$A$530,0)),"None")</f>
        <v>None</v>
      </c>
      <c r="Z44" s="61"/>
      <c r="AA44" s="88" t="str">
        <f t="array" aca="1" ref="AA44" ca="1">IFERROR(INDEX(SBS!$B$1:$B$530,MATCH(Z44,SBS!$A$1:$A$530,0)),"None")</f>
        <v>None</v>
      </c>
      <c r="AB44" s="89"/>
      <c r="AC44" s="92"/>
      <c r="AD44" s="66"/>
      <c r="AE44" s="61"/>
      <c r="AF44" s="93"/>
      <c r="AG44" s="93"/>
      <c r="AH44" s="93"/>
      <c r="AI44" s="88" t="str">
        <f t="array" ref="AI44">IFERROR(MAX(INDEX('Severity, Risk, and Probability'!$A$13:$A$17,MATCH(AD44,'Severity, Risk, and Probability'!$B$13:$B$17,0)),INDEX('Severity, Risk, and Probability'!$A$13:$A$17,MATCH(AE44,'Severity, Risk, and Probability'!$C$13:$C$17,0)),INDEX('Severity, Risk, and Probability'!$A$13:$A$17,MATCH(AG44,'Severity, Risk, and Probability'!$E$13:$E$17,0)),INDEX('Severity, Risk, and Probability'!$A$13:$A$17,MATCH(AH44,'Severity, Risk, and Probability'!$F$13:$F$17,0))),"")</f>
        <v/>
      </c>
      <c r="AJ44" s="98" t="e">
        <f t="shared" si="3"/>
        <v>#VALUE!</v>
      </c>
      <c r="AK44" s="363"/>
      <c r="AL44" s="593"/>
      <c r="AM44" s="114"/>
    </row>
    <row r="45" spans="1:39" ht="16">
      <c r="A45" s="61"/>
      <c r="B45" s="64" t="str">
        <f t="array" aca="1" ref="B45" ca="1">IFERROR(INDEX(SBS!$B$1:$B$530,MATCH(A45,SBS!$A$1:$A$530,0)),"-")</f>
        <v>-</v>
      </c>
      <c r="C45" s="64" t="str">
        <f t="array" aca="1" ref="C45" ca="1">IFERROR(INDEX(SBS!$C$1:$C$530,MATCH(A45,SBS!$A$1:$A$530,0)),"-")</f>
        <v>-</v>
      </c>
      <c r="D45" s="594"/>
      <c r="E45" s="592"/>
      <c r="F45" s="585"/>
      <c r="G45" s="70"/>
      <c r="H45" s="66"/>
      <c r="I45" s="68"/>
      <c r="J45" s="68"/>
      <c r="K45" s="61"/>
      <c r="L45" s="61"/>
      <c r="M45" s="61"/>
      <c r="N45" s="61"/>
      <c r="O45" s="61"/>
      <c r="P45" s="77" t="str">
        <f t="array" ref="P45">IFERROR(INDEX('Severity, Risk, and Probability'!$A$4:$A$8,MATCH(H45,'Severity, Risk, and Probability'!$B$4:$B$8,0)),"")</f>
        <v/>
      </c>
      <c r="Q45" s="77" t="str">
        <f t="array" ref="Q45">IFERROR(INDEX('Severity, Risk, and Probability'!$A$4:$A$8,MATCH(I45,'Severity, Risk, and Probability'!$B$4:$B$8,0)),"")</f>
        <v/>
      </c>
      <c r="R45" s="77" t="str">
        <f t="array" ref="R45">IFERROR(MAX(INDEX('Severity, Risk, and Probability'!$A$13:$A$17,MATCH(J45,'Severity, Risk, and Probability'!$B$13:$B$17,0)),INDEX('Severity, Risk, and Probability'!$A$13:$A$17,MATCH(K45,'Severity, Risk, and Probability'!$C$13:$C$17,0)),INDEX('Severity, Risk, and Probability'!$A$13:$A$17,MATCH(M45,'Severity, Risk, and Probability'!$E$13:$E$17,0)),INDEX('Severity, Risk, and Probability'!$A$13:$A$17,MATCH(N45,'Severity, Risk, and Probability'!$F$13:$F$17,0))),"")</f>
        <v/>
      </c>
      <c r="S45" s="80" t="str">
        <f t="array" ref="S45">IFERROR(INDEX('Severity, Risk, and Probability'!$A$20:$A$24,MATCH(O45,'Severity, Risk, and Probability'!$B$20:$B$24,0)),"")</f>
        <v/>
      </c>
      <c r="T45" s="81" t="e">
        <f t="shared" si="1"/>
        <v>#VALUE!</v>
      </c>
      <c r="U45" s="82" t="e">
        <f t="shared" si="2"/>
        <v>#VALUE!</v>
      </c>
      <c r="V45" s="85"/>
      <c r="W45" s="87" t="str">
        <f t="array" aca="1" ref="W45" ca="1">IFERROR(INDEX(SBS!$B$1:$B$530,MATCH(V45,SBS!$A$1:$A$530,0)),"None")</f>
        <v>None</v>
      </c>
      <c r="X45" s="61"/>
      <c r="Y45" s="88" t="str">
        <f t="array" aca="1" ref="Y45" ca="1">IFERROR(INDEX(SBS!$B$1:$B$530,MATCH(X45,SBS!$A$1:$A$530,0)),"None")</f>
        <v>None</v>
      </c>
      <c r="Z45" s="61"/>
      <c r="AA45" s="88" t="str">
        <f t="array" aca="1" ref="AA45" ca="1">IFERROR(INDEX(SBS!$B$1:$B$530,MATCH(Z45,SBS!$A$1:$A$530,0)),"None")</f>
        <v>None</v>
      </c>
      <c r="AB45" s="89"/>
      <c r="AC45" s="92"/>
      <c r="AD45" s="66"/>
      <c r="AE45" s="61"/>
      <c r="AF45" s="93"/>
      <c r="AG45" s="93"/>
      <c r="AH45" s="93"/>
      <c r="AI45" s="88" t="str">
        <f t="array" ref="AI45">IFERROR(MAX(INDEX('Severity, Risk, and Probability'!$A$13:$A$17,MATCH(AD45,'Severity, Risk, and Probability'!$B$13:$B$17,0)),INDEX('Severity, Risk, and Probability'!$A$13:$A$17,MATCH(AE45,'Severity, Risk, and Probability'!$C$13:$C$17,0)),INDEX('Severity, Risk, and Probability'!$A$13:$A$17,MATCH(AG45,'Severity, Risk, and Probability'!$E$13:$E$17,0)),INDEX('Severity, Risk, and Probability'!$A$13:$A$17,MATCH(AH45,'Severity, Risk, and Probability'!$F$13:$F$17,0))),"")</f>
        <v/>
      </c>
      <c r="AJ45" s="98" t="e">
        <f t="shared" si="3"/>
        <v>#VALUE!</v>
      </c>
      <c r="AK45" s="363"/>
      <c r="AL45" s="593"/>
      <c r="AM45" s="114"/>
    </row>
    <row r="46" spans="1:39" ht="16">
      <c r="A46" s="61"/>
      <c r="B46" s="64" t="str">
        <f t="array" aca="1" ref="B46" ca="1">IFERROR(INDEX(SBS!$B$1:$B$530,MATCH(A46,SBS!$A$1:$A$530,0)),"-")</f>
        <v>-</v>
      </c>
      <c r="C46" s="64" t="str">
        <f t="array" aca="1" ref="C46" ca="1">IFERROR(INDEX(SBS!$C$1:$C$530,MATCH(A46,SBS!$A$1:$A$530,0)),"-")</f>
        <v>-</v>
      </c>
      <c r="D46" s="594"/>
      <c r="E46" s="592"/>
      <c r="F46" s="585"/>
      <c r="G46" s="70"/>
      <c r="H46" s="66"/>
      <c r="I46" s="68"/>
      <c r="J46" s="68"/>
      <c r="K46" s="61"/>
      <c r="L46" s="61"/>
      <c r="M46" s="61"/>
      <c r="N46" s="61"/>
      <c r="O46" s="61"/>
      <c r="P46" s="77" t="str">
        <f t="array" ref="P46">IFERROR(INDEX('Severity, Risk, and Probability'!$A$4:$A$8,MATCH(H46,'Severity, Risk, and Probability'!$B$4:$B$8,0)),"")</f>
        <v/>
      </c>
      <c r="Q46" s="77" t="str">
        <f t="array" ref="Q46">IFERROR(INDEX('Severity, Risk, and Probability'!$A$4:$A$8,MATCH(I46,'Severity, Risk, and Probability'!$B$4:$B$8,0)),"")</f>
        <v/>
      </c>
      <c r="R46" s="77" t="str">
        <f t="array" ref="R46">IFERROR(MAX(INDEX('Severity, Risk, and Probability'!$A$13:$A$17,MATCH(J46,'Severity, Risk, and Probability'!$B$13:$B$17,0)),INDEX('Severity, Risk, and Probability'!$A$13:$A$17,MATCH(K46,'Severity, Risk, and Probability'!$C$13:$C$17,0)),INDEX('Severity, Risk, and Probability'!$A$13:$A$17,MATCH(M46,'Severity, Risk, and Probability'!$E$13:$E$17,0)),INDEX('Severity, Risk, and Probability'!$A$13:$A$17,MATCH(N46,'Severity, Risk, and Probability'!$F$13:$F$17,0))),"")</f>
        <v/>
      </c>
      <c r="S46" s="80" t="str">
        <f t="array" ref="S46">IFERROR(INDEX('Severity, Risk, and Probability'!$A$20:$A$24,MATCH(O46,'Severity, Risk, and Probability'!$B$20:$B$24,0)),"")</f>
        <v/>
      </c>
      <c r="T46" s="81" t="e">
        <f t="shared" si="1"/>
        <v>#VALUE!</v>
      </c>
      <c r="U46" s="82" t="e">
        <f t="shared" si="2"/>
        <v>#VALUE!</v>
      </c>
      <c r="V46" s="85"/>
      <c r="W46" s="87" t="str">
        <f t="array" aca="1" ref="W46" ca="1">IFERROR(INDEX(SBS!$B$1:$B$530,MATCH(V46,SBS!$A$1:$A$530,0)),"None")</f>
        <v>None</v>
      </c>
      <c r="X46" s="61"/>
      <c r="Y46" s="88" t="str">
        <f t="array" aca="1" ref="Y46" ca="1">IFERROR(INDEX(SBS!$B$1:$B$530,MATCH(X46,SBS!$A$1:$A$530,0)),"None")</f>
        <v>None</v>
      </c>
      <c r="Z46" s="61"/>
      <c r="AA46" s="88" t="str">
        <f t="array" aca="1" ref="AA46" ca="1">IFERROR(INDEX(SBS!$B$1:$B$530,MATCH(Z46,SBS!$A$1:$A$530,0)),"None")</f>
        <v>None</v>
      </c>
      <c r="AB46" s="89"/>
      <c r="AC46" s="92"/>
      <c r="AD46" s="66"/>
      <c r="AE46" s="61"/>
      <c r="AF46" s="93"/>
      <c r="AG46" s="93"/>
      <c r="AH46" s="93"/>
      <c r="AI46" s="88" t="str">
        <f t="array" ref="AI46">IFERROR(MAX(INDEX('Severity, Risk, and Probability'!$A$13:$A$17,MATCH(AD46,'Severity, Risk, and Probability'!$B$13:$B$17,0)),INDEX('Severity, Risk, and Probability'!$A$13:$A$17,MATCH(AE46,'Severity, Risk, and Probability'!$C$13:$C$17,0)),INDEX('Severity, Risk, and Probability'!$A$13:$A$17,MATCH(AG46,'Severity, Risk, and Probability'!$E$13:$E$17,0)),INDEX('Severity, Risk, and Probability'!$A$13:$A$17,MATCH(AH46,'Severity, Risk, and Probability'!$F$13:$F$17,0))),"")</f>
        <v/>
      </c>
      <c r="AJ46" s="98" t="e">
        <f t="shared" si="3"/>
        <v>#VALUE!</v>
      </c>
      <c r="AK46" s="363"/>
      <c r="AL46" s="593"/>
      <c r="AM46" s="114"/>
    </row>
    <row r="47" spans="1:39" ht="16">
      <c r="A47" s="61"/>
      <c r="B47" s="64" t="str">
        <f t="array" aca="1" ref="B47" ca="1">IFERROR(INDEX(SBS!$B$1:$B$530,MATCH(A47,SBS!$A$1:$A$530,0)),"-")</f>
        <v>-</v>
      </c>
      <c r="C47" s="64" t="str">
        <f t="array" aca="1" ref="C47" ca="1">IFERROR(INDEX(SBS!$C$1:$C$530,MATCH(A47,SBS!$A$1:$A$530,0)),"-")</f>
        <v>-</v>
      </c>
      <c r="D47" s="594"/>
      <c r="E47" s="592"/>
      <c r="F47" s="585"/>
      <c r="G47" s="70"/>
      <c r="H47" s="66"/>
      <c r="I47" s="68"/>
      <c r="J47" s="68"/>
      <c r="K47" s="61"/>
      <c r="L47" s="61"/>
      <c r="M47" s="61"/>
      <c r="N47" s="61"/>
      <c r="O47" s="61"/>
      <c r="P47" s="77" t="str">
        <f t="array" ref="P47">IFERROR(INDEX('Severity, Risk, and Probability'!$A$4:$A$8,MATCH(H47,'Severity, Risk, and Probability'!$B$4:$B$8,0)),"")</f>
        <v/>
      </c>
      <c r="Q47" s="77" t="str">
        <f t="array" ref="Q47">IFERROR(INDEX('Severity, Risk, and Probability'!$A$4:$A$8,MATCH(I47,'Severity, Risk, and Probability'!$B$4:$B$8,0)),"")</f>
        <v/>
      </c>
      <c r="R47" s="77" t="str">
        <f t="array" ref="R47">IFERROR(MAX(INDEX('Severity, Risk, and Probability'!$A$13:$A$17,MATCH(J47,'Severity, Risk, and Probability'!$B$13:$B$17,0)),INDEX('Severity, Risk, and Probability'!$A$13:$A$17,MATCH(K47,'Severity, Risk, and Probability'!$C$13:$C$17,0)),INDEX('Severity, Risk, and Probability'!$A$13:$A$17,MATCH(M47,'Severity, Risk, and Probability'!$E$13:$E$17,0)),INDEX('Severity, Risk, and Probability'!$A$13:$A$17,MATCH(N47,'Severity, Risk, and Probability'!$F$13:$F$17,0))),"")</f>
        <v/>
      </c>
      <c r="S47" s="80" t="str">
        <f t="array" ref="S47">IFERROR(INDEX('Severity, Risk, and Probability'!$A$20:$A$24,MATCH(O47,'Severity, Risk, and Probability'!$B$20:$B$24,0)),"")</f>
        <v/>
      </c>
      <c r="T47" s="81" t="e">
        <f t="shared" si="1"/>
        <v>#VALUE!</v>
      </c>
      <c r="U47" s="82" t="e">
        <f t="shared" si="2"/>
        <v>#VALUE!</v>
      </c>
      <c r="V47" s="85"/>
      <c r="W47" s="87" t="str">
        <f t="array" aca="1" ref="W47" ca="1">IFERROR(INDEX(SBS!$B$1:$B$530,MATCH(V47,SBS!$A$1:$A$530,0)),"None")</f>
        <v>None</v>
      </c>
      <c r="X47" s="61"/>
      <c r="Y47" s="88" t="str">
        <f t="array" aca="1" ref="Y47" ca="1">IFERROR(INDEX(SBS!$B$1:$B$530,MATCH(X47,SBS!$A$1:$A$530,0)),"None")</f>
        <v>None</v>
      </c>
      <c r="Z47" s="61"/>
      <c r="AA47" s="88" t="str">
        <f t="array" aca="1" ref="AA47" ca="1">IFERROR(INDEX(SBS!$B$1:$B$530,MATCH(Z47,SBS!$A$1:$A$530,0)),"None")</f>
        <v>None</v>
      </c>
      <c r="AB47" s="89"/>
      <c r="AC47" s="92"/>
      <c r="AD47" s="66"/>
      <c r="AE47" s="61"/>
      <c r="AF47" s="93"/>
      <c r="AG47" s="93"/>
      <c r="AH47" s="93"/>
      <c r="AI47" s="88" t="str">
        <f t="array" ref="AI47">IFERROR(MAX(INDEX('Severity, Risk, and Probability'!$A$13:$A$17,MATCH(AD47,'Severity, Risk, and Probability'!$B$13:$B$17,0)),INDEX('Severity, Risk, and Probability'!$A$13:$A$17,MATCH(AE47,'Severity, Risk, and Probability'!$C$13:$C$17,0)),INDEX('Severity, Risk, and Probability'!$A$13:$A$17,MATCH(AG47,'Severity, Risk, and Probability'!$E$13:$E$17,0)),INDEX('Severity, Risk, and Probability'!$A$13:$A$17,MATCH(AH47,'Severity, Risk, and Probability'!$F$13:$F$17,0))),"")</f>
        <v/>
      </c>
      <c r="AJ47" s="98" t="e">
        <f t="shared" si="3"/>
        <v>#VALUE!</v>
      </c>
      <c r="AK47" s="363"/>
      <c r="AL47" s="593"/>
      <c r="AM47" s="114"/>
    </row>
    <row r="48" spans="1:39" ht="16">
      <c r="A48" s="61"/>
      <c r="B48" s="64" t="str">
        <f t="array" aca="1" ref="B48" ca="1">IFERROR(INDEX(SBS!$B$1:$B$530,MATCH(A48,SBS!$A$1:$A$530,0)),"-")</f>
        <v>-</v>
      </c>
      <c r="C48" s="64" t="str">
        <f t="array" aca="1" ref="C48" ca="1">IFERROR(INDEX(SBS!$C$1:$C$530,MATCH(A48,SBS!$A$1:$A$530,0)),"-")</f>
        <v>-</v>
      </c>
      <c r="D48" s="594"/>
      <c r="E48" s="592"/>
      <c r="F48" s="585"/>
      <c r="G48" s="70"/>
      <c r="H48" s="66"/>
      <c r="I48" s="68"/>
      <c r="J48" s="68"/>
      <c r="K48" s="61"/>
      <c r="L48" s="61"/>
      <c r="M48" s="61"/>
      <c r="N48" s="61"/>
      <c r="O48" s="61"/>
      <c r="P48" s="77" t="str">
        <f t="array" ref="P48">IFERROR(INDEX('Severity, Risk, and Probability'!$A$4:$A$8,MATCH(H48,'Severity, Risk, and Probability'!$B$4:$B$8,0)),"")</f>
        <v/>
      </c>
      <c r="Q48" s="77" t="str">
        <f t="array" ref="Q48">IFERROR(INDEX('Severity, Risk, and Probability'!$A$4:$A$8,MATCH(I48,'Severity, Risk, and Probability'!$B$4:$B$8,0)),"")</f>
        <v/>
      </c>
      <c r="R48" s="77" t="str">
        <f t="array" ref="R48">IFERROR(MAX(INDEX('Severity, Risk, and Probability'!$A$13:$A$17,MATCH(J48,'Severity, Risk, and Probability'!$B$13:$B$17,0)),INDEX('Severity, Risk, and Probability'!$A$13:$A$17,MATCH(K48,'Severity, Risk, and Probability'!$C$13:$C$17,0)),INDEX('Severity, Risk, and Probability'!$A$13:$A$17,MATCH(M48,'Severity, Risk, and Probability'!$E$13:$E$17,0)),INDEX('Severity, Risk, and Probability'!$A$13:$A$17,MATCH(N48,'Severity, Risk, and Probability'!$F$13:$F$17,0))),"")</f>
        <v/>
      </c>
      <c r="S48" s="80" t="str">
        <f t="array" ref="S48">IFERROR(INDEX('Severity, Risk, and Probability'!$A$20:$A$24,MATCH(O48,'Severity, Risk, and Probability'!$B$20:$B$24,0)),"")</f>
        <v/>
      </c>
      <c r="T48" s="81" t="e">
        <f t="shared" si="1"/>
        <v>#VALUE!</v>
      </c>
      <c r="U48" s="82" t="e">
        <f t="shared" si="2"/>
        <v>#VALUE!</v>
      </c>
      <c r="V48" s="85"/>
      <c r="W48" s="87" t="str">
        <f t="array" aca="1" ref="W48" ca="1">IFERROR(INDEX(SBS!$B$1:$B$530,MATCH(V48,SBS!$A$1:$A$530,0)),"None")</f>
        <v>None</v>
      </c>
      <c r="X48" s="61"/>
      <c r="Y48" s="88" t="str">
        <f t="array" aca="1" ref="Y48" ca="1">IFERROR(INDEX(SBS!$B$1:$B$530,MATCH(X48,SBS!$A$1:$A$530,0)),"None")</f>
        <v>None</v>
      </c>
      <c r="Z48" s="61"/>
      <c r="AA48" s="88" t="str">
        <f t="array" aca="1" ref="AA48" ca="1">IFERROR(INDEX(SBS!$B$1:$B$530,MATCH(Z48,SBS!$A$1:$A$530,0)),"None")</f>
        <v>None</v>
      </c>
      <c r="AB48" s="89"/>
      <c r="AC48" s="92"/>
      <c r="AD48" s="66"/>
      <c r="AE48" s="61"/>
      <c r="AF48" s="93"/>
      <c r="AG48" s="93"/>
      <c r="AH48" s="93"/>
      <c r="AI48" s="88" t="str">
        <f t="array" ref="AI48">IFERROR(MAX(INDEX('Severity, Risk, and Probability'!$A$13:$A$17,MATCH(AD48,'Severity, Risk, and Probability'!$B$13:$B$17,0)),INDEX('Severity, Risk, and Probability'!$A$13:$A$17,MATCH(AE48,'Severity, Risk, and Probability'!$C$13:$C$17,0)),INDEX('Severity, Risk, and Probability'!$A$13:$A$17,MATCH(AG48,'Severity, Risk, and Probability'!$E$13:$E$17,0)),INDEX('Severity, Risk, and Probability'!$A$13:$A$17,MATCH(AH48,'Severity, Risk, and Probability'!$F$13:$F$17,0))),"")</f>
        <v/>
      </c>
      <c r="AJ48" s="98" t="e">
        <f t="shared" si="3"/>
        <v>#VALUE!</v>
      </c>
      <c r="AK48" s="363"/>
      <c r="AL48" s="593"/>
      <c r="AM48" s="114"/>
    </row>
    <row r="49" spans="1:39" ht="16">
      <c r="A49" s="61"/>
      <c r="B49" s="64" t="str">
        <f t="array" aca="1" ref="B49" ca="1">IFERROR(INDEX(SBS!$B$1:$B$530,MATCH(A49,SBS!$A$1:$A$530,0)),"-")</f>
        <v>-</v>
      </c>
      <c r="C49" s="64" t="str">
        <f t="array" aca="1" ref="C49" ca="1">IFERROR(INDEX(SBS!$C$1:$C$530,MATCH(A49,SBS!$A$1:$A$530,0)),"-")</f>
        <v>-</v>
      </c>
      <c r="D49" s="594"/>
      <c r="E49" s="592"/>
      <c r="F49" s="585"/>
      <c r="G49" s="70"/>
      <c r="H49" s="66"/>
      <c r="I49" s="68"/>
      <c r="J49" s="68"/>
      <c r="K49" s="61"/>
      <c r="L49" s="61"/>
      <c r="M49" s="61"/>
      <c r="N49" s="61"/>
      <c r="O49" s="61"/>
      <c r="P49" s="77" t="str">
        <f t="array" ref="P49">IFERROR(INDEX('Severity, Risk, and Probability'!$A$4:$A$8,MATCH(H49,'Severity, Risk, and Probability'!$B$4:$B$8,0)),"")</f>
        <v/>
      </c>
      <c r="Q49" s="77" t="str">
        <f t="array" ref="Q49">IFERROR(INDEX('Severity, Risk, and Probability'!$A$4:$A$8,MATCH(I49,'Severity, Risk, and Probability'!$B$4:$B$8,0)),"")</f>
        <v/>
      </c>
      <c r="R49" s="77" t="str">
        <f t="array" ref="R49">IFERROR(MAX(INDEX('Severity, Risk, and Probability'!$A$13:$A$17,MATCH(J49,'Severity, Risk, and Probability'!$B$13:$B$17,0)),INDEX('Severity, Risk, and Probability'!$A$13:$A$17,MATCH(K49,'Severity, Risk, and Probability'!$C$13:$C$17,0)),INDEX('Severity, Risk, and Probability'!$A$13:$A$17,MATCH(M49,'Severity, Risk, and Probability'!$E$13:$E$17,0)),INDEX('Severity, Risk, and Probability'!$A$13:$A$17,MATCH(N49,'Severity, Risk, and Probability'!$F$13:$F$17,0))),"")</f>
        <v/>
      </c>
      <c r="S49" s="80" t="str">
        <f t="array" ref="S49">IFERROR(INDEX('Severity, Risk, and Probability'!$A$20:$A$24,MATCH(O49,'Severity, Risk, and Probability'!$B$20:$B$24,0)),"")</f>
        <v/>
      </c>
      <c r="T49" s="81" t="e">
        <f t="shared" si="1"/>
        <v>#VALUE!</v>
      </c>
      <c r="U49" s="82" t="e">
        <f t="shared" si="2"/>
        <v>#VALUE!</v>
      </c>
      <c r="V49" s="85"/>
      <c r="W49" s="87" t="str">
        <f t="array" aca="1" ref="W49" ca="1">IFERROR(INDEX(SBS!$B$1:$B$530,MATCH(V49,SBS!$A$1:$A$530,0)),"None")</f>
        <v>None</v>
      </c>
      <c r="X49" s="61"/>
      <c r="Y49" s="88" t="str">
        <f t="array" aca="1" ref="Y49" ca="1">IFERROR(INDEX(SBS!$B$1:$B$530,MATCH(X49,SBS!$A$1:$A$530,0)),"None")</f>
        <v>None</v>
      </c>
      <c r="Z49" s="61"/>
      <c r="AA49" s="88" t="str">
        <f t="array" aca="1" ref="AA49" ca="1">IFERROR(INDEX(SBS!$B$1:$B$530,MATCH(Z49,SBS!$A$1:$A$530,0)),"None")</f>
        <v>None</v>
      </c>
      <c r="AB49" s="89"/>
      <c r="AC49" s="92"/>
      <c r="AD49" s="66"/>
      <c r="AE49" s="61"/>
      <c r="AF49" s="93"/>
      <c r="AG49" s="93"/>
      <c r="AH49" s="93"/>
      <c r="AI49" s="88" t="str">
        <f t="array" ref="AI49">IFERROR(MAX(INDEX('Severity, Risk, and Probability'!$A$13:$A$17,MATCH(AD49,'Severity, Risk, and Probability'!$B$13:$B$17,0)),INDEX('Severity, Risk, and Probability'!$A$13:$A$17,MATCH(AE49,'Severity, Risk, and Probability'!$C$13:$C$17,0)),INDEX('Severity, Risk, and Probability'!$A$13:$A$17,MATCH(AG49,'Severity, Risk, and Probability'!$E$13:$E$17,0)),INDEX('Severity, Risk, and Probability'!$A$13:$A$17,MATCH(AH49,'Severity, Risk, and Probability'!$F$13:$F$17,0))),"")</f>
        <v/>
      </c>
      <c r="AJ49" s="98" t="e">
        <f t="shared" si="3"/>
        <v>#VALUE!</v>
      </c>
      <c r="AK49" s="363"/>
      <c r="AL49" s="593"/>
      <c r="AM49" s="114"/>
    </row>
    <row r="50" spans="1:39" ht="16">
      <c r="A50" s="61"/>
      <c r="B50" s="64" t="str">
        <f t="array" aca="1" ref="B50" ca="1">IFERROR(INDEX(SBS!$B$1:$B$530,MATCH(A50,SBS!$A$1:$A$530,0)),"-")</f>
        <v>-</v>
      </c>
      <c r="C50" s="64" t="str">
        <f t="array" aca="1" ref="C50" ca="1">IFERROR(INDEX(SBS!$C$1:$C$530,MATCH(A50,SBS!$A$1:$A$530,0)),"-")</f>
        <v>-</v>
      </c>
      <c r="D50" s="594"/>
      <c r="E50" s="592"/>
      <c r="F50" s="585"/>
      <c r="G50" s="70"/>
      <c r="H50" s="66"/>
      <c r="I50" s="68"/>
      <c r="J50" s="68"/>
      <c r="K50" s="61"/>
      <c r="L50" s="61"/>
      <c r="M50" s="61"/>
      <c r="N50" s="61"/>
      <c r="O50" s="61"/>
      <c r="P50" s="77" t="str">
        <f t="array" ref="P50">IFERROR(INDEX('Severity, Risk, and Probability'!$A$4:$A$8,MATCH(H50,'Severity, Risk, and Probability'!$B$4:$B$8,0)),"")</f>
        <v/>
      </c>
      <c r="Q50" s="77" t="str">
        <f t="array" ref="Q50">IFERROR(INDEX('Severity, Risk, and Probability'!$A$4:$A$8,MATCH(I50,'Severity, Risk, and Probability'!$B$4:$B$8,0)),"")</f>
        <v/>
      </c>
      <c r="R50" s="77" t="str">
        <f t="array" ref="R50">IFERROR(MAX(INDEX('Severity, Risk, and Probability'!$A$13:$A$17,MATCH(J50,'Severity, Risk, and Probability'!$B$13:$B$17,0)),INDEX('Severity, Risk, and Probability'!$A$13:$A$17,MATCH(K50,'Severity, Risk, and Probability'!$C$13:$C$17,0)),INDEX('Severity, Risk, and Probability'!$A$13:$A$17,MATCH(M50,'Severity, Risk, and Probability'!$E$13:$E$17,0)),INDEX('Severity, Risk, and Probability'!$A$13:$A$17,MATCH(N50,'Severity, Risk, and Probability'!$F$13:$F$17,0))),"")</f>
        <v/>
      </c>
      <c r="S50" s="80" t="str">
        <f t="array" ref="S50">IFERROR(INDEX('Severity, Risk, and Probability'!$A$20:$A$24,MATCH(O50,'Severity, Risk, and Probability'!$B$20:$B$24,0)),"")</f>
        <v/>
      </c>
      <c r="T50" s="81" t="e">
        <f t="shared" si="1"/>
        <v>#VALUE!</v>
      </c>
      <c r="U50" s="82" t="e">
        <f t="shared" si="2"/>
        <v>#VALUE!</v>
      </c>
      <c r="V50" s="85"/>
      <c r="W50" s="87" t="str">
        <f t="array" aca="1" ref="W50" ca="1">IFERROR(INDEX(SBS!$B$1:$B$530,MATCH(V50,SBS!$A$1:$A$530,0)),"None")</f>
        <v>None</v>
      </c>
      <c r="X50" s="61"/>
      <c r="Y50" s="88" t="str">
        <f t="array" aca="1" ref="Y50" ca="1">IFERROR(INDEX(SBS!$B$1:$B$530,MATCH(X50,SBS!$A$1:$A$530,0)),"None")</f>
        <v>None</v>
      </c>
      <c r="Z50" s="61"/>
      <c r="AA50" s="88" t="str">
        <f t="array" aca="1" ref="AA50" ca="1">IFERROR(INDEX(SBS!$B$1:$B$530,MATCH(Z50,SBS!$A$1:$A$530,0)),"None")</f>
        <v>None</v>
      </c>
      <c r="AB50" s="89"/>
      <c r="AC50" s="92"/>
      <c r="AD50" s="66"/>
      <c r="AE50" s="61"/>
      <c r="AF50" s="93"/>
      <c r="AG50" s="93"/>
      <c r="AH50" s="93"/>
      <c r="AI50" s="88" t="str">
        <f t="array" ref="AI50">IFERROR(MAX(INDEX('Severity, Risk, and Probability'!$A$13:$A$17,MATCH(AD50,'Severity, Risk, and Probability'!$B$13:$B$17,0)),INDEX('Severity, Risk, and Probability'!$A$13:$A$17,MATCH(AE50,'Severity, Risk, and Probability'!$C$13:$C$17,0)),INDEX('Severity, Risk, and Probability'!$A$13:$A$17,MATCH(AG50,'Severity, Risk, and Probability'!$E$13:$E$17,0)),INDEX('Severity, Risk, and Probability'!$A$13:$A$17,MATCH(AH50,'Severity, Risk, and Probability'!$F$13:$F$17,0))),"")</f>
        <v/>
      </c>
      <c r="AJ50" s="98" t="e">
        <f t="shared" si="3"/>
        <v>#VALUE!</v>
      </c>
      <c r="AK50" s="363"/>
      <c r="AL50" s="593"/>
      <c r="AM50" s="114"/>
    </row>
    <row r="51" spans="1:39" ht="16">
      <c r="A51" s="61"/>
      <c r="B51" s="64" t="str">
        <f t="array" aca="1" ref="B51" ca="1">IFERROR(INDEX(SBS!$B$1:$B$530,MATCH(A51,SBS!$A$1:$A$530,0)),"-")</f>
        <v>-</v>
      </c>
      <c r="C51" s="64" t="str">
        <f t="array" aca="1" ref="C51" ca="1">IFERROR(INDEX(SBS!$C$1:$C$530,MATCH(A51,SBS!$A$1:$A$530,0)),"-")</f>
        <v>-</v>
      </c>
      <c r="D51" s="594"/>
      <c r="E51" s="592"/>
      <c r="F51" s="585"/>
      <c r="G51" s="70"/>
      <c r="H51" s="66"/>
      <c r="I51" s="68"/>
      <c r="J51" s="68"/>
      <c r="K51" s="61"/>
      <c r="L51" s="61"/>
      <c r="M51" s="61"/>
      <c r="N51" s="61"/>
      <c r="O51" s="61"/>
      <c r="P51" s="77" t="str">
        <f t="array" ref="P51">IFERROR(INDEX('Severity, Risk, and Probability'!$A$4:$A$8,MATCH(H51,'Severity, Risk, and Probability'!$B$4:$B$8,0)),"")</f>
        <v/>
      </c>
      <c r="Q51" s="77" t="str">
        <f t="array" ref="Q51">IFERROR(INDEX('Severity, Risk, and Probability'!$A$4:$A$8,MATCH(I51,'Severity, Risk, and Probability'!$B$4:$B$8,0)),"")</f>
        <v/>
      </c>
      <c r="R51" s="77" t="str">
        <f t="array" ref="R51">IFERROR(MAX(INDEX('Severity, Risk, and Probability'!$A$13:$A$17,MATCH(J51,'Severity, Risk, and Probability'!$B$13:$B$17,0)),INDEX('Severity, Risk, and Probability'!$A$13:$A$17,MATCH(K51,'Severity, Risk, and Probability'!$C$13:$C$17,0)),INDEX('Severity, Risk, and Probability'!$A$13:$A$17,MATCH(M51,'Severity, Risk, and Probability'!$E$13:$E$17,0)),INDEX('Severity, Risk, and Probability'!$A$13:$A$17,MATCH(N51,'Severity, Risk, and Probability'!$F$13:$F$17,0))),"")</f>
        <v/>
      </c>
      <c r="S51" s="80" t="str">
        <f t="array" ref="S51">IFERROR(INDEX('Severity, Risk, and Probability'!$A$20:$A$24,MATCH(O51,'Severity, Risk, and Probability'!$B$20:$B$24,0)),"")</f>
        <v/>
      </c>
      <c r="T51" s="81" t="e">
        <f t="shared" si="1"/>
        <v>#VALUE!</v>
      </c>
      <c r="U51" s="82" t="e">
        <f t="shared" si="2"/>
        <v>#VALUE!</v>
      </c>
      <c r="V51" s="85"/>
      <c r="W51" s="87" t="str">
        <f t="array" aca="1" ref="W51" ca="1">IFERROR(INDEX(SBS!$B$1:$B$530,MATCH(V51,SBS!$A$1:$A$530,0)),"None")</f>
        <v>None</v>
      </c>
      <c r="X51" s="61"/>
      <c r="Y51" s="88" t="str">
        <f t="array" aca="1" ref="Y51" ca="1">IFERROR(INDEX(SBS!$B$1:$B$530,MATCH(X51,SBS!$A$1:$A$530,0)),"None")</f>
        <v>None</v>
      </c>
      <c r="Z51" s="61"/>
      <c r="AA51" s="88" t="str">
        <f t="array" aca="1" ref="AA51" ca="1">IFERROR(INDEX(SBS!$B$1:$B$530,MATCH(Z51,SBS!$A$1:$A$530,0)),"None")</f>
        <v>None</v>
      </c>
      <c r="AB51" s="89"/>
      <c r="AC51" s="92"/>
      <c r="AD51" s="66"/>
      <c r="AE51" s="61"/>
      <c r="AF51" s="93"/>
      <c r="AG51" s="93"/>
      <c r="AH51" s="93"/>
      <c r="AI51" s="88" t="str">
        <f t="array" ref="AI51">IFERROR(MAX(INDEX('Severity, Risk, and Probability'!$A$13:$A$17,MATCH(AD51,'Severity, Risk, and Probability'!$B$13:$B$17,0)),INDEX('Severity, Risk, and Probability'!$A$13:$A$17,MATCH(AE51,'Severity, Risk, and Probability'!$C$13:$C$17,0)),INDEX('Severity, Risk, and Probability'!$A$13:$A$17,MATCH(AG51,'Severity, Risk, and Probability'!$E$13:$E$17,0)),INDEX('Severity, Risk, and Probability'!$A$13:$A$17,MATCH(AH51,'Severity, Risk, and Probability'!$F$13:$F$17,0))),"")</f>
        <v/>
      </c>
      <c r="AJ51" s="98" t="e">
        <f t="shared" si="3"/>
        <v>#VALUE!</v>
      </c>
      <c r="AK51" s="363"/>
      <c r="AL51" s="593"/>
      <c r="AM51" s="114"/>
    </row>
    <row r="52" spans="1:39" ht="16">
      <c r="A52" s="61"/>
      <c r="B52" s="64" t="str">
        <f t="array" aca="1" ref="B52" ca="1">IFERROR(INDEX(SBS!$B$1:$B$530,MATCH(A52,SBS!$A$1:$A$530,0)),"-")</f>
        <v>-</v>
      </c>
      <c r="C52" s="64" t="str">
        <f t="array" aca="1" ref="C52" ca="1">IFERROR(INDEX(SBS!$C$1:$C$530,MATCH(A52,SBS!$A$1:$A$530,0)),"-")</f>
        <v>-</v>
      </c>
      <c r="D52" s="594"/>
      <c r="E52" s="592"/>
      <c r="F52" s="585"/>
      <c r="G52" s="70"/>
      <c r="H52" s="66"/>
      <c r="I52" s="68"/>
      <c r="J52" s="68"/>
      <c r="K52" s="61"/>
      <c r="L52" s="61"/>
      <c r="M52" s="61"/>
      <c r="N52" s="61"/>
      <c r="O52" s="61"/>
      <c r="P52" s="77" t="str">
        <f t="array" ref="P52">IFERROR(INDEX('Severity, Risk, and Probability'!$A$4:$A$8,MATCH(H52,'Severity, Risk, and Probability'!$B$4:$B$8,0)),"")</f>
        <v/>
      </c>
      <c r="Q52" s="77" t="str">
        <f t="array" ref="Q52">IFERROR(INDEX('Severity, Risk, and Probability'!$A$4:$A$8,MATCH(I52,'Severity, Risk, and Probability'!$B$4:$B$8,0)),"")</f>
        <v/>
      </c>
      <c r="R52" s="77" t="str">
        <f t="array" ref="R52">IFERROR(MAX(INDEX('Severity, Risk, and Probability'!$A$13:$A$17,MATCH(J52,'Severity, Risk, and Probability'!$B$13:$B$17,0)),INDEX('Severity, Risk, and Probability'!$A$13:$A$17,MATCH(K52,'Severity, Risk, and Probability'!$C$13:$C$17,0)),INDEX('Severity, Risk, and Probability'!$A$13:$A$17,MATCH(M52,'Severity, Risk, and Probability'!$E$13:$E$17,0)),INDEX('Severity, Risk, and Probability'!$A$13:$A$17,MATCH(N52,'Severity, Risk, and Probability'!$F$13:$F$17,0))),"")</f>
        <v/>
      </c>
      <c r="S52" s="80" t="str">
        <f t="array" ref="S52">IFERROR(INDEX('Severity, Risk, and Probability'!$A$20:$A$24,MATCH(O52,'Severity, Risk, and Probability'!$B$20:$B$24,0)),"")</f>
        <v/>
      </c>
      <c r="T52" s="81" t="e">
        <f t="shared" si="1"/>
        <v>#VALUE!</v>
      </c>
      <c r="U52" s="82" t="e">
        <f t="shared" si="2"/>
        <v>#VALUE!</v>
      </c>
      <c r="V52" s="85"/>
      <c r="W52" s="87" t="str">
        <f t="array" aca="1" ref="W52" ca="1">IFERROR(INDEX(SBS!$B$1:$B$530,MATCH(V52,SBS!$A$1:$A$530,0)),"None")</f>
        <v>None</v>
      </c>
      <c r="X52" s="61"/>
      <c r="Y52" s="88" t="str">
        <f t="array" aca="1" ref="Y52" ca="1">IFERROR(INDEX(SBS!$B$1:$B$530,MATCH(X52,SBS!$A$1:$A$530,0)),"None")</f>
        <v>None</v>
      </c>
      <c r="Z52" s="61"/>
      <c r="AA52" s="88" t="str">
        <f t="array" aca="1" ref="AA52" ca="1">IFERROR(INDEX(SBS!$B$1:$B$530,MATCH(Z52,SBS!$A$1:$A$530,0)),"None")</f>
        <v>None</v>
      </c>
      <c r="AB52" s="89"/>
      <c r="AC52" s="92"/>
      <c r="AD52" s="66"/>
      <c r="AE52" s="61"/>
      <c r="AF52" s="93"/>
      <c r="AG52" s="93"/>
      <c r="AH52" s="93"/>
      <c r="AI52" s="88" t="str">
        <f t="array" ref="AI52">IFERROR(MAX(INDEX('Severity, Risk, and Probability'!$A$13:$A$17,MATCH(AD52,'Severity, Risk, and Probability'!$B$13:$B$17,0)),INDEX('Severity, Risk, and Probability'!$A$13:$A$17,MATCH(AE52,'Severity, Risk, and Probability'!$C$13:$C$17,0)),INDEX('Severity, Risk, and Probability'!$A$13:$A$17,MATCH(AG52,'Severity, Risk, and Probability'!$E$13:$E$17,0)),INDEX('Severity, Risk, and Probability'!$A$13:$A$17,MATCH(AH52,'Severity, Risk, and Probability'!$F$13:$F$17,0))),"")</f>
        <v/>
      </c>
      <c r="AJ52" s="98" t="e">
        <f t="shared" si="3"/>
        <v>#VALUE!</v>
      </c>
      <c r="AK52" s="363"/>
      <c r="AL52" s="593"/>
      <c r="AM52" s="114"/>
    </row>
    <row r="53" spans="1:39" ht="16">
      <c r="A53" s="61"/>
      <c r="B53" s="64" t="str">
        <f t="array" aca="1" ref="B53" ca="1">IFERROR(INDEX(SBS!$B$1:$B$530,MATCH(A53,SBS!$A$1:$A$530,0)),"-")</f>
        <v>-</v>
      </c>
      <c r="C53" s="64" t="str">
        <f t="array" aca="1" ref="C53" ca="1">IFERROR(INDEX(SBS!$C$1:$C$530,MATCH(A53,SBS!$A$1:$A$530,0)),"-")</f>
        <v>-</v>
      </c>
      <c r="D53" s="594"/>
      <c r="E53" s="592"/>
      <c r="F53" s="585"/>
      <c r="G53" s="70"/>
      <c r="H53" s="66"/>
      <c r="I53" s="68"/>
      <c r="J53" s="68"/>
      <c r="K53" s="61"/>
      <c r="L53" s="61"/>
      <c r="M53" s="61"/>
      <c r="N53" s="61"/>
      <c r="O53" s="61"/>
      <c r="P53" s="77" t="str">
        <f t="array" ref="P53">IFERROR(INDEX('Severity, Risk, and Probability'!$A$4:$A$8,MATCH(H53,'Severity, Risk, and Probability'!$B$4:$B$8,0)),"")</f>
        <v/>
      </c>
      <c r="Q53" s="77" t="str">
        <f t="array" ref="Q53">IFERROR(INDEX('Severity, Risk, and Probability'!$A$4:$A$8,MATCH(I53,'Severity, Risk, and Probability'!$B$4:$B$8,0)),"")</f>
        <v/>
      </c>
      <c r="R53" s="77" t="str">
        <f t="array" ref="R53">IFERROR(MAX(INDEX('Severity, Risk, and Probability'!$A$13:$A$17,MATCH(J53,'Severity, Risk, and Probability'!$B$13:$B$17,0)),INDEX('Severity, Risk, and Probability'!$A$13:$A$17,MATCH(K53,'Severity, Risk, and Probability'!$C$13:$C$17,0)),INDEX('Severity, Risk, and Probability'!$A$13:$A$17,MATCH(M53,'Severity, Risk, and Probability'!$E$13:$E$17,0)),INDEX('Severity, Risk, and Probability'!$A$13:$A$17,MATCH(N53,'Severity, Risk, and Probability'!$F$13:$F$17,0))),"")</f>
        <v/>
      </c>
      <c r="S53" s="80" t="str">
        <f t="array" ref="S53">IFERROR(INDEX('Severity, Risk, and Probability'!$A$20:$A$24,MATCH(O53,'Severity, Risk, and Probability'!$B$20:$B$24,0)),"")</f>
        <v/>
      </c>
      <c r="T53" s="81" t="e">
        <f t="shared" si="1"/>
        <v>#VALUE!</v>
      </c>
      <c r="U53" s="82" t="e">
        <f t="shared" si="2"/>
        <v>#VALUE!</v>
      </c>
      <c r="V53" s="85"/>
      <c r="W53" s="87" t="str">
        <f t="array" aca="1" ref="W53" ca="1">IFERROR(INDEX(SBS!$B$1:$B$530,MATCH(V53,SBS!$A$1:$A$530,0)),"None")</f>
        <v>None</v>
      </c>
      <c r="X53" s="61"/>
      <c r="Y53" s="88" t="str">
        <f t="array" aca="1" ref="Y53" ca="1">IFERROR(INDEX(SBS!$B$1:$B$530,MATCH(X53,SBS!$A$1:$A$530,0)),"None")</f>
        <v>None</v>
      </c>
      <c r="Z53" s="61"/>
      <c r="AA53" s="88" t="str">
        <f t="array" aca="1" ref="AA53" ca="1">IFERROR(INDEX(SBS!$B$1:$B$530,MATCH(Z53,SBS!$A$1:$A$530,0)),"None")</f>
        <v>None</v>
      </c>
      <c r="AB53" s="89"/>
      <c r="AC53" s="596"/>
      <c r="AD53" s="66"/>
      <c r="AE53" s="61"/>
      <c r="AF53" s="93"/>
      <c r="AG53" s="93"/>
      <c r="AH53" s="93"/>
      <c r="AI53" s="88" t="str">
        <f t="array" ref="AI53">IFERROR(MAX(INDEX('Severity, Risk, and Probability'!$A$13:$A$17,MATCH(AD53,'Severity, Risk, and Probability'!$B$13:$B$17,0)),INDEX('Severity, Risk, and Probability'!$A$13:$A$17,MATCH(AE53,'Severity, Risk, and Probability'!$C$13:$C$17,0)),INDEX('Severity, Risk, and Probability'!$A$13:$A$17,MATCH(AG53,'Severity, Risk, and Probability'!$E$13:$E$17,0)),INDEX('Severity, Risk, and Probability'!$A$13:$A$17,MATCH(AH53,'Severity, Risk, and Probability'!$F$13:$F$17,0))),"")</f>
        <v/>
      </c>
      <c r="AJ53" s="98" t="e">
        <f t="shared" si="3"/>
        <v>#VALUE!</v>
      </c>
      <c r="AK53" s="363"/>
      <c r="AL53" s="593"/>
      <c r="AM53" s="114"/>
    </row>
    <row r="54" spans="1:39" ht="16">
      <c r="A54" s="61"/>
      <c r="B54" s="64" t="str">
        <f t="array" aca="1" ref="B54" ca="1">IFERROR(INDEX(SBS!$B$1:$B$530,MATCH(A54,SBS!$A$1:$A$530,0)),"-")</f>
        <v>-</v>
      </c>
      <c r="C54" s="64" t="str">
        <f t="array" aca="1" ref="C54" ca="1">IFERROR(INDEX(SBS!$C$1:$C$530,MATCH(A54,SBS!$A$1:$A$530,0)),"-")</f>
        <v>-</v>
      </c>
      <c r="D54" s="594"/>
      <c r="E54" s="592"/>
      <c r="F54" s="585"/>
      <c r="G54" s="70"/>
      <c r="H54" s="66"/>
      <c r="I54" s="68"/>
      <c r="J54" s="68"/>
      <c r="K54" s="61"/>
      <c r="L54" s="61"/>
      <c r="M54" s="61"/>
      <c r="N54" s="61"/>
      <c r="O54" s="61"/>
      <c r="P54" s="77" t="str">
        <f t="array" ref="P54">IFERROR(INDEX('Severity, Risk, and Probability'!$A$4:$A$8,MATCH(H54,'Severity, Risk, and Probability'!$B$4:$B$8,0)),"")</f>
        <v/>
      </c>
      <c r="Q54" s="77" t="str">
        <f t="array" ref="Q54">IFERROR(INDEX('Severity, Risk, and Probability'!$A$4:$A$8,MATCH(I54,'Severity, Risk, and Probability'!$B$4:$B$8,0)),"")</f>
        <v/>
      </c>
      <c r="R54" s="77" t="str">
        <f t="array" ref="R54">IFERROR(MAX(INDEX('Severity, Risk, and Probability'!$A$13:$A$17,MATCH(J54,'Severity, Risk, and Probability'!$B$13:$B$17,0)),INDEX('Severity, Risk, and Probability'!$A$13:$A$17,MATCH(K54,'Severity, Risk, and Probability'!$C$13:$C$17,0)),INDEX('Severity, Risk, and Probability'!$A$13:$A$17,MATCH(M54,'Severity, Risk, and Probability'!$E$13:$E$17,0)),INDEX('Severity, Risk, and Probability'!$A$13:$A$17,MATCH(N54,'Severity, Risk, and Probability'!$F$13:$F$17,0))),"")</f>
        <v/>
      </c>
      <c r="S54" s="80" t="str">
        <f t="array" ref="S54">IFERROR(INDEX('Severity, Risk, and Probability'!$A$20:$A$24,MATCH(O54,'Severity, Risk, and Probability'!$B$20:$B$24,0)),"")</f>
        <v/>
      </c>
      <c r="T54" s="81" t="e">
        <f t="shared" si="1"/>
        <v>#VALUE!</v>
      </c>
      <c r="U54" s="82" t="e">
        <f t="shared" si="2"/>
        <v>#VALUE!</v>
      </c>
      <c r="V54" s="85"/>
      <c r="W54" s="87" t="str">
        <f t="array" aca="1" ref="W54" ca="1">IFERROR(INDEX(SBS!$B$1:$B$530,MATCH(V54,SBS!$A$1:$A$530,0)),"None")</f>
        <v>None</v>
      </c>
      <c r="X54" s="61"/>
      <c r="Y54" s="88" t="str">
        <f t="array" aca="1" ref="Y54" ca="1">IFERROR(INDEX(SBS!$B$1:$B$530,MATCH(X54,SBS!$A$1:$A$530,0)),"None")</f>
        <v>None</v>
      </c>
      <c r="Z54" s="61"/>
      <c r="AA54" s="88" t="str">
        <f t="array" aca="1" ref="AA54" ca="1">IFERROR(INDEX(SBS!$B$1:$B$530,MATCH(Z54,SBS!$A$1:$A$530,0)),"None")</f>
        <v>None</v>
      </c>
      <c r="AB54" s="89"/>
      <c r="AC54" s="596"/>
      <c r="AD54" s="66"/>
      <c r="AE54" s="61"/>
      <c r="AF54" s="93"/>
      <c r="AG54" s="93"/>
      <c r="AH54" s="93"/>
      <c r="AI54" s="88" t="str">
        <f t="array" ref="AI54">IFERROR(MAX(INDEX('Severity, Risk, and Probability'!$A$13:$A$17,MATCH(AD54,'Severity, Risk, and Probability'!$B$13:$B$17,0)),INDEX('Severity, Risk, and Probability'!$A$13:$A$17,MATCH(AE54,'Severity, Risk, and Probability'!$C$13:$C$17,0)),INDEX('Severity, Risk, and Probability'!$A$13:$A$17,MATCH(AG54,'Severity, Risk, and Probability'!$E$13:$E$17,0)),INDEX('Severity, Risk, and Probability'!$A$13:$A$17,MATCH(AH54,'Severity, Risk, and Probability'!$F$13:$F$17,0))),"")</f>
        <v/>
      </c>
      <c r="AJ54" s="98" t="e">
        <f t="shared" si="3"/>
        <v>#VALUE!</v>
      </c>
      <c r="AK54" s="363"/>
      <c r="AL54" s="593"/>
      <c r="AM54" s="114"/>
    </row>
    <row r="55" spans="1:39" ht="16">
      <c r="A55" s="61"/>
      <c r="B55" s="64" t="str">
        <f t="array" aca="1" ref="B55" ca="1">IFERROR(INDEX(SBS!$B$1:$B$530,MATCH(A55,SBS!$A$1:$A$530,0)),"-")</f>
        <v>-</v>
      </c>
      <c r="C55" s="64" t="str">
        <f t="array" aca="1" ref="C55" ca="1">IFERROR(INDEX(SBS!$C$1:$C$530,MATCH(A55,SBS!$A$1:$A$530,0)),"-")</f>
        <v>-</v>
      </c>
      <c r="D55" s="594"/>
      <c r="E55" s="592"/>
      <c r="F55" s="585"/>
      <c r="G55" s="70"/>
      <c r="H55" s="66"/>
      <c r="I55" s="68"/>
      <c r="J55" s="68"/>
      <c r="K55" s="61"/>
      <c r="L55" s="61"/>
      <c r="M55" s="61"/>
      <c r="N55" s="61"/>
      <c r="O55" s="61"/>
      <c r="P55" s="77" t="str">
        <f t="array" ref="P55">IFERROR(INDEX('Severity, Risk, and Probability'!$A$4:$A$8,MATCH(H55,'Severity, Risk, and Probability'!$B$4:$B$8,0)),"")</f>
        <v/>
      </c>
      <c r="Q55" s="77" t="str">
        <f t="array" ref="Q55">IFERROR(INDEX('Severity, Risk, and Probability'!$A$4:$A$8,MATCH(I55,'Severity, Risk, and Probability'!$B$4:$B$8,0)),"")</f>
        <v/>
      </c>
      <c r="R55" s="77" t="str">
        <f t="array" ref="R55">IFERROR(MAX(INDEX('Severity, Risk, and Probability'!$A$13:$A$17,MATCH(J55,'Severity, Risk, and Probability'!$B$13:$B$17,0)),INDEX('Severity, Risk, and Probability'!$A$13:$A$17,MATCH(K55,'Severity, Risk, and Probability'!$C$13:$C$17,0)),INDEX('Severity, Risk, and Probability'!$A$13:$A$17,MATCH(M55,'Severity, Risk, and Probability'!$E$13:$E$17,0)),INDEX('Severity, Risk, and Probability'!$A$13:$A$17,MATCH(N55,'Severity, Risk, and Probability'!$F$13:$F$17,0))),"")</f>
        <v/>
      </c>
      <c r="S55" s="80" t="str">
        <f t="array" ref="S55">IFERROR(INDEX('Severity, Risk, and Probability'!$A$20:$A$24,MATCH(O55,'Severity, Risk, and Probability'!$B$20:$B$24,0)),"")</f>
        <v/>
      </c>
      <c r="T55" s="81" t="e">
        <f t="shared" si="1"/>
        <v>#VALUE!</v>
      </c>
      <c r="U55" s="82" t="e">
        <f t="shared" si="2"/>
        <v>#VALUE!</v>
      </c>
      <c r="V55" s="85"/>
      <c r="W55" s="87" t="str">
        <f t="array" aca="1" ref="W55" ca="1">IFERROR(INDEX(SBS!$B$1:$B$530,MATCH(V55,SBS!$A$1:$A$530,0)),"None")</f>
        <v>None</v>
      </c>
      <c r="X55" s="61"/>
      <c r="Y55" s="88" t="str">
        <f t="array" aca="1" ref="Y55" ca="1">IFERROR(INDEX(SBS!$B$1:$B$530,MATCH(X55,SBS!$A$1:$A$530,0)),"None")</f>
        <v>None</v>
      </c>
      <c r="Z55" s="61"/>
      <c r="AA55" s="88" t="str">
        <f t="array" aca="1" ref="AA55" ca="1">IFERROR(INDEX(SBS!$B$1:$B$530,MATCH(Z55,SBS!$A$1:$A$530,0)),"None")</f>
        <v>None</v>
      </c>
      <c r="AB55" s="89"/>
      <c r="AC55" s="596"/>
      <c r="AD55" s="66"/>
      <c r="AE55" s="61"/>
      <c r="AF55" s="93"/>
      <c r="AG55" s="93"/>
      <c r="AH55" s="93"/>
      <c r="AI55" s="88" t="str">
        <f t="array" ref="AI55">IFERROR(MAX(INDEX('Severity, Risk, and Probability'!$A$13:$A$17,MATCH(AD55,'Severity, Risk, and Probability'!$B$13:$B$17,0)),INDEX('Severity, Risk, and Probability'!$A$13:$A$17,MATCH(AE55,'Severity, Risk, and Probability'!$C$13:$C$17,0)),INDEX('Severity, Risk, and Probability'!$A$13:$A$17,MATCH(AG55,'Severity, Risk, and Probability'!$E$13:$E$17,0)),INDEX('Severity, Risk, and Probability'!$A$13:$A$17,MATCH(AH55,'Severity, Risk, and Probability'!$F$13:$F$17,0))),"")</f>
        <v/>
      </c>
      <c r="AJ55" s="98" t="e">
        <f t="shared" si="3"/>
        <v>#VALUE!</v>
      </c>
      <c r="AK55" s="363"/>
      <c r="AL55" s="593"/>
      <c r="AM55" s="114"/>
    </row>
    <row r="56" spans="1:39" ht="16">
      <c r="A56" s="61"/>
      <c r="B56" s="64" t="str">
        <f t="array" aca="1" ref="B56" ca="1">IFERROR(INDEX(SBS!$B$1:$B$530,MATCH(A56,SBS!$A$1:$A$530,0)),"-")</f>
        <v>-</v>
      </c>
      <c r="C56" s="64" t="str">
        <f t="array" aca="1" ref="C56" ca="1">IFERROR(INDEX(SBS!$C$1:$C$530,MATCH(A56,SBS!$A$1:$A$530,0)),"-")</f>
        <v>-</v>
      </c>
      <c r="D56" s="594"/>
      <c r="E56" s="592"/>
      <c r="F56" s="585"/>
      <c r="G56" s="70"/>
      <c r="H56" s="66"/>
      <c r="I56" s="68"/>
      <c r="J56" s="68"/>
      <c r="K56" s="61"/>
      <c r="L56" s="61"/>
      <c r="M56" s="61"/>
      <c r="N56" s="61"/>
      <c r="O56" s="61"/>
      <c r="P56" s="77" t="str">
        <f t="array" ref="P56">IFERROR(INDEX('Severity, Risk, and Probability'!$A$4:$A$8,MATCH(H56,'Severity, Risk, and Probability'!$B$4:$B$8,0)),"")</f>
        <v/>
      </c>
      <c r="Q56" s="77" t="str">
        <f t="array" ref="Q56">IFERROR(INDEX('Severity, Risk, and Probability'!$A$4:$A$8,MATCH(I56,'Severity, Risk, and Probability'!$B$4:$B$8,0)),"")</f>
        <v/>
      </c>
      <c r="R56" s="77" t="str">
        <f t="array" ref="R56">IFERROR(MAX(INDEX('Severity, Risk, and Probability'!$A$13:$A$17,MATCH(J56,'Severity, Risk, and Probability'!$B$13:$B$17,0)),INDEX('Severity, Risk, and Probability'!$A$13:$A$17,MATCH(K56,'Severity, Risk, and Probability'!$C$13:$C$17,0)),INDEX('Severity, Risk, and Probability'!$A$13:$A$17,MATCH(M56,'Severity, Risk, and Probability'!$E$13:$E$17,0)),INDEX('Severity, Risk, and Probability'!$A$13:$A$17,MATCH(N56,'Severity, Risk, and Probability'!$F$13:$F$17,0))),"")</f>
        <v/>
      </c>
      <c r="S56" s="80" t="str">
        <f t="array" ref="S56">IFERROR(INDEX('Severity, Risk, and Probability'!$A$20:$A$24,MATCH(O56,'Severity, Risk, and Probability'!$B$20:$B$24,0)),"")</f>
        <v/>
      </c>
      <c r="T56" s="81" t="e">
        <f t="shared" si="1"/>
        <v>#VALUE!</v>
      </c>
      <c r="U56" s="82" t="e">
        <f t="shared" si="2"/>
        <v>#VALUE!</v>
      </c>
      <c r="V56" s="85"/>
      <c r="W56" s="87" t="str">
        <f t="array" aca="1" ref="W56" ca="1">IFERROR(INDEX(SBS!$B$1:$B$530,MATCH(V56,SBS!$A$1:$A$530,0)),"None")</f>
        <v>None</v>
      </c>
      <c r="X56" s="61"/>
      <c r="Y56" s="88" t="str">
        <f t="array" aca="1" ref="Y56" ca="1">IFERROR(INDEX(SBS!$B$1:$B$530,MATCH(X56,SBS!$A$1:$A$530,0)),"None")</f>
        <v>None</v>
      </c>
      <c r="Z56" s="61"/>
      <c r="AA56" s="88" t="str">
        <f t="array" aca="1" ref="AA56" ca="1">IFERROR(INDEX(SBS!$B$1:$B$530,MATCH(Z56,SBS!$A$1:$A$530,0)),"None")</f>
        <v>None</v>
      </c>
      <c r="AB56" s="89"/>
      <c r="AC56" s="596"/>
      <c r="AD56" s="66"/>
      <c r="AE56" s="61"/>
      <c r="AF56" s="93"/>
      <c r="AG56" s="93"/>
      <c r="AH56" s="93"/>
      <c r="AI56" s="88" t="str">
        <f t="array" ref="AI56">IFERROR(MAX(INDEX('Severity, Risk, and Probability'!$A$13:$A$17,MATCH(AD56,'Severity, Risk, and Probability'!$B$13:$B$17,0)),INDEX('Severity, Risk, and Probability'!$A$13:$A$17,MATCH(AE56,'Severity, Risk, and Probability'!$C$13:$C$17,0)),INDEX('Severity, Risk, and Probability'!$A$13:$A$17,MATCH(AG56,'Severity, Risk, and Probability'!$E$13:$E$17,0)),INDEX('Severity, Risk, and Probability'!$A$13:$A$17,MATCH(AH56,'Severity, Risk, and Probability'!$F$13:$F$17,0))),"")</f>
        <v/>
      </c>
      <c r="AJ56" s="98" t="e">
        <f t="shared" si="3"/>
        <v>#VALUE!</v>
      </c>
      <c r="AK56" s="363"/>
      <c r="AL56" s="593"/>
      <c r="AM56" s="114"/>
    </row>
    <row r="57" spans="1:39" ht="16">
      <c r="A57" s="61"/>
      <c r="B57" s="64"/>
      <c r="C57" s="65"/>
      <c r="D57" s="594"/>
      <c r="E57" s="592"/>
      <c r="F57" s="585"/>
      <c r="G57" s="70"/>
      <c r="H57" s="66"/>
      <c r="I57" s="68"/>
      <c r="J57" s="68"/>
      <c r="K57" s="61"/>
      <c r="L57" s="61"/>
      <c r="M57" s="61"/>
      <c r="N57" s="61"/>
      <c r="O57" s="61"/>
      <c r="P57" s="77"/>
      <c r="Q57" s="77"/>
      <c r="R57" s="77"/>
      <c r="S57" s="80"/>
      <c r="T57" s="81"/>
      <c r="U57" s="82">
        <f t="shared" si="2"/>
        <v>0</v>
      </c>
      <c r="V57" s="85"/>
      <c r="W57" s="87"/>
      <c r="X57" s="61"/>
      <c r="Y57" s="88"/>
      <c r="Z57" s="61"/>
      <c r="AA57" s="88"/>
      <c r="AB57" s="89"/>
      <c r="AC57" s="596"/>
      <c r="AD57" s="66"/>
      <c r="AE57" s="61"/>
      <c r="AF57" s="93"/>
      <c r="AG57" s="93"/>
      <c r="AH57" s="93"/>
      <c r="AI57" s="597"/>
      <c r="AJ57" s="98"/>
      <c r="AK57" s="363"/>
      <c r="AL57" s="593"/>
      <c r="AM57" s="114"/>
    </row>
    <row r="58" spans="1:39" ht="16">
      <c r="A58" s="61"/>
      <c r="B58" s="64"/>
      <c r="C58" s="65"/>
      <c r="D58" s="594"/>
      <c r="E58" s="592"/>
      <c r="F58" s="585"/>
      <c r="G58" s="70"/>
      <c r="H58" s="66"/>
      <c r="I58" s="68"/>
      <c r="J58" s="68"/>
      <c r="K58" s="61"/>
      <c r="L58" s="61"/>
      <c r="M58" s="61"/>
      <c r="N58" s="61"/>
      <c r="O58" s="61"/>
      <c r="P58" s="77"/>
      <c r="Q58" s="77"/>
      <c r="R58" s="77"/>
      <c r="S58" s="80"/>
      <c r="T58" s="81"/>
      <c r="U58" s="82">
        <f t="shared" si="2"/>
        <v>0</v>
      </c>
      <c r="V58" s="85"/>
      <c r="W58" s="87"/>
      <c r="X58" s="61"/>
      <c r="Y58" s="88"/>
      <c r="Z58" s="61"/>
      <c r="AA58" s="88"/>
      <c r="AB58" s="89"/>
      <c r="AC58" s="596"/>
      <c r="AD58" s="66"/>
      <c r="AE58" s="61"/>
      <c r="AF58" s="93"/>
      <c r="AG58" s="93"/>
      <c r="AH58" s="93"/>
      <c r="AI58" s="597"/>
      <c r="AJ58" s="98"/>
      <c r="AK58" s="363"/>
      <c r="AL58" s="593"/>
      <c r="AM58" s="114"/>
    </row>
    <row r="59" spans="1:39" ht="13">
      <c r="A59" s="598"/>
      <c r="B59" s="599"/>
      <c r="C59" s="600"/>
      <c r="D59" s="601"/>
      <c r="E59" s="602"/>
      <c r="F59" s="603"/>
      <c r="G59" s="604"/>
      <c r="H59" s="605"/>
      <c r="I59" s="606"/>
      <c r="J59" s="602"/>
      <c r="K59" s="602"/>
      <c r="L59" s="607"/>
      <c r="M59" s="607"/>
      <c r="N59" s="607"/>
      <c r="O59" s="607"/>
      <c r="P59" s="433"/>
      <c r="Q59" s="433"/>
      <c r="R59" s="433"/>
      <c r="S59" s="433"/>
      <c r="T59" s="433"/>
      <c r="U59" s="180"/>
      <c r="V59" s="173"/>
      <c r="W59" s="608"/>
      <c r="X59" s="608"/>
      <c r="Y59" s="608"/>
      <c r="Z59" s="608"/>
      <c r="AA59" s="608"/>
      <c r="AB59" s="608"/>
      <c r="AC59" s="609"/>
      <c r="AD59" s="173"/>
      <c r="AE59" s="607"/>
      <c r="AF59" s="433"/>
      <c r="AG59" s="433"/>
      <c r="AH59" s="433"/>
      <c r="AI59" s="433"/>
      <c r="AJ59" s="180"/>
      <c r="AK59" s="610"/>
      <c r="AL59" s="611"/>
      <c r="AM59" s="612"/>
    </row>
    <row r="60" spans="1:39" ht="13">
      <c r="A60" s="613"/>
      <c r="B60" s="614"/>
      <c r="C60" s="614"/>
      <c r="D60" s="615"/>
      <c r="E60" s="616"/>
      <c r="F60" s="617"/>
      <c r="G60" s="616"/>
      <c r="H60" s="618"/>
      <c r="I60" s="618"/>
      <c r="J60" s="616"/>
      <c r="K60" s="616"/>
      <c r="L60" s="619"/>
      <c r="M60" s="619"/>
      <c r="N60" s="619"/>
      <c r="O60" s="619"/>
      <c r="W60" s="8"/>
      <c r="X60" s="8"/>
      <c r="Y60" s="8"/>
      <c r="Z60" s="8"/>
      <c r="AA60" s="8"/>
      <c r="AB60" s="8"/>
      <c r="AC60" s="8"/>
    </row>
    <row r="61" spans="1:39" ht="13">
      <c r="A61" s="613"/>
      <c r="B61" s="614"/>
      <c r="C61" s="614"/>
      <c r="D61" s="615"/>
      <c r="E61" s="616"/>
      <c r="F61" s="617"/>
      <c r="G61" s="616"/>
      <c r="H61" s="618"/>
      <c r="I61" s="618"/>
      <c r="J61" s="616"/>
      <c r="K61" s="616"/>
      <c r="L61" s="619"/>
      <c r="M61" s="619"/>
      <c r="N61" s="619"/>
      <c r="O61" s="619"/>
      <c r="W61" s="8"/>
      <c r="X61" s="8"/>
      <c r="Y61" s="8"/>
      <c r="Z61" s="8"/>
      <c r="AA61" s="8"/>
      <c r="AB61" s="8"/>
      <c r="AC61" s="8"/>
    </row>
    <row r="62" spans="1:39" ht="13">
      <c r="A62" s="619"/>
      <c r="B62" s="620"/>
      <c r="C62" s="620"/>
      <c r="D62" s="621"/>
      <c r="E62" s="619"/>
      <c r="F62" s="539"/>
      <c r="G62" s="619"/>
      <c r="H62" s="622"/>
      <c r="I62" s="622"/>
      <c r="J62" s="619"/>
      <c r="K62" s="619"/>
      <c r="L62" s="619"/>
      <c r="M62" s="619"/>
      <c r="N62" s="619"/>
      <c r="O62" s="619"/>
      <c r="W62" s="8"/>
      <c r="X62" s="8"/>
      <c r="Y62" s="8"/>
      <c r="Z62" s="8"/>
      <c r="AA62" s="8"/>
      <c r="AB62" s="8"/>
      <c r="AC62" s="8"/>
    </row>
    <row r="63" spans="1:39" ht="13">
      <c r="A63" s="619"/>
      <c r="B63" s="620"/>
      <c r="C63" s="620"/>
      <c r="D63" s="621"/>
      <c r="E63" s="619"/>
      <c r="F63" s="539"/>
      <c r="G63" s="619"/>
      <c r="H63" s="622"/>
      <c r="I63" s="622"/>
      <c r="J63" s="619"/>
      <c r="K63" s="619"/>
      <c r="L63" s="619"/>
      <c r="M63" s="619"/>
      <c r="N63" s="619"/>
      <c r="O63" s="619"/>
      <c r="W63" s="8"/>
      <c r="X63" s="8"/>
      <c r="Y63" s="8"/>
      <c r="Z63" s="8"/>
      <c r="AA63" s="8"/>
      <c r="AB63" s="8"/>
      <c r="AC63" s="8"/>
    </row>
    <row r="64" spans="1:39" ht="13">
      <c r="A64" s="539"/>
      <c r="B64" s="623"/>
      <c r="C64" s="623"/>
      <c r="D64" s="623"/>
      <c r="E64" s="624"/>
      <c r="F64" s="624"/>
      <c r="G64" s="624"/>
      <c r="H64" s="623"/>
      <c r="I64" s="623"/>
      <c r="J64" s="624"/>
      <c r="K64" s="539"/>
      <c r="L64" s="539"/>
      <c r="M64" s="539"/>
      <c r="N64" s="539"/>
      <c r="O64" s="539"/>
      <c r="P64" s="8"/>
      <c r="Q64" s="8"/>
      <c r="R64" s="8"/>
      <c r="S64" s="8"/>
      <c r="T64" s="8"/>
      <c r="U64" s="8"/>
      <c r="V64" s="8"/>
      <c r="W64" s="8"/>
      <c r="X64" s="8"/>
      <c r="Y64" s="8"/>
      <c r="Z64" s="8"/>
      <c r="AA64" s="8"/>
      <c r="AB64" s="8"/>
      <c r="AC64" s="8"/>
      <c r="AD64" s="8"/>
      <c r="AE64" s="8"/>
      <c r="AF64" s="8"/>
      <c r="AG64" s="8"/>
      <c r="AH64" s="8"/>
      <c r="AI64" s="8"/>
      <c r="AJ64" s="8"/>
      <c r="AK64" s="8"/>
      <c r="AL64" s="8"/>
      <c r="AM64" s="8"/>
    </row>
    <row r="65" spans="1:39" ht="13">
      <c r="A65" s="624"/>
      <c r="B65" s="623"/>
      <c r="C65" s="623"/>
      <c r="D65" s="623"/>
      <c r="E65" s="624"/>
      <c r="F65" s="624"/>
      <c r="G65" s="624"/>
      <c r="H65" s="623"/>
      <c r="I65" s="623"/>
      <c r="J65" s="624"/>
      <c r="K65" s="539"/>
      <c r="L65" s="539"/>
      <c r="M65" s="539"/>
      <c r="N65" s="539"/>
      <c r="O65" s="539"/>
      <c r="P65" s="8"/>
      <c r="Q65" s="8"/>
      <c r="R65" s="8"/>
      <c r="S65" s="8"/>
      <c r="T65" s="8"/>
      <c r="U65" s="8"/>
      <c r="V65" s="8"/>
      <c r="W65" s="8"/>
      <c r="X65" s="8"/>
      <c r="Y65" s="8"/>
      <c r="Z65" s="8"/>
      <c r="AA65" s="8"/>
      <c r="AB65" s="8"/>
      <c r="AC65" s="8"/>
      <c r="AD65" s="8"/>
      <c r="AE65" s="8"/>
      <c r="AF65" s="8"/>
      <c r="AG65" s="8"/>
      <c r="AH65" s="8"/>
      <c r="AI65" s="8"/>
      <c r="AJ65" s="8"/>
      <c r="AK65" s="8"/>
      <c r="AL65" s="8"/>
      <c r="AM65" s="8"/>
    </row>
    <row r="66" spans="1:39" ht="13">
      <c r="A66" s="625"/>
      <c r="B66" s="297"/>
      <c r="C66" s="297"/>
      <c r="D66" s="297"/>
      <c r="E66" s="625"/>
      <c r="F66" s="625"/>
      <c r="G66" s="625"/>
      <c r="H66" s="297"/>
      <c r="I66" s="297"/>
      <c r="J66" s="625"/>
      <c r="K66" s="539"/>
      <c r="L66" s="539"/>
      <c r="M66" s="539"/>
      <c r="N66" s="539"/>
      <c r="O66" s="539"/>
      <c r="P66" s="8"/>
      <c r="Q66" s="8"/>
      <c r="R66" s="8"/>
      <c r="S66" s="8"/>
      <c r="T66" s="8"/>
      <c r="U66" s="8"/>
      <c r="V66" s="8"/>
      <c r="W66" s="8"/>
      <c r="X66" s="8"/>
      <c r="Y66" s="8"/>
      <c r="Z66" s="8"/>
      <c r="AA66" s="8"/>
      <c r="AB66" s="8"/>
      <c r="AC66" s="8"/>
      <c r="AD66" s="8"/>
      <c r="AE66" s="8"/>
      <c r="AF66" s="8"/>
      <c r="AG66" s="8"/>
      <c r="AH66" s="8"/>
      <c r="AI66" s="8"/>
      <c r="AJ66" s="8"/>
      <c r="AK66" s="8"/>
      <c r="AL66" s="8"/>
      <c r="AM66" s="8"/>
    </row>
    <row r="67" spans="1:39" ht="13">
      <c r="A67" s="625"/>
      <c r="B67" s="297"/>
      <c r="C67" s="297"/>
      <c r="D67" s="297"/>
      <c r="E67" s="625"/>
      <c r="F67" s="625"/>
      <c r="G67" s="625"/>
      <c r="H67" s="297"/>
      <c r="I67" s="297"/>
      <c r="J67" s="625"/>
      <c r="K67" s="539"/>
      <c r="L67" s="539"/>
      <c r="M67" s="539"/>
      <c r="N67" s="539"/>
      <c r="O67" s="539"/>
      <c r="P67" s="8"/>
      <c r="Q67" s="8"/>
      <c r="R67" s="8"/>
      <c r="S67" s="8"/>
      <c r="T67" s="8"/>
      <c r="U67" s="8"/>
      <c r="V67" s="8"/>
      <c r="W67" s="8"/>
      <c r="X67" s="8"/>
      <c r="Y67" s="8"/>
      <c r="Z67" s="8"/>
      <c r="AA67" s="8"/>
      <c r="AB67" s="8"/>
      <c r="AC67" s="8"/>
      <c r="AD67" s="8"/>
      <c r="AE67" s="8"/>
      <c r="AF67" s="8"/>
      <c r="AG67" s="8"/>
      <c r="AH67" s="8"/>
      <c r="AI67" s="8"/>
      <c r="AJ67" s="8"/>
      <c r="AK67" s="8"/>
      <c r="AL67" s="8"/>
      <c r="AM67" s="8"/>
    </row>
    <row r="68" spans="1:39" ht="13">
      <c r="A68" s="626"/>
      <c r="B68" s="627"/>
      <c r="C68" s="627"/>
      <c r="D68" s="627"/>
      <c r="E68" s="626"/>
      <c r="F68" s="626"/>
      <c r="G68" s="626"/>
      <c r="H68" s="627"/>
      <c r="I68" s="627"/>
      <c r="J68" s="626"/>
      <c r="K68" s="8"/>
      <c r="L68" s="8"/>
      <c r="M68" s="8"/>
      <c r="N68" s="8"/>
      <c r="O68" s="8"/>
      <c r="P68" s="8"/>
      <c r="Q68" s="8"/>
      <c r="R68" s="8"/>
      <c r="S68" s="8"/>
      <c r="T68" s="8"/>
      <c r="U68" s="8"/>
      <c r="V68" s="8"/>
      <c r="W68" s="8"/>
      <c r="X68" s="8"/>
      <c r="Y68" s="8"/>
      <c r="Z68" s="8"/>
      <c r="AA68" s="8"/>
      <c r="AB68" s="8"/>
      <c r="AC68" s="8"/>
      <c r="AD68" s="8"/>
      <c r="AE68" s="8"/>
      <c r="AF68" s="8"/>
      <c r="AG68" s="8"/>
      <c r="AH68" s="8"/>
      <c r="AI68" s="8"/>
      <c r="AJ68" s="8"/>
      <c r="AK68" s="8"/>
      <c r="AL68" s="8"/>
      <c r="AM68" s="8"/>
    </row>
    <row r="69" spans="1:39" ht="13">
      <c r="A69" s="626"/>
      <c r="B69" s="627"/>
      <c r="C69" s="627"/>
      <c r="D69" s="627"/>
      <c r="E69" s="626"/>
      <c r="F69" s="626"/>
      <c r="G69" s="626"/>
      <c r="H69" s="627"/>
      <c r="I69" s="627"/>
      <c r="J69" s="626"/>
      <c r="K69" s="8"/>
      <c r="L69" s="8"/>
      <c r="M69" s="8"/>
      <c r="N69" s="8"/>
      <c r="O69" s="8"/>
      <c r="P69" s="8"/>
      <c r="Q69" s="8"/>
      <c r="R69" s="8"/>
      <c r="S69" s="8"/>
      <c r="T69" s="8"/>
      <c r="U69" s="8"/>
      <c r="V69" s="8"/>
      <c r="W69" s="8"/>
      <c r="X69" s="8"/>
      <c r="Y69" s="8"/>
      <c r="Z69" s="8"/>
      <c r="AA69" s="8"/>
      <c r="AB69" s="8"/>
      <c r="AC69" s="8"/>
      <c r="AD69" s="8"/>
      <c r="AE69" s="8"/>
      <c r="AF69" s="8"/>
      <c r="AG69" s="8"/>
      <c r="AH69" s="8"/>
      <c r="AI69" s="8"/>
      <c r="AJ69" s="8"/>
      <c r="AK69" s="8"/>
      <c r="AL69" s="8"/>
      <c r="AM69" s="8"/>
    </row>
    <row r="70" spans="1:39" ht="13">
      <c r="B70" s="3"/>
      <c r="C70" s="3"/>
      <c r="D70" s="12"/>
      <c r="F70" s="8"/>
      <c r="H70" s="7"/>
      <c r="I70" s="7"/>
      <c r="W70" s="8"/>
      <c r="X70" s="8"/>
      <c r="Y70" s="8"/>
      <c r="Z70" s="8"/>
      <c r="AA70" s="8"/>
      <c r="AB70" s="8"/>
      <c r="AC70" s="8"/>
    </row>
    <row r="71" spans="1:39" ht="13">
      <c r="B71" s="3"/>
      <c r="C71" s="3"/>
      <c r="D71" s="12"/>
      <c r="F71" s="8"/>
      <c r="H71" s="7"/>
      <c r="I71" s="7"/>
      <c r="W71" s="8"/>
      <c r="X71" s="8"/>
      <c r="Y71" s="8"/>
      <c r="Z71" s="8"/>
      <c r="AA71" s="8"/>
      <c r="AB71" s="8"/>
      <c r="AC71" s="8"/>
    </row>
    <row r="72" spans="1:39" ht="13">
      <c r="B72" s="3"/>
      <c r="C72" s="3"/>
      <c r="D72" s="12"/>
      <c r="F72" s="8"/>
      <c r="H72" s="7"/>
      <c r="I72" s="7"/>
      <c r="W72" s="8"/>
      <c r="X72" s="8"/>
      <c r="Y72" s="8"/>
      <c r="Z72" s="8"/>
      <c r="AA72" s="8"/>
      <c r="AB72" s="8"/>
      <c r="AC72" s="8"/>
    </row>
    <row r="73" spans="1:39" ht="14">
      <c r="A73" s="628"/>
      <c r="B73" s="629"/>
      <c r="C73" s="629"/>
      <c r="D73" s="629"/>
      <c r="E73" s="628"/>
      <c r="F73" s="8"/>
      <c r="H73" s="7"/>
      <c r="I73" s="7"/>
      <c r="W73" s="8"/>
      <c r="X73" s="8"/>
      <c r="Y73" s="8"/>
      <c r="Z73" s="8"/>
      <c r="AA73" s="8"/>
      <c r="AB73" s="8"/>
      <c r="AC73" s="8"/>
    </row>
    <row r="74" spans="1:39" ht="14">
      <c r="A74" s="630"/>
      <c r="B74" s="631"/>
      <c r="C74" s="631"/>
      <c r="D74" s="631"/>
      <c r="E74" s="630"/>
      <c r="F74" s="8"/>
      <c r="H74" s="7"/>
      <c r="I74" s="7"/>
      <c r="W74" s="8"/>
      <c r="X74" s="8"/>
      <c r="Y74" s="8"/>
      <c r="Z74" s="8"/>
      <c r="AA74" s="8"/>
      <c r="AB74" s="8"/>
      <c r="AC74" s="8"/>
    </row>
    <row r="75" spans="1:39" ht="14">
      <c r="A75" s="630"/>
      <c r="B75" s="631"/>
      <c r="C75" s="631"/>
      <c r="D75" s="631"/>
      <c r="E75" s="630"/>
      <c r="F75" s="8"/>
      <c r="H75" s="7"/>
      <c r="I75" s="7"/>
      <c r="W75" s="8"/>
      <c r="X75" s="8"/>
      <c r="Y75" s="8"/>
      <c r="Z75" s="8"/>
      <c r="AA75" s="8"/>
      <c r="AB75" s="8"/>
      <c r="AC75" s="8"/>
    </row>
    <row r="76" spans="1:39" ht="14">
      <c r="A76" s="630"/>
      <c r="B76" s="631"/>
      <c r="C76" s="631"/>
      <c r="D76" s="631"/>
      <c r="E76" s="630"/>
      <c r="F76" s="8"/>
      <c r="H76" s="7"/>
      <c r="I76" s="7"/>
      <c r="W76" s="8"/>
      <c r="X76" s="8"/>
      <c r="Y76" s="8"/>
      <c r="Z76" s="8"/>
      <c r="AA76" s="8"/>
      <c r="AB76" s="8"/>
      <c r="AC76" s="8"/>
    </row>
    <row r="77" spans="1:39" ht="14">
      <c r="A77" s="630"/>
      <c r="B77" s="631"/>
      <c r="C77" s="631"/>
      <c r="D77" s="631"/>
      <c r="E77" s="630"/>
      <c r="F77" s="8"/>
      <c r="H77" s="7"/>
      <c r="I77" s="7"/>
      <c r="W77" s="8"/>
      <c r="X77" s="8"/>
      <c r="Y77" s="8"/>
      <c r="Z77" s="8"/>
      <c r="AA77" s="8"/>
      <c r="AB77" s="8"/>
      <c r="AC77" s="8"/>
    </row>
    <row r="78" spans="1:39" ht="14">
      <c r="A78" s="630"/>
      <c r="B78" s="631"/>
      <c r="C78" s="631"/>
      <c r="D78" s="631"/>
      <c r="E78" s="630"/>
      <c r="F78" s="8"/>
      <c r="H78" s="7"/>
      <c r="I78" s="7"/>
      <c r="W78" s="8"/>
      <c r="X78" s="8"/>
      <c r="Y78" s="8"/>
      <c r="Z78" s="8"/>
      <c r="AA78" s="8"/>
      <c r="AB78" s="8"/>
      <c r="AC78" s="8"/>
    </row>
    <row r="79" spans="1:39" ht="13">
      <c r="B79" s="3"/>
      <c r="C79" s="3"/>
      <c r="D79" s="12"/>
      <c r="F79" s="8"/>
      <c r="H79" s="7"/>
      <c r="I79" s="7"/>
      <c r="W79" s="8"/>
      <c r="X79" s="8"/>
      <c r="Y79" s="8"/>
      <c r="Z79" s="8"/>
      <c r="AA79" s="8"/>
      <c r="AB79" s="8"/>
      <c r="AC79" s="8"/>
    </row>
    <row r="80" spans="1:39" ht="13">
      <c r="B80" s="3"/>
      <c r="C80" s="3"/>
      <c r="D80" s="12"/>
      <c r="F80" s="8"/>
      <c r="H80" s="7"/>
      <c r="I80" s="7"/>
      <c r="W80" s="8"/>
      <c r="X80" s="8"/>
      <c r="Y80" s="8"/>
      <c r="Z80" s="8"/>
      <c r="AA80" s="8"/>
      <c r="AB80" s="8"/>
      <c r="AC80" s="8"/>
    </row>
    <row r="81" spans="2:29" ht="13">
      <c r="B81" s="3"/>
      <c r="C81" s="3"/>
      <c r="D81" s="12"/>
      <c r="F81" s="8"/>
      <c r="H81" s="7"/>
      <c r="I81" s="7"/>
      <c r="W81" s="8"/>
      <c r="X81" s="8"/>
      <c r="Y81" s="8"/>
      <c r="Z81" s="8"/>
      <c r="AA81" s="8"/>
      <c r="AB81" s="8"/>
      <c r="AC81" s="8"/>
    </row>
    <row r="82" spans="2:29" ht="13">
      <c r="B82" s="3"/>
      <c r="C82" s="3"/>
      <c r="D82" s="12"/>
      <c r="F82" s="8"/>
      <c r="H82" s="7"/>
      <c r="I82" s="7"/>
      <c r="W82" s="8"/>
      <c r="X82" s="8"/>
      <c r="Y82" s="8"/>
      <c r="Z82" s="8"/>
      <c r="AA82" s="8"/>
      <c r="AB82" s="8"/>
      <c r="AC82" s="8"/>
    </row>
    <row r="83" spans="2:29" ht="13">
      <c r="B83" s="3"/>
      <c r="C83" s="3"/>
      <c r="D83" s="12"/>
      <c r="F83" s="8"/>
      <c r="H83" s="7"/>
      <c r="I83" s="7"/>
      <c r="W83" s="8"/>
      <c r="X83" s="8"/>
      <c r="Y83" s="8"/>
      <c r="Z83" s="8"/>
      <c r="AA83" s="8"/>
      <c r="AB83" s="8"/>
      <c r="AC83" s="8"/>
    </row>
    <row r="84" spans="2:29" ht="13">
      <c r="B84" s="3"/>
      <c r="C84" s="3"/>
      <c r="D84" s="12"/>
      <c r="F84" s="8"/>
      <c r="H84" s="7"/>
      <c r="I84" s="7"/>
      <c r="W84" s="8"/>
      <c r="X84" s="8"/>
      <c r="Y84" s="8"/>
      <c r="Z84" s="8"/>
      <c r="AA84" s="8"/>
      <c r="AB84" s="8"/>
      <c r="AC84" s="8"/>
    </row>
    <row r="85" spans="2:29" ht="13">
      <c r="B85" s="3"/>
      <c r="C85" s="3"/>
      <c r="D85" s="12"/>
      <c r="F85" s="8"/>
      <c r="H85" s="7"/>
      <c r="I85" s="7"/>
      <c r="W85" s="8"/>
      <c r="X85" s="8"/>
      <c r="Y85" s="8"/>
      <c r="Z85" s="8"/>
      <c r="AA85" s="8"/>
      <c r="AB85" s="8"/>
      <c r="AC85" s="8"/>
    </row>
    <row r="86" spans="2:29" ht="13">
      <c r="B86" s="3"/>
      <c r="C86" s="3"/>
      <c r="D86" s="12"/>
      <c r="F86" s="8"/>
      <c r="H86" s="7"/>
      <c r="I86" s="7"/>
      <c r="W86" s="8"/>
      <c r="X86" s="8"/>
      <c r="Y86" s="8"/>
      <c r="Z86" s="8"/>
      <c r="AA86" s="8"/>
      <c r="AB86" s="8"/>
      <c r="AC86" s="8"/>
    </row>
    <row r="87" spans="2:29" ht="13">
      <c r="B87" s="3"/>
      <c r="C87" s="3"/>
      <c r="D87" s="12"/>
      <c r="F87" s="8"/>
      <c r="H87" s="7"/>
      <c r="I87" s="7"/>
      <c r="W87" s="8"/>
      <c r="X87" s="8"/>
      <c r="Y87" s="8"/>
      <c r="Z87" s="8"/>
      <c r="AA87" s="8"/>
      <c r="AB87" s="8"/>
      <c r="AC87" s="8"/>
    </row>
    <row r="88" spans="2:29" ht="13">
      <c r="B88" s="3"/>
      <c r="C88" s="3"/>
      <c r="D88" s="12"/>
      <c r="F88" s="8"/>
      <c r="H88" s="7"/>
      <c r="I88" s="7"/>
      <c r="W88" s="8"/>
      <c r="X88" s="8"/>
      <c r="Y88" s="8"/>
      <c r="Z88" s="8"/>
      <c r="AA88" s="8"/>
      <c r="AB88" s="8"/>
      <c r="AC88" s="8"/>
    </row>
    <row r="89" spans="2:29" ht="13">
      <c r="B89" s="3"/>
      <c r="C89" s="3"/>
      <c r="D89" s="12"/>
      <c r="F89" s="8"/>
      <c r="H89" s="7"/>
      <c r="I89" s="7"/>
      <c r="W89" s="8"/>
      <c r="X89" s="8"/>
      <c r="Y89" s="8"/>
      <c r="Z89" s="8"/>
      <c r="AA89" s="8"/>
      <c r="AB89" s="8"/>
      <c r="AC89" s="8"/>
    </row>
    <row r="90" spans="2:29" ht="13">
      <c r="B90" s="3"/>
      <c r="C90" s="3"/>
      <c r="D90" s="12"/>
      <c r="F90" s="8"/>
      <c r="H90" s="7"/>
      <c r="I90" s="7"/>
      <c r="W90" s="8"/>
      <c r="X90" s="8"/>
      <c r="Y90" s="8"/>
      <c r="Z90" s="8"/>
      <c r="AA90" s="8"/>
      <c r="AB90" s="8"/>
      <c r="AC90" s="8"/>
    </row>
    <row r="91" spans="2:29" ht="13">
      <c r="B91" s="3"/>
      <c r="C91" s="3"/>
      <c r="D91" s="12"/>
      <c r="F91" s="8"/>
      <c r="H91" s="7"/>
      <c r="I91" s="7"/>
      <c r="W91" s="8"/>
      <c r="X91" s="8"/>
      <c r="Y91" s="8"/>
      <c r="Z91" s="8"/>
      <c r="AA91" s="8"/>
      <c r="AB91" s="8"/>
      <c r="AC91" s="8"/>
    </row>
    <row r="92" spans="2:29" ht="13">
      <c r="B92" s="3"/>
      <c r="C92" s="3"/>
      <c r="D92" s="12"/>
      <c r="F92" s="8"/>
      <c r="H92" s="7"/>
      <c r="I92" s="7"/>
      <c r="W92" s="8"/>
      <c r="X92" s="8"/>
      <c r="Y92" s="8"/>
      <c r="Z92" s="8"/>
      <c r="AA92" s="8"/>
      <c r="AB92" s="8"/>
      <c r="AC92" s="8"/>
    </row>
    <row r="93" spans="2:29" ht="13">
      <c r="B93" s="3"/>
      <c r="C93" s="3"/>
      <c r="D93" s="12"/>
      <c r="F93" s="8"/>
      <c r="H93" s="7"/>
      <c r="I93" s="7"/>
      <c r="W93" s="8"/>
      <c r="X93" s="8"/>
      <c r="Y93" s="8"/>
      <c r="Z93" s="8"/>
      <c r="AA93" s="8"/>
      <c r="AB93" s="8"/>
      <c r="AC93" s="8"/>
    </row>
    <row r="94" spans="2:29" ht="13">
      <c r="B94" s="3"/>
      <c r="C94" s="3"/>
      <c r="D94" s="12"/>
      <c r="F94" s="8"/>
      <c r="H94" s="7"/>
      <c r="I94" s="7"/>
      <c r="W94" s="8"/>
      <c r="X94" s="8"/>
      <c r="Y94" s="8"/>
      <c r="Z94" s="8"/>
      <c r="AA94" s="8"/>
      <c r="AB94" s="8"/>
      <c r="AC94" s="8"/>
    </row>
    <row r="95" spans="2:29" ht="13">
      <c r="B95" s="3"/>
      <c r="C95" s="3"/>
      <c r="D95" s="12"/>
      <c r="F95" s="8"/>
      <c r="H95" s="7"/>
      <c r="I95" s="7"/>
      <c r="W95" s="8"/>
      <c r="X95" s="8"/>
      <c r="Y95" s="8"/>
      <c r="Z95" s="8"/>
      <c r="AA95" s="8"/>
      <c r="AB95" s="8"/>
      <c r="AC95" s="8"/>
    </row>
    <row r="96" spans="2:29" ht="13">
      <c r="B96" s="3"/>
      <c r="C96" s="3"/>
      <c r="D96" s="12"/>
      <c r="F96" s="8"/>
      <c r="H96" s="7"/>
      <c r="I96" s="7"/>
      <c r="W96" s="8"/>
      <c r="X96" s="8"/>
      <c r="Y96" s="8"/>
      <c r="Z96" s="8"/>
      <c r="AA96" s="8"/>
      <c r="AB96" s="8"/>
      <c r="AC96" s="8"/>
    </row>
    <row r="97" spans="2:29" ht="13">
      <c r="B97" s="3"/>
      <c r="C97" s="3"/>
      <c r="D97" s="12"/>
      <c r="F97" s="8"/>
      <c r="H97" s="7"/>
      <c r="I97" s="7"/>
      <c r="W97" s="8"/>
      <c r="X97" s="8"/>
      <c r="Y97" s="8"/>
      <c r="Z97" s="8"/>
      <c r="AA97" s="8"/>
      <c r="AB97" s="8"/>
      <c r="AC97" s="8"/>
    </row>
    <row r="98" spans="2:29" ht="13">
      <c r="B98" s="3"/>
      <c r="C98" s="3"/>
      <c r="D98" s="12"/>
      <c r="F98" s="8"/>
      <c r="H98" s="7"/>
      <c r="I98" s="7"/>
      <c r="W98" s="8"/>
      <c r="X98" s="8"/>
      <c r="Y98" s="8"/>
      <c r="Z98" s="8"/>
      <c r="AA98" s="8"/>
      <c r="AB98" s="8"/>
      <c r="AC98" s="8"/>
    </row>
    <row r="99" spans="2:29" ht="13">
      <c r="B99" s="3"/>
      <c r="C99" s="3"/>
      <c r="D99" s="12"/>
      <c r="F99" s="8"/>
      <c r="H99" s="7"/>
      <c r="I99" s="7"/>
      <c r="W99" s="8"/>
      <c r="X99" s="8"/>
      <c r="Y99" s="8"/>
      <c r="Z99" s="8"/>
      <c r="AA99" s="8"/>
      <c r="AB99" s="8"/>
      <c r="AC99" s="8"/>
    </row>
    <row r="100" spans="2:29" ht="13">
      <c r="B100" s="3"/>
      <c r="C100" s="3"/>
      <c r="D100" s="12"/>
      <c r="F100" s="8"/>
      <c r="H100" s="7"/>
      <c r="I100" s="7"/>
      <c r="W100" s="8"/>
      <c r="X100" s="8"/>
      <c r="Y100" s="8"/>
      <c r="Z100" s="8"/>
      <c r="AA100" s="8"/>
      <c r="AB100" s="8"/>
      <c r="AC100" s="8"/>
    </row>
    <row r="101" spans="2:29" ht="13">
      <c r="B101" s="3"/>
      <c r="C101" s="3"/>
      <c r="D101" s="12"/>
      <c r="F101" s="8"/>
      <c r="H101" s="7"/>
      <c r="I101" s="7"/>
      <c r="W101" s="8"/>
      <c r="X101" s="8"/>
      <c r="Y101" s="8"/>
      <c r="Z101" s="8"/>
      <c r="AA101" s="8"/>
      <c r="AB101" s="8"/>
      <c r="AC101" s="8"/>
    </row>
    <row r="102" spans="2:29" ht="13">
      <c r="B102" s="3"/>
      <c r="C102" s="3"/>
      <c r="D102" s="12"/>
      <c r="F102" s="8"/>
      <c r="H102" s="7"/>
      <c r="I102" s="7"/>
      <c r="W102" s="8"/>
      <c r="X102" s="8"/>
      <c r="Y102" s="8"/>
      <c r="Z102" s="8"/>
      <c r="AA102" s="8"/>
      <c r="AB102" s="8"/>
      <c r="AC102" s="8"/>
    </row>
    <row r="103" spans="2:29" ht="13">
      <c r="B103" s="3"/>
      <c r="C103" s="3"/>
      <c r="D103" s="12"/>
      <c r="F103" s="8"/>
      <c r="H103" s="7"/>
      <c r="I103" s="7"/>
      <c r="W103" s="8"/>
      <c r="X103" s="8"/>
      <c r="Y103" s="8"/>
      <c r="Z103" s="8"/>
      <c r="AA103" s="8"/>
      <c r="AB103" s="8"/>
      <c r="AC103" s="8"/>
    </row>
    <row r="104" spans="2:29" ht="13">
      <c r="B104" s="3"/>
      <c r="C104" s="3"/>
      <c r="D104" s="12"/>
      <c r="F104" s="8"/>
      <c r="H104" s="7"/>
      <c r="I104" s="7"/>
      <c r="W104" s="8"/>
      <c r="X104" s="8"/>
      <c r="Y104" s="8"/>
      <c r="Z104" s="8"/>
      <c r="AA104" s="8"/>
      <c r="AB104" s="8"/>
      <c r="AC104" s="8"/>
    </row>
    <row r="105" spans="2:29" ht="13">
      <c r="B105" s="3"/>
      <c r="C105" s="3"/>
      <c r="D105" s="12"/>
      <c r="F105" s="8"/>
      <c r="H105" s="7"/>
      <c r="I105" s="7"/>
      <c r="W105" s="8"/>
      <c r="X105" s="8"/>
      <c r="Y105" s="8"/>
      <c r="Z105" s="8"/>
      <c r="AA105" s="8"/>
      <c r="AB105" s="8"/>
      <c r="AC105" s="8"/>
    </row>
    <row r="106" spans="2:29" ht="13">
      <c r="B106" s="3"/>
      <c r="C106" s="3"/>
      <c r="D106" s="12"/>
      <c r="F106" s="8"/>
      <c r="H106" s="7"/>
      <c r="I106" s="7"/>
      <c r="W106" s="8"/>
      <c r="X106" s="8"/>
      <c r="Y106" s="8"/>
      <c r="Z106" s="8"/>
      <c r="AA106" s="8"/>
      <c r="AB106" s="8"/>
      <c r="AC106" s="8"/>
    </row>
    <row r="107" spans="2:29" ht="13">
      <c r="B107" s="3"/>
      <c r="C107" s="3"/>
      <c r="D107" s="12"/>
      <c r="F107" s="8"/>
      <c r="H107" s="7"/>
      <c r="I107" s="7"/>
      <c r="W107" s="8"/>
      <c r="X107" s="8"/>
      <c r="Y107" s="8"/>
      <c r="Z107" s="8"/>
      <c r="AA107" s="8"/>
      <c r="AB107" s="8"/>
      <c r="AC107" s="8"/>
    </row>
    <row r="108" spans="2:29" ht="13">
      <c r="B108" s="3"/>
      <c r="C108" s="3"/>
      <c r="D108" s="12"/>
      <c r="F108" s="8"/>
      <c r="H108" s="7"/>
      <c r="I108" s="7"/>
      <c r="W108" s="8"/>
      <c r="X108" s="8"/>
      <c r="Y108" s="8"/>
      <c r="Z108" s="8"/>
      <c r="AA108" s="8"/>
      <c r="AB108" s="8"/>
      <c r="AC108" s="8"/>
    </row>
    <row r="109" spans="2:29" ht="13">
      <c r="B109" s="3"/>
      <c r="C109" s="3"/>
      <c r="D109" s="12"/>
      <c r="F109" s="8"/>
      <c r="H109" s="7"/>
      <c r="I109" s="7"/>
      <c r="W109" s="8"/>
      <c r="X109" s="8"/>
      <c r="Y109" s="8"/>
      <c r="Z109" s="8"/>
      <c r="AA109" s="8"/>
      <c r="AB109" s="8"/>
      <c r="AC109" s="8"/>
    </row>
    <row r="110" spans="2:29" ht="13">
      <c r="B110" s="3"/>
      <c r="C110" s="3"/>
      <c r="D110" s="12"/>
      <c r="F110" s="8"/>
      <c r="H110" s="7"/>
      <c r="I110" s="7"/>
      <c r="W110" s="8"/>
      <c r="X110" s="8"/>
      <c r="Y110" s="8"/>
      <c r="Z110" s="8"/>
      <c r="AA110" s="8"/>
      <c r="AB110" s="8"/>
      <c r="AC110" s="8"/>
    </row>
    <row r="111" spans="2:29" ht="13">
      <c r="B111" s="3"/>
      <c r="C111" s="3"/>
      <c r="D111" s="12"/>
      <c r="F111" s="8"/>
      <c r="H111" s="7"/>
      <c r="I111" s="7"/>
      <c r="W111" s="8"/>
      <c r="X111" s="8"/>
      <c r="Y111" s="8"/>
      <c r="Z111" s="8"/>
      <c r="AA111" s="8"/>
      <c r="AB111" s="8"/>
      <c r="AC111" s="8"/>
    </row>
    <row r="112" spans="2:29" ht="13">
      <c r="B112" s="3"/>
      <c r="C112" s="3"/>
      <c r="D112" s="12"/>
      <c r="F112" s="8"/>
      <c r="H112" s="7"/>
      <c r="I112" s="7"/>
      <c r="W112" s="8"/>
      <c r="X112" s="8"/>
      <c r="Y112" s="8"/>
      <c r="Z112" s="8"/>
      <c r="AA112" s="8"/>
      <c r="AB112" s="8"/>
      <c r="AC112" s="8"/>
    </row>
    <row r="113" spans="2:29" ht="13">
      <c r="B113" s="3"/>
      <c r="C113" s="3"/>
      <c r="D113" s="12"/>
      <c r="F113" s="8"/>
      <c r="H113" s="7"/>
      <c r="I113" s="7"/>
      <c r="W113" s="8"/>
      <c r="X113" s="8"/>
      <c r="Y113" s="8"/>
      <c r="Z113" s="8"/>
      <c r="AA113" s="8"/>
      <c r="AB113" s="8"/>
      <c r="AC113" s="8"/>
    </row>
    <row r="114" spans="2:29" ht="13">
      <c r="B114" s="3"/>
      <c r="C114" s="3"/>
      <c r="D114" s="12"/>
      <c r="F114" s="8"/>
      <c r="H114" s="7"/>
      <c r="I114" s="7"/>
      <c r="W114" s="8"/>
      <c r="X114" s="8"/>
      <c r="Y114" s="8"/>
      <c r="Z114" s="8"/>
      <c r="AA114" s="8"/>
      <c r="AB114" s="8"/>
      <c r="AC114" s="8"/>
    </row>
    <row r="115" spans="2:29" ht="13">
      <c r="B115" s="3"/>
      <c r="C115" s="3"/>
      <c r="D115" s="12"/>
      <c r="F115" s="8"/>
      <c r="H115" s="7"/>
      <c r="I115" s="7"/>
      <c r="W115" s="8"/>
      <c r="X115" s="8"/>
      <c r="Y115" s="8"/>
      <c r="Z115" s="8"/>
      <c r="AA115" s="8"/>
      <c r="AB115" s="8"/>
      <c r="AC115" s="8"/>
    </row>
    <row r="116" spans="2:29" ht="13">
      <c r="B116" s="3"/>
      <c r="C116" s="3"/>
      <c r="D116" s="12"/>
      <c r="F116" s="8"/>
      <c r="H116" s="7"/>
      <c r="I116" s="7"/>
      <c r="W116" s="8"/>
      <c r="X116" s="8"/>
      <c r="Y116" s="8"/>
      <c r="Z116" s="8"/>
      <c r="AA116" s="8"/>
      <c r="AB116" s="8"/>
      <c r="AC116" s="8"/>
    </row>
    <row r="117" spans="2:29" ht="13">
      <c r="B117" s="3"/>
      <c r="C117" s="3"/>
      <c r="D117" s="12"/>
      <c r="F117" s="8"/>
      <c r="H117" s="7"/>
      <c r="I117" s="7"/>
      <c r="W117" s="8"/>
      <c r="X117" s="8"/>
      <c r="Y117" s="8"/>
      <c r="Z117" s="8"/>
      <c r="AA117" s="8"/>
      <c r="AB117" s="8"/>
      <c r="AC117" s="8"/>
    </row>
    <row r="118" spans="2:29" ht="13">
      <c r="B118" s="3"/>
      <c r="C118" s="3"/>
      <c r="D118" s="12"/>
      <c r="F118" s="8"/>
      <c r="H118" s="7"/>
      <c r="I118" s="7"/>
      <c r="W118" s="8"/>
      <c r="X118" s="8"/>
      <c r="Y118" s="8"/>
      <c r="Z118" s="8"/>
      <c r="AA118" s="8"/>
      <c r="AB118" s="8"/>
      <c r="AC118" s="8"/>
    </row>
    <row r="119" spans="2:29" ht="13">
      <c r="B119" s="3"/>
      <c r="C119" s="3"/>
      <c r="D119" s="12"/>
      <c r="F119" s="8"/>
      <c r="H119" s="7"/>
      <c r="I119" s="7"/>
      <c r="W119" s="8"/>
      <c r="X119" s="8"/>
      <c r="Y119" s="8"/>
      <c r="Z119" s="8"/>
      <c r="AA119" s="8"/>
      <c r="AB119" s="8"/>
      <c r="AC119" s="8"/>
    </row>
    <row r="120" spans="2:29" ht="13">
      <c r="B120" s="3"/>
      <c r="C120" s="3"/>
      <c r="D120" s="12"/>
      <c r="F120" s="8"/>
      <c r="H120" s="7"/>
      <c r="I120" s="7"/>
      <c r="W120" s="8"/>
      <c r="X120" s="8"/>
      <c r="Y120" s="8"/>
      <c r="Z120" s="8"/>
      <c r="AA120" s="8"/>
      <c r="AB120" s="8"/>
      <c r="AC120" s="8"/>
    </row>
    <row r="121" spans="2:29" ht="13">
      <c r="B121" s="3"/>
      <c r="C121" s="3"/>
      <c r="D121" s="12"/>
      <c r="F121" s="8"/>
      <c r="H121" s="7"/>
      <c r="I121" s="7"/>
      <c r="W121" s="8"/>
      <c r="X121" s="8"/>
      <c r="Y121" s="8"/>
      <c r="Z121" s="8"/>
      <c r="AA121" s="8"/>
      <c r="AB121" s="8"/>
      <c r="AC121" s="8"/>
    </row>
    <row r="122" spans="2:29" ht="13">
      <c r="B122" s="3"/>
      <c r="C122" s="3"/>
      <c r="D122" s="12"/>
      <c r="F122" s="8"/>
      <c r="H122" s="7"/>
      <c r="I122" s="7"/>
      <c r="W122" s="8"/>
      <c r="X122" s="8"/>
      <c r="Y122" s="8"/>
      <c r="Z122" s="8"/>
      <c r="AA122" s="8"/>
      <c r="AB122" s="8"/>
      <c r="AC122" s="8"/>
    </row>
    <row r="123" spans="2:29" ht="13">
      <c r="B123" s="3"/>
      <c r="C123" s="3"/>
      <c r="D123" s="12"/>
      <c r="F123" s="8"/>
      <c r="H123" s="7"/>
      <c r="I123" s="7"/>
      <c r="W123" s="8"/>
      <c r="X123" s="8"/>
      <c r="Y123" s="8"/>
      <c r="Z123" s="8"/>
      <c r="AA123" s="8"/>
      <c r="AB123" s="8"/>
      <c r="AC123" s="8"/>
    </row>
    <row r="124" spans="2:29" ht="13">
      <c r="B124" s="3"/>
      <c r="C124" s="3"/>
      <c r="D124" s="12"/>
      <c r="F124" s="8"/>
      <c r="H124" s="7"/>
      <c r="I124" s="7"/>
      <c r="W124" s="8"/>
      <c r="X124" s="8"/>
      <c r="Y124" s="8"/>
      <c r="Z124" s="8"/>
      <c r="AA124" s="8"/>
      <c r="AB124" s="8"/>
      <c r="AC124" s="8"/>
    </row>
    <row r="125" spans="2:29" ht="13">
      <c r="B125" s="3"/>
      <c r="C125" s="3"/>
      <c r="D125" s="12"/>
      <c r="F125" s="8"/>
      <c r="H125" s="7"/>
      <c r="I125" s="7"/>
      <c r="W125" s="8"/>
      <c r="X125" s="8"/>
      <c r="Y125" s="8"/>
      <c r="Z125" s="8"/>
      <c r="AA125" s="8"/>
      <c r="AB125" s="8"/>
      <c r="AC125" s="8"/>
    </row>
    <row r="126" spans="2:29" ht="13">
      <c r="B126" s="3"/>
      <c r="C126" s="3"/>
      <c r="D126" s="12"/>
      <c r="F126" s="8"/>
      <c r="H126" s="7"/>
      <c r="I126" s="7"/>
      <c r="W126" s="8"/>
      <c r="X126" s="8"/>
      <c r="Y126" s="8"/>
      <c r="Z126" s="8"/>
      <c r="AA126" s="8"/>
      <c r="AB126" s="8"/>
      <c r="AC126" s="8"/>
    </row>
    <row r="127" spans="2:29" ht="13">
      <c r="B127" s="3"/>
      <c r="C127" s="3"/>
      <c r="D127" s="12"/>
      <c r="F127" s="8"/>
      <c r="H127" s="7"/>
      <c r="I127" s="7"/>
      <c r="W127" s="8"/>
      <c r="X127" s="8"/>
      <c r="Y127" s="8"/>
      <c r="Z127" s="8"/>
      <c r="AA127" s="8"/>
      <c r="AB127" s="8"/>
      <c r="AC127" s="8"/>
    </row>
    <row r="128" spans="2:29" ht="13">
      <c r="B128" s="3"/>
      <c r="C128" s="3"/>
      <c r="D128" s="12"/>
      <c r="F128" s="8"/>
      <c r="H128" s="7"/>
      <c r="I128" s="7"/>
      <c r="W128" s="8"/>
      <c r="X128" s="8"/>
      <c r="Y128" s="8"/>
      <c r="Z128" s="8"/>
      <c r="AA128" s="8"/>
      <c r="AB128" s="8"/>
      <c r="AC128" s="8"/>
    </row>
    <row r="129" spans="2:29" ht="13">
      <c r="B129" s="3"/>
      <c r="C129" s="3"/>
      <c r="D129" s="12"/>
      <c r="F129" s="8"/>
      <c r="H129" s="7"/>
      <c r="I129" s="7"/>
      <c r="W129" s="8"/>
      <c r="X129" s="8"/>
      <c r="Y129" s="8"/>
      <c r="Z129" s="8"/>
      <c r="AA129" s="8"/>
      <c r="AB129" s="8"/>
      <c r="AC129" s="8"/>
    </row>
    <row r="130" spans="2:29" ht="13">
      <c r="B130" s="3"/>
      <c r="C130" s="3"/>
      <c r="D130" s="12"/>
      <c r="F130" s="8"/>
      <c r="H130" s="7"/>
      <c r="I130" s="7"/>
      <c r="W130" s="8"/>
      <c r="X130" s="8"/>
      <c r="Y130" s="8"/>
      <c r="Z130" s="8"/>
      <c r="AA130" s="8"/>
      <c r="AB130" s="8"/>
      <c r="AC130" s="8"/>
    </row>
    <row r="131" spans="2:29" ht="13">
      <c r="B131" s="3"/>
      <c r="C131" s="3"/>
      <c r="D131" s="12"/>
      <c r="F131" s="8"/>
      <c r="H131" s="7"/>
      <c r="I131" s="7"/>
      <c r="W131" s="8"/>
      <c r="X131" s="8"/>
      <c r="Y131" s="8"/>
      <c r="Z131" s="8"/>
      <c r="AA131" s="8"/>
      <c r="AB131" s="8"/>
      <c r="AC131" s="8"/>
    </row>
    <row r="132" spans="2:29" ht="13">
      <c r="B132" s="3"/>
      <c r="C132" s="3"/>
      <c r="D132" s="12"/>
      <c r="F132" s="8"/>
      <c r="H132" s="7"/>
      <c r="I132" s="7"/>
      <c r="W132" s="8"/>
      <c r="X132" s="8"/>
      <c r="Y132" s="8"/>
      <c r="Z132" s="8"/>
      <c r="AA132" s="8"/>
      <c r="AB132" s="8"/>
      <c r="AC132" s="8"/>
    </row>
    <row r="133" spans="2:29" ht="13">
      <c r="B133" s="3"/>
      <c r="C133" s="3"/>
      <c r="D133" s="12"/>
      <c r="F133" s="8"/>
      <c r="H133" s="7"/>
      <c r="I133" s="7"/>
      <c r="W133" s="8"/>
      <c r="X133" s="8"/>
      <c r="Y133" s="8"/>
      <c r="Z133" s="8"/>
      <c r="AA133" s="8"/>
      <c r="AB133" s="8"/>
      <c r="AC133" s="8"/>
    </row>
    <row r="134" spans="2:29" ht="13">
      <c r="B134" s="3"/>
      <c r="C134" s="3"/>
      <c r="D134" s="12"/>
      <c r="F134" s="8"/>
      <c r="H134" s="7"/>
      <c r="I134" s="7"/>
      <c r="W134" s="8"/>
      <c r="X134" s="8"/>
      <c r="Y134" s="8"/>
      <c r="Z134" s="8"/>
      <c r="AA134" s="8"/>
      <c r="AB134" s="8"/>
      <c r="AC134" s="8"/>
    </row>
    <row r="135" spans="2:29" ht="13">
      <c r="B135" s="3"/>
      <c r="C135" s="3"/>
      <c r="D135" s="12"/>
      <c r="F135" s="8"/>
      <c r="H135" s="7"/>
      <c r="I135" s="7"/>
      <c r="W135" s="8"/>
      <c r="X135" s="8"/>
      <c r="Y135" s="8"/>
      <c r="Z135" s="8"/>
      <c r="AA135" s="8"/>
      <c r="AB135" s="8"/>
      <c r="AC135" s="8"/>
    </row>
    <row r="136" spans="2:29" ht="13">
      <c r="B136" s="3"/>
      <c r="C136" s="3"/>
      <c r="D136" s="12"/>
      <c r="F136" s="8"/>
      <c r="H136" s="7"/>
      <c r="I136" s="7"/>
      <c r="W136" s="8"/>
      <c r="X136" s="8"/>
      <c r="Y136" s="8"/>
      <c r="Z136" s="8"/>
      <c r="AA136" s="8"/>
      <c r="AB136" s="8"/>
      <c r="AC136" s="8"/>
    </row>
    <row r="137" spans="2:29" ht="13">
      <c r="B137" s="3"/>
      <c r="C137" s="3"/>
      <c r="D137" s="12"/>
      <c r="F137" s="8"/>
      <c r="H137" s="7"/>
      <c r="I137" s="7"/>
      <c r="W137" s="8"/>
      <c r="X137" s="8"/>
      <c r="Y137" s="8"/>
      <c r="Z137" s="8"/>
      <c r="AA137" s="8"/>
      <c r="AB137" s="8"/>
      <c r="AC137" s="8"/>
    </row>
    <row r="138" spans="2:29" ht="13">
      <c r="B138" s="3"/>
      <c r="C138" s="3"/>
      <c r="D138" s="12"/>
      <c r="F138" s="8"/>
      <c r="H138" s="7"/>
      <c r="I138" s="7"/>
      <c r="W138" s="8"/>
      <c r="X138" s="8"/>
      <c r="Y138" s="8"/>
      <c r="Z138" s="8"/>
      <c r="AA138" s="8"/>
      <c r="AB138" s="8"/>
      <c r="AC138" s="8"/>
    </row>
    <row r="139" spans="2:29" ht="13">
      <c r="B139" s="3"/>
      <c r="C139" s="3"/>
      <c r="D139" s="12"/>
      <c r="F139" s="8"/>
      <c r="H139" s="7"/>
      <c r="I139" s="7"/>
      <c r="W139" s="8"/>
      <c r="X139" s="8"/>
      <c r="Y139" s="8"/>
      <c r="Z139" s="8"/>
      <c r="AA139" s="8"/>
      <c r="AB139" s="8"/>
      <c r="AC139" s="8"/>
    </row>
    <row r="140" spans="2:29" ht="13">
      <c r="B140" s="3"/>
      <c r="C140" s="3"/>
      <c r="D140" s="12"/>
      <c r="F140" s="8"/>
      <c r="H140" s="7"/>
      <c r="I140" s="7"/>
      <c r="W140" s="8"/>
      <c r="X140" s="8"/>
      <c r="Y140" s="8"/>
      <c r="Z140" s="8"/>
      <c r="AA140" s="8"/>
      <c r="AB140" s="8"/>
      <c r="AC140" s="8"/>
    </row>
    <row r="141" spans="2:29" ht="13">
      <c r="B141" s="3"/>
      <c r="C141" s="3"/>
      <c r="D141" s="12"/>
      <c r="F141" s="8"/>
      <c r="H141" s="7"/>
      <c r="I141" s="7"/>
      <c r="W141" s="8"/>
      <c r="X141" s="8"/>
      <c r="Y141" s="8"/>
      <c r="Z141" s="8"/>
      <c r="AA141" s="8"/>
      <c r="AB141" s="8"/>
      <c r="AC141" s="8"/>
    </row>
    <row r="142" spans="2:29" ht="13">
      <c r="B142" s="3"/>
      <c r="C142" s="3"/>
      <c r="D142" s="12"/>
      <c r="F142" s="8"/>
      <c r="H142" s="7"/>
      <c r="I142" s="7"/>
      <c r="W142" s="8"/>
      <c r="X142" s="8"/>
      <c r="Y142" s="8"/>
      <c r="Z142" s="8"/>
      <c r="AA142" s="8"/>
      <c r="AB142" s="8"/>
      <c r="AC142" s="8"/>
    </row>
    <row r="143" spans="2:29" ht="13">
      <c r="B143" s="3"/>
      <c r="C143" s="3"/>
      <c r="D143" s="12"/>
      <c r="F143" s="8"/>
      <c r="H143" s="7"/>
      <c r="I143" s="7"/>
      <c r="W143" s="8"/>
      <c r="X143" s="8"/>
      <c r="Y143" s="8"/>
      <c r="Z143" s="8"/>
      <c r="AA143" s="8"/>
      <c r="AB143" s="8"/>
      <c r="AC143" s="8"/>
    </row>
    <row r="144" spans="2:29" ht="13">
      <c r="B144" s="3"/>
      <c r="C144" s="3"/>
      <c r="D144" s="12"/>
      <c r="F144" s="8"/>
      <c r="H144" s="7"/>
      <c r="I144" s="7"/>
      <c r="W144" s="8"/>
      <c r="X144" s="8"/>
      <c r="Y144" s="8"/>
      <c r="Z144" s="8"/>
      <c r="AA144" s="8"/>
      <c r="AB144" s="8"/>
      <c r="AC144" s="8"/>
    </row>
    <row r="145" spans="2:29" ht="13">
      <c r="B145" s="3"/>
      <c r="C145" s="3"/>
      <c r="D145" s="12"/>
      <c r="F145" s="8"/>
      <c r="H145" s="7"/>
      <c r="I145" s="7"/>
      <c r="W145" s="8"/>
      <c r="X145" s="8"/>
      <c r="Y145" s="8"/>
      <c r="Z145" s="8"/>
      <c r="AA145" s="8"/>
      <c r="AB145" s="8"/>
      <c r="AC145" s="8"/>
    </row>
    <row r="146" spans="2:29" ht="13">
      <c r="B146" s="3"/>
      <c r="C146" s="3"/>
      <c r="D146" s="12"/>
      <c r="F146" s="8"/>
      <c r="H146" s="7"/>
      <c r="I146" s="7"/>
      <c r="W146" s="8"/>
      <c r="X146" s="8"/>
      <c r="Y146" s="8"/>
      <c r="Z146" s="8"/>
      <c r="AA146" s="8"/>
      <c r="AB146" s="8"/>
      <c r="AC146" s="8"/>
    </row>
    <row r="147" spans="2:29" ht="13">
      <c r="B147" s="3"/>
      <c r="C147" s="3"/>
      <c r="D147" s="12"/>
      <c r="F147" s="8"/>
      <c r="H147" s="7"/>
      <c r="I147" s="7"/>
      <c r="W147" s="8"/>
      <c r="X147" s="8"/>
      <c r="Y147" s="8"/>
      <c r="Z147" s="8"/>
      <c r="AA147" s="8"/>
      <c r="AB147" s="8"/>
      <c r="AC147" s="8"/>
    </row>
    <row r="148" spans="2:29" ht="13">
      <c r="B148" s="3"/>
      <c r="C148" s="3"/>
      <c r="D148" s="12"/>
      <c r="F148" s="8"/>
      <c r="H148" s="7"/>
      <c r="I148" s="7"/>
      <c r="W148" s="8"/>
      <c r="X148" s="8"/>
      <c r="Y148" s="8"/>
      <c r="Z148" s="8"/>
      <c r="AA148" s="8"/>
      <c r="AB148" s="8"/>
      <c r="AC148" s="8"/>
    </row>
    <row r="149" spans="2:29" ht="13">
      <c r="B149" s="3"/>
      <c r="C149" s="3"/>
      <c r="D149" s="12"/>
      <c r="F149" s="8"/>
      <c r="H149" s="7"/>
      <c r="I149" s="7"/>
      <c r="W149" s="8"/>
      <c r="X149" s="8"/>
      <c r="Y149" s="8"/>
      <c r="Z149" s="8"/>
      <c r="AA149" s="8"/>
      <c r="AB149" s="8"/>
      <c r="AC149" s="8"/>
    </row>
    <row r="150" spans="2:29" ht="13">
      <c r="B150" s="3"/>
      <c r="C150" s="3"/>
      <c r="D150" s="12"/>
      <c r="F150" s="8"/>
      <c r="H150" s="7"/>
      <c r="I150" s="7"/>
      <c r="W150" s="8"/>
      <c r="X150" s="8"/>
      <c r="Y150" s="8"/>
      <c r="Z150" s="8"/>
      <c r="AA150" s="8"/>
      <c r="AB150" s="8"/>
      <c r="AC150" s="8"/>
    </row>
    <row r="151" spans="2:29" ht="13">
      <c r="B151" s="3"/>
      <c r="C151" s="3"/>
      <c r="D151" s="12"/>
      <c r="F151" s="8"/>
      <c r="H151" s="7"/>
      <c r="I151" s="7"/>
      <c r="W151" s="8"/>
      <c r="X151" s="8"/>
      <c r="Y151" s="8"/>
      <c r="Z151" s="8"/>
      <c r="AA151" s="8"/>
      <c r="AB151" s="8"/>
      <c r="AC151" s="8"/>
    </row>
    <row r="152" spans="2:29" ht="13">
      <c r="B152" s="3"/>
      <c r="C152" s="3"/>
      <c r="D152" s="12"/>
      <c r="F152" s="8"/>
      <c r="H152" s="7"/>
      <c r="I152" s="7"/>
      <c r="W152" s="8"/>
      <c r="X152" s="8"/>
      <c r="Y152" s="8"/>
      <c r="Z152" s="8"/>
      <c r="AA152" s="8"/>
      <c r="AB152" s="8"/>
      <c r="AC152" s="8"/>
    </row>
    <row r="153" spans="2:29" ht="13">
      <c r="B153" s="3"/>
      <c r="C153" s="3"/>
      <c r="D153" s="12"/>
      <c r="F153" s="8"/>
      <c r="H153" s="7"/>
      <c r="I153" s="7"/>
      <c r="W153" s="8"/>
      <c r="X153" s="8"/>
      <c r="Y153" s="8"/>
      <c r="Z153" s="8"/>
      <c r="AA153" s="8"/>
      <c r="AB153" s="8"/>
      <c r="AC153" s="8"/>
    </row>
    <row r="154" spans="2:29" ht="13">
      <c r="B154" s="3"/>
      <c r="C154" s="3"/>
      <c r="D154" s="12"/>
      <c r="F154" s="8"/>
      <c r="H154" s="7"/>
      <c r="I154" s="7"/>
      <c r="W154" s="8"/>
      <c r="X154" s="8"/>
      <c r="Y154" s="8"/>
      <c r="Z154" s="8"/>
      <c r="AA154" s="8"/>
      <c r="AB154" s="8"/>
      <c r="AC154" s="8"/>
    </row>
    <row r="155" spans="2:29" ht="13">
      <c r="B155" s="3"/>
      <c r="C155" s="3"/>
      <c r="D155" s="12"/>
      <c r="F155" s="8"/>
      <c r="H155" s="7"/>
      <c r="I155" s="7"/>
      <c r="W155" s="8"/>
      <c r="X155" s="8"/>
      <c r="Y155" s="8"/>
      <c r="Z155" s="8"/>
      <c r="AA155" s="8"/>
      <c r="AB155" s="8"/>
      <c r="AC155" s="8"/>
    </row>
    <row r="156" spans="2:29" ht="13">
      <c r="B156" s="3"/>
      <c r="C156" s="3"/>
      <c r="D156" s="12"/>
      <c r="F156" s="8"/>
      <c r="H156" s="7"/>
      <c r="I156" s="7"/>
      <c r="W156" s="8"/>
      <c r="X156" s="8"/>
      <c r="Y156" s="8"/>
      <c r="Z156" s="8"/>
      <c r="AA156" s="8"/>
      <c r="AB156" s="8"/>
      <c r="AC156" s="8"/>
    </row>
    <row r="157" spans="2:29" ht="13">
      <c r="B157" s="3"/>
      <c r="C157" s="3"/>
      <c r="D157" s="12"/>
      <c r="F157" s="8"/>
      <c r="H157" s="7"/>
      <c r="I157" s="7"/>
      <c r="W157" s="8"/>
      <c r="X157" s="8"/>
      <c r="Y157" s="8"/>
      <c r="Z157" s="8"/>
      <c r="AA157" s="8"/>
      <c r="AB157" s="8"/>
      <c r="AC157" s="8"/>
    </row>
    <row r="158" spans="2:29" ht="13">
      <c r="B158" s="3"/>
      <c r="C158" s="3"/>
      <c r="D158" s="12"/>
      <c r="F158" s="8"/>
      <c r="H158" s="7"/>
      <c r="I158" s="7"/>
      <c r="W158" s="8"/>
      <c r="X158" s="8"/>
      <c r="Y158" s="8"/>
      <c r="Z158" s="8"/>
      <c r="AA158" s="8"/>
      <c r="AB158" s="8"/>
      <c r="AC158" s="8"/>
    </row>
    <row r="159" spans="2:29" ht="13">
      <c r="B159" s="3"/>
      <c r="C159" s="3"/>
      <c r="D159" s="12"/>
      <c r="F159" s="8"/>
      <c r="H159" s="7"/>
      <c r="I159" s="7"/>
      <c r="W159" s="8"/>
      <c r="X159" s="8"/>
      <c r="Y159" s="8"/>
      <c r="Z159" s="8"/>
      <c r="AA159" s="8"/>
      <c r="AB159" s="8"/>
      <c r="AC159" s="8"/>
    </row>
    <row r="160" spans="2:29" ht="13">
      <c r="B160" s="3"/>
      <c r="C160" s="3"/>
      <c r="D160" s="12"/>
      <c r="F160" s="8"/>
      <c r="H160" s="7"/>
      <c r="I160" s="7"/>
      <c r="W160" s="8"/>
      <c r="X160" s="8"/>
      <c r="Y160" s="8"/>
      <c r="Z160" s="8"/>
      <c r="AA160" s="8"/>
      <c r="AB160" s="8"/>
      <c r="AC160" s="8"/>
    </row>
    <row r="161" spans="2:29" ht="13">
      <c r="B161" s="3"/>
      <c r="C161" s="3"/>
      <c r="D161" s="12"/>
      <c r="F161" s="8"/>
      <c r="H161" s="7"/>
      <c r="I161" s="7"/>
      <c r="W161" s="8"/>
      <c r="X161" s="8"/>
      <c r="Y161" s="8"/>
      <c r="Z161" s="8"/>
      <c r="AA161" s="8"/>
      <c r="AB161" s="8"/>
      <c r="AC161" s="8"/>
    </row>
    <row r="162" spans="2:29" ht="13">
      <c r="B162" s="3"/>
      <c r="C162" s="3"/>
      <c r="D162" s="12"/>
      <c r="F162" s="8"/>
      <c r="H162" s="7"/>
      <c r="I162" s="7"/>
      <c r="W162" s="8"/>
      <c r="X162" s="8"/>
      <c r="Y162" s="8"/>
      <c r="Z162" s="8"/>
      <c r="AA162" s="8"/>
      <c r="AB162" s="8"/>
      <c r="AC162" s="8"/>
    </row>
    <row r="163" spans="2:29" ht="13">
      <c r="B163" s="3"/>
      <c r="C163" s="3"/>
      <c r="D163" s="12"/>
      <c r="F163" s="8"/>
      <c r="H163" s="7"/>
      <c r="I163" s="7"/>
      <c r="W163" s="8"/>
      <c r="X163" s="8"/>
      <c r="Y163" s="8"/>
      <c r="Z163" s="8"/>
      <c r="AA163" s="8"/>
      <c r="AB163" s="8"/>
      <c r="AC163" s="8"/>
    </row>
    <row r="164" spans="2:29" ht="13">
      <c r="B164" s="3"/>
      <c r="C164" s="3"/>
      <c r="D164" s="12"/>
      <c r="F164" s="8"/>
      <c r="H164" s="7"/>
      <c r="I164" s="7"/>
      <c r="W164" s="8"/>
      <c r="X164" s="8"/>
      <c r="Y164" s="8"/>
      <c r="Z164" s="8"/>
      <c r="AA164" s="8"/>
      <c r="AB164" s="8"/>
      <c r="AC164" s="8"/>
    </row>
    <row r="165" spans="2:29" ht="13">
      <c r="B165" s="3"/>
      <c r="C165" s="3"/>
      <c r="D165" s="12"/>
      <c r="F165" s="8"/>
      <c r="H165" s="7"/>
      <c r="I165" s="7"/>
      <c r="W165" s="8"/>
      <c r="X165" s="8"/>
      <c r="Y165" s="8"/>
      <c r="Z165" s="8"/>
      <c r="AA165" s="8"/>
      <c r="AB165" s="8"/>
      <c r="AC165" s="8"/>
    </row>
    <row r="166" spans="2:29" ht="13">
      <c r="B166" s="3"/>
      <c r="C166" s="3"/>
      <c r="D166" s="12"/>
      <c r="F166" s="8"/>
      <c r="H166" s="7"/>
      <c r="I166" s="7"/>
      <c r="W166" s="8"/>
      <c r="X166" s="8"/>
      <c r="Y166" s="8"/>
      <c r="Z166" s="8"/>
      <c r="AA166" s="8"/>
      <c r="AB166" s="8"/>
      <c r="AC166" s="8"/>
    </row>
    <row r="167" spans="2:29" ht="13">
      <c r="B167" s="3"/>
      <c r="C167" s="3"/>
      <c r="D167" s="12"/>
      <c r="F167" s="8"/>
      <c r="H167" s="7"/>
      <c r="I167" s="7"/>
      <c r="W167" s="8"/>
      <c r="X167" s="8"/>
      <c r="Y167" s="8"/>
      <c r="Z167" s="8"/>
      <c r="AA167" s="8"/>
      <c r="AB167" s="8"/>
      <c r="AC167" s="8"/>
    </row>
    <row r="168" spans="2:29" ht="13">
      <c r="B168" s="3"/>
      <c r="C168" s="3"/>
      <c r="D168" s="12"/>
      <c r="F168" s="8"/>
      <c r="H168" s="7"/>
      <c r="I168" s="7"/>
      <c r="W168" s="8"/>
      <c r="X168" s="8"/>
      <c r="Y168" s="8"/>
      <c r="Z168" s="8"/>
      <c r="AA168" s="8"/>
      <c r="AB168" s="8"/>
      <c r="AC168" s="8"/>
    </row>
    <row r="169" spans="2:29" ht="13">
      <c r="B169" s="3"/>
      <c r="C169" s="3"/>
      <c r="D169" s="12"/>
      <c r="F169" s="8"/>
      <c r="H169" s="7"/>
      <c r="I169" s="7"/>
      <c r="W169" s="8"/>
      <c r="X169" s="8"/>
      <c r="Y169" s="8"/>
      <c r="Z169" s="8"/>
      <c r="AA169" s="8"/>
      <c r="AB169" s="8"/>
      <c r="AC169" s="8"/>
    </row>
    <row r="170" spans="2:29" ht="13">
      <c r="B170" s="3"/>
      <c r="C170" s="3"/>
      <c r="D170" s="12"/>
      <c r="F170" s="8"/>
      <c r="H170" s="7"/>
      <c r="I170" s="7"/>
      <c r="W170" s="8"/>
      <c r="X170" s="8"/>
      <c r="Y170" s="8"/>
      <c r="Z170" s="8"/>
      <c r="AA170" s="8"/>
      <c r="AB170" s="8"/>
      <c r="AC170" s="8"/>
    </row>
    <row r="171" spans="2:29" ht="13">
      <c r="B171" s="3"/>
      <c r="C171" s="3"/>
      <c r="D171" s="12"/>
      <c r="F171" s="8"/>
      <c r="H171" s="7"/>
      <c r="I171" s="7"/>
      <c r="W171" s="8"/>
      <c r="X171" s="8"/>
      <c r="Y171" s="8"/>
      <c r="Z171" s="8"/>
      <c r="AA171" s="8"/>
      <c r="AB171" s="8"/>
      <c r="AC171" s="8"/>
    </row>
    <row r="172" spans="2:29" ht="13">
      <c r="B172" s="3"/>
      <c r="C172" s="3"/>
      <c r="D172" s="12"/>
      <c r="F172" s="8"/>
      <c r="H172" s="7"/>
      <c r="I172" s="7"/>
      <c r="W172" s="8"/>
      <c r="X172" s="8"/>
      <c r="Y172" s="8"/>
      <c r="Z172" s="8"/>
      <c r="AA172" s="8"/>
      <c r="AB172" s="8"/>
      <c r="AC172" s="8"/>
    </row>
    <row r="173" spans="2:29" ht="13">
      <c r="B173" s="3"/>
      <c r="C173" s="3"/>
      <c r="D173" s="12"/>
      <c r="F173" s="8"/>
      <c r="H173" s="7"/>
      <c r="I173" s="7"/>
      <c r="W173" s="8"/>
      <c r="X173" s="8"/>
      <c r="Y173" s="8"/>
      <c r="Z173" s="8"/>
      <c r="AA173" s="8"/>
      <c r="AB173" s="8"/>
      <c r="AC173" s="8"/>
    </row>
    <row r="174" spans="2:29" ht="13">
      <c r="B174" s="3"/>
      <c r="C174" s="3"/>
      <c r="D174" s="12"/>
      <c r="F174" s="8"/>
      <c r="H174" s="7"/>
      <c r="I174" s="7"/>
      <c r="W174" s="8"/>
      <c r="X174" s="8"/>
      <c r="Y174" s="8"/>
      <c r="Z174" s="8"/>
      <c r="AA174" s="8"/>
      <c r="AB174" s="8"/>
      <c r="AC174" s="8"/>
    </row>
    <row r="175" spans="2:29" ht="13">
      <c r="B175" s="3"/>
      <c r="C175" s="3"/>
      <c r="D175" s="12"/>
      <c r="F175" s="8"/>
      <c r="H175" s="7"/>
      <c r="I175" s="7"/>
      <c r="W175" s="8"/>
      <c r="X175" s="8"/>
      <c r="Y175" s="8"/>
      <c r="Z175" s="8"/>
      <c r="AA175" s="8"/>
      <c r="AB175" s="8"/>
      <c r="AC175" s="8"/>
    </row>
    <row r="176" spans="2:29" ht="13">
      <c r="B176" s="3"/>
      <c r="C176" s="3"/>
      <c r="D176" s="12"/>
      <c r="F176" s="8"/>
      <c r="H176" s="7"/>
      <c r="I176" s="7"/>
      <c r="W176" s="8"/>
      <c r="X176" s="8"/>
      <c r="Y176" s="8"/>
      <c r="Z176" s="8"/>
      <c r="AA176" s="8"/>
      <c r="AB176" s="8"/>
      <c r="AC176" s="8"/>
    </row>
    <row r="177" spans="2:29" ht="13">
      <c r="B177" s="3"/>
      <c r="C177" s="3"/>
      <c r="D177" s="12"/>
      <c r="F177" s="8"/>
      <c r="H177" s="7"/>
      <c r="I177" s="7"/>
      <c r="W177" s="8"/>
      <c r="X177" s="8"/>
      <c r="Y177" s="8"/>
      <c r="Z177" s="8"/>
      <c r="AA177" s="8"/>
      <c r="AB177" s="8"/>
      <c r="AC177" s="8"/>
    </row>
    <row r="178" spans="2:29" ht="13">
      <c r="B178" s="3"/>
      <c r="C178" s="3"/>
      <c r="D178" s="12"/>
      <c r="F178" s="8"/>
      <c r="H178" s="7"/>
      <c r="I178" s="7"/>
      <c r="W178" s="8"/>
      <c r="X178" s="8"/>
      <c r="Y178" s="8"/>
      <c r="Z178" s="8"/>
      <c r="AA178" s="8"/>
      <c r="AB178" s="8"/>
      <c r="AC178" s="8"/>
    </row>
    <row r="179" spans="2:29" ht="13">
      <c r="B179" s="3"/>
      <c r="C179" s="3"/>
      <c r="D179" s="12"/>
      <c r="F179" s="8"/>
      <c r="H179" s="7"/>
      <c r="I179" s="7"/>
      <c r="W179" s="8"/>
      <c r="X179" s="8"/>
      <c r="Y179" s="8"/>
      <c r="Z179" s="8"/>
      <c r="AA179" s="8"/>
      <c r="AB179" s="8"/>
      <c r="AC179" s="8"/>
    </row>
    <row r="180" spans="2:29" ht="13">
      <c r="B180" s="3"/>
      <c r="C180" s="3"/>
      <c r="D180" s="12"/>
      <c r="F180" s="8"/>
      <c r="H180" s="7"/>
      <c r="I180" s="7"/>
      <c r="W180" s="8"/>
      <c r="X180" s="8"/>
      <c r="Y180" s="8"/>
      <c r="Z180" s="8"/>
      <c r="AA180" s="8"/>
      <c r="AB180" s="8"/>
      <c r="AC180" s="8"/>
    </row>
    <row r="181" spans="2:29" ht="13">
      <c r="B181" s="3"/>
      <c r="C181" s="3"/>
      <c r="D181" s="12"/>
      <c r="F181" s="8"/>
      <c r="H181" s="7"/>
      <c r="I181" s="7"/>
      <c r="W181" s="8"/>
      <c r="X181" s="8"/>
      <c r="Y181" s="8"/>
      <c r="Z181" s="8"/>
      <c r="AA181" s="8"/>
      <c r="AB181" s="8"/>
      <c r="AC181" s="8"/>
    </row>
    <row r="182" spans="2:29" ht="13">
      <c r="B182" s="3"/>
      <c r="C182" s="3"/>
      <c r="D182" s="12"/>
      <c r="F182" s="8"/>
      <c r="H182" s="7"/>
      <c r="I182" s="7"/>
      <c r="W182" s="8"/>
      <c r="X182" s="8"/>
      <c r="Y182" s="8"/>
      <c r="Z182" s="8"/>
      <c r="AA182" s="8"/>
      <c r="AB182" s="8"/>
      <c r="AC182" s="8"/>
    </row>
    <row r="183" spans="2:29" ht="13">
      <c r="B183" s="3"/>
      <c r="C183" s="3"/>
      <c r="D183" s="12"/>
      <c r="F183" s="8"/>
      <c r="H183" s="7"/>
      <c r="I183" s="7"/>
      <c r="W183" s="8"/>
      <c r="X183" s="8"/>
      <c r="Y183" s="8"/>
      <c r="Z183" s="8"/>
      <c r="AA183" s="8"/>
      <c r="AB183" s="8"/>
      <c r="AC183" s="8"/>
    </row>
    <row r="184" spans="2:29" ht="13">
      <c r="B184" s="3"/>
      <c r="C184" s="3"/>
      <c r="D184" s="12"/>
      <c r="F184" s="8"/>
      <c r="H184" s="7"/>
      <c r="I184" s="7"/>
      <c r="W184" s="8"/>
      <c r="X184" s="8"/>
      <c r="Y184" s="8"/>
      <c r="Z184" s="8"/>
      <c r="AA184" s="8"/>
      <c r="AB184" s="8"/>
      <c r="AC184" s="8"/>
    </row>
    <row r="185" spans="2:29" ht="13">
      <c r="B185" s="3"/>
      <c r="C185" s="3"/>
      <c r="D185" s="12"/>
      <c r="F185" s="8"/>
      <c r="H185" s="7"/>
      <c r="I185" s="7"/>
      <c r="W185" s="8"/>
      <c r="X185" s="8"/>
      <c r="Y185" s="8"/>
      <c r="Z185" s="8"/>
      <c r="AA185" s="8"/>
      <c r="AB185" s="8"/>
      <c r="AC185" s="8"/>
    </row>
    <row r="186" spans="2:29" ht="13">
      <c r="B186" s="3"/>
      <c r="C186" s="3"/>
      <c r="D186" s="12"/>
      <c r="F186" s="8"/>
      <c r="H186" s="7"/>
      <c r="I186" s="7"/>
      <c r="W186" s="8"/>
      <c r="X186" s="8"/>
      <c r="Y186" s="8"/>
      <c r="Z186" s="8"/>
      <c r="AA186" s="8"/>
      <c r="AB186" s="8"/>
      <c r="AC186" s="8"/>
    </row>
    <row r="187" spans="2:29" ht="13">
      <c r="B187" s="3"/>
      <c r="C187" s="3"/>
      <c r="D187" s="12"/>
      <c r="F187" s="8"/>
      <c r="H187" s="7"/>
      <c r="I187" s="7"/>
      <c r="W187" s="8"/>
      <c r="X187" s="8"/>
      <c r="Y187" s="8"/>
      <c r="Z187" s="8"/>
      <c r="AA187" s="8"/>
      <c r="AB187" s="8"/>
      <c r="AC187" s="8"/>
    </row>
    <row r="188" spans="2:29" ht="13">
      <c r="B188" s="3"/>
      <c r="C188" s="3"/>
      <c r="D188" s="12"/>
      <c r="F188" s="8"/>
      <c r="H188" s="7"/>
      <c r="I188" s="7"/>
      <c r="W188" s="8"/>
      <c r="X188" s="8"/>
      <c r="Y188" s="8"/>
      <c r="Z188" s="8"/>
      <c r="AA188" s="8"/>
      <c r="AB188" s="8"/>
      <c r="AC188" s="8"/>
    </row>
    <row r="189" spans="2:29" ht="13">
      <c r="B189" s="3"/>
      <c r="C189" s="3"/>
      <c r="D189" s="12"/>
      <c r="F189" s="8"/>
      <c r="H189" s="7"/>
      <c r="I189" s="7"/>
      <c r="W189" s="8"/>
      <c r="X189" s="8"/>
      <c r="Y189" s="8"/>
      <c r="Z189" s="8"/>
      <c r="AA189" s="8"/>
      <c r="AB189" s="8"/>
      <c r="AC189" s="8"/>
    </row>
    <row r="190" spans="2:29" ht="13">
      <c r="B190" s="3"/>
      <c r="C190" s="3"/>
      <c r="D190" s="12"/>
      <c r="F190" s="8"/>
      <c r="H190" s="7"/>
      <c r="I190" s="7"/>
      <c r="W190" s="8"/>
      <c r="X190" s="8"/>
      <c r="Y190" s="8"/>
      <c r="Z190" s="8"/>
      <c r="AA190" s="8"/>
      <c r="AB190" s="8"/>
      <c r="AC190" s="8"/>
    </row>
    <row r="191" spans="2:29" ht="13">
      <c r="B191" s="3"/>
      <c r="C191" s="3"/>
      <c r="D191" s="12"/>
      <c r="F191" s="8"/>
      <c r="H191" s="7"/>
      <c r="I191" s="7"/>
      <c r="W191" s="8"/>
      <c r="X191" s="8"/>
      <c r="Y191" s="8"/>
      <c r="Z191" s="8"/>
      <c r="AA191" s="8"/>
      <c r="AB191" s="8"/>
      <c r="AC191" s="8"/>
    </row>
    <row r="192" spans="2:29" ht="13">
      <c r="B192" s="3"/>
      <c r="C192" s="3"/>
      <c r="D192" s="12"/>
      <c r="F192" s="8"/>
      <c r="H192" s="7"/>
      <c r="I192" s="7"/>
      <c r="W192" s="8"/>
      <c r="X192" s="8"/>
      <c r="Y192" s="8"/>
      <c r="Z192" s="8"/>
      <c r="AA192" s="8"/>
      <c r="AB192" s="8"/>
      <c r="AC192" s="8"/>
    </row>
    <row r="193" spans="2:29" ht="13">
      <c r="B193" s="3"/>
      <c r="C193" s="3"/>
      <c r="D193" s="12"/>
      <c r="F193" s="8"/>
      <c r="H193" s="7"/>
      <c r="I193" s="7"/>
      <c r="W193" s="8"/>
      <c r="X193" s="8"/>
      <c r="Y193" s="8"/>
      <c r="Z193" s="8"/>
      <c r="AA193" s="8"/>
      <c r="AB193" s="8"/>
      <c r="AC193" s="8"/>
    </row>
    <row r="194" spans="2:29" ht="13">
      <c r="B194" s="3"/>
      <c r="C194" s="3"/>
      <c r="D194" s="12"/>
      <c r="F194" s="8"/>
      <c r="H194" s="7"/>
      <c r="I194" s="7"/>
      <c r="W194" s="8"/>
      <c r="X194" s="8"/>
      <c r="Y194" s="8"/>
      <c r="Z194" s="8"/>
      <c r="AA194" s="8"/>
      <c r="AB194" s="8"/>
      <c r="AC194" s="8"/>
    </row>
    <row r="195" spans="2:29" ht="13">
      <c r="B195" s="3"/>
      <c r="C195" s="3"/>
      <c r="D195" s="12"/>
      <c r="F195" s="8"/>
      <c r="H195" s="7"/>
      <c r="I195" s="7"/>
      <c r="W195" s="8"/>
      <c r="X195" s="8"/>
      <c r="Y195" s="8"/>
      <c r="Z195" s="8"/>
      <c r="AA195" s="8"/>
      <c r="AB195" s="8"/>
      <c r="AC195" s="8"/>
    </row>
    <row r="196" spans="2:29" ht="13">
      <c r="B196" s="3"/>
      <c r="C196" s="3"/>
      <c r="D196" s="12"/>
      <c r="F196" s="8"/>
      <c r="H196" s="7"/>
      <c r="I196" s="7"/>
      <c r="W196" s="8"/>
      <c r="X196" s="8"/>
      <c r="Y196" s="8"/>
      <c r="Z196" s="8"/>
      <c r="AA196" s="8"/>
      <c r="AB196" s="8"/>
      <c r="AC196" s="8"/>
    </row>
    <row r="197" spans="2:29" ht="13">
      <c r="B197" s="3"/>
      <c r="C197" s="3"/>
      <c r="D197" s="12"/>
      <c r="F197" s="8"/>
      <c r="H197" s="7"/>
      <c r="I197" s="7"/>
      <c r="W197" s="8"/>
      <c r="X197" s="8"/>
      <c r="Y197" s="8"/>
      <c r="Z197" s="8"/>
      <c r="AA197" s="8"/>
      <c r="AB197" s="8"/>
      <c r="AC197" s="8"/>
    </row>
    <row r="198" spans="2:29" ht="13">
      <c r="B198" s="3"/>
      <c r="C198" s="3"/>
      <c r="D198" s="12"/>
      <c r="F198" s="8"/>
      <c r="H198" s="7"/>
      <c r="I198" s="7"/>
      <c r="W198" s="8"/>
      <c r="X198" s="8"/>
      <c r="Y198" s="8"/>
      <c r="Z198" s="8"/>
      <c r="AA198" s="8"/>
      <c r="AB198" s="8"/>
      <c r="AC198" s="8"/>
    </row>
    <row r="199" spans="2:29" ht="13">
      <c r="B199" s="3"/>
      <c r="C199" s="3"/>
      <c r="D199" s="12"/>
      <c r="F199" s="8"/>
      <c r="H199" s="7"/>
      <c r="I199" s="7"/>
      <c r="W199" s="8"/>
      <c r="X199" s="8"/>
      <c r="Y199" s="8"/>
      <c r="Z199" s="8"/>
      <c r="AA199" s="8"/>
      <c r="AB199" s="8"/>
      <c r="AC199" s="8"/>
    </row>
    <row r="200" spans="2:29" ht="13">
      <c r="B200" s="3"/>
      <c r="C200" s="3"/>
      <c r="D200" s="12"/>
      <c r="F200" s="8"/>
      <c r="H200" s="7"/>
      <c r="I200" s="7"/>
      <c r="W200" s="8"/>
      <c r="X200" s="8"/>
      <c r="Y200" s="8"/>
      <c r="Z200" s="8"/>
      <c r="AA200" s="8"/>
      <c r="AB200" s="8"/>
      <c r="AC200" s="8"/>
    </row>
    <row r="201" spans="2:29" ht="13">
      <c r="B201" s="3"/>
      <c r="C201" s="3"/>
      <c r="D201" s="12"/>
      <c r="F201" s="8"/>
      <c r="H201" s="7"/>
      <c r="I201" s="7"/>
      <c r="W201" s="8"/>
      <c r="X201" s="8"/>
      <c r="Y201" s="8"/>
      <c r="Z201" s="8"/>
      <c r="AA201" s="8"/>
      <c r="AB201" s="8"/>
      <c r="AC201" s="8"/>
    </row>
    <row r="202" spans="2:29" ht="13">
      <c r="B202" s="3"/>
      <c r="C202" s="3"/>
      <c r="D202" s="12"/>
      <c r="F202" s="8"/>
      <c r="H202" s="7"/>
      <c r="I202" s="7"/>
      <c r="W202" s="8"/>
      <c r="X202" s="8"/>
      <c r="Y202" s="8"/>
      <c r="Z202" s="8"/>
      <c r="AA202" s="8"/>
      <c r="AB202" s="8"/>
      <c r="AC202" s="8"/>
    </row>
    <row r="203" spans="2:29" ht="13">
      <c r="B203" s="3"/>
      <c r="C203" s="3"/>
      <c r="D203" s="12"/>
      <c r="F203" s="8"/>
      <c r="H203" s="7"/>
      <c r="I203" s="7"/>
      <c r="W203" s="8"/>
      <c r="X203" s="8"/>
      <c r="Y203" s="8"/>
      <c r="Z203" s="8"/>
      <c r="AA203" s="8"/>
      <c r="AB203" s="8"/>
      <c r="AC203" s="8"/>
    </row>
    <row r="204" spans="2:29" ht="13">
      <c r="B204" s="3"/>
      <c r="C204" s="3"/>
      <c r="D204" s="12"/>
      <c r="F204" s="8"/>
      <c r="H204" s="7"/>
      <c r="I204" s="7"/>
      <c r="W204" s="8"/>
      <c r="X204" s="8"/>
      <c r="Y204" s="8"/>
      <c r="Z204" s="8"/>
      <c r="AA204" s="8"/>
      <c r="AB204" s="8"/>
      <c r="AC204" s="8"/>
    </row>
    <row r="205" spans="2:29" ht="13">
      <c r="B205" s="3"/>
      <c r="C205" s="3"/>
      <c r="D205" s="12"/>
      <c r="F205" s="8"/>
      <c r="H205" s="7"/>
      <c r="I205" s="7"/>
      <c r="W205" s="8"/>
      <c r="X205" s="8"/>
      <c r="Y205" s="8"/>
      <c r="Z205" s="8"/>
      <c r="AA205" s="8"/>
      <c r="AB205" s="8"/>
      <c r="AC205" s="8"/>
    </row>
    <row r="206" spans="2:29" ht="13">
      <c r="B206" s="3"/>
      <c r="C206" s="3"/>
      <c r="D206" s="12"/>
      <c r="F206" s="8"/>
      <c r="H206" s="7"/>
      <c r="I206" s="7"/>
      <c r="W206" s="8"/>
      <c r="X206" s="8"/>
      <c r="Y206" s="8"/>
      <c r="Z206" s="8"/>
      <c r="AA206" s="8"/>
      <c r="AB206" s="8"/>
      <c r="AC206" s="8"/>
    </row>
    <row r="207" spans="2:29" ht="13">
      <c r="B207" s="3"/>
      <c r="C207" s="3"/>
      <c r="D207" s="12"/>
      <c r="F207" s="8"/>
      <c r="H207" s="7"/>
      <c r="I207" s="7"/>
      <c r="W207" s="8"/>
      <c r="X207" s="8"/>
      <c r="Y207" s="8"/>
      <c r="Z207" s="8"/>
      <c r="AA207" s="8"/>
      <c r="AB207" s="8"/>
      <c r="AC207" s="8"/>
    </row>
    <row r="208" spans="2:29" ht="13">
      <c r="B208" s="3"/>
      <c r="C208" s="3"/>
      <c r="D208" s="12"/>
      <c r="F208" s="8"/>
      <c r="H208" s="7"/>
      <c r="I208" s="7"/>
      <c r="W208" s="8"/>
      <c r="X208" s="8"/>
      <c r="Y208" s="8"/>
      <c r="Z208" s="8"/>
      <c r="AA208" s="8"/>
      <c r="AB208" s="8"/>
      <c r="AC208" s="8"/>
    </row>
    <row r="209" spans="2:29" ht="13">
      <c r="B209" s="3"/>
      <c r="C209" s="3"/>
      <c r="D209" s="12"/>
      <c r="F209" s="8"/>
      <c r="H209" s="7"/>
      <c r="I209" s="7"/>
      <c r="W209" s="8"/>
      <c r="X209" s="8"/>
      <c r="Y209" s="8"/>
      <c r="Z209" s="8"/>
      <c r="AA209" s="8"/>
      <c r="AB209" s="8"/>
      <c r="AC209" s="8"/>
    </row>
    <row r="210" spans="2:29" ht="13">
      <c r="B210" s="3"/>
      <c r="C210" s="3"/>
      <c r="D210" s="12"/>
      <c r="F210" s="8"/>
      <c r="H210" s="7"/>
      <c r="I210" s="7"/>
      <c r="W210" s="8"/>
      <c r="X210" s="8"/>
      <c r="Y210" s="8"/>
      <c r="Z210" s="8"/>
      <c r="AA210" s="8"/>
      <c r="AB210" s="8"/>
      <c r="AC210" s="8"/>
    </row>
    <row r="211" spans="2:29" ht="13">
      <c r="B211" s="3"/>
      <c r="C211" s="3"/>
      <c r="D211" s="12"/>
      <c r="F211" s="8"/>
      <c r="H211" s="7"/>
      <c r="I211" s="7"/>
      <c r="W211" s="8"/>
      <c r="X211" s="8"/>
      <c r="Y211" s="8"/>
      <c r="Z211" s="8"/>
      <c r="AA211" s="8"/>
      <c r="AB211" s="8"/>
      <c r="AC211" s="8"/>
    </row>
    <row r="212" spans="2:29" ht="13">
      <c r="B212" s="3"/>
      <c r="C212" s="3"/>
      <c r="D212" s="12"/>
      <c r="F212" s="8"/>
      <c r="H212" s="7"/>
      <c r="I212" s="7"/>
      <c r="W212" s="8"/>
      <c r="X212" s="8"/>
      <c r="Y212" s="8"/>
      <c r="Z212" s="8"/>
      <c r="AA212" s="8"/>
      <c r="AB212" s="8"/>
      <c r="AC212" s="8"/>
    </row>
    <row r="213" spans="2:29" ht="13">
      <c r="B213" s="3"/>
      <c r="C213" s="3"/>
      <c r="D213" s="12"/>
      <c r="F213" s="8"/>
      <c r="H213" s="7"/>
      <c r="I213" s="7"/>
      <c r="W213" s="8"/>
      <c r="X213" s="8"/>
      <c r="Y213" s="8"/>
      <c r="Z213" s="8"/>
      <c r="AA213" s="8"/>
      <c r="AB213" s="8"/>
      <c r="AC213" s="8"/>
    </row>
    <row r="214" spans="2:29" ht="13">
      <c r="B214" s="3"/>
      <c r="C214" s="3"/>
      <c r="D214" s="12"/>
      <c r="F214" s="8"/>
      <c r="H214" s="7"/>
      <c r="I214" s="7"/>
      <c r="W214" s="8"/>
      <c r="X214" s="8"/>
      <c r="Y214" s="8"/>
      <c r="Z214" s="8"/>
      <c r="AA214" s="8"/>
      <c r="AB214" s="8"/>
      <c r="AC214" s="8"/>
    </row>
    <row r="215" spans="2:29" ht="13">
      <c r="B215" s="3"/>
      <c r="C215" s="3"/>
      <c r="D215" s="12"/>
      <c r="F215" s="8"/>
      <c r="H215" s="7"/>
      <c r="I215" s="7"/>
      <c r="W215" s="8"/>
      <c r="X215" s="8"/>
      <c r="Y215" s="8"/>
      <c r="Z215" s="8"/>
      <c r="AA215" s="8"/>
      <c r="AB215" s="8"/>
      <c r="AC215" s="8"/>
    </row>
    <row r="216" spans="2:29" ht="13">
      <c r="B216" s="3"/>
      <c r="C216" s="3"/>
      <c r="D216" s="12"/>
      <c r="F216" s="8"/>
      <c r="H216" s="7"/>
      <c r="I216" s="7"/>
      <c r="W216" s="8"/>
      <c r="X216" s="8"/>
      <c r="Y216" s="8"/>
      <c r="Z216" s="8"/>
      <c r="AA216" s="8"/>
      <c r="AB216" s="8"/>
      <c r="AC216" s="8"/>
    </row>
    <row r="217" spans="2:29" ht="13">
      <c r="B217" s="3"/>
      <c r="C217" s="3"/>
      <c r="D217" s="12"/>
      <c r="F217" s="8"/>
      <c r="H217" s="7"/>
      <c r="I217" s="7"/>
      <c r="W217" s="8"/>
      <c r="X217" s="8"/>
      <c r="Y217" s="8"/>
      <c r="Z217" s="8"/>
      <c r="AA217" s="8"/>
      <c r="AB217" s="8"/>
      <c r="AC217" s="8"/>
    </row>
    <row r="218" spans="2:29" ht="13">
      <c r="B218" s="3"/>
      <c r="C218" s="3"/>
      <c r="D218" s="12"/>
      <c r="F218" s="8"/>
      <c r="H218" s="7"/>
      <c r="I218" s="7"/>
      <c r="W218" s="8"/>
      <c r="X218" s="8"/>
      <c r="Y218" s="8"/>
      <c r="Z218" s="8"/>
      <c r="AA218" s="8"/>
      <c r="AB218" s="8"/>
      <c r="AC218" s="8"/>
    </row>
    <row r="219" spans="2:29" ht="13">
      <c r="B219" s="3"/>
      <c r="C219" s="3"/>
      <c r="D219" s="12"/>
      <c r="F219" s="8"/>
      <c r="H219" s="7"/>
      <c r="I219" s="7"/>
      <c r="W219" s="8"/>
      <c r="X219" s="8"/>
      <c r="Y219" s="8"/>
      <c r="Z219" s="8"/>
      <c r="AA219" s="8"/>
      <c r="AB219" s="8"/>
      <c r="AC219" s="8"/>
    </row>
    <row r="220" spans="2:29" ht="13">
      <c r="B220" s="3"/>
      <c r="C220" s="3"/>
      <c r="D220" s="12"/>
      <c r="F220" s="8"/>
      <c r="H220" s="7"/>
      <c r="I220" s="7"/>
      <c r="W220" s="8"/>
      <c r="X220" s="8"/>
      <c r="Y220" s="8"/>
      <c r="Z220" s="8"/>
      <c r="AA220" s="8"/>
      <c r="AB220" s="8"/>
      <c r="AC220" s="8"/>
    </row>
    <row r="221" spans="2:29" ht="13">
      <c r="B221" s="3"/>
      <c r="C221" s="3"/>
      <c r="D221" s="12"/>
      <c r="F221" s="8"/>
      <c r="H221" s="7"/>
      <c r="I221" s="7"/>
      <c r="W221" s="8"/>
      <c r="X221" s="8"/>
      <c r="Y221" s="8"/>
      <c r="Z221" s="8"/>
      <c r="AA221" s="8"/>
      <c r="AB221" s="8"/>
      <c r="AC221" s="8"/>
    </row>
    <row r="222" spans="2:29" ht="13">
      <c r="B222" s="3"/>
      <c r="C222" s="3"/>
      <c r="D222" s="12"/>
      <c r="F222" s="8"/>
      <c r="H222" s="7"/>
      <c r="I222" s="7"/>
      <c r="W222" s="8"/>
      <c r="X222" s="8"/>
      <c r="Y222" s="8"/>
      <c r="Z222" s="8"/>
      <c r="AA222" s="8"/>
      <c r="AB222" s="8"/>
      <c r="AC222" s="8"/>
    </row>
    <row r="223" spans="2:29" ht="13">
      <c r="B223" s="3"/>
      <c r="C223" s="3"/>
      <c r="D223" s="12"/>
      <c r="F223" s="8"/>
      <c r="H223" s="7"/>
      <c r="I223" s="7"/>
      <c r="W223" s="8"/>
      <c r="X223" s="8"/>
      <c r="Y223" s="8"/>
      <c r="Z223" s="8"/>
      <c r="AA223" s="8"/>
      <c r="AB223" s="8"/>
      <c r="AC223" s="8"/>
    </row>
    <row r="224" spans="2:29" ht="13">
      <c r="B224" s="3"/>
      <c r="C224" s="3"/>
      <c r="D224" s="12"/>
      <c r="F224" s="8"/>
      <c r="H224" s="7"/>
      <c r="I224" s="7"/>
      <c r="W224" s="8"/>
      <c r="X224" s="8"/>
      <c r="Y224" s="8"/>
      <c r="Z224" s="8"/>
      <c r="AA224" s="8"/>
      <c r="AB224" s="8"/>
      <c r="AC224" s="8"/>
    </row>
    <row r="225" spans="2:29" ht="13">
      <c r="B225" s="3"/>
      <c r="C225" s="3"/>
      <c r="D225" s="12"/>
      <c r="F225" s="8"/>
      <c r="H225" s="7"/>
      <c r="I225" s="7"/>
      <c r="W225" s="8"/>
      <c r="X225" s="8"/>
      <c r="Y225" s="8"/>
      <c r="Z225" s="8"/>
      <c r="AA225" s="8"/>
      <c r="AB225" s="8"/>
      <c r="AC225" s="8"/>
    </row>
    <row r="226" spans="2:29" ht="13">
      <c r="B226" s="3"/>
      <c r="C226" s="3"/>
      <c r="D226" s="12"/>
      <c r="F226" s="8"/>
      <c r="H226" s="7"/>
      <c r="I226" s="7"/>
      <c r="W226" s="8"/>
      <c r="X226" s="8"/>
      <c r="Y226" s="8"/>
      <c r="Z226" s="8"/>
      <c r="AA226" s="8"/>
      <c r="AB226" s="8"/>
      <c r="AC226" s="8"/>
    </row>
    <row r="227" spans="2:29" ht="13">
      <c r="B227" s="3"/>
      <c r="C227" s="3"/>
      <c r="D227" s="12"/>
      <c r="F227" s="8"/>
      <c r="H227" s="7"/>
      <c r="I227" s="7"/>
      <c r="W227" s="8"/>
      <c r="X227" s="8"/>
      <c r="Y227" s="8"/>
      <c r="Z227" s="8"/>
      <c r="AA227" s="8"/>
      <c r="AB227" s="8"/>
      <c r="AC227" s="8"/>
    </row>
    <row r="228" spans="2:29" ht="13">
      <c r="B228" s="3"/>
      <c r="C228" s="3"/>
      <c r="D228" s="12"/>
      <c r="F228" s="8"/>
      <c r="H228" s="7"/>
      <c r="I228" s="7"/>
      <c r="W228" s="8"/>
      <c r="X228" s="8"/>
      <c r="Y228" s="8"/>
      <c r="Z228" s="8"/>
      <c r="AA228" s="8"/>
      <c r="AB228" s="8"/>
      <c r="AC228" s="8"/>
    </row>
    <row r="229" spans="2:29" ht="13">
      <c r="B229" s="3"/>
      <c r="C229" s="3"/>
      <c r="D229" s="12"/>
      <c r="F229" s="8"/>
      <c r="H229" s="7"/>
      <c r="I229" s="7"/>
      <c r="W229" s="8"/>
      <c r="X229" s="8"/>
      <c r="Y229" s="8"/>
      <c r="Z229" s="8"/>
      <c r="AA229" s="8"/>
      <c r="AB229" s="8"/>
      <c r="AC229" s="8"/>
    </row>
    <row r="230" spans="2:29" ht="13">
      <c r="B230" s="3"/>
      <c r="C230" s="3"/>
      <c r="D230" s="12"/>
      <c r="F230" s="8"/>
      <c r="H230" s="7"/>
      <c r="I230" s="7"/>
      <c r="W230" s="8"/>
      <c r="X230" s="8"/>
      <c r="Y230" s="8"/>
      <c r="Z230" s="8"/>
      <c r="AA230" s="8"/>
      <c r="AB230" s="8"/>
      <c r="AC230" s="8"/>
    </row>
    <row r="231" spans="2:29" ht="13">
      <c r="B231" s="3"/>
      <c r="C231" s="3"/>
      <c r="D231" s="12"/>
      <c r="F231" s="8"/>
      <c r="H231" s="7"/>
      <c r="I231" s="7"/>
      <c r="W231" s="8"/>
      <c r="X231" s="8"/>
      <c r="Y231" s="8"/>
      <c r="Z231" s="8"/>
      <c r="AA231" s="8"/>
      <c r="AB231" s="8"/>
      <c r="AC231" s="8"/>
    </row>
    <row r="232" spans="2:29" ht="13">
      <c r="B232" s="3"/>
      <c r="C232" s="3"/>
      <c r="D232" s="12"/>
      <c r="F232" s="8"/>
      <c r="H232" s="7"/>
      <c r="I232" s="7"/>
      <c r="W232" s="8"/>
      <c r="X232" s="8"/>
      <c r="Y232" s="8"/>
      <c r="Z232" s="8"/>
      <c r="AA232" s="8"/>
      <c r="AB232" s="8"/>
      <c r="AC232" s="8"/>
    </row>
    <row r="233" spans="2:29" ht="13">
      <c r="B233" s="3"/>
      <c r="C233" s="3"/>
      <c r="D233" s="12"/>
      <c r="F233" s="8"/>
      <c r="H233" s="7"/>
      <c r="I233" s="7"/>
      <c r="W233" s="8"/>
      <c r="X233" s="8"/>
      <c r="Y233" s="8"/>
      <c r="Z233" s="8"/>
      <c r="AA233" s="8"/>
      <c r="AB233" s="8"/>
      <c r="AC233" s="8"/>
    </row>
    <row r="234" spans="2:29" ht="13">
      <c r="B234" s="3"/>
      <c r="C234" s="3"/>
      <c r="D234" s="12"/>
      <c r="F234" s="8"/>
      <c r="H234" s="7"/>
      <c r="I234" s="7"/>
      <c r="W234" s="8"/>
      <c r="X234" s="8"/>
      <c r="Y234" s="8"/>
      <c r="Z234" s="8"/>
      <c r="AA234" s="8"/>
      <c r="AB234" s="8"/>
      <c r="AC234" s="8"/>
    </row>
    <row r="235" spans="2:29" ht="13">
      <c r="B235" s="3"/>
      <c r="C235" s="3"/>
      <c r="D235" s="12"/>
      <c r="F235" s="8"/>
      <c r="H235" s="7"/>
      <c r="I235" s="7"/>
      <c r="W235" s="8"/>
      <c r="X235" s="8"/>
      <c r="Y235" s="8"/>
      <c r="Z235" s="8"/>
      <c r="AA235" s="8"/>
      <c r="AB235" s="8"/>
      <c r="AC235" s="8"/>
    </row>
    <row r="236" spans="2:29" ht="13">
      <c r="B236" s="3"/>
      <c r="C236" s="3"/>
      <c r="D236" s="12"/>
      <c r="F236" s="8"/>
      <c r="H236" s="7"/>
      <c r="I236" s="7"/>
      <c r="W236" s="8"/>
      <c r="X236" s="8"/>
      <c r="Y236" s="8"/>
      <c r="Z236" s="8"/>
      <c r="AA236" s="8"/>
      <c r="AB236" s="8"/>
      <c r="AC236" s="8"/>
    </row>
    <row r="237" spans="2:29" ht="13">
      <c r="B237" s="3"/>
      <c r="C237" s="3"/>
      <c r="D237" s="12"/>
      <c r="F237" s="8"/>
      <c r="H237" s="7"/>
      <c r="I237" s="7"/>
      <c r="W237" s="8"/>
      <c r="X237" s="8"/>
      <c r="Y237" s="8"/>
      <c r="Z237" s="8"/>
      <c r="AA237" s="8"/>
      <c r="AB237" s="8"/>
      <c r="AC237" s="8"/>
    </row>
    <row r="238" spans="2:29" ht="13">
      <c r="B238" s="3"/>
      <c r="C238" s="3"/>
      <c r="D238" s="12"/>
      <c r="F238" s="8"/>
      <c r="H238" s="7"/>
      <c r="I238" s="7"/>
      <c r="W238" s="8"/>
      <c r="X238" s="8"/>
      <c r="Y238" s="8"/>
      <c r="Z238" s="8"/>
      <c r="AA238" s="8"/>
      <c r="AB238" s="8"/>
      <c r="AC238" s="8"/>
    </row>
    <row r="239" spans="2:29" ht="13">
      <c r="B239" s="3"/>
      <c r="C239" s="3"/>
      <c r="D239" s="12"/>
      <c r="F239" s="8"/>
      <c r="H239" s="7"/>
      <c r="I239" s="7"/>
      <c r="W239" s="8"/>
      <c r="X239" s="8"/>
      <c r="Y239" s="8"/>
      <c r="Z239" s="8"/>
      <c r="AA239" s="8"/>
      <c r="AB239" s="8"/>
      <c r="AC239" s="8"/>
    </row>
    <row r="240" spans="2:29" ht="13">
      <c r="B240" s="3"/>
      <c r="C240" s="3"/>
      <c r="D240" s="12"/>
      <c r="F240" s="8"/>
      <c r="H240" s="7"/>
      <c r="I240" s="7"/>
      <c r="W240" s="8"/>
      <c r="X240" s="8"/>
      <c r="Y240" s="8"/>
      <c r="Z240" s="8"/>
      <c r="AA240" s="8"/>
      <c r="AB240" s="8"/>
      <c r="AC240" s="8"/>
    </row>
    <row r="241" spans="2:29" ht="13">
      <c r="B241" s="3"/>
      <c r="C241" s="3"/>
      <c r="D241" s="12"/>
      <c r="F241" s="8"/>
      <c r="H241" s="7"/>
      <c r="I241" s="7"/>
      <c r="W241" s="8"/>
      <c r="X241" s="8"/>
      <c r="Y241" s="8"/>
      <c r="Z241" s="8"/>
      <c r="AA241" s="8"/>
      <c r="AB241" s="8"/>
      <c r="AC241" s="8"/>
    </row>
    <row r="242" spans="2:29" ht="13">
      <c r="B242" s="3"/>
      <c r="C242" s="3"/>
      <c r="D242" s="12"/>
      <c r="F242" s="8"/>
      <c r="H242" s="7"/>
      <c r="I242" s="7"/>
      <c r="W242" s="8"/>
      <c r="X242" s="8"/>
      <c r="Y242" s="8"/>
      <c r="Z242" s="8"/>
      <c r="AA242" s="8"/>
      <c r="AB242" s="8"/>
      <c r="AC242" s="8"/>
    </row>
    <row r="243" spans="2:29" ht="13">
      <c r="B243" s="3"/>
      <c r="C243" s="3"/>
      <c r="D243" s="12"/>
      <c r="F243" s="8"/>
      <c r="H243" s="7"/>
      <c r="I243" s="7"/>
      <c r="W243" s="8"/>
      <c r="X243" s="8"/>
      <c r="Y243" s="8"/>
      <c r="Z243" s="8"/>
      <c r="AA243" s="8"/>
      <c r="AB243" s="8"/>
      <c r="AC243" s="8"/>
    </row>
    <row r="244" spans="2:29" ht="13">
      <c r="B244" s="3"/>
      <c r="C244" s="3"/>
      <c r="D244" s="12"/>
      <c r="F244" s="8"/>
      <c r="H244" s="7"/>
      <c r="I244" s="7"/>
      <c r="W244" s="8"/>
      <c r="X244" s="8"/>
      <c r="Y244" s="8"/>
      <c r="Z244" s="8"/>
      <c r="AA244" s="8"/>
      <c r="AB244" s="8"/>
      <c r="AC244" s="8"/>
    </row>
    <row r="245" spans="2:29" ht="13">
      <c r="B245" s="3"/>
      <c r="C245" s="3"/>
      <c r="D245" s="12"/>
      <c r="F245" s="8"/>
      <c r="H245" s="7"/>
      <c r="I245" s="7"/>
      <c r="W245" s="8"/>
      <c r="X245" s="8"/>
      <c r="Y245" s="8"/>
      <c r="Z245" s="8"/>
      <c r="AA245" s="8"/>
      <c r="AB245" s="8"/>
      <c r="AC245" s="8"/>
    </row>
    <row r="246" spans="2:29" ht="13">
      <c r="B246" s="3"/>
      <c r="C246" s="3"/>
      <c r="D246" s="12"/>
      <c r="F246" s="8"/>
      <c r="H246" s="7"/>
      <c r="I246" s="7"/>
      <c r="W246" s="8"/>
      <c r="X246" s="8"/>
      <c r="Y246" s="8"/>
      <c r="Z246" s="8"/>
      <c r="AA246" s="8"/>
      <c r="AB246" s="8"/>
      <c r="AC246" s="8"/>
    </row>
    <row r="247" spans="2:29" ht="13">
      <c r="B247" s="3"/>
      <c r="C247" s="3"/>
      <c r="D247" s="12"/>
      <c r="F247" s="8"/>
      <c r="H247" s="7"/>
      <c r="I247" s="7"/>
      <c r="W247" s="8"/>
      <c r="X247" s="8"/>
      <c r="Y247" s="8"/>
      <c r="Z247" s="8"/>
      <c r="AA247" s="8"/>
      <c r="AB247" s="8"/>
      <c r="AC247" s="8"/>
    </row>
    <row r="248" spans="2:29" ht="13">
      <c r="B248" s="3"/>
      <c r="C248" s="3"/>
      <c r="D248" s="12"/>
      <c r="F248" s="8"/>
      <c r="H248" s="7"/>
      <c r="I248" s="7"/>
      <c r="W248" s="8"/>
      <c r="X248" s="8"/>
      <c r="Y248" s="8"/>
      <c r="Z248" s="8"/>
      <c r="AA248" s="8"/>
      <c r="AB248" s="8"/>
      <c r="AC248" s="8"/>
    </row>
    <row r="249" spans="2:29" ht="13">
      <c r="B249" s="3"/>
      <c r="C249" s="3"/>
      <c r="D249" s="12"/>
      <c r="F249" s="8"/>
      <c r="H249" s="7"/>
      <c r="I249" s="7"/>
      <c r="W249" s="8"/>
      <c r="X249" s="8"/>
      <c r="Y249" s="8"/>
      <c r="Z249" s="8"/>
      <c r="AA249" s="8"/>
      <c r="AB249" s="8"/>
      <c r="AC249" s="8"/>
    </row>
    <row r="250" spans="2:29" ht="13">
      <c r="B250" s="3"/>
      <c r="C250" s="3"/>
      <c r="D250" s="12"/>
      <c r="F250" s="8"/>
      <c r="H250" s="7"/>
      <c r="I250" s="7"/>
      <c r="W250" s="8"/>
      <c r="X250" s="8"/>
      <c r="Y250" s="8"/>
      <c r="Z250" s="8"/>
      <c r="AA250" s="8"/>
      <c r="AB250" s="8"/>
      <c r="AC250" s="8"/>
    </row>
    <row r="251" spans="2:29" ht="13">
      <c r="B251" s="3"/>
      <c r="C251" s="3"/>
      <c r="D251" s="12"/>
      <c r="F251" s="8"/>
      <c r="H251" s="7"/>
      <c r="I251" s="7"/>
      <c r="W251" s="8"/>
      <c r="X251" s="8"/>
      <c r="Y251" s="8"/>
      <c r="Z251" s="8"/>
      <c r="AA251" s="8"/>
      <c r="AB251" s="8"/>
      <c r="AC251" s="8"/>
    </row>
    <row r="252" spans="2:29" ht="13">
      <c r="B252" s="3"/>
      <c r="C252" s="3"/>
      <c r="D252" s="12"/>
      <c r="F252" s="8"/>
      <c r="H252" s="7"/>
      <c r="I252" s="7"/>
      <c r="W252" s="8"/>
      <c r="X252" s="8"/>
      <c r="Y252" s="8"/>
      <c r="Z252" s="8"/>
      <c r="AA252" s="8"/>
      <c r="AB252" s="8"/>
      <c r="AC252" s="8"/>
    </row>
    <row r="253" spans="2:29" ht="13">
      <c r="B253" s="3"/>
      <c r="C253" s="3"/>
      <c r="D253" s="12"/>
      <c r="F253" s="8"/>
      <c r="H253" s="7"/>
      <c r="I253" s="7"/>
      <c r="W253" s="8"/>
      <c r="X253" s="8"/>
      <c r="Y253" s="8"/>
      <c r="Z253" s="8"/>
      <c r="AA253" s="8"/>
      <c r="AB253" s="8"/>
      <c r="AC253" s="8"/>
    </row>
    <row r="254" spans="2:29" ht="13">
      <c r="B254" s="3"/>
      <c r="C254" s="3"/>
      <c r="D254" s="12"/>
      <c r="F254" s="8"/>
      <c r="H254" s="7"/>
      <c r="I254" s="7"/>
      <c r="W254" s="8"/>
      <c r="X254" s="8"/>
      <c r="Y254" s="8"/>
      <c r="Z254" s="8"/>
      <c r="AA254" s="8"/>
      <c r="AB254" s="8"/>
      <c r="AC254" s="8"/>
    </row>
    <row r="255" spans="2:29" ht="13">
      <c r="B255" s="3"/>
      <c r="C255" s="3"/>
      <c r="D255" s="12"/>
      <c r="F255" s="8"/>
      <c r="H255" s="7"/>
      <c r="I255" s="7"/>
      <c r="W255" s="8"/>
      <c r="X255" s="8"/>
      <c r="Y255" s="8"/>
      <c r="Z255" s="8"/>
      <c r="AA255" s="8"/>
      <c r="AB255" s="8"/>
      <c r="AC255" s="8"/>
    </row>
    <row r="256" spans="2:29" ht="13">
      <c r="B256" s="3"/>
      <c r="C256" s="3"/>
      <c r="D256" s="12"/>
      <c r="F256" s="8"/>
      <c r="H256" s="7"/>
      <c r="I256" s="7"/>
      <c r="W256" s="8"/>
      <c r="X256" s="8"/>
      <c r="Y256" s="8"/>
      <c r="Z256" s="8"/>
      <c r="AA256" s="8"/>
      <c r="AB256" s="8"/>
      <c r="AC256" s="8"/>
    </row>
    <row r="257" spans="2:29" ht="13">
      <c r="B257" s="3"/>
      <c r="C257" s="3"/>
      <c r="D257" s="12"/>
      <c r="F257" s="8"/>
      <c r="H257" s="7"/>
      <c r="I257" s="7"/>
      <c r="W257" s="8"/>
      <c r="X257" s="8"/>
      <c r="Y257" s="8"/>
      <c r="Z257" s="8"/>
      <c r="AA257" s="8"/>
      <c r="AB257" s="8"/>
      <c r="AC257" s="8"/>
    </row>
    <row r="258" spans="2:29" ht="13">
      <c r="B258" s="3"/>
      <c r="C258" s="3"/>
      <c r="D258" s="12"/>
      <c r="F258" s="8"/>
      <c r="H258" s="7"/>
      <c r="I258" s="7"/>
      <c r="W258" s="8"/>
      <c r="X258" s="8"/>
      <c r="Y258" s="8"/>
      <c r="Z258" s="8"/>
      <c r="AA258" s="8"/>
      <c r="AB258" s="8"/>
      <c r="AC258" s="8"/>
    </row>
    <row r="259" spans="2:29" ht="13">
      <c r="B259" s="3"/>
      <c r="C259" s="3"/>
      <c r="D259" s="12"/>
      <c r="F259" s="8"/>
      <c r="H259" s="7"/>
      <c r="I259" s="7"/>
      <c r="W259" s="8"/>
      <c r="X259" s="8"/>
      <c r="Y259" s="8"/>
      <c r="Z259" s="8"/>
      <c r="AA259" s="8"/>
      <c r="AB259" s="8"/>
      <c r="AC259" s="8"/>
    </row>
    <row r="260" spans="2:29" ht="13">
      <c r="B260" s="3"/>
      <c r="C260" s="3"/>
      <c r="D260" s="12"/>
      <c r="F260" s="8"/>
      <c r="H260" s="7"/>
      <c r="I260" s="7"/>
      <c r="W260" s="8"/>
      <c r="X260" s="8"/>
      <c r="Y260" s="8"/>
      <c r="Z260" s="8"/>
      <c r="AA260" s="8"/>
      <c r="AB260" s="8"/>
      <c r="AC260" s="8"/>
    </row>
    <row r="261" spans="2:29" ht="13">
      <c r="B261" s="3"/>
      <c r="C261" s="3"/>
      <c r="D261" s="12"/>
      <c r="F261" s="8"/>
      <c r="H261" s="7"/>
      <c r="I261" s="7"/>
      <c r="W261" s="8"/>
      <c r="X261" s="8"/>
      <c r="Y261" s="8"/>
      <c r="Z261" s="8"/>
      <c r="AA261" s="8"/>
      <c r="AB261" s="8"/>
      <c r="AC261" s="8"/>
    </row>
    <row r="262" spans="2:29" ht="13">
      <c r="B262" s="3"/>
      <c r="C262" s="3"/>
      <c r="D262" s="12"/>
      <c r="F262" s="8"/>
      <c r="H262" s="7"/>
      <c r="I262" s="7"/>
      <c r="W262" s="8"/>
      <c r="X262" s="8"/>
      <c r="Y262" s="8"/>
      <c r="Z262" s="8"/>
      <c r="AA262" s="8"/>
      <c r="AB262" s="8"/>
      <c r="AC262" s="8"/>
    </row>
    <row r="263" spans="2:29" ht="13">
      <c r="B263" s="3"/>
      <c r="C263" s="3"/>
      <c r="D263" s="12"/>
      <c r="F263" s="8"/>
      <c r="H263" s="7"/>
      <c r="I263" s="7"/>
      <c r="W263" s="8"/>
      <c r="X263" s="8"/>
      <c r="Y263" s="8"/>
      <c r="Z263" s="8"/>
      <c r="AA263" s="8"/>
      <c r="AB263" s="8"/>
      <c r="AC263" s="8"/>
    </row>
    <row r="264" spans="2:29" ht="13">
      <c r="B264" s="3"/>
      <c r="C264" s="3"/>
      <c r="D264" s="12"/>
      <c r="F264" s="8"/>
      <c r="H264" s="7"/>
      <c r="I264" s="7"/>
      <c r="W264" s="8"/>
      <c r="X264" s="8"/>
      <c r="Y264" s="8"/>
      <c r="Z264" s="8"/>
      <c r="AA264" s="8"/>
      <c r="AB264" s="8"/>
      <c r="AC264" s="8"/>
    </row>
    <row r="265" spans="2:29" ht="13">
      <c r="B265" s="3"/>
      <c r="C265" s="3"/>
      <c r="D265" s="12"/>
      <c r="F265" s="8"/>
      <c r="H265" s="7"/>
      <c r="I265" s="7"/>
      <c r="W265" s="8"/>
      <c r="X265" s="8"/>
      <c r="Y265" s="8"/>
      <c r="Z265" s="8"/>
      <c r="AA265" s="8"/>
      <c r="AB265" s="8"/>
      <c r="AC265" s="8"/>
    </row>
    <row r="266" spans="2:29" ht="13">
      <c r="B266" s="3"/>
      <c r="C266" s="3"/>
      <c r="D266" s="12"/>
      <c r="F266" s="8"/>
      <c r="H266" s="7"/>
      <c r="I266" s="7"/>
      <c r="W266" s="8"/>
      <c r="X266" s="8"/>
      <c r="Y266" s="8"/>
      <c r="Z266" s="8"/>
      <c r="AA266" s="8"/>
      <c r="AB266" s="8"/>
      <c r="AC266" s="8"/>
    </row>
    <row r="267" spans="2:29" ht="13">
      <c r="B267" s="3"/>
      <c r="C267" s="3"/>
      <c r="D267" s="12"/>
      <c r="F267" s="8"/>
      <c r="H267" s="7"/>
      <c r="I267" s="7"/>
      <c r="W267" s="8"/>
      <c r="X267" s="8"/>
      <c r="Y267" s="8"/>
      <c r="Z267" s="8"/>
      <c r="AA267" s="8"/>
      <c r="AB267" s="8"/>
      <c r="AC267" s="8"/>
    </row>
    <row r="268" spans="2:29" ht="13">
      <c r="B268" s="3"/>
      <c r="C268" s="3"/>
      <c r="D268" s="12"/>
      <c r="F268" s="8"/>
      <c r="H268" s="7"/>
      <c r="I268" s="7"/>
      <c r="W268" s="8"/>
      <c r="X268" s="8"/>
      <c r="Y268" s="8"/>
      <c r="Z268" s="8"/>
      <c r="AA268" s="8"/>
      <c r="AB268" s="8"/>
      <c r="AC268" s="8"/>
    </row>
    <row r="269" spans="2:29" ht="13">
      <c r="B269" s="3"/>
      <c r="C269" s="3"/>
      <c r="D269" s="12"/>
      <c r="F269" s="8"/>
      <c r="H269" s="7"/>
      <c r="I269" s="7"/>
      <c r="W269" s="8"/>
      <c r="X269" s="8"/>
      <c r="Y269" s="8"/>
      <c r="Z269" s="8"/>
      <c r="AA269" s="8"/>
      <c r="AB269" s="8"/>
      <c r="AC269" s="8"/>
    </row>
    <row r="270" spans="2:29" ht="13">
      <c r="B270" s="3"/>
      <c r="C270" s="3"/>
      <c r="D270" s="12"/>
      <c r="F270" s="8"/>
      <c r="H270" s="7"/>
      <c r="I270" s="7"/>
      <c r="W270" s="8"/>
      <c r="X270" s="8"/>
      <c r="Y270" s="8"/>
      <c r="Z270" s="8"/>
      <c r="AA270" s="8"/>
      <c r="AB270" s="8"/>
      <c r="AC270" s="8"/>
    </row>
    <row r="271" spans="2:29" ht="13">
      <c r="B271" s="3"/>
      <c r="C271" s="3"/>
      <c r="D271" s="12"/>
      <c r="F271" s="8"/>
      <c r="H271" s="7"/>
      <c r="I271" s="7"/>
      <c r="W271" s="8"/>
      <c r="X271" s="8"/>
      <c r="Y271" s="8"/>
      <c r="Z271" s="8"/>
      <c r="AA271" s="8"/>
      <c r="AB271" s="8"/>
      <c r="AC271" s="8"/>
    </row>
    <row r="272" spans="2:29" ht="13">
      <c r="B272" s="3"/>
      <c r="C272" s="3"/>
      <c r="D272" s="12"/>
      <c r="F272" s="8"/>
      <c r="H272" s="7"/>
      <c r="I272" s="7"/>
      <c r="W272" s="8"/>
      <c r="X272" s="8"/>
      <c r="Y272" s="8"/>
      <c r="Z272" s="8"/>
      <c r="AA272" s="8"/>
      <c r="AB272" s="8"/>
      <c r="AC272" s="8"/>
    </row>
    <row r="273" spans="2:29" ht="13">
      <c r="B273" s="3"/>
      <c r="C273" s="3"/>
      <c r="D273" s="12"/>
      <c r="F273" s="8"/>
      <c r="H273" s="7"/>
      <c r="I273" s="7"/>
      <c r="W273" s="8"/>
      <c r="X273" s="8"/>
      <c r="Y273" s="8"/>
      <c r="Z273" s="8"/>
      <c r="AA273" s="8"/>
      <c r="AB273" s="8"/>
      <c r="AC273" s="8"/>
    </row>
    <row r="274" spans="2:29" ht="13">
      <c r="B274" s="3"/>
      <c r="C274" s="3"/>
      <c r="D274" s="12"/>
      <c r="F274" s="8"/>
      <c r="H274" s="7"/>
      <c r="I274" s="7"/>
      <c r="W274" s="8"/>
      <c r="X274" s="8"/>
      <c r="Y274" s="8"/>
      <c r="Z274" s="8"/>
      <c r="AA274" s="8"/>
      <c r="AB274" s="8"/>
      <c r="AC274" s="8"/>
    </row>
    <row r="275" spans="2:29" ht="13">
      <c r="B275" s="3"/>
      <c r="C275" s="3"/>
      <c r="D275" s="12"/>
      <c r="F275" s="8"/>
      <c r="H275" s="7"/>
      <c r="I275" s="7"/>
      <c r="W275" s="8"/>
      <c r="X275" s="8"/>
      <c r="Y275" s="8"/>
      <c r="Z275" s="8"/>
      <c r="AA275" s="8"/>
      <c r="AB275" s="8"/>
      <c r="AC275" s="8"/>
    </row>
    <row r="276" spans="2:29" ht="13">
      <c r="B276" s="3"/>
      <c r="C276" s="3"/>
      <c r="D276" s="12"/>
      <c r="F276" s="8"/>
      <c r="H276" s="7"/>
      <c r="I276" s="7"/>
      <c r="W276" s="8"/>
      <c r="X276" s="8"/>
      <c r="Y276" s="8"/>
      <c r="Z276" s="8"/>
      <c r="AA276" s="8"/>
      <c r="AB276" s="8"/>
      <c r="AC276" s="8"/>
    </row>
    <row r="277" spans="2:29" ht="13">
      <c r="B277" s="3"/>
      <c r="C277" s="3"/>
      <c r="D277" s="12"/>
      <c r="F277" s="8"/>
      <c r="H277" s="7"/>
      <c r="I277" s="7"/>
      <c r="W277" s="8"/>
      <c r="X277" s="8"/>
      <c r="Y277" s="8"/>
      <c r="Z277" s="8"/>
      <c r="AA277" s="8"/>
      <c r="AB277" s="8"/>
      <c r="AC277" s="8"/>
    </row>
    <row r="278" spans="2:29" ht="13">
      <c r="B278" s="3"/>
      <c r="C278" s="3"/>
      <c r="D278" s="12"/>
      <c r="F278" s="8"/>
      <c r="H278" s="7"/>
      <c r="I278" s="7"/>
      <c r="W278" s="8"/>
      <c r="X278" s="8"/>
      <c r="Y278" s="8"/>
      <c r="Z278" s="8"/>
      <c r="AA278" s="8"/>
      <c r="AB278" s="8"/>
      <c r="AC278" s="8"/>
    </row>
    <row r="279" spans="2:29" ht="13">
      <c r="B279" s="3"/>
      <c r="C279" s="3"/>
      <c r="D279" s="12"/>
      <c r="F279" s="8"/>
      <c r="H279" s="7"/>
      <c r="I279" s="7"/>
      <c r="W279" s="8"/>
      <c r="X279" s="8"/>
      <c r="Y279" s="8"/>
      <c r="Z279" s="8"/>
      <c r="AA279" s="8"/>
      <c r="AB279" s="8"/>
      <c r="AC279" s="8"/>
    </row>
    <row r="280" spans="2:29" ht="13">
      <c r="B280" s="3"/>
      <c r="C280" s="3"/>
      <c r="D280" s="12"/>
      <c r="F280" s="8"/>
      <c r="H280" s="7"/>
      <c r="I280" s="7"/>
      <c r="W280" s="8"/>
      <c r="X280" s="8"/>
      <c r="Y280" s="8"/>
      <c r="Z280" s="8"/>
      <c r="AA280" s="8"/>
      <c r="AB280" s="8"/>
      <c r="AC280" s="8"/>
    </row>
    <row r="281" spans="2:29" ht="13">
      <c r="B281" s="3"/>
      <c r="C281" s="3"/>
      <c r="D281" s="12"/>
      <c r="F281" s="8"/>
      <c r="H281" s="7"/>
      <c r="I281" s="7"/>
      <c r="W281" s="8"/>
      <c r="X281" s="8"/>
      <c r="Y281" s="8"/>
      <c r="Z281" s="8"/>
      <c r="AA281" s="8"/>
      <c r="AB281" s="8"/>
      <c r="AC281" s="8"/>
    </row>
    <row r="282" spans="2:29" ht="13">
      <c r="B282" s="3"/>
      <c r="C282" s="3"/>
      <c r="D282" s="12"/>
      <c r="F282" s="8"/>
      <c r="H282" s="7"/>
      <c r="I282" s="7"/>
      <c r="W282" s="8"/>
      <c r="X282" s="8"/>
      <c r="Y282" s="8"/>
      <c r="Z282" s="8"/>
      <c r="AA282" s="8"/>
      <c r="AB282" s="8"/>
      <c r="AC282" s="8"/>
    </row>
    <row r="283" spans="2:29" ht="13">
      <c r="B283" s="3"/>
      <c r="C283" s="3"/>
      <c r="D283" s="12"/>
      <c r="F283" s="8"/>
      <c r="H283" s="7"/>
      <c r="I283" s="7"/>
      <c r="W283" s="8"/>
      <c r="X283" s="8"/>
      <c r="Y283" s="8"/>
      <c r="Z283" s="8"/>
      <c r="AA283" s="8"/>
      <c r="AB283" s="8"/>
      <c r="AC283" s="8"/>
    </row>
    <row r="284" spans="2:29" ht="13">
      <c r="B284" s="3"/>
      <c r="C284" s="3"/>
      <c r="D284" s="12"/>
      <c r="F284" s="8"/>
      <c r="H284" s="7"/>
      <c r="I284" s="7"/>
      <c r="W284" s="8"/>
      <c r="X284" s="8"/>
      <c r="Y284" s="8"/>
      <c r="Z284" s="8"/>
      <c r="AA284" s="8"/>
      <c r="AB284" s="8"/>
      <c r="AC284" s="8"/>
    </row>
    <row r="285" spans="2:29" ht="13">
      <c r="B285" s="3"/>
      <c r="C285" s="3"/>
      <c r="D285" s="12"/>
      <c r="F285" s="8"/>
      <c r="H285" s="7"/>
      <c r="I285" s="7"/>
      <c r="W285" s="8"/>
      <c r="X285" s="8"/>
      <c r="Y285" s="8"/>
      <c r="Z285" s="8"/>
      <c r="AA285" s="8"/>
      <c r="AB285" s="8"/>
      <c r="AC285" s="8"/>
    </row>
    <row r="286" spans="2:29" ht="13">
      <c r="B286" s="3"/>
      <c r="C286" s="3"/>
      <c r="D286" s="12"/>
      <c r="F286" s="8"/>
      <c r="H286" s="7"/>
      <c r="I286" s="7"/>
      <c r="W286" s="8"/>
      <c r="X286" s="8"/>
      <c r="Y286" s="8"/>
      <c r="Z286" s="8"/>
      <c r="AA286" s="8"/>
      <c r="AB286" s="8"/>
      <c r="AC286" s="8"/>
    </row>
    <row r="287" spans="2:29" ht="13">
      <c r="B287" s="3"/>
      <c r="C287" s="3"/>
      <c r="D287" s="12"/>
      <c r="F287" s="8"/>
      <c r="H287" s="7"/>
      <c r="I287" s="7"/>
      <c r="W287" s="8"/>
      <c r="X287" s="8"/>
      <c r="Y287" s="8"/>
      <c r="Z287" s="8"/>
      <c r="AA287" s="8"/>
      <c r="AB287" s="8"/>
      <c r="AC287" s="8"/>
    </row>
    <row r="288" spans="2:29" ht="13">
      <c r="B288" s="3"/>
      <c r="C288" s="3"/>
      <c r="D288" s="12"/>
      <c r="F288" s="8"/>
      <c r="H288" s="7"/>
      <c r="I288" s="7"/>
      <c r="W288" s="8"/>
      <c r="X288" s="8"/>
      <c r="Y288" s="8"/>
      <c r="Z288" s="8"/>
      <c r="AA288" s="8"/>
      <c r="AB288" s="8"/>
      <c r="AC288" s="8"/>
    </row>
    <row r="289" spans="2:29" ht="13">
      <c r="B289" s="3"/>
      <c r="C289" s="3"/>
      <c r="D289" s="12"/>
      <c r="F289" s="8"/>
      <c r="H289" s="7"/>
      <c r="I289" s="7"/>
      <c r="W289" s="8"/>
      <c r="X289" s="8"/>
      <c r="Y289" s="8"/>
      <c r="Z289" s="8"/>
      <c r="AA289" s="8"/>
      <c r="AB289" s="8"/>
      <c r="AC289" s="8"/>
    </row>
    <row r="290" spans="2:29" ht="13">
      <c r="B290" s="3"/>
      <c r="C290" s="3"/>
      <c r="D290" s="12"/>
      <c r="F290" s="8"/>
      <c r="H290" s="7"/>
      <c r="I290" s="7"/>
      <c r="W290" s="8"/>
      <c r="X290" s="8"/>
      <c r="Y290" s="8"/>
      <c r="Z290" s="8"/>
      <c r="AA290" s="8"/>
      <c r="AB290" s="8"/>
      <c r="AC290" s="8"/>
    </row>
    <row r="291" spans="2:29" ht="13">
      <c r="B291" s="3"/>
      <c r="C291" s="3"/>
      <c r="D291" s="12"/>
      <c r="F291" s="8"/>
      <c r="H291" s="7"/>
      <c r="I291" s="7"/>
      <c r="W291" s="8"/>
      <c r="X291" s="8"/>
      <c r="Y291" s="8"/>
      <c r="Z291" s="8"/>
      <c r="AA291" s="8"/>
      <c r="AB291" s="8"/>
      <c r="AC291" s="8"/>
    </row>
    <row r="292" spans="2:29" ht="13">
      <c r="B292" s="3"/>
      <c r="C292" s="3"/>
      <c r="D292" s="12"/>
      <c r="F292" s="8"/>
      <c r="H292" s="7"/>
      <c r="I292" s="7"/>
      <c r="W292" s="8"/>
      <c r="X292" s="8"/>
      <c r="Y292" s="8"/>
      <c r="Z292" s="8"/>
      <c r="AA292" s="8"/>
      <c r="AB292" s="8"/>
      <c r="AC292" s="8"/>
    </row>
    <row r="293" spans="2:29" ht="13">
      <c r="B293" s="3"/>
      <c r="C293" s="3"/>
      <c r="D293" s="12"/>
      <c r="F293" s="8"/>
      <c r="H293" s="7"/>
      <c r="I293" s="7"/>
      <c r="W293" s="8"/>
      <c r="X293" s="8"/>
      <c r="Y293" s="8"/>
      <c r="Z293" s="8"/>
      <c r="AA293" s="8"/>
      <c r="AB293" s="8"/>
      <c r="AC293" s="8"/>
    </row>
    <row r="294" spans="2:29" ht="13">
      <c r="B294" s="3"/>
      <c r="C294" s="3"/>
      <c r="D294" s="12"/>
      <c r="F294" s="8"/>
      <c r="H294" s="7"/>
      <c r="I294" s="7"/>
      <c r="W294" s="8"/>
      <c r="X294" s="8"/>
      <c r="Y294" s="8"/>
      <c r="Z294" s="8"/>
      <c r="AA294" s="8"/>
      <c r="AB294" s="8"/>
      <c r="AC294" s="8"/>
    </row>
    <row r="295" spans="2:29" ht="13">
      <c r="B295" s="3"/>
      <c r="C295" s="3"/>
      <c r="D295" s="12"/>
      <c r="F295" s="8"/>
      <c r="H295" s="7"/>
      <c r="I295" s="7"/>
      <c r="W295" s="8"/>
      <c r="X295" s="8"/>
      <c r="Y295" s="8"/>
      <c r="Z295" s="8"/>
      <c r="AA295" s="8"/>
      <c r="AB295" s="8"/>
      <c r="AC295" s="8"/>
    </row>
    <row r="296" spans="2:29" ht="13">
      <c r="B296" s="3"/>
      <c r="C296" s="3"/>
      <c r="D296" s="12"/>
      <c r="F296" s="8"/>
      <c r="H296" s="7"/>
      <c r="I296" s="7"/>
      <c r="W296" s="8"/>
      <c r="X296" s="8"/>
      <c r="Y296" s="8"/>
      <c r="Z296" s="8"/>
      <c r="AA296" s="8"/>
      <c r="AB296" s="8"/>
      <c r="AC296" s="8"/>
    </row>
    <row r="297" spans="2:29" ht="13">
      <c r="B297" s="3"/>
      <c r="C297" s="3"/>
      <c r="D297" s="12"/>
      <c r="F297" s="8"/>
      <c r="H297" s="7"/>
      <c r="I297" s="7"/>
      <c r="W297" s="8"/>
      <c r="X297" s="8"/>
      <c r="Y297" s="8"/>
      <c r="Z297" s="8"/>
      <c r="AA297" s="8"/>
      <c r="AB297" s="8"/>
      <c r="AC297" s="8"/>
    </row>
    <row r="298" spans="2:29" ht="13">
      <c r="B298" s="3"/>
      <c r="C298" s="3"/>
      <c r="D298" s="12"/>
      <c r="F298" s="8"/>
      <c r="H298" s="7"/>
      <c r="I298" s="7"/>
      <c r="W298" s="8"/>
      <c r="X298" s="8"/>
      <c r="Y298" s="8"/>
      <c r="Z298" s="8"/>
      <c r="AA298" s="8"/>
      <c r="AB298" s="8"/>
      <c r="AC298" s="8"/>
    </row>
    <row r="299" spans="2:29" ht="13">
      <c r="B299" s="3"/>
      <c r="C299" s="3"/>
      <c r="D299" s="12"/>
      <c r="F299" s="8"/>
      <c r="H299" s="7"/>
      <c r="I299" s="7"/>
      <c r="W299" s="8"/>
      <c r="X299" s="8"/>
      <c r="Y299" s="8"/>
      <c r="Z299" s="8"/>
      <c r="AA299" s="8"/>
      <c r="AB299" s="8"/>
      <c r="AC299" s="8"/>
    </row>
    <row r="300" spans="2:29" ht="13">
      <c r="B300" s="3"/>
      <c r="C300" s="3"/>
      <c r="D300" s="12"/>
      <c r="F300" s="8"/>
      <c r="H300" s="7"/>
      <c r="I300" s="7"/>
      <c r="W300" s="8"/>
      <c r="X300" s="8"/>
      <c r="Y300" s="8"/>
      <c r="Z300" s="8"/>
      <c r="AA300" s="8"/>
      <c r="AB300" s="8"/>
      <c r="AC300" s="8"/>
    </row>
    <row r="301" spans="2:29" ht="13">
      <c r="B301" s="3"/>
      <c r="C301" s="3"/>
      <c r="D301" s="12"/>
      <c r="F301" s="8"/>
      <c r="H301" s="7"/>
      <c r="I301" s="7"/>
      <c r="W301" s="8"/>
      <c r="X301" s="8"/>
      <c r="Y301" s="8"/>
      <c r="Z301" s="8"/>
      <c r="AA301" s="8"/>
      <c r="AB301" s="8"/>
      <c r="AC301" s="8"/>
    </row>
    <row r="302" spans="2:29" ht="13">
      <c r="B302" s="3"/>
      <c r="C302" s="3"/>
      <c r="D302" s="12"/>
      <c r="F302" s="8"/>
      <c r="H302" s="7"/>
      <c r="I302" s="7"/>
      <c r="W302" s="8"/>
      <c r="X302" s="8"/>
      <c r="Y302" s="8"/>
      <c r="Z302" s="8"/>
      <c r="AA302" s="8"/>
      <c r="AB302" s="8"/>
      <c r="AC302" s="8"/>
    </row>
    <row r="303" spans="2:29" ht="13">
      <c r="B303" s="3"/>
      <c r="C303" s="3"/>
      <c r="D303" s="12"/>
      <c r="F303" s="8"/>
      <c r="H303" s="7"/>
      <c r="I303" s="7"/>
      <c r="W303" s="8"/>
      <c r="X303" s="8"/>
      <c r="Y303" s="8"/>
      <c r="Z303" s="8"/>
      <c r="AA303" s="8"/>
      <c r="AB303" s="8"/>
      <c r="AC303" s="8"/>
    </row>
    <row r="304" spans="2:29" ht="13">
      <c r="B304" s="3"/>
      <c r="C304" s="3"/>
      <c r="D304" s="12"/>
      <c r="F304" s="8"/>
      <c r="H304" s="7"/>
      <c r="I304" s="7"/>
      <c r="W304" s="8"/>
      <c r="X304" s="8"/>
      <c r="Y304" s="8"/>
      <c r="Z304" s="8"/>
      <c r="AA304" s="8"/>
      <c r="AB304" s="8"/>
      <c r="AC304" s="8"/>
    </row>
    <row r="305" spans="2:29" ht="13">
      <c r="B305" s="3"/>
      <c r="C305" s="3"/>
      <c r="D305" s="12"/>
      <c r="F305" s="8"/>
      <c r="H305" s="7"/>
      <c r="I305" s="7"/>
      <c r="W305" s="8"/>
      <c r="X305" s="8"/>
      <c r="Y305" s="8"/>
      <c r="Z305" s="8"/>
      <c r="AA305" s="8"/>
      <c r="AB305" s="8"/>
      <c r="AC305" s="8"/>
    </row>
    <row r="306" spans="2:29" ht="13">
      <c r="B306" s="3"/>
      <c r="C306" s="3"/>
      <c r="D306" s="12"/>
      <c r="F306" s="8"/>
      <c r="H306" s="7"/>
      <c r="I306" s="7"/>
      <c r="W306" s="8"/>
      <c r="X306" s="8"/>
      <c r="Y306" s="8"/>
      <c r="Z306" s="8"/>
      <c r="AA306" s="8"/>
      <c r="AB306" s="8"/>
      <c r="AC306" s="8"/>
    </row>
    <row r="307" spans="2:29" ht="13">
      <c r="B307" s="3"/>
      <c r="C307" s="3"/>
      <c r="D307" s="12"/>
      <c r="F307" s="8"/>
      <c r="H307" s="7"/>
      <c r="I307" s="7"/>
      <c r="W307" s="8"/>
      <c r="X307" s="8"/>
      <c r="Y307" s="8"/>
      <c r="Z307" s="8"/>
      <c r="AA307" s="8"/>
      <c r="AB307" s="8"/>
      <c r="AC307" s="8"/>
    </row>
    <row r="308" spans="2:29" ht="13">
      <c r="B308" s="3"/>
      <c r="C308" s="3"/>
      <c r="D308" s="12"/>
      <c r="F308" s="8"/>
      <c r="H308" s="7"/>
      <c r="I308" s="7"/>
      <c r="W308" s="8"/>
      <c r="X308" s="8"/>
      <c r="Y308" s="8"/>
      <c r="Z308" s="8"/>
      <c r="AA308" s="8"/>
      <c r="AB308" s="8"/>
      <c r="AC308" s="8"/>
    </row>
    <row r="309" spans="2:29" ht="13">
      <c r="B309" s="3"/>
      <c r="C309" s="3"/>
      <c r="D309" s="12"/>
      <c r="F309" s="8"/>
      <c r="H309" s="7"/>
      <c r="I309" s="7"/>
      <c r="W309" s="8"/>
      <c r="X309" s="8"/>
      <c r="Y309" s="8"/>
      <c r="Z309" s="8"/>
      <c r="AA309" s="8"/>
      <c r="AB309" s="8"/>
      <c r="AC309" s="8"/>
    </row>
    <row r="310" spans="2:29" ht="13">
      <c r="B310" s="3"/>
      <c r="C310" s="3"/>
      <c r="D310" s="12"/>
      <c r="F310" s="8"/>
      <c r="H310" s="7"/>
      <c r="I310" s="7"/>
      <c r="W310" s="8"/>
      <c r="X310" s="8"/>
      <c r="Y310" s="8"/>
      <c r="Z310" s="8"/>
      <c r="AA310" s="8"/>
      <c r="AB310" s="8"/>
      <c r="AC310" s="8"/>
    </row>
    <row r="311" spans="2:29" ht="13">
      <c r="B311" s="3"/>
      <c r="C311" s="3"/>
      <c r="D311" s="12"/>
      <c r="F311" s="8"/>
      <c r="H311" s="7"/>
      <c r="I311" s="7"/>
      <c r="W311" s="8"/>
      <c r="X311" s="8"/>
      <c r="Y311" s="8"/>
      <c r="Z311" s="8"/>
      <c r="AA311" s="8"/>
      <c r="AB311" s="8"/>
      <c r="AC311" s="8"/>
    </row>
    <row r="312" spans="2:29" ht="13">
      <c r="B312" s="3"/>
      <c r="C312" s="3"/>
      <c r="D312" s="12"/>
      <c r="F312" s="8"/>
      <c r="H312" s="7"/>
      <c r="I312" s="7"/>
      <c r="W312" s="8"/>
      <c r="X312" s="8"/>
      <c r="Y312" s="8"/>
      <c r="Z312" s="8"/>
      <c r="AA312" s="8"/>
      <c r="AB312" s="8"/>
      <c r="AC312" s="8"/>
    </row>
    <row r="313" spans="2:29" ht="13">
      <c r="B313" s="3"/>
      <c r="C313" s="3"/>
      <c r="D313" s="12"/>
      <c r="F313" s="8"/>
      <c r="H313" s="7"/>
      <c r="I313" s="7"/>
      <c r="W313" s="8"/>
      <c r="X313" s="8"/>
      <c r="Y313" s="8"/>
      <c r="Z313" s="8"/>
      <c r="AA313" s="8"/>
      <c r="AB313" s="8"/>
      <c r="AC313" s="8"/>
    </row>
    <row r="314" spans="2:29" ht="13">
      <c r="B314" s="3"/>
      <c r="C314" s="3"/>
      <c r="D314" s="12"/>
      <c r="F314" s="8"/>
      <c r="H314" s="7"/>
      <c r="I314" s="7"/>
      <c r="W314" s="8"/>
      <c r="X314" s="8"/>
      <c r="Y314" s="8"/>
      <c r="Z314" s="8"/>
      <c r="AA314" s="8"/>
      <c r="AB314" s="8"/>
      <c r="AC314" s="8"/>
    </row>
    <row r="315" spans="2:29" ht="13">
      <c r="B315" s="3"/>
      <c r="C315" s="3"/>
      <c r="D315" s="12"/>
      <c r="F315" s="8"/>
      <c r="H315" s="7"/>
      <c r="I315" s="7"/>
      <c r="W315" s="8"/>
      <c r="X315" s="8"/>
      <c r="Y315" s="8"/>
      <c r="Z315" s="8"/>
      <c r="AA315" s="8"/>
      <c r="AB315" s="8"/>
      <c r="AC315" s="8"/>
    </row>
    <row r="316" spans="2:29" ht="13">
      <c r="B316" s="3"/>
      <c r="C316" s="3"/>
      <c r="D316" s="12"/>
      <c r="F316" s="8"/>
      <c r="H316" s="7"/>
      <c r="I316" s="7"/>
      <c r="W316" s="8"/>
      <c r="X316" s="8"/>
      <c r="Y316" s="8"/>
      <c r="Z316" s="8"/>
      <c r="AA316" s="8"/>
      <c r="AB316" s="8"/>
      <c r="AC316" s="8"/>
    </row>
    <row r="317" spans="2:29" ht="13">
      <c r="B317" s="3"/>
      <c r="C317" s="3"/>
      <c r="D317" s="12"/>
      <c r="F317" s="8"/>
      <c r="H317" s="7"/>
      <c r="I317" s="7"/>
      <c r="W317" s="8"/>
      <c r="X317" s="8"/>
      <c r="Y317" s="8"/>
      <c r="Z317" s="8"/>
      <c r="AA317" s="8"/>
      <c r="AB317" s="8"/>
      <c r="AC317" s="8"/>
    </row>
    <row r="318" spans="2:29" ht="13">
      <c r="B318" s="3"/>
      <c r="C318" s="3"/>
      <c r="D318" s="12"/>
      <c r="F318" s="8"/>
      <c r="H318" s="7"/>
      <c r="I318" s="7"/>
      <c r="W318" s="8"/>
      <c r="X318" s="8"/>
      <c r="Y318" s="8"/>
      <c r="Z318" s="8"/>
      <c r="AA318" s="8"/>
      <c r="AB318" s="8"/>
      <c r="AC318" s="8"/>
    </row>
    <row r="319" spans="2:29" ht="13">
      <c r="B319" s="3"/>
      <c r="C319" s="3"/>
      <c r="D319" s="12"/>
      <c r="F319" s="8"/>
      <c r="H319" s="7"/>
      <c r="I319" s="7"/>
      <c r="W319" s="8"/>
      <c r="X319" s="8"/>
      <c r="Y319" s="8"/>
      <c r="Z319" s="8"/>
      <c r="AA319" s="8"/>
      <c r="AB319" s="8"/>
      <c r="AC319" s="8"/>
    </row>
    <row r="320" spans="2:29" ht="13">
      <c r="B320" s="3"/>
      <c r="C320" s="3"/>
      <c r="D320" s="12"/>
      <c r="F320" s="8"/>
      <c r="H320" s="7"/>
      <c r="I320" s="7"/>
      <c r="W320" s="8"/>
      <c r="X320" s="8"/>
      <c r="Y320" s="8"/>
      <c r="Z320" s="8"/>
      <c r="AA320" s="8"/>
      <c r="AB320" s="8"/>
      <c r="AC320" s="8"/>
    </row>
    <row r="321" spans="2:29" ht="13">
      <c r="B321" s="3"/>
      <c r="C321" s="3"/>
      <c r="D321" s="12"/>
      <c r="F321" s="8"/>
      <c r="H321" s="7"/>
      <c r="I321" s="7"/>
      <c r="W321" s="8"/>
      <c r="X321" s="8"/>
      <c r="Y321" s="8"/>
      <c r="Z321" s="8"/>
      <c r="AA321" s="8"/>
      <c r="AB321" s="8"/>
      <c r="AC321" s="8"/>
    </row>
    <row r="322" spans="2:29" ht="13">
      <c r="B322" s="3"/>
      <c r="C322" s="3"/>
      <c r="D322" s="12"/>
      <c r="F322" s="8"/>
      <c r="H322" s="7"/>
      <c r="I322" s="7"/>
      <c r="W322" s="8"/>
      <c r="X322" s="8"/>
      <c r="Y322" s="8"/>
      <c r="Z322" s="8"/>
      <c r="AA322" s="8"/>
      <c r="AB322" s="8"/>
      <c r="AC322" s="8"/>
    </row>
    <row r="323" spans="2:29" ht="13">
      <c r="B323" s="3"/>
      <c r="C323" s="3"/>
      <c r="D323" s="12"/>
      <c r="F323" s="8"/>
      <c r="H323" s="7"/>
      <c r="I323" s="7"/>
      <c r="W323" s="8"/>
      <c r="X323" s="8"/>
      <c r="Y323" s="8"/>
      <c r="Z323" s="8"/>
      <c r="AA323" s="8"/>
      <c r="AB323" s="8"/>
      <c r="AC323" s="8"/>
    </row>
    <row r="324" spans="2:29" ht="13">
      <c r="B324" s="3"/>
      <c r="C324" s="3"/>
      <c r="D324" s="12"/>
      <c r="F324" s="8"/>
      <c r="H324" s="7"/>
      <c r="I324" s="7"/>
      <c r="W324" s="8"/>
      <c r="X324" s="8"/>
      <c r="Y324" s="8"/>
      <c r="Z324" s="8"/>
      <c r="AA324" s="8"/>
      <c r="AB324" s="8"/>
      <c r="AC324" s="8"/>
    </row>
    <row r="325" spans="2:29" ht="13">
      <c r="B325" s="3"/>
      <c r="C325" s="3"/>
      <c r="D325" s="12"/>
      <c r="F325" s="8"/>
      <c r="H325" s="7"/>
      <c r="I325" s="7"/>
      <c r="W325" s="8"/>
      <c r="X325" s="8"/>
      <c r="Y325" s="8"/>
      <c r="Z325" s="8"/>
      <c r="AA325" s="8"/>
      <c r="AB325" s="8"/>
      <c r="AC325" s="8"/>
    </row>
    <row r="326" spans="2:29" ht="13">
      <c r="B326" s="3"/>
      <c r="C326" s="3"/>
      <c r="D326" s="12"/>
      <c r="F326" s="8"/>
      <c r="H326" s="7"/>
      <c r="I326" s="7"/>
      <c r="W326" s="8"/>
      <c r="X326" s="8"/>
      <c r="Y326" s="8"/>
      <c r="Z326" s="8"/>
      <c r="AA326" s="8"/>
      <c r="AB326" s="8"/>
      <c r="AC326" s="8"/>
    </row>
    <row r="327" spans="2:29" ht="13">
      <c r="B327" s="3"/>
      <c r="C327" s="3"/>
      <c r="D327" s="12"/>
      <c r="F327" s="8"/>
      <c r="H327" s="7"/>
      <c r="I327" s="7"/>
      <c r="W327" s="8"/>
      <c r="X327" s="8"/>
      <c r="Y327" s="8"/>
      <c r="Z327" s="8"/>
      <c r="AA327" s="8"/>
      <c r="AB327" s="8"/>
      <c r="AC327" s="8"/>
    </row>
    <row r="328" spans="2:29" ht="13">
      <c r="B328" s="3"/>
      <c r="C328" s="3"/>
      <c r="D328" s="12"/>
      <c r="F328" s="8"/>
      <c r="H328" s="7"/>
      <c r="I328" s="7"/>
      <c r="W328" s="8"/>
      <c r="X328" s="8"/>
      <c r="Y328" s="8"/>
      <c r="Z328" s="8"/>
      <c r="AA328" s="8"/>
      <c r="AB328" s="8"/>
      <c r="AC328" s="8"/>
    </row>
    <row r="329" spans="2:29" ht="13">
      <c r="B329" s="3"/>
      <c r="C329" s="3"/>
      <c r="D329" s="12"/>
      <c r="F329" s="8"/>
      <c r="H329" s="7"/>
      <c r="I329" s="7"/>
      <c r="W329" s="8"/>
      <c r="X329" s="8"/>
      <c r="Y329" s="8"/>
      <c r="Z329" s="8"/>
      <c r="AA329" s="8"/>
      <c r="AB329" s="8"/>
      <c r="AC329" s="8"/>
    </row>
    <row r="330" spans="2:29" ht="13">
      <c r="B330" s="3"/>
      <c r="C330" s="3"/>
      <c r="D330" s="12"/>
      <c r="F330" s="8"/>
      <c r="H330" s="7"/>
      <c r="I330" s="7"/>
      <c r="W330" s="8"/>
      <c r="X330" s="8"/>
      <c r="Y330" s="8"/>
      <c r="Z330" s="8"/>
      <c r="AA330" s="8"/>
      <c r="AB330" s="8"/>
      <c r="AC330" s="8"/>
    </row>
    <row r="331" spans="2:29" ht="13">
      <c r="B331" s="3"/>
      <c r="C331" s="3"/>
      <c r="D331" s="12"/>
      <c r="F331" s="8"/>
      <c r="H331" s="7"/>
      <c r="I331" s="7"/>
      <c r="W331" s="8"/>
      <c r="X331" s="8"/>
      <c r="Y331" s="8"/>
      <c r="Z331" s="8"/>
      <c r="AA331" s="8"/>
      <c r="AB331" s="8"/>
      <c r="AC331" s="8"/>
    </row>
    <row r="332" spans="2:29" ht="13">
      <c r="B332" s="3"/>
      <c r="C332" s="3"/>
      <c r="D332" s="12"/>
      <c r="F332" s="8"/>
      <c r="H332" s="7"/>
      <c r="I332" s="7"/>
      <c r="W332" s="8"/>
      <c r="X332" s="8"/>
      <c r="Y332" s="8"/>
      <c r="Z332" s="8"/>
      <c r="AA332" s="8"/>
      <c r="AB332" s="8"/>
      <c r="AC332" s="8"/>
    </row>
    <row r="333" spans="2:29" ht="13">
      <c r="B333" s="3"/>
      <c r="C333" s="3"/>
      <c r="D333" s="12"/>
      <c r="F333" s="8"/>
      <c r="H333" s="7"/>
      <c r="I333" s="7"/>
      <c r="W333" s="8"/>
      <c r="X333" s="8"/>
      <c r="Y333" s="8"/>
      <c r="Z333" s="8"/>
      <c r="AA333" s="8"/>
      <c r="AB333" s="8"/>
      <c r="AC333" s="8"/>
    </row>
    <row r="334" spans="2:29" ht="13">
      <c r="B334" s="3"/>
      <c r="C334" s="3"/>
      <c r="D334" s="12"/>
      <c r="F334" s="8"/>
      <c r="H334" s="7"/>
      <c r="I334" s="7"/>
      <c r="W334" s="8"/>
      <c r="X334" s="8"/>
      <c r="Y334" s="8"/>
      <c r="Z334" s="8"/>
      <c r="AA334" s="8"/>
      <c r="AB334" s="8"/>
      <c r="AC334" s="8"/>
    </row>
    <row r="335" spans="2:29" ht="13">
      <c r="B335" s="3"/>
      <c r="C335" s="3"/>
      <c r="D335" s="12"/>
      <c r="F335" s="8"/>
      <c r="H335" s="7"/>
      <c r="I335" s="7"/>
      <c r="W335" s="8"/>
      <c r="X335" s="8"/>
      <c r="Y335" s="8"/>
      <c r="Z335" s="8"/>
      <c r="AA335" s="8"/>
      <c r="AB335" s="8"/>
      <c r="AC335" s="8"/>
    </row>
    <row r="336" spans="2:29" ht="13">
      <c r="B336" s="3"/>
      <c r="C336" s="3"/>
      <c r="D336" s="12"/>
      <c r="F336" s="8"/>
      <c r="H336" s="7"/>
      <c r="I336" s="7"/>
      <c r="W336" s="8"/>
      <c r="X336" s="8"/>
      <c r="Y336" s="8"/>
      <c r="Z336" s="8"/>
      <c r="AA336" s="8"/>
      <c r="AB336" s="8"/>
      <c r="AC336" s="8"/>
    </row>
    <row r="337" spans="2:29" ht="13">
      <c r="B337" s="3"/>
      <c r="C337" s="3"/>
      <c r="D337" s="12"/>
      <c r="F337" s="8"/>
      <c r="H337" s="7"/>
      <c r="I337" s="7"/>
      <c r="W337" s="8"/>
      <c r="X337" s="8"/>
      <c r="Y337" s="8"/>
      <c r="Z337" s="8"/>
      <c r="AA337" s="8"/>
      <c r="AB337" s="8"/>
      <c r="AC337" s="8"/>
    </row>
    <row r="338" spans="2:29" ht="13">
      <c r="B338" s="3"/>
      <c r="C338" s="3"/>
      <c r="D338" s="12"/>
      <c r="F338" s="8"/>
      <c r="H338" s="7"/>
      <c r="I338" s="7"/>
      <c r="W338" s="8"/>
      <c r="X338" s="8"/>
      <c r="Y338" s="8"/>
      <c r="Z338" s="8"/>
      <c r="AA338" s="8"/>
      <c r="AB338" s="8"/>
      <c r="AC338" s="8"/>
    </row>
    <row r="339" spans="2:29" ht="13">
      <c r="B339" s="3"/>
      <c r="C339" s="3"/>
      <c r="D339" s="12"/>
      <c r="F339" s="8"/>
      <c r="H339" s="7"/>
      <c r="I339" s="7"/>
      <c r="W339" s="8"/>
      <c r="X339" s="8"/>
      <c r="Y339" s="8"/>
      <c r="Z339" s="8"/>
      <c r="AA339" s="8"/>
      <c r="AB339" s="8"/>
      <c r="AC339" s="8"/>
    </row>
    <row r="340" spans="2:29" ht="13">
      <c r="B340" s="3"/>
      <c r="C340" s="3"/>
      <c r="D340" s="12"/>
      <c r="F340" s="8"/>
      <c r="H340" s="7"/>
      <c r="I340" s="7"/>
      <c r="W340" s="8"/>
      <c r="X340" s="8"/>
      <c r="Y340" s="8"/>
      <c r="Z340" s="8"/>
      <c r="AA340" s="8"/>
      <c r="AB340" s="8"/>
      <c r="AC340" s="8"/>
    </row>
    <row r="341" spans="2:29" ht="13">
      <c r="B341" s="3"/>
      <c r="C341" s="3"/>
      <c r="D341" s="12"/>
      <c r="F341" s="8"/>
      <c r="H341" s="7"/>
      <c r="I341" s="7"/>
      <c r="W341" s="8"/>
      <c r="X341" s="8"/>
      <c r="Y341" s="8"/>
      <c r="Z341" s="8"/>
      <c r="AA341" s="8"/>
      <c r="AB341" s="8"/>
      <c r="AC341" s="8"/>
    </row>
    <row r="342" spans="2:29" ht="13">
      <c r="B342" s="3"/>
      <c r="C342" s="3"/>
      <c r="D342" s="12"/>
      <c r="F342" s="8"/>
      <c r="H342" s="7"/>
      <c r="I342" s="7"/>
      <c r="W342" s="8"/>
      <c r="X342" s="8"/>
      <c r="Y342" s="8"/>
      <c r="Z342" s="8"/>
      <c r="AA342" s="8"/>
      <c r="AB342" s="8"/>
      <c r="AC342" s="8"/>
    </row>
    <row r="343" spans="2:29" ht="13">
      <c r="B343" s="3"/>
      <c r="C343" s="3"/>
      <c r="D343" s="12"/>
      <c r="F343" s="8"/>
      <c r="H343" s="7"/>
      <c r="I343" s="7"/>
      <c r="W343" s="8"/>
      <c r="X343" s="8"/>
      <c r="Y343" s="8"/>
      <c r="Z343" s="8"/>
      <c r="AA343" s="8"/>
      <c r="AB343" s="8"/>
      <c r="AC343" s="8"/>
    </row>
    <row r="344" spans="2:29" ht="13">
      <c r="B344" s="3"/>
      <c r="C344" s="3"/>
      <c r="D344" s="12"/>
      <c r="F344" s="8"/>
      <c r="H344" s="7"/>
      <c r="I344" s="7"/>
      <c r="W344" s="8"/>
      <c r="X344" s="8"/>
      <c r="Y344" s="8"/>
      <c r="Z344" s="8"/>
      <c r="AA344" s="8"/>
      <c r="AB344" s="8"/>
      <c r="AC344" s="8"/>
    </row>
    <row r="345" spans="2:29" ht="13">
      <c r="B345" s="3"/>
      <c r="C345" s="3"/>
      <c r="D345" s="12"/>
      <c r="F345" s="8"/>
      <c r="H345" s="7"/>
      <c r="I345" s="7"/>
      <c r="W345" s="8"/>
      <c r="X345" s="8"/>
      <c r="Y345" s="8"/>
      <c r="Z345" s="8"/>
      <c r="AA345" s="8"/>
      <c r="AB345" s="8"/>
      <c r="AC345" s="8"/>
    </row>
    <row r="346" spans="2:29" ht="13">
      <c r="B346" s="3"/>
      <c r="C346" s="3"/>
      <c r="D346" s="12"/>
      <c r="F346" s="8"/>
      <c r="H346" s="7"/>
      <c r="I346" s="7"/>
      <c r="W346" s="8"/>
      <c r="X346" s="8"/>
      <c r="Y346" s="8"/>
      <c r="Z346" s="8"/>
      <c r="AA346" s="8"/>
      <c r="AB346" s="8"/>
      <c r="AC346" s="8"/>
    </row>
    <row r="347" spans="2:29" ht="13">
      <c r="B347" s="3"/>
      <c r="C347" s="3"/>
      <c r="D347" s="12"/>
      <c r="F347" s="8"/>
      <c r="H347" s="7"/>
      <c r="I347" s="7"/>
      <c r="W347" s="8"/>
      <c r="X347" s="8"/>
      <c r="Y347" s="8"/>
      <c r="Z347" s="8"/>
      <c r="AA347" s="8"/>
      <c r="AB347" s="8"/>
      <c r="AC347" s="8"/>
    </row>
    <row r="348" spans="2:29" ht="13">
      <c r="B348" s="3"/>
      <c r="C348" s="3"/>
      <c r="D348" s="12"/>
      <c r="F348" s="8"/>
      <c r="H348" s="7"/>
      <c r="I348" s="7"/>
      <c r="W348" s="8"/>
      <c r="X348" s="8"/>
      <c r="Y348" s="8"/>
      <c r="Z348" s="8"/>
      <c r="AA348" s="8"/>
      <c r="AB348" s="8"/>
      <c r="AC348" s="8"/>
    </row>
    <row r="349" spans="2:29" ht="13">
      <c r="B349" s="3"/>
      <c r="C349" s="3"/>
      <c r="D349" s="12"/>
      <c r="F349" s="8"/>
      <c r="H349" s="7"/>
      <c r="I349" s="7"/>
      <c r="W349" s="8"/>
      <c r="X349" s="8"/>
      <c r="Y349" s="8"/>
      <c r="Z349" s="8"/>
      <c r="AA349" s="8"/>
      <c r="AB349" s="8"/>
      <c r="AC349" s="8"/>
    </row>
    <row r="350" spans="2:29" ht="13">
      <c r="B350" s="3"/>
      <c r="C350" s="3"/>
      <c r="D350" s="12"/>
      <c r="F350" s="8"/>
      <c r="H350" s="7"/>
      <c r="I350" s="7"/>
      <c r="W350" s="8"/>
      <c r="X350" s="8"/>
      <c r="Y350" s="8"/>
      <c r="Z350" s="8"/>
      <c r="AA350" s="8"/>
      <c r="AB350" s="8"/>
      <c r="AC350" s="8"/>
    </row>
    <row r="351" spans="2:29" ht="13">
      <c r="B351" s="3"/>
      <c r="C351" s="3"/>
      <c r="D351" s="12"/>
      <c r="F351" s="8"/>
      <c r="H351" s="7"/>
      <c r="I351" s="7"/>
      <c r="W351" s="8"/>
      <c r="X351" s="8"/>
      <c r="Y351" s="8"/>
      <c r="Z351" s="8"/>
      <c r="AA351" s="8"/>
      <c r="AB351" s="8"/>
      <c r="AC351" s="8"/>
    </row>
    <row r="352" spans="2:29" ht="13">
      <c r="B352" s="3"/>
      <c r="C352" s="3"/>
      <c r="D352" s="12"/>
      <c r="F352" s="8"/>
      <c r="H352" s="7"/>
      <c r="I352" s="7"/>
      <c r="W352" s="8"/>
      <c r="X352" s="8"/>
      <c r="Y352" s="8"/>
      <c r="Z352" s="8"/>
      <c r="AA352" s="8"/>
      <c r="AB352" s="8"/>
      <c r="AC352" s="8"/>
    </row>
    <row r="353" spans="2:29" ht="13">
      <c r="B353" s="3"/>
      <c r="C353" s="3"/>
      <c r="D353" s="12"/>
      <c r="F353" s="8"/>
      <c r="H353" s="7"/>
      <c r="I353" s="7"/>
      <c r="W353" s="8"/>
      <c r="X353" s="8"/>
      <c r="Y353" s="8"/>
      <c r="Z353" s="8"/>
      <c r="AA353" s="8"/>
      <c r="AB353" s="8"/>
      <c r="AC353" s="8"/>
    </row>
    <row r="354" spans="2:29" ht="13">
      <c r="B354" s="3"/>
      <c r="C354" s="3"/>
      <c r="D354" s="12"/>
      <c r="F354" s="8"/>
      <c r="H354" s="7"/>
      <c r="I354" s="7"/>
      <c r="W354" s="8"/>
      <c r="X354" s="8"/>
      <c r="Y354" s="8"/>
      <c r="Z354" s="8"/>
      <c r="AA354" s="8"/>
      <c r="AB354" s="8"/>
      <c r="AC354" s="8"/>
    </row>
    <row r="355" spans="2:29" ht="13">
      <c r="B355" s="3"/>
      <c r="C355" s="3"/>
      <c r="D355" s="12"/>
      <c r="F355" s="8"/>
      <c r="H355" s="7"/>
      <c r="I355" s="7"/>
      <c r="W355" s="8"/>
      <c r="X355" s="8"/>
      <c r="Y355" s="8"/>
      <c r="Z355" s="8"/>
      <c r="AA355" s="8"/>
      <c r="AB355" s="8"/>
      <c r="AC355" s="8"/>
    </row>
    <row r="356" spans="2:29" ht="13">
      <c r="B356" s="3"/>
      <c r="C356" s="3"/>
      <c r="D356" s="12"/>
      <c r="F356" s="8"/>
      <c r="H356" s="7"/>
      <c r="I356" s="7"/>
      <c r="W356" s="8"/>
      <c r="X356" s="8"/>
      <c r="Y356" s="8"/>
      <c r="Z356" s="8"/>
      <c r="AA356" s="8"/>
      <c r="AB356" s="8"/>
      <c r="AC356" s="8"/>
    </row>
    <row r="357" spans="2:29" ht="13">
      <c r="B357" s="3"/>
      <c r="C357" s="3"/>
      <c r="D357" s="12"/>
      <c r="F357" s="8"/>
      <c r="H357" s="7"/>
      <c r="I357" s="7"/>
      <c r="W357" s="8"/>
      <c r="X357" s="8"/>
      <c r="Y357" s="8"/>
      <c r="Z357" s="8"/>
      <c r="AA357" s="8"/>
      <c r="AB357" s="8"/>
      <c r="AC357" s="8"/>
    </row>
    <row r="358" spans="2:29" ht="13">
      <c r="B358" s="3"/>
      <c r="C358" s="3"/>
      <c r="D358" s="12"/>
      <c r="F358" s="8"/>
      <c r="H358" s="7"/>
      <c r="I358" s="7"/>
      <c r="W358" s="8"/>
      <c r="X358" s="8"/>
      <c r="Y358" s="8"/>
      <c r="Z358" s="8"/>
      <c r="AA358" s="8"/>
      <c r="AB358" s="8"/>
      <c r="AC358" s="8"/>
    </row>
    <row r="359" spans="2:29" ht="13">
      <c r="B359" s="3"/>
      <c r="C359" s="3"/>
      <c r="D359" s="12"/>
      <c r="F359" s="8"/>
      <c r="H359" s="7"/>
      <c r="I359" s="7"/>
      <c r="W359" s="8"/>
      <c r="X359" s="8"/>
      <c r="Y359" s="8"/>
      <c r="Z359" s="8"/>
      <c r="AA359" s="8"/>
      <c r="AB359" s="8"/>
      <c r="AC359" s="8"/>
    </row>
    <row r="360" spans="2:29" ht="13">
      <c r="B360" s="3"/>
      <c r="C360" s="3"/>
      <c r="D360" s="12"/>
      <c r="F360" s="8"/>
      <c r="H360" s="7"/>
      <c r="I360" s="7"/>
      <c r="W360" s="8"/>
      <c r="X360" s="8"/>
      <c r="Y360" s="8"/>
      <c r="Z360" s="8"/>
      <c r="AA360" s="8"/>
      <c r="AB360" s="8"/>
      <c r="AC360" s="8"/>
    </row>
    <row r="361" spans="2:29" ht="13">
      <c r="B361" s="3"/>
      <c r="C361" s="3"/>
      <c r="D361" s="12"/>
      <c r="F361" s="8"/>
      <c r="H361" s="7"/>
      <c r="I361" s="7"/>
      <c r="W361" s="8"/>
      <c r="X361" s="8"/>
      <c r="Y361" s="8"/>
      <c r="Z361" s="8"/>
      <c r="AA361" s="8"/>
      <c r="AB361" s="8"/>
      <c r="AC361" s="8"/>
    </row>
    <row r="362" spans="2:29" ht="13">
      <c r="B362" s="3"/>
      <c r="C362" s="3"/>
      <c r="D362" s="12"/>
      <c r="F362" s="8"/>
      <c r="H362" s="7"/>
      <c r="I362" s="7"/>
      <c r="W362" s="8"/>
      <c r="X362" s="8"/>
      <c r="Y362" s="8"/>
      <c r="Z362" s="8"/>
      <c r="AA362" s="8"/>
      <c r="AB362" s="8"/>
      <c r="AC362" s="8"/>
    </row>
    <row r="363" spans="2:29" ht="13">
      <c r="B363" s="3"/>
      <c r="C363" s="3"/>
      <c r="D363" s="12"/>
      <c r="F363" s="8"/>
      <c r="H363" s="7"/>
      <c r="I363" s="7"/>
      <c r="W363" s="8"/>
      <c r="X363" s="8"/>
      <c r="Y363" s="8"/>
      <c r="Z363" s="8"/>
      <c r="AA363" s="8"/>
      <c r="AB363" s="8"/>
      <c r="AC363" s="8"/>
    </row>
    <row r="364" spans="2:29" ht="13">
      <c r="B364" s="3"/>
      <c r="C364" s="3"/>
      <c r="D364" s="12"/>
      <c r="F364" s="8"/>
      <c r="H364" s="7"/>
      <c r="I364" s="7"/>
      <c r="W364" s="8"/>
      <c r="X364" s="8"/>
      <c r="Y364" s="8"/>
      <c r="Z364" s="8"/>
      <c r="AA364" s="8"/>
      <c r="AB364" s="8"/>
      <c r="AC364" s="8"/>
    </row>
    <row r="365" spans="2:29" ht="13">
      <c r="B365" s="3"/>
      <c r="C365" s="3"/>
      <c r="D365" s="12"/>
      <c r="F365" s="8"/>
      <c r="H365" s="7"/>
      <c r="I365" s="7"/>
      <c r="W365" s="8"/>
      <c r="X365" s="8"/>
      <c r="Y365" s="8"/>
      <c r="Z365" s="8"/>
      <c r="AA365" s="8"/>
      <c r="AB365" s="8"/>
      <c r="AC365" s="8"/>
    </row>
    <row r="366" spans="2:29" ht="13">
      <c r="B366" s="3"/>
      <c r="C366" s="3"/>
      <c r="D366" s="12"/>
      <c r="F366" s="8"/>
      <c r="H366" s="7"/>
      <c r="I366" s="7"/>
      <c r="W366" s="8"/>
      <c r="X366" s="8"/>
      <c r="Y366" s="8"/>
      <c r="Z366" s="8"/>
      <c r="AA366" s="8"/>
      <c r="AB366" s="8"/>
      <c r="AC366" s="8"/>
    </row>
    <row r="367" spans="2:29" ht="13">
      <c r="B367" s="3"/>
      <c r="C367" s="3"/>
      <c r="D367" s="12"/>
      <c r="F367" s="8"/>
      <c r="H367" s="7"/>
      <c r="I367" s="7"/>
      <c r="W367" s="8"/>
      <c r="X367" s="8"/>
      <c r="Y367" s="8"/>
      <c r="Z367" s="8"/>
      <c r="AA367" s="8"/>
      <c r="AB367" s="8"/>
      <c r="AC367" s="8"/>
    </row>
    <row r="368" spans="2:29" ht="13">
      <c r="B368" s="3"/>
      <c r="C368" s="3"/>
      <c r="D368" s="12"/>
      <c r="F368" s="8"/>
      <c r="H368" s="7"/>
      <c r="I368" s="7"/>
      <c r="W368" s="8"/>
      <c r="X368" s="8"/>
      <c r="Y368" s="8"/>
      <c r="Z368" s="8"/>
      <c r="AA368" s="8"/>
      <c r="AB368" s="8"/>
      <c r="AC368" s="8"/>
    </row>
    <row r="369" spans="2:29" ht="13">
      <c r="B369" s="3"/>
      <c r="C369" s="3"/>
      <c r="D369" s="12"/>
      <c r="F369" s="8"/>
      <c r="H369" s="7"/>
      <c r="I369" s="7"/>
      <c r="W369" s="8"/>
      <c r="X369" s="8"/>
      <c r="Y369" s="8"/>
      <c r="Z369" s="8"/>
      <c r="AA369" s="8"/>
      <c r="AB369" s="8"/>
      <c r="AC369" s="8"/>
    </row>
    <row r="370" spans="2:29" ht="13">
      <c r="B370" s="3"/>
      <c r="C370" s="3"/>
      <c r="D370" s="12"/>
      <c r="F370" s="8"/>
      <c r="H370" s="7"/>
      <c r="I370" s="7"/>
      <c r="W370" s="8"/>
      <c r="X370" s="8"/>
      <c r="Y370" s="8"/>
      <c r="Z370" s="8"/>
      <c r="AA370" s="8"/>
      <c r="AB370" s="8"/>
      <c r="AC370" s="8"/>
    </row>
    <row r="371" spans="2:29" ht="13">
      <c r="B371" s="3"/>
      <c r="C371" s="3"/>
      <c r="D371" s="12"/>
      <c r="F371" s="8"/>
      <c r="H371" s="7"/>
      <c r="I371" s="7"/>
      <c r="W371" s="8"/>
      <c r="X371" s="8"/>
      <c r="Y371" s="8"/>
      <c r="Z371" s="8"/>
      <c r="AA371" s="8"/>
      <c r="AB371" s="8"/>
      <c r="AC371" s="8"/>
    </row>
    <row r="372" spans="2:29" ht="13">
      <c r="B372" s="3"/>
      <c r="C372" s="3"/>
      <c r="D372" s="12"/>
      <c r="F372" s="8"/>
      <c r="H372" s="7"/>
      <c r="I372" s="7"/>
      <c r="W372" s="8"/>
      <c r="X372" s="8"/>
      <c r="Y372" s="8"/>
      <c r="Z372" s="8"/>
      <c r="AA372" s="8"/>
      <c r="AB372" s="8"/>
      <c r="AC372" s="8"/>
    </row>
    <row r="373" spans="2:29" ht="13">
      <c r="B373" s="3"/>
      <c r="C373" s="3"/>
      <c r="D373" s="12"/>
      <c r="F373" s="8"/>
      <c r="H373" s="7"/>
      <c r="I373" s="7"/>
      <c r="W373" s="8"/>
      <c r="X373" s="8"/>
      <c r="Y373" s="8"/>
      <c r="Z373" s="8"/>
      <c r="AA373" s="8"/>
      <c r="AB373" s="8"/>
      <c r="AC373" s="8"/>
    </row>
    <row r="374" spans="2:29" ht="13">
      <c r="B374" s="3"/>
      <c r="C374" s="3"/>
      <c r="D374" s="12"/>
      <c r="F374" s="8"/>
      <c r="H374" s="7"/>
      <c r="I374" s="7"/>
      <c r="W374" s="8"/>
      <c r="X374" s="8"/>
      <c r="Y374" s="8"/>
      <c r="Z374" s="8"/>
      <c r="AA374" s="8"/>
      <c r="AB374" s="8"/>
      <c r="AC374" s="8"/>
    </row>
    <row r="375" spans="2:29" ht="13">
      <c r="B375" s="3"/>
      <c r="C375" s="3"/>
      <c r="D375" s="12"/>
      <c r="F375" s="8"/>
      <c r="H375" s="7"/>
      <c r="I375" s="7"/>
      <c r="W375" s="8"/>
      <c r="X375" s="8"/>
      <c r="Y375" s="8"/>
      <c r="Z375" s="8"/>
      <c r="AA375" s="8"/>
      <c r="AB375" s="8"/>
      <c r="AC375" s="8"/>
    </row>
    <row r="376" spans="2:29" ht="13">
      <c r="B376" s="3"/>
      <c r="C376" s="3"/>
      <c r="D376" s="12"/>
      <c r="F376" s="8"/>
      <c r="H376" s="7"/>
      <c r="I376" s="7"/>
      <c r="W376" s="8"/>
      <c r="X376" s="8"/>
      <c r="Y376" s="8"/>
      <c r="Z376" s="8"/>
      <c r="AA376" s="8"/>
      <c r="AB376" s="8"/>
      <c r="AC376" s="8"/>
    </row>
    <row r="377" spans="2:29" ht="13">
      <c r="B377" s="3"/>
      <c r="C377" s="3"/>
      <c r="D377" s="12"/>
      <c r="F377" s="8"/>
      <c r="H377" s="7"/>
      <c r="I377" s="7"/>
      <c r="W377" s="8"/>
      <c r="X377" s="8"/>
      <c r="Y377" s="8"/>
      <c r="Z377" s="8"/>
      <c r="AA377" s="8"/>
      <c r="AB377" s="8"/>
      <c r="AC377" s="8"/>
    </row>
    <row r="378" spans="2:29" ht="13">
      <c r="B378" s="3"/>
      <c r="C378" s="3"/>
      <c r="D378" s="12"/>
      <c r="F378" s="8"/>
      <c r="H378" s="7"/>
      <c r="I378" s="7"/>
      <c r="W378" s="8"/>
      <c r="X378" s="8"/>
      <c r="Y378" s="8"/>
      <c r="Z378" s="8"/>
      <c r="AA378" s="8"/>
      <c r="AB378" s="8"/>
      <c r="AC378" s="8"/>
    </row>
    <row r="379" spans="2:29" ht="13">
      <c r="B379" s="3"/>
      <c r="C379" s="3"/>
      <c r="D379" s="12"/>
      <c r="F379" s="8"/>
      <c r="H379" s="7"/>
      <c r="I379" s="7"/>
      <c r="W379" s="8"/>
      <c r="X379" s="8"/>
      <c r="Y379" s="8"/>
      <c r="Z379" s="8"/>
      <c r="AA379" s="8"/>
      <c r="AB379" s="8"/>
      <c r="AC379" s="8"/>
    </row>
    <row r="380" spans="2:29" ht="13">
      <c r="B380" s="3"/>
      <c r="C380" s="3"/>
      <c r="D380" s="12"/>
      <c r="F380" s="8"/>
      <c r="H380" s="7"/>
      <c r="I380" s="7"/>
      <c r="W380" s="8"/>
      <c r="X380" s="8"/>
      <c r="Y380" s="8"/>
      <c r="Z380" s="8"/>
      <c r="AA380" s="8"/>
      <c r="AB380" s="8"/>
      <c r="AC380" s="8"/>
    </row>
    <row r="381" spans="2:29" ht="13">
      <c r="B381" s="3"/>
      <c r="C381" s="3"/>
      <c r="D381" s="12"/>
      <c r="F381" s="8"/>
      <c r="H381" s="7"/>
      <c r="I381" s="7"/>
      <c r="W381" s="8"/>
      <c r="X381" s="8"/>
      <c r="Y381" s="8"/>
      <c r="Z381" s="8"/>
      <c r="AA381" s="8"/>
      <c r="AB381" s="8"/>
      <c r="AC381" s="8"/>
    </row>
    <row r="382" spans="2:29" ht="13">
      <c r="B382" s="3"/>
      <c r="C382" s="3"/>
      <c r="D382" s="12"/>
      <c r="F382" s="8"/>
      <c r="H382" s="7"/>
      <c r="I382" s="7"/>
      <c r="W382" s="8"/>
      <c r="X382" s="8"/>
      <c r="Y382" s="8"/>
      <c r="Z382" s="8"/>
      <c r="AA382" s="8"/>
      <c r="AB382" s="8"/>
      <c r="AC382" s="8"/>
    </row>
    <row r="383" spans="2:29" ht="13">
      <c r="B383" s="3"/>
      <c r="C383" s="3"/>
      <c r="D383" s="12"/>
      <c r="F383" s="8"/>
      <c r="H383" s="7"/>
      <c r="I383" s="7"/>
      <c r="W383" s="8"/>
      <c r="X383" s="8"/>
      <c r="Y383" s="8"/>
      <c r="Z383" s="8"/>
      <c r="AA383" s="8"/>
      <c r="AB383" s="8"/>
      <c r="AC383" s="8"/>
    </row>
    <row r="384" spans="2:29" ht="13">
      <c r="B384" s="3"/>
      <c r="C384" s="3"/>
      <c r="D384" s="12"/>
      <c r="F384" s="8"/>
      <c r="H384" s="7"/>
      <c r="I384" s="7"/>
      <c r="W384" s="8"/>
      <c r="X384" s="8"/>
      <c r="Y384" s="8"/>
      <c r="Z384" s="8"/>
      <c r="AA384" s="8"/>
      <c r="AB384" s="8"/>
      <c r="AC384" s="8"/>
    </row>
    <row r="385" spans="2:29" ht="13">
      <c r="B385" s="3"/>
      <c r="C385" s="3"/>
      <c r="D385" s="12"/>
      <c r="F385" s="8"/>
      <c r="H385" s="7"/>
      <c r="I385" s="7"/>
      <c r="W385" s="8"/>
      <c r="X385" s="8"/>
      <c r="Y385" s="8"/>
      <c r="Z385" s="8"/>
      <c r="AA385" s="8"/>
      <c r="AB385" s="8"/>
      <c r="AC385" s="8"/>
    </row>
    <row r="386" spans="2:29" ht="13">
      <c r="B386" s="3"/>
      <c r="C386" s="3"/>
      <c r="D386" s="12"/>
      <c r="F386" s="8"/>
      <c r="H386" s="7"/>
      <c r="I386" s="7"/>
      <c r="W386" s="8"/>
      <c r="X386" s="8"/>
      <c r="Y386" s="8"/>
      <c r="Z386" s="8"/>
      <c r="AA386" s="8"/>
      <c r="AB386" s="8"/>
      <c r="AC386" s="8"/>
    </row>
    <row r="387" spans="2:29" ht="13">
      <c r="B387" s="3"/>
      <c r="C387" s="3"/>
      <c r="D387" s="12"/>
      <c r="F387" s="8"/>
      <c r="H387" s="7"/>
      <c r="I387" s="7"/>
      <c r="W387" s="8"/>
      <c r="X387" s="8"/>
      <c r="Y387" s="8"/>
      <c r="Z387" s="8"/>
      <c r="AA387" s="8"/>
      <c r="AB387" s="8"/>
      <c r="AC387" s="8"/>
    </row>
    <row r="388" spans="2:29" ht="13">
      <c r="B388" s="3"/>
      <c r="C388" s="3"/>
      <c r="D388" s="12"/>
      <c r="F388" s="8"/>
      <c r="H388" s="7"/>
      <c r="I388" s="7"/>
      <c r="W388" s="8"/>
      <c r="X388" s="8"/>
      <c r="Y388" s="8"/>
      <c r="Z388" s="8"/>
      <c r="AA388" s="8"/>
      <c r="AB388" s="8"/>
      <c r="AC388" s="8"/>
    </row>
    <row r="389" spans="2:29" ht="13">
      <c r="B389" s="3"/>
      <c r="C389" s="3"/>
      <c r="D389" s="12"/>
      <c r="F389" s="8"/>
      <c r="H389" s="7"/>
      <c r="I389" s="7"/>
      <c r="W389" s="8"/>
      <c r="X389" s="8"/>
      <c r="Y389" s="8"/>
      <c r="Z389" s="8"/>
      <c r="AA389" s="8"/>
      <c r="AB389" s="8"/>
      <c r="AC389" s="8"/>
    </row>
    <row r="390" spans="2:29" ht="13">
      <c r="B390" s="3"/>
      <c r="C390" s="3"/>
      <c r="D390" s="12"/>
      <c r="F390" s="8"/>
      <c r="H390" s="7"/>
      <c r="I390" s="7"/>
      <c r="W390" s="8"/>
      <c r="X390" s="8"/>
      <c r="Y390" s="8"/>
      <c r="Z390" s="8"/>
      <c r="AA390" s="8"/>
      <c r="AB390" s="8"/>
      <c r="AC390" s="8"/>
    </row>
    <row r="391" spans="2:29" ht="13">
      <c r="B391" s="3"/>
      <c r="C391" s="3"/>
      <c r="D391" s="12"/>
      <c r="F391" s="8"/>
      <c r="H391" s="7"/>
      <c r="I391" s="7"/>
      <c r="W391" s="8"/>
      <c r="X391" s="8"/>
      <c r="Y391" s="8"/>
      <c r="Z391" s="8"/>
      <c r="AA391" s="8"/>
      <c r="AB391" s="8"/>
      <c r="AC391" s="8"/>
    </row>
    <row r="392" spans="2:29" ht="13">
      <c r="B392" s="3"/>
      <c r="C392" s="3"/>
      <c r="D392" s="12"/>
      <c r="F392" s="8"/>
      <c r="H392" s="7"/>
      <c r="I392" s="7"/>
      <c r="W392" s="8"/>
      <c r="X392" s="8"/>
      <c r="Y392" s="8"/>
      <c r="Z392" s="8"/>
      <c r="AA392" s="8"/>
      <c r="AB392" s="8"/>
      <c r="AC392" s="8"/>
    </row>
    <row r="393" spans="2:29" ht="13">
      <c r="B393" s="3"/>
      <c r="C393" s="3"/>
      <c r="D393" s="12"/>
      <c r="F393" s="8"/>
      <c r="H393" s="7"/>
      <c r="I393" s="7"/>
      <c r="W393" s="8"/>
      <c r="X393" s="8"/>
      <c r="Y393" s="8"/>
      <c r="Z393" s="8"/>
      <c r="AA393" s="8"/>
      <c r="AB393" s="8"/>
      <c r="AC393" s="8"/>
    </row>
    <row r="394" spans="2:29" ht="13">
      <c r="B394" s="3"/>
      <c r="C394" s="3"/>
      <c r="D394" s="12"/>
      <c r="F394" s="8"/>
      <c r="H394" s="7"/>
      <c r="I394" s="7"/>
      <c r="W394" s="8"/>
      <c r="X394" s="8"/>
      <c r="Y394" s="8"/>
      <c r="Z394" s="8"/>
      <c r="AA394" s="8"/>
      <c r="AB394" s="8"/>
      <c r="AC394" s="8"/>
    </row>
    <row r="395" spans="2:29" ht="13">
      <c r="B395" s="3"/>
      <c r="C395" s="3"/>
      <c r="D395" s="12"/>
      <c r="F395" s="8"/>
      <c r="H395" s="7"/>
      <c r="I395" s="7"/>
      <c r="W395" s="8"/>
      <c r="X395" s="8"/>
      <c r="Y395" s="8"/>
      <c r="Z395" s="8"/>
      <c r="AA395" s="8"/>
      <c r="AB395" s="8"/>
      <c r="AC395" s="8"/>
    </row>
    <row r="396" spans="2:29" ht="13">
      <c r="B396" s="3"/>
      <c r="C396" s="3"/>
      <c r="D396" s="12"/>
      <c r="F396" s="8"/>
      <c r="H396" s="7"/>
      <c r="I396" s="7"/>
      <c r="W396" s="8"/>
      <c r="X396" s="8"/>
      <c r="Y396" s="8"/>
      <c r="Z396" s="8"/>
      <c r="AA396" s="8"/>
      <c r="AB396" s="8"/>
      <c r="AC396" s="8"/>
    </row>
    <row r="397" spans="2:29" ht="13">
      <c r="B397" s="3"/>
      <c r="C397" s="3"/>
      <c r="D397" s="12"/>
      <c r="F397" s="8"/>
      <c r="H397" s="7"/>
      <c r="I397" s="7"/>
      <c r="W397" s="8"/>
      <c r="X397" s="8"/>
      <c r="Y397" s="8"/>
      <c r="Z397" s="8"/>
      <c r="AA397" s="8"/>
      <c r="AB397" s="8"/>
      <c r="AC397" s="8"/>
    </row>
    <row r="398" spans="2:29" ht="13">
      <c r="B398" s="3"/>
      <c r="C398" s="3"/>
      <c r="D398" s="12"/>
      <c r="F398" s="8"/>
      <c r="H398" s="7"/>
      <c r="I398" s="7"/>
      <c r="W398" s="8"/>
      <c r="X398" s="8"/>
      <c r="Y398" s="8"/>
      <c r="Z398" s="8"/>
      <c r="AA398" s="8"/>
      <c r="AB398" s="8"/>
      <c r="AC398" s="8"/>
    </row>
    <row r="399" spans="2:29" ht="13">
      <c r="B399" s="3"/>
      <c r="C399" s="3"/>
      <c r="D399" s="12"/>
      <c r="F399" s="8"/>
      <c r="H399" s="7"/>
      <c r="I399" s="7"/>
      <c r="W399" s="8"/>
      <c r="X399" s="8"/>
      <c r="Y399" s="8"/>
      <c r="Z399" s="8"/>
      <c r="AA399" s="8"/>
      <c r="AB399" s="8"/>
      <c r="AC399" s="8"/>
    </row>
    <row r="400" spans="2:29" ht="13">
      <c r="B400" s="3"/>
      <c r="C400" s="3"/>
      <c r="D400" s="12"/>
      <c r="F400" s="8"/>
      <c r="H400" s="7"/>
      <c r="I400" s="7"/>
      <c r="W400" s="8"/>
      <c r="X400" s="8"/>
      <c r="Y400" s="8"/>
      <c r="Z400" s="8"/>
      <c r="AA400" s="8"/>
      <c r="AB400" s="8"/>
      <c r="AC400" s="8"/>
    </row>
    <row r="401" spans="2:29" ht="13">
      <c r="B401" s="3"/>
      <c r="C401" s="3"/>
      <c r="D401" s="12"/>
      <c r="F401" s="8"/>
      <c r="H401" s="7"/>
      <c r="I401" s="7"/>
      <c r="W401" s="8"/>
      <c r="X401" s="8"/>
      <c r="Y401" s="8"/>
      <c r="Z401" s="8"/>
      <c r="AA401" s="8"/>
      <c r="AB401" s="8"/>
      <c r="AC401" s="8"/>
    </row>
    <row r="402" spans="2:29" ht="13">
      <c r="B402" s="3"/>
      <c r="C402" s="3"/>
      <c r="D402" s="12"/>
      <c r="F402" s="8"/>
      <c r="H402" s="7"/>
      <c r="I402" s="7"/>
      <c r="W402" s="8"/>
      <c r="X402" s="8"/>
      <c r="Y402" s="8"/>
      <c r="Z402" s="8"/>
      <c r="AA402" s="8"/>
      <c r="AB402" s="8"/>
      <c r="AC402" s="8"/>
    </row>
    <row r="403" spans="2:29" ht="13">
      <c r="B403" s="3"/>
      <c r="C403" s="3"/>
      <c r="D403" s="12"/>
      <c r="F403" s="8"/>
      <c r="H403" s="7"/>
      <c r="I403" s="7"/>
      <c r="W403" s="8"/>
      <c r="X403" s="8"/>
      <c r="Y403" s="8"/>
      <c r="Z403" s="8"/>
      <c r="AA403" s="8"/>
      <c r="AB403" s="8"/>
      <c r="AC403" s="8"/>
    </row>
    <row r="404" spans="2:29" ht="13">
      <c r="B404" s="3"/>
      <c r="C404" s="3"/>
      <c r="D404" s="12"/>
      <c r="F404" s="8"/>
      <c r="H404" s="7"/>
      <c r="I404" s="7"/>
      <c r="W404" s="8"/>
      <c r="X404" s="8"/>
      <c r="Y404" s="8"/>
      <c r="Z404" s="8"/>
      <c r="AA404" s="8"/>
      <c r="AB404" s="8"/>
      <c r="AC404" s="8"/>
    </row>
    <row r="405" spans="2:29" ht="13">
      <c r="B405" s="3"/>
      <c r="C405" s="3"/>
      <c r="D405" s="12"/>
      <c r="F405" s="8"/>
      <c r="H405" s="7"/>
      <c r="I405" s="7"/>
      <c r="W405" s="8"/>
      <c r="X405" s="8"/>
      <c r="Y405" s="8"/>
      <c r="Z405" s="8"/>
      <c r="AA405" s="8"/>
      <c r="AB405" s="8"/>
      <c r="AC405" s="8"/>
    </row>
    <row r="406" spans="2:29" ht="13">
      <c r="B406" s="3"/>
      <c r="C406" s="3"/>
      <c r="D406" s="12"/>
      <c r="F406" s="8"/>
      <c r="H406" s="7"/>
      <c r="I406" s="7"/>
      <c r="W406" s="8"/>
      <c r="X406" s="8"/>
      <c r="Y406" s="8"/>
      <c r="Z406" s="8"/>
      <c r="AA406" s="8"/>
      <c r="AB406" s="8"/>
      <c r="AC406" s="8"/>
    </row>
    <row r="407" spans="2:29" ht="13">
      <c r="B407" s="3"/>
      <c r="C407" s="3"/>
      <c r="D407" s="12"/>
      <c r="F407" s="8"/>
      <c r="H407" s="7"/>
      <c r="I407" s="7"/>
      <c r="W407" s="8"/>
      <c r="X407" s="8"/>
      <c r="Y407" s="8"/>
      <c r="Z407" s="8"/>
      <c r="AA407" s="8"/>
      <c r="AB407" s="8"/>
      <c r="AC407" s="8"/>
    </row>
    <row r="408" spans="2:29" ht="13">
      <c r="B408" s="3"/>
      <c r="C408" s="3"/>
      <c r="D408" s="12"/>
      <c r="F408" s="8"/>
      <c r="H408" s="7"/>
      <c r="I408" s="7"/>
      <c r="W408" s="8"/>
      <c r="X408" s="8"/>
      <c r="Y408" s="8"/>
      <c r="Z408" s="8"/>
      <c r="AA408" s="8"/>
      <c r="AB408" s="8"/>
      <c r="AC408" s="8"/>
    </row>
    <row r="409" spans="2:29" ht="13">
      <c r="B409" s="3"/>
      <c r="C409" s="3"/>
      <c r="D409" s="12"/>
      <c r="F409" s="8"/>
      <c r="H409" s="7"/>
      <c r="I409" s="7"/>
      <c r="W409" s="8"/>
      <c r="X409" s="8"/>
      <c r="Y409" s="8"/>
      <c r="Z409" s="8"/>
      <c r="AA409" s="8"/>
      <c r="AB409" s="8"/>
      <c r="AC409" s="8"/>
    </row>
    <row r="410" spans="2:29" ht="13">
      <c r="B410" s="3"/>
      <c r="C410" s="3"/>
      <c r="D410" s="12"/>
      <c r="F410" s="8"/>
      <c r="H410" s="7"/>
      <c r="I410" s="7"/>
      <c r="W410" s="8"/>
      <c r="X410" s="8"/>
      <c r="Y410" s="8"/>
      <c r="Z410" s="8"/>
      <c r="AA410" s="8"/>
      <c r="AB410" s="8"/>
      <c r="AC410" s="8"/>
    </row>
    <row r="411" spans="2:29" ht="13">
      <c r="B411" s="3"/>
      <c r="C411" s="3"/>
      <c r="D411" s="12"/>
      <c r="F411" s="8"/>
      <c r="H411" s="7"/>
      <c r="I411" s="7"/>
      <c r="W411" s="8"/>
      <c r="X411" s="8"/>
      <c r="Y411" s="8"/>
      <c r="Z411" s="8"/>
      <c r="AA411" s="8"/>
      <c r="AB411" s="8"/>
      <c r="AC411" s="8"/>
    </row>
    <row r="412" spans="2:29" ht="13">
      <c r="B412" s="3"/>
      <c r="C412" s="3"/>
      <c r="D412" s="12"/>
      <c r="F412" s="8"/>
      <c r="H412" s="7"/>
      <c r="I412" s="7"/>
      <c r="W412" s="8"/>
      <c r="X412" s="8"/>
      <c r="Y412" s="8"/>
      <c r="Z412" s="8"/>
      <c r="AA412" s="8"/>
      <c r="AB412" s="8"/>
      <c r="AC412" s="8"/>
    </row>
    <row r="413" spans="2:29" ht="13">
      <c r="B413" s="3"/>
      <c r="C413" s="3"/>
      <c r="D413" s="12"/>
      <c r="F413" s="8"/>
      <c r="H413" s="7"/>
      <c r="I413" s="7"/>
      <c r="W413" s="8"/>
      <c r="X413" s="8"/>
      <c r="Y413" s="8"/>
      <c r="Z413" s="8"/>
      <c r="AA413" s="8"/>
      <c r="AB413" s="8"/>
      <c r="AC413" s="8"/>
    </row>
    <row r="414" spans="2:29" ht="13">
      <c r="B414" s="3"/>
      <c r="C414" s="3"/>
      <c r="D414" s="12"/>
      <c r="F414" s="8"/>
      <c r="H414" s="7"/>
      <c r="I414" s="7"/>
      <c r="W414" s="8"/>
      <c r="X414" s="8"/>
      <c r="Y414" s="8"/>
      <c r="Z414" s="8"/>
      <c r="AA414" s="8"/>
      <c r="AB414" s="8"/>
      <c r="AC414" s="8"/>
    </row>
    <row r="415" spans="2:29" ht="13">
      <c r="B415" s="3"/>
      <c r="C415" s="3"/>
      <c r="D415" s="12"/>
      <c r="F415" s="8"/>
      <c r="H415" s="7"/>
      <c r="I415" s="7"/>
      <c r="W415" s="8"/>
      <c r="X415" s="8"/>
      <c r="Y415" s="8"/>
      <c r="Z415" s="8"/>
      <c r="AA415" s="8"/>
      <c r="AB415" s="8"/>
      <c r="AC415" s="8"/>
    </row>
    <row r="416" spans="2:29" ht="13">
      <c r="B416" s="3"/>
      <c r="C416" s="3"/>
      <c r="D416" s="12"/>
      <c r="F416" s="8"/>
      <c r="H416" s="7"/>
      <c r="I416" s="7"/>
      <c r="W416" s="8"/>
      <c r="X416" s="8"/>
      <c r="Y416" s="8"/>
      <c r="Z416" s="8"/>
      <c r="AA416" s="8"/>
      <c r="AB416" s="8"/>
      <c r="AC416" s="8"/>
    </row>
    <row r="417" spans="2:29" ht="13">
      <c r="B417" s="3"/>
      <c r="C417" s="3"/>
      <c r="D417" s="12"/>
      <c r="F417" s="8"/>
      <c r="H417" s="7"/>
      <c r="I417" s="7"/>
      <c r="W417" s="8"/>
      <c r="X417" s="8"/>
      <c r="Y417" s="8"/>
      <c r="Z417" s="8"/>
      <c r="AA417" s="8"/>
      <c r="AB417" s="8"/>
      <c r="AC417" s="8"/>
    </row>
    <row r="418" spans="2:29" ht="13">
      <c r="B418" s="3"/>
      <c r="C418" s="3"/>
      <c r="D418" s="12"/>
      <c r="F418" s="8"/>
      <c r="H418" s="7"/>
      <c r="I418" s="7"/>
      <c r="W418" s="8"/>
      <c r="X418" s="8"/>
      <c r="Y418" s="8"/>
      <c r="Z418" s="8"/>
      <c r="AA418" s="8"/>
      <c r="AB418" s="8"/>
      <c r="AC418" s="8"/>
    </row>
    <row r="419" spans="2:29" ht="13">
      <c r="B419" s="3"/>
      <c r="C419" s="3"/>
      <c r="D419" s="12"/>
      <c r="F419" s="8"/>
      <c r="H419" s="7"/>
      <c r="I419" s="7"/>
      <c r="W419" s="8"/>
      <c r="X419" s="8"/>
      <c r="Y419" s="8"/>
      <c r="Z419" s="8"/>
      <c r="AA419" s="8"/>
      <c r="AB419" s="8"/>
      <c r="AC419" s="8"/>
    </row>
    <row r="420" spans="2:29" ht="13">
      <c r="B420" s="3"/>
      <c r="C420" s="3"/>
      <c r="D420" s="12"/>
      <c r="F420" s="8"/>
      <c r="H420" s="7"/>
      <c r="I420" s="7"/>
      <c r="W420" s="8"/>
      <c r="X420" s="8"/>
      <c r="Y420" s="8"/>
      <c r="Z420" s="8"/>
      <c r="AA420" s="8"/>
      <c r="AB420" s="8"/>
      <c r="AC420" s="8"/>
    </row>
    <row r="421" spans="2:29" ht="13">
      <c r="B421" s="3"/>
      <c r="C421" s="3"/>
      <c r="D421" s="12"/>
      <c r="F421" s="8"/>
      <c r="H421" s="7"/>
      <c r="I421" s="7"/>
      <c r="W421" s="8"/>
      <c r="X421" s="8"/>
      <c r="Y421" s="8"/>
      <c r="Z421" s="8"/>
      <c r="AA421" s="8"/>
      <c r="AB421" s="8"/>
      <c r="AC421" s="8"/>
    </row>
    <row r="422" spans="2:29" ht="13">
      <c r="B422" s="3"/>
      <c r="C422" s="3"/>
      <c r="D422" s="12"/>
      <c r="F422" s="8"/>
      <c r="H422" s="7"/>
      <c r="I422" s="7"/>
      <c r="W422" s="8"/>
      <c r="X422" s="8"/>
      <c r="Y422" s="8"/>
      <c r="Z422" s="8"/>
      <c r="AA422" s="8"/>
      <c r="AB422" s="8"/>
      <c r="AC422" s="8"/>
    </row>
    <row r="423" spans="2:29" ht="13">
      <c r="B423" s="3"/>
      <c r="C423" s="3"/>
      <c r="D423" s="12"/>
      <c r="F423" s="8"/>
      <c r="H423" s="7"/>
      <c r="I423" s="7"/>
      <c r="W423" s="8"/>
      <c r="X423" s="8"/>
      <c r="Y423" s="8"/>
      <c r="Z423" s="8"/>
      <c r="AA423" s="8"/>
      <c r="AB423" s="8"/>
      <c r="AC423" s="8"/>
    </row>
    <row r="424" spans="2:29" ht="13">
      <c r="B424" s="3"/>
      <c r="C424" s="3"/>
      <c r="D424" s="12"/>
      <c r="F424" s="8"/>
      <c r="H424" s="7"/>
      <c r="I424" s="7"/>
      <c r="W424" s="8"/>
      <c r="X424" s="8"/>
      <c r="Y424" s="8"/>
      <c r="Z424" s="8"/>
      <c r="AA424" s="8"/>
      <c r="AB424" s="8"/>
      <c r="AC424" s="8"/>
    </row>
    <row r="425" spans="2:29" ht="13">
      <c r="B425" s="3"/>
      <c r="C425" s="3"/>
      <c r="D425" s="12"/>
      <c r="F425" s="8"/>
      <c r="H425" s="7"/>
      <c r="I425" s="7"/>
      <c r="W425" s="8"/>
      <c r="X425" s="8"/>
      <c r="Y425" s="8"/>
      <c r="Z425" s="8"/>
      <c r="AA425" s="8"/>
      <c r="AB425" s="8"/>
      <c r="AC425" s="8"/>
    </row>
    <row r="426" spans="2:29" ht="13">
      <c r="B426" s="3"/>
      <c r="C426" s="3"/>
      <c r="D426" s="12"/>
      <c r="F426" s="8"/>
      <c r="H426" s="7"/>
      <c r="I426" s="7"/>
      <c r="W426" s="8"/>
      <c r="X426" s="8"/>
      <c r="Y426" s="8"/>
      <c r="Z426" s="8"/>
      <c r="AA426" s="8"/>
      <c r="AB426" s="8"/>
      <c r="AC426" s="8"/>
    </row>
    <row r="427" spans="2:29" ht="13">
      <c r="B427" s="3"/>
      <c r="C427" s="3"/>
      <c r="D427" s="12"/>
      <c r="F427" s="8"/>
      <c r="H427" s="7"/>
      <c r="I427" s="7"/>
      <c r="W427" s="8"/>
      <c r="X427" s="8"/>
      <c r="Y427" s="8"/>
      <c r="Z427" s="8"/>
      <c r="AA427" s="8"/>
      <c r="AB427" s="8"/>
      <c r="AC427" s="8"/>
    </row>
    <row r="428" spans="2:29" ht="13">
      <c r="B428" s="3"/>
      <c r="C428" s="3"/>
      <c r="D428" s="12"/>
      <c r="F428" s="8"/>
      <c r="H428" s="7"/>
      <c r="I428" s="7"/>
      <c r="W428" s="8"/>
      <c r="X428" s="8"/>
      <c r="Y428" s="8"/>
      <c r="Z428" s="8"/>
      <c r="AA428" s="8"/>
      <c r="AB428" s="8"/>
      <c r="AC428" s="8"/>
    </row>
    <row r="429" spans="2:29" ht="13">
      <c r="B429" s="3"/>
      <c r="C429" s="3"/>
      <c r="D429" s="12"/>
      <c r="F429" s="8"/>
      <c r="H429" s="7"/>
      <c r="I429" s="7"/>
      <c r="W429" s="8"/>
      <c r="X429" s="8"/>
      <c r="Y429" s="8"/>
      <c r="Z429" s="8"/>
      <c r="AA429" s="8"/>
      <c r="AB429" s="8"/>
      <c r="AC429" s="8"/>
    </row>
    <row r="430" spans="2:29" ht="13">
      <c r="B430" s="3"/>
      <c r="C430" s="3"/>
      <c r="D430" s="12"/>
      <c r="F430" s="8"/>
      <c r="H430" s="7"/>
      <c r="I430" s="7"/>
      <c r="W430" s="8"/>
      <c r="X430" s="8"/>
      <c r="Y430" s="8"/>
      <c r="Z430" s="8"/>
      <c r="AA430" s="8"/>
      <c r="AB430" s="8"/>
      <c r="AC430" s="8"/>
    </row>
    <row r="431" spans="2:29" ht="13">
      <c r="B431" s="3"/>
      <c r="C431" s="3"/>
      <c r="D431" s="12"/>
      <c r="F431" s="8"/>
      <c r="H431" s="7"/>
      <c r="I431" s="7"/>
      <c r="W431" s="8"/>
      <c r="X431" s="8"/>
      <c r="Y431" s="8"/>
      <c r="Z431" s="8"/>
      <c r="AA431" s="8"/>
      <c r="AB431" s="8"/>
      <c r="AC431" s="8"/>
    </row>
    <row r="432" spans="2:29" ht="13">
      <c r="B432" s="3"/>
      <c r="C432" s="3"/>
      <c r="D432" s="12"/>
      <c r="F432" s="8"/>
      <c r="H432" s="7"/>
      <c r="I432" s="7"/>
      <c r="W432" s="8"/>
      <c r="X432" s="8"/>
      <c r="Y432" s="8"/>
      <c r="Z432" s="8"/>
      <c r="AA432" s="8"/>
      <c r="AB432" s="8"/>
      <c r="AC432" s="8"/>
    </row>
    <row r="433" spans="2:29" ht="13">
      <c r="B433" s="3"/>
      <c r="C433" s="3"/>
      <c r="D433" s="12"/>
      <c r="F433" s="8"/>
      <c r="H433" s="7"/>
      <c r="I433" s="7"/>
      <c r="W433" s="8"/>
      <c r="X433" s="8"/>
      <c r="Y433" s="8"/>
      <c r="Z433" s="8"/>
      <c r="AA433" s="8"/>
      <c r="AB433" s="8"/>
      <c r="AC433" s="8"/>
    </row>
    <row r="434" spans="2:29" ht="13">
      <c r="B434" s="3"/>
      <c r="C434" s="3"/>
      <c r="D434" s="12"/>
      <c r="F434" s="8"/>
      <c r="H434" s="7"/>
      <c r="I434" s="7"/>
      <c r="W434" s="8"/>
      <c r="X434" s="8"/>
      <c r="Y434" s="8"/>
      <c r="Z434" s="8"/>
      <c r="AA434" s="8"/>
      <c r="AB434" s="8"/>
      <c r="AC434" s="8"/>
    </row>
    <row r="435" spans="2:29" ht="13">
      <c r="B435" s="3"/>
      <c r="C435" s="3"/>
      <c r="D435" s="12"/>
      <c r="F435" s="8"/>
      <c r="H435" s="7"/>
      <c r="I435" s="7"/>
      <c r="W435" s="8"/>
      <c r="X435" s="8"/>
      <c r="Y435" s="8"/>
      <c r="Z435" s="8"/>
      <c r="AA435" s="8"/>
      <c r="AB435" s="8"/>
      <c r="AC435" s="8"/>
    </row>
    <row r="436" spans="2:29" ht="13">
      <c r="B436" s="3"/>
      <c r="C436" s="3"/>
      <c r="D436" s="12"/>
      <c r="F436" s="8"/>
      <c r="H436" s="7"/>
      <c r="I436" s="7"/>
      <c r="W436" s="8"/>
      <c r="X436" s="8"/>
      <c r="Y436" s="8"/>
      <c r="Z436" s="8"/>
      <c r="AA436" s="8"/>
      <c r="AB436" s="8"/>
      <c r="AC436" s="8"/>
    </row>
    <row r="437" spans="2:29" ht="13">
      <c r="B437" s="3"/>
      <c r="C437" s="3"/>
      <c r="D437" s="12"/>
      <c r="F437" s="8"/>
      <c r="H437" s="7"/>
      <c r="I437" s="7"/>
      <c r="W437" s="8"/>
      <c r="X437" s="8"/>
      <c r="Y437" s="8"/>
      <c r="Z437" s="8"/>
      <c r="AA437" s="8"/>
      <c r="AB437" s="8"/>
      <c r="AC437" s="8"/>
    </row>
    <row r="438" spans="2:29" ht="13">
      <c r="B438" s="3"/>
      <c r="C438" s="3"/>
      <c r="D438" s="12"/>
      <c r="F438" s="8"/>
      <c r="H438" s="7"/>
      <c r="I438" s="7"/>
      <c r="W438" s="8"/>
      <c r="X438" s="8"/>
      <c r="Y438" s="8"/>
      <c r="Z438" s="8"/>
      <c r="AA438" s="8"/>
      <c r="AB438" s="8"/>
      <c r="AC438" s="8"/>
    </row>
    <row r="439" spans="2:29" ht="13">
      <c r="B439" s="3"/>
      <c r="C439" s="3"/>
      <c r="D439" s="12"/>
      <c r="F439" s="8"/>
      <c r="H439" s="7"/>
      <c r="I439" s="7"/>
      <c r="W439" s="8"/>
      <c r="X439" s="8"/>
      <c r="Y439" s="8"/>
      <c r="Z439" s="8"/>
      <c r="AA439" s="8"/>
      <c r="AB439" s="8"/>
      <c r="AC439" s="8"/>
    </row>
    <row r="440" spans="2:29" ht="13">
      <c r="B440" s="3"/>
      <c r="C440" s="3"/>
      <c r="D440" s="12"/>
      <c r="F440" s="8"/>
      <c r="H440" s="7"/>
      <c r="I440" s="7"/>
      <c r="W440" s="8"/>
      <c r="X440" s="8"/>
      <c r="Y440" s="8"/>
      <c r="Z440" s="8"/>
      <c r="AA440" s="8"/>
      <c r="AB440" s="8"/>
      <c r="AC440" s="8"/>
    </row>
    <row r="441" spans="2:29" ht="13">
      <c r="B441" s="3"/>
      <c r="C441" s="3"/>
      <c r="D441" s="12"/>
      <c r="F441" s="8"/>
      <c r="H441" s="7"/>
      <c r="I441" s="7"/>
      <c r="W441" s="8"/>
      <c r="X441" s="8"/>
      <c r="Y441" s="8"/>
      <c r="Z441" s="8"/>
      <c r="AA441" s="8"/>
      <c r="AB441" s="8"/>
      <c r="AC441" s="8"/>
    </row>
    <row r="442" spans="2:29" ht="13">
      <c r="B442" s="3"/>
      <c r="C442" s="3"/>
      <c r="D442" s="12"/>
      <c r="F442" s="8"/>
      <c r="H442" s="7"/>
      <c r="I442" s="7"/>
      <c r="W442" s="8"/>
      <c r="X442" s="8"/>
      <c r="Y442" s="8"/>
      <c r="Z442" s="8"/>
      <c r="AA442" s="8"/>
      <c r="AB442" s="8"/>
      <c r="AC442" s="8"/>
    </row>
    <row r="443" spans="2:29" ht="13">
      <c r="B443" s="3"/>
      <c r="C443" s="3"/>
      <c r="D443" s="12"/>
      <c r="F443" s="8"/>
      <c r="H443" s="7"/>
      <c r="I443" s="7"/>
      <c r="W443" s="8"/>
      <c r="X443" s="8"/>
      <c r="Y443" s="8"/>
      <c r="Z443" s="8"/>
      <c r="AA443" s="8"/>
      <c r="AB443" s="8"/>
      <c r="AC443" s="8"/>
    </row>
    <row r="444" spans="2:29" ht="13">
      <c r="B444" s="3"/>
      <c r="C444" s="3"/>
      <c r="D444" s="12"/>
      <c r="F444" s="8"/>
      <c r="H444" s="7"/>
      <c r="I444" s="7"/>
      <c r="W444" s="8"/>
      <c r="X444" s="8"/>
      <c r="Y444" s="8"/>
      <c r="Z444" s="8"/>
      <c r="AA444" s="8"/>
      <c r="AB444" s="8"/>
      <c r="AC444" s="8"/>
    </row>
    <row r="445" spans="2:29" ht="13">
      <c r="B445" s="3"/>
      <c r="C445" s="3"/>
      <c r="D445" s="12"/>
      <c r="F445" s="8"/>
      <c r="H445" s="7"/>
      <c r="I445" s="7"/>
      <c r="W445" s="8"/>
      <c r="X445" s="8"/>
      <c r="Y445" s="8"/>
      <c r="Z445" s="8"/>
      <c r="AA445" s="8"/>
      <c r="AB445" s="8"/>
      <c r="AC445" s="8"/>
    </row>
    <row r="446" spans="2:29" ht="13">
      <c r="B446" s="3"/>
      <c r="C446" s="3"/>
      <c r="D446" s="12"/>
      <c r="F446" s="8"/>
      <c r="H446" s="7"/>
      <c r="I446" s="7"/>
      <c r="W446" s="8"/>
      <c r="X446" s="8"/>
      <c r="Y446" s="8"/>
      <c r="Z446" s="8"/>
      <c r="AA446" s="8"/>
      <c r="AB446" s="8"/>
      <c r="AC446" s="8"/>
    </row>
    <row r="447" spans="2:29" ht="13">
      <c r="B447" s="3"/>
      <c r="C447" s="3"/>
      <c r="D447" s="12"/>
      <c r="F447" s="8"/>
      <c r="H447" s="7"/>
      <c r="I447" s="7"/>
      <c r="W447" s="8"/>
      <c r="X447" s="8"/>
      <c r="Y447" s="8"/>
      <c r="Z447" s="8"/>
      <c r="AA447" s="8"/>
      <c r="AB447" s="8"/>
      <c r="AC447" s="8"/>
    </row>
    <row r="448" spans="2:29" ht="13">
      <c r="B448" s="3"/>
      <c r="C448" s="3"/>
      <c r="D448" s="12"/>
      <c r="F448" s="8"/>
      <c r="H448" s="7"/>
      <c r="I448" s="7"/>
      <c r="W448" s="8"/>
      <c r="X448" s="8"/>
      <c r="Y448" s="8"/>
      <c r="Z448" s="8"/>
      <c r="AA448" s="8"/>
      <c r="AB448" s="8"/>
      <c r="AC448" s="8"/>
    </row>
    <row r="449" spans="2:29" ht="13">
      <c r="B449" s="3"/>
      <c r="C449" s="3"/>
      <c r="D449" s="12"/>
      <c r="F449" s="8"/>
      <c r="H449" s="7"/>
      <c r="I449" s="7"/>
      <c r="W449" s="8"/>
      <c r="X449" s="8"/>
      <c r="Y449" s="8"/>
      <c r="Z449" s="8"/>
      <c r="AA449" s="8"/>
      <c r="AB449" s="8"/>
      <c r="AC449" s="8"/>
    </row>
    <row r="450" spans="2:29" ht="13">
      <c r="B450" s="3"/>
      <c r="C450" s="3"/>
      <c r="D450" s="12"/>
      <c r="F450" s="8"/>
      <c r="H450" s="7"/>
      <c r="I450" s="7"/>
      <c r="W450" s="8"/>
      <c r="X450" s="8"/>
      <c r="Y450" s="8"/>
      <c r="Z450" s="8"/>
      <c r="AA450" s="8"/>
      <c r="AB450" s="8"/>
      <c r="AC450" s="8"/>
    </row>
    <row r="451" spans="2:29" ht="13">
      <c r="B451" s="3"/>
      <c r="C451" s="3"/>
      <c r="D451" s="12"/>
      <c r="F451" s="8"/>
      <c r="H451" s="7"/>
      <c r="I451" s="7"/>
      <c r="W451" s="8"/>
      <c r="X451" s="8"/>
      <c r="Y451" s="8"/>
      <c r="Z451" s="8"/>
      <c r="AA451" s="8"/>
      <c r="AB451" s="8"/>
      <c r="AC451" s="8"/>
    </row>
    <row r="452" spans="2:29" ht="13">
      <c r="B452" s="3"/>
      <c r="C452" s="3"/>
      <c r="D452" s="12"/>
      <c r="F452" s="8"/>
      <c r="H452" s="7"/>
      <c r="I452" s="7"/>
      <c r="W452" s="8"/>
      <c r="X452" s="8"/>
      <c r="Y452" s="8"/>
      <c r="Z452" s="8"/>
      <c r="AA452" s="8"/>
      <c r="AB452" s="8"/>
      <c r="AC452" s="8"/>
    </row>
    <row r="453" spans="2:29" ht="13">
      <c r="B453" s="3"/>
      <c r="C453" s="3"/>
      <c r="D453" s="12"/>
      <c r="F453" s="8"/>
      <c r="H453" s="7"/>
      <c r="I453" s="7"/>
      <c r="W453" s="8"/>
      <c r="X453" s="8"/>
      <c r="Y453" s="8"/>
      <c r="Z453" s="8"/>
      <c r="AA453" s="8"/>
      <c r="AB453" s="8"/>
      <c r="AC453" s="8"/>
    </row>
    <row r="454" spans="2:29" ht="13">
      <c r="B454" s="3"/>
      <c r="C454" s="3"/>
      <c r="D454" s="12"/>
      <c r="F454" s="8"/>
      <c r="H454" s="7"/>
      <c r="I454" s="7"/>
      <c r="W454" s="8"/>
      <c r="X454" s="8"/>
      <c r="Y454" s="8"/>
      <c r="Z454" s="8"/>
      <c r="AA454" s="8"/>
      <c r="AB454" s="8"/>
      <c r="AC454" s="8"/>
    </row>
    <row r="455" spans="2:29" ht="13">
      <c r="B455" s="3"/>
      <c r="C455" s="3"/>
      <c r="D455" s="12"/>
      <c r="F455" s="8"/>
      <c r="H455" s="7"/>
      <c r="I455" s="7"/>
      <c r="W455" s="8"/>
      <c r="X455" s="8"/>
      <c r="Y455" s="8"/>
      <c r="Z455" s="8"/>
      <c r="AA455" s="8"/>
      <c r="AB455" s="8"/>
      <c r="AC455" s="8"/>
    </row>
    <row r="456" spans="2:29" ht="13">
      <c r="B456" s="3"/>
      <c r="C456" s="3"/>
      <c r="D456" s="12"/>
      <c r="F456" s="8"/>
      <c r="H456" s="7"/>
      <c r="I456" s="7"/>
      <c r="W456" s="8"/>
      <c r="X456" s="8"/>
      <c r="Y456" s="8"/>
      <c r="Z456" s="8"/>
      <c r="AA456" s="8"/>
      <c r="AB456" s="8"/>
      <c r="AC456" s="8"/>
    </row>
    <row r="457" spans="2:29" ht="13">
      <c r="B457" s="3"/>
      <c r="C457" s="3"/>
      <c r="D457" s="12"/>
      <c r="F457" s="8"/>
      <c r="H457" s="7"/>
      <c r="I457" s="7"/>
      <c r="W457" s="8"/>
      <c r="X457" s="8"/>
      <c r="Y457" s="8"/>
      <c r="Z457" s="8"/>
      <c r="AA457" s="8"/>
      <c r="AB457" s="8"/>
      <c r="AC457" s="8"/>
    </row>
    <row r="458" spans="2:29" ht="13">
      <c r="B458" s="3"/>
      <c r="C458" s="3"/>
      <c r="D458" s="12"/>
      <c r="F458" s="8"/>
      <c r="H458" s="7"/>
      <c r="I458" s="7"/>
      <c r="W458" s="8"/>
      <c r="X458" s="8"/>
      <c r="Y458" s="8"/>
      <c r="Z458" s="8"/>
      <c r="AA458" s="8"/>
      <c r="AB458" s="8"/>
      <c r="AC458" s="8"/>
    </row>
    <row r="459" spans="2:29" ht="13">
      <c r="B459" s="3"/>
      <c r="C459" s="3"/>
      <c r="D459" s="12"/>
      <c r="F459" s="8"/>
      <c r="H459" s="7"/>
      <c r="I459" s="7"/>
      <c r="W459" s="8"/>
      <c r="X459" s="8"/>
      <c r="Y459" s="8"/>
      <c r="Z459" s="8"/>
      <c r="AA459" s="8"/>
      <c r="AB459" s="8"/>
      <c r="AC459" s="8"/>
    </row>
    <row r="460" spans="2:29" ht="13">
      <c r="B460" s="3"/>
      <c r="C460" s="3"/>
      <c r="D460" s="12"/>
      <c r="F460" s="8"/>
      <c r="H460" s="7"/>
      <c r="I460" s="7"/>
      <c r="W460" s="8"/>
      <c r="X460" s="8"/>
      <c r="Y460" s="8"/>
      <c r="Z460" s="8"/>
      <c r="AA460" s="8"/>
      <c r="AB460" s="8"/>
      <c r="AC460" s="8"/>
    </row>
    <row r="461" spans="2:29" ht="13">
      <c r="B461" s="3"/>
      <c r="C461" s="3"/>
      <c r="D461" s="12"/>
      <c r="F461" s="8"/>
      <c r="H461" s="7"/>
      <c r="I461" s="7"/>
      <c r="W461" s="8"/>
      <c r="X461" s="8"/>
      <c r="Y461" s="8"/>
      <c r="Z461" s="8"/>
      <c r="AA461" s="8"/>
      <c r="AB461" s="8"/>
      <c r="AC461" s="8"/>
    </row>
    <row r="462" spans="2:29" ht="13">
      <c r="B462" s="3"/>
      <c r="C462" s="3"/>
      <c r="D462" s="12"/>
      <c r="F462" s="8"/>
      <c r="H462" s="7"/>
      <c r="I462" s="7"/>
      <c r="W462" s="8"/>
      <c r="X462" s="8"/>
      <c r="Y462" s="8"/>
      <c r="Z462" s="8"/>
      <c r="AA462" s="8"/>
      <c r="AB462" s="8"/>
      <c r="AC462" s="8"/>
    </row>
    <row r="463" spans="2:29" ht="13">
      <c r="B463" s="3"/>
      <c r="C463" s="3"/>
      <c r="D463" s="12"/>
      <c r="F463" s="8"/>
      <c r="H463" s="7"/>
      <c r="I463" s="7"/>
      <c r="W463" s="8"/>
      <c r="X463" s="8"/>
      <c r="Y463" s="8"/>
      <c r="Z463" s="8"/>
      <c r="AA463" s="8"/>
      <c r="AB463" s="8"/>
      <c r="AC463" s="8"/>
    </row>
    <row r="464" spans="2:29" ht="13">
      <c r="B464" s="3"/>
      <c r="C464" s="3"/>
      <c r="D464" s="12"/>
      <c r="F464" s="8"/>
      <c r="H464" s="7"/>
      <c r="I464" s="7"/>
      <c r="W464" s="8"/>
      <c r="X464" s="8"/>
      <c r="Y464" s="8"/>
      <c r="Z464" s="8"/>
      <c r="AA464" s="8"/>
      <c r="AB464" s="8"/>
      <c r="AC464" s="8"/>
    </row>
    <row r="465" spans="2:29" ht="13">
      <c r="B465" s="3"/>
      <c r="C465" s="3"/>
      <c r="D465" s="12"/>
      <c r="F465" s="8"/>
      <c r="H465" s="7"/>
      <c r="I465" s="7"/>
      <c r="W465" s="8"/>
      <c r="X465" s="8"/>
      <c r="Y465" s="8"/>
      <c r="Z465" s="8"/>
      <c r="AA465" s="8"/>
      <c r="AB465" s="8"/>
      <c r="AC465" s="8"/>
    </row>
    <row r="466" spans="2:29" ht="13">
      <c r="B466" s="3"/>
      <c r="C466" s="3"/>
      <c r="D466" s="12"/>
      <c r="F466" s="8"/>
      <c r="H466" s="7"/>
      <c r="I466" s="7"/>
      <c r="W466" s="8"/>
      <c r="X466" s="8"/>
      <c r="Y466" s="8"/>
      <c r="Z466" s="8"/>
      <c r="AA466" s="8"/>
      <c r="AB466" s="8"/>
      <c r="AC466" s="8"/>
    </row>
    <row r="467" spans="2:29" ht="13">
      <c r="B467" s="3"/>
      <c r="C467" s="3"/>
      <c r="D467" s="12"/>
      <c r="F467" s="8"/>
      <c r="H467" s="7"/>
      <c r="I467" s="7"/>
      <c r="W467" s="8"/>
      <c r="X467" s="8"/>
      <c r="Y467" s="8"/>
      <c r="Z467" s="8"/>
      <c r="AA467" s="8"/>
      <c r="AB467" s="8"/>
      <c r="AC467" s="8"/>
    </row>
    <row r="468" spans="2:29" ht="13">
      <c r="B468" s="3"/>
      <c r="C468" s="3"/>
      <c r="D468" s="12"/>
      <c r="F468" s="8"/>
      <c r="H468" s="7"/>
      <c r="I468" s="7"/>
      <c r="W468" s="8"/>
      <c r="X468" s="8"/>
      <c r="Y468" s="8"/>
      <c r="Z468" s="8"/>
      <c r="AA468" s="8"/>
      <c r="AB468" s="8"/>
      <c r="AC468" s="8"/>
    </row>
    <row r="469" spans="2:29" ht="13">
      <c r="B469" s="3"/>
      <c r="C469" s="3"/>
      <c r="D469" s="12"/>
      <c r="F469" s="8"/>
      <c r="H469" s="7"/>
      <c r="I469" s="7"/>
      <c r="W469" s="8"/>
      <c r="X469" s="8"/>
      <c r="Y469" s="8"/>
      <c r="Z469" s="8"/>
      <c r="AA469" s="8"/>
      <c r="AB469" s="8"/>
      <c r="AC469" s="8"/>
    </row>
    <row r="470" spans="2:29" ht="13">
      <c r="B470" s="3"/>
      <c r="C470" s="3"/>
      <c r="D470" s="12"/>
      <c r="F470" s="8"/>
      <c r="H470" s="7"/>
      <c r="I470" s="7"/>
      <c r="W470" s="8"/>
      <c r="X470" s="8"/>
      <c r="Y470" s="8"/>
      <c r="Z470" s="8"/>
      <c r="AA470" s="8"/>
      <c r="AB470" s="8"/>
      <c r="AC470" s="8"/>
    </row>
    <row r="471" spans="2:29" ht="13">
      <c r="B471" s="3"/>
      <c r="C471" s="3"/>
      <c r="D471" s="12"/>
      <c r="F471" s="8"/>
      <c r="H471" s="7"/>
      <c r="I471" s="7"/>
      <c r="W471" s="8"/>
      <c r="X471" s="8"/>
      <c r="Y471" s="8"/>
      <c r="Z471" s="8"/>
      <c r="AA471" s="8"/>
      <c r="AB471" s="8"/>
      <c r="AC471" s="8"/>
    </row>
    <row r="472" spans="2:29" ht="13">
      <c r="B472" s="3"/>
      <c r="C472" s="3"/>
      <c r="D472" s="12"/>
      <c r="F472" s="8"/>
      <c r="H472" s="7"/>
      <c r="I472" s="7"/>
      <c r="W472" s="8"/>
      <c r="X472" s="8"/>
      <c r="Y472" s="8"/>
      <c r="Z472" s="8"/>
      <c r="AA472" s="8"/>
      <c r="AB472" s="8"/>
      <c r="AC472" s="8"/>
    </row>
    <row r="473" spans="2:29" ht="13">
      <c r="B473" s="3"/>
      <c r="C473" s="3"/>
      <c r="D473" s="12"/>
      <c r="F473" s="8"/>
      <c r="H473" s="7"/>
      <c r="I473" s="7"/>
      <c r="W473" s="8"/>
      <c r="X473" s="8"/>
      <c r="Y473" s="8"/>
      <c r="Z473" s="8"/>
      <c r="AA473" s="8"/>
      <c r="AB473" s="8"/>
      <c r="AC473" s="8"/>
    </row>
    <row r="474" spans="2:29" ht="13">
      <c r="B474" s="3"/>
      <c r="C474" s="3"/>
      <c r="D474" s="12"/>
      <c r="F474" s="8"/>
      <c r="H474" s="7"/>
      <c r="I474" s="7"/>
      <c r="W474" s="8"/>
      <c r="X474" s="8"/>
      <c r="Y474" s="8"/>
      <c r="Z474" s="8"/>
      <c r="AA474" s="8"/>
      <c r="AB474" s="8"/>
      <c r="AC474" s="8"/>
    </row>
    <row r="475" spans="2:29" ht="13">
      <c r="B475" s="3"/>
      <c r="C475" s="3"/>
      <c r="D475" s="12"/>
      <c r="F475" s="8"/>
      <c r="H475" s="7"/>
      <c r="I475" s="7"/>
      <c r="W475" s="8"/>
      <c r="X475" s="8"/>
      <c r="Y475" s="8"/>
      <c r="Z475" s="8"/>
      <c r="AA475" s="8"/>
      <c r="AB475" s="8"/>
      <c r="AC475" s="8"/>
    </row>
    <row r="476" spans="2:29" ht="13">
      <c r="B476" s="3"/>
      <c r="C476" s="3"/>
      <c r="D476" s="12"/>
      <c r="F476" s="8"/>
      <c r="H476" s="7"/>
      <c r="I476" s="7"/>
      <c r="W476" s="8"/>
      <c r="X476" s="8"/>
      <c r="Y476" s="8"/>
      <c r="Z476" s="8"/>
      <c r="AA476" s="8"/>
      <c r="AB476" s="8"/>
      <c r="AC476" s="8"/>
    </row>
    <row r="477" spans="2:29" ht="13">
      <c r="B477" s="3"/>
      <c r="C477" s="3"/>
      <c r="D477" s="12"/>
      <c r="F477" s="8"/>
      <c r="H477" s="7"/>
      <c r="I477" s="7"/>
      <c r="W477" s="8"/>
      <c r="X477" s="8"/>
      <c r="Y477" s="8"/>
      <c r="Z477" s="8"/>
      <c r="AA477" s="8"/>
      <c r="AB477" s="8"/>
      <c r="AC477" s="8"/>
    </row>
    <row r="478" spans="2:29" ht="13">
      <c r="B478" s="3"/>
      <c r="C478" s="3"/>
      <c r="D478" s="12"/>
      <c r="F478" s="8"/>
      <c r="H478" s="7"/>
      <c r="I478" s="7"/>
      <c r="W478" s="8"/>
      <c r="X478" s="8"/>
      <c r="Y478" s="8"/>
      <c r="Z478" s="8"/>
      <c r="AA478" s="8"/>
      <c r="AB478" s="8"/>
      <c r="AC478" s="8"/>
    </row>
    <row r="479" spans="2:29" ht="13">
      <c r="B479" s="3"/>
      <c r="C479" s="3"/>
      <c r="D479" s="12"/>
      <c r="F479" s="8"/>
      <c r="H479" s="7"/>
      <c r="I479" s="7"/>
      <c r="W479" s="8"/>
      <c r="X479" s="8"/>
      <c r="Y479" s="8"/>
      <c r="Z479" s="8"/>
      <c r="AA479" s="8"/>
      <c r="AB479" s="8"/>
      <c r="AC479" s="8"/>
    </row>
    <row r="480" spans="2:29" ht="13">
      <c r="B480" s="3"/>
      <c r="C480" s="3"/>
      <c r="D480" s="12"/>
      <c r="F480" s="8"/>
      <c r="H480" s="7"/>
      <c r="I480" s="7"/>
      <c r="W480" s="8"/>
      <c r="X480" s="8"/>
      <c r="Y480" s="8"/>
      <c r="Z480" s="8"/>
      <c r="AA480" s="8"/>
      <c r="AB480" s="8"/>
      <c r="AC480" s="8"/>
    </row>
    <row r="481" spans="2:29" ht="13">
      <c r="B481" s="3"/>
      <c r="C481" s="3"/>
      <c r="D481" s="12"/>
      <c r="F481" s="8"/>
      <c r="H481" s="7"/>
      <c r="I481" s="7"/>
      <c r="W481" s="8"/>
      <c r="X481" s="8"/>
      <c r="Y481" s="8"/>
      <c r="Z481" s="8"/>
      <c r="AA481" s="8"/>
      <c r="AB481" s="8"/>
      <c r="AC481" s="8"/>
    </row>
    <row r="482" spans="2:29" ht="13">
      <c r="B482" s="3"/>
      <c r="C482" s="3"/>
      <c r="D482" s="12"/>
      <c r="F482" s="8"/>
      <c r="H482" s="7"/>
      <c r="I482" s="7"/>
      <c r="W482" s="8"/>
      <c r="X482" s="8"/>
      <c r="Y482" s="8"/>
      <c r="Z482" s="8"/>
      <c r="AA482" s="8"/>
      <c r="AB482" s="8"/>
      <c r="AC482" s="8"/>
    </row>
    <row r="483" spans="2:29" ht="13">
      <c r="B483" s="3"/>
      <c r="C483" s="3"/>
      <c r="D483" s="12"/>
      <c r="F483" s="8"/>
      <c r="H483" s="7"/>
      <c r="I483" s="7"/>
      <c r="W483" s="8"/>
      <c r="X483" s="8"/>
      <c r="Y483" s="8"/>
      <c r="Z483" s="8"/>
      <c r="AA483" s="8"/>
      <c r="AB483" s="8"/>
      <c r="AC483" s="8"/>
    </row>
    <row r="484" spans="2:29" ht="13">
      <c r="B484" s="3"/>
      <c r="C484" s="3"/>
      <c r="D484" s="12"/>
      <c r="F484" s="8"/>
      <c r="H484" s="7"/>
      <c r="I484" s="7"/>
      <c r="W484" s="8"/>
      <c r="X484" s="8"/>
      <c r="Y484" s="8"/>
      <c r="Z484" s="8"/>
      <c r="AA484" s="8"/>
      <c r="AB484" s="8"/>
      <c r="AC484" s="8"/>
    </row>
    <row r="485" spans="2:29" ht="13">
      <c r="B485" s="3"/>
      <c r="C485" s="3"/>
      <c r="D485" s="12"/>
      <c r="F485" s="8"/>
      <c r="H485" s="7"/>
      <c r="I485" s="7"/>
      <c r="W485" s="8"/>
      <c r="X485" s="8"/>
      <c r="Y485" s="8"/>
      <c r="Z485" s="8"/>
      <c r="AA485" s="8"/>
      <c r="AB485" s="8"/>
      <c r="AC485" s="8"/>
    </row>
    <row r="486" spans="2:29" ht="13">
      <c r="B486" s="3"/>
      <c r="C486" s="3"/>
      <c r="D486" s="12"/>
      <c r="F486" s="8"/>
      <c r="H486" s="7"/>
      <c r="I486" s="7"/>
      <c r="W486" s="8"/>
      <c r="X486" s="8"/>
      <c r="Y486" s="8"/>
      <c r="Z486" s="8"/>
      <c r="AA486" s="8"/>
      <c r="AB486" s="8"/>
      <c r="AC486" s="8"/>
    </row>
    <row r="487" spans="2:29" ht="13">
      <c r="B487" s="3"/>
      <c r="C487" s="3"/>
      <c r="D487" s="12"/>
      <c r="F487" s="8"/>
      <c r="H487" s="7"/>
      <c r="I487" s="7"/>
      <c r="W487" s="8"/>
      <c r="X487" s="8"/>
      <c r="Y487" s="8"/>
      <c r="Z487" s="8"/>
      <c r="AA487" s="8"/>
      <c r="AB487" s="8"/>
      <c r="AC487" s="8"/>
    </row>
    <row r="488" spans="2:29" ht="13">
      <c r="B488" s="3"/>
      <c r="C488" s="3"/>
      <c r="D488" s="12"/>
      <c r="F488" s="8"/>
      <c r="H488" s="7"/>
      <c r="I488" s="7"/>
      <c r="W488" s="8"/>
      <c r="X488" s="8"/>
      <c r="Y488" s="8"/>
      <c r="Z488" s="8"/>
      <c r="AA488" s="8"/>
      <c r="AB488" s="8"/>
      <c r="AC488" s="8"/>
    </row>
    <row r="489" spans="2:29" ht="13">
      <c r="B489" s="3"/>
      <c r="C489" s="3"/>
      <c r="D489" s="12"/>
      <c r="F489" s="8"/>
      <c r="H489" s="7"/>
      <c r="I489" s="7"/>
      <c r="W489" s="8"/>
      <c r="X489" s="8"/>
      <c r="Y489" s="8"/>
      <c r="Z489" s="8"/>
      <c r="AA489" s="8"/>
      <c r="AB489" s="8"/>
      <c r="AC489" s="8"/>
    </row>
    <row r="490" spans="2:29" ht="13">
      <c r="B490" s="3"/>
      <c r="C490" s="3"/>
      <c r="D490" s="12"/>
      <c r="F490" s="8"/>
      <c r="H490" s="7"/>
      <c r="I490" s="7"/>
      <c r="W490" s="8"/>
      <c r="X490" s="8"/>
      <c r="Y490" s="8"/>
      <c r="Z490" s="8"/>
      <c r="AA490" s="8"/>
      <c r="AB490" s="8"/>
      <c r="AC490" s="8"/>
    </row>
    <row r="491" spans="2:29" ht="13">
      <c r="B491" s="3"/>
      <c r="C491" s="3"/>
      <c r="D491" s="12"/>
      <c r="F491" s="8"/>
      <c r="H491" s="7"/>
      <c r="I491" s="7"/>
      <c r="W491" s="8"/>
      <c r="X491" s="8"/>
      <c r="Y491" s="8"/>
      <c r="Z491" s="8"/>
      <c r="AA491" s="8"/>
      <c r="AB491" s="8"/>
      <c r="AC491" s="8"/>
    </row>
    <row r="492" spans="2:29" ht="13">
      <c r="B492" s="3"/>
      <c r="C492" s="3"/>
      <c r="D492" s="12"/>
      <c r="F492" s="8"/>
      <c r="H492" s="7"/>
      <c r="I492" s="7"/>
      <c r="W492" s="8"/>
      <c r="X492" s="8"/>
      <c r="Y492" s="8"/>
      <c r="Z492" s="8"/>
      <c r="AA492" s="8"/>
      <c r="AB492" s="8"/>
      <c r="AC492" s="8"/>
    </row>
    <row r="493" spans="2:29" ht="13">
      <c r="B493" s="3"/>
      <c r="C493" s="3"/>
      <c r="D493" s="12"/>
      <c r="F493" s="8"/>
      <c r="H493" s="7"/>
      <c r="I493" s="7"/>
      <c r="W493" s="8"/>
      <c r="X493" s="8"/>
      <c r="Y493" s="8"/>
      <c r="Z493" s="8"/>
      <c r="AA493" s="8"/>
      <c r="AB493" s="8"/>
      <c r="AC493" s="8"/>
    </row>
    <row r="494" spans="2:29" ht="13">
      <c r="B494" s="3"/>
      <c r="C494" s="3"/>
      <c r="D494" s="12"/>
      <c r="F494" s="8"/>
      <c r="H494" s="7"/>
      <c r="I494" s="7"/>
      <c r="W494" s="8"/>
      <c r="X494" s="8"/>
      <c r="Y494" s="8"/>
      <c r="Z494" s="8"/>
      <c r="AA494" s="8"/>
      <c r="AB494" s="8"/>
      <c r="AC494" s="8"/>
    </row>
    <row r="495" spans="2:29" ht="13">
      <c r="B495" s="3"/>
      <c r="C495" s="3"/>
      <c r="D495" s="12"/>
      <c r="F495" s="8"/>
      <c r="H495" s="7"/>
      <c r="I495" s="7"/>
      <c r="W495" s="8"/>
      <c r="X495" s="8"/>
      <c r="Y495" s="8"/>
      <c r="Z495" s="8"/>
      <c r="AA495" s="8"/>
      <c r="AB495" s="8"/>
      <c r="AC495" s="8"/>
    </row>
    <row r="496" spans="2:29" ht="13">
      <c r="B496" s="3"/>
      <c r="C496" s="3"/>
      <c r="D496" s="12"/>
      <c r="F496" s="8"/>
      <c r="H496" s="7"/>
      <c r="I496" s="7"/>
      <c r="W496" s="8"/>
      <c r="X496" s="8"/>
      <c r="Y496" s="8"/>
      <c r="Z496" s="8"/>
      <c r="AA496" s="8"/>
      <c r="AB496" s="8"/>
      <c r="AC496" s="8"/>
    </row>
    <row r="497" spans="2:29" ht="13">
      <c r="B497" s="3"/>
      <c r="C497" s="3"/>
      <c r="D497" s="12"/>
      <c r="F497" s="8"/>
      <c r="H497" s="7"/>
      <c r="I497" s="7"/>
      <c r="W497" s="8"/>
      <c r="X497" s="8"/>
      <c r="Y497" s="8"/>
      <c r="Z497" s="8"/>
      <c r="AA497" s="8"/>
      <c r="AB497" s="8"/>
      <c r="AC497" s="8"/>
    </row>
    <row r="498" spans="2:29" ht="13">
      <c r="B498" s="3"/>
      <c r="C498" s="3"/>
      <c r="D498" s="12"/>
      <c r="F498" s="8"/>
      <c r="H498" s="7"/>
      <c r="I498" s="7"/>
      <c r="W498" s="8"/>
      <c r="X498" s="8"/>
      <c r="Y498" s="8"/>
      <c r="Z498" s="8"/>
      <c r="AA498" s="8"/>
      <c r="AB498" s="8"/>
      <c r="AC498" s="8"/>
    </row>
    <row r="499" spans="2:29" ht="13">
      <c r="B499" s="3"/>
      <c r="C499" s="3"/>
      <c r="D499" s="12"/>
      <c r="F499" s="8"/>
      <c r="H499" s="7"/>
      <c r="I499" s="7"/>
      <c r="W499" s="8"/>
      <c r="X499" s="8"/>
      <c r="Y499" s="8"/>
      <c r="Z499" s="8"/>
      <c r="AA499" s="8"/>
      <c r="AB499" s="8"/>
      <c r="AC499" s="8"/>
    </row>
    <row r="500" spans="2:29" ht="13">
      <c r="B500" s="3"/>
      <c r="C500" s="3"/>
      <c r="D500" s="12"/>
      <c r="F500" s="8"/>
      <c r="H500" s="7"/>
      <c r="I500" s="7"/>
      <c r="W500" s="8"/>
      <c r="X500" s="8"/>
      <c r="Y500" s="8"/>
      <c r="Z500" s="8"/>
      <c r="AA500" s="8"/>
      <c r="AB500" s="8"/>
      <c r="AC500" s="8"/>
    </row>
    <row r="501" spans="2:29" ht="13">
      <c r="B501" s="3"/>
      <c r="C501" s="3"/>
      <c r="D501" s="12"/>
      <c r="F501" s="8"/>
      <c r="H501" s="7"/>
      <c r="I501" s="7"/>
      <c r="W501" s="8"/>
      <c r="X501" s="8"/>
      <c r="Y501" s="8"/>
      <c r="Z501" s="8"/>
      <c r="AA501" s="8"/>
      <c r="AB501" s="8"/>
      <c r="AC501" s="8"/>
    </row>
    <row r="502" spans="2:29" ht="13">
      <c r="B502" s="3"/>
      <c r="C502" s="3"/>
      <c r="D502" s="12"/>
      <c r="F502" s="8"/>
      <c r="H502" s="7"/>
      <c r="I502" s="7"/>
      <c r="W502" s="8"/>
      <c r="X502" s="8"/>
      <c r="Y502" s="8"/>
      <c r="Z502" s="8"/>
      <c r="AA502" s="8"/>
      <c r="AB502" s="8"/>
      <c r="AC502" s="8"/>
    </row>
    <row r="503" spans="2:29" ht="13">
      <c r="B503" s="3"/>
      <c r="C503" s="3"/>
      <c r="D503" s="12"/>
      <c r="F503" s="8"/>
      <c r="H503" s="7"/>
      <c r="I503" s="7"/>
      <c r="W503" s="8"/>
      <c r="X503" s="8"/>
      <c r="Y503" s="8"/>
      <c r="Z503" s="8"/>
      <c r="AA503" s="8"/>
      <c r="AB503" s="8"/>
      <c r="AC503" s="8"/>
    </row>
    <row r="504" spans="2:29" ht="13">
      <c r="B504" s="3"/>
      <c r="C504" s="3"/>
      <c r="D504" s="12"/>
      <c r="F504" s="8"/>
      <c r="H504" s="7"/>
      <c r="I504" s="7"/>
      <c r="W504" s="8"/>
      <c r="X504" s="8"/>
      <c r="Y504" s="8"/>
      <c r="Z504" s="8"/>
      <c r="AA504" s="8"/>
      <c r="AB504" s="8"/>
      <c r="AC504" s="8"/>
    </row>
    <row r="505" spans="2:29" ht="13">
      <c r="B505" s="3"/>
      <c r="C505" s="3"/>
      <c r="D505" s="12"/>
      <c r="F505" s="8"/>
      <c r="H505" s="7"/>
      <c r="I505" s="7"/>
      <c r="W505" s="8"/>
      <c r="X505" s="8"/>
      <c r="Y505" s="8"/>
      <c r="Z505" s="8"/>
      <c r="AA505" s="8"/>
      <c r="AB505" s="8"/>
      <c r="AC505" s="8"/>
    </row>
    <row r="506" spans="2:29" ht="13">
      <c r="B506" s="3"/>
      <c r="C506" s="3"/>
      <c r="D506" s="12"/>
      <c r="F506" s="8"/>
      <c r="H506" s="7"/>
      <c r="I506" s="7"/>
      <c r="W506" s="8"/>
      <c r="X506" s="8"/>
      <c r="Y506" s="8"/>
      <c r="Z506" s="8"/>
      <c r="AA506" s="8"/>
      <c r="AB506" s="8"/>
      <c r="AC506" s="8"/>
    </row>
    <row r="507" spans="2:29" ht="13">
      <c r="B507" s="3"/>
      <c r="C507" s="3"/>
      <c r="D507" s="12"/>
      <c r="F507" s="8"/>
      <c r="H507" s="7"/>
      <c r="I507" s="7"/>
      <c r="W507" s="8"/>
      <c r="X507" s="8"/>
      <c r="Y507" s="8"/>
      <c r="Z507" s="8"/>
      <c r="AA507" s="8"/>
      <c r="AB507" s="8"/>
      <c r="AC507" s="8"/>
    </row>
    <row r="508" spans="2:29" ht="13">
      <c r="B508" s="3"/>
      <c r="C508" s="3"/>
      <c r="D508" s="12"/>
      <c r="F508" s="8"/>
      <c r="H508" s="7"/>
      <c r="I508" s="7"/>
      <c r="W508" s="8"/>
      <c r="X508" s="8"/>
      <c r="Y508" s="8"/>
      <c r="Z508" s="8"/>
      <c r="AA508" s="8"/>
      <c r="AB508" s="8"/>
      <c r="AC508" s="8"/>
    </row>
    <row r="509" spans="2:29" ht="13">
      <c r="B509" s="3"/>
      <c r="C509" s="3"/>
      <c r="D509" s="12"/>
      <c r="F509" s="8"/>
      <c r="H509" s="7"/>
      <c r="I509" s="7"/>
      <c r="W509" s="8"/>
      <c r="X509" s="8"/>
      <c r="Y509" s="8"/>
      <c r="Z509" s="8"/>
      <c r="AA509" s="8"/>
      <c r="AB509" s="8"/>
      <c r="AC509" s="8"/>
    </row>
    <row r="510" spans="2:29" ht="13">
      <c r="B510" s="3"/>
      <c r="C510" s="3"/>
      <c r="D510" s="12"/>
      <c r="F510" s="8"/>
      <c r="H510" s="7"/>
      <c r="I510" s="7"/>
      <c r="W510" s="8"/>
      <c r="X510" s="8"/>
      <c r="Y510" s="8"/>
      <c r="Z510" s="8"/>
      <c r="AA510" s="8"/>
      <c r="AB510" s="8"/>
      <c r="AC510" s="8"/>
    </row>
    <row r="511" spans="2:29" ht="13">
      <c r="B511" s="3"/>
      <c r="C511" s="3"/>
      <c r="D511" s="12"/>
      <c r="F511" s="8"/>
      <c r="H511" s="7"/>
      <c r="I511" s="7"/>
      <c r="W511" s="8"/>
      <c r="X511" s="8"/>
      <c r="Y511" s="8"/>
      <c r="Z511" s="8"/>
      <c r="AA511" s="8"/>
      <c r="AB511" s="8"/>
      <c r="AC511" s="8"/>
    </row>
    <row r="512" spans="2:29" ht="13">
      <c r="B512" s="3"/>
      <c r="C512" s="3"/>
      <c r="D512" s="12"/>
      <c r="F512" s="8"/>
      <c r="H512" s="7"/>
      <c r="I512" s="7"/>
      <c r="W512" s="8"/>
      <c r="X512" s="8"/>
      <c r="Y512" s="8"/>
      <c r="Z512" s="8"/>
      <c r="AA512" s="8"/>
      <c r="AB512" s="8"/>
      <c r="AC512" s="8"/>
    </row>
    <row r="513" spans="2:29" ht="13">
      <c r="B513" s="3"/>
      <c r="C513" s="3"/>
      <c r="D513" s="12"/>
      <c r="F513" s="8"/>
      <c r="H513" s="7"/>
      <c r="I513" s="7"/>
      <c r="W513" s="8"/>
      <c r="X513" s="8"/>
      <c r="Y513" s="8"/>
      <c r="Z513" s="8"/>
      <c r="AA513" s="8"/>
      <c r="AB513" s="8"/>
      <c r="AC513" s="8"/>
    </row>
    <row r="514" spans="2:29" ht="13">
      <c r="B514" s="3"/>
      <c r="C514" s="3"/>
      <c r="D514" s="12"/>
      <c r="F514" s="8"/>
      <c r="H514" s="7"/>
      <c r="I514" s="7"/>
      <c r="W514" s="8"/>
      <c r="X514" s="8"/>
      <c r="Y514" s="8"/>
      <c r="Z514" s="8"/>
      <c r="AA514" s="8"/>
      <c r="AB514" s="8"/>
      <c r="AC514" s="8"/>
    </row>
    <row r="515" spans="2:29" ht="13">
      <c r="B515" s="3"/>
      <c r="C515" s="3"/>
      <c r="D515" s="12"/>
      <c r="F515" s="8"/>
      <c r="H515" s="7"/>
      <c r="I515" s="7"/>
      <c r="W515" s="8"/>
      <c r="X515" s="8"/>
      <c r="Y515" s="8"/>
      <c r="Z515" s="8"/>
      <c r="AA515" s="8"/>
      <c r="AB515" s="8"/>
      <c r="AC515" s="8"/>
    </row>
    <row r="516" spans="2:29" ht="13">
      <c r="B516" s="3"/>
      <c r="C516" s="3"/>
      <c r="D516" s="12"/>
      <c r="F516" s="8"/>
      <c r="H516" s="7"/>
      <c r="I516" s="7"/>
      <c r="W516" s="8"/>
      <c r="X516" s="8"/>
      <c r="Y516" s="8"/>
      <c r="Z516" s="8"/>
      <c r="AA516" s="8"/>
      <c r="AB516" s="8"/>
      <c r="AC516" s="8"/>
    </row>
    <row r="517" spans="2:29" ht="13">
      <c r="B517" s="3"/>
      <c r="C517" s="3"/>
      <c r="D517" s="12"/>
      <c r="F517" s="8"/>
      <c r="H517" s="7"/>
      <c r="I517" s="7"/>
      <c r="W517" s="8"/>
      <c r="X517" s="8"/>
      <c r="Y517" s="8"/>
      <c r="Z517" s="8"/>
      <c r="AA517" s="8"/>
      <c r="AB517" s="8"/>
      <c r="AC517" s="8"/>
    </row>
    <row r="518" spans="2:29" ht="13">
      <c r="B518" s="3"/>
      <c r="C518" s="3"/>
      <c r="D518" s="12"/>
      <c r="F518" s="8"/>
      <c r="H518" s="7"/>
      <c r="I518" s="7"/>
      <c r="W518" s="8"/>
      <c r="X518" s="8"/>
      <c r="Y518" s="8"/>
      <c r="Z518" s="8"/>
      <c r="AA518" s="8"/>
      <c r="AB518" s="8"/>
      <c r="AC518" s="8"/>
    </row>
    <row r="519" spans="2:29" ht="13">
      <c r="B519" s="3"/>
      <c r="C519" s="3"/>
      <c r="D519" s="12"/>
      <c r="F519" s="8"/>
      <c r="H519" s="7"/>
      <c r="I519" s="7"/>
      <c r="W519" s="8"/>
      <c r="X519" s="8"/>
      <c r="Y519" s="8"/>
      <c r="Z519" s="8"/>
      <c r="AA519" s="8"/>
      <c r="AB519" s="8"/>
      <c r="AC519" s="8"/>
    </row>
    <row r="520" spans="2:29" ht="13">
      <c r="B520" s="3"/>
      <c r="C520" s="3"/>
      <c r="D520" s="12"/>
      <c r="F520" s="8"/>
      <c r="H520" s="7"/>
      <c r="I520" s="7"/>
      <c r="W520" s="8"/>
      <c r="X520" s="8"/>
      <c r="Y520" s="8"/>
      <c r="Z520" s="8"/>
      <c r="AA520" s="8"/>
      <c r="AB520" s="8"/>
      <c r="AC520" s="8"/>
    </row>
    <row r="521" spans="2:29" ht="13">
      <c r="B521" s="3"/>
      <c r="C521" s="3"/>
      <c r="D521" s="12"/>
      <c r="F521" s="8"/>
      <c r="H521" s="7"/>
      <c r="I521" s="7"/>
      <c r="W521" s="8"/>
      <c r="X521" s="8"/>
      <c r="Y521" s="8"/>
      <c r="Z521" s="8"/>
      <c r="AA521" s="8"/>
      <c r="AB521" s="8"/>
      <c r="AC521" s="8"/>
    </row>
    <row r="522" spans="2:29" ht="13">
      <c r="B522" s="3"/>
      <c r="C522" s="3"/>
      <c r="D522" s="12"/>
      <c r="F522" s="8"/>
      <c r="H522" s="7"/>
      <c r="I522" s="7"/>
      <c r="W522" s="8"/>
      <c r="X522" s="8"/>
      <c r="Y522" s="8"/>
      <c r="Z522" s="8"/>
      <c r="AA522" s="8"/>
      <c r="AB522" s="8"/>
      <c r="AC522" s="8"/>
    </row>
    <row r="523" spans="2:29" ht="13">
      <c r="B523" s="3"/>
      <c r="C523" s="3"/>
      <c r="D523" s="12"/>
      <c r="F523" s="8"/>
      <c r="H523" s="7"/>
      <c r="I523" s="7"/>
      <c r="W523" s="8"/>
      <c r="X523" s="8"/>
      <c r="Y523" s="8"/>
      <c r="Z523" s="8"/>
      <c r="AA523" s="8"/>
      <c r="AB523" s="8"/>
      <c r="AC523" s="8"/>
    </row>
    <row r="524" spans="2:29" ht="13">
      <c r="B524" s="3"/>
      <c r="C524" s="3"/>
      <c r="D524" s="12"/>
      <c r="F524" s="8"/>
      <c r="H524" s="7"/>
      <c r="I524" s="7"/>
      <c r="W524" s="8"/>
      <c r="X524" s="8"/>
      <c r="Y524" s="8"/>
      <c r="Z524" s="8"/>
      <c r="AA524" s="8"/>
      <c r="AB524" s="8"/>
      <c r="AC524" s="8"/>
    </row>
    <row r="525" spans="2:29" ht="13">
      <c r="B525" s="3"/>
      <c r="C525" s="3"/>
      <c r="D525" s="12"/>
      <c r="F525" s="8"/>
      <c r="H525" s="7"/>
      <c r="I525" s="7"/>
      <c r="W525" s="8"/>
      <c r="X525" s="8"/>
      <c r="Y525" s="8"/>
      <c r="Z525" s="8"/>
      <c r="AA525" s="8"/>
      <c r="AB525" s="8"/>
      <c r="AC525" s="8"/>
    </row>
    <row r="526" spans="2:29" ht="13">
      <c r="B526" s="3"/>
      <c r="C526" s="3"/>
      <c r="D526" s="12"/>
      <c r="F526" s="8"/>
      <c r="H526" s="7"/>
      <c r="I526" s="7"/>
      <c r="W526" s="8"/>
      <c r="X526" s="8"/>
      <c r="Y526" s="8"/>
      <c r="Z526" s="8"/>
      <c r="AA526" s="8"/>
      <c r="AB526" s="8"/>
      <c r="AC526" s="8"/>
    </row>
    <row r="527" spans="2:29" ht="13">
      <c r="B527" s="3"/>
      <c r="C527" s="3"/>
      <c r="D527" s="12"/>
      <c r="F527" s="8"/>
      <c r="H527" s="7"/>
      <c r="I527" s="7"/>
      <c r="W527" s="8"/>
      <c r="X527" s="8"/>
      <c r="Y527" s="8"/>
      <c r="Z527" s="8"/>
      <c r="AA527" s="8"/>
      <c r="AB527" s="8"/>
      <c r="AC527" s="8"/>
    </row>
    <row r="528" spans="2:29" ht="13">
      <c r="B528" s="3"/>
      <c r="C528" s="3"/>
      <c r="D528" s="12"/>
      <c r="F528" s="8"/>
      <c r="H528" s="7"/>
      <c r="I528" s="7"/>
      <c r="W528" s="8"/>
      <c r="X528" s="8"/>
      <c r="Y528" s="8"/>
      <c r="Z528" s="8"/>
      <c r="AA528" s="8"/>
      <c r="AB528" s="8"/>
      <c r="AC528" s="8"/>
    </row>
    <row r="529" spans="2:29" ht="13">
      <c r="B529" s="3"/>
      <c r="C529" s="3"/>
      <c r="D529" s="12"/>
      <c r="F529" s="8"/>
      <c r="H529" s="7"/>
      <c r="I529" s="7"/>
      <c r="W529" s="8"/>
      <c r="X529" s="8"/>
      <c r="Y529" s="8"/>
      <c r="Z529" s="8"/>
      <c r="AA529" s="8"/>
      <c r="AB529" s="8"/>
      <c r="AC529" s="8"/>
    </row>
    <row r="530" spans="2:29" ht="13">
      <c r="B530" s="3"/>
      <c r="C530" s="3"/>
      <c r="D530" s="12"/>
      <c r="F530" s="8"/>
      <c r="H530" s="7"/>
      <c r="I530" s="7"/>
      <c r="W530" s="8"/>
      <c r="X530" s="8"/>
      <c r="Y530" s="8"/>
      <c r="Z530" s="8"/>
      <c r="AA530" s="8"/>
      <c r="AB530" s="8"/>
      <c r="AC530" s="8"/>
    </row>
    <row r="531" spans="2:29" ht="13">
      <c r="B531" s="3"/>
      <c r="C531" s="3"/>
      <c r="D531" s="12"/>
      <c r="F531" s="8"/>
      <c r="H531" s="7"/>
      <c r="I531" s="7"/>
      <c r="W531" s="8"/>
      <c r="X531" s="8"/>
      <c r="Y531" s="8"/>
      <c r="Z531" s="8"/>
      <c r="AA531" s="8"/>
      <c r="AB531" s="8"/>
      <c r="AC531" s="8"/>
    </row>
    <row r="532" spans="2:29" ht="13">
      <c r="B532" s="3"/>
      <c r="C532" s="3"/>
      <c r="D532" s="12"/>
      <c r="F532" s="8"/>
      <c r="H532" s="7"/>
      <c r="I532" s="7"/>
      <c r="W532" s="8"/>
      <c r="X532" s="8"/>
      <c r="Y532" s="8"/>
      <c r="Z532" s="8"/>
      <c r="AA532" s="8"/>
      <c r="AB532" s="8"/>
      <c r="AC532" s="8"/>
    </row>
    <row r="533" spans="2:29" ht="13">
      <c r="B533" s="3"/>
      <c r="C533" s="3"/>
      <c r="D533" s="12"/>
      <c r="F533" s="8"/>
      <c r="H533" s="7"/>
      <c r="I533" s="7"/>
      <c r="W533" s="8"/>
      <c r="X533" s="8"/>
      <c r="Y533" s="8"/>
      <c r="Z533" s="8"/>
      <c r="AA533" s="8"/>
      <c r="AB533" s="8"/>
      <c r="AC533" s="8"/>
    </row>
    <row r="534" spans="2:29" ht="13">
      <c r="B534" s="3"/>
      <c r="C534" s="3"/>
      <c r="D534" s="12"/>
      <c r="F534" s="8"/>
      <c r="H534" s="7"/>
      <c r="I534" s="7"/>
      <c r="W534" s="8"/>
      <c r="X534" s="8"/>
      <c r="Y534" s="8"/>
      <c r="Z534" s="8"/>
      <c r="AA534" s="8"/>
      <c r="AB534" s="8"/>
      <c r="AC534" s="8"/>
    </row>
    <row r="535" spans="2:29" ht="13">
      <c r="B535" s="3"/>
      <c r="C535" s="3"/>
      <c r="D535" s="12"/>
      <c r="F535" s="8"/>
      <c r="H535" s="7"/>
      <c r="I535" s="7"/>
      <c r="W535" s="8"/>
      <c r="X535" s="8"/>
      <c r="Y535" s="8"/>
      <c r="Z535" s="8"/>
      <c r="AA535" s="8"/>
      <c r="AB535" s="8"/>
      <c r="AC535" s="8"/>
    </row>
    <row r="536" spans="2:29" ht="13">
      <c r="B536" s="3"/>
      <c r="C536" s="3"/>
      <c r="D536" s="12"/>
      <c r="F536" s="8"/>
      <c r="H536" s="7"/>
      <c r="I536" s="7"/>
      <c r="W536" s="8"/>
      <c r="X536" s="8"/>
      <c r="Y536" s="8"/>
      <c r="Z536" s="8"/>
      <c r="AA536" s="8"/>
      <c r="AB536" s="8"/>
      <c r="AC536" s="8"/>
    </row>
    <row r="537" spans="2:29" ht="13">
      <c r="B537" s="3"/>
      <c r="C537" s="3"/>
      <c r="D537" s="12"/>
      <c r="F537" s="8"/>
      <c r="H537" s="7"/>
      <c r="I537" s="7"/>
      <c r="W537" s="8"/>
      <c r="X537" s="8"/>
      <c r="Y537" s="8"/>
      <c r="Z537" s="8"/>
      <c r="AA537" s="8"/>
      <c r="AB537" s="8"/>
      <c r="AC537" s="8"/>
    </row>
    <row r="538" spans="2:29" ht="13">
      <c r="B538" s="3"/>
      <c r="C538" s="3"/>
      <c r="D538" s="12"/>
      <c r="F538" s="8"/>
      <c r="H538" s="7"/>
      <c r="I538" s="7"/>
      <c r="W538" s="8"/>
      <c r="X538" s="8"/>
      <c r="Y538" s="8"/>
      <c r="Z538" s="8"/>
      <c r="AA538" s="8"/>
      <c r="AB538" s="8"/>
      <c r="AC538" s="8"/>
    </row>
    <row r="539" spans="2:29" ht="13">
      <c r="B539" s="3"/>
      <c r="C539" s="3"/>
      <c r="D539" s="12"/>
      <c r="F539" s="8"/>
      <c r="H539" s="7"/>
      <c r="I539" s="7"/>
      <c r="W539" s="8"/>
      <c r="X539" s="8"/>
      <c r="Y539" s="8"/>
      <c r="Z539" s="8"/>
      <c r="AA539" s="8"/>
      <c r="AB539" s="8"/>
      <c r="AC539" s="8"/>
    </row>
    <row r="540" spans="2:29" ht="13">
      <c r="B540" s="3"/>
      <c r="C540" s="3"/>
      <c r="D540" s="12"/>
      <c r="F540" s="8"/>
      <c r="H540" s="7"/>
      <c r="I540" s="7"/>
      <c r="W540" s="8"/>
      <c r="X540" s="8"/>
      <c r="Y540" s="8"/>
      <c r="Z540" s="8"/>
      <c r="AA540" s="8"/>
      <c r="AB540" s="8"/>
      <c r="AC540" s="8"/>
    </row>
    <row r="541" spans="2:29" ht="13">
      <c r="B541" s="3"/>
      <c r="C541" s="3"/>
      <c r="D541" s="12"/>
      <c r="F541" s="8"/>
      <c r="H541" s="7"/>
      <c r="I541" s="7"/>
      <c r="W541" s="8"/>
      <c r="X541" s="8"/>
      <c r="Y541" s="8"/>
      <c r="Z541" s="8"/>
      <c r="AA541" s="8"/>
      <c r="AB541" s="8"/>
      <c r="AC541" s="8"/>
    </row>
    <row r="542" spans="2:29" ht="13">
      <c r="B542" s="3"/>
      <c r="C542" s="3"/>
      <c r="D542" s="12"/>
      <c r="F542" s="8"/>
      <c r="H542" s="7"/>
      <c r="I542" s="7"/>
      <c r="W542" s="8"/>
      <c r="X542" s="8"/>
      <c r="Y542" s="8"/>
      <c r="Z542" s="8"/>
      <c r="AA542" s="8"/>
      <c r="AB542" s="8"/>
      <c r="AC542" s="8"/>
    </row>
    <row r="543" spans="2:29" ht="13">
      <c r="B543" s="3"/>
      <c r="C543" s="3"/>
      <c r="D543" s="12"/>
      <c r="F543" s="8"/>
      <c r="H543" s="7"/>
      <c r="I543" s="7"/>
      <c r="W543" s="8"/>
      <c r="X543" s="8"/>
      <c r="Y543" s="8"/>
      <c r="Z543" s="8"/>
      <c r="AA543" s="8"/>
      <c r="AB543" s="8"/>
      <c r="AC543" s="8"/>
    </row>
    <row r="544" spans="2:29" ht="13">
      <c r="B544" s="3"/>
      <c r="C544" s="3"/>
      <c r="D544" s="12"/>
      <c r="F544" s="8"/>
      <c r="H544" s="7"/>
      <c r="I544" s="7"/>
      <c r="W544" s="8"/>
      <c r="X544" s="8"/>
      <c r="Y544" s="8"/>
      <c r="Z544" s="8"/>
      <c r="AA544" s="8"/>
      <c r="AB544" s="8"/>
      <c r="AC544" s="8"/>
    </row>
    <row r="545" spans="2:29" ht="13">
      <c r="B545" s="3"/>
      <c r="C545" s="3"/>
      <c r="D545" s="12"/>
      <c r="F545" s="8"/>
      <c r="H545" s="7"/>
      <c r="I545" s="7"/>
      <c r="W545" s="8"/>
      <c r="X545" s="8"/>
      <c r="Y545" s="8"/>
      <c r="Z545" s="8"/>
      <c r="AA545" s="8"/>
      <c r="AB545" s="8"/>
      <c r="AC545" s="8"/>
    </row>
    <row r="546" spans="2:29" ht="13">
      <c r="B546" s="3"/>
      <c r="C546" s="3"/>
      <c r="D546" s="12"/>
      <c r="F546" s="8"/>
      <c r="H546" s="7"/>
      <c r="I546" s="7"/>
      <c r="W546" s="8"/>
      <c r="X546" s="8"/>
      <c r="Y546" s="8"/>
      <c r="Z546" s="8"/>
      <c r="AA546" s="8"/>
      <c r="AB546" s="8"/>
      <c r="AC546" s="8"/>
    </row>
    <row r="547" spans="2:29" ht="13">
      <c r="B547" s="3"/>
      <c r="C547" s="3"/>
      <c r="D547" s="12"/>
      <c r="F547" s="8"/>
      <c r="H547" s="7"/>
      <c r="I547" s="7"/>
      <c r="W547" s="8"/>
      <c r="X547" s="8"/>
      <c r="Y547" s="8"/>
      <c r="Z547" s="8"/>
      <c r="AA547" s="8"/>
      <c r="AB547" s="8"/>
      <c r="AC547" s="8"/>
    </row>
    <row r="548" spans="2:29" ht="13">
      <c r="B548" s="3"/>
      <c r="C548" s="3"/>
      <c r="D548" s="12"/>
      <c r="F548" s="8"/>
      <c r="H548" s="7"/>
      <c r="I548" s="7"/>
      <c r="W548" s="8"/>
      <c r="X548" s="8"/>
      <c r="Y548" s="8"/>
      <c r="Z548" s="8"/>
      <c r="AA548" s="8"/>
      <c r="AB548" s="8"/>
      <c r="AC548" s="8"/>
    </row>
    <row r="549" spans="2:29" ht="13">
      <c r="B549" s="3"/>
      <c r="C549" s="3"/>
      <c r="D549" s="12"/>
      <c r="F549" s="8"/>
      <c r="H549" s="7"/>
      <c r="I549" s="7"/>
      <c r="W549" s="8"/>
      <c r="X549" s="8"/>
      <c r="Y549" s="8"/>
      <c r="Z549" s="8"/>
      <c r="AA549" s="8"/>
      <c r="AB549" s="8"/>
      <c r="AC549" s="8"/>
    </row>
    <row r="550" spans="2:29" ht="13">
      <c r="B550" s="3"/>
      <c r="C550" s="3"/>
      <c r="D550" s="12"/>
      <c r="F550" s="8"/>
      <c r="H550" s="7"/>
      <c r="I550" s="7"/>
      <c r="W550" s="8"/>
      <c r="X550" s="8"/>
      <c r="Y550" s="8"/>
      <c r="Z550" s="8"/>
      <c r="AA550" s="8"/>
      <c r="AB550" s="8"/>
      <c r="AC550" s="8"/>
    </row>
    <row r="551" spans="2:29" ht="13">
      <c r="B551" s="3"/>
      <c r="C551" s="3"/>
      <c r="D551" s="12"/>
      <c r="F551" s="8"/>
      <c r="H551" s="7"/>
      <c r="I551" s="7"/>
      <c r="W551" s="8"/>
      <c r="X551" s="8"/>
      <c r="Y551" s="8"/>
      <c r="Z551" s="8"/>
      <c r="AA551" s="8"/>
      <c r="AB551" s="8"/>
      <c r="AC551" s="8"/>
    </row>
    <row r="552" spans="2:29" ht="13">
      <c r="B552" s="3"/>
      <c r="C552" s="3"/>
      <c r="D552" s="12"/>
      <c r="F552" s="8"/>
      <c r="H552" s="7"/>
      <c r="I552" s="7"/>
      <c r="W552" s="8"/>
      <c r="X552" s="8"/>
      <c r="Y552" s="8"/>
      <c r="Z552" s="8"/>
      <c r="AA552" s="8"/>
      <c r="AB552" s="8"/>
      <c r="AC552" s="8"/>
    </row>
    <row r="553" spans="2:29" ht="13">
      <c r="B553" s="3"/>
      <c r="C553" s="3"/>
      <c r="D553" s="12"/>
      <c r="F553" s="8"/>
      <c r="H553" s="7"/>
      <c r="I553" s="7"/>
      <c r="W553" s="8"/>
      <c r="X553" s="8"/>
      <c r="Y553" s="8"/>
      <c r="Z553" s="8"/>
      <c r="AA553" s="8"/>
      <c r="AB553" s="8"/>
      <c r="AC553" s="8"/>
    </row>
    <row r="554" spans="2:29" ht="13">
      <c r="B554" s="3"/>
      <c r="C554" s="3"/>
      <c r="D554" s="12"/>
      <c r="F554" s="8"/>
      <c r="H554" s="7"/>
      <c r="I554" s="7"/>
      <c r="W554" s="8"/>
      <c r="X554" s="8"/>
      <c r="Y554" s="8"/>
      <c r="Z554" s="8"/>
      <c r="AA554" s="8"/>
      <c r="AB554" s="8"/>
      <c r="AC554" s="8"/>
    </row>
    <row r="555" spans="2:29" ht="13">
      <c r="B555" s="3"/>
      <c r="C555" s="3"/>
      <c r="D555" s="12"/>
      <c r="F555" s="8"/>
      <c r="H555" s="7"/>
      <c r="I555" s="7"/>
      <c r="W555" s="8"/>
      <c r="X555" s="8"/>
      <c r="Y555" s="8"/>
      <c r="Z555" s="8"/>
      <c r="AA555" s="8"/>
      <c r="AB555" s="8"/>
      <c r="AC555" s="8"/>
    </row>
    <row r="556" spans="2:29" ht="13">
      <c r="B556" s="3"/>
      <c r="C556" s="3"/>
      <c r="D556" s="12"/>
      <c r="F556" s="8"/>
      <c r="H556" s="7"/>
      <c r="I556" s="7"/>
      <c r="W556" s="8"/>
      <c r="X556" s="8"/>
      <c r="Y556" s="8"/>
      <c r="Z556" s="8"/>
      <c r="AA556" s="8"/>
      <c r="AB556" s="8"/>
      <c r="AC556" s="8"/>
    </row>
    <row r="557" spans="2:29" ht="13">
      <c r="B557" s="3"/>
      <c r="C557" s="3"/>
      <c r="D557" s="12"/>
      <c r="F557" s="8"/>
      <c r="H557" s="7"/>
      <c r="I557" s="7"/>
      <c r="W557" s="8"/>
      <c r="X557" s="8"/>
      <c r="Y557" s="8"/>
      <c r="Z557" s="8"/>
      <c r="AA557" s="8"/>
      <c r="AB557" s="8"/>
      <c r="AC557" s="8"/>
    </row>
    <row r="558" spans="2:29" ht="13">
      <c r="B558" s="3"/>
      <c r="C558" s="3"/>
      <c r="D558" s="12"/>
      <c r="F558" s="8"/>
      <c r="H558" s="7"/>
      <c r="I558" s="7"/>
      <c r="W558" s="8"/>
      <c r="X558" s="8"/>
      <c r="Y558" s="8"/>
      <c r="Z558" s="8"/>
      <c r="AA558" s="8"/>
      <c r="AB558" s="8"/>
      <c r="AC558" s="8"/>
    </row>
    <row r="559" spans="2:29" ht="13">
      <c r="B559" s="3"/>
      <c r="C559" s="3"/>
      <c r="D559" s="12"/>
      <c r="F559" s="8"/>
      <c r="H559" s="7"/>
      <c r="I559" s="7"/>
      <c r="W559" s="8"/>
      <c r="X559" s="8"/>
      <c r="Y559" s="8"/>
      <c r="Z559" s="8"/>
      <c r="AA559" s="8"/>
      <c r="AB559" s="8"/>
      <c r="AC559" s="8"/>
    </row>
    <row r="560" spans="2:29" ht="13">
      <c r="B560" s="3"/>
      <c r="C560" s="3"/>
      <c r="D560" s="12"/>
      <c r="F560" s="8"/>
      <c r="H560" s="7"/>
      <c r="I560" s="7"/>
      <c r="W560" s="8"/>
      <c r="X560" s="8"/>
      <c r="Y560" s="8"/>
      <c r="Z560" s="8"/>
      <c r="AA560" s="8"/>
      <c r="AB560" s="8"/>
      <c r="AC560" s="8"/>
    </row>
    <row r="561" spans="2:29" ht="13">
      <c r="B561" s="3"/>
      <c r="C561" s="3"/>
      <c r="D561" s="12"/>
      <c r="F561" s="8"/>
      <c r="H561" s="7"/>
      <c r="I561" s="7"/>
      <c r="W561" s="8"/>
      <c r="X561" s="8"/>
      <c r="Y561" s="8"/>
      <c r="Z561" s="8"/>
      <c r="AA561" s="8"/>
      <c r="AB561" s="8"/>
      <c r="AC561" s="8"/>
    </row>
    <row r="562" spans="2:29" ht="13">
      <c r="B562" s="3"/>
      <c r="C562" s="3"/>
      <c r="D562" s="12"/>
      <c r="F562" s="8"/>
      <c r="H562" s="7"/>
      <c r="I562" s="7"/>
      <c r="W562" s="8"/>
      <c r="X562" s="8"/>
      <c r="Y562" s="8"/>
      <c r="Z562" s="8"/>
      <c r="AA562" s="8"/>
      <c r="AB562" s="8"/>
      <c r="AC562" s="8"/>
    </row>
    <row r="563" spans="2:29" ht="13">
      <c r="B563" s="3"/>
      <c r="C563" s="3"/>
      <c r="D563" s="12"/>
      <c r="F563" s="8"/>
      <c r="H563" s="7"/>
      <c r="I563" s="7"/>
      <c r="W563" s="8"/>
      <c r="X563" s="8"/>
      <c r="Y563" s="8"/>
      <c r="Z563" s="8"/>
      <c r="AA563" s="8"/>
      <c r="AB563" s="8"/>
      <c r="AC563" s="8"/>
    </row>
    <row r="564" spans="2:29" ht="13">
      <c r="B564" s="3"/>
      <c r="C564" s="3"/>
      <c r="D564" s="12"/>
      <c r="F564" s="8"/>
      <c r="H564" s="7"/>
      <c r="I564" s="7"/>
      <c r="W564" s="8"/>
      <c r="X564" s="8"/>
      <c r="Y564" s="8"/>
      <c r="Z564" s="8"/>
      <c r="AA564" s="8"/>
      <c r="AB564" s="8"/>
      <c r="AC564" s="8"/>
    </row>
    <row r="565" spans="2:29" ht="13">
      <c r="B565" s="3"/>
      <c r="C565" s="3"/>
      <c r="D565" s="12"/>
      <c r="F565" s="8"/>
      <c r="H565" s="7"/>
      <c r="I565" s="7"/>
      <c r="W565" s="8"/>
      <c r="X565" s="8"/>
      <c r="Y565" s="8"/>
      <c r="Z565" s="8"/>
      <c r="AA565" s="8"/>
      <c r="AB565" s="8"/>
      <c r="AC565" s="8"/>
    </row>
    <row r="566" spans="2:29" ht="13">
      <c r="B566" s="3"/>
      <c r="C566" s="3"/>
      <c r="D566" s="12"/>
      <c r="F566" s="8"/>
      <c r="H566" s="7"/>
      <c r="I566" s="7"/>
      <c r="W566" s="8"/>
      <c r="X566" s="8"/>
      <c r="Y566" s="8"/>
      <c r="Z566" s="8"/>
      <c r="AA566" s="8"/>
      <c r="AB566" s="8"/>
      <c r="AC566" s="8"/>
    </row>
    <row r="567" spans="2:29" ht="13">
      <c r="B567" s="3"/>
      <c r="C567" s="3"/>
      <c r="D567" s="12"/>
      <c r="F567" s="8"/>
      <c r="H567" s="7"/>
      <c r="I567" s="7"/>
      <c r="W567" s="8"/>
      <c r="X567" s="8"/>
      <c r="Y567" s="8"/>
      <c r="Z567" s="8"/>
      <c r="AA567" s="8"/>
      <c r="AB567" s="8"/>
      <c r="AC567" s="8"/>
    </row>
    <row r="568" spans="2:29" ht="13">
      <c r="B568" s="3"/>
      <c r="C568" s="3"/>
      <c r="D568" s="12"/>
      <c r="F568" s="8"/>
      <c r="H568" s="7"/>
      <c r="I568" s="7"/>
      <c r="W568" s="8"/>
      <c r="X568" s="8"/>
      <c r="Y568" s="8"/>
      <c r="Z568" s="8"/>
      <c r="AA568" s="8"/>
      <c r="AB568" s="8"/>
      <c r="AC568" s="8"/>
    </row>
    <row r="569" spans="2:29" ht="13">
      <c r="B569" s="3"/>
      <c r="C569" s="3"/>
      <c r="D569" s="12"/>
      <c r="F569" s="8"/>
      <c r="H569" s="7"/>
      <c r="I569" s="7"/>
      <c r="W569" s="8"/>
      <c r="X569" s="8"/>
      <c r="Y569" s="8"/>
      <c r="Z569" s="8"/>
      <c r="AA569" s="8"/>
      <c r="AB569" s="8"/>
      <c r="AC569" s="8"/>
    </row>
    <row r="570" spans="2:29" ht="13">
      <c r="B570" s="3"/>
      <c r="C570" s="3"/>
      <c r="D570" s="12"/>
      <c r="F570" s="8"/>
      <c r="H570" s="7"/>
      <c r="I570" s="7"/>
      <c r="W570" s="8"/>
      <c r="X570" s="8"/>
      <c r="Y570" s="8"/>
      <c r="Z570" s="8"/>
      <c r="AA570" s="8"/>
      <c r="AB570" s="8"/>
      <c r="AC570" s="8"/>
    </row>
    <row r="571" spans="2:29" ht="13">
      <c r="B571" s="3"/>
      <c r="C571" s="3"/>
      <c r="D571" s="12"/>
      <c r="F571" s="8"/>
      <c r="H571" s="7"/>
      <c r="I571" s="7"/>
      <c r="W571" s="8"/>
      <c r="X571" s="8"/>
      <c r="Y571" s="8"/>
      <c r="Z571" s="8"/>
      <c r="AA571" s="8"/>
      <c r="AB571" s="8"/>
      <c r="AC571" s="8"/>
    </row>
    <row r="572" spans="2:29" ht="13">
      <c r="B572" s="3"/>
      <c r="C572" s="3"/>
      <c r="D572" s="12"/>
      <c r="F572" s="8"/>
      <c r="H572" s="7"/>
      <c r="I572" s="7"/>
      <c r="W572" s="8"/>
      <c r="X572" s="8"/>
      <c r="Y572" s="8"/>
      <c r="Z572" s="8"/>
      <c r="AA572" s="8"/>
      <c r="AB572" s="8"/>
      <c r="AC572" s="8"/>
    </row>
    <row r="573" spans="2:29" ht="13">
      <c r="B573" s="3"/>
      <c r="C573" s="3"/>
      <c r="D573" s="12"/>
      <c r="F573" s="8"/>
      <c r="H573" s="7"/>
      <c r="I573" s="7"/>
      <c r="W573" s="8"/>
      <c r="X573" s="8"/>
      <c r="Y573" s="8"/>
      <c r="Z573" s="8"/>
      <c r="AA573" s="8"/>
      <c r="AB573" s="8"/>
      <c r="AC573" s="8"/>
    </row>
    <row r="574" spans="2:29" ht="13">
      <c r="B574" s="3"/>
      <c r="C574" s="3"/>
      <c r="D574" s="12"/>
      <c r="F574" s="8"/>
      <c r="H574" s="7"/>
      <c r="I574" s="7"/>
      <c r="W574" s="8"/>
      <c r="X574" s="8"/>
      <c r="Y574" s="8"/>
      <c r="Z574" s="8"/>
      <c r="AA574" s="8"/>
      <c r="AB574" s="8"/>
      <c r="AC574" s="8"/>
    </row>
    <row r="575" spans="2:29" ht="13">
      <c r="B575" s="3"/>
      <c r="C575" s="3"/>
      <c r="D575" s="12"/>
      <c r="F575" s="8"/>
      <c r="H575" s="7"/>
      <c r="I575" s="7"/>
      <c r="W575" s="8"/>
      <c r="X575" s="8"/>
      <c r="Y575" s="8"/>
      <c r="Z575" s="8"/>
      <c r="AA575" s="8"/>
      <c r="AB575" s="8"/>
      <c r="AC575" s="8"/>
    </row>
    <row r="576" spans="2:29" ht="13">
      <c r="B576" s="3"/>
      <c r="C576" s="3"/>
      <c r="D576" s="12"/>
      <c r="F576" s="8"/>
      <c r="H576" s="7"/>
      <c r="I576" s="7"/>
      <c r="W576" s="8"/>
      <c r="X576" s="8"/>
      <c r="Y576" s="8"/>
      <c r="Z576" s="8"/>
      <c r="AA576" s="8"/>
      <c r="AB576" s="8"/>
      <c r="AC576" s="8"/>
    </row>
    <row r="577" spans="2:29" ht="13">
      <c r="B577" s="3"/>
      <c r="C577" s="3"/>
      <c r="D577" s="12"/>
      <c r="F577" s="8"/>
      <c r="H577" s="7"/>
      <c r="I577" s="7"/>
      <c r="W577" s="8"/>
      <c r="X577" s="8"/>
      <c r="Y577" s="8"/>
      <c r="Z577" s="8"/>
      <c r="AA577" s="8"/>
      <c r="AB577" s="8"/>
      <c r="AC577" s="8"/>
    </row>
    <row r="578" spans="2:29" ht="13">
      <c r="B578" s="3"/>
      <c r="C578" s="3"/>
      <c r="D578" s="12"/>
      <c r="F578" s="8"/>
      <c r="H578" s="7"/>
      <c r="I578" s="7"/>
      <c r="W578" s="8"/>
      <c r="X578" s="8"/>
      <c r="Y578" s="8"/>
      <c r="Z578" s="8"/>
      <c r="AA578" s="8"/>
      <c r="AB578" s="8"/>
      <c r="AC578" s="8"/>
    </row>
    <row r="579" spans="2:29" ht="13">
      <c r="B579" s="3"/>
      <c r="C579" s="3"/>
      <c r="D579" s="12"/>
      <c r="F579" s="8"/>
      <c r="H579" s="7"/>
      <c r="I579" s="7"/>
      <c r="W579" s="8"/>
      <c r="X579" s="8"/>
      <c r="Y579" s="8"/>
      <c r="Z579" s="8"/>
      <c r="AA579" s="8"/>
      <c r="AB579" s="8"/>
      <c r="AC579" s="8"/>
    </row>
    <row r="580" spans="2:29" ht="13">
      <c r="B580" s="3"/>
      <c r="C580" s="3"/>
      <c r="D580" s="12"/>
      <c r="F580" s="8"/>
      <c r="H580" s="7"/>
      <c r="I580" s="7"/>
      <c r="W580" s="8"/>
      <c r="X580" s="8"/>
      <c r="Y580" s="8"/>
      <c r="Z580" s="8"/>
      <c r="AA580" s="8"/>
      <c r="AB580" s="8"/>
      <c r="AC580" s="8"/>
    </row>
    <row r="581" spans="2:29" ht="13">
      <c r="B581" s="3"/>
      <c r="C581" s="3"/>
      <c r="D581" s="12"/>
      <c r="F581" s="8"/>
      <c r="H581" s="7"/>
      <c r="I581" s="7"/>
      <c r="W581" s="8"/>
      <c r="X581" s="8"/>
      <c r="Y581" s="8"/>
      <c r="Z581" s="8"/>
      <c r="AA581" s="8"/>
      <c r="AB581" s="8"/>
      <c r="AC581" s="8"/>
    </row>
    <row r="582" spans="2:29" ht="13">
      <c r="B582" s="3"/>
      <c r="C582" s="3"/>
      <c r="D582" s="12"/>
      <c r="F582" s="8"/>
      <c r="H582" s="7"/>
      <c r="I582" s="7"/>
      <c r="W582" s="8"/>
      <c r="X582" s="8"/>
      <c r="Y582" s="8"/>
      <c r="Z582" s="8"/>
      <c r="AA582" s="8"/>
      <c r="AB582" s="8"/>
      <c r="AC582" s="8"/>
    </row>
    <row r="583" spans="2:29" ht="13">
      <c r="B583" s="3"/>
      <c r="C583" s="3"/>
      <c r="D583" s="12"/>
      <c r="F583" s="8"/>
      <c r="H583" s="7"/>
      <c r="I583" s="7"/>
      <c r="W583" s="8"/>
      <c r="X583" s="8"/>
      <c r="Y583" s="8"/>
      <c r="Z583" s="8"/>
      <c r="AA583" s="8"/>
      <c r="AB583" s="8"/>
      <c r="AC583" s="8"/>
    </row>
    <row r="584" spans="2:29" ht="13">
      <c r="B584" s="3"/>
      <c r="C584" s="3"/>
      <c r="D584" s="12"/>
      <c r="F584" s="8"/>
      <c r="H584" s="7"/>
      <c r="I584" s="7"/>
      <c r="W584" s="8"/>
      <c r="X584" s="8"/>
      <c r="Y584" s="8"/>
      <c r="Z584" s="8"/>
      <c r="AA584" s="8"/>
      <c r="AB584" s="8"/>
      <c r="AC584" s="8"/>
    </row>
    <row r="585" spans="2:29" ht="13">
      <c r="B585" s="3"/>
      <c r="C585" s="3"/>
      <c r="D585" s="12"/>
      <c r="F585" s="8"/>
      <c r="H585" s="7"/>
      <c r="I585" s="7"/>
      <c r="W585" s="8"/>
      <c r="X585" s="8"/>
      <c r="Y585" s="8"/>
      <c r="Z585" s="8"/>
      <c r="AA585" s="8"/>
      <c r="AB585" s="8"/>
      <c r="AC585" s="8"/>
    </row>
    <row r="586" spans="2:29" ht="13">
      <c r="B586" s="3"/>
      <c r="C586" s="3"/>
      <c r="D586" s="12"/>
      <c r="F586" s="8"/>
      <c r="H586" s="7"/>
      <c r="I586" s="7"/>
      <c r="W586" s="8"/>
      <c r="X586" s="8"/>
      <c r="Y586" s="8"/>
      <c r="Z586" s="8"/>
      <c r="AA586" s="8"/>
      <c r="AB586" s="8"/>
      <c r="AC586" s="8"/>
    </row>
    <row r="587" spans="2:29" ht="13">
      <c r="B587" s="3"/>
      <c r="C587" s="3"/>
      <c r="D587" s="12"/>
      <c r="F587" s="8"/>
      <c r="H587" s="7"/>
      <c r="I587" s="7"/>
      <c r="W587" s="8"/>
      <c r="X587" s="8"/>
      <c r="Y587" s="8"/>
      <c r="Z587" s="8"/>
      <c r="AA587" s="8"/>
      <c r="AB587" s="8"/>
      <c r="AC587" s="8"/>
    </row>
    <row r="588" spans="2:29" ht="13">
      <c r="B588" s="3"/>
      <c r="C588" s="3"/>
      <c r="D588" s="12"/>
      <c r="F588" s="8"/>
      <c r="H588" s="7"/>
      <c r="I588" s="7"/>
      <c r="W588" s="8"/>
      <c r="X588" s="8"/>
      <c r="Y588" s="8"/>
      <c r="Z588" s="8"/>
      <c r="AA588" s="8"/>
      <c r="AB588" s="8"/>
      <c r="AC588" s="8"/>
    </row>
    <row r="589" spans="2:29" ht="13">
      <c r="B589" s="3"/>
      <c r="C589" s="3"/>
      <c r="D589" s="12"/>
      <c r="F589" s="8"/>
      <c r="H589" s="7"/>
      <c r="I589" s="7"/>
      <c r="W589" s="8"/>
      <c r="X589" s="8"/>
      <c r="Y589" s="8"/>
      <c r="Z589" s="8"/>
      <c r="AA589" s="8"/>
      <c r="AB589" s="8"/>
      <c r="AC589" s="8"/>
    </row>
    <row r="590" spans="2:29" ht="13">
      <c r="B590" s="3"/>
      <c r="C590" s="3"/>
      <c r="D590" s="12"/>
      <c r="F590" s="8"/>
      <c r="H590" s="7"/>
      <c r="I590" s="7"/>
      <c r="W590" s="8"/>
      <c r="X590" s="8"/>
      <c r="Y590" s="8"/>
      <c r="Z590" s="8"/>
      <c r="AA590" s="8"/>
      <c r="AB590" s="8"/>
      <c r="AC590" s="8"/>
    </row>
    <row r="591" spans="2:29" ht="13">
      <c r="B591" s="3"/>
      <c r="C591" s="3"/>
      <c r="D591" s="12"/>
      <c r="F591" s="8"/>
      <c r="H591" s="7"/>
      <c r="I591" s="7"/>
      <c r="W591" s="8"/>
      <c r="X591" s="8"/>
      <c r="Y591" s="8"/>
      <c r="Z591" s="8"/>
      <c r="AA591" s="8"/>
      <c r="AB591" s="8"/>
      <c r="AC591" s="8"/>
    </row>
    <row r="592" spans="2:29" ht="13">
      <c r="B592" s="3"/>
      <c r="C592" s="3"/>
      <c r="D592" s="12"/>
      <c r="F592" s="8"/>
      <c r="H592" s="7"/>
      <c r="I592" s="7"/>
      <c r="W592" s="8"/>
      <c r="X592" s="8"/>
      <c r="Y592" s="8"/>
      <c r="Z592" s="8"/>
      <c r="AA592" s="8"/>
      <c r="AB592" s="8"/>
      <c r="AC592" s="8"/>
    </row>
    <row r="593" spans="2:29" ht="13">
      <c r="B593" s="3"/>
      <c r="C593" s="3"/>
      <c r="D593" s="12"/>
      <c r="F593" s="8"/>
      <c r="H593" s="7"/>
      <c r="I593" s="7"/>
      <c r="W593" s="8"/>
      <c r="X593" s="8"/>
      <c r="Y593" s="8"/>
      <c r="Z593" s="8"/>
      <c r="AA593" s="8"/>
      <c r="AB593" s="8"/>
      <c r="AC593" s="8"/>
    </row>
    <row r="594" spans="2:29" ht="13">
      <c r="B594" s="3"/>
      <c r="C594" s="3"/>
      <c r="D594" s="12"/>
      <c r="F594" s="8"/>
      <c r="H594" s="7"/>
      <c r="I594" s="7"/>
      <c r="W594" s="8"/>
      <c r="X594" s="8"/>
      <c r="Y594" s="8"/>
      <c r="Z594" s="8"/>
      <c r="AA594" s="8"/>
      <c r="AB594" s="8"/>
      <c r="AC594" s="8"/>
    </row>
    <row r="595" spans="2:29" ht="13">
      <c r="B595" s="3"/>
      <c r="C595" s="3"/>
      <c r="D595" s="12"/>
      <c r="F595" s="8"/>
      <c r="H595" s="7"/>
      <c r="I595" s="7"/>
      <c r="W595" s="8"/>
      <c r="X595" s="8"/>
      <c r="Y595" s="8"/>
      <c r="Z595" s="8"/>
      <c r="AA595" s="8"/>
      <c r="AB595" s="8"/>
      <c r="AC595" s="8"/>
    </row>
    <row r="596" spans="2:29" ht="13">
      <c r="B596" s="3"/>
      <c r="C596" s="3"/>
      <c r="D596" s="12"/>
      <c r="F596" s="8"/>
      <c r="H596" s="7"/>
      <c r="I596" s="7"/>
      <c r="W596" s="8"/>
      <c r="X596" s="8"/>
      <c r="Y596" s="8"/>
      <c r="Z596" s="8"/>
      <c r="AA596" s="8"/>
      <c r="AB596" s="8"/>
      <c r="AC596" s="8"/>
    </row>
    <row r="597" spans="2:29" ht="13">
      <c r="B597" s="3"/>
      <c r="C597" s="3"/>
      <c r="D597" s="12"/>
      <c r="F597" s="8"/>
      <c r="H597" s="7"/>
      <c r="I597" s="7"/>
      <c r="W597" s="8"/>
      <c r="X597" s="8"/>
      <c r="Y597" s="8"/>
      <c r="Z597" s="8"/>
      <c r="AA597" s="8"/>
      <c r="AB597" s="8"/>
      <c r="AC597" s="8"/>
    </row>
    <row r="598" spans="2:29" ht="13">
      <c r="B598" s="3"/>
      <c r="C598" s="3"/>
      <c r="D598" s="12"/>
      <c r="F598" s="8"/>
      <c r="H598" s="7"/>
      <c r="I598" s="7"/>
      <c r="W598" s="8"/>
      <c r="X598" s="8"/>
      <c r="Y598" s="8"/>
      <c r="Z598" s="8"/>
      <c r="AA598" s="8"/>
      <c r="AB598" s="8"/>
      <c r="AC598" s="8"/>
    </row>
    <row r="599" spans="2:29" ht="13">
      <c r="B599" s="3"/>
      <c r="C599" s="3"/>
      <c r="D599" s="12"/>
      <c r="F599" s="8"/>
      <c r="H599" s="7"/>
      <c r="I599" s="7"/>
      <c r="W599" s="8"/>
      <c r="X599" s="8"/>
      <c r="Y599" s="8"/>
      <c r="Z599" s="8"/>
      <c r="AA599" s="8"/>
      <c r="AB599" s="8"/>
      <c r="AC599" s="8"/>
    </row>
    <row r="600" spans="2:29" ht="13">
      <c r="B600" s="3"/>
      <c r="C600" s="3"/>
      <c r="D600" s="12"/>
      <c r="F600" s="8"/>
      <c r="H600" s="7"/>
      <c r="I600" s="7"/>
      <c r="W600" s="8"/>
      <c r="X600" s="8"/>
      <c r="Y600" s="8"/>
      <c r="Z600" s="8"/>
      <c r="AA600" s="8"/>
      <c r="AB600" s="8"/>
      <c r="AC600" s="8"/>
    </row>
    <row r="601" spans="2:29" ht="13">
      <c r="B601" s="3"/>
      <c r="C601" s="3"/>
      <c r="D601" s="12"/>
      <c r="F601" s="8"/>
      <c r="H601" s="7"/>
      <c r="I601" s="7"/>
      <c r="W601" s="8"/>
      <c r="X601" s="8"/>
      <c r="Y601" s="8"/>
      <c r="Z601" s="8"/>
      <c r="AA601" s="8"/>
      <c r="AB601" s="8"/>
      <c r="AC601" s="8"/>
    </row>
    <row r="602" spans="2:29" ht="13">
      <c r="B602" s="3"/>
      <c r="C602" s="3"/>
      <c r="D602" s="12"/>
      <c r="F602" s="8"/>
      <c r="H602" s="7"/>
      <c r="I602" s="7"/>
      <c r="W602" s="8"/>
      <c r="X602" s="8"/>
      <c r="Y602" s="8"/>
      <c r="Z602" s="8"/>
      <c r="AA602" s="8"/>
      <c r="AB602" s="8"/>
      <c r="AC602" s="8"/>
    </row>
    <row r="603" spans="2:29" ht="13">
      <c r="B603" s="3"/>
      <c r="C603" s="3"/>
      <c r="D603" s="12"/>
      <c r="F603" s="8"/>
      <c r="H603" s="7"/>
      <c r="I603" s="7"/>
      <c r="W603" s="8"/>
      <c r="X603" s="8"/>
      <c r="Y603" s="8"/>
      <c r="Z603" s="8"/>
      <c r="AA603" s="8"/>
      <c r="AB603" s="8"/>
      <c r="AC603" s="8"/>
    </row>
    <row r="604" spans="2:29" ht="13">
      <c r="B604" s="3"/>
      <c r="C604" s="3"/>
      <c r="D604" s="12"/>
      <c r="F604" s="8"/>
      <c r="H604" s="7"/>
      <c r="I604" s="7"/>
      <c r="W604" s="8"/>
      <c r="X604" s="8"/>
      <c r="Y604" s="8"/>
      <c r="Z604" s="8"/>
      <c r="AA604" s="8"/>
      <c r="AB604" s="8"/>
      <c r="AC604" s="8"/>
    </row>
    <row r="605" spans="2:29" ht="13">
      <c r="B605" s="3"/>
      <c r="C605" s="3"/>
      <c r="D605" s="12"/>
      <c r="F605" s="8"/>
      <c r="H605" s="7"/>
      <c r="I605" s="7"/>
      <c r="W605" s="8"/>
      <c r="X605" s="8"/>
      <c r="Y605" s="8"/>
      <c r="Z605" s="8"/>
      <c r="AA605" s="8"/>
      <c r="AB605" s="8"/>
      <c r="AC605" s="8"/>
    </row>
    <row r="606" spans="2:29" ht="13">
      <c r="B606" s="3"/>
      <c r="C606" s="3"/>
      <c r="D606" s="12"/>
      <c r="F606" s="8"/>
      <c r="H606" s="7"/>
      <c r="I606" s="7"/>
      <c r="W606" s="8"/>
      <c r="X606" s="8"/>
      <c r="Y606" s="8"/>
      <c r="Z606" s="8"/>
      <c r="AA606" s="8"/>
      <c r="AB606" s="8"/>
      <c r="AC606" s="8"/>
    </row>
    <row r="607" spans="2:29" ht="13">
      <c r="B607" s="3"/>
      <c r="C607" s="3"/>
      <c r="D607" s="12"/>
      <c r="F607" s="8"/>
      <c r="H607" s="7"/>
      <c r="I607" s="7"/>
      <c r="W607" s="8"/>
      <c r="X607" s="8"/>
      <c r="Y607" s="8"/>
      <c r="Z607" s="8"/>
      <c r="AA607" s="8"/>
      <c r="AB607" s="8"/>
      <c r="AC607" s="8"/>
    </row>
    <row r="608" spans="2:29" ht="13">
      <c r="B608" s="3"/>
      <c r="C608" s="3"/>
      <c r="D608" s="12"/>
      <c r="F608" s="8"/>
      <c r="H608" s="7"/>
      <c r="I608" s="7"/>
      <c r="W608" s="8"/>
      <c r="X608" s="8"/>
      <c r="Y608" s="8"/>
      <c r="Z608" s="8"/>
      <c r="AA608" s="8"/>
      <c r="AB608" s="8"/>
      <c r="AC608" s="8"/>
    </row>
    <row r="609" spans="2:29" ht="13">
      <c r="B609" s="3"/>
      <c r="C609" s="3"/>
      <c r="D609" s="12"/>
      <c r="F609" s="8"/>
      <c r="H609" s="7"/>
      <c r="I609" s="7"/>
      <c r="W609" s="8"/>
      <c r="X609" s="8"/>
      <c r="Y609" s="8"/>
      <c r="Z609" s="8"/>
      <c r="AA609" s="8"/>
      <c r="AB609" s="8"/>
      <c r="AC609" s="8"/>
    </row>
    <row r="610" spans="2:29" ht="13">
      <c r="B610" s="3"/>
      <c r="C610" s="3"/>
      <c r="D610" s="12"/>
      <c r="F610" s="8"/>
      <c r="H610" s="7"/>
      <c r="I610" s="7"/>
      <c r="W610" s="8"/>
      <c r="X610" s="8"/>
      <c r="Y610" s="8"/>
      <c r="Z610" s="8"/>
      <c r="AA610" s="8"/>
      <c r="AB610" s="8"/>
      <c r="AC610" s="8"/>
    </row>
    <row r="611" spans="2:29" ht="13">
      <c r="B611" s="3"/>
      <c r="C611" s="3"/>
      <c r="D611" s="12"/>
      <c r="F611" s="8"/>
      <c r="H611" s="7"/>
      <c r="I611" s="7"/>
      <c r="W611" s="8"/>
      <c r="X611" s="8"/>
      <c r="Y611" s="8"/>
      <c r="Z611" s="8"/>
      <c r="AA611" s="8"/>
      <c r="AB611" s="8"/>
      <c r="AC611" s="8"/>
    </row>
    <row r="612" spans="2:29" ht="13">
      <c r="B612" s="3"/>
      <c r="C612" s="3"/>
      <c r="D612" s="12"/>
      <c r="F612" s="8"/>
      <c r="H612" s="7"/>
      <c r="I612" s="7"/>
      <c r="W612" s="8"/>
      <c r="X612" s="8"/>
      <c r="Y612" s="8"/>
      <c r="Z612" s="8"/>
      <c r="AA612" s="8"/>
      <c r="AB612" s="8"/>
      <c r="AC612" s="8"/>
    </row>
    <row r="613" spans="2:29" ht="13">
      <c r="B613" s="3"/>
      <c r="C613" s="3"/>
      <c r="D613" s="12"/>
      <c r="F613" s="8"/>
      <c r="H613" s="7"/>
      <c r="I613" s="7"/>
      <c r="W613" s="8"/>
      <c r="X613" s="8"/>
      <c r="Y613" s="8"/>
      <c r="Z613" s="8"/>
      <c r="AA613" s="8"/>
      <c r="AB613" s="8"/>
      <c r="AC613" s="8"/>
    </row>
    <row r="614" spans="2:29" ht="13">
      <c r="B614" s="3"/>
      <c r="C614" s="3"/>
      <c r="D614" s="12"/>
      <c r="F614" s="8"/>
      <c r="H614" s="7"/>
      <c r="I614" s="7"/>
      <c r="W614" s="8"/>
      <c r="X614" s="8"/>
      <c r="Y614" s="8"/>
      <c r="Z614" s="8"/>
      <c r="AA614" s="8"/>
      <c r="AB614" s="8"/>
      <c r="AC614" s="8"/>
    </row>
    <row r="615" spans="2:29" ht="13">
      <c r="B615" s="3"/>
      <c r="C615" s="3"/>
      <c r="D615" s="12"/>
      <c r="F615" s="8"/>
      <c r="H615" s="7"/>
      <c r="I615" s="7"/>
      <c r="W615" s="8"/>
      <c r="X615" s="8"/>
      <c r="Y615" s="8"/>
      <c r="Z615" s="8"/>
      <c r="AA615" s="8"/>
      <c r="AB615" s="8"/>
      <c r="AC615" s="8"/>
    </row>
    <row r="616" spans="2:29" ht="13">
      <c r="B616" s="3"/>
      <c r="C616" s="3"/>
      <c r="D616" s="12"/>
      <c r="F616" s="8"/>
      <c r="H616" s="7"/>
      <c r="I616" s="7"/>
      <c r="W616" s="8"/>
      <c r="X616" s="8"/>
      <c r="Y616" s="8"/>
      <c r="Z616" s="8"/>
      <c r="AA616" s="8"/>
      <c r="AB616" s="8"/>
      <c r="AC616" s="8"/>
    </row>
    <row r="617" spans="2:29" ht="13">
      <c r="B617" s="3"/>
      <c r="C617" s="3"/>
      <c r="D617" s="12"/>
      <c r="F617" s="8"/>
      <c r="H617" s="7"/>
      <c r="I617" s="7"/>
      <c r="W617" s="8"/>
      <c r="X617" s="8"/>
      <c r="Y617" s="8"/>
      <c r="Z617" s="8"/>
      <c r="AA617" s="8"/>
      <c r="AB617" s="8"/>
      <c r="AC617" s="8"/>
    </row>
    <row r="618" spans="2:29" ht="13">
      <c r="B618" s="3"/>
      <c r="C618" s="3"/>
      <c r="D618" s="12"/>
      <c r="F618" s="8"/>
      <c r="H618" s="7"/>
      <c r="I618" s="7"/>
      <c r="W618" s="8"/>
      <c r="X618" s="8"/>
      <c r="Y618" s="8"/>
      <c r="Z618" s="8"/>
      <c r="AA618" s="8"/>
      <c r="AB618" s="8"/>
      <c r="AC618" s="8"/>
    </row>
    <row r="619" spans="2:29" ht="13">
      <c r="B619" s="3"/>
      <c r="C619" s="3"/>
      <c r="D619" s="12"/>
      <c r="F619" s="8"/>
      <c r="H619" s="7"/>
      <c r="I619" s="7"/>
      <c r="W619" s="8"/>
      <c r="X619" s="8"/>
      <c r="Y619" s="8"/>
      <c r="Z619" s="8"/>
      <c r="AA619" s="8"/>
      <c r="AB619" s="8"/>
      <c r="AC619" s="8"/>
    </row>
    <row r="620" spans="2:29" ht="13">
      <c r="B620" s="3"/>
      <c r="C620" s="3"/>
      <c r="D620" s="12"/>
      <c r="F620" s="8"/>
      <c r="H620" s="7"/>
      <c r="I620" s="7"/>
      <c r="W620" s="8"/>
      <c r="X620" s="8"/>
      <c r="Y620" s="8"/>
      <c r="Z620" s="8"/>
      <c r="AA620" s="8"/>
      <c r="AB620" s="8"/>
      <c r="AC620" s="8"/>
    </row>
    <row r="621" spans="2:29" ht="13">
      <c r="B621" s="3"/>
      <c r="C621" s="3"/>
      <c r="D621" s="12"/>
      <c r="F621" s="8"/>
      <c r="H621" s="7"/>
      <c r="I621" s="7"/>
      <c r="W621" s="8"/>
      <c r="X621" s="8"/>
      <c r="Y621" s="8"/>
      <c r="Z621" s="8"/>
      <c r="AA621" s="8"/>
      <c r="AB621" s="8"/>
      <c r="AC621" s="8"/>
    </row>
    <row r="622" spans="2:29" ht="13">
      <c r="B622" s="3"/>
      <c r="C622" s="3"/>
      <c r="D622" s="12"/>
      <c r="F622" s="8"/>
      <c r="H622" s="7"/>
      <c r="I622" s="7"/>
      <c r="W622" s="8"/>
      <c r="X622" s="8"/>
      <c r="Y622" s="8"/>
      <c r="Z622" s="8"/>
      <c r="AA622" s="8"/>
      <c r="AB622" s="8"/>
      <c r="AC622" s="8"/>
    </row>
    <row r="623" spans="2:29" ht="13">
      <c r="B623" s="3"/>
      <c r="C623" s="3"/>
      <c r="D623" s="12"/>
      <c r="F623" s="8"/>
      <c r="H623" s="7"/>
      <c r="I623" s="7"/>
      <c r="W623" s="8"/>
      <c r="X623" s="8"/>
      <c r="Y623" s="8"/>
      <c r="Z623" s="8"/>
      <c r="AA623" s="8"/>
      <c r="AB623" s="8"/>
      <c r="AC623" s="8"/>
    </row>
    <row r="624" spans="2:29" ht="13">
      <c r="B624" s="3"/>
      <c r="C624" s="3"/>
      <c r="D624" s="12"/>
      <c r="F624" s="8"/>
      <c r="H624" s="7"/>
      <c r="I624" s="7"/>
      <c r="W624" s="8"/>
      <c r="X624" s="8"/>
      <c r="Y624" s="8"/>
      <c r="Z624" s="8"/>
      <c r="AA624" s="8"/>
      <c r="AB624" s="8"/>
      <c r="AC624" s="8"/>
    </row>
    <row r="625" spans="2:29" ht="13">
      <c r="B625" s="3"/>
      <c r="C625" s="3"/>
      <c r="D625" s="12"/>
      <c r="F625" s="8"/>
      <c r="H625" s="7"/>
      <c r="I625" s="7"/>
      <c r="W625" s="8"/>
      <c r="X625" s="8"/>
      <c r="Y625" s="8"/>
      <c r="Z625" s="8"/>
      <c r="AA625" s="8"/>
      <c r="AB625" s="8"/>
      <c r="AC625" s="8"/>
    </row>
    <row r="626" spans="2:29" ht="13">
      <c r="B626" s="3"/>
      <c r="C626" s="3"/>
      <c r="D626" s="12"/>
      <c r="F626" s="8"/>
      <c r="H626" s="7"/>
      <c r="I626" s="7"/>
      <c r="W626" s="8"/>
      <c r="X626" s="8"/>
      <c r="Y626" s="8"/>
      <c r="Z626" s="8"/>
      <c r="AA626" s="8"/>
      <c r="AB626" s="8"/>
      <c r="AC626" s="8"/>
    </row>
    <row r="627" spans="2:29" ht="13">
      <c r="B627" s="3"/>
      <c r="C627" s="3"/>
      <c r="D627" s="12"/>
      <c r="F627" s="8"/>
      <c r="H627" s="7"/>
      <c r="I627" s="7"/>
      <c r="W627" s="8"/>
      <c r="X627" s="8"/>
      <c r="Y627" s="8"/>
      <c r="Z627" s="8"/>
      <c r="AA627" s="8"/>
      <c r="AB627" s="8"/>
      <c r="AC627" s="8"/>
    </row>
    <row r="628" spans="2:29" ht="13">
      <c r="B628" s="3"/>
      <c r="C628" s="3"/>
      <c r="D628" s="12"/>
      <c r="F628" s="8"/>
      <c r="H628" s="7"/>
      <c r="I628" s="7"/>
      <c r="W628" s="8"/>
      <c r="X628" s="8"/>
      <c r="Y628" s="8"/>
      <c r="Z628" s="8"/>
      <c r="AA628" s="8"/>
      <c r="AB628" s="8"/>
      <c r="AC628" s="8"/>
    </row>
    <row r="629" spans="2:29" ht="13">
      <c r="B629" s="3"/>
      <c r="C629" s="3"/>
      <c r="D629" s="12"/>
      <c r="F629" s="8"/>
      <c r="H629" s="7"/>
      <c r="I629" s="7"/>
      <c r="W629" s="8"/>
      <c r="X629" s="8"/>
      <c r="Y629" s="8"/>
      <c r="Z629" s="8"/>
      <c r="AA629" s="8"/>
      <c r="AB629" s="8"/>
      <c r="AC629" s="8"/>
    </row>
    <row r="630" spans="2:29" ht="13">
      <c r="B630" s="3"/>
      <c r="C630" s="3"/>
      <c r="D630" s="12"/>
      <c r="F630" s="8"/>
      <c r="H630" s="7"/>
      <c r="I630" s="7"/>
      <c r="W630" s="8"/>
      <c r="X630" s="8"/>
      <c r="Y630" s="8"/>
      <c r="Z630" s="8"/>
      <c r="AA630" s="8"/>
      <c r="AB630" s="8"/>
      <c r="AC630" s="8"/>
    </row>
    <row r="631" spans="2:29" ht="13">
      <c r="B631" s="3"/>
      <c r="C631" s="3"/>
      <c r="D631" s="12"/>
      <c r="F631" s="8"/>
      <c r="H631" s="7"/>
      <c r="I631" s="7"/>
      <c r="W631" s="8"/>
      <c r="X631" s="8"/>
      <c r="Y631" s="8"/>
      <c r="Z631" s="8"/>
      <c r="AA631" s="8"/>
      <c r="AB631" s="8"/>
      <c r="AC631" s="8"/>
    </row>
    <row r="632" spans="2:29" ht="13">
      <c r="B632" s="3"/>
      <c r="C632" s="3"/>
      <c r="D632" s="12"/>
      <c r="F632" s="8"/>
      <c r="H632" s="7"/>
      <c r="I632" s="7"/>
      <c r="W632" s="8"/>
      <c r="X632" s="8"/>
      <c r="Y632" s="8"/>
      <c r="Z632" s="8"/>
      <c r="AA632" s="8"/>
      <c r="AB632" s="8"/>
      <c r="AC632" s="8"/>
    </row>
    <row r="633" spans="2:29" ht="13">
      <c r="B633" s="3"/>
      <c r="C633" s="3"/>
      <c r="D633" s="12"/>
      <c r="F633" s="8"/>
      <c r="H633" s="7"/>
      <c r="I633" s="7"/>
      <c r="W633" s="8"/>
      <c r="X633" s="8"/>
      <c r="Y633" s="8"/>
      <c r="Z633" s="8"/>
      <c r="AA633" s="8"/>
      <c r="AB633" s="8"/>
      <c r="AC633" s="8"/>
    </row>
    <row r="634" spans="2:29" ht="13">
      <c r="B634" s="3"/>
      <c r="C634" s="3"/>
      <c r="D634" s="12"/>
      <c r="F634" s="8"/>
      <c r="H634" s="7"/>
      <c r="I634" s="7"/>
      <c r="W634" s="8"/>
      <c r="X634" s="8"/>
      <c r="Y634" s="8"/>
      <c r="Z634" s="8"/>
      <c r="AA634" s="8"/>
      <c r="AB634" s="8"/>
      <c r="AC634" s="8"/>
    </row>
    <row r="635" spans="2:29" ht="13">
      <c r="B635" s="3"/>
      <c r="C635" s="3"/>
      <c r="D635" s="12"/>
      <c r="F635" s="8"/>
      <c r="H635" s="7"/>
      <c r="I635" s="7"/>
      <c r="W635" s="8"/>
      <c r="X635" s="8"/>
      <c r="Y635" s="8"/>
      <c r="Z635" s="8"/>
      <c r="AA635" s="8"/>
      <c r="AB635" s="8"/>
      <c r="AC635" s="8"/>
    </row>
    <row r="636" spans="2:29" ht="13">
      <c r="B636" s="3"/>
      <c r="C636" s="3"/>
      <c r="D636" s="12"/>
      <c r="F636" s="8"/>
      <c r="H636" s="7"/>
      <c r="I636" s="7"/>
      <c r="W636" s="8"/>
      <c r="X636" s="8"/>
      <c r="Y636" s="8"/>
      <c r="Z636" s="8"/>
      <c r="AA636" s="8"/>
      <c r="AB636" s="8"/>
      <c r="AC636" s="8"/>
    </row>
    <row r="637" spans="2:29" ht="13">
      <c r="B637" s="3"/>
      <c r="C637" s="3"/>
      <c r="D637" s="12"/>
      <c r="F637" s="8"/>
      <c r="H637" s="7"/>
      <c r="I637" s="7"/>
      <c r="W637" s="8"/>
      <c r="X637" s="8"/>
      <c r="Y637" s="8"/>
      <c r="Z637" s="8"/>
      <c r="AA637" s="8"/>
      <c r="AB637" s="8"/>
      <c r="AC637" s="8"/>
    </row>
    <row r="638" spans="2:29" ht="13">
      <c r="B638" s="3"/>
      <c r="C638" s="3"/>
      <c r="D638" s="12"/>
      <c r="F638" s="8"/>
      <c r="H638" s="7"/>
      <c r="I638" s="7"/>
      <c r="W638" s="8"/>
      <c r="X638" s="8"/>
      <c r="Y638" s="8"/>
      <c r="Z638" s="8"/>
      <c r="AA638" s="8"/>
      <c r="AB638" s="8"/>
      <c r="AC638" s="8"/>
    </row>
    <row r="639" spans="2:29" ht="13">
      <c r="B639" s="3"/>
      <c r="C639" s="3"/>
      <c r="D639" s="12"/>
      <c r="F639" s="8"/>
      <c r="H639" s="7"/>
      <c r="I639" s="7"/>
      <c r="W639" s="8"/>
      <c r="X639" s="8"/>
      <c r="Y639" s="8"/>
      <c r="Z639" s="8"/>
      <c r="AA639" s="8"/>
      <c r="AB639" s="8"/>
      <c r="AC639" s="8"/>
    </row>
    <row r="640" spans="2:29" ht="13">
      <c r="B640" s="3"/>
      <c r="C640" s="3"/>
      <c r="D640" s="12"/>
      <c r="F640" s="8"/>
      <c r="H640" s="7"/>
      <c r="I640" s="7"/>
      <c r="W640" s="8"/>
      <c r="X640" s="8"/>
      <c r="Y640" s="8"/>
      <c r="Z640" s="8"/>
      <c r="AA640" s="8"/>
      <c r="AB640" s="8"/>
      <c r="AC640" s="8"/>
    </row>
    <row r="641" spans="2:29" ht="13">
      <c r="B641" s="3"/>
      <c r="C641" s="3"/>
      <c r="D641" s="12"/>
      <c r="F641" s="8"/>
      <c r="H641" s="7"/>
      <c r="I641" s="7"/>
      <c r="W641" s="8"/>
      <c r="X641" s="8"/>
      <c r="Y641" s="8"/>
      <c r="Z641" s="8"/>
      <c r="AA641" s="8"/>
      <c r="AB641" s="8"/>
      <c r="AC641" s="8"/>
    </row>
    <row r="642" spans="2:29" ht="13">
      <c r="B642" s="3"/>
      <c r="C642" s="3"/>
      <c r="D642" s="12"/>
      <c r="F642" s="8"/>
      <c r="H642" s="7"/>
      <c r="I642" s="7"/>
      <c r="W642" s="8"/>
      <c r="X642" s="8"/>
      <c r="Y642" s="8"/>
      <c r="Z642" s="8"/>
      <c r="AA642" s="8"/>
      <c r="AB642" s="8"/>
      <c r="AC642" s="8"/>
    </row>
    <row r="643" spans="2:29" ht="13">
      <c r="B643" s="3"/>
      <c r="C643" s="3"/>
      <c r="D643" s="12"/>
      <c r="F643" s="8"/>
      <c r="H643" s="7"/>
      <c r="I643" s="7"/>
      <c r="W643" s="8"/>
      <c r="X643" s="8"/>
      <c r="Y643" s="8"/>
      <c r="Z643" s="8"/>
      <c r="AA643" s="8"/>
      <c r="AB643" s="8"/>
      <c r="AC643" s="8"/>
    </row>
    <row r="644" spans="2:29" ht="13">
      <c r="B644" s="3"/>
      <c r="C644" s="3"/>
      <c r="D644" s="12"/>
      <c r="F644" s="8"/>
      <c r="H644" s="7"/>
      <c r="I644" s="7"/>
      <c r="W644" s="8"/>
      <c r="X644" s="8"/>
      <c r="Y644" s="8"/>
      <c r="Z644" s="8"/>
      <c r="AA644" s="8"/>
      <c r="AB644" s="8"/>
      <c r="AC644" s="8"/>
    </row>
    <row r="645" spans="2:29" ht="13">
      <c r="B645" s="3"/>
      <c r="C645" s="3"/>
      <c r="D645" s="12"/>
      <c r="F645" s="8"/>
      <c r="H645" s="7"/>
      <c r="I645" s="7"/>
      <c r="W645" s="8"/>
      <c r="X645" s="8"/>
      <c r="Y645" s="8"/>
      <c r="Z645" s="8"/>
      <c r="AA645" s="8"/>
      <c r="AB645" s="8"/>
      <c r="AC645" s="8"/>
    </row>
    <row r="646" spans="2:29" ht="13">
      <c r="B646" s="3"/>
      <c r="C646" s="3"/>
      <c r="D646" s="12"/>
      <c r="F646" s="8"/>
      <c r="H646" s="7"/>
      <c r="I646" s="7"/>
      <c r="W646" s="8"/>
      <c r="X646" s="8"/>
      <c r="Y646" s="8"/>
      <c r="Z646" s="8"/>
      <c r="AA646" s="8"/>
      <c r="AB646" s="8"/>
      <c r="AC646" s="8"/>
    </row>
    <row r="647" spans="2:29" ht="13">
      <c r="B647" s="3"/>
      <c r="C647" s="3"/>
      <c r="D647" s="12"/>
      <c r="F647" s="8"/>
      <c r="H647" s="7"/>
      <c r="I647" s="7"/>
      <c r="W647" s="8"/>
      <c r="X647" s="8"/>
      <c r="Y647" s="8"/>
      <c r="Z647" s="8"/>
      <c r="AA647" s="8"/>
      <c r="AB647" s="8"/>
      <c r="AC647" s="8"/>
    </row>
    <row r="648" spans="2:29" ht="13">
      <c r="B648" s="3"/>
      <c r="C648" s="3"/>
      <c r="D648" s="12"/>
      <c r="F648" s="8"/>
      <c r="H648" s="7"/>
      <c r="I648" s="7"/>
      <c r="W648" s="8"/>
      <c r="X648" s="8"/>
      <c r="Y648" s="8"/>
      <c r="Z648" s="8"/>
      <c r="AA648" s="8"/>
      <c r="AB648" s="8"/>
      <c r="AC648" s="8"/>
    </row>
    <row r="649" spans="2:29" ht="13">
      <c r="B649" s="3"/>
      <c r="C649" s="3"/>
      <c r="D649" s="12"/>
      <c r="F649" s="8"/>
      <c r="H649" s="7"/>
      <c r="I649" s="7"/>
      <c r="W649" s="8"/>
      <c r="X649" s="8"/>
      <c r="Y649" s="8"/>
      <c r="Z649" s="8"/>
      <c r="AA649" s="8"/>
      <c r="AB649" s="8"/>
      <c r="AC649" s="8"/>
    </row>
    <row r="650" spans="2:29" ht="13">
      <c r="B650" s="3"/>
      <c r="C650" s="3"/>
      <c r="D650" s="12"/>
      <c r="F650" s="8"/>
      <c r="H650" s="7"/>
      <c r="I650" s="7"/>
      <c r="W650" s="8"/>
      <c r="X650" s="8"/>
      <c r="Y650" s="8"/>
      <c r="Z650" s="8"/>
      <c r="AA650" s="8"/>
      <c r="AB650" s="8"/>
      <c r="AC650" s="8"/>
    </row>
    <row r="651" spans="2:29" ht="13">
      <c r="B651" s="3"/>
      <c r="C651" s="3"/>
      <c r="D651" s="12"/>
      <c r="F651" s="8"/>
      <c r="H651" s="7"/>
      <c r="I651" s="7"/>
      <c r="W651" s="8"/>
      <c r="X651" s="8"/>
      <c r="Y651" s="8"/>
      <c r="Z651" s="8"/>
      <c r="AA651" s="8"/>
      <c r="AB651" s="8"/>
      <c r="AC651" s="8"/>
    </row>
    <row r="652" spans="2:29" ht="13">
      <c r="B652" s="3"/>
      <c r="C652" s="3"/>
      <c r="D652" s="12"/>
      <c r="F652" s="8"/>
      <c r="H652" s="7"/>
      <c r="I652" s="7"/>
      <c r="W652" s="8"/>
      <c r="X652" s="8"/>
      <c r="Y652" s="8"/>
      <c r="Z652" s="8"/>
      <c r="AA652" s="8"/>
      <c r="AB652" s="8"/>
      <c r="AC652" s="8"/>
    </row>
    <row r="653" spans="2:29" ht="13">
      <c r="B653" s="3"/>
      <c r="C653" s="3"/>
      <c r="D653" s="12"/>
      <c r="F653" s="8"/>
      <c r="H653" s="7"/>
      <c r="I653" s="7"/>
      <c r="W653" s="8"/>
      <c r="X653" s="8"/>
      <c r="Y653" s="8"/>
      <c r="Z653" s="8"/>
      <c r="AA653" s="8"/>
      <c r="AB653" s="8"/>
      <c r="AC653" s="8"/>
    </row>
    <row r="654" spans="2:29" ht="13">
      <c r="B654" s="3"/>
      <c r="C654" s="3"/>
      <c r="D654" s="12"/>
      <c r="F654" s="8"/>
      <c r="H654" s="7"/>
      <c r="I654" s="7"/>
      <c r="W654" s="8"/>
      <c r="X654" s="8"/>
      <c r="Y654" s="8"/>
      <c r="Z654" s="8"/>
      <c r="AA654" s="8"/>
      <c r="AB654" s="8"/>
      <c r="AC654" s="8"/>
    </row>
    <row r="655" spans="2:29" ht="13">
      <c r="B655" s="3"/>
      <c r="C655" s="3"/>
      <c r="D655" s="12"/>
      <c r="F655" s="8"/>
      <c r="H655" s="7"/>
      <c r="I655" s="7"/>
      <c r="W655" s="8"/>
      <c r="X655" s="8"/>
      <c r="Y655" s="8"/>
      <c r="Z655" s="8"/>
      <c r="AA655" s="8"/>
      <c r="AB655" s="8"/>
      <c r="AC655" s="8"/>
    </row>
    <row r="656" spans="2:29" ht="13">
      <c r="B656" s="3"/>
      <c r="C656" s="3"/>
      <c r="D656" s="12"/>
      <c r="F656" s="8"/>
      <c r="H656" s="7"/>
      <c r="I656" s="7"/>
      <c r="W656" s="8"/>
      <c r="X656" s="8"/>
      <c r="Y656" s="8"/>
      <c r="Z656" s="8"/>
      <c r="AA656" s="8"/>
      <c r="AB656" s="8"/>
      <c r="AC656" s="8"/>
    </row>
    <row r="657" spans="2:29" ht="13">
      <c r="B657" s="3"/>
      <c r="C657" s="3"/>
      <c r="D657" s="12"/>
      <c r="F657" s="8"/>
      <c r="H657" s="7"/>
      <c r="I657" s="7"/>
      <c r="W657" s="8"/>
      <c r="X657" s="8"/>
      <c r="Y657" s="8"/>
      <c r="Z657" s="8"/>
      <c r="AA657" s="8"/>
      <c r="AB657" s="8"/>
      <c r="AC657" s="8"/>
    </row>
    <row r="658" spans="2:29" ht="13">
      <c r="B658" s="3"/>
      <c r="C658" s="3"/>
      <c r="D658" s="12"/>
      <c r="F658" s="8"/>
      <c r="H658" s="7"/>
      <c r="I658" s="7"/>
      <c r="W658" s="8"/>
      <c r="X658" s="8"/>
      <c r="Y658" s="8"/>
      <c r="Z658" s="8"/>
      <c r="AA658" s="8"/>
      <c r="AB658" s="8"/>
      <c r="AC658" s="8"/>
    </row>
    <row r="659" spans="2:29" ht="13">
      <c r="B659" s="3"/>
      <c r="C659" s="3"/>
      <c r="D659" s="12"/>
      <c r="F659" s="8"/>
      <c r="H659" s="7"/>
      <c r="I659" s="7"/>
      <c r="W659" s="8"/>
      <c r="X659" s="8"/>
      <c r="Y659" s="8"/>
      <c r="Z659" s="8"/>
      <c r="AA659" s="8"/>
      <c r="AB659" s="8"/>
      <c r="AC659" s="8"/>
    </row>
    <row r="660" spans="2:29" ht="13">
      <c r="B660" s="3"/>
      <c r="C660" s="3"/>
      <c r="D660" s="12"/>
      <c r="F660" s="8"/>
      <c r="H660" s="7"/>
      <c r="I660" s="7"/>
      <c r="W660" s="8"/>
      <c r="X660" s="8"/>
      <c r="Y660" s="8"/>
      <c r="Z660" s="8"/>
      <c r="AA660" s="8"/>
      <c r="AB660" s="8"/>
      <c r="AC660" s="8"/>
    </row>
    <row r="661" spans="2:29" ht="13">
      <c r="B661" s="3"/>
      <c r="C661" s="3"/>
      <c r="D661" s="12"/>
      <c r="F661" s="8"/>
      <c r="H661" s="7"/>
      <c r="I661" s="7"/>
      <c r="W661" s="8"/>
      <c r="X661" s="8"/>
      <c r="Y661" s="8"/>
      <c r="Z661" s="8"/>
      <c r="AA661" s="8"/>
      <c r="AB661" s="8"/>
      <c r="AC661" s="8"/>
    </row>
    <row r="662" spans="2:29" ht="13">
      <c r="B662" s="3"/>
      <c r="C662" s="3"/>
      <c r="D662" s="12"/>
      <c r="F662" s="8"/>
      <c r="H662" s="7"/>
      <c r="I662" s="7"/>
      <c r="W662" s="8"/>
      <c r="X662" s="8"/>
      <c r="Y662" s="8"/>
      <c r="Z662" s="8"/>
      <c r="AA662" s="8"/>
      <c r="AB662" s="8"/>
      <c r="AC662" s="8"/>
    </row>
    <row r="663" spans="2:29" ht="13">
      <c r="B663" s="3"/>
      <c r="C663" s="3"/>
      <c r="D663" s="12"/>
      <c r="F663" s="8"/>
      <c r="H663" s="7"/>
      <c r="I663" s="7"/>
      <c r="W663" s="8"/>
      <c r="X663" s="8"/>
      <c r="Y663" s="8"/>
      <c r="Z663" s="8"/>
      <c r="AA663" s="8"/>
      <c r="AB663" s="8"/>
      <c r="AC663" s="8"/>
    </row>
    <row r="664" spans="2:29" ht="13">
      <c r="B664" s="3"/>
      <c r="C664" s="3"/>
      <c r="D664" s="12"/>
      <c r="F664" s="8"/>
      <c r="H664" s="7"/>
      <c r="I664" s="7"/>
      <c r="W664" s="8"/>
      <c r="X664" s="8"/>
      <c r="Y664" s="8"/>
      <c r="Z664" s="8"/>
      <c r="AA664" s="8"/>
      <c r="AB664" s="8"/>
      <c r="AC664" s="8"/>
    </row>
    <row r="665" spans="2:29" ht="13">
      <c r="B665" s="3"/>
      <c r="C665" s="3"/>
      <c r="D665" s="12"/>
      <c r="F665" s="8"/>
      <c r="H665" s="7"/>
      <c r="I665" s="7"/>
      <c r="W665" s="8"/>
      <c r="X665" s="8"/>
      <c r="Y665" s="8"/>
      <c r="Z665" s="8"/>
      <c r="AA665" s="8"/>
      <c r="AB665" s="8"/>
      <c r="AC665" s="8"/>
    </row>
    <row r="666" spans="2:29" ht="13">
      <c r="B666" s="3"/>
      <c r="C666" s="3"/>
      <c r="D666" s="12"/>
      <c r="F666" s="8"/>
      <c r="H666" s="7"/>
      <c r="I666" s="7"/>
      <c r="W666" s="8"/>
      <c r="X666" s="8"/>
      <c r="Y666" s="8"/>
      <c r="Z666" s="8"/>
      <c r="AA666" s="8"/>
      <c r="AB666" s="8"/>
      <c r="AC666" s="8"/>
    </row>
    <row r="667" spans="2:29" ht="13">
      <c r="B667" s="3"/>
      <c r="C667" s="3"/>
      <c r="D667" s="12"/>
      <c r="F667" s="8"/>
      <c r="H667" s="7"/>
      <c r="I667" s="7"/>
      <c r="W667" s="8"/>
      <c r="X667" s="8"/>
      <c r="Y667" s="8"/>
      <c r="Z667" s="8"/>
      <c r="AA667" s="8"/>
      <c r="AB667" s="8"/>
      <c r="AC667" s="8"/>
    </row>
    <row r="668" spans="2:29" ht="13">
      <c r="B668" s="3"/>
      <c r="C668" s="3"/>
      <c r="D668" s="12"/>
      <c r="F668" s="8"/>
      <c r="H668" s="7"/>
      <c r="I668" s="7"/>
      <c r="W668" s="8"/>
      <c r="X668" s="8"/>
      <c r="Y668" s="8"/>
      <c r="Z668" s="8"/>
      <c r="AA668" s="8"/>
      <c r="AB668" s="8"/>
      <c r="AC668" s="8"/>
    </row>
    <row r="669" spans="2:29" ht="13">
      <c r="B669" s="3"/>
      <c r="C669" s="3"/>
      <c r="D669" s="12"/>
      <c r="F669" s="8"/>
      <c r="H669" s="7"/>
      <c r="I669" s="7"/>
      <c r="W669" s="8"/>
      <c r="X669" s="8"/>
      <c r="Y669" s="8"/>
      <c r="Z669" s="8"/>
      <c r="AA669" s="8"/>
      <c r="AB669" s="8"/>
      <c r="AC669" s="8"/>
    </row>
    <row r="670" spans="2:29" ht="13">
      <c r="B670" s="3"/>
      <c r="C670" s="3"/>
      <c r="D670" s="12"/>
      <c r="F670" s="8"/>
      <c r="H670" s="7"/>
      <c r="I670" s="7"/>
      <c r="W670" s="8"/>
      <c r="X670" s="8"/>
      <c r="Y670" s="8"/>
      <c r="Z670" s="8"/>
      <c r="AA670" s="8"/>
      <c r="AB670" s="8"/>
      <c r="AC670" s="8"/>
    </row>
    <row r="671" spans="2:29" ht="13">
      <c r="B671" s="3"/>
      <c r="C671" s="3"/>
      <c r="D671" s="12"/>
      <c r="F671" s="8"/>
      <c r="H671" s="7"/>
      <c r="I671" s="7"/>
      <c r="W671" s="8"/>
      <c r="X671" s="8"/>
      <c r="Y671" s="8"/>
      <c r="Z671" s="8"/>
      <c r="AA671" s="8"/>
      <c r="AB671" s="8"/>
      <c r="AC671" s="8"/>
    </row>
    <row r="672" spans="2:29" ht="13">
      <c r="B672" s="3"/>
      <c r="C672" s="3"/>
      <c r="D672" s="12"/>
      <c r="F672" s="8"/>
      <c r="H672" s="7"/>
      <c r="I672" s="7"/>
      <c r="W672" s="8"/>
      <c r="X672" s="8"/>
      <c r="Y672" s="8"/>
      <c r="Z672" s="8"/>
      <c r="AA672" s="8"/>
      <c r="AB672" s="8"/>
      <c r="AC672" s="8"/>
    </row>
    <row r="673" spans="2:29" ht="13">
      <c r="B673" s="3"/>
      <c r="C673" s="3"/>
      <c r="D673" s="12"/>
      <c r="F673" s="8"/>
      <c r="H673" s="7"/>
      <c r="I673" s="7"/>
      <c r="W673" s="8"/>
      <c r="X673" s="8"/>
      <c r="Y673" s="8"/>
      <c r="Z673" s="8"/>
      <c r="AA673" s="8"/>
      <c r="AB673" s="8"/>
      <c r="AC673" s="8"/>
    </row>
    <row r="674" spans="2:29" ht="13">
      <c r="B674" s="3"/>
      <c r="C674" s="3"/>
      <c r="D674" s="12"/>
      <c r="F674" s="8"/>
      <c r="H674" s="7"/>
      <c r="I674" s="7"/>
      <c r="W674" s="8"/>
      <c r="X674" s="8"/>
      <c r="Y674" s="8"/>
      <c r="Z674" s="8"/>
      <c r="AA674" s="8"/>
      <c r="AB674" s="8"/>
      <c r="AC674" s="8"/>
    </row>
    <row r="675" spans="2:29" ht="13">
      <c r="B675" s="3"/>
      <c r="C675" s="3"/>
      <c r="D675" s="12"/>
      <c r="F675" s="8"/>
      <c r="H675" s="7"/>
      <c r="I675" s="7"/>
      <c r="W675" s="8"/>
      <c r="X675" s="8"/>
      <c r="Y675" s="8"/>
      <c r="Z675" s="8"/>
      <c r="AA675" s="8"/>
      <c r="AB675" s="8"/>
      <c r="AC675" s="8"/>
    </row>
    <row r="676" spans="2:29" ht="13">
      <c r="B676" s="3"/>
      <c r="C676" s="3"/>
      <c r="D676" s="12"/>
      <c r="F676" s="8"/>
      <c r="H676" s="7"/>
      <c r="I676" s="7"/>
      <c r="W676" s="8"/>
      <c r="X676" s="8"/>
      <c r="Y676" s="8"/>
      <c r="Z676" s="8"/>
      <c r="AA676" s="8"/>
      <c r="AB676" s="8"/>
      <c r="AC676" s="8"/>
    </row>
    <row r="677" spans="2:29" ht="13">
      <c r="B677" s="3"/>
      <c r="C677" s="3"/>
      <c r="D677" s="12"/>
      <c r="F677" s="8"/>
      <c r="H677" s="7"/>
      <c r="I677" s="7"/>
      <c r="W677" s="8"/>
      <c r="X677" s="8"/>
      <c r="Y677" s="8"/>
      <c r="Z677" s="8"/>
      <c r="AA677" s="8"/>
      <c r="AB677" s="8"/>
      <c r="AC677" s="8"/>
    </row>
    <row r="678" spans="2:29" ht="13">
      <c r="B678" s="3"/>
      <c r="C678" s="3"/>
      <c r="D678" s="12"/>
      <c r="F678" s="8"/>
      <c r="H678" s="7"/>
      <c r="I678" s="7"/>
      <c r="W678" s="8"/>
      <c r="X678" s="8"/>
      <c r="Y678" s="8"/>
      <c r="Z678" s="8"/>
      <c r="AA678" s="8"/>
      <c r="AB678" s="8"/>
      <c r="AC678" s="8"/>
    </row>
    <row r="679" spans="2:29" ht="13">
      <c r="B679" s="3"/>
      <c r="C679" s="3"/>
      <c r="D679" s="12"/>
      <c r="F679" s="8"/>
      <c r="H679" s="7"/>
      <c r="I679" s="7"/>
      <c r="W679" s="8"/>
      <c r="X679" s="8"/>
      <c r="Y679" s="8"/>
      <c r="Z679" s="8"/>
      <c r="AA679" s="8"/>
      <c r="AB679" s="8"/>
      <c r="AC679" s="8"/>
    </row>
    <row r="680" spans="2:29" ht="13">
      <c r="B680" s="3"/>
      <c r="C680" s="3"/>
      <c r="D680" s="12"/>
      <c r="F680" s="8"/>
      <c r="H680" s="7"/>
      <c r="I680" s="7"/>
      <c r="W680" s="8"/>
      <c r="X680" s="8"/>
      <c r="Y680" s="8"/>
      <c r="Z680" s="8"/>
      <c r="AA680" s="8"/>
      <c r="AB680" s="8"/>
      <c r="AC680" s="8"/>
    </row>
    <row r="681" spans="2:29" ht="13">
      <c r="B681" s="3"/>
      <c r="C681" s="3"/>
      <c r="D681" s="12"/>
      <c r="F681" s="8"/>
      <c r="H681" s="7"/>
      <c r="I681" s="7"/>
      <c r="W681" s="8"/>
      <c r="X681" s="8"/>
      <c r="Y681" s="8"/>
      <c r="Z681" s="8"/>
      <c r="AA681" s="8"/>
      <c r="AB681" s="8"/>
      <c r="AC681" s="8"/>
    </row>
    <row r="682" spans="2:29" ht="13">
      <c r="B682" s="3"/>
      <c r="C682" s="3"/>
      <c r="D682" s="12"/>
      <c r="F682" s="8"/>
      <c r="H682" s="7"/>
      <c r="I682" s="7"/>
      <c r="W682" s="8"/>
      <c r="X682" s="8"/>
      <c r="Y682" s="8"/>
      <c r="Z682" s="8"/>
      <c r="AA682" s="8"/>
      <c r="AB682" s="8"/>
      <c r="AC682" s="8"/>
    </row>
    <row r="683" spans="2:29" ht="13">
      <c r="B683" s="3"/>
      <c r="C683" s="3"/>
      <c r="D683" s="12"/>
      <c r="F683" s="8"/>
      <c r="H683" s="7"/>
      <c r="I683" s="7"/>
      <c r="W683" s="8"/>
      <c r="X683" s="8"/>
      <c r="Y683" s="8"/>
      <c r="Z683" s="8"/>
      <c r="AA683" s="8"/>
      <c r="AB683" s="8"/>
      <c r="AC683" s="8"/>
    </row>
    <row r="684" spans="2:29" ht="13">
      <c r="B684" s="3"/>
      <c r="C684" s="3"/>
      <c r="D684" s="12"/>
      <c r="F684" s="8"/>
      <c r="H684" s="7"/>
      <c r="I684" s="7"/>
      <c r="W684" s="8"/>
      <c r="X684" s="8"/>
      <c r="Y684" s="8"/>
      <c r="Z684" s="8"/>
      <c r="AA684" s="8"/>
      <c r="AB684" s="8"/>
      <c r="AC684" s="8"/>
    </row>
    <row r="685" spans="2:29" ht="13">
      <c r="B685" s="3"/>
      <c r="C685" s="3"/>
      <c r="D685" s="12"/>
      <c r="F685" s="8"/>
      <c r="H685" s="7"/>
      <c r="I685" s="7"/>
      <c r="W685" s="8"/>
      <c r="X685" s="8"/>
      <c r="Y685" s="8"/>
      <c r="Z685" s="8"/>
      <c r="AA685" s="8"/>
      <c r="AB685" s="8"/>
      <c r="AC685" s="8"/>
    </row>
    <row r="686" spans="2:29" ht="13">
      <c r="B686" s="3"/>
      <c r="C686" s="3"/>
      <c r="D686" s="12"/>
      <c r="F686" s="8"/>
      <c r="H686" s="7"/>
      <c r="I686" s="7"/>
      <c r="W686" s="8"/>
      <c r="X686" s="8"/>
      <c r="Y686" s="8"/>
      <c r="Z686" s="8"/>
      <c r="AA686" s="8"/>
      <c r="AB686" s="8"/>
      <c r="AC686" s="8"/>
    </row>
    <row r="687" spans="2:29" ht="13">
      <c r="B687" s="3"/>
      <c r="C687" s="3"/>
      <c r="D687" s="12"/>
      <c r="F687" s="8"/>
      <c r="H687" s="7"/>
      <c r="I687" s="7"/>
      <c r="W687" s="8"/>
      <c r="X687" s="8"/>
      <c r="Y687" s="8"/>
      <c r="Z687" s="8"/>
      <c r="AA687" s="8"/>
      <c r="AB687" s="8"/>
      <c r="AC687" s="8"/>
    </row>
    <row r="688" spans="2:29" ht="13">
      <c r="B688" s="3"/>
      <c r="C688" s="3"/>
      <c r="D688" s="12"/>
      <c r="F688" s="8"/>
      <c r="H688" s="7"/>
      <c r="I688" s="7"/>
      <c r="W688" s="8"/>
      <c r="X688" s="8"/>
      <c r="Y688" s="8"/>
      <c r="Z688" s="8"/>
      <c r="AA688" s="8"/>
      <c r="AB688" s="8"/>
      <c r="AC688" s="8"/>
    </row>
    <row r="689" spans="2:29" ht="13">
      <c r="B689" s="3"/>
      <c r="C689" s="3"/>
      <c r="D689" s="12"/>
      <c r="F689" s="8"/>
      <c r="H689" s="7"/>
      <c r="I689" s="7"/>
      <c r="W689" s="8"/>
      <c r="X689" s="8"/>
      <c r="Y689" s="8"/>
      <c r="Z689" s="8"/>
      <c r="AA689" s="8"/>
      <c r="AB689" s="8"/>
      <c r="AC689" s="8"/>
    </row>
    <row r="690" spans="2:29" ht="13">
      <c r="B690" s="3"/>
      <c r="C690" s="3"/>
      <c r="D690" s="12"/>
      <c r="F690" s="8"/>
      <c r="H690" s="7"/>
      <c r="I690" s="7"/>
      <c r="W690" s="8"/>
      <c r="X690" s="8"/>
      <c r="Y690" s="8"/>
      <c r="Z690" s="8"/>
      <c r="AA690" s="8"/>
      <c r="AB690" s="8"/>
      <c r="AC690" s="8"/>
    </row>
    <row r="691" spans="2:29" ht="13">
      <c r="B691" s="3"/>
      <c r="C691" s="3"/>
      <c r="D691" s="12"/>
      <c r="F691" s="8"/>
      <c r="H691" s="7"/>
      <c r="I691" s="7"/>
      <c r="W691" s="8"/>
      <c r="X691" s="8"/>
      <c r="Y691" s="8"/>
      <c r="Z691" s="8"/>
      <c r="AA691" s="8"/>
      <c r="AB691" s="8"/>
      <c r="AC691" s="8"/>
    </row>
    <row r="692" spans="2:29" ht="13">
      <c r="B692" s="3"/>
      <c r="C692" s="3"/>
      <c r="D692" s="12"/>
      <c r="F692" s="8"/>
      <c r="H692" s="7"/>
      <c r="I692" s="7"/>
      <c r="W692" s="8"/>
      <c r="X692" s="8"/>
      <c r="Y692" s="8"/>
      <c r="Z692" s="8"/>
      <c r="AA692" s="8"/>
      <c r="AB692" s="8"/>
      <c r="AC692" s="8"/>
    </row>
    <row r="693" spans="2:29" ht="13">
      <c r="B693" s="3"/>
      <c r="C693" s="3"/>
      <c r="D693" s="12"/>
      <c r="F693" s="8"/>
      <c r="H693" s="7"/>
      <c r="I693" s="7"/>
      <c r="W693" s="8"/>
      <c r="X693" s="8"/>
      <c r="Y693" s="8"/>
      <c r="Z693" s="8"/>
      <c r="AA693" s="8"/>
      <c r="AB693" s="8"/>
      <c r="AC693" s="8"/>
    </row>
    <row r="694" spans="2:29" ht="13">
      <c r="B694" s="3"/>
      <c r="C694" s="3"/>
      <c r="D694" s="12"/>
      <c r="F694" s="8"/>
      <c r="H694" s="7"/>
      <c r="I694" s="7"/>
      <c r="W694" s="8"/>
      <c r="X694" s="8"/>
      <c r="Y694" s="8"/>
      <c r="Z694" s="8"/>
      <c r="AA694" s="8"/>
      <c r="AB694" s="8"/>
      <c r="AC694" s="8"/>
    </row>
    <row r="695" spans="2:29" ht="13">
      <c r="B695" s="3"/>
      <c r="C695" s="3"/>
      <c r="D695" s="12"/>
      <c r="F695" s="8"/>
      <c r="H695" s="7"/>
      <c r="I695" s="7"/>
      <c r="W695" s="8"/>
      <c r="X695" s="8"/>
      <c r="Y695" s="8"/>
      <c r="Z695" s="8"/>
      <c r="AA695" s="8"/>
      <c r="AB695" s="8"/>
      <c r="AC695" s="8"/>
    </row>
    <row r="696" spans="2:29" ht="13">
      <c r="B696" s="3"/>
      <c r="C696" s="3"/>
      <c r="D696" s="12"/>
      <c r="F696" s="8"/>
      <c r="H696" s="7"/>
      <c r="I696" s="7"/>
      <c r="W696" s="8"/>
      <c r="X696" s="8"/>
      <c r="Y696" s="8"/>
      <c r="Z696" s="8"/>
      <c r="AA696" s="8"/>
      <c r="AB696" s="8"/>
      <c r="AC696" s="8"/>
    </row>
    <row r="697" spans="2:29" ht="13">
      <c r="B697" s="3"/>
      <c r="C697" s="3"/>
      <c r="D697" s="12"/>
      <c r="F697" s="8"/>
      <c r="H697" s="7"/>
      <c r="I697" s="7"/>
      <c r="W697" s="8"/>
      <c r="X697" s="8"/>
      <c r="Y697" s="8"/>
      <c r="Z697" s="8"/>
      <c r="AA697" s="8"/>
      <c r="AB697" s="8"/>
      <c r="AC697" s="8"/>
    </row>
    <row r="698" spans="2:29" ht="13">
      <c r="B698" s="3"/>
      <c r="C698" s="3"/>
      <c r="D698" s="12"/>
      <c r="F698" s="8"/>
      <c r="H698" s="7"/>
      <c r="I698" s="7"/>
      <c r="W698" s="8"/>
      <c r="X698" s="8"/>
      <c r="Y698" s="8"/>
      <c r="Z698" s="8"/>
      <c r="AA698" s="8"/>
      <c r="AB698" s="8"/>
      <c r="AC698" s="8"/>
    </row>
    <row r="699" spans="2:29" ht="13">
      <c r="B699" s="3"/>
      <c r="C699" s="3"/>
      <c r="D699" s="12"/>
      <c r="F699" s="8"/>
      <c r="H699" s="7"/>
      <c r="I699" s="7"/>
      <c r="W699" s="8"/>
      <c r="X699" s="8"/>
      <c r="Y699" s="8"/>
      <c r="Z699" s="8"/>
      <c r="AA699" s="8"/>
      <c r="AB699" s="8"/>
      <c r="AC699" s="8"/>
    </row>
    <row r="700" spans="2:29" ht="13">
      <c r="B700" s="3"/>
      <c r="C700" s="3"/>
      <c r="D700" s="12"/>
      <c r="F700" s="8"/>
      <c r="H700" s="7"/>
      <c r="I700" s="7"/>
      <c r="W700" s="8"/>
      <c r="X700" s="8"/>
      <c r="Y700" s="8"/>
      <c r="Z700" s="8"/>
      <c r="AA700" s="8"/>
      <c r="AB700" s="8"/>
      <c r="AC700" s="8"/>
    </row>
    <row r="701" spans="2:29" ht="13">
      <c r="B701" s="3"/>
      <c r="C701" s="3"/>
      <c r="D701" s="12"/>
      <c r="F701" s="8"/>
      <c r="H701" s="7"/>
      <c r="I701" s="7"/>
      <c r="W701" s="8"/>
      <c r="X701" s="8"/>
      <c r="Y701" s="8"/>
      <c r="Z701" s="8"/>
      <c r="AA701" s="8"/>
      <c r="AB701" s="8"/>
      <c r="AC701" s="8"/>
    </row>
    <row r="702" spans="2:29" ht="13">
      <c r="B702" s="3"/>
      <c r="C702" s="3"/>
      <c r="D702" s="12"/>
      <c r="F702" s="8"/>
      <c r="H702" s="7"/>
      <c r="I702" s="7"/>
      <c r="W702" s="8"/>
      <c r="X702" s="8"/>
      <c r="Y702" s="8"/>
      <c r="Z702" s="8"/>
      <c r="AA702" s="8"/>
      <c r="AB702" s="8"/>
      <c r="AC702" s="8"/>
    </row>
    <row r="703" spans="2:29" ht="13">
      <c r="B703" s="3"/>
      <c r="C703" s="3"/>
      <c r="D703" s="12"/>
      <c r="F703" s="8"/>
      <c r="H703" s="7"/>
      <c r="I703" s="7"/>
      <c r="W703" s="8"/>
      <c r="X703" s="8"/>
      <c r="Y703" s="8"/>
      <c r="Z703" s="8"/>
      <c r="AA703" s="8"/>
      <c r="AB703" s="8"/>
      <c r="AC703" s="8"/>
    </row>
    <row r="704" spans="2:29" ht="13">
      <c r="B704" s="3"/>
      <c r="C704" s="3"/>
      <c r="D704" s="12"/>
      <c r="F704" s="8"/>
      <c r="H704" s="7"/>
      <c r="I704" s="7"/>
      <c r="W704" s="8"/>
      <c r="X704" s="8"/>
      <c r="Y704" s="8"/>
      <c r="Z704" s="8"/>
      <c r="AA704" s="8"/>
      <c r="AB704" s="8"/>
      <c r="AC704" s="8"/>
    </row>
    <row r="705" spans="2:29" ht="13">
      <c r="B705" s="3"/>
      <c r="C705" s="3"/>
      <c r="D705" s="12"/>
      <c r="F705" s="8"/>
      <c r="H705" s="7"/>
      <c r="I705" s="7"/>
      <c r="W705" s="8"/>
      <c r="X705" s="8"/>
      <c r="Y705" s="8"/>
      <c r="Z705" s="8"/>
      <c r="AA705" s="8"/>
      <c r="AB705" s="8"/>
      <c r="AC705" s="8"/>
    </row>
    <row r="706" spans="2:29" ht="13">
      <c r="B706" s="3"/>
      <c r="C706" s="3"/>
      <c r="D706" s="12"/>
      <c r="F706" s="8"/>
      <c r="H706" s="7"/>
      <c r="I706" s="7"/>
      <c r="W706" s="8"/>
      <c r="X706" s="8"/>
      <c r="Y706" s="8"/>
      <c r="Z706" s="8"/>
      <c r="AA706" s="8"/>
      <c r="AB706" s="8"/>
      <c r="AC706" s="8"/>
    </row>
    <row r="707" spans="2:29" ht="13">
      <c r="B707" s="3"/>
      <c r="C707" s="3"/>
      <c r="D707" s="12"/>
      <c r="F707" s="8"/>
      <c r="H707" s="7"/>
      <c r="I707" s="7"/>
      <c r="W707" s="8"/>
      <c r="X707" s="8"/>
      <c r="Y707" s="8"/>
      <c r="Z707" s="8"/>
      <c r="AA707" s="8"/>
      <c r="AB707" s="8"/>
      <c r="AC707" s="8"/>
    </row>
    <row r="708" spans="2:29" ht="13">
      <c r="B708" s="3"/>
      <c r="C708" s="3"/>
      <c r="D708" s="12"/>
      <c r="F708" s="8"/>
      <c r="H708" s="7"/>
      <c r="I708" s="7"/>
      <c r="W708" s="8"/>
      <c r="X708" s="8"/>
      <c r="Y708" s="8"/>
      <c r="Z708" s="8"/>
      <c r="AA708" s="8"/>
      <c r="AB708" s="8"/>
      <c r="AC708" s="8"/>
    </row>
    <row r="709" spans="2:29" ht="13">
      <c r="B709" s="3"/>
      <c r="C709" s="3"/>
      <c r="D709" s="12"/>
      <c r="F709" s="8"/>
      <c r="H709" s="7"/>
      <c r="I709" s="7"/>
      <c r="W709" s="8"/>
      <c r="X709" s="8"/>
      <c r="Y709" s="8"/>
      <c r="Z709" s="8"/>
      <c r="AA709" s="8"/>
      <c r="AB709" s="8"/>
      <c r="AC709" s="8"/>
    </row>
    <row r="710" spans="2:29" ht="13">
      <c r="B710" s="3"/>
      <c r="C710" s="3"/>
      <c r="D710" s="12"/>
      <c r="F710" s="8"/>
      <c r="H710" s="7"/>
      <c r="I710" s="7"/>
      <c r="W710" s="8"/>
      <c r="X710" s="8"/>
      <c r="Y710" s="8"/>
      <c r="Z710" s="8"/>
      <c r="AA710" s="8"/>
      <c r="AB710" s="8"/>
      <c r="AC710" s="8"/>
    </row>
    <row r="711" spans="2:29" ht="13">
      <c r="B711" s="3"/>
      <c r="C711" s="3"/>
      <c r="D711" s="12"/>
      <c r="F711" s="8"/>
      <c r="H711" s="7"/>
      <c r="I711" s="7"/>
      <c r="W711" s="8"/>
      <c r="X711" s="8"/>
      <c r="Y711" s="8"/>
      <c r="Z711" s="8"/>
      <c r="AA711" s="8"/>
      <c r="AB711" s="8"/>
      <c r="AC711" s="8"/>
    </row>
    <row r="712" spans="2:29" ht="13">
      <c r="B712" s="3"/>
      <c r="C712" s="3"/>
      <c r="D712" s="12"/>
      <c r="F712" s="8"/>
      <c r="H712" s="7"/>
      <c r="I712" s="7"/>
      <c r="W712" s="8"/>
      <c r="X712" s="8"/>
      <c r="Y712" s="8"/>
      <c r="Z712" s="8"/>
      <c r="AA712" s="8"/>
      <c r="AB712" s="8"/>
      <c r="AC712" s="8"/>
    </row>
    <row r="713" spans="2:29" ht="13">
      <c r="B713" s="3"/>
      <c r="C713" s="3"/>
      <c r="D713" s="12"/>
      <c r="F713" s="8"/>
      <c r="H713" s="7"/>
      <c r="I713" s="7"/>
      <c r="W713" s="8"/>
      <c r="X713" s="8"/>
      <c r="Y713" s="8"/>
      <c r="Z713" s="8"/>
      <c r="AA713" s="8"/>
      <c r="AB713" s="8"/>
      <c r="AC713" s="8"/>
    </row>
    <row r="714" spans="2:29" ht="13">
      <c r="B714" s="3"/>
      <c r="C714" s="3"/>
      <c r="D714" s="12"/>
      <c r="F714" s="8"/>
      <c r="H714" s="7"/>
      <c r="I714" s="7"/>
      <c r="W714" s="8"/>
      <c r="X714" s="8"/>
      <c r="Y714" s="8"/>
      <c r="Z714" s="8"/>
      <c r="AA714" s="8"/>
      <c r="AB714" s="8"/>
      <c r="AC714" s="8"/>
    </row>
    <row r="715" spans="2:29" ht="13">
      <c r="B715" s="3"/>
      <c r="C715" s="3"/>
      <c r="D715" s="12"/>
      <c r="F715" s="8"/>
      <c r="H715" s="7"/>
      <c r="I715" s="7"/>
      <c r="W715" s="8"/>
      <c r="X715" s="8"/>
      <c r="Y715" s="8"/>
      <c r="Z715" s="8"/>
      <c r="AA715" s="8"/>
      <c r="AB715" s="8"/>
      <c r="AC715" s="8"/>
    </row>
    <row r="716" spans="2:29" ht="13">
      <c r="B716" s="3"/>
      <c r="C716" s="3"/>
      <c r="D716" s="12"/>
      <c r="F716" s="8"/>
      <c r="H716" s="7"/>
      <c r="I716" s="7"/>
      <c r="W716" s="8"/>
      <c r="X716" s="8"/>
      <c r="Y716" s="8"/>
      <c r="Z716" s="8"/>
      <c r="AA716" s="8"/>
      <c r="AB716" s="8"/>
      <c r="AC716" s="8"/>
    </row>
    <row r="717" spans="2:29" ht="13">
      <c r="B717" s="3"/>
      <c r="C717" s="3"/>
      <c r="D717" s="12"/>
      <c r="F717" s="8"/>
      <c r="H717" s="7"/>
      <c r="I717" s="7"/>
      <c r="W717" s="8"/>
      <c r="X717" s="8"/>
      <c r="Y717" s="8"/>
      <c r="Z717" s="8"/>
      <c r="AA717" s="8"/>
      <c r="AB717" s="8"/>
      <c r="AC717" s="8"/>
    </row>
    <row r="718" spans="2:29" ht="13">
      <c r="B718" s="3"/>
      <c r="C718" s="3"/>
      <c r="D718" s="12"/>
      <c r="F718" s="8"/>
      <c r="H718" s="7"/>
      <c r="I718" s="7"/>
      <c r="W718" s="8"/>
      <c r="X718" s="8"/>
      <c r="Y718" s="8"/>
      <c r="Z718" s="8"/>
      <c r="AA718" s="8"/>
      <c r="AB718" s="8"/>
      <c r="AC718" s="8"/>
    </row>
    <row r="719" spans="2:29" ht="13">
      <c r="B719" s="3"/>
      <c r="C719" s="3"/>
      <c r="D719" s="12"/>
      <c r="F719" s="8"/>
      <c r="H719" s="7"/>
      <c r="I719" s="7"/>
      <c r="W719" s="8"/>
      <c r="X719" s="8"/>
      <c r="Y719" s="8"/>
      <c r="Z719" s="8"/>
      <c r="AA719" s="8"/>
      <c r="AB719" s="8"/>
      <c r="AC719" s="8"/>
    </row>
    <row r="720" spans="2:29" ht="13">
      <c r="B720" s="3"/>
      <c r="C720" s="3"/>
      <c r="D720" s="12"/>
      <c r="F720" s="8"/>
      <c r="H720" s="7"/>
      <c r="I720" s="7"/>
      <c r="W720" s="8"/>
      <c r="X720" s="8"/>
      <c r="Y720" s="8"/>
      <c r="Z720" s="8"/>
      <c r="AA720" s="8"/>
      <c r="AB720" s="8"/>
      <c r="AC720" s="8"/>
    </row>
    <row r="721" spans="2:29" ht="13">
      <c r="B721" s="3"/>
      <c r="C721" s="3"/>
      <c r="D721" s="12"/>
      <c r="F721" s="8"/>
      <c r="H721" s="7"/>
      <c r="I721" s="7"/>
      <c r="W721" s="8"/>
      <c r="X721" s="8"/>
      <c r="Y721" s="8"/>
      <c r="Z721" s="8"/>
      <c r="AA721" s="8"/>
      <c r="AB721" s="8"/>
      <c r="AC721" s="8"/>
    </row>
    <row r="722" spans="2:29" ht="13">
      <c r="B722" s="3"/>
      <c r="C722" s="3"/>
      <c r="D722" s="12"/>
      <c r="F722" s="8"/>
      <c r="H722" s="7"/>
      <c r="I722" s="7"/>
      <c r="W722" s="8"/>
      <c r="X722" s="8"/>
      <c r="Y722" s="8"/>
      <c r="Z722" s="8"/>
      <c r="AA722" s="8"/>
      <c r="AB722" s="8"/>
      <c r="AC722" s="8"/>
    </row>
    <row r="723" spans="2:29" ht="13">
      <c r="B723" s="3"/>
      <c r="C723" s="3"/>
      <c r="D723" s="12"/>
      <c r="F723" s="8"/>
      <c r="H723" s="7"/>
      <c r="I723" s="7"/>
      <c r="W723" s="8"/>
      <c r="X723" s="8"/>
      <c r="Y723" s="8"/>
      <c r="Z723" s="8"/>
      <c r="AA723" s="8"/>
      <c r="AB723" s="8"/>
      <c r="AC723" s="8"/>
    </row>
    <row r="724" spans="2:29" ht="13">
      <c r="B724" s="3"/>
      <c r="C724" s="3"/>
      <c r="D724" s="12"/>
      <c r="F724" s="8"/>
      <c r="H724" s="7"/>
      <c r="I724" s="7"/>
      <c r="W724" s="8"/>
      <c r="X724" s="8"/>
      <c r="Y724" s="8"/>
      <c r="Z724" s="8"/>
      <c r="AA724" s="8"/>
      <c r="AB724" s="8"/>
      <c r="AC724" s="8"/>
    </row>
    <row r="725" spans="2:29" ht="13">
      <c r="B725" s="3"/>
      <c r="C725" s="3"/>
      <c r="D725" s="12"/>
      <c r="F725" s="8"/>
      <c r="H725" s="7"/>
      <c r="I725" s="7"/>
      <c r="W725" s="8"/>
      <c r="X725" s="8"/>
      <c r="Y725" s="8"/>
      <c r="Z725" s="8"/>
      <c r="AA725" s="8"/>
      <c r="AB725" s="8"/>
      <c r="AC725" s="8"/>
    </row>
    <row r="726" spans="2:29" ht="13">
      <c r="B726" s="3"/>
      <c r="C726" s="3"/>
      <c r="D726" s="12"/>
      <c r="F726" s="8"/>
      <c r="H726" s="7"/>
      <c r="I726" s="7"/>
      <c r="W726" s="8"/>
      <c r="X726" s="8"/>
      <c r="Y726" s="8"/>
      <c r="Z726" s="8"/>
      <c r="AA726" s="8"/>
      <c r="AB726" s="8"/>
      <c r="AC726" s="8"/>
    </row>
    <row r="727" spans="2:29" ht="13">
      <c r="B727" s="3"/>
      <c r="C727" s="3"/>
      <c r="D727" s="12"/>
      <c r="F727" s="8"/>
      <c r="H727" s="7"/>
      <c r="I727" s="7"/>
      <c r="W727" s="8"/>
      <c r="X727" s="8"/>
      <c r="Y727" s="8"/>
      <c r="Z727" s="8"/>
      <c r="AA727" s="8"/>
      <c r="AB727" s="8"/>
      <c r="AC727" s="8"/>
    </row>
    <row r="728" spans="2:29" ht="13">
      <c r="B728" s="3"/>
      <c r="C728" s="3"/>
      <c r="D728" s="12"/>
      <c r="F728" s="8"/>
      <c r="H728" s="7"/>
      <c r="I728" s="7"/>
      <c r="W728" s="8"/>
      <c r="X728" s="8"/>
      <c r="Y728" s="8"/>
      <c r="Z728" s="8"/>
      <c r="AA728" s="8"/>
      <c r="AB728" s="8"/>
      <c r="AC728" s="8"/>
    </row>
    <row r="729" spans="2:29" ht="13">
      <c r="B729" s="3"/>
      <c r="C729" s="3"/>
      <c r="D729" s="12"/>
      <c r="F729" s="8"/>
      <c r="H729" s="7"/>
      <c r="I729" s="7"/>
      <c r="W729" s="8"/>
      <c r="X729" s="8"/>
      <c r="Y729" s="8"/>
      <c r="Z729" s="8"/>
      <c r="AA729" s="8"/>
      <c r="AB729" s="8"/>
      <c r="AC729" s="8"/>
    </row>
    <row r="730" spans="2:29" ht="13">
      <c r="B730" s="3"/>
      <c r="C730" s="3"/>
      <c r="D730" s="12"/>
      <c r="F730" s="8"/>
      <c r="H730" s="7"/>
      <c r="I730" s="7"/>
      <c r="W730" s="8"/>
      <c r="X730" s="8"/>
      <c r="Y730" s="8"/>
      <c r="Z730" s="8"/>
      <c r="AA730" s="8"/>
      <c r="AB730" s="8"/>
      <c r="AC730" s="8"/>
    </row>
    <row r="731" spans="2:29" ht="13">
      <c r="B731" s="3"/>
      <c r="C731" s="3"/>
      <c r="D731" s="12"/>
      <c r="F731" s="8"/>
      <c r="H731" s="7"/>
      <c r="I731" s="7"/>
      <c r="W731" s="8"/>
      <c r="X731" s="8"/>
      <c r="Y731" s="8"/>
      <c r="Z731" s="8"/>
      <c r="AA731" s="8"/>
      <c r="AB731" s="8"/>
      <c r="AC731" s="8"/>
    </row>
    <row r="732" spans="2:29" ht="13">
      <c r="B732" s="3"/>
      <c r="C732" s="3"/>
      <c r="D732" s="12"/>
      <c r="F732" s="8"/>
      <c r="H732" s="7"/>
      <c r="I732" s="7"/>
      <c r="W732" s="8"/>
      <c r="X732" s="8"/>
      <c r="Y732" s="8"/>
      <c r="Z732" s="8"/>
      <c r="AA732" s="8"/>
      <c r="AB732" s="8"/>
      <c r="AC732" s="8"/>
    </row>
    <row r="733" spans="2:29" ht="13">
      <c r="B733" s="3"/>
      <c r="C733" s="3"/>
      <c r="D733" s="12"/>
      <c r="F733" s="8"/>
      <c r="H733" s="7"/>
      <c r="I733" s="7"/>
      <c r="W733" s="8"/>
      <c r="X733" s="8"/>
      <c r="Y733" s="8"/>
      <c r="Z733" s="8"/>
      <c r="AA733" s="8"/>
      <c r="AB733" s="8"/>
      <c r="AC733" s="8"/>
    </row>
    <row r="734" spans="2:29" ht="13">
      <c r="B734" s="3"/>
      <c r="C734" s="3"/>
      <c r="D734" s="12"/>
      <c r="F734" s="8"/>
      <c r="H734" s="7"/>
      <c r="I734" s="7"/>
      <c r="W734" s="8"/>
      <c r="X734" s="8"/>
      <c r="Y734" s="8"/>
      <c r="Z734" s="8"/>
      <c r="AA734" s="8"/>
      <c r="AB734" s="8"/>
      <c r="AC734" s="8"/>
    </row>
    <row r="735" spans="2:29" ht="13">
      <c r="B735" s="3"/>
      <c r="C735" s="3"/>
      <c r="D735" s="12"/>
      <c r="F735" s="8"/>
      <c r="H735" s="7"/>
      <c r="I735" s="7"/>
      <c r="W735" s="8"/>
      <c r="X735" s="8"/>
      <c r="Y735" s="8"/>
      <c r="Z735" s="8"/>
      <c r="AA735" s="8"/>
      <c r="AB735" s="8"/>
      <c r="AC735" s="8"/>
    </row>
    <row r="736" spans="2:29" ht="13">
      <c r="B736" s="3"/>
      <c r="C736" s="3"/>
      <c r="D736" s="12"/>
      <c r="F736" s="8"/>
      <c r="H736" s="7"/>
      <c r="I736" s="7"/>
      <c r="W736" s="8"/>
      <c r="X736" s="8"/>
      <c r="Y736" s="8"/>
      <c r="Z736" s="8"/>
      <c r="AA736" s="8"/>
      <c r="AB736" s="8"/>
      <c r="AC736" s="8"/>
    </row>
    <row r="737" spans="2:29" ht="13">
      <c r="B737" s="3"/>
      <c r="C737" s="3"/>
      <c r="D737" s="12"/>
      <c r="F737" s="8"/>
      <c r="H737" s="7"/>
      <c r="I737" s="7"/>
      <c r="W737" s="8"/>
      <c r="X737" s="8"/>
      <c r="Y737" s="8"/>
      <c r="Z737" s="8"/>
      <c r="AA737" s="8"/>
      <c r="AB737" s="8"/>
      <c r="AC737" s="8"/>
    </row>
    <row r="738" spans="2:29" ht="13">
      <c r="B738" s="3"/>
      <c r="C738" s="3"/>
      <c r="D738" s="12"/>
      <c r="F738" s="8"/>
      <c r="H738" s="7"/>
      <c r="I738" s="7"/>
      <c r="W738" s="8"/>
      <c r="X738" s="8"/>
      <c r="Y738" s="8"/>
      <c r="Z738" s="8"/>
      <c r="AA738" s="8"/>
      <c r="AB738" s="8"/>
      <c r="AC738" s="8"/>
    </row>
    <row r="739" spans="2:29" ht="13">
      <c r="B739" s="3"/>
      <c r="C739" s="3"/>
      <c r="D739" s="12"/>
      <c r="F739" s="8"/>
      <c r="H739" s="7"/>
      <c r="I739" s="7"/>
      <c r="W739" s="8"/>
      <c r="X739" s="8"/>
      <c r="Y739" s="8"/>
      <c r="Z739" s="8"/>
      <c r="AA739" s="8"/>
      <c r="AB739" s="8"/>
      <c r="AC739" s="8"/>
    </row>
    <row r="740" spans="2:29" ht="13">
      <c r="B740" s="3"/>
      <c r="C740" s="3"/>
      <c r="D740" s="12"/>
      <c r="F740" s="8"/>
      <c r="H740" s="7"/>
      <c r="I740" s="7"/>
      <c r="W740" s="8"/>
      <c r="X740" s="8"/>
      <c r="Y740" s="8"/>
      <c r="Z740" s="8"/>
      <c r="AA740" s="8"/>
      <c r="AB740" s="8"/>
      <c r="AC740" s="8"/>
    </row>
    <row r="741" spans="2:29" ht="13">
      <c r="B741" s="3"/>
      <c r="C741" s="3"/>
      <c r="D741" s="12"/>
      <c r="F741" s="8"/>
      <c r="H741" s="7"/>
      <c r="I741" s="7"/>
      <c r="W741" s="8"/>
      <c r="X741" s="8"/>
      <c r="Y741" s="8"/>
      <c r="Z741" s="8"/>
      <c r="AA741" s="8"/>
      <c r="AB741" s="8"/>
      <c r="AC741" s="8"/>
    </row>
    <row r="742" spans="2:29" ht="13">
      <c r="B742" s="3"/>
      <c r="C742" s="3"/>
      <c r="D742" s="12"/>
      <c r="F742" s="8"/>
      <c r="H742" s="7"/>
      <c r="I742" s="7"/>
      <c r="W742" s="8"/>
      <c r="X742" s="8"/>
      <c r="Y742" s="8"/>
      <c r="Z742" s="8"/>
      <c r="AA742" s="8"/>
      <c r="AB742" s="8"/>
      <c r="AC742" s="8"/>
    </row>
    <row r="743" spans="2:29" ht="13">
      <c r="B743" s="3"/>
      <c r="C743" s="3"/>
      <c r="D743" s="12"/>
      <c r="F743" s="8"/>
      <c r="H743" s="7"/>
      <c r="I743" s="7"/>
      <c r="W743" s="8"/>
      <c r="X743" s="8"/>
      <c r="Y743" s="8"/>
      <c r="Z743" s="8"/>
      <c r="AA743" s="8"/>
      <c r="AB743" s="8"/>
      <c r="AC743" s="8"/>
    </row>
    <row r="744" spans="2:29" ht="13">
      <c r="B744" s="3"/>
      <c r="C744" s="3"/>
      <c r="D744" s="12"/>
      <c r="F744" s="8"/>
      <c r="H744" s="7"/>
      <c r="I744" s="7"/>
      <c r="W744" s="8"/>
      <c r="X744" s="8"/>
      <c r="Y744" s="8"/>
      <c r="Z744" s="8"/>
      <c r="AA744" s="8"/>
      <c r="AB744" s="8"/>
      <c r="AC744" s="8"/>
    </row>
    <row r="745" spans="2:29" ht="13">
      <c r="B745" s="3"/>
      <c r="C745" s="3"/>
      <c r="D745" s="12"/>
      <c r="F745" s="8"/>
      <c r="H745" s="7"/>
      <c r="I745" s="7"/>
      <c r="W745" s="8"/>
      <c r="X745" s="8"/>
      <c r="Y745" s="8"/>
      <c r="Z745" s="8"/>
      <c r="AA745" s="8"/>
      <c r="AB745" s="8"/>
      <c r="AC745" s="8"/>
    </row>
    <row r="746" spans="2:29" ht="13">
      <c r="B746" s="3"/>
      <c r="C746" s="3"/>
      <c r="D746" s="12"/>
      <c r="F746" s="8"/>
      <c r="H746" s="7"/>
      <c r="I746" s="7"/>
      <c r="W746" s="8"/>
      <c r="X746" s="8"/>
      <c r="Y746" s="8"/>
      <c r="Z746" s="8"/>
      <c r="AA746" s="8"/>
      <c r="AB746" s="8"/>
      <c r="AC746" s="8"/>
    </row>
    <row r="747" spans="2:29" ht="13">
      <c r="B747" s="3"/>
      <c r="C747" s="3"/>
      <c r="D747" s="12"/>
      <c r="F747" s="8"/>
      <c r="H747" s="7"/>
      <c r="I747" s="7"/>
      <c r="W747" s="8"/>
      <c r="X747" s="8"/>
      <c r="Y747" s="8"/>
      <c r="Z747" s="8"/>
      <c r="AA747" s="8"/>
      <c r="AB747" s="8"/>
      <c r="AC747" s="8"/>
    </row>
    <row r="748" spans="2:29" ht="13">
      <c r="B748" s="3"/>
      <c r="C748" s="3"/>
      <c r="D748" s="12"/>
      <c r="F748" s="8"/>
      <c r="H748" s="7"/>
      <c r="I748" s="7"/>
      <c r="W748" s="8"/>
      <c r="X748" s="8"/>
      <c r="Y748" s="8"/>
      <c r="Z748" s="8"/>
      <c r="AA748" s="8"/>
      <c r="AB748" s="8"/>
      <c r="AC748" s="8"/>
    </row>
    <row r="749" spans="2:29" ht="13">
      <c r="B749" s="3"/>
      <c r="C749" s="3"/>
      <c r="D749" s="12"/>
      <c r="F749" s="8"/>
      <c r="H749" s="7"/>
      <c r="I749" s="7"/>
      <c r="W749" s="8"/>
      <c r="X749" s="8"/>
      <c r="Y749" s="8"/>
      <c r="Z749" s="8"/>
      <c r="AA749" s="8"/>
      <c r="AB749" s="8"/>
      <c r="AC749" s="8"/>
    </row>
    <row r="750" spans="2:29" ht="13">
      <c r="B750" s="3"/>
      <c r="C750" s="3"/>
      <c r="D750" s="12"/>
      <c r="F750" s="8"/>
      <c r="H750" s="7"/>
      <c r="I750" s="7"/>
      <c r="W750" s="8"/>
      <c r="X750" s="8"/>
      <c r="Y750" s="8"/>
      <c r="Z750" s="8"/>
      <c r="AA750" s="8"/>
      <c r="AB750" s="8"/>
      <c r="AC750" s="8"/>
    </row>
    <row r="751" spans="2:29" ht="13">
      <c r="B751" s="3"/>
      <c r="C751" s="3"/>
      <c r="D751" s="12"/>
      <c r="F751" s="8"/>
      <c r="H751" s="7"/>
      <c r="I751" s="7"/>
      <c r="W751" s="8"/>
      <c r="X751" s="8"/>
      <c r="Y751" s="8"/>
      <c r="Z751" s="8"/>
      <c r="AA751" s="8"/>
      <c r="AB751" s="8"/>
      <c r="AC751" s="8"/>
    </row>
    <row r="752" spans="2:29" ht="13">
      <c r="B752" s="3"/>
      <c r="C752" s="3"/>
      <c r="D752" s="12"/>
      <c r="F752" s="8"/>
      <c r="H752" s="7"/>
      <c r="I752" s="7"/>
      <c r="W752" s="8"/>
      <c r="X752" s="8"/>
      <c r="Y752" s="8"/>
      <c r="Z752" s="8"/>
      <c r="AA752" s="8"/>
      <c r="AB752" s="8"/>
      <c r="AC752" s="8"/>
    </row>
    <row r="753" spans="2:29" ht="13">
      <c r="B753" s="3"/>
      <c r="C753" s="3"/>
      <c r="D753" s="12"/>
      <c r="F753" s="8"/>
      <c r="H753" s="7"/>
      <c r="I753" s="7"/>
      <c r="W753" s="8"/>
      <c r="X753" s="8"/>
      <c r="Y753" s="8"/>
      <c r="Z753" s="8"/>
      <c r="AA753" s="8"/>
      <c r="AB753" s="8"/>
      <c r="AC753" s="8"/>
    </row>
    <row r="754" spans="2:29" ht="13">
      <c r="B754" s="3"/>
      <c r="C754" s="3"/>
      <c r="D754" s="12"/>
      <c r="F754" s="8"/>
      <c r="H754" s="7"/>
      <c r="I754" s="7"/>
      <c r="W754" s="8"/>
      <c r="X754" s="8"/>
      <c r="Y754" s="8"/>
      <c r="Z754" s="8"/>
      <c r="AA754" s="8"/>
      <c r="AB754" s="8"/>
      <c r="AC754" s="8"/>
    </row>
    <row r="755" spans="2:29" ht="13">
      <c r="B755" s="3"/>
      <c r="C755" s="3"/>
      <c r="D755" s="12"/>
      <c r="F755" s="8"/>
      <c r="H755" s="7"/>
      <c r="I755" s="7"/>
      <c r="W755" s="8"/>
      <c r="X755" s="8"/>
      <c r="Y755" s="8"/>
      <c r="Z755" s="8"/>
      <c r="AA755" s="8"/>
      <c r="AB755" s="8"/>
      <c r="AC755" s="8"/>
    </row>
    <row r="756" spans="2:29" ht="13">
      <c r="B756" s="3"/>
      <c r="C756" s="3"/>
      <c r="D756" s="12"/>
      <c r="F756" s="8"/>
      <c r="H756" s="7"/>
      <c r="I756" s="7"/>
      <c r="W756" s="8"/>
      <c r="X756" s="8"/>
      <c r="Y756" s="8"/>
      <c r="Z756" s="8"/>
      <c r="AA756" s="8"/>
      <c r="AB756" s="8"/>
      <c r="AC756" s="8"/>
    </row>
    <row r="757" spans="2:29" ht="13">
      <c r="B757" s="3"/>
      <c r="C757" s="3"/>
      <c r="D757" s="12"/>
      <c r="F757" s="8"/>
      <c r="H757" s="7"/>
      <c r="I757" s="7"/>
      <c r="W757" s="8"/>
      <c r="X757" s="8"/>
      <c r="Y757" s="8"/>
      <c r="Z757" s="8"/>
      <c r="AA757" s="8"/>
      <c r="AB757" s="8"/>
      <c r="AC757" s="8"/>
    </row>
    <row r="758" spans="2:29" ht="13">
      <c r="B758" s="3"/>
      <c r="C758" s="3"/>
      <c r="D758" s="12"/>
      <c r="F758" s="8"/>
      <c r="H758" s="7"/>
      <c r="I758" s="7"/>
      <c r="W758" s="8"/>
      <c r="X758" s="8"/>
      <c r="Y758" s="8"/>
      <c r="Z758" s="8"/>
      <c r="AA758" s="8"/>
      <c r="AB758" s="8"/>
      <c r="AC758" s="8"/>
    </row>
    <row r="759" spans="2:29" ht="13">
      <c r="B759" s="3"/>
      <c r="C759" s="3"/>
      <c r="D759" s="12"/>
      <c r="F759" s="8"/>
      <c r="H759" s="7"/>
      <c r="I759" s="7"/>
      <c r="W759" s="8"/>
      <c r="X759" s="8"/>
      <c r="Y759" s="8"/>
      <c r="Z759" s="8"/>
      <c r="AA759" s="8"/>
      <c r="AB759" s="8"/>
      <c r="AC759" s="8"/>
    </row>
    <row r="760" spans="2:29" ht="13">
      <c r="B760" s="3"/>
      <c r="C760" s="3"/>
      <c r="D760" s="12"/>
      <c r="F760" s="8"/>
      <c r="H760" s="7"/>
      <c r="I760" s="7"/>
      <c r="W760" s="8"/>
      <c r="X760" s="8"/>
      <c r="Y760" s="8"/>
      <c r="Z760" s="8"/>
      <c r="AA760" s="8"/>
      <c r="AB760" s="8"/>
      <c r="AC760" s="8"/>
    </row>
    <row r="761" spans="2:29" ht="13">
      <c r="B761" s="3"/>
      <c r="C761" s="3"/>
      <c r="D761" s="12"/>
      <c r="F761" s="8"/>
      <c r="H761" s="7"/>
      <c r="I761" s="7"/>
      <c r="W761" s="8"/>
      <c r="X761" s="8"/>
      <c r="Y761" s="8"/>
      <c r="Z761" s="8"/>
      <c r="AA761" s="8"/>
      <c r="AB761" s="8"/>
      <c r="AC761" s="8"/>
    </row>
    <row r="762" spans="2:29" ht="13">
      <c r="B762" s="3"/>
      <c r="C762" s="3"/>
      <c r="D762" s="12"/>
      <c r="F762" s="8"/>
      <c r="H762" s="7"/>
      <c r="I762" s="7"/>
      <c r="W762" s="8"/>
      <c r="X762" s="8"/>
      <c r="Y762" s="8"/>
      <c r="Z762" s="8"/>
      <c r="AA762" s="8"/>
      <c r="AB762" s="8"/>
      <c r="AC762" s="8"/>
    </row>
    <row r="763" spans="2:29" ht="13">
      <c r="B763" s="3"/>
      <c r="C763" s="3"/>
      <c r="D763" s="12"/>
      <c r="F763" s="8"/>
      <c r="H763" s="7"/>
      <c r="I763" s="7"/>
      <c r="W763" s="8"/>
      <c r="X763" s="8"/>
      <c r="Y763" s="8"/>
      <c r="Z763" s="8"/>
      <c r="AA763" s="8"/>
      <c r="AB763" s="8"/>
      <c r="AC763" s="8"/>
    </row>
    <row r="764" spans="2:29" ht="13">
      <c r="B764" s="3"/>
      <c r="C764" s="3"/>
      <c r="D764" s="12"/>
      <c r="F764" s="8"/>
      <c r="H764" s="7"/>
      <c r="I764" s="7"/>
      <c r="W764" s="8"/>
      <c r="X764" s="8"/>
      <c r="Y764" s="8"/>
      <c r="Z764" s="8"/>
      <c r="AA764" s="8"/>
      <c r="AB764" s="8"/>
      <c r="AC764" s="8"/>
    </row>
    <row r="765" spans="2:29" ht="13">
      <c r="B765" s="3"/>
      <c r="C765" s="3"/>
      <c r="D765" s="12"/>
      <c r="F765" s="8"/>
      <c r="H765" s="7"/>
      <c r="I765" s="7"/>
      <c r="W765" s="8"/>
      <c r="X765" s="8"/>
      <c r="Y765" s="8"/>
      <c r="Z765" s="8"/>
      <c r="AA765" s="8"/>
      <c r="AB765" s="8"/>
      <c r="AC765" s="8"/>
    </row>
    <row r="766" spans="2:29" ht="13">
      <c r="B766" s="3"/>
      <c r="C766" s="3"/>
      <c r="D766" s="12"/>
      <c r="F766" s="8"/>
      <c r="H766" s="7"/>
      <c r="I766" s="7"/>
      <c r="W766" s="8"/>
      <c r="X766" s="8"/>
      <c r="Y766" s="8"/>
      <c r="Z766" s="8"/>
      <c r="AA766" s="8"/>
      <c r="AB766" s="8"/>
      <c r="AC766" s="8"/>
    </row>
    <row r="767" spans="2:29" ht="13">
      <c r="B767" s="3"/>
      <c r="C767" s="3"/>
      <c r="D767" s="12"/>
      <c r="F767" s="8"/>
      <c r="H767" s="7"/>
      <c r="I767" s="7"/>
      <c r="W767" s="8"/>
      <c r="X767" s="8"/>
      <c r="Y767" s="8"/>
      <c r="Z767" s="8"/>
      <c r="AA767" s="8"/>
      <c r="AB767" s="8"/>
      <c r="AC767" s="8"/>
    </row>
    <row r="768" spans="2:29" ht="13">
      <c r="B768" s="3"/>
      <c r="C768" s="3"/>
      <c r="D768" s="12"/>
      <c r="F768" s="8"/>
      <c r="H768" s="7"/>
      <c r="I768" s="7"/>
      <c r="W768" s="8"/>
      <c r="X768" s="8"/>
      <c r="Y768" s="8"/>
      <c r="Z768" s="8"/>
      <c r="AA768" s="8"/>
      <c r="AB768" s="8"/>
      <c r="AC768" s="8"/>
    </row>
    <row r="769" spans="2:29" ht="13">
      <c r="B769" s="3"/>
      <c r="C769" s="3"/>
      <c r="D769" s="12"/>
      <c r="F769" s="8"/>
      <c r="H769" s="7"/>
      <c r="I769" s="7"/>
      <c r="W769" s="8"/>
      <c r="X769" s="8"/>
      <c r="Y769" s="8"/>
      <c r="Z769" s="8"/>
      <c r="AA769" s="8"/>
      <c r="AB769" s="8"/>
      <c r="AC769" s="8"/>
    </row>
    <row r="770" spans="2:29" ht="13">
      <c r="B770" s="3"/>
      <c r="C770" s="3"/>
      <c r="D770" s="12"/>
      <c r="F770" s="8"/>
      <c r="H770" s="7"/>
      <c r="I770" s="7"/>
      <c r="W770" s="8"/>
      <c r="X770" s="8"/>
      <c r="Y770" s="8"/>
      <c r="Z770" s="8"/>
      <c r="AA770" s="8"/>
      <c r="AB770" s="8"/>
      <c r="AC770" s="8"/>
    </row>
    <row r="771" spans="2:29" ht="13">
      <c r="B771" s="3"/>
      <c r="C771" s="3"/>
      <c r="D771" s="12"/>
      <c r="F771" s="8"/>
      <c r="H771" s="7"/>
      <c r="I771" s="7"/>
      <c r="W771" s="8"/>
      <c r="X771" s="8"/>
      <c r="Y771" s="8"/>
      <c r="Z771" s="8"/>
      <c r="AA771" s="8"/>
      <c r="AB771" s="8"/>
      <c r="AC771" s="8"/>
    </row>
    <row r="772" spans="2:29" ht="13">
      <c r="B772" s="3"/>
      <c r="C772" s="3"/>
      <c r="D772" s="12"/>
      <c r="F772" s="8"/>
      <c r="H772" s="7"/>
      <c r="I772" s="7"/>
      <c r="W772" s="8"/>
      <c r="X772" s="8"/>
      <c r="Y772" s="8"/>
      <c r="Z772" s="8"/>
      <c r="AA772" s="8"/>
      <c r="AB772" s="8"/>
      <c r="AC772" s="8"/>
    </row>
    <row r="773" spans="2:29" ht="13">
      <c r="B773" s="3"/>
      <c r="C773" s="3"/>
      <c r="D773" s="12"/>
      <c r="F773" s="8"/>
      <c r="H773" s="7"/>
      <c r="I773" s="7"/>
      <c r="W773" s="8"/>
      <c r="X773" s="8"/>
      <c r="Y773" s="8"/>
      <c r="Z773" s="8"/>
      <c r="AA773" s="8"/>
      <c r="AB773" s="8"/>
      <c r="AC773" s="8"/>
    </row>
    <row r="774" spans="2:29" ht="13">
      <c r="B774" s="3"/>
      <c r="C774" s="3"/>
      <c r="D774" s="12"/>
      <c r="F774" s="8"/>
      <c r="H774" s="7"/>
      <c r="I774" s="7"/>
      <c r="W774" s="8"/>
      <c r="X774" s="8"/>
      <c r="Y774" s="8"/>
      <c r="Z774" s="8"/>
      <c r="AA774" s="8"/>
      <c r="AB774" s="8"/>
      <c r="AC774" s="8"/>
    </row>
    <row r="775" spans="2:29" ht="13">
      <c r="B775" s="3"/>
      <c r="C775" s="3"/>
      <c r="D775" s="12"/>
      <c r="F775" s="8"/>
      <c r="H775" s="7"/>
      <c r="I775" s="7"/>
      <c r="W775" s="8"/>
      <c r="X775" s="8"/>
      <c r="Y775" s="8"/>
      <c r="Z775" s="8"/>
      <c r="AA775" s="8"/>
      <c r="AB775" s="8"/>
      <c r="AC775" s="8"/>
    </row>
    <row r="776" spans="2:29" ht="13">
      <c r="B776" s="3"/>
      <c r="C776" s="3"/>
      <c r="D776" s="12"/>
      <c r="F776" s="8"/>
      <c r="H776" s="7"/>
      <c r="I776" s="7"/>
      <c r="W776" s="8"/>
      <c r="X776" s="8"/>
      <c r="Y776" s="8"/>
      <c r="Z776" s="8"/>
      <c r="AA776" s="8"/>
      <c r="AB776" s="8"/>
      <c r="AC776" s="8"/>
    </row>
    <row r="777" spans="2:29" ht="13">
      <c r="B777" s="3"/>
      <c r="C777" s="3"/>
      <c r="D777" s="12"/>
      <c r="F777" s="8"/>
      <c r="H777" s="7"/>
      <c r="I777" s="7"/>
      <c r="W777" s="8"/>
      <c r="X777" s="8"/>
      <c r="Y777" s="8"/>
      <c r="Z777" s="8"/>
      <c r="AA777" s="8"/>
      <c r="AB777" s="8"/>
      <c r="AC777" s="8"/>
    </row>
    <row r="778" spans="2:29" ht="13">
      <c r="B778" s="3"/>
      <c r="C778" s="3"/>
      <c r="D778" s="12"/>
      <c r="F778" s="8"/>
      <c r="H778" s="7"/>
      <c r="I778" s="7"/>
      <c r="W778" s="8"/>
      <c r="X778" s="8"/>
      <c r="Y778" s="8"/>
      <c r="Z778" s="8"/>
      <c r="AA778" s="8"/>
      <c r="AB778" s="8"/>
      <c r="AC778" s="8"/>
    </row>
    <row r="779" spans="2:29" ht="13">
      <c r="B779" s="3"/>
      <c r="C779" s="3"/>
      <c r="D779" s="12"/>
      <c r="F779" s="8"/>
      <c r="H779" s="7"/>
      <c r="I779" s="7"/>
      <c r="W779" s="8"/>
      <c r="X779" s="8"/>
      <c r="Y779" s="8"/>
      <c r="Z779" s="8"/>
      <c r="AA779" s="8"/>
      <c r="AB779" s="8"/>
      <c r="AC779" s="8"/>
    </row>
    <row r="780" spans="2:29" ht="13">
      <c r="B780" s="3"/>
      <c r="C780" s="3"/>
      <c r="D780" s="12"/>
      <c r="F780" s="8"/>
      <c r="H780" s="7"/>
      <c r="I780" s="7"/>
      <c r="W780" s="8"/>
      <c r="X780" s="8"/>
      <c r="Y780" s="8"/>
      <c r="Z780" s="8"/>
      <c r="AA780" s="8"/>
      <c r="AB780" s="8"/>
      <c r="AC780" s="8"/>
    </row>
    <row r="781" spans="2:29" ht="13">
      <c r="B781" s="3"/>
      <c r="C781" s="3"/>
      <c r="D781" s="12"/>
      <c r="F781" s="8"/>
      <c r="H781" s="7"/>
      <c r="I781" s="7"/>
      <c r="W781" s="8"/>
      <c r="X781" s="8"/>
      <c r="Y781" s="8"/>
      <c r="Z781" s="8"/>
      <c r="AA781" s="8"/>
      <c r="AB781" s="8"/>
      <c r="AC781" s="8"/>
    </row>
    <row r="782" spans="2:29" ht="13">
      <c r="B782" s="3"/>
      <c r="C782" s="3"/>
      <c r="D782" s="12"/>
      <c r="F782" s="8"/>
      <c r="H782" s="7"/>
      <c r="I782" s="7"/>
      <c r="W782" s="8"/>
      <c r="X782" s="8"/>
      <c r="Y782" s="8"/>
      <c r="Z782" s="8"/>
      <c r="AA782" s="8"/>
      <c r="AB782" s="8"/>
      <c r="AC782" s="8"/>
    </row>
    <row r="783" spans="2:29" ht="13">
      <c r="B783" s="3"/>
      <c r="C783" s="3"/>
      <c r="D783" s="12"/>
      <c r="F783" s="8"/>
      <c r="H783" s="7"/>
      <c r="I783" s="7"/>
      <c r="W783" s="8"/>
      <c r="X783" s="8"/>
      <c r="Y783" s="8"/>
      <c r="Z783" s="8"/>
      <c r="AA783" s="8"/>
      <c r="AB783" s="8"/>
      <c r="AC783" s="8"/>
    </row>
    <row r="784" spans="2:29" ht="13">
      <c r="B784" s="3"/>
      <c r="C784" s="3"/>
      <c r="D784" s="12"/>
      <c r="F784" s="8"/>
      <c r="H784" s="7"/>
      <c r="I784" s="7"/>
      <c r="W784" s="8"/>
      <c r="X784" s="8"/>
      <c r="Y784" s="8"/>
      <c r="Z784" s="8"/>
      <c r="AA784" s="8"/>
      <c r="AB784" s="8"/>
      <c r="AC784" s="8"/>
    </row>
    <row r="785" spans="2:29" ht="13">
      <c r="B785" s="3"/>
      <c r="C785" s="3"/>
      <c r="D785" s="12"/>
      <c r="F785" s="8"/>
      <c r="H785" s="7"/>
      <c r="I785" s="7"/>
      <c r="W785" s="8"/>
      <c r="X785" s="8"/>
      <c r="Y785" s="8"/>
      <c r="Z785" s="8"/>
      <c r="AA785" s="8"/>
      <c r="AB785" s="8"/>
      <c r="AC785" s="8"/>
    </row>
    <row r="786" spans="2:29" ht="13">
      <c r="B786" s="3"/>
      <c r="C786" s="3"/>
      <c r="D786" s="12"/>
      <c r="F786" s="8"/>
      <c r="H786" s="7"/>
      <c r="I786" s="7"/>
      <c r="W786" s="8"/>
      <c r="X786" s="8"/>
      <c r="Y786" s="8"/>
      <c r="Z786" s="8"/>
      <c r="AA786" s="8"/>
      <c r="AB786" s="8"/>
      <c r="AC786" s="8"/>
    </row>
    <row r="787" spans="2:29" ht="13">
      <c r="B787" s="3"/>
      <c r="C787" s="3"/>
      <c r="D787" s="12"/>
      <c r="F787" s="8"/>
      <c r="H787" s="7"/>
      <c r="I787" s="7"/>
      <c r="W787" s="8"/>
      <c r="X787" s="8"/>
      <c r="Y787" s="8"/>
      <c r="Z787" s="8"/>
      <c r="AA787" s="8"/>
      <c r="AB787" s="8"/>
      <c r="AC787" s="8"/>
    </row>
    <row r="788" spans="2:29" ht="13">
      <c r="B788" s="3"/>
      <c r="C788" s="3"/>
      <c r="D788" s="12"/>
      <c r="F788" s="8"/>
      <c r="H788" s="7"/>
      <c r="I788" s="7"/>
      <c r="W788" s="8"/>
      <c r="X788" s="8"/>
      <c r="Y788" s="8"/>
      <c r="Z788" s="8"/>
      <c r="AA788" s="8"/>
      <c r="AB788" s="8"/>
      <c r="AC788" s="8"/>
    </row>
    <row r="789" spans="2:29" ht="13">
      <c r="B789" s="3"/>
      <c r="C789" s="3"/>
      <c r="D789" s="12"/>
      <c r="F789" s="8"/>
      <c r="H789" s="7"/>
      <c r="I789" s="7"/>
      <c r="W789" s="8"/>
      <c r="X789" s="8"/>
      <c r="Y789" s="8"/>
      <c r="Z789" s="8"/>
      <c r="AA789" s="8"/>
      <c r="AB789" s="8"/>
      <c r="AC789" s="8"/>
    </row>
    <row r="790" spans="2:29" ht="13">
      <c r="B790" s="3"/>
      <c r="C790" s="3"/>
      <c r="D790" s="12"/>
      <c r="F790" s="8"/>
      <c r="H790" s="7"/>
      <c r="I790" s="7"/>
      <c r="W790" s="8"/>
      <c r="X790" s="8"/>
      <c r="Y790" s="8"/>
      <c r="Z790" s="8"/>
      <c r="AA790" s="8"/>
      <c r="AB790" s="8"/>
      <c r="AC790" s="8"/>
    </row>
    <row r="791" spans="2:29" ht="13">
      <c r="B791" s="3"/>
      <c r="C791" s="3"/>
      <c r="D791" s="12"/>
      <c r="F791" s="8"/>
      <c r="H791" s="7"/>
      <c r="I791" s="7"/>
      <c r="W791" s="8"/>
      <c r="X791" s="8"/>
      <c r="Y791" s="8"/>
      <c r="Z791" s="8"/>
      <c r="AA791" s="8"/>
      <c r="AB791" s="8"/>
      <c r="AC791" s="8"/>
    </row>
    <row r="792" spans="2:29" ht="13">
      <c r="B792" s="3"/>
      <c r="C792" s="3"/>
      <c r="D792" s="12"/>
      <c r="F792" s="8"/>
      <c r="H792" s="7"/>
      <c r="I792" s="7"/>
      <c r="W792" s="8"/>
      <c r="X792" s="8"/>
      <c r="Y792" s="8"/>
      <c r="Z792" s="8"/>
      <c r="AA792" s="8"/>
      <c r="AB792" s="8"/>
      <c r="AC792" s="8"/>
    </row>
    <row r="793" spans="2:29" ht="13">
      <c r="B793" s="3"/>
      <c r="C793" s="3"/>
      <c r="D793" s="12"/>
      <c r="F793" s="8"/>
      <c r="H793" s="7"/>
      <c r="I793" s="7"/>
      <c r="W793" s="8"/>
      <c r="X793" s="8"/>
      <c r="Y793" s="8"/>
      <c r="Z793" s="8"/>
      <c r="AA793" s="8"/>
      <c r="AB793" s="8"/>
      <c r="AC793" s="8"/>
    </row>
    <row r="794" spans="2:29" ht="13">
      <c r="B794" s="3"/>
      <c r="C794" s="3"/>
      <c r="D794" s="12"/>
      <c r="F794" s="8"/>
      <c r="H794" s="7"/>
      <c r="I794" s="7"/>
      <c r="W794" s="8"/>
      <c r="X794" s="8"/>
      <c r="Y794" s="8"/>
      <c r="Z794" s="8"/>
      <c r="AA794" s="8"/>
      <c r="AB794" s="8"/>
      <c r="AC794" s="8"/>
    </row>
    <row r="795" spans="2:29" ht="13">
      <c r="B795" s="3"/>
      <c r="C795" s="3"/>
      <c r="D795" s="12"/>
      <c r="F795" s="8"/>
      <c r="H795" s="7"/>
      <c r="I795" s="7"/>
      <c r="W795" s="8"/>
      <c r="X795" s="8"/>
      <c r="Y795" s="8"/>
      <c r="Z795" s="8"/>
      <c r="AA795" s="8"/>
      <c r="AB795" s="8"/>
      <c r="AC795" s="8"/>
    </row>
    <row r="796" spans="2:29" ht="13">
      <c r="B796" s="3"/>
      <c r="C796" s="3"/>
      <c r="D796" s="12"/>
      <c r="F796" s="8"/>
      <c r="H796" s="7"/>
      <c r="I796" s="7"/>
      <c r="W796" s="8"/>
      <c r="X796" s="8"/>
      <c r="Y796" s="8"/>
      <c r="Z796" s="8"/>
      <c r="AA796" s="8"/>
      <c r="AB796" s="8"/>
      <c r="AC796" s="8"/>
    </row>
    <row r="797" spans="2:29" ht="13">
      <c r="B797" s="3"/>
      <c r="C797" s="3"/>
      <c r="D797" s="12"/>
      <c r="F797" s="8"/>
      <c r="H797" s="7"/>
      <c r="I797" s="7"/>
      <c r="W797" s="8"/>
      <c r="X797" s="8"/>
      <c r="Y797" s="8"/>
      <c r="Z797" s="8"/>
      <c r="AA797" s="8"/>
      <c r="AB797" s="8"/>
      <c r="AC797" s="8"/>
    </row>
    <row r="798" spans="2:29" ht="13">
      <c r="B798" s="3"/>
      <c r="C798" s="3"/>
      <c r="D798" s="12"/>
      <c r="F798" s="8"/>
      <c r="H798" s="7"/>
      <c r="I798" s="7"/>
      <c r="W798" s="8"/>
      <c r="X798" s="8"/>
      <c r="Y798" s="8"/>
      <c r="Z798" s="8"/>
      <c r="AA798" s="8"/>
      <c r="AB798" s="8"/>
      <c r="AC798" s="8"/>
    </row>
    <row r="799" spans="2:29" ht="13">
      <c r="B799" s="3"/>
      <c r="C799" s="3"/>
      <c r="D799" s="12"/>
      <c r="F799" s="8"/>
      <c r="H799" s="7"/>
      <c r="I799" s="7"/>
      <c r="W799" s="8"/>
      <c r="X799" s="8"/>
      <c r="Y799" s="8"/>
      <c r="Z799" s="8"/>
      <c r="AA799" s="8"/>
      <c r="AB799" s="8"/>
      <c r="AC799" s="8"/>
    </row>
    <row r="800" spans="2:29" ht="13">
      <c r="B800" s="3"/>
      <c r="C800" s="3"/>
      <c r="D800" s="12"/>
      <c r="F800" s="8"/>
      <c r="H800" s="7"/>
      <c r="I800" s="7"/>
      <c r="W800" s="8"/>
      <c r="X800" s="8"/>
      <c r="Y800" s="8"/>
      <c r="Z800" s="8"/>
      <c r="AA800" s="8"/>
      <c r="AB800" s="8"/>
      <c r="AC800" s="8"/>
    </row>
    <row r="801" spans="2:29" ht="13">
      <c r="B801" s="3"/>
      <c r="C801" s="3"/>
      <c r="D801" s="12"/>
      <c r="F801" s="8"/>
      <c r="H801" s="7"/>
      <c r="I801" s="7"/>
      <c r="W801" s="8"/>
      <c r="X801" s="8"/>
      <c r="Y801" s="8"/>
      <c r="Z801" s="8"/>
      <c r="AA801" s="8"/>
      <c r="AB801" s="8"/>
      <c r="AC801" s="8"/>
    </row>
    <row r="802" spans="2:29" ht="13">
      <c r="B802" s="3"/>
      <c r="C802" s="3"/>
      <c r="D802" s="12"/>
      <c r="F802" s="8"/>
      <c r="H802" s="7"/>
      <c r="I802" s="7"/>
      <c r="W802" s="8"/>
      <c r="X802" s="8"/>
      <c r="Y802" s="8"/>
      <c r="Z802" s="8"/>
      <c r="AA802" s="8"/>
      <c r="AB802" s="8"/>
      <c r="AC802" s="8"/>
    </row>
    <row r="803" spans="2:29" ht="13">
      <c r="B803" s="3"/>
      <c r="C803" s="3"/>
      <c r="D803" s="12"/>
      <c r="F803" s="8"/>
      <c r="H803" s="7"/>
      <c r="I803" s="7"/>
      <c r="W803" s="8"/>
      <c r="X803" s="8"/>
      <c r="Y803" s="8"/>
      <c r="Z803" s="8"/>
      <c r="AA803" s="8"/>
      <c r="AB803" s="8"/>
      <c r="AC803" s="8"/>
    </row>
    <row r="804" spans="2:29" ht="13">
      <c r="B804" s="3"/>
      <c r="C804" s="3"/>
      <c r="D804" s="12"/>
      <c r="F804" s="8"/>
      <c r="H804" s="7"/>
      <c r="I804" s="7"/>
      <c r="W804" s="8"/>
      <c r="X804" s="8"/>
      <c r="Y804" s="8"/>
      <c r="Z804" s="8"/>
      <c r="AA804" s="8"/>
      <c r="AB804" s="8"/>
      <c r="AC804" s="8"/>
    </row>
    <row r="805" spans="2:29" ht="13">
      <c r="B805" s="3"/>
      <c r="C805" s="3"/>
      <c r="D805" s="12"/>
      <c r="F805" s="8"/>
      <c r="H805" s="7"/>
      <c r="I805" s="7"/>
      <c r="W805" s="8"/>
      <c r="X805" s="8"/>
      <c r="Y805" s="8"/>
      <c r="Z805" s="8"/>
      <c r="AA805" s="8"/>
      <c r="AB805" s="8"/>
      <c r="AC805" s="8"/>
    </row>
    <row r="806" spans="2:29" ht="13">
      <c r="B806" s="3"/>
      <c r="C806" s="3"/>
      <c r="D806" s="12"/>
      <c r="F806" s="8"/>
      <c r="H806" s="7"/>
      <c r="I806" s="7"/>
      <c r="W806" s="8"/>
      <c r="X806" s="8"/>
      <c r="Y806" s="8"/>
      <c r="Z806" s="8"/>
      <c r="AA806" s="8"/>
      <c r="AB806" s="8"/>
      <c r="AC806" s="8"/>
    </row>
    <row r="807" spans="2:29" ht="13">
      <c r="B807" s="3"/>
      <c r="C807" s="3"/>
      <c r="D807" s="12"/>
      <c r="F807" s="8"/>
      <c r="H807" s="7"/>
      <c r="I807" s="7"/>
      <c r="W807" s="8"/>
      <c r="X807" s="8"/>
      <c r="Y807" s="8"/>
      <c r="Z807" s="8"/>
      <c r="AA807" s="8"/>
      <c r="AB807" s="8"/>
      <c r="AC807" s="8"/>
    </row>
    <row r="808" spans="2:29" ht="13">
      <c r="B808" s="3"/>
      <c r="C808" s="3"/>
      <c r="D808" s="12"/>
      <c r="F808" s="8"/>
      <c r="H808" s="7"/>
      <c r="I808" s="7"/>
      <c r="W808" s="8"/>
      <c r="X808" s="8"/>
      <c r="Y808" s="8"/>
      <c r="Z808" s="8"/>
      <c r="AA808" s="8"/>
      <c r="AB808" s="8"/>
      <c r="AC808" s="8"/>
    </row>
    <row r="809" spans="2:29" ht="13">
      <c r="B809" s="3"/>
      <c r="C809" s="3"/>
      <c r="D809" s="12"/>
      <c r="F809" s="8"/>
      <c r="H809" s="7"/>
      <c r="I809" s="7"/>
      <c r="W809" s="8"/>
      <c r="X809" s="8"/>
      <c r="Y809" s="8"/>
      <c r="Z809" s="8"/>
      <c r="AA809" s="8"/>
      <c r="AB809" s="8"/>
      <c r="AC809" s="8"/>
    </row>
    <row r="810" spans="2:29" ht="13">
      <c r="B810" s="3"/>
      <c r="C810" s="3"/>
      <c r="D810" s="12"/>
      <c r="F810" s="8"/>
      <c r="H810" s="7"/>
      <c r="I810" s="7"/>
      <c r="W810" s="8"/>
      <c r="X810" s="8"/>
      <c r="Y810" s="8"/>
      <c r="Z810" s="8"/>
      <c r="AA810" s="8"/>
      <c r="AB810" s="8"/>
      <c r="AC810" s="8"/>
    </row>
    <row r="811" spans="2:29" ht="13">
      <c r="B811" s="3"/>
      <c r="C811" s="3"/>
      <c r="D811" s="12"/>
      <c r="F811" s="8"/>
      <c r="H811" s="7"/>
      <c r="I811" s="7"/>
      <c r="W811" s="8"/>
      <c r="X811" s="8"/>
      <c r="Y811" s="8"/>
      <c r="Z811" s="8"/>
      <c r="AA811" s="8"/>
      <c r="AB811" s="8"/>
      <c r="AC811" s="8"/>
    </row>
    <row r="812" spans="2:29" ht="13">
      <c r="B812" s="3"/>
      <c r="C812" s="3"/>
      <c r="D812" s="12"/>
      <c r="F812" s="8"/>
      <c r="H812" s="7"/>
      <c r="I812" s="7"/>
      <c r="W812" s="8"/>
      <c r="X812" s="8"/>
      <c r="Y812" s="8"/>
      <c r="Z812" s="8"/>
      <c r="AA812" s="8"/>
      <c r="AB812" s="8"/>
      <c r="AC812" s="8"/>
    </row>
    <row r="813" spans="2:29" ht="13">
      <c r="B813" s="3"/>
      <c r="C813" s="3"/>
      <c r="D813" s="12"/>
      <c r="F813" s="8"/>
      <c r="H813" s="7"/>
      <c r="I813" s="7"/>
      <c r="W813" s="8"/>
      <c r="X813" s="8"/>
      <c r="Y813" s="8"/>
      <c r="Z813" s="8"/>
      <c r="AA813" s="8"/>
      <c r="AB813" s="8"/>
      <c r="AC813" s="8"/>
    </row>
    <row r="814" spans="2:29" ht="13">
      <c r="B814" s="3"/>
      <c r="C814" s="3"/>
      <c r="D814" s="12"/>
      <c r="F814" s="8"/>
      <c r="H814" s="7"/>
      <c r="I814" s="7"/>
      <c r="W814" s="8"/>
      <c r="X814" s="8"/>
      <c r="Y814" s="8"/>
      <c r="Z814" s="8"/>
      <c r="AA814" s="8"/>
      <c r="AB814" s="8"/>
      <c r="AC814" s="8"/>
    </row>
    <row r="815" spans="2:29" ht="13">
      <c r="B815" s="3"/>
      <c r="C815" s="3"/>
      <c r="D815" s="12"/>
      <c r="F815" s="8"/>
      <c r="H815" s="7"/>
      <c r="I815" s="7"/>
      <c r="W815" s="8"/>
      <c r="X815" s="8"/>
      <c r="Y815" s="8"/>
      <c r="Z815" s="8"/>
      <c r="AA815" s="8"/>
      <c r="AB815" s="8"/>
      <c r="AC815" s="8"/>
    </row>
    <row r="816" spans="2:29" ht="13">
      <c r="B816" s="3"/>
      <c r="C816" s="3"/>
      <c r="D816" s="12"/>
      <c r="F816" s="8"/>
      <c r="H816" s="7"/>
      <c r="I816" s="7"/>
      <c r="W816" s="8"/>
      <c r="X816" s="8"/>
      <c r="Y816" s="8"/>
      <c r="Z816" s="8"/>
      <c r="AA816" s="8"/>
      <c r="AB816" s="8"/>
      <c r="AC816" s="8"/>
    </row>
    <row r="817" spans="2:29" ht="13">
      <c r="B817" s="3"/>
      <c r="C817" s="3"/>
      <c r="D817" s="12"/>
      <c r="F817" s="8"/>
      <c r="H817" s="7"/>
      <c r="I817" s="7"/>
      <c r="W817" s="8"/>
      <c r="X817" s="8"/>
      <c r="Y817" s="8"/>
      <c r="Z817" s="8"/>
      <c r="AA817" s="8"/>
      <c r="AB817" s="8"/>
      <c r="AC817" s="8"/>
    </row>
    <row r="818" spans="2:29" ht="13">
      <c r="B818" s="3"/>
      <c r="C818" s="3"/>
      <c r="D818" s="12"/>
      <c r="F818" s="8"/>
      <c r="H818" s="7"/>
      <c r="I818" s="7"/>
      <c r="W818" s="8"/>
      <c r="X818" s="8"/>
      <c r="Y818" s="8"/>
      <c r="Z818" s="8"/>
      <c r="AA818" s="8"/>
      <c r="AB818" s="8"/>
      <c r="AC818" s="8"/>
    </row>
    <row r="819" spans="2:29" ht="13">
      <c r="B819" s="3"/>
      <c r="C819" s="3"/>
      <c r="D819" s="12"/>
      <c r="F819" s="8"/>
      <c r="H819" s="7"/>
      <c r="I819" s="7"/>
      <c r="W819" s="8"/>
      <c r="X819" s="8"/>
      <c r="Y819" s="8"/>
      <c r="Z819" s="8"/>
      <c r="AA819" s="8"/>
      <c r="AB819" s="8"/>
      <c r="AC819" s="8"/>
    </row>
    <row r="820" spans="2:29" ht="13">
      <c r="B820" s="3"/>
      <c r="C820" s="3"/>
      <c r="D820" s="12"/>
      <c r="F820" s="8"/>
      <c r="H820" s="7"/>
      <c r="I820" s="7"/>
      <c r="W820" s="8"/>
      <c r="X820" s="8"/>
      <c r="Y820" s="8"/>
      <c r="Z820" s="8"/>
      <c r="AA820" s="8"/>
      <c r="AB820" s="8"/>
      <c r="AC820" s="8"/>
    </row>
    <row r="821" spans="2:29" ht="13">
      <c r="B821" s="3"/>
      <c r="C821" s="3"/>
      <c r="D821" s="12"/>
      <c r="F821" s="8"/>
      <c r="H821" s="7"/>
      <c r="I821" s="7"/>
      <c r="W821" s="8"/>
      <c r="X821" s="8"/>
      <c r="Y821" s="8"/>
      <c r="Z821" s="8"/>
      <c r="AA821" s="8"/>
      <c r="AB821" s="8"/>
      <c r="AC821" s="8"/>
    </row>
    <row r="822" spans="2:29" ht="13">
      <c r="B822" s="3"/>
      <c r="C822" s="3"/>
      <c r="D822" s="12"/>
      <c r="F822" s="8"/>
      <c r="H822" s="7"/>
      <c r="I822" s="7"/>
      <c r="W822" s="8"/>
      <c r="X822" s="8"/>
      <c r="Y822" s="8"/>
      <c r="Z822" s="8"/>
      <c r="AA822" s="8"/>
      <c r="AB822" s="8"/>
      <c r="AC822" s="8"/>
    </row>
    <row r="823" spans="2:29" ht="13">
      <c r="B823" s="3"/>
      <c r="C823" s="3"/>
      <c r="D823" s="12"/>
      <c r="F823" s="8"/>
      <c r="H823" s="7"/>
      <c r="I823" s="7"/>
      <c r="W823" s="8"/>
      <c r="X823" s="8"/>
      <c r="Y823" s="8"/>
      <c r="Z823" s="8"/>
      <c r="AA823" s="8"/>
      <c r="AB823" s="8"/>
      <c r="AC823" s="8"/>
    </row>
    <row r="824" spans="2:29" ht="13">
      <c r="B824" s="3"/>
      <c r="C824" s="3"/>
      <c r="D824" s="12"/>
      <c r="F824" s="8"/>
      <c r="H824" s="7"/>
      <c r="I824" s="7"/>
      <c r="W824" s="8"/>
      <c r="X824" s="8"/>
      <c r="Y824" s="8"/>
      <c r="Z824" s="8"/>
      <c r="AA824" s="8"/>
      <c r="AB824" s="8"/>
      <c r="AC824" s="8"/>
    </row>
    <row r="825" spans="2:29" ht="13">
      <c r="B825" s="3"/>
      <c r="C825" s="3"/>
      <c r="D825" s="12"/>
      <c r="F825" s="8"/>
      <c r="H825" s="7"/>
      <c r="I825" s="7"/>
      <c r="W825" s="8"/>
      <c r="X825" s="8"/>
      <c r="Y825" s="8"/>
      <c r="Z825" s="8"/>
      <c r="AA825" s="8"/>
      <c r="AB825" s="8"/>
      <c r="AC825" s="8"/>
    </row>
    <row r="826" spans="2:29" ht="13">
      <c r="B826" s="3"/>
      <c r="C826" s="3"/>
      <c r="D826" s="12"/>
      <c r="F826" s="8"/>
      <c r="H826" s="7"/>
      <c r="I826" s="7"/>
      <c r="W826" s="8"/>
      <c r="X826" s="8"/>
      <c r="Y826" s="8"/>
      <c r="Z826" s="8"/>
      <c r="AA826" s="8"/>
      <c r="AB826" s="8"/>
      <c r="AC826" s="8"/>
    </row>
    <row r="827" spans="2:29" ht="13">
      <c r="B827" s="3"/>
      <c r="C827" s="3"/>
      <c r="D827" s="12"/>
      <c r="F827" s="8"/>
      <c r="H827" s="7"/>
      <c r="I827" s="7"/>
      <c r="W827" s="8"/>
      <c r="X827" s="8"/>
      <c r="Y827" s="8"/>
      <c r="Z827" s="8"/>
      <c r="AA827" s="8"/>
      <c r="AB827" s="8"/>
      <c r="AC827" s="8"/>
    </row>
    <row r="828" spans="2:29" ht="13">
      <c r="B828" s="3"/>
      <c r="C828" s="3"/>
      <c r="D828" s="12"/>
      <c r="F828" s="8"/>
      <c r="H828" s="7"/>
      <c r="I828" s="7"/>
      <c r="W828" s="8"/>
      <c r="X828" s="8"/>
      <c r="Y828" s="8"/>
      <c r="Z828" s="8"/>
      <c r="AA828" s="8"/>
      <c r="AB828" s="8"/>
      <c r="AC828" s="8"/>
    </row>
    <row r="829" spans="2:29" ht="13">
      <c r="B829" s="3"/>
      <c r="C829" s="3"/>
      <c r="D829" s="12"/>
      <c r="F829" s="8"/>
      <c r="H829" s="7"/>
      <c r="I829" s="7"/>
      <c r="W829" s="8"/>
      <c r="X829" s="8"/>
      <c r="Y829" s="8"/>
      <c r="Z829" s="8"/>
      <c r="AA829" s="8"/>
      <c r="AB829" s="8"/>
      <c r="AC829" s="8"/>
    </row>
    <row r="830" spans="2:29" ht="13">
      <c r="B830" s="3"/>
      <c r="C830" s="3"/>
      <c r="D830" s="12"/>
      <c r="F830" s="8"/>
      <c r="H830" s="7"/>
      <c r="I830" s="7"/>
      <c r="W830" s="8"/>
      <c r="X830" s="8"/>
      <c r="Y830" s="8"/>
      <c r="Z830" s="8"/>
      <c r="AA830" s="8"/>
      <c r="AB830" s="8"/>
      <c r="AC830" s="8"/>
    </row>
    <row r="831" spans="2:29" ht="13">
      <c r="B831" s="3"/>
      <c r="C831" s="3"/>
      <c r="D831" s="12"/>
      <c r="F831" s="8"/>
      <c r="H831" s="7"/>
      <c r="I831" s="7"/>
      <c r="W831" s="8"/>
      <c r="X831" s="8"/>
      <c r="Y831" s="8"/>
      <c r="Z831" s="8"/>
      <c r="AA831" s="8"/>
      <c r="AB831" s="8"/>
      <c r="AC831" s="8"/>
    </row>
    <row r="832" spans="2:29" ht="13">
      <c r="B832" s="3"/>
      <c r="C832" s="3"/>
      <c r="D832" s="12"/>
      <c r="F832" s="8"/>
      <c r="H832" s="7"/>
      <c r="I832" s="7"/>
      <c r="W832" s="8"/>
      <c r="X832" s="8"/>
      <c r="Y832" s="8"/>
      <c r="Z832" s="8"/>
      <c r="AA832" s="8"/>
      <c r="AB832" s="8"/>
      <c r="AC832" s="8"/>
    </row>
    <row r="833" spans="2:29" ht="13">
      <c r="B833" s="3"/>
      <c r="C833" s="3"/>
      <c r="D833" s="12"/>
      <c r="F833" s="8"/>
      <c r="H833" s="7"/>
      <c r="I833" s="7"/>
      <c r="W833" s="8"/>
      <c r="X833" s="8"/>
      <c r="Y833" s="8"/>
      <c r="Z833" s="8"/>
      <c r="AA833" s="8"/>
      <c r="AB833" s="8"/>
      <c r="AC833" s="8"/>
    </row>
    <row r="834" spans="2:29" ht="13">
      <c r="B834" s="3"/>
      <c r="C834" s="3"/>
      <c r="D834" s="12"/>
      <c r="F834" s="8"/>
      <c r="H834" s="7"/>
      <c r="I834" s="7"/>
      <c r="W834" s="8"/>
      <c r="X834" s="8"/>
      <c r="Y834" s="8"/>
      <c r="Z834" s="8"/>
      <c r="AA834" s="8"/>
      <c r="AB834" s="8"/>
      <c r="AC834" s="8"/>
    </row>
    <row r="835" spans="2:29" ht="13">
      <c r="B835" s="3"/>
      <c r="C835" s="3"/>
      <c r="D835" s="12"/>
      <c r="F835" s="8"/>
      <c r="H835" s="7"/>
      <c r="I835" s="7"/>
      <c r="W835" s="8"/>
      <c r="X835" s="8"/>
      <c r="Y835" s="8"/>
      <c r="Z835" s="8"/>
      <c r="AA835" s="8"/>
      <c r="AB835" s="8"/>
      <c r="AC835" s="8"/>
    </row>
    <row r="836" spans="2:29" ht="13">
      <c r="B836" s="3"/>
      <c r="C836" s="3"/>
      <c r="D836" s="12"/>
      <c r="F836" s="8"/>
      <c r="H836" s="7"/>
      <c r="I836" s="7"/>
      <c r="W836" s="8"/>
      <c r="X836" s="8"/>
      <c r="Y836" s="8"/>
      <c r="Z836" s="8"/>
      <c r="AA836" s="8"/>
      <c r="AB836" s="8"/>
      <c r="AC836" s="8"/>
    </row>
    <row r="837" spans="2:29" ht="13">
      <c r="B837" s="3"/>
      <c r="C837" s="3"/>
      <c r="D837" s="12"/>
      <c r="F837" s="8"/>
      <c r="H837" s="7"/>
      <c r="I837" s="7"/>
      <c r="W837" s="8"/>
      <c r="X837" s="8"/>
      <c r="Y837" s="8"/>
      <c r="Z837" s="8"/>
      <c r="AA837" s="8"/>
      <c r="AB837" s="8"/>
      <c r="AC837" s="8"/>
    </row>
    <row r="838" spans="2:29" ht="13">
      <c r="B838" s="3"/>
      <c r="C838" s="3"/>
      <c r="D838" s="12"/>
      <c r="F838" s="8"/>
      <c r="H838" s="7"/>
      <c r="I838" s="7"/>
      <c r="W838" s="8"/>
      <c r="X838" s="8"/>
      <c r="Y838" s="8"/>
      <c r="Z838" s="8"/>
      <c r="AA838" s="8"/>
      <c r="AB838" s="8"/>
      <c r="AC838" s="8"/>
    </row>
    <row r="839" spans="2:29" ht="13">
      <c r="B839" s="3"/>
      <c r="C839" s="3"/>
      <c r="D839" s="12"/>
      <c r="F839" s="8"/>
      <c r="H839" s="7"/>
      <c r="I839" s="7"/>
      <c r="W839" s="8"/>
      <c r="X839" s="8"/>
      <c r="Y839" s="8"/>
      <c r="Z839" s="8"/>
      <c r="AA839" s="8"/>
      <c r="AB839" s="8"/>
      <c r="AC839" s="8"/>
    </row>
    <row r="840" spans="2:29" ht="13">
      <c r="B840" s="3"/>
      <c r="C840" s="3"/>
      <c r="D840" s="12"/>
      <c r="F840" s="8"/>
      <c r="H840" s="7"/>
      <c r="I840" s="7"/>
      <c r="W840" s="8"/>
      <c r="X840" s="8"/>
      <c r="Y840" s="8"/>
      <c r="Z840" s="8"/>
      <c r="AA840" s="8"/>
      <c r="AB840" s="8"/>
      <c r="AC840" s="8"/>
    </row>
    <row r="841" spans="2:29" ht="13">
      <c r="B841" s="3"/>
      <c r="C841" s="3"/>
      <c r="D841" s="12"/>
      <c r="F841" s="8"/>
      <c r="H841" s="7"/>
      <c r="I841" s="7"/>
      <c r="W841" s="8"/>
      <c r="X841" s="8"/>
      <c r="Y841" s="8"/>
      <c r="Z841" s="8"/>
      <c r="AA841" s="8"/>
      <c r="AB841" s="8"/>
      <c r="AC841" s="8"/>
    </row>
    <row r="842" spans="2:29" ht="13">
      <c r="B842" s="3"/>
      <c r="C842" s="3"/>
      <c r="D842" s="12"/>
      <c r="F842" s="8"/>
      <c r="H842" s="7"/>
      <c r="I842" s="7"/>
      <c r="W842" s="8"/>
      <c r="X842" s="8"/>
      <c r="Y842" s="8"/>
      <c r="Z842" s="8"/>
      <c r="AA842" s="8"/>
      <c r="AB842" s="8"/>
      <c r="AC842" s="8"/>
    </row>
    <row r="843" spans="2:29" ht="13">
      <c r="B843" s="3"/>
      <c r="C843" s="3"/>
      <c r="D843" s="12"/>
      <c r="F843" s="8"/>
      <c r="H843" s="7"/>
      <c r="I843" s="7"/>
      <c r="W843" s="8"/>
      <c r="X843" s="8"/>
      <c r="Y843" s="8"/>
      <c r="Z843" s="8"/>
      <c r="AA843" s="8"/>
      <c r="AB843" s="8"/>
      <c r="AC843" s="8"/>
    </row>
    <row r="844" spans="2:29" ht="13">
      <c r="B844" s="3"/>
      <c r="C844" s="3"/>
      <c r="D844" s="12"/>
      <c r="F844" s="8"/>
      <c r="H844" s="7"/>
      <c r="I844" s="7"/>
      <c r="W844" s="8"/>
      <c r="X844" s="8"/>
      <c r="Y844" s="8"/>
      <c r="Z844" s="8"/>
      <c r="AA844" s="8"/>
      <c r="AB844" s="8"/>
      <c r="AC844" s="8"/>
    </row>
    <row r="845" spans="2:29" ht="13">
      <c r="B845" s="3"/>
      <c r="C845" s="3"/>
      <c r="D845" s="12"/>
      <c r="F845" s="8"/>
      <c r="H845" s="7"/>
      <c r="I845" s="7"/>
      <c r="W845" s="8"/>
      <c r="X845" s="8"/>
      <c r="Y845" s="8"/>
      <c r="Z845" s="8"/>
      <c r="AA845" s="8"/>
      <c r="AB845" s="8"/>
      <c r="AC845" s="8"/>
    </row>
    <row r="846" spans="2:29" ht="13">
      <c r="B846" s="3"/>
      <c r="C846" s="3"/>
      <c r="D846" s="12"/>
      <c r="F846" s="8"/>
      <c r="H846" s="7"/>
      <c r="I846" s="7"/>
      <c r="W846" s="8"/>
      <c r="X846" s="8"/>
      <c r="Y846" s="8"/>
      <c r="Z846" s="8"/>
      <c r="AA846" s="8"/>
      <c r="AB846" s="8"/>
      <c r="AC846" s="8"/>
    </row>
    <row r="847" spans="2:29" ht="13">
      <c r="B847" s="3"/>
      <c r="C847" s="3"/>
      <c r="D847" s="12"/>
      <c r="F847" s="8"/>
      <c r="H847" s="7"/>
      <c r="I847" s="7"/>
      <c r="W847" s="8"/>
      <c r="X847" s="8"/>
      <c r="Y847" s="8"/>
      <c r="Z847" s="8"/>
      <c r="AA847" s="8"/>
      <c r="AB847" s="8"/>
      <c r="AC847" s="8"/>
    </row>
    <row r="848" spans="2:29" ht="13">
      <c r="B848" s="3"/>
      <c r="C848" s="3"/>
      <c r="D848" s="12"/>
      <c r="F848" s="8"/>
      <c r="H848" s="7"/>
      <c r="I848" s="7"/>
      <c r="W848" s="8"/>
      <c r="X848" s="8"/>
      <c r="Y848" s="8"/>
      <c r="Z848" s="8"/>
      <c r="AA848" s="8"/>
      <c r="AB848" s="8"/>
      <c r="AC848" s="8"/>
    </row>
    <row r="849" spans="2:29" ht="13">
      <c r="B849" s="3"/>
      <c r="C849" s="3"/>
      <c r="D849" s="12"/>
      <c r="F849" s="8"/>
      <c r="H849" s="7"/>
      <c r="I849" s="7"/>
      <c r="W849" s="8"/>
      <c r="X849" s="8"/>
      <c r="Y849" s="8"/>
      <c r="Z849" s="8"/>
      <c r="AA849" s="8"/>
      <c r="AB849" s="8"/>
      <c r="AC849" s="8"/>
    </row>
    <row r="850" spans="2:29" ht="13">
      <c r="B850" s="3"/>
      <c r="C850" s="3"/>
      <c r="D850" s="12"/>
      <c r="F850" s="8"/>
      <c r="H850" s="7"/>
      <c r="I850" s="7"/>
      <c r="W850" s="8"/>
      <c r="X850" s="8"/>
      <c r="Y850" s="8"/>
      <c r="Z850" s="8"/>
      <c r="AA850" s="8"/>
      <c r="AB850" s="8"/>
      <c r="AC850" s="8"/>
    </row>
    <row r="851" spans="2:29" ht="13">
      <c r="B851" s="3"/>
      <c r="C851" s="3"/>
      <c r="D851" s="12"/>
      <c r="F851" s="8"/>
      <c r="H851" s="7"/>
      <c r="I851" s="7"/>
      <c r="W851" s="8"/>
      <c r="X851" s="8"/>
      <c r="Y851" s="8"/>
      <c r="Z851" s="8"/>
      <c r="AA851" s="8"/>
      <c r="AB851" s="8"/>
      <c r="AC851" s="8"/>
    </row>
    <row r="852" spans="2:29" ht="13">
      <c r="B852" s="3"/>
      <c r="C852" s="3"/>
      <c r="D852" s="12"/>
      <c r="F852" s="8"/>
      <c r="H852" s="7"/>
      <c r="I852" s="7"/>
      <c r="W852" s="8"/>
      <c r="X852" s="8"/>
      <c r="Y852" s="8"/>
      <c r="Z852" s="8"/>
      <c r="AA852" s="8"/>
      <c r="AB852" s="8"/>
      <c r="AC852" s="8"/>
    </row>
    <row r="853" spans="2:29" ht="13">
      <c r="B853" s="3"/>
      <c r="C853" s="3"/>
      <c r="D853" s="12"/>
      <c r="F853" s="8"/>
      <c r="H853" s="7"/>
      <c r="I853" s="7"/>
      <c r="W853" s="8"/>
      <c r="X853" s="8"/>
      <c r="Y853" s="8"/>
      <c r="Z853" s="8"/>
      <c r="AA853" s="8"/>
      <c r="AB853" s="8"/>
      <c r="AC853" s="8"/>
    </row>
    <row r="854" spans="2:29" ht="13">
      <c r="B854" s="3"/>
      <c r="C854" s="3"/>
      <c r="D854" s="12"/>
      <c r="F854" s="8"/>
      <c r="H854" s="7"/>
      <c r="I854" s="7"/>
      <c r="W854" s="8"/>
      <c r="X854" s="8"/>
      <c r="Y854" s="8"/>
      <c r="Z854" s="8"/>
      <c r="AA854" s="8"/>
      <c r="AB854" s="8"/>
      <c r="AC854" s="8"/>
    </row>
    <row r="855" spans="2:29" ht="13">
      <c r="B855" s="3"/>
      <c r="C855" s="3"/>
      <c r="D855" s="12"/>
      <c r="F855" s="8"/>
      <c r="H855" s="7"/>
      <c r="I855" s="7"/>
      <c r="W855" s="8"/>
      <c r="X855" s="8"/>
      <c r="Y855" s="8"/>
      <c r="Z855" s="8"/>
      <c r="AA855" s="8"/>
      <c r="AB855" s="8"/>
      <c r="AC855" s="8"/>
    </row>
    <row r="856" spans="2:29" ht="13">
      <c r="B856" s="3"/>
      <c r="C856" s="3"/>
      <c r="D856" s="12"/>
      <c r="F856" s="8"/>
      <c r="H856" s="7"/>
      <c r="I856" s="7"/>
      <c r="W856" s="8"/>
      <c r="X856" s="8"/>
      <c r="Y856" s="8"/>
      <c r="Z856" s="8"/>
      <c r="AA856" s="8"/>
      <c r="AB856" s="8"/>
      <c r="AC856" s="8"/>
    </row>
    <row r="857" spans="2:29" ht="13">
      <c r="B857" s="3"/>
      <c r="C857" s="3"/>
      <c r="D857" s="12"/>
      <c r="F857" s="8"/>
      <c r="H857" s="7"/>
      <c r="I857" s="7"/>
      <c r="W857" s="8"/>
      <c r="X857" s="8"/>
      <c r="Y857" s="8"/>
      <c r="Z857" s="8"/>
      <c r="AA857" s="8"/>
      <c r="AB857" s="8"/>
      <c r="AC857" s="8"/>
    </row>
    <row r="858" spans="2:29" ht="13">
      <c r="B858" s="3"/>
      <c r="C858" s="3"/>
      <c r="D858" s="12"/>
      <c r="F858" s="8"/>
      <c r="H858" s="7"/>
      <c r="I858" s="7"/>
      <c r="W858" s="8"/>
      <c r="X858" s="8"/>
      <c r="Y858" s="8"/>
      <c r="Z858" s="8"/>
      <c r="AA858" s="8"/>
      <c r="AB858" s="8"/>
      <c r="AC858" s="8"/>
    </row>
    <row r="859" spans="2:29" ht="13">
      <c r="B859" s="3"/>
      <c r="C859" s="3"/>
      <c r="D859" s="12"/>
      <c r="F859" s="8"/>
      <c r="H859" s="7"/>
      <c r="I859" s="7"/>
      <c r="W859" s="8"/>
      <c r="X859" s="8"/>
      <c r="Y859" s="8"/>
      <c r="Z859" s="8"/>
      <c r="AA859" s="8"/>
      <c r="AB859" s="8"/>
      <c r="AC859" s="8"/>
    </row>
    <row r="860" spans="2:29" ht="13">
      <c r="B860" s="3"/>
      <c r="C860" s="3"/>
      <c r="D860" s="12"/>
      <c r="F860" s="8"/>
      <c r="H860" s="7"/>
      <c r="I860" s="7"/>
      <c r="W860" s="8"/>
      <c r="X860" s="8"/>
      <c r="Y860" s="8"/>
      <c r="Z860" s="8"/>
      <c r="AA860" s="8"/>
      <c r="AB860" s="8"/>
      <c r="AC860" s="8"/>
    </row>
    <row r="861" spans="2:29" ht="13">
      <c r="B861" s="3"/>
      <c r="C861" s="3"/>
      <c r="D861" s="12"/>
      <c r="F861" s="8"/>
      <c r="H861" s="7"/>
      <c r="I861" s="7"/>
      <c r="W861" s="8"/>
      <c r="X861" s="8"/>
      <c r="Y861" s="8"/>
      <c r="Z861" s="8"/>
      <c r="AA861" s="8"/>
      <c r="AB861" s="8"/>
      <c r="AC861" s="8"/>
    </row>
    <row r="862" spans="2:29" ht="13">
      <c r="B862" s="3"/>
      <c r="C862" s="3"/>
      <c r="D862" s="12"/>
      <c r="F862" s="8"/>
      <c r="H862" s="7"/>
      <c r="I862" s="7"/>
      <c r="W862" s="8"/>
      <c r="X862" s="8"/>
      <c r="Y862" s="8"/>
      <c r="Z862" s="8"/>
      <c r="AA862" s="8"/>
      <c r="AB862" s="8"/>
      <c r="AC862" s="8"/>
    </row>
    <row r="863" spans="2:29" ht="13">
      <c r="B863" s="3"/>
      <c r="C863" s="3"/>
      <c r="D863" s="12"/>
      <c r="F863" s="8"/>
      <c r="H863" s="7"/>
      <c r="I863" s="7"/>
      <c r="W863" s="8"/>
      <c r="X863" s="8"/>
      <c r="Y863" s="8"/>
      <c r="Z863" s="8"/>
      <c r="AA863" s="8"/>
      <c r="AB863" s="8"/>
      <c r="AC863" s="8"/>
    </row>
    <row r="864" spans="2:29" ht="13">
      <c r="B864" s="3"/>
      <c r="C864" s="3"/>
      <c r="D864" s="12"/>
      <c r="F864" s="8"/>
      <c r="H864" s="7"/>
      <c r="I864" s="7"/>
      <c r="W864" s="8"/>
      <c r="X864" s="8"/>
      <c r="Y864" s="8"/>
      <c r="Z864" s="8"/>
      <c r="AA864" s="8"/>
      <c r="AB864" s="8"/>
      <c r="AC864" s="8"/>
    </row>
    <row r="865" spans="2:29" ht="13">
      <c r="B865" s="3"/>
      <c r="C865" s="3"/>
      <c r="D865" s="12"/>
      <c r="F865" s="8"/>
      <c r="H865" s="7"/>
      <c r="I865" s="7"/>
      <c r="W865" s="8"/>
      <c r="X865" s="8"/>
      <c r="Y865" s="8"/>
      <c r="Z865" s="8"/>
      <c r="AA865" s="8"/>
      <c r="AB865" s="8"/>
      <c r="AC865" s="8"/>
    </row>
    <row r="866" spans="2:29" ht="13">
      <c r="B866" s="3"/>
      <c r="C866" s="3"/>
      <c r="D866" s="12"/>
      <c r="F866" s="8"/>
      <c r="H866" s="7"/>
      <c r="I866" s="7"/>
      <c r="W866" s="8"/>
      <c r="X866" s="8"/>
      <c r="Y866" s="8"/>
      <c r="Z866" s="8"/>
      <c r="AA866" s="8"/>
      <c r="AB866" s="8"/>
      <c r="AC866" s="8"/>
    </row>
    <row r="867" spans="2:29" ht="13">
      <c r="B867" s="3"/>
      <c r="C867" s="3"/>
      <c r="D867" s="12"/>
      <c r="F867" s="8"/>
      <c r="H867" s="7"/>
      <c r="I867" s="7"/>
      <c r="W867" s="8"/>
      <c r="X867" s="8"/>
      <c r="Y867" s="8"/>
      <c r="Z867" s="8"/>
      <c r="AA867" s="8"/>
      <c r="AB867" s="8"/>
      <c r="AC867" s="8"/>
    </row>
    <row r="868" spans="2:29" ht="13">
      <c r="B868" s="3"/>
      <c r="C868" s="3"/>
      <c r="D868" s="12"/>
      <c r="F868" s="8"/>
      <c r="H868" s="7"/>
      <c r="I868" s="7"/>
      <c r="W868" s="8"/>
      <c r="X868" s="8"/>
      <c r="Y868" s="8"/>
      <c r="Z868" s="8"/>
      <c r="AA868" s="8"/>
      <c r="AB868" s="8"/>
      <c r="AC868" s="8"/>
    </row>
    <row r="869" spans="2:29" ht="13">
      <c r="B869" s="3"/>
      <c r="C869" s="3"/>
      <c r="D869" s="12"/>
      <c r="F869" s="8"/>
      <c r="H869" s="7"/>
      <c r="I869" s="7"/>
      <c r="W869" s="8"/>
      <c r="X869" s="8"/>
      <c r="Y869" s="8"/>
      <c r="Z869" s="8"/>
      <c r="AA869" s="8"/>
      <c r="AB869" s="8"/>
      <c r="AC869" s="8"/>
    </row>
    <row r="870" spans="2:29" ht="13">
      <c r="B870" s="3"/>
      <c r="C870" s="3"/>
      <c r="D870" s="12"/>
      <c r="F870" s="8"/>
      <c r="H870" s="7"/>
      <c r="I870" s="7"/>
      <c r="W870" s="8"/>
      <c r="X870" s="8"/>
      <c r="Y870" s="8"/>
      <c r="Z870" s="8"/>
      <c r="AA870" s="8"/>
      <c r="AB870" s="8"/>
      <c r="AC870" s="8"/>
    </row>
    <row r="871" spans="2:29" ht="13">
      <c r="B871" s="3"/>
      <c r="C871" s="3"/>
      <c r="D871" s="12"/>
      <c r="F871" s="8"/>
      <c r="H871" s="7"/>
      <c r="I871" s="7"/>
      <c r="W871" s="8"/>
      <c r="X871" s="8"/>
      <c r="Y871" s="8"/>
      <c r="Z871" s="8"/>
      <c r="AA871" s="8"/>
      <c r="AB871" s="8"/>
      <c r="AC871" s="8"/>
    </row>
    <row r="872" spans="2:29" ht="13">
      <c r="B872" s="3"/>
      <c r="C872" s="3"/>
      <c r="D872" s="12"/>
      <c r="F872" s="8"/>
      <c r="H872" s="7"/>
      <c r="I872" s="7"/>
      <c r="W872" s="8"/>
      <c r="X872" s="8"/>
      <c r="Y872" s="8"/>
      <c r="Z872" s="8"/>
      <c r="AA872" s="8"/>
      <c r="AB872" s="8"/>
      <c r="AC872" s="8"/>
    </row>
    <row r="873" spans="2:29" ht="13">
      <c r="B873" s="3"/>
      <c r="C873" s="3"/>
      <c r="D873" s="12"/>
      <c r="F873" s="8"/>
      <c r="H873" s="7"/>
      <c r="I873" s="7"/>
      <c r="W873" s="8"/>
      <c r="X873" s="8"/>
      <c r="Y873" s="8"/>
      <c r="Z873" s="8"/>
      <c r="AA873" s="8"/>
      <c r="AB873" s="8"/>
      <c r="AC873" s="8"/>
    </row>
    <row r="874" spans="2:29" ht="13">
      <c r="B874" s="3"/>
      <c r="C874" s="3"/>
      <c r="D874" s="12"/>
      <c r="F874" s="8"/>
      <c r="H874" s="7"/>
      <c r="I874" s="7"/>
      <c r="W874" s="8"/>
      <c r="X874" s="8"/>
      <c r="Y874" s="8"/>
      <c r="Z874" s="8"/>
      <c r="AA874" s="8"/>
      <c r="AB874" s="8"/>
      <c r="AC874" s="8"/>
    </row>
    <row r="875" spans="2:29" ht="13">
      <c r="B875" s="3"/>
      <c r="C875" s="3"/>
      <c r="D875" s="12"/>
      <c r="F875" s="8"/>
      <c r="H875" s="7"/>
      <c r="I875" s="7"/>
      <c r="W875" s="8"/>
      <c r="X875" s="8"/>
      <c r="Y875" s="8"/>
      <c r="Z875" s="8"/>
      <c r="AA875" s="8"/>
      <c r="AB875" s="8"/>
      <c r="AC875" s="8"/>
    </row>
    <row r="876" spans="2:29" ht="13">
      <c r="B876" s="3"/>
      <c r="C876" s="3"/>
      <c r="D876" s="12"/>
      <c r="F876" s="8"/>
      <c r="H876" s="7"/>
      <c r="I876" s="7"/>
      <c r="W876" s="8"/>
      <c r="X876" s="8"/>
      <c r="Y876" s="8"/>
      <c r="Z876" s="8"/>
      <c r="AA876" s="8"/>
      <c r="AB876" s="8"/>
      <c r="AC876" s="8"/>
    </row>
    <row r="877" spans="2:29" ht="13">
      <c r="B877" s="3"/>
      <c r="C877" s="3"/>
      <c r="D877" s="12"/>
      <c r="F877" s="8"/>
      <c r="H877" s="7"/>
      <c r="I877" s="7"/>
      <c r="W877" s="8"/>
      <c r="X877" s="8"/>
      <c r="Y877" s="8"/>
      <c r="Z877" s="8"/>
      <c r="AA877" s="8"/>
      <c r="AB877" s="8"/>
      <c r="AC877" s="8"/>
    </row>
    <row r="878" spans="2:29" ht="13">
      <c r="B878" s="3"/>
      <c r="C878" s="3"/>
      <c r="D878" s="12"/>
      <c r="F878" s="8"/>
      <c r="H878" s="7"/>
      <c r="I878" s="7"/>
      <c r="W878" s="8"/>
      <c r="X878" s="8"/>
      <c r="Y878" s="8"/>
      <c r="Z878" s="8"/>
      <c r="AA878" s="8"/>
      <c r="AB878" s="8"/>
      <c r="AC878" s="8"/>
    </row>
    <row r="879" spans="2:29" ht="13">
      <c r="B879" s="3"/>
      <c r="C879" s="3"/>
      <c r="D879" s="12"/>
      <c r="F879" s="8"/>
      <c r="H879" s="7"/>
      <c r="I879" s="7"/>
      <c r="W879" s="8"/>
      <c r="X879" s="8"/>
      <c r="Y879" s="8"/>
      <c r="Z879" s="8"/>
      <c r="AA879" s="8"/>
      <c r="AB879" s="8"/>
      <c r="AC879" s="8"/>
    </row>
    <row r="880" spans="2:29" ht="13">
      <c r="B880" s="3"/>
      <c r="C880" s="3"/>
      <c r="D880" s="12"/>
      <c r="F880" s="8"/>
      <c r="H880" s="7"/>
      <c r="I880" s="7"/>
      <c r="W880" s="8"/>
      <c r="X880" s="8"/>
      <c r="Y880" s="8"/>
      <c r="Z880" s="8"/>
      <c r="AA880" s="8"/>
      <c r="AB880" s="8"/>
      <c r="AC880" s="8"/>
    </row>
    <row r="881" spans="2:29" ht="13">
      <c r="B881" s="3"/>
      <c r="C881" s="3"/>
      <c r="D881" s="12"/>
      <c r="F881" s="8"/>
      <c r="H881" s="7"/>
      <c r="I881" s="7"/>
      <c r="W881" s="8"/>
      <c r="X881" s="8"/>
      <c r="Y881" s="8"/>
      <c r="Z881" s="8"/>
      <c r="AA881" s="8"/>
      <c r="AB881" s="8"/>
      <c r="AC881" s="8"/>
    </row>
    <row r="882" spans="2:29" ht="13">
      <c r="B882" s="3"/>
      <c r="C882" s="3"/>
      <c r="D882" s="12"/>
      <c r="F882" s="8"/>
      <c r="H882" s="7"/>
      <c r="I882" s="7"/>
      <c r="W882" s="8"/>
      <c r="X882" s="8"/>
      <c r="Y882" s="8"/>
      <c r="Z882" s="8"/>
      <c r="AA882" s="8"/>
      <c r="AB882" s="8"/>
      <c r="AC882" s="8"/>
    </row>
    <row r="883" spans="2:29" ht="13">
      <c r="B883" s="3"/>
      <c r="C883" s="3"/>
      <c r="D883" s="12"/>
      <c r="F883" s="8"/>
      <c r="H883" s="7"/>
      <c r="I883" s="7"/>
      <c r="W883" s="8"/>
      <c r="X883" s="8"/>
      <c r="Y883" s="8"/>
      <c r="Z883" s="8"/>
      <c r="AA883" s="8"/>
      <c r="AB883" s="8"/>
      <c r="AC883" s="8"/>
    </row>
    <row r="884" spans="2:29" ht="13">
      <c r="B884" s="3"/>
      <c r="C884" s="3"/>
      <c r="D884" s="12"/>
      <c r="F884" s="8"/>
      <c r="H884" s="7"/>
      <c r="I884" s="7"/>
      <c r="W884" s="8"/>
      <c r="X884" s="8"/>
      <c r="Y884" s="8"/>
      <c r="Z884" s="8"/>
      <c r="AA884" s="8"/>
      <c r="AB884" s="8"/>
      <c r="AC884" s="8"/>
    </row>
    <row r="885" spans="2:29" ht="13">
      <c r="B885" s="3"/>
      <c r="C885" s="3"/>
      <c r="D885" s="12"/>
      <c r="F885" s="8"/>
      <c r="H885" s="7"/>
      <c r="I885" s="7"/>
      <c r="W885" s="8"/>
      <c r="X885" s="8"/>
      <c r="Y885" s="8"/>
      <c r="Z885" s="8"/>
      <c r="AA885" s="8"/>
      <c r="AB885" s="8"/>
      <c r="AC885" s="8"/>
    </row>
    <row r="886" spans="2:29" ht="13">
      <c r="B886" s="3"/>
      <c r="C886" s="3"/>
      <c r="D886" s="12"/>
      <c r="F886" s="8"/>
      <c r="H886" s="7"/>
      <c r="I886" s="7"/>
      <c r="W886" s="8"/>
      <c r="X886" s="8"/>
      <c r="Y886" s="8"/>
      <c r="Z886" s="8"/>
      <c r="AA886" s="8"/>
      <c r="AB886" s="8"/>
      <c r="AC886" s="8"/>
    </row>
    <row r="887" spans="2:29" ht="13">
      <c r="B887" s="3"/>
      <c r="C887" s="3"/>
      <c r="D887" s="12"/>
      <c r="F887" s="8"/>
      <c r="H887" s="7"/>
      <c r="I887" s="7"/>
      <c r="W887" s="8"/>
      <c r="X887" s="8"/>
      <c r="Y887" s="8"/>
      <c r="Z887" s="8"/>
      <c r="AA887" s="8"/>
      <c r="AB887" s="8"/>
      <c r="AC887" s="8"/>
    </row>
    <row r="888" spans="2:29" ht="13">
      <c r="B888" s="3"/>
      <c r="C888" s="3"/>
      <c r="D888" s="12"/>
      <c r="F888" s="8"/>
      <c r="H888" s="7"/>
      <c r="I888" s="7"/>
      <c r="W888" s="8"/>
      <c r="X888" s="8"/>
      <c r="Y888" s="8"/>
      <c r="Z888" s="8"/>
      <c r="AA888" s="8"/>
      <c r="AB888" s="8"/>
      <c r="AC888" s="8"/>
    </row>
    <row r="889" spans="2:29" ht="13">
      <c r="B889" s="3"/>
      <c r="C889" s="3"/>
      <c r="D889" s="12"/>
      <c r="F889" s="8"/>
      <c r="H889" s="7"/>
      <c r="I889" s="7"/>
      <c r="W889" s="8"/>
      <c r="X889" s="8"/>
      <c r="Y889" s="8"/>
      <c r="Z889" s="8"/>
      <c r="AA889" s="8"/>
      <c r="AB889" s="8"/>
      <c r="AC889" s="8"/>
    </row>
    <row r="890" spans="2:29" ht="13">
      <c r="B890" s="3"/>
      <c r="C890" s="3"/>
      <c r="D890" s="12"/>
      <c r="F890" s="8"/>
      <c r="H890" s="7"/>
      <c r="I890" s="7"/>
      <c r="W890" s="8"/>
      <c r="X890" s="8"/>
      <c r="Y890" s="8"/>
      <c r="Z890" s="8"/>
      <c r="AA890" s="8"/>
      <c r="AB890" s="8"/>
      <c r="AC890" s="8"/>
    </row>
    <row r="891" spans="2:29" ht="13">
      <c r="B891" s="3"/>
      <c r="C891" s="3"/>
      <c r="D891" s="12"/>
      <c r="F891" s="8"/>
      <c r="H891" s="7"/>
      <c r="I891" s="7"/>
      <c r="W891" s="8"/>
      <c r="X891" s="8"/>
      <c r="Y891" s="8"/>
      <c r="Z891" s="8"/>
      <c r="AA891" s="8"/>
      <c r="AB891" s="8"/>
      <c r="AC891" s="8"/>
    </row>
    <row r="892" spans="2:29" ht="13">
      <c r="B892" s="3"/>
      <c r="C892" s="3"/>
      <c r="D892" s="12"/>
      <c r="F892" s="8"/>
      <c r="H892" s="7"/>
      <c r="I892" s="7"/>
      <c r="W892" s="8"/>
      <c r="X892" s="8"/>
      <c r="Y892" s="8"/>
      <c r="Z892" s="8"/>
      <c r="AA892" s="8"/>
      <c r="AB892" s="8"/>
      <c r="AC892" s="8"/>
    </row>
    <row r="893" spans="2:29" ht="13">
      <c r="B893" s="3"/>
      <c r="C893" s="3"/>
      <c r="D893" s="12"/>
      <c r="F893" s="8"/>
      <c r="H893" s="7"/>
      <c r="I893" s="7"/>
      <c r="W893" s="8"/>
      <c r="X893" s="8"/>
      <c r="Y893" s="8"/>
      <c r="Z893" s="8"/>
      <c r="AA893" s="8"/>
      <c r="AB893" s="8"/>
      <c r="AC893" s="8"/>
    </row>
    <row r="894" spans="2:29" ht="13">
      <c r="B894" s="3"/>
      <c r="C894" s="3"/>
      <c r="D894" s="12"/>
      <c r="F894" s="8"/>
      <c r="H894" s="7"/>
      <c r="I894" s="7"/>
      <c r="W894" s="8"/>
      <c r="X894" s="8"/>
      <c r="Y894" s="8"/>
      <c r="Z894" s="8"/>
      <c r="AA894" s="8"/>
      <c r="AB894" s="8"/>
      <c r="AC894" s="8"/>
    </row>
    <row r="895" spans="2:29" ht="13">
      <c r="B895" s="3"/>
      <c r="C895" s="3"/>
      <c r="D895" s="12"/>
      <c r="F895" s="8"/>
      <c r="H895" s="7"/>
      <c r="I895" s="7"/>
      <c r="W895" s="8"/>
      <c r="X895" s="8"/>
      <c r="Y895" s="8"/>
      <c r="Z895" s="8"/>
      <c r="AA895" s="8"/>
      <c r="AB895" s="8"/>
      <c r="AC895" s="8"/>
    </row>
    <row r="896" spans="2:29" ht="13">
      <c r="B896" s="3"/>
      <c r="C896" s="3"/>
      <c r="D896" s="12"/>
      <c r="F896" s="8"/>
      <c r="H896" s="7"/>
      <c r="I896" s="7"/>
      <c r="W896" s="8"/>
      <c r="X896" s="8"/>
      <c r="Y896" s="8"/>
      <c r="Z896" s="8"/>
      <c r="AA896" s="8"/>
      <c r="AB896" s="8"/>
      <c r="AC896" s="8"/>
    </row>
    <row r="897" spans="2:29" ht="13">
      <c r="B897" s="3"/>
      <c r="C897" s="3"/>
      <c r="D897" s="12"/>
      <c r="F897" s="8"/>
      <c r="H897" s="7"/>
      <c r="I897" s="7"/>
      <c r="W897" s="8"/>
      <c r="X897" s="8"/>
      <c r="Y897" s="8"/>
      <c r="Z897" s="8"/>
      <c r="AA897" s="8"/>
      <c r="AB897" s="8"/>
      <c r="AC897" s="8"/>
    </row>
    <row r="898" spans="2:29" ht="13">
      <c r="B898" s="3"/>
      <c r="C898" s="3"/>
      <c r="D898" s="12"/>
      <c r="F898" s="8"/>
      <c r="H898" s="7"/>
      <c r="I898" s="7"/>
      <c r="W898" s="8"/>
      <c r="X898" s="8"/>
      <c r="Y898" s="8"/>
      <c r="Z898" s="8"/>
      <c r="AA898" s="8"/>
      <c r="AB898" s="8"/>
      <c r="AC898" s="8"/>
    </row>
    <row r="899" spans="2:29" ht="13">
      <c r="B899" s="3"/>
      <c r="C899" s="3"/>
      <c r="D899" s="12"/>
      <c r="F899" s="8"/>
      <c r="H899" s="7"/>
      <c r="I899" s="7"/>
      <c r="W899" s="8"/>
      <c r="X899" s="8"/>
      <c r="Y899" s="8"/>
      <c r="Z899" s="8"/>
      <c r="AA899" s="8"/>
      <c r="AB899" s="8"/>
      <c r="AC899" s="8"/>
    </row>
    <row r="900" spans="2:29" ht="13">
      <c r="B900" s="3"/>
      <c r="C900" s="3"/>
      <c r="D900" s="12"/>
      <c r="F900" s="8"/>
      <c r="H900" s="7"/>
      <c r="I900" s="7"/>
      <c r="W900" s="8"/>
      <c r="X900" s="8"/>
      <c r="Y900" s="8"/>
      <c r="Z900" s="8"/>
      <c r="AA900" s="8"/>
      <c r="AB900" s="8"/>
      <c r="AC900" s="8"/>
    </row>
    <row r="901" spans="2:29" ht="13">
      <c r="B901" s="3"/>
      <c r="C901" s="3"/>
      <c r="D901" s="12"/>
      <c r="F901" s="8"/>
      <c r="H901" s="7"/>
      <c r="I901" s="7"/>
      <c r="W901" s="8"/>
      <c r="X901" s="8"/>
      <c r="Y901" s="8"/>
      <c r="Z901" s="8"/>
      <c r="AA901" s="8"/>
      <c r="AB901" s="8"/>
      <c r="AC901" s="8"/>
    </row>
    <row r="902" spans="2:29" ht="13">
      <c r="B902" s="3"/>
      <c r="C902" s="3"/>
      <c r="D902" s="12"/>
      <c r="F902" s="8"/>
      <c r="H902" s="7"/>
      <c r="I902" s="7"/>
      <c r="W902" s="8"/>
      <c r="X902" s="8"/>
      <c r="Y902" s="8"/>
      <c r="Z902" s="8"/>
      <c r="AA902" s="8"/>
      <c r="AB902" s="8"/>
      <c r="AC902" s="8"/>
    </row>
    <row r="903" spans="2:29" ht="13">
      <c r="B903" s="3"/>
      <c r="C903" s="3"/>
      <c r="D903" s="12"/>
      <c r="F903" s="8"/>
      <c r="H903" s="7"/>
      <c r="I903" s="7"/>
      <c r="W903" s="8"/>
      <c r="X903" s="8"/>
      <c r="Y903" s="8"/>
      <c r="Z903" s="8"/>
      <c r="AA903" s="8"/>
      <c r="AB903" s="8"/>
      <c r="AC903" s="8"/>
    </row>
    <row r="904" spans="2:29" ht="13">
      <c r="B904" s="3"/>
      <c r="C904" s="3"/>
      <c r="D904" s="12"/>
      <c r="F904" s="8"/>
      <c r="H904" s="7"/>
      <c r="I904" s="7"/>
      <c r="W904" s="8"/>
      <c r="X904" s="8"/>
      <c r="Y904" s="8"/>
      <c r="Z904" s="8"/>
      <c r="AA904" s="8"/>
      <c r="AB904" s="8"/>
      <c r="AC904" s="8"/>
    </row>
    <row r="905" spans="2:29" ht="13">
      <c r="B905" s="3"/>
      <c r="C905" s="3"/>
      <c r="D905" s="12"/>
      <c r="F905" s="8"/>
      <c r="H905" s="7"/>
      <c r="I905" s="7"/>
      <c r="W905" s="8"/>
      <c r="X905" s="8"/>
      <c r="Y905" s="8"/>
      <c r="Z905" s="8"/>
      <c r="AA905" s="8"/>
      <c r="AB905" s="8"/>
      <c r="AC905" s="8"/>
    </row>
    <row r="906" spans="2:29" ht="13">
      <c r="B906" s="3"/>
      <c r="C906" s="3"/>
      <c r="D906" s="12"/>
      <c r="F906" s="8"/>
      <c r="H906" s="7"/>
      <c r="I906" s="7"/>
      <c r="W906" s="8"/>
      <c r="X906" s="8"/>
      <c r="Y906" s="8"/>
      <c r="Z906" s="8"/>
      <c r="AA906" s="8"/>
      <c r="AB906" s="8"/>
      <c r="AC906" s="8"/>
    </row>
    <row r="907" spans="2:29" ht="13">
      <c r="B907" s="3"/>
      <c r="C907" s="3"/>
      <c r="D907" s="12"/>
      <c r="F907" s="8"/>
      <c r="H907" s="7"/>
      <c r="I907" s="7"/>
      <c r="W907" s="8"/>
      <c r="X907" s="8"/>
      <c r="Y907" s="8"/>
      <c r="Z907" s="8"/>
      <c r="AA907" s="8"/>
      <c r="AB907" s="8"/>
      <c r="AC907" s="8"/>
    </row>
    <row r="908" spans="2:29" ht="13">
      <c r="B908" s="3"/>
      <c r="C908" s="3"/>
      <c r="D908" s="12"/>
      <c r="F908" s="8"/>
      <c r="H908" s="7"/>
      <c r="I908" s="7"/>
      <c r="W908" s="8"/>
      <c r="X908" s="8"/>
      <c r="Y908" s="8"/>
      <c r="Z908" s="8"/>
      <c r="AA908" s="8"/>
      <c r="AB908" s="8"/>
      <c r="AC908" s="8"/>
    </row>
    <row r="909" spans="2:29" ht="13">
      <c r="B909" s="3"/>
      <c r="C909" s="3"/>
      <c r="D909" s="12"/>
      <c r="F909" s="8"/>
      <c r="H909" s="7"/>
      <c r="I909" s="7"/>
      <c r="W909" s="8"/>
      <c r="X909" s="8"/>
      <c r="Y909" s="8"/>
      <c r="Z909" s="8"/>
      <c r="AA909" s="8"/>
      <c r="AB909" s="8"/>
      <c r="AC909" s="8"/>
    </row>
    <row r="910" spans="2:29" ht="13">
      <c r="B910" s="3"/>
      <c r="C910" s="3"/>
      <c r="D910" s="12"/>
      <c r="F910" s="8"/>
      <c r="H910" s="7"/>
      <c r="I910" s="7"/>
      <c r="W910" s="8"/>
      <c r="X910" s="8"/>
      <c r="Y910" s="8"/>
      <c r="Z910" s="8"/>
      <c r="AA910" s="8"/>
      <c r="AB910" s="8"/>
      <c r="AC910" s="8"/>
    </row>
    <row r="911" spans="2:29" ht="13">
      <c r="B911" s="3"/>
      <c r="C911" s="3"/>
      <c r="D911" s="12"/>
      <c r="F911" s="8"/>
      <c r="H911" s="7"/>
      <c r="I911" s="7"/>
      <c r="W911" s="8"/>
      <c r="X911" s="8"/>
      <c r="Y911" s="8"/>
      <c r="Z911" s="8"/>
      <c r="AA911" s="8"/>
      <c r="AB911" s="8"/>
      <c r="AC911" s="8"/>
    </row>
    <row r="912" spans="2:29" ht="13">
      <c r="B912" s="3"/>
      <c r="C912" s="3"/>
      <c r="D912" s="12"/>
      <c r="F912" s="8"/>
      <c r="H912" s="7"/>
      <c r="I912" s="7"/>
      <c r="W912" s="8"/>
      <c r="X912" s="8"/>
      <c r="Y912" s="8"/>
      <c r="Z912" s="8"/>
      <c r="AA912" s="8"/>
      <c r="AB912" s="8"/>
      <c r="AC912" s="8"/>
    </row>
    <row r="913" spans="2:29" ht="13">
      <c r="B913" s="3"/>
      <c r="C913" s="3"/>
      <c r="D913" s="12"/>
      <c r="F913" s="8"/>
      <c r="H913" s="7"/>
      <c r="I913" s="7"/>
      <c r="W913" s="8"/>
      <c r="X913" s="8"/>
      <c r="Y913" s="8"/>
      <c r="Z913" s="8"/>
      <c r="AA913" s="8"/>
      <c r="AB913" s="8"/>
      <c r="AC913" s="8"/>
    </row>
    <row r="914" spans="2:29" ht="13">
      <c r="B914" s="3"/>
      <c r="C914" s="3"/>
      <c r="D914" s="12"/>
      <c r="F914" s="8"/>
      <c r="H914" s="7"/>
      <c r="I914" s="7"/>
      <c r="W914" s="8"/>
      <c r="X914" s="8"/>
      <c r="Y914" s="8"/>
      <c r="Z914" s="8"/>
      <c r="AA914" s="8"/>
      <c r="AB914" s="8"/>
      <c r="AC914" s="8"/>
    </row>
    <row r="915" spans="2:29" ht="13">
      <c r="B915" s="3"/>
      <c r="C915" s="3"/>
      <c r="D915" s="12"/>
      <c r="F915" s="8"/>
      <c r="H915" s="7"/>
      <c r="I915" s="7"/>
      <c r="W915" s="8"/>
      <c r="X915" s="8"/>
      <c r="Y915" s="8"/>
      <c r="Z915" s="8"/>
      <c r="AA915" s="8"/>
      <c r="AB915" s="8"/>
      <c r="AC915" s="8"/>
    </row>
    <row r="916" spans="2:29" ht="13">
      <c r="B916" s="3"/>
      <c r="C916" s="3"/>
      <c r="D916" s="12"/>
      <c r="F916" s="8"/>
      <c r="H916" s="7"/>
      <c r="I916" s="7"/>
      <c r="W916" s="8"/>
      <c r="X916" s="8"/>
      <c r="Y916" s="8"/>
      <c r="Z916" s="8"/>
      <c r="AA916" s="8"/>
      <c r="AB916" s="8"/>
      <c r="AC916" s="8"/>
    </row>
    <row r="917" spans="2:29" ht="13">
      <c r="B917" s="3"/>
      <c r="C917" s="3"/>
      <c r="D917" s="12"/>
      <c r="F917" s="8"/>
      <c r="H917" s="7"/>
      <c r="I917" s="7"/>
      <c r="W917" s="8"/>
      <c r="X917" s="8"/>
      <c r="Y917" s="8"/>
      <c r="Z917" s="8"/>
      <c r="AA917" s="8"/>
      <c r="AB917" s="8"/>
      <c r="AC917" s="8"/>
    </row>
    <row r="918" spans="2:29" ht="13">
      <c r="B918" s="3"/>
      <c r="C918" s="3"/>
      <c r="D918" s="12"/>
      <c r="F918" s="8"/>
      <c r="H918" s="7"/>
      <c r="I918" s="7"/>
      <c r="W918" s="8"/>
      <c r="X918" s="8"/>
      <c r="Y918" s="8"/>
      <c r="Z918" s="8"/>
      <c r="AA918" s="8"/>
      <c r="AB918" s="8"/>
      <c r="AC918" s="8"/>
    </row>
    <row r="919" spans="2:29" ht="13">
      <c r="B919" s="3"/>
      <c r="C919" s="3"/>
      <c r="D919" s="12"/>
      <c r="F919" s="8"/>
      <c r="H919" s="7"/>
      <c r="I919" s="7"/>
      <c r="W919" s="8"/>
      <c r="X919" s="8"/>
      <c r="Y919" s="8"/>
      <c r="Z919" s="8"/>
      <c r="AA919" s="8"/>
      <c r="AB919" s="8"/>
      <c r="AC919" s="8"/>
    </row>
    <row r="920" spans="2:29" ht="13">
      <c r="B920" s="3"/>
      <c r="C920" s="3"/>
      <c r="D920" s="12"/>
      <c r="F920" s="8"/>
      <c r="H920" s="7"/>
      <c r="I920" s="7"/>
      <c r="W920" s="8"/>
      <c r="X920" s="8"/>
      <c r="Y920" s="8"/>
      <c r="Z920" s="8"/>
      <c r="AA920" s="8"/>
      <c r="AB920" s="8"/>
      <c r="AC920" s="8"/>
    </row>
    <row r="921" spans="2:29" ht="13">
      <c r="B921" s="3"/>
      <c r="C921" s="3"/>
      <c r="D921" s="12"/>
      <c r="F921" s="8"/>
      <c r="H921" s="7"/>
      <c r="I921" s="7"/>
      <c r="W921" s="8"/>
      <c r="X921" s="8"/>
      <c r="Y921" s="8"/>
      <c r="Z921" s="8"/>
      <c r="AA921" s="8"/>
      <c r="AB921" s="8"/>
      <c r="AC921" s="8"/>
    </row>
    <row r="922" spans="2:29" ht="13">
      <c r="B922" s="3"/>
      <c r="C922" s="3"/>
      <c r="D922" s="12"/>
      <c r="F922" s="8"/>
      <c r="H922" s="7"/>
      <c r="I922" s="7"/>
      <c r="W922" s="8"/>
      <c r="X922" s="8"/>
      <c r="Y922" s="8"/>
      <c r="Z922" s="8"/>
      <c r="AA922" s="8"/>
      <c r="AB922" s="8"/>
      <c r="AC922" s="8"/>
    </row>
    <row r="923" spans="2:29" ht="13">
      <c r="B923" s="3"/>
      <c r="C923" s="3"/>
      <c r="D923" s="12"/>
      <c r="F923" s="8"/>
      <c r="H923" s="7"/>
      <c r="I923" s="7"/>
      <c r="W923" s="8"/>
      <c r="X923" s="8"/>
      <c r="Y923" s="8"/>
      <c r="Z923" s="8"/>
      <c r="AA923" s="8"/>
      <c r="AB923" s="8"/>
      <c r="AC923" s="8"/>
    </row>
    <row r="924" spans="2:29" ht="13">
      <c r="B924" s="3"/>
      <c r="C924" s="3"/>
      <c r="D924" s="12"/>
      <c r="F924" s="8"/>
      <c r="H924" s="7"/>
      <c r="I924" s="7"/>
      <c r="W924" s="8"/>
      <c r="X924" s="8"/>
      <c r="Y924" s="8"/>
      <c r="Z924" s="8"/>
      <c r="AA924" s="8"/>
      <c r="AB924" s="8"/>
      <c r="AC924" s="8"/>
    </row>
    <row r="925" spans="2:29" ht="13">
      <c r="B925" s="3"/>
      <c r="C925" s="3"/>
      <c r="D925" s="12"/>
      <c r="F925" s="8"/>
      <c r="H925" s="7"/>
      <c r="I925" s="7"/>
      <c r="W925" s="8"/>
      <c r="X925" s="8"/>
      <c r="Y925" s="8"/>
      <c r="Z925" s="8"/>
      <c r="AA925" s="8"/>
      <c r="AB925" s="8"/>
      <c r="AC925" s="8"/>
    </row>
    <row r="926" spans="2:29" ht="13">
      <c r="B926" s="3"/>
      <c r="C926" s="3"/>
      <c r="D926" s="12"/>
      <c r="F926" s="8"/>
      <c r="H926" s="7"/>
      <c r="I926" s="7"/>
      <c r="W926" s="8"/>
      <c r="X926" s="8"/>
      <c r="Y926" s="8"/>
      <c r="Z926" s="8"/>
      <c r="AA926" s="8"/>
      <c r="AB926" s="8"/>
      <c r="AC926" s="8"/>
    </row>
    <row r="927" spans="2:29" ht="13">
      <c r="B927" s="3"/>
      <c r="C927" s="3"/>
      <c r="D927" s="12"/>
      <c r="F927" s="8"/>
      <c r="H927" s="7"/>
      <c r="I927" s="7"/>
      <c r="W927" s="8"/>
      <c r="X927" s="8"/>
      <c r="Y927" s="8"/>
      <c r="Z927" s="8"/>
      <c r="AA927" s="8"/>
      <c r="AB927" s="8"/>
      <c r="AC927" s="8"/>
    </row>
    <row r="928" spans="2:29" ht="13">
      <c r="B928" s="3"/>
      <c r="C928" s="3"/>
      <c r="D928" s="12"/>
      <c r="F928" s="8"/>
      <c r="H928" s="7"/>
      <c r="I928" s="7"/>
      <c r="W928" s="8"/>
      <c r="X928" s="8"/>
      <c r="Y928" s="8"/>
      <c r="Z928" s="8"/>
      <c r="AA928" s="8"/>
      <c r="AB928" s="8"/>
      <c r="AC928" s="8"/>
    </row>
    <row r="929" spans="2:29" ht="13">
      <c r="B929" s="3"/>
      <c r="C929" s="3"/>
      <c r="D929" s="12"/>
      <c r="F929" s="8"/>
      <c r="H929" s="7"/>
      <c r="I929" s="7"/>
      <c r="W929" s="8"/>
      <c r="X929" s="8"/>
      <c r="Y929" s="8"/>
      <c r="Z929" s="8"/>
      <c r="AA929" s="8"/>
      <c r="AB929" s="8"/>
      <c r="AC929" s="8"/>
    </row>
    <row r="930" spans="2:29" ht="13">
      <c r="B930" s="3"/>
      <c r="C930" s="3"/>
      <c r="D930" s="12"/>
      <c r="F930" s="8"/>
      <c r="H930" s="7"/>
      <c r="I930" s="7"/>
      <c r="W930" s="8"/>
      <c r="X930" s="8"/>
      <c r="Y930" s="8"/>
      <c r="Z930" s="8"/>
      <c r="AA930" s="8"/>
      <c r="AB930" s="8"/>
      <c r="AC930" s="8"/>
    </row>
    <row r="931" spans="2:29" ht="13">
      <c r="B931" s="3"/>
      <c r="C931" s="3"/>
      <c r="D931" s="12"/>
      <c r="F931" s="8"/>
      <c r="H931" s="7"/>
      <c r="I931" s="7"/>
      <c r="W931" s="8"/>
      <c r="X931" s="8"/>
      <c r="Y931" s="8"/>
      <c r="Z931" s="8"/>
      <c r="AA931" s="8"/>
      <c r="AB931" s="8"/>
      <c r="AC931" s="8"/>
    </row>
    <row r="932" spans="2:29" ht="13">
      <c r="B932" s="3"/>
      <c r="C932" s="3"/>
      <c r="D932" s="12"/>
      <c r="F932" s="8"/>
      <c r="H932" s="7"/>
      <c r="I932" s="7"/>
      <c r="W932" s="8"/>
      <c r="X932" s="8"/>
      <c r="Y932" s="8"/>
      <c r="Z932" s="8"/>
      <c r="AA932" s="8"/>
      <c r="AB932" s="8"/>
      <c r="AC932" s="8"/>
    </row>
    <row r="933" spans="2:29" ht="13">
      <c r="B933" s="3"/>
      <c r="C933" s="3"/>
      <c r="D933" s="12"/>
      <c r="F933" s="8"/>
      <c r="H933" s="7"/>
      <c r="I933" s="7"/>
      <c r="W933" s="8"/>
      <c r="X933" s="8"/>
      <c r="Y933" s="8"/>
      <c r="Z933" s="8"/>
      <c r="AA933" s="8"/>
      <c r="AB933" s="8"/>
      <c r="AC933" s="8"/>
    </row>
    <row r="934" spans="2:29" ht="13">
      <c r="B934" s="3"/>
      <c r="C934" s="3"/>
      <c r="D934" s="12"/>
      <c r="F934" s="8"/>
      <c r="H934" s="7"/>
      <c r="I934" s="7"/>
      <c r="W934" s="8"/>
      <c r="X934" s="8"/>
      <c r="Y934" s="8"/>
      <c r="Z934" s="8"/>
      <c r="AA934" s="8"/>
      <c r="AB934" s="8"/>
      <c r="AC934" s="8"/>
    </row>
    <row r="935" spans="2:29" ht="13">
      <c r="B935" s="3"/>
      <c r="C935" s="3"/>
      <c r="D935" s="12"/>
      <c r="F935" s="8"/>
      <c r="H935" s="7"/>
      <c r="I935" s="7"/>
      <c r="W935" s="8"/>
      <c r="X935" s="8"/>
      <c r="Y935" s="8"/>
      <c r="Z935" s="8"/>
      <c r="AA935" s="8"/>
      <c r="AB935" s="8"/>
      <c r="AC935" s="8"/>
    </row>
    <row r="936" spans="2:29" ht="13">
      <c r="B936" s="3"/>
      <c r="C936" s="3"/>
      <c r="D936" s="12"/>
      <c r="F936" s="8"/>
      <c r="H936" s="7"/>
      <c r="I936" s="7"/>
      <c r="W936" s="8"/>
      <c r="X936" s="8"/>
      <c r="Y936" s="8"/>
      <c r="Z936" s="8"/>
      <c r="AA936" s="8"/>
      <c r="AB936" s="8"/>
      <c r="AC936" s="8"/>
    </row>
    <row r="937" spans="2:29" ht="13">
      <c r="B937" s="3"/>
      <c r="C937" s="3"/>
      <c r="D937" s="12"/>
      <c r="F937" s="8"/>
      <c r="H937" s="7"/>
      <c r="I937" s="7"/>
      <c r="W937" s="8"/>
      <c r="X937" s="8"/>
      <c r="Y937" s="8"/>
      <c r="Z937" s="8"/>
      <c r="AA937" s="8"/>
      <c r="AB937" s="8"/>
      <c r="AC937" s="8"/>
    </row>
    <row r="938" spans="2:29" ht="13">
      <c r="B938" s="3"/>
      <c r="C938" s="3"/>
      <c r="D938" s="12"/>
      <c r="F938" s="8"/>
      <c r="H938" s="7"/>
      <c r="I938" s="7"/>
      <c r="W938" s="8"/>
      <c r="X938" s="8"/>
      <c r="Y938" s="8"/>
      <c r="Z938" s="8"/>
      <c r="AA938" s="8"/>
      <c r="AB938" s="8"/>
      <c r="AC938" s="8"/>
    </row>
    <row r="939" spans="2:29" ht="13">
      <c r="B939" s="3"/>
      <c r="C939" s="3"/>
      <c r="D939" s="12"/>
      <c r="F939" s="8"/>
      <c r="H939" s="7"/>
      <c r="I939" s="7"/>
      <c r="W939" s="8"/>
      <c r="X939" s="8"/>
      <c r="Y939" s="8"/>
      <c r="Z939" s="8"/>
      <c r="AA939" s="8"/>
      <c r="AB939" s="8"/>
      <c r="AC939" s="8"/>
    </row>
    <row r="940" spans="2:29" ht="13">
      <c r="B940" s="3"/>
      <c r="C940" s="3"/>
      <c r="D940" s="12"/>
      <c r="F940" s="8"/>
      <c r="H940" s="7"/>
      <c r="I940" s="7"/>
      <c r="W940" s="8"/>
      <c r="X940" s="8"/>
      <c r="Y940" s="8"/>
      <c r="Z940" s="8"/>
      <c r="AA940" s="8"/>
      <c r="AB940" s="8"/>
      <c r="AC940" s="8"/>
    </row>
    <row r="941" spans="2:29" ht="13">
      <c r="B941" s="3"/>
      <c r="C941" s="3"/>
      <c r="D941" s="12"/>
      <c r="F941" s="8"/>
      <c r="H941" s="7"/>
      <c r="I941" s="7"/>
      <c r="W941" s="8"/>
      <c r="X941" s="8"/>
      <c r="Y941" s="8"/>
      <c r="Z941" s="8"/>
      <c r="AA941" s="8"/>
      <c r="AB941" s="8"/>
      <c r="AC941" s="8"/>
    </row>
    <row r="942" spans="2:29" ht="13">
      <c r="B942" s="3"/>
      <c r="C942" s="3"/>
      <c r="D942" s="12"/>
      <c r="F942" s="8"/>
      <c r="H942" s="7"/>
      <c r="I942" s="7"/>
      <c r="W942" s="8"/>
      <c r="X942" s="8"/>
      <c r="Y942" s="8"/>
      <c r="Z942" s="8"/>
      <c r="AA942" s="8"/>
      <c r="AB942" s="8"/>
      <c r="AC942" s="8"/>
    </row>
    <row r="943" spans="2:29" ht="13">
      <c r="B943" s="3"/>
      <c r="C943" s="3"/>
      <c r="D943" s="12"/>
      <c r="F943" s="8"/>
      <c r="H943" s="7"/>
      <c r="I943" s="7"/>
      <c r="W943" s="8"/>
      <c r="X943" s="8"/>
      <c r="Y943" s="8"/>
      <c r="Z943" s="8"/>
      <c r="AA943" s="8"/>
      <c r="AB943" s="8"/>
      <c r="AC943" s="8"/>
    </row>
    <row r="944" spans="2:29" ht="13">
      <c r="B944" s="3"/>
      <c r="C944" s="3"/>
      <c r="D944" s="12"/>
      <c r="F944" s="8"/>
      <c r="H944" s="7"/>
      <c r="I944" s="7"/>
      <c r="W944" s="8"/>
      <c r="X944" s="8"/>
      <c r="Y944" s="8"/>
      <c r="Z944" s="8"/>
      <c r="AA944" s="8"/>
      <c r="AB944" s="8"/>
      <c r="AC944" s="8"/>
    </row>
    <row r="945" spans="2:29" ht="13">
      <c r="B945" s="3"/>
      <c r="C945" s="3"/>
      <c r="D945" s="12"/>
      <c r="F945" s="8"/>
      <c r="H945" s="7"/>
      <c r="I945" s="7"/>
      <c r="W945" s="8"/>
      <c r="X945" s="8"/>
      <c r="Y945" s="8"/>
      <c r="Z945" s="8"/>
      <c r="AA945" s="8"/>
      <c r="AB945" s="8"/>
      <c r="AC945" s="8"/>
    </row>
    <row r="946" spans="2:29" ht="13">
      <c r="B946" s="3"/>
      <c r="C946" s="3"/>
      <c r="D946" s="12"/>
      <c r="F946" s="8"/>
      <c r="H946" s="7"/>
      <c r="I946" s="7"/>
      <c r="W946" s="8"/>
      <c r="X946" s="8"/>
      <c r="Y946" s="8"/>
      <c r="Z946" s="8"/>
      <c r="AA946" s="8"/>
      <c r="AB946" s="8"/>
      <c r="AC946" s="8"/>
    </row>
    <row r="947" spans="2:29" ht="13">
      <c r="B947" s="3"/>
      <c r="C947" s="3"/>
      <c r="D947" s="12"/>
      <c r="F947" s="8"/>
      <c r="H947" s="7"/>
      <c r="I947" s="7"/>
      <c r="W947" s="8"/>
      <c r="X947" s="8"/>
      <c r="Y947" s="8"/>
      <c r="Z947" s="8"/>
      <c r="AA947" s="8"/>
      <c r="AB947" s="8"/>
      <c r="AC947" s="8"/>
    </row>
    <row r="948" spans="2:29" ht="13">
      <c r="B948" s="3"/>
      <c r="C948" s="3"/>
      <c r="D948" s="12"/>
      <c r="F948" s="8"/>
      <c r="H948" s="7"/>
      <c r="I948" s="7"/>
      <c r="W948" s="8"/>
      <c r="X948" s="8"/>
      <c r="Y948" s="8"/>
      <c r="Z948" s="8"/>
      <c r="AA948" s="8"/>
      <c r="AB948" s="8"/>
      <c r="AC948" s="8"/>
    </row>
    <row r="949" spans="2:29" ht="13">
      <c r="B949" s="3"/>
      <c r="C949" s="3"/>
      <c r="D949" s="12"/>
      <c r="F949" s="8"/>
      <c r="H949" s="7"/>
      <c r="I949" s="7"/>
      <c r="W949" s="8"/>
      <c r="X949" s="8"/>
      <c r="Y949" s="8"/>
      <c r="Z949" s="8"/>
      <c r="AA949" s="8"/>
      <c r="AB949" s="8"/>
      <c r="AC949" s="8"/>
    </row>
    <row r="950" spans="2:29" ht="13">
      <c r="B950" s="3"/>
      <c r="C950" s="3"/>
      <c r="D950" s="12"/>
      <c r="F950" s="8"/>
      <c r="H950" s="7"/>
      <c r="I950" s="7"/>
      <c r="W950" s="8"/>
      <c r="X950" s="8"/>
      <c r="Y950" s="8"/>
      <c r="Z950" s="8"/>
      <c r="AA950" s="8"/>
      <c r="AB950" s="8"/>
      <c r="AC950" s="8"/>
    </row>
    <row r="951" spans="2:29" ht="13">
      <c r="B951" s="3"/>
      <c r="C951" s="3"/>
      <c r="D951" s="12"/>
      <c r="F951" s="8"/>
      <c r="H951" s="7"/>
      <c r="I951" s="7"/>
      <c r="W951" s="8"/>
      <c r="X951" s="8"/>
      <c r="Y951" s="8"/>
      <c r="Z951" s="8"/>
      <c r="AA951" s="8"/>
      <c r="AB951" s="8"/>
      <c r="AC951" s="8"/>
    </row>
    <row r="952" spans="2:29" ht="13">
      <c r="B952" s="3"/>
      <c r="C952" s="3"/>
      <c r="D952" s="12"/>
      <c r="F952" s="8"/>
      <c r="H952" s="7"/>
      <c r="I952" s="7"/>
      <c r="W952" s="8"/>
      <c r="X952" s="8"/>
      <c r="Y952" s="8"/>
      <c r="Z952" s="8"/>
      <c r="AA952" s="8"/>
      <c r="AB952" s="8"/>
      <c r="AC952" s="8"/>
    </row>
    <row r="953" spans="2:29" ht="13">
      <c r="B953" s="3"/>
      <c r="C953" s="3"/>
      <c r="D953" s="12"/>
      <c r="F953" s="8"/>
      <c r="H953" s="7"/>
      <c r="I953" s="7"/>
      <c r="W953" s="8"/>
      <c r="X953" s="8"/>
      <c r="Y953" s="8"/>
      <c r="Z953" s="8"/>
      <c r="AA953" s="8"/>
      <c r="AB953" s="8"/>
      <c r="AC953" s="8"/>
    </row>
    <row r="954" spans="2:29" ht="13">
      <c r="B954" s="3"/>
      <c r="C954" s="3"/>
      <c r="D954" s="12"/>
      <c r="F954" s="8"/>
      <c r="H954" s="7"/>
      <c r="I954" s="7"/>
      <c r="W954" s="8"/>
      <c r="X954" s="8"/>
      <c r="Y954" s="8"/>
      <c r="Z954" s="8"/>
      <c r="AA954" s="8"/>
      <c r="AB954" s="8"/>
      <c r="AC954" s="8"/>
    </row>
    <row r="955" spans="2:29" ht="13">
      <c r="B955" s="3"/>
      <c r="C955" s="3"/>
      <c r="D955" s="12"/>
      <c r="F955" s="8"/>
      <c r="H955" s="7"/>
      <c r="I955" s="7"/>
      <c r="W955" s="8"/>
      <c r="X955" s="8"/>
      <c r="Y955" s="8"/>
      <c r="Z955" s="8"/>
      <c r="AA955" s="8"/>
      <c r="AB955" s="8"/>
      <c r="AC955" s="8"/>
    </row>
    <row r="956" spans="2:29" ht="13">
      <c r="B956" s="3"/>
      <c r="C956" s="3"/>
      <c r="D956" s="12"/>
      <c r="F956" s="8"/>
      <c r="H956" s="7"/>
      <c r="I956" s="7"/>
      <c r="W956" s="8"/>
      <c r="X956" s="8"/>
      <c r="Y956" s="8"/>
      <c r="Z956" s="8"/>
      <c r="AA956" s="8"/>
      <c r="AB956" s="8"/>
      <c r="AC956" s="8"/>
    </row>
    <row r="957" spans="2:29" ht="13">
      <c r="B957" s="3"/>
      <c r="C957" s="3"/>
      <c r="D957" s="12"/>
      <c r="F957" s="8"/>
      <c r="H957" s="7"/>
      <c r="I957" s="7"/>
      <c r="W957" s="8"/>
      <c r="X957" s="8"/>
      <c r="Y957" s="8"/>
      <c r="Z957" s="8"/>
      <c r="AA957" s="8"/>
      <c r="AB957" s="8"/>
      <c r="AC957" s="8"/>
    </row>
    <row r="958" spans="2:29" ht="13">
      <c r="B958" s="3"/>
      <c r="C958" s="3"/>
      <c r="D958" s="12"/>
      <c r="F958" s="8"/>
      <c r="H958" s="7"/>
      <c r="I958" s="7"/>
      <c r="W958" s="8"/>
      <c r="X958" s="8"/>
      <c r="Y958" s="8"/>
      <c r="Z958" s="8"/>
      <c r="AA958" s="8"/>
      <c r="AB958" s="8"/>
      <c r="AC958" s="8"/>
    </row>
    <row r="959" spans="2:29" ht="13">
      <c r="B959" s="3"/>
      <c r="C959" s="3"/>
      <c r="D959" s="12"/>
      <c r="F959" s="8"/>
      <c r="H959" s="7"/>
      <c r="I959" s="7"/>
      <c r="W959" s="8"/>
      <c r="X959" s="8"/>
      <c r="Y959" s="8"/>
      <c r="Z959" s="8"/>
      <c r="AA959" s="8"/>
      <c r="AB959" s="8"/>
      <c r="AC959" s="8"/>
    </row>
    <row r="960" spans="2:29" ht="13">
      <c r="B960" s="3"/>
      <c r="C960" s="3"/>
      <c r="D960" s="12"/>
      <c r="F960" s="8"/>
      <c r="H960" s="7"/>
      <c r="I960" s="7"/>
      <c r="W960" s="8"/>
      <c r="X960" s="8"/>
      <c r="Y960" s="8"/>
      <c r="Z960" s="8"/>
      <c r="AA960" s="8"/>
      <c r="AB960" s="8"/>
      <c r="AC960" s="8"/>
    </row>
    <row r="961" spans="2:29" ht="13">
      <c r="B961" s="3"/>
      <c r="C961" s="3"/>
      <c r="D961" s="12"/>
      <c r="F961" s="8"/>
      <c r="H961" s="7"/>
      <c r="I961" s="7"/>
      <c r="W961" s="8"/>
      <c r="X961" s="8"/>
      <c r="Y961" s="8"/>
      <c r="Z961" s="8"/>
      <c r="AA961" s="8"/>
      <c r="AB961" s="8"/>
      <c r="AC961" s="8"/>
    </row>
    <row r="962" spans="2:29" ht="13">
      <c r="B962" s="3"/>
      <c r="C962" s="3"/>
      <c r="D962" s="12"/>
      <c r="F962" s="8"/>
      <c r="H962" s="7"/>
      <c r="I962" s="7"/>
      <c r="W962" s="8"/>
      <c r="X962" s="8"/>
      <c r="Y962" s="8"/>
      <c r="Z962" s="8"/>
      <c r="AA962" s="8"/>
      <c r="AB962" s="8"/>
      <c r="AC962" s="8"/>
    </row>
    <row r="963" spans="2:29" ht="13">
      <c r="B963" s="3"/>
      <c r="C963" s="3"/>
      <c r="D963" s="12"/>
      <c r="F963" s="8"/>
      <c r="H963" s="7"/>
      <c r="I963" s="7"/>
      <c r="W963" s="8"/>
      <c r="X963" s="8"/>
      <c r="Y963" s="8"/>
      <c r="Z963" s="8"/>
      <c r="AA963" s="8"/>
      <c r="AB963" s="8"/>
      <c r="AC963" s="8"/>
    </row>
    <row r="964" spans="2:29" ht="13">
      <c r="B964" s="3"/>
      <c r="C964" s="3"/>
      <c r="D964" s="12"/>
      <c r="F964" s="8"/>
      <c r="H964" s="7"/>
      <c r="I964" s="7"/>
      <c r="W964" s="8"/>
      <c r="X964" s="8"/>
      <c r="Y964" s="8"/>
      <c r="Z964" s="8"/>
      <c r="AA964" s="8"/>
      <c r="AB964" s="8"/>
      <c r="AC964" s="8"/>
    </row>
    <row r="965" spans="2:29" ht="13">
      <c r="B965" s="3"/>
      <c r="C965" s="3"/>
      <c r="D965" s="12"/>
      <c r="F965" s="8"/>
      <c r="H965" s="7"/>
      <c r="I965" s="7"/>
      <c r="W965" s="8"/>
      <c r="X965" s="8"/>
      <c r="Y965" s="8"/>
      <c r="Z965" s="8"/>
      <c r="AA965" s="8"/>
      <c r="AB965" s="8"/>
      <c r="AC965" s="8"/>
    </row>
    <row r="966" spans="2:29" ht="13">
      <c r="B966" s="3"/>
      <c r="C966" s="3"/>
      <c r="D966" s="12"/>
      <c r="F966" s="8"/>
      <c r="H966" s="7"/>
      <c r="I966" s="7"/>
      <c r="W966" s="8"/>
      <c r="X966" s="8"/>
      <c r="Y966" s="8"/>
      <c r="Z966" s="8"/>
      <c r="AA966" s="8"/>
      <c r="AB966" s="8"/>
      <c r="AC966" s="8"/>
    </row>
    <row r="967" spans="2:29" ht="13">
      <c r="B967" s="3"/>
      <c r="C967" s="3"/>
      <c r="D967" s="12"/>
      <c r="F967" s="8"/>
      <c r="H967" s="7"/>
      <c r="I967" s="7"/>
      <c r="W967" s="8"/>
      <c r="X967" s="8"/>
      <c r="Y967" s="8"/>
      <c r="Z967" s="8"/>
      <c r="AA967" s="8"/>
      <c r="AB967" s="8"/>
      <c r="AC967" s="8"/>
    </row>
    <row r="968" spans="2:29" ht="13">
      <c r="B968" s="3"/>
      <c r="C968" s="3"/>
      <c r="D968" s="12"/>
      <c r="F968" s="8"/>
      <c r="H968" s="7"/>
      <c r="I968" s="7"/>
      <c r="W968" s="8"/>
      <c r="X968" s="8"/>
      <c r="Y968" s="8"/>
      <c r="Z968" s="8"/>
      <c r="AA968" s="8"/>
      <c r="AB968" s="8"/>
      <c r="AC968" s="8"/>
    </row>
    <row r="969" spans="2:29" ht="13">
      <c r="B969" s="3"/>
      <c r="C969" s="3"/>
      <c r="D969" s="12"/>
      <c r="F969" s="8"/>
      <c r="H969" s="7"/>
      <c r="I969" s="7"/>
      <c r="W969" s="8"/>
      <c r="X969" s="8"/>
      <c r="Y969" s="8"/>
      <c r="Z969" s="8"/>
      <c r="AA969" s="8"/>
      <c r="AB969" s="8"/>
      <c r="AC969" s="8"/>
    </row>
    <row r="970" spans="2:29" ht="13">
      <c r="B970" s="3"/>
      <c r="C970" s="3"/>
      <c r="D970" s="12"/>
      <c r="F970" s="8"/>
      <c r="H970" s="7"/>
      <c r="I970" s="7"/>
      <c r="W970" s="8"/>
      <c r="X970" s="8"/>
      <c r="Y970" s="8"/>
      <c r="Z970" s="8"/>
      <c r="AA970" s="8"/>
      <c r="AB970" s="8"/>
      <c r="AC970" s="8"/>
    </row>
    <row r="971" spans="2:29" ht="13">
      <c r="B971" s="3"/>
      <c r="C971" s="3"/>
      <c r="D971" s="12"/>
      <c r="F971" s="8"/>
      <c r="H971" s="7"/>
      <c r="I971" s="7"/>
      <c r="W971" s="8"/>
      <c r="X971" s="8"/>
      <c r="Y971" s="8"/>
      <c r="Z971" s="8"/>
      <c r="AA971" s="8"/>
      <c r="AB971" s="8"/>
      <c r="AC971" s="8"/>
    </row>
    <row r="972" spans="2:29" ht="13">
      <c r="B972" s="3"/>
      <c r="C972" s="3"/>
      <c r="D972" s="12"/>
      <c r="F972" s="8"/>
      <c r="H972" s="7"/>
      <c r="I972" s="7"/>
      <c r="W972" s="8"/>
      <c r="X972" s="8"/>
      <c r="Y972" s="8"/>
      <c r="Z972" s="8"/>
      <c r="AA972" s="8"/>
      <c r="AB972" s="8"/>
      <c r="AC972" s="8"/>
    </row>
    <row r="973" spans="2:29" ht="13">
      <c r="B973" s="3"/>
      <c r="C973" s="3"/>
      <c r="D973" s="12"/>
      <c r="F973" s="8"/>
      <c r="H973" s="7"/>
      <c r="I973" s="7"/>
      <c r="W973" s="8"/>
      <c r="X973" s="8"/>
      <c r="Y973" s="8"/>
      <c r="Z973" s="8"/>
      <c r="AA973" s="8"/>
      <c r="AB973" s="8"/>
      <c r="AC973" s="8"/>
    </row>
    <row r="974" spans="2:29" ht="13">
      <c r="B974" s="3"/>
      <c r="C974" s="3"/>
      <c r="D974" s="12"/>
      <c r="F974" s="8"/>
      <c r="H974" s="7"/>
      <c r="I974" s="7"/>
      <c r="W974" s="8"/>
      <c r="X974" s="8"/>
      <c r="Y974" s="8"/>
      <c r="Z974" s="8"/>
      <c r="AA974" s="8"/>
      <c r="AB974" s="8"/>
      <c r="AC974" s="8"/>
    </row>
    <row r="975" spans="2:29" ht="13">
      <c r="B975" s="3"/>
      <c r="C975" s="3"/>
      <c r="D975" s="12"/>
      <c r="F975" s="8"/>
      <c r="H975" s="7"/>
      <c r="I975" s="7"/>
      <c r="W975" s="8"/>
      <c r="X975" s="8"/>
      <c r="Y975" s="8"/>
      <c r="Z975" s="8"/>
      <c r="AA975" s="8"/>
      <c r="AB975" s="8"/>
      <c r="AC975" s="8"/>
    </row>
    <row r="976" spans="2:29" ht="13">
      <c r="B976" s="3"/>
      <c r="C976" s="3"/>
      <c r="D976" s="12"/>
      <c r="F976" s="8"/>
      <c r="H976" s="7"/>
      <c r="I976" s="7"/>
      <c r="W976" s="8"/>
      <c r="X976" s="8"/>
      <c r="Y976" s="8"/>
      <c r="Z976" s="8"/>
      <c r="AA976" s="8"/>
      <c r="AB976" s="8"/>
      <c r="AC976" s="8"/>
    </row>
    <row r="977" spans="2:29" ht="13">
      <c r="B977" s="3"/>
      <c r="C977" s="3"/>
      <c r="D977" s="12"/>
      <c r="F977" s="8"/>
      <c r="H977" s="7"/>
      <c r="I977" s="7"/>
      <c r="W977" s="8"/>
      <c r="X977" s="8"/>
      <c r="Y977" s="8"/>
      <c r="Z977" s="8"/>
      <c r="AA977" s="8"/>
      <c r="AB977" s="8"/>
      <c r="AC977" s="8"/>
    </row>
    <row r="978" spans="2:29" ht="13">
      <c r="B978" s="3"/>
      <c r="C978" s="3"/>
      <c r="D978" s="12"/>
      <c r="F978" s="8"/>
      <c r="H978" s="7"/>
      <c r="I978" s="7"/>
      <c r="W978" s="8"/>
      <c r="X978" s="8"/>
      <c r="Y978" s="8"/>
      <c r="Z978" s="8"/>
      <c r="AA978" s="8"/>
      <c r="AB978" s="8"/>
      <c r="AC978" s="8"/>
    </row>
    <row r="979" spans="2:29" ht="13">
      <c r="B979" s="3"/>
      <c r="C979" s="3"/>
      <c r="D979" s="12"/>
      <c r="F979" s="8"/>
      <c r="H979" s="7"/>
      <c r="I979" s="7"/>
      <c r="W979" s="8"/>
      <c r="X979" s="8"/>
      <c r="Y979" s="8"/>
      <c r="Z979" s="8"/>
      <c r="AA979" s="8"/>
      <c r="AB979" s="8"/>
      <c r="AC979" s="8"/>
    </row>
    <row r="980" spans="2:29" ht="13">
      <c r="B980" s="3"/>
      <c r="C980" s="3"/>
      <c r="D980" s="12"/>
      <c r="F980" s="8"/>
      <c r="H980" s="7"/>
      <c r="I980" s="7"/>
      <c r="W980" s="8"/>
      <c r="X980" s="8"/>
      <c r="Y980" s="8"/>
      <c r="Z980" s="8"/>
      <c r="AA980" s="8"/>
      <c r="AB980" s="8"/>
      <c r="AC980" s="8"/>
    </row>
    <row r="981" spans="2:29" ht="13">
      <c r="B981" s="3"/>
      <c r="C981" s="3"/>
      <c r="D981" s="12"/>
      <c r="F981" s="8"/>
      <c r="H981" s="7"/>
      <c r="I981" s="7"/>
      <c r="W981" s="8"/>
      <c r="X981" s="8"/>
      <c r="Y981" s="8"/>
      <c r="Z981" s="8"/>
      <c r="AA981" s="8"/>
      <c r="AB981" s="8"/>
      <c r="AC981" s="8"/>
    </row>
    <row r="982" spans="2:29" ht="13">
      <c r="B982" s="3"/>
      <c r="C982" s="3"/>
      <c r="D982" s="12"/>
      <c r="F982" s="8"/>
      <c r="H982" s="7"/>
      <c r="I982" s="7"/>
      <c r="W982" s="8"/>
      <c r="X982" s="8"/>
      <c r="Y982" s="8"/>
      <c r="Z982" s="8"/>
      <c r="AA982" s="8"/>
      <c r="AB982" s="8"/>
      <c r="AC982" s="8"/>
    </row>
    <row r="983" spans="2:29" ht="13">
      <c r="B983" s="3"/>
      <c r="C983" s="3"/>
      <c r="D983" s="12"/>
      <c r="F983" s="8"/>
      <c r="H983" s="7"/>
      <c r="I983" s="7"/>
      <c r="W983" s="8"/>
      <c r="X983" s="8"/>
      <c r="Y983" s="8"/>
      <c r="Z983" s="8"/>
      <c r="AA983" s="8"/>
      <c r="AB983" s="8"/>
      <c r="AC983" s="8"/>
    </row>
    <row r="984" spans="2:29" ht="13">
      <c r="B984" s="3"/>
      <c r="C984" s="3"/>
      <c r="D984" s="12"/>
      <c r="F984" s="8"/>
      <c r="H984" s="7"/>
      <c r="I984" s="7"/>
      <c r="W984" s="8"/>
      <c r="X984" s="8"/>
      <c r="Y984" s="8"/>
      <c r="Z984" s="8"/>
      <c r="AA984" s="8"/>
      <c r="AB984" s="8"/>
      <c r="AC984" s="8"/>
    </row>
    <row r="985" spans="2:29" ht="13">
      <c r="B985" s="3"/>
      <c r="C985" s="3"/>
      <c r="D985" s="12"/>
      <c r="F985" s="8"/>
      <c r="H985" s="7"/>
      <c r="I985" s="7"/>
      <c r="W985" s="8"/>
      <c r="X985" s="8"/>
      <c r="Y985" s="8"/>
      <c r="Z985" s="8"/>
      <c r="AA985" s="8"/>
      <c r="AB985" s="8"/>
      <c r="AC985" s="8"/>
    </row>
    <row r="986" spans="2:29" ht="13">
      <c r="B986" s="3"/>
      <c r="C986" s="3"/>
      <c r="D986" s="12"/>
      <c r="F986" s="8"/>
      <c r="H986" s="7"/>
      <c r="I986" s="7"/>
      <c r="W986" s="8"/>
      <c r="X986" s="8"/>
      <c r="Y986" s="8"/>
      <c r="Z986" s="8"/>
      <c r="AA986" s="8"/>
      <c r="AB986" s="8"/>
      <c r="AC986" s="8"/>
    </row>
    <row r="987" spans="2:29" ht="13">
      <c r="B987" s="3"/>
      <c r="C987" s="3"/>
      <c r="D987" s="12"/>
      <c r="F987" s="8"/>
      <c r="H987" s="7"/>
      <c r="I987" s="7"/>
      <c r="W987" s="8"/>
      <c r="X987" s="8"/>
      <c r="Y987" s="8"/>
      <c r="Z987" s="8"/>
      <c r="AA987" s="8"/>
      <c r="AB987" s="8"/>
      <c r="AC987" s="8"/>
    </row>
    <row r="988" spans="2:29" ht="13">
      <c r="B988" s="3"/>
      <c r="C988" s="3"/>
      <c r="D988" s="12"/>
      <c r="F988" s="8"/>
      <c r="H988" s="7"/>
      <c r="I988" s="7"/>
      <c r="W988" s="8"/>
      <c r="X988" s="8"/>
      <c r="Y988" s="8"/>
      <c r="Z988" s="8"/>
      <c r="AA988" s="8"/>
      <c r="AB988" s="8"/>
      <c r="AC988" s="8"/>
    </row>
    <row r="989" spans="2:29" ht="13">
      <c r="B989" s="3"/>
      <c r="C989" s="3"/>
      <c r="D989" s="12"/>
      <c r="F989" s="8"/>
      <c r="H989" s="7"/>
      <c r="I989" s="7"/>
      <c r="W989" s="8"/>
      <c r="X989" s="8"/>
      <c r="Y989" s="8"/>
      <c r="Z989" s="8"/>
      <c r="AA989" s="8"/>
      <c r="AB989" s="8"/>
      <c r="AC989" s="8"/>
    </row>
    <row r="990" spans="2:29" ht="13">
      <c r="B990" s="3"/>
      <c r="C990" s="3"/>
      <c r="D990" s="12"/>
      <c r="F990" s="8"/>
      <c r="H990" s="7"/>
      <c r="I990" s="7"/>
      <c r="W990" s="8"/>
      <c r="X990" s="8"/>
      <c r="Y990" s="8"/>
      <c r="Z990" s="8"/>
      <c r="AA990" s="8"/>
      <c r="AB990" s="8"/>
      <c r="AC990" s="8"/>
    </row>
    <row r="991" spans="2:29" ht="13">
      <c r="B991" s="3"/>
      <c r="C991" s="3"/>
      <c r="D991" s="12"/>
      <c r="F991" s="8"/>
      <c r="H991" s="7"/>
      <c r="I991" s="7"/>
      <c r="W991" s="8"/>
      <c r="X991" s="8"/>
      <c r="Y991" s="8"/>
      <c r="Z991" s="8"/>
      <c r="AA991" s="8"/>
      <c r="AB991" s="8"/>
      <c r="AC991" s="8"/>
    </row>
    <row r="992" spans="2:29" ht="13">
      <c r="B992" s="3"/>
      <c r="C992" s="3"/>
      <c r="D992" s="12"/>
      <c r="F992" s="8"/>
      <c r="H992" s="7"/>
      <c r="I992" s="7"/>
      <c r="W992" s="8"/>
      <c r="X992" s="8"/>
      <c r="Y992" s="8"/>
      <c r="Z992" s="8"/>
      <c r="AA992" s="8"/>
      <c r="AB992" s="8"/>
      <c r="AC992" s="8"/>
    </row>
    <row r="993" spans="2:29" ht="13">
      <c r="B993" s="3"/>
      <c r="C993" s="3"/>
      <c r="D993" s="12"/>
      <c r="F993" s="8"/>
      <c r="H993" s="7"/>
      <c r="I993" s="7"/>
      <c r="W993" s="8"/>
      <c r="X993" s="8"/>
      <c r="Y993" s="8"/>
      <c r="Z993" s="8"/>
      <c r="AA993" s="8"/>
      <c r="AB993" s="8"/>
      <c r="AC993" s="8"/>
    </row>
    <row r="994" spans="2:29" ht="13">
      <c r="B994" s="3"/>
      <c r="C994" s="3"/>
      <c r="D994" s="12"/>
      <c r="F994" s="8"/>
      <c r="H994" s="7"/>
      <c r="I994" s="7"/>
      <c r="W994" s="8"/>
      <c r="X994" s="8"/>
      <c r="Y994" s="8"/>
      <c r="Z994" s="8"/>
      <c r="AA994" s="8"/>
      <c r="AB994" s="8"/>
      <c r="AC994" s="8"/>
    </row>
    <row r="995" spans="2:29" ht="13">
      <c r="B995" s="3"/>
      <c r="C995" s="3"/>
      <c r="D995" s="12"/>
      <c r="F995" s="8"/>
      <c r="H995" s="7"/>
      <c r="I995" s="7"/>
      <c r="W995" s="8"/>
      <c r="X995" s="8"/>
      <c r="Y995" s="8"/>
      <c r="Z995" s="8"/>
      <c r="AA995" s="8"/>
      <c r="AB995" s="8"/>
      <c r="AC995" s="8"/>
    </row>
    <row r="996" spans="2:29" ht="13">
      <c r="B996" s="3"/>
      <c r="C996" s="3"/>
      <c r="D996" s="12"/>
      <c r="F996" s="8"/>
      <c r="H996" s="7"/>
      <c r="I996" s="7"/>
      <c r="W996" s="8"/>
      <c r="X996" s="8"/>
      <c r="Y996" s="8"/>
      <c r="Z996" s="8"/>
      <c r="AA996" s="8"/>
      <c r="AB996" s="8"/>
      <c r="AC996" s="8"/>
    </row>
    <row r="997" spans="2:29" ht="13">
      <c r="B997" s="3"/>
      <c r="C997" s="3"/>
      <c r="D997" s="12"/>
      <c r="F997" s="8"/>
      <c r="H997" s="7"/>
      <c r="I997" s="7"/>
      <c r="W997" s="8"/>
      <c r="X997" s="8"/>
      <c r="Y997" s="8"/>
      <c r="Z997" s="8"/>
      <c r="AA997" s="8"/>
      <c r="AB997" s="8"/>
      <c r="AC997" s="8"/>
    </row>
    <row r="998" spans="2:29" ht="13">
      <c r="B998" s="3"/>
      <c r="C998" s="3"/>
      <c r="D998" s="12"/>
      <c r="F998" s="8"/>
      <c r="H998" s="7"/>
      <c r="I998" s="7"/>
      <c r="W998" s="8"/>
      <c r="X998" s="8"/>
      <c r="Y998" s="8"/>
      <c r="Z998" s="8"/>
      <c r="AA998" s="8"/>
      <c r="AB998" s="8"/>
      <c r="AC998" s="8"/>
    </row>
    <row r="999" spans="2:29" ht="13">
      <c r="B999" s="3"/>
      <c r="C999" s="3"/>
      <c r="D999" s="12"/>
      <c r="F999" s="8"/>
      <c r="H999" s="7"/>
      <c r="I999" s="7"/>
      <c r="W999" s="8"/>
      <c r="X999" s="8"/>
      <c r="Y999" s="8"/>
      <c r="Z999" s="8"/>
      <c r="AA999" s="8"/>
      <c r="AB999" s="8"/>
      <c r="AC999" s="8"/>
    </row>
    <row r="1000" spans="2:29" ht="13">
      <c r="B1000" s="3"/>
      <c r="C1000" s="3"/>
      <c r="D1000" s="12"/>
      <c r="F1000" s="8"/>
      <c r="H1000" s="7"/>
      <c r="I1000" s="7"/>
      <c r="W1000" s="8"/>
      <c r="X1000" s="8"/>
      <c r="Y1000" s="8"/>
      <c r="Z1000" s="8"/>
      <c r="AA1000" s="8"/>
      <c r="AB1000" s="8"/>
      <c r="AC1000" s="8"/>
    </row>
    <row r="1001" spans="2:29" ht="13">
      <c r="B1001" s="3"/>
      <c r="C1001" s="3"/>
      <c r="D1001" s="12"/>
      <c r="F1001" s="8"/>
      <c r="H1001" s="7"/>
      <c r="I1001" s="7"/>
      <c r="W1001" s="8"/>
      <c r="X1001" s="8"/>
      <c r="Y1001" s="8"/>
      <c r="Z1001" s="8"/>
      <c r="AA1001" s="8"/>
      <c r="AB1001" s="8"/>
      <c r="AC1001" s="8"/>
    </row>
    <row r="1002" spans="2:29" ht="13">
      <c r="B1002" s="3"/>
      <c r="C1002" s="3"/>
      <c r="D1002" s="12"/>
      <c r="F1002" s="8"/>
      <c r="H1002" s="7"/>
      <c r="I1002" s="7"/>
      <c r="W1002" s="8"/>
      <c r="X1002" s="8"/>
      <c r="Y1002" s="8"/>
      <c r="Z1002" s="8"/>
      <c r="AA1002" s="8"/>
      <c r="AB1002" s="8"/>
      <c r="AC1002" s="8"/>
    </row>
    <row r="1003" spans="2:29" ht="13">
      <c r="B1003" s="3"/>
      <c r="C1003" s="3"/>
      <c r="D1003" s="12"/>
      <c r="F1003" s="8"/>
      <c r="H1003" s="7"/>
      <c r="I1003" s="7"/>
      <c r="W1003" s="8"/>
      <c r="X1003" s="8"/>
      <c r="Y1003" s="8"/>
      <c r="Z1003" s="8"/>
      <c r="AA1003" s="8"/>
      <c r="AB1003" s="8"/>
      <c r="AC1003" s="8"/>
    </row>
    <row r="1004" spans="2:29" ht="13">
      <c r="B1004" s="3"/>
      <c r="C1004" s="3"/>
      <c r="D1004" s="12"/>
      <c r="F1004" s="8"/>
      <c r="H1004" s="7"/>
      <c r="I1004" s="7"/>
      <c r="W1004" s="8"/>
      <c r="X1004" s="8"/>
      <c r="Y1004" s="8"/>
      <c r="Z1004" s="8"/>
      <c r="AA1004" s="8"/>
      <c r="AB1004" s="8"/>
      <c r="AC1004" s="8"/>
    </row>
    <row r="1005" spans="2:29" ht="13">
      <c r="B1005" s="3"/>
      <c r="C1005" s="3"/>
      <c r="D1005" s="12"/>
      <c r="F1005" s="8"/>
      <c r="H1005" s="7"/>
      <c r="I1005" s="7"/>
      <c r="W1005" s="8"/>
      <c r="X1005" s="8"/>
      <c r="Y1005" s="8"/>
      <c r="Z1005" s="8"/>
      <c r="AA1005" s="8"/>
      <c r="AB1005" s="8"/>
      <c r="AC1005" s="8"/>
    </row>
    <row r="1006" spans="2:29" ht="13">
      <c r="B1006" s="3"/>
      <c r="C1006" s="3"/>
      <c r="D1006" s="12"/>
      <c r="F1006" s="8"/>
      <c r="H1006" s="7"/>
      <c r="I1006" s="7"/>
      <c r="W1006" s="8"/>
      <c r="X1006" s="8"/>
      <c r="Y1006" s="8"/>
      <c r="Z1006" s="8"/>
      <c r="AA1006" s="8"/>
      <c r="AB1006" s="8"/>
      <c r="AC1006" s="8"/>
    </row>
    <row r="1007" spans="2:29" ht="13">
      <c r="B1007" s="3"/>
      <c r="C1007" s="3"/>
      <c r="D1007" s="12"/>
      <c r="F1007" s="8"/>
      <c r="H1007" s="7"/>
      <c r="I1007" s="7"/>
      <c r="W1007" s="8"/>
      <c r="X1007" s="8"/>
      <c r="Y1007" s="8"/>
      <c r="Z1007" s="8"/>
      <c r="AA1007" s="8"/>
      <c r="AB1007" s="8"/>
      <c r="AC1007" s="8"/>
    </row>
    <row r="1008" spans="2:29" ht="13">
      <c r="B1008" s="3"/>
      <c r="C1008" s="3"/>
      <c r="D1008" s="12"/>
      <c r="F1008" s="8"/>
      <c r="H1008" s="7"/>
      <c r="I1008" s="7"/>
      <c r="W1008" s="8"/>
      <c r="X1008" s="8"/>
      <c r="Y1008" s="8"/>
      <c r="Z1008" s="8"/>
      <c r="AA1008" s="8"/>
      <c r="AB1008" s="8"/>
      <c r="AC1008" s="8"/>
    </row>
    <row r="1009" spans="2:29" ht="13">
      <c r="B1009" s="3"/>
      <c r="C1009" s="3"/>
      <c r="D1009" s="12"/>
      <c r="F1009" s="8"/>
      <c r="H1009" s="7"/>
      <c r="I1009" s="7"/>
      <c r="W1009" s="8"/>
      <c r="X1009" s="8"/>
      <c r="Y1009" s="8"/>
      <c r="Z1009" s="8"/>
      <c r="AA1009" s="8"/>
      <c r="AB1009" s="8"/>
      <c r="AC1009" s="8"/>
    </row>
    <row r="1010" spans="2:29" ht="13">
      <c r="B1010" s="3"/>
      <c r="C1010" s="3"/>
      <c r="D1010" s="12"/>
      <c r="F1010" s="8"/>
      <c r="H1010" s="7"/>
      <c r="I1010" s="7"/>
      <c r="W1010" s="8"/>
      <c r="X1010" s="8"/>
      <c r="Y1010" s="8"/>
      <c r="Z1010" s="8"/>
      <c r="AA1010" s="8"/>
      <c r="AB1010" s="8"/>
      <c r="AC1010" s="8"/>
    </row>
    <row r="1011" spans="2:29" ht="13">
      <c r="B1011" s="3"/>
      <c r="C1011" s="3"/>
      <c r="D1011" s="12"/>
      <c r="F1011" s="8"/>
      <c r="H1011" s="7"/>
      <c r="I1011" s="7"/>
      <c r="W1011" s="8"/>
      <c r="X1011" s="8"/>
      <c r="Y1011" s="8"/>
      <c r="Z1011" s="8"/>
      <c r="AA1011" s="8"/>
      <c r="AB1011" s="8"/>
      <c r="AC1011" s="8"/>
    </row>
    <row r="1012" spans="2:29" ht="13">
      <c r="B1012" s="3"/>
      <c r="C1012" s="3"/>
      <c r="D1012" s="12"/>
      <c r="F1012" s="8"/>
      <c r="H1012" s="7"/>
      <c r="I1012" s="7"/>
      <c r="W1012" s="8"/>
      <c r="X1012" s="8"/>
      <c r="Y1012" s="8"/>
      <c r="Z1012" s="8"/>
      <c r="AA1012" s="8"/>
      <c r="AB1012" s="8"/>
      <c r="AC1012" s="8"/>
    </row>
    <row r="1013" spans="2:29" ht="13">
      <c r="B1013" s="3"/>
      <c r="C1013" s="3"/>
      <c r="D1013" s="12"/>
      <c r="F1013" s="8"/>
      <c r="H1013" s="7"/>
      <c r="I1013" s="7"/>
      <c r="W1013" s="8"/>
      <c r="X1013" s="8"/>
      <c r="Y1013" s="8"/>
      <c r="Z1013" s="8"/>
      <c r="AA1013" s="8"/>
      <c r="AB1013" s="8"/>
      <c r="AC1013" s="8"/>
    </row>
    <row r="1014" spans="2:29" ht="13">
      <c r="B1014" s="3"/>
      <c r="C1014" s="3"/>
      <c r="D1014" s="12"/>
      <c r="F1014" s="8"/>
      <c r="H1014" s="7"/>
      <c r="I1014" s="7"/>
      <c r="W1014" s="8"/>
      <c r="X1014" s="8"/>
      <c r="Y1014" s="8"/>
      <c r="Z1014" s="8"/>
      <c r="AA1014" s="8"/>
      <c r="AB1014" s="8"/>
      <c r="AC1014" s="8"/>
    </row>
    <row r="1015" spans="2:29" ht="13">
      <c r="B1015" s="3"/>
      <c r="C1015" s="3"/>
      <c r="D1015" s="12"/>
      <c r="F1015" s="8"/>
      <c r="H1015" s="7"/>
      <c r="I1015" s="7"/>
      <c r="W1015" s="8"/>
      <c r="X1015" s="8"/>
      <c r="Y1015" s="8"/>
      <c r="Z1015" s="8"/>
      <c r="AA1015" s="8"/>
      <c r="AB1015" s="8"/>
      <c r="AC1015" s="8"/>
    </row>
    <row r="1016" spans="2:29" ht="13">
      <c r="B1016" s="3"/>
      <c r="C1016" s="3"/>
      <c r="D1016" s="12"/>
      <c r="F1016" s="8"/>
      <c r="H1016" s="7"/>
      <c r="I1016" s="7"/>
      <c r="W1016" s="8"/>
      <c r="X1016" s="8"/>
      <c r="Y1016" s="8"/>
      <c r="Z1016" s="8"/>
      <c r="AA1016" s="8"/>
      <c r="AB1016" s="8"/>
      <c r="AC1016" s="8"/>
    </row>
    <row r="1017" spans="2:29" ht="13">
      <c r="B1017" s="3"/>
      <c r="C1017" s="3"/>
      <c r="D1017" s="12"/>
      <c r="F1017" s="8"/>
      <c r="H1017" s="7"/>
      <c r="I1017" s="7"/>
      <c r="W1017" s="8"/>
      <c r="X1017" s="8"/>
      <c r="Y1017" s="8"/>
      <c r="Z1017" s="8"/>
      <c r="AA1017" s="8"/>
      <c r="AB1017" s="8"/>
      <c r="AC1017" s="8"/>
    </row>
    <row r="1018" spans="2:29" ht="13">
      <c r="B1018" s="3"/>
      <c r="C1018" s="3"/>
      <c r="D1018" s="12"/>
      <c r="F1018" s="8"/>
      <c r="H1018" s="7"/>
      <c r="I1018" s="7"/>
      <c r="W1018" s="8"/>
      <c r="X1018" s="8"/>
      <c r="Y1018" s="8"/>
      <c r="Z1018" s="8"/>
      <c r="AA1018" s="8"/>
      <c r="AB1018" s="8"/>
      <c r="AC1018" s="8"/>
    </row>
    <row r="1019" spans="2:29" ht="13">
      <c r="B1019" s="3"/>
      <c r="C1019" s="3"/>
      <c r="D1019" s="12"/>
      <c r="F1019" s="8"/>
      <c r="H1019" s="7"/>
      <c r="I1019" s="7"/>
      <c r="W1019" s="8"/>
      <c r="X1019" s="8"/>
      <c r="Y1019" s="8"/>
      <c r="Z1019" s="8"/>
      <c r="AA1019" s="8"/>
      <c r="AB1019" s="8"/>
      <c r="AC1019" s="8"/>
    </row>
    <row r="1020" spans="2:29" ht="13">
      <c r="B1020" s="3"/>
      <c r="C1020" s="3"/>
      <c r="D1020" s="12"/>
      <c r="F1020" s="8"/>
      <c r="H1020" s="7"/>
      <c r="I1020" s="7"/>
      <c r="W1020" s="8"/>
      <c r="X1020" s="8"/>
      <c r="Y1020" s="8"/>
      <c r="Z1020" s="8"/>
      <c r="AA1020" s="8"/>
      <c r="AB1020" s="8"/>
      <c r="AC1020" s="8"/>
    </row>
    <row r="1021" spans="2:29" ht="13">
      <c r="B1021" s="3"/>
      <c r="C1021" s="3"/>
      <c r="D1021" s="12"/>
      <c r="F1021" s="8"/>
      <c r="H1021" s="7"/>
      <c r="I1021" s="7"/>
      <c r="W1021" s="8"/>
      <c r="X1021" s="8"/>
      <c r="Y1021" s="8"/>
      <c r="Z1021" s="8"/>
      <c r="AA1021" s="8"/>
      <c r="AB1021" s="8"/>
      <c r="AC1021" s="8"/>
    </row>
    <row r="1022" spans="2:29" ht="13">
      <c r="B1022" s="3"/>
      <c r="C1022" s="3"/>
      <c r="D1022" s="12"/>
      <c r="F1022" s="8"/>
      <c r="H1022" s="7"/>
      <c r="I1022" s="7"/>
      <c r="W1022" s="8"/>
      <c r="X1022" s="8"/>
      <c r="Y1022" s="8"/>
      <c r="Z1022" s="8"/>
      <c r="AA1022" s="8"/>
      <c r="AB1022" s="8"/>
      <c r="AC1022" s="8"/>
    </row>
    <row r="1023" spans="2:29" ht="13">
      <c r="B1023" s="3"/>
      <c r="C1023" s="3"/>
      <c r="D1023" s="12"/>
      <c r="F1023" s="8"/>
      <c r="H1023" s="7"/>
      <c r="I1023" s="7"/>
      <c r="W1023" s="8"/>
      <c r="X1023" s="8"/>
      <c r="Y1023" s="8"/>
      <c r="Z1023" s="8"/>
      <c r="AA1023" s="8"/>
      <c r="AB1023" s="8"/>
      <c r="AC1023" s="8"/>
    </row>
    <row r="1024" spans="2:29" ht="13">
      <c r="B1024" s="3"/>
      <c r="C1024" s="3"/>
      <c r="D1024" s="12"/>
      <c r="F1024" s="8"/>
      <c r="H1024" s="7"/>
      <c r="I1024" s="7"/>
      <c r="W1024" s="8"/>
      <c r="X1024" s="8"/>
      <c r="Y1024" s="8"/>
      <c r="Z1024" s="8"/>
      <c r="AA1024" s="8"/>
      <c r="AB1024" s="8"/>
      <c r="AC1024" s="8"/>
    </row>
    <row r="1025" spans="2:29" ht="13">
      <c r="B1025" s="3"/>
      <c r="C1025" s="3"/>
      <c r="D1025" s="12"/>
      <c r="F1025" s="8"/>
      <c r="H1025" s="7"/>
      <c r="I1025" s="7"/>
      <c r="W1025" s="8"/>
      <c r="X1025" s="8"/>
      <c r="Y1025" s="8"/>
      <c r="Z1025" s="8"/>
      <c r="AA1025" s="8"/>
      <c r="AB1025" s="8"/>
      <c r="AC1025" s="8"/>
    </row>
    <row r="1026" spans="2:29" ht="13">
      <c r="B1026" s="3"/>
      <c r="C1026" s="3"/>
      <c r="D1026" s="12"/>
      <c r="F1026" s="8"/>
      <c r="H1026" s="7"/>
      <c r="I1026" s="7"/>
      <c r="W1026" s="8"/>
      <c r="X1026" s="8"/>
      <c r="Y1026" s="8"/>
      <c r="Z1026" s="8"/>
      <c r="AA1026" s="8"/>
      <c r="AB1026" s="8"/>
      <c r="AC1026" s="8"/>
    </row>
    <row r="1027" spans="2:29" ht="13">
      <c r="B1027" s="3"/>
      <c r="C1027" s="3"/>
      <c r="D1027" s="12"/>
      <c r="F1027" s="8"/>
      <c r="H1027" s="7"/>
      <c r="I1027" s="7"/>
      <c r="W1027" s="8"/>
      <c r="X1027" s="8"/>
      <c r="Y1027" s="8"/>
      <c r="Z1027" s="8"/>
      <c r="AA1027" s="8"/>
      <c r="AB1027" s="8"/>
      <c r="AC1027" s="8"/>
    </row>
    <row r="1028" spans="2:29" ht="13">
      <c r="B1028" s="3"/>
      <c r="C1028" s="3"/>
      <c r="D1028" s="12"/>
      <c r="F1028" s="8"/>
      <c r="H1028" s="7"/>
      <c r="I1028" s="7"/>
      <c r="W1028" s="8"/>
      <c r="X1028" s="8"/>
      <c r="Y1028" s="8"/>
      <c r="Z1028" s="8"/>
      <c r="AA1028" s="8"/>
      <c r="AB1028" s="8"/>
      <c r="AC1028" s="8"/>
    </row>
    <row r="1029" spans="2:29" ht="13">
      <c r="B1029" s="3"/>
      <c r="C1029" s="3"/>
      <c r="D1029" s="12"/>
      <c r="F1029" s="8"/>
      <c r="H1029" s="7"/>
      <c r="I1029" s="7"/>
      <c r="W1029" s="8"/>
      <c r="X1029" s="8"/>
      <c r="Y1029" s="8"/>
      <c r="Z1029" s="8"/>
      <c r="AA1029" s="8"/>
      <c r="AB1029" s="8"/>
      <c r="AC1029" s="8"/>
    </row>
    <row r="1030" spans="2:29" ht="13">
      <c r="B1030" s="3"/>
      <c r="C1030" s="3"/>
      <c r="D1030" s="12"/>
      <c r="F1030" s="8"/>
      <c r="H1030" s="7"/>
      <c r="I1030" s="7"/>
      <c r="W1030" s="8"/>
      <c r="X1030" s="8"/>
      <c r="Y1030" s="8"/>
      <c r="Z1030" s="8"/>
      <c r="AA1030" s="8"/>
      <c r="AB1030" s="8"/>
      <c r="AC1030" s="8"/>
    </row>
    <row r="1031" spans="2:29" ht="13">
      <c r="B1031" s="3"/>
      <c r="C1031" s="3"/>
      <c r="D1031" s="12"/>
      <c r="F1031" s="8"/>
      <c r="H1031" s="7"/>
      <c r="I1031" s="7"/>
      <c r="W1031" s="8"/>
      <c r="X1031" s="8"/>
      <c r="Y1031" s="8"/>
      <c r="Z1031" s="8"/>
      <c r="AA1031" s="8"/>
      <c r="AB1031" s="8"/>
      <c r="AC1031" s="8"/>
    </row>
    <row r="1032" spans="2:29" ht="13">
      <c r="B1032" s="3"/>
      <c r="C1032" s="3"/>
      <c r="D1032" s="12"/>
      <c r="F1032" s="8"/>
      <c r="H1032" s="7"/>
      <c r="I1032" s="7"/>
      <c r="W1032" s="8"/>
      <c r="X1032" s="8"/>
      <c r="Y1032" s="8"/>
      <c r="Z1032" s="8"/>
      <c r="AA1032" s="8"/>
      <c r="AB1032" s="8"/>
      <c r="AC1032" s="8"/>
    </row>
    <row r="1033" spans="2:29" ht="13">
      <c r="B1033" s="3"/>
      <c r="C1033" s="3"/>
      <c r="D1033" s="12"/>
      <c r="F1033" s="8"/>
      <c r="H1033" s="7"/>
      <c r="I1033" s="7"/>
      <c r="W1033" s="8"/>
      <c r="X1033" s="8"/>
      <c r="Y1033" s="8"/>
      <c r="Z1033" s="8"/>
      <c r="AA1033" s="8"/>
      <c r="AB1033" s="8"/>
      <c r="AC1033" s="8"/>
    </row>
    <row r="1034" spans="2:29" ht="13">
      <c r="B1034" s="3"/>
      <c r="C1034" s="3"/>
      <c r="D1034" s="12"/>
      <c r="F1034" s="8"/>
      <c r="H1034" s="7"/>
      <c r="I1034" s="7"/>
      <c r="W1034" s="8"/>
      <c r="X1034" s="8"/>
      <c r="Y1034" s="8"/>
      <c r="Z1034" s="8"/>
      <c r="AA1034" s="8"/>
      <c r="AB1034" s="8"/>
      <c r="AC1034" s="8"/>
    </row>
    <row r="1035" spans="2:29" ht="13">
      <c r="B1035" s="3"/>
      <c r="C1035" s="3"/>
      <c r="D1035" s="12"/>
      <c r="F1035" s="8"/>
      <c r="H1035" s="7"/>
      <c r="I1035" s="7"/>
      <c r="W1035" s="8"/>
      <c r="X1035" s="8"/>
      <c r="Y1035" s="8"/>
      <c r="Z1035" s="8"/>
      <c r="AA1035" s="8"/>
      <c r="AB1035" s="8"/>
      <c r="AC1035" s="8"/>
    </row>
    <row r="1036" spans="2:29" ht="13">
      <c r="B1036" s="3"/>
      <c r="C1036" s="3"/>
      <c r="D1036" s="12"/>
      <c r="F1036" s="8"/>
      <c r="H1036" s="7"/>
      <c r="I1036" s="7"/>
      <c r="W1036" s="8"/>
      <c r="X1036" s="8"/>
      <c r="Y1036" s="8"/>
      <c r="Z1036" s="8"/>
      <c r="AA1036" s="8"/>
      <c r="AB1036" s="8"/>
      <c r="AC1036" s="8"/>
    </row>
    <row r="1037" spans="2:29" ht="13">
      <c r="B1037" s="3"/>
      <c r="C1037" s="3"/>
      <c r="D1037" s="12"/>
      <c r="F1037" s="8"/>
      <c r="H1037" s="7"/>
      <c r="I1037" s="7"/>
      <c r="W1037" s="8"/>
      <c r="X1037" s="8"/>
      <c r="Y1037" s="8"/>
      <c r="Z1037" s="8"/>
      <c r="AA1037" s="8"/>
      <c r="AB1037" s="8"/>
      <c r="AC1037" s="8"/>
    </row>
    <row r="1038" spans="2:29" ht="13">
      <c r="B1038" s="3"/>
      <c r="C1038" s="3"/>
      <c r="D1038" s="12"/>
      <c r="F1038" s="8"/>
      <c r="H1038" s="7"/>
      <c r="I1038" s="7"/>
      <c r="W1038" s="8"/>
      <c r="X1038" s="8"/>
      <c r="Y1038" s="8"/>
      <c r="Z1038" s="8"/>
      <c r="AA1038" s="8"/>
      <c r="AB1038" s="8"/>
      <c r="AC1038" s="8"/>
    </row>
    <row r="1039" spans="2:29" ht="13">
      <c r="B1039" s="3"/>
      <c r="C1039" s="3"/>
      <c r="D1039" s="12"/>
      <c r="F1039" s="8"/>
      <c r="H1039" s="7"/>
      <c r="I1039" s="7"/>
      <c r="W1039" s="8"/>
      <c r="X1039" s="8"/>
      <c r="Y1039" s="8"/>
      <c r="Z1039" s="8"/>
      <c r="AA1039" s="8"/>
      <c r="AB1039" s="8"/>
      <c r="AC1039" s="8"/>
    </row>
    <row r="1040" spans="2:29" ht="13">
      <c r="B1040" s="3"/>
      <c r="C1040" s="3"/>
      <c r="D1040" s="12"/>
      <c r="F1040" s="8"/>
      <c r="H1040" s="7"/>
      <c r="I1040" s="7"/>
      <c r="W1040" s="8"/>
      <c r="X1040" s="8"/>
      <c r="Y1040" s="8"/>
      <c r="Z1040" s="8"/>
      <c r="AA1040" s="8"/>
      <c r="AB1040" s="8"/>
      <c r="AC1040" s="8"/>
    </row>
    <row r="1041" spans="2:29" ht="13">
      <c r="B1041" s="3"/>
      <c r="C1041" s="3"/>
      <c r="D1041" s="12"/>
      <c r="F1041" s="8"/>
      <c r="H1041" s="7"/>
      <c r="I1041" s="7"/>
      <c r="W1041" s="8"/>
      <c r="X1041" s="8"/>
      <c r="Y1041" s="8"/>
      <c r="Z1041" s="8"/>
      <c r="AA1041" s="8"/>
      <c r="AB1041" s="8"/>
      <c r="AC1041" s="8"/>
    </row>
    <row r="1042" spans="2:29" ht="13">
      <c r="B1042" s="3"/>
      <c r="C1042" s="3"/>
      <c r="D1042" s="12"/>
      <c r="F1042" s="8"/>
      <c r="H1042" s="7"/>
      <c r="I1042" s="7"/>
      <c r="W1042" s="8"/>
      <c r="X1042" s="8"/>
      <c r="Y1042" s="8"/>
      <c r="Z1042" s="8"/>
      <c r="AA1042" s="8"/>
      <c r="AB1042" s="8"/>
      <c r="AC1042" s="8"/>
    </row>
    <row r="1043" spans="2:29" ht="13">
      <c r="B1043" s="3"/>
      <c r="C1043" s="3"/>
      <c r="D1043" s="12"/>
      <c r="F1043" s="8"/>
      <c r="H1043" s="7"/>
      <c r="I1043" s="7"/>
      <c r="W1043" s="8"/>
      <c r="X1043" s="8"/>
      <c r="Y1043" s="8"/>
      <c r="Z1043" s="8"/>
      <c r="AA1043" s="8"/>
      <c r="AB1043" s="8"/>
      <c r="AC1043" s="8"/>
    </row>
    <row r="1044" spans="2:29" ht="13">
      <c r="B1044" s="3"/>
      <c r="C1044" s="3"/>
      <c r="D1044" s="12"/>
      <c r="F1044" s="8"/>
      <c r="H1044" s="7"/>
      <c r="I1044" s="7"/>
      <c r="W1044" s="8"/>
      <c r="X1044" s="8"/>
      <c r="Y1044" s="8"/>
      <c r="Z1044" s="8"/>
      <c r="AA1044" s="8"/>
      <c r="AB1044" s="8"/>
      <c r="AC1044" s="8"/>
    </row>
    <row r="1045" spans="2:29" ht="13">
      <c r="B1045" s="3"/>
      <c r="C1045" s="3"/>
      <c r="D1045" s="12"/>
      <c r="F1045" s="8"/>
      <c r="H1045" s="7"/>
      <c r="I1045" s="7"/>
      <c r="W1045" s="8"/>
      <c r="X1045" s="8"/>
      <c r="Y1045" s="8"/>
      <c r="Z1045" s="8"/>
      <c r="AA1045" s="8"/>
      <c r="AB1045" s="8"/>
      <c r="AC1045" s="8"/>
    </row>
    <row r="1046" spans="2:29" ht="13">
      <c r="B1046" s="3"/>
      <c r="C1046" s="3"/>
      <c r="D1046" s="12"/>
      <c r="F1046" s="8"/>
      <c r="H1046" s="7"/>
      <c r="I1046" s="7"/>
      <c r="W1046" s="8"/>
      <c r="X1046" s="8"/>
      <c r="Y1046" s="8"/>
      <c r="Z1046" s="8"/>
      <c r="AA1046" s="8"/>
      <c r="AB1046" s="8"/>
      <c r="AC1046" s="8"/>
    </row>
  </sheetData>
  <mergeCells count="4">
    <mergeCell ref="D4:G4"/>
    <mergeCell ref="I4:U4"/>
    <mergeCell ref="V4:AC4"/>
    <mergeCell ref="AD4:AJ4"/>
  </mergeCells>
  <conditionalFormatting sqref="T6:T59 AJ6:AJ58">
    <cfRule type="cellIs" dxfId="12" priority="1" operator="greaterThanOrEqual">
      <formula>8</formula>
    </cfRule>
  </conditionalFormatting>
  <conditionalFormatting sqref="U6:U58">
    <cfRule type="cellIs" dxfId="11" priority="2" operator="greaterThanOrEqual">
      <formula>$M$2</formula>
    </cfRule>
  </conditionalFormatting>
  <dataValidations count="1">
    <dataValidation type="list" allowBlank="1" sqref="AC6:AC52 AK6:AK59" xr:uid="{00000000-0002-0000-1100-000007000000}">
      <formula1>"yes,no"</formula1>
    </dataValidation>
  </dataValidations>
  <pageMargins left="0.7" right="0.7" top="0.75" bottom="0.75" header="0.3" footer="0.3"/>
  <extLst>
    <ext xmlns:x14="http://schemas.microsoft.com/office/spreadsheetml/2009/9/main" uri="{CCE6A557-97BC-4b89-ADB6-D9C93CAAB3DF}">
      <x14:dataValidations xmlns:xm="http://schemas.microsoft.com/office/excel/2006/main" count="9">
        <x14:dataValidation type="list" allowBlank="1" xr:uid="{00000000-0002-0000-1100-000000000000}">
          <x14:formula1>
            <xm:f>'Severity, Risk, and Probability'!$E$13:$E$17</xm:f>
          </x14:formula1>
          <xm:sqref>M6:M58 AG6:AG58</xm:sqref>
        </x14:dataValidation>
        <x14:dataValidation type="list" allowBlank="1" xr:uid="{00000000-0002-0000-1100-000001000000}">
          <x14:formula1>
            <xm:f>'Severity, Risk, and Probability'!$A$36:$A$44</xm:f>
          </x14:formula1>
          <xm:sqref>G6:G58</xm:sqref>
        </x14:dataValidation>
        <x14:dataValidation type="list" allowBlank="1" xr:uid="{00000000-0002-0000-1100-000002000000}">
          <x14:formula1>
            <xm:f>'Severity, Risk, and Probability'!$B$4:$B$8</xm:f>
          </x14:formula1>
          <xm:sqref>H6:I58</xm:sqref>
        </x14:dataValidation>
        <x14:dataValidation type="list" allowBlank="1" xr:uid="{00000000-0002-0000-1100-000003000000}">
          <x14:formula1>
            <xm:f>'Severity, Risk, and Probability'!$C$13:$C$17</xm:f>
          </x14:formula1>
          <xm:sqref>K6:K58 AE6:AE58</xm:sqref>
        </x14:dataValidation>
        <x14:dataValidation type="list" allowBlank="1" xr:uid="{00000000-0002-0000-1100-000004000000}">
          <x14:formula1>
            <xm:f>'Severity, Risk, and Probability'!$B$20:$B$24</xm:f>
          </x14:formula1>
          <xm:sqref>O6:O58</xm:sqref>
        </x14:dataValidation>
        <x14:dataValidation type="list" allowBlank="1" xr:uid="{00000000-0002-0000-1100-000005000000}">
          <x14:formula1>
            <xm:f>SBS!$A$1:$A$530</xm:f>
          </x14:formula1>
          <xm:sqref>A6:A58 X6:X58 Z6:Z58</xm:sqref>
        </x14:dataValidation>
        <x14:dataValidation type="list" allowBlank="1" xr:uid="{00000000-0002-0000-1100-000006000000}">
          <x14:formula1>
            <xm:f>'Severity, Risk, and Probability'!$D$13:$D$17</xm:f>
          </x14:formula1>
          <xm:sqref>L6:L58 AF6:AF58</xm:sqref>
        </x14:dataValidation>
        <x14:dataValidation type="list" allowBlank="1" xr:uid="{00000000-0002-0000-1100-000008000000}">
          <x14:formula1>
            <xm:f>'Severity, Risk, and Probability'!$F$13:$F$17</xm:f>
          </x14:formula1>
          <xm:sqref>N6:N58 AH6:AH58</xm:sqref>
        </x14:dataValidation>
        <x14:dataValidation type="list" allowBlank="1" xr:uid="{00000000-0002-0000-1100-000009000000}">
          <x14:formula1>
            <xm:f>'Severity, Risk, and Probability'!$B$13:$B$17</xm:f>
          </x14:formula1>
          <xm:sqref>J6:J58 AD6:AD58</xm:sqref>
        </x14:dataValidation>
      </x14:dataValidations>
    </ext>
  </extLst>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200-000000000000}">
  <sheetPr>
    <outlinePr summaryBelow="0" summaryRight="0"/>
  </sheetPr>
  <dimension ref="A1:BL891"/>
  <sheetViews>
    <sheetView workbookViewId="0">
      <pane xSplit="10" ySplit="5" topLeftCell="K6" activePane="bottomRight" state="frozen"/>
      <selection pane="topRight" activeCell="K1" sqref="K1"/>
      <selection pane="bottomLeft" activeCell="A6" sqref="A6"/>
      <selection pane="bottomRight" activeCell="K6" sqref="K6"/>
    </sheetView>
  </sheetViews>
  <sheetFormatPr baseColWidth="10" defaultColWidth="14.5" defaultRowHeight="15.75" customHeight="1"/>
  <cols>
    <col min="1" max="1" width="2.83203125" customWidth="1"/>
    <col min="2" max="2" width="3.5" customWidth="1"/>
    <col min="3" max="3" width="12.5" customWidth="1"/>
    <col min="4" max="4" width="14.5" customWidth="1"/>
    <col min="5" max="6" width="12.83203125" customWidth="1"/>
    <col min="7" max="7" width="20.5" customWidth="1"/>
    <col min="8" max="8" width="18.5" customWidth="1"/>
    <col min="9" max="9" width="20.33203125" customWidth="1"/>
    <col min="13" max="13" width="11.83203125" customWidth="1"/>
    <col min="14" max="14" width="10.6640625" customWidth="1"/>
    <col min="15" max="15" width="13.5" customWidth="1"/>
    <col min="16" max="16" width="14.33203125" customWidth="1"/>
    <col min="17" max="17" width="15.5" customWidth="1"/>
    <col min="18" max="18" width="12.33203125" customWidth="1"/>
    <col min="19" max="19" width="7" customWidth="1"/>
    <col min="20" max="20" width="2.6640625" customWidth="1"/>
    <col min="21" max="21" width="5.33203125" customWidth="1"/>
    <col min="22" max="22" width="3.6640625" customWidth="1"/>
    <col min="23" max="23" width="2.83203125" customWidth="1"/>
    <col min="24" max="24" width="2.5" customWidth="1"/>
    <col min="25" max="25" width="4.33203125" customWidth="1"/>
    <col min="26" max="26" width="6" customWidth="1"/>
    <col min="27" max="27" width="14.5" customWidth="1"/>
    <col min="28" max="28" width="12.83203125" customWidth="1"/>
    <col min="29" max="29" width="13.83203125" customWidth="1"/>
    <col min="30" max="30" width="11.5" customWidth="1"/>
    <col min="31" max="31" width="13.5" customWidth="1"/>
    <col min="32" max="32" width="12" customWidth="1"/>
    <col min="33" max="33" width="24.83203125" customWidth="1"/>
    <col min="34" max="34" width="12.5" customWidth="1"/>
    <col min="41" max="41" width="4.83203125" customWidth="1"/>
    <col min="42" max="42" width="6.6640625" customWidth="1"/>
    <col min="43" max="43" width="13.5" customWidth="1"/>
    <col min="44" max="44" width="7.33203125" customWidth="1"/>
    <col min="45" max="45" width="35.5" customWidth="1"/>
    <col min="46" max="46" width="52.5" customWidth="1"/>
    <col min="47" max="47" width="3.5" customWidth="1"/>
    <col min="48" max="48" width="6.83203125" customWidth="1"/>
    <col min="49" max="49" width="6.6640625" customWidth="1"/>
    <col min="50" max="50" width="11.1640625" customWidth="1"/>
    <col min="51" max="52" width="7.83203125" customWidth="1"/>
    <col min="53" max="54" width="8.1640625" customWidth="1"/>
    <col min="55" max="64" width="6.6640625" customWidth="1"/>
  </cols>
  <sheetData>
    <row r="1" spans="1:64" ht="15.75" customHeight="1">
      <c r="A1" s="1"/>
      <c r="B1" s="2"/>
      <c r="C1" s="662" t="s">
        <v>0</v>
      </c>
      <c r="D1" s="661"/>
      <c r="E1" s="3"/>
      <c r="F1" s="3"/>
      <c r="G1" s="663" t="s">
        <v>2989</v>
      </c>
      <c r="H1" s="661"/>
      <c r="I1" s="661"/>
      <c r="J1" s="661"/>
      <c r="K1" s="7"/>
      <c r="L1" s="7"/>
      <c r="M1" s="7"/>
      <c r="N1" s="7"/>
      <c r="O1" s="7"/>
      <c r="P1" s="7"/>
      <c r="Q1" s="7"/>
      <c r="R1" s="7"/>
      <c r="S1" s="7"/>
      <c r="T1" s="7"/>
      <c r="U1" s="7"/>
      <c r="V1" s="7"/>
      <c r="W1" s="7"/>
      <c r="X1" s="7"/>
      <c r="Y1" s="7"/>
      <c r="Z1" s="7"/>
      <c r="AA1" s="7"/>
      <c r="AB1" s="3"/>
      <c r="AC1" s="3"/>
      <c r="AD1" s="3"/>
      <c r="AE1" s="3"/>
      <c r="AF1" s="3"/>
      <c r="AG1" s="5"/>
      <c r="AH1" s="3"/>
      <c r="AS1" s="5"/>
      <c r="AT1" s="3"/>
      <c r="AV1" s="5"/>
      <c r="AW1" s="5"/>
      <c r="AX1" s="5"/>
      <c r="AY1" s="5"/>
      <c r="AZ1" s="5"/>
      <c r="BA1" s="5"/>
      <c r="BB1" s="5"/>
      <c r="BC1" s="5"/>
      <c r="BD1" s="5"/>
      <c r="BE1" s="5"/>
      <c r="BF1" s="5"/>
      <c r="BG1" s="5"/>
      <c r="BH1" s="5"/>
      <c r="BI1" s="5"/>
      <c r="BJ1" s="5"/>
      <c r="BK1" s="5"/>
      <c r="BL1" s="5"/>
    </row>
    <row r="2" spans="1:64" ht="15.75" customHeight="1">
      <c r="B2" s="10"/>
      <c r="D2" s="3"/>
      <c r="E2" s="3"/>
      <c r="F2" s="3"/>
      <c r="G2" s="5"/>
      <c r="H2" s="5"/>
      <c r="I2" s="11"/>
      <c r="J2" s="7"/>
      <c r="K2" s="7"/>
      <c r="L2" s="9" t="s">
        <v>2</v>
      </c>
      <c r="M2" s="7"/>
      <c r="N2" s="7"/>
      <c r="O2" s="7"/>
      <c r="P2" s="7">
        <f>'Severity, Risk, and Probability'!E35</f>
        <v>24</v>
      </c>
      <c r="Q2" s="7"/>
      <c r="R2" s="7"/>
      <c r="S2" s="7"/>
      <c r="T2" s="7"/>
      <c r="U2" s="7"/>
      <c r="V2" s="7"/>
      <c r="W2" s="7"/>
      <c r="X2" s="7"/>
      <c r="Y2" s="7"/>
      <c r="Z2" s="7"/>
      <c r="AA2" s="7"/>
      <c r="AB2" s="3"/>
      <c r="AC2" s="3"/>
      <c r="AD2" s="3"/>
      <c r="AE2" s="3"/>
      <c r="AF2" s="3"/>
      <c r="AG2" s="5"/>
      <c r="AH2" s="3"/>
      <c r="AS2" s="5"/>
      <c r="AT2" s="3"/>
      <c r="AV2" s="5"/>
      <c r="AW2" s="5"/>
      <c r="AX2" s="5"/>
      <c r="AY2" s="5"/>
      <c r="AZ2" s="5"/>
      <c r="BA2" s="5"/>
      <c r="BB2" s="5"/>
      <c r="BC2" s="5"/>
      <c r="BD2" s="5"/>
      <c r="BE2" s="5"/>
      <c r="BF2" s="5"/>
      <c r="BG2" s="5"/>
      <c r="BH2" s="5"/>
      <c r="BI2" s="5"/>
      <c r="BJ2" s="5"/>
      <c r="BK2" s="5"/>
      <c r="BL2" s="5"/>
    </row>
    <row r="3" spans="1:64" ht="15.75" customHeight="1">
      <c r="A3" s="13"/>
      <c r="B3" s="14"/>
      <c r="C3" s="15" t="str">
        <f>HYPERLINK("https://docs.google.com/spreadsheets/d/1d5OLwP5-S4NznMBVqy1ApUd0E7Db41KGXXUrO80Jw2I/edit#gid=1623976841","Link to SBS List")</f>
        <v>Link to SBS List</v>
      </c>
      <c r="D3" s="3"/>
      <c r="E3" s="3"/>
      <c r="F3" s="3"/>
      <c r="G3" s="5"/>
      <c r="H3" s="5"/>
      <c r="I3" s="11"/>
      <c r="J3" s="7"/>
      <c r="K3" s="7"/>
      <c r="L3" s="7"/>
      <c r="M3" s="7"/>
      <c r="N3" s="7"/>
      <c r="O3" s="7"/>
      <c r="P3" s="7"/>
      <c r="Q3" s="7"/>
      <c r="R3" s="7"/>
      <c r="S3" s="7"/>
      <c r="T3" s="7"/>
      <c r="U3" s="7"/>
      <c r="V3" s="7"/>
      <c r="W3" s="7"/>
      <c r="X3" s="7"/>
      <c r="Y3" s="7"/>
      <c r="Z3" s="7"/>
      <c r="AA3" s="7"/>
      <c r="AB3" s="3"/>
      <c r="AC3" s="3"/>
      <c r="AD3" s="3"/>
      <c r="AE3" s="3"/>
      <c r="AF3" s="3"/>
      <c r="AG3" s="5"/>
      <c r="AH3" s="3"/>
      <c r="AS3" s="5"/>
      <c r="AT3" s="3"/>
      <c r="AV3" s="5"/>
      <c r="AW3" s="5"/>
      <c r="AX3" s="5"/>
      <c r="AY3" s="5"/>
      <c r="AZ3" s="5"/>
      <c r="BA3" s="5"/>
      <c r="BB3" s="5"/>
      <c r="BC3" s="5"/>
      <c r="BD3" s="5"/>
      <c r="BE3" s="5"/>
      <c r="BF3" s="5"/>
      <c r="BG3" s="5"/>
      <c r="BH3" s="5"/>
      <c r="BI3" s="5"/>
      <c r="BJ3" s="5"/>
      <c r="BK3" s="5"/>
      <c r="BL3" s="5"/>
    </row>
    <row r="4" spans="1:64" ht="14">
      <c r="A4" s="16"/>
      <c r="B4" s="17"/>
      <c r="C4" s="16"/>
      <c r="D4" s="18"/>
      <c r="E4" s="18"/>
      <c r="F4" s="18"/>
      <c r="G4" s="652" t="s">
        <v>3</v>
      </c>
      <c r="H4" s="653"/>
      <c r="I4" s="653"/>
      <c r="J4" s="654"/>
      <c r="K4" s="20"/>
      <c r="L4" s="21"/>
      <c r="M4" s="664" t="s">
        <v>4</v>
      </c>
      <c r="N4" s="665"/>
      <c r="O4" s="665"/>
      <c r="P4" s="665"/>
      <c r="Q4" s="665"/>
      <c r="R4" s="665"/>
      <c r="S4" s="665"/>
      <c r="T4" s="665"/>
      <c r="U4" s="665"/>
      <c r="V4" s="665"/>
      <c r="W4" s="665"/>
      <c r="X4" s="665"/>
      <c r="Y4" s="665"/>
      <c r="Z4" s="666"/>
      <c r="AA4" s="667" t="s">
        <v>5</v>
      </c>
      <c r="AB4" s="653"/>
      <c r="AC4" s="653"/>
      <c r="AD4" s="653"/>
      <c r="AE4" s="653"/>
      <c r="AF4" s="653"/>
      <c r="AG4" s="653"/>
      <c r="AH4" s="654"/>
      <c r="AI4" s="657" t="s">
        <v>6</v>
      </c>
      <c r="AJ4" s="658"/>
      <c r="AK4" s="658"/>
      <c r="AL4" s="658"/>
      <c r="AM4" s="658"/>
      <c r="AN4" s="658"/>
      <c r="AO4" s="658"/>
      <c r="AP4" s="659"/>
      <c r="AQ4" s="22"/>
      <c r="AR4" s="22"/>
      <c r="AS4" s="23"/>
      <c r="AT4" s="23"/>
      <c r="AU4" s="22"/>
      <c r="AV4" s="24"/>
      <c r="AW4" s="24"/>
      <c r="AX4" s="24"/>
      <c r="AY4" s="24"/>
      <c r="AZ4" s="24"/>
      <c r="BA4" s="24"/>
      <c r="BB4" s="660"/>
      <c r="BC4" s="661"/>
      <c r="BD4" s="661"/>
      <c r="BE4" s="661"/>
      <c r="BF4" s="24"/>
      <c r="BG4" s="24"/>
      <c r="BH4" s="24"/>
      <c r="BI4" s="24"/>
      <c r="BJ4" s="24"/>
      <c r="BK4" s="24"/>
      <c r="BL4" s="24"/>
    </row>
    <row r="5" spans="1:64" ht="15.75" customHeight="1">
      <c r="A5" s="25"/>
      <c r="B5" s="28" t="s">
        <v>8</v>
      </c>
      <c r="C5" s="26" t="s">
        <v>7</v>
      </c>
      <c r="D5" s="27" t="s">
        <v>9</v>
      </c>
      <c r="E5" s="29"/>
      <c r="F5" s="29" t="s">
        <v>10</v>
      </c>
      <c r="G5" s="34" t="s">
        <v>12</v>
      </c>
      <c r="H5" s="35" t="s">
        <v>13</v>
      </c>
      <c r="I5" s="36" t="s">
        <v>14</v>
      </c>
      <c r="J5" s="37" t="s">
        <v>15</v>
      </c>
      <c r="K5" s="39" t="s">
        <v>16</v>
      </c>
      <c r="L5" s="31" t="s">
        <v>17</v>
      </c>
      <c r="M5" s="31" t="str">
        <f>'Severity, Risk, and Probability'!B12</f>
        <v>Downtime (DT)</v>
      </c>
      <c r="N5" s="31" t="str">
        <f>'Severity, Risk, and Probability'!C12</f>
        <v>Cost Impact (C)</v>
      </c>
      <c r="O5" s="31" t="str">
        <f>'Severity, Risk, and Probability'!D12</f>
        <v>Personnel Safety</v>
      </c>
      <c r="P5" s="31" t="str">
        <f>'Severity, Risk, and Probability'!E12</f>
        <v>Radiological Impact (R)</v>
      </c>
      <c r="Q5" s="31" t="str">
        <f>'Severity, Risk, and Probability'!F12</f>
        <v>Environmental Impact</v>
      </c>
      <c r="R5" s="31" t="s">
        <v>18</v>
      </c>
      <c r="S5" s="31" t="s">
        <v>21</v>
      </c>
      <c r="T5" s="31" t="s">
        <v>19</v>
      </c>
      <c r="U5" s="41" t="s">
        <v>20</v>
      </c>
      <c r="V5" s="41" t="s">
        <v>26</v>
      </c>
      <c r="W5" s="41" t="s">
        <v>22</v>
      </c>
      <c r="X5" s="41" t="s">
        <v>23</v>
      </c>
      <c r="Y5" s="41" t="s">
        <v>24</v>
      </c>
      <c r="Z5" s="43" t="s">
        <v>25</v>
      </c>
      <c r="AA5" s="45" t="s">
        <v>27</v>
      </c>
      <c r="AB5" s="40" t="s">
        <v>28</v>
      </c>
      <c r="AC5" s="40" t="s">
        <v>29</v>
      </c>
      <c r="AD5" s="40" t="s">
        <v>30</v>
      </c>
      <c r="AE5" s="40" t="s">
        <v>31</v>
      </c>
      <c r="AF5" s="40" t="s">
        <v>32</v>
      </c>
      <c r="AG5" s="40" t="s">
        <v>33</v>
      </c>
      <c r="AH5" s="46" t="s">
        <v>34</v>
      </c>
      <c r="AI5" s="47" t="s">
        <v>35</v>
      </c>
      <c r="AJ5" s="49" t="str">
        <f t="shared" ref="AJ5:AN5" si="0">M5</f>
        <v>Downtime (DT)</v>
      </c>
      <c r="AK5" s="51" t="str">
        <f t="shared" si="0"/>
        <v>Cost Impact (C)</v>
      </c>
      <c r="AL5" s="51" t="str">
        <f t="shared" si="0"/>
        <v>Personnel Safety</v>
      </c>
      <c r="AM5" s="51" t="str">
        <f t="shared" si="0"/>
        <v>Radiological Impact (R)</v>
      </c>
      <c r="AN5" s="51" t="str">
        <f t="shared" si="0"/>
        <v>Environmental Impact</v>
      </c>
      <c r="AO5" s="53" t="s">
        <v>36</v>
      </c>
      <c r="AP5" s="54" t="s">
        <v>43</v>
      </c>
      <c r="AQ5" s="55" t="s">
        <v>44</v>
      </c>
      <c r="AR5" s="58" t="s">
        <v>45</v>
      </c>
      <c r="AS5" s="57" t="s">
        <v>46</v>
      </c>
      <c r="AT5" s="59" t="s">
        <v>48</v>
      </c>
      <c r="AU5" s="25"/>
      <c r="AV5" s="29" t="s">
        <v>49</v>
      </c>
      <c r="AW5" s="29" t="s">
        <v>50</v>
      </c>
      <c r="AX5" s="25" t="s">
        <v>51</v>
      </c>
      <c r="AY5" s="25" t="s">
        <v>52</v>
      </c>
      <c r="AZ5" s="25" t="s">
        <v>53</v>
      </c>
      <c r="BA5" s="60" t="s">
        <v>54</v>
      </c>
      <c r="BB5" s="60" t="s">
        <v>55</v>
      </c>
      <c r="BC5" s="60" t="s">
        <v>56</v>
      </c>
      <c r="BD5" s="60" t="s">
        <v>57</v>
      </c>
      <c r="BE5" s="60" t="s">
        <v>58</v>
      </c>
      <c r="BF5" s="60" t="s">
        <v>59</v>
      </c>
      <c r="BG5" s="60" t="s">
        <v>60</v>
      </c>
      <c r="BH5" s="60" t="s">
        <v>61</v>
      </c>
      <c r="BI5" s="60" t="s">
        <v>62</v>
      </c>
      <c r="BJ5" s="25"/>
      <c r="BK5" s="25"/>
      <c r="BL5" s="25"/>
    </row>
    <row r="6" spans="1:64" ht="15.75" customHeight="1">
      <c r="A6" s="62">
        <f t="shared" ref="A6:A108" si="1">ROW(B6)-B6</f>
        <v>5</v>
      </c>
      <c r="B6" s="1">
        <v>1</v>
      </c>
      <c r="C6" s="61"/>
      <c r="D6" s="64"/>
      <c r="E6" s="64"/>
      <c r="F6" s="64"/>
      <c r="G6" s="66"/>
      <c r="H6" s="68"/>
      <c r="I6" s="68"/>
      <c r="J6" s="70"/>
      <c r="K6" s="72"/>
      <c r="L6" s="68"/>
      <c r="M6" s="68"/>
      <c r="N6" s="61"/>
      <c r="O6" s="61"/>
      <c r="P6" s="61"/>
      <c r="Q6" s="61"/>
      <c r="R6" s="61"/>
      <c r="S6" s="61"/>
      <c r="T6" s="77"/>
      <c r="U6" s="77"/>
      <c r="V6" s="79"/>
      <c r="W6" s="77"/>
      <c r="X6" s="80"/>
      <c r="Y6" s="81"/>
      <c r="Z6" s="82"/>
      <c r="AA6" s="86"/>
      <c r="AB6" s="88"/>
      <c r="AC6" s="61"/>
      <c r="AD6" s="88"/>
      <c r="AE6" s="61"/>
      <c r="AF6" s="88"/>
      <c r="AG6" s="90"/>
      <c r="AH6" s="92"/>
      <c r="AI6" s="66"/>
      <c r="AJ6" s="68"/>
      <c r="AK6" s="61"/>
      <c r="AL6" s="61"/>
      <c r="AM6" s="61"/>
      <c r="AN6" s="61"/>
      <c r="AO6" s="88"/>
      <c r="AP6" s="98"/>
      <c r="AQ6" s="109"/>
      <c r="AR6" s="102"/>
      <c r="AS6" s="595"/>
      <c r="AT6" s="198"/>
      <c r="AV6" s="106"/>
      <c r="AW6" s="107"/>
      <c r="AX6" s="108"/>
      <c r="AY6" s="108"/>
      <c r="AZ6" s="108"/>
      <c r="BA6" s="108"/>
      <c r="BB6" s="108"/>
      <c r="BC6" s="108"/>
      <c r="BD6" s="108"/>
      <c r="BE6" s="108"/>
      <c r="BF6" s="108"/>
      <c r="BG6" s="108"/>
      <c r="BH6" s="108"/>
      <c r="BI6" s="108"/>
      <c r="BJ6" s="108"/>
      <c r="BK6" s="108"/>
      <c r="BL6" s="108"/>
    </row>
    <row r="7" spans="1:64" ht="15.75" customHeight="1">
      <c r="A7" s="62">
        <f t="shared" si="1"/>
        <v>5</v>
      </c>
      <c r="B7" s="1">
        <f t="shared" ref="B7:B133" si="2">B6+1</f>
        <v>2</v>
      </c>
      <c r="C7" s="61"/>
      <c r="D7" s="64"/>
      <c r="E7" s="64"/>
      <c r="F7" s="64"/>
      <c r="G7" s="66"/>
      <c r="H7" s="68"/>
      <c r="I7" s="68"/>
      <c r="J7" s="70"/>
      <c r="K7" s="72"/>
      <c r="L7" s="68"/>
      <c r="M7" s="68"/>
      <c r="N7" s="61"/>
      <c r="O7" s="61"/>
      <c r="P7" s="61"/>
      <c r="Q7" s="61"/>
      <c r="R7" s="61"/>
      <c r="S7" s="61"/>
      <c r="T7" s="77"/>
      <c r="U7" s="77"/>
      <c r="V7" s="79"/>
      <c r="W7" s="77"/>
      <c r="X7" s="80"/>
      <c r="Y7" s="81"/>
      <c r="Z7" s="82"/>
      <c r="AA7" s="86"/>
      <c r="AB7" s="88"/>
      <c r="AC7" s="61"/>
      <c r="AD7" s="88"/>
      <c r="AE7" s="61"/>
      <c r="AF7" s="88"/>
      <c r="AG7" s="90"/>
      <c r="AH7" s="92"/>
      <c r="AI7" s="66"/>
      <c r="AJ7" s="68"/>
      <c r="AK7" s="61"/>
      <c r="AL7" s="61"/>
      <c r="AM7" s="61"/>
      <c r="AN7" s="61"/>
      <c r="AO7" s="88"/>
      <c r="AP7" s="98"/>
      <c r="AQ7" s="109"/>
      <c r="AR7" s="102"/>
      <c r="AS7" s="595"/>
      <c r="AT7" s="198"/>
      <c r="AV7" s="106"/>
      <c r="AW7" s="107"/>
      <c r="AX7" s="108"/>
      <c r="AY7" s="108"/>
      <c r="AZ7" s="108"/>
      <c r="BA7" s="108"/>
      <c r="BB7" s="108"/>
      <c r="BC7" s="108"/>
      <c r="BD7" s="108"/>
      <c r="BE7" s="108"/>
      <c r="BF7" s="108"/>
      <c r="BG7" s="108"/>
      <c r="BH7" s="108"/>
      <c r="BI7" s="108"/>
      <c r="BJ7" s="108"/>
      <c r="BK7" s="108"/>
      <c r="BL7" s="108"/>
    </row>
    <row r="8" spans="1:64" ht="15.75" customHeight="1">
      <c r="A8" s="62">
        <f t="shared" si="1"/>
        <v>5</v>
      </c>
      <c r="B8" s="1">
        <f t="shared" si="2"/>
        <v>3</v>
      </c>
      <c r="C8" s="61"/>
      <c r="D8" s="64"/>
      <c r="E8" s="64"/>
      <c r="F8" s="64"/>
      <c r="G8" s="66"/>
      <c r="H8" s="68"/>
      <c r="I8" s="68"/>
      <c r="J8" s="70"/>
      <c r="K8" s="72"/>
      <c r="L8" s="68"/>
      <c r="M8" s="68"/>
      <c r="N8" s="61"/>
      <c r="O8" s="61"/>
      <c r="P8" s="61"/>
      <c r="Q8" s="61"/>
      <c r="R8" s="61"/>
      <c r="S8" s="61"/>
      <c r="T8" s="77"/>
      <c r="U8" s="77"/>
      <c r="V8" s="79"/>
      <c r="W8" s="77"/>
      <c r="X8" s="80"/>
      <c r="Y8" s="81"/>
      <c r="Z8" s="82"/>
      <c r="AA8" s="86"/>
      <c r="AB8" s="88"/>
      <c r="AC8" s="61"/>
      <c r="AD8" s="88"/>
      <c r="AE8" s="61"/>
      <c r="AF8" s="88"/>
      <c r="AG8" s="90"/>
      <c r="AH8" s="92"/>
      <c r="AI8" s="66"/>
      <c r="AJ8" s="68"/>
      <c r="AK8" s="61"/>
      <c r="AL8" s="61"/>
      <c r="AM8" s="61"/>
      <c r="AN8" s="61"/>
      <c r="AO8" s="88"/>
      <c r="AP8" s="98"/>
      <c r="AQ8" s="109"/>
      <c r="AR8" s="102"/>
      <c r="AS8" s="595"/>
      <c r="AT8" s="198"/>
      <c r="AV8" s="106"/>
      <c r="AW8" s="107"/>
      <c r="AX8" s="108"/>
      <c r="AY8" s="108"/>
      <c r="AZ8" s="108"/>
      <c r="BA8" s="108"/>
      <c r="BB8" s="108"/>
      <c r="BC8" s="108"/>
      <c r="BD8" s="108"/>
      <c r="BE8" s="108"/>
      <c r="BF8" s="108"/>
      <c r="BG8" s="108"/>
      <c r="BH8" s="108"/>
      <c r="BI8" s="108"/>
      <c r="BJ8" s="108"/>
      <c r="BK8" s="108"/>
      <c r="BL8" s="108"/>
    </row>
    <row r="9" spans="1:64" ht="15.75" customHeight="1">
      <c r="A9" s="62">
        <f t="shared" si="1"/>
        <v>5</v>
      </c>
      <c r="B9" s="1">
        <f t="shared" si="2"/>
        <v>4</v>
      </c>
      <c r="C9" s="61"/>
      <c r="D9" s="64"/>
      <c r="E9" s="64"/>
      <c r="F9" s="64"/>
      <c r="G9" s="66"/>
      <c r="H9" s="68"/>
      <c r="I9" s="68"/>
      <c r="J9" s="70"/>
      <c r="K9" s="72"/>
      <c r="L9" s="68"/>
      <c r="M9" s="68"/>
      <c r="N9" s="61"/>
      <c r="O9" s="61"/>
      <c r="P9" s="61"/>
      <c r="Q9" s="61"/>
      <c r="R9" s="61"/>
      <c r="S9" s="61"/>
      <c r="T9" s="77"/>
      <c r="U9" s="77"/>
      <c r="V9" s="79"/>
      <c r="W9" s="77"/>
      <c r="X9" s="80"/>
      <c r="Y9" s="81"/>
      <c r="Z9" s="82"/>
      <c r="AA9" s="86"/>
      <c r="AB9" s="88"/>
      <c r="AC9" s="61"/>
      <c r="AD9" s="88"/>
      <c r="AE9" s="61"/>
      <c r="AF9" s="88"/>
      <c r="AG9" s="90"/>
      <c r="AH9" s="92"/>
      <c r="AI9" s="66"/>
      <c r="AJ9" s="68"/>
      <c r="AK9" s="61"/>
      <c r="AL9" s="61"/>
      <c r="AM9" s="61"/>
      <c r="AN9" s="61"/>
      <c r="AO9" s="88"/>
      <c r="AP9" s="98"/>
      <c r="AQ9" s="109"/>
      <c r="AR9" s="102"/>
      <c r="AS9" s="595"/>
      <c r="AT9" s="198"/>
      <c r="AV9" s="106"/>
      <c r="AW9" s="107"/>
      <c r="AX9" s="108"/>
      <c r="AY9" s="108"/>
      <c r="AZ9" s="108"/>
      <c r="BA9" s="108"/>
      <c r="BB9" s="108"/>
      <c r="BC9" s="108"/>
      <c r="BD9" s="108"/>
      <c r="BE9" s="108"/>
      <c r="BF9" s="108"/>
      <c r="BG9" s="108"/>
      <c r="BH9" s="108"/>
      <c r="BI9" s="108"/>
      <c r="BJ9" s="108"/>
      <c r="BK9" s="108"/>
      <c r="BL9" s="108"/>
    </row>
    <row r="10" spans="1:64" ht="15.75" customHeight="1">
      <c r="A10" s="62">
        <f t="shared" si="1"/>
        <v>5</v>
      </c>
      <c r="B10" s="1">
        <f t="shared" si="2"/>
        <v>5</v>
      </c>
      <c r="C10" s="61"/>
      <c r="D10" s="64"/>
      <c r="E10" s="64"/>
      <c r="F10" s="64"/>
      <c r="G10" s="66"/>
      <c r="H10" s="68"/>
      <c r="I10" s="68"/>
      <c r="J10" s="70"/>
      <c r="K10" s="72"/>
      <c r="L10" s="68"/>
      <c r="M10" s="68"/>
      <c r="N10" s="61"/>
      <c r="O10" s="61"/>
      <c r="P10" s="61"/>
      <c r="Q10" s="61"/>
      <c r="R10" s="61"/>
      <c r="S10" s="61"/>
      <c r="T10" s="77"/>
      <c r="U10" s="77"/>
      <c r="V10" s="79"/>
      <c r="W10" s="77"/>
      <c r="X10" s="80"/>
      <c r="Y10" s="81"/>
      <c r="Z10" s="82"/>
      <c r="AA10" s="86"/>
      <c r="AB10" s="88"/>
      <c r="AC10" s="61"/>
      <c r="AD10" s="88"/>
      <c r="AE10" s="61"/>
      <c r="AF10" s="88"/>
      <c r="AG10" s="90"/>
      <c r="AH10" s="92"/>
      <c r="AI10" s="66"/>
      <c r="AJ10" s="68"/>
      <c r="AK10" s="61"/>
      <c r="AL10" s="61"/>
      <c r="AM10" s="61"/>
      <c r="AN10" s="61"/>
      <c r="AO10" s="88"/>
      <c r="AP10" s="98"/>
      <c r="AQ10" s="109"/>
      <c r="AR10" s="102"/>
      <c r="AS10" s="595"/>
      <c r="AT10" s="198"/>
      <c r="AV10" s="106"/>
      <c r="AW10" s="107"/>
      <c r="AX10" s="108"/>
      <c r="AY10" s="108"/>
      <c r="AZ10" s="108"/>
      <c r="BA10" s="108"/>
      <c r="BB10" s="108"/>
      <c r="BC10" s="108"/>
      <c r="BD10" s="108"/>
      <c r="BE10" s="108"/>
      <c r="BF10" s="108"/>
      <c r="BG10" s="108"/>
      <c r="BH10" s="108"/>
      <c r="BI10" s="108"/>
      <c r="BJ10" s="108"/>
      <c r="BK10" s="108"/>
      <c r="BL10" s="108"/>
    </row>
    <row r="11" spans="1:64" ht="15.75" customHeight="1">
      <c r="A11" s="62">
        <f t="shared" si="1"/>
        <v>5</v>
      </c>
      <c r="B11" s="1">
        <f t="shared" si="2"/>
        <v>6</v>
      </c>
      <c r="C11" s="61"/>
      <c r="D11" s="64"/>
      <c r="E11" s="64"/>
      <c r="F11" s="64"/>
      <c r="G11" s="66"/>
      <c r="H11" s="68"/>
      <c r="I11" s="68"/>
      <c r="J11" s="70"/>
      <c r="K11" s="72"/>
      <c r="L11" s="68"/>
      <c r="M11" s="68"/>
      <c r="N11" s="61"/>
      <c r="O11" s="61"/>
      <c r="P11" s="61"/>
      <c r="Q11" s="61"/>
      <c r="R11" s="61"/>
      <c r="S11" s="61"/>
      <c r="T11" s="77"/>
      <c r="U11" s="77"/>
      <c r="V11" s="79"/>
      <c r="W11" s="77"/>
      <c r="X11" s="80"/>
      <c r="Y11" s="81"/>
      <c r="Z11" s="82"/>
      <c r="AA11" s="86"/>
      <c r="AB11" s="88"/>
      <c r="AC11" s="61"/>
      <c r="AD11" s="88"/>
      <c r="AE11" s="61"/>
      <c r="AF11" s="88"/>
      <c r="AG11" s="90"/>
      <c r="AH11" s="92"/>
      <c r="AI11" s="66"/>
      <c r="AJ11" s="68"/>
      <c r="AK11" s="61"/>
      <c r="AL11" s="61"/>
      <c r="AM11" s="61"/>
      <c r="AN11" s="61"/>
      <c r="AO11" s="88"/>
      <c r="AP11" s="98"/>
      <c r="AQ11" s="109"/>
      <c r="AR11" s="102"/>
      <c r="AS11" s="595"/>
      <c r="AT11" s="198"/>
      <c r="AV11" s="106"/>
      <c r="AW11" s="107"/>
      <c r="AX11" s="108"/>
      <c r="AY11" s="108"/>
      <c r="AZ11" s="108"/>
      <c r="BA11" s="108"/>
      <c r="BB11" s="108"/>
      <c r="BC11" s="108"/>
      <c r="BD11" s="108"/>
      <c r="BE11" s="108"/>
      <c r="BF11" s="108"/>
      <c r="BG11" s="108"/>
      <c r="BH11" s="108"/>
      <c r="BI11" s="108"/>
      <c r="BJ11" s="108"/>
      <c r="BK11" s="108"/>
      <c r="BL11" s="108"/>
    </row>
    <row r="12" spans="1:64" ht="15.75" customHeight="1">
      <c r="A12" s="62">
        <f t="shared" si="1"/>
        <v>5</v>
      </c>
      <c r="B12" s="1">
        <f t="shared" si="2"/>
        <v>7</v>
      </c>
      <c r="C12" s="61"/>
      <c r="D12" s="64"/>
      <c r="E12" s="64"/>
      <c r="F12" s="64"/>
      <c r="G12" s="66"/>
      <c r="H12" s="68"/>
      <c r="I12" s="68"/>
      <c r="J12" s="70"/>
      <c r="K12" s="72"/>
      <c r="L12" s="68"/>
      <c r="M12" s="68"/>
      <c r="N12" s="61"/>
      <c r="O12" s="61"/>
      <c r="P12" s="61"/>
      <c r="Q12" s="61"/>
      <c r="R12" s="61"/>
      <c r="S12" s="61"/>
      <c r="T12" s="77"/>
      <c r="U12" s="77"/>
      <c r="V12" s="79"/>
      <c r="W12" s="77"/>
      <c r="X12" s="80"/>
      <c r="Y12" s="81"/>
      <c r="Z12" s="82"/>
      <c r="AA12" s="86"/>
      <c r="AB12" s="88"/>
      <c r="AC12" s="61"/>
      <c r="AD12" s="88"/>
      <c r="AE12" s="61"/>
      <c r="AF12" s="88"/>
      <c r="AG12" s="90"/>
      <c r="AH12" s="92"/>
      <c r="AI12" s="66"/>
      <c r="AJ12" s="68"/>
      <c r="AK12" s="61"/>
      <c r="AL12" s="61"/>
      <c r="AM12" s="61"/>
      <c r="AN12" s="61"/>
      <c r="AO12" s="88"/>
      <c r="AP12" s="98"/>
      <c r="AQ12" s="109"/>
      <c r="AR12" s="102"/>
      <c r="AS12" s="595"/>
      <c r="AT12" s="198"/>
      <c r="AV12" s="106"/>
      <c r="AW12" s="107"/>
      <c r="AX12" s="108"/>
      <c r="AY12" s="108"/>
      <c r="AZ12" s="108"/>
      <c r="BA12" s="108"/>
      <c r="BB12" s="108"/>
      <c r="BC12" s="108"/>
      <c r="BD12" s="108"/>
      <c r="BE12" s="108"/>
      <c r="BF12" s="108"/>
      <c r="BG12" s="108"/>
      <c r="BH12" s="108"/>
      <c r="BI12" s="108"/>
      <c r="BJ12" s="108"/>
      <c r="BK12" s="108"/>
      <c r="BL12" s="108"/>
    </row>
    <row r="13" spans="1:64" ht="15.75" customHeight="1">
      <c r="A13" s="62">
        <f t="shared" si="1"/>
        <v>5</v>
      </c>
      <c r="B13" s="1">
        <f t="shared" si="2"/>
        <v>8</v>
      </c>
      <c r="C13" s="61"/>
      <c r="D13" s="64"/>
      <c r="E13" s="64"/>
      <c r="F13" s="64"/>
      <c r="G13" s="66"/>
      <c r="H13" s="68"/>
      <c r="I13" s="68"/>
      <c r="J13" s="70"/>
      <c r="K13" s="72"/>
      <c r="L13" s="68"/>
      <c r="M13" s="68"/>
      <c r="N13" s="61"/>
      <c r="O13" s="61"/>
      <c r="P13" s="61"/>
      <c r="Q13" s="61"/>
      <c r="R13" s="61"/>
      <c r="S13" s="61"/>
      <c r="T13" s="77"/>
      <c r="U13" s="77"/>
      <c r="V13" s="79"/>
      <c r="W13" s="77"/>
      <c r="X13" s="80"/>
      <c r="Y13" s="81"/>
      <c r="Z13" s="82"/>
      <c r="AA13" s="86"/>
      <c r="AB13" s="88"/>
      <c r="AC13" s="61"/>
      <c r="AD13" s="88"/>
      <c r="AE13" s="61"/>
      <c r="AF13" s="88"/>
      <c r="AG13" s="90"/>
      <c r="AH13" s="92"/>
      <c r="AI13" s="66"/>
      <c r="AJ13" s="68"/>
      <c r="AK13" s="61"/>
      <c r="AL13" s="61"/>
      <c r="AM13" s="61"/>
      <c r="AN13" s="61"/>
      <c r="AO13" s="88"/>
      <c r="AP13" s="98"/>
      <c r="AQ13" s="109"/>
      <c r="AR13" s="102"/>
      <c r="AS13" s="595"/>
      <c r="AT13" s="198"/>
      <c r="AV13" s="106"/>
      <c r="AW13" s="107"/>
      <c r="AX13" s="108"/>
      <c r="AY13" s="108"/>
      <c r="AZ13" s="108"/>
      <c r="BA13" s="108"/>
      <c r="BB13" s="108"/>
      <c r="BC13" s="108"/>
      <c r="BD13" s="108"/>
      <c r="BE13" s="108"/>
      <c r="BF13" s="108"/>
      <c r="BG13" s="108"/>
      <c r="BH13" s="108"/>
      <c r="BI13" s="108"/>
      <c r="BJ13" s="108"/>
      <c r="BK13" s="108"/>
      <c r="BL13" s="108"/>
    </row>
    <row r="14" spans="1:64" ht="15.75" customHeight="1">
      <c r="A14" s="62">
        <f t="shared" si="1"/>
        <v>5</v>
      </c>
      <c r="B14" s="1">
        <f t="shared" si="2"/>
        <v>9</v>
      </c>
      <c r="C14" s="61"/>
      <c r="D14" s="64"/>
      <c r="E14" s="64"/>
      <c r="F14" s="64"/>
      <c r="G14" s="66"/>
      <c r="H14" s="68"/>
      <c r="I14" s="68"/>
      <c r="J14" s="70"/>
      <c r="K14" s="72"/>
      <c r="L14" s="68"/>
      <c r="M14" s="68"/>
      <c r="N14" s="61"/>
      <c r="O14" s="61"/>
      <c r="P14" s="61"/>
      <c r="Q14" s="61"/>
      <c r="R14" s="61"/>
      <c r="S14" s="61"/>
      <c r="T14" s="77"/>
      <c r="U14" s="77"/>
      <c r="V14" s="79"/>
      <c r="W14" s="77"/>
      <c r="X14" s="80"/>
      <c r="Y14" s="81"/>
      <c r="Z14" s="82"/>
      <c r="AA14" s="86"/>
      <c r="AB14" s="88"/>
      <c r="AC14" s="61"/>
      <c r="AD14" s="88"/>
      <c r="AE14" s="61"/>
      <c r="AF14" s="88"/>
      <c r="AG14" s="90"/>
      <c r="AH14" s="92"/>
      <c r="AI14" s="66"/>
      <c r="AJ14" s="68"/>
      <c r="AK14" s="61"/>
      <c r="AL14" s="61"/>
      <c r="AM14" s="61"/>
      <c r="AN14" s="61"/>
      <c r="AO14" s="88"/>
      <c r="AP14" s="98"/>
      <c r="AQ14" s="109"/>
      <c r="AR14" s="102"/>
      <c r="AS14" s="595"/>
      <c r="AT14" s="198"/>
      <c r="AV14" s="106"/>
      <c r="AW14" s="107"/>
      <c r="AX14" s="108"/>
      <c r="AY14" s="108"/>
      <c r="AZ14" s="108"/>
      <c r="BA14" s="108"/>
      <c r="BB14" s="108"/>
      <c r="BC14" s="108"/>
      <c r="BD14" s="108"/>
      <c r="BE14" s="108"/>
      <c r="BF14" s="108"/>
      <c r="BG14" s="108"/>
      <c r="BH14" s="108"/>
      <c r="BI14" s="108"/>
      <c r="BJ14" s="108"/>
      <c r="BK14" s="108"/>
      <c r="BL14" s="108"/>
    </row>
    <row r="15" spans="1:64" ht="15.75" customHeight="1">
      <c r="A15" s="62">
        <f t="shared" si="1"/>
        <v>5</v>
      </c>
      <c r="B15" s="1">
        <f t="shared" si="2"/>
        <v>10</v>
      </c>
      <c r="C15" s="61"/>
      <c r="D15" s="64"/>
      <c r="E15" s="64"/>
      <c r="F15" s="64"/>
      <c r="G15" s="66"/>
      <c r="H15" s="68"/>
      <c r="I15" s="68"/>
      <c r="J15" s="70"/>
      <c r="K15" s="72"/>
      <c r="L15" s="68"/>
      <c r="M15" s="68"/>
      <c r="N15" s="61"/>
      <c r="O15" s="61"/>
      <c r="P15" s="61"/>
      <c r="Q15" s="61"/>
      <c r="R15" s="61"/>
      <c r="S15" s="61"/>
      <c r="T15" s="77"/>
      <c r="U15" s="77"/>
      <c r="V15" s="79"/>
      <c r="W15" s="77"/>
      <c r="X15" s="80"/>
      <c r="Y15" s="81"/>
      <c r="Z15" s="82"/>
      <c r="AA15" s="86"/>
      <c r="AB15" s="88"/>
      <c r="AC15" s="61"/>
      <c r="AD15" s="88"/>
      <c r="AE15" s="61"/>
      <c r="AF15" s="88"/>
      <c r="AG15" s="90"/>
      <c r="AH15" s="92"/>
      <c r="AI15" s="66"/>
      <c r="AJ15" s="68"/>
      <c r="AK15" s="61"/>
      <c r="AL15" s="61"/>
      <c r="AM15" s="61"/>
      <c r="AN15" s="61"/>
      <c r="AO15" s="88"/>
      <c r="AP15" s="98"/>
      <c r="AQ15" s="109"/>
      <c r="AR15" s="102"/>
      <c r="AS15" s="595"/>
      <c r="AT15" s="198"/>
      <c r="AV15" s="106"/>
      <c r="AW15" s="107"/>
      <c r="AX15" s="108"/>
      <c r="AY15" s="108"/>
      <c r="AZ15" s="108"/>
      <c r="BA15" s="108"/>
      <c r="BB15" s="108"/>
      <c r="BC15" s="108"/>
      <c r="BD15" s="108"/>
      <c r="BE15" s="108"/>
      <c r="BF15" s="108"/>
      <c r="BG15" s="108"/>
      <c r="BH15" s="108"/>
      <c r="BI15" s="108"/>
      <c r="BJ15" s="108"/>
      <c r="BK15" s="108"/>
      <c r="BL15" s="108"/>
    </row>
    <row r="16" spans="1:64" ht="15.75" customHeight="1">
      <c r="A16" s="62">
        <f t="shared" si="1"/>
        <v>5</v>
      </c>
      <c r="B16" s="1">
        <f t="shared" si="2"/>
        <v>11</v>
      </c>
      <c r="C16" s="61"/>
      <c r="D16" s="64"/>
      <c r="E16" s="64"/>
      <c r="F16" s="64"/>
      <c r="G16" s="66"/>
      <c r="H16" s="68"/>
      <c r="I16" s="68"/>
      <c r="J16" s="70"/>
      <c r="K16" s="72"/>
      <c r="L16" s="68"/>
      <c r="M16" s="68"/>
      <c r="N16" s="61"/>
      <c r="O16" s="61"/>
      <c r="P16" s="61"/>
      <c r="Q16" s="61"/>
      <c r="R16" s="61"/>
      <c r="S16" s="61"/>
      <c r="T16" s="77"/>
      <c r="U16" s="77"/>
      <c r="V16" s="79"/>
      <c r="W16" s="77"/>
      <c r="X16" s="80"/>
      <c r="Y16" s="81"/>
      <c r="Z16" s="82"/>
      <c r="AA16" s="86"/>
      <c r="AB16" s="88"/>
      <c r="AC16" s="61"/>
      <c r="AD16" s="88"/>
      <c r="AE16" s="61"/>
      <c r="AF16" s="88"/>
      <c r="AG16" s="90"/>
      <c r="AH16" s="92"/>
      <c r="AI16" s="66"/>
      <c r="AJ16" s="68"/>
      <c r="AK16" s="61"/>
      <c r="AL16" s="61"/>
      <c r="AM16" s="61"/>
      <c r="AN16" s="61"/>
      <c r="AO16" s="88"/>
      <c r="AP16" s="98"/>
      <c r="AQ16" s="109"/>
      <c r="AR16" s="102"/>
      <c r="AS16" s="595"/>
      <c r="AT16" s="198"/>
      <c r="AV16" s="106"/>
      <c r="AW16" s="107"/>
      <c r="AX16" s="108"/>
      <c r="AY16" s="108"/>
      <c r="AZ16" s="108"/>
      <c r="BA16" s="108"/>
      <c r="BB16" s="108"/>
      <c r="BC16" s="108"/>
      <c r="BD16" s="108"/>
      <c r="BE16" s="108"/>
      <c r="BF16" s="108"/>
      <c r="BG16" s="108"/>
      <c r="BH16" s="108"/>
      <c r="BI16" s="108"/>
      <c r="BJ16" s="108"/>
      <c r="BK16" s="108"/>
      <c r="BL16" s="108"/>
    </row>
    <row r="17" spans="1:64" ht="15.75" customHeight="1">
      <c r="A17" s="62">
        <f t="shared" si="1"/>
        <v>5</v>
      </c>
      <c r="B17" s="1">
        <f t="shared" si="2"/>
        <v>12</v>
      </c>
      <c r="C17" s="61"/>
      <c r="D17" s="64"/>
      <c r="E17" s="64"/>
      <c r="F17" s="64"/>
      <c r="G17" s="66"/>
      <c r="H17" s="68"/>
      <c r="I17" s="68"/>
      <c r="J17" s="70"/>
      <c r="K17" s="72"/>
      <c r="L17" s="68"/>
      <c r="M17" s="68"/>
      <c r="N17" s="61"/>
      <c r="O17" s="61"/>
      <c r="P17" s="61"/>
      <c r="Q17" s="61"/>
      <c r="R17" s="61"/>
      <c r="S17" s="61"/>
      <c r="T17" s="77"/>
      <c r="U17" s="77"/>
      <c r="V17" s="79"/>
      <c r="W17" s="77"/>
      <c r="X17" s="80"/>
      <c r="Y17" s="81"/>
      <c r="Z17" s="82"/>
      <c r="AA17" s="86"/>
      <c r="AB17" s="88"/>
      <c r="AC17" s="61"/>
      <c r="AD17" s="88"/>
      <c r="AE17" s="61"/>
      <c r="AF17" s="88"/>
      <c r="AG17" s="90"/>
      <c r="AH17" s="92"/>
      <c r="AI17" s="66"/>
      <c r="AJ17" s="68"/>
      <c r="AK17" s="61"/>
      <c r="AL17" s="61"/>
      <c r="AM17" s="61"/>
      <c r="AN17" s="61"/>
      <c r="AO17" s="88"/>
      <c r="AP17" s="98"/>
      <c r="AQ17" s="109"/>
      <c r="AR17" s="102"/>
      <c r="AS17" s="595"/>
      <c r="AT17" s="198"/>
      <c r="AV17" s="106"/>
      <c r="AW17" s="107"/>
      <c r="AX17" s="108"/>
      <c r="AY17" s="108"/>
      <c r="AZ17" s="108"/>
      <c r="BA17" s="108"/>
      <c r="BB17" s="108"/>
      <c r="BC17" s="108"/>
      <c r="BD17" s="108"/>
      <c r="BE17" s="108"/>
      <c r="BF17" s="108"/>
      <c r="BG17" s="108"/>
      <c r="BH17" s="108"/>
      <c r="BI17" s="108"/>
      <c r="BJ17" s="108"/>
      <c r="BK17" s="108"/>
      <c r="BL17" s="108"/>
    </row>
    <row r="18" spans="1:64" ht="15.75" customHeight="1">
      <c r="A18" s="62">
        <f t="shared" si="1"/>
        <v>5</v>
      </c>
      <c r="B18" s="1">
        <f t="shared" si="2"/>
        <v>13</v>
      </c>
      <c r="C18" s="61"/>
      <c r="D18" s="64"/>
      <c r="E18" s="64"/>
      <c r="F18" s="64"/>
      <c r="G18" s="66"/>
      <c r="H18" s="68"/>
      <c r="I18" s="68"/>
      <c r="J18" s="70"/>
      <c r="K18" s="72"/>
      <c r="L18" s="68"/>
      <c r="M18" s="68"/>
      <c r="N18" s="61"/>
      <c r="O18" s="61"/>
      <c r="P18" s="61"/>
      <c r="Q18" s="61"/>
      <c r="R18" s="61"/>
      <c r="S18" s="61"/>
      <c r="T18" s="77"/>
      <c r="U18" s="77"/>
      <c r="V18" s="79"/>
      <c r="W18" s="77"/>
      <c r="X18" s="80"/>
      <c r="Y18" s="81"/>
      <c r="Z18" s="82"/>
      <c r="AA18" s="86"/>
      <c r="AB18" s="88"/>
      <c r="AC18" s="61"/>
      <c r="AD18" s="88"/>
      <c r="AE18" s="61"/>
      <c r="AF18" s="88"/>
      <c r="AG18" s="90"/>
      <c r="AH18" s="92"/>
      <c r="AI18" s="66"/>
      <c r="AJ18" s="68"/>
      <c r="AK18" s="61"/>
      <c r="AL18" s="61"/>
      <c r="AM18" s="61"/>
      <c r="AN18" s="61"/>
      <c r="AO18" s="88"/>
      <c r="AP18" s="98"/>
      <c r="AQ18" s="109"/>
      <c r="AR18" s="102"/>
      <c r="AS18" s="595"/>
      <c r="AT18" s="198"/>
      <c r="AV18" s="106"/>
      <c r="AW18" s="107"/>
      <c r="AX18" s="108"/>
      <c r="AY18" s="108"/>
      <c r="AZ18" s="108"/>
      <c r="BA18" s="108"/>
      <c r="BB18" s="108"/>
      <c r="BC18" s="108"/>
      <c r="BD18" s="108"/>
      <c r="BE18" s="108"/>
      <c r="BF18" s="108"/>
      <c r="BG18" s="108"/>
      <c r="BH18" s="108"/>
      <c r="BI18" s="108"/>
      <c r="BJ18" s="108"/>
      <c r="BK18" s="108"/>
      <c r="BL18" s="108"/>
    </row>
    <row r="19" spans="1:64" ht="15.75" customHeight="1">
      <c r="A19" s="62">
        <f t="shared" si="1"/>
        <v>5</v>
      </c>
      <c r="B19" s="1">
        <f t="shared" si="2"/>
        <v>14</v>
      </c>
      <c r="C19" s="61"/>
      <c r="D19" s="64"/>
      <c r="E19" s="64"/>
      <c r="F19" s="64"/>
      <c r="G19" s="66"/>
      <c r="H19" s="68"/>
      <c r="I19" s="68"/>
      <c r="J19" s="70"/>
      <c r="K19" s="72"/>
      <c r="L19" s="68"/>
      <c r="M19" s="68"/>
      <c r="N19" s="61"/>
      <c r="O19" s="61"/>
      <c r="P19" s="61"/>
      <c r="Q19" s="61"/>
      <c r="R19" s="61"/>
      <c r="S19" s="61"/>
      <c r="T19" s="77"/>
      <c r="U19" s="77"/>
      <c r="V19" s="79"/>
      <c r="W19" s="77"/>
      <c r="X19" s="80"/>
      <c r="Y19" s="81"/>
      <c r="Z19" s="82"/>
      <c r="AA19" s="86"/>
      <c r="AB19" s="88"/>
      <c r="AC19" s="61"/>
      <c r="AD19" s="88"/>
      <c r="AE19" s="61"/>
      <c r="AF19" s="88"/>
      <c r="AG19" s="90"/>
      <c r="AH19" s="92"/>
      <c r="AI19" s="66"/>
      <c r="AJ19" s="68"/>
      <c r="AK19" s="61"/>
      <c r="AL19" s="61"/>
      <c r="AM19" s="61"/>
      <c r="AN19" s="61"/>
      <c r="AO19" s="88"/>
      <c r="AP19" s="98"/>
      <c r="AQ19" s="109"/>
      <c r="AR19" s="102"/>
      <c r="AS19" s="595"/>
      <c r="AT19" s="198"/>
      <c r="AV19" s="106"/>
      <c r="AW19" s="107"/>
      <c r="AX19" s="108"/>
      <c r="AY19" s="108"/>
      <c r="AZ19" s="108"/>
      <c r="BA19" s="108"/>
      <c r="BB19" s="108"/>
      <c r="BC19" s="108"/>
      <c r="BD19" s="108"/>
      <c r="BE19" s="108"/>
      <c r="BF19" s="108"/>
      <c r="BG19" s="108"/>
      <c r="BH19" s="108"/>
      <c r="BI19" s="108"/>
      <c r="BJ19" s="108"/>
      <c r="BK19" s="108"/>
      <c r="BL19" s="108"/>
    </row>
    <row r="20" spans="1:64" ht="15.75" customHeight="1">
      <c r="A20" s="62">
        <f t="shared" si="1"/>
        <v>5</v>
      </c>
      <c r="B20" s="1">
        <f t="shared" si="2"/>
        <v>15</v>
      </c>
      <c r="C20" s="61"/>
      <c r="D20" s="64" t="str">
        <f t="array" aca="1" ref="D20" ca="1">IFERROR(INDEX(SBS!$B$1:$B$530,MATCH(C20,SBS!$A$1:$A$530,0)),"-")</f>
        <v>-</v>
      </c>
      <c r="E20" s="64"/>
      <c r="F20" s="64" t="str">
        <f t="array" aca="1" ref="F20" ca="1">IFERROR(INDEX(SBS!$C$1:$C$530,MATCH(C20,SBS!$A$1:$A$530,0)),"-")</f>
        <v>-</v>
      </c>
      <c r="G20" s="66"/>
      <c r="H20" s="68"/>
      <c r="I20" s="68"/>
      <c r="J20" s="70"/>
      <c r="K20" s="72"/>
      <c r="L20" s="68"/>
      <c r="M20" s="68"/>
      <c r="N20" s="61"/>
      <c r="O20" s="61"/>
      <c r="P20" s="61"/>
      <c r="Q20" s="61"/>
      <c r="R20" s="61"/>
      <c r="S20" s="61">
        <v>0.1</v>
      </c>
      <c r="T20" s="77" t="str">
        <f t="array" ref="T20">IFERROR(INDEX('Severity, Risk, and Probability'!$A$4:$A$8,MATCH(K20,'Severity, Risk, and Probability'!$B$4:$B$8,0)),"")</f>
        <v/>
      </c>
      <c r="U20" s="77" t="str">
        <f t="array" ref="U20">IFERROR(INDEX('Severity, Risk, and Probability'!$A$4:$A$8,MATCH(L20,'Severity, Risk, and Probability'!$B$4:$B$8,0)),"")</f>
        <v/>
      </c>
      <c r="V20" s="79" t="s">
        <v>2662</v>
      </c>
      <c r="W20" s="77" t="str">
        <f t="array" ref="W20">IFERROR(MAX(INDEX('Severity, Risk, and Probability'!$A$13:$A$17,MATCH(M20,'Severity, Risk, and Probability'!$B$13:$B$17,0)),INDEX('Severity, Risk, and Probability'!$A$13:$A$17,MATCH(N20,'Severity, Risk, and Probability'!$C$13:$C$17,0)),INDEX('Severity, Risk, and Probability'!$A$13:$A$17,MATCH(O20,'Severity, Risk, and Probability'!$D$13:$D$17,0)),INDEX('Severity, Risk, and Probability'!$A$13:$A$17,MATCH(P20,'Severity, Risk, and Probability'!$E$13:$E$17,0)),INDEX('Severity, Risk, and Probability'!$A$13:$A$17,MATCH(Q20,'Severity, Risk, and Probability'!$F$13:$F$17,0))),"")</f>
        <v/>
      </c>
      <c r="X20" s="80" t="str">
        <f t="array" ref="X20">IFERROR(INDEX('Severity, Risk, and Probability'!$A$20:$A$24,MATCH(R20,'Severity, Risk, and Probability'!$B$20:$B$24,0)),"")</f>
        <v/>
      </c>
      <c r="Y20" s="81" t="e">
        <f t="shared" ref="Y20:Y108" si="3">T20*W20</f>
        <v>#VALUE!</v>
      </c>
      <c r="Z20" s="82" t="e">
        <f t="shared" ref="Z20:Z108" si="4">T20*W20*X20</f>
        <v>#VALUE!</v>
      </c>
      <c r="AA20" s="86"/>
      <c r="AB20" s="88" t="str">
        <f t="array" aca="1" ref="AB20" ca="1">IFERROR(INDEX(SBS!$B$1:$B$530,MATCH(AA20,SBS!$A$1:$A$530,0)),"None")</f>
        <v>None</v>
      </c>
      <c r="AC20" s="61"/>
      <c r="AD20" s="88" t="str">
        <f t="array" aca="1" ref="AD20" ca="1">IFERROR(INDEX(SBS!$B$1:$B$530,MATCH(AC20,SBS!$A$1:$A$530,0)),"None")</f>
        <v>None</v>
      </c>
      <c r="AE20" s="61"/>
      <c r="AF20" s="88" t="str">
        <f t="array" aca="1" ref="AF20" ca="1">IFERROR(INDEX(SBS!$B$1:$B$530,MATCH(AE20,SBS!$A$1:$A$530,0)),"None")</f>
        <v>None</v>
      </c>
      <c r="AG20" s="90"/>
      <c r="AH20" s="92"/>
      <c r="AI20" s="66"/>
      <c r="AJ20" s="68"/>
      <c r="AK20" s="61"/>
      <c r="AL20" s="61"/>
      <c r="AM20" s="61"/>
      <c r="AN20" s="61"/>
      <c r="AO20" s="88" t="str">
        <f t="array" ref="AO20">IFERROR(MAX(INDEX('Severity, Risk, and Probability'!$A$13:$A$17,MATCH(AJ20,'Severity, Risk, and Probability'!$B$13:$B$17,0)),INDEX('Severity, Risk, and Probability'!$A$13:$A$17,MATCH(AK20,'Severity, Risk, and Probability'!$C$13:$C$17,0)),INDEX('Severity, Risk, and Probability'!$A$13:$A$17,MATCH(AM20,'Severity, Risk, and Probability'!$E$13:$E$17,0)),INDEX('Severity, Risk, and Probability'!$A$13:$A$17,MATCH(AN20,'Severity, Risk, and Probability'!$F$13:$F$17,0))),"")</f>
        <v/>
      </c>
      <c r="AP20" s="98" t="e">
        <f t="shared" ref="AP20:AP108" si="5">AO20*U20</f>
        <v>#VALUE!</v>
      </c>
      <c r="AQ20" s="109"/>
      <c r="AR20" s="102"/>
      <c r="AS20" s="242"/>
      <c r="AT20" s="198"/>
      <c r="AV20" s="106">
        <f t="shared" ref="AV20:AV108" si="6">IFERROR(LEFT(C20, FIND( "|", SUBSTITUTE( C20, ".", "|", 3 ) ) - 1 ),C20)</f>
        <v>0</v>
      </c>
      <c r="AW20" s="107">
        <f t="shared" ref="AW20:AW108" si="7">IFERROR(LEFT(C20, FIND( "|", SUBSTITUTE( C20, ".", "|", 4 ) ) - 1 ),C20)</f>
        <v>0</v>
      </c>
      <c r="AX20" s="108" t="e">
        <f t="shared" ref="AX20:AX108" ca="1" si="8">IF(AND(GTE(Y20,8),LT(AP20,8),NOT(ISBLANK(AA20))),AB20,"-")</f>
        <v>#NAME?</v>
      </c>
      <c r="AY20" s="108" t="e">
        <f t="shared" ref="AY20:AY108" ca="1" si="9">IF(AND(GTE(Y20,8),LT(AP20,8),NOT(ISBLANK(AD20))),AD20,"-")</f>
        <v>#NAME?</v>
      </c>
      <c r="AZ20" s="108" t="e">
        <f t="shared" ref="AZ20:AZ108" ca="1" si="10">IF(AND(GTE(Y20,8),LT(AP20,8),NOT(ISBLANK(AF20))),AF20,"-")</f>
        <v>#NAME?</v>
      </c>
      <c r="BA20" s="108" t="b">
        <f t="shared" ref="BA20:BA108" si="11">AND(BB20,BC20,BD20,BE20,BF20,BG20,BH20,BI20)</f>
        <v>1</v>
      </c>
      <c r="BB20" s="108" t="b">
        <f t="array" ref="BB20">IF(($S20=0.1),TRUE,IF(NOT(ISBLANK(INDEX(Categories!E$4:E$32,MATCH($S20,Categories!$D$4:$D$32,0)))),K20=INDEX(Categories!E$4:E$32,MATCH($S20,Categories!$D$4:$D$32,0)),TRUE))</f>
        <v>1</v>
      </c>
      <c r="BC20" s="108" t="b">
        <f t="array" ref="BC20">IF(($S20=0.1),TRUE,IF(NOT(ISBLANK(INDEX(Categories!F$4:F$32,MATCH($S20,Categories!$D$4:$D$32,0)))),L20=INDEX(Categories!F$4:F$32,MATCH($S20,Categories!$D$4:$D$32,0)),TRUE))</f>
        <v>1</v>
      </c>
      <c r="BD20" s="108" t="b">
        <f t="array" ref="BD20">IF(($S20=0.1),TRUE,IF(NOT(ISBLANK(INDEX(Categories!G$4:G$32,MATCH($S20,Categories!$D$4:$D$32,0)))),M20=INDEX(Categories!G$4:G$32,MATCH($S20,Categories!$D$4:$D$32,0)),TRUE))</f>
        <v>1</v>
      </c>
      <c r="BE20" s="108" t="b">
        <f t="array" ref="BE20">IF(($S20=0.1),TRUE,IF(NOT(ISBLANK(INDEX(Categories!H$4:H$32,MATCH($S20,Categories!$D$4:$D$32,0)))),N20=INDEX(Categories!H$4:H$32,MATCH($S20,Categories!$D$4:$D$32,0)),TRUE))</f>
        <v>1</v>
      </c>
      <c r="BF20" s="108" t="b">
        <f t="array" ref="BF20">IF(($S20=0.1),TRUE,IF(NOT(ISBLANK(INDEX(Categories!I$4:I$32,MATCH($S20,Categories!$D$4:$D$32,0)))),O20=INDEX(Categories!I$4:I$32,MATCH($S20,Categories!$D$4:$D$32,0)),TRUE))</f>
        <v>1</v>
      </c>
      <c r="BG20" s="108" t="b">
        <f t="array" ref="BG20">IF(($S20=0.1),TRUE,IF(NOT(ISBLANK(INDEX(Categories!J$4:J$32,MATCH($S20,Categories!$D$4:$D$32,0)))),P20=INDEX(Categories!J$4:J$32,MATCH($S20,Categories!$D$4:$D$32,0)),TRUE))</f>
        <v>1</v>
      </c>
      <c r="BH20" s="108" t="b">
        <f t="array" ref="BH20">IF(($S20=0.1),TRUE,IF(NOT(ISBLANK(INDEX(Categories!K$4:K$32,MATCH($S20,Categories!$D$4:$D$32,0)))),Q20=INDEX(Categories!K$4:K$32,MATCH($S20,Categories!$D$4:$D$32,0)),TRUE))</f>
        <v>1</v>
      </c>
      <c r="BI20" s="108" t="b">
        <f t="array" ref="BI20">IF(($S20=0.1),TRUE,IF(NOT(ISBLANK(INDEX(Categories!L$4:L$32,MATCH($S20,Categories!$D$4:$D$32,0)))),R20=INDEX(Categories!L$4:L$32,MATCH($S20,Categories!$D$4:$D$32,0)),TRUE))</f>
        <v>1</v>
      </c>
      <c r="BJ20" s="108"/>
      <c r="BK20" s="108"/>
      <c r="BL20" s="108"/>
    </row>
    <row r="21" spans="1:64" ht="15.75" customHeight="1">
      <c r="A21" s="62">
        <f t="shared" si="1"/>
        <v>5</v>
      </c>
      <c r="B21" s="1">
        <f t="shared" si="2"/>
        <v>16</v>
      </c>
      <c r="C21" s="61"/>
      <c r="D21" s="64" t="str">
        <f t="array" aca="1" ref="D21" ca="1">IFERROR(INDEX(SBS!$B$1:$B$530,MATCH(C21,SBS!$A$1:$A$530,0)),"-")</f>
        <v>-</v>
      </c>
      <c r="E21" s="64"/>
      <c r="F21" s="64" t="str">
        <f t="array" aca="1" ref="F21" ca="1">IFERROR(INDEX(SBS!$C$1:$C$530,MATCH(C21,SBS!$A$1:$A$530,0)),"-")</f>
        <v>-</v>
      </c>
      <c r="G21" s="66"/>
      <c r="H21" s="68"/>
      <c r="I21" s="68"/>
      <c r="J21" s="70"/>
      <c r="K21" s="72"/>
      <c r="L21" s="68"/>
      <c r="M21" s="68"/>
      <c r="N21" s="61"/>
      <c r="O21" s="61"/>
      <c r="P21" s="61"/>
      <c r="Q21" s="61"/>
      <c r="R21" s="61"/>
      <c r="S21" s="61">
        <v>0.1</v>
      </c>
      <c r="T21" s="77" t="str">
        <f t="array" ref="T21">IFERROR(INDEX('Severity, Risk, and Probability'!$A$4:$A$8,MATCH(K21,'Severity, Risk, and Probability'!$B$4:$B$8,0)),"")</f>
        <v/>
      </c>
      <c r="U21" s="77" t="str">
        <f t="array" ref="U21">IFERROR(INDEX('Severity, Risk, and Probability'!$A$4:$A$8,MATCH(L21,'Severity, Risk, and Probability'!$B$4:$B$8,0)),"")</f>
        <v/>
      </c>
      <c r="V21" s="79" t="s">
        <v>2662</v>
      </c>
      <c r="W21" s="77" t="str">
        <f t="array" ref="W21">IFERROR(MAX(INDEX('Severity, Risk, and Probability'!$A$13:$A$17,MATCH(M21,'Severity, Risk, and Probability'!$B$13:$B$17,0)),INDEX('Severity, Risk, and Probability'!$A$13:$A$17,MATCH(N21,'Severity, Risk, and Probability'!$C$13:$C$17,0)),INDEX('Severity, Risk, and Probability'!$A$13:$A$17,MATCH(O21,'Severity, Risk, and Probability'!$D$13:$D$17,0)),INDEX('Severity, Risk, and Probability'!$A$13:$A$17,MATCH(P21,'Severity, Risk, and Probability'!$E$13:$E$17,0)),INDEX('Severity, Risk, and Probability'!$A$13:$A$17,MATCH(Q21,'Severity, Risk, and Probability'!$F$13:$F$17,0))),"")</f>
        <v/>
      </c>
      <c r="X21" s="80" t="str">
        <f t="array" ref="X21">IFERROR(INDEX('Severity, Risk, and Probability'!$A$20:$A$24,MATCH(R21,'Severity, Risk, and Probability'!$B$20:$B$24,0)),"")</f>
        <v/>
      </c>
      <c r="Y21" s="81" t="e">
        <f t="shared" si="3"/>
        <v>#VALUE!</v>
      </c>
      <c r="Z21" s="82" t="e">
        <f t="shared" si="4"/>
        <v>#VALUE!</v>
      </c>
      <c r="AA21" s="86"/>
      <c r="AB21" s="88" t="str">
        <f t="array" aca="1" ref="AB21" ca="1">IFERROR(INDEX(SBS!$B$1:$B$530,MATCH(AA21,SBS!$A$1:$A$530,0)),"None")</f>
        <v>None</v>
      </c>
      <c r="AC21" s="61"/>
      <c r="AD21" s="88" t="str">
        <f t="array" aca="1" ref="AD21" ca="1">IFERROR(INDEX(SBS!$B$1:$B$530,MATCH(AC21,SBS!$A$1:$A$530,0)),"None")</f>
        <v>None</v>
      </c>
      <c r="AE21" s="61"/>
      <c r="AF21" s="88" t="str">
        <f t="array" aca="1" ref="AF21" ca="1">IFERROR(INDEX(SBS!$B$1:$B$530,MATCH(AE21,SBS!$A$1:$A$530,0)),"None")</f>
        <v>None</v>
      </c>
      <c r="AG21" s="90"/>
      <c r="AH21" s="92"/>
      <c r="AI21" s="66"/>
      <c r="AJ21" s="68"/>
      <c r="AK21" s="61"/>
      <c r="AL21" s="61"/>
      <c r="AM21" s="61"/>
      <c r="AN21" s="61"/>
      <c r="AO21" s="88" t="str">
        <f t="array" ref="AO21">IFERROR(MAX(INDEX('Severity, Risk, and Probability'!$A$13:$A$17,MATCH(AJ21,'Severity, Risk, and Probability'!$B$13:$B$17,0)),INDEX('Severity, Risk, and Probability'!$A$13:$A$17,MATCH(AK21,'Severity, Risk, and Probability'!$C$13:$C$17,0)),INDEX('Severity, Risk, and Probability'!$A$13:$A$17,MATCH(AM21,'Severity, Risk, and Probability'!$E$13:$E$17,0)),INDEX('Severity, Risk, and Probability'!$A$13:$A$17,MATCH(AN21,'Severity, Risk, and Probability'!$F$13:$F$17,0))),"")</f>
        <v/>
      </c>
      <c r="AP21" s="98" t="e">
        <f t="shared" si="5"/>
        <v>#VALUE!</v>
      </c>
      <c r="AQ21" s="109"/>
      <c r="AR21" s="102"/>
      <c r="AS21" s="242"/>
      <c r="AT21" s="198"/>
      <c r="AV21" s="106">
        <f t="shared" si="6"/>
        <v>0</v>
      </c>
      <c r="AW21" s="107">
        <f t="shared" si="7"/>
        <v>0</v>
      </c>
      <c r="AX21" s="108" t="e">
        <f t="shared" ca="1" si="8"/>
        <v>#NAME?</v>
      </c>
      <c r="AY21" s="108" t="e">
        <f t="shared" ca="1" si="9"/>
        <v>#NAME?</v>
      </c>
      <c r="AZ21" s="108" t="e">
        <f t="shared" ca="1" si="10"/>
        <v>#NAME?</v>
      </c>
      <c r="BA21" s="108" t="b">
        <f t="shared" si="11"/>
        <v>1</v>
      </c>
      <c r="BB21" s="108" t="b">
        <f t="array" ref="BB21">IF(($S21=0.1),TRUE,IF(NOT(ISBLANK(INDEX(Categories!E$4:E$32,MATCH($S21,Categories!$D$4:$D$32,0)))),K21=INDEX(Categories!E$4:E$32,MATCH($S21,Categories!$D$4:$D$32,0)),TRUE))</f>
        <v>1</v>
      </c>
      <c r="BC21" s="108" t="b">
        <f t="array" ref="BC21">IF(($S21=0.1),TRUE,IF(NOT(ISBLANK(INDEX(Categories!F$4:F$32,MATCH($S21,Categories!$D$4:$D$32,0)))),L21=INDEX(Categories!F$4:F$32,MATCH($S21,Categories!$D$4:$D$32,0)),TRUE))</f>
        <v>1</v>
      </c>
      <c r="BD21" s="108" t="b">
        <f t="array" ref="BD21">IF(($S21=0.1),TRUE,IF(NOT(ISBLANK(INDEX(Categories!G$4:G$32,MATCH($S21,Categories!$D$4:$D$32,0)))),M21=INDEX(Categories!G$4:G$32,MATCH($S21,Categories!$D$4:$D$32,0)),TRUE))</f>
        <v>1</v>
      </c>
      <c r="BE21" s="108" t="b">
        <f t="array" ref="BE21">IF(($S21=0.1),TRUE,IF(NOT(ISBLANK(INDEX(Categories!H$4:H$32,MATCH($S21,Categories!$D$4:$D$32,0)))),N21=INDEX(Categories!H$4:H$32,MATCH($S21,Categories!$D$4:$D$32,0)),TRUE))</f>
        <v>1</v>
      </c>
      <c r="BF21" s="108" t="b">
        <f t="array" ref="BF21">IF(($S21=0.1),TRUE,IF(NOT(ISBLANK(INDEX(Categories!I$4:I$32,MATCH($S21,Categories!$D$4:$D$32,0)))),O21=INDEX(Categories!I$4:I$32,MATCH($S21,Categories!$D$4:$D$32,0)),TRUE))</f>
        <v>1</v>
      </c>
      <c r="BG21" s="108" t="b">
        <f t="array" ref="BG21">IF(($S21=0.1),TRUE,IF(NOT(ISBLANK(INDEX(Categories!J$4:J$32,MATCH($S21,Categories!$D$4:$D$32,0)))),P21=INDEX(Categories!J$4:J$32,MATCH($S21,Categories!$D$4:$D$32,0)),TRUE))</f>
        <v>1</v>
      </c>
      <c r="BH21" s="108" t="b">
        <f t="array" ref="BH21">IF(($S21=0.1),TRUE,IF(NOT(ISBLANK(INDEX(Categories!K$4:K$32,MATCH($S21,Categories!$D$4:$D$32,0)))),Q21=INDEX(Categories!K$4:K$32,MATCH($S21,Categories!$D$4:$D$32,0)),TRUE))</f>
        <v>1</v>
      </c>
      <c r="BI21" s="108" t="b">
        <f t="array" ref="BI21">IF(($S21=0.1),TRUE,IF(NOT(ISBLANK(INDEX(Categories!L$4:L$32,MATCH($S21,Categories!$D$4:$D$32,0)))),R21=INDEX(Categories!L$4:L$32,MATCH($S21,Categories!$D$4:$D$32,0)),TRUE))</f>
        <v>1</v>
      </c>
      <c r="BJ21" s="108"/>
      <c r="BK21" s="108"/>
      <c r="BL21" s="108"/>
    </row>
    <row r="22" spans="1:64" ht="15.75" customHeight="1">
      <c r="A22" s="62">
        <f t="shared" si="1"/>
        <v>5</v>
      </c>
      <c r="B22" s="1">
        <f t="shared" si="2"/>
        <v>17</v>
      </c>
      <c r="C22" s="61"/>
      <c r="D22" s="64" t="str">
        <f t="array" aca="1" ref="D22" ca="1">IFERROR(INDEX(SBS!$B$1:$B$530,MATCH(C22,SBS!$A$1:$A$530,0)),"-")</f>
        <v>-</v>
      </c>
      <c r="E22" s="64"/>
      <c r="F22" s="64" t="str">
        <f t="array" aca="1" ref="F22" ca="1">IFERROR(INDEX(SBS!$C$1:$C$530,MATCH(C22,SBS!$A$1:$A$530,0)),"-")</f>
        <v>-</v>
      </c>
      <c r="G22" s="66"/>
      <c r="H22" s="68"/>
      <c r="I22" s="68"/>
      <c r="J22" s="70"/>
      <c r="K22" s="72"/>
      <c r="L22" s="68"/>
      <c r="M22" s="68"/>
      <c r="N22" s="61"/>
      <c r="O22" s="61"/>
      <c r="P22" s="61"/>
      <c r="Q22" s="61"/>
      <c r="R22" s="61"/>
      <c r="S22" s="61">
        <v>0.1</v>
      </c>
      <c r="T22" s="77" t="str">
        <f t="array" ref="T22">IFERROR(INDEX('Severity, Risk, and Probability'!$A$4:$A$8,MATCH(K22,'Severity, Risk, and Probability'!$B$4:$B$8,0)),"")</f>
        <v/>
      </c>
      <c r="U22" s="77" t="str">
        <f t="array" ref="U22">IFERROR(INDEX('Severity, Risk, and Probability'!$A$4:$A$8,MATCH(L22,'Severity, Risk, and Probability'!$B$4:$B$8,0)),"")</f>
        <v/>
      </c>
      <c r="V22" s="79" t="s">
        <v>2662</v>
      </c>
      <c r="W22" s="77" t="str">
        <f t="array" ref="W22">IFERROR(MAX(INDEX('Severity, Risk, and Probability'!$A$13:$A$17,MATCH(M22,'Severity, Risk, and Probability'!$B$13:$B$17,0)),INDEX('Severity, Risk, and Probability'!$A$13:$A$17,MATCH(N22,'Severity, Risk, and Probability'!$C$13:$C$17,0)),INDEX('Severity, Risk, and Probability'!$A$13:$A$17,MATCH(O22,'Severity, Risk, and Probability'!$D$13:$D$17,0)),INDEX('Severity, Risk, and Probability'!$A$13:$A$17,MATCH(P22,'Severity, Risk, and Probability'!$E$13:$E$17,0)),INDEX('Severity, Risk, and Probability'!$A$13:$A$17,MATCH(Q22,'Severity, Risk, and Probability'!$F$13:$F$17,0))),"")</f>
        <v/>
      </c>
      <c r="X22" s="80" t="str">
        <f t="array" ref="X22">IFERROR(INDEX('Severity, Risk, and Probability'!$A$20:$A$24,MATCH(R22,'Severity, Risk, and Probability'!$B$20:$B$24,0)),"")</f>
        <v/>
      </c>
      <c r="Y22" s="81" t="e">
        <f t="shared" si="3"/>
        <v>#VALUE!</v>
      </c>
      <c r="Z22" s="82" t="e">
        <f t="shared" si="4"/>
        <v>#VALUE!</v>
      </c>
      <c r="AA22" s="86"/>
      <c r="AB22" s="88" t="str">
        <f t="array" aca="1" ref="AB22" ca="1">IFERROR(INDEX(SBS!$B$1:$B$530,MATCH(AA22,SBS!$A$1:$A$530,0)),"None")</f>
        <v>None</v>
      </c>
      <c r="AC22" s="61"/>
      <c r="AD22" s="88" t="str">
        <f t="array" aca="1" ref="AD22" ca="1">IFERROR(INDEX(SBS!$B$1:$B$530,MATCH(AC22,SBS!$A$1:$A$530,0)),"None")</f>
        <v>None</v>
      </c>
      <c r="AE22" s="61"/>
      <c r="AF22" s="88" t="str">
        <f t="array" aca="1" ref="AF22" ca="1">IFERROR(INDEX(SBS!$B$1:$B$530,MATCH(AE22,SBS!$A$1:$A$530,0)),"None")</f>
        <v>None</v>
      </c>
      <c r="AG22" s="90"/>
      <c r="AH22" s="92"/>
      <c r="AI22" s="66"/>
      <c r="AJ22" s="68"/>
      <c r="AK22" s="61"/>
      <c r="AL22" s="61"/>
      <c r="AM22" s="61"/>
      <c r="AN22" s="61"/>
      <c r="AO22" s="88" t="str">
        <f t="array" ref="AO22">IFERROR(MAX(INDEX('Severity, Risk, and Probability'!$A$13:$A$17,MATCH(AJ22,'Severity, Risk, and Probability'!$B$13:$B$17,0)),INDEX('Severity, Risk, and Probability'!$A$13:$A$17,MATCH(AK22,'Severity, Risk, and Probability'!$C$13:$C$17,0)),INDEX('Severity, Risk, and Probability'!$A$13:$A$17,MATCH(AM22,'Severity, Risk, and Probability'!$E$13:$E$17,0)),INDEX('Severity, Risk, and Probability'!$A$13:$A$17,MATCH(AN22,'Severity, Risk, and Probability'!$F$13:$F$17,0))),"")</f>
        <v/>
      </c>
      <c r="AP22" s="98" t="e">
        <f t="shared" si="5"/>
        <v>#VALUE!</v>
      </c>
      <c r="AQ22" s="109"/>
      <c r="AR22" s="102"/>
      <c r="AS22" s="242"/>
      <c r="AT22" s="198"/>
      <c r="AV22" s="106">
        <f t="shared" si="6"/>
        <v>0</v>
      </c>
      <c r="AW22" s="107">
        <f t="shared" si="7"/>
        <v>0</v>
      </c>
      <c r="AX22" s="108" t="e">
        <f t="shared" ca="1" si="8"/>
        <v>#NAME?</v>
      </c>
      <c r="AY22" s="108" t="e">
        <f t="shared" ca="1" si="9"/>
        <v>#NAME?</v>
      </c>
      <c r="AZ22" s="108" t="e">
        <f t="shared" ca="1" si="10"/>
        <v>#NAME?</v>
      </c>
      <c r="BA22" s="108" t="b">
        <f t="shared" si="11"/>
        <v>1</v>
      </c>
      <c r="BB22" s="108" t="b">
        <f t="array" ref="BB22">IF(($S22=0.1),TRUE,IF(NOT(ISBLANK(INDEX(Categories!E$4:E$32,MATCH($S22,Categories!$D$4:$D$32,0)))),K22=INDEX(Categories!E$4:E$32,MATCH($S22,Categories!$D$4:$D$32,0)),TRUE))</f>
        <v>1</v>
      </c>
      <c r="BC22" s="108" t="b">
        <f t="array" ref="BC22">IF(($S22=0.1),TRUE,IF(NOT(ISBLANK(INDEX(Categories!F$4:F$32,MATCH($S22,Categories!$D$4:$D$32,0)))),L22=INDEX(Categories!F$4:F$32,MATCH($S22,Categories!$D$4:$D$32,0)),TRUE))</f>
        <v>1</v>
      </c>
      <c r="BD22" s="108" t="b">
        <f t="array" ref="BD22">IF(($S22=0.1),TRUE,IF(NOT(ISBLANK(INDEX(Categories!G$4:G$32,MATCH($S22,Categories!$D$4:$D$32,0)))),M22=INDEX(Categories!G$4:G$32,MATCH($S22,Categories!$D$4:$D$32,0)),TRUE))</f>
        <v>1</v>
      </c>
      <c r="BE22" s="108" t="b">
        <f t="array" ref="BE22">IF(($S22=0.1),TRUE,IF(NOT(ISBLANK(INDEX(Categories!H$4:H$32,MATCH($S22,Categories!$D$4:$D$32,0)))),N22=INDEX(Categories!H$4:H$32,MATCH($S22,Categories!$D$4:$D$32,0)),TRUE))</f>
        <v>1</v>
      </c>
      <c r="BF22" s="108" t="b">
        <f t="array" ref="BF22">IF(($S22=0.1),TRUE,IF(NOT(ISBLANK(INDEX(Categories!I$4:I$32,MATCH($S22,Categories!$D$4:$D$32,0)))),O22=INDEX(Categories!I$4:I$32,MATCH($S22,Categories!$D$4:$D$32,0)),TRUE))</f>
        <v>1</v>
      </c>
      <c r="BG22" s="108" t="b">
        <f t="array" ref="BG22">IF(($S22=0.1),TRUE,IF(NOT(ISBLANK(INDEX(Categories!J$4:J$32,MATCH($S22,Categories!$D$4:$D$32,0)))),P22=INDEX(Categories!J$4:J$32,MATCH($S22,Categories!$D$4:$D$32,0)),TRUE))</f>
        <v>1</v>
      </c>
      <c r="BH22" s="108" t="b">
        <f t="array" ref="BH22">IF(($S22=0.1),TRUE,IF(NOT(ISBLANK(INDEX(Categories!K$4:K$32,MATCH($S22,Categories!$D$4:$D$32,0)))),Q22=INDEX(Categories!K$4:K$32,MATCH($S22,Categories!$D$4:$D$32,0)),TRUE))</f>
        <v>1</v>
      </c>
      <c r="BI22" s="108" t="b">
        <f t="array" ref="BI22">IF(($S22=0.1),TRUE,IF(NOT(ISBLANK(INDEX(Categories!L$4:L$32,MATCH($S22,Categories!$D$4:$D$32,0)))),R22=INDEX(Categories!L$4:L$32,MATCH($S22,Categories!$D$4:$D$32,0)),TRUE))</f>
        <v>1</v>
      </c>
      <c r="BJ22" s="108"/>
      <c r="BK22" s="108"/>
      <c r="BL22" s="108"/>
    </row>
    <row r="23" spans="1:64" ht="15.75" customHeight="1">
      <c r="A23" s="62">
        <f t="shared" si="1"/>
        <v>5</v>
      </c>
      <c r="B23" s="1">
        <f t="shared" si="2"/>
        <v>18</v>
      </c>
      <c r="C23" s="61"/>
      <c r="D23" s="64" t="str">
        <f t="array" aca="1" ref="D23" ca="1">IFERROR(INDEX(SBS!$B$1:$B$530,MATCH(C23,SBS!$A$1:$A$530,0)),"-")</f>
        <v>-</v>
      </c>
      <c r="E23" s="64"/>
      <c r="F23" s="64" t="str">
        <f t="array" aca="1" ref="F23" ca="1">IFERROR(INDEX(SBS!$C$1:$C$530,MATCH(C23,SBS!$A$1:$A$530,0)),"-")</f>
        <v>-</v>
      </c>
      <c r="G23" s="66"/>
      <c r="H23" s="68"/>
      <c r="I23" s="68"/>
      <c r="J23" s="70"/>
      <c r="K23" s="72"/>
      <c r="L23" s="68"/>
      <c r="M23" s="68"/>
      <c r="N23" s="61"/>
      <c r="O23" s="61"/>
      <c r="P23" s="61"/>
      <c r="Q23" s="61"/>
      <c r="R23" s="61"/>
      <c r="S23" s="61">
        <v>0.1</v>
      </c>
      <c r="T23" s="77" t="str">
        <f t="array" ref="T23">IFERROR(INDEX('Severity, Risk, and Probability'!$A$4:$A$8,MATCH(K23,'Severity, Risk, and Probability'!$B$4:$B$8,0)),"")</f>
        <v/>
      </c>
      <c r="U23" s="77" t="str">
        <f t="array" ref="U23">IFERROR(INDEX('Severity, Risk, and Probability'!$A$4:$A$8,MATCH(L23,'Severity, Risk, and Probability'!$B$4:$B$8,0)),"")</f>
        <v/>
      </c>
      <c r="V23" s="79" t="s">
        <v>2662</v>
      </c>
      <c r="W23" s="77" t="str">
        <f t="array" ref="W23">IFERROR(MAX(INDEX('Severity, Risk, and Probability'!$A$13:$A$17,MATCH(M23,'Severity, Risk, and Probability'!$B$13:$B$17,0)),INDEX('Severity, Risk, and Probability'!$A$13:$A$17,MATCH(N23,'Severity, Risk, and Probability'!$C$13:$C$17,0)),INDEX('Severity, Risk, and Probability'!$A$13:$A$17,MATCH(O23,'Severity, Risk, and Probability'!$D$13:$D$17,0)),INDEX('Severity, Risk, and Probability'!$A$13:$A$17,MATCH(P23,'Severity, Risk, and Probability'!$E$13:$E$17,0)),INDEX('Severity, Risk, and Probability'!$A$13:$A$17,MATCH(Q23,'Severity, Risk, and Probability'!$F$13:$F$17,0))),"")</f>
        <v/>
      </c>
      <c r="X23" s="80" t="str">
        <f t="array" ref="X23">IFERROR(INDEX('Severity, Risk, and Probability'!$A$20:$A$24,MATCH(R23,'Severity, Risk, and Probability'!$B$20:$B$24,0)),"")</f>
        <v/>
      </c>
      <c r="Y23" s="81" t="e">
        <f t="shared" si="3"/>
        <v>#VALUE!</v>
      </c>
      <c r="Z23" s="82" t="e">
        <f t="shared" si="4"/>
        <v>#VALUE!</v>
      </c>
      <c r="AA23" s="86"/>
      <c r="AB23" s="88" t="str">
        <f t="array" aca="1" ref="AB23" ca="1">IFERROR(INDEX(SBS!$B$1:$B$530,MATCH(AA23,SBS!$A$1:$A$530,0)),"None")</f>
        <v>None</v>
      </c>
      <c r="AC23" s="61"/>
      <c r="AD23" s="88" t="str">
        <f t="array" aca="1" ref="AD23" ca="1">IFERROR(INDEX(SBS!$B$1:$B$530,MATCH(AC23,SBS!$A$1:$A$530,0)),"None")</f>
        <v>None</v>
      </c>
      <c r="AE23" s="61"/>
      <c r="AF23" s="88" t="str">
        <f t="array" aca="1" ref="AF23" ca="1">IFERROR(INDEX(SBS!$B$1:$B$530,MATCH(AE23,SBS!$A$1:$A$530,0)),"None")</f>
        <v>None</v>
      </c>
      <c r="AG23" s="90"/>
      <c r="AH23" s="92"/>
      <c r="AI23" s="66"/>
      <c r="AJ23" s="68"/>
      <c r="AK23" s="61"/>
      <c r="AL23" s="61"/>
      <c r="AM23" s="61"/>
      <c r="AN23" s="61"/>
      <c r="AO23" s="88" t="str">
        <f t="array" ref="AO23">IFERROR(MAX(INDEX('Severity, Risk, and Probability'!$A$13:$A$17,MATCH(AJ23,'Severity, Risk, and Probability'!$B$13:$B$17,0)),INDEX('Severity, Risk, and Probability'!$A$13:$A$17,MATCH(AK23,'Severity, Risk, and Probability'!$C$13:$C$17,0)),INDEX('Severity, Risk, and Probability'!$A$13:$A$17,MATCH(AM23,'Severity, Risk, and Probability'!$E$13:$E$17,0)),INDEX('Severity, Risk, and Probability'!$A$13:$A$17,MATCH(AN23,'Severity, Risk, and Probability'!$F$13:$F$17,0))),"")</f>
        <v/>
      </c>
      <c r="AP23" s="98" t="e">
        <f t="shared" si="5"/>
        <v>#VALUE!</v>
      </c>
      <c r="AQ23" s="109"/>
      <c r="AR23" s="102"/>
      <c r="AS23" s="242"/>
      <c r="AT23" s="198"/>
      <c r="AV23" s="106">
        <f t="shared" si="6"/>
        <v>0</v>
      </c>
      <c r="AW23" s="107">
        <f t="shared" si="7"/>
        <v>0</v>
      </c>
      <c r="AX23" s="108" t="e">
        <f t="shared" ca="1" si="8"/>
        <v>#NAME?</v>
      </c>
      <c r="AY23" s="108" t="e">
        <f t="shared" ca="1" si="9"/>
        <v>#NAME?</v>
      </c>
      <c r="AZ23" s="108" t="e">
        <f t="shared" ca="1" si="10"/>
        <v>#NAME?</v>
      </c>
      <c r="BA23" s="108" t="b">
        <f t="shared" si="11"/>
        <v>1</v>
      </c>
      <c r="BB23" s="108" t="b">
        <f t="array" ref="BB23">IF(($S23=0.1),TRUE,IF(NOT(ISBLANK(INDEX(Categories!E$4:E$32,MATCH($S23,Categories!$D$4:$D$32,0)))),K23=INDEX(Categories!E$4:E$32,MATCH($S23,Categories!$D$4:$D$32,0)),TRUE))</f>
        <v>1</v>
      </c>
      <c r="BC23" s="108" t="b">
        <f t="array" ref="BC23">IF(($S23=0.1),TRUE,IF(NOT(ISBLANK(INDEX(Categories!F$4:F$32,MATCH($S23,Categories!$D$4:$D$32,0)))),L23=INDEX(Categories!F$4:F$32,MATCH($S23,Categories!$D$4:$D$32,0)),TRUE))</f>
        <v>1</v>
      </c>
      <c r="BD23" s="108" t="b">
        <f t="array" ref="BD23">IF(($S23=0.1),TRUE,IF(NOT(ISBLANK(INDEX(Categories!G$4:G$32,MATCH($S23,Categories!$D$4:$D$32,0)))),M23=INDEX(Categories!G$4:G$32,MATCH($S23,Categories!$D$4:$D$32,0)),TRUE))</f>
        <v>1</v>
      </c>
      <c r="BE23" s="108" t="b">
        <f t="array" ref="BE23">IF(($S23=0.1),TRUE,IF(NOT(ISBLANK(INDEX(Categories!H$4:H$32,MATCH($S23,Categories!$D$4:$D$32,0)))),N23=INDEX(Categories!H$4:H$32,MATCH($S23,Categories!$D$4:$D$32,0)),TRUE))</f>
        <v>1</v>
      </c>
      <c r="BF23" s="108" t="b">
        <f t="array" ref="BF23">IF(($S23=0.1),TRUE,IF(NOT(ISBLANK(INDEX(Categories!I$4:I$32,MATCH($S23,Categories!$D$4:$D$32,0)))),O23=INDEX(Categories!I$4:I$32,MATCH($S23,Categories!$D$4:$D$32,0)),TRUE))</f>
        <v>1</v>
      </c>
      <c r="BG23" s="108" t="b">
        <f t="array" ref="BG23">IF(($S23=0.1),TRUE,IF(NOT(ISBLANK(INDEX(Categories!J$4:J$32,MATCH($S23,Categories!$D$4:$D$32,0)))),P23=INDEX(Categories!J$4:J$32,MATCH($S23,Categories!$D$4:$D$32,0)),TRUE))</f>
        <v>1</v>
      </c>
      <c r="BH23" s="108" t="b">
        <f t="array" ref="BH23">IF(($S23=0.1),TRUE,IF(NOT(ISBLANK(INDEX(Categories!K$4:K$32,MATCH($S23,Categories!$D$4:$D$32,0)))),Q23=INDEX(Categories!K$4:K$32,MATCH($S23,Categories!$D$4:$D$32,0)),TRUE))</f>
        <v>1</v>
      </c>
      <c r="BI23" s="108" t="b">
        <f t="array" ref="BI23">IF(($S23=0.1),TRUE,IF(NOT(ISBLANK(INDEX(Categories!L$4:L$32,MATCH($S23,Categories!$D$4:$D$32,0)))),R23=INDEX(Categories!L$4:L$32,MATCH($S23,Categories!$D$4:$D$32,0)),TRUE))</f>
        <v>1</v>
      </c>
      <c r="BJ23" s="108"/>
      <c r="BK23" s="108"/>
      <c r="BL23" s="108"/>
    </row>
    <row r="24" spans="1:64" ht="15.75" customHeight="1">
      <c r="A24" s="62">
        <f t="shared" si="1"/>
        <v>5</v>
      </c>
      <c r="B24" s="1">
        <f t="shared" si="2"/>
        <v>19</v>
      </c>
      <c r="C24" s="61"/>
      <c r="D24" s="64" t="str">
        <f t="array" aca="1" ref="D24" ca="1">IFERROR(INDEX(SBS!$B$1:$B$530,MATCH(C24,SBS!$A$1:$A$530,0)),"-")</f>
        <v>-</v>
      </c>
      <c r="E24" s="64"/>
      <c r="F24" s="64" t="str">
        <f t="array" aca="1" ref="F24" ca="1">IFERROR(INDEX(SBS!$C$1:$C$530,MATCH(C24,SBS!$A$1:$A$530,0)),"-")</f>
        <v>-</v>
      </c>
      <c r="G24" s="66"/>
      <c r="H24" s="68"/>
      <c r="I24" s="68"/>
      <c r="J24" s="70"/>
      <c r="K24" s="72"/>
      <c r="L24" s="68"/>
      <c r="M24" s="68"/>
      <c r="N24" s="61"/>
      <c r="O24" s="61"/>
      <c r="P24" s="61"/>
      <c r="Q24" s="61"/>
      <c r="R24" s="61"/>
      <c r="S24" s="61">
        <v>0.1</v>
      </c>
      <c r="T24" s="77" t="str">
        <f t="array" ref="T24">IFERROR(INDEX('Severity, Risk, and Probability'!$A$4:$A$8,MATCH(K24,'Severity, Risk, and Probability'!$B$4:$B$8,0)),"")</f>
        <v/>
      </c>
      <c r="U24" s="77" t="str">
        <f t="array" ref="U24">IFERROR(INDEX('Severity, Risk, and Probability'!$A$4:$A$8,MATCH(L24,'Severity, Risk, and Probability'!$B$4:$B$8,0)),"")</f>
        <v/>
      </c>
      <c r="V24" s="79" t="s">
        <v>2662</v>
      </c>
      <c r="W24" s="77" t="str">
        <f t="array" ref="W24">IFERROR(MAX(INDEX('Severity, Risk, and Probability'!$A$13:$A$17,MATCH(M24,'Severity, Risk, and Probability'!$B$13:$B$17,0)),INDEX('Severity, Risk, and Probability'!$A$13:$A$17,MATCH(N24,'Severity, Risk, and Probability'!$C$13:$C$17,0)),INDEX('Severity, Risk, and Probability'!$A$13:$A$17,MATCH(O24,'Severity, Risk, and Probability'!$D$13:$D$17,0)),INDEX('Severity, Risk, and Probability'!$A$13:$A$17,MATCH(P24,'Severity, Risk, and Probability'!$E$13:$E$17,0)),INDEX('Severity, Risk, and Probability'!$A$13:$A$17,MATCH(Q24,'Severity, Risk, and Probability'!$F$13:$F$17,0))),"")</f>
        <v/>
      </c>
      <c r="X24" s="80" t="str">
        <f t="array" ref="X24">IFERROR(INDEX('Severity, Risk, and Probability'!$A$20:$A$24,MATCH(R24,'Severity, Risk, and Probability'!$B$20:$B$24,0)),"")</f>
        <v/>
      </c>
      <c r="Y24" s="81" t="e">
        <f t="shared" si="3"/>
        <v>#VALUE!</v>
      </c>
      <c r="Z24" s="82" t="e">
        <f t="shared" si="4"/>
        <v>#VALUE!</v>
      </c>
      <c r="AA24" s="86"/>
      <c r="AB24" s="88" t="str">
        <f t="array" aca="1" ref="AB24" ca="1">IFERROR(INDEX(SBS!$B$1:$B$530,MATCH(AA24,SBS!$A$1:$A$530,0)),"None")</f>
        <v>None</v>
      </c>
      <c r="AC24" s="61"/>
      <c r="AD24" s="88" t="str">
        <f t="array" aca="1" ref="AD24" ca="1">IFERROR(INDEX(SBS!$B$1:$B$530,MATCH(AC24,SBS!$A$1:$A$530,0)),"None")</f>
        <v>None</v>
      </c>
      <c r="AE24" s="61"/>
      <c r="AF24" s="88" t="str">
        <f t="array" aca="1" ref="AF24" ca="1">IFERROR(INDEX(SBS!$B$1:$B$530,MATCH(AE24,SBS!$A$1:$A$530,0)),"None")</f>
        <v>None</v>
      </c>
      <c r="AG24" s="90"/>
      <c r="AH24" s="92"/>
      <c r="AI24" s="66"/>
      <c r="AJ24" s="68"/>
      <c r="AK24" s="61"/>
      <c r="AL24" s="61"/>
      <c r="AM24" s="61"/>
      <c r="AN24" s="61"/>
      <c r="AO24" s="88" t="str">
        <f t="array" ref="AO24">IFERROR(MAX(INDEX('Severity, Risk, and Probability'!$A$13:$A$17,MATCH(AJ24,'Severity, Risk, and Probability'!$B$13:$B$17,0)),INDEX('Severity, Risk, and Probability'!$A$13:$A$17,MATCH(AK24,'Severity, Risk, and Probability'!$C$13:$C$17,0)),INDEX('Severity, Risk, and Probability'!$A$13:$A$17,MATCH(AM24,'Severity, Risk, and Probability'!$E$13:$E$17,0)),INDEX('Severity, Risk, and Probability'!$A$13:$A$17,MATCH(AN24,'Severity, Risk, and Probability'!$F$13:$F$17,0))),"")</f>
        <v/>
      </c>
      <c r="AP24" s="98" t="e">
        <f t="shared" si="5"/>
        <v>#VALUE!</v>
      </c>
      <c r="AQ24" s="109"/>
      <c r="AR24" s="102"/>
      <c r="AS24" s="242"/>
      <c r="AT24" s="198"/>
      <c r="AV24" s="106">
        <f t="shared" si="6"/>
        <v>0</v>
      </c>
      <c r="AW24" s="107">
        <f t="shared" si="7"/>
        <v>0</v>
      </c>
      <c r="AX24" s="108" t="e">
        <f t="shared" ca="1" si="8"/>
        <v>#NAME?</v>
      </c>
      <c r="AY24" s="108" t="e">
        <f t="shared" ca="1" si="9"/>
        <v>#NAME?</v>
      </c>
      <c r="AZ24" s="108" t="e">
        <f t="shared" ca="1" si="10"/>
        <v>#NAME?</v>
      </c>
      <c r="BA24" s="108" t="b">
        <f t="shared" si="11"/>
        <v>1</v>
      </c>
      <c r="BB24" s="108" t="b">
        <f t="array" ref="BB24">IF(($S24=0.1),TRUE,IF(NOT(ISBLANK(INDEX(Categories!E$4:E$32,MATCH($S24,Categories!$D$4:$D$32,0)))),K24=INDEX(Categories!E$4:E$32,MATCH($S24,Categories!$D$4:$D$32,0)),TRUE))</f>
        <v>1</v>
      </c>
      <c r="BC24" s="108" t="b">
        <f t="array" ref="BC24">IF(($S24=0.1),TRUE,IF(NOT(ISBLANK(INDEX(Categories!F$4:F$32,MATCH($S24,Categories!$D$4:$D$32,0)))),L24=INDEX(Categories!F$4:F$32,MATCH($S24,Categories!$D$4:$D$32,0)),TRUE))</f>
        <v>1</v>
      </c>
      <c r="BD24" s="108" t="b">
        <f t="array" ref="BD24">IF(($S24=0.1),TRUE,IF(NOT(ISBLANK(INDEX(Categories!G$4:G$32,MATCH($S24,Categories!$D$4:$D$32,0)))),M24=INDEX(Categories!G$4:G$32,MATCH($S24,Categories!$D$4:$D$32,0)),TRUE))</f>
        <v>1</v>
      </c>
      <c r="BE24" s="108" t="b">
        <f t="array" ref="BE24">IF(($S24=0.1),TRUE,IF(NOT(ISBLANK(INDEX(Categories!H$4:H$32,MATCH($S24,Categories!$D$4:$D$32,0)))),N24=INDEX(Categories!H$4:H$32,MATCH($S24,Categories!$D$4:$D$32,0)),TRUE))</f>
        <v>1</v>
      </c>
      <c r="BF24" s="108" t="b">
        <f t="array" ref="BF24">IF(($S24=0.1),TRUE,IF(NOT(ISBLANK(INDEX(Categories!I$4:I$32,MATCH($S24,Categories!$D$4:$D$32,0)))),O24=INDEX(Categories!I$4:I$32,MATCH($S24,Categories!$D$4:$D$32,0)),TRUE))</f>
        <v>1</v>
      </c>
      <c r="BG24" s="108" t="b">
        <f t="array" ref="BG24">IF(($S24=0.1),TRUE,IF(NOT(ISBLANK(INDEX(Categories!J$4:J$32,MATCH($S24,Categories!$D$4:$D$32,0)))),P24=INDEX(Categories!J$4:J$32,MATCH($S24,Categories!$D$4:$D$32,0)),TRUE))</f>
        <v>1</v>
      </c>
      <c r="BH24" s="108" t="b">
        <f t="array" ref="BH24">IF(($S24=0.1),TRUE,IF(NOT(ISBLANK(INDEX(Categories!K$4:K$32,MATCH($S24,Categories!$D$4:$D$32,0)))),Q24=INDEX(Categories!K$4:K$32,MATCH($S24,Categories!$D$4:$D$32,0)),TRUE))</f>
        <v>1</v>
      </c>
      <c r="BI24" s="108" t="b">
        <f t="array" ref="BI24">IF(($S24=0.1),TRUE,IF(NOT(ISBLANK(INDEX(Categories!L$4:L$32,MATCH($S24,Categories!$D$4:$D$32,0)))),R24=INDEX(Categories!L$4:L$32,MATCH($S24,Categories!$D$4:$D$32,0)),TRUE))</f>
        <v>1</v>
      </c>
      <c r="BJ24" s="108"/>
      <c r="BK24" s="108"/>
      <c r="BL24" s="108"/>
    </row>
    <row r="25" spans="1:64" ht="15.75" customHeight="1">
      <c r="A25" s="62">
        <f t="shared" si="1"/>
        <v>5</v>
      </c>
      <c r="B25" s="1">
        <f t="shared" si="2"/>
        <v>20</v>
      </c>
      <c r="C25" s="61"/>
      <c r="D25" s="64" t="str">
        <f t="array" aca="1" ref="D25" ca="1">IFERROR(INDEX(SBS!$B$1:$B$530,MATCH(C25,SBS!$A$1:$A$530,0)),"-")</f>
        <v>-</v>
      </c>
      <c r="E25" s="64"/>
      <c r="F25" s="64" t="str">
        <f t="array" aca="1" ref="F25" ca="1">IFERROR(INDEX(SBS!$C$1:$C$530,MATCH(C25,SBS!$A$1:$A$530,0)),"-")</f>
        <v>-</v>
      </c>
      <c r="G25" s="66"/>
      <c r="H25" s="68"/>
      <c r="I25" s="68"/>
      <c r="J25" s="70"/>
      <c r="K25" s="72"/>
      <c r="L25" s="68"/>
      <c r="M25" s="68"/>
      <c r="N25" s="61"/>
      <c r="O25" s="61"/>
      <c r="P25" s="61"/>
      <c r="Q25" s="61"/>
      <c r="R25" s="61"/>
      <c r="S25" s="61">
        <v>0.1</v>
      </c>
      <c r="T25" s="77" t="str">
        <f t="array" ref="T25">IFERROR(INDEX('Severity, Risk, and Probability'!$A$4:$A$8,MATCH(K25,'Severity, Risk, and Probability'!$B$4:$B$8,0)),"")</f>
        <v/>
      </c>
      <c r="U25" s="77" t="str">
        <f t="array" ref="U25">IFERROR(INDEX('Severity, Risk, and Probability'!$A$4:$A$8,MATCH(L25,'Severity, Risk, and Probability'!$B$4:$B$8,0)),"")</f>
        <v/>
      </c>
      <c r="V25" s="79" t="s">
        <v>2662</v>
      </c>
      <c r="W25" s="77" t="str">
        <f t="array" ref="W25">IFERROR(MAX(INDEX('Severity, Risk, and Probability'!$A$13:$A$17,MATCH(M25,'Severity, Risk, and Probability'!$B$13:$B$17,0)),INDEX('Severity, Risk, and Probability'!$A$13:$A$17,MATCH(N25,'Severity, Risk, and Probability'!$C$13:$C$17,0)),INDEX('Severity, Risk, and Probability'!$A$13:$A$17,MATCH(O25,'Severity, Risk, and Probability'!$D$13:$D$17,0)),INDEX('Severity, Risk, and Probability'!$A$13:$A$17,MATCH(P25,'Severity, Risk, and Probability'!$E$13:$E$17,0)),INDEX('Severity, Risk, and Probability'!$A$13:$A$17,MATCH(Q25,'Severity, Risk, and Probability'!$F$13:$F$17,0))),"")</f>
        <v/>
      </c>
      <c r="X25" s="80" t="str">
        <f t="array" ref="X25">IFERROR(INDEX('Severity, Risk, and Probability'!$A$20:$A$24,MATCH(R25,'Severity, Risk, and Probability'!$B$20:$B$24,0)),"")</f>
        <v/>
      </c>
      <c r="Y25" s="81" t="e">
        <f t="shared" si="3"/>
        <v>#VALUE!</v>
      </c>
      <c r="Z25" s="82" t="e">
        <f t="shared" si="4"/>
        <v>#VALUE!</v>
      </c>
      <c r="AA25" s="86"/>
      <c r="AB25" s="88" t="str">
        <f t="array" aca="1" ref="AB25" ca="1">IFERROR(INDEX(SBS!$B$1:$B$530,MATCH(AA25,SBS!$A$1:$A$530,0)),"None")</f>
        <v>None</v>
      </c>
      <c r="AC25" s="61"/>
      <c r="AD25" s="88" t="str">
        <f t="array" aca="1" ref="AD25" ca="1">IFERROR(INDEX(SBS!$B$1:$B$530,MATCH(AC25,SBS!$A$1:$A$530,0)),"None")</f>
        <v>None</v>
      </c>
      <c r="AE25" s="61"/>
      <c r="AF25" s="88" t="str">
        <f t="array" aca="1" ref="AF25" ca="1">IFERROR(INDEX(SBS!$B$1:$B$530,MATCH(AE25,SBS!$A$1:$A$530,0)),"None")</f>
        <v>None</v>
      </c>
      <c r="AG25" s="90"/>
      <c r="AH25" s="92"/>
      <c r="AI25" s="66"/>
      <c r="AJ25" s="68"/>
      <c r="AK25" s="61"/>
      <c r="AL25" s="61"/>
      <c r="AM25" s="61"/>
      <c r="AN25" s="61"/>
      <c r="AO25" s="88" t="str">
        <f t="array" ref="AO25">IFERROR(MAX(INDEX('Severity, Risk, and Probability'!$A$13:$A$17,MATCH(AJ25,'Severity, Risk, and Probability'!$B$13:$B$17,0)),INDEX('Severity, Risk, and Probability'!$A$13:$A$17,MATCH(AK25,'Severity, Risk, and Probability'!$C$13:$C$17,0)),INDEX('Severity, Risk, and Probability'!$A$13:$A$17,MATCH(AM25,'Severity, Risk, and Probability'!$E$13:$E$17,0)),INDEX('Severity, Risk, and Probability'!$A$13:$A$17,MATCH(AN25,'Severity, Risk, and Probability'!$F$13:$F$17,0))),"")</f>
        <v/>
      </c>
      <c r="AP25" s="98" t="e">
        <f t="shared" si="5"/>
        <v>#VALUE!</v>
      </c>
      <c r="AQ25" s="109"/>
      <c r="AR25" s="102"/>
      <c r="AS25" s="242"/>
      <c r="AT25" s="198"/>
      <c r="AV25" s="106">
        <f t="shared" si="6"/>
        <v>0</v>
      </c>
      <c r="AW25" s="107">
        <f t="shared" si="7"/>
        <v>0</v>
      </c>
      <c r="AX25" s="108" t="e">
        <f t="shared" ca="1" si="8"/>
        <v>#NAME?</v>
      </c>
      <c r="AY25" s="108" t="e">
        <f t="shared" ca="1" si="9"/>
        <v>#NAME?</v>
      </c>
      <c r="AZ25" s="108" t="e">
        <f t="shared" ca="1" si="10"/>
        <v>#NAME?</v>
      </c>
      <c r="BA25" s="108" t="b">
        <f t="shared" si="11"/>
        <v>1</v>
      </c>
      <c r="BB25" s="108" t="b">
        <f t="array" ref="BB25">IF(($S25=0.1),TRUE,IF(NOT(ISBLANK(INDEX(Categories!E$4:E$32,MATCH($S25,Categories!$D$4:$D$32,0)))),K25=INDEX(Categories!E$4:E$32,MATCH($S25,Categories!$D$4:$D$32,0)),TRUE))</f>
        <v>1</v>
      </c>
      <c r="BC25" s="108" t="b">
        <f t="array" ref="BC25">IF(($S25=0.1),TRUE,IF(NOT(ISBLANK(INDEX(Categories!F$4:F$32,MATCH($S25,Categories!$D$4:$D$32,0)))),L25=INDEX(Categories!F$4:F$32,MATCH($S25,Categories!$D$4:$D$32,0)),TRUE))</f>
        <v>1</v>
      </c>
      <c r="BD25" s="108" t="b">
        <f t="array" ref="BD25">IF(($S25=0.1),TRUE,IF(NOT(ISBLANK(INDEX(Categories!G$4:G$32,MATCH($S25,Categories!$D$4:$D$32,0)))),M25=INDEX(Categories!G$4:G$32,MATCH($S25,Categories!$D$4:$D$32,0)),TRUE))</f>
        <v>1</v>
      </c>
      <c r="BE25" s="108" t="b">
        <f t="array" ref="BE25">IF(($S25=0.1),TRUE,IF(NOT(ISBLANK(INDEX(Categories!H$4:H$32,MATCH($S25,Categories!$D$4:$D$32,0)))),N25=INDEX(Categories!H$4:H$32,MATCH($S25,Categories!$D$4:$D$32,0)),TRUE))</f>
        <v>1</v>
      </c>
      <c r="BF25" s="108" t="b">
        <f t="array" ref="BF25">IF(($S25=0.1),TRUE,IF(NOT(ISBLANK(INDEX(Categories!I$4:I$32,MATCH($S25,Categories!$D$4:$D$32,0)))),O25=INDEX(Categories!I$4:I$32,MATCH($S25,Categories!$D$4:$D$32,0)),TRUE))</f>
        <v>1</v>
      </c>
      <c r="BG25" s="108" t="b">
        <f t="array" ref="BG25">IF(($S25=0.1),TRUE,IF(NOT(ISBLANK(INDEX(Categories!J$4:J$32,MATCH($S25,Categories!$D$4:$D$32,0)))),P25=INDEX(Categories!J$4:J$32,MATCH($S25,Categories!$D$4:$D$32,0)),TRUE))</f>
        <v>1</v>
      </c>
      <c r="BH25" s="108" t="b">
        <f t="array" ref="BH25">IF(($S25=0.1),TRUE,IF(NOT(ISBLANK(INDEX(Categories!K$4:K$32,MATCH($S25,Categories!$D$4:$D$32,0)))),Q25=INDEX(Categories!K$4:K$32,MATCH($S25,Categories!$D$4:$D$32,0)),TRUE))</f>
        <v>1</v>
      </c>
      <c r="BI25" s="108" t="b">
        <f t="array" ref="BI25">IF(($S25=0.1),TRUE,IF(NOT(ISBLANK(INDEX(Categories!L$4:L$32,MATCH($S25,Categories!$D$4:$D$32,0)))),R25=INDEX(Categories!L$4:L$32,MATCH($S25,Categories!$D$4:$D$32,0)),TRUE))</f>
        <v>1</v>
      </c>
      <c r="BJ25" s="108"/>
      <c r="BK25" s="108"/>
      <c r="BL25" s="108"/>
    </row>
    <row r="26" spans="1:64" ht="15.75" customHeight="1">
      <c r="A26" s="62">
        <f t="shared" si="1"/>
        <v>5</v>
      </c>
      <c r="B26" s="1">
        <f t="shared" si="2"/>
        <v>21</v>
      </c>
      <c r="C26" s="61"/>
      <c r="D26" s="64" t="str">
        <f t="array" aca="1" ref="D26" ca="1">IFERROR(INDEX(SBS!$B$1:$B$530,MATCH(C26,SBS!$A$1:$A$530,0)),"-")</f>
        <v>-</v>
      </c>
      <c r="E26" s="64"/>
      <c r="F26" s="64" t="str">
        <f t="array" aca="1" ref="F26" ca="1">IFERROR(INDEX(SBS!$C$1:$C$530,MATCH(C26,SBS!$A$1:$A$530,0)),"-")</f>
        <v>-</v>
      </c>
      <c r="G26" s="66"/>
      <c r="H26" s="68"/>
      <c r="I26" s="68"/>
      <c r="J26" s="70"/>
      <c r="K26" s="72"/>
      <c r="L26" s="68"/>
      <c r="M26" s="68"/>
      <c r="N26" s="61"/>
      <c r="O26" s="61"/>
      <c r="P26" s="61"/>
      <c r="Q26" s="61"/>
      <c r="R26" s="61"/>
      <c r="S26" s="61">
        <v>0.1</v>
      </c>
      <c r="T26" s="77" t="str">
        <f t="array" ref="T26">IFERROR(INDEX('Severity, Risk, and Probability'!$A$4:$A$8,MATCH(K26,'Severity, Risk, and Probability'!$B$4:$B$8,0)),"")</f>
        <v/>
      </c>
      <c r="U26" s="77" t="str">
        <f t="array" ref="U26">IFERROR(INDEX('Severity, Risk, and Probability'!$A$4:$A$8,MATCH(L26,'Severity, Risk, and Probability'!$B$4:$B$8,0)),"")</f>
        <v/>
      </c>
      <c r="V26" s="79" t="s">
        <v>2662</v>
      </c>
      <c r="W26" s="77" t="str">
        <f t="array" ref="W26">IFERROR(MAX(INDEX('Severity, Risk, and Probability'!$A$13:$A$17,MATCH(M26,'Severity, Risk, and Probability'!$B$13:$B$17,0)),INDEX('Severity, Risk, and Probability'!$A$13:$A$17,MATCH(N26,'Severity, Risk, and Probability'!$C$13:$C$17,0)),INDEX('Severity, Risk, and Probability'!$A$13:$A$17,MATCH(O26,'Severity, Risk, and Probability'!$D$13:$D$17,0)),INDEX('Severity, Risk, and Probability'!$A$13:$A$17,MATCH(P26,'Severity, Risk, and Probability'!$E$13:$E$17,0)),INDEX('Severity, Risk, and Probability'!$A$13:$A$17,MATCH(Q26,'Severity, Risk, and Probability'!$F$13:$F$17,0))),"")</f>
        <v/>
      </c>
      <c r="X26" s="80" t="str">
        <f t="array" ref="X26">IFERROR(INDEX('Severity, Risk, and Probability'!$A$20:$A$24,MATCH(R26,'Severity, Risk, and Probability'!$B$20:$B$24,0)),"")</f>
        <v/>
      </c>
      <c r="Y26" s="81" t="e">
        <f t="shared" si="3"/>
        <v>#VALUE!</v>
      </c>
      <c r="Z26" s="82" t="e">
        <f t="shared" si="4"/>
        <v>#VALUE!</v>
      </c>
      <c r="AA26" s="86"/>
      <c r="AB26" s="88" t="str">
        <f t="array" aca="1" ref="AB26" ca="1">IFERROR(INDEX(SBS!$B$1:$B$530,MATCH(AA26,SBS!$A$1:$A$530,0)),"None")</f>
        <v>None</v>
      </c>
      <c r="AC26" s="61"/>
      <c r="AD26" s="88" t="str">
        <f t="array" aca="1" ref="AD26" ca="1">IFERROR(INDEX(SBS!$B$1:$B$530,MATCH(AC26,SBS!$A$1:$A$530,0)),"None")</f>
        <v>None</v>
      </c>
      <c r="AE26" s="61"/>
      <c r="AF26" s="88" t="str">
        <f t="array" aca="1" ref="AF26" ca="1">IFERROR(INDEX(SBS!$B$1:$B$530,MATCH(AE26,SBS!$A$1:$A$530,0)),"None")</f>
        <v>None</v>
      </c>
      <c r="AG26" s="90"/>
      <c r="AH26" s="92"/>
      <c r="AI26" s="66"/>
      <c r="AJ26" s="68"/>
      <c r="AK26" s="61"/>
      <c r="AL26" s="61"/>
      <c r="AM26" s="61"/>
      <c r="AN26" s="61"/>
      <c r="AO26" s="88" t="str">
        <f t="array" ref="AO26">IFERROR(MAX(INDEX('Severity, Risk, and Probability'!$A$13:$A$17,MATCH(AJ26,'Severity, Risk, and Probability'!$B$13:$B$17,0)),INDEX('Severity, Risk, and Probability'!$A$13:$A$17,MATCH(AK26,'Severity, Risk, and Probability'!$C$13:$C$17,0)),INDEX('Severity, Risk, and Probability'!$A$13:$A$17,MATCH(AM26,'Severity, Risk, and Probability'!$E$13:$E$17,0)),INDEX('Severity, Risk, and Probability'!$A$13:$A$17,MATCH(AN26,'Severity, Risk, and Probability'!$F$13:$F$17,0))),"")</f>
        <v/>
      </c>
      <c r="AP26" s="98" t="e">
        <f t="shared" si="5"/>
        <v>#VALUE!</v>
      </c>
      <c r="AQ26" s="109"/>
      <c r="AR26" s="102"/>
      <c r="AS26" s="242"/>
      <c r="AT26" s="198"/>
      <c r="AV26" s="106">
        <f t="shared" si="6"/>
        <v>0</v>
      </c>
      <c r="AW26" s="107">
        <f t="shared" si="7"/>
        <v>0</v>
      </c>
      <c r="AX26" s="108" t="e">
        <f t="shared" ca="1" si="8"/>
        <v>#NAME?</v>
      </c>
      <c r="AY26" s="108" t="e">
        <f t="shared" ca="1" si="9"/>
        <v>#NAME?</v>
      </c>
      <c r="AZ26" s="108" t="e">
        <f t="shared" ca="1" si="10"/>
        <v>#NAME?</v>
      </c>
      <c r="BA26" s="108" t="b">
        <f t="shared" si="11"/>
        <v>1</v>
      </c>
      <c r="BB26" s="108" t="b">
        <f t="array" ref="BB26">IF(($S26=0.1),TRUE,IF(NOT(ISBLANK(INDEX(Categories!E$4:E$32,MATCH($S26,Categories!$D$4:$D$32,0)))),K26=INDEX(Categories!E$4:E$32,MATCH($S26,Categories!$D$4:$D$32,0)),TRUE))</f>
        <v>1</v>
      </c>
      <c r="BC26" s="108" t="b">
        <f t="array" ref="BC26">IF(($S26=0.1),TRUE,IF(NOT(ISBLANK(INDEX(Categories!F$4:F$32,MATCH($S26,Categories!$D$4:$D$32,0)))),L26=INDEX(Categories!F$4:F$32,MATCH($S26,Categories!$D$4:$D$32,0)),TRUE))</f>
        <v>1</v>
      </c>
      <c r="BD26" s="108" t="b">
        <f t="array" ref="BD26">IF(($S26=0.1),TRUE,IF(NOT(ISBLANK(INDEX(Categories!G$4:G$32,MATCH($S26,Categories!$D$4:$D$32,0)))),M26=INDEX(Categories!G$4:G$32,MATCH($S26,Categories!$D$4:$D$32,0)),TRUE))</f>
        <v>1</v>
      </c>
      <c r="BE26" s="108" t="b">
        <f t="array" ref="BE26">IF(($S26=0.1),TRUE,IF(NOT(ISBLANK(INDEX(Categories!H$4:H$32,MATCH($S26,Categories!$D$4:$D$32,0)))),N26=INDEX(Categories!H$4:H$32,MATCH($S26,Categories!$D$4:$D$32,0)),TRUE))</f>
        <v>1</v>
      </c>
      <c r="BF26" s="108" t="b">
        <f t="array" ref="BF26">IF(($S26=0.1),TRUE,IF(NOT(ISBLANK(INDEX(Categories!I$4:I$32,MATCH($S26,Categories!$D$4:$D$32,0)))),O26=INDEX(Categories!I$4:I$32,MATCH($S26,Categories!$D$4:$D$32,0)),TRUE))</f>
        <v>1</v>
      </c>
      <c r="BG26" s="108" t="b">
        <f t="array" ref="BG26">IF(($S26=0.1),TRUE,IF(NOT(ISBLANK(INDEX(Categories!J$4:J$32,MATCH($S26,Categories!$D$4:$D$32,0)))),P26=INDEX(Categories!J$4:J$32,MATCH($S26,Categories!$D$4:$D$32,0)),TRUE))</f>
        <v>1</v>
      </c>
      <c r="BH26" s="108" t="b">
        <f t="array" ref="BH26">IF(($S26=0.1),TRUE,IF(NOT(ISBLANK(INDEX(Categories!K$4:K$32,MATCH($S26,Categories!$D$4:$D$32,0)))),Q26=INDEX(Categories!K$4:K$32,MATCH($S26,Categories!$D$4:$D$32,0)),TRUE))</f>
        <v>1</v>
      </c>
      <c r="BI26" s="108" t="b">
        <f t="array" ref="BI26">IF(($S26=0.1),TRUE,IF(NOT(ISBLANK(INDEX(Categories!L$4:L$32,MATCH($S26,Categories!$D$4:$D$32,0)))),R26=INDEX(Categories!L$4:L$32,MATCH($S26,Categories!$D$4:$D$32,0)),TRUE))</f>
        <v>1</v>
      </c>
      <c r="BJ26" s="108"/>
      <c r="BK26" s="108"/>
      <c r="BL26" s="108"/>
    </row>
    <row r="27" spans="1:64" ht="15.75" customHeight="1">
      <c r="A27" s="62">
        <f t="shared" si="1"/>
        <v>5</v>
      </c>
      <c r="B27" s="1">
        <f t="shared" si="2"/>
        <v>22</v>
      </c>
      <c r="C27" s="61"/>
      <c r="D27" s="64" t="str">
        <f t="array" aca="1" ref="D27" ca="1">IFERROR(INDEX(SBS!$B$1:$B$530,MATCH(C27,SBS!$A$1:$A$530,0)),"-")</f>
        <v>-</v>
      </c>
      <c r="E27" s="64"/>
      <c r="F27" s="64" t="str">
        <f t="array" aca="1" ref="F27" ca="1">IFERROR(INDEX(SBS!$C$1:$C$530,MATCH(C27,SBS!$A$1:$A$530,0)),"-")</f>
        <v>-</v>
      </c>
      <c r="G27" s="66"/>
      <c r="H27" s="68"/>
      <c r="I27" s="68"/>
      <c r="J27" s="70"/>
      <c r="K27" s="72"/>
      <c r="L27" s="68"/>
      <c r="M27" s="68"/>
      <c r="N27" s="61"/>
      <c r="O27" s="61"/>
      <c r="P27" s="61"/>
      <c r="Q27" s="61"/>
      <c r="R27" s="61"/>
      <c r="S27" s="61">
        <v>0.1</v>
      </c>
      <c r="T27" s="77" t="str">
        <f t="array" ref="T27">IFERROR(INDEX('Severity, Risk, and Probability'!$A$4:$A$8,MATCH(K27,'Severity, Risk, and Probability'!$B$4:$B$8,0)),"")</f>
        <v/>
      </c>
      <c r="U27" s="77" t="str">
        <f t="array" ref="U27">IFERROR(INDEX('Severity, Risk, and Probability'!$A$4:$A$8,MATCH(L27,'Severity, Risk, and Probability'!$B$4:$B$8,0)),"")</f>
        <v/>
      </c>
      <c r="V27" s="79" t="s">
        <v>2662</v>
      </c>
      <c r="W27" s="77" t="str">
        <f t="array" ref="W27">IFERROR(MAX(INDEX('Severity, Risk, and Probability'!$A$13:$A$17,MATCH(M27,'Severity, Risk, and Probability'!$B$13:$B$17,0)),INDEX('Severity, Risk, and Probability'!$A$13:$A$17,MATCH(N27,'Severity, Risk, and Probability'!$C$13:$C$17,0)),INDEX('Severity, Risk, and Probability'!$A$13:$A$17,MATCH(O27,'Severity, Risk, and Probability'!$D$13:$D$17,0)),INDEX('Severity, Risk, and Probability'!$A$13:$A$17,MATCH(P27,'Severity, Risk, and Probability'!$E$13:$E$17,0)),INDEX('Severity, Risk, and Probability'!$A$13:$A$17,MATCH(Q27,'Severity, Risk, and Probability'!$F$13:$F$17,0))),"")</f>
        <v/>
      </c>
      <c r="X27" s="80" t="str">
        <f t="array" ref="X27">IFERROR(INDEX('Severity, Risk, and Probability'!$A$20:$A$24,MATCH(R27,'Severity, Risk, and Probability'!$B$20:$B$24,0)),"")</f>
        <v/>
      </c>
      <c r="Y27" s="81" t="e">
        <f t="shared" si="3"/>
        <v>#VALUE!</v>
      </c>
      <c r="Z27" s="82" t="e">
        <f t="shared" si="4"/>
        <v>#VALUE!</v>
      </c>
      <c r="AA27" s="86"/>
      <c r="AB27" s="88" t="str">
        <f t="array" aca="1" ref="AB27" ca="1">IFERROR(INDEX(SBS!$B$1:$B$530,MATCH(AA27,SBS!$A$1:$A$530,0)),"None")</f>
        <v>None</v>
      </c>
      <c r="AC27" s="61"/>
      <c r="AD27" s="88" t="str">
        <f t="array" aca="1" ref="AD27" ca="1">IFERROR(INDEX(SBS!$B$1:$B$530,MATCH(AC27,SBS!$A$1:$A$530,0)),"None")</f>
        <v>None</v>
      </c>
      <c r="AE27" s="61"/>
      <c r="AF27" s="88" t="str">
        <f t="array" aca="1" ref="AF27" ca="1">IFERROR(INDEX(SBS!$B$1:$B$530,MATCH(AE27,SBS!$A$1:$A$530,0)),"None")</f>
        <v>None</v>
      </c>
      <c r="AG27" s="90"/>
      <c r="AH27" s="92"/>
      <c r="AI27" s="66"/>
      <c r="AJ27" s="68"/>
      <c r="AK27" s="61"/>
      <c r="AL27" s="61"/>
      <c r="AM27" s="61"/>
      <c r="AN27" s="61"/>
      <c r="AO27" s="88" t="str">
        <f t="array" ref="AO27">IFERROR(MAX(INDEX('Severity, Risk, and Probability'!$A$13:$A$17,MATCH(AJ27,'Severity, Risk, and Probability'!$B$13:$B$17,0)),INDEX('Severity, Risk, and Probability'!$A$13:$A$17,MATCH(AK27,'Severity, Risk, and Probability'!$C$13:$C$17,0)),INDEX('Severity, Risk, and Probability'!$A$13:$A$17,MATCH(AM27,'Severity, Risk, and Probability'!$E$13:$E$17,0)),INDEX('Severity, Risk, and Probability'!$A$13:$A$17,MATCH(AN27,'Severity, Risk, and Probability'!$F$13:$F$17,0))),"")</f>
        <v/>
      </c>
      <c r="AP27" s="98" t="e">
        <f t="shared" si="5"/>
        <v>#VALUE!</v>
      </c>
      <c r="AQ27" s="109"/>
      <c r="AR27" s="102"/>
      <c r="AS27" s="242"/>
      <c r="AT27" s="198"/>
      <c r="AV27" s="106">
        <f t="shared" si="6"/>
        <v>0</v>
      </c>
      <c r="AW27" s="107">
        <f t="shared" si="7"/>
        <v>0</v>
      </c>
      <c r="AX27" s="108" t="e">
        <f t="shared" ca="1" si="8"/>
        <v>#NAME?</v>
      </c>
      <c r="AY27" s="108" t="e">
        <f t="shared" ca="1" si="9"/>
        <v>#NAME?</v>
      </c>
      <c r="AZ27" s="108" t="e">
        <f t="shared" ca="1" si="10"/>
        <v>#NAME?</v>
      </c>
      <c r="BA27" s="108" t="b">
        <f t="shared" si="11"/>
        <v>1</v>
      </c>
      <c r="BB27" s="108" t="b">
        <f t="array" ref="BB27">IF(($S27=0.1),TRUE,IF(NOT(ISBLANK(INDEX(Categories!E$4:E$32,MATCH($S27,Categories!$D$4:$D$32,0)))),K27=INDEX(Categories!E$4:E$32,MATCH($S27,Categories!$D$4:$D$32,0)),TRUE))</f>
        <v>1</v>
      </c>
      <c r="BC27" s="108" t="b">
        <f t="array" ref="BC27">IF(($S27=0.1),TRUE,IF(NOT(ISBLANK(INDEX(Categories!F$4:F$32,MATCH($S27,Categories!$D$4:$D$32,0)))),L27=INDEX(Categories!F$4:F$32,MATCH($S27,Categories!$D$4:$D$32,0)),TRUE))</f>
        <v>1</v>
      </c>
      <c r="BD27" s="108" t="b">
        <f t="array" ref="BD27">IF(($S27=0.1),TRUE,IF(NOT(ISBLANK(INDEX(Categories!G$4:G$32,MATCH($S27,Categories!$D$4:$D$32,0)))),M27=INDEX(Categories!G$4:G$32,MATCH($S27,Categories!$D$4:$D$32,0)),TRUE))</f>
        <v>1</v>
      </c>
      <c r="BE27" s="108" t="b">
        <f t="array" ref="BE27">IF(($S27=0.1),TRUE,IF(NOT(ISBLANK(INDEX(Categories!H$4:H$32,MATCH($S27,Categories!$D$4:$D$32,0)))),N27=INDEX(Categories!H$4:H$32,MATCH($S27,Categories!$D$4:$D$32,0)),TRUE))</f>
        <v>1</v>
      </c>
      <c r="BF27" s="108" t="b">
        <f t="array" ref="BF27">IF(($S27=0.1),TRUE,IF(NOT(ISBLANK(INDEX(Categories!I$4:I$32,MATCH($S27,Categories!$D$4:$D$32,0)))),O27=INDEX(Categories!I$4:I$32,MATCH($S27,Categories!$D$4:$D$32,0)),TRUE))</f>
        <v>1</v>
      </c>
      <c r="BG27" s="108" t="b">
        <f t="array" ref="BG27">IF(($S27=0.1),TRUE,IF(NOT(ISBLANK(INDEX(Categories!J$4:J$32,MATCH($S27,Categories!$D$4:$D$32,0)))),P27=INDEX(Categories!J$4:J$32,MATCH($S27,Categories!$D$4:$D$32,0)),TRUE))</f>
        <v>1</v>
      </c>
      <c r="BH27" s="108" t="b">
        <f t="array" ref="BH27">IF(($S27=0.1),TRUE,IF(NOT(ISBLANK(INDEX(Categories!K$4:K$32,MATCH($S27,Categories!$D$4:$D$32,0)))),Q27=INDEX(Categories!K$4:K$32,MATCH($S27,Categories!$D$4:$D$32,0)),TRUE))</f>
        <v>1</v>
      </c>
      <c r="BI27" s="108" t="b">
        <f t="array" ref="BI27">IF(($S27=0.1),TRUE,IF(NOT(ISBLANK(INDEX(Categories!L$4:L$32,MATCH($S27,Categories!$D$4:$D$32,0)))),R27=INDEX(Categories!L$4:L$32,MATCH($S27,Categories!$D$4:$D$32,0)),TRUE))</f>
        <v>1</v>
      </c>
      <c r="BJ27" s="108"/>
      <c r="BK27" s="108"/>
      <c r="BL27" s="108"/>
    </row>
    <row r="28" spans="1:64" ht="15.75" customHeight="1">
      <c r="A28" s="62">
        <f t="shared" si="1"/>
        <v>5</v>
      </c>
      <c r="B28" s="1">
        <f t="shared" si="2"/>
        <v>23</v>
      </c>
      <c r="C28" s="61"/>
      <c r="D28" s="64" t="str">
        <f t="array" aca="1" ref="D28" ca="1">IFERROR(INDEX(SBS!$B$1:$B$530,MATCH(C28,SBS!$A$1:$A$530,0)),"-")</f>
        <v>-</v>
      </c>
      <c r="E28" s="64"/>
      <c r="F28" s="64" t="str">
        <f t="array" aca="1" ref="F28" ca="1">IFERROR(INDEX(SBS!$C$1:$C$530,MATCH(C28,SBS!$A$1:$A$530,0)),"-")</f>
        <v>-</v>
      </c>
      <c r="G28" s="66"/>
      <c r="H28" s="68"/>
      <c r="I28" s="68"/>
      <c r="J28" s="70"/>
      <c r="K28" s="72"/>
      <c r="L28" s="68"/>
      <c r="M28" s="68"/>
      <c r="N28" s="61"/>
      <c r="O28" s="61"/>
      <c r="P28" s="61"/>
      <c r="Q28" s="61"/>
      <c r="R28" s="61"/>
      <c r="S28" s="61">
        <v>0.1</v>
      </c>
      <c r="T28" s="77" t="str">
        <f t="array" ref="T28">IFERROR(INDEX('Severity, Risk, and Probability'!$A$4:$A$8,MATCH(K28,'Severity, Risk, and Probability'!$B$4:$B$8,0)),"")</f>
        <v/>
      </c>
      <c r="U28" s="77" t="str">
        <f t="array" ref="U28">IFERROR(INDEX('Severity, Risk, and Probability'!$A$4:$A$8,MATCH(L28,'Severity, Risk, and Probability'!$B$4:$B$8,0)),"")</f>
        <v/>
      </c>
      <c r="V28" s="79" t="s">
        <v>2662</v>
      </c>
      <c r="W28" s="77" t="str">
        <f t="array" ref="W28">IFERROR(MAX(INDEX('Severity, Risk, and Probability'!$A$13:$A$17,MATCH(M28,'Severity, Risk, and Probability'!$B$13:$B$17,0)),INDEX('Severity, Risk, and Probability'!$A$13:$A$17,MATCH(N28,'Severity, Risk, and Probability'!$C$13:$C$17,0)),INDEX('Severity, Risk, and Probability'!$A$13:$A$17,MATCH(O28,'Severity, Risk, and Probability'!$D$13:$D$17,0)),INDEX('Severity, Risk, and Probability'!$A$13:$A$17,MATCH(P28,'Severity, Risk, and Probability'!$E$13:$E$17,0)),INDEX('Severity, Risk, and Probability'!$A$13:$A$17,MATCH(Q28,'Severity, Risk, and Probability'!$F$13:$F$17,0))),"")</f>
        <v/>
      </c>
      <c r="X28" s="80" t="str">
        <f t="array" ref="X28">IFERROR(INDEX('Severity, Risk, and Probability'!$A$20:$A$24,MATCH(R28,'Severity, Risk, and Probability'!$B$20:$B$24,0)),"")</f>
        <v/>
      </c>
      <c r="Y28" s="81" t="e">
        <f t="shared" si="3"/>
        <v>#VALUE!</v>
      </c>
      <c r="Z28" s="82" t="e">
        <f t="shared" si="4"/>
        <v>#VALUE!</v>
      </c>
      <c r="AA28" s="86"/>
      <c r="AB28" s="88" t="str">
        <f t="array" aca="1" ref="AB28" ca="1">IFERROR(INDEX(SBS!$B$1:$B$530,MATCH(AA28,SBS!$A$1:$A$530,0)),"None")</f>
        <v>None</v>
      </c>
      <c r="AC28" s="61"/>
      <c r="AD28" s="88" t="str">
        <f t="array" aca="1" ref="AD28" ca="1">IFERROR(INDEX(SBS!$B$1:$B$530,MATCH(AC28,SBS!$A$1:$A$530,0)),"None")</f>
        <v>None</v>
      </c>
      <c r="AE28" s="61"/>
      <c r="AF28" s="88" t="str">
        <f t="array" aca="1" ref="AF28" ca="1">IFERROR(INDEX(SBS!$B$1:$B$530,MATCH(AE28,SBS!$A$1:$A$530,0)),"None")</f>
        <v>None</v>
      </c>
      <c r="AG28" s="90"/>
      <c r="AH28" s="92"/>
      <c r="AI28" s="66"/>
      <c r="AJ28" s="68"/>
      <c r="AK28" s="61"/>
      <c r="AL28" s="61"/>
      <c r="AM28" s="61"/>
      <c r="AN28" s="61"/>
      <c r="AO28" s="88" t="str">
        <f t="array" ref="AO28">IFERROR(MAX(INDEX('Severity, Risk, and Probability'!$A$13:$A$17,MATCH(AJ28,'Severity, Risk, and Probability'!$B$13:$B$17,0)),INDEX('Severity, Risk, and Probability'!$A$13:$A$17,MATCH(AK28,'Severity, Risk, and Probability'!$C$13:$C$17,0)),INDEX('Severity, Risk, and Probability'!$A$13:$A$17,MATCH(AM28,'Severity, Risk, and Probability'!$E$13:$E$17,0)),INDEX('Severity, Risk, and Probability'!$A$13:$A$17,MATCH(AN28,'Severity, Risk, and Probability'!$F$13:$F$17,0))),"")</f>
        <v/>
      </c>
      <c r="AP28" s="98" t="e">
        <f t="shared" si="5"/>
        <v>#VALUE!</v>
      </c>
      <c r="AQ28" s="109"/>
      <c r="AR28" s="102"/>
      <c r="AS28" s="242"/>
      <c r="AT28" s="198"/>
      <c r="AV28" s="106">
        <f t="shared" si="6"/>
        <v>0</v>
      </c>
      <c r="AW28" s="107">
        <f t="shared" si="7"/>
        <v>0</v>
      </c>
      <c r="AX28" s="108" t="e">
        <f t="shared" ca="1" si="8"/>
        <v>#NAME?</v>
      </c>
      <c r="AY28" s="108" t="e">
        <f t="shared" ca="1" si="9"/>
        <v>#NAME?</v>
      </c>
      <c r="AZ28" s="108" t="e">
        <f t="shared" ca="1" si="10"/>
        <v>#NAME?</v>
      </c>
      <c r="BA28" s="108" t="b">
        <f t="shared" si="11"/>
        <v>1</v>
      </c>
      <c r="BB28" s="108" t="b">
        <f t="array" ref="BB28">IF(($S28=0.1),TRUE,IF(NOT(ISBLANK(INDEX(Categories!E$4:E$32,MATCH($S28,Categories!$D$4:$D$32,0)))),K28=INDEX(Categories!E$4:E$32,MATCH($S28,Categories!$D$4:$D$32,0)),TRUE))</f>
        <v>1</v>
      </c>
      <c r="BC28" s="108" t="b">
        <f t="array" ref="BC28">IF(($S28=0.1),TRUE,IF(NOT(ISBLANK(INDEX(Categories!F$4:F$32,MATCH($S28,Categories!$D$4:$D$32,0)))),L28=INDEX(Categories!F$4:F$32,MATCH($S28,Categories!$D$4:$D$32,0)),TRUE))</f>
        <v>1</v>
      </c>
      <c r="BD28" s="108" t="b">
        <f t="array" ref="BD28">IF(($S28=0.1),TRUE,IF(NOT(ISBLANK(INDEX(Categories!G$4:G$32,MATCH($S28,Categories!$D$4:$D$32,0)))),M28=INDEX(Categories!G$4:G$32,MATCH($S28,Categories!$D$4:$D$32,0)),TRUE))</f>
        <v>1</v>
      </c>
      <c r="BE28" s="108" t="b">
        <f t="array" ref="BE28">IF(($S28=0.1),TRUE,IF(NOT(ISBLANK(INDEX(Categories!H$4:H$32,MATCH($S28,Categories!$D$4:$D$32,0)))),N28=INDEX(Categories!H$4:H$32,MATCH($S28,Categories!$D$4:$D$32,0)),TRUE))</f>
        <v>1</v>
      </c>
      <c r="BF28" s="108" t="b">
        <f t="array" ref="BF28">IF(($S28=0.1),TRUE,IF(NOT(ISBLANK(INDEX(Categories!I$4:I$32,MATCH($S28,Categories!$D$4:$D$32,0)))),O28=INDEX(Categories!I$4:I$32,MATCH($S28,Categories!$D$4:$D$32,0)),TRUE))</f>
        <v>1</v>
      </c>
      <c r="BG28" s="108" t="b">
        <f t="array" ref="BG28">IF(($S28=0.1),TRUE,IF(NOT(ISBLANK(INDEX(Categories!J$4:J$32,MATCH($S28,Categories!$D$4:$D$32,0)))),P28=INDEX(Categories!J$4:J$32,MATCH($S28,Categories!$D$4:$D$32,0)),TRUE))</f>
        <v>1</v>
      </c>
      <c r="BH28" s="108" t="b">
        <f t="array" ref="BH28">IF(($S28=0.1),TRUE,IF(NOT(ISBLANK(INDEX(Categories!K$4:K$32,MATCH($S28,Categories!$D$4:$D$32,0)))),Q28=INDEX(Categories!K$4:K$32,MATCH($S28,Categories!$D$4:$D$32,0)),TRUE))</f>
        <v>1</v>
      </c>
      <c r="BI28" s="108" t="b">
        <f t="array" ref="BI28">IF(($S28=0.1),TRUE,IF(NOT(ISBLANK(INDEX(Categories!L$4:L$32,MATCH($S28,Categories!$D$4:$D$32,0)))),R28=INDEX(Categories!L$4:L$32,MATCH($S28,Categories!$D$4:$D$32,0)),TRUE))</f>
        <v>1</v>
      </c>
      <c r="BJ28" s="108"/>
      <c r="BK28" s="108"/>
      <c r="BL28" s="108"/>
    </row>
    <row r="29" spans="1:64" ht="15.75" customHeight="1">
      <c r="A29" s="62">
        <f t="shared" si="1"/>
        <v>5</v>
      </c>
      <c r="B29" s="1">
        <f t="shared" si="2"/>
        <v>24</v>
      </c>
      <c r="C29" s="61"/>
      <c r="D29" s="64" t="str">
        <f t="array" aca="1" ref="D29" ca="1">IFERROR(INDEX(SBS!$B$1:$B$530,MATCH(C29,SBS!$A$1:$A$530,0)),"-")</f>
        <v>-</v>
      </c>
      <c r="E29" s="64"/>
      <c r="F29" s="64" t="str">
        <f t="array" aca="1" ref="F29" ca="1">IFERROR(INDEX(SBS!$C$1:$C$530,MATCH(C29,SBS!$A$1:$A$530,0)),"-")</f>
        <v>-</v>
      </c>
      <c r="G29" s="66"/>
      <c r="H29" s="68"/>
      <c r="I29" s="68"/>
      <c r="J29" s="70"/>
      <c r="K29" s="72"/>
      <c r="L29" s="68"/>
      <c r="M29" s="68"/>
      <c r="N29" s="61"/>
      <c r="O29" s="61"/>
      <c r="P29" s="61"/>
      <c r="Q29" s="61"/>
      <c r="R29" s="61"/>
      <c r="S29" s="61">
        <v>0.1</v>
      </c>
      <c r="T29" s="77" t="str">
        <f t="array" ref="T29">IFERROR(INDEX('Severity, Risk, and Probability'!$A$4:$A$8,MATCH(K29,'Severity, Risk, and Probability'!$B$4:$B$8,0)),"")</f>
        <v/>
      </c>
      <c r="U29" s="77" t="str">
        <f t="array" ref="U29">IFERROR(INDEX('Severity, Risk, and Probability'!$A$4:$A$8,MATCH(L29,'Severity, Risk, and Probability'!$B$4:$B$8,0)),"")</f>
        <v/>
      </c>
      <c r="V29" s="79" t="s">
        <v>2662</v>
      </c>
      <c r="W29" s="77" t="str">
        <f t="array" ref="W29">IFERROR(MAX(INDEX('Severity, Risk, and Probability'!$A$13:$A$17,MATCH(M29,'Severity, Risk, and Probability'!$B$13:$B$17,0)),INDEX('Severity, Risk, and Probability'!$A$13:$A$17,MATCH(N29,'Severity, Risk, and Probability'!$C$13:$C$17,0)),INDEX('Severity, Risk, and Probability'!$A$13:$A$17,MATCH(O29,'Severity, Risk, and Probability'!$D$13:$D$17,0)),INDEX('Severity, Risk, and Probability'!$A$13:$A$17,MATCH(P29,'Severity, Risk, and Probability'!$E$13:$E$17,0)),INDEX('Severity, Risk, and Probability'!$A$13:$A$17,MATCH(Q29,'Severity, Risk, and Probability'!$F$13:$F$17,0))),"")</f>
        <v/>
      </c>
      <c r="X29" s="80" t="str">
        <f t="array" ref="X29">IFERROR(INDEX('Severity, Risk, and Probability'!$A$20:$A$24,MATCH(R29,'Severity, Risk, and Probability'!$B$20:$B$24,0)),"")</f>
        <v/>
      </c>
      <c r="Y29" s="81" t="e">
        <f t="shared" si="3"/>
        <v>#VALUE!</v>
      </c>
      <c r="Z29" s="82" t="e">
        <f t="shared" si="4"/>
        <v>#VALUE!</v>
      </c>
      <c r="AA29" s="86"/>
      <c r="AB29" s="88" t="str">
        <f t="array" aca="1" ref="AB29" ca="1">IFERROR(INDEX(SBS!$B$1:$B$530,MATCH(AA29,SBS!$A$1:$A$530,0)),"None")</f>
        <v>None</v>
      </c>
      <c r="AC29" s="61"/>
      <c r="AD29" s="88" t="str">
        <f t="array" aca="1" ref="AD29" ca="1">IFERROR(INDEX(SBS!$B$1:$B$530,MATCH(AC29,SBS!$A$1:$A$530,0)),"None")</f>
        <v>None</v>
      </c>
      <c r="AE29" s="61"/>
      <c r="AF29" s="88" t="str">
        <f t="array" aca="1" ref="AF29" ca="1">IFERROR(INDEX(SBS!$B$1:$B$530,MATCH(AE29,SBS!$A$1:$A$530,0)),"None")</f>
        <v>None</v>
      </c>
      <c r="AG29" s="90"/>
      <c r="AH29" s="92"/>
      <c r="AI29" s="66"/>
      <c r="AJ29" s="68"/>
      <c r="AK29" s="61"/>
      <c r="AL29" s="61"/>
      <c r="AM29" s="61"/>
      <c r="AN29" s="61"/>
      <c r="AO29" s="88" t="str">
        <f t="array" ref="AO29">IFERROR(MAX(INDEX('Severity, Risk, and Probability'!$A$13:$A$17,MATCH(AJ29,'Severity, Risk, and Probability'!$B$13:$B$17,0)),INDEX('Severity, Risk, and Probability'!$A$13:$A$17,MATCH(AK29,'Severity, Risk, and Probability'!$C$13:$C$17,0)),INDEX('Severity, Risk, and Probability'!$A$13:$A$17,MATCH(AM29,'Severity, Risk, and Probability'!$E$13:$E$17,0)),INDEX('Severity, Risk, and Probability'!$A$13:$A$17,MATCH(AN29,'Severity, Risk, and Probability'!$F$13:$F$17,0))),"")</f>
        <v/>
      </c>
      <c r="AP29" s="98" t="e">
        <f t="shared" si="5"/>
        <v>#VALUE!</v>
      </c>
      <c r="AQ29" s="109"/>
      <c r="AR29" s="102"/>
      <c r="AS29" s="242"/>
      <c r="AT29" s="198"/>
      <c r="AV29" s="106">
        <f t="shared" si="6"/>
        <v>0</v>
      </c>
      <c r="AW29" s="107">
        <f t="shared" si="7"/>
        <v>0</v>
      </c>
      <c r="AX29" s="108" t="e">
        <f t="shared" ca="1" si="8"/>
        <v>#NAME?</v>
      </c>
      <c r="AY29" s="108" t="e">
        <f t="shared" ca="1" si="9"/>
        <v>#NAME?</v>
      </c>
      <c r="AZ29" s="108" t="e">
        <f t="shared" ca="1" si="10"/>
        <v>#NAME?</v>
      </c>
      <c r="BA29" s="108" t="b">
        <f t="shared" si="11"/>
        <v>1</v>
      </c>
      <c r="BB29" s="108" t="b">
        <f t="array" ref="BB29">IF(($S29=0.1),TRUE,IF(NOT(ISBLANK(INDEX(Categories!E$4:E$32,MATCH($S29,Categories!$D$4:$D$32,0)))),K29=INDEX(Categories!E$4:E$32,MATCH($S29,Categories!$D$4:$D$32,0)),TRUE))</f>
        <v>1</v>
      </c>
      <c r="BC29" s="108" t="b">
        <f t="array" ref="BC29">IF(($S29=0.1),TRUE,IF(NOT(ISBLANK(INDEX(Categories!F$4:F$32,MATCH($S29,Categories!$D$4:$D$32,0)))),L29=INDEX(Categories!F$4:F$32,MATCH($S29,Categories!$D$4:$D$32,0)),TRUE))</f>
        <v>1</v>
      </c>
      <c r="BD29" s="108" t="b">
        <f t="array" ref="BD29">IF(($S29=0.1),TRUE,IF(NOT(ISBLANK(INDEX(Categories!G$4:G$32,MATCH($S29,Categories!$D$4:$D$32,0)))),M29=INDEX(Categories!G$4:G$32,MATCH($S29,Categories!$D$4:$D$32,0)),TRUE))</f>
        <v>1</v>
      </c>
      <c r="BE29" s="108" t="b">
        <f t="array" ref="BE29">IF(($S29=0.1),TRUE,IF(NOT(ISBLANK(INDEX(Categories!H$4:H$32,MATCH($S29,Categories!$D$4:$D$32,0)))),N29=INDEX(Categories!H$4:H$32,MATCH($S29,Categories!$D$4:$D$32,0)),TRUE))</f>
        <v>1</v>
      </c>
      <c r="BF29" s="108" t="b">
        <f t="array" ref="BF29">IF(($S29=0.1),TRUE,IF(NOT(ISBLANK(INDEX(Categories!I$4:I$32,MATCH($S29,Categories!$D$4:$D$32,0)))),O29=INDEX(Categories!I$4:I$32,MATCH($S29,Categories!$D$4:$D$32,0)),TRUE))</f>
        <v>1</v>
      </c>
      <c r="BG29" s="108" t="b">
        <f t="array" ref="BG29">IF(($S29=0.1),TRUE,IF(NOT(ISBLANK(INDEX(Categories!J$4:J$32,MATCH($S29,Categories!$D$4:$D$32,0)))),P29=INDEX(Categories!J$4:J$32,MATCH($S29,Categories!$D$4:$D$32,0)),TRUE))</f>
        <v>1</v>
      </c>
      <c r="BH29" s="108" t="b">
        <f t="array" ref="BH29">IF(($S29=0.1),TRUE,IF(NOT(ISBLANK(INDEX(Categories!K$4:K$32,MATCH($S29,Categories!$D$4:$D$32,0)))),Q29=INDEX(Categories!K$4:K$32,MATCH($S29,Categories!$D$4:$D$32,0)),TRUE))</f>
        <v>1</v>
      </c>
      <c r="BI29" s="108" t="b">
        <f t="array" ref="BI29">IF(($S29=0.1),TRUE,IF(NOT(ISBLANK(INDEX(Categories!L$4:L$32,MATCH($S29,Categories!$D$4:$D$32,0)))),R29=INDEX(Categories!L$4:L$32,MATCH($S29,Categories!$D$4:$D$32,0)),TRUE))</f>
        <v>1</v>
      </c>
      <c r="BJ29" s="108"/>
      <c r="BK29" s="108"/>
      <c r="BL29" s="108"/>
    </row>
    <row r="30" spans="1:64" ht="15.75" customHeight="1">
      <c r="A30" s="62">
        <f t="shared" si="1"/>
        <v>5</v>
      </c>
      <c r="B30" s="1">
        <f t="shared" si="2"/>
        <v>25</v>
      </c>
      <c r="C30" s="61"/>
      <c r="D30" s="64" t="str">
        <f t="array" aca="1" ref="D30" ca="1">IFERROR(INDEX(SBS!$B$1:$B$530,MATCH(C30,SBS!$A$1:$A$530,0)),"-")</f>
        <v>-</v>
      </c>
      <c r="E30" s="64"/>
      <c r="F30" s="64" t="str">
        <f t="array" aca="1" ref="F30" ca="1">IFERROR(INDEX(SBS!$C$1:$C$530,MATCH(C30,SBS!$A$1:$A$530,0)),"-")</f>
        <v>-</v>
      </c>
      <c r="G30" s="66"/>
      <c r="H30" s="68"/>
      <c r="I30" s="68"/>
      <c r="J30" s="70"/>
      <c r="K30" s="72"/>
      <c r="L30" s="68"/>
      <c r="M30" s="68"/>
      <c r="N30" s="61"/>
      <c r="O30" s="61"/>
      <c r="P30" s="61"/>
      <c r="Q30" s="61"/>
      <c r="R30" s="61"/>
      <c r="S30" s="61">
        <v>0.1</v>
      </c>
      <c r="T30" s="77" t="str">
        <f t="array" ref="T30">IFERROR(INDEX('Severity, Risk, and Probability'!$A$4:$A$8,MATCH(K30,'Severity, Risk, and Probability'!$B$4:$B$8,0)),"")</f>
        <v/>
      </c>
      <c r="U30" s="77" t="str">
        <f t="array" ref="U30">IFERROR(INDEX('Severity, Risk, and Probability'!$A$4:$A$8,MATCH(L30,'Severity, Risk, and Probability'!$B$4:$B$8,0)),"")</f>
        <v/>
      </c>
      <c r="V30" s="79" t="s">
        <v>2662</v>
      </c>
      <c r="W30" s="77" t="str">
        <f t="array" ref="W30">IFERROR(MAX(INDEX('Severity, Risk, and Probability'!$A$13:$A$17,MATCH(M30,'Severity, Risk, and Probability'!$B$13:$B$17,0)),INDEX('Severity, Risk, and Probability'!$A$13:$A$17,MATCH(N30,'Severity, Risk, and Probability'!$C$13:$C$17,0)),INDEX('Severity, Risk, and Probability'!$A$13:$A$17,MATCH(O30,'Severity, Risk, and Probability'!$D$13:$D$17,0)),INDEX('Severity, Risk, and Probability'!$A$13:$A$17,MATCH(P30,'Severity, Risk, and Probability'!$E$13:$E$17,0)),INDEX('Severity, Risk, and Probability'!$A$13:$A$17,MATCH(Q30,'Severity, Risk, and Probability'!$F$13:$F$17,0))),"")</f>
        <v/>
      </c>
      <c r="X30" s="80" t="str">
        <f t="array" ref="X30">IFERROR(INDEX('Severity, Risk, and Probability'!$A$20:$A$24,MATCH(R30,'Severity, Risk, and Probability'!$B$20:$B$24,0)),"")</f>
        <v/>
      </c>
      <c r="Y30" s="81" t="e">
        <f t="shared" si="3"/>
        <v>#VALUE!</v>
      </c>
      <c r="Z30" s="82" t="e">
        <f t="shared" si="4"/>
        <v>#VALUE!</v>
      </c>
      <c r="AA30" s="86"/>
      <c r="AB30" s="88" t="str">
        <f t="array" aca="1" ref="AB30" ca="1">IFERROR(INDEX(SBS!$B$1:$B$530,MATCH(AA30,SBS!$A$1:$A$530,0)),"None")</f>
        <v>None</v>
      </c>
      <c r="AC30" s="61"/>
      <c r="AD30" s="88" t="str">
        <f t="array" aca="1" ref="AD30" ca="1">IFERROR(INDEX(SBS!$B$1:$B$530,MATCH(AC30,SBS!$A$1:$A$530,0)),"None")</f>
        <v>None</v>
      </c>
      <c r="AE30" s="61"/>
      <c r="AF30" s="88" t="str">
        <f t="array" aca="1" ref="AF30" ca="1">IFERROR(INDEX(SBS!$B$1:$B$530,MATCH(AE30,SBS!$A$1:$A$530,0)),"None")</f>
        <v>None</v>
      </c>
      <c r="AG30" s="90"/>
      <c r="AH30" s="92"/>
      <c r="AI30" s="66"/>
      <c r="AJ30" s="68"/>
      <c r="AK30" s="61"/>
      <c r="AL30" s="61"/>
      <c r="AM30" s="61"/>
      <c r="AN30" s="61"/>
      <c r="AO30" s="88" t="str">
        <f t="array" ref="AO30">IFERROR(MAX(INDEX('Severity, Risk, and Probability'!$A$13:$A$17,MATCH(AJ30,'Severity, Risk, and Probability'!$B$13:$B$17,0)),INDEX('Severity, Risk, and Probability'!$A$13:$A$17,MATCH(AK30,'Severity, Risk, and Probability'!$C$13:$C$17,0)),INDEX('Severity, Risk, and Probability'!$A$13:$A$17,MATCH(AM30,'Severity, Risk, and Probability'!$E$13:$E$17,0)),INDEX('Severity, Risk, and Probability'!$A$13:$A$17,MATCH(AN30,'Severity, Risk, and Probability'!$F$13:$F$17,0))),"")</f>
        <v/>
      </c>
      <c r="AP30" s="98" t="e">
        <f t="shared" si="5"/>
        <v>#VALUE!</v>
      </c>
      <c r="AQ30" s="109"/>
      <c r="AR30" s="102"/>
      <c r="AS30" s="242"/>
      <c r="AT30" s="198"/>
      <c r="AV30" s="106">
        <f t="shared" si="6"/>
        <v>0</v>
      </c>
      <c r="AW30" s="107">
        <f t="shared" si="7"/>
        <v>0</v>
      </c>
      <c r="AX30" s="108" t="e">
        <f t="shared" ca="1" si="8"/>
        <v>#NAME?</v>
      </c>
      <c r="AY30" s="108" t="e">
        <f t="shared" ca="1" si="9"/>
        <v>#NAME?</v>
      </c>
      <c r="AZ30" s="108" t="e">
        <f t="shared" ca="1" si="10"/>
        <v>#NAME?</v>
      </c>
      <c r="BA30" s="108" t="b">
        <f t="shared" si="11"/>
        <v>1</v>
      </c>
      <c r="BB30" s="108" t="b">
        <f t="array" ref="BB30">IF(($S30=0.1),TRUE,IF(NOT(ISBLANK(INDEX(Categories!E$4:E$32,MATCH($S30,Categories!$D$4:$D$32,0)))),K30=INDEX(Categories!E$4:E$32,MATCH($S30,Categories!$D$4:$D$32,0)),TRUE))</f>
        <v>1</v>
      </c>
      <c r="BC30" s="108" t="b">
        <f t="array" ref="BC30">IF(($S30=0.1),TRUE,IF(NOT(ISBLANK(INDEX(Categories!F$4:F$32,MATCH($S30,Categories!$D$4:$D$32,0)))),L30=INDEX(Categories!F$4:F$32,MATCH($S30,Categories!$D$4:$D$32,0)),TRUE))</f>
        <v>1</v>
      </c>
      <c r="BD30" s="108" t="b">
        <f t="array" ref="BD30">IF(($S30=0.1),TRUE,IF(NOT(ISBLANK(INDEX(Categories!G$4:G$32,MATCH($S30,Categories!$D$4:$D$32,0)))),M30=INDEX(Categories!G$4:G$32,MATCH($S30,Categories!$D$4:$D$32,0)),TRUE))</f>
        <v>1</v>
      </c>
      <c r="BE30" s="108" t="b">
        <f t="array" ref="BE30">IF(($S30=0.1),TRUE,IF(NOT(ISBLANK(INDEX(Categories!H$4:H$32,MATCH($S30,Categories!$D$4:$D$32,0)))),N30=INDEX(Categories!H$4:H$32,MATCH($S30,Categories!$D$4:$D$32,0)),TRUE))</f>
        <v>1</v>
      </c>
      <c r="BF30" s="108" t="b">
        <f t="array" ref="BF30">IF(($S30=0.1),TRUE,IF(NOT(ISBLANK(INDEX(Categories!I$4:I$32,MATCH($S30,Categories!$D$4:$D$32,0)))),O30=INDEX(Categories!I$4:I$32,MATCH($S30,Categories!$D$4:$D$32,0)),TRUE))</f>
        <v>1</v>
      </c>
      <c r="BG30" s="108" t="b">
        <f t="array" ref="BG30">IF(($S30=0.1),TRUE,IF(NOT(ISBLANK(INDEX(Categories!J$4:J$32,MATCH($S30,Categories!$D$4:$D$32,0)))),P30=INDEX(Categories!J$4:J$32,MATCH($S30,Categories!$D$4:$D$32,0)),TRUE))</f>
        <v>1</v>
      </c>
      <c r="BH30" s="108" t="b">
        <f t="array" ref="BH30">IF(($S30=0.1),TRUE,IF(NOT(ISBLANK(INDEX(Categories!K$4:K$32,MATCH($S30,Categories!$D$4:$D$32,0)))),Q30=INDEX(Categories!K$4:K$32,MATCH($S30,Categories!$D$4:$D$32,0)),TRUE))</f>
        <v>1</v>
      </c>
      <c r="BI30" s="108" t="b">
        <f t="array" ref="BI30">IF(($S30=0.1),TRUE,IF(NOT(ISBLANK(INDEX(Categories!L$4:L$32,MATCH($S30,Categories!$D$4:$D$32,0)))),R30=INDEX(Categories!L$4:L$32,MATCH($S30,Categories!$D$4:$D$32,0)),TRUE))</f>
        <v>1</v>
      </c>
      <c r="BJ30" s="108"/>
      <c r="BK30" s="108"/>
      <c r="BL30" s="108"/>
    </row>
    <row r="31" spans="1:64" ht="15.75" customHeight="1">
      <c r="A31" s="62">
        <f t="shared" si="1"/>
        <v>5</v>
      </c>
      <c r="B31" s="1">
        <f t="shared" si="2"/>
        <v>26</v>
      </c>
      <c r="C31" s="61"/>
      <c r="D31" s="64" t="str">
        <f t="array" aca="1" ref="D31" ca="1">IFERROR(INDEX(SBS!$B$1:$B$530,MATCH(C31,SBS!$A$1:$A$530,0)),"-")</f>
        <v>-</v>
      </c>
      <c r="E31" s="64"/>
      <c r="F31" s="64" t="str">
        <f t="array" aca="1" ref="F31" ca="1">IFERROR(INDEX(SBS!$C$1:$C$530,MATCH(C31,SBS!$A$1:$A$530,0)),"-")</f>
        <v>-</v>
      </c>
      <c r="G31" s="66"/>
      <c r="H31" s="68"/>
      <c r="I31" s="68"/>
      <c r="J31" s="70"/>
      <c r="K31" s="72"/>
      <c r="L31" s="68"/>
      <c r="M31" s="68"/>
      <c r="N31" s="61"/>
      <c r="O31" s="61"/>
      <c r="P31" s="61"/>
      <c r="Q31" s="61"/>
      <c r="R31" s="61"/>
      <c r="S31" s="61">
        <v>0.1</v>
      </c>
      <c r="T31" s="77" t="str">
        <f t="array" ref="T31">IFERROR(INDEX('Severity, Risk, and Probability'!$A$4:$A$8,MATCH(K31,'Severity, Risk, and Probability'!$B$4:$B$8,0)),"")</f>
        <v/>
      </c>
      <c r="U31" s="77" t="str">
        <f t="array" ref="U31">IFERROR(INDEX('Severity, Risk, and Probability'!$A$4:$A$8,MATCH(L31,'Severity, Risk, and Probability'!$B$4:$B$8,0)),"")</f>
        <v/>
      </c>
      <c r="V31" s="79" t="s">
        <v>2662</v>
      </c>
      <c r="W31" s="77" t="str">
        <f t="array" ref="W31">IFERROR(MAX(INDEX('Severity, Risk, and Probability'!$A$13:$A$17,MATCH(M31,'Severity, Risk, and Probability'!$B$13:$B$17,0)),INDEX('Severity, Risk, and Probability'!$A$13:$A$17,MATCH(N31,'Severity, Risk, and Probability'!$C$13:$C$17,0)),INDEX('Severity, Risk, and Probability'!$A$13:$A$17,MATCH(O31,'Severity, Risk, and Probability'!$D$13:$D$17,0)),INDEX('Severity, Risk, and Probability'!$A$13:$A$17,MATCH(P31,'Severity, Risk, and Probability'!$E$13:$E$17,0)),INDEX('Severity, Risk, and Probability'!$A$13:$A$17,MATCH(Q31,'Severity, Risk, and Probability'!$F$13:$F$17,0))),"")</f>
        <v/>
      </c>
      <c r="X31" s="80" t="str">
        <f t="array" ref="X31">IFERROR(INDEX('Severity, Risk, and Probability'!$A$20:$A$24,MATCH(R31,'Severity, Risk, and Probability'!$B$20:$B$24,0)),"")</f>
        <v/>
      </c>
      <c r="Y31" s="81" t="e">
        <f t="shared" si="3"/>
        <v>#VALUE!</v>
      </c>
      <c r="Z31" s="82" t="e">
        <f t="shared" si="4"/>
        <v>#VALUE!</v>
      </c>
      <c r="AA31" s="86"/>
      <c r="AB31" s="88" t="str">
        <f t="array" aca="1" ref="AB31" ca="1">IFERROR(INDEX(SBS!$B$1:$B$530,MATCH(AA31,SBS!$A$1:$A$530,0)),"None")</f>
        <v>None</v>
      </c>
      <c r="AC31" s="61"/>
      <c r="AD31" s="88" t="str">
        <f t="array" aca="1" ref="AD31" ca="1">IFERROR(INDEX(SBS!$B$1:$B$530,MATCH(AC31,SBS!$A$1:$A$530,0)),"None")</f>
        <v>None</v>
      </c>
      <c r="AE31" s="61"/>
      <c r="AF31" s="88" t="str">
        <f t="array" aca="1" ref="AF31" ca="1">IFERROR(INDEX(SBS!$B$1:$B$530,MATCH(AE31,SBS!$A$1:$A$530,0)),"None")</f>
        <v>None</v>
      </c>
      <c r="AG31" s="90"/>
      <c r="AH31" s="92"/>
      <c r="AI31" s="66"/>
      <c r="AJ31" s="68"/>
      <c r="AK31" s="61"/>
      <c r="AL31" s="61"/>
      <c r="AM31" s="61"/>
      <c r="AN31" s="61"/>
      <c r="AO31" s="88" t="str">
        <f t="array" ref="AO31">IFERROR(MAX(INDEX('Severity, Risk, and Probability'!$A$13:$A$17,MATCH(AJ31,'Severity, Risk, and Probability'!$B$13:$B$17,0)),INDEX('Severity, Risk, and Probability'!$A$13:$A$17,MATCH(AK31,'Severity, Risk, and Probability'!$C$13:$C$17,0)),INDEX('Severity, Risk, and Probability'!$A$13:$A$17,MATCH(AM31,'Severity, Risk, and Probability'!$E$13:$E$17,0)),INDEX('Severity, Risk, and Probability'!$A$13:$A$17,MATCH(AN31,'Severity, Risk, and Probability'!$F$13:$F$17,0))),"")</f>
        <v/>
      </c>
      <c r="AP31" s="98" t="e">
        <f t="shared" si="5"/>
        <v>#VALUE!</v>
      </c>
      <c r="AQ31" s="109"/>
      <c r="AR31" s="102"/>
      <c r="AS31" s="242"/>
      <c r="AT31" s="198"/>
      <c r="AV31" s="106">
        <f t="shared" si="6"/>
        <v>0</v>
      </c>
      <c r="AW31" s="107">
        <f t="shared" si="7"/>
        <v>0</v>
      </c>
      <c r="AX31" s="108" t="e">
        <f t="shared" ca="1" si="8"/>
        <v>#NAME?</v>
      </c>
      <c r="AY31" s="108" t="e">
        <f t="shared" ca="1" si="9"/>
        <v>#NAME?</v>
      </c>
      <c r="AZ31" s="108" t="e">
        <f t="shared" ca="1" si="10"/>
        <v>#NAME?</v>
      </c>
      <c r="BA31" s="108" t="b">
        <f t="shared" si="11"/>
        <v>1</v>
      </c>
      <c r="BB31" s="108" t="b">
        <f t="array" ref="BB31">IF(($S31=0.1),TRUE,IF(NOT(ISBLANK(INDEX(Categories!E$4:E$32,MATCH($S31,Categories!$D$4:$D$32,0)))),K31=INDEX(Categories!E$4:E$32,MATCH($S31,Categories!$D$4:$D$32,0)),TRUE))</f>
        <v>1</v>
      </c>
      <c r="BC31" s="108" t="b">
        <f t="array" ref="BC31">IF(($S31=0.1),TRUE,IF(NOT(ISBLANK(INDEX(Categories!F$4:F$32,MATCH($S31,Categories!$D$4:$D$32,0)))),L31=INDEX(Categories!F$4:F$32,MATCH($S31,Categories!$D$4:$D$32,0)),TRUE))</f>
        <v>1</v>
      </c>
      <c r="BD31" s="108" t="b">
        <f t="array" ref="BD31">IF(($S31=0.1),TRUE,IF(NOT(ISBLANK(INDEX(Categories!G$4:G$32,MATCH($S31,Categories!$D$4:$D$32,0)))),M31=INDEX(Categories!G$4:G$32,MATCH($S31,Categories!$D$4:$D$32,0)),TRUE))</f>
        <v>1</v>
      </c>
      <c r="BE31" s="108" t="b">
        <f t="array" ref="BE31">IF(($S31=0.1),TRUE,IF(NOT(ISBLANK(INDEX(Categories!H$4:H$32,MATCH($S31,Categories!$D$4:$D$32,0)))),N31=INDEX(Categories!H$4:H$32,MATCH($S31,Categories!$D$4:$D$32,0)),TRUE))</f>
        <v>1</v>
      </c>
      <c r="BF31" s="108" t="b">
        <f t="array" ref="BF31">IF(($S31=0.1),TRUE,IF(NOT(ISBLANK(INDEX(Categories!I$4:I$32,MATCH($S31,Categories!$D$4:$D$32,0)))),O31=INDEX(Categories!I$4:I$32,MATCH($S31,Categories!$D$4:$D$32,0)),TRUE))</f>
        <v>1</v>
      </c>
      <c r="BG31" s="108" t="b">
        <f t="array" ref="BG31">IF(($S31=0.1),TRUE,IF(NOT(ISBLANK(INDEX(Categories!J$4:J$32,MATCH($S31,Categories!$D$4:$D$32,0)))),P31=INDEX(Categories!J$4:J$32,MATCH($S31,Categories!$D$4:$D$32,0)),TRUE))</f>
        <v>1</v>
      </c>
      <c r="BH31" s="108" t="b">
        <f t="array" ref="BH31">IF(($S31=0.1),TRUE,IF(NOT(ISBLANK(INDEX(Categories!K$4:K$32,MATCH($S31,Categories!$D$4:$D$32,0)))),Q31=INDEX(Categories!K$4:K$32,MATCH($S31,Categories!$D$4:$D$32,0)),TRUE))</f>
        <v>1</v>
      </c>
      <c r="BI31" s="108" t="b">
        <f t="array" ref="BI31">IF(($S31=0.1),TRUE,IF(NOT(ISBLANK(INDEX(Categories!L$4:L$32,MATCH($S31,Categories!$D$4:$D$32,0)))),R31=INDEX(Categories!L$4:L$32,MATCH($S31,Categories!$D$4:$D$32,0)),TRUE))</f>
        <v>1</v>
      </c>
      <c r="BJ31" s="108"/>
      <c r="BK31" s="108"/>
      <c r="BL31" s="108"/>
    </row>
    <row r="32" spans="1:64" ht="15.75" customHeight="1">
      <c r="A32" s="62">
        <f t="shared" si="1"/>
        <v>5</v>
      </c>
      <c r="B32" s="1">
        <f t="shared" si="2"/>
        <v>27</v>
      </c>
      <c r="C32" s="61"/>
      <c r="D32" s="64" t="str">
        <f t="array" aca="1" ref="D32" ca="1">IFERROR(INDEX(SBS!$B$1:$B$530,MATCH(C32,SBS!$A$1:$A$530,0)),"-")</f>
        <v>-</v>
      </c>
      <c r="E32" s="64"/>
      <c r="F32" s="64" t="str">
        <f t="array" aca="1" ref="F32" ca="1">IFERROR(INDEX(SBS!$C$1:$C$530,MATCH(C32,SBS!$A$1:$A$530,0)),"-")</f>
        <v>-</v>
      </c>
      <c r="G32" s="66"/>
      <c r="H32" s="68"/>
      <c r="I32" s="68"/>
      <c r="J32" s="70"/>
      <c r="K32" s="72"/>
      <c r="L32" s="68"/>
      <c r="M32" s="68"/>
      <c r="N32" s="61"/>
      <c r="O32" s="61"/>
      <c r="P32" s="61"/>
      <c r="Q32" s="61"/>
      <c r="R32" s="61"/>
      <c r="S32" s="61">
        <v>0.1</v>
      </c>
      <c r="T32" s="77" t="str">
        <f t="array" ref="T32">IFERROR(INDEX('Severity, Risk, and Probability'!$A$4:$A$8,MATCH(K32,'Severity, Risk, and Probability'!$B$4:$B$8,0)),"")</f>
        <v/>
      </c>
      <c r="U32" s="77" t="str">
        <f t="array" ref="U32">IFERROR(INDEX('Severity, Risk, and Probability'!$A$4:$A$8,MATCH(L32,'Severity, Risk, and Probability'!$B$4:$B$8,0)),"")</f>
        <v/>
      </c>
      <c r="V32" s="79" t="s">
        <v>2662</v>
      </c>
      <c r="W32" s="77" t="str">
        <f t="array" ref="W32">IFERROR(MAX(INDEX('Severity, Risk, and Probability'!$A$13:$A$17,MATCH(M32,'Severity, Risk, and Probability'!$B$13:$B$17,0)),INDEX('Severity, Risk, and Probability'!$A$13:$A$17,MATCH(N32,'Severity, Risk, and Probability'!$C$13:$C$17,0)),INDEX('Severity, Risk, and Probability'!$A$13:$A$17,MATCH(O32,'Severity, Risk, and Probability'!$D$13:$D$17,0)),INDEX('Severity, Risk, and Probability'!$A$13:$A$17,MATCH(P32,'Severity, Risk, and Probability'!$E$13:$E$17,0)),INDEX('Severity, Risk, and Probability'!$A$13:$A$17,MATCH(Q32,'Severity, Risk, and Probability'!$F$13:$F$17,0))),"")</f>
        <v/>
      </c>
      <c r="X32" s="80" t="str">
        <f t="array" ref="X32">IFERROR(INDEX('Severity, Risk, and Probability'!$A$20:$A$24,MATCH(R32,'Severity, Risk, and Probability'!$B$20:$B$24,0)),"")</f>
        <v/>
      </c>
      <c r="Y32" s="81" t="e">
        <f t="shared" si="3"/>
        <v>#VALUE!</v>
      </c>
      <c r="Z32" s="82" t="e">
        <f t="shared" si="4"/>
        <v>#VALUE!</v>
      </c>
      <c r="AA32" s="86"/>
      <c r="AB32" s="88" t="str">
        <f t="array" aca="1" ref="AB32" ca="1">IFERROR(INDEX(SBS!$B$1:$B$530,MATCH(AA32,SBS!$A$1:$A$530,0)),"None")</f>
        <v>None</v>
      </c>
      <c r="AC32" s="61"/>
      <c r="AD32" s="88" t="str">
        <f t="array" aca="1" ref="AD32" ca="1">IFERROR(INDEX(SBS!$B$1:$B$530,MATCH(AC32,SBS!$A$1:$A$530,0)),"None")</f>
        <v>None</v>
      </c>
      <c r="AE32" s="61"/>
      <c r="AF32" s="88" t="str">
        <f t="array" aca="1" ref="AF32" ca="1">IFERROR(INDEX(SBS!$B$1:$B$530,MATCH(AE32,SBS!$A$1:$A$530,0)),"None")</f>
        <v>None</v>
      </c>
      <c r="AG32" s="90"/>
      <c r="AH32" s="92"/>
      <c r="AI32" s="66"/>
      <c r="AJ32" s="68"/>
      <c r="AK32" s="61"/>
      <c r="AL32" s="61"/>
      <c r="AM32" s="61"/>
      <c r="AN32" s="61"/>
      <c r="AO32" s="88" t="str">
        <f t="array" ref="AO32">IFERROR(MAX(INDEX('Severity, Risk, and Probability'!$A$13:$A$17,MATCH(AJ32,'Severity, Risk, and Probability'!$B$13:$B$17,0)),INDEX('Severity, Risk, and Probability'!$A$13:$A$17,MATCH(AK32,'Severity, Risk, and Probability'!$C$13:$C$17,0)),INDEX('Severity, Risk, and Probability'!$A$13:$A$17,MATCH(AM32,'Severity, Risk, and Probability'!$E$13:$E$17,0)),INDEX('Severity, Risk, and Probability'!$A$13:$A$17,MATCH(AN32,'Severity, Risk, and Probability'!$F$13:$F$17,0))),"")</f>
        <v/>
      </c>
      <c r="AP32" s="98" t="e">
        <f t="shared" si="5"/>
        <v>#VALUE!</v>
      </c>
      <c r="AQ32" s="109"/>
      <c r="AR32" s="102"/>
      <c r="AS32" s="242"/>
      <c r="AT32" s="198"/>
      <c r="AV32" s="106">
        <f t="shared" si="6"/>
        <v>0</v>
      </c>
      <c r="AW32" s="107">
        <f t="shared" si="7"/>
        <v>0</v>
      </c>
      <c r="AX32" s="108" t="e">
        <f t="shared" ca="1" si="8"/>
        <v>#NAME?</v>
      </c>
      <c r="AY32" s="108" t="e">
        <f t="shared" ca="1" si="9"/>
        <v>#NAME?</v>
      </c>
      <c r="AZ32" s="108" t="e">
        <f t="shared" ca="1" si="10"/>
        <v>#NAME?</v>
      </c>
      <c r="BA32" s="108" t="b">
        <f t="shared" si="11"/>
        <v>1</v>
      </c>
      <c r="BB32" s="108" t="b">
        <f t="array" ref="BB32">IF(($S32=0.1),TRUE,IF(NOT(ISBLANK(INDEX(Categories!E$4:E$32,MATCH($S32,Categories!$D$4:$D$32,0)))),K32=INDEX(Categories!E$4:E$32,MATCH($S32,Categories!$D$4:$D$32,0)),TRUE))</f>
        <v>1</v>
      </c>
      <c r="BC32" s="108" t="b">
        <f t="array" ref="BC32">IF(($S32=0.1),TRUE,IF(NOT(ISBLANK(INDEX(Categories!F$4:F$32,MATCH($S32,Categories!$D$4:$D$32,0)))),L32=INDEX(Categories!F$4:F$32,MATCH($S32,Categories!$D$4:$D$32,0)),TRUE))</f>
        <v>1</v>
      </c>
      <c r="BD32" s="108" t="b">
        <f t="array" ref="BD32">IF(($S32=0.1),TRUE,IF(NOT(ISBLANK(INDEX(Categories!G$4:G$32,MATCH($S32,Categories!$D$4:$D$32,0)))),M32=INDEX(Categories!G$4:G$32,MATCH($S32,Categories!$D$4:$D$32,0)),TRUE))</f>
        <v>1</v>
      </c>
      <c r="BE32" s="108" t="b">
        <f t="array" ref="BE32">IF(($S32=0.1),TRUE,IF(NOT(ISBLANK(INDEX(Categories!H$4:H$32,MATCH($S32,Categories!$D$4:$D$32,0)))),N32=INDEX(Categories!H$4:H$32,MATCH($S32,Categories!$D$4:$D$32,0)),TRUE))</f>
        <v>1</v>
      </c>
      <c r="BF32" s="108" t="b">
        <f t="array" ref="BF32">IF(($S32=0.1),TRUE,IF(NOT(ISBLANK(INDEX(Categories!I$4:I$32,MATCH($S32,Categories!$D$4:$D$32,0)))),O32=INDEX(Categories!I$4:I$32,MATCH($S32,Categories!$D$4:$D$32,0)),TRUE))</f>
        <v>1</v>
      </c>
      <c r="BG32" s="108" t="b">
        <f t="array" ref="BG32">IF(($S32=0.1),TRUE,IF(NOT(ISBLANK(INDEX(Categories!J$4:J$32,MATCH($S32,Categories!$D$4:$D$32,0)))),P32=INDEX(Categories!J$4:J$32,MATCH($S32,Categories!$D$4:$D$32,0)),TRUE))</f>
        <v>1</v>
      </c>
      <c r="BH32" s="108" t="b">
        <f t="array" ref="BH32">IF(($S32=0.1),TRUE,IF(NOT(ISBLANK(INDEX(Categories!K$4:K$32,MATCH($S32,Categories!$D$4:$D$32,0)))),Q32=INDEX(Categories!K$4:K$32,MATCH($S32,Categories!$D$4:$D$32,0)),TRUE))</f>
        <v>1</v>
      </c>
      <c r="BI32" s="108" t="b">
        <f t="array" ref="BI32">IF(($S32=0.1),TRUE,IF(NOT(ISBLANK(INDEX(Categories!L$4:L$32,MATCH($S32,Categories!$D$4:$D$32,0)))),R32=INDEX(Categories!L$4:L$32,MATCH($S32,Categories!$D$4:$D$32,0)),TRUE))</f>
        <v>1</v>
      </c>
      <c r="BJ32" s="108"/>
      <c r="BK32" s="108"/>
      <c r="BL32" s="108"/>
    </row>
    <row r="33" spans="1:64" ht="15.75" customHeight="1">
      <c r="A33" s="62">
        <f t="shared" si="1"/>
        <v>5</v>
      </c>
      <c r="B33" s="1">
        <f t="shared" si="2"/>
        <v>28</v>
      </c>
      <c r="C33" s="61"/>
      <c r="D33" s="64" t="str">
        <f t="array" aca="1" ref="D33" ca="1">IFERROR(INDEX(SBS!$B$1:$B$530,MATCH(C33,SBS!$A$1:$A$530,0)),"-")</f>
        <v>-</v>
      </c>
      <c r="E33" s="64"/>
      <c r="F33" s="64" t="str">
        <f t="array" aca="1" ref="F33" ca="1">IFERROR(INDEX(SBS!$C$1:$C$530,MATCH(C33,SBS!$A$1:$A$530,0)),"-")</f>
        <v>-</v>
      </c>
      <c r="G33" s="66"/>
      <c r="H33" s="68"/>
      <c r="I33" s="68"/>
      <c r="J33" s="70"/>
      <c r="K33" s="72"/>
      <c r="L33" s="68"/>
      <c r="M33" s="68"/>
      <c r="N33" s="61"/>
      <c r="O33" s="61"/>
      <c r="P33" s="61"/>
      <c r="Q33" s="61"/>
      <c r="R33" s="61"/>
      <c r="S33" s="61">
        <v>0.1</v>
      </c>
      <c r="T33" s="77" t="str">
        <f t="array" ref="T33">IFERROR(INDEX('Severity, Risk, and Probability'!$A$4:$A$8,MATCH(K33,'Severity, Risk, and Probability'!$B$4:$B$8,0)),"")</f>
        <v/>
      </c>
      <c r="U33" s="77" t="str">
        <f t="array" ref="U33">IFERROR(INDEX('Severity, Risk, and Probability'!$A$4:$A$8,MATCH(L33,'Severity, Risk, and Probability'!$B$4:$B$8,0)),"")</f>
        <v/>
      </c>
      <c r="V33" s="79" t="s">
        <v>2662</v>
      </c>
      <c r="W33" s="77" t="str">
        <f t="array" ref="W33">IFERROR(MAX(INDEX('Severity, Risk, and Probability'!$A$13:$A$17,MATCH(M33,'Severity, Risk, and Probability'!$B$13:$B$17,0)),INDEX('Severity, Risk, and Probability'!$A$13:$A$17,MATCH(N33,'Severity, Risk, and Probability'!$C$13:$C$17,0)),INDEX('Severity, Risk, and Probability'!$A$13:$A$17,MATCH(O33,'Severity, Risk, and Probability'!$D$13:$D$17,0)),INDEX('Severity, Risk, and Probability'!$A$13:$A$17,MATCH(P33,'Severity, Risk, and Probability'!$E$13:$E$17,0)),INDEX('Severity, Risk, and Probability'!$A$13:$A$17,MATCH(Q33,'Severity, Risk, and Probability'!$F$13:$F$17,0))),"")</f>
        <v/>
      </c>
      <c r="X33" s="80" t="str">
        <f t="array" ref="X33">IFERROR(INDEX('Severity, Risk, and Probability'!$A$20:$A$24,MATCH(R33,'Severity, Risk, and Probability'!$B$20:$B$24,0)),"")</f>
        <v/>
      </c>
      <c r="Y33" s="81" t="e">
        <f t="shared" si="3"/>
        <v>#VALUE!</v>
      </c>
      <c r="Z33" s="82" t="e">
        <f t="shared" si="4"/>
        <v>#VALUE!</v>
      </c>
      <c r="AA33" s="86"/>
      <c r="AB33" s="88" t="str">
        <f t="array" aca="1" ref="AB33" ca="1">IFERROR(INDEX(SBS!$B$1:$B$530,MATCH(AA33,SBS!$A$1:$A$530,0)),"None")</f>
        <v>None</v>
      </c>
      <c r="AC33" s="61"/>
      <c r="AD33" s="88" t="str">
        <f t="array" aca="1" ref="AD33" ca="1">IFERROR(INDEX(SBS!$B$1:$B$530,MATCH(AC33,SBS!$A$1:$A$530,0)),"None")</f>
        <v>None</v>
      </c>
      <c r="AE33" s="61"/>
      <c r="AF33" s="88" t="str">
        <f t="array" aca="1" ref="AF33" ca="1">IFERROR(INDEX(SBS!$B$1:$B$530,MATCH(AE33,SBS!$A$1:$A$530,0)),"None")</f>
        <v>None</v>
      </c>
      <c r="AG33" s="90"/>
      <c r="AH33" s="92"/>
      <c r="AI33" s="66"/>
      <c r="AJ33" s="68"/>
      <c r="AK33" s="61"/>
      <c r="AL33" s="61"/>
      <c r="AM33" s="61"/>
      <c r="AN33" s="61"/>
      <c r="AO33" s="88" t="str">
        <f t="array" ref="AO33">IFERROR(MAX(INDEX('Severity, Risk, and Probability'!$A$13:$A$17,MATCH(AJ33,'Severity, Risk, and Probability'!$B$13:$B$17,0)),INDEX('Severity, Risk, and Probability'!$A$13:$A$17,MATCH(AK33,'Severity, Risk, and Probability'!$C$13:$C$17,0)),INDEX('Severity, Risk, and Probability'!$A$13:$A$17,MATCH(AM33,'Severity, Risk, and Probability'!$E$13:$E$17,0)),INDEX('Severity, Risk, and Probability'!$A$13:$A$17,MATCH(AN33,'Severity, Risk, and Probability'!$F$13:$F$17,0))),"")</f>
        <v/>
      </c>
      <c r="AP33" s="98" t="e">
        <f t="shared" si="5"/>
        <v>#VALUE!</v>
      </c>
      <c r="AQ33" s="109"/>
      <c r="AR33" s="102"/>
      <c r="AS33" s="242"/>
      <c r="AT33" s="198"/>
      <c r="AV33" s="106">
        <f t="shared" si="6"/>
        <v>0</v>
      </c>
      <c r="AW33" s="107">
        <f t="shared" si="7"/>
        <v>0</v>
      </c>
      <c r="AX33" s="108" t="e">
        <f t="shared" ca="1" si="8"/>
        <v>#NAME?</v>
      </c>
      <c r="AY33" s="108" t="e">
        <f t="shared" ca="1" si="9"/>
        <v>#NAME?</v>
      </c>
      <c r="AZ33" s="108" t="e">
        <f t="shared" ca="1" si="10"/>
        <v>#NAME?</v>
      </c>
      <c r="BA33" s="108" t="b">
        <f t="shared" si="11"/>
        <v>1</v>
      </c>
      <c r="BB33" s="108" t="b">
        <f t="array" ref="BB33">IF(($S33=0.1),TRUE,IF(NOT(ISBLANK(INDEX(Categories!E$4:E$32,MATCH($S33,Categories!$D$4:$D$32,0)))),K33=INDEX(Categories!E$4:E$32,MATCH($S33,Categories!$D$4:$D$32,0)),TRUE))</f>
        <v>1</v>
      </c>
      <c r="BC33" s="108" t="b">
        <f t="array" ref="BC33">IF(($S33=0.1),TRUE,IF(NOT(ISBLANK(INDEX(Categories!F$4:F$32,MATCH($S33,Categories!$D$4:$D$32,0)))),L33=INDEX(Categories!F$4:F$32,MATCH($S33,Categories!$D$4:$D$32,0)),TRUE))</f>
        <v>1</v>
      </c>
      <c r="BD33" s="108" t="b">
        <f t="array" ref="BD33">IF(($S33=0.1),TRUE,IF(NOT(ISBLANK(INDEX(Categories!G$4:G$32,MATCH($S33,Categories!$D$4:$D$32,0)))),M33=INDEX(Categories!G$4:G$32,MATCH($S33,Categories!$D$4:$D$32,0)),TRUE))</f>
        <v>1</v>
      </c>
      <c r="BE33" s="108" t="b">
        <f t="array" ref="BE33">IF(($S33=0.1),TRUE,IF(NOT(ISBLANK(INDEX(Categories!H$4:H$32,MATCH($S33,Categories!$D$4:$D$32,0)))),N33=INDEX(Categories!H$4:H$32,MATCH($S33,Categories!$D$4:$D$32,0)),TRUE))</f>
        <v>1</v>
      </c>
      <c r="BF33" s="108" t="b">
        <f t="array" ref="BF33">IF(($S33=0.1),TRUE,IF(NOT(ISBLANK(INDEX(Categories!I$4:I$32,MATCH($S33,Categories!$D$4:$D$32,0)))),O33=INDEX(Categories!I$4:I$32,MATCH($S33,Categories!$D$4:$D$32,0)),TRUE))</f>
        <v>1</v>
      </c>
      <c r="BG33" s="108" t="b">
        <f t="array" ref="BG33">IF(($S33=0.1),TRUE,IF(NOT(ISBLANK(INDEX(Categories!J$4:J$32,MATCH($S33,Categories!$D$4:$D$32,0)))),P33=INDEX(Categories!J$4:J$32,MATCH($S33,Categories!$D$4:$D$32,0)),TRUE))</f>
        <v>1</v>
      </c>
      <c r="BH33" s="108" t="b">
        <f t="array" ref="BH33">IF(($S33=0.1),TRUE,IF(NOT(ISBLANK(INDEX(Categories!K$4:K$32,MATCH($S33,Categories!$D$4:$D$32,0)))),Q33=INDEX(Categories!K$4:K$32,MATCH($S33,Categories!$D$4:$D$32,0)),TRUE))</f>
        <v>1</v>
      </c>
      <c r="BI33" s="108" t="b">
        <f t="array" ref="BI33">IF(($S33=0.1),TRUE,IF(NOT(ISBLANK(INDEX(Categories!L$4:L$32,MATCH($S33,Categories!$D$4:$D$32,0)))),R33=INDEX(Categories!L$4:L$32,MATCH($S33,Categories!$D$4:$D$32,0)),TRUE))</f>
        <v>1</v>
      </c>
      <c r="BJ33" s="108"/>
      <c r="BK33" s="108"/>
      <c r="BL33" s="108"/>
    </row>
    <row r="34" spans="1:64" ht="15.75" customHeight="1">
      <c r="A34" s="62">
        <f t="shared" si="1"/>
        <v>5</v>
      </c>
      <c r="B34" s="1">
        <f t="shared" si="2"/>
        <v>29</v>
      </c>
      <c r="C34" s="61"/>
      <c r="D34" s="64" t="str">
        <f t="array" aca="1" ref="D34" ca="1">IFERROR(INDEX(SBS!$B$1:$B$530,MATCH(C34,SBS!$A$1:$A$530,0)),"-")</f>
        <v>-</v>
      </c>
      <c r="E34" s="64"/>
      <c r="F34" s="64" t="str">
        <f t="array" aca="1" ref="F34" ca="1">IFERROR(INDEX(SBS!$C$1:$C$530,MATCH(C34,SBS!$A$1:$A$530,0)),"-")</f>
        <v>-</v>
      </c>
      <c r="G34" s="66"/>
      <c r="H34" s="68"/>
      <c r="I34" s="68"/>
      <c r="J34" s="70"/>
      <c r="K34" s="72"/>
      <c r="L34" s="68"/>
      <c r="M34" s="68"/>
      <c r="N34" s="61"/>
      <c r="O34" s="61"/>
      <c r="P34" s="61"/>
      <c r="Q34" s="61"/>
      <c r="R34" s="61"/>
      <c r="S34" s="61">
        <v>0.1</v>
      </c>
      <c r="T34" s="77" t="str">
        <f t="array" ref="T34">IFERROR(INDEX('Severity, Risk, and Probability'!$A$4:$A$8,MATCH(K34,'Severity, Risk, and Probability'!$B$4:$B$8,0)),"")</f>
        <v/>
      </c>
      <c r="U34" s="77" t="str">
        <f t="array" ref="U34">IFERROR(INDEX('Severity, Risk, and Probability'!$A$4:$A$8,MATCH(L34,'Severity, Risk, and Probability'!$B$4:$B$8,0)),"")</f>
        <v/>
      </c>
      <c r="V34" s="79" t="s">
        <v>2662</v>
      </c>
      <c r="W34" s="77" t="str">
        <f t="array" ref="W34">IFERROR(MAX(INDEX('Severity, Risk, and Probability'!$A$13:$A$17,MATCH(M34,'Severity, Risk, and Probability'!$B$13:$B$17,0)),INDEX('Severity, Risk, and Probability'!$A$13:$A$17,MATCH(N34,'Severity, Risk, and Probability'!$C$13:$C$17,0)),INDEX('Severity, Risk, and Probability'!$A$13:$A$17,MATCH(O34,'Severity, Risk, and Probability'!$D$13:$D$17,0)),INDEX('Severity, Risk, and Probability'!$A$13:$A$17,MATCH(P34,'Severity, Risk, and Probability'!$E$13:$E$17,0)),INDEX('Severity, Risk, and Probability'!$A$13:$A$17,MATCH(Q34,'Severity, Risk, and Probability'!$F$13:$F$17,0))),"")</f>
        <v/>
      </c>
      <c r="X34" s="80" t="str">
        <f t="array" ref="X34">IFERROR(INDEX('Severity, Risk, and Probability'!$A$20:$A$24,MATCH(R34,'Severity, Risk, and Probability'!$B$20:$B$24,0)),"")</f>
        <v/>
      </c>
      <c r="Y34" s="81" t="e">
        <f t="shared" si="3"/>
        <v>#VALUE!</v>
      </c>
      <c r="Z34" s="82" t="e">
        <f t="shared" si="4"/>
        <v>#VALUE!</v>
      </c>
      <c r="AA34" s="86"/>
      <c r="AB34" s="88" t="str">
        <f t="array" aca="1" ref="AB34" ca="1">IFERROR(INDEX(SBS!$B$1:$B$530,MATCH(AA34,SBS!$A$1:$A$530,0)),"None")</f>
        <v>None</v>
      </c>
      <c r="AC34" s="61"/>
      <c r="AD34" s="88" t="str">
        <f t="array" aca="1" ref="AD34" ca="1">IFERROR(INDEX(SBS!$B$1:$B$530,MATCH(AC34,SBS!$A$1:$A$530,0)),"None")</f>
        <v>None</v>
      </c>
      <c r="AE34" s="61"/>
      <c r="AF34" s="88" t="str">
        <f t="array" aca="1" ref="AF34" ca="1">IFERROR(INDEX(SBS!$B$1:$B$530,MATCH(AE34,SBS!$A$1:$A$530,0)),"None")</f>
        <v>None</v>
      </c>
      <c r="AG34" s="90"/>
      <c r="AH34" s="92"/>
      <c r="AI34" s="66"/>
      <c r="AJ34" s="68"/>
      <c r="AK34" s="61"/>
      <c r="AL34" s="61"/>
      <c r="AM34" s="61"/>
      <c r="AN34" s="61"/>
      <c r="AO34" s="88" t="str">
        <f t="array" ref="AO34">IFERROR(MAX(INDEX('Severity, Risk, and Probability'!$A$13:$A$17,MATCH(AJ34,'Severity, Risk, and Probability'!$B$13:$B$17,0)),INDEX('Severity, Risk, and Probability'!$A$13:$A$17,MATCH(AK34,'Severity, Risk, and Probability'!$C$13:$C$17,0)),INDEX('Severity, Risk, and Probability'!$A$13:$A$17,MATCH(AM34,'Severity, Risk, and Probability'!$E$13:$E$17,0)),INDEX('Severity, Risk, and Probability'!$A$13:$A$17,MATCH(AN34,'Severity, Risk, and Probability'!$F$13:$F$17,0))),"")</f>
        <v/>
      </c>
      <c r="AP34" s="98" t="e">
        <f t="shared" si="5"/>
        <v>#VALUE!</v>
      </c>
      <c r="AQ34" s="109"/>
      <c r="AR34" s="102"/>
      <c r="AS34" s="242"/>
      <c r="AT34" s="198"/>
      <c r="AV34" s="106">
        <f t="shared" si="6"/>
        <v>0</v>
      </c>
      <c r="AW34" s="107">
        <f t="shared" si="7"/>
        <v>0</v>
      </c>
      <c r="AX34" s="108" t="e">
        <f t="shared" ca="1" si="8"/>
        <v>#NAME?</v>
      </c>
      <c r="AY34" s="108" t="e">
        <f t="shared" ca="1" si="9"/>
        <v>#NAME?</v>
      </c>
      <c r="AZ34" s="108" t="e">
        <f t="shared" ca="1" si="10"/>
        <v>#NAME?</v>
      </c>
      <c r="BA34" s="108" t="b">
        <f t="shared" si="11"/>
        <v>1</v>
      </c>
      <c r="BB34" s="108" t="b">
        <f t="array" ref="BB34">IF(($S34=0.1),TRUE,IF(NOT(ISBLANK(INDEX(Categories!E$4:E$32,MATCH($S34,Categories!$D$4:$D$32,0)))),K34=INDEX(Categories!E$4:E$32,MATCH($S34,Categories!$D$4:$D$32,0)),TRUE))</f>
        <v>1</v>
      </c>
      <c r="BC34" s="108" t="b">
        <f t="array" ref="BC34">IF(($S34=0.1),TRUE,IF(NOT(ISBLANK(INDEX(Categories!F$4:F$32,MATCH($S34,Categories!$D$4:$D$32,0)))),L34=INDEX(Categories!F$4:F$32,MATCH($S34,Categories!$D$4:$D$32,0)),TRUE))</f>
        <v>1</v>
      </c>
      <c r="BD34" s="108" t="b">
        <f t="array" ref="BD34">IF(($S34=0.1),TRUE,IF(NOT(ISBLANK(INDEX(Categories!G$4:G$32,MATCH($S34,Categories!$D$4:$D$32,0)))),M34=INDEX(Categories!G$4:G$32,MATCH($S34,Categories!$D$4:$D$32,0)),TRUE))</f>
        <v>1</v>
      </c>
      <c r="BE34" s="108" t="b">
        <f t="array" ref="BE34">IF(($S34=0.1),TRUE,IF(NOT(ISBLANK(INDEX(Categories!H$4:H$32,MATCH($S34,Categories!$D$4:$D$32,0)))),N34=INDEX(Categories!H$4:H$32,MATCH($S34,Categories!$D$4:$D$32,0)),TRUE))</f>
        <v>1</v>
      </c>
      <c r="BF34" s="108" t="b">
        <f t="array" ref="BF34">IF(($S34=0.1),TRUE,IF(NOT(ISBLANK(INDEX(Categories!I$4:I$32,MATCH($S34,Categories!$D$4:$D$32,0)))),O34=INDEX(Categories!I$4:I$32,MATCH($S34,Categories!$D$4:$D$32,0)),TRUE))</f>
        <v>1</v>
      </c>
      <c r="BG34" s="108" t="b">
        <f t="array" ref="BG34">IF(($S34=0.1),TRUE,IF(NOT(ISBLANK(INDEX(Categories!J$4:J$32,MATCH($S34,Categories!$D$4:$D$32,0)))),P34=INDEX(Categories!J$4:J$32,MATCH($S34,Categories!$D$4:$D$32,0)),TRUE))</f>
        <v>1</v>
      </c>
      <c r="BH34" s="108" t="b">
        <f t="array" ref="BH34">IF(($S34=0.1),TRUE,IF(NOT(ISBLANK(INDEX(Categories!K$4:K$32,MATCH($S34,Categories!$D$4:$D$32,0)))),Q34=INDEX(Categories!K$4:K$32,MATCH($S34,Categories!$D$4:$D$32,0)),TRUE))</f>
        <v>1</v>
      </c>
      <c r="BI34" s="108" t="b">
        <f t="array" ref="BI34">IF(($S34=0.1),TRUE,IF(NOT(ISBLANK(INDEX(Categories!L$4:L$32,MATCH($S34,Categories!$D$4:$D$32,0)))),R34=INDEX(Categories!L$4:L$32,MATCH($S34,Categories!$D$4:$D$32,0)),TRUE))</f>
        <v>1</v>
      </c>
      <c r="BJ34" s="108"/>
      <c r="BK34" s="108"/>
      <c r="BL34" s="108"/>
    </row>
    <row r="35" spans="1:64" ht="15.75" customHeight="1">
      <c r="A35" s="62">
        <f t="shared" si="1"/>
        <v>5</v>
      </c>
      <c r="B35" s="1">
        <f t="shared" si="2"/>
        <v>30</v>
      </c>
      <c r="C35" s="61"/>
      <c r="D35" s="64" t="str">
        <f t="array" aca="1" ref="D35" ca="1">IFERROR(INDEX(SBS!$B$1:$B$530,MATCH(C35,SBS!$A$1:$A$530,0)),"-")</f>
        <v>-</v>
      </c>
      <c r="E35" s="64"/>
      <c r="F35" s="64" t="str">
        <f t="array" aca="1" ref="F35" ca="1">IFERROR(INDEX(SBS!$C$1:$C$530,MATCH(C35,SBS!$A$1:$A$530,0)),"-")</f>
        <v>-</v>
      </c>
      <c r="G35" s="66"/>
      <c r="H35" s="68"/>
      <c r="I35" s="68"/>
      <c r="J35" s="70"/>
      <c r="K35" s="72"/>
      <c r="L35" s="68"/>
      <c r="M35" s="68"/>
      <c r="N35" s="61"/>
      <c r="O35" s="61"/>
      <c r="P35" s="61"/>
      <c r="Q35" s="61"/>
      <c r="R35" s="61"/>
      <c r="S35" s="61">
        <v>0.1</v>
      </c>
      <c r="T35" s="77" t="str">
        <f t="array" ref="T35">IFERROR(INDEX('Severity, Risk, and Probability'!$A$4:$A$8,MATCH(K35,'Severity, Risk, and Probability'!$B$4:$B$8,0)),"")</f>
        <v/>
      </c>
      <c r="U35" s="77" t="str">
        <f t="array" ref="U35">IFERROR(INDEX('Severity, Risk, and Probability'!$A$4:$A$8,MATCH(L35,'Severity, Risk, and Probability'!$B$4:$B$8,0)),"")</f>
        <v/>
      </c>
      <c r="V35" s="79" t="s">
        <v>2662</v>
      </c>
      <c r="W35" s="77" t="str">
        <f t="array" ref="W35">IFERROR(MAX(INDEX('Severity, Risk, and Probability'!$A$13:$A$17,MATCH(M35,'Severity, Risk, and Probability'!$B$13:$B$17,0)),INDEX('Severity, Risk, and Probability'!$A$13:$A$17,MATCH(N35,'Severity, Risk, and Probability'!$C$13:$C$17,0)),INDEX('Severity, Risk, and Probability'!$A$13:$A$17,MATCH(O35,'Severity, Risk, and Probability'!$D$13:$D$17,0)),INDEX('Severity, Risk, and Probability'!$A$13:$A$17,MATCH(P35,'Severity, Risk, and Probability'!$E$13:$E$17,0)),INDEX('Severity, Risk, and Probability'!$A$13:$A$17,MATCH(Q35,'Severity, Risk, and Probability'!$F$13:$F$17,0))),"")</f>
        <v/>
      </c>
      <c r="X35" s="80" t="str">
        <f t="array" ref="X35">IFERROR(INDEX('Severity, Risk, and Probability'!$A$20:$A$24,MATCH(R35,'Severity, Risk, and Probability'!$B$20:$B$24,0)),"")</f>
        <v/>
      </c>
      <c r="Y35" s="81" t="e">
        <f t="shared" si="3"/>
        <v>#VALUE!</v>
      </c>
      <c r="Z35" s="82" t="e">
        <f t="shared" si="4"/>
        <v>#VALUE!</v>
      </c>
      <c r="AA35" s="86"/>
      <c r="AB35" s="88" t="str">
        <f t="array" aca="1" ref="AB35" ca="1">IFERROR(INDEX(SBS!$B$1:$B$530,MATCH(AA35,SBS!$A$1:$A$530,0)),"None")</f>
        <v>None</v>
      </c>
      <c r="AC35" s="61"/>
      <c r="AD35" s="88" t="str">
        <f t="array" aca="1" ref="AD35" ca="1">IFERROR(INDEX(SBS!$B$1:$B$530,MATCH(AC35,SBS!$A$1:$A$530,0)),"None")</f>
        <v>None</v>
      </c>
      <c r="AE35" s="61"/>
      <c r="AF35" s="88" t="str">
        <f t="array" aca="1" ref="AF35" ca="1">IFERROR(INDEX(SBS!$B$1:$B$530,MATCH(AE35,SBS!$A$1:$A$530,0)),"None")</f>
        <v>None</v>
      </c>
      <c r="AG35" s="90"/>
      <c r="AH35" s="92"/>
      <c r="AI35" s="66"/>
      <c r="AJ35" s="68"/>
      <c r="AK35" s="61"/>
      <c r="AL35" s="61"/>
      <c r="AM35" s="61"/>
      <c r="AN35" s="61"/>
      <c r="AO35" s="88" t="str">
        <f t="array" ref="AO35">IFERROR(MAX(INDEX('Severity, Risk, and Probability'!$A$13:$A$17,MATCH(AJ35,'Severity, Risk, and Probability'!$B$13:$B$17,0)),INDEX('Severity, Risk, and Probability'!$A$13:$A$17,MATCH(AK35,'Severity, Risk, and Probability'!$C$13:$C$17,0)),INDEX('Severity, Risk, and Probability'!$A$13:$A$17,MATCH(AM35,'Severity, Risk, and Probability'!$E$13:$E$17,0)),INDEX('Severity, Risk, and Probability'!$A$13:$A$17,MATCH(AN35,'Severity, Risk, and Probability'!$F$13:$F$17,0))),"")</f>
        <v/>
      </c>
      <c r="AP35" s="98" t="e">
        <f t="shared" si="5"/>
        <v>#VALUE!</v>
      </c>
      <c r="AQ35" s="109"/>
      <c r="AR35" s="102"/>
      <c r="AS35" s="242"/>
      <c r="AT35" s="198"/>
      <c r="AV35" s="106">
        <f t="shared" si="6"/>
        <v>0</v>
      </c>
      <c r="AW35" s="107">
        <f t="shared" si="7"/>
        <v>0</v>
      </c>
      <c r="AX35" s="108" t="e">
        <f t="shared" ca="1" si="8"/>
        <v>#NAME?</v>
      </c>
      <c r="AY35" s="108" t="e">
        <f t="shared" ca="1" si="9"/>
        <v>#NAME?</v>
      </c>
      <c r="AZ35" s="108" t="e">
        <f t="shared" ca="1" si="10"/>
        <v>#NAME?</v>
      </c>
      <c r="BA35" s="108" t="b">
        <f t="shared" si="11"/>
        <v>1</v>
      </c>
      <c r="BB35" s="108" t="b">
        <f t="array" ref="BB35">IF(($S35=0.1),TRUE,IF(NOT(ISBLANK(INDEX(Categories!E$4:E$32,MATCH($S35,Categories!$D$4:$D$32,0)))),K35=INDEX(Categories!E$4:E$32,MATCH($S35,Categories!$D$4:$D$32,0)),TRUE))</f>
        <v>1</v>
      </c>
      <c r="BC35" s="108" t="b">
        <f t="array" ref="BC35">IF(($S35=0.1),TRUE,IF(NOT(ISBLANK(INDEX(Categories!F$4:F$32,MATCH($S35,Categories!$D$4:$D$32,0)))),L35=INDEX(Categories!F$4:F$32,MATCH($S35,Categories!$D$4:$D$32,0)),TRUE))</f>
        <v>1</v>
      </c>
      <c r="BD35" s="108" t="b">
        <f t="array" ref="BD35">IF(($S35=0.1),TRUE,IF(NOT(ISBLANK(INDEX(Categories!G$4:G$32,MATCH($S35,Categories!$D$4:$D$32,0)))),M35=INDEX(Categories!G$4:G$32,MATCH($S35,Categories!$D$4:$D$32,0)),TRUE))</f>
        <v>1</v>
      </c>
      <c r="BE35" s="108" t="b">
        <f t="array" ref="BE35">IF(($S35=0.1),TRUE,IF(NOT(ISBLANK(INDEX(Categories!H$4:H$32,MATCH($S35,Categories!$D$4:$D$32,0)))),N35=INDEX(Categories!H$4:H$32,MATCH($S35,Categories!$D$4:$D$32,0)),TRUE))</f>
        <v>1</v>
      </c>
      <c r="BF35" s="108" t="b">
        <f t="array" ref="BF35">IF(($S35=0.1),TRUE,IF(NOT(ISBLANK(INDEX(Categories!I$4:I$32,MATCH($S35,Categories!$D$4:$D$32,0)))),O35=INDEX(Categories!I$4:I$32,MATCH($S35,Categories!$D$4:$D$32,0)),TRUE))</f>
        <v>1</v>
      </c>
      <c r="BG35" s="108" t="b">
        <f t="array" ref="BG35">IF(($S35=0.1),TRUE,IF(NOT(ISBLANK(INDEX(Categories!J$4:J$32,MATCH($S35,Categories!$D$4:$D$32,0)))),P35=INDEX(Categories!J$4:J$32,MATCH($S35,Categories!$D$4:$D$32,0)),TRUE))</f>
        <v>1</v>
      </c>
      <c r="BH35" s="108" t="b">
        <f t="array" ref="BH35">IF(($S35=0.1),TRUE,IF(NOT(ISBLANK(INDEX(Categories!K$4:K$32,MATCH($S35,Categories!$D$4:$D$32,0)))),Q35=INDEX(Categories!K$4:K$32,MATCH($S35,Categories!$D$4:$D$32,0)),TRUE))</f>
        <v>1</v>
      </c>
      <c r="BI35" s="108" t="b">
        <f t="array" ref="BI35">IF(($S35=0.1),TRUE,IF(NOT(ISBLANK(INDEX(Categories!L$4:L$32,MATCH($S35,Categories!$D$4:$D$32,0)))),R35=INDEX(Categories!L$4:L$32,MATCH($S35,Categories!$D$4:$D$32,0)),TRUE))</f>
        <v>1</v>
      </c>
      <c r="BJ35" s="108"/>
      <c r="BK35" s="108"/>
      <c r="BL35" s="108"/>
    </row>
    <row r="36" spans="1:64" ht="15.75" customHeight="1">
      <c r="A36" s="62">
        <f t="shared" si="1"/>
        <v>5</v>
      </c>
      <c r="B36" s="1">
        <f t="shared" si="2"/>
        <v>31</v>
      </c>
      <c r="C36" s="61"/>
      <c r="D36" s="64" t="str">
        <f t="array" aca="1" ref="D36" ca="1">IFERROR(INDEX(SBS!$B$1:$B$530,MATCH(C36,SBS!$A$1:$A$530,0)),"-")</f>
        <v>-</v>
      </c>
      <c r="E36" s="64"/>
      <c r="F36" s="64" t="str">
        <f t="array" aca="1" ref="F36" ca="1">IFERROR(INDEX(SBS!$C$1:$C$530,MATCH(C36,SBS!$A$1:$A$530,0)),"-")</f>
        <v>-</v>
      </c>
      <c r="G36" s="66"/>
      <c r="H36" s="68"/>
      <c r="I36" s="68"/>
      <c r="J36" s="70"/>
      <c r="K36" s="72"/>
      <c r="L36" s="68"/>
      <c r="M36" s="68"/>
      <c r="N36" s="61"/>
      <c r="O36" s="61"/>
      <c r="P36" s="61"/>
      <c r="Q36" s="61"/>
      <c r="R36" s="61"/>
      <c r="S36" s="61">
        <v>0.1</v>
      </c>
      <c r="T36" s="77" t="str">
        <f t="array" ref="T36">IFERROR(INDEX('Severity, Risk, and Probability'!$A$4:$A$8,MATCH(K36,'Severity, Risk, and Probability'!$B$4:$B$8,0)),"")</f>
        <v/>
      </c>
      <c r="U36" s="77" t="str">
        <f t="array" ref="U36">IFERROR(INDEX('Severity, Risk, and Probability'!$A$4:$A$8,MATCH(L36,'Severity, Risk, and Probability'!$B$4:$B$8,0)),"")</f>
        <v/>
      </c>
      <c r="V36" s="79" t="s">
        <v>2662</v>
      </c>
      <c r="W36" s="77" t="str">
        <f t="array" ref="W36">IFERROR(MAX(INDEX('Severity, Risk, and Probability'!$A$13:$A$17,MATCH(M36,'Severity, Risk, and Probability'!$B$13:$B$17,0)),INDEX('Severity, Risk, and Probability'!$A$13:$A$17,MATCH(N36,'Severity, Risk, and Probability'!$C$13:$C$17,0)),INDEX('Severity, Risk, and Probability'!$A$13:$A$17,MATCH(O36,'Severity, Risk, and Probability'!$D$13:$D$17,0)),INDEX('Severity, Risk, and Probability'!$A$13:$A$17,MATCH(P36,'Severity, Risk, and Probability'!$E$13:$E$17,0)),INDEX('Severity, Risk, and Probability'!$A$13:$A$17,MATCH(Q36,'Severity, Risk, and Probability'!$F$13:$F$17,0))),"")</f>
        <v/>
      </c>
      <c r="X36" s="80" t="str">
        <f t="array" ref="X36">IFERROR(INDEX('Severity, Risk, and Probability'!$A$20:$A$24,MATCH(R36,'Severity, Risk, and Probability'!$B$20:$B$24,0)),"")</f>
        <v/>
      </c>
      <c r="Y36" s="81" t="e">
        <f t="shared" si="3"/>
        <v>#VALUE!</v>
      </c>
      <c r="Z36" s="82" t="e">
        <f t="shared" si="4"/>
        <v>#VALUE!</v>
      </c>
      <c r="AA36" s="86"/>
      <c r="AB36" s="88" t="str">
        <f t="array" aca="1" ref="AB36" ca="1">IFERROR(INDEX(SBS!$B$1:$B$530,MATCH(AA36,SBS!$A$1:$A$530,0)),"None")</f>
        <v>None</v>
      </c>
      <c r="AC36" s="61"/>
      <c r="AD36" s="88" t="str">
        <f t="array" aca="1" ref="AD36" ca="1">IFERROR(INDEX(SBS!$B$1:$B$530,MATCH(AC36,SBS!$A$1:$A$530,0)),"None")</f>
        <v>None</v>
      </c>
      <c r="AE36" s="61"/>
      <c r="AF36" s="88" t="str">
        <f t="array" aca="1" ref="AF36" ca="1">IFERROR(INDEX(SBS!$B$1:$B$530,MATCH(AE36,SBS!$A$1:$A$530,0)),"None")</f>
        <v>None</v>
      </c>
      <c r="AG36" s="90"/>
      <c r="AH36" s="92"/>
      <c r="AI36" s="66"/>
      <c r="AJ36" s="68"/>
      <c r="AK36" s="61"/>
      <c r="AL36" s="61"/>
      <c r="AM36" s="61"/>
      <c r="AN36" s="61"/>
      <c r="AO36" s="88" t="str">
        <f t="array" ref="AO36">IFERROR(MAX(INDEX('Severity, Risk, and Probability'!$A$13:$A$17,MATCH(AJ36,'Severity, Risk, and Probability'!$B$13:$B$17,0)),INDEX('Severity, Risk, and Probability'!$A$13:$A$17,MATCH(AK36,'Severity, Risk, and Probability'!$C$13:$C$17,0)),INDEX('Severity, Risk, and Probability'!$A$13:$A$17,MATCH(AM36,'Severity, Risk, and Probability'!$E$13:$E$17,0)),INDEX('Severity, Risk, and Probability'!$A$13:$A$17,MATCH(AN36,'Severity, Risk, and Probability'!$F$13:$F$17,0))),"")</f>
        <v/>
      </c>
      <c r="AP36" s="98" t="e">
        <f t="shared" si="5"/>
        <v>#VALUE!</v>
      </c>
      <c r="AQ36" s="109"/>
      <c r="AR36" s="102"/>
      <c r="AS36" s="242"/>
      <c r="AT36" s="198"/>
      <c r="AV36" s="106">
        <f t="shared" si="6"/>
        <v>0</v>
      </c>
      <c r="AW36" s="107">
        <f t="shared" si="7"/>
        <v>0</v>
      </c>
      <c r="AX36" s="108" t="e">
        <f t="shared" ca="1" si="8"/>
        <v>#NAME?</v>
      </c>
      <c r="AY36" s="108" t="e">
        <f t="shared" ca="1" si="9"/>
        <v>#NAME?</v>
      </c>
      <c r="AZ36" s="108" t="e">
        <f t="shared" ca="1" si="10"/>
        <v>#NAME?</v>
      </c>
      <c r="BA36" s="108" t="b">
        <f t="shared" si="11"/>
        <v>1</v>
      </c>
      <c r="BB36" s="108" t="b">
        <f t="array" ref="BB36">IF(($S36=0.1),TRUE,IF(NOT(ISBLANK(INDEX(Categories!E$4:E$32,MATCH($S36,Categories!$D$4:$D$32,0)))),K36=INDEX(Categories!E$4:E$32,MATCH($S36,Categories!$D$4:$D$32,0)),TRUE))</f>
        <v>1</v>
      </c>
      <c r="BC36" s="108" t="b">
        <f t="array" ref="BC36">IF(($S36=0.1),TRUE,IF(NOT(ISBLANK(INDEX(Categories!F$4:F$32,MATCH($S36,Categories!$D$4:$D$32,0)))),L36=INDEX(Categories!F$4:F$32,MATCH($S36,Categories!$D$4:$D$32,0)),TRUE))</f>
        <v>1</v>
      </c>
      <c r="BD36" s="108" t="b">
        <f t="array" ref="BD36">IF(($S36=0.1),TRUE,IF(NOT(ISBLANK(INDEX(Categories!G$4:G$32,MATCH($S36,Categories!$D$4:$D$32,0)))),M36=INDEX(Categories!G$4:G$32,MATCH($S36,Categories!$D$4:$D$32,0)),TRUE))</f>
        <v>1</v>
      </c>
      <c r="BE36" s="108" t="b">
        <f t="array" ref="BE36">IF(($S36=0.1),TRUE,IF(NOT(ISBLANK(INDEX(Categories!H$4:H$32,MATCH($S36,Categories!$D$4:$D$32,0)))),N36=INDEX(Categories!H$4:H$32,MATCH($S36,Categories!$D$4:$D$32,0)),TRUE))</f>
        <v>1</v>
      </c>
      <c r="BF36" s="108" t="b">
        <f t="array" ref="BF36">IF(($S36=0.1),TRUE,IF(NOT(ISBLANK(INDEX(Categories!I$4:I$32,MATCH($S36,Categories!$D$4:$D$32,0)))),O36=INDEX(Categories!I$4:I$32,MATCH($S36,Categories!$D$4:$D$32,0)),TRUE))</f>
        <v>1</v>
      </c>
      <c r="BG36" s="108" t="b">
        <f t="array" ref="BG36">IF(($S36=0.1),TRUE,IF(NOT(ISBLANK(INDEX(Categories!J$4:J$32,MATCH($S36,Categories!$D$4:$D$32,0)))),P36=INDEX(Categories!J$4:J$32,MATCH($S36,Categories!$D$4:$D$32,0)),TRUE))</f>
        <v>1</v>
      </c>
      <c r="BH36" s="108" t="b">
        <f t="array" ref="BH36">IF(($S36=0.1),TRUE,IF(NOT(ISBLANK(INDEX(Categories!K$4:K$32,MATCH($S36,Categories!$D$4:$D$32,0)))),Q36=INDEX(Categories!K$4:K$32,MATCH($S36,Categories!$D$4:$D$32,0)),TRUE))</f>
        <v>1</v>
      </c>
      <c r="BI36" s="108" t="b">
        <f t="array" ref="BI36">IF(($S36=0.1),TRUE,IF(NOT(ISBLANK(INDEX(Categories!L$4:L$32,MATCH($S36,Categories!$D$4:$D$32,0)))),R36=INDEX(Categories!L$4:L$32,MATCH($S36,Categories!$D$4:$D$32,0)),TRUE))</f>
        <v>1</v>
      </c>
      <c r="BJ36" s="108"/>
      <c r="BK36" s="108"/>
      <c r="BL36" s="108"/>
    </row>
    <row r="37" spans="1:64" ht="15.75" customHeight="1">
      <c r="A37" s="62">
        <f t="shared" si="1"/>
        <v>5</v>
      </c>
      <c r="B37" s="1">
        <f t="shared" si="2"/>
        <v>32</v>
      </c>
      <c r="C37" s="61"/>
      <c r="D37" s="64" t="str">
        <f t="array" aca="1" ref="D37" ca="1">IFERROR(INDEX(SBS!$B$1:$B$530,MATCH(C37,SBS!$A$1:$A$530,0)),"-")</f>
        <v>-</v>
      </c>
      <c r="E37" s="64"/>
      <c r="F37" s="64" t="str">
        <f t="array" aca="1" ref="F37" ca="1">IFERROR(INDEX(SBS!$C$1:$C$530,MATCH(C37,SBS!$A$1:$A$530,0)),"-")</f>
        <v>-</v>
      </c>
      <c r="G37" s="66"/>
      <c r="H37" s="68"/>
      <c r="I37" s="68"/>
      <c r="J37" s="70"/>
      <c r="K37" s="72"/>
      <c r="L37" s="68"/>
      <c r="M37" s="68"/>
      <c r="N37" s="61"/>
      <c r="O37" s="61"/>
      <c r="P37" s="61"/>
      <c r="Q37" s="61"/>
      <c r="R37" s="61"/>
      <c r="S37" s="61">
        <v>0.1</v>
      </c>
      <c r="T37" s="77" t="str">
        <f t="array" ref="T37">IFERROR(INDEX('Severity, Risk, and Probability'!$A$4:$A$8,MATCH(K37,'Severity, Risk, and Probability'!$B$4:$B$8,0)),"")</f>
        <v/>
      </c>
      <c r="U37" s="77" t="str">
        <f t="array" ref="U37">IFERROR(INDEX('Severity, Risk, and Probability'!$A$4:$A$8,MATCH(L37,'Severity, Risk, and Probability'!$B$4:$B$8,0)),"")</f>
        <v/>
      </c>
      <c r="V37" s="79" t="s">
        <v>2662</v>
      </c>
      <c r="W37" s="77" t="str">
        <f t="array" ref="W37">IFERROR(MAX(INDEX('Severity, Risk, and Probability'!$A$13:$A$17,MATCH(M37,'Severity, Risk, and Probability'!$B$13:$B$17,0)),INDEX('Severity, Risk, and Probability'!$A$13:$A$17,MATCH(N37,'Severity, Risk, and Probability'!$C$13:$C$17,0)),INDEX('Severity, Risk, and Probability'!$A$13:$A$17,MATCH(O37,'Severity, Risk, and Probability'!$D$13:$D$17,0)),INDEX('Severity, Risk, and Probability'!$A$13:$A$17,MATCH(P37,'Severity, Risk, and Probability'!$E$13:$E$17,0)),INDEX('Severity, Risk, and Probability'!$A$13:$A$17,MATCH(Q37,'Severity, Risk, and Probability'!$F$13:$F$17,0))),"")</f>
        <v/>
      </c>
      <c r="X37" s="80" t="str">
        <f t="array" ref="X37">IFERROR(INDEX('Severity, Risk, and Probability'!$A$20:$A$24,MATCH(R37,'Severity, Risk, and Probability'!$B$20:$B$24,0)),"")</f>
        <v/>
      </c>
      <c r="Y37" s="81" t="e">
        <f t="shared" si="3"/>
        <v>#VALUE!</v>
      </c>
      <c r="Z37" s="82" t="e">
        <f t="shared" si="4"/>
        <v>#VALUE!</v>
      </c>
      <c r="AA37" s="86"/>
      <c r="AB37" s="88" t="str">
        <f t="array" aca="1" ref="AB37" ca="1">IFERROR(INDEX(SBS!$B$1:$B$530,MATCH(AA37,SBS!$A$1:$A$530,0)),"None")</f>
        <v>None</v>
      </c>
      <c r="AC37" s="61"/>
      <c r="AD37" s="88" t="str">
        <f t="array" aca="1" ref="AD37" ca="1">IFERROR(INDEX(SBS!$B$1:$B$530,MATCH(AC37,SBS!$A$1:$A$530,0)),"None")</f>
        <v>None</v>
      </c>
      <c r="AE37" s="61"/>
      <c r="AF37" s="88" t="str">
        <f t="array" aca="1" ref="AF37" ca="1">IFERROR(INDEX(SBS!$B$1:$B$530,MATCH(AE37,SBS!$A$1:$A$530,0)),"None")</f>
        <v>None</v>
      </c>
      <c r="AG37" s="90"/>
      <c r="AH37" s="92"/>
      <c r="AI37" s="66"/>
      <c r="AJ37" s="68"/>
      <c r="AK37" s="61"/>
      <c r="AL37" s="61"/>
      <c r="AM37" s="61"/>
      <c r="AN37" s="61"/>
      <c r="AO37" s="88" t="str">
        <f t="array" ref="AO37">IFERROR(MAX(INDEX('Severity, Risk, and Probability'!$A$13:$A$17,MATCH(AJ37,'Severity, Risk, and Probability'!$B$13:$B$17,0)),INDEX('Severity, Risk, and Probability'!$A$13:$A$17,MATCH(AK37,'Severity, Risk, and Probability'!$C$13:$C$17,0)),INDEX('Severity, Risk, and Probability'!$A$13:$A$17,MATCH(AM37,'Severity, Risk, and Probability'!$E$13:$E$17,0)),INDEX('Severity, Risk, and Probability'!$A$13:$A$17,MATCH(AN37,'Severity, Risk, and Probability'!$F$13:$F$17,0))),"")</f>
        <v/>
      </c>
      <c r="AP37" s="98" t="e">
        <f t="shared" si="5"/>
        <v>#VALUE!</v>
      </c>
      <c r="AQ37" s="109"/>
      <c r="AR37" s="102"/>
      <c r="AS37" s="242"/>
      <c r="AT37" s="198"/>
      <c r="AV37" s="106">
        <f t="shared" si="6"/>
        <v>0</v>
      </c>
      <c r="AW37" s="107">
        <f t="shared" si="7"/>
        <v>0</v>
      </c>
      <c r="AX37" s="108" t="e">
        <f t="shared" ca="1" si="8"/>
        <v>#NAME?</v>
      </c>
      <c r="AY37" s="108" t="e">
        <f t="shared" ca="1" si="9"/>
        <v>#NAME?</v>
      </c>
      <c r="AZ37" s="108" t="e">
        <f t="shared" ca="1" si="10"/>
        <v>#NAME?</v>
      </c>
      <c r="BA37" s="108" t="b">
        <f t="shared" si="11"/>
        <v>1</v>
      </c>
      <c r="BB37" s="108" t="b">
        <f t="array" ref="BB37">IF(($S37=0.1),TRUE,IF(NOT(ISBLANK(INDEX(Categories!E$4:E$32,MATCH($S37,Categories!$D$4:$D$32,0)))),K37=INDEX(Categories!E$4:E$32,MATCH($S37,Categories!$D$4:$D$32,0)),TRUE))</f>
        <v>1</v>
      </c>
      <c r="BC37" s="108" t="b">
        <f t="array" ref="BC37">IF(($S37=0.1),TRUE,IF(NOT(ISBLANK(INDEX(Categories!F$4:F$32,MATCH($S37,Categories!$D$4:$D$32,0)))),L37=INDEX(Categories!F$4:F$32,MATCH($S37,Categories!$D$4:$D$32,0)),TRUE))</f>
        <v>1</v>
      </c>
      <c r="BD37" s="108" t="b">
        <f t="array" ref="BD37">IF(($S37=0.1),TRUE,IF(NOT(ISBLANK(INDEX(Categories!G$4:G$32,MATCH($S37,Categories!$D$4:$D$32,0)))),M37=INDEX(Categories!G$4:G$32,MATCH($S37,Categories!$D$4:$D$32,0)),TRUE))</f>
        <v>1</v>
      </c>
      <c r="BE37" s="108" t="b">
        <f t="array" ref="BE37">IF(($S37=0.1),TRUE,IF(NOT(ISBLANK(INDEX(Categories!H$4:H$32,MATCH($S37,Categories!$D$4:$D$32,0)))),N37=INDEX(Categories!H$4:H$32,MATCH($S37,Categories!$D$4:$D$32,0)),TRUE))</f>
        <v>1</v>
      </c>
      <c r="BF37" s="108" t="b">
        <f t="array" ref="BF37">IF(($S37=0.1),TRUE,IF(NOT(ISBLANK(INDEX(Categories!I$4:I$32,MATCH($S37,Categories!$D$4:$D$32,0)))),O37=INDEX(Categories!I$4:I$32,MATCH($S37,Categories!$D$4:$D$32,0)),TRUE))</f>
        <v>1</v>
      </c>
      <c r="BG37" s="108" t="b">
        <f t="array" ref="BG37">IF(($S37=0.1),TRUE,IF(NOT(ISBLANK(INDEX(Categories!J$4:J$32,MATCH($S37,Categories!$D$4:$D$32,0)))),P37=INDEX(Categories!J$4:J$32,MATCH($S37,Categories!$D$4:$D$32,0)),TRUE))</f>
        <v>1</v>
      </c>
      <c r="BH37" s="108" t="b">
        <f t="array" ref="BH37">IF(($S37=0.1),TRUE,IF(NOT(ISBLANK(INDEX(Categories!K$4:K$32,MATCH($S37,Categories!$D$4:$D$32,0)))),Q37=INDEX(Categories!K$4:K$32,MATCH($S37,Categories!$D$4:$D$32,0)),TRUE))</f>
        <v>1</v>
      </c>
      <c r="BI37" s="108" t="b">
        <f t="array" ref="BI37">IF(($S37=0.1),TRUE,IF(NOT(ISBLANK(INDEX(Categories!L$4:L$32,MATCH($S37,Categories!$D$4:$D$32,0)))),R37=INDEX(Categories!L$4:L$32,MATCH($S37,Categories!$D$4:$D$32,0)),TRUE))</f>
        <v>1</v>
      </c>
      <c r="BJ37" s="108"/>
      <c r="BK37" s="108"/>
      <c r="BL37" s="108"/>
    </row>
    <row r="38" spans="1:64" ht="15.75" customHeight="1">
      <c r="A38" s="62">
        <f t="shared" si="1"/>
        <v>5</v>
      </c>
      <c r="B38" s="1">
        <f t="shared" si="2"/>
        <v>33</v>
      </c>
      <c r="C38" s="61"/>
      <c r="D38" s="64" t="str">
        <f t="array" aca="1" ref="D38" ca="1">IFERROR(INDEX(SBS!$B$1:$B$530,MATCH(C38,SBS!$A$1:$A$530,0)),"-")</f>
        <v>-</v>
      </c>
      <c r="E38" s="64"/>
      <c r="F38" s="64" t="str">
        <f t="array" aca="1" ref="F38" ca="1">IFERROR(INDEX(SBS!$C$1:$C$530,MATCH(C38,SBS!$A$1:$A$530,0)),"-")</f>
        <v>-</v>
      </c>
      <c r="G38" s="66"/>
      <c r="H38" s="68"/>
      <c r="I38" s="68"/>
      <c r="J38" s="70"/>
      <c r="K38" s="72"/>
      <c r="L38" s="68"/>
      <c r="M38" s="68"/>
      <c r="N38" s="61"/>
      <c r="O38" s="61"/>
      <c r="P38" s="61"/>
      <c r="Q38" s="61"/>
      <c r="R38" s="61"/>
      <c r="S38" s="61">
        <v>0.1</v>
      </c>
      <c r="T38" s="77" t="str">
        <f t="array" ref="T38">IFERROR(INDEX('Severity, Risk, and Probability'!$A$4:$A$8,MATCH(K38,'Severity, Risk, and Probability'!$B$4:$B$8,0)),"")</f>
        <v/>
      </c>
      <c r="U38" s="77" t="str">
        <f t="array" ref="U38">IFERROR(INDEX('Severity, Risk, and Probability'!$A$4:$A$8,MATCH(L38,'Severity, Risk, and Probability'!$B$4:$B$8,0)),"")</f>
        <v/>
      </c>
      <c r="V38" s="79" t="s">
        <v>2662</v>
      </c>
      <c r="W38" s="77" t="str">
        <f t="array" ref="W38">IFERROR(MAX(INDEX('Severity, Risk, and Probability'!$A$13:$A$17,MATCH(M38,'Severity, Risk, and Probability'!$B$13:$B$17,0)),INDEX('Severity, Risk, and Probability'!$A$13:$A$17,MATCH(N38,'Severity, Risk, and Probability'!$C$13:$C$17,0)),INDEX('Severity, Risk, and Probability'!$A$13:$A$17,MATCH(O38,'Severity, Risk, and Probability'!$D$13:$D$17,0)),INDEX('Severity, Risk, and Probability'!$A$13:$A$17,MATCH(P38,'Severity, Risk, and Probability'!$E$13:$E$17,0)),INDEX('Severity, Risk, and Probability'!$A$13:$A$17,MATCH(Q38,'Severity, Risk, and Probability'!$F$13:$F$17,0))),"")</f>
        <v/>
      </c>
      <c r="X38" s="80" t="str">
        <f t="array" ref="X38">IFERROR(INDEX('Severity, Risk, and Probability'!$A$20:$A$24,MATCH(R38,'Severity, Risk, and Probability'!$B$20:$B$24,0)),"")</f>
        <v/>
      </c>
      <c r="Y38" s="81" t="e">
        <f t="shared" si="3"/>
        <v>#VALUE!</v>
      </c>
      <c r="Z38" s="82" t="e">
        <f t="shared" si="4"/>
        <v>#VALUE!</v>
      </c>
      <c r="AA38" s="86"/>
      <c r="AB38" s="88" t="str">
        <f t="array" aca="1" ref="AB38" ca="1">IFERROR(INDEX(SBS!$B$1:$B$530,MATCH(AA38,SBS!$A$1:$A$530,0)),"None")</f>
        <v>None</v>
      </c>
      <c r="AC38" s="61"/>
      <c r="AD38" s="88" t="str">
        <f t="array" aca="1" ref="AD38" ca="1">IFERROR(INDEX(SBS!$B$1:$B$530,MATCH(AC38,SBS!$A$1:$A$530,0)),"None")</f>
        <v>None</v>
      </c>
      <c r="AE38" s="61"/>
      <c r="AF38" s="88" t="str">
        <f t="array" aca="1" ref="AF38" ca="1">IFERROR(INDEX(SBS!$B$1:$B$530,MATCH(AE38,SBS!$A$1:$A$530,0)),"None")</f>
        <v>None</v>
      </c>
      <c r="AG38" s="90"/>
      <c r="AH38" s="92"/>
      <c r="AI38" s="66"/>
      <c r="AJ38" s="68"/>
      <c r="AK38" s="61"/>
      <c r="AL38" s="61"/>
      <c r="AM38" s="61"/>
      <c r="AN38" s="61"/>
      <c r="AO38" s="88" t="str">
        <f t="array" ref="AO38">IFERROR(MAX(INDEX('Severity, Risk, and Probability'!$A$13:$A$17,MATCH(AJ38,'Severity, Risk, and Probability'!$B$13:$B$17,0)),INDEX('Severity, Risk, and Probability'!$A$13:$A$17,MATCH(AK38,'Severity, Risk, and Probability'!$C$13:$C$17,0)),INDEX('Severity, Risk, and Probability'!$A$13:$A$17,MATCH(AM38,'Severity, Risk, and Probability'!$E$13:$E$17,0)),INDEX('Severity, Risk, and Probability'!$A$13:$A$17,MATCH(AN38,'Severity, Risk, and Probability'!$F$13:$F$17,0))),"")</f>
        <v/>
      </c>
      <c r="AP38" s="98" t="e">
        <f t="shared" si="5"/>
        <v>#VALUE!</v>
      </c>
      <c r="AQ38" s="109"/>
      <c r="AR38" s="102"/>
      <c r="AS38" s="242"/>
      <c r="AT38" s="198"/>
      <c r="AV38" s="106">
        <f t="shared" si="6"/>
        <v>0</v>
      </c>
      <c r="AW38" s="107">
        <f t="shared" si="7"/>
        <v>0</v>
      </c>
      <c r="AX38" s="108" t="e">
        <f t="shared" ca="1" si="8"/>
        <v>#NAME?</v>
      </c>
      <c r="AY38" s="108" t="e">
        <f t="shared" ca="1" si="9"/>
        <v>#NAME?</v>
      </c>
      <c r="AZ38" s="108" t="e">
        <f t="shared" ca="1" si="10"/>
        <v>#NAME?</v>
      </c>
      <c r="BA38" s="108" t="b">
        <f t="shared" si="11"/>
        <v>1</v>
      </c>
      <c r="BB38" s="108" t="b">
        <f t="array" ref="BB38">IF(($S38=0.1),TRUE,IF(NOT(ISBLANK(INDEX(Categories!E$4:E$32,MATCH($S38,Categories!$D$4:$D$32,0)))),K38=INDEX(Categories!E$4:E$32,MATCH($S38,Categories!$D$4:$D$32,0)),TRUE))</f>
        <v>1</v>
      </c>
      <c r="BC38" s="108" t="b">
        <f t="array" ref="BC38">IF(($S38=0.1),TRUE,IF(NOT(ISBLANK(INDEX(Categories!F$4:F$32,MATCH($S38,Categories!$D$4:$D$32,0)))),L38=INDEX(Categories!F$4:F$32,MATCH($S38,Categories!$D$4:$D$32,0)),TRUE))</f>
        <v>1</v>
      </c>
      <c r="BD38" s="108" t="b">
        <f t="array" ref="BD38">IF(($S38=0.1),TRUE,IF(NOT(ISBLANK(INDEX(Categories!G$4:G$32,MATCH($S38,Categories!$D$4:$D$32,0)))),M38=INDEX(Categories!G$4:G$32,MATCH($S38,Categories!$D$4:$D$32,0)),TRUE))</f>
        <v>1</v>
      </c>
      <c r="BE38" s="108" t="b">
        <f t="array" ref="BE38">IF(($S38=0.1),TRUE,IF(NOT(ISBLANK(INDEX(Categories!H$4:H$32,MATCH($S38,Categories!$D$4:$D$32,0)))),N38=INDEX(Categories!H$4:H$32,MATCH($S38,Categories!$D$4:$D$32,0)),TRUE))</f>
        <v>1</v>
      </c>
      <c r="BF38" s="108" t="b">
        <f t="array" ref="BF38">IF(($S38=0.1),TRUE,IF(NOT(ISBLANK(INDEX(Categories!I$4:I$32,MATCH($S38,Categories!$D$4:$D$32,0)))),O38=INDEX(Categories!I$4:I$32,MATCH($S38,Categories!$D$4:$D$32,0)),TRUE))</f>
        <v>1</v>
      </c>
      <c r="BG38" s="108" t="b">
        <f t="array" ref="BG38">IF(($S38=0.1),TRUE,IF(NOT(ISBLANK(INDEX(Categories!J$4:J$32,MATCH($S38,Categories!$D$4:$D$32,0)))),P38=INDEX(Categories!J$4:J$32,MATCH($S38,Categories!$D$4:$D$32,0)),TRUE))</f>
        <v>1</v>
      </c>
      <c r="BH38" s="108" t="b">
        <f t="array" ref="BH38">IF(($S38=0.1),TRUE,IF(NOT(ISBLANK(INDEX(Categories!K$4:K$32,MATCH($S38,Categories!$D$4:$D$32,0)))),Q38=INDEX(Categories!K$4:K$32,MATCH($S38,Categories!$D$4:$D$32,0)),TRUE))</f>
        <v>1</v>
      </c>
      <c r="BI38" s="108" t="b">
        <f t="array" ref="BI38">IF(($S38=0.1),TRUE,IF(NOT(ISBLANK(INDEX(Categories!L$4:L$32,MATCH($S38,Categories!$D$4:$D$32,0)))),R38=INDEX(Categories!L$4:L$32,MATCH($S38,Categories!$D$4:$D$32,0)),TRUE))</f>
        <v>1</v>
      </c>
      <c r="BJ38" s="108"/>
      <c r="BK38" s="108"/>
      <c r="BL38" s="108"/>
    </row>
    <row r="39" spans="1:64" ht="15.75" customHeight="1">
      <c r="A39" s="62">
        <f t="shared" si="1"/>
        <v>5</v>
      </c>
      <c r="B39" s="1">
        <f t="shared" si="2"/>
        <v>34</v>
      </c>
      <c r="C39" s="61"/>
      <c r="D39" s="64" t="str">
        <f t="array" aca="1" ref="D39" ca="1">IFERROR(INDEX(SBS!$B$1:$B$530,MATCH(C39,SBS!$A$1:$A$530,0)),"-")</f>
        <v>-</v>
      </c>
      <c r="E39" s="64"/>
      <c r="F39" s="64" t="str">
        <f t="array" aca="1" ref="F39" ca="1">IFERROR(INDEX(SBS!$C$1:$C$530,MATCH(C39,SBS!$A$1:$A$530,0)),"-")</f>
        <v>-</v>
      </c>
      <c r="G39" s="66"/>
      <c r="H39" s="68"/>
      <c r="I39" s="68"/>
      <c r="J39" s="70"/>
      <c r="K39" s="72"/>
      <c r="L39" s="68"/>
      <c r="M39" s="68"/>
      <c r="N39" s="61"/>
      <c r="O39" s="61"/>
      <c r="P39" s="61"/>
      <c r="Q39" s="61"/>
      <c r="R39" s="61"/>
      <c r="S39" s="61">
        <v>0.1</v>
      </c>
      <c r="T39" s="77" t="str">
        <f t="array" ref="T39">IFERROR(INDEX('Severity, Risk, and Probability'!$A$4:$A$8,MATCH(K39,'Severity, Risk, and Probability'!$B$4:$B$8,0)),"")</f>
        <v/>
      </c>
      <c r="U39" s="77" t="str">
        <f t="array" ref="U39">IFERROR(INDEX('Severity, Risk, and Probability'!$A$4:$A$8,MATCH(L39,'Severity, Risk, and Probability'!$B$4:$B$8,0)),"")</f>
        <v/>
      </c>
      <c r="V39" s="79" t="s">
        <v>2662</v>
      </c>
      <c r="W39" s="77" t="str">
        <f t="array" ref="W39">IFERROR(MAX(INDEX('Severity, Risk, and Probability'!$A$13:$A$17,MATCH(M39,'Severity, Risk, and Probability'!$B$13:$B$17,0)),INDEX('Severity, Risk, and Probability'!$A$13:$A$17,MATCH(N39,'Severity, Risk, and Probability'!$C$13:$C$17,0)),INDEX('Severity, Risk, and Probability'!$A$13:$A$17,MATCH(O39,'Severity, Risk, and Probability'!$D$13:$D$17,0)),INDEX('Severity, Risk, and Probability'!$A$13:$A$17,MATCH(P39,'Severity, Risk, and Probability'!$E$13:$E$17,0)),INDEX('Severity, Risk, and Probability'!$A$13:$A$17,MATCH(Q39,'Severity, Risk, and Probability'!$F$13:$F$17,0))),"")</f>
        <v/>
      </c>
      <c r="X39" s="80" t="str">
        <f t="array" ref="X39">IFERROR(INDEX('Severity, Risk, and Probability'!$A$20:$A$24,MATCH(R39,'Severity, Risk, and Probability'!$B$20:$B$24,0)),"")</f>
        <v/>
      </c>
      <c r="Y39" s="81" t="e">
        <f t="shared" si="3"/>
        <v>#VALUE!</v>
      </c>
      <c r="Z39" s="82" t="e">
        <f t="shared" si="4"/>
        <v>#VALUE!</v>
      </c>
      <c r="AA39" s="86"/>
      <c r="AB39" s="88" t="str">
        <f t="array" aca="1" ref="AB39" ca="1">IFERROR(INDEX(SBS!$B$1:$B$530,MATCH(AA39,SBS!$A$1:$A$530,0)),"None")</f>
        <v>None</v>
      </c>
      <c r="AC39" s="61"/>
      <c r="AD39" s="88" t="str">
        <f t="array" aca="1" ref="AD39" ca="1">IFERROR(INDEX(SBS!$B$1:$B$530,MATCH(AC39,SBS!$A$1:$A$530,0)),"None")</f>
        <v>None</v>
      </c>
      <c r="AE39" s="61"/>
      <c r="AF39" s="88" t="str">
        <f t="array" aca="1" ref="AF39" ca="1">IFERROR(INDEX(SBS!$B$1:$B$530,MATCH(AE39,SBS!$A$1:$A$530,0)),"None")</f>
        <v>None</v>
      </c>
      <c r="AG39" s="90"/>
      <c r="AH39" s="92"/>
      <c r="AI39" s="66"/>
      <c r="AJ39" s="68"/>
      <c r="AK39" s="61"/>
      <c r="AL39" s="61"/>
      <c r="AM39" s="61"/>
      <c r="AN39" s="61"/>
      <c r="AO39" s="88" t="str">
        <f t="array" ref="AO39">IFERROR(MAX(INDEX('Severity, Risk, and Probability'!$A$13:$A$17,MATCH(AJ39,'Severity, Risk, and Probability'!$B$13:$B$17,0)),INDEX('Severity, Risk, and Probability'!$A$13:$A$17,MATCH(AK39,'Severity, Risk, and Probability'!$C$13:$C$17,0)),INDEX('Severity, Risk, and Probability'!$A$13:$A$17,MATCH(AM39,'Severity, Risk, and Probability'!$E$13:$E$17,0)),INDEX('Severity, Risk, and Probability'!$A$13:$A$17,MATCH(AN39,'Severity, Risk, and Probability'!$F$13:$F$17,0))),"")</f>
        <v/>
      </c>
      <c r="AP39" s="98" t="e">
        <f t="shared" si="5"/>
        <v>#VALUE!</v>
      </c>
      <c r="AQ39" s="109"/>
      <c r="AR39" s="102"/>
      <c r="AS39" s="242"/>
      <c r="AT39" s="198"/>
      <c r="AV39" s="106">
        <f t="shared" si="6"/>
        <v>0</v>
      </c>
      <c r="AW39" s="107">
        <f t="shared" si="7"/>
        <v>0</v>
      </c>
      <c r="AX39" s="108" t="e">
        <f t="shared" ca="1" si="8"/>
        <v>#NAME?</v>
      </c>
      <c r="AY39" s="108" t="e">
        <f t="shared" ca="1" si="9"/>
        <v>#NAME?</v>
      </c>
      <c r="AZ39" s="108" t="e">
        <f t="shared" ca="1" si="10"/>
        <v>#NAME?</v>
      </c>
      <c r="BA39" s="108" t="b">
        <f t="shared" si="11"/>
        <v>1</v>
      </c>
      <c r="BB39" s="108" t="b">
        <f t="array" ref="BB39">IF(($S39=0.1),TRUE,IF(NOT(ISBLANK(INDEX(Categories!E$4:E$32,MATCH($S39,Categories!$D$4:$D$32,0)))),K39=INDEX(Categories!E$4:E$32,MATCH($S39,Categories!$D$4:$D$32,0)),TRUE))</f>
        <v>1</v>
      </c>
      <c r="BC39" s="108" t="b">
        <f t="array" ref="BC39">IF(($S39=0.1),TRUE,IF(NOT(ISBLANK(INDEX(Categories!F$4:F$32,MATCH($S39,Categories!$D$4:$D$32,0)))),L39=INDEX(Categories!F$4:F$32,MATCH($S39,Categories!$D$4:$D$32,0)),TRUE))</f>
        <v>1</v>
      </c>
      <c r="BD39" s="108" t="b">
        <f t="array" ref="BD39">IF(($S39=0.1),TRUE,IF(NOT(ISBLANK(INDEX(Categories!G$4:G$32,MATCH($S39,Categories!$D$4:$D$32,0)))),M39=INDEX(Categories!G$4:G$32,MATCH($S39,Categories!$D$4:$D$32,0)),TRUE))</f>
        <v>1</v>
      </c>
      <c r="BE39" s="108" t="b">
        <f t="array" ref="BE39">IF(($S39=0.1),TRUE,IF(NOT(ISBLANK(INDEX(Categories!H$4:H$32,MATCH($S39,Categories!$D$4:$D$32,0)))),N39=INDEX(Categories!H$4:H$32,MATCH($S39,Categories!$D$4:$D$32,0)),TRUE))</f>
        <v>1</v>
      </c>
      <c r="BF39" s="108" t="b">
        <f t="array" ref="BF39">IF(($S39=0.1),TRUE,IF(NOT(ISBLANK(INDEX(Categories!I$4:I$32,MATCH($S39,Categories!$D$4:$D$32,0)))),O39=INDEX(Categories!I$4:I$32,MATCH($S39,Categories!$D$4:$D$32,0)),TRUE))</f>
        <v>1</v>
      </c>
      <c r="BG39" s="108" t="b">
        <f t="array" ref="BG39">IF(($S39=0.1),TRUE,IF(NOT(ISBLANK(INDEX(Categories!J$4:J$32,MATCH($S39,Categories!$D$4:$D$32,0)))),P39=INDEX(Categories!J$4:J$32,MATCH($S39,Categories!$D$4:$D$32,0)),TRUE))</f>
        <v>1</v>
      </c>
      <c r="BH39" s="108" t="b">
        <f t="array" ref="BH39">IF(($S39=0.1),TRUE,IF(NOT(ISBLANK(INDEX(Categories!K$4:K$32,MATCH($S39,Categories!$D$4:$D$32,0)))),Q39=INDEX(Categories!K$4:K$32,MATCH($S39,Categories!$D$4:$D$32,0)),TRUE))</f>
        <v>1</v>
      </c>
      <c r="BI39" s="108" t="b">
        <f t="array" ref="BI39">IF(($S39=0.1),TRUE,IF(NOT(ISBLANK(INDEX(Categories!L$4:L$32,MATCH($S39,Categories!$D$4:$D$32,0)))),R39=INDEX(Categories!L$4:L$32,MATCH($S39,Categories!$D$4:$D$32,0)),TRUE))</f>
        <v>1</v>
      </c>
      <c r="BJ39" s="108"/>
      <c r="BK39" s="108"/>
      <c r="BL39" s="108"/>
    </row>
    <row r="40" spans="1:64" ht="15.75" customHeight="1">
      <c r="A40" s="62">
        <f t="shared" si="1"/>
        <v>5</v>
      </c>
      <c r="B40" s="1">
        <f t="shared" si="2"/>
        <v>35</v>
      </c>
      <c r="C40" s="61"/>
      <c r="D40" s="64" t="str">
        <f t="array" aca="1" ref="D40" ca="1">IFERROR(INDEX(SBS!$B$1:$B$530,MATCH(C40,SBS!$A$1:$A$530,0)),"-")</f>
        <v>-</v>
      </c>
      <c r="E40" s="64"/>
      <c r="F40" s="64" t="str">
        <f t="array" aca="1" ref="F40" ca="1">IFERROR(INDEX(SBS!$C$1:$C$530,MATCH(C40,SBS!$A$1:$A$530,0)),"-")</f>
        <v>-</v>
      </c>
      <c r="G40" s="66"/>
      <c r="H40" s="68"/>
      <c r="I40" s="68"/>
      <c r="J40" s="70"/>
      <c r="K40" s="72"/>
      <c r="L40" s="68"/>
      <c r="M40" s="68"/>
      <c r="N40" s="61"/>
      <c r="O40" s="61"/>
      <c r="P40" s="61"/>
      <c r="Q40" s="61"/>
      <c r="R40" s="61"/>
      <c r="S40" s="61">
        <v>0.1</v>
      </c>
      <c r="T40" s="77" t="str">
        <f t="array" ref="T40">IFERROR(INDEX('Severity, Risk, and Probability'!$A$4:$A$8,MATCH(K40,'Severity, Risk, and Probability'!$B$4:$B$8,0)),"")</f>
        <v/>
      </c>
      <c r="U40" s="77" t="str">
        <f t="array" ref="U40">IFERROR(INDEX('Severity, Risk, and Probability'!$A$4:$A$8,MATCH(L40,'Severity, Risk, and Probability'!$B$4:$B$8,0)),"")</f>
        <v/>
      </c>
      <c r="V40" s="79" t="s">
        <v>2662</v>
      </c>
      <c r="W40" s="77" t="str">
        <f t="array" ref="W40">IFERROR(MAX(INDEX('Severity, Risk, and Probability'!$A$13:$A$17,MATCH(M40,'Severity, Risk, and Probability'!$B$13:$B$17,0)),INDEX('Severity, Risk, and Probability'!$A$13:$A$17,MATCH(N40,'Severity, Risk, and Probability'!$C$13:$C$17,0)),INDEX('Severity, Risk, and Probability'!$A$13:$A$17,MATCH(O40,'Severity, Risk, and Probability'!$D$13:$D$17,0)),INDEX('Severity, Risk, and Probability'!$A$13:$A$17,MATCH(P40,'Severity, Risk, and Probability'!$E$13:$E$17,0)),INDEX('Severity, Risk, and Probability'!$A$13:$A$17,MATCH(Q40,'Severity, Risk, and Probability'!$F$13:$F$17,0))),"")</f>
        <v/>
      </c>
      <c r="X40" s="80" t="str">
        <f t="array" ref="X40">IFERROR(INDEX('Severity, Risk, and Probability'!$A$20:$A$24,MATCH(R40,'Severity, Risk, and Probability'!$B$20:$B$24,0)),"")</f>
        <v/>
      </c>
      <c r="Y40" s="81" t="e">
        <f t="shared" si="3"/>
        <v>#VALUE!</v>
      </c>
      <c r="Z40" s="82" t="e">
        <f t="shared" si="4"/>
        <v>#VALUE!</v>
      </c>
      <c r="AA40" s="86"/>
      <c r="AB40" s="88" t="str">
        <f t="array" aca="1" ref="AB40" ca="1">IFERROR(INDEX(SBS!$B$1:$B$530,MATCH(AA40,SBS!$A$1:$A$530,0)),"None")</f>
        <v>None</v>
      </c>
      <c r="AC40" s="61"/>
      <c r="AD40" s="88" t="str">
        <f t="array" aca="1" ref="AD40" ca="1">IFERROR(INDEX(SBS!$B$1:$B$530,MATCH(AC40,SBS!$A$1:$A$530,0)),"None")</f>
        <v>None</v>
      </c>
      <c r="AE40" s="61"/>
      <c r="AF40" s="88" t="str">
        <f t="array" aca="1" ref="AF40" ca="1">IFERROR(INDEX(SBS!$B$1:$B$530,MATCH(AE40,SBS!$A$1:$A$530,0)),"None")</f>
        <v>None</v>
      </c>
      <c r="AG40" s="90"/>
      <c r="AH40" s="92"/>
      <c r="AI40" s="66"/>
      <c r="AJ40" s="68"/>
      <c r="AK40" s="61"/>
      <c r="AL40" s="61"/>
      <c r="AM40" s="61"/>
      <c r="AN40" s="61"/>
      <c r="AO40" s="88" t="str">
        <f t="array" ref="AO40">IFERROR(MAX(INDEX('Severity, Risk, and Probability'!$A$13:$A$17,MATCH(AJ40,'Severity, Risk, and Probability'!$B$13:$B$17,0)),INDEX('Severity, Risk, and Probability'!$A$13:$A$17,MATCH(AK40,'Severity, Risk, and Probability'!$C$13:$C$17,0)),INDEX('Severity, Risk, and Probability'!$A$13:$A$17,MATCH(AM40,'Severity, Risk, and Probability'!$E$13:$E$17,0)),INDEX('Severity, Risk, and Probability'!$A$13:$A$17,MATCH(AN40,'Severity, Risk, and Probability'!$F$13:$F$17,0))),"")</f>
        <v/>
      </c>
      <c r="AP40" s="98" t="e">
        <f t="shared" si="5"/>
        <v>#VALUE!</v>
      </c>
      <c r="AQ40" s="109"/>
      <c r="AR40" s="102"/>
      <c r="AS40" s="242"/>
      <c r="AT40" s="198"/>
      <c r="AV40" s="106">
        <f t="shared" si="6"/>
        <v>0</v>
      </c>
      <c r="AW40" s="107">
        <f t="shared" si="7"/>
        <v>0</v>
      </c>
      <c r="AX40" s="108" t="e">
        <f t="shared" ca="1" si="8"/>
        <v>#NAME?</v>
      </c>
      <c r="AY40" s="108" t="e">
        <f t="shared" ca="1" si="9"/>
        <v>#NAME?</v>
      </c>
      <c r="AZ40" s="108" t="e">
        <f t="shared" ca="1" si="10"/>
        <v>#NAME?</v>
      </c>
      <c r="BA40" s="108" t="b">
        <f t="shared" si="11"/>
        <v>1</v>
      </c>
      <c r="BB40" s="108" t="b">
        <f t="array" ref="BB40">IF(($S40=0.1),TRUE,IF(NOT(ISBLANK(INDEX(Categories!E$4:E$32,MATCH($S40,Categories!$D$4:$D$32,0)))),K40=INDEX(Categories!E$4:E$32,MATCH($S40,Categories!$D$4:$D$32,0)),TRUE))</f>
        <v>1</v>
      </c>
      <c r="BC40" s="108" t="b">
        <f t="array" ref="BC40">IF(($S40=0.1),TRUE,IF(NOT(ISBLANK(INDEX(Categories!F$4:F$32,MATCH($S40,Categories!$D$4:$D$32,0)))),L40=INDEX(Categories!F$4:F$32,MATCH($S40,Categories!$D$4:$D$32,0)),TRUE))</f>
        <v>1</v>
      </c>
      <c r="BD40" s="108" t="b">
        <f t="array" ref="BD40">IF(($S40=0.1),TRUE,IF(NOT(ISBLANK(INDEX(Categories!G$4:G$32,MATCH($S40,Categories!$D$4:$D$32,0)))),M40=INDEX(Categories!G$4:G$32,MATCH($S40,Categories!$D$4:$D$32,0)),TRUE))</f>
        <v>1</v>
      </c>
      <c r="BE40" s="108" t="b">
        <f t="array" ref="BE40">IF(($S40=0.1),TRUE,IF(NOT(ISBLANK(INDEX(Categories!H$4:H$32,MATCH($S40,Categories!$D$4:$D$32,0)))),N40=INDEX(Categories!H$4:H$32,MATCH($S40,Categories!$D$4:$D$32,0)),TRUE))</f>
        <v>1</v>
      </c>
      <c r="BF40" s="108" t="b">
        <f t="array" ref="BF40">IF(($S40=0.1),TRUE,IF(NOT(ISBLANK(INDEX(Categories!I$4:I$32,MATCH($S40,Categories!$D$4:$D$32,0)))),O40=INDEX(Categories!I$4:I$32,MATCH($S40,Categories!$D$4:$D$32,0)),TRUE))</f>
        <v>1</v>
      </c>
      <c r="BG40" s="108" t="b">
        <f t="array" ref="BG40">IF(($S40=0.1),TRUE,IF(NOT(ISBLANK(INDEX(Categories!J$4:J$32,MATCH($S40,Categories!$D$4:$D$32,0)))),P40=INDEX(Categories!J$4:J$32,MATCH($S40,Categories!$D$4:$D$32,0)),TRUE))</f>
        <v>1</v>
      </c>
      <c r="BH40" s="108" t="b">
        <f t="array" ref="BH40">IF(($S40=0.1),TRUE,IF(NOT(ISBLANK(INDEX(Categories!K$4:K$32,MATCH($S40,Categories!$D$4:$D$32,0)))),Q40=INDEX(Categories!K$4:K$32,MATCH($S40,Categories!$D$4:$D$32,0)),TRUE))</f>
        <v>1</v>
      </c>
      <c r="BI40" s="108" t="b">
        <f t="array" ref="BI40">IF(($S40=0.1),TRUE,IF(NOT(ISBLANK(INDEX(Categories!L$4:L$32,MATCH($S40,Categories!$D$4:$D$32,0)))),R40=INDEX(Categories!L$4:L$32,MATCH($S40,Categories!$D$4:$D$32,0)),TRUE))</f>
        <v>1</v>
      </c>
      <c r="BJ40" s="108"/>
      <c r="BK40" s="108"/>
      <c r="BL40" s="108"/>
    </row>
    <row r="41" spans="1:64" ht="15.75" customHeight="1">
      <c r="A41" s="62">
        <f t="shared" si="1"/>
        <v>5</v>
      </c>
      <c r="B41" s="1">
        <f t="shared" si="2"/>
        <v>36</v>
      </c>
      <c r="C41" s="61"/>
      <c r="D41" s="64" t="str">
        <f t="array" aca="1" ref="D41" ca="1">IFERROR(INDEX(SBS!$B$1:$B$530,MATCH(C41,SBS!$A$1:$A$530,0)),"-")</f>
        <v>-</v>
      </c>
      <c r="E41" s="64"/>
      <c r="F41" s="64" t="str">
        <f t="array" aca="1" ref="F41" ca="1">IFERROR(INDEX(SBS!$C$1:$C$530,MATCH(C41,SBS!$A$1:$A$530,0)),"-")</f>
        <v>-</v>
      </c>
      <c r="G41" s="66"/>
      <c r="H41" s="68"/>
      <c r="I41" s="68"/>
      <c r="J41" s="70"/>
      <c r="K41" s="72"/>
      <c r="L41" s="68"/>
      <c r="M41" s="68"/>
      <c r="N41" s="61"/>
      <c r="O41" s="61"/>
      <c r="P41" s="61"/>
      <c r="Q41" s="61"/>
      <c r="R41" s="61"/>
      <c r="S41" s="61">
        <v>0.1</v>
      </c>
      <c r="T41" s="77" t="str">
        <f t="array" ref="T41">IFERROR(INDEX('Severity, Risk, and Probability'!$A$4:$A$8,MATCH(K41,'Severity, Risk, and Probability'!$B$4:$B$8,0)),"")</f>
        <v/>
      </c>
      <c r="U41" s="77" t="str">
        <f t="array" ref="U41">IFERROR(INDEX('Severity, Risk, and Probability'!$A$4:$A$8,MATCH(L41,'Severity, Risk, and Probability'!$B$4:$B$8,0)),"")</f>
        <v/>
      </c>
      <c r="V41" s="79" t="s">
        <v>2662</v>
      </c>
      <c r="W41" s="77" t="str">
        <f t="array" ref="W41">IFERROR(MAX(INDEX('Severity, Risk, and Probability'!$A$13:$A$17,MATCH(M41,'Severity, Risk, and Probability'!$B$13:$B$17,0)),INDEX('Severity, Risk, and Probability'!$A$13:$A$17,MATCH(N41,'Severity, Risk, and Probability'!$C$13:$C$17,0)),INDEX('Severity, Risk, and Probability'!$A$13:$A$17,MATCH(O41,'Severity, Risk, and Probability'!$D$13:$D$17,0)),INDEX('Severity, Risk, and Probability'!$A$13:$A$17,MATCH(P41,'Severity, Risk, and Probability'!$E$13:$E$17,0)),INDEX('Severity, Risk, and Probability'!$A$13:$A$17,MATCH(Q41,'Severity, Risk, and Probability'!$F$13:$F$17,0))),"")</f>
        <v/>
      </c>
      <c r="X41" s="80" t="str">
        <f t="array" ref="X41">IFERROR(INDEX('Severity, Risk, and Probability'!$A$20:$A$24,MATCH(R41,'Severity, Risk, and Probability'!$B$20:$B$24,0)),"")</f>
        <v/>
      </c>
      <c r="Y41" s="81" t="e">
        <f t="shared" si="3"/>
        <v>#VALUE!</v>
      </c>
      <c r="Z41" s="82" t="e">
        <f t="shared" si="4"/>
        <v>#VALUE!</v>
      </c>
      <c r="AA41" s="86"/>
      <c r="AB41" s="88" t="str">
        <f t="array" aca="1" ref="AB41" ca="1">IFERROR(INDEX(SBS!$B$1:$B$530,MATCH(AA41,SBS!$A$1:$A$530,0)),"None")</f>
        <v>None</v>
      </c>
      <c r="AC41" s="61"/>
      <c r="AD41" s="88" t="str">
        <f t="array" aca="1" ref="AD41" ca="1">IFERROR(INDEX(SBS!$B$1:$B$530,MATCH(AC41,SBS!$A$1:$A$530,0)),"None")</f>
        <v>None</v>
      </c>
      <c r="AE41" s="61"/>
      <c r="AF41" s="88" t="str">
        <f t="array" aca="1" ref="AF41" ca="1">IFERROR(INDEX(SBS!$B$1:$B$530,MATCH(AE41,SBS!$A$1:$A$530,0)),"None")</f>
        <v>None</v>
      </c>
      <c r="AG41" s="90"/>
      <c r="AH41" s="92"/>
      <c r="AI41" s="66"/>
      <c r="AJ41" s="68"/>
      <c r="AK41" s="61"/>
      <c r="AL41" s="61"/>
      <c r="AM41" s="61"/>
      <c r="AN41" s="61"/>
      <c r="AO41" s="88" t="str">
        <f t="array" ref="AO41">IFERROR(MAX(INDEX('Severity, Risk, and Probability'!$A$13:$A$17,MATCH(AJ41,'Severity, Risk, and Probability'!$B$13:$B$17,0)),INDEX('Severity, Risk, and Probability'!$A$13:$A$17,MATCH(AK41,'Severity, Risk, and Probability'!$C$13:$C$17,0)),INDEX('Severity, Risk, and Probability'!$A$13:$A$17,MATCH(AM41,'Severity, Risk, and Probability'!$E$13:$E$17,0)),INDEX('Severity, Risk, and Probability'!$A$13:$A$17,MATCH(AN41,'Severity, Risk, and Probability'!$F$13:$F$17,0))),"")</f>
        <v/>
      </c>
      <c r="AP41" s="98" t="e">
        <f t="shared" si="5"/>
        <v>#VALUE!</v>
      </c>
      <c r="AQ41" s="109"/>
      <c r="AR41" s="102"/>
      <c r="AS41" s="242"/>
      <c r="AT41" s="198"/>
      <c r="AV41" s="106">
        <f t="shared" si="6"/>
        <v>0</v>
      </c>
      <c r="AW41" s="107">
        <f t="shared" si="7"/>
        <v>0</v>
      </c>
      <c r="AX41" s="108" t="e">
        <f t="shared" ca="1" si="8"/>
        <v>#NAME?</v>
      </c>
      <c r="AY41" s="108" t="e">
        <f t="shared" ca="1" si="9"/>
        <v>#NAME?</v>
      </c>
      <c r="AZ41" s="108" t="e">
        <f t="shared" ca="1" si="10"/>
        <v>#NAME?</v>
      </c>
      <c r="BA41" s="108" t="b">
        <f t="shared" si="11"/>
        <v>1</v>
      </c>
      <c r="BB41" s="108" t="b">
        <f t="array" ref="BB41">IF(($S41=0.1),TRUE,IF(NOT(ISBLANK(INDEX(Categories!E$4:E$32,MATCH($S41,Categories!$D$4:$D$32,0)))),K41=INDEX(Categories!E$4:E$32,MATCH($S41,Categories!$D$4:$D$32,0)),TRUE))</f>
        <v>1</v>
      </c>
      <c r="BC41" s="108" t="b">
        <f t="array" ref="BC41">IF(($S41=0.1),TRUE,IF(NOT(ISBLANK(INDEX(Categories!F$4:F$32,MATCH($S41,Categories!$D$4:$D$32,0)))),L41=INDEX(Categories!F$4:F$32,MATCH($S41,Categories!$D$4:$D$32,0)),TRUE))</f>
        <v>1</v>
      </c>
      <c r="BD41" s="108" t="b">
        <f t="array" ref="BD41">IF(($S41=0.1),TRUE,IF(NOT(ISBLANK(INDEX(Categories!G$4:G$32,MATCH($S41,Categories!$D$4:$D$32,0)))),M41=INDEX(Categories!G$4:G$32,MATCH($S41,Categories!$D$4:$D$32,0)),TRUE))</f>
        <v>1</v>
      </c>
      <c r="BE41" s="108" t="b">
        <f t="array" ref="BE41">IF(($S41=0.1),TRUE,IF(NOT(ISBLANK(INDEX(Categories!H$4:H$32,MATCH($S41,Categories!$D$4:$D$32,0)))),N41=INDEX(Categories!H$4:H$32,MATCH($S41,Categories!$D$4:$D$32,0)),TRUE))</f>
        <v>1</v>
      </c>
      <c r="BF41" s="108" t="b">
        <f t="array" ref="BF41">IF(($S41=0.1),TRUE,IF(NOT(ISBLANK(INDEX(Categories!I$4:I$32,MATCH($S41,Categories!$D$4:$D$32,0)))),O41=INDEX(Categories!I$4:I$32,MATCH($S41,Categories!$D$4:$D$32,0)),TRUE))</f>
        <v>1</v>
      </c>
      <c r="BG41" s="108" t="b">
        <f t="array" ref="BG41">IF(($S41=0.1),TRUE,IF(NOT(ISBLANK(INDEX(Categories!J$4:J$32,MATCH($S41,Categories!$D$4:$D$32,0)))),P41=INDEX(Categories!J$4:J$32,MATCH($S41,Categories!$D$4:$D$32,0)),TRUE))</f>
        <v>1</v>
      </c>
      <c r="BH41" s="108" t="b">
        <f t="array" ref="BH41">IF(($S41=0.1),TRUE,IF(NOT(ISBLANK(INDEX(Categories!K$4:K$32,MATCH($S41,Categories!$D$4:$D$32,0)))),Q41=INDEX(Categories!K$4:K$32,MATCH($S41,Categories!$D$4:$D$32,0)),TRUE))</f>
        <v>1</v>
      </c>
      <c r="BI41" s="108" t="b">
        <f t="array" ref="BI41">IF(($S41=0.1),TRUE,IF(NOT(ISBLANK(INDEX(Categories!L$4:L$32,MATCH($S41,Categories!$D$4:$D$32,0)))),R41=INDEX(Categories!L$4:L$32,MATCH($S41,Categories!$D$4:$D$32,0)),TRUE))</f>
        <v>1</v>
      </c>
      <c r="BJ41" s="108"/>
      <c r="BK41" s="108"/>
      <c r="BL41" s="108"/>
    </row>
    <row r="42" spans="1:64" ht="15.75" customHeight="1">
      <c r="A42" s="62">
        <f t="shared" si="1"/>
        <v>5</v>
      </c>
      <c r="B42" s="1">
        <f t="shared" si="2"/>
        <v>37</v>
      </c>
      <c r="C42" s="61"/>
      <c r="D42" s="64" t="str">
        <f t="array" aca="1" ref="D42" ca="1">IFERROR(INDEX(SBS!$B$1:$B$530,MATCH(C42,SBS!$A$1:$A$530,0)),"-")</f>
        <v>-</v>
      </c>
      <c r="E42" s="64"/>
      <c r="F42" s="64" t="str">
        <f t="array" aca="1" ref="F42" ca="1">IFERROR(INDEX(SBS!$C$1:$C$530,MATCH(C42,SBS!$A$1:$A$530,0)),"-")</f>
        <v>-</v>
      </c>
      <c r="G42" s="66"/>
      <c r="H42" s="68"/>
      <c r="I42" s="68"/>
      <c r="J42" s="70"/>
      <c r="K42" s="72"/>
      <c r="L42" s="68"/>
      <c r="M42" s="68"/>
      <c r="N42" s="61"/>
      <c r="O42" s="61"/>
      <c r="P42" s="61"/>
      <c r="Q42" s="61"/>
      <c r="R42" s="61"/>
      <c r="S42" s="61">
        <v>0.1</v>
      </c>
      <c r="T42" s="77" t="str">
        <f t="array" ref="T42">IFERROR(INDEX('Severity, Risk, and Probability'!$A$4:$A$8,MATCH(K42,'Severity, Risk, and Probability'!$B$4:$B$8,0)),"")</f>
        <v/>
      </c>
      <c r="U42" s="77" t="str">
        <f t="array" ref="U42">IFERROR(INDEX('Severity, Risk, and Probability'!$A$4:$A$8,MATCH(L42,'Severity, Risk, and Probability'!$B$4:$B$8,0)),"")</f>
        <v/>
      </c>
      <c r="V42" s="79" t="s">
        <v>2662</v>
      </c>
      <c r="W42" s="77" t="str">
        <f t="array" ref="W42">IFERROR(MAX(INDEX('Severity, Risk, and Probability'!$A$13:$A$17,MATCH(M42,'Severity, Risk, and Probability'!$B$13:$B$17,0)),INDEX('Severity, Risk, and Probability'!$A$13:$A$17,MATCH(N42,'Severity, Risk, and Probability'!$C$13:$C$17,0)),INDEX('Severity, Risk, and Probability'!$A$13:$A$17,MATCH(O42,'Severity, Risk, and Probability'!$D$13:$D$17,0)),INDEX('Severity, Risk, and Probability'!$A$13:$A$17,MATCH(P42,'Severity, Risk, and Probability'!$E$13:$E$17,0)),INDEX('Severity, Risk, and Probability'!$A$13:$A$17,MATCH(Q42,'Severity, Risk, and Probability'!$F$13:$F$17,0))),"")</f>
        <v/>
      </c>
      <c r="X42" s="80" t="str">
        <f t="array" ref="X42">IFERROR(INDEX('Severity, Risk, and Probability'!$A$20:$A$24,MATCH(R42,'Severity, Risk, and Probability'!$B$20:$B$24,0)),"")</f>
        <v/>
      </c>
      <c r="Y42" s="81" t="e">
        <f t="shared" si="3"/>
        <v>#VALUE!</v>
      </c>
      <c r="Z42" s="82" t="e">
        <f t="shared" si="4"/>
        <v>#VALUE!</v>
      </c>
      <c r="AA42" s="86"/>
      <c r="AB42" s="88" t="str">
        <f t="array" aca="1" ref="AB42" ca="1">IFERROR(INDEX(SBS!$B$1:$B$530,MATCH(AA42,SBS!$A$1:$A$530,0)),"None")</f>
        <v>None</v>
      </c>
      <c r="AC42" s="61"/>
      <c r="AD42" s="88" t="str">
        <f t="array" aca="1" ref="AD42" ca="1">IFERROR(INDEX(SBS!$B$1:$B$530,MATCH(AC42,SBS!$A$1:$A$530,0)),"None")</f>
        <v>None</v>
      </c>
      <c r="AE42" s="61"/>
      <c r="AF42" s="88" t="str">
        <f t="array" aca="1" ref="AF42" ca="1">IFERROR(INDEX(SBS!$B$1:$B$530,MATCH(AE42,SBS!$A$1:$A$530,0)),"None")</f>
        <v>None</v>
      </c>
      <c r="AG42" s="90"/>
      <c r="AH42" s="92"/>
      <c r="AI42" s="66"/>
      <c r="AJ42" s="68"/>
      <c r="AK42" s="61"/>
      <c r="AL42" s="61"/>
      <c r="AM42" s="61"/>
      <c r="AN42" s="61"/>
      <c r="AO42" s="88" t="str">
        <f t="array" ref="AO42">IFERROR(MAX(INDEX('Severity, Risk, and Probability'!$A$13:$A$17,MATCH(AJ42,'Severity, Risk, and Probability'!$B$13:$B$17,0)),INDEX('Severity, Risk, and Probability'!$A$13:$A$17,MATCH(AK42,'Severity, Risk, and Probability'!$C$13:$C$17,0)),INDEX('Severity, Risk, and Probability'!$A$13:$A$17,MATCH(AM42,'Severity, Risk, and Probability'!$E$13:$E$17,0)),INDEX('Severity, Risk, and Probability'!$A$13:$A$17,MATCH(AN42,'Severity, Risk, and Probability'!$F$13:$F$17,0))),"")</f>
        <v/>
      </c>
      <c r="AP42" s="98" t="e">
        <f t="shared" si="5"/>
        <v>#VALUE!</v>
      </c>
      <c r="AQ42" s="109"/>
      <c r="AR42" s="102"/>
      <c r="AS42" s="242"/>
      <c r="AT42" s="198"/>
      <c r="AV42" s="106">
        <f t="shared" si="6"/>
        <v>0</v>
      </c>
      <c r="AW42" s="107">
        <f t="shared" si="7"/>
        <v>0</v>
      </c>
      <c r="AX42" s="108" t="e">
        <f t="shared" ca="1" si="8"/>
        <v>#NAME?</v>
      </c>
      <c r="AY42" s="108" t="e">
        <f t="shared" ca="1" si="9"/>
        <v>#NAME?</v>
      </c>
      <c r="AZ42" s="108" t="e">
        <f t="shared" ca="1" si="10"/>
        <v>#NAME?</v>
      </c>
      <c r="BA42" s="108" t="b">
        <f t="shared" si="11"/>
        <v>1</v>
      </c>
      <c r="BB42" s="108" t="b">
        <f t="array" ref="BB42">IF(($S42=0.1),TRUE,IF(NOT(ISBLANK(INDEX(Categories!E$4:E$32,MATCH($S42,Categories!$D$4:$D$32,0)))),K42=INDEX(Categories!E$4:E$32,MATCH($S42,Categories!$D$4:$D$32,0)),TRUE))</f>
        <v>1</v>
      </c>
      <c r="BC42" s="108" t="b">
        <f t="array" ref="BC42">IF(($S42=0.1),TRUE,IF(NOT(ISBLANK(INDEX(Categories!F$4:F$32,MATCH($S42,Categories!$D$4:$D$32,0)))),L42=INDEX(Categories!F$4:F$32,MATCH($S42,Categories!$D$4:$D$32,0)),TRUE))</f>
        <v>1</v>
      </c>
      <c r="BD42" s="108" t="b">
        <f t="array" ref="BD42">IF(($S42=0.1),TRUE,IF(NOT(ISBLANK(INDEX(Categories!G$4:G$32,MATCH($S42,Categories!$D$4:$D$32,0)))),M42=INDEX(Categories!G$4:G$32,MATCH($S42,Categories!$D$4:$D$32,0)),TRUE))</f>
        <v>1</v>
      </c>
      <c r="BE42" s="108" t="b">
        <f t="array" ref="BE42">IF(($S42=0.1),TRUE,IF(NOT(ISBLANK(INDEX(Categories!H$4:H$32,MATCH($S42,Categories!$D$4:$D$32,0)))),N42=INDEX(Categories!H$4:H$32,MATCH($S42,Categories!$D$4:$D$32,0)),TRUE))</f>
        <v>1</v>
      </c>
      <c r="BF42" s="108" t="b">
        <f t="array" ref="BF42">IF(($S42=0.1),TRUE,IF(NOT(ISBLANK(INDEX(Categories!I$4:I$32,MATCH($S42,Categories!$D$4:$D$32,0)))),O42=INDEX(Categories!I$4:I$32,MATCH($S42,Categories!$D$4:$D$32,0)),TRUE))</f>
        <v>1</v>
      </c>
      <c r="BG42" s="108" t="b">
        <f t="array" ref="BG42">IF(($S42=0.1),TRUE,IF(NOT(ISBLANK(INDEX(Categories!J$4:J$32,MATCH($S42,Categories!$D$4:$D$32,0)))),P42=INDEX(Categories!J$4:J$32,MATCH($S42,Categories!$D$4:$D$32,0)),TRUE))</f>
        <v>1</v>
      </c>
      <c r="BH42" s="108" t="b">
        <f t="array" ref="BH42">IF(($S42=0.1),TRUE,IF(NOT(ISBLANK(INDEX(Categories!K$4:K$32,MATCH($S42,Categories!$D$4:$D$32,0)))),Q42=INDEX(Categories!K$4:K$32,MATCH($S42,Categories!$D$4:$D$32,0)),TRUE))</f>
        <v>1</v>
      </c>
      <c r="BI42" s="108" t="b">
        <f t="array" ref="BI42">IF(($S42=0.1),TRUE,IF(NOT(ISBLANK(INDEX(Categories!L$4:L$32,MATCH($S42,Categories!$D$4:$D$32,0)))),R42=INDEX(Categories!L$4:L$32,MATCH($S42,Categories!$D$4:$D$32,0)),TRUE))</f>
        <v>1</v>
      </c>
      <c r="BJ42" s="108"/>
      <c r="BK42" s="108"/>
      <c r="BL42" s="108"/>
    </row>
    <row r="43" spans="1:64" ht="15.75" customHeight="1">
      <c r="A43" s="62">
        <f t="shared" si="1"/>
        <v>5</v>
      </c>
      <c r="B43" s="1">
        <f t="shared" si="2"/>
        <v>38</v>
      </c>
      <c r="C43" s="61"/>
      <c r="D43" s="64" t="str">
        <f t="array" aca="1" ref="D43" ca="1">IFERROR(INDEX(SBS!$B$1:$B$530,MATCH(C43,SBS!$A$1:$A$530,0)),"-")</f>
        <v>-</v>
      </c>
      <c r="E43" s="64"/>
      <c r="F43" s="64" t="str">
        <f t="array" aca="1" ref="F43" ca="1">IFERROR(INDEX(SBS!$C$1:$C$530,MATCH(C43,SBS!$A$1:$A$530,0)),"-")</f>
        <v>-</v>
      </c>
      <c r="G43" s="66"/>
      <c r="H43" s="68"/>
      <c r="I43" s="68"/>
      <c r="J43" s="70"/>
      <c r="K43" s="72"/>
      <c r="L43" s="68"/>
      <c r="M43" s="68"/>
      <c r="N43" s="61"/>
      <c r="O43" s="61"/>
      <c r="P43" s="61"/>
      <c r="Q43" s="61"/>
      <c r="R43" s="61"/>
      <c r="S43" s="61">
        <v>0.1</v>
      </c>
      <c r="T43" s="77" t="str">
        <f t="array" ref="T43">IFERROR(INDEX('Severity, Risk, and Probability'!$A$4:$A$8,MATCH(K43,'Severity, Risk, and Probability'!$B$4:$B$8,0)),"")</f>
        <v/>
      </c>
      <c r="U43" s="77" t="str">
        <f t="array" ref="U43">IFERROR(INDEX('Severity, Risk, and Probability'!$A$4:$A$8,MATCH(L43,'Severity, Risk, and Probability'!$B$4:$B$8,0)),"")</f>
        <v/>
      </c>
      <c r="V43" s="79" t="s">
        <v>2662</v>
      </c>
      <c r="W43" s="77" t="str">
        <f t="array" ref="W43">IFERROR(MAX(INDEX('Severity, Risk, and Probability'!$A$13:$A$17,MATCH(M43,'Severity, Risk, and Probability'!$B$13:$B$17,0)),INDEX('Severity, Risk, and Probability'!$A$13:$A$17,MATCH(N43,'Severity, Risk, and Probability'!$C$13:$C$17,0)),INDEX('Severity, Risk, and Probability'!$A$13:$A$17,MATCH(O43,'Severity, Risk, and Probability'!$D$13:$D$17,0)),INDEX('Severity, Risk, and Probability'!$A$13:$A$17,MATCH(P43,'Severity, Risk, and Probability'!$E$13:$E$17,0)),INDEX('Severity, Risk, and Probability'!$A$13:$A$17,MATCH(Q43,'Severity, Risk, and Probability'!$F$13:$F$17,0))),"")</f>
        <v/>
      </c>
      <c r="X43" s="80" t="str">
        <f t="array" ref="X43">IFERROR(INDEX('Severity, Risk, and Probability'!$A$20:$A$24,MATCH(R43,'Severity, Risk, and Probability'!$B$20:$B$24,0)),"")</f>
        <v/>
      </c>
      <c r="Y43" s="81" t="e">
        <f t="shared" si="3"/>
        <v>#VALUE!</v>
      </c>
      <c r="Z43" s="82" t="e">
        <f t="shared" si="4"/>
        <v>#VALUE!</v>
      </c>
      <c r="AA43" s="86"/>
      <c r="AB43" s="88" t="str">
        <f t="array" aca="1" ref="AB43" ca="1">IFERROR(INDEX(SBS!$B$1:$B$530,MATCH(AA43,SBS!$A$1:$A$530,0)),"None")</f>
        <v>None</v>
      </c>
      <c r="AC43" s="61"/>
      <c r="AD43" s="88" t="str">
        <f t="array" aca="1" ref="AD43" ca="1">IFERROR(INDEX(SBS!$B$1:$B$530,MATCH(AC43,SBS!$A$1:$A$530,0)),"None")</f>
        <v>None</v>
      </c>
      <c r="AE43" s="61"/>
      <c r="AF43" s="88" t="str">
        <f t="array" aca="1" ref="AF43" ca="1">IFERROR(INDEX(SBS!$B$1:$B$530,MATCH(AE43,SBS!$A$1:$A$530,0)),"None")</f>
        <v>None</v>
      </c>
      <c r="AG43" s="90"/>
      <c r="AH43" s="92"/>
      <c r="AI43" s="66"/>
      <c r="AJ43" s="68"/>
      <c r="AK43" s="61"/>
      <c r="AL43" s="61"/>
      <c r="AM43" s="61"/>
      <c r="AN43" s="61"/>
      <c r="AO43" s="88" t="str">
        <f t="array" ref="AO43">IFERROR(MAX(INDEX('Severity, Risk, and Probability'!$A$13:$A$17,MATCH(AJ43,'Severity, Risk, and Probability'!$B$13:$B$17,0)),INDEX('Severity, Risk, and Probability'!$A$13:$A$17,MATCH(AK43,'Severity, Risk, and Probability'!$C$13:$C$17,0)),INDEX('Severity, Risk, and Probability'!$A$13:$A$17,MATCH(AM43,'Severity, Risk, and Probability'!$E$13:$E$17,0)),INDEX('Severity, Risk, and Probability'!$A$13:$A$17,MATCH(AN43,'Severity, Risk, and Probability'!$F$13:$F$17,0))),"")</f>
        <v/>
      </c>
      <c r="AP43" s="98" t="e">
        <f t="shared" si="5"/>
        <v>#VALUE!</v>
      </c>
      <c r="AQ43" s="109"/>
      <c r="AR43" s="102"/>
      <c r="AS43" s="242"/>
      <c r="AT43" s="198"/>
      <c r="AV43" s="106">
        <f t="shared" si="6"/>
        <v>0</v>
      </c>
      <c r="AW43" s="107">
        <f t="shared" si="7"/>
        <v>0</v>
      </c>
      <c r="AX43" s="108" t="e">
        <f t="shared" ca="1" si="8"/>
        <v>#NAME?</v>
      </c>
      <c r="AY43" s="108" t="e">
        <f t="shared" ca="1" si="9"/>
        <v>#NAME?</v>
      </c>
      <c r="AZ43" s="108" t="e">
        <f t="shared" ca="1" si="10"/>
        <v>#NAME?</v>
      </c>
      <c r="BA43" s="108" t="b">
        <f t="shared" si="11"/>
        <v>1</v>
      </c>
      <c r="BB43" s="108" t="b">
        <f t="array" ref="BB43">IF(($S43=0.1),TRUE,IF(NOT(ISBLANK(INDEX(Categories!E$4:E$32,MATCH($S43,Categories!$D$4:$D$32,0)))),K43=INDEX(Categories!E$4:E$32,MATCH($S43,Categories!$D$4:$D$32,0)),TRUE))</f>
        <v>1</v>
      </c>
      <c r="BC43" s="108" t="b">
        <f t="array" ref="BC43">IF(($S43=0.1),TRUE,IF(NOT(ISBLANK(INDEX(Categories!F$4:F$32,MATCH($S43,Categories!$D$4:$D$32,0)))),L43=INDEX(Categories!F$4:F$32,MATCH($S43,Categories!$D$4:$D$32,0)),TRUE))</f>
        <v>1</v>
      </c>
      <c r="BD43" s="108" t="b">
        <f t="array" ref="BD43">IF(($S43=0.1),TRUE,IF(NOT(ISBLANK(INDEX(Categories!G$4:G$32,MATCH($S43,Categories!$D$4:$D$32,0)))),M43=INDEX(Categories!G$4:G$32,MATCH($S43,Categories!$D$4:$D$32,0)),TRUE))</f>
        <v>1</v>
      </c>
      <c r="BE43" s="108" t="b">
        <f t="array" ref="BE43">IF(($S43=0.1),TRUE,IF(NOT(ISBLANK(INDEX(Categories!H$4:H$32,MATCH($S43,Categories!$D$4:$D$32,0)))),N43=INDEX(Categories!H$4:H$32,MATCH($S43,Categories!$D$4:$D$32,0)),TRUE))</f>
        <v>1</v>
      </c>
      <c r="BF43" s="108" t="b">
        <f t="array" ref="BF43">IF(($S43=0.1),TRUE,IF(NOT(ISBLANK(INDEX(Categories!I$4:I$32,MATCH($S43,Categories!$D$4:$D$32,0)))),O43=INDEX(Categories!I$4:I$32,MATCH($S43,Categories!$D$4:$D$32,0)),TRUE))</f>
        <v>1</v>
      </c>
      <c r="BG43" s="108" t="b">
        <f t="array" ref="BG43">IF(($S43=0.1),TRUE,IF(NOT(ISBLANK(INDEX(Categories!J$4:J$32,MATCH($S43,Categories!$D$4:$D$32,0)))),P43=INDEX(Categories!J$4:J$32,MATCH($S43,Categories!$D$4:$D$32,0)),TRUE))</f>
        <v>1</v>
      </c>
      <c r="BH43" s="108" t="b">
        <f t="array" ref="BH43">IF(($S43=0.1),TRUE,IF(NOT(ISBLANK(INDEX(Categories!K$4:K$32,MATCH($S43,Categories!$D$4:$D$32,0)))),Q43=INDEX(Categories!K$4:K$32,MATCH($S43,Categories!$D$4:$D$32,0)),TRUE))</f>
        <v>1</v>
      </c>
      <c r="BI43" s="108" t="b">
        <f t="array" ref="BI43">IF(($S43=0.1),TRUE,IF(NOT(ISBLANK(INDEX(Categories!L$4:L$32,MATCH($S43,Categories!$D$4:$D$32,0)))),R43=INDEX(Categories!L$4:L$32,MATCH($S43,Categories!$D$4:$D$32,0)),TRUE))</f>
        <v>1</v>
      </c>
      <c r="BJ43" s="108"/>
      <c r="BK43" s="108"/>
      <c r="BL43" s="108"/>
    </row>
    <row r="44" spans="1:64" ht="15.75" customHeight="1">
      <c r="A44" s="62">
        <f t="shared" si="1"/>
        <v>5</v>
      </c>
      <c r="B44" s="1">
        <f t="shared" si="2"/>
        <v>39</v>
      </c>
      <c r="C44" s="61"/>
      <c r="D44" s="64" t="str">
        <f t="array" aca="1" ref="D44" ca="1">IFERROR(INDEX(SBS!$B$1:$B$530,MATCH(C44,SBS!$A$1:$A$530,0)),"-")</f>
        <v>-</v>
      </c>
      <c r="E44" s="64"/>
      <c r="F44" s="64" t="str">
        <f t="array" aca="1" ref="F44" ca="1">IFERROR(INDEX(SBS!$C$1:$C$530,MATCH(C44,SBS!$A$1:$A$530,0)),"-")</f>
        <v>-</v>
      </c>
      <c r="G44" s="66"/>
      <c r="H44" s="68"/>
      <c r="I44" s="68"/>
      <c r="J44" s="70"/>
      <c r="K44" s="72"/>
      <c r="L44" s="68"/>
      <c r="M44" s="68"/>
      <c r="N44" s="61"/>
      <c r="O44" s="61"/>
      <c r="P44" s="61"/>
      <c r="Q44" s="61"/>
      <c r="R44" s="61"/>
      <c r="S44" s="61">
        <v>0.1</v>
      </c>
      <c r="T44" s="77" t="str">
        <f t="array" ref="T44">IFERROR(INDEX('Severity, Risk, and Probability'!$A$4:$A$8,MATCH(K44,'Severity, Risk, and Probability'!$B$4:$B$8,0)),"")</f>
        <v/>
      </c>
      <c r="U44" s="77" t="str">
        <f t="array" ref="U44">IFERROR(INDEX('Severity, Risk, and Probability'!$A$4:$A$8,MATCH(L44,'Severity, Risk, and Probability'!$B$4:$B$8,0)),"")</f>
        <v/>
      </c>
      <c r="V44" s="79" t="s">
        <v>2662</v>
      </c>
      <c r="W44" s="77" t="str">
        <f t="array" ref="W44">IFERROR(MAX(INDEX('Severity, Risk, and Probability'!$A$13:$A$17,MATCH(M44,'Severity, Risk, and Probability'!$B$13:$B$17,0)),INDEX('Severity, Risk, and Probability'!$A$13:$A$17,MATCH(N44,'Severity, Risk, and Probability'!$C$13:$C$17,0)),INDEX('Severity, Risk, and Probability'!$A$13:$A$17,MATCH(O44,'Severity, Risk, and Probability'!$D$13:$D$17,0)),INDEX('Severity, Risk, and Probability'!$A$13:$A$17,MATCH(P44,'Severity, Risk, and Probability'!$E$13:$E$17,0)),INDEX('Severity, Risk, and Probability'!$A$13:$A$17,MATCH(Q44,'Severity, Risk, and Probability'!$F$13:$F$17,0))),"")</f>
        <v/>
      </c>
      <c r="X44" s="80" t="str">
        <f t="array" ref="X44">IFERROR(INDEX('Severity, Risk, and Probability'!$A$20:$A$24,MATCH(R44,'Severity, Risk, and Probability'!$B$20:$B$24,0)),"")</f>
        <v/>
      </c>
      <c r="Y44" s="81" t="e">
        <f t="shared" si="3"/>
        <v>#VALUE!</v>
      </c>
      <c r="Z44" s="82" t="e">
        <f t="shared" si="4"/>
        <v>#VALUE!</v>
      </c>
      <c r="AA44" s="86"/>
      <c r="AB44" s="88" t="str">
        <f t="array" aca="1" ref="AB44" ca="1">IFERROR(INDEX(SBS!$B$1:$B$530,MATCH(AA44,SBS!$A$1:$A$530,0)),"None")</f>
        <v>None</v>
      </c>
      <c r="AC44" s="61"/>
      <c r="AD44" s="88" t="str">
        <f t="array" aca="1" ref="AD44" ca="1">IFERROR(INDEX(SBS!$B$1:$B$530,MATCH(AC44,SBS!$A$1:$A$530,0)),"None")</f>
        <v>None</v>
      </c>
      <c r="AE44" s="61"/>
      <c r="AF44" s="88" t="str">
        <f t="array" aca="1" ref="AF44" ca="1">IFERROR(INDEX(SBS!$B$1:$B$530,MATCH(AE44,SBS!$A$1:$A$530,0)),"None")</f>
        <v>None</v>
      </c>
      <c r="AG44" s="90"/>
      <c r="AH44" s="92"/>
      <c r="AI44" s="66"/>
      <c r="AJ44" s="68"/>
      <c r="AK44" s="61"/>
      <c r="AL44" s="61"/>
      <c r="AM44" s="61"/>
      <c r="AN44" s="61"/>
      <c r="AO44" s="88" t="str">
        <f t="array" ref="AO44">IFERROR(MAX(INDEX('Severity, Risk, and Probability'!$A$13:$A$17,MATCH(AJ44,'Severity, Risk, and Probability'!$B$13:$B$17,0)),INDEX('Severity, Risk, and Probability'!$A$13:$A$17,MATCH(AK44,'Severity, Risk, and Probability'!$C$13:$C$17,0)),INDEX('Severity, Risk, and Probability'!$A$13:$A$17,MATCH(AM44,'Severity, Risk, and Probability'!$E$13:$E$17,0)),INDEX('Severity, Risk, and Probability'!$A$13:$A$17,MATCH(AN44,'Severity, Risk, and Probability'!$F$13:$F$17,0))),"")</f>
        <v/>
      </c>
      <c r="AP44" s="98" t="e">
        <f t="shared" si="5"/>
        <v>#VALUE!</v>
      </c>
      <c r="AQ44" s="109"/>
      <c r="AR44" s="102"/>
      <c r="AS44" s="242"/>
      <c r="AT44" s="198"/>
      <c r="AV44" s="106">
        <f t="shared" si="6"/>
        <v>0</v>
      </c>
      <c r="AW44" s="107">
        <f t="shared" si="7"/>
        <v>0</v>
      </c>
      <c r="AX44" s="108" t="e">
        <f t="shared" ca="1" si="8"/>
        <v>#NAME?</v>
      </c>
      <c r="AY44" s="108" t="e">
        <f t="shared" ca="1" si="9"/>
        <v>#NAME?</v>
      </c>
      <c r="AZ44" s="108" t="e">
        <f t="shared" ca="1" si="10"/>
        <v>#NAME?</v>
      </c>
      <c r="BA44" s="108" t="b">
        <f t="shared" si="11"/>
        <v>1</v>
      </c>
      <c r="BB44" s="108" t="b">
        <f t="array" ref="BB44">IF(($S44=0.1),TRUE,IF(NOT(ISBLANK(INDEX(Categories!E$4:E$32,MATCH($S44,Categories!$D$4:$D$32,0)))),K44=INDEX(Categories!E$4:E$32,MATCH($S44,Categories!$D$4:$D$32,0)),TRUE))</f>
        <v>1</v>
      </c>
      <c r="BC44" s="108" t="b">
        <f t="array" ref="BC44">IF(($S44=0.1),TRUE,IF(NOT(ISBLANK(INDEX(Categories!F$4:F$32,MATCH($S44,Categories!$D$4:$D$32,0)))),L44=INDEX(Categories!F$4:F$32,MATCH($S44,Categories!$D$4:$D$32,0)),TRUE))</f>
        <v>1</v>
      </c>
      <c r="BD44" s="108" t="b">
        <f t="array" ref="BD44">IF(($S44=0.1),TRUE,IF(NOT(ISBLANK(INDEX(Categories!G$4:G$32,MATCH($S44,Categories!$D$4:$D$32,0)))),M44=INDEX(Categories!G$4:G$32,MATCH($S44,Categories!$D$4:$D$32,0)),TRUE))</f>
        <v>1</v>
      </c>
      <c r="BE44" s="108" t="b">
        <f t="array" ref="BE44">IF(($S44=0.1),TRUE,IF(NOT(ISBLANK(INDEX(Categories!H$4:H$32,MATCH($S44,Categories!$D$4:$D$32,0)))),N44=INDEX(Categories!H$4:H$32,MATCH($S44,Categories!$D$4:$D$32,0)),TRUE))</f>
        <v>1</v>
      </c>
      <c r="BF44" s="108" t="b">
        <f t="array" ref="BF44">IF(($S44=0.1),TRUE,IF(NOT(ISBLANK(INDEX(Categories!I$4:I$32,MATCH($S44,Categories!$D$4:$D$32,0)))),O44=INDEX(Categories!I$4:I$32,MATCH($S44,Categories!$D$4:$D$32,0)),TRUE))</f>
        <v>1</v>
      </c>
      <c r="BG44" s="108" t="b">
        <f t="array" ref="BG44">IF(($S44=0.1),TRUE,IF(NOT(ISBLANK(INDEX(Categories!J$4:J$32,MATCH($S44,Categories!$D$4:$D$32,0)))),P44=INDEX(Categories!J$4:J$32,MATCH($S44,Categories!$D$4:$D$32,0)),TRUE))</f>
        <v>1</v>
      </c>
      <c r="BH44" s="108" t="b">
        <f t="array" ref="BH44">IF(($S44=0.1),TRUE,IF(NOT(ISBLANK(INDEX(Categories!K$4:K$32,MATCH($S44,Categories!$D$4:$D$32,0)))),Q44=INDEX(Categories!K$4:K$32,MATCH($S44,Categories!$D$4:$D$32,0)),TRUE))</f>
        <v>1</v>
      </c>
      <c r="BI44" s="108" t="b">
        <f t="array" ref="BI44">IF(($S44=0.1),TRUE,IF(NOT(ISBLANK(INDEX(Categories!L$4:L$32,MATCH($S44,Categories!$D$4:$D$32,0)))),R44=INDEX(Categories!L$4:L$32,MATCH($S44,Categories!$D$4:$D$32,0)),TRUE))</f>
        <v>1</v>
      </c>
      <c r="BJ44" s="108"/>
      <c r="BK44" s="108"/>
      <c r="BL44" s="108"/>
    </row>
    <row r="45" spans="1:64" ht="15.75" customHeight="1">
      <c r="A45" s="62">
        <f t="shared" si="1"/>
        <v>5</v>
      </c>
      <c r="B45" s="1">
        <f t="shared" si="2"/>
        <v>40</v>
      </c>
      <c r="C45" s="61"/>
      <c r="D45" s="64" t="str">
        <f t="array" aca="1" ref="D45" ca="1">IFERROR(INDEX(SBS!$B$1:$B$530,MATCH(C45,SBS!$A$1:$A$530,0)),"-")</f>
        <v>-</v>
      </c>
      <c r="E45" s="64"/>
      <c r="F45" s="64" t="str">
        <f t="array" aca="1" ref="F45" ca="1">IFERROR(INDEX(SBS!$C$1:$C$530,MATCH(C45,SBS!$A$1:$A$530,0)),"-")</f>
        <v>-</v>
      </c>
      <c r="G45" s="66"/>
      <c r="H45" s="68"/>
      <c r="I45" s="68"/>
      <c r="J45" s="70"/>
      <c r="K45" s="72"/>
      <c r="L45" s="68"/>
      <c r="M45" s="68"/>
      <c r="N45" s="61"/>
      <c r="O45" s="61"/>
      <c r="P45" s="61"/>
      <c r="Q45" s="61"/>
      <c r="R45" s="61"/>
      <c r="S45" s="61">
        <v>0.1</v>
      </c>
      <c r="T45" s="77" t="str">
        <f t="array" ref="T45">IFERROR(INDEX('Severity, Risk, and Probability'!$A$4:$A$8,MATCH(K45,'Severity, Risk, and Probability'!$B$4:$B$8,0)),"")</f>
        <v/>
      </c>
      <c r="U45" s="77" t="str">
        <f t="array" ref="U45">IFERROR(INDEX('Severity, Risk, and Probability'!$A$4:$A$8,MATCH(L45,'Severity, Risk, and Probability'!$B$4:$B$8,0)),"")</f>
        <v/>
      </c>
      <c r="V45" s="79" t="s">
        <v>2662</v>
      </c>
      <c r="W45" s="77" t="str">
        <f t="array" ref="W45">IFERROR(MAX(INDEX('Severity, Risk, and Probability'!$A$13:$A$17,MATCH(M45,'Severity, Risk, and Probability'!$B$13:$B$17,0)),INDEX('Severity, Risk, and Probability'!$A$13:$A$17,MATCH(N45,'Severity, Risk, and Probability'!$C$13:$C$17,0)),INDEX('Severity, Risk, and Probability'!$A$13:$A$17,MATCH(O45,'Severity, Risk, and Probability'!$D$13:$D$17,0)),INDEX('Severity, Risk, and Probability'!$A$13:$A$17,MATCH(P45,'Severity, Risk, and Probability'!$E$13:$E$17,0)),INDEX('Severity, Risk, and Probability'!$A$13:$A$17,MATCH(Q45,'Severity, Risk, and Probability'!$F$13:$F$17,0))),"")</f>
        <v/>
      </c>
      <c r="X45" s="80" t="str">
        <f t="array" ref="X45">IFERROR(INDEX('Severity, Risk, and Probability'!$A$20:$A$24,MATCH(R45,'Severity, Risk, and Probability'!$B$20:$B$24,0)),"")</f>
        <v/>
      </c>
      <c r="Y45" s="81" t="e">
        <f t="shared" si="3"/>
        <v>#VALUE!</v>
      </c>
      <c r="Z45" s="82" t="e">
        <f t="shared" si="4"/>
        <v>#VALUE!</v>
      </c>
      <c r="AA45" s="86"/>
      <c r="AB45" s="88" t="str">
        <f t="array" aca="1" ref="AB45" ca="1">IFERROR(INDEX(SBS!$B$1:$B$530,MATCH(AA45,SBS!$A$1:$A$530,0)),"None")</f>
        <v>None</v>
      </c>
      <c r="AC45" s="61"/>
      <c r="AD45" s="88" t="str">
        <f t="array" aca="1" ref="AD45" ca="1">IFERROR(INDEX(SBS!$B$1:$B$530,MATCH(AC45,SBS!$A$1:$A$530,0)),"None")</f>
        <v>None</v>
      </c>
      <c r="AE45" s="61"/>
      <c r="AF45" s="88" t="str">
        <f t="array" aca="1" ref="AF45" ca="1">IFERROR(INDEX(SBS!$B$1:$B$530,MATCH(AE45,SBS!$A$1:$A$530,0)),"None")</f>
        <v>None</v>
      </c>
      <c r="AG45" s="90"/>
      <c r="AH45" s="92"/>
      <c r="AI45" s="66"/>
      <c r="AJ45" s="68"/>
      <c r="AK45" s="61"/>
      <c r="AL45" s="61"/>
      <c r="AM45" s="61"/>
      <c r="AN45" s="61"/>
      <c r="AO45" s="88" t="str">
        <f t="array" ref="AO45">IFERROR(MAX(INDEX('Severity, Risk, and Probability'!$A$13:$A$17,MATCH(AJ45,'Severity, Risk, and Probability'!$B$13:$B$17,0)),INDEX('Severity, Risk, and Probability'!$A$13:$A$17,MATCH(AK45,'Severity, Risk, and Probability'!$C$13:$C$17,0)),INDEX('Severity, Risk, and Probability'!$A$13:$A$17,MATCH(AM45,'Severity, Risk, and Probability'!$E$13:$E$17,0)),INDEX('Severity, Risk, and Probability'!$A$13:$A$17,MATCH(AN45,'Severity, Risk, and Probability'!$F$13:$F$17,0))),"")</f>
        <v/>
      </c>
      <c r="AP45" s="98" t="e">
        <f t="shared" si="5"/>
        <v>#VALUE!</v>
      </c>
      <c r="AQ45" s="109"/>
      <c r="AR45" s="102"/>
      <c r="AS45" s="242"/>
      <c r="AT45" s="198"/>
      <c r="AV45" s="106">
        <f t="shared" si="6"/>
        <v>0</v>
      </c>
      <c r="AW45" s="107">
        <f t="shared" si="7"/>
        <v>0</v>
      </c>
      <c r="AX45" s="108" t="e">
        <f t="shared" ca="1" si="8"/>
        <v>#NAME?</v>
      </c>
      <c r="AY45" s="108" t="e">
        <f t="shared" ca="1" si="9"/>
        <v>#NAME?</v>
      </c>
      <c r="AZ45" s="108" t="e">
        <f t="shared" ca="1" si="10"/>
        <v>#NAME?</v>
      </c>
      <c r="BA45" s="108" t="b">
        <f t="shared" si="11"/>
        <v>1</v>
      </c>
      <c r="BB45" s="108" t="b">
        <f t="array" ref="BB45">IF(($S45=0.1),TRUE,IF(NOT(ISBLANK(INDEX(Categories!E$4:E$32,MATCH($S45,Categories!$D$4:$D$32,0)))),K45=INDEX(Categories!E$4:E$32,MATCH($S45,Categories!$D$4:$D$32,0)),TRUE))</f>
        <v>1</v>
      </c>
      <c r="BC45" s="108" t="b">
        <f t="array" ref="BC45">IF(($S45=0.1),TRUE,IF(NOT(ISBLANK(INDEX(Categories!F$4:F$32,MATCH($S45,Categories!$D$4:$D$32,0)))),L45=INDEX(Categories!F$4:F$32,MATCH($S45,Categories!$D$4:$D$32,0)),TRUE))</f>
        <v>1</v>
      </c>
      <c r="BD45" s="108" t="b">
        <f t="array" ref="BD45">IF(($S45=0.1),TRUE,IF(NOT(ISBLANK(INDEX(Categories!G$4:G$32,MATCH($S45,Categories!$D$4:$D$32,0)))),M45=INDEX(Categories!G$4:G$32,MATCH($S45,Categories!$D$4:$D$32,0)),TRUE))</f>
        <v>1</v>
      </c>
      <c r="BE45" s="108" t="b">
        <f t="array" ref="BE45">IF(($S45=0.1),TRUE,IF(NOT(ISBLANK(INDEX(Categories!H$4:H$32,MATCH($S45,Categories!$D$4:$D$32,0)))),N45=INDEX(Categories!H$4:H$32,MATCH($S45,Categories!$D$4:$D$32,0)),TRUE))</f>
        <v>1</v>
      </c>
      <c r="BF45" s="108" t="b">
        <f t="array" ref="BF45">IF(($S45=0.1),TRUE,IF(NOT(ISBLANK(INDEX(Categories!I$4:I$32,MATCH($S45,Categories!$D$4:$D$32,0)))),O45=INDEX(Categories!I$4:I$32,MATCH($S45,Categories!$D$4:$D$32,0)),TRUE))</f>
        <v>1</v>
      </c>
      <c r="BG45" s="108" t="b">
        <f t="array" ref="BG45">IF(($S45=0.1),TRUE,IF(NOT(ISBLANK(INDEX(Categories!J$4:J$32,MATCH($S45,Categories!$D$4:$D$32,0)))),P45=INDEX(Categories!J$4:J$32,MATCH($S45,Categories!$D$4:$D$32,0)),TRUE))</f>
        <v>1</v>
      </c>
      <c r="BH45" s="108" t="b">
        <f t="array" ref="BH45">IF(($S45=0.1),TRUE,IF(NOT(ISBLANK(INDEX(Categories!K$4:K$32,MATCH($S45,Categories!$D$4:$D$32,0)))),Q45=INDEX(Categories!K$4:K$32,MATCH($S45,Categories!$D$4:$D$32,0)),TRUE))</f>
        <v>1</v>
      </c>
      <c r="BI45" s="108" t="b">
        <f t="array" ref="BI45">IF(($S45=0.1),TRUE,IF(NOT(ISBLANK(INDEX(Categories!L$4:L$32,MATCH($S45,Categories!$D$4:$D$32,0)))),R45=INDEX(Categories!L$4:L$32,MATCH($S45,Categories!$D$4:$D$32,0)),TRUE))</f>
        <v>1</v>
      </c>
      <c r="BJ45" s="108"/>
      <c r="BK45" s="108"/>
      <c r="BL45" s="108"/>
    </row>
    <row r="46" spans="1:64" ht="15.75" customHeight="1">
      <c r="A46" s="62">
        <f t="shared" si="1"/>
        <v>5</v>
      </c>
      <c r="B46" s="1">
        <f t="shared" si="2"/>
        <v>41</v>
      </c>
      <c r="C46" s="61"/>
      <c r="D46" s="64" t="str">
        <f t="array" aca="1" ref="D46" ca="1">IFERROR(INDEX(SBS!$B$1:$B$530,MATCH(C46,SBS!$A$1:$A$530,0)),"-")</f>
        <v>-</v>
      </c>
      <c r="E46" s="64"/>
      <c r="F46" s="64" t="str">
        <f t="array" aca="1" ref="F46" ca="1">IFERROR(INDEX(SBS!$C$1:$C$530,MATCH(C46,SBS!$A$1:$A$530,0)),"-")</f>
        <v>-</v>
      </c>
      <c r="G46" s="66"/>
      <c r="H46" s="68"/>
      <c r="I46" s="68"/>
      <c r="J46" s="70"/>
      <c r="K46" s="72"/>
      <c r="L46" s="68"/>
      <c r="M46" s="68"/>
      <c r="N46" s="61"/>
      <c r="O46" s="61"/>
      <c r="P46" s="61"/>
      <c r="Q46" s="61"/>
      <c r="R46" s="61"/>
      <c r="S46" s="61">
        <v>0.1</v>
      </c>
      <c r="T46" s="77" t="str">
        <f t="array" ref="T46">IFERROR(INDEX('Severity, Risk, and Probability'!$A$4:$A$8,MATCH(K46,'Severity, Risk, and Probability'!$B$4:$B$8,0)),"")</f>
        <v/>
      </c>
      <c r="U46" s="77" t="str">
        <f t="array" ref="U46">IFERROR(INDEX('Severity, Risk, and Probability'!$A$4:$A$8,MATCH(L46,'Severity, Risk, and Probability'!$B$4:$B$8,0)),"")</f>
        <v/>
      </c>
      <c r="V46" s="79" t="s">
        <v>2662</v>
      </c>
      <c r="W46" s="77" t="str">
        <f t="array" ref="W46">IFERROR(MAX(INDEX('Severity, Risk, and Probability'!$A$13:$A$17,MATCH(M46,'Severity, Risk, and Probability'!$B$13:$B$17,0)),INDEX('Severity, Risk, and Probability'!$A$13:$A$17,MATCH(N46,'Severity, Risk, and Probability'!$C$13:$C$17,0)),INDEX('Severity, Risk, and Probability'!$A$13:$A$17,MATCH(O46,'Severity, Risk, and Probability'!$D$13:$D$17,0)),INDEX('Severity, Risk, and Probability'!$A$13:$A$17,MATCH(P46,'Severity, Risk, and Probability'!$E$13:$E$17,0)),INDEX('Severity, Risk, and Probability'!$A$13:$A$17,MATCH(Q46,'Severity, Risk, and Probability'!$F$13:$F$17,0))),"")</f>
        <v/>
      </c>
      <c r="X46" s="80" t="str">
        <f t="array" ref="X46">IFERROR(INDEX('Severity, Risk, and Probability'!$A$20:$A$24,MATCH(R46,'Severity, Risk, and Probability'!$B$20:$B$24,0)),"")</f>
        <v/>
      </c>
      <c r="Y46" s="81" t="e">
        <f t="shared" si="3"/>
        <v>#VALUE!</v>
      </c>
      <c r="Z46" s="82" t="e">
        <f t="shared" si="4"/>
        <v>#VALUE!</v>
      </c>
      <c r="AA46" s="86"/>
      <c r="AB46" s="88" t="str">
        <f t="array" aca="1" ref="AB46" ca="1">IFERROR(INDEX(SBS!$B$1:$B$530,MATCH(AA46,SBS!$A$1:$A$530,0)),"None")</f>
        <v>None</v>
      </c>
      <c r="AC46" s="61"/>
      <c r="AD46" s="88" t="str">
        <f t="array" aca="1" ref="AD46" ca="1">IFERROR(INDEX(SBS!$B$1:$B$530,MATCH(AC46,SBS!$A$1:$A$530,0)),"None")</f>
        <v>None</v>
      </c>
      <c r="AE46" s="61"/>
      <c r="AF46" s="88" t="str">
        <f t="array" aca="1" ref="AF46" ca="1">IFERROR(INDEX(SBS!$B$1:$B$530,MATCH(AE46,SBS!$A$1:$A$530,0)),"None")</f>
        <v>None</v>
      </c>
      <c r="AG46" s="90"/>
      <c r="AH46" s="92"/>
      <c r="AI46" s="66"/>
      <c r="AJ46" s="68"/>
      <c r="AK46" s="61"/>
      <c r="AL46" s="61"/>
      <c r="AM46" s="61"/>
      <c r="AN46" s="61"/>
      <c r="AO46" s="88" t="str">
        <f t="array" ref="AO46">IFERROR(MAX(INDEX('Severity, Risk, and Probability'!$A$13:$A$17,MATCH(AJ46,'Severity, Risk, and Probability'!$B$13:$B$17,0)),INDEX('Severity, Risk, and Probability'!$A$13:$A$17,MATCH(AK46,'Severity, Risk, and Probability'!$C$13:$C$17,0)),INDEX('Severity, Risk, and Probability'!$A$13:$A$17,MATCH(AM46,'Severity, Risk, and Probability'!$E$13:$E$17,0)),INDEX('Severity, Risk, and Probability'!$A$13:$A$17,MATCH(AN46,'Severity, Risk, and Probability'!$F$13:$F$17,0))),"")</f>
        <v/>
      </c>
      <c r="AP46" s="98" t="e">
        <f t="shared" si="5"/>
        <v>#VALUE!</v>
      </c>
      <c r="AQ46" s="109"/>
      <c r="AR46" s="102"/>
      <c r="AS46" s="242"/>
      <c r="AT46" s="198"/>
      <c r="AV46" s="106">
        <f t="shared" si="6"/>
        <v>0</v>
      </c>
      <c r="AW46" s="107">
        <f t="shared" si="7"/>
        <v>0</v>
      </c>
      <c r="AX46" s="108" t="e">
        <f t="shared" ca="1" si="8"/>
        <v>#NAME?</v>
      </c>
      <c r="AY46" s="108" t="e">
        <f t="shared" ca="1" si="9"/>
        <v>#NAME?</v>
      </c>
      <c r="AZ46" s="108" t="e">
        <f t="shared" ca="1" si="10"/>
        <v>#NAME?</v>
      </c>
      <c r="BA46" s="108" t="b">
        <f t="shared" si="11"/>
        <v>1</v>
      </c>
      <c r="BB46" s="108" t="b">
        <f t="array" ref="BB46">IF(($S46=0.1),TRUE,IF(NOT(ISBLANK(INDEX(Categories!E$4:E$32,MATCH($S46,Categories!$D$4:$D$32,0)))),K46=INDEX(Categories!E$4:E$32,MATCH($S46,Categories!$D$4:$D$32,0)),TRUE))</f>
        <v>1</v>
      </c>
      <c r="BC46" s="108" t="b">
        <f t="array" ref="BC46">IF(($S46=0.1),TRUE,IF(NOT(ISBLANK(INDEX(Categories!F$4:F$32,MATCH($S46,Categories!$D$4:$D$32,0)))),L46=INDEX(Categories!F$4:F$32,MATCH($S46,Categories!$D$4:$D$32,0)),TRUE))</f>
        <v>1</v>
      </c>
      <c r="BD46" s="108" t="b">
        <f t="array" ref="BD46">IF(($S46=0.1),TRUE,IF(NOT(ISBLANK(INDEX(Categories!G$4:G$32,MATCH($S46,Categories!$D$4:$D$32,0)))),M46=INDEX(Categories!G$4:G$32,MATCH($S46,Categories!$D$4:$D$32,0)),TRUE))</f>
        <v>1</v>
      </c>
      <c r="BE46" s="108" t="b">
        <f t="array" ref="BE46">IF(($S46=0.1),TRUE,IF(NOT(ISBLANK(INDEX(Categories!H$4:H$32,MATCH($S46,Categories!$D$4:$D$32,0)))),N46=INDEX(Categories!H$4:H$32,MATCH($S46,Categories!$D$4:$D$32,0)),TRUE))</f>
        <v>1</v>
      </c>
      <c r="BF46" s="108" t="b">
        <f t="array" ref="BF46">IF(($S46=0.1),TRUE,IF(NOT(ISBLANK(INDEX(Categories!I$4:I$32,MATCH($S46,Categories!$D$4:$D$32,0)))),O46=INDEX(Categories!I$4:I$32,MATCH($S46,Categories!$D$4:$D$32,0)),TRUE))</f>
        <v>1</v>
      </c>
      <c r="BG46" s="108" t="b">
        <f t="array" ref="BG46">IF(($S46=0.1),TRUE,IF(NOT(ISBLANK(INDEX(Categories!J$4:J$32,MATCH($S46,Categories!$D$4:$D$32,0)))),P46=INDEX(Categories!J$4:J$32,MATCH($S46,Categories!$D$4:$D$32,0)),TRUE))</f>
        <v>1</v>
      </c>
      <c r="BH46" s="108" t="b">
        <f t="array" ref="BH46">IF(($S46=0.1),TRUE,IF(NOT(ISBLANK(INDEX(Categories!K$4:K$32,MATCH($S46,Categories!$D$4:$D$32,0)))),Q46=INDEX(Categories!K$4:K$32,MATCH($S46,Categories!$D$4:$D$32,0)),TRUE))</f>
        <v>1</v>
      </c>
      <c r="BI46" s="108" t="b">
        <f t="array" ref="BI46">IF(($S46=0.1),TRUE,IF(NOT(ISBLANK(INDEX(Categories!L$4:L$32,MATCH($S46,Categories!$D$4:$D$32,0)))),R46=INDEX(Categories!L$4:L$32,MATCH($S46,Categories!$D$4:$D$32,0)),TRUE))</f>
        <v>1</v>
      </c>
      <c r="BJ46" s="108"/>
      <c r="BK46" s="108"/>
      <c r="BL46" s="108"/>
    </row>
    <row r="47" spans="1:64" ht="15.75" customHeight="1">
      <c r="A47" s="62">
        <f t="shared" si="1"/>
        <v>5</v>
      </c>
      <c r="B47" s="1">
        <f t="shared" si="2"/>
        <v>42</v>
      </c>
      <c r="C47" s="61"/>
      <c r="D47" s="64" t="str">
        <f t="array" aca="1" ref="D47" ca="1">IFERROR(INDEX(SBS!$B$1:$B$530,MATCH(C47,SBS!$A$1:$A$530,0)),"-")</f>
        <v>-</v>
      </c>
      <c r="E47" s="64"/>
      <c r="F47" s="64" t="str">
        <f t="array" aca="1" ref="F47" ca="1">IFERROR(INDEX(SBS!$C$1:$C$530,MATCH(C47,SBS!$A$1:$A$530,0)),"-")</f>
        <v>-</v>
      </c>
      <c r="G47" s="66"/>
      <c r="H47" s="68"/>
      <c r="I47" s="68"/>
      <c r="J47" s="70"/>
      <c r="K47" s="72"/>
      <c r="L47" s="68"/>
      <c r="M47" s="68"/>
      <c r="N47" s="61"/>
      <c r="O47" s="61"/>
      <c r="P47" s="61"/>
      <c r="Q47" s="61"/>
      <c r="R47" s="61"/>
      <c r="S47" s="61">
        <v>0.1</v>
      </c>
      <c r="T47" s="77" t="str">
        <f t="array" ref="T47">IFERROR(INDEX('Severity, Risk, and Probability'!$A$4:$A$8,MATCH(K47,'Severity, Risk, and Probability'!$B$4:$B$8,0)),"")</f>
        <v/>
      </c>
      <c r="U47" s="77" t="str">
        <f t="array" ref="U47">IFERROR(INDEX('Severity, Risk, and Probability'!$A$4:$A$8,MATCH(L47,'Severity, Risk, and Probability'!$B$4:$B$8,0)),"")</f>
        <v/>
      </c>
      <c r="V47" s="79" t="s">
        <v>2662</v>
      </c>
      <c r="W47" s="77" t="str">
        <f t="array" ref="W47">IFERROR(MAX(INDEX('Severity, Risk, and Probability'!$A$13:$A$17,MATCH(M47,'Severity, Risk, and Probability'!$B$13:$B$17,0)),INDEX('Severity, Risk, and Probability'!$A$13:$A$17,MATCH(N47,'Severity, Risk, and Probability'!$C$13:$C$17,0)),INDEX('Severity, Risk, and Probability'!$A$13:$A$17,MATCH(O47,'Severity, Risk, and Probability'!$D$13:$D$17,0)),INDEX('Severity, Risk, and Probability'!$A$13:$A$17,MATCH(P47,'Severity, Risk, and Probability'!$E$13:$E$17,0)),INDEX('Severity, Risk, and Probability'!$A$13:$A$17,MATCH(Q47,'Severity, Risk, and Probability'!$F$13:$F$17,0))),"")</f>
        <v/>
      </c>
      <c r="X47" s="80" t="str">
        <f t="array" ref="X47">IFERROR(INDEX('Severity, Risk, and Probability'!$A$20:$A$24,MATCH(R47,'Severity, Risk, and Probability'!$B$20:$B$24,0)),"")</f>
        <v/>
      </c>
      <c r="Y47" s="81" t="e">
        <f t="shared" si="3"/>
        <v>#VALUE!</v>
      </c>
      <c r="Z47" s="82" t="e">
        <f t="shared" si="4"/>
        <v>#VALUE!</v>
      </c>
      <c r="AA47" s="86"/>
      <c r="AB47" s="88" t="str">
        <f t="array" aca="1" ref="AB47" ca="1">IFERROR(INDEX(SBS!$B$1:$B$530,MATCH(AA47,SBS!$A$1:$A$530,0)),"None")</f>
        <v>None</v>
      </c>
      <c r="AC47" s="61"/>
      <c r="AD47" s="88" t="str">
        <f t="array" aca="1" ref="AD47" ca="1">IFERROR(INDEX(SBS!$B$1:$B$530,MATCH(AC47,SBS!$A$1:$A$530,0)),"None")</f>
        <v>None</v>
      </c>
      <c r="AE47" s="61"/>
      <c r="AF47" s="88" t="str">
        <f t="array" aca="1" ref="AF47" ca="1">IFERROR(INDEX(SBS!$B$1:$B$530,MATCH(AE47,SBS!$A$1:$A$530,0)),"None")</f>
        <v>None</v>
      </c>
      <c r="AG47" s="90"/>
      <c r="AH47" s="92"/>
      <c r="AI47" s="66"/>
      <c r="AJ47" s="68"/>
      <c r="AK47" s="61"/>
      <c r="AL47" s="61"/>
      <c r="AM47" s="61"/>
      <c r="AN47" s="61"/>
      <c r="AO47" s="88" t="str">
        <f t="array" ref="AO47">IFERROR(MAX(INDEX('Severity, Risk, and Probability'!$A$13:$A$17,MATCH(AJ47,'Severity, Risk, and Probability'!$B$13:$B$17,0)),INDEX('Severity, Risk, and Probability'!$A$13:$A$17,MATCH(AK47,'Severity, Risk, and Probability'!$C$13:$C$17,0)),INDEX('Severity, Risk, and Probability'!$A$13:$A$17,MATCH(AM47,'Severity, Risk, and Probability'!$E$13:$E$17,0)),INDEX('Severity, Risk, and Probability'!$A$13:$A$17,MATCH(AN47,'Severity, Risk, and Probability'!$F$13:$F$17,0))),"")</f>
        <v/>
      </c>
      <c r="AP47" s="98" t="e">
        <f t="shared" si="5"/>
        <v>#VALUE!</v>
      </c>
      <c r="AQ47" s="109"/>
      <c r="AR47" s="102"/>
      <c r="AS47" s="242"/>
      <c r="AT47" s="198"/>
      <c r="AV47" s="106">
        <f t="shared" si="6"/>
        <v>0</v>
      </c>
      <c r="AW47" s="107">
        <f t="shared" si="7"/>
        <v>0</v>
      </c>
      <c r="AX47" s="108" t="e">
        <f t="shared" ca="1" si="8"/>
        <v>#NAME?</v>
      </c>
      <c r="AY47" s="108" t="e">
        <f t="shared" ca="1" si="9"/>
        <v>#NAME?</v>
      </c>
      <c r="AZ47" s="108" t="e">
        <f t="shared" ca="1" si="10"/>
        <v>#NAME?</v>
      </c>
      <c r="BA47" s="108" t="b">
        <f t="shared" si="11"/>
        <v>1</v>
      </c>
      <c r="BB47" s="108" t="b">
        <f t="array" ref="BB47">IF(($S47=0.1),TRUE,IF(NOT(ISBLANK(INDEX(Categories!E$4:E$32,MATCH($S47,Categories!$D$4:$D$32,0)))),K47=INDEX(Categories!E$4:E$32,MATCH($S47,Categories!$D$4:$D$32,0)),TRUE))</f>
        <v>1</v>
      </c>
      <c r="BC47" s="108" t="b">
        <f t="array" ref="BC47">IF(($S47=0.1),TRUE,IF(NOT(ISBLANK(INDEX(Categories!F$4:F$32,MATCH($S47,Categories!$D$4:$D$32,0)))),L47=INDEX(Categories!F$4:F$32,MATCH($S47,Categories!$D$4:$D$32,0)),TRUE))</f>
        <v>1</v>
      </c>
      <c r="BD47" s="108" t="b">
        <f t="array" ref="BD47">IF(($S47=0.1),TRUE,IF(NOT(ISBLANK(INDEX(Categories!G$4:G$32,MATCH($S47,Categories!$D$4:$D$32,0)))),M47=INDEX(Categories!G$4:G$32,MATCH($S47,Categories!$D$4:$D$32,0)),TRUE))</f>
        <v>1</v>
      </c>
      <c r="BE47" s="108" t="b">
        <f t="array" ref="BE47">IF(($S47=0.1),TRUE,IF(NOT(ISBLANK(INDEX(Categories!H$4:H$32,MATCH($S47,Categories!$D$4:$D$32,0)))),N47=INDEX(Categories!H$4:H$32,MATCH($S47,Categories!$D$4:$D$32,0)),TRUE))</f>
        <v>1</v>
      </c>
      <c r="BF47" s="108" t="b">
        <f t="array" ref="BF47">IF(($S47=0.1),TRUE,IF(NOT(ISBLANK(INDEX(Categories!I$4:I$32,MATCH($S47,Categories!$D$4:$D$32,0)))),O47=INDEX(Categories!I$4:I$32,MATCH($S47,Categories!$D$4:$D$32,0)),TRUE))</f>
        <v>1</v>
      </c>
      <c r="BG47" s="108" t="b">
        <f t="array" ref="BG47">IF(($S47=0.1),TRUE,IF(NOT(ISBLANK(INDEX(Categories!J$4:J$32,MATCH($S47,Categories!$D$4:$D$32,0)))),P47=INDEX(Categories!J$4:J$32,MATCH($S47,Categories!$D$4:$D$32,0)),TRUE))</f>
        <v>1</v>
      </c>
      <c r="BH47" s="108" t="b">
        <f t="array" ref="BH47">IF(($S47=0.1),TRUE,IF(NOT(ISBLANK(INDEX(Categories!K$4:K$32,MATCH($S47,Categories!$D$4:$D$32,0)))),Q47=INDEX(Categories!K$4:K$32,MATCH($S47,Categories!$D$4:$D$32,0)),TRUE))</f>
        <v>1</v>
      </c>
      <c r="BI47" s="108" t="b">
        <f t="array" ref="BI47">IF(($S47=0.1),TRUE,IF(NOT(ISBLANK(INDEX(Categories!L$4:L$32,MATCH($S47,Categories!$D$4:$D$32,0)))),R47=INDEX(Categories!L$4:L$32,MATCH($S47,Categories!$D$4:$D$32,0)),TRUE))</f>
        <v>1</v>
      </c>
      <c r="BJ47" s="108"/>
      <c r="BK47" s="108"/>
      <c r="BL47" s="108"/>
    </row>
    <row r="48" spans="1:64" ht="16">
      <c r="A48" s="125">
        <f t="shared" si="1"/>
        <v>5</v>
      </c>
      <c r="B48" s="640">
        <f t="shared" si="2"/>
        <v>43</v>
      </c>
      <c r="C48" s="201"/>
      <c r="D48" s="141" t="str">
        <f t="array" aca="1" ref="D48" ca="1">IFERROR(INDEX(SBS!$B$1:$B$530,MATCH(C48,SBS!$A$1:$A$530,0)),"-")</f>
        <v>-</v>
      </c>
      <c r="E48" s="141"/>
      <c r="F48" s="246" t="str">
        <f t="array" aca="1" ref="F48" ca="1">IFERROR(INDEX(SBS!$C$1:$C$530,MATCH(C48,SBS!$A$1:$A$530,0)),"-")</f>
        <v>-</v>
      </c>
      <c r="G48" s="201"/>
      <c r="H48" s="201"/>
      <c r="I48" s="201"/>
      <c r="J48" s="251"/>
      <c r="K48" s="201"/>
      <c r="L48" s="201"/>
      <c r="M48" s="201"/>
      <c r="N48" s="201"/>
      <c r="O48" s="201"/>
      <c r="P48" s="201"/>
      <c r="Q48" s="201"/>
      <c r="R48" s="201"/>
      <c r="S48" s="248">
        <v>0.1</v>
      </c>
      <c r="T48" s="144" t="str">
        <f t="array" ref="T48">IFERROR(INDEX('Severity, Risk, and Probability'!$A$4:$A$8,MATCH(K48,'Severity, Risk, and Probability'!$B$4:$B$8,0)),"")</f>
        <v/>
      </c>
      <c r="U48" s="144" t="str">
        <f t="array" ref="U48">IFERROR(INDEX('Severity, Risk, and Probability'!$A$4:$A$8,MATCH(L48,'Severity, Risk, and Probability'!$B$4:$B$8,0)),"")</f>
        <v/>
      </c>
      <c r="V48" s="641" t="s">
        <v>2662</v>
      </c>
      <c r="W48" s="144" t="str">
        <f t="array" ref="W48">IFERROR(MAX(INDEX('Severity, Risk, and Probability'!$A$13:$A$17,MATCH(M48,'Severity, Risk, and Probability'!$B$13:$B$17,0)),INDEX('Severity, Risk, and Probability'!$A$13:$A$17,MATCH(N48,'Severity, Risk, and Probability'!$C$13:$C$17,0)),INDEX('Severity, Risk, and Probability'!$A$13:$A$17,MATCH(O48,'Severity, Risk, and Probability'!$D$13:$D$17,0)),INDEX('Severity, Risk, and Probability'!$A$13:$A$17,MATCH(P48,'Severity, Risk, and Probability'!$E$13:$E$17,0)),INDEX('Severity, Risk, and Probability'!$A$13:$A$17,MATCH(Q48,'Severity, Risk, and Probability'!$F$13:$F$17,0))),"")</f>
        <v/>
      </c>
      <c r="X48" s="144" t="str">
        <f t="array" ref="X48">IFERROR(INDEX('Severity, Risk, and Probability'!$A$20:$A$24,MATCH(R48,'Severity, Risk, and Probability'!$B$20:$B$24,0)),"")</f>
        <v/>
      </c>
      <c r="Y48" s="145" t="e">
        <f t="shared" si="3"/>
        <v>#VALUE!</v>
      </c>
      <c r="Z48" s="146" t="e">
        <f t="shared" si="4"/>
        <v>#VALUE!</v>
      </c>
      <c r="AA48" s="201"/>
      <c r="AB48" s="141" t="str">
        <f t="array" aca="1" ref="AB48" ca="1">IFERROR(INDEX(SBS!$B$1:$B$530,MATCH(AA48,SBS!$A$1:$A$530,0)),"None")</f>
        <v>None</v>
      </c>
      <c r="AC48" s="201"/>
      <c r="AD48" s="141" t="str">
        <f t="array" aca="1" ref="AD48" ca="1">IFERROR(INDEX(SBS!$B$1:$B$530,MATCH(AC48,SBS!$A$1:$A$530,0)),"None")</f>
        <v>None</v>
      </c>
      <c r="AE48" s="201"/>
      <c r="AF48" s="141" t="str">
        <f t="array" aca="1" ref="AF48" ca="1">IFERROR(INDEX(SBS!$B$1:$B$530,MATCH(AE48,SBS!$A$1:$A$530,0)),"None")</f>
        <v>None</v>
      </c>
      <c r="AG48" s="143"/>
      <c r="AH48" s="215"/>
      <c r="AI48" s="201"/>
      <c r="AJ48" s="201"/>
      <c r="AK48" s="201"/>
      <c r="AL48" s="201"/>
      <c r="AM48" s="201"/>
      <c r="AN48" s="201"/>
      <c r="AO48" s="141" t="str">
        <f t="array" ref="AO48">IFERROR(MAX(INDEX('Severity, Risk, and Probability'!$A$13:$A$17,MATCH(AJ48,'Severity, Risk, and Probability'!$B$13:$B$17,0)),INDEX('Severity, Risk, and Probability'!$A$13:$A$17,MATCH(AK48,'Severity, Risk, and Probability'!$C$13:$C$17,0)),INDEX('Severity, Risk, and Probability'!$A$13:$A$17,MATCH(AM48,'Severity, Risk, and Probability'!$E$13:$E$17,0)),INDEX('Severity, Risk, and Probability'!$A$13:$A$17,MATCH(AN48,'Severity, Risk, and Probability'!$F$13:$F$17,0))),"")</f>
        <v/>
      </c>
      <c r="AP48" s="250" t="e">
        <f t="shared" si="5"/>
        <v>#VALUE!</v>
      </c>
      <c r="AQ48" s="642"/>
      <c r="AR48" s="642"/>
      <c r="AS48" s="149"/>
      <c r="AT48" s="581"/>
      <c r="AU48" s="151"/>
      <c r="AV48" s="144">
        <f t="shared" si="6"/>
        <v>0</v>
      </c>
      <c r="AW48" s="643">
        <f t="shared" si="7"/>
        <v>0</v>
      </c>
      <c r="AX48" s="154" t="e">
        <f t="shared" ca="1" si="8"/>
        <v>#NAME?</v>
      </c>
      <c r="AY48" s="154" t="e">
        <f t="shared" ca="1" si="9"/>
        <v>#NAME?</v>
      </c>
      <c r="AZ48" s="154" t="e">
        <f t="shared" ca="1" si="10"/>
        <v>#NAME?</v>
      </c>
      <c r="BA48" s="252" t="b">
        <f t="shared" si="11"/>
        <v>1</v>
      </c>
      <c r="BB48" s="154" t="b">
        <f t="array" ref="BB48">IF(($S48=0.1),TRUE,IF(NOT(ISBLANK(INDEX(Categories!E$4:E$32,MATCH($S48,Categories!$D$4:$D$32,0)))),K48=INDEX(Categories!E$4:E$32,MATCH($S48,Categories!$D$4:$D$32,0)),TRUE))</f>
        <v>1</v>
      </c>
      <c r="BC48" s="154" t="b">
        <f t="array" ref="BC48">IF(($S48=0.1),TRUE,IF(NOT(ISBLANK(INDEX(Categories!F$4:F$32,MATCH($S48,Categories!$D$4:$D$32,0)))),L48=INDEX(Categories!F$4:F$32,MATCH($S48,Categories!$D$4:$D$32,0)),TRUE))</f>
        <v>1</v>
      </c>
      <c r="BD48" s="154" t="b">
        <f t="array" ref="BD48">IF(($S48=0.1),TRUE,IF(NOT(ISBLANK(INDEX(Categories!G$4:G$32,MATCH($S48,Categories!$D$4:$D$32,0)))),M48=INDEX(Categories!G$4:G$32,MATCH($S48,Categories!$D$4:$D$32,0)),TRUE))</f>
        <v>1</v>
      </c>
      <c r="BE48" s="154" t="b">
        <f t="array" ref="BE48">IF(($S48=0.1),TRUE,IF(NOT(ISBLANK(INDEX(Categories!H$4:H$32,MATCH($S48,Categories!$D$4:$D$32,0)))),N48=INDEX(Categories!H$4:H$32,MATCH($S48,Categories!$D$4:$D$32,0)),TRUE))</f>
        <v>1</v>
      </c>
      <c r="BF48" s="154" t="b">
        <f t="array" ref="BF48">IF(($S48=0.1),TRUE,IF(NOT(ISBLANK(INDEX(Categories!I$4:I$32,MATCH($S48,Categories!$D$4:$D$32,0)))),O48=INDEX(Categories!I$4:I$32,MATCH($S48,Categories!$D$4:$D$32,0)),TRUE))</f>
        <v>1</v>
      </c>
      <c r="BG48" s="154" t="b">
        <f t="array" ref="BG48">IF(($S48=0.1),TRUE,IF(NOT(ISBLANK(INDEX(Categories!J$4:J$32,MATCH($S48,Categories!$D$4:$D$32,0)))),P48=INDEX(Categories!J$4:J$32,MATCH($S48,Categories!$D$4:$D$32,0)),TRUE))</f>
        <v>1</v>
      </c>
      <c r="BH48" s="154" t="b">
        <f t="array" ref="BH48">IF(($S48=0.1),TRUE,IF(NOT(ISBLANK(INDEX(Categories!K$4:K$32,MATCH($S48,Categories!$D$4:$D$32,0)))),Q48=INDEX(Categories!K$4:K$32,MATCH($S48,Categories!$D$4:$D$32,0)),TRUE))</f>
        <v>1</v>
      </c>
      <c r="BI48" s="154" t="b">
        <f t="array" ref="BI48">IF(($S48=0.1),TRUE,IF(NOT(ISBLANK(INDEX(Categories!L$4:L$32,MATCH($S48,Categories!$D$4:$D$32,0)))),R48=INDEX(Categories!L$4:L$32,MATCH($S48,Categories!$D$4:$D$32,0)),TRUE))</f>
        <v>1</v>
      </c>
      <c r="BJ48" s="154"/>
      <c r="BK48" s="154"/>
      <c r="BL48" s="154"/>
    </row>
    <row r="49" spans="1:64" ht="16">
      <c r="A49" s="125">
        <f t="shared" si="1"/>
        <v>5</v>
      </c>
      <c r="B49" s="640">
        <f t="shared" si="2"/>
        <v>44</v>
      </c>
      <c r="C49" s="201"/>
      <c r="D49" s="141" t="str">
        <f t="array" aca="1" ref="D49" ca="1">IFERROR(INDEX(SBS!$B$1:$B$530,MATCH(C49,SBS!$A$1:$A$530,0)),"-")</f>
        <v>-</v>
      </c>
      <c r="E49" s="141"/>
      <c r="F49" s="246" t="str">
        <f t="array" aca="1" ref="F49" ca="1">IFERROR(INDEX(SBS!$C$1:$C$530,MATCH(C49,SBS!$A$1:$A$530,0)),"-")</f>
        <v>-</v>
      </c>
      <c r="G49" s="201"/>
      <c r="H49" s="201"/>
      <c r="I49" s="201"/>
      <c r="J49" s="251"/>
      <c r="K49" s="201"/>
      <c r="L49" s="201"/>
      <c r="M49" s="201"/>
      <c r="N49" s="201"/>
      <c r="O49" s="201"/>
      <c r="P49" s="201"/>
      <c r="Q49" s="201"/>
      <c r="R49" s="201"/>
      <c r="S49" s="248">
        <v>0.1</v>
      </c>
      <c r="T49" s="144" t="str">
        <f t="array" ref="T49">IFERROR(INDEX('Severity, Risk, and Probability'!$A$4:$A$8,MATCH(K49,'Severity, Risk, and Probability'!$B$4:$B$8,0)),"")</f>
        <v/>
      </c>
      <c r="U49" s="144" t="str">
        <f t="array" ref="U49">IFERROR(INDEX('Severity, Risk, and Probability'!$A$4:$A$8,MATCH(L49,'Severity, Risk, and Probability'!$B$4:$B$8,0)),"")</f>
        <v/>
      </c>
      <c r="V49" s="641" t="s">
        <v>2662</v>
      </c>
      <c r="W49" s="144" t="str">
        <f t="array" ref="W49">IFERROR(MAX(INDEX('Severity, Risk, and Probability'!$A$13:$A$17,MATCH(M49,'Severity, Risk, and Probability'!$B$13:$B$17,0)),INDEX('Severity, Risk, and Probability'!$A$13:$A$17,MATCH(N49,'Severity, Risk, and Probability'!$C$13:$C$17,0)),INDEX('Severity, Risk, and Probability'!$A$13:$A$17,MATCH(O49,'Severity, Risk, and Probability'!$D$13:$D$17,0)),INDEX('Severity, Risk, and Probability'!$A$13:$A$17,MATCH(P49,'Severity, Risk, and Probability'!$E$13:$E$17,0)),INDEX('Severity, Risk, and Probability'!$A$13:$A$17,MATCH(Q49,'Severity, Risk, and Probability'!$F$13:$F$17,0))),"")</f>
        <v/>
      </c>
      <c r="X49" s="144" t="str">
        <f t="array" ref="X49">IFERROR(INDEX('Severity, Risk, and Probability'!$A$20:$A$24,MATCH(R49,'Severity, Risk, and Probability'!$B$20:$B$24,0)),"")</f>
        <v/>
      </c>
      <c r="Y49" s="145" t="e">
        <f t="shared" si="3"/>
        <v>#VALUE!</v>
      </c>
      <c r="Z49" s="146" t="e">
        <f t="shared" si="4"/>
        <v>#VALUE!</v>
      </c>
      <c r="AA49" s="201"/>
      <c r="AB49" s="141" t="str">
        <f t="array" aca="1" ref="AB49" ca="1">IFERROR(INDEX(SBS!$B$1:$B$530,MATCH(AA49,SBS!$A$1:$A$530,0)),"None")</f>
        <v>None</v>
      </c>
      <c r="AC49" s="201"/>
      <c r="AD49" s="141" t="str">
        <f t="array" aca="1" ref="AD49" ca="1">IFERROR(INDEX(SBS!$B$1:$B$530,MATCH(AC49,SBS!$A$1:$A$530,0)),"None")</f>
        <v>None</v>
      </c>
      <c r="AE49" s="201"/>
      <c r="AF49" s="141" t="str">
        <f t="array" aca="1" ref="AF49" ca="1">IFERROR(INDEX(SBS!$B$1:$B$530,MATCH(AE49,SBS!$A$1:$A$530,0)),"None")</f>
        <v>None</v>
      </c>
      <c r="AG49" s="143"/>
      <c r="AH49" s="215"/>
      <c r="AI49" s="201"/>
      <c r="AJ49" s="201"/>
      <c r="AK49" s="201"/>
      <c r="AL49" s="201"/>
      <c r="AM49" s="201"/>
      <c r="AN49" s="201"/>
      <c r="AO49" s="141" t="str">
        <f t="array" ref="AO49">IFERROR(MAX(INDEX('Severity, Risk, and Probability'!$A$13:$A$17,MATCH(AJ49,'Severity, Risk, and Probability'!$B$13:$B$17,0)),INDEX('Severity, Risk, and Probability'!$A$13:$A$17,MATCH(AK49,'Severity, Risk, and Probability'!$C$13:$C$17,0)),INDEX('Severity, Risk, and Probability'!$A$13:$A$17,MATCH(AM49,'Severity, Risk, and Probability'!$E$13:$E$17,0)),INDEX('Severity, Risk, and Probability'!$A$13:$A$17,MATCH(AN49,'Severity, Risk, and Probability'!$F$13:$F$17,0))),"")</f>
        <v/>
      </c>
      <c r="AP49" s="250" t="e">
        <f t="shared" si="5"/>
        <v>#VALUE!</v>
      </c>
      <c r="AQ49" s="642"/>
      <c r="AR49" s="642"/>
      <c r="AS49" s="149"/>
      <c r="AT49" s="581"/>
      <c r="AU49" s="151"/>
      <c r="AV49" s="144">
        <f t="shared" si="6"/>
        <v>0</v>
      </c>
      <c r="AW49" s="643">
        <f t="shared" si="7"/>
        <v>0</v>
      </c>
      <c r="AX49" s="154" t="e">
        <f t="shared" ca="1" si="8"/>
        <v>#NAME?</v>
      </c>
      <c r="AY49" s="154" t="e">
        <f t="shared" ca="1" si="9"/>
        <v>#NAME?</v>
      </c>
      <c r="AZ49" s="154" t="e">
        <f t="shared" ca="1" si="10"/>
        <v>#NAME?</v>
      </c>
      <c r="BA49" s="252" t="b">
        <f t="shared" si="11"/>
        <v>1</v>
      </c>
      <c r="BB49" s="154" t="b">
        <f t="array" ref="BB49">IF(($S49=0.1),TRUE,IF(NOT(ISBLANK(INDEX(Categories!E$4:E$32,MATCH($S49,Categories!$D$4:$D$32,0)))),K49=INDEX(Categories!E$4:E$32,MATCH($S49,Categories!$D$4:$D$32,0)),TRUE))</f>
        <v>1</v>
      </c>
      <c r="BC49" s="154" t="b">
        <f t="array" ref="BC49">IF(($S49=0.1),TRUE,IF(NOT(ISBLANK(INDEX(Categories!F$4:F$32,MATCH($S49,Categories!$D$4:$D$32,0)))),L49=INDEX(Categories!F$4:F$32,MATCH($S49,Categories!$D$4:$D$32,0)),TRUE))</f>
        <v>1</v>
      </c>
      <c r="BD49" s="154" t="b">
        <f t="array" ref="BD49">IF(($S49=0.1),TRUE,IF(NOT(ISBLANK(INDEX(Categories!G$4:G$32,MATCH($S49,Categories!$D$4:$D$32,0)))),M49=INDEX(Categories!G$4:G$32,MATCH($S49,Categories!$D$4:$D$32,0)),TRUE))</f>
        <v>1</v>
      </c>
      <c r="BE49" s="154" t="b">
        <f t="array" ref="BE49">IF(($S49=0.1),TRUE,IF(NOT(ISBLANK(INDEX(Categories!H$4:H$32,MATCH($S49,Categories!$D$4:$D$32,0)))),N49=INDEX(Categories!H$4:H$32,MATCH($S49,Categories!$D$4:$D$32,0)),TRUE))</f>
        <v>1</v>
      </c>
      <c r="BF49" s="154" t="b">
        <f t="array" ref="BF49">IF(($S49=0.1),TRUE,IF(NOT(ISBLANK(INDEX(Categories!I$4:I$32,MATCH($S49,Categories!$D$4:$D$32,0)))),O49=INDEX(Categories!I$4:I$32,MATCH($S49,Categories!$D$4:$D$32,0)),TRUE))</f>
        <v>1</v>
      </c>
      <c r="BG49" s="154" t="b">
        <f t="array" ref="BG49">IF(($S49=0.1),TRUE,IF(NOT(ISBLANK(INDEX(Categories!J$4:J$32,MATCH($S49,Categories!$D$4:$D$32,0)))),P49=INDEX(Categories!J$4:J$32,MATCH($S49,Categories!$D$4:$D$32,0)),TRUE))</f>
        <v>1</v>
      </c>
      <c r="BH49" s="154" t="b">
        <f t="array" ref="BH49">IF(($S49=0.1),TRUE,IF(NOT(ISBLANK(INDEX(Categories!K$4:K$32,MATCH($S49,Categories!$D$4:$D$32,0)))),Q49=INDEX(Categories!K$4:K$32,MATCH($S49,Categories!$D$4:$D$32,0)),TRUE))</f>
        <v>1</v>
      </c>
      <c r="BI49" s="154" t="b">
        <f t="array" ref="BI49">IF(($S49=0.1),TRUE,IF(NOT(ISBLANK(INDEX(Categories!L$4:L$32,MATCH($S49,Categories!$D$4:$D$32,0)))),R49=INDEX(Categories!L$4:L$32,MATCH($S49,Categories!$D$4:$D$32,0)),TRUE))</f>
        <v>1</v>
      </c>
      <c r="BJ49" s="154"/>
      <c r="BK49" s="154"/>
      <c r="BL49" s="154"/>
    </row>
    <row r="50" spans="1:64" ht="16">
      <c r="A50" s="125">
        <f t="shared" si="1"/>
        <v>5</v>
      </c>
      <c r="B50" s="640">
        <f t="shared" si="2"/>
        <v>45</v>
      </c>
      <c r="C50" s="201"/>
      <c r="D50" s="141" t="str">
        <f t="array" aca="1" ref="D50" ca="1">IFERROR(INDEX(SBS!$B$1:$B$530,MATCH(C50,SBS!$A$1:$A$530,0)),"-")</f>
        <v>-</v>
      </c>
      <c r="E50" s="141"/>
      <c r="F50" s="246" t="str">
        <f t="array" aca="1" ref="F50" ca="1">IFERROR(INDEX(SBS!$C$1:$C$530,MATCH(C50,SBS!$A$1:$A$530,0)),"-")</f>
        <v>-</v>
      </c>
      <c r="G50" s="201"/>
      <c r="H50" s="201"/>
      <c r="I50" s="201"/>
      <c r="J50" s="251"/>
      <c r="K50" s="201"/>
      <c r="L50" s="201"/>
      <c r="M50" s="201"/>
      <c r="N50" s="201"/>
      <c r="O50" s="201"/>
      <c r="P50" s="201"/>
      <c r="Q50" s="201"/>
      <c r="R50" s="201"/>
      <c r="S50" s="248">
        <v>0.1</v>
      </c>
      <c r="T50" s="144" t="str">
        <f t="array" ref="T50">IFERROR(INDEX('Severity, Risk, and Probability'!$A$4:$A$8,MATCH(K50,'Severity, Risk, and Probability'!$B$4:$B$8,0)),"")</f>
        <v/>
      </c>
      <c r="U50" s="144" t="str">
        <f t="array" ref="U50">IFERROR(INDEX('Severity, Risk, and Probability'!$A$4:$A$8,MATCH(L50,'Severity, Risk, and Probability'!$B$4:$B$8,0)),"")</f>
        <v/>
      </c>
      <c r="V50" s="641" t="s">
        <v>2662</v>
      </c>
      <c r="W50" s="144" t="str">
        <f t="array" ref="W50">IFERROR(MAX(INDEX('Severity, Risk, and Probability'!$A$13:$A$17,MATCH(M50,'Severity, Risk, and Probability'!$B$13:$B$17,0)),INDEX('Severity, Risk, and Probability'!$A$13:$A$17,MATCH(N50,'Severity, Risk, and Probability'!$C$13:$C$17,0)),INDEX('Severity, Risk, and Probability'!$A$13:$A$17,MATCH(O50,'Severity, Risk, and Probability'!$D$13:$D$17,0)),INDEX('Severity, Risk, and Probability'!$A$13:$A$17,MATCH(P50,'Severity, Risk, and Probability'!$E$13:$E$17,0)),INDEX('Severity, Risk, and Probability'!$A$13:$A$17,MATCH(Q50,'Severity, Risk, and Probability'!$F$13:$F$17,0))),"")</f>
        <v/>
      </c>
      <c r="X50" s="144" t="str">
        <f t="array" ref="X50">IFERROR(INDEX('Severity, Risk, and Probability'!$A$20:$A$24,MATCH(R50,'Severity, Risk, and Probability'!$B$20:$B$24,0)),"")</f>
        <v/>
      </c>
      <c r="Y50" s="145" t="e">
        <f t="shared" si="3"/>
        <v>#VALUE!</v>
      </c>
      <c r="Z50" s="146" t="e">
        <f t="shared" si="4"/>
        <v>#VALUE!</v>
      </c>
      <c r="AA50" s="201"/>
      <c r="AB50" s="141" t="str">
        <f t="array" aca="1" ref="AB50" ca="1">IFERROR(INDEX(SBS!$B$1:$B$530,MATCH(AA50,SBS!$A$1:$A$530,0)),"None")</f>
        <v>None</v>
      </c>
      <c r="AC50" s="201"/>
      <c r="AD50" s="141" t="str">
        <f t="array" aca="1" ref="AD50" ca="1">IFERROR(INDEX(SBS!$B$1:$B$530,MATCH(AC50,SBS!$A$1:$A$530,0)),"None")</f>
        <v>None</v>
      </c>
      <c r="AE50" s="201"/>
      <c r="AF50" s="141" t="str">
        <f t="array" aca="1" ref="AF50" ca="1">IFERROR(INDEX(SBS!$B$1:$B$530,MATCH(AE50,SBS!$A$1:$A$530,0)),"None")</f>
        <v>None</v>
      </c>
      <c r="AG50" s="143"/>
      <c r="AH50" s="215"/>
      <c r="AI50" s="201"/>
      <c r="AJ50" s="201"/>
      <c r="AK50" s="201"/>
      <c r="AL50" s="201"/>
      <c r="AM50" s="201"/>
      <c r="AN50" s="201"/>
      <c r="AO50" s="141" t="str">
        <f t="array" ref="AO50">IFERROR(MAX(INDEX('Severity, Risk, and Probability'!$A$13:$A$17,MATCH(AJ50,'Severity, Risk, and Probability'!$B$13:$B$17,0)),INDEX('Severity, Risk, and Probability'!$A$13:$A$17,MATCH(AK50,'Severity, Risk, and Probability'!$C$13:$C$17,0)),INDEX('Severity, Risk, and Probability'!$A$13:$A$17,MATCH(AM50,'Severity, Risk, and Probability'!$E$13:$E$17,0)),INDEX('Severity, Risk, and Probability'!$A$13:$A$17,MATCH(AN50,'Severity, Risk, and Probability'!$F$13:$F$17,0))),"")</f>
        <v/>
      </c>
      <c r="AP50" s="250" t="e">
        <f t="shared" si="5"/>
        <v>#VALUE!</v>
      </c>
      <c r="AQ50" s="642"/>
      <c r="AR50" s="642"/>
      <c r="AS50" s="149"/>
      <c r="AT50" s="581"/>
      <c r="AU50" s="151"/>
      <c r="AV50" s="144">
        <f t="shared" si="6"/>
        <v>0</v>
      </c>
      <c r="AW50" s="643">
        <f t="shared" si="7"/>
        <v>0</v>
      </c>
      <c r="AX50" s="154" t="e">
        <f t="shared" ca="1" si="8"/>
        <v>#NAME?</v>
      </c>
      <c r="AY50" s="154" t="e">
        <f t="shared" ca="1" si="9"/>
        <v>#NAME?</v>
      </c>
      <c r="AZ50" s="154" t="e">
        <f t="shared" ca="1" si="10"/>
        <v>#NAME?</v>
      </c>
      <c r="BA50" s="252" t="b">
        <f t="shared" si="11"/>
        <v>1</v>
      </c>
      <c r="BB50" s="154" t="b">
        <f t="array" ref="BB50">IF(($S50=0.1),TRUE,IF(NOT(ISBLANK(INDEX(Categories!E$4:E$32,MATCH($S50,Categories!$D$4:$D$32,0)))),K50=INDEX(Categories!E$4:E$32,MATCH($S50,Categories!$D$4:$D$32,0)),TRUE))</f>
        <v>1</v>
      </c>
      <c r="BC50" s="154" t="b">
        <f t="array" ref="BC50">IF(($S50=0.1),TRUE,IF(NOT(ISBLANK(INDEX(Categories!F$4:F$32,MATCH($S50,Categories!$D$4:$D$32,0)))),L50=INDEX(Categories!F$4:F$32,MATCH($S50,Categories!$D$4:$D$32,0)),TRUE))</f>
        <v>1</v>
      </c>
      <c r="BD50" s="154" t="b">
        <f t="array" ref="BD50">IF(($S50=0.1),TRUE,IF(NOT(ISBLANK(INDEX(Categories!G$4:G$32,MATCH($S50,Categories!$D$4:$D$32,0)))),M50=INDEX(Categories!G$4:G$32,MATCH($S50,Categories!$D$4:$D$32,0)),TRUE))</f>
        <v>1</v>
      </c>
      <c r="BE50" s="154" t="b">
        <f t="array" ref="BE50">IF(($S50=0.1),TRUE,IF(NOT(ISBLANK(INDEX(Categories!H$4:H$32,MATCH($S50,Categories!$D$4:$D$32,0)))),N50=INDEX(Categories!H$4:H$32,MATCH($S50,Categories!$D$4:$D$32,0)),TRUE))</f>
        <v>1</v>
      </c>
      <c r="BF50" s="154" t="b">
        <f t="array" ref="BF50">IF(($S50=0.1),TRUE,IF(NOT(ISBLANK(INDEX(Categories!I$4:I$32,MATCH($S50,Categories!$D$4:$D$32,0)))),O50=INDEX(Categories!I$4:I$32,MATCH($S50,Categories!$D$4:$D$32,0)),TRUE))</f>
        <v>1</v>
      </c>
      <c r="BG50" s="154" t="b">
        <f t="array" ref="BG50">IF(($S50=0.1),TRUE,IF(NOT(ISBLANK(INDEX(Categories!J$4:J$32,MATCH($S50,Categories!$D$4:$D$32,0)))),P50=INDEX(Categories!J$4:J$32,MATCH($S50,Categories!$D$4:$D$32,0)),TRUE))</f>
        <v>1</v>
      </c>
      <c r="BH50" s="154" t="b">
        <f t="array" ref="BH50">IF(($S50=0.1),TRUE,IF(NOT(ISBLANK(INDEX(Categories!K$4:K$32,MATCH($S50,Categories!$D$4:$D$32,0)))),Q50=INDEX(Categories!K$4:K$32,MATCH($S50,Categories!$D$4:$D$32,0)),TRUE))</f>
        <v>1</v>
      </c>
      <c r="BI50" s="154" t="b">
        <f t="array" ref="BI50">IF(($S50=0.1),TRUE,IF(NOT(ISBLANK(INDEX(Categories!L$4:L$32,MATCH($S50,Categories!$D$4:$D$32,0)))),R50=INDEX(Categories!L$4:L$32,MATCH($S50,Categories!$D$4:$D$32,0)),TRUE))</f>
        <v>1</v>
      </c>
      <c r="BJ50" s="154"/>
      <c r="BK50" s="154"/>
      <c r="BL50" s="154"/>
    </row>
    <row r="51" spans="1:64" ht="16">
      <c r="A51" s="125">
        <f t="shared" si="1"/>
        <v>5</v>
      </c>
      <c r="B51" s="640">
        <f t="shared" si="2"/>
        <v>46</v>
      </c>
      <c r="C51" s="201"/>
      <c r="D51" s="141" t="str">
        <f t="array" aca="1" ref="D51" ca="1">IFERROR(INDEX(SBS!$B$1:$B$530,MATCH(C51,SBS!$A$1:$A$530,0)),"-")</f>
        <v>-</v>
      </c>
      <c r="E51" s="141"/>
      <c r="F51" s="246" t="str">
        <f t="array" aca="1" ref="F51" ca="1">IFERROR(INDEX(SBS!$C$1:$C$530,MATCH(C51,SBS!$A$1:$A$530,0)),"-")</f>
        <v>-</v>
      </c>
      <c r="G51" s="201"/>
      <c r="H51" s="201"/>
      <c r="I51" s="201"/>
      <c r="J51" s="251"/>
      <c r="K51" s="201"/>
      <c r="L51" s="201"/>
      <c r="M51" s="201"/>
      <c r="N51" s="201"/>
      <c r="O51" s="201"/>
      <c r="P51" s="201"/>
      <c r="Q51" s="201"/>
      <c r="R51" s="201"/>
      <c r="S51" s="248">
        <v>0.1</v>
      </c>
      <c r="T51" s="144" t="str">
        <f t="array" ref="T51">IFERROR(INDEX('Severity, Risk, and Probability'!$A$4:$A$8,MATCH(K51,'Severity, Risk, and Probability'!$B$4:$B$8,0)),"")</f>
        <v/>
      </c>
      <c r="U51" s="144" t="str">
        <f t="array" ref="U51">IFERROR(INDEX('Severity, Risk, and Probability'!$A$4:$A$8,MATCH(L51,'Severity, Risk, and Probability'!$B$4:$B$8,0)),"")</f>
        <v/>
      </c>
      <c r="V51" s="641" t="s">
        <v>2662</v>
      </c>
      <c r="W51" s="144" t="str">
        <f t="array" ref="W51">IFERROR(MAX(INDEX('Severity, Risk, and Probability'!$A$13:$A$17,MATCH(M51,'Severity, Risk, and Probability'!$B$13:$B$17,0)),INDEX('Severity, Risk, and Probability'!$A$13:$A$17,MATCH(N51,'Severity, Risk, and Probability'!$C$13:$C$17,0)),INDEX('Severity, Risk, and Probability'!$A$13:$A$17,MATCH(O51,'Severity, Risk, and Probability'!$D$13:$D$17,0)),INDEX('Severity, Risk, and Probability'!$A$13:$A$17,MATCH(P51,'Severity, Risk, and Probability'!$E$13:$E$17,0)),INDEX('Severity, Risk, and Probability'!$A$13:$A$17,MATCH(Q51,'Severity, Risk, and Probability'!$F$13:$F$17,0))),"")</f>
        <v/>
      </c>
      <c r="X51" s="144" t="str">
        <f t="array" ref="X51">IFERROR(INDEX('Severity, Risk, and Probability'!$A$20:$A$24,MATCH(R51,'Severity, Risk, and Probability'!$B$20:$B$24,0)),"")</f>
        <v/>
      </c>
      <c r="Y51" s="145" t="e">
        <f t="shared" si="3"/>
        <v>#VALUE!</v>
      </c>
      <c r="Z51" s="146" t="e">
        <f t="shared" si="4"/>
        <v>#VALUE!</v>
      </c>
      <c r="AA51" s="201"/>
      <c r="AB51" s="141" t="str">
        <f t="array" aca="1" ref="AB51" ca="1">IFERROR(INDEX(SBS!$B$1:$B$530,MATCH(AA51,SBS!$A$1:$A$530,0)),"None")</f>
        <v>None</v>
      </c>
      <c r="AC51" s="201"/>
      <c r="AD51" s="141" t="str">
        <f t="array" aca="1" ref="AD51" ca="1">IFERROR(INDEX(SBS!$B$1:$B$530,MATCH(AC51,SBS!$A$1:$A$530,0)),"None")</f>
        <v>None</v>
      </c>
      <c r="AE51" s="201"/>
      <c r="AF51" s="141" t="str">
        <f t="array" aca="1" ref="AF51" ca="1">IFERROR(INDEX(SBS!$B$1:$B$530,MATCH(AE51,SBS!$A$1:$A$530,0)),"None")</f>
        <v>None</v>
      </c>
      <c r="AG51" s="143"/>
      <c r="AH51" s="215"/>
      <c r="AI51" s="201"/>
      <c r="AJ51" s="201"/>
      <c r="AK51" s="201"/>
      <c r="AL51" s="201"/>
      <c r="AM51" s="201"/>
      <c r="AN51" s="201"/>
      <c r="AO51" s="141" t="str">
        <f t="array" ref="AO51">IFERROR(MAX(INDEX('Severity, Risk, and Probability'!$A$13:$A$17,MATCH(AJ51,'Severity, Risk, and Probability'!$B$13:$B$17,0)),INDEX('Severity, Risk, and Probability'!$A$13:$A$17,MATCH(AK51,'Severity, Risk, and Probability'!$C$13:$C$17,0)),INDEX('Severity, Risk, and Probability'!$A$13:$A$17,MATCH(AM51,'Severity, Risk, and Probability'!$E$13:$E$17,0)),INDEX('Severity, Risk, and Probability'!$A$13:$A$17,MATCH(AN51,'Severity, Risk, and Probability'!$F$13:$F$17,0))),"")</f>
        <v/>
      </c>
      <c r="AP51" s="250" t="e">
        <f t="shared" si="5"/>
        <v>#VALUE!</v>
      </c>
      <c r="AQ51" s="642"/>
      <c r="AR51" s="642"/>
      <c r="AS51" s="149"/>
      <c r="AT51" s="581"/>
      <c r="AU51" s="151"/>
      <c r="AV51" s="144">
        <f t="shared" si="6"/>
        <v>0</v>
      </c>
      <c r="AW51" s="643">
        <f t="shared" si="7"/>
        <v>0</v>
      </c>
      <c r="AX51" s="154" t="e">
        <f t="shared" ca="1" si="8"/>
        <v>#NAME?</v>
      </c>
      <c r="AY51" s="154" t="e">
        <f t="shared" ca="1" si="9"/>
        <v>#NAME?</v>
      </c>
      <c r="AZ51" s="154" t="e">
        <f t="shared" ca="1" si="10"/>
        <v>#NAME?</v>
      </c>
      <c r="BA51" s="252" t="b">
        <f t="shared" si="11"/>
        <v>1</v>
      </c>
      <c r="BB51" s="154" t="b">
        <f t="array" ref="BB51">IF(($S51=0.1),TRUE,IF(NOT(ISBLANK(INDEX(Categories!E$4:E$32,MATCH($S51,Categories!$D$4:$D$32,0)))),K51=INDEX(Categories!E$4:E$32,MATCH($S51,Categories!$D$4:$D$32,0)),TRUE))</f>
        <v>1</v>
      </c>
      <c r="BC51" s="154" t="b">
        <f t="array" ref="BC51">IF(($S51=0.1),TRUE,IF(NOT(ISBLANK(INDEX(Categories!F$4:F$32,MATCH($S51,Categories!$D$4:$D$32,0)))),L51=INDEX(Categories!F$4:F$32,MATCH($S51,Categories!$D$4:$D$32,0)),TRUE))</f>
        <v>1</v>
      </c>
      <c r="BD51" s="154" t="b">
        <f t="array" ref="BD51">IF(($S51=0.1),TRUE,IF(NOT(ISBLANK(INDEX(Categories!G$4:G$32,MATCH($S51,Categories!$D$4:$D$32,0)))),M51=INDEX(Categories!G$4:G$32,MATCH($S51,Categories!$D$4:$D$32,0)),TRUE))</f>
        <v>1</v>
      </c>
      <c r="BE51" s="154" t="b">
        <f t="array" ref="BE51">IF(($S51=0.1),TRUE,IF(NOT(ISBLANK(INDEX(Categories!H$4:H$32,MATCH($S51,Categories!$D$4:$D$32,0)))),N51=INDEX(Categories!H$4:H$32,MATCH($S51,Categories!$D$4:$D$32,0)),TRUE))</f>
        <v>1</v>
      </c>
      <c r="BF51" s="154" t="b">
        <f t="array" ref="BF51">IF(($S51=0.1),TRUE,IF(NOT(ISBLANK(INDEX(Categories!I$4:I$32,MATCH($S51,Categories!$D$4:$D$32,0)))),O51=INDEX(Categories!I$4:I$32,MATCH($S51,Categories!$D$4:$D$32,0)),TRUE))</f>
        <v>1</v>
      </c>
      <c r="BG51" s="154" t="b">
        <f t="array" ref="BG51">IF(($S51=0.1),TRUE,IF(NOT(ISBLANK(INDEX(Categories!J$4:J$32,MATCH($S51,Categories!$D$4:$D$32,0)))),P51=INDEX(Categories!J$4:J$32,MATCH($S51,Categories!$D$4:$D$32,0)),TRUE))</f>
        <v>1</v>
      </c>
      <c r="BH51" s="154" t="b">
        <f t="array" ref="BH51">IF(($S51=0.1),TRUE,IF(NOT(ISBLANK(INDEX(Categories!K$4:K$32,MATCH($S51,Categories!$D$4:$D$32,0)))),Q51=INDEX(Categories!K$4:K$32,MATCH($S51,Categories!$D$4:$D$32,0)),TRUE))</f>
        <v>1</v>
      </c>
      <c r="BI51" s="154" t="b">
        <f t="array" ref="BI51">IF(($S51=0.1),TRUE,IF(NOT(ISBLANK(INDEX(Categories!L$4:L$32,MATCH($S51,Categories!$D$4:$D$32,0)))),R51=INDEX(Categories!L$4:L$32,MATCH($S51,Categories!$D$4:$D$32,0)),TRUE))</f>
        <v>1</v>
      </c>
      <c r="BJ51" s="154"/>
      <c r="BK51" s="154"/>
      <c r="BL51" s="154"/>
    </row>
    <row r="52" spans="1:64" ht="16">
      <c r="A52" s="125">
        <f t="shared" si="1"/>
        <v>5</v>
      </c>
      <c r="B52" s="640">
        <f t="shared" si="2"/>
        <v>47</v>
      </c>
      <c r="C52" s="201"/>
      <c r="D52" s="141" t="str">
        <f t="array" aca="1" ref="D52" ca="1">IFERROR(INDEX(SBS!$B$1:$B$530,MATCH(C52,SBS!$A$1:$A$530,0)),"-")</f>
        <v>-</v>
      </c>
      <c r="E52" s="141"/>
      <c r="F52" s="246" t="str">
        <f t="array" aca="1" ref="F52" ca="1">IFERROR(INDEX(SBS!$C$1:$C$530,MATCH(C52,SBS!$A$1:$A$530,0)),"-")</f>
        <v>-</v>
      </c>
      <c r="G52" s="201"/>
      <c r="H52" s="201"/>
      <c r="I52" s="201"/>
      <c r="J52" s="251"/>
      <c r="K52" s="201"/>
      <c r="L52" s="201"/>
      <c r="M52" s="201"/>
      <c r="N52" s="201"/>
      <c r="O52" s="201"/>
      <c r="P52" s="201"/>
      <c r="Q52" s="201"/>
      <c r="R52" s="201"/>
      <c r="S52" s="248">
        <v>0.1</v>
      </c>
      <c r="T52" s="144" t="str">
        <f t="array" ref="T52">IFERROR(INDEX('Severity, Risk, and Probability'!$A$4:$A$8,MATCH(K52,'Severity, Risk, and Probability'!$B$4:$B$8,0)),"")</f>
        <v/>
      </c>
      <c r="U52" s="144" t="str">
        <f t="array" ref="U52">IFERROR(INDEX('Severity, Risk, and Probability'!$A$4:$A$8,MATCH(L52,'Severity, Risk, and Probability'!$B$4:$B$8,0)),"")</f>
        <v/>
      </c>
      <c r="V52" s="641" t="s">
        <v>2662</v>
      </c>
      <c r="W52" s="144" t="str">
        <f t="array" ref="W52">IFERROR(MAX(INDEX('Severity, Risk, and Probability'!$A$13:$A$17,MATCH(M52,'Severity, Risk, and Probability'!$B$13:$B$17,0)),INDEX('Severity, Risk, and Probability'!$A$13:$A$17,MATCH(N52,'Severity, Risk, and Probability'!$C$13:$C$17,0)),INDEX('Severity, Risk, and Probability'!$A$13:$A$17,MATCH(O52,'Severity, Risk, and Probability'!$D$13:$D$17,0)),INDEX('Severity, Risk, and Probability'!$A$13:$A$17,MATCH(P52,'Severity, Risk, and Probability'!$E$13:$E$17,0)),INDEX('Severity, Risk, and Probability'!$A$13:$A$17,MATCH(Q52,'Severity, Risk, and Probability'!$F$13:$F$17,0))),"")</f>
        <v/>
      </c>
      <c r="X52" s="144" t="str">
        <f t="array" ref="X52">IFERROR(INDEX('Severity, Risk, and Probability'!$A$20:$A$24,MATCH(R52,'Severity, Risk, and Probability'!$B$20:$B$24,0)),"")</f>
        <v/>
      </c>
      <c r="Y52" s="145" t="e">
        <f t="shared" si="3"/>
        <v>#VALUE!</v>
      </c>
      <c r="Z52" s="146" t="e">
        <f t="shared" si="4"/>
        <v>#VALUE!</v>
      </c>
      <c r="AA52" s="201"/>
      <c r="AB52" s="141" t="str">
        <f t="array" aca="1" ref="AB52" ca="1">IFERROR(INDEX(SBS!$B$1:$B$530,MATCH(AA52,SBS!$A$1:$A$530,0)),"None")</f>
        <v>None</v>
      </c>
      <c r="AC52" s="201"/>
      <c r="AD52" s="141" t="str">
        <f t="array" aca="1" ref="AD52" ca="1">IFERROR(INDEX(SBS!$B$1:$B$530,MATCH(AC52,SBS!$A$1:$A$530,0)),"None")</f>
        <v>None</v>
      </c>
      <c r="AE52" s="201"/>
      <c r="AF52" s="141" t="str">
        <f t="array" aca="1" ref="AF52" ca="1">IFERROR(INDEX(SBS!$B$1:$B$530,MATCH(AE52,SBS!$A$1:$A$530,0)),"None")</f>
        <v>None</v>
      </c>
      <c r="AG52" s="143"/>
      <c r="AH52" s="215"/>
      <c r="AI52" s="201"/>
      <c r="AJ52" s="201"/>
      <c r="AK52" s="201"/>
      <c r="AL52" s="201"/>
      <c r="AM52" s="201"/>
      <c r="AN52" s="201"/>
      <c r="AO52" s="141" t="str">
        <f t="array" ref="AO52">IFERROR(MAX(INDEX('Severity, Risk, and Probability'!$A$13:$A$17,MATCH(AJ52,'Severity, Risk, and Probability'!$B$13:$B$17,0)),INDEX('Severity, Risk, and Probability'!$A$13:$A$17,MATCH(AK52,'Severity, Risk, and Probability'!$C$13:$C$17,0)),INDEX('Severity, Risk, and Probability'!$A$13:$A$17,MATCH(AM52,'Severity, Risk, and Probability'!$E$13:$E$17,0)),INDEX('Severity, Risk, and Probability'!$A$13:$A$17,MATCH(AN52,'Severity, Risk, and Probability'!$F$13:$F$17,0))),"")</f>
        <v/>
      </c>
      <c r="AP52" s="250" t="e">
        <f t="shared" si="5"/>
        <v>#VALUE!</v>
      </c>
      <c r="AQ52" s="642"/>
      <c r="AR52" s="642"/>
      <c r="AS52" s="149"/>
      <c r="AT52" s="581"/>
      <c r="AU52" s="151"/>
      <c r="AV52" s="144">
        <f t="shared" si="6"/>
        <v>0</v>
      </c>
      <c r="AW52" s="643">
        <f t="shared" si="7"/>
        <v>0</v>
      </c>
      <c r="AX52" s="154" t="e">
        <f t="shared" ca="1" si="8"/>
        <v>#NAME?</v>
      </c>
      <c r="AY52" s="154" t="e">
        <f t="shared" ca="1" si="9"/>
        <v>#NAME?</v>
      </c>
      <c r="AZ52" s="154" t="e">
        <f t="shared" ca="1" si="10"/>
        <v>#NAME?</v>
      </c>
      <c r="BA52" s="252" t="b">
        <f t="shared" si="11"/>
        <v>1</v>
      </c>
      <c r="BB52" s="154" t="b">
        <f t="array" ref="BB52">IF(($S52=0.1),TRUE,IF(NOT(ISBLANK(INDEX(Categories!E$4:E$32,MATCH($S52,Categories!$D$4:$D$32,0)))),K52=INDEX(Categories!E$4:E$32,MATCH($S52,Categories!$D$4:$D$32,0)),TRUE))</f>
        <v>1</v>
      </c>
      <c r="BC52" s="154" t="b">
        <f t="array" ref="BC52">IF(($S52=0.1),TRUE,IF(NOT(ISBLANK(INDEX(Categories!F$4:F$32,MATCH($S52,Categories!$D$4:$D$32,0)))),L52=INDEX(Categories!F$4:F$32,MATCH($S52,Categories!$D$4:$D$32,0)),TRUE))</f>
        <v>1</v>
      </c>
      <c r="BD52" s="154" t="b">
        <f t="array" ref="BD52">IF(($S52=0.1),TRUE,IF(NOT(ISBLANK(INDEX(Categories!G$4:G$32,MATCH($S52,Categories!$D$4:$D$32,0)))),M52=INDEX(Categories!G$4:G$32,MATCH($S52,Categories!$D$4:$D$32,0)),TRUE))</f>
        <v>1</v>
      </c>
      <c r="BE52" s="154" t="b">
        <f t="array" ref="BE52">IF(($S52=0.1),TRUE,IF(NOT(ISBLANK(INDEX(Categories!H$4:H$32,MATCH($S52,Categories!$D$4:$D$32,0)))),N52=INDEX(Categories!H$4:H$32,MATCH($S52,Categories!$D$4:$D$32,0)),TRUE))</f>
        <v>1</v>
      </c>
      <c r="BF52" s="154" t="b">
        <f t="array" ref="BF52">IF(($S52=0.1),TRUE,IF(NOT(ISBLANK(INDEX(Categories!I$4:I$32,MATCH($S52,Categories!$D$4:$D$32,0)))),O52=INDEX(Categories!I$4:I$32,MATCH($S52,Categories!$D$4:$D$32,0)),TRUE))</f>
        <v>1</v>
      </c>
      <c r="BG52" s="154" t="b">
        <f t="array" ref="BG52">IF(($S52=0.1),TRUE,IF(NOT(ISBLANK(INDEX(Categories!J$4:J$32,MATCH($S52,Categories!$D$4:$D$32,0)))),P52=INDEX(Categories!J$4:J$32,MATCH($S52,Categories!$D$4:$D$32,0)),TRUE))</f>
        <v>1</v>
      </c>
      <c r="BH52" s="154" t="b">
        <f t="array" ref="BH52">IF(($S52=0.1),TRUE,IF(NOT(ISBLANK(INDEX(Categories!K$4:K$32,MATCH($S52,Categories!$D$4:$D$32,0)))),Q52=INDEX(Categories!K$4:K$32,MATCH($S52,Categories!$D$4:$D$32,0)),TRUE))</f>
        <v>1</v>
      </c>
      <c r="BI52" s="154" t="b">
        <f t="array" ref="BI52">IF(($S52=0.1),TRUE,IF(NOT(ISBLANK(INDEX(Categories!L$4:L$32,MATCH($S52,Categories!$D$4:$D$32,0)))),R52=INDEX(Categories!L$4:L$32,MATCH($S52,Categories!$D$4:$D$32,0)),TRUE))</f>
        <v>1</v>
      </c>
      <c r="BJ52" s="154"/>
      <c r="BK52" s="154"/>
      <c r="BL52" s="154"/>
    </row>
    <row r="53" spans="1:64" ht="16">
      <c r="A53" s="125">
        <f t="shared" si="1"/>
        <v>5</v>
      </c>
      <c r="B53" s="640">
        <f t="shared" si="2"/>
        <v>48</v>
      </c>
      <c r="C53" s="201"/>
      <c r="D53" s="141" t="str">
        <f t="array" aca="1" ref="D53" ca="1">IFERROR(INDEX(SBS!$B$1:$B$530,MATCH(C53,SBS!$A$1:$A$530,0)),"-")</f>
        <v>-</v>
      </c>
      <c r="E53" s="141"/>
      <c r="F53" s="246" t="str">
        <f t="array" aca="1" ref="F53" ca="1">IFERROR(INDEX(SBS!$C$1:$C$530,MATCH(C53,SBS!$A$1:$A$530,0)),"-")</f>
        <v>-</v>
      </c>
      <c r="G53" s="201"/>
      <c r="H53" s="201"/>
      <c r="I53" s="201"/>
      <c r="J53" s="251"/>
      <c r="K53" s="201"/>
      <c r="L53" s="201"/>
      <c r="M53" s="201"/>
      <c r="N53" s="201"/>
      <c r="O53" s="201"/>
      <c r="P53" s="201"/>
      <c r="Q53" s="201"/>
      <c r="R53" s="201"/>
      <c r="S53" s="248">
        <v>0.1</v>
      </c>
      <c r="T53" s="144" t="str">
        <f t="array" ref="T53">IFERROR(INDEX('Severity, Risk, and Probability'!$A$4:$A$8,MATCH(K53,'Severity, Risk, and Probability'!$B$4:$B$8,0)),"")</f>
        <v/>
      </c>
      <c r="U53" s="144" t="str">
        <f t="array" ref="U53">IFERROR(INDEX('Severity, Risk, and Probability'!$A$4:$A$8,MATCH(L53,'Severity, Risk, and Probability'!$B$4:$B$8,0)),"")</f>
        <v/>
      </c>
      <c r="V53" s="641" t="s">
        <v>2662</v>
      </c>
      <c r="W53" s="144" t="str">
        <f t="array" ref="W53">IFERROR(MAX(INDEX('Severity, Risk, and Probability'!$A$13:$A$17,MATCH(M53,'Severity, Risk, and Probability'!$B$13:$B$17,0)),INDEX('Severity, Risk, and Probability'!$A$13:$A$17,MATCH(N53,'Severity, Risk, and Probability'!$C$13:$C$17,0)),INDEX('Severity, Risk, and Probability'!$A$13:$A$17,MATCH(O53,'Severity, Risk, and Probability'!$D$13:$D$17,0)),INDEX('Severity, Risk, and Probability'!$A$13:$A$17,MATCH(P53,'Severity, Risk, and Probability'!$E$13:$E$17,0)),INDEX('Severity, Risk, and Probability'!$A$13:$A$17,MATCH(Q53,'Severity, Risk, and Probability'!$F$13:$F$17,0))),"")</f>
        <v/>
      </c>
      <c r="X53" s="144" t="str">
        <f t="array" ref="X53">IFERROR(INDEX('Severity, Risk, and Probability'!$A$20:$A$24,MATCH(R53,'Severity, Risk, and Probability'!$B$20:$B$24,0)),"")</f>
        <v/>
      </c>
      <c r="Y53" s="145" t="e">
        <f t="shared" si="3"/>
        <v>#VALUE!</v>
      </c>
      <c r="Z53" s="146" t="e">
        <f t="shared" si="4"/>
        <v>#VALUE!</v>
      </c>
      <c r="AA53" s="201"/>
      <c r="AB53" s="141" t="str">
        <f t="array" aca="1" ref="AB53" ca="1">IFERROR(INDEX(SBS!$B$1:$B$530,MATCH(AA53,SBS!$A$1:$A$530,0)),"None")</f>
        <v>None</v>
      </c>
      <c r="AC53" s="201"/>
      <c r="AD53" s="141" t="str">
        <f t="array" aca="1" ref="AD53" ca="1">IFERROR(INDEX(SBS!$B$1:$B$530,MATCH(AC53,SBS!$A$1:$A$530,0)),"None")</f>
        <v>None</v>
      </c>
      <c r="AE53" s="201"/>
      <c r="AF53" s="141" t="str">
        <f t="array" aca="1" ref="AF53" ca="1">IFERROR(INDEX(SBS!$B$1:$B$530,MATCH(AE53,SBS!$A$1:$A$530,0)),"None")</f>
        <v>None</v>
      </c>
      <c r="AG53" s="143"/>
      <c r="AH53" s="215"/>
      <c r="AI53" s="201"/>
      <c r="AJ53" s="201"/>
      <c r="AK53" s="201"/>
      <c r="AL53" s="201"/>
      <c r="AM53" s="201"/>
      <c r="AN53" s="201"/>
      <c r="AO53" s="141" t="str">
        <f t="array" ref="AO53">IFERROR(MAX(INDEX('Severity, Risk, and Probability'!$A$13:$A$17,MATCH(AJ53,'Severity, Risk, and Probability'!$B$13:$B$17,0)),INDEX('Severity, Risk, and Probability'!$A$13:$A$17,MATCH(AK53,'Severity, Risk, and Probability'!$C$13:$C$17,0)),INDEX('Severity, Risk, and Probability'!$A$13:$A$17,MATCH(AM53,'Severity, Risk, and Probability'!$E$13:$E$17,0)),INDEX('Severity, Risk, and Probability'!$A$13:$A$17,MATCH(AN53,'Severity, Risk, and Probability'!$F$13:$F$17,0))),"")</f>
        <v/>
      </c>
      <c r="AP53" s="250" t="e">
        <f t="shared" si="5"/>
        <v>#VALUE!</v>
      </c>
      <c r="AQ53" s="642"/>
      <c r="AR53" s="642"/>
      <c r="AS53" s="149"/>
      <c r="AT53" s="581"/>
      <c r="AU53" s="151"/>
      <c r="AV53" s="144">
        <f t="shared" si="6"/>
        <v>0</v>
      </c>
      <c r="AW53" s="643">
        <f t="shared" si="7"/>
        <v>0</v>
      </c>
      <c r="AX53" s="154" t="e">
        <f t="shared" ca="1" si="8"/>
        <v>#NAME?</v>
      </c>
      <c r="AY53" s="154" t="e">
        <f t="shared" ca="1" si="9"/>
        <v>#NAME?</v>
      </c>
      <c r="AZ53" s="154" t="e">
        <f t="shared" ca="1" si="10"/>
        <v>#NAME?</v>
      </c>
      <c r="BA53" s="252" t="b">
        <f t="shared" si="11"/>
        <v>1</v>
      </c>
      <c r="BB53" s="154" t="b">
        <f t="array" ref="BB53">IF(($S53=0.1),TRUE,IF(NOT(ISBLANK(INDEX(Categories!E$4:E$32,MATCH($S53,Categories!$D$4:$D$32,0)))),K53=INDEX(Categories!E$4:E$32,MATCH($S53,Categories!$D$4:$D$32,0)),TRUE))</f>
        <v>1</v>
      </c>
      <c r="BC53" s="154" t="b">
        <f t="array" ref="BC53">IF(($S53=0.1),TRUE,IF(NOT(ISBLANK(INDEX(Categories!F$4:F$32,MATCH($S53,Categories!$D$4:$D$32,0)))),L53=INDEX(Categories!F$4:F$32,MATCH($S53,Categories!$D$4:$D$32,0)),TRUE))</f>
        <v>1</v>
      </c>
      <c r="BD53" s="154" t="b">
        <f t="array" ref="BD53">IF(($S53=0.1),TRUE,IF(NOT(ISBLANK(INDEX(Categories!G$4:G$32,MATCH($S53,Categories!$D$4:$D$32,0)))),M53=INDEX(Categories!G$4:G$32,MATCH($S53,Categories!$D$4:$D$32,0)),TRUE))</f>
        <v>1</v>
      </c>
      <c r="BE53" s="154" t="b">
        <f t="array" ref="BE53">IF(($S53=0.1),TRUE,IF(NOT(ISBLANK(INDEX(Categories!H$4:H$32,MATCH($S53,Categories!$D$4:$D$32,0)))),N53=INDEX(Categories!H$4:H$32,MATCH($S53,Categories!$D$4:$D$32,0)),TRUE))</f>
        <v>1</v>
      </c>
      <c r="BF53" s="154" t="b">
        <f t="array" ref="BF53">IF(($S53=0.1),TRUE,IF(NOT(ISBLANK(INDEX(Categories!I$4:I$32,MATCH($S53,Categories!$D$4:$D$32,0)))),O53=INDEX(Categories!I$4:I$32,MATCH($S53,Categories!$D$4:$D$32,0)),TRUE))</f>
        <v>1</v>
      </c>
      <c r="BG53" s="154" t="b">
        <f t="array" ref="BG53">IF(($S53=0.1),TRUE,IF(NOT(ISBLANK(INDEX(Categories!J$4:J$32,MATCH($S53,Categories!$D$4:$D$32,0)))),P53=INDEX(Categories!J$4:J$32,MATCH($S53,Categories!$D$4:$D$32,0)),TRUE))</f>
        <v>1</v>
      </c>
      <c r="BH53" s="154" t="b">
        <f t="array" ref="BH53">IF(($S53=0.1),TRUE,IF(NOT(ISBLANK(INDEX(Categories!K$4:K$32,MATCH($S53,Categories!$D$4:$D$32,0)))),Q53=INDEX(Categories!K$4:K$32,MATCH($S53,Categories!$D$4:$D$32,0)),TRUE))</f>
        <v>1</v>
      </c>
      <c r="BI53" s="154" t="b">
        <f t="array" ref="BI53">IF(($S53=0.1),TRUE,IF(NOT(ISBLANK(INDEX(Categories!L$4:L$32,MATCH($S53,Categories!$D$4:$D$32,0)))),R53=INDEX(Categories!L$4:L$32,MATCH($S53,Categories!$D$4:$D$32,0)),TRUE))</f>
        <v>1</v>
      </c>
      <c r="BJ53" s="154"/>
      <c r="BK53" s="154"/>
      <c r="BL53" s="154"/>
    </row>
    <row r="54" spans="1:64" ht="16">
      <c r="A54" s="125">
        <f t="shared" si="1"/>
        <v>5</v>
      </c>
      <c r="B54" s="640">
        <f t="shared" si="2"/>
        <v>49</v>
      </c>
      <c r="C54" s="201"/>
      <c r="D54" s="141" t="str">
        <f t="array" aca="1" ref="D54" ca="1">IFERROR(INDEX(SBS!$B$1:$B$530,MATCH(C54,SBS!$A$1:$A$530,0)),"-")</f>
        <v>-</v>
      </c>
      <c r="E54" s="141"/>
      <c r="F54" s="246" t="str">
        <f t="array" aca="1" ref="F54" ca="1">IFERROR(INDEX(SBS!$C$1:$C$530,MATCH(C54,SBS!$A$1:$A$530,0)),"-")</f>
        <v>-</v>
      </c>
      <c r="G54" s="201"/>
      <c r="H54" s="201"/>
      <c r="I54" s="201"/>
      <c r="J54" s="251"/>
      <c r="K54" s="201"/>
      <c r="L54" s="201"/>
      <c r="M54" s="201"/>
      <c r="N54" s="201"/>
      <c r="O54" s="201"/>
      <c r="P54" s="201"/>
      <c r="Q54" s="201"/>
      <c r="R54" s="201"/>
      <c r="S54" s="248">
        <v>0.1</v>
      </c>
      <c r="T54" s="144" t="str">
        <f t="array" ref="T54">IFERROR(INDEX('Severity, Risk, and Probability'!$A$4:$A$8,MATCH(K54,'Severity, Risk, and Probability'!$B$4:$B$8,0)),"")</f>
        <v/>
      </c>
      <c r="U54" s="144" t="str">
        <f t="array" ref="U54">IFERROR(INDEX('Severity, Risk, and Probability'!$A$4:$A$8,MATCH(L54,'Severity, Risk, and Probability'!$B$4:$B$8,0)),"")</f>
        <v/>
      </c>
      <c r="V54" s="641" t="s">
        <v>2662</v>
      </c>
      <c r="W54" s="144" t="str">
        <f t="array" ref="W54">IFERROR(MAX(INDEX('Severity, Risk, and Probability'!$A$13:$A$17,MATCH(M54,'Severity, Risk, and Probability'!$B$13:$B$17,0)),INDEX('Severity, Risk, and Probability'!$A$13:$A$17,MATCH(N54,'Severity, Risk, and Probability'!$C$13:$C$17,0)),INDEX('Severity, Risk, and Probability'!$A$13:$A$17,MATCH(O54,'Severity, Risk, and Probability'!$D$13:$D$17,0)),INDEX('Severity, Risk, and Probability'!$A$13:$A$17,MATCH(P54,'Severity, Risk, and Probability'!$E$13:$E$17,0)),INDEX('Severity, Risk, and Probability'!$A$13:$A$17,MATCH(Q54,'Severity, Risk, and Probability'!$F$13:$F$17,0))),"")</f>
        <v/>
      </c>
      <c r="X54" s="144" t="str">
        <f t="array" ref="X54">IFERROR(INDEX('Severity, Risk, and Probability'!$A$20:$A$24,MATCH(R54,'Severity, Risk, and Probability'!$B$20:$B$24,0)),"")</f>
        <v/>
      </c>
      <c r="Y54" s="145" t="e">
        <f t="shared" si="3"/>
        <v>#VALUE!</v>
      </c>
      <c r="Z54" s="146" t="e">
        <f t="shared" si="4"/>
        <v>#VALUE!</v>
      </c>
      <c r="AA54" s="201"/>
      <c r="AB54" s="141" t="str">
        <f t="array" aca="1" ref="AB54" ca="1">IFERROR(INDEX(SBS!$B$1:$B$530,MATCH(AA54,SBS!$A$1:$A$530,0)),"None")</f>
        <v>None</v>
      </c>
      <c r="AC54" s="201"/>
      <c r="AD54" s="141" t="str">
        <f t="array" aca="1" ref="AD54" ca="1">IFERROR(INDEX(SBS!$B$1:$B$530,MATCH(AC54,SBS!$A$1:$A$530,0)),"None")</f>
        <v>None</v>
      </c>
      <c r="AE54" s="201"/>
      <c r="AF54" s="141" t="str">
        <f t="array" aca="1" ref="AF54" ca="1">IFERROR(INDEX(SBS!$B$1:$B$530,MATCH(AE54,SBS!$A$1:$A$530,0)),"None")</f>
        <v>None</v>
      </c>
      <c r="AG54" s="143"/>
      <c r="AH54" s="215"/>
      <c r="AI54" s="201"/>
      <c r="AJ54" s="201"/>
      <c r="AK54" s="201"/>
      <c r="AL54" s="201"/>
      <c r="AM54" s="201"/>
      <c r="AN54" s="201"/>
      <c r="AO54" s="141" t="str">
        <f t="array" ref="AO54">IFERROR(MAX(INDEX('Severity, Risk, and Probability'!$A$13:$A$17,MATCH(AJ54,'Severity, Risk, and Probability'!$B$13:$B$17,0)),INDEX('Severity, Risk, and Probability'!$A$13:$A$17,MATCH(AK54,'Severity, Risk, and Probability'!$C$13:$C$17,0)),INDEX('Severity, Risk, and Probability'!$A$13:$A$17,MATCH(AM54,'Severity, Risk, and Probability'!$E$13:$E$17,0)),INDEX('Severity, Risk, and Probability'!$A$13:$A$17,MATCH(AN54,'Severity, Risk, and Probability'!$F$13:$F$17,0))),"")</f>
        <v/>
      </c>
      <c r="AP54" s="250" t="e">
        <f t="shared" si="5"/>
        <v>#VALUE!</v>
      </c>
      <c r="AQ54" s="642"/>
      <c r="AR54" s="642"/>
      <c r="AS54" s="149"/>
      <c r="AT54" s="581"/>
      <c r="AU54" s="151"/>
      <c r="AV54" s="144">
        <f t="shared" si="6"/>
        <v>0</v>
      </c>
      <c r="AW54" s="643">
        <f t="shared" si="7"/>
        <v>0</v>
      </c>
      <c r="AX54" s="154" t="e">
        <f t="shared" ca="1" si="8"/>
        <v>#NAME?</v>
      </c>
      <c r="AY54" s="154" t="e">
        <f t="shared" ca="1" si="9"/>
        <v>#NAME?</v>
      </c>
      <c r="AZ54" s="154" t="e">
        <f t="shared" ca="1" si="10"/>
        <v>#NAME?</v>
      </c>
      <c r="BA54" s="252" t="b">
        <f t="shared" si="11"/>
        <v>1</v>
      </c>
      <c r="BB54" s="154" t="b">
        <f t="array" ref="BB54">IF(($S54=0.1),TRUE,IF(NOT(ISBLANK(INDEX(Categories!E$4:E$32,MATCH($S54,Categories!$D$4:$D$32,0)))),K54=INDEX(Categories!E$4:E$32,MATCH($S54,Categories!$D$4:$D$32,0)),TRUE))</f>
        <v>1</v>
      </c>
      <c r="BC54" s="154" t="b">
        <f t="array" ref="BC54">IF(($S54=0.1),TRUE,IF(NOT(ISBLANK(INDEX(Categories!F$4:F$32,MATCH($S54,Categories!$D$4:$D$32,0)))),L54=INDEX(Categories!F$4:F$32,MATCH($S54,Categories!$D$4:$D$32,0)),TRUE))</f>
        <v>1</v>
      </c>
      <c r="BD54" s="154" t="b">
        <f t="array" ref="BD54">IF(($S54=0.1),TRUE,IF(NOT(ISBLANK(INDEX(Categories!G$4:G$32,MATCH($S54,Categories!$D$4:$D$32,0)))),M54=INDEX(Categories!G$4:G$32,MATCH($S54,Categories!$D$4:$D$32,0)),TRUE))</f>
        <v>1</v>
      </c>
      <c r="BE54" s="154" t="b">
        <f t="array" ref="BE54">IF(($S54=0.1),TRUE,IF(NOT(ISBLANK(INDEX(Categories!H$4:H$32,MATCH($S54,Categories!$D$4:$D$32,0)))),N54=INDEX(Categories!H$4:H$32,MATCH($S54,Categories!$D$4:$D$32,0)),TRUE))</f>
        <v>1</v>
      </c>
      <c r="BF54" s="154" t="b">
        <f t="array" ref="BF54">IF(($S54=0.1),TRUE,IF(NOT(ISBLANK(INDEX(Categories!I$4:I$32,MATCH($S54,Categories!$D$4:$D$32,0)))),O54=INDEX(Categories!I$4:I$32,MATCH($S54,Categories!$D$4:$D$32,0)),TRUE))</f>
        <v>1</v>
      </c>
      <c r="BG54" s="154" t="b">
        <f t="array" ref="BG54">IF(($S54=0.1),TRUE,IF(NOT(ISBLANK(INDEX(Categories!J$4:J$32,MATCH($S54,Categories!$D$4:$D$32,0)))),P54=INDEX(Categories!J$4:J$32,MATCH($S54,Categories!$D$4:$D$32,0)),TRUE))</f>
        <v>1</v>
      </c>
      <c r="BH54" s="154" t="b">
        <f t="array" ref="BH54">IF(($S54=0.1),TRUE,IF(NOT(ISBLANK(INDEX(Categories!K$4:K$32,MATCH($S54,Categories!$D$4:$D$32,0)))),Q54=INDEX(Categories!K$4:K$32,MATCH($S54,Categories!$D$4:$D$32,0)),TRUE))</f>
        <v>1</v>
      </c>
      <c r="BI54" s="154" t="b">
        <f t="array" ref="BI54">IF(($S54=0.1),TRUE,IF(NOT(ISBLANK(INDEX(Categories!L$4:L$32,MATCH($S54,Categories!$D$4:$D$32,0)))),R54=INDEX(Categories!L$4:L$32,MATCH($S54,Categories!$D$4:$D$32,0)),TRUE))</f>
        <v>1</v>
      </c>
      <c r="BJ54" s="154"/>
      <c r="BK54" s="154"/>
      <c r="BL54" s="154"/>
    </row>
    <row r="55" spans="1:64" ht="16">
      <c r="A55" s="125">
        <f t="shared" si="1"/>
        <v>5</v>
      </c>
      <c r="B55" s="640">
        <f t="shared" si="2"/>
        <v>50</v>
      </c>
      <c r="C55" s="201"/>
      <c r="D55" s="141" t="str">
        <f t="array" aca="1" ref="D55" ca="1">IFERROR(INDEX(SBS!$B$1:$B$530,MATCH(C55,SBS!$A$1:$A$530,0)),"-")</f>
        <v>-</v>
      </c>
      <c r="E55" s="141"/>
      <c r="F55" s="246" t="str">
        <f t="array" aca="1" ref="F55" ca="1">IFERROR(INDEX(SBS!$C$1:$C$530,MATCH(C55,SBS!$A$1:$A$530,0)),"-")</f>
        <v>-</v>
      </c>
      <c r="G55" s="201"/>
      <c r="H55" s="201"/>
      <c r="I55" s="201"/>
      <c r="J55" s="251"/>
      <c r="K55" s="201"/>
      <c r="L55" s="201"/>
      <c r="M55" s="201"/>
      <c r="N55" s="201"/>
      <c r="O55" s="201"/>
      <c r="P55" s="201"/>
      <c r="Q55" s="201"/>
      <c r="R55" s="201"/>
      <c r="S55" s="248">
        <v>0.1</v>
      </c>
      <c r="T55" s="144" t="str">
        <f t="array" ref="T55">IFERROR(INDEX('Severity, Risk, and Probability'!$A$4:$A$8,MATCH(K55,'Severity, Risk, and Probability'!$B$4:$B$8,0)),"")</f>
        <v/>
      </c>
      <c r="U55" s="144" t="str">
        <f t="array" ref="U55">IFERROR(INDEX('Severity, Risk, and Probability'!$A$4:$A$8,MATCH(L55,'Severity, Risk, and Probability'!$B$4:$B$8,0)),"")</f>
        <v/>
      </c>
      <c r="V55" s="641" t="s">
        <v>2662</v>
      </c>
      <c r="W55" s="144" t="str">
        <f t="array" ref="W55">IFERROR(MAX(INDEX('Severity, Risk, and Probability'!$A$13:$A$17,MATCH(M55,'Severity, Risk, and Probability'!$B$13:$B$17,0)),INDEX('Severity, Risk, and Probability'!$A$13:$A$17,MATCH(N55,'Severity, Risk, and Probability'!$C$13:$C$17,0)),INDEX('Severity, Risk, and Probability'!$A$13:$A$17,MATCH(O55,'Severity, Risk, and Probability'!$D$13:$D$17,0)),INDEX('Severity, Risk, and Probability'!$A$13:$A$17,MATCH(P55,'Severity, Risk, and Probability'!$E$13:$E$17,0)),INDEX('Severity, Risk, and Probability'!$A$13:$A$17,MATCH(Q55,'Severity, Risk, and Probability'!$F$13:$F$17,0))),"")</f>
        <v/>
      </c>
      <c r="X55" s="144" t="str">
        <f t="array" ref="X55">IFERROR(INDEX('Severity, Risk, and Probability'!$A$20:$A$24,MATCH(R55,'Severity, Risk, and Probability'!$B$20:$B$24,0)),"")</f>
        <v/>
      </c>
      <c r="Y55" s="145" t="e">
        <f t="shared" si="3"/>
        <v>#VALUE!</v>
      </c>
      <c r="Z55" s="146" t="e">
        <f t="shared" si="4"/>
        <v>#VALUE!</v>
      </c>
      <c r="AA55" s="201"/>
      <c r="AB55" s="141" t="str">
        <f t="array" aca="1" ref="AB55" ca="1">IFERROR(INDEX(SBS!$B$1:$B$530,MATCH(AA55,SBS!$A$1:$A$530,0)),"None")</f>
        <v>None</v>
      </c>
      <c r="AC55" s="201"/>
      <c r="AD55" s="141" t="str">
        <f t="array" aca="1" ref="AD55" ca="1">IFERROR(INDEX(SBS!$B$1:$B$530,MATCH(AC55,SBS!$A$1:$A$530,0)),"None")</f>
        <v>None</v>
      </c>
      <c r="AE55" s="201"/>
      <c r="AF55" s="141" t="str">
        <f t="array" aca="1" ref="AF55" ca="1">IFERROR(INDEX(SBS!$B$1:$B$530,MATCH(AE55,SBS!$A$1:$A$530,0)),"None")</f>
        <v>None</v>
      </c>
      <c r="AG55" s="143"/>
      <c r="AH55" s="215"/>
      <c r="AI55" s="201"/>
      <c r="AJ55" s="201"/>
      <c r="AK55" s="201"/>
      <c r="AL55" s="201"/>
      <c r="AM55" s="201"/>
      <c r="AN55" s="201"/>
      <c r="AO55" s="141" t="str">
        <f t="array" ref="AO55">IFERROR(MAX(INDEX('Severity, Risk, and Probability'!$A$13:$A$17,MATCH(AJ55,'Severity, Risk, and Probability'!$B$13:$B$17,0)),INDEX('Severity, Risk, and Probability'!$A$13:$A$17,MATCH(AK55,'Severity, Risk, and Probability'!$C$13:$C$17,0)),INDEX('Severity, Risk, and Probability'!$A$13:$A$17,MATCH(AM55,'Severity, Risk, and Probability'!$E$13:$E$17,0)),INDEX('Severity, Risk, and Probability'!$A$13:$A$17,MATCH(AN55,'Severity, Risk, and Probability'!$F$13:$F$17,0))),"")</f>
        <v/>
      </c>
      <c r="AP55" s="250" t="e">
        <f t="shared" si="5"/>
        <v>#VALUE!</v>
      </c>
      <c r="AQ55" s="642"/>
      <c r="AR55" s="642"/>
      <c r="AS55" s="149"/>
      <c r="AT55" s="581"/>
      <c r="AU55" s="151"/>
      <c r="AV55" s="144">
        <f t="shared" si="6"/>
        <v>0</v>
      </c>
      <c r="AW55" s="643">
        <f t="shared" si="7"/>
        <v>0</v>
      </c>
      <c r="AX55" s="154" t="e">
        <f t="shared" ca="1" si="8"/>
        <v>#NAME?</v>
      </c>
      <c r="AY55" s="154" t="e">
        <f t="shared" ca="1" si="9"/>
        <v>#NAME?</v>
      </c>
      <c r="AZ55" s="154" t="e">
        <f t="shared" ca="1" si="10"/>
        <v>#NAME?</v>
      </c>
      <c r="BA55" s="252" t="b">
        <f t="shared" si="11"/>
        <v>1</v>
      </c>
      <c r="BB55" s="154" t="b">
        <f t="array" ref="BB55">IF(($S55=0.1),TRUE,IF(NOT(ISBLANK(INDEX(Categories!E$4:E$32,MATCH($S55,Categories!$D$4:$D$32,0)))),K55=INDEX(Categories!E$4:E$32,MATCH($S55,Categories!$D$4:$D$32,0)),TRUE))</f>
        <v>1</v>
      </c>
      <c r="BC55" s="154" t="b">
        <f t="array" ref="BC55">IF(($S55=0.1),TRUE,IF(NOT(ISBLANK(INDEX(Categories!F$4:F$32,MATCH($S55,Categories!$D$4:$D$32,0)))),L55=INDEX(Categories!F$4:F$32,MATCH($S55,Categories!$D$4:$D$32,0)),TRUE))</f>
        <v>1</v>
      </c>
      <c r="BD55" s="154" t="b">
        <f t="array" ref="BD55">IF(($S55=0.1),TRUE,IF(NOT(ISBLANK(INDEX(Categories!G$4:G$32,MATCH($S55,Categories!$D$4:$D$32,0)))),M55=INDEX(Categories!G$4:G$32,MATCH($S55,Categories!$D$4:$D$32,0)),TRUE))</f>
        <v>1</v>
      </c>
      <c r="BE55" s="154" t="b">
        <f t="array" ref="BE55">IF(($S55=0.1),TRUE,IF(NOT(ISBLANK(INDEX(Categories!H$4:H$32,MATCH($S55,Categories!$D$4:$D$32,0)))),N55=INDEX(Categories!H$4:H$32,MATCH($S55,Categories!$D$4:$D$32,0)),TRUE))</f>
        <v>1</v>
      </c>
      <c r="BF55" s="154" t="b">
        <f t="array" ref="BF55">IF(($S55=0.1),TRUE,IF(NOT(ISBLANK(INDEX(Categories!I$4:I$32,MATCH($S55,Categories!$D$4:$D$32,0)))),O55=INDEX(Categories!I$4:I$32,MATCH($S55,Categories!$D$4:$D$32,0)),TRUE))</f>
        <v>1</v>
      </c>
      <c r="BG55" s="154" t="b">
        <f t="array" ref="BG55">IF(($S55=0.1),TRUE,IF(NOT(ISBLANK(INDEX(Categories!J$4:J$32,MATCH($S55,Categories!$D$4:$D$32,0)))),P55=INDEX(Categories!J$4:J$32,MATCH($S55,Categories!$D$4:$D$32,0)),TRUE))</f>
        <v>1</v>
      </c>
      <c r="BH55" s="154" t="b">
        <f t="array" ref="BH55">IF(($S55=0.1),TRUE,IF(NOT(ISBLANK(INDEX(Categories!K$4:K$32,MATCH($S55,Categories!$D$4:$D$32,0)))),Q55=INDEX(Categories!K$4:K$32,MATCH($S55,Categories!$D$4:$D$32,0)),TRUE))</f>
        <v>1</v>
      </c>
      <c r="BI55" s="154" t="b">
        <f t="array" ref="BI55">IF(($S55=0.1),TRUE,IF(NOT(ISBLANK(INDEX(Categories!L$4:L$32,MATCH($S55,Categories!$D$4:$D$32,0)))),R55=INDEX(Categories!L$4:L$32,MATCH($S55,Categories!$D$4:$D$32,0)),TRUE))</f>
        <v>1</v>
      </c>
      <c r="BJ55" s="154"/>
      <c r="BK55" s="154"/>
      <c r="BL55" s="154"/>
    </row>
    <row r="56" spans="1:64" ht="16">
      <c r="A56" s="125">
        <f t="shared" si="1"/>
        <v>5</v>
      </c>
      <c r="B56" s="640">
        <f t="shared" si="2"/>
        <v>51</v>
      </c>
      <c r="C56" s="201"/>
      <c r="D56" s="141" t="str">
        <f t="array" aca="1" ref="D56" ca="1">IFERROR(INDEX(SBS!$B$1:$B$530,MATCH(C56,SBS!$A$1:$A$530,0)),"-")</f>
        <v>-</v>
      </c>
      <c r="E56" s="141"/>
      <c r="F56" s="246" t="str">
        <f t="array" aca="1" ref="F56" ca="1">IFERROR(INDEX(SBS!$C$1:$C$530,MATCH(C56,SBS!$A$1:$A$530,0)),"-")</f>
        <v>-</v>
      </c>
      <c r="G56" s="201"/>
      <c r="H56" s="201"/>
      <c r="I56" s="201"/>
      <c r="J56" s="251"/>
      <c r="K56" s="201"/>
      <c r="L56" s="201"/>
      <c r="M56" s="201"/>
      <c r="N56" s="201"/>
      <c r="O56" s="201"/>
      <c r="P56" s="201"/>
      <c r="Q56" s="201"/>
      <c r="R56" s="201"/>
      <c r="S56" s="248">
        <v>0.1</v>
      </c>
      <c r="T56" s="144" t="str">
        <f t="array" ref="T56">IFERROR(INDEX('Severity, Risk, and Probability'!$A$4:$A$8,MATCH(K56,'Severity, Risk, and Probability'!$B$4:$B$8,0)),"")</f>
        <v/>
      </c>
      <c r="U56" s="144" t="str">
        <f t="array" ref="U56">IFERROR(INDEX('Severity, Risk, and Probability'!$A$4:$A$8,MATCH(L56,'Severity, Risk, and Probability'!$B$4:$B$8,0)),"")</f>
        <v/>
      </c>
      <c r="V56" s="641" t="s">
        <v>2662</v>
      </c>
      <c r="W56" s="144" t="str">
        <f t="array" ref="W56">IFERROR(MAX(INDEX('Severity, Risk, and Probability'!$A$13:$A$17,MATCH(M56,'Severity, Risk, and Probability'!$B$13:$B$17,0)),INDEX('Severity, Risk, and Probability'!$A$13:$A$17,MATCH(N56,'Severity, Risk, and Probability'!$C$13:$C$17,0)),INDEX('Severity, Risk, and Probability'!$A$13:$A$17,MATCH(O56,'Severity, Risk, and Probability'!$D$13:$D$17,0)),INDEX('Severity, Risk, and Probability'!$A$13:$A$17,MATCH(P56,'Severity, Risk, and Probability'!$E$13:$E$17,0)),INDEX('Severity, Risk, and Probability'!$A$13:$A$17,MATCH(Q56,'Severity, Risk, and Probability'!$F$13:$F$17,0))),"")</f>
        <v/>
      </c>
      <c r="X56" s="144" t="str">
        <f t="array" ref="X56">IFERROR(INDEX('Severity, Risk, and Probability'!$A$20:$A$24,MATCH(R56,'Severity, Risk, and Probability'!$B$20:$B$24,0)),"")</f>
        <v/>
      </c>
      <c r="Y56" s="145" t="e">
        <f t="shared" si="3"/>
        <v>#VALUE!</v>
      </c>
      <c r="Z56" s="146" t="e">
        <f t="shared" si="4"/>
        <v>#VALUE!</v>
      </c>
      <c r="AA56" s="201"/>
      <c r="AB56" s="141" t="str">
        <f t="array" aca="1" ref="AB56" ca="1">IFERROR(INDEX(SBS!$B$1:$B$530,MATCH(AA56,SBS!$A$1:$A$530,0)),"None")</f>
        <v>None</v>
      </c>
      <c r="AC56" s="201"/>
      <c r="AD56" s="141" t="str">
        <f t="array" aca="1" ref="AD56" ca="1">IFERROR(INDEX(SBS!$B$1:$B$530,MATCH(AC56,SBS!$A$1:$A$530,0)),"None")</f>
        <v>None</v>
      </c>
      <c r="AE56" s="201"/>
      <c r="AF56" s="141" t="str">
        <f t="array" aca="1" ref="AF56" ca="1">IFERROR(INDEX(SBS!$B$1:$B$530,MATCH(AE56,SBS!$A$1:$A$530,0)),"None")</f>
        <v>None</v>
      </c>
      <c r="AG56" s="143"/>
      <c r="AH56" s="215"/>
      <c r="AI56" s="201"/>
      <c r="AJ56" s="201"/>
      <c r="AK56" s="201"/>
      <c r="AL56" s="201"/>
      <c r="AM56" s="201"/>
      <c r="AN56" s="201"/>
      <c r="AO56" s="141" t="str">
        <f t="array" ref="AO56">IFERROR(MAX(INDEX('Severity, Risk, and Probability'!$A$13:$A$17,MATCH(AJ56,'Severity, Risk, and Probability'!$B$13:$B$17,0)),INDEX('Severity, Risk, and Probability'!$A$13:$A$17,MATCH(AK56,'Severity, Risk, and Probability'!$C$13:$C$17,0)),INDEX('Severity, Risk, and Probability'!$A$13:$A$17,MATCH(AM56,'Severity, Risk, and Probability'!$E$13:$E$17,0)),INDEX('Severity, Risk, and Probability'!$A$13:$A$17,MATCH(AN56,'Severity, Risk, and Probability'!$F$13:$F$17,0))),"")</f>
        <v/>
      </c>
      <c r="AP56" s="250" t="e">
        <f t="shared" si="5"/>
        <v>#VALUE!</v>
      </c>
      <c r="AQ56" s="642"/>
      <c r="AR56" s="642"/>
      <c r="AS56" s="149"/>
      <c r="AT56" s="581"/>
      <c r="AU56" s="151"/>
      <c r="AV56" s="144">
        <f t="shared" si="6"/>
        <v>0</v>
      </c>
      <c r="AW56" s="643">
        <f t="shared" si="7"/>
        <v>0</v>
      </c>
      <c r="AX56" s="154" t="e">
        <f t="shared" ca="1" si="8"/>
        <v>#NAME?</v>
      </c>
      <c r="AY56" s="154" t="e">
        <f t="shared" ca="1" si="9"/>
        <v>#NAME?</v>
      </c>
      <c r="AZ56" s="154" t="e">
        <f t="shared" ca="1" si="10"/>
        <v>#NAME?</v>
      </c>
      <c r="BA56" s="252" t="b">
        <f t="shared" si="11"/>
        <v>1</v>
      </c>
      <c r="BB56" s="154" t="b">
        <f t="array" ref="BB56">IF(($S56=0.1),TRUE,IF(NOT(ISBLANK(INDEX(Categories!E$4:E$32,MATCH($S56,Categories!$D$4:$D$32,0)))),K56=INDEX(Categories!E$4:E$32,MATCH($S56,Categories!$D$4:$D$32,0)),TRUE))</f>
        <v>1</v>
      </c>
      <c r="BC56" s="154" t="b">
        <f t="array" ref="BC56">IF(($S56=0.1),TRUE,IF(NOT(ISBLANK(INDEX(Categories!F$4:F$32,MATCH($S56,Categories!$D$4:$D$32,0)))),L56=INDEX(Categories!F$4:F$32,MATCH($S56,Categories!$D$4:$D$32,0)),TRUE))</f>
        <v>1</v>
      </c>
      <c r="BD56" s="154" t="b">
        <f t="array" ref="BD56">IF(($S56=0.1),TRUE,IF(NOT(ISBLANK(INDEX(Categories!G$4:G$32,MATCH($S56,Categories!$D$4:$D$32,0)))),M56=INDEX(Categories!G$4:G$32,MATCH($S56,Categories!$D$4:$D$32,0)),TRUE))</f>
        <v>1</v>
      </c>
      <c r="BE56" s="154" t="b">
        <f t="array" ref="BE56">IF(($S56=0.1),TRUE,IF(NOT(ISBLANK(INDEX(Categories!H$4:H$32,MATCH($S56,Categories!$D$4:$D$32,0)))),N56=INDEX(Categories!H$4:H$32,MATCH($S56,Categories!$D$4:$D$32,0)),TRUE))</f>
        <v>1</v>
      </c>
      <c r="BF56" s="154" t="b">
        <f t="array" ref="BF56">IF(($S56=0.1),TRUE,IF(NOT(ISBLANK(INDEX(Categories!I$4:I$32,MATCH($S56,Categories!$D$4:$D$32,0)))),O56=INDEX(Categories!I$4:I$32,MATCH($S56,Categories!$D$4:$D$32,0)),TRUE))</f>
        <v>1</v>
      </c>
      <c r="BG56" s="154" t="b">
        <f t="array" ref="BG56">IF(($S56=0.1),TRUE,IF(NOT(ISBLANK(INDEX(Categories!J$4:J$32,MATCH($S56,Categories!$D$4:$D$32,0)))),P56=INDEX(Categories!J$4:J$32,MATCH($S56,Categories!$D$4:$D$32,0)),TRUE))</f>
        <v>1</v>
      </c>
      <c r="BH56" s="154" t="b">
        <f t="array" ref="BH56">IF(($S56=0.1),TRUE,IF(NOT(ISBLANK(INDEX(Categories!K$4:K$32,MATCH($S56,Categories!$D$4:$D$32,0)))),Q56=INDEX(Categories!K$4:K$32,MATCH($S56,Categories!$D$4:$D$32,0)),TRUE))</f>
        <v>1</v>
      </c>
      <c r="BI56" s="154" t="b">
        <f t="array" ref="BI56">IF(($S56=0.1),TRUE,IF(NOT(ISBLANK(INDEX(Categories!L$4:L$32,MATCH($S56,Categories!$D$4:$D$32,0)))),R56=INDEX(Categories!L$4:L$32,MATCH($S56,Categories!$D$4:$D$32,0)),TRUE))</f>
        <v>1</v>
      </c>
      <c r="BJ56" s="154"/>
      <c r="BK56" s="154"/>
      <c r="BL56" s="154"/>
    </row>
    <row r="57" spans="1:64" ht="16">
      <c r="A57" s="125">
        <f t="shared" si="1"/>
        <v>5</v>
      </c>
      <c r="B57" s="640">
        <f t="shared" si="2"/>
        <v>52</v>
      </c>
      <c r="C57" s="201"/>
      <c r="D57" s="141" t="str">
        <f t="array" aca="1" ref="D57" ca="1">IFERROR(INDEX(SBS!$B$1:$B$530,MATCH(C57,SBS!$A$1:$A$530,0)),"-")</f>
        <v>-</v>
      </c>
      <c r="E57" s="141"/>
      <c r="F57" s="246" t="str">
        <f t="array" aca="1" ref="F57" ca="1">IFERROR(INDEX(SBS!$C$1:$C$530,MATCH(C57,SBS!$A$1:$A$530,0)),"-")</f>
        <v>-</v>
      </c>
      <c r="G57" s="201"/>
      <c r="H57" s="201"/>
      <c r="I57" s="201"/>
      <c r="J57" s="251"/>
      <c r="K57" s="201"/>
      <c r="L57" s="201"/>
      <c r="M57" s="201"/>
      <c r="N57" s="201"/>
      <c r="O57" s="201"/>
      <c r="P57" s="201"/>
      <c r="Q57" s="201"/>
      <c r="R57" s="201"/>
      <c r="S57" s="248">
        <v>0.1</v>
      </c>
      <c r="T57" s="144" t="str">
        <f t="array" ref="T57">IFERROR(INDEX('Severity, Risk, and Probability'!$A$4:$A$8,MATCH(K57,'Severity, Risk, and Probability'!$B$4:$B$8,0)),"")</f>
        <v/>
      </c>
      <c r="U57" s="144" t="str">
        <f t="array" ref="U57">IFERROR(INDEX('Severity, Risk, and Probability'!$A$4:$A$8,MATCH(L57,'Severity, Risk, and Probability'!$B$4:$B$8,0)),"")</f>
        <v/>
      </c>
      <c r="V57" s="641" t="s">
        <v>2662</v>
      </c>
      <c r="W57" s="144" t="str">
        <f t="array" ref="W57">IFERROR(MAX(INDEX('Severity, Risk, and Probability'!$A$13:$A$17,MATCH(M57,'Severity, Risk, and Probability'!$B$13:$B$17,0)),INDEX('Severity, Risk, and Probability'!$A$13:$A$17,MATCH(N57,'Severity, Risk, and Probability'!$C$13:$C$17,0)),INDEX('Severity, Risk, and Probability'!$A$13:$A$17,MATCH(O57,'Severity, Risk, and Probability'!$D$13:$D$17,0)),INDEX('Severity, Risk, and Probability'!$A$13:$A$17,MATCH(P57,'Severity, Risk, and Probability'!$E$13:$E$17,0)),INDEX('Severity, Risk, and Probability'!$A$13:$A$17,MATCH(Q57,'Severity, Risk, and Probability'!$F$13:$F$17,0))),"")</f>
        <v/>
      </c>
      <c r="X57" s="144" t="str">
        <f t="array" ref="X57">IFERROR(INDEX('Severity, Risk, and Probability'!$A$20:$A$24,MATCH(R57,'Severity, Risk, and Probability'!$B$20:$B$24,0)),"")</f>
        <v/>
      </c>
      <c r="Y57" s="145" t="e">
        <f t="shared" si="3"/>
        <v>#VALUE!</v>
      </c>
      <c r="Z57" s="146" t="e">
        <f t="shared" si="4"/>
        <v>#VALUE!</v>
      </c>
      <c r="AA57" s="201"/>
      <c r="AB57" s="141" t="str">
        <f t="array" aca="1" ref="AB57" ca="1">IFERROR(INDEX(SBS!$B$1:$B$530,MATCH(AA57,SBS!$A$1:$A$530,0)),"None")</f>
        <v>None</v>
      </c>
      <c r="AC57" s="201"/>
      <c r="AD57" s="141" t="str">
        <f t="array" aca="1" ref="AD57" ca="1">IFERROR(INDEX(SBS!$B$1:$B$530,MATCH(AC57,SBS!$A$1:$A$530,0)),"None")</f>
        <v>None</v>
      </c>
      <c r="AE57" s="201"/>
      <c r="AF57" s="141" t="str">
        <f t="array" aca="1" ref="AF57" ca="1">IFERROR(INDEX(SBS!$B$1:$B$530,MATCH(AE57,SBS!$A$1:$A$530,0)),"None")</f>
        <v>None</v>
      </c>
      <c r="AG57" s="143"/>
      <c r="AH57" s="215"/>
      <c r="AI57" s="201"/>
      <c r="AJ57" s="201"/>
      <c r="AK57" s="201"/>
      <c r="AL57" s="201"/>
      <c r="AM57" s="201"/>
      <c r="AN57" s="201"/>
      <c r="AO57" s="141" t="str">
        <f t="array" ref="AO57">IFERROR(MAX(INDEX('Severity, Risk, and Probability'!$A$13:$A$17,MATCH(AJ57,'Severity, Risk, and Probability'!$B$13:$B$17,0)),INDEX('Severity, Risk, and Probability'!$A$13:$A$17,MATCH(AK57,'Severity, Risk, and Probability'!$C$13:$C$17,0)),INDEX('Severity, Risk, and Probability'!$A$13:$A$17,MATCH(AM57,'Severity, Risk, and Probability'!$E$13:$E$17,0)),INDEX('Severity, Risk, and Probability'!$A$13:$A$17,MATCH(AN57,'Severity, Risk, and Probability'!$F$13:$F$17,0))),"")</f>
        <v/>
      </c>
      <c r="AP57" s="250" t="e">
        <f t="shared" si="5"/>
        <v>#VALUE!</v>
      </c>
      <c r="AQ57" s="642"/>
      <c r="AR57" s="642"/>
      <c r="AS57" s="149"/>
      <c r="AT57" s="581"/>
      <c r="AU57" s="151"/>
      <c r="AV57" s="144">
        <f t="shared" si="6"/>
        <v>0</v>
      </c>
      <c r="AW57" s="643">
        <f t="shared" si="7"/>
        <v>0</v>
      </c>
      <c r="AX57" s="154" t="e">
        <f t="shared" ca="1" si="8"/>
        <v>#NAME?</v>
      </c>
      <c r="AY57" s="154" t="e">
        <f t="shared" ca="1" si="9"/>
        <v>#NAME?</v>
      </c>
      <c r="AZ57" s="154" t="e">
        <f t="shared" ca="1" si="10"/>
        <v>#NAME?</v>
      </c>
      <c r="BA57" s="252" t="b">
        <f t="shared" si="11"/>
        <v>1</v>
      </c>
      <c r="BB57" s="154" t="b">
        <f t="array" ref="BB57">IF(($S57=0.1),TRUE,IF(NOT(ISBLANK(INDEX(Categories!E$4:E$32,MATCH($S57,Categories!$D$4:$D$32,0)))),K57=INDEX(Categories!E$4:E$32,MATCH($S57,Categories!$D$4:$D$32,0)),TRUE))</f>
        <v>1</v>
      </c>
      <c r="BC57" s="154" t="b">
        <f t="array" ref="BC57">IF(($S57=0.1),TRUE,IF(NOT(ISBLANK(INDEX(Categories!F$4:F$32,MATCH($S57,Categories!$D$4:$D$32,0)))),L57=INDEX(Categories!F$4:F$32,MATCH($S57,Categories!$D$4:$D$32,0)),TRUE))</f>
        <v>1</v>
      </c>
      <c r="BD57" s="154" t="b">
        <f t="array" ref="BD57">IF(($S57=0.1),TRUE,IF(NOT(ISBLANK(INDEX(Categories!G$4:G$32,MATCH($S57,Categories!$D$4:$D$32,0)))),M57=INDEX(Categories!G$4:G$32,MATCH($S57,Categories!$D$4:$D$32,0)),TRUE))</f>
        <v>1</v>
      </c>
      <c r="BE57" s="154" t="b">
        <f t="array" ref="BE57">IF(($S57=0.1),TRUE,IF(NOT(ISBLANK(INDEX(Categories!H$4:H$32,MATCH($S57,Categories!$D$4:$D$32,0)))),N57=INDEX(Categories!H$4:H$32,MATCH($S57,Categories!$D$4:$D$32,0)),TRUE))</f>
        <v>1</v>
      </c>
      <c r="BF57" s="154" t="b">
        <f t="array" ref="BF57">IF(($S57=0.1),TRUE,IF(NOT(ISBLANK(INDEX(Categories!I$4:I$32,MATCH($S57,Categories!$D$4:$D$32,0)))),O57=INDEX(Categories!I$4:I$32,MATCH($S57,Categories!$D$4:$D$32,0)),TRUE))</f>
        <v>1</v>
      </c>
      <c r="BG57" s="154" t="b">
        <f t="array" ref="BG57">IF(($S57=0.1),TRUE,IF(NOT(ISBLANK(INDEX(Categories!J$4:J$32,MATCH($S57,Categories!$D$4:$D$32,0)))),P57=INDEX(Categories!J$4:J$32,MATCH($S57,Categories!$D$4:$D$32,0)),TRUE))</f>
        <v>1</v>
      </c>
      <c r="BH57" s="154" t="b">
        <f t="array" ref="BH57">IF(($S57=0.1),TRUE,IF(NOT(ISBLANK(INDEX(Categories!K$4:K$32,MATCH($S57,Categories!$D$4:$D$32,0)))),Q57=INDEX(Categories!K$4:K$32,MATCH($S57,Categories!$D$4:$D$32,0)),TRUE))</f>
        <v>1</v>
      </c>
      <c r="BI57" s="154" t="b">
        <f t="array" ref="BI57">IF(($S57=0.1),TRUE,IF(NOT(ISBLANK(INDEX(Categories!L$4:L$32,MATCH($S57,Categories!$D$4:$D$32,0)))),R57=INDEX(Categories!L$4:L$32,MATCH($S57,Categories!$D$4:$D$32,0)),TRUE))</f>
        <v>1</v>
      </c>
      <c r="BJ57" s="154"/>
      <c r="BK57" s="154"/>
      <c r="BL57" s="154"/>
    </row>
    <row r="58" spans="1:64" ht="16">
      <c r="A58" s="125">
        <f t="shared" si="1"/>
        <v>5</v>
      </c>
      <c r="B58" s="640">
        <f t="shared" si="2"/>
        <v>53</v>
      </c>
      <c r="C58" s="201"/>
      <c r="D58" s="141" t="str">
        <f t="array" aca="1" ref="D58" ca="1">IFERROR(INDEX(SBS!$B$1:$B$530,MATCH(C58,SBS!$A$1:$A$530,0)),"-")</f>
        <v>-</v>
      </c>
      <c r="E58" s="141"/>
      <c r="F58" s="246" t="str">
        <f t="array" aca="1" ref="F58" ca="1">IFERROR(INDEX(SBS!$C$1:$C$530,MATCH(C58,SBS!$A$1:$A$530,0)),"-")</f>
        <v>-</v>
      </c>
      <c r="G58" s="201"/>
      <c r="H58" s="201"/>
      <c r="I58" s="201"/>
      <c r="J58" s="251"/>
      <c r="K58" s="201"/>
      <c r="L58" s="201"/>
      <c r="M58" s="201"/>
      <c r="N58" s="201"/>
      <c r="O58" s="201"/>
      <c r="P58" s="201"/>
      <c r="Q58" s="201"/>
      <c r="R58" s="201"/>
      <c r="S58" s="248">
        <v>0.1</v>
      </c>
      <c r="T58" s="144" t="str">
        <f t="array" ref="T58">IFERROR(INDEX('Severity, Risk, and Probability'!$A$4:$A$8,MATCH(K58,'Severity, Risk, and Probability'!$B$4:$B$8,0)),"")</f>
        <v/>
      </c>
      <c r="U58" s="144" t="str">
        <f t="array" ref="U58">IFERROR(INDEX('Severity, Risk, and Probability'!$A$4:$A$8,MATCH(L58,'Severity, Risk, and Probability'!$B$4:$B$8,0)),"")</f>
        <v/>
      </c>
      <c r="V58" s="641" t="s">
        <v>2662</v>
      </c>
      <c r="W58" s="144" t="str">
        <f t="array" ref="W58">IFERROR(MAX(INDEX('Severity, Risk, and Probability'!$A$13:$A$17,MATCH(M58,'Severity, Risk, and Probability'!$B$13:$B$17,0)),INDEX('Severity, Risk, and Probability'!$A$13:$A$17,MATCH(N58,'Severity, Risk, and Probability'!$C$13:$C$17,0)),INDEX('Severity, Risk, and Probability'!$A$13:$A$17,MATCH(O58,'Severity, Risk, and Probability'!$D$13:$D$17,0)),INDEX('Severity, Risk, and Probability'!$A$13:$A$17,MATCH(P58,'Severity, Risk, and Probability'!$E$13:$E$17,0)),INDEX('Severity, Risk, and Probability'!$A$13:$A$17,MATCH(Q58,'Severity, Risk, and Probability'!$F$13:$F$17,0))),"")</f>
        <v/>
      </c>
      <c r="X58" s="144" t="str">
        <f t="array" ref="X58">IFERROR(INDEX('Severity, Risk, and Probability'!$A$20:$A$24,MATCH(R58,'Severity, Risk, and Probability'!$B$20:$B$24,0)),"")</f>
        <v/>
      </c>
      <c r="Y58" s="145" t="e">
        <f t="shared" si="3"/>
        <v>#VALUE!</v>
      </c>
      <c r="Z58" s="146" t="e">
        <f t="shared" si="4"/>
        <v>#VALUE!</v>
      </c>
      <c r="AA58" s="201"/>
      <c r="AB58" s="141" t="str">
        <f t="array" aca="1" ref="AB58" ca="1">IFERROR(INDEX(SBS!$B$1:$B$530,MATCH(AA58,SBS!$A$1:$A$530,0)),"None")</f>
        <v>None</v>
      </c>
      <c r="AC58" s="201"/>
      <c r="AD58" s="141" t="str">
        <f t="array" aca="1" ref="AD58" ca="1">IFERROR(INDEX(SBS!$B$1:$B$530,MATCH(AC58,SBS!$A$1:$A$530,0)),"None")</f>
        <v>None</v>
      </c>
      <c r="AE58" s="201"/>
      <c r="AF58" s="141" t="str">
        <f t="array" aca="1" ref="AF58" ca="1">IFERROR(INDEX(SBS!$B$1:$B$530,MATCH(AE58,SBS!$A$1:$A$530,0)),"None")</f>
        <v>None</v>
      </c>
      <c r="AG58" s="143"/>
      <c r="AH58" s="215"/>
      <c r="AI58" s="201"/>
      <c r="AJ58" s="201"/>
      <c r="AK58" s="201"/>
      <c r="AL58" s="201"/>
      <c r="AM58" s="201"/>
      <c r="AN58" s="201"/>
      <c r="AO58" s="141" t="str">
        <f t="array" ref="AO58">IFERROR(MAX(INDEX('Severity, Risk, and Probability'!$A$13:$A$17,MATCH(AJ58,'Severity, Risk, and Probability'!$B$13:$B$17,0)),INDEX('Severity, Risk, and Probability'!$A$13:$A$17,MATCH(AK58,'Severity, Risk, and Probability'!$C$13:$C$17,0)),INDEX('Severity, Risk, and Probability'!$A$13:$A$17,MATCH(AM58,'Severity, Risk, and Probability'!$E$13:$E$17,0)),INDEX('Severity, Risk, and Probability'!$A$13:$A$17,MATCH(AN58,'Severity, Risk, and Probability'!$F$13:$F$17,0))),"")</f>
        <v/>
      </c>
      <c r="AP58" s="250" t="e">
        <f t="shared" si="5"/>
        <v>#VALUE!</v>
      </c>
      <c r="AQ58" s="642"/>
      <c r="AR58" s="642"/>
      <c r="AS58" s="149"/>
      <c r="AT58" s="581"/>
      <c r="AU58" s="151"/>
      <c r="AV58" s="144">
        <f t="shared" si="6"/>
        <v>0</v>
      </c>
      <c r="AW58" s="643">
        <f t="shared" si="7"/>
        <v>0</v>
      </c>
      <c r="AX58" s="154" t="e">
        <f t="shared" ca="1" si="8"/>
        <v>#NAME?</v>
      </c>
      <c r="AY58" s="154" t="e">
        <f t="shared" ca="1" si="9"/>
        <v>#NAME?</v>
      </c>
      <c r="AZ58" s="154" t="e">
        <f t="shared" ca="1" si="10"/>
        <v>#NAME?</v>
      </c>
      <c r="BA58" s="252" t="b">
        <f t="shared" si="11"/>
        <v>1</v>
      </c>
      <c r="BB58" s="154" t="b">
        <f t="array" ref="BB58">IF(($S58=0.1),TRUE,IF(NOT(ISBLANK(INDEX(Categories!E$4:E$32,MATCH($S58,Categories!$D$4:$D$32,0)))),K58=INDEX(Categories!E$4:E$32,MATCH($S58,Categories!$D$4:$D$32,0)),TRUE))</f>
        <v>1</v>
      </c>
      <c r="BC58" s="154" t="b">
        <f t="array" ref="BC58">IF(($S58=0.1),TRUE,IF(NOT(ISBLANK(INDEX(Categories!F$4:F$32,MATCH($S58,Categories!$D$4:$D$32,0)))),L58=INDEX(Categories!F$4:F$32,MATCH($S58,Categories!$D$4:$D$32,0)),TRUE))</f>
        <v>1</v>
      </c>
      <c r="BD58" s="154" t="b">
        <f t="array" ref="BD58">IF(($S58=0.1),TRUE,IF(NOT(ISBLANK(INDEX(Categories!G$4:G$32,MATCH($S58,Categories!$D$4:$D$32,0)))),M58=INDEX(Categories!G$4:G$32,MATCH($S58,Categories!$D$4:$D$32,0)),TRUE))</f>
        <v>1</v>
      </c>
      <c r="BE58" s="154" t="b">
        <f t="array" ref="BE58">IF(($S58=0.1),TRUE,IF(NOT(ISBLANK(INDEX(Categories!H$4:H$32,MATCH($S58,Categories!$D$4:$D$32,0)))),N58=INDEX(Categories!H$4:H$32,MATCH($S58,Categories!$D$4:$D$32,0)),TRUE))</f>
        <v>1</v>
      </c>
      <c r="BF58" s="154" t="b">
        <f t="array" ref="BF58">IF(($S58=0.1),TRUE,IF(NOT(ISBLANK(INDEX(Categories!I$4:I$32,MATCH($S58,Categories!$D$4:$D$32,0)))),O58=INDEX(Categories!I$4:I$32,MATCH($S58,Categories!$D$4:$D$32,0)),TRUE))</f>
        <v>1</v>
      </c>
      <c r="BG58" s="154" t="b">
        <f t="array" ref="BG58">IF(($S58=0.1),TRUE,IF(NOT(ISBLANK(INDEX(Categories!J$4:J$32,MATCH($S58,Categories!$D$4:$D$32,0)))),P58=INDEX(Categories!J$4:J$32,MATCH($S58,Categories!$D$4:$D$32,0)),TRUE))</f>
        <v>1</v>
      </c>
      <c r="BH58" s="154" t="b">
        <f t="array" ref="BH58">IF(($S58=0.1),TRUE,IF(NOT(ISBLANK(INDEX(Categories!K$4:K$32,MATCH($S58,Categories!$D$4:$D$32,0)))),Q58=INDEX(Categories!K$4:K$32,MATCH($S58,Categories!$D$4:$D$32,0)),TRUE))</f>
        <v>1</v>
      </c>
      <c r="BI58" s="154" t="b">
        <f t="array" ref="BI58">IF(($S58=0.1),TRUE,IF(NOT(ISBLANK(INDEX(Categories!L$4:L$32,MATCH($S58,Categories!$D$4:$D$32,0)))),R58=INDEX(Categories!L$4:L$32,MATCH($S58,Categories!$D$4:$D$32,0)),TRUE))</f>
        <v>1</v>
      </c>
      <c r="BJ58" s="154"/>
      <c r="BK58" s="154"/>
      <c r="BL58" s="154"/>
    </row>
    <row r="59" spans="1:64" ht="15.75" customHeight="1">
      <c r="A59" s="62">
        <f t="shared" si="1"/>
        <v>5</v>
      </c>
      <c r="B59" s="1">
        <f t="shared" si="2"/>
        <v>54</v>
      </c>
      <c r="C59" s="61"/>
      <c r="D59" s="64" t="str">
        <f t="array" aca="1" ref="D59" ca="1">IFERROR(INDEX(SBS!$B$1:$B$530,MATCH(C59,SBS!$A$1:$A$530,0)),"-")</f>
        <v>-</v>
      </c>
      <c r="E59" s="64"/>
      <c r="F59" s="64" t="str">
        <f t="array" aca="1" ref="F59" ca="1">IFERROR(INDEX(SBS!$C$1:$C$530,MATCH(C59,SBS!$A$1:$A$530,0)),"-")</f>
        <v>-</v>
      </c>
      <c r="G59" s="66"/>
      <c r="H59" s="68"/>
      <c r="I59" s="68"/>
      <c r="J59" s="70"/>
      <c r="K59" s="72"/>
      <c r="L59" s="68"/>
      <c r="M59" s="68"/>
      <c r="N59" s="61"/>
      <c r="O59" s="61"/>
      <c r="P59" s="61"/>
      <c r="Q59" s="61"/>
      <c r="R59" s="61"/>
      <c r="S59" s="61">
        <v>0.1</v>
      </c>
      <c r="T59" s="77" t="str">
        <f t="array" ref="T59">IFERROR(INDEX('Severity, Risk, and Probability'!$A$4:$A$8,MATCH(K59,'Severity, Risk, and Probability'!$B$4:$B$8,0)),"")</f>
        <v/>
      </c>
      <c r="U59" s="77" t="str">
        <f t="array" ref="U59">IFERROR(INDEX('Severity, Risk, and Probability'!$A$4:$A$8,MATCH(L59,'Severity, Risk, and Probability'!$B$4:$B$8,0)),"")</f>
        <v/>
      </c>
      <c r="V59" s="79" t="s">
        <v>2662</v>
      </c>
      <c r="W59" s="77" t="str">
        <f t="array" ref="W59">IFERROR(MAX(INDEX('Severity, Risk, and Probability'!$A$13:$A$17,MATCH(M59,'Severity, Risk, and Probability'!$B$13:$B$17,0)),INDEX('Severity, Risk, and Probability'!$A$13:$A$17,MATCH(N59,'Severity, Risk, and Probability'!$C$13:$C$17,0)),INDEX('Severity, Risk, and Probability'!$A$13:$A$17,MATCH(O59,'Severity, Risk, and Probability'!$D$13:$D$17,0)),INDEX('Severity, Risk, and Probability'!$A$13:$A$17,MATCH(P59,'Severity, Risk, and Probability'!$E$13:$E$17,0)),INDEX('Severity, Risk, and Probability'!$A$13:$A$17,MATCH(Q59,'Severity, Risk, and Probability'!$F$13:$F$17,0))),"")</f>
        <v/>
      </c>
      <c r="X59" s="80" t="str">
        <f t="array" ref="X59">IFERROR(INDEX('Severity, Risk, and Probability'!$A$20:$A$24,MATCH(R59,'Severity, Risk, and Probability'!$B$20:$B$24,0)),"")</f>
        <v/>
      </c>
      <c r="Y59" s="81" t="e">
        <f t="shared" si="3"/>
        <v>#VALUE!</v>
      </c>
      <c r="Z59" s="82" t="e">
        <f t="shared" si="4"/>
        <v>#VALUE!</v>
      </c>
      <c r="AA59" s="86"/>
      <c r="AB59" s="88" t="str">
        <f t="array" aca="1" ref="AB59" ca="1">IFERROR(INDEX(SBS!$B$1:$B$530,MATCH(AA59,SBS!$A$1:$A$530,0)),"None")</f>
        <v>None</v>
      </c>
      <c r="AC59" s="61"/>
      <c r="AD59" s="88" t="str">
        <f t="array" aca="1" ref="AD59" ca="1">IFERROR(INDEX(SBS!$B$1:$B$530,MATCH(AC59,SBS!$A$1:$A$530,0)),"None")</f>
        <v>None</v>
      </c>
      <c r="AE59" s="61"/>
      <c r="AF59" s="88" t="str">
        <f t="array" aca="1" ref="AF59" ca="1">IFERROR(INDEX(SBS!$B$1:$B$530,MATCH(AE59,SBS!$A$1:$A$530,0)),"None")</f>
        <v>None</v>
      </c>
      <c r="AG59" s="90"/>
      <c r="AH59" s="92"/>
      <c r="AI59" s="66"/>
      <c r="AJ59" s="68"/>
      <c r="AK59" s="61"/>
      <c r="AL59" s="61"/>
      <c r="AM59" s="61"/>
      <c r="AN59" s="61"/>
      <c r="AO59" s="88" t="str">
        <f t="array" ref="AO59">IFERROR(MAX(INDEX('Severity, Risk, and Probability'!$A$13:$A$17,MATCH(AJ59,'Severity, Risk, and Probability'!$B$13:$B$17,0)),INDEX('Severity, Risk, and Probability'!$A$13:$A$17,MATCH(AK59,'Severity, Risk, and Probability'!$C$13:$C$17,0)),INDEX('Severity, Risk, and Probability'!$A$13:$A$17,MATCH(AM59,'Severity, Risk, and Probability'!$E$13:$E$17,0)),INDEX('Severity, Risk, and Probability'!$A$13:$A$17,MATCH(AN59,'Severity, Risk, and Probability'!$F$13:$F$17,0))),"")</f>
        <v/>
      </c>
      <c r="AP59" s="98" t="e">
        <f t="shared" si="5"/>
        <v>#VALUE!</v>
      </c>
      <c r="AQ59" s="109"/>
      <c r="AR59" s="102" t="s">
        <v>84</v>
      </c>
      <c r="AS59" s="242"/>
      <c r="AT59" s="198"/>
      <c r="AV59" s="106">
        <f t="shared" si="6"/>
        <v>0</v>
      </c>
      <c r="AW59" s="107">
        <f t="shared" si="7"/>
        <v>0</v>
      </c>
      <c r="AX59" s="108" t="e">
        <f t="shared" ca="1" si="8"/>
        <v>#NAME?</v>
      </c>
      <c r="AY59" s="108" t="e">
        <f t="shared" ca="1" si="9"/>
        <v>#NAME?</v>
      </c>
      <c r="AZ59" s="108" t="e">
        <f t="shared" ca="1" si="10"/>
        <v>#NAME?</v>
      </c>
      <c r="BA59" s="108" t="b">
        <f t="shared" si="11"/>
        <v>1</v>
      </c>
      <c r="BB59" s="108" t="b">
        <f t="array" ref="BB59">IF(($S59=0.1),TRUE,IF(NOT(ISBLANK(INDEX(Categories!E$4:E$32,MATCH($S59,Categories!$D$4:$D$32,0)))),K59=INDEX(Categories!E$4:E$32,MATCH($S59,Categories!$D$4:$D$32,0)),TRUE))</f>
        <v>1</v>
      </c>
      <c r="BC59" s="108" t="b">
        <f t="array" ref="BC59">IF(($S59=0.1),TRUE,IF(NOT(ISBLANK(INDEX(Categories!F$4:F$32,MATCH($S59,Categories!$D$4:$D$32,0)))),L59=INDEX(Categories!F$4:F$32,MATCH($S59,Categories!$D$4:$D$32,0)),TRUE))</f>
        <v>1</v>
      </c>
      <c r="BD59" s="108" t="b">
        <f t="array" ref="BD59">IF(($S59=0.1),TRUE,IF(NOT(ISBLANK(INDEX(Categories!G$4:G$32,MATCH($S59,Categories!$D$4:$D$32,0)))),M59=INDEX(Categories!G$4:G$32,MATCH($S59,Categories!$D$4:$D$32,0)),TRUE))</f>
        <v>1</v>
      </c>
      <c r="BE59" s="108" t="b">
        <f t="array" ref="BE59">IF(($S59=0.1),TRUE,IF(NOT(ISBLANK(INDEX(Categories!H$4:H$32,MATCH($S59,Categories!$D$4:$D$32,0)))),N59=INDEX(Categories!H$4:H$32,MATCH($S59,Categories!$D$4:$D$32,0)),TRUE))</f>
        <v>1</v>
      </c>
      <c r="BF59" s="108" t="b">
        <f t="array" ref="BF59">IF(($S59=0.1),TRUE,IF(NOT(ISBLANK(INDEX(Categories!I$4:I$32,MATCH($S59,Categories!$D$4:$D$32,0)))),O59=INDEX(Categories!I$4:I$32,MATCH($S59,Categories!$D$4:$D$32,0)),TRUE))</f>
        <v>1</v>
      </c>
      <c r="BG59" s="108" t="b">
        <f t="array" ref="BG59">IF(($S59=0.1),TRUE,IF(NOT(ISBLANK(INDEX(Categories!J$4:J$32,MATCH($S59,Categories!$D$4:$D$32,0)))),P59=INDEX(Categories!J$4:J$32,MATCH($S59,Categories!$D$4:$D$32,0)),TRUE))</f>
        <v>1</v>
      </c>
      <c r="BH59" s="108" t="b">
        <f t="array" ref="BH59">IF(($S59=0.1),TRUE,IF(NOT(ISBLANK(INDEX(Categories!K$4:K$32,MATCH($S59,Categories!$D$4:$D$32,0)))),Q59=INDEX(Categories!K$4:K$32,MATCH($S59,Categories!$D$4:$D$32,0)),TRUE))</f>
        <v>1</v>
      </c>
      <c r="BI59" s="108" t="b">
        <f t="array" ref="BI59">IF(($S59=0.1),TRUE,IF(NOT(ISBLANK(INDEX(Categories!L$4:L$32,MATCH($S59,Categories!$D$4:$D$32,0)))),R59=INDEX(Categories!L$4:L$32,MATCH($S59,Categories!$D$4:$D$32,0)),TRUE))</f>
        <v>1</v>
      </c>
      <c r="BJ59" s="108"/>
      <c r="BK59" s="108"/>
      <c r="BL59" s="108"/>
    </row>
    <row r="60" spans="1:64" ht="15.75" customHeight="1">
      <c r="A60" s="62">
        <f t="shared" si="1"/>
        <v>5</v>
      </c>
      <c r="B60" s="1">
        <f t="shared" si="2"/>
        <v>55</v>
      </c>
      <c r="C60" s="61"/>
      <c r="D60" s="64" t="str">
        <f t="array" aca="1" ref="D60" ca="1">IFERROR(INDEX(SBS!$B$1:$B$530,MATCH(C60,SBS!$A$1:$A$530,0)),"-")</f>
        <v>-</v>
      </c>
      <c r="E60" s="64"/>
      <c r="F60" s="64" t="str">
        <f t="array" aca="1" ref="F60" ca="1">IFERROR(INDEX(SBS!$C$1:$C$530,MATCH(C60,SBS!$A$1:$A$530,0)),"-")</f>
        <v>-</v>
      </c>
      <c r="G60" s="66"/>
      <c r="H60" s="68"/>
      <c r="I60" s="68"/>
      <c r="J60" s="70"/>
      <c r="K60" s="72"/>
      <c r="L60" s="68"/>
      <c r="M60" s="68"/>
      <c r="N60" s="61"/>
      <c r="O60" s="61"/>
      <c r="P60" s="61"/>
      <c r="Q60" s="61"/>
      <c r="R60" s="61"/>
      <c r="S60" s="61">
        <v>0.1</v>
      </c>
      <c r="T60" s="77" t="str">
        <f t="array" ref="T60">IFERROR(INDEX('Severity, Risk, and Probability'!$A$4:$A$8,MATCH(K60,'Severity, Risk, and Probability'!$B$4:$B$8,0)),"")</f>
        <v/>
      </c>
      <c r="U60" s="77" t="str">
        <f t="array" ref="U60">IFERROR(INDEX('Severity, Risk, and Probability'!$A$4:$A$8,MATCH(L60,'Severity, Risk, and Probability'!$B$4:$B$8,0)),"")</f>
        <v/>
      </c>
      <c r="V60" s="79" t="s">
        <v>2662</v>
      </c>
      <c r="W60" s="77" t="str">
        <f t="array" ref="W60">IFERROR(MAX(INDEX('Severity, Risk, and Probability'!$A$13:$A$17,MATCH(M60,'Severity, Risk, and Probability'!$B$13:$B$17,0)),INDEX('Severity, Risk, and Probability'!$A$13:$A$17,MATCH(N60,'Severity, Risk, and Probability'!$C$13:$C$17,0)),INDEX('Severity, Risk, and Probability'!$A$13:$A$17,MATCH(O60,'Severity, Risk, and Probability'!$D$13:$D$17,0)),INDEX('Severity, Risk, and Probability'!$A$13:$A$17,MATCH(P60,'Severity, Risk, and Probability'!$E$13:$E$17,0)),INDEX('Severity, Risk, and Probability'!$A$13:$A$17,MATCH(Q60,'Severity, Risk, and Probability'!$F$13:$F$17,0))),"")</f>
        <v/>
      </c>
      <c r="X60" s="80" t="str">
        <f t="array" ref="X60">IFERROR(INDEX('Severity, Risk, and Probability'!$A$20:$A$24,MATCH(R60,'Severity, Risk, and Probability'!$B$20:$B$24,0)),"")</f>
        <v/>
      </c>
      <c r="Y60" s="81" t="e">
        <f t="shared" si="3"/>
        <v>#VALUE!</v>
      </c>
      <c r="Z60" s="82" t="e">
        <f t="shared" si="4"/>
        <v>#VALUE!</v>
      </c>
      <c r="AA60" s="86"/>
      <c r="AB60" s="88" t="str">
        <f t="array" aca="1" ref="AB60" ca="1">IFERROR(INDEX(SBS!$B$1:$B$530,MATCH(AA60,SBS!$A$1:$A$530,0)),"None")</f>
        <v>None</v>
      </c>
      <c r="AC60" s="61"/>
      <c r="AD60" s="88" t="str">
        <f t="array" aca="1" ref="AD60" ca="1">IFERROR(INDEX(SBS!$B$1:$B$530,MATCH(AC60,SBS!$A$1:$A$530,0)),"None")</f>
        <v>None</v>
      </c>
      <c r="AE60" s="61"/>
      <c r="AF60" s="88" t="str">
        <f t="array" aca="1" ref="AF60" ca="1">IFERROR(INDEX(SBS!$B$1:$B$530,MATCH(AE60,SBS!$A$1:$A$530,0)),"None")</f>
        <v>None</v>
      </c>
      <c r="AG60" s="90"/>
      <c r="AH60" s="92"/>
      <c r="AI60" s="66"/>
      <c r="AJ60" s="68"/>
      <c r="AK60" s="61"/>
      <c r="AL60" s="61"/>
      <c r="AM60" s="61"/>
      <c r="AN60" s="61"/>
      <c r="AO60" s="88" t="str">
        <f t="array" ref="AO60">IFERROR(MAX(INDEX('Severity, Risk, and Probability'!$A$13:$A$17,MATCH(AJ60,'Severity, Risk, and Probability'!$B$13:$B$17,0)),INDEX('Severity, Risk, and Probability'!$A$13:$A$17,MATCH(AK60,'Severity, Risk, and Probability'!$C$13:$C$17,0)),INDEX('Severity, Risk, and Probability'!$A$13:$A$17,MATCH(AM60,'Severity, Risk, and Probability'!$E$13:$E$17,0)),INDEX('Severity, Risk, and Probability'!$A$13:$A$17,MATCH(AN60,'Severity, Risk, and Probability'!$F$13:$F$17,0))),"")</f>
        <v/>
      </c>
      <c r="AP60" s="98" t="e">
        <f t="shared" si="5"/>
        <v>#VALUE!</v>
      </c>
      <c r="AQ60" s="109"/>
      <c r="AR60" s="102" t="s">
        <v>84</v>
      </c>
      <c r="AS60" s="242"/>
      <c r="AT60" s="198"/>
      <c r="AV60" s="106">
        <f t="shared" si="6"/>
        <v>0</v>
      </c>
      <c r="AW60" s="107">
        <f t="shared" si="7"/>
        <v>0</v>
      </c>
      <c r="AX60" s="108" t="e">
        <f t="shared" ca="1" si="8"/>
        <v>#NAME?</v>
      </c>
      <c r="AY60" s="108" t="e">
        <f t="shared" ca="1" si="9"/>
        <v>#NAME?</v>
      </c>
      <c r="AZ60" s="108" t="e">
        <f t="shared" ca="1" si="10"/>
        <v>#NAME?</v>
      </c>
      <c r="BA60" s="108" t="b">
        <f t="shared" si="11"/>
        <v>1</v>
      </c>
      <c r="BB60" s="108" t="b">
        <f t="array" ref="BB60">IF(($S60=0.1),TRUE,IF(NOT(ISBLANK(INDEX(Categories!E$4:E$32,MATCH($S60,Categories!$D$4:$D$32,0)))),K60=INDEX(Categories!E$4:E$32,MATCH($S60,Categories!$D$4:$D$32,0)),TRUE))</f>
        <v>1</v>
      </c>
      <c r="BC60" s="108" t="b">
        <f t="array" ref="BC60">IF(($S60=0.1),TRUE,IF(NOT(ISBLANK(INDEX(Categories!F$4:F$32,MATCH($S60,Categories!$D$4:$D$32,0)))),L60=INDEX(Categories!F$4:F$32,MATCH($S60,Categories!$D$4:$D$32,0)),TRUE))</f>
        <v>1</v>
      </c>
      <c r="BD60" s="108" t="b">
        <f t="array" ref="BD60">IF(($S60=0.1),TRUE,IF(NOT(ISBLANK(INDEX(Categories!G$4:G$32,MATCH($S60,Categories!$D$4:$D$32,0)))),M60=INDEX(Categories!G$4:G$32,MATCH($S60,Categories!$D$4:$D$32,0)),TRUE))</f>
        <v>1</v>
      </c>
      <c r="BE60" s="108" t="b">
        <f t="array" ref="BE60">IF(($S60=0.1),TRUE,IF(NOT(ISBLANK(INDEX(Categories!H$4:H$32,MATCH($S60,Categories!$D$4:$D$32,0)))),N60=INDEX(Categories!H$4:H$32,MATCH($S60,Categories!$D$4:$D$32,0)),TRUE))</f>
        <v>1</v>
      </c>
      <c r="BF60" s="108" t="b">
        <f t="array" ref="BF60">IF(($S60=0.1),TRUE,IF(NOT(ISBLANK(INDEX(Categories!I$4:I$32,MATCH($S60,Categories!$D$4:$D$32,0)))),O60=INDEX(Categories!I$4:I$32,MATCH($S60,Categories!$D$4:$D$32,0)),TRUE))</f>
        <v>1</v>
      </c>
      <c r="BG60" s="108" t="b">
        <f t="array" ref="BG60">IF(($S60=0.1),TRUE,IF(NOT(ISBLANK(INDEX(Categories!J$4:J$32,MATCH($S60,Categories!$D$4:$D$32,0)))),P60=INDEX(Categories!J$4:J$32,MATCH($S60,Categories!$D$4:$D$32,0)),TRUE))</f>
        <v>1</v>
      </c>
      <c r="BH60" s="108" t="b">
        <f t="array" ref="BH60">IF(($S60=0.1),TRUE,IF(NOT(ISBLANK(INDEX(Categories!K$4:K$32,MATCH($S60,Categories!$D$4:$D$32,0)))),Q60=INDEX(Categories!K$4:K$32,MATCH($S60,Categories!$D$4:$D$32,0)),TRUE))</f>
        <v>1</v>
      </c>
      <c r="BI60" s="108" t="b">
        <f t="array" ref="BI60">IF(($S60=0.1),TRUE,IF(NOT(ISBLANK(INDEX(Categories!L$4:L$32,MATCH($S60,Categories!$D$4:$D$32,0)))),R60=INDEX(Categories!L$4:L$32,MATCH($S60,Categories!$D$4:$D$32,0)),TRUE))</f>
        <v>1</v>
      </c>
      <c r="BJ60" s="108"/>
      <c r="BK60" s="108"/>
      <c r="BL60" s="108"/>
    </row>
    <row r="61" spans="1:64" ht="15.75" customHeight="1">
      <c r="A61" s="62">
        <f t="shared" si="1"/>
        <v>5</v>
      </c>
      <c r="B61" s="1">
        <f t="shared" si="2"/>
        <v>56</v>
      </c>
      <c r="C61" s="61"/>
      <c r="D61" s="64" t="str">
        <f t="array" aca="1" ref="D61" ca="1">IFERROR(INDEX(SBS!$B$1:$B$530,MATCH(C61,SBS!$A$1:$A$530,0)),"-")</f>
        <v>-</v>
      </c>
      <c r="E61" s="64"/>
      <c r="F61" s="64" t="str">
        <f t="array" aca="1" ref="F61" ca="1">IFERROR(INDEX(SBS!$C$1:$C$530,MATCH(C61,SBS!$A$1:$A$530,0)),"-")</f>
        <v>-</v>
      </c>
      <c r="G61" s="66"/>
      <c r="H61" s="68"/>
      <c r="I61" s="68"/>
      <c r="J61" s="70"/>
      <c r="K61" s="72"/>
      <c r="L61" s="68"/>
      <c r="M61" s="68"/>
      <c r="N61" s="61"/>
      <c r="O61" s="61"/>
      <c r="P61" s="61"/>
      <c r="Q61" s="61"/>
      <c r="R61" s="61"/>
      <c r="S61" s="61">
        <v>0.1</v>
      </c>
      <c r="T61" s="77" t="str">
        <f t="array" ref="T61">IFERROR(INDEX('Severity, Risk, and Probability'!$A$4:$A$8,MATCH(K61,'Severity, Risk, and Probability'!$B$4:$B$8,0)),"")</f>
        <v/>
      </c>
      <c r="U61" s="77" t="str">
        <f t="array" ref="U61">IFERROR(INDEX('Severity, Risk, and Probability'!$A$4:$A$8,MATCH(L61,'Severity, Risk, and Probability'!$B$4:$B$8,0)),"")</f>
        <v/>
      </c>
      <c r="V61" s="79" t="s">
        <v>2662</v>
      </c>
      <c r="W61" s="77" t="str">
        <f t="array" ref="W61">IFERROR(MAX(INDEX('Severity, Risk, and Probability'!$A$13:$A$17,MATCH(M61,'Severity, Risk, and Probability'!$B$13:$B$17,0)),INDEX('Severity, Risk, and Probability'!$A$13:$A$17,MATCH(N61,'Severity, Risk, and Probability'!$C$13:$C$17,0)),INDEX('Severity, Risk, and Probability'!$A$13:$A$17,MATCH(O61,'Severity, Risk, and Probability'!$D$13:$D$17,0)),INDEX('Severity, Risk, and Probability'!$A$13:$A$17,MATCH(P61,'Severity, Risk, and Probability'!$E$13:$E$17,0)),INDEX('Severity, Risk, and Probability'!$A$13:$A$17,MATCH(Q61,'Severity, Risk, and Probability'!$F$13:$F$17,0))),"")</f>
        <v/>
      </c>
      <c r="X61" s="80" t="str">
        <f t="array" ref="X61">IFERROR(INDEX('Severity, Risk, and Probability'!$A$20:$A$24,MATCH(R61,'Severity, Risk, and Probability'!$B$20:$B$24,0)),"")</f>
        <v/>
      </c>
      <c r="Y61" s="81" t="e">
        <f t="shared" si="3"/>
        <v>#VALUE!</v>
      </c>
      <c r="Z61" s="82" t="e">
        <f t="shared" si="4"/>
        <v>#VALUE!</v>
      </c>
      <c r="AA61" s="86"/>
      <c r="AB61" s="88" t="str">
        <f t="array" aca="1" ref="AB61" ca="1">IFERROR(INDEX(SBS!$B$1:$B$530,MATCH(AA61,SBS!$A$1:$A$530,0)),"None")</f>
        <v>None</v>
      </c>
      <c r="AC61" s="61"/>
      <c r="AD61" s="88" t="str">
        <f t="array" aca="1" ref="AD61" ca="1">IFERROR(INDEX(SBS!$B$1:$B$530,MATCH(AC61,SBS!$A$1:$A$530,0)),"None")</f>
        <v>None</v>
      </c>
      <c r="AE61" s="61"/>
      <c r="AF61" s="88" t="str">
        <f t="array" aca="1" ref="AF61" ca="1">IFERROR(INDEX(SBS!$B$1:$B$530,MATCH(AE61,SBS!$A$1:$A$530,0)),"None")</f>
        <v>None</v>
      </c>
      <c r="AG61" s="90"/>
      <c r="AH61" s="92"/>
      <c r="AI61" s="66"/>
      <c r="AJ61" s="68"/>
      <c r="AK61" s="61"/>
      <c r="AL61" s="61"/>
      <c r="AM61" s="61"/>
      <c r="AN61" s="61"/>
      <c r="AO61" s="88" t="str">
        <f t="array" ref="AO61">IFERROR(MAX(INDEX('Severity, Risk, and Probability'!$A$13:$A$17,MATCH(AJ61,'Severity, Risk, and Probability'!$B$13:$B$17,0)),INDEX('Severity, Risk, and Probability'!$A$13:$A$17,MATCH(AK61,'Severity, Risk, and Probability'!$C$13:$C$17,0)),INDEX('Severity, Risk, and Probability'!$A$13:$A$17,MATCH(AM61,'Severity, Risk, and Probability'!$E$13:$E$17,0)),INDEX('Severity, Risk, and Probability'!$A$13:$A$17,MATCH(AN61,'Severity, Risk, and Probability'!$F$13:$F$17,0))),"")</f>
        <v/>
      </c>
      <c r="AP61" s="98" t="e">
        <f t="shared" si="5"/>
        <v>#VALUE!</v>
      </c>
      <c r="AQ61" s="109"/>
      <c r="AR61" s="102" t="s">
        <v>84</v>
      </c>
      <c r="AS61" s="242"/>
      <c r="AT61" s="198"/>
      <c r="AV61" s="106">
        <f t="shared" si="6"/>
        <v>0</v>
      </c>
      <c r="AW61" s="107">
        <f t="shared" si="7"/>
        <v>0</v>
      </c>
      <c r="AX61" s="108" t="e">
        <f t="shared" ca="1" si="8"/>
        <v>#NAME?</v>
      </c>
      <c r="AY61" s="108" t="e">
        <f t="shared" ca="1" si="9"/>
        <v>#NAME?</v>
      </c>
      <c r="AZ61" s="108" t="e">
        <f t="shared" ca="1" si="10"/>
        <v>#NAME?</v>
      </c>
      <c r="BA61" s="108" t="b">
        <f t="shared" si="11"/>
        <v>1</v>
      </c>
      <c r="BB61" s="108" t="b">
        <f t="array" ref="BB61">IF(($S61=0.1),TRUE,IF(NOT(ISBLANK(INDEX(Categories!E$4:E$32,MATCH($S61,Categories!$D$4:$D$32,0)))),K61=INDEX(Categories!E$4:E$32,MATCH($S61,Categories!$D$4:$D$32,0)),TRUE))</f>
        <v>1</v>
      </c>
      <c r="BC61" s="108" t="b">
        <f t="array" ref="BC61">IF(($S61=0.1),TRUE,IF(NOT(ISBLANK(INDEX(Categories!F$4:F$32,MATCH($S61,Categories!$D$4:$D$32,0)))),L61=INDEX(Categories!F$4:F$32,MATCH($S61,Categories!$D$4:$D$32,0)),TRUE))</f>
        <v>1</v>
      </c>
      <c r="BD61" s="108" t="b">
        <f t="array" ref="BD61">IF(($S61=0.1),TRUE,IF(NOT(ISBLANK(INDEX(Categories!G$4:G$32,MATCH($S61,Categories!$D$4:$D$32,0)))),M61=INDEX(Categories!G$4:G$32,MATCH($S61,Categories!$D$4:$D$32,0)),TRUE))</f>
        <v>1</v>
      </c>
      <c r="BE61" s="108" t="b">
        <f t="array" ref="BE61">IF(($S61=0.1),TRUE,IF(NOT(ISBLANK(INDEX(Categories!H$4:H$32,MATCH($S61,Categories!$D$4:$D$32,0)))),N61=INDEX(Categories!H$4:H$32,MATCH($S61,Categories!$D$4:$D$32,0)),TRUE))</f>
        <v>1</v>
      </c>
      <c r="BF61" s="108" t="b">
        <f t="array" ref="BF61">IF(($S61=0.1),TRUE,IF(NOT(ISBLANK(INDEX(Categories!I$4:I$32,MATCH($S61,Categories!$D$4:$D$32,0)))),O61=INDEX(Categories!I$4:I$32,MATCH($S61,Categories!$D$4:$D$32,0)),TRUE))</f>
        <v>1</v>
      </c>
      <c r="BG61" s="108" t="b">
        <f t="array" ref="BG61">IF(($S61=0.1),TRUE,IF(NOT(ISBLANK(INDEX(Categories!J$4:J$32,MATCH($S61,Categories!$D$4:$D$32,0)))),P61=INDEX(Categories!J$4:J$32,MATCH($S61,Categories!$D$4:$D$32,0)),TRUE))</f>
        <v>1</v>
      </c>
      <c r="BH61" s="108" t="b">
        <f t="array" ref="BH61">IF(($S61=0.1),TRUE,IF(NOT(ISBLANK(INDEX(Categories!K$4:K$32,MATCH($S61,Categories!$D$4:$D$32,0)))),Q61=INDEX(Categories!K$4:K$32,MATCH($S61,Categories!$D$4:$D$32,0)),TRUE))</f>
        <v>1</v>
      </c>
      <c r="BI61" s="108" t="b">
        <f t="array" ref="BI61">IF(($S61=0.1),TRUE,IF(NOT(ISBLANK(INDEX(Categories!L$4:L$32,MATCH($S61,Categories!$D$4:$D$32,0)))),R61=INDEX(Categories!L$4:L$32,MATCH($S61,Categories!$D$4:$D$32,0)),TRUE))</f>
        <v>1</v>
      </c>
      <c r="BJ61" s="108"/>
      <c r="BK61" s="108"/>
      <c r="BL61" s="108"/>
    </row>
    <row r="62" spans="1:64" ht="15.75" customHeight="1">
      <c r="A62" s="62">
        <f t="shared" si="1"/>
        <v>5</v>
      </c>
      <c r="B62" s="1">
        <f t="shared" si="2"/>
        <v>57</v>
      </c>
      <c r="C62" s="61"/>
      <c r="D62" s="64" t="str">
        <f t="array" aca="1" ref="D62" ca="1">IFERROR(INDEX(SBS!$B$1:$B$530,MATCH(C62,SBS!$A$1:$A$530,0)),"-")</f>
        <v>-</v>
      </c>
      <c r="E62" s="64"/>
      <c r="F62" s="64" t="str">
        <f t="array" aca="1" ref="F62" ca="1">IFERROR(INDEX(SBS!$C$1:$C$530,MATCH(C62,SBS!$A$1:$A$530,0)),"-")</f>
        <v>-</v>
      </c>
      <c r="G62" s="66"/>
      <c r="H62" s="68"/>
      <c r="I62" s="68"/>
      <c r="J62" s="70"/>
      <c r="K62" s="72"/>
      <c r="L62" s="68"/>
      <c r="M62" s="68"/>
      <c r="N62" s="61"/>
      <c r="O62" s="61"/>
      <c r="P62" s="61"/>
      <c r="Q62" s="61"/>
      <c r="R62" s="61"/>
      <c r="S62" s="61">
        <v>0.1</v>
      </c>
      <c r="T62" s="77" t="str">
        <f t="array" ref="T62">IFERROR(INDEX('Severity, Risk, and Probability'!$A$4:$A$8,MATCH(K62,'Severity, Risk, and Probability'!$B$4:$B$8,0)),"")</f>
        <v/>
      </c>
      <c r="U62" s="77" t="str">
        <f t="array" ref="U62">IFERROR(INDEX('Severity, Risk, and Probability'!$A$4:$A$8,MATCH(L62,'Severity, Risk, and Probability'!$B$4:$B$8,0)),"")</f>
        <v/>
      </c>
      <c r="V62" s="79" t="s">
        <v>2662</v>
      </c>
      <c r="W62" s="77" t="str">
        <f t="array" ref="W62">IFERROR(MAX(INDEX('Severity, Risk, and Probability'!$A$13:$A$17,MATCH(M62,'Severity, Risk, and Probability'!$B$13:$B$17,0)),INDEX('Severity, Risk, and Probability'!$A$13:$A$17,MATCH(N62,'Severity, Risk, and Probability'!$C$13:$C$17,0)),INDEX('Severity, Risk, and Probability'!$A$13:$A$17,MATCH(O62,'Severity, Risk, and Probability'!$D$13:$D$17,0)),INDEX('Severity, Risk, and Probability'!$A$13:$A$17,MATCH(P62,'Severity, Risk, and Probability'!$E$13:$E$17,0)),INDEX('Severity, Risk, and Probability'!$A$13:$A$17,MATCH(Q62,'Severity, Risk, and Probability'!$F$13:$F$17,0))),"")</f>
        <v/>
      </c>
      <c r="X62" s="80" t="str">
        <f t="array" ref="X62">IFERROR(INDEX('Severity, Risk, and Probability'!$A$20:$A$24,MATCH(R62,'Severity, Risk, and Probability'!$B$20:$B$24,0)),"")</f>
        <v/>
      </c>
      <c r="Y62" s="81" t="e">
        <f t="shared" si="3"/>
        <v>#VALUE!</v>
      </c>
      <c r="Z62" s="82" t="e">
        <f t="shared" si="4"/>
        <v>#VALUE!</v>
      </c>
      <c r="AA62" s="86"/>
      <c r="AB62" s="88" t="str">
        <f t="array" aca="1" ref="AB62" ca="1">IFERROR(INDEX(SBS!$B$1:$B$530,MATCH(AA62,SBS!$A$1:$A$530,0)),"None")</f>
        <v>None</v>
      </c>
      <c r="AC62" s="61"/>
      <c r="AD62" s="88" t="str">
        <f t="array" aca="1" ref="AD62" ca="1">IFERROR(INDEX(SBS!$B$1:$B$530,MATCH(AC62,SBS!$A$1:$A$530,0)),"None")</f>
        <v>None</v>
      </c>
      <c r="AE62" s="61"/>
      <c r="AF62" s="88" t="str">
        <f t="array" aca="1" ref="AF62" ca="1">IFERROR(INDEX(SBS!$B$1:$B$530,MATCH(AE62,SBS!$A$1:$A$530,0)),"None")</f>
        <v>None</v>
      </c>
      <c r="AG62" s="90"/>
      <c r="AH62" s="92"/>
      <c r="AI62" s="66"/>
      <c r="AJ62" s="68"/>
      <c r="AK62" s="61"/>
      <c r="AL62" s="61"/>
      <c r="AM62" s="61"/>
      <c r="AN62" s="61"/>
      <c r="AO62" s="88" t="str">
        <f t="array" ref="AO62">IFERROR(MAX(INDEX('Severity, Risk, and Probability'!$A$13:$A$17,MATCH(AJ62,'Severity, Risk, and Probability'!$B$13:$B$17,0)),INDEX('Severity, Risk, and Probability'!$A$13:$A$17,MATCH(AK62,'Severity, Risk, and Probability'!$C$13:$C$17,0)),INDEX('Severity, Risk, and Probability'!$A$13:$A$17,MATCH(AM62,'Severity, Risk, and Probability'!$E$13:$E$17,0)),INDEX('Severity, Risk, and Probability'!$A$13:$A$17,MATCH(AN62,'Severity, Risk, and Probability'!$F$13:$F$17,0))),"")</f>
        <v/>
      </c>
      <c r="AP62" s="98" t="e">
        <f t="shared" si="5"/>
        <v>#VALUE!</v>
      </c>
      <c r="AQ62" s="109"/>
      <c r="AR62" s="102" t="s">
        <v>84</v>
      </c>
      <c r="AS62" s="103"/>
      <c r="AT62" s="198"/>
      <c r="AV62" s="106">
        <f t="shared" si="6"/>
        <v>0</v>
      </c>
      <c r="AW62" s="107">
        <f t="shared" si="7"/>
        <v>0</v>
      </c>
      <c r="AX62" s="108" t="e">
        <f t="shared" ca="1" si="8"/>
        <v>#NAME?</v>
      </c>
      <c r="AY62" s="108" t="e">
        <f t="shared" ca="1" si="9"/>
        <v>#NAME?</v>
      </c>
      <c r="AZ62" s="108" t="e">
        <f t="shared" ca="1" si="10"/>
        <v>#NAME?</v>
      </c>
      <c r="BA62" s="108" t="b">
        <f t="shared" si="11"/>
        <v>1</v>
      </c>
      <c r="BB62" s="108" t="b">
        <f t="array" ref="BB62">IF(($S62=0.1),TRUE,IF(NOT(ISBLANK(INDEX(Categories!E$4:E$32,MATCH($S62,Categories!$D$4:$D$32,0)))),K62=INDEX(Categories!E$4:E$32,MATCH($S62,Categories!$D$4:$D$32,0)),TRUE))</f>
        <v>1</v>
      </c>
      <c r="BC62" s="108" t="b">
        <f t="array" ref="BC62">IF(($S62=0.1),TRUE,IF(NOT(ISBLANK(INDEX(Categories!F$4:F$32,MATCH($S62,Categories!$D$4:$D$32,0)))),L62=INDEX(Categories!F$4:F$32,MATCH($S62,Categories!$D$4:$D$32,0)),TRUE))</f>
        <v>1</v>
      </c>
      <c r="BD62" s="108" t="b">
        <f t="array" ref="BD62">IF(($S62=0.1),TRUE,IF(NOT(ISBLANK(INDEX(Categories!G$4:G$32,MATCH($S62,Categories!$D$4:$D$32,0)))),M62=INDEX(Categories!G$4:G$32,MATCH($S62,Categories!$D$4:$D$32,0)),TRUE))</f>
        <v>1</v>
      </c>
      <c r="BE62" s="108" t="b">
        <f t="array" ref="BE62">IF(($S62=0.1),TRUE,IF(NOT(ISBLANK(INDEX(Categories!H$4:H$32,MATCH($S62,Categories!$D$4:$D$32,0)))),N62=INDEX(Categories!H$4:H$32,MATCH($S62,Categories!$D$4:$D$32,0)),TRUE))</f>
        <v>1</v>
      </c>
      <c r="BF62" s="108" t="b">
        <f t="array" ref="BF62">IF(($S62=0.1),TRUE,IF(NOT(ISBLANK(INDEX(Categories!I$4:I$32,MATCH($S62,Categories!$D$4:$D$32,0)))),O62=INDEX(Categories!I$4:I$32,MATCH($S62,Categories!$D$4:$D$32,0)),TRUE))</f>
        <v>1</v>
      </c>
      <c r="BG62" s="108" t="b">
        <f t="array" ref="BG62">IF(($S62=0.1),TRUE,IF(NOT(ISBLANK(INDEX(Categories!J$4:J$32,MATCH($S62,Categories!$D$4:$D$32,0)))),P62=INDEX(Categories!J$4:J$32,MATCH($S62,Categories!$D$4:$D$32,0)),TRUE))</f>
        <v>1</v>
      </c>
      <c r="BH62" s="108" t="b">
        <f t="array" ref="BH62">IF(($S62=0.1),TRUE,IF(NOT(ISBLANK(INDEX(Categories!K$4:K$32,MATCH($S62,Categories!$D$4:$D$32,0)))),Q62=INDEX(Categories!K$4:K$32,MATCH($S62,Categories!$D$4:$D$32,0)),TRUE))</f>
        <v>1</v>
      </c>
      <c r="BI62" s="108" t="b">
        <f t="array" ref="BI62">IF(($S62=0.1),TRUE,IF(NOT(ISBLANK(INDEX(Categories!L$4:L$32,MATCH($S62,Categories!$D$4:$D$32,0)))),R62=INDEX(Categories!L$4:L$32,MATCH($S62,Categories!$D$4:$D$32,0)),TRUE))</f>
        <v>1</v>
      </c>
      <c r="BJ62" s="108"/>
      <c r="BK62" s="108"/>
      <c r="BL62" s="108"/>
    </row>
    <row r="63" spans="1:64" ht="16">
      <c r="A63" s="62">
        <f t="shared" si="1"/>
        <v>5</v>
      </c>
      <c r="B63" s="1">
        <f t="shared" si="2"/>
        <v>58</v>
      </c>
      <c r="C63" s="61"/>
      <c r="D63" s="64" t="str">
        <f t="array" aca="1" ref="D63" ca="1">IFERROR(INDEX(SBS!$B$1:$B$530,MATCH(C63,SBS!$A$1:$A$530,0)),"-")</f>
        <v>-</v>
      </c>
      <c r="E63" s="64"/>
      <c r="F63" s="64" t="str">
        <f t="array" aca="1" ref="F63" ca="1">IFERROR(INDEX(SBS!$C$1:$C$530,MATCH(C63,SBS!$A$1:$A$530,0)),"-")</f>
        <v>-</v>
      </c>
      <c r="G63" s="66"/>
      <c r="H63" s="68"/>
      <c r="I63" s="68"/>
      <c r="J63" s="70"/>
      <c r="K63" s="72"/>
      <c r="L63" s="68"/>
      <c r="M63" s="68"/>
      <c r="N63" s="61"/>
      <c r="O63" s="61"/>
      <c r="P63" s="61"/>
      <c r="Q63" s="61"/>
      <c r="R63" s="61"/>
      <c r="S63" s="61">
        <v>0.1</v>
      </c>
      <c r="T63" s="77" t="str">
        <f t="array" ref="T63">IFERROR(INDEX('Severity, Risk, and Probability'!$A$4:$A$8,MATCH(K63,'Severity, Risk, and Probability'!$B$4:$B$8,0)),"")</f>
        <v/>
      </c>
      <c r="U63" s="77" t="str">
        <f t="array" ref="U63">IFERROR(INDEX('Severity, Risk, and Probability'!$A$4:$A$8,MATCH(L63,'Severity, Risk, and Probability'!$B$4:$B$8,0)),"")</f>
        <v/>
      </c>
      <c r="V63" s="79" t="s">
        <v>2662</v>
      </c>
      <c r="W63" s="77" t="str">
        <f t="array" ref="W63">IFERROR(MAX(INDEX('Severity, Risk, and Probability'!$A$13:$A$17,MATCH(M63,'Severity, Risk, and Probability'!$B$13:$B$17,0)),INDEX('Severity, Risk, and Probability'!$A$13:$A$17,MATCH(N63,'Severity, Risk, and Probability'!$C$13:$C$17,0)),INDEX('Severity, Risk, and Probability'!$A$13:$A$17,MATCH(O63,'Severity, Risk, and Probability'!$D$13:$D$17,0)),INDEX('Severity, Risk, and Probability'!$A$13:$A$17,MATCH(P63,'Severity, Risk, and Probability'!$E$13:$E$17,0)),INDEX('Severity, Risk, and Probability'!$A$13:$A$17,MATCH(Q63,'Severity, Risk, and Probability'!$F$13:$F$17,0))),"")</f>
        <v/>
      </c>
      <c r="X63" s="80" t="str">
        <f t="array" ref="X63">IFERROR(INDEX('Severity, Risk, and Probability'!$A$20:$A$24,MATCH(R63,'Severity, Risk, and Probability'!$B$20:$B$24,0)),"")</f>
        <v/>
      </c>
      <c r="Y63" s="81" t="e">
        <f t="shared" si="3"/>
        <v>#VALUE!</v>
      </c>
      <c r="Z63" s="82" t="e">
        <f t="shared" si="4"/>
        <v>#VALUE!</v>
      </c>
      <c r="AA63" s="86"/>
      <c r="AB63" s="88" t="str">
        <f t="array" aca="1" ref="AB63" ca="1">IFERROR(INDEX(SBS!$B$1:$B$530,MATCH(AA63,SBS!$A$1:$A$530,0)),"None")</f>
        <v>None</v>
      </c>
      <c r="AC63" s="61"/>
      <c r="AD63" s="88" t="str">
        <f t="array" aca="1" ref="AD63" ca="1">IFERROR(INDEX(SBS!$B$1:$B$530,MATCH(AC63,SBS!$A$1:$A$530,0)),"None")</f>
        <v>None</v>
      </c>
      <c r="AE63" s="61"/>
      <c r="AF63" s="88" t="str">
        <f t="array" aca="1" ref="AF63" ca="1">IFERROR(INDEX(SBS!$B$1:$B$530,MATCH(AE63,SBS!$A$1:$A$530,0)),"None")</f>
        <v>None</v>
      </c>
      <c r="AG63" s="90"/>
      <c r="AH63" s="92"/>
      <c r="AI63" s="66"/>
      <c r="AJ63" s="68"/>
      <c r="AK63" s="61"/>
      <c r="AL63" s="61"/>
      <c r="AM63" s="61"/>
      <c r="AN63" s="61"/>
      <c r="AO63" s="88" t="str">
        <f t="array" ref="AO63">IFERROR(MAX(INDEX('Severity, Risk, and Probability'!$A$13:$A$17,MATCH(AJ63,'Severity, Risk, and Probability'!$B$13:$B$17,0)),INDEX('Severity, Risk, and Probability'!$A$13:$A$17,MATCH(AK63,'Severity, Risk, and Probability'!$C$13:$C$17,0)),INDEX('Severity, Risk, and Probability'!$A$13:$A$17,MATCH(AM63,'Severity, Risk, and Probability'!$E$13:$E$17,0)),INDEX('Severity, Risk, and Probability'!$A$13:$A$17,MATCH(AN63,'Severity, Risk, and Probability'!$F$13:$F$17,0))),"")</f>
        <v/>
      </c>
      <c r="AP63" s="98" t="e">
        <f t="shared" si="5"/>
        <v>#VALUE!</v>
      </c>
      <c r="AQ63" s="109"/>
      <c r="AR63" s="102" t="s">
        <v>84</v>
      </c>
      <c r="AS63" s="103"/>
      <c r="AT63" s="198"/>
      <c r="AV63" s="106">
        <f t="shared" si="6"/>
        <v>0</v>
      </c>
      <c r="AW63" s="107">
        <f t="shared" si="7"/>
        <v>0</v>
      </c>
      <c r="AX63" s="108" t="e">
        <f t="shared" ca="1" si="8"/>
        <v>#NAME?</v>
      </c>
      <c r="AY63" s="108" t="e">
        <f t="shared" ca="1" si="9"/>
        <v>#NAME?</v>
      </c>
      <c r="AZ63" s="108" t="e">
        <f t="shared" ca="1" si="10"/>
        <v>#NAME?</v>
      </c>
      <c r="BA63" s="108" t="b">
        <f t="shared" si="11"/>
        <v>1</v>
      </c>
      <c r="BB63" s="108" t="b">
        <f t="array" ref="BB63">IF(($S63=0.1),TRUE,IF(NOT(ISBLANK(INDEX(Categories!E$4:E$32,MATCH($S63,Categories!$D$4:$D$32,0)))),K63=INDEX(Categories!E$4:E$32,MATCH($S63,Categories!$D$4:$D$32,0)),TRUE))</f>
        <v>1</v>
      </c>
      <c r="BC63" s="108" t="b">
        <f t="array" ref="BC63">IF(($S63=0.1),TRUE,IF(NOT(ISBLANK(INDEX(Categories!F$4:F$32,MATCH($S63,Categories!$D$4:$D$32,0)))),L63=INDEX(Categories!F$4:F$32,MATCH($S63,Categories!$D$4:$D$32,0)),TRUE))</f>
        <v>1</v>
      </c>
      <c r="BD63" s="108" t="b">
        <f t="array" ref="BD63">IF(($S63=0.1),TRUE,IF(NOT(ISBLANK(INDEX(Categories!G$4:G$32,MATCH($S63,Categories!$D$4:$D$32,0)))),M63=INDEX(Categories!G$4:G$32,MATCH($S63,Categories!$D$4:$D$32,0)),TRUE))</f>
        <v>1</v>
      </c>
      <c r="BE63" s="108" t="b">
        <f t="array" ref="BE63">IF(($S63=0.1),TRUE,IF(NOT(ISBLANK(INDEX(Categories!H$4:H$32,MATCH($S63,Categories!$D$4:$D$32,0)))),N63=INDEX(Categories!H$4:H$32,MATCH($S63,Categories!$D$4:$D$32,0)),TRUE))</f>
        <v>1</v>
      </c>
      <c r="BF63" s="108" t="b">
        <f t="array" ref="BF63">IF(($S63=0.1),TRUE,IF(NOT(ISBLANK(INDEX(Categories!I$4:I$32,MATCH($S63,Categories!$D$4:$D$32,0)))),O63=INDEX(Categories!I$4:I$32,MATCH($S63,Categories!$D$4:$D$32,0)),TRUE))</f>
        <v>1</v>
      </c>
      <c r="BG63" s="108" t="b">
        <f t="array" ref="BG63">IF(($S63=0.1),TRUE,IF(NOT(ISBLANK(INDEX(Categories!J$4:J$32,MATCH($S63,Categories!$D$4:$D$32,0)))),P63=INDEX(Categories!J$4:J$32,MATCH($S63,Categories!$D$4:$D$32,0)),TRUE))</f>
        <v>1</v>
      </c>
      <c r="BH63" s="108" t="b">
        <f t="array" ref="BH63">IF(($S63=0.1),TRUE,IF(NOT(ISBLANK(INDEX(Categories!K$4:K$32,MATCH($S63,Categories!$D$4:$D$32,0)))),Q63=INDEX(Categories!K$4:K$32,MATCH($S63,Categories!$D$4:$D$32,0)),TRUE))</f>
        <v>1</v>
      </c>
      <c r="BI63" s="108" t="b">
        <f t="array" ref="BI63">IF(($S63=0.1),TRUE,IF(NOT(ISBLANK(INDEX(Categories!L$4:L$32,MATCH($S63,Categories!$D$4:$D$32,0)))),R63=INDEX(Categories!L$4:L$32,MATCH($S63,Categories!$D$4:$D$32,0)),TRUE))</f>
        <v>1</v>
      </c>
      <c r="BJ63" s="108"/>
      <c r="BK63" s="108"/>
      <c r="BL63" s="108"/>
    </row>
    <row r="64" spans="1:64" ht="16">
      <c r="A64" s="62">
        <f t="shared" si="1"/>
        <v>5</v>
      </c>
      <c r="B64" s="1">
        <f t="shared" si="2"/>
        <v>59</v>
      </c>
      <c r="C64" s="61"/>
      <c r="D64" s="64" t="str">
        <f t="array" aca="1" ref="D64" ca="1">IFERROR(INDEX(SBS!$B$1:$B$530,MATCH(C64,SBS!$A$1:$A$530,0)),"-")</f>
        <v>-</v>
      </c>
      <c r="E64" s="64"/>
      <c r="F64" s="64" t="str">
        <f t="array" aca="1" ref="F64" ca="1">IFERROR(INDEX(SBS!$C$1:$C$530,MATCH(C64,SBS!$A$1:$A$530,0)),"-")</f>
        <v>-</v>
      </c>
      <c r="G64" s="66"/>
      <c r="H64" s="68"/>
      <c r="I64" s="68"/>
      <c r="J64" s="70"/>
      <c r="K64" s="72"/>
      <c r="L64" s="68"/>
      <c r="M64" s="68"/>
      <c r="N64" s="61"/>
      <c r="O64" s="61"/>
      <c r="P64" s="61"/>
      <c r="Q64" s="61"/>
      <c r="R64" s="61"/>
      <c r="S64" s="61">
        <v>0.1</v>
      </c>
      <c r="T64" s="77" t="str">
        <f t="array" ref="T64">IFERROR(INDEX('Severity, Risk, and Probability'!$A$4:$A$8,MATCH(K64,'Severity, Risk, and Probability'!$B$4:$B$8,0)),"")</f>
        <v/>
      </c>
      <c r="U64" s="77" t="str">
        <f t="array" ref="U64">IFERROR(INDEX('Severity, Risk, and Probability'!$A$4:$A$8,MATCH(L64,'Severity, Risk, and Probability'!$B$4:$B$8,0)),"")</f>
        <v/>
      </c>
      <c r="V64" s="79" t="s">
        <v>2662</v>
      </c>
      <c r="W64" s="77" t="str">
        <f t="array" ref="W64">IFERROR(MAX(INDEX('Severity, Risk, and Probability'!$A$13:$A$17,MATCH(M64,'Severity, Risk, and Probability'!$B$13:$B$17,0)),INDEX('Severity, Risk, and Probability'!$A$13:$A$17,MATCH(N64,'Severity, Risk, and Probability'!$C$13:$C$17,0)),INDEX('Severity, Risk, and Probability'!$A$13:$A$17,MATCH(O64,'Severity, Risk, and Probability'!$D$13:$D$17,0)),INDEX('Severity, Risk, and Probability'!$A$13:$A$17,MATCH(P64,'Severity, Risk, and Probability'!$E$13:$E$17,0)),INDEX('Severity, Risk, and Probability'!$A$13:$A$17,MATCH(Q64,'Severity, Risk, and Probability'!$F$13:$F$17,0))),"")</f>
        <v/>
      </c>
      <c r="X64" s="80" t="str">
        <f t="array" ref="X64">IFERROR(INDEX('Severity, Risk, and Probability'!$A$20:$A$24,MATCH(R64,'Severity, Risk, and Probability'!$B$20:$B$24,0)),"")</f>
        <v/>
      </c>
      <c r="Y64" s="81" t="e">
        <f t="shared" si="3"/>
        <v>#VALUE!</v>
      </c>
      <c r="Z64" s="82" t="e">
        <f t="shared" si="4"/>
        <v>#VALUE!</v>
      </c>
      <c r="AA64" s="86"/>
      <c r="AB64" s="88" t="str">
        <f t="array" aca="1" ref="AB64" ca="1">IFERROR(INDEX(SBS!$B$1:$B$530,MATCH(AA64,SBS!$A$1:$A$530,0)),"None")</f>
        <v>None</v>
      </c>
      <c r="AC64" s="61"/>
      <c r="AD64" s="88" t="str">
        <f t="array" aca="1" ref="AD64" ca="1">IFERROR(INDEX(SBS!$B$1:$B$530,MATCH(AC64,SBS!$A$1:$A$530,0)),"None")</f>
        <v>None</v>
      </c>
      <c r="AE64" s="61"/>
      <c r="AF64" s="88" t="str">
        <f t="array" aca="1" ref="AF64" ca="1">IFERROR(INDEX(SBS!$B$1:$B$530,MATCH(AE64,SBS!$A$1:$A$530,0)),"None")</f>
        <v>None</v>
      </c>
      <c r="AG64" s="90"/>
      <c r="AH64" s="92"/>
      <c r="AI64" s="66"/>
      <c r="AJ64" s="68"/>
      <c r="AK64" s="61"/>
      <c r="AL64" s="61"/>
      <c r="AM64" s="61"/>
      <c r="AN64" s="61"/>
      <c r="AO64" s="88" t="str">
        <f t="array" ref="AO64">IFERROR(MAX(INDEX('Severity, Risk, and Probability'!$A$13:$A$17,MATCH(AJ64,'Severity, Risk, and Probability'!$B$13:$B$17,0)),INDEX('Severity, Risk, and Probability'!$A$13:$A$17,MATCH(AK64,'Severity, Risk, and Probability'!$C$13:$C$17,0)),INDEX('Severity, Risk, and Probability'!$A$13:$A$17,MATCH(AM64,'Severity, Risk, and Probability'!$E$13:$E$17,0)),INDEX('Severity, Risk, and Probability'!$A$13:$A$17,MATCH(AN64,'Severity, Risk, and Probability'!$F$13:$F$17,0))),"")</f>
        <v/>
      </c>
      <c r="AP64" s="98" t="e">
        <f t="shared" si="5"/>
        <v>#VALUE!</v>
      </c>
      <c r="AQ64" s="109"/>
      <c r="AR64" s="102" t="s">
        <v>84</v>
      </c>
      <c r="AS64" s="103"/>
      <c r="AT64" s="198"/>
      <c r="AV64" s="106">
        <f t="shared" si="6"/>
        <v>0</v>
      </c>
      <c r="AW64" s="107">
        <f t="shared" si="7"/>
        <v>0</v>
      </c>
      <c r="AX64" s="108" t="e">
        <f t="shared" ca="1" si="8"/>
        <v>#NAME?</v>
      </c>
      <c r="AY64" s="108" t="e">
        <f t="shared" ca="1" si="9"/>
        <v>#NAME?</v>
      </c>
      <c r="AZ64" s="108" t="e">
        <f t="shared" ca="1" si="10"/>
        <v>#NAME?</v>
      </c>
      <c r="BA64" s="108" t="b">
        <f t="shared" si="11"/>
        <v>1</v>
      </c>
      <c r="BB64" s="108" t="b">
        <f t="array" ref="BB64">IF(($S64=0.1),TRUE,IF(NOT(ISBLANK(INDEX(Categories!E$4:E$32,MATCH($S64,Categories!$D$4:$D$32,0)))),K64=INDEX(Categories!E$4:E$32,MATCH($S64,Categories!$D$4:$D$32,0)),TRUE))</f>
        <v>1</v>
      </c>
      <c r="BC64" s="108" t="b">
        <f t="array" ref="BC64">IF(($S64=0.1),TRUE,IF(NOT(ISBLANK(INDEX(Categories!F$4:F$32,MATCH($S64,Categories!$D$4:$D$32,0)))),L64=INDEX(Categories!F$4:F$32,MATCH($S64,Categories!$D$4:$D$32,0)),TRUE))</f>
        <v>1</v>
      </c>
      <c r="BD64" s="108" t="b">
        <f t="array" ref="BD64">IF(($S64=0.1),TRUE,IF(NOT(ISBLANK(INDEX(Categories!G$4:G$32,MATCH($S64,Categories!$D$4:$D$32,0)))),M64=INDEX(Categories!G$4:G$32,MATCH($S64,Categories!$D$4:$D$32,0)),TRUE))</f>
        <v>1</v>
      </c>
      <c r="BE64" s="108" t="b">
        <f t="array" ref="BE64">IF(($S64=0.1),TRUE,IF(NOT(ISBLANK(INDEX(Categories!H$4:H$32,MATCH($S64,Categories!$D$4:$D$32,0)))),N64=INDEX(Categories!H$4:H$32,MATCH($S64,Categories!$D$4:$D$32,0)),TRUE))</f>
        <v>1</v>
      </c>
      <c r="BF64" s="108" t="b">
        <f t="array" ref="BF64">IF(($S64=0.1),TRUE,IF(NOT(ISBLANK(INDEX(Categories!I$4:I$32,MATCH($S64,Categories!$D$4:$D$32,0)))),O64=INDEX(Categories!I$4:I$32,MATCH($S64,Categories!$D$4:$D$32,0)),TRUE))</f>
        <v>1</v>
      </c>
      <c r="BG64" s="108" t="b">
        <f t="array" ref="BG64">IF(($S64=0.1),TRUE,IF(NOT(ISBLANK(INDEX(Categories!J$4:J$32,MATCH($S64,Categories!$D$4:$D$32,0)))),P64=INDEX(Categories!J$4:J$32,MATCH($S64,Categories!$D$4:$D$32,0)),TRUE))</f>
        <v>1</v>
      </c>
      <c r="BH64" s="108" t="b">
        <f t="array" ref="BH64">IF(($S64=0.1),TRUE,IF(NOT(ISBLANK(INDEX(Categories!K$4:K$32,MATCH($S64,Categories!$D$4:$D$32,0)))),Q64=INDEX(Categories!K$4:K$32,MATCH($S64,Categories!$D$4:$D$32,0)),TRUE))</f>
        <v>1</v>
      </c>
      <c r="BI64" s="108" t="b">
        <f t="array" ref="BI64">IF(($S64=0.1),TRUE,IF(NOT(ISBLANK(INDEX(Categories!L$4:L$32,MATCH($S64,Categories!$D$4:$D$32,0)))),R64=INDEX(Categories!L$4:L$32,MATCH($S64,Categories!$D$4:$D$32,0)),TRUE))</f>
        <v>1</v>
      </c>
      <c r="BJ64" s="108"/>
      <c r="BK64" s="108"/>
      <c r="BL64" s="108"/>
    </row>
    <row r="65" spans="1:64" ht="16">
      <c r="A65" s="62">
        <f t="shared" si="1"/>
        <v>5</v>
      </c>
      <c r="B65" s="1">
        <f t="shared" si="2"/>
        <v>60</v>
      </c>
      <c r="C65" s="61"/>
      <c r="D65" s="64" t="str">
        <f t="array" aca="1" ref="D65" ca="1">IFERROR(INDEX(SBS!$B$1:$B$530,MATCH(C65,SBS!$A$1:$A$530,0)),"-")</f>
        <v>-</v>
      </c>
      <c r="E65" s="64"/>
      <c r="F65" s="64" t="str">
        <f t="array" aca="1" ref="F65" ca="1">IFERROR(INDEX(SBS!$C$1:$C$530,MATCH(C65,SBS!$A$1:$A$530,0)),"-")</f>
        <v>-</v>
      </c>
      <c r="G65" s="66"/>
      <c r="H65" s="68"/>
      <c r="I65" s="68"/>
      <c r="J65" s="70"/>
      <c r="K65" s="72"/>
      <c r="L65" s="68"/>
      <c r="M65" s="68"/>
      <c r="N65" s="61"/>
      <c r="O65" s="61"/>
      <c r="P65" s="61"/>
      <c r="Q65" s="61"/>
      <c r="R65" s="61"/>
      <c r="S65" s="61">
        <v>0.1</v>
      </c>
      <c r="T65" s="77" t="str">
        <f t="array" ref="T65">IFERROR(INDEX('Severity, Risk, and Probability'!$A$4:$A$8,MATCH(K65,'Severity, Risk, and Probability'!$B$4:$B$8,0)),"")</f>
        <v/>
      </c>
      <c r="U65" s="77" t="str">
        <f t="array" ref="U65">IFERROR(INDEX('Severity, Risk, and Probability'!$A$4:$A$8,MATCH(L65,'Severity, Risk, and Probability'!$B$4:$B$8,0)),"")</f>
        <v/>
      </c>
      <c r="V65" s="79" t="s">
        <v>2662</v>
      </c>
      <c r="W65" s="77" t="str">
        <f t="array" ref="W65">IFERROR(MAX(INDEX('Severity, Risk, and Probability'!$A$13:$A$17,MATCH(M65,'Severity, Risk, and Probability'!$B$13:$B$17,0)),INDEX('Severity, Risk, and Probability'!$A$13:$A$17,MATCH(N65,'Severity, Risk, and Probability'!$C$13:$C$17,0)),INDEX('Severity, Risk, and Probability'!$A$13:$A$17,MATCH(O65,'Severity, Risk, and Probability'!$D$13:$D$17,0)),INDEX('Severity, Risk, and Probability'!$A$13:$A$17,MATCH(P65,'Severity, Risk, and Probability'!$E$13:$E$17,0)),INDEX('Severity, Risk, and Probability'!$A$13:$A$17,MATCH(Q65,'Severity, Risk, and Probability'!$F$13:$F$17,0))),"")</f>
        <v/>
      </c>
      <c r="X65" s="80" t="str">
        <f t="array" ref="X65">IFERROR(INDEX('Severity, Risk, and Probability'!$A$20:$A$24,MATCH(R65,'Severity, Risk, and Probability'!$B$20:$B$24,0)),"")</f>
        <v/>
      </c>
      <c r="Y65" s="81" t="e">
        <f t="shared" si="3"/>
        <v>#VALUE!</v>
      </c>
      <c r="Z65" s="82" t="e">
        <f t="shared" si="4"/>
        <v>#VALUE!</v>
      </c>
      <c r="AA65" s="86"/>
      <c r="AB65" s="88" t="str">
        <f t="array" aca="1" ref="AB65" ca="1">IFERROR(INDEX(SBS!$B$1:$B$530,MATCH(AA65,SBS!$A$1:$A$530,0)),"None")</f>
        <v>None</v>
      </c>
      <c r="AC65" s="61"/>
      <c r="AD65" s="88" t="str">
        <f t="array" aca="1" ref="AD65" ca="1">IFERROR(INDEX(SBS!$B$1:$B$530,MATCH(AC65,SBS!$A$1:$A$530,0)),"None")</f>
        <v>None</v>
      </c>
      <c r="AE65" s="61"/>
      <c r="AF65" s="88" t="str">
        <f t="array" aca="1" ref="AF65" ca="1">IFERROR(INDEX(SBS!$B$1:$B$530,MATCH(AE65,SBS!$A$1:$A$530,0)),"None")</f>
        <v>None</v>
      </c>
      <c r="AG65" s="90"/>
      <c r="AH65" s="92"/>
      <c r="AI65" s="66"/>
      <c r="AJ65" s="68"/>
      <c r="AK65" s="61"/>
      <c r="AL65" s="61"/>
      <c r="AM65" s="61"/>
      <c r="AN65" s="61"/>
      <c r="AO65" s="88" t="str">
        <f t="array" ref="AO65">IFERROR(MAX(INDEX('Severity, Risk, and Probability'!$A$13:$A$17,MATCH(AJ65,'Severity, Risk, and Probability'!$B$13:$B$17,0)),INDEX('Severity, Risk, and Probability'!$A$13:$A$17,MATCH(AK65,'Severity, Risk, and Probability'!$C$13:$C$17,0)),INDEX('Severity, Risk, and Probability'!$A$13:$A$17,MATCH(AM65,'Severity, Risk, and Probability'!$E$13:$E$17,0)),INDEX('Severity, Risk, and Probability'!$A$13:$A$17,MATCH(AN65,'Severity, Risk, and Probability'!$F$13:$F$17,0))),"")</f>
        <v/>
      </c>
      <c r="AP65" s="98" t="e">
        <f t="shared" si="5"/>
        <v>#VALUE!</v>
      </c>
      <c r="AQ65" s="109"/>
      <c r="AR65" s="102" t="s">
        <v>84</v>
      </c>
      <c r="AS65" s="103"/>
      <c r="AT65" s="198"/>
      <c r="AV65" s="106">
        <f t="shared" si="6"/>
        <v>0</v>
      </c>
      <c r="AW65" s="107">
        <f t="shared" si="7"/>
        <v>0</v>
      </c>
      <c r="AX65" s="108" t="e">
        <f t="shared" ca="1" si="8"/>
        <v>#NAME?</v>
      </c>
      <c r="AY65" s="108" t="e">
        <f t="shared" ca="1" si="9"/>
        <v>#NAME?</v>
      </c>
      <c r="AZ65" s="108" t="e">
        <f t="shared" ca="1" si="10"/>
        <v>#NAME?</v>
      </c>
      <c r="BA65" s="108" t="b">
        <f t="shared" si="11"/>
        <v>1</v>
      </c>
      <c r="BB65" s="108" t="b">
        <f t="array" ref="BB65">IF(($S65=0.1),TRUE,IF(NOT(ISBLANK(INDEX(Categories!E$4:E$32,MATCH($S65,Categories!$D$4:$D$32,0)))),K65=INDEX(Categories!E$4:E$32,MATCH($S65,Categories!$D$4:$D$32,0)),TRUE))</f>
        <v>1</v>
      </c>
      <c r="BC65" s="108" t="b">
        <f t="array" ref="BC65">IF(($S65=0.1),TRUE,IF(NOT(ISBLANK(INDEX(Categories!F$4:F$32,MATCH($S65,Categories!$D$4:$D$32,0)))),L65=INDEX(Categories!F$4:F$32,MATCH($S65,Categories!$D$4:$D$32,0)),TRUE))</f>
        <v>1</v>
      </c>
      <c r="BD65" s="108" t="b">
        <f t="array" ref="BD65">IF(($S65=0.1),TRUE,IF(NOT(ISBLANK(INDEX(Categories!G$4:G$32,MATCH($S65,Categories!$D$4:$D$32,0)))),M65=INDEX(Categories!G$4:G$32,MATCH($S65,Categories!$D$4:$D$32,0)),TRUE))</f>
        <v>1</v>
      </c>
      <c r="BE65" s="108" t="b">
        <f t="array" ref="BE65">IF(($S65=0.1),TRUE,IF(NOT(ISBLANK(INDEX(Categories!H$4:H$32,MATCH($S65,Categories!$D$4:$D$32,0)))),N65=INDEX(Categories!H$4:H$32,MATCH($S65,Categories!$D$4:$D$32,0)),TRUE))</f>
        <v>1</v>
      </c>
      <c r="BF65" s="108" t="b">
        <f t="array" ref="BF65">IF(($S65=0.1),TRUE,IF(NOT(ISBLANK(INDEX(Categories!I$4:I$32,MATCH($S65,Categories!$D$4:$D$32,0)))),O65=INDEX(Categories!I$4:I$32,MATCH($S65,Categories!$D$4:$D$32,0)),TRUE))</f>
        <v>1</v>
      </c>
      <c r="BG65" s="108" t="b">
        <f t="array" ref="BG65">IF(($S65=0.1),TRUE,IF(NOT(ISBLANK(INDEX(Categories!J$4:J$32,MATCH($S65,Categories!$D$4:$D$32,0)))),P65=INDEX(Categories!J$4:J$32,MATCH($S65,Categories!$D$4:$D$32,0)),TRUE))</f>
        <v>1</v>
      </c>
      <c r="BH65" s="108" t="b">
        <f t="array" ref="BH65">IF(($S65=0.1),TRUE,IF(NOT(ISBLANK(INDEX(Categories!K$4:K$32,MATCH($S65,Categories!$D$4:$D$32,0)))),Q65=INDEX(Categories!K$4:K$32,MATCH($S65,Categories!$D$4:$D$32,0)),TRUE))</f>
        <v>1</v>
      </c>
      <c r="BI65" s="108" t="b">
        <f t="array" ref="BI65">IF(($S65=0.1),TRUE,IF(NOT(ISBLANK(INDEX(Categories!L$4:L$32,MATCH($S65,Categories!$D$4:$D$32,0)))),R65=INDEX(Categories!L$4:L$32,MATCH($S65,Categories!$D$4:$D$32,0)),TRUE))</f>
        <v>1</v>
      </c>
      <c r="BJ65" s="108"/>
      <c r="BK65" s="108"/>
      <c r="BL65" s="108"/>
    </row>
    <row r="66" spans="1:64" ht="16">
      <c r="A66" s="62">
        <f t="shared" si="1"/>
        <v>5</v>
      </c>
      <c r="B66" s="1">
        <f t="shared" si="2"/>
        <v>61</v>
      </c>
      <c r="C66" s="61"/>
      <c r="D66" s="64" t="str">
        <f t="array" aca="1" ref="D66" ca="1">IFERROR(INDEX(SBS!$B$1:$B$530,MATCH(C66,SBS!$A$1:$A$530,0)),"-")</f>
        <v>-</v>
      </c>
      <c r="E66" s="64"/>
      <c r="F66" s="64" t="str">
        <f t="array" aca="1" ref="F66" ca="1">IFERROR(INDEX(SBS!$C$1:$C$530,MATCH(C66,SBS!$A$1:$A$530,0)),"-")</f>
        <v>-</v>
      </c>
      <c r="G66" s="66"/>
      <c r="H66" s="68"/>
      <c r="I66" s="68"/>
      <c r="J66" s="70"/>
      <c r="K66" s="72"/>
      <c r="L66" s="68"/>
      <c r="M66" s="68"/>
      <c r="N66" s="61"/>
      <c r="O66" s="61"/>
      <c r="P66" s="61"/>
      <c r="Q66" s="61"/>
      <c r="R66" s="61"/>
      <c r="S66" s="61">
        <v>0.1</v>
      </c>
      <c r="T66" s="77" t="str">
        <f t="array" ref="T66">IFERROR(INDEX('Severity, Risk, and Probability'!$A$4:$A$8,MATCH(K66,'Severity, Risk, and Probability'!$B$4:$B$8,0)),"")</f>
        <v/>
      </c>
      <c r="U66" s="77" t="str">
        <f t="array" ref="U66">IFERROR(INDEX('Severity, Risk, and Probability'!$A$4:$A$8,MATCH(L66,'Severity, Risk, and Probability'!$B$4:$B$8,0)),"")</f>
        <v/>
      </c>
      <c r="V66" s="79" t="s">
        <v>2662</v>
      </c>
      <c r="W66" s="77" t="str">
        <f t="array" ref="W66">IFERROR(MAX(INDEX('Severity, Risk, and Probability'!$A$13:$A$17,MATCH(M66,'Severity, Risk, and Probability'!$B$13:$B$17,0)),INDEX('Severity, Risk, and Probability'!$A$13:$A$17,MATCH(N66,'Severity, Risk, and Probability'!$C$13:$C$17,0)),INDEX('Severity, Risk, and Probability'!$A$13:$A$17,MATCH(O66,'Severity, Risk, and Probability'!$D$13:$D$17,0)),INDEX('Severity, Risk, and Probability'!$A$13:$A$17,MATCH(P66,'Severity, Risk, and Probability'!$E$13:$E$17,0)),INDEX('Severity, Risk, and Probability'!$A$13:$A$17,MATCH(Q66,'Severity, Risk, and Probability'!$F$13:$F$17,0))),"")</f>
        <v/>
      </c>
      <c r="X66" s="80" t="str">
        <f t="array" ref="X66">IFERROR(INDEX('Severity, Risk, and Probability'!$A$20:$A$24,MATCH(R66,'Severity, Risk, and Probability'!$B$20:$B$24,0)),"")</f>
        <v/>
      </c>
      <c r="Y66" s="81" t="e">
        <f t="shared" si="3"/>
        <v>#VALUE!</v>
      </c>
      <c r="Z66" s="82" t="e">
        <f t="shared" si="4"/>
        <v>#VALUE!</v>
      </c>
      <c r="AA66" s="86"/>
      <c r="AB66" s="88" t="str">
        <f t="array" aca="1" ref="AB66" ca="1">IFERROR(INDEX(SBS!$B$1:$B$530,MATCH(AA66,SBS!$A$1:$A$530,0)),"None")</f>
        <v>None</v>
      </c>
      <c r="AC66" s="61"/>
      <c r="AD66" s="88" t="str">
        <f t="array" aca="1" ref="AD66" ca="1">IFERROR(INDEX(SBS!$B$1:$B$530,MATCH(AC66,SBS!$A$1:$A$530,0)),"None")</f>
        <v>None</v>
      </c>
      <c r="AE66" s="61"/>
      <c r="AF66" s="88" t="str">
        <f t="array" aca="1" ref="AF66" ca="1">IFERROR(INDEX(SBS!$B$1:$B$530,MATCH(AE66,SBS!$A$1:$A$530,0)),"None")</f>
        <v>None</v>
      </c>
      <c r="AG66" s="90"/>
      <c r="AH66" s="92"/>
      <c r="AI66" s="66"/>
      <c r="AJ66" s="68"/>
      <c r="AK66" s="61"/>
      <c r="AL66" s="61"/>
      <c r="AM66" s="61"/>
      <c r="AN66" s="61"/>
      <c r="AO66" s="88" t="str">
        <f t="array" ref="AO66">IFERROR(MAX(INDEX('Severity, Risk, and Probability'!$A$13:$A$17,MATCH(AJ66,'Severity, Risk, and Probability'!$B$13:$B$17,0)),INDEX('Severity, Risk, and Probability'!$A$13:$A$17,MATCH(AK66,'Severity, Risk, and Probability'!$C$13:$C$17,0)),INDEX('Severity, Risk, and Probability'!$A$13:$A$17,MATCH(AM66,'Severity, Risk, and Probability'!$E$13:$E$17,0)),INDEX('Severity, Risk, and Probability'!$A$13:$A$17,MATCH(AN66,'Severity, Risk, and Probability'!$F$13:$F$17,0))),"")</f>
        <v/>
      </c>
      <c r="AP66" s="98" t="e">
        <f t="shared" si="5"/>
        <v>#VALUE!</v>
      </c>
      <c r="AQ66" s="109"/>
      <c r="AR66" s="102" t="s">
        <v>84</v>
      </c>
      <c r="AS66" s="103"/>
      <c r="AT66" s="198"/>
      <c r="AV66" s="106">
        <f t="shared" si="6"/>
        <v>0</v>
      </c>
      <c r="AW66" s="107">
        <f t="shared" si="7"/>
        <v>0</v>
      </c>
      <c r="AX66" s="108" t="e">
        <f t="shared" ca="1" si="8"/>
        <v>#NAME?</v>
      </c>
      <c r="AY66" s="108" t="e">
        <f t="shared" ca="1" si="9"/>
        <v>#NAME?</v>
      </c>
      <c r="AZ66" s="108" t="e">
        <f t="shared" ca="1" si="10"/>
        <v>#NAME?</v>
      </c>
      <c r="BA66" s="108" t="b">
        <f t="shared" si="11"/>
        <v>1</v>
      </c>
      <c r="BB66" s="108" t="b">
        <f t="array" ref="BB66">IF(($S66=0.1),TRUE,IF(NOT(ISBLANK(INDEX(Categories!E$4:E$32,MATCH($S66,Categories!$D$4:$D$32,0)))),K66=INDEX(Categories!E$4:E$32,MATCH($S66,Categories!$D$4:$D$32,0)),TRUE))</f>
        <v>1</v>
      </c>
      <c r="BC66" s="108" t="b">
        <f t="array" ref="BC66">IF(($S66=0.1),TRUE,IF(NOT(ISBLANK(INDEX(Categories!F$4:F$32,MATCH($S66,Categories!$D$4:$D$32,0)))),L66=INDEX(Categories!F$4:F$32,MATCH($S66,Categories!$D$4:$D$32,0)),TRUE))</f>
        <v>1</v>
      </c>
      <c r="BD66" s="108" t="b">
        <f t="array" ref="BD66">IF(($S66=0.1),TRUE,IF(NOT(ISBLANK(INDEX(Categories!G$4:G$32,MATCH($S66,Categories!$D$4:$D$32,0)))),M66=INDEX(Categories!G$4:G$32,MATCH($S66,Categories!$D$4:$D$32,0)),TRUE))</f>
        <v>1</v>
      </c>
      <c r="BE66" s="108" t="b">
        <f t="array" ref="BE66">IF(($S66=0.1),TRUE,IF(NOT(ISBLANK(INDEX(Categories!H$4:H$32,MATCH($S66,Categories!$D$4:$D$32,0)))),N66=INDEX(Categories!H$4:H$32,MATCH($S66,Categories!$D$4:$D$32,0)),TRUE))</f>
        <v>1</v>
      </c>
      <c r="BF66" s="108" t="b">
        <f t="array" ref="BF66">IF(($S66=0.1),TRUE,IF(NOT(ISBLANK(INDEX(Categories!I$4:I$32,MATCH($S66,Categories!$D$4:$D$32,0)))),O66=INDEX(Categories!I$4:I$32,MATCH($S66,Categories!$D$4:$D$32,0)),TRUE))</f>
        <v>1</v>
      </c>
      <c r="BG66" s="108" t="b">
        <f t="array" ref="BG66">IF(($S66=0.1),TRUE,IF(NOT(ISBLANK(INDEX(Categories!J$4:J$32,MATCH($S66,Categories!$D$4:$D$32,0)))),P66=INDEX(Categories!J$4:J$32,MATCH($S66,Categories!$D$4:$D$32,0)),TRUE))</f>
        <v>1</v>
      </c>
      <c r="BH66" s="108" t="b">
        <f t="array" ref="BH66">IF(($S66=0.1),TRUE,IF(NOT(ISBLANK(INDEX(Categories!K$4:K$32,MATCH($S66,Categories!$D$4:$D$32,0)))),Q66=INDEX(Categories!K$4:K$32,MATCH($S66,Categories!$D$4:$D$32,0)),TRUE))</f>
        <v>1</v>
      </c>
      <c r="BI66" s="108" t="b">
        <f t="array" ref="BI66">IF(($S66=0.1),TRUE,IF(NOT(ISBLANK(INDEX(Categories!L$4:L$32,MATCH($S66,Categories!$D$4:$D$32,0)))),R66=INDEX(Categories!L$4:L$32,MATCH($S66,Categories!$D$4:$D$32,0)),TRUE))</f>
        <v>1</v>
      </c>
      <c r="BJ66" s="108"/>
      <c r="BK66" s="108"/>
      <c r="BL66" s="108"/>
    </row>
    <row r="67" spans="1:64" ht="16">
      <c r="A67" s="62">
        <f t="shared" si="1"/>
        <v>5</v>
      </c>
      <c r="B67" s="1">
        <f t="shared" si="2"/>
        <v>62</v>
      </c>
      <c r="C67" s="61"/>
      <c r="D67" s="64" t="str">
        <f t="array" aca="1" ref="D67" ca="1">IFERROR(INDEX(SBS!$B$1:$B$530,MATCH(C67,SBS!$A$1:$A$530,0)),"-")</f>
        <v>-</v>
      </c>
      <c r="E67" s="64"/>
      <c r="F67" s="64" t="str">
        <f t="array" aca="1" ref="F67" ca="1">IFERROR(INDEX(SBS!$C$1:$C$530,MATCH(C67,SBS!$A$1:$A$530,0)),"-")</f>
        <v>-</v>
      </c>
      <c r="G67" s="66"/>
      <c r="H67" s="68"/>
      <c r="I67" s="68"/>
      <c r="J67" s="70"/>
      <c r="K67" s="72"/>
      <c r="L67" s="68"/>
      <c r="M67" s="68"/>
      <c r="N67" s="61"/>
      <c r="O67" s="61"/>
      <c r="P67" s="61"/>
      <c r="Q67" s="61"/>
      <c r="R67" s="61"/>
      <c r="S67" s="61">
        <v>0.1</v>
      </c>
      <c r="T67" s="77" t="str">
        <f t="array" ref="T67">IFERROR(INDEX('Severity, Risk, and Probability'!$A$4:$A$8,MATCH(K67,'Severity, Risk, and Probability'!$B$4:$B$8,0)),"")</f>
        <v/>
      </c>
      <c r="U67" s="77" t="str">
        <f t="array" ref="U67">IFERROR(INDEX('Severity, Risk, and Probability'!$A$4:$A$8,MATCH(L67,'Severity, Risk, and Probability'!$B$4:$B$8,0)),"")</f>
        <v/>
      </c>
      <c r="V67" s="79" t="s">
        <v>2662</v>
      </c>
      <c r="W67" s="77" t="str">
        <f t="array" ref="W67">IFERROR(MAX(INDEX('Severity, Risk, and Probability'!$A$13:$A$17,MATCH(M67,'Severity, Risk, and Probability'!$B$13:$B$17,0)),INDEX('Severity, Risk, and Probability'!$A$13:$A$17,MATCH(N67,'Severity, Risk, and Probability'!$C$13:$C$17,0)),INDEX('Severity, Risk, and Probability'!$A$13:$A$17,MATCH(O67,'Severity, Risk, and Probability'!$D$13:$D$17,0)),INDEX('Severity, Risk, and Probability'!$A$13:$A$17,MATCH(P67,'Severity, Risk, and Probability'!$E$13:$E$17,0)),INDEX('Severity, Risk, and Probability'!$A$13:$A$17,MATCH(Q67,'Severity, Risk, and Probability'!$F$13:$F$17,0))),"")</f>
        <v/>
      </c>
      <c r="X67" s="80" t="str">
        <f t="array" ref="X67">IFERROR(INDEX('Severity, Risk, and Probability'!$A$20:$A$24,MATCH(R67,'Severity, Risk, and Probability'!$B$20:$B$24,0)),"")</f>
        <v/>
      </c>
      <c r="Y67" s="81" t="e">
        <f t="shared" si="3"/>
        <v>#VALUE!</v>
      </c>
      <c r="Z67" s="82" t="e">
        <f t="shared" si="4"/>
        <v>#VALUE!</v>
      </c>
      <c r="AA67" s="86"/>
      <c r="AB67" s="88" t="str">
        <f t="array" aca="1" ref="AB67" ca="1">IFERROR(INDEX(SBS!$B$1:$B$530,MATCH(AA67,SBS!$A$1:$A$530,0)),"None")</f>
        <v>None</v>
      </c>
      <c r="AC67" s="61"/>
      <c r="AD67" s="88" t="str">
        <f t="array" aca="1" ref="AD67" ca="1">IFERROR(INDEX(SBS!$B$1:$B$530,MATCH(AC67,SBS!$A$1:$A$530,0)),"None")</f>
        <v>None</v>
      </c>
      <c r="AE67" s="61"/>
      <c r="AF67" s="88" t="str">
        <f t="array" aca="1" ref="AF67" ca="1">IFERROR(INDEX(SBS!$B$1:$B$530,MATCH(AE67,SBS!$A$1:$A$530,0)),"None")</f>
        <v>None</v>
      </c>
      <c r="AG67" s="90"/>
      <c r="AH67" s="92"/>
      <c r="AI67" s="66"/>
      <c r="AJ67" s="68"/>
      <c r="AK67" s="61"/>
      <c r="AL67" s="61"/>
      <c r="AM67" s="61"/>
      <c r="AN67" s="61"/>
      <c r="AO67" s="88" t="str">
        <f t="array" ref="AO67">IFERROR(MAX(INDEX('Severity, Risk, and Probability'!$A$13:$A$17,MATCH(AJ67,'Severity, Risk, and Probability'!$B$13:$B$17,0)),INDEX('Severity, Risk, and Probability'!$A$13:$A$17,MATCH(AK67,'Severity, Risk, and Probability'!$C$13:$C$17,0)),INDEX('Severity, Risk, and Probability'!$A$13:$A$17,MATCH(AM67,'Severity, Risk, and Probability'!$E$13:$E$17,0)),INDEX('Severity, Risk, and Probability'!$A$13:$A$17,MATCH(AN67,'Severity, Risk, and Probability'!$F$13:$F$17,0))),"")</f>
        <v/>
      </c>
      <c r="AP67" s="98" t="e">
        <f t="shared" si="5"/>
        <v>#VALUE!</v>
      </c>
      <c r="AQ67" s="109"/>
      <c r="AR67" s="102" t="s">
        <v>84</v>
      </c>
      <c r="AS67" s="103"/>
      <c r="AT67" s="198"/>
      <c r="AV67" s="106">
        <f t="shared" si="6"/>
        <v>0</v>
      </c>
      <c r="AW67" s="107">
        <f t="shared" si="7"/>
        <v>0</v>
      </c>
      <c r="AX67" s="108" t="e">
        <f t="shared" ca="1" si="8"/>
        <v>#NAME?</v>
      </c>
      <c r="AY67" s="108" t="e">
        <f t="shared" ca="1" si="9"/>
        <v>#NAME?</v>
      </c>
      <c r="AZ67" s="108" t="e">
        <f t="shared" ca="1" si="10"/>
        <v>#NAME?</v>
      </c>
      <c r="BA67" s="108" t="b">
        <f t="shared" si="11"/>
        <v>1</v>
      </c>
      <c r="BB67" s="108" t="b">
        <f t="array" ref="BB67">IF(($S67=0.1),TRUE,IF(NOT(ISBLANK(INDEX(Categories!E$4:E$32,MATCH($S67,Categories!$D$4:$D$32,0)))),K67=INDEX(Categories!E$4:E$32,MATCH($S67,Categories!$D$4:$D$32,0)),TRUE))</f>
        <v>1</v>
      </c>
      <c r="BC67" s="108" t="b">
        <f t="array" ref="BC67">IF(($S67=0.1),TRUE,IF(NOT(ISBLANK(INDEX(Categories!F$4:F$32,MATCH($S67,Categories!$D$4:$D$32,0)))),L67=INDEX(Categories!F$4:F$32,MATCH($S67,Categories!$D$4:$D$32,0)),TRUE))</f>
        <v>1</v>
      </c>
      <c r="BD67" s="108" t="b">
        <f t="array" ref="BD67">IF(($S67=0.1),TRUE,IF(NOT(ISBLANK(INDEX(Categories!G$4:G$32,MATCH($S67,Categories!$D$4:$D$32,0)))),M67=INDEX(Categories!G$4:G$32,MATCH($S67,Categories!$D$4:$D$32,0)),TRUE))</f>
        <v>1</v>
      </c>
      <c r="BE67" s="108" t="b">
        <f t="array" ref="BE67">IF(($S67=0.1),TRUE,IF(NOT(ISBLANK(INDEX(Categories!H$4:H$32,MATCH($S67,Categories!$D$4:$D$32,0)))),N67=INDEX(Categories!H$4:H$32,MATCH($S67,Categories!$D$4:$D$32,0)),TRUE))</f>
        <v>1</v>
      </c>
      <c r="BF67" s="108" t="b">
        <f t="array" ref="BF67">IF(($S67=0.1),TRUE,IF(NOT(ISBLANK(INDEX(Categories!I$4:I$32,MATCH($S67,Categories!$D$4:$D$32,0)))),O67=INDEX(Categories!I$4:I$32,MATCH($S67,Categories!$D$4:$D$32,0)),TRUE))</f>
        <v>1</v>
      </c>
      <c r="BG67" s="108" t="b">
        <f t="array" ref="BG67">IF(($S67=0.1),TRUE,IF(NOT(ISBLANK(INDEX(Categories!J$4:J$32,MATCH($S67,Categories!$D$4:$D$32,0)))),P67=INDEX(Categories!J$4:J$32,MATCH($S67,Categories!$D$4:$D$32,0)),TRUE))</f>
        <v>1</v>
      </c>
      <c r="BH67" s="108" t="b">
        <f t="array" ref="BH67">IF(($S67=0.1),TRUE,IF(NOT(ISBLANK(INDEX(Categories!K$4:K$32,MATCH($S67,Categories!$D$4:$D$32,0)))),Q67=INDEX(Categories!K$4:K$32,MATCH($S67,Categories!$D$4:$D$32,0)),TRUE))</f>
        <v>1</v>
      </c>
      <c r="BI67" s="108" t="b">
        <f t="array" ref="BI67">IF(($S67=0.1),TRUE,IF(NOT(ISBLANK(INDEX(Categories!L$4:L$32,MATCH($S67,Categories!$D$4:$D$32,0)))),R67=INDEX(Categories!L$4:L$32,MATCH($S67,Categories!$D$4:$D$32,0)),TRUE))</f>
        <v>1</v>
      </c>
      <c r="BJ67" s="108"/>
      <c r="BK67" s="108"/>
      <c r="BL67" s="108"/>
    </row>
    <row r="68" spans="1:64" ht="16">
      <c r="A68" s="62">
        <f t="shared" si="1"/>
        <v>5</v>
      </c>
      <c r="B68" s="1">
        <f t="shared" si="2"/>
        <v>63</v>
      </c>
      <c r="C68" s="61"/>
      <c r="D68" s="64" t="str">
        <f t="array" aca="1" ref="D68" ca="1">IFERROR(INDEX(SBS!$B$1:$B$530,MATCH(C68,SBS!$A$1:$A$530,0)),"-")</f>
        <v>-</v>
      </c>
      <c r="E68" s="64"/>
      <c r="F68" s="64" t="str">
        <f t="array" aca="1" ref="F68" ca="1">IFERROR(INDEX(SBS!$C$1:$C$530,MATCH(C68,SBS!$A$1:$A$530,0)),"-")</f>
        <v>-</v>
      </c>
      <c r="G68" s="66"/>
      <c r="H68" s="68"/>
      <c r="I68" s="68"/>
      <c r="J68" s="70"/>
      <c r="K68" s="72"/>
      <c r="L68" s="68"/>
      <c r="M68" s="68"/>
      <c r="N68" s="61"/>
      <c r="O68" s="61"/>
      <c r="P68" s="61"/>
      <c r="Q68" s="61"/>
      <c r="R68" s="61"/>
      <c r="S68" s="61">
        <v>0.1</v>
      </c>
      <c r="T68" s="77" t="str">
        <f t="array" ref="T68">IFERROR(INDEX('Severity, Risk, and Probability'!$A$4:$A$8,MATCH(K68,'Severity, Risk, and Probability'!$B$4:$B$8,0)),"")</f>
        <v/>
      </c>
      <c r="U68" s="77" t="str">
        <f t="array" ref="U68">IFERROR(INDEX('Severity, Risk, and Probability'!$A$4:$A$8,MATCH(L68,'Severity, Risk, and Probability'!$B$4:$B$8,0)),"")</f>
        <v/>
      </c>
      <c r="V68" s="79" t="s">
        <v>2662</v>
      </c>
      <c r="W68" s="77" t="str">
        <f t="array" ref="W68">IFERROR(MAX(INDEX('Severity, Risk, and Probability'!$A$13:$A$17,MATCH(M68,'Severity, Risk, and Probability'!$B$13:$B$17,0)),INDEX('Severity, Risk, and Probability'!$A$13:$A$17,MATCH(N68,'Severity, Risk, and Probability'!$C$13:$C$17,0)),INDEX('Severity, Risk, and Probability'!$A$13:$A$17,MATCH(O68,'Severity, Risk, and Probability'!$D$13:$D$17,0)),INDEX('Severity, Risk, and Probability'!$A$13:$A$17,MATCH(P68,'Severity, Risk, and Probability'!$E$13:$E$17,0)),INDEX('Severity, Risk, and Probability'!$A$13:$A$17,MATCH(Q68,'Severity, Risk, and Probability'!$F$13:$F$17,0))),"")</f>
        <v/>
      </c>
      <c r="X68" s="80" t="str">
        <f t="array" ref="X68">IFERROR(INDEX('Severity, Risk, and Probability'!$A$20:$A$24,MATCH(R68,'Severity, Risk, and Probability'!$B$20:$B$24,0)),"")</f>
        <v/>
      </c>
      <c r="Y68" s="81" t="e">
        <f t="shared" si="3"/>
        <v>#VALUE!</v>
      </c>
      <c r="Z68" s="82" t="e">
        <f t="shared" si="4"/>
        <v>#VALUE!</v>
      </c>
      <c r="AA68" s="86"/>
      <c r="AB68" s="88" t="str">
        <f t="array" aca="1" ref="AB68" ca="1">IFERROR(INDEX(SBS!$B$1:$B$530,MATCH(AA68,SBS!$A$1:$A$530,0)),"None")</f>
        <v>None</v>
      </c>
      <c r="AC68" s="61"/>
      <c r="AD68" s="88" t="str">
        <f t="array" aca="1" ref="AD68" ca="1">IFERROR(INDEX(SBS!$B$1:$B$530,MATCH(AC68,SBS!$A$1:$A$530,0)),"None")</f>
        <v>None</v>
      </c>
      <c r="AE68" s="61"/>
      <c r="AF68" s="88" t="str">
        <f t="array" aca="1" ref="AF68" ca="1">IFERROR(INDEX(SBS!$B$1:$B$530,MATCH(AE68,SBS!$A$1:$A$530,0)),"None")</f>
        <v>None</v>
      </c>
      <c r="AG68" s="90"/>
      <c r="AH68" s="92"/>
      <c r="AI68" s="66"/>
      <c r="AJ68" s="68"/>
      <c r="AK68" s="61"/>
      <c r="AL68" s="61"/>
      <c r="AM68" s="61"/>
      <c r="AN68" s="61"/>
      <c r="AO68" s="88" t="str">
        <f t="array" ref="AO68">IFERROR(MAX(INDEX('Severity, Risk, and Probability'!$A$13:$A$17,MATCH(AJ68,'Severity, Risk, and Probability'!$B$13:$B$17,0)),INDEX('Severity, Risk, and Probability'!$A$13:$A$17,MATCH(AK68,'Severity, Risk, and Probability'!$C$13:$C$17,0)),INDEX('Severity, Risk, and Probability'!$A$13:$A$17,MATCH(AM68,'Severity, Risk, and Probability'!$E$13:$E$17,0)),INDEX('Severity, Risk, and Probability'!$A$13:$A$17,MATCH(AN68,'Severity, Risk, and Probability'!$F$13:$F$17,0))),"")</f>
        <v/>
      </c>
      <c r="AP68" s="98" t="e">
        <f t="shared" si="5"/>
        <v>#VALUE!</v>
      </c>
      <c r="AQ68" s="109"/>
      <c r="AR68" s="102" t="s">
        <v>84</v>
      </c>
      <c r="AS68" s="103"/>
      <c r="AT68" s="198"/>
      <c r="AV68" s="106">
        <f t="shared" si="6"/>
        <v>0</v>
      </c>
      <c r="AW68" s="107">
        <f t="shared" si="7"/>
        <v>0</v>
      </c>
      <c r="AX68" s="108" t="e">
        <f t="shared" ca="1" si="8"/>
        <v>#NAME?</v>
      </c>
      <c r="AY68" s="108" t="e">
        <f t="shared" ca="1" si="9"/>
        <v>#NAME?</v>
      </c>
      <c r="AZ68" s="108" t="e">
        <f t="shared" ca="1" si="10"/>
        <v>#NAME?</v>
      </c>
      <c r="BA68" s="108" t="b">
        <f t="shared" si="11"/>
        <v>1</v>
      </c>
      <c r="BB68" s="108" t="b">
        <f t="array" ref="BB68">IF(($S68=0.1),TRUE,IF(NOT(ISBLANK(INDEX(Categories!E$4:E$32,MATCH($S68,Categories!$D$4:$D$32,0)))),K68=INDEX(Categories!E$4:E$32,MATCH($S68,Categories!$D$4:$D$32,0)),TRUE))</f>
        <v>1</v>
      </c>
      <c r="BC68" s="108" t="b">
        <f t="array" ref="BC68">IF(($S68=0.1),TRUE,IF(NOT(ISBLANK(INDEX(Categories!F$4:F$32,MATCH($S68,Categories!$D$4:$D$32,0)))),L68=INDEX(Categories!F$4:F$32,MATCH($S68,Categories!$D$4:$D$32,0)),TRUE))</f>
        <v>1</v>
      </c>
      <c r="BD68" s="108" t="b">
        <f t="array" ref="BD68">IF(($S68=0.1),TRUE,IF(NOT(ISBLANK(INDEX(Categories!G$4:G$32,MATCH($S68,Categories!$D$4:$D$32,0)))),M68=INDEX(Categories!G$4:G$32,MATCH($S68,Categories!$D$4:$D$32,0)),TRUE))</f>
        <v>1</v>
      </c>
      <c r="BE68" s="108" t="b">
        <f t="array" ref="BE68">IF(($S68=0.1),TRUE,IF(NOT(ISBLANK(INDEX(Categories!H$4:H$32,MATCH($S68,Categories!$D$4:$D$32,0)))),N68=INDEX(Categories!H$4:H$32,MATCH($S68,Categories!$D$4:$D$32,0)),TRUE))</f>
        <v>1</v>
      </c>
      <c r="BF68" s="108" t="b">
        <f t="array" ref="BF68">IF(($S68=0.1),TRUE,IF(NOT(ISBLANK(INDEX(Categories!I$4:I$32,MATCH($S68,Categories!$D$4:$D$32,0)))),O68=INDEX(Categories!I$4:I$32,MATCH($S68,Categories!$D$4:$D$32,0)),TRUE))</f>
        <v>1</v>
      </c>
      <c r="BG68" s="108" t="b">
        <f t="array" ref="BG68">IF(($S68=0.1),TRUE,IF(NOT(ISBLANK(INDEX(Categories!J$4:J$32,MATCH($S68,Categories!$D$4:$D$32,0)))),P68=INDEX(Categories!J$4:J$32,MATCH($S68,Categories!$D$4:$D$32,0)),TRUE))</f>
        <v>1</v>
      </c>
      <c r="BH68" s="108" t="b">
        <f t="array" ref="BH68">IF(($S68=0.1),TRUE,IF(NOT(ISBLANK(INDEX(Categories!K$4:K$32,MATCH($S68,Categories!$D$4:$D$32,0)))),Q68=INDEX(Categories!K$4:K$32,MATCH($S68,Categories!$D$4:$D$32,0)),TRUE))</f>
        <v>1</v>
      </c>
      <c r="BI68" s="108" t="b">
        <f t="array" ref="BI68">IF(($S68=0.1),TRUE,IF(NOT(ISBLANK(INDEX(Categories!L$4:L$32,MATCH($S68,Categories!$D$4:$D$32,0)))),R68=INDEX(Categories!L$4:L$32,MATCH($S68,Categories!$D$4:$D$32,0)),TRUE))</f>
        <v>1</v>
      </c>
      <c r="BJ68" s="108"/>
      <c r="BK68" s="108"/>
      <c r="BL68" s="108"/>
    </row>
    <row r="69" spans="1:64" ht="16">
      <c r="A69" s="62">
        <f t="shared" si="1"/>
        <v>5</v>
      </c>
      <c r="B69" s="1">
        <f t="shared" si="2"/>
        <v>64</v>
      </c>
      <c r="C69" s="61"/>
      <c r="D69" s="64" t="str">
        <f t="array" aca="1" ref="D69" ca="1">IFERROR(INDEX(SBS!$B$1:$B$530,MATCH(C69,SBS!$A$1:$A$530,0)),"-")</f>
        <v>-</v>
      </c>
      <c r="E69" s="64"/>
      <c r="F69" s="64" t="str">
        <f t="array" aca="1" ref="F69" ca="1">IFERROR(INDEX(SBS!$C$1:$C$530,MATCH(C69,SBS!$A$1:$A$530,0)),"-")</f>
        <v>-</v>
      </c>
      <c r="G69" s="66"/>
      <c r="H69" s="68"/>
      <c r="I69" s="68"/>
      <c r="J69" s="70"/>
      <c r="K69" s="72"/>
      <c r="L69" s="68"/>
      <c r="M69" s="68"/>
      <c r="N69" s="61"/>
      <c r="O69" s="61"/>
      <c r="P69" s="61"/>
      <c r="Q69" s="61"/>
      <c r="R69" s="61"/>
      <c r="S69" s="61">
        <v>0.1</v>
      </c>
      <c r="T69" s="77" t="str">
        <f t="array" ref="T69">IFERROR(INDEX('Severity, Risk, and Probability'!$A$4:$A$8,MATCH(K69,'Severity, Risk, and Probability'!$B$4:$B$8,0)),"")</f>
        <v/>
      </c>
      <c r="U69" s="77" t="str">
        <f t="array" ref="U69">IFERROR(INDEX('Severity, Risk, and Probability'!$A$4:$A$8,MATCH(L69,'Severity, Risk, and Probability'!$B$4:$B$8,0)),"")</f>
        <v/>
      </c>
      <c r="V69" s="79" t="s">
        <v>2662</v>
      </c>
      <c r="W69" s="77" t="str">
        <f t="array" ref="W69">IFERROR(MAX(INDEX('Severity, Risk, and Probability'!$A$13:$A$17,MATCH(M69,'Severity, Risk, and Probability'!$B$13:$B$17,0)),INDEX('Severity, Risk, and Probability'!$A$13:$A$17,MATCH(N69,'Severity, Risk, and Probability'!$C$13:$C$17,0)),INDEX('Severity, Risk, and Probability'!$A$13:$A$17,MATCH(O69,'Severity, Risk, and Probability'!$D$13:$D$17,0)),INDEX('Severity, Risk, and Probability'!$A$13:$A$17,MATCH(P69,'Severity, Risk, and Probability'!$E$13:$E$17,0)),INDEX('Severity, Risk, and Probability'!$A$13:$A$17,MATCH(Q69,'Severity, Risk, and Probability'!$F$13:$F$17,0))),"")</f>
        <v/>
      </c>
      <c r="X69" s="80" t="str">
        <f t="array" ref="X69">IFERROR(INDEX('Severity, Risk, and Probability'!$A$20:$A$24,MATCH(R69,'Severity, Risk, and Probability'!$B$20:$B$24,0)),"")</f>
        <v/>
      </c>
      <c r="Y69" s="81" t="e">
        <f t="shared" si="3"/>
        <v>#VALUE!</v>
      </c>
      <c r="Z69" s="82" t="e">
        <f t="shared" si="4"/>
        <v>#VALUE!</v>
      </c>
      <c r="AA69" s="86"/>
      <c r="AB69" s="88" t="str">
        <f t="array" aca="1" ref="AB69" ca="1">IFERROR(INDEX(SBS!$B$1:$B$530,MATCH(AA69,SBS!$A$1:$A$530,0)),"None")</f>
        <v>None</v>
      </c>
      <c r="AC69" s="61"/>
      <c r="AD69" s="88" t="str">
        <f t="array" aca="1" ref="AD69" ca="1">IFERROR(INDEX(SBS!$B$1:$B$530,MATCH(AC69,SBS!$A$1:$A$530,0)),"None")</f>
        <v>None</v>
      </c>
      <c r="AE69" s="61"/>
      <c r="AF69" s="88" t="str">
        <f t="array" aca="1" ref="AF69" ca="1">IFERROR(INDEX(SBS!$B$1:$B$530,MATCH(AE69,SBS!$A$1:$A$530,0)),"None")</f>
        <v>None</v>
      </c>
      <c r="AG69" s="90"/>
      <c r="AH69" s="92"/>
      <c r="AI69" s="66"/>
      <c r="AJ69" s="68"/>
      <c r="AK69" s="61"/>
      <c r="AL69" s="61"/>
      <c r="AM69" s="61"/>
      <c r="AN69" s="61"/>
      <c r="AO69" s="88" t="str">
        <f t="array" ref="AO69">IFERROR(MAX(INDEX('Severity, Risk, and Probability'!$A$13:$A$17,MATCH(AJ69,'Severity, Risk, and Probability'!$B$13:$B$17,0)),INDEX('Severity, Risk, and Probability'!$A$13:$A$17,MATCH(AK69,'Severity, Risk, and Probability'!$C$13:$C$17,0)),INDEX('Severity, Risk, and Probability'!$A$13:$A$17,MATCH(AM69,'Severity, Risk, and Probability'!$E$13:$E$17,0)),INDEX('Severity, Risk, and Probability'!$A$13:$A$17,MATCH(AN69,'Severity, Risk, and Probability'!$F$13:$F$17,0))),"")</f>
        <v/>
      </c>
      <c r="AP69" s="98" t="e">
        <f t="shared" si="5"/>
        <v>#VALUE!</v>
      </c>
      <c r="AQ69" s="109"/>
      <c r="AR69" s="102" t="s">
        <v>84</v>
      </c>
      <c r="AS69" s="103"/>
      <c r="AT69" s="198"/>
      <c r="AV69" s="106">
        <f t="shared" si="6"/>
        <v>0</v>
      </c>
      <c r="AW69" s="107">
        <f t="shared" si="7"/>
        <v>0</v>
      </c>
      <c r="AX69" s="108" t="e">
        <f t="shared" ca="1" si="8"/>
        <v>#NAME?</v>
      </c>
      <c r="AY69" s="108" t="e">
        <f t="shared" ca="1" si="9"/>
        <v>#NAME?</v>
      </c>
      <c r="AZ69" s="108" t="e">
        <f t="shared" ca="1" si="10"/>
        <v>#NAME?</v>
      </c>
      <c r="BA69" s="108" t="b">
        <f t="shared" si="11"/>
        <v>1</v>
      </c>
      <c r="BB69" s="108" t="b">
        <f t="array" ref="BB69">IF(($S69=0.1),TRUE,IF(NOT(ISBLANK(INDEX(Categories!E$4:E$32,MATCH($S69,Categories!$D$4:$D$32,0)))),K69=INDEX(Categories!E$4:E$32,MATCH($S69,Categories!$D$4:$D$32,0)),TRUE))</f>
        <v>1</v>
      </c>
      <c r="BC69" s="108" t="b">
        <f t="array" ref="BC69">IF(($S69=0.1),TRUE,IF(NOT(ISBLANK(INDEX(Categories!F$4:F$32,MATCH($S69,Categories!$D$4:$D$32,0)))),L69=INDEX(Categories!F$4:F$32,MATCH($S69,Categories!$D$4:$D$32,0)),TRUE))</f>
        <v>1</v>
      </c>
      <c r="BD69" s="108" t="b">
        <f t="array" ref="BD69">IF(($S69=0.1),TRUE,IF(NOT(ISBLANK(INDEX(Categories!G$4:G$32,MATCH($S69,Categories!$D$4:$D$32,0)))),M69=INDEX(Categories!G$4:G$32,MATCH($S69,Categories!$D$4:$D$32,0)),TRUE))</f>
        <v>1</v>
      </c>
      <c r="BE69" s="108" t="b">
        <f t="array" ref="BE69">IF(($S69=0.1),TRUE,IF(NOT(ISBLANK(INDEX(Categories!H$4:H$32,MATCH($S69,Categories!$D$4:$D$32,0)))),N69=INDEX(Categories!H$4:H$32,MATCH($S69,Categories!$D$4:$D$32,0)),TRUE))</f>
        <v>1</v>
      </c>
      <c r="BF69" s="108" t="b">
        <f t="array" ref="BF69">IF(($S69=0.1),TRUE,IF(NOT(ISBLANK(INDEX(Categories!I$4:I$32,MATCH($S69,Categories!$D$4:$D$32,0)))),O69=INDEX(Categories!I$4:I$32,MATCH($S69,Categories!$D$4:$D$32,0)),TRUE))</f>
        <v>1</v>
      </c>
      <c r="BG69" s="108" t="b">
        <f t="array" ref="BG69">IF(($S69=0.1),TRUE,IF(NOT(ISBLANK(INDEX(Categories!J$4:J$32,MATCH($S69,Categories!$D$4:$D$32,0)))),P69=INDEX(Categories!J$4:J$32,MATCH($S69,Categories!$D$4:$D$32,0)),TRUE))</f>
        <v>1</v>
      </c>
      <c r="BH69" s="108" t="b">
        <f t="array" ref="BH69">IF(($S69=0.1),TRUE,IF(NOT(ISBLANK(INDEX(Categories!K$4:K$32,MATCH($S69,Categories!$D$4:$D$32,0)))),Q69=INDEX(Categories!K$4:K$32,MATCH($S69,Categories!$D$4:$D$32,0)),TRUE))</f>
        <v>1</v>
      </c>
      <c r="BI69" s="108" t="b">
        <f t="array" ref="BI69">IF(($S69=0.1),TRUE,IF(NOT(ISBLANK(INDEX(Categories!L$4:L$32,MATCH($S69,Categories!$D$4:$D$32,0)))),R69=INDEX(Categories!L$4:L$32,MATCH($S69,Categories!$D$4:$D$32,0)),TRUE))</f>
        <v>1</v>
      </c>
      <c r="BJ69" s="108"/>
      <c r="BK69" s="108"/>
      <c r="BL69" s="108"/>
    </row>
    <row r="70" spans="1:64" ht="16">
      <c r="A70" s="62">
        <f t="shared" si="1"/>
        <v>5</v>
      </c>
      <c r="B70" s="1">
        <f t="shared" si="2"/>
        <v>65</v>
      </c>
      <c r="C70" s="61"/>
      <c r="D70" s="64" t="str">
        <f t="array" aca="1" ref="D70" ca="1">IFERROR(INDEX(SBS!$B$1:$B$530,MATCH(C70,SBS!$A$1:$A$530,0)),"-")</f>
        <v>-</v>
      </c>
      <c r="E70" s="64"/>
      <c r="F70" s="64" t="str">
        <f t="array" aca="1" ref="F70" ca="1">IFERROR(INDEX(SBS!$C$1:$C$530,MATCH(C70,SBS!$A$1:$A$530,0)),"-")</f>
        <v>-</v>
      </c>
      <c r="G70" s="66"/>
      <c r="H70" s="68"/>
      <c r="I70" s="68"/>
      <c r="J70" s="70"/>
      <c r="K70" s="72"/>
      <c r="L70" s="68"/>
      <c r="M70" s="68"/>
      <c r="N70" s="61"/>
      <c r="O70" s="61"/>
      <c r="P70" s="61"/>
      <c r="Q70" s="61"/>
      <c r="R70" s="61"/>
      <c r="S70" s="61">
        <v>0.1</v>
      </c>
      <c r="T70" s="77" t="str">
        <f t="array" ref="T70">IFERROR(INDEX('Severity, Risk, and Probability'!$A$4:$A$8,MATCH(K70,'Severity, Risk, and Probability'!$B$4:$B$8,0)),"")</f>
        <v/>
      </c>
      <c r="U70" s="77" t="str">
        <f t="array" ref="U70">IFERROR(INDEX('Severity, Risk, and Probability'!$A$4:$A$8,MATCH(L70,'Severity, Risk, and Probability'!$B$4:$B$8,0)),"")</f>
        <v/>
      </c>
      <c r="V70" s="79" t="s">
        <v>2662</v>
      </c>
      <c r="W70" s="77" t="str">
        <f t="array" ref="W70">IFERROR(MAX(INDEX('Severity, Risk, and Probability'!$A$13:$A$17,MATCH(M70,'Severity, Risk, and Probability'!$B$13:$B$17,0)),INDEX('Severity, Risk, and Probability'!$A$13:$A$17,MATCH(N70,'Severity, Risk, and Probability'!$C$13:$C$17,0)),INDEX('Severity, Risk, and Probability'!$A$13:$A$17,MATCH(O70,'Severity, Risk, and Probability'!$D$13:$D$17,0)),INDEX('Severity, Risk, and Probability'!$A$13:$A$17,MATCH(P70,'Severity, Risk, and Probability'!$E$13:$E$17,0)),INDEX('Severity, Risk, and Probability'!$A$13:$A$17,MATCH(Q70,'Severity, Risk, and Probability'!$F$13:$F$17,0))),"")</f>
        <v/>
      </c>
      <c r="X70" s="80" t="str">
        <f t="array" ref="X70">IFERROR(INDEX('Severity, Risk, and Probability'!$A$20:$A$24,MATCH(R70,'Severity, Risk, and Probability'!$B$20:$B$24,0)),"")</f>
        <v/>
      </c>
      <c r="Y70" s="81" t="e">
        <f t="shared" si="3"/>
        <v>#VALUE!</v>
      </c>
      <c r="Z70" s="82" t="e">
        <f t="shared" si="4"/>
        <v>#VALUE!</v>
      </c>
      <c r="AA70" s="86"/>
      <c r="AB70" s="88" t="str">
        <f t="array" aca="1" ref="AB70" ca="1">IFERROR(INDEX(SBS!$B$1:$B$530,MATCH(AA70,SBS!$A$1:$A$530,0)),"None")</f>
        <v>None</v>
      </c>
      <c r="AC70" s="61"/>
      <c r="AD70" s="88" t="str">
        <f t="array" aca="1" ref="AD70" ca="1">IFERROR(INDEX(SBS!$B$1:$B$530,MATCH(AC70,SBS!$A$1:$A$530,0)),"None")</f>
        <v>None</v>
      </c>
      <c r="AE70" s="61"/>
      <c r="AF70" s="88" t="str">
        <f t="array" aca="1" ref="AF70" ca="1">IFERROR(INDEX(SBS!$B$1:$B$530,MATCH(AE70,SBS!$A$1:$A$530,0)),"None")</f>
        <v>None</v>
      </c>
      <c r="AG70" s="90"/>
      <c r="AH70" s="92"/>
      <c r="AI70" s="66"/>
      <c r="AJ70" s="68"/>
      <c r="AK70" s="61"/>
      <c r="AL70" s="61"/>
      <c r="AM70" s="61"/>
      <c r="AN70" s="61"/>
      <c r="AO70" s="88" t="str">
        <f t="array" ref="AO70">IFERROR(MAX(INDEX('Severity, Risk, and Probability'!$A$13:$A$17,MATCH(AJ70,'Severity, Risk, and Probability'!$B$13:$B$17,0)),INDEX('Severity, Risk, and Probability'!$A$13:$A$17,MATCH(AK70,'Severity, Risk, and Probability'!$C$13:$C$17,0)),INDEX('Severity, Risk, and Probability'!$A$13:$A$17,MATCH(AM70,'Severity, Risk, and Probability'!$E$13:$E$17,0)),INDEX('Severity, Risk, and Probability'!$A$13:$A$17,MATCH(AN70,'Severity, Risk, and Probability'!$F$13:$F$17,0))),"")</f>
        <v/>
      </c>
      <c r="AP70" s="98" t="e">
        <f t="shared" si="5"/>
        <v>#VALUE!</v>
      </c>
      <c r="AQ70" s="109"/>
      <c r="AR70" s="102" t="s">
        <v>84</v>
      </c>
      <c r="AS70" s="103"/>
      <c r="AT70" s="198"/>
      <c r="AV70" s="106">
        <f t="shared" si="6"/>
        <v>0</v>
      </c>
      <c r="AW70" s="107">
        <f t="shared" si="7"/>
        <v>0</v>
      </c>
      <c r="AX70" s="108" t="e">
        <f t="shared" ca="1" si="8"/>
        <v>#NAME?</v>
      </c>
      <c r="AY70" s="108" t="e">
        <f t="shared" ca="1" si="9"/>
        <v>#NAME?</v>
      </c>
      <c r="AZ70" s="108" t="e">
        <f t="shared" ca="1" si="10"/>
        <v>#NAME?</v>
      </c>
      <c r="BA70" s="108" t="b">
        <f t="shared" si="11"/>
        <v>1</v>
      </c>
      <c r="BB70" s="108" t="b">
        <f t="array" ref="BB70">IF(($S70=0.1),TRUE,IF(NOT(ISBLANK(INDEX(Categories!E$4:E$32,MATCH($S70,Categories!$D$4:$D$32,0)))),K70=INDEX(Categories!E$4:E$32,MATCH($S70,Categories!$D$4:$D$32,0)),TRUE))</f>
        <v>1</v>
      </c>
      <c r="BC70" s="108" t="b">
        <f t="array" ref="BC70">IF(($S70=0.1),TRUE,IF(NOT(ISBLANK(INDEX(Categories!F$4:F$32,MATCH($S70,Categories!$D$4:$D$32,0)))),L70=INDEX(Categories!F$4:F$32,MATCH($S70,Categories!$D$4:$D$32,0)),TRUE))</f>
        <v>1</v>
      </c>
      <c r="BD70" s="108" t="b">
        <f t="array" ref="BD70">IF(($S70=0.1),TRUE,IF(NOT(ISBLANK(INDEX(Categories!G$4:G$32,MATCH($S70,Categories!$D$4:$D$32,0)))),M70=INDEX(Categories!G$4:G$32,MATCH($S70,Categories!$D$4:$D$32,0)),TRUE))</f>
        <v>1</v>
      </c>
      <c r="BE70" s="108" t="b">
        <f t="array" ref="BE70">IF(($S70=0.1),TRUE,IF(NOT(ISBLANK(INDEX(Categories!H$4:H$32,MATCH($S70,Categories!$D$4:$D$32,0)))),N70=INDEX(Categories!H$4:H$32,MATCH($S70,Categories!$D$4:$D$32,0)),TRUE))</f>
        <v>1</v>
      </c>
      <c r="BF70" s="108" t="b">
        <f t="array" ref="BF70">IF(($S70=0.1),TRUE,IF(NOT(ISBLANK(INDEX(Categories!I$4:I$32,MATCH($S70,Categories!$D$4:$D$32,0)))),O70=INDEX(Categories!I$4:I$32,MATCH($S70,Categories!$D$4:$D$32,0)),TRUE))</f>
        <v>1</v>
      </c>
      <c r="BG70" s="108" t="b">
        <f t="array" ref="BG70">IF(($S70=0.1),TRUE,IF(NOT(ISBLANK(INDEX(Categories!J$4:J$32,MATCH($S70,Categories!$D$4:$D$32,0)))),P70=INDEX(Categories!J$4:J$32,MATCH($S70,Categories!$D$4:$D$32,0)),TRUE))</f>
        <v>1</v>
      </c>
      <c r="BH70" s="108" t="b">
        <f t="array" ref="BH70">IF(($S70=0.1),TRUE,IF(NOT(ISBLANK(INDEX(Categories!K$4:K$32,MATCH($S70,Categories!$D$4:$D$32,0)))),Q70=INDEX(Categories!K$4:K$32,MATCH($S70,Categories!$D$4:$D$32,0)),TRUE))</f>
        <v>1</v>
      </c>
      <c r="BI70" s="108" t="b">
        <f t="array" ref="BI70">IF(($S70=0.1),TRUE,IF(NOT(ISBLANK(INDEX(Categories!L$4:L$32,MATCH($S70,Categories!$D$4:$D$32,0)))),R70=INDEX(Categories!L$4:L$32,MATCH($S70,Categories!$D$4:$D$32,0)),TRUE))</f>
        <v>1</v>
      </c>
      <c r="BJ70" s="108"/>
      <c r="BK70" s="108"/>
      <c r="BL70" s="108"/>
    </row>
    <row r="71" spans="1:64" ht="16">
      <c r="A71" s="62">
        <f t="shared" si="1"/>
        <v>5</v>
      </c>
      <c r="B71" s="1">
        <f t="shared" si="2"/>
        <v>66</v>
      </c>
      <c r="C71" s="61"/>
      <c r="D71" s="64" t="str">
        <f t="array" aca="1" ref="D71" ca="1">IFERROR(INDEX(SBS!$B$1:$B$530,MATCH(C71,SBS!$A$1:$A$530,0)),"-")</f>
        <v>-</v>
      </c>
      <c r="E71" s="64"/>
      <c r="F71" s="64" t="str">
        <f t="array" aca="1" ref="F71" ca="1">IFERROR(INDEX(SBS!$C$1:$C$530,MATCH(C71,SBS!$A$1:$A$530,0)),"-")</f>
        <v>-</v>
      </c>
      <c r="G71" s="66"/>
      <c r="H71" s="68"/>
      <c r="I71" s="68"/>
      <c r="J71" s="70"/>
      <c r="K71" s="72"/>
      <c r="L71" s="68"/>
      <c r="M71" s="68"/>
      <c r="N71" s="61"/>
      <c r="O71" s="61"/>
      <c r="P71" s="61"/>
      <c r="Q71" s="61"/>
      <c r="R71" s="61"/>
      <c r="S71" s="61">
        <v>0.1</v>
      </c>
      <c r="T71" s="77" t="str">
        <f t="array" ref="T71">IFERROR(INDEX('Severity, Risk, and Probability'!$A$4:$A$8,MATCH(K71,'Severity, Risk, and Probability'!$B$4:$B$8,0)),"")</f>
        <v/>
      </c>
      <c r="U71" s="77" t="str">
        <f t="array" ref="U71">IFERROR(INDEX('Severity, Risk, and Probability'!$A$4:$A$8,MATCH(L71,'Severity, Risk, and Probability'!$B$4:$B$8,0)),"")</f>
        <v/>
      </c>
      <c r="V71" s="79" t="s">
        <v>2662</v>
      </c>
      <c r="W71" s="77" t="str">
        <f t="array" ref="W71">IFERROR(MAX(INDEX('Severity, Risk, and Probability'!$A$13:$A$17,MATCH(M71,'Severity, Risk, and Probability'!$B$13:$B$17,0)),INDEX('Severity, Risk, and Probability'!$A$13:$A$17,MATCH(N71,'Severity, Risk, and Probability'!$C$13:$C$17,0)),INDEX('Severity, Risk, and Probability'!$A$13:$A$17,MATCH(O71,'Severity, Risk, and Probability'!$D$13:$D$17,0)),INDEX('Severity, Risk, and Probability'!$A$13:$A$17,MATCH(P71,'Severity, Risk, and Probability'!$E$13:$E$17,0)),INDEX('Severity, Risk, and Probability'!$A$13:$A$17,MATCH(Q71,'Severity, Risk, and Probability'!$F$13:$F$17,0))),"")</f>
        <v/>
      </c>
      <c r="X71" s="80" t="str">
        <f t="array" ref="X71">IFERROR(INDEX('Severity, Risk, and Probability'!$A$20:$A$24,MATCH(R71,'Severity, Risk, and Probability'!$B$20:$B$24,0)),"")</f>
        <v/>
      </c>
      <c r="Y71" s="81" t="e">
        <f t="shared" si="3"/>
        <v>#VALUE!</v>
      </c>
      <c r="Z71" s="82" t="e">
        <f t="shared" si="4"/>
        <v>#VALUE!</v>
      </c>
      <c r="AA71" s="86"/>
      <c r="AB71" s="88" t="str">
        <f t="array" aca="1" ref="AB71" ca="1">IFERROR(INDEX(SBS!$B$1:$B$530,MATCH(AA71,SBS!$A$1:$A$530,0)),"None")</f>
        <v>None</v>
      </c>
      <c r="AC71" s="61"/>
      <c r="AD71" s="88" t="str">
        <f t="array" aca="1" ref="AD71" ca="1">IFERROR(INDEX(SBS!$B$1:$B$530,MATCH(AC71,SBS!$A$1:$A$530,0)),"None")</f>
        <v>None</v>
      </c>
      <c r="AE71" s="61"/>
      <c r="AF71" s="88" t="str">
        <f t="array" aca="1" ref="AF71" ca="1">IFERROR(INDEX(SBS!$B$1:$B$530,MATCH(AE71,SBS!$A$1:$A$530,0)),"None")</f>
        <v>None</v>
      </c>
      <c r="AG71" s="90"/>
      <c r="AH71" s="92"/>
      <c r="AI71" s="66"/>
      <c r="AJ71" s="68"/>
      <c r="AK71" s="61"/>
      <c r="AL71" s="61"/>
      <c r="AM71" s="61"/>
      <c r="AN71" s="61"/>
      <c r="AO71" s="88" t="str">
        <f t="array" ref="AO71">IFERROR(MAX(INDEX('Severity, Risk, and Probability'!$A$13:$A$17,MATCH(AJ71,'Severity, Risk, and Probability'!$B$13:$B$17,0)),INDEX('Severity, Risk, and Probability'!$A$13:$A$17,MATCH(AK71,'Severity, Risk, and Probability'!$C$13:$C$17,0)),INDEX('Severity, Risk, and Probability'!$A$13:$A$17,MATCH(AM71,'Severity, Risk, and Probability'!$E$13:$E$17,0)),INDEX('Severity, Risk, and Probability'!$A$13:$A$17,MATCH(AN71,'Severity, Risk, and Probability'!$F$13:$F$17,0))),"")</f>
        <v/>
      </c>
      <c r="AP71" s="98" t="e">
        <f t="shared" si="5"/>
        <v>#VALUE!</v>
      </c>
      <c r="AQ71" s="109"/>
      <c r="AR71" s="102" t="s">
        <v>84</v>
      </c>
      <c r="AS71" s="103"/>
      <c r="AT71" s="198"/>
      <c r="AV71" s="106">
        <f t="shared" si="6"/>
        <v>0</v>
      </c>
      <c r="AW71" s="107">
        <f t="shared" si="7"/>
        <v>0</v>
      </c>
      <c r="AX71" s="108" t="e">
        <f t="shared" ca="1" si="8"/>
        <v>#NAME?</v>
      </c>
      <c r="AY71" s="108" t="e">
        <f t="shared" ca="1" si="9"/>
        <v>#NAME?</v>
      </c>
      <c r="AZ71" s="108" t="e">
        <f t="shared" ca="1" si="10"/>
        <v>#NAME?</v>
      </c>
      <c r="BA71" s="108" t="b">
        <f t="shared" si="11"/>
        <v>1</v>
      </c>
      <c r="BB71" s="108" t="b">
        <f t="array" ref="BB71">IF(($S71=0.1),TRUE,IF(NOT(ISBLANK(INDEX(Categories!E$4:E$32,MATCH($S71,Categories!$D$4:$D$32,0)))),K71=INDEX(Categories!E$4:E$32,MATCH($S71,Categories!$D$4:$D$32,0)),TRUE))</f>
        <v>1</v>
      </c>
      <c r="BC71" s="108" t="b">
        <f t="array" ref="BC71">IF(($S71=0.1),TRUE,IF(NOT(ISBLANK(INDEX(Categories!F$4:F$32,MATCH($S71,Categories!$D$4:$D$32,0)))),L71=INDEX(Categories!F$4:F$32,MATCH($S71,Categories!$D$4:$D$32,0)),TRUE))</f>
        <v>1</v>
      </c>
      <c r="BD71" s="108" t="b">
        <f t="array" ref="BD71">IF(($S71=0.1),TRUE,IF(NOT(ISBLANK(INDEX(Categories!G$4:G$32,MATCH($S71,Categories!$D$4:$D$32,0)))),M71=INDEX(Categories!G$4:G$32,MATCH($S71,Categories!$D$4:$D$32,0)),TRUE))</f>
        <v>1</v>
      </c>
      <c r="BE71" s="108" t="b">
        <f t="array" ref="BE71">IF(($S71=0.1),TRUE,IF(NOT(ISBLANK(INDEX(Categories!H$4:H$32,MATCH($S71,Categories!$D$4:$D$32,0)))),N71=INDEX(Categories!H$4:H$32,MATCH($S71,Categories!$D$4:$D$32,0)),TRUE))</f>
        <v>1</v>
      </c>
      <c r="BF71" s="108" t="b">
        <f t="array" ref="BF71">IF(($S71=0.1),TRUE,IF(NOT(ISBLANK(INDEX(Categories!I$4:I$32,MATCH($S71,Categories!$D$4:$D$32,0)))),O71=INDEX(Categories!I$4:I$32,MATCH($S71,Categories!$D$4:$D$32,0)),TRUE))</f>
        <v>1</v>
      </c>
      <c r="BG71" s="108" t="b">
        <f t="array" ref="BG71">IF(($S71=0.1),TRUE,IF(NOT(ISBLANK(INDEX(Categories!J$4:J$32,MATCH($S71,Categories!$D$4:$D$32,0)))),P71=INDEX(Categories!J$4:J$32,MATCH($S71,Categories!$D$4:$D$32,0)),TRUE))</f>
        <v>1</v>
      </c>
      <c r="BH71" s="108" t="b">
        <f t="array" ref="BH71">IF(($S71=0.1),TRUE,IF(NOT(ISBLANK(INDEX(Categories!K$4:K$32,MATCH($S71,Categories!$D$4:$D$32,0)))),Q71=INDEX(Categories!K$4:K$32,MATCH($S71,Categories!$D$4:$D$32,0)),TRUE))</f>
        <v>1</v>
      </c>
      <c r="BI71" s="108" t="b">
        <f t="array" ref="BI71">IF(($S71=0.1),TRUE,IF(NOT(ISBLANK(INDEX(Categories!L$4:L$32,MATCH($S71,Categories!$D$4:$D$32,0)))),R71=INDEX(Categories!L$4:L$32,MATCH($S71,Categories!$D$4:$D$32,0)),TRUE))</f>
        <v>1</v>
      </c>
      <c r="BJ71" s="108"/>
      <c r="BK71" s="108"/>
      <c r="BL71" s="108"/>
    </row>
    <row r="72" spans="1:64" ht="16">
      <c r="A72" s="62">
        <f t="shared" si="1"/>
        <v>5</v>
      </c>
      <c r="B72" s="1">
        <f t="shared" si="2"/>
        <v>67</v>
      </c>
      <c r="C72" s="61"/>
      <c r="D72" s="64" t="str">
        <f t="array" aca="1" ref="D72" ca="1">IFERROR(INDEX(SBS!$B$1:$B$530,MATCH(C72,SBS!$A$1:$A$530,0)),"-")</f>
        <v>-</v>
      </c>
      <c r="E72" s="64"/>
      <c r="F72" s="64" t="str">
        <f t="array" aca="1" ref="F72" ca="1">IFERROR(INDEX(SBS!$C$1:$C$530,MATCH(C72,SBS!$A$1:$A$530,0)),"-")</f>
        <v>-</v>
      </c>
      <c r="G72" s="66"/>
      <c r="H72" s="68"/>
      <c r="I72" s="68"/>
      <c r="J72" s="70"/>
      <c r="K72" s="72"/>
      <c r="L72" s="68"/>
      <c r="M72" s="68"/>
      <c r="N72" s="61"/>
      <c r="O72" s="61"/>
      <c r="P72" s="61"/>
      <c r="Q72" s="61"/>
      <c r="R72" s="61"/>
      <c r="S72" s="61">
        <v>0.1</v>
      </c>
      <c r="T72" s="77" t="str">
        <f t="array" ref="T72">IFERROR(INDEX('Severity, Risk, and Probability'!$A$4:$A$8,MATCH(K72,'Severity, Risk, and Probability'!$B$4:$B$8,0)),"")</f>
        <v/>
      </c>
      <c r="U72" s="77" t="str">
        <f t="array" ref="U72">IFERROR(INDEX('Severity, Risk, and Probability'!$A$4:$A$8,MATCH(L72,'Severity, Risk, and Probability'!$B$4:$B$8,0)),"")</f>
        <v/>
      </c>
      <c r="V72" s="79" t="s">
        <v>2662</v>
      </c>
      <c r="W72" s="77" t="str">
        <f t="array" ref="W72">IFERROR(MAX(INDEX('Severity, Risk, and Probability'!$A$13:$A$17,MATCH(M72,'Severity, Risk, and Probability'!$B$13:$B$17,0)),INDEX('Severity, Risk, and Probability'!$A$13:$A$17,MATCH(N72,'Severity, Risk, and Probability'!$C$13:$C$17,0)),INDEX('Severity, Risk, and Probability'!$A$13:$A$17,MATCH(O72,'Severity, Risk, and Probability'!$D$13:$D$17,0)),INDEX('Severity, Risk, and Probability'!$A$13:$A$17,MATCH(P72,'Severity, Risk, and Probability'!$E$13:$E$17,0)),INDEX('Severity, Risk, and Probability'!$A$13:$A$17,MATCH(Q72,'Severity, Risk, and Probability'!$F$13:$F$17,0))),"")</f>
        <v/>
      </c>
      <c r="X72" s="80" t="str">
        <f t="array" ref="X72">IFERROR(INDEX('Severity, Risk, and Probability'!$A$20:$A$24,MATCH(R72,'Severity, Risk, and Probability'!$B$20:$B$24,0)),"")</f>
        <v/>
      </c>
      <c r="Y72" s="81" t="e">
        <f t="shared" si="3"/>
        <v>#VALUE!</v>
      </c>
      <c r="Z72" s="82" t="e">
        <f t="shared" si="4"/>
        <v>#VALUE!</v>
      </c>
      <c r="AA72" s="86"/>
      <c r="AB72" s="88" t="str">
        <f t="array" aca="1" ref="AB72" ca="1">IFERROR(INDEX(SBS!$B$1:$B$530,MATCH(AA72,SBS!$A$1:$A$530,0)),"None")</f>
        <v>None</v>
      </c>
      <c r="AC72" s="61"/>
      <c r="AD72" s="88" t="str">
        <f t="array" aca="1" ref="AD72" ca="1">IFERROR(INDEX(SBS!$B$1:$B$530,MATCH(AC72,SBS!$A$1:$A$530,0)),"None")</f>
        <v>None</v>
      </c>
      <c r="AE72" s="61"/>
      <c r="AF72" s="88" t="str">
        <f t="array" aca="1" ref="AF72" ca="1">IFERROR(INDEX(SBS!$B$1:$B$530,MATCH(AE72,SBS!$A$1:$A$530,0)),"None")</f>
        <v>None</v>
      </c>
      <c r="AG72" s="90"/>
      <c r="AH72" s="92"/>
      <c r="AI72" s="66"/>
      <c r="AJ72" s="68"/>
      <c r="AK72" s="61"/>
      <c r="AL72" s="61"/>
      <c r="AM72" s="61"/>
      <c r="AN72" s="61"/>
      <c r="AO72" s="88" t="str">
        <f t="array" ref="AO72">IFERROR(MAX(INDEX('Severity, Risk, and Probability'!$A$13:$A$17,MATCH(AJ72,'Severity, Risk, and Probability'!$B$13:$B$17,0)),INDEX('Severity, Risk, and Probability'!$A$13:$A$17,MATCH(AK72,'Severity, Risk, and Probability'!$C$13:$C$17,0)),INDEX('Severity, Risk, and Probability'!$A$13:$A$17,MATCH(AM72,'Severity, Risk, and Probability'!$E$13:$E$17,0)),INDEX('Severity, Risk, and Probability'!$A$13:$A$17,MATCH(AN72,'Severity, Risk, and Probability'!$F$13:$F$17,0))),"")</f>
        <v/>
      </c>
      <c r="AP72" s="98" t="e">
        <f t="shared" si="5"/>
        <v>#VALUE!</v>
      </c>
      <c r="AQ72" s="109"/>
      <c r="AR72" s="102" t="s">
        <v>84</v>
      </c>
      <c r="AS72" s="103"/>
      <c r="AT72" s="198"/>
      <c r="AV72" s="106">
        <f t="shared" si="6"/>
        <v>0</v>
      </c>
      <c r="AW72" s="107">
        <f t="shared" si="7"/>
        <v>0</v>
      </c>
      <c r="AX72" s="108" t="e">
        <f t="shared" ca="1" si="8"/>
        <v>#NAME?</v>
      </c>
      <c r="AY72" s="108" t="e">
        <f t="shared" ca="1" si="9"/>
        <v>#NAME?</v>
      </c>
      <c r="AZ72" s="108" t="e">
        <f t="shared" ca="1" si="10"/>
        <v>#NAME?</v>
      </c>
      <c r="BA72" s="108" t="b">
        <f t="shared" si="11"/>
        <v>1</v>
      </c>
      <c r="BB72" s="108" t="b">
        <f t="array" ref="BB72">IF(($S72=0.1),TRUE,IF(NOT(ISBLANK(INDEX(Categories!E$4:E$32,MATCH($S72,Categories!$D$4:$D$32,0)))),K72=INDEX(Categories!E$4:E$32,MATCH($S72,Categories!$D$4:$D$32,0)),TRUE))</f>
        <v>1</v>
      </c>
      <c r="BC72" s="108" t="b">
        <f t="array" ref="BC72">IF(($S72=0.1),TRUE,IF(NOT(ISBLANK(INDEX(Categories!F$4:F$32,MATCH($S72,Categories!$D$4:$D$32,0)))),L72=INDEX(Categories!F$4:F$32,MATCH($S72,Categories!$D$4:$D$32,0)),TRUE))</f>
        <v>1</v>
      </c>
      <c r="BD72" s="108" t="b">
        <f t="array" ref="BD72">IF(($S72=0.1),TRUE,IF(NOT(ISBLANK(INDEX(Categories!G$4:G$32,MATCH($S72,Categories!$D$4:$D$32,0)))),M72=INDEX(Categories!G$4:G$32,MATCH($S72,Categories!$D$4:$D$32,0)),TRUE))</f>
        <v>1</v>
      </c>
      <c r="BE72" s="108" t="b">
        <f t="array" ref="BE72">IF(($S72=0.1),TRUE,IF(NOT(ISBLANK(INDEX(Categories!H$4:H$32,MATCH($S72,Categories!$D$4:$D$32,0)))),N72=INDEX(Categories!H$4:H$32,MATCH($S72,Categories!$D$4:$D$32,0)),TRUE))</f>
        <v>1</v>
      </c>
      <c r="BF72" s="108" t="b">
        <f t="array" ref="BF72">IF(($S72=0.1),TRUE,IF(NOT(ISBLANK(INDEX(Categories!I$4:I$32,MATCH($S72,Categories!$D$4:$D$32,0)))),O72=INDEX(Categories!I$4:I$32,MATCH($S72,Categories!$D$4:$D$32,0)),TRUE))</f>
        <v>1</v>
      </c>
      <c r="BG72" s="108" t="b">
        <f t="array" ref="BG72">IF(($S72=0.1),TRUE,IF(NOT(ISBLANK(INDEX(Categories!J$4:J$32,MATCH($S72,Categories!$D$4:$D$32,0)))),P72=INDEX(Categories!J$4:J$32,MATCH($S72,Categories!$D$4:$D$32,0)),TRUE))</f>
        <v>1</v>
      </c>
      <c r="BH72" s="108" t="b">
        <f t="array" ref="BH72">IF(($S72=0.1),TRUE,IF(NOT(ISBLANK(INDEX(Categories!K$4:K$32,MATCH($S72,Categories!$D$4:$D$32,0)))),Q72=INDEX(Categories!K$4:K$32,MATCH($S72,Categories!$D$4:$D$32,0)),TRUE))</f>
        <v>1</v>
      </c>
      <c r="BI72" s="108" t="b">
        <f t="array" ref="BI72">IF(($S72=0.1),TRUE,IF(NOT(ISBLANK(INDEX(Categories!L$4:L$32,MATCH($S72,Categories!$D$4:$D$32,0)))),R72=INDEX(Categories!L$4:L$32,MATCH($S72,Categories!$D$4:$D$32,0)),TRUE))</f>
        <v>1</v>
      </c>
      <c r="BJ72" s="108"/>
      <c r="BK72" s="108"/>
      <c r="BL72" s="108"/>
    </row>
    <row r="73" spans="1:64" ht="16">
      <c r="A73" s="62">
        <f t="shared" si="1"/>
        <v>5</v>
      </c>
      <c r="B73" s="1">
        <f t="shared" si="2"/>
        <v>68</v>
      </c>
      <c r="C73" s="61"/>
      <c r="D73" s="64" t="str">
        <f t="array" aca="1" ref="D73" ca="1">IFERROR(INDEX(SBS!$B$1:$B$530,MATCH(C73,SBS!$A$1:$A$530,0)),"-")</f>
        <v>-</v>
      </c>
      <c r="E73" s="64"/>
      <c r="F73" s="64" t="str">
        <f t="array" aca="1" ref="F73" ca="1">IFERROR(INDEX(SBS!$C$1:$C$530,MATCH(C73,SBS!$A$1:$A$530,0)),"-")</f>
        <v>-</v>
      </c>
      <c r="G73" s="66"/>
      <c r="H73" s="68"/>
      <c r="I73" s="68"/>
      <c r="J73" s="70"/>
      <c r="K73" s="72"/>
      <c r="L73" s="68"/>
      <c r="M73" s="68"/>
      <c r="N73" s="61"/>
      <c r="O73" s="61"/>
      <c r="P73" s="61"/>
      <c r="Q73" s="61"/>
      <c r="R73" s="61"/>
      <c r="S73" s="61">
        <v>0.1</v>
      </c>
      <c r="T73" s="77" t="str">
        <f t="array" ref="T73">IFERROR(INDEX('Severity, Risk, and Probability'!$A$4:$A$8,MATCH(K73,'Severity, Risk, and Probability'!$B$4:$B$8,0)),"")</f>
        <v/>
      </c>
      <c r="U73" s="77" t="str">
        <f t="array" ref="U73">IFERROR(INDEX('Severity, Risk, and Probability'!$A$4:$A$8,MATCH(L73,'Severity, Risk, and Probability'!$B$4:$B$8,0)),"")</f>
        <v/>
      </c>
      <c r="V73" s="79" t="s">
        <v>2662</v>
      </c>
      <c r="W73" s="77" t="str">
        <f t="array" ref="W73">IFERROR(MAX(INDEX('Severity, Risk, and Probability'!$A$13:$A$17,MATCH(M73,'Severity, Risk, and Probability'!$B$13:$B$17,0)),INDEX('Severity, Risk, and Probability'!$A$13:$A$17,MATCH(N73,'Severity, Risk, and Probability'!$C$13:$C$17,0)),INDEX('Severity, Risk, and Probability'!$A$13:$A$17,MATCH(O73,'Severity, Risk, and Probability'!$D$13:$D$17,0)),INDEX('Severity, Risk, and Probability'!$A$13:$A$17,MATCH(P73,'Severity, Risk, and Probability'!$E$13:$E$17,0)),INDEX('Severity, Risk, and Probability'!$A$13:$A$17,MATCH(Q73,'Severity, Risk, and Probability'!$F$13:$F$17,0))),"")</f>
        <v/>
      </c>
      <c r="X73" s="80" t="str">
        <f t="array" ref="X73">IFERROR(INDEX('Severity, Risk, and Probability'!$A$20:$A$24,MATCH(R73,'Severity, Risk, and Probability'!$B$20:$B$24,0)),"")</f>
        <v/>
      </c>
      <c r="Y73" s="81" t="e">
        <f t="shared" si="3"/>
        <v>#VALUE!</v>
      </c>
      <c r="Z73" s="82" t="e">
        <f t="shared" si="4"/>
        <v>#VALUE!</v>
      </c>
      <c r="AA73" s="86"/>
      <c r="AB73" s="88" t="str">
        <f t="array" aca="1" ref="AB73" ca="1">IFERROR(INDEX(SBS!$B$1:$B$530,MATCH(AA73,SBS!$A$1:$A$530,0)),"None")</f>
        <v>None</v>
      </c>
      <c r="AC73" s="61"/>
      <c r="AD73" s="88" t="str">
        <f t="array" aca="1" ref="AD73" ca="1">IFERROR(INDEX(SBS!$B$1:$B$530,MATCH(AC73,SBS!$A$1:$A$530,0)),"None")</f>
        <v>None</v>
      </c>
      <c r="AE73" s="61"/>
      <c r="AF73" s="88" t="str">
        <f t="array" aca="1" ref="AF73" ca="1">IFERROR(INDEX(SBS!$B$1:$B$530,MATCH(AE73,SBS!$A$1:$A$530,0)),"None")</f>
        <v>None</v>
      </c>
      <c r="AG73" s="90"/>
      <c r="AH73" s="92"/>
      <c r="AI73" s="66"/>
      <c r="AJ73" s="68"/>
      <c r="AK73" s="61"/>
      <c r="AL73" s="61"/>
      <c r="AM73" s="61"/>
      <c r="AN73" s="61"/>
      <c r="AO73" s="88" t="str">
        <f t="array" ref="AO73">IFERROR(MAX(INDEX('Severity, Risk, and Probability'!$A$13:$A$17,MATCH(AJ73,'Severity, Risk, and Probability'!$B$13:$B$17,0)),INDEX('Severity, Risk, and Probability'!$A$13:$A$17,MATCH(AK73,'Severity, Risk, and Probability'!$C$13:$C$17,0)),INDEX('Severity, Risk, and Probability'!$A$13:$A$17,MATCH(AM73,'Severity, Risk, and Probability'!$E$13:$E$17,0)),INDEX('Severity, Risk, and Probability'!$A$13:$A$17,MATCH(AN73,'Severity, Risk, and Probability'!$F$13:$F$17,0))),"")</f>
        <v/>
      </c>
      <c r="AP73" s="98" t="e">
        <f t="shared" si="5"/>
        <v>#VALUE!</v>
      </c>
      <c r="AQ73" s="109"/>
      <c r="AR73" s="102" t="s">
        <v>84</v>
      </c>
      <c r="AS73" s="103"/>
      <c r="AT73" s="198"/>
      <c r="AV73" s="106">
        <f t="shared" si="6"/>
        <v>0</v>
      </c>
      <c r="AW73" s="107">
        <f t="shared" si="7"/>
        <v>0</v>
      </c>
      <c r="AX73" s="108" t="e">
        <f t="shared" ca="1" si="8"/>
        <v>#NAME?</v>
      </c>
      <c r="AY73" s="108" t="e">
        <f t="shared" ca="1" si="9"/>
        <v>#NAME?</v>
      </c>
      <c r="AZ73" s="108" t="e">
        <f t="shared" ca="1" si="10"/>
        <v>#NAME?</v>
      </c>
      <c r="BA73" s="108" t="b">
        <f t="shared" si="11"/>
        <v>1</v>
      </c>
      <c r="BB73" s="108" t="b">
        <f t="array" ref="BB73">IF(($S73=0.1),TRUE,IF(NOT(ISBLANK(INDEX(Categories!E$4:E$32,MATCH($S73,Categories!$D$4:$D$32,0)))),K73=INDEX(Categories!E$4:E$32,MATCH($S73,Categories!$D$4:$D$32,0)),TRUE))</f>
        <v>1</v>
      </c>
      <c r="BC73" s="108" t="b">
        <f t="array" ref="BC73">IF(($S73=0.1),TRUE,IF(NOT(ISBLANK(INDEX(Categories!F$4:F$32,MATCH($S73,Categories!$D$4:$D$32,0)))),L73=INDEX(Categories!F$4:F$32,MATCH($S73,Categories!$D$4:$D$32,0)),TRUE))</f>
        <v>1</v>
      </c>
      <c r="BD73" s="108" t="b">
        <f t="array" ref="BD73">IF(($S73=0.1),TRUE,IF(NOT(ISBLANK(INDEX(Categories!G$4:G$32,MATCH($S73,Categories!$D$4:$D$32,0)))),M73=INDEX(Categories!G$4:G$32,MATCH($S73,Categories!$D$4:$D$32,0)),TRUE))</f>
        <v>1</v>
      </c>
      <c r="BE73" s="108" t="b">
        <f t="array" ref="BE73">IF(($S73=0.1),TRUE,IF(NOT(ISBLANK(INDEX(Categories!H$4:H$32,MATCH($S73,Categories!$D$4:$D$32,0)))),N73=INDEX(Categories!H$4:H$32,MATCH($S73,Categories!$D$4:$D$32,0)),TRUE))</f>
        <v>1</v>
      </c>
      <c r="BF73" s="108" t="b">
        <f t="array" ref="BF73">IF(($S73=0.1),TRUE,IF(NOT(ISBLANK(INDEX(Categories!I$4:I$32,MATCH($S73,Categories!$D$4:$D$32,0)))),O73=INDEX(Categories!I$4:I$32,MATCH($S73,Categories!$D$4:$D$32,0)),TRUE))</f>
        <v>1</v>
      </c>
      <c r="BG73" s="108" t="b">
        <f t="array" ref="BG73">IF(($S73=0.1),TRUE,IF(NOT(ISBLANK(INDEX(Categories!J$4:J$32,MATCH($S73,Categories!$D$4:$D$32,0)))),P73=INDEX(Categories!J$4:J$32,MATCH($S73,Categories!$D$4:$D$32,0)),TRUE))</f>
        <v>1</v>
      </c>
      <c r="BH73" s="108" t="b">
        <f t="array" ref="BH73">IF(($S73=0.1),TRUE,IF(NOT(ISBLANK(INDEX(Categories!K$4:K$32,MATCH($S73,Categories!$D$4:$D$32,0)))),Q73=INDEX(Categories!K$4:K$32,MATCH($S73,Categories!$D$4:$D$32,0)),TRUE))</f>
        <v>1</v>
      </c>
      <c r="BI73" s="108" t="b">
        <f t="array" ref="BI73">IF(($S73=0.1),TRUE,IF(NOT(ISBLANK(INDEX(Categories!L$4:L$32,MATCH($S73,Categories!$D$4:$D$32,0)))),R73=INDEX(Categories!L$4:L$32,MATCH($S73,Categories!$D$4:$D$32,0)),TRUE))</f>
        <v>1</v>
      </c>
      <c r="BJ73" s="108"/>
      <c r="BK73" s="108"/>
      <c r="BL73" s="108"/>
    </row>
    <row r="74" spans="1:64" ht="16">
      <c r="A74" s="62">
        <f t="shared" si="1"/>
        <v>5</v>
      </c>
      <c r="B74" s="1">
        <f t="shared" si="2"/>
        <v>69</v>
      </c>
      <c r="C74" s="61"/>
      <c r="D74" s="64" t="str">
        <f t="array" aca="1" ref="D74" ca="1">IFERROR(INDEX(SBS!$B$1:$B$530,MATCH(C74,SBS!$A$1:$A$530,0)),"-")</f>
        <v>-</v>
      </c>
      <c r="E74" s="64"/>
      <c r="F74" s="64" t="str">
        <f t="array" aca="1" ref="F74" ca="1">IFERROR(INDEX(SBS!$C$1:$C$530,MATCH(C74,SBS!$A$1:$A$530,0)),"-")</f>
        <v>-</v>
      </c>
      <c r="G74" s="66"/>
      <c r="H74" s="68"/>
      <c r="I74" s="68"/>
      <c r="J74" s="70"/>
      <c r="K74" s="72"/>
      <c r="L74" s="68"/>
      <c r="M74" s="68"/>
      <c r="N74" s="61"/>
      <c r="O74" s="61"/>
      <c r="P74" s="61"/>
      <c r="Q74" s="61"/>
      <c r="R74" s="61"/>
      <c r="S74" s="61">
        <v>0.1</v>
      </c>
      <c r="T74" s="77" t="str">
        <f t="array" ref="T74">IFERROR(INDEX('Severity, Risk, and Probability'!$A$4:$A$8,MATCH(K74,'Severity, Risk, and Probability'!$B$4:$B$8,0)),"")</f>
        <v/>
      </c>
      <c r="U74" s="77" t="str">
        <f t="array" ref="U74">IFERROR(INDEX('Severity, Risk, and Probability'!$A$4:$A$8,MATCH(L74,'Severity, Risk, and Probability'!$B$4:$B$8,0)),"")</f>
        <v/>
      </c>
      <c r="V74" s="79" t="s">
        <v>2662</v>
      </c>
      <c r="W74" s="77" t="str">
        <f t="array" ref="W74">IFERROR(MAX(INDEX('Severity, Risk, and Probability'!$A$13:$A$17,MATCH(M74,'Severity, Risk, and Probability'!$B$13:$B$17,0)),INDEX('Severity, Risk, and Probability'!$A$13:$A$17,MATCH(N74,'Severity, Risk, and Probability'!$C$13:$C$17,0)),INDEX('Severity, Risk, and Probability'!$A$13:$A$17,MATCH(O74,'Severity, Risk, and Probability'!$D$13:$D$17,0)),INDEX('Severity, Risk, and Probability'!$A$13:$A$17,MATCH(P74,'Severity, Risk, and Probability'!$E$13:$E$17,0)),INDEX('Severity, Risk, and Probability'!$A$13:$A$17,MATCH(Q74,'Severity, Risk, and Probability'!$F$13:$F$17,0))),"")</f>
        <v/>
      </c>
      <c r="X74" s="80" t="str">
        <f t="array" ref="X74">IFERROR(INDEX('Severity, Risk, and Probability'!$A$20:$A$24,MATCH(R74,'Severity, Risk, and Probability'!$B$20:$B$24,0)),"")</f>
        <v/>
      </c>
      <c r="Y74" s="81" t="e">
        <f t="shared" si="3"/>
        <v>#VALUE!</v>
      </c>
      <c r="Z74" s="82" t="e">
        <f t="shared" si="4"/>
        <v>#VALUE!</v>
      </c>
      <c r="AA74" s="86"/>
      <c r="AB74" s="88" t="str">
        <f t="array" aca="1" ref="AB74" ca="1">IFERROR(INDEX(SBS!$B$1:$B$530,MATCH(AA74,SBS!$A$1:$A$530,0)),"None")</f>
        <v>None</v>
      </c>
      <c r="AC74" s="61"/>
      <c r="AD74" s="88" t="str">
        <f t="array" aca="1" ref="AD74" ca="1">IFERROR(INDEX(SBS!$B$1:$B$530,MATCH(AC74,SBS!$A$1:$A$530,0)),"None")</f>
        <v>None</v>
      </c>
      <c r="AE74" s="61"/>
      <c r="AF74" s="88" t="str">
        <f t="array" aca="1" ref="AF74" ca="1">IFERROR(INDEX(SBS!$B$1:$B$530,MATCH(AE74,SBS!$A$1:$A$530,0)),"None")</f>
        <v>None</v>
      </c>
      <c r="AG74" s="90"/>
      <c r="AH74" s="92"/>
      <c r="AI74" s="66"/>
      <c r="AJ74" s="68"/>
      <c r="AK74" s="61"/>
      <c r="AL74" s="61"/>
      <c r="AM74" s="61"/>
      <c r="AN74" s="61"/>
      <c r="AO74" s="88" t="str">
        <f t="array" ref="AO74">IFERROR(MAX(INDEX('Severity, Risk, and Probability'!$A$13:$A$17,MATCH(AJ74,'Severity, Risk, and Probability'!$B$13:$B$17,0)),INDEX('Severity, Risk, and Probability'!$A$13:$A$17,MATCH(AK74,'Severity, Risk, and Probability'!$C$13:$C$17,0)),INDEX('Severity, Risk, and Probability'!$A$13:$A$17,MATCH(AM74,'Severity, Risk, and Probability'!$E$13:$E$17,0)),INDEX('Severity, Risk, and Probability'!$A$13:$A$17,MATCH(AN74,'Severity, Risk, and Probability'!$F$13:$F$17,0))),"")</f>
        <v/>
      </c>
      <c r="AP74" s="98" t="e">
        <f t="shared" si="5"/>
        <v>#VALUE!</v>
      </c>
      <c r="AQ74" s="109"/>
      <c r="AR74" s="102" t="s">
        <v>84</v>
      </c>
      <c r="AS74" s="103"/>
      <c r="AT74" s="198"/>
      <c r="AV74" s="106">
        <f t="shared" si="6"/>
        <v>0</v>
      </c>
      <c r="AW74" s="107">
        <f t="shared" si="7"/>
        <v>0</v>
      </c>
      <c r="AX74" s="108" t="e">
        <f t="shared" ca="1" si="8"/>
        <v>#NAME?</v>
      </c>
      <c r="AY74" s="108" t="e">
        <f t="shared" ca="1" si="9"/>
        <v>#NAME?</v>
      </c>
      <c r="AZ74" s="108" t="e">
        <f t="shared" ca="1" si="10"/>
        <v>#NAME?</v>
      </c>
      <c r="BA74" s="108" t="b">
        <f t="shared" si="11"/>
        <v>1</v>
      </c>
      <c r="BB74" s="108" t="b">
        <f t="array" ref="BB74">IF(($S74=0.1),TRUE,IF(NOT(ISBLANK(INDEX(Categories!E$4:E$32,MATCH($S74,Categories!$D$4:$D$32,0)))),K74=INDEX(Categories!E$4:E$32,MATCH($S74,Categories!$D$4:$D$32,0)),TRUE))</f>
        <v>1</v>
      </c>
      <c r="BC74" s="108" t="b">
        <f t="array" ref="BC74">IF(($S74=0.1),TRUE,IF(NOT(ISBLANK(INDEX(Categories!F$4:F$32,MATCH($S74,Categories!$D$4:$D$32,0)))),L74=INDEX(Categories!F$4:F$32,MATCH($S74,Categories!$D$4:$D$32,0)),TRUE))</f>
        <v>1</v>
      </c>
      <c r="BD74" s="108" t="b">
        <f t="array" ref="BD74">IF(($S74=0.1),TRUE,IF(NOT(ISBLANK(INDEX(Categories!G$4:G$32,MATCH($S74,Categories!$D$4:$D$32,0)))),M74=INDEX(Categories!G$4:G$32,MATCH($S74,Categories!$D$4:$D$32,0)),TRUE))</f>
        <v>1</v>
      </c>
      <c r="BE74" s="108" t="b">
        <f t="array" ref="BE74">IF(($S74=0.1),TRUE,IF(NOT(ISBLANK(INDEX(Categories!H$4:H$32,MATCH($S74,Categories!$D$4:$D$32,0)))),N74=INDEX(Categories!H$4:H$32,MATCH($S74,Categories!$D$4:$D$32,0)),TRUE))</f>
        <v>1</v>
      </c>
      <c r="BF74" s="108" t="b">
        <f t="array" ref="BF74">IF(($S74=0.1),TRUE,IF(NOT(ISBLANK(INDEX(Categories!I$4:I$32,MATCH($S74,Categories!$D$4:$D$32,0)))),O74=INDEX(Categories!I$4:I$32,MATCH($S74,Categories!$D$4:$D$32,0)),TRUE))</f>
        <v>1</v>
      </c>
      <c r="BG74" s="108" t="b">
        <f t="array" ref="BG74">IF(($S74=0.1),TRUE,IF(NOT(ISBLANK(INDEX(Categories!J$4:J$32,MATCH($S74,Categories!$D$4:$D$32,0)))),P74=INDEX(Categories!J$4:J$32,MATCH($S74,Categories!$D$4:$D$32,0)),TRUE))</f>
        <v>1</v>
      </c>
      <c r="BH74" s="108" t="b">
        <f t="array" ref="BH74">IF(($S74=0.1),TRUE,IF(NOT(ISBLANK(INDEX(Categories!K$4:K$32,MATCH($S74,Categories!$D$4:$D$32,0)))),Q74=INDEX(Categories!K$4:K$32,MATCH($S74,Categories!$D$4:$D$32,0)),TRUE))</f>
        <v>1</v>
      </c>
      <c r="BI74" s="108" t="b">
        <f t="array" ref="BI74">IF(($S74=0.1),TRUE,IF(NOT(ISBLANK(INDEX(Categories!L$4:L$32,MATCH($S74,Categories!$D$4:$D$32,0)))),R74=INDEX(Categories!L$4:L$32,MATCH($S74,Categories!$D$4:$D$32,0)),TRUE))</f>
        <v>1</v>
      </c>
      <c r="BJ74" s="108"/>
      <c r="BK74" s="108"/>
      <c r="BL74" s="108"/>
    </row>
    <row r="75" spans="1:64" ht="16">
      <c r="A75" s="62">
        <f t="shared" si="1"/>
        <v>5</v>
      </c>
      <c r="B75" s="1">
        <f t="shared" si="2"/>
        <v>70</v>
      </c>
      <c r="C75" s="61"/>
      <c r="D75" s="64" t="str">
        <f t="array" aca="1" ref="D75" ca="1">IFERROR(INDEX(SBS!$B$1:$B$530,MATCH(C75,SBS!$A$1:$A$530,0)),"-")</f>
        <v>-</v>
      </c>
      <c r="E75" s="64"/>
      <c r="F75" s="64" t="str">
        <f t="array" aca="1" ref="F75" ca="1">IFERROR(INDEX(SBS!$C$1:$C$530,MATCH(C75,SBS!$A$1:$A$530,0)),"-")</f>
        <v>-</v>
      </c>
      <c r="G75" s="66"/>
      <c r="H75" s="68"/>
      <c r="I75" s="68"/>
      <c r="J75" s="70"/>
      <c r="K75" s="72"/>
      <c r="L75" s="68"/>
      <c r="M75" s="68"/>
      <c r="N75" s="61"/>
      <c r="O75" s="61"/>
      <c r="P75" s="61"/>
      <c r="Q75" s="61"/>
      <c r="R75" s="61"/>
      <c r="S75" s="61">
        <v>0.1</v>
      </c>
      <c r="T75" s="77" t="str">
        <f t="array" ref="T75">IFERROR(INDEX('Severity, Risk, and Probability'!$A$4:$A$8,MATCH(K75,'Severity, Risk, and Probability'!$B$4:$B$8,0)),"")</f>
        <v/>
      </c>
      <c r="U75" s="77" t="str">
        <f t="array" ref="U75">IFERROR(INDEX('Severity, Risk, and Probability'!$A$4:$A$8,MATCH(L75,'Severity, Risk, and Probability'!$B$4:$B$8,0)),"")</f>
        <v/>
      </c>
      <c r="V75" s="79" t="s">
        <v>2662</v>
      </c>
      <c r="W75" s="77" t="str">
        <f t="array" ref="W75">IFERROR(MAX(INDEX('Severity, Risk, and Probability'!$A$13:$A$17,MATCH(M75,'Severity, Risk, and Probability'!$B$13:$B$17,0)),INDEX('Severity, Risk, and Probability'!$A$13:$A$17,MATCH(N75,'Severity, Risk, and Probability'!$C$13:$C$17,0)),INDEX('Severity, Risk, and Probability'!$A$13:$A$17,MATCH(O75,'Severity, Risk, and Probability'!$D$13:$D$17,0)),INDEX('Severity, Risk, and Probability'!$A$13:$A$17,MATCH(P75,'Severity, Risk, and Probability'!$E$13:$E$17,0)),INDEX('Severity, Risk, and Probability'!$A$13:$A$17,MATCH(Q75,'Severity, Risk, and Probability'!$F$13:$F$17,0))),"")</f>
        <v/>
      </c>
      <c r="X75" s="80" t="str">
        <f t="array" ref="X75">IFERROR(INDEX('Severity, Risk, and Probability'!$A$20:$A$24,MATCH(R75,'Severity, Risk, and Probability'!$B$20:$B$24,0)),"")</f>
        <v/>
      </c>
      <c r="Y75" s="81" t="e">
        <f t="shared" si="3"/>
        <v>#VALUE!</v>
      </c>
      <c r="Z75" s="82" t="e">
        <f t="shared" si="4"/>
        <v>#VALUE!</v>
      </c>
      <c r="AA75" s="86"/>
      <c r="AB75" s="88" t="str">
        <f t="array" aca="1" ref="AB75" ca="1">IFERROR(INDEX(SBS!$B$1:$B$530,MATCH(AA75,SBS!$A$1:$A$530,0)),"None")</f>
        <v>None</v>
      </c>
      <c r="AC75" s="61"/>
      <c r="AD75" s="88" t="str">
        <f t="array" aca="1" ref="AD75" ca="1">IFERROR(INDEX(SBS!$B$1:$B$530,MATCH(AC75,SBS!$A$1:$A$530,0)),"None")</f>
        <v>None</v>
      </c>
      <c r="AE75" s="61"/>
      <c r="AF75" s="88" t="str">
        <f t="array" aca="1" ref="AF75" ca="1">IFERROR(INDEX(SBS!$B$1:$B$530,MATCH(AE75,SBS!$A$1:$A$530,0)),"None")</f>
        <v>None</v>
      </c>
      <c r="AG75" s="90"/>
      <c r="AH75" s="92"/>
      <c r="AI75" s="66"/>
      <c r="AJ75" s="68"/>
      <c r="AK75" s="61"/>
      <c r="AL75" s="61"/>
      <c r="AM75" s="61"/>
      <c r="AN75" s="61"/>
      <c r="AO75" s="88" t="str">
        <f t="array" ref="AO75">IFERROR(MAX(INDEX('Severity, Risk, and Probability'!$A$13:$A$17,MATCH(AJ75,'Severity, Risk, and Probability'!$B$13:$B$17,0)),INDEX('Severity, Risk, and Probability'!$A$13:$A$17,MATCH(AK75,'Severity, Risk, and Probability'!$C$13:$C$17,0)),INDEX('Severity, Risk, and Probability'!$A$13:$A$17,MATCH(AM75,'Severity, Risk, and Probability'!$E$13:$E$17,0)),INDEX('Severity, Risk, and Probability'!$A$13:$A$17,MATCH(AN75,'Severity, Risk, and Probability'!$F$13:$F$17,0))),"")</f>
        <v/>
      </c>
      <c r="AP75" s="98" t="e">
        <f t="shared" si="5"/>
        <v>#VALUE!</v>
      </c>
      <c r="AQ75" s="109"/>
      <c r="AR75" s="102" t="s">
        <v>84</v>
      </c>
      <c r="AS75" s="103"/>
      <c r="AT75" s="198"/>
      <c r="AV75" s="106">
        <f t="shared" si="6"/>
        <v>0</v>
      </c>
      <c r="AW75" s="107">
        <f t="shared" si="7"/>
        <v>0</v>
      </c>
      <c r="AX75" s="108" t="e">
        <f t="shared" ca="1" si="8"/>
        <v>#NAME?</v>
      </c>
      <c r="AY75" s="108" t="e">
        <f t="shared" ca="1" si="9"/>
        <v>#NAME?</v>
      </c>
      <c r="AZ75" s="108" t="e">
        <f t="shared" ca="1" si="10"/>
        <v>#NAME?</v>
      </c>
      <c r="BA75" s="108" t="b">
        <f t="shared" si="11"/>
        <v>1</v>
      </c>
      <c r="BB75" s="108" t="b">
        <f t="array" ref="BB75">IF(($S75=0.1),TRUE,IF(NOT(ISBLANK(INDEX(Categories!E$4:E$32,MATCH($S75,Categories!$D$4:$D$32,0)))),K75=INDEX(Categories!E$4:E$32,MATCH($S75,Categories!$D$4:$D$32,0)),TRUE))</f>
        <v>1</v>
      </c>
      <c r="BC75" s="108" t="b">
        <f t="array" ref="BC75">IF(($S75=0.1),TRUE,IF(NOT(ISBLANK(INDEX(Categories!F$4:F$32,MATCH($S75,Categories!$D$4:$D$32,0)))),L75=INDEX(Categories!F$4:F$32,MATCH($S75,Categories!$D$4:$D$32,0)),TRUE))</f>
        <v>1</v>
      </c>
      <c r="BD75" s="108" t="b">
        <f t="array" ref="BD75">IF(($S75=0.1),TRUE,IF(NOT(ISBLANK(INDEX(Categories!G$4:G$32,MATCH($S75,Categories!$D$4:$D$32,0)))),M75=INDEX(Categories!G$4:G$32,MATCH($S75,Categories!$D$4:$D$32,0)),TRUE))</f>
        <v>1</v>
      </c>
      <c r="BE75" s="108" t="b">
        <f t="array" ref="BE75">IF(($S75=0.1),TRUE,IF(NOT(ISBLANK(INDEX(Categories!H$4:H$32,MATCH($S75,Categories!$D$4:$D$32,0)))),N75=INDEX(Categories!H$4:H$32,MATCH($S75,Categories!$D$4:$D$32,0)),TRUE))</f>
        <v>1</v>
      </c>
      <c r="BF75" s="108" t="b">
        <f t="array" ref="BF75">IF(($S75=0.1),TRUE,IF(NOT(ISBLANK(INDEX(Categories!I$4:I$32,MATCH($S75,Categories!$D$4:$D$32,0)))),O75=INDEX(Categories!I$4:I$32,MATCH($S75,Categories!$D$4:$D$32,0)),TRUE))</f>
        <v>1</v>
      </c>
      <c r="BG75" s="108" t="b">
        <f t="array" ref="BG75">IF(($S75=0.1),TRUE,IF(NOT(ISBLANK(INDEX(Categories!J$4:J$32,MATCH($S75,Categories!$D$4:$D$32,0)))),P75=INDEX(Categories!J$4:J$32,MATCH($S75,Categories!$D$4:$D$32,0)),TRUE))</f>
        <v>1</v>
      </c>
      <c r="BH75" s="108" t="b">
        <f t="array" ref="BH75">IF(($S75=0.1),TRUE,IF(NOT(ISBLANK(INDEX(Categories!K$4:K$32,MATCH($S75,Categories!$D$4:$D$32,0)))),Q75=INDEX(Categories!K$4:K$32,MATCH($S75,Categories!$D$4:$D$32,0)),TRUE))</f>
        <v>1</v>
      </c>
      <c r="BI75" s="108" t="b">
        <f t="array" ref="BI75">IF(($S75=0.1),TRUE,IF(NOT(ISBLANK(INDEX(Categories!L$4:L$32,MATCH($S75,Categories!$D$4:$D$32,0)))),R75=INDEX(Categories!L$4:L$32,MATCH($S75,Categories!$D$4:$D$32,0)),TRUE))</f>
        <v>1</v>
      </c>
      <c r="BJ75" s="108"/>
      <c r="BK75" s="108"/>
      <c r="BL75" s="108"/>
    </row>
    <row r="76" spans="1:64" ht="16">
      <c r="A76" s="62">
        <f t="shared" si="1"/>
        <v>5</v>
      </c>
      <c r="B76" s="1">
        <f t="shared" si="2"/>
        <v>71</v>
      </c>
      <c r="C76" s="61"/>
      <c r="D76" s="64" t="str">
        <f t="array" aca="1" ref="D76" ca="1">IFERROR(INDEX(SBS!$B$1:$B$530,MATCH(C76,SBS!$A$1:$A$530,0)),"-")</f>
        <v>-</v>
      </c>
      <c r="E76" s="64"/>
      <c r="F76" s="64" t="str">
        <f t="array" aca="1" ref="F76" ca="1">IFERROR(INDEX(SBS!$C$1:$C$530,MATCH(C76,SBS!$A$1:$A$530,0)),"-")</f>
        <v>-</v>
      </c>
      <c r="G76" s="66"/>
      <c r="H76" s="68"/>
      <c r="I76" s="68"/>
      <c r="J76" s="70"/>
      <c r="K76" s="72"/>
      <c r="L76" s="68"/>
      <c r="M76" s="68"/>
      <c r="N76" s="61"/>
      <c r="O76" s="61"/>
      <c r="P76" s="61"/>
      <c r="Q76" s="61"/>
      <c r="R76" s="61"/>
      <c r="S76" s="61">
        <v>0.1</v>
      </c>
      <c r="T76" s="77" t="str">
        <f t="array" ref="T76">IFERROR(INDEX('Severity, Risk, and Probability'!$A$4:$A$8,MATCH(K76,'Severity, Risk, and Probability'!$B$4:$B$8,0)),"")</f>
        <v/>
      </c>
      <c r="U76" s="77" t="str">
        <f t="array" ref="U76">IFERROR(INDEX('Severity, Risk, and Probability'!$A$4:$A$8,MATCH(L76,'Severity, Risk, and Probability'!$B$4:$B$8,0)),"")</f>
        <v/>
      </c>
      <c r="V76" s="79" t="s">
        <v>2662</v>
      </c>
      <c r="W76" s="77" t="str">
        <f t="array" ref="W76">IFERROR(MAX(INDEX('Severity, Risk, and Probability'!$A$13:$A$17,MATCH(M76,'Severity, Risk, and Probability'!$B$13:$B$17,0)),INDEX('Severity, Risk, and Probability'!$A$13:$A$17,MATCH(N76,'Severity, Risk, and Probability'!$C$13:$C$17,0)),INDEX('Severity, Risk, and Probability'!$A$13:$A$17,MATCH(O76,'Severity, Risk, and Probability'!$D$13:$D$17,0)),INDEX('Severity, Risk, and Probability'!$A$13:$A$17,MATCH(P76,'Severity, Risk, and Probability'!$E$13:$E$17,0)),INDEX('Severity, Risk, and Probability'!$A$13:$A$17,MATCH(Q76,'Severity, Risk, and Probability'!$F$13:$F$17,0))),"")</f>
        <v/>
      </c>
      <c r="X76" s="80" t="str">
        <f t="array" ref="X76">IFERROR(INDEX('Severity, Risk, and Probability'!$A$20:$A$24,MATCH(R76,'Severity, Risk, and Probability'!$B$20:$B$24,0)),"")</f>
        <v/>
      </c>
      <c r="Y76" s="81" t="e">
        <f t="shared" si="3"/>
        <v>#VALUE!</v>
      </c>
      <c r="Z76" s="82" t="e">
        <f t="shared" si="4"/>
        <v>#VALUE!</v>
      </c>
      <c r="AA76" s="86"/>
      <c r="AB76" s="88" t="str">
        <f t="array" aca="1" ref="AB76" ca="1">IFERROR(INDEX(SBS!$B$1:$B$530,MATCH(AA76,SBS!$A$1:$A$530,0)),"None")</f>
        <v>None</v>
      </c>
      <c r="AC76" s="61"/>
      <c r="AD76" s="88" t="str">
        <f t="array" aca="1" ref="AD76" ca="1">IFERROR(INDEX(SBS!$B$1:$B$530,MATCH(AC76,SBS!$A$1:$A$530,0)),"None")</f>
        <v>None</v>
      </c>
      <c r="AE76" s="61"/>
      <c r="AF76" s="88" t="str">
        <f t="array" aca="1" ref="AF76" ca="1">IFERROR(INDEX(SBS!$B$1:$B$530,MATCH(AE76,SBS!$A$1:$A$530,0)),"None")</f>
        <v>None</v>
      </c>
      <c r="AG76" s="90"/>
      <c r="AH76" s="92"/>
      <c r="AI76" s="66"/>
      <c r="AJ76" s="68"/>
      <c r="AK76" s="61"/>
      <c r="AL76" s="61"/>
      <c r="AM76" s="61"/>
      <c r="AN76" s="61"/>
      <c r="AO76" s="88" t="str">
        <f t="array" ref="AO76">IFERROR(MAX(INDEX('Severity, Risk, and Probability'!$A$13:$A$17,MATCH(AJ76,'Severity, Risk, and Probability'!$B$13:$B$17,0)),INDEX('Severity, Risk, and Probability'!$A$13:$A$17,MATCH(AK76,'Severity, Risk, and Probability'!$C$13:$C$17,0)),INDEX('Severity, Risk, and Probability'!$A$13:$A$17,MATCH(AM76,'Severity, Risk, and Probability'!$E$13:$E$17,0)),INDEX('Severity, Risk, and Probability'!$A$13:$A$17,MATCH(AN76,'Severity, Risk, and Probability'!$F$13:$F$17,0))),"")</f>
        <v/>
      </c>
      <c r="AP76" s="98" t="e">
        <f t="shared" si="5"/>
        <v>#VALUE!</v>
      </c>
      <c r="AQ76" s="109"/>
      <c r="AR76" s="102" t="s">
        <v>84</v>
      </c>
      <c r="AS76" s="103"/>
      <c r="AT76" s="198"/>
      <c r="AV76" s="106">
        <f t="shared" si="6"/>
        <v>0</v>
      </c>
      <c r="AW76" s="107">
        <f t="shared" si="7"/>
        <v>0</v>
      </c>
      <c r="AX76" s="108" t="e">
        <f t="shared" ca="1" si="8"/>
        <v>#NAME?</v>
      </c>
      <c r="AY76" s="108" t="e">
        <f t="shared" ca="1" si="9"/>
        <v>#NAME?</v>
      </c>
      <c r="AZ76" s="108" t="e">
        <f t="shared" ca="1" si="10"/>
        <v>#NAME?</v>
      </c>
      <c r="BA76" s="108" t="b">
        <f t="shared" si="11"/>
        <v>1</v>
      </c>
      <c r="BB76" s="108" t="b">
        <f t="array" ref="BB76">IF(($S76=0.1),TRUE,IF(NOT(ISBLANK(INDEX(Categories!E$4:E$32,MATCH($S76,Categories!$D$4:$D$32,0)))),K76=INDEX(Categories!E$4:E$32,MATCH($S76,Categories!$D$4:$D$32,0)),TRUE))</f>
        <v>1</v>
      </c>
      <c r="BC76" s="108" t="b">
        <f t="array" ref="BC76">IF(($S76=0.1),TRUE,IF(NOT(ISBLANK(INDEX(Categories!F$4:F$32,MATCH($S76,Categories!$D$4:$D$32,0)))),L76=INDEX(Categories!F$4:F$32,MATCH($S76,Categories!$D$4:$D$32,0)),TRUE))</f>
        <v>1</v>
      </c>
      <c r="BD76" s="108" t="b">
        <f t="array" ref="BD76">IF(($S76=0.1),TRUE,IF(NOT(ISBLANK(INDEX(Categories!G$4:G$32,MATCH($S76,Categories!$D$4:$D$32,0)))),M76=INDEX(Categories!G$4:G$32,MATCH($S76,Categories!$D$4:$D$32,0)),TRUE))</f>
        <v>1</v>
      </c>
      <c r="BE76" s="108" t="b">
        <f t="array" ref="BE76">IF(($S76=0.1),TRUE,IF(NOT(ISBLANK(INDEX(Categories!H$4:H$32,MATCH($S76,Categories!$D$4:$D$32,0)))),N76=INDEX(Categories!H$4:H$32,MATCH($S76,Categories!$D$4:$D$32,0)),TRUE))</f>
        <v>1</v>
      </c>
      <c r="BF76" s="108" t="b">
        <f t="array" ref="BF76">IF(($S76=0.1),TRUE,IF(NOT(ISBLANK(INDEX(Categories!I$4:I$32,MATCH($S76,Categories!$D$4:$D$32,0)))),O76=INDEX(Categories!I$4:I$32,MATCH($S76,Categories!$D$4:$D$32,0)),TRUE))</f>
        <v>1</v>
      </c>
      <c r="BG76" s="108" t="b">
        <f t="array" ref="BG76">IF(($S76=0.1),TRUE,IF(NOT(ISBLANK(INDEX(Categories!J$4:J$32,MATCH($S76,Categories!$D$4:$D$32,0)))),P76=INDEX(Categories!J$4:J$32,MATCH($S76,Categories!$D$4:$D$32,0)),TRUE))</f>
        <v>1</v>
      </c>
      <c r="BH76" s="108" t="b">
        <f t="array" ref="BH76">IF(($S76=0.1),TRUE,IF(NOT(ISBLANK(INDEX(Categories!K$4:K$32,MATCH($S76,Categories!$D$4:$D$32,0)))),Q76=INDEX(Categories!K$4:K$32,MATCH($S76,Categories!$D$4:$D$32,0)),TRUE))</f>
        <v>1</v>
      </c>
      <c r="BI76" s="108" t="b">
        <f t="array" ref="BI76">IF(($S76=0.1),TRUE,IF(NOT(ISBLANK(INDEX(Categories!L$4:L$32,MATCH($S76,Categories!$D$4:$D$32,0)))),R76=INDEX(Categories!L$4:L$32,MATCH($S76,Categories!$D$4:$D$32,0)),TRUE))</f>
        <v>1</v>
      </c>
      <c r="BJ76" s="108"/>
      <c r="BK76" s="108"/>
      <c r="BL76" s="108"/>
    </row>
    <row r="77" spans="1:64" ht="16">
      <c r="A77" s="62">
        <f t="shared" si="1"/>
        <v>5</v>
      </c>
      <c r="B77" s="1">
        <f t="shared" si="2"/>
        <v>72</v>
      </c>
      <c r="C77" s="61"/>
      <c r="D77" s="64" t="str">
        <f t="array" aca="1" ref="D77" ca="1">IFERROR(INDEX(SBS!$B$1:$B$530,MATCH(C77,SBS!$A$1:$A$530,0)),"-")</f>
        <v>-</v>
      </c>
      <c r="E77" s="64"/>
      <c r="F77" s="64" t="str">
        <f t="array" aca="1" ref="F77" ca="1">IFERROR(INDEX(SBS!$C$1:$C$530,MATCH(C77,SBS!$A$1:$A$530,0)),"-")</f>
        <v>-</v>
      </c>
      <c r="G77" s="66"/>
      <c r="H77" s="68"/>
      <c r="I77" s="68"/>
      <c r="J77" s="70"/>
      <c r="K77" s="72"/>
      <c r="L77" s="68"/>
      <c r="M77" s="68"/>
      <c r="N77" s="61"/>
      <c r="O77" s="61"/>
      <c r="P77" s="61"/>
      <c r="Q77" s="61"/>
      <c r="R77" s="61"/>
      <c r="S77" s="61">
        <v>0.1</v>
      </c>
      <c r="T77" s="77" t="str">
        <f t="array" ref="T77">IFERROR(INDEX('Severity, Risk, and Probability'!$A$4:$A$8,MATCH(K77,'Severity, Risk, and Probability'!$B$4:$B$8,0)),"")</f>
        <v/>
      </c>
      <c r="U77" s="77" t="str">
        <f t="array" ref="U77">IFERROR(INDEX('Severity, Risk, and Probability'!$A$4:$A$8,MATCH(L77,'Severity, Risk, and Probability'!$B$4:$B$8,0)),"")</f>
        <v/>
      </c>
      <c r="V77" s="79" t="s">
        <v>2662</v>
      </c>
      <c r="W77" s="77" t="str">
        <f t="array" ref="W77">IFERROR(MAX(INDEX('Severity, Risk, and Probability'!$A$13:$A$17,MATCH(M77,'Severity, Risk, and Probability'!$B$13:$B$17,0)),INDEX('Severity, Risk, and Probability'!$A$13:$A$17,MATCH(N77,'Severity, Risk, and Probability'!$C$13:$C$17,0)),INDEX('Severity, Risk, and Probability'!$A$13:$A$17,MATCH(O77,'Severity, Risk, and Probability'!$D$13:$D$17,0)),INDEX('Severity, Risk, and Probability'!$A$13:$A$17,MATCH(P77,'Severity, Risk, and Probability'!$E$13:$E$17,0)),INDEX('Severity, Risk, and Probability'!$A$13:$A$17,MATCH(Q77,'Severity, Risk, and Probability'!$F$13:$F$17,0))),"")</f>
        <v/>
      </c>
      <c r="X77" s="80" t="str">
        <f t="array" ref="X77">IFERROR(INDEX('Severity, Risk, and Probability'!$A$20:$A$24,MATCH(R77,'Severity, Risk, and Probability'!$B$20:$B$24,0)),"")</f>
        <v/>
      </c>
      <c r="Y77" s="81" t="e">
        <f t="shared" si="3"/>
        <v>#VALUE!</v>
      </c>
      <c r="Z77" s="82" t="e">
        <f t="shared" si="4"/>
        <v>#VALUE!</v>
      </c>
      <c r="AA77" s="86"/>
      <c r="AB77" s="88" t="str">
        <f t="array" aca="1" ref="AB77" ca="1">IFERROR(INDEX(SBS!$B$1:$B$530,MATCH(AA77,SBS!$A$1:$A$530,0)),"None")</f>
        <v>None</v>
      </c>
      <c r="AC77" s="61"/>
      <c r="AD77" s="88" t="str">
        <f t="array" aca="1" ref="AD77" ca="1">IFERROR(INDEX(SBS!$B$1:$B$530,MATCH(AC77,SBS!$A$1:$A$530,0)),"None")</f>
        <v>None</v>
      </c>
      <c r="AE77" s="61"/>
      <c r="AF77" s="88" t="str">
        <f t="array" aca="1" ref="AF77" ca="1">IFERROR(INDEX(SBS!$B$1:$B$530,MATCH(AE77,SBS!$A$1:$A$530,0)),"None")</f>
        <v>None</v>
      </c>
      <c r="AG77" s="90"/>
      <c r="AH77" s="92"/>
      <c r="AI77" s="66"/>
      <c r="AJ77" s="68"/>
      <c r="AK77" s="61"/>
      <c r="AL77" s="61"/>
      <c r="AM77" s="61"/>
      <c r="AN77" s="61"/>
      <c r="AO77" s="88" t="str">
        <f t="array" ref="AO77">IFERROR(MAX(INDEX('Severity, Risk, and Probability'!$A$13:$A$17,MATCH(AJ77,'Severity, Risk, and Probability'!$B$13:$B$17,0)),INDEX('Severity, Risk, and Probability'!$A$13:$A$17,MATCH(AK77,'Severity, Risk, and Probability'!$C$13:$C$17,0)),INDEX('Severity, Risk, and Probability'!$A$13:$A$17,MATCH(AM77,'Severity, Risk, and Probability'!$E$13:$E$17,0)),INDEX('Severity, Risk, and Probability'!$A$13:$A$17,MATCH(AN77,'Severity, Risk, and Probability'!$F$13:$F$17,0))),"")</f>
        <v/>
      </c>
      <c r="AP77" s="98" t="e">
        <f t="shared" si="5"/>
        <v>#VALUE!</v>
      </c>
      <c r="AQ77" s="109"/>
      <c r="AR77" s="102" t="s">
        <v>84</v>
      </c>
      <c r="AS77" s="103"/>
      <c r="AT77" s="198"/>
      <c r="AV77" s="106">
        <f t="shared" si="6"/>
        <v>0</v>
      </c>
      <c r="AW77" s="107">
        <f t="shared" si="7"/>
        <v>0</v>
      </c>
      <c r="AX77" s="108" t="e">
        <f t="shared" ca="1" si="8"/>
        <v>#NAME?</v>
      </c>
      <c r="AY77" s="108" t="e">
        <f t="shared" ca="1" si="9"/>
        <v>#NAME?</v>
      </c>
      <c r="AZ77" s="108" t="e">
        <f t="shared" ca="1" si="10"/>
        <v>#NAME?</v>
      </c>
      <c r="BA77" s="108" t="b">
        <f t="shared" si="11"/>
        <v>1</v>
      </c>
      <c r="BB77" s="108" t="b">
        <f t="array" ref="BB77">IF(($S77=0.1),TRUE,IF(NOT(ISBLANK(INDEX(Categories!E$4:E$32,MATCH($S77,Categories!$D$4:$D$32,0)))),K77=INDEX(Categories!E$4:E$32,MATCH($S77,Categories!$D$4:$D$32,0)),TRUE))</f>
        <v>1</v>
      </c>
      <c r="BC77" s="108" t="b">
        <f t="array" ref="BC77">IF(($S77=0.1),TRUE,IF(NOT(ISBLANK(INDEX(Categories!F$4:F$32,MATCH($S77,Categories!$D$4:$D$32,0)))),L77=INDEX(Categories!F$4:F$32,MATCH($S77,Categories!$D$4:$D$32,0)),TRUE))</f>
        <v>1</v>
      </c>
      <c r="BD77" s="108" t="b">
        <f t="array" ref="BD77">IF(($S77=0.1),TRUE,IF(NOT(ISBLANK(INDEX(Categories!G$4:G$32,MATCH($S77,Categories!$D$4:$D$32,0)))),M77=INDEX(Categories!G$4:G$32,MATCH($S77,Categories!$D$4:$D$32,0)),TRUE))</f>
        <v>1</v>
      </c>
      <c r="BE77" s="108" t="b">
        <f t="array" ref="BE77">IF(($S77=0.1),TRUE,IF(NOT(ISBLANK(INDEX(Categories!H$4:H$32,MATCH($S77,Categories!$D$4:$D$32,0)))),N77=INDEX(Categories!H$4:H$32,MATCH($S77,Categories!$D$4:$D$32,0)),TRUE))</f>
        <v>1</v>
      </c>
      <c r="BF77" s="108" t="b">
        <f t="array" ref="BF77">IF(($S77=0.1),TRUE,IF(NOT(ISBLANK(INDEX(Categories!I$4:I$32,MATCH($S77,Categories!$D$4:$D$32,0)))),O77=INDEX(Categories!I$4:I$32,MATCH($S77,Categories!$D$4:$D$32,0)),TRUE))</f>
        <v>1</v>
      </c>
      <c r="BG77" s="108" t="b">
        <f t="array" ref="BG77">IF(($S77=0.1),TRUE,IF(NOT(ISBLANK(INDEX(Categories!J$4:J$32,MATCH($S77,Categories!$D$4:$D$32,0)))),P77=INDEX(Categories!J$4:J$32,MATCH($S77,Categories!$D$4:$D$32,0)),TRUE))</f>
        <v>1</v>
      </c>
      <c r="BH77" s="108" t="b">
        <f t="array" ref="BH77">IF(($S77=0.1),TRUE,IF(NOT(ISBLANK(INDEX(Categories!K$4:K$32,MATCH($S77,Categories!$D$4:$D$32,0)))),Q77=INDEX(Categories!K$4:K$32,MATCH($S77,Categories!$D$4:$D$32,0)),TRUE))</f>
        <v>1</v>
      </c>
      <c r="BI77" s="108" t="b">
        <f t="array" ref="BI77">IF(($S77=0.1),TRUE,IF(NOT(ISBLANK(INDEX(Categories!L$4:L$32,MATCH($S77,Categories!$D$4:$D$32,0)))),R77=INDEX(Categories!L$4:L$32,MATCH($S77,Categories!$D$4:$D$32,0)),TRUE))</f>
        <v>1</v>
      </c>
      <c r="BJ77" s="108"/>
      <c r="BK77" s="108"/>
      <c r="BL77" s="108"/>
    </row>
    <row r="78" spans="1:64" ht="16">
      <c r="A78" s="62">
        <f t="shared" si="1"/>
        <v>5</v>
      </c>
      <c r="B78" s="1">
        <f t="shared" si="2"/>
        <v>73</v>
      </c>
      <c r="C78" s="61"/>
      <c r="D78" s="64" t="str">
        <f t="array" aca="1" ref="D78" ca="1">IFERROR(INDEX(SBS!$B$1:$B$530,MATCH(C78,SBS!$A$1:$A$530,0)),"-")</f>
        <v>-</v>
      </c>
      <c r="E78" s="64"/>
      <c r="F78" s="64" t="str">
        <f t="array" aca="1" ref="F78" ca="1">IFERROR(INDEX(SBS!$C$1:$C$530,MATCH(C78,SBS!$A$1:$A$530,0)),"-")</f>
        <v>-</v>
      </c>
      <c r="G78" s="66"/>
      <c r="H78" s="68"/>
      <c r="I78" s="68"/>
      <c r="J78" s="70"/>
      <c r="K78" s="72"/>
      <c r="L78" s="68"/>
      <c r="M78" s="68"/>
      <c r="N78" s="61"/>
      <c r="O78" s="61"/>
      <c r="P78" s="61"/>
      <c r="Q78" s="61"/>
      <c r="R78" s="61"/>
      <c r="S78" s="61">
        <v>0.1</v>
      </c>
      <c r="T78" s="77" t="str">
        <f t="array" ref="T78">IFERROR(INDEX('Severity, Risk, and Probability'!$A$4:$A$8,MATCH(K78,'Severity, Risk, and Probability'!$B$4:$B$8,0)),"")</f>
        <v/>
      </c>
      <c r="U78" s="77" t="str">
        <f t="array" ref="U78">IFERROR(INDEX('Severity, Risk, and Probability'!$A$4:$A$8,MATCH(L78,'Severity, Risk, and Probability'!$B$4:$B$8,0)),"")</f>
        <v/>
      </c>
      <c r="V78" s="79" t="s">
        <v>2662</v>
      </c>
      <c r="W78" s="77" t="str">
        <f t="array" ref="W78">IFERROR(MAX(INDEX('Severity, Risk, and Probability'!$A$13:$A$17,MATCH(M78,'Severity, Risk, and Probability'!$B$13:$B$17,0)),INDEX('Severity, Risk, and Probability'!$A$13:$A$17,MATCH(N78,'Severity, Risk, and Probability'!$C$13:$C$17,0)),INDEX('Severity, Risk, and Probability'!$A$13:$A$17,MATCH(O78,'Severity, Risk, and Probability'!$D$13:$D$17,0)),INDEX('Severity, Risk, and Probability'!$A$13:$A$17,MATCH(P78,'Severity, Risk, and Probability'!$E$13:$E$17,0)),INDEX('Severity, Risk, and Probability'!$A$13:$A$17,MATCH(Q78,'Severity, Risk, and Probability'!$F$13:$F$17,0))),"")</f>
        <v/>
      </c>
      <c r="X78" s="80" t="str">
        <f t="array" ref="X78">IFERROR(INDEX('Severity, Risk, and Probability'!$A$20:$A$24,MATCH(R78,'Severity, Risk, and Probability'!$B$20:$B$24,0)),"")</f>
        <v/>
      </c>
      <c r="Y78" s="81" t="e">
        <f t="shared" si="3"/>
        <v>#VALUE!</v>
      </c>
      <c r="Z78" s="82" t="e">
        <f t="shared" si="4"/>
        <v>#VALUE!</v>
      </c>
      <c r="AA78" s="86"/>
      <c r="AB78" s="88" t="str">
        <f t="array" aca="1" ref="AB78" ca="1">IFERROR(INDEX(SBS!$B$1:$B$530,MATCH(AA78,SBS!$A$1:$A$530,0)),"None")</f>
        <v>None</v>
      </c>
      <c r="AC78" s="61"/>
      <c r="AD78" s="88" t="str">
        <f t="array" aca="1" ref="AD78" ca="1">IFERROR(INDEX(SBS!$B$1:$B$530,MATCH(AC78,SBS!$A$1:$A$530,0)),"None")</f>
        <v>None</v>
      </c>
      <c r="AE78" s="61"/>
      <c r="AF78" s="88" t="str">
        <f t="array" aca="1" ref="AF78" ca="1">IFERROR(INDEX(SBS!$B$1:$B$530,MATCH(AE78,SBS!$A$1:$A$530,0)),"None")</f>
        <v>None</v>
      </c>
      <c r="AG78" s="90"/>
      <c r="AH78" s="92"/>
      <c r="AI78" s="66"/>
      <c r="AJ78" s="68"/>
      <c r="AK78" s="61"/>
      <c r="AL78" s="61"/>
      <c r="AM78" s="61"/>
      <c r="AN78" s="61"/>
      <c r="AO78" s="88" t="str">
        <f t="array" ref="AO78">IFERROR(MAX(INDEX('Severity, Risk, and Probability'!$A$13:$A$17,MATCH(AJ78,'Severity, Risk, and Probability'!$B$13:$B$17,0)),INDEX('Severity, Risk, and Probability'!$A$13:$A$17,MATCH(AK78,'Severity, Risk, and Probability'!$C$13:$C$17,0)),INDEX('Severity, Risk, and Probability'!$A$13:$A$17,MATCH(AM78,'Severity, Risk, and Probability'!$E$13:$E$17,0)),INDEX('Severity, Risk, and Probability'!$A$13:$A$17,MATCH(AN78,'Severity, Risk, and Probability'!$F$13:$F$17,0))),"")</f>
        <v/>
      </c>
      <c r="AP78" s="98" t="e">
        <f t="shared" si="5"/>
        <v>#VALUE!</v>
      </c>
      <c r="AQ78" s="109"/>
      <c r="AR78" s="102" t="s">
        <v>84</v>
      </c>
      <c r="AS78" s="103"/>
      <c r="AT78" s="198"/>
      <c r="AV78" s="106">
        <f t="shared" si="6"/>
        <v>0</v>
      </c>
      <c r="AW78" s="107">
        <f t="shared" si="7"/>
        <v>0</v>
      </c>
      <c r="AX78" s="108" t="e">
        <f t="shared" ca="1" si="8"/>
        <v>#NAME?</v>
      </c>
      <c r="AY78" s="108" t="e">
        <f t="shared" ca="1" si="9"/>
        <v>#NAME?</v>
      </c>
      <c r="AZ78" s="108" t="e">
        <f t="shared" ca="1" si="10"/>
        <v>#NAME?</v>
      </c>
      <c r="BA78" s="108" t="b">
        <f t="shared" si="11"/>
        <v>1</v>
      </c>
      <c r="BB78" s="108" t="b">
        <f t="array" ref="BB78">IF(($S78=0.1),TRUE,IF(NOT(ISBLANK(INDEX(Categories!E$4:E$32,MATCH($S78,Categories!$D$4:$D$32,0)))),K78=INDEX(Categories!E$4:E$32,MATCH($S78,Categories!$D$4:$D$32,0)),TRUE))</f>
        <v>1</v>
      </c>
      <c r="BC78" s="108" t="b">
        <f t="array" ref="BC78">IF(($S78=0.1),TRUE,IF(NOT(ISBLANK(INDEX(Categories!F$4:F$32,MATCH($S78,Categories!$D$4:$D$32,0)))),L78=INDEX(Categories!F$4:F$32,MATCH($S78,Categories!$D$4:$D$32,0)),TRUE))</f>
        <v>1</v>
      </c>
      <c r="BD78" s="108" t="b">
        <f t="array" ref="BD78">IF(($S78=0.1),TRUE,IF(NOT(ISBLANK(INDEX(Categories!G$4:G$32,MATCH($S78,Categories!$D$4:$D$32,0)))),M78=INDEX(Categories!G$4:G$32,MATCH($S78,Categories!$D$4:$D$32,0)),TRUE))</f>
        <v>1</v>
      </c>
      <c r="BE78" s="108" t="b">
        <f t="array" ref="BE78">IF(($S78=0.1),TRUE,IF(NOT(ISBLANK(INDEX(Categories!H$4:H$32,MATCH($S78,Categories!$D$4:$D$32,0)))),N78=INDEX(Categories!H$4:H$32,MATCH($S78,Categories!$D$4:$D$32,0)),TRUE))</f>
        <v>1</v>
      </c>
      <c r="BF78" s="108" t="b">
        <f t="array" ref="BF78">IF(($S78=0.1),TRUE,IF(NOT(ISBLANK(INDEX(Categories!I$4:I$32,MATCH($S78,Categories!$D$4:$D$32,0)))),O78=INDEX(Categories!I$4:I$32,MATCH($S78,Categories!$D$4:$D$32,0)),TRUE))</f>
        <v>1</v>
      </c>
      <c r="BG78" s="108" t="b">
        <f t="array" ref="BG78">IF(($S78=0.1),TRUE,IF(NOT(ISBLANK(INDEX(Categories!J$4:J$32,MATCH($S78,Categories!$D$4:$D$32,0)))),P78=INDEX(Categories!J$4:J$32,MATCH($S78,Categories!$D$4:$D$32,0)),TRUE))</f>
        <v>1</v>
      </c>
      <c r="BH78" s="108" t="b">
        <f t="array" ref="BH78">IF(($S78=0.1),TRUE,IF(NOT(ISBLANK(INDEX(Categories!K$4:K$32,MATCH($S78,Categories!$D$4:$D$32,0)))),Q78=INDEX(Categories!K$4:K$32,MATCH($S78,Categories!$D$4:$D$32,0)),TRUE))</f>
        <v>1</v>
      </c>
      <c r="BI78" s="108" t="b">
        <f t="array" ref="BI78">IF(($S78=0.1),TRUE,IF(NOT(ISBLANK(INDEX(Categories!L$4:L$32,MATCH($S78,Categories!$D$4:$D$32,0)))),R78=INDEX(Categories!L$4:L$32,MATCH($S78,Categories!$D$4:$D$32,0)),TRUE))</f>
        <v>1</v>
      </c>
      <c r="BJ78" s="108"/>
      <c r="BK78" s="108"/>
      <c r="BL78" s="108"/>
    </row>
    <row r="79" spans="1:64" ht="16">
      <c r="A79" s="62">
        <f t="shared" si="1"/>
        <v>5</v>
      </c>
      <c r="B79" s="1">
        <f t="shared" si="2"/>
        <v>74</v>
      </c>
      <c r="C79" s="61"/>
      <c r="D79" s="64" t="str">
        <f t="array" aca="1" ref="D79" ca="1">IFERROR(INDEX(SBS!$B$1:$B$530,MATCH(C79,SBS!$A$1:$A$530,0)),"-")</f>
        <v>-</v>
      </c>
      <c r="E79" s="64"/>
      <c r="F79" s="64" t="str">
        <f t="array" aca="1" ref="F79" ca="1">IFERROR(INDEX(SBS!$C$1:$C$530,MATCH(C79,SBS!$A$1:$A$530,0)),"-")</f>
        <v>-</v>
      </c>
      <c r="G79" s="66"/>
      <c r="H79" s="68"/>
      <c r="I79" s="68"/>
      <c r="J79" s="70"/>
      <c r="K79" s="72"/>
      <c r="L79" s="68"/>
      <c r="M79" s="68"/>
      <c r="N79" s="61"/>
      <c r="O79" s="61"/>
      <c r="P79" s="61"/>
      <c r="Q79" s="61"/>
      <c r="R79" s="61"/>
      <c r="S79" s="61">
        <v>0.1</v>
      </c>
      <c r="T79" s="77" t="str">
        <f t="array" ref="T79">IFERROR(INDEX('Severity, Risk, and Probability'!$A$4:$A$8,MATCH(K79,'Severity, Risk, and Probability'!$B$4:$B$8,0)),"")</f>
        <v/>
      </c>
      <c r="U79" s="77" t="str">
        <f t="array" ref="U79">IFERROR(INDEX('Severity, Risk, and Probability'!$A$4:$A$8,MATCH(L79,'Severity, Risk, and Probability'!$B$4:$B$8,0)),"")</f>
        <v/>
      </c>
      <c r="V79" s="79" t="s">
        <v>2662</v>
      </c>
      <c r="W79" s="77" t="str">
        <f t="array" ref="W79">IFERROR(MAX(INDEX('Severity, Risk, and Probability'!$A$13:$A$17,MATCH(M79,'Severity, Risk, and Probability'!$B$13:$B$17,0)),INDEX('Severity, Risk, and Probability'!$A$13:$A$17,MATCH(N79,'Severity, Risk, and Probability'!$C$13:$C$17,0)),INDEX('Severity, Risk, and Probability'!$A$13:$A$17,MATCH(O79,'Severity, Risk, and Probability'!$D$13:$D$17,0)),INDEX('Severity, Risk, and Probability'!$A$13:$A$17,MATCH(P79,'Severity, Risk, and Probability'!$E$13:$E$17,0)),INDEX('Severity, Risk, and Probability'!$A$13:$A$17,MATCH(Q79,'Severity, Risk, and Probability'!$F$13:$F$17,0))),"")</f>
        <v/>
      </c>
      <c r="X79" s="80" t="str">
        <f t="array" ref="X79">IFERROR(INDEX('Severity, Risk, and Probability'!$A$20:$A$24,MATCH(R79,'Severity, Risk, and Probability'!$B$20:$B$24,0)),"")</f>
        <v/>
      </c>
      <c r="Y79" s="81" t="e">
        <f t="shared" si="3"/>
        <v>#VALUE!</v>
      </c>
      <c r="Z79" s="82" t="e">
        <f t="shared" si="4"/>
        <v>#VALUE!</v>
      </c>
      <c r="AA79" s="86"/>
      <c r="AB79" s="88" t="str">
        <f t="array" aca="1" ref="AB79" ca="1">IFERROR(INDEX(SBS!$B$1:$B$530,MATCH(AA79,SBS!$A$1:$A$530,0)),"None")</f>
        <v>None</v>
      </c>
      <c r="AC79" s="61"/>
      <c r="AD79" s="88" t="str">
        <f t="array" aca="1" ref="AD79" ca="1">IFERROR(INDEX(SBS!$B$1:$B$530,MATCH(AC79,SBS!$A$1:$A$530,0)),"None")</f>
        <v>None</v>
      </c>
      <c r="AE79" s="61"/>
      <c r="AF79" s="88" t="str">
        <f t="array" aca="1" ref="AF79" ca="1">IFERROR(INDEX(SBS!$B$1:$B$530,MATCH(AE79,SBS!$A$1:$A$530,0)),"None")</f>
        <v>None</v>
      </c>
      <c r="AG79" s="90"/>
      <c r="AH79" s="92"/>
      <c r="AI79" s="66"/>
      <c r="AJ79" s="68"/>
      <c r="AK79" s="61"/>
      <c r="AL79" s="61"/>
      <c r="AM79" s="61"/>
      <c r="AN79" s="61"/>
      <c r="AO79" s="88" t="str">
        <f t="array" ref="AO79">IFERROR(MAX(INDEX('Severity, Risk, and Probability'!$A$13:$A$17,MATCH(AJ79,'Severity, Risk, and Probability'!$B$13:$B$17,0)),INDEX('Severity, Risk, and Probability'!$A$13:$A$17,MATCH(AK79,'Severity, Risk, and Probability'!$C$13:$C$17,0)),INDEX('Severity, Risk, and Probability'!$A$13:$A$17,MATCH(AM79,'Severity, Risk, and Probability'!$E$13:$E$17,0)),INDEX('Severity, Risk, and Probability'!$A$13:$A$17,MATCH(AN79,'Severity, Risk, and Probability'!$F$13:$F$17,0))),"")</f>
        <v/>
      </c>
      <c r="AP79" s="98" t="e">
        <f t="shared" si="5"/>
        <v>#VALUE!</v>
      </c>
      <c r="AQ79" s="109"/>
      <c r="AR79" s="102" t="s">
        <v>84</v>
      </c>
      <c r="AS79" s="103"/>
      <c r="AT79" s="198"/>
      <c r="AV79" s="106">
        <f t="shared" si="6"/>
        <v>0</v>
      </c>
      <c r="AW79" s="107">
        <f t="shared" si="7"/>
        <v>0</v>
      </c>
      <c r="AX79" s="108" t="e">
        <f t="shared" ca="1" si="8"/>
        <v>#NAME?</v>
      </c>
      <c r="AY79" s="108" t="e">
        <f t="shared" ca="1" si="9"/>
        <v>#NAME?</v>
      </c>
      <c r="AZ79" s="108" t="e">
        <f t="shared" ca="1" si="10"/>
        <v>#NAME?</v>
      </c>
      <c r="BA79" s="108" t="b">
        <f t="shared" si="11"/>
        <v>1</v>
      </c>
      <c r="BB79" s="108" t="b">
        <f t="array" ref="BB79">IF(($S79=0.1),TRUE,IF(NOT(ISBLANK(INDEX(Categories!E$4:E$32,MATCH($S79,Categories!$D$4:$D$32,0)))),K79=INDEX(Categories!E$4:E$32,MATCH($S79,Categories!$D$4:$D$32,0)),TRUE))</f>
        <v>1</v>
      </c>
      <c r="BC79" s="108" t="b">
        <f t="array" ref="BC79">IF(($S79=0.1),TRUE,IF(NOT(ISBLANK(INDEX(Categories!F$4:F$32,MATCH($S79,Categories!$D$4:$D$32,0)))),L79=INDEX(Categories!F$4:F$32,MATCH($S79,Categories!$D$4:$D$32,0)),TRUE))</f>
        <v>1</v>
      </c>
      <c r="BD79" s="108" t="b">
        <f t="array" ref="BD79">IF(($S79=0.1),TRUE,IF(NOT(ISBLANK(INDEX(Categories!G$4:G$32,MATCH($S79,Categories!$D$4:$D$32,0)))),M79=INDEX(Categories!G$4:G$32,MATCH($S79,Categories!$D$4:$D$32,0)),TRUE))</f>
        <v>1</v>
      </c>
      <c r="BE79" s="108" t="b">
        <f t="array" ref="BE79">IF(($S79=0.1),TRUE,IF(NOT(ISBLANK(INDEX(Categories!H$4:H$32,MATCH($S79,Categories!$D$4:$D$32,0)))),N79=INDEX(Categories!H$4:H$32,MATCH($S79,Categories!$D$4:$D$32,0)),TRUE))</f>
        <v>1</v>
      </c>
      <c r="BF79" s="108" t="b">
        <f t="array" ref="BF79">IF(($S79=0.1),TRUE,IF(NOT(ISBLANK(INDEX(Categories!I$4:I$32,MATCH($S79,Categories!$D$4:$D$32,0)))),O79=INDEX(Categories!I$4:I$32,MATCH($S79,Categories!$D$4:$D$32,0)),TRUE))</f>
        <v>1</v>
      </c>
      <c r="BG79" s="108" t="b">
        <f t="array" ref="BG79">IF(($S79=0.1),TRUE,IF(NOT(ISBLANK(INDEX(Categories!J$4:J$32,MATCH($S79,Categories!$D$4:$D$32,0)))),P79=INDEX(Categories!J$4:J$32,MATCH($S79,Categories!$D$4:$D$32,0)),TRUE))</f>
        <v>1</v>
      </c>
      <c r="BH79" s="108" t="b">
        <f t="array" ref="BH79">IF(($S79=0.1),TRUE,IF(NOT(ISBLANK(INDEX(Categories!K$4:K$32,MATCH($S79,Categories!$D$4:$D$32,0)))),Q79=INDEX(Categories!K$4:K$32,MATCH($S79,Categories!$D$4:$D$32,0)),TRUE))</f>
        <v>1</v>
      </c>
      <c r="BI79" s="108" t="b">
        <f t="array" ref="BI79">IF(($S79=0.1),TRUE,IF(NOT(ISBLANK(INDEX(Categories!L$4:L$32,MATCH($S79,Categories!$D$4:$D$32,0)))),R79=INDEX(Categories!L$4:L$32,MATCH($S79,Categories!$D$4:$D$32,0)),TRUE))</f>
        <v>1</v>
      </c>
      <c r="BJ79" s="108"/>
      <c r="BK79" s="108"/>
      <c r="BL79" s="108"/>
    </row>
    <row r="80" spans="1:64" ht="16">
      <c r="A80" s="62">
        <f t="shared" si="1"/>
        <v>5</v>
      </c>
      <c r="B80" s="1">
        <f t="shared" si="2"/>
        <v>75</v>
      </c>
      <c r="C80" s="61"/>
      <c r="D80" s="64" t="str">
        <f t="array" aca="1" ref="D80" ca="1">IFERROR(INDEX(SBS!$B$1:$B$530,MATCH(C80,SBS!$A$1:$A$530,0)),"-")</f>
        <v>-</v>
      </c>
      <c r="E80" s="64"/>
      <c r="F80" s="64" t="str">
        <f t="array" aca="1" ref="F80" ca="1">IFERROR(INDEX(SBS!$C$1:$C$530,MATCH(C80,SBS!$A$1:$A$530,0)),"-")</f>
        <v>-</v>
      </c>
      <c r="G80" s="66"/>
      <c r="H80" s="68"/>
      <c r="I80" s="68"/>
      <c r="J80" s="70"/>
      <c r="K80" s="72"/>
      <c r="L80" s="68"/>
      <c r="M80" s="68"/>
      <c r="N80" s="61"/>
      <c r="O80" s="61"/>
      <c r="P80" s="61"/>
      <c r="Q80" s="61"/>
      <c r="R80" s="61"/>
      <c r="S80" s="61">
        <v>0.1</v>
      </c>
      <c r="T80" s="77" t="str">
        <f t="array" ref="T80">IFERROR(INDEX('Severity, Risk, and Probability'!$A$4:$A$8,MATCH(K80,'Severity, Risk, and Probability'!$B$4:$B$8,0)),"")</f>
        <v/>
      </c>
      <c r="U80" s="77" t="str">
        <f t="array" ref="U80">IFERROR(INDEX('Severity, Risk, and Probability'!$A$4:$A$8,MATCH(L80,'Severity, Risk, and Probability'!$B$4:$B$8,0)),"")</f>
        <v/>
      </c>
      <c r="V80" s="79" t="s">
        <v>2662</v>
      </c>
      <c r="W80" s="77" t="str">
        <f t="array" ref="W80">IFERROR(MAX(INDEX('Severity, Risk, and Probability'!$A$13:$A$17,MATCH(M80,'Severity, Risk, and Probability'!$B$13:$B$17,0)),INDEX('Severity, Risk, and Probability'!$A$13:$A$17,MATCH(N80,'Severity, Risk, and Probability'!$C$13:$C$17,0)),INDEX('Severity, Risk, and Probability'!$A$13:$A$17,MATCH(O80,'Severity, Risk, and Probability'!$D$13:$D$17,0)),INDEX('Severity, Risk, and Probability'!$A$13:$A$17,MATCH(P80,'Severity, Risk, and Probability'!$E$13:$E$17,0)),INDEX('Severity, Risk, and Probability'!$A$13:$A$17,MATCH(Q80,'Severity, Risk, and Probability'!$F$13:$F$17,0))),"")</f>
        <v/>
      </c>
      <c r="X80" s="80" t="str">
        <f t="array" ref="X80">IFERROR(INDEX('Severity, Risk, and Probability'!$A$20:$A$24,MATCH(R80,'Severity, Risk, and Probability'!$B$20:$B$24,0)),"")</f>
        <v/>
      </c>
      <c r="Y80" s="81" t="e">
        <f t="shared" si="3"/>
        <v>#VALUE!</v>
      </c>
      <c r="Z80" s="82" t="e">
        <f t="shared" si="4"/>
        <v>#VALUE!</v>
      </c>
      <c r="AA80" s="86"/>
      <c r="AB80" s="88" t="str">
        <f t="array" aca="1" ref="AB80" ca="1">IFERROR(INDEX(SBS!$B$1:$B$530,MATCH(AA80,SBS!$A$1:$A$530,0)),"None")</f>
        <v>None</v>
      </c>
      <c r="AC80" s="61"/>
      <c r="AD80" s="88" t="str">
        <f t="array" aca="1" ref="AD80" ca="1">IFERROR(INDEX(SBS!$B$1:$B$530,MATCH(AC80,SBS!$A$1:$A$530,0)),"None")</f>
        <v>None</v>
      </c>
      <c r="AE80" s="61"/>
      <c r="AF80" s="88" t="str">
        <f t="array" aca="1" ref="AF80" ca="1">IFERROR(INDEX(SBS!$B$1:$B$530,MATCH(AE80,SBS!$A$1:$A$530,0)),"None")</f>
        <v>None</v>
      </c>
      <c r="AG80" s="90"/>
      <c r="AH80" s="92"/>
      <c r="AI80" s="66"/>
      <c r="AJ80" s="68"/>
      <c r="AK80" s="61"/>
      <c r="AL80" s="61"/>
      <c r="AM80" s="61"/>
      <c r="AN80" s="61"/>
      <c r="AO80" s="88" t="str">
        <f t="array" ref="AO80">IFERROR(MAX(INDEX('Severity, Risk, and Probability'!$A$13:$A$17,MATCH(AJ80,'Severity, Risk, and Probability'!$B$13:$B$17,0)),INDEX('Severity, Risk, and Probability'!$A$13:$A$17,MATCH(AK80,'Severity, Risk, and Probability'!$C$13:$C$17,0)),INDEX('Severity, Risk, and Probability'!$A$13:$A$17,MATCH(AM80,'Severity, Risk, and Probability'!$E$13:$E$17,0)),INDEX('Severity, Risk, and Probability'!$A$13:$A$17,MATCH(AN80,'Severity, Risk, and Probability'!$F$13:$F$17,0))),"")</f>
        <v/>
      </c>
      <c r="AP80" s="98" t="e">
        <f t="shared" si="5"/>
        <v>#VALUE!</v>
      </c>
      <c r="AQ80" s="109"/>
      <c r="AR80" s="102" t="s">
        <v>84</v>
      </c>
      <c r="AS80" s="103"/>
      <c r="AT80" s="198"/>
      <c r="AV80" s="106">
        <f t="shared" si="6"/>
        <v>0</v>
      </c>
      <c r="AW80" s="107">
        <f t="shared" si="7"/>
        <v>0</v>
      </c>
      <c r="AX80" s="108" t="e">
        <f t="shared" ca="1" si="8"/>
        <v>#NAME?</v>
      </c>
      <c r="AY80" s="108" t="e">
        <f t="shared" ca="1" si="9"/>
        <v>#NAME?</v>
      </c>
      <c r="AZ80" s="108" t="e">
        <f t="shared" ca="1" si="10"/>
        <v>#NAME?</v>
      </c>
      <c r="BA80" s="108" t="b">
        <f t="shared" si="11"/>
        <v>1</v>
      </c>
      <c r="BB80" s="108" t="b">
        <f t="array" ref="BB80">IF(($S80=0.1),TRUE,IF(NOT(ISBLANK(INDEX(Categories!E$4:E$32,MATCH($S80,Categories!$D$4:$D$32,0)))),K80=INDEX(Categories!E$4:E$32,MATCH($S80,Categories!$D$4:$D$32,0)),TRUE))</f>
        <v>1</v>
      </c>
      <c r="BC80" s="108" t="b">
        <f t="array" ref="BC80">IF(($S80=0.1),TRUE,IF(NOT(ISBLANK(INDEX(Categories!F$4:F$32,MATCH($S80,Categories!$D$4:$D$32,0)))),L80=INDEX(Categories!F$4:F$32,MATCH($S80,Categories!$D$4:$D$32,0)),TRUE))</f>
        <v>1</v>
      </c>
      <c r="BD80" s="108" t="b">
        <f t="array" ref="BD80">IF(($S80=0.1),TRUE,IF(NOT(ISBLANK(INDEX(Categories!G$4:G$32,MATCH($S80,Categories!$D$4:$D$32,0)))),M80=INDEX(Categories!G$4:G$32,MATCH($S80,Categories!$D$4:$D$32,0)),TRUE))</f>
        <v>1</v>
      </c>
      <c r="BE80" s="108" t="b">
        <f t="array" ref="BE80">IF(($S80=0.1),TRUE,IF(NOT(ISBLANK(INDEX(Categories!H$4:H$32,MATCH($S80,Categories!$D$4:$D$32,0)))),N80=INDEX(Categories!H$4:H$32,MATCH($S80,Categories!$D$4:$D$32,0)),TRUE))</f>
        <v>1</v>
      </c>
      <c r="BF80" s="108" t="b">
        <f t="array" ref="BF80">IF(($S80=0.1),TRUE,IF(NOT(ISBLANK(INDEX(Categories!I$4:I$32,MATCH($S80,Categories!$D$4:$D$32,0)))),O80=INDEX(Categories!I$4:I$32,MATCH($S80,Categories!$D$4:$D$32,0)),TRUE))</f>
        <v>1</v>
      </c>
      <c r="BG80" s="108" t="b">
        <f t="array" ref="BG80">IF(($S80=0.1),TRUE,IF(NOT(ISBLANK(INDEX(Categories!J$4:J$32,MATCH($S80,Categories!$D$4:$D$32,0)))),P80=INDEX(Categories!J$4:J$32,MATCH($S80,Categories!$D$4:$D$32,0)),TRUE))</f>
        <v>1</v>
      </c>
      <c r="BH80" s="108" t="b">
        <f t="array" ref="BH80">IF(($S80=0.1),TRUE,IF(NOT(ISBLANK(INDEX(Categories!K$4:K$32,MATCH($S80,Categories!$D$4:$D$32,0)))),Q80=INDEX(Categories!K$4:K$32,MATCH($S80,Categories!$D$4:$D$32,0)),TRUE))</f>
        <v>1</v>
      </c>
      <c r="BI80" s="108" t="b">
        <f t="array" ref="BI80">IF(($S80=0.1),TRUE,IF(NOT(ISBLANK(INDEX(Categories!L$4:L$32,MATCH($S80,Categories!$D$4:$D$32,0)))),R80=INDEX(Categories!L$4:L$32,MATCH($S80,Categories!$D$4:$D$32,0)),TRUE))</f>
        <v>1</v>
      </c>
      <c r="BJ80" s="108"/>
      <c r="BK80" s="108"/>
      <c r="BL80" s="108"/>
    </row>
    <row r="81" spans="1:64" ht="16">
      <c r="A81" s="62">
        <f t="shared" si="1"/>
        <v>5</v>
      </c>
      <c r="B81" s="1">
        <f t="shared" si="2"/>
        <v>76</v>
      </c>
      <c r="C81" s="61"/>
      <c r="D81" s="64" t="str">
        <f t="array" aca="1" ref="D81" ca="1">IFERROR(INDEX(SBS!$B$1:$B$530,MATCH(C81,SBS!$A$1:$A$530,0)),"-")</f>
        <v>-</v>
      </c>
      <c r="E81" s="64"/>
      <c r="F81" s="64" t="str">
        <f t="array" aca="1" ref="F81" ca="1">IFERROR(INDEX(SBS!$C$1:$C$530,MATCH(C81,SBS!$A$1:$A$530,0)),"-")</f>
        <v>-</v>
      </c>
      <c r="G81" s="66"/>
      <c r="H81" s="68"/>
      <c r="I81" s="68"/>
      <c r="J81" s="70"/>
      <c r="K81" s="72"/>
      <c r="L81" s="68"/>
      <c r="M81" s="68"/>
      <c r="N81" s="61"/>
      <c r="O81" s="61"/>
      <c r="P81" s="61"/>
      <c r="Q81" s="61"/>
      <c r="R81" s="61"/>
      <c r="S81" s="61">
        <v>0.1</v>
      </c>
      <c r="T81" s="77" t="str">
        <f t="array" ref="T81">IFERROR(INDEX('Severity, Risk, and Probability'!$A$4:$A$8,MATCH(K81,'Severity, Risk, and Probability'!$B$4:$B$8,0)),"")</f>
        <v/>
      </c>
      <c r="U81" s="77" t="str">
        <f t="array" ref="U81">IFERROR(INDEX('Severity, Risk, and Probability'!$A$4:$A$8,MATCH(L81,'Severity, Risk, and Probability'!$B$4:$B$8,0)),"")</f>
        <v/>
      </c>
      <c r="V81" s="79" t="s">
        <v>2662</v>
      </c>
      <c r="W81" s="77" t="str">
        <f t="array" ref="W81">IFERROR(MAX(INDEX('Severity, Risk, and Probability'!$A$13:$A$17,MATCH(M81,'Severity, Risk, and Probability'!$B$13:$B$17,0)),INDEX('Severity, Risk, and Probability'!$A$13:$A$17,MATCH(N81,'Severity, Risk, and Probability'!$C$13:$C$17,0)),INDEX('Severity, Risk, and Probability'!$A$13:$A$17,MATCH(O81,'Severity, Risk, and Probability'!$D$13:$D$17,0)),INDEX('Severity, Risk, and Probability'!$A$13:$A$17,MATCH(P81,'Severity, Risk, and Probability'!$E$13:$E$17,0)),INDEX('Severity, Risk, and Probability'!$A$13:$A$17,MATCH(Q81,'Severity, Risk, and Probability'!$F$13:$F$17,0))),"")</f>
        <v/>
      </c>
      <c r="X81" s="80" t="str">
        <f t="array" ref="X81">IFERROR(INDEX('Severity, Risk, and Probability'!$A$20:$A$24,MATCH(R81,'Severity, Risk, and Probability'!$B$20:$B$24,0)),"")</f>
        <v/>
      </c>
      <c r="Y81" s="81" t="e">
        <f t="shared" si="3"/>
        <v>#VALUE!</v>
      </c>
      <c r="Z81" s="82" t="e">
        <f t="shared" si="4"/>
        <v>#VALUE!</v>
      </c>
      <c r="AA81" s="86"/>
      <c r="AB81" s="88" t="str">
        <f t="array" aca="1" ref="AB81" ca="1">IFERROR(INDEX(SBS!$B$1:$B$530,MATCH(AA81,SBS!$A$1:$A$530,0)),"None")</f>
        <v>None</v>
      </c>
      <c r="AC81" s="61"/>
      <c r="AD81" s="88" t="str">
        <f t="array" aca="1" ref="AD81" ca="1">IFERROR(INDEX(SBS!$B$1:$B$530,MATCH(AC81,SBS!$A$1:$A$530,0)),"None")</f>
        <v>None</v>
      </c>
      <c r="AE81" s="61"/>
      <c r="AF81" s="88" t="str">
        <f t="array" aca="1" ref="AF81" ca="1">IFERROR(INDEX(SBS!$B$1:$B$530,MATCH(AE81,SBS!$A$1:$A$530,0)),"None")</f>
        <v>None</v>
      </c>
      <c r="AG81" s="90"/>
      <c r="AH81" s="92"/>
      <c r="AI81" s="66"/>
      <c r="AJ81" s="68"/>
      <c r="AK81" s="61"/>
      <c r="AL81" s="61"/>
      <c r="AM81" s="61"/>
      <c r="AN81" s="61"/>
      <c r="AO81" s="88" t="str">
        <f t="array" ref="AO81">IFERROR(MAX(INDEX('Severity, Risk, and Probability'!$A$13:$A$17,MATCH(AJ81,'Severity, Risk, and Probability'!$B$13:$B$17,0)),INDEX('Severity, Risk, and Probability'!$A$13:$A$17,MATCH(AK81,'Severity, Risk, and Probability'!$C$13:$C$17,0)),INDEX('Severity, Risk, and Probability'!$A$13:$A$17,MATCH(AM81,'Severity, Risk, and Probability'!$E$13:$E$17,0)),INDEX('Severity, Risk, and Probability'!$A$13:$A$17,MATCH(AN81,'Severity, Risk, and Probability'!$F$13:$F$17,0))),"")</f>
        <v/>
      </c>
      <c r="AP81" s="98" t="e">
        <f t="shared" si="5"/>
        <v>#VALUE!</v>
      </c>
      <c r="AQ81" s="109"/>
      <c r="AR81" s="102" t="s">
        <v>84</v>
      </c>
      <c r="AS81" s="103"/>
      <c r="AT81" s="198"/>
      <c r="AV81" s="106">
        <f t="shared" si="6"/>
        <v>0</v>
      </c>
      <c r="AW81" s="107">
        <f t="shared" si="7"/>
        <v>0</v>
      </c>
      <c r="AX81" s="108" t="e">
        <f t="shared" ca="1" si="8"/>
        <v>#NAME?</v>
      </c>
      <c r="AY81" s="108" t="e">
        <f t="shared" ca="1" si="9"/>
        <v>#NAME?</v>
      </c>
      <c r="AZ81" s="108" t="e">
        <f t="shared" ca="1" si="10"/>
        <v>#NAME?</v>
      </c>
      <c r="BA81" s="108" t="b">
        <f t="shared" si="11"/>
        <v>1</v>
      </c>
      <c r="BB81" s="108" t="b">
        <f t="array" ref="BB81">IF(($S81=0.1),TRUE,IF(NOT(ISBLANK(INDEX(Categories!E$4:E$32,MATCH($S81,Categories!$D$4:$D$32,0)))),K81=INDEX(Categories!E$4:E$32,MATCH($S81,Categories!$D$4:$D$32,0)),TRUE))</f>
        <v>1</v>
      </c>
      <c r="BC81" s="108" t="b">
        <f t="array" ref="BC81">IF(($S81=0.1),TRUE,IF(NOT(ISBLANK(INDEX(Categories!F$4:F$32,MATCH($S81,Categories!$D$4:$D$32,0)))),L81=INDEX(Categories!F$4:F$32,MATCH($S81,Categories!$D$4:$D$32,0)),TRUE))</f>
        <v>1</v>
      </c>
      <c r="BD81" s="108" t="b">
        <f t="array" ref="BD81">IF(($S81=0.1),TRUE,IF(NOT(ISBLANK(INDEX(Categories!G$4:G$32,MATCH($S81,Categories!$D$4:$D$32,0)))),M81=INDEX(Categories!G$4:G$32,MATCH($S81,Categories!$D$4:$D$32,0)),TRUE))</f>
        <v>1</v>
      </c>
      <c r="BE81" s="108" t="b">
        <f t="array" ref="BE81">IF(($S81=0.1),TRUE,IF(NOT(ISBLANK(INDEX(Categories!H$4:H$32,MATCH($S81,Categories!$D$4:$D$32,0)))),N81=INDEX(Categories!H$4:H$32,MATCH($S81,Categories!$D$4:$D$32,0)),TRUE))</f>
        <v>1</v>
      </c>
      <c r="BF81" s="108" t="b">
        <f t="array" ref="BF81">IF(($S81=0.1),TRUE,IF(NOT(ISBLANK(INDEX(Categories!I$4:I$32,MATCH($S81,Categories!$D$4:$D$32,0)))),O81=INDEX(Categories!I$4:I$32,MATCH($S81,Categories!$D$4:$D$32,0)),TRUE))</f>
        <v>1</v>
      </c>
      <c r="BG81" s="108" t="b">
        <f t="array" ref="BG81">IF(($S81=0.1),TRUE,IF(NOT(ISBLANK(INDEX(Categories!J$4:J$32,MATCH($S81,Categories!$D$4:$D$32,0)))),P81=INDEX(Categories!J$4:J$32,MATCH($S81,Categories!$D$4:$D$32,0)),TRUE))</f>
        <v>1</v>
      </c>
      <c r="BH81" s="108" t="b">
        <f t="array" ref="BH81">IF(($S81=0.1),TRUE,IF(NOT(ISBLANK(INDEX(Categories!K$4:K$32,MATCH($S81,Categories!$D$4:$D$32,0)))),Q81=INDEX(Categories!K$4:K$32,MATCH($S81,Categories!$D$4:$D$32,0)),TRUE))</f>
        <v>1</v>
      </c>
      <c r="BI81" s="108" t="b">
        <f t="array" ref="BI81">IF(($S81=0.1),TRUE,IF(NOT(ISBLANK(INDEX(Categories!L$4:L$32,MATCH($S81,Categories!$D$4:$D$32,0)))),R81=INDEX(Categories!L$4:L$32,MATCH($S81,Categories!$D$4:$D$32,0)),TRUE))</f>
        <v>1</v>
      </c>
      <c r="BJ81" s="108"/>
      <c r="BK81" s="108"/>
      <c r="BL81" s="108"/>
    </row>
    <row r="82" spans="1:64" ht="16">
      <c r="A82" s="62">
        <f t="shared" si="1"/>
        <v>5</v>
      </c>
      <c r="B82" s="1">
        <f t="shared" si="2"/>
        <v>77</v>
      </c>
      <c r="C82" s="61"/>
      <c r="D82" s="64" t="str">
        <f t="array" aca="1" ref="D82" ca="1">IFERROR(INDEX(SBS!$B$1:$B$530,MATCH(C82,SBS!$A$1:$A$530,0)),"-")</f>
        <v>-</v>
      </c>
      <c r="E82" s="64"/>
      <c r="F82" s="64" t="str">
        <f t="array" aca="1" ref="F82" ca="1">IFERROR(INDEX(SBS!$C$1:$C$530,MATCH(C82,SBS!$A$1:$A$530,0)),"-")</f>
        <v>-</v>
      </c>
      <c r="G82" s="66"/>
      <c r="H82" s="68"/>
      <c r="I82" s="68"/>
      <c r="J82" s="70"/>
      <c r="K82" s="72"/>
      <c r="L82" s="68"/>
      <c r="M82" s="68"/>
      <c r="N82" s="61"/>
      <c r="O82" s="61"/>
      <c r="P82" s="61"/>
      <c r="Q82" s="61"/>
      <c r="R82" s="61"/>
      <c r="S82" s="61">
        <v>0.1</v>
      </c>
      <c r="T82" s="77" t="str">
        <f t="array" ref="T82">IFERROR(INDEX('Severity, Risk, and Probability'!$A$4:$A$8,MATCH(K82,'Severity, Risk, and Probability'!$B$4:$B$8,0)),"")</f>
        <v/>
      </c>
      <c r="U82" s="77" t="str">
        <f t="array" ref="U82">IFERROR(INDEX('Severity, Risk, and Probability'!$A$4:$A$8,MATCH(L82,'Severity, Risk, and Probability'!$B$4:$B$8,0)),"")</f>
        <v/>
      </c>
      <c r="V82" s="79" t="s">
        <v>2662</v>
      </c>
      <c r="W82" s="77" t="str">
        <f t="array" ref="W82">IFERROR(MAX(INDEX('Severity, Risk, and Probability'!$A$13:$A$17,MATCH(M82,'Severity, Risk, and Probability'!$B$13:$B$17,0)),INDEX('Severity, Risk, and Probability'!$A$13:$A$17,MATCH(N82,'Severity, Risk, and Probability'!$C$13:$C$17,0)),INDEX('Severity, Risk, and Probability'!$A$13:$A$17,MATCH(O82,'Severity, Risk, and Probability'!$D$13:$D$17,0)),INDEX('Severity, Risk, and Probability'!$A$13:$A$17,MATCH(P82,'Severity, Risk, and Probability'!$E$13:$E$17,0)),INDEX('Severity, Risk, and Probability'!$A$13:$A$17,MATCH(Q82,'Severity, Risk, and Probability'!$F$13:$F$17,0))),"")</f>
        <v/>
      </c>
      <c r="X82" s="80" t="str">
        <f t="array" ref="X82">IFERROR(INDEX('Severity, Risk, and Probability'!$A$20:$A$24,MATCH(R82,'Severity, Risk, and Probability'!$B$20:$B$24,0)),"")</f>
        <v/>
      </c>
      <c r="Y82" s="81" t="e">
        <f t="shared" si="3"/>
        <v>#VALUE!</v>
      </c>
      <c r="Z82" s="82" t="e">
        <f t="shared" si="4"/>
        <v>#VALUE!</v>
      </c>
      <c r="AA82" s="86"/>
      <c r="AB82" s="88" t="str">
        <f t="array" aca="1" ref="AB82" ca="1">IFERROR(INDEX(SBS!$B$1:$B$530,MATCH(AA82,SBS!$A$1:$A$530,0)),"None")</f>
        <v>None</v>
      </c>
      <c r="AC82" s="61"/>
      <c r="AD82" s="88" t="str">
        <f t="array" aca="1" ref="AD82" ca="1">IFERROR(INDEX(SBS!$B$1:$B$530,MATCH(AC82,SBS!$A$1:$A$530,0)),"None")</f>
        <v>None</v>
      </c>
      <c r="AE82" s="61"/>
      <c r="AF82" s="88" t="str">
        <f t="array" aca="1" ref="AF82" ca="1">IFERROR(INDEX(SBS!$B$1:$B$530,MATCH(AE82,SBS!$A$1:$A$530,0)),"None")</f>
        <v>None</v>
      </c>
      <c r="AG82" s="90"/>
      <c r="AH82" s="92"/>
      <c r="AI82" s="66"/>
      <c r="AJ82" s="68"/>
      <c r="AK82" s="61"/>
      <c r="AL82" s="61"/>
      <c r="AM82" s="61"/>
      <c r="AN82" s="61"/>
      <c r="AO82" s="88" t="str">
        <f t="array" ref="AO82">IFERROR(MAX(INDEX('Severity, Risk, and Probability'!$A$13:$A$17,MATCH(AJ82,'Severity, Risk, and Probability'!$B$13:$B$17,0)),INDEX('Severity, Risk, and Probability'!$A$13:$A$17,MATCH(AK82,'Severity, Risk, and Probability'!$C$13:$C$17,0)),INDEX('Severity, Risk, and Probability'!$A$13:$A$17,MATCH(AM82,'Severity, Risk, and Probability'!$E$13:$E$17,0)),INDEX('Severity, Risk, and Probability'!$A$13:$A$17,MATCH(AN82,'Severity, Risk, and Probability'!$F$13:$F$17,0))),"")</f>
        <v/>
      </c>
      <c r="AP82" s="98" t="e">
        <f t="shared" si="5"/>
        <v>#VALUE!</v>
      </c>
      <c r="AQ82" s="109"/>
      <c r="AR82" s="102" t="s">
        <v>84</v>
      </c>
      <c r="AS82" s="103"/>
      <c r="AT82" s="198"/>
      <c r="AV82" s="106">
        <f t="shared" si="6"/>
        <v>0</v>
      </c>
      <c r="AW82" s="107">
        <f t="shared" si="7"/>
        <v>0</v>
      </c>
      <c r="AX82" s="108" t="e">
        <f t="shared" ca="1" si="8"/>
        <v>#NAME?</v>
      </c>
      <c r="AY82" s="108" t="e">
        <f t="shared" ca="1" si="9"/>
        <v>#NAME?</v>
      </c>
      <c r="AZ82" s="108" t="e">
        <f t="shared" ca="1" si="10"/>
        <v>#NAME?</v>
      </c>
      <c r="BA82" s="108" t="b">
        <f t="shared" si="11"/>
        <v>1</v>
      </c>
      <c r="BB82" s="108" t="b">
        <f t="array" ref="BB82">IF(($S82=0.1),TRUE,IF(NOT(ISBLANK(INDEX(Categories!E$4:E$32,MATCH($S82,Categories!$D$4:$D$32,0)))),K82=INDEX(Categories!E$4:E$32,MATCH($S82,Categories!$D$4:$D$32,0)),TRUE))</f>
        <v>1</v>
      </c>
      <c r="BC82" s="108" t="b">
        <f t="array" ref="BC82">IF(($S82=0.1),TRUE,IF(NOT(ISBLANK(INDEX(Categories!F$4:F$32,MATCH($S82,Categories!$D$4:$D$32,0)))),L82=INDEX(Categories!F$4:F$32,MATCH($S82,Categories!$D$4:$D$32,0)),TRUE))</f>
        <v>1</v>
      </c>
      <c r="BD82" s="108" t="b">
        <f t="array" ref="BD82">IF(($S82=0.1),TRUE,IF(NOT(ISBLANK(INDEX(Categories!G$4:G$32,MATCH($S82,Categories!$D$4:$D$32,0)))),M82=INDEX(Categories!G$4:G$32,MATCH($S82,Categories!$D$4:$D$32,0)),TRUE))</f>
        <v>1</v>
      </c>
      <c r="BE82" s="108" t="b">
        <f t="array" ref="BE82">IF(($S82=0.1),TRUE,IF(NOT(ISBLANK(INDEX(Categories!H$4:H$32,MATCH($S82,Categories!$D$4:$D$32,0)))),N82=INDEX(Categories!H$4:H$32,MATCH($S82,Categories!$D$4:$D$32,0)),TRUE))</f>
        <v>1</v>
      </c>
      <c r="BF82" s="108" t="b">
        <f t="array" ref="BF82">IF(($S82=0.1),TRUE,IF(NOT(ISBLANK(INDEX(Categories!I$4:I$32,MATCH($S82,Categories!$D$4:$D$32,0)))),O82=INDEX(Categories!I$4:I$32,MATCH($S82,Categories!$D$4:$D$32,0)),TRUE))</f>
        <v>1</v>
      </c>
      <c r="BG82" s="108" t="b">
        <f t="array" ref="BG82">IF(($S82=0.1),TRUE,IF(NOT(ISBLANK(INDEX(Categories!J$4:J$32,MATCH($S82,Categories!$D$4:$D$32,0)))),P82=INDEX(Categories!J$4:J$32,MATCH($S82,Categories!$D$4:$D$32,0)),TRUE))</f>
        <v>1</v>
      </c>
      <c r="BH82" s="108" t="b">
        <f t="array" ref="BH82">IF(($S82=0.1),TRUE,IF(NOT(ISBLANK(INDEX(Categories!K$4:K$32,MATCH($S82,Categories!$D$4:$D$32,0)))),Q82=INDEX(Categories!K$4:K$32,MATCH($S82,Categories!$D$4:$D$32,0)),TRUE))</f>
        <v>1</v>
      </c>
      <c r="BI82" s="108" t="b">
        <f t="array" ref="BI82">IF(($S82=0.1),TRUE,IF(NOT(ISBLANK(INDEX(Categories!L$4:L$32,MATCH($S82,Categories!$D$4:$D$32,0)))),R82=INDEX(Categories!L$4:L$32,MATCH($S82,Categories!$D$4:$D$32,0)),TRUE))</f>
        <v>1</v>
      </c>
      <c r="BJ82" s="108"/>
      <c r="BK82" s="108"/>
      <c r="BL82" s="108"/>
    </row>
    <row r="83" spans="1:64" ht="16">
      <c r="A83" s="62">
        <f t="shared" si="1"/>
        <v>5</v>
      </c>
      <c r="B83" s="1">
        <f t="shared" si="2"/>
        <v>78</v>
      </c>
      <c r="C83" s="61"/>
      <c r="D83" s="64" t="str">
        <f t="array" aca="1" ref="D83" ca="1">IFERROR(INDEX(SBS!$B$1:$B$530,MATCH(C83,SBS!$A$1:$A$530,0)),"-")</f>
        <v>-</v>
      </c>
      <c r="E83" s="64"/>
      <c r="F83" s="64" t="str">
        <f t="array" aca="1" ref="F83" ca="1">IFERROR(INDEX(SBS!$C$1:$C$530,MATCH(C83,SBS!$A$1:$A$530,0)),"-")</f>
        <v>-</v>
      </c>
      <c r="G83" s="66"/>
      <c r="H83" s="68"/>
      <c r="I83" s="68"/>
      <c r="J83" s="70"/>
      <c r="K83" s="72"/>
      <c r="L83" s="68"/>
      <c r="M83" s="68"/>
      <c r="N83" s="61"/>
      <c r="O83" s="61"/>
      <c r="P83" s="61"/>
      <c r="Q83" s="61"/>
      <c r="R83" s="61"/>
      <c r="S83" s="61">
        <v>0.1</v>
      </c>
      <c r="T83" s="77" t="str">
        <f t="array" ref="T83">IFERROR(INDEX('Severity, Risk, and Probability'!$A$4:$A$8,MATCH(K83,'Severity, Risk, and Probability'!$B$4:$B$8,0)),"")</f>
        <v/>
      </c>
      <c r="U83" s="77" t="str">
        <f t="array" ref="U83">IFERROR(INDEX('Severity, Risk, and Probability'!$A$4:$A$8,MATCH(L83,'Severity, Risk, and Probability'!$B$4:$B$8,0)),"")</f>
        <v/>
      </c>
      <c r="V83" s="79" t="s">
        <v>2662</v>
      </c>
      <c r="W83" s="77" t="str">
        <f t="array" ref="W83">IFERROR(MAX(INDEX('Severity, Risk, and Probability'!$A$13:$A$17,MATCH(M83,'Severity, Risk, and Probability'!$B$13:$B$17,0)),INDEX('Severity, Risk, and Probability'!$A$13:$A$17,MATCH(N83,'Severity, Risk, and Probability'!$C$13:$C$17,0)),INDEX('Severity, Risk, and Probability'!$A$13:$A$17,MATCH(O83,'Severity, Risk, and Probability'!$D$13:$D$17,0)),INDEX('Severity, Risk, and Probability'!$A$13:$A$17,MATCH(P83,'Severity, Risk, and Probability'!$E$13:$E$17,0)),INDEX('Severity, Risk, and Probability'!$A$13:$A$17,MATCH(Q83,'Severity, Risk, and Probability'!$F$13:$F$17,0))),"")</f>
        <v/>
      </c>
      <c r="X83" s="80" t="str">
        <f t="array" ref="X83">IFERROR(INDEX('Severity, Risk, and Probability'!$A$20:$A$24,MATCH(R83,'Severity, Risk, and Probability'!$B$20:$B$24,0)),"")</f>
        <v/>
      </c>
      <c r="Y83" s="81" t="e">
        <f t="shared" si="3"/>
        <v>#VALUE!</v>
      </c>
      <c r="Z83" s="82" t="e">
        <f t="shared" si="4"/>
        <v>#VALUE!</v>
      </c>
      <c r="AA83" s="86"/>
      <c r="AB83" s="88" t="str">
        <f t="array" aca="1" ref="AB83" ca="1">IFERROR(INDEX(SBS!$B$1:$B$530,MATCH(AA83,SBS!$A$1:$A$530,0)),"None")</f>
        <v>None</v>
      </c>
      <c r="AC83" s="61"/>
      <c r="AD83" s="88" t="str">
        <f t="array" aca="1" ref="AD83" ca="1">IFERROR(INDEX(SBS!$B$1:$B$530,MATCH(AC83,SBS!$A$1:$A$530,0)),"None")</f>
        <v>None</v>
      </c>
      <c r="AE83" s="61"/>
      <c r="AF83" s="88" t="str">
        <f t="array" aca="1" ref="AF83" ca="1">IFERROR(INDEX(SBS!$B$1:$B$530,MATCH(AE83,SBS!$A$1:$A$530,0)),"None")</f>
        <v>None</v>
      </c>
      <c r="AG83" s="90"/>
      <c r="AH83" s="92"/>
      <c r="AI83" s="66"/>
      <c r="AJ83" s="68"/>
      <c r="AK83" s="61"/>
      <c r="AL83" s="61"/>
      <c r="AM83" s="61"/>
      <c r="AN83" s="61"/>
      <c r="AO83" s="88" t="str">
        <f t="array" ref="AO83">IFERROR(MAX(INDEX('Severity, Risk, and Probability'!$A$13:$A$17,MATCH(AJ83,'Severity, Risk, and Probability'!$B$13:$B$17,0)),INDEX('Severity, Risk, and Probability'!$A$13:$A$17,MATCH(AK83,'Severity, Risk, and Probability'!$C$13:$C$17,0)),INDEX('Severity, Risk, and Probability'!$A$13:$A$17,MATCH(AM83,'Severity, Risk, and Probability'!$E$13:$E$17,0)),INDEX('Severity, Risk, and Probability'!$A$13:$A$17,MATCH(AN83,'Severity, Risk, and Probability'!$F$13:$F$17,0))),"")</f>
        <v/>
      </c>
      <c r="AP83" s="98" t="e">
        <f t="shared" si="5"/>
        <v>#VALUE!</v>
      </c>
      <c r="AQ83" s="109"/>
      <c r="AR83" s="102" t="s">
        <v>84</v>
      </c>
      <c r="AS83" s="103"/>
      <c r="AT83" s="198"/>
      <c r="AV83" s="106">
        <f t="shared" si="6"/>
        <v>0</v>
      </c>
      <c r="AW83" s="107">
        <f t="shared" si="7"/>
        <v>0</v>
      </c>
      <c r="AX83" s="108" t="e">
        <f t="shared" ca="1" si="8"/>
        <v>#NAME?</v>
      </c>
      <c r="AY83" s="108" t="e">
        <f t="shared" ca="1" si="9"/>
        <v>#NAME?</v>
      </c>
      <c r="AZ83" s="108" t="e">
        <f t="shared" ca="1" si="10"/>
        <v>#NAME?</v>
      </c>
      <c r="BA83" s="108" t="b">
        <f t="shared" si="11"/>
        <v>1</v>
      </c>
      <c r="BB83" s="108" t="b">
        <f t="array" ref="BB83">IF(($S83=0.1),TRUE,IF(NOT(ISBLANK(INDEX(Categories!E$4:E$32,MATCH($S83,Categories!$D$4:$D$32,0)))),K83=INDEX(Categories!E$4:E$32,MATCH($S83,Categories!$D$4:$D$32,0)),TRUE))</f>
        <v>1</v>
      </c>
      <c r="BC83" s="108" t="b">
        <f t="array" ref="BC83">IF(($S83=0.1),TRUE,IF(NOT(ISBLANK(INDEX(Categories!F$4:F$32,MATCH($S83,Categories!$D$4:$D$32,0)))),L83=INDEX(Categories!F$4:F$32,MATCH($S83,Categories!$D$4:$D$32,0)),TRUE))</f>
        <v>1</v>
      </c>
      <c r="BD83" s="108" t="b">
        <f t="array" ref="BD83">IF(($S83=0.1),TRUE,IF(NOT(ISBLANK(INDEX(Categories!G$4:G$32,MATCH($S83,Categories!$D$4:$D$32,0)))),M83=INDEX(Categories!G$4:G$32,MATCH($S83,Categories!$D$4:$D$32,0)),TRUE))</f>
        <v>1</v>
      </c>
      <c r="BE83" s="108" t="b">
        <f t="array" ref="BE83">IF(($S83=0.1),TRUE,IF(NOT(ISBLANK(INDEX(Categories!H$4:H$32,MATCH($S83,Categories!$D$4:$D$32,0)))),N83=INDEX(Categories!H$4:H$32,MATCH($S83,Categories!$D$4:$D$32,0)),TRUE))</f>
        <v>1</v>
      </c>
      <c r="BF83" s="108" t="b">
        <f t="array" ref="BF83">IF(($S83=0.1),TRUE,IF(NOT(ISBLANK(INDEX(Categories!I$4:I$32,MATCH($S83,Categories!$D$4:$D$32,0)))),O83=INDEX(Categories!I$4:I$32,MATCH($S83,Categories!$D$4:$D$32,0)),TRUE))</f>
        <v>1</v>
      </c>
      <c r="BG83" s="108" t="b">
        <f t="array" ref="BG83">IF(($S83=0.1),TRUE,IF(NOT(ISBLANK(INDEX(Categories!J$4:J$32,MATCH($S83,Categories!$D$4:$D$32,0)))),P83=INDEX(Categories!J$4:J$32,MATCH($S83,Categories!$D$4:$D$32,0)),TRUE))</f>
        <v>1</v>
      </c>
      <c r="BH83" s="108" t="b">
        <f t="array" ref="BH83">IF(($S83=0.1),TRUE,IF(NOT(ISBLANK(INDEX(Categories!K$4:K$32,MATCH($S83,Categories!$D$4:$D$32,0)))),Q83=INDEX(Categories!K$4:K$32,MATCH($S83,Categories!$D$4:$D$32,0)),TRUE))</f>
        <v>1</v>
      </c>
      <c r="BI83" s="108" t="b">
        <f t="array" ref="BI83">IF(($S83=0.1),TRUE,IF(NOT(ISBLANK(INDEX(Categories!L$4:L$32,MATCH($S83,Categories!$D$4:$D$32,0)))),R83=INDEX(Categories!L$4:L$32,MATCH($S83,Categories!$D$4:$D$32,0)),TRUE))</f>
        <v>1</v>
      </c>
      <c r="BJ83" s="108"/>
      <c r="BK83" s="108"/>
      <c r="BL83" s="108"/>
    </row>
    <row r="84" spans="1:64" ht="16">
      <c r="A84" s="62">
        <f t="shared" si="1"/>
        <v>5</v>
      </c>
      <c r="B84" s="1">
        <f t="shared" si="2"/>
        <v>79</v>
      </c>
      <c r="C84" s="61"/>
      <c r="D84" s="64" t="str">
        <f t="array" aca="1" ref="D84" ca="1">IFERROR(INDEX(SBS!$B$1:$B$530,MATCH(C84,SBS!$A$1:$A$530,0)),"-")</f>
        <v>-</v>
      </c>
      <c r="E84" s="64"/>
      <c r="F84" s="64" t="str">
        <f t="array" aca="1" ref="F84" ca="1">IFERROR(INDEX(SBS!$C$1:$C$530,MATCH(C84,SBS!$A$1:$A$530,0)),"-")</f>
        <v>-</v>
      </c>
      <c r="G84" s="66"/>
      <c r="H84" s="68"/>
      <c r="I84" s="68"/>
      <c r="J84" s="70"/>
      <c r="K84" s="72"/>
      <c r="L84" s="68"/>
      <c r="M84" s="68"/>
      <c r="N84" s="61"/>
      <c r="O84" s="61"/>
      <c r="P84" s="61"/>
      <c r="Q84" s="61"/>
      <c r="R84" s="61"/>
      <c r="S84" s="61">
        <v>0.1</v>
      </c>
      <c r="T84" s="77" t="str">
        <f t="array" ref="T84">IFERROR(INDEX('Severity, Risk, and Probability'!$A$4:$A$8,MATCH(K84,'Severity, Risk, and Probability'!$B$4:$B$8,0)),"")</f>
        <v/>
      </c>
      <c r="U84" s="77" t="str">
        <f t="array" ref="U84">IFERROR(INDEX('Severity, Risk, and Probability'!$A$4:$A$8,MATCH(L84,'Severity, Risk, and Probability'!$B$4:$B$8,0)),"")</f>
        <v/>
      </c>
      <c r="V84" s="79" t="s">
        <v>2662</v>
      </c>
      <c r="W84" s="77" t="str">
        <f t="array" ref="W84">IFERROR(MAX(INDEX('Severity, Risk, and Probability'!$A$13:$A$17,MATCH(M84,'Severity, Risk, and Probability'!$B$13:$B$17,0)),INDEX('Severity, Risk, and Probability'!$A$13:$A$17,MATCH(N84,'Severity, Risk, and Probability'!$C$13:$C$17,0)),INDEX('Severity, Risk, and Probability'!$A$13:$A$17,MATCH(O84,'Severity, Risk, and Probability'!$D$13:$D$17,0)),INDEX('Severity, Risk, and Probability'!$A$13:$A$17,MATCH(P84,'Severity, Risk, and Probability'!$E$13:$E$17,0)),INDEX('Severity, Risk, and Probability'!$A$13:$A$17,MATCH(Q84,'Severity, Risk, and Probability'!$F$13:$F$17,0))),"")</f>
        <v/>
      </c>
      <c r="X84" s="80" t="str">
        <f t="array" ref="X84">IFERROR(INDEX('Severity, Risk, and Probability'!$A$20:$A$24,MATCH(R84,'Severity, Risk, and Probability'!$B$20:$B$24,0)),"")</f>
        <v/>
      </c>
      <c r="Y84" s="81" t="e">
        <f t="shared" si="3"/>
        <v>#VALUE!</v>
      </c>
      <c r="Z84" s="82" t="e">
        <f t="shared" si="4"/>
        <v>#VALUE!</v>
      </c>
      <c r="AA84" s="86"/>
      <c r="AB84" s="88" t="str">
        <f t="array" aca="1" ref="AB84" ca="1">IFERROR(INDEX(SBS!$B$1:$B$530,MATCH(AA84,SBS!$A$1:$A$530,0)),"None")</f>
        <v>None</v>
      </c>
      <c r="AC84" s="61"/>
      <c r="AD84" s="88" t="str">
        <f t="array" aca="1" ref="AD84" ca="1">IFERROR(INDEX(SBS!$B$1:$B$530,MATCH(AC84,SBS!$A$1:$A$530,0)),"None")</f>
        <v>None</v>
      </c>
      <c r="AE84" s="61"/>
      <c r="AF84" s="88" t="str">
        <f t="array" aca="1" ref="AF84" ca="1">IFERROR(INDEX(SBS!$B$1:$B$530,MATCH(AE84,SBS!$A$1:$A$530,0)),"None")</f>
        <v>None</v>
      </c>
      <c r="AG84" s="90"/>
      <c r="AH84" s="92"/>
      <c r="AI84" s="66"/>
      <c r="AJ84" s="68"/>
      <c r="AK84" s="61"/>
      <c r="AL84" s="61"/>
      <c r="AM84" s="61"/>
      <c r="AN84" s="61"/>
      <c r="AO84" s="88" t="str">
        <f t="array" ref="AO84">IFERROR(MAX(INDEX('Severity, Risk, and Probability'!$A$13:$A$17,MATCH(AJ84,'Severity, Risk, and Probability'!$B$13:$B$17,0)),INDEX('Severity, Risk, and Probability'!$A$13:$A$17,MATCH(AK84,'Severity, Risk, and Probability'!$C$13:$C$17,0)),INDEX('Severity, Risk, and Probability'!$A$13:$A$17,MATCH(AM84,'Severity, Risk, and Probability'!$E$13:$E$17,0)),INDEX('Severity, Risk, and Probability'!$A$13:$A$17,MATCH(AN84,'Severity, Risk, and Probability'!$F$13:$F$17,0))),"")</f>
        <v/>
      </c>
      <c r="AP84" s="98" t="e">
        <f t="shared" si="5"/>
        <v>#VALUE!</v>
      </c>
      <c r="AQ84" s="109"/>
      <c r="AR84" s="102" t="s">
        <v>84</v>
      </c>
      <c r="AS84" s="103"/>
      <c r="AT84" s="198"/>
      <c r="AV84" s="106">
        <f t="shared" si="6"/>
        <v>0</v>
      </c>
      <c r="AW84" s="107">
        <f t="shared" si="7"/>
        <v>0</v>
      </c>
      <c r="AX84" s="108" t="e">
        <f t="shared" ca="1" si="8"/>
        <v>#NAME?</v>
      </c>
      <c r="AY84" s="108" t="e">
        <f t="shared" ca="1" si="9"/>
        <v>#NAME?</v>
      </c>
      <c r="AZ84" s="108" t="e">
        <f t="shared" ca="1" si="10"/>
        <v>#NAME?</v>
      </c>
      <c r="BA84" s="108" t="b">
        <f t="shared" si="11"/>
        <v>1</v>
      </c>
      <c r="BB84" s="108" t="b">
        <f t="array" ref="BB84">IF(($S84=0.1),TRUE,IF(NOT(ISBLANK(INDEX(Categories!E$4:E$32,MATCH($S84,Categories!$D$4:$D$32,0)))),K84=INDEX(Categories!E$4:E$32,MATCH($S84,Categories!$D$4:$D$32,0)),TRUE))</f>
        <v>1</v>
      </c>
      <c r="BC84" s="108" t="b">
        <f t="array" ref="BC84">IF(($S84=0.1),TRUE,IF(NOT(ISBLANK(INDEX(Categories!F$4:F$32,MATCH($S84,Categories!$D$4:$D$32,0)))),L84=INDEX(Categories!F$4:F$32,MATCH($S84,Categories!$D$4:$D$32,0)),TRUE))</f>
        <v>1</v>
      </c>
      <c r="BD84" s="108" t="b">
        <f t="array" ref="BD84">IF(($S84=0.1),TRUE,IF(NOT(ISBLANK(INDEX(Categories!G$4:G$32,MATCH($S84,Categories!$D$4:$D$32,0)))),M84=INDEX(Categories!G$4:G$32,MATCH($S84,Categories!$D$4:$D$32,0)),TRUE))</f>
        <v>1</v>
      </c>
      <c r="BE84" s="108" t="b">
        <f t="array" ref="BE84">IF(($S84=0.1),TRUE,IF(NOT(ISBLANK(INDEX(Categories!H$4:H$32,MATCH($S84,Categories!$D$4:$D$32,0)))),N84=INDEX(Categories!H$4:H$32,MATCH($S84,Categories!$D$4:$D$32,0)),TRUE))</f>
        <v>1</v>
      </c>
      <c r="BF84" s="108" t="b">
        <f t="array" ref="BF84">IF(($S84=0.1),TRUE,IF(NOT(ISBLANK(INDEX(Categories!I$4:I$32,MATCH($S84,Categories!$D$4:$D$32,0)))),O84=INDEX(Categories!I$4:I$32,MATCH($S84,Categories!$D$4:$D$32,0)),TRUE))</f>
        <v>1</v>
      </c>
      <c r="BG84" s="108" t="b">
        <f t="array" ref="BG84">IF(($S84=0.1),TRUE,IF(NOT(ISBLANK(INDEX(Categories!J$4:J$32,MATCH($S84,Categories!$D$4:$D$32,0)))),P84=INDEX(Categories!J$4:J$32,MATCH($S84,Categories!$D$4:$D$32,0)),TRUE))</f>
        <v>1</v>
      </c>
      <c r="BH84" s="108" t="b">
        <f t="array" ref="BH84">IF(($S84=0.1),TRUE,IF(NOT(ISBLANK(INDEX(Categories!K$4:K$32,MATCH($S84,Categories!$D$4:$D$32,0)))),Q84=INDEX(Categories!K$4:K$32,MATCH($S84,Categories!$D$4:$D$32,0)),TRUE))</f>
        <v>1</v>
      </c>
      <c r="BI84" s="108" t="b">
        <f t="array" ref="BI84">IF(($S84=0.1),TRUE,IF(NOT(ISBLANK(INDEX(Categories!L$4:L$32,MATCH($S84,Categories!$D$4:$D$32,0)))),R84=INDEX(Categories!L$4:L$32,MATCH($S84,Categories!$D$4:$D$32,0)),TRUE))</f>
        <v>1</v>
      </c>
      <c r="BJ84" s="108"/>
      <c r="BK84" s="108"/>
      <c r="BL84" s="108"/>
    </row>
    <row r="85" spans="1:64" ht="16">
      <c r="A85" s="62">
        <f t="shared" si="1"/>
        <v>5</v>
      </c>
      <c r="B85" s="1">
        <f t="shared" si="2"/>
        <v>80</v>
      </c>
      <c r="C85" s="61"/>
      <c r="D85" s="64" t="str">
        <f t="array" aca="1" ref="D85" ca="1">IFERROR(INDEX(SBS!$B$1:$B$530,MATCH(C85,SBS!$A$1:$A$530,0)),"-")</f>
        <v>-</v>
      </c>
      <c r="E85" s="64"/>
      <c r="F85" s="64" t="str">
        <f t="array" aca="1" ref="F85" ca="1">IFERROR(INDEX(SBS!$C$1:$C$530,MATCH(C85,SBS!$A$1:$A$530,0)),"-")</f>
        <v>-</v>
      </c>
      <c r="G85" s="66"/>
      <c r="H85" s="68"/>
      <c r="I85" s="68"/>
      <c r="J85" s="70"/>
      <c r="K85" s="72"/>
      <c r="L85" s="68"/>
      <c r="M85" s="68"/>
      <c r="N85" s="61"/>
      <c r="O85" s="61"/>
      <c r="P85" s="61"/>
      <c r="Q85" s="61"/>
      <c r="R85" s="61"/>
      <c r="S85" s="61">
        <v>0.1</v>
      </c>
      <c r="T85" s="77" t="str">
        <f t="array" ref="T85">IFERROR(INDEX('Severity, Risk, and Probability'!$A$4:$A$8,MATCH(K85,'Severity, Risk, and Probability'!$B$4:$B$8,0)),"")</f>
        <v/>
      </c>
      <c r="U85" s="77" t="str">
        <f t="array" ref="U85">IFERROR(INDEX('Severity, Risk, and Probability'!$A$4:$A$8,MATCH(L85,'Severity, Risk, and Probability'!$B$4:$B$8,0)),"")</f>
        <v/>
      </c>
      <c r="V85" s="79" t="s">
        <v>2662</v>
      </c>
      <c r="W85" s="77" t="str">
        <f t="array" ref="W85">IFERROR(MAX(INDEX('Severity, Risk, and Probability'!$A$13:$A$17,MATCH(M85,'Severity, Risk, and Probability'!$B$13:$B$17,0)),INDEX('Severity, Risk, and Probability'!$A$13:$A$17,MATCH(N85,'Severity, Risk, and Probability'!$C$13:$C$17,0)),INDEX('Severity, Risk, and Probability'!$A$13:$A$17,MATCH(O85,'Severity, Risk, and Probability'!$D$13:$D$17,0)),INDEX('Severity, Risk, and Probability'!$A$13:$A$17,MATCH(P85,'Severity, Risk, and Probability'!$E$13:$E$17,0)),INDEX('Severity, Risk, and Probability'!$A$13:$A$17,MATCH(Q85,'Severity, Risk, and Probability'!$F$13:$F$17,0))),"")</f>
        <v/>
      </c>
      <c r="X85" s="80" t="str">
        <f t="array" ref="X85">IFERROR(INDEX('Severity, Risk, and Probability'!$A$20:$A$24,MATCH(R85,'Severity, Risk, and Probability'!$B$20:$B$24,0)),"")</f>
        <v/>
      </c>
      <c r="Y85" s="81" t="e">
        <f t="shared" si="3"/>
        <v>#VALUE!</v>
      </c>
      <c r="Z85" s="82" t="e">
        <f t="shared" si="4"/>
        <v>#VALUE!</v>
      </c>
      <c r="AA85" s="86"/>
      <c r="AB85" s="88" t="str">
        <f t="array" aca="1" ref="AB85" ca="1">IFERROR(INDEX(SBS!$B$1:$B$530,MATCH(AA85,SBS!$A$1:$A$530,0)),"None")</f>
        <v>None</v>
      </c>
      <c r="AC85" s="61"/>
      <c r="AD85" s="88" t="str">
        <f t="array" aca="1" ref="AD85" ca="1">IFERROR(INDEX(SBS!$B$1:$B$530,MATCH(AC85,SBS!$A$1:$A$530,0)),"None")</f>
        <v>None</v>
      </c>
      <c r="AE85" s="61"/>
      <c r="AF85" s="88" t="str">
        <f t="array" aca="1" ref="AF85" ca="1">IFERROR(INDEX(SBS!$B$1:$B$530,MATCH(AE85,SBS!$A$1:$A$530,0)),"None")</f>
        <v>None</v>
      </c>
      <c r="AG85" s="90"/>
      <c r="AH85" s="92"/>
      <c r="AI85" s="66"/>
      <c r="AJ85" s="68"/>
      <c r="AK85" s="61"/>
      <c r="AL85" s="61"/>
      <c r="AM85" s="61"/>
      <c r="AN85" s="61"/>
      <c r="AO85" s="88" t="str">
        <f t="array" ref="AO85">IFERROR(MAX(INDEX('Severity, Risk, and Probability'!$A$13:$A$17,MATCH(AJ85,'Severity, Risk, and Probability'!$B$13:$B$17,0)),INDEX('Severity, Risk, and Probability'!$A$13:$A$17,MATCH(AK85,'Severity, Risk, and Probability'!$C$13:$C$17,0)),INDEX('Severity, Risk, and Probability'!$A$13:$A$17,MATCH(AM85,'Severity, Risk, and Probability'!$E$13:$E$17,0)),INDEX('Severity, Risk, and Probability'!$A$13:$A$17,MATCH(AN85,'Severity, Risk, and Probability'!$F$13:$F$17,0))),"")</f>
        <v/>
      </c>
      <c r="AP85" s="98" t="e">
        <f t="shared" si="5"/>
        <v>#VALUE!</v>
      </c>
      <c r="AQ85" s="109"/>
      <c r="AR85" s="102" t="s">
        <v>84</v>
      </c>
      <c r="AS85" s="103"/>
      <c r="AT85" s="198"/>
      <c r="AV85" s="106">
        <f t="shared" si="6"/>
        <v>0</v>
      </c>
      <c r="AW85" s="107">
        <f t="shared" si="7"/>
        <v>0</v>
      </c>
      <c r="AX85" s="108" t="e">
        <f t="shared" ca="1" si="8"/>
        <v>#NAME?</v>
      </c>
      <c r="AY85" s="108" t="e">
        <f t="shared" ca="1" si="9"/>
        <v>#NAME?</v>
      </c>
      <c r="AZ85" s="108" t="e">
        <f t="shared" ca="1" si="10"/>
        <v>#NAME?</v>
      </c>
      <c r="BA85" s="108" t="b">
        <f t="shared" si="11"/>
        <v>1</v>
      </c>
      <c r="BB85" s="108" t="b">
        <f t="array" ref="BB85">IF(($S85=0.1),TRUE,IF(NOT(ISBLANK(INDEX(Categories!E$4:E$32,MATCH($S85,Categories!$D$4:$D$32,0)))),K85=INDEX(Categories!E$4:E$32,MATCH($S85,Categories!$D$4:$D$32,0)),TRUE))</f>
        <v>1</v>
      </c>
      <c r="BC85" s="108" t="b">
        <f t="array" ref="BC85">IF(($S85=0.1),TRUE,IF(NOT(ISBLANK(INDEX(Categories!F$4:F$32,MATCH($S85,Categories!$D$4:$D$32,0)))),L85=INDEX(Categories!F$4:F$32,MATCH($S85,Categories!$D$4:$D$32,0)),TRUE))</f>
        <v>1</v>
      </c>
      <c r="BD85" s="108" t="b">
        <f t="array" ref="BD85">IF(($S85=0.1),TRUE,IF(NOT(ISBLANK(INDEX(Categories!G$4:G$32,MATCH($S85,Categories!$D$4:$D$32,0)))),M85=INDEX(Categories!G$4:G$32,MATCH($S85,Categories!$D$4:$D$32,0)),TRUE))</f>
        <v>1</v>
      </c>
      <c r="BE85" s="108" t="b">
        <f t="array" ref="BE85">IF(($S85=0.1),TRUE,IF(NOT(ISBLANK(INDEX(Categories!H$4:H$32,MATCH($S85,Categories!$D$4:$D$32,0)))),N85=INDEX(Categories!H$4:H$32,MATCH($S85,Categories!$D$4:$D$32,0)),TRUE))</f>
        <v>1</v>
      </c>
      <c r="BF85" s="108" t="b">
        <f t="array" ref="BF85">IF(($S85=0.1),TRUE,IF(NOT(ISBLANK(INDEX(Categories!I$4:I$32,MATCH($S85,Categories!$D$4:$D$32,0)))),O85=INDEX(Categories!I$4:I$32,MATCH($S85,Categories!$D$4:$D$32,0)),TRUE))</f>
        <v>1</v>
      </c>
      <c r="BG85" s="108" t="b">
        <f t="array" ref="BG85">IF(($S85=0.1),TRUE,IF(NOT(ISBLANK(INDEX(Categories!J$4:J$32,MATCH($S85,Categories!$D$4:$D$32,0)))),P85=INDEX(Categories!J$4:J$32,MATCH($S85,Categories!$D$4:$D$32,0)),TRUE))</f>
        <v>1</v>
      </c>
      <c r="BH85" s="108" t="b">
        <f t="array" ref="BH85">IF(($S85=0.1),TRUE,IF(NOT(ISBLANK(INDEX(Categories!K$4:K$32,MATCH($S85,Categories!$D$4:$D$32,0)))),Q85=INDEX(Categories!K$4:K$32,MATCH($S85,Categories!$D$4:$D$32,0)),TRUE))</f>
        <v>1</v>
      </c>
      <c r="BI85" s="108" t="b">
        <f t="array" ref="BI85">IF(($S85=0.1),TRUE,IF(NOT(ISBLANK(INDEX(Categories!L$4:L$32,MATCH($S85,Categories!$D$4:$D$32,0)))),R85=INDEX(Categories!L$4:L$32,MATCH($S85,Categories!$D$4:$D$32,0)),TRUE))</f>
        <v>1</v>
      </c>
      <c r="BJ85" s="108"/>
      <c r="BK85" s="108"/>
      <c r="BL85" s="108"/>
    </row>
    <row r="86" spans="1:64" ht="16">
      <c r="A86" s="62">
        <f t="shared" si="1"/>
        <v>5</v>
      </c>
      <c r="B86" s="1">
        <f t="shared" si="2"/>
        <v>81</v>
      </c>
      <c r="C86" s="61"/>
      <c r="D86" s="64" t="str">
        <f t="array" aca="1" ref="D86" ca="1">IFERROR(INDEX(SBS!$B$1:$B$530,MATCH(C86,SBS!$A$1:$A$530,0)),"-")</f>
        <v>-</v>
      </c>
      <c r="E86" s="64"/>
      <c r="F86" s="64" t="str">
        <f t="array" aca="1" ref="F86" ca="1">IFERROR(INDEX(SBS!$C$1:$C$530,MATCH(C86,SBS!$A$1:$A$530,0)),"-")</f>
        <v>-</v>
      </c>
      <c r="G86" s="66"/>
      <c r="H86" s="68"/>
      <c r="I86" s="68"/>
      <c r="J86" s="70"/>
      <c r="K86" s="72"/>
      <c r="L86" s="68"/>
      <c r="M86" s="68"/>
      <c r="N86" s="61"/>
      <c r="O86" s="61"/>
      <c r="P86" s="61"/>
      <c r="Q86" s="61"/>
      <c r="R86" s="61"/>
      <c r="S86" s="61">
        <v>0.1</v>
      </c>
      <c r="T86" s="77" t="str">
        <f t="array" ref="T86">IFERROR(INDEX('Severity, Risk, and Probability'!$A$4:$A$8,MATCH(K86,'Severity, Risk, and Probability'!$B$4:$B$8,0)),"")</f>
        <v/>
      </c>
      <c r="U86" s="77" t="str">
        <f t="array" ref="U86">IFERROR(INDEX('Severity, Risk, and Probability'!$A$4:$A$8,MATCH(L86,'Severity, Risk, and Probability'!$B$4:$B$8,0)),"")</f>
        <v/>
      </c>
      <c r="V86" s="79" t="s">
        <v>2662</v>
      </c>
      <c r="W86" s="77" t="str">
        <f t="array" ref="W86">IFERROR(MAX(INDEX('Severity, Risk, and Probability'!$A$13:$A$17,MATCH(M86,'Severity, Risk, and Probability'!$B$13:$B$17,0)),INDEX('Severity, Risk, and Probability'!$A$13:$A$17,MATCH(N86,'Severity, Risk, and Probability'!$C$13:$C$17,0)),INDEX('Severity, Risk, and Probability'!$A$13:$A$17,MATCH(O86,'Severity, Risk, and Probability'!$D$13:$D$17,0)),INDEX('Severity, Risk, and Probability'!$A$13:$A$17,MATCH(P86,'Severity, Risk, and Probability'!$E$13:$E$17,0)),INDEX('Severity, Risk, and Probability'!$A$13:$A$17,MATCH(Q86,'Severity, Risk, and Probability'!$F$13:$F$17,0))),"")</f>
        <v/>
      </c>
      <c r="X86" s="80" t="str">
        <f t="array" ref="X86">IFERROR(INDEX('Severity, Risk, and Probability'!$A$20:$A$24,MATCH(R86,'Severity, Risk, and Probability'!$B$20:$B$24,0)),"")</f>
        <v/>
      </c>
      <c r="Y86" s="81" t="e">
        <f t="shared" si="3"/>
        <v>#VALUE!</v>
      </c>
      <c r="Z86" s="82" t="e">
        <f t="shared" si="4"/>
        <v>#VALUE!</v>
      </c>
      <c r="AA86" s="86"/>
      <c r="AB86" s="88" t="str">
        <f t="array" aca="1" ref="AB86" ca="1">IFERROR(INDEX(SBS!$B$1:$B$530,MATCH(AA86,SBS!$A$1:$A$530,0)),"None")</f>
        <v>None</v>
      </c>
      <c r="AC86" s="61"/>
      <c r="AD86" s="88" t="str">
        <f t="array" aca="1" ref="AD86" ca="1">IFERROR(INDEX(SBS!$B$1:$B$530,MATCH(AC86,SBS!$A$1:$A$530,0)),"None")</f>
        <v>None</v>
      </c>
      <c r="AE86" s="61"/>
      <c r="AF86" s="88" t="str">
        <f t="array" aca="1" ref="AF86" ca="1">IFERROR(INDEX(SBS!$B$1:$B$530,MATCH(AE86,SBS!$A$1:$A$530,0)),"None")</f>
        <v>None</v>
      </c>
      <c r="AG86" s="90"/>
      <c r="AH86" s="92"/>
      <c r="AI86" s="66"/>
      <c r="AJ86" s="68"/>
      <c r="AK86" s="61"/>
      <c r="AL86" s="61"/>
      <c r="AM86" s="61"/>
      <c r="AN86" s="61"/>
      <c r="AO86" s="88" t="str">
        <f t="array" ref="AO86">IFERROR(MAX(INDEX('Severity, Risk, and Probability'!$A$13:$A$17,MATCH(AJ86,'Severity, Risk, and Probability'!$B$13:$B$17,0)),INDEX('Severity, Risk, and Probability'!$A$13:$A$17,MATCH(AK86,'Severity, Risk, and Probability'!$C$13:$C$17,0)),INDEX('Severity, Risk, and Probability'!$A$13:$A$17,MATCH(AM86,'Severity, Risk, and Probability'!$E$13:$E$17,0)),INDEX('Severity, Risk, and Probability'!$A$13:$A$17,MATCH(AN86,'Severity, Risk, and Probability'!$F$13:$F$17,0))),"")</f>
        <v/>
      </c>
      <c r="AP86" s="98" t="e">
        <f t="shared" si="5"/>
        <v>#VALUE!</v>
      </c>
      <c r="AQ86" s="109"/>
      <c r="AR86" s="102" t="s">
        <v>84</v>
      </c>
      <c r="AS86" s="103"/>
      <c r="AT86" s="198"/>
      <c r="AV86" s="106">
        <f t="shared" si="6"/>
        <v>0</v>
      </c>
      <c r="AW86" s="107">
        <f t="shared" si="7"/>
        <v>0</v>
      </c>
      <c r="AX86" s="108" t="e">
        <f t="shared" ca="1" si="8"/>
        <v>#NAME?</v>
      </c>
      <c r="AY86" s="108" t="e">
        <f t="shared" ca="1" si="9"/>
        <v>#NAME?</v>
      </c>
      <c r="AZ86" s="108" t="e">
        <f t="shared" ca="1" si="10"/>
        <v>#NAME?</v>
      </c>
      <c r="BA86" s="108" t="b">
        <f t="shared" si="11"/>
        <v>1</v>
      </c>
      <c r="BB86" s="108" t="b">
        <f t="array" ref="BB86">IF(($S86=0.1),TRUE,IF(NOT(ISBLANK(INDEX(Categories!E$4:E$32,MATCH($S86,Categories!$D$4:$D$32,0)))),K86=INDEX(Categories!E$4:E$32,MATCH($S86,Categories!$D$4:$D$32,0)),TRUE))</f>
        <v>1</v>
      </c>
      <c r="BC86" s="108" t="b">
        <f t="array" ref="BC86">IF(($S86=0.1),TRUE,IF(NOT(ISBLANK(INDEX(Categories!F$4:F$32,MATCH($S86,Categories!$D$4:$D$32,0)))),L86=INDEX(Categories!F$4:F$32,MATCH($S86,Categories!$D$4:$D$32,0)),TRUE))</f>
        <v>1</v>
      </c>
      <c r="BD86" s="108" t="b">
        <f t="array" ref="BD86">IF(($S86=0.1),TRUE,IF(NOT(ISBLANK(INDEX(Categories!G$4:G$32,MATCH($S86,Categories!$D$4:$D$32,0)))),M86=INDEX(Categories!G$4:G$32,MATCH($S86,Categories!$D$4:$D$32,0)),TRUE))</f>
        <v>1</v>
      </c>
      <c r="BE86" s="108" t="b">
        <f t="array" ref="BE86">IF(($S86=0.1),TRUE,IF(NOT(ISBLANK(INDEX(Categories!H$4:H$32,MATCH($S86,Categories!$D$4:$D$32,0)))),N86=INDEX(Categories!H$4:H$32,MATCH($S86,Categories!$D$4:$D$32,0)),TRUE))</f>
        <v>1</v>
      </c>
      <c r="BF86" s="108" t="b">
        <f t="array" ref="BF86">IF(($S86=0.1),TRUE,IF(NOT(ISBLANK(INDEX(Categories!I$4:I$32,MATCH($S86,Categories!$D$4:$D$32,0)))),O86=INDEX(Categories!I$4:I$32,MATCH($S86,Categories!$D$4:$D$32,0)),TRUE))</f>
        <v>1</v>
      </c>
      <c r="BG86" s="108" t="b">
        <f t="array" ref="BG86">IF(($S86=0.1),TRUE,IF(NOT(ISBLANK(INDEX(Categories!J$4:J$32,MATCH($S86,Categories!$D$4:$D$32,0)))),P86=INDEX(Categories!J$4:J$32,MATCH($S86,Categories!$D$4:$D$32,0)),TRUE))</f>
        <v>1</v>
      </c>
      <c r="BH86" s="108" t="b">
        <f t="array" ref="BH86">IF(($S86=0.1),TRUE,IF(NOT(ISBLANK(INDEX(Categories!K$4:K$32,MATCH($S86,Categories!$D$4:$D$32,0)))),Q86=INDEX(Categories!K$4:K$32,MATCH($S86,Categories!$D$4:$D$32,0)),TRUE))</f>
        <v>1</v>
      </c>
      <c r="BI86" s="108" t="b">
        <f t="array" ref="BI86">IF(($S86=0.1),TRUE,IF(NOT(ISBLANK(INDEX(Categories!L$4:L$32,MATCH($S86,Categories!$D$4:$D$32,0)))),R86=INDEX(Categories!L$4:L$32,MATCH($S86,Categories!$D$4:$D$32,0)),TRUE))</f>
        <v>1</v>
      </c>
      <c r="BJ86" s="108"/>
      <c r="BK86" s="108"/>
      <c r="BL86" s="108"/>
    </row>
    <row r="87" spans="1:64" ht="16">
      <c r="A87" s="62">
        <f t="shared" si="1"/>
        <v>5</v>
      </c>
      <c r="B87" s="1">
        <f t="shared" si="2"/>
        <v>82</v>
      </c>
      <c r="C87" s="61"/>
      <c r="D87" s="64" t="str">
        <f t="array" aca="1" ref="D87" ca="1">IFERROR(INDEX(SBS!$B$1:$B$530,MATCH(C87,SBS!$A$1:$A$530,0)),"-")</f>
        <v>-</v>
      </c>
      <c r="E87" s="64"/>
      <c r="F87" s="64" t="str">
        <f t="array" aca="1" ref="F87" ca="1">IFERROR(INDEX(SBS!$C$1:$C$530,MATCH(C87,SBS!$A$1:$A$530,0)),"-")</f>
        <v>-</v>
      </c>
      <c r="G87" s="66"/>
      <c r="H87" s="68"/>
      <c r="I87" s="68"/>
      <c r="J87" s="70"/>
      <c r="K87" s="72"/>
      <c r="L87" s="68"/>
      <c r="M87" s="68"/>
      <c r="N87" s="61"/>
      <c r="O87" s="61"/>
      <c r="P87" s="61"/>
      <c r="Q87" s="61"/>
      <c r="R87" s="61"/>
      <c r="S87" s="61">
        <v>0.1</v>
      </c>
      <c r="T87" s="77" t="str">
        <f t="array" ref="T87">IFERROR(INDEX('Severity, Risk, and Probability'!$A$4:$A$8,MATCH(K87,'Severity, Risk, and Probability'!$B$4:$B$8,0)),"")</f>
        <v/>
      </c>
      <c r="U87" s="77" t="str">
        <f t="array" ref="U87">IFERROR(INDEX('Severity, Risk, and Probability'!$A$4:$A$8,MATCH(L87,'Severity, Risk, and Probability'!$B$4:$B$8,0)),"")</f>
        <v/>
      </c>
      <c r="V87" s="79" t="s">
        <v>2662</v>
      </c>
      <c r="W87" s="77" t="str">
        <f t="array" ref="W87">IFERROR(MAX(INDEX('Severity, Risk, and Probability'!$A$13:$A$17,MATCH(M87,'Severity, Risk, and Probability'!$B$13:$B$17,0)),INDEX('Severity, Risk, and Probability'!$A$13:$A$17,MATCH(N87,'Severity, Risk, and Probability'!$C$13:$C$17,0)),INDEX('Severity, Risk, and Probability'!$A$13:$A$17,MATCH(O87,'Severity, Risk, and Probability'!$D$13:$D$17,0)),INDEX('Severity, Risk, and Probability'!$A$13:$A$17,MATCH(P87,'Severity, Risk, and Probability'!$E$13:$E$17,0)),INDEX('Severity, Risk, and Probability'!$A$13:$A$17,MATCH(Q87,'Severity, Risk, and Probability'!$F$13:$F$17,0))),"")</f>
        <v/>
      </c>
      <c r="X87" s="80" t="str">
        <f t="array" ref="X87">IFERROR(INDEX('Severity, Risk, and Probability'!$A$20:$A$24,MATCH(R87,'Severity, Risk, and Probability'!$B$20:$B$24,0)),"")</f>
        <v/>
      </c>
      <c r="Y87" s="81" t="e">
        <f t="shared" si="3"/>
        <v>#VALUE!</v>
      </c>
      <c r="Z87" s="82" t="e">
        <f t="shared" si="4"/>
        <v>#VALUE!</v>
      </c>
      <c r="AA87" s="86"/>
      <c r="AB87" s="88" t="str">
        <f t="array" aca="1" ref="AB87" ca="1">IFERROR(INDEX(SBS!$B$1:$B$530,MATCH(AA87,SBS!$A$1:$A$530,0)),"None")</f>
        <v>None</v>
      </c>
      <c r="AC87" s="61"/>
      <c r="AD87" s="88" t="str">
        <f t="array" aca="1" ref="AD87" ca="1">IFERROR(INDEX(SBS!$B$1:$B$530,MATCH(AC87,SBS!$A$1:$A$530,0)),"None")</f>
        <v>None</v>
      </c>
      <c r="AE87" s="61"/>
      <c r="AF87" s="88" t="str">
        <f t="array" aca="1" ref="AF87" ca="1">IFERROR(INDEX(SBS!$B$1:$B$530,MATCH(AE87,SBS!$A$1:$A$530,0)),"None")</f>
        <v>None</v>
      </c>
      <c r="AG87" s="90"/>
      <c r="AH87" s="92"/>
      <c r="AI87" s="66"/>
      <c r="AJ87" s="68"/>
      <c r="AK87" s="61"/>
      <c r="AL87" s="61"/>
      <c r="AM87" s="61"/>
      <c r="AN87" s="61"/>
      <c r="AO87" s="88" t="str">
        <f t="array" ref="AO87">IFERROR(MAX(INDEX('Severity, Risk, and Probability'!$A$13:$A$17,MATCH(AJ87,'Severity, Risk, and Probability'!$B$13:$B$17,0)),INDEX('Severity, Risk, and Probability'!$A$13:$A$17,MATCH(AK87,'Severity, Risk, and Probability'!$C$13:$C$17,0)),INDEX('Severity, Risk, and Probability'!$A$13:$A$17,MATCH(AM87,'Severity, Risk, and Probability'!$E$13:$E$17,0)),INDEX('Severity, Risk, and Probability'!$A$13:$A$17,MATCH(AN87,'Severity, Risk, and Probability'!$F$13:$F$17,0))),"")</f>
        <v/>
      </c>
      <c r="AP87" s="98" t="e">
        <f t="shared" si="5"/>
        <v>#VALUE!</v>
      </c>
      <c r="AQ87" s="109"/>
      <c r="AR87" s="102" t="s">
        <v>84</v>
      </c>
      <c r="AS87" s="103"/>
      <c r="AT87" s="198"/>
      <c r="AV87" s="106">
        <f t="shared" si="6"/>
        <v>0</v>
      </c>
      <c r="AW87" s="107">
        <f t="shared" si="7"/>
        <v>0</v>
      </c>
      <c r="AX87" s="108" t="e">
        <f t="shared" ca="1" si="8"/>
        <v>#NAME?</v>
      </c>
      <c r="AY87" s="108" t="e">
        <f t="shared" ca="1" si="9"/>
        <v>#NAME?</v>
      </c>
      <c r="AZ87" s="108" t="e">
        <f t="shared" ca="1" si="10"/>
        <v>#NAME?</v>
      </c>
      <c r="BA87" s="108" t="b">
        <f t="shared" si="11"/>
        <v>1</v>
      </c>
      <c r="BB87" s="108" t="b">
        <f t="array" ref="BB87">IF(($S87=0.1),TRUE,IF(NOT(ISBLANK(INDEX(Categories!E$4:E$32,MATCH($S87,Categories!$D$4:$D$32,0)))),K87=INDEX(Categories!E$4:E$32,MATCH($S87,Categories!$D$4:$D$32,0)),TRUE))</f>
        <v>1</v>
      </c>
      <c r="BC87" s="108" t="b">
        <f t="array" ref="BC87">IF(($S87=0.1),TRUE,IF(NOT(ISBLANK(INDEX(Categories!F$4:F$32,MATCH($S87,Categories!$D$4:$D$32,0)))),L87=INDEX(Categories!F$4:F$32,MATCH($S87,Categories!$D$4:$D$32,0)),TRUE))</f>
        <v>1</v>
      </c>
      <c r="BD87" s="108" t="b">
        <f t="array" ref="BD87">IF(($S87=0.1),TRUE,IF(NOT(ISBLANK(INDEX(Categories!G$4:G$32,MATCH($S87,Categories!$D$4:$D$32,0)))),M87=INDEX(Categories!G$4:G$32,MATCH($S87,Categories!$D$4:$D$32,0)),TRUE))</f>
        <v>1</v>
      </c>
      <c r="BE87" s="108" t="b">
        <f t="array" ref="BE87">IF(($S87=0.1),TRUE,IF(NOT(ISBLANK(INDEX(Categories!H$4:H$32,MATCH($S87,Categories!$D$4:$D$32,0)))),N87=INDEX(Categories!H$4:H$32,MATCH($S87,Categories!$D$4:$D$32,0)),TRUE))</f>
        <v>1</v>
      </c>
      <c r="BF87" s="108" t="b">
        <f t="array" ref="BF87">IF(($S87=0.1),TRUE,IF(NOT(ISBLANK(INDEX(Categories!I$4:I$32,MATCH($S87,Categories!$D$4:$D$32,0)))),O87=INDEX(Categories!I$4:I$32,MATCH($S87,Categories!$D$4:$D$32,0)),TRUE))</f>
        <v>1</v>
      </c>
      <c r="BG87" s="108" t="b">
        <f t="array" ref="BG87">IF(($S87=0.1),TRUE,IF(NOT(ISBLANK(INDEX(Categories!J$4:J$32,MATCH($S87,Categories!$D$4:$D$32,0)))),P87=INDEX(Categories!J$4:J$32,MATCH($S87,Categories!$D$4:$D$32,0)),TRUE))</f>
        <v>1</v>
      </c>
      <c r="BH87" s="108" t="b">
        <f t="array" ref="BH87">IF(($S87=0.1),TRUE,IF(NOT(ISBLANK(INDEX(Categories!K$4:K$32,MATCH($S87,Categories!$D$4:$D$32,0)))),Q87=INDEX(Categories!K$4:K$32,MATCH($S87,Categories!$D$4:$D$32,0)),TRUE))</f>
        <v>1</v>
      </c>
      <c r="BI87" s="108" t="b">
        <f t="array" ref="BI87">IF(($S87=0.1),TRUE,IF(NOT(ISBLANK(INDEX(Categories!L$4:L$32,MATCH($S87,Categories!$D$4:$D$32,0)))),R87=INDEX(Categories!L$4:L$32,MATCH($S87,Categories!$D$4:$D$32,0)),TRUE))</f>
        <v>1</v>
      </c>
      <c r="BJ87" s="108"/>
      <c r="BK87" s="108"/>
      <c r="BL87" s="108"/>
    </row>
    <row r="88" spans="1:64" ht="16">
      <c r="A88" s="62">
        <f t="shared" si="1"/>
        <v>5</v>
      </c>
      <c r="B88" s="1">
        <f t="shared" si="2"/>
        <v>83</v>
      </c>
      <c r="C88" s="61"/>
      <c r="D88" s="64" t="str">
        <f t="array" aca="1" ref="D88" ca="1">IFERROR(INDEX(SBS!$B$1:$B$530,MATCH(C88,SBS!$A$1:$A$530,0)),"-")</f>
        <v>-</v>
      </c>
      <c r="E88" s="64"/>
      <c r="F88" s="64" t="str">
        <f t="array" aca="1" ref="F88" ca="1">IFERROR(INDEX(SBS!$C$1:$C$530,MATCH(C88,SBS!$A$1:$A$530,0)),"-")</f>
        <v>-</v>
      </c>
      <c r="G88" s="66"/>
      <c r="H88" s="68"/>
      <c r="I88" s="68"/>
      <c r="J88" s="70"/>
      <c r="K88" s="72"/>
      <c r="L88" s="68"/>
      <c r="M88" s="68"/>
      <c r="N88" s="61"/>
      <c r="O88" s="61"/>
      <c r="P88" s="61"/>
      <c r="Q88" s="61"/>
      <c r="R88" s="61"/>
      <c r="S88" s="61">
        <v>0.1</v>
      </c>
      <c r="T88" s="77" t="str">
        <f t="array" ref="T88">IFERROR(INDEX('Severity, Risk, and Probability'!$A$4:$A$8,MATCH(K88,'Severity, Risk, and Probability'!$B$4:$B$8,0)),"")</f>
        <v/>
      </c>
      <c r="U88" s="77" t="str">
        <f t="array" ref="U88">IFERROR(INDEX('Severity, Risk, and Probability'!$A$4:$A$8,MATCH(L88,'Severity, Risk, and Probability'!$B$4:$B$8,0)),"")</f>
        <v/>
      </c>
      <c r="V88" s="79" t="s">
        <v>2662</v>
      </c>
      <c r="W88" s="77" t="str">
        <f t="array" ref="W88">IFERROR(MAX(INDEX('Severity, Risk, and Probability'!$A$13:$A$17,MATCH(M88,'Severity, Risk, and Probability'!$B$13:$B$17,0)),INDEX('Severity, Risk, and Probability'!$A$13:$A$17,MATCH(N88,'Severity, Risk, and Probability'!$C$13:$C$17,0)),INDEX('Severity, Risk, and Probability'!$A$13:$A$17,MATCH(O88,'Severity, Risk, and Probability'!$D$13:$D$17,0)),INDEX('Severity, Risk, and Probability'!$A$13:$A$17,MATCH(P88,'Severity, Risk, and Probability'!$E$13:$E$17,0)),INDEX('Severity, Risk, and Probability'!$A$13:$A$17,MATCH(Q88,'Severity, Risk, and Probability'!$F$13:$F$17,0))),"")</f>
        <v/>
      </c>
      <c r="X88" s="80" t="str">
        <f t="array" ref="X88">IFERROR(INDEX('Severity, Risk, and Probability'!$A$20:$A$24,MATCH(R88,'Severity, Risk, and Probability'!$B$20:$B$24,0)),"")</f>
        <v/>
      </c>
      <c r="Y88" s="81" t="e">
        <f t="shared" si="3"/>
        <v>#VALUE!</v>
      </c>
      <c r="Z88" s="82" t="e">
        <f t="shared" si="4"/>
        <v>#VALUE!</v>
      </c>
      <c r="AA88" s="86"/>
      <c r="AB88" s="88" t="str">
        <f t="array" aca="1" ref="AB88" ca="1">IFERROR(INDEX(SBS!$B$1:$B$530,MATCH(AA88,SBS!$A$1:$A$530,0)),"None")</f>
        <v>None</v>
      </c>
      <c r="AC88" s="61"/>
      <c r="AD88" s="88" t="str">
        <f t="array" aca="1" ref="AD88" ca="1">IFERROR(INDEX(SBS!$B$1:$B$530,MATCH(AC88,SBS!$A$1:$A$530,0)),"None")</f>
        <v>None</v>
      </c>
      <c r="AE88" s="61"/>
      <c r="AF88" s="88" t="str">
        <f t="array" aca="1" ref="AF88" ca="1">IFERROR(INDEX(SBS!$B$1:$B$530,MATCH(AE88,SBS!$A$1:$A$530,0)),"None")</f>
        <v>None</v>
      </c>
      <c r="AG88" s="90"/>
      <c r="AH88" s="92"/>
      <c r="AI88" s="66"/>
      <c r="AJ88" s="68"/>
      <c r="AK88" s="61"/>
      <c r="AL88" s="61"/>
      <c r="AM88" s="61"/>
      <c r="AN88" s="61"/>
      <c r="AO88" s="88" t="str">
        <f t="array" ref="AO88">IFERROR(MAX(INDEX('Severity, Risk, and Probability'!$A$13:$A$17,MATCH(AJ88,'Severity, Risk, and Probability'!$B$13:$B$17,0)),INDEX('Severity, Risk, and Probability'!$A$13:$A$17,MATCH(AK88,'Severity, Risk, and Probability'!$C$13:$C$17,0)),INDEX('Severity, Risk, and Probability'!$A$13:$A$17,MATCH(AM88,'Severity, Risk, and Probability'!$E$13:$E$17,0)),INDEX('Severity, Risk, and Probability'!$A$13:$A$17,MATCH(AN88,'Severity, Risk, and Probability'!$F$13:$F$17,0))),"")</f>
        <v/>
      </c>
      <c r="AP88" s="98" t="e">
        <f t="shared" si="5"/>
        <v>#VALUE!</v>
      </c>
      <c r="AQ88" s="109"/>
      <c r="AR88" s="102" t="s">
        <v>84</v>
      </c>
      <c r="AS88" s="103"/>
      <c r="AT88" s="198"/>
      <c r="AV88" s="106">
        <f t="shared" si="6"/>
        <v>0</v>
      </c>
      <c r="AW88" s="107">
        <f t="shared" si="7"/>
        <v>0</v>
      </c>
      <c r="AX88" s="108" t="e">
        <f t="shared" ca="1" si="8"/>
        <v>#NAME?</v>
      </c>
      <c r="AY88" s="108" t="e">
        <f t="shared" ca="1" si="9"/>
        <v>#NAME?</v>
      </c>
      <c r="AZ88" s="108" t="e">
        <f t="shared" ca="1" si="10"/>
        <v>#NAME?</v>
      </c>
      <c r="BA88" s="108" t="b">
        <f t="shared" si="11"/>
        <v>1</v>
      </c>
      <c r="BB88" s="108" t="b">
        <f t="array" ref="BB88">IF(($S88=0.1),TRUE,IF(NOT(ISBLANK(INDEX(Categories!E$4:E$32,MATCH($S88,Categories!$D$4:$D$32,0)))),K88=INDEX(Categories!E$4:E$32,MATCH($S88,Categories!$D$4:$D$32,0)),TRUE))</f>
        <v>1</v>
      </c>
      <c r="BC88" s="108" t="b">
        <f t="array" ref="BC88">IF(($S88=0.1),TRUE,IF(NOT(ISBLANK(INDEX(Categories!F$4:F$32,MATCH($S88,Categories!$D$4:$D$32,0)))),L88=INDEX(Categories!F$4:F$32,MATCH($S88,Categories!$D$4:$D$32,0)),TRUE))</f>
        <v>1</v>
      </c>
      <c r="BD88" s="108" t="b">
        <f t="array" ref="BD88">IF(($S88=0.1),TRUE,IF(NOT(ISBLANK(INDEX(Categories!G$4:G$32,MATCH($S88,Categories!$D$4:$D$32,0)))),M88=INDEX(Categories!G$4:G$32,MATCH($S88,Categories!$D$4:$D$32,0)),TRUE))</f>
        <v>1</v>
      </c>
      <c r="BE88" s="108" t="b">
        <f t="array" ref="BE88">IF(($S88=0.1),TRUE,IF(NOT(ISBLANK(INDEX(Categories!H$4:H$32,MATCH($S88,Categories!$D$4:$D$32,0)))),N88=INDEX(Categories!H$4:H$32,MATCH($S88,Categories!$D$4:$D$32,0)),TRUE))</f>
        <v>1</v>
      </c>
      <c r="BF88" s="108" t="b">
        <f t="array" ref="BF88">IF(($S88=0.1),TRUE,IF(NOT(ISBLANK(INDEX(Categories!I$4:I$32,MATCH($S88,Categories!$D$4:$D$32,0)))),O88=INDEX(Categories!I$4:I$32,MATCH($S88,Categories!$D$4:$D$32,0)),TRUE))</f>
        <v>1</v>
      </c>
      <c r="BG88" s="108" t="b">
        <f t="array" ref="BG88">IF(($S88=0.1),TRUE,IF(NOT(ISBLANK(INDEX(Categories!J$4:J$32,MATCH($S88,Categories!$D$4:$D$32,0)))),P88=INDEX(Categories!J$4:J$32,MATCH($S88,Categories!$D$4:$D$32,0)),TRUE))</f>
        <v>1</v>
      </c>
      <c r="BH88" s="108" t="b">
        <f t="array" ref="BH88">IF(($S88=0.1),TRUE,IF(NOT(ISBLANK(INDEX(Categories!K$4:K$32,MATCH($S88,Categories!$D$4:$D$32,0)))),Q88=INDEX(Categories!K$4:K$32,MATCH($S88,Categories!$D$4:$D$32,0)),TRUE))</f>
        <v>1</v>
      </c>
      <c r="BI88" s="108" t="b">
        <f t="array" ref="BI88">IF(($S88=0.1),TRUE,IF(NOT(ISBLANK(INDEX(Categories!L$4:L$32,MATCH($S88,Categories!$D$4:$D$32,0)))),R88=INDEX(Categories!L$4:L$32,MATCH($S88,Categories!$D$4:$D$32,0)),TRUE))</f>
        <v>1</v>
      </c>
      <c r="BJ88" s="108"/>
      <c r="BK88" s="108"/>
      <c r="BL88" s="108"/>
    </row>
    <row r="89" spans="1:64" ht="16">
      <c r="A89" s="62">
        <f t="shared" si="1"/>
        <v>5</v>
      </c>
      <c r="B89" s="1">
        <f t="shared" si="2"/>
        <v>84</v>
      </c>
      <c r="C89" s="61"/>
      <c r="D89" s="64" t="str">
        <f t="array" aca="1" ref="D89" ca="1">IFERROR(INDEX(SBS!$B$1:$B$530,MATCH(C89,SBS!$A$1:$A$530,0)),"-")</f>
        <v>-</v>
      </c>
      <c r="E89" s="64"/>
      <c r="F89" s="64" t="str">
        <f t="array" aca="1" ref="F89" ca="1">IFERROR(INDEX(SBS!$C$1:$C$530,MATCH(C89,SBS!$A$1:$A$530,0)),"-")</f>
        <v>-</v>
      </c>
      <c r="G89" s="66"/>
      <c r="H89" s="68"/>
      <c r="I89" s="68"/>
      <c r="J89" s="70"/>
      <c r="K89" s="72"/>
      <c r="L89" s="68"/>
      <c r="M89" s="68"/>
      <c r="N89" s="61"/>
      <c r="O89" s="61"/>
      <c r="P89" s="61"/>
      <c r="Q89" s="61"/>
      <c r="R89" s="61"/>
      <c r="S89" s="61">
        <v>0.1</v>
      </c>
      <c r="T89" s="77" t="str">
        <f t="array" ref="T89">IFERROR(INDEX('Severity, Risk, and Probability'!$A$4:$A$8,MATCH(K89,'Severity, Risk, and Probability'!$B$4:$B$8,0)),"")</f>
        <v/>
      </c>
      <c r="U89" s="77" t="str">
        <f t="array" ref="U89">IFERROR(INDEX('Severity, Risk, and Probability'!$A$4:$A$8,MATCH(L89,'Severity, Risk, and Probability'!$B$4:$B$8,0)),"")</f>
        <v/>
      </c>
      <c r="V89" s="79" t="s">
        <v>2662</v>
      </c>
      <c r="W89" s="77" t="str">
        <f t="array" ref="W89">IFERROR(MAX(INDEX('Severity, Risk, and Probability'!$A$13:$A$17,MATCH(M89,'Severity, Risk, and Probability'!$B$13:$B$17,0)),INDEX('Severity, Risk, and Probability'!$A$13:$A$17,MATCH(N89,'Severity, Risk, and Probability'!$C$13:$C$17,0)),INDEX('Severity, Risk, and Probability'!$A$13:$A$17,MATCH(O89,'Severity, Risk, and Probability'!$D$13:$D$17,0)),INDEX('Severity, Risk, and Probability'!$A$13:$A$17,MATCH(P89,'Severity, Risk, and Probability'!$E$13:$E$17,0)),INDEX('Severity, Risk, and Probability'!$A$13:$A$17,MATCH(Q89,'Severity, Risk, and Probability'!$F$13:$F$17,0))),"")</f>
        <v/>
      </c>
      <c r="X89" s="80" t="str">
        <f t="array" ref="X89">IFERROR(INDEX('Severity, Risk, and Probability'!$A$20:$A$24,MATCH(R89,'Severity, Risk, and Probability'!$B$20:$B$24,0)),"")</f>
        <v/>
      </c>
      <c r="Y89" s="81" t="e">
        <f t="shared" si="3"/>
        <v>#VALUE!</v>
      </c>
      <c r="Z89" s="82" t="e">
        <f t="shared" si="4"/>
        <v>#VALUE!</v>
      </c>
      <c r="AA89" s="86"/>
      <c r="AB89" s="88" t="str">
        <f t="array" aca="1" ref="AB89" ca="1">IFERROR(INDEX(SBS!$B$1:$B$530,MATCH(AA89,SBS!$A$1:$A$530,0)),"None")</f>
        <v>None</v>
      </c>
      <c r="AC89" s="61"/>
      <c r="AD89" s="88" t="str">
        <f t="array" aca="1" ref="AD89" ca="1">IFERROR(INDEX(SBS!$B$1:$B$530,MATCH(AC89,SBS!$A$1:$A$530,0)),"None")</f>
        <v>None</v>
      </c>
      <c r="AE89" s="61"/>
      <c r="AF89" s="88" t="str">
        <f t="array" aca="1" ref="AF89" ca="1">IFERROR(INDEX(SBS!$B$1:$B$530,MATCH(AE89,SBS!$A$1:$A$530,0)),"None")</f>
        <v>None</v>
      </c>
      <c r="AG89" s="90"/>
      <c r="AH89" s="92"/>
      <c r="AI89" s="66"/>
      <c r="AJ89" s="68"/>
      <c r="AK89" s="61"/>
      <c r="AL89" s="61"/>
      <c r="AM89" s="61"/>
      <c r="AN89" s="61"/>
      <c r="AO89" s="88" t="str">
        <f t="array" ref="AO89">IFERROR(MAX(INDEX('Severity, Risk, and Probability'!$A$13:$A$17,MATCH(AJ89,'Severity, Risk, and Probability'!$B$13:$B$17,0)),INDEX('Severity, Risk, and Probability'!$A$13:$A$17,MATCH(AK89,'Severity, Risk, and Probability'!$C$13:$C$17,0)),INDEX('Severity, Risk, and Probability'!$A$13:$A$17,MATCH(AM89,'Severity, Risk, and Probability'!$E$13:$E$17,0)),INDEX('Severity, Risk, and Probability'!$A$13:$A$17,MATCH(AN89,'Severity, Risk, and Probability'!$F$13:$F$17,0))),"")</f>
        <v/>
      </c>
      <c r="AP89" s="98" t="e">
        <f t="shared" si="5"/>
        <v>#VALUE!</v>
      </c>
      <c r="AQ89" s="109"/>
      <c r="AR89" s="102" t="s">
        <v>84</v>
      </c>
      <c r="AS89" s="103"/>
      <c r="AT89" s="198"/>
      <c r="AV89" s="106">
        <f t="shared" si="6"/>
        <v>0</v>
      </c>
      <c r="AW89" s="107">
        <f t="shared" si="7"/>
        <v>0</v>
      </c>
      <c r="AX89" s="108" t="e">
        <f t="shared" ca="1" si="8"/>
        <v>#NAME?</v>
      </c>
      <c r="AY89" s="108" t="e">
        <f t="shared" ca="1" si="9"/>
        <v>#NAME?</v>
      </c>
      <c r="AZ89" s="108" t="e">
        <f t="shared" ca="1" si="10"/>
        <v>#NAME?</v>
      </c>
      <c r="BA89" s="108" t="b">
        <f t="shared" si="11"/>
        <v>1</v>
      </c>
      <c r="BB89" s="108" t="b">
        <f t="array" ref="BB89">IF(($S89=0.1),TRUE,IF(NOT(ISBLANK(INDEX(Categories!E$4:E$32,MATCH($S89,Categories!$D$4:$D$32,0)))),K89=INDEX(Categories!E$4:E$32,MATCH($S89,Categories!$D$4:$D$32,0)),TRUE))</f>
        <v>1</v>
      </c>
      <c r="BC89" s="108" t="b">
        <f t="array" ref="BC89">IF(($S89=0.1),TRUE,IF(NOT(ISBLANK(INDEX(Categories!F$4:F$32,MATCH($S89,Categories!$D$4:$D$32,0)))),L89=INDEX(Categories!F$4:F$32,MATCH($S89,Categories!$D$4:$D$32,0)),TRUE))</f>
        <v>1</v>
      </c>
      <c r="BD89" s="108" t="b">
        <f t="array" ref="BD89">IF(($S89=0.1),TRUE,IF(NOT(ISBLANK(INDEX(Categories!G$4:G$32,MATCH($S89,Categories!$D$4:$D$32,0)))),M89=INDEX(Categories!G$4:G$32,MATCH($S89,Categories!$D$4:$D$32,0)),TRUE))</f>
        <v>1</v>
      </c>
      <c r="BE89" s="108" t="b">
        <f t="array" ref="BE89">IF(($S89=0.1),TRUE,IF(NOT(ISBLANK(INDEX(Categories!H$4:H$32,MATCH($S89,Categories!$D$4:$D$32,0)))),N89=INDEX(Categories!H$4:H$32,MATCH($S89,Categories!$D$4:$D$32,0)),TRUE))</f>
        <v>1</v>
      </c>
      <c r="BF89" s="108" t="b">
        <f t="array" ref="BF89">IF(($S89=0.1),TRUE,IF(NOT(ISBLANK(INDEX(Categories!I$4:I$32,MATCH($S89,Categories!$D$4:$D$32,0)))),O89=INDEX(Categories!I$4:I$32,MATCH($S89,Categories!$D$4:$D$32,0)),TRUE))</f>
        <v>1</v>
      </c>
      <c r="BG89" s="108" t="b">
        <f t="array" ref="BG89">IF(($S89=0.1),TRUE,IF(NOT(ISBLANK(INDEX(Categories!J$4:J$32,MATCH($S89,Categories!$D$4:$D$32,0)))),P89=INDEX(Categories!J$4:J$32,MATCH($S89,Categories!$D$4:$D$32,0)),TRUE))</f>
        <v>1</v>
      </c>
      <c r="BH89" s="108" t="b">
        <f t="array" ref="BH89">IF(($S89=0.1),TRUE,IF(NOT(ISBLANK(INDEX(Categories!K$4:K$32,MATCH($S89,Categories!$D$4:$D$32,0)))),Q89=INDEX(Categories!K$4:K$32,MATCH($S89,Categories!$D$4:$D$32,0)),TRUE))</f>
        <v>1</v>
      </c>
      <c r="BI89" s="108" t="b">
        <f t="array" ref="BI89">IF(($S89=0.1),TRUE,IF(NOT(ISBLANK(INDEX(Categories!L$4:L$32,MATCH($S89,Categories!$D$4:$D$32,0)))),R89=INDEX(Categories!L$4:L$32,MATCH($S89,Categories!$D$4:$D$32,0)),TRUE))</f>
        <v>1</v>
      </c>
      <c r="BJ89" s="108"/>
      <c r="BK89" s="108"/>
      <c r="BL89" s="108"/>
    </row>
    <row r="90" spans="1:64" ht="16">
      <c r="A90" s="62">
        <f t="shared" si="1"/>
        <v>5</v>
      </c>
      <c r="B90" s="1">
        <f t="shared" si="2"/>
        <v>85</v>
      </c>
      <c r="C90" s="61"/>
      <c r="D90" s="64" t="str">
        <f t="array" aca="1" ref="D90" ca="1">IFERROR(INDEX(SBS!$B$1:$B$530,MATCH(C90,SBS!$A$1:$A$530,0)),"-")</f>
        <v>-</v>
      </c>
      <c r="E90" s="64"/>
      <c r="F90" s="64" t="str">
        <f t="array" aca="1" ref="F90" ca="1">IFERROR(INDEX(SBS!$C$1:$C$530,MATCH(C90,SBS!$A$1:$A$530,0)),"-")</f>
        <v>-</v>
      </c>
      <c r="G90" s="66"/>
      <c r="H90" s="68"/>
      <c r="I90" s="68"/>
      <c r="J90" s="70"/>
      <c r="K90" s="72"/>
      <c r="L90" s="68"/>
      <c r="M90" s="68"/>
      <c r="N90" s="61"/>
      <c r="O90" s="61"/>
      <c r="P90" s="61"/>
      <c r="Q90" s="61"/>
      <c r="R90" s="61"/>
      <c r="S90" s="61">
        <v>0.1</v>
      </c>
      <c r="T90" s="77" t="str">
        <f t="array" ref="T90">IFERROR(INDEX('Severity, Risk, and Probability'!$A$4:$A$8,MATCH(K90,'Severity, Risk, and Probability'!$B$4:$B$8,0)),"")</f>
        <v/>
      </c>
      <c r="U90" s="77" t="str">
        <f t="array" ref="U90">IFERROR(INDEX('Severity, Risk, and Probability'!$A$4:$A$8,MATCH(L90,'Severity, Risk, and Probability'!$B$4:$B$8,0)),"")</f>
        <v/>
      </c>
      <c r="V90" s="79" t="s">
        <v>2662</v>
      </c>
      <c r="W90" s="77" t="str">
        <f t="array" ref="W90">IFERROR(MAX(INDEX('Severity, Risk, and Probability'!$A$13:$A$17,MATCH(M90,'Severity, Risk, and Probability'!$B$13:$B$17,0)),INDEX('Severity, Risk, and Probability'!$A$13:$A$17,MATCH(N90,'Severity, Risk, and Probability'!$C$13:$C$17,0)),INDEX('Severity, Risk, and Probability'!$A$13:$A$17,MATCH(O90,'Severity, Risk, and Probability'!$D$13:$D$17,0)),INDEX('Severity, Risk, and Probability'!$A$13:$A$17,MATCH(P90,'Severity, Risk, and Probability'!$E$13:$E$17,0)),INDEX('Severity, Risk, and Probability'!$A$13:$A$17,MATCH(Q90,'Severity, Risk, and Probability'!$F$13:$F$17,0))),"")</f>
        <v/>
      </c>
      <c r="X90" s="80" t="str">
        <f t="array" ref="X90">IFERROR(INDEX('Severity, Risk, and Probability'!$A$20:$A$24,MATCH(R90,'Severity, Risk, and Probability'!$B$20:$B$24,0)),"")</f>
        <v/>
      </c>
      <c r="Y90" s="81" t="e">
        <f t="shared" si="3"/>
        <v>#VALUE!</v>
      </c>
      <c r="Z90" s="82" t="e">
        <f t="shared" si="4"/>
        <v>#VALUE!</v>
      </c>
      <c r="AA90" s="86"/>
      <c r="AB90" s="88" t="str">
        <f t="array" aca="1" ref="AB90" ca="1">IFERROR(INDEX(SBS!$B$1:$B$530,MATCH(AA90,SBS!$A$1:$A$530,0)),"None")</f>
        <v>None</v>
      </c>
      <c r="AC90" s="61"/>
      <c r="AD90" s="88" t="str">
        <f t="array" aca="1" ref="AD90" ca="1">IFERROR(INDEX(SBS!$B$1:$B$530,MATCH(AC90,SBS!$A$1:$A$530,0)),"None")</f>
        <v>None</v>
      </c>
      <c r="AE90" s="61"/>
      <c r="AF90" s="88" t="str">
        <f t="array" aca="1" ref="AF90" ca="1">IFERROR(INDEX(SBS!$B$1:$B$530,MATCH(AE90,SBS!$A$1:$A$530,0)),"None")</f>
        <v>None</v>
      </c>
      <c r="AG90" s="90"/>
      <c r="AH90" s="92"/>
      <c r="AI90" s="66"/>
      <c r="AJ90" s="68"/>
      <c r="AK90" s="61"/>
      <c r="AL90" s="61"/>
      <c r="AM90" s="61"/>
      <c r="AN90" s="61"/>
      <c r="AO90" s="88" t="str">
        <f t="array" ref="AO90">IFERROR(MAX(INDEX('Severity, Risk, and Probability'!$A$13:$A$17,MATCH(AJ90,'Severity, Risk, and Probability'!$B$13:$B$17,0)),INDEX('Severity, Risk, and Probability'!$A$13:$A$17,MATCH(AK90,'Severity, Risk, and Probability'!$C$13:$C$17,0)),INDEX('Severity, Risk, and Probability'!$A$13:$A$17,MATCH(AM90,'Severity, Risk, and Probability'!$E$13:$E$17,0)),INDEX('Severity, Risk, and Probability'!$A$13:$A$17,MATCH(AN90,'Severity, Risk, and Probability'!$F$13:$F$17,0))),"")</f>
        <v/>
      </c>
      <c r="AP90" s="98" t="e">
        <f t="shared" si="5"/>
        <v>#VALUE!</v>
      </c>
      <c r="AQ90" s="109"/>
      <c r="AR90" s="102" t="s">
        <v>84</v>
      </c>
      <c r="AS90" s="103"/>
      <c r="AT90" s="198"/>
      <c r="AV90" s="106">
        <f t="shared" si="6"/>
        <v>0</v>
      </c>
      <c r="AW90" s="107">
        <f t="shared" si="7"/>
        <v>0</v>
      </c>
      <c r="AX90" s="108" t="e">
        <f t="shared" ca="1" si="8"/>
        <v>#NAME?</v>
      </c>
      <c r="AY90" s="108" t="e">
        <f t="shared" ca="1" si="9"/>
        <v>#NAME?</v>
      </c>
      <c r="AZ90" s="108" t="e">
        <f t="shared" ca="1" si="10"/>
        <v>#NAME?</v>
      </c>
      <c r="BA90" s="108" t="b">
        <f t="shared" si="11"/>
        <v>1</v>
      </c>
      <c r="BB90" s="108" t="b">
        <f t="array" ref="BB90">IF(($S90=0.1),TRUE,IF(NOT(ISBLANK(INDEX(Categories!E$4:E$32,MATCH($S90,Categories!$D$4:$D$32,0)))),K90=INDEX(Categories!E$4:E$32,MATCH($S90,Categories!$D$4:$D$32,0)),TRUE))</f>
        <v>1</v>
      </c>
      <c r="BC90" s="108" t="b">
        <f t="array" ref="BC90">IF(($S90=0.1),TRUE,IF(NOT(ISBLANK(INDEX(Categories!F$4:F$32,MATCH($S90,Categories!$D$4:$D$32,0)))),L90=INDEX(Categories!F$4:F$32,MATCH($S90,Categories!$D$4:$D$32,0)),TRUE))</f>
        <v>1</v>
      </c>
      <c r="BD90" s="108" t="b">
        <f t="array" ref="BD90">IF(($S90=0.1),TRUE,IF(NOT(ISBLANK(INDEX(Categories!G$4:G$32,MATCH($S90,Categories!$D$4:$D$32,0)))),M90=INDEX(Categories!G$4:G$32,MATCH($S90,Categories!$D$4:$D$32,0)),TRUE))</f>
        <v>1</v>
      </c>
      <c r="BE90" s="108" t="b">
        <f t="array" ref="BE90">IF(($S90=0.1),TRUE,IF(NOT(ISBLANK(INDEX(Categories!H$4:H$32,MATCH($S90,Categories!$D$4:$D$32,0)))),N90=INDEX(Categories!H$4:H$32,MATCH($S90,Categories!$D$4:$D$32,0)),TRUE))</f>
        <v>1</v>
      </c>
      <c r="BF90" s="108" t="b">
        <f t="array" ref="BF90">IF(($S90=0.1),TRUE,IF(NOT(ISBLANK(INDEX(Categories!I$4:I$32,MATCH($S90,Categories!$D$4:$D$32,0)))),O90=INDEX(Categories!I$4:I$32,MATCH($S90,Categories!$D$4:$D$32,0)),TRUE))</f>
        <v>1</v>
      </c>
      <c r="BG90" s="108" t="b">
        <f t="array" ref="BG90">IF(($S90=0.1),TRUE,IF(NOT(ISBLANK(INDEX(Categories!J$4:J$32,MATCH($S90,Categories!$D$4:$D$32,0)))),P90=INDEX(Categories!J$4:J$32,MATCH($S90,Categories!$D$4:$D$32,0)),TRUE))</f>
        <v>1</v>
      </c>
      <c r="BH90" s="108" t="b">
        <f t="array" ref="BH90">IF(($S90=0.1),TRUE,IF(NOT(ISBLANK(INDEX(Categories!K$4:K$32,MATCH($S90,Categories!$D$4:$D$32,0)))),Q90=INDEX(Categories!K$4:K$32,MATCH($S90,Categories!$D$4:$D$32,0)),TRUE))</f>
        <v>1</v>
      </c>
      <c r="BI90" s="108" t="b">
        <f t="array" ref="BI90">IF(($S90=0.1),TRUE,IF(NOT(ISBLANK(INDEX(Categories!L$4:L$32,MATCH($S90,Categories!$D$4:$D$32,0)))),R90=INDEX(Categories!L$4:L$32,MATCH($S90,Categories!$D$4:$D$32,0)),TRUE))</f>
        <v>1</v>
      </c>
      <c r="BJ90" s="108"/>
      <c r="BK90" s="108"/>
      <c r="BL90" s="108"/>
    </row>
    <row r="91" spans="1:64" ht="16">
      <c r="A91" s="62">
        <f t="shared" si="1"/>
        <v>5</v>
      </c>
      <c r="B91" s="1">
        <f t="shared" si="2"/>
        <v>86</v>
      </c>
      <c r="C91" s="61"/>
      <c r="D91" s="64" t="str">
        <f t="array" aca="1" ref="D91" ca="1">IFERROR(INDEX(SBS!$B$1:$B$530,MATCH(C91,SBS!$A$1:$A$530,0)),"-")</f>
        <v>-</v>
      </c>
      <c r="E91" s="64"/>
      <c r="F91" s="64" t="str">
        <f t="array" aca="1" ref="F91" ca="1">IFERROR(INDEX(SBS!$C$1:$C$530,MATCH(C91,SBS!$A$1:$A$530,0)),"-")</f>
        <v>-</v>
      </c>
      <c r="G91" s="66"/>
      <c r="H91" s="68"/>
      <c r="I91" s="68"/>
      <c r="J91" s="70"/>
      <c r="K91" s="72"/>
      <c r="L91" s="68"/>
      <c r="M91" s="68"/>
      <c r="N91" s="61"/>
      <c r="O91" s="61"/>
      <c r="P91" s="61"/>
      <c r="Q91" s="61"/>
      <c r="R91" s="61"/>
      <c r="S91" s="61">
        <v>0.1</v>
      </c>
      <c r="T91" s="77" t="str">
        <f t="array" ref="T91">IFERROR(INDEX('Severity, Risk, and Probability'!$A$4:$A$8,MATCH(K91,'Severity, Risk, and Probability'!$B$4:$B$8,0)),"")</f>
        <v/>
      </c>
      <c r="U91" s="77" t="str">
        <f t="array" ref="U91">IFERROR(INDEX('Severity, Risk, and Probability'!$A$4:$A$8,MATCH(L91,'Severity, Risk, and Probability'!$B$4:$B$8,0)),"")</f>
        <v/>
      </c>
      <c r="V91" s="79" t="s">
        <v>2662</v>
      </c>
      <c r="W91" s="77" t="str">
        <f t="array" ref="W91">IFERROR(MAX(INDEX('Severity, Risk, and Probability'!$A$13:$A$17,MATCH(M91,'Severity, Risk, and Probability'!$B$13:$B$17,0)),INDEX('Severity, Risk, and Probability'!$A$13:$A$17,MATCH(N91,'Severity, Risk, and Probability'!$C$13:$C$17,0)),INDEX('Severity, Risk, and Probability'!$A$13:$A$17,MATCH(O91,'Severity, Risk, and Probability'!$D$13:$D$17,0)),INDEX('Severity, Risk, and Probability'!$A$13:$A$17,MATCH(P91,'Severity, Risk, and Probability'!$E$13:$E$17,0)),INDEX('Severity, Risk, and Probability'!$A$13:$A$17,MATCH(Q91,'Severity, Risk, and Probability'!$F$13:$F$17,0))),"")</f>
        <v/>
      </c>
      <c r="X91" s="80" t="str">
        <f t="array" ref="X91">IFERROR(INDEX('Severity, Risk, and Probability'!$A$20:$A$24,MATCH(R91,'Severity, Risk, and Probability'!$B$20:$B$24,0)),"")</f>
        <v/>
      </c>
      <c r="Y91" s="81" t="e">
        <f t="shared" si="3"/>
        <v>#VALUE!</v>
      </c>
      <c r="Z91" s="82" t="e">
        <f t="shared" si="4"/>
        <v>#VALUE!</v>
      </c>
      <c r="AA91" s="86"/>
      <c r="AB91" s="88" t="str">
        <f t="array" aca="1" ref="AB91" ca="1">IFERROR(INDEX(SBS!$B$1:$B$530,MATCH(AA91,SBS!$A$1:$A$530,0)),"None")</f>
        <v>None</v>
      </c>
      <c r="AC91" s="61"/>
      <c r="AD91" s="88" t="str">
        <f t="array" aca="1" ref="AD91" ca="1">IFERROR(INDEX(SBS!$B$1:$B$530,MATCH(AC91,SBS!$A$1:$A$530,0)),"None")</f>
        <v>None</v>
      </c>
      <c r="AE91" s="61"/>
      <c r="AF91" s="88" t="str">
        <f t="array" aca="1" ref="AF91" ca="1">IFERROR(INDEX(SBS!$B$1:$B$530,MATCH(AE91,SBS!$A$1:$A$530,0)),"None")</f>
        <v>None</v>
      </c>
      <c r="AG91" s="90"/>
      <c r="AH91" s="92"/>
      <c r="AI91" s="66"/>
      <c r="AJ91" s="68"/>
      <c r="AK91" s="61"/>
      <c r="AL91" s="61"/>
      <c r="AM91" s="61"/>
      <c r="AN91" s="61"/>
      <c r="AO91" s="88" t="str">
        <f t="array" ref="AO91">IFERROR(MAX(INDEX('Severity, Risk, and Probability'!$A$13:$A$17,MATCH(AJ91,'Severity, Risk, and Probability'!$B$13:$B$17,0)),INDEX('Severity, Risk, and Probability'!$A$13:$A$17,MATCH(AK91,'Severity, Risk, and Probability'!$C$13:$C$17,0)),INDEX('Severity, Risk, and Probability'!$A$13:$A$17,MATCH(AM91,'Severity, Risk, and Probability'!$E$13:$E$17,0)),INDEX('Severity, Risk, and Probability'!$A$13:$A$17,MATCH(AN91,'Severity, Risk, and Probability'!$F$13:$F$17,0))),"")</f>
        <v/>
      </c>
      <c r="AP91" s="98" t="e">
        <f t="shared" si="5"/>
        <v>#VALUE!</v>
      </c>
      <c r="AQ91" s="109"/>
      <c r="AR91" s="102" t="s">
        <v>84</v>
      </c>
      <c r="AS91" s="103"/>
      <c r="AT91" s="198"/>
      <c r="AV91" s="106">
        <f t="shared" si="6"/>
        <v>0</v>
      </c>
      <c r="AW91" s="107">
        <f t="shared" si="7"/>
        <v>0</v>
      </c>
      <c r="AX91" s="108" t="e">
        <f t="shared" ca="1" si="8"/>
        <v>#NAME?</v>
      </c>
      <c r="AY91" s="108" t="e">
        <f t="shared" ca="1" si="9"/>
        <v>#NAME?</v>
      </c>
      <c r="AZ91" s="108" t="e">
        <f t="shared" ca="1" si="10"/>
        <v>#NAME?</v>
      </c>
      <c r="BA91" s="108" t="b">
        <f t="shared" si="11"/>
        <v>1</v>
      </c>
      <c r="BB91" s="108" t="b">
        <f t="array" ref="BB91">IF(($S91=0.1),TRUE,IF(NOT(ISBLANK(INDEX(Categories!E$4:E$32,MATCH($S91,Categories!$D$4:$D$32,0)))),K91=INDEX(Categories!E$4:E$32,MATCH($S91,Categories!$D$4:$D$32,0)),TRUE))</f>
        <v>1</v>
      </c>
      <c r="BC91" s="108" t="b">
        <f t="array" ref="BC91">IF(($S91=0.1),TRUE,IF(NOT(ISBLANK(INDEX(Categories!F$4:F$32,MATCH($S91,Categories!$D$4:$D$32,0)))),L91=INDEX(Categories!F$4:F$32,MATCH($S91,Categories!$D$4:$D$32,0)),TRUE))</f>
        <v>1</v>
      </c>
      <c r="BD91" s="108" t="b">
        <f t="array" ref="BD91">IF(($S91=0.1),TRUE,IF(NOT(ISBLANK(INDEX(Categories!G$4:G$32,MATCH($S91,Categories!$D$4:$D$32,0)))),M91=INDEX(Categories!G$4:G$32,MATCH($S91,Categories!$D$4:$D$32,0)),TRUE))</f>
        <v>1</v>
      </c>
      <c r="BE91" s="108" t="b">
        <f t="array" ref="BE91">IF(($S91=0.1),TRUE,IF(NOT(ISBLANK(INDEX(Categories!H$4:H$32,MATCH($S91,Categories!$D$4:$D$32,0)))),N91=INDEX(Categories!H$4:H$32,MATCH($S91,Categories!$D$4:$D$32,0)),TRUE))</f>
        <v>1</v>
      </c>
      <c r="BF91" s="108" t="b">
        <f t="array" ref="BF91">IF(($S91=0.1),TRUE,IF(NOT(ISBLANK(INDEX(Categories!I$4:I$32,MATCH($S91,Categories!$D$4:$D$32,0)))),O91=INDEX(Categories!I$4:I$32,MATCH($S91,Categories!$D$4:$D$32,0)),TRUE))</f>
        <v>1</v>
      </c>
      <c r="BG91" s="108" t="b">
        <f t="array" ref="BG91">IF(($S91=0.1),TRUE,IF(NOT(ISBLANK(INDEX(Categories!J$4:J$32,MATCH($S91,Categories!$D$4:$D$32,0)))),P91=INDEX(Categories!J$4:J$32,MATCH($S91,Categories!$D$4:$D$32,0)),TRUE))</f>
        <v>1</v>
      </c>
      <c r="BH91" s="108" t="b">
        <f t="array" ref="BH91">IF(($S91=0.1),TRUE,IF(NOT(ISBLANK(INDEX(Categories!K$4:K$32,MATCH($S91,Categories!$D$4:$D$32,0)))),Q91=INDEX(Categories!K$4:K$32,MATCH($S91,Categories!$D$4:$D$32,0)),TRUE))</f>
        <v>1</v>
      </c>
      <c r="BI91" s="108" t="b">
        <f t="array" ref="BI91">IF(($S91=0.1),TRUE,IF(NOT(ISBLANK(INDEX(Categories!L$4:L$32,MATCH($S91,Categories!$D$4:$D$32,0)))),R91=INDEX(Categories!L$4:L$32,MATCH($S91,Categories!$D$4:$D$32,0)),TRUE))</f>
        <v>1</v>
      </c>
      <c r="BJ91" s="108"/>
      <c r="BK91" s="108"/>
      <c r="BL91" s="108"/>
    </row>
    <row r="92" spans="1:64" ht="16">
      <c r="A92" s="62">
        <f t="shared" si="1"/>
        <v>5</v>
      </c>
      <c r="B92" s="1">
        <f t="shared" si="2"/>
        <v>87</v>
      </c>
      <c r="C92" s="61"/>
      <c r="D92" s="64" t="str">
        <f t="array" aca="1" ref="D92" ca="1">IFERROR(INDEX(SBS!$B$1:$B$530,MATCH(C92,SBS!$A$1:$A$530,0)),"-")</f>
        <v>-</v>
      </c>
      <c r="E92" s="64"/>
      <c r="F92" s="64" t="str">
        <f t="array" aca="1" ref="F92" ca="1">IFERROR(INDEX(SBS!$C$1:$C$530,MATCH(C92,SBS!$A$1:$A$530,0)),"-")</f>
        <v>-</v>
      </c>
      <c r="G92" s="66"/>
      <c r="H92" s="68"/>
      <c r="I92" s="68"/>
      <c r="J92" s="70"/>
      <c r="K92" s="72"/>
      <c r="L92" s="68"/>
      <c r="M92" s="68"/>
      <c r="N92" s="61"/>
      <c r="O92" s="61"/>
      <c r="P92" s="61"/>
      <c r="Q92" s="61"/>
      <c r="R92" s="61"/>
      <c r="S92" s="61">
        <v>0.1</v>
      </c>
      <c r="T92" s="77" t="str">
        <f t="array" ref="T92">IFERROR(INDEX('Severity, Risk, and Probability'!$A$4:$A$8,MATCH(K92,'Severity, Risk, and Probability'!$B$4:$B$8,0)),"")</f>
        <v/>
      </c>
      <c r="U92" s="77" t="str">
        <f t="array" ref="U92">IFERROR(INDEX('Severity, Risk, and Probability'!$A$4:$A$8,MATCH(L92,'Severity, Risk, and Probability'!$B$4:$B$8,0)),"")</f>
        <v/>
      </c>
      <c r="V92" s="79" t="s">
        <v>2662</v>
      </c>
      <c r="W92" s="77" t="str">
        <f t="array" ref="W92">IFERROR(MAX(INDEX('Severity, Risk, and Probability'!$A$13:$A$17,MATCH(M92,'Severity, Risk, and Probability'!$B$13:$B$17,0)),INDEX('Severity, Risk, and Probability'!$A$13:$A$17,MATCH(N92,'Severity, Risk, and Probability'!$C$13:$C$17,0)),INDEX('Severity, Risk, and Probability'!$A$13:$A$17,MATCH(O92,'Severity, Risk, and Probability'!$D$13:$D$17,0)),INDEX('Severity, Risk, and Probability'!$A$13:$A$17,MATCH(P92,'Severity, Risk, and Probability'!$E$13:$E$17,0)),INDEX('Severity, Risk, and Probability'!$A$13:$A$17,MATCH(Q92,'Severity, Risk, and Probability'!$F$13:$F$17,0))),"")</f>
        <v/>
      </c>
      <c r="X92" s="80" t="str">
        <f t="array" ref="X92">IFERROR(INDEX('Severity, Risk, and Probability'!$A$20:$A$24,MATCH(R92,'Severity, Risk, and Probability'!$B$20:$B$24,0)),"")</f>
        <v/>
      </c>
      <c r="Y92" s="81" t="e">
        <f t="shared" si="3"/>
        <v>#VALUE!</v>
      </c>
      <c r="Z92" s="82" t="e">
        <f t="shared" si="4"/>
        <v>#VALUE!</v>
      </c>
      <c r="AA92" s="86"/>
      <c r="AB92" s="88" t="str">
        <f t="array" aca="1" ref="AB92" ca="1">IFERROR(INDEX(SBS!$B$1:$B$530,MATCH(AA92,SBS!$A$1:$A$530,0)),"None")</f>
        <v>None</v>
      </c>
      <c r="AC92" s="61"/>
      <c r="AD92" s="88" t="str">
        <f t="array" aca="1" ref="AD92" ca="1">IFERROR(INDEX(SBS!$B$1:$B$530,MATCH(AC92,SBS!$A$1:$A$530,0)),"None")</f>
        <v>None</v>
      </c>
      <c r="AE92" s="61"/>
      <c r="AF92" s="88" t="str">
        <f t="array" aca="1" ref="AF92" ca="1">IFERROR(INDEX(SBS!$B$1:$B$530,MATCH(AE92,SBS!$A$1:$A$530,0)),"None")</f>
        <v>None</v>
      </c>
      <c r="AG92" s="90"/>
      <c r="AH92" s="92"/>
      <c r="AI92" s="66"/>
      <c r="AJ92" s="68"/>
      <c r="AK92" s="61"/>
      <c r="AL92" s="61"/>
      <c r="AM92" s="61"/>
      <c r="AN92" s="61"/>
      <c r="AO92" s="88" t="str">
        <f t="array" ref="AO92">IFERROR(MAX(INDEX('Severity, Risk, and Probability'!$A$13:$A$17,MATCH(AJ92,'Severity, Risk, and Probability'!$B$13:$B$17,0)),INDEX('Severity, Risk, and Probability'!$A$13:$A$17,MATCH(AK92,'Severity, Risk, and Probability'!$C$13:$C$17,0)),INDEX('Severity, Risk, and Probability'!$A$13:$A$17,MATCH(AM92,'Severity, Risk, and Probability'!$E$13:$E$17,0)),INDEX('Severity, Risk, and Probability'!$A$13:$A$17,MATCH(AN92,'Severity, Risk, and Probability'!$F$13:$F$17,0))),"")</f>
        <v/>
      </c>
      <c r="AP92" s="98" t="e">
        <f t="shared" si="5"/>
        <v>#VALUE!</v>
      </c>
      <c r="AQ92" s="109"/>
      <c r="AR92" s="102" t="s">
        <v>84</v>
      </c>
      <c r="AS92" s="103"/>
      <c r="AT92" s="198"/>
      <c r="AV92" s="106">
        <f t="shared" si="6"/>
        <v>0</v>
      </c>
      <c r="AW92" s="107">
        <f t="shared" si="7"/>
        <v>0</v>
      </c>
      <c r="AX92" s="108" t="e">
        <f t="shared" ca="1" si="8"/>
        <v>#NAME?</v>
      </c>
      <c r="AY92" s="108" t="e">
        <f t="shared" ca="1" si="9"/>
        <v>#NAME?</v>
      </c>
      <c r="AZ92" s="108" t="e">
        <f t="shared" ca="1" si="10"/>
        <v>#NAME?</v>
      </c>
      <c r="BA92" s="108" t="b">
        <f t="shared" si="11"/>
        <v>1</v>
      </c>
      <c r="BB92" s="108" t="b">
        <f t="array" ref="BB92">IF(($S92=0.1),TRUE,IF(NOT(ISBLANK(INDEX(Categories!E$4:E$32,MATCH($S92,Categories!$D$4:$D$32,0)))),K92=INDEX(Categories!E$4:E$32,MATCH($S92,Categories!$D$4:$D$32,0)),TRUE))</f>
        <v>1</v>
      </c>
      <c r="BC92" s="108" t="b">
        <f t="array" ref="BC92">IF(($S92=0.1),TRUE,IF(NOT(ISBLANK(INDEX(Categories!F$4:F$32,MATCH($S92,Categories!$D$4:$D$32,0)))),L92=INDEX(Categories!F$4:F$32,MATCH($S92,Categories!$D$4:$D$32,0)),TRUE))</f>
        <v>1</v>
      </c>
      <c r="BD92" s="108" t="b">
        <f t="array" ref="BD92">IF(($S92=0.1),TRUE,IF(NOT(ISBLANK(INDEX(Categories!G$4:G$32,MATCH($S92,Categories!$D$4:$D$32,0)))),M92=INDEX(Categories!G$4:G$32,MATCH($S92,Categories!$D$4:$D$32,0)),TRUE))</f>
        <v>1</v>
      </c>
      <c r="BE92" s="108" t="b">
        <f t="array" ref="BE92">IF(($S92=0.1),TRUE,IF(NOT(ISBLANK(INDEX(Categories!H$4:H$32,MATCH($S92,Categories!$D$4:$D$32,0)))),N92=INDEX(Categories!H$4:H$32,MATCH($S92,Categories!$D$4:$D$32,0)),TRUE))</f>
        <v>1</v>
      </c>
      <c r="BF92" s="108" t="b">
        <f t="array" ref="BF92">IF(($S92=0.1),TRUE,IF(NOT(ISBLANK(INDEX(Categories!I$4:I$32,MATCH($S92,Categories!$D$4:$D$32,0)))),O92=INDEX(Categories!I$4:I$32,MATCH($S92,Categories!$D$4:$D$32,0)),TRUE))</f>
        <v>1</v>
      </c>
      <c r="BG92" s="108" t="b">
        <f t="array" ref="BG92">IF(($S92=0.1),TRUE,IF(NOT(ISBLANK(INDEX(Categories!J$4:J$32,MATCH($S92,Categories!$D$4:$D$32,0)))),P92=INDEX(Categories!J$4:J$32,MATCH($S92,Categories!$D$4:$D$32,0)),TRUE))</f>
        <v>1</v>
      </c>
      <c r="BH92" s="108" t="b">
        <f t="array" ref="BH92">IF(($S92=0.1),TRUE,IF(NOT(ISBLANK(INDEX(Categories!K$4:K$32,MATCH($S92,Categories!$D$4:$D$32,0)))),Q92=INDEX(Categories!K$4:K$32,MATCH($S92,Categories!$D$4:$D$32,0)),TRUE))</f>
        <v>1</v>
      </c>
      <c r="BI92" s="108" t="b">
        <f t="array" ref="BI92">IF(($S92=0.1),TRUE,IF(NOT(ISBLANK(INDEX(Categories!L$4:L$32,MATCH($S92,Categories!$D$4:$D$32,0)))),R92=INDEX(Categories!L$4:L$32,MATCH($S92,Categories!$D$4:$D$32,0)),TRUE))</f>
        <v>1</v>
      </c>
      <c r="BJ92" s="108"/>
      <c r="BK92" s="108"/>
      <c r="BL92" s="108"/>
    </row>
    <row r="93" spans="1:64" ht="16">
      <c r="A93" s="62">
        <f t="shared" si="1"/>
        <v>5</v>
      </c>
      <c r="B93" s="1">
        <f t="shared" si="2"/>
        <v>88</v>
      </c>
      <c r="C93" s="61"/>
      <c r="D93" s="64" t="str">
        <f t="array" aca="1" ref="D93" ca="1">IFERROR(INDEX(SBS!$B$1:$B$530,MATCH(C93,SBS!$A$1:$A$530,0)),"-")</f>
        <v>-</v>
      </c>
      <c r="E93" s="64"/>
      <c r="F93" s="64" t="str">
        <f t="array" aca="1" ref="F93" ca="1">IFERROR(INDEX(SBS!$C$1:$C$530,MATCH(C93,SBS!$A$1:$A$530,0)),"-")</f>
        <v>-</v>
      </c>
      <c r="G93" s="66"/>
      <c r="H93" s="68"/>
      <c r="I93" s="68"/>
      <c r="J93" s="70"/>
      <c r="K93" s="72"/>
      <c r="L93" s="68"/>
      <c r="M93" s="68"/>
      <c r="N93" s="61"/>
      <c r="O93" s="61"/>
      <c r="P93" s="61"/>
      <c r="Q93" s="61"/>
      <c r="R93" s="61"/>
      <c r="S93" s="61">
        <v>0.1</v>
      </c>
      <c r="T93" s="77" t="str">
        <f t="array" ref="T93">IFERROR(INDEX('Severity, Risk, and Probability'!$A$4:$A$8,MATCH(K93,'Severity, Risk, and Probability'!$B$4:$B$8,0)),"")</f>
        <v/>
      </c>
      <c r="U93" s="77" t="str">
        <f t="array" ref="U93">IFERROR(INDEX('Severity, Risk, and Probability'!$A$4:$A$8,MATCH(L93,'Severity, Risk, and Probability'!$B$4:$B$8,0)),"")</f>
        <v/>
      </c>
      <c r="V93" s="79" t="s">
        <v>2662</v>
      </c>
      <c r="W93" s="77" t="str">
        <f t="array" ref="W93">IFERROR(MAX(INDEX('Severity, Risk, and Probability'!$A$13:$A$17,MATCH(M93,'Severity, Risk, and Probability'!$B$13:$B$17,0)),INDEX('Severity, Risk, and Probability'!$A$13:$A$17,MATCH(N93,'Severity, Risk, and Probability'!$C$13:$C$17,0)),INDEX('Severity, Risk, and Probability'!$A$13:$A$17,MATCH(O93,'Severity, Risk, and Probability'!$D$13:$D$17,0)),INDEX('Severity, Risk, and Probability'!$A$13:$A$17,MATCH(P93,'Severity, Risk, and Probability'!$E$13:$E$17,0)),INDEX('Severity, Risk, and Probability'!$A$13:$A$17,MATCH(Q93,'Severity, Risk, and Probability'!$F$13:$F$17,0))),"")</f>
        <v/>
      </c>
      <c r="X93" s="80" t="str">
        <f t="array" ref="X93">IFERROR(INDEX('Severity, Risk, and Probability'!$A$20:$A$24,MATCH(R93,'Severity, Risk, and Probability'!$B$20:$B$24,0)),"")</f>
        <v/>
      </c>
      <c r="Y93" s="81" t="e">
        <f t="shared" si="3"/>
        <v>#VALUE!</v>
      </c>
      <c r="Z93" s="82" t="e">
        <f t="shared" si="4"/>
        <v>#VALUE!</v>
      </c>
      <c r="AA93" s="86"/>
      <c r="AB93" s="88" t="str">
        <f t="array" aca="1" ref="AB93" ca="1">IFERROR(INDEX(SBS!$B$1:$B$530,MATCH(AA93,SBS!$A$1:$A$530,0)),"None")</f>
        <v>None</v>
      </c>
      <c r="AC93" s="61"/>
      <c r="AD93" s="88" t="str">
        <f t="array" aca="1" ref="AD93" ca="1">IFERROR(INDEX(SBS!$B$1:$B$530,MATCH(AC93,SBS!$A$1:$A$530,0)),"None")</f>
        <v>None</v>
      </c>
      <c r="AE93" s="61"/>
      <c r="AF93" s="88" t="str">
        <f t="array" aca="1" ref="AF93" ca="1">IFERROR(INDEX(SBS!$B$1:$B$530,MATCH(AE93,SBS!$A$1:$A$530,0)),"None")</f>
        <v>None</v>
      </c>
      <c r="AG93" s="90"/>
      <c r="AH93" s="92"/>
      <c r="AI93" s="66"/>
      <c r="AJ93" s="68"/>
      <c r="AK93" s="61"/>
      <c r="AL93" s="61"/>
      <c r="AM93" s="61"/>
      <c r="AN93" s="61"/>
      <c r="AO93" s="88" t="str">
        <f t="array" ref="AO93">IFERROR(MAX(INDEX('Severity, Risk, and Probability'!$A$13:$A$17,MATCH(AJ93,'Severity, Risk, and Probability'!$B$13:$B$17,0)),INDEX('Severity, Risk, and Probability'!$A$13:$A$17,MATCH(AK93,'Severity, Risk, and Probability'!$C$13:$C$17,0)),INDEX('Severity, Risk, and Probability'!$A$13:$A$17,MATCH(AM93,'Severity, Risk, and Probability'!$E$13:$E$17,0)),INDEX('Severity, Risk, and Probability'!$A$13:$A$17,MATCH(AN93,'Severity, Risk, and Probability'!$F$13:$F$17,0))),"")</f>
        <v/>
      </c>
      <c r="AP93" s="98" t="e">
        <f t="shared" si="5"/>
        <v>#VALUE!</v>
      </c>
      <c r="AQ93" s="109"/>
      <c r="AR93" s="102" t="s">
        <v>84</v>
      </c>
      <c r="AS93" s="103"/>
      <c r="AT93" s="198"/>
      <c r="AV93" s="106">
        <f t="shared" si="6"/>
        <v>0</v>
      </c>
      <c r="AW93" s="107">
        <f t="shared" si="7"/>
        <v>0</v>
      </c>
      <c r="AX93" s="108" t="e">
        <f t="shared" ca="1" si="8"/>
        <v>#NAME?</v>
      </c>
      <c r="AY93" s="108" t="e">
        <f t="shared" ca="1" si="9"/>
        <v>#NAME?</v>
      </c>
      <c r="AZ93" s="108" t="e">
        <f t="shared" ca="1" si="10"/>
        <v>#NAME?</v>
      </c>
      <c r="BA93" s="108" t="b">
        <f t="shared" si="11"/>
        <v>1</v>
      </c>
      <c r="BB93" s="108" t="b">
        <f t="array" ref="BB93">IF(($S93=0.1),TRUE,IF(NOT(ISBLANK(INDEX(Categories!E$4:E$32,MATCH($S93,Categories!$D$4:$D$32,0)))),K93=INDEX(Categories!E$4:E$32,MATCH($S93,Categories!$D$4:$D$32,0)),TRUE))</f>
        <v>1</v>
      </c>
      <c r="BC93" s="108" t="b">
        <f t="array" ref="BC93">IF(($S93=0.1),TRUE,IF(NOT(ISBLANK(INDEX(Categories!F$4:F$32,MATCH($S93,Categories!$D$4:$D$32,0)))),L93=INDEX(Categories!F$4:F$32,MATCH($S93,Categories!$D$4:$D$32,0)),TRUE))</f>
        <v>1</v>
      </c>
      <c r="BD93" s="108" t="b">
        <f t="array" ref="BD93">IF(($S93=0.1),TRUE,IF(NOT(ISBLANK(INDEX(Categories!G$4:G$32,MATCH($S93,Categories!$D$4:$D$32,0)))),M93=INDEX(Categories!G$4:G$32,MATCH($S93,Categories!$D$4:$D$32,0)),TRUE))</f>
        <v>1</v>
      </c>
      <c r="BE93" s="108" t="b">
        <f t="array" ref="BE93">IF(($S93=0.1),TRUE,IF(NOT(ISBLANK(INDEX(Categories!H$4:H$32,MATCH($S93,Categories!$D$4:$D$32,0)))),N93=INDEX(Categories!H$4:H$32,MATCH($S93,Categories!$D$4:$D$32,0)),TRUE))</f>
        <v>1</v>
      </c>
      <c r="BF93" s="108" t="b">
        <f t="array" ref="BF93">IF(($S93=0.1),TRUE,IF(NOT(ISBLANK(INDEX(Categories!I$4:I$32,MATCH($S93,Categories!$D$4:$D$32,0)))),O93=INDEX(Categories!I$4:I$32,MATCH($S93,Categories!$D$4:$D$32,0)),TRUE))</f>
        <v>1</v>
      </c>
      <c r="BG93" s="108" t="b">
        <f t="array" ref="BG93">IF(($S93=0.1),TRUE,IF(NOT(ISBLANK(INDEX(Categories!J$4:J$32,MATCH($S93,Categories!$D$4:$D$32,0)))),P93=INDEX(Categories!J$4:J$32,MATCH($S93,Categories!$D$4:$D$32,0)),TRUE))</f>
        <v>1</v>
      </c>
      <c r="BH93" s="108" t="b">
        <f t="array" ref="BH93">IF(($S93=0.1),TRUE,IF(NOT(ISBLANK(INDEX(Categories!K$4:K$32,MATCH($S93,Categories!$D$4:$D$32,0)))),Q93=INDEX(Categories!K$4:K$32,MATCH($S93,Categories!$D$4:$D$32,0)),TRUE))</f>
        <v>1</v>
      </c>
      <c r="BI93" s="108" t="b">
        <f t="array" ref="BI93">IF(($S93=0.1),TRUE,IF(NOT(ISBLANK(INDEX(Categories!L$4:L$32,MATCH($S93,Categories!$D$4:$D$32,0)))),R93=INDEX(Categories!L$4:L$32,MATCH($S93,Categories!$D$4:$D$32,0)),TRUE))</f>
        <v>1</v>
      </c>
      <c r="BJ93" s="108"/>
      <c r="BK93" s="108"/>
      <c r="BL93" s="108"/>
    </row>
    <row r="94" spans="1:64" ht="16">
      <c r="A94" s="62">
        <f t="shared" si="1"/>
        <v>5</v>
      </c>
      <c r="B94" s="1">
        <f t="shared" si="2"/>
        <v>89</v>
      </c>
      <c r="C94" s="61"/>
      <c r="D94" s="64" t="str">
        <f t="array" aca="1" ref="D94" ca="1">IFERROR(INDEX(SBS!$B$1:$B$530,MATCH(C94,SBS!$A$1:$A$530,0)),"-")</f>
        <v>-</v>
      </c>
      <c r="E94" s="64"/>
      <c r="F94" s="64" t="str">
        <f t="array" aca="1" ref="F94" ca="1">IFERROR(INDEX(SBS!$C$1:$C$530,MATCH(C94,SBS!$A$1:$A$530,0)),"-")</f>
        <v>-</v>
      </c>
      <c r="G94" s="66"/>
      <c r="H94" s="68"/>
      <c r="I94" s="68"/>
      <c r="J94" s="70"/>
      <c r="K94" s="72"/>
      <c r="L94" s="68"/>
      <c r="M94" s="68"/>
      <c r="N94" s="61"/>
      <c r="O94" s="61"/>
      <c r="P94" s="61"/>
      <c r="Q94" s="61"/>
      <c r="R94" s="61"/>
      <c r="S94" s="61">
        <v>0.1</v>
      </c>
      <c r="T94" s="77" t="str">
        <f t="array" ref="T94">IFERROR(INDEX('Severity, Risk, and Probability'!$A$4:$A$8,MATCH(K94,'Severity, Risk, and Probability'!$B$4:$B$8,0)),"")</f>
        <v/>
      </c>
      <c r="U94" s="77" t="str">
        <f t="array" ref="U94">IFERROR(INDEX('Severity, Risk, and Probability'!$A$4:$A$8,MATCH(L94,'Severity, Risk, and Probability'!$B$4:$B$8,0)),"")</f>
        <v/>
      </c>
      <c r="V94" s="79" t="s">
        <v>2662</v>
      </c>
      <c r="W94" s="77" t="str">
        <f t="array" ref="W94">IFERROR(MAX(INDEX('Severity, Risk, and Probability'!$A$13:$A$17,MATCH(M94,'Severity, Risk, and Probability'!$B$13:$B$17,0)),INDEX('Severity, Risk, and Probability'!$A$13:$A$17,MATCH(N94,'Severity, Risk, and Probability'!$C$13:$C$17,0)),INDEX('Severity, Risk, and Probability'!$A$13:$A$17,MATCH(O94,'Severity, Risk, and Probability'!$D$13:$D$17,0)),INDEX('Severity, Risk, and Probability'!$A$13:$A$17,MATCH(P94,'Severity, Risk, and Probability'!$E$13:$E$17,0)),INDEX('Severity, Risk, and Probability'!$A$13:$A$17,MATCH(Q94,'Severity, Risk, and Probability'!$F$13:$F$17,0))),"")</f>
        <v/>
      </c>
      <c r="X94" s="80" t="str">
        <f t="array" ref="X94">IFERROR(INDEX('Severity, Risk, and Probability'!$A$20:$A$24,MATCH(R94,'Severity, Risk, and Probability'!$B$20:$B$24,0)),"")</f>
        <v/>
      </c>
      <c r="Y94" s="81" t="e">
        <f t="shared" si="3"/>
        <v>#VALUE!</v>
      </c>
      <c r="Z94" s="82" t="e">
        <f t="shared" si="4"/>
        <v>#VALUE!</v>
      </c>
      <c r="AA94" s="86"/>
      <c r="AB94" s="88" t="str">
        <f t="array" aca="1" ref="AB94" ca="1">IFERROR(INDEX(SBS!$B$1:$B$530,MATCH(AA94,SBS!$A$1:$A$530,0)),"None")</f>
        <v>None</v>
      </c>
      <c r="AC94" s="61"/>
      <c r="AD94" s="88" t="str">
        <f t="array" aca="1" ref="AD94" ca="1">IFERROR(INDEX(SBS!$B$1:$B$530,MATCH(AC94,SBS!$A$1:$A$530,0)),"None")</f>
        <v>None</v>
      </c>
      <c r="AE94" s="61"/>
      <c r="AF94" s="88" t="str">
        <f t="array" aca="1" ref="AF94" ca="1">IFERROR(INDEX(SBS!$B$1:$B$530,MATCH(AE94,SBS!$A$1:$A$530,0)),"None")</f>
        <v>None</v>
      </c>
      <c r="AG94" s="90"/>
      <c r="AH94" s="92"/>
      <c r="AI94" s="66"/>
      <c r="AJ94" s="68"/>
      <c r="AK94" s="61"/>
      <c r="AL94" s="61"/>
      <c r="AM94" s="61"/>
      <c r="AN94" s="61"/>
      <c r="AO94" s="88" t="str">
        <f t="array" ref="AO94">IFERROR(MAX(INDEX('Severity, Risk, and Probability'!$A$13:$A$17,MATCH(AJ94,'Severity, Risk, and Probability'!$B$13:$B$17,0)),INDEX('Severity, Risk, and Probability'!$A$13:$A$17,MATCH(AK94,'Severity, Risk, and Probability'!$C$13:$C$17,0)),INDEX('Severity, Risk, and Probability'!$A$13:$A$17,MATCH(AM94,'Severity, Risk, and Probability'!$E$13:$E$17,0)),INDEX('Severity, Risk, and Probability'!$A$13:$A$17,MATCH(AN94,'Severity, Risk, and Probability'!$F$13:$F$17,0))),"")</f>
        <v/>
      </c>
      <c r="AP94" s="98" t="e">
        <f t="shared" si="5"/>
        <v>#VALUE!</v>
      </c>
      <c r="AQ94" s="109"/>
      <c r="AR94" s="102" t="s">
        <v>84</v>
      </c>
      <c r="AS94" s="103"/>
      <c r="AT94" s="198"/>
      <c r="AV94" s="106">
        <f t="shared" si="6"/>
        <v>0</v>
      </c>
      <c r="AW94" s="107">
        <f t="shared" si="7"/>
        <v>0</v>
      </c>
      <c r="AX94" s="108" t="e">
        <f t="shared" ca="1" si="8"/>
        <v>#NAME?</v>
      </c>
      <c r="AY94" s="108" t="e">
        <f t="shared" ca="1" si="9"/>
        <v>#NAME?</v>
      </c>
      <c r="AZ94" s="108" t="e">
        <f t="shared" ca="1" si="10"/>
        <v>#NAME?</v>
      </c>
      <c r="BA94" s="108" t="b">
        <f t="shared" si="11"/>
        <v>1</v>
      </c>
      <c r="BB94" s="108" t="b">
        <f t="array" ref="BB94">IF(($S94=0.1),TRUE,IF(NOT(ISBLANK(INDEX(Categories!E$4:E$32,MATCH($S94,Categories!$D$4:$D$32,0)))),K94=INDEX(Categories!E$4:E$32,MATCH($S94,Categories!$D$4:$D$32,0)),TRUE))</f>
        <v>1</v>
      </c>
      <c r="BC94" s="108" t="b">
        <f t="array" ref="BC94">IF(($S94=0.1),TRUE,IF(NOT(ISBLANK(INDEX(Categories!F$4:F$32,MATCH($S94,Categories!$D$4:$D$32,0)))),L94=INDEX(Categories!F$4:F$32,MATCH($S94,Categories!$D$4:$D$32,0)),TRUE))</f>
        <v>1</v>
      </c>
      <c r="BD94" s="108" t="b">
        <f t="array" ref="BD94">IF(($S94=0.1),TRUE,IF(NOT(ISBLANK(INDEX(Categories!G$4:G$32,MATCH($S94,Categories!$D$4:$D$32,0)))),M94=INDEX(Categories!G$4:G$32,MATCH($S94,Categories!$D$4:$D$32,0)),TRUE))</f>
        <v>1</v>
      </c>
      <c r="BE94" s="108" t="b">
        <f t="array" ref="BE94">IF(($S94=0.1),TRUE,IF(NOT(ISBLANK(INDEX(Categories!H$4:H$32,MATCH($S94,Categories!$D$4:$D$32,0)))),N94=INDEX(Categories!H$4:H$32,MATCH($S94,Categories!$D$4:$D$32,0)),TRUE))</f>
        <v>1</v>
      </c>
      <c r="BF94" s="108" t="b">
        <f t="array" ref="BF94">IF(($S94=0.1),TRUE,IF(NOT(ISBLANK(INDEX(Categories!I$4:I$32,MATCH($S94,Categories!$D$4:$D$32,0)))),O94=INDEX(Categories!I$4:I$32,MATCH($S94,Categories!$D$4:$D$32,0)),TRUE))</f>
        <v>1</v>
      </c>
      <c r="BG94" s="108" t="b">
        <f t="array" ref="BG94">IF(($S94=0.1),TRUE,IF(NOT(ISBLANK(INDEX(Categories!J$4:J$32,MATCH($S94,Categories!$D$4:$D$32,0)))),P94=INDEX(Categories!J$4:J$32,MATCH($S94,Categories!$D$4:$D$32,0)),TRUE))</f>
        <v>1</v>
      </c>
      <c r="BH94" s="108" t="b">
        <f t="array" ref="BH94">IF(($S94=0.1),TRUE,IF(NOT(ISBLANK(INDEX(Categories!K$4:K$32,MATCH($S94,Categories!$D$4:$D$32,0)))),Q94=INDEX(Categories!K$4:K$32,MATCH($S94,Categories!$D$4:$D$32,0)),TRUE))</f>
        <v>1</v>
      </c>
      <c r="BI94" s="108" t="b">
        <f t="array" ref="BI94">IF(($S94=0.1),TRUE,IF(NOT(ISBLANK(INDEX(Categories!L$4:L$32,MATCH($S94,Categories!$D$4:$D$32,0)))),R94=INDEX(Categories!L$4:L$32,MATCH($S94,Categories!$D$4:$D$32,0)),TRUE))</f>
        <v>1</v>
      </c>
      <c r="BJ94" s="108"/>
      <c r="BK94" s="108"/>
      <c r="BL94" s="108"/>
    </row>
    <row r="95" spans="1:64" ht="16">
      <c r="A95" s="62">
        <f t="shared" si="1"/>
        <v>5</v>
      </c>
      <c r="B95" s="1">
        <f t="shared" si="2"/>
        <v>90</v>
      </c>
      <c r="C95" s="61"/>
      <c r="D95" s="64" t="str">
        <f t="array" aca="1" ref="D95" ca="1">IFERROR(INDEX(SBS!$B$1:$B$530,MATCH(C95,SBS!$A$1:$A$530,0)),"-")</f>
        <v>-</v>
      </c>
      <c r="E95" s="64"/>
      <c r="F95" s="64" t="str">
        <f t="array" aca="1" ref="F95" ca="1">IFERROR(INDEX(SBS!$C$1:$C$530,MATCH(C95,SBS!$A$1:$A$530,0)),"-")</f>
        <v>-</v>
      </c>
      <c r="G95" s="66"/>
      <c r="H95" s="68"/>
      <c r="I95" s="68"/>
      <c r="J95" s="70"/>
      <c r="K95" s="72"/>
      <c r="L95" s="68"/>
      <c r="M95" s="68"/>
      <c r="N95" s="61"/>
      <c r="O95" s="61"/>
      <c r="P95" s="61"/>
      <c r="Q95" s="61"/>
      <c r="R95" s="61"/>
      <c r="S95" s="61">
        <v>0.1</v>
      </c>
      <c r="T95" s="77" t="str">
        <f t="array" ref="T95">IFERROR(INDEX('Severity, Risk, and Probability'!$A$4:$A$8,MATCH(K95,'Severity, Risk, and Probability'!$B$4:$B$8,0)),"")</f>
        <v/>
      </c>
      <c r="U95" s="77" t="str">
        <f t="array" ref="U95">IFERROR(INDEX('Severity, Risk, and Probability'!$A$4:$A$8,MATCH(L95,'Severity, Risk, and Probability'!$B$4:$B$8,0)),"")</f>
        <v/>
      </c>
      <c r="V95" s="79" t="s">
        <v>2662</v>
      </c>
      <c r="W95" s="77" t="str">
        <f t="array" ref="W95">IFERROR(MAX(INDEX('Severity, Risk, and Probability'!$A$13:$A$17,MATCH(M95,'Severity, Risk, and Probability'!$B$13:$B$17,0)),INDEX('Severity, Risk, and Probability'!$A$13:$A$17,MATCH(N95,'Severity, Risk, and Probability'!$C$13:$C$17,0)),INDEX('Severity, Risk, and Probability'!$A$13:$A$17,MATCH(O95,'Severity, Risk, and Probability'!$D$13:$D$17,0)),INDEX('Severity, Risk, and Probability'!$A$13:$A$17,MATCH(P95,'Severity, Risk, and Probability'!$E$13:$E$17,0)),INDEX('Severity, Risk, and Probability'!$A$13:$A$17,MATCH(Q95,'Severity, Risk, and Probability'!$F$13:$F$17,0))),"")</f>
        <v/>
      </c>
      <c r="X95" s="80" t="str">
        <f t="array" ref="X95">IFERROR(INDEX('Severity, Risk, and Probability'!$A$20:$A$24,MATCH(R95,'Severity, Risk, and Probability'!$B$20:$B$24,0)),"")</f>
        <v/>
      </c>
      <c r="Y95" s="81" t="e">
        <f t="shared" si="3"/>
        <v>#VALUE!</v>
      </c>
      <c r="Z95" s="82" t="e">
        <f t="shared" si="4"/>
        <v>#VALUE!</v>
      </c>
      <c r="AA95" s="86"/>
      <c r="AB95" s="88" t="str">
        <f t="array" aca="1" ref="AB95" ca="1">IFERROR(INDEX(SBS!$B$1:$B$530,MATCH(AA95,SBS!$A$1:$A$530,0)),"None")</f>
        <v>None</v>
      </c>
      <c r="AC95" s="61"/>
      <c r="AD95" s="88" t="str">
        <f t="array" aca="1" ref="AD95" ca="1">IFERROR(INDEX(SBS!$B$1:$B$530,MATCH(AC95,SBS!$A$1:$A$530,0)),"None")</f>
        <v>None</v>
      </c>
      <c r="AE95" s="61"/>
      <c r="AF95" s="88" t="str">
        <f t="array" aca="1" ref="AF95" ca="1">IFERROR(INDEX(SBS!$B$1:$B$530,MATCH(AE95,SBS!$A$1:$A$530,0)),"None")</f>
        <v>None</v>
      </c>
      <c r="AG95" s="90"/>
      <c r="AH95" s="92"/>
      <c r="AI95" s="66"/>
      <c r="AJ95" s="68"/>
      <c r="AK95" s="61"/>
      <c r="AL95" s="61"/>
      <c r="AM95" s="61"/>
      <c r="AN95" s="61"/>
      <c r="AO95" s="88" t="str">
        <f t="array" ref="AO95">IFERROR(MAX(INDEX('Severity, Risk, and Probability'!$A$13:$A$17,MATCH(AJ95,'Severity, Risk, and Probability'!$B$13:$B$17,0)),INDEX('Severity, Risk, and Probability'!$A$13:$A$17,MATCH(AK95,'Severity, Risk, and Probability'!$C$13:$C$17,0)),INDEX('Severity, Risk, and Probability'!$A$13:$A$17,MATCH(AM95,'Severity, Risk, and Probability'!$E$13:$E$17,0)),INDEX('Severity, Risk, and Probability'!$A$13:$A$17,MATCH(AN95,'Severity, Risk, and Probability'!$F$13:$F$17,0))),"")</f>
        <v/>
      </c>
      <c r="AP95" s="98" t="e">
        <f t="shared" si="5"/>
        <v>#VALUE!</v>
      </c>
      <c r="AQ95" s="109"/>
      <c r="AR95" s="102" t="s">
        <v>84</v>
      </c>
      <c r="AS95" s="103"/>
      <c r="AT95" s="198"/>
      <c r="AV95" s="106">
        <f t="shared" si="6"/>
        <v>0</v>
      </c>
      <c r="AW95" s="107">
        <f t="shared" si="7"/>
        <v>0</v>
      </c>
      <c r="AX95" s="108" t="e">
        <f t="shared" ca="1" si="8"/>
        <v>#NAME?</v>
      </c>
      <c r="AY95" s="108" t="e">
        <f t="shared" ca="1" si="9"/>
        <v>#NAME?</v>
      </c>
      <c r="AZ95" s="108" t="e">
        <f t="shared" ca="1" si="10"/>
        <v>#NAME?</v>
      </c>
      <c r="BA95" s="108" t="b">
        <f t="shared" si="11"/>
        <v>1</v>
      </c>
      <c r="BB95" s="108" t="b">
        <f t="array" ref="BB95">IF(($S95=0.1),TRUE,IF(NOT(ISBLANK(INDEX(Categories!E$4:E$32,MATCH($S95,Categories!$D$4:$D$32,0)))),K95=INDEX(Categories!E$4:E$32,MATCH($S95,Categories!$D$4:$D$32,0)),TRUE))</f>
        <v>1</v>
      </c>
      <c r="BC95" s="108" t="b">
        <f t="array" ref="BC95">IF(($S95=0.1),TRUE,IF(NOT(ISBLANK(INDEX(Categories!F$4:F$32,MATCH($S95,Categories!$D$4:$D$32,0)))),L95=INDEX(Categories!F$4:F$32,MATCH($S95,Categories!$D$4:$D$32,0)),TRUE))</f>
        <v>1</v>
      </c>
      <c r="BD95" s="108" t="b">
        <f t="array" ref="BD95">IF(($S95=0.1),TRUE,IF(NOT(ISBLANK(INDEX(Categories!G$4:G$32,MATCH($S95,Categories!$D$4:$D$32,0)))),M95=INDEX(Categories!G$4:G$32,MATCH($S95,Categories!$D$4:$D$32,0)),TRUE))</f>
        <v>1</v>
      </c>
      <c r="BE95" s="108" t="b">
        <f t="array" ref="BE95">IF(($S95=0.1),TRUE,IF(NOT(ISBLANK(INDEX(Categories!H$4:H$32,MATCH($S95,Categories!$D$4:$D$32,0)))),N95=INDEX(Categories!H$4:H$32,MATCH($S95,Categories!$D$4:$D$32,0)),TRUE))</f>
        <v>1</v>
      </c>
      <c r="BF95" s="108" t="b">
        <f t="array" ref="BF95">IF(($S95=0.1),TRUE,IF(NOT(ISBLANK(INDEX(Categories!I$4:I$32,MATCH($S95,Categories!$D$4:$D$32,0)))),O95=INDEX(Categories!I$4:I$32,MATCH($S95,Categories!$D$4:$D$32,0)),TRUE))</f>
        <v>1</v>
      </c>
      <c r="BG95" s="108" t="b">
        <f t="array" ref="BG95">IF(($S95=0.1),TRUE,IF(NOT(ISBLANK(INDEX(Categories!J$4:J$32,MATCH($S95,Categories!$D$4:$D$32,0)))),P95=INDEX(Categories!J$4:J$32,MATCH($S95,Categories!$D$4:$D$32,0)),TRUE))</f>
        <v>1</v>
      </c>
      <c r="BH95" s="108" t="b">
        <f t="array" ref="BH95">IF(($S95=0.1),TRUE,IF(NOT(ISBLANK(INDEX(Categories!K$4:K$32,MATCH($S95,Categories!$D$4:$D$32,0)))),Q95=INDEX(Categories!K$4:K$32,MATCH($S95,Categories!$D$4:$D$32,0)),TRUE))</f>
        <v>1</v>
      </c>
      <c r="BI95" s="108" t="b">
        <f t="array" ref="BI95">IF(($S95=0.1),TRUE,IF(NOT(ISBLANK(INDEX(Categories!L$4:L$32,MATCH($S95,Categories!$D$4:$D$32,0)))),R95=INDEX(Categories!L$4:L$32,MATCH($S95,Categories!$D$4:$D$32,0)),TRUE))</f>
        <v>1</v>
      </c>
      <c r="BJ95" s="108"/>
      <c r="BK95" s="108"/>
      <c r="BL95" s="108"/>
    </row>
    <row r="96" spans="1:64" ht="16">
      <c r="A96" s="62">
        <f t="shared" si="1"/>
        <v>5</v>
      </c>
      <c r="B96" s="1">
        <f t="shared" si="2"/>
        <v>91</v>
      </c>
      <c r="C96" s="61"/>
      <c r="D96" s="64" t="str">
        <f t="array" aca="1" ref="D96" ca="1">IFERROR(INDEX(SBS!$B$1:$B$530,MATCH(C96,SBS!$A$1:$A$530,0)),"-")</f>
        <v>-</v>
      </c>
      <c r="E96" s="64"/>
      <c r="F96" s="64" t="str">
        <f t="array" aca="1" ref="F96" ca="1">IFERROR(INDEX(SBS!$C$1:$C$530,MATCH(C96,SBS!$A$1:$A$530,0)),"-")</f>
        <v>-</v>
      </c>
      <c r="G96" s="66"/>
      <c r="H96" s="68"/>
      <c r="I96" s="68"/>
      <c r="J96" s="70"/>
      <c r="K96" s="72"/>
      <c r="L96" s="68"/>
      <c r="M96" s="68"/>
      <c r="N96" s="61"/>
      <c r="O96" s="61"/>
      <c r="P96" s="61"/>
      <c r="Q96" s="61"/>
      <c r="R96" s="61"/>
      <c r="S96" s="61">
        <v>0.1</v>
      </c>
      <c r="T96" s="77" t="str">
        <f t="array" ref="T96">IFERROR(INDEX('Severity, Risk, and Probability'!$A$4:$A$8,MATCH(K96,'Severity, Risk, and Probability'!$B$4:$B$8,0)),"")</f>
        <v/>
      </c>
      <c r="U96" s="77" t="str">
        <f t="array" ref="U96">IFERROR(INDEX('Severity, Risk, and Probability'!$A$4:$A$8,MATCH(L96,'Severity, Risk, and Probability'!$B$4:$B$8,0)),"")</f>
        <v/>
      </c>
      <c r="V96" s="79" t="s">
        <v>2662</v>
      </c>
      <c r="W96" s="77" t="str">
        <f t="array" ref="W96">IFERROR(MAX(INDEX('Severity, Risk, and Probability'!$A$13:$A$17,MATCH(M96,'Severity, Risk, and Probability'!$B$13:$B$17,0)),INDEX('Severity, Risk, and Probability'!$A$13:$A$17,MATCH(N96,'Severity, Risk, and Probability'!$C$13:$C$17,0)),INDEX('Severity, Risk, and Probability'!$A$13:$A$17,MATCH(O96,'Severity, Risk, and Probability'!$D$13:$D$17,0)),INDEX('Severity, Risk, and Probability'!$A$13:$A$17,MATCH(P96,'Severity, Risk, and Probability'!$E$13:$E$17,0)),INDEX('Severity, Risk, and Probability'!$A$13:$A$17,MATCH(Q96,'Severity, Risk, and Probability'!$F$13:$F$17,0))),"")</f>
        <v/>
      </c>
      <c r="X96" s="80" t="str">
        <f t="array" ref="X96">IFERROR(INDEX('Severity, Risk, and Probability'!$A$20:$A$24,MATCH(R96,'Severity, Risk, and Probability'!$B$20:$B$24,0)),"")</f>
        <v/>
      </c>
      <c r="Y96" s="81" t="e">
        <f t="shared" si="3"/>
        <v>#VALUE!</v>
      </c>
      <c r="Z96" s="82" t="e">
        <f t="shared" si="4"/>
        <v>#VALUE!</v>
      </c>
      <c r="AA96" s="86"/>
      <c r="AB96" s="88" t="str">
        <f t="array" aca="1" ref="AB96" ca="1">IFERROR(INDEX(SBS!$B$1:$B$530,MATCH(AA96,SBS!$A$1:$A$530,0)),"None")</f>
        <v>None</v>
      </c>
      <c r="AC96" s="61"/>
      <c r="AD96" s="88" t="str">
        <f t="array" aca="1" ref="AD96" ca="1">IFERROR(INDEX(SBS!$B$1:$B$530,MATCH(AC96,SBS!$A$1:$A$530,0)),"None")</f>
        <v>None</v>
      </c>
      <c r="AE96" s="61"/>
      <c r="AF96" s="88" t="str">
        <f t="array" aca="1" ref="AF96" ca="1">IFERROR(INDEX(SBS!$B$1:$B$530,MATCH(AE96,SBS!$A$1:$A$530,0)),"None")</f>
        <v>None</v>
      </c>
      <c r="AG96" s="90"/>
      <c r="AH96" s="92"/>
      <c r="AI96" s="66"/>
      <c r="AJ96" s="68"/>
      <c r="AK96" s="61"/>
      <c r="AL96" s="61"/>
      <c r="AM96" s="61"/>
      <c r="AN96" s="61"/>
      <c r="AO96" s="88" t="str">
        <f t="array" ref="AO96">IFERROR(MAX(INDEX('Severity, Risk, and Probability'!$A$13:$A$17,MATCH(AJ96,'Severity, Risk, and Probability'!$B$13:$B$17,0)),INDEX('Severity, Risk, and Probability'!$A$13:$A$17,MATCH(AK96,'Severity, Risk, and Probability'!$C$13:$C$17,0)),INDEX('Severity, Risk, and Probability'!$A$13:$A$17,MATCH(AM96,'Severity, Risk, and Probability'!$E$13:$E$17,0)),INDEX('Severity, Risk, and Probability'!$A$13:$A$17,MATCH(AN96,'Severity, Risk, and Probability'!$F$13:$F$17,0))),"")</f>
        <v/>
      </c>
      <c r="AP96" s="98" t="e">
        <f t="shared" si="5"/>
        <v>#VALUE!</v>
      </c>
      <c r="AQ96" s="109"/>
      <c r="AR96" s="102" t="s">
        <v>84</v>
      </c>
      <c r="AS96" s="103"/>
      <c r="AT96" s="198"/>
      <c r="AV96" s="106">
        <f t="shared" si="6"/>
        <v>0</v>
      </c>
      <c r="AW96" s="107">
        <f t="shared" si="7"/>
        <v>0</v>
      </c>
      <c r="AX96" s="108" t="e">
        <f t="shared" ca="1" si="8"/>
        <v>#NAME?</v>
      </c>
      <c r="AY96" s="108" t="e">
        <f t="shared" ca="1" si="9"/>
        <v>#NAME?</v>
      </c>
      <c r="AZ96" s="108" t="e">
        <f t="shared" ca="1" si="10"/>
        <v>#NAME?</v>
      </c>
      <c r="BA96" s="108" t="b">
        <f t="shared" si="11"/>
        <v>1</v>
      </c>
      <c r="BB96" s="108" t="b">
        <f t="array" ref="BB96">IF(($S96=0.1),TRUE,IF(NOT(ISBLANK(INDEX(Categories!E$4:E$32,MATCH($S96,Categories!$D$4:$D$32,0)))),K96=INDEX(Categories!E$4:E$32,MATCH($S96,Categories!$D$4:$D$32,0)),TRUE))</f>
        <v>1</v>
      </c>
      <c r="BC96" s="108" t="b">
        <f t="array" ref="BC96">IF(($S96=0.1),TRUE,IF(NOT(ISBLANK(INDEX(Categories!F$4:F$32,MATCH($S96,Categories!$D$4:$D$32,0)))),L96=INDEX(Categories!F$4:F$32,MATCH($S96,Categories!$D$4:$D$32,0)),TRUE))</f>
        <v>1</v>
      </c>
      <c r="BD96" s="108" t="b">
        <f t="array" ref="BD96">IF(($S96=0.1),TRUE,IF(NOT(ISBLANK(INDEX(Categories!G$4:G$32,MATCH($S96,Categories!$D$4:$D$32,0)))),M96=INDEX(Categories!G$4:G$32,MATCH($S96,Categories!$D$4:$D$32,0)),TRUE))</f>
        <v>1</v>
      </c>
      <c r="BE96" s="108" t="b">
        <f t="array" ref="BE96">IF(($S96=0.1),TRUE,IF(NOT(ISBLANK(INDEX(Categories!H$4:H$32,MATCH($S96,Categories!$D$4:$D$32,0)))),N96=INDEX(Categories!H$4:H$32,MATCH($S96,Categories!$D$4:$D$32,0)),TRUE))</f>
        <v>1</v>
      </c>
      <c r="BF96" s="108" t="b">
        <f t="array" ref="BF96">IF(($S96=0.1),TRUE,IF(NOT(ISBLANK(INDEX(Categories!I$4:I$32,MATCH($S96,Categories!$D$4:$D$32,0)))),O96=INDEX(Categories!I$4:I$32,MATCH($S96,Categories!$D$4:$D$32,0)),TRUE))</f>
        <v>1</v>
      </c>
      <c r="BG96" s="108" t="b">
        <f t="array" ref="BG96">IF(($S96=0.1),TRUE,IF(NOT(ISBLANK(INDEX(Categories!J$4:J$32,MATCH($S96,Categories!$D$4:$D$32,0)))),P96=INDEX(Categories!J$4:J$32,MATCH($S96,Categories!$D$4:$D$32,0)),TRUE))</f>
        <v>1</v>
      </c>
      <c r="BH96" s="108" t="b">
        <f t="array" ref="BH96">IF(($S96=0.1),TRUE,IF(NOT(ISBLANK(INDEX(Categories!K$4:K$32,MATCH($S96,Categories!$D$4:$D$32,0)))),Q96=INDEX(Categories!K$4:K$32,MATCH($S96,Categories!$D$4:$D$32,0)),TRUE))</f>
        <v>1</v>
      </c>
      <c r="BI96" s="108" t="b">
        <f t="array" ref="BI96">IF(($S96=0.1),TRUE,IF(NOT(ISBLANK(INDEX(Categories!L$4:L$32,MATCH($S96,Categories!$D$4:$D$32,0)))),R96=INDEX(Categories!L$4:L$32,MATCH($S96,Categories!$D$4:$D$32,0)),TRUE))</f>
        <v>1</v>
      </c>
      <c r="BJ96" s="108"/>
      <c r="BK96" s="108"/>
      <c r="BL96" s="108"/>
    </row>
    <row r="97" spans="1:64" ht="16">
      <c r="A97" s="62">
        <f t="shared" si="1"/>
        <v>5</v>
      </c>
      <c r="B97" s="1">
        <f t="shared" si="2"/>
        <v>92</v>
      </c>
      <c r="C97" s="61"/>
      <c r="D97" s="64" t="str">
        <f t="array" aca="1" ref="D97" ca="1">IFERROR(INDEX(SBS!$B$1:$B$530,MATCH(C97,SBS!$A$1:$A$530,0)),"-")</f>
        <v>-</v>
      </c>
      <c r="E97" s="64"/>
      <c r="F97" s="64" t="str">
        <f t="array" aca="1" ref="F97" ca="1">IFERROR(INDEX(SBS!$C$1:$C$530,MATCH(C97,SBS!$A$1:$A$530,0)),"-")</f>
        <v>-</v>
      </c>
      <c r="G97" s="66"/>
      <c r="H97" s="68"/>
      <c r="I97" s="68"/>
      <c r="J97" s="70"/>
      <c r="K97" s="72"/>
      <c r="L97" s="68"/>
      <c r="M97" s="68"/>
      <c r="N97" s="61"/>
      <c r="O97" s="61"/>
      <c r="P97" s="61"/>
      <c r="Q97" s="61"/>
      <c r="R97" s="61"/>
      <c r="S97" s="61">
        <v>0.1</v>
      </c>
      <c r="T97" s="77" t="str">
        <f t="array" ref="T97">IFERROR(INDEX('Severity, Risk, and Probability'!$A$4:$A$8,MATCH(K97,'Severity, Risk, and Probability'!$B$4:$B$8,0)),"")</f>
        <v/>
      </c>
      <c r="U97" s="77" t="str">
        <f t="array" ref="U97">IFERROR(INDEX('Severity, Risk, and Probability'!$A$4:$A$8,MATCH(L97,'Severity, Risk, and Probability'!$B$4:$B$8,0)),"")</f>
        <v/>
      </c>
      <c r="V97" s="79" t="s">
        <v>2662</v>
      </c>
      <c r="W97" s="77" t="str">
        <f t="array" ref="W97">IFERROR(MAX(INDEX('Severity, Risk, and Probability'!$A$13:$A$17,MATCH(M97,'Severity, Risk, and Probability'!$B$13:$B$17,0)),INDEX('Severity, Risk, and Probability'!$A$13:$A$17,MATCH(N97,'Severity, Risk, and Probability'!$C$13:$C$17,0)),INDEX('Severity, Risk, and Probability'!$A$13:$A$17,MATCH(O97,'Severity, Risk, and Probability'!$D$13:$D$17,0)),INDEX('Severity, Risk, and Probability'!$A$13:$A$17,MATCH(P97,'Severity, Risk, and Probability'!$E$13:$E$17,0)),INDEX('Severity, Risk, and Probability'!$A$13:$A$17,MATCH(Q97,'Severity, Risk, and Probability'!$F$13:$F$17,0))),"")</f>
        <v/>
      </c>
      <c r="X97" s="80" t="str">
        <f t="array" ref="X97">IFERROR(INDEX('Severity, Risk, and Probability'!$A$20:$A$24,MATCH(R97,'Severity, Risk, and Probability'!$B$20:$B$24,0)),"")</f>
        <v/>
      </c>
      <c r="Y97" s="81" t="e">
        <f t="shared" si="3"/>
        <v>#VALUE!</v>
      </c>
      <c r="Z97" s="82" t="e">
        <f t="shared" si="4"/>
        <v>#VALUE!</v>
      </c>
      <c r="AA97" s="86"/>
      <c r="AB97" s="88" t="str">
        <f t="array" aca="1" ref="AB97" ca="1">IFERROR(INDEX(SBS!$B$1:$B$530,MATCH(AA97,SBS!$A$1:$A$530,0)),"None")</f>
        <v>None</v>
      </c>
      <c r="AC97" s="61"/>
      <c r="AD97" s="88" t="str">
        <f t="array" aca="1" ref="AD97" ca="1">IFERROR(INDEX(SBS!$B$1:$B$530,MATCH(AC97,SBS!$A$1:$A$530,0)),"None")</f>
        <v>None</v>
      </c>
      <c r="AE97" s="61"/>
      <c r="AF97" s="88" t="str">
        <f t="array" aca="1" ref="AF97" ca="1">IFERROR(INDEX(SBS!$B$1:$B$530,MATCH(AE97,SBS!$A$1:$A$530,0)),"None")</f>
        <v>None</v>
      </c>
      <c r="AG97" s="90"/>
      <c r="AH97" s="92"/>
      <c r="AI97" s="66"/>
      <c r="AJ97" s="68"/>
      <c r="AK97" s="61"/>
      <c r="AL97" s="61"/>
      <c r="AM97" s="61"/>
      <c r="AN97" s="61"/>
      <c r="AO97" s="88" t="str">
        <f t="array" ref="AO97">IFERROR(MAX(INDEX('Severity, Risk, and Probability'!$A$13:$A$17,MATCH(AJ97,'Severity, Risk, and Probability'!$B$13:$B$17,0)),INDEX('Severity, Risk, and Probability'!$A$13:$A$17,MATCH(AK97,'Severity, Risk, and Probability'!$C$13:$C$17,0)),INDEX('Severity, Risk, and Probability'!$A$13:$A$17,MATCH(AM97,'Severity, Risk, and Probability'!$E$13:$E$17,0)),INDEX('Severity, Risk, and Probability'!$A$13:$A$17,MATCH(AN97,'Severity, Risk, and Probability'!$F$13:$F$17,0))),"")</f>
        <v/>
      </c>
      <c r="AP97" s="98" t="e">
        <f t="shared" si="5"/>
        <v>#VALUE!</v>
      </c>
      <c r="AQ97" s="109"/>
      <c r="AR97" s="102" t="s">
        <v>84</v>
      </c>
      <c r="AS97" s="103"/>
      <c r="AT97" s="198"/>
      <c r="AV97" s="106">
        <f t="shared" si="6"/>
        <v>0</v>
      </c>
      <c r="AW97" s="107">
        <f t="shared" si="7"/>
        <v>0</v>
      </c>
      <c r="AX97" s="108" t="e">
        <f t="shared" ca="1" si="8"/>
        <v>#NAME?</v>
      </c>
      <c r="AY97" s="108" t="e">
        <f t="shared" ca="1" si="9"/>
        <v>#NAME?</v>
      </c>
      <c r="AZ97" s="108" t="e">
        <f t="shared" ca="1" si="10"/>
        <v>#NAME?</v>
      </c>
      <c r="BA97" s="108" t="b">
        <f t="shared" si="11"/>
        <v>1</v>
      </c>
      <c r="BB97" s="108" t="b">
        <f t="array" ref="BB97">IF(($S97=0.1),TRUE,IF(NOT(ISBLANK(INDEX(Categories!E$4:E$32,MATCH($S97,Categories!$D$4:$D$32,0)))),K97=INDEX(Categories!E$4:E$32,MATCH($S97,Categories!$D$4:$D$32,0)),TRUE))</f>
        <v>1</v>
      </c>
      <c r="BC97" s="108" t="b">
        <f t="array" ref="BC97">IF(($S97=0.1),TRUE,IF(NOT(ISBLANK(INDEX(Categories!F$4:F$32,MATCH($S97,Categories!$D$4:$D$32,0)))),L97=INDEX(Categories!F$4:F$32,MATCH($S97,Categories!$D$4:$D$32,0)),TRUE))</f>
        <v>1</v>
      </c>
      <c r="BD97" s="108" t="b">
        <f t="array" ref="BD97">IF(($S97=0.1),TRUE,IF(NOT(ISBLANK(INDEX(Categories!G$4:G$32,MATCH($S97,Categories!$D$4:$D$32,0)))),M97=INDEX(Categories!G$4:G$32,MATCH($S97,Categories!$D$4:$D$32,0)),TRUE))</f>
        <v>1</v>
      </c>
      <c r="BE97" s="108" t="b">
        <f t="array" ref="BE97">IF(($S97=0.1),TRUE,IF(NOT(ISBLANK(INDEX(Categories!H$4:H$32,MATCH($S97,Categories!$D$4:$D$32,0)))),N97=INDEX(Categories!H$4:H$32,MATCH($S97,Categories!$D$4:$D$32,0)),TRUE))</f>
        <v>1</v>
      </c>
      <c r="BF97" s="108" t="b">
        <f t="array" ref="BF97">IF(($S97=0.1),TRUE,IF(NOT(ISBLANK(INDEX(Categories!I$4:I$32,MATCH($S97,Categories!$D$4:$D$32,0)))),O97=INDEX(Categories!I$4:I$32,MATCH($S97,Categories!$D$4:$D$32,0)),TRUE))</f>
        <v>1</v>
      </c>
      <c r="BG97" s="108" t="b">
        <f t="array" ref="BG97">IF(($S97=0.1),TRUE,IF(NOT(ISBLANK(INDEX(Categories!J$4:J$32,MATCH($S97,Categories!$D$4:$D$32,0)))),P97=INDEX(Categories!J$4:J$32,MATCH($S97,Categories!$D$4:$D$32,0)),TRUE))</f>
        <v>1</v>
      </c>
      <c r="BH97" s="108" t="b">
        <f t="array" ref="BH97">IF(($S97=0.1),TRUE,IF(NOT(ISBLANK(INDEX(Categories!K$4:K$32,MATCH($S97,Categories!$D$4:$D$32,0)))),Q97=INDEX(Categories!K$4:K$32,MATCH($S97,Categories!$D$4:$D$32,0)),TRUE))</f>
        <v>1</v>
      </c>
      <c r="BI97" s="108" t="b">
        <f t="array" ref="BI97">IF(($S97=0.1),TRUE,IF(NOT(ISBLANK(INDEX(Categories!L$4:L$32,MATCH($S97,Categories!$D$4:$D$32,0)))),R97=INDEX(Categories!L$4:L$32,MATCH($S97,Categories!$D$4:$D$32,0)),TRUE))</f>
        <v>1</v>
      </c>
      <c r="BJ97" s="108"/>
      <c r="BK97" s="108"/>
      <c r="BL97" s="108"/>
    </row>
    <row r="98" spans="1:64" ht="16">
      <c r="A98" s="62">
        <f t="shared" si="1"/>
        <v>5</v>
      </c>
      <c r="B98" s="1">
        <f t="shared" si="2"/>
        <v>93</v>
      </c>
      <c r="C98" s="61"/>
      <c r="D98" s="64" t="str">
        <f t="array" aca="1" ref="D98" ca="1">IFERROR(INDEX(SBS!$B$1:$B$530,MATCH(C98,SBS!$A$1:$A$530,0)),"-")</f>
        <v>-</v>
      </c>
      <c r="E98" s="64"/>
      <c r="F98" s="64" t="str">
        <f t="array" aca="1" ref="F98" ca="1">IFERROR(INDEX(SBS!$C$1:$C$530,MATCH(C98,SBS!$A$1:$A$530,0)),"-")</f>
        <v>-</v>
      </c>
      <c r="G98" s="66"/>
      <c r="H98" s="68"/>
      <c r="I98" s="68"/>
      <c r="J98" s="70"/>
      <c r="K98" s="72"/>
      <c r="L98" s="68"/>
      <c r="M98" s="68"/>
      <c r="N98" s="61"/>
      <c r="O98" s="61"/>
      <c r="P98" s="61"/>
      <c r="Q98" s="61"/>
      <c r="R98" s="61"/>
      <c r="S98" s="61">
        <v>0.1</v>
      </c>
      <c r="T98" s="77" t="str">
        <f t="array" ref="T98">IFERROR(INDEX('Severity, Risk, and Probability'!$A$4:$A$8,MATCH(K98,'Severity, Risk, and Probability'!$B$4:$B$8,0)),"")</f>
        <v/>
      </c>
      <c r="U98" s="77" t="str">
        <f t="array" ref="U98">IFERROR(INDEX('Severity, Risk, and Probability'!$A$4:$A$8,MATCH(L98,'Severity, Risk, and Probability'!$B$4:$B$8,0)),"")</f>
        <v/>
      </c>
      <c r="V98" s="79" t="s">
        <v>2662</v>
      </c>
      <c r="W98" s="77" t="str">
        <f t="array" ref="W98">IFERROR(MAX(INDEX('Severity, Risk, and Probability'!$A$13:$A$17,MATCH(M98,'Severity, Risk, and Probability'!$B$13:$B$17,0)),INDEX('Severity, Risk, and Probability'!$A$13:$A$17,MATCH(N98,'Severity, Risk, and Probability'!$C$13:$C$17,0)),INDEX('Severity, Risk, and Probability'!$A$13:$A$17,MATCH(O98,'Severity, Risk, and Probability'!$D$13:$D$17,0)),INDEX('Severity, Risk, and Probability'!$A$13:$A$17,MATCH(P98,'Severity, Risk, and Probability'!$E$13:$E$17,0)),INDEX('Severity, Risk, and Probability'!$A$13:$A$17,MATCH(Q98,'Severity, Risk, and Probability'!$F$13:$F$17,0))),"")</f>
        <v/>
      </c>
      <c r="X98" s="80" t="str">
        <f t="array" ref="X98">IFERROR(INDEX('Severity, Risk, and Probability'!$A$20:$A$24,MATCH(R98,'Severity, Risk, and Probability'!$B$20:$B$24,0)),"")</f>
        <v/>
      </c>
      <c r="Y98" s="81" t="e">
        <f t="shared" si="3"/>
        <v>#VALUE!</v>
      </c>
      <c r="Z98" s="82" t="e">
        <f t="shared" si="4"/>
        <v>#VALUE!</v>
      </c>
      <c r="AA98" s="86"/>
      <c r="AB98" s="88" t="str">
        <f t="array" aca="1" ref="AB98" ca="1">IFERROR(INDEX(SBS!$B$1:$B$530,MATCH(AA98,SBS!$A$1:$A$530,0)),"None")</f>
        <v>None</v>
      </c>
      <c r="AC98" s="61"/>
      <c r="AD98" s="88" t="str">
        <f t="array" aca="1" ref="AD98" ca="1">IFERROR(INDEX(SBS!$B$1:$B$530,MATCH(AC98,SBS!$A$1:$A$530,0)),"None")</f>
        <v>None</v>
      </c>
      <c r="AE98" s="61"/>
      <c r="AF98" s="88" t="str">
        <f t="array" aca="1" ref="AF98" ca="1">IFERROR(INDEX(SBS!$B$1:$B$530,MATCH(AE98,SBS!$A$1:$A$530,0)),"None")</f>
        <v>None</v>
      </c>
      <c r="AG98" s="90"/>
      <c r="AH98" s="92"/>
      <c r="AI98" s="66"/>
      <c r="AJ98" s="68"/>
      <c r="AK98" s="61"/>
      <c r="AL98" s="61"/>
      <c r="AM98" s="61"/>
      <c r="AN98" s="61"/>
      <c r="AO98" s="88" t="str">
        <f t="array" ref="AO98">IFERROR(MAX(INDEX('Severity, Risk, and Probability'!$A$13:$A$17,MATCH(AJ98,'Severity, Risk, and Probability'!$B$13:$B$17,0)),INDEX('Severity, Risk, and Probability'!$A$13:$A$17,MATCH(AK98,'Severity, Risk, and Probability'!$C$13:$C$17,0)),INDEX('Severity, Risk, and Probability'!$A$13:$A$17,MATCH(AM98,'Severity, Risk, and Probability'!$E$13:$E$17,0)),INDEX('Severity, Risk, and Probability'!$A$13:$A$17,MATCH(AN98,'Severity, Risk, and Probability'!$F$13:$F$17,0))),"")</f>
        <v/>
      </c>
      <c r="AP98" s="98" t="e">
        <f t="shared" si="5"/>
        <v>#VALUE!</v>
      </c>
      <c r="AQ98" s="109"/>
      <c r="AR98" s="102" t="s">
        <v>84</v>
      </c>
      <c r="AS98" s="103"/>
      <c r="AT98" s="198"/>
      <c r="AV98" s="106">
        <f t="shared" si="6"/>
        <v>0</v>
      </c>
      <c r="AW98" s="107">
        <f t="shared" si="7"/>
        <v>0</v>
      </c>
      <c r="AX98" s="108" t="e">
        <f t="shared" ca="1" si="8"/>
        <v>#NAME?</v>
      </c>
      <c r="AY98" s="108" t="e">
        <f t="shared" ca="1" si="9"/>
        <v>#NAME?</v>
      </c>
      <c r="AZ98" s="108" t="e">
        <f t="shared" ca="1" si="10"/>
        <v>#NAME?</v>
      </c>
      <c r="BA98" s="108" t="b">
        <f t="shared" si="11"/>
        <v>1</v>
      </c>
      <c r="BB98" s="108" t="b">
        <f t="array" ref="BB98">IF(($S98=0.1),TRUE,IF(NOT(ISBLANK(INDEX(Categories!E$4:E$32,MATCH($S98,Categories!$D$4:$D$32,0)))),K98=INDEX(Categories!E$4:E$32,MATCH($S98,Categories!$D$4:$D$32,0)),TRUE))</f>
        <v>1</v>
      </c>
      <c r="BC98" s="108" t="b">
        <f t="array" ref="BC98">IF(($S98=0.1),TRUE,IF(NOT(ISBLANK(INDEX(Categories!F$4:F$32,MATCH($S98,Categories!$D$4:$D$32,0)))),L98=INDEX(Categories!F$4:F$32,MATCH($S98,Categories!$D$4:$D$32,0)),TRUE))</f>
        <v>1</v>
      </c>
      <c r="BD98" s="108" t="b">
        <f t="array" ref="BD98">IF(($S98=0.1),TRUE,IF(NOT(ISBLANK(INDEX(Categories!G$4:G$32,MATCH($S98,Categories!$D$4:$D$32,0)))),M98=INDEX(Categories!G$4:G$32,MATCH($S98,Categories!$D$4:$D$32,0)),TRUE))</f>
        <v>1</v>
      </c>
      <c r="BE98" s="108" t="b">
        <f t="array" ref="BE98">IF(($S98=0.1),TRUE,IF(NOT(ISBLANK(INDEX(Categories!H$4:H$32,MATCH($S98,Categories!$D$4:$D$32,0)))),N98=INDEX(Categories!H$4:H$32,MATCH($S98,Categories!$D$4:$D$32,0)),TRUE))</f>
        <v>1</v>
      </c>
      <c r="BF98" s="108" t="b">
        <f t="array" ref="BF98">IF(($S98=0.1),TRUE,IF(NOT(ISBLANK(INDEX(Categories!I$4:I$32,MATCH($S98,Categories!$D$4:$D$32,0)))),O98=INDEX(Categories!I$4:I$32,MATCH($S98,Categories!$D$4:$D$32,0)),TRUE))</f>
        <v>1</v>
      </c>
      <c r="BG98" s="108" t="b">
        <f t="array" ref="BG98">IF(($S98=0.1),TRUE,IF(NOT(ISBLANK(INDEX(Categories!J$4:J$32,MATCH($S98,Categories!$D$4:$D$32,0)))),P98=INDEX(Categories!J$4:J$32,MATCH($S98,Categories!$D$4:$D$32,0)),TRUE))</f>
        <v>1</v>
      </c>
      <c r="BH98" s="108" t="b">
        <f t="array" ref="BH98">IF(($S98=0.1),TRUE,IF(NOT(ISBLANK(INDEX(Categories!K$4:K$32,MATCH($S98,Categories!$D$4:$D$32,0)))),Q98=INDEX(Categories!K$4:K$32,MATCH($S98,Categories!$D$4:$D$32,0)),TRUE))</f>
        <v>1</v>
      </c>
      <c r="BI98" s="108" t="b">
        <f t="array" ref="BI98">IF(($S98=0.1),TRUE,IF(NOT(ISBLANK(INDEX(Categories!L$4:L$32,MATCH($S98,Categories!$D$4:$D$32,0)))),R98=INDEX(Categories!L$4:L$32,MATCH($S98,Categories!$D$4:$D$32,0)),TRUE))</f>
        <v>1</v>
      </c>
      <c r="BJ98" s="108"/>
      <c r="BK98" s="108"/>
      <c r="BL98" s="108"/>
    </row>
    <row r="99" spans="1:64" ht="16">
      <c r="A99" s="62">
        <f t="shared" si="1"/>
        <v>5</v>
      </c>
      <c r="B99" s="1">
        <f t="shared" si="2"/>
        <v>94</v>
      </c>
      <c r="C99" s="61"/>
      <c r="D99" s="64" t="str">
        <f t="array" aca="1" ref="D99" ca="1">IFERROR(INDEX(SBS!$B$1:$B$530,MATCH(C99,SBS!$A$1:$A$530,0)),"-")</f>
        <v>-</v>
      </c>
      <c r="E99" s="64"/>
      <c r="F99" s="64" t="str">
        <f t="array" aca="1" ref="F99" ca="1">IFERROR(INDEX(SBS!$C$1:$C$530,MATCH(C99,SBS!$A$1:$A$530,0)),"-")</f>
        <v>-</v>
      </c>
      <c r="G99" s="66"/>
      <c r="H99" s="68"/>
      <c r="I99" s="68"/>
      <c r="J99" s="70"/>
      <c r="K99" s="72"/>
      <c r="L99" s="68"/>
      <c r="M99" s="68"/>
      <c r="N99" s="61"/>
      <c r="O99" s="61"/>
      <c r="P99" s="61"/>
      <c r="Q99" s="61"/>
      <c r="R99" s="61"/>
      <c r="S99" s="61">
        <v>0.1</v>
      </c>
      <c r="T99" s="77" t="str">
        <f t="array" ref="T99">IFERROR(INDEX('Severity, Risk, and Probability'!$A$4:$A$8,MATCH(K99,'Severity, Risk, and Probability'!$B$4:$B$8,0)),"")</f>
        <v/>
      </c>
      <c r="U99" s="77" t="str">
        <f t="array" ref="U99">IFERROR(INDEX('Severity, Risk, and Probability'!$A$4:$A$8,MATCH(L99,'Severity, Risk, and Probability'!$B$4:$B$8,0)),"")</f>
        <v/>
      </c>
      <c r="V99" s="79" t="s">
        <v>2662</v>
      </c>
      <c r="W99" s="77" t="str">
        <f t="array" ref="W99">IFERROR(MAX(INDEX('Severity, Risk, and Probability'!$A$13:$A$17,MATCH(M99,'Severity, Risk, and Probability'!$B$13:$B$17,0)),INDEX('Severity, Risk, and Probability'!$A$13:$A$17,MATCH(N99,'Severity, Risk, and Probability'!$C$13:$C$17,0)),INDEX('Severity, Risk, and Probability'!$A$13:$A$17,MATCH(O99,'Severity, Risk, and Probability'!$D$13:$D$17,0)),INDEX('Severity, Risk, and Probability'!$A$13:$A$17,MATCH(P99,'Severity, Risk, and Probability'!$E$13:$E$17,0)),INDEX('Severity, Risk, and Probability'!$A$13:$A$17,MATCH(Q99,'Severity, Risk, and Probability'!$F$13:$F$17,0))),"")</f>
        <v/>
      </c>
      <c r="X99" s="80" t="str">
        <f t="array" ref="X99">IFERROR(INDEX('Severity, Risk, and Probability'!$A$20:$A$24,MATCH(R99,'Severity, Risk, and Probability'!$B$20:$B$24,0)),"")</f>
        <v/>
      </c>
      <c r="Y99" s="81" t="e">
        <f t="shared" si="3"/>
        <v>#VALUE!</v>
      </c>
      <c r="Z99" s="82" t="e">
        <f t="shared" si="4"/>
        <v>#VALUE!</v>
      </c>
      <c r="AA99" s="86"/>
      <c r="AB99" s="88" t="str">
        <f t="array" aca="1" ref="AB99" ca="1">IFERROR(INDEX(SBS!$B$1:$B$530,MATCH(AA99,SBS!$A$1:$A$530,0)),"None")</f>
        <v>None</v>
      </c>
      <c r="AC99" s="61"/>
      <c r="AD99" s="88" t="str">
        <f t="array" aca="1" ref="AD99" ca="1">IFERROR(INDEX(SBS!$B$1:$B$530,MATCH(AC99,SBS!$A$1:$A$530,0)),"None")</f>
        <v>None</v>
      </c>
      <c r="AE99" s="61"/>
      <c r="AF99" s="88" t="str">
        <f t="array" aca="1" ref="AF99" ca="1">IFERROR(INDEX(SBS!$B$1:$B$530,MATCH(AE99,SBS!$A$1:$A$530,0)),"None")</f>
        <v>None</v>
      </c>
      <c r="AG99" s="90"/>
      <c r="AH99" s="92"/>
      <c r="AI99" s="66"/>
      <c r="AJ99" s="68"/>
      <c r="AK99" s="61"/>
      <c r="AL99" s="61"/>
      <c r="AM99" s="61"/>
      <c r="AN99" s="61"/>
      <c r="AO99" s="88" t="str">
        <f t="array" ref="AO99">IFERROR(MAX(INDEX('Severity, Risk, and Probability'!$A$13:$A$17,MATCH(AJ99,'Severity, Risk, and Probability'!$B$13:$B$17,0)),INDEX('Severity, Risk, and Probability'!$A$13:$A$17,MATCH(AK99,'Severity, Risk, and Probability'!$C$13:$C$17,0)),INDEX('Severity, Risk, and Probability'!$A$13:$A$17,MATCH(AM99,'Severity, Risk, and Probability'!$E$13:$E$17,0)),INDEX('Severity, Risk, and Probability'!$A$13:$A$17,MATCH(AN99,'Severity, Risk, and Probability'!$F$13:$F$17,0))),"")</f>
        <v/>
      </c>
      <c r="AP99" s="98" t="e">
        <f t="shared" si="5"/>
        <v>#VALUE!</v>
      </c>
      <c r="AQ99" s="109"/>
      <c r="AR99" s="102" t="s">
        <v>84</v>
      </c>
      <c r="AS99" s="103"/>
      <c r="AT99" s="198"/>
      <c r="AV99" s="106">
        <f t="shared" si="6"/>
        <v>0</v>
      </c>
      <c r="AW99" s="107">
        <f t="shared" si="7"/>
        <v>0</v>
      </c>
      <c r="AX99" s="108" t="e">
        <f t="shared" ca="1" si="8"/>
        <v>#NAME?</v>
      </c>
      <c r="AY99" s="108" t="e">
        <f t="shared" ca="1" si="9"/>
        <v>#NAME?</v>
      </c>
      <c r="AZ99" s="108" t="e">
        <f t="shared" ca="1" si="10"/>
        <v>#NAME?</v>
      </c>
      <c r="BA99" s="108" t="b">
        <f t="shared" si="11"/>
        <v>1</v>
      </c>
      <c r="BB99" s="108" t="b">
        <f t="array" ref="BB99">IF(($S99=0.1),TRUE,IF(NOT(ISBLANK(INDEX(Categories!E$4:E$32,MATCH($S99,Categories!$D$4:$D$32,0)))),K99=INDEX(Categories!E$4:E$32,MATCH($S99,Categories!$D$4:$D$32,0)),TRUE))</f>
        <v>1</v>
      </c>
      <c r="BC99" s="108" t="b">
        <f t="array" ref="BC99">IF(($S99=0.1),TRUE,IF(NOT(ISBLANK(INDEX(Categories!F$4:F$32,MATCH($S99,Categories!$D$4:$D$32,0)))),L99=INDEX(Categories!F$4:F$32,MATCH($S99,Categories!$D$4:$D$32,0)),TRUE))</f>
        <v>1</v>
      </c>
      <c r="BD99" s="108" t="b">
        <f t="array" ref="BD99">IF(($S99=0.1),TRUE,IF(NOT(ISBLANK(INDEX(Categories!G$4:G$32,MATCH($S99,Categories!$D$4:$D$32,0)))),M99=INDEX(Categories!G$4:G$32,MATCH($S99,Categories!$D$4:$D$32,0)),TRUE))</f>
        <v>1</v>
      </c>
      <c r="BE99" s="108" t="b">
        <f t="array" ref="BE99">IF(($S99=0.1),TRUE,IF(NOT(ISBLANK(INDEX(Categories!H$4:H$32,MATCH($S99,Categories!$D$4:$D$32,0)))),N99=INDEX(Categories!H$4:H$32,MATCH($S99,Categories!$D$4:$D$32,0)),TRUE))</f>
        <v>1</v>
      </c>
      <c r="BF99" s="108" t="b">
        <f t="array" ref="BF99">IF(($S99=0.1),TRUE,IF(NOT(ISBLANK(INDEX(Categories!I$4:I$32,MATCH($S99,Categories!$D$4:$D$32,0)))),O99=INDEX(Categories!I$4:I$32,MATCH($S99,Categories!$D$4:$D$32,0)),TRUE))</f>
        <v>1</v>
      </c>
      <c r="BG99" s="108" t="b">
        <f t="array" ref="BG99">IF(($S99=0.1),TRUE,IF(NOT(ISBLANK(INDEX(Categories!J$4:J$32,MATCH($S99,Categories!$D$4:$D$32,0)))),P99=INDEX(Categories!J$4:J$32,MATCH($S99,Categories!$D$4:$D$32,0)),TRUE))</f>
        <v>1</v>
      </c>
      <c r="BH99" s="108" t="b">
        <f t="array" ref="BH99">IF(($S99=0.1),TRUE,IF(NOT(ISBLANK(INDEX(Categories!K$4:K$32,MATCH($S99,Categories!$D$4:$D$32,0)))),Q99=INDEX(Categories!K$4:K$32,MATCH($S99,Categories!$D$4:$D$32,0)),TRUE))</f>
        <v>1</v>
      </c>
      <c r="BI99" s="108" t="b">
        <f t="array" ref="BI99">IF(($S99=0.1),TRUE,IF(NOT(ISBLANK(INDEX(Categories!L$4:L$32,MATCH($S99,Categories!$D$4:$D$32,0)))),R99=INDEX(Categories!L$4:L$32,MATCH($S99,Categories!$D$4:$D$32,0)),TRUE))</f>
        <v>1</v>
      </c>
      <c r="BJ99" s="108"/>
      <c r="BK99" s="108"/>
      <c r="BL99" s="108"/>
    </row>
    <row r="100" spans="1:64" ht="16">
      <c r="A100" s="62">
        <f t="shared" si="1"/>
        <v>5</v>
      </c>
      <c r="B100" s="1">
        <f t="shared" si="2"/>
        <v>95</v>
      </c>
      <c r="C100" s="61"/>
      <c r="D100" s="64" t="str">
        <f t="array" aca="1" ref="D100" ca="1">IFERROR(INDEX(SBS!$B$1:$B$530,MATCH(C100,SBS!$A$1:$A$530,0)),"-")</f>
        <v>-</v>
      </c>
      <c r="E100" s="64"/>
      <c r="F100" s="64" t="str">
        <f t="array" aca="1" ref="F100" ca="1">IFERROR(INDEX(SBS!$C$1:$C$530,MATCH(C100,SBS!$A$1:$A$530,0)),"-")</f>
        <v>-</v>
      </c>
      <c r="G100" s="66"/>
      <c r="H100" s="68"/>
      <c r="I100" s="68"/>
      <c r="J100" s="70"/>
      <c r="K100" s="72"/>
      <c r="L100" s="68"/>
      <c r="M100" s="68"/>
      <c r="N100" s="61"/>
      <c r="O100" s="61"/>
      <c r="P100" s="61"/>
      <c r="Q100" s="61"/>
      <c r="R100" s="61"/>
      <c r="S100" s="61">
        <v>0.1</v>
      </c>
      <c r="T100" s="77" t="str">
        <f t="array" ref="T100">IFERROR(INDEX('Severity, Risk, and Probability'!$A$4:$A$8,MATCH(K100,'Severity, Risk, and Probability'!$B$4:$B$8,0)),"")</f>
        <v/>
      </c>
      <c r="U100" s="77" t="str">
        <f t="array" ref="U100">IFERROR(INDEX('Severity, Risk, and Probability'!$A$4:$A$8,MATCH(L100,'Severity, Risk, and Probability'!$B$4:$B$8,0)),"")</f>
        <v/>
      </c>
      <c r="V100" s="79" t="s">
        <v>2662</v>
      </c>
      <c r="W100" s="77" t="str">
        <f t="array" ref="W100">IFERROR(MAX(INDEX('Severity, Risk, and Probability'!$A$13:$A$17,MATCH(M100,'Severity, Risk, and Probability'!$B$13:$B$17,0)),INDEX('Severity, Risk, and Probability'!$A$13:$A$17,MATCH(N100,'Severity, Risk, and Probability'!$C$13:$C$17,0)),INDEX('Severity, Risk, and Probability'!$A$13:$A$17,MATCH(O100,'Severity, Risk, and Probability'!$D$13:$D$17,0)),INDEX('Severity, Risk, and Probability'!$A$13:$A$17,MATCH(P100,'Severity, Risk, and Probability'!$E$13:$E$17,0)),INDEX('Severity, Risk, and Probability'!$A$13:$A$17,MATCH(Q100,'Severity, Risk, and Probability'!$F$13:$F$17,0))),"")</f>
        <v/>
      </c>
      <c r="X100" s="80" t="str">
        <f t="array" ref="X100">IFERROR(INDEX('Severity, Risk, and Probability'!$A$20:$A$24,MATCH(R100,'Severity, Risk, and Probability'!$B$20:$B$24,0)),"")</f>
        <v/>
      </c>
      <c r="Y100" s="81" t="e">
        <f t="shared" si="3"/>
        <v>#VALUE!</v>
      </c>
      <c r="Z100" s="82" t="e">
        <f t="shared" si="4"/>
        <v>#VALUE!</v>
      </c>
      <c r="AA100" s="86"/>
      <c r="AB100" s="88" t="str">
        <f t="array" aca="1" ref="AB100" ca="1">IFERROR(INDEX(SBS!$B$1:$B$530,MATCH(AA100,SBS!$A$1:$A$530,0)),"None")</f>
        <v>None</v>
      </c>
      <c r="AC100" s="61"/>
      <c r="AD100" s="88" t="str">
        <f t="array" aca="1" ref="AD100" ca="1">IFERROR(INDEX(SBS!$B$1:$B$530,MATCH(AC100,SBS!$A$1:$A$530,0)),"None")</f>
        <v>None</v>
      </c>
      <c r="AE100" s="61"/>
      <c r="AF100" s="88" t="str">
        <f t="array" aca="1" ref="AF100" ca="1">IFERROR(INDEX(SBS!$B$1:$B$530,MATCH(AE100,SBS!$A$1:$A$530,0)),"None")</f>
        <v>None</v>
      </c>
      <c r="AG100" s="90"/>
      <c r="AH100" s="92"/>
      <c r="AI100" s="66"/>
      <c r="AJ100" s="68"/>
      <c r="AK100" s="61"/>
      <c r="AL100" s="61"/>
      <c r="AM100" s="61"/>
      <c r="AN100" s="61"/>
      <c r="AO100" s="88" t="str">
        <f t="array" ref="AO100">IFERROR(MAX(INDEX('Severity, Risk, and Probability'!$A$13:$A$17,MATCH(AJ100,'Severity, Risk, and Probability'!$B$13:$B$17,0)),INDEX('Severity, Risk, and Probability'!$A$13:$A$17,MATCH(AK100,'Severity, Risk, and Probability'!$C$13:$C$17,0)),INDEX('Severity, Risk, and Probability'!$A$13:$A$17,MATCH(AM100,'Severity, Risk, and Probability'!$E$13:$E$17,0)),INDEX('Severity, Risk, and Probability'!$A$13:$A$17,MATCH(AN100,'Severity, Risk, and Probability'!$F$13:$F$17,0))),"")</f>
        <v/>
      </c>
      <c r="AP100" s="98" t="e">
        <f t="shared" si="5"/>
        <v>#VALUE!</v>
      </c>
      <c r="AQ100" s="109"/>
      <c r="AR100" s="102" t="s">
        <v>84</v>
      </c>
      <c r="AS100" s="103"/>
      <c r="AT100" s="198"/>
      <c r="AV100" s="106">
        <f t="shared" si="6"/>
        <v>0</v>
      </c>
      <c r="AW100" s="107">
        <f t="shared" si="7"/>
        <v>0</v>
      </c>
      <c r="AX100" s="108" t="e">
        <f t="shared" ca="1" si="8"/>
        <v>#NAME?</v>
      </c>
      <c r="AY100" s="108" t="e">
        <f t="shared" ca="1" si="9"/>
        <v>#NAME?</v>
      </c>
      <c r="AZ100" s="108" t="e">
        <f t="shared" ca="1" si="10"/>
        <v>#NAME?</v>
      </c>
      <c r="BA100" s="108" t="b">
        <f t="shared" si="11"/>
        <v>1</v>
      </c>
      <c r="BB100" s="108" t="b">
        <f t="array" ref="BB100">IF(($S100=0.1),TRUE,IF(NOT(ISBLANK(INDEX(Categories!E$4:E$32,MATCH($S100,Categories!$D$4:$D$32,0)))),K100=INDEX(Categories!E$4:E$32,MATCH($S100,Categories!$D$4:$D$32,0)),TRUE))</f>
        <v>1</v>
      </c>
      <c r="BC100" s="108" t="b">
        <f t="array" ref="BC100">IF(($S100=0.1),TRUE,IF(NOT(ISBLANK(INDEX(Categories!F$4:F$32,MATCH($S100,Categories!$D$4:$D$32,0)))),L100=INDEX(Categories!F$4:F$32,MATCH($S100,Categories!$D$4:$D$32,0)),TRUE))</f>
        <v>1</v>
      </c>
      <c r="BD100" s="108" t="b">
        <f t="array" ref="BD100">IF(($S100=0.1),TRUE,IF(NOT(ISBLANK(INDEX(Categories!G$4:G$32,MATCH($S100,Categories!$D$4:$D$32,0)))),M100=INDEX(Categories!G$4:G$32,MATCH($S100,Categories!$D$4:$D$32,0)),TRUE))</f>
        <v>1</v>
      </c>
      <c r="BE100" s="108" t="b">
        <f t="array" ref="BE100">IF(($S100=0.1),TRUE,IF(NOT(ISBLANK(INDEX(Categories!H$4:H$32,MATCH($S100,Categories!$D$4:$D$32,0)))),N100=INDEX(Categories!H$4:H$32,MATCH($S100,Categories!$D$4:$D$32,0)),TRUE))</f>
        <v>1</v>
      </c>
      <c r="BF100" s="108" t="b">
        <f t="array" ref="BF100">IF(($S100=0.1),TRUE,IF(NOT(ISBLANK(INDEX(Categories!I$4:I$32,MATCH($S100,Categories!$D$4:$D$32,0)))),O100=INDEX(Categories!I$4:I$32,MATCH($S100,Categories!$D$4:$D$32,0)),TRUE))</f>
        <v>1</v>
      </c>
      <c r="BG100" s="108" t="b">
        <f t="array" ref="BG100">IF(($S100=0.1),TRUE,IF(NOT(ISBLANK(INDEX(Categories!J$4:J$32,MATCH($S100,Categories!$D$4:$D$32,0)))),P100=INDEX(Categories!J$4:J$32,MATCH($S100,Categories!$D$4:$D$32,0)),TRUE))</f>
        <v>1</v>
      </c>
      <c r="BH100" s="108" t="b">
        <f t="array" ref="BH100">IF(($S100=0.1),TRUE,IF(NOT(ISBLANK(INDEX(Categories!K$4:K$32,MATCH($S100,Categories!$D$4:$D$32,0)))),Q100=INDEX(Categories!K$4:K$32,MATCH($S100,Categories!$D$4:$D$32,0)),TRUE))</f>
        <v>1</v>
      </c>
      <c r="BI100" s="108" t="b">
        <f t="array" ref="BI100">IF(($S100=0.1),TRUE,IF(NOT(ISBLANK(INDEX(Categories!L$4:L$32,MATCH($S100,Categories!$D$4:$D$32,0)))),R100=INDEX(Categories!L$4:L$32,MATCH($S100,Categories!$D$4:$D$32,0)),TRUE))</f>
        <v>1</v>
      </c>
      <c r="BJ100" s="108"/>
      <c r="BK100" s="108"/>
      <c r="BL100" s="108"/>
    </row>
    <row r="101" spans="1:64" ht="16">
      <c r="A101" s="62">
        <f t="shared" si="1"/>
        <v>5</v>
      </c>
      <c r="B101" s="1">
        <f t="shared" si="2"/>
        <v>96</v>
      </c>
      <c r="C101" s="61"/>
      <c r="D101" s="64" t="str">
        <f t="array" aca="1" ref="D101" ca="1">IFERROR(INDEX(SBS!$B$1:$B$530,MATCH(C101,SBS!$A$1:$A$530,0)),"-")</f>
        <v>-</v>
      </c>
      <c r="E101" s="64"/>
      <c r="F101" s="64" t="str">
        <f t="array" aca="1" ref="F101" ca="1">IFERROR(INDEX(SBS!$C$1:$C$530,MATCH(C101,SBS!$A$1:$A$530,0)),"-")</f>
        <v>-</v>
      </c>
      <c r="G101" s="66"/>
      <c r="H101" s="68"/>
      <c r="I101" s="68"/>
      <c r="J101" s="70"/>
      <c r="K101" s="72"/>
      <c r="L101" s="68"/>
      <c r="M101" s="68"/>
      <c r="N101" s="61"/>
      <c r="O101" s="61"/>
      <c r="P101" s="61"/>
      <c r="Q101" s="61"/>
      <c r="R101" s="61"/>
      <c r="S101" s="61">
        <v>0.1</v>
      </c>
      <c r="T101" s="77" t="str">
        <f t="array" ref="T101">IFERROR(INDEX('Severity, Risk, and Probability'!$A$4:$A$8,MATCH(K101,'Severity, Risk, and Probability'!$B$4:$B$8,0)),"")</f>
        <v/>
      </c>
      <c r="U101" s="77" t="str">
        <f t="array" ref="U101">IFERROR(INDEX('Severity, Risk, and Probability'!$A$4:$A$8,MATCH(L101,'Severity, Risk, and Probability'!$B$4:$B$8,0)),"")</f>
        <v/>
      </c>
      <c r="V101" s="79" t="s">
        <v>2662</v>
      </c>
      <c r="W101" s="77" t="str">
        <f t="array" ref="W101">IFERROR(MAX(INDEX('Severity, Risk, and Probability'!$A$13:$A$17,MATCH(M101,'Severity, Risk, and Probability'!$B$13:$B$17,0)),INDEX('Severity, Risk, and Probability'!$A$13:$A$17,MATCH(N101,'Severity, Risk, and Probability'!$C$13:$C$17,0)),INDEX('Severity, Risk, and Probability'!$A$13:$A$17,MATCH(O101,'Severity, Risk, and Probability'!$D$13:$D$17,0)),INDEX('Severity, Risk, and Probability'!$A$13:$A$17,MATCH(P101,'Severity, Risk, and Probability'!$E$13:$E$17,0)),INDEX('Severity, Risk, and Probability'!$A$13:$A$17,MATCH(Q101,'Severity, Risk, and Probability'!$F$13:$F$17,0))),"")</f>
        <v/>
      </c>
      <c r="X101" s="80" t="str">
        <f t="array" ref="X101">IFERROR(INDEX('Severity, Risk, and Probability'!$A$20:$A$24,MATCH(R101,'Severity, Risk, and Probability'!$B$20:$B$24,0)),"")</f>
        <v/>
      </c>
      <c r="Y101" s="81" t="e">
        <f t="shared" si="3"/>
        <v>#VALUE!</v>
      </c>
      <c r="Z101" s="82" t="e">
        <f t="shared" si="4"/>
        <v>#VALUE!</v>
      </c>
      <c r="AA101" s="86"/>
      <c r="AB101" s="88" t="str">
        <f t="array" aca="1" ref="AB101" ca="1">IFERROR(INDEX(SBS!$B$1:$B$530,MATCH(AA101,SBS!$A$1:$A$530,0)),"None")</f>
        <v>None</v>
      </c>
      <c r="AC101" s="61"/>
      <c r="AD101" s="88" t="str">
        <f t="array" aca="1" ref="AD101" ca="1">IFERROR(INDEX(SBS!$B$1:$B$530,MATCH(AC101,SBS!$A$1:$A$530,0)),"None")</f>
        <v>None</v>
      </c>
      <c r="AE101" s="61"/>
      <c r="AF101" s="88" t="str">
        <f t="array" aca="1" ref="AF101" ca="1">IFERROR(INDEX(SBS!$B$1:$B$530,MATCH(AE101,SBS!$A$1:$A$530,0)),"None")</f>
        <v>None</v>
      </c>
      <c r="AG101" s="90"/>
      <c r="AH101" s="92"/>
      <c r="AI101" s="66"/>
      <c r="AJ101" s="68"/>
      <c r="AK101" s="61"/>
      <c r="AL101" s="61"/>
      <c r="AM101" s="61"/>
      <c r="AN101" s="61"/>
      <c r="AO101" s="88" t="str">
        <f t="array" ref="AO101">IFERROR(MAX(INDEX('Severity, Risk, and Probability'!$A$13:$A$17,MATCH(AJ101,'Severity, Risk, and Probability'!$B$13:$B$17,0)),INDEX('Severity, Risk, and Probability'!$A$13:$A$17,MATCH(AK101,'Severity, Risk, and Probability'!$C$13:$C$17,0)),INDEX('Severity, Risk, and Probability'!$A$13:$A$17,MATCH(AM101,'Severity, Risk, and Probability'!$E$13:$E$17,0)),INDEX('Severity, Risk, and Probability'!$A$13:$A$17,MATCH(AN101,'Severity, Risk, and Probability'!$F$13:$F$17,0))),"")</f>
        <v/>
      </c>
      <c r="AP101" s="98" t="e">
        <f t="shared" si="5"/>
        <v>#VALUE!</v>
      </c>
      <c r="AQ101" s="109"/>
      <c r="AR101" s="102" t="s">
        <v>84</v>
      </c>
      <c r="AS101" s="103"/>
      <c r="AT101" s="198"/>
      <c r="AV101" s="106">
        <f t="shared" si="6"/>
        <v>0</v>
      </c>
      <c r="AW101" s="107">
        <f t="shared" si="7"/>
        <v>0</v>
      </c>
      <c r="AX101" s="108" t="e">
        <f t="shared" ca="1" si="8"/>
        <v>#NAME?</v>
      </c>
      <c r="AY101" s="108" t="e">
        <f t="shared" ca="1" si="9"/>
        <v>#NAME?</v>
      </c>
      <c r="AZ101" s="108" t="e">
        <f t="shared" ca="1" si="10"/>
        <v>#NAME?</v>
      </c>
      <c r="BA101" s="108" t="b">
        <f t="shared" si="11"/>
        <v>1</v>
      </c>
      <c r="BB101" s="108" t="b">
        <f t="array" ref="BB101">IF(($S101=0.1),TRUE,IF(NOT(ISBLANK(INDEX(Categories!E$4:E$32,MATCH($S101,Categories!$D$4:$D$32,0)))),K101=INDEX(Categories!E$4:E$32,MATCH($S101,Categories!$D$4:$D$32,0)),TRUE))</f>
        <v>1</v>
      </c>
      <c r="BC101" s="108" t="b">
        <f t="array" ref="BC101">IF(($S101=0.1),TRUE,IF(NOT(ISBLANK(INDEX(Categories!F$4:F$32,MATCH($S101,Categories!$D$4:$D$32,0)))),L101=INDEX(Categories!F$4:F$32,MATCH($S101,Categories!$D$4:$D$32,0)),TRUE))</f>
        <v>1</v>
      </c>
      <c r="BD101" s="108" t="b">
        <f t="array" ref="BD101">IF(($S101=0.1),TRUE,IF(NOT(ISBLANK(INDEX(Categories!G$4:G$32,MATCH($S101,Categories!$D$4:$D$32,0)))),M101=INDEX(Categories!G$4:G$32,MATCH($S101,Categories!$D$4:$D$32,0)),TRUE))</f>
        <v>1</v>
      </c>
      <c r="BE101" s="108" t="b">
        <f t="array" ref="BE101">IF(($S101=0.1),TRUE,IF(NOT(ISBLANK(INDEX(Categories!H$4:H$32,MATCH($S101,Categories!$D$4:$D$32,0)))),N101=INDEX(Categories!H$4:H$32,MATCH($S101,Categories!$D$4:$D$32,0)),TRUE))</f>
        <v>1</v>
      </c>
      <c r="BF101" s="108" t="b">
        <f t="array" ref="BF101">IF(($S101=0.1),TRUE,IF(NOT(ISBLANK(INDEX(Categories!I$4:I$32,MATCH($S101,Categories!$D$4:$D$32,0)))),O101=INDEX(Categories!I$4:I$32,MATCH($S101,Categories!$D$4:$D$32,0)),TRUE))</f>
        <v>1</v>
      </c>
      <c r="BG101" s="108" t="b">
        <f t="array" ref="BG101">IF(($S101=0.1),TRUE,IF(NOT(ISBLANK(INDEX(Categories!J$4:J$32,MATCH($S101,Categories!$D$4:$D$32,0)))),P101=INDEX(Categories!J$4:J$32,MATCH($S101,Categories!$D$4:$D$32,0)),TRUE))</f>
        <v>1</v>
      </c>
      <c r="BH101" s="108" t="b">
        <f t="array" ref="BH101">IF(($S101=0.1),TRUE,IF(NOT(ISBLANK(INDEX(Categories!K$4:K$32,MATCH($S101,Categories!$D$4:$D$32,0)))),Q101=INDEX(Categories!K$4:K$32,MATCH($S101,Categories!$D$4:$D$32,0)),TRUE))</f>
        <v>1</v>
      </c>
      <c r="BI101" s="108" t="b">
        <f t="array" ref="BI101">IF(($S101=0.1),TRUE,IF(NOT(ISBLANK(INDEX(Categories!L$4:L$32,MATCH($S101,Categories!$D$4:$D$32,0)))),R101=INDEX(Categories!L$4:L$32,MATCH($S101,Categories!$D$4:$D$32,0)),TRUE))</f>
        <v>1</v>
      </c>
      <c r="BJ101" s="108"/>
      <c r="BK101" s="108"/>
      <c r="BL101" s="108"/>
    </row>
    <row r="102" spans="1:64" ht="16">
      <c r="A102" s="62">
        <f t="shared" si="1"/>
        <v>5</v>
      </c>
      <c r="B102" s="1">
        <f t="shared" si="2"/>
        <v>97</v>
      </c>
      <c r="C102" s="61"/>
      <c r="D102" s="64" t="str">
        <f t="array" aca="1" ref="D102" ca="1">IFERROR(INDEX(SBS!$B$1:$B$530,MATCH(C102,SBS!$A$1:$A$530,0)),"-")</f>
        <v>-</v>
      </c>
      <c r="E102" s="64"/>
      <c r="F102" s="64" t="str">
        <f t="array" aca="1" ref="F102" ca="1">IFERROR(INDEX(SBS!$C$1:$C$530,MATCH(C102,SBS!$A$1:$A$530,0)),"-")</f>
        <v>-</v>
      </c>
      <c r="G102" s="66"/>
      <c r="H102" s="68"/>
      <c r="I102" s="68"/>
      <c r="J102" s="70"/>
      <c r="K102" s="72"/>
      <c r="L102" s="68"/>
      <c r="M102" s="68"/>
      <c r="N102" s="61"/>
      <c r="O102" s="61"/>
      <c r="P102" s="61"/>
      <c r="Q102" s="61"/>
      <c r="R102" s="61"/>
      <c r="S102" s="61">
        <v>0.1</v>
      </c>
      <c r="T102" s="77" t="str">
        <f t="array" ref="T102">IFERROR(INDEX('Severity, Risk, and Probability'!$A$4:$A$8,MATCH(K102,'Severity, Risk, and Probability'!$B$4:$B$8,0)),"")</f>
        <v/>
      </c>
      <c r="U102" s="77" t="str">
        <f t="array" ref="U102">IFERROR(INDEX('Severity, Risk, and Probability'!$A$4:$A$8,MATCH(L102,'Severity, Risk, and Probability'!$B$4:$B$8,0)),"")</f>
        <v/>
      </c>
      <c r="V102" s="79" t="s">
        <v>2662</v>
      </c>
      <c r="W102" s="77" t="str">
        <f t="array" ref="W102">IFERROR(MAX(INDEX('Severity, Risk, and Probability'!$A$13:$A$17,MATCH(M102,'Severity, Risk, and Probability'!$B$13:$B$17,0)),INDEX('Severity, Risk, and Probability'!$A$13:$A$17,MATCH(N102,'Severity, Risk, and Probability'!$C$13:$C$17,0)),INDEX('Severity, Risk, and Probability'!$A$13:$A$17,MATCH(O102,'Severity, Risk, and Probability'!$D$13:$D$17,0)),INDEX('Severity, Risk, and Probability'!$A$13:$A$17,MATCH(P102,'Severity, Risk, and Probability'!$E$13:$E$17,0)),INDEX('Severity, Risk, and Probability'!$A$13:$A$17,MATCH(Q102,'Severity, Risk, and Probability'!$F$13:$F$17,0))),"")</f>
        <v/>
      </c>
      <c r="X102" s="80" t="str">
        <f t="array" ref="X102">IFERROR(INDEX('Severity, Risk, and Probability'!$A$20:$A$24,MATCH(R102,'Severity, Risk, and Probability'!$B$20:$B$24,0)),"")</f>
        <v/>
      </c>
      <c r="Y102" s="81" t="e">
        <f t="shared" si="3"/>
        <v>#VALUE!</v>
      </c>
      <c r="Z102" s="82" t="e">
        <f t="shared" si="4"/>
        <v>#VALUE!</v>
      </c>
      <c r="AA102" s="86"/>
      <c r="AB102" s="88" t="str">
        <f t="array" aca="1" ref="AB102" ca="1">IFERROR(INDEX(SBS!$B$1:$B$530,MATCH(AA102,SBS!$A$1:$A$530,0)),"None")</f>
        <v>None</v>
      </c>
      <c r="AC102" s="61"/>
      <c r="AD102" s="88" t="str">
        <f t="array" aca="1" ref="AD102" ca="1">IFERROR(INDEX(SBS!$B$1:$B$530,MATCH(AC102,SBS!$A$1:$A$530,0)),"None")</f>
        <v>None</v>
      </c>
      <c r="AE102" s="61"/>
      <c r="AF102" s="88" t="str">
        <f t="array" aca="1" ref="AF102" ca="1">IFERROR(INDEX(SBS!$B$1:$B$530,MATCH(AE102,SBS!$A$1:$A$530,0)),"None")</f>
        <v>None</v>
      </c>
      <c r="AG102" s="90"/>
      <c r="AH102" s="92"/>
      <c r="AI102" s="66"/>
      <c r="AJ102" s="68"/>
      <c r="AK102" s="61"/>
      <c r="AL102" s="61"/>
      <c r="AM102" s="61"/>
      <c r="AN102" s="61"/>
      <c r="AO102" s="88" t="str">
        <f t="array" ref="AO102">IFERROR(MAX(INDEX('Severity, Risk, and Probability'!$A$13:$A$17,MATCH(AJ102,'Severity, Risk, and Probability'!$B$13:$B$17,0)),INDEX('Severity, Risk, and Probability'!$A$13:$A$17,MATCH(AK102,'Severity, Risk, and Probability'!$C$13:$C$17,0)),INDEX('Severity, Risk, and Probability'!$A$13:$A$17,MATCH(AM102,'Severity, Risk, and Probability'!$E$13:$E$17,0)),INDEX('Severity, Risk, and Probability'!$A$13:$A$17,MATCH(AN102,'Severity, Risk, and Probability'!$F$13:$F$17,0))),"")</f>
        <v/>
      </c>
      <c r="AP102" s="98" t="e">
        <f t="shared" si="5"/>
        <v>#VALUE!</v>
      </c>
      <c r="AQ102" s="109"/>
      <c r="AR102" s="102" t="s">
        <v>84</v>
      </c>
      <c r="AS102" s="103"/>
      <c r="AT102" s="198"/>
      <c r="AV102" s="106">
        <f t="shared" si="6"/>
        <v>0</v>
      </c>
      <c r="AW102" s="107">
        <f t="shared" si="7"/>
        <v>0</v>
      </c>
      <c r="AX102" s="108" t="e">
        <f t="shared" ca="1" si="8"/>
        <v>#NAME?</v>
      </c>
      <c r="AY102" s="108" t="e">
        <f t="shared" ca="1" si="9"/>
        <v>#NAME?</v>
      </c>
      <c r="AZ102" s="108" t="e">
        <f t="shared" ca="1" si="10"/>
        <v>#NAME?</v>
      </c>
      <c r="BA102" s="108" t="b">
        <f t="shared" si="11"/>
        <v>1</v>
      </c>
      <c r="BB102" s="108" t="b">
        <f t="array" ref="BB102">IF(($S102=0.1),TRUE,IF(NOT(ISBLANK(INDEX(Categories!E$4:E$32,MATCH($S102,Categories!$D$4:$D$32,0)))),K102=INDEX(Categories!E$4:E$32,MATCH($S102,Categories!$D$4:$D$32,0)),TRUE))</f>
        <v>1</v>
      </c>
      <c r="BC102" s="108" t="b">
        <f t="array" ref="BC102">IF(($S102=0.1),TRUE,IF(NOT(ISBLANK(INDEX(Categories!F$4:F$32,MATCH($S102,Categories!$D$4:$D$32,0)))),L102=INDEX(Categories!F$4:F$32,MATCH($S102,Categories!$D$4:$D$32,0)),TRUE))</f>
        <v>1</v>
      </c>
      <c r="BD102" s="108" t="b">
        <f t="array" ref="BD102">IF(($S102=0.1),TRUE,IF(NOT(ISBLANK(INDEX(Categories!G$4:G$32,MATCH($S102,Categories!$D$4:$D$32,0)))),M102=INDEX(Categories!G$4:G$32,MATCH($S102,Categories!$D$4:$D$32,0)),TRUE))</f>
        <v>1</v>
      </c>
      <c r="BE102" s="108" t="b">
        <f t="array" ref="BE102">IF(($S102=0.1),TRUE,IF(NOT(ISBLANK(INDEX(Categories!H$4:H$32,MATCH($S102,Categories!$D$4:$D$32,0)))),N102=INDEX(Categories!H$4:H$32,MATCH($S102,Categories!$D$4:$D$32,0)),TRUE))</f>
        <v>1</v>
      </c>
      <c r="BF102" s="108" t="b">
        <f t="array" ref="BF102">IF(($S102=0.1),TRUE,IF(NOT(ISBLANK(INDEX(Categories!I$4:I$32,MATCH($S102,Categories!$D$4:$D$32,0)))),O102=INDEX(Categories!I$4:I$32,MATCH($S102,Categories!$D$4:$D$32,0)),TRUE))</f>
        <v>1</v>
      </c>
      <c r="BG102" s="108" t="b">
        <f t="array" ref="BG102">IF(($S102=0.1),TRUE,IF(NOT(ISBLANK(INDEX(Categories!J$4:J$32,MATCH($S102,Categories!$D$4:$D$32,0)))),P102=INDEX(Categories!J$4:J$32,MATCH($S102,Categories!$D$4:$D$32,0)),TRUE))</f>
        <v>1</v>
      </c>
      <c r="BH102" s="108" t="b">
        <f t="array" ref="BH102">IF(($S102=0.1),TRUE,IF(NOT(ISBLANK(INDEX(Categories!K$4:K$32,MATCH($S102,Categories!$D$4:$D$32,0)))),Q102=INDEX(Categories!K$4:K$32,MATCH($S102,Categories!$D$4:$D$32,0)),TRUE))</f>
        <v>1</v>
      </c>
      <c r="BI102" s="108" t="b">
        <f t="array" ref="BI102">IF(($S102=0.1),TRUE,IF(NOT(ISBLANK(INDEX(Categories!L$4:L$32,MATCH($S102,Categories!$D$4:$D$32,0)))),R102=INDEX(Categories!L$4:L$32,MATCH($S102,Categories!$D$4:$D$32,0)),TRUE))</f>
        <v>1</v>
      </c>
      <c r="BJ102" s="108"/>
      <c r="BK102" s="108"/>
      <c r="BL102" s="108"/>
    </row>
    <row r="103" spans="1:64" ht="16">
      <c r="A103" s="62">
        <f t="shared" si="1"/>
        <v>5</v>
      </c>
      <c r="B103" s="1">
        <f t="shared" si="2"/>
        <v>98</v>
      </c>
      <c r="C103" s="61"/>
      <c r="D103" s="64" t="str">
        <f t="array" aca="1" ref="D103" ca="1">IFERROR(INDEX(SBS!$B$1:$B$530,MATCH(C103,SBS!$A$1:$A$530,0)),"-")</f>
        <v>-</v>
      </c>
      <c r="E103" s="64"/>
      <c r="F103" s="64" t="str">
        <f t="array" aca="1" ref="F103" ca="1">IFERROR(INDEX(SBS!$C$1:$C$530,MATCH(C103,SBS!$A$1:$A$530,0)),"-")</f>
        <v>-</v>
      </c>
      <c r="G103" s="66"/>
      <c r="H103" s="68"/>
      <c r="I103" s="68"/>
      <c r="J103" s="70"/>
      <c r="K103" s="72"/>
      <c r="L103" s="68"/>
      <c r="M103" s="68"/>
      <c r="N103" s="61"/>
      <c r="O103" s="61"/>
      <c r="P103" s="61"/>
      <c r="Q103" s="61"/>
      <c r="R103" s="61"/>
      <c r="S103" s="61">
        <v>0.1</v>
      </c>
      <c r="T103" s="77" t="str">
        <f t="array" ref="T103">IFERROR(INDEX('Severity, Risk, and Probability'!$A$4:$A$8,MATCH(K103,'Severity, Risk, and Probability'!$B$4:$B$8,0)),"")</f>
        <v/>
      </c>
      <c r="U103" s="77" t="str">
        <f t="array" ref="U103">IFERROR(INDEX('Severity, Risk, and Probability'!$A$4:$A$8,MATCH(L103,'Severity, Risk, and Probability'!$B$4:$B$8,0)),"")</f>
        <v/>
      </c>
      <c r="V103" s="79" t="s">
        <v>2662</v>
      </c>
      <c r="W103" s="77" t="str">
        <f t="array" ref="W103">IFERROR(MAX(INDEX('Severity, Risk, and Probability'!$A$13:$A$17,MATCH(M103,'Severity, Risk, and Probability'!$B$13:$B$17,0)),INDEX('Severity, Risk, and Probability'!$A$13:$A$17,MATCH(N103,'Severity, Risk, and Probability'!$C$13:$C$17,0)),INDEX('Severity, Risk, and Probability'!$A$13:$A$17,MATCH(O103,'Severity, Risk, and Probability'!$D$13:$D$17,0)),INDEX('Severity, Risk, and Probability'!$A$13:$A$17,MATCH(P103,'Severity, Risk, and Probability'!$E$13:$E$17,0)),INDEX('Severity, Risk, and Probability'!$A$13:$A$17,MATCH(Q103,'Severity, Risk, and Probability'!$F$13:$F$17,0))),"")</f>
        <v/>
      </c>
      <c r="X103" s="80" t="str">
        <f t="array" ref="X103">IFERROR(INDEX('Severity, Risk, and Probability'!$A$20:$A$24,MATCH(R103,'Severity, Risk, and Probability'!$B$20:$B$24,0)),"")</f>
        <v/>
      </c>
      <c r="Y103" s="81" t="e">
        <f t="shared" si="3"/>
        <v>#VALUE!</v>
      </c>
      <c r="Z103" s="82" t="e">
        <f t="shared" si="4"/>
        <v>#VALUE!</v>
      </c>
      <c r="AA103" s="86"/>
      <c r="AB103" s="88" t="str">
        <f t="array" aca="1" ref="AB103" ca="1">IFERROR(INDEX(SBS!$B$1:$B$530,MATCH(AA103,SBS!$A$1:$A$530,0)),"None")</f>
        <v>None</v>
      </c>
      <c r="AC103" s="61"/>
      <c r="AD103" s="88" t="str">
        <f t="array" aca="1" ref="AD103" ca="1">IFERROR(INDEX(SBS!$B$1:$B$530,MATCH(AC103,SBS!$A$1:$A$530,0)),"None")</f>
        <v>None</v>
      </c>
      <c r="AE103" s="61"/>
      <c r="AF103" s="88" t="str">
        <f t="array" aca="1" ref="AF103" ca="1">IFERROR(INDEX(SBS!$B$1:$B$530,MATCH(AE103,SBS!$A$1:$A$530,0)),"None")</f>
        <v>None</v>
      </c>
      <c r="AG103" s="90"/>
      <c r="AH103" s="92"/>
      <c r="AI103" s="66"/>
      <c r="AJ103" s="68"/>
      <c r="AK103" s="61"/>
      <c r="AL103" s="61"/>
      <c r="AM103" s="61"/>
      <c r="AN103" s="61"/>
      <c r="AO103" s="88" t="str">
        <f t="array" ref="AO103">IFERROR(MAX(INDEX('Severity, Risk, and Probability'!$A$13:$A$17,MATCH(AJ103,'Severity, Risk, and Probability'!$B$13:$B$17,0)),INDEX('Severity, Risk, and Probability'!$A$13:$A$17,MATCH(AK103,'Severity, Risk, and Probability'!$C$13:$C$17,0)),INDEX('Severity, Risk, and Probability'!$A$13:$A$17,MATCH(AM103,'Severity, Risk, and Probability'!$E$13:$E$17,0)),INDEX('Severity, Risk, and Probability'!$A$13:$A$17,MATCH(AN103,'Severity, Risk, and Probability'!$F$13:$F$17,0))),"")</f>
        <v/>
      </c>
      <c r="AP103" s="98" t="e">
        <f t="shared" si="5"/>
        <v>#VALUE!</v>
      </c>
      <c r="AQ103" s="109"/>
      <c r="AR103" s="102" t="s">
        <v>84</v>
      </c>
      <c r="AS103" s="103"/>
      <c r="AT103" s="198"/>
      <c r="AV103" s="106">
        <f t="shared" si="6"/>
        <v>0</v>
      </c>
      <c r="AW103" s="107">
        <f t="shared" si="7"/>
        <v>0</v>
      </c>
      <c r="AX103" s="108" t="e">
        <f t="shared" ca="1" si="8"/>
        <v>#NAME?</v>
      </c>
      <c r="AY103" s="108" t="e">
        <f t="shared" ca="1" si="9"/>
        <v>#NAME?</v>
      </c>
      <c r="AZ103" s="108" t="e">
        <f t="shared" ca="1" si="10"/>
        <v>#NAME?</v>
      </c>
      <c r="BA103" s="108" t="b">
        <f t="shared" si="11"/>
        <v>1</v>
      </c>
      <c r="BB103" s="108" t="b">
        <f t="array" ref="BB103">IF(($S103=0.1),TRUE,IF(NOT(ISBLANK(INDEX(Categories!E$4:E$32,MATCH($S103,Categories!$D$4:$D$32,0)))),K103=INDEX(Categories!E$4:E$32,MATCH($S103,Categories!$D$4:$D$32,0)),TRUE))</f>
        <v>1</v>
      </c>
      <c r="BC103" s="108" t="b">
        <f t="array" ref="BC103">IF(($S103=0.1),TRUE,IF(NOT(ISBLANK(INDEX(Categories!F$4:F$32,MATCH($S103,Categories!$D$4:$D$32,0)))),L103=INDEX(Categories!F$4:F$32,MATCH($S103,Categories!$D$4:$D$32,0)),TRUE))</f>
        <v>1</v>
      </c>
      <c r="BD103" s="108" t="b">
        <f t="array" ref="BD103">IF(($S103=0.1),TRUE,IF(NOT(ISBLANK(INDEX(Categories!G$4:G$32,MATCH($S103,Categories!$D$4:$D$32,0)))),M103=INDEX(Categories!G$4:G$32,MATCH($S103,Categories!$D$4:$D$32,0)),TRUE))</f>
        <v>1</v>
      </c>
      <c r="BE103" s="108" t="b">
        <f t="array" ref="BE103">IF(($S103=0.1),TRUE,IF(NOT(ISBLANK(INDEX(Categories!H$4:H$32,MATCH($S103,Categories!$D$4:$D$32,0)))),N103=INDEX(Categories!H$4:H$32,MATCH($S103,Categories!$D$4:$D$32,0)),TRUE))</f>
        <v>1</v>
      </c>
      <c r="BF103" s="108" t="b">
        <f t="array" ref="BF103">IF(($S103=0.1),TRUE,IF(NOT(ISBLANK(INDEX(Categories!I$4:I$32,MATCH($S103,Categories!$D$4:$D$32,0)))),O103=INDEX(Categories!I$4:I$32,MATCH($S103,Categories!$D$4:$D$32,0)),TRUE))</f>
        <v>1</v>
      </c>
      <c r="BG103" s="108" t="b">
        <f t="array" ref="BG103">IF(($S103=0.1),TRUE,IF(NOT(ISBLANK(INDEX(Categories!J$4:J$32,MATCH($S103,Categories!$D$4:$D$32,0)))),P103=INDEX(Categories!J$4:J$32,MATCH($S103,Categories!$D$4:$D$32,0)),TRUE))</f>
        <v>1</v>
      </c>
      <c r="BH103" s="108" t="b">
        <f t="array" ref="BH103">IF(($S103=0.1),TRUE,IF(NOT(ISBLANK(INDEX(Categories!K$4:K$32,MATCH($S103,Categories!$D$4:$D$32,0)))),Q103=INDEX(Categories!K$4:K$32,MATCH($S103,Categories!$D$4:$D$32,0)),TRUE))</f>
        <v>1</v>
      </c>
      <c r="BI103" s="108" t="b">
        <f t="array" ref="BI103">IF(($S103=0.1),TRUE,IF(NOT(ISBLANK(INDEX(Categories!L$4:L$32,MATCH($S103,Categories!$D$4:$D$32,0)))),R103=INDEX(Categories!L$4:L$32,MATCH($S103,Categories!$D$4:$D$32,0)),TRUE))</f>
        <v>1</v>
      </c>
      <c r="BJ103" s="108"/>
      <c r="BK103" s="108"/>
      <c r="BL103" s="108"/>
    </row>
    <row r="104" spans="1:64" ht="16">
      <c r="A104" s="62">
        <f t="shared" si="1"/>
        <v>5</v>
      </c>
      <c r="B104" s="1">
        <f t="shared" si="2"/>
        <v>99</v>
      </c>
      <c r="C104" s="61"/>
      <c r="D104" s="64" t="str">
        <f t="array" aca="1" ref="D104" ca="1">IFERROR(INDEX(SBS!$B$1:$B$530,MATCH(C104,SBS!$A$1:$A$530,0)),"-")</f>
        <v>-</v>
      </c>
      <c r="E104" s="64"/>
      <c r="F104" s="64" t="str">
        <f t="array" aca="1" ref="F104" ca="1">IFERROR(INDEX(SBS!$C$1:$C$530,MATCH(C104,SBS!$A$1:$A$530,0)),"-")</f>
        <v>-</v>
      </c>
      <c r="G104" s="66"/>
      <c r="H104" s="68"/>
      <c r="I104" s="68"/>
      <c r="J104" s="70"/>
      <c r="K104" s="72"/>
      <c r="L104" s="68"/>
      <c r="M104" s="68"/>
      <c r="N104" s="61"/>
      <c r="O104" s="61"/>
      <c r="P104" s="61"/>
      <c r="Q104" s="61"/>
      <c r="R104" s="61"/>
      <c r="S104" s="61">
        <v>0.1</v>
      </c>
      <c r="T104" s="77" t="str">
        <f t="array" ref="T104">IFERROR(INDEX('Severity, Risk, and Probability'!$A$4:$A$8,MATCH(K104,'Severity, Risk, and Probability'!$B$4:$B$8,0)),"")</f>
        <v/>
      </c>
      <c r="U104" s="77" t="str">
        <f t="array" ref="U104">IFERROR(INDEX('Severity, Risk, and Probability'!$A$4:$A$8,MATCH(L104,'Severity, Risk, and Probability'!$B$4:$B$8,0)),"")</f>
        <v/>
      </c>
      <c r="V104" s="79" t="s">
        <v>2662</v>
      </c>
      <c r="W104" s="77" t="str">
        <f t="array" ref="W104">IFERROR(MAX(INDEX('Severity, Risk, and Probability'!$A$13:$A$17,MATCH(M104,'Severity, Risk, and Probability'!$B$13:$B$17,0)),INDEX('Severity, Risk, and Probability'!$A$13:$A$17,MATCH(N104,'Severity, Risk, and Probability'!$C$13:$C$17,0)),INDEX('Severity, Risk, and Probability'!$A$13:$A$17,MATCH(O104,'Severity, Risk, and Probability'!$D$13:$D$17,0)),INDEX('Severity, Risk, and Probability'!$A$13:$A$17,MATCH(P104,'Severity, Risk, and Probability'!$E$13:$E$17,0)),INDEX('Severity, Risk, and Probability'!$A$13:$A$17,MATCH(Q104,'Severity, Risk, and Probability'!$F$13:$F$17,0))),"")</f>
        <v/>
      </c>
      <c r="X104" s="80" t="str">
        <f t="array" ref="X104">IFERROR(INDEX('Severity, Risk, and Probability'!$A$20:$A$24,MATCH(R104,'Severity, Risk, and Probability'!$B$20:$B$24,0)),"")</f>
        <v/>
      </c>
      <c r="Y104" s="81" t="e">
        <f t="shared" si="3"/>
        <v>#VALUE!</v>
      </c>
      <c r="Z104" s="82" t="e">
        <f t="shared" si="4"/>
        <v>#VALUE!</v>
      </c>
      <c r="AA104" s="86"/>
      <c r="AB104" s="88" t="str">
        <f t="array" aca="1" ref="AB104" ca="1">IFERROR(INDEX(SBS!$B$1:$B$530,MATCH(AA104,SBS!$A$1:$A$530,0)),"None")</f>
        <v>None</v>
      </c>
      <c r="AC104" s="61"/>
      <c r="AD104" s="88" t="str">
        <f t="array" aca="1" ref="AD104" ca="1">IFERROR(INDEX(SBS!$B$1:$B$530,MATCH(AC104,SBS!$A$1:$A$530,0)),"None")</f>
        <v>None</v>
      </c>
      <c r="AE104" s="61"/>
      <c r="AF104" s="88" t="str">
        <f t="array" aca="1" ref="AF104" ca="1">IFERROR(INDEX(SBS!$B$1:$B$530,MATCH(AE104,SBS!$A$1:$A$530,0)),"None")</f>
        <v>None</v>
      </c>
      <c r="AG104" s="90"/>
      <c r="AH104" s="92"/>
      <c r="AI104" s="66"/>
      <c r="AJ104" s="68"/>
      <c r="AK104" s="61"/>
      <c r="AL104" s="61"/>
      <c r="AM104" s="61"/>
      <c r="AN104" s="61"/>
      <c r="AO104" s="88" t="str">
        <f t="array" ref="AO104">IFERROR(MAX(INDEX('Severity, Risk, and Probability'!$A$13:$A$17,MATCH(AJ104,'Severity, Risk, and Probability'!$B$13:$B$17,0)),INDEX('Severity, Risk, and Probability'!$A$13:$A$17,MATCH(AK104,'Severity, Risk, and Probability'!$C$13:$C$17,0)),INDEX('Severity, Risk, and Probability'!$A$13:$A$17,MATCH(AM104,'Severity, Risk, and Probability'!$E$13:$E$17,0)),INDEX('Severity, Risk, and Probability'!$A$13:$A$17,MATCH(AN104,'Severity, Risk, and Probability'!$F$13:$F$17,0))),"")</f>
        <v/>
      </c>
      <c r="AP104" s="98" t="e">
        <f t="shared" si="5"/>
        <v>#VALUE!</v>
      </c>
      <c r="AQ104" s="109"/>
      <c r="AR104" s="102" t="s">
        <v>84</v>
      </c>
      <c r="AS104" s="103"/>
      <c r="AT104" s="198"/>
      <c r="AV104" s="106">
        <f t="shared" si="6"/>
        <v>0</v>
      </c>
      <c r="AW104" s="107">
        <f t="shared" si="7"/>
        <v>0</v>
      </c>
      <c r="AX104" s="108" t="e">
        <f t="shared" ca="1" si="8"/>
        <v>#NAME?</v>
      </c>
      <c r="AY104" s="108" t="e">
        <f t="shared" ca="1" si="9"/>
        <v>#NAME?</v>
      </c>
      <c r="AZ104" s="108" t="e">
        <f t="shared" ca="1" si="10"/>
        <v>#NAME?</v>
      </c>
      <c r="BA104" s="108" t="b">
        <f t="shared" si="11"/>
        <v>1</v>
      </c>
      <c r="BB104" s="108" t="b">
        <f t="array" ref="BB104">IF(($S104=0.1),TRUE,IF(NOT(ISBLANK(INDEX(Categories!E$4:E$32,MATCH($S104,Categories!$D$4:$D$32,0)))),K104=INDEX(Categories!E$4:E$32,MATCH($S104,Categories!$D$4:$D$32,0)),TRUE))</f>
        <v>1</v>
      </c>
      <c r="BC104" s="108" t="b">
        <f t="array" ref="BC104">IF(($S104=0.1),TRUE,IF(NOT(ISBLANK(INDEX(Categories!F$4:F$32,MATCH($S104,Categories!$D$4:$D$32,0)))),L104=INDEX(Categories!F$4:F$32,MATCH($S104,Categories!$D$4:$D$32,0)),TRUE))</f>
        <v>1</v>
      </c>
      <c r="BD104" s="108" t="b">
        <f t="array" ref="BD104">IF(($S104=0.1),TRUE,IF(NOT(ISBLANK(INDEX(Categories!G$4:G$32,MATCH($S104,Categories!$D$4:$D$32,0)))),M104=INDEX(Categories!G$4:G$32,MATCH($S104,Categories!$D$4:$D$32,0)),TRUE))</f>
        <v>1</v>
      </c>
      <c r="BE104" s="108" t="b">
        <f t="array" ref="BE104">IF(($S104=0.1),TRUE,IF(NOT(ISBLANK(INDEX(Categories!H$4:H$32,MATCH($S104,Categories!$D$4:$D$32,0)))),N104=INDEX(Categories!H$4:H$32,MATCH($S104,Categories!$D$4:$D$32,0)),TRUE))</f>
        <v>1</v>
      </c>
      <c r="BF104" s="108" t="b">
        <f t="array" ref="BF104">IF(($S104=0.1),TRUE,IF(NOT(ISBLANK(INDEX(Categories!I$4:I$32,MATCH($S104,Categories!$D$4:$D$32,0)))),O104=INDEX(Categories!I$4:I$32,MATCH($S104,Categories!$D$4:$D$32,0)),TRUE))</f>
        <v>1</v>
      </c>
      <c r="BG104" s="108" t="b">
        <f t="array" ref="BG104">IF(($S104=0.1),TRUE,IF(NOT(ISBLANK(INDEX(Categories!J$4:J$32,MATCH($S104,Categories!$D$4:$D$32,0)))),P104=INDEX(Categories!J$4:J$32,MATCH($S104,Categories!$D$4:$D$32,0)),TRUE))</f>
        <v>1</v>
      </c>
      <c r="BH104" s="108" t="b">
        <f t="array" ref="BH104">IF(($S104=0.1),TRUE,IF(NOT(ISBLANK(INDEX(Categories!K$4:K$32,MATCH($S104,Categories!$D$4:$D$32,0)))),Q104=INDEX(Categories!K$4:K$32,MATCH($S104,Categories!$D$4:$D$32,0)),TRUE))</f>
        <v>1</v>
      </c>
      <c r="BI104" s="108" t="b">
        <f t="array" ref="BI104">IF(($S104=0.1),TRUE,IF(NOT(ISBLANK(INDEX(Categories!L$4:L$32,MATCH($S104,Categories!$D$4:$D$32,0)))),R104=INDEX(Categories!L$4:L$32,MATCH($S104,Categories!$D$4:$D$32,0)),TRUE))</f>
        <v>1</v>
      </c>
      <c r="BJ104" s="108"/>
      <c r="BK104" s="108"/>
      <c r="BL104" s="108"/>
    </row>
    <row r="105" spans="1:64" ht="16">
      <c r="A105" s="62">
        <f t="shared" si="1"/>
        <v>5</v>
      </c>
      <c r="B105" s="1">
        <f t="shared" si="2"/>
        <v>100</v>
      </c>
      <c r="C105" s="61"/>
      <c r="D105" s="64" t="str">
        <f t="array" aca="1" ref="D105" ca="1">IFERROR(INDEX(SBS!$B$1:$B$530,MATCH(C105,SBS!$A$1:$A$530,0)),"-")</f>
        <v>-</v>
      </c>
      <c r="E105" s="64"/>
      <c r="F105" s="64" t="str">
        <f t="array" aca="1" ref="F105" ca="1">IFERROR(INDEX(SBS!$C$1:$C$530,MATCH(C105,SBS!$A$1:$A$530,0)),"-")</f>
        <v>-</v>
      </c>
      <c r="G105" s="66"/>
      <c r="H105" s="68"/>
      <c r="I105" s="68"/>
      <c r="J105" s="70"/>
      <c r="K105" s="72"/>
      <c r="L105" s="68"/>
      <c r="M105" s="68"/>
      <c r="N105" s="61"/>
      <c r="O105" s="61"/>
      <c r="P105" s="61"/>
      <c r="Q105" s="61"/>
      <c r="R105" s="61"/>
      <c r="S105" s="61">
        <v>0.1</v>
      </c>
      <c r="T105" s="77" t="str">
        <f t="array" ref="T105">IFERROR(INDEX('Severity, Risk, and Probability'!$A$4:$A$8,MATCH(K105,'Severity, Risk, and Probability'!$B$4:$B$8,0)),"")</f>
        <v/>
      </c>
      <c r="U105" s="77" t="str">
        <f t="array" ref="U105">IFERROR(INDEX('Severity, Risk, and Probability'!$A$4:$A$8,MATCH(L105,'Severity, Risk, and Probability'!$B$4:$B$8,0)),"")</f>
        <v/>
      </c>
      <c r="V105" s="79" t="s">
        <v>2662</v>
      </c>
      <c r="W105" s="77" t="str">
        <f t="array" ref="W105">IFERROR(MAX(INDEX('Severity, Risk, and Probability'!$A$13:$A$17,MATCH(M105,'Severity, Risk, and Probability'!$B$13:$B$17,0)),INDEX('Severity, Risk, and Probability'!$A$13:$A$17,MATCH(N105,'Severity, Risk, and Probability'!$C$13:$C$17,0)),INDEX('Severity, Risk, and Probability'!$A$13:$A$17,MATCH(O105,'Severity, Risk, and Probability'!$D$13:$D$17,0)),INDEX('Severity, Risk, and Probability'!$A$13:$A$17,MATCH(P105,'Severity, Risk, and Probability'!$E$13:$E$17,0)),INDEX('Severity, Risk, and Probability'!$A$13:$A$17,MATCH(Q105,'Severity, Risk, and Probability'!$F$13:$F$17,0))),"")</f>
        <v/>
      </c>
      <c r="X105" s="80" t="str">
        <f t="array" ref="X105">IFERROR(INDEX('Severity, Risk, and Probability'!$A$20:$A$24,MATCH(R105,'Severity, Risk, and Probability'!$B$20:$B$24,0)),"")</f>
        <v/>
      </c>
      <c r="Y105" s="81" t="e">
        <f t="shared" si="3"/>
        <v>#VALUE!</v>
      </c>
      <c r="Z105" s="82" t="e">
        <f t="shared" si="4"/>
        <v>#VALUE!</v>
      </c>
      <c r="AA105" s="86"/>
      <c r="AB105" s="88" t="str">
        <f t="array" aca="1" ref="AB105" ca="1">IFERROR(INDEX(SBS!$B$1:$B$530,MATCH(AA105,SBS!$A$1:$A$530,0)),"None")</f>
        <v>None</v>
      </c>
      <c r="AC105" s="61"/>
      <c r="AD105" s="88" t="str">
        <f t="array" aca="1" ref="AD105" ca="1">IFERROR(INDEX(SBS!$B$1:$B$530,MATCH(AC105,SBS!$A$1:$A$530,0)),"None")</f>
        <v>None</v>
      </c>
      <c r="AE105" s="61"/>
      <c r="AF105" s="88" t="str">
        <f t="array" aca="1" ref="AF105" ca="1">IFERROR(INDEX(SBS!$B$1:$B$530,MATCH(AE105,SBS!$A$1:$A$530,0)),"None")</f>
        <v>None</v>
      </c>
      <c r="AG105" s="90"/>
      <c r="AH105" s="92"/>
      <c r="AI105" s="66"/>
      <c r="AJ105" s="68"/>
      <c r="AK105" s="61"/>
      <c r="AL105" s="61"/>
      <c r="AM105" s="61"/>
      <c r="AN105" s="61"/>
      <c r="AO105" s="88" t="str">
        <f t="array" ref="AO105">IFERROR(MAX(INDEX('Severity, Risk, and Probability'!$A$13:$A$17,MATCH(AJ105,'Severity, Risk, and Probability'!$B$13:$B$17,0)),INDEX('Severity, Risk, and Probability'!$A$13:$A$17,MATCH(AK105,'Severity, Risk, and Probability'!$C$13:$C$17,0)),INDEX('Severity, Risk, and Probability'!$A$13:$A$17,MATCH(AM105,'Severity, Risk, and Probability'!$E$13:$E$17,0)),INDEX('Severity, Risk, and Probability'!$A$13:$A$17,MATCH(AN105,'Severity, Risk, and Probability'!$F$13:$F$17,0))),"")</f>
        <v/>
      </c>
      <c r="AP105" s="98" t="e">
        <f t="shared" si="5"/>
        <v>#VALUE!</v>
      </c>
      <c r="AQ105" s="109"/>
      <c r="AR105" s="102" t="s">
        <v>84</v>
      </c>
      <c r="AS105" s="103"/>
      <c r="AT105" s="198"/>
      <c r="AV105" s="106">
        <f t="shared" si="6"/>
        <v>0</v>
      </c>
      <c r="AW105" s="107">
        <f t="shared" si="7"/>
        <v>0</v>
      </c>
      <c r="AX105" s="108" t="e">
        <f t="shared" ca="1" si="8"/>
        <v>#NAME?</v>
      </c>
      <c r="AY105" s="108" t="e">
        <f t="shared" ca="1" si="9"/>
        <v>#NAME?</v>
      </c>
      <c r="AZ105" s="108" t="e">
        <f t="shared" ca="1" si="10"/>
        <v>#NAME?</v>
      </c>
      <c r="BA105" s="108" t="b">
        <f t="shared" si="11"/>
        <v>1</v>
      </c>
      <c r="BB105" s="108" t="b">
        <f t="array" ref="BB105">IF(($S105=0.1),TRUE,IF(NOT(ISBLANK(INDEX(Categories!E$4:E$32,MATCH($S105,Categories!$D$4:$D$32,0)))),K105=INDEX(Categories!E$4:E$32,MATCH($S105,Categories!$D$4:$D$32,0)),TRUE))</f>
        <v>1</v>
      </c>
      <c r="BC105" s="108" t="b">
        <f t="array" ref="BC105">IF(($S105=0.1),TRUE,IF(NOT(ISBLANK(INDEX(Categories!F$4:F$32,MATCH($S105,Categories!$D$4:$D$32,0)))),L105=INDEX(Categories!F$4:F$32,MATCH($S105,Categories!$D$4:$D$32,0)),TRUE))</f>
        <v>1</v>
      </c>
      <c r="BD105" s="108" t="b">
        <f t="array" ref="BD105">IF(($S105=0.1),TRUE,IF(NOT(ISBLANK(INDEX(Categories!G$4:G$32,MATCH($S105,Categories!$D$4:$D$32,0)))),M105=INDEX(Categories!G$4:G$32,MATCH($S105,Categories!$D$4:$D$32,0)),TRUE))</f>
        <v>1</v>
      </c>
      <c r="BE105" s="108" t="b">
        <f t="array" ref="BE105">IF(($S105=0.1),TRUE,IF(NOT(ISBLANK(INDEX(Categories!H$4:H$32,MATCH($S105,Categories!$D$4:$D$32,0)))),N105=INDEX(Categories!H$4:H$32,MATCH($S105,Categories!$D$4:$D$32,0)),TRUE))</f>
        <v>1</v>
      </c>
      <c r="BF105" s="108" t="b">
        <f t="array" ref="BF105">IF(($S105=0.1),TRUE,IF(NOT(ISBLANK(INDEX(Categories!I$4:I$32,MATCH($S105,Categories!$D$4:$D$32,0)))),O105=INDEX(Categories!I$4:I$32,MATCH($S105,Categories!$D$4:$D$32,0)),TRUE))</f>
        <v>1</v>
      </c>
      <c r="BG105" s="108" t="b">
        <f t="array" ref="BG105">IF(($S105=0.1),TRUE,IF(NOT(ISBLANK(INDEX(Categories!J$4:J$32,MATCH($S105,Categories!$D$4:$D$32,0)))),P105=INDEX(Categories!J$4:J$32,MATCH($S105,Categories!$D$4:$D$32,0)),TRUE))</f>
        <v>1</v>
      </c>
      <c r="BH105" s="108" t="b">
        <f t="array" ref="BH105">IF(($S105=0.1),TRUE,IF(NOT(ISBLANK(INDEX(Categories!K$4:K$32,MATCH($S105,Categories!$D$4:$D$32,0)))),Q105=INDEX(Categories!K$4:K$32,MATCH($S105,Categories!$D$4:$D$32,0)),TRUE))</f>
        <v>1</v>
      </c>
      <c r="BI105" s="108" t="b">
        <f t="array" ref="BI105">IF(($S105=0.1),TRUE,IF(NOT(ISBLANK(INDEX(Categories!L$4:L$32,MATCH($S105,Categories!$D$4:$D$32,0)))),R105=INDEX(Categories!L$4:L$32,MATCH($S105,Categories!$D$4:$D$32,0)),TRUE))</f>
        <v>1</v>
      </c>
      <c r="BJ105" s="108"/>
      <c r="BK105" s="108"/>
      <c r="BL105" s="108"/>
    </row>
    <row r="106" spans="1:64" ht="16">
      <c r="A106" s="62">
        <f t="shared" si="1"/>
        <v>5</v>
      </c>
      <c r="B106" s="1">
        <f t="shared" si="2"/>
        <v>101</v>
      </c>
      <c r="C106" s="61"/>
      <c r="D106" s="64" t="str">
        <f t="array" aca="1" ref="D106" ca="1">IFERROR(INDEX(SBS!$B$1:$B$530,MATCH(C106,SBS!$A$1:$A$530,0)),"-")</f>
        <v>-</v>
      </c>
      <c r="E106" s="64"/>
      <c r="F106" s="64" t="str">
        <f t="array" aca="1" ref="F106" ca="1">IFERROR(INDEX(SBS!$C$1:$C$530,MATCH(C106,SBS!$A$1:$A$530,0)),"-")</f>
        <v>-</v>
      </c>
      <c r="G106" s="66"/>
      <c r="H106" s="68"/>
      <c r="I106" s="68"/>
      <c r="J106" s="70"/>
      <c r="K106" s="72"/>
      <c r="L106" s="68"/>
      <c r="M106" s="68"/>
      <c r="N106" s="61"/>
      <c r="O106" s="61"/>
      <c r="P106" s="61"/>
      <c r="Q106" s="61"/>
      <c r="R106" s="61"/>
      <c r="S106" s="61">
        <v>0.1</v>
      </c>
      <c r="T106" s="77" t="str">
        <f t="array" ref="T106">IFERROR(INDEX('Severity, Risk, and Probability'!$A$4:$A$8,MATCH(K106,'Severity, Risk, and Probability'!$B$4:$B$8,0)),"")</f>
        <v/>
      </c>
      <c r="U106" s="77" t="str">
        <f t="array" ref="U106">IFERROR(INDEX('Severity, Risk, and Probability'!$A$4:$A$8,MATCH(L106,'Severity, Risk, and Probability'!$B$4:$B$8,0)),"")</f>
        <v/>
      </c>
      <c r="V106" s="79" t="s">
        <v>2662</v>
      </c>
      <c r="W106" s="77" t="str">
        <f t="array" ref="W106">IFERROR(MAX(INDEX('Severity, Risk, and Probability'!$A$13:$A$17,MATCH(M106,'Severity, Risk, and Probability'!$B$13:$B$17,0)),INDEX('Severity, Risk, and Probability'!$A$13:$A$17,MATCH(N106,'Severity, Risk, and Probability'!$C$13:$C$17,0)),INDEX('Severity, Risk, and Probability'!$A$13:$A$17,MATCH(O106,'Severity, Risk, and Probability'!$D$13:$D$17,0)),INDEX('Severity, Risk, and Probability'!$A$13:$A$17,MATCH(P106,'Severity, Risk, and Probability'!$E$13:$E$17,0)),INDEX('Severity, Risk, and Probability'!$A$13:$A$17,MATCH(Q106,'Severity, Risk, and Probability'!$F$13:$F$17,0))),"")</f>
        <v/>
      </c>
      <c r="X106" s="80" t="str">
        <f t="array" ref="X106">IFERROR(INDEX('Severity, Risk, and Probability'!$A$20:$A$24,MATCH(R106,'Severity, Risk, and Probability'!$B$20:$B$24,0)),"")</f>
        <v/>
      </c>
      <c r="Y106" s="81" t="e">
        <f t="shared" si="3"/>
        <v>#VALUE!</v>
      </c>
      <c r="Z106" s="82" t="e">
        <f t="shared" si="4"/>
        <v>#VALUE!</v>
      </c>
      <c r="AA106" s="86"/>
      <c r="AB106" s="88" t="str">
        <f t="array" aca="1" ref="AB106" ca="1">IFERROR(INDEX(SBS!$B$1:$B$530,MATCH(AA106,SBS!$A$1:$A$530,0)),"None")</f>
        <v>None</v>
      </c>
      <c r="AC106" s="61"/>
      <c r="AD106" s="88" t="str">
        <f t="array" aca="1" ref="AD106" ca="1">IFERROR(INDEX(SBS!$B$1:$B$530,MATCH(AC106,SBS!$A$1:$A$530,0)),"None")</f>
        <v>None</v>
      </c>
      <c r="AE106" s="61"/>
      <c r="AF106" s="88" t="str">
        <f t="array" aca="1" ref="AF106" ca="1">IFERROR(INDEX(SBS!$B$1:$B$530,MATCH(AE106,SBS!$A$1:$A$530,0)),"None")</f>
        <v>None</v>
      </c>
      <c r="AG106" s="90"/>
      <c r="AH106" s="92"/>
      <c r="AI106" s="66"/>
      <c r="AJ106" s="68"/>
      <c r="AK106" s="61"/>
      <c r="AL106" s="61"/>
      <c r="AM106" s="61"/>
      <c r="AN106" s="61"/>
      <c r="AO106" s="88" t="str">
        <f t="array" ref="AO106">IFERROR(MAX(INDEX('Severity, Risk, and Probability'!$A$13:$A$17,MATCH(AJ106,'Severity, Risk, and Probability'!$B$13:$B$17,0)),INDEX('Severity, Risk, and Probability'!$A$13:$A$17,MATCH(AK106,'Severity, Risk, and Probability'!$C$13:$C$17,0)),INDEX('Severity, Risk, and Probability'!$A$13:$A$17,MATCH(AM106,'Severity, Risk, and Probability'!$E$13:$E$17,0)),INDEX('Severity, Risk, and Probability'!$A$13:$A$17,MATCH(AN106,'Severity, Risk, and Probability'!$F$13:$F$17,0))),"")</f>
        <v/>
      </c>
      <c r="AP106" s="98" t="e">
        <f t="shared" si="5"/>
        <v>#VALUE!</v>
      </c>
      <c r="AQ106" s="109"/>
      <c r="AR106" s="102" t="s">
        <v>84</v>
      </c>
      <c r="AS106" s="103"/>
      <c r="AT106" s="198"/>
      <c r="AV106" s="106">
        <f t="shared" si="6"/>
        <v>0</v>
      </c>
      <c r="AW106" s="107">
        <f t="shared" si="7"/>
        <v>0</v>
      </c>
      <c r="AX106" s="108" t="e">
        <f t="shared" ca="1" si="8"/>
        <v>#NAME?</v>
      </c>
      <c r="AY106" s="108" t="e">
        <f t="shared" ca="1" si="9"/>
        <v>#NAME?</v>
      </c>
      <c r="AZ106" s="108" t="e">
        <f t="shared" ca="1" si="10"/>
        <v>#NAME?</v>
      </c>
      <c r="BA106" s="108" t="b">
        <f t="shared" si="11"/>
        <v>1</v>
      </c>
      <c r="BB106" s="108" t="b">
        <f t="array" ref="BB106">IF(($S106=0.1),TRUE,IF(NOT(ISBLANK(INDEX(Categories!E$4:E$32,MATCH($S106,Categories!$D$4:$D$32,0)))),K106=INDEX(Categories!E$4:E$32,MATCH($S106,Categories!$D$4:$D$32,0)),TRUE))</f>
        <v>1</v>
      </c>
      <c r="BC106" s="108" t="b">
        <f t="array" ref="BC106">IF(($S106=0.1),TRUE,IF(NOT(ISBLANK(INDEX(Categories!F$4:F$32,MATCH($S106,Categories!$D$4:$D$32,0)))),L106=INDEX(Categories!F$4:F$32,MATCH($S106,Categories!$D$4:$D$32,0)),TRUE))</f>
        <v>1</v>
      </c>
      <c r="BD106" s="108" t="b">
        <f t="array" ref="BD106">IF(($S106=0.1),TRUE,IF(NOT(ISBLANK(INDEX(Categories!G$4:G$32,MATCH($S106,Categories!$D$4:$D$32,0)))),M106=INDEX(Categories!G$4:G$32,MATCH($S106,Categories!$D$4:$D$32,0)),TRUE))</f>
        <v>1</v>
      </c>
      <c r="BE106" s="108" t="b">
        <f t="array" ref="BE106">IF(($S106=0.1),TRUE,IF(NOT(ISBLANK(INDEX(Categories!H$4:H$32,MATCH($S106,Categories!$D$4:$D$32,0)))),N106=INDEX(Categories!H$4:H$32,MATCH($S106,Categories!$D$4:$D$32,0)),TRUE))</f>
        <v>1</v>
      </c>
      <c r="BF106" s="108" t="b">
        <f t="array" ref="BF106">IF(($S106=0.1),TRUE,IF(NOT(ISBLANK(INDEX(Categories!I$4:I$32,MATCH($S106,Categories!$D$4:$D$32,0)))),O106=INDEX(Categories!I$4:I$32,MATCH($S106,Categories!$D$4:$D$32,0)),TRUE))</f>
        <v>1</v>
      </c>
      <c r="BG106" s="108" t="b">
        <f t="array" ref="BG106">IF(($S106=0.1),TRUE,IF(NOT(ISBLANK(INDEX(Categories!J$4:J$32,MATCH($S106,Categories!$D$4:$D$32,0)))),P106=INDEX(Categories!J$4:J$32,MATCH($S106,Categories!$D$4:$D$32,0)),TRUE))</f>
        <v>1</v>
      </c>
      <c r="BH106" s="108" t="b">
        <f t="array" ref="BH106">IF(($S106=0.1),TRUE,IF(NOT(ISBLANK(INDEX(Categories!K$4:K$32,MATCH($S106,Categories!$D$4:$D$32,0)))),Q106=INDEX(Categories!K$4:K$32,MATCH($S106,Categories!$D$4:$D$32,0)),TRUE))</f>
        <v>1</v>
      </c>
      <c r="BI106" s="108" t="b">
        <f t="array" ref="BI106">IF(($S106=0.1),TRUE,IF(NOT(ISBLANK(INDEX(Categories!L$4:L$32,MATCH($S106,Categories!$D$4:$D$32,0)))),R106=INDEX(Categories!L$4:L$32,MATCH($S106,Categories!$D$4:$D$32,0)),TRUE))</f>
        <v>1</v>
      </c>
      <c r="BJ106" s="108"/>
      <c r="BK106" s="108"/>
      <c r="BL106" s="108"/>
    </row>
    <row r="107" spans="1:64" ht="16">
      <c r="A107" s="62">
        <f t="shared" si="1"/>
        <v>5</v>
      </c>
      <c r="B107" s="1">
        <f t="shared" si="2"/>
        <v>102</v>
      </c>
      <c r="C107" s="61"/>
      <c r="D107" s="64" t="str">
        <f t="array" aca="1" ref="D107" ca="1">IFERROR(INDEX(SBS!$B$1:$B$530,MATCH(C107,SBS!$A$1:$A$530,0)),"-")</f>
        <v>-</v>
      </c>
      <c r="E107" s="64"/>
      <c r="F107" s="64" t="str">
        <f t="array" aca="1" ref="F107" ca="1">IFERROR(INDEX(SBS!$C$1:$C$530,MATCH(C107,SBS!$A$1:$A$530,0)),"-")</f>
        <v>-</v>
      </c>
      <c r="G107" s="66"/>
      <c r="H107" s="68"/>
      <c r="I107" s="68"/>
      <c r="J107" s="70"/>
      <c r="K107" s="72"/>
      <c r="L107" s="68"/>
      <c r="M107" s="68"/>
      <c r="N107" s="61"/>
      <c r="O107" s="61"/>
      <c r="P107" s="61"/>
      <c r="Q107" s="61"/>
      <c r="R107" s="61"/>
      <c r="S107" s="61">
        <v>0.1</v>
      </c>
      <c r="T107" s="77" t="str">
        <f t="array" ref="T107">IFERROR(INDEX('Severity, Risk, and Probability'!$A$4:$A$8,MATCH(K107,'Severity, Risk, and Probability'!$B$4:$B$8,0)),"")</f>
        <v/>
      </c>
      <c r="U107" s="77" t="str">
        <f t="array" ref="U107">IFERROR(INDEX('Severity, Risk, and Probability'!$A$4:$A$8,MATCH(L107,'Severity, Risk, and Probability'!$B$4:$B$8,0)),"")</f>
        <v/>
      </c>
      <c r="V107" s="79" t="s">
        <v>2662</v>
      </c>
      <c r="W107" s="77" t="str">
        <f t="array" ref="W107">IFERROR(MAX(INDEX('Severity, Risk, and Probability'!$A$13:$A$17,MATCH(M107,'Severity, Risk, and Probability'!$B$13:$B$17,0)),INDEX('Severity, Risk, and Probability'!$A$13:$A$17,MATCH(N107,'Severity, Risk, and Probability'!$C$13:$C$17,0)),INDEX('Severity, Risk, and Probability'!$A$13:$A$17,MATCH(O107,'Severity, Risk, and Probability'!$D$13:$D$17,0)),INDEX('Severity, Risk, and Probability'!$A$13:$A$17,MATCH(P107,'Severity, Risk, and Probability'!$E$13:$E$17,0)),INDEX('Severity, Risk, and Probability'!$A$13:$A$17,MATCH(Q107,'Severity, Risk, and Probability'!$F$13:$F$17,0))),"")</f>
        <v/>
      </c>
      <c r="X107" s="80" t="str">
        <f t="array" ref="X107">IFERROR(INDEX('Severity, Risk, and Probability'!$A$20:$A$24,MATCH(R107,'Severity, Risk, and Probability'!$B$20:$B$24,0)),"")</f>
        <v/>
      </c>
      <c r="Y107" s="81" t="e">
        <f t="shared" si="3"/>
        <v>#VALUE!</v>
      </c>
      <c r="Z107" s="82" t="e">
        <f t="shared" si="4"/>
        <v>#VALUE!</v>
      </c>
      <c r="AA107" s="86"/>
      <c r="AB107" s="88" t="str">
        <f t="array" aca="1" ref="AB107" ca="1">IFERROR(INDEX(SBS!$B$1:$B$530,MATCH(AA107,SBS!$A$1:$A$530,0)),"None")</f>
        <v>None</v>
      </c>
      <c r="AC107" s="61"/>
      <c r="AD107" s="88" t="str">
        <f t="array" aca="1" ref="AD107" ca="1">IFERROR(INDEX(SBS!$B$1:$B$530,MATCH(AC107,SBS!$A$1:$A$530,0)),"None")</f>
        <v>None</v>
      </c>
      <c r="AE107" s="61"/>
      <c r="AF107" s="88" t="str">
        <f t="array" aca="1" ref="AF107" ca="1">IFERROR(INDEX(SBS!$B$1:$B$530,MATCH(AE107,SBS!$A$1:$A$530,0)),"None")</f>
        <v>None</v>
      </c>
      <c r="AG107" s="90"/>
      <c r="AH107" s="92"/>
      <c r="AI107" s="66"/>
      <c r="AJ107" s="68"/>
      <c r="AK107" s="61"/>
      <c r="AL107" s="61"/>
      <c r="AM107" s="61"/>
      <c r="AN107" s="61"/>
      <c r="AO107" s="88" t="str">
        <f t="array" ref="AO107">IFERROR(MAX(INDEX('Severity, Risk, and Probability'!$A$13:$A$17,MATCH(AJ107,'Severity, Risk, and Probability'!$B$13:$B$17,0)),INDEX('Severity, Risk, and Probability'!$A$13:$A$17,MATCH(AK107,'Severity, Risk, and Probability'!$C$13:$C$17,0)),INDEX('Severity, Risk, and Probability'!$A$13:$A$17,MATCH(AM107,'Severity, Risk, and Probability'!$E$13:$E$17,0)),INDEX('Severity, Risk, and Probability'!$A$13:$A$17,MATCH(AN107,'Severity, Risk, and Probability'!$F$13:$F$17,0))),"")</f>
        <v/>
      </c>
      <c r="AP107" s="98" t="e">
        <f t="shared" si="5"/>
        <v>#VALUE!</v>
      </c>
      <c r="AQ107" s="109"/>
      <c r="AR107" s="102" t="s">
        <v>84</v>
      </c>
      <c r="AS107" s="103"/>
      <c r="AT107" s="198"/>
      <c r="AV107" s="106">
        <f t="shared" si="6"/>
        <v>0</v>
      </c>
      <c r="AW107" s="107">
        <f t="shared" si="7"/>
        <v>0</v>
      </c>
      <c r="AX107" s="108" t="e">
        <f t="shared" ca="1" si="8"/>
        <v>#NAME?</v>
      </c>
      <c r="AY107" s="108" t="e">
        <f t="shared" ca="1" si="9"/>
        <v>#NAME?</v>
      </c>
      <c r="AZ107" s="108" t="e">
        <f t="shared" ca="1" si="10"/>
        <v>#NAME?</v>
      </c>
      <c r="BA107" s="108" t="b">
        <f t="shared" si="11"/>
        <v>1</v>
      </c>
      <c r="BB107" s="108" t="b">
        <f t="array" ref="BB107">IF(($S107=0.1),TRUE,IF(NOT(ISBLANK(INDEX(Categories!E$4:E$32,MATCH($S107,Categories!$D$4:$D$32,0)))),K107=INDEX(Categories!E$4:E$32,MATCH($S107,Categories!$D$4:$D$32,0)),TRUE))</f>
        <v>1</v>
      </c>
      <c r="BC107" s="108" t="b">
        <f t="array" ref="BC107">IF(($S107=0.1),TRUE,IF(NOT(ISBLANK(INDEX(Categories!F$4:F$32,MATCH($S107,Categories!$D$4:$D$32,0)))),L107=INDEX(Categories!F$4:F$32,MATCH($S107,Categories!$D$4:$D$32,0)),TRUE))</f>
        <v>1</v>
      </c>
      <c r="BD107" s="108" t="b">
        <f t="array" ref="BD107">IF(($S107=0.1),TRUE,IF(NOT(ISBLANK(INDEX(Categories!G$4:G$32,MATCH($S107,Categories!$D$4:$D$32,0)))),M107=INDEX(Categories!G$4:G$32,MATCH($S107,Categories!$D$4:$D$32,0)),TRUE))</f>
        <v>1</v>
      </c>
      <c r="BE107" s="108" t="b">
        <f t="array" ref="BE107">IF(($S107=0.1),TRUE,IF(NOT(ISBLANK(INDEX(Categories!H$4:H$32,MATCH($S107,Categories!$D$4:$D$32,0)))),N107=INDEX(Categories!H$4:H$32,MATCH($S107,Categories!$D$4:$D$32,0)),TRUE))</f>
        <v>1</v>
      </c>
      <c r="BF107" s="108" t="b">
        <f t="array" ref="BF107">IF(($S107=0.1),TRUE,IF(NOT(ISBLANK(INDEX(Categories!I$4:I$32,MATCH($S107,Categories!$D$4:$D$32,0)))),O107=INDEX(Categories!I$4:I$32,MATCH($S107,Categories!$D$4:$D$32,0)),TRUE))</f>
        <v>1</v>
      </c>
      <c r="BG107" s="108" t="b">
        <f t="array" ref="BG107">IF(($S107=0.1),TRUE,IF(NOT(ISBLANK(INDEX(Categories!J$4:J$32,MATCH($S107,Categories!$D$4:$D$32,0)))),P107=INDEX(Categories!J$4:J$32,MATCH($S107,Categories!$D$4:$D$32,0)),TRUE))</f>
        <v>1</v>
      </c>
      <c r="BH107" s="108" t="b">
        <f t="array" ref="BH107">IF(($S107=0.1),TRUE,IF(NOT(ISBLANK(INDEX(Categories!K$4:K$32,MATCH($S107,Categories!$D$4:$D$32,0)))),Q107=INDEX(Categories!K$4:K$32,MATCH($S107,Categories!$D$4:$D$32,0)),TRUE))</f>
        <v>1</v>
      </c>
      <c r="BI107" s="108" t="b">
        <f t="array" ref="BI107">IF(($S107=0.1),TRUE,IF(NOT(ISBLANK(INDEX(Categories!L$4:L$32,MATCH($S107,Categories!$D$4:$D$32,0)))),R107=INDEX(Categories!L$4:L$32,MATCH($S107,Categories!$D$4:$D$32,0)),TRUE))</f>
        <v>1</v>
      </c>
      <c r="BJ107" s="108"/>
      <c r="BK107" s="108"/>
      <c r="BL107" s="108"/>
    </row>
    <row r="108" spans="1:64" ht="16">
      <c r="A108" s="62">
        <f t="shared" si="1"/>
        <v>5</v>
      </c>
      <c r="B108" s="1">
        <f t="shared" si="2"/>
        <v>103</v>
      </c>
      <c r="C108" s="61"/>
      <c r="D108" s="64" t="str">
        <f t="array" aca="1" ref="D108" ca="1">IFERROR(INDEX(SBS!$B$1:$B$530,MATCH(C108,SBS!$A$1:$A$530,0)),"-")</f>
        <v>-</v>
      </c>
      <c r="E108" s="64"/>
      <c r="F108" s="64" t="str">
        <f t="array" aca="1" ref="F108" ca="1">IFERROR(INDEX(SBS!$C$1:$C$530,MATCH(C108,SBS!$A$1:$A$530,0)),"-")</f>
        <v>-</v>
      </c>
      <c r="G108" s="66"/>
      <c r="H108" s="68"/>
      <c r="I108" s="68"/>
      <c r="J108" s="70"/>
      <c r="K108" s="72"/>
      <c r="L108" s="68"/>
      <c r="M108" s="68"/>
      <c r="N108" s="61"/>
      <c r="O108" s="61"/>
      <c r="P108" s="61"/>
      <c r="Q108" s="61"/>
      <c r="R108" s="61"/>
      <c r="S108" s="61">
        <v>0.1</v>
      </c>
      <c r="T108" s="77" t="str">
        <f t="array" ref="T108">IFERROR(INDEX('Severity, Risk, and Probability'!$A$4:$A$8,MATCH(K108,'Severity, Risk, and Probability'!$B$4:$B$8,0)),"")</f>
        <v/>
      </c>
      <c r="U108" s="77" t="str">
        <f t="array" ref="U108">IFERROR(INDEX('Severity, Risk, and Probability'!$A$4:$A$8,MATCH(L108,'Severity, Risk, and Probability'!$B$4:$B$8,0)),"")</f>
        <v/>
      </c>
      <c r="V108" s="79" t="s">
        <v>2662</v>
      </c>
      <c r="W108" s="77" t="str">
        <f t="array" ref="W108">IFERROR(MAX(INDEX('Severity, Risk, and Probability'!$A$13:$A$17,MATCH(M108,'Severity, Risk, and Probability'!$B$13:$B$17,0)),INDEX('Severity, Risk, and Probability'!$A$13:$A$17,MATCH(N108,'Severity, Risk, and Probability'!$C$13:$C$17,0)),INDEX('Severity, Risk, and Probability'!$A$13:$A$17,MATCH(O108,'Severity, Risk, and Probability'!$D$13:$D$17,0)),INDEX('Severity, Risk, and Probability'!$A$13:$A$17,MATCH(P108,'Severity, Risk, and Probability'!$E$13:$E$17,0)),INDEX('Severity, Risk, and Probability'!$A$13:$A$17,MATCH(Q108,'Severity, Risk, and Probability'!$F$13:$F$17,0))),"")</f>
        <v/>
      </c>
      <c r="X108" s="80" t="str">
        <f t="array" ref="X108">IFERROR(INDEX('Severity, Risk, and Probability'!$A$20:$A$24,MATCH(R108,'Severity, Risk, and Probability'!$B$20:$B$24,0)),"")</f>
        <v/>
      </c>
      <c r="Y108" s="81" t="e">
        <f t="shared" si="3"/>
        <v>#VALUE!</v>
      </c>
      <c r="Z108" s="82" t="e">
        <f t="shared" si="4"/>
        <v>#VALUE!</v>
      </c>
      <c r="AA108" s="86"/>
      <c r="AB108" s="88" t="str">
        <f t="array" aca="1" ref="AB108" ca="1">IFERROR(INDEX(SBS!$B$1:$B$530,MATCH(AA108,SBS!$A$1:$A$530,0)),"None")</f>
        <v>None</v>
      </c>
      <c r="AC108" s="61"/>
      <c r="AD108" s="88" t="str">
        <f t="array" aca="1" ref="AD108" ca="1">IFERROR(INDEX(SBS!$B$1:$B$530,MATCH(AC108,SBS!$A$1:$A$530,0)),"None")</f>
        <v>None</v>
      </c>
      <c r="AE108" s="61"/>
      <c r="AF108" s="88" t="str">
        <f t="array" aca="1" ref="AF108" ca="1">IFERROR(INDEX(SBS!$B$1:$B$530,MATCH(AE108,SBS!$A$1:$A$530,0)),"None")</f>
        <v>None</v>
      </c>
      <c r="AG108" s="90"/>
      <c r="AH108" s="92"/>
      <c r="AI108" s="66"/>
      <c r="AJ108" s="68"/>
      <c r="AK108" s="61"/>
      <c r="AL108" s="61"/>
      <c r="AM108" s="61"/>
      <c r="AN108" s="61"/>
      <c r="AO108" s="88" t="str">
        <f t="array" ref="AO108">IFERROR(MAX(INDEX('Severity, Risk, and Probability'!$A$13:$A$17,MATCH(AJ108,'Severity, Risk, and Probability'!$B$13:$B$17,0)),INDEX('Severity, Risk, and Probability'!$A$13:$A$17,MATCH(AK108,'Severity, Risk, and Probability'!$C$13:$C$17,0)),INDEX('Severity, Risk, and Probability'!$A$13:$A$17,MATCH(AM108,'Severity, Risk, and Probability'!$E$13:$E$17,0)),INDEX('Severity, Risk, and Probability'!$A$13:$A$17,MATCH(AN108,'Severity, Risk, and Probability'!$F$13:$F$17,0))),"")</f>
        <v/>
      </c>
      <c r="AP108" s="98" t="e">
        <f t="shared" si="5"/>
        <v>#VALUE!</v>
      </c>
      <c r="AQ108" s="109"/>
      <c r="AR108" s="102" t="s">
        <v>84</v>
      </c>
      <c r="AS108" s="103"/>
      <c r="AT108" s="198"/>
      <c r="AV108" s="106">
        <f t="shared" si="6"/>
        <v>0</v>
      </c>
      <c r="AW108" s="107">
        <f t="shared" si="7"/>
        <v>0</v>
      </c>
      <c r="AX108" s="108" t="e">
        <f t="shared" ca="1" si="8"/>
        <v>#NAME?</v>
      </c>
      <c r="AY108" s="108" t="e">
        <f t="shared" ca="1" si="9"/>
        <v>#NAME?</v>
      </c>
      <c r="AZ108" s="108" t="e">
        <f t="shared" ca="1" si="10"/>
        <v>#NAME?</v>
      </c>
      <c r="BA108" s="108" t="b">
        <f t="shared" si="11"/>
        <v>1</v>
      </c>
      <c r="BB108" s="108" t="b">
        <f t="array" ref="BB108">IF(($S108=0.1),TRUE,IF(NOT(ISBLANK(INDEX(Categories!E$4:E$32,MATCH($S108,Categories!$D$4:$D$32,0)))),K108=INDEX(Categories!E$4:E$32,MATCH($S108,Categories!$D$4:$D$32,0)),TRUE))</f>
        <v>1</v>
      </c>
      <c r="BC108" s="108" t="b">
        <f t="array" ref="BC108">IF(($S108=0.1),TRUE,IF(NOT(ISBLANK(INDEX(Categories!F$4:F$32,MATCH($S108,Categories!$D$4:$D$32,0)))),L108=INDEX(Categories!F$4:F$32,MATCH($S108,Categories!$D$4:$D$32,0)),TRUE))</f>
        <v>1</v>
      </c>
      <c r="BD108" s="108" t="b">
        <f t="array" ref="BD108">IF(($S108=0.1),TRUE,IF(NOT(ISBLANK(INDEX(Categories!G$4:G$32,MATCH($S108,Categories!$D$4:$D$32,0)))),M108=INDEX(Categories!G$4:G$32,MATCH($S108,Categories!$D$4:$D$32,0)),TRUE))</f>
        <v>1</v>
      </c>
      <c r="BE108" s="108" t="b">
        <f t="array" ref="BE108">IF(($S108=0.1),TRUE,IF(NOT(ISBLANK(INDEX(Categories!H$4:H$32,MATCH($S108,Categories!$D$4:$D$32,0)))),N108=INDEX(Categories!H$4:H$32,MATCH($S108,Categories!$D$4:$D$32,0)),TRUE))</f>
        <v>1</v>
      </c>
      <c r="BF108" s="108" t="b">
        <f t="array" ref="BF108">IF(($S108=0.1),TRUE,IF(NOT(ISBLANK(INDEX(Categories!I$4:I$32,MATCH($S108,Categories!$D$4:$D$32,0)))),O108=INDEX(Categories!I$4:I$32,MATCH($S108,Categories!$D$4:$D$32,0)),TRUE))</f>
        <v>1</v>
      </c>
      <c r="BG108" s="108" t="b">
        <f t="array" ref="BG108">IF(($S108=0.1),TRUE,IF(NOT(ISBLANK(INDEX(Categories!J$4:J$32,MATCH($S108,Categories!$D$4:$D$32,0)))),P108=INDEX(Categories!J$4:J$32,MATCH($S108,Categories!$D$4:$D$32,0)),TRUE))</f>
        <v>1</v>
      </c>
      <c r="BH108" s="108" t="b">
        <f t="array" ref="BH108">IF(($S108=0.1),TRUE,IF(NOT(ISBLANK(INDEX(Categories!K$4:K$32,MATCH($S108,Categories!$D$4:$D$32,0)))),Q108=INDEX(Categories!K$4:K$32,MATCH($S108,Categories!$D$4:$D$32,0)),TRUE))</f>
        <v>1</v>
      </c>
      <c r="BI108" s="108" t="b">
        <f t="array" ref="BI108">IF(($S108=0.1),TRUE,IF(NOT(ISBLANK(INDEX(Categories!L$4:L$32,MATCH($S108,Categories!$D$4:$D$32,0)))),R108=INDEX(Categories!L$4:L$32,MATCH($S108,Categories!$D$4:$D$32,0)),TRUE))</f>
        <v>1</v>
      </c>
      <c r="BJ108" s="108"/>
      <c r="BK108" s="108"/>
      <c r="BL108" s="108"/>
    </row>
    <row r="109" spans="1:64" ht="13">
      <c r="B109" s="1">
        <f t="shared" si="2"/>
        <v>104</v>
      </c>
      <c r="D109" s="3"/>
      <c r="E109" s="3"/>
      <c r="F109" s="3"/>
      <c r="G109" s="5"/>
      <c r="H109" s="5"/>
      <c r="I109" s="11"/>
      <c r="J109" s="7"/>
      <c r="K109" s="7"/>
      <c r="L109" s="7"/>
      <c r="M109" s="7"/>
      <c r="N109" s="7"/>
      <c r="O109" s="7"/>
      <c r="P109" s="7"/>
      <c r="Q109" s="7"/>
      <c r="R109" s="7"/>
      <c r="S109" s="7"/>
      <c r="T109" s="7"/>
      <c r="U109" s="7"/>
      <c r="V109" s="7"/>
      <c r="W109" s="7"/>
      <c r="X109" s="7"/>
      <c r="Y109" s="7"/>
      <c r="Z109" s="7"/>
      <c r="AA109" s="7"/>
      <c r="AB109" s="3"/>
      <c r="AC109" s="3"/>
      <c r="AD109" s="3"/>
      <c r="AE109" s="3"/>
      <c r="AF109" s="3"/>
      <c r="AG109" s="5"/>
      <c r="AH109" s="3"/>
      <c r="AS109" s="5"/>
      <c r="AT109" s="3"/>
      <c r="AV109" s="5"/>
      <c r="AW109" s="5"/>
      <c r="AX109" s="5"/>
      <c r="AY109" s="5"/>
      <c r="AZ109" s="5"/>
      <c r="BA109" s="5"/>
      <c r="BB109" s="5"/>
      <c r="BC109" s="5"/>
      <c r="BD109" s="5"/>
      <c r="BE109" s="5"/>
      <c r="BF109" s="5"/>
      <c r="BG109" s="5"/>
      <c r="BH109" s="5"/>
      <c r="BI109" s="5"/>
      <c r="BJ109" s="5"/>
      <c r="BK109" s="5"/>
      <c r="BL109" s="5"/>
    </row>
    <row r="110" spans="1:64" ht="13">
      <c r="B110" s="1">
        <f t="shared" si="2"/>
        <v>105</v>
      </c>
      <c r="D110" s="3"/>
      <c r="E110" s="3"/>
      <c r="F110" s="3"/>
      <c r="G110" s="5"/>
      <c r="H110" s="5"/>
      <c r="I110" s="11"/>
      <c r="J110" s="7"/>
      <c r="K110" s="7"/>
      <c r="L110" s="7"/>
      <c r="M110" s="7"/>
      <c r="N110" s="7"/>
      <c r="O110" s="7"/>
      <c r="P110" s="7"/>
      <c r="Q110" s="7"/>
      <c r="R110" s="7"/>
      <c r="S110" s="7"/>
      <c r="T110" s="7"/>
      <c r="U110" s="7"/>
      <c r="V110" s="7"/>
      <c r="W110" s="7"/>
      <c r="X110" s="7"/>
      <c r="Y110" s="7"/>
      <c r="Z110" s="7"/>
      <c r="AA110" s="7"/>
      <c r="AB110" s="3"/>
      <c r="AC110" s="3"/>
      <c r="AD110" s="3"/>
      <c r="AE110" s="3"/>
      <c r="AF110" s="3"/>
      <c r="AG110" s="5"/>
      <c r="AH110" s="3"/>
      <c r="AS110" s="5"/>
      <c r="AT110" s="3"/>
      <c r="AV110" s="5"/>
      <c r="AW110" s="5"/>
      <c r="AX110" s="5"/>
      <c r="AY110" s="5"/>
      <c r="AZ110" s="5"/>
      <c r="BA110" s="5"/>
      <c r="BB110" s="5"/>
      <c r="BC110" s="5"/>
      <c r="BD110" s="5"/>
      <c r="BE110" s="5"/>
      <c r="BF110" s="5"/>
      <c r="BG110" s="5"/>
      <c r="BH110" s="5"/>
      <c r="BI110" s="5"/>
      <c r="BJ110" s="5"/>
      <c r="BK110" s="5"/>
      <c r="BL110" s="5"/>
    </row>
    <row r="111" spans="1:64" ht="13">
      <c r="B111" s="1">
        <f t="shared" si="2"/>
        <v>106</v>
      </c>
      <c r="D111" s="3"/>
      <c r="E111" s="3"/>
      <c r="F111" s="3"/>
      <c r="G111" s="5"/>
      <c r="H111" s="5"/>
      <c r="I111" s="11"/>
      <c r="J111" s="7"/>
      <c r="K111" s="7"/>
      <c r="L111" s="7"/>
      <c r="M111" s="7"/>
      <c r="N111" s="7"/>
      <c r="O111" s="7"/>
      <c r="P111" s="7"/>
      <c r="Q111" s="7"/>
      <c r="R111" s="7"/>
      <c r="S111" s="7"/>
      <c r="T111" s="7"/>
      <c r="U111" s="7"/>
      <c r="V111" s="7"/>
      <c r="W111" s="7"/>
      <c r="X111" s="7"/>
      <c r="Y111" s="7"/>
      <c r="Z111" s="7"/>
      <c r="AA111" s="7"/>
      <c r="AB111" s="3"/>
      <c r="AC111" s="3"/>
      <c r="AD111" s="3"/>
      <c r="AE111" s="3"/>
      <c r="AF111" s="3"/>
      <c r="AG111" s="5"/>
      <c r="AH111" s="3"/>
      <c r="AS111" s="5"/>
      <c r="AT111" s="3"/>
      <c r="AV111" s="5"/>
      <c r="AW111" s="5"/>
      <c r="AX111" s="5"/>
      <c r="AY111" s="5"/>
      <c r="AZ111" s="5"/>
      <c r="BA111" s="5"/>
      <c r="BB111" s="5"/>
      <c r="BC111" s="5"/>
      <c r="BD111" s="5"/>
      <c r="BE111" s="5"/>
      <c r="BF111" s="5"/>
      <c r="BG111" s="5"/>
      <c r="BH111" s="5"/>
      <c r="BI111" s="5"/>
      <c r="BJ111" s="5"/>
      <c r="BK111" s="5"/>
      <c r="BL111" s="5"/>
    </row>
    <row r="112" spans="1:64" ht="13">
      <c r="B112" s="1">
        <f t="shared" si="2"/>
        <v>107</v>
      </c>
      <c r="D112" s="3"/>
      <c r="E112" s="3"/>
      <c r="F112" s="3"/>
      <c r="G112" s="5"/>
      <c r="H112" s="5"/>
      <c r="I112" s="11"/>
      <c r="J112" s="7"/>
      <c r="K112" s="7"/>
      <c r="L112" s="7"/>
      <c r="M112" s="7"/>
      <c r="N112" s="7"/>
      <c r="O112" s="7"/>
      <c r="P112" s="7"/>
      <c r="Q112" s="7"/>
      <c r="R112" s="7"/>
      <c r="S112" s="7"/>
      <c r="T112" s="7"/>
      <c r="U112" s="7"/>
      <c r="V112" s="7"/>
      <c r="W112" s="7"/>
      <c r="X112" s="7"/>
      <c r="Y112" s="7"/>
      <c r="Z112" s="7"/>
      <c r="AA112" s="7"/>
      <c r="AB112" s="3"/>
      <c r="AC112" s="3"/>
      <c r="AD112" s="3"/>
      <c r="AE112" s="3"/>
      <c r="AF112" s="3"/>
      <c r="AG112" s="5"/>
      <c r="AH112" s="3"/>
      <c r="AS112" s="5"/>
      <c r="AT112" s="3"/>
      <c r="AV112" s="5"/>
      <c r="AW112" s="5"/>
      <c r="AX112" s="5"/>
      <c r="AY112" s="5"/>
      <c r="AZ112" s="5"/>
      <c r="BA112" s="5"/>
      <c r="BB112" s="5"/>
      <c r="BC112" s="5"/>
      <c r="BD112" s="5"/>
      <c r="BE112" s="5"/>
      <c r="BF112" s="5"/>
      <c r="BG112" s="5"/>
      <c r="BH112" s="5"/>
      <c r="BI112" s="5"/>
      <c r="BJ112" s="5"/>
      <c r="BK112" s="5"/>
      <c r="BL112" s="5"/>
    </row>
    <row r="113" spans="2:64" ht="13">
      <c r="B113" s="1">
        <f t="shared" si="2"/>
        <v>108</v>
      </c>
      <c r="D113" s="3"/>
      <c r="E113" s="3"/>
      <c r="F113" s="3"/>
      <c r="G113" s="5"/>
      <c r="H113" s="5"/>
      <c r="I113" s="11"/>
      <c r="J113" s="7"/>
      <c r="K113" s="7"/>
      <c r="L113" s="7"/>
      <c r="M113" s="7"/>
      <c r="N113" s="7"/>
      <c r="O113" s="7"/>
      <c r="P113" s="7"/>
      <c r="Q113" s="7"/>
      <c r="R113" s="7"/>
      <c r="S113" s="7"/>
      <c r="T113" s="7"/>
      <c r="U113" s="7"/>
      <c r="V113" s="7"/>
      <c r="W113" s="7"/>
      <c r="X113" s="7"/>
      <c r="Y113" s="7"/>
      <c r="Z113" s="7"/>
      <c r="AA113" s="7"/>
      <c r="AB113" s="3"/>
      <c r="AC113" s="3"/>
      <c r="AD113" s="3"/>
      <c r="AE113" s="3"/>
      <c r="AF113" s="3"/>
      <c r="AG113" s="5"/>
      <c r="AH113" s="3"/>
      <c r="AS113" s="5"/>
      <c r="AT113" s="3"/>
      <c r="AV113" s="5"/>
      <c r="AW113" s="5"/>
      <c r="AX113" s="5"/>
      <c r="AY113" s="5"/>
      <c r="AZ113" s="5"/>
      <c r="BA113" s="5"/>
      <c r="BB113" s="5"/>
      <c r="BC113" s="5"/>
      <c r="BD113" s="5"/>
      <c r="BE113" s="5"/>
      <c r="BF113" s="5"/>
      <c r="BG113" s="5"/>
      <c r="BH113" s="5"/>
      <c r="BI113" s="5"/>
      <c r="BJ113" s="5"/>
      <c r="BK113" s="5"/>
      <c r="BL113" s="5"/>
    </row>
    <row r="114" spans="2:64" ht="13">
      <c r="B114" s="1">
        <f t="shared" si="2"/>
        <v>109</v>
      </c>
      <c r="D114" s="3"/>
      <c r="E114" s="3"/>
      <c r="F114" s="3"/>
      <c r="G114" s="5"/>
      <c r="H114" s="5"/>
      <c r="I114" s="11"/>
      <c r="J114" s="7"/>
      <c r="K114" s="7"/>
      <c r="L114" s="7"/>
      <c r="M114" s="7"/>
      <c r="N114" s="7"/>
      <c r="O114" s="7"/>
      <c r="P114" s="7"/>
      <c r="Q114" s="7"/>
      <c r="R114" s="7"/>
      <c r="S114" s="7"/>
      <c r="T114" s="7"/>
      <c r="U114" s="7"/>
      <c r="V114" s="7"/>
      <c r="W114" s="7"/>
      <c r="X114" s="7"/>
      <c r="Y114" s="7"/>
      <c r="Z114" s="7"/>
      <c r="AA114" s="7"/>
      <c r="AB114" s="3"/>
      <c r="AC114" s="3"/>
      <c r="AD114" s="3"/>
      <c r="AE114" s="3"/>
      <c r="AF114" s="3"/>
      <c r="AG114" s="5"/>
      <c r="AH114" s="3"/>
      <c r="AS114" s="5"/>
      <c r="AT114" s="3"/>
      <c r="AV114" s="5"/>
      <c r="AW114" s="5"/>
      <c r="AX114" s="5"/>
      <c r="AY114" s="5"/>
      <c r="AZ114" s="5"/>
      <c r="BA114" s="5"/>
      <c r="BB114" s="5"/>
      <c r="BC114" s="5"/>
      <c r="BD114" s="5"/>
      <c r="BE114" s="5"/>
      <c r="BF114" s="5"/>
      <c r="BG114" s="5"/>
      <c r="BH114" s="5"/>
      <c r="BI114" s="5"/>
      <c r="BJ114" s="5"/>
      <c r="BK114" s="5"/>
      <c r="BL114" s="5"/>
    </row>
    <row r="115" spans="2:64" ht="13">
      <c r="B115" s="1">
        <f t="shared" si="2"/>
        <v>110</v>
      </c>
      <c r="D115" s="3"/>
      <c r="E115" s="3"/>
      <c r="F115" s="3"/>
      <c r="G115" s="5"/>
      <c r="H115" s="5"/>
      <c r="I115" s="11"/>
      <c r="J115" s="7"/>
      <c r="K115" s="7"/>
      <c r="L115" s="7"/>
      <c r="M115" s="7"/>
      <c r="N115" s="7"/>
      <c r="O115" s="7"/>
      <c r="P115" s="7"/>
      <c r="Q115" s="7"/>
      <c r="R115" s="7"/>
      <c r="S115" s="7"/>
      <c r="T115" s="7"/>
      <c r="U115" s="7"/>
      <c r="V115" s="7"/>
      <c r="W115" s="7"/>
      <c r="X115" s="7"/>
      <c r="Y115" s="7"/>
      <c r="Z115" s="7"/>
      <c r="AA115" s="7"/>
      <c r="AB115" s="3"/>
      <c r="AC115" s="3"/>
      <c r="AD115" s="3"/>
      <c r="AE115" s="3"/>
      <c r="AF115" s="3"/>
      <c r="AG115" s="5"/>
      <c r="AH115" s="3"/>
      <c r="AS115" s="5"/>
      <c r="AT115" s="3"/>
      <c r="AV115" s="5"/>
      <c r="AW115" s="5"/>
      <c r="AX115" s="5"/>
      <c r="AY115" s="5"/>
      <c r="AZ115" s="5"/>
      <c r="BA115" s="5"/>
      <c r="BB115" s="5"/>
      <c r="BC115" s="5"/>
      <c r="BD115" s="5"/>
      <c r="BE115" s="5"/>
      <c r="BF115" s="5"/>
      <c r="BG115" s="5"/>
      <c r="BH115" s="5"/>
      <c r="BI115" s="5"/>
      <c r="BJ115" s="5"/>
      <c r="BK115" s="5"/>
      <c r="BL115" s="5"/>
    </row>
    <row r="116" spans="2:64" ht="13">
      <c r="B116" s="1">
        <f t="shared" si="2"/>
        <v>111</v>
      </c>
      <c r="D116" s="3"/>
      <c r="E116" s="3"/>
      <c r="F116" s="3"/>
      <c r="G116" s="5"/>
      <c r="H116" s="5"/>
      <c r="I116" s="11"/>
      <c r="J116" s="7"/>
      <c r="K116" s="7"/>
      <c r="L116" s="7"/>
      <c r="M116" s="7"/>
      <c r="N116" s="7"/>
      <c r="O116" s="7"/>
      <c r="P116" s="7"/>
      <c r="Q116" s="7"/>
      <c r="R116" s="7"/>
      <c r="S116" s="7"/>
      <c r="T116" s="7"/>
      <c r="U116" s="7"/>
      <c r="V116" s="7"/>
      <c r="W116" s="7"/>
      <c r="X116" s="7"/>
      <c r="Y116" s="7"/>
      <c r="Z116" s="7"/>
      <c r="AA116" s="7"/>
      <c r="AB116" s="3"/>
      <c r="AC116" s="3"/>
      <c r="AD116" s="3"/>
      <c r="AE116" s="3"/>
      <c r="AF116" s="3"/>
      <c r="AG116" s="5"/>
      <c r="AH116" s="3"/>
      <c r="AS116" s="5"/>
      <c r="AT116" s="3"/>
      <c r="AV116" s="5"/>
      <c r="AW116" s="5"/>
      <c r="AX116" s="5"/>
      <c r="AY116" s="5"/>
      <c r="AZ116" s="5"/>
      <c r="BA116" s="5"/>
      <c r="BB116" s="5"/>
      <c r="BC116" s="5"/>
      <c r="BD116" s="5"/>
      <c r="BE116" s="5"/>
      <c r="BF116" s="5"/>
      <c r="BG116" s="5"/>
      <c r="BH116" s="5"/>
      <c r="BI116" s="5"/>
      <c r="BJ116" s="5"/>
      <c r="BK116" s="5"/>
      <c r="BL116" s="5"/>
    </row>
    <row r="117" spans="2:64" ht="13">
      <c r="B117" s="1">
        <f t="shared" si="2"/>
        <v>112</v>
      </c>
      <c r="D117" s="3"/>
      <c r="E117" s="3"/>
      <c r="F117" s="3"/>
      <c r="G117" s="5"/>
      <c r="H117" s="5"/>
      <c r="I117" s="11"/>
      <c r="J117" s="7"/>
      <c r="K117" s="7"/>
      <c r="L117" s="7"/>
      <c r="M117" s="7"/>
      <c r="N117" s="7"/>
      <c r="O117" s="7"/>
      <c r="P117" s="7"/>
      <c r="Q117" s="7"/>
      <c r="R117" s="7"/>
      <c r="S117" s="7"/>
      <c r="T117" s="7"/>
      <c r="U117" s="7"/>
      <c r="V117" s="7"/>
      <c r="W117" s="7"/>
      <c r="X117" s="7"/>
      <c r="Y117" s="7"/>
      <c r="Z117" s="7"/>
      <c r="AA117" s="7"/>
      <c r="AB117" s="3"/>
      <c r="AC117" s="3"/>
      <c r="AD117" s="3"/>
      <c r="AE117" s="3"/>
      <c r="AF117" s="3"/>
      <c r="AG117" s="5"/>
      <c r="AH117" s="3"/>
      <c r="AS117" s="5"/>
      <c r="AT117" s="3"/>
      <c r="AV117" s="5"/>
      <c r="AW117" s="5"/>
      <c r="AX117" s="5"/>
      <c r="AY117" s="5"/>
      <c r="AZ117" s="5"/>
      <c r="BA117" s="5"/>
      <c r="BB117" s="5"/>
      <c r="BC117" s="5"/>
      <c r="BD117" s="5"/>
      <c r="BE117" s="5"/>
      <c r="BF117" s="5"/>
      <c r="BG117" s="5"/>
      <c r="BH117" s="5"/>
      <c r="BI117" s="5"/>
      <c r="BJ117" s="5"/>
      <c r="BK117" s="5"/>
      <c r="BL117" s="5"/>
    </row>
    <row r="118" spans="2:64" ht="13">
      <c r="B118" s="1">
        <f t="shared" si="2"/>
        <v>113</v>
      </c>
      <c r="D118" s="3"/>
      <c r="E118" s="3"/>
      <c r="F118" s="3"/>
      <c r="G118" s="5"/>
      <c r="H118" s="5"/>
      <c r="I118" s="11"/>
      <c r="J118" s="7"/>
      <c r="K118" s="7"/>
      <c r="L118" s="7"/>
      <c r="M118" s="7"/>
      <c r="N118" s="7"/>
      <c r="O118" s="7"/>
      <c r="P118" s="7"/>
      <c r="Q118" s="7"/>
      <c r="R118" s="7"/>
      <c r="S118" s="7"/>
      <c r="T118" s="7"/>
      <c r="U118" s="7"/>
      <c r="V118" s="7"/>
      <c r="W118" s="7"/>
      <c r="X118" s="7"/>
      <c r="Y118" s="7"/>
      <c r="Z118" s="7"/>
      <c r="AA118" s="7"/>
      <c r="AB118" s="3"/>
      <c r="AC118" s="3"/>
      <c r="AD118" s="3"/>
      <c r="AE118" s="3"/>
      <c r="AF118" s="3"/>
      <c r="AG118" s="5"/>
      <c r="AH118" s="3"/>
      <c r="AS118" s="5"/>
      <c r="AT118" s="3"/>
      <c r="AV118" s="5"/>
      <c r="AW118" s="5"/>
      <c r="AX118" s="5"/>
      <c r="AY118" s="5"/>
      <c r="AZ118" s="5"/>
      <c r="BA118" s="5"/>
      <c r="BB118" s="5"/>
      <c r="BC118" s="5"/>
      <c r="BD118" s="5"/>
      <c r="BE118" s="5"/>
      <c r="BF118" s="5"/>
      <c r="BG118" s="5"/>
      <c r="BH118" s="5"/>
      <c r="BI118" s="5"/>
      <c r="BJ118" s="5"/>
      <c r="BK118" s="5"/>
      <c r="BL118" s="5"/>
    </row>
    <row r="119" spans="2:64" ht="13">
      <c r="B119" s="1">
        <f t="shared" si="2"/>
        <v>114</v>
      </c>
      <c r="D119" s="3"/>
      <c r="E119" s="3"/>
      <c r="F119" s="3"/>
      <c r="G119" s="5"/>
      <c r="H119" s="5"/>
      <c r="I119" s="11"/>
      <c r="J119" s="7"/>
      <c r="K119" s="7"/>
      <c r="L119" s="7"/>
      <c r="M119" s="7"/>
      <c r="N119" s="7"/>
      <c r="O119" s="7"/>
      <c r="P119" s="7"/>
      <c r="Q119" s="7"/>
      <c r="R119" s="7"/>
      <c r="S119" s="7"/>
      <c r="T119" s="7"/>
      <c r="U119" s="7"/>
      <c r="V119" s="7"/>
      <c r="W119" s="7"/>
      <c r="X119" s="7"/>
      <c r="Y119" s="7"/>
      <c r="Z119" s="7"/>
      <c r="AA119" s="7"/>
      <c r="AB119" s="3"/>
      <c r="AC119" s="3"/>
      <c r="AD119" s="3"/>
      <c r="AE119" s="3"/>
      <c r="AF119" s="3"/>
      <c r="AG119" s="5"/>
      <c r="AH119" s="3"/>
      <c r="AS119" s="5"/>
      <c r="AT119" s="3"/>
      <c r="AV119" s="5"/>
      <c r="AW119" s="5"/>
      <c r="AX119" s="5"/>
      <c r="AY119" s="5"/>
      <c r="AZ119" s="5"/>
      <c r="BA119" s="5"/>
      <c r="BB119" s="5"/>
      <c r="BC119" s="5"/>
      <c r="BD119" s="5"/>
      <c r="BE119" s="5"/>
      <c r="BF119" s="5"/>
      <c r="BG119" s="5"/>
      <c r="BH119" s="5"/>
      <c r="BI119" s="5"/>
      <c r="BJ119" s="5"/>
      <c r="BK119" s="5"/>
      <c r="BL119" s="5"/>
    </row>
    <row r="120" spans="2:64" ht="13">
      <c r="B120" s="1">
        <f t="shared" si="2"/>
        <v>115</v>
      </c>
      <c r="D120" s="3"/>
      <c r="E120" s="3"/>
      <c r="F120" s="3"/>
      <c r="G120" s="5"/>
      <c r="H120" s="5"/>
      <c r="I120" s="11"/>
      <c r="J120" s="7"/>
      <c r="K120" s="7"/>
      <c r="L120" s="7"/>
      <c r="M120" s="7"/>
      <c r="N120" s="7"/>
      <c r="O120" s="7"/>
      <c r="P120" s="7"/>
      <c r="Q120" s="7"/>
      <c r="R120" s="7"/>
      <c r="S120" s="7"/>
      <c r="T120" s="7"/>
      <c r="U120" s="7"/>
      <c r="V120" s="7"/>
      <c r="W120" s="7"/>
      <c r="X120" s="7"/>
      <c r="Y120" s="7"/>
      <c r="Z120" s="7"/>
      <c r="AA120" s="7"/>
      <c r="AB120" s="3"/>
      <c r="AC120" s="3"/>
      <c r="AD120" s="3"/>
      <c r="AE120" s="3"/>
      <c r="AF120" s="3"/>
      <c r="AG120" s="5"/>
      <c r="AH120" s="3"/>
      <c r="AS120" s="5"/>
      <c r="AT120" s="3"/>
      <c r="AV120" s="5"/>
      <c r="AW120" s="5"/>
      <c r="AX120" s="5"/>
      <c r="AY120" s="5"/>
      <c r="AZ120" s="5"/>
      <c r="BA120" s="5"/>
      <c r="BB120" s="5"/>
      <c r="BC120" s="5"/>
      <c r="BD120" s="5"/>
      <c r="BE120" s="5"/>
      <c r="BF120" s="5"/>
      <c r="BG120" s="5"/>
      <c r="BH120" s="5"/>
      <c r="BI120" s="5"/>
      <c r="BJ120" s="5"/>
      <c r="BK120" s="5"/>
      <c r="BL120" s="5"/>
    </row>
    <row r="121" spans="2:64" ht="13">
      <c r="B121" s="1">
        <f t="shared" si="2"/>
        <v>116</v>
      </c>
      <c r="D121" s="3"/>
      <c r="E121" s="3"/>
      <c r="F121" s="3"/>
      <c r="G121" s="5"/>
      <c r="H121" s="5"/>
      <c r="I121" s="11"/>
      <c r="J121" s="7"/>
      <c r="K121" s="7"/>
      <c r="L121" s="7"/>
      <c r="M121" s="7"/>
      <c r="N121" s="7"/>
      <c r="O121" s="7"/>
      <c r="P121" s="7"/>
      <c r="Q121" s="7"/>
      <c r="R121" s="7"/>
      <c r="S121" s="7"/>
      <c r="T121" s="7"/>
      <c r="U121" s="7"/>
      <c r="V121" s="7"/>
      <c r="W121" s="7"/>
      <c r="X121" s="7"/>
      <c r="Y121" s="7"/>
      <c r="Z121" s="7"/>
      <c r="AA121" s="7"/>
      <c r="AB121" s="3"/>
      <c r="AC121" s="3"/>
      <c r="AD121" s="3"/>
      <c r="AE121" s="3"/>
      <c r="AF121" s="3"/>
      <c r="AG121" s="5"/>
      <c r="AH121" s="3"/>
      <c r="AS121" s="5"/>
      <c r="AT121" s="3"/>
      <c r="AV121" s="5"/>
      <c r="AW121" s="5"/>
      <c r="AX121" s="5"/>
      <c r="AY121" s="5"/>
      <c r="AZ121" s="5"/>
      <c r="BA121" s="5"/>
      <c r="BB121" s="5"/>
      <c r="BC121" s="5"/>
      <c r="BD121" s="5"/>
      <c r="BE121" s="5"/>
      <c r="BF121" s="5"/>
      <c r="BG121" s="5"/>
      <c r="BH121" s="5"/>
      <c r="BI121" s="5"/>
      <c r="BJ121" s="5"/>
      <c r="BK121" s="5"/>
      <c r="BL121" s="5"/>
    </row>
    <row r="122" spans="2:64" ht="13">
      <c r="B122" s="1">
        <f t="shared" si="2"/>
        <v>117</v>
      </c>
      <c r="D122" s="3"/>
      <c r="E122" s="3"/>
      <c r="F122" s="3"/>
      <c r="G122" s="5"/>
      <c r="H122" s="5"/>
      <c r="I122" s="11"/>
      <c r="J122" s="7"/>
      <c r="K122" s="7"/>
      <c r="L122" s="7"/>
      <c r="M122" s="7"/>
      <c r="N122" s="7"/>
      <c r="O122" s="7"/>
      <c r="P122" s="7"/>
      <c r="Q122" s="7"/>
      <c r="R122" s="7"/>
      <c r="S122" s="7"/>
      <c r="T122" s="7"/>
      <c r="U122" s="7"/>
      <c r="V122" s="7"/>
      <c r="W122" s="7"/>
      <c r="X122" s="7"/>
      <c r="Y122" s="7"/>
      <c r="Z122" s="7"/>
      <c r="AA122" s="7"/>
      <c r="AB122" s="3"/>
      <c r="AC122" s="3"/>
      <c r="AD122" s="3"/>
      <c r="AE122" s="3"/>
      <c r="AF122" s="3"/>
      <c r="AG122" s="5"/>
      <c r="AH122" s="3"/>
      <c r="AS122" s="5"/>
      <c r="AT122" s="3"/>
      <c r="AV122" s="5"/>
      <c r="AW122" s="5"/>
      <c r="AX122" s="5"/>
      <c r="AY122" s="5"/>
      <c r="AZ122" s="5"/>
      <c r="BA122" s="5"/>
      <c r="BB122" s="5"/>
      <c r="BC122" s="5"/>
      <c r="BD122" s="5"/>
      <c r="BE122" s="5"/>
      <c r="BF122" s="5"/>
      <c r="BG122" s="5"/>
      <c r="BH122" s="5"/>
      <c r="BI122" s="5"/>
      <c r="BJ122" s="5"/>
      <c r="BK122" s="5"/>
      <c r="BL122" s="5"/>
    </row>
    <row r="123" spans="2:64" ht="13">
      <c r="B123" s="1">
        <f t="shared" si="2"/>
        <v>118</v>
      </c>
      <c r="D123" s="3"/>
      <c r="E123" s="3"/>
      <c r="F123" s="3"/>
      <c r="G123" s="5"/>
      <c r="H123" s="5"/>
      <c r="I123" s="11"/>
      <c r="J123" s="7"/>
      <c r="K123" s="7"/>
      <c r="L123" s="7"/>
      <c r="M123" s="7"/>
      <c r="N123" s="7"/>
      <c r="O123" s="7"/>
      <c r="P123" s="7"/>
      <c r="Q123" s="7"/>
      <c r="R123" s="7"/>
      <c r="S123" s="7"/>
      <c r="T123" s="7"/>
      <c r="U123" s="7"/>
      <c r="V123" s="7"/>
      <c r="W123" s="7"/>
      <c r="X123" s="7"/>
      <c r="Y123" s="7"/>
      <c r="Z123" s="7"/>
      <c r="AA123" s="7"/>
      <c r="AB123" s="3"/>
      <c r="AC123" s="3"/>
      <c r="AD123" s="3"/>
      <c r="AE123" s="3"/>
      <c r="AF123" s="3"/>
      <c r="AG123" s="5"/>
      <c r="AH123" s="3"/>
      <c r="AS123" s="5"/>
      <c r="AT123" s="3"/>
      <c r="AV123" s="5"/>
      <c r="AW123" s="5"/>
      <c r="AX123" s="5"/>
      <c r="AY123" s="5"/>
      <c r="AZ123" s="5"/>
      <c r="BA123" s="5"/>
      <c r="BB123" s="5"/>
      <c r="BC123" s="5"/>
      <c r="BD123" s="5"/>
      <c r="BE123" s="5"/>
      <c r="BF123" s="5"/>
      <c r="BG123" s="5"/>
      <c r="BH123" s="5"/>
      <c r="BI123" s="5"/>
      <c r="BJ123" s="5"/>
      <c r="BK123" s="5"/>
      <c r="BL123" s="5"/>
    </row>
    <row r="124" spans="2:64" ht="13">
      <c r="B124" s="1">
        <f t="shared" si="2"/>
        <v>119</v>
      </c>
      <c r="D124" s="3"/>
      <c r="E124" s="3"/>
      <c r="F124" s="3"/>
      <c r="G124" s="5"/>
      <c r="H124" s="5"/>
      <c r="I124" s="11"/>
      <c r="J124" s="7"/>
      <c r="K124" s="7"/>
      <c r="L124" s="7"/>
      <c r="M124" s="7"/>
      <c r="N124" s="7"/>
      <c r="O124" s="7"/>
      <c r="P124" s="7"/>
      <c r="Q124" s="7"/>
      <c r="R124" s="7"/>
      <c r="S124" s="7"/>
      <c r="T124" s="7"/>
      <c r="U124" s="7"/>
      <c r="V124" s="7"/>
      <c r="W124" s="7"/>
      <c r="X124" s="7"/>
      <c r="Y124" s="7"/>
      <c r="Z124" s="7"/>
      <c r="AA124" s="7"/>
      <c r="AB124" s="3"/>
      <c r="AC124" s="3"/>
      <c r="AD124" s="3"/>
      <c r="AE124" s="3"/>
      <c r="AF124" s="3"/>
      <c r="AG124" s="5"/>
      <c r="AH124" s="3"/>
      <c r="AS124" s="5"/>
      <c r="AT124" s="3"/>
      <c r="AV124" s="5"/>
      <c r="AW124" s="5"/>
      <c r="AX124" s="5"/>
      <c r="AY124" s="5"/>
      <c r="AZ124" s="5"/>
      <c r="BA124" s="5"/>
      <c r="BB124" s="5"/>
      <c r="BC124" s="5"/>
      <c r="BD124" s="5"/>
      <c r="BE124" s="5"/>
      <c r="BF124" s="5"/>
      <c r="BG124" s="5"/>
      <c r="BH124" s="5"/>
      <c r="BI124" s="5"/>
      <c r="BJ124" s="5"/>
      <c r="BK124" s="5"/>
      <c r="BL124" s="5"/>
    </row>
    <row r="125" spans="2:64" ht="13">
      <c r="B125" s="1">
        <f t="shared" si="2"/>
        <v>120</v>
      </c>
      <c r="D125" s="3"/>
      <c r="E125" s="3"/>
      <c r="F125" s="3"/>
      <c r="G125" s="5"/>
      <c r="H125" s="5"/>
      <c r="I125" s="11"/>
      <c r="J125" s="7"/>
      <c r="K125" s="7"/>
      <c r="L125" s="7"/>
      <c r="M125" s="7"/>
      <c r="N125" s="7"/>
      <c r="O125" s="7"/>
      <c r="P125" s="7"/>
      <c r="Q125" s="7"/>
      <c r="R125" s="7"/>
      <c r="S125" s="7"/>
      <c r="T125" s="7"/>
      <c r="U125" s="7"/>
      <c r="V125" s="7"/>
      <c r="W125" s="7"/>
      <c r="X125" s="7"/>
      <c r="Y125" s="7"/>
      <c r="Z125" s="7"/>
      <c r="AA125" s="7"/>
      <c r="AB125" s="3"/>
      <c r="AC125" s="3"/>
      <c r="AD125" s="3"/>
      <c r="AE125" s="3"/>
      <c r="AF125" s="3"/>
      <c r="AG125" s="5"/>
      <c r="AH125" s="3"/>
      <c r="AS125" s="5"/>
      <c r="AT125" s="3"/>
      <c r="AV125" s="5"/>
      <c r="AW125" s="5"/>
      <c r="AX125" s="5"/>
      <c r="AY125" s="5"/>
      <c r="AZ125" s="5"/>
      <c r="BA125" s="5"/>
      <c r="BB125" s="5"/>
      <c r="BC125" s="5"/>
      <c r="BD125" s="5"/>
      <c r="BE125" s="5"/>
      <c r="BF125" s="5"/>
      <c r="BG125" s="5"/>
      <c r="BH125" s="5"/>
      <c r="BI125" s="5"/>
      <c r="BJ125" s="5"/>
      <c r="BK125" s="5"/>
      <c r="BL125" s="5"/>
    </row>
    <row r="126" spans="2:64" ht="13">
      <c r="B126" s="1">
        <f t="shared" si="2"/>
        <v>121</v>
      </c>
      <c r="D126" s="3"/>
      <c r="E126" s="3"/>
      <c r="F126" s="3"/>
      <c r="G126" s="5"/>
      <c r="H126" s="5"/>
      <c r="I126" s="11"/>
      <c r="J126" s="7"/>
      <c r="K126" s="7"/>
      <c r="L126" s="7"/>
      <c r="M126" s="7"/>
      <c r="N126" s="7"/>
      <c r="O126" s="7"/>
      <c r="P126" s="7"/>
      <c r="Q126" s="7"/>
      <c r="R126" s="7"/>
      <c r="S126" s="7"/>
      <c r="T126" s="7"/>
      <c r="U126" s="7"/>
      <c r="V126" s="7"/>
      <c r="W126" s="7"/>
      <c r="X126" s="7"/>
      <c r="Y126" s="7"/>
      <c r="Z126" s="7"/>
      <c r="AA126" s="7"/>
      <c r="AB126" s="3"/>
      <c r="AC126" s="3"/>
      <c r="AD126" s="3"/>
      <c r="AE126" s="3"/>
      <c r="AF126" s="3"/>
      <c r="AG126" s="5"/>
      <c r="AH126" s="3"/>
      <c r="AS126" s="5"/>
      <c r="AT126" s="3"/>
      <c r="AV126" s="5"/>
      <c r="AW126" s="5"/>
      <c r="AX126" s="5"/>
      <c r="AY126" s="5"/>
      <c r="AZ126" s="5"/>
      <c r="BA126" s="5"/>
      <c r="BB126" s="5"/>
      <c r="BC126" s="5"/>
      <c r="BD126" s="5"/>
      <c r="BE126" s="5"/>
      <c r="BF126" s="5"/>
      <c r="BG126" s="5"/>
      <c r="BH126" s="5"/>
      <c r="BI126" s="5"/>
      <c r="BJ126" s="5"/>
      <c r="BK126" s="5"/>
      <c r="BL126" s="5"/>
    </row>
    <row r="127" spans="2:64" ht="13">
      <c r="B127" s="1">
        <f t="shared" si="2"/>
        <v>122</v>
      </c>
      <c r="D127" s="3"/>
      <c r="E127" s="3"/>
      <c r="F127" s="3"/>
      <c r="G127" s="5"/>
      <c r="H127" s="5"/>
      <c r="I127" s="11"/>
      <c r="J127" s="7"/>
      <c r="K127" s="7"/>
      <c r="L127" s="7"/>
      <c r="M127" s="7"/>
      <c r="N127" s="7"/>
      <c r="O127" s="7"/>
      <c r="P127" s="7"/>
      <c r="Q127" s="7"/>
      <c r="R127" s="7"/>
      <c r="S127" s="7"/>
      <c r="T127" s="7"/>
      <c r="U127" s="7"/>
      <c r="V127" s="7"/>
      <c r="W127" s="7"/>
      <c r="X127" s="7"/>
      <c r="Y127" s="7"/>
      <c r="Z127" s="7"/>
      <c r="AA127" s="7"/>
      <c r="AB127" s="3"/>
      <c r="AC127" s="3"/>
      <c r="AD127" s="3"/>
      <c r="AE127" s="3"/>
      <c r="AF127" s="3"/>
      <c r="AG127" s="5"/>
      <c r="AH127" s="3"/>
      <c r="AS127" s="5"/>
      <c r="AT127" s="3"/>
      <c r="AV127" s="5"/>
      <c r="AW127" s="5"/>
      <c r="AX127" s="5"/>
      <c r="AY127" s="5"/>
      <c r="AZ127" s="5"/>
      <c r="BA127" s="5"/>
      <c r="BB127" s="5"/>
      <c r="BC127" s="5"/>
      <c r="BD127" s="5"/>
      <c r="BE127" s="5"/>
      <c r="BF127" s="5"/>
      <c r="BG127" s="5"/>
      <c r="BH127" s="5"/>
      <c r="BI127" s="5"/>
      <c r="BJ127" s="5"/>
      <c r="BK127" s="5"/>
      <c r="BL127" s="5"/>
    </row>
    <row r="128" spans="2:64" ht="13">
      <c r="B128" s="1">
        <f t="shared" si="2"/>
        <v>123</v>
      </c>
      <c r="D128" s="3"/>
      <c r="E128" s="3"/>
      <c r="F128" s="3"/>
      <c r="G128" s="5"/>
      <c r="H128" s="5"/>
      <c r="I128" s="11"/>
      <c r="J128" s="7"/>
      <c r="K128" s="7"/>
      <c r="L128" s="7"/>
      <c r="M128" s="7"/>
      <c r="N128" s="7"/>
      <c r="O128" s="7"/>
      <c r="P128" s="7"/>
      <c r="Q128" s="7"/>
      <c r="R128" s="7"/>
      <c r="S128" s="7"/>
      <c r="T128" s="7"/>
      <c r="U128" s="7"/>
      <c r="V128" s="7"/>
      <c r="W128" s="7"/>
      <c r="X128" s="7"/>
      <c r="Y128" s="7"/>
      <c r="Z128" s="7"/>
      <c r="AA128" s="7"/>
      <c r="AB128" s="3"/>
      <c r="AC128" s="3"/>
      <c r="AD128" s="3"/>
      <c r="AE128" s="3"/>
      <c r="AF128" s="3"/>
      <c r="AG128" s="5"/>
      <c r="AH128" s="3"/>
      <c r="AS128" s="5"/>
      <c r="AT128" s="3"/>
      <c r="AV128" s="5"/>
      <c r="AW128" s="5"/>
      <c r="AX128" s="5"/>
      <c r="AY128" s="5"/>
      <c r="AZ128" s="5"/>
      <c r="BA128" s="5"/>
      <c r="BB128" s="5"/>
      <c r="BC128" s="5"/>
      <c r="BD128" s="5"/>
      <c r="BE128" s="5"/>
      <c r="BF128" s="5"/>
      <c r="BG128" s="5"/>
      <c r="BH128" s="5"/>
      <c r="BI128" s="5"/>
      <c r="BJ128" s="5"/>
      <c r="BK128" s="5"/>
      <c r="BL128" s="5"/>
    </row>
    <row r="129" spans="2:64" ht="13">
      <c r="B129" s="1">
        <f t="shared" si="2"/>
        <v>124</v>
      </c>
      <c r="D129" s="3"/>
      <c r="E129" s="3"/>
      <c r="F129" s="3"/>
      <c r="G129" s="5"/>
      <c r="H129" s="5"/>
      <c r="I129" s="11"/>
      <c r="J129" s="7"/>
      <c r="K129" s="7"/>
      <c r="L129" s="7"/>
      <c r="M129" s="7"/>
      <c r="N129" s="7"/>
      <c r="O129" s="7"/>
      <c r="P129" s="7"/>
      <c r="Q129" s="7"/>
      <c r="R129" s="7"/>
      <c r="S129" s="7"/>
      <c r="T129" s="7"/>
      <c r="U129" s="7"/>
      <c r="V129" s="7"/>
      <c r="W129" s="7"/>
      <c r="X129" s="7"/>
      <c r="Y129" s="7"/>
      <c r="Z129" s="7"/>
      <c r="AA129" s="7"/>
      <c r="AB129" s="3"/>
      <c r="AC129" s="3"/>
      <c r="AD129" s="3"/>
      <c r="AE129" s="3"/>
      <c r="AF129" s="3"/>
      <c r="AG129" s="5"/>
      <c r="AH129" s="3"/>
      <c r="AS129" s="5"/>
      <c r="AT129" s="3"/>
      <c r="AV129" s="5"/>
      <c r="AW129" s="5"/>
      <c r="AX129" s="5"/>
      <c r="AY129" s="5"/>
      <c r="AZ129" s="5"/>
      <c r="BA129" s="5"/>
      <c r="BB129" s="5"/>
      <c r="BC129" s="5"/>
      <c r="BD129" s="5"/>
      <c r="BE129" s="5"/>
      <c r="BF129" s="5"/>
      <c r="BG129" s="5"/>
      <c r="BH129" s="5"/>
      <c r="BI129" s="5"/>
      <c r="BJ129" s="5"/>
      <c r="BK129" s="5"/>
      <c r="BL129" s="5"/>
    </row>
    <row r="130" spans="2:64" ht="13">
      <c r="B130" s="1">
        <f t="shared" si="2"/>
        <v>125</v>
      </c>
      <c r="D130" s="3"/>
      <c r="E130" s="3"/>
      <c r="F130" s="3"/>
      <c r="G130" s="5"/>
      <c r="H130" s="5"/>
      <c r="I130" s="11"/>
      <c r="J130" s="7"/>
      <c r="K130" s="7"/>
      <c r="L130" s="7"/>
      <c r="M130" s="7"/>
      <c r="N130" s="7"/>
      <c r="O130" s="7"/>
      <c r="P130" s="7"/>
      <c r="Q130" s="7"/>
      <c r="R130" s="7"/>
      <c r="S130" s="7"/>
      <c r="T130" s="7"/>
      <c r="U130" s="7"/>
      <c r="V130" s="7"/>
      <c r="W130" s="7"/>
      <c r="X130" s="7"/>
      <c r="Y130" s="7"/>
      <c r="Z130" s="7"/>
      <c r="AA130" s="7"/>
      <c r="AB130" s="3"/>
      <c r="AC130" s="3"/>
      <c r="AD130" s="3"/>
      <c r="AE130" s="3"/>
      <c r="AF130" s="3"/>
      <c r="AG130" s="5"/>
      <c r="AH130" s="3"/>
      <c r="AS130" s="5"/>
      <c r="AT130" s="3"/>
      <c r="AV130" s="5"/>
      <c r="AW130" s="5"/>
      <c r="AX130" s="5"/>
      <c r="AY130" s="5"/>
      <c r="AZ130" s="5"/>
      <c r="BA130" s="5"/>
      <c r="BB130" s="5"/>
      <c r="BC130" s="5"/>
      <c r="BD130" s="5"/>
      <c r="BE130" s="5"/>
      <c r="BF130" s="5"/>
      <c r="BG130" s="5"/>
      <c r="BH130" s="5"/>
      <c r="BI130" s="5"/>
      <c r="BJ130" s="5"/>
      <c r="BK130" s="5"/>
      <c r="BL130" s="5"/>
    </row>
    <row r="131" spans="2:64" ht="13">
      <c r="B131" s="1">
        <f t="shared" si="2"/>
        <v>126</v>
      </c>
      <c r="D131" s="3"/>
      <c r="E131" s="3"/>
      <c r="F131" s="3"/>
      <c r="G131" s="5"/>
      <c r="H131" s="5"/>
      <c r="I131" s="11"/>
      <c r="J131" s="7"/>
      <c r="K131" s="7"/>
      <c r="L131" s="7"/>
      <c r="M131" s="7"/>
      <c r="N131" s="7"/>
      <c r="O131" s="7"/>
      <c r="P131" s="7"/>
      <c r="Q131" s="7"/>
      <c r="R131" s="7"/>
      <c r="S131" s="7"/>
      <c r="T131" s="7"/>
      <c r="U131" s="7"/>
      <c r="V131" s="7"/>
      <c r="W131" s="7"/>
      <c r="X131" s="7"/>
      <c r="Y131" s="7"/>
      <c r="Z131" s="7"/>
      <c r="AA131" s="7"/>
      <c r="AB131" s="3"/>
      <c r="AC131" s="3"/>
      <c r="AD131" s="3"/>
      <c r="AE131" s="3"/>
      <c r="AF131" s="3"/>
      <c r="AG131" s="5"/>
      <c r="AH131" s="3"/>
      <c r="AS131" s="5"/>
      <c r="AT131" s="3"/>
      <c r="AV131" s="5"/>
      <c r="AW131" s="5"/>
      <c r="AX131" s="5"/>
      <c r="AY131" s="5"/>
      <c r="AZ131" s="5"/>
      <c r="BA131" s="5"/>
      <c r="BB131" s="5"/>
      <c r="BC131" s="5"/>
      <c r="BD131" s="5"/>
      <c r="BE131" s="5"/>
      <c r="BF131" s="5"/>
      <c r="BG131" s="5"/>
      <c r="BH131" s="5"/>
      <c r="BI131" s="5"/>
      <c r="BJ131" s="5"/>
      <c r="BK131" s="5"/>
      <c r="BL131" s="5"/>
    </row>
    <row r="132" spans="2:64" ht="13">
      <c r="B132" s="1">
        <f t="shared" si="2"/>
        <v>127</v>
      </c>
      <c r="D132" s="3"/>
      <c r="E132" s="3"/>
      <c r="F132" s="3"/>
      <c r="G132" s="5"/>
      <c r="H132" s="5"/>
      <c r="I132" s="11"/>
      <c r="J132" s="7"/>
      <c r="K132" s="7"/>
      <c r="L132" s="7"/>
      <c r="M132" s="7"/>
      <c r="N132" s="7"/>
      <c r="O132" s="7"/>
      <c r="P132" s="7"/>
      <c r="Q132" s="7"/>
      <c r="R132" s="7"/>
      <c r="S132" s="7"/>
      <c r="T132" s="7"/>
      <c r="U132" s="7"/>
      <c r="V132" s="7"/>
      <c r="W132" s="7"/>
      <c r="X132" s="7"/>
      <c r="Y132" s="7"/>
      <c r="Z132" s="7"/>
      <c r="AA132" s="7"/>
      <c r="AB132" s="3"/>
      <c r="AC132" s="3"/>
      <c r="AD132" s="3"/>
      <c r="AE132" s="3"/>
      <c r="AF132" s="3"/>
      <c r="AG132" s="5"/>
      <c r="AH132" s="3"/>
      <c r="AS132" s="5"/>
      <c r="AT132" s="3"/>
      <c r="AV132" s="5"/>
      <c r="AW132" s="5"/>
      <c r="AX132" s="5"/>
      <c r="AY132" s="5"/>
      <c r="AZ132" s="5"/>
      <c r="BA132" s="5"/>
      <c r="BB132" s="5"/>
      <c r="BC132" s="5"/>
      <c r="BD132" s="5"/>
      <c r="BE132" s="5"/>
      <c r="BF132" s="5"/>
      <c r="BG132" s="5"/>
      <c r="BH132" s="5"/>
      <c r="BI132" s="5"/>
      <c r="BJ132" s="5"/>
      <c r="BK132" s="5"/>
      <c r="BL132" s="5"/>
    </row>
    <row r="133" spans="2:64" ht="13">
      <c r="B133" s="1">
        <f t="shared" si="2"/>
        <v>128</v>
      </c>
      <c r="D133" s="3"/>
      <c r="E133" s="3"/>
      <c r="F133" s="3"/>
      <c r="G133" s="5"/>
      <c r="H133" s="5"/>
      <c r="I133" s="11"/>
      <c r="J133" s="7"/>
      <c r="K133" s="7"/>
      <c r="L133" s="7"/>
      <c r="M133" s="7"/>
      <c r="N133" s="7"/>
      <c r="O133" s="7"/>
      <c r="P133" s="7"/>
      <c r="Q133" s="7"/>
      <c r="R133" s="7"/>
      <c r="S133" s="7"/>
      <c r="T133" s="7"/>
      <c r="U133" s="7"/>
      <c r="V133" s="7"/>
      <c r="W133" s="7"/>
      <c r="X133" s="7"/>
      <c r="Y133" s="7"/>
      <c r="Z133" s="7"/>
      <c r="AA133" s="7"/>
      <c r="AB133" s="3"/>
      <c r="AC133" s="3"/>
      <c r="AD133" s="3"/>
      <c r="AE133" s="3"/>
      <c r="AF133" s="3"/>
      <c r="AG133" s="5"/>
      <c r="AH133" s="3"/>
      <c r="AS133" s="5"/>
      <c r="AT133" s="3"/>
      <c r="AV133" s="5"/>
      <c r="AW133" s="5"/>
      <c r="AX133" s="5"/>
      <c r="AY133" s="5"/>
      <c r="AZ133" s="5"/>
      <c r="BA133" s="5"/>
      <c r="BB133" s="5"/>
      <c r="BC133" s="5"/>
      <c r="BD133" s="5"/>
      <c r="BE133" s="5"/>
      <c r="BF133" s="5"/>
      <c r="BG133" s="5"/>
      <c r="BH133" s="5"/>
      <c r="BI133" s="5"/>
      <c r="BJ133" s="5"/>
      <c r="BK133" s="5"/>
      <c r="BL133" s="5"/>
    </row>
    <row r="134" spans="2:64" ht="13">
      <c r="B134" s="10"/>
      <c r="D134" s="3"/>
      <c r="E134" s="3"/>
      <c r="F134" s="3"/>
      <c r="G134" s="5"/>
      <c r="H134" s="5"/>
      <c r="I134" s="11"/>
      <c r="J134" s="7"/>
      <c r="K134" s="7"/>
      <c r="L134" s="7"/>
      <c r="M134" s="7"/>
      <c r="N134" s="7"/>
      <c r="O134" s="7"/>
      <c r="P134" s="7"/>
      <c r="Q134" s="7"/>
      <c r="R134" s="7"/>
      <c r="S134" s="7"/>
      <c r="T134" s="7"/>
      <c r="U134" s="7"/>
      <c r="V134" s="7"/>
      <c r="W134" s="7"/>
      <c r="X134" s="7"/>
      <c r="Y134" s="7"/>
      <c r="Z134" s="7"/>
      <c r="AA134" s="7"/>
      <c r="AB134" s="3"/>
      <c r="AC134" s="3"/>
      <c r="AD134" s="3"/>
      <c r="AE134" s="3"/>
      <c r="AF134" s="3"/>
      <c r="AG134" s="5"/>
      <c r="AH134" s="3"/>
      <c r="AS134" s="5"/>
      <c r="AT134" s="3"/>
      <c r="AV134" s="5"/>
      <c r="AW134" s="5"/>
      <c r="AX134" s="5"/>
      <c r="AY134" s="5"/>
      <c r="AZ134" s="5"/>
      <c r="BA134" s="5"/>
      <c r="BB134" s="5"/>
      <c r="BC134" s="5"/>
      <c r="BD134" s="5"/>
      <c r="BE134" s="5"/>
      <c r="BF134" s="5"/>
      <c r="BG134" s="5"/>
      <c r="BH134" s="5"/>
      <c r="BI134" s="5"/>
      <c r="BJ134" s="5"/>
      <c r="BK134" s="5"/>
      <c r="BL134" s="5"/>
    </row>
    <row r="135" spans="2:64" ht="13">
      <c r="B135" s="10"/>
      <c r="D135" s="3"/>
      <c r="E135" s="3"/>
      <c r="F135" s="3"/>
      <c r="G135" s="5"/>
      <c r="H135" s="5"/>
      <c r="I135" s="11"/>
      <c r="J135" s="7"/>
      <c r="K135" s="7"/>
      <c r="L135" s="7"/>
      <c r="M135" s="7"/>
      <c r="N135" s="7"/>
      <c r="O135" s="7"/>
      <c r="P135" s="7"/>
      <c r="Q135" s="7"/>
      <c r="R135" s="7"/>
      <c r="S135" s="7"/>
      <c r="T135" s="7"/>
      <c r="U135" s="7"/>
      <c r="V135" s="7"/>
      <c r="W135" s="7"/>
      <c r="X135" s="7"/>
      <c r="Y135" s="7"/>
      <c r="Z135" s="7"/>
      <c r="AA135" s="7"/>
      <c r="AB135" s="3"/>
      <c r="AC135" s="3"/>
      <c r="AD135" s="3"/>
      <c r="AE135" s="3"/>
      <c r="AF135" s="3"/>
      <c r="AG135" s="5"/>
      <c r="AH135" s="3"/>
      <c r="AS135" s="5"/>
      <c r="AT135" s="3"/>
      <c r="AV135" s="5"/>
      <c r="AW135" s="5"/>
      <c r="AX135" s="5"/>
      <c r="AY135" s="5"/>
      <c r="AZ135" s="5"/>
      <c r="BA135" s="5"/>
      <c r="BB135" s="5"/>
      <c r="BC135" s="5"/>
      <c r="BD135" s="5"/>
      <c r="BE135" s="5"/>
      <c r="BF135" s="5"/>
      <c r="BG135" s="5"/>
      <c r="BH135" s="5"/>
      <c r="BI135" s="5"/>
      <c r="BJ135" s="5"/>
      <c r="BK135" s="5"/>
      <c r="BL135" s="5"/>
    </row>
    <row r="136" spans="2:64" ht="13">
      <c r="B136" s="10"/>
      <c r="D136" s="3"/>
      <c r="E136" s="3"/>
      <c r="F136" s="3"/>
      <c r="G136" s="5"/>
      <c r="H136" s="5"/>
      <c r="I136" s="11"/>
      <c r="J136" s="7"/>
      <c r="K136" s="7"/>
      <c r="L136" s="7"/>
      <c r="M136" s="7"/>
      <c r="N136" s="7"/>
      <c r="O136" s="7"/>
      <c r="P136" s="7"/>
      <c r="Q136" s="7"/>
      <c r="R136" s="7"/>
      <c r="S136" s="7"/>
      <c r="T136" s="7"/>
      <c r="U136" s="7"/>
      <c r="V136" s="7"/>
      <c r="W136" s="7"/>
      <c r="X136" s="7"/>
      <c r="Y136" s="7"/>
      <c r="Z136" s="7"/>
      <c r="AA136" s="7"/>
      <c r="AB136" s="3"/>
      <c r="AC136" s="3"/>
      <c r="AD136" s="3"/>
      <c r="AE136" s="3"/>
      <c r="AF136" s="3"/>
      <c r="AG136" s="5"/>
      <c r="AH136" s="3"/>
      <c r="AS136" s="5"/>
      <c r="AT136" s="3"/>
      <c r="AV136" s="5"/>
      <c r="AW136" s="5"/>
      <c r="AX136" s="5"/>
      <c r="AY136" s="5"/>
      <c r="AZ136" s="5"/>
      <c r="BA136" s="5"/>
      <c r="BB136" s="5"/>
      <c r="BC136" s="5"/>
      <c r="BD136" s="5"/>
      <c r="BE136" s="5"/>
      <c r="BF136" s="5"/>
      <c r="BG136" s="5"/>
      <c r="BH136" s="5"/>
      <c r="BI136" s="5"/>
      <c r="BJ136" s="5"/>
      <c r="BK136" s="5"/>
      <c r="BL136" s="5"/>
    </row>
    <row r="137" spans="2:64" ht="13">
      <c r="B137" s="10"/>
      <c r="D137" s="3"/>
      <c r="E137" s="3"/>
      <c r="F137" s="3"/>
      <c r="G137" s="5"/>
      <c r="H137" s="5"/>
      <c r="I137" s="11"/>
      <c r="J137" s="7"/>
      <c r="K137" s="7"/>
      <c r="L137" s="7"/>
      <c r="M137" s="7"/>
      <c r="N137" s="7"/>
      <c r="O137" s="7"/>
      <c r="P137" s="7"/>
      <c r="Q137" s="7"/>
      <c r="R137" s="7"/>
      <c r="S137" s="7"/>
      <c r="T137" s="7"/>
      <c r="U137" s="7"/>
      <c r="V137" s="7"/>
      <c r="W137" s="7"/>
      <c r="X137" s="7"/>
      <c r="Y137" s="7"/>
      <c r="Z137" s="7"/>
      <c r="AA137" s="7"/>
      <c r="AB137" s="3"/>
      <c r="AC137" s="3"/>
      <c r="AD137" s="3"/>
      <c r="AE137" s="3"/>
      <c r="AF137" s="3"/>
      <c r="AG137" s="5"/>
      <c r="AH137" s="3"/>
      <c r="AS137" s="5"/>
      <c r="AT137" s="3"/>
      <c r="AV137" s="5"/>
      <c r="AW137" s="5"/>
      <c r="AX137" s="5"/>
      <c r="AY137" s="5"/>
      <c r="AZ137" s="5"/>
      <c r="BA137" s="5"/>
      <c r="BB137" s="5"/>
      <c r="BC137" s="5"/>
      <c r="BD137" s="5"/>
      <c r="BE137" s="5"/>
      <c r="BF137" s="5"/>
      <c r="BG137" s="5"/>
      <c r="BH137" s="5"/>
      <c r="BI137" s="5"/>
      <c r="BJ137" s="5"/>
      <c r="BK137" s="5"/>
      <c r="BL137" s="5"/>
    </row>
    <row r="138" spans="2:64" ht="13">
      <c r="B138" s="10"/>
      <c r="D138" s="3"/>
      <c r="E138" s="3"/>
      <c r="F138" s="3"/>
      <c r="G138" s="5"/>
      <c r="H138" s="5"/>
      <c r="I138" s="11"/>
      <c r="J138" s="7"/>
      <c r="K138" s="7"/>
      <c r="L138" s="7"/>
      <c r="M138" s="7"/>
      <c r="N138" s="7"/>
      <c r="O138" s="7"/>
      <c r="P138" s="7"/>
      <c r="Q138" s="7"/>
      <c r="R138" s="7"/>
      <c r="S138" s="7"/>
      <c r="T138" s="7"/>
      <c r="U138" s="7"/>
      <c r="V138" s="7"/>
      <c r="W138" s="7"/>
      <c r="X138" s="7"/>
      <c r="Y138" s="7"/>
      <c r="Z138" s="7"/>
      <c r="AA138" s="7"/>
      <c r="AB138" s="3"/>
      <c r="AC138" s="3"/>
      <c r="AD138" s="3"/>
      <c r="AE138" s="3"/>
      <c r="AF138" s="3"/>
      <c r="AG138" s="5"/>
      <c r="AH138" s="3"/>
      <c r="AS138" s="5"/>
      <c r="AT138" s="3"/>
      <c r="AV138" s="5"/>
      <c r="AW138" s="5"/>
      <c r="AX138" s="5"/>
      <c r="AY138" s="5"/>
      <c r="AZ138" s="5"/>
      <c r="BA138" s="5"/>
      <c r="BB138" s="5"/>
      <c r="BC138" s="5"/>
      <c r="BD138" s="5"/>
      <c r="BE138" s="5"/>
      <c r="BF138" s="5"/>
      <c r="BG138" s="5"/>
      <c r="BH138" s="5"/>
      <c r="BI138" s="5"/>
      <c r="BJ138" s="5"/>
      <c r="BK138" s="5"/>
      <c r="BL138" s="5"/>
    </row>
    <row r="139" spans="2:64" ht="13">
      <c r="B139" s="10"/>
      <c r="D139" s="3"/>
      <c r="E139" s="3"/>
      <c r="F139" s="3"/>
      <c r="G139" s="5"/>
      <c r="H139" s="5"/>
      <c r="I139" s="11"/>
      <c r="J139" s="7"/>
      <c r="K139" s="7"/>
      <c r="L139" s="7"/>
      <c r="M139" s="7"/>
      <c r="N139" s="7"/>
      <c r="O139" s="7"/>
      <c r="P139" s="7"/>
      <c r="Q139" s="7"/>
      <c r="R139" s="7"/>
      <c r="S139" s="7"/>
      <c r="T139" s="7"/>
      <c r="U139" s="7"/>
      <c r="V139" s="7"/>
      <c r="W139" s="7"/>
      <c r="X139" s="7"/>
      <c r="Y139" s="7"/>
      <c r="Z139" s="7"/>
      <c r="AA139" s="7"/>
      <c r="AB139" s="3"/>
      <c r="AC139" s="3"/>
      <c r="AD139" s="3"/>
      <c r="AE139" s="3"/>
      <c r="AF139" s="3"/>
      <c r="AG139" s="5"/>
      <c r="AH139" s="3"/>
      <c r="AS139" s="5"/>
      <c r="AT139" s="3"/>
      <c r="AV139" s="5"/>
      <c r="AW139" s="5"/>
      <c r="AX139" s="5"/>
      <c r="AY139" s="5"/>
      <c r="AZ139" s="5"/>
      <c r="BA139" s="5"/>
      <c r="BB139" s="5"/>
      <c r="BC139" s="5"/>
      <c r="BD139" s="5"/>
      <c r="BE139" s="5"/>
      <c r="BF139" s="5"/>
      <c r="BG139" s="5"/>
      <c r="BH139" s="5"/>
      <c r="BI139" s="5"/>
      <c r="BJ139" s="5"/>
      <c r="BK139" s="5"/>
      <c r="BL139" s="5"/>
    </row>
    <row r="140" spans="2:64" ht="13">
      <c r="B140" s="10"/>
      <c r="D140" s="3"/>
      <c r="E140" s="3"/>
      <c r="F140" s="3"/>
      <c r="G140" s="5"/>
      <c r="H140" s="5"/>
      <c r="I140" s="11"/>
      <c r="J140" s="7"/>
      <c r="K140" s="7"/>
      <c r="L140" s="7"/>
      <c r="M140" s="7"/>
      <c r="N140" s="7"/>
      <c r="O140" s="7"/>
      <c r="P140" s="7"/>
      <c r="Q140" s="7"/>
      <c r="R140" s="7"/>
      <c r="S140" s="7"/>
      <c r="T140" s="7"/>
      <c r="U140" s="7"/>
      <c r="V140" s="7"/>
      <c r="W140" s="7"/>
      <c r="X140" s="7"/>
      <c r="Y140" s="7"/>
      <c r="Z140" s="7"/>
      <c r="AA140" s="7"/>
      <c r="AB140" s="3"/>
      <c r="AC140" s="3"/>
      <c r="AD140" s="3"/>
      <c r="AE140" s="3"/>
      <c r="AF140" s="3"/>
      <c r="AG140" s="5"/>
      <c r="AH140" s="3"/>
      <c r="AS140" s="5"/>
      <c r="AT140" s="3"/>
      <c r="AV140" s="5"/>
      <c r="AW140" s="5"/>
      <c r="AX140" s="5"/>
      <c r="AY140" s="5"/>
      <c r="AZ140" s="5"/>
      <c r="BA140" s="5"/>
      <c r="BB140" s="5"/>
      <c r="BC140" s="5"/>
      <c r="BD140" s="5"/>
      <c r="BE140" s="5"/>
      <c r="BF140" s="5"/>
      <c r="BG140" s="5"/>
      <c r="BH140" s="5"/>
      <c r="BI140" s="5"/>
      <c r="BJ140" s="5"/>
      <c r="BK140" s="5"/>
      <c r="BL140" s="5"/>
    </row>
    <row r="141" spans="2:64" ht="13">
      <c r="B141" s="10"/>
      <c r="D141" s="3"/>
      <c r="E141" s="3"/>
      <c r="F141" s="3"/>
      <c r="G141" s="5"/>
      <c r="H141" s="5"/>
      <c r="I141" s="11"/>
      <c r="J141" s="7"/>
      <c r="K141" s="7"/>
      <c r="L141" s="7"/>
      <c r="M141" s="7"/>
      <c r="N141" s="7"/>
      <c r="O141" s="7"/>
      <c r="P141" s="7"/>
      <c r="Q141" s="7"/>
      <c r="R141" s="7"/>
      <c r="S141" s="7"/>
      <c r="T141" s="7"/>
      <c r="U141" s="7"/>
      <c r="V141" s="7"/>
      <c r="W141" s="7"/>
      <c r="X141" s="7"/>
      <c r="Y141" s="7"/>
      <c r="Z141" s="7"/>
      <c r="AA141" s="7"/>
      <c r="AB141" s="3"/>
      <c r="AC141" s="3"/>
      <c r="AD141" s="3"/>
      <c r="AE141" s="3"/>
      <c r="AF141" s="3"/>
      <c r="AG141" s="5"/>
      <c r="AH141" s="3"/>
      <c r="AS141" s="5"/>
      <c r="AT141" s="3"/>
      <c r="AV141" s="5"/>
      <c r="AW141" s="5"/>
      <c r="AX141" s="5"/>
      <c r="AY141" s="5"/>
      <c r="AZ141" s="5"/>
      <c r="BA141" s="5"/>
      <c r="BB141" s="5"/>
      <c r="BC141" s="5"/>
      <c r="BD141" s="5"/>
      <c r="BE141" s="5"/>
      <c r="BF141" s="5"/>
      <c r="BG141" s="5"/>
      <c r="BH141" s="5"/>
      <c r="BI141" s="5"/>
      <c r="BJ141" s="5"/>
      <c r="BK141" s="5"/>
      <c r="BL141" s="5"/>
    </row>
    <row r="142" spans="2:64" ht="13">
      <c r="B142" s="10"/>
      <c r="D142" s="3"/>
      <c r="E142" s="3"/>
      <c r="F142" s="3"/>
      <c r="G142" s="5"/>
      <c r="H142" s="5"/>
      <c r="I142" s="11"/>
      <c r="J142" s="7"/>
      <c r="K142" s="7"/>
      <c r="L142" s="7"/>
      <c r="M142" s="7"/>
      <c r="N142" s="7"/>
      <c r="O142" s="7"/>
      <c r="P142" s="7"/>
      <c r="Q142" s="7"/>
      <c r="R142" s="7"/>
      <c r="S142" s="7"/>
      <c r="T142" s="7"/>
      <c r="U142" s="7"/>
      <c r="V142" s="7"/>
      <c r="W142" s="7"/>
      <c r="X142" s="7"/>
      <c r="Y142" s="7"/>
      <c r="Z142" s="7"/>
      <c r="AA142" s="7"/>
      <c r="AB142" s="3"/>
      <c r="AC142" s="3"/>
      <c r="AD142" s="3"/>
      <c r="AE142" s="3"/>
      <c r="AF142" s="3"/>
      <c r="AG142" s="5"/>
      <c r="AH142" s="3"/>
      <c r="AS142" s="5"/>
      <c r="AT142" s="3"/>
      <c r="AV142" s="5"/>
      <c r="AW142" s="5"/>
      <c r="AX142" s="5"/>
      <c r="AY142" s="5"/>
      <c r="AZ142" s="5"/>
      <c r="BA142" s="5"/>
      <c r="BB142" s="5"/>
      <c r="BC142" s="5"/>
      <c r="BD142" s="5"/>
      <c r="BE142" s="5"/>
      <c r="BF142" s="5"/>
      <c r="BG142" s="5"/>
      <c r="BH142" s="5"/>
      <c r="BI142" s="5"/>
      <c r="BJ142" s="5"/>
      <c r="BK142" s="5"/>
      <c r="BL142" s="5"/>
    </row>
    <row r="143" spans="2:64" ht="13">
      <c r="B143" s="10"/>
      <c r="D143" s="3"/>
      <c r="E143" s="3"/>
      <c r="F143" s="3"/>
      <c r="G143" s="5"/>
      <c r="H143" s="5"/>
      <c r="I143" s="11"/>
      <c r="J143" s="7"/>
      <c r="K143" s="7"/>
      <c r="L143" s="7"/>
      <c r="M143" s="7"/>
      <c r="N143" s="7"/>
      <c r="O143" s="7"/>
      <c r="P143" s="7"/>
      <c r="Q143" s="7"/>
      <c r="R143" s="7"/>
      <c r="S143" s="7"/>
      <c r="T143" s="7"/>
      <c r="U143" s="7"/>
      <c r="V143" s="7"/>
      <c r="W143" s="7"/>
      <c r="X143" s="7"/>
      <c r="Y143" s="7"/>
      <c r="Z143" s="7"/>
      <c r="AA143" s="7"/>
      <c r="AB143" s="3"/>
      <c r="AC143" s="3"/>
      <c r="AD143" s="3"/>
      <c r="AE143" s="3"/>
      <c r="AF143" s="3"/>
      <c r="AG143" s="5"/>
      <c r="AH143" s="3"/>
      <c r="AS143" s="5"/>
      <c r="AT143" s="3"/>
      <c r="AV143" s="5"/>
      <c r="AW143" s="5"/>
      <c r="AX143" s="5"/>
      <c r="AY143" s="5"/>
      <c r="AZ143" s="5"/>
      <c r="BA143" s="5"/>
      <c r="BB143" s="5"/>
      <c r="BC143" s="5"/>
      <c r="BD143" s="5"/>
      <c r="BE143" s="5"/>
      <c r="BF143" s="5"/>
      <c r="BG143" s="5"/>
      <c r="BH143" s="5"/>
      <c r="BI143" s="5"/>
      <c r="BJ143" s="5"/>
      <c r="BK143" s="5"/>
      <c r="BL143" s="5"/>
    </row>
    <row r="144" spans="2:64" ht="13">
      <c r="B144" s="10"/>
      <c r="D144" s="3"/>
      <c r="E144" s="3"/>
      <c r="F144" s="3"/>
      <c r="G144" s="5"/>
      <c r="H144" s="5"/>
      <c r="I144" s="11"/>
      <c r="J144" s="7"/>
      <c r="K144" s="7"/>
      <c r="L144" s="7"/>
      <c r="M144" s="7"/>
      <c r="N144" s="7"/>
      <c r="O144" s="7"/>
      <c r="P144" s="7"/>
      <c r="Q144" s="7"/>
      <c r="R144" s="7"/>
      <c r="S144" s="7"/>
      <c r="T144" s="7"/>
      <c r="U144" s="7"/>
      <c r="V144" s="7"/>
      <c r="W144" s="7"/>
      <c r="X144" s="7"/>
      <c r="Y144" s="7"/>
      <c r="Z144" s="7"/>
      <c r="AA144" s="7"/>
      <c r="AB144" s="3"/>
      <c r="AC144" s="3"/>
      <c r="AD144" s="3"/>
      <c r="AE144" s="3"/>
      <c r="AF144" s="3"/>
      <c r="AG144" s="5"/>
      <c r="AH144" s="3"/>
      <c r="AS144" s="5"/>
      <c r="AT144" s="3"/>
      <c r="AV144" s="5"/>
      <c r="AW144" s="5"/>
      <c r="AX144" s="5"/>
      <c r="AY144" s="5"/>
      <c r="AZ144" s="5"/>
      <c r="BA144" s="5"/>
      <c r="BB144" s="5"/>
      <c r="BC144" s="5"/>
      <c r="BD144" s="5"/>
      <c r="BE144" s="5"/>
      <c r="BF144" s="5"/>
      <c r="BG144" s="5"/>
      <c r="BH144" s="5"/>
      <c r="BI144" s="5"/>
      <c r="BJ144" s="5"/>
      <c r="BK144" s="5"/>
      <c r="BL144" s="5"/>
    </row>
    <row r="145" spans="2:64" ht="13">
      <c r="B145" s="10"/>
      <c r="D145" s="3"/>
      <c r="E145" s="3"/>
      <c r="F145" s="3"/>
      <c r="G145" s="5"/>
      <c r="H145" s="5"/>
      <c r="I145" s="11"/>
      <c r="J145" s="7"/>
      <c r="K145" s="7"/>
      <c r="L145" s="7"/>
      <c r="M145" s="7"/>
      <c r="N145" s="7"/>
      <c r="O145" s="7"/>
      <c r="P145" s="7"/>
      <c r="Q145" s="7"/>
      <c r="R145" s="7"/>
      <c r="S145" s="7"/>
      <c r="T145" s="7"/>
      <c r="U145" s="7"/>
      <c r="V145" s="7"/>
      <c r="W145" s="7"/>
      <c r="X145" s="7"/>
      <c r="Y145" s="7"/>
      <c r="Z145" s="7"/>
      <c r="AA145" s="7"/>
      <c r="AB145" s="3"/>
      <c r="AC145" s="3"/>
      <c r="AD145" s="3"/>
      <c r="AE145" s="3"/>
      <c r="AF145" s="3"/>
      <c r="AG145" s="5"/>
      <c r="AH145" s="3"/>
      <c r="AS145" s="5"/>
      <c r="AT145" s="3"/>
      <c r="AV145" s="5"/>
      <c r="AW145" s="5"/>
      <c r="AX145" s="5"/>
      <c r="AY145" s="5"/>
      <c r="AZ145" s="5"/>
      <c r="BA145" s="5"/>
      <c r="BB145" s="5"/>
      <c r="BC145" s="5"/>
      <c r="BD145" s="5"/>
      <c r="BE145" s="5"/>
      <c r="BF145" s="5"/>
      <c r="BG145" s="5"/>
      <c r="BH145" s="5"/>
      <c r="BI145" s="5"/>
      <c r="BJ145" s="5"/>
      <c r="BK145" s="5"/>
      <c r="BL145" s="5"/>
    </row>
    <row r="146" spans="2:64" ht="13">
      <c r="B146" s="10"/>
      <c r="D146" s="3"/>
      <c r="E146" s="3"/>
      <c r="F146" s="3"/>
      <c r="G146" s="5"/>
      <c r="H146" s="5"/>
      <c r="I146" s="11"/>
      <c r="J146" s="7"/>
      <c r="K146" s="7"/>
      <c r="L146" s="7"/>
      <c r="M146" s="7"/>
      <c r="N146" s="7"/>
      <c r="O146" s="7"/>
      <c r="P146" s="7"/>
      <c r="Q146" s="7"/>
      <c r="R146" s="7"/>
      <c r="S146" s="7"/>
      <c r="T146" s="7"/>
      <c r="U146" s="7"/>
      <c r="V146" s="7"/>
      <c r="W146" s="7"/>
      <c r="X146" s="7"/>
      <c r="Y146" s="7"/>
      <c r="Z146" s="7"/>
      <c r="AA146" s="7"/>
      <c r="AB146" s="3"/>
      <c r="AC146" s="3"/>
      <c r="AD146" s="3"/>
      <c r="AE146" s="3"/>
      <c r="AF146" s="3"/>
      <c r="AG146" s="5"/>
      <c r="AH146" s="3"/>
      <c r="AS146" s="5"/>
      <c r="AT146" s="3"/>
      <c r="AV146" s="5"/>
      <c r="AW146" s="5"/>
      <c r="AX146" s="5"/>
      <c r="AY146" s="5"/>
      <c r="AZ146" s="5"/>
      <c r="BA146" s="5"/>
      <c r="BB146" s="5"/>
      <c r="BC146" s="5"/>
      <c r="BD146" s="5"/>
      <c r="BE146" s="5"/>
      <c r="BF146" s="5"/>
      <c r="BG146" s="5"/>
      <c r="BH146" s="5"/>
      <c r="BI146" s="5"/>
      <c r="BJ146" s="5"/>
      <c r="BK146" s="5"/>
      <c r="BL146" s="5"/>
    </row>
    <row r="147" spans="2:64" ht="13">
      <c r="B147" s="10"/>
      <c r="D147" s="3"/>
      <c r="E147" s="3"/>
      <c r="F147" s="3"/>
      <c r="G147" s="5"/>
      <c r="H147" s="5"/>
      <c r="I147" s="11"/>
      <c r="J147" s="7"/>
      <c r="K147" s="7"/>
      <c r="L147" s="7"/>
      <c r="M147" s="7"/>
      <c r="N147" s="7"/>
      <c r="O147" s="7"/>
      <c r="P147" s="7"/>
      <c r="Q147" s="7"/>
      <c r="R147" s="7"/>
      <c r="S147" s="7"/>
      <c r="T147" s="7"/>
      <c r="U147" s="7"/>
      <c r="V147" s="7"/>
      <c r="W147" s="7"/>
      <c r="X147" s="7"/>
      <c r="Y147" s="7"/>
      <c r="Z147" s="7"/>
      <c r="AA147" s="7"/>
      <c r="AB147" s="3"/>
      <c r="AC147" s="3"/>
      <c r="AD147" s="3"/>
      <c r="AE147" s="3"/>
      <c r="AF147" s="3"/>
      <c r="AG147" s="5"/>
      <c r="AH147" s="3"/>
      <c r="AS147" s="5"/>
      <c r="AT147" s="3"/>
      <c r="AV147" s="5"/>
      <c r="AW147" s="5"/>
      <c r="AX147" s="5"/>
      <c r="AY147" s="5"/>
      <c r="AZ147" s="5"/>
      <c r="BA147" s="5"/>
      <c r="BB147" s="5"/>
      <c r="BC147" s="5"/>
      <c r="BD147" s="5"/>
      <c r="BE147" s="5"/>
      <c r="BF147" s="5"/>
      <c r="BG147" s="5"/>
      <c r="BH147" s="5"/>
      <c r="BI147" s="5"/>
      <c r="BJ147" s="5"/>
      <c r="BK147" s="5"/>
      <c r="BL147" s="5"/>
    </row>
    <row r="148" spans="2:64" ht="13">
      <c r="B148" s="10"/>
      <c r="D148" s="3"/>
      <c r="E148" s="3"/>
      <c r="F148" s="3"/>
      <c r="G148" s="5"/>
      <c r="H148" s="5"/>
      <c r="I148" s="11"/>
      <c r="J148" s="7"/>
      <c r="K148" s="7"/>
      <c r="L148" s="7"/>
      <c r="M148" s="7"/>
      <c r="N148" s="7"/>
      <c r="O148" s="7"/>
      <c r="P148" s="7"/>
      <c r="Q148" s="7"/>
      <c r="R148" s="7"/>
      <c r="S148" s="7"/>
      <c r="T148" s="7"/>
      <c r="U148" s="7"/>
      <c r="V148" s="7"/>
      <c r="W148" s="7"/>
      <c r="X148" s="7"/>
      <c r="Y148" s="7"/>
      <c r="Z148" s="7"/>
      <c r="AA148" s="7"/>
      <c r="AB148" s="3"/>
      <c r="AC148" s="3"/>
      <c r="AD148" s="3"/>
      <c r="AE148" s="3"/>
      <c r="AF148" s="3"/>
      <c r="AG148" s="5"/>
      <c r="AH148" s="3"/>
      <c r="AS148" s="5"/>
      <c r="AT148" s="3"/>
      <c r="AV148" s="5"/>
      <c r="AW148" s="5"/>
      <c r="AX148" s="5"/>
      <c r="AY148" s="5"/>
      <c r="AZ148" s="5"/>
      <c r="BA148" s="5"/>
      <c r="BB148" s="5"/>
      <c r="BC148" s="5"/>
      <c r="BD148" s="5"/>
      <c r="BE148" s="5"/>
      <c r="BF148" s="5"/>
      <c r="BG148" s="5"/>
      <c r="BH148" s="5"/>
      <c r="BI148" s="5"/>
      <c r="BJ148" s="5"/>
      <c r="BK148" s="5"/>
      <c r="BL148" s="5"/>
    </row>
    <row r="149" spans="2:64" ht="13">
      <c r="B149" s="10"/>
      <c r="D149" s="3"/>
      <c r="E149" s="3"/>
      <c r="F149" s="3"/>
      <c r="G149" s="5"/>
      <c r="H149" s="5"/>
      <c r="I149" s="11"/>
      <c r="J149" s="7"/>
      <c r="K149" s="7"/>
      <c r="L149" s="7"/>
      <c r="M149" s="7"/>
      <c r="N149" s="7"/>
      <c r="O149" s="7"/>
      <c r="P149" s="7"/>
      <c r="Q149" s="7"/>
      <c r="R149" s="7"/>
      <c r="S149" s="7"/>
      <c r="T149" s="7"/>
      <c r="U149" s="7"/>
      <c r="V149" s="7"/>
      <c r="W149" s="7"/>
      <c r="X149" s="7"/>
      <c r="Y149" s="7"/>
      <c r="Z149" s="7"/>
      <c r="AA149" s="7"/>
      <c r="AB149" s="3"/>
      <c r="AC149" s="3"/>
      <c r="AD149" s="3"/>
      <c r="AE149" s="3"/>
      <c r="AF149" s="3"/>
      <c r="AG149" s="5"/>
      <c r="AH149" s="3"/>
      <c r="AS149" s="5"/>
      <c r="AT149" s="3"/>
      <c r="AV149" s="5"/>
      <c r="AW149" s="5"/>
      <c r="AX149" s="5"/>
      <c r="AY149" s="5"/>
      <c r="AZ149" s="5"/>
      <c r="BA149" s="5"/>
      <c r="BB149" s="5"/>
      <c r="BC149" s="5"/>
      <c r="BD149" s="5"/>
      <c r="BE149" s="5"/>
      <c r="BF149" s="5"/>
      <c r="BG149" s="5"/>
      <c r="BH149" s="5"/>
      <c r="BI149" s="5"/>
      <c r="BJ149" s="5"/>
      <c r="BK149" s="5"/>
      <c r="BL149" s="5"/>
    </row>
    <row r="150" spans="2:64" ht="13">
      <c r="B150" s="10"/>
      <c r="D150" s="3"/>
      <c r="E150" s="3"/>
      <c r="F150" s="3"/>
      <c r="G150" s="5"/>
      <c r="H150" s="5"/>
      <c r="I150" s="11"/>
      <c r="J150" s="7"/>
      <c r="K150" s="7"/>
      <c r="L150" s="7"/>
      <c r="M150" s="7"/>
      <c r="N150" s="7"/>
      <c r="O150" s="7"/>
      <c r="P150" s="7"/>
      <c r="Q150" s="7"/>
      <c r="R150" s="7"/>
      <c r="S150" s="7"/>
      <c r="T150" s="7"/>
      <c r="U150" s="7"/>
      <c r="V150" s="7"/>
      <c r="W150" s="7"/>
      <c r="X150" s="7"/>
      <c r="Y150" s="7"/>
      <c r="Z150" s="7"/>
      <c r="AA150" s="7"/>
      <c r="AB150" s="3"/>
      <c r="AC150" s="3"/>
      <c r="AD150" s="3"/>
      <c r="AE150" s="3"/>
      <c r="AF150" s="3"/>
      <c r="AG150" s="5"/>
      <c r="AH150" s="3"/>
      <c r="AS150" s="5"/>
      <c r="AT150" s="3"/>
      <c r="AV150" s="5"/>
      <c r="AW150" s="5"/>
      <c r="AX150" s="5"/>
      <c r="AY150" s="5"/>
      <c r="AZ150" s="5"/>
      <c r="BA150" s="5"/>
      <c r="BB150" s="5"/>
      <c r="BC150" s="5"/>
      <c r="BD150" s="5"/>
      <c r="BE150" s="5"/>
      <c r="BF150" s="5"/>
      <c r="BG150" s="5"/>
      <c r="BH150" s="5"/>
      <c r="BI150" s="5"/>
      <c r="BJ150" s="5"/>
      <c r="BK150" s="5"/>
      <c r="BL150" s="5"/>
    </row>
    <row r="151" spans="2:64" ht="13">
      <c r="B151" s="10"/>
      <c r="D151" s="3"/>
      <c r="E151" s="3"/>
      <c r="F151" s="3"/>
      <c r="G151" s="5"/>
      <c r="H151" s="5"/>
      <c r="I151" s="11"/>
      <c r="J151" s="7"/>
      <c r="K151" s="7"/>
      <c r="L151" s="7"/>
      <c r="M151" s="7"/>
      <c r="N151" s="7"/>
      <c r="O151" s="7"/>
      <c r="P151" s="7"/>
      <c r="Q151" s="7"/>
      <c r="R151" s="7"/>
      <c r="S151" s="7"/>
      <c r="T151" s="7"/>
      <c r="U151" s="7"/>
      <c r="V151" s="7"/>
      <c r="W151" s="7"/>
      <c r="X151" s="7"/>
      <c r="Y151" s="7"/>
      <c r="Z151" s="7"/>
      <c r="AA151" s="7"/>
      <c r="AB151" s="3"/>
      <c r="AC151" s="3"/>
      <c r="AD151" s="3"/>
      <c r="AE151" s="3"/>
      <c r="AF151" s="3"/>
      <c r="AG151" s="5"/>
      <c r="AH151" s="3"/>
      <c r="AS151" s="5"/>
      <c r="AT151" s="3"/>
      <c r="AV151" s="5"/>
      <c r="AW151" s="5"/>
      <c r="AX151" s="5"/>
      <c r="AY151" s="5"/>
      <c r="AZ151" s="5"/>
      <c r="BA151" s="5"/>
      <c r="BB151" s="5"/>
      <c r="BC151" s="5"/>
      <c r="BD151" s="5"/>
      <c r="BE151" s="5"/>
      <c r="BF151" s="5"/>
      <c r="BG151" s="5"/>
      <c r="BH151" s="5"/>
      <c r="BI151" s="5"/>
      <c r="BJ151" s="5"/>
      <c r="BK151" s="5"/>
      <c r="BL151" s="5"/>
    </row>
    <row r="152" spans="2:64" ht="13">
      <c r="B152" s="10"/>
      <c r="D152" s="3"/>
      <c r="E152" s="3"/>
      <c r="F152" s="3"/>
      <c r="G152" s="5"/>
      <c r="H152" s="5"/>
      <c r="I152" s="11"/>
      <c r="J152" s="7"/>
      <c r="K152" s="7"/>
      <c r="L152" s="7"/>
      <c r="M152" s="7"/>
      <c r="N152" s="7"/>
      <c r="O152" s="7"/>
      <c r="P152" s="7"/>
      <c r="Q152" s="7"/>
      <c r="R152" s="7"/>
      <c r="S152" s="7"/>
      <c r="T152" s="7"/>
      <c r="U152" s="7"/>
      <c r="V152" s="7"/>
      <c r="W152" s="7"/>
      <c r="X152" s="7"/>
      <c r="Y152" s="7"/>
      <c r="Z152" s="7"/>
      <c r="AA152" s="7"/>
      <c r="AB152" s="3"/>
      <c r="AC152" s="3"/>
      <c r="AD152" s="3"/>
      <c r="AE152" s="3"/>
      <c r="AF152" s="3"/>
      <c r="AG152" s="5"/>
      <c r="AH152" s="3"/>
      <c r="AS152" s="5"/>
      <c r="AT152" s="3"/>
      <c r="AV152" s="5"/>
      <c r="AW152" s="5"/>
      <c r="AX152" s="5"/>
      <c r="AY152" s="5"/>
      <c r="AZ152" s="5"/>
      <c r="BA152" s="5"/>
      <c r="BB152" s="5"/>
      <c r="BC152" s="5"/>
      <c r="BD152" s="5"/>
      <c r="BE152" s="5"/>
      <c r="BF152" s="5"/>
      <c r="BG152" s="5"/>
      <c r="BH152" s="5"/>
      <c r="BI152" s="5"/>
      <c r="BJ152" s="5"/>
      <c r="BK152" s="5"/>
      <c r="BL152" s="5"/>
    </row>
    <row r="153" spans="2:64" ht="13">
      <c r="B153" s="10"/>
      <c r="D153" s="3"/>
      <c r="E153" s="3"/>
      <c r="F153" s="3"/>
      <c r="G153" s="5"/>
      <c r="H153" s="5"/>
      <c r="I153" s="11"/>
      <c r="J153" s="7"/>
      <c r="K153" s="7"/>
      <c r="L153" s="7"/>
      <c r="M153" s="7"/>
      <c r="N153" s="7"/>
      <c r="O153" s="7"/>
      <c r="P153" s="7"/>
      <c r="Q153" s="7"/>
      <c r="R153" s="7"/>
      <c r="S153" s="7"/>
      <c r="T153" s="7"/>
      <c r="U153" s="7"/>
      <c r="V153" s="7"/>
      <c r="W153" s="7"/>
      <c r="X153" s="7"/>
      <c r="Y153" s="7"/>
      <c r="Z153" s="7"/>
      <c r="AA153" s="7"/>
      <c r="AB153" s="3"/>
      <c r="AC153" s="3"/>
      <c r="AD153" s="3"/>
      <c r="AE153" s="3"/>
      <c r="AF153" s="3"/>
      <c r="AG153" s="5"/>
      <c r="AH153" s="3"/>
      <c r="AS153" s="5"/>
      <c r="AT153" s="3"/>
      <c r="AV153" s="5"/>
      <c r="AW153" s="5"/>
      <c r="AX153" s="5"/>
      <c r="AY153" s="5"/>
      <c r="AZ153" s="5"/>
      <c r="BA153" s="5"/>
      <c r="BB153" s="5"/>
      <c r="BC153" s="5"/>
      <c r="BD153" s="5"/>
      <c r="BE153" s="5"/>
      <c r="BF153" s="5"/>
      <c r="BG153" s="5"/>
      <c r="BH153" s="5"/>
      <c r="BI153" s="5"/>
      <c r="BJ153" s="5"/>
      <c r="BK153" s="5"/>
      <c r="BL153" s="5"/>
    </row>
    <row r="154" spans="2:64" ht="13">
      <c r="B154" s="10"/>
      <c r="D154" s="3"/>
      <c r="E154" s="3"/>
      <c r="F154" s="3"/>
      <c r="G154" s="5"/>
      <c r="H154" s="5"/>
      <c r="I154" s="11"/>
      <c r="J154" s="7"/>
      <c r="K154" s="7"/>
      <c r="L154" s="7"/>
      <c r="M154" s="7"/>
      <c r="N154" s="7"/>
      <c r="O154" s="7"/>
      <c r="P154" s="7"/>
      <c r="Q154" s="7"/>
      <c r="R154" s="7"/>
      <c r="S154" s="7"/>
      <c r="T154" s="7"/>
      <c r="U154" s="7"/>
      <c r="V154" s="7"/>
      <c r="W154" s="7"/>
      <c r="X154" s="7"/>
      <c r="Y154" s="7"/>
      <c r="Z154" s="7"/>
      <c r="AA154" s="7"/>
      <c r="AB154" s="3"/>
      <c r="AC154" s="3"/>
      <c r="AD154" s="3"/>
      <c r="AE154" s="3"/>
      <c r="AF154" s="3"/>
      <c r="AG154" s="5"/>
      <c r="AH154" s="3"/>
      <c r="AS154" s="5"/>
      <c r="AT154" s="3"/>
      <c r="AV154" s="5"/>
      <c r="AW154" s="5"/>
      <c r="AX154" s="5"/>
      <c r="AY154" s="5"/>
      <c r="AZ154" s="5"/>
      <c r="BA154" s="5"/>
      <c r="BB154" s="5"/>
      <c r="BC154" s="5"/>
      <c r="BD154" s="5"/>
      <c r="BE154" s="5"/>
      <c r="BF154" s="5"/>
      <c r="BG154" s="5"/>
      <c r="BH154" s="5"/>
      <c r="BI154" s="5"/>
      <c r="BJ154" s="5"/>
      <c r="BK154" s="5"/>
      <c r="BL154" s="5"/>
    </row>
    <row r="155" spans="2:64" ht="13">
      <c r="B155" s="10"/>
      <c r="D155" s="3"/>
      <c r="E155" s="3"/>
      <c r="F155" s="3"/>
      <c r="G155" s="5"/>
      <c r="H155" s="5"/>
      <c r="I155" s="11"/>
      <c r="J155" s="7"/>
      <c r="K155" s="7"/>
      <c r="L155" s="7"/>
      <c r="M155" s="7"/>
      <c r="N155" s="7"/>
      <c r="O155" s="7"/>
      <c r="P155" s="7"/>
      <c r="Q155" s="7"/>
      <c r="R155" s="7"/>
      <c r="S155" s="7"/>
      <c r="T155" s="7"/>
      <c r="U155" s="7"/>
      <c r="V155" s="7"/>
      <c r="W155" s="7"/>
      <c r="X155" s="7"/>
      <c r="Y155" s="7"/>
      <c r="Z155" s="7"/>
      <c r="AA155" s="7"/>
      <c r="AB155" s="3"/>
      <c r="AC155" s="3"/>
      <c r="AD155" s="3"/>
      <c r="AE155" s="3"/>
      <c r="AF155" s="3"/>
      <c r="AG155" s="5"/>
      <c r="AH155" s="3"/>
      <c r="AS155" s="5"/>
      <c r="AT155" s="3"/>
      <c r="AV155" s="5"/>
      <c r="AW155" s="5"/>
      <c r="AX155" s="5"/>
      <c r="AY155" s="5"/>
      <c r="AZ155" s="5"/>
      <c r="BA155" s="5"/>
      <c r="BB155" s="5"/>
      <c r="BC155" s="5"/>
      <c r="BD155" s="5"/>
      <c r="BE155" s="5"/>
      <c r="BF155" s="5"/>
      <c r="BG155" s="5"/>
      <c r="BH155" s="5"/>
      <c r="BI155" s="5"/>
      <c r="BJ155" s="5"/>
      <c r="BK155" s="5"/>
      <c r="BL155" s="5"/>
    </row>
    <row r="156" spans="2:64" ht="13">
      <c r="B156" s="10"/>
      <c r="D156" s="3"/>
      <c r="E156" s="3"/>
      <c r="F156" s="3"/>
      <c r="G156" s="5"/>
      <c r="H156" s="5"/>
      <c r="I156" s="11"/>
      <c r="J156" s="7"/>
      <c r="K156" s="7"/>
      <c r="L156" s="7"/>
      <c r="M156" s="7"/>
      <c r="N156" s="7"/>
      <c r="O156" s="7"/>
      <c r="P156" s="7"/>
      <c r="Q156" s="7"/>
      <c r="R156" s="7"/>
      <c r="S156" s="7"/>
      <c r="T156" s="7"/>
      <c r="U156" s="7"/>
      <c r="V156" s="7"/>
      <c r="W156" s="7"/>
      <c r="X156" s="7"/>
      <c r="Y156" s="7"/>
      <c r="Z156" s="7"/>
      <c r="AA156" s="7"/>
      <c r="AB156" s="3"/>
      <c r="AC156" s="3"/>
      <c r="AD156" s="3"/>
      <c r="AE156" s="3"/>
      <c r="AF156" s="3"/>
      <c r="AG156" s="5"/>
      <c r="AH156" s="3"/>
      <c r="AS156" s="5"/>
      <c r="AT156" s="3"/>
      <c r="AV156" s="5"/>
      <c r="AW156" s="5"/>
      <c r="AX156" s="5"/>
      <c r="AY156" s="5"/>
      <c r="AZ156" s="5"/>
      <c r="BA156" s="5"/>
      <c r="BB156" s="5"/>
      <c r="BC156" s="5"/>
      <c r="BD156" s="5"/>
      <c r="BE156" s="5"/>
      <c r="BF156" s="5"/>
      <c r="BG156" s="5"/>
      <c r="BH156" s="5"/>
      <c r="BI156" s="5"/>
      <c r="BJ156" s="5"/>
      <c r="BK156" s="5"/>
      <c r="BL156" s="5"/>
    </row>
    <row r="157" spans="2:64" ht="13">
      <c r="B157" s="10"/>
      <c r="D157" s="3"/>
      <c r="E157" s="3"/>
      <c r="F157" s="3"/>
      <c r="G157" s="5"/>
      <c r="H157" s="5"/>
      <c r="I157" s="11"/>
      <c r="J157" s="7"/>
      <c r="K157" s="7"/>
      <c r="L157" s="7"/>
      <c r="M157" s="7"/>
      <c r="N157" s="7"/>
      <c r="O157" s="7"/>
      <c r="P157" s="7"/>
      <c r="Q157" s="7"/>
      <c r="R157" s="7"/>
      <c r="S157" s="7"/>
      <c r="T157" s="7"/>
      <c r="U157" s="7"/>
      <c r="V157" s="7"/>
      <c r="W157" s="7"/>
      <c r="X157" s="7"/>
      <c r="Y157" s="7"/>
      <c r="Z157" s="7"/>
      <c r="AA157" s="7"/>
      <c r="AB157" s="3"/>
      <c r="AC157" s="3"/>
      <c r="AD157" s="3"/>
      <c r="AE157" s="3"/>
      <c r="AF157" s="3"/>
      <c r="AG157" s="5"/>
      <c r="AH157" s="3"/>
      <c r="AS157" s="5"/>
      <c r="AT157" s="3"/>
      <c r="AV157" s="5"/>
      <c r="AW157" s="5"/>
      <c r="AX157" s="5"/>
      <c r="AY157" s="5"/>
      <c r="AZ157" s="5"/>
      <c r="BA157" s="5"/>
      <c r="BB157" s="5"/>
      <c r="BC157" s="5"/>
      <c r="BD157" s="5"/>
      <c r="BE157" s="5"/>
      <c r="BF157" s="5"/>
      <c r="BG157" s="5"/>
      <c r="BH157" s="5"/>
      <c r="BI157" s="5"/>
      <c r="BJ157" s="5"/>
      <c r="BK157" s="5"/>
      <c r="BL157" s="5"/>
    </row>
    <row r="158" spans="2:64" ht="13">
      <c r="B158" s="10"/>
      <c r="D158" s="3"/>
      <c r="E158" s="3"/>
      <c r="F158" s="3"/>
      <c r="G158" s="5"/>
      <c r="H158" s="5"/>
      <c r="I158" s="11"/>
      <c r="J158" s="7"/>
      <c r="K158" s="7"/>
      <c r="L158" s="7"/>
      <c r="M158" s="7"/>
      <c r="N158" s="7"/>
      <c r="O158" s="7"/>
      <c r="P158" s="7"/>
      <c r="Q158" s="7"/>
      <c r="R158" s="7"/>
      <c r="S158" s="7"/>
      <c r="T158" s="7"/>
      <c r="U158" s="7"/>
      <c r="V158" s="7"/>
      <c r="W158" s="7"/>
      <c r="X158" s="7"/>
      <c r="Y158" s="7"/>
      <c r="Z158" s="7"/>
      <c r="AA158" s="7"/>
      <c r="AB158" s="3"/>
      <c r="AC158" s="3"/>
      <c r="AD158" s="3"/>
      <c r="AE158" s="3"/>
      <c r="AF158" s="3"/>
      <c r="AG158" s="5"/>
      <c r="AH158" s="3"/>
      <c r="AS158" s="5"/>
      <c r="AT158" s="3"/>
      <c r="AV158" s="5"/>
      <c r="AW158" s="5"/>
      <c r="AX158" s="5"/>
      <c r="AY158" s="5"/>
      <c r="AZ158" s="5"/>
      <c r="BA158" s="5"/>
      <c r="BB158" s="5"/>
      <c r="BC158" s="5"/>
      <c r="BD158" s="5"/>
      <c r="BE158" s="5"/>
      <c r="BF158" s="5"/>
      <c r="BG158" s="5"/>
      <c r="BH158" s="5"/>
      <c r="BI158" s="5"/>
      <c r="BJ158" s="5"/>
      <c r="BK158" s="5"/>
      <c r="BL158" s="5"/>
    </row>
    <row r="159" spans="2:64" ht="13">
      <c r="B159" s="10"/>
      <c r="D159" s="3"/>
      <c r="E159" s="3"/>
      <c r="F159" s="3"/>
      <c r="G159" s="5"/>
      <c r="H159" s="5"/>
      <c r="I159" s="11"/>
      <c r="J159" s="7"/>
      <c r="K159" s="7"/>
      <c r="L159" s="7"/>
      <c r="M159" s="7"/>
      <c r="N159" s="7"/>
      <c r="O159" s="7"/>
      <c r="P159" s="7"/>
      <c r="Q159" s="7"/>
      <c r="R159" s="7"/>
      <c r="S159" s="7"/>
      <c r="T159" s="7"/>
      <c r="U159" s="7"/>
      <c r="V159" s="7"/>
      <c r="W159" s="7"/>
      <c r="X159" s="7"/>
      <c r="Y159" s="7"/>
      <c r="Z159" s="7"/>
      <c r="AA159" s="7"/>
      <c r="AB159" s="3"/>
      <c r="AC159" s="3"/>
      <c r="AD159" s="3"/>
      <c r="AE159" s="3"/>
      <c r="AF159" s="3"/>
      <c r="AG159" s="5"/>
      <c r="AH159" s="3"/>
      <c r="AS159" s="5"/>
      <c r="AT159" s="3"/>
      <c r="AV159" s="5"/>
      <c r="AW159" s="5"/>
      <c r="AX159" s="5"/>
      <c r="AY159" s="5"/>
      <c r="AZ159" s="5"/>
      <c r="BA159" s="5"/>
      <c r="BB159" s="5"/>
      <c r="BC159" s="5"/>
      <c r="BD159" s="5"/>
      <c r="BE159" s="5"/>
      <c r="BF159" s="5"/>
      <c r="BG159" s="5"/>
      <c r="BH159" s="5"/>
      <c r="BI159" s="5"/>
      <c r="BJ159" s="5"/>
      <c r="BK159" s="5"/>
      <c r="BL159" s="5"/>
    </row>
    <row r="160" spans="2:64" ht="13">
      <c r="B160" s="10"/>
      <c r="D160" s="3"/>
      <c r="E160" s="3"/>
      <c r="F160" s="3"/>
      <c r="G160" s="5"/>
      <c r="H160" s="5"/>
      <c r="I160" s="11"/>
      <c r="J160" s="7"/>
      <c r="K160" s="7"/>
      <c r="L160" s="7"/>
      <c r="M160" s="7"/>
      <c r="N160" s="7"/>
      <c r="O160" s="7"/>
      <c r="P160" s="7"/>
      <c r="Q160" s="7"/>
      <c r="R160" s="7"/>
      <c r="S160" s="7"/>
      <c r="T160" s="7"/>
      <c r="U160" s="7"/>
      <c r="V160" s="7"/>
      <c r="W160" s="7"/>
      <c r="X160" s="7"/>
      <c r="Y160" s="7"/>
      <c r="Z160" s="7"/>
      <c r="AA160" s="7"/>
      <c r="AB160" s="3"/>
      <c r="AC160" s="3"/>
      <c r="AD160" s="3"/>
      <c r="AE160" s="3"/>
      <c r="AF160" s="3"/>
      <c r="AG160" s="5"/>
      <c r="AH160" s="3"/>
      <c r="AS160" s="5"/>
      <c r="AT160" s="3"/>
      <c r="AV160" s="5"/>
      <c r="AW160" s="5"/>
      <c r="AX160" s="5"/>
      <c r="AY160" s="5"/>
      <c r="AZ160" s="5"/>
      <c r="BA160" s="5"/>
      <c r="BB160" s="5"/>
      <c r="BC160" s="5"/>
      <c r="BD160" s="5"/>
      <c r="BE160" s="5"/>
      <c r="BF160" s="5"/>
      <c r="BG160" s="5"/>
      <c r="BH160" s="5"/>
      <c r="BI160" s="5"/>
      <c r="BJ160" s="5"/>
      <c r="BK160" s="5"/>
      <c r="BL160" s="5"/>
    </row>
    <row r="161" spans="2:64" ht="13">
      <c r="B161" s="10"/>
      <c r="D161" s="3"/>
      <c r="E161" s="3"/>
      <c r="F161" s="3"/>
      <c r="G161" s="5"/>
      <c r="H161" s="5"/>
      <c r="I161" s="11"/>
      <c r="J161" s="7"/>
      <c r="K161" s="7"/>
      <c r="L161" s="7"/>
      <c r="M161" s="7"/>
      <c r="N161" s="7"/>
      <c r="O161" s="7"/>
      <c r="P161" s="7"/>
      <c r="Q161" s="7"/>
      <c r="R161" s="7"/>
      <c r="S161" s="7"/>
      <c r="T161" s="7"/>
      <c r="U161" s="7"/>
      <c r="V161" s="7"/>
      <c r="W161" s="7"/>
      <c r="X161" s="7"/>
      <c r="Y161" s="7"/>
      <c r="Z161" s="7"/>
      <c r="AA161" s="7"/>
      <c r="AB161" s="3"/>
      <c r="AC161" s="3"/>
      <c r="AD161" s="3"/>
      <c r="AE161" s="3"/>
      <c r="AF161" s="3"/>
      <c r="AG161" s="5"/>
      <c r="AH161" s="3"/>
      <c r="AS161" s="5"/>
      <c r="AT161" s="3"/>
      <c r="AV161" s="5"/>
      <c r="AW161" s="5"/>
      <c r="AX161" s="5"/>
      <c r="AY161" s="5"/>
      <c r="AZ161" s="5"/>
      <c r="BA161" s="5"/>
      <c r="BB161" s="5"/>
      <c r="BC161" s="5"/>
      <c r="BD161" s="5"/>
      <c r="BE161" s="5"/>
      <c r="BF161" s="5"/>
      <c r="BG161" s="5"/>
      <c r="BH161" s="5"/>
      <c r="BI161" s="5"/>
      <c r="BJ161" s="5"/>
      <c r="BK161" s="5"/>
      <c r="BL161" s="5"/>
    </row>
    <row r="162" spans="2:64" ht="13">
      <c r="B162" s="10"/>
      <c r="D162" s="3"/>
      <c r="E162" s="3"/>
      <c r="F162" s="3"/>
      <c r="G162" s="5"/>
      <c r="H162" s="5"/>
      <c r="I162" s="11"/>
      <c r="J162" s="7"/>
      <c r="K162" s="7"/>
      <c r="L162" s="7"/>
      <c r="M162" s="7"/>
      <c r="N162" s="7"/>
      <c r="O162" s="7"/>
      <c r="P162" s="7"/>
      <c r="Q162" s="7"/>
      <c r="R162" s="7"/>
      <c r="S162" s="7"/>
      <c r="T162" s="7"/>
      <c r="U162" s="7"/>
      <c r="V162" s="7"/>
      <c r="W162" s="7"/>
      <c r="X162" s="7"/>
      <c r="Y162" s="7"/>
      <c r="Z162" s="7"/>
      <c r="AA162" s="7"/>
      <c r="AB162" s="3"/>
      <c r="AC162" s="3"/>
      <c r="AD162" s="3"/>
      <c r="AE162" s="3"/>
      <c r="AF162" s="3"/>
      <c r="AG162" s="5"/>
      <c r="AH162" s="3"/>
      <c r="AS162" s="5"/>
      <c r="AT162" s="3"/>
      <c r="AV162" s="5"/>
      <c r="AW162" s="5"/>
      <c r="AX162" s="5"/>
      <c r="AY162" s="5"/>
      <c r="AZ162" s="5"/>
      <c r="BA162" s="5"/>
      <c r="BB162" s="5"/>
      <c r="BC162" s="5"/>
      <c r="BD162" s="5"/>
      <c r="BE162" s="5"/>
      <c r="BF162" s="5"/>
      <c r="BG162" s="5"/>
      <c r="BH162" s="5"/>
      <c r="BI162" s="5"/>
      <c r="BJ162" s="5"/>
      <c r="BK162" s="5"/>
      <c r="BL162" s="5"/>
    </row>
    <row r="163" spans="2:64" ht="13">
      <c r="B163" s="10"/>
      <c r="D163" s="3"/>
      <c r="E163" s="3"/>
      <c r="F163" s="3"/>
      <c r="G163" s="5"/>
      <c r="H163" s="5"/>
      <c r="I163" s="11"/>
      <c r="J163" s="7"/>
      <c r="K163" s="7"/>
      <c r="L163" s="7"/>
      <c r="M163" s="7"/>
      <c r="N163" s="7"/>
      <c r="O163" s="7"/>
      <c r="P163" s="7"/>
      <c r="Q163" s="7"/>
      <c r="R163" s="7"/>
      <c r="S163" s="7"/>
      <c r="T163" s="7"/>
      <c r="U163" s="7"/>
      <c r="V163" s="7"/>
      <c r="W163" s="7"/>
      <c r="X163" s="7"/>
      <c r="Y163" s="7"/>
      <c r="Z163" s="7"/>
      <c r="AA163" s="7"/>
      <c r="AB163" s="3"/>
      <c r="AC163" s="3"/>
      <c r="AD163" s="3"/>
      <c r="AE163" s="3"/>
      <c r="AF163" s="3"/>
      <c r="AG163" s="5"/>
      <c r="AH163" s="3"/>
      <c r="AS163" s="5"/>
      <c r="AT163" s="3"/>
      <c r="AV163" s="5"/>
      <c r="AW163" s="5"/>
      <c r="AX163" s="5"/>
      <c r="AY163" s="5"/>
      <c r="AZ163" s="5"/>
      <c r="BA163" s="5"/>
      <c r="BB163" s="5"/>
      <c r="BC163" s="5"/>
      <c r="BD163" s="5"/>
      <c r="BE163" s="5"/>
      <c r="BF163" s="5"/>
      <c r="BG163" s="5"/>
      <c r="BH163" s="5"/>
      <c r="BI163" s="5"/>
      <c r="BJ163" s="5"/>
      <c r="BK163" s="5"/>
      <c r="BL163" s="5"/>
    </row>
    <row r="164" spans="2:64" ht="13">
      <c r="B164" s="10"/>
      <c r="D164" s="3"/>
      <c r="E164" s="3"/>
      <c r="F164" s="3"/>
      <c r="G164" s="5"/>
      <c r="H164" s="5"/>
      <c r="I164" s="11"/>
      <c r="J164" s="7"/>
      <c r="K164" s="7"/>
      <c r="L164" s="7"/>
      <c r="M164" s="7"/>
      <c r="N164" s="7"/>
      <c r="O164" s="7"/>
      <c r="P164" s="7"/>
      <c r="Q164" s="7"/>
      <c r="R164" s="7"/>
      <c r="S164" s="7"/>
      <c r="T164" s="7"/>
      <c r="U164" s="7"/>
      <c r="V164" s="7"/>
      <c r="W164" s="7"/>
      <c r="X164" s="7"/>
      <c r="Y164" s="7"/>
      <c r="Z164" s="7"/>
      <c r="AA164" s="7"/>
      <c r="AB164" s="3"/>
      <c r="AC164" s="3"/>
      <c r="AD164" s="3"/>
      <c r="AE164" s="3"/>
      <c r="AF164" s="3"/>
      <c r="AG164" s="5"/>
      <c r="AH164" s="3"/>
      <c r="AS164" s="5"/>
      <c r="AT164" s="3"/>
      <c r="AV164" s="5"/>
      <c r="AW164" s="5"/>
      <c r="AX164" s="5"/>
      <c r="AY164" s="5"/>
      <c r="AZ164" s="5"/>
      <c r="BA164" s="5"/>
      <c r="BB164" s="5"/>
      <c r="BC164" s="5"/>
      <c r="BD164" s="5"/>
      <c r="BE164" s="5"/>
      <c r="BF164" s="5"/>
      <c r="BG164" s="5"/>
      <c r="BH164" s="5"/>
      <c r="BI164" s="5"/>
      <c r="BJ164" s="5"/>
      <c r="BK164" s="5"/>
      <c r="BL164" s="5"/>
    </row>
    <row r="165" spans="2:64" ht="13">
      <c r="B165" s="10"/>
      <c r="D165" s="3"/>
      <c r="E165" s="3"/>
      <c r="F165" s="3"/>
      <c r="G165" s="5"/>
      <c r="H165" s="5"/>
      <c r="I165" s="11"/>
      <c r="J165" s="7"/>
      <c r="K165" s="7"/>
      <c r="L165" s="7"/>
      <c r="M165" s="7"/>
      <c r="N165" s="7"/>
      <c r="O165" s="7"/>
      <c r="P165" s="7"/>
      <c r="Q165" s="7"/>
      <c r="R165" s="7"/>
      <c r="S165" s="7"/>
      <c r="T165" s="7"/>
      <c r="U165" s="7"/>
      <c r="V165" s="7"/>
      <c r="W165" s="7"/>
      <c r="X165" s="7"/>
      <c r="Y165" s="7"/>
      <c r="Z165" s="7"/>
      <c r="AA165" s="7"/>
      <c r="AB165" s="3"/>
      <c r="AC165" s="3"/>
      <c r="AD165" s="3"/>
      <c r="AE165" s="3"/>
      <c r="AF165" s="3"/>
      <c r="AG165" s="5"/>
      <c r="AH165" s="3"/>
      <c r="AS165" s="5"/>
      <c r="AT165" s="3"/>
      <c r="AV165" s="5"/>
      <c r="AW165" s="5"/>
      <c r="AX165" s="5"/>
      <c r="AY165" s="5"/>
      <c r="AZ165" s="5"/>
      <c r="BA165" s="5"/>
      <c r="BB165" s="5"/>
      <c r="BC165" s="5"/>
      <c r="BD165" s="5"/>
      <c r="BE165" s="5"/>
      <c r="BF165" s="5"/>
      <c r="BG165" s="5"/>
      <c r="BH165" s="5"/>
      <c r="BI165" s="5"/>
      <c r="BJ165" s="5"/>
      <c r="BK165" s="5"/>
      <c r="BL165" s="5"/>
    </row>
    <row r="166" spans="2:64" ht="13">
      <c r="B166" s="10"/>
      <c r="D166" s="3"/>
      <c r="E166" s="3"/>
      <c r="F166" s="3"/>
      <c r="G166" s="5"/>
      <c r="H166" s="5"/>
      <c r="I166" s="11"/>
      <c r="J166" s="7"/>
      <c r="K166" s="7"/>
      <c r="L166" s="7"/>
      <c r="M166" s="7"/>
      <c r="N166" s="7"/>
      <c r="O166" s="7"/>
      <c r="P166" s="7"/>
      <c r="Q166" s="7"/>
      <c r="R166" s="7"/>
      <c r="S166" s="7"/>
      <c r="T166" s="7"/>
      <c r="U166" s="7"/>
      <c r="V166" s="7"/>
      <c r="W166" s="7"/>
      <c r="X166" s="7"/>
      <c r="Y166" s="7"/>
      <c r="Z166" s="7"/>
      <c r="AA166" s="7"/>
      <c r="AB166" s="3"/>
      <c r="AC166" s="3"/>
      <c r="AD166" s="3"/>
      <c r="AE166" s="3"/>
      <c r="AF166" s="3"/>
      <c r="AG166" s="5"/>
      <c r="AH166" s="3"/>
      <c r="AS166" s="5"/>
      <c r="AT166" s="3"/>
      <c r="AV166" s="5"/>
      <c r="AW166" s="5"/>
      <c r="AX166" s="5"/>
      <c r="AY166" s="5"/>
      <c r="AZ166" s="5"/>
      <c r="BA166" s="5"/>
      <c r="BB166" s="5"/>
      <c r="BC166" s="5"/>
      <c r="BD166" s="5"/>
      <c r="BE166" s="5"/>
      <c r="BF166" s="5"/>
      <c r="BG166" s="5"/>
      <c r="BH166" s="5"/>
      <c r="BI166" s="5"/>
      <c r="BJ166" s="5"/>
      <c r="BK166" s="5"/>
      <c r="BL166" s="5"/>
    </row>
    <row r="167" spans="2:64" ht="13">
      <c r="B167" s="10"/>
      <c r="D167" s="3"/>
      <c r="E167" s="3"/>
      <c r="F167" s="3"/>
      <c r="G167" s="5"/>
      <c r="H167" s="5"/>
      <c r="I167" s="11"/>
      <c r="J167" s="7"/>
      <c r="K167" s="7"/>
      <c r="L167" s="7"/>
      <c r="M167" s="7"/>
      <c r="N167" s="7"/>
      <c r="O167" s="7"/>
      <c r="P167" s="7"/>
      <c r="Q167" s="7"/>
      <c r="R167" s="7"/>
      <c r="S167" s="7"/>
      <c r="T167" s="7"/>
      <c r="U167" s="7"/>
      <c r="V167" s="7"/>
      <c r="W167" s="7"/>
      <c r="X167" s="7"/>
      <c r="Y167" s="7"/>
      <c r="Z167" s="7"/>
      <c r="AA167" s="7"/>
      <c r="AB167" s="3"/>
      <c r="AC167" s="3"/>
      <c r="AD167" s="3"/>
      <c r="AE167" s="3"/>
      <c r="AF167" s="3"/>
      <c r="AG167" s="5"/>
      <c r="AH167" s="3"/>
      <c r="AS167" s="5"/>
      <c r="AT167" s="3"/>
      <c r="AV167" s="5"/>
      <c r="AW167" s="5"/>
      <c r="AX167" s="5"/>
      <c r="AY167" s="5"/>
      <c r="AZ167" s="5"/>
      <c r="BA167" s="5"/>
      <c r="BB167" s="5"/>
      <c r="BC167" s="5"/>
      <c r="BD167" s="5"/>
      <c r="BE167" s="5"/>
      <c r="BF167" s="5"/>
      <c r="BG167" s="5"/>
      <c r="BH167" s="5"/>
      <c r="BI167" s="5"/>
      <c r="BJ167" s="5"/>
      <c r="BK167" s="5"/>
      <c r="BL167" s="5"/>
    </row>
    <row r="168" spans="2:64" ht="13">
      <c r="B168" s="10"/>
      <c r="D168" s="3"/>
      <c r="E168" s="3"/>
      <c r="F168" s="3"/>
      <c r="G168" s="5"/>
      <c r="H168" s="5"/>
      <c r="I168" s="11"/>
      <c r="J168" s="7"/>
      <c r="K168" s="7"/>
      <c r="L168" s="7"/>
      <c r="M168" s="7"/>
      <c r="N168" s="7"/>
      <c r="O168" s="7"/>
      <c r="P168" s="7"/>
      <c r="Q168" s="7"/>
      <c r="R168" s="7"/>
      <c r="S168" s="7"/>
      <c r="T168" s="7"/>
      <c r="U168" s="7"/>
      <c r="V168" s="7"/>
      <c r="W168" s="7"/>
      <c r="X168" s="7"/>
      <c r="Y168" s="7"/>
      <c r="Z168" s="7"/>
      <c r="AA168" s="7"/>
      <c r="AB168" s="3"/>
      <c r="AC168" s="3"/>
      <c r="AD168" s="3"/>
      <c r="AE168" s="3"/>
      <c r="AF168" s="3"/>
      <c r="AG168" s="5"/>
      <c r="AH168" s="3"/>
      <c r="AS168" s="5"/>
      <c r="AT168" s="3"/>
      <c r="AV168" s="5"/>
      <c r="AW168" s="5"/>
      <c r="AX168" s="5"/>
      <c r="AY168" s="5"/>
      <c r="AZ168" s="5"/>
      <c r="BA168" s="5"/>
      <c r="BB168" s="5"/>
      <c r="BC168" s="5"/>
      <c r="BD168" s="5"/>
      <c r="BE168" s="5"/>
      <c r="BF168" s="5"/>
      <c r="BG168" s="5"/>
      <c r="BH168" s="5"/>
      <c r="BI168" s="5"/>
      <c r="BJ168" s="5"/>
      <c r="BK168" s="5"/>
      <c r="BL168" s="5"/>
    </row>
    <row r="169" spans="2:64" ht="13">
      <c r="B169" s="10"/>
      <c r="D169" s="3"/>
      <c r="E169" s="3"/>
      <c r="F169" s="3"/>
      <c r="G169" s="5"/>
      <c r="H169" s="5"/>
      <c r="I169" s="11"/>
      <c r="J169" s="7"/>
      <c r="K169" s="7"/>
      <c r="L169" s="7"/>
      <c r="M169" s="7"/>
      <c r="N169" s="7"/>
      <c r="O169" s="7"/>
      <c r="P169" s="7"/>
      <c r="Q169" s="7"/>
      <c r="R169" s="7"/>
      <c r="S169" s="7"/>
      <c r="T169" s="7"/>
      <c r="U169" s="7"/>
      <c r="V169" s="7"/>
      <c r="W169" s="7"/>
      <c r="X169" s="7"/>
      <c r="Y169" s="7"/>
      <c r="Z169" s="7"/>
      <c r="AA169" s="7"/>
      <c r="AB169" s="3"/>
      <c r="AC169" s="3"/>
      <c r="AD169" s="3"/>
      <c r="AE169" s="3"/>
      <c r="AF169" s="3"/>
      <c r="AG169" s="5"/>
      <c r="AH169" s="3"/>
      <c r="AS169" s="5"/>
      <c r="AT169" s="3"/>
      <c r="AV169" s="5"/>
      <c r="AW169" s="5"/>
      <c r="AX169" s="5"/>
      <c r="AY169" s="5"/>
      <c r="AZ169" s="5"/>
      <c r="BA169" s="5"/>
      <c r="BB169" s="5"/>
      <c r="BC169" s="5"/>
      <c r="BD169" s="5"/>
      <c r="BE169" s="5"/>
      <c r="BF169" s="5"/>
      <c r="BG169" s="5"/>
      <c r="BH169" s="5"/>
      <c r="BI169" s="5"/>
      <c r="BJ169" s="5"/>
      <c r="BK169" s="5"/>
      <c r="BL169" s="5"/>
    </row>
    <row r="170" spans="2:64" ht="13">
      <c r="B170" s="10"/>
      <c r="D170" s="3"/>
      <c r="E170" s="3"/>
      <c r="F170" s="3"/>
      <c r="G170" s="5"/>
      <c r="H170" s="5"/>
      <c r="I170" s="11"/>
      <c r="J170" s="7"/>
      <c r="K170" s="7"/>
      <c r="L170" s="7"/>
      <c r="M170" s="7"/>
      <c r="N170" s="7"/>
      <c r="O170" s="7"/>
      <c r="P170" s="7"/>
      <c r="Q170" s="7"/>
      <c r="R170" s="7"/>
      <c r="S170" s="7"/>
      <c r="T170" s="7"/>
      <c r="U170" s="7"/>
      <c r="V170" s="7"/>
      <c r="W170" s="7"/>
      <c r="X170" s="7"/>
      <c r="Y170" s="7"/>
      <c r="Z170" s="7"/>
      <c r="AA170" s="7"/>
      <c r="AB170" s="3"/>
      <c r="AC170" s="3"/>
      <c r="AD170" s="3"/>
      <c r="AE170" s="3"/>
      <c r="AF170" s="3"/>
      <c r="AG170" s="5"/>
      <c r="AH170" s="3"/>
      <c r="AS170" s="5"/>
      <c r="AT170" s="3"/>
      <c r="AV170" s="5"/>
      <c r="AW170" s="5"/>
      <c r="AX170" s="5"/>
      <c r="AY170" s="5"/>
      <c r="AZ170" s="5"/>
      <c r="BA170" s="5"/>
      <c r="BB170" s="5"/>
      <c r="BC170" s="5"/>
      <c r="BD170" s="5"/>
      <c r="BE170" s="5"/>
      <c r="BF170" s="5"/>
      <c r="BG170" s="5"/>
      <c r="BH170" s="5"/>
      <c r="BI170" s="5"/>
      <c r="BJ170" s="5"/>
      <c r="BK170" s="5"/>
      <c r="BL170" s="5"/>
    </row>
    <row r="171" spans="2:64" ht="13">
      <c r="B171" s="10"/>
      <c r="D171" s="3"/>
      <c r="E171" s="3"/>
      <c r="F171" s="3"/>
      <c r="G171" s="5"/>
      <c r="H171" s="5"/>
      <c r="I171" s="11"/>
      <c r="J171" s="7"/>
      <c r="K171" s="7"/>
      <c r="L171" s="7"/>
      <c r="M171" s="7"/>
      <c r="N171" s="7"/>
      <c r="O171" s="7"/>
      <c r="P171" s="7"/>
      <c r="Q171" s="7"/>
      <c r="R171" s="7"/>
      <c r="S171" s="7"/>
      <c r="T171" s="7"/>
      <c r="U171" s="7"/>
      <c r="V171" s="7"/>
      <c r="W171" s="7"/>
      <c r="X171" s="7"/>
      <c r="Y171" s="7"/>
      <c r="Z171" s="7"/>
      <c r="AA171" s="7"/>
      <c r="AB171" s="3"/>
      <c r="AC171" s="3"/>
      <c r="AD171" s="3"/>
      <c r="AE171" s="3"/>
      <c r="AF171" s="3"/>
      <c r="AG171" s="5"/>
      <c r="AH171" s="3"/>
      <c r="AS171" s="5"/>
      <c r="AT171" s="3"/>
      <c r="AV171" s="5"/>
      <c r="AW171" s="5"/>
      <c r="AX171" s="5"/>
      <c r="AY171" s="5"/>
      <c r="AZ171" s="5"/>
      <c r="BA171" s="5"/>
      <c r="BB171" s="5"/>
      <c r="BC171" s="5"/>
      <c r="BD171" s="5"/>
      <c r="BE171" s="5"/>
      <c r="BF171" s="5"/>
      <c r="BG171" s="5"/>
      <c r="BH171" s="5"/>
      <c r="BI171" s="5"/>
      <c r="BJ171" s="5"/>
      <c r="BK171" s="5"/>
      <c r="BL171" s="5"/>
    </row>
    <row r="172" spans="2:64" ht="13">
      <c r="B172" s="10"/>
      <c r="D172" s="3"/>
      <c r="E172" s="3"/>
      <c r="F172" s="3"/>
      <c r="G172" s="5"/>
      <c r="H172" s="5"/>
      <c r="I172" s="11"/>
      <c r="J172" s="7"/>
      <c r="K172" s="7"/>
      <c r="L172" s="7"/>
      <c r="M172" s="7"/>
      <c r="N172" s="7"/>
      <c r="O172" s="7"/>
      <c r="P172" s="7"/>
      <c r="Q172" s="7"/>
      <c r="R172" s="7"/>
      <c r="S172" s="7"/>
      <c r="T172" s="7"/>
      <c r="U172" s="7"/>
      <c r="V172" s="7"/>
      <c r="W172" s="7"/>
      <c r="X172" s="7"/>
      <c r="Y172" s="7"/>
      <c r="Z172" s="7"/>
      <c r="AA172" s="7"/>
      <c r="AB172" s="3"/>
      <c r="AC172" s="3"/>
      <c r="AD172" s="3"/>
      <c r="AE172" s="3"/>
      <c r="AF172" s="3"/>
      <c r="AG172" s="5"/>
      <c r="AH172" s="3"/>
      <c r="AS172" s="5"/>
      <c r="AT172" s="3"/>
      <c r="AV172" s="5"/>
      <c r="AW172" s="5"/>
      <c r="AX172" s="5"/>
      <c r="AY172" s="5"/>
      <c r="AZ172" s="5"/>
      <c r="BA172" s="5"/>
      <c r="BB172" s="5"/>
      <c r="BC172" s="5"/>
      <c r="BD172" s="5"/>
      <c r="BE172" s="5"/>
      <c r="BF172" s="5"/>
      <c r="BG172" s="5"/>
      <c r="BH172" s="5"/>
      <c r="BI172" s="5"/>
      <c r="BJ172" s="5"/>
      <c r="BK172" s="5"/>
      <c r="BL172" s="5"/>
    </row>
    <row r="173" spans="2:64" ht="13">
      <c r="B173" s="10"/>
      <c r="D173" s="3"/>
      <c r="E173" s="3"/>
      <c r="F173" s="3"/>
      <c r="G173" s="5"/>
      <c r="H173" s="5"/>
      <c r="I173" s="11"/>
      <c r="J173" s="7"/>
      <c r="K173" s="7"/>
      <c r="L173" s="7"/>
      <c r="M173" s="7"/>
      <c r="N173" s="7"/>
      <c r="O173" s="7"/>
      <c r="P173" s="7"/>
      <c r="Q173" s="7"/>
      <c r="R173" s="7"/>
      <c r="S173" s="7"/>
      <c r="T173" s="7"/>
      <c r="U173" s="7"/>
      <c r="V173" s="7"/>
      <c r="W173" s="7"/>
      <c r="X173" s="7"/>
      <c r="Y173" s="7"/>
      <c r="Z173" s="7"/>
      <c r="AA173" s="7"/>
      <c r="AB173" s="3"/>
      <c r="AC173" s="3"/>
      <c r="AD173" s="3"/>
      <c r="AE173" s="3"/>
      <c r="AF173" s="3"/>
      <c r="AG173" s="5"/>
      <c r="AH173" s="3"/>
      <c r="AS173" s="5"/>
      <c r="AT173" s="3"/>
      <c r="AV173" s="5"/>
      <c r="AW173" s="5"/>
      <c r="AX173" s="5"/>
      <c r="AY173" s="5"/>
      <c r="AZ173" s="5"/>
      <c r="BA173" s="5"/>
      <c r="BB173" s="5"/>
      <c r="BC173" s="5"/>
      <c r="BD173" s="5"/>
      <c r="BE173" s="5"/>
      <c r="BF173" s="5"/>
      <c r="BG173" s="5"/>
      <c r="BH173" s="5"/>
      <c r="BI173" s="5"/>
      <c r="BJ173" s="5"/>
      <c r="BK173" s="5"/>
      <c r="BL173" s="5"/>
    </row>
    <row r="174" spans="2:64" ht="13">
      <c r="B174" s="10"/>
      <c r="D174" s="3"/>
      <c r="E174" s="3"/>
      <c r="F174" s="3"/>
      <c r="G174" s="5"/>
      <c r="H174" s="5"/>
      <c r="I174" s="11"/>
      <c r="J174" s="7"/>
      <c r="K174" s="7"/>
      <c r="L174" s="7"/>
      <c r="M174" s="7"/>
      <c r="N174" s="7"/>
      <c r="O174" s="7"/>
      <c r="P174" s="7"/>
      <c r="Q174" s="7"/>
      <c r="R174" s="7"/>
      <c r="S174" s="7"/>
      <c r="T174" s="7"/>
      <c r="U174" s="7"/>
      <c r="V174" s="7"/>
      <c r="W174" s="7"/>
      <c r="X174" s="7"/>
      <c r="Y174" s="7"/>
      <c r="Z174" s="7"/>
      <c r="AA174" s="7"/>
      <c r="AB174" s="3"/>
      <c r="AC174" s="3"/>
      <c r="AD174" s="3"/>
      <c r="AE174" s="3"/>
      <c r="AF174" s="3"/>
      <c r="AG174" s="5"/>
      <c r="AH174" s="3"/>
      <c r="AS174" s="5"/>
      <c r="AT174" s="3"/>
      <c r="AV174" s="5"/>
      <c r="AW174" s="5"/>
      <c r="AX174" s="5"/>
      <c r="AY174" s="5"/>
      <c r="AZ174" s="5"/>
      <c r="BA174" s="5"/>
      <c r="BB174" s="5"/>
      <c r="BC174" s="5"/>
      <c r="BD174" s="5"/>
      <c r="BE174" s="5"/>
      <c r="BF174" s="5"/>
      <c r="BG174" s="5"/>
      <c r="BH174" s="5"/>
      <c r="BI174" s="5"/>
      <c r="BJ174" s="5"/>
      <c r="BK174" s="5"/>
      <c r="BL174" s="5"/>
    </row>
    <row r="175" spans="2:64" ht="13">
      <c r="B175" s="10"/>
      <c r="D175" s="3"/>
      <c r="E175" s="3"/>
      <c r="F175" s="3"/>
      <c r="G175" s="5"/>
      <c r="H175" s="5"/>
      <c r="I175" s="11"/>
      <c r="J175" s="7"/>
      <c r="K175" s="7"/>
      <c r="L175" s="7"/>
      <c r="M175" s="7"/>
      <c r="N175" s="7"/>
      <c r="O175" s="7"/>
      <c r="P175" s="7"/>
      <c r="Q175" s="7"/>
      <c r="R175" s="7"/>
      <c r="S175" s="7"/>
      <c r="T175" s="7"/>
      <c r="U175" s="7"/>
      <c r="V175" s="7"/>
      <c r="W175" s="7"/>
      <c r="X175" s="7"/>
      <c r="Y175" s="7"/>
      <c r="Z175" s="7"/>
      <c r="AA175" s="7"/>
      <c r="AB175" s="3"/>
      <c r="AC175" s="3"/>
      <c r="AD175" s="3"/>
      <c r="AE175" s="3"/>
      <c r="AF175" s="3"/>
      <c r="AG175" s="5"/>
      <c r="AH175" s="3"/>
      <c r="AS175" s="5"/>
      <c r="AT175" s="3"/>
      <c r="AV175" s="5"/>
      <c r="AW175" s="5"/>
      <c r="AX175" s="5"/>
      <c r="AY175" s="5"/>
      <c r="AZ175" s="5"/>
      <c r="BA175" s="5"/>
      <c r="BB175" s="5"/>
      <c r="BC175" s="5"/>
      <c r="BD175" s="5"/>
      <c r="BE175" s="5"/>
      <c r="BF175" s="5"/>
      <c r="BG175" s="5"/>
      <c r="BH175" s="5"/>
      <c r="BI175" s="5"/>
      <c r="BJ175" s="5"/>
      <c r="BK175" s="5"/>
      <c r="BL175" s="5"/>
    </row>
    <row r="176" spans="2:64" ht="13">
      <c r="B176" s="10"/>
      <c r="D176" s="3"/>
      <c r="E176" s="3"/>
      <c r="F176" s="3"/>
      <c r="G176" s="5"/>
      <c r="H176" s="5"/>
      <c r="I176" s="11"/>
      <c r="J176" s="7"/>
      <c r="K176" s="7"/>
      <c r="L176" s="7"/>
      <c r="M176" s="7"/>
      <c r="N176" s="7"/>
      <c r="O176" s="7"/>
      <c r="P176" s="7"/>
      <c r="Q176" s="7"/>
      <c r="R176" s="7"/>
      <c r="S176" s="7"/>
      <c r="T176" s="7"/>
      <c r="U176" s="7"/>
      <c r="V176" s="7"/>
      <c r="W176" s="7"/>
      <c r="X176" s="7"/>
      <c r="Y176" s="7"/>
      <c r="Z176" s="7"/>
      <c r="AA176" s="7"/>
      <c r="AB176" s="3"/>
      <c r="AC176" s="3"/>
      <c r="AD176" s="3"/>
      <c r="AE176" s="3"/>
      <c r="AF176" s="3"/>
      <c r="AG176" s="5"/>
      <c r="AH176" s="3"/>
      <c r="AS176" s="5"/>
      <c r="AT176" s="3"/>
      <c r="AV176" s="5"/>
      <c r="AW176" s="5"/>
      <c r="AX176" s="5"/>
      <c r="AY176" s="5"/>
      <c r="AZ176" s="5"/>
      <c r="BA176" s="5"/>
      <c r="BB176" s="5"/>
      <c r="BC176" s="5"/>
      <c r="BD176" s="5"/>
      <c r="BE176" s="5"/>
      <c r="BF176" s="5"/>
      <c r="BG176" s="5"/>
      <c r="BH176" s="5"/>
      <c r="BI176" s="5"/>
      <c r="BJ176" s="5"/>
      <c r="BK176" s="5"/>
      <c r="BL176" s="5"/>
    </row>
    <row r="177" spans="2:64" ht="13">
      <c r="B177" s="10"/>
      <c r="D177" s="3"/>
      <c r="E177" s="3"/>
      <c r="F177" s="3"/>
      <c r="G177" s="5"/>
      <c r="H177" s="5"/>
      <c r="I177" s="11"/>
      <c r="J177" s="7"/>
      <c r="K177" s="7"/>
      <c r="L177" s="7"/>
      <c r="M177" s="7"/>
      <c r="N177" s="7"/>
      <c r="O177" s="7"/>
      <c r="P177" s="7"/>
      <c r="Q177" s="7"/>
      <c r="R177" s="7"/>
      <c r="S177" s="7"/>
      <c r="T177" s="7"/>
      <c r="U177" s="7"/>
      <c r="V177" s="7"/>
      <c r="W177" s="7"/>
      <c r="X177" s="7"/>
      <c r="Y177" s="7"/>
      <c r="Z177" s="7"/>
      <c r="AA177" s="7"/>
      <c r="AB177" s="3"/>
      <c r="AC177" s="3"/>
      <c r="AD177" s="3"/>
      <c r="AE177" s="3"/>
      <c r="AF177" s="3"/>
      <c r="AG177" s="5"/>
      <c r="AH177" s="3"/>
      <c r="AS177" s="5"/>
      <c r="AT177" s="3"/>
      <c r="AV177" s="5"/>
      <c r="AW177" s="5"/>
      <c r="AX177" s="5"/>
      <c r="AY177" s="5"/>
      <c r="AZ177" s="5"/>
      <c r="BA177" s="5"/>
      <c r="BB177" s="5"/>
      <c r="BC177" s="5"/>
      <c r="BD177" s="5"/>
      <c r="BE177" s="5"/>
      <c r="BF177" s="5"/>
      <c r="BG177" s="5"/>
      <c r="BH177" s="5"/>
      <c r="BI177" s="5"/>
      <c r="BJ177" s="5"/>
      <c r="BK177" s="5"/>
      <c r="BL177" s="5"/>
    </row>
    <row r="178" spans="2:64" ht="13">
      <c r="B178" s="10"/>
      <c r="D178" s="3"/>
      <c r="E178" s="3"/>
      <c r="F178" s="3"/>
      <c r="G178" s="5"/>
      <c r="H178" s="5"/>
      <c r="I178" s="11"/>
      <c r="J178" s="7"/>
      <c r="K178" s="7"/>
      <c r="L178" s="7"/>
      <c r="M178" s="7"/>
      <c r="N178" s="7"/>
      <c r="O178" s="7"/>
      <c r="P178" s="7"/>
      <c r="Q178" s="7"/>
      <c r="R178" s="7"/>
      <c r="S178" s="7"/>
      <c r="T178" s="7"/>
      <c r="U178" s="7"/>
      <c r="V178" s="7"/>
      <c r="W178" s="7"/>
      <c r="X178" s="7"/>
      <c r="Y178" s="7"/>
      <c r="Z178" s="7"/>
      <c r="AA178" s="7"/>
      <c r="AB178" s="3"/>
      <c r="AC178" s="3"/>
      <c r="AD178" s="3"/>
      <c r="AE178" s="3"/>
      <c r="AF178" s="3"/>
      <c r="AG178" s="5"/>
      <c r="AH178" s="3"/>
      <c r="AS178" s="5"/>
      <c r="AT178" s="3"/>
      <c r="AV178" s="5"/>
      <c r="AW178" s="5"/>
      <c r="AX178" s="5"/>
      <c r="AY178" s="5"/>
      <c r="AZ178" s="5"/>
      <c r="BA178" s="5"/>
      <c r="BB178" s="5"/>
      <c r="BC178" s="5"/>
      <c r="BD178" s="5"/>
      <c r="BE178" s="5"/>
      <c r="BF178" s="5"/>
      <c r="BG178" s="5"/>
      <c r="BH178" s="5"/>
      <c r="BI178" s="5"/>
      <c r="BJ178" s="5"/>
      <c r="BK178" s="5"/>
      <c r="BL178" s="5"/>
    </row>
    <row r="179" spans="2:64" ht="13">
      <c r="B179" s="10"/>
      <c r="D179" s="3"/>
      <c r="E179" s="3"/>
      <c r="F179" s="3"/>
      <c r="G179" s="5"/>
      <c r="H179" s="5"/>
      <c r="I179" s="11"/>
      <c r="J179" s="7"/>
      <c r="K179" s="7"/>
      <c r="L179" s="7"/>
      <c r="M179" s="7"/>
      <c r="N179" s="7"/>
      <c r="O179" s="7"/>
      <c r="P179" s="7"/>
      <c r="Q179" s="7"/>
      <c r="R179" s="7"/>
      <c r="S179" s="7"/>
      <c r="T179" s="7"/>
      <c r="U179" s="7"/>
      <c r="V179" s="7"/>
      <c r="W179" s="7"/>
      <c r="X179" s="7"/>
      <c r="Y179" s="7"/>
      <c r="Z179" s="7"/>
      <c r="AA179" s="7"/>
      <c r="AB179" s="3"/>
      <c r="AC179" s="3"/>
      <c r="AD179" s="3"/>
      <c r="AE179" s="3"/>
      <c r="AF179" s="3"/>
      <c r="AG179" s="5"/>
      <c r="AH179" s="3"/>
      <c r="AS179" s="5"/>
      <c r="AT179" s="3"/>
      <c r="AV179" s="5"/>
      <c r="AW179" s="5"/>
      <c r="AX179" s="5"/>
      <c r="AY179" s="5"/>
      <c r="AZ179" s="5"/>
      <c r="BA179" s="5"/>
      <c r="BB179" s="5"/>
      <c r="BC179" s="5"/>
      <c r="BD179" s="5"/>
      <c r="BE179" s="5"/>
      <c r="BF179" s="5"/>
      <c r="BG179" s="5"/>
      <c r="BH179" s="5"/>
      <c r="BI179" s="5"/>
      <c r="BJ179" s="5"/>
      <c r="BK179" s="5"/>
      <c r="BL179" s="5"/>
    </row>
    <row r="180" spans="2:64" ht="13">
      <c r="B180" s="10"/>
      <c r="D180" s="3"/>
      <c r="E180" s="3"/>
      <c r="F180" s="3"/>
      <c r="G180" s="5"/>
      <c r="H180" s="5"/>
      <c r="I180" s="11"/>
      <c r="J180" s="7"/>
      <c r="K180" s="7"/>
      <c r="L180" s="7"/>
      <c r="M180" s="7"/>
      <c r="N180" s="7"/>
      <c r="O180" s="7"/>
      <c r="P180" s="7"/>
      <c r="Q180" s="7"/>
      <c r="R180" s="7"/>
      <c r="S180" s="7"/>
      <c r="T180" s="7"/>
      <c r="U180" s="7"/>
      <c r="V180" s="7"/>
      <c r="W180" s="7"/>
      <c r="X180" s="7"/>
      <c r="Y180" s="7"/>
      <c r="Z180" s="7"/>
      <c r="AA180" s="7"/>
      <c r="AB180" s="3"/>
      <c r="AC180" s="3"/>
      <c r="AD180" s="3"/>
      <c r="AE180" s="3"/>
      <c r="AF180" s="3"/>
      <c r="AG180" s="5"/>
      <c r="AH180" s="3"/>
      <c r="AS180" s="5"/>
      <c r="AT180" s="3"/>
      <c r="AV180" s="5"/>
      <c r="AW180" s="5"/>
      <c r="AX180" s="5"/>
      <c r="AY180" s="5"/>
      <c r="AZ180" s="5"/>
      <c r="BA180" s="5"/>
      <c r="BB180" s="5"/>
      <c r="BC180" s="5"/>
      <c r="BD180" s="5"/>
      <c r="BE180" s="5"/>
      <c r="BF180" s="5"/>
      <c r="BG180" s="5"/>
      <c r="BH180" s="5"/>
      <c r="BI180" s="5"/>
      <c r="BJ180" s="5"/>
      <c r="BK180" s="5"/>
      <c r="BL180" s="5"/>
    </row>
    <row r="181" spans="2:64" ht="13">
      <c r="B181" s="10"/>
      <c r="D181" s="3"/>
      <c r="E181" s="3"/>
      <c r="F181" s="3"/>
      <c r="G181" s="5"/>
      <c r="H181" s="5"/>
      <c r="I181" s="11"/>
      <c r="J181" s="7"/>
      <c r="K181" s="7"/>
      <c r="L181" s="7"/>
      <c r="M181" s="7"/>
      <c r="N181" s="7"/>
      <c r="O181" s="7"/>
      <c r="P181" s="7"/>
      <c r="Q181" s="7"/>
      <c r="R181" s="7"/>
      <c r="S181" s="7"/>
      <c r="T181" s="7"/>
      <c r="U181" s="7"/>
      <c r="V181" s="7"/>
      <c r="W181" s="7"/>
      <c r="X181" s="7"/>
      <c r="Y181" s="7"/>
      <c r="Z181" s="7"/>
      <c r="AA181" s="7"/>
      <c r="AB181" s="3"/>
      <c r="AC181" s="3"/>
      <c r="AD181" s="3"/>
      <c r="AE181" s="3"/>
      <c r="AF181" s="3"/>
      <c r="AG181" s="5"/>
      <c r="AH181" s="3"/>
      <c r="AS181" s="5"/>
      <c r="AT181" s="3"/>
      <c r="AV181" s="5"/>
      <c r="AW181" s="5"/>
      <c r="AX181" s="5"/>
      <c r="AY181" s="5"/>
      <c r="AZ181" s="5"/>
      <c r="BA181" s="5"/>
      <c r="BB181" s="5"/>
      <c r="BC181" s="5"/>
      <c r="BD181" s="5"/>
      <c r="BE181" s="5"/>
      <c r="BF181" s="5"/>
      <c r="BG181" s="5"/>
      <c r="BH181" s="5"/>
      <c r="BI181" s="5"/>
      <c r="BJ181" s="5"/>
      <c r="BK181" s="5"/>
      <c r="BL181" s="5"/>
    </row>
    <row r="182" spans="2:64" ht="13">
      <c r="B182" s="10"/>
      <c r="D182" s="3"/>
      <c r="E182" s="3"/>
      <c r="F182" s="3"/>
      <c r="G182" s="5"/>
      <c r="H182" s="5"/>
      <c r="I182" s="11"/>
      <c r="J182" s="7"/>
      <c r="K182" s="7"/>
      <c r="L182" s="7"/>
      <c r="M182" s="7"/>
      <c r="N182" s="7"/>
      <c r="O182" s="7"/>
      <c r="P182" s="7"/>
      <c r="Q182" s="7"/>
      <c r="R182" s="7"/>
      <c r="S182" s="7"/>
      <c r="T182" s="7"/>
      <c r="U182" s="7"/>
      <c r="V182" s="7"/>
      <c r="W182" s="7"/>
      <c r="X182" s="7"/>
      <c r="Y182" s="7"/>
      <c r="Z182" s="7"/>
      <c r="AA182" s="7"/>
      <c r="AB182" s="3"/>
      <c r="AC182" s="3"/>
      <c r="AD182" s="3"/>
      <c r="AE182" s="3"/>
      <c r="AF182" s="3"/>
      <c r="AG182" s="5"/>
      <c r="AH182" s="3"/>
      <c r="AS182" s="5"/>
      <c r="AT182" s="3"/>
      <c r="AV182" s="5"/>
      <c r="AW182" s="5"/>
      <c r="AX182" s="5"/>
      <c r="AY182" s="5"/>
      <c r="AZ182" s="5"/>
      <c r="BA182" s="5"/>
      <c r="BB182" s="5"/>
      <c r="BC182" s="5"/>
      <c r="BD182" s="5"/>
      <c r="BE182" s="5"/>
      <c r="BF182" s="5"/>
      <c r="BG182" s="5"/>
      <c r="BH182" s="5"/>
      <c r="BI182" s="5"/>
      <c r="BJ182" s="5"/>
      <c r="BK182" s="5"/>
      <c r="BL182" s="5"/>
    </row>
    <row r="183" spans="2:64" ht="13">
      <c r="B183" s="10"/>
      <c r="D183" s="3"/>
      <c r="E183" s="3"/>
      <c r="F183" s="3"/>
      <c r="G183" s="5"/>
      <c r="H183" s="5"/>
      <c r="I183" s="11"/>
      <c r="J183" s="7"/>
      <c r="K183" s="7"/>
      <c r="L183" s="7"/>
      <c r="M183" s="7"/>
      <c r="N183" s="7"/>
      <c r="O183" s="7"/>
      <c r="P183" s="7"/>
      <c r="Q183" s="7"/>
      <c r="R183" s="7"/>
      <c r="S183" s="7"/>
      <c r="T183" s="7"/>
      <c r="U183" s="7"/>
      <c r="V183" s="7"/>
      <c r="W183" s="7"/>
      <c r="X183" s="7"/>
      <c r="Y183" s="7"/>
      <c r="Z183" s="7"/>
      <c r="AA183" s="7"/>
      <c r="AB183" s="3"/>
      <c r="AC183" s="3"/>
      <c r="AD183" s="3"/>
      <c r="AE183" s="3"/>
      <c r="AF183" s="3"/>
      <c r="AG183" s="5"/>
      <c r="AH183" s="3"/>
      <c r="AS183" s="5"/>
      <c r="AT183" s="3"/>
      <c r="AV183" s="5"/>
      <c r="AW183" s="5"/>
      <c r="AX183" s="5"/>
      <c r="AY183" s="5"/>
      <c r="AZ183" s="5"/>
      <c r="BA183" s="5"/>
      <c r="BB183" s="5"/>
      <c r="BC183" s="5"/>
      <c r="BD183" s="5"/>
      <c r="BE183" s="5"/>
      <c r="BF183" s="5"/>
      <c r="BG183" s="5"/>
      <c r="BH183" s="5"/>
      <c r="BI183" s="5"/>
      <c r="BJ183" s="5"/>
      <c r="BK183" s="5"/>
      <c r="BL183" s="5"/>
    </row>
    <row r="184" spans="2:64" ht="13">
      <c r="B184" s="10"/>
      <c r="D184" s="3"/>
      <c r="E184" s="3"/>
      <c r="F184" s="3"/>
      <c r="G184" s="5"/>
      <c r="H184" s="5"/>
      <c r="I184" s="11"/>
      <c r="J184" s="7"/>
      <c r="K184" s="7"/>
      <c r="L184" s="7"/>
      <c r="M184" s="7"/>
      <c r="N184" s="7"/>
      <c r="O184" s="7"/>
      <c r="P184" s="7"/>
      <c r="Q184" s="7"/>
      <c r="R184" s="7"/>
      <c r="S184" s="7"/>
      <c r="T184" s="7"/>
      <c r="U184" s="7"/>
      <c r="V184" s="7"/>
      <c r="W184" s="7"/>
      <c r="X184" s="7"/>
      <c r="Y184" s="7"/>
      <c r="Z184" s="7"/>
      <c r="AA184" s="7"/>
      <c r="AB184" s="3"/>
      <c r="AC184" s="3"/>
      <c r="AD184" s="3"/>
      <c r="AE184" s="3"/>
      <c r="AF184" s="3"/>
      <c r="AG184" s="5"/>
      <c r="AH184" s="3"/>
      <c r="AS184" s="5"/>
      <c r="AT184" s="3"/>
      <c r="AV184" s="5"/>
      <c r="AW184" s="5"/>
      <c r="AX184" s="5"/>
      <c r="AY184" s="5"/>
      <c r="AZ184" s="5"/>
      <c r="BA184" s="5"/>
      <c r="BB184" s="5"/>
      <c r="BC184" s="5"/>
      <c r="BD184" s="5"/>
      <c r="BE184" s="5"/>
      <c r="BF184" s="5"/>
      <c r="BG184" s="5"/>
      <c r="BH184" s="5"/>
      <c r="BI184" s="5"/>
      <c r="BJ184" s="5"/>
      <c r="BK184" s="5"/>
      <c r="BL184" s="5"/>
    </row>
    <row r="185" spans="2:64" ht="13">
      <c r="B185" s="10"/>
      <c r="D185" s="3"/>
      <c r="E185" s="3"/>
      <c r="F185" s="3"/>
      <c r="G185" s="5"/>
      <c r="H185" s="5"/>
      <c r="I185" s="11"/>
      <c r="J185" s="7"/>
      <c r="K185" s="7"/>
      <c r="L185" s="7"/>
      <c r="M185" s="7"/>
      <c r="N185" s="7"/>
      <c r="O185" s="7"/>
      <c r="P185" s="7"/>
      <c r="Q185" s="7"/>
      <c r="R185" s="7"/>
      <c r="S185" s="7"/>
      <c r="T185" s="7"/>
      <c r="U185" s="7"/>
      <c r="V185" s="7"/>
      <c r="W185" s="7"/>
      <c r="X185" s="7"/>
      <c r="Y185" s="7"/>
      <c r="Z185" s="7"/>
      <c r="AA185" s="7"/>
      <c r="AB185" s="3"/>
      <c r="AC185" s="3"/>
      <c r="AD185" s="3"/>
      <c r="AE185" s="3"/>
      <c r="AF185" s="3"/>
      <c r="AG185" s="5"/>
      <c r="AH185" s="3"/>
      <c r="AS185" s="5"/>
      <c r="AT185" s="3"/>
      <c r="AV185" s="5"/>
      <c r="AW185" s="5"/>
      <c r="AX185" s="5"/>
      <c r="AY185" s="5"/>
      <c r="AZ185" s="5"/>
      <c r="BA185" s="5"/>
      <c r="BB185" s="5"/>
      <c r="BC185" s="5"/>
      <c r="BD185" s="5"/>
      <c r="BE185" s="5"/>
      <c r="BF185" s="5"/>
      <c r="BG185" s="5"/>
      <c r="BH185" s="5"/>
      <c r="BI185" s="5"/>
      <c r="BJ185" s="5"/>
      <c r="BK185" s="5"/>
      <c r="BL185" s="5"/>
    </row>
    <row r="186" spans="2:64" ht="13">
      <c r="B186" s="10"/>
      <c r="D186" s="3"/>
      <c r="E186" s="3"/>
      <c r="F186" s="3"/>
      <c r="G186" s="5"/>
      <c r="H186" s="5"/>
      <c r="I186" s="11"/>
      <c r="J186" s="7"/>
      <c r="K186" s="7"/>
      <c r="L186" s="7"/>
      <c r="M186" s="7"/>
      <c r="N186" s="7"/>
      <c r="O186" s="7"/>
      <c r="P186" s="7"/>
      <c r="Q186" s="7"/>
      <c r="R186" s="7"/>
      <c r="S186" s="7"/>
      <c r="T186" s="7"/>
      <c r="U186" s="7"/>
      <c r="V186" s="7"/>
      <c r="W186" s="7"/>
      <c r="X186" s="7"/>
      <c r="Y186" s="7"/>
      <c r="Z186" s="7"/>
      <c r="AA186" s="7"/>
      <c r="AB186" s="3"/>
      <c r="AC186" s="3"/>
      <c r="AD186" s="3"/>
      <c r="AE186" s="3"/>
      <c r="AF186" s="3"/>
      <c r="AG186" s="5"/>
      <c r="AH186" s="3"/>
      <c r="AS186" s="5"/>
      <c r="AT186" s="3"/>
      <c r="AV186" s="5"/>
      <c r="AW186" s="5"/>
      <c r="AX186" s="5"/>
      <c r="AY186" s="5"/>
      <c r="AZ186" s="5"/>
      <c r="BA186" s="5"/>
      <c r="BB186" s="5"/>
      <c r="BC186" s="5"/>
      <c r="BD186" s="5"/>
      <c r="BE186" s="5"/>
      <c r="BF186" s="5"/>
      <c r="BG186" s="5"/>
      <c r="BH186" s="5"/>
      <c r="BI186" s="5"/>
      <c r="BJ186" s="5"/>
      <c r="BK186" s="5"/>
      <c r="BL186" s="5"/>
    </row>
    <row r="187" spans="2:64" ht="13">
      <c r="B187" s="10"/>
      <c r="D187" s="3"/>
      <c r="E187" s="3"/>
      <c r="F187" s="3"/>
      <c r="G187" s="5"/>
      <c r="H187" s="5"/>
      <c r="I187" s="11"/>
      <c r="J187" s="7"/>
      <c r="K187" s="7"/>
      <c r="L187" s="7"/>
      <c r="M187" s="7"/>
      <c r="N187" s="7"/>
      <c r="O187" s="7"/>
      <c r="P187" s="7"/>
      <c r="Q187" s="7"/>
      <c r="R187" s="7"/>
      <c r="S187" s="7"/>
      <c r="T187" s="7"/>
      <c r="U187" s="7"/>
      <c r="V187" s="7"/>
      <c r="W187" s="7"/>
      <c r="X187" s="7"/>
      <c r="Y187" s="7"/>
      <c r="Z187" s="7"/>
      <c r="AA187" s="7"/>
      <c r="AB187" s="3"/>
      <c r="AC187" s="3"/>
      <c r="AD187" s="3"/>
      <c r="AE187" s="3"/>
      <c r="AF187" s="3"/>
      <c r="AG187" s="5"/>
      <c r="AH187" s="3"/>
      <c r="AS187" s="5"/>
      <c r="AT187" s="3"/>
      <c r="AV187" s="5"/>
      <c r="AW187" s="5"/>
      <c r="AX187" s="5"/>
      <c r="AY187" s="5"/>
      <c r="AZ187" s="5"/>
      <c r="BA187" s="5"/>
      <c r="BB187" s="5"/>
      <c r="BC187" s="5"/>
      <c r="BD187" s="5"/>
      <c r="BE187" s="5"/>
      <c r="BF187" s="5"/>
      <c r="BG187" s="5"/>
      <c r="BH187" s="5"/>
      <c r="BI187" s="5"/>
      <c r="BJ187" s="5"/>
      <c r="BK187" s="5"/>
      <c r="BL187" s="5"/>
    </row>
    <row r="188" spans="2:64" ht="13">
      <c r="B188" s="10"/>
      <c r="D188" s="3"/>
      <c r="E188" s="3"/>
      <c r="F188" s="3"/>
      <c r="G188" s="5"/>
      <c r="H188" s="5"/>
      <c r="I188" s="11"/>
      <c r="J188" s="7"/>
      <c r="K188" s="7"/>
      <c r="L188" s="7"/>
      <c r="M188" s="7"/>
      <c r="N188" s="7"/>
      <c r="O188" s="7"/>
      <c r="P188" s="7"/>
      <c r="Q188" s="7"/>
      <c r="R188" s="7"/>
      <c r="S188" s="7"/>
      <c r="T188" s="7"/>
      <c r="U188" s="7"/>
      <c r="V188" s="7"/>
      <c r="W188" s="7"/>
      <c r="X188" s="7"/>
      <c r="Y188" s="7"/>
      <c r="Z188" s="7"/>
      <c r="AA188" s="7"/>
      <c r="AB188" s="3"/>
      <c r="AC188" s="3"/>
      <c r="AD188" s="3"/>
      <c r="AE188" s="3"/>
      <c r="AF188" s="3"/>
      <c r="AG188" s="5"/>
      <c r="AH188" s="3"/>
      <c r="AS188" s="5"/>
      <c r="AT188" s="3"/>
      <c r="AV188" s="5"/>
      <c r="AW188" s="5"/>
      <c r="AX188" s="5"/>
      <c r="AY188" s="5"/>
      <c r="AZ188" s="5"/>
      <c r="BA188" s="5"/>
      <c r="BB188" s="5"/>
      <c r="BC188" s="5"/>
      <c r="BD188" s="5"/>
      <c r="BE188" s="5"/>
      <c r="BF188" s="5"/>
      <c r="BG188" s="5"/>
      <c r="BH188" s="5"/>
      <c r="BI188" s="5"/>
      <c r="BJ188" s="5"/>
      <c r="BK188" s="5"/>
      <c r="BL188" s="5"/>
    </row>
    <row r="189" spans="2:64" ht="13">
      <c r="B189" s="10"/>
      <c r="D189" s="3"/>
      <c r="E189" s="3"/>
      <c r="F189" s="3"/>
      <c r="G189" s="5"/>
      <c r="H189" s="5"/>
      <c r="I189" s="11"/>
      <c r="J189" s="7"/>
      <c r="K189" s="7"/>
      <c r="L189" s="7"/>
      <c r="M189" s="7"/>
      <c r="N189" s="7"/>
      <c r="O189" s="7"/>
      <c r="P189" s="7"/>
      <c r="Q189" s="7"/>
      <c r="R189" s="7"/>
      <c r="S189" s="7"/>
      <c r="T189" s="7"/>
      <c r="U189" s="7"/>
      <c r="V189" s="7"/>
      <c r="W189" s="7"/>
      <c r="X189" s="7"/>
      <c r="Y189" s="7"/>
      <c r="Z189" s="7"/>
      <c r="AA189" s="7"/>
      <c r="AB189" s="3"/>
      <c r="AC189" s="3"/>
      <c r="AD189" s="3"/>
      <c r="AE189" s="3"/>
      <c r="AF189" s="3"/>
      <c r="AG189" s="5"/>
      <c r="AH189" s="3"/>
      <c r="AS189" s="5"/>
      <c r="AT189" s="3"/>
      <c r="AV189" s="5"/>
      <c r="AW189" s="5"/>
      <c r="AX189" s="5"/>
      <c r="AY189" s="5"/>
      <c r="AZ189" s="5"/>
      <c r="BA189" s="5"/>
      <c r="BB189" s="5"/>
      <c r="BC189" s="5"/>
      <c r="BD189" s="5"/>
      <c r="BE189" s="5"/>
      <c r="BF189" s="5"/>
      <c r="BG189" s="5"/>
      <c r="BH189" s="5"/>
      <c r="BI189" s="5"/>
      <c r="BJ189" s="5"/>
      <c r="BK189" s="5"/>
      <c r="BL189" s="5"/>
    </row>
    <row r="190" spans="2:64" ht="13">
      <c r="B190" s="10"/>
      <c r="D190" s="3"/>
      <c r="E190" s="3"/>
      <c r="F190" s="3"/>
      <c r="G190" s="5"/>
      <c r="H190" s="5"/>
      <c r="I190" s="11"/>
      <c r="J190" s="7"/>
      <c r="K190" s="7"/>
      <c r="L190" s="7"/>
      <c r="M190" s="7"/>
      <c r="N190" s="7"/>
      <c r="O190" s="7"/>
      <c r="P190" s="7"/>
      <c r="Q190" s="7"/>
      <c r="R190" s="7"/>
      <c r="S190" s="7"/>
      <c r="T190" s="7"/>
      <c r="U190" s="7"/>
      <c r="V190" s="7"/>
      <c r="W190" s="7"/>
      <c r="X190" s="7"/>
      <c r="Y190" s="7"/>
      <c r="Z190" s="7"/>
      <c r="AA190" s="7"/>
      <c r="AB190" s="3"/>
      <c r="AC190" s="3"/>
      <c r="AD190" s="3"/>
      <c r="AE190" s="3"/>
      <c r="AF190" s="3"/>
      <c r="AG190" s="5"/>
      <c r="AH190" s="3"/>
      <c r="AS190" s="5"/>
      <c r="AT190" s="3"/>
      <c r="AV190" s="5"/>
      <c r="AW190" s="5"/>
      <c r="AX190" s="5"/>
      <c r="AY190" s="5"/>
      <c r="AZ190" s="5"/>
      <c r="BA190" s="5"/>
      <c r="BB190" s="5"/>
      <c r="BC190" s="5"/>
      <c r="BD190" s="5"/>
      <c r="BE190" s="5"/>
      <c r="BF190" s="5"/>
      <c r="BG190" s="5"/>
      <c r="BH190" s="5"/>
      <c r="BI190" s="5"/>
      <c r="BJ190" s="5"/>
      <c r="BK190" s="5"/>
      <c r="BL190" s="5"/>
    </row>
    <row r="191" spans="2:64" ht="13">
      <c r="B191" s="10"/>
      <c r="D191" s="3"/>
      <c r="E191" s="3"/>
      <c r="F191" s="3"/>
      <c r="G191" s="5"/>
      <c r="H191" s="5"/>
      <c r="I191" s="11"/>
      <c r="J191" s="7"/>
      <c r="K191" s="7"/>
      <c r="L191" s="7"/>
      <c r="M191" s="7"/>
      <c r="N191" s="7"/>
      <c r="O191" s="7"/>
      <c r="P191" s="7"/>
      <c r="Q191" s="7"/>
      <c r="R191" s="7"/>
      <c r="S191" s="7"/>
      <c r="T191" s="7"/>
      <c r="U191" s="7"/>
      <c r="V191" s="7"/>
      <c r="W191" s="7"/>
      <c r="X191" s="7"/>
      <c r="Y191" s="7"/>
      <c r="Z191" s="7"/>
      <c r="AA191" s="7"/>
      <c r="AB191" s="3"/>
      <c r="AC191" s="3"/>
      <c r="AD191" s="3"/>
      <c r="AE191" s="3"/>
      <c r="AF191" s="3"/>
      <c r="AG191" s="5"/>
      <c r="AH191" s="3"/>
      <c r="AS191" s="5"/>
      <c r="AT191" s="3"/>
      <c r="AV191" s="5"/>
      <c r="AW191" s="5"/>
      <c r="AX191" s="5"/>
      <c r="AY191" s="5"/>
      <c r="AZ191" s="5"/>
      <c r="BA191" s="5"/>
      <c r="BB191" s="5"/>
      <c r="BC191" s="5"/>
      <c r="BD191" s="5"/>
      <c r="BE191" s="5"/>
      <c r="BF191" s="5"/>
      <c r="BG191" s="5"/>
      <c r="BH191" s="5"/>
      <c r="BI191" s="5"/>
      <c r="BJ191" s="5"/>
      <c r="BK191" s="5"/>
      <c r="BL191" s="5"/>
    </row>
    <row r="192" spans="2:64" ht="13">
      <c r="B192" s="10"/>
      <c r="D192" s="3"/>
      <c r="E192" s="3"/>
      <c r="F192" s="3"/>
      <c r="G192" s="5"/>
      <c r="H192" s="5"/>
      <c r="I192" s="11"/>
      <c r="J192" s="7"/>
      <c r="K192" s="7"/>
      <c r="L192" s="7"/>
      <c r="M192" s="7"/>
      <c r="N192" s="7"/>
      <c r="O192" s="7"/>
      <c r="P192" s="7"/>
      <c r="Q192" s="7"/>
      <c r="R192" s="7"/>
      <c r="S192" s="7"/>
      <c r="T192" s="7"/>
      <c r="U192" s="7"/>
      <c r="V192" s="7"/>
      <c r="W192" s="7"/>
      <c r="X192" s="7"/>
      <c r="Y192" s="7"/>
      <c r="Z192" s="7"/>
      <c r="AA192" s="7"/>
      <c r="AB192" s="3"/>
      <c r="AC192" s="3"/>
      <c r="AD192" s="3"/>
      <c r="AE192" s="3"/>
      <c r="AF192" s="3"/>
      <c r="AG192" s="5"/>
      <c r="AH192" s="3"/>
      <c r="AS192" s="5"/>
      <c r="AT192" s="3"/>
      <c r="AV192" s="5"/>
      <c r="AW192" s="5"/>
      <c r="AX192" s="5"/>
      <c r="AY192" s="5"/>
      <c r="AZ192" s="5"/>
      <c r="BA192" s="5"/>
      <c r="BB192" s="5"/>
      <c r="BC192" s="5"/>
      <c r="BD192" s="5"/>
      <c r="BE192" s="5"/>
      <c r="BF192" s="5"/>
      <c r="BG192" s="5"/>
      <c r="BH192" s="5"/>
      <c r="BI192" s="5"/>
      <c r="BJ192" s="5"/>
      <c r="BK192" s="5"/>
      <c r="BL192" s="5"/>
    </row>
    <row r="193" spans="2:64" ht="13">
      <c r="B193" s="10"/>
      <c r="D193" s="3"/>
      <c r="E193" s="3"/>
      <c r="F193" s="3"/>
      <c r="G193" s="5"/>
      <c r="H193" s="5"/>
      <c r="I193" s="11"/>
      <c r="J193" s="7"/>
      <c r="K193" s="7"/>
      <c r="L193" s="7"/>
      <c r="M193" s="7"/>
      <c r="N193" s="7"/>
      <c r="O193" s="7"/>
      <c r="P193" s="7"/>
      <c r="Q193" s="7"/>
      <c r="R193" s="7"/>
      <c r="S193" s="7"/>
      <c r="T193" s="7"/>
      <c r="U193" s="7"/>
      <c r="V193" s="7"/>
      <c r="W193" s="7"/>
      <c r="X193" s="7"/>
      <c r="Y193" s="7"/>
      <c r="Z193" s="7"/>
      <c r="AA193" s="7"/>
      <c r="AB193" s="3"/>
      <c r="AC193" s="3"/>
      <c r="AD193" s="3"/>
      <c r="AE193" s="3"/>
      <c r="AF193" s="3"/>
      <c r="AG193" s="5"/>
      <c r="AH193" s="3"/>
      <c r="AS193" s="5"/>
      <c r="AT193" s="3"/>
      <c r="AV193" s="5"/>
      <c r="AW193" s="5"/>
      <c r="AX193" s="5"/>
      <c r="AY193" s="5"/>
      <c r="AZ193" s="5"/>
      <c r="BA193" s="5"/>
      <c r="BB193" s="5"/>
      <c r="BC193" s="5"/>
      <c r="BD193" s="5"/>
      <c r="BE193" s="5"/>
      <c r="BF193" s="5"/>
      <c r="BG193" s="5"/>
      <c r="BH193" s="5"/>
      <c r="BI193" s="5"/>
      <c r="BJ193" s="5"/>
      <c r="BK193" s="5"/>
      <c r="BL193" s="5"/>
    </row>
    <row r="194" spans="2:64" ht="13">
      <c r="B194" s="10"/>
      <c r="D194" s="3"/>
      <c r="E194" s="3"/>
      <c r="F194" s="3"/>
      <c r="G194" s="5"/>
      <c r="H194" s="5"/>
      <c r="I194" s="11"/>
      <c r="J194" s="7"/>
      <c r="K194" s="7"/>
      <c r="L194" s="7"/>
      <c r="M194" s="7"/>
      <c r="N194" s="7"/>
      <c r="O194" s="7"/>
      <c r="P194" s="7"/>
      <c r="Q194" s="7"/>
      <c r="R194" s="7"/>
      <c r="S194" s="7"/>
      <c r="T194" s="7"/>
      <c r="U194" s="7"/>
      <c r="V194" s="7"/>
      <c r="W194" s="7"/>
      <c r="X194" s="7"/>
      <c r="Y194" s="7"/>
      <c r="Z194" s="7"/>
      <c r="AA194" s="7"/>
      <c r="AB194" s="3"/>
      <c r="AC194" s="3"/>
      <c r="AD194" s="3"/>
      <c r="AE194" s="3"/>
      <c r="AF194" s="3"/>
      <c r="AG194" s="5"/>
      <c r="AH194" s="3"/>
      <c r="AS194" s="5"/>
      <c r="AT194" s="3"/>
      <c r="AV194" s="5"/>
      <c r="AW194" s="5"/>
      <c r="AX194" s="5"/>
      <c r="AY194" s="5"/>
      <c r="AZ194" s="5"/>
      <c r="BA194" s="5"/>
      <c r="BB194" s="5"/>
      <c r="BC194" s="5"/>
      <c r="BD194" s="5"/>
      <c r="BE194" s="5"/>
      <c r="BF194" s="5"/>
      <c r="BG194" s="5"/>
      <c r="BH194" s="5"/>
      <c r="BI194" s="5"/>
      <c r="BJ194" s="5"/>
      <c r="BK194" s="5"/>
      <c r="BL194" s="5"/>
    </row>
    <row r="195" spans="2:64" ht="13">
      <c r="B195" s="10"/>
      <c r="D195" s="3"/>
      <c r="E195" s="3"/>
      <c r="F195" s="3"/>
      <c r="G195" s="5"/>
      <c r="H195" s="5"/>
      <c r="I195" s="11"/>
      <c r="J195" s="7"/>
      <c r="K195" s="7"/>
      <c r="L195" s="7"/>
      <c r="M195" s="7"/>
      <c r="N195" s="7"/>
      <c r="O195" s="7"/>
      <c r="P195" s="7"/>
      <c r="Q195" s="7"/>
      <c r="R195" s="7"/>
      <c r="S195" s="7"/>
      <c r="T195" s="7"/>
      <c r="U195" s="7"/>
      <c r="V195" s="7"/>
      <c r="W195" s="7"/>
      <c r="X195" s="7"/>
      <c r="Y195" s="7"/>
      <c r="Z195" s="7"/>
      <c r="AA195" s="7"/>
      <c r="AB195" s="3"/>
      <c r="AC195" s="3"/>
      <c r="AD195" s="3"/>
      <c r="AE195" s="3"/>
      <c r="AF195" s="3"/>
      <c r="AG195" s="5"/>
      <c r="AH195" s="3"/>
      <c r="AS195" s="5"/>
      <c r="AT195" s="3"/>
      <c r="AV195" s="5"/>
      <c r="AW195" s="5"/>
      <c r="AX195" s="5"/>
      <c r="AY195" s="5"/>
      <c r="AZ195" s="5"/>
      <c r="BA195" s="5"/>
      <c r="BB195" s="5"/>
      <c r="BC195" s="5"/>
      <c r="BD195" s="5"/>
      <c r="BE195" s="5"/>
      <c r="BF195" s="5"/>
      <c r="BG195" s="5"/>
      <c r="BH195" s="5"/>
      <c r="BI195" s="5"/>
      <c r="BJ195" s="5"/>
      <c r="BK195" s="5"/>
      <c r="BL195" s="5"/>
    </row>
    <row r="196" spans="2:64" ht="13">
      <c r="B196" s="10"/>
      <c r="D196" s="3"/>
      <c r="E196" s="3"/>
      <c r="F196" s="3"/>
      <c r="G196" s="5"/>
      <c r="H196" s="5"/>
      <c r="I196" s="11"/>
      <c r="J196" s="7"/>
      <c r="K196" s="7"/>
      <c r="L196" s="7"/>
      <c r="M196" s="7"/>
      <c r="N196" s="7"/>
      <c r="O196" s="7"/>
      <c r="P196" s="7"/>
      <c r="Q196" s="7"/>
      <c r="R196" s="7"/>
      <c r="S196" s="7"/>
      <c r="T196" s="7"/>
      <c r="U196" s="7"/>
      <c r="V196" s="7"/>
      <c r="W196" s="7"/>
      <c r="X196" s="7"/>
      <c r="Y196" s="7"/>
      <c r="Z196" s="7"/>
      <c r="AA196" s="7"/>
      <c r="AB196" s="3"/>
      <c r="AC196" s="3"/>
      <c r="AD196" s="3"/>
      <c r="AE196" s="3"/>
      <c r="AF196" s="3"/>
      <c r="AG196" s="5"/>
      <c r="AH196" s="3"/>
      <c r="AS196" s="5"/>
      <c r="AT196" s="3"/>
      <c r="AV196" s="5"/>
      <c r="AW196" s="5"/>
      <c r="AX196" s="5"/>
      <c r="AY196" s="5"/>
      <c r="AZ196" s="5"/>
      <c r="BA196" s="5"/>
      <c r="BB196" s="5"/>
      <c r="BC196" s="5"/>
      <c r="BD196" s="5"/>
      <c r="BE196" s="5"/>
      <c r="BF196" s="5"/>
      <c r="BG196" s="5"/>
      <c r="BH196" s="5"/>
      <c r="BI196" s="5"/>
      <c r="BJ196" s="5"/>
      <c r="BK196" s="5"/>
      <c r="BL196" s="5"/>
    </row>
    <row r="197" spans="2:64" ht="13">
      <c r="B197" s="10"/>
      <c r="D197" s="3"/>
      <c r="E197" s="3"/>
      <c r="F197" s="3"/>
      <c r="G197" s="5"/>
      <c r="H197" s="5"/>
      <c r="I197" s="11"/>
      <c r="J197" s="7"/>
      <c r="K197" s="7"/>
      <c r="L197" s="7"/>
      <c r="M197" s="7"/>
      <c r="N197" s="7"/>
      <c r="O197" s="7"/>
      <c r="P197" s="7"/>
      <c r="Q197" s="7"/>
      <c r="R197" s="7"/>
      <c r="S197" s="7"/>
      <c r="T197" s="7"/>
      <c r="U197" s="7"/>
      <c r="V197" s="7"/>
      <c r="W197" s="7"/>
      <c r="X197" s="7"/>
      <c r="Y197" s="7"/>
      <c r="Z197" s="7"/>
      <c r="AA197" s="7"/>
      <c r="AB197" s="3"/>
      <c r="AC197" s="3"/>
      <c r="AD197" s="3"/>
      <c r="AE197" s="3"/>
      <c r="AF197" s="3"/>
      <c r="AG197" s="5"/>
      <c r="AH197" s="3"/>
      <c r="AS197" s="5"/>
      <c r="AT197" s="3"/>
      <c r="AV197" s="5"/>
      <c r="AW197" s="5"/>
      <c r="AX197" s="5"/>
      <c r="AY197" s="5"/>
      <c r="AZ197" s="5"/>
      <c r="BA197" s="5"/>
      <c r="BB197" s="5"/>
      <c r="BC197" s="5"/>
      <c r="BD197" s="5"/>
      <c r="BE197" s="5"/>
      <c r="BF197" s="5"/>
      <c r="BG197" s="5"/>
      <c r="BH197" s="5"/>
      <c r="BI197" s="5"/>
      <c r="BJ197" s="5"/>
      <c r="BK197" s="5"/>
      <c r="BL197" s="5"/>
    </row>
    <row r="198" spans="2:64" ht="13">
      <c r="B198" s="10"/>
      <c r="D198" s="3"/>
      <c r="E198" s="3"/>
      <c r="F198" s="3"/>
      <c r="G198" s="5"/>
      <c r="H198" s="5"/>
      <c r="I198" s="11"/>
      <c r="J198" s="7"/>
      <c r="K198" s="7"/>
      <c r="L198" s="7"/>
      <c r="M198" s="7"/>
      <c r="N198" s="7"/>
      <c r="O198" s="7"/>
      <c r="P198" s="7"/>
      <c r="Q198" s="7"/>
      <c r="R198" s="7"/>
      <c r="S198" s="7"/>
      <c r="T198" s="7"/>
      <c r="U198" s="7"/>
      <c r="V198" s="7"/>
      <c r="W198" s="7"/>
      <c r="X198" s="7"/>
      <c r="Y198" s="7"/>
      <c r="Z198" s="7"/>
      <c r="AA198" s="7"/>
      <c r="AB198" s="3"/>
      <c r="AC198" s="3"/>
      <c r="AD198" s="3"/>
      <c r="AE198" s="3"/>
      <c r="AF198" s="3"/>
      <c r="AG198" s="5"/>
      <c r="AH198" s="3"/>
      <c r="AS198" s="5"/>
      <c r="AT198" s="3"/>
      <c r="AV198" s="5"/>
      <c r="AW198" s="5"/>
      <c r="AX198" s="5"/>
      <c r="AY198" s="5"/>
      <c r="AZ198" s="5"/>
      <c r="BA198" s="5"/>
      <c r="BB198" s="5"/>
      <c r="BC198" s="5"/>
      <c r="BD198" s="5"/>
      <c r="BE198" s="5"/>
      <c r="BF198" s="5"/>
      <c r="BG198" s="5"/>
      <c r="BH198" s="5"/>
      <c r="BI198" s="5"/>
      <c r="BJ198" s="5"/>
      <c r="BK198" s="5"/>
      <c r="BL198" s="5"/>
    </row>
    <row r="199" spans="2:64" ht="13">
      <c r="B199" s="10"/>
      <c r="D199" s="3"/>
      <c r="E199" s="3"/>
      <c r="F199" s="3"/>
      <c r="G199" s="5"/>
      <c r="H199" s="5"/>
      <c r="I199" s="11"/>
      <c r="J199" s="7"/>
      <c r="K199" s="7"/>
      <c r="L199" s="7"/>
      <c r="M199" s="7"/>
      <c r="N199" s="7"/>
      <c r="O199" s="7"/>
      <c r="P199" s="7"/>
      <c r="Q199" s="7"/>
      <c r="R199" s="7"/>
      <c r="S199" s="7"/>
      <c r="T199" s="7"/>
      <c r="U199" s="7"/>
      <c r="V199" s="7"/>
      <c r="W199" s="7"/>
      <c r="X199" s="7"/>
      <c r="Y199" s="7"/>
      <c r="Z199" s="7"/>
      <c r="AA199" s="7"/>
      <c r="AB199" s="3"/>
      <c r="AC199" s="3"/>
      <c r="AD199" s="3"/>
      <c r="AE199" s="3"/>
      <c r="AF199" s="3"/>
      <c r="AG199" s="5"/>
      <c r="AH199" s="3"/>
      <c r="AS199" s="5"/>
      <c r="AT199" s="3"/>
      <c r="AV199" s="5"/>
      <c r="AW199" s="5"/>
      <c r="AX199" s="5"/>
      <c r="AY199" s="5"/>
      <c r="AZ199" s="5"/>
      <c r="BA199" s="5"/>
      <c r="BB199" s="5"/>
      <c r="BC199" s="5"/>
      <c r="BD199" s="5"/>
      <c r="BE199" s="5"/>
      <c r="BF199" s="5"/>
      <c r="BG199" s="5"/>
      <c r="BH199" s="5"/>
      <c r="BI199" s="5"/>
      <c r="BJ199" s="5"/>
      <c r="BK199" s="5"/>
      <c r="BL199" s="5"/>
    </row>
    <row r="200" spans="2:64" ht="13">
      <c r="B200" s="10"/>
      <c r="D200" s="3"/>
      <c r="E200" s="3"/>
      <c r="F200" s="3"/>
      <c r="G200" s="5"/>
      <c r="H200" s="5"/>
      <c r="I200" s="11"/>
      <c r="J200" s="7"/>
      <c r="K200" s="7"/>
      <c r="L200" s="7"/>
      <c r="M200" s="7"/>
      <c r="N200" s="7"/>
      <c r="O200" s="7"/>
      <c r="P200" s="7"/>
      <c r="Q200" s="7"/>
      <c r="R200" s="7"/>
      <c r="S200" s="7"/>
      <c r="T200" s="7"/>
      <c r="U200" s="7"/>
      <c r="V200" s="7"/>
      <c r="W200" s="7"/>
      <c r="X200" s="7"/>
      <c r="Y200" s="7"/>
      <c r="Z200" s="7"/>
      <c r="AA200" s="7"/>
      <c r="AB200" s="3"/>
      <c r="AC200" s="3"/>
      <c r="AD200" s="3"/>
      <c r="AE200" s="3"/>
      <c r="AF200" s="3"/>
      <c r="AG200" s="5"/>
      <c r="AH200" s="3"/>
      <c r="AS200" s="5"/>
      <c r="AT200" s="3"/>
      <c r="AV200" s="5"/>
      <c r="AW200" s="5"/>
      <c r="AX200" s="5"/>
      <c r="AY200" s="5"/>
      <c r="AZ200" s="5"/>
      <c r="BA200" s="5"/>
      <c r="BB200" s="5"/>
      <c r="BC200" s="5"/>
      <c r="BD200" s="5"/>
      <c r="BE200" s="5"/>
      <c r="BF200" s="5"/>
      <c r="BG200" s="5"/>
      <c r="BH200" s="5"/>
      <c r="BI200" s="5"/>
      <c r="BJ200" s="5"/>
      <c r="BK200" s="5"/>
      <c r="BL200" s="5"/>
    </row>
    <row r="201" spans="2:64" ht="13">
      <c r="B201" s="10"/>
      <c r="D201" s="3"/>
      <c r="E201" s="3"/>
      <c r="F201" s="3"/>
      <c r="G201" s="5"/>
      <c r="H201" s="5"/>
      <c r="I201" s="11"/>
      <c r="J201" s="7"/>
      <c r="K201" s="7"/>
      <c r="L201" s="7"/>
      <c r="M201" s="7"/>
      <c r="N201" s="7"/>
      <c r="O201" s="7"/>
      <c r="P201" s="7"/>
      <c r="Q201" s="7"/>
      <c r="R201" s="7"/>
      <c r="S201" s="7"/>
      <c r="T201" s="7"/>
      <c r="U201" s="7"/>
      <c r="V201" s="7"/>
      <c r="W201" s="7"/>
      <c r="X201" s="7"/>
      <c r="Y201" s="7"/>
      <c r="Z201" s="7"/>
      <c r="AA201" s="7"/>
      <c r="AB201" s="3"/>
      <c r="AC201" s="3"/>
      <c r="AD201" s="3"/>
      <c r="AE201" s="3"/>
      <c r="AF201" s="3"/>
      <c r="AG201" s="5"/>
      <c r="AH201" s="3"/>
      <c r="AS201" s="5"/>
      <c r="AT201" s="3"/>
      <c r="AV201" s="5"/>
      <c r="AW201" s="5"/>
      <c r="AX201" s="5"/>
      <c r="AY201" s="5"/>
      <c r="AZ201" s="5"/>
      <c r="BA201" s="5"/>
      <c r="BB201" s="5"/>
      <c r="BC201" s="5"/>
      <c r="BD201" s="5"/>
      <c r="BE201" s="5"/>
      <c r="BF201" s="5"/>
      <c r="BG201" s="5"/>
      <c r="BH201" s="5"/>
      <c r="BI201" s="5"/>
      <c r="BJ201" s="5"/>
      <c r="BK201" s="5"/>
      <c r="BL201" s="5"/>
    </row>
    <row r="202" spans="2:64" ht="13">
      <c r="B202" s="10"/>
      <c r="D202" s="3"/>
      <c r="E202" s="3"/>
      <c r="F202" s="3"/>
      <c r="G202" s="5"/>
      <c r="H202" s="5"/>
      <c r="I202" s="11"/>
      <c r="J202" s="7"/>
      <c r="K202" s="7"/>
      <c r="L202" s="7"/>
      <c r="M202" s="7"/>
      <c r="N202" s="7"/>
      <c r="O202" s="7"/>
      <c r="P202" s="7"/>
      <c r="Q202" s="7"/>
      <c r="R202" s="7"/>
      <c r="S202" s="7"/>
      <c r="T202" s="7"/>
      <c r="U202" s="7"/>
      <c r="V202" s="7"/>
      <c r="W202" s="7"/>
      <c r="X202" s="7"/>
      <c r="Y202" s="7"/>
      <c r="Z202" s="7"/>
      <c r="AA202" s="7"/>
      <c r="AB202" s="3"/>
      <c r="AC202" s="3"/>
      <c r="AD202" s="3"/>
      <c r="AE202" s="3"/>
      <c r="AF202" s="3"/>
      <c r="AG202" s="5"/>
      <c r="AH202" s="3"/>
      <c r="AS202" s="5"/>
      <c r="AT202" s="3"/>
      <c r="AV202" s="5"/>
      <c r="AW202" s="5"/>
      <c r="AX202" s="5"/>
      <c r="AY202" s="5"/>
      <c r="AZ202" s="5"/>
      <c r="BA202" s="5"/>
      <c r="BB202" s="5"/>
      <c r="BC202" s="5"/>
      <c r="BD202" s="5"/>
      <c r="BE202" s="5"/>
      <c r="BF202" s="5"/>
      <c r="BG202" s="5"/>
      <c r="BH202" s="5"/>
      <c r="BI202" s="5"/>
      <c r="BJ202" s="5"/>
      <c r="BK202" s="5"/>
      <c r="BL202" s="5"/>
    </row>
    <row r="203" spans="2:64" ht="13">
      <c r="B203" s="10"/>
      <c r="D203" s="3"/>
      <c r="E203" s="3"/>
      <c r="F203" s="3"/>
      <c r="G203" s="5"/>
      <c r="H203" s="5"/>
      <c r="I203" s="11"/>
      <c r="J203" s="7"/>
      <c r="K203" s="7"/>
      <c r="L203" s="7"/>
      <c r="M203" s="7"/>
      <c r="N203" s="7"/>
      <c r="O203" s="7"/>
      <c r="P203" s="7"/>
      <c r="Q203" s="7"/>
      <c r="R203" s="7"/>
      <c r="S203" s="7"/>
      <c r="T203" s="7"/>
      <c r="U203" s="7"/>
      <c r="V203" s="7"/>
      <c r="W203" s="7"/>
      <c r="X203" s="7"/>
      <c r="Y203" s="7"/>
      <c r="Z203" s="7"/>
      <c r="AA203" s="7"/>
      <c r="AB203" s="3"/>
      <c r="AC203" s="3"/>
      <c r="AD203" s="3"/>
      <c r="AE203" s="3"/>
      <c r="AF203" s="3"/>
      <c r="AG203" s="5"/>
      <c r="AH203" s="3"/>
      <c r="AS203" s="5"/>
      <c r="AT203" s="3"/>
      <c r="AV203" s="5"/>
      <c r="AW203" s="5"/>
      <c r="AX203" s="5"/>
      <c r="AY203" s="5"/>
      <c r="AZ203" s="5"/>
      <c r="BA203" s="5"/>
      <c r="BB203" s="5"/>
      <c r="BC203" s="5"/>
      <c r="BD203" s="5"/>
      <c r="BE203" s="5"/>
      <c r="BF203" s="5"/>
      <c r="BG203" s="5"/>
      <c r="BH203" s="5"/>
      <c r="BI203" s="5"/>
      <c r="BJ203" s="5"/>
      <c r="BK203" s="5"/>
      <c r="BL203" s="5"/>
    </row>
    <row r="204" spans="2:64" ht="13">
      <c r="B204" s="10"/>
      <c r="D204" s="3"/>
      <c r="E204" s="3"/>
      <c r="F204" s="3"/>
      <c r="G204" s="5"/>
      <c r="H204" s="5"/>
      <c r="I204" s="11"/>
      <c r="J204" s="7"/>
      <c r="K204" s="7"/>
      <c r="L204" s="7"/>
      <c r="M204" s="7"/>
      <c r="N204" s="7"/>
      <c r="O204" s="7"/>
      <c r="P204" s="7"/>
      <c r="Q204" s="7"/>
      <c r="R204" s="7"/>
      <c r="S204" s="7"/>
      <c r="T204" s="7"/>
      <c r="U204" s="7"/>
      <c r="V204" s="7"/>
      <c r="W204" s="7"/>
      <c r="X204" s="7"/>
      <c r="Y204" s="7"/>
      <c r="Z204" s="7"/>
      <c r="AA204" s="7"/>
      <c r="AB204" s="3"/>
      <c r="AC204" s="3"/>
      <c r="AD204" s="3"/>
      <c r="AE204" s="3"/>
      <c r="AF204" s="3"/>
      <c r="AG204" s="5"/>
      <c r="AH204" s="3"/>
      <c r="AS204" s="5"/>
      <c r="AT204" s="3"/>
      <c r="AV204" s="5"/>
      <c r="AW204" s="5"/>
      <c r="AX204" s="5"/>
      <c r="AY204" s="5"/>
      <c r="AZ204" s="5"/>
      <c r="BA204" s="5"/>
      <c r="BB204" s="5"/>
      <c r="BC204" s="5"/>
      <c r="BD204" s="5"/>
      <c r="BE204" s="5"/>
      <c r="BF204" s="5"/>
      <c r="BG204" s="5"/>
      <c r="BH204" s="5"/>
      <c r="BI204" s="5"/>
      <c r="BJ204" s="5"/>
      <c r="BK204" s="5"/>
      <c r="BL204" s="5"/>
    </row>
    <row r="205" spans="2:64" ht="13">
      <c r="B205" s="10"/>
      <c r="D205" s="3"/>
      <c r="E205" s="3"/>
      <c r="F205" s="3"/>
      <c r="G205" s="5"/>
      <c r="H205" s="5"/>
      <c r="I205" s="11"/>
      <c r="J205" s="7"/>
      <c r="K205" s="7"/>
      <c r="L205" s="7"/>
      <c r="M205" s="7"/>
      <c r="N205" s="7"/>
      <c r="O205" s="7"/>
      <c r="P205" s="7"/>
      <c r="Q205" s="7"/>
      <c r="R205" s="7"/>
      <c r="S205" s="7"/>
      <c r="T205" s="7"/>
      <c r="U205" s="7"/>
      <c r="V205" s="7"/>
      <c r="W205" s="7"/>
      <c r="X205" s="7"/>
      <c r="Y205" s="7"/>
      <c r="Z205" s="7"/>
      <c r="AA205" s="7"/>
      <c r="AB205" s="3"/>
      <c r="AC205" s="3"/>
      <c r="AD205" s="3"/>
      <c r="AE205" s="3"/>
      <c r="AF205" s="3"/>
      <c r="AG205" s="5"/>
      <c r="AH205" s="3"/>
      <c r="AS205" s="5"/>
      <c r="AT205" s="3"/>
      <c r="AV205" s="5"/>
      <c r="AW205" s="5"/>
      <c r="AX205" s="5"/>
      <c r="AY205" s="5"/>
      <c r="AZ205" s="5"/>
      <c r="BA205" s="5"/>
      <c r="BB205" s="5"/>
      <c r="BC205" s="5"/>
      <c r="BD205" s="5"/>
      <c r="BE205" s="5"/>
      <c r="BF205" s="5"/>
      <c r="BG205" s="5"/>
      <c r="BH205" s="5"/>
      <c r="BI205" s="5"/>
      <c r="BJ205" s="5"/>
      <c r="BK205" s="5"/>
      <c r="BL205" s="5"/>
    </row>
    <row r="206" spans="2:64" ht="13">
      <c r="B206" s="10"/>
      <c r="D206" s="3"/>
      <c r="E206" s="3"/>
      <c r="F206" s="3"/>
      <c r="G206" s="5"/>
      <c r="H206" s="5"/>
      <c r="I206" s="11"/>
      <c r="J206" s="7"/>
      <c r="K206" s="7"/>
      <c r="L206" s="7"/>
      <c r="M206" s="7"/>
      <c r="N206" s="7"/>
      <c r="O206" s="7"/>
      <c r="P206" s="7"/>
      <c r="Q206" s="7"/>
      <c r="R206" s="7"/>
      <c r="S206" s="7"/>
      <c r="T206" s="7"/>
      <c r="U206" s="7"/>
      <c r="V206" s="7"/>
      <c r="W206" s="7"/>
      <c r="X206" s="7"/>
      <c r="Y206" s="7"/>
      <c r="Z206" s="7"/>
      <c r="AA206" s="7"/>
      <c r="AB206" s="3"/>
      <c r="AC206" s="3"/>
      <c r="AD206" s="3"/>
      <c r="AE206" s="3"/>
      <c r="AF206" s="3"/>
      <c r="AG206" s="5"/>
      <c r="AH206" s="3"/>
      <c r="AS206" s="5"/>
      <c r="AT206" s="3"/>
      <c r="AV206" s="5"/>
      <c r="AW206" s="5"/>
      <c r="AX206" s="5"/>
      <c r="AY206" s="5"/>
      <c r="AZ206" s="5"/>
      <c r="BA206" s="5"/>
      <c r="BB206" s="5"/>
      <c r="BC206" s="5"/>
      <c r="BD206" s="5"/>
      <c r="BE206" s="5"/>
      <c r="BF206" s="5"/>
      <c r="BG206" s="5"/>
      <c r="BH206" s="5"/>
      <c r="BI206" s="5"/>
      <c r="BJ206" s="5"/>
      <c r="BK206" s="5"/>
      <c r="BL206" s="5"/>
    </row>
    <row r="207" spans="2:64" ht="13">
      <c r="B207" s="10"/>
      <c r="D207" s="3"/>
      <c r="E207" s="3"/>
      <c r="F207" s="3"/>
      <c r="G207" s="5"/>
      <c r="H207" s="5"/>
      <c r="I207" s="11"/>
      <c r="J207" s="7"/>
      <c r="K207" s="7"/>
      <c r="L207" s="7"/>
      <c r="M207" s="7"/>
      <c r="N207" s="7"/>
      <c r="O207" s="7"/>
      <c r="P207" s="7"/>
      <c r="Q207" s="7"/>
      <c r="R207" s="7"/>
      <c r="S207" s="7"/>
      <c r="T207" s="7"/>
      <c r="U207" s="7"/>
      <c r="V207" s="7"/>
      <c r="W207" s="7"/>
      <c r="X207" s="7"/>
      <c r="Y207" s="7"/>
      <c r="Z207" s="7"/>
      <c r="AA207" s="7"/>
      <c r="AB207" s="3"/>
      <c r="AC207" s="3"/>
      <c r="AD207" s="3"/>
      <c r="AE207" s="3"/>
      <c r="AF207" s="3"/>
      <c r="AG207" s="5"/>
      <c r="AH207" s="3"/>
      <c r="AS207" s="5"/>
      <c r="AT207" s="3"/>
      <c r="AV207" s="5"/>
      <c r="AW207" s="5"/>
      <c r="AX207" s="5"/>
      <c r="AY207" s="5"/>
      <c r="AZ207" s="5"/>
      <c r="BA207" s="5"/>
      <c r="BB207" s="5"/>
      <c r="BC207" s="5"/>
      <c r="BD207" s="5"/>
      <c r="BE207" s="5"/>
      <c r="BF207" s="5"/>
      <c r="BG207" s="5"/>
      <c r="BH207" s="5"/>
      <c r="BI207" s="5"/>
      <c r="BJ207" s="5"/>
      <c r="BK207" s="5"/>
      <c r="BL207" s="5"/>
    </row>
    <row r="208" spans="2:64" ht="13">
      <c r="B208" s="10"/>
      <c r="D208" s="3"/>
      <c r="E208" s="3"/>
      <c r="F208" s="3"/>
      <c r="G208" s="5"/>
      <c r="H208" s="5"/>
      <c r="I208" s="11"/>
      <c r="J208" s="7"/>
      <c r="K208" s="7"/>
      <c r="L208" s="7"/>
      <c r="M208" s="7"/>
      <c r="N208" s="7"/>
      <c r="O208" s="7"/>
      <c r="P208" s="7"/>
      <c r="Q208" s="7"/>
      <c r="R208" s="7"/>
      <c r="S208" s="7"/>
      <c r="T208" s="7"/>
      <c r="U208" s="7"/>
      <c r="V208" s="7"/>
      <c r="W208" s="7"/>
      <c r="X208" s="7"/>
      <c r="Y208" s="7"/>
      <c r="Z208" s="7"/>
      <c r="AA208" s="7"/>
      <c r="AB208" s="3"/>
      <c r="AC208" s="3"/>
      <c r="AD208" s="3"/>
      <c r="AE208" s="3"/>
      <c r="AF208" s="3"/>
      <c r="AG208" s="5"/>
      <c r="AH208" s="3"/>
      <c r="AS208" s="5"/>
      <c r="AT208" s="3"/>
      <c r="AV208" s="5"/>
      <c r="AW208" s="5"/>
      <c r="AX208" s="5"/>
      <c r="AY208" s="5"/>
      <c r="AZ208" s="5"/>
      <c r="BA208" s="5"/>
      <c r="BB208" s="5"/>
      <c r="BC208" s="5"/>
      <c r="BD208" s="5"/>
      <c r="BE208" s="5"/>
      <c r="BF208" s="5"/>
      <c r="BG208" s="5"/>
      <c r="BH208" s="5"/>
      <c r="BI208" s="5"/>
      <c r="BJ208" s="5"/>
      <c r="BK208" s="5"/>
      <c r="BL208" s="5"/>
    </row>
    <row r="209" spans="2:64" ht="13">
      <c r="B209" s="10"/>
      <c r="D209" s="3"/>
      <c r="E209" s="3"/>
      <c r="F209" s="3"/>
      <c r="G209" s="5"/>
      <c r="H209" s="5"/>
      <c r="I209" s="11"/>
      <c r="J209" s="7"/>
      <c r="K209" s="7"/>
      <c r="L209" s="7"/>
      <c r="M209" s="7"/>
      <c r="N209" s="7"/>
      <c r="O209" s="7"/>
      <c r="P209" s="7"/>
      <c r="Q209" s="7"/>
      <c r="R209" s="7"/>
      <c r="S209" s="7"/>
      <c r="T209" s="7"/>
      <c r="U209" s="7"/>
      <c r="V209" s="7"/>
      <c r="W209" s="7"/>
      <c r="X209" s="7"/>
      <c r="Y209" s="7"/>
      <c r="Z209" s="7"/>
      <c r="AA209" s="7"/>
      <c r="AB209" s="3"/>
      <c r="AC209" s="3"/>
      <c r="AD209" s="3"/>
      <c r="AE209" s="3"/>
      <c r="AF209" s="3"/>
      <c r="AG209" s="5"/>
      <c r="AH209" s="3"/>
      <c r="AS209" s="5"/>
      <c r="AT209" s="3"/>
      <c r="AV209" s="5"/>
      <c r="AW209" s="5"/>
      <c r="AX209" s="5"/>
      <c r="AY209" s="5"/>
      <c r="AZ209" s="5"/>
      <c r="BA209" s="5"/>
      <c r="BB209" s="5"/>
      <c r="BC209" s="5"/>
      <c r="BD209" s="5"/>
      <c r="BE209" s="5"/>
      <c r="BF209" s="5"/>
      <c r="BG209" s="5"/>
      <c r="BH209" s="5"/>
      <c r="BI209" s="5"/>
      <c r="BJ209" s="5"/>
      <c r="BK209" s="5"/>
      <c r="BL209" s="5"/>
    </row>
    <row r="210" spans="2:64" ht="13">
      <c r="B210" s="10"/>
      <c r="D210" s="3"/>
      <c r="E210" s="3"/>
      <c r="F210" s="3"/>
      <c r="G210" s="5"/>
      <c r="H210" s="5"/>
      <c r="I210" s="11"/>
      <c r="J210" s="7"/>
      <c r="K210" s="7"/>
      <c r="L210" s="7"/>
      <c r="M210" s="7"/>
      <c r="N210" s="7"/>
      <c r="O210" s="7"/>
      <c r="P210" s="7"/>
      <c r="Q210" s="7"/>
      <c r="R210" s="7"/>
      <c r="S210" s="7"/>
      <c r="T210" s="7"/>
      <c r="U210" s="7"/>
      <c r="V210" s="7"/>
      <c r="W210" s="7"/>
      <c r="X210" s="7"/>
      <c r="Y210" s="7"/>
      <c r="Z210" s="7"/>
      <c r="AA210" s="7"/>
      <c r="AB210" s="3"/>
      <c r="AC210" s="3"/>
      <c r="AD210" s="3"/>
      <c r="AE210" s="3"/>
      <c r="AF210" s="3"/>
      <c r="AG210" s="5"/>
      <c r="AH210" s="3"/>
      <c r="AS210" s="5"/>
      <c r="AT210" s="3"/>
      <c r="AV210" s="5"/>
      <c r="AW210" s="5"/>
      <c r="AX210" s="5"/>
      <c r="AY210" s="5"/>
      <c r="AZ210" s="5"/>
      <c r="BA210" s="5"/>
      <c r="BB210" s="5"/>
      <c r="BC210" s="5"/>
      <c r="BD210" s="5"/>
      <c r="BE210" s="5"/>
      <c r="BF210" s="5"/>
      <c r="BG210" s="5"/>
      <c r="BH210" s="5"/>
      <c r="BI210" s="5"/>
      <c r="BJ210" s="5"/>
      <c r="BK210" s="5"/>
      <c r="BL210" s="5"/>
    </row>
    <row r="211" spans="2:64" ht="13">
      <c r="B211" s="10"/>
      <c r="D211" s="3"/>
      <c r="E211" s="3"/>
      <c r="F211" s="3"/>
      <c r="G211" s="5"/>
      <c r="H211" s="5"/>
      <c r="I211" s="11"/>
      <c r="J211" s="7"/>
      <c r="K211" s="7"/>
      <c r="L211" s="7"/>
      <c r="M211" s="7"/>
      <c r="N211" s="7"/>
      <c r="O211" s="7"/>
      <c r="P211" s="7"/>
      <c r="Q211" s="7"/>
      <c r="R211" s="7"/>
      <c r="S211" s="7"/>
      <c r="T211" s="7"/>
      <c r="U211" s="7"/>
      <c r="V211" s="7"/>
      <c r="W211" s="7"/>
      <c r="X211" s="7"/>
      <c r="Y211" s="7"/>
      <c r="Z211" s="7"/>
      <c r="AA211" s="7"/>
      <c r="AB211" s="3"/>
      <c r="AC211" s="3"/>
      <c r="AD211" s="3"/>
      <c r="AE211" s="3"/>
      <c r="AF211" s="3"/>
      <c r="AG211" s="5"/>
      <c r="AH211" s="3"/>
      <c r="AS211" s="5"/>
      <c r="AT211" s="3"/>
      <c r="AV211" s="5"/>
      <c r="AW211" s="5"/>
      <c r="AX211" s="5"/>
      <c r="AY211" s="5"/>
      <c r="AZ211" s="5"/>
      <c r="BA211" s="5"/>
      <c r="BB211" s="5"/>
      <c r="BC211" s="5"/>
      <c r="BD211" s="5"/>
      <c r="BE211" s="5"/>
      <c r="BF211" s="5"/>
      <c r="BG211" s="5"/>
      <c r="BH211" s="5"/>
      <c r="BI211" s="5"/>
      <c r="BJ211" s="5"/>
      <c r="BK211" s="5"/>
      <c r="BL211" s="5"/>
    </row>
    <row r="212" spans="2:64" ht="13">
      <c r="B212" s="10"/>
      <c r="D212" s="3"/>
      <c r="E212" s="3"/>
      <c r="F212" s="3"/>
      <c r="G212" s="5"/>
      <c r="H212" s="5"/>
      <c r="I212" s="11"/>
      <c r="J212" s="7"/>
      <c r="K212" s="7"/>
      <c r="L212" s="7"/>
      <c r="M212" s="7"/>
      <c r="N212" s="7"/>
      <c r="O212" s="7"/>
      <c r="P212" s="7"/>
      <c r="Q212" s="7"/>
      <c r="R212" s="7"/>
      <c r="S212" s="7"/>
      <c r="T212" s="7"/>
      <c r="U212" s="7"/>
      <c r="V212" s="7"/>
      <c r="W212" s="7"/>
      <c r="X212" s="7"/>
      <c r="Y212" s="7"/>
      <c r="Z212" s="7"/>
      <c r="AA212" s="7"/>
      <c r="AB212" s="3"/>
      <c r="AC212" s="3"/>
      <c r="AD212" s="3"/>
      <c r="AE212" s="3"/>
      <c r="AF212" s="3"/>
      <c r="AG212" s="5"/>
      <c r="AH212" s="3"/>
      <c r="AS212" s="5"/>
      <c r="AT212" s="3"/>
      <c r="AV212" s="5"/>
      <c r="AW212" s="5"/>
      <c r="AX212" s="5"/>
      <c r="AY212" s="5"/>
      <c r="AZ212" s="5"/>
      <c r="BA212" s="5"/>
      <c r="BB212" s="5"/>
      <c r="BC212" s="5"/>
      <c r="BD212" s="5"/>
      <c r="BE212" s="5"/>
      <c r="BF212" s="5"/>
      <c r="BG212" s="5"/>
      <c r="BH212" s="5"/>
      <c r="BI212" s="5"/>
      <c r="BJ212" s="5"/>
      <c r="BK212" s="5"/>
      <c r="BL212" s="5"/>
    </row>
    <row r="213" spans="2:64" ht="13">
      <c r="B213" s="10"/>
      <c r="D213" s="3"/>
      <c r="E213" s="3"/>
      <c r="F213" s="3"/>
      <c r="G213" s="5"/>
      <c r="H213" s="5"/>
      <c r="I213" s="11"/>
      <c r="J213" s="7"/>
      <c r="K213" s="7"/>
      <c r="L213" s="7"/>
      <c r="M213" s="7"/>
      <c r="N213" s="7"/>
      <c r="O213" s="7"/>
      <c r="P213" s="7"/>
      <c r="Q213" s="7"/>
      <c r="R213" s="7"/>
      <c r="S213" s="7"/>
      <c r="T213" s="7"/>
      <c r="U213" s="7"/>
      <c r="V213" s="7"/>
      <c r="W213" s="7"/>
      <c r="X213" s="7"/>
      <c r="Y213" s="7"/>
      <c r="Z213" s="7"/>
      <c r="AA213" s="7"/>
      <c r="AB213" s="3"/>
      <c r="AC213" s="3"/>
      <c r="AD213" s="3"/>
      <c r="AE213" s="3"/>
      <c r="AF213" s="3"/>
      <c r="AG213" s="5"/>
      <c r="AH213" s="3"/>
      <c r="AS213" s="5"/>
      <c r="AT213" s="3"/>
      <c r="AV213" s="5"/>
      <c r="AW213" s="5"/>
      <c r="AX213" s="5"/>
      <c r="AY213" s="5"/>
      <c r="AZ213" s="5"/>
      <c r="BA213" s="5"/>
      <c r="BB213" s="5"/>
      <c r="BC213" s="5"/>
      <c r="BD213" s="5"/>
      <c r="BE213" s="5"/>
      <c r="BF213" s="5"/>
      <c r="BG213" s="5"/>
      <c r="BH213" s="5"/>
      <c r="BI213" s="5"/>
      <c r="BJ213" s="5"/>
      <c r="BK213" s="5"/>
      <c r="BL213" s="5"/>
    </row>
    <row r="214" spans="2:64" ht="13">
      <c r="B214" s="10"/>
      <c r="D214" s="3"/>
      <c r="E214" s="3"/>
      <c r="F214" s="3"/>
      <c r="G214" s="5"/>
      <c r="H214" s="5"/>
      <c r="I214" s="11"/>
      <c r="J214" s="7"/>
      <c r="K214" s="7"/>
      <c r="L214" s="7"/>
      <c r="M214" s="7"/>
      <c r="N214" s="7"/>
      <c r="O214" s="7"/>
      <c r="P214" s="7"/>
      <c r="Q214" s="7"/>
      <c r="R214" s="7"/>
      <c r="S214" s="7"/>
      <c r="T214" s="7"/>
      <c r="U214" s="7"/>
      <c r="V214" s="7"/>
      <c r="W214" s="7"/>
      <c r="X214" s="7"/>
      <c r="Y214" s="7"/>
      <c r="Z214" s="7"/>
      <c r="AA214" s="7"/>
      <c r="AB214" s="3"/>
      <c r="AC214" s="3"/>
      <c r="AD214" s="3"/>
      <c r="AE214" s="3"/>
      <c r="AF214" s="3"/>
      <c r="AG214" s="5"/>
      <c r="AH214" s="3"/>
      <c r="AS214" s="5"/>
      <c r="AT214" s="3"/>
      <c r="AV214" s="5"/>
      <c r="AW214" s="5"/>
      <c r="AX214" s="5"/>
      <c r="AY214" s="5"/>
      <c r="AZ214" s="5"/>
      <c r="BA214" s="5"/>
      <c r="BB214" s="5"/>
      <c r="BC214" s="5"/>
      <c r="BD214" s="5"/>
      <c r="BE214" s="5"/>
      <c r="BF214" s="5"/>
      <c r="BG214" s="5"/>
      <c r="BH214" s="5"/>
      <c r="BI214" s="5"/>
      <c r="BJ214" s="5"/>
      <c r="BK214" s="5"/>
      <c r="BL214" s="5"/>
    </row>
    <row r="215" spans="2:64" ht="13">
      <c r="B215" s="10"/>
      <c r="D215" s="3"/>
      <c r="E215" s="3"/>
      <c r="F215" s="3"/>
      <c r="G215" s="5"/>
      <c r="H215" s="5"/>
      <c r="I215" s="11"/>
      <c r="J215" s="7"/>
      <c r="K215" s="7"/>
      <c r="L215" s="7"/>
      <c r="M215" s="7"/>
      <c r="N215" s="7"/>
      <c r="O215" s="7"/>
      <c r="P215" s="7"/>
      <c r="Q215" s="7"/>
      <c r="R215" s="7"/>
      <c r="S215" s="7"/>
      <c r="T215" s="7"/>
      <c r="U215" s="7"/>
      <c r="V215" s="7"/>
      <c r="W215" s="7"/>
      <c r="X215" s="7"/>
      <c r="Y215" s="7"/>
      <c r="Z215" s="7"/>
      <c r="AA215" s="7"/>
      <c r="AB215" s="3"/>
      <c r="AC215" s="3"/>
      <c r="AD215" s="3"/>
      <c r="AE215" s="3"/>
      <c r="AF215" s="3"/>
      <c r="AG215" s="5"/>
      <c r="AH215" s="3"/>
      <c r="AS215" s="5"/>
      <c r="AT215" s="3"/>
      <c r="AV215" s="5"/>
      <c r="AW215" s="5"/>
      <c r="AX215" s="5"/>
      <c r="AY215" s="5"/>
      <c r="AZ215" s="5"/>
      <c r="BA215" s="5"/>
      <c r="BB215" s="5"/>
      <c r="BC215" s="5"/>
      <c r="BD215" s="5"/>
      <c r="BE215" s="5"/>
      <c r="BF215" s="5"/>
      <c r="BG215" s="5"/>
      <c r="BH215" s="5"/>
      <c r="BI215" s="5"/>
      <c r="BJ215" s="5"/>
      <c r="BK215" s="5"/>
      <c r="BL215" s="5"/>
    </row>
    <row r="216" spans="2:64" ht="13">
      <c r="B216" s="10"/>
      <c r="D216" s="3"/>
      <c r="E216" s="3"/>
      <c r="F216" s="3"/>
      <c r="G216" s="5"/>
      <c r="H216" s="5"/>
      <c r="I216" s="11"/>
      <c r="J216" s="7"/>
      <c r="K216" s="7"/>
      <c r="L216" s="7"/>
      <c r="M216" s="7"/>
      <c r="N216" s="7"/>
      <c r="O216" s="7"/>
      <c r="P216" s="7"/>
      <c r="Q216" s="7"/>
      <c r="R216" s="7"/>
      <c r="S216" s="7"/>
      <c r="T216" s="7"/>
      <c r="U216" s="7"/>
      <c r="V216" s="7"/>
      <c r="W216" s="7"/>
      <c r="X216" s="7"/>
      <c r="Y216" s="7"/>
      <c r="Z216" s="7"/>
      <c r="AA216" s="7"/>
      <c r="AB216" s="3"/>
      <c r="AC216" s="3"/>
      <c r="AD216" s="3"/>
      <c r="AE216" s="3"/>
      <c r="AF216" s="3"/>
      <c r="AG216" s="5"/>
      <c r="AH216" s="3"/>
      <c r="AS216" s="5"/>
      <c r="AT216" s="3"/>
      <c r="AV216" s="5"/>
      <c r="AW216" s="5"/>
      <c r="AX216" s="5"/>
      <c r="AY216" s="5"/>
      <c r="AZ216" s="5"/>
      <c r="BA216" s="5"/>
      <c r="BB216" s="5"/>
      <c r="BC216" s="5"/>
      <c r="BD216" s="5"/>
      <c r="BE216" s="5"/>
      <c r="BF216" s="5"/>
      <c r="BG216" s="5"/>
      <c r="BH216" s="5"/>
      <c r="BI216" s="5"/>
      <c r="BJ216" s="5"/>
      <c r="BK216" s="5"/>
      <c r="BL216" s="5"/>
    </row>
    <row r="217" spans="2:64" ht="13">
      <c r="B217" s="10"/>
      <c r="D217" s="3"/>
      <c r="E217" s="3"/>
      <c r="F217" s="3"/>
      <c r="G217" s="5"/>
      <c r="H217" s="5"/>
      <c r="I217" s="11"/>
      <c r="J217" s="7"/>
      <c r="K217" s="7"/>
      <c r="L217" s="7"/>
      <c r="M217" s="7"/>
      <c r="N217" s="7"/>
      <c r="O217" s="7"/>
      <c r="P217" s="7"/>
      <c r="Q217" s="7"/>
      <c r="R217" s="7"/>
      <c r="S217" s="7"/>
      <c r="T217" s="7"/>
      <c r="U217" s="7"/>
      <c r="V217" s="7"/>
      <c r="W217" s="7"/>
      <c r="X217" s="7"/>
      <c r="Y217" s="7"/>
      <c r="Z217" s="7"/>
      <c r="AA217" s="7"/>
      <c r="AB217" s="3"/>
      <c r="AC217" s="3"/>
      <c r="AD217" s="3"/>
      <c r="AE217" s="3"/>
      <c r="AF217" s="3"/>
      <c r="AG217" s="5"/>
      <c r="AH217" s="3"/>
      <c r="AS217" s="5"/>
      <c r="AT217" s="3"/>
      <c r="AV217" s="5"/>
      <c r="AW217" s="5"/>
      <c r="AX217" s="5"/>
      <c r="AY217" s="5"/>
      <c r="AZ217" s="5"/>
      <c r="BA217" s="5"/>
      <c r="BB217" s="5"/>
      <c r="BC217" s="5"/>
      <c r="BD217" s="5"/>
      <c r="BE217" s="5"/>
      <c r="BF217" s="5"/>
      <c r="BG217" s="5"/>
      <c r="BH217" s="5"/>
      <c r="BI217" s="5"/>
      <c r="BJ217" s="5"/>
      <c r="BK217" s="5"/>
      <c r="BL217" s="5"/>
    </row>
    <row r="218" spans="2:64" ht="13">
      <c r="B218" s="10"/>
      <c r="D218" s="3"/>
      <c r="E218" s="3"/>
      <c r="F218" s="3"/>
      <c r="G218" s="5"/>
      <c r="H218" s="5"/>
      <c r="I218" s="11"/>
      <c r="J218" s="7"/>
      <c r="K218" s="7"/>
      <c r="L218" s="7"/>
      <c r="M218" s="7"/>
      <c r="N218" s="7"/>
      <c r="O218" s="7"/>
      <c r="P218" s="7"/>
      <c r="Q218" s="7"/>
      <c r="R218" s="7"/>
      <c r="S218" s="7"/>
      <c r="T218" s="7"/>
      <c r="U218" s="7"/>
      <c r="V218" s="7"/>
      <c r="W218" s="7"/>
      <c r="X218" s="7"/>
      <c r="Y218" s="7"/>
      <c r="Z218" s="7"/>
      <c r="AA218" s="7"/>
      <c r="AB218" s="3"/>
      <c r="AC218" s="3"/>
      <c r="AD218" s="3"/>
      <c r="AE218" s="3"/>
      <c r="AF218" s="3"/>
      <c r="AG218" s="5"/>
      <c r="AH218" s="3"/>
      <c r="AS218" s="5"/>
      <c r="AT218" s="3"/>
      <c r="AV218" s="5"/>
      <c r="AW218" s="5"/>
      <c r="AX218" s="5"/>
      <c r="AY218" s="5"/>
      <c r="AZ218" s="5"/>
      <c r="BA218" s="5"/>
      <c r="BB218" s="5"/>
      <c r="BC218" s="5"/>
      <c r="BD218" s="5"/>
      <c r="BE218" s="5"/>
      <c r="BF218" s="5"/>
      <c r="BG218" s="5"/>
      <c r="BH218" s="5"/>
      <c r="BI218" s="5"/>
      <c r="BJ218" s="5"/>
      <c r="BK218" s="5"/>
      <c r="BL218" s="5"/>
    </row>
    <row r="219" spans="2:64" ht="13">
      <c r="B219" s="10"/>
      <c r="D219" s="3"/>
      <c r="E219" s="3"/>
      <c r="F219" s="3"/>
      <c r="G219" s="5"/>
      <c r="H219" s="5"/>
      <c r="I219" s="11"/>
      <c r="J219" s="7"/>
      <c r="K219" s="7"/>
      <c r="L219" s="7"/>
      <c r="M219" s="7"/>
      <c r="N219" s="7"/>
      <c r="O219" s="7"/>
      <c r="P219" s="7"/>
      <c r="Q219" s="7"/>
      <c r="R219" s="7"/>
      <c r="S219" s="7"/>
      <c r="T219" s="7"/>
      <c r="U219" s="7"/>
      <c r="V219" s="7"/>
      <c r="W219" s="7"/>
      <c r="X219" s="7"/>
      <c r="Y219" s="7"/>
      <c r="Z219" s="7"/>
      <c r="AA219" s="7"/>
      <c r="AB219" s="3"/>
      <c r="AC219" s="3"/>
      <c r="AD219" s="3"/>
      <c r="AE219" s="3"/>
      <c r="AF219" s="3"/>
      <c r="AG219" s="5"/>
      <c r="AH219" s="3"/>
      <c r="AS219" s="5"/>
      <c r="AT219" s="3"/>
      <c r="AV219" s="5"/>
      <c r="AW219" s="5"/>
      <c r="AX219" s="5"/>
      <c r="AY219" s="5"/>
      <c r="AZ219" s="5"/>
      <c r="BA219" s="5"/>
      <c r="BB219" s="5"/>
      <c r="BC219" s="5"/>
      <c r="BD219" s="5"/>
      <c r="BE219" s="5"/>
      <c r="BF219" s="5"/>
      <c r="BG219" s="5"/>
      <c r="BH219" s="5"/>
      <c r="BI219" s="5"/>
      <c r="BJ219" s="5"/>
      <c r="BK219" s="5"/>
      <c r="BL219" s="5"/>
    </row>
    <row r="220" spans="2:64" ht="13">
      <c r="B220" s="10"/>
      <c r="D220" s="3"/>
      <c r="E220" s="3"/>
      <c r="F220" s="3"/>
      <c r="G220" s="5"/>
      <c r="H220" s="5"/>
      <c r="I220" s="11"/>
      <c r="J220" s="7"/>
      <c r="K220" s="7"/>
      <c r="L220" s="7"/>
      <c r="M220" s="7"/>
      <c r="N220" s="7"/>
      <c r="O220" s="7"/>
      <c r="P220" s="7"/>
      <c r="Q220" s="7"/>
      <c r="R220" s="7"/>
      <c r="S220" s="7"/>
      <c r="T220" s="7"/>
      <c r="U220" s="7"/>
      <c r="V220" s="7"/>
      <c r="W220" s="7"/>
      <c r="X220" s="7"/>
      <c r="Y220" s="7"/>
      <c r="Z220" s="7"/>
      <c r="AA220" s="7"/>
      <c r="AB220" s="3"/>
      <c r="AC220" s="3"/>
      <c r="AD220" s="3"/>
      <c r="AE220" s="3"/>
      <c r="AF220" s="3"/>
      <c r="AG220" s="5"/>
      <c r="AH220" s="3"/>
      <c r="AS220" s="5"/>
      <c r="AT220" s="3"/>
      <c r="AV220" s="5"/>
      <c r="AW220" s="5"/>
      <c r="AX220" s="5"/>
      <c r="AY220" s="5"/>
      <c r="AZ220" s="5"/>
      <c r="BA220" s="5"/>
      <c r="BB220" s="5"/>
      <c r="BC220" s="5"/>
      <c r="BD220" s="5"/>
      <c r="BE220" s="5"/>
      <c r="BF220" s="5"/>
      <c r="BG220" s="5"/>
      <c r="BH220" s="5"/>
      <c r="BI220" s="5"/>
      <c r="BJ220" s="5"/>
      <c r="BK220" s="5"/>
      <c r="BL220" s="5"/>
    </row>
    <row r="221" spans="2:64" ht="13">
      <c r="B221" s="10"/>
      <c r="D221" s="3"/>
      <c r="E221" s="3"/>
      <c r="F221" s="3"/>
      <c r="G221" s="5"/>
      <c r="H221" s="5"/>
      <c r="I221" s="11"/>
      <c r="J221" s="7"/>
      <c r="K221" s="7"/>
      <c r="L221" s="7"/>
      <c r="M221" s="7"/>
      <c r="N221" s="7"/>
      <c r="O221" s="7"/>
      <c r="P221" s="7"/>
      <c r="Q221" s="7"/>
      <c r="R221" s="7"/>
      <c r="S221" s="7"/>
      <c r="T221" s="7"/>
      <c r="U221" s="7"/>
      <c r="V221" s="7"/>
      <c r="W221" s="7"/>
      <c r="X221" s="7"/>
      <c r="Y221" s="7"/>
      <c r="Z221" s="7"/>
      <c r="AA221" s="7"/>
      <c r="AB221" s="3"/>
      <c r="AC221" s="3"/>
      <c r="AD221" s="3"/>
      <c r="AE221" s="3"/>
      <c r="AF221" s="3"/>
      <c r="AG221" s="5"/>
      <c r="AH221" s="3"/>
      <c r="AS221" s="5"/>
      <c r="AT221" s="3"/>
      <c r="AV221" s="5"/>
      <c r="AW221" s="5"/>
      <c r="AX221" s="5"/>
      <c r="AY221" s="5"/>
      <c r="AZ221" s="5"/>
      <c r="BA221" s="5"/>
      <c r="BB221" s="5"/>
      <c r="BC221" s="5"/>
      <c r="BD221" s="5"/>
      <c r="BE221" s="5"/>
      <c r="BF221" s="5"/>
      <c r="BG221" s="5"/>
      <c r="BH221" s="5"/>
      <c r="BI221" s="5"/>
      <c r="BJ221" s="5"/>
      <c r="BK221" s="5"/>
      <c r="BL221" s="5"/>
    </row>
    <row r="222" spans="2:64" ht="13">
      <c r="B222" s="10"/>
      <c r="D222" s="3"/>
      <c r="E222" s="3"/>
      <c r="F222" s="3"/>
      <c r="G222" s="5"/>
      <c r="H222" s="5"/>
      <c r="I222" s="11"/>
      <c r="J222" s="7"/>
      <c r="K222" s="7"/>
      <c r="L222" s="7"/>
      <c r="M222" s="7"/>
      <c r="N222" s="7"/>
      <c r="O222" s="7"/>
      <c r="P222" s="7"/>
      <c r="Q222" s="7"/>
      <c r="R222" s="7"/>
      <c r="S222" s="7"/>
      <c r="T222" s="7"/>
      <c r="U222" s="7"/>
      <c r="V222" s="7"/>
      <c r="W222" s="7"/>
      <c r="X222" s="7"/>
      <c r="Y222" s="7"/>
      <c r="Z222" s="7"/>
      <c r="AA222" s="7"/>
      <c r="AB222" s="3"/>
      <c r="AC222" s="3"/>
      <c r="AD222" s="3"/>
      <c r="AE222" s="3"/>
      <c r="AF222" s="3"/>
      <c r="AG222" s="5"/>
      <c r="AH222" s="3"/>
      <c r="AS222" s="5"/>
      <c r="AT222" s="3"/>
      <c r="AV222" s="5"/>
      <c r="AW222" s="5"/>
      <c r="AX222" s="5"/>
      <c r="AY222" s="5"/>
      <c r="AZ222" s="5"/>
      <c r="BA222" s="5"/>
      <c r="BB222" s="5"/>
      <c r="BC222" s="5"/>
      <c r="BD222" s="5"/>
      <c r="BE222" s="5"/>
      <c r="BF222" s="5"/>
      <c r="BG222" s="5"/>
      <c r="BH222" s="5"/>
      <c r="BI222" s="5"/>
      <c r="BJ222" s="5"/>
      <c r="BK222" s="5"/>
      <c r="BL222" s="5"/>
    </row>
    <row r="223" spans="2:64" ht="13">
      <c r="B223" s="10"/>
      <c r="D223" s="3"/>
      <c r="E223" s="3"/>
      <c r="F223" s="3"/>
      <c r="G223" s="5"/>
      <c r="H223" s="5"/>
      <c r="I223" s="11"/>
      <c r="J223" s="7"/>
      <c r="K223" s="7"/>
      <c r="L223" s="7"/>
      <c r="M223" s="7"/>
      <c r="N223" s="7"/>
      <c r="O223" s="7"/>
      <c r="P223" s="7"/>
      <c r="Q223" s="7"/>
      <c r="R223" s="7"/>
      <c r="S223" s="7"/>
      <c r="T223" s="7"/>
      <c r="U223" s="7"/>
      <c r="V223" s="7"/>
      <c r="W223" s="7"/>
      <c r="X223" s="7"/>
      <c r="Y223" s="7"/>
      <c r="Z223" s="7"/>
      <c r="AA223" s="7"/>
      <c r="AB223" s="3"/>
      <c r="AC223" s="3"/>
      <c r="AD223" s="3"/>
      <c r="AE223" s="3"/>
      <c r="AF223" s="3"/>
      <c r="AG223" s="5"/>
      <c r="AH223" s="3"/>
      <c r="AS223" s="5"/>
      <c r="AT223" s="3"/>
      <c r="AV223" s="5"/>
      <c r="AW223" s="5"/>
      <c r="AX223" s="5"/>
      <c r="AY223" s="5"/>
      <c r="AZ223" s="5"/>
      <c r="BA223" s="5"/>
      <c r="BB223" s="5"/>
      <c r="BC223" s="5"/>
      <c r="BD223" s="5"/>
      <c r="BE223" s="5"/>
      <c r="BF223" s="5"/>
      <c r="BG223" s="5"/>
      <c r="BH223" s="5"/>
      <c r="BI223" s="5"/>
      <c r="BJ223" s="5"/>
      <c r="BK223" s="5"/>
      <c r="BL223" s="5"/>
    </row>
    <row r="224" spans="2:64" ht="13">
      <c r="B224" s="10"/>
      <c r="D224" s="3"/>
      <c r="E224" s="3"/>
      <c r="F224" s="3"/>
      <c r="G224" s="5"/>
      <c r="H224" s="5"/>
      <c r="I224" s="11"/>
      <c r="J224" s="7"/>
      <c r="K224" s="7"/>
      <c r="L224" s="7"/>
      <c r="M224" s="7"/>
      <c r="N224" s="7"/>
      <c r="O224" s="7"/>
      <c r="P224" s="7"/>
      <c r="Q224" s="7"/>
      <c r="R224" s="7"/>
      <c r="S224" s="7"/>
      <c r="T224" s="7"/>
      <c r="U224" s="7"/>
      <c r="V224" s="7"/>
      <c r="W224" s="7"/>
      <c r="X224" s="7"/>
      <c r="Y224" s="7"/>
      <c r="Z224" s="7"/>
      <c r="AA224" s="7"/>
      <c r="AB224" s="3"/>
      <c r="AC224" s="3"/>
      <c r="AD224" s="3"/>
      <c r="AE224" s="3"/>
      <c r="AF224" s="3"/>
      <c r="AG224" s="5"/>
      <c r="AH224" s="3"/>
      <c r="AS224" s="5"/>
      <c r="AT224" s="3"/>
      <c r="AV224" s="5"/>
      <c r="AW224" s="5"/>
      <c r="AX224" s="5"/>
      <c r="AY224" s="5"/>
      <c r="AZ224" s="5"/>
      <c r="BA224" s="5"/>
      <c r="BB224" s="5"/>
      <c r="BC224" s="5"/>
      <c r="BD224" s="5"/>
      <c r="BE224" s="5"/>
      <c r="BF224" s="5"/>
      <c r="BG224" s="5"/>
      <c r="BH224" s="5"/>
      <c r="BI224" s="5"/>
      <c r="BJ224" s="5"/>
      <c r="BK224" s="5"/>
      <c r="BL224" s="5"/>
    </row>
    <row r="225" spans="2:64" ht="13">
      <c r="B225" s="10"/>
      <c r="D225" s="3"/>
      <c r="E225" s="3"/>
      <c r="F225" s="3"/>
      <c r="G225" s="5"/>
      <c r="H225" s="5"/>
      <c r="I225" s="11"/>
      <c r="J225" s="7"/>
      <c r="K225" s="7"/>
      <c r="L225" s="7"/>
      <c r="M225" s="7"/>
      <c r="N225" s="7"/>
      <c r="O225" s="7"/>
      <c r="P225" s="7"/>
      <c r="Q225" s="7"/>
      <c r="R225" s="7"/>
      <c r="S225" s="7"/>
      <c r="T225" s="7"/>
      <c r="U225" s="7"/>
      <c r="V225" s="7"/>
      <c r="W225" s="7"/>
      <c r="X225" s="7"/>
      <c r="Y225" s="7"/>
      <c r="Z225" s="7"/>
      <c r="AA225" s="7"/>
      <c r="AB225" s="3"/>
      <c r="AC225" s="3"/>
      <c r="AD225" s="3"/>
      <c r="AE225" s="3"/>
      <c r="AF225" s="3"/>
      <c r="AG225" s="5"/>
      <c r="AH225" s="3"/>
      <c r="AS225" s="5"/>
      <c r="AT225" s="3"/>
      <c r="AV225" s="5"/>
      <c r="AW225" s="5"/>
      <c r="AX225" s="5"/>
      <c r="AY225" s="5"/>
      <c r="AZ225" s="5"/>
      <c r="BA225" s="5"/>
      <c r="BB225" s="5"/>
      <c r="BC225" s="5"/>
      <c r="BD225" s="5"/>
      <c r="BE225" s="5"/>
      <c r="BF225" s="5"/>
      <c r="BG225" s="5"/>
      <c r="BH225" s="5"/>
      <c r="BI225" s="5"/>
      <c r="BJ225" s="5"/>
      <c r="BK225" s="5"/>
      <c r="BL225" s="5"/>
    </row>
    <row r="226" spans="2:64" ht="13">
      <c r="B226" s="10"/>
      <c r="D226" s="3"/>
      <c r="E226" s="3"/>
      <c r="F226" s="3"/>
      <c r="G226" s="5"/>
      <c r="H226" s="5"/>
      <c r="I226" s="11"/>
      <c r="J226" s="7"/>
      <c r="K226" s="7"/>
      <c r="L226" s="7"/>
      <c r="M226" s="7"/>
      <c r="N226" s="7"/>
      <c r="O226" s="7"/>
      <c r="P226" s="7"/>
      <c r="Q226" s="7"/>
      <c r="R226" s="7"/>
      <c r="S226" s="7"/>
      <c r="T226" s="7"/>
      <c r="U226" s="7"/>
      <c r="V226" s="7"/>
      <c r="W226" s="7"/>
      <c r="X226" s="7"/>
      <c r="Y226" s="7"/>
      <c r="Z226" s="7"/>
      <c r="AA226" s="7"/>
      <c r="AB226" s="3"/>
      <c r="AC226" s="3"/>
      <c r="AD226" s="3"/>
      <c r="AE226" s="3"/>
      <c r="AF226" s="3"/>
      <c r="AG226" s="5"/>
      <c r="AH226" s="3"/>
      <c r="AS226" s="5"/>
      <c r="AT226" s="3"/>
      <c r="AV226" s="5"/>
      <c r="AW226" s="5"/>
      <c r="AX226" s="5"/>
      <c r="AY226" s="5"/>
      <c r="AZ226" s="5"/>
      <c r="BA226" s="5"/>
      <c r="BB226" s="5"/>
      <c r="BC226" s="5"/>
      <c r="BD226" s="5"/>
      <c r="BE226" s="5"/>
      <c r="BF226" s="5"/>
      <c r="BG226" s="5"/>
      <c r="BH226" s="5"/>
      <c r="BI226" s="5"/>
      <c r="BJ226" s="5"/>
      <c r="BK226" s="5"/>
      <c r="BL226" s="5"/>
    </row>
    <row r="227" spans="2:64" ht="13">
      <c r="B227" s="10"/>
      <c r="D227" s="3"/>
      <c r="E227" s="3"/>
      <c r="F227" s="3"/>
      <c r="G227" s="5"/>
      <c r="H227" s="5"/>
      <c r="I227" s="11"/>
      <c r="J227" s="7"/>
      <c r="K227" s="7"/>
      <c r="L227" s="7"/>
      <c r="M227" s="7"/>
      <c r="N227" s="7"/>
      <c r="O227" s="7"/>
      <c r="P227" s="7"/>
      <c r="Q227" s="7"/>
      <c r="R227" s="7"/>
      <c r="S227" s="7"/>
      <c r="T227" s="7"/>
      <c r="U227" s="7"/>
      <c r="V227" s="7"/>
      <c r="W227" s="7"/>
      <c r="X227" s="7"/>
      <c r="Y227" s="7"/>
      <c r="Z227" s="7"/>
      <c r="AA227" s="7"/>
      <c r="AB227" s="3"/>
      <c r="AC227" s="3"/>
      <c r="AD227" s="3"/>
      <c r="AE227" s="3"/>
      <c r="AF227" s="3"/>
      <c r="AG227" s="5"/>
      <c r="AH227" s="3"/>
      <c r="AS227" s="5"/>
      <c r="AT227" s="3"/>
      <c r="AV227" s="5"/>
      <c r="AW227" s="5"/>
      <c r="AX227" s="5"/>
      <c r="AY227" s="5"/>
      <c r="AZ227" s="5"/>
      <c r="BA227" s="5"/>
      <c r="BB227" s="5"/>
      <c r="BC227" s="5"/>
      <c r="BD227" s="5"/>
      <c r="BE227" s="5"/>
      <c r="BF227" s="5"/>
      <c r="BG227" s="5"/>
      <c r="BH227" s="5"/>
      <c r="BI227" s="5"/>
      <c r="BJ227" s="5"/>
      <c r="BK227" s="5"/>
      <c r="BL227" s="5"/>
    </row>
    <row r="228" spans="2:64" ht="13">
      <c r="B228" s="10"/>
      <c r="D228" s="3"/>
      <c r="E228" s="3"/>
      <c r="F228" s="3"/>
      <c r="G228" s="5"/>
      <c r="H228" s="5"/>
      <c r="I228" s="11"/>
      <c r="J228" s="7"/>
      <c r="K228" s="7"/>
      <c r="L228" s="7"/>
      <c r="M228" s="7"/>
      <c r="N228" s="7"/>
      <c r="O228" s="7"/>
      <c r="P228" s="7"/>
      <c r="Q228" s="7"/>
      <c r="R228" s="7"/>
      <c r="S228" s="7"/>
      <c r="T228" s="7"/>
      <c r="U228" s="7"/>
      <c r="V228" s="7"/>
      <c r="W228" s="7"/>
      <c r="X228" s="7"/>
      <c r="Y228" s="7"/>
      <c r="Z228" s="7"/>
      <c r="AA228" s="7"/>
      <c r="AB228" s="3"/>
      <c r="AC228" s="3"/>
      <c r="AD228" s="3"/>
      <c r="AE228" s="3"/>
      <c r="AF228" s="3"/>
      <c r="AG228" s="5"/>
      <c r="AH228" s="3"/>
      <c r="AS228" s="5"/>
      <c r="AT228" s="3"/>
      <c r="AV228" s="5"/>
      <c r="AW228" s="5"/>
      <c r="AX228" s="5"/>
      <c r="AY228" s="5"/>
      <c r="AZ228" s="5"/>
      <c r="BA228" s="5"/>
      <c r="BB228" s="5"/>
      <c r="BC228" s="5"/>
      <c r="BD228" s="5"/>
      <c r="BE228" s="5"/>
      <c r="BF228" s="5"/>
      <c r="BG228" s="5"/>
      <c r="BH228" s="5"/>
      <c r="BI228" s="5"/>
      <c r="BJ228" s="5"/>
      <c r="BK228" s="5"/>
      <c r="BL228" s="5"/>
    </row>
    <row r="229" spans="2:64" ht="13">
      <c r="B229" s="10"/>
      <c r="D229" s="3"/>
      <c r="E229" s="3"/>
      <c r="F229" s="3"/>
      <c r="G229" s="5"/>
      <c r="H229" s="5"/>
      <c r="I229" s="11"/>
      <c r="J229" s="7"/>
      <c r="K229" s="7"/>
      <c r="L229" s="7"/>
      <c r="M229" s="7"/>
      <c r="N229" s="7"/>
      <c r="O229" s="7"/>
      <c r="P229" s="7"/>
      <c r="Q229" s="7"/>
      <c r="R229" s="7"/>
      <c r="S229" s="7"/>
      <c r="T229" s="7"/>
      <c r="U229" s="7"/>
      <c r="V229" s="7"/>
      <c r="W229" s="7"/>
      <c r="X229" s="7"/>
      <c r="Y229" s="7"/>
      <c r="Z229" s="7"/>
      <c r="AA229" s="7"/>
      <c r="AB229" s="3"/>
      <c r="AC229" s="3"/>
      <c r="AD229" s="3"/>
      <c r="AE229" s="3"/>
      <c r="AF229" s="3"/>
      <c r="AG229" s="5"/>
      <c r="AH229" s="3"/>
      <c r="AS229" s="5"/>
      <c r="AT229" s="3"/>
      <c r="AV229" s="5"/>
      <c r="AW229" s="5"/>
      <c r="AX229" s="5"/>
      <c r="AY229" s="5"/>
      <c r="AZ229" s="5"/>
      <c r="BA229" s="5"/>
      <c r="BB229" s="5"/>
      <c r="BC229" s="5"/>
      <c r="BD229" s="5"/>
      <c r="BE229" s="5"/>
      <c r="BF229" s="5"/>
      <c r="BG229" s="5"/>
      <c r="BH229" s="5"/>
      <c r="BI229" s="5"/>
      <c r="BJ229" s="5"/>
      <c r="BK229" s="5"/>
      <c r="BL229" s="5"/>
    </row>
    <row r="230" spans="2:64" ht="13">
      <c r="B230" s="10"/>
      <c r="D230" s="3"/>
      <c r="E230" s="3"/>
      <c r="F230" s="3"/>
      <c r="G230" s="5"/>
      <c r="H230" s="5"/>
      <c r="I230" s="11"/>
      <c r="J230" s="7"/>
      <c r="K230" s="7"/>
      <c r="L230" s="7"/>
      <c r="M230" s="7"/>
      <c r="N230" s="7"/>
      <c r="O230" s="7"/>
      <c r="P230" s="7"/>
      <c r="Q230" s="7"/>
      <c r="R230" s="7"/>
      <c r="S230" s="7"/>
      <c r="T230" s="7"/>
      <c r="U230" s="7"/>
      <c r="V230" s="7"/>
      <c r="W230" s="7"/>
      <c r="X230" s="7"/>
      <c r="Y230" s="7"/>
      <c r="Z230" s="7"/>
      <c r="AA230" s="7"/>
      <c r="AB230" s="3"/>
      <c r="AC230" s="3"/>
      <c r="AD230" s="3"/>
      <c r="AE230" s="3"/>
      <c r="AF230" s="3"/>
      <c r="AG230" s="5"/>
      <c r="AH230" s="3"/>
      <c r="AS230" s="5"/>
      <c r="AT230" s="3"/>
      <c r="AV230" s="5"/>
      <c r="AW230" s="5"/>
      <c r="AX230" s="5"/>
      <c r="AY230" s="5"/>
      <c r="AZ230" s="5"/>
      <c r="BA230" s="5"/>
      <c r="BB230" s="5"/>
      <c r="BC230" s="5"/>
      <c r="BD230" s="5"/>
      <c r="BE230" s="5"/>
      <c r="BF230" s="5"/>
      <c r="BG230" s="5"/>
      <c r="BH230" s="5"/>
      <c r="BI230" s="5"/>
      <c r="BJ230" s="5"/>
      <c r="BK230" s="5"/>
      <c r="BL230" s="5"/>
    </row>
    <row r="231" spans="2:64" ht="13">
      <c r="B231" s="10"/>
      <c r="D231" s="3"/>
      <c r="E231" s="3"/>
      <c r="F231" s="3"/>
      <c r="G231" s="5"/>
      <c r="H231" s="5"/>
      <c r="I231" s="11"/>
      <c r="J231" s="7"/>
      <c r="K231" s="7"/>
      <c r="L231" s="7"/>
      <c r="M231" s="7"/>
      <c r="N231" s="7"/>
      <c r="O231" s="7"/>
      <c r="P231" s="7"/>
      <c r="Q231" s="7"/>
      <c r="R231" s="7"/>
      <c r="S231" s="7"/>
      <c r="T231" s="7"/>
      <c r="U231" s="7"/>
      <c r="V231" s="7"/>
      <c r="W231" s="7"/>
      <c r="X231" s="7"/>
      <c r="Y231" s="7"/>
      <c r="Z231" s="7"/>
      <c r="AA231" s="7"/>
      <c r="AB231" s="3"/>
      <c r="AC231" s="3"/>
      <c r="AD231" s="3"/>
      <c r="AE231" s="3"/>
      <c r="AF231" s="3"/>
      <c r="AG231" s="5"/>
      <c r="AH231" s="3"/>
      <c r="AS231" s="5"/>
      <c r="AT231" s="3"/>
      <c r="AV231" s="5"/>
      <c r="AW231" s="5"/>
      <c r="AX231" s="5"/>
      <c r="AY231" s="5"/>
      <c r="AZ231" s="5"/>
      <c r="BA231" s="5"/>
      <c r="BB231" s="5"/>
      <c r="BC231" s="5"/>
      <c r="BD231" s="5"/>
      <c r="BE231" s="5"/>
      <c r="BF231" s="5"/>
      <c r="BG231" s="5"/>
      <c r="BH231" s="5"/>
      <c r="BI231" s="5"/>
      <c r="BJ231" s="5"/>
      <c r="BK231" s="5"/>
      <c r="BL231" s="5"/>
    </row>
    <row r="232" spans="2:64" ht="13">
      <c r="B232" s="10"/>
      <c r="D232" s="3"/>
      <c r="E232" s="3"/>
      <c r="F232" s="3"/>
      <c r="G232" s="5"/>
      <c r="H232" s="5"/>
      <c r="I232" s="11"/>
      <c r="J232" s="7"/>
      <c r="K232" s="7"/>
      <c r="L232" s="7"/>
      <c r="M232" s="7"/>
      <c r="N232" s="7"/>
      <c r="O232" s="7"/>
      <c r="P232" s="7"/>
      <c r="Q232" s="7"/>
      <c r="R232" s="7"/>
      <c r="S232" s="7"/>
      <c r="T232" s="7"/>
      <c r="U232" s="7"/>
      <c r="V232" s="7"/>
      <c r="W232" s="7"/>
      <c r="X232" s="7"/>
      <c r="Y232" s="7"/>
      <c r="Z232" s="7"/>
      <c r="AA232" s="7"/>
      <c r="AB232" s="3"/>
      <c r="AC232" s="3"/>
      <c r="AD232" s="3"/>
      <c r="AE232" s="3"/>
      <c r="AF232" s="3"/>
      <c r="AG232" s="5"/>
      <c r="AH232" s="3"/>
      <c r="AS232" s="5"/>
      <c r="AT232" s="3"/>
      <c r="AV232" s="5"/>
      <c r="AW232" s="5"/>
      <c r="AX232" s="5"/>
      <c r="AY232" s="5"/>
      <c r="AZ232" s="5"/>
      <c r="BA232" s="5"/>
      <c r="BB232" s="5"/>
      <c r="BC232" s="5"/>
      <c r="BD232" s="5"/>
      <c r="BE232" s="5"/>
      <c r="BF232" s="5"/>
      <c r="BG232" s="5"/>
      <c r="BH232" s="5"/>
      <c r="BI232" s="5"/>
      <c r="BJ232" s="5"/>
      <c r="BK232" s="5"/>
      <c r="BL232" s="5"/>
    </row>
    <row r="233" spans="2:64" ht="13">
      <c r="B233" s="10"/>
      <c r="D233" s="3"/>
      <c r="E233" s="3"/>
      <c r="F233" s="3"/>
      <c r="G233" s="5"/>
      <c r="H233" s="5"/>
      <c r="I233" s="11"/>
      <c r="J233" s="7"/>
      <c r="K233" s="7"/>
      <c r="L233" s="7"/>
      <c r="M233" s="7"/>
      <c r="N233" s="7"/>
      <c r="O233" s="7"/>
      <c r="P233" s="7"/>
      <c r="Q233" s="7"/>
      <c r="R233" s="7"/>
      <c r="S233" s="7"/>
      <c r="T233" s="7"/>
      <c r="U233" s="7"/>
      <c r="V233" s="7"/>
      <c r="W233" s="7"/>
      <c r="X233" s="7"/>
      <c r="Y233" s="7"/>
      <c r="Z233" s="7"/>
      <c r="AA233" s="7"/>
      <c r="AB233" s="3"/>
      <c r="AC233" s="3"/>
      <c r="AD233" s="3"/>
      <c r="AE233" s="3"/>
      <c r="AF233" s="3"/>
      <c r="AG233" s="5"/>
      <c r="AH233" s="3"/>
      <c r="AS233" s="5"/>
      <c r="AT233" s="3"/>
      <c r="AV233" s="5"/>
      <c r="AW233" s="5"/>
      <c r="AX233" s="5"/>
      <c r="AY233" s="5"/>
      <c r="AZ233" s="5"/>
      <c r="BA233" s="5"/>
      <c r="BB233" s="5"/>
      <c r="BC233" s="5"/>
      <c r="BD233" s="5"/>
      <c r="BE233" s="5"/>
      <c r="BF233" s="5"/>
      <c r="BG233" s="5"/>
      <c r="BH233" s="5"/>
      <c r="BI233" s="5"/>
      <c r="BJ233" s="5"/>
      <c r="BK233" s="5"/>
      <c r="BL233" s="5"/>
    </row>
    <row r="234" spans="2:64" ht="13">
      <c r="B234" s="10"/>
      <c r="D234" s="3"/>
      <c r="E234" s="3"/>
      <c r="F234" s="3"/>
      <c r="G234" s="5"/>
      <c r="H234" s="5"/>
      <c r="I234" s="11"/>
      <c r="J234" s="7"/>
      <c r="K234" s="7"/>
      <c r="L234" s="7"/>
      <c r="M234" s="7"/>
      <c r="N234" s="7"/>
      <c r="O234" s="7"/>
      <c r="P234" s="7"/>
      <c r="Q234" s="7"/>
      <c r="R234" s="7"/>
      <c r="S234" s="7"/>
      <c r="T234" s="7"/>
      <c r="U234" s="7"/>
      <c r="V234" s="7"/>
      <c r="W234" s="7"/>
      <c r="X234" s="7"/>
      <c r="Y234" s="7"/>
      <c r="Z234" s="7"/>
      <c r="AA234" s="7"/>
      <c r="AB234" s="3"/>
      <c r="AC234" s="3"/>
      <c r="AD234" s="3"/>
      <c r="AE234" s="3"/>
      <c r="AF234" s="3"/>
      <c r="AG234" s="5"/>
      <c r="AH234" s="3"/>
      <c r="AS234" s="5"/>
      <c r="AT234" s="3"/>
      <c r="AV234" s="5"/>
      <c r="AW234" s="5"/>
      <c r="AX234" s="5"/>
      <c r="AY234" s="5"/>
      <c r="AZ234" s="5"/>
      <c r="BA234" s="5"/>
      <c r="BB234" s="5"/>
      <c r="BC234" s="5"/>
      <c r="BD234" s="5"/>
      <c r="BE234" s="5"/>
      <c r="BF234" s="5"/>
      <c r="BG234" s="5"/>
      <c r="BH234" s="5"/>
      <c r="BI234" s="5"/>
      <c r="BJ234" s="5"/>
      <c r="BK234" s="5"/>
      <c r="BL234" s="5"/>
    </row>
    <row r="235" spans="2:64" ht="13">
      <c r="B235" s="10"/>
      <c r="D235" s="3"/>
      <c r="E235" s="3"/>
      <c r="F235" s="3"/>
      <c r="G235" s="5"/>
      <c r="H235" s="5"/>
      <c r="I235" s="11"/>
      <c r="J235" s="7"/>
      <c r="K235" s="7"/>
      <c r="L235" s="7"/>
      <c r="M235" s="7"/>
      <c r="N235" s="7"/>
      <c r="O235" s="7"/>
      <c r="P235" s="7"/>
      <c r="Q235" s="7"/>
      <c r="R235" s="7"/>
      <c r="S235" s="7"/>
      <c r="T235" s="7"/>
      <c r="U235" s="7"/>
      <c r="V235" s="7"/>
      <c r="W235" s="7"/>
      <c r="X235" s="7"/>
      <c r="Y235" s="7"/>
      <c r="Z235" s="7"/>
      <c r="AA235" s="7"/>
      <c r="AB235" s="3"/>
      <c r="AC235" s="3"/>
      <c r="AD235" s="3"/>
      <c r="AE235" s="3"/>
      <c r="AF235" s="3"/>
      <c r="AG235" s="5"/>
      <c r="AH235" s="3"/>
      <c r="AS235" s="5"/>
      <c r="AT235" s="3"/>
      <c r="AV235" s="5"/>
      <c r="AW235" s="5"/>
      <c r="AX235" s="5"/>
      <c r="AY235" s="5"/>
      <c r="AZ235" s="5"/>
      <c r="BA235" s="5"/>
      <c r="BB235" s="5"/>
      <c r="BC235" s="5"/>
      <c r="BD235" s="5"/>
      <c r="BE235" s="5"/>
      <c r="BF235" s="5"/>
      <c r="BG235" s="5"/>
      <c r="BH235" s="5"/>
      <c r="BI235" s="5"/>
      <c r="BJ235" s="5"/>
      <c r="BK235" s="5"/>
      <c r="BL235" s="5"/>
    </row>
    <row r="236" spans="2:64" ht="13">
      <c r="B236" s="10"/>
      <c r="D236" s="3"/>
      <c r="E236" s="3"/>
      <c r="F236" s="3"/>
      <c r="G236" s="5"/>
      <c r="H236" s="5"/>
      <c r="I236" s="11"/>
      <c r="J236" s="7"/>
      <c r="K236" s="7"/>
      <c r="L236" s="7"/>
      <c r="M236" s="7"/>
      <c r="N236" s="7"/>
      <c r="O236" s="7"/>
      <c r="P236" s="7"/>
      <c r="Q236" s="7"/>
      <c r="R236" s="7"/>
      <c r="S236" s="7"/>
      <c r="T236" s="7"/>
      <c r="U236" s="7"/>
      <c r="V236" s="7"/>
      <c r="W236" s="7"/>
      <c r="X236" s="7"/>
      <c r="Y236" s="7"/>
      <c r="Z236" s="7"/>
      <c r="AA236" s="7"/>
      <c r="AB236" s="3"/>
      <c r="AC236" s="3"/>
      <c r="AD236" s="3"/>
      <c r="AE236" s="3"/>
      <c r="AF236" s="3"/>
      <c r="AG236" s="5"/>
      <c r="AH236" s="3"/>
      <c r="AS236" s="5"/>
      <c r="AT236" s="3"/>
      <c r="AV236" s="5"/>
      <c r="AW236" s="5"/>
      <c r="AX236" s="5"/>
      <c r="AY236" s="5"/>
      <c r="AZ236" s="5"/>
      <c r="BA236" s="5"/>
      <c r="BB236" s="5"/>
      <c r="BC236" s="5"/>
      <c r="BD236" s="5"/>
      <c r="BE236" s="5"/>
      <c r="BF236" s="5"/>
      <c r="BG236" s="5"/>
      <c r="BH236" s="5"/>
      <c r="BI236" s="5"/>
      <c r="BJ236" s="5"/>
      <c r="BK236" s="5"/>
      <c r="BL236" s="5"/>
    </row>
    <row r="237" spans="2:64" ht="13">
      <c r="B237" s="10"/>
      <c r="D237" s="3"/>
      <c r="E237" s="3"/>
      <c r="F237" s="3"/>
      <c r="G237" s="5"/>
      <c r="H237" s="5"/>
      <c r="I237" s="11"/>
      <c r="J237" s="7"/>
      <c r="K237" s="7"/>
      <c r="L237" s="7"/>
      <c r="M237" s="7"/>
      <c r="N237" s="7"/>
      <c r="O237" s="7"/>
      <c r="P237" s="7"/>
      <c r="Q237" s="7"/>
      <c r="R237" s="7"/>
      <c r="S237" s="7"/>
      <c r="T237" s="7"/>
      <c r="U237" s="7"/>
      <c r="V237" s="7"/>
      <c r="W237" s="7"/>
      <c r="X237" s="7"/>
      <c r="Y237" s="7"/>
      <c r="Z237" s="7"/>
      <c r="AA237" s="7"/>
      <c r="AB237" s="3"/>
      <c r="AC237" s="3"/>
      <c r="AD237" s="3"/>
      <c r="AE237" s="3"/>
      <c r="AF237" s="3"/>
      <c r="AG237" s="5"/>
      <c r="AH237" s="3"/>
      <c r="AS237" s="5"/>
      <c r="AT237" s="3"/>
      <c r="AV237" s="5"/>
      <c r="AW237" s="5"/>
      <c r="AX237" s="5"/>
      <c r="AY237" s="5"/>
      <c r="AZ237" s="5"/>
      <c r="BA237" s="5"/>
      <c r="BB237" s="5"/>
      <c r="BC237" s="5"/>
      <c r="BD237" s="5"/>
      <c r="BE237" s="5"/>
      <c r="BF237" s="5"/>
      <c r="BG237" s="5"/>
      <c r="BH237" s="5"/>
      <c r="BI237" s="5"/>
      <c r="BJ237" s="5"/>
      <c r="BK237" s="5"/>
      <c r="BL237" s="5"/>
    </row>
    <row r="238" spans="2:64" ht="13">
      <c r="B238" s="10"/>
      <c r="D238" s="3"/>
      <c r="E238" s="3"/>
      <c r="F238" s="3"/>
      <c r="G238" s="5"/>
      <c r="H238" s="5"/>
      <c r="I238" s="11"/>
      <c r="J238" s="7"/>
      <c r="K238" s="7"/>
      <c r="L238" s="7"/>
      <c r="M238" s="7"/>
      <c r="N238" s="7"/>
      <c r="O238" s="7"/>
      <c r="P238" s="7"/>
      <c r="Q238" s="7"/>
      <c r="R238" s="7"/>
      <c r="S238" s="7"/>
      <c r="T238" s="7"/>
      <c r="U238" s="7"/>
      <c r="V238" s="7"/>
      <c r="W238" s="7"/>
      <c r="X238" s="7"/>
      <c r="Y238" s="7"/>
      <c r="Z238" s="7"/>
      <c r="AA238" s="7"/>
      <c r="AB238" s="3"/>
      <c r="AC238" s="3"/>
      <c r="AD238" s="3"/>
      <c r="AE238" s="3"/>
      <c r="AF238" s="3"/>
      <c r="AG238" s="5"/>
      <c r="AH238" s="3"/>
      <c r="AS238" s="5"/>
      <c r="AT238" s="3"/>
      <c r="AV238" s="5"/>
      <c r="AW238" s="5"/>
      <c r="AX238" s="5"/>
      <c r="AY238" s="5"/>
      <c r="AZ238" s="5"/>
      <c r="BA238" s="5"/>
      <c r="BB238" s="5"/>
      <c r="BC238" s="5"/>
      <c r="BD238" s="5"/>
      <c r="BE238" s="5"/>
      <c r="BF238" s="5"/>
      <c r="BG238" s="5"/>
      <c r="BH238" s="5"/>
      <c r="BI238" s="5"/>
      <c r="BJ238" s="5"/>
      <c r="BK238" s="5"/>
      <c r="BL238" s="5"/>
    </row>
    <row r="239" spans="2:64" ht="13">
      <c r="B239" s="10"/>
      <c r="D239" s="3"/>
      <c r="E239" s="3"/>
      <c r="F239" s="3"/>
      <c r="G239" s="5"/>
      <c r="H239" s="5"/>
      <c r="I239" s="11"/>
      <c r="J239" s="7"/>
      <c r="K239" s="7"/>
      <c r="L239" s="7"/>
      <c r="M239" s="7"/>
      <c r="N239" s="7"/>
      <c r="O239" s="7"/>
      <c r="P239" s="7"/>
      <c r="Q239" s="7"/>
      <c r="R239" s="7"/>
      <c r="S239" s="7"/>
      <c r="T239" s="7"/>
      <c r="U239" s="7"/>
      <c r="V239" s="7"/>
      <c r="W239" s="7"/>
      <c r="X239" s="7"/>
      <c r="Y239" s="7"/>
      <c r="Z239" s="7"/>
      <c r="AA239" s="7"/>
      <c r="AB239" s="3"/>
      <c r="AC239" s="3"/>
      <c r="AD239" s="3"/>
      <c r="AE239" s="3"/>
      <c r="AF239" s="3"/>
      <c r="AG239" s="5"/>
      <c r="AH239" s="3"/>
      <c r="AS239" s="5"/>
      <c r="AT239" s="3"/>
      <c r="AV239" s="5"/>
      <c r="AW239" s="5"/>
      <c r="AX239" s="5"/>
      <c r="AY239" s="5"/>
      <c r="AZ239" s="5"/>
      <c r="BA239" s="5"/>
      <c r="BB239" s="5"/>
      <c r="BC239" s="5"/>
      <c r="BD239" s="5"/>
      <c r="BE239" s="5"/>
      <c r="BF239" s="5"/>
      <c r="BG239" s="5"/>
      <c r="BH239" s="5"/>
      <c r="BI239" s="5"/>
      <c r="BJ239" s="5"/>
      <c r="BK239" s="5"/>
      <c r="BL239" s="5"/>
    </row>
    <row r="240" spans="2:64" ht="13">
      <c r="B240" s="10"/>
      <c r="D240" s="3"/>
      <c r="E240" s="3"/>
      <c r="F240" s="3"/>
      <c r="G240" s="5"/>
      <c r="H240" s="5"/>
      <c r="I240" s="11"/>
      <c r="J240" s="7"/>
      <c r="K240" s="7"/>
      <c r="L240" s="7"/>
      <c r="M240" s="7"/>
      <c r="N240" s="7"/>
      <c r="O240" s="7"/>
      <c r="P240" s="7"/>
      <c r="Q240" s="7"/>
      <c r="R240" s="7"/>
      <c r="S240" s="7"/>
      <c r="T240" s="7"/>
      <c r="U240" s="7"/>
      <c r="V240" s="7"/>
      <c r="W240" s="7"/>
      <c r="X240" s="7"/>
      <c r="Y240" s="7"/>
      <c r="Z240" s="7"/>
      <c r="AA240" s="7"/>
      <c r="AB240" s="3"/>
      <c r="AC240" s="3"/>
      <c r="AD240" s="3"/>
      <c r="AE240" s="3"/>
      <c r="AF240" s="3"/>
      <c r="AG240" s="5"/>
      <c r="AH240" s="3"/>
      <c r="AS240" s="5"/>
      <c r="AT240" s="3"/>
      <c r="AV240" s="5"/>
      <c r="AW240" s="5"/>
      <c r="AX240" s="5"/>
      <c r="AY240" s="5"/>
      <c r="AZ240" s="5"/>
      <c r="BA240" s="5"/>
      <c r="BB240" s="5"/>
      <c r="BC240" s="5"/>
      <c r="BD240" s="5"/>
      <c r="BE240" s="5"/>
      <c r="BF240" s="5"/>
      <c r="BG240" s="5"/>
      <c r="BH240" s="5"/>
      <c r="BI240" s="5"/>
      <c r="BJ240" s="5"/>
      <c r="BK240" s="5"/>
      <c r="BL240" s="5"/>
    </row>
    <row r="241" spans="2:64" ht="13">
      <c r="B241" s="10"/>
      <c r="D241" s="3"/>
      <c r="E241" s="3"/>
      <c r="F241" s="3"/>
      <c r="G241" s="5"/>
      <c r="H241" s="5"/>
      <c r="I241" s="11"/>
      <c r="J241" s="7"/>
      <c r="K241" s="7"/>
      <c r="L241" s="7"/>
      <c r="M241" s="7"/>
      <c r="N241" s="7"/>
      <c r="O241" s="7"/>
      <c r="P241" s="7"/>
      <c r="Q241" s="7"/>
      <c r="R241" s="7"/>
      <c r="S241" s="7"/>
      <c r="T241" s="7"/>
      <c r="U241" s="7"/>
      <c r="V241" s="7"/>
      <c r="W241" s="7"/>
      <c r="X241" s="7"/>
      <c r="Y241" s="7"/>
      <c r="Z241" s="7"/>
      <c r="AA241" s="7"/>
      <c r="AB241" s="3"/>
      <c r="AC241" s="3"/>
      <c r="AD241" s="3"/>
      <c r="AE241" s="3"/>
      <c r="AF241" s="3"/>
      <c r="AG241" s="5"/>
      <c r="AH241" s="3"/>
      <c r="AS241" s="5"/>
      <c r="AT241" s="3"/>
      <c r="AV241" s="5"/>
      <c r="AW241" s="5"/>
      <c r="AX241" s="5"/>
      <c r="AY241" s="5"/>
      <c r="AZ241" s="5"/>
      <c r="BA241" s="5"/>
      <c r="BB241" s="5"/>
      <c r="BC241" s="5"/>
      <c r="BD241" s="5"/>
      <c r="BE241" s="5"/>
      <c r="BF241" s="5"/>
      <c r="BG241" s="5"/>
      <c r="BH241" s="5"/>
      <c r="BI241" s="5"/>
      <c r="BJ241" s="5"/>
      <c r="BK241" s="5"/>
      <c r="BL241" s="5"/>
    </row>
    <row r="242" spans="2:64" ht="13">
      <c r="B242" s="10"/>
      <c r="D242" s="3"/>
      <c r="E242" s="3"/>
      <c r="F242" s="3"/>
      <c r="G242" s="5"/>
      <c r="H242" s="5"/>
      <c r="I242" s="11"/>
      <c r="J242" s="7"/>
      <c r="K242" s="7"/>
      <c r="L242" s="7"/>
      <c r="M242" s="7"/>
      <c r="N242" s="7"/>
      <c r="O242" s="7"/>
      <c r="P242" s="7"/>
      <c r="Q242" s="7"/>
      <c r="R242" s="7"/>
      <c r="S242" s="7"/>
      <c r="T242" s="7"/>
      <c r="U242" s="7"/>
      <c r="V242" s="7"/>
      <c r="W242" s="7"/>
      <c r="X242" s="7"/>
      <c r="Y242" s="7"/>
      <c r="Z242" s="7"/>
      <c r="AA242" s="7"/>
      <c r="AB242" s="3"/>
      <c r="AC242" s="3"/>
      <c r="AD242" s="3"/>
      <c r="AE242" s="3"/>
      <c r="AF242" s="3"/>
      <c r="AG242" s="5"/>
      <c r="AH242" s="3"/>
      <c r="AS242" s="5"/>
      <c r="AT242" s="3"/>
      <c r="AV242" s="5"/>
      <c r="AW242" s="5"/>
      <c r="AX242" s="5"/>
      <c r="AY242" s="5"/>
      <c r="AZ242" s="5"/>
      <c r="BA242" s="5"/>
      <c r="BB242" s="5"/>
      <c r="BC242" s="5"/>
      <c r="BD242" s="5"/>
      <c r="BE242" s="5"/>
      <c r="BF242" s="5"/>
      <c r="BG242" s="5"/>
      <c r="BH242" s="5"/>
      <c r="BI242" s="5"/>
      <c r="BJ242" s="5"/>
      <c r="BK242" s="5"/>
      <c r="BL242" s="5"/>
    </row>
    <row r="243" spans="2:64" ht="13">
      <c r="B243" s="10"/>
      <c r="D243" s="3"/>
      <c r="E243" s="3"/>
      <c r="F243" s="3"/>
      <c r="G243" s="5"/>
      <c r="H243" s="5"/>
      <c r="I243" s="11"/>
      <c r="J243" s="7"/>
      <c r="K243" s="7"/>
      <c r="L243" s="7"/>
      <c r="M243" s="7"/>
      <c r="N243" s="7"/>
      <c r="O243" s="7"/>
      <c r="P243" s="7"/>
      <c r="Q243" s="7"/>
      <c r="R243" s="7"/>
      <c r="S243" s="7"/>
      <c r="T243" s="7"/>
      <c r="U243" s="7"/>
      <c r="V243" s="7"/>
      <c r="W243" s="7"/>
      <c r="X243" s="7"/>
      <c r="Y243" s="7"/>
      <c r="Z243" s="7"/>
      <c r="AA243" s="7"/>
      <c r="AB243" s="3"/>
      <c r="AC243" s="3"/>
      <c r="AD243" s="3"/>
      <c r="AE243" s="3"/>
      <c r="AF243" s="3"/>
      <c r="AG243" s="5"/>
      <c r="AH243" s="3"/>
      <c r="AS243" s="5"/>
      <c r="AT243" s="3"/>
      <c r="AV243" s="5"/>
      <c r="AW243" s="5"/>
      <c r="AX243" s="5"/>
      <c r="AY243" s="5"/>
      <c r="AZ243" s="5"/>
      <c r="BA243" s="5"/>
      <c r="BB243" s="5"/>
      <c r="BC243" s="5"/>
      <c r="BD243" s="5"/>
      <c r="BE243" s="5"/>
      <c r="BF243" s="5"/>
      <c r="BG243" s="5"/>
      <c r="BH243" s="5"/>
      <c r="BI243" s="5"/>
      <c r="BJ243" s="5"/>
      <c r="BK243" s="5"/>
      <c r="BL243" s="5"/>
    </row>
    <row r="244" spans="2:64" ht="13">
      <c r="B244" s="10"/>
      <c r="D244" s="3"/>
      <c r="E244" s="3"/>
      <c r="F244" s="3"/>
      <c r="G244" s="5"/>
      <c r="H244" s="5"/>
      <c r="I244" s="11"/>
      <c r="J244" s="7"/>
      <c r="K244" s="7"/>
      <c r="L244" s="7"/>
      <c r="M244" s="7"/>
      <c r="N244" s="7"/>
      <c r="O244" s="7"/>
      <c r="P244" s="7"/>
      <c r="Q244" s="7"/>
      <c r="R244" s="7"/>
      <c r="S244" s="7"/>
      <c r="T244" s="7"/>
      <c r="U244" s="7"/>
      <c r="V244" s="7"/>
      <c r="W244" s="7"/>
      <c r="X244" s="7"/>
      <c r="Y244" s="7"/>
      <c r="Z244" s="7"/>
      <c r="AA244" s="7"/>
      <c r="AB244" s="3"/>
      <c r="AC244" s="3"/>
      <c r="AD244" s="3"/>
      <c r="AE244" s="3"/>
      <c r="AF244" s="3"/>
      <c r="AG244" s="5"/>
      <c r="AH244" s="3"/>
      <c r="AS244" s="5"/>
      <c r="AT244" s="3"/>
      <c r="AV244" s="5"/>
      <c r="AW244" s="5"/>
      <c r="AX244" s="5"/>
      <c r="AY244" s="5"/>
      <c r="AZ244" s="5"/>
      <c r="BA244" s="5"/>
      <c r="BB244" s="5"/>
      <c r="BC244" s="5"/>
      <c r="BD244" s="5"/>
      <c r="BE244" s="5"/>
      <c r="BF244" s="5"/>
      <c r="BG244" s="5"/>
      <c r="BH244" s="5"/>
      <c r="BI244" s="5"/>
      <c r="BJ244" s="5"/>
      <c r="BK244" s="5"/>
      <c r="BL244" s="5"/>
    </row>
    <row r="245" spans="2:64" ht="13">
      <c r="B245" s="10"/>
      <c r="D245" s="3"/>
      <c r="E245" s="3"/>
      <c r="F245" s="3"/>
      <c r="G245" s="5"/>
      <c r="H245" s="5"/>
      <c r="I245" s="11"/>
      <c r="J245" s="7"/>
      <c r="K245" s="7"/>
      <c r="L245" s="7"/>
      <c r="M245" s="7"/>
      <c r="N245" s="7"/>
      <c r="O245" s="7"/>
      <c r="P245" s="7"/>
      <c r="Q245" s="7"/>
      <c r="R245" s="7"/>
      <c r="S245" s="7"/>
      <c r="T245" s="7"/>
      <c r="U245" s="7"/>
      <c r="V245" s="7"/>
      <c r="W245" s="7"/>
      <c r="X245" s="7"/>
      <c r="Y245" s="7"/>
      <c r="Z245" s="7"/>
      <c r="AA245" s="7"/>
      <c r="AB245" s="3"/>
      <c r="AC245" s="3"/>
      <c r="AD245" s="3"/>
      <c r="AE245" s="3"/>
      <c r="AF245" s="3"/>
      <c r="AG245" s="5"/>
      <c r="AH245" s="3"/>
      <c r="AS245" s="5"/>
      <c r="AT245" s="3"/>
      <c r="AV245" s="5"/>
      <c r="AW245" s="5"/>
      <c r="AX245" s="5"/>
      <c r="AY245" s="5"/>
      <c r="AZ245" s="5"/>
      <c r="BA245" s="5"/>
      <c r="BB245" s="5"/>
      <c r="BC245" s="5"/>
      <c r="BD245" s="5"/>
      <c r="BE245" s="5"/>
      <c r="BF245" s="5"/>
      <c r="BG245" s="5"/>
      <c r="BH245" s="5"/>
      <c r="BI245" s="5"/>
      <c r="BJ245" s="5"/>
      <c r="BK245" s="5"/>
      <c r="BL245" s="5"/>
    </row>
    <row r="246" spans="2:64" ht="13">
      <c r="B246" s="10"/>
      <c r="D246" s="3"/>
      <c r="E246" s="3"/>
      <c r="F246" s="3"/>
      <c r="G246" s="5"/>
      <c r="H246" s="5"/>
      <c r="I246" s="11"/>
      <c r="J246" s="7"/>
      <c r="K246" s="7"/>
      <c r="L246" s="7"/>
      <c r="M246" s="7"/>
      <c r="N246" s="7"/>
      <c r="O246" s="7"/>
      <c r="P246" s="7"/>
      <c r="Q246" s="7"/>
      <c r="R246" s="7"/>
      <c r="S246" s="7"/>
      <c r="T246" s="7"/>
      <c r="U246" s="7"/>
      <c r="V246" s="7"/>
      <c r="W246" s="7"/>
      <c r="X246" s="7"/>
      <c r="Y246" s="7"/>
      <c r="Z246" s="7"/>
      <c r="AA246" s="7"/>
      <c r="AB246" s="3"/>
      <c r="AC246" s="3"/>
      <c r="AD246" s="3"/>
      <c r="AE246" s="3"/>
      <c r="AF246" s="3"/>
      <c r="AG246" s="5"/>
      <c r="AH246" s="3"/>
      <c r="AS246" s="5"/>
      <c r="AT246" s="3"/>
      <c r="AV246" s="5"/>
      <c r="AW246" s="5"/>
      <c r="AX246" s="5"/>
      <c r="AY246" s="5"/>
      <c r="AZ246" s="5"/>
      <c r="BA246" s="5"/>
      <c r="BB246" s="5"/>
      <c r="BC246" s="5"/>
      <c r="BD246" s="5"/>
      <c r="BE246" s="5"/>
      <c r="BF246" s="5"/>
      <c r="BG246" s="5"/>
      <c r="BH246" s="5"/>
      <c r="BI246" s="5"/>
      <c r="BJ246" s="5"/>
      <c r="BK246" s="5"/>
      <c r="BL246" s="5"/>
    </row>
    <row r="247" spans="2:64" ht="13">
      <c r="B247" s="10"/>
      <c r="D247" s="3"/>
      <c r="E247" s="3"/>
      <c r="F247" s="3"/>
      <c r="G247" s="5"/>
      <c r="H247" s="5"/>
      <c r="I247" s="11"/>
      <c r="J247" s="7"/>
      <c r="K247" s="7"/>
      <c r="L247" s="7"/>
      <c r="M247" s="7"/>
      <c r="N247" s="7"/>
      <c r="O247" s="7"/>
      <c r="P247" s="7"/>
      <c r="Q247" s="7"/>
      <c r="R247" s="7"/>
      <c r="S247" s="7"/>
      <c r="T247" s="7"/>
      <c r="U247" s="7"/>
      <c r="V247" s="7"/>
      <c r="W247" s="7"/>
      <c r="X247" s="7"/>
      <c r="Y247" s="7"/>
      <c r="Z247" s="7"/>
      <c r="AA247" s="7"/>
      <c r="AB247" s="3"/>
      <c r="AC247" s="3"/>
      <c r="AD247" s="3"/>
      <c r="AE247" s="3"/>
      <c r="AF247" s="3"/>
      <c r="AG247" s="5"/>
      <c r="AH247" s="3"/>
      <c r="AS247" s="5"/>
      <c r="AT247" s="3"/>
      <c r="AV247" s="5"/>
      <c r="AW247" s="5"/>
      <c r="AX247" s="5"/>
      <c r="AY247" s="5"/>
      <c r="AZ247" s="5"/>
      <c r="BA247" s="5"/>
      <c r="BB247" s="5"/>
      <c r="BC247" s="5"/>
      <c r="BD247" s="5"/>
      <c r="BE247" s="5"/>
      <c r="BF247" s="5"/>
      <c r="BG247" s="5"/>
      <c r="BH247" s="5"/>
      <c r="BI247" s="5"/>
      <c r="BJ247" s="5"/>
      <c r="BK247" s="5"/>
      <c r="BL247" s="5"/>
    </row>
    <row r="248" spans="2:64" ht="13">
      <c r="B248" s="10"/>
      <c r="D248" s="3"/>
      <c r="E248" s="3"/>
      <c r="F248" s="3"/>
      <c r="G248" s="5"/>
      <c r="H248" s="5"/>
      <c r="I248" s="11"/>
      <c r="J248" s="7"/>
      <c r="K248" s="7"/>
      <c r="L248" s="7"/>
      <c r="M248" s="7"/>
      <c r="N248" s="7"/>
      <c r="O248" s="7"/>
      <c r="P248" s="7"/>
      <c r="Q248" s="7"/>
      <c r="R248" s="7"/>
      <c r="S248" s="7"/>
      <c r="T248" s="7"/>
      <c r="U248" s="7"/>
      <c r="V248" s="7"/>
      <c r="W248" s="7"/>
      <c r="X248" s="7"/>
      <c r="Y248" s="7"/>
      <c r="Z248" s="7"/>
      <c r="AA248" s="7"/>
      <c r="AB248" s="3"/>
      <c r="AC248" s="3"/>
      <c r="AD248" s="3"/>
      <c r="AE248" s="3"/>
      <c r="AF248" s="3"/>
      <c r="AG248" s="5"/>
      <c r="AH248" s="3"/>
      <c r="AS248" s="5"/>
      <c r="AT248" s="3"/>
      <c r="AV248" s="5"/>
      <c r="AW248" s="5"/>
      <c r="AX248" s="5"/>
      <c r="AY248" s="5"/>
      <c r="AZ248" s="5"/>
      <c r="BA248" s="5"/>
      <c r="BB248" s="5"/>
      <c r="BC248" s="5"/>
      <c r="BD248" s="5"/>
      <c r="BE248" s="5"/>
      <c r="BF248" s="5"/>
      <c r="BG248" s="5"/>
      <c r="BH248" s="5"/>
      <c r="BI248" s="5"/>
      <c r="BJ248" s="5"/>
      <c r="BK248" s="5"/>
      <c r="BL248" s="5"/>
    </row>
    <row r="249" spans="2:64" ht="13">
      <c r="B249" s="10"/>
      <c r="D249" s="3"/>
      <c r="E249" s="3"/>
      <c r="F249" s="3"/>
      <c r="G249" s="5"/>
      <c r="H249" s="5"/>
      <c r="I249" s="11"/>
      <c r="J249" s="7"/>
      <c r="K249" s="7"/>
      <c r="L249" s="7"/>
      <c r="M249" s="7"/>
      <c r="N249" s="7"/>
      <c r="O249" s="7"/>
      <c r="P249" s="7"/>
      <c r="Q249" s="7"/>
      <c r="R249" s="7"/>
      <c r="S249" s="7"/>
      <c r="T249" s="7"/>
      <c r="U249" s="7"/>
      <c r="V249" s="7"/>
      <c r="W249" s="7"/>
      <c r="X249" s="7"/>
      <c r="Y249" s="7"/>
      <c r="Z249" s="7"/>
      <c r="AA249" s="7"/>
      <c r="AB249" s="3"/>
      <c r="AC249" s="3"/>
      <c r="AD249" s="3"/>
      <c r="AE249" s="3"/>
      <c r="AF249" s="3"/>
      <c r="AG249" s="5"/>
      <c r="AH249" s="3"/>
      <c r="AS249" s="5"/>
      <c r="AT249" s="3"/>
      <c r="AV249" s="5"/>
      <c r="AW249" s="5"/>
      <c r="AX249" s="5"/>
      <c r="AY249" s="5"/>
      <c r="AZ249" s="5"/>
      <c r="BA249" s="5"/>
      <c r="BB249" s="5"/>
      <c r="BC249" s="5"/>
      <c r="BD249" s="5"/>
      <c r="BE249" s="5"/>
      <c r="BF249" s="5"/>
      <c r="BG249" s="5"/>
      <c r="BH249" s="5"/>
      <c r="BI249" s="5"/>
      <c r="BJ249" s="5"/>
      <c r="BK249" s="5"/>
      <c r="BL249" s="5"/>
    </row>
    <row r="250" spans="2:64" ht="13">
      <c r="B250" s="10"/>
      <c r="D250" s="3"/>
      <c r="E250" s="3"/>
      <c r="F250" s="3"/>
      <c r="G250" s="5"/>
      <c r="H250" s="5"/>
      <c r="I250" s="11"/>
      <c r="J250" s="7"/>
      <c r="K250" s="7"/>
      <c r="L250" s="7"/>
      <c r="M250" s="7"/>
      <c r="N250" s="7"/>
      <c r="O250" s="7"/>
      <c r="P250" s="7"/>
      <c r="Q250" s="7"/>
      <c r="R250" s="7"/>
      <c r="S250" s="7"/>
      <c r="T250" s="7"/>
      <c r="U250" s="7"/>
      <c r="V250" s="7"/>
      <c r="W250" s="7"/>
      <c r="X250" s="7"/>
      <c r="Y250" s="7"/>
      <c r="Z250" s="7"/>
      <c r="AA250" s="7"/>
      <c r="AB250" s="3"/>
      <c r="AC250" s="3"/>
      <c r="AD250" s="3"/>
      <c r="AE250" s="3"/>
      <c r="AF250" s="3"/>
      <c r="AG250" s="5"/>
      <c r="AH250" s="3"/>
      <c r="AS250" s="5"/>
      <c r="AT250" s="3"/>
      <c r="AV250" s="5"/>
      <c r="AW250" s="5"/>
      <c r="AX250" s="5"/>
      <c r="AY250" s="5"/>
      <c r="AZ250" s="5"/>
      <c r="BA250" s="5"/>
      <c r="BB250" s="5"/>
      <c r="BC250" s="5"/>
      <c r="BD250" s="5"/>
      <c r="BE250" s="5"/>
      <c r="BF250" s="5"/>
      <c r="BG250" s="5"/>
      <c r="BH250" s="5"/>
      <c r="BI250" s="5"/>
      <c r="BJ250" s="5"/>
      <c r="BK250" s="5"/>
      <c r="BL250" s="5"/>
    </row>
    <row r="251" spans="2:64" ht="13">
      <c r="B251" s="10"/>
      <c r="D251" s="3"/>
      <c r="E251" s="3"/>
      <c r="F251" s="3"/>
      <c r="G251" s="5"/>
      <c r="H251" s="5"/>
      <c r="I251" s="11"/>
      <c r="J251" s="7"/>
      <c r="K251" s="7"/>
      <c r="L251" s="7"/>
      <c r="M251" s="7"/>
      <c r="N251" s="7"/>
      <c r="O251" s="7"/>
      <c r="P251" s="7"/>
      <c r="Q251" s="7"/>
      <c r="R251" s="7"/>
      <c r="S251" s="7"/>
      <c r="T251" s="7"/>
      <c r="U251" s="7"/>
      <c r="V251" s="7"/>
      <c r="W251" s="7"/>
      <c r="X251" s="7"/>
      <c r="Y251" s="7"/>
      <c r="Z251" s="7"/>
      <c r="AA251" s="7"/>
      <c r="AB251" s="3"/>
      <c r="AC251" s="3"/>
      <c r="AD251" s="3"/>
      <c r="AE251" s="3"/>
      <c r="AF251" s="3"/>
      <c r="AG251" s="5"/>
      <c r="AH251" s="3"/>
      <c r="AS251" s="5"/>
      <c r="AT251" s="3"/>
      <c r="AV251" s="5"/>
      <c r="AW251" s="5"/>
      <c r="AX251" s="5"/>
      <c r="AY251" s="5"/>
      <c r="AZ251" s="5"/>
      <c r="BA251" s="5"/>
      <c r="BB251" s="5"/>
      <c r="BC251" s="5"/>
      <c r="BD251" s="5"/>
      <c r="BE251" s="5"/>
      <c r="BF251" s="5"/>
      <c r="BG251" s="5"/>
      <c r="BH251" s="5"/>
      <c r="BI251" s="5"/>
      <c r="BJ251" s="5"/>
      <c r="BK251" s="5"/>
      <c r="BL251" s="5"/>
    </row>
    <row r="252" spans="2:64" ht="13">
      <c r="B252" s="10"/>
      <c r="D252" s="3"/>
      <c r="E252" s="3"/>
      <c r="F252" s="3"/>
      <c r="G252" s="5"/>
      <c r="H252" s="5"/>
      <c r="I252" s="11"/>
      <c r="J252" s="7"/>
      <c r="K252" s="7"/>
      <c r="L252" s="7"/>
      <c r="M252" s="7"/>
      <c r="N252" s="7"/>
      <c r="O252" s="7"/>
      <c r="P252" s="7"/>
      <c r="Q252" s="7"/>
      <c r="R252" s="7"/>
      <c r="S252" s="7"/>
      <c r="T252" s="7"/>
      <c r="U252" s="7"/>
      <c r="V252" s="7"/>
      <c r="W252" s="7"/>
      <c r="X252" s="7"/>
      <c r="Y252" s="7"/>
      <c r="Z252" s="7"/>
      <c r="AA252" s="7"/>
      <c r="AB252" s="3"/>
      <c r="AC252" s="3"/>
      <c r="AD252" s="3"/>
      <c r="AE252" s="3"/>
      <c r="AF252" s="3"/>
      <c r="AG252" s="5"/>
      <c r="AH252" s="3"/>
      <c r="AS252" s="5"/>
      <c r="AT252" s="3"/>
      <c r="AV252" s="5"/>
      <c r="AW252" s="5"/>
      <c r="AX252" s="5"/>
      <c r="AY252" s="5"/>
      <c r="AZ252" s="5"/>
      <c r="BA252" s="5"/>
      <c r="BB252" s="5"/>
      <c r="BC252" s="5"/>
      <c r="BD252" s="5"/>
      <c r="BE252" s="5"/>
      <c r="BF252" s="5"/>
      <c r="BG252" s="5"/>
      <c r="BH252" s="5"/>
      <c r="BI252" s="5"/>
      <c r="BJ252" s="5"/>
      <c r="BK252" s="5"/>
      <c r="BL252" s="5"/>
    </row>
    <row r="253" spans="2:64" ht="13">
      <c r="B253" s="10"/>
      <c r="D253" s="3"/>
      <c r="E253" s="3"/>
      <c r="F253" s="3"/>
      <c r="G253" s="5"/>
      <c r="H253" s="5"/>
      <c r="I253" s="11"/>
      <c r="J253" s="7"/>
      <c r="K253" s="7"/>
      <c r="L253" s="7"/>
      <c r="M253" s="7"/>
      <c r="N253" s="7"/>
      <c r="O253" s="7"/>
      <c r="P253" s="7"/>
      <c r="Q253" s="7"/>
      <c r="R253" s="7"/>
      <c r="S253" s="7"/>
      <c r="T253" s="7"/>
      <c r="U253" s="7"/>
      <c r="V253" s="7"/>
      <c r="W253" s="7"/>
      <c r="X253" s="7"/>
      <c r="Y253" s="7"/>
      <c r="Z253" s="7"/>
      <c r="AA253" s="7"/>
      <c r="AB253" s="3"/>
      <c r="AC253" s="3"/>
      <c r="AD253" s="3"/>
      <c r="AE253" s="3"/>
      <c r="AF253" s="3"/>
      <c r="AG253" s="5"/>
      <c r="AH253" s="3"/>
      <c r="AS253" s="5"/>
      <c r="AT253" s="3"/>
      <c r="AV253" s="5"/>
      <c r="AW253" s="5"/>
      <c r="AX253" s="5"/>
      <c r="AY253" s="5"/>
      <c r="AZ253" s="5"/>
      <c r="BA253" s="5"/>
      <c r="BB253" s="5"/>
      <c r="BC253" s="5"/>
      <c r="BD253" s="5"/>
      <c r="BE253" s="5"/>
      <c r="BF253" s="5"/>
      <c r="BG253" s="5"/>
      <c r="BH253" s="5"/>
      <c r="BI253" s="5"/>
      <c r="BJ253" s="5"/>
      <c r="BK253" s="5"/>
      <c r="BL253" s="5"/>
    </row>
    <row r="254" spans="2:64" ht="13">
      <c r="B254" s="10"/>
      <c r="D254" s="3"/>
      <c r="E254" s="3"/>
      <c r="F254" s="3"/>
      <c r="G254" s="5"/>
      <c r="H254" s="5"/>
      <c r="I254" s="11"/>
      <c r="J254" s="7"/>
      <c r="K254" s="7"/>
      <c r="L254" s="7"/>
      <c r="M254" s="7"/>
      <c r="N254" s="7"/>
      <c r="O254" s="7"/>
      <c r="P254" s="7"/>
      <c r="Q254" s="7"/>
      <c r="R254" s="7"/>
      <c r="S254" s="7"/>
      <c r="T254" s="7"/>
      <c r="U254" s="7"/>
      <c r="V254" s="7"/>
      <c r="W254" s="7"/>
      <c r="X254" s="7"/>
      <c r="Y254" s="7"/>
      <c r="Z254" s="7"/>
      <c r="AA254" s="7"/>
      <c r="AB254" s="3"/>
      <c r="AC254" s="3"/>
      <c r="AD254" s="3"/>
      <c r="AE254" s="3"/>
      <c r="AF254" s="3"/>
      <c r="AG254" s="5"/>
      <c r="AH254" s="3"/>
      <c r="AS254" s="5"/>
      <c r="AT254" s="3"/>
      <c r="AV254" s="5"/>
      <c r="AW254" s="5"/>
      <c r="AX254" s="5"/>
      <c r="AY254" s="5"/>
      <c r="AZ254" s="5"/>
      <c r="BA254" s="5"/>
      <c r="BB254" s="5"/>
      <c r="BC254" s="5"/>
      <c r="BD254" s="5"/>
      <c r="BE254" s="5"/>
      <c r="BF254" s="5"/>
      <c r="BG254" s="5"/>
      <c r="BH254" s="5"/>
      <c r="BI254" s="5"/>
      <c r="BJ254" s="5"/>
      <c r="BK254" s="5"/>
      <c r="BL254" s="5"/>
    </row>
    <row r="255" spans="2:64" ht="13">
      <c r="B255" s="10"/>
      <c r="D255" s="3"/>
      <c r="E255" s="3"/>
      <c r="F255" s="3"/>
      <c r="G255" s="5"/>
      <c r="H255" s="5"/>
      <c r="I255" s="11"/>
      <c r="J255" s="7"/>
      <c r="K255" s="7"/>
      <c r="L255" s="7"/>
      <c r="M255" s="7"/>
      <c r="N255" s="7"/>
      <c r="O255" s="7"/>
      <c r="P255" s="7"/>
      <c r="Q255" s="7"/>
      <c r="R255" s="7"/>
      <c r="S255" s="7"/>
      <c r="T255" s="7"/>
      <c r="U255" s="7"/>
      <c r="V255" s="7"/>
      <c r="W255" s="7"/>
      <c r="X255" s="7"/>
      <c r="Y255" s="7"/>
      <c r="Z255" s="7"/>
      <c r="AA255" s="7"/>
      <c r="AB255" s="3"/>
      <c r="AC255" s="3"/>
      <c r="AD255" s="3"/>
      <c r="AE255" s="3"/>
      <c r="AF255" s="3"/>
      <c r="AG255" s="5"/>
      <c r="AH255" s="3"/>
      <c r="AS255" s="5"/>
      <c r="AT255" s="3"/>
      <c r="AV255" s="5"/>
      <c r="AW255" s="5"/>
      <c r="AX255" s="5"/>
      <c r="AY255" s="5"/>
      <c r="AZ255" s="5"/>
      <c r="BA255" s="5"/>
      <c r="BB255" s="5"/>
      <c r="BC255" s="5"/>
      <c r="BD255" s="5"/>
      <c r="BE255" s="5"/>
      <c r="BF255" s="5"/>
      <c r="BG255" s="5"/>
      <c r="BH255" s="5"/>
      <c r="BI255" s="5"/>
      <c r="BJ255" s="5"/>
      <c r="BK255" s="5"/>
      <c r="BL255" s="5"/>
    </row>
    <row r="256" spans="2:64" ht="13">
      <c r="B256" s="10"/>
      <c r="D256" s="3"/>
      <c r="E256" s="3"/>
      <c r="F256" s="3"/>
      <c r="G256" s="5"/>
      <c r="H256" s="5"/>
      <c r="I256" s="11"/>
      <c r="J256" s="7"/>
      <c r="K256" s="7"/>
      <c r="L256" s="7"/>
      <c r="M256" s="7"/>
      <c r="N256" s="7"/>
      <c r="O256" s="7"/>
      <c r="P256" s="7"/>
      <c r="Q256" s="7"/>
      <c r="R256" s="7"/>
      <c r="S256" s="7"/>
      <c r="T256" s="7"/>
      <c r="U256" s="7"/>
      <c r="V256" s="7"/>
      <c r="W256" s="7"/>
      <c r="X256" s="7"/>
      <c r="Y256" s="7"/>
      <c r="Z256" s="7"/>
      <c r="AA256" s="7"/>
      <c r="AB256" s="3"/>
      <c r="AC256" s="3"/>
      <c r="AD256" s="3"/>
      <c r="AE256" s="3"/>
      <c r="AF256" s="3"/>
      <c r="AG256" s="5"/>
      <c r="AH256" s="3"/>
      <c r="AS256" s="5"/>
      <c r="AT256" s="3"/>
      <c r="AV256" s="5"/>
      <c r="AW256" s="5"/>
      <c r="AX256" s="5"/>
      <c r="AY256" s="5"/>
      <c r="AZ256" s="5"/>
      <c r="BA256" s="5"/>
      <c r="BB256" s="5"/>
      <c r="BC256" s="5"/>
      <c r="BD256" s="5"/>
      <c r="BE256" s="5"/>
      <c r="BF256" s="5"/>
      <c r="BG256" s="5"/>
      <c r="BH256" s="5"/>
      <c r="BI256" s="5"/>
      <c r="BJ256" s="5"/>
      <c r="BK256" s="5"/>
      <c r="BL256" s="5"/>
    </row>
    <row r="257" spans="2:64" ht="13">
      <c r="B257" s="10"/>
      <c r="D257" s="3"/>
      <c r="E257" s="3"/>
      <c r="F257" s="3"/>
      <c r="G257" s="5"/>
      <c r="H257" s="5"/>
      <c r="I257" s="11"/>
      <c r="J257" s="7"/>
      <c r="K257" s="7"/>
      <c r="L257" s="7"/>
      <c r="M257" s="7"/>
      <c r="N257" s="7"/>
      <c r="O257" s="7"/>
      <c r="P257" s="7"/>
      <c r="Q257" s="7"/>
      <c r="R257" s="7"/>
      <c r="S257" s="7"/>
      <c r="T257" s="7"/>
      <c r="U257" s="7"/>
      <c r="V257" s="7"/>
      <c r="W257" s="7"/>
      <c r="X257" s="7"/>
      <c r="Y257" s="7"/>
      <c r="Z257" s="7"/>
      <c r="AA257" s="7"/>
      <c r="AB257" s="3"/>
      <c r="AC257" s="3"/>
      <c r="AD257" s="3"/>
      <c r="AE257" s="3"/>
      <c r="AF257" s="3"/>
      <c r="AG257" s="5"/>
      <c r="AH257" s="3"/>
      <c r="AS257" s="5"/>
      <c r="AT257" s="3"/>
      <c r="AV257" s="5"/>
      <c r="AW257" s="5"/>
      <c r="AX257" s="5"/>
      <c r="AY257" s="5"/>
      <c r="AZ257" s="5"/>
      <c r="BA257" s="5"/>
      <c r="BB257" s="5"/>
      <c r="BC257" s="5"/>
      <c r="BD257" s="5"/>
      <c r="BE257" s="5"/>
      <c r="BF257" s="5"/>
      <c r="BG257" s="5"/>
      <c r="BH257" s="5"/>
      <c r="BI257" s="5"/>
      <c r="BJ257" s="5"/>
      <c r="BK257" s="5"/>
      <c r="BL257" s="5"/>
    </row>
    <row r="258" spans="2:64" ht="13">
      <c r="B258" s="10"/>
      <c r="D258" s="3"/>
      <c r="E258" s="3"/>
      <c r="F258" s="3"/>
      <c r="G258" s="5"/>
      <c r="H258" s="5"/>
      <c r="I258" s="11"/>
      <c r="J258" s="7"/>
      <c r="K258" s="7"/>
      <c r="L258" s="7"/>
      <c r="M258" s="7"/>
      <c r="N258" s="7"/>
      <c r="O258" s="7"/>
      <c r="P258" s="7"/>
      <c r="Q258" s="7"/>
      <c r="R258" s="7"/>
      <c r="S258" s="7"/>
      <c r="T258" s="7"/>
      <c r="U258" s="7"/>
      <c r="V258" s="7"/>
      <c r="W258" s="7"/>
      <c r="X258" s="7"/>
      <c r="Y258" s="7"/>
      <c r="Z258" s="7"/>
      <c r="AA258" s="7"/>
      <c r="AB258" s="3"/>
      <c r="AC258" s="3"/>
      <c r="AD258" s="3"/>
      <c r="AE258" s="3"/>
      <c r="AF258" s="3"/>
      <c r="AG258" s="5"/>
      <c r="AH258" s="3"/>
      <c r="AS258" s="5"/>
      <c r="AT258" s="3"/>
      <c r="AV258" s="5"/>
      <c r="AW258" s="5"/>
      <c r="AX258" s="5"/>
      <c r="AY258" s="5"/>
      <c r="AZ258" s="5"/>
      <c r="BA258" s="5"/>
      <c r="BB258" s="5"/>
      <c r="BC258" s="5"/>
      <c r="BD258" s="5"/>
      <c r="BE258" s="5"/>
      <c r="BF258" s="5"/>
      <c r="BG258" s="5"/>
      <c r="BH258" s="5"/>
      <c r="BI258" s="5"/>
      <c r="BJ258" s="5"/>
      <c r="BK258" s="5"/>
      <c r="BL258" s="5"/>
    </row>
    <row r="259" spans="2:64" ht="13">
      <c r="B259" s="10"/>
      <c r="D259" s="3"/>
      <c r="E259" s="3"/>
      <c r="F259" s="3"/>
      <c r="G259" s="5"/>
      <c r="H259" s="5"/>
      <c r="I259" s="11"/>
      <c r="J259" s="7"/>
      <c r="K259" s="7"/>
      <c r="L259" s="7"/>
      <c r="M259" s="7"/>
      <c r="N259" s="7"/>
      <c r="O259" s="7"/>
      <c r="P259" s="7"/>
      <c r="Q259" s="7"/>
      <c r="R259" s="7"/>
      <c r="S259" s="7"/>
      <c r="T259" s="7"/>
      <c r="U259" s="7"/>
      <c r="V259" s="7"/>
      <c r="W259" s="7"/>
      <c r="X259" s="7"/>
      <c r="Y259" s="7"/>
      <c r="Z259" s="7"/>
      <c r="AA259" s="7"/>
      <c r="AB259" s="3"/>
      <c r="AC259" s="3"/>
      <c r="AD259" s="3"/>
      <c r="AE259" s="3"/>
      <c r="AF259" s="3"/>
      <c r="AG259" s="5"/>
      <c r="AH259" s="3"/>
      <c r="AS259" s="5"/>
      <c r="AT259" s="3"/>
      <c r="AV259" s="5"/>
      <c r="AW259" s="5"/>
      <c r="AX259" s="5"/>
      <c r="AY259" s="5"/>
      <c r="AZ259" s="5"/>
      <c r="BA259" s="5"/>
      <c r="BB259" s="5"/>
      <c r="BC259" s="5"/>
      <c r="BD259" s="5"/>
      <c r="BE259" s="5"/>
      <c r="BF259" s="5"/>
      <c r="BG259" s="5"/>
      <c r="BH259" s="5"/>
      <c r="BI259" s="5"/>
      <c r="BJ259" s="5"/>
      <c r="BK259" s="5"/>
      <c r="BL259" s="5"/>
    </row>
    <row r="260" spans="2:64" ht="13">
      <c r="B260" s="10"/>
      <c r="D260" s="3"/>
      <c r="E260" s="3"/>
      <c r="F260" s="3"/>
      <c r="G260" s="5"/>
      <c r="H260" s="5"/>
      <c r="I260" s="11"/>
      <c r="J260" s="7"/>
      <c r="K260" s="7"/>
      <c r="L260" s="7"/>
      <c r="M260" s="7"/>
      <c r="N260" s="7"/>
      <c r="O260" s="7"/>
      <c r="P260" s="7"/>
      <c r="Q260" s="7"/>
      <c r="R260" s="7"/>
      <c r="S260" s="7"/>
      <c r="T260" s="7"/>
      <c r="U260" s="7"/>
      <c r="V260" s="7"/>
      <c r="W260" s="7"/>
      <c r="X260" s="7"/>
      <c r="Y260" s="7"/>
      <c r="Z260" s="7"/>
      <c r="AA260" s="7"/>
      <c r="AB260" s="3"/>
      <c r="AC260" s="3"/>
      <c r="AD260" s="3"/>
      <c r="AE260" s="3"/>
      <c r="AF260" s="3"/>
      <c r="AG260" s="5"/>
      <c r="AH260" s="3"/>
      <c r="AS260" s="5"/>
      <c r="AT260" s="3"/>
      <c r="AV260" s="5"/>
      <c r="AW260" s="5"/>
      <c r="AX260" s="5"/>
      <c r="AY260" s="5"/>
      <c r="AZ260" s="5"/>
      <c r="BA260" s="5"/>
      <c r="BB260" s="5"/>
      <c r="BC260" s="5"/>
      <c r="BD260" s="5"/>
      <c r="BE260" s="5"/>
      <c r="BF260" s="5"/>
      <c r="BG260" s="5"/>
      <c r="BH260" s="5"/>
      <c r="BI260" s="5"/>
      <c r="BJ260" s="5"/>
      <c r="BK260" s="5"/>
      <c r="BL260" s="5"/>
    </row>
    <row r="261" spans="2:64" ht="13">
      <c r="B261" s="10"/>
      <c r="D261" s="3"/>
      <c r="E261" s="3"/>
      <c r="F261" s="3"/>
      <c r="G261" s="5"/>
      <c r="H261" s="5"/>
      <c r="I261" s="11"/>
      <c r="J261" s="7"/>
      <c r="K261" s="7"/>
      <c r="L261" s="7"/>
      <c r="M261" s="7"/>
      <c r="N261" s="7"/>
      <c r="O261" s="7"/>
      <c r="P261" s="7"/>
      <c r="Q261" s="7"/>
      <c r="R261" s="7"/>
      <c r="S261" s="7"/>
      <c r="T261" s="7"/>
      <c r="U261" s="7"/>
      <c r="V261" s="7"/>
      <c r="W261" s="7"/>
      <c r="X261" s="7"/>
      <c r="Y261" s="7"/>
      <c r="Z261" s="7"/>
      <c r="AA261" s="7"/>
      <c r="AB261" s="3"/>
      <c r="AC261" s="3"/>
      <c r="AD261" s="3"/>
      <c r="AE261" s="3"/>
      <c r="AF261" s="3"/>
      <c r="AG261" s="5"/>
      <c r="AH261" s="3"/>
      <c r="AS261" s="5"/>
      <c r="AT261" s="3"/>
      <c r="AV261" s="5"/>
      <c r="AW261" s="5"/>
      <c r="AX261" s="5"/>
      <c r="AY261" s="5"/>
      <c r="AZ261" s="5"/>
      <c r="BA261" s="5"/>
      <c r="BB261" s="5"/>
      <c r="BC261" s="5"/>
      <c r="BD261" s="5"/>
      <c r="BE261" s="5"/>
      <c r="BF261" s="5"/>
      <c r="BG261" s="5"/>
      <c r="BH261" s="5"/>
      <c r="BI261" s="5"/>
      <c r="BJ261" s="5"/>
      <c r="BK261" s="5"/>
      <c r="BL261" s="5"/>
    </row>
    <row r="262" spans="2:64" ht="13">
      <c r="B262" s="10"/>
      <c r="D262" s="3"/>
      <c r="E262" s="3"/>
      <c r="F262" s="3"/>
      <c r="G262" s="5"/>
      <c r="H262" s="5"/>
      <c r="I262" s="11"/>
      <c r="J262" s="7"/>
      <c r="K262" s="7"/>
      <c r="L262" s="7"/>
      <c r="M262" s="7"/>
      <c r="N262" s="7"/>
      <c r="O262" s="7"/>
      <c r="P262" s="7"/>
      <c r="Q262" s="7"/>
      <c r="R262" s="7"/>
      <c r="S262" s="7"/>
      <c r="T262" s="7"/>
      <c r="U262" s="7"/>
      <c r="V262" s="7"/>
      <c r="W262" s="7"/>
      <c r="X262" s="7"/>
      <c r="Y262" s="7"/>
      <c r="Z262" s="7"/>
      <c r="AA262" s="7"/>
      <c r="AB262" s="3"/>
      <c r="AC262" s="3"/>
      <c r="AD262" s="3"/>
      <c r="AE262" s="3"/>
      <c r="AF262" s="3"/>
      <c r="AG262" s="5"/>
      <c r="AH262" s="3"/>
      <c r="AS262" s="5"/>
      <c r="AT262" s="3"/>
      <c r="AV262" s="5"/>
      <c r="AW262" s="5"/>
      <c r="AX262" s="5"/>
      <c r="AY262" s="5"/>
      <c r="AZ262" s="5"/>
      <c r="BA262" s="5"/>
      <c r="BB262" s="5"/>
      <c r="BC262" s="5"/>
      <c r="BD262" s="5"/>
      <c r="BE262" s="5"/>
      <c r="BF262" s="5"/>
      <c r="BG262" s="5"/>
      <c r="BH262" s="5"/>
      <c r="BI262" s="5"/>
      <c r="BJ262" s="5"/>
      <c r="BK262" s="5"/>
      <c r="BL262" s="5"/>
    </row>
    <row r="263" spans="2:64" ht="13">
      <c r="B263" s="10"/>
      <c r="D263" s="3"/>
      <c r="E263" s="3"/>
      <c r="F263" s="3"/>
      <c r="G263" s="5"/>
      <c r="H263" s="5"/>
      <c r="I263" s="11"/>
      <c r="J263" s="7"/>
      <c r="K263" s="7"/>
      <c r="L263" s="7"/>
      <c r="M263" s="7"/>
      <c r="N263" s="7"/>
      <c r="O263" s="7"/>
      <c r="P263" s="7"/>
      <c r="Q263" s="7"/>
      <c r="R263" s="7"/>
      <c r="S263" s="7"/>
      <c r="T263" s="7"/>
      <c r="U263" s="7"/>
      <c r="V263" s="7"/>
      <c r="W263" s="7"/>
      <c r="X263" s="7"/>
      <c r="Y263" s="7"/>
      <c r="Z263" s="7"/>
      <c r="AA263" s="7"/>
      <c r="AB263" s="3"/>
      <c r="AC263" s="3"/>
      <c r="AD263" s="3"/>
      <c r="AE263" s="3"/>
      <c r="AF263" s="3"/>
      <c r="AG263" s="5"/>
      <c r="AH263" s="3"/>
      <c r="AS263" s="5"/>
      <c r="AT263" s="3"/>
      <c r="AV263" s="5"/>
      <c r="AW263" s="5"/>
      <c r="AX263" s="5"/>
      <c r="AY263" s="5"/>
      <c r="AZ263" s="5"/>
      <c r="BA263" s="5"/>
      <c r="BB263" s="5"/>
      <c r="BC263" s="5"/>
      <c r="BD263" s="5"/>
      <c r="BE263" s="5"/>
      <c r="BF263" s="5"/>
      <c r="BG263" s="5"/>
      <c r="BH263" s="5"/>
      <c r="BI263" s="5"/>
      <c r="BJ263" s="5"/>
      <c r="BK263" s="5"/>
      <c r="BL263" s="5"/>
    </row>
    <row r="264" spans="2:64" ht="13">
      <c r="B264" s="10"/>
      <c r="D264" s="3"/>
      <c r="E264" s="3"/>
      <c r="F264" s="3"/>
      <c r="G264" s="5"/>
      <c r="H264" s="5"/>
      <c r="I264" s="11"/>
      <c r="J264" s="7"/>
      <c r="K264" s="7"/>
      <c r="L264" s="7"/>
      <c r="M264" s="7"/>
      <c r="N264" s="7"/>
      <c r="O264" s="7"/>
      <c r="P264" s="7"/>
      <c r="Q264" s="7"/>
      <c r="R264" s="7"/>
      <c r="S264" s="7"/>
      <c r="T264" s="7"/>
      <c r="U264" s="7"/>
      <c r="V264" s="7"/>
      <c r="W264" s="7"/>
      <c r="X264" s="7"/>
      <c r="Y264" s="7"/>
      <c r="Z264" s="7"/>
      <c r="AA264" s="7"/>
      <c r="AB264" s="3"/>
      <c r="AC264" s="3"/>
      <c r="AD264" s="3"/>
      <c r="AE264" s="3"/>
      <c r="AF264" s="3"/>
      <c r="AG264" s="5"/>
      <c r="AH264" s="3"/>
      <c r="AS264" s="5"/>
      <c r="AT264" s="3"/>
      <c r="AV264" s="5"/>
      <c r="AW264" s="5"/>
      <c r="AX264" s="5"/>
      <c r="AY264" s="5"/>
      <c r="AZ264" s="5"/>
      <c r="BA264" s="5"/>
      <c r="BB264" s="5"/>
      <c r="BC264" s="5"/>
      <c r="BD264" s="5"/>
      <c r="BE264" s="5"/>
      <c r="BF264" s="5"/>
      <c r="BG264" s="5"/>
      <c r="BH264" s="5"/>
      <c r="BI264" s="5"/>
      <c r="BJ264" s="5"/>
      <c r="BK264" s="5"/>
      <c r="BL264" s="5"/>
    </row>
    <row r="265" spans="2:64" ht="13">
      <c r="B265" s="10"/>
      <c r="D265" s="3"/>
      <c r="E265" s="3"/>
      <c r="F265" s="3"/>
      <c r="G265" s="5"/>
      <c r="H265" s="5"/>
      <c r="I265" s="11"/>
      <c r="J265" s="7"/>
      <c r="K265" s="7"/>
      <c r="L265" s="7"/>
      <c r="M265" s="7"/>
      <c r="N265" s="7"/>
      <c r="O265" s="7"/>
      <c r="P265" s="7"/>
      <c r="Q265" s="7"/>
      <c r="R265" s="7"/>
      <c r="S265" s="7"/>
      <c r="T265" s="7"/>
      <c r="U265" s="7"/>
      <c r="V265" s="7"/>
      <c r="W265" s="7"/>
      <c r="X265" s="7"/>
      <c r="Y265" s="7"/>
      <c r="Z265" s="7"/>
      <c r="AA265" s="7"/>
      <c r="AB265" s="3"/>
      <c r="AC265" s="3"/>
      <c r="AD265" s="3"/>
      <c r="AE265" s="3"/>
      <c r="AF265" s="3"/>
      <c r="AG265" s="5"/>
      <c r="AH265" s="3"/>
      <c r="AS265" s="5"/>
      <c r="AT265" s="3"/>
      <c r="AV265" s="5"/>
      <c r="AW265" s="5"/>
      <c r="AX265" s="5"/>
      <c r="AY265" s="5"/>
      <c r="AZ265" s="5"/>
      <c r="BA265" s="5"/>
      <c r="BB265" s="5"/>
      <c r="BC265" s="5"/>
      <c r="BD265" s="5"/>
      <c r="BE265" s="5"/>
      <c r="BF265" s="5"/>
      <c r="BG265" s="5"/>
      <c r="BH265" s="5"/>
      <c r="BI265" s="5"/>
      <c r="BJ265" s="5"/>
      <c r="BK265" s="5"/>
      <c r="BL265" s="5"/>
    </row>
    <row r="266" spans="2:64" ht="13">
      <c r="B266" s="10"/>
      <c r="D266" s="3"/>
      <c r="E266" s="3"/>
      <c r="F266" s="3"/>
      <c r="G266" s="5"/>
      <c r="H266" s="5"/>
      <c r="I266" s="11"/>
      <c r="J266" s="7"/>
      <c r="K266" s="7"/>
      <c r="L266" s="7"/>
      <c r="M266" s="7"/>
      <c r="N266" s="7"/>
      <c r="O266" s="7"/>
      <c r="P266" s="7"/>
      <c r="Q266" s="7"/>
      <c r="R266" s="7"/>
      <c r="S266" s="7"/>
      <c r="T266" s="7"/>
      <c r="U266" s="7"/>
      <c r="V266" s="7"/>
      <c r="W266" s="7"/>
      <c r="X266" s="7"/>
      <c r="Y266" s="7"/>
      <c r="Z266" s="7"/>
      <c r="AA266" s="7"/>
      <c r="AB266" s="3"/>
      <c r="AC266" s="3"/>
      <c r="AD266" s="3"/>
      <c r="AE266" s="3"/>
      <c r="AF266" s="3"/>
      <c r="AG266" s="5"/>
      <c r="AH266" s="3"/>
      <c r="AS266" s="5"/>
      <c r="AT266" s="3"/>
      <c r="AV266" s="5"/>
      <c r="AW266" s="5"/>
      <c r="AX266" s="5"/>
      <c r="AY266" s="5"/>
      <c r="AZ266" s="5"/>
      <c r="BA266" s="5"/>
      <c r="BB266" s="5"/>
      <c r="BC266" s="5"/>
      <c r="BD266" s="5"/>
      <c r="BE266" s="5"/>
      <c r="BF266" s="5"/>
      <c r="BG266" s="5"/>
      <c r="BH266" s="5"/>
      <c r="BI266" s="5"/>
      <c r="BJ266" s="5"/>
      <c r="BK266" s="5"/>
      <c r="BL266" s="5"/>
    </row>
    <row r="267" spans="2:64" ht="13">
      <c r="B267" s="10"/>
      <c r="D267" s="3"/>
      <c r="E267" s="3"/>
      <c r="F267" s="3"/>
      <c r="G267" s="5"/>
      <c r="H267" s="5"/>
      <c r="I267" s="11"/>
      <c r="J267" s="7"/>
      <c r="K267" s="7"/>
      <c r="L267" s="7"/>
      <c r="M267" s="7"/>
      <c r="N267" s="7"/>
      <c r="O267" s="7"/>
      <c r="P267" s="7"/>
      <c r="Q267" s="7"/>
      <c r="R267" s="7"/>
      <c r="S267" s="7"/>
      <c r="T267" s="7"/>
      <c r="U267" s="7"/>
      <c r="V267" s="7"/>
      <c r="W267" s="7"/>
      <c r="X267" s="7"/>
      <c r="Y267" s="7"/>
      <c r="Z267" s="7"/>
      <c r="AA267" s="7"/>
      <c r="AB267" s="3"/>
      <c r="AC267" s="3"/>
      <c r="AD267" s="3"/>
      <c r="AE267" s="3"/>
      <c r="AF267" s="3"/>
      <c r="AG267" s="5"/>
      <c r="AH267" s="3"/>
      <c r="AS267" s="5"/>
      <c r="AT267" s="3"/>
      <c r="AV267" s="5"/>
      <c r="AW267" s="5"/>
      <c r="AX267" s="5"/>
      <c r="AY267" s="5"/>
      <c r="AZ267" s="5"/>
      <c r="BA267" s="5"/>
      <c r="BB267" s="5"/>
      <c r="BC267" s="5"/>
      <c r="BD267" s="5"/>
      <c r="BE267" s="5"/>
      <c r="BF267" s="5"/>
      <c r="BG267" s="5"/>
      <c r="BH267" s="5"/>
      <c r="BI267" s="5"/>
      <c r="BJ267" s="5"/>
      <c r="BK267" s="5"/>
      <c r="BL267" s="5"/>
    </row>
    <row r="268" spans="2:64" ht="13">
      <c r="B268" s="10"/>
      <c r="D268" s="3"/>
      <c r="E268" s="3"/>
      <c r="F268" s="3"/>
      <c r="G268" s="5"/>
      <c r="H268" s="5"/>
      <c r="I268" s="11"/>
      <c r="J268" s="7"/>
      <c r="K268" s="7"/>
      <c r="L268" s="7"/>
      <c r="M268" s="7"/>
      <c r="N268" s="7"/>
      <c r="O268" s="7"/>
      <c r="P268" s="7"/>
      <c r="Q268" s="7"/>
      <c r="R268" s="7"/>
      <c r="S268" s="7"/>
      <c r="T268" s="7"/>
      <c r="U268" s="7"/>
      <c r="V268" s="7"/>
      <c r="W268" s="7"/>
      <c r="X268" s="7"/>
      <c r="Y268" s="7"/>
      <c r="Z268" s="7"/>
      <c r="AA268" s="7"/>
      <c r="AB268" s="3"/>
      <c r="AC268" s="3"/>
      <c r="AD268" s="3"/>
      <c r="AE268" s="3"/>
      <c r="AF268" s="3"/>
      <c r="AG268" s="5"/>
      <c r="AH268" s="3"/>
      <c r="AS268" s="5"/>
      <c r="AT268" s="3"/>
      <c r="AV268" s="5"/>
      <c r="AW268" s="5"/>
      <c r="AX268" s="5"/>
      <c r="AY268" s="5"/>
      <c r="AZ268" s="5"/>
      <c r="BA268" s="5"/>
      <c r="BB268" s="5"/>
      <c r="BC268" s="5"/>
      <c r="BD268" s="5"/>
      <c r="BE268" s="5"/>
      <c r="BF268" s="5"/>
      <c r="BG268" s="5"/>
      <c r="BH268" s="5"/>
      <c r="BI268" s="5"/>
      <c r="BJ268" s="5"/>
      <c r="BK268" s="5"/>
      <c r="BL268" s="5"/>
    </row>
    <row r="269" spans="2:64" ht="13">
      <c r="B269" s="10"/>
      <c r="D269" s="3"/>
      <c r="E269" s="3"/>
      <c r="F269" s="3"/>
      <c r="G269" s="5"/>
      <c r="H269" s="5"/>
      <c r="I269" s="11"/>
      <c r="J269" s="7"/>
      <c r="K269" s="7"/>
      <c r="L269" s="7"/>
      <c r="M269" s="7"/>
      <c r="N269" s="7"/>
      <c r="O269" s="7"/>
      <c r="P269" s="7"/>
      <c r="Q269" s="7"/>
      <c r="R269" s="7"/>
      <c r="S269" s="7"/>
      <c r="T269" s="7"/>
      <c r="U269" s="7"/>
      <c r="V269" s="7"/>
      <c r="W269" s="7"/>
      <c r="X269" s="7"/>
      <c r="Y269" s="7"/>
      <c r="Z269" s="7"/>
      <c r="AA269" s="7"/>
      <c r="AB269" s="3"/>
      <c r="AC269" s="3"/>
      <c r="AD269" s="3"/>
      <c r="AE269" s="3"/>
      <c r="AF269" s="3"/>
      <c r="AG269" s="5"/>
      <c r="AH269" s="3"/>
      <c r="AS269" s="5"/>
      <c r="AT269" s="3"/>
      <c r="AV269" s="5"/>
      <c r="AW269" s="5"/>
      <c r="AX269" s="5"/>
      <c r="AY269" s="5"/>
      <c r="AZ269" s="5"/>
      <c r="BA269" s="5"/>
      <c r="BB269" s="5"/>
      <c r="BC269" s="5"/>
      <c r="BD269" s="5"/>
      <c r="BE269" s="5"/>
      <c r="BF269" s="5"/>
      <c r="BG269" s="5"/>
      <c r="BH269" s="5"/>
      <c r="BI269" s="5"/>
      <c r="BJ269" s="5"/>
      <c r="BK269" s="5"/>
      <c r="BL269" s="5"/>
    </row>
    <row r="270" spans="2:64" ht="13">
      <c r="B270" s="10"/>
      <c r="D270" s="3"/>
      <c r="E270" s="3"/>
      <c r="F270" s="3"/>
      <c r="G270" s="5"/>
      <c r="H270" s="5"/>
      <c r="I270" s="11"/>
      <c r="J270" s="7"/>
      <c r="K270" s="7"/>
      <c r="L270" s="7"/>
      <c r="M270" s="7"/>
      <c r="N270" s="7"/>
      <c r="O270" s="7"/>
      <c r="P270" s="7"/>
      <c r="Q270" s="7"/>
      <c r="R270" s="7"/>
      <c r="S270" s="7"/>
      <c r="T270" s="7"/>
      <c r="U270" s="7"/>
      <c r="V270" s="7"/>
      <c r="W270" s="7"/>
      <c r="X270" s="7"/>
      <c r="Y270" s="7"/>
      <c r="Z270" s="7"/>
      <c r="AA270" s="7"/>
      <c r="AB270" s="3"/>
      <c r="AC270" s="3"/>
      <c r="AD270" s="3"/>
      <c r="AE270" s="3"/>
      <c r="AF270" s="3"/>
      <c r="AG270" s="5"/>
      <c r="AH270" s="3"/>
      <c r="AS270" s="5"/>
      <c r="AT270" s="3"/>
      <c r="AV270" s="5"/>
      <c r="AW270" s="5"/>
      <c r="AX270" s="5"/>
      <c r="AY270" s="5"/>
      <c r="AZ270" s="5"/>
      <c r="BA270" s="5"/>
      <c r="BB270" s="5"/>
      <c r="BC270" s="5"/>
      <c r="BD270" s="5"/>
      <c r="BE270" s="5"/>
      <c r="BF270" s="5"/>
      <c r="BG270" s="5"/>
      <c r="BH270" s="5"/>
      <c r="BI270" s="5"/>
      <c r="BJ270" s="5"/>
      <c r="BK270" s="5"/>
      <c r="BL270" s="5"/>
    </row>
    <row r="271" spans="2:64" ht="13">
      <c r="B271" s="10"/>
      <c r="D271" s="3"/>
      <c r="E271" s="3"/>
      <c r="F271" s="3"/>
      <c r="G271" s="5"/>
      <c r="H271" s="5"/>
      <c r="I271" s="11"/>
      <c r="J271" s="7"/>
      <c r="K271" s="7"/>
      <c r="L271" s="7"/>
      <c r="M271" s="7"/>
      <c r="N271" s="7"/>
      <c r="O271" s="7"/>
      <c r="P271" s="7"/>
      <c r="Q271" s="7"/>
      <c r="R271" s="7"/>
      <c r="S271" s="7"/>
      <c r="T271" s="7"/>
      <c r="U271" s="7"/>
      <c r="V271" s="7"/>
      <c r="W271" s="7"/>
      <c r="X271" s="7"/>
      <c r="Y271" s="7"/>
      <c r="Z271" s="7"/>
      <c r="AA271" s="7"/>
      <c r="AB271" s="3"/>
      <c r="AC271" s="3"/>
      <c r="AD271" s="3"/>
      <c r="AE271" s="3"/>
      <c r="AF271" s="3"/>
      <c r="AG271" s="5"/>
      <c r="AH271" s="3"/>
      <c r="AS271" s="5"/>
      <c r="AT271" s="3"/>
      <c r="AV271" s="5"/>
      <c r="AW271" s="5"/>
      <c r="AX271" s="5"/>
      <c r="AY271" s="5"/>
      <c r="AZ271" s="5"/>
      <c r="BA271" s="5"/>
      <c r="BB271" s="5"/>
      <c r="BC271" s="5"/>
      <c r="BD271" s="5"/>
      <c r="BE271" s="5"/>
      <c r="BF271" s="5"/>
      <c r="BG271" s="5"/>
      <c r="BH271" s="5"/>
      <c r="BI271" s="5"/>
      <c r="BJ271" s="5"/>
      <c r="BK271" s="5"/>
      <c r="BL271" s="5"/>
    </row>
    <row r="272" spans="2:64" ht="13">
      <c r="B272" s="10"/>
      <c r="D272" s="3"/>
      <c r="E272" s="3"/>
      <c r="F272" s="3"/>
      <c r="G272" s="5"/>
      <c r="H272" s="5"/>
      <c r="I272" s="11"/>
      <c r="J272" s="7"/>
      <c r="K272" s="7"/>
      <c r="L272" s="7"/>
      <c r="M272" s="7"/>
      <c r="N272" s="7"/>
      <c r="O272" s="7"/>
      <c r="P272" s="7"/>
      <c r="Q272" s="7"/>
      <c r="R272" s="7"/>
      <c r="S272" s="7"/>
      <c r="T272" s="7"/>
      <c r="U272" s="7"/>
      <c r="V272" s="7"/>
      <c r="W272" s="7"/>
      <c r="X272" s="7"/>
      <c r="Y272" s="7"/>
      <c r="Z272" s="7"/>
      <c r="AA272" s="7"/>
      <c r="AB272" s="3"/>
      <c r="AC272" s="3"/>
      <c r="AD272" s="3"/>
      <c r="AE272" s="3"/>
      <c r="AF272" s="3"/>
      <c r="AG272" s="5"/>
      <c r="AH272" s="3"/>
      <c r="AS272" s="5"/>
      <c r="AT272" s="3"/>
      <c r="AV272" s="5"/>
      <c r="AW272" s="5"/>
      <c r="AX272" s="5"/>
      <c r="AY272" s="5"/>
      <c r="AZ272" s="5"/>
      <c r="BA272" s="5"/>
      <c r="BB272" s="5"/>
      <c r="BC272" s="5"/>
      <c r="BD272" s="5"/>
      <c r="BE272" s="5"/>
      <c r="BF272" s="5"/>
      <c r="BG272" s="5"/>
      <c r="BH272" s="5"/>
      <c r="BI272" s="5"/>
      <c r="BJ272" s="5"/>
      <c r="BK272" s="5"/>
      <c r="BL272" s="5"/>
    </row>
    <row r="273" spans="2:64" ht="13">
      <c r="B273" s="10"/>
      <c r="D273" s="3"/>
      <c r="E273" s="3"/>
      <c r="F273" s="3"/>
      <c r="G273" s="5"/>
      <c r="H273" s="5"/>
      <c r="I273" s="11"/>
      <c r="J273" s="7"/>
      <c r="K273" s="7"/>
      <c r="L273" s="7"/>
      <c r="M273" s="7"/>
      <c r="N273" s="7"/>
      <c r="O273" s="7"/>
      <c r="P273" s="7"/>
      <c r="Q273" s="7"/>
      <c r="R273" s="7"/>
      <c r="S273" s="7"/>
      <c r="T273" s="7"/>
      <c r="U273" s="7"/>
      <c r="V273" s="7"/>
      <c r="W273" s="7"/>
      <c r="X273" s="7"/>
      <c r="Y273" s="7"/>
      <c r="Z273" s="7"/>
      <c r="AA273" s="7"/>
      <c r="AB273" s="3"/>
      <c r="AC273" s="3"/>
      <c r="AD273" s="3"/>
      <c r="AE273" s="3"/>
      <c r="AF273" s="3"/>
      <c r="AG273" s="5"/>
      <c r="AH273" s="3"/>
      <c r="AS273" s="5"/>
      <c r="AT273" s="3"/>
      <c r="AV273" s="5"/>
      <c r="AW273" s="5"/>
      <c r="AX273" s="5"/>
      <c r="AY273" s="5"/>
      <c r="AZ273" s="5"/>
      <c r="BA273" s="5"/>
      <c r="BB273" s="5"/>
      <c r="BC273" s="5"/>
      <c r="BD273" s="5"/>
      <c r="BE273" s="5"/>
      <c r="BF273" s="5"/>
      <c r="BG273" s="5"/>
      <c r="BH273" s="5"/>
      <c r="BI273" s="5"/>
      <c r="BJ273" s="5"/>
      <c r="BK273" s="5"/>
      <c r="BL273" s="5"/>
    </row>
    <row r="274" spans="2:64" ht="13">
      <c r="B274" s="10"/>
      <c r="D274" s="3"/>
      <c r="E274" s="3"/>
      <c r="F274" s="3"/>
      <c r="G274" s="5"/>
      <c r="H274" s="5"/>
      <c r="I274" s="11"/>
      <c r="J274" s="7"/>
      <c r="K274" s="7"/>
      <c r="L274" s="7"/>
      <c r="M274" s="7"/>
      <c r="N274" s="7"/>
      <c r="O274" s="7"/>
      <c r="P274" s="7"/>
      <c r="Q274" s="7"/>
      <c r="R274" s="7"/>
      <c r="S274" s="7"/>
      <c r="T274" s="7"/>
      <c r="U274" s="7"/>
      <c r="V274" s="7"/>
      <c r="W274" s="7"/>
      <c r="X274" s="7"/>
      <c r="Y274" s="7"/>
      <c r="Z274" s="7"/>
      <c r="AA274" s="7"/>
      <c r="AB274" s="3"/>
      <c r="AC274" s="3"/>
      <c r="AD274" s="3"/>
      <c r="AE274" s="3"/>
      <c r="AF274" s="3"/>
      <c r="AG274" s="5"/>
      <c r="AH274" s="3"/>
      <c r="AS274" s="5"/>
      <c r="AT274" s="3"/>
      <c r="AV274" s="5"/>
      <c r="AW274" s="5"/>
      <c r="AX274" s="5"/>
      <c r="AY274" s="5"/>
      <c r="AZ274" s="5"/>
      <c r="BA274" s="5"/>
      <c r="BB274" s="5"/>
      <c r="BC274" s="5"/>
      <c r="BD274" s="5"/>
      <c r="BE274" s="5"/>
      <c r="BF274" s="5"/>
      <c r="BG274" s="5"/>
      <c r="BH274" s="5"/>
      <c r="BI274" s="5"/>
      <c r="BJ274" s="5"/>
      <c r="BK274" s="5"/>
      <c r="BL274" s="5"/>
    </row>
    <row r="275" spans="2:64" ht="13">
      <c r="B275" s="10"/>
      <c r="D275" s="3"/>
      <c r="E275" s="3"/>
      <c r="F275" s="3"/>
      <c r="G275" s="5"/>
      <c r="H275" s="5"/>
      <c r="I275" s="11"/>
      <c r="J275" s="7"/>
      <c r="K275" s="7"/>
      <c r="L275" s="7"/>
      <c r="M275" s="7"/>
      <c r="N275" s="7"/>
      <c r="O275" s="7"/>
      <c r="P275" s="7"/>
      <c r="Q275" s="7"/>
      <c r="R275" s="7"/>
      <c r="S275" s="7"/>
      <c r="T275" s="7"/>
      <c r="U275" s="7"/>
      <c r="V275" s="7"/>
      <c r="W275" s="7"/>
      <c r="X275" s="7"/>
      <c r="Y275" s="7"/>
      <c r="Z275" s="7"/>
      <c r="AA275" s="7"/>
      <c r="AB275" s="3"/>
      <c r="AC275" s="3"/>
      <c r="AD275" s="3"/>
      <c r="AE275" s="3"/>
      <c r="AF275" s="3"/>
      <c r="AG275" s="5"/>
      <c r="AH275" s="3"/>
      <c r="AS275" s="5"/>
      <c r="AT275" s="3"/>
      <c r="AV275" s="5"/>
      <c r="AW275" s="5"/>
      <c r="AX275" s="5"/>
      <c r="AY275" s="5"/>
      <c r="AZ275" s="5"/>
      <c r="BA275" s="5"/>
      <c r="BB275" s="5"/>
      <c r="BC275" s="5"/>
      <c r="BD275" s="5"/>
      <c r="BE275" s="5"/>
      <c r="BF275" s="5"/>
      <c r="BG275" s="5"/>
      <c r="BH275" s="5"/>
      <c r="BI275" s="5"/>
      <c r="BJ275" s="5"/>
      <c r="BK275" s="5"/>
      <c r="BL275" s="5"/>
    </row>
    <row r="276" spans="2:64" ht="13">
      <c r="B276" s="10"/>
      <c r="D276" s="3"/>
      <c r="E276" s="3"/>
      <c r="F276" s="3"/>
      <c r="G276" s="5"/>
      <c r="H276" s="5"/>
      <c r="I276" s="11"/>
      <c r="J276" s="7"/>
      <c r="K276" s="7"/>
      <c r="L276" s="7"/>
      <c r="M276" s="7"/>
      <c r="N276" s="7"/>
      <c r="O276" s="7"/>
      <c r="P276" s="7"/>
      <c r="Q276" s="7"/>
      <c r="R276" s="7"/>
      <c r="S276" s="7"/>
      <c r="T276" s="7"/>
      <c r="U276" s="7"/>
      <c r="V276" s="7"/>
      <c r="W276" s="7"/>
      <c r="X276" s="7"/>
      <c r="Y276" s="7"/>
      <c r="Z276" s="7"/>
      <c r="AA276" s="7"/>
      <c r="AB276" s="3"/>
      <c r="AC276" s="3"/>
      <c r="AD276" s="3"/>
      <c r="AE276" s="3"/>
      <c r="AF276" s="3"/>
      <c r="AG276" s="5"/>
      <c r="AH276" s="3"/>
      <c r="AS276" s="5"/>
      <c r="AT276" s="3"/>
      <c r="AV276" s="5"/>
      <c r="AW276" s="5"/>
      <c r="AX276" s="5"/>
      <c r="AY276" s="5"/>
      <c r="AZ276" s="5"/>
      <c r="BA276" s="5"/>
      <c r="BB276" s="5"/>
      <c r="BC276" s="5"/>
      <c r="BD276" s="5"/>
      <c r="BE276" s="5"/>
      <c r="BF276" s="5"/>
      <c r="BG276" s="5"/>
      <c r="BH276" s="5"/>
      <c r="BI276" s="5"/>
      <c r="BJ276" s="5"/>
      <c r="BK276" s="5"/>
      <c r="BL276" s="5"/>
    </row>
    <row r="277" spans="2:64" ht="13">
      <c r="B277" s="10"/>
      <c r="D277" s="3"/>
      <c r="E277" s="3"/>
      <c r="F277" s="3"/>
      <c r="G277" s="5"/>
      <c r="H277" s="5"/>
      <c r="I277" s="11"/>
      <c r="J277" s="7"/>
      <c r="K277" s="7"/>
      <c r="L277" s="7"/>
      <c r="M277" s="7"/>
      <c r="N277" s="7"/>
      <c r="O277" s="7"/>
      <c r="P277" s="7"/>
      <c r="Q277" s="7"/>
      <c r="R277" s="7"/>
      <c r="S277" s="7"/>
      <c r="T277" s="7"/>
      <c r="U277" s="7"/>
      <c r="V277" s="7"/>
      <c r="W277" s="7"/>
      <c r="X277" s="7"/>
      <c r="Y277" s="7"/>
      <c r="Z277" s="7"/>
      <c r="AA277" s="7"/>
      <c r="AB277" s="3"/>
      <c r="AC277" s="3"/>
      <c r="AD277" s="3"/>
      <c r="AE277" s="3"/>
      <c r="AF277" s="3"/>
      <c r="AG277" s="5"/>
      <c r="AH277" s="3"/>
      <c r="AS277" s="5"/>
      <c r="AT277" s="3"/>
      <c r="AV277" s="5"/>
      <c r="AW277" s="5"/>
      <c r="AX277" s="5"/>
      <c r="AY277" s="5"/>
      <c r="AZ277" s="5"/>
      <c r="BA277" s="5"/>
      <c r="BB277" s="5"/>
      <c r="BC277" s="5"/>
      <c r="BD277" s="5"/>
      <c r="BE277" s="5"/>
      <c r="BF277" s="5"/>
      <c r="BG277" s="5"/>
      <c r="BH277" s="5"/>
      <c r="BI277" s="5"/>
      <c r="BJ277" s="5"/>
      <c r="BK277" s="5"/>
      <c r="BL277" s="5"/>
    </row>
    <row r="278" spans="2:64" ht="13">
      <c r="B278" s="10"/>
      <c r="D278" s="3"/>
      <c r="E278" s="3"/>
      <c r="F278" s="3"/>
      <c r="G278" s="5"/>
      <c r="H278" s="5"/>
      <c r="I278" s="11"/>
      <c r="J278" s="7"/>
      <c r="K278" s="7"/>
      <c r="L278" s="7"/>
      <c r="M278" s="7"/>
      <c r="N278" s="7"/>
      <c r="O278" s="7"/>
      <c r="P278" s="7"/>
      <c r="Q278" s="7"/>
      <c r="R278" s="7"/>
      <c r="S278" s="7"/>
      <c r="T278" s="7"/>
      <c r="U278" s="7"/>
      <c r="V278" s="7"/>
      <c r="W278" s="7"/>
      <c r="X278" s="7"/>
      <c r="Y278" s="7"/>
      <c r="Z278" s="7"/>
      <c r="AA278" s="7"/>
      <c r="AB278" s="3"/>
      <c r="AC278" s="3"/>
      <c r="AD278" s="3"/>
      <c r="AE278" s="3"/>
      <c r="AF278" s="3"/>
      <c r="AG278" s="5"/>
      <c r="AH278" s="3"/>
      <c r="AS278" s="5"/>
      <c r="AT278" s="3"/>
      <c r="AV278" s="5"/>
      <c r="AW278" s="5"/>
      <c r="AX278" s="5"/>
      <c r="AY278" s="5"/>
      <c r="AZ278" s="5"/>
      <c r="BA278" s="5"/>
      <c r="BB278" s="5"/>
      <c r="BC278" s="5"/>
      <c r="BD278" s="5"/>
      <c r="BE278" s="5"/>
      <c r="BF278" s="5"/>
      <c r="BG278" s="5"/>
      <c r="BH278" s="5"/>
      <c r="BI278" s="5"/>
      <c r="BJ278" s="5"/>
      <c r="BK278" s="5"/>
      <c r="BL278" s="5"/>
    </row>
    <row r="279" spans="2:64" ht="13">
      <c r="B279" s="10"/>
      <c r="D279" s="3"/>
      <c r="E279" s="3"/>
      <c r="F279" s="3"/>
      <c r="G279" s="5"/>
      <c r="H279" s="5"/>
      <c r="I279" s="11"/>
      <c r="J279" s="7"/>
      <c r="K279" s="7"/>
      <c r="L279" s="7"/>
      <c r="M279" s="7"/>
      <c r="N279" s="7"/>
      <c r="O279" s="7"/>
      <c r="P279" s="7"/>
      <c r="Q279" s="7"/>
      <c r="R279" s="7"/>
      <c r="S279" s="7"/>
      <c r="T279" s="7"/>
      <c r="U279" s="7"/>
      <c r="V279" s="7"/>
      <c r="W279" s="7"/>
      <c r="X279" s="7"/>
      <c r="Y279" s="7"/>
      <c r="Z279" s="7"/>
      <c r="AA279" s="7"/>
      <c r="AB279" s="3"/>
      <c r="AC279" s="3"/>
      <c r="AD279" s="3"/>
      <c r="AE279" s="3"/>
      <c r="AF279" s="3"/>
      <c r="AG279" s="5"/>
      <c r="AH279" s="3"/>
      <c r="AS279" s="5"/>
      <c r="AT279" s="3"/>
      <c r="AV279" s="5"/>
      <c r="AW279" s="5"/>
      <c r="AX279" s="5"/>
      <c r="AY279" s="5"/>
      <c r="AZ279" s="5"/>
      <c r="BA279" s="5"/>
      <c r="BB279" s="5"/>
      <c r="BC279" s="5"/>
      <c r="BD279" s="5"/>
      <c r="BE279" s="5"/>
      <c r="BF279" s="5"/>
      <c r="BG279" s="5"/>
      <c r="BH279" s="5"/>
      <c r="BI279" s="5"/>
      <c r="BJ279" s="5"/>
      <c r="BK279" s="5"/>
      <c r="BL279" s="5"/>
    </row>
    <row r="280" spans="2:64" ht="13">
      <c r="B280" s="10"/>
      <c r="D280" s="3"/>
      <c r="E280" s="3"/>
      <c r="F280" s="3"/>
      <c r="G280" s="5"/>
      <c r="H280" s="5"/>
      <c r="I280" s="11"/>
      <c r="J280" s="7"/>
      <c r="K280" s="7"/>
      <c r="L280" s="7"/>
      <c r="M280" s="7"/>
      <c r="N280" s="7"/>
      <c r="O280" s="7"/>
      <c r="P280" s="7"/>
      <c r="Q280" s="7"/>
      <c r="R280" s="7"/>
      <c r="S280" s="7"/>
      <c r="T280" s="7"/>
      <c r="U280" s="7"/>
      <c r="V280" s="7"/>
      <c r="W280" s="7"/>
      <c r="X280" s="7"/>
      <c r="Y280" s="7"/>
      <c r="Z280" s="7"/>
      <c r="AA280" s="7"/>
      <c r="AB280" s="3"/>
      <c r="AC280" s="3"/>
      <c r="AD280" s="3"/>
      <c r="AE280" s="3"/>
      <c r="AF280" s="3"/>
      <c r="AG280" s="5"/>
      <c r="AH280" s="3"/>
      <c r="AS280" s="5"/>
      <c r="AT280" s="3"/>
      <c r="AV280" s="5"/>
      <c r="AW280" s="5"/>
      <c r="AX280" s="5"/>
      <c r="AY280" s="5"/>
      <c r="AZ280" s="5"/>
      <c r="BA280" s="5"/>
      <c r="BB280" s="5"/>
      <c r="BC280" s="5"/>
      <c r="BD280" s="5"/>
      <c r="BE280" s="5"/>
      <c r="BF280" s="5"/>
      <c r="BG280" s="5"/>
      <c r="BH280" s="5"/>
      <c r="BI280" s="5"/>
      <c r="BJ280" s="5"/>
      <c r="BK280" s="5"/>
      <c r="BL280" s="5"/>
    </row>
    <row r="281" spans="2:64" ht="13">
      <c r="B281" s="10"/>
      <c r="D281" s="3"/>
      <c r="E281" s="3"/>
      <c r="F281" s="3"/>
      <c r="G281" s="5"/>
      <c r="H281" s="5"/>
      <c r="I281" s="11"/>
      <c r="J281" s="7"/>
      <c r="K281" s="7"/>
      <c r="L281" s="7"/>
      <c r="M281" s="7"/>
      <c r="N281" s="7"/>
      <c r="O281" s="7"/>
      <c r="P281" s="7"/>
      <c r="Q281" s="7"/>
      <c r="R281" s="7"/>
      <c r="S281" s="7"/>
      <c r="T281" s="7"/>
      <c r="U281" s="7"/>
      <c r="V281" s="7"/>
      <c r="W281" s="7"/>
      <c r="X281" s="7"/>
      <c r="Y281" s="7"/>
      <c r="Z281" s="7"/>
      <c r="AA281" s="7"/>
      <c r="AB281" s="3"/>
      <c r="AC281" s="3"/>
      <c r="AD281" s="3"/>
      <c r="AE281" s="3"/>
      <c r="AF281" s="3"/>
      <c r="AG281" s="5"/>
      <c r="AH281" s="3"/>
      <c r="AS281" s="5"/>
      <c r="AT281" s="3"/>
      <c r="AV281" s="5"/>
      <c r="AW281" s="5"/>
      <c r="AX281" s="5"/>
      <c r="AY281" s="5"/>
      <c r="AZ281" s="5"/>
      <c r="BA281" s="5"/>
      <c r="BB281" s="5"/>
      <c r="BC281" s="5"/>
      <c r="BD281" s="5"/>
      <c r="BE281" s="5"/>
      <c r="BF281" s="5"/>
      <c r="BG281" s="5"/>
      <c r="BH281" s="5"/>
      <c r="BI281" s="5"/>
      <c r="BJ281" s="5"/>
      <c r="BK281" s="5"/>
      <c r="BL281" s="5"/>
    </row>
    <row r="282" spans="2:64" ht="13">
      <c r="B282" s="10"/>
      <c r="D282" s="3"/>
      <c r="E282" s="3"/>
      <c r="F282" s="3"/>
      <c r="G282" s="5"/>
      <c r="H282" s="5"/>
      <c r="I282" s="11"/>
      <c r="J282" s="7"/>
      <c r="K282" s="7"/>
      <c r="L282" s="7"/>
      <c r="M282" s="7"/>
      <c r="N282" s="7"/>
      <c r="O282" s="7"/>
      <c r="P282" s="7"/>
      <c r="Q282" s="7"/>
      <c r="R282" s="7"/>
      <c r="S282" s="7"/>
      <c r="T282" s="7"/>
      <c r="U282" s="7"/>
      <c r="V282" s="7"/>
      <c r="W282" s="7"/>
      <c r="X282" s="7"/>
      <c r="Y282" s="7"/>
      <c r="Z282" s="7"/>
      <c r="AA282" s="7"/>
      <c r="AB282" s="3"/>
      <c r="AC282" s="3"/>
      <c r="AD282" s="3"/>
      <c r="AE282" s="3"/>
      <c r="AF282" s="3"/>
      <c r="AG282" s="5"/>
      <c r="AH282" s="3"/>
      <c r="AS282" s="5"/>
      <c r="AT282" s="3"/>
      <c r="AV282" s="5"/>
      <c r="AW282" s="5"/>
      <c r="AX282" s="5"/>
      <c r="AY282" s="5"/>
      <c r="AZ282" s="5"/>
      <c r="BA282" s="5"/>
      <c r="BB282" s="5"/>
      <c r="BC282" s="5"/>
      <c r="BD282" s="5"/>
      <c r="BE282" s="5"/>
      <c r="BF282" s="5"/>
      <c r="BG282" s="5"/>
      <c r="BH282" s="5"/>
      <c r="BI282" s="5"/>
      <c r="BJ282" s="5"/>
      <c r="BK282" s="5"/>
      <c r="BL282" s="5"/>
    </row>
    <row r="283" spans="2:64" ht="13">
      <c r="B283" s="10"/>
      <c r="D283" s="3"/>
      <c r="E283" s="3"/>
      <c r="F283" s="3"/>
      <c r="G283" s="5"/>
      <c r="H283" s="5"/>
      <c r="I283" s="11"/>
      <c r="J283" s="7"/>
      <c r="K283" s="7"/>
      <c r="L283" s="7"/>
      <c r="M283" s="7"/>
      <c r="N283" s="7"/>
      <c r="O283" s="7"/>
      <c r="P283" s="7"/>
      <c r="Q283" s="7"/>
      <c r="R283" s="7"/>
      <c r="S283" s="7"/>
      <c r="T283" s="7"/>
      <c r="U283" s="7"/>
      <c r="V283" s="7"/>
      <c r="W283" s="7"/>
      <c r="X283" s="7"/>
      <c r="Y283" s="7"/>
      <c r="Z283" s="7"/>
      <c r="AA283" s="7"/>
      <c r="AB283" s="3"/>
      <c r="AC283" s="3"/>
      <c r="AD283" s="3"/>
      <c r="AE283" s="3"/>
      <c r="AF283" s="3"/>
      <c r="AG283" s="5"/>
      <c r="AH283" s="3"/>
      <c r="AS283" s="5"/>
      <c r="AT283" s="3"/>
      <c r="AV283" s="5"/>
      <c r="AW283" s="5"/>
      <c r="AX283" s="5"/>
      <c r="AY283" s="5"/>
      <c r="AZ283" s="5"/>
      <c r="BA283" s="5"/>
      <c r="BB283" s="5"/>
      <c r="BC283" s="5"/>
      <c r="BD283" s="5"/>
      <c r="BE283" s="5"/>
      <c r="BF283" s="5"/>
      <c r="BG283" s="5"/>
      <c r="BH283" s="5"/>
      <c r="BI283" s="5"/>
      <c r="BJ283" s="5"/>
      <c r="BK283" s="5"/>
      <c r="BL283" s="5"/>
    </row>
    <row r="284" spans="2:64" ht="13">
      <c r="B284" s="10"/>
      <c r="D284" s="3"/>
      <c r="E284" s="3"/>
      <c r="F284" s="3"/>
      <c r="G284" s="5"/>
      <c r="H284" s="5"/>
      <c r="I284" s="11"/>
      <c r="J284" s="7"/>
      <c r="K284" s="7"/>
      <c r="L284" s="7"/>
      <c r="M284" s="7"/>
      <c r="N284" s="7"/>
      <c r="O284" s="7"/>
      <c r="P284" s="7"/>
      <c r="Q284" s="7"/>
      <c r="R284" s="7"/>
      <c r="S284" s="7"/>
      <c r="T284" s="7"/>
      <c r="U284" s="7"/>
      <c r="V284" s="7"/>
      <c r="W284" s="7"/>
      <c r="X284" s="7"/>
      <c r="Y284" s="7"/>
      <c r="Z284" s="7"/>
      <c r="AA284" s="7"/>
      <c r="AB284" s="3"/>
      <c r="AC284" s="3"/>
      <c r="AD284" s="3"/>
      <c r="AE284" s="3"/>
      <c r="AF284" s="3"/>
      <c r="AG284" s="5"/>
      <c r="AH284" s="3"/>
      <c r="AS284" s="5"/>
      <c r="AT284" s="3"/>
      <c r="AV284" s="5"/>
      <c r="AW284" s="5"/>
      <c r="AX284" s="5"/>
      <c r="AY284" s="5"/>
      <c r="AZ284" s="5"/>
      <c r="BA284" s="5"/>
      <c r="BB284" s="5"/>
      <c r="BC284" s="5"/>
      <c r="BD284" s="5"/>
      <c r="BE284" s="5"/>
      <c r="BF284" s="5"/>
      <c r="BG284" s="5"/>
      <c r="BH284" s="5"/>
      <c r="BI284" s="5"/>
      <c r="BJ284" s="5"/>
      <c r="BK284" s="5"/>
      <c r="BL284" s="5"/>
    </row>
    <row r="285" spans="2:64" ht="13">
      <c r="B285" s="10"/>
      <c r="D285" s="3"/>
      <c r="E285" s="3"/>
      <c r="F285" s="3"/>
      <c r="G285" s="5"/>
      <c r="H285" s="5"/>
      <c r="I285" s="11"/>
      <c r="J285" s="7"/>
      <c r="K285" s="7"/>
      <c r="L285" s="7"/>
      <c r="M285" s="7"/>
      <c r="N285" s="7"/>
      <c r="O285" s="7"/>
      <c r="P285" s="7"/>
      <c r="Q285" s="7"/>
      <c r="R285" s="7"/>
      <c r="S285" s="7"/>
      <c r="T285" s="7"/>
      <c r="U285" s="7"/>
      <c r="V285" s="7"/>
      <c r="W285" s="7"/>
      <c r="X285" s="7"/>
      <c r="Y285" s="7"/>
      <c r="Z285" s="7"/>
      <c r="AA285" s="7"/>
      <c r="AB285" s="3"/>
      <c r="AC285" s="3"/>
      <c r="AD285" s="3"/>
      <c r="AE285" s="3"/>
      <c r="AF285" s="3"/>
      <c r="AG285" s="5"/>
      <c r="AH285" s="3"/>
      <c r="AS285" s="5"/>
      <c r="AT285" s="3"/>
      <c r="AV285" s="5"/>
      <c r="AW285" s="5"/>
      <c r="AX285" s="5"/>
      <c r="AY285" s="5"/>
      <c r="AZ285" s="5"/>
      <c r="BA285" s="5"/>
      <c r="BB285" s="5"/>
      <c r="BC285" s="5"/>
      <c r="BD285" s="5"/>
      <c r="BE285" s="5"/>
      <c r="BF285" s="5"/>
      <c r="BG285" s="5"/>
      <c r="BH285" s="5"/>
      <c r="BI285" s="5"/>
      <c r="BJ285" s="5"/>
      <c r="BK285" s="5"/>
      <c r="BL285" s="5"/>
    </row>
    <row r="286" spans="2:64" ht="13">
      <c r="B286" s="10"/>
      <c r="D286" s="3"/>
      <c r="E286" s="3"/>
      <c r="F286" s="3"/>
      <c r="G286" s="5"/>
      <c r="H286" s="5"/>
      <c r="I286" s="11"/>
      <c r="J286" s="7"/>
      <c r="K286" s="7"/>
      <c r="L286" s="7"/>
      <c r="M286" s="7"/>
      <c r="N286" s="7"/>
      <c r="O286" s="7"/>
      <c r="P286" s="7"/>
      <c r="Q286" s="7"/>
      <c r="R286" s="7"/>
      <c r="S286" s="7"/>
      <c r="T286" s="7"/>
      <c r="U286" s="7"/>
      <c r="V286" s="7"/>
      <c r="W286" s="7"/>
      <c r="X286" s="7"/>
      <c r="Y286" s="7"/>
      <c r="Z286" s="7"/>
      <c r="AA286" s="7"/>
      <c r="AB286" s="3"/>
      <c r="AC286" s="3"/>
      <c r="AD286" s="3"/>
      <c r="AE286" s="3"/>
      <c r="AF286" s="3"/>
      <c r="AG286" s="5"/>
      <c r="AH286" s="3"/>
      <c r="AS286" s="5"/>
      <c r="AT286" s="3"/>
      <c r="AV286" s="5"/>
      <c r="AW286" s="5"/>
      <c r="AX286" s="5"/>
      <c r="AY286" s="5"/>
      <c r="AZ286" s="5"/>
      <c r="BA286" s="5"/>
      <c r="BB286" s="5"/>
      <c r="BC286" s="5"/>
      <c r="BD286" s="5"/>
      <c r="BE286" s="5"/>
      <c r="BF286" s="5"/>
      <c r="BG286" s="5"/>
      <c r="BH286" s="5"/>
      <c r="BI286" s="5"/>
      <c r="BJ286" s="5"/>
      <c r="BK286" s="5"/>
      <c r="BL286" s="5"/>
    </row>
    <row r="287" spans="2:64" ht="13">
      <c r="B287" s="10"/>
      <c r="D287" s="3"/>
      <c r="E287" s="3"/>
      <c r="F287" s="3"/>
      <c r="G287" s="5"/>
      <c r="H287" s="5"/>
      <c r="I287" s="11"/>
      <c r="J287" s="7"/>
      <c r="K287" s="7"/>
      <c r="L287" s="7"/>
      <c r="M287" s="7"/>
      <c r="N287" s="7"/>
      <c r="O287" s="7"/>
      <c r="P287" s="7"/>
      <c r="Q287" s="7"/>
      <c r="R287" s="7"/>
      <c r="S287" s="7"/>
      <c r="T287" s="7"/>
      <c r="U287" s="7"/>
      <c r="V287" s="7"/>
      <c r="W287" s="7"/>
      <c r="X287" s="7"/>
      <c r="Y287" s="7"/>
      <c r="Z287" s="7"/>
      <c r="AA287" s="7"/>
      <c r="AB287" s="3"/>
      <c r="AC287" s="3"/>
      <c r="AD287" s="3"/>
      <c r="AE287" s="3"/>
      <c r="AF287" s="3"/>
      <c r="AG287" s="5"/>
      <c r="AH287" s="3"/>
      <c r="AS287" s="5"/>
      <c r="AT287" s="3"/>
      <c r="AV287" s="5"/>
      <c r="AW287" s="5"/>
      <c r="AX287" s="5"/>
      <c r="AY287" s="5"/>
      <c r="AZ287" s="5"/>
      <c r="BA287" s="5"/>
      <c r="BB287" s="5"/>
      <c r="BC287" s="5"/>
      <c r="BD287" s="5"/>
      <c r="BE287" s="5"/>
      <c r="BF287" s="5"/>
      <c r="BG287" s="5"/>
      <c r="BH287" s="5"/>
      <c r="BI287" s="5"/>
      <c r="BJ287" s="5"/>
      <c r="BK287" s="5"/>
      <c r="BL287" s="5"/>
    </row>
    <row r="288" spans="2:64" ht="13">
      <c r="B288" s="10"/>
      <c r="D288" s="3"/>
      <c r="E288" s="3"/>
      <c r="F288" s="3"/>
      <c r="G288" s="5"/>
      <c r="H288" s="5"/>
      <c r="I288" s="11"/>
      <c r="J288" s="7"/>
      <c r="K288" s="7"/>
      <c r="L288" s="7"/>
      <c r="M288" s="7"/>
      <c r="N288" s="7"/>
      <c r="O288" s="7"/>
      <c r="P288" s="7"/>
      <c r="Q288" s="7"/>
      <c r="R288" s="7"/>
      <c r="S288" s="7"/>
      <c r="T288" s="7"/>
      <c r="U288" s="7"/>
      <c r="V288" s="7"/>
      <c r="W288" s="7"/>
      <c r="X288" s="7"/>
      <c r="Y288" s="7"/>
      <c r="Z288" s="7"/>
      <c r="AA288" s="7"/>
      <c r="AB288" s="3"/>
      <c r="AC288" s="3"/>
      <c r="AD288" s="3"/>
      <c r="AE288" s="3"/>
      <c r="AF288" s="3"/>
      <c r="AG288" s="5"/>
      <c r="AH288" s="3"/>
      <c r="AS288" s="5"/>
      <c r="AT288" s="3"/>
      <c r="AV288" s="5"/>
      <c r="AW288" s="5"/>
      <c r="AX288" s="5"/>
      <c r="AY288" s="5"/>
      <c r="AZ288" s="5"/>
      <c r="BA288" s="5"/>
      <c r="BB288" s="5"/>
      <c r="BC288" s="5"/>
      <c r="BD288" s="5"/>
      <c r="BE288" s="5"/>
      <c r="BF288" s="5"/>
      <c r="BG288" s="5"/>
      <c r="BH288" s="5"/>
      <c r="BI288" s="5"/>
      <c r="BJ288" s="5"/>
      <c r="BK288" s="5"/>
      <c r="BL288" s="5"/>
    </row>
    <row r="289" spans="2:64" ht="13">
      <c r="B289" s="10"/>
      <c r="D289" s="3"/>
      <c r="E289" s="3"/>
      <c r="F289" s="3"/>
      <c r="G289" s="5"/>
      <c r="H289" s="5"/>
      <c r="I289" s="11"/>
      <c r="J289" s="7"/>
      <c r="K289" s="7"/>
      <c r="L289" s="7"/>
      <c r="M289" s="7"/>
      <c r="N289" s="7"/>
      <c r="O289" s="7"/>
      <c r="P289" s="7"/>
      <c r="Q289" s="7"/>
      <c r="R289" s="7"/>
      <c r="S289" s="7"/>
      <c r="T289" s="7"/>
      <c r="U289" s="7"/>
      <c r="V289" s="7"/>
      <c r="W289" s="7"/>
      <c r="X289" s="7"/>
      <c r="Y289" s="7"/>
      <c r="Z289" s="7"/>
      <c r="AA289" s="7"/>
      <c r="AB289" s="3"/>
      <c r="AC289" s="3"/>
      <c r="AD289" s="3"/>
      <c r="AE289" s="3"/>
      <c r="AF289" s="3"/>
      <c r="AG289" s="5"/>
      <c r="AH289" s="3"/>
      <c r="AS289" s="5"/>
      <c r="AT289" s="3"/>
      <c r="AV289" s="5"/>
      <c r="AW289" s="5"/>
      <c r="AX289" s="5"/>
      <c r="AY289" s="5"/>
      <c r="AZ289" s="5"/>
      <c r="BA289" s="5"/>
      <c r="BB289" s="5"/>
      <c r="BC289" s="5"/>
      <c r="BD289" s="5"/>
      <c r="BE289" s="5"/>
      <c r="BF289" s="5"/>
      <c r="BG289" s="5"/>
      <c r="BH289" s="5"/>
      <c r="BI289" s="5"/>
      <c r="BJ289" s="5"/>
      <c r="BK289" s="5"/>
      <c r="BL289" s="5"/>
    </row>
    <row r="290" spans="2:64" ht="13">
      <c r="B290" s="10"/>
      <c r="D290" s="3"/>
      <c r="E290" s="3"/>
      <c r="F290" s="3"/>
      <c r="G290" s="5"/>
      <c r="H290" s="5"/>
      <c r="I290" s="11"/>
      <c r="J290" s="7"/>
      <c r="K290" s="7"/>
      <c r="L290" s="7"/>
      <c r="M290" s="7"/>
      <c r="N290" s="7"/>
      <c r="O290" s="7"/>
      <c r="P290" s="7"/>
      <c r="Q290" s="7"/>
      <c r="R290" s="7"/>
      <c r="S290" s="7"/>
      <c r="T290" s="7"/>
      <c r="U290" s="7"/>
      <c r="V290" s="7"/>
      <c r="W290" s="7"/>
      <c r="X290" s="7"/>
      <c r="Y290" s="7"/>
      <c r="Z290" s="7"/>
      <c r="AA290" s="7"/>
      <c r="AB290" s="3"/>
      <c r="AC290" s="3"/>
      <c r="AD290" s="3"/>
      <c r="AE290" s="3"/>
      <c r="AF290" s="3"/>
      <c r="AG290" s="5"/>
      <c r="AH290" s="3"/>
      <c r="AS290" s="5"/>
      <c r="AT290" s="3"/>
      <c r="AV290" s="5"/>
      <c r="AW290" s="5"/>
      <c r="AX290" s="5"/>
      <c r="AY290" s="5"/>
      <c r="AZ290" s="5"/>
      <c r="BA290" s="5"/>
      <c r="BB290" s="5"/>
      <c r="BC290" s="5"/>
      <c r="BD290" s="5"/>
      <c r="BE290" s="5"/>
      <c r="BF290" s="5"/>
      <c r="BG290" s="5"/>
      <c r="BH290" s="5"/>
      <c r="BI290" s="5"/>
      <c r="BJ290" s="5"/>
      <c r="BK290" s="5"/>
      <c r="BL290" s="5"/>
    </row>
    <row r="291" spans="2:64" ht="13">
      <c r="B291" s="10"/>
      <c r="D291" s="3"/>
      <c r="E291" s="3"/>
      <c r="F291" s="3"/>
      <c r="G291" s="5"/>
      <c r="H291" s="5"/>
      <c r="I291" s="11"/>
      <c r="J291" s="7"/>
      <c r="K291" s="7"/>
      <c r="L291" s="7"/>
      <c r="M291" s="7"/>
      <c r="N291" s="7"/>
      <c r="O291" s="7"/>
      <c r="P291" s="7"/>
      <c r="Q291" s="7"/>
      <c r="R291" s="7"/>
      <c r="S291" s="7"/>
      <c r="T291" s="7"/>
      <c r="U291" s="7"/>
      <c r="V291" s="7"/>
      <c r="W291" s="7"/>
      <c r="X291" s="7"/>
      <c r="Y291" s="7"/>
      <c r="Z291" s="7"/>
      <c r="AA291" s="7"/>
      <c r="AB291" s="3"/>
      <c r="AC291" s="3"/>
      <c r="AD291" s="3"/>
      <c r="AE291" s="3"/>
      <c r="AF291" s="3"/>
      <c r="AG291" s="5"/>
      <c r="AH291" s="3"/>
      <c r="AS291" s="5"/>
      <c r="AT291" s="3"/>
      <c r="AV291" s="5"/>
      <c r="AW291" s="5"/>
      <c r="AX291" s="5"/>
      <c r="AY291" s="5"/>
      <c r="AZ291" s="5"/>
      <c r="BA291" s="5"/>
      <c r="BB291" s="5"/>
      <c r="BC291" s="5"/>
      <c r="BD291" s="5"/>
      <c r="BE291" s="5"/>
      <c r="BF291" s="5"/>
      <c r="BG291" s="5"/>
      <c r="BH291" s="5"/>
      <c r="BI291" s="5"/>
      <c r="BJ291" s="5"/>
      <c r="BK291" s="5"/>
      <c r="BL291" s="5"/>
    </row>
    <row r="292" spans="2:64" ht="13">
      <c r="B292" s="10"/>
      <c r="D292" s="3"/>
      <c r="E292" s="3"/>
      <c r="F292" s="3"/>
      <c r="G292" s="5"/>
      <c r="H292" s="5"/>
      <c r="I292" s="11"/>
      <c r="J292" s="7"/>
      <c r="K292" s="7"/>
      <c r="L292" s="7"/>
      <c r="M292" s="7"/>
      <c r="N292" s="7"/>
      <c r="O292" s="7"/>
      <c r="P292" s="7"/>
      <c r="Q292" s="7"/>
      <c r="R292" s="7"/>
      <c r="S292" s="7"/>
      <c r="T292" s="7"/>
      <c r="U292" s="7"/>
      <c r="V292" s="7"/>
      <c r="W292" s="7"/>
      <c r="X292" s="7"/>
      <c r="Y292" s="7"/>
      <c r="Z292" s="7"/>
      <c r="AA292" s="7"/>
      <c r="AB292" s="3"/>
      <c r="AC292" s="3"/>
      <c r="AD292" s="3"/>
      <c r="AE292" s="3"/>
      <c r="AF292" s="3"/>
      <c r="AG292" s="5"/>
      <c r="AH292" s="3"/>
      <c r="AS292" s="5"/>
      <c r="AT292" s="3"/>
      <c r="AV292" s="5"/>
      <c r="AW292" s="5"/>
      <c r="AX292" s="5"/>
      <c r="AY292" s="5"/>
      <c r="AZ292" s="5"/>
      <c r="BA292" s="5"/>
      <c r="BB292" s="5"/>
      <c r="BC292" s="5"/>
      <c r="BD292" s="5"/>
      <c r="BE292" s="5"/>
      <c r="BF292" s="5"/>
      <c r="BG292" s="5"/>
      <c r="BH292" s="5"/>
      <c r="BI292" s="5"/>
      <c r="BJ292" s="5"/>
      <c r="BK292" s="5"/>
      <c r="BL292" s="5"/>
    </row>
    <row r="293" spans="2:64" ht="13">
      <c r="B293" s="10"/>
      <c r="D293" s="3"/>
      <c r="E293" s="3"/>
      <c r="F293" s="3"/>
      <c r="G293" s="5"/>
      <c r="H293" s="5"/>
      <c r="I293" s="11"/>
      <c r="J293" s="7"/>
      <c r="K293" s="7"/>
      <c r="L293" s="7"/>
      <c r="M293" s="7"/>
      <c r="N293" s="7"/>
      <c r="O293" s="7"/>
      <c r="P293" s="7"/>
      <c r="Q293" s="7"/>
      <c r="R293" s="7"/>
      <c r="S293" s="7"/>
      <c r="T293" s="7"/>
      <c r="U293" s="7"/>
      <c r="V293" s="7"/>
      <c r="W293" s="7"/>
      <c r="X293" s="7"/>
      <c r="Y293" s="7"/>
      <c r="Z293" s="7"/>
      <c r="AA293" s="7"/>
      <c r="AB293" s="3"/>
      <c r="AC293" s="3"/>
      <c r="AD293" s="3"/>
      <c r="AE293" s="3"/>
      <c r="AF293" s="3"/>
      <c r="AG293" s="5"/>
      <c r="AH293" s="3"/>
      <c r="AS293" s="5"/>
      <c r="AT293" s="3"/>
      <c r="AV293" s="5"/>
      <c r="AW293" s="5"/>
      <c r="AX293" s="5"/>
      <c r="AY293" s="5"/>
      <c r="AZ293" s="5"/>
      <c r="BA293" s="5"/>
      <c r="BB293" s="5"/>
      <c r="BC293" s="5"/>
      <c r="BD293" s="5"/>
      <c r="BE293" s="5"/>
      <c r="BF293" s="5"/>
      <c r="BG293" s="5"/>
      <c r="BH293" s="5"/>
      <c r="BI293" s="5"/>
      <c r="BJ293" s="5"/>
      <c r="BK293" s="5"/>
      <c r="BL293" s="5"/>
    </row>
    <row r="294" spans="2:64" ht="13">
      <c r="B294" s="10"/>
      <c r="D294" s="3"/>
      <c r="E294" s="3"/>
      <c r="F294" s="3"/>
      <c r="G294" s="5"/>
      <c r="H294" s="5"/>
      <c r="I294" s="11"/>
      <c r="J294" s="7"/>
      <c r="K294" s="7"/>
      <c r="L294" s="7"/>
      <c r="M294" s="7"/>
      <c r="N294" s="7"/>
      <c r="O294" s="7"/>
      <c r="P294" s="7"/>
      <c r="Q294" s="7"/>
      <c r="R294" s="7"/>
      <c r="S294" s="7"/>
      <c r="T294" s="7"/>
      <c r="U294" s="7"/>
      <c r="V294" s="7"/>
      <c r="W294" s="7"/>
      <c r="X294" s="7"/>
      <c r="Y294" s="7"/>
      <c r="Z294" s="7"/>
      <c r="AA294" s="7"/>
      <c r="AB294" s="3"/>
      <c r="AC294" s="3"/>
      <c r="AD294" s="3"/>
      <c r="AE294" s="3"/>
      <c r="AF294" s="3"/>
      <c r="AG294" s="5"/>
      <c r="AH294" s="3"/>
      <c r="AS294" s="5"/>
      <c r="AT294" s="3"/>
      <c r="AV294" s="5"/>
      <c r="AW294" s="5"/>
      <c r="AX294" s="5"/>
      <c r="AY294" s="5"/>
      <c r="AZ294" s="5"/>
      <c r="BA294" s="5"/>
      <c r="BB294" s="5"/>
      <c r="BC294" s="5"/>
      <c r="BD294" s="5"/>
      <c r="BE294" s="5"/>
      <c r="BF294" s="5"/>
      <c r="BG294" s="5"/>
      <c r="BH294" s="5"/>
      <c r="BI294" s="5"/>
      <c r="BJ294" s="5"/>
      <c r="BK294" s="5"/>
      <c r="BL294" s="5"/>
    </row>
    <row r="295" spans="2:64" ht="13">
      <c r="B295" s="10"/>
      <c r="D295" s="3"/>
      <c r="E295" s="3"/>
      <c r="F295" s="3"/>
      <c r="G295" s="5"/>
      <c r="H295" s="5"/>
      <c r="I295" s="11"/>
      <c r="J295" s="7"/>
      <c r="K295" s="7"/>
      <c r="L295" s="7"/>
      <c r="M295" s="7"/>
      <c r="N295" s="7"/>
      <c r="O295" s="7"/>
      <c r="P295" s="7"/>
      <c r="Q295" s="7"/>
      <c r="R295" s="7"/>
      <c r="S295" s="7"/>
      <c r="T295" s="7"/>
      <c r="U295" s="7"/>
      <c r="V295" s="7"/>
      <c r="W295" s="7"/>
      <c r="X295" s="7"/>
      <c r="Y295" s="7"/>
      <c r="Z295" s="7"/>
      <c r="AA295" s="7"/>
      <c r="AB295" s="3"/>
      <c r="AC295" s="3"/>
      <c r="AD295" s="3"/>
      <c r="AE295" s="3"/>
      <c r="AF295" s="3"/>
      <c r="AG295" s="5"/>
      <c r="AH295" s="3"/>
      <c r="AS295" s="5"/>
      <c r="AT295" s="3"/>
      <c r="AV295" s="5"/>
      <c r="AW295" s="5"/>
      <c r="AX295" s="5"/>
      <c r="AY295" s="5"/>
      <c r="AZ295" s="5"/>
      <c r="BA295" s="5"/>
      <c r="BB295" s="5"/>
      <c r="BC295" s="5"/>
      <c r="BD295" s="5"/>
      <c r="BE295" s="5"/>
      <c r="BF295" s="5"/>
      <c r="BG295" s="5"/>
      <c r="BH295" s="5"/>
      <c r="BI295" s="5"/>
      <c r="BJ295" s="5"/>
      <c r="BK295" s="5"/>
      <c r="BL295" s="5"/>
    </row>
    <row r="296" spans="2:64" ht="13">
      <c r="B296" s="10"/>
      <c r="D296" s="3"/>
      <c r="E296" s="3"/>
      <c r="F296" s="3"/>
      <c r="G296" s="5"/>
      <c r="H296" s="5"/>
      <c r="I296" s="11"/>
      <c r="J296" s="7"/>
      <c r="K296" s="7"/>
      <c r="L296" s="7"/>
      <c r="M296" s="7"/>
      <c r="N296" s="7"/>
      <c r="O296" s="7"/>
      <c r="P296" s="7"/>
      <c r="Q296" s="7"/>
      <c r="R296" s="7"/>
      <c r="S296" s="7"/>
      <c r="T296" s="7"/>
      <c r="U296" s="7"/>
      <c r="V296" s="7"/>
      <c r="W296" s="7"/>
      <c r="X296" s="7"/>
      <c r="Y296" s="7"/>
      <c r="Z296" s="7"/>
      <c r="AA296" s="7"/>
      <c r="AB296" s="3"/>
      <c r="AC296" s="3"/>
      <c r="AD296" s="3"/>
      <c r="AE296" s="3"/>
      <c r="AF296" s="3"/>
      <c r="AG296" s="5"/>
      <c r="AH296" s="3"/>
      <c r="AS296" s="5"/>
      <c r="AT296" s="3"/>
      <c r="AV296" s="5"/>
      <c r="AW296" s="5"/>
      <c r="AX296" s="5"/>
      <c r="AY296" s="5"/>
      <c r="AZ296" s="5"/>
      <c r="BA296" s="5"/>
      <c r="BB296" s="5"/>
      <c r="BC296" s="5"/>
      <c r="BD296" s="5"/>
      <c r="BE296" s="5"/>
      <c r="BF296" s="5"/>
      <c r="BG296" s="5"/>
      <c r="BH296" s="5"/>
      <c r="BI296" s="5"/>
      <c r="BJ296" s="5"/>
      <c r="BK296" s="5"/>
      <c r="BL296" s="5"/>
    </row>
    <row r="297" spans="2:64" ht="13">
      <c r="B297" s="10"/>
      <c r="D297" s="3"/>
      <c r="E297" s="3"/>
      <c r="F297" s="3"/>
      <c r="G297" s="5"/>
      <c r="H297" s="5"/>
      <c r="I297" s="11"/>
      <c r="J297" s="7"/>
      <c r="K297" s="7"/>
      <c r="L297" s="7"/>
      <c r="M297" s="7"/>
      <c r="N297" s="7"/>
      <c r="O297" s="7"/>
      <c r="P297" s="7"/>
      <c r="Q297" s="7"/>
      <c r="R297" s="7"/>
      <c r="S297" s="7"/>
      <c r="T297" s="7"/>
      <c r="U297" s="7"/>
      <c r="V297" s="7"/>
      <c r="W297" s="7"/>
      <c r="X297" s="7"/>
      <c r="Y297" s="7"/>
      <c r="Z297" s="7"/>
      <c r="AA297" s="7"/>
      <c r="AB297" s="3"/>
      <c r="AC297" s="3"/>
      <c r="AD297" s="3"/>
      <c r="AE297" s="3"/>
      <c r="AF297" s="3"/>
      <c r="AG297" s="5"/>
      <c r="AH297" s="3"/>
      <c r="AS297" s="5"/>
      <c r="AT297" s="3"/>
      <c r="AV297" s="5"/>
      <c r="AW297" s="5"/>
      <c r="AX297" s="5"/>
      <c r="AY297" s="5"/>
      <c r="AZ297" s="5"/>
      <c r="BA297" s="5"/>
      <c r="BB297" s="5"/>
      <c r="BC297" s="5"/>
      <c r="BD297" s="5"/>
      <c r="BE297" s="5"/>
      <c r="BF297" s="5"/>
      <c r="BG297" s="5"/>
      <c r="BH297" s="5"/>
      <c r="BI297" s="5"/>
      <c r="BJ297" s="5"/>
      <c r="BK297" s="5"/>
      <c r="BL297" s="5"/>
    </row>
    <row r="298" spans="2:64" ht="13">
      <c r="B298" s="10"/>
      <c r="D298" s="3"/>
      <c r="E298" s="3"/>
      <c r="F298" s="3"/>
      <c r="G298" s="5"/>
      <c r="H298" s="5"/>
      <c r="I298" s="11"/>
      <c r="J298" s="7"/>
      <c r="K298" s="7"/>
      <c r="L298" s="7"/>
      <c r="M298" s="7"/>
      <c r="N298" s="7"/>
      <c r="O298" s="7"/>
      <c r="P298" s="7"/>
      <c r="Q298" s="7"/>
      <c r="R298" s="7"/>
      <c r="S298" s="7"/>
      <c r="T298" s="7"/>
      <c r="U298" s="7"/>
      <c r="V298" s="7"/>
      <c r="W298" s="7"/>
      <c r="X298" s="7"/>
      <c r="Y298" s="7"/>
      <c r="Z298" s="7"/>
      <c r="AA298" s="7"/>
      <c r="AB298" s="3"/>
      <c r="AC298" s="3"/>
      <c r="AD298" s="3"/>
      <c r="AE298" s="3"/>
      <c r="AF298" s="3"/>
      <c r="AG298" s="5"/>
      <c r="AH298" s="3"/>
      <c r="AS298" s="5"/>
      <c r="AT298" s="3"/>
      <c r="AV298" s="5"/>
      <c r="AW298" s="5"/>
      <c r="AX298" s="5"/>
      <c r="AY298" s="5"/>
      <c r="AZ298" s="5"/>
      <c r="BA298" s="5"/>
      <c r="BB298" s="5"/>
      <c r="BC298" s="5"/>
      <c r="BD298" s="5"/>
      <c r="BE298" s="5"/>
      <c r="BF298" s="5"/>
      <c r="BG298" s="5"/>
      <c r="BH298" s="5"/>
      <c r="BI298" s="5"/>
      <c r="BJ298" s="5"/>
      <c r="BK298" s="5"/>
      <c r="BL298" s="5"/>
    </row>
    <row r="299" spans="2:64" ht="13">
      <c r="B299" s="10"/>
      <c r="D299" s="3"/>
      <c r="E299" s="3"/>
      <c r="F299" s="3"/>
      <c r="G299" s="5"/>
      <c r="H299" s="5"/>
      <c r="I299" s="11"/>
      <c r="J299" s="7"/>
      <c r="K299" s="7"/>
      <c r="L299" s="7"/>
      <c r="M299" s="7"/>
      <c r="N299" s="7"/>
      <c r="O299" s="7"/>
      <c r="P299" s="7"/>
      <c r="Q299" s="7"/>
      <c r="R299" s="7"/>
      <c r="S299" s="7"/>
      <c r="T299" s="7"/>
      <c r="U299" s="7"/>
      <c r="V299" s="7"/>
      <c r="W299" s="7"/>
      <c r="X299" s="7"/>
      <c r="Y299" s="7"/>
      <c r="Z299" s="7"/>
      <c r="AA299" s="7"/>
      <c r="AB299" s="3"/>
      <c r="AC299" s="3"/>
      <c r="AD299" s="3"/>
      <c r="AE299" s="3"/>
      <c r="AF299" s="3"/>
      <c r="AG299" s="5"/>
      <c r="AH299" s="3"/>
      <c r="AS299" s="5"/>
      <c r="AT299" s="3"/>
      <c r="AV299" s="5"/>
      <c r="AW299" s="5"/>
      <c r="AX299" s="5"/>
      <c r="AY299" s="5"/>
      <c r="AZ299" s="5"/>
      <c r="BA299" s="5"/>
      <c r="BB299" s="5"/>
      <c r="BC299" s="5"/>
      <c r="BD299" s="5"/>
      <c r="BE299" s="5"/>
      <c r="BF299" s="5"/>
      <c r="BG299" s="5"/>
      <c r="BH299" s="5"/>
      <c r="BI299" s="5"/>
      <c r="BJ299" s="5"/>
      <c r="BK299" s="5"/>
      <c r="BL299" s="5"/>
    </row>
    <row r="300" spans="2:64" ht="13">
      <c r="B300" s="10"/>
      <c r="D300" s="3"/>
      <c r="E300" s="3"/>
      <c r="F300" s="3"/>
      <c r="G300" s="5"/>
      <c r="H300" s="5"/>
      <c r="I300" s="11"/>
      <c r="J300" s="7"/>
      <c r="K300" s="7"/>
      <c r="L300" s="7"/>
      <c r="M300" s="7"/>
      <c r="N300" s="7"/>
      <c r="O300" s="7"/>
      <c r="P300" s="7"/>
      <c r="Q300" s="7"/>
      <c r="R300" s="7"/>
      <c r="S300" s="7"/>
      <c r="T300" s="7"/>
      <c r="U300" s="7"/>
      <c r="V300" s="7"/>
      <c r="W300" s="7"/>
      <c r="X300" s="7"/>
      <c r="Y300" s="7"/>
      <c r="Z300" s="7"/>
      <c r="AA300" s="7"/>
      <c r="AB300" s="3"/>
      <c r="AC300" s="3"/>
      <c r="AD300" s="3"/>
      <c r="AE300" s="3"/>
      <c r="AF300" s="3"/>
      <c r="AG300" s="5"/>
      <c r="AH300" s="3"/>
      <c r="AS300" s="5"/>
      <c r="AT300" s="3"/>
      <c r="AV300" s="5"/>
      <c r="AW300" s="5"/>
      <c r="AX300" s="5"/>
      <c r="AY300" s="5"/>
      <c r="AZ300" s="5"/>
      <c r="BA300" s="5"/>
      <c r="BB300" s="5"/>
      <c r="BC300" s="5"/>
      <c r="BD300" s="5"/>
      <c r="BE300" s="5"/>
      <c r="BF300" s="5"/>
      <c r="BG300" s="5"/>
      <c r="BH300" s="5"/>
      <c r="BI300" s="5"/>
      <c r="BJ300" s="5"/>
      <c r="BK300" s="5"/>
      <c r="BL300" s="5"/>
    </row>
    <row r="301" spans="2:64" ht="13">
      <c r="B301" s="10"/>
      <c r="D301" s="3"/>
      <c r="E301" s="3"/>
      <c r="F301" s="3"/>
      <c r="G301" s="5"/>
      <c r="H301" s="5"/>
      <c r="I301" s="11"/>
      <c r="J301" s="7"/>
      <c r="K301" s="7"/>
      <c r="L301" s="7"/>
      <c r="M301" s="7"/>
      <c r="N301" s="7"/>
      <c r="O301" s="7"/>
      <c r="P301" s="7"/>
      <c r="Q301" s="7"/>
      <c r="R301" s="7"/>
      <c r="S301" s="7"/>
      <c r="T301" s="7"/>
      <c r="U301" s="7"/>
      <c r="V301" s="7"/>
      <c r="W301" s="7"/>
      <c r="X301" s="7"/>
      <c r="Y301" s="7"/>
      <c r="Z301" s="7"/>
      <c r="AA301" s="7"/>
      <c r="AB301" s="3"/>
      <c r="AC301" s="3"/>
      <c r="AD301" s="3"/>
      <c r="AE301" s="3"/>
      <c r="AF301" s="3"/>
      <c r="AG301" s="5"/>
      <c r="AH301" s="3"/>
      <c r="AS301" s="5"/>
      <c r="AT301" s="3"/>
      <c r="AV301" s="5"/>
      <c r="AW301" s="5"/>
      <c r="AX301" s="5"/>
      <c r="AY301" s="5"/>
      <c r="AZ301" s="5"/>
      <c r="BA301" s="5"/>
      <c r="BB301" s="5"/>
      <c r="BC301" s="5"/>
      <c r="BD301" s="5"/>
      <c r="BE301" s="5"/>
      <c r="BF301" s="5"/>
      <c r="BG301" s="5"/>
      <c r="BH301" s="5"/>
      <c r="BI301" s="5"/>
      <c r="BJ301" s="5"/>
      <c r="BK301" s="5"/>
      <c r="BL301" s="5"/>
    </row>
    <row r="302" spans="2:64" ht="13">
      <c r="B302" s="10"/>
      <c r="D302" s="3"/>
      <c r="E302" s="3"/>
      <c r="F302" s="3"/>
      <c r="G302" s="5"/>
      <c r="H302" s="5"/>
      <c r="I302" s="11"/>
      <c r="J302" s="7"/>
      <c r="K302" s="7"/>
      <c r="L302" s="7"/>
      <c r="M302" s="7"/>
      <c r="N302" s="7"/>
      <c r="O302" s="7"/>
      <c r="P302" s="7"/>
      <c r="Q302" s="7"/>
      <c r="R302" s="7"/>
      <c r="S302" s="7"/>
      <c r="T302" s="7"/>
      <c r="U302" s="7"/>
      <c r="V302" s="7"/>
      <c r="W302" s="7"/>
      <c r="X302" s="7"/>
      <c r="Y302" s="7"/>
      <c r="Z302" s="7"/>
      <c r="AA302" s="7"/>
      <c r="AB302" s="3"/>
      <c r="AC302" s="3"/>
      <c r="AD302" s="3"/>
      <c r="AE302" s="3"/>
      <c r="AF302" s="3"/>
      <c r="AG302" s="5"/>
      <c r="AH302" s="3"/>
      <c r="AS302" s="5"/>
      <c r="AT302" s="3"/>
      <c r="AV302" s="5"/>
      <c r="AW302" s="5"/>
      <c r="AX302" s="5"/>
      <c r="AY302" s="5"/>
      <c r="AZ302" s="5"/>
      <c r="BA302" s="5"/>
      <c r="BB302" s="5"/>
      <c r="BC302" s="5"/>
      <c r="BD302" s="5"/>
      <c r="BE302" s="5"/>
      <c r="BF302" s="5"/>
      <c r="BG302" s="5"/>
      <c r="BH302" s="5"/>
      <c r="BI302" s="5"/>
      <c r="BJ302" s="5"/>
      <c r="BK302" s="5"/>
      <c r="BL302" s="5"/>
    </row>
    <row r="303" spans="2:64" ht="13">
      <c r="B303" s="10"/>
      <c r="D303" s="3"/>
      <c r="E303" s="3"/>
      <c r="F303" s="3"/>
      <c r="G303" s="5"/>
      <c r="H303" s="5"/>
      <c r="I303" s="11"/>
      <c r="J303" s="7"/>
      <c r="K303" s="7"/>
      <c r="L303" s="7"/>
      <c r="M303" s="7"/>
      <c r="N303" s="7"/>
      <c r="O303" s="7"/>
      <c r="P303" s="7"/>
      <c r="Q303" s="7"/>
      <c r="R303" s="7"/>
      <c r="S303" s="7"/>
      <c r="T303" s="7"/>
      <c r="U303" s="7"/>
      <c r="V303" s="7"/>
      <c r="W303" s="7"/>
      <c r="X303" s="7"/>
      <c r="Y303" s="7"/>
      <c r="Z303" s="7"/>
      <c r="AA303" s="7"/>
      <c r="AB303" s="3"/>
      <c r="AC303" s="3"/>
      <c r="AD303" s="3"/>
      <c r="AE303" s="3"/>
      <c r="AF303" s="3"/>
      <c r="AG303" s="5"/>
      <c r="AH303" s="3"/>
      <c r="AS303" s="5"/>
      <c r="AT303" s="3"/>
      <c r="AV303" s="5"/>
      <c r="AW303" s="5"/>
      <c r="AX303" s="5"/>
      <c r="AY303" s="5"/>
      <c r="AZ303" s="5"/>
      <c r="BA303" s="5"/>
      <c r="BB303" s="5"/>
      <c r="BC303" s="5"/>
      <c r="BD303" s="5"/>
      <c r="BE303" s="5"/>
      <c r="BF303" s="5"/>
      <c r="BG303" s="5"/>
      <c r="BH303" s="5"/>
      <c r="BI303" s="5"/>
      <c r="BJ303" s="5"/>
      <c r="BK303" s="5"/>
      <c r="BL303" s="5"/>
    </row>
    <row r="304" spans="2:64" ht="13">
      <c r="B304" s="10"/>
      <c r="D304" s="3"/>
      <c r="E304" s="3"/>
      <c r="F304" s="3"/>
      <c r="G304" s="5"/>
      <c r="H304" s="5"/>
      <c r="I304" s="11"/>
      <c r="J304" s="7"/>
      <c r="K304" s="7"/>
      <c r="L304" s="7"/>
      <c r="M304" s="7"/>
      <c r="N304" s="7"/>
      <c r="O304" s="7"/>
      <c r="P304" s="7"/>
      <c r="Q304" s="7"/>
      <c r="R304" s="7"/>
      <c r="S304" s="7"/>
      <c r="T304" s="7"/>
      <c r="U304" s="7"/>
      <c r="V304" s="7"/>
      <c r="W304" s="7"/>
      <c r="X304" s="7"/>
      <c r="Y304" s="7"/>
      <c r="Z304" s="7"/>
      <c r="AA304" s="7"/>
      <c r="AB304" s="3"/>
      <c r="AC304" s="3"/>
      <c r="AD304" s="3"/>
      <c r="AE304" s="3"/>
      <c r="AF304" s="3"/>
      <c r="AG304" s="5"/>
      <c r="AH304" s="3"/>
      <c r="AS304" s="5"/>
      <c r="AT304" s="3"/>
      <c r="AV304" s="5"/>
      <c r="AW304" s="5"/>
      <c r="AX304" s="5"/>
      <c r="AY304" s="5"/>
      <c r="AZ304" s="5"/>
      <c r="BA304" s="5"/>
      <c r="BB304" s="5"/>
      <c r="BC304" s="5"/>
      <c r="BD304" s="5"/>
      <c r="BE304" s="5"/>
      <c r="BF304" s="5"/>
      <c r="BG304" s="5"/>
      <c r="BH304" s="5"/>
      <c r="BI304" s="5"/>
      <c r="BJ304" s="5"/>
      <c r="BK304" s="5"/>
      <c r="BL304" s="5"/>
    </row>
    <row r="305" spans="2:64" ht="13">
      <c r="B305" s="10"/>
      <c r="D305" s="3"/>
      <c r="E305" s="3"/>
      <c r="F305" s="3"/>
      <c r="G305" s="5"/>
      <c r="H305" s="5"/>
      <c r="I305" s="11"/>
      <c r="J305" s="7"/>
      <c r="K305" s="7"/>
      <c r="L305" s="7"/>
      <c r="M305" s="7"/>
      <c r="N305" s="7"/>
      <c r="O305" s="7"/>
      <c r="P305" s="7"/>
      <c r="Q305" s="7"/>
      <c r="R305" s="7"/>
      <c r="S305" s="7"/>
      <c r="T305" s="7"/>
      <c r="U305" s="7"/>
      <c r="V305" s="7"/>
      <c r="W305" s="7"/>
      <c r="X305" s="7"/>
      <c r="Y305" s="7"/>
      <c r="Z305" s="7"/>
      <c r="AA305" s="7"/>
      <c r="AB305" s="3"/>
      <c r="AC305" s="3"/>
      <c r="AD305" s="3"/>
      <c r="AE305" s="3"/>
      <c r="AF305" s="3"/>
      <c r="AG305" s="5"/>
      <c r="AH305" s="3"/>
      <c r="AS305" s="5"/>
      <c r="AT305" s="3"/>
      <c r="AV305" s="5"/>
      <c r="AW305" s="5"/>
      <c r="AX305" s="5"/>
      <c r="AY305" s="5"/>
      <c r="AZ305" s="5"/>
      <c r="BA305" s="5"/>
      <c r="BB305" s="5"/>
      <c r="BC305" s="5"/>
      <c r="BD305" s="5"/>
      <c r="BE305" s="5"/>
      <c r="BF305" s="5"/>
      <c r="BG305" s="5"/>
      <c r="BH305" s="5"/>
      <c r="BI305" s="5"/>
      <c r="BJ305" s="5"/>
      <c r="BK305" s="5"/>
      <c r="BL305" s="5"/>
    </row>
    <row r="306" spans="2:64" ht="13">
      <c r="B306" s="10"/>
      <c r="D306" s="3"/>
      <c r="E306" s="3"/>
      <c r="F306" s="3"/>
      <c r="G306" s="5"/>
      <c r="H306" s="5"/>
      <c r="I306" s="11"/>
      <c r="J306" s="7"/>
      <c r="K306" s="7"/>
      <c r="L306" s="7"/>
      <c r="M306" s="7"/>
      <c r="N306" s="7"/>
      <c r="O306" s="7"/>
      <c r="P306" s="7"/>
      <c r="Q306" s="7"/>
      <c r="R306" s="7"/>
      <c r="S306" s="7"/>
      <c r="T306" s="7"/>
      <c r="U306" s="7"/>
      <c r="V306" s="7"/>
      <c r="W306" s="7"/>
      <c r="X306" s="7"/>
      <c r="Y306" s="7"/>
      <c r="Z306" s="7"/>
      <c r="AA306" s="7"/>
      <c r="AB306" s="3"/>
      <c r="AC306" s="3"/>
      <c r="AD306" s="3"/>
      <c r="AE306" s="3"/>
      <c r="AF306" s="3"/>
      <c r="AG306" s="5"/>
      <c r="AH306" s="3"/>
      <c r="AS306" s="5"/>
      <c r="AT306" s="3"/>
      <c r="AV306" s="5"/>
      <c r="AW306" s="5"/>
      <c r="AX306" s="5"/>
      <c r="AY306" s="5"/>
      <c r="AZ306" s="5"/>
      <c r="BA306" s="5"/>
      <c r="BB306" s="5"/>
      <c r="BC306" s="5"/>
      <c r="BD306" s="5"/>
      <c r="BE306" s="5"/>
      <c r="BF306" s="5"/>
      <c r="BG306" s="5"/>
      <c r="BH306" s="5"/>
      <c r="BI306" s="5"/>
      <c r="BJ306" s="5"/>
      <c r="BK306" s="5"/>
      <c r="BL306" s="5"/>
    </row>
    <row r="307" spans="2:64" ht="13">
      <c r="B307" s="10"/>
      <c r="D307" s="3"/>
      <c r="E307" s="3"/>
      <c r="F307" s="3"/>
      <c r="G307" s="5"/>
      <c r="H307" s="5"/>
      <c r="I307" s="11"/>
      <c r="J307" s="7"/>
      <c r="K307" s="7"/>
      <c r="L307" s="7"/>
      <c r="M307" s="7"/>
      <c r="N307" s="7"/>
      <c r="O307" s="7"/>
      <c r="P307" s="7"/>
      <c r="Q307" s="7"/>
      <c r="R307" s="7"/>
      <c r="S307" s="7"/>
      <c r="T307" s="7"/>
      <c r="U307" s="7"/>
      <c r="V307" s="7"/>
      <c r="W307" s="7"/>
      <c r="X307" s="7"/>
      <c r="Y307" s="7"/>
      <c r="Z307" s="7"/>
      <c r="AA307" s="7"/>
      <c r="AB307" s="3"/>
      <c r="AC307" s="3"/>
      <c r="AD307" s="3"/>
      <c r="AE307" s="3"/>
      <c r="AF307" s="3"/>
      <c r="AG307" s="5"/>
      <c r="AH307" s="3"/>
      <c r="AS307" s="5"/>
      <c r="AT307" s="3"/>
      <c r="AV307" s="5"/>
      <c r="AW307" s="5"/>
      <c r="AX307" s="5"/>
      <c r="AY307" s="5"/>
      <c r="AZ307" s="5"/>
      <c r="BA307" s="5"/>
      <c r="BB307" s="5"/>
      <c r="BC307" s="5"/>
      <c r="BD307" s="5"/>
      <c r="BE307" s="5"/>
      <c r="BF307" s="5"/>
      <c r="BG307" s="5"/>
      <c r="BH307" s="5"/>
      <c r="BI307" s="5"/>
      <c r="BJ307" s="5"/>
      <c r="BK307" s="5"/>
      <c r="BL307" s="5"/>
    </row>
    <row r="308" spans="2:64" ht="13">
      <c r="B308" s="10"/>
      <c r="D308" s="3"/>
      <c r="E308" s="3"/>
      <c r="F308" s="3"/>
      <c r="G308" s="5"/>
      <c r="H308" s="5"/>
      <c r="I308" s="11"/>
      <c r="J308" s="7"/>
      <c r="K308" s="7"/>
      <c r="L308" s="7"/>
      <c r="M308" s="7"/>
      <c r="N308" s="7"/>
      <c r="O308" s="7"/>
      <c r="P308" s="7"/>
      <c r="Q308" s="7"/>
      <c r="R308" s="7"/>
      <c r="S308" s="7"/>
      <c r="T308" s="7"/>
      <c r="U308" s="7"/>
      <c r="V308" s="7"/>
      <c r="W308" s="7"/>
      <c r="X308" s="7"/>
      <c r="Y308" s="7"/>
      <c r="Z308" s="7"/>
      <c r="AA308" s="7"/>
      <c r="AB308" s="3"/>
      <c r="AC308" s="3"/>
      <c r="AD308" s="3"/>
      <c r="AE308" s="3"/>
      <c r="AF308" s="3"/>
      <c r="AG308" s="5"/>
      <c r="AH308" s="3"/>
      <c r="AS308" s="5"/>
      <c r="AT308" s="3"/>
      <c r="AV308" s="5"/>
      <c r="AW308" s="5"/>
      <c r="AX308" s="5"/>
      <c r="AY308" s="5"/>
      <c r="AZ308" s="5"/>
      <c r="BA308" s="5"/>
      <c r="BB308" s="5"/>
      <c r="BC308" s="5"/>
      <c r="BD308" s="5"/>
      <c r="BE308" s="5"/>
      <c r="BF308" s="5"/>
      <c r="BG308" s="5"/>
      <c r="BH308" s="5"/>
      <c r="BI308" s="5"/>
      <c r="BJ308" s="5"/>
      <c r="BK308" s="5"/>
      <c r="BL308" s="5"/>
    </row>
    <row r="309" spans="2:64" ht="13">
      <c r="B309" s="10"/>
      <c r="D309" s="3"/>
      <c r="E309" s="3"/>
      <c r="F309" s="3"/>
      <c r="G309" s="5"/>
      <c r="H309" s="5"/>
      <c r="I309" s="11"/>
      <c r="J309" s="7"/>
      <c r="K309" s="7"/>
      <c r="L309" s="7"/>
      <c r="M309" s="7"/>
      <c r="N309" s="7"/>
      <c r="O309" s="7"/>
      <c r="P309" s="7"/>
      <c r="Q309" s="7"/>
      <c r="R309" s="7"/>
      <c r="S309" s="7"/>
      <c r="T309" s="7"/>
      <c r="U309" s="7"/>
      <c r="V309" s="7"/>
      <c r="W309" s="7"/>
      <c r="X309" s="7"/>
      <c r="Y309" s="7"/>
      <c r="Z309" s="7"/>
      <c r="AA309" s="7"/>
      <c r="AB309" s="3"/>
      <c r="AC309" s="3"/>
      <c r="AD309" s="3"/>
      <c r="AE309" s="3"/>
      <c r="AF309" s="3"/>
      <c r="AG309" s="5"/>
      <c r="AH309" s="3"/>
      <c r="AS309" s="5"/>
      <c r="AT309" s="3"/>
      <c r="AV309" s="5"/>
      <c r="AW309" s="5"/>
      <c r="AX309" s="5"/>
      <c r="AY309" s="5"/>
      <c r="AZ309" s="5"/>
      <c r="BA309" s="5"/>
      <c r="BB309" s="5"/>
      <c r="BC309" s="5"/>
      <c r="BD309" s="5"/>
      <c r="BE309" s="5"/>
      <c r="BF309" s="5"/>
      <c r="BG309" s="5"/>
      <c r="BH309" s="5"/>
      <c r="BI309" s="5"/>
      <c r="BJ309" s="5"/>
      <c r="BK309" s="5"/>
      <c r="BL309" s="5"/>
    </row>
    <row r="310" spans="2:64" ht="13">
      <c r="B310" s="10"/>
      <c r="D310" s="3"/>
      <c r="E310" s="3"/>
      <c r="F310" s="3"/>
      <c r="G310" s="5"/>
      <c r="H310" s="5"/>
      <c r="I310" s="11"/>
      <c r="J310" s="7"/>
      <c r="K310" s="7"/>
      <c r="L310" s="7"/>
      <c r="M310" s="7"/>
      <c r="N310" s="7"/>
      <c r="O310" s="7"/>
      <c r="P310" s="7"/>
      <c r="Q310" s="7"/>
      <c r="R310" s="7"/>
      <c r="S310" s="7"/>
      <c r="T310" s="7"/>
      <c r="U310" s="7"/>
      <c r="V310" s="7"/>
      <c r="W310" s="7"/>
      <c r="X310" s="7"/>
      <c r="Y310" s="7"/>
      <c r="Z310" s="7"/>
      <c r="AA310" s="7"/>
      <c r="AB310" s="3"/>
      <c r="AC310" s="3"/>
      <c r="AD310" s="3"/>
      <c r="AE310" s="3"/>
      <c r="AF310" s="3"/>
      <c r="AG310" s="5"/>
      <c r="AH310" s="3"/>
      <c r="AS310" s="5"/>
      <c r="AT310" s="3"/>
      <c r="AV310" s="5"/>
      <c r="AW310" s="5"/>
      <c r="AX310" s="5"/>
      <c r="AY310" s="5"/>
      <c r="AZ310" s="5"/>
      <c r="BA310" s="5"/>
      <c r="BB310" s="5"/>
      <c r="BC310" s="5"/>
      <c r="BD310" s="5"/>
      <c r="BE310" s="5"/>
      <c r="BF310" s="5"/>
      <c r="BG310" s="5"/>
      <c r="BH310" s="5"/>
      <c r="BI310" s="5"/>
      <c r="BJ310" s="5"/>
      <c r="BK310" s="5"/>
      <c r="BL310" s="5"/>
    </row>
    <row r="311" spans="2:64" ht="13">
      <c r="B311" s="10"/>
      <c r="D311" s="3"/>
      <c r="E311" s="3"/>
      <c r="F311" s="3"/>
      <c r="G311" s="5"/>
      <c r="H311" s="5"/>
      <c r="I311" s="11"/>
      <c r="J311" s="7"/>
      <c r="K311" s="7"/>
      <c r="L311" s="7"/>
      <c r="M311" s="7"/>
      <c r="N311" s="7"/>
      <c r="O311" s="7"/>
      <c r="P311" s="7"/>
      <c r="Q311" s="7"/>
      <c r="R311" s="7"/>
      <c r="S311" s="7"/>
      <c r="T311" s="7"/>
      <c r="U311" s="7"/>
      <c r="V311" s="7"/>
      <c r="W311" s="7"/>
      <c r="X311" s="7"/>
      <c r="Y311" s="7"/>
      <c r="Z311" s="7"/>
      <c r="AA311" s="7"/>
      <c r="AB311" s="3"/>
      <c r="AC311" s="3"/>
      <c r="AD311" s="3"/>
      <c r="AE311" s="3"/>
      <c r="AF311" s="3"/>
      <c r="AG311" s="5"/>
      <c r="AH311" s="3"/>
      <c r="AS311" s="5"/>
      <c r="AT311" s="3"/>
      <c r="AV311" s="5"/>
      <c r="AW311" s="5"/>
      <c r="AX311" s="5"/>
      <c r="AY311" s="5"/>
      <c r="AZ311" s="5"/>
      <c r="BA311" s="5"/>
      <c r="BB311" s="5"/>
      <c r="BC311" s="5"/>
      <c r="BD311" s="5"/>
      <c r="BE311" s="5"/>
      <c r="BF311" s="5"/>
      <c r="BG311" s="5"/>
      <c r="BH311" s="5"/>
      <c r="BI311" s="5"/>
      <c r="BJ311" s="5"/>
      <c r="BK311" s="5"/>
      <c r="BL311" s="5"/>
    </row>
    <row r="312" spans="2:64" ht="13">
      <c r="B312" s="10"/>
      <c r="D312" s="3"/>
      <c r="E312" s="3"/>
      <c r="F312" s="3"/>
      <c r="G312" s="5"/>
      <c r="H312" s="5"/>
      <c r="I312" s="11"/>
      <c r="J312" s="7"/>
      <c r="K312" s="7"/>
      <c r="L312" s="7"/>
      <c r="M312" s="7"/>
      <c r="N312" s="7"/>
      <c r="O312" s="7"/>
      <c r="P312" s="7"/>
      <c r="Q312" s="7"/>
      <c r="R312" s="7"/>
      <c r="S312" s="7"/>
      <c r="T312" s="7"/>
      <c r="U312" s="7"/>
      <c r="V312" s="7"/>
      <c r="W312" s="7"/>
      <c r="X312" s="7"/>
      <c r="Y312" s="7"/>
      <c r="Z312" s="7"/>
      <c r="AA312" s="7"/>
      <c r="AB312" s="3"/>
      <c r="AC312" s="3"/>
      <c r="AD312" s="3"/>
      <c r="AE312" s="3"/>
      <c r="AF312" s="3"/>
      <c r="AG312" s="5"/>
      <c r="AH312" s="3"/>
      <c r="AS312" s="5"/>
      <c r="AT312" s="3"/>
      <c r="AV312" s="5"/>
      <c r="AW312" s="5"/>
      <c r="AX312" s="5"/>
      <c r="AY312" s="5"/>
      <c r="AZ312" s="5"/>
      <c r="BA312" s="5"/>
      <c r="BB312" s="5"/>
      <c r="BC312" s="5"/>
      <c r="BD312" s="5"/>
      <c r="BE312" s="5"/>
      <c r="BF312" s="5"/>
      <c r="BG312" s="5"/>
      <c r="BH312" s="5"/>
      <c r="BI312" s="5"/>
      <c r="BJ312" s="5"/>
      <c r="BK312" s="5"/>
      <c r="BL312" s="5"/>
    </row>
    <row r="313" spans="2:64" ht="13">
      <c r="B313" s="10"/>
      <c r="D313" s="3"/>
      <c r="E313" s="3"/>
      <c r="F313" s="3"/>
      <c r="G313" s="5"/>
      <c r="H313" s="5"/>
      <c r="I313" s="11"/>
      <c r="J313" s="7"/>
      <c r="K313" s="7"/>
      <c r="L313" s="7"/>
      <c r="M313" s="7"/>
      <c r="N313" s="7"/>
      <c r="O313" s="7"/>
      <c r="P313" s="7"/>
      <c r="Q313" s="7"/>
      <c r="R313" s="7"/>
      <c r="S313" s="7"/>
      <c r="T313" s="7"/>
      <c r="U313" s="7"/>
      <c r="V313" s="7"/>
      <c r="W313" s="7"/>
      <c r="X313" s="7"/>
      <c r="Y313" s="7"/>
      <c r="Z313" s="7"/>
      <c r="AA313" s="7"/>
      <c r="AB313" s="3"/>
      <c r="AC313" s="3"/>
      <c r="AD313" s="3"/>
      <c r="AE313" s="3"/>
      <c r="AF313" s="3"/>
      <c r="AG313" s="5"/>
      <c r="AH313" s="3"/>
      <c r="AS313" s="5"/>
      <c r="AT313" s="3"/>
      <c r="AV313" s="5"/>
      <c r="AW313" s="5"/>
      <c r="AX313" s="5"/>
      <c r="AY313" s="5"/>
      <c r="AZ313" s="5"/>
      <c r="BA313" s="5"/>
      <c r="BB313" s="5"/>
      <c r="BC313" s="5"/>
      <c r="BD313" s="5"/>
      <c r="BE313" s="5"/>
      <c r="BF313" s="5"/>
      <c r="BG313" s="5"/>
      <c r="BH313" s="5"/>
      <c r="BI313" s="5"/>
      <c r="BJ313" s="5"/>
      <c r="BK313" s="5"/>
      <c r="BL313" s="5"/>
    </row>
    <row r="314" spans="2:64" ht="13">
      <c r="B314" s="10"/>
      <c r="D314" s="3"/>
      <c r="E314" s="3"/>
      <c r="F314" s="3"/>
      <c r="G314" s="5"/>
      <c r="H314" s="5"/>
      <c r="I314" s="11"/>
      <c r="J314" s="7"/>
      <c r="K314" s="7"/>
      <c r="L314" s="7"/>
      <c r="M314" s="7"/>
      <c r="N314" s="7"/>
      <c r="O314" s="7"/>
      <c r="P314" s="7"/>
      <c r="Q314" s="7"/>
      <c r="R314" s="7"/>
      <c r="S314" s="7"/>
      <c r="T314" s="7"/>
      <c r="U314" s="7"/>
      <c r="V314" s="7"/>
      <c r="W314" s="7"/>
      <c r="X314" s="7"/>
      <c r="Y314" s="7"/>
      <c r="Z314" s="7"/>
      <c r="AA314" s="7"/>
      <c r="AB314" s="3"/>
      <c r="AC314" s="3"/>
      <c r="AD314" s="3"/>
      <c r="AE314" s="3"/>
      <c r="AF314" s="3"/>
      <c r="AG314" s="5"/>
      <c r="AH314" s="3"/>
      <c r="AS314" s="5"/>
      <c r="AT314" s="3"/>
      <c r="AV314" s="5"/>
      <c r="AW314" s="5"/>
      <c r="AX314" s="5"/>
      <c r="AY314" s="5"/>
      <c r="AZ314" s="5"/>
      <c r="BA314" s="5"/>
      <c r="BB314" s="5"/>
      <c r="BC314" s="5"/>
      <c r="BD314" s="5"/>
      <c r="BE314" s="5"/>
      <c r="BF314" s="5"/>
      <c r="BG314" s="5"/>
      <c r="BH314" s="5"/>
      <c r="BI314" s="5"/>
      <c r="BJ314" s="5"/>
      <c r="BK314" s="5"/>
      <c r="BL314" s="5"/>
    </row>
    <row r="315" spans="2:64" ht="13">
      <c r="B315" s="10"/>
      <c r="D315" s="3"/>
      <c r="E315" s="3"/>
      <c r="F315" s="3"/>
      <c r="G315" s="5"/>
      <c r="H315" s="5"/>
      <c r="I315" s="11"/>
      <c r="J315" s="7"/>
      <c r="K315" s="7"/>
      <c r="L315" s="7"/>
      <c r="M315" s="7"/>
      <c r="N315" s="7"/>
      <c r="O315" s="7"/>
      <c r="P315" s="7"/>
      <c r="Q315" s="7"/>
      <c r="R315" s="7"/>
      <c r="S315" s="7"/>
      <c r="T315" s="7"/>
      <c r="U315" s="7"/>
      <c r="V315" s="7"/>
      <c r="W315" s="7"/>
      <c r="X315" s="7"/>
      <c r="Y315" s="7"/>
      <c r="Z315" s="7"/>
      <c r="AA315" s="7"/>
      <c r="AB315" s="3"/>
      <c r="AC315" s="3"/>
      <c r="AD315" s="3"/>
      <c r="AE315" s="3"/>
      <c r="AF315" s="3"/>
      <c r="AG315" s="5"/>
      <c r="AH315" s="3"/>
      <c r="AS315" s="5"/>
      <c r="AT315" s="3"/>
      <c r="AV315" s="5"/>
      <c r="AW315" s="5"/>
      <c r="AX315" s="5"/>
      <c r="AY315" s="5"/>
      <c r="AZ315" s="5"/>
      <c r="BA315" s="5"/>
      <c r="BB315" s="5"/>
      <c r="BC315" s="5"/>
      <c r="BD315" s="5"/>
      <c r="BE315" s="5"/>
      <c r="BF315" s="5"/>
      <c r="BG315" s="5"/>
      <c r="BH315" s="5"/>
      <c r="BI315" s="5"/>
      <c r="BJ315" s="5"/>
      <c r="BK315" s="5"/>
      <c r="BL315" s="5"/>
    </row>
    <row r="316" spans="2:64" ht="13">
      <c r="B316" s="10"/>
      <c r="D316" s="3"/>
      <c r="E316" s="3"/>
      <c r="F316" s="3"/>
      <c r="G316" s="5"/>
      <c r="H316" s="5"/>
      <c r="I316" s="11"/>
      <c r="J316" s="7"/>
      <c r="K316" s="7"/>
      <c r="L316" s="7"/>
      <c r="M316" s="7"/>
      <c r="N316" s="7"/>
      <c r="O316" s="7"/>
      <c r="P316" s="7"/>
      <c r="Q316" s="7"/>
      <c r="R316" s="7"/>
      <c r="S316" s="7"/>
      <c r="T316" s="7"/>
      <c r="U316" s="7"/>
      <c r="V316" s="7"/>
      <c r="W316" s="7"/>
      <c r="X316" s="7"/>
      <c r="Y316" s="7"/>
      <c r="Z316" s="7"/>
      <c r="AA316" s="7"/>
      <c r="AB316" s="3"/>
      <c r="AC316" s="3"/>
      <c r="AD316" s="3"/>
      <c r="AE316" s="3"/>
      <c r="AF316" s="3"/>
      <c r="AG316" s="5"/>
      <c r="AH316" s="3"/>
      <c r="AS316" s="5"/>
      <c r="AT316" s="3"/>
      <c r="AV316" s="5"/>
      <c r="AW316" s="5"/>
      <c r="AX316" s="5"/>
      <c r="AY316" s="5"/>
      <c r="AZ316" s="5"/>
      <c r="BA316" s="5"/>
      <c r="BB316" s="5"/>
      <c r="BC316" s="5"/>
      <c r="BD316" s="5"/>
      <c r="BE316" s="5"/>
      <c r="BF316" s="5"/>
      <c r="BG316" s="5"/>
      <c r="BH316" s="5"/>
      <c r="BI316" s="5"/>
      <c r="BJ316" s="5"/>
      <c r="BK316" s="5"/>
      <c r="BL316" s="5"/>
    </row>
    <row r="317" spans="2:64" ht="13">
      <c r="B317" s="10"/>
      <c r="D317" s="3"/>
      <c r="E317" s="3"/>
      <c r="F317" s="3"/>
      <c r="G317" s="5"/>
      <c r="H317" s="5"/>
      <c r="I317" s="11"/>
      <c r="J317" s="7"/>
      <c r="K317" s="7"/>
      <c r="L317" s="7"/>
      <c r="M317" s="7"/>
      <c r="N317" s="7"/>
      <c r="O317" s="7"/>
      <c r="P317" s="7"/>
      <c r="Q317" s="7"/>
      <c r="R317" s="7"/>
      <c r="S317" s="7"/>
      <c r="T317" s="7"/>
      <c r="U317" s="7"/>
      <c r="V317" s="7"/>
      <c r="W317" s="7"/>
      <c r="X317" s="7"/>
      <c r="Y317" s="7"/>
      <c r="Z317" s="7"/>
      <c r="AA317" s="7"/>
      <c r="AB317" s="3"/>
      <c r="AC317" s="3"/>
      <c r="AD317" s="3"/>
      <c r="AE317" s="3"/>
      <c r="AF317" s="3"/>
      <c r="AG317" s="5"/>
      <c r="AH317" s="3"/>
      <c r="AS317" s="5"/>
      <c r="AT317" s="3"/>
      <c r="AV317" s="5"/>
      <c r="AW317" s="5"/>
      <c r="AX317" s="5"/>
      <c r="AY317" s="5"/>
      <c r="AZ317" s="5"/>
      <c r="BA317" s="5"/>
      <c r="BB317" s="5"/>
      <c r="BC317" s="5"/>
      <c r="BD317" s="5"/>
      <c r="BE317" s="5"/>
      <c r="BF317" s="5"/>
      <c r="BG317" s="5"/>
      <c r="BH317" s="5"/>
      <c r="BI317" s="5"/>
      <c r="BJ317" s="5"/>
      <c r="BK317" s="5"/>
      <c r="BL317" s="5"/>
    </row>
    <row r="318" spans="2:64" ht="13">
      <c r="B318" s="10"/>
      <c r="D318" s="3"/>
      <c r="E318" s="3"/>
      <c r="F318" s="3"/>
      <c r="G318" s="5"/>
      <c r="H318" s="5"/>
      <c r="I318" s="11"/>
      <c r="J318" s="7"/>
      <c r="K318" s="7"/>
      <c r="L318" s="7"/>
      <c r="M318" s="7"/>
      <c r="N318" s="7"/>
      <c r="O318" s="7"/>
      <c r="P318" s="7"/>
      <c r="Q318" s="7"/>
      <c r="R318" s="7"/>
      <c r="S318" s="7"/>
      <c r="T318" s="7"/>
      <c r="U318" s="7"/>
      <c r="V318" s="7"/>
      <c r="W318" s="7"/>
      <c r="X318" s="7"/>
      <c r="Y318" s="7"/>
      <c r="Z318" s="7"/>
      <c r="AA318" s="7"/>
      <c r="AB318" s="3"/>
      <c r="AC318" s="3"/>
      <c r="AD318" s="3"/>
      <c r="AE318" s="3"/>
      <c r="AF318" s="3"/>
      <c r="AG318" s="5"/>
      <c r="AH318" s="3"/>
      <c r="AS318" s="5"/>
      <c r="AT318" s="3"/>
      <c r="AV318" s="5"/>
      <c r="AW318" s="5"/>
      <c r="AX318" s="5"/>
      <c r="AY318" s="5"/>
      <c r="AZ318" s="5"/>
      <c r="BA318" s="5"/>
      <c r="BB318" s="5"/>
      <c r="BC318" s="5"/>
      <c r="BD318" s="5"/>
      <c r="BE318" s="5"/>
      <c r="BF318" s="5"/>
      <c r="BG318" s="5"/>
      <c r="BH318" s="5"/>
      <c r="BI318" s="5"/>
      <c r="BJ318" s="5"/>
      <c r="BK318" s="5"/>
      <c r="BL318" s="5"/>
    </row>
    <row r="319" spans="2:64" ht="13">
      <c r="B319" s="10"/>
      <c r="D319" s="3"/>
      <c r="E319" s="3"/>
      <c r="F319" s="3"/>
      <c r="G319" s="5"/>
      <c r="H319" s="5"/>
      <c r="I319" s="11"/>
      <c r="J319" s="7"/>
      <c r="K319" s="7"/>
      <c r="L319" s="7"/>
      <c r="M319" s="7"/>
      <c r="N319" s="7"/>
      <c r="O319" s="7"/>
      <c r="P319" s="7"/>
      <c r="Q319" s="7"/>
      <c r="R319" s="7"/>
      <c r="S319" s="7"/>
      <c r="T319" s="7"/>
      <c r="U319" s="7"/>
      <c r="V319" s="7"/>
      <c r="W319" s="7"/>
      <c r="X319" s="7"/>
      <c r="Y319" s="7"/>
      <c r="Z319" s="7"/>
      <c r="AA319" s="7"/>
      <c r="AB319" s="3"/>
      <c r="AC319" s="3"/>
      <c r="AD319" s="3"/>
      <c r="AE319" s="3"/>
      <c r="AF319" s="3"/>
      <c r="AG319" s="5"/>
      <c r="AH319" s="3"/>
      <c r="AS319" s="5"/>
      <c r="AT319" s="3"/>
      <c r="AV319" s="5"/>
      <c r="AW319" s="5"/>
      <c r="AX319" s="5"/>
      <c r="AY319" s="5"/>
      <c r="AZ319" s="5"/>
      <c r="BA319" s="5"/>
      <c r="BB319" s="5"/>
      <c r="BC319" s="5"/>
      <c r="BD319" s="5"/>
      <c r="BE319" s="5"/>
      <c r="BF319" s="5"/>
      <c r="BG319" s="5"/>
      <c r="BH319" s="5"/>
      <c r="BI319" s="5"/>
      <c r="BJ319" s="5"/>
      <c r="BK319" s="5"/>
      <c r="BL319" s="5"/>
    </row>
    <row r="320" spans="2:64" ht="13">
      <c r="B320" s="10"/>
      <c r="D320" s="3"/>
      <c r="E320" s="3"/>
      <c r="F320" s="3"/>
      <c r="G320" s="5"/>
      <c r="H320" s="5"/>
      <c r="I320" s="11"/>
      <c r="J320" s="7"/>
      <c r="K320" s="7"/>
      <c r="L320" s="7"/>
      <c r="M320" s="7"/>
      <c r="N320" s="7"/>
      <c r="O320" s="7"/>
      <c r="P320" s="7"/>
      <c r="Q320" s="7"/>
      <c r="R320" s="7"/>
      <c r="S320" s="7"/>
      <c r="T320" s="7"/>
      <c r="U320" s="7"/>
      <c r="V320" s="7"/>
      <c r="W320" s="7"/>
      <c r="X320" s="7"/>
      <c r="Y320" s="7"/>
      <c r="Z320" s="7"/>
      <c r="AA320" s="7"/>
      <c r="AB320" s="3"/>
      <c r="AC320" s="3"/>
      <c r="AD320" s="3"/>
      <c r="AE320" s="3"/>
      <c r="AF320" s="3"/>
      <c r="AG320" s="5"/>
      <c r="AH320" s="3"/>
      <c r="AS320" s="5"/>
      <c r="AT320" s="3"/>
      <c r="AV320" s="5"/>
      <c r="AW320" s="5"/>
      <c r="AX320" s="5"/>
      <c r="AY320" s="5"/>
      <c r="AZ320" s="5"/>
      <c r="BA320" s="5"/>
      <c r="BB320" s="5"/>
      <c r="BC320" s="5"/>
      <c r="BD320" s="5"/>
      <c r="BE320" s="5"/>
      <c r="BF320" s="5"/>
      <c r="BG320" s="5"/>
      <c r="BH320" s="5"/>
      <c r="BI320" s="5"/>
      <c r="BJ320" s="5"/>
      <c r="BK320" s="5"/>
      <c r="BL320" s="5"/>
    </row>
    <row r="321" spans="2:64" ht="13">
      <c r="B321" s="10"/>
      <c r="D321" s="3"/>
      <c r="E321" s="3"/>
      <c r="F321" s="3"/>
      <c r="G321" s="5"/>
      <c r="H321" s="5"/>
      <c r="I321" s="11"/>
      <c r="J321" s="7"/>
      <c r="K321" s="7"/>
      <c r="L321" s="7"/>
      <c r="M321" s="7"/>
      <c r="N321" s="7"/>
      <c r="O321" s="7"/>
      <c r="P321" s="7"/>
      <c r="Q321" s="7"/>
      <c r="R321" s="7"/>
      <c r="S321" s="7"/>
      <c r="T321" s="7"/>
      <c r="U321" s="7"/>
      <c r="V321" s="7"/>
      <c r="W321" s="7"/>
      <c r="X321" s="7"/>
      <c r="Y321" s="7"/>
      <c r="Z321" s="7"/>
      <c r="AA321" s="7"/>
      <c r="AB321" s="3"/>
      <c r="AC321" s="3"/>
      <c r="AD321" s="3"/>
      <c r="AE321" s="3"/>
      <c r="AF321" s="3"/>
      <c r="AG321" s="5"/>
      <c r="AH321" s="3"/>
      <c r="AS321" s="5"/>
      <c r="AT321" s="3"/>
      <c r="AV321" s="5"/>
      <c r="AW321" s="5"/>
      <c r="AX321" s="5"/>
      <c r="AY321" s="5"/>
      <c r="AZ321" s="5"/>
      <c r="BA321" s="5"/>
      <c r="BB321" s="5"/>
      <c r="BC321" s="5"/>
      <c r="BD321" s="5"/>
      <c r="BE321" s="5"/>
      <c r="BF321" s="5"/>
      <c r="BG321" s="5"/>
      <c r="BH321" s="5"/>
      <c r="BI321" s="5"/>
      <c r="BJ321" s="5"/>
      <c r="BK321" s="5"/>
      <c r="BL321" s="5"/>
    </row>
    <row r="322" spans="2:64" ht="13">
      <c r="B322" s="10"/>
      <c r="D322" s="3"/>
      <c r="E322" s="3"/>
      <c r="F322" s="3"/>
      <c r="G322" s="5"/>
      <c r="H322" s="5"/>
      <c r="I322" s="11"/>
      <c r="J322" s="7"/>
      <c r="K322" s="7"/>
      <c r="L322" s="7"/>
      <c r="M322" s="7"/>
      <c r="N322" s="7"/>
      <c r="O322" s="7"/>
      <c r="P322" s="7"/>
      <c r="Q322" s="7"/>
      <c r="R322" s="7"/>
      <c r="S322" s="7"/>
      <c r="T322" s="7"/>
      <c r="U322" s="7"/>
      <c r="V322" s="7"/>
      <c r="W322" s="7"/>
      <c r="X322" s="7"/>
      <c r="Y322" s="7"/>
      <c r="Z322" s="7"/>
      <c r="AA322" s="7"/>
      <c r="AB322" s="3"/>
      <c r="AC322" s="3"/>
      <c r="AD322" s="3"/>
      <c r="AE322" s="3"/>
      <c r="AF322" s="3"/>
      <c r="AG322" s="5"/>
      <c r="AH322" s="3"/>
      <c r="AS322" s="5"/>
      <c r="AT322" s="3"/>
      <c r="AV322" s="5"/>
      <c r="AW322" s="5"/>
      <c r="AX322" s="5"/>
      <c r="AY322" s="5"/>
      <c r="AZ322" s="5"/>
      <c r="BA322" s="5"/>
      <c r="BB322" s="5"/>
      <c r="BC322" s="5"/>
      <c r="BD322" s="5"/>
      <c r="BE322" s="5"/>
      <c r="BF322" s="5"/>
      <c r="BG322" s="5"/>
      <c r="BH322" s="5"/>
      <c r="BI322" s="5"/>
      <c r="BJ322" s="5"/>
      <c r="BK322" s="5"/>
      <c r="BL322" s="5"/>
    </row>
    <row r="323" spans="2:64" ht="13">
      <c r="B323" s="10"/>
      <c r="D323" s="3"/>
      <c r="E323" s="3"/>
      <c r="F323" s="3"/>
      <c r="G323" s="5"/>
      <c r="H323" s="5"/>
      <c r="I323" s="11"/>
      <c r="J323" s="7"/>
      <c r="K323" s="7"/>
      <c r="L323" s="7"/>
      <c r="M323" s="7"/>
      <c r="N323" s="7"/>
      <c r="O323" s="7"/>
      <c r="P323" s="7"/>
      <c r="Q323" s="7"/>
      <c r="R323" s="7"/>
      <c r="S323" s="7"/>
      <c r="T323" s="7"/>
      <c r="U323" s="7"/>
      <c r="V323" s="7"/>
      <c r="W323" s="7"/>
      <c r="X323" s="7"/>
      <c r="Y323" s="7"/>
      <c r="Z323" s="7"/>
      <c r="AA323" s="7"/>
      <c r="AB323" s="3"/>
      <c r="AC323" s="3"/>
      <c r="AD323" s="3"/>
      <c r="AE323" s="3"/>
      <c r="AF323" s="3"/>
      <c r="AG323" s="5"/>
      <c r="AH323" s="3"/>
      <c r="AS323" s="5"/>
      <c r="AT323" s="3"/>
      <c r="AV323" s="5"/>
      <c r="AW323" s="5"/>
      <c r="AX323" s="5"/>
      <c r="AY323" s="5"/>
      <c r="AZ323" s="5"/>
      <c r="BA323" s="5"/>
      <c r="BB323" s="5"/>
      <c r="BC323" s="5"/>
      <c r="BD323" s="5"/>
      <c r="BE323" s="5"/>
      <c r="BF323" s="5"/>
      <c r="BG323" s="5"/>
      <c r="BH323" s="5"/>
      <c r="BI323" s="5"/>
      <c r="BJ323" s="5"/>
      <c r="BK323" s="5"/>
      <c r="BL323" s="5"/>
    </row>
    <row r="324" spans="2:64" ht="13">
      <c r="B324" s="10"/>
      <c r="D324" s="3"/>
      <c r="E324" s="3"/>
      <c r="F324" s="3"/>
      <c r="G324" s="5"/>
      <c r="H324" s="5"/>
      <c r="I324" s="11"/>
      <c r="J324" s="7"/>
      <c r="K324" s="7"/>
      <c r="L324" s="7"/>
      <c r="M324" s="7"/>
      <c r="N324" s="7"/>
      <c r="O324" s="7"/>
      <c r="P324" s="7"/>
      <c r="Q324" s="7"/>
      <c r="R324" s="7"/>
      <c r="S324" s="7"/>
      <c r="T324" s="7"/>
      <c r="U324" s="7"/>
      <c r="V324" s="7"/>
      <c r="W324" s="7"/>
      <c r="X324" s="7"/>
      <c r="Y324" s="7"/>
      <c r="Z324" s="7"/>
      <c r="AA324" s="7"/>
      <c r="AB324" s="3"/>
      <c r="AC324" s="3"/>
      <c r="AD324" s="3"/>
      <c r="AE324" s="3"/>
      <c r="AF324" s="3"/>
      <c r="AG324" s="5"/>
      <c r="AH324" s="3"/>
      <c r="AS324" s="5"/>
      <c r="AT324" s="3"/>
      <c r="AV324" s="5"/>
      <c r="AW324" s="5"/>
      <c r="AX324" s="5"/>
      <c r="AY324" s="5"/>
      <c r="AZ324" s="5"/>
      <c r="BA324" s="5"/>
      <c r="BB324" s="5"/>
      <c r="BC324" s="5"/>
      <c r="BD324" s="5"/>
      <c r="BE324" s="5"/>
      <c r="BF324" s="5"/>
      <c r="BG324" s="5"/>
      <c r="BH324" s="5"/>
      <c r="BI324" s="5"/>
      <c r="BJ324" s="5"/>
      <c r="BK324" s="5"/>
      <c r="BL324" s="5"/>
    </row>
    <row r="325" spans="2:64" ht="13">
      <c r="B325" s="10"/>
      <c r="D325" s="3"/>
      <c r="E325" s="3"/>
      <c r="F325" s="3"/>
      <c r="G325" s="5"/>
      <c r="H325" s="5"/>
      <c r="I325" s="11"/>
      <c r="J325" s="7"/>
      <c r="K325" s="7"/>
      <c r="L325" s="7"/>
      <c r="M325" s="7"/>
      <c r="N325" s="7"/>
      <c r="O325" s="7"/>
      <c r="P325" s="7"/>
      <c r="Q325" s="7"/>
      <c r="R325" s="7"/>
      <c r="S325" s="7"/>
      <c r="T325" s="7"/>
      <c r="U325" s="7"/>
      <c r="V325" s="7"/>
      <c r="W325" s="7"/>
      <c r="X325" s="7"/>
      <c r="Y325" s="7"/>
      <c r="Z325" s="7"/>
      <c r="AA325" s="7"/>
      <c r="AB325" s="3"/>
      <c r="AC325" s="3"/>
      <c r="AD325" s="3"/>
      <c r="AE325" s="3"/>
      <c r="AF325" s="3"/>
      <c r="AG325" s="5"/>
      <c r="AH325" s="3"/>
      <c r="AS325" s="5"/>
      <c r="AT325" s="3"/>
      <c r="AV325" s="5"/>
      <c r="AW325" s="5"/>
      <c r="AX325" s="5"/>
      <c r="AY325" s="5"/>
      <c r="AZ325" s="5"/>
      <c r="BA325" s="5"/>
      <c r="BB325" s="5"/>
      <c r="BC325" s="5"/>
      <c r="BD325" s="5"/>
      <c r="BE325" s="5"/>
      <c r="BF325" s="5"/>
      <c r="BG325" s="5"/>
      <c r="BH325" s="5"/>
      <c r="BI325" s="5"/>
      <c r="BJ325" s="5"/>
      <c r="BK325" s="5"/>
      <c r="BL325" s="5"/>
    </row>
    <row r="326" spans="2:64" ht="13">
      <c r="B326" s="10"/>
      <c r="D326" s="3"/>
      <c r="E326" s="3"/>
      <c r="F326" s="3"/>
      <c r="G326" s="5"/>
      <c r="H326" s="5"/>
      <c r="I326" s="11"/>
      <c r="J326" s="7"/>
      <c r="K326" s="7"/>
      <c r="L326" s="7"/>
      <c r="M326" s="7"/>
      <c r="N326" s="7"/>
      <c r="O326" s="7"/>
      <c r="P326" s="7"/>
      <c r="Q326" s="7"/>
      <c r="R326" s="7"/>
      <c r="S326" s="7"/>
      <c r="T326" s="7"/>
      <c r="U326" s="7"/>
      <c r="V326" s="7"/>
      <c r="W326" s="7"/>
      <c r="X326" s="7"/>
      <c r="Y326" s="7"/>
      <c r="Z326" s="7"/>
      <c r="AA326" s="7"/>
      <c r="AB326" s="3"/>
      <c r="AC326" s="3"/>
      <c r="AD326" s="3"/>
      <c r="AE326" s="3"/>
      <c r="AF326" s="3"/>
      <c r="AG326" s="5"/>
      <c r="AH326" s="3"/>
      <c r="AS326" s="5"/>
      <c r="AT326" s="3"/>
      <c r="AV326" s="5"/>
      <c r="AW326" s="5"/>
      <c r="AX326" s="5"/>
      <c r="AY326" s="5"/>
      <c r="AZ326" s="5"/>
      <c r="BA326" s="5"/>
      <c r="BB326" s="5"/>
      <c r="BC326" s="5"/>
      <c r="BD326" s="5"/>
      <c r="BE326" s="5"/>
      <c r="BF326" s="5"/>
      <c r="BG326" s="5"/>
      <c r="BH326" s="5"/>
      <c r="BI326" s="5"/>
      <c r="BJ326" s="5"/>
      <c r="BK326" s="5"/>
      <c r="BL326" s="5"/>
    </row>
    <row r="327" spans="2:64" ht="13">
      <c r="B327" s="10"/>
      <c r="D327" s="3"/>
      <c r="E327" s="3"/>
      <c r="F327" s="3"/>
      <c r="G327" s="5"/>
      <c r="H327" s="5"/>
      <c r="I327" s="11"/>
      <c r="J327" s="7"/>
      <c r="K327" s="7"/>
      <c r="L327" s="7"/>
      <c r="M327" s="7"/>
      <c r="N327" s="7"/>
      <c r="O327" s="7"/>
      <c r="P327" s="7"/>
      <c r="Q327" s="7"/>
      <c r="R327" s="7"/>
      <c r="S327" s="7"/>
      <c r="T327" s="7"/>
      <c r="U327" s="7"/>
      <c r="V327" s="7"/>
      <c r="W327" s="7"/>
      <c r="X327" s="7"/>
      <c r="Y327" s="7"/>
      <c r="Z327" s="7"/>
      <c r="AA327" s="7"/>
      <c r="AB327" s="3"/>
      <c r="AC327" s="3"/>
      <c r="AD327" s="3"/>
      <c r="AE327" s="3"/>
      <c r="AF327" s="3"/>
      <c r="AG327" s="5"/>
      <c r="AH327" s="3"/>
      <c r="AS327" s="5"/>
      <c r="AT327" s="3"/>
      <c r="AV327" s="5"/>
      <c r="AW327" s="5"/>
      <c r="AX327" s="5"/>
      <c r="AY327" s="5"/>
      <c r="AZ327" s="5"/>
      <c r="BA327" s="5"/>
      <c r="BB327" s="5"/>
      <c r="BC327" s="5"/>
      <c r="BD327" s="5"/>
      <c r="BE327" s="5"/>
      <c r="BF327" s="5"/>
      <c r="BG327" s="5"/>
      <c r="BH327" s="5"/>
      <c r="BI327" s="5"/>
      <c r="BJ327" s="5"/>
      <c r="BK327" s="5"/>
      <c r="BL327" s="5"/>
    </row>
    <row r="328" spans="2:64" ht="13">
      <c r="B328" s="10"/>
      <c r="D328" s="3"/>
      <c r="E328" s="3"/>
      <c r="F328" s="3"/>
      <c r="G328" s="5"/>
      <c r="H328" s="5"/>
      <c r="I328" s="11"/>
      <c r="J328" s="7"/>
      <c r="K328" s="7"/>
      <c r="L328" s="7"/>
      <c r="M328" s="7"/>
      <c r="N328" s="7"/>
      <c r="O328" s="7"/>
      <c r="P328" s="7"/>
      <c r="Q328" s="7"/>
      <c r="R328" s="7"/>
      <c r="S328" s="7"/>
      <c r="T328" s="7"/>
      <c r="U328" s="7"/>
      <c r="V328" s="7"/>
      <c r="W328" s="7"/>
      <c r="X328" s="7"/>
      <c r="Y328" s="7"/>
      <c r="Z328" s="7"/>
      <c r="AA328" s="7"/>
      <c r="AB328" s="3"/>
      <c r="AC328" s="3"/>
      <c r="AD328" s="3"/>
      <c r="AE328" s="3"/>
      <c r="AF328" s="3"/>
      <c r="AG328" s="5"/>
      <c r="AH328" s="3"/>
      <c r="AS328" s="5"/>
      <c r="AT328" s="3"/>
      <c r="AV328" s="5"/>
      <c r="AW328" s="5"/>
      <c r="AX328" s="5"/>
      <c r="AY328" s="5"/>
      <c r="AZ328" s="5"/>
      <c r="BA328" s="5"/>
      <c r="BB328" s="5"/>
      <c r="BC328" s="5"/>
      <c r="BD328" s="5"/>
      <c r="BE328" s="5"/>
      <c r="BF328" s="5"/>
      <c r="BG328" s="5"/>
      <c r="BH328" s="5"/>
      <c r="BI328" s="5"/>
      <c r="BJ328" s="5"/>
      <c r="BK328" s="5"/>
      <c r="BL328" s="5"/>
    </row>
    <row r="329" spans="2:64" ht="13">
      <c r="B329" s="10"/>
      <c r="D329" s="3"/>
      <c r="E329" s="3"/>
      <c r="F329" s="3"/>
      <c r="G329" s="5"/>
      <c r="H329" s="5"/>
      <c r="I329" s="11"/>
      <c r="J329" s="7"/>
      <c r="K329" s="7"/>
      <c r="L329" s="7"/>
      <c r="M329" s="7"/>
      <c r="N329" s="7"/>
      <c r="O329" s="7"/>
      <c r="P329" s="7"/>
      <c r="Q329" s="7"/>
      <c r="R329" s="7"/>
      <c r="S329" s="7"/>
      <c r="T329" s="7"/>
      <c r="U329" s="7"/>
      <c r="V329" s="7"/>
      <c r="W329" s="7"/>
      <c r="X329" s="7"/>
      <c r="Y329" s="7"/>
      <c r="Z329" s="7"/>
      <c r="AA329" s="7"/>
      <c r="AB329" s="3"/>
      <c r="AC329" s="3"/>
      <c r="AD329" s="3"/>
      <c r="AE329" s="3"/>
      <c r="AF329" s="3"/>
      <c r="AG329" s="5"/>
      <c r="AH329" s="3"/>
      <c r="AS329" s="5"/>
      <c r="AT329" s="3"/>
      <c r="AV329" s="5"/>
      <c r="AW329" s="5"/>
      <c r="AX329" s="5"/>
      <c r="AY329" s="5"/>
      <c r="AZ329" s="5"/>
      <c r="BA329" s="5"/>
      <c r="BB329" s="5"/>
      <c r="BC329" s="5"/>
      <c r="BD329" s="5"/>
      <c r="BE329" s="5"/>
      <c r="BF329" s="5"/>
      <c r="BG329" s="5"/>
      <c r="BH329" s="5"/>
      <c r="BI329" s="5"/>
      <c r="BJ329" s="5"/>
      <c r="BK329" s="5"/>
      <c r="BL329" s="5"/>
    </row>
    <row r="330" spans="2:64" ht="13">
      <c r="B330" s="10"/>
      <c r="D330" s="3"/>
      <c r="E330" s="3"/>
      <c r="F330" s="3"/>
      <c r="G330" s="5"/>
      <c r="H330" s="5"/>
      <c r="I330" s="11"/>
      <c r="J330" s="7"/>
      <c r="K330" s="7"/>
      <c r="L330" s="7"/>
      <c r="M330" s="7"/>
      <c r="N330" s="7"/>
      <c r="O330" s="7"/>
      <c r="P330" s="7"/>
      <c r="Q330" s="7"/>
      <c r="R330" s="7"/>
      <c r="S330" s="7"/>
      <c r="T330" s="7"/>
      <c r="U330" s="7"/>
      <c r="V330" s="7"/>
      <c r="W330" s="7"/>
      <c r="X330" s="7"/>
      <c r="Y330" s="7"/>
      <c r="Z330" s="7"/>
      <c r="AA330" s="7"/>
      <c r="AB330" s="3"/>
      <c r="AC330" s="3"/>
      <c r="AD330" s="3"/>
      <c r="AE330" s="3"/>
      <c r="AF330" s="3"/>
      <c r="AG330" s="5"/>
      <c r="AH330" s="3"/>
      <c r="AS330" s="5"/>
      <c r="AT330" s="3"/>
      <c r="AV330" s="5"/>
      <c r="AW330" s="5"/>
      <c r="AX330" s="5"/>
      <c r="AY330" s="5"/>
      <c r="AZ330" s="5"/>
      <c r="BA330" s="5"/>
      <c r="BB330" s="5"/>
      <c r="BC330" s="5"/>
      <c r="BD330" s="5"/>
      <c r="BE330" s="5"/>
      <c r="BF330" s="5"/>
      <c r="BG330" s="5"/>
      <c r="BH330" s="5"/>
      <c r="BI330" s="5"/>
      <c r="BJ330" s="5"/>
      <c r="BK330" s="5"/>
      <c r="BL330" s="5"/>
    </row>
    <row r="331" spans="2:64" ht="13">
      <c r="B331" s="10"/>
      <c r="D331" s="3"/>
      <c r="E331" s="3"/>
      <c r="F331" s="3"/>
      <c r="G331" s="5"/>
      <c r="H331" s="5"/>
      <c r="I331" s="11"/>
      <c r="J331" s="7"/>
      <c r="K331" s="7"/>
      <c r="L331" s="7"/>
      <c r="M331" s="7"/>
      <c r="N331" s="7"/>
      <c r="O331" s="7"/>
      <c r="P331" s="7"/>
      <c r="Q331" s="7"/>
      <c r="R331" s="7"/>
      <c r="S331" s="7"/>
      <c r="T331" s="7"/>
      <c r="U331" s="7"/>
      <c r="V331" s="7"/>
      <c r="W331" s="7"/>
      <c r="X331" s="7"/>
      <c r="Y331" s="7"/>
      <c r="Z331" s="7"/>
      <c r="AA331" s="7"/>
      <c r="AB331" s="3"/>
      <c r="AC331" s="3"/>
      <c r="AD331" s="3"/>
      <c r="AE331" s="3"/>
      <c r="AF331" s="3"/>
      <c r="AG331" s="5"/>
      <c r="AH331" s="3"/>
      <c r="AS331" s="5"/>
      <c r="AT331" s="3"/>
      <c r="AV331" s="5"/>
      <c r="AW331" s="5"/>
      <c r="AX331" s="5"/>
      <c r="AY331" s="5"/>
      <c r="AZ331" s="5"/>
      <c r="BA331" s="5"/>
      <c r="BB331" s="5"/>
      <c r="BC331" s="5"/>
      <c r="BD331" s="5"/>
      <c r="BE331" s="5"/>
      <c r="BF331" s="5"/>
      <c r="BG331" s="5"/>
      <c r="BH331" s="5"/>
      <c r="BI331" s="5"/>
      <c r="BJ331" s="5"/>
      <c r="BK331" s="5"/>
      <c r="BL331" s="5"/>
    </row>
    <row r="332" spans="2:64" ht="13">
      <c r="B332" s="10"/>
      <c r="D332" s="3"/>
      <c r="E332" s="3"/>
      <c r="F332" s="3"/>
      <c r="G332" s="5"/>
      <c r="H332" s="5"/>
      <c r="I332" s="11"/>
      <c r="J332" s="7"/>
      <c r="K332" s="7"/>
      <c r="L332" s="7"/>
      <c r="M332" s="7"/>
      <c r="N332" s="7"/>
      <c r="O332" s="7"/>
      <c r="P332" s="7"/>
      <c r="Q332" s="7"/>
      <c r="R332" s="7"/>
      <c r="S332" s="7"/>
      <c r="T332" s="7"/>
      <c r="U332" s="7"/>
      <c r="V332" s="7"/>
      <c r="W332" s="7"/>
      <c r="X332" s="7"/>
      <c r="Y332" s="7"/>
      <c r="Z332" s="7"/>
      <c r="AA332" s="7"/>
      <c r="AB332" s="3"/>
      <c r="AC332" s="3"/>
      <c r="AD332" s="3"/>
      <c r="AE332" s="3"/>
      <c r="AF332" s="3"/>
      <c r="AG332" s="5"/>
      <c r="AH332" s="3"/>
      <c r="AS332" s="5"/>
      <c r="AT332" s="3"/>
      <c r="AV332" s="5"/>
      <c r="AW332" s="5"/>
      <c r="AX332" s="5"/>
      <c r="AY332" s="5"/>
      <c r="AZ332" s="5"/>
      <c r="BA332" s="5"/>
      <c r="BB332" s="5"/>
      <c r="BC332" s="5"/>
      <c r="BD332" s="5"/>
      <c r="BE332" s="5"/>
      <c r="BF332" s="5"/>
      <c r="BG332" s="5"/>
      <c r="BH332" s="5"/>
      <c r="BI332" s="5"/>
      <c r="BJ332" s="5"/>
      <c r="BK332" s="5"/>
      <c r="BL332" s="5"/>
    </row>
    <row r="333" spans="2:64" ht="13">
      <c r="B333" s="10"/>
      <c r="D333" s="3"/>
      <c r="E333" s="3"/>
      <c r="F333" s="3"/>
      <c r="G333" s="5"/>
      <c r="H333" s="5"/>
      <c r="I333" s="11"/>
      <c r="J333" s="7"/>
      <c r="K333" s="7"/>
      <c r="L333" s="7"/>
      <c r="M333" s="7"/>
      <c r="N333" s="7"/>
      <c r="O333" s="7"/>
      <c r="P333" s="7"/>
      <c r="Q333" s="7"/>
      <c r="R333" s="7"/>
      <c r="S333" s="7"/>
      <c r="T333" s="7"/>
      <c r="U333" s="7"/>
      <c r="V333" s="7"/>
      <c r="W333" s="7"/>
      <c r="X333" s="7"/>
      <c r="Y333" s="7"/>
      <c r="Z333" s="7"/>
      <c r="AA333" s="7"/>
      <c r="AB333" s="3"/>
      <c r="AC333" s="3"/>
      <c r="AD333" s="3"/>
      <c r="AE333" s="3"/>
      <c r="AF333" s="3"/>
      <c r="AG333" s="5"/>
      <c r="AH333" s="3"/>
      <c r="AS333" s="5"/>
      <c r="AT333" s="3"/>
      <c r="AV333" s="5"/>
      <c r="AW333" s="5"/>
      <c r="AX333" s="5"/>
      <c r="AY333" s="5"/>
      <c r="AZ333" s="5"/>
      <c r="BA333" s="5"/>
      <c r="BB333" s="5"/>
      <c r="BC333" s="5"/>
      <c r="BD333" s="5"/>
      <c r="BE333" s="5"/>
      <c r="BF333" s="5"/>
      <c r="BG333" s="5"/>
      <c r="BH333" s="5"/>
      <c r="BI333" s="5"/>
      <c r="BJ333" s="5"/>
      <c r="BK333" s="5"/>
      <c r="BL333" s="5"/>
    </row>
    <row r="334" spans="2:64" ht="13">
      <c r="B334" s="10"/>
      <c r="D334" s="3"/>
      <c r="E334" s="3"/>
      <c r="F334" s="3"/>
      <c r="G334" s="5"/>
      <c r="H334" s="5"/>
      <c r="I334" s="11"/>
      <c r="J334" s="7"/>
      <c r="K334" s="7"/>
      <c r="L334" s="7"/>
      <c r="M334" s="7"/>
      <c r="N334" s="7"/>
      <c r="O334" s="7"/>
      <c r="P334" s="7"/>
      <c r="Q334" s="7"/>
      <c r="R334" s="7"/>
      <c r="S334" s="7"/>
      <c r="T334" s="7"/>
      <c r="U334" s="7"/>
      <c r="V334" s="7"/>
      <c r="W334" s="7"/>
      <c r="X334" s="7"/>
      <c r="Y334" s="7"/>
      <c r="Z334" s="7"/>
      <c r="AA334" s="7"/>
      <c r="AB334" s="3"/>
      <c r="AC334" s="3"/>
      <c r="AD334" s="3"/>
      <c r="AE334" s="3"/>
      <c r="AF334" s="3"/>
      <c r="AG334" s="5"/>
      <c r="AH334" s="3"/>
      <c r="AS334" s="5"/>
      <c r="AT334" s="3"/>
      <c r="AV334" s="5"/>
      <c r="AW334" s="5"/>
      <c r="AX334" s="5"/>
      <c r="AY334" s="5"/>
      <c r="AZ334" s="5"/>
      <c r="BA334" s="5"/>
      <c r="BB334" s="5"/>
      <c r="BC334" s="5"/>
      <c r="BD334" s="5"/>
      <c r="BE334" s="5"/>
      <c r="BF334" s="5"/>
      <c r="BG334" s="5"/>
      <c r="BH334" s="5"/>
      <c r="BI334" s="5"/>
      <c r="BJ334" s="5"/>
      <c r="BK334" s="5"/>
      <c r="BL334" s="5"/>
    </row>
    <row r="335" spans="2:64" ht="13">
      <c r="B335" s="10"/>
      <c r="D335" s="3"/>
      <c r="E335" s="3"/>
      <c r="F335" s="3"/>
      <c r="G335" s="5"/>
      <c r="H335" s="5"/>
      <c r="I335" s="11"/>
      <c r="J335" s="7"/>
      <c r="K335" s="7"/>
      <c r="L335" s="7"/>
      <c r="M335" s="7"/>
      <c r="N335" s="7"/>
      <c r="O335" s="7"/>
      <c r="P335" s="7"/>
      <c r="Q335" s="7"/>
      <c r="R335" s="7"/>
      <c r="S335" s="7"/>
      <c r="T335" s="7"/>
      <c r="U335" s="7"/>
      <c r="V335" s="7"/>
      <c r="W335" s="7"/>
      <c r="X335" s="7"/>
      <c r="Y335" s="7"/>
      <c r="Z335" s="7"/>
      <c r="AA335" s="7"/>
      <c r="AB335" s="3"/>
      <c r="AC335" s="3"/>
      <c r="AD335" s="3"/>
      <c r="AE335" s="3"/>
      <c r="AF335" s="3"/>
      <c r="AG335" s="5"/>
      <c r="AH335" s="3"/>
      <c r="AS335" s="5"/>
      <c r="AT335" s="3"/>
      <c r="AV335" s="5"/>
      <c r="AW335" s="5"/>
      <c r="AX335" s="5"/>
      <c r="AY335" s="5"/>
      <c r="AZ335" s="5"/>
      <c r="BA335" s="5"/>
      <c r="BB335" s="5"/>
      <c r="BC335" s="5"/>
      <c r="BD335" s="5"/>
      <c r="BE335" s="5"/>
      <c r="BF335" s="5"/>
      <c r="BG335" s="5"/>
      <c r="BH335" s="5"/>
      <c r="BI335" s="5"/>
      <c r="BJ335" s="5"/>
      <c r="BK335" s="5"/>
      <c r="BL335" s="5"/>
    </row>
    <row r="336" spans="2:64" ht="13">
      <c r="B336" s="10"/>
      <c r="D336" s="3"/>
      <c r="E336" s="3"/>
      <c r="F336" s="3"/>
      <c r="G336" s="5"/>
      <c r="H336" s="5"/>
      <c r="I336" s="11"/>
      <c r="J336" s="7"/>
      <c r="K336" s="7"/>
      <c r="L336" s="7"/>
      <c r="M336" s="7"/>
      <c r="N336" s="7"/>
      <c r="O336" s="7"/>
      <c r="P336" s="7"/>
      <c r="Q336" s="7"/>
      <c r="R336" s="7"/>
      <c r="S336" s="7"/>
      <c r="T336" s="7"/>
      <c r="U336" s="7"/>
      <c r="V336" s="7"/>
      <c r="W336" s="7"/>
      <c r="X336" s="7"/>
      <c r="Y336" s="7"/>
      <c r="Z336" s="7"/>
      <c r="AA336" s="7"/>
      <c r="AB336" s="3"/>
      <c r="AC336" s="3"/>
      <c r="AD336" s="3"/>
      <c r="AE336" s="3"/>
      <c r="AF336" s="3"/>
      <c r="AG336" s="5"/>
      <c r="AH336" s="3"/>
      <c r="AS336" s="5"/>
      <c r="AT336" s="3"/>
      <c r="AV336" s="5"/>
      <c r="AW336" s="5"/>
      <c r="AX336" s="5"/>
      <c r="AY336" s="5"/>
      <c r="AZ336" s="5"/>
      <c r="BA336" s="5"/>
      <c r="BB336" s="5"/>
      <c r="BC336" s="5"/>
      <c r="BD336" s="5"/>
      <c r="BE336" s="5"/>
      <c r="BF336" s="5"/>
      <c r="BG336" s="5"/>
      <c r="BH336" s="5"/>
      <c r="BI336" s="5"/>
      <c r="BJ336" s="5"/>
      <c r="BK336" s="5"/>
      <c r="BL336" s="5"/>
    </row>
    <row r="337" spans="2:64" ht="13">
      <c r="B337" s="10"/>
      <c r="D337" s="3"/>
      <c r="E337" s="3"/>
      <c r="F337" s="3"/>
      <c r="G337" s="5"/>
      <c r="H337" s="5"/>
      <c r="I337" s="11"/>
      <c r="J337" s="7"/>
      <c r="K337" s="7"/>
      <c r="L337" s="7"/>
      <c r="M337" s="7"/>
      <c r="N337" s="7"/>
      <c r="O337" s="7"/>
      <c r="P337" s="7"/>
      <c r="Q337" s="7"/>
      <c r="R337" s="7"/>
      <c r="S337" s="7"/>
      <c r="T337" s="7"/>
      <c r="U337" s="7"/>
      <c r="V337" s="7"/>
      <c r="W337" s="7"/>
      <c r="X337" s="7"/>
      <c r="Y337" s="7"/>
      <c r="Z337" s="7"/>
      <c r="AA337" s="7"/>
      <c r="AB337" s="3"/>
      <c r="AC337" s="3"/>
      <c r="AD337" s="3"/>
      <c r="AE337" s="3"/>
      <c r="AF337" s="3"/>
      <c r="AG337" s="5"/>
      <c r="AH337" s="3"/>
      <c r="AS337" s="5"/>
      <c r="AT337" s="3"/>
      <c r="AV337" s="5"/>
      <c r="AW337" s="5"/>
      <c r="AX337" s="5"/>
      <c r="AY337" s="5"/>
      <c r="AZ337" s="5"/>
      <c r="BA337" s="5"/>
      <c r="BB337" s="5"/>
      <c r="BC337" s="5"/>
      <c r="BD337" s="5"/>
      <c r="BE337" s="5"/>
      <c r="BF337" s="5"/>
      <c r="BG337" s="5"/>
      <c r="BH337" s="5"/>
      <c r="BI337" s="5"/>
      <c r="BJ337" s="5"/>
      <c r="BK337" s="5"/>
      <c r="BL337" s="5"/>
    </row>
    <row r="338" spans="2:64" ht="13">
      <c r="B338" s="10"/>
      <c r="D338" s="3"/>
      <c r="E338" s="3"/>
      <c r="F338" s="3"/>
      <c r="G338" s="5"/>
      <c r="H338" s="5"/>
      <c r="I338" s="11"/>
      <c r="J338" s="7"/>
      <c r="K338" s="7"/>
      <c r="L338" s="7"/>
      <c r="M338" s="7"/>
      <c r="N338" s="7"/>
      <c r="O338" s="7"/>
      <c r="P338" s="7"/>
      <c r="Q338" s="7"/>
      <c r="R338" s="7"/>
      <c r="S338" s="7"/>
      <c r="T338" s="7"/>
      <c r="U338" s="7"/>
      <c r="V338" s="7"/>
      <c r="W338" s="7"/>
      <c r="X338" s="7"/>
      <c r="Y338" s="7"/>
      <c r="Z338" s="7"/>
      <c r="AA338" s="7"/>
      <c r="AB338" s="3"/>
      <c r="AC338" s="3"/>
      <c r="AD338" s="3"/>
      <c r="AE338" s="3"/>
      <c r="AF338" s="3"/>
      <c r="AG338" s="5"/>
      <c r="AH338" s="3"/>
      <c r="AS338" s="5"/>
      <c r="AT338" s="3"/>
      <c r="AV338" s="5"/>
      <c r="AW338" s="5"/>
      <c r="AX338" s="5"/>
      <c r="AY338" s="5"/>
      <c r="AZ338" s="5"/>
      <c r="BA338" s="5"/>
      <c r="BB338" s="5"/>
      <c r="BC338" s="5"/>
      <c r="BD338" s="5"/>
      <c r="BE338" s="5"/>
      <c r="BF338" s="5"/>
      <c r="BG338" s="5"/>
      <c r="BH338" s="5"/>
      <c r="BI338" s="5"/>
      <c r="BJ338" s="5"/>
      <c r="BK338" s="5"/>
      <c r="BL338" s="5"/>
    </row>
    <row r="339" spans="2:64" ht="13">
      <c r="B339" s="10"/>
      <c r="D339" s="3"/>
      <c r="E339" s="3"/>
      <c r="F339" s="3"/>
      <c r="G339" s="5"/>
      <c r="H339" s="5"/>
      <c r="I339" s="11"/>
      <c r="J339" s="7"/>
      <c r="K339" s="7"/>
      <c r="L339" s="7"/>
      <c r="M339" s="7"/>
      <c r="N339" s="7"/>
      <c r="O339" s="7"/>
      <c r="P339" s="7"/>
      <c r="Q339" s="7"/>
      <c r="R339" s="7"/>
      <c r="S339" s="7"/>
      <c r="T339" s="7"/>
      <c r="U339" s="7"/>
      <c r="V339" s="7"/>
      <c r="W339" s="7"/>
      <c r="X339" s="7"/>
      <c r="Y339" s="7"/>
      <c r="Z339" s="7"/>
      <c r="AA339" s="7"/>
      <c r="AB339" s="3"/>
      <c r="AC339" s="3"/>
      <c r="AD339" s="3"/>
      <c r="AE339" s="3"/>
      <c r="AF339" s="3"/>
      <c r="AG339" s="5"/>
      <c r="AH339" s="3"/>
      <c r="AS339" s="5"/>
      <c r="AT339" s="3"/>
      <c r="AV339" s="5"/>
      <c r="AW339" s="5"/>
      <c r="AX339" s="5"/>
      <c r="AY339" s="5"/>
      <c r="AZ339" s="5"/>
      <c r="BA339" s="5"/>
      <c r="BB339" s="5"/>
      <c r="BC339" s="5"/>
      <c r="BD339" s="5"/>
      <c r="BE339" s="5"/>
      <c r="BF339" s="5"/>
      <c r="BG339" s="5"/>
      <c r="BH339" s="5"/>
      <c r="BI339" s="5"/>
      <c r="BJ339" s="5"/>
      <c r="BK339" s="5"/>
      <c r="BL339" s="5"/>
    </row>
    <row r="340" spans="2:64" ht="13">
      <c r="B340" s="10"/>
      <c r="D340" s="3"/>
      <c r="E340" s="3"/>
      <c r="F340" s="3"/>
      <c r="G340" s="5"/>
      <c r="H340" s="5"/>
      <c r="I340" s="11"/>
      <c r="J340" s="7"/>
      <c r="K340" s="7"/>
      <c r="L340" s="7"/>
      <c r="M340" s="7"/>
      <c r="N340" s="7"/>
      <c r="O340" s="7"/>
      <c r="P340" s="7"/>
      <c r="Q340" s="7"/>
      <c r="R340" s="7"/>
      <c r="S340" s="7"/>
      <c r="T340" s="7"/>
      <c r="U340" s="7"/>
      <c r="V340" s="7"/>
      <c r="W340" s="7"/>
      <c r="X340" s="7"/>
      <c r="Y340" s="7"/>
      <c r="Z340" s="7"/>
      <c r="AA340" s="7"/>
      <c r="AB340" s="3"/>
      <c r="AC340" s="3"/>
      <c r="AD340" s="3"/>
      <c r="AE340" s="3"/>
      <c r="AF340" s="3"/>
      <c r="AG340" s="5"/>
      <c r="AH340" s="3"/>
      <c r="AS340" s="5"/>
      <c r="AT340" s="3"/>
      <c r="AV340" s="5"/>
      <c r="AW340" s="5"/>
      <c r="AX340" s="5"/>
      <c r="AY340" s="5"/>
      <c r="AZ340" s="5"/>
      <c r="BA340" s="5"/>
      <c r="BB340" s="5"/>
      <c r="BC340" s="5"/>
      <c r="BD340" s="5"/>
      <c r="BE340" s="5"/>
      <c r="BF340" s="5"/>
      <c r="BG340" s="5"/>
      <c r="BH340" s="5"/>
      <c r="BI340" s="5"/>
      <c r="BJ340" s="5"/>
      <c r="BK340" s="5"/>
      <c r="BL340" s="5"/>
    </row>
    <row r="341" spans="2:64" ht="13">
      <c r="B341" s="10"/>
      <c r="D341" s="3"/>
      <c r="E341" s="3"/>
      <c r="F341" s="3"/>
      <c r="G341" s="5"/>
      <c r="H341" s="5"/>
      <c r="I341" s="11"/>
      <c r="J341" s="7"/>
      <c r="K341" s="7"/>
      <c r="L341" s="7"/>
      <c r="M341" s="7"/>
      <c r="N341" s="7"/>
      <c r="O341" s="7"/>
      <c r="P341" s="7"/>
      <c r="Q341" s="7"/>
      <c r="R341" s="7"/>
      <c r="S341" s="7"/>
      <c r="T341" s="7"/>
      <c r="U341" s="7"/>
      <c r="V341" s="7"/>
      <c r="W341" s="7"/>
      <c r="X341" s="7"/>
      <c r="Y341" s="7"/>
      <c r="Z341" s="7"/>
      <c r="AA341" s="7"/>
      <c r="AB341" s="3"/>
      <c r="AC341" s="3"/>
      <c r="AD341" s="3"/>
      <c r="AE341" s="3"/>
      <c r="AF341" s="3"/>
      <c r="AG341" s="5"/>
      <c r="AH341" s="3"/>
      <c r="AS341" s="5"/>
      <c r="AT341" s="3"/>
      <c r="AV341" s="5"/>
      <c r="AW341" s="5"/>
      <c r="AX341" s="5"/>
      <c r="AY341" s="5"/>
      <c r="AZ341" s="5"/>
      <c r="BA341" s="5"/>
      <c r="BB341" s="5"/>
      <c r="BC341" s="5"/>
      <c r="BD341" s="5"/>
      <c r="BE341" s="5"/>
      <c r="BF341" s="5"/>
      <c r="BG341" s="5"/>
      <c r="BH341" s="5"/>
      <c r="BI341" s="5"/>
      <c r="BJ341" s="5"/>
      <c r="BK341" s="5"/>
      <c r="BL341" s="5"/>
    </row>
    <row r="342" spans="2:64" ht="13">
      <c r="B342" s="10"/>
      <c r="D342" s="3"/>
      <c r="E342" s="3"/>
      <c r="F342" s="3"/>
      <c r="G342" s="5"/>
      <c r="H342" s="5"/>
      <c r="I342" s="11"/>
      <c r="J342" s="7"/>
      <c r="K342" s="7"/>
      <c r="L342" s="7"/>
      <c r="M342" s="7"/>
      <c r="N342" s="7"/>
      <c r="O342" s="7"/>
      <c r="P342" s="7"/>
      <c r="Q342" s="7"/>
      <c r="R342" s="7"/>
      <c r="S342" s="7"/>
      <c r="T342" s="7"/>
      <c r="U342" s="7"/>
      <c r="V342" s="7"/>
      <c r="W342" s="7"/>
      <c r="X342" s="7"/>
      <c r="Y342" s="7"/>
      <c r="Z342" s="7"/>
      <c r="AA342" s="7"/>
      <c r="AB342" s="3"/>
      <c r="AC342" s="3"/>
      <c r="AD342" s="3"/>
      <c r="AE342" s="3"/>
      <c r="AF342" s="3"/>
      <c r="AG342" s="5"/>
      <c r="AH342" s="3"/>
      <c r="AS342" s="5"/>
      <c r="AT342" s="3"/>
      <c r="AV342" s="5"/>
      <c r="AW342" s="5"/>
      <c r="AX342" s="5"/>
      <c r="AY342" s="5"/>
      <c r="AZ342" s="5"/>
      <c r="BA342" s="5"/>
      <c r="BB342" s="5"/>
      <c r="BC342" s="5"/>
      <c r="BD342" s="5"/>
      <c r="BE342" s="5"/>
      <c r="BF342" s="5"/>
      <c r="BG342" s="5"/>
      <c r="BH342" s="5"/>
      <c r="BI342" s="5"/>
      <c r="BJ342" s="5"/>
      <c r="BK342" s="5"/>
      <c r="BL342" s="5"/>
    </row>
    <row r="343" spans="2:64" ht="13">
      <c r="B343" s="10"/>
      <c r="D343" s="3"/>
      <c r="E343" s="3"/>
      <c r="F343" s="3"/>
      <c r="G343" s="5"/>
      <c r="H343" s="5"/>
      <c r="I343" s="11"/>
      <c r="J343" s="7"/>
      <c r="K343" s="7"/>
      <c r="L343" s="7"/>
      <c r="M343" s="7"/>
      <c r="N343" s="7"/>
      <c r="O343" s="7"/>
      <c r="P343" s="7"/>
      <c r="Q343" s="7"/>
      <c r="R343" s="7"/>
      <c r="S343" s="7"/>
      <c r="T343" s="7"/>
      <c r="U343" s="7"/>
      <c r="V343" s="7"/>
      <c r="W343" s="7"/>
      <c r="X343" s="7"/>
      <c r="Y343" s="7"/>
      <c r="Z343" s="7"/>
      <c r="AA343" s="7"/>
      <c r="AB343" s="3"/>
      <c r="AC343" s="3"/>
      <c r="AD343" s="3"/>
      <c r="AE343" s="3"/>
      <c r="AF343" s="3"/>
      <c r="AG343" s="5"/>
      <c r="AH343" s="3"/>
      <c r="AS343" s="5"/>
      <c r="AT343" s="3"/>
      <c r="AV343" s="5"/>
      <c r="AW343" s="5"/>
      <c r="AX343" s="5"/>
      <c r="AY343" s="5"/>
      <c r="AZ343" s="5"/>
      <c r="BA343" s="5"/>
      <c r="BB343" s="5"/>
      <c r="BC343" s="5"/>
      <c r="BD343" s="5"/>
      <c r="BE343" s="5"/>
      <c r="BF343" s="5"/>
      <c r="BG343" s="5"/>
      <c r="BH343" s="5"/>
      <c r="BI343" s="5"/>
      <c r="BJ343" s="5"/>
      <c r="BK343" s="5"/>
      <c r="BL343" s="5"/>
    </row>
    <row r="344" spans="2:64" ht="13">
      <c r="B344" s="10"/>
      <c r="D344" s="3"/>
      <c r="E344" s="3"/>
      <c r="F344" s="3"/>
      <c r="G344" s="5"/>
      <c r="H344" s="5"/>
      <c r="I344" s="11"/>
      <c r="J344" s="7"/>
      <c r="K344" s="7"/>
      <c r="L344" s="7"/>
      <c r="M344" s="7"/>
      <c r="N344" s="7"/>
      <c r="O344" s="7"/>
      <c r="P344" s="7"/>
      <c r="Q344" s="7"/>
      <c r="R344" s="7"/>
      <c r="S344" s="7"/>
      <c r="T344" s="7"/>
      <c r="U344" s="7"/>
      <c r="V344" s="7"/>
      <c r="W344" s="7"/>
      <c r="X344" s="7"/>
      <c r="Y344" s="7"/>
      <c r="Z344" s="7"/>
      <c r="AA344" s="7"/>
      <c r="AB344" s="3"/>
      <c r="AC344" s="3"/>
      <c r="AD344" s="3"/>
      <c r="AE344" s="3"/>
      <c r="AF344" s="3"/>
      <c r="AG344" s="5"/>
      <c r="AH344" s="3"/>
      <c r="AS344" s="5"/>
      <c r="AT344" s="3"/>
      <c r="AV344" s="5"/>
      <c r="AW344" s="5"/>
      <c r="AX344" s="5"/>
      <c r="AY344" s="5"/>
      <c r="AZ344" s="5"/>
      <c r="BA344" s="5"/>
      <c r="BB344" s="5"/>
      <c r="BC344" s="5"/>
      <c r="BD344" s="5"/>
      <c r="BE344" s="5"/>
      <c r="BF344" s="5"/>
      <c r="BG344" s="5"/>
      <c r="BH344" s="5"/>
      <c r="BI344" s="5"/>
      <c r="BJ344" s="5"/>
      <c r="BK344" s="5"/>
      <c r="BL344" s="5"/>
    </row>
    <row r="345" spans="2:64" ht="13">
      <c r="B345" s="10"/>
      <c r="D345" s="3"/>
      <c r="E345" s="3"/>
      <c r="F345" s="3"/>
      <c r="G345" s="5"/>
      <c r="H345" s="5"/>
      <c r="I345" s="11"/>
      <c r="J345" s="7"/>
      <c r="K345" s="7"/>
      <c r="L345" s="7"/>
      <c r="M345" s="7"/>
      <c r="N345" s="7"/>
      <c r="O345" s="7"/>
      <c r="P345" s="7"/>
      <c r="Q345" s="7"/>
      <c r="R345" s="7"/>
      <c r="S345" s="7"/>
      <c r="T345" s="7"/>
      <c r="U345" s="7"/>
      <c r="V345" s="7"/>
      <c r="W345" s="7"/>
      <c r="X345" s="7"/>
      <c r="Y345" s="7"/>
      <c r="Z345" s="7"/>
      <c r="AA345" s="7"/>
      <c r="AB345" s="3"/>
      <c r="AC345" s="3"/>
      <c r="AD345" s="3"/>
      <c r="AE345" s="3"/>
      <c r="AF345" s="3"/>
      <c r="AG345" s="5"/>
      <c r="AH345" s="3"/>
      <c r="AS345" s="5"/>
      <c r="AT345" s="3"/>
      <c r="AV345" s="5"/>
      <c r="AW345" s="5"/>
      <c r="AX345" s="5"/>
      <c r="AY345" s="5"/>
      <c r="AZ345" s="5"/>
      <c r="BA345" s="5"/>
      <c r="BB345" s="5"/>
      <c r="BC345" s="5"/>
      <c r="BD345" s="5"/>
      <c r="BE345" s="5"/>
      <c r="BF345" s="5"/>
      <c r="BG345" s="5"/>
      <c r="BH345" s="5"/>
      <c r="BI345" s="5"/>
      <c r="BJ345" s="5"/>
      <c r="BK345" s="5"/>
      <c r="BL345" s="5"/>
    </row>
    <row r="346" spans="2:64" ht="13">
      <c r="B346" s="10"/>
      <c r="D346" s="3"/>
      <c r="E346" s="3"/>
      <c r="F346" s="3"/>
      <c r="G346" s="5"/>
      <c r="H346" s="5"/>
      <c r="I346" s="11"/>
      <c r="J346" s="7"/>
      <c r="K346" s="7"/>
      <c r="L346" s="7"/>
      <c r="M346" s="7"/>
      <c r="N346" s="7"/>
      <c r="O346" s="7"/>
      <c r="P346" s="7"/>
      <c r="Q346" s="7"/>
      <c r="R346" s="7"/>
      <c r="S346" s="7"/>
      <c r="T346" s="7"/>
      <c r="U346" s="7"/>
      <c r="V346" s="7"/>
      <c r="W346" s="7"/>
      <c r="X346" s="7"/>
      <c r="Y346" s="7"/>
      <c r="Z346" s="7"/>
      <c r="AA346" s="7"/>
      <c r="AB346" s="3"/>
      <c r="AC346" s="3"/>
      <c r="AD346" s="3"/>
      <c r="AE346" s="3"/>
      <c r="AF346" s="3"/>
      <c r="AG346" s="5"/>
      <c r="AH346" s="3"/>
      <c r="AS346" s="5"/>
      <c r="AT346" s="3"/>
      <c r="AV346" s="5"/>
      <c r="AW346" s="5"/>
      <c r="AX346" s="5"/>
      <c r="AY346" s="5"/>
      <c r="AZ346" s="5"/>
      <c r="BA346" s="5"/>
      <c r="BB346" s="5"/>
      <c r="BC346" s="5"/>
      <c r="BD346" s="5"/>
      <c r="BE346" s="5"/>
      <c r="BF346" s="5"/>
      <c r="BG346" s="5"/>
      <c r="BH346" s="5"/>
      <c r="BI346" s="5"/>
      <c r="BJ346" s="5"/>
      <c r="BK346" s="5"/>
      <c r="BL346" s="5"/>
    </row>
    <row r="347" spans="2:64" ht="13">
      <c r="B347" s="10"/>
      <c r="D347" s="3"/>
      <c r="E347" s="3"/>
      <c r="F347" s="3"/>
      <c r="G347" s="5"/>
      <c r="H347" s="5"/>
      <c r="I347" s="11"/>
      <c r="J347" s="7"/>
      <c r="K347" s="7"/>
      <c r="L347" s="7"/>
      <c r="M347" s="7"/>
      <c r="N347" s="7"/>
      <c r="O347" s="7"/>
      <c r="P347" s="7"/>
      <c r="Q347" s="7"/>
      <c r="R347" s="7"/>
      <c r="S347" s="7"/>
      <c r="T347" s="7"/>
      <c r="U347" s="7"/>
      <c r="V347" s="7"/>
      <c r="W347" s="7"/>
      <c r="X347" s="7"/>
      <c r="Y347" s="7"/>
      <c r="Z347" s="7"/>
      <c r="AA347" s="7"/>
      <c r="AB347" s="3"/>
      <c r="AC347" s="3"/>
      <c r="AD347" s="3"/>
      <c r="AE347" s="3"/>
      <c r="AF347" s="3"/>
      <c r="AG347" s="5"/>
      <c r="AH347" s="3"/>
      <c r="AS347" s="5"/>
      <c r="AT347" s="3"/>
      <c r="AV347" s="5"/>
      <c r="AW347" s="5"/>
      <c r="AX347" s="5"/>
      <c r="AY347" s="5"/>
      <c r="AZ347" s="5"/>
      <c r="BA347" s="5"/>
      <c r="BB347" s="5"/>
      <c r="BC347" s="5"/>
      <c r="BD347" s="5"/>
      <c r="BE347" s="5"/>
      <c r="BF347" s="5"/>
      <c r="BG347" s="5"/>
      <c r="BH347" s="5"/>
      <c r="BI347" s="5"/>
      <c r="BJ347" s="5"/>
      <c r="BK347" s="5"/>
      <c r="BL347" s="5"/>
    </row>
    <row r="348" spans="2:64" ht="13">
      <c r="B348" s="10"/>
      <c r="D348" s="3"/>
      <c r="E348" s="3"/>
      <c r="F348" s="3"/>
      <c r="G348" s="5"/>
      <c r="H348" s="5"/>
      <c r="I348" s="11"/>
      <c r="J348" s="7"/>
      <c r="K348" s="7"/>
      <c r="L348" s="7"/>
      <c r="M348" s="7"/>
      <c r="N348" s="7"/>
      <c r="O348" s="7"/>
      <c r="P348" s="7"/>
      <c r="Q348" s="7"/>
      <c r="R348" s="7"/>
      <c r="S348" s="7"/>
      <c r="T348" s="7"/>
      <c r="U348" s="7"/>
      <c r="V348" s="7"/>
      <c r="W348" s="7"/>
      <c r="X348" s="7"/>
      <c r="Y348" s="7"/>
      <c r="Z348" s="7"/>
      <c r="AA348" s="7"/>
      <c r="AB348" s="3"/>
      <c r="AC348" s="3"/>
      <c r="AD348" s="3"/>
      <c r="AE348" s="3"/>
      <c r="AF348" s="3"/>
      <c r="AG348" s="5"/>
      <c r="AH348" s="3"/>
      <c r="AS348" s="5"/>
      <c r="AT348" s="3"/>
      <c r="AV348" s="5"/>
      <c r="AW348" s="5"/>
      <c r="AX348" s="5"/>
      <c r="AY348" s="5"/>
      <c r="AZ348" s="5"/>
      <c r="BA348" s="5"/>
      <c r="BB348" s="5"/>
      <c r="BC348" s="5"/>
      <c r="BD348" s="5"/>
      <c r="BE348" s="5"/>
      <c r="BF348" s="5"/>
      <c r="BG348" s="5"/>
      <c r="BH348" s="5"/>
      <c r="BI348" s="5"/>
      <c r="BJ348" s="5"/>
      <c r="BK348" s="5"/>
      <c r="BL348" s="5"/>
    </row>
    <row r="349" spans="2:64" ht="13">
      <c r="B349" s="10"/>
      <c r="D349" s="3"/>
      <c r="E349" s="3"/>
      <c r="F349" s="3"/>
      <c r="G349" s="5"/>
      <c r="H349" s="5"/>
      <c r="I349" s="11"/>
      <c r="J349" s="7"/>
      <c r="K349" s="7"/>
      <c r="L349" s="7"/>
      <c r="M349" s="7"/>
      <c r="N349" s="7"/>
      <c r="O349" s="7"/>
      <c r="P349" s="7"/>
      <c r="Q349" s="7"/>
      <c r="R349" s="7"/>
      <c r="S349" s="7"/>
      <c r="T349" s="7"/>
      <c r="U349" s="7"/>
      <c r="V349" s="7"/>
      <c r="W349" s="7"/>
      <c r="X349" s="7"/>
      <c r="Y349" s="7"/>
      <c r="Z349" s="7"/>
      <c r="AA349" s="7"/>
      <c r="AB349" s="3"/>
      <c r="AC349" s="3"/>
      <c r="AD349" s="3"/>
      <c r="AE349" s="3"/>
      <c r="AF349" s="3"/>
      <c r="AG349" s="5"/>
      <c r="AH349" s="3"/>
      <c r="AS349" s="5"/>
      <c r="AT349" s="3"/>
      <c r="AV349" s="5"/>
      <c r="AW349" s="5"/>
      <c r="AX349" s="5"/>
      <c r="AY349" s="5"/>
      <c r="AZ349" s="5"/>
      <c r="BA349" s="5"/>
      <c r="BB349" s="5"/>
      <c r="BC349" s="5"/>
      <c r="BD349" s="5"/>
      <c r="BE349" s="5"/>
      <c r="BF349" s="5"/>
      <c r="BG349" s="5"/>
      <c r="BH349" s="5"/>
      <c r="BI349" s="5"/>
      <c r="BJ349" s="5"/>
      <c r="BK349" s="5"/>
      <c r="BL349" s="5"/>
    </row>
    <row r="350" spans="2:64" ht="13">
      <c r="B350" s="10"/>
      <c r="D350" s="3"/>
      <c r="E350" s="3"/>
      <c r="F350" s="3"/>
      <c r="G350" s="5"/>
      <c r="H350" s="5"/>
      <c r="I350" s="11"/>
      <c r="J350" s="7"/>
      <c r="K350" s="7"/>
      <c r="L350" s="7"/>
      <c r="M350" s="7"/>
      <c r="N350" s="7"/>
      <c r="O350" s="7"/>
      <c r="P350" s="7"/>
      <c r="Q350" s="7"/>
      <c r="R350" s="7"/>
      <c r="S350" s="7"/>
      <c r="T350" s="7"/>
      <c r="U350" s="7"/>
      <c r="V350" s="7"/>
      <c r="W350" s="7"/>
      <c r="X350" s="7"/>
      <c r="Y350" s="7"/>
      <c r="Z350" s="7"/>
      <c r="AA350" s="7"/>
      <c r="AB350" s="3"/>
      <c r="AC350" s="3"/>
      <c r="AD350" s="3"/>
      <c r="AE350" s="3"/>
      <c r="AF350" s="3"/>
      <c r="AG350" s="5"/>
      <c r="AH350" s="3"/>
      <c r="AS350" s="5"/>
      <c r="AT350" s="3"/>
      <c r="AV350" s="5"/>
      <c r="AW350" s="5"/>
      <c r="AX350" s="5"/>
      <c r="AY350" s="5"/>
      <c r="AZ350" s="5"/>
      <c r="BA350" s="5"/>
      <c r="BB350" s="5"/>
      <c r="BC350" s="5"/>
      <c r="BD350" s="5"/>
      <c r="BE350" s="5"/>
      <c r="BF350" s="5"/>
      <c r="BG350" s="5"/>
      <c r="BH350" s="5"/>
      <c r="BI350" s="5"/>
      <c r="BJ350" s="5"/>
      <c r="BK350" s="5"/>
      <c r="BL350" s="5"/>
    </row>
    <row r="351" spans="2:64" ht="13">
      <c r="B351" s="10"/>
      <c r="D351" s="3"/>
      <c r="E351" s="3"/>
      <c r="F351" s="3"/>
      <c r="G351" s="5"/>
      <c r="H351" s="5"/>
      <c r="I351" s="11"/>
      <c r="J351" s="7"/>
      <c r="K351" s="7"/>
      <c r="L351" s="7"/>
      <c r="M351" s="7"/>
      <c r="N351" s="7"/>
      <c r="O351" s="7"/>
      <c r="P351" s="7"/>
      <c r="Q351" s="7"/>
      <c r="R351" s="7"/>
      <c r="S351" s="7"/>
      <c r="T351" s="7"/>
      <c r="U351" s="7"/>
      <c r="V351" s="7"/>
      <c r="W351" s="7"/>
      <c r="X351" s="7"/>
      <c r="Y351" s="7"/>
      <c r="Z351" s="7"/>
      <c r="AA351" s="7"/>
      <c r="AB351" s="3"/>
      <c r="AC351" s="3"/>
      <c r="AD351" s="3"/>
      <c r="AE351" s="3"/>
      <c r="AF351" s="3"/>
      <c r="AG351" s="5"/>
      <c r="AH351" s="3"/>
      <c r="AS351" s="5"/>
      <c r="AT351" s="3"/>
      <c r="AV351" s="5"/>
      <c r="AW351" s="5"/>
      <c r="AX351" s="5"/>
      <c r="AY351" s="5"/>
      <c r="AZ351" s="5"/>
      <c r="BA351" s="5"/>
      <c r="BB351" s="5"/>
      <c r="BC351" s="5"/>
      <c r="BD351" s="5"/>
      <c r="BE351" s="5"/>
      <c r="BF351" s="5"/>
      <c r="BG351" s="5"/>
      <c r="BH351" s="5"/>
      <c r="BI351" s="5"/>
      <c r="BJ351" s="5"/>
      <c r="BK351" s="5"/>
      <c r="BL351" s="5"/>
    </row>
    <row r="352" spans="2:64" ht="13">
      <c r="B352" s="10"/>
      <c r="D352" s="3"/>
      <c r="E352" s="3"/>
      <c r="F352" s="3"/>
      <c r="G352" s="5"/>
      <c r="H352" s="5"/>
      <c r="I352" s="11"/>
      <c r="J352" s="7"/>
      <c r="K352" s="7"/>
      <c r="L352" s="7"/>
      <c r="M352" s="7"/>
      <c r="N352" s="7"/>
      <c r="O352" s="7"/>
      <c r="P352" s="7"/>
      <c r="Q352" s="7"/>
      <c r="R352" s="7"/>
      <c r="S352" s="7"/>
      <c r="T352" s="7"/>
      <c r="U352" s="7"/>
      <c r="V352" s="7"/>
      <c r="W352" s="7"/>
      <c r="X352" s="7"/>
      <c r="Y352" s="7"/>
      <c r="Z352" s="7"/>
      <c r="AA352" s="7"/>
      <c r="AB352" s="3"/>
      <c r="AC352" s="3"/>
      <c r="AD352" s="3"/>
      <c r="AE352" s="3"/>
      <c r="AF352" s="3"/>
      <c r="AG352" s="5"/>
      <c r="AH352" s="3"/>
      <c r="AS352" s="5"/>
      <c r="AT352" s="3"/>
      <c r="AV352" s="5"/>
      <c r="AW352" s="5"/>
      <c r="AX352" s="5"/>
      <c r="AY352" s="5"/>
      <c r="AZ352" s="5"/>
      <c r="BA352" s="5"/>
      <c r="BB352" s="5"/>
      <c r="BC352" s="5"/>
      <c r="BD352" s="5"/>
      <c r="BE352" s="5"/>
      <c r="BF352" s="5"/>
      <c r="BG352" s="5"/>
      <c r="BH352" s="5"/>
      <c r="BI352" s="5"/>
      <c r="BJ352" s="5"/>
      <c r="BK352" s="5"/>
      <c r="BL352" s="5"/>
    </row>
    <row r="353" spans="2:64" ht="13">
      <c r="B353" s="10"/>
      <c r="D353" s="3"/>
      <c r="E353" s="3"/>
      <c r="F353" s="3"/>
      <c r="G353" s="5"/>
      <c r="H353" s="5"/>
      <c r="I353" s="11"/>
      <c r="J353" s="7"/>
      <c r="K353" s="7"/>
      <c r="L353" s="7"/>
      <c r="M353" s="7"/>
      <c r="N353" s="7"/>
      <c r="O353" s="7"/>
      <c r="P353" s="7"/>
      <c r="Q353" s="7"/>
      <c r="R353" s="7"/>
      <c r="S353" s="7"/>
      <c r="T353" s="7"/>
      <c r="U353" s="7"/>
      <c r="V353" s="7"/>
      <c r="W353" s="7"/>
      <c r="X353" s="7"/>
      <c r="Y353" s="7"/>
      <c r="Z353" s="7"/>
      <c r="AA353" s="7"/>
      <c r="AB353" s="3"/>
      <c r="AC353" s="3"/>
      <c r="AD353" s="3"/>
      <c r="AE353" s="3"/>
      <c r="AF353" s="3"/>
      <c r="AG353" s="5"/>
      <c r="AH353" s="3"/>
      <c r="AS353" s="5"/>
      <c r="AT353" s="3"/>
      <c r="AV353" s="5"/>
      <c r="AW353" s="5"/>
      <c r="AX353" s="5"/>
      <c r="AY353" s="5"/>
      <c r="AZ353" s="5"/>
      <c r="BA353" s="5"/>
      <c r="BB353" s="5"/>
      <c r="BC353" s="5"/>
      <c r="BD353" s="5"/>
      <c r="BE353" s="5"/>
      <c r="BF353" s="5"/>
      <c r="BG353" s="5"/>
      <c r="BH353" s="5"/>
      <c r="BI353" s="5"/>
      <c r="BJ353" s="5"/>
      <c r="BK353" s="5"/>
      <c r="BL353" s="5"/>
    </row>
    <row r="354" spans="2:64" ht="13">
      <c r="B354" s="10"/>
      <c r="D354" s="3"/>
      <c r="E354" s="3"/>
      <c r="F354" s="3"/>
      <c r="G354" s="5"/>
      <c r="H354" s="5"/>
      <c r="I354" s="11"/>
      <c r="J354" s="7"/>
      <c r="K354" s="7"/>
      <c r="L354" s="7"/>
      <c r="M354" s="7"/>
      <c r="N354" s="7"/>
      <c r="O354" s="7"/>
      <c r="P354" s="7"/>
      <c r="Q354" s="7"/>
      <c r="R354" s="7"/>
      <c r="S354" s="7"/>
      <c r="T354" s="7"/>
      <c r="U354" s="7"/>
      <c r="V354" s="7"/>
      <c r="W354" s="7"/>
      <c r="X354" s="7"/>
      <c r="Y354" s="7"/>
      <c r="Z354" s="7"/>
      <c r="AA354" s="7"/>
      <c r="AB354" s="3"/>
      <c r="AC354" s="3"/>
      <c r="AD354" s="3"/>
      <c r="AE354" s="3"/>
      <c r="AF354" s="3"/>
      <c r="AG354" s="5"/>
      <c r="AH354" s="3"/>
      <c r="AS354" s="5"/>
      <c r="AT354" s="3"/>
      <c r="AV354" s="5"/>
      <c r="AW354" s="5"/>
      <c r="AX354" s="5"/>
      <c r="AY354" s="5"/>
      <c r="AZ354" s="5"/>
      <c r="BA354" s="5"/>
      <c r="BB354" s="5"/>
      <c r="BC354" s="5"/>
      <c r="BD354" s="5"/>
      <c r="BE354" s="5"/>
      <c r="BF354" s="5"/>
      <c r="BG354" s="5"/>
      <c r="BH354" s="5"/>
      <c r="BI354" s="5"/>
      <c r="BJ354" s="5"/>
      <c r="BK354" s="5"/>
      <c r="BL354" s="5"/>
    </row>
    <row r="355" spans="2:64" ht="13">
      <c r="B355" s="10"/>
      <c r="D355" s="3"/>
      <c r="E355" s="3"/>
      <c r="F355" s="3"/>
      <c r="G355" s="5"/>
      <c r="H355" s="5"/>
      <c r="I355" s="11"/>
      <c r="J355" s="7"/>
      <c r="K355" s="7"/>
      <c r="L355" s="7"/>
      <c r="M355" s="7"/>
      <c r="N355" s="7"/>
      <c r="O355" s="7"/>
      <c r="P355" s="7"/>
      <c r="Q355" s="7"/>
      <c r="R355" s="7"/>
      <c r="S355" s="7"/>
      <c r="T355" s="7"/>
      <c r="U355" s="7"/>
      <c r="V355" s="7"/>
      <c r="W355" s="7"/>
      <c r="X355" s="7"/>
      <c r="Y355" s="7"/>
      <c r="Z355" s="7"/>
      <c r="AA355" s="7"/>
      <c r="AB355" s="3"/>
      <c r="AC355" s="3"/>
      <c r="AD355" s="3"/>
      <c r="AE355" s="3"/>
      <c r="AF355" s="3"/>
      <c r="AG355" s="5"/>
      <c r="AH355" s="3"/>
      <c r="AS355" s="5"/>
      <c r="AT355" s="3"/>
      <c r="AV355" s="5"/>
      <c r="AW355" s="5"/>
      <c r="AX355" s="5"/>
      <c r="AY355" s="5"/>
      <c r="AZ355" s="5"/>
      <c r="BA355" s="5"/>
      <c r="BB355" s="5"/>
      <c r="BC355" s="5"/>
      <c r="BD355" s="5"/>
      <c r="BE355" s="5"/>
      <c r="BF355" s="5"/>
      <c r="BG355" s="5"/>
      <c r="BH355" s="5"/>
      <c r="BI355" s="5"/>
      <c r="BJ355" s="5"/>
      <c r="BK355" s="5"/>
      <c r="BL355" s="5"/>
    </row>
    <row r="356" spans="2:64" ht="13">
      <c r="B356" s="10"/>
      <c r="D356" s="3"/>
      <c r="E356" s="3"/>
      <c r="F356" s="3"/>
      <c r="G356" s="5"/>
      <c r="H356" s="5"/>
      <c r="I356" s="11"/>
      <c r="J356" s="7"/>
      <c r="K356" s="7"/>
      <c r="L356" s="7"/>
      <c r="M356" s="7"/>
      <c r="N356" s="7"/>
      <c r="O356" s="7"/>
      <c r="P356" s="7"/>
      <c r="Q356" s="7"/>
      <c r="R356" s="7"/>
      <c r="S356" s="7"/>
      <c r="T356" s="7"/>
      <c r="U356" s="7"/>
      <c r="V356" s="7"/>
      <c r="W356" s="7"/>
      <c r="X356" s="7"/>
      <c r="Y356" s="7"/>
      <c r="Z356" s="7"/>
      <c r="AA356" s="7"/>
      <c r="AB356" s="3"/>
      <c r="AC356" s="3"/>
      <c r="AD356" s="3"/>
      <c r="AE356" s="3"/>
      <c r="AF356" s="3"/>
      <c r="AG356" s="5"/>
      <c r="AH356" s="3"/>
      <c r="AS356" s="5"/>
      <c r="AT356" s="3"/>
      <c r="AV356" s="5"/>
      <c r="AW356" s="5"/>
      <c r="AX356" s="5"/>
      <c r="AY356" s="5"/>
      <c r="AZ356" s="5"/>
      <c r="BA356" s="5"/>
      <c r="BB356" s="5"/>
      <c r="BC356" s="5"/>
      <c r="BD356" s="5"/>
      <c r="BE356" s="5"/>
      <c r="BF356" s="5"/>
      <c r="BG356" s="5"/>
      <c r="BH356" s="5"/>
      <c r="BI356" s="5"/>
      <c r="BJ356" s="5"/>
      <c r="BK356" s="5"/>
      <c r="BL356" s="5"/>
    </row>
    <row r="357" spans="2:64" ht="13">
      <c r="B357" s="10"/>
      <c r="D357" s="3"/>
      <c r="E357" s="3"/>
      <c r="F357" s="3"/>
      <c r="G357" s="5"/>
      <c r="H357" s="5"/>
      <c r="I357" s="11"/>
      <c r="J357" s="7"/>
      <c r="K357" s="7"/>
      <c r="L357" s="7"/>
      <c r="M357" s="7"/>
      <c r="N357" s="7"/>
      <c r="O357" s="7"/>
      <c r="P357" s="7"/>
      <c r="Q357" s="7"/>
      <c r="R357" s="7"/>
      <c r="S357" s="7"/>
      <c r="T357" s="7"/>
      <c r="U357" s="7"/>
      <c r="V357" s="7"/>
      <c r="W357" s="7"/>
      <c r="X357" s="7"/>
      <c r="Y357" s="7"/>
      <c r="Z357" s="7"/>
      <c r="AA357" s="7"/>
      <c r="AB357" s="3"/>
      <c r="AC357" s="3"/>
      <c r="AD357" s="3"/>
      <c r="AE357" s="3"/>
      <c r="AF357" s="3"/>
      <c r="AG357" s="5"/>
      <c r="AH357" s="3"/>
      <c r="AS357" s="5"/>
      <c r="AT357" s="3"/>
      <c r="AV357" s="5"/>
      <c r="AW357" s="5"/>
      <c r="AX357" s="5"/>
      <c r="AY357" s="5"/>
      <c r="AZ357" s="5"/>
      <c r="BA357" s="5"/>
      <c r="BB357" s="5"/>
      <c r="BC357" s="5"/>
      <c r="BD357" s="5"/>
      <c r="BE357" s="5"/>
      <c r="BF357" s="5"/>
      <c r="BG357" s="5"/>
      <c r="BH357" s="5"/>
      <c r="BI357" s="5"/>
      <c r="BJ357" s="5"/>
      <c r="BK357" s="5"/>
      <c r="BL357" s="5"/>
    </row>
    <row r="358" spans="2:64" ht="13">
      <c r="B358" s="10"/>
      <c r="D358" s="3"/>
      <c r="E358" s="3"/>
      <c r="F358" s="3"/>
      <c r="G358" s="5"/>
      <c r="H358" s="5"/>
      <c r="I358" s="11"/>
      <c r="J358" s="7"/>
      <c r="K358" s="7"/>
      <c r="L358" s="7"/>
      <c r="M358" s="7"/>
      <c r="N358" s="7"/>
      <c r="O358" s="7"/>
      <c r="P358" s="7"/>
      <c r="Q358" s="7"/>
      <c r="R358" s="7"/>
      <c r="S358" s="7"/>
      <c r="T358" s="7"/>
      <c r="U358" s="7"/>
      <c r="V358" s="7"/>
      <c r="W358" s="7"/>
      <c r="X358" s="7"/>
      <c r="Y358" s="7"/>
      <c r="Z358" s="7"/>
      <c r="AA358" s="7"/>
      <c r="AB358" s="3"/>
      <c r="AC358" s="3"/>
      <c r="AD358" s="3"/>
      <c r="AE358" s="3"/>
      <c r="AF358" s="3"/>
      <c r="AG358" s="5"/>
      <c r="AH358" s="3"/>
      <c r="AS358" s="5"/>
      <c r="AT358" s="3"/>
      <c r="AV358" s="5"/>
      <c r="AW358" s="5"/>
      <c r="AX358" s="5"/>
      <c r="AY358" s="5"/>
      <c r="AZ358" s="5"/>
      <c r="BA358" s="5"/>
      <c r="BB358" s="5"/>
      <c r="BC358" s="5"/>
      <c r="BD358" s="5"/>
      <c r="BE358" s="5"/>
      <c r="BF358" s="5"/>
      <c r="BG358" s="5"/>
      <c r="BH358" s="5"/>
      <c r="BI358" s="5"/>
      <c r="BJ358" s="5"/>
      <c r="BK358" s="5"/>
      <c r="BL358" s="5"/>
    </row>
    <row r="359" spans="2:64" ht="13">
      <c r="B359" s="10"/>
      <c r="D359" s="3"/>
      <c r="E359" s="3"/>
      <c r="F359" s="3"/>
      <c r="G359" s="5"/>
      <c r="H359" s="5"/>
      <c r="I359" s="11"/>
      <c r="J359" s="7"/>
      <c r="K359" s="7"/>
      <c r="L359" s="7"/>
      <c r="M359" s="7"/>
      <c r="N359" s="7"/>
      <c r="O359" s="7"/>
      <c r="P359" s="7"/>
      <c r="Q359" s="7"/>
      <c r="R359" s="7"/>
      <c r="S359" s="7"/>
      <c r="T359" s="7"/>
      <c r="U359" s="7"/>
      <c r="V359" s="7"/>
      <c r="W359" s="7"/>
      <c r="X359" s="7"/>
      <c r="Y359" s="7"/>
      <c r="Z359" s="7"/>
      <c r="AA359" s="7"/>
      <c r="AB359" s="3"/>
      <c r="AC359" s="3"/>
      <c r="AD359" s="3"/>
      <c r="AE359" s="3"/>
      <c r="AF359" s="3"/>
      <c r="AG359" s="5"/>
      <c r="AH359" s="3"/>
      <c r="AS359" s="5"/>
      <c r="AT359" s="3"/>
      <c r="AV359" s="5"/>
      <c r="AW359" s="5"/>
      <c r="AX359" s="5"/>
      <c r="AY359" s="5"/>
      <c r="AZ359" s="5"/>
      <c r="BA359" s="5"/>
      <c r="BB359" s="5"/>
      <c r="BC359" s="5"/>
      <c r="BD359" s="5"/>
      <c r="BE359" s="5"/>
      <c r="BF359" s="5"/>
      <c r="BG359" s="5"/>
      <c r="BH359" s="5"/>
      <c r="BI359" s="5"/>
      <c r="BJ359" s="5"/>
      <c r="BK359" s="5"/>
      <c r="BL359" s="5"/>
    </row>
    <row r="360" spans="2:64" ht="13">
      <c r="B360" s="10"/>
      <c r="D360" s="3"/>
      <c r="E360" s="3"/>
      <c r="F360" s="3"/>
      <c r="G360" s="5"/>
      <c r="H360" s="5"/>
      <c r="I360" s="11"/>
      <c r="J360" s="7"/>
      <c r="K360" s="7"/>
      <c r="L360" s="7"/>
      <c r="M360" s="7"/>
      <c r="N360" s="7"/>
      <c r="O360" s="7"/>
      <c r="P360" s="7"/>
      <c r="Q360" s="7"/>
      <c r="R360" s="7"/>
      <c r="S360" s="7"/>
      <c r="T360" s="7"/>
      <c r="U360" s="7"/>
      <c r="V360" s="7"/>
      <c r="W360" s="7"/>
      <c r="X360" s="7"/>
      <c r="Y360" s="7"/>
      <c r="Z360" s="7"/>
      <c r="AA360" s="7"/>
      <c r="AB360" s="3"/>
      <c r="AC360" s="3"/>
      <c r="AD360" s="3"/>
      <c r="AE360" s="3"/>
      <c r="AF360" s="3"/>
      <c r="AG360" s="5"/>
      <c r="AH360" s="3"/>
      <c r="AS360" s="5"/>
      <c r="AT360" s="3"/>
      <c r="AV360" s="5"/>
      <c r="AW360" s="5"/>
      <c r="AX360" s="5"/>
      <c r="AY360" s="5"/>
      <c r="AZ360" s="5"/>
      <c r="BA360" s="5"/>
      <c r="BB360" s="5"/>
      <c r="BC360" s="5"/>
      <c r="BD360" s="5"/>
      <c r="BE360" s="5"/>
      <c r="BF360" s="5"/>
      <c r="BG360" s="5"/>
      <c r="BH360" s="5"/>
      <c r="BI360" s="5"/>
      <c r="BJ360" s="5"/>
      <c r="BK360" s="5"/>
      <c r="BL360" s="5"/>
    </row>
    <row r="361" spans="2:64" ht="13">
      <c r="B361" s="10"/>
      <c r="D361" s="3"/>
      <c r="E361" s="3"/>
      <c r="F361" s="3"/>
      <c r="G361" s="5"/>
      <c r="H361" s="5"/>
      <c r="I361" s="11"/>
      <c r="J361" s="7"/>
      <c r="K361" s="7"/>
      <c r="L361" s="7"/>
      <c r="M361" s="7"/>
      <c r="N361" s="7"/>
      <c r="O361" s="7"/>
      <c r="P361" s="7"/>
      <c r="Q361" s="7"/>
      <c r="R361" s="7"/>
      <c r="S361" s="7"/>
      <c r="T361" s="7"/>
      <c r="U361" s="7"/>
      <c r="V361" s="7"/>
      <c r="W361" s="7"/>
      <c r="X361" s="7"/>
      <c r="Y361" s="7"/>
      <c r="Z361" s="7"/>
      <c r="AA361" s="7"/>
      <c r="AB361" s="3"/>
      <c r="AC361" s="3"/>
      <c r="AD361" s="3"/>
      <c r="AE361" s="3"/>
      <c r="AF361" s="3"/>
      <c r="AG361" s="5"/>
      <c r="AH361" s="3"/>
      <c r="AS361" s="5"/>
      <c r="AT361" s="3"/>
      <c r="AV361" s="5"/>
      <c r="AW361" s="5"/>
      <c r="AX361" s="5"/>
      <c r="AY361" s="5"/>
      <c r="AZ361" s="5"/>
      <c r="BA361" s="5"/>
      <c r="BB361" s="5"/>
      <c r="BC361" s="5"/>
      <c r="BD361" s="5"/>
      <c r="BE361" s="5"/>
      <c r="BF361" s="5"/>
      <c r="BG361" s="5"/>
      <c r="BH361" s="5"/>
      <c r="BI361" s="5"/>
      <c r="BJ361" s="5"/>
      <c r="BK361" s="5"/>
      <c r="BL361" s="5"/>
    </row>
    <row r="362" spans="2:64" ht="13">
      <c r="B362" s="10"/>
      <c r="D362" s="3"/>
      <c r="E362" s="3"/>
      <c r="F362" s="3"/>
      <c r="G362" s="5"/>
      <c r="H362" s="5"/>
      <c r="I362" s="11"/>
      <c r="J362" s="7"/>
      <c r="K362" s="7"/>
      <c r="L362" s="7"/>
      <c r="M362" s="7"/>
      <c r="N362" s="7"/>
      <c r="O362" s="7"/>
      <c r="P362" s="7"/>
      <c r="Q362" s="7"/>
      <c r="R362" s="7"/>
      <c r="S362" s="7"/>
      <c r="T362" s="7"/>
      <c r="U362" s="7"/>
      <c r="V362" s="7"/>
      <c r="W362" s="7"/>
      <c r="X362" s="7"/>
      <c r="Y362" s="7"/>
      <c r="Z362" s="7"/>
      <c r="AA362" s="7"/>
      <c r="AB362" s="3"/>
      <c r="AC362" s="3"/>
      <c r="AD362" s="3"/>
      <c r="AE362" s="3"/>
      <c r="AF362" s="3"/>
      <c r="AG362" s="5"/>
      <c r="AH362" s="3"/>
      <c r="AS362" s="5"/>
      <c r="AT362" s="3"/>
      <c r="AV362" s="5"/>
      <c r="AW362" s="5"/>
      <c r="AX362" s="5"/>
      <c r="AY362" s="5"/>
      <c r="AZ362" s="5"/>
      <c r="BA362" s="5"/>
      <c r="BB362" s="5"/>
      <c r="BC362" s="5"/>
      <c r="BD362" s="5"/>
      <c r="BE362" s="5"/>
      <c r="BF362" s="5"/>
      <c r="BG362" s="5"/>
      <c r="BH362" s="5"/>
      <c r="BI362" s="5"/>
      <c r="BJ362" s="5"/>
      <c r="BK362" s="5"/>
      <c r="BL362" s="5"/>
    </row>
    <row r="363" spans="2:64" ht="13">
      <c r="B363" s="10"/>
      <c r="D363" s="3"/>
      <c r="E363" s="3"/>
      <c r="F363" s="3"/>
      <c r="G363" s="5"/>
      <c r="H363" s="5"/>
      <c r="I363" s="11"/>
      <c r="J363" s="7"/>
      <c r="K363" s="7"/>
      <c r="L363" s="7"/>
      <c r="M363" s="7"/>
      <c r="N363" s="7"/>
      <c r="O363" s="7"/>
      <c r="P363" s="7"/>
      <c r="Q363" s="7"/>
      <c r="R363" s="7"/>
      <c r="S363" s="7"/>
      <c r="T363" s="7"/>
      <c r="U363" s="7"/>
      <c r="V363" s="7"/>
      <c r="W363" s="7"/>
      <c r="X363" s="7"/>
      <c r="Y363" s="7"/>
      <c r="Z363" s="7"/>
      <c r="AA363" s="7"/>
      <c r="AB363" s="3"/>
      <c r="AC363" s="3"/>
      <c r="AD363" s="3"/>
      <c r="AE363" s="3"/>
      <c r="AF363" s="3"/>
      <c r="AG363" s="5"/>
      <c r="AH363" s="3"/>
      <c r="AS363" s="5"/>
      <c r="AT363" s="3"/>
      <c r="AV363" s="5"/>
      <c r="AW363" s="5"/>
      <c r="AX363" s="5"/>
      <c r="AY363" s="5"/>
      <c r="AZ363" s="5"/>
      <c r="BA363" s="5"/>
      <c r="BB363" s="5"/>
      <c r="BC363" s="5"/>
      <c r="BD363" s="5"/>
      <c r="BE363" s="5"/>
      <c r="BF363" s="5"/>
      <c r="BG363" s="5"/>
      <c r="BH363" s="5"/>
      <c r="BI363" s="5"/>
      <c r="BJ363" s="5"/>
      <c r="BK363" s="5"/>
      <c r="BL363" s="5"/>
    </row>
    <row r="364" spans="2:64" ht="13">
      <c r="B364" s="10"/>
      <c r="D364" s="3"/>
      <c r="E364" s="3"/>
      <c r="F364" s="3"/>
      <c r="G364" s="5"/>
      <c r="H364" s="5"/>
      <c r="I364" s="11"/>
      <c r="J364" s="7"/>
      <c r="K364" s="7"/>
      <c r="L364" s="7"/>
      <c r="M364" s="7"/>
      <c r="N364" s="7"/>
      <c r="O364" s="7"/>
      <c r="P364" s="7"/>
      <c r="Q364" s="7"/>
      <c r="R364" s="7"/>
      <c r="S364" s="7"/>
      <c r="T364" s="7"/>
      <c r="U364" s="7"/>
      <c r="V364" s="7"/>
      <c r="W364" s="7"/>
      <c r="X364" s="7"/>
      <c r="Y364" s="7"/>
      <c r="Z364" s="7"/>
      <c r="AA364" s="7"/>
      <c r="AB364" s="3"/>
      <c r="AC364" s="3"/>
      <c r="AD364" s="3"/>
      <c r="AE364" s="3"/>
      <c r="AF364" s="3"/>
      <c r="AG364" s="5"/>
      <c r="AH364" s="3"/>
      <c r="AS364" s="5"/>
      <c r="AT364" s="3"/>
      <c r="AV364" s="5"/>
      <c r="AW364" s="5"/>
      <c r="AX364" s="5"/>
      <c r="AY364" s="5"/>
      <c r="AZ364" s="5"/>
      <c r="BA364" s="5"/>
      <c r="BB364" s="5"/>
      <c r="BC364" s="5"/>
      <c r="BD364" s="5"/>
      <c r="BE364" s="5"/>
      <c r="BF364" s="5"/>
      <c r="BG364" s="5"/>
      <c r="BH364" s="5"/>
      <c r="BI364" s="5"/>
      <c r="BJ364" s="5"/>
      <c r="BK364" s="5"/>
      <c r="BL364" s="5"/>
    </row>
    <row r="365" spans="2:64" ht="13">
      <c r="B365" s="10"/>
      <c r="D365" s="3"/>
      <c r="E365" s="3"/>
      <c r="F365" s="3"/>
      <c r="G365" s="5"/>
      <c r="H365" s="5"/>
      <c r="I365" s="11"/>
      <c r="J365" s="7"/>
      <c r="K365" s="7"/>
      <c r="L365" s="7"/>
      <c r="M365" s="7"/>
      <c r="N365" s="7"/>
      <c r="O365" s="7"/>
      <c r="P365" s="7"/>
      <c r="Q365" s="7"/>
      <c r="R365" s="7"/>
      <c r="S365" s="7"/>
      <c r="T365" s="7"/>
      <c r="U365" s="7"/>
      <c r="V365" s="7"/>
      <c r="W365" s="7"/>
      <c r="X365" s="7"/>
      <c r="Y365" s="7"/>
      <c r="Z365" s="7"/>
      <c r="AA365" s="7"/>
      <c r="AB365" s="3"/>
      <c r="AC365" s="3"/>
      <c r="AD365" s="3"/>
      <c r="AE365" s="3"/>
      <c r="AF365" s="3"/>
      <c r="AG365" s="5"/>
      <c r="AH365" s="3"/>
      <c r="AS365" s="5"/>
      <c r="AT365" s="3"/>
      <c r="AV365" s="5"/>
      <c r="AW365" s="5"/>
      <c r="AX365" s="5"/>
      <c r="AY365" s="5"/>
      <c r="AZ365" s="5"/>
      <c r="BA365" s="5"/>
      <c r="BB365" s="5"/>
      <c r="BC365" s="5"/>
      <c r="BD365" s="5"/>
      <c r="BE365" s="5"/>
      <c r="BF365" s="5"/>
      <c r="BG365" s="5"/>
      <c r="BH365" s="5"/>
      <c r="BI365" s="5"/>
      <c r="BJ365" s="5"/>
      <c r="BK365" s="5"/>
      <c r="BL365" s="5"/>
    </row>
    <row r="366" spans="2:64" ht="13">
      <c r="B366" s="10"/>
      <c r="D366" s="3"/>
      <c r="E366" s="3"/>
      <c r="F366" s="3"/>
      <c r="G366" s="5"/>
      <c r="H366" s="5"/>
      <c r="I366" s="11"/>
      <c r="J366" s="7"/>
      <c r="K366" s="7"/>
      <c r="L366" s="7"/>
      <c r="M366" s="7"/>
      <c r="N366" s="7"/>
      <c r="O366" s="7"/>
      <c r="P366" s="7"/>
      <c r="Q366" s="7"/>
      <c r="R366" s="7"/>
      <c r="S366" s="7"/>
      <c r="T366" s="7"/>
      <c r="U366" s="7"/>
      <c r="V366" s="7"/>
      <c r="W366" s="7"/>
      <c r="X366" s="7"/>
      <c r="Y366" s="7"/>
      <c r="Z366" s="7"/>
      <c r="AA366" s="7"/>
      <c r="AB366" s="3"/>
      <c r="AC366" s="3"/>
      <c r="AD366" s="3"/>
      <c r="AE366" s="3"/>
      <c r="AF366" s="3"/>
      <c r="AG366" s="5"/>
      <c r="AH366" s="3"/>
      <c r="AS366" s="5"/>
      <c r="AT366" s="3"/>
      <c r="AV366" s="5"/>
      <c r="AW366" s="5"/>
      <c r="AX366" s="5"/>
      <c r="AY366" s="5"/>
      <c r="AZ366" s="5"/>
      <c r="BA366" s="5"/>
      <c r="BB366" s="5"/>
      <c r="BC366" s="5"/>
      <c r="BD366" s="5"/>
      <c r="BE366" s="5"/>
      <c r="BF366" s="5"/>
      <c r="BG366" s="5"/>
      <c r="BH366" s="5"/>
      <c r="BI366" s="5"/>
      <c r="BJ366" s="5"/>
      <c r="BK366" s="5"/>
      <c r="BL366" s="5"/>
    </row>
    <row r="367" spans="2:64" ht="13">
      <c r="B367" s="10"/>
      <c r="D367" s="3"/>
      <c r="E367" s="3"/>
      <c r="F367" s="3"/>
      <c r="G367" s="5"/>
      <c r="H367" s="5"/>
      <c r="I367" s="11"/>
      <c r="J367" s="7"/>
      <c r="K367" s="7"/>
      <c r="L367" s="7"/>
      <c r="M367" s="7"/>
      <c r="N367" s="7"/>
      <c r="O367" s="7"/>
      <c r="P367" s="7"/>
      <c r="Q367" s="7"/>
      <c r="R367" s="7"/>
      <c r="S367" s="7"/>
      <c r="T367" s="7"/>
      <c r="U367" s="7"/>
      <c r="V367" s="7"/>
      <c r="W367" s="7"/>
      <c r="X367" s="7"/>
      <c r="Y367" s="7"/>
      <c r="Z367" s="7"/>
      <c r="AA367" s="7"/>
      <c r="AB367" s="3"/>
      <c r="AC367" s="3"/>
      <c r="AD367" s="3"/>
      <c r="AE367" s="3"/>
      <c r="AF367" s="3"/>
      <c r="AG367" s="5"/>
      <c r="AH367" s="3"/>
      <c r="AS367" s="5"/>
      <c r="AT367" s="3"/>
      <c r="AV367" s="5"/>
      <c r="AW367" s="5"/>
      <c r="AX367" s="5"/>
      <c r="AY367" s="5"/>
      <c r="AZ367" s="5"/>
      <c r="BA367" s="5"/>
      <c r="BB367" s="5"/>
      <c r="BC367" s="5"/>
      <c r="BD367" s="5"/>
      <c r="BE367" s="5"/>
      <c r="BF367" s="5"/>
      <c r="BG367" s="5"/>
      <c r="BH367" s="5"/>
      <c r="BI367" s="5"/>
      <c r="BJ367" s="5"/>
      <c r="BK367" s="5"/>
      <c r="BL367" s="5"/>
    </row>
    <row r="368" spans="2:64" ht="13">
      <c r="B368" s="10"/>
      <c r="D368" s="3"/>
      <c r="E368" s="3"/>
      <c r="F368" s="3"/>
      <c r="G368" s="5"/>
      <c r="H368" s="5"/>
      <c r="I368" s="11"/>
      <c r="J368" s="7"/>
      <c r="K368" s="7"/>
      <c r="L368" s="7"/>
      <c r="M368" s="7"/>
      <c r="N368" s="7"/>
      <c r="O368" s="7"/>
      <c r="P368" s="7"/>
      <c r="Q368" s="7"/>
      <c r="R368" s="7"/>
      <c r="S368" s="7"/>
      <c r="T368" s="7"/>
      <c r="U368" s="7"/>
      <c r="V368" s="7"/>
      <c r="W368" s="7"/>
      <c r="X368" s="7"/>
      <c r="Y368" s="7"/>
      <c r="Z368" s="7"/>
      <c r="AA368" s="7"/>
      <c r="AB368" s="3"/>
      <c r="AC368" s="3"/>
      <c r="AD368" s="3"/>
      <c r="AE368" s="3"/>
      <c r="AF368" s="3"/>
      <c r="AG368" s="5"/>
      <c r="AH368" s="3"/>
      <c r="AS368" s="5"/>
      <c r="AT368" s="3"/>
      <c r="AV368" s="5"/>
      <c r="AW368" s="5"/>
      <c r="AX368" s="5"/>
      <c r="AY368" s="5"/>
      <c r="AZ368" s="5"/>
      <c r="BA368" s="5"/>
      <c r="BB368" s="5"/>
      <c r="BC368" s="5"/>
      <c r="BD368" s="5"/>
      <c r="BE368" s="5"/>
      <c r="BF368" s="5"/>
      <c r="BG368" s="5"/>
      <c r="BH368" s="5"/>
      <c r="BI368" s="5"/>
      <c r="BJ368" s="5"/>
      <c r="BK368" s="5"/>
      <c r="BL368" s="5"/>
    </row>
    <row r="369" spans="2:64" ht="13">
      <c r="B369" s="10"/>
      <c r="D369" s="3"/>
      <c r="E369" s="3"/>
      <c r="F369" s="3"/>
      <c r="G369" s="5"/>
      <c r="H369" s="5"/>
      <c r="I369" s="11"/>
      <c r="J369" s="7"/>
      <c r="K369" s="7"/>
      <c r="L369" s="7"/>
      <c r="M369" s="7"/>
      <c r="N369" s="7"/>
      <c r="O369" s="7"/>
      <c r="P369" s="7"/>
      <c r="Q369" s="7"/>
      <c r="R369" s="7"/>
      <c r="S369" s="7"/>
      <c r="T369" s="7"/>
      <c r="U369" s="7"/>
      <c r="V369" s="7"/>
      <c r="W369" s="7"/>
      <c r="X369" s="7"/>
      <c r="Y369" s="7"/>
      <c r="Z369" s="7"/>
      <c r="AA369" s="7"/>
      <c r="AB369" s="3"/>
      <c r="AC369" s="3"/>
      <c r="AD369" s="3"/>
      <c r="AE369" s="3"/>
      <c r="AF369" s="3"/>
      <c r="AG369" s="5"/>
      <c r="AH369" s="3"/>
      <c r="AS369" s="5"/>
      <c r="AT369" s="3"/>
      <c r="AV369" s="5"/>
      <c r="AW369" s="5"/>
      <c r="AX369" s="5"/>
      <c r="AY369" s="5"/>
      <c r="AZ369" s="5"/>
      <c r="BA369" s="5"/>
      <c r="BB369" s="5"/>
      <c r="BC369" s="5"/>
      <c r="BD369" s="5"/>
      <c r="BE369" s="5"/>
      <c r="BF369" s="5"/>
      <c r="BG369" s="5"/>
      <c r="BH369" s="5"/>
      <c r="BI369" s="5"/>
      <c r="BJ369" s="5"/>
      <c r="BK369" s="5"/>
      <c r="BL369" s="5"/>
    </row>
    <row r="370" spans="2:64" ht="13">
      <c r="B370" s="10"/>
      <c r="D370" s="3"/>
      <c r="E370" s="3"/>
      <c r="F370" s="3"/>
      <c r="G370" s="5"/>
      <c r="H370" s="5"/>
      <c r="I370" s="11"/>
      <c r="J370" s="7"/>
      <c r="K370" s="7"/>
      <c r="L370" s="7"/>
      <c r="M370" s="7"/>
      <c r="N370" s="7"/>
      <c r="O370" s="7"/>
      <c r="P370" s="7"/>
      <c r="Q370" s="7"/>
      <c r="R370" s="7"/>
      <c r="S370" s="7"/>
      <c r="T370" s="7"/>
      <c r="U370" s="7"/>
      <c r="V370" s="7"/>
      <c r="W370" s="7"/>
      <c r="X370" s="7"/>
      <c r="Y370" s="7"/>
      <c r="Z370" s="7"/>
      <c r="AA370" s="7"/>
      <c r="AB370" s="3"/>
      <c r="AC370" s="3"/>
      <c r="AD370" s="3"/>
      <c r="AE370" s="3"/>
      <c r="AF370" s="3"/>
      <c r="AG370" s="5"/>
      <c r="AH370" s="3"/>
      <c r="AS370" s="5"/>
      <c r="AT370" s="3"/>
      <c r="AV370" s="5"/>
      <c r="AW370" s="5"/>
      <c r="AX370" s="5"/>
      <c r="AY370" s="5"/>
      <c r="AZ370" s="5"/>
      <c r="BA370" s="5"/>
      <c r="BB370" s="5"/>
      <c r="BC370" s="5"/>
      <c r="BD370" s="5"/>
      <c r="BE370" s="5"/>
      <c r="BF370" s="5"/>
      <c r="BG370" s="5"/>
      <c r="BH370" s="5"/>
      <c r="BI370" s="5"/>
      <c r="BJ370" s="5"/>
      <c r="BK370" s="5"/>
      <c r="BL370" s="5"/>
    </row>
    <row r="371" spans="2:64" ht="13">
      <c r="B371" s="10"/>
      <c r="D371" s="3"/>
      <c r="E371" s="3"/>
      <c r="F371" s="3"/>
      <c r="G371" s="5"/>
      <c r="H371" s="5"/>
      <c r="I371" s="11"/>
      <c r="J371" s="7"/>
      <c r="K371" s="7"/>
      <c r="L371" s="7"/>
      <c r="M371" s="7"/>
      <c r="N371" s="7"/>
      <c r="O371" s="7"/>
      <c r="P371" s="7"/>
      <c r="Q371" s="7"/>
      <c r="R371" s="7"/>
      <c r="S371" s="7"/>
      <c r="T371" s="7"/>
      <c r="U371" s="7"/>
      <c r="V371" s="7"/>
      <c r="W371" s="7"/>
      <c r="X371" s="7"/>
      <c r="Y371" s="7"/>
      <c r="Z371" s="7"/>
      <c r="AA371" s="7"/>
      <c r="AB371" s="3"/>
      <c r="AC371" s="3"/>
      <c r="AD371" s="3"/>
      <c r="AE371" s="3"/>
      <c r="AF371" s="3"/>
      <c r="AG371" s="5"/>
      <c r="AH371" s="3"/>
      <c r="AS371" s="5"/>
      <c r="AT371" s="3"/>
      <c r="AV371" s="5"/>
      <c r="AW371" s="5"/>
      <c r="AX371" s="5"/>
      <c r="AY371" s="5"/>
      <c r="AZ371" s="5"/>
      <c r="BA371" s="5"/>
      <c r="BB371" s="5"/>
      <c r="BC371" s="5"/>
      <c r="BD371" s="5"/>
      <c r="BE371" s="5"/>
      <c r="BF371" s="5"/>
      <c r="BG371" s="5"/>
      <c r="BH371" s="5"/>
      <c r="BI371" s="5"/>
      <c r="BJ371" s="5"/>
      <c r="BK371" s="5"/>
      <c r="BL371" s="5"/>
    </row>
    <row r="372" spans="2:64" ht="13">
      <c r="B372" s="10"/>
      <c r="D372" s="3"/>
      <c r="E372" s="3"/>
      <c r="F372" s="3"/>
      <c r="G372" s="5"/>
      <c r="H372" s="5"/>
      <c r="I372" s="11"/>
      <c r="J372" s="7"/>
      <c r="K372" s="7"/>
      <c r="L372" s="7"/>
      <c r="M372" s="7"/>
      <c r="N372" s="7"/>
      <c r="O372" s="7"/>
      <c r="P372" s="7"/>
      <c r="Q372" s="7"/>
      <c r="R372" s="7"/>
      <c r="S372" s="7"/>
      <c r="T372" s="7"/>
      <c r="U372" s="7"/>
      <c r="V372" s="7"/>
      <c r="W372" s="7"/>
      <c r="X372" s="7"/>
      <c r="Y372" s="7"/>
      <c r="Z372" s="7"/>
      <c r="AA372" s="7"/>
      <c r="AB372" s="3"/>
      <c r="AC372" s="3"/>
      <c r="AD372" s="3"/>
      <c r="AE372" s="3"/>
      <c r="AF372" s="3"/>
      <c r="AG372" s="5"/>
      <c r="AH372" s="3"/>
      <c r="AS372" s="5"/>
      <c r="AT372" s="3"/>
      <c r="AV372" s="5"/>
      <c r="AW372" s="5"/>
      <c r="AX372" s="5"/>
      <c r="AY372" s="5"/>
      <c r="AZ372" s="5"/>
      <c r="BA372" s="5"/>
      <c r="BB372" s="5"/>
      <c r="BC372" s="5"/>
      <c r="BD372" s="5"/>
      <c r="BE372" s="5"/>
      <c r="BF372" s="5"/>
      <c r="BG372" s="5"/>
      <c r="BH372" s="5"/>
      <c r="BI372" s="5"/>
      <c r="BJ372" s="5"/>
      <c r="BK372" s="5"/>
      <c r="BL372" s="5"/>
    </row>
    <row r="373" spans="2:64" ht="13">
      <c r="B373" s="10"/>
      <c r="D373" s="3"/>
      <c r="E373" s="3"/>
      <c r="F373" s="3"/>
      <c r="G373" s="5"/>
      <c r="H373" s="5"/>
      <c r="I373" s="11"/>
      <c r="J373" s="7"/>
      <c r="K373" s="7"/>
      <c r="L373" s="7"/>
      <c r="M373" s="7"/>
      <c r="N373" s="7"/>
      <c r="O373" s="7"/>
      <c r="P373" s="7"/>
      <c r="Q373" s="7"/>
      <c r="R373" s="7"/>
      <c r="S373" s="7"/>
      <c r="T373" s="7"/>
      <c r="U373" s="7"/>
      <c r="V373" s="7"/>
      <c r="W373" s="7"/>
      <c r="X373" s="7"/>
      <c r="Y373" s="7"/>
      <c r="Z373" s="7"/>
      <c r="AA373" s="7"/>
      <c r="AB373" s="3"/>
      <c r="AC373" s="3"/>
      <c r="AD373" s="3"/>
      <c r="AE373" s="3"/>
      <c r="AF373" s="3"/>
      <c r="AG373" s="5"/>
      <c r="AH373" s="3"/>
      <c r="AS373" s="5"/>
      <c r="AT373" s="3"/>
      <c r="AV373" s="5"/>
      <c r="AW373" s="5"/>
      <c r="AX373" s="5"/>
      <c r="AY373" s="5"/>
      <c r="AZ373" s="5"/>
      <c r="BA373" s="5"/>
      <c r="BB373" s="5"/>
      <c r="BC373" s="5"/>
      <c r="BD373" s="5"/>
      <c r="BE373" s="5"/>
      <c r="BF373" s="5"/>
      <c r="BG373" s="5"/>
      <c r="BH373" s="5"/>
      <c r="BI373" s="5"/>
      <c r="BJ373" s="5"/>
      <c r="BK373" s="5"/>
      <c r="BL373" s="5"/>
    </row>
    <row r="374" spans="2:64" ht="13">
      <c r="B374" s="10"/>
      <c r="D374" s="3"/>
      <c r="E374" s="3"/>
      <c r="F374" s="3"/>
      <c r="G374" s="5"/>
      <c r="H374" s="5"/>
      <c r="I374" s="11"/>
      <c r="J374" s="7"/>
      <c r="K374" s="7"/>
      <c r="L374" s="7"/>
      <c r="M374" s="7"/>
      <c r="N374" s="7"/>
      <c r="O374" s="7"/>
      <c r="P374" s="7"/>
      <c r="Q374" s="7"/>
      <c r="R374" s="7"/>
      <c r="S374" s="7"/>
      <c r="T374" s="7"/>
      <c r="U374" s="7"/>
      <c r="V374" s="7"/>
      <c r="W374" s="7"/>
      <c r="X374" s="7"/>
      <c r="Y374" s="7"/>
      <c r="Z374" s="7"/>
      <c r="AA374" s="7"/>
      <c r="AB374" s="3"/>
      <c r="AC374" s="3"/>
      <c r="AD374" s="3"/>
      <c r="AE374" s="3"/>
      <c r="AF374" s="3"/>
      <c r="AG374" s="5"/>
      <c r="AH374" s="3"/>
      <c r="AS374" s="5"/>
      <c r="AT374" s="3"/>
      <c r="AV374" s="5"/>
      <c r="AW374" s="5"/>
      <c r="AX374" s="5"/>
      <c r="AY374" s="5"/>
      <c r="AZ374" s="5"/>
      <c r="BA374" s="5"/>
      <c r="BB374" s="5"/>
      <c r="BC374" s="5"/>
      <c r="BD374" s="5"/>
      <c r="BE374" s="5"/>
      <c r="BF374" s="5"/>
      <c r="BG374" s="5"/>
      <c r="BH374" s="5"/>
      <c r="BI374" s="5"/>
      <c r="BJ374" s="5"/>
      <c r="BK374" s="5"/>
      <c r="BL374" s="5"/>
    </row>
    <row r="375" spans="2:64" ht="13">
      <c r="B375" s="10"/>
      <c r="D375" s="3"/>
      <c r="E375" s="3"/>
      <c r="F375" s="3"/>
      <c r="G375" s="5"/>
      <c r="H375" s="5"/>
      <c r="I375" s="11"/>
      <c r="J375" s="7"/>
      <c r="K375" s="7"/>
      <c r="L375" s="7"/>
      <c r="M375" s="7"/>
      <c r="N375" s="7"/>
      <c r="O375" s="7"/>
      <c r="P375" s="7"/>
      <c r="Q375" s="7"/>
      <c r="R375" s="7"/>
      <c r="S375" s="7"/>
      <c r="T375" s="7"/>
      <c r="U375" s="7"/>
      <c r="V375" s="7"/>
      <c r="W375" s="7"/>
      <c r="X375" s="7"/>
      <c r="Y375" s="7"/>
      <c r="Z375" s="7"/>
      <c r="AA375" s="7"/>
      <c r="AB375" s="3"/>
      <c r="AC375" s="3"/>
      <c r="AD375" s="3"/>
      <c r="AE375" s="3"/>
      <c r="AF375" s="3"/>
      <c r="AG375" s="5"/>
      <c r="AH375" s="3"/>
      <c r="AS375" s="5"/>
      <c r="AT375" s="3"/>
      <c r="AV375" s="5"/>
      <c r="AW375" s="5"/>
      <c r="AX375" s="5"/>
      <c r="AY375" s="5"/>
      <c r="AZ375" s="5"/>
      <c r="BA375" s="5"/>
      <c r="BB375" s="5"/>
      <c r="BC375" s="5"/>
      <c r="BD375" s="5"/>
      <c r="BE375" s="5"/>
      <c r="BF375" s="5"/>
      <c r="BG375" s="5"/>
      <c r="BH375" s="5"/>
      <c r="BI375" s="5"/>
      <c r="BJ375" s="5"/>
      <c r="BK375" s="5"/>
      <c r="BL375" s="5"/>
    </row>
    <row r="376" spans="2:64" ht="13">
      <c r="B376" s="10"/>
      <c r="D376" s="3"/>
      <c r="E376" s="3"/>
      <c r="F376" s="3"/>
      <c r="G376" s="5"/>
      <c r="H376" s="5"/>
      <c r="I376" s="11"/>
      <c r="J376" s="7"/>
      <c r="K376" s="7"/>
      <c r="L376" s="7"/>
      <c r="M376" s="7"/>
      <c r="N376" s="7"/>
      <c r="O376" s="7"/>
      <c r="P376" s="7"/>
      <c r="Q376" s="7"/>
      <c r="R376" s="7"/>
      <c r="S376" s="7"/>
      <c r="T376" s="7"/>
      <c r="U376" s="7"/>
      <c r="V376" s="7"/>
      <c r="W376" s="7"/>
      <c r="X376" s="7"/>
      <c r="Y376" s="7"/>
      <c r="Z376" s="7"/>
      <c r="AA376" s="7"/>
      <c r="AB376" s="3"/>
      <c r="AC376" s="3"/>
      <c r="AD376" s="3"/>
      <c r="AE376" s="3"/>
      <c r="AF376" s="3"/>
      <c r="AG376" s="5"/>
      <c r="AH376" s="3"/>
      <c r="AS376" s="5"/>
      <c r="AT376" s="3"/>
      <c r="AV376" s="5"/>
      <c r="AW376" s="5"/>
      <c r="AX376" s="5"/>
      <c r="AY376" s="5"/>
      <c r="AZ376" s="5"/>
      <c r="BA376" s="5"/>
      <c r="BB376" s="5"/>
      <c r="BC376" s="5"/>
      <c r="BD376" s="5"/>
      <c r="BE376" s="5"/>
      <c r="BF376" s="5"/>
      <c r="BG376" s="5"/>
      <c r="BH376" s="5"/>
      <c r="BI376" s="5"/>
      <c r="BJ376" s="5"/>
      <c r="BK376" s="5"/>
      <c r="BL376" s="5"/>
    </row>
    <row r="377" spans="2:64" ht="13">
      <c r="B377" s="10"/>
      <c r="D377" s="3"/>
      <c r="E377" s="3"/>
      <c r="F377" s="3"/>
      <c r="G377" s="5"/>
      <c r="H377" s="5"/>
      <c r="I377" s="11"/>
      <c r="J377" s="7"/>
      <c r="K377" s="7"/>
      <c r="L377" s="7"/>
      <c r="M377" s="7"/>
      <c r="N377" s="7"/>
      <c r="O377" s="7"/>
      <c r="P377" s="7"/>
      <c r="Q377" s="7"/>
      <c r="R377" s="7"/>
      <c r="S377" s="7"/>
      <c r="T377" s="7"/>
      <c r="U377" s="7"/>
      <c r="V377" s="7"/>
      <c r="W377" s="7"/>
      <c r="X377" s="7"/>
      <c r="Y377" s="7"/>
      <c r="Z377" s="7"/>
      <c r="AA377" s="7"/>
      <c r="AB377" s="3"/>
      <c r="AC377" s="3"/>
      <c r="AD377" s="3"/>
      <c r="AE377" s="3"/>
      <c r="AF377" s="3"/>
      <c r="AG377" s="5"/>
      <c r="AH377" s="3"/>
      <c r="AS377" s="5"/>
      <c r="AT377" s="3"/>
      <c r="AV377" s="5"/>
      <c r="AW377" s="5"/>
      <c r="AX377" s="5"/>
      <c r="AY377" s="5"/>
      <c r="AZ377" s="5"/>
      <c r="BA377" s="5"/>
      <c r="BB377" s="5"/>
      <c r="BC377" s="5"/>
      <c r="BD377" s="5"/>
      <c r="BE377" s="5"/>
      <c r="BF377" s="5"/>
      <c r="BG377" s="5"/>
      <c r="BH377" s="5"/>
      <c r="BI377" s="5"/>
      <c r="BJ377" s="5"/>
      <c r="BK377" s="5"/>
      <c r="BL377" s="5"/>
    </row>
    <row r="378" spans="2:64" ht="13">
      <c r="B378" s="10"/>
      <c r="D378" s="3"/>
      <c r="E378" s="3"/>
      <c r="F378" s="3"/>
      <c r="G378" s="5"/>
      <c r="H378" s="5"/>
      <c r="I378" s="11"/>
      <c r="J378" s="7"/>
      <c r="K378" s="7"/>
      <c r="L378" s="7"/>
      <c r="M378" s="7"/>
      <c r="N378" s="7"/>
      <c r="O378" s="7"/>
      <c r="P378" s="7"/>
      <c r="Q378" s="7"/>
      <c r="R378" s="7"/>
      <c r="S378" s="7"/>
      <c r="T378" s="7"/>
      <c r="U378" s="7"/>
      <c r="V378" s="7"/>
      <c r="W378" s="7"/>
      <c r="X378" s="7"/>
      <c r="Y378" s="7"/>
      <c r="Z378" s="7"/>
      <c r="AA378" s="7"/>
      <c r="AB378" s="3"/>
      <c r="AC378" s="3"/>
      <c r="AD378" s="3"/>
      <c r="AE378" s="3"/>
      <c r="AF378" s="3"/>
      <c r="AG378" s="5"/>
      <c r="AH378" s="3"/>
      <c r="AS378" s="5"/>
      <c r="AT378" s="3"/>
      <c r="AV378" s="5"/>
      <c r="AW378" s="5"/>
      <c r="AX378" s="5"/>
      <c r="AY378" s="5"/>
      <c r="AZ378" s="5"/>
      <c r="BA378" s="5"/>
      <c r="BB378" s="5"/>
      <c r="BC378" s="5"/>
      <c r="BD378" s="5"/>
      <c r="BE378" s="5"/>
      <c r="BF378" s="5"/>
      <c r="BG378" s="5"/>
      <c r="BH378" s="5"/>
      <c r="BI378" s="5"/>
      <c r="BJ378" s="5"/>
      <c r="BK378" s="5"/>
      <c r="BL378" s="5"/>
    </row>
    <row r="379" spans="2:64" ht="13">
      <c r="B379" s="10"/>
      <c r="D379" s="3"/>
      <c r="E379" s="3"/>
      <c r="F379" s="3"/>
      <c r="G379" s="5"/>
      <c r="H379" s="5"/>
      <c r="I379" s="11"/>
      <c r="J379" s="7"/>
      <c r="K379" s="7"/>
      <c r="L379" s="7"/>
      <c r="M379" s="7"/>
      <c r="N379" s="7"/>
      <c r="O379" s="7"/>
      <c r="P379" s="7"/>
      <c r="Q379" s="7"/>
      <c r="R379" s="7"/>
      <c r="S379" s="7"/>
      <c r="T379" s="7"/>
      <c r="U379" s="7"/>
      <c r="V379" s="7"/>
      <c r="W379" s="7"/>
      <c r="X379" s="7"/>
      <c r="Y379" s="7"/>
      <c r="Z379" s="7"/>
      <c r="AA379" s="7"/>
      <c r="AB379" s="3"/>
      <c r="AC379" s="3"/>
      <c r="AD379" s="3"/>
      <c r="AE379" s="3"/>
      <c r="AF379" s="3"/>
      <c r="AG379" s="5"/>
      <c r="AH379" s="3"/>
      <c r="AS379" s="5"/>
      <c r="AT379" s="3"/>
      <c r="AV379" s="5"/>
      <c r="AW379" s="5"/>
      <c r="AX379" s="5"/>
      <c r="AY379" s="5"/>
      <c r="AZ379" s="5"/>
      <c r="BA379" s="5"/>
      <c r="BB379" s="5"/>
      <c r="BC379" s="5"/>
      <c r="BD379" s="5"/>
      <c r="BE379" s="5"/>
      <c r="BF379" s="5"/>
      <c r="BG379" s="5"/>
      <c r="BH379" s="5"/>
      <c r="BI379" s="5"/>
      <c r="BJ379" s="5"/>
      <c r="BK379" s="5"/>
      <c r="BL379" s="5"/>
    </row>
    <row r="380" spans="2:64" ht="13">
      <c r="B380" s="10"/>
      <c r="D380" s="3"/>
      <c r="E380" s="3"/>
      <c r="F380" s="3"/>
      <c r="G380" s="5"/>
      <c r="H380" s="5"/>
      <c r="I380" s="11"/>
      <c r="J380" s="7"/>
      <c r="K380" s="7"/>
      <c r="L380" s="7"/>
      <c r="M380" s="7"/>
      <c r="N380" s="7"/>
      <c r="O380" s="7"/>
      <c r="P380" s="7"/>
      <c r="Q380" s="7"/>
      <c r="R380" s="7"/>
      <c r="S380" s="7"/>
      <c r="T380" s="7"/>
      <c r="U380" s="7"/>
      <c r="V380" s="7"/>
      <c r="W380" s="7"/>
      <c r="X380" s="7"/>
      <c r="Y380" s="7"/>
      <c r="Z380" s="7"/>
      <c r="AA380" s="7"/>
      <c r="AB380" s="3"/>
      <c r="AC380" s="3"/>
      <c r="AD380" s="3"/>
      <c r="AE380" s="3"/>
      <c r="AF380" s="3"/>
      <c r="AG380" s="5"/>
      <c r="AH380" s="3"/>
      <c r="AS380" s="5"/>
      <c r="AT380" s="3"/>
      <c r="AV380" s="5"/>
      <c r="AW380" s="5"/>
      <c r="AX380" s="5"/>
      <c r="AY380" s="5"/>
      <c r="AZ380" s="5"/>
      <c r="BA380" s="5"/>
      <c r="BB380" s="5"/>
      <c r="BC380" s="5"/>
      <c r="BD380" s="5"/>
      <c r="BE380" s="5"/>
      <c r="BF380" s="5"/>
      <c r="BG380" s="5"/>
      <c r="BH380" s="5"/>
      <c r="BI380" s="5"/>
      <c r="BJ380" s="5"/>
      <c r="BK380" s="5"/>
      <c r="BL380" s="5"/>
    </row>
    <row r="381" spans="2:64" ht="13">
      <c r="B381" s="10"/>
      <c r="D381" s="3"/>
      <c r="E381" s="3"/>
      <c r="F381" s="3"/>
      <c r="G381" s="5"/>
      <c r="H381" s="5"/>
      <c r="I381" s="11"/>
      <c r="J381" s="7"/>
      <c r="K381" s="7"/>
      <c r="L381" s="7"/>
      <c r="M381" s="7"/>
      <c r="N381" s="7"/>
      <c r="O381" s="7"/>
      <c r="P381" s="7"/>
      <c r="Q381" s="7"/>
      <c r="R381" s="7"/>
      <c r="S381" s="7"/>
      <c r="T381" s="7"/>
      <c r="U381" s="7"/>
      <c r="V381" s="7"/>
      <c r="W381" s="7"/>
      <c r="X381" s="7"/>
      <c r="Y381" s="7"/>
      <c r="Z381" s="7"/>
      <c r="AA381" s="7"/>
      <c r="AB381" s="3"/>
      <c r="AC381" s="3"/>
      <c r="AD381" s="3"/>
      <c r="AE381" s="3"/>
      <c r="AF381" s="3"/>
      <c r="AG381" s="5"/>
      <c r="AH381" s="3"/>
      <c r="AS381" s="5"/>
      <c r="AT381" s="3"/>
      <c r="AV381" s="5"/>
      <c r="AW381" s="5"/>
      <c r="AX381" s="5"/>
      <c r="AY381" s="5"/>
      <c r="AZ381" s="5"/>
      <c r="BA381" s="5"/>
      <c r="BB381" s="5"/>
      <c r="BC381" s="5"/>
      <c r="BD381" s="5"/>
      <c r="BE381" s="5"/>
      <c r="BF381" s="5"/>
      <c r="BG381" s="5"/>
      <c r="BH381" s="5"/>
      <c r="BI381" s="5"/>
      <c r="BJ381" s="5"/>
      <c r="BK381" s="5"/>
      <c r="BL381" s="5"/>
    </row>
    <row r="382" spans="2:64" ht="13">
      <c r="B382" s="10"/>
      <c r="D382" s="3"/>
      <c r="E382" s="3"/>
      <c r="F382" s="3"/>
      <c r="G382" s="5"/>
      <c r="H382" s="5"/>
      <c r="I382" s="11"/>
      <c r="J382" s="7"/>
      <c r="K382" s="7"/>
      <c r="L382" s="7"/>
      <c r="M382" s="7"/>
      <c r="N382" s="7"/>
      <c r="O382" s="7"/>
      <c r="P382" s="7"/>
      <c r="Q382" s="7"/>
      <c r="R382" s="7"/>
      <c r="S382" s="7"/>
      <c r="T382" s="7"/>
      <c r="U382" s="7"/>
      <c r="V382" s="7"/>
      <c r="W382" s="7"/>
      <c r="X382" s="7"/>
      <c r="Y382" s="7"/>
      <c r="Z382" s="7"/>
      <c r="AA382" s="7"/>
      <c r="AB382" s="3"/>
      <c r="AC382" s="3"/>
      <c r="AD382" s="3"/>
      <c r="AE382" s="3"/>
      <c r="AF382" s="3"/>
      <c r="AG382" s="5"/>
      <c r="AH382" s="3"/>
      <c r="AS382" s="5"/>
      <c r="AT382" s="3"/>
      <c r="AV382" s="5"/>
      <c r="AW382" s="5"/>
      <c r="AX382" s="5"/>
      <c r="AY382" s="5"/>
      <c r="AZ382" s="5"/>
      <c r="BA382" s="5"/>
      <c r="BB382" s="5"/>
      <c r="BC382" s="5"/>
      <c r="BD382" s="5"/>
      <c r="BE382" s="5"/>
      <c r="BF382" s="5"/>
      <c r="BG382" s="5"/>
      <c r="BH382" s="5"/>
      <c r="BI382" s="5"/>
      <c r="BJ382" s="5"/>
      <c r="BK382" s="5"/>
      <c r="BL382" s="5"/>
    </row>
    <row r="383" spans="2:64" ht="13">
      <c r="B383" s="10"/>
      <c r="D383" s="3"/>
      <c r="E383" s="3"/>
      <c r="F383" s="3"/>
      <c r="G383" s="5"/>
      <c r="H383" s="5"/>
      <c r="I383" s="11"/>
      <c r="J383" s="7"/>
      <c r="K383" s="7"/>
      <c r="L383" s="7"/>
      <c r="M383" s="7"/>
      <c r="N383" s="7"/>
      <c r="O383" s="7"/>
      <c r="P383" s="7"/>
      <c r="Q383" s="7"/>
      <c r="R383" s="7"/>
      <c r="S383" s="7"/>
      <c r="T383" s="7"/>
      <c r="U383" s="7"/>
      <c r="V383" s="7"/>
      <c r="W383" s="7"/>
      <c r="X383" s="7"/>
      <c r="Y383" s="7"/>
      <c r="Z383" s="7"/>
      <c r="AA383" s="7"/>
      <c r="AB383" s="3"/>
      <c r="AC383" s="3"/>
      <c r="AD383" s="3"/>
      <c r="AE383" s="3"/>
      <c r="AF383" s="3"/>
      <c r="AG383" s="5"/>
      <c r="AH383" s="3"/>
      <c r="AS383" s="5"/>
      <c r="AT383" s="3"/>
      <c r="AV383" s="5"/>
      <c r="AW383" s="5"/>
      <c r="AX383" s="5"/>
      <c r="AY383" s="5"/>
      <c r="AZ383" s="5"/>
      <c r="BA383" s="5"/>
      <c r="BB383" s="5"/>
      <c r="BC383" s="5"/>
      <c r="BD383" s="5"/>
      <c r="BE383" s="5"/>
      <c r="BF383" s="5"/>
      <c r="BG383" s="5"/>
      <c r="BH383" s="5"/>
      <c r="BI383" s="5"/>
      <c r="BJ383" s="5"/>
      <c r="BK383" s="5"/>
      <c r="BL383" s="5"/>
    </row>
    <row r="384" spans="2:64" ht="13">
      <c r="B384" s="10"/>
      <c r="D384" s="3"/>
      <c r="E384" s="3"/>
      <c r="F384" s="3"/>
      <c r="G384" s="5"/>
      <c r="H384" s="5"/>
      <c r="I384" s="11"/>
      <c r="J384" s="7"/>
      <c r="K384" s="7"/>
      <c r="L384" s="7"/>
      <c r="M384" s="7"/>
      <c r="N384" s="7"/>
      <c r="O384" s="7"/>
      <c r="P384" s="7"/>
      <c r="Q384" s="7"/>
      <c r="R384" s="7"/>
      <c r="S384" s="7"/>
      <c r="T384" s="7"/>
      <c r="U384" s="7"/>
      <c r="V384" s="7"/>
      <c r="W384" s="7"/>
      <c r="X384" s="7"/>
      <c r="Y384" s="7"/>
      <c r="Z384" s="7"/>
      <c r="AA384" s="7"/>
      <c r="AB384" s="3"/>
      <c r="AC384" s="3"/>
      <c r="AD384" s="3"/>
      <c r="AE384" s="3"/>
      <c r="AF384" s="3"/>
      <c r="AG384" s="5"/>
      <c r="AH384" s="3"/>
      <c r="AS384" s="5"/>
      <c r="AT384" s="3"/>
      <c r="AV384" s="5"/>
      <c r="AW384" s="5"/>
      <c r="AX384" s="5"/>
      <c r="AY384" s="5"/>
      <c r="AZ384" s="5"/>
      <c r="BA384" s="5"/>
      <c r="BB384" s="5"/>
      <c r="BC384" s="5"/>
      <c r="BD384" s="5"/>
      <c r="BE384" s="5"/>
      <c r="BF384" s="5"/>
      <c r="BG384" s="5"/>
      <c r="BH384" s="5"/>
      <c r="BI384" s="5"/>
      <c r="BJ384" s="5"/>
      <c r="BK384" s="5"/>
      <c r="BL384" s="5"/>
    </row>
    <row r="385" spans="2:64" ht="13">
      <c r="B385" s="10"/>
      <c r="D385" s="3"/>
      <c r="E385" s="3"/>
      <c r="F385" s="3"/>
      <c r="G385" s="5"/>
      <c r="H385" s="5"/>
      <c r="I385" s="11"/>
      <c r="J385" s="7"/>
      <c r="K385" s="7"/>
      <c r="L385" s="7"/>
      <c r="M385" s="7"/>
      <c r="N385" s="7"/>
      <c r="O385" s="7"/>
      <c r="P385" s="7"/>
      <c r="Q385" s="7"/>
      <c r="R385" s="7"/>
      <c r="S385" s="7"/>
      <c r="T385" s="7"/>
      <c r="U385" s="7"/>
      <c r="V385" s="7"/>
      <c r="W385" s="7"/>
      <c r="X385" s="7"/>
      <c r="Y385" s="7"/>
      <c r="Z385" s="7"/>
      <c r="AA385" s="7"/>
      <c r="AB385" s="3"/>
      <c r="AC385" s="3"/>
      <c r="AD385" s="3"/>
      <c r="AE385" s="3"/>
      <c r="AF385" s="3"/>
      <c r="AG385" s="5"/>
      <c r="AH385" s="3"/>
      <c r="AS385" s="5"/>
      <c r="AT385" s="3"/>
      <c r="AV385" s="5"/>
      <c r="AW385" s="5"/>
      <c r="AX385" s="5"/>
      <c r="AY385" s="5"/>
      <c r="AZ385" s="5"/>
      <c r="BA385" s="5"/>
      <c r="BB385" s="5"/>
      <c r="BC385" s="5"/>
      <c r="BD385" s="5"/>
      <c r="BE385" s="5"/>
      <c r="BF385" s="5"/>
      <c r="BG385" s="5"/>
      <c r="BH385" s="5"/>
      <c r="BI385" s="5"/>
      <c r="BJ385" s="5"/>
      <c r="BK385" s="5"/>
      <c r="BL385" s="5"/>
    </row>
    <row r="386" spans="2:64" ht="13">
      <c r="B386" s="10"/>
      <c r="D386" s="3"/>
      <c r="E386" s="3"/>
      <c r="F386" s="3"/>
      <c r="G386" s="5"/>
      <c r="H386" s="5"/>
      <c r="I386" s="11"/>
      <c r="J386" s="7"/>
      <c r="K386" s="7"/>
      <c r="L386" s="7"/>
      <c r="M386" s="7"/>
      <c r="N386" s="7"/>
      <c r="O386" s="7"/>
      <c r="P386" s="7"/>
      <c r="Q386" s="7"/>
      <c r="R386" s="7"/>
      <c r="S386" s="7"/>
      <c r="T386" s="7"/>
      <c r="U386" s="7"/>
      <c r="V386" s="7"/>
      <c r="W386" s="7"/>
      <c r="X386" s="7"/>
      <c r="Y386" s="7"/>
      <c r="Z386" s="7"/>
      <c r="AA386" s="7"/>
      <c r="AB386" s="3"/>
      <c r="AC386" s="3"/>
      <c r="AD386" s="3"/>
      <c r="AE386" s="3"/>
      <c r="AF386" s="3"/>
      <c r="AG386" s="5"/>
      <c r="AH386" s="3"/>
      <c r="AS386" s="5"/>
      <c r="AT386" s="3"/>
      <c r="AV386" s="5"/>
      <c r="AW386" s="5"/>
      <c r="AX386" s="5"/>
      <c r="AY386" s="5"/>
      <c r="AZ386" s="5"/>
      <c r="BA386" s="5"/>
      <c r="BB386" s="5"/>
      <c r="BC386" s="5"/>
      <c r="BD386" s="5"/>
      <c r="BE386" s="5"/>
      <c r="BF386" s="5"/>
      <c r="BG386" s="5"/>
      <c r="BH386" s="5"/>
      <c r="BI386" s="5"/>
      <c r="BJ386" s="5"/>
      <c r="BK386" s="5"/>
      <c r="BL386" s="5"/>
    </row>
    <row r="387" spans="2:64" ht="13">
      <c r="B387" s="10"/>
      <c r="D387" s="3"/>
      <c r="E387" s="3"/>
      <c r="F387" s="3"/>
      <c r="G387" s="5"/>
      <c r="H387" s="5"/>
      <c r="I387" s="11"/>
      <c r="J387" s="7"/>
      <c r="K387" s="7"/>
      <c r="L387" s="7"/>
      <c r="M387" s="7"/>
      <c r="N387" s="7"/>
      <c r="O387" s="7"/>
      <c r="P387" s="7"/>
      <c r="Q387" s="7"/>
      <c r="R387" s="7"/>
      <c r="S387" s="7"/>
      <c r="T387" s="7"/>
      <c r="U387" s="7"/>
      <c r="V387" s="7"/>
      <c r="W387" s="7"/>
      <c r="X387" s="7"/>
      <c r="Y387" s="7"/>
      <c r="Z387" s="7"/>
      <c r="AA387" s="7"/>
      <c r="AB387" s="3"/>
      <c r="AC387" s="3"/>
      <c r="AD387" s="3"/>
      <c r="AE387" s="3"/>
      <c r="AF387" s="3"/>
      <c r="AG387" s="5"/>
      <c r="AH387" s="3"/>
      <c r="AS387" s="5"/>
      <c r="AT387" s="3"/>
      <c r="AV387" s="5"/>
      <c r="AW387" s="5"/>
      <c r="AX387" s="5"/>
      <c r="AY387" s="5"/>
      <c r="AZ387" s="5"/>
      <c r="BA387" s="5"/>
      <c r="BB387" s="5"/>
      <c r="BC387" s="5"/>
      <c r="BD387" s="5"/>
      <c r="BE387" s="5"/>
      <c r="BF387" s="5"/>
      <c r="BG387" s="5"/>
      <c r="BH387" s="5"/>
      <c r="BI387" s="5"/>
      <c r="BJ387" s="5"/>
      <c r="BK387" s="5"/>
      <c r="BL387" s="5"/>
    </row>
    <row r="388" spans="2:64" ht="13">
      <c r="B388" s="10"/>
      <c r="D388" s="3"/>
      <c r="E388" s="3"/>
      <c r="F388" s="3"/>
      <c r="G388" s="5"/>
      <c r="H388" s="5"/>
      <c r="I388" s="11"/>
      <c r="J388" s="7"/>
      <c r="K388" s="7"/>
      <c r="L388" s="7"/>
      <c r="M388" s="7"/>
      <c r="N388" s="7"/>
      <c r="O388" s="7"/>
      <c r="P388" s="7"/>
      <c r="Q388" s="7"/>
      <c r="R388" s="7"/>
      <c r="S388" s="7"/>
      <c r="T388" s="7"/>
      <c r="U388" s="7"/>
      <c r="V388" s="7"/>
      <c r="W388" s="7"/>
      <c r="X388" s="7"/>
      <c r="Y388" s="7"/>
      <c r="Z388" s="7"/>
      <c r="AA388" s="7"/>
      <c r="AB388" s="3"/>
      <c r="AC388" s="3"/>
      <c r="AD388" s="3"/>
      <c r="AE388" s="3"/>
      <c r="AF388" s="3"/>
      <c r="AG388" s="5"/>
      <c r="AH388" s="3"/>
      <c r="AS388" s="5"/>
      <c r="AT388" s="3"/>
      <c r="AV388" s="5"/>
      <c r="AW388" s="5"/>
      <c r="AX388" s="5"/>
      <c r="AY388" s="5"/>
      <c r="AZ388" s="5"/>
      <c r="BA388" s="5"/>
      <c r="BB388" s="5"/>
      <c r="BC388" s="5"/>
      <c r="BD388" s="5"/>
      <c r="BE388" s="5"/>
      <c r="BF388" s="5"/>
      <c r="BG388" s="5"/>
      <c r="BH388" s="5"/>
      <c r="BI388" s="5"/>
      <c r="BJ388" s="5"/>
      <c r="BK388" s="5"/>
      <c r="BL388" s="5"/>
    </row>
    <row r="389" spans="2:64" ht="13">
      <c r="B389" s="10"/>
      <c r="D389" s="3"/>
      <c r="E389" s="3"/>
      <c r="F389" s="3"/>
      <c r="G389" s="5"/>
      <c r="H389" s="5"/>
      <c r="I389" s="11"/>
      <c r="J389" s="7"/>
      <c r="K389" s="7"/>
      <c r="L389" s="7"/>
      <c r="M389" s="7"/>
      <c r="N389" s="7"/>
      <c r="O389" s="7"/>
      <c r="P389" s="7"/>
      <c r="Q389" s="7"/>
      <c r="R389" s="7"/>
      <c r="S389" s="7"/>
      <c r="T389" s="7"/>
      <c r="U389" s="7"/>
      <c r="V389" s="7"/>
      <c r="W389" s="7"/>
      <c r="X389" s="7"/>
      <c r="Y389" s="7"/>
      <c r="Z389" s="7"/>
      <c r="AA389" s="7"/>
      <c r="AB389" s="3"/>
      <c r="AC389" s="3"/>
      <c r="AD389" s="3"/>
      <c r="AE389" s="3"/>
      <c r="AF389" s="3"/>
      <c r="AG389" s="5"/>
      <c r="AH389" s="3"/>
      <c r="AS389" s="5"/>
      <c r="AT389" s="3"/>
      <c r="AV389" s="5"/>
      <c r="AW389" s="5"/>
      <c r="AX389" s="5"/>
      <c r="AY389" s="5"/>
      <c r="AZ389" s="5"/>
      <c r="BA389" s="5"/>
      <c r="BB389" s="5"/>
      <c r="BC389" s="5"/>
      <c r="BD389" s="5"/>
      <c r="BE389" s="5"/>
      <c r="BF389" s="5"/>
      <c r="BG389" s="5"/>
      <c r="BH389" s="5"/>
      <c r="BI389" s="5"/>
      <c r="BJ389" s="5"/>
      <c r="BK389" s="5"/>
      <c r="BL389" s="5"/>
    </row>
    <row r="390" spans="2:64" ht="13">
      <c r="B390" s="10"/>
      <c r="D390" s="3"/>
      <c r="E390" s="3"/>
      <c r="F390" s="3"/>
      <c r="G390" s="5"/>
      <c r="H390" s="5"/>
      <c r="I390" s="11"/>
      <c r="J390" s="7"/>
      <c r="K390" s="7"/>
      <c r="L390" s="7"/>
      <c r="M390" s="7"/>
      <c r="N390" s="7"/>
      <c r="O390" s="7"/>
      <c r="P390" s="7"/>
      <c r="Q390" s="7"/>
      <c r="R390" s="7"/>
      <c r="S390" s="7"/>
      <c r="T390" s="7"/>
      <c r="U390" s="7"/>
      <c r="V390" s="7"/>
      <c r="W390" s="7"/>
      <c r="X390" s="7"/>
      <c r="Y390" s="7"/>
      <c r="Z390" s="7"/>
      <c r="AA390" s="7"/>
      <c r="AB390" s="3"/>
      <c r="AC390" s="3"/>
      <c r="AD390" s="3"/>
      <c r="AE390" s="3"/>
      <c r="AF390" s="3"/>
      <c r="AG390" s="5"/>
      <c r="AH390" s="3"/>
      <c r="AS390" s="5"/>
      <c r="AT390" s="3"/>
      <c r="AV390" s="5"/>
      <c r="AW390" s="5"/>
      <c r="AX390" s="5"/>
      <c r="AY390" s="5"/>
      <c r="AZ390" s="5"/>
      <c r="BA390" s="5"/>
      <c r="BB390" s="5"/>
      <c r="BC390" s="5"/>
      <c r="BD390" s="5"/>
      <c r="BE390" s="5"/>
      <c r="BF390" s="5"/>
      <c r="BG390" s="5"/>
      <c r="BH390" s="5"/>
      <c r="BI390" s="5"/>
      <c r="BJ390" s="5"/>
      <c r="BK390" s="5"/>
      <c r="BL390" s="5"/>
    </row>
    <row r="391" spans="2:64" ht="13">
      <c r="B391" s="10"/>
      <c r="D391" s="3"/>
      <c r="E391" s="3"/>
      <c r="F391" s="3"/>
      <c r="G391" s="5"/>
      <c r="H391" s="5"/>
      <c r="I391" s="11"/>
      <c r="J391" s="7"/>
      <c r="K391" s="7"/>
      <c r="L391" s="7"/>
      <c r="M391" s="7"/>
      <c r="N391" s="7"/>
      <c r="O391" s="7"/>
      <c r="P391" s="7"/>
      <c r="Q391" s="7"/>
      <c r="R391" s="7"/>
      <c r="S391" s="7"/>
      <c r="T391" s="7"/>
      <c r="U391" s="7"/>
      <c r="V391" s="7"/>
      <c r="W391" s="7"/>
      <c r="X391" s="7"/>
      <c r="Y391" s="7"/>
      <c r="Z391" s="7"/>
      <c r="AA391" s="7"/>
      <c r="AB391" s="3"/>
      <c r="AC391" s="3"/>
      <c r="AD391" s="3"/>
      <c r="AE391" s="3"/>
      <c r="AF391" s="3"/>
      <c r="AG391" s="5"/>
      <c r="AH391" s="3"/>
      <c r="AS391" s="5"/>
      <c r="AT391" s="3"/>
      <c r="AV391" s="5"/>
      <c r="AW391" s="5"/>
      <c r="AX391" s="5"/>
      <c r="AY391" s="5"/>
      <c r="AZ391" s="5"/>
      <c r="BA391" s="5"/>
      <c r="BB391" s="5"/>
      <c r="BC391" s="5"/>
      <c r="BD391" s="5"/>
      <c r="BE391" s="5"/>
      <c r="BF391" s="5"/>
      <c r="BG391" s="5"/>
      <c r="BH391" s="5"/>
      <c r="BI391" s="5"/>
      <c r="BJ391" s="5"/>
      <c r="BK391" s="5"/>
      <c r="BL391" s="5"/>
    </row>
    <row r="392" spans="2:64" ht="13">
      <c r="B392" s="10"/>
      <c r="D392" s="3"/>
      <c r="E392" s="3"/>
      <c r="F392" s="3"/>
      <c r="G392" s="5"/>
      <c r="H392" s="5"/>
      <c r="I392" s="11"/>
      <c r="J392" s="7"/>
      <c r="K392" s="7"/>
      <c r="L392" s="7"/>
      <c r="M392" s="7"/>
      <c r="N392" s="7"/>
      <c r="O392" s="7"/>
      <c r="P392" s="7"/>
      <c r="Q392" s="7"/>
      <c r="R392" s="7"/>
      <c r="S392" s="7"/>
      <c r="T392" s="7"/>
      <c r="U392" s="7"/>
      <c r="V392" s="7"/>
      <c r="W392" s="7"/>
      <c r="X392" s="7"/>
      <c r="Y392" s="7"/>
      <c r="Z392" s="7"/>
      <c r="AA392" s="7"/>
      <c r="AB392" s="3"/>
      <c r="AC392" s="3"/>
      <c r="AD392" s="3"/>
      <c r="AE392" s="3"/>
      <c r="AF392" s="3"/>
      <c r="AG392" s="5"/>
      <c r="AH392" s="3"/>
      <c r="AS392" s="5"/>
      <c r="AT392" s="3"/>
      <c r="AV392" s="5"/>
      <c r="AW392" s="5"/>
      <c r="AX392" s="5"/>
      <c r="AY392" s="5"/>
      <c r="AZ392" s="5"/>
      <c r="BA392" s="5"/>
      <c r="BB392" s="5"/>
      <c r="BC392" s="5"/>
      <c r="BD392" s="5"/>
      <c r="BE392" s="5"/>
      <c r="BF392" s="5"/>
      <c r="BG392" s="5"/>
      <c r="BH392" s="5"/>
      <c r="BI392" s="5"/>
      <c r="BJ392" s="5"/>
      <c r="BK392" s="5"/>
      <c r="BL392" s="5"/>
    </row>
    <row r="393" spans="2:64" ht="13">
      <c r="B393" s="10"/>
      <c r="D393" s="3"/>
      <c r="E393" s="3"/>
      <c r="F393" s="3"/>
      <c r="G393" s="5"/>
      <c r="H393" s="5"/>
      <c r="I393" s="11"/>
      <c r="J393" s="7"/>
      <c r="K393" s="7"/>
      <c r="L393" s="7"/>
      <c r="M393" s="7"/>
      <c r="N393" s="7"/>
      <c r="O393" s="7"/>
      <c r="P393" s="7"/>
      <c r="Q393" s="7"/>
      <c r="R393" s="7"/>
      <c r="S393" s="7"/>
      <c r="T393" s="7"/>
      <c r="U393" s="7"/>
      <c r="V393" s="7"/>
      <c r="W393" s="7"/>
      <c r="X393" s="7"/>
      <c r="Y393" s="7"/>
      <c r="Z393" s="7"/>
      <c r="AA393" s="7"/>
      <c r="AB393" s="3"/>
      <c r="AC393" s="3"/>
      <c r="AD393" s="3"/>
      <c r="AE393" s="3"/>
      <c r="AF393" s="3"/>
      <c r="AG393" s="5"/>
      <c r="AH393" s="3"/>
      <c r="AS393" s="5"/>
      <c r="AT393" s="3"/>
      <c r="AV393" s="5"/>
      <c r="AW393" s="5"/>
      <c r="AX393" s="5"/>
      <c r="AY393" s="5"/>
      <c r="AZ393" s="5"/>
      <c r="BA393" s="5"/>
      <c r="BB393" s="5"/>
      <c r="BC393" s="5"/>
      <c r="BD393" s="5"/>
      <c r="BE393" s="5"/>
      <c r="BF393" s="5"/>
      <c r="BG393" s="5"/>
      <c r="BH393" s="5"/>
      <c r="BI393" s="5"/>
      <c r="BJ393" s="5"/>
      <c r="BK393" s="5"/>
      <c r="BL393" s="5"/>
    </row>
    <row r="394" spans="2:64" ht="13">
      <c r="B394" s="10"/>
      <c r="D394" s="3"/>
      <c r="E394" s="3"/>
      <c r="F394" s="3"/>
      <c r="G394" s="5"/>
      <c r="H394" s="5"/>
      <c r="I394" s="11"/>
      <c r="J394" s="7"/>
      <c r="K394" s="7"/>
      <c r="L394" s="7"/>
      <c r="M394" s="7"/>
      <c r="N394" s="7"/>
      <c r="O394" s="7"/>
      <c r="P394" s="7"/>
      <c r="Q394" s="7"/>
      <c r="R394" s="7"/>
      <c r="S394" s="7"/>
      <c r="T394" s="7"/>
      <c r="U394" s="7"/>
      <c r="V394" s="7"/>
      <c r="W394" s="7"/>
      <c r="X394" s="7"/>
      <c r="Y394" s="7"/>
      <c r="Z394" s="7"/>
      <c r="AA394" s="7"/>
      <c r="AB394" s="3"/>
      <c r="AC394" s="3"/>
      <c r="AD394" s="3"/>
      <c r="AE394" s="3"/>
      <c r="AF394" s="3"/>
      <c r="AG394" s="5"/>
      <c r="AH394" s="3"/>
      <c r="AS394" s="5"/>
      <c r="AT394" s="3"/>
      <c r="AV394" s="5"/>
      <c r="AW394" s="5"/>
      <c r="AX394" s="5"/>
      <c r="AY394" s="5"/>
      <c r="AZ394" s="5"/>
      <c r="BA394" s="5"/>
      <c r="BB394" s="5"/>
      <c r="BC394" s="5"/>
      <c r="BD394" s="5"/>
      <c r="BE394" s="5"/>
      <c r="BF394" s="5"/>
      <c r="BG394" s="5"/>
      <c r="BH394" s="5"/>
      <c r="BI394" s="5"/>
      <c r="BJ394" s="5"/>
      <c r="BK394" s="5"/>
      <c r="BL394" s="5"/>
    </row>
    <row r="395" spans="2:64" ht="13">
      <c r="B395" s="10"/>
      <c r="D395" s="3"/>
      <c r="E395" s="3"/>
      <c r="F395" s="3"/>
      <c r="G395" s="5"/>
      <c r="H395" s="5"/>
      <c r="I395" s="11"/>
      <c r="J395" s="7"/>
      <c r="K395" s="7"/>
      <c r="L395" s="7"/>
      <c r="M395" s="7"/>
      <c r="N395" s="7"/>
      <c r="O395" s="7"/>
      <c r="P395" s="7"/>
      <c r="Q395" s="7"/>
      <c r="R395" s="7"/>
      <c r="S395" s="7"/>
      <c r="T395" s="7"/>
      <c r="U395" s="7"/>
      <c r="V395" s="7"/>
      <c r="W395" s="7"/>
      <c r="X395" s="7"/>
      <c r="Y395" s="7"/>
      <c r="Z395" s="7"/>
      <c r="AA395" s="7"/>
      <c r="AB395" s="3"/>
      <c r="AC395" s="3"/>
      <c r="AD395" s="3"/>
      <c r="AE395" s="3"/>
      <c r="AF395" s="3"/>
      <c r="AG395" s="5"/>
      <c r="AH395" s="3"/>
      <c r="AS395" s="5"/>
      <c r="AT395" s="3"/>
      <c r="AV395" s="5"/>
      <c r="AW395" s="5"/>
      <c r="AX395" s="5"/>
      <c r="AY395" s="5"/>
      <c r="AZ395" s="5"/>
      <c r="BA395" s="5"/>
      <c r="BB395" s="5"/>
      <c r="BC395" s="5"/>
      <c r="BD395" s="5"/>
      <c r="BE395" s="5"/>
      <c r="BF395" s="5"/>
      <c r="BG395" s="5"/>
      <c r="BH395" s="5"/>
      <c r="BI395" s="5"/>
      <c r="BJ395" s="5"/>
      <c r="BK395" s="5"/>
      <c r="BL395" s="5"/>
    </row>
    <row r="396" spans="2:64" ht="13">
      <c r="B396" s="10"/>
      <c r="D396" s="3"/>
      <c r="E396" s="3"/>
      <c r="F396" s="3"/>
      <c r="G396" s="5"/>
      <c r="H396" s="5"/>
      <c r="I396" s="11"/>
      <c r="J396" s="7"/>
      <c r="K396" s="7"/>
      <c r="L396" s="7"/>
      <c r="M396" s="7"/>
      <c r="N396" s="7"/>
      <c r="O396" s="7"/>
      <c r="P396" s="7"/>
      <c r="Q396" s="7"/>
      <c r="R396" s="7"/>
      <c r="S396" s="7"/>
      <c r="T396" s="7"/>
      <c r="U396" s="7"/>
      <c r="V396" s="7"/>
      <c r="W396" s="7"/>
      <c r="X396" s="7"/>
      <c r="Y396" s="7"/>
      <c r="Z396" s="7"/>
      <c r="AA396" s="7"/>
      <c r="AB396" s="3"/>
      <c r="AC396" s="3"/>
      <c r="AD396" s="3"/>
      <c r="AE396" s="3"/>
      <c r="AF396" s="3"/>
      <c r="AG396" s="5"/>
      <c r="AH396" s="3"/>
      <c r="AS396" s="5"/>
      <c r="AT396" s="3"/>
      <c r="AV396" s="5"/>
      <c r="AW396" s="5"/>
      <c r="AX396" s="5"/>
      <c r="AY396" s="5"/>
      <c r="AZ396" s="5"/>
      <c r="BA396" s="5"/>
      <c r="BB396" s="5"/>
      <c r="BC396" s="5"/>
      <c r="BD396" s="5"/>
      <c r="BE396" s="5"/>
      <c r="BF396" s="5"/>
      <c r="BG396" s="5"/>
      <c r="BH396" s="5"/>
      <c r="BI396" s="5"/>
      <c r="BJ396" s="5"/>
      <c r="BK396" s="5"/>
      <c r="BL396" s="5"/>
    </row>
    <row r="397" spans="2:64" ht="13">
      <c r="B397" s="10"/>
      <c r="D397" s="3"/>
      <c r="E397" s="3"/>
      <c r="F397" s="3"/>
      <c r="G397" s="5"/>
      <c r="H397" s="5"/>
      <c r="I397" s="11"/>
      <c r="J397" s="7"/>
      <c r="K397" s="7"/>
      <c r="L397" s="7"/>
      <c r="M397" s="7"/>
      <c r="N397" s="7"/>
      <c r="O397" s="7"/>
      <c r="P397" s="7"/>
      <c r="Q397" s="7"/>
      <c r="R397" s="7"/>
      <c r="S397" s="7"/>
      <c r="T397" s="7"/>
      <c r="U397" s="7"/>
      <c r="V397" s="7"/>
      <c r="W397" s="7"/>
      <c r="X397" s="7"/>
      <c r="Y397" s="7"/>
      <c r="Z397" s="7"/>
      <c r="AA397" s="7"/>
      <c r="AB397" s="3"/>
      <c r="AC397" s="3"/>
      <c r="AD397" s="3"/>
      <c r="AE397" s="3"/>
      <c r="AF397" s="3"/>
      <c r="AG397" s="5"/>
      <c r="AH397" s="3"/>
      <c r="AS397" s="5"/>
      <c r="AT397" s="3"/>
      <c r="AV397" s="5"/>
      <c r="AW397" s="5"/>
      <c r="AX397" s="5"/>
      <c r="AY397" s="5"/>
      <c r="AZ397" s="5"/>
      <c r="BA397" s="5"/>
      <c r="BB397" s="5"/>
      <c r="BC397" s="5"/>
      <c r="BD397" s="5"/>
      <c r="BE397" s="5"/>
      <c r="BF397" s="5"/>
      <c r="BG397" s="5"/>
      <c r="BH397" s="5"/>
      <c r="BI397" s="5"/>
      <c r="BJ397" s="5"/>
      <c r="BK397" s="5"/>
      <c r="BL397" s="5"/>
    </row>
    <row r="398" spans="2:64" ht="13">
      <c r="B398" s="10"/>
      <c r="D398" s="3"/>
      <c r="E398" s="3"/>
      <c r="F398" s="3"/>
      <c r="G398" s="5"/>
      <c r="H398" s="5"/>
      <c r="I398" s="11"/>
      <c r="J398" s="7"/>
      <c r="K398" s="7"/>
      <c r="L398" s="7"/>
      <c r="M398" s="7"/>
      <c r="N398" s="7"/>
      <c r="O398" s="7"/>
      <c r="P398" s="7"/>
      <c r="Q398" s="7"/>
      <c r="R398" s="7"/>
      <c r="S398" s="7"/>
      <c r="T398" s="7"/>
      <c r="U398" s="7"/>
      <c r="V398" s="7"/>
      <c r="W398" s="7"/>
      <c r="X398" s="7"/>
      <c r="Y398" s="7"/>
      <c r="Z398" s="7"/>
      <c r="AA398" s="7"/>
      <c r="AB398" s="3"/>
      <c r="AC398" s="3"/>
      <c r="AD398" s="3"/>
      <c r="AE398" s="3"/>
      <c r="AF398" s="3"/>
      <c r="AG398" s="5"/>
      <c r="AH398" s="3"/>
      <c r="AS398" s="5"/>
      <c r="AT398" s="3"/>
      <c r="AV398" s="5"/>
      <c r="AW398" s="5"/>
      <c r="AX398" s="5"/>
      <c r="AY398" s="5"/>
      <c r="AZ398" s="5"/>
      <c r="BA398" s="5"/>
      <c r="BB398" s="5"/>
      <c r="BC398" s="5"/>
      <c r="BD398" s="5"/>
      <c r="BE398" s="5"/>
      <c r="BF398" s="5"/>
      <c r="BG398" s="5"/>
      <c r="BH398" s="5"/>
      <c r="BI398" s="5"/>
      <c r="BJ398" s="5"/>
      <c r="BK398" s="5"/>
      <c r="BL398" s="5"/>
    </row>
    <row r="399" spans="2:64" ht="13">
      <c r="B399" s="10"/>
      <c r="D399" s="3"/>
      <c r="E399" s="3"/>
      <c r="F399" s="3"/>
      <c r="G399" s="5"/>
      <c r="H399" s="5"/>
      <c r="I399" s="11"/>
      <c r="J399" s="7"/>
      <c r="K399" s="7"/>
      <c r="L399" s="7"/>
      <c r="M399" s="7"/>
      <c r="N399" s="7"/>
      <c r="O399" s="7"/>
      <c r="P399" s="7"/>
      <c r="Q399" s="7"/>
      <c r="R399" s="7"/>
      <c r="S399" s="7"/>
      <c r="T399" s="7"/>
      <c r="U399" s="7"/>
      <c r="V399" s="7"/>
      <c r="W399" s="7"/>
      <c r="X399" s="7"/>
      <c r="Y399" s="7"/>
      <c r="Z399" s="7"/>
      <c r="AA399" s="7"/>
      <c r="AB399" s="3"/>
      <c r="AC399" s="3"/>
      <c r="AD399" s="3"/>
      <c r="AE399" s="3"/>
      <c r="AF399" s="3"/>
      <c r="AG399" s="5"/>
      <c r="AH399" s="3"/>
      <c r="AS399" s="5"/>
      <c r="AT399" s="3"/>
      <c r="AV399" s="5"/>
      <c r="AW399" s="5"/>
      <c r="AX399" s="5"/>
      <c r="AY399" s="5"/>
      <c r="AZ399" s="5"/>
      <c r="BA399" s="5"/>
      <c r="BB399" s="5"/>
      <c r="BC399" s="5"/>
      <c r="BD399" s="5"/>
      <c r="BE399" s="5"/>
      <c r="BF399" s="5"/>
      <c r="BG399" s="5"/>
      <c r="BH399" s="5"/>
      <c r="BI399" s="5"/>
      <c r="BJ399" s="5"/>
      <c r="BK399" s="5"/>
      <c r="BL399" s="5"/>
    </row>
    <row r="400" spans="2:64" ht="13">
      <c r="B400" s="10"/>
      <c r="D400" s="3"/>
      <c r="E400" s="3"/>
      <c r="F400" s="3"/>
      <c r="G400" s="5"/>
      <c r="H400" s="5"/>
      <c r="I400" s="11"/>
      <c r="J400" s="7"/>
      <c r="K400" s="7"/>
      <c r="L400" s="7"/>
      <c r="M400" s="7"/>
      <c r="N400" s="7"/>
      <c r="O400" s="7"/>
      <c r="P400" s="7"/>
      <c r="Q400" s="7"/>
      <c r="R400" s="7"/>
      <c r="S400" s="7"/>
      <c r="T400" s="7"/>
      <c r="U400" s="7"/>
      <c r="V400" s="7"/>
      <c r="W400" s="7"/>
      <c r="X400" s="7"/>
      <c r="Y400" s="7"/>
      <c r="Z400" s="7"/>
      <c r="AA400" s="7"/>
      <c r="AB400" s="3"/>
      <c r="AC400" s="3"/>
      <c r="AD400" s="3"/>
      <c r="AE400" s="3"/>
      <c r="AF400" s="3"/>
      <c r="AG400" s="5"/>
      <c r="AH400" s="3"/>
      <c r="AS400" s="5"/>
      <c r="AT400" s="3"/>
      <c r="AV400" s="5"/>
      <c r="AW400" s="5"/>
      <c r="AX400" s="5"/>
      <c r="AY400" s="5"/>
      <c r="AZ400" s="5"/>
      <c r="BA400" s="5"/>
      <c r="BB400" s="5"/>
      <c r="BC400" s="5"/>
      <c r="BD400" s="5"/>
      <c r="BE400" s="5"/>
      <c r="BF400" s="5"/>
      <c r="BG400" s="5"/>
      <c r="BH400" s="5"/>
      <c r="BI400" s="5"/>
      <c r="BJ400" s="5"/>
      <c r="BK400" s="5"/>
      <c r="BL400" s="5"/>
    </row>
    <row r="401" spans="2:64" ht="13">
      <c r="B401" s="10"/>
      <c r="D401" s="3"/>
      <c r="E401" s="3"/>
      <c r="F401" s="3"/>
      <c r="G401" s="5"/>
      <c r="H401" s="5"/>
      <c r="I401" s="11"/>
      <c r="J401" s="7"/>
      <c r="K401" s="7"/>
      <c r="L401" s="7"/>
      <c r="M401" s="7"/>
      <c r="N401" s="7"/>
      <c r="O401" s="7"/>
      <c r="P401" s="7"/>
      <c r="Q401" s="7"/>
      <c r="R401" s="7"/>
      <c r="S401" s="7"/>
      <c r="T401" s="7"/>
      <c r="U401" s="7"/>
      <c r="V401" s="7"/>
      <c r="W401" s="7"/>
      <c r="X401" s="7"/>
      <c r="Y401" s="7"/>
      <c r="Z401" s="7"/>
      <c r="AA401" s="7"/>
      <c r="AB401" s="3"/>
      <c r="AC401" s="3"/>
      <c r="AD401" s="3"/>
      <c r="AE401" s="3"/>
      <c r="AF401" s="3"/>
      <c r="AG401" s="5"/>
      <c r="AH401" s="3"/>
      <c r="AS401" s="5"/>
      <c r="AT401" s="3"/>
      <c r="AV401" s="5"/>
      <c r="AW401" s="5"/>
      <c r="AX401" s="5"/>
      <c r="AY401" s="5"/>
      <c r="AZ401" s="5"/>
      <c r="BA401" s="5"/>
      <c r="BB401" s="5"/>
      <c r="BC401" s="5"/>
      <c r="BD401" s="5"/>
      <c r="BE401" s="5"/>
      <c r="BF401" s="5"/>
      <c r="BG401" s="5"/>
      <c r="BH401" s="5"/>
      <c r="BI401" s="5"/>
      <c r="BJ401" s="5"/>
      <c r="BK401" s="5"/>
      <c r="BL401" s="5"/>
    </row>
    <row r="402" spans="2:64" ht="13">
      <c r="B402" s="10"/>
      <c r="D402" s="3"/>
      <c r="E402" s="3"/>
      <c r="F402" s="3"/>
      <c r="G402" s="5"/>
      <c r="H402" s="5"/>
      <c r="I402" s="11"/>
      <c r="J402" s="7"/>
      <c r="K402" s="7"/>
      <c r="L402" s="7"/>
      <c r="M402" s="7"/>
      <c r="N402" s="7"/>
      <c r="O402" s="7"/>
      <c r="P402" s="7"/>
      <c r="Q402" s="7"/>
      <c r="R402" s="7"/>
      <c r="S402" s="7"/>
      <c r="T402" s="7"/>
      <c r="U402" s="7"/>
      <c r="V402" s="7"/>
      <c r="W402" s="7"/>
      <c r="X402" s="7"/>
      <c r="Y402" s="7"/>
      <c r="Z402" s="7"/>
      <c r="AA402" s="7"/>
      <c r="AB402" s="3"/>
      <c r="AC402" s="3"/>
      <c r="AD402" s="3"/>
      <c r="AE402" s="3"/>
      <c r="AF402" s="3"/>
      <c r="AG402" s="5"/>
      <c r="AH402" s="3"/>
      <c r="AS402" s="5"/>
      <c r="AT402" s="3"/>
      <c r="AV402" s="5"/>
      <c r="AW402" s="5"/>
      <c r="AX402" s="5"/>
      <c r="AY402" s="5"/>
      <c r="AZ402" s="5"/>
      <c r="BA402" s="5"/>
      <c r="BB402" s="5"/>
      <c r="BC402" s="5"/>
      <c r="BD402" s="5"/>
      <c r="BE402" s="5"/>
      <c r="BF402" s="5"/>
      <c r="BG402" s="5"/>
      <c r="BH402" s="5"/>
      <c r="BI402" s="5"/>
      <c r="BJ402" s="5"/>
      <c r="BK402" s="5"/>
      <c r="BL402" s="5"/>
    </row>
    <row r="403" spans="2:64" ht="13">
      <c r="B403" s="10"/>
      <c r="D403" s="3"/>
      <c r="E403" s="3"/>
      <c r="F403" s="3"/>
      <c r="G403" s="5"/>
      <c r="H403" s="5"/>
      <c r="I403" s="11"/>
      <c r="J403" s="7"/>
      <c r="K403" s="7"/>
      <c r="L403" s="7"/>
      <c r="M403" s="7"/>
      <c r="N403" s="7"/>
      <c r="O403" s="7"/>
      <c r="P403" s="7"/>
      <c r="Q403" s="7"/>
      <c r="R403" s="7"/>
      <c r="S403" s="7"/>
      <c r="T403" s="7"/>
      <c r="U403" s="7"/>
      <c r="V403" s="7"/>
      <c r="W403" s="7"/>
      <c r="X403" s="7"/>
      <c r="Y403" s="7"/>
      <c r="Z403" s="7"/>
      <c r="AA403" s="7"/>
      <c r="AB403" s="3"/>
      <c r="AC403" s="3"/>
      <c r="AD403" s="3"/>
      <c r="AE403" s="3"/>
      <c r="AF403" s="3"/>
      <c r="AG403" s="5"/>
      <c r="AH403" s="3"/>
      <c r="AS403" s="5"/>
      <c r="AT403" s="3"/>
      <c r="AV403" s="5"/>
      <c r="AW403" s="5"/>
      <c r="AX403" s="5"/>
      <c r="AY403" s="5"/>
      <c r="AZ403" s="5"/>
      <c r="BA403" s="5"/>
      <c r="BB403" s="5"/>
      <c r="BC403" s="5"/>
      <c r="BD403" s="5"/>
      <c r="BE403" s="5"/>
      <c r="BF403" s="5"/>
      <c r="BG403" s="5"/>
      <c r="BH403" s="5"/>
      <c r="BI403" s="5"/>
      <c r="BJ403" s="5"/>
      <c r="BK403" s="5"/>
      <c r="BL403" s="5"/>
    </row>
    <row r="404" spans="2:64" ht="13">
      <c r="B404" s="10"/>
      <c r="D404" s="3"/>
      <c r="E404" s="3"/>
      <c r="F404" s="3"/>
      <c r="G404" s="5"/>
      <c r="H404" s="5"/>
      <c r="I404" s="11"/>
      <c r="J404" s="7"/>
      <c r="K404" s="7"/>
      <c r="L404" s="7"/>
      <c r="M404" s="7"/>
      <c r="N404" s="7"/>
      <c r="O404" s="7"/>
      <c r="P404" s="7"/>
      <c r="Q404" s="7"/>
      <c r="R404" s="7"/>
      <c r="S404" s="7"/>
      <c r="T404" s="7"/>
      <c r="U404" s="7"/>
      <c r="V404" s="7"/>
      <c r="W404" s="7"/>
      <c r="X404" s="7"/>
      <c r="Y404" s="7"/>
      <c r="Z404" s="7"/>
      <c r="AA404" s="7"/>
      <c r="AB404" s="3"/>
      <c r="AC404" s="3"/>
      <c r="AD404" s="3"/>
      <c r="AE404" s="3"/>
      <c r="AF404" s="3"/>
      <c r="AG404" s="5"/>
      <c r="AH404" s="3"/>
      <c r="AS404" s="5"/>
      <c r="AT404" s="3"/>
      <c r="AV404" s="5"/>
      <c r="AW404" s="5"/>
      <c r="AX404" s="5"/>
      <c r="AY404" s="5"/>
      <c r="AZ404" s="5"/>
      <c r="BA404" s="5"/>
      <c r="BB404" s="5"/>
      <c r="BC404" s="5"/>
      <c r="BD404" s="5"/>
      <c r="BE404" s="5"/>
      <c r="BF404" s="5"/>
      <c r="BG404" s="5"/>
      <c r="BH404" s="5"/>
      <c r="BI404" s="5"/>
      <c r="BJ404" s="5"/>
      <c r="BK404" s="5"/>
      <c r="BL404" s="5"/>
    </row>
    <row r="405" spans="2:64" ht="13">
      <c r="B405" s="10"/>
      <c r="D405" s="3"/>
      <c r="E405" s="3"/>
      <c r="F405" s="3"/>
      <c r="G405" s="5"/>
      <c r="H405" s="5"/>
      <c r="I405" s="11"/>
      <c r="J405" s="7"/>
      <c r="K405" s="7"/>
      <c r="L405" s="7"/>
      <c r="M405" s="7"/>
      <c r="N405" s="7"/>
      <c r="O405" s="7"/>
      <c r="P405" s="7"/>
      <c r="Q405" s="7"/>
      <c r="R405" s="7"/>
      <c r="S405" s="7"/>
      <c r="T405" s="7"/>
      <c r="U405" s="7"/>
      <c r="V405" s="7"/>
      <c r="W405" s="7"/>
      <c r="X405" s="7"/>
      <c r="Y405" s="7"/>
      <c r="Z405" s="7"/>
      <c r="AA405" s="7"/>
      <c r="AB405" s="3"/>
      <c r="AC405" s="3"/>
      <c r="AD405" s="3"/>
      <c r="AE405" s="3"/>
      <c r="AF405" s="3"/>
      <c r="AG405" s="5"/>
      <c r="AH405" s="3"/>
      <c r="AS405" s="5"/>
      <c r="AT405" s="3"/>
      <c r="AV405" s="5"/>
      <c r="AW405" s="5"/>
      <c r="AX405" s="5"/>
      <c r="AY405" s="5"/>
      <c r="AZ405" s="5"/>
      <c r="BA405" s="5"/>
      <c r="BB405" s="5"/>
      <c r="BC405" s="5"/>
      <c r="BD405" s="5"/>
      <c r="BE405" s="5"/>
      <c r="BF405" s="5"/>
      <c r="BG405" s="5"/>
      <c r="BH405" s="5"/>
      <c r="BI405" s="5"/>
      <c r="BJ405" s="5"/>
      <c r="BK405" s="5"/>
      <c r="BL405" s="5"/>
    </row>
    <row r="406" spans="2:64" ht="13">
      <c r="B406" s="10"/>
      <c r="D406" s="3"/>
      <c r="E406" s="3"/>
      <c r="F406" s="3"/>
      <c r="G406" s="5"/>
      <c r="H406" s="5"/>
      <c r="I406" s="11"/>
      <c r="J406" s="7"/>
      <c r="K406" s="7"/>
      <c r="L406" s="7"/>
      <c r="M406" s="7"/>
      <c r="N406" s="7"/>
      <c r="O406" s="7"/>
      <c r="P406" s="7"/>
      <c r="Q406" s="7"/>
      <c r="R406" s="7"/>
      <c r="S406" s="7"/>
      <c r="T406" s="7"/>
      <c r="U406" s="7"/>
      <c r="V406" s="7"/>
      <c r="W406" s="7"/>
      <c r="X406" s="7"/>
      <c r="Y406" s="7"/>
      <c r="Z406" s="7"/>
      <c r="AA406" s="7"/>
      <c r="AB406" s="3"/>
      <c r="AC406" s="3"/>
      <c r="AD406" s="3"/>
      <c r="AE406" s="3"/>
      <c r="AF406" s="3"/>
      <c r="AG406" s="5"/>
      <c r="AH406" s="3"/>
      <c r="AS406" s="5"/>
      <c r="AT406" s="3"/>
      <c r="AV406" s="5"/>
      <c r="AW406" s="5"/>
      <c r="AX406" s="5"/>
      <c r="AY406" s="5"/>
      <c r="AZ406" s="5"/>
      <c r="BA406" s="5"/>
      <c r="BB406" s="5"/>
      <c r="BC406" s="5"/>
      <c r="BD406" s="5"/>
      <c r="BE406" s="5"/>
      <c r="BF406" s="5"/>
      <c r="BG406" s="5"/>
      <c r="BH406" s="5"/>
      <c r="BI406" s="5"/>
      <c r="BJ406" s="5"/>
      <c r="BK406" s="5"/>
      <c r="BL406" s="5"/>
    </row>
    <row r="407" spans="2:64" ht="13">
      <c r="B407" s="10"/>
      <c r="D407" s="3"/>
      <c r="E407" s="3"/>
      <c r="F407" s="3"/>
      <c r="G407" s="5"/>
      <c r="H407" s="5"/>
      <c r="I407" s="11"/>
      <c r="J407" s="7"/>
      <c r="K407" s="7"/>
      <c r="L407" s="7"/>
      <c r="M407" s="7"/>
      <c r="N407" s="7"/>
      <c r="O407" s="7"/>
      <c r="P407" s="7"/>
      <c r="Q407" s="7"/>
      <c r="R407" s="7"/>
      <c r="S407" s="7"/>
      <c r="T407" s="7"/>
      <c r="U407" s="7"/>
      <c r="V407" s="7"/>
      <c r="W407" s="7"/>
      <c r="X407" s="7"/>
      <c r="Y407" s="7"/>
      <c r="Z407" s="7"/>
      <c r="AA407" s="7"/>
      <c r="AB407" s="3"/>
      <c r="AC407" s="3"/>
      <c r="AD407" s="3"/>
      <c r="AE407" s="3"/>
      <c r="AF407" s="3"/>
      <c r="AG407" s="5"/>
      <c r="AH407" s="3"/>
      <c r="AS407" s="5"/>
      <c r="AT407" s="3"/>
      <c r="AV407" s="5"/>
      <c r="AW407" s="5"/>
      <c r="AX407" s="5"/>
      <c r="AY407" s="5"/>
      <c r="AZ407" s="5"/>
      <c r="BA407" s="5"/>
      <c r="BB407" s="5"/>
      <c r="BC407" s="5"/>
      <c r="BD407" s="5"/>
      <c r="BE407" s="5"/>
      <c r="BF407" s="5"/>
      <c r="BG407" s="5"/>
      <c r="BH407" s="5"/>
      <c r="BI407" s="5"/>
      <c r="BJ407" s="5"/>
      <c r="BK407" s="5"/>
      <c r="BL407" s="5"/>
    </row>
    <row r="408" spans="2:64" ht="13">
      <c r="B408" s="10"/>
      <c r="D408" s="3"/>
      <c r="E408" s="3"/>
      <c r="F408" s="3"/>
      <c r="G408" s="5"/>
      <c r="H408" s="5"/>
      <c r="I408" s="11"/>
      <c r="J408" s="7"/>
      <c r="K408" s="7"/>
      <c r="L408" s="7"/>
      <c r="M408" s="7"/>
      <c r="N408" s="7"/>
      <c r="O408" s="7"/>
      <c r="P408" s="7"/>
      <c r="Q408" s="7"/>
      <c r="R408" s="7"/>
      <c r="S408" s="7"/>
      <c r="T408" s="7"/>
      <c r="U408" s="7"/>
      <c r="V408" s="7"/>
      <c r="W408" s="7"/>
      <c r="X408" s="7"/>
      <c r="Y408" s="7"/>
      <c r="Z408" s="7"/>
      <c r="AA408" s="7"/>
      <c r="AB408" s="3"/>
      <c r="AC408" s="3"/>
      <c r="AD408" s="3"/>
      <c r="AE408" s="3"/>
      <c r="AF408" s="3"/>
      <c r="AG408" s="5"/>
      <c r="AH408" s="3"/>
      <c r="AS408" s="5"/>
      <c r="AT408" s="3"/>
      <c r="AV408" s="5"/>
      <c r="AW408" s="5"/>
      <c r="AX408" s="5"/>
      <c r="AY408" s="5"/>
      <c r="AZ408" s="5"/>
      <c r="BA408" s="5"/>
      <c r="BB408" s="5"/>
      <c r="BC408" s="5"/>
      <c r="BD408" s="5"/>
      <c r="BE408" s="5"/>
      <c r="BF408" s="5"/>
      <c r="BG408" s="5"/>
      <c r="BH408" s="5"/>
      <c r="BI408" s="5"/>
      <c r="BJ408" s="5"/>
      <c r="BK408" s="5"/>
      <c r="BL408" s="5"/>
    </row>
    <row r="409" spans="2:64" ht="13">
      <c r="B409" s="10"/>
      <c r="D409" s="3"/>
      <c r="E409" s="3"/>
      <c r="F409" s="3"/>
      <c r="G409" s="5"/>
      <c r="H409" s="5"/>
      <c r="I409" s="11"/>
      <c r="J409" s="7"/>
      <c r="K409" s="7"/>
      <c r="L409" s="7"/>
      <c r="M409" s="7"/>
      <c r="N409" s="7"/>
      <c r="O409" s="7"/>
      <c r="P409" s="7"/>
      <c r="Q409" s="7"/>
      <c r="R409" s="7"/>
      <c r="S409" s="7"/>
      <c r="T409" s="7"/>
      <c r="U409" s="7"/>
      <c r="V409" s="7"/>
      <c r="W409" s="7"/>
      <c r="X409" s="7"/>
      <c r="Y409" s="7"/>
      <c r="Z409" s="7"/>
      <c r="AA409" s="7"/>
      <c r="AB409" s="3"/>
      <c r="AC409" s="3"/>
      <c r="AD409" s="3"/>
      <c r="AE409" s="3"/>
      <c r="AF409" s="3"/>
      <c r="AG409" s="5"/>
      <c r="AH409" s="3"/>
      <c r="AS409" s="5"/>
      <c r="AT409" s="3"/>
      <c r="AV409" s="5"/>
      <c r="AW409" s="5"/>
      <c r="AX409" s="5"/>
      <c r="AY409" s="5"/>
      <c r="AZ409" s="5"/>
      <c r="BA409" s="5"/>
      <c r="BB409" s="5"/>
      <c r="BC409" s="5"/>
      <c r="BD409" s="5"/>
      <c r="BE409" s="5"/>
      <c r="BF409" s="5"/>
      <c r="BG409" s="5"/>
      <c r="BH409" s="5"/>
      <c r="BI409" s="5"/>
      <c r="BJ409" s="5"/>
      <c r="BK409" s="5"/>
      <c r="BL409" s="5"/>
    </row>
    <row r="410" spans="2:64" ht="13">
      <c r="B410" s="10"/>
      <c r="D410" s="3"/>
      <c r="E410" s="3"/>
      <c r="F410" s="3"/>
      <c r="G410" s="5"/>
      <c r="H410" s="5"/>
      <c r="I410" s="11"/>
      <c r="J410" s="7"/>
      <c r="K410" s="7"/>
      <c r="L410" s="7"/>
      <c r="M410" s="7"/>
      <c r="N410" s="7"/>
      <c r="O410" s="7"/>
      <c r="P410" s="7"/>
      <c r="Q410" s="7"/>
      <c r="R410" s="7"/>
      <c r="S410" s="7"/>
      <c r="T410" s="7"/>
      <c r="U410" s="7"/>
      <c r="V410" s="7"/>
      <c r="W410" s="7"/>
      <c r="X410" s="7"/>
      <c r="Y410" s="7"/>
      <c r="Z410" s="7"/>
      <c r="AA410" s="7"/>
      <c r="AB410" s="3"/>
      <c r="AC410" s="3"/>
      <c r="AD410" s="3"/>
      <c r="AE410" s="3"/>
      <c r="AF410" s="3"/>
      <c r="AG410" s="5"/>
      <c r="AH410" s="3"/>
      <c r="AS410" s="5"/>
      <c r="AT410" s="3"/>
      <c r="AV410" s="5"/>
      <c r="AW410" s="5"/>
      <c r="AX410" s="5"/>
      <c r="AY410" s="5"/>
      <c r="AZ410" s="5"/>
      <c r="BA410" s="5"/>
      <c r="BB410" s="5"/>
      <c r="BC410" s="5"/>
      <c r="BD410" s="5"/>
      <c r="BE410" s="5"/>
      <c r="BF410" s="5"/>
      <c r="BG410" s="5"/>
      <c r="BH410" s="5"/>
      <c r="BI410" s="5"/>
      <c r="BJ410" s="5"/>
      <c r="BK410" s="5"/>
      <c r="BL410" s="5"/>
    </row>
    <row r="411" spans="2:64" ht="13">
      <c r="B411" s="10"/>
      <c r="D411" s="3"/>
      <c r="E411" s="3"/>
      <c r="F411" s="3"/>
      <c r="G411" s="5"/>
      <c r="H411" s="5"/>
      <c r="I411" s="11"/>
      <c r="J411" s="7"/>
      <c r="K411" s="7"/>
      <c r="L411" s="7"/>
      <c r="M411" s="7"/>
      <c r="N411" s="7"/>
      <c r="O411" s="7"/>
      <c r="P411" s="7"/>
      <c r="Q411" s="7"/>
      <c r="R411" s="7"/>
      <c r="S411" s="7"/>
      <c r="T411" s="7"/>
      <c r="U411" s="7"/>
      <c r="V411" s="7"/>
      <c r="W411" s="7"/>
      <c r="X411" s="7"/>
      <c r="Y411" s="7"/>
      <c r="Z411" s="7"/>
      <c r="AA411" s="7"/>
      <c r="AB411" s="3"/>
      <c r="AC411" s="3"/>
      <c r="AD411" s="3"/>
      <c r="AE411" s="3"/>
      <c r="AF411" s="3"/>
      <c r="AG411" s="5"/>
      <c r="AH411" s="3"/>
      <c r="AS411" s="5"/>
      <c r="AT411" s="3"/>
      <c r="AV411" s="5"/>
      <c r="AW411" s="5"/>
      <c r="AX411" s="5"/>
      <c r="AY411" s="5"/>
      <c r="AZ411" s="5"/>
      <c r="BA411" s="5"/>
      <c r="BB411" s="5"/>
      <c r="BC411" s="5"/>
      <c r="BD411" s="5"/>
      <c r="BE411" s="5"/>
      <c r="BF411" s="5"/>
      <c r="BG411" s="5"/>
      <c r="BH411" s="5"/>
      <c r="BI411" s="5"/>
      <c r="BJ411" s="5"/>
      <c r="BK411" s="5"/>
      <c r="BL411" s="5"/>
    </row>
    <row r="412" spans="2:64" ht="13">
      <c r="B412" s="10"/>
      <c r="D412" s="3"/>
      <c r="E412" s="3"/>
      <c r="F412" s="3"/>
      <c r="G412" s="5"/>
      <c r="H412" s="5"/>
      <c r="I412" s="11"/>
      <c r="J412" s="7"/>
      <c r="K412" s="7"/>
      <c r="L412" s="7"/>
      <c r="M412" s="7"/>
      <c r="N412" s="7"/>
      <c r="O412" s="7"/>
      <c r="P412" s="7"/>
      <c r="Q412" s="7"/>
      <c r="R412" s="7"/>
      <c r="S412" s="7"/>
      <c r="T412" s="7"/>
      <c r="U412" s="7"/>
      <c r="V412" s="7"/>
      <c r="W412" s="7"/>
      <c r="X412" s="7"/>
      <c r="Y412" s="7"/>
      <c r="Z412" s="7"/>
      <c r="AA412" s="7"/>
      <c r="AB412" s="3"/>
      <c r="AC412" s="3"/>
      <c r="AD412" s="3"/>
      <c r="AE412" s="3"/>
      <c r="AF412" s="3"/>
      <c r="AG412" s="5"/>
      <c r="AH412" s="3"/>
      <c r="AS412" s="5"/>
      <c r="AT412" s="3"/>
      <c r="AV412" s="5"/>
      <c r="AW412" s="5"/>
      <c r="AX412" s="5"/>
      <c r="AY412" s="5"/>
      <c r="AZ412" s="5"/>
      <c r="BA412" s="5"/>
      <c r="BB412" s="5"/>
      <c r="BC412" s="5"/>
      <c r="BD412" s="5"/>
      <c r="BE412" s="5"/>
      <c r="BF412" s="5"/>
      <c r="BG412" s="5"/>
      <c r="BH412" s="5"/>
      <c r="BI412" s="5"/>
      <c r="BJ412" s="5"/>
      <c r="BK412" s="5"/>
      <c r="BL412" s="5"/>
    </row>
    <row r="413" spans="2:64" ht="13">
      <c r="B413" s="10"/>
      <c r="D413" s="3"/>
      <c r="E413" s="3"/>
      <c r="F413" s="3"/>
      <c r="G413" s="5"/>
      <c r="H413" s="5"/>
      <c r="I413" s="11"/>
      <c r="J413" s="7"/>
      <c r="K413" s="7"/>
      <c r="L413" s="7"/>
      <c r="M413" s="7"/>
      <c r="N413" s="7"/>
      <c r="O413" s="7"/>
      <c r="P413" s="7"/>
      <c r="Q413" s="7"/>
      <c r="R413" s="7"/>
      <c r="S413" s="7"/>
      <c r="T413" s="7"/>
      <c r="U413" s="7"/>
      <c r="V413" s="7"/>
      <c r="W413" s="7"/>
      <c r="X413" s="7"/>
      <c r="Y413" s="7"/>
      <c r="Z413" s="7"/>
      <c r="AA413" s="7"/>
      <c r="AB413" s="3"/>
      <c r="AC413" s="3"/>
      <c r="AD413" s="3"/>
      <c r="AE413" s="3"/>
      <c r="AF413" s="3"/>
      <c r="AG413" s="5"/>
      <c r="AH413" s="3"/>
      <c r="AS413" s="5"/>
      <c r="AT413" s="3"/>
      <c r="AV413" s="5"/>
      <c r="AW413" s="5"/>
      <c r="AX413" s="5"/>
      <c r="AY413" s="5"/>
      <c r="AZ413" s="5"/>
      <c r="BA413" s="5"/>
      <c r="BB413" s="5"/>
      <c r="BC413" s="5"/>
      <c r="BD413" s="5"/>
      <c r="BE413" s="5"/>
      <c r="BF413" s="5"/>
      <c r="BG413" s="5"/>
      <c r="BH413" s="5"/>
      <c r="BI413" s="5"/>
      <c r="BJ413" s="5"/>
      <c r="BK413" s="5"/>
      <c r="BL413" s="5"/>
    </row>
    <row r="414" spans="2:64" ht="13">
      <c r="B414" s="10"/>
      <c r="D414" s="3"/>
      <c r="E414" s="3"/>
      <c r="F414" s="3"/>
      <c r="G414" s="5"/>
      <c r="H414" s="5"/>
      <c r="I414" s="11"/>
      <c r="J414" s="7"/>
      <c r="K414" s="7"/>
      <c r="L414" s="7"/>
      <c r="M414" s="7"/>
      <c r="N414" s="7"/>
      <c r="O414" s="7"/>
      <c r="P414" s="7"/>
      <c r="Q414" s="7"/>
      <c r="R414" s="7"/>
      <c r="S414" s="7"/>
      <c r="T414" s="7"/>
      <c r="U414" s="7"/>
      <c r="V414" s="7"/>
      <c r="W414" s="7"/>
      <c r="X414" s="7"/>
      <c r="Y414" s="7"/>
      <c r="Z414" s="7"/>
      <c r="AA414" s="7"/>
      <c r="AB414" s="3"/>
      <c r="AC414" s="3"/>
      <c r="AD414" s="3"/>
      <c r="AE414" s="3"/>
      <c r="AF414" s="3"/>
      <c r="AG414" s="5"/>
      <c r="AH414" s="3"/>
      <c r="AS414" s="5"/>
      <c r="AT414" s="3"/>
      <c r="AV414" s="5"/>
      <c r="AW414" s="5"/>
      <c r="AX414" s="5"/>
      <c r="AY414" s="5"/>
      <c r="AZ414" s="5"/>
      <c r="BA414" s="5"/>
      <c r="BB414" s="5"/>
      <c r="BC414" s="5"/>
      <c r="BD414" s="5"/>
      <c r="BE414" s="5"/>
      <c r="BF414" s="5"/>
      <c r="BG414" s="5"/>
      <c r="BH414" s="5"/>
      <c r="BI414" s="5"/>
      <c r="BJ414" s="5"/>
      <c r="BK414" s="5"/>
      <c r="BL414" s="5"/>
    </row>
    <row r="415" spans="2:64" ht="13">
      <c r="B415" s="10"/>
      <c r="D415" s="3"/>
      <c r="E415" s="3"/>
      <c r="F415" s="3"/>
      <c r="G415" s="5"/>
      <c r="H415" s="5"/>
      <c r="I415" s="11"/>
      <c r="J415" s="7"/>
      <c r="K415" s="7"/>
      <c r="L415" s="7"/>
      <c r="M415" s="7"/>
      <c r="N415" s="7"/>
      <c r="O415" s="7"/>
      <c r="P415" s="7"/>
      <c r="Q415" s="7"/>
      <c r="R415" s="7"/>
      <c r="S415" s="7"/>
      <c r="T415" s="7"/>
      <c r="U415" s="7"/>
      <c r="V415" s="7"/>
      <c r="W415" s="7"/>
      <c r="X415" s="7"/>
      <c r="Y415" s="7"/>
      <c r="Z415" s="7"/>
      <c r="AA415" s="7"/>
      <c r="AB415" s="3"/>
      <c r="AC415" s="3"/>
      <c r="AD415" s="3"/>
      <c r="AE415" s="3"/>
      <c r="AF415" s="3"/>
      <c r="AG415" s="5"/>
      <c r="AH415" s="3"/>
      <c r="AS415" s="5"/>
      <c r="AT415" s="3"/>
      <c r="AV415" s="5"/>
      <c r="AW415" s="5"/>
      <c r="AX415" s="5"/>
      <c r="AY415" s="5"/>
      <c r="AZ415" s="5"/>
      <c r="BA415" s="5"/>
      <c r="BB415" s="5"/>
      <c r="BC415" s="5"/>
      <c r="BD415" s="5"/>
      <c r="BE415" s="5"/>
      <c r="BF415" s="5"/>
      <c r="BG415" s="5"/>
      <c r="BH415" s="5"/>
      <c r="BI415" s="5"/>
      <c r="BJ415" s="5"/>
      <c r="BK415" s="5"/>
      <c r="BL415" s="5"/>
    </row>
    <row r="416" spans="2:64" ht="13">
      <c r="B416" s="10"/>
      <c r="D416" s="3"/>
      <c r="E416" s="3"/>
      <c r="F416" s="3"/>
      <c r="G416" s="5"/>
      <c r="H416" s="5"/>
      <c r="I416" s="11"/>
      <c r="J416" s="7"/>
      <c r="K416" s="7"/>
      <c r="L416" s="7"/>
      <c r="M416" s="7"/>
      <c r="N416" s="7"/>
      <c r="O416" s="7"/>
      <c r="P416" s="7"/>
      <c r="Q416" s="7"/>
      <c r="R416" s="7"/>
      <c r="S416" s="7"/>
      <c r="T416" s="7"/>
      <c r="U416" s="7"/>
      <c r="V416" s="7"/>
      <c r="W416" s="7"/>
      <c r="X416" s="7"/>
      <c r="Y416" s="7"/>
      <c r="Z416" s="7"/>
      <c r="AA416" s="7"/>
      <c r="AB416" s="3"/>
      <c r="AC416" s="3"/>
      <c r="AD416" s="3"/>
      <c r="AE416" s="3"/>
      <c r="AF416" s="3"/>
      <c r="AG416" s="5"/>
      <c r="AH416" s="3"/>
      <c r="AS416" s="5"/>
      <c r="AT416" s="3"/>
      <c r="AV416" s="5"/>
      <c r="AW416" s="5"/>
      <c r="AX416" s="5"/>
      <c r="AY416" s="5"/>
      <c r="AZ416" s="5"/>
      <c r="BA416" s="5"/>
      <c r="BB416" s="5"/>
      <c r="BC416" s="5"/>
      <c r="BD416" s="5"/>
      <c r="BE416" s="5"/>
      <c r="BF416" s="5"/>
      <c r="BG416" s="5"/>
      <c r="BH416" s="5"/>
      <c r="BI416" s="5"/>
      <c r="BJ416" s="5"/>
      <c r="BK416" s="5"/>
      <c r="BL416" s="5"/>
    </row>
    <row r="417" spans="2:64" ht="13">
      <c r="B417" s="10"/>
      <c r="D417" s="3"/>
      <c r="E417" s="3"/>
      <c r="F417" s="3"/>
      <c r="G417" s="5"/>
      <c r="H417" s="5"/>
      <c r="I417" s="11"/>
      <c r="J417" s="7"/>
      <c r="K417" s="7"/>
      <c r="L417" s="7"/>
      <c r="M417" s="7"/>
      <c r="N417" s="7"/>
      <c r="O417" s="7"/>
      <c r="P417" s="7"/>
      <c r="Q417" s="7"/>
      <c r="R417" s="7"/>
      <c r="S417" s="7"/>
      <c r="T417" s="7"/>
      <c r="U417" s="7"/>
      <c r="V417" s="7"/>
      <c r="W417" s="7"/>
      <c r="X417" s="7"/>
      <c r="Y417" s="7"/>
      <c r="Z417" s="7"/>
      <c r="AA417" s="7"/>
      <c r="AB417" s="3"/>
      <c r="AC417" s="3"/>
      <c r="AD417" s="3"/>
      <c r="AE417" s="3"/>
      <c r="AF417" s="3"/>
      <c r="AG417" s="5"/>
      <c r="AH417" s="3"/>
      <c r="AS417" s="5"/>
      <c r="AT417" s="3"/>
      <c r="AV417" s="5"/>
      <c r="AW417" s="5"/>
      <c r="AX417" s="5"/>
      <c r="AY417" s="5"/>
      <c r="AZ417" s="5"/>
      <c r="BA417" s="5"/>
      <c r="BB417" s="5"/>
      <c r="BC417" s="5"/>
      <c r="BD417" s="5"/>
      <c r="BE417" s="5"/>
      <c r="BF417" s="5"/>
      <c r="BG417" s="5"/>
      <c r="BH417" s="5"/>
      <c r="BI417" s="5"/>
      <c r="BJ417" s="5"/>
      <c r="BK417" s="5"/>
      <c r="BL417" s="5"/>
    </row>
    <row r="418" spans="2:64" ht="13">
      <c r="B418" s="10"/>
      <c r="D418" s="3"/>
      <c r="E418" s="3"/>
      <c r="F418" s="3"/>
      <c r="G418" s="5"/>
      <c r="H418" s="5"/>
      <c r="I418" s="11"/>
      <c r="J418" s="7"/>
      <c r="K418" s="7"/>
      <c r="L418" s="7"/>
      <c r="M418" s="7"/>
      <c r="N418" s="7"/>
      <c r="O418" s="7"/>
      <c r="P418" s="7"/>
      <c r="Q418" s="7"/>
      <c r="R418" s="7"/>
      <c r="S418" s="7"/>
      <c r="T418" s="7"/>
      <c r="U418" s="7"/>
      <c r="V418" s="7"/>
      <c r="W418" s="7"/>
      <c r="X418" s="7"/>
      <c r="Y418" s="7"/>
      <c r="Z418" s="7"/>
      <c r="AA418" s="7"/>
      <c r="AB418" s="3"/>
      <c r="AC418" s="3"/>
      <c r="AD418" s="3"/>
      <c r="AE418" s="3"/>
      <c r="AF418" s="3"/>
      <c r="AG418" s="5"/>
      <c r="AH418" s="3"/>
      <c r="AS418" s="5"/>
      <c r="AT418" s="3"/>
      <c r="AV418" s="5"/>
      <c r="AW418" s="5"/>
      <c r="AX418" s="5"/>
      <c r="AY418" s="5"/>
      <c r="AZ418" s="5"/>
      <c r="BA418" s="5"/>
      <c r="BB418" s="5"/>
      <c r="BC418" s="5"/>
      <c r="BD418" s="5"/>
      <c r="BE418" s="5"/>
      <c r="BF418" s="5"/>
      <c r="BG418" s="5"/>
      <c r="BH418" s="5"/>
      <c r="BI418" s="5"/>
      <c r="BJ418" s="5"/>
      <c r="BK418" s="5"/>
      <c r="BL418" s="5"/>
    </row>
    <row r="419" spans="2:64" ht="13">
      <c r="B419" s="10"/>
      <c r="D419" s="3"/>
      <c r="E419" s="3"/>
      <c r="F419" s="3"/>
      <c r="G419" s="5"/>
      <c r="H419" s="5"/>
      <c r="I419" s="11"/>
      <c r="J419" s="7"/>
      <c r="K419" s="7"/>
      <c r="L419" s="7"/>
      <c r="M419" s="7"/>
      <c r="N419" s="7"/>
      <c r="O419" s="7"/>
      <c r="P419" s="7"/>
      <c r="Q419" s="7"/>
      <c r="R419" s="7"/>
      <c r="S419" s="7"/>
      <c r="T419" s="7"/>
      <c r="U419" s="7"/>
      <c r="V419" s="7"/>
      <c r="W419" s="7"/>
      <c r="X419" s="7"/>
      <c r="Y419" s="7"/>
      <c r="Z419" s="7"/>
      <c r="AA419" s="7"/>
      <c r="AB419" s="3"/>
      <c r="AC419" s="3"/>
      <c r="AD419" s="3"/>
      <c r="AE419" s="3"/>
      <c r="AF419" s="3"/>
      <c r="AG419" s="5"/>
      <c r="AH419" s="3"/>
      <c r="AS419" s="5"/>
      <c r="AT419" s="3"/>
      <c r="AV419" s="5"/>
      <c r="AW419" s="5"/>
      <c r="AX419" s="5"/>
      <c r="AY419" s="5"/>
      <c r="AZ419" s="5"/>
      <c r="BA419" s="5"/>
      <c r="BB419" s="5"/>
      <c r="BC419" s="5"/>
      <c r="BD419" s="5"/>
      <c r="BE419" s="5"/>
      <c r="BF419" s="5"/>
      <c r="BG419" s="5"/>
      <c r="BH419" s="5"/>
      <c r="BI419" s="5"/>
      <c r="BJ419" s="5"/>
      <c r="BK419" s="5"/>
      <c r="BL419" s="5"/>
    </row>
    <row r="420" spans="2:64" ht="13">
      <c r="B420" s="10"/>
      <c r="D420" s="3"/>
      <c r="E420" s="3"/>
      <c r="F420" s="3"/>
      <c r="G420" s="5"/>
      <c r="H420" s="5"/>
      <c r="I420" s="11"/>
      <c r="J420" s="7"/>
      <c r="K420" s="7"/>
      <c r="L420" s="7"/>
      <c r="M420" s="7"/>
      <c r="N420" s="7"/>
      <c r="O420" s="7"/>
      <c r="P420" s="7"/>
      <c r="Q420" s="7"/>
      <c r="R420" s="7"/>
      <c r="S420" s="7"/>
      <c r="T420" s="7"/>
      <c r="U420" s="7"/>
      <c r="V420" s="7"/>
      <c r="W420" s="7"/>
      <c r="X420" s="7"/>
      <c r="Y420" s="7"/>
      <c r="Z420" s="7"/>
      <c r="AA420" s="7"/>
      <c r="AB420" s="3"/>
      <c r="AC420" s="3"/>
      <c r="AD420" s="3"/>
      <c r="AE420" s="3"/>
      <c r="AF420" s="3"/>
      <c r="AG420" s="5"/>
      <c r="AH420" s="3"/>
      <c r="AS420" s="5"/>
      <c r="AT420" s="3"/>
      <c r="AV420" s="5"/>
      <c r="AW420" s="5"/>
      <c r="AX420" s="5"/>
      <c r="AY420" s="5"/>
      <c r="AZ420" s="5"/>
      <c r="BA420" s="5"/>
      <c r="BB420" s="5"/>
      <c r="BC420" s="5"/>
      <c r="BD420" s="5"/>
      <c r="BE420" s="5"/>
      <c r="BF420" s="5"/>
      <c r="BG420" s="5"/>
      <c r="BH420" s="5"/>
      <c r="BI420" s="5"/>
      <c r="BJ420" s="5"/>
      <c r="BK420" s="5"/>
      <c r="BL420" s="5"/>
    </row>
    <row r="421" spans="2:64" ht="13">
      <c r="B421" s="10"/>
      <c r="D421" s="3"/>
      <c r="E421" s="3"/>
      <c r="F421" s="3"/>
      <c r="G421" s="5"/>
      <c r="H421" s="5"/>
      <c r="I421" s="11"/>
      <c r="J421" s="7"/>
      <c r="K421" s="7"/>
      <c r="L421" s="7"/>
      <c r="M421" s="7"/>
      <c r="N421" s="7"/>
      <c r="O421" s="7"/>
      <c r="P421" s="7"/>
      <c r="Q421" s="7"/>
      <c r="R421" s="7"/>
      <c r="S421" s="7"/>
      <c r="T421" s="7"/>
      <c r="U421" s="7"/>
      <c r="V421" s="7"/>
      <c r="W421" s="7"/>
      <c r="X421" s="7"/>
      <c r="Y421" s="7"/>
      <c r="Z421" s="7"/>
      <c r="AA421" s="7"/>
      <c r="AB421" s="3"/>
      <c r="AC421" s="3"/>
      <c r="AD421" s="3"/>
      <c r="AE421" s="3"/>
      <c r="AF421" s="3"/>
      <c r="AG421" s="5"/>
      <c r="AH421" s="3"/>
      <c r="AS421" s="5"/>
      <c r="AT421" s="3"/>
      <c r="AV421" s="5"/>
      <c r="AW421" s="5"/>
      <c r="AX421" s="5"/>
      <c r="AY421" s="5"/>
      <c r="AZ421" s="5"/>
      <c r="BA421" s="5"/>
      <c r="BB421" s="5"/>
      <c r="BC421" s="5"/>
      <c r="BD421" s="5"/>
      <c r="BE421" s="5"/>
      <c r="BF421" s="5"/>
      <c r="BG421" s="5"/>
      <c r="BH421" s="5"/>
      <c r="BI421" s="5"/>
      <c r="BJ421" s="5"/>
      <c r="BK421" s="5"/>
      <c r="BL421" s="5"/>
    </row>
    <row r="422" spans="2:64" ht="13">
      <c r="B422" s="10"/>
      <c r="D422" s="3"/>
      <c r="E422" s="3"/>
      <c r="F422" s="3"/>
      <c r="G422" s="5"/>
      <c r="H422" s="5"/>
      <c r="I422" s="11"/>
      <c r="J422" s="7"/>
      <c r="K422" s="7"/>
      <c r="L422" s="7"/>
      <c r="M422" s="7"/>
      <c r="N422" s="7"/>
      <c r="O422" s="7"/>
      <c r="P422" s="7"/>
      <c r="Q422" s="7"/>
      <c r="R422" s="7"/>
      <c r="S422" s="7"/>
      <c r="T422" s="7"/>
      <c r="U422" s="7"/>
      <c r="V422" s="7"/>
      <c r="W422" s="7"/>
      <c r="X422" s="7"/>
      <c r="Y422" s="7"/>
      <c r="Z422" s="7"/>
      <c r="AA422" s="7"/>
      <c r="AB422" s="3"/>
      <c r="AC422" s="3"/>
      <c r="AD422" s="3"/>
      <c r="AE422" s="3"/>
      <c r="AF422" s="3"/>
      <c r="AG422" s="5"/>
      <c r="AH422" s="3"/>
      <c r="AS422" s="5"/>
      <c r="AT422" s="3"/>
      <c r="AV422" s="5"/>
      <c r="AW422" s="5"/>
      <c r="AX422" s="5"/>
      <c r="AY422" s="5"/>
      <c r="AZ422" s="5"/>
      <c r="BA422" s="5"/>
      <c r="BB422" s="5"/>
      <c r="BC422" s="5"/>
      <c r="BD422" s="5"/>
      <c r="BE422" s="5"/>
      <c r="BF422" s="5"/>
      <c r="BG422" s="5"/>
      <c r="BH422" s="5"/>
      <c r="BI422" s="5"/>
      <c r="BJ422" s="5"/>
      <c r="BK422" s="5"/>
      <c r="BL422" s="5"/>
    </row>
    <row r="423" spans="2:64" ht="13">
      <c r="B423" s="10"/>
      <c r="D423" s="3"/>
      <c r="E423" s="3"/>
      <c r="F423" s="3"/>
      <c r="G423" s="5"/>
      <c r="H423" s="5"/>
      <c r="I423" s="11"/>
      <c r="J423" s="7"/>
      <c r="K423" s="7"/>
      <c r="L423" s="7"/>
      <c r="M423" s="7"/>
      <c r="N423" s="7"/>
      <c r="O423" s="7"/>
      <c r="P423" s="7"/>
      <c r="Q423" s="7"/>
      <c r="R423" s="7"/>
      <c r="S423" s="7"/>
      <c r="T423" s="7"/>
      <c r="U423" s="7"/>
      <c r="V423" s="7"/>
      <c r="W423" s="7"/>
      <c r="X423" s="7"/>
      <c r="Y423" s="7"/>
      <c r="Z423" s="7"/>
      <c r="AA423" s="7"/>
      <c r="AB423" s="3"/>
      <c r="AC423" s="3"/>
      <c r="AD423" s="3"/>
      <c r="AE423" s="3"/>
      <c r="AF423" s="3"/>
      <c r="AG423" s="5"/>
      <c r="AH423" s="3"/>
      <c r="AS423" s="5"/>
      <c r="AT423" s="3"/>
      <c r="AV423" s="5"/>
      <c r="AW423" s="5"/>
      <c r="AX423" s="5"/>
      <c r="AY423" s="5"/>
      <c r="AZ423" s="5"/>
      <c r="BA423" s="5"/>
      <c r="BB423" s="5"/>
      <c r="BC423" s="5"/>
      <c r="BD423" s="5"/>
      <c r="BE423" s="5"/>
      <c r="BF423" s="5"/>
      <c r="BG423" s="5"/>
      <c r="BH423" s="5"/>
      <c r="BI423" s="5"/>
      <c r="BJ423" s="5"/>
      <c r="BK423" s="5"/>
      <c r="BL423" s="5"/>
    </row>
    <row r="424" spans="2:64" ht="13">
      <c r="B424" s="10"/>
      <c r="D424" s="3"/>
      <c r="E424" s="3"/>
      <c r="F424" s="3"/>
      <c r="G424" s="5"/>
      <c r="H424" s="5"/>
      <c r="I424" s="11"/>
      <c r="J424" s="7"/>
      <c r="K424" s="7"/>
      <c r="L424" s="7"/>
      <c r="M424" s="7"/>
      <c r="N424" s="7"/>
      <c r="O424" s="7"/>
      <c r="P424" s="7"/>
      <c r="Q424" s="7"/>
      <c r="R424" s="7"/>
      <c r="S424" s="7"/>
      <c r="T424" s="7"/>
      <c r="U424" s="7"/>
      <c r="V424" s="7"/>
      <c r="W424" s="7"/>
      <c r="X424" s="7"/>
      <c r="Y424" s="7"/>
      <c r="Z424" s="7"/>
      <c r="AA424" s="7"/>
      <c r="AB424" s="3"/>
      <c r="AC424" s="3"/>
      <c r="AD424" s="3"/>
      <c r="AE424" s="3"/>
      <c r="AF424" s="3"/>
      <c r="AG424" s="5"/>
      <c r="AH424" s="3"/>
      <c r="AS424" s="5"/>
      <c r="AT424" s="3"/>
      <c r="AV424" s="5"/>
      <c r="AW424" s="5"/>
      <c r="AX424" s="5"/>
      <c r="AY424" s="5"/>
      <c r="AZ424" s="5"/>
      <c r="BA424" s="5"/>
      <c r="BB424" s="5"/>
      <c r="BC424" s="5"/>
      <c r="BD424" s="5"/>
      <c r="BE424" s="5"/>
      <c r="BF424" s="5"/>
      <c r="BG424" s="5"/>
      <c r="BH424" s="5"/>
      <c r="BI424" s="5"/>
      <c r="BJ424" s="5"/>
      <c r="BK424" s="5"/>
      <c r="BL424" s="5"/>
    </row>
    <row r="425" spans="2:64" ht="13">
      <c r="B425" s="10"/>
      <c r="D425" s="3"/>
      <c r="E425" s="3"/>
      <c r="F425" s="3"/>
      <c r="G425" s="5"/>
      <c r="H425" s="5"/>
      <c r="I425" s="11"/>
      <c r="J425" s="7"/>
      <c r="K425" s="7"/>
      <c r="L425" s="7"/>
      <c r="M425" s="7"/>
      <c r="N425" s="7"/>
      <c r="O425" s="7"/>
      <c r="P425" s="7"/>
      <c r="Q425" s="7"/>
      <c r="R425" s="7"/>
      <c r="S425" s="7"/>
      <c r="T425" s="7"/>
      <c r="U425" s="7"/>
      <c r="V425" s="7"/>
      <c r="W425" s="7"/>
      <c r="X425" s="7"/>
      <c r="Y425" s="7"/>
      <c r="Z425" s="7"/>
      <c r="AA425" s="7"/>
      <c r="AB425" s="3"/>
      <c r="AC425" s="3"/>
      <c r="AD425" s="3"/>
      <c r="AE425" s="3"/>
      <c r="AF425" s="3"/>
      <c r="AG425" s="5"/>
      <c r="AH425" s="3"/>
      <c r="AS425" s="5"/>
      <c r="AT425" s="3"/>
      <c r="AV425" s="5"/>
      <c r="AW425" s="5"/>
      <c r="AX425" s="5"/>
      <c r="AY425" s="5"/>
      <c r="AZ425" s="5"/>
      <c r="BA425" s="5"/>
      <c r="BB425" s="5"/>
      <c r="BC425" s="5"/>
      <c r="BD425" s="5"/>
      <c r="BE425" s="5"/>
      <c r="BF425" s="5"/>
      <c r="BG425" s="5"/>
      <c r="BH425" s="5"/>
      <c r="BI425" s="5"/>
      <c r="BJ425" s="5"/>
      <c r="BK425" s="5"/>
      <c r="BL425" s="5"/>
    </row>
    <row r="426" spans="2:64" ht="13">
      <c r="B426" s="10"/>
      <c r="D426" s="3"/>
      <c r="E426" s="3"/>
      <c r="F426" s="3"/>
      <c r="G426" s="5"/>
      <c r="H426" s="5"/>
      <c r="I426" s="11"/>
      <c r="J426" s="7"/>
      <c r="K426" s="7"/>
      <c r="L426" s="7"/>
      <c r="M426" s="7"/>
      <c r="N426" s="7"/>
      <c r="O426" s="7"/>
      <c r="P426" s="7"/>
      <c r="Q426" s="7"/>
      <c r="R426" s="7"/>
      <c r="S426" s="7"/>
      <c r="T426" s="7"/>
      <c r="U426" s="7"/>
      <c r="V426" s="7"/>
      <c r="W426" s="7"/>
      <c r="X426" s="7"/>
      <c r="Y426" s="7"/>
      <c r="Z426" s="7"/>
      <c r="AA426" s="7"/>
      <c r="AB426" s="3"/>
      <c r="AC426" s="3"/>
      <c r="AD426" s="3"/>
      <c r="AE426" s="3"/>
      <c r="AF426" s="3"/>
      <c r="AG426" s="5"/>
      <c r="AH426" s="3"/>
      <c r="AS426" s="5"/>
      <c r="AT426" s="3"/>
      <c r="AV426" s="5"/>
      <c r="AW426" s="5"/>
      <c r="AX426" s="5"/>
      <c r="AY426" s="5"/>
      <c r="AZ426" s="5"/>
      <c r="BA426" s="5"/>
      <c r="BB426" s="5"/>
      <c r="BC426" s="5"/>
      <c r="BD426" s="5"/>
      <c r="BE426" s="5"/>
      <c r="BF426" s="5"/>
      <c r="BG426" s="5"/>
      <c r="BH426" s="5"/>
      <c r="BI426" s="5"/>
      <c r="BJ426" s="5"/>
      <c r="BK426" s="5"/>
      <c r="BL426" s="5"/>
    </row>
    <row r="427" spans="2:64" ht="13">
      <c r="B427" s="10"/>
      <c r="D427" s="3"/>
      <c r="E427" s="3"/>
      <c r="F427" s="3"/>
      <c r="G427" s="5"/>
      <c r="H427" s="5"/>
      <c r="I427" s="11"/>
      <c r="J427" s="7"/>
      <c r="K427" s="7"/>
      <c r="L427" s="7"/>
      <c r="M427" s="7"/>
      <c r="N427" s="7"/>
      <c r="O427" s="7"/>
      <c r="P427" s="7"/>
      <c r="Q427" s="7"/>
      <c r="R427" s="7"/>
      <c r="S427" s="7"/>
      <c r="T427" s="7"/>
      <c r="U427" s="7"/>
      <c r="V427" s="7"/>
      <c r="W427" s="7"/>
      <c r="X427" s="7"/>
      <c r="Y427" s="7"/>
      <c r="Z427" s="7"/>
      <c r="AA427" s="7"/>
      <c r="AB427" s="3"/>
      <c r="AC427" s="3"/>
      <c r="AD427" s="3"/>
      <c r="AE427" s="3"/>
      <c r="AF427" s="3"/>
      <c r="AG427" s="5"/>
      <c r="AH427" s="3"/>
      <c r="AS427" s="5"/>
      <c r="AT427" s="3"/>
      <c r="AV427" s="5"/>
      <c r="AW427" s="5"/>
      <c r="AX427" s="5"/>
      <c r="AY427" s="5"/>
      <c r="AZ427" s="5"/>
      <c r="BA427" s="5"/>
      <c r="BB427" s="5"/>
      <c r="BC427" s="5"/>
      <c r="BD427" s="5"/>
      <c r="BE427" s="5"/>
      <c r="BF427" s="5"/>
      <c r="BG427" s="5"/>
      <c r="BH427" s="5"/>
      <c r="BI427" s="5"/>
      <c r="BJ427" s="5"/>
      <c r="BK427" s="5"/>
      <c r="BL427" s="5"/>
    </row>
    <row r="428" spans="2:64" ht="13">
      <c r="B428" s="10"/>
      <c r="D428" s="3"/>
      <c r="E428" s="3"/>
      <c r="F428" s="3"/>
      <c r="G428" s="5"/>
      <c r="H428" s="5"/>
      <c r="I428" s="11"/>
      <c r="J428" s="7"/>
      <c r="K428" s="7"/>
      <c r="L428" s="7"/>
      <c r="M428" s="7"/>
      <c r="N428" s="7"/>
      <c r="O428" s="7"/>
      <c r="P428" s="7"/>
      <c r="Q428" s="7"/>
      <c r="R428" s="7"/>
      <c r="S428" s="7"/>
      <c r="T428" s="7"/>
      <c r="U428" s="7"/>
      <c r="V428" s="7"/>
      <c r="W428" s="7"/>
      <c r="X428" s="7"/>
      <c r="Y428" s="7"/>
      <c r="Z428" s="7"/>
      <c r="AA428" s="7"/>
      <c r="AB428" s="3"/>
      <c r="AC428" s="3"/>
      <c r="AD428" s="3"/>
      <c r="AE428" s="3"/>
      <c r="AF428" s="3"/>
      <c r="AG428" s="5"/>
      <c r="AH428" s="3"/>
      <c r="AS428" s="5"/>
      <c r="AT428" s="3"/>
      <c r="AV428" s="5"/>
      <c r="AW428" s="5"/>
      <c r="AX428" s="5"/>
      <c r="AY428" s="5"/>
      <c r="AZ428" s="5"/>
      <c r="BA428" s="5"/>
      <c r="BB428" s="5"/>
      <c r="BC428" s="5"/>
      <c r="BD428" s="5"/>
      <c r="BE428" s="5"/>
      <c r="BF428" s="5"/>
      <c r="BG428" s="5"/>
      <c r="BH428" s="5"/>
      <c r="BI428" s="5"/>
      <c r="BJ428" s="5"/>
      <c r="BK428" s="5"/>
      <c r="BL428" s="5"/>
    </row>
    <row r="429" spans="2:64" ht="13">
      <c r="B429" s="10"/>
      <c r="D429" s="3"/>
      <c r="E429" s="3"/>
      <c r="F429" s="3"/>
      <c r="G429" s="5"/>
      <c r="H429" s="5"/>
      <c r="I429" s="11"/>
      <c r="J429" s="7"/>
      <c r="K429" s="7"/>
      <c r="L429" s="7"/>
      <c r="M429" s="7"/>
      <c r="N429" s="7"/>
      <c r="O429" s="7"/>
      <c r="P429" s="7"/>
      <c r="Q429" s="7"/>
      <c r="R429" s="7"/>
      <c r="S429" s="7"/>
      <c r="T429" s="7"/>
      <c r="U429" s="7"/>
      <c r="V429" s="7"/>
      <c r="W429" s="7"/>
      <c r="X429" s="7"/>
      <c r="Y429" s="7"/>
      <c r="Z429" s="7"/>
      <c r="AA429" s="7"/>
      <c r="AB429" s="3"/>
      <c r="AC429" s="3"/>
      <c r="AD429" s="3"/>
      <c r="AE429" s="3"/>
      <c r="AF429" s="3"/>
      <c r="AG429" s="5"/>
      <c r="AH429" s="3"/>
      <c r="AS429" s="5"/>
      <c r="AT429" s="3"/>
      <c r="AV429" s="5"/>
      <c r="AW429" s="5"/>
      <c r="AX429" s="5"/>
      <c r="AY429" s="5"/>
      <c r="AZ429" s="5"/>
      <c r="BA429" s="5"/>
      <c r="BB429" s="5"/>
      <c r="BC429" s="5"/>
      <c r="BD429" s="5"/>
      <c r="BE429" s="5"/>
      <c r="BF429" s="5"/>
      <c r="BG429" s="5"/>
      <c r="BH429" s="5"/>
      <c r="BI429" s="5"/>
      <c r="BJ429" s="5"/>
      <c r="BK429" s="5"/>
      <c r="BL429" s="5"/>
    </row>
    <row r="430" spans="2:64" ht="13">
      <c r="B430" s="10"/>
      <c r="D430" s="3"/>
      <c r="E430" s="3"/>
      <c r="F430" s="3"/>
      <c r="G430" s="5"/>
      <c r="H430" s="5"/>
      <c r="I430" s="11"/>
      <c r="J430" s="7"/>
      <c r="K430" s="7"/>
      <c r="L430" s="7"/>
      <c r="M430" s="7"/>
      <c r="N430" s="7"/>
      <c r="O430" s="7"/>
      <c r="P430" s="7"/>
      <c r="Q430" s="7"/>
      <c r="R430" s="7"/>
      <c r="S430" s="7"/>
      <c r="T430" s="7"/>
      <c r="U430" s="7"/>
      <c r="V430" s="7"/>
      <c r="W430" s="7"/>
      <c r="X430" s="7"/>
      <c r="Y430" s="7"/>
      <c r="Z430" s="7"/>
      <c r="AA430" s="7"/>
      <c r="AB430" s="3"/>
      <c r="AC430" s="3"/>
      <c r="AD430" s="3"/>
      <c r="AE430" s="3"/>
      <c r="AF430" s="3"/>
      <c r="AG430" s="5"/>
      <c r="AH430" s="3"/>
      <c r="AS430" s="5"/>
      <c r="AT430" s="3"/>
      <c r="AV430" s="5"/>
      <c r="AW430" s="5"/>
      <c r="AX430" s="5"/>
      <c r="AY430" s="5"/>
      <c r="AZ430" s="5"/>
      <c r="BA430" s="5"/>
      <c r="BB430" s="5"/>
      <c r="BC430" s="5"/>
      <c r="BD430" s="5"/>
      <c r="BE430" s="5"/>
      <c r="BF430" s="5"/>
      <c r="BG430" s="5"/>
      <c r="BH430" s="5"/>
      <c r="BI430" s="5"/>
      <c r="BJ430" s="5"/>
      <c r="BK430" s="5"/>
      <c r="BL430" s="5"/>
    </row>
    <row r="431" spans="2:64" ht="13">
      <c r="B431" s="10"/>
      <c r="D431" s="3"/>
      <c r="E431" s="3"/>
      <c r="F431" s="3"/>
      <c r="G431" s="5"/>
      <c r="H431" s="5"/>
      <c r="I431" s="11"/>
      <c r="J431" s="7"/>
      <c r="K431" s="7"/>
      <c r="L431" s="7"/>
      <c r="M431" s="7"/>
      <c r="N431" s="7"/>
      <c r="O431" s="7"/>
      <c r="P431" s="7"/>
      <c r="Q431" s="7"/>
      <c r="R431" s="7"/>
      <c r="S431" s="7"/>
      <c r="T431" s="7"/>
      <c r="U431" s="7"/>
      <c r="V431" s="7"/>
      <c r="W431" s="7"/>
      <c r="X431" s="7"/>
      <c r="Y431" s="7"/>
      <c r="Z431" s="7"/>
      <c r="AA431" s="7"/>
      <c r="AB431" s="3"/>
      <c r="AC431" s="3"/>
      <c r="AD431" s="3"/>
      <c r="AE431" s="3"/>
      <c r="AF431" s="3"/>
      <c r="AG431" s="5"/>
      <c r="AH431" s="3"/>
      <c r="AS431" s="5"/>
      <c r="AT431" s="3"/>
      <c r="AV431" s="5"/>
      <c r="AW431" s="5"/>
      <c r="AX431" s="5"/>
      <c r="AY431" s="5"/>
      <c r="AZ431" s="5"/>
      <c r="BA431" s="5"/>
      <c r="BB431" s="5"/>
      <c r="BC431" s="5"/>
      <c r="BD431" s="5"/>
      <c r="BE431" s="5"/>
      <c r="BF431" s="5"/>
      <c r="BG431" s="5"/>
      <c r="BH431" s="5"/>
      <c r="BI431" s="5"/>
      <c r="BJ431" s="5"/>
      <c r="BK431" s="5"/>
      <c r="BL431" s="5"/>
    </row>
    <row r="432" spans="2:64" ht="13">
      <c r="B432" s="10"/>
      <c r="D432" s="3"/>
      <c r="E432" s="3"/>
      <c r="F432" s="3"/>
      <c r="G432" s="5"/>
      <c r="H432" s="5"/>
      <c r="I432" s="11"/>
      <c r="J432" s="7"/>
      <c r="K432" s="7"/>
      <c r="L432" s="7"/>
      <c r="M432" s="7"/>
      <c r="N432" s="7"/>
      <c r="O432" s="7"/>
      <c r="P432" s="7"/>
      <c r="Q432" s="7"/>
      <c r="R432" s="7"/>
      <c r="S432" s="7"/>
      <c r="T432" s="7"/>
      <c r="U432" s="7"/>
      <c r="V432" s="7"/>
      <c r="W432" s="7"/>
      <c r="X432" s="7"/>
      <c r="Y432" s="7"/>
      <c r="Z432" s="7"/>
      <c r="AA432" s="7"/>
      <c r="AB432" s="3"/>
      <c r="AC432" s="3"/>
      <c r="AD432" s="3"/>
      <c r="AE432" s="3"/>
      <c r="AF432" s="3"/>
      <c r="AG432" s="5"/>
      <c r="AH432" s="3"/>
      <c r="AS432" s="5"/>
      <c r="AT432" s="3"/>
      <c r="AV432" s="5"/>
      <c r="AW432" s="5"/>
      <c r="AX432" s="5"/>
      <c r="AY432" s="5"/>
      <c r="AZ432" s="5"/>
      <c r="BA432" s="5"/>
      <c r="BB432" s="5"/>
      <c r="BC432" s="5"/>
      <c r="BD432" s="5"/>
      <c r="BE432" s="5"/>
      <c r="BF432" s="5"/>
      <c r="BG432" s="5"/>
      <c r="BH432" s="5"/>
      <c r="BI432" s="5"/>
      <c r="BJ432" s="5"/>
      <c r="BK432" s="5"/>
      <c r="BL432" s="5"/>
    </row>
    <row r="433" spans="2:64" ht="13">
      <c r="B433" s="10"/>
      <c r="D433" s="3"/>
      <c r="E433" s="3"/>
      <c r="F433" s="3"/>
      <c r="G433" s="5"/>
      <c r="H433" s="5"/>
      <c r="I433" s="11"/>
      <c r="J433" s="7"/>
      <c r="K433" s="7"/>
      <c r="L433" s="7"/>
      <c r="M433" s="7"/>
      <c r="N433" s="7"/>
      <c r="O433" s="7"/>
      <c r="P433" s="7"/>
      <c r="Q433" s="7"/>
      <c r="R433" s="7"/>
      <c r="S433" s="7"/>
      <c r="T433" s="7"/>
      <c r="U433" s="7"/>
      <c r="V433" s="7"/>
      <c r="W433" s="7"/>
      <c r="X433" s="7"/>
      <c r="Y433" s="7"/>
      <c r="Z433" s="7"/>
      <c r="AA433" s="7"/>
      <c r="AB433" s="3"/>
      <c r="AC433" s="3"/>
      <c r="AD433" s="3"/>
      <c r="AE433" s="3"/>
      <c r="AF433" s="3"/>
      <c r="AG433" s="5"/>
      <c r="AH433" s="3"/>
      <c r="AS433" s="5"/>
      <c r="AT433" s="3"/>
      <c r="AV433" s="5"/>
      <c r="AW433" s="5"/>
      <c r="AX433" s="5"/>
      <c r="AY433" s="5"/>
      <c r="AZ433" s="5"/>
      <c r="BA433" s="5"/>
      <c r="BB433" s="5"/>
      <c r="BC433" s="5"/>
      <c r="BD433" s="5"/>
      <c r="BE433" s="5"/>
      <c r="BF433" s="5"/>
      <c r="BG433" s="5"/>
      <c r="BH433" s="5"/>
      <c r="BI433" s="5"/>
      <c r="BJ433" s="5"/>
      <c r="BK433" s="5"/>
      <c r="BL433" s="5"/>
    </row>
    <row r="434" spans="2:64" ht="13">
      <c r="B434" s="10"/>
      <c r="D434" s="3"/>
      <c r="E434" s="3"/>
      <c r="F434" s="3"/>
      <c r="G434" s="5"/>
      <c r="H434" s="5"/>
      <c r="I434" s="11"/>
      <c r="J434" s="7"/>
      <c r="K434" s="7"/>
      <c r="L434" s="7"/>
      <c r="M434" s="7"/>
      <c r="N434" s="7"/>
      <c r="O434" s="7"/>
      <c r="P434" s="7"/>
      <c r="Q434" s="7"/>
      <c r="R434" s="7"/>
      <c r="S434" s="7"/>
      <c r="T434" s="7"/>
      <c r="U434" s="7"/>
      <c r="V434" s="7"/>
      <c r="W434" s="7"/>
      <c r="X434" s="7"/>
      <c r="Y434" s="7"/>
      <c r="Z434" s="7"/>
      <c r="AA434" s="7"/>
      <c r="AB434" s="3"/>
      <c r="AC434" s="3"/>
      <c r="AD434" s="3"/>
      <c r="AE434" s="3"/>
      <c r="AF434" s="3"/>
      <c r="AG434" s="5"/>
      <c r="AH434" s="3"/>
      <c r="AS434" s="5"/>
      <c r="AT434" s="3"/>
      <c r="AV434" s="5"/>
      <c r="AW434" s="5"/>
      <c r="AX434" s="5"/>
      <c r="AY434" s="5"/>
      <c r="AZ434" s="5"/>
      <c r="BA434" s="5"/>
      <c r="BB434" s="5"/>
      <c r="BC434" s="5"/>
      <c r="BD434" s="5"/>
      <c r="BE434" s="5"/>
      <c r="BF434" s="5"/>
      <c r="BG434" s="5"/>
      <c r="BH434" s="5"/>
      <c r="BI434" s="5"/>
      <c r="BJ434" s="5"/>
      <c r="BK434" s="5"/>
      <c r="BL434" s="5"/>
    </row>
    <row r="435" spans="2:64" ht="13">
      <c r="B435" s="10"/>
      <c r="D435" s="3"/>
      <c r="E435" s="3"/>
      <c r="F435" s="3"/>
      <c r="G435" s="5"/>
      <c r="H435" s="5"/>
      <c r="I435" s="11"/>
      <c r="J435" s="7"/>
      <c r="K435" s="7"/>
      <c r="L435" s="7"/>
      <c r="M435" s="7"/>
      <c r="N435" s="7"/>
      <c r="O435" s="7"/>
      <c r="P435" s="7"/>
      <c r="Q435" s="7"/>
      <c r="R435" s="7"/>
      <c r="S435" s="7"/>
      <c r="T435" s="7"/>
      <c r="U435" s="7"/>
      <c r="V435" s="7"/>
      <c r="W435" s="7"/>
      <c r="X435" s="7"/>
      <c r="Y435" s="7"/>
      <c r="Z435" s="7"/>
      <c r="AA435" s="7"/>
      <c r="AB435" s="3"/>
      <c r="AC435" s="3"/>
      <c r="AD435" s="3"/>
      <c r="AE435" s="3"/>
      <c r="AF435" s="3"/>
      <c r="AG435" s="5"/>
      <c r="AH435" s="3"/>
      <c r="AS435" s="5"/>
      <c r="AT435" s="3"/>
      <c r="AV435" s="5"/>
      <c r="AW435" s="5"/>
      <c r="AX435" s="5"/>
      <c r="AY435" s="5"/>
      <c r="AZ435" s="5"/>
      <c r="BA435" s="5"/>
      <c r="BB435" s="5"/>
      <c r="BC435" s="5"/>
      <c r="BD435" s="5"/>
      <c r="BE435" s="5"/>
      <c r="BF435" s="5"/>
      <c r="BG435" s="5"/>
      <c r="BH435" s="5"/>
      <c r="BI435" s="5"/>
      <c r="BJ435" s="5"/>
      <c r="BK435" s="5"/>
      <c r="BL435" s="5"/>
    </row>
    <row r="436" spans="2:64" ht="13">
      <c r="B436" s="10"/>
      <c r="D436" s="3"/>
      <c r="E436" s="3"/>
      <c r="F436" s="3"/>
      <c r="G436" s="5"/>
      <c r="H436" s="5"/>
      <c r="I436" s="11"/>
      <c r="J436" s="7"/>
      <c r="K436" s="7"/>
      <c r="L436" s="7"/>
      <c r="M436" s="7"/>
      <c r="N436" s="7"/>
      <c r="O436" s="7"/>
      <c r="P436" s="7"/>
      <c r="Q436" s="7"/>
      <c r="R436" s="7"/>
      <c r="S436" s="7"/>
      <c r="T436" s="7"/>
      <c r="U436" s="7"/>
      <c r="V436" s="7"/>
      <c r="W436" s="7"/>
      <c r="X436" s="7"/>
      <c r="Y436" s="7"/>
      <c r="Z436" s="7"/>
      <c r="AA436" s="7"/>
      <c r="AB436" s="3"/>
      <c r="AC436" s="3"/>
      <c r="AD436" s="3"/>
      <c r="AE436" s="3"/>
      <c r="AF436" s="3"/>
      <c r="AG436" s="5"/>
      <c r="AH436" s="3"/>
      <c r="AS436" s="5"/>
      <c r="AT436" s="3"/>
      <c r="AV436" s="5"/>
      <c r="AW436" s="5"/>
      <c r="AX436" s="5"/>
      <c r="AY436" s="5"/>
      <c r="AZ436" s="5"/>
      <c r="BA436" s="5"/>
      <c r="BB436" s="5"/>
      <c r="BC436" s="5"/>
      <c r="BD436" s="5"/>
      <c r="BE436" s="5"/>
      <c r="BF436" s="5"/>
      <c r="BG436" s="5"/>
      <c r="BH436" s="5"/>
      <c r="BI436" s="5"/>
      <c r="BJ436" s="5"/>
      <c r="BK436" s="5"/>
      <c r="BL436" s="5"/>
    </row>
    <row r="437" spans="2:64" ht="13">
      <c r="B437" s="10"/>
      <c r="D437" s="3"/>
      <c r="E437" s="3"/>
      <c r="F437" s="3"/>
      <c r="G437" s="5"/>
      <c r="H437" s="5"/>
      <c r="I437" s="11"/>
      <c r="J437" s="7"/>
      <c r="K437" s="7"/>
      <c r="L437" s="7"/>
      <c r="M437" s="7"/>
      <c r="N437" s="7"/>
      <c r="O437" s="7"/>
      <c r="P437" s="7"/>
      <c r="Q437" s="7"/>
      <c r="R437" s="7"/>
      <c r="S437" s="7"/>
      <c r="T437" s="7"/>
      <c r="U437" s="7"/>
      <c r="V437" s="7"/>
      <c r="W437" s="7"/>
      <c r="X437" s="7"/>
      <c r="Y437" s="7"/>
      <c r="Z437" s="7"/>
      <c r="AA437" s="7"/>
      <c r="AB437" s="3"/>
      <c r="AC437" s="3"/>
      <c r="AD437" s="3"/>
      <c r="AE437" s="3"/>
      <c r="AF437" s="3"/>
      <c r="AG437" s="5"/>
      <c r="AH437" s="3"/>
      <c r="AS437" s="5"/>
      <c r="AT437" s="3"/>
      <c r="AV437" s="5"/>
      <c r="AW437" s="5"/>
      <c r="AX437" s="5"/>
      <c r="AY437" s="5"/>
      <c r="AZ437" s="5"/>
      <c r="BA437" s="5"/>
      <c r="BB437" s="5"/>
      <c r="BC437" s="5"/>
      <c r="BD437" s="5"/>
      <c r="BE437" s="5"/>
      <c r="BF437" s="5"/>
      <c r="BG437" s="5"/>
      <c r="BH437" s="5"/>
      <c r="BI437" s="5"/>
      <c r="BJ437" s="5"/>
      <c r="BK437" s="5"/>
      <c r="BL437" s="5"/>
    </row>
    <row r="438" spans="2:64" ht="13">
      <c r="B438" s="10"/>
      <c r="D438" s="3"/>
      <c r="E438" s="3"/>
      <c r="F438" s="3"/>
      <c r="G438" s="5"/>
      <c r="H438" s="5"/>
      <c r="I438" s="11"/>
      <c r="J438" s="7"/>
      <c r="K438" s="7"/>
      <c r="L438" s="7"/>
      <c r="M438" s="7"/>
      <c r="N438" s="7"/>
      <c r="O438" s="7"/>
      <c r="P438" s="7"/>
      <c r="Q438" s="7"/>
      <c r="R438" s="7"/>
      <c r="S438" s="7"/>
      <c r="T438" s="7"/>
      <c r="U438" s="7"/>
      <c r="V438" s="7"/>
      <c r="W438" s="7"/>
      <c r="X438" s="7"/>
      <c r="Y438" s="7"/>
      <c r="Z438" s="7"/>
      <c r="AA438" s="7"/>
      <c r="AB438" s="3"/>
      <c r="AC438" s="3"/>
      <c r="AD438" s="3"/>
      <c r="AE438" s="3"/>
      <c r="AF438" s="3"/>
      <c r="AG438" s="5"/>
      <c r="AH438" s="3"/>
      <c r="AS438" s="5"/>
      <c r="AT438" s="3"/>
      <c r="AV438" s="5"/>
      <c r="AW438" s="5"/>
      <c r="AX438" s="5"/>
      <c r="AY438" s="5"/>
      <c r="AZ438" s="5"/>
      <c r="BA438" s="5"/>
      <c r="BB438" s="5"/>
      <c r="BC438" s="5"/>
      <c r="BD438" s="5"/>
      <c r="BE438" s="5"/>
      <c r="BF438" s="5"/>
      <c r="BG438" s="5"/>
      <c r="BH438" s="5"/>
      <c r="BI438" s="5"/>
      <c r="BJ438" s="5"/>
      <c r="BK438" s="5"/>
      <c r="BL438" s="5"/>
    </row>
    <row r="439" spans="2:64" ht="13">
      <c r="B439" s="10"/>
      <c r="D439" s="3"/>
      <c r="E439" s="3"/>
      <c r="F439" s="3"/>
      <c r="G439" s="5"/>
      <c r="H439" s="5"/>
      <c r="I439" s="11"/>
      <c r="J439" s="7"/>
      <c r="K439" s="7"/>
      <c r="L439" s="7"/>
      <c r="M439" s="7"/>
      <c r="N439" s="7"/>
      <c r="O439" s="7"/>
      <c r="P439" s="7"/>
      <c r="Q439" s="7"/>
      <c r="R439" s="7"/>
      <c r="S439" s="7"/>
      <c r="T439" s="7"/>
      <c r="U439" s="7"/>
      <c r="V439" s="7"/>
      <c r="W439" s="7"/>
      <c r="X439" s="7"/>
      <c r="Y439" s="7"/>
      <c r="Z439" s="7"/>
      <c r="AA439" s="7"/>
      <c r="AB439" s="3"/>
      <c r="AC439" s="3"/>
      <c r="AD439" s="3"/>
      <c r="AE439" s="3"/>
      <c r="AF439" s="3"/>
      <c r="AG439" s="5"/>
      <c r="AH439" s="3"/>
      <c r="AS439" s="5"/>
      <c r="AT439" s="3"/>
      <c r="AV439" s="5"/>
      <c r="AW439" s="5"/>
      <c r="AX439" s="5"/>
      <c r="AY439" s="5"/>
      <c r="AZ439" s="5"/>
      <c r="BA439" s="5"/>
      <c r="BB439" s="5"/>
      <c r="BC439" s="5"/>
      <c r="BD439" s="5"/>
      <c r="BE439" s="5"/>
      <c r="BF439" s="5"/>
      <c r="BG439" s="5"/>
      <c r="BH439" s="5"/>
      <c r="BI439" s="5"/>
      <c r="BJ439" s="5"/>
      <c r="BK439" s="5"/>
      <c r="BL439" s="5"/>
    </row>
    <row r="440" spans="2:64" ht="13">
      <c r="B440" s="10"/>
      <c r="D440" s="3"/>
      <c r="E440" s="3"/>
      <c r="F440" s="3"/>
      <c r="G440" s="5"/>
      <c r="H440" s="5"/>
      <c r="I440" s="11"/>
      <c r="J440" s="7"/>
      <c r="K440" s="7"/>
      <c r="L440" s="7"/>
      <c r="M440" s="7"/>
      <c r="N440" s="7"/>
      <c r="O440" s="7"/>
      <c r="P440" s="7"/>
      <c r="Q440" s="7"/>
      <c r="R440" s="7"/>
      <c r="S440" s="7"/>
      <c r="T440" s="7"/>
      <c r="U440" s="7"/>
      <c r="V440" s="7"/>
      <c r="W440" s="7"/>
      <c r="X440" s="7"/>
      <c r="Y440" s="7"/>
      <c r="Z440" s="7"/>
      <c r="AA440" s="7"/>
      <c r="AB440" s="3"/>
      <c r="AC440" s="3"/>
      <c r="AD440" s="3"/>
      <c r="AE440" s="3"/>
      <c r="AF440" s="3"/>
      <c r="AG440" s="5"/>
      <c r="AH440" s="3"/>
      <c r="AS440" s="5"/>
      <c r="AT440" s="3"/>
      <c r="AV440" s="5"/>
      <c r="AW440" s="5"/>
      <c r="AX440" s="5"/>
      <c r="AY440" s="5"/>
      <c r="AZ440" s="5"/>
      <c r="BA440" s="5"/>
      <c r="BB440" s="5"/>
      <c r="BC440" s="5"/>
      <c r="BD440" s="5"/>
      <c r="BE440" s="5"/>
      <c r="BF440" s="5"/>
      <c r="BG440" s="5"/>
      <c r="BH440" s="5"/>
      <c r="BI440" s="5"/>
      <c r="BJ440" s="5"/>
      <c r="BK440" s="5"/>
      <c r="BL440" s="5"/>
    </row>
    <row r="441" spans="2:64" ht="13">
      <c r="B441" s="10"/>
      <c r="D441" s="3"/>
      <c r="E441" s="3"/>
      <c r="F441" s="3"/>
      <c r="G441" s="5"/>
      <c r="H441" s="5"/>
      <c r="I441" s="11"/>
      <c r="J441" s="7"/>
      <c r="K441" s="7"/>
      <c r="L441" s="7"/>
      <c r="M441" s="7"/>
      <c r="N441" s="7"/>
      <c r="O441" s="7"/>
      <c r="P441" s="7"/>
      <c r="Q441" s="7"/>
      <c r="R441" s="7"/>
      <c r="S441" s="7"/>
      <c r="T441" s="7"/>
      <c r="U441" s="7"/>
      <c r="V441" s="7"/>
      <c r="W441" s="7"/>
      <c r="X441" s="7"/>
      <c r="Y441" s="7"/>
      <c r="Z441" s="7"/>
      <c r="AA441" s="7"/>
      <c r="AB441" s="3"/>
      <c r="AC441" s="3"/>
      <c r="AD441" s="3"/>
      <c r="AE441" s="3"/>
      <c r="AF441" s="3"/>
      <c r="AG441" s="5"/>
      <c r="AH441" s="3"/>
      <c r="AS441" s="5"/>
      <c r="AT441" s="3"/>
      <c r="AV441" s="5"/>
      <c r="AW441" s="5"/>
      <c r="AX441" s="5"/>
      <c r="AY441" s="5"/>
      <c r="AZ441" s="5"/>
      <c r="BA441" s="5"/>
      <c r="BB441" s="5"/>
      <c r="BC441" s="5"/>
      <c r="BD441" s="5"/>
      <c r="BE441" s="5"/>
      <c r="BF441" s="5"/>
      <c r="BG441" s="5"/>
      <c r="BH441" s="5"/>
      <c r="BI441" s="5"/>
      <c r="BJ441" s="5"/>
      <c r="BK441" s="5"/>
      <c r="BL441" s="5"/>
    </row>
    <row r="442" spans="2:64" ht="13">
      <c r="B442" s="10"/>
      <c r="D442" s="3"/>
      <c r="E442" s="3"/>
      <c r="F442" s="3"/>
      <c r="G442" s="5"/>
      <c r="H442" s="5"/>
      <c r="I442" s="11"/>
      <c r="J442" s="7"/>
      <c r="K442" s="7"/>
      <c r="L442" s="7"/>
      <c r="M442" s="7"/>
      <c r="N442" s="7"/>
      <c r="O442" s="7"/>
      <c r="P442" s="7"/>
      <c r="Q442" s="7"/>
      <c r="R442" s="7"/>
      <c r="S442" s="7"/>
      <c r="T442" s="7"/>
      <c r="U442" s="7"/>
      <c r="V442" s="7"/>
      <c r="W442" s="7"/>
      <c r="X442" s="7"/>
      <c r="Y442" s="7"/>
      <c r="Z442" s="7"/>
      <c r="AA442" s="7"/>
      <c r="AB442" s="3"/>
      <c r="AC442" s="3"/>
      <c r="AD442" s="3"/>
      <c r="AE442" s="3"/>
      <c r="AF442" s="3"/>
      <c r="AG442" s="5"/>
      <c r="AH442" s="3"/>
      <c r="AS442" s="5"/>
      <c r="AT442" s="3"/>
      <c r="AV442" s="5"/>
      <c r="AW442" s="5"/>
      <c r="AX442" s="5"/>
      <c r="AY442" s="5"/>
      <c r="AZ442" s="5"/>
      <c r="BA442" s="5"/>
      <c r="BB442" s="5"/>
      <c r="BC442" s="5"/>
      <c r="BD442" s="5"/>
      <c r="BE442" s="5"/>
      <c r="BF442" s="5"/>
      <c r="BG442" s="5"/>
      <c r="BH442" s="5"/>
      <c r="BI442" s="5"/>
      <c r="BJ442" s="5"/>
      <c r="BK442" s="5"/>
      <c r="BL442" s="5"/>
    </row>
    <row r="443" spans="2:64" ht="13">
      <c r="B443" s="10"/>
      <c r="D443" s="3"/>
      <c r="E443" s="3"/>
      <c r="F443" s="3"/>
      <c r="G443" s="5"/>
      <c r="H443" s="5"/>
      <c r="I443" s="11"/>
      <c r="J443" s="7"/>
      <c r="K443" s="7"/>
      <c r="L443" s="7"/>
      <c r="M443" s="7"/>
      <c r="N443" s="7"/>
      <c r="O443" s="7"/>
      <c r="P443" s="7"/>
      <c r="Q443" s="7"/>
      <c r="R443" s="7"/>
      <c r="S443" s="7"/>
      <c r="T443" s="7"/>
      <c r="U443" s="7"/>
      <c r="V443" s="7"/>
      <c r="W443" s="7"/>
      <c r="X443" s="7"/>
      <c r="Y443" s="7"/>
      <c r="Z443" s="7"/>
      <c r="AA443" s="7"/>
      <c r="AB443" s="3"/>
      <c r="AC443" s="3"/>
      <c r="AD443" s="3"/>
      <c r="AE443" s="3"/>
      <c r="AF443" s="3"/>
      <c r="AG443" s="5"/>
      <c r="AH443" s="3"/>
      <c r="AS443" s="5"/>
      <c r="AT443" s="3"/>
      <c r="AV443" s="5"/>
      <c r="AW443" s="5"/>
      <c r="AX443" s="5"/>
      <c r="AY443" s="5"/>
      <c r="AZ443" s="5"/>
      <c r="BA443" s="5"/>
      <c r="BB443" s="5"/>
      <c r="BC443" s="5"/>
      <c r="BD443" s="5"/>
      <c r="BE443" s="5"/>
      <c r="BF443" s="5"/>
      <c r="BG443" s="5"/>
      <c r="BH443" s="5"/>
      <c r="BI443" s="5"/>
      <c r="BJ443" s="5"/>
      <c r="BK443" s="5"/>
      <c r="BL443" s="5"/>
    </row>
    <row r="444" spans="2:64" ht="13">
      <c r="B444" s="10"/>
      <c r="D444" s="3"/>
      <c r="E444" s="3"/>
      <c r="F444" s="3"/>
      <c r="G444" s="5"/>
      <c r="H444" s="5"/>
      <c r="I444" s="11"/>
      <c r="J444" s="7"/>
      <c r="K444" s="7"/>
      <c r="L444" s="7"/>
      <c r="M444" s="7"/>
      <c r="N444" s="7"/>
      <c r="O444" s="7"/>
      <c r="P444" s="7"/>
      <c r="Q444" s="7"/>
      <c r="R444" s="7"/>
      <c r="S444" s="7"/>
      <c r="T444" s="7"/>
      <c r="U444" s="7"/>
      <c r="V444" s="7"/>
      <c r="W444" s="7"/>
      <c r="X444" s="7"/>
      <c r="Y444" s="7"/>
      <c r="Z444" s="7"/>
      <c r="AA444" s="7"/>
      <c r="AB444" s="3"/>
      <c r="AC444" s="3"/>
      <c r="AD444" s="3"/>
      <c r="AE444" s="3"/>
      <c r="AF444" s="3"/>
      <c r="AG444" s="5"/>
      <c r="AH444" s="3"/>
      <c r="AS444" s="5"/>
      <c r="AT444" s="3"/>
      <c r="AV444" s="5"/>
      <c r="AW444" s="5"/>
      <c r="AX444" s="5"/>
      <c r="AY444" s="5"/>
      <c r="AZ444" s="5"/>
      <c r="BA444" s="5"/>
      <c r="BB444" s="5"/>
      <c r="BC444" s="5"/>
      <c r="BD444" s="5"/>
      <c r="BE444" s="5"/>
      <c r="BF444" s="5"/>
      <c r="BG444" s="5"/>
      <c r="BH444" s="5"/>
      <c r="BI444" s="5"/>
      <c r="BJ444" s="5"/>
      <c r="BK444" s="5"/>
      <c r="BL444" s="5"/>
    </row>
    <row r="445" spans="2:64" ht="13">
      <c r="B445" s="10"/>
      <c r="D445" s="3"/>
      <c r="E445" s="3"/>
      <c r="F445" s="3"/>
      <c r="G445" s="5"/>
      <c r="H445" s="5"/>
      <c r="I445" s="11"/>
      <c r="J445" s="7"/>
      <c r="K445" s="7"/>
      <c r="L445" s="7"/>
      <c r="M445" s="7"/>
      <c r="N445" s="7"/>
      <c r="O445" s="7"/>
      <c r="P445" s="7"/>
      <c r="Q445" s="7"/>
      <c r="R445" s="7"/>
      <c r="S445" s="7"/>
      <c r="T445" s="7"/>
      <c r="U445" s="7"/>
      <c r="V445" s="7"/>
      <c r="W445" s="7"/>
      <c r="X445" s="7"/>
      <c r="Y445" s="7"/>
      <c r="Z445" s="7"/>
      <c r="AA445" s="7"/>
      <c r="AB445" s="3"/>
      <c r="AC445" s="3"/>
      <c r="AD445" s="3"/>
      <c r="AE445" s="3"/>
      <c r="AF445" s="3"/>
      <c r="AG445" s="5"/>
      <c r="AH445" s="3"/>
      <c r="AS445" s="5"/>
      <c r="AT445" s="3"/>
      <c r="AV445" s="5"/>
      <c r="AW445" s="5"/>
      <c r="AX445" s="5"/>
      <c r="AY445" s="5"/>
      <c r="AZ445" s="5"/>
      <c r="BA445" s="5"/>
      <c r="BB445" s="5"/>
      <c r="BC445" s="5"/>
      <c r="BD445" s="5"/>
      <c r="BE445" s="5"/>
      <c r="BF445" s="5"/>
      <c r="BG445" s="5"/>
      <c r="BH445" s="5"/>
      <c r="BI445" s="5"/>
      <c r="BJ445" s="5"/>
      <c r="BK445" s="5"/>
      <c r="BL445" s="5"/>
    </row>
    <row r="446" spans="2:64" ht="13">
      <c r="B446" s="10"/>
      <c r="D446" s="3"/>
      <c r="E446" s="3"/>
      <c r="F446" s="3"/>
      <c r="G446" s="5"/>
      <c r="H446" s="5"/>
      <c r="I446" s="11"/>
      <c r="J446" s="7"/>
      <c r="K446" s="7"/>
      <c r="L446" s="7"/>
      <c r="M446" s="7"/>
      <c r="N446" s="7"/>
      <c r="O446" s="7"/>
      <c r="P446" s="7"/>
      <c r="Q446" s="7"/>
      <c r="R446" s="7"/>
      <c r="S446" s="7"/>
      <c r="T446" s="7"/>
      <c r="U446" s="7"/>
      <c r="V446" s="7"/>
      <c r="W446" s="7"/>
      <c r="X446" s="7"/>
      <c r="Y446" s="7"/>
      <c r="Z446" s="7"/>
      <c r="AA446" s="7"/>
      <c r="AB446" s="3"/>
      <c r="AC446" s="3"/>
      <c r="AD446" s="3"/>
      <c r="AE446" s="3"/>
      <c r="AF446" s="3"/>
      <c r="AG446" s="5"/>
      <c r="AH446" s="3"/>
      <c r="AS446" s="5"/>
      <c r="AT446" s="3"/>
      <c r="AV446" s="5"/>
      <c r="AW446" s="5"/>
      <c r="AX446" s="5"/>
      <c r="AY446" s="5"/>
      <c r="AZ446" s="5"/>
      <c r="BA446" s="5"/>
      <c r="BB446" s="5"/>
      <c r="BC446" s="5"/>
      <c r="BD446" s="5"/>
      <c r="BE446" s="5"/>
      <c r="BF446" s="5"/>
      <c r="BG446" s="5"/>
      <c r="BH446" s="5"/>
      <c r="BI446" s="5"/>
      <c r="BJ446" s="5"/>
      <c r="BK446" s="5"/>
      <c r="BL446" s="5"/>
    </row>
    <row r="447" spans="2:64" ht="13">
      <c r="B447" s="10"/>
      <c r="D447" s="3"/>
      <c r="E447" s="3"/>
      <c r="F447" s="3"/>
      <c r="G447" s="5"/>
      <c r="H447" s="5"/>
      <c r="I447" s="11"/>
      <c r="J447" s="7"/>
      <c r="K447" s="7"/>
      <c r="L447" s="7"/>
      <c r="M447" s="7"/>
      <c r="N447" s="7"/>
      <c r="O447" s="7"/>
      <c r="P447" s="7"/>
      <c r="Q447" s="7"/>
      <c r="R447" s="7"/>
      <c r="S447" s="7"/>
      <c r="T447" s="7"/>
      <c r="U447" s="7"/>
      <c r="V447" s="7"/>
      <c r="W447" s="7"/>
      <c r="X447" s="7"/>
      <c r="Y447" s="7"/>
      <c r="Z447" s="7"/>
      <c r="AA447" s="7"/>
      <c r="AB447" s="3"/>
      <c r="AC447" s="3"/>
      <c r="AD447" s="3"/>
      <c r="AE447" s="3"/>
      <c r="AF447" s="3"/>
      <c r="AG447" s="5"/>
      <c r="AH447" s="3"/>
      <c r="AS447" s="5"/>
      <c r="AT447" s="3"/>
      <c r="AV447" s="5"/>
      <c r="AW447" s="5"/>
      <c r="AX447" s="5"/>
      <c r="AY447" s="5"/>
      <c r="AZ447" s="5"/>
      <c r="BA447" s="5"/>
      <c r="BB447" s="5"/>
      <c r="BC447" s="5"/>
      <c r="BD447" s="5"/>
      <c r="BE447" s="5"/>
      <c r="BF447" s="5"/>
      <c r="BG447" s="5"/>
      <c r="BH447" s="5"/>
      <c r="BI447" s="5"/>
      <c r="BJ447" s="5"/>
      <c r="BK447" s="5"/>
      <c r="BL447" s="5"/>
    </row>
    <row r="448" spans="2:64" ht="13">
      <c r="B448" s="10"/>
      <c r="D448" s="3"/>
      <c r="E448" s="3"/>
      <c r="F448" s="3"/>
      <c r="G448" s="5"/>
      <c r="H448" s="5"/>
      <c r="I448" s="11"/>
      <c r="J448" s="7"/>
      <c r="K448" s="7"/>
      <c r="L448" s="7"/>
      <c r="M448" s="7"/>
      <c r="N448" s="7"/>
      <c r="O448" s="7"/>
      <c r="P448" s="7"/>
      <c r="Q448" s="7"/>
      <c r="R448" s="7"/>
      <c r="S448" s="7"/>
      <c r="T448" s="7"/>
      <c r="U448" s="7"/>
      <c r="V448" s="7"/>
      <c r="W448" s="7"/>
      <c r="X448" s="7"/>
      <c r="Y448" s="7"/>
      <c r="Z448" s="7"/>
      <c r="AA448" s="7"/>
      <c r="AB448" s="3"/>
      <c r="AC448" s="3"/>
      <c r="AD448" s="3"/>
      <c r="AE448" s="3"/>
      <c r="AF448" s="3"/>
      <c r="AG448" s="5"/>
      <c r="AH448" s="3"/>
      <c r="AS448" s="5"/>
      <c r="AT448" s="3"/>
      <c r="AV448" s="5"/>
      <c r="AW448" s="5"/>
      <c r="AX448" s="5"/>
      <c r="AY448" s="5"/>
      <c r="AZ448" s="5"/>
      <c r="BA448" s="5"/>
      <c r="BB448" s="5"/>
      <c r="BC448" s="5"/>
      <c r="BD448" s="5"/>
      <c r="BE448" s="5"/>
      <c r="BF448" s="5"/>
      <c r="BG448" s="5"/>
      <c r="BH448" s="5"/>
      <c r="BI448" s="5"/>
      <c r="BJ448" s="5"/>
      <c r="BK448" s="5"/>
      <c r="BL448" s="5"/>
    </row>
    <row r="449" spans="2:64" ht="13">
      <c r="B449" s="10"/>
      <c r="D449" s="3"/>
      <c r="E449" s="3"/>
      <c r="F449" s="3"/>
      <c r="G449" s="5"/>
      <c r="H449" s="5"/>
      <c r="I449" s="11"/>
      <c r="J449" s="7"/>
      <c r="K449" s="7"/>
      <c r="L449" s="7"/>
      <c r="M449" s="7"/>
      <c r="N449" s="7"/>
      <c r="O449" s="7"/>
      <c r="P449" s="7"/>
      <c r="Q449" s="7"/>
      <c r="R449" s="7"/>
      <c r="S449" s="7"/>
      <c r="T449" s="7"/>
      <c r="U449" s="7"/>
      <c r="V449" s="7"/>
      <c r="W449" s="7"/>
      <c r="X449" s="7"/>
      <c r="Y449" s="7"/>
      <c r="Z449" s="7"/>
      <c r="AA449" s="7"/>
      <c r="AB449" s="3"/>
      <c r="AC449" s="3"/>
      <c r="AD449" s="3"/>
      <c r="AE449" s="3"/>
      <c r="AF449" s="3"/>
      <c r="AG449" s="5"/>
      <c r="AH449" s="3"/>
      <c r="AS449" s="5"/>
      <c r="AT449" s="3"/>
      <c r="AV449" s="5"/>
      <c r="AW449" s="5"/>
      <c r="AX449" s="5"/>
      <c r="AY449" s="5"/>
      <c r="AZ449" s="5"/>
      <c r="BA449" s="5"/>
      <c r="BB449" s="5"/>
      <c r="BC449" s="5"/>
      <c r="BD449" s="5"/>
      <c r="BE449" s="5"/>
      <c r="BF449" s="5"/>
      <c r="BG449" s="5"/>
      <c r="BH449" s="5"/>
      <c r="BI449" s="5"/>
      <c r="BJ449" s="5"/>
      <c r="BK449" s="5"/>
      <c r="BL449" s="5"/>
    </row>
    <row r="450" spans="2:64" ht="13">
      <c r="B450" s="10"/>
      <c r="D450" s="3"/>
      <c r="E450" s="3"/>
      <c r="F450" s="3"/>
      <c r="G450" s="5"/>
      <c r="H450" s="5"/>
      <c r="I450" s="11"/>
      <c r="J450" s="7"/>
      <c r="K450" s="7"/>
      <c r="L450" s="7"/>
      <c r="M450" s="7"/>
      <c r="N450" s="7"/>
      <c r="O450" s="7"/>
      <c r="P450" s="7"/>
      <c r="Q450" s="7"/>
      <c r="R450" s="7"/>
      <c r="S450" s="7"/>
      <c r="T450" s="7"/>
      <c r="U450" s="7"/>
      <c r="V450" s="7"/>
      <c r="W450" s="7"/>
      <c r="X450" s="7"/>
      <c r="Y450" s="7"/>
      <c r="Z450" s="7"/>
      <c r="AA450" s="7"/>
      <c r="AB450" s="3"/>
      <c r="AC450" s="3"/>
      <c r="AD450" s="3"/>
      <c r="AE450" s="3"/>
      <c r="AF450" s="3"/>
      <c r="AG450" s="5"/>
      <c r="AH450" s="3"/>
      <c r="AS450" s="5"/>
      <c r="AT450" s="3"/>
      <c r="AV450" s="5"/>
      <c r="AW450" s="5"/>
      <c r="AX450" s="5"/>
      <c r="AY450" s="5"/>
      <c r="AZ450" s="5"/>
      <c r="BA450" s="5"/>
      <c r="BB450" s="5"/>
      <c r="BC450" s="5"/>
      <c r="BD450" s="5"/>
      <c r="BE450" s="5"/>
      <c r="BF450" s="5"/>
      <c r="BG450" s="5"/>
      <c r="BH450" s="5"/>
      <c r="BI450" s="5"/>
      <c r="BJ450" s="5"/>
      <c r="BK450" s="5"/>
      <c r="BL450" s="5"/>
    </row>
    <row r="451" spans="2:64" ht="13">
      <c r="B451" s="10"/>
      <c r="D451" s="3"/>
      <c r="E451" s="3"/>
      <c r="F451" s="3"/>
      <c r="G451" s="5"/>
      <c r="H451" s="5"/>
      <c r="I451" s="11"/>
      <c r="J451" s="7"/>
      <c r="K451" s="7"/>
      <c r="L451" s="7"/>
      <c r="M451" s="7"/>
      <c r="N451" s="7"/>
      <c r="O451" s="7"/>
      <c r="P451" s="7"/>
      <c r="Q451" s="7"/>
      <c r="R451" s="7"/>
      <c r="S451" s="7"/>
      <c r="T451" s="7"/>
      <c r="U451" s="7"/>
      <c r="V451" s="7"/>
      <c r="W451" s="7"/>
      <c r="X451" s="7"/>
      <c r="Y451" s="7"/>
      <c r="Z451" s="7"/>
      <c r="AA451" s="7"/>
      <c r="AB451" s="3"/>
      <c r="AC451" s="3"/>
      <c r="AD451" s="3"/>
      <c r="AE451" s="3"/>
      <c r="AF451" s="3"/>
      <c r="AG451" s="5"/>
      <c r="AH451" s="3"/>
      <c r="AS451" s="5"/>
      <c r="AT451" s="3"/>
      <c r="AV451" s="5"/>
      <c r="AW451" s="5"/>
      <c r="AX451" s="5"/>
      <c r="AY451" s="5"/>
      <c r="AZ451" s="5"/>
      <c r="BA451" s="5"/>
      <c r="BB451" s="5"/>
      <c r="BC451" s="5"/>
      <c r="BD451" s="5"/>
      <c r="BE451" s="5"/>
      <c r="BF451" s="5"/>
      <c r="BG451" s="5"/>
      <c r="BH451" s="5"/>
      <c r="BI451" s="5"/>
      <c r="BJ451" s="5"/>
      <c r="BK451" s="5"/>
      <c r="BL451" s="5"/>
    </row>
    <row r="452" spans="2:64" ht="13">
      <c r="B452" s="10"/>
      <c r="D452" s="3"/>
      <c r="E452" s="3"/>
      <c r="F452" s="3"/>
      <c r="G452" s="5"/>
      <c r="H452" s="5"/>
      <c r="I452" s="11"/>
      <c r="J452" s="7"/>
      <c r="K452" s="7"/>
      <c r="L452" s="7"/>
      <c r="M452" s="7"/>
      <c r="N452" s="7"/>
      <c r="O452" s="7"/>
      <c r="P452" s="7"/>
      <c r="Q452" s="7"/>
      <c r="R452" s="7"/>
      <c r="S452" s="7"/>
      <c r="T452" s="7"/>
      <c r="U452" s="7"/>
      <c r="V452" s="7"/>
      <c r="W452" s="7"/>
      <c r="X452" s="7"/>
      <c r="Y452" s="7"/>
      <c r="Z452" s="7"/>
      <c r="AA452" s="7"/>
      <c r="AB452" s="3"/>
      <c r="AC452" s="3"/>
      <c r="AD452" s="3"/>
      <c r="AE452" s="3"/>
      <c r="AF452" s="3"/>
      <c r="AG452" s="5"/>
      <c r="AH452" s="3"/>
      <c r="AS452" s="5"/>
      <c r="AT452" s="3"/>
      <c r="AV452" s="5"/>
      <c r="AW452" s="5"/>
      <c r="AX452" s="5"/>
      <c r="AY452" s="5"/>
      <c r="AZ452" s="5"/>
      <c r="BA452" s="5"/>
      <c r="BB452" s="5"/>
      <c r="BC452" s="5"/>
      <c r="BD452" s="5"/>
      <c r="BE452" s="5"/>
      <c r="BF452" s="5"/>
      <c r="BG452" s="5"/>
      <c r="BH452" s="5"/>
      <c r="BI452" s="5"/>
      <c r="BJ452" s="5"/>
      <c r="BK452" s="5"/>
      <c r="BL452" s="5"/>
    </row>
    <row r="453" spans="2:64" ht="13">
      <c r="B453" s="10"/>
      <c r="D453" s="3"/>
      <c r="E453" s="3"/>
      <c r="F453" s="3"/>
      <c r="G453" s="5"/>
      <c r="H453" s="5"/>
      <c r="I453" s="11"/>
      <c r="J453" s="7"/>
      <c r="K453" s="7"/>
      <c r="L453" s="7"/>
      <c r="M453" s="7"/>
      <c r="N453" s="7"/>
      <c r="O453" s="7"/>
      <c r="P453" s="7"/>
      <c r="Q453" s="7"/>
      <c r="R453" s="7"/>
      <c r="S453" s="7"/>
      <c r="T453" s="7"/>
      <c r="U453" s="7"/>
      <c r="V453" s="7"/>
      <c r="W453" s="7"/>
      <c r="X453" s="7"/>
      <c r="Y453" s="7"/>
      <c r="Z453" s="7"/>
      <c r="AA453" s="7"/>
      <c r="AB453" s="3"/>
      <c r="AC453" s="3"/>
      <c r="AD453" s="3"/>
      <c r="AE453" s="3"/>
      <c r="AF453" s="3"/>
      <c r="AG453" s="5"/>
      <c r="AH453" s="3"/>
      <c r="AS453" s="5"/>
      <c r="AT453" s="3"/>
      <c r="AV453" s="5"/>
      <c r="AW453" s="5"/>
      <c r="AX453" s="5"/>
      <c r="AY453" s="5"/>
      <c r="AZ453" s="5"/>
      <c r="BA453" s="5"/>
      <c r="BB453" s="5"/>
      <c r="BC453" s="5"/>
      <c r="BD453" s="5"/>
      <c r="BE453" s="5"/>
      <c r="BF453" s="5"/>
      <c r="BG453" s="5"/>
      <c r="BH453" s="5"/>
      <c r="BI453" s="5"/>
      <c r="BJ453" s="5"/>
      <c r="BK453" s="5"/>
      <c r="BL453" s="5"/>
    </row>
    <row r="454" spans="2:64" ht="13">
      <c r="B454" s="10"/>
      <c r="D454" s="3"/>
      <c r="E454" s="3"/>
      <c r="F454" s="3"/>
      <c r="G454" s="5"/>
      <c r="H454" s="5"/>
      <c r="I454" s="11"/>
      <c r="J454" s="7"/>
      <c r="K454" s="7"/>
      <c r="L454" s="7"/>
      <c r="M454" s="7"/>
      <c r="N454" s="7"/>
      <c r="O454" s="7"/>
      <c r="P454" s="7"/>
      <c r="Q454" s="7"/>
      <c r="R454" s="7"/>
      <c r="S454" s="7"/>
      <c r="T454" s="7"/>
      <c r="U454" s="7"/>
      <c r="V454" s="7"/>
      <c r="W454" s="7"/>
      <c r="X454" s="7"/>
      <c r="Y454" s="7"/>
      <c r="Z454" s="7"/>
      <c r="AA454" s="7"/>
      <c r="AB454" s="3"/>
      <c r="AC454" s="3"/>
      <c r="AD454" s="3"/>
      <c r="AE454" s="3"/>
      <c r="AF454" s="3"/>
      <c r="AG454" s="5"/>
      <c r="AH454" s="3"/>
      <c r="AS454" s="5"/>
      <c r="AT454" s="3"/>
      <c r="AV454" s="5"/>
      <c r="AW454" s="5"/>
      <c r="AX454" s="5"/>
      <c r="AY454" s="5"/>
      <c r="AZ454" s="5"/>
      <c r="BA454" s="5"/>
      <c r="BB454" s="5"/>
      <c r="BC454" s="5"/>
      <c r="BD454" s="5"/>
      <c r="BE454" s="5"/>
      <c r="BF454" s="5"/>
      <c r="BG454" s="5"/>
      <c r="BH454" s="5"/>
      <c r="BI454" s="5"/>
      <c r="BJ454" s="5"/>
      <c r="BK454" s="5"/>
      <c r="BL454" s="5"/>
    </row>
    <row r="455" spans="2:64" ht="13">
      <c r="B455" s="10"/>
      <c r="D455" s="3"/>
      <c r="E455" s="3"/>
      <c r="F455" s="3"/>
      <c r="G455" s="5"/>
      <c r="H455" s="5"/>
      <c r="I455" s="11"/>
      <c r="J455" s="7"/>
      <c r="K455" s="7"/>
      <c r="L455" s="7"/>
      <c r="M455" s="7"/>
      <c r="N455" s="7"/>
      <c r="O455" s="7"/>
      <c r="P455" s="7"/>
      <c r="Q455" s="7"/>
      <c r="R455" s="7"/>
      <c r="S455" s="7"/>
      <c r="T455" s="7"/>
      <c r="U455" s="7"/>
      <c r="V455" s="7"/>
      <c r="W455" s="7"/>
      <c r="X455" s="7"/>
      <c r="Y455" s="7"/>
      <c r="Z455" s="7"/>
      <c r="AA455" s="7"/>
      <c r="AB455" s="3"/>
      <c r="AC455" s="3"/>
      <c r="AD455" s="3"/>
      <c r="AE455" s="3"/>
      <c r="AF455" s="3"/>
      <c r="AG455" s="5"/>
      <c r="AH455" s="3"/>
      <c r="AS455" s="5"/>
      <c r="AT455" s="3"/>
      <c r="AV455" s="5"/>
      <c r="AW455" s="5"/>
      <c r="AX455" s="5"/>
      <c r="AY455" s="5"/>
      <c r="AZ455" s="5"/>
      <c r="BA455" s="5"/>
      <c r="BB455" s="5"/>
      <c r="BC455" s="5"/>
      <c r="BD455" s="5"/>
      <c r="BE455" s="5"/>
      <c r="BF455" s="5"/>
      <c r="BG455" s="5"/>
      <c r="BH455" s="5"/>
      <c r="BI455" s="5"/>
      <c r="BJ455" s="5"/>
      <c r="BK455" s="5"/>
      <c r="BL455" s="5"/>
    </row>
    <row r="456" spans="2:64" ht="13">
      <c r="B456" s="10"/>
      <c r="D456" s="3"/>
      <c r="E456" s="3"/>
      <c r="F456" s="3"/>
      <c r="G456" s="5"/>
      <c r="H456" s="5"/>
      <c r="I456" s="11"/>
      <c r="J456" s="7"/>
      <c r="K456" s="7"/>
      <c r="L456" s="7"/>
      <c r="M456" s="7"/>
      <c r="N456" s="7"/>
      <c r="O456" s="7"/>
      <c r="P456" s="7"/>
      <c r="Q456" s="7"/>
      <c r="R456" s="7"/>
      <c r="S456" s="7"/>
      <c r="T456" s="7"/>
      <c r="U456" s="7"/>
      <c r="V456" s="7"/>
      <c r="W456" s="7"/>
      <c r="X456" s="7"/>
      <c r="Y456" s="7"/>
      <c r="Z456" s="7"/>
      <c r="AA456" s="7"/>
      <c r="AB456" s="3"/>
      <c r="AC456" s="3"/>
      <c r="AD456" s="3"/>
      <c r="AE456" s="3"/>
      <c r="AF456" s="3"/>
      <c r="AG456" s="5"/>
      <c r="AH456" s="3"/>
      <c r="AS456" s="5"/>
      <c r="AT456" s="3"/>
      <c r="AV456" s="5"/>
      <c r="AW456" s="5"/>
      <c r="AX456" s="5"/>
      <c r="AY456" s="5"/>
      <c r="AZ456" s="5"/>
      <c r="BA456" s="5"/>
      <c r="BB456" s="5"/>
      <c r="BC456" s="5"/>
      <c r="BD456" s="5"/>
      <c r="BE456" s="5"/>
      <c r="BF456" s="5"/>
      <c r="BG456" s="5"/>
      <c r="BH456" s="5"/>
      <c r="BI456" s="5"/>
      <c r="BJ456" s="5"/>
      <c r="BK456" s="5"/>
      <c r="BL456" s="5"/>
    </row>
    <row r="457" spans="2:64" ht="13">
      <c r="B457" s="10"/>
      <c r="D457" s="3"/>
      <c r="E457" s="3"/>
      <c r="F457" s="3"/>
      <c r="G457" s="5"/>
      <c r="H457" s="5"/>
      <c r="I457" s="11"/>
      <c r="J457" s="7"/>
      <c r="K457" s="7"/>
      <c r="L457" s="7"/>
      <c r="M457" s="7"/>
      <c r="N457" s="7"/>
      <c r="O457" s="7"/>
      <c r="P457" s="7"/>
      <c r="Q457" s="7"/>
      <c r="R457" s="7"/>
      <c r="S457" s="7"/>
      <c r="T457" s="7"/>
      <c r="U457" s="7"/>
      <c r="V457" s="7"/>
      <c r="W457" s="7"/>
      <c r="X457" s="7"/>
      <c r="Y457" s="7"/>
      <c r="Z457" s="7"/>
      <c r="AA457" s="7"/>
      <c r="AB457" s="3"/>
      <c r="AC457" s="3"/>
      <c r="AD457" s="3"/>
      <c r="AE457" s="3"/>
      <c r="AF457" s="3"/>
      <c r="AG457" s="5"/>
      <c r="AH457" s="3"/>
      <c r="AS457" s="5"/>
      <c r="AT457" s="3"/>
      <c r="AV457" s="5"/>
      <c r="AW457" s="5"/>
      <c r="AX457" s="5"/>
      <c r="AY457" s="5"/>
      <c r="AZ457" s="5"/>
      <c r="BA457" s="5"/>
      <c r="BB457" s="5"/>
      <c r="BC457" s="5"/>
      <c r="BD457" s="5"/>
      <c r="BE457" s="5"/>
      <c r="BF457" s="5"/>
      <c r="BG457" s="5"/>
      <c r="BH457" s="5"/>
      <c r="BI457" s="5"/>
      <c r="BJ457" s="5"/>
      <c r="BK457" s="5"/>
      <c r="BL457" s="5"/>
    </row>
    <row r="458" spans="2:64" ht="13">
      <c r="B458" s="10"/>
      <c r="D458" s="3"/>
      <c r="E458" s="3"/>
      <c r="F458" s="3"/>
      <c r="G458" s="5"/>
      <c r="H458" s="5"/>
      <c r="I458" s="11"/>
      <c r="J458" s="7"/>
      <c r="K458" s="7"/>
      <c r="L458" s="7"/>
      <c r="M458" s="7"/>
      <c r="N458" s="7"/>
      <c r="O458" s="7"/>
      <c r="P458" s="7"/>
      <c r="Q458" s="7"/>
      <c r="R458" s="7"/>
      <c r="S458" s="7"/>
      <c r="T458" s="7"/>
      <c r="U458" s="7"/>
      <c r="V458" s="7"/>
      <c r="W458" s="7"/>
      <c r="X458" s="7"/>
      <c r="Y458" s="7"/>
      <c r="Z458" s="7"/>
      <c r="AA458" s="7"/>
      <c r="AB458" s="3"/>
      <c r="AC458" s="3"/>
      <c r="AD458" s="3"/>
      <c r="AE458" s="3"/>
      <c r="AF458" s="3"/>
      <c r="AG458" s="5"/>
      <c r="AH458" s="3"/>
      <c r="AS458" s="5"/>
      <c r="AT458" s="3"/>
      <c r="AV458" s="5"/>
      <c r="AW458" s="5"/>
      <c r="AX458" s="5"/>
      <c r="AY458" s="5"/>
      <c r="AZ458" s="5"/>
      <c r="BA458" s="5"/>
      <c r="BB458" s="5"/>
      <c r="BC458" s="5"/>
      <c r="BD458" s="5"/>
      <c r="BE458" s="5"/>
      <c r="BF458" s="5"/>
      <c r="BG458" s="5"/>
      <c r="BH458" s="5"/>
      <c r="BI458" s="5"/>
      <c r="BJ458" s="5"/>
      <c r="BK458" s="5"/>
      <c r="BL458" s="5"/>
    </row>
    <row r="459" spans="2:64" ht="13">
      <c r="B459" s="10"/>
      <c r="D459" s="3"/>
      <c r="E459" s="3"/>
      <c r="F459" s="3"/>
      <c r="G459" s="5"/>
      <c r="H459" s="5"/>
      <c r="I459" s="11"/>
      <c r="J459" s="7"/>
      <c r="K459" s="7"/>
      <c r="L459" s="7"/>
      <c r="M459" s="7"/>
      <c r="N459" s="7"/>
      <c r="O459" s="7"/>
      <c r="P459" s="7"/>
      <c r="Q459" s="7"/>
      <c r="R459" s="7"/>
      <c r="S459" s="7"/>
      <c r="T459" s="7"/>
      <c r="U459" s="7"/>
      <c r="V459" s="7"/>
      <c r="W459" s="7"/>
      <c r="X459" s="7"/>
      <c r="Y459" s="7"/>
      <c r="Z459" s="7"/>
      <c r="AA459" s="7"/>
      <c r="AB459" s="3"/>
      <c r="AC459" s="3"/>
      <c r="AD459" s="3"/>
      <c r="AE459" s="3"/>
      <c r="AF459" s="3"/>
      <c r="AG459" s="5"/>
      <c r="AH459" s="3"/>
      <c r="AS459" s="5"/>
      <c r="AT459" s="3"/>
      <c r="AV459" s="5"/>
      <c r="AW459" s="5"/>
      <c r="AX459" s="5"/>
      <c r="AY459" s="5"/>
      <c r="AZ459" s="5"/>
      <c r="BA459" s="5"/>
      <c r="BB459" s="5"/>
      <c r="BC459" s="5"/>
      <c r="BD459" s="5"/>
      <c r="BE459" s="5"/>
      <c r="BF459" s="5"/>
      <c r="BG459" s="5"/>
      <c r="BH459" s="5"/>
      <c r="BI459" s="5"/>
      <c r="BJ459" s="5"/>
      <c r="BK459" s="5"/>
      <c r="BL459" s="5"/>
    </row>
    <row r="460" spans="2:64" ht="13">
      <c r="B460" s="10"/>
      <c r="D460" s="3"/>
      <c r="E460" s="3"/>
      <c r="F460" s="3"/>
      <c r="G460" s="5"/>
      <c r="H460" s="5"/>
      <c r="I460" s="11"/>
      <c r="J460" s="7"/>
      <c r="K460" s="7"/>
      <c r="L460" s="7"/>
      <c r="M460" s="7"/>
      <c r="N460" s="7"/>
      <c r="O460" s="7"/>
      <c r="P460" s="7"/>
      <c r="Q460" s="7"/>
      <c r="R460" s="7"/>
      <c r="S460" s="7"/>
      <c r="T460" s="7"/>
      <c r="U460" s="7"/>
      <c r="V460" s="7"/>
      <c r="W460" s="7"/>
      <c r="X460" s="7"/>
      <c r="Y460" s="7"/>
      <c r="Z460" s="7"/>
      <c r="AA460" s="7"/>
      <c r="AB460" s="3"/>
      <c r="AC460" s="3"/>
      <c r="AD460" s="3"/>
      <c r="AE460" s="3"/>
      <c r="AF460" s="3"/>
      <c r="AG460" s="5"/>
      <c r="AH460" s="3"/>
      <c r="AS460" s="5"/>
      <c r="AT460" s="3"/>
      <c r="AV460" s="5"/>
      <c r="AW460" s="5"/>
      <c r="AX460" s="5"/>
      <c r="AY460" s="5"/>
      <c r="AZ460" s="5"/>
      <c r="BA460" s="5"/>
      <c r="BB460" s="5"/>
      <c r="BC460" s="5"/>
      <c r="BD460" s="5"/>
      <c r="BE460" s="5"/>
      <c r="BF460" s="5"/>
      <c r="BG460" s="5"/>
      <c r="BH460" s="5"/>
      <c r="BI460" s="5"/>
      <c r="BJ460" s="5"/>
      <c r="BK460" s="5"/>
      <c r="BL460" s="5"/>
    </row>
    <row r="461" spans="2:64" ht="13">
      <c r="B461" s="10"/>
      <c r="D461" s="3"/>
      <c r="E461" s="3"/>
      <c r="F461" s="3"/>
      <c r="G461" s="5"/>
      <c r="H461" s="5"/>
      <c r="I461" s="11"/>
      <c r="J461" s="7"/>
      <c r="K461" s="7"/>
      <c r="L461" s="7"/>
      <c r="M461" s="7"/>
      <c r="N461" s="7"/>
      <c r="O461" s="7"/>
      <c r="P461" s="7"/>
      <c r="Q461" s="7"/>
      <c r="R461" s="7"/>
      <c r="S461" s="7"/>
      <c r="T461" s="7"/>
      <c r="U461" s="7"/>
      <c r="V461" s="7"/>
      <c r="W461" s="7"/>
      <c r="X461" s="7"/>
      <c r="Y461" s="7"/>
      <c r="Z461" s="7"/>
      <c r="AA461" s="7"/>
      <c r="AB461" s="3"/>
      <c r="AC461" s="3"/>
      <c r="AD461" s="3"/>
      <c r="AE461" s="3"/>
      <c r="AF461" s="3"/>
      <c r="AG461" s="5"/>
      <c r="AH461" s="3"/>
      <c r="AS461" s="5"/>
      <c r="AT461" s="3"/>
      <c r="AV461" s="5"/>
      <c r="AW461" s="5"/>
      <c r="AX461" s="5"/>
      <c r="AY461" s="5"/>
      <c r="AZ461" s="5"/>
      <c r="BA461" s="5"/>
      <c r="BB461" s="5"/>
      <c r="BC461" s="5"/>
      <c r="BD461" s="5"/>
      <c r="BE461" s="5"/>
      <c r="BF461" s="5"/>
      <c r="BG461" s="5"/>
      <c r="BH461" s="5"/>
      <c r="BI461" s="5"/>
      <c r="BJ461" s="5"/>
      <c r="BK461" s="5"/>
      <c r="BL461" s="5"/>
    </row>
    <row r="462" spans="2:64" ht="13">
      <c r="B462" s="10"/>
      <c r="D462" s="3"/>
      <c r="E462" s="3"/>
      <c r="F462" s="3"/>
      <c r="G462" s="5"/>
      <c r="H462" s="5"/>
      <c r="I462" s="11"/>
      <c r="J462" s="7"/>
      <c r="K462" s="7"/>
      <c r="L462" s="7"/>
      <c r="M462" s="7"/>
      <c r="N462" s="7"/>
      <c r="O462" s="7"/>
      <c r="P462" s="7"/>
      <c r="Q462" s="7"/>
      <c r="R462" s="7"/>
      <c r="S462" s="7"/>
      <c r="T462" s="7"/>
      <c r="U462" s="7"/>
      <c r="V462" s="7"/>
      <c r="W462" s="7"/>
      <c r="X462" s="7"/>
      <c r="Y462" s="7"/>
      <c r="Z462" s="7"/>
      <c r="AA462" s="7"/>
      <c r="AB462" s="3"/>
      <c r="AC462" s="3"/>
      <c r="AD462" s="3"/>
      <c r="AE462" s="3"/>
      <c r="AF462" s="3"/>
      <c r="AG462" s="5"/>
      <c r="AH462" s="3"/>
      <c r="AS462" s="5"/>
      <c r="AT462" s="3"/>
      <c r="AV462" s="5"/>
      <c r="AW462" s="5"/>
      <c r="AX462" s="5"/>
      <c r="AY462" s="5"/>
      <c r="AZ462" s="5"/>
      <c r="BA462" s="5"/>
      <c r="BB462" s="5"/>
      <c r="BC462" s="5"/>
      <c r="BD462" s="5"/>
      <c r="BE462" s="5"/>
      <c r="BF462" s="5"/>
      <c r="BG462" s="5"/>
      <c r="BH462" s="5"/>
      <c r="BI462" s="5"/>
      <c r="BJ462" s="5"/>
      <c r="BK462" s="5"/>
      <c r="BL462" s="5"/>
    </row>
    <row r="463" spans="2:64" ht="13">
      <c r="B463" s="10"/>
      <c r="D463" s="3"/>
      <c r="E463" s="3"/>
      <c r="F463" s="3"/>
      <c r="G463" s="5"/>
      <c r="H463" s="5"/>
      <c r="I463" s="11"/>
      <c r="J463" s="7"/>
      <c r="K463" s="7"/>
      <c r="L463" s="7"/>
      <c r="M463" s="7"/>
      <c r="N463" s="7"/>
      <c r="O463" s="7"/>
      <c r="P463" s="7"/>
      <c r="Q463" s="7"/>
      <c r="R463" s="7"/>
      <c r="S463" s="7"/>
      <c r="T463" s="7"/>
      <c r="U463" s="7"/>
      <c r="V463" s="7"/>
      <c r="W463" s="7"/>
      <c r="X463" s="7"/>
      <c r="Y463" s="7"/>
      <c r="Z463" s="7"/>
      <c r="AA463" s="7"/>
      <c r="AB463" s="3"/>
      <c r="AC463" s="3"/>
      <c r="AD463" s="3"/>
      <c r="AE463" s="3"/>
      <c r="AF463" s="3"/>
      <c r="AG463" s="5"/>
      <c r="AH463" s="3"/>
      <c r="AS463" s="5"/>
      <c r="AT463" s="3"/>
      <c r="AV463" s="5"/>
      <c r="AW463" s="5"/>
      <c r="AX463" s="5"/>
      <c r="AY463" s="5"/>
      <c r="AZ463" s="5"/>
      <c r="BA463" s="5"/>
      <c r="BB463" s="5"/>
      <c r="BC463" s="5"/>
      <c r="BD463" s="5"/>
      <c r="BE463" s="5"/>
      <c r="BF463" s="5"/>
      <c r="BG463" s="5"/>
      <c r="BH463" s="5"/>
      <c r="BI463" s="5"/>
      <c r="BJ463" s="5"/>
      <c r="BK463" s="5"/>
      <c r="BL463" s="5"/>
    </row>
    <row r="464" spans="2:64" ht="13">
      <c r="B464" s="10"/>
      <c r="D464" s="3"/>
      <c r="E464" s="3"/>
      <c r="F464" s="3"/>
      <c r="G464" s="5"/>
      <c r="H464" s="5"/>
      <c r="I464" s="11"/>
      <c r="J464" s="7"/>
      <c r="K464" s="7"/>
      <c r="L464" s="7"/>
      <c r="M464" s="7"/>
      <c r="N464" s="7"/>
      <c r="O464" s="7"/>
      <c r="P464" s="7"/>
      <c r="Q464" s="7"/>
      <c r="R464" s="7"/>
      <c r="S464" s="7"/>
      <c r="T464" s="7"/>
      <c r="U464" s="7"/>
      <c r="V464" s="7"/>
      <c r="W464" s="7"/>
      <c r="X464" s="7"/>
      <c r="Y464" s="7"/>
      <c r="Z464" s="7"/>
      <c r="AA464" s="7"/>
      <c r="AB464" s="3"/>
      <c r="AC464" s="3"/>
      <c r="AD464" s="3"/>
      <c r="AE464" s="3"/>
      <c r="AF464" s="3"/>
      <c r="AG464" s="5"/>
      <c r="AH464" s="3"/>
      <c r="AS464" s="5"/>
      <c r="AT464" s="3"/>
      <c r="AV464" s="5"/>
      <c r="AW464" s="5"/>
      <c r="AX464" s="5"/>
      <c r="AY464" s="5"/>
      <c r="AZ464" s="5"/>
      <c r="BA464" s="5"/>
      <c r="BB464" s="5"/>
      <c r="BC464" s="5"/>
      <c r="BD464" s="5"/>
      <c r="BE464" s="5"/>
      <c r="BF464" s="5"/>
      <c r="BG464" s="5"/>
      <c r="BH464" s="5"/>
      <c r="BI464" s="5"/>
      <c r="BJ464" s="5"/>
      <c r="BK464" s="5"/>
      <c r="BL464" s="5"/>
    </row>
    <row r="465" spans="2:64" ht="13">
      <c r="B465" s="10"/>
      <c r="D465" s="3"/>
      <c r="E465" s="3"/>
      <c r="F465" s="3"/>
      <c r="G465" s="5"/>
      <c r="H465" s="5"/>
      <c r="I465" s="11"/>
      <c r="J465" s="7"/>
      <c r="K465" s="7"/>
      <c r="L465" s="7"/>
      <c r="M465" s="7"/>
      <c r="N465" s="7"/>
      <c r="O465" s="7"/>
      <c r="P465" s="7"/>
      <c r="Q465" s="7"/>
      <c r="R465" s="7"/>
      <c r="S465" s="7"/>
      <c r="T465" s="7"/>
      <c r="U465" s="7"/>
      <c r="V465" s="7"/>
      <c r="W465" s="7"/>
      <c r="X465" s="7"/>
      <c r="Y465" s="7"/>
      <c r="Z465" s="7"/>
      <c r="AA465" s="7"/>
      <c r="AB465" s="3"/>
      <c r="AC465" s="3"/>
      <c r="AD465" s="3"/>
      <c r="AE465" s="3"/>
      <c r="AF465" s="3"/>
      <c r="AG465" s="5"/>
      <c r="AH465" s="3"/>
      <c r="AS465" s="5"/>
      <c r="AT465" s="3"/>
      <c r="AV465" s="5"/>
      <c r="AW465" s="5"/>
      <c r="AX465" s="5"/>
      <c r="AY465" s="5"/>
      <c r="AZ465" s="5"/>
      <c r="BA465" s="5"/>
      <c r="BB465" s="5"/>
      <c r="BC465" s="5"/>
      <c r="BD465" s="5"/>
      <c r="BE465" s="5"/>
      <c r="BF465" s="5"/>
      <c r="BG465" s="5"/>
      <c r="BH465" s="5"/>
      <c r="BI465" s="5"/>
      <c r="BJ465" s="5"/>
      <c r="BK465" s="5"/>
      <c r="BL465" s="5"/>
    </row>
    <row r="466" spans="2:64" ht="13">
      <c r="B466" s="10"/>
      <c r="D466" s="3"/>
      <c r="E466" s="3"/>
      <c r="F466" s="3"/>
      <c r="G466" s="5"/>
      <c r="H466" s="5"/>
      <c r="I466" s="11"/>
      <c r="J466" s="7"/>
      <c r="K466" s="7"/>
      <c r="L466" s="7"/>
      <c r="M466" s="7"/>
      <c r="N466" s="7"/>
      <c r="O466" s="7"/>
      <c r="P466" s="7"/>
      <c r="Q466" s="7"/>
      <c r="R466" s="7"/>
      <c r="S466" s="7"/>
      <c r="T466" s="7"/>
      <c r="U466" s="7"/>
      <c r="V466" s="7"/>
      <c r="W466" s="7"/>
      <c r="X466" s="7"/>
      <c r="Y466" s="7"/>
      <c r="Z466" s="7"/>
      <c r="AA466" s="7"/>
      <c r="AB466" s="3"/>
      <c r="AC466" s="3"/>
      <c r="AD466" s="3"/>
      <c r="AE466" s="3"/>
      <c r="AF466" s="3"/>
      <c r="AG466" s="5"/>
      <c r="AH466" s="3"/>
      <c r="AS466" s="5"/>
      <c r="AT466" s="3"/>
      <c r="AV466" s="5"/>
      <c r="AW466" s="5"/>
      <c r="AX466" s="5"/>
      <c r="AY466" s="5"/>
      <c r="AZ466" s="5"/>
      <c r="BA466" s="5"/>
      <c r="BB466" s="5"/>
      <c r="BC466" s="5"/>
      <c r="BD466" s="5"/>
      <c r="BE466" s="5"/>
      <c r="BF466" s="5"/>
      <c r="BG466" s="5"/>
      <c r="BH466" s="5"/>
      <c r="BI466" s="5"/>
      <c r="BJ466" s="5"/>
      <c r="BK466" s="5"/>
      <c r="BL466" s="5"/>
    </row>
    <row r="467" spans="2:64" ht="13">
      <c r="B467" s="10"/>
      <c r="D467" s="3"/>
      <c r="E467" s="3"/>
      <c r="F467" s="3"/>
      <c r="G467" s="5"/>
      <c r="H467" s="5"/>
      <c r="I467" s="11"/>
      <c r="J467" s="7"/>
      <c r="K467" s="7"/>
      <c r="L467" s="7"/>
      <c r="M467" s="7"/>
      <c r="N467" s="7"/>
      <c r="O467" s="7"/>
      <c r="P467" s="7"/>
      <c r="Q467" s="7"/>
      <c r="R467" s="7"/>
      <c r="S467" s="7"/>
      <c r="T467" s="7"/>
      <c r="U467" s="7"/>
      <c r="V467" s="7"/>
      <c r="W467" s="7"/>
      <c r="X467" s="7"/>
      <c r="Y467" s="7"/>
      <c r="Z467" s="7"/>
      <c r="AA467" s="7"/>
      <c r="AB467" s="3"/>
      <c r="AC467" s="3"/>
      <c r="AD467" s="3"/>
      <c r="AE467" s="3"/>
      <c r="AF467" s="3"/>
      <c r="AG467" s="5"/>
      <c r="AH467" s="3"/>
      <c r="AS467" s="5"/>
      <c r="AT467" s="3"/>
      <c r="AV467" s="5"/>
      <c r="AW467" s="5"/>
      <c r="AX467" s="5"/>
      <c r="AY467" s="5"/>
      <c r="AZ467" s="5"/>
      <c r="BA467" s="5"/>
      <c r="BB467" s="5"/>
      <c r="BC467" s="5"/>
      <c r="BD467" s="5"/>
      <c r="BE467" s="5"/>
      <c r="BF467" s="5"/>
      <c r="BG467" s="5"/>
      <c r="BH467" s="5"/>
      <c r="BI467" s="5"/>
      <c r="BJ467" s="5"/>
      <c r="BK467" s="5"/>
      <c r="BL467" s="5"/>
    </row>
    <row r="468" spans="2:64" ht="13">
      <c r="B468" s="10"/>
      <c r="D468" s="3"/>
      <c r="E468" s="3"/>
      <c r="F468" s="3"/>
      <c r="G468" s="5"/>
      <c r="H468" s="5"/>
      <c r="I468" s="11"/>
      <c r="J468" s="7"/>
      <c r="K468" s="7"/>
      <c r="L468" s="7"/>
      <c r="M468" s="7"/>
      <c r="N468" s="7"/>
      <c r="O468" s="7"/>
      <c r="P468" s="7"/>
      <c r="Q468" s="7"/>
      <c r="R468" s="7"/>
      <c r="S468" s="7"/>
      <c r="T468" s="7"/>
      <c r="U468" s="7"/>
      <c r="V468" s="7"/>
      <c r="W468" s="7"/>
      <c r="X468" s="7"/>
      <c r="Y468" s="7"/>
      <c r="Z468" s="7"/>
      <c r="AA468" s="7"/>
      <c r="AB468" s="3"/>
      <c r="AC468" s="3"/>
      <c r="AD468" s="3"/>
      <c r="AE468" s="3"/>
      <c r="AF468" s="3"/>
      <c r="AG468" s="5"/>
      <c r="AH468" s="3"/>
      <c r="AS468" s="5"/>
      <c r="AT468" s="3"/>
      <c r="AV468" s="5"/>
      <c r="AW468" s="5"/>
      <c r="AX468" s="5"/>
      <c r="AY468" s="5"/>
      <c r="AZ468" s="5"/>
      <c r="BA468" s="5"/>
      <c r="BB468" s="5"/>
      <c r="BC468" s="5"/>
      <c r="BD468" s="5"/>
      <c r="BE468" s="5"/>
      <c r="BF468" s="5"/>
      <c r="BG468" s="5"/>
      <c r="BH468" s="5"/>
      <c r="BI468" s="5"/>
      <c r="BJ468" s="5"/>
      <c r="BK468" s="5"/>
      <c r="BL468" s="5"/>
    </row>
    <row r="469" spans="2:64" ht="13">
      <c r="B469" s="10"/>
      <c r="D469" s="3"/>
      <c r="E469" s="3"/>
      <c r="F469" s="3"/>
      <c r="G469" s="5"/>
      <c r="H469" s="5"/>
      <c r="I469" s="11"/>
      <c r="J469" s="7"/>
      <c r="K469" s="7"/>
      <c r="L469" s="7"/>
      <c r="M469" s="7"/>
      <c r="N469" s="7"/>
      <c r="O469" s="7"/>
      <c r="P469" s="7"/>
      <c r="Q469" s="7"/>
      <c r="R469" s="7"/>
      <c r="S469" s="7"/>
      <c r="T469" s="7"/>
      <c r="U469" s="7"/>
      <c r="V469" s="7"/>
      <c r="W469" s="7"/>
      <c r="X469" s="7"/>
      <c r="Y469" s="7"/>
      <c r="Z469" s="7"/>
      <c r="AA469" s="7"/>
      <c r="AB469" s="3"/>
      <c r="AC469" s="3"/>
      <c r="AD469" s="3"/>
      <c r="AE469" s="3"/>
      <c r="AF469" s="3"/>
      <c r="AG469" s="5"/>
      <c r="AH469" s="3"/>
      <c r="AS469" s="5"/>
      <c r="AT469" s="3"/>
      <c r="AV469" s="5"/>
      <c r="AW469" s="5"/>
      <c r="AX469" s="5"/>
      <c r="AY469" s="5"/>
      <c r="AZ469" s="5"/>
      <c r="BA469" s="5"/>
      <c r="BB469" s="5"/>
      <c r="BC469" s="5"/>
      <c r="BD469" s="5"/>
      <c r="BE469" s="5"/>
      <c r="BF469" s="5"/>
      <c r="BG469" s="5"/>
      <c r="BH469" s="5"/>
      <c r="BI469" s="5"/>
      <c r="BJ469" s="5"/>
      <c r="BK469" s="5"/>
      <c r="BL469" s="5"/>
    </row>
    <row r="470" spans="2:64" ht="13">
      <c r="B470" s="10"/>
      <c r="D470" s="3"/>
      <c r="E470" s="3"/>
      <c r="F470" s="3"/>
      <c r="G470" s="5"/>
      <c r="H470" s="5"/>
      <c r="I470" s="11"/>
      <c r="J470" s="7"/>
      <c r="K470" s="7"/>
      <c r="L470" s="7"/>
      <c r="M470" s="7"/>
      <c r="N470" s="7"/>
      <c r="O470" s="7"/>
      <c r="P470" s="7"/>
      <c r="Q470" s="7"/>
      <c r="R470" s="7"/>
      <c r="S470" s="7"/>
      <c r="T470" s="7"/>
      <c r="U470" s="7"/>
      <c r="V470" s="7"/>
      <c r="W470" s="7"/>
      <c r="X470" s="7"/>
      <c r="Y470" s="7"/>
      <c r="Z470" s="7"/>
      <c r="AA470" s="7"/>
      <c r="AB470" s="3"/>
      <c r="AC470" s="3"/>
      <c r="AD470" s="3"/>
      <c r="AE470" s="3"/>
      <c r="AF470" s="3"/>
      <c r="AG470" s="5"/>
      <c r="AH470" s="3"/>
      <c r="AS470" s="5"/>
      <c r="AT470" s="3"/>
      <c r="AV470" s="5"/>
      <c r="AW470" s="5"/>
      <c r="AX470" s="5"/>
      <c r="AY470" s="5"/>
      <c r="AZ470" s="5"/>
      <c r="BA470" s="5"/>
      <c r="BB470" s="5"/>
      <c r="BC470" s="5"/>
      <c r="BD470" s="5"/>
      <c r="BE470" s="5"/>
      <c r="BF470" s="5"/>
      <c r="BG470" s="5"/>
      <c r="BH470" s="5"/>
      <c r="BI470" s="5"/>
      <c r="BJ470" s="5"/>
      <c r="BK470" s="5"/>
      <c r="BL470" s="5"/>
    </row>
    <row r="471" spans="2:64" ht="13">
      <c r="B471" s="10"/>
      <c r="D471" s="3"/>
      <c r="E471" s="3"/>
      <c r="F471" s="3"/>
      <c r="G471" s="5"/>
      <c r="H471" s="5"/>
      <c r="I471" s="11"/>
      <c r="J471" s="7"/>
      <c r="K471" s="7"/>
      <c r="L471" s="7"/>
      <c r="M471" s="7"/>
      <c r="N471" s="7"/>
      <c r="O471" s="7"/>
      <c r="P471" s="7"/>
      <c r="Q471" s="7"/>
      <c r="R471" s="7"/>
      <c r="S471" s="7"/>
      <c r="T471" s="7"/>
      <c r="U471" s="7"/>
      <c r="V471" s="7"/>
      <c r="W471" s="7"/>
      <c r="X471" s="7"/>
      <c r="Y471" s="7"/>
      <c r="Z471" s="7"/>
      <c r="AA471" s="7"/>
      <c r="AB471" s="3"/>
      <c r="AC471" s="3"/>
      <c r="AD471" s="3"/>
      <c r="AE471" s="3"/>
      <c r="AF471" s="3"/>
      <c r="AG471" s="5"/>
      <c r="AH471" s="3"/>
      <c r="AS471" s="5"/>
      <c r="AT471" s="3"/>
      <c r="AV471" s="5"/>
      <c r="AW471" s="5"/>
      <c r="AX471" s="5"/>
      <c r="AY471" s="5"/>
      <c r="AZ471" s="5"/>
      <c r="BA471" s="5"/>
      <c r="BB471" s="5"/>
      <c r="BC471" s="5"/>
      <c r="BD471" s="5"/>
      <c r="BE471" s="5"/>
      <c r="BF471" s="5"/>
      <c r="BG471" s="5"/>
      <c r="BH471" s="5"/>
      <c r="BI471" s="5"/>
      <c r="BJ471" s="5"/>
      <c r="BK471" s="5"/>
      <c r="BL471" s="5"/>
    </row>
    <row r="472" spans="2:64" ht="13">
      <c r="B472" s="10"/>
      <c r="D472" s="3"/>
      <c r="E472" s="3"/>
      <c r="F472" s="3"/>
      <c r="G472" s="5"/>
      <c r="H472" s="5"/>
      <c r="I472" s="11"/>
      <c r="J472" s="7"/>
      <c r="K472" s="7"/>
      <c r="L472" s="7"/>
      <c r="M472" s="7"/>
      <c r="N472" s="7"/>
      <c r="O472" s="7"/>
      <c r="P472" s="7"/>
      <c r="Q472" s="7"/>
      <c r="R472" s="7"/>
      <c r="S472" s="7"/>
      <c r="T472" s="7"/>
      <c r="U472" s="7"/>
      <c r="V472" s="7"/>
      <c r="W472" s="7"/>
      <c r="X472" s="7"/>
      <c r="Y472" s="7"/>
      <c r="Z472" s="7"/>
      <c r="AA472" s="7"/>
      <c r="AB472" s="3"/>
      <c r="AC472" s="3"/>
      <c r="AD472" s="3"/>
      <c r="AE472" s="3"/>
      <c r="AF472" s="3"/>
      <c r="AG472" s="5"/>
      <c r="AH472" s="3"/>
      <c r="AS472" s="5"/>
      <c r="AT472" s="3"/>
      <c r="AV472" s="5"/>
      <c r="AW472" s="5"/>
      <c r="AX472" s="5"/>
      <c r="AY472" s="5"/>
      <c r="AZ472" s="5"/>
      <c r="BA472" s="5"/>
      <c r="BB472" s="5"/>
      <c r="BC472" s="5"/>
      <c r="BD472" s="5"/>
      <c r="BE472" s="5"/>
      <c r="BF472" s="5"/>
      <c r="BG472" s="5"/>
      <c r="BH472" s="5"/>
      <c r="BI472" s="5"/>
      <c r="BJ472" s="5"/>
      <c r="BK472" s="5"/>
      <c r="BL472" s="5"/>
    </row>
    <row r="473" spans="2:64" ht="13">
      <c r="B473" s="10"/>
      <c r="D473" s="3"/>
      <c r="E473" s="3"/>
      <c r="F473" s="3"/>
      <c r="G473" s="5"/>
      <c r="H473" s="5"/>
      <c r="I473" s="11"/>
      <c r="J473" s="7"/>
      <c r="K473" s="7"/>
      <c r="L473" s="7"/>
      <c r="M473" s="7"/>
      <c r="N473" s="7"/>
      <c r="O473" s="7"/>
      <c r="P473" s="7"/>
      <c r="Q473" s="7"/>
      <c r="R473" s="7"/>
      <c r="S473" s="7"/>
      <c r="T473" s="7"/>
      <c r="U473" s="7"/>
      <c r="V473" s="7"/>
      <c r="W473" s="7"/>
      <c r="X473" s="7"/>
      <c r="Y473" s="7"/>
      <c r="Z473" s="7"/>
      <c r="AA473" s="7"/>
      <c r="AB473" s="3"/>
      <c r="AC473" s="3"/>
      <c r="AD473" s="3"/>
      <c r="AE473" s="3"/>
      <c r="AF473" s="3"/>
      <c r="AG473" s="5"/>
      <c r="AH473" s="3"/>
      <c r="AS473" s="5"/>
      <c r="AT473" s="3"/>
      <c r="AV473" s="5"/>
      <c r="AW473" s="5"/>
      <c r="AX473" s="5"/>
      <c r="AY473" s="5"/>
      <c r="AZ473" s="5"/>
      <c r="BA473" s="5"/>
      <c r="BB473" s="5"/>
      <c r="BC473" s="5"/>
      <c r="BD473" s="5"/>
      <c r="BE473" s="5"/>
      <c r="BF473" s="5"/>
      <c r="BG473" s="5"/>
      <c r="BH473" s="5"/>
      <c r="BI473" s="5"/>
      <c r="BJ473" s="5"/>
      <c r="BK473" s="5"/>
      <c r="BL473" s="5"/>
    </row>
    <row r="474" spans="2:64" ht="13">
      <c r="B474" s="10"/>
      <c r="D474" s="3"/>
      <c r="E474" s="3"/>
      <c r="F474" s="3"/>
      <c r="G474" s="5"/>
      <c r="H474" s="5"/>
      <c r="I474" s="11"/>
      <c r="J474" s="7"/>
      <c r="K474" s="7"/>
      <c r="L474" s="7"/>
      <c r="M474" s="7"/>
      <c r="N474" s="7"/>
      <c r="O474" s="7"/>
      <c r="P474" s="7"/>
      <c r="Q474" s="7"/>
      <c r="R474" s="7"/>
      <c r="S474" s="7"/>
      <c r="T474" s="7"/>
      <c r="U474" s="7"/>
      <c r="V474" s="7"/>
      <c r="W474" s="7"/>
      <c r="X474" s="7"/>
      <c r="Y474" s="7"/>
      <c r="Z474" s="7"/>
      <c r="AA474" s="7"/>
      <c r="AB474" s="3"/>
      <c r="AC474" s="3"/>
      <c r="AD474" s="3"/>
      <c r="AE474" s="3"/>
      <c r="AF474" s="3"/>
      <c r="AG474" s="5"/>
      <c r="AH474" s="3"/>
      <c r="AS474" s="5"/>
      <c r="AT474" s="3"/>
      <c r="AV474" s="5"/>
      <c r="AW474" s="5"/>
      <c r="AX474" s="5"/>
      <c r="AY474" s="5"/>
      <c r="AZ474" s="5"/>
      <c r="BA474" s="5"/>
      <c r="BB474" s="5"/>
      <c r="BC474" s="5"/>
      <c r="BD474" s="5"/>
      <c r="BE474" s="5"/>
      <c r="BF474" s="5"/>
      <c r="BG474" s="5"/>
      <c r="BH474" s="5"/>
      <c r="BI474" s="5"/>
      <c r="BJ474" s="5"/>
      <c r="BK474" s="5"/>
      <c r="BL474" s="5"/>
    </row>
    <row r="475" spans="2:64" ht="13">
      <c r="B475" s="10"/>
      <c r="D475" s="3"/>
      <c r="E475" s="3"/>
      <c r="F475" s="3"/>
      <c r="G475" s="5"/>
      <c r="H475" s="5"/>
      <c r="I475" s="11"/>
      <c r="J475" s="7"/>
      <c r="K475" s="7"/>
      <c r="L475" s="7"/>
      <c r="M475" s="7"/>
      <c r="N475" s="7"/>
      <c r="O475" s="7"/>
      <c r="P475" s="7"/>
      <c r="Q475" s="7"/>
      <c r="R475" s="7"/>
      <c r="S475" s="7"/>
      <c r="T475" s="7"/>
      <c r="U475" s="7"/>
      <c r="V475" s="7"/>
      <c r="W475" s="7"/>
      <c r="X475" s="7"/>
      <c r="Y475" s="7"/>
      <c r="Z475" s="7"/>
      <c r="AA475" s="7"/>
      <c r="AB475" s="3"/>
      <c r="AC475" s="3"/>
      <c r="AD475" s="3"/>
      <c r="AE475" s="3"/>
      <c r="AF475" s="3"/>
      <c r="AG475" s="5"/>
      <c r="AH475" s="3"/>
      <c r="AS475" s="5"/>
      <c r="AT475" s="3"/>
      <c r="AV475" s="5"/>
      <c r="AW475" s="5"/>
      <c r="AX475" s="5"/>
      <c r="AY475" s="5"/>
      <c r="AZ475" s="5"/>
      <c r="BA475" s="5"/>
      <c r="BB475" s="5"/>
      <c r="BC475" s="5"/>
      <c r="BD475" s="5"/>
      <c r="BE475" s="5"/>
      <c r="BF475" s="5"/>
      <c r="BG475" s="5"/>
      <c r="BH475" s="5"/>
      <c r="BI475" s="5"/>
      <c r="BJ475" s="5"/>
      <c r="BK475" s="5"/>
      <c r="BL475" s="5"/>
    </row>
    <row r="476" spans="2:64" ht="13">
      <c r="B476" s="10"/>
      <c r="D476" s="3"/>
      <c r="E476" s="3"/>
      <c r="F476" s="3"/>
      <c r="G476" s="5"/>
      <c r="H476" s="5"/>
      <c r="I476" s="11"/>
      <c r="J476" s="7"/>
      <c r="K476" s="7"/>
      <c r="L476" s="7"/>
      <c r="M476" s="7"/>
      <c r="N476" s="7"/>
      <c r="O476" s="7"/>
      <c r="P476" s="7"/>
      <c r="Q476" s="7"/>
      <c r="R476" s="7"/>
      <c r="S476" s="7"/>
      <c r="T476" s="7"/>
      <c r="U476" s="7"/>
      <c r="V476" s="7"/>
      <c r="W476" s="7"/>
      <c r="X476" s="7"/>
      <c r="Y476" s="7"/>
      <c r="Z476" s="7"/>
      <c r="AA476" s="7"/>
      <c r="AB476" s="3"/>
      <c r="AC476" s="3"/>
      <c r="AD476" s="3"/>
      <c r="AE476" s="3"/>
      <c r="AF476" s="3"/>
      <c r="AG476" s="5"/>
      <c r="AH476" s="3"/>
      <c r="AS476" s="5"/>
      <c r="AT476" s="3"/>
      <c r="AV476" s="5"/>
      <c r="AW476" s="5"/>
      <c r="AX476" s="5"/>
      <c r="AY476" s="5"/>
      <c r="AZ476" s="5"/>
      <c r="BA476" s="5"/>
      <c r="BB476" s="5"/>
      <c r="BC476" s="5"/>
      <c r="BD476" s="5"/>
      <c r="BE476" s="5"/>
      <c r="BF476" s="5"/>
      <c r="BG476" s="5"/>
      <c r="BH476" s="5"/>
      <c r="BI476" s="5"/>
      <c r="BJ476" s="5"/>
      <c r="BK476" s="5"/>
      <c r="BL476" s="5"/>
    </row>
    <row r="477" spans="2:64" ht="13">
      <c r="B477" s="10"/>
      <c r="D477" s="3"/>
      <c r="E477" s="3"/>
      <c r="F477" s="3"/>
      <c r="G477" s="5"/>
      <c r="H477" s="5"/>
      <c r="I477" s="11"/>
      <c r="J477" s="7"/>
      <c r="K477" s="7"/>
      <c r="L477" s="7"/>
      <c r="M477" s="7"/>
      <c r="N477" s="7"/>
      <c r="O477" s="7"/>
      <c r="P477" s="7"/>
      <c r="Q477" s="7"/>
      <c r="R477" s="7"/>
      <c r="S477" s="7"/>
      <c r="T477" s="7"/>
      <c r="U477" s="7"/>
      <c r="V477" s="7"/>
      <c r="W477" s="7"/>
      <c r="X477" s="7"/>
      <c r="Y477" s="7"/>
      <c r="Z477" s="7"/>
      <c r="AA477" s="7"/>
      <c r="AB477" s="3"/>
      <c r="AC477" s="3"/>
      <c r="AD477" s="3"/>
      <c r="AE477" s="3"/>
      <c r="AF477" s="3"/>
      <c r="AG477" s="5"/>
      <c r="AH477" s="3"/>
      <c r="AS477" s="5"/>
      <c r="AT477" s="3"/>
      <c r="AV477" s="5"/>
      <c r="AW477" s="5"/>
      <c r="AX477" s="5"/>
      <c r="AY477" s="5"/>
      <c r="AZ477" s="5"/>
      <c r="BA477" s="5"/>
      <c r="BB477" s="5"/>
      <c r="BC477" s="5"/>
      <c r="BD477" s="5"/>
      <c r="BE477" s="5"/>
      <c r="BF477" s="5"/>
      <c r="BG477" s="5"/>
      <c r="BH477" s="5"/>
      <c r="BI477" s="5"/>
      <c r="BJ477" s="5"/>
      <c r="BK477" s="5"/>
      <c r="BL477" s="5"/>
    </row>
    <row r="478" spans="2:64" ht="13">
      <c r="B478" s="10"/>
      <c r="D478" s="3"/>
      <c r="E478" s="3"/>
      <c r="F478" s="3"/>
      <c r="G478" s="5"/>
      <c r="H478" s="5"/>
      <c r="I478" s="11"/>
      <c r="J478" s="7"/>
      <c r="K478" s="7"/>
      <c r="L478" s="7"/>
      <c r="M478" s="7"/>
      <c r="N478" s="7"/>
      <c r="O478" s="7"/>
      <c r="P478" s="7"/>
      <c r="Q478" s="7"/>
      <c r="R478" s="7"/>
      <c r="S478" s="7"/>
      <c r="T478" s="7"/>
      <c r="U478" s="7"/>
      <c r="V478" s="7"/>
      <c r="W478" s="7"/>
      <c r="X478" s="7"/>
      <c r="Y478" s="7"/>
      <c r="Z478" s="7"/>
      <c r="AA478" s="7"/>
      <c r="AB478" s="3"/>
      <c r="AC478" s="3"/>
      <c r="AD478" s="3"/>
      <c r="AE478" s="3"/>
      <c r="AF478" s="3"/>
      <c r="AG478" s="5"/>
      <c r="AH478" s="3"/>
      <c r="AS478" s="5"/>
      <c r="AT478" s="3"/>
      <c r="AV478" s="5"/>
      <c r="AW478" s="5"/>
      <c r="AX478" s="5"/>
      <c r="AY478" s="5"/>
      <c r="AZ478" s="5"/>
      <c r="BA478" s="5"/>
      <c r="BB478" s="5"/>
      <c r="BC478" s="5"/>
      <c r="BD478" s="5"/>
      <c r="BE478" s="5"/>
      <c r="BF478" s="5"/>
      <c r="BG478" s="5"/>
      <c r="BH478" s="5"/>
      <c r="BI478" s="5"/>
      <c r="BJ478" s="5"/>
      <c r="BK478" s="5"/>
      <c r="BL478" s="5"/>
    </row>
    <row r="479" spans="2:64" ht="13">
      <c r="B479" s="10"/>
      <c r="D479" s="3"/>
      <c r="E479" s="3"/>
      <c r="F479" s="3"/>
      <c r="G479" s="5"/>
      <c r="H479" s="5"/>
      <c r="I479" s="11"/>
      <c r="J479" s="7"/>
      <c r="K479" s="7"/>
      <c r="L479" s="7"/>
      <c r="M479" s="7"/>
      <c r="N479" s="7"/>
      <c r="O479" s="7"/>
      <c r="P479" s="7"/>
      <c r="Q479" s="7"/>
      <c r="R479" s="7"/>
      <c r="S479" s="7"/>
      <c r="T479" s="7"/>
      <c r="U479" s="7"/>
      <c r="V479" s="7"/>
      <c r="W479" s="7"/>
      <c r="X479" s="7"/>
      <c r="Y479" s="7"/>
      <c r="Z479" s="7"/>
      <c r="AA479" s="7"/>
      <c r="AB479" s="3"/>
      <c r="AC479" s="3"/>
      <c r="AD479" s="3"/>
      <c r="AE479" s="3"/>
      <c r="AF479" s="3"/>
      <c r="AG479" s="5"/>
      <c r="AH479" s="3"/>
      <c r="AS479" s="5"/>
      <c r="AT479" s="3"/>
      <c r="AV479" s="5"/>
      <c r="AW479" s="5"/>
      <c r="AX479" s="5"/>
      <c r="AY479" s="5"/>
      <c r="AZ479" s="5"/>
      <c r="BA479" s="5"/>
      <c r="BB479" s="5"/>
      <c r="BC479" s="5"/>
      <c r="BD479" s="5"/>
      <c r="BE479" s="5"/>
      <c r="BF479" s="5"/>
      <c r="BG479" s="5"/>
      <c r="BH479" s="5"/>
      <c r="BI479" s="5"/>
      <c r="BJ479" s="5"/>
      <c r="BK479" s="5"/>
      <c r="BL479" s="5"/>
    </row>
    <row r="480" spans="2:64" ht="13">
      <c r="B480" s="10"/>
      <c r="D480" s="3"/>
      <c r="E480" s="3"/>
      <c r="F480" s="3"/>
      <c r="G480" s="5"/>
      <c r="H480" s="5"/>
      <c r="I480" s="11"/>
      <c r="J480" s="7"/>
      <c r="K480" s="7"/>
      <c r="L480" s="7"/>
      <c r="M480" s="7"/>
      <c r="N480" s="7"/>
      <c r="O480" s="7"/>
      <c r="P480" s="7"/>
      <c r="Q480" s="7"/>
      <c r="R480" s="7"/>
      <c r="S480" s="7"/>
      <c r="T480" s="7"/>
      <c r="U480" s="7"/>
      <c r="V480" s="7"/>
      <c r="W480" s="7"/>
      <c r="X480" s="7"/>
      <c r="Y480" s="7"/>
      <c r="Z480" s="7"/>
      <c r="AA480" s="7"/>
      <c r="AB480" s="3"/>
      <c r="AC480" s="3"/>
      <c r="AD480" s="3"/>
      <c r="AE480" s="3"/>
      <c r="AF480" s="3"/>
      <c r="AG480" s="5"/>
      <c r="AH480" s="3"/>
      <c r="AS480" s="5"/>
      <c r="AT480" s="3"/>
      <c r="AV480" s="5"/>
      <c r="AW480" s="5"/>
      <c r="AX480" s="5"/>
      <c r="AY480" s="5"/>
      <c r="AZ480" s="5"/>
      <c r="BA480" s="5"/>
      <c r="BB480" s="5"/>
      <c r="BC480" s="5"/>
      <c r="BD480" s="5"/>
      <c r="BE480" s="5"/>
      <c r="BF480" s="5"/>
      <c r="BG480" s="5"/>
      <c r="BH480" s="5"/>
      <c r="BI480" s="5"/>
      <c r="BJ480" s="5"/>
      <c r="BK480" s="5"/>
      <c r="BL480" s="5"/>
    </row>
    <row r="481" spans="2:64" ht="13">
      <c r="B481" s="10"/>
      <c r="D481" s="3"/>
      <c r="E481" s="3"/>
      <c r="F481" s="3"/>
      <c r="G481" s="5"/>
      <c r="H481" s="5"/>
      <c r="I481" s="11"/>
      <c r="J481" s="7"/>
      <c r="K481" s="7"/>
      <c r="L481" s="7"/>
      <c r="M481" s="7"/>
      <c r="N481" s="7"/>
      <c r="O481" s="7"/>
      <c r="P481" s="7"/>
      <c r="Q481" s="7"/>
      <c r="R481" s="7"/>
      <c r="S481" s="7"/>
      <c r="T481" s="7"/>
      <c r="U481" s="7"/>
      <c r="V481" s="7"/>
      <c r="W481" s="7"/>
      <c r="X481" s="7"/>
      <c r="Y481" s="7"/>
      <c r="Z481" s="7"/>
      <c r="AA481" s="7"/>
      <c r="AB481" s="3"/>
      <c r="AC481" s="3"/>
      <c r="AD481" s="3"/>
      <c r="AE481" s="3"/>
      <c r="AF481" s="3"/>
      <c r="AG481" s="5"/>
      <c r="AH481" s="3"/>
      <c r="AS481" s="5"/>
      <c r="AT481" s="3"/>
      <c r="AV481" s="5"/>
      <c r="AW481" s="5"/>
      <c r="AX481" s="5"/>
      <c r="AY481" s="5"/>
      <c r="AZ481" s="5"/>
      <c r="BA481" s="5"/>
      <c r="BB481" s="5"/>
      <c r="BC481" s="5"/>
      <c r="BD481" s="5"/>
      <c r="BE481" s="5"/>
      <c r="BF481" s="5"/>
      <c r="BG481" s="5"/>
      <c r="BH481" s="5"/>
      <c r="BI481" s="5"/>
      <c r="BJ481" s="5"/>
      <c r="BK481" s="5"/>
      <c r="BL481" s="5"/>
    </row>
    <row r="482" spans="2:64" ht="13">
      <c r="B482" s="10"/>
      <c r="D482" s="3"/>
      <c r="E482" s="3"/>
      <c r="F482" s="3"/>
      <c r="G482" s="5"/>
      <c r="H482" s="5"/>
      <c r="I482" s="11"/>
      <c r="J482" s="7"/>
      <c r="K482" s="7"/>
      <c r="L482" s="7"/>
      <c r="M482" s="7"/>
      <c r="N482" s="7"/>
      <c r="O482" s="7"/>
      <c r="P482" s="7"/>
      <c r="Q482" s="7"/>
      <c r="R482" s="7"/>
      <c r="S482" s="7"/>
      <c r="T482" s="7"/>
      <c r="U482" s="7"/>
      <c r="V482" s="7"/>
      <c r="W482" s="7"/>
      <c r="X482" s="7"/>
      <c r="Y482" s="7"/>
      <c r="Z482" s="7"/>
      <c r="AA482" s="7"/>
      <c r="AB482" s="3"/>
      <c r="AC482" s="3"/>
      <c r="AD482" s="3"/>
      <c r="AE482" s="3"/>
      <c r="AF482" s="3"/>
      <c r="AG482" s="5"/>
      <c r="AH482" s="3"/>
      <c r="AS482" s="5"/>
      <c r="AT482" s="3"/>
      <c r="AV482" s="5"/>
      <c r="AW482" s="5"/>
      <c r="AX482" s="5"/>
      <c r="AY482" s="5"/>
      <c r="AZ482" s="5"/>
      <c r="BA482" s="5"/>
      <c r="BB482" s="5"/>
      <c r="BC482" s="5"/>
      <c r="BD482" s="5"/>
      <c r="BE482" s="5"/>
      <c r="BF482" s="5"/>
      <c r="BG482" s="5"/>
      <c r="BH482" s="5"/>
      <c r="BI482" s="5"/>
      <c r="BJ482" s="5"/>
      <c r="BK482" s="5"/>
      <c r="BL482" s="5"/>
    </row>
    <row r="483" spans="2:64" ht="13">
      <c r="B483" s="10"/>
      <c r="D483" s="3"/>
      <c r="E483" s="3"/>
      <c r="F483" s="3"/>
      <c r="G483" s="5"/>
      <c r="H483" s="5"/>
      <c r="I483" s="11"/>
      <c r="J483" s="7"/>
      <c r="K483" s="7"/>
      <c r="L483" s="7"/>
      <c r="M483" s="7"/>
      <c r="N483" s="7"/>
      <c r="O483" s="7"/>
      <c r="P483" s="7"/>
      <c r="Q483" s="7"/>
      <c r="R483" s="7"/>
      <c r="S483" s="7"/>
      <c r="T483" s="7"/>
      <c r="U483" s="7"/>
      <c r="V483" s="7"/>
      <c r="W483" s="7"/>
      <c r="X483" s="7"/>
      <c r="Y483" s="7"/>
      <c r="Z483" s="7"/>
      <c r="AA483" s="7"/>
      <c r="AB483" s="3"/>
      <c r="AC483" s="3"/>
      <c r="AD483" s="3"/>
      <c r="AE483" s="3"/>
      <c r="AF483" s="3"/>
      <c r="AG483" s="5"/>
      <c r="AH483" s="3"/>
      <c r="AS483" s="5"/>
      <c r="AT483" s="3"/>
      <c r="AV483" s="5"/>
      <c r="AW483" s="5"/>
      <c r="AX483" s="5"/>
      <c r="AY483" s="5"/>
      <c r="AZ483" s="5"/>
      <c r="BA483" s="5"/>
      <c r="BB483" s="5"/>
      <c r="BC483" s="5"/>
      <c r="BD483" s="5"/>
      <c r="BE483" s="5"/>
      <c r="BF483" s="5"/>
      <c r="BG483" s="5"/>
      <c r="BH483" s="5"/>
      <c r="BI483" s="5"/>
      <c r="BJ483" s="5"/>
      <c r="BK483" s="5"/>
      <c r="BL483" s="5"/>
    </row>
    <row r="484" spans="2:64" ht="13">
      <c r="B484" s="10"/>
      <c r="D484" s="3"/>
      <c r="E484" s="3"/>
      <c r="F484" s="3"/>
      <c r="G484" s="5"/>
      <c r="H484" s="5"/>
      <c r="I484" s="11"/>
      <c r="J484" s="7"/>
      <c r="K484" s="7"/>
      <c r="L484" s="7"/>
      <c r="M484" s="7"/>
      <c r="N484" s="7"/>
      <c r="O484" s="7"/>
      <c r="P484" s="7"/>
      <c r="Q484" s="7"/>
      <c r="R484" s="7"/>
      <c r="S484" s="7"/>
      <c r="T484" s="7"/>
      <c r="U484" s="7"/>
      <c r="V484" s="7"/>
      <c r="W484" s="7"/>
      <c r="X484" s="7"/>
      <c r="Y484" s="7"/>
      <c r="Z484" s="7"/>
      <c r="AA484" s="7"/>
      <c r="AB484" s="3"/>
      <c r="AC484" s="3"/>
      <c r="AD484" s="3"/>
      <c r="AE484" s="3"/>
      <c r="AF484" s="3"/>
      <c r="AG484" s="5"/>
      <c r="AH484" s="3"/>
      <c r="AS484" s="5"/>
      <c r="AT484" s="3"/>
      <c r="AV484" s="5"/>
      <c r="AW484" s="5"/>
      <c r="AX484" s="5"/>
      <c r="AY484" s="5"/>
      <c r="AZ484" s="5"/>
      <c r="BA484" s="5"/>
      <c r="BB484" s="5"/>
      <c r="BC484" s="5"/>
      <c r="BD484" s="5"/>
      <c r="BE484" s="5"/>
      <c r="BF484" s="5"/>
      <c r="BG484" s="5"/>
      <c r="BH484" s="5"/>
      <c r="BI484" s="5"/>
      <c r="BJ484" s="5"/>
      <c r="BK484" s="5"/>
      <c r="BL484" s="5"/>
    </row>
    <row r="485" spans="2:64" ht="13">
      <c r="B485" s="10"/>
      <c r="D485" s="3"/>
      <c r="E485" s="3"/>
      <c r="F485" s="3"/>
      <c r="G485" s="5"/>
      <c r="H485" s="5"/>
      <c r="I485" s="11"/>
      <c r="J485" s="7"/>
      <c r="K485" s="7"/>
      <c r="L485" s="7"/>
      <c r="M485" s="7"/>
      <c r="N485" s="7"/>
      <c r="O485" s="7"/>
      <c r="P485" s="7"/>
      <c r="Q485" s="7"/>
      <c r="R485" s="7"/>
      <c r="S485" s="7"/>
      <c r="T485" s="7"/>
      <c r="U485" s="7"/>
      <c r="V485" s="7"/>
      <c r="W485" s="7"/>
      <c r="X485" s="7"/>
      <c r="Y485" s="7"/>
      <c r="Z485" s="7"/>
      <c r="AA485" s="7"/>
      <c r="AB485" s="3"/>
      <c r="AC485" s="3"/>
      <c r="AD485" s="3"/>
      <c r="AE485" s="3"/>
      <c r="AF485" s="3"/>
      <c r="AG485" s="5"/>
      <c r="AH485" s="3"/>
      <c r="AS485" s="5"/>
      <c r="AT485" s="3"/>
      <c r="AV485" s="5"/>
      <c r="AW485" s="5"/>
      <c r="AX485" s="5"/>
      <c r="AY485" s="5"/>
      <c r="AZ485" s="5"/>
      <c r="BA485" s="5"/>
      <c r="BB485" s="5"/>
      <c r="BC485" s="5"/>
      <c r="BD485" s="5"/>
      <c r="BE485" s="5"/>
      <c r="BF485" s="5"/>
      <c r="BG485" s="5"/>
      <c r="BH485" s="5"/>
      <c r="BI485" s="5"/>
      <c r="BJ485" s="5"/>
      <c r="BK485" s="5"/>
      <c r="BL485" s="5"/>
    </row>
    <row r="486" spans="2:64" ht="13">
      <c r="B486" s="10"/>
      <c r="D486" s="3"/>
      <c r="E486" s="3"/>
      <c r="F486" s="3"/>
      <c r="G486" s="5"/>
      <c r="H486" s="5"/>
      <c r="I486" s="11"/>
      <c r="J486" s="7"/>
      <c r="K486" s="7"/>
      <c r="L486" s="7"/>
      <c r="M486" s="7"/>
      <c r="N486" s="7"/>
      <c r="O486" s="7"/>
      <c r="P486" s="7"/>
      <c r="Q486" s="7"/>
      <c r="R486" s="7"/>
      <c r="S486" s="7"/>
      <c r="T486" s="7"/>
      <c r="U486" s="7"/>
      <c r="V486" s="7"/>
      <c r="W486" s="7"/>
      <c r="X486" s="7"/>
      <c r="Y486" s="7"/>
      <c r="Z486" s="7"/>
      <c r="AA486" s="7"/>
      <c r="AB486" s="3"/>
      <c r="AC486" s="3"/>
      <c r="AD486" s="3"/>
      <c r="AE486" s="3"/>
      <c r="AF486" s="3"/>
      <c r="AG486" s="5"/>
      <c r="AH486" s="3"/>
      <c r="AS486" s="5"/>
      <c r="AT486" s="3"/>
      <c r="AV486" s="5"/>
      <c r="AW486" s="5"/>
      <c r="AX486" s="5"/>
      <c r="AY486" s="5"/>
      <c r="AZ486" s="5"/>
      <c r="BA486" s="5"/>
      <c r="BB486" s="5"/>
      <c r="BC486" s="5"/>
      <c r="BD486" s="5"/>
      <c r="BE486" s="5"/>
      <c r="BF486" s="5"/>
      <c r="BG486" s="5"/>
      <c r="BH486" s="5"/>
      <c r="BI486" s="5"/>
      <c r="BJ486" s="5"/>
      <c r="BK486" s="5"/>
      <c r="BL486" s="5"/>
    </row>
    <row r="487" spans="2:64" ht="13">
      <c r="B487" s="10"/>
      <c r="D487" s="3"/>
      <c r="E487" s="3"/>
      <c r="F487" s="3"/>
      <c r="G487" s="5"/>
      <c r="H487" s="5"/>
      <c r="I487" s="11"/>
      <c r="J487" s="7"/>
      <c r="K487" s="7"/>
      <c r="L487" s="7"/>
      <c r="M487" s="7"/>
      <c r="N487" s="7"/>
      <c r="O487" s="7"/>
      <c r="P487" s="7"/>
      <c r="Q487" s="7"/>
      <c r="R487" s="7"/>
      <c r="S487" s="7"/>
      <c r="T487" s="7"/>
      <c r="U487" s="7"/>
      <c r="V487" s="7"/>
      <c r="W487" s="7"/>
      <c r="X487" s="7"/>
      <c r="Y487" s="7"/>
      <c r="Z487" s="7"/>
      <c r="AA487" s="7"/>
      <c r="AB487" s="3"/>
      <c r="AC487" s="3"/>
      <c r="AD487" s="3"/>
      <c r="AE487" s="3"/>
      <c r="AF487" s="3"/>
      <c r="AG487" s="5"/>
      <c r="AH487" s="3"/>
      <c r="AS487" s="5"/>
      <c r="AT487" s="3"/>
      <c r="AV487" s="5"/>
      <c r="AW487" s="5"/>
      <c r="AX487" s="5"/>
      <c r="AY487" s="5"/>
      <c r="AZ487" s="5"/>
      <c r="BA487" s="5"/>
      <c r="BB487" s="5"/>
      <c r="BC487" s="5"/>
      <c r="BD487" s="5"/>
      <c r="BE487" s="5"/>
      <c r="BF487" s="5"/>
      <c r="BG487" s="5"/>
      <c r="BH487" s="5"/>
      <c r="BI487" s="5"/>
      <c r="BJ487" s="5"/>
      <c r="BK487" s="5"/>
      <c r="BL487" s="5"/>
    </row>
    <row r="488" spans="2:64" ht="13">
      <c r="B488" s="10"/>
      <c r="D488" s="3"/>
      <c r="E488" s="3"/>
      <c r="F488" s="3"/>
      <c r="G488" s="5"/>
      <c r="H488" s="5"/>
      <c r="I488" s="11"/>
      <c r="J488" s="7"/>
      <c r="K488" s="7"/>
      <c r="L488" s="7"/>
      <c r="M488" s="7"/>
      <c r="N488" s="7"/>
      <c r="O488" s="7"/>
      <c r="P488" s="7"/>
      <c r="Q488" s="7"/>
      <c r="R488" s="7"/>
      <c r="S488" s="7"/>
      <c r="T488" s="7"/>
      <c r="U488" s="7"/>
      <c r="V488" s="7"/>
      <c r="W488" s="7"/>
      <c r="X488" s="7"/>
      <c r="Y488" s="7"/>
      <c r="Z488" s="7"/>
      <c r="AA488" s="7"/>
      <c r="AB488" s="3"/>
      <c r="AC488" s="3"/>
      <c r="AD488" s="3"/>
      <c r="AE488" s="3"/>
      <c r="AF488" s="3"/>
      <c r="AG488" s="5"/>
      <c r="AH488" s="3"/>
      <c r="AS488" s="5"/>
      <c r="AT488" s="3"/>
      <c r="AV488" s="5"/>
      <c r="AW488" s="5"/>
      <c r="AX488" s="5"/>
      <c r="AY488" s="5"/>
      <c r="AZ488" s="5"/>
      <c r="BA488" s="5"/>
      <c r="BB488" s="5"/>
      <c r="BC488" s="5"/>
      <c r="BD488" s="5"/>
      <c r="BE488" s="5"/>
      <c r="BF488" s="5"/>
      <c r="BG488" s="5"/>
      <c r="BH488" s="5"/>
      <c r="BI488" s="5"/>
      <c r="BJ488" s="5"/>
      <c r="BK488" s="5"/>
      <c r="BL488" s="5"/>
    </row>
    <row r="489" spans="2:64" ht="13">
      <c r="B489" s="10"/>
      <c r="D489" s="3"/>
      <c r="E489" s="3"/>
      <c r="F489" s="3"/>
      <c r="G489" s="5"/>
      <c r="H489" s="5"/>
      <c r="I489" s="11"/>
      <c r="J489" s="7"/>
      <c r="K489" s="7"/>
      <c r="L489" s="7"/>
      <c r="M489" s="7"/>
      <c r="N489" s="7"/>
      <c r="O489" s="7"/>
      <c r="P489" s="7"/>
      <c r="Q489" s="7"/>
      <c r="R489" s="7"/>
      <c r="S489" s="7"/>
      <c r="T489" s="7"/>
      <c r="U489" s="7"/>
      <c r="V489" s="7"/>
      <c r="W489" s="7"/>
      <c r="X489" s="7"/>
      <c r="Y489" s="7"/>
      <c r="Z489" s="7"/>
      <c r="AA489" s="7"/>
      <c r="AB489" s="3"/>
      <c r="AC489" s="3"/>
      <c r="AD489" s="3"/>
      <c r="AE489" s="3"/>
      <c r="AF489" s="3"/>
      <c r="AG489" s="5"/>
      <c r="AH489" s="3"/>
      <c r="AS489" s="5"/>
      <c r="AT489" s="3"/>
      <c r="AV489" s="5"/>
      <c r="AW489" s="5"/>
      <c r="AX489" s="5"/>
      <c r="AY489" s="5"/>
      <c r="AZ489" s="5"/>
      <c r="BA489" s="5"/>
      <c r="BB489" s="5"/>
      <c r="BC489" s="5"/>
      <c r="BD489" s="5"/>
      <c r="BE489" s="5"/>
      <c r="BF489" s="5"/>
      <c r="BG489" s="5"/>
      <c r="BH489" s="5"/>
      <c r="BI489" s="5"/>
      <c r="BJ489" s="5"/>
      <c r="BK489" s="5"/>
      <c r="BL489" s="5"/>
    </row>
    <row r="490" spans="2:64" ht="13">
      <c r="B490" s="10"/>
      <c r="D490" s="3"/>
      <c r="E490" s="3"/>
      <c r="F490" s="3"/>
      <c r="G490" s="5"/>
      <c r="H490" s="5"/>
      <c r="I490" s="11"/>
      <c r="J490" s="7"/>
      <c r="K490" s="7"/>
      <c r="L490" s="7"/>
      <c r="M490" s="7"/>
      <c r="N490" s="7"/>
      <c r="O490" s="7"/>
      <c r="P490" s="7"/>
      <c r="Q490" s="7"/>
      <c r="R490" s="7"/>
      <c r="S490" s="7"/>
      <c r="T490" s="7"/>
      <c r="U490" s="7"/>
      <c r="V490" s="7"/>
      <c r="W490" s="7"/>
      <c r="X490" s="7"/>
      <c r="Y490" s="7"/>
      <c r="Z490" s="7"/>
      <c r="AA490" s="7"/>
      <c r="AB490" s="3"/>
      <c r="AC490" s="3"/>
      <c r="AD490" s="3"/>
      <c r="AE490" s="3"/>
      <c r="AF490" s="3"/>
      <c r="AG490" s="5"/>
      <c r="AH490" s="3"/>
      <c r="AS490" s="5"/>
      <c r="AT490" s="3"/>
      <c r="AV490" s="5"/>
      <c r="AW490" s="5"/>
      <c r="AX490" s="5"/>
      <c r="AY490" s="5"/>
      <c r="AZ490" s="5"/>
      <c r="BA490" s="5"/>
      <c r="BB490" s="5"/>
      <c r="BC490" s="5"/>
      <c r="BD490" s="5"/>
      <c r="BE490" s="5"/>
      <c r="BF490" s="5"/>
      <c r="BG490" s="5"/>
      <c r="BH490" s="5"/>
      <c r="BI490" s="5"/>
      <c r="BJ490" s="5"/>
      <c r="BK490" s="5"/>
      <c r="BL490" s="5"/>
    </row>
    <row r="491" spans="2:64" ht="13">
      <c r="B491" s="10"/>
      <c r="D491" s="3"/>
      <c r="E491" s="3"/>
      <c r="F491" s="3"/>
      <c r="G491" s="5"/>
      <c r="H491" s="5"/>
      <c r="I491" s="11"/>
      <c r="J491" s="7"/>
      <c r="K491" s="7"/>
      <c r="L491" s="7"/>
      <c r="M491" s="7"/>
      <c r="N491" s="7"/>
      <c r="O491" s="7"/>
      <c r="P491" s="7"/>
      <c r="Q491" s="7"/>
      <c r="R491" s="7"/>
      <c r="S491" s="7"/>
      <c r="T491" s="7"/>
      <c r="U491" s="7"/>
      <c r="V491" s="7"/>
      <c r="W491" s="7"/>
      <c r="X491" s="7"/>
      <c r="Y491" s="7"/>
      <c r="Z491" s="7"/>
      <c r="AA491" s="7"/>
      <c r="AB491" s="3"/>
      <c r="AC491" s="3"/>
      <c r="AD491" s="3"/>
      <c r="AE491" s="3"/>
      <c r="AF491" s="3"/>
      <c r="AG491" s="5"/>
      <c r="AH491" s="3"/>
      <c r="AS491" s="5"/>
      <c r="AT491" s="3"/>
      <c r="AV491" s="5"/>
      <c r="AW491" s="5"/>
      <c r="AX491" s="5"/>
      <c r="AY491" s="5"/>
      <c r="AZ491" s="5"/>
      <c r="BA491" s="5"/>
      <c r="BB491" s="5"/>
      <c r="BC491" s="5"/>
      <c r="BD491" s="5"/>
      <c r="BE491" s="5"/>
      <c r="BF491" s="5"/>
      <c r="BG491" s="5"/>
      <c r="BH491" s="5"/>
      <c r="BI491" s="5"/>
      <c r="BJ491" s="5"/>
      <c r="BK491" s="5"/>
      <c r="BL491" s="5"/>
    </row>
    <row r="492" spans="2:64" ht="13">
      <c r="B492" s="10"/>
      <c r="D492" s="3"/>
      <c r="E492" s="3"/>
      <c r="F492" s="3"/>
      <c r="G492" s="5"/>
      <c r="H492" s="5"/>
      <c r="I492" s="11"/>
      <c r="J492" s="7"/>
      <c r="K492" s="7"/>
      <c r="L492" s="7"/>
      <c r="M492" s="7"/>
      <c r="N492" s="7"/>
      <c r="O492" s="7"/>
      <c r="P492" s="7"/>
      <c r="Q492" s="7"/>
      <c r="R492" s="7"/>
      <c r="S492" s="7"/>
      <c r="T492" s="7"/>
      <c r="U492" s="7"/>
      <c r="V492" s="7"/>
      <c r="W492" s="7"/>
      <c r="X492" s="7"/>
      <c r="Y492" s="7"/>
      <c r="Z492" s="7"/>
      <c r="AA492" s="7"/>
      <c r="AB492" s="3"/>
      <c r="AC492" s="3"/>
      <c r="AD492" s="3"/>
      <c r="AE492" s="3"/>
      <c r="AF492" s="3"/>
      <c r="AG492" s="5"/>
      <c r="AH492" s="3"/>
      <c r="AS492" s="5"/>
      <c r="AT492" s="3"/>
      <c r="AV492" s="5"/>
      <c r="AW492" s="5"/>
      <c r="AX492" s="5"/>
      <c r="AY492" s="5"/>
      <c r="AZ492" s="5"/>
      <c r="BA492" s="5"/>
      <c r="BB492" s="5"/>
      <c r="BC492" s="5"/>
      <c r="BD492" s="5"/>
      <c r="BE492" s="5"/>
      <c r="BF492" s="5"/>
      <c r="BG492" s="5"/>
      <c r="BH492" s="5"/>
      <c r="BI492" s="5"/>
      <c r="BJ492" s="5"/>
      <c r="BK492" s="5"/>
      <c r="BL492" s="5"/>
    </row>
    <row r="493" spans="2:64" ht="13">
      <c r="B493" s="10"/>
      <c r="D493" s="3"/>
      <c r="E493" s="3"/>
      <c r="F493" s="3"/>
      <c r="G493" s="5"/>
      <c r="H493" s="5"/>
      <c r="I493" s="11"/>
      <c r="J493" s="7"/>
      <c r="K493" s="7"/>
      <c r="L493" s="7"/>
      <c r="M493" s="7"/>
      <c r="N493" s="7"/>
      <c r="O493" s="7"/>
      <c r="P493" s="7"/>
      <c r="Q493" s="7"/>
      <c r="R493" s="7"/>
      <c r="S493" s="7"/>
      <c r="T493" s="7"/>
      <c r="U493" s="7"/>
      <c r="V493" s="7"/>
      <c r="W493" s="7"/>
      <c r="X493" s="7"/>
      <c r="Y493" s="7"/>
      <c r="Z493" s="7"/>
      <c r="AA493" s="7"/>
      <c r="AB493" s="3"/>
      <c r="AC493" s="3"/>
      <c r="AD493" s="3"/>
      <c r="AE493" s="3"/>
      <c r="AF493" s="3"/>
      <c r="AG493" s="5"/>
      <c r="AH493" s="3"/>
      <c r="AS493" s="5"/>
      <c r="AT493" s="3"/>
      <c r="AV493" s="5"/>
      <c r="AW493" s="5"/>
      <c r="AX493" s="5"/>
      <c r="AY493" s="5"/>
      <c r="AZ493" s="5"/>
      <c r="BA493" s="5"/>
      <c r="BB493" s="5"/>
      <c r="BC493" s="5"/>
      <c r="BD493" s="5"/>
      <c r="BE493" s="5"/>
      <c r="BF493" s="5"/>
      <c r="BG493" s="5"/>
      <c r="BH493" s="5"/>
      <c r="BI493" s="5"/>
      <c r="BJ493" s="5"/>
      <c r="BK493" s="5"/>
      <c r="BL493" s="5"/>
    </row>
    <row r="494" spans="2:64" ht="13">
      <c r="B494" s="10"/>
      <c r="D494" s="3"/>
      <c r="E494" s="3"/>
      <c r="F494" s="3"/>
      <c r="G494" s="5"/>
      <c r="H494" s="5"/>
      <c r="I494" s="11"/>
      <c r="J494" s="7"/>
      <c r="K494" s="7"/>
      <c r="L494" s="7"/>
      <c r="M494" s="7"/>
      <c r="N494" s="7"/>
      <c r="O494" s="7"/>
      <c r="P494" s="7"/>
      <c r="Q494" s="7"/>
      <c r="R494" s="7"/>
      <c r="S494" s="7"/>
      <c r="T494" s="7"/>
      <c r="U494" s="7"/>
      <c r="V494" s="7"/>
      <c r="W494" s="7"/>
      <c r="X494" s="7"/>
      <c r="Y494" s="7"/>
      <c r="Z494" s="7"/>
      <c r="AA494" s="7"/>
      <c r="AB494" s="3"/>
      <c r="AC494" s="3"/>
      <c r="AD494" s="3"/>
      <c r="AE494" s="3"/>
      <c r="AF494" s="3"/>
      <c r="AG494" s="5"/>
      <c r="AH494" s="3"/>
      <c r="AS494" s="5"/>
      <c r="AT494" s="3"/>
      <c r="AV494" s="5"/>
      <c r="AW494" s="5"/>
      <c r="AX494" s="5"/>
      <c r="AY494" s="5"/>
      <c r="AZ494" s="5"/>
      <c r="BA494" s="5"/>
      <c r="BB494" s="5"/>
      <c r="BC494" s="5"/>
      <c r="BD494" s="5"/>
      <c r="BE494" s="5"/>
      <c r="BF494" s="5"/>
      <c r="BG494" s="5"/>
      <c r="BH494" s="5"/>
      <c r="BI494" s="5"/>
      <c r="BJ494" s="5"/>
      <c r="BK494" s="5"/>
      <c r="BL494" s="5"/>
    </row>
    <row r="495" spans="2:64" ht="13">
      <c r="B495" s="10"/>
      <c r="D495" s="3"/>
      <c r="E495" s="3"/>
      <c r="F495" s="3"/>
      <c r="G495" s="5"/>
      <c r="H495" s="5"/>
      <c r="I495" s="11"/>
      <c r="J495" s="7"/>
      <c r="K495" s="7"/>
      <c r="L495" s="7"/>
      <c r="M495" s="7"/>
      <c r="N495" s="7"/>
      <c r="O495" s="7"/>
      <c r="P495" s="7"/>
      <c r="Q495" s="7"/>
      <c r="R495" s="7"/>
      <c r="S495" s="7"/>
      <c r="T495" s="7"/>
      <c r="U495" s="7"/>
      <c r="V495" s="7"/>
      <c r="W495" s="7"/>
      <c r="X495" s="7"/>
      <c r="Y495" s="7"/>
      <c r="Z495" s="7"/>
      <c r="AA495" s="7"/>
      <c r="AB495" s="3"/>
      <c r="AC495" s="3"/>
      <c r="AD495" s="3"/>
      <c r="AE495" s="3"/>
      <c r="AF495" s="3"/>
      <c r="AG495" s="5"/>
      <c r="AH495" s="3"/>
      <c r="AS495" s="5"/>
      <c r="AT495" s="3"/>
      <c r="AV495" s="5"/>
      <c r="AW495" s="5"/>
      <c r="AX495" s="5"/>
      <c r="AY495" s="5"/>
      <c r="AZ495" s="5"/>
      <c r="BA495" s="5"/>
      <c r="BB495" s="5"/>
      <c r="BC495" s="5"/>
      <c r="BD495" s="5"/>
      <c r="BE495" s="5"/>
      <c r="BF495" s="5"/>
      <c r="BG495" s="5"/>
      <c r="BH495" s="5"/>
      <c r="BI495" s="5"/>
      <c r="BJ495" s="5"/>
      <c r="BK495" s="5"/>
      <c r="BL495" s="5"/>
    </row>
    <row r="496" spans="2:64" ht="13">
      <c r="B496" s="10"/>
      <c r="D496" s="3"/>
      <c r="E496" s="3"/>
      <c r="F496" s="3"/>
      <c r="G496" s="5"/>
      <c r="H496" s="5"/>
      <c r="I496" s="11"/>
      <c r="J496" s="7"/>
      <c r="K496" s="7"/>
      <c r="L496" s="7"/>
      <c r="M496" s="7"/>
      <c r="N496" s="7"/>
      <c r="O496" s="7"/>
      <c r="P496" s="7"/>
      <c r="Q496" s="7"/>
      <c r="R496" s="7"/>
      <c r="S496" s="7"/>
      <c r="T496" s="7"/>
      <c r="U496" s="7"/>
      <c r="V496" s="7"/>
      <c r="W496" s="7"/>
      <c r="X496" s="7"/>
      <c r="Y496" s="7"/>
      <c r="Z496" s="7"/>
      <c r="AA496" s="7"/>
      <c r="AB496" s="3"/>
      <c r="AC496" s="3"/>
      <c r="AD496" s="3"/>
      <c r="AE496" s="3"/>
      <c r="AF496" s="3"/>
      <c r="AG496" s="5"/>
      <c r="AH496" s="3"/>
      <c r="AS496" s="5"/>
      <c r="AT496" s="3"/>
      <c r="AV496" s="5"/>
      <c r="AW496" s="5"/>
      <c r="AX496" s="5"/>
      <c r="AY496" s="5"/>
      <c r="AZ496" s="5"/>
      <c r="BA496" s="5"/>
      <c r="BB496" s="5"/>
      <c r="BC496" s="5"/>
      <c r="BD496" s="5"/>
      <c r="BE496" s="5"/>
      <c r="BF496" s="5"/>
      <c r="BG496" s="5"/>
      <c r="BH496" s="5"/>
      <c r="BI496" s="5"/>
      <c r="BJ496" s="5"/>
      <c r="BK496" s="5"/>
      <c r="BL496" s="5"/>
    </row>
    <row r="497" spans="2:64" ht="13">
      <c r="B497" s="10"/>
      <c r="D497" s="3"/>
      <c r="E497" s="3"/>
      <c r="F497" s="3"/>
      <c r="G497" s="5"/>
      <c r="H497" s="5"/>
      <c r="I497" s="11"/>
      <c r="J497" s="7"/>
      <c r="K497" s="7"/>
      <c r="L497" s="7"/>
      <c r="M497" s="7"/>
      <c r="N497" s="7"/>
      <c r="O497" s="7"/>
      <c r="P497" s="7"/>
      <c r="Q497" s="7"/>
      <c r="R497" s="7"/>
      <c r="S497" s="7"/>
      <c r="T497" s="7"/>
      <c r="U497" s="7"/>
      <c r="V497" s="7"/>
      <c r="W497" s="7"/>
      <c r="X497" s="7"/>
      <c r="Y497" s="7"/>
      <c r="Z497" s="7"/>
      <c r="AA497" s="7"/>
      <c r="AB497" s="3"/>
      <c r="AC497" s="3"/>
      <c r="AD497" s="3"/>
      <c r="AE497" s="3"/>
      <c r="AF497" s="3"/>
      <c r="AG497" s="5"/>
      <c r="AH497" s="3"/>
      <c r="AS497" s="5"/>
      <c r="AT497" s="3"/>
      <c r="AV497" s="5"/>
      <c r="AW497" s="5"/>
      <c r="AX497" s="5"/>
      <c r="AY497" s="5"/>
      <c r="AZ497" s="5"/>
      <c r="BA497" s="5"/>
      <c r="BB497" s="5"/>
      <c r="BC497" s="5"/>
      <c r="BD497" s="5"/>
      <c r="BE497" s="5"/>
      <c r="BF497" s="5"/>
      <c r="BG497" s="5"/>
      <c r="BH497" s="5"/>
      <c r="BI497" s="5"/>
      <c r="BJ497" s="5"/>
      <c r="BK497" s="5"/>
      <c r="BL497" s="5"/>
    </row>
    <row r="498" spans="2:64" ht="13">
      <c r="B498" s="10"/>
      <c r="D498" s="3"/>
      <c r="E498" s="3"/>
      <c r="F498" s="3"/>
      <c r="G498" s="5"/>
      <c r="H498" s="5"/>
      <c r="I498" s="11"/>
      <c r="J498" s="7"/>
      <c r="K498" s="7"/>
      <c r="L498" s="7"/>
      <c r="M498" s="7"/>
      <c r="N498" s="7"/>
      <c r="O498" s="7"/>
      <c r="P498" s="7"/>
      <c r="Q498" s="7"/>
      <c r="R498" s="7"/>
      <c r="S498" s="7"/>
      <c r="T498" s="7"/>
      <c r="U498" s="7"/>
      <c r="V498" s="7"/>
      <c r="W498" s="7"/>
      <c r="X498" s="7"/>
      <c r="Y498" s="7"/>
      <c r="Z498" s="7"/>
      <c r="AA498" s="7"/>
      <c r="AB498" s="3"/>
      <c r="AC498" s="3"/>
      <c r="AD498" s="3"/>
      <c r="AE498" s="3"/>
      <c r="AF498" s="3"/>
      <c r="AG498" s="5"/>
      <c r="AH498" s="3"/>
      <c r="AS498" s="5"/>
      <c r="AT498" s="3"/>
      <c r="AV498" s="5"/>
      <c r="AW498" s="5"/>
      <c r="AX498" s="5"/>
      <c r="AY498" s="5"/>
      <c r="AZ498" s="5"/>
      <c r="BA498" s="5"/>
      <c r="BB498" s="5"/>
      <c r="BC498" s="5"/>
      <c r="BD498" s="5"/>
      <c r="BE498" s="5"/>
      <c r="BF498" s="5"/>
      <c r="BG498" s="5"/>
      <c r="BH498" s="5"/>
      <c r="BI498" s="5"/>
      <c r="BJ498" s="5"/>
      <c r="BK498" s="5"/>
      <c r="BL498" s="5"/>
    </row>
    <row r="499" spans="2:64" ht="13">
      <c r="B499" s="10"/>
      <c r="D499" s="3"/>
      <c r="E499" s="3"/>
      <c r="F499" s="3"/>
      <c r="G499" s="5"/>
      <c r="H499" s="5"/>
      <c r="I499" s="11"/>
      <c r="J499" s="7"/>
      <c r="K499" s="7"/>
      <c r="L499" s="7"/>
      <c r="M499" s="7"/>
      <c r="N499" s="7"/>
      <c r="O499" s="7"/>
      <c r="P499" s="7"/>
      <c r="Q499" s="7"/>
      <c r="R499" s="7"/>
      <c r="S499" s="7"/>
      <c r="T499" s="7"/>
      <c r="U499" s="7"/>
      <c r="V499" s="7"/>
      <c r="W499" s="7"/>
      <c r="X499" s="7"/>
      <c r="Y499" s="7"/>
      <c r="Z499" s="7"/>
      <c r="AA499" s="7"/>
      <c r="AB499" s="3"/>
      <c r="AC499" s="3"/>
      <c r="AD499" s="3"/>
      <c r="AE499" s="3"/>
      <c r="AF499" s="3"/>
      <c r="AG499" s="5"/>
      <c r="AH499" s="3"/>
      <c r="AS499" s="5"/>
      <c r="AT499" s="3"/>
      <c r="AV499" s="5"/>
      <c r="AW499" s="5"/>
      <c r="AX499" s="5"/>
      <c r="AY499" s="5"/>
      <c r="AZ499" s="5"/>
      <c r="BA499" s="5"/>
      <c r="BB499" s="5"/>
      <c r="BC499" s="5"/>
      <c r="BD499" s="5"/>
      <c r="BE499" s="5"/>
      <c r="BF499" s="5"/>
      <c r="BG499" s="5"/>
      <c r="BH499" s="5"/>
      <c r="BI499" s="5"/>
      <c r="BJ499" s="5"/>
      <c r="BK499" s="5"/>
      <c r="BL499" s="5"/>
    </row>
    <row r="500" spans="2:64" ht="13">
      <c r="B500" s="10"/>
      <c r="D500" s="3"/>
      <c r="E500" s="3"/>
      <c r="F500" s="3"/>
      <c r="G500" s="5"/>
      <c r="H500" s="5"/>
      <c r="I500" s="11"/>
      <c r="J500" s="7"/>
      <c r="K500" s="7"/>
      <c r="L500" s="7"/>
      <c r="M500" s="7"/>
      <c r="N500" s="7"/>
      <c r="O500" s="7"/>
      <c r="P500" s="7"/>
      <c r="Q500" s="7"/>
      <c r="R500" s="7"/>
      <c r="S500" s="7"/>
      <c r="T500" s="7"/>
      <c r="U500" s="7"/>
      <c r="V500" s="7"/>
      <c r="W500" s="7"/>
      <c r="X500" s="7"/>
      <c r="Y500" s="7"/>
      <c r="Z500" s="7"/>
      <c r="AA500" s="7"/>
      <c r="AB500" s="3"/>
      <c r="AC500" s="3"/>
      <c r="AD500" s="3"/>
      <c r="AE500" s="3"/>
      <c r="AF500" s="3"/>
      <c r="AG500" s="5"/>
      <c r="AH500" s="3"/>
      <c r="AS500" s="5"/>
      <c r="AT500" s="3"/>
      <c r="AV500" s="5"/>
      <c r="AW500" s="5"/>
      <c r="AX500" s="5"/>
      <c r="AY500" s="5"/>
      <c r="AZ500" s="5"/>
      <c r="BA500" s="5"/>
      <c r="BB500" s="5"/>
      <c r="BC500" s="5"/>
      <c r="BD500" s="5"/>
      <c r="BE500" s="5"/>
      <c r="BF500" s="5"/>
      <c r="BG500" s="5"/>
      <c r="BH500" s="5"/>
      <c r="BI500" s="5"/>
      <c r="BJ500" s="5"/>
      <c r="BK500" s="5"/>
      <c r="BL500" s="5"/>
    </row>
    <row r="501" spans="2:64" ht="13">
      <c r="B501" s="10"/>
      <c r="D501" s="3"/>
      <c r="E501" s="3"/>
      <c r="F501" s="3"/>
      <c r="G501" s="5"/>
      <c r="H501" s="5"/>
      <c r="I501" s="11"/>
      <c r="J501" s="7"/>
      <c r="K501" s="7"/>
      <c r="L501" s="7"/>
      <c r="M501" s="7"/>
      <c r="N501" s="7"/>
      <c r="O501" s="7"/>
      <c r="P501" s="7"/>
      <c r="Q501" s="7"/>
      <c r="R501" s="7"/>
      <c r="S501" s="7"/>
      <c r="T501" s="7"/>
      <c r="U501" s="7"/>
      <c r="V501" s="7"/>
      <c r="W501" s="7"/>
      <c r="X501" s="7"/>
      <c r="Y501" s="7"/>
      <c r="Z501" s="7"/>
      <c r="AA501" s="7"/>
      <c r="AB501" s="3"/>
      <c r="AC501" s="3"/>
      <c r="AD501" s="3"/>
      <c r="AE501" s="3"/>
      <c r="AF501" s="3"/>
      <c r="AG501" s="5"/>
      <c r="AH501" s="3"/>
      <c r="AS501" s="5"/>
      <c r="AT501" s="3"/>
      <c r="AV501" s="5"/>
      <c r="AW501" s="5"/>
      <c r="AX501" s="5"/>
      <c r="AY501" s="5"/>
      <c r="AZ501" s="5"/>
      <c r="BA501" s="5"/>
      <c r="BB501" s="5"/>
      <c r="BC501" s="5"/>
      <c r="BD501" s="5"/>
      <c r="BE501" s="5"/>
      <c r="BF501" s="5"/>
      <c r="BG501" s="5"/>
      <c r="BH501" s="5"/>
      <c r="BI501" s="5"/>
      <c r="BJ501" s="5"/>
      <c r="BK501" s="5"/>
      <c r="BL501" s="5"/>
    </row>
    <row r="502" spans="2:64" ht="13">
      <c r="B502" s="10"/>
      <c r="D502" s="3"/>
      <c r="E502" s="3"/>
      <c r="F502" s="3"/>
      <c r="G502" s="5"/>
      <c r="H502" s="5"/>
      <c r="I502" s="11"/>
      <c r="J502" s="7"/>
      <c r="K502" s="7"/>
      <c r="L502" s="7"/>
      <c r="M502" s="7"/>
      <c r="N502" s="7"/>
      <c r="O502" s="7"/>
      <c r="P502" s="7"/>
      <c r="Q502" s="7"/>
      <c r="R502" s="7"/>
      <c r="S502" s="7"/>
      <c r="T502" s="7"/>
      <c r="U502" s="7"/>
      <c r="V502" s="7"/>
      <c r="W502" s="7"/>
      <c r="X502" s="7"/>
      <c r="Y502" s="7"/>
      <c r="Z502" s="7"/>
      <c r="AA502" s="7"/>
      <c r="AB502" s="3"/>
      <c r="AC502" s="3"/>
      <c r="AD502" s="3"/>
      <c r="AE502" s="3"/>
      <c r="AF502" s="3"/>
      <c r="AG502" s="5"/>
      <c r="AH502" s="3"/>
      <c r="AS502" s="5"/>
      <c r="AT502" s="3"/>
      <c r="AV502" s="5"/>
      <c r="AW502" s="5"/>
      <c r="AX502" s="5"/>
      <c r="AY502" s="5"/>
      <c r="AZ502" s="5"/>
      <c r="BA502" s="5"/>
      <c r="BB502" s="5"/>
      <c r="BC502" s="5"/>
      <c r="BD502" s="5"/>
      <c r="BE502" s="5"/>
      <c r="BF502" s="5"/>
      <c r="BG502" s="5"/>
      <c r="BH502" s="5"/>
      <c r="BI502" s="5"/>
      <c r="BJ502" s="5"/>
      <c r="BK502" s="5"/>
      <c r="BL502" s="5"/>
    </row>
    <row r="503" spans="2:64" ht="13">
      <c r="B503" s="10"/>
      <c r="D503" s="3"/>
      <c r="E503" s="3"/>
      <c r="F503" s="3"/>
      <c r="G503" s="5"/>
      <c r="H503" s="5"/>
      <c r="I503" s="11"/>
      <c r="J503" s="7"/>
      <c r="K503" s="7"/>
      <c r="L503" s="7"/>
      <c r="M503" s="7"/>
      <c r="N503" s="7"/>
      <c r="O503" s="7"/>
      <c r="P503" s="7"/>
      <c r="Q503" s="7"/>
      <c r="R503" s="7"/>
      <c r="S503" s="7"/>
      <c r="T503" s="7"/>
      <c r="U503" s="7"/>
      <c r="V503" s="7"/>
      <c r="W503" s="7"/>
      <c r="X503" s="7"/>
      <c r="Y503" s="7"/>
      <c r="Z503" s="7"/>
      <c r="AA503" s="7"/>
      <c r="AB503" s="3"/>
      <c r="AC503" s="3"/>
      <c r="AD503" s="3"/>
      <c r="AE503" s="3"/>
      <c r="AF503" s="3"/>
      <c r="AG503" s="5"/>
      <c r="AH503" s="3"/>
      <c r="AS503" s="5"/>
      <c r="AT503" s="3"/>
      <c r="AV503" s="5"/>
      <c r="AW503" s="5"/>
      <c r="AX503" s="5"/>
      <c r="AY503" s="5"/>
      <c r="AZ503" s="5"/>
      <c r="BA503" s="5"/>
      <c r="BB503" s="5"/>
      <c r="BC503" s="5"/>
      <c r="BD503" s="5"/>
      <c r="BE503" s="5"/>
      <c r="BF503" s="5"/>
      <c r="BG503" s="5"/>
      <c r="BH503" s="5"/>
      <c r="BI503" s="5"/>
      <c r="BJ503" s="5"/>
      <c r="BK503" s="5"/>
      <c r="BL503" s="5"/>
    </row>
    <row r="504" spans="2:64" ht="13">
      <c r="B504" s="10"/>
      <c r="D504" s="3"/>
      <c r="E504" s="3"/>
      <c r="F504" s="3"/>
      <c r="G504" s="5"/>
      <c r="H504" s="5"/>
      <c r="I504" s="11"/>
      <c r="J504" s="7"/>
      <c r="K504" s="7"/>
      <c r="L504" s="7"/>
      <c r="M504" s="7"/>
      <c r="N504" s="7"/>
      <c r="O504" s="7"/>
      <c r="P504" s="7"/>
      <c r="Q504" s="7"/>
      <c r="R504" s="7"/>
      <c r="S504" s="7"/>
      <c r="T504" s="7"/>
      <c r="U504" s="7"/>
      <c r="V504" s="7"/>
      <c r="W504" s="7"/>
      <c r="X504" s="7"/>
      <c r="Y504" s="7"/>
      <c r="Z504" s="7"/>
      <c r="AA504" s="7"/>
      <c r="AB504" s="3"/>
      <c r="AC504" s="3"/>
      <c r="AD504" s="3"/>
      <c r="AE504" s="3"/>
      <c r="AF504" s="3"/>
      <c r="AG504" s="5"/>
      <c r="AH504" s="3"/>
      <c r="AS504" s="5"/>
      <c r="AT504" s="3"/>
      <c r="AV504" s="5"/>
      <c r="AW504" s="5"/>
      <c r="AX504" s="5"/>
      <c r="AY504" s="5"/>
      <c r="AZ504" s="5"/>
      <c r="BA504" s="5"/>
      <c r="BB504" s="5"/>
      <c r="BC504" s="5"/>
      <c r="BD504" s="5"/>
      <c r="BE504" s="5"/>
      <c r="BF504" s="5"/>
      <c r="BG504" s="5"/>
      <c r="BH504" s="5"/>
      <c r="BI504" s="5"/>
      <c r="BJ504" s="5"/>
      <c r="BK504" s="5"/>
      <c r="BL504" s="5"/>
    </row>
    <row r="505" spans="2:64" ht="13">
      <c r="B505" s="10"/>
      <c r="D505" s="3"/>
      <c r="E505" s="3"/>
      <c r="F505" s="3"/>
      <c r="G505" s="5"/>
      <c r="H505" s="5"/>
      <c r="I505" s="11"/>
      <c r="J505" s="7"/>
      <c r="K505" s="7"/>
      <c r="L505" s="7"/>
      <c r="M505" s="7"/>
      <c r="N505" s="7"/>
      <c r="O505" s="7"/>
      <c r="P505" s="7"/>
      <c r="Q505" s="7"/>
      <c r="R505" s="7"/>
      <c r="S505" s="7"/>
      <c r="T505" s="7"/>
      <c r="U505" s="7"/>
      <c r="V505" s="7"/>
      <c r="W505" s="7"/>
      <c r="X505" s="7"/>
      <c r="Y505" s="7"/>
      <c r="Z505" s="7"/>
      <c r="AA505" s="7"/>
      <c r="AB505" s="3"/>
      <c r="AC505" s="3"/>
      <c r="AD505" s="3"/>
      <c r="AE505" s="3"/>
      <c r="AF505" s="3"/>
      <c r="AG505" s="5"/>
      <c r="AH505" s="3"/>
      <c r="AS505" s="5"/>
      <c r="AT505" s="3"/>
      <c r="AV505" s="5"/>
      <c r="AW505" s="5"/>
      <c r="AX505" s="5"/>
      <c r="AY505" s="5"/>
      <c r="AZ505" s="5"/>
      <c r="BA505" s="5"/>
      <c r="BB505" s="5"/>
      <c r="BC505" s="5"/>
      <c r="BD505" s="5"/>
      <c r="BE505" s="5"/>
      <c r="BF505" s="5"/>
      <c r="BG505" s="5"/>
      <c r="BH505" s="5"/>
      <c r="BI505" s="5"/>
      <c r="BJ505" s="5"/>
      <c r="BK505" s="5"/>
      <c r="BL505" s="5"/>
    </row>
    <row r="506" spans="2:64" ht="13">
      <c r="B506" s="10"/>
      <c r="D506" s="3"/>
      <c r="E506" s="3"/>
      <c r="F506" s="3"/>
      <c r="G506" s="5"/>
      <c r="H506" s="5"/>
      <c r="I506" s="11"/>
      <c r="J506" s="7"/>
      <c r="K506" s="7"/>
      <c r="L506" s="7"/>
      <c r="M506" s="7"/>
      <c r="N506" s="7"/>
      <c r="O506" s="7"/>
      <c r="P506" s="7"/>
      <c r="Q506" s="7"/>
      <c r="R506" s="7"/>
      <c r="S506" s="7"/>
      <c r="T506" s="7"/>
      <c r="U506" s="7"/>
      <c r="V506" s="7"/>
      <c r="W506" s="7"/>
      <c r="X506" s="7"/>
      <c r="Y506" s="7"/>
      <c r="Z506" s="7"/>
      <c r="AA506" s="7"/>
      <c r="AB506" s="3"/>
      <c r="AC506" s="3"/>
      <c r="AD506" s="3"/>
      <c r="AE506" s="3"/>
      <c r="AF506" s="3"/>
      <c r="AG506" s="5"/>
      <c r="AH506" s="3"/>
      <c r="AS506" s="5"/>
      <c r="AT506" s="3"/>
      <c r="AV506" s="5"/>
      <c r="AW506" s="5"/>
      <c r="AX506" s="5"/>
      <c r="AY506" s="5"/>
      <c r="AZ506" s="5"/>
      <c r="BA506" s="5"/>
      <c r="BB506" s="5"/>
      <c r="BC506" s="5"/>
      <c r="BD506" s="5"/>
      <c r="BE506" s="5"/>
      <c r="BF506" s="5"/>
      <c r="BG506" s="5"/>
      <c r="BH506" s="5"/>
      <c r="BI506" s="5"/>
      <c r="BJ506" s="5"/>
      <c r="BK506" s="5"/>
      <c r="BL506" s="5"/>
    </row>
    <row r="507" spans="2:64" ht="13">
      <c r="B507" s="10"/>
      <c r="D507" s="3"/>
      <c r="E507" s="3"/>
      <c r="F507" s="3"/>
      <c r="G507" s="5"/>
      <c r="H507" s="5"/>
      <c r="I507" s="11"/>
      <c r="J507" s="7"/>
      <c r="K507" s="7"/>
      <c r="L507" s="7"/>
      <c r="M507" s="7"/>
      <c r="N507" s="7"/>
      <c r="O507" s="7"/>
      <c r="P507" s="7"/>
      <c r="Q507" s="7"/>
      <c r="R507" s="7"/>
      <c r="S507" s="7"/>
      <c r="T507" s="7"/>
      <c r="U507" s="7"/>
      <c r="V507" s="7"/>
      <c r="W507" s="7"/>
      <c r="X507" s="7"/>
      <c r="Y507" s="7"/>
      <c r="Z507" s="7"/>
      <c r="AA507" s="7"/>
      <c r="AB507" s="3"/>
      <c r="AC507" s="3"/>
      <c r="AD507" s="3"/>
      <c r="AE507" s="3"/>
      <c r="AF507" s="3"/>
      <c r="AG507" s="5"/>
      <c r="AH507" s="3"/>
      <c r="AS507" s="5"/>
      <c r="AT507" s="3"/>
      <c r="AV507" s="5"/>
      <c r="AW507" s="5"/>
      <c r="AX507" s="5"/>
      <c r="AY507" s="5"/>
      <c r="AZ507" s="5"/>
      <c r="BA507" s="5"/>
      <c r="BB507" s="5"/>
      <c r="BC507" s="5"/>
      <c r="BD507" s="5"/>
      <c r="BE507" s="5"/>
      <c r="BF507" s="5"/>
      <c r="BG507" s="5"/>
      <c r="BH507" s="5"/>
      <c r="BI507" s="5"/>
      <c r="BJ507" s="5"/>
      <c r="BK507" s="5"/>
      <c r="BL507" s="5"/>
    </row>
    <row r="508" spans="2:64" ht="13">
      <c r="B508" s="10"/>
      <c r="D508" s="3"/>
      <c r="E508" s="3"/>
      <c r="F508" s="3"/>
      <c r="G508" s="5"/>
      <c r="H508" s="5"/>
      <c r="I508" s="11"/>
      <c r="J508" s="7"/>
      <c r="K508" s="7"/>
      <c r="L508" s="7"/>
      <c r="M508" s="7"/>
      <c r="N508" s="7"/>
      <c r="O508" s="7"/>
      <c r="P508" s="7"/>
      <c r="Q508" s="7"/>
      <c r="R508" s="7"/>
      <c r="S508" s="7"/>
      <c r="T508" s="7"/>
      <c r="U508" s="7"/>
      <c r="V508" s="7"/>
      <c r="W508" s="7"/>
      <c r="X508" s="7"/>
      <c r="Y508" s="7"/>
      <c r="Z508" s="7"/>
      <c r="AA508" s="7"/>
      <c r="AB508" s="3"/>
      <c r="AC508" s="3"/>
      <c r="AD508" s="3"/>
      <c r="AE508" s="3"/>
      <c r="AF508" s="3"/>
      <c r="AG508" s="5"/>
      <c r="AH508" s="3"/>
      <c r="AS508" s="5"/>
      <c r="AT508" s="3"/>
      <c r="AV508" s="5"/>
      <c r="AW508" s="5"/>
      <c r="AX508" s="5"/>
      <c r="AY508" s="5"/>
      <c r="AZ508" s="5"/>
      <c r="BA508" s="5"/>
      <c r="BB508" s="5"/>
      <c r="BC508" s="5"/>
      <c r="BD508" s="5"/>
      <c r="BE508" s="5"/>
      <c r="BF508" s="5"/>
      <c r="BG508" s="5"/>
      <c r="BH508" s="5"/>
      <c r="BI508" s="5"/>
      <c r="BJ508" s="5"/>
      <c r="BK508" s="5"/>
      <c r="BL508" s="5"/>
    </row>
    <row r="509" spans="2:64" ht="13">
      <c r="B509" s="10"/>
      <c r="D509" s="3"/>
      <c r="E509" s="3"/>
      <c r="F509" s="3"/>
      <c r="G509" s="5"/>
      <c r="H509" s="5"/>
      <c r="I509" s="11"/>
      <c r="J509" s="7"/>
      <c r="K509" s="7"/>
      <c r="L509" s="7"/>
      <c r="M509" s="7"/>
      <c r="N509" s="7"/>
      <c r="O509" s="7"/>
      <c r="P509" s="7"/>
      <c r="Q509" s="7"/>
      <c r="R509" s="7"/>
      <c r="S509" s="7"/>
      <c r="T509" s="7"/>
      <c r="U509" s="7"/>
      <c r="V509" s="7"/>
      <c r="W509" s="7"/>
      <c r="X509" s="7"/>
      <c r="Y509" s="7"/>
      <c r="Z509" s="7"/>
      <c r="AA509" s="7"/>
      <c r="AB509" s="3"/>
      <c r="AC509" s="3"/>
      <c r="AD509" s="3"/>
      <c r="AE509" s="3"/>
      <c r="AF509" s="3"/>
      <c r="AG509" s="5"/>
      <c r="AH509" s="3"/>
      <c r="AS509" s="5"/>
      <c r="AT509" s="3"/>
      <c r="AV509" s="5"/>
      <c r="AW509" s="5"/>
      <c r="AX509" s="5"/>
      <c r="AY509" s="5"/>
      <c r="AZ509" s="5"/>
      <c r="BA509" s="5"/>
      <c r="BB509" s="5"/>
      <c r="BC509" s="5"/>
      <c r="BD509" s="5"/>
      <c r="BE509" s="5"/>
      <c r="BF509" s="5"/>
      <c r="BG509" s="5"/>
      <c r="BH509" s="5"/>
      <c r="BI509" s="5"/>
      <c r="BJ509" s="5"/>
      <c r="BK509" s="5"/>
      <c r="BL509" s="5"/>
    </row>
    <row r="510" spans="2:64" ht="13">
      <c r="B510" s="10"/>
      <c r="D510" s="3"/>
      <c r="E510" s="3"/>
      <c r="F510" s="3"/>
      <c r="G510" s="5"/>
      <c r="H510" s="5"/>
      <c r="I510" s="11"/>
      <c r="J510" s="7"/>
      <c r="K510" s="7"/>
      <c r="L510" s="7"/>
      <c r="M510" s="7"/>
      <c r="N510" s="7"/>
      <c r="O510" s="7"/>
      <c r="P510" s="7"/>
      <c r="Q510" s="7"/>
      <c r="R510" s="7"/>
      <c r="S510" s="7"/>
      <c r="T510" s="7"/>
      <c r="U510" s="7"/>
      <c r="V510" s="7"/>
      <c r="W510" s="7"/>
      <c r="X510" s="7"/>
      <c r="Y510" s="7"/>
      <c r="Z510" s="7"/>
      <c r="AA510" s="7"/>
      <c r="AB510" s="3"/>
      <c r="AC510" s="3"/>
      <c r="AD510" s="3"/>
      <c r="AE510" s="3"/>
      <c r="AF510" s="3"/>
      <c r="AG510" s="5"/>
      <c r="AH510" s="3"/>
      <c r="AS510" s="5"/>
      <c r="AT510" s="3"/>
      <c r="AV510" s="5"/>
      <c r="AW510" s="5"/>
      <c r="AX510" s="5"/>
      <c r="AY510" s="5"/>
      <c r="AZ510" s="5"/>
      <c r="BA510" s="5"/>
      <c r="BB510" s="5"/>
      <c r="BC510" s="5"/>
      <c r="BD510" s="5"/>
      <c r="BE510" s="5"/>
      <c r="BF510" s="5"/>
      <c r="BG510" s="5"/>
      <c r="BH510" s="5"/>
      <c r="BI510" s="5"/>
      <c r="BJ510" s="5"/>
      <c r="BK510" s="5"/>
      <c r="BL510" s="5"/>
    </row>
    <row r="511" spans="2:64" ht="13">
      <c r="B511" s="10"/>
      <c r="D511" s="3"/>
      <c r="E511" s="3"/>
      <c r="F511" s="3"/>
      <c r="G511" s="5"/>
      <c r="H511" s="5"/>
      <c r="I511" s="11"/>
      <c r="J511" s="7"/>
      <c r="K511" s="7"/>
      <c r="L511" s="7"/>
      <c r="M511" s="7"/>
      <c r="N511" s="7"/>
      <c r="O511" s="7"/>
      <c r="P511" s="7"/>
      <c r="Q511" s="7"/>
      <c r="R511" s="7"/>
      <c r="S511" s="7"/>
      <c r="T511" s="7"/>
      <c r="U511" s="7"/>
      <c r="V511" s="7"/>
      <c r="W511" s="7"/>
      <c r="X511" s="7"/>
      <c r="Y511" s="7"/>
      <c r="Z511" s="7"/>
      <c r="AA511" s="7"/>
      <c r="AB511" s="3"/>
      <c r="AC511" s="3"/>
      <c r="AD511" s="3"/>
      <c r="AE511" s="3"/>
      <c r="AF511" s="3"/>
      <c r="AG511" s="5"/>
      <c r="AH511" s="3"/>
      <c r="AS511" s="5"/>
      <c r="AT511" s="3"/>
      <c r="AV511" s="5"/>
      <c r="AW511" s="5"/>
      <c r="AX511" s="5"/>
      <c r="AY511" s="5"/>
      <c r="AZ511" s="5"/>
      <c r="BA511" s="5"/>
      <c r="BB511" s="5"/>
      <c r="BC511" s="5"/>
      <c r="BD511" s="5"/>
      <c r="BE511" s="5"/>
      <c r="BF511" s="5"/>
      <c r="BG511" s="5"/>
      <c r="BH511" s="5"/>
      <c r="BI511" s="5"/>
      <c r="BJ511" s="5"/>
      <c r="BK511" s="5"/>
      <c r="BL511" s="5"/>
    </row>
    <row r="512" spans="2:64" ht="13">
      <c r="B512" s="10"/>
      <c r="D512" s="3"/>
      <c r="E512" s="3"/>
      <c r="F512" s="3"/>
      <c r="G512" s="5"/>
      <c r="H512" s="5"/>
      <c r="I512" s="11"/>
      <c r="J512" s="7"/>
      <c r="K512" s="7"/>
      <c r="L512" s="7"/>
      <c r="M512" s="7"/>
      <c r="N512" s="7"/>
      <c r="O512" s="7"/>
      <c r="P512" s="7"/>
      <c r="Q512" s="7"/>
      <c r="R512" s="7"/>
      <c r="S512" s="7"/>
      <c r="T512" s="7"/>
      <c r="U512" s="7"/>
      <c r="V512" s="7"/>
      <c r="W512" s="7"/>
      <c r="X512" s="7"/>
      <c r="Y512" s="7"/>
      <c r="Z512" s="7"/>
      <c r="AA512" s="7"/>
      <c r="AB512" s="3"/>
      <c r="AC512" s="3"/>
      <c r="AD512" s="3"/>
      <c r="AE512" s="3"/>
      <c r="AF512" s="3"/>
      <c r="AG512" s="5"/>
      <c r="AH512" s="3"/>
      <c r="AS512" s="5"/>
      <c r="AT512" s="3"/>
      <c r="AV512" s="5"/>
      <c r="AW512" s="5"/>
      <c r="AX512" s="5"/>
      <c r="AY512" s="5"/>
      <c r="AZ512" s="5"/>
      <c r="BA512" s="5"/>
      <c r="BB512" s="5"/>
      <c r="BC512" s="5"/>
      <c r="BD512" s="5"/>
      <c r="BE512" s="5"/>
      <c r="BF512" s="5"/>
      <c r="BG512" s="5"/>
      <c r="BH512" s="5"/>
      <c r="BI512" s="5"/>
      <c r="BJ512" s="5"/>
      <c r="BK512" s="5"/>
      <c r="BL512" s="5"/>
    </row>
    <row r="513" spans="2:64" ht="13">
      <c r="B513" s="10"/>
      <c r="D513" s="3"/>
      <c r="E513" s="3"/>
      <c r="F513" s="3"/>
      <c r="G513" s="5"/>
      <c r="H513" s="5"/>
      <c r="I513" s="11"/>
      <c r="J513" s="7"/>
      <c r="K513" s="7"/>
      <c r="L513" s="7"/>
      <c r="M513" s="7"/>
      <c r="N513" s="7"/>
      <c r="O513" s="7"/>
      <c r="P513" s="7"/>
      <c r="Q513" s="7"/>
      <c r="R513" s="7"/>
      <c r="S513" s="7"/>
      <c r="T513" s="7"/>
      <c r="U513" s="7"/>
      <c r="V513" s="7"/>
      <c r="W513" s="7"/>
      <c r="X513" s="7"/>
      <c r="Y513" s="7"/>
      <c r="Z513" s="7"/>
      <c r="AA513" s="7"/>
      <c r="AB513" s="3"/>
      <c r="AC513" s="3"/>
      <c r="AD513" s="3"/>
      <c r="AE513" s="3"/>
      <c r="AF513" s="3"/>
      <c r="AG513" s="5"/>
      <c r="AH513" s="3"/>
      <c r="AS513" s="5"/>
      <c r="AT513" s="3"/>
      <c r="AV513" s="5"/>
      <c r="AW513" s="5"/>
      <c r="AX513" s="5"/>
      <c r="AY513" s="5"/>
      <c r="AZ513" s="5"/>
      <c r="BA513" s="5"/>
      <c r="BB513" s="5"/>
      <c r="BC513" s="5"/>
      <c r="BD513" s="5"/>
      <c r="BE513" s="5"/>
      <c r="BF513" s="5"/>
      <c r="BG513" s="5"/>
      <c r="BH513" s="5"/>
      <c r="BI513" s="5"/>
      <c r="BJ513" s="5"/>
      <c r="BK513" s="5"/>
      <c r="BL513" s="5"/>
    </row>
    <row r="514" spans="2:64" ht="13">
      <c r="B514" s="10"/>
      <c r="D514" s="3"/>
      <c r="E514" s="3"/>
      <c r="F514" s="3"/>
      <c r="G514" s="5"/>
      <c r="H514" s="5"/>
      <c r="I514" s="11"/>
      <c r="J514" s="7"/>
      <c r="K514" s="7"/>
      <c r="L514" s="7"/>
      <c r="M514" s="7"/>
      <c r="N514" s="7"/>
      <c r="O514" s="7"/>
      <c r="P514" s="7"/>
      <c r="Q514" s="7"/>
      <c r="R514" s="7"/>
      <c r="S514" s="7"/>
      <c r="T514" s="7"/>
      <c r="U514" s="7"/>
      <c r="V514" s="7"/>
      <c r="W514" s="7"/>
      <c r="X514" s="7"/>
      <c r="Y514" s="7"/>
      <c r="Z514" s="7"/>
      <c r="AA514" s="7"/>
      <c r="AB514" s="3"/>
      <c r="AC514" s="3"/>
      <c r="AD514" s="3"/>
      <c r="AE514" s="3"/>
      <c r="AF514" s="3"/>
      <c r="AG514" s="5"/>
      <c r="AH514" s="3"/>
      <c r="AS514" s="5"/>
      <c r="AT514" s="3"/>
      <c r="AV514" s="5"/>
      <c r="AW514" s="5"/>
      <c r="AX514" s="5"/>
      <c r="AY514" s="5"/>
      <c r="AZ514" s="5"/>
      <c r="BA514" s="5"/>
      <c r="BB514" s="5"/>
      <c r="BC514" s="5"/>
      <c r="BD514" s="5"/>
      <c r="BE514" s="5"/>
      <c r="BF514" s="5"/>
      <c r="BG514" s="5"/>
      <c r="BH514" s="5"/>
      <c r="BI514" s="5"/>
      <c r="BJ514" s="5"/>
      <c r="BK514" s="5"/>
      <c r="BL514" s="5"/>
    </row>
    <row r="515" spans="2:64" ht="13">
      <c r="B515" s="10"/>
      <c r="D515" s="3"/>
      <c r="E515" s="3"/>
      <c r="F515" s="3"/>
      <c r="G515" s="5"/>
      <c r="H515" s="5"/>
      <c r="I515" s="11"/>
      <c r="J515" s="7"/>
      <c r="K515" s="7"/>
      <c r="L515" s="7"/>
      <c r="M515" s="7"/>
      <c r="N515" s="7"/>
      <c r="O515" s="7"/>
      <c r="P515" s="7"/>
      <c r="Q515" s="7"/>
      <c r="R515" s="7"/>
      <c r="S515" s="7"/>
      <c r="T515" s="7"/>
      <c r="U515" s="7"/>
      <c r="V515" s="7"/>
      <c r="W515" s="7"/>
      <c r="X515" s="7"/>
      <c r="Y515" s="7"/>
      <c r="Z515" s="7"/>
      <c r="AA515" s="7"/>
      <c r="AB515" s="3"/>
      <c r="AC515" s="3"/>
      <c r="AD515" s="3"/>
      <c r="AE515" s="3"/>
      <c r="AF515" s="3"/>
      <c r="AG515" s="5"/>
      <c r="AH515" s="3"/>
      <c r="AS515" s="5"/>
      <c r="AT515" s="3"/>
      <c r="AV515" s="5"/>
      <c r="AW515" s="5"/>
      <c r="AX515" s="5"/>
      <c r="AY515" s="5"/>
      <c r="AZ515" s="5"/>
      <c r="BA515" s="5"/>
      <c r="BB515" s="5"/>
      <c r="BC515" s="5"/>
      <c r="BD515" s="5"/>
      <c r="BE515" s="5"/>
      <c r="BF515" s="5"/>
      <c r="BG515" s="5"/>
      <c r="BH515" s="5"/>
      <c r="BI515" s="5"/>
      <c r="BJ515" s="5"/>
      <c r="BK515" s="5"/>
      <c r="BL515" s="5"/>
    </row>
    <row r="516" spans="2:64" ht="13">
      <c r="B516" s="10"/>
      <c r="D516" s="3"/>
      <c r="E516" s="3"/>
      <c r="F516" s="3"/>
      <c r="G516" s="5"/>
      <c r="H516" s="5"/>
      <c r="I516" s="11"/>
      <c r="J516" s="7"/>
      <c r="K516" s="7"/>
      <c r="L516" s="7"/>
      <c r="M516" s="7"/>
      <c r="N516" s="7"/>
      <c r="O516" s="7"/>
      <c r="P516" s="7"/>
      <c r="Q516" s="7"/>
      <c r="R516" s="7"/>
      <c r="S516" s="7"/>
      <c r="T516" s="7"/>
      <c r="U516" s="7"/>
      <c r="V516" s="7"/>
      <c r="W516" s="7"/>
      <c r="X516" s="7"/>
      <c r="Y516" s="7"/>
      <c r="Z516" s="7"/>
      <c r="AA516" s="7"/>
      <c r="AB516" s="3"/>
      <c r="AC516" s="3"/>
      <c r="AD516" s="3"/>
      <c r="AE516" s="3"/>
      <c r="AF516" s="3"/>
      <c r="AG516" s="5"/>
      <c r="AH516" s="3"/>
      <c r="AS516" s="5"/>
      <c r="AT516" s="3"/>
      <c r="AV516" s="5"/>
      <c r="AW516" s="5"/>
      <c r="AX516" s="5"/>
      <c r="AY516" s="5"/>
      <c r="AZ516" s="5"/>
      <c r="BA516" s="5"/>
      <c r="BB516" s="5"/>
      <c r="BC516" s="5"/>
      <c r="BD516" s="5"/>
      <c r="BE516" s="5"/>
      <c r="BF516" s="5"/>
      <c r="BG516" s="5"/>
      <c r="BH516" s="5"/>
      <c r="BI516" s="5"/>
      <c r="BJ516" s="5"/>
      <c r="BK516" s="5"/>
      <c r="BL516" s="5"/>
    </row>
    <row r="517" spans="2:64" ht="13">
      <c r="B517" s="10"/>
      <c r="D517" s="3"/>
      <c r="E517" s="3"/>
      <c r="F517" s="3"/>
      <c r="G517" s="5"/>
      <c r="H517" s="5"/>
      <c r="I517" s="11"/>
      <c r="J517" s="7"/>
      <c r="K517" s="7"/>
      <c r="L517" s="7"/>
      <c r="M517" s="7"/>
      <c r="N517" s="7"/>
      <c r="O517" s="7"/>
      <c r="P517" s="7"/>
      <c r="Q517" s="7"/>
      <c r="R517" s="7"/>
      <c r="S517" s="7"/>
      <c r="T517" s="7"/>
      <c r="U517" s="7"/>
      <c r="V517" s="7"/>
      <c r="W517" s="7"/>
      <c r="X517" s="7"/>
      <c r="Y517" s="7"/>
      <c r="Z517" s="7"/>
      <c r="AA517" s="7"/>
      <c r="AB517" s="3"/>
      <c r="AC517" s="3"/>
      <c r="AD517" s="3"/>
      <c r="AE517" s="3"/>
      <c r="AF517" s="3"/>
      <c r="AG517" s="5"/>
      <c r="AH517" s="3"/>
      <c r="AS517" s="5"/>
      <c r="AT517" s="3"/>
      <c r="AV517" s="5"/>
      <c r="AW517" s="5"/>
      <c r="AX517" s="5"/>
      <c r="AY517" s="5"/>
      <c r="AZ517" s="5"/>
      <c r="BA517" s="5"/>
      <c r="BB517" s="5"/>
      <c r="BC517" s="5"/>
      <c r="BD517" s="5"/>
      <c r="BE517" s="5"/>
      <c r="BF517" s="5"/>
      <c r="BG517" s="5"/>
      <c r="BH517" s="5"/>
      <c r="BI517" s="5"/>
      <c r="BJ517" s="5"/>
      <c r="BK517" s="5"/>
      <c r="BL517" s="5"/>
    </row>
    <row r="518" spans="2:64" ht="13">
      <c r="B518" s="10"/>
      <c r="D518" s="3"/>
      <c r="E518" s="3"/>
      <c r="F518" s="3"/>
      <c r="G518" s="5"/>
      <c r="H518" s="5"/>
      <c r="I518" s="11"/>
      <c r="J518" s="7"/>
      <c r="K518" s="7"/>
      <c r="L518" s="7"/>
      <c r="M518" s="7"/>
      <c r="N518" s="7"/>
      <c r="O518" s="7"/>
      <c r="P518" s="7"/>
      <c r="Q518" s="7"/>
      <c r="R518" s="7"/>
      <c r="S518" s="7"/>
      <c r="T518" s="7"/>
      <c r="U518" s="7"/>
      <c r="V518" s="7"/>
      <c r="W518" s="7"/>
      <c r="X518" s="7"/>
      <c r="Y518" s="7"/>
      <c r="Z518" s="7"/>
      <c r="AA518" s="7"/>
      <c r="AB518" s="3"/>
      <c r="AC518" s="3"/>
      <c r="AD518" s="3"/>
      <c r="AE518" s="3"/>
      <c r="AF518" s="3"/>
      <c r="AG518" s="5"/>
      <c r="AH518" s="3"/>
      <c r="AS518" s="5"/>
      <c r="AT518" s="3"/>
      <c r="AV518" s="5"/>
      <c r="AW518" s="5"/>
      <c r="AX518" s="5"/>
      <c r="AY518" s="5"/>
      <c r="AZ518" s="5"/>
      <c r="BA518" s="5"/>
      <c r="BB518" s="5"/>
      <c r="BC518" s="5"/>
      <c r="BD518" s="5"/>
      <c r="BE518" s="5"/>
      <c r="BF518" s="5"/>
      <c r="BG518" s="5"/>
      <c r="BH518" s="5"/>
      <c r="BI518" s="5"/>
      <c r="BJ518" s="5"/>
      <c r="BK518" s="5"/>
      <c r="BL518" s="5"/>
    </row>
    <row r="519" spans="2:64" ht="13">
      <c r="B519" s="10"/>
      <c r="D519" s="3"/>
      <c r="E519" s="3"/>
      <c r="F519" s="3"/>
      <c r="G519" s="5"/>
      <c r="H519" s="5"/>
      <c r="I519" s="11"/>
      <c r="J519" s="7"/>
      <c r="K519" s="7"/>
      <c r="L519" s="7"/>
      <c r="M519" s="7"/>
      <c r="N519" s="7"/>
      <c r="O519" s="7"/>
      <c r="P519" s="7"/>
      <c r="Q519" s="7"/>
      <c r="R519" s="7"/>
      <c r="S519" s="7"/>
      <c r="T519" s="7"/>
      <c r="U519" s="7"/>
      <c r="V519" s="7"/>
      <c r="W519" s="7"/>
      <c r="X519" s="7"/>
      <c r="Y519" s="7"/>
      <c r="Z519" s="7"/>
      <c r="AA519" s="7"/>
      <c r="AB519" s="3"/>
      <c r="AC519" s="3"/>
      <c r="AD519" s="3"/>
      <c r="AE519" s="3"/>
      <c r="AF519" s="3"/>
      <c r="AG519" s="5"/>
      <c r="AH519" s="3"/>
      <c r="AS519" s="5"/>
      <c r="AT519" s="3"/>
      <c r="AV519" s="5"/>
      <c r="AW519" s="5"/>
      <c r="AX519" s="5"/>
      <c r="AY519" s="5"/>
      <c r="AZ519" s="5"/>
      <c r="BA519" s="5"/>
      <c r="BB519" s="5"/>
      <c r="BC519" s="5"/>
      <c r="BD519" s="5"/>
      <c r="BE519" s="5"/>
      <c r="BF519" s="5"/>
      <c r="BG519" s="5"/>
      <c r="BH519" s="5"/>
      <c r="BI519" s="5"/>
      <c r="BJ519" s="5"/>
      <c r="BK519" s="5"/>
      <c r="BL519" s="5"/>
    </row>
    <row r="520" spans="2:64" ht="13">
      <c r="B520" s="10"/>
      <c r="D520" s="3"/>
      <c r="E520" s="3"/>
      <c r="F520" s="3"/>
      <c r="G520" s="5"/>
      <c r="H520" s="5"/>
      <c r="I520" s="11"/>
      <c r="J520" s="7"/>
      <c r="K520" s="7"/>
      <c r="L520" s="7"/>
      <c r="M520" s="7"/>
      <c r="N520" s="7"/>
      <c r="O520" s="7"/>
      <c r="P520" s="7"/>
      <c r="Q520" s="7"/>
      <c r="R520" s="7"/>
      <c r="S520" s="7"/>
      <c r="T520" s="7"/>
      <c r="U520" s="7"/>
      <c r="V520" s="7"/>
      <c r="W520" s="7"/>
      <c r="X520" s="7"/>
      <c r="Y520" s="7"/>
      <c r="Z520" s="7"/>
      <c r="AA520" s="7"/>
      <c r="AB520" s="3"/>
      <c r="AC520" s="3"/>
      <c r="AD520" s="3"/>
      <c r="AE520" s="3"/>
      <c r="AF520" s="3"/>
      <c r="AG520" s="5"/>
      <c r="AH520" s="3"/>
      <c r="AS520" s="5"/>
      <c r="AT520" s="3"/>
      <c r="AV520" s="5"/>
      <c r="AW520" s="5"/>
      <c r="AX520" s="5"/>
      <c r="AY520" s="5"/>
      <c r="AZ520" s="5"/>
      <c r="BA520" s="5"/>
      <c r="BB520" s="5"/>
      <c r="BC520" s="5"/>
      <c r="BD520" s="5"/>
      <c r="BE520" s="5"/>
      <c r="BF520" s="5"/>
      <c r="BG520" s="5"/>
      <c r="BH520" s="5"/>
      <c r="BI520" s="5"/>
      <c r="BJ520" s="5"/>
      <c r="BK520" s="5"/>
      <c r="BL520" s="5"/>
    </row>
    <row r="521" spans="2:64" ht="13">
      <c r="B521" s="10"/>
      <c r="D521" s="3"/>
      <c r="E521" s="3"/>
      <c r="F521" s="3"/>
      <c r="G521" s="5"/>
      <c r="H521" s="5"/>
      <c r="I521" s="11"/>
      <c r="J521" s="7"/>
      <c r="K521" s="7"/>
      <c r="L521" s="7"/>
      <c r="M521" s="7"/>
      <c r="N521" s="7"/>
      <c r="O521" s="7"/>
      <c r="P521" s="7"/>
      <c r="Q521" s="7"/>
      <c r="R521" s="7"/>
      <c r="S521" s="7"/>
      <c r="T521" s="7"/>
      <c r="U521" s="7"/>
      <c r="V521" s="7"/>
      <c r="W521" s="7"/>
      <c r="X521" s="7"/>
      <c r="Y521" s="7"/>
      <c r="Z521" s="7"/>
      <c r="AA521" s="7"/>
      <c r="AB521" s="3"/>
      <c r="AC521" s="3"/>
      <c r="AD521" s="3"/>
      <c r="AE521" s="3"/>
      <c r="AF521" s="3"/>
      <c r="AG521" s="5"/>
      <c r="AH521" s="3"/>
      <c r="AS521" s="5"/>
      <c r="AT521" s="3"/>
      <c r="AV521" s="5"/>
      <c r="AW521" s="5"/>
      <c r="AX521" s="5"/>
      <c r="AY521" s="5"/>
      <c r="AZ521" s="5"/>
      <c r="BA521" s="5"/>
      <c r="BB521" s="5"/>
      <c r="BC521" s="5"/>
      <c r="BD521" s="5"/>
      <c r="BE521" s="5"/>
      <c r="BF521" s="5"/>
      <c r="BG521" s="5"/>
      <c r="BH521" s="5"/>
      <c r="BI521" s="5"/>
      <c r="BJ521" s="5"/>
      <c r="BK521" s="5"/>
      <c r="BL521" s="5"/>
    </row>
    <row r="522" spans="2:64" ht="13">
      <c r="B522" s="10"/>
      <c r="D522" s="3"/>
      <c r="E522" s="3"/>
      <c r="F522" s="3"/>
      <c r="G522" s="5"/>
      <c r="H522" s="5"/>
      <c r="I522" s="11"/>
      <c r="J522" s="7"/>
      <c r="K522" s="7"/>
      <c r="L522" s="7"/>
      <c r="M522" s="7"/>
      <c r="N522" s="7"/>
      <c r="O522" s="7"/>
      <c r="P522" s="7"/>
      <c r="Q522" s="7"/>
      <c r="R522" s="7"/>
      <c r="S522" s="7"/>
      <c r="T522" s="7"/>
      <c r="U522" s="7"/>
      <c r="V522" s="7"/>
      <c r="W522" s="7"/>
      <c r="X522" s="7"/>
      <c r="Y522" s="7"/>
      <c r="Z522" s="7"/>
      <c r="AA522" s="7"/>
      <c r="AB522" s="3"/>
      <c r="AC522" s="3"/>
      <c r="AD522" s="3"/>
      <c r="AE522" s="3"/>
      <c r="AF522" s="3"/>
      <c r="AG522" s="5"/>
      <c r="AH522" s="3"/>
      <c r="AS522" s="5"/>
      <c r="AT522" s="3"/>
      <c r="AV522" s="5"/>
      <c r="AW522" s="5"/>
      <c r="AX522" s="5"/>
      <c r="AY522" s="5"/>
      <c r="AZ522" s="5"/>
      <c r="BA522" s="5"/>
      <c r="BB522" s="5"/>
      <c r="BC522" s="5"/>
      <c r="BD522" s="5"/>
      <c r="BE522" s="5"/>
      <c r="BF522" s="5"/>
      <c r="BG522" s="5"/>
      <c r="BH522" s="5"/>
      <c r="BI522" s="5"/>
      <c r="BJ522" s="5"/>
      <c r="BK522" s="5"/>
      <c r="BL522" s="5"/>
    </row>
    <row r="523" spans="2:64" ht="13">
      <c r="B523" s="10"/>
      <c r="D523" s="3"/>
      <c r="E523" s="3"/>
      <c r="F523" s="3"/>
      <c r="G523" s="5"/>
      <c r="H523" s="5"/>
      <c r="I523" s="11"/>
      <c r="J523" s="7"/>
      <c r="K523" s="7"/>
      <c r="L523" s="7"/>
      <c r="M523" s="7"/>
      <c r="N523" s="7"/>
      <c r="O523" s="7"/>
      <c r="P523" s="7"/>
      <c r="Q523" s="7"/>
      <c r="R523" s="7"/>
      <c r="S523" s="7"/>
      <c r="T523" s="7"/>
      <c r="U523" s="7"/>
      <c r="V523" s="7"/>
      <c r="W523" s="7"/>
      <c r="X523" s="7"/>
      <c r="Y523" s="7"/>
      <c r="Z523" s="7"/>
      <c r="AA523" s="7"/>
      <c r="AB523" s="3"/>
      <c r="AC523" s="3"/>
      <c r="AD523" s="3"/>
      <c r="AE523" s="3"/>
      <c r="AF523" s="3"/>
      <c r="AG523" s="5"/>
      <c r="AH523" s="3"/>
      <c r="AS523" s="5"/>
      <c r="AT523" s="3"/>
      <c r="AV523" s="5"/>
      <c r="AW523" s="5"/>
      <c r="AX523" s="5"/>
      <c r="AY523" s="5"/>
      <c r="AZ523" s="5"/>
      <c r="BA523" s="5"/>
      <c r="BB523" s="5"/>
      <c r="BC523" s="5"/>
      <c r="BD523" s="5"/>
      <c r="BE523" s="5"/>
      <c r="BF523" s="5"/>
      <c r="BG523" s="5"/>
      <c r="BH523" s="5"/>
      <c r="BI523" s="5"/>
      <c r="BJ523" s="5"/>
      <c r="BK523" s="5"/>
      <c r="BL523" s="5"/>
    </row>
    <row r="524" spans="2:64" ht="13">
      <c r="B524" s="10"/>
      <c r="D524" s="3"/>
      <c r="E524" s="3"/>
      <c r="F524" s="3"/>
      <c r="G524" s="5"/>
      <c r="H524" s="5"/>
      <c r="I524" s="11"/>
      <c r="J524" s="7"/>
      <c r="K524" s="7"/>
      <c r="L524" s="7"/>
      <c r="M524" s="7"/>
      <c r="N524" s="7"/>
      <c r="O524" s="7"/>
      <c r="P524" s="7"/>
      <c r="Q524" s="7"/>
      <c r="R524" s="7"/>
      <c r="S524" s="7"/>
      <c r="T524" s="7"/>
      <c r="U524" s="7"/>
      <c r="V524" s="7"/>
      <c r="W524" s="7"/>
      <c r="X524" s="7"/>
      <c r="Y524" s="7"/>
      <c r="Z524" s="7"/>
      <c r="AA524" s="7"/>
      <c r="AB524" s="3"/>
      <c r="AC524" s="3"/>
      <c r="AD524" s="3"/>
      <c r="AE524" s="3"/>
      <c r="AF524" s="3"/>
      <c r="AG524" s="5"/>
      <c r="AH524" s="3"/>
      <c r="AS524" s="5"/>
      <c r="AT524" s="3"/>
      <c r="AV524" s="5"/>
      <c r="AW524" s="5"/>
      <c r="AX524" s="5"/>
      <c r="AY524" s="5"/>
      <c r="AZ524" s="5"/>
      <c r="BA524" s="5"/>
      <c r="BB524" s="5"/>
      <c r="BC524" s="5"/>
      <c r="BD524" s="5"/>
      <c r="BE524" s="5"/>
      <c r="BF524" s="5"/>
      <c r="BG524" s="5"/>
      <c r="BH524" s="5"/>
      <c r="BI524" s="5"/>
      <c r="BJ524" s="5"/>
      <c r="BK524" s="5"/>
      <c r="BL524" s="5"/>
    </row>
    <row r="525" spans="2:64" ht="13">
      <c r="B525" s="10"/>
      <c r="D525" s="3"/>
      <c r="E525" s="3"/>
      <c r="F525" s="3"/>
      <c r="G525" s="5"/>
      <c r="H525" s="5"/>
      <c r="I525" s="11"/>
      <c r="J525" s="7"/>
      <c r="K525" s="7"/>
      <c r="L525" s="7"/>
      <c r="M525" s="7"/>
      <c r="N525" s="7"/>
      <c r="O525" s="7"/>
      <c r="P525" s="7"/>
      <c r="Q525" s="7"/>
      <c r="R525" s="7"/>
      <c r="S525" s="7"/>
      <c r="T525" s="7"/>
      <c r="U525" s="7"/>
      <c r="V525" s="7"/>
      <c r="W525" s="7"/>
      <c r="X525" s="7"/>
      <c r="Y525" s="7"/>
      <c r="Z525" s="7"/>
      <c r="AA525" s="7"/>
      <c r="AB525" s="3"/>
      <c r="AC525" s="3"/>
      <c r="AD525" s="3"/>
      <c r="AE525" s="3"/>
      <c r="AF525" s="3"/>
      <c r="AG525" s="5"/>
      <c r="AH525" s="3"/>
      <c r="AS525" s="5"/>
      <c r="AT525" s="3"/>
      <c r="AV525" s="5"/>
      <c r="AW525" s="5"/>
      <c r="AX525" s="5"/>
      <c r="AY525" s="5"/>
      <c r="AZ525" s="5"/>
      <c r="BA525" s="5"/>
      <c r="BB525" s="5"/>
      <c r="BC525" s="5"/>
      <c r="BD525" s="5"/>
      <c r="BE525" s="5"/>
      <c r="BF525" s="5"/>
      <c r="BG525" s="5"/>
      <c r="BH525" s="5"/>
      <c r="BI525" s="5"/>
      <c r="BJ525" s="5"/>
      <c r="BK525" s="5"/>
      <c r="BL525" s="5"/>
    </row>
    <row r="526" spans="2:64" ht="13">
      <c r="B526" s="10"/>
      <c r="D526" s="3"/>
      <c r="E526" s="3"/>
      <c r="F526" s="3"/>
      <c r="G526" s="5"/>
      <c r="H526" s="5"/>
      <c r="I526" s="11"/>
      <c r="J526" s="7"/>
      <c r="K526" s="7"/>
      <c r="L526" s="7"/>
      <c r="M526" s="7"/>
      <c r="N526" s="7"/>
      <c r="O526" s="7"/>
      <c r="P526" s="7"/>
      <c r="Q526" s="7"/>
      <c r="R526" s="7"/>
      <c r="S526" s="7"/>
      <c r="T526" s="7"/>
      <c r="U526" s="7"/>
      <c r="V526" s="7"/>
      <c r="W526" s="7"/>
      <c r="X526" s="7"/>
      <c r="Y526" s="7"/>
      <c r="Z526" s="7"/>
      <c r="AA526" s="7"/>
      <c r="AB526" s="3"/>
      <c r="AC526" s="3"/>
      <c r="AD526" s="3"/>
      <c r="AE526" s="3"/>
      <c r="AF526" s="3"/>
      <c r="AG526" s="5"/>
      <c r="AH526" s="3"/>
      <c r="AS526" s="5"/>
      <c r="AT526" s="3"/>
      <c r="AV526" s="5"/>
      <c r="AW526" s="5"/>
      <c r="AX526" s="5"/>
      <c r="AY526" s="5"/>
      <c r="AZ526" s="5"/>
      <c r="BA526" s="5"/>
      <c r="BB526" s="5"/>
      <c r="BC526" s="5"/>
      <c r="BD526" s="5"/>
      <c r="BE526" s="5"/>
      <c r="BF526" s="5"/>
      <c r="BG526" s="5"/>
      <c r="BH526" s="5"/>
      <c r="BI526" s="5"/>
      <c r="BJ526" s="5"/>
      <c r="BK526" s="5"/>
      <c r="BL526" s="5"/>
    </row>
    <row r="527" spans="2:64" ht="13">
      <c r="B527" s="10"/>
      <c r="D527" s="3"/>
      <c r="E527" s="3"/>
      <c r="F527" s="3"/>
      <c r="G527" s="5"/>
      <c r="H527" s="5"/>
      <c r="I527" s="11"/>
      <c r="J527" s="7"/>
      <c r="K527" s="7"/>
      <c r="L527" s="7"/>
      <c r="M527" s="7"/>
      <c r="N527" s="7"/>
      <c r="O527" s="7"/>
      <c r="P527" s="7"/>
      <c r="Q527" s="7"/>
      <c r="R527" s="7"/>
      <c r="S527" s="7"/>
      <c r="T527" s="7"/>
      <c r="U527" s="7"/>
      <c r="V527" s="7"/>
      <c r="W527" s="7"/>
      <c r="X527" s="7"/>
      <c r="Y527" s="7"/>
      <c r="Z527" s="7"/>
      <c r="AA527" s="7"/>
      <c r="AB527" s="3"/>
      <c r="AC527" s="3"/>
      <c r="AD527" s="3"/>
      <c r="AE527" s="3"/>
      <c r="AF527" s="3"/>
      <c r="AG527" s="5"/>
      <c r="AH527" s="3"/>
      <c r="AS527" s="5"/>
      <c r="AT527" s="3"/>
      <c r="AV527" s="5"/>
      <c r="AW527" s="5"/>
      <c r="AX527" s="5"/>
      <c r="AY527" s="5"/>
      <c r="AZ527" s="5"/>
      <c r="BA527" s="5"/>
      <c r="BB527" s="5"/>
      <c r="BC527" s="5"/>
      <c r="BD527" s="5"/>
      <c r="BE527" s="5"/>
      <c r="BF527" s="5"/>
      <c r="BG527" s="5"/>
      <c r="BH527" s="5"/>
      <c r="BI527" s="5"/>
      <c r="BJ527" s="5"/>
      <c r="BK527" s="5"/>
      <c r="BL527" s="5"/>
    </row>
    <row r="528" spans="2:64" ht="13">
      <c r="B528" s="10"/>
      <c r="D528" s="3"/>
      <c r="E528" s="3"/>
      <c r="F528" s="3"/>
      <c r="G528" s="5"/>
      <c r="H528" s="5"/>
      <c r="I528" s="11"/>
      <c r="J528" s="7"/>
      <c r="K528" s="7"/>
      <c r="L528" s="7"/>
      <c r="M528" s="7"/>
      <c r="N528" s="7"/>
      <c r="O528" s="7"/>
      <c r="P528" s="7"/>
      <c r="Q528" s="7"/>
      <c r="R528" s="7"/>
      <c r="S528" s="7"/>
      <c r="T528" s="7"/>
      <c r="U528" s="7"/>
      <c r="V528" s="7"/>
      <c r="W528" s="7"/>
      <c r="X528" s="7"/>
      <c r="Y528" s="7"/>
      <c r="Z528" s="7"/>
      <c r="AA528" s="7"/>
      <c r="AB528" s="3"/>
      <c r="AC528" s="3"/>
      <c r="AD528" s="3"/>
      <c r="AE528" s="3"/>
      <c r="AF528" s="3"/>
      <c r="AG528" s="5"/>
      <c r="AH528" s="3"/>
      <c r="AS528" s="5"/>
      <c r="AT528" s="3"/>
      <c r="AV528" s="5"/>
      <c r="AW528" s="5"/>
      <c r="AX528" s="5"/>
      <c r="AY528" s="5"/>
      <c r="AZ528" s="5"/>
      <c r="BA528" s="5"/>
      <c r="BB528" s="5"/>
      <c r="BC528" s="5"/>
      <c r="BD528" s="5"/>
      <c r="BE528" s="5"/>
      <c r="BF528" s="5"/>
      <c r="BG528" s="5"/>
      <c r="BH528" s="5"/>
      <c r="BI528" s="5"/>
      <c r="BJ528" s="5"/>
      <c r="BK528" s="5"/>
      <c r="BL528" s="5"/>
    </row>
    <row r="529" spans="2:64" ht="13">
      <c r="B529" s="10"/>
      <c r="D529" s="3"/>
      <c r="E529" s="3"/>
      <c r="F529" s="3"/>
      <c r="G529" s="5"/>
      <c r="H529" s="5"/>
      <c r="I529" s="11"/>
      <c r="J529" s="7"/>
      <c r="K529" s="7"/>
      <c r="L529" s="7"/>
      <c r="M529" s="7"/>
      <c r="N529" s="7"/>
      <c r="O529" s="7"/>
      <c r="P529" s="7"/>
      <c r="Q529" s="7"/>
      <c r="R529" s="7"/>
      <c r="S529" s="7"/>
      <c r="T529" s="7"/>
      <c r="U529" s="7"/>
      <c r="V529" s="7"/>
      <c r="W529" s="7"/>
      <c r="X529" s="7"/>
      <c r="Y529" s="7"/>
      <c r="Z529" s="7"/>
      <c r="AA529" s="7"/>
      <c r="AB529" s="3"/>
      <c r="AC529" s="3"/>
      <c r="AD529" s="3"/>
      <c r="AE529" s="3"/>
      <c r="AF529" s="3"/>
      <c r="AG529" s="5"/>
      <c r="AH529" s="3"/>
      <c r="AS529" s="5"/>
      <c r="AT529" s="3"/>
      <c r="AV529" s="5"/>
      <c r="AW529" s="5"/>
      <c r="AX529" s="5"/>
      <c r="AY529" s="5"/>
      <c r="AZ529" s="5"/>
      <c r="BA529" s="5"/>
      <c r="BB529" s="5"/>
      <c r="BC529" s="5"/>
      <c r="BD529" s="5"/>
      <c r="BE529" s="5"/>
      <c r="BF529" s="5"/>
      <c r="BG529" s="5"/>
      <c r="BH529" s="5"/>
      <c r="BI529" s="5"/>
      <c r="BJ529" s="5"/>
      <c r="BK529" s="5"/>
      <c r="BL529" s="5"/>
    </row>
    <row r="530" spans="2:64" ht="13">
      <c r="B530" s="10"/>
      <c r="D530" s="3"/>
      <c r="E530" s="3"/>
      <c r="F530" s="3"/>
      <c r="G530" s="5"/>
      <c r="H530" s="5"/>
      <c r="I530" s="11"/>
      <c r="J530" s="7"/>
      <c r="K530" s="7"/>
      <c r="L530" s="7"/>
      <c r="M530" s="7"/>
      <c r="N530" s="7"/>
      <c r="O530" s="7"/>
      <c r="P530" s="7"/>
      <c r="Q530" s="7"/>
      <c r="R530" s="7"/>
      <c r="S530" s="7"/>
      <c r="T530" s="7"/>
      <c r="U530" s="7"/>
      <c r="V530" s="7"/>
      <c r="W530" s="7"/>
      <c r="X530" s="7"/>
      <c r="Y530" s="7"/>
      <c r="Z530" s="7"/>
      <c r="AA530" s="7"/>
      <c r="AB530" s="3"/>
      <c r="AC530" s="3"/>
      <c r="AD530" s="3"/>
      <c r="AE530" s="3"/>
      <c r="AF530" s="3"/>
      <c r="AG530" s="5"/>
      <c r="AH530" s="3"/>
      <c r="AS530" s="5"/>
      <c r="AT530" s="3"/>
      <c r="AV530" s="5"/>
      <c r="AW530" s="5"/>
      <c r="AX530" s="5"/>
      <c r="AY530" s="5"/>
      <c r="AZ530" s="5"/>
      <c r="BA530" s="5"/>
      <c r="BB530" s="5"/>
      <c r="BC530" s="5"/>
      <c r="BD530" s="5"/>
      <c r="BE530" s="5"/>
      <c r="BF530" s="5"/>
      <c r="BG530" s="5"/>
      <c r="BH530" s="5"/>
      <c r="BI530" s="5"/>
      <c r="BJ530" s="5"/>
      <c r="BK530" s="5"/>
      <c r="BL530" s="5"/>
    </row>
    <row r="531" spans="2:64" ht="13">
      <c r="B531" s="10"/>
      <c r="D531" s="3"/>
      <c r="E531" s="3"/>
      <c r="F531" s="3"/>
      <c r="G531" s="5"/>
      <c r="H531" s="5"/>
      <c r="I531" s="11"/>
      <c r="J531" s="7"/>
      <c r="K531" s="7"/>
      <c r="L531" s="7"/>
      <c r="M531" s="7"/>
      <c r="N531" s="7"/>
      <c r="O531" s="7"/>
      <c r="P531" s="7"/>
      <c r="Q531" s="7"/>
      <c r="R531" s="7"/>
      <c r="S531" s="7"/>
      <c r="T531" s="7"/>
      <c r="U531" s="7"/>
      <c r="V531" s="7"/>
      <c r="W531" s="7"/>
      <c r="X531" s="7"/>
      <c r="Y531" s="7"/>
      <c r="Z531" s="7"/>
      <c r="AA531" s="7"/>
      <c r="AB531" s="3"/>
      <c r="AC531" s="3"/>
      <c r="AD531" s="3"/>
      <c r="AE531" s="3"/>
      <c r="AF531" s="3"/>
      <c r="AG531" s="5"/>
      <c r="AH531" s="3"/>
      <c r="AS531" s="5"/>
      <c r="AT531" s="3"/>
      <c r="AV531" s="5"/>
      <c r="AW531" s="5"/>
      <c r="AX531" s="5"/>
      <c r="AY531" s="5"/>
      <c r="AZ531" s="5"/>
      <c r="BA531" s="5"/>
      <c r="BB531" s="5"/>
      <c r="BC531" s="5"/>
      <c r="BD531" s="5"/>
      <c r="BE531" s="5"/>
      <c r="BF531" s="5"/>
      <c r="BG531" s="5"/>
      <c r="BH531" s="5"/>
      <c r="BI531" s="5"/>
      <c r="BJ531" s="5"/>
      <c r="BK531" s="5"/>
      <c r="BL531" s="5"/>
    </row>
    <row r="532" spans="2:64" ht="13">
      <c r="B532" s="10"/>
      <c r="D532" s="3"/>
      <c r="E532" s="3"/>
      <c r="F532" s="3"/>
      <c r="G532" s="5"/>
      <c r="H532" s="5"/>
      <c r="I532" s="11"/>
      <c r="J532" s="7"/>
      <c r="K532" s="7"/>
      <c r="L532" s="7"/>
      <c r="M532" s="7"/>
      <c r="N532" s="7"/>
      <c r="O532" s="7"/>
      <c r="P532" s="7"/>
      <c r="Q532" s="7"/>
      <c r="R532" s="7"/>
      <c r="S532" s="7"/>
      <c r="T532" s="7"/>
      <c r="U532" s="7"/>
      <c r="V532" s="7"/>
      <c r="W532" s="7"/>
      <c r="X532" s="7"/>
      <c r="Y532" s="7"/>
      <c r="Z532" s="7"/>
      <c r="AA532" s="7"/>
      <c r="AB532" s="3"/>
      <c r="AC532" s="3"/>
      <c r="AD532" s="3"/>
      <c r="AE532" s="3"/>
      <c r="AF532" s="3"/>
      <c r="AG532" s="5"/>
      <c r="AH532" s="3"/>
      <c r="AS532" s="5"/>
      <c r="AT532" s="3"/>
      <c r="AV532" s="5"/>
      <c r="AW532" s="5"/>
      <c r="AX532" s="5"/>
      <c r="AY532" s="5"/>
      <c r="AZ532" s="5"/>
      <c r="BA532" s="5"/>
      <c r="BB532" s="5"/>
      <c r="BC532" s="5"/>
      <c r="BD532" s="5"/>
      <c r="BE532" s="5"/>
      <c r="BF532" s="5"/>
      <c r="BG532" s="5"/>
      <c r="BH532" s="5"/>
      <c r="BI532" s="5"/>
      <c r="BJ532" s="5"/>
      <c r="BK532" s="5"/>
      <c r="BL532" s="5"/>
    </row>
    <row r="533" spans="2:64" ht="13">
      <c r="B533" s="10"/>
      <c r="D533" s="3"/>
      <c r="E533" s="3"/>
      <c r="F533" s="3"/>
      <c r="G533" s="5"/>
      <c r="H533" s="5"/>
      <c r="I533" s="11"/>
      <c r="J533" s="7"/>
      <c r="K533" s="7"/>
      <c r="L533" s="7"/>
      <c r="M533" s="7"/>
      <c r="N533" s="7"/>
      <c r="O533" s="7"/>
      <c r="P533" s="7"/>
      <c r="Q533" s="7"/>
      <c r="R533" s="7"/>
      <c r="S533" s="7"/>
      <c r="T533" s="7"/>
      <c r="U533" s="7"/>
      <c r="V533" s="7"/>
      <c r="W533" s="7"/>
      <c r="X533" s="7"/>
      <c r="Y533" s="7"/>
      <c r="Z533" s="7"/>
      <c r="AA533" s="7"/>
      <c r="AB533" s="3"/>
      <c r="AC533" s="3"/>
      <c r="AD533" s="3"/>
      <c r="AE533" s="3"/>
      <c r="AF533" s="3"/>
      <c r="AG533" s="5"/>
      <c r="AH533" s="3"/>
      <c r="AS533" s="5"/>
      <c r="AT533" s="3"/>
      <c r="AV533" s="5"/>
      <c r="AW533" s="5"/>
      <c r="AX533" s="5"/>
      <c r="AY533" s="5"/>
      <c r="AZ533" s="5"/>
      <c r="BA533" s="5"/>
      <c r="BB533" s="5"/>
      <c r="BC533" s="5"/>
      <c r="BD533" s="5"/>
      <c r="BE533" s="5"/>
      <c r="BF533" s="5"/>
      <c r="BG533" s="5"/>
      <c r="BH533" s="5"/>
      <c r="BI533" s="5"/>
      <c r="BJ533" s="5"/>
      <c r="BK533" s="5"/>
      <c r="BL533" s="5"/>
    </row>
    <row r="534" spans="2:64" ht="13">
      <c r="B534" s="10"/>
      <c r="D534" s="3"/>
      <c r="E534" s="3"/>
      <c r="F534" s="3"/>
      <c r="G534" s="5"/>
      <c r="H534" s="5"/>
      <c r="I534" s="11"/>
      <c r="J534" s="7"/>
      <c r="K534" s="7"/>
      <c r="L534" s="7"/>
      <c r="M534" s="7"/>
      <c r="N534" s="7"/>
      <c r="O534" s="7"/>
      <c r="P534" s="7"/>
      <c r="Q534" s="7"/>
      <c r="R534" s="7"/>
      <c r="S534" s="7"/>
      <c r="T534" s="7"/>
      <c r="U534" s="7"/>
      <c r="V534" s="7"/>
      <c r="W534" s="7"/>
      <c r="X534" s="7"/>
      <c r="Y534" s="7"/>
      <c r="Z534" s="7"/>
      <c r="AA534" s="7"/>
      <c r="AB534" s="3"/>
      <c r="AC534" s="3"/>
      <c r="AD534" s="3"/>
      <c r="AE534" s="3"/>
      <c r="AF534" s="3"/>
      <c r="AG534" s="5"/>
      <c r="AH534" s="3"/>
      <c r="AS534" s="5"/>
      <c r="AT534" s="3"/>
      <c r="AV534" s="5"/>
      <c r="AW534" s="5"/>
      <c r="AX534" s="5"/>
      <c r="AY534" s="5"/>
      <c r="AZ534" s="5"/>
      <c r="BA534" s="5"/>
      <c r="BB534" s="5"/>
      <c r="BC534" s="5"/>
      <c r="BD534" s="5"/>
      <c r="BE534" s="5"/>
      <c r="BF534" s="5"/>
      <c r="BG534" s="5"/>
      <c r="BH534" s="5"/>
      <c r="BI534" s="5"/>
      <c r="BJ534" s="5"/>
      <c r="BK534" s="5"/>
      <c r="BL534" s="5"/>
    </row>
    <row r="535" spans="2:64" ht="13">
      <c r="B535" s="10"/>
      <c r="D535" s="3"/>
      <c r="E535" s="3"/>
      <c r="F535" s="3"/>
      <c r="G535" s="5"/>
      <c r="H535" s="5"/>
      <c r="I535" s="11"/>
      <c r="J535" s="7"/>
      <c r="K535" s="7"/>
      <c r="L535" s="7"/>
      <c r="M535" s="7"/>
      <c r="N535" s="7"/>
      <c r="O535" s="7"/>
      <c r="P535" s="7"/>
      <c r="Q535" s="7"/>
      <c r="R535" s="7"/>
      <c r="S535" s="7"/>
      <c r="T535" s="7"/>
      <c r="U535" s="7"/>
      <c r="V535" s="7"/>
      <c r="W535" s="7"/>
      <c r="X535" s="7"/>
      <c r="Y535" s="7"/>
      <c r="Z535" s="7"/>
      <c r="AA535" s="7"/>
      <c r="AB535" s="3"/>
      <c r="AC535" s="3"/>
      <c r="AD535" s="3"/>
      <c r="AE535" s="3"/>
      <c r="AF535" s="3"/>
      <c r="AG535" s="5"/>
      <c r="AH535" s="3"/>
      <c r="AS535" s="5"/>
      <c r="AT535" s="3"/>
      <c r="AV535" s="5"/>
      <c r="AW535" s="5"/>
      <c r="AX535" s="5"/>
      <c r="AY535" s="5"/>
      <c r="AZ535" s="5"/>
      <c r="BA535" s="5"/>
      <c r="BB535" s="5"/>
      <c r="BC535" s="5"/>
      <c r="BD535" s="5"/>
      <c r="BE535" s="5"/>
      <c r="BF535" s="5"/>
      <c r="BG535" s="5"/>
      <c r="BH535" s="5"/>
      <c r="BI535" s="5"/>
      <c r="BJ535" s="5"/>
      <c r="BK535" s="5"/>
      <c r="BL535" s="5"/>
    </row>
    <row r="536" spans="2:64" ht="13">
      <c r="B536" s="10"/>
      <c r="D536" s="3"/>
      <c r="E536" s="3"/>
      <c r="F536" s="3"/>
      <c r="G536" s="5"/>
      <c r="H536" s="5"/>
      <c r="I536" s="11"/>
      <c r="J536" s="7"/>
      <c r="K536" s="7"/>
      <c r="L536" s="7"/>
      <c r="M536" s="7"/>
      <c r="N536" s="7"/>
      <c r="O536" s="7"/>
      <c r="P536" s="7"/>
      <c r="Q536" s="7"/>
      <c r="R536" s="7"/>
      <c r="S536" s="7"/>
      <c r="T536" s="7"/>
      <c r="U536" s="7"/>
      <c r="V536" s="7"/>
      <c r="W536" s="7"/>
      <c r="X536" s="7"/>
      <c r="Y536" s="7"/>
      <c r="Z536" s="7"/>
      <c r="AA536" s="7"/>
      <c r="AB536" s="3"/>
      <c r="AC536" s="3"/>
      <c r="AD536" s="3"/>
      <c r="AE536" s="3"/>
      <c r="AF536" s="3"/>
      <c r="AG536" s="5"/>
      <c r="AH536" s="3"/>
      <c r="AS536" s="5"/>
      <c r="AT536" s="3"/>
      <c r="AV536" s="5"/>
      <c r="AW536" s="5"/>
      <c r="AX536" s="5"/>
      <c r="AY536" s="5"/>
      <c r="AZ536" s="5"/>
      <c r="BA536" s="5"/>
      <c r="BB536" s="5"/>
      <c r="BC536" s="5"/>
      <c r="BD536" s="5"/>
      <c r="BE536" s="5"/>
      <c r="BF536" s="5"/>
      <c r="BG536" s="5"/>
      <c r="BH536" s="5"/>
      <c r="BI536" s="5"/>
      <c r="BJ536" s="5"/>
      <c r="BK536" s="5"/>
      <c r="BL536" s="5"/>
    </row>
    <row r="537" spans="2:64" ht="13">
      <c r="B537" s="10"/>
      <c r="D537" s="3"/>
      <c r="E537" s="3"/>
      <c r="F537" s="3"/>
      <c r="G537" s="5"/>
      <c r="H537" s="5"/>
      <c r="I537" s="11"/>
      <c r="J537" s="7"/>
      <c r="K537" s="7"/>
      <c r="L537" s="7"/>
      <c r="M537" s="7"/>
      <c r="N537" s="7"/>
      <c r="O537" s="7"/>
      <c r="P537" s="7"/>
      <c r="Q537" s="7"/>
      <c r="R537" s="7"/>
      <c r="S537" s="7"/>
      <c r="T537" s="7"/>
      <c r="U537" s="7"/>
      <c r="V537" s="7"/>
      <c r="W537" s="7"/>
      <c r="X537" s="7"/>
      <c r="Y537" s="7"/>
      <c r="Z537" s="7"/>
      <c r="AA537" s="7"/>
      <c r="AB537" s="3"/>
      <c r="AC537" s="3"/>
      <c r="AD537" s="3"/>
      <c r="AE537" s="3"/>
      <c r="AF537" s="3"/>
      <c r="AG537" s="5"/>
      <c r="AH537" s="3"/>
      <c r="AS537" s="5"/>
      <c r="AT537" s="3"/>
      <c r="AV537" s="5"/>
      <c r="AW537" s="5"/>
      <c r="AX537" s="5"/>
      <c r="AY537" s="5"/>
      <c r="AZ537" s="5"/>
      <c r="BA537" s="5"/>
      <c r="BB537" s="5"/>
      <c r="BC537" s="5"/>
      <c r="BD537" s="5"/>
      <c r="BE537" s="5"/>
      <c r="BF537" s="5"/>
      <c r="BG537" s="5"/>
      <c r="BH537" s="5"/>
      <c r="BI537" s="5"/>
      <c r="BJ537" s="5"/>
      <c r="BK537" s="5"/>
      <c r="BL537" s="5"/>
    </row>
    <row r="538" spans="2:64" ht="13">
      <c r="B538" s="10"/>
      <c r="D538" s="3"/>
      <c r="E538" s="3"/>
      <c r="F538" s="3"/>
      <c r="G538" s="5"/>
      <c r="H538" s="5"/>
      <c r="I538" s="11"/>
      <c r="J538" s="7"/>
      <c r="K538" s="7"/>
      <c r="L538" s="7"/>
      <c r="M538" s="7"/>
      <c r="N538" s="7"/>
      <c r="O538" s="7"/>
      <c r="P538" s="7"/>
      <c r="Q538" s="7"/>
      <c r="R538" s="7"/>
      <c r="S538" s="7"/>
      <c r="T538" s="7"/>
      <c r="U538" s="7"/>
      <c r="V538" s="7"/>
      <c r="W538" s="7"/>
      <c r="X538" s="7"/>
      <c r="Y538" s="7"/>
      <c r="Z538" s="7"/>
      <c r="AA538" s="7"/>
      <c r="AB538" s="3"/>
      <c r="AC538" s="3"/>
      <c r="AD538" s="3"/>
      <c r="AE538" s="3"/>
      <c r="AF538" s="3"/>
      <c r="AG538" s="5"/>
      <c r="AH538" s="3"/>
      <c r="AS538" s="5"/>
      <c r="AT538" s="3"/>
      <c r="AV538" s="5"/>
      <c r="AW538" s="5"/>
      <c r="AX538" s="5"/>
      <c r="AY538" s="5"/>
      <c r="AZ538" s="5"/>
      <c r="BA538" s="5"/>
      <c r="BB538" s="5"/>
      <c r="BC538" s="5"/>
      <c r="BD538" s="5"/>
      <c r="BE538" s="5"/>
      <c r="BF538" s="5"/>
      <c r="BG538" s="5"/>
      <c r="BH538" s="5"/>
      <c r="BI538" s="5"/>
      <c r="BJ538" s="5"/>
      <c r="BK538" s="5"/>
      <c r="BL538" s="5"/>
    </row>
    <row r="539" spans="2:64" ht="13">
      <c r="B539" s="10"/>
      <c r="D539" s="3"/>
      <c r="E539" s="3"/>
      <c r="F539" s="3"/>
      <c r="G539" s="5"/>
      <c r="H539" s="5"/>
      <c r="I539" s="11"/>
      <c r="J539" s="7"/>
      <c r="K539" s="7"/>
      <c r="L539" s="7"/>
      <c r="M539" s="7"/>
      <c r="N539" s="7"/>
      <c r="O539" s="7"/>
      <c r="P539" s="7"/>
      <c r="Q539" s="7"/>
      <c r="R539" s="7"/>
      <c r="S539" s="7"/>
      <c r="T539" s="7"/>
      <c r="U539" s="7"/>
      <c r="V539" s="7"/>
      <c r="W539" s="7"/>
      <c r="X539" s="7"/>
      <c r="Y539" s="7"/>
      <c r="Z539" s="7"/>
      <c r="AA539" s="7"/>
      <c r="AB539" s="3"/>
      <c r="AC539" s="3"/>
      <c r="AD539" s="3"/>
      <c r="AE539" s="3"/>
      <c r="AF539" s="3"/>
      <c r="AG539" s="5"/>
      <c r="AH539" s="3"/>
      <c r="AS539" s="5"/>
      <c r="AT539" s="3"/>
      <c r="AV539" s="5"/>
      <c r="AW539" s="5"/>
      <c r="AX539" s="5"/>
      <c r="AY539" s="5"/>
      <c r="AZ539" s="5"/>
      <c r="BA539" s="5"/>
      <c r="BB539" s="5"/>
      <c r="BC539" s="5"/>
      <c r="BD539" s="5"/>
      <c r="BE539" s="5"/>
      <c r="BF539" s="5"/>
      <c r="BG539" s="5"/>
      <c r="BH539" s="5"/>
      <c r="BI539" s="5"/>
      <c r="BJ539" s="5"/>
      <c r="BK539" s="5"/>
      <c r="BL539" s="5"/>
    </row>
    <row r="540" spans="2:64" ht="13">
      <c r="B540" s="10"/>
      <c r="D540" s="3"/>
      <c r="E540" s="3"/>
      <c r="F540" s="3"/>
      <c r="G540" s="5"/>
      <c r="H540" s="5"/>
      <c r="I540" s="11"/>
      <c r="J540" s="7"/>
      <c r="K540" s="7"/>
      <c r="L540" s="7"/>
      <c r="M540" s="7"/>
      <c r="N540" s="7"/>
      <c r="O540" s="7"/>
      <c r="P540" s="7"/>
      <c r="Q540" s="7"/>
      <c r="R540" s="7"/>
      <c r="S540" s="7"/>
      <c r="T540" s="7"/>
      <c r="U540" s="7"/>
      <c r="V540" s="7"/>
      <c r="W540" s="7"/>
      <c r="X540" s="7"/>
      <c r="Y540" s="7"/>
      <c r="Z540" s="7"/>
      <c r="AA540" s="7"/>
      <c r="AB540" s="3"/>
      <c r="AC540" s="3"/>
      <c r="AD540" s="3"/>
      <c r="AE540" s="3"/>
      <c r="AF540" s="3"/>
      <c r="AG540" s="5"/>
      <c r="AH540" s="3"/>
      <c r="AS540" s="5"/>
      <c r="AT540" s="3"/>
      <c r="AV540" s="5"/>
      <c r="AW540" s="5"/>
      <c r="AX540" s="5"/>
      <c r="AY540" s="5"/>
      <c r="AZ540" s="5"/>
      <c r="BA540" s="5"/>
      <c r="BB540" s="5"/>
      <c r="BC540" s="5"/>
      <c r="BD540" s="5"/>
      <c r="BE540" s="5"/>
      <c r="BF540" s="5"/>
      <c r="BG540" s="5"/>
      <c r="BH540" s="5"/>
      <c r="BI540" s="5"/>
      <c r="BJ540" s="5"/>
      <c r="BK540" s="5"/>
      <c r="BL540" s="5"/>
    </row>
    <row r="541" spans="2:64" ht="13">
      <c r="B541" s="10"/>
      <c r="D541" s="3"/>
      <c r="E541" s="3"/>
      <c r="F541" s="3"/>
      <c r="G541" s="5"/>
      <c r="H541" s="5"/>
      <c r="I541" s="11"/>
      <c r="J541" s="7"/>
      <c r="K541" s="7"/>
      <c r="L541" s="7"/>
      <c r="M541" s="7"/>
      <c r="N541" s="7"/>
      <c r="O541" s="7"/>
      <c r="P541" s="7"/>
      <c r="Q541" s="7"/>
      <c r="R541" s="7"/>
      <c r="S541" s="7"/>
      <c r="T541" s="7"/>
      <c r="U541" s="7"/>
      <c r="V541" s="7"/>
      <c r="W541" s="7"/>
      <c r="X541" s="7"/>
      <c r="Y541" s="7"/>
      <c r="Z541" s="7"/>
      <c r="AA541" s="7"/>
      <c r="AB541" s="3"/>
      <c r="AC541" s="3"/>
      <c r="AD541" s="3"/>
      <c r="AE541" s="3"/>
      <c r="AF541" s="3"/>
      <c r="AG541" s="5"/>
      <c r="AH541" s="3"/>
      <c r="AS541" s="5"/>
      <c r="AT541" s="3"/>
      <c r="AV541" s="5"/>
      <c r="AW541" s="5"/>
      <c r="AX541" s="5"/>
      <c r="AY541" s="5"/>
      <c r="AZ541" s="5"/>
      <c r="BA541" s="5"/>
      <c r="BB541" s="5"/>
      <c r="BC541" s="5"/>
      <c r="BD541" s="5"/>
      <c r="BE541" s="5"/>
      <c r="BF541" s="5"/>
      <c r="BG541" s="5"/>
      <c r="BH541" s="5"/>
      <c r="BI541" s="5"/>
      <c r="BJ541" s="5"/>
      <c r="BK541" s="5"/>
      <c r="BL541" s="5"/>
    </row>
    <row r="542" spans="2:64" ht="13">
      <c r="B542" s="10"/>
      <c r="D542" s="3"/>
      <c r="E542" s="3"/>
      <c r="F542" s="3"/>
      <c r="G542" s="5"/>
      <c r="H542" s="5"/>
      <c r="I542" s="11"/>
      <c r="J542" s="7"/>
      <c r="K542" s="7"/>
      <c r="L542" s="7"/>
      <c r="M542" s="7"/>
      <c r="N542" s="7"/>
      <c r="O542" s="7"/>
      <c r="P542" s="7"/>
      <c r="Q542" s="7"/>
      <c r="R542" s="7"/>
      <c r="S542" s="7"/>
      <c r="T542" s="7"/>
      <c r="U542" s="7"/>
      <c r="V542" s="7"/>
      <c r="W542" s="7"/>
      <c r="X542" s="7"/>
      <c r="Y542" s="7"/>
      <c r="Z542" s="7"/>
      <c r="AA542" s="7"/>
      <c r="AB542" s="3"/>
      <c r="AC542" s="3"/>
      <c r="AD542" s="3"/>
      <c r="AE542" s="3"/>
      <c r="AF542" s="3"/>
      <c r="AG542" s="5"/>
      <c r="AH542" s="3"/>
      <c r="AS542" s="5"/>
      <c r="AT542" s="3"/>
      <c r="AV542" s="5"/>
      <c r="AW542" s="5"/>
      <c r="AX542" s="5"/>
      <c r="AY542" s="5"/>
      <c r="AZ542" s="5"/>
      <c r="BA542" s="5"/>
      <c r="BB542" s="5"/>
      <c r="BC542" s="5"/>
      <c r="BD542" s="5"/>
      <c r="BE542" s="5"/>
      <c r="BF542" s="5"/>
      <c r="BG542" s="5"/>
      <c r="BH542" s="5"/>
      <c r="BI542" s="5"/>
      <c r="BJ542" s="5"/>
      <c r="BK542" s="5"/>
      <c r="BL542" s="5"/>
    </row>
    <row r="543" spans="2:64" ht="13">
      <c r="B543" s="10"/>
      <c r="D543" s="3"/>
      <c r="E543" s="3"/>
      <c r="F543" s="3"/>
      <c r="G543" s="5"/>
      <c r="H543" s="5"/>
      <c r="I543" s="11"/>
      <c r="J543" s="7"/>
      <c r="K543" s="7"/>
      <c r="L543" s="7"/>
      <c r="M543" s="7"/>
      <c r="N543" s="7"/>
      <c r="O543" s="7"/>
      <c r="P543" s="7"/>
      <c r="Q543" s="7"/>
      <c r="R543" s="7"/>
      <c r="S543" s="7"/>
      <c r="T543" s="7"/>
      <c r="U543" s="7"/>
      <c r="V543" s="7"/>
      <c r="W543" s="7"/>
      <c r="X543" s="7"/>
      <c r="Y543" s="7"/>
      <c r="Z543" s="7"/>
      <c r="AA543" s="7"/>
      <c r="AB543" s="3"/>
      <c r="AC543" s="3"/>
      <c r="AD543" s="3"/>
      <c r="AE543" s="3"/>
      <c r="AF543" s="3"/>
      <c r="AG543" s="5"/>
      <c r="AH543" s="3"/>
      <c r="AS543" s="5"/>
      <c r="AT543" s="3"/>
      <c r="AV543" s="5"/>
      <c r="AW543" s="5"/>
      <c r="AX543" s="5"/>
      <c r="AY543" s="5"/>
      <c r="AZ543" s="5"/>
      <c r="BA543" s="5"/>
      <c r="BB543" s="5"/>
      <c r="BC543" s="5"/>
      <c r="BD543" s="5"/>
      <c r="BE543" s="5"/>
      <c r="BF543" s="5"/>
      <c r="BG543" s="5"/>
      <c r="BH543" s="5"/>
      <c r="BI543" s="5"/>
      <c r="BJ543" s="5"/>
      <c r="BK543" s="5"/>
      <c r="BL543" s="5"/>
    </row>
    <row r="544" spans="2:64" ht="13">
      <c r="B544" s="10"/>
      <c r="D544" s="3"/>
      <c r="E544" s="3"/>
      <c r="F544" s="3"/>
      <c r="G544" s="5"/>
      <c r="H544" s="5"/>
      <c r="I544" s="11"/>
      <c r="J544" s="7"/>
      <c r="K544" s="7"/>
      <c r="L544" s="7"/>
      <c r="M544" s="7"/>
      <c r="N544" s="7"/>
      <c r="O544" s="7"/>
      <c r="P544" s="7"/>
      <c r="Q544" s="7"/>
      <c r="R544" s="7"/>
      <c r="S544" s="7"/>
      <c r="T544" s="7"/>
      <c r="U544" s="7"/>
      <c r="V544" s="7"/>
      <c r="W544" s="7"/>
      <c r="X544" s="7"/>
      <c r="Y544" s="7"/>
      <c r="Z544" s="7"/>
      <c r="AA544" s="7"/>
      <c r="AB544" s="3"/>
      <c r="AC544" s="3"/>
      <c r="AD544" s="3"/>
      <c r="AE544" s="3"/>
      <c r="AF544" s="3"/>
      <c r="AG544" s="5"/>
      <c r="AH544" s="3"/>
      <c r="AS544" s="5"/>
      <c r="AT544" s="3"/>
      <c r="AV544" s="5"/>
      <c r="AW544" s="5"/>
      <c r="AX544" s="5"/>
      <c r="AY544" s="5"/>
      <c r="AZ544" s="5"/>
      <c r="BA544" s="5"/>
      <c r="BB544" s="5"/>
      <c r="BC544" s="5"/>
      <c r="BD544" s="5"/>
      <c r="BE544" s="5"/>
      <c r="BF544" s="5"/>
      <c r="BG544" s="5"/>
      <c r="BH544" s="5"/>
      <c r="BI544" s="5"/>
      <c r="BJ544" s="5"/>
      <c r="BK544" s="5"/>
      <c r="BL544" s="5"/>
    </row>
    <row r="545" spans="2:64" ht="13">
      <c r="B545" s="10"/>
      <c r="D545" s="3"/>
      <c r="E545" s="3"/>
      <c r="F545" s="3"/>
      <c r="G545" s="5"/>
      <c r="H545" s="5"/>
      <c r="I545" s="11"/>
      <c r="J545" s="7"/>
      <c r="K545" s="7"/>
      <c r="L545" s="7"/>
      <c r="M545" s="7"/>
      <c r="N545" s="7"/>
      <c r="O545" s="7"/>
      <c r="P545" s="7"/>
      <c r="Q545" s="7"/>
      <c r="R545" s="7"/>
      <c r="S545" s="7"/>
      <c r="T545" s="7"/>
      <c r="U545" s="7"/>
      <c r="V545" s="7"/>
      <c r="W545" s="7"/>
      <c r="X545" s="7"/>
      <c r="Y545" s="7"/>
      <c r="Z545" s="7"/>
      <c r="AA545" s="7"/>
      <c r="AB545" s="3"/>
      <c r="AC545" s="3"/>
      <c r="AD545" s="3"/>
      <c r="AE545" s="3"/>
      <c r="AF545" s="3"/>
      <c r="AG545" s="5"/>
      <c r="AH545" s="3"/>
      <c r="AS545" s="5"/>
      <c r="AT545" s="3"/>
      <c r="AV545" s="5"/>
      <c r="AW545" s="5"/>
      <c r="AX545" s="5"/>
      <c r="AY545" s="5"/>
      <c r="AZ545" s="5"/>
      <c r="BA545" s="5"/>
      <c r="BB545" s="5"/>
      <c r="BC545" s="5"/>
      <c r="BD545" s="5"/>
      <c r="BE545" s="5"/>
      <c r="BF545" s="5"/>
      <c r="BG545" s="5"/>
      <c r="BH545" s="5"/>
      <c r="BI545" s="5"/>
      <c r="BJ545" s="5"/>
      <c r="BK545" s="5"/>
      <c r="BL545" s="5"/>
    </row>
    <row r="546" spans="2:64" ht="13">
      <c r="B546" s="10"/>
      <c r="D546" s="3"/>
      <c r="E546" s="3"/>
      <c r="F546" s="3"/>
      <c r="G546" s="5"/>
      <c r="H546" s="5"/>
      <c r="I546" s="11"/>
      <c r="J546" s="7"/>
      <c r="K546" s="7"/>
      <c r="L546" s="7"/>
      <c r="M546" s="7"/>
      <c r="N546" s="7"/>
      <c r="O546" s="7"/>
      <c r="P546" s="7"/>
      <c r="Q546" s="7"/>
      <c r="R546" s="7"/>
      <c r="S546" s="7"/>
      <c r="T546" s="7"/>
      <c r="U546" s="7"/>
      <c r="V546" s="7"/>
      <c r="W546" s="7"/>
      <c r="X546" s="7"/>
      <c r="Y546" s="7"/>
      <c r="Z546" s="7"/>
      <c r="AA546" s="7"/>
      <c r="AB546" s="3"/>
      <c r="AC546" s="3"/>
      <c r="AD546" s="3"/>
      <c r="AE546" s="3"/>
      <c r="AF546" s="3"/>
      <c r="AG546" s="5"/>
      <c r="AH546" s="3"/>
      <c r="AS546" s="5"/>
      <c r="AT546" s="3"/>
      <c r="AV546" s="5"/>
      <c r="AW546" s="5"/>
      <c r="AX546" s="5"/>
      <c r="AY546" s="5"/>
      <c r="AZ546" s="5"/>
      <c r="BA546" s="5"/>
      <c r="BB546" s="5"/>
      <c r="BC546" s="5"/>
      <c r="BD546" s="5"/>
      <c r="BE546" s="5"/>
      <c r="BF546" s="5"/>
      <c r="BG546" s="5"/>
      <c r="BH546" s="5"/>
      <c r="BI546" s="5"/>
      <c r="BJ546" s="5"/>
      <c r="BK546" s="5"/>
      <c r="BL546" s="5"/>
    </row>
    <row r="547" spans="2:64" ht="13">
      <c r="B547" s="10"/>
      <c r="D547" s="3"/>
      <c r="E547" s="3"/>
      <c r="F547" s="3"/>
      <c r="G547" s="5"/>
      <c r="H547" s="5"/>
      <c r="I547" s="11"/>
      <c r="J547" s="7"/>
      <c r="K547" s="7"/>
      <c r="L547" s="7"/>
      <c r="M547" s="7"/>
      <c r="N547" s="7"/>
      <c r="O547" s="7"/>
      <c r="P547" s="7"/>
      <c r="Q547" s="7"/>
      <c r="R547" s="7"/>
      <c r="S547" s="7"/>
      <c r="T547" s="7"/>
      <c r="U547" s="7"/>
      <c r="V547" s="7"/>
      <c r="W547" s="7"/>
      <c r="X547" s="7"/>
      <c r="Y547" s="7"/>
      <c r="Z547" s="7"/>
      <c r="AA547" s="7"/>
      <c r="AB547" s="3"/>
      <c r="AC547" s="3"/>
      <c r="AD547" s="3"/>
      <c r="AE547" s="3"/>
      <c r="AF547" s="3"/>
      <c r="AG547" s="5"/>
      <c r="AH547" s="3"/>
      <c r="AS547" s="5"/>
      <c r="AT547" s="3"/>
      <c r="AV547" s="5"/>
      <c r="AW547" s="5"/>
      <c r="AX547" s="5"/>
      <c r="AY547" s="5"/>
      <c r="AZ547" s="5"/>
      <c r="BA547" s="5"/>
      <c r="BB547" s="5"/>
      <c r="BC547" s="5"/>
      <c r="BD547" s="5"/>
      <c r="BE547" s="5"/>
      <c r="BF547" s="5"/>
      <c r="BG547" s="5"/>
      <c r="BH547" s="5"/>
      <c r="BI547" s="5"/>
      <c r="BJ547" s="5"/>
      <c r="BK547" s="5"/>
      <c r="BL547" s="5"/>
    </row>
    <row r="548" spans="2:64" ht="13">
      <c r="B548" s="10"/>
      <c r="D548" s="3"/>
      <c r="E548" s="3"/>
      <c r="F548" s="3"/>
      <c r="G548" s="5"/>
      <c r="H548" s="5"/>
      <c r="I548" s="11"/>
      <c r="J548" s="7"/>
      <c r="K548" s="7"/>
      <c r="L548" s="7"/>
      <c r="M548" s="7"/>
      <c r="N548" s="7"/>
      <c r="O548" s="7"/>
      <c r="P548" s="7"/>
      <c r="Q548" s="7"/>
      <c r="R548" s="7"/>
      <c r="S548" s="7"/>
      <c r="T548" s="7"/>
      <c r="U548" s="7"/>
      <c r="V548" s="7"/>
      <c r="W548" s="7"/>
      <c r="X548" s="7"/>
      <c r="Y548" s="7"/>
      <c r="Z548" s="7"/>
      <c r="AA548" s="7"/>
      <c r="AB548" s="3"/>
      <c r="AC548" s="3"/>
      <c r="AD548" s="3"/>
      <c r="AE548" s="3"/>
      <c r="AF548" s="3"/>
      <c r="AG548" s="5"/>
      <c r="AH548" s="3"/>
      <c r="AS548" s="5"/>
      <c r="AT548" s="3"/>
      <c r="AV548" s="5"/>
      <c r="AW548" s="5"/>
      <c r="AX548" s="5"/>
      <c r="AY548" s="5"/>
      <c r="AZ548" s="5"/>
      <c r="BA548" s="5"/>
      <c r="BB548" s="5"/>
      <c r="BC548" s="5"/>
      <c r="BD548" s="5"/>
      <c r="BE548" s="5"/>
      <c r="BF548" s="5"/>
      <c r="BG548" s="5"/>
      <c r="BH548" s="5"/>
      <c r="BI548" s="5"/>
      <c r="BJ548" s="5"/>
      <c r="BK548" s="5"/>
      <c r="BL548" s="5"/>
    </row>
    <row r="549" spans="2:64" ht="13">
      <c r="B549" s="10"/>
      <c r="D549" s="3"/>
      <c r="E549" s="3"/>
      <c r="F549" s="3"/>
      <c r="G549" s="5"/>
      <c r="H549" s="5"/>
      <c r="I549" s="11"/>
      <c r="J549" s="7"/>
      <c r="K549" s="7"/>
      <c r="L549" s="7"/>
      <c r="M549" s="7"/>
      <c r="N549" s="7"/>
      <c r="O549" s="7"/>
      <c r="P549" s="7"/>
      <c r="Q549" s="7"/>
      <c r="R549" s="7"/>
      <c r="S549" s="7"/>
      <c r="T549" s="7"/>
      <c r="U549" s="7"/>
      <c r="V549" s="7"/>
      <c r="W549" s="7"/>
      <c r="X549" s="7"/>
      <c r="Y549" s="7"/>
      <c r="Z549" s="7"/>
      <c r="AA549" s="7"/>
      <c r="AB549" s="3"/>
      <c r="AC549" s="3"/>
      <c r="AD549" s="3"/>
      <c r="AE549" s="3"/>
      <c r="AF549" s="3"/>
      <c r="AG549" s="5"/>
      <c r="AH549" s="3"/>
      <c r="AS549" s="5"/>
      <c r="AT549" s="3"/>
      <c r="AV549" s="5"/>
      <c r="AW549" s="5"/>
      <c r="AX549" s="5"/>
      <c r="AY549" s="5"/>
      <c r="AZ549" s="5"/>
      <c r="BA549" s="5"/>
      <c r="BB549" s="5"/>
      <c r="BC549" s="5"/>
      <c r="BD549" s="5"/>
      <c r="BE549" s="5"/>
      <c r="BF549" s="5"/>
      <c r="BG549" s="5"/>
      <c r="BH549" s="5"/>
      <c r="BI549" s="5"/>
      <c r="BJ549" s="5"/>
      <c r="BK549" s="5"/>
      <c r="BL549" s="5"/>
    </row>
    <row r="550" spans="2:64" ht="13">
      <c r="B550" s="10"/>
      <c r="D550" s="3"/>
      <c r="E550" s="3"/>
      <c r="F550" s="3"/>
      <c r="G550" s="5"/>
      <c r="H550" s="5"/>
      <c r="I550" s="11"/>
      <c r="J550" s="7"/>
      <c r="K550" s="7"/>
      <c r="L550" s="7"/>
      <c r="M550" s="7"/>
      <c r="N550" s="7"/>
      <c r="O550" s="7"/>
      <c r="P550" s="7"/>
      <c r="Q550" s="7"/>
      <c r="R550" s="7"/>
      <c r="S550" s="7"/>
      <c r="T550" s="7"/>
      <c r="U550" s="7"/>
      <c r="V550" s="7"/>
      <c r="W550" s="7"/>
      <c r="X550" s="7"/>
      <c r="Y550" s="7"/>
      <c r="Z550" s="7"/>
      <c r="AA550" s="7"/>
      <c r="AB550" s="3"/>
      <c r="AC550" s="3"/>
      <c r="AD550" s="3"/>
      <c r="AE550" s="3"/>
      <c r="AF550" s="3"/>
      <c r="AG550" s="5"/>
      <c r="AH550" s="3"/>
      <c r="AS550" s="5"/>
      <c r="AT550" s="3"/>
      <c r="AV550" s="5"/>
      <c r="AW550" s="5"/>
      <c r="AX550" s="5"/>
      <c r="AY550" s="5"/>
      <c r="AZ550" s="5"/>
      <c r="BA550" s="5"/>
      <c r="BB550" s="5"/>
      <c r="BC550" s="5"/>
      <c r="BD550" s="5"/>
      <c r="BE550" s="5"/>
      <c r="BF550" s="5"/>
      <c r="BG550" s="5"/>
      <c r="BH550" s="5"/>
      <c r="BI550" s="5"/>
      <c r="BJ550" s="5"/>
      <c r="BK550" s="5"/>
      <c r="BL550" s="5"/>
    </row>
    <row r="551" spans="2:64" ht="13">
      <c r="B551" s="10"/>
      <c r="D551" s="3"/>
      <c r="E551" s="3"/>
      <c r="F551" s="3"/>
      <c r="G551" s="5"/>
      <c r="H551" s="5"/>
      <c r="I551" s="11"/>
      <c r="J551" s="7"/>
      <c r="K551" s="7"/>
      <c r="L551" s="7"/>
      <c r="M551" s="7"/>
      <c r="N551" s="7"/>
      <c r="O551" s="7"/>
      <c r="P551" s="7"/>
      <c r="Q551" s="7"/>
      <c r="R551" s="7"/>
      <c r="S551" s="7"/>
      <c r="T551" s="7"/>
      <c r="U551" s="7"/>
      <c r="V551" s="7"/>
      <c r="W551" s="7"/>
      <c r="X551" s="7"/>
      <c r="Y551" s="7"/>
      <c r="Z551" s="7"/>
      <c r="AA551" s="7"/>
      <c r="AB551" s="3"/>
      <c r="AC551" s="3"/>
      <c r="AD551" s="3"/>
      <c r="AE551" s="3"/>
      <c r="AF551" s="3"/>
      <c r="AG551" s="5"/>
      <c r="AH551" s="3"/>
      <c r="AS551" s="5"/>
      <c r="AT551" s="3"/>
      <c r="AV551" s="5"/>
      <c r="AW551" s="5"/>
      <c r="AX551" s="5"/>
      <c r="AY551" s="5"/>
      <c r="AZ551" s="5"/>
      <c r="BA551" s="5"/>
      <c r="BB551" s="5"/>
      <c r="BC551" s="5"/>
      <c r="BD551" s="5"/>
      <c r="BE551" s="5"/>
      <c r="BF551" s="5"/>
      <c r="BG551" s="5"/>
      <c r="BH551" s="5"/>
      <c r="BI551" s="5"/>
      <c r="BJ551" s="5"/>
      <c r="BK551" s="5"/>
      <c r="BL551" s="5"/>
    </row>
    <row r="552" spans="2:64" ht="13">
      <c r="B552" s="10"/>
      <c r="D552" s="3"/>
      <c r="E552" s="3"/>
      <c r="F552" s="3"/>
      <c r="G552" s="5"/>
      <c r="H552" s="5"/>
      <c r="I552" s="11"/>
      <c r="J552" s="7"/>
      <c r="K552" s="7"/>
      <c r="L552" s="7"/>
      <c r="M552" s="7"/>
      <c r="N552" s="7"/>
      <c r="O552" s="7"/>
      <c r="P552" s="7"/>
      <c r="Q552" s="7"/>
      <c r="R552" s="7"/>
      <c r="S552" s="7"/>
      <c r="T552" s="7"/>
      <c r="U552" s="7"/>
      <c r="V552" s="7"/>
      <c r="W552" s="7"/>
      <c r="X552" s="7"/>
      <c r="Y552" s="7"/>
      <c r="Z552" s="7"/>
      <c r="AA552" s="7"/>
      <c r="AB552" s="3"/>
      <c r="AC552" s="3"/>
      <c r="AD552" s="3"/>
      <c r="AE552" s="3"/>
      <c r="AF552" s="3"/>
      <c r="AG552" s="5"/>
      <c r="AH552" s="3"/>
      <c r="AS552" s="5"/>
      <c r="AT552" s="3"/>
      <c r="AV552" s="5"/>
      <c r="AW552" s="5"/>
      <c r="AX552" s="5"/>
      <c r="AY552" s="5"/>
      <c r="AZ552" s="5"/>
      <c r="BA552" s="5"/>
      <c r="BB552" s="5"/>
      <c r="BC552" s="5"/>
      <c r="BD552" s="5"/>
      <c r="BE552" s="5"/>
      <c r="BF552" s="5"/>
      <c r="BG552" s="5"/>
      <c r="BH552" s="5"/>
      <c r="BI552" s="5"/>
      <c r="BJ552" s="5"/>
      <c r="BK552" s="5"/>
      <c r="BL552" s="5"/>
    </row>
    <row r="553" spans="2:64" ht="13">
      <c r="B553" s="10"/>
      <c r="D553" s="3"/>
      <c r="E553" s="3"/>
      <c r="F553" s="3"/>
      <c r="G553" s="5"/>
      <c r="H553" s="5"/>
      <c r="I553" s="11"/>
      <c r="J553" s="7"/>
      <c r="K553" s="7"/>
      <c r="L553" s="7"/>
      <c r="M553" s="7"/>
      <c r="N553" s="7"/>
      <c r="O553" s="7"/>
      <c r="P553" s="7"/>
      <c r="Q553" s="7"/>
      <c r="R553" s="7"/>
      <c r="S553" s="7"/>
      <c r="T553" s="7"/>
      <c r="U553" s="7"/>
      <c r="V553" s="7"/>
      <c r="W553" s="7"/>
      <c r="X553" s="7"/>
      <c r="Y553" s="7"/>
      <c r="Z553" s="7"/>
      <c r="AA553" s="7"/>
      <c r="AB553" s="3"/>
      <c r="AC553" s="3"/>
      <c r="AD553" s="3"/>
      <c r="AE553" s="3"/>
      <c r="AF553" s="3"/>
      <c r="AG553" s="5"/>
      <c r="AH553" s="3"/>
      <c r="AS553" s="5"/>
      <c r="AT553" s="3"/>
      <c r="AV553" s="5"/>
      <c r="AW553" s="5"/>
      <c r="AX553" s="5"/>
      <c r="AY553" s="5"/>
      <c r="AZ553" s="5"/>
      <c r="BA553" s="5"/>
      <c r="BB553" s="5"/>
      <c r="BC553" s="5"/>
      <c r="BD553" s="5"/>
      <c r="BE553" s="5"/>
      <c r="BF553" s="5"/>
      <c r="BG553" s="5"/>
      <c r="BH553" s="5"/>
      <c r="BI553" s="5"/>
      <c r="BJ553" s="5"/>
      <c r="BK553" s="5"/>
      <c r="BL553" s="5"/>
    </row>
    <row r="554" spans="2:64" ht="13">
      <c r="B554" s="10"/>
      <c r="D554" s="3"/>
      <c r="E554" s="3"/>
      <c r="F554" s="3"/>
      <c r="G554" s="5"/>
      <c r="H554" s="5"/>
      <c r="I554" s="11"/>
      <c r="J554" s="7"/>
      <c r="K554" s="7"/>
      <c r="L554" s="7"/>
      <c r="M554" s="7"/>
      <c r="N554" s="7"/>
      <c r="O554" s="7"/>
      <c r="P554" s="7"/>
      <c r="Q554" s="7"/>
      <c r="R554" s="7"/>
      <c r="S554" s="7"/>
      <c r="T554" s="7"/>
      <c r="U554" s="7"/>
      <c r="V554" s="7"/>
      <c r="W554" s="7"/>
      <c r="X554" s="7"/>
      <c r="Y554" s="7"/>
      <c r="Z554" s="7"/>
      <c r="AA554" s="7"/>
      <c r="AB554" s="3"/>
      <c r="AC554" s="3"/>
      <c r="AD554" s="3"/>
      <c r="AE554" s="3"/>
      <c r="AF554" s="3"/>
      <c r="AG554" s="5"/>
      <c r="AH554" s="3"/>
      <c r="AS554" s="5"/>
      <c r="AT554" s="3"/>
      <c r="AV554" s="5"/>
      <c r="AW554" s="5"/>
      <c r="AX554" s="5"/>
      <c r="AY554" s="5"/>
      <c r="AZ554" s="5"/>
      <c r="BA554" s="5"/>
      <c r="BB554" s="5"/>
      <c r="BC554" s="5"/>
      <c r="BD554" s="5"/>
      <c r="BE554" s="5"/>
      <c r="BF554" s="5"/>
      <c r="BG554" s="5"/>
      <c r="BH554" s="5"/>
      <c r="BI554" s="5"/>
      <c r="BJ554" s="5"/>
      <c r="BK554" s="5"/>
      <c r="BL554" s="5"/>
    </row>
    <row r="555" spans="2:64" ht="13">
      <c r="B555" s="10"/>
      <c r="D555" s="3"/>
      <c r="E555" s="3"/>
      <c r="F555" s="3"/>
      <c r="G555" s="5"/>
      <c r="H555" s="5"/>
      <c r="I555" s="11"/>
      <c r="J555" s="7"/>
      <c r="K555" s="7"/>
      <c r="L555" s="7"/>
      <c r="M555" s="7"/>
      <c r="N555" s="7"/>
      <c r="O555" s="7"/>
      <c r="P555" s="7"/>
      <c r="Q555" s="7"/>
      <c r="R555" s="7"/>
      <c r="S555" s="7"/>
      <c r="T555" s="7"/>
      <c r="U555" s="7"/>
      <c r="V555" s="7"/>
      <c r="W555" s="7"/>
      <c r="X555" s="7"/>
      <c r="Y555" s="7"/>
      <c r="Z555" s="7"/>
      <c r="AA555" s="7"/>
      <c r="AB555" s="3"/>
      <c r="AC555" s="3"/>
      <c r="AD555" s="3"/>
      <c r="AE555" s="3"/>
      <c r="AF555" s="3"/>
      <c r="AG555" s="5"/>
      <c r="AH555" s="3"/>
      <c r="AS555" s="5"/>
      <c r="AT555" s="3"/>
      <c r="AV555" s="5"/>
      <c r="AW555" s="5"/>
      <c r="AX555" s="5"/>
      <c r="AY555" s="5"/>
      <c r="AZ555" s="5"/>
      <c r="BA555" s="5"/>
      <c r="BB555" s="5"/>
      <c r="BC555" s="5"/>
      <c r="BD555" s="5"/>
      <c r="BE555" s="5"/>
      <c r="BF555" s="5"/>
      <c r="BG555" s="5"/>
      <c r="BH555" s="5"/>
      <c r="BI555" s="5"/>
      <c r="BJ555" s="5"/>
      <c r="BK555" s="5"/>
      <c r="BL555" s="5"/>
    </row>
    <row r="556" spans="2:64" ht="13">
      <c r="B556" s="10"/>
      <c r="D556" s="3"/>
      <c r="E556" s="3"/>
      <c r="F556" s="3"/>
      <c r="G556" s="5"/>
      <c r="H556" s="5"/>
      <c r="I556" s="11"/>
      <c r="J556" s="7"/>
      <c r="K556" s="7"/>
      <c r="L556" s="7"/>
      <c r="M556" s="7"/>
      <c r="N556" s="7"/>
      <c r="O556" s="7"/>
      <c r="P556" s="7"/>
      <c r="Q556" s="7"/>
      <c r="R556" s="7"/>
      <c r="S556" s="7"/>
      <c r="T556" s="7"/>
      <c r="U556" s="7"/>
      <c r="V556" s="7"/>
      <c r="W556" s="7"/>
      <c r="X556" s="7"/>
      <c r="Y556" s="7"/>
      <c r="Z556" s="7"/>
      <c r="AA556" s="7"/>
      <c r="AB556" s="3"/>
      <c r="AC556" s="3"/>
      <c r="AD556" s="3"/>
      <c r="AE556" s="3"/>
      <c r="AF556" s="3"/>
      <c r="AG556" s="5"/>
      <c r="AH556" s="3"/>
      <c r="AS556" s="5"/>
      <c r="AT556" s="3"/>
      <c r="AV556" s="5"/>
      <c r="AW556" s="5"/>
      <c r="AX556" s="5"/>
      <c r="AY556" s="5"/>
      <c r="AZ556" s="5"/>
      <c r="BA556" s="5"/>
      <c r="BB556" s="5"/>
      <c r="BC556" s="5"/>
      <c r="BD556" s="5"/>
      <c r="BE556" s="5"/>
      <c r="BF556" s="5"/>
      <c r="BG556" s="5"/>
      <c r="BH556" s="5"/>
      <c r="BI556" s="5"/>
      <c r="BJ556" s="5"/>
      <c r="BK556" s="5"/>
      <c r="BL556" s="5"/>
    </row>
    <row r="557" spans="2:64" ht="13">
      <c r="B557" s="10"/>
      <c r="D557" s="3"/>
      <c r="E557" s="3"/>
      <c r="F557" s="3"/>
      <c r="G557" s="5"/>
      <c r="H557" s="5"/>
      <c r="I557" s="11"/>
      <c r="J557" s="7"/>
      <c r="K557" s="7"/>
      <c r="L557" s="7"/>
      <c r="M557" s="7"/>
      <c r="N557" s="7"/>
      <c r="O557" s="7"/>
      <c r="P557" s="7"/>
      <c r="Q557" s="7"/>
      <c r="R557" s="7"/>
      <c r="S557" s="7"/>
      <c r="T557" s="7"/>
      <c r="U557" s="7"/>
      <c r="V557" s="7"/>
      <c r="W557" s="7"/>
      <c r="X557" s="7"/>
      <c r="Y557" s="7"/>
      <c r="Z557" s="7"/>
      <c r="AA557" s="7"/>
      <c r="AB557" s="3"/>
      <c r="AC557" s="3"/>
      <c r="AD557" s="3"/>
      <c r="AE557" s="3"/>
      <c r="AF557" s="3"/>
      <c r="AG557" s="5"/>
      <c r="AH557" s="3"/>
      <c r="AS557" s="5"/>
      <c r="AT557" s="3"/>
      <c r="AV557" s="5"/>
      <c r="AW557" s="5"/>
      <c r="AX557" s="5"/>
      <c r="AY557" s="5"/>
      <c r="AZ557" s="5"/>
      <c r="BA557" s="5"/>
      <c r="BB557" s="5"/>
      <c r="BC557" s="5"/>
      <c r="BD557" s="5"/>
      <c r="BE557" s="5"/>
      <c r="BF557" s="5"/>
      <c r="BG557" s="5"/>
      <c r="BH557" s="5"/>
      <c r="BI557" s="5"/>
      <c r="BJ557" s="5"/>
      <c r="BK557" s="5"/>
      <c r="BL557" s="5"/>
    </row>
    <row r="558" spans="2:64" ht="13">
      <c r="B558" s="10"/>
      <c r="D558" s="3"/>
      <c r="E558" s="3"/>
      <c r="F558" s="3"/>
      <c r="G558" s="5"/>
      <c r="H558" s="5"/>
      <c r="I558" s="11"/>
      <c r="J558" s="7"/>
      <c r="K558" s="7"/>
      <c r="L558" s="7"/>
      <c r="M558" s="7"/>
      <c r="N558" s="7"/>
      <c r="O558" s="7"/>
      <c r="P558" s="7"/>
      <c r="Q558" s="7"/>
      <c r="R558" s="7"/>
      <c r="S558" s="7"/>
      <c r="T558" s="7"/>
      <c r="U558" s="7"/>
      <c r="V558" s="7"/>
      <c r="W558" s="7"/>
      <c r="X558" s="7"/>
      <c r="Y558" s="7"/>
      <c r="Z558" s="7"/>
      <c r="AA558" s="7"/>
      <c r="AB558" s="3"/>
      <c r="AC558" s="3"/>
      <c r="AD558" s="3"/>
      <c r="AE558" s="3"/>
      <c r="AF558" s="3"/>
      <c r="AG558" s="5"/>
      <c r="AH558" s="3"/>
      <c r="AS558" s="5"/>
      <c r="AT558" s="3"/>
      <c r="AV558" s="5"/>
      <c r="AW558" s="5"/>
      <c r="AX558" s="5"/>
      <c r="AY558" s="5"/>
      <c r="AZ558" s="5"/>
      <c r="BA558" s="5"/>
      <c r="BB558" s="5"/>
      <c r="BC558" s="5"/>
      <c r="BD558" s="5"/>
      <c r="BE558" s="5"/>
      <c r="BF558" s="5"/>
      <c r="BG558" s="5"/>
      <c r="BH558" s="5"/>
      <c r="BI558" s="5"/>
      <c r="BJ558" s="5"/>
      <c r="BK558" s="5"/>
      <c r="BL558" s="5"/>
    </row>
    <row r="559" spans="2:64" ht="13">
      <c r="B559" s="10"/>
      <c r="D559" s="3"/>
      <c r="E559" s="3"/>
      <c r="F559" s="3"/>
      <c r="G559" s="5"/>
      <c r="H559" s="5"/>
      <c r="I559" s="11"/>
      <c r="J559" s="7"/>
      <c r="K559" s="7"/>
      <c r="L559" s="7"/>
      <c r="M559" s="7"/>
      <c r="N559" s="7"/>
      <c r="O559" s="7"/>
      <c r="P559" s="7"/>
      <c r="Q559" s="7"/>
      <c r="R559" s="7"/>
      <c r="S559" s="7"/>
      <c r="T559" s="7"/>
      <c r="U559" s="7"/>
      <c r="V559" s="7"/>
      <c r="W559" s="7"/>
      <c r="X559" s="7"/>
      <c r="Y559" s="7"/>
      <c r="Z559" s="7"/>
      <c r="AA559" s="7"/>
      <c r="AB559" s="3"/>
      <c r="AC559" s="3"/>
      <c r="AD559" s="3"/>
      <c r="AE559" s="3"/>
      <c r="AF559" s="3"/>
      <c r="AG559" s="5"/>
      <c r="AH559" s="3"/>
      <c r="AS559" s="5"/>
      <c r="AT559" s="3"/>
      <c r="AV559" s="5"/>
      <c r="AW559" s="5"/>
      <c r="AX559" s="5"/>
      <c r="AY559" s="5"/>
      <c r="AZ559" s="5"/>
      <c r="BA559" s="5"/>
      <c r="BB559" s="5"/>
      <c r="BC559" s="5"/>
      <c r="BD559" s="5"/>
      <c r="BE559" s="5"/>
      <c r="BF559" s="5"/>
      <c r="BG559" s="5"/>
      <c r="BH559" s="5"/>
      <c r="BI559" s="5"/>
      <c r="BJ559" s="5"/>
      <c r="BK559" s="5"/>
      <c r="BL559" s="5"/>
    </row>
    <row r="560" spans="2:64" ht="13">
      <c r="B560" s="10"/>
      <c r="D560" s="3"/>
      <c r="E560" s="3"/>
      <c r="F560" s="3"/>
      <c r="G560" s="5"/>
      <c r="H560" s="5"/>
      <c r="I560" s="11"/>
      <c r="J560" s="7"/>
      <c r="K560" s="7"/>
      <c r="L560" s="7"/>
      <c r="M560" s="7"/>
      <c r="N560" s="7"/>
      <c r="O560" s="7"/>
      <c r="P560" s="7"/>
      <c r="Q560" s="7"/>
      <c r="R560" s="7"/>
      <c r="S560" s="7"/>
      <c r="T560" s="7"/>
      <c r="U560" s="7"/>
      <c r="V560" s="7"/>
      <c r="W560" s="7"/>
      <c r="X560" s="7"/>
      <c r="Y560" s="7"/>
      <c r="Z560" s="7"/>
      <c r="AA560" s="7"/>
      <c r="AB560" s="3"/>
      <c r="AC560" s="3"/>
      <c r="AD560" s="3"/>
      <c r="AE560" s="3"/>
      <c r="AF560" s="3"/>
      <c r="AG560" s="5"/>
      <c r="AH560" s="3"/>
      <c r="AS560" s="5"/>
      <c r="AT560" s="3"/>
      <c r="AV560" s="5"/>
      <c r="AW560" s="5"/>
      <c r="AX560" s="5"/>
      <c r="AY560" s="5"/>
      <c r="AZ560" s="5"/>
      <c r="BA560" s="5"/>
      <c r="BB560" s="5"/>
      <c r="BC560" s="5"/>
      <c r="BD560" s="5"/>
      <c r="BE560" s="5"/>
      <c r="BF560" s="5"/>
      <c r="BG560" s="5"/>
      <c r="BH560" s="5"/>
      <c r="BI560" s="5"/>
      <c r="BJ560" s="5"/>
      <c r="BK560" s="5"/>
      <c r="BL560" s="5"/>
    </row>
    <row r="561" spans="2:64" ht="13">
      <c r="B561" s="10"/>
      <c r="D561" s="3"/>
      <c r="E561" s="3"/>
      <c r="F561" s="3"/>
      <c r="G561" s="5"/>
      <c r="H561" s="5"/>
      <c r="I561" s="11"/>
      <c r="J561" s="7"/>
      <c r="K561" s="7"/>
      <c r="L561" s="7"/>
      <c r="M561" s="7"/>
      <c r="N561" s="7"/>
      <c r="O561" s="7"/>
      <c r="P561" s="7"/>
      <c r="Q561" s="7"/>
      <c r="R561" s="7"/>
      <c r="S561" s="7"/>
      <c r="T561" s="7"/>
      <c r="U561" s="7"/>
      <c r="V561" s="7"/>
      <c r="W561" s="7"/>
      <c r="X561" s="7"/>
      <c r="Y561" s="7"/>
      <c r="Z561" s="7"/>
      <c r="AA561" s="7"/>
      <c r="AB561" s="3"/>
      <c r="AC561" s="3"/>
      <c r="AD561" s="3"/>
      <c r="AE561" s="3"/>
      <c r="AF561" s="3"/>
      <c r="AG561" s="5"/>
      <c r="AH561" s="3"/>
      <c r="AS561" s="5"/>
      <c r="AT561" s="3"/>
      <c r="AV561" s="5"/>
      <c r="AW561" s="5"/>
      <c r="AX561" s="5"/>
      <c r="AY561" s="5"/>
      <c r="AZ561" s="5"/>
      <c r="BA561" s="5"/>
      <c r="BB561" s="5"/>
      <c r="BC561" s="5"/>
      <c r="BD561" s="5"/>
      <c r="BE561" s="5"/>
      <c r="BF561" s="5"/>
      <c r="BG561" s="5"/>
      <c r="BH561" s="5"/>
      <c r="BI561" s="5"/>
      <c r="BJ561" s="5"/>
      <c r="BK561" s="5"/>
      <c r="BL561" s="5"/>
    </row>
    <row r="562" spans="2:64" ht="13">
      <c r="B562" s="10"/>
      <c r="D562" s="3"/>
      <c r="E562" s="3"/>
      <c r="F562" s="3"/>
      <c r="G562" s="5"/>
      <c r="H562" s="5"/>
      <c r="I562" s="11"/>
      <c r="J562" s="7"/>
      <c r="K562" s="7"/>
      <c r="L562" s="7"/>
      <c r="M562" s="7"/>
      <c r="N562" s="7"/>
      <c r="O562" s="7"/>
      <c r="P562" s="7"/>
      <c r="Q562" s="7"/>
      <c r="R562" s="7"/>
      <c r="S562" s="7"/>
      <c r="T562" s="7"/>
      <c r="U562" s="7"/>
      <c r="V562" s="7"/>
      <c r="W562" s="7"/>
      <c r="X562" s="7"/>
      <c r="Y562" s="7"/>
      <c r="Z562" s="7"/>
      <c r="AA562" s="7"/>
      <c r="AB562" s="3"/>
      <c r="AC562" s="3"/>
      <c r="AD562" s="3"/>
      <c r="AE562" s="3"/>
      <c r="AF562" s="3"/>
      <c r="AG562" s="5"/>
      <c r="AH562" s="3"/>
      <c r="AS562" s="5"/>
      <c r="AT562" s="3"/>
      <c r="AV562" s="5"/>
      <c r="AW562" s="5"/>
      <c r="AX562" s="5"/>
      <c r="AY562" s="5"/>
      <c r="AZ562" s="5"/>
      <c r="BA562" s="5"/>
      <c r="BB562" s="5"/>
      <c r="BC562" s="5"/>
      <c r="BD562" s="5"/>
      <c r="BE562" s="5"/>
      <c r="BF562" s="5"/>
      <c r="BG562" s="5"/>
      <c r="BH562" s="5"/>
      <c r="BI562" s="5"/>
      <c r="BJ562" s="5"/>
      <c r="BK562" s="5"/>
      <c r="BL562" s="5"/>
    </row>
    <row r="563" spans="2:64" ht="13">
      <c r="B563" s="10"/>
      <c r="D563" s="3"/>
      <c r="E563" s="3"/>
      <c r="F563" s="3"/>
      <c r="G563" s="5"/>
      <c r="H563" s="5"/>
      <c r="I563" s="11"/>
      <c r="J563" s="7"/>
      <c r="K563" s="7"/>
      <c r="L563" s="7"/>
      <c r="M563" s="7"/>
      <c r="N563" s="7"/>
      <c r="O563" s="7"/>
      <c r="P563" s="7"/>
      <c r="Q563" s="7"/>
      <c r="R563" s="7"/>
      <c r="S563" s="7"/>
      <c r="T563" s="7"/>
      <c r="U563" s="7"/>
      <c r="V563" s="7"/>
      <c r="W563" s="7"/>
      <c r="X563" s="7"/>
      <c r="Y563" s="7"/>
      <c r="Z563" s="7"/>
      <c r="AA563" s="7"/>
      <c r="AB563" s="3"/>
      <c r="AC563" s="3"/>
      <c r="AD563" s="3"/>
      <c r="AE563" s="3"/>
      <c r="AF563" s="3"/>
      <c r="AG563" s="5"/>
      <c r="AH563" s="3"/>
      <c r="AS563" s="5"/>
      <c r="AT563" s="3"/>
      <c r="AV563" s="5"/>
      <c r="AW563" s="5"/>
      <c r="AX563" s="5"/>
      <c r="AY563" s="5"/>
      <c r="AZ563" s="5"/>
      <c r="BA563" s="5"/>
      <c r="BB563" s="5"/>
      <c r="BC563" s="5"/>
      <c r="BD563" s="5"/>
      <c r="BE563" s="5"/>
      <c r="BF563" s="5"/>
      <c r="BG563" s="5"/>
      <c r="BH563" s="5"/>
      <c r="BI563" s="5"/>
      <c r="BJ563" s="5"/>
      <c r="BK563" s="5"/>
      <c r="BL563" s="5"/>
    </row>
    <row r="564" spans="2:64" ht="13">
      <c r="B564" s="10"/>
      <c r="D564" s="3"/>
      <c r="E564" s="3"/>
      <c r="F564" s="3"/>
      <c r="G564" s="5"/>
      <c r="H564" s="5"/>
      <c r="I564" s="11"/>
      <c r="J564" s="7"/>
      <c r="K564" s="7"/>
      <c r="L564" s="7"/>
      <c r="M564" s="7"/>
      <c r="N564" s="7"/>
      <c r="O564" s="7"/>
      <c r="P564" s="7"/>
      <c r="Q564" s="7"/>
      <c r="R564" s="7"/>
      <c r="S564" s="7"/>
      <c r="T564" s="7"/>
      <c r="U564" s="7"/>
      <c r="V564" s="7"/>
      <c r="W564" s="7"/>
      <c r="X564" s="7"/>
      <c r="Y564" s="7"/>
      <c r="Z564" s="7"/>
      <c r="AA564" s="7"/>
      <c r="AB564" s="3"/>
      <c r="AC564" s="3"/>
      <c r="AD564" s="3"/>
      <c r="AE564" s="3"/>
      <c r="AF564" s="3"/>
      <c r="AG564" s="5"/>
      <c r="AH564" s="3"/>
      <c r="AS564" s="5"/>
      <c r="AT564" s="3"/>
      <c r="AV564" s="5"/>
      <c r="AW564" s="5"/>
      <c r="AX564" s="5"/>
      <c r="AY564" s="5"/>
      <c r="AZ564" s="5"/>
      <c r="BA564" s="5"/>
      <c r="BB564" s="5"/>
      <c r="BC564" s="5"/>
      <c r="BD564" s="5"/>
      <c r="BE564" s="5"/>
      <c r="BF564" s="5"/>
      <c r="BG564" s="5"/>
      <c r="BH564" s="5"/>
      <c r="BI564" s="5"/>
      <c r="BJ564" s="5"/>
      <c r="BK564" s="5"/>
      <c r="BL564" s="5"/>
    </row>
    <row r="565" spans="2:64" ht="13">
      <c r="B565" s="10"/>
      <c r="D565" s="3"/>
      <c r="E565" s="3"/>
      <c r="F565" s="3"/>
      <c r="G565" s="5"/>
      <c r="H565" s="5"/>
      <c r="I565" s="11"/>
      <c r="J565" s="7"/>
      <c r="K565" s="7"/>
      <c r="L565" s="7"/>
      <c r="M565" s="7"/>
      <c r="N565" s="7"/>
      <c r="O565" s="7"/>
      <c r="P565" s="7"/>
      <c r="Q565" s="7"/>
      <c r="R565" s="7"/>
      <c r="S565" s="7"/>
      <c r="T565" s="7"/>
      <c r="U565" s="7"/>
      <c r="V565" s="7"/>
      <c r="W565" s="7"/>
      <c r="X565" s="7"/>
      <c r="Y565" s="7"/>
      <c r="Z565" s="7"/>
      <c r="AA565" s="7"/>
      <c r="AB565" s="3"/>
      <c r="AC565" s="3"/>
      <c r="AD565" s="3"/>
      <c r="AE565" s="3"/>
      <c r="AF565" s="3"/>
      <c r="AG565" s="5"/>
      <c r="AH565" s="3"/>
      <c r="AS565" s="5"/>
      <c r="AT565" s="3"/>
      <c r="AV565" s="5"/>
      <c r="AW565" s="5"/>
      <c r="AX565" s="5"/>
      <c r="AY565" s="5"/>
      <c r="AZ565" s="5"/>
      <c r="BA565" s="5"/>
      <c r="BB565" s="5"/>
      <c r="BC565" s="5"/>
      <c r="BD565" s="5"/>
      <c r="BE565" s="5"/>
      <c r="BF565" s="5"/>
      <c r="BG565" s="5"/>
      <c r="BH565" s="5"/>
      <c r="BI565" s="5"/>
      <c r="BJ565" s="5"/>
      <c r="BK565" s="5"/>
      <c r="BL565" s="5"/>
    </row>
    <row r="566" spans="2:64" ht="13">
      <c r="B566" s="10"/>
      <c r="D566" s="3"/>
      <c r="E566" s="3"/>
      <c r="F566" s="3"/>
      <c r="G566" s="5"/>
      <c r="H566" s="5"/>
      <c r="I566" s="11"/>
      <c r="J566" s="7"/>
      <c r="K566" s="7"/>
      <c r="L566" s="7"/>
      <c r="M566" s="7"/>
      <c r="N566" s="7"/>
      <c r="O566" s="7"/>
      <c r="P566" s="7"/>
      <c r="Q566" s="7"/>
      <c r="R566" s="7"/>
      <c r="S566" s="7"/>
      <c r="T566" s="7"/>
      <c r="U566" s="7"/>
      <c r="V566" s="7"/>
      <c r="W566" s="7"/>
      <c r="X566" s="7"/>
      <c r="Y566" s="7"/>
      <c r="Z566" s="7"/>
      <c r="AA566" s="7"/>
      <c r="AB566" s="3"/>
      <c r="AC566" s="3"/>
      <c r="AD566" s="3"/>
      <c r="AE566" s="3"/>
      <c r="AF566" s="3"/>
      <c r="AG566" s="5"/>
      <c r="AH566" s="3"/>
      <c r="AS566" s="5"/>
      <c r="AT566" s="3"/>
      <c r="AV566" s="5"/>
      <c r="AW566" s="5"/>
      <c r="AX566" s="5"/>
      <c r="AY566" s="5"/>
      <c r="AZ566" s="5"/>
      <c r="BA566" s="5"/>
      <c r="BB566" s="5"/>
      <c r="BC566" s="5"/>
      <c r="BD566" s="5"/>
      <c r="BE566" s="5"/>
      <c r="BF566" s="5"/>
      <c r="BG566" s="5"/>
      <c r="BH566" s="5"/>
      <c r="BI566" s="5"/>
      <c r="BJ566" s="5"/>
      <c r="BK566" s="5"/>
      <c r="BL566" s="5"/>
    </row>
    <row r="567" spans="2:64" ht="13">
      <c r="B567" s="10"/>
      <c r="D567" s="3"/>
      <c r="E567" s="3"/>
      <c r="F567" s="3"/>
      <c r="G567" s="5"/>
      <c r="H567" s="5"/>
      <c r="I567" s="11"/>
      <c r="J567" s="7"/>
      <c r="K567" s="7"/>
      <c r="L567" s="7"/>
      <c r="M567" s="7"/>
      <c r="N567" s="7"/>
      <c r="O567" s="7"/>
      <c r="P567" s="7"/>
      <c r="Q567" s="7"/>
      <c r="R567" s="7"/>
      <c r="S567" s="7"/>
      <c r="T567" s="7"/>
      <c r="U567" s="7"/>
      <c r="V567" s="7"/>
      <c r="W567" s="7"/>
      <c r="X567" s="7"/>
      <c r="Y567" s="7"/>
      <c r="Z567" s="7"/>
      <c r="AA567" s="7"/>
      <c r="AB567" s="3"/>
      <c r="AC567" s="3"/>
      <c r="AD567" s="3"/>
      <c r="AE567" s="3"/>
      <c r="AF567" s="3"/>
      <c r="AG567" s="5"/>
      <c r="AH567" s="3"/>
      <c r="AS567" s="5"/>
      <c r="AT567" s="3"/>
      <c r="AV567" s="5"/>
      <c r="AW567" s="5"/>
      <c r="AX567" s="5"/>
      <c r="AY567" s="5"/>
      <c r="AZ567" s="5"/>
      <c r="BA567" s="5"/>
      <c r="BB567" s="5"/>
      <c r="BC567" s="5"/>
      <c r="BD567" s="5"/>
      <c r="BE567" s="5"/>
      <c r="BF567" s="5"/>
      <c r="BG567" s="5"/>
      <c r="BH567" s="5"/>
      <c r="BI567" s="5"/>
      <c r="BJ567" s="5"/>
      <c r="BK567" s="5"/>
      <c r="BL567" s="5"/>
    </row>
    <row r="568" spans="2:64" ht="13">
      <c r="B568" s="10"/>
      <c r="D568" s="3"/>
      <c r="E568" s="3"/>
      <c r="F568" s="3"/>
      <c r="G568" s="5"/>
      <c r="H568" s="5"/>
      <c r="I568" s="11"/>
      <c r="J568" s="7"/>
      <c r="K568" s="7"/>
      <c r="L568" s="7"/>
      <c r="M568" s="7"/>
      <c r="N568" s="7"/>
      <c r="O568" s="7"/>
      <c r="P568" s="7"/>
      <c r="Q568" s="7"/>
      <c r="R568" s="7"/>
      <c r="S568" s="7"/>
      <c r="T568" s="7"/>
      <c r="U568" s="7"/>
      <c r="V568" s="7"/>
      <c r="W568" s="7"/>
      <c r="X568" s="7"/>
      <c r="Y568" s="7"/>
      <c r="Z568" s="7"/>
      <c r="AA568" s="7"/>
      <c r="AB568" s="3"/>
      <c r="AC568" s="3"/>
      <c r="AD568" s="3"/>
      <c r="AE568" s="3"/>
      <c r="AF568" s="3"/>
      <c r="AG568" s="5"/>
      <c r="AH568" s="3"/>
      <c r="AS568" s="5"/>
      <c r="AT568" s="3"/>
      <c r="AV568" s="5"/>
      <c r="AW568" s="5"/>
      <c r="AX568" s="5"/>
      <c r="AY568" s="5"/>
      <c r="AZ568" s="5"/>
      <c r="BA568" s="5"/>
      <c r="BB568" s="5"/>
      <c r="BC568" s="5"/>
      <c r="BD568" s="5"/>
      <c r="BE568" s="5"/>
      <c r="BF568" s="5"/>
      <c r="BG568" s="5"/>
      <c r="BH568" s="5"/>
      <c r="BI568" s="5"/>
      <c r="BJ568" s="5"/>
      <c r="BK568" s="5"/>
      <c r="BL568" s="5"/>
    </row>
    <row r="569" spans="2:64" ht="13">
      <c r="B569" s="10"/>
      <c r="D569" s="3"/>
      <c r="E569" s="3"/>
      <c r="F569" s="3"/>
      <c r="G569" s="5"/>
      <c r="H569" s="5"/>
      <c r="I569" s="11"/>
      <c r="J569" s="7"/>
      <c r="K569" s="7"/>
      <c r="L569" s="7"/>
      <c r="M569" s="7"/>
      <c r="N569" s="7"/>
      <c r="O569" s="7"/>
      <c r="P569" s="7"/>
      <c r="Q569" s="7"/>
      <c r="R569" s="7"/>
      <c r="S569" s="7"/>
      <c r="T569" s="7"/>
      <c r="U569" s="7"/>
      <c r="V569" s="7"/>
      <c r="W569" s="7"/>
      <c r="X569" s="7"/>
      <c r="Y569" s="7"/>
      <c r="Z569" s="7"/>
      <c r="AA569" s="7"/>
      <c r="AB569" s="3"/>
      <c r="AC569" s="3"/>
      <c r="AD569" s="3"/>
      <c r="AE569" s="3"/>
      <c r="AF569" s="3"/>
      <c r="AG569" s="5"/>
      <c r="AH569" s="3"/>
      <c r="AS569" s="5"/>
      <c r="AT569" s="3"/>
      <c r="AV569" s="5"/>
      <c r="AW569" s="5"/>
      <c r="AX569" s="5"/>
      <c r="AY569" s="5"/>
      <c r="AZ569" s="5"/>
      <c r="BA569" s="5"/>
      <c r="BB569" s="5"/>
      <c r="BC569" s="5"/>
      <c r="BD569" s="5"/>
      <c r="BE569" s="5"/>
      <c r="BF569" s="5"/>
      <c r="BG569" s="5"/>
      <c r="BH569" s="5"/>
      <c r="BI569" s="5"/>
      <c r="BJ569" s="5"/>
      <c r="BK569" s="5"/>
      <c r="BL569" s="5"/>
    </row>
    <row r="570" spans="2:64" ht="13">
      <c r="B570" s="10"/>
      <c r="D570" s="3"/>
      <c r="E570" s="3"/>
      <c r="F570" s="3"/>
      <c r="G570" s="5"/>
      <c r="H570" s="5"/>
      <c r="I570" s="11"/>
      <c r="J570" s="7"/>
      <c r="K570" s="7"/>
      <c r="L570" s="7"/>
      <c r="M570" s="7"/>
      <c r="N570" s="7"/>
      <c r="O570" s="7"/>
      <c r="P570" s="7"/>
      <c r="Q570" s="7"/>
      <c r="R570" s="7"/>
      <c r="S570" s="7"/>
      <c r="T570" s="7"/>
      <c r="U570" s="7"/>
      <c r="V570" s="7"/>
      <c r="W570" s="7"/>
      <c r="X570" s="7"/>
      <c r="Y570" s="7"/>
      <c r="Z570" s="7"/>
      <c r="AA570" s="7"/>
      <c r="AB570" s="3"/>
      <c r="AC570" s="3"/>
      <c r="AD570" s="3"/>
      <c r="AE570" s="3"/>
      <c r="AF570" s="3"/>
      <c r="AG570" s="5"/>
      <c r="AH570" s="3"/>
      <c r="AS570" s="5"/>
      <c r="AT570" s="3"/>
      <c r="AV570" s="5"/>
      <c r="AW570" s="5"/>
      <c r="AX570" s="5"/>
      <c r="AY570" s="5"/>
      <c r="AZ570" s="5"/>
      <c r="BA570" s="5"/>
      <c r="BB570" s="5"/>
      <c r="BC570" s="5"/>
      <c r="BD570" s="5"/>
      <c r="BE570" s="5"/>
      <c r="BF570" s="5"/>
      <c r="BG570" s="5"/>
      <c r="BH570" s="5"/>
      <c r="BI570" s="5"/>
      <c r="BJ570" s="5"/>
      <c r="BK570" s="5"/>
      <c r="BL570" s="5"/>
    </row>
    <row r="571" spans="2:64" ht="13">
      <c r="B571" s="10"/>
      <c r="D571" s="3"/>
      <c r="E571" s="3"/>
      <c r="F571" s="3"/>
      <c r="G571" s="5"/>
      <c r="H571" s="5"/>
      <c r="I571" s="11"/>
      <c r="J571" s="7"/>
      <c r="K571" s="7"/>
      <c r="L571" s="7"/>
      <c r="M571" s="7"/>
      <c r="N571" s="7"/>
      <c r="O571" s="7"/>
      <c r="P571" s="7"/>
      <c r="Q571" s="7"/>
      <c r="R571" s="7"/>
      <c r="S571" s="7"/>
      <c r="T571" s="7"/>
      <c r="U571" s="7"/>
      <c r="V571" s="7"/>
      <c r="W571" s="7"/>
      <c r="X571" s="7"/>
      <c r="Y571" s="7"/>
      <c r="Z571" s="7"/>
      <c r="AA571" s="7"/>
      <c r="AB571" s="3"/>
      <c r="AC571" s="3"/>
      <c r="AD571" s="3"/>
      <c r="AE571" s="3"/>
      <c r="AF571" s="3"/>
      <c r="AG571" s="5"/>
      <c r="AH571" s="3"/>
      <c r="AS571" s="5"/>
      <c r="AT571" s="3"/>
      <c r="AV571" s="5"/>
      <c r="AW571" s="5"/>
      <c r="AX571" s="5"/>
      <c r="AY571" s="5"/>
      <c r="AZ571" s="5"/>
      <c r="BA571" s="5"/>
      <c r="BB571" s="5"/>
      <c r="BC571" s="5"/>
      <c r="BD571" s="5"/>
      <c r="BE571" s="5"/>
      <c r="BF571" s="5"/>
      <c r="BG571" s="5"/>
      <c r="BH571" s="5"/>
      <c r="BI571" s="5"/>
      <c r="BJ571" s="5"/>
      <c r="BK571" s="5"/>
      <c r="BL571" s="5"/>
    </row>
    <row r="572" spans="2:64" ht="13">
      <c r="B572" s="10"/>
      <c r="D572" s="3"/>
      <c r="E572" s="3"/>
      <c r="F572" s="3"/>
      <c r="G572" s="5"/>
      <c r="H572" s="5"/>
      <c r="I572" s="11"/>
      <c r="J572" s="7"/>
      <c r="K572" s="7"/>
      <c r="L572" s="7"/>
      <c r="M572" s="7"/>
      <c r="N572" s="7"/>
      <c r="O572" s="7"/>
      <c r="P572" s="7"/>
      <c r="Q572" s="7"/>
      <c r="R572" s="7"/>
      <c r="S572" s="7"/>
      <c r="T572" s="7"/>
      <c r="U572" s="7"/>
      <c r="V572" s="7"/>
      <c r="W572" s="7"/>
      <c r="X572" s="7"/>
      <c r="Y572" s="7"/>
      <c r="Z572" s="7"/>
      <c r="AA572" s="7"/>
      <c r="AB572" s="3"/>
      <c r="AC572" s="3"/>
      <c r="AD572" s="3"/>
      <c r="AE572" s="3"/>
      <c r="AF572" s="3"/>
      <c r="AG572" s="5"/>
      <c r="AH572" s="3"/>
      <c r="AS572" s="5"/>
      <c r="AT572" s="3"/>
      <c r="AV572" s="5"/>
      <c r="AW572" s="5"/>
      <c r="AX572" s="5"/>
      <c r="AY572" s="5"/>
      <c r="AZ572" s="5"/>
      <c r="BA572" s="5"/>
      <c r="BB572" s="5"/>
      <c r="BC572" s="5"/>
      <c r="BD572" s="5"/>
      <c r="BE572" s="5"/>
      <c r="BF572" s="5"/>
      <c r="BG572" s="5"/>
      <c r="BH572" s="5"/>
      <c r="BI572" s="5"/>
      <c r="BJ572" s="5"/>
      <c r="BK572" s="5"/>
      <c r="BL572" s="5"/>
    </row>
    <row r="573" spans="2:64" ht="13">
      <c r="B573" s="10"/>
      <c r="D573" s="3"/>
      <c r="E573" s="3"/>
      <c r="F573" s="3"/>
      <c r="G573" s="5"/>
      <c r="H573" s="5"/>
      <c r="I573" s="11"/>
      <c r="J573" s="7"/>
      <c r="K573" s="7"/>
      <c r="L573" s="7"/>
      <c r="M573" s="7"/>
      <c r="N573" s="7"/>
      <c r="O573" s="7"/>
      <c r="P573" s="7"/>
      <c r="Q573" s="7"/>
      <c r="R573" s="7"/>
      <c r="S573" s="7"/>
      <c r="T573" s="7"/>
      <c r="U573" s="7"/>
      <c r="V573" s="7"/>
      <c r="W573" s="7"/>
      <c r="X573" s="7"/>
      <c r="Y573" s="7"/>
      <c r="Z573" s="7"/>
      <c r="AA573" s="7"/>
      <c r="AB573" s="3"/>
      <c r="AC573" s="3"/>
      <c r="AD573" s="3"/>
      <c r="AE573" s="3"/>
      <c r="AF573" s="3"/>
      <c r="AG573" s="5"/>
      <c r="AH573" s="3"/>
      <c r="AS573" s="5"/>
      <c r="AT573" s="3"/>
      <c r="AV573" s="5"/>
      <c r="AW573" s="5"/>
      <c r="AX573" s="5"/>
      <c r="AY573" s="5"/>
      <c r="AZ573" s="5"/>
      <c r="BA573" s="5"/>
      <c r="BB573" s="5"/>
      <c r="BC573" s="5"/>
      <c r="BD573" s="5"/>
      <c r="BE573" s="5"/>
      <c r="BF573" s="5"/>
      <c r="BG573" s="5"/>
      <c r="BH573" s="5"/>
      <c r="BI573" s="5"/>
      <c r="BJ573" s="5"/>
      <c r="BK573" s="5"/>
      <c r="BL573" s="5"/>
    </row>
    <row r="574" spans="2:64" ht="13">
      <c r="B574" s="10"/>
      <c r="D574" s="3"/>
      <c r="E574" s="3"/>
      <c r="F574" s="3"/>
      <c r="G574" s="5"/>
      <c r="H574" s="5"/>
      <c r="I574" s="11"/>
      <c r="J574" s="7"/>
      <c r="K574" s="7"/>
      <c r="L574" s="7"/>
      <c r="M574" s="7"/>
      <c r="N574" s="7"/>
      <c r="O574" s="7"/>
      <c r="P574" s="7"/>
      <c r="Q574" s="7"/>
      <c r="R574" s="7"/>
      <c r="S574" s="7"/>
      <c r="T574" s="7"/>
      <c r="U574" s="7"/>
      <c r="V574" s="7"/>
      <c r="W574" s="7"/>
      <c r="X574" s="7"/>
      <c r="Y574" s="7"/>
      <c r="Z574" s="7"/>
      <c r="AA574" s="7"/>
      <c r="AB574" s="3"/>
      <c r="AC574" s="3"/>
      <c r="AD574" s="3"/>
      <c r="AE574" s="3"/>
      <c r="AF574" s="3"/>
      <c r="AG574" s="5"/>
      <c r="AH574" s="3"/>
      <c r="AS574" s="5"/>
      <c r="AT574" s="3"/>
      <c r="AV574" s="5"/>
      <c r="AW574" s="5"/>
      <c r="AX574" s="5"/>
      <c r="AY574" s="5"/>
      <c r="AZ574" s="5"/>
      <c r="BA574" s="5"/>
      <c r="BB574" s="5"/>
      <c r="BC574" s="5"/>
      <c r="BD574" s="5"/>
      <c r="BE574" s="5"/>
      <c r="BF574" s="5"/>
      <c r="BG574" s="5"/>
      <c r="BH574" s="5"/>
      <c r="BI574" s="5"/>
      <c r="BJ574" s="5"/>
      <c r="BK574" s="5"/>
      <c r="BL574" s="5"/>
    </row>
    <row r="575" spans="2:64" ht="13">
      <c r="B575" s="10"/>
      <c r="D575" s="3"/>
      <c r="E575" s="3"/>
      <c r="F575" s="3"/>
      <c r="G575" s="5"/>
      <c r="H575" s="5"/>
      <c r="I575" s="11"/>
      <c r="J575" s="7"/>
      <c r="K575" s="7"/>
      <c r="L575" s="7"/>
      <c r="M575" s="7"/>
      <c r="N575" s="7"/>
      <c r="O575" s="7"/>
      <c r="P575" s="7"/>
      <c r="Q575" s="7"/>
      <c r="R575" s="7"/>
      <c r="S575" s="7"/>
      <c r="T575" s="7"/>
      <c r="U575" s="7"/>
      <c r="V575" s="7"/>
      <c r="W575" s="7"/>
      <c r="X575" s="7"/>
      <c r="Y575" s="7"/>
      <c r="Z575" s="7"/>
      <c r="AA575" s="7"/>
      <c r="AB575" s="3"/>
      <c r="AC575" s="3"/>
      <c r="AD575" s="3"/>
      <c r="AE575" s="3"/>
      <c r="AF575" s="3"/>
      <c r="AG575" s="5"/>
      <c r="AH575" s="3"/>
      <c r="AS575" s="5"/>
      <c r="AT575" s="3"/>
      <c r="AV575" s="5"/>
      <c r="AW575" s="5"/>
      <c r="AX575" s="5"/>
      <c r="AY575" s="5"/>
      <c r="AZ575" s="5"/>
      <c r="BA575" s="5"/>
      <c r="BB575" s="5"/>
      <c r="BC575" s="5"/>
      <c r="BD575" s="5"/>
      <c r="BE575" s="5"/>
      <c r="BF575" s="5"/>
      <c r="BG575" s="5"/>
      <c r="BH575" s="5"/>
      <c r="BI575" s="5"/>
      <c r="BJ575" s="5"/>
      <c r="BK575" s="5"/>
      <c r="BL575" s="5"/>
    </row>
    <row r="576" spans="2:64" ht="13">
      <c r="B576" s="10"/>
      <c r="D576" s="3"/>
      <c r="E576" s="3"/>
      <c r="F576" s="3"/>
      <c r="G576" s="5"/>
      <c r="H576" s="5"/>
      <c r="I576" s="11"/>
      <c r="J576" s="7"/>
      <c r="K576" s="7"/>
      <c r="L576" s="7"/>
      <c r="M576" s="7"/>
      <c r="N576" s="7"/>
      <c r="O576" s="7"/>
      <c r="P576" s="7"/>
      <c r="Q576" s="7"/>
      <c r="R576" s="7"/>
      <c r="S576" s="7"/>
      <c r="T576" s="7"/>
      <c r="U576" s="7"/>
      <c r="V576" s="7"/>
      <c r="W576" s="7"/>
      <c r="X576" s="7"/>
      <c r="Y576" s="7"/>
      <c r="Z576" s="7"/>
      <c r="AA576" s="7"/>
      <c r="AB576" s="3"/>
      <c r="AC576" s="3"/>
      <c r="AD576" s="3"/>
      <c r="AE576" s="3"/>
      <c r="AF576" s="3"/>
      <c r="AG576" s="5"/>
      <c r="AH576" s="3"/>
      <c r="AS576" s="5"/>
      <c r="AT576" s="3"/>
      <c r="AV576" s="5"/>
      <c r="AW576" s="5"/>
      <c r="AX576" s="5"/>
      <c r="AY576" s="5"/>
      <c r="AZ576" s="5"/>
      <c r="BA576" s="5"/>
      <c r="BB576" s="5"/>
      <c r="BC576" s="5"/>
      <c r="BD576" s="5"/>
      <c r="BE576" s="5"/>
      <c r="BF576" s="5"/>
      <c r="BG576" s="5"/>
      <c r="BH576" s="5"/>
      <c r="BI576" s="5"/>
      <c r="BJ576" s="5"/>
      <c r="BK576" s="5"/>
      <c r="BL576" s="5"/>
    </row>
    <row r="577" spans="2:64" ht="13">
      <c r="B577" s="10"/>
      <c r="D577" s="3"/>
      <c r="E577" s="3"/>
      <c r="F577" s="3"/>
      <c r="G577" s="5"/>
      <c r="H577" s="5"/>
      <c r="I577" s="11"/>
      <c r="J577" s="7"/>
      <c r="K577" s="7"/>
      <c r="L577" s="7"/>
      <c r="M577" s="7"/>
      <c r="N577" s="7"/>
      <c r="O577" s="7"/>
      <c r="P577" s="7"/>
      <c r="Q577" s="7"/>
      <c r="R577" s="7"/>
      <c r="S577" s="7"/>
      <c r="T577" s="7"/>
      <c r="U577" s="7"/>
      <c r="V577" s="7"/>
      <c r="W577" s="7"/>
      <c r="X577" s="7"/>
      <c r="Y577" s="7"/>
      <c r="Z577" s="7"/>
      <c r="AA577" s="7"/>
      <c r="AB577" s="3"/>
      <c r="AC577" s="3"/>
      <c r="AD577" s="3"/>
      <c r="AE577" s="3"/>
      <c r="AF577" s="3"/>
      <c r="AG577" s="5"/>
      <c r="AH577" s="3"/>
      <c r="AS577" s="5"/>
      <c r="AT577" s="3"/>
      <c r="AV577" s="5"/>
      <c r="AW577" s="5"/>
      <c r="AX577" s="5"/>
      <c r="AY577" s="5"/>
      <c r="AZ577" s="5"/>
      <c r="BA577" s="5"/>
      <c r="BB577" s="5"/>
      <c r="BC577" s="5"/>
      <c r="BD577" s="5"/>
      <c r="BE577" s="5"/>
      <c r="BF577" s="5"/>
      <c r="BG577" s="5"/>
      <c r="BH577" s="5"/>
      <c r="BI577" s="5"/>
      <c r="BJ577" s="5"/>
      <c r="BK577" s="5"/>
      <c r="BL577" s="5"/>
    </row>
    <row r="578" spans="2:64" ht="13">
      <c r="B578" s="10"/>
      <c r="D578" s="3"/>
      <c r="E578" s="3"/>
      <c r="F578" s="3"/>
      <c r="G578" s="5"/>
      <c r="H578" s="5"/>
      <c r="I578" s="11"/>
      <c r="J578" s="7"/>
      <c r="K578" s="7"/>
      <c r="L578" s="7"/>
      <c r="M578" s="7"/>
      <c r="N578" s="7"/>
      <c r="O578" s="7"/>
      <c r="P578" s="7"/>
      <c r="Q578" s="7"/>
      <c r="R578" s="7"/>
      <c r="S578" s="7"/>
      <c r="T578" s="7"/>
      <c r="U578" s="7"/>
      <c r="V578" s="7"/>
      <c r="W578" s="7"/>
      <c r="X578" s="7"/>
      <c r="Y578" s="7"/>
      <c r="Z578" s="7"/>
      <c r="AA578" s="7"/>
      <c r="AB578" s="3"/>
      <c r="AC578" s="3"/>
      <c r="AD578" s="3"/>
      <c r="AE578" s="3"/>
      <c r="AF578" s="3"/>
      <c r="AG578" s="5"/>
      <c r="AH578" s="3"/>
      <c r="AS578" s="5"/>
      <c r="AT578" s="3"/>
      <c r="AV578" s="5"/>
      <c r="AW578" s="5"/>
      <c r="AX578" s="5"/>
      <c r="AY578" s="5"/>
      <c r="AZ578" s="5"/>
      <c r="BA578" s="5"/>
      <c r="BB578" s="5"/>
      <c r="BC578" s="5"/>
      <c r="BD578" s="5"/>
      <c r="BE578" s="5"/>
      <c r="BF578" s="5"/>
      <c r="BG578" s="5"/>
      <c r="BH578" s="5"/>
      <c r="BI578" s="5"/>
      <c r="BJ578" s="5"/>
      <c r="BK578" s="5"/>
      <c r="BL578" s="5"/>
    </row>
    <row r="579" spans="2:64" ht="13">
      <c r="B579" s="10"/>
      <c r="D579" s="3"/>
      <c r="E579" s="3"/>
      <c r="F579" s="3"/>
      <c r="G579" s="5"/>
      <c r="H579" s="5"/>
      <c r="I579" s="11"/>
      <c r="J579" s="7"/>
      <c r="K579" s="7"/>
      <c r="L579" s="7"/>
      <c r="M579" s="7"/>
      <c r="N579" s="7"/>
      <c r="O579" s="7"/>
      <c r="P579" s="7"/>
      <c r="Q579" s="7"/>
      <c r="R579" s="7"/>
      <c r="S579" s="7"/>
      <c r="T579" s="7"/>
      <c r="U579" s="7"/>
      <c r="V579" s="7"/>
      <c r="W579" s="7"/>
      <c r="X579" s="7"/>
      <c r="Y579" s="7"/>
      <c r="Z579" s="7"/>
      <c r="AA579" s="7"/>
      <c r="AB579" s="3"/>
      <c r="AC579" s="3"/>
      <c r="AD579" s="3"/>
      <c r="AE579" s="3"/>
      <c r="AF579" s="3"/>
      <c r="AG579" s="5"/>
      <c r="AH579" s="3"/>
      <c r="AS579" s="5"/>
      <c r="AT579" s="3"/>
      <c r="AV579" s="5"/>
      <c r="AW579" s="5"/>
      <c r="AX579" s="5"/>
      <c r="AY579" s="5"/>
      <c r="AZ579" s="5"/>
      <c r="BA579" s="5"/>
      <c r="BB579" s="5"/>
      <c r="BC579" s="5"/>
      <c r="BD579" s="5"/>
      <c r="BE579" s="5"/>
      <c r="BF579" s="5"/>
      <c r="BG579" s="5"/>
      <c r="BH579" s="5"/>
      <c r="BI579" s="5"/>
      <c r="BJ579" s="5"/>
      <c r="BK579" s="5"/>
      <c r="BL579" s="5"/>
    </row>
    <row r="580" spans="2:64" ht="13">
      <c r="B580" s="10"/>
      <c r="D580" s="3"/>
      <c r="E580" s="3"/>
      <c r="F580" s="3"/>
      <c r="G580" s="5"/>
      <c r="H580" s="5"/>
      <c r="I580" s="11"/>
      <c r="J580" s="7"/>
      <c r="K580" s="7"/>
      <c r="L580" s="7"/>
      <c r="M580" s="7"/>
      <c r="N580" s="7"/>
      <c r="O580" s="7"/>
      <c r="P580" s="7"/>
      <c r="Q580" s="7"/>
      <c r="R580" s="7"/>
      <c r="S580" s="7"/>
      <c r="T580" s="7"/>
      <c r="U580" s="7"/>
      <c r="V580" s="7"/>
      <c r="W580" s="7"/>
      <c r="X580" s="7"/>
      <c r="Y580" s="7"/>
      <c r="Z580" s="7"/>
      <c r="AA580" s="7"/>
      <c r="AB580" s="3"/>
      <c r="AC580" s="3"/>
      <c r="AD580" s="3"/>
      <c r="AE580" s="3"/>
      <c r="AF580" s="3"/>
      <c r="AG580" s="5"/>
      <c r="AH580" s="3"/>
      <c r="AS580" s="5"/>
      <c r="AT580" s="3"/>
      <c r="AV580" s="5"/>
      <c r="AW580" s="5"/>
      <c r="AX580" s="5"/>
      <c r="AY580" s="5"/>
      <c r="AZ580" s="5"/>
      <c r="BA580" s="5"/>
      <c r="BB580" s="5"/>
      <c r="BC580" s="5"/>
      <c r="BD580" s="5"/>
      <c r="BE580" s="5"/>
      <c r="BF580" s="5"/>
      <c r="BG580" s="5"/>
      <c r="BH580" s="5"/>
      <c r="BI580" s="5"/>
      <c r="BJ580" s="5"/>
      <c r="BK580" s="5"/>
      <c r="BL580" s="5"/>
    </row>
    <row r="581" spans="2:64" ht="13">
      <c r="B581" s="10"/>
      <c r="D581" s="3"/>
      <c r="E581" s="3"/>
      <c r="F581" s="3"/>
      <c r="G581" s="5"/>
      <c r="H581" s="5"/>
      <c r="I581" s="11"/>
      <c r="J581" s="7"/>
      <c r="K581" s="7"/>
      <c r="L581" s="7"/>
      <c r="M581" s="7"/>
      <c r="N581" s="7"/>
      <c r="O581" s="7"/>
      <c r="P581" s="7"/>
      <c r="Q581" s="7"/>
      <c r="R581" s="7"/>
      <c r="S581" s="7"/>
      <c r="T581" s="7"/>
      <c r="U581" s="7"/>
      <c r="V581" s="7"/>
      <c r="W581" s="7"/>
      <c r="X581" s="7"/>
      <c r="Y581" s="7"/>
      <c r="Z581" s="7"/>
      <c r="AA581" s="7"/>
      <c r="AB581" s="3"/>
      <c r="AC581" s="3"/>
      <c r="AD581" s="3"/>
      <c r="AE581" s="3"/>
      <c r="AF581" s="3"/>
      <c r="AG581" s="5"/>
      <c r="AH581" s="3"/>
      <c r="AS581" s="5"/>
      <c r="AT581" s="3"/>
      <c r="AV581" s="5"/>
      <c r="AW581" s="5"/>
      <c r="AX581" s="5"/>
      <c r="AY581" s="5"/>
      <c r="AZ581" s="5"/>
      <c r="BA581" s="5"/>
      <c r="BB581" s="5"/>
      <c r="BC581" s="5"/>
      <c r="BD581" s="5"/>
      <c r="BE581" s="5"/>
      <c r="BF581" s="5"/>
      <c r="BG581" s="5"/>
      <c r="BH581" s="5"/>
      <c r="BI581" s="5"/>
      <c r="BJ581" s="5"/>
      <c r="BK581" s="5"/>
      <c r="BL581" s="5"/>
    </row>
    <row r="582" spans="2:64" ht="13">
      <c r="B582" s="10"/>
      <c r="D582" s="3"/>
      <c r="E582" s="3"/>
      <c r="F582" s="3"/>
      <c r="G582" s="5"/>
      <c r="H582" s="5"/>
      <c r="I582" s="11"/>
      <c r="J582" s="7"/>
      <c r="K582" s="7"/>
      <c r="L582" s="7"/>
      <c r="M582" s="7"/>
      <c r="N582" s="7"/>
      <c r="O582" s="7"/>
      <c r="P582" s="7"/>
      <c r="Q582" s="7"/>
      <c r="R582" s="7"/>
      <c r="S582" s="7"/>
      <c r="T582" s="7"/>
      <c r="U582" s="7"/>
      <c r="V582" s="7"/>
      <c r="W582" s="7"/>
      <c r="X582" s="7"/>
      <c r="Y582" s="7"/>
      <c r="Z582" s="7"/>
      <c r="AA582" s="7"/>
      <c r="AB582" s="3"/>
      <c r="AC582" s="3"/>
      <c r="AD582" s="3"/>
      <c r="AE582" s="3"/>
      <c r="AF582" s="3"/>
      <c r="AG582" s="5"/>
      <c r="AH582" s="3"/>
      <c r="AS582" s="5"/>
      <c r="AT582" s="3"/>
      <c r="AV582" s="5"/>
      <c r="AW582" s="5"/>
      <c r="AX582" s="5"/>
      <c r="AY582" s="5"/>
      <c r="AZ582" s="5"/>
      <c r="BA582" s="5"/>
      <c r="BB582" s="5"/>
      <c r="BC582" s="5"/>
      <c r="BD582" s="5"/>
      <c r="BE582" s="5"/>
      <c r="BF582" s="5"/>
      <c r="BG582" s="5"/>
      <c r="BH582" s="5"/>
      <c r="BI582" s="5"/>
      <c r="BJ582" s="5"/>
      <c r="BK582" s="5"/>
      <c r="BL582" s="5"/>
    </row>
    <row r="583" spans="2:64" ht="13">
      <c r="B583" s="10"/>
      <c r="D583" s="3"/>
      <c r="E583" s="3"/>
      <c r="F583" s="3"/>
      <c r="G583" s="5"/>
      <c r="H583" s="5"/>
      <c r="I583" s="11"/>
      <c r="J583" s="7"/>
      <c r="K583" s="7"/>
      <c r="L583" s="7"/>
      <c r="M583" s="7"/>
      <c r="N583" s="7"/>
      <c r="O583" s="7"/>
      <c r="P583" s="7"/>
      <c r="Q583" s="7"/>
      <c r="R583" s="7"/>
      <c r="S583" s="7"/>
      <c r="T583" s="7"/>
      <c r="U583" s="7"/>
      <c r="V583" s="7"/>
      <c r="W583" s="7"/>
      <c r="X583" s="7"/>
      <c r="Y583" s="7"/>
      <c r="Z583" s="7"/>
      <c r="AA583" s="7"/>
      <c r="AB583" s="3"/>
      <c r="AC583" s="3"/>
      <c r="AD583" s="3"/>
      <c r="AE583" s="3"/>
      <c r="AF583" s="3"/>
      <c r="AG583" s="5"/>
      <c r="AH583" s="3"/>
      <c r="AS583" s="5"/>
      <c r="AT583" s="3"/>
      <c r="AV583" s="5"/>
      <c r="AW583" s="5"/>
      <c r="AX583" s="5"/>
      <c r="AY583" s="5"/>
      <c r="AZ583" s="5"/>
      <c r="BA583" s="5"/>
      <c r="BB583" s="5"/>
      <c r="BC583" s="5"/>
      <c r="BD583" s="5"/>
      <c r="BE583" s="5"/>
      <c r="BF583" s="5"/>
      <c r="BG583" s="5"/>
      <c r="BH583" s="5"/>
      <c r="BI583" s="5"/>
      <c r="BJ583" s="5"/>
      <c r="BK583" s="5"/>
      <c r="BL583" s="5"/>
    </row>
    <row r="584" spans="2:64" ht="13">
      <c r="B584" s="10"/>
      <c r="D584" s="3"/>
      <c r="E584" s="3"/>
      <c r="F584" s="3"/>
      <c r="G584" s="5"/>
      <c r="H584" s="5"/>
      <c r="I584" s="11"/>
      <c r="J584" s="7"/>
      <c r="K584" s="7"/>
      <c r="L584" s="7"/>
      <c r="M584" s="7"/>
      <c r="N584" s="7"/>
      <c r="O584" s="7"/>
      <c r="P584" s="7"/>
      <c r="Q584" s="7"/>
      <c r="R584" s="7"/>
      <c r="S584" s="7"/>
      <c r="T584" s="7"/>
      <c r="U584" s="7"/>
      <c r="V584" s="7"/>
      <c r="W584" s="7"/>
      <c r="X584" s="7"/>
      <c r="Y584" s="7"/>
      <c r="Z584" s="7"/>
      <c r="AA584" s="7"/>
      <c r="AB584" s="3"/>
      <c r="AC584" s="3"/>
      <c r="AD584" s="3"/>
      <c r="AE584" s="3"/>
      <c r="AF584" s="3"/>
      <c r="AG584" s="5"/>
      <c r="AH584" s="3"/>
      <c r="AS584" s="5"/>
      <c r="AT584" s="3"/>
      <c r="AV584" s="5"/>
      <c r="AW584" s="5"/>
      <c r="AX584" s="5"/>
      <c r="AY584" s="5"/>
      <c r="AZ584" s="5"/>
      <c r="BA584" s="5"/>
      <c r="BB584" s="5"/>
      <c r="BC584" s="5"/>
      <c r="BD584" s="5"/>
      <c r="BE584" s="5"/>
      <c r="BF584" s="5"/>
      <c r="BG584" s="5"/>
      <c r="BH584" s="5"/>
      <c r="BI584" s="5"/>
      <c r="BJ584" s="5"/>
      <c r="BK584" s="5"/>
      <c r="BL584" s="5"/>
    </row>
    <row r="585" spans="2:64" ht="13">
      <c r="B585" s="10"/>
      <c r="D585" s="3"/>
      <c r="E585" s="3"/>
      <c r="F585" s="3"/>
      <c r="G585" s="5"/>
      <c r="H585" s="5"/>
      <c r="I585" s="11"/>
      <c r="J585" s="7"/>
      <c r="K585" s="7"/>
      <c r="L585" s="7"/>
      <c r="M585" s="7"/>
      <c r="N585" s="7"/>
      <c r="O585" s="7"/>
      <c r="P585" s="7"/>
      <c r="Q585" s="7"/>
      <c r="R585" s="7"/>
      <c r="S585" s="7"/>
      <c r="T585" s="7"/>
      <c r="U585" s="7"/>
      <c r="V585" s="7"/>
      <c r="W585" s="7"/>
      <c r="X585" s="7"/>
      <c r="Y585" s="7"/>
      <c r="Z585" s="7"/>
      <c r="AA585" s="7"/>
      <c r="AB585" s="3"/>
      <c r="AC585" s="3"/>
      <c r="AD585" s="3"/>
      <c r="AE585" s="3"/>
      <c r="AF585" s="3"/>
      <c r="AG585" s="5"/>
      <c r="AH585" s="3"/>
      <c r="AS585" s="5"/>
      <c r="AT585" s="3"/>
      <c r="AV585" s="5"/>
      <c r="AW585" s="5"/>
      <c r="AX585" s="5"/>
      <c r="AY585" s="5"/>
      <c r="AZ585" s="5"/>
      <c r="BA585" s="5"/>
      <c r="BB585" s="5"/>
      <c r="BC585" s="5"/>
      <c r="BD585" s="5"/>
      <c r="BE585" s="5"/>
      <c r="BF585" s="5"/>
      <c r="BG585" s="5"/>
      <c r="BH585" s="5"/>
      <c r="BI585" s="5"/>
      <c r="BJ585" s="5"/>
      <c r="BK585" s="5"/>
      <c r="BL585" s="5"/>
    </row>
    <row r="586" spans="2:64" ht="13">
      <c r="B586" s="10"/>
      <c r="D586" s="3"/>
      <c r="E586" s="3"/>
      <c r="F586" s="3"/>
      <c r="G586" s="5"/>
      <c r="H586" s="5"/>
      <c r="I586" s="11"/>
      <c r="J586" s="7"/>
      <c r="K586" s="7"/>
      <c r="L586" s="7"/>
      <c r="M586" s="7"/>
      <c r="N586" s="7"/>
      <c r="O586" s="7"/>
      <c r="P586" s="7"/>
      <c r="Q586" s="7"/>
      <c r="R586" s="7"/>
      <c r="S586" s="7"/>
      <c r="T586" s="7"/>
      <c r="U586" s="7"/>
      <c r="V586" s="7"/>
      <c r="W586" s="7"/>
      <c r="X586" s="7"/>
      <c r="Y586" s="7"/>
      <c r="Z586" s="7"/>
      <c r="AA586" s="7"/>
      <c r="AB586" s="3"/>
      <c r="AC586" s="3"/>
      <c r="AD586" s="3"/>
      <c r="AE586" s="3"/>
      <c r="AF586" s="3"/>
      <c r="AG586" s="5"/>
      <c r="AH586" s="3"/>
      <c r="AS586" s="5"/>
      <c r="AT586" s="3"/>
      <c r="AV586" s="5"/>
      <c r="AW586" s="5"/>
      <c r="AX586" s="5"/>
      <c r="AY586" s="5"/>
      <c r="AZ586" s="5"/>
      <c r="BA586" s="5"/>
      <c r="BB586" s="5"/>
      <c r="BC586" s="5"/>
      <c r="BD586" s="5"/>
      <c r="BE586" s="5"/>
      <c r="BF586" s="5"/>
      <c r="BG586" s="5"/>
      <c r="BH586" s="5"/>
      <c r="BI586" s="5"/>
      <c r="BJ586" s="5"/>
      <c r="BK586" s="5"/>
      <c r="BL586" s="5"/>
    </row>
    <row r="587" spans="2:64" ht="13">
      <c r="B587" s="10"/>
      <c r="D587" s="3"/>
      <c r="E587" s="3"/>
      <c r="F587" s="3"/>
      <c r="G587" s="5"/>
      <c r="H587" s="5"/>
      <c r="I587" s="11"/>
      <c r="J587" s="7"/>
      <c r="K587" s="7"/>
      <c r="L587" s="7"/>
      <c r="M587" s="7"/>
      <c r="N587" s="7"/>
      <c r="O587" s="7"/>
      <c r="P587" s="7"/>
      <c r="Q587" s="7"/>
      <c r="R587" s="7"/>
      <c r="S587" s="7"/>
      <c r="T587" s="7"/>
      <c r="U587" s="7"/>
      <c r="V587" s="7"/>
      <c r="W587" s="7"/>
      <c r="X587" s="7"/>
      <c r="Y587" s="7"/>
      <c r="Z587" s="7"/>
      <c r="AA587" s="7"/>
      <c r="AB587" s="3"/>
      <c r="AC587" s="3"/>
      <c r="AD587" s="3"/>
      <c r="AE587" s="3"/>
      <c r="AF587" s="3"/>
      <c r="AG587" s="5"/>
      <c r="AH587" s="3"/>
      <c r="AS587" s="5"/>
      <c r="AT587" s="3"/>
      <c r="AV587" s="5"/>
      <c r="AW587" s="5"/>
      <c r="AX587" s="5"/>
      <c r="AY587" s="5"/>
      <c r="AZ587" s="5"/>
      <c r="BA587" s="5"/>
      <c r="BB587" s="5"/>
      <c r="BC587" s="5"/>
      <c r="BD587" s="5"/>
      <c r="BE587" s="5"/>
      <c r="BF587" s="5"/>
      <c r="BG587" s="5"/>
      <c r="BH587" s="5"/>
      <c r="BI587" s="5"/>
      <c r="BJ587" s="5"/>
      <c r="BK587" s="5"/>
      <c r="BL587" s="5"/>
    </row>
    <row r="588" spans="2:64" ht="13">
      <c r="B588" s="10"/>
      <c r="D588" s="3"/>
      <c r="E588" s="3"/>
      <c r="F588" s="3"/>
      <c r="G588" s="5"/>
      <c r="H588" s="5"/>
      <c r="I588" s="11"/>
      <c r="J588" s="7"/>
      <c r="K588" s="7"/>
      <c r="L588" s="7"/>
      <c r="M588" s="7"/>
      <c r="N588" s="7"/>
      <c r="O588" s="7"/>
      <c r="P588" s="7"/>
      <c r="Q588" s="7"/>
      <c r="R588" s="7"/>
      <c r="S588" s="7"/>
      <c r="T588" s="7"/>
      <c r="U588" s="7"/>
      <c r="V588" s="7"/>
      <c r="W588" s="7"/>
      <c r="X588" s="7"/>
      <c r="Y588" s="7"/>
      <c r="Z588" s="7"/>
      <c r="AA588" s="7"/>
      <c r="AB588" s="3"/>
      <c r="AC588" s="3"/>
      <c r="AD588" s="3"/>
      <c r="AE588" s="3"/>
      <c r="AF588" s="3"/>
      <c r="AG588" s="5"/>
      <c r="AH588" s="3"/>
      <c r="AS588" s="5"/>
      <c r="AT588" s="3"/>
      <c r="AV588" s="5"/>
      <c r="AW588" s="5"/>
      <c r="AX588" s="5"/>
      <c r="AY588" s="5"/>
      <c r="AZ588" s="5"/>
      <c r="BA588" s="5"/>
      <c r="BB588" s="5"/>
      <c r="BC588" s="5"/>
      <c r="BD588" s="5"/>
      <c r="BE588" s="5"/>
      <c r="BF588" s="5"/>
      <c r="BG588" s="5"/>
      <c r="BH588" s="5"/>
      <c r="BI588" s="5"/>
      <c r="BJ588" s="5"/>
      <c r="BK588" s="5"/>
      <c r="BL588" s="5"/>
    </row>
    <row r="589" spans="2:64" ht="13">
      <c r="B589" s="10"/>
      <c r="D589" s="3"/>
      <c r="E589" s="3"/>
      <c r="F589" s="3"/>
      <c r="G589" s="5"/>
      <c r="H589" s="5"/>
      <c r="I589" s="11"/>
      <c r="J589" s="7"/>
      <c r="K589" s="7"/>
      <c r="L589" s="7"/>
      <c r="M589" s="7"/>
      <c r="N589" s="7"/>
      <c r="O589" s="7"/>
      <c r="P589" s="7"/>
      <c r="Q589" s="7"/>
      <c r="R589" s="7"/>
      <c r="S589" s="7"/>
      <c r="T589" s="7"/>
      <c r="U589" s="7"/>
      <c r="V589" s="7"/>
      <c r="W589" s="7"/>
      <c r="X589" s="7"/>
      <c r="Y589" s="7"/>
      <c r="Z589" s="7"/>
      <c r="AA589" s="7"/>
      <c r="AB589" s="3"/>
      <c r="AC589" s="3"/>
      <c r="AD589" s="3"/>
      <c r="AE589" s="3"/>
      <c r="AF589" s="3"/>
      <c r="AG589" s="5"/>
      <c r="AH589" s="3"/>
      <c r="AS589" s="5"/>
      <c r="AT589" s="3"/>
      <c r="AV589" s="5"/>
      <c r="AW589" s="5"/>
      <c r="AX589" s="5"/>
      <c r="AY589" s="5"/>
      <c r="AZ589" s="5"/>
      <c r="BA589" s="5"/>
      <c r="BB589" s="5"/>
      <c r="BC589" s="5"/>
      <c r="BD589" s="5"/>
      <c r="BE589" s="5"/>
      <c r="BF589" s="5"/>
      <c r="BG589" s="5"/>
      <c r="BH589" s="5"/>
      <c r="BI589" s="5"/>
      <c r="BJ589" s="5"/>
      <c r="BK589" s="5"/>
      <c r="BL589" s="5"/>
    </row>
    <row r="590" spans="2:64" ht="13">
      <c r="B590" s="10"/>
      <c r="D590" s="3"/>
      <c r="E590" s="3"/>
      <c r="F590" s="3"/>
      <c r="G590" s="5"/>
      <c r="H590" s="5"/>
      <c r="I590" s="11"/>
      <c r="J590" s="7"/>
      <c r="K590" s="7"/>
      <c r="L590" s="7"/>
      <c r="M590" s="7"/>
      <c r="N590" s="7"/>
      <c r="O590" s="7"/>
      <c r="P590" s="7"/>
      <c r="Q590" s="7"/>
      <c r="R590" s="7"/>
      <c r="S590" s="7"/>
      <c r="T590" s="7"/>
      <c r="U590" s="7"/>
      <c r="V590" s="7"/>
      <c r="W590" s="7"/>
      <c r="X590" s="7"/>
      <c r="Y590" s="7"/>
      <c r="Z590" s="7"/>
      <c r="AA590" s="7"/>
      <c r="AB590" s="3"/>
      <c r="AC590" s="3"/>
      <c r="AD590" s="3"/>
      <c r="AE590" s="3"/>
      <c r="AF590" s="3"/>
      <c r="AG590" s="5"/>
      <c r="AH590" s="3"/>
      <c r="AS590" s="5"/>
      <c r="AT590" s="3"/>
      <c r="AV590" s="5"/>
      <c r="AW590" s="5"/>
      <c r="AX590" s="5"/>
      <c r="AY590" s="5"/>
      <c r="AZ590" s="5"/>
      <c r="BA590" s="5"/>
      <c r="BB590" s="5"/>
      <c r="BC590" s="5"/>
      <c r="BD590" s="5"/>
      <c r="BE590" s="5"/>
      <c r="BF590" s="5"/>
      <c r="BG590" s="5"/>
      <c r="BH590" s="5"/>
      <c r="BI590" s="5"/>
      <c r="BJ590" s="5"/>
      <c r="BK590" s="5"/>
      <c r="BL590" s="5"/>
    </row>
    <row r="591" spans="2:64" ht="13">
      <c r="B591" s="10"/>
      <c r="D591" s="3"/>
      <c r="E591" s="3"/>
      <c r="F591" s="3"/>
      <c r="G591" s="5"/>
      <c r="H591" s="5"/>
      <c r="I591" s="11"/>
      <c r="J591" s="7"/>
      <c r="K591" s="7"/>
      <c r="L591" s="7"/>
      <c r="M591" s="7"/>
      <c r="N591" s="7"/>
      <c r="O591" s="7"/>
      <c r="P591" s="7"/>
      <c r="Q591" s="7"/>
      <c r="R591" s="7"/>
      <c r="S591" s="7"/>
      <c r="T591" s="7"/>
      <c r="U591" s="7"/>
      <c r="V591" s="7"/>
      <c r="W591" s="7"/>
      <c r="X591" s="7"/>
      <c r="Y591" s="7"/>
      <c r="Z591" s="7"/>
      <c r="AA591" s="7"/>
      <c r="AB591" s="3"/>
      <c r="AC591" s="3"/>
      <c r="AD591" s="3"/>
      <c r="AE591" s="3"/>
      <c r="AF591" s="3"/>
      <c r="AG591" s="5"/>
      <c r="AH591" s="3"/>
      <c r="AS591" s="5"/>
      <c r="AT591" s="3"/>
      <c r="AV591" s="5"/>
      <c r="AW591" s="5"/>
      <c r="AX591" s="5"/>
      <c r="AY591" s="5"/>
      <c r="AZ591" s="5"/>
      <c r="BA591" s="5"/>
      <c r="BB591" s="5"/>
      <c r="BC591" s="5"/>
      <c r="BD591" s="5"/>
      <c r="BE591" s="5"/>
      <c r="BF591" s="5"/>
      <c r="BG591" s="5"/>
      <c r="BH591" s="5"/>
      <c r="BI591" s="5"/>
      <c r="BJ591" s="5"/>
      <c r="BK591" s="5"/>
      <c r="BL591" s="5"/>
    </row>
    <row r="592" spans="2:64" ht="13">
      <c r="B592" s="10"/>
      <c r="D592" s="3"/>
      <c r="E592" s="3"/>
      <c r="F592" s="3"/>
      <c r="G592" s="5"/>
      <c r="H592" s="5"/>
      <c r="I592" s="11"/>
      <c r="J592" s="7"/>
      <c r="K592" s="7"/>
      <c r="L592" s="7"/>
      <c r="M592" s="7"/>
      <c r="N592" s="7"/>
      <c r="O592" s="7"/>
      <c r="P592" s="7"/>
      <c r="Q592" s="7"/>
      <c r="R592" s="7"/>
      <c r="S592" s="7"/>
      <c r="T592" s="7"/>
      <c r="U592" s="7"/>
      <c r="V592" s="7"/>
      <c r="W592" s="7"/>
      <c r="X592" s="7"/>
      <c r="Y592" s="7"/>
      <c r="Z592" s="7"/>
      <c r="AA592" s="7"/>
      <c r="AB592" s="3"/>
      <c r="AC592" s="3"/>
      <c r="AD592" s="3"/>
      <c r="AE592" s="3"/>
      <c r="AF592" s="3"/>
      <c r="AG592" s="5"/>
      <c r="AH592" s="3"/>
      <c r="AS592" s="5"/>
      <c r="AT592" s="3"/>
      <c r="AV592" s="5"/>
      <c r="AW592" s="5"/>
      <c r="AX592" s="5"/>
      <c r="AY592" s="5"/>
      <c r="AZ592" s="5"/>
      <c r="BA592" s="5"/>
      <c r="BB592" s="5"/>
      <c r="BC592" s="5"/>
      <c r="BD592" s="5"/>
      <c r="BE592" s="5"/>
      <c r="BF592" s="5"/>
      <c r="BG592" s="5"/>
      <c r="BH592" s="5"/>
      <c r="BI592" s="5"/>
      <c r="BJ592" s="5"/>
      <c r="BK592" s="5"/>
      <c r="BL592" s="5"/>
    </row>
    <row r="593" spans="2:64" ht="13">
      <c r="B593" s="10"/>
      <c r="D593" s="3"/>
      <c r="E593" s="3"/>
      <c r="F593" s="3"/>
      <c r="G593" s="5"/>
      <c r="H593" s="5"/>
      <c r="I593" s="11"/>
      <c r="J593" s="7"/>
      <c r="K593" s="7"/>
      <c r="L593" s="7"/>
      <c r="M593" s="7"/>
      <c r="N593" s="7"/>
      <c r="O593" s="7"/>
      <c r="P593" s="7"/>
      <c r="Q593" s="7"/>
      <c r="R593" s="7"/>
      <c r="S593" s="7"/>
      <c r="T593" s="7"/>
      <c r="U593" s="7"/>
      <c r="V593" s="7"/>
      <c r="W593" s="7"/>
      <c r="X593" s="7"/>
      <c r="Y593" s="7"/>
      <c r="Z593" s="7"/>
      <c r="AA593" s="7"/>
      <c r="AB593" s="3"/>
      <c r="AC593" s="3"/>
      <c r="AD593" s="3"/>
      <c r="AE593" s="3"/>
      <c r="AF593" s="3"/>
      <c r="AG593" s="5"/>
      <c r="AH593" s="3"/>
      <c r="AS593" s="5"/>
      <c r="AT593" s="3"/>
      <c r="AV593" s="5"/>
      <c r="AW593" s="5"/>
      <c r="AX593" s="5"/>
      <c r="AY593" s="5"/>
      <c r="AZ593" s="5"/>
      <c r="BA593" s="5"/>
      <c r="BB593" s="5"/>
      <c r="BC593" s="5"/>
      <c r="BD593" s="5"/>
      <c r="BE593" s="5"/>
      <c r="BF593" s="5"/>
      <c r="BG593" s="5"/>
      <c r="BH593" s="5"/>
      <c r="BI593" s="5"/>
      <c r="BJ593" s="5"/>
      <c r="BK593" s="5"/>
      <c r="BL593" s="5"/>
    </row>
    <row r="594" spans="2:64" ht="13">
      <c r="B594" s="10"/>
      <c r="D594" s="3"/>
      <c r="E594" s="3"/>
      <c r="F594" s="3"/>
      <c r="G594" s="5"/>
      <c r="H594" s="5"/>
      <c r="I594" s="11"/>
      <c r="J594" s="7"/>
      <c r="K594" s="7"/>
      <c r="L594" s="7"/>
      <c r="M594" s="7"/>
      <c r="N594" s="7"/>
      <c r="O594" s="7"/>
      <c r="P594" s="7"/>
      <c r="Q594" s="7"/>
      <c r="R594" s="7"/>
      <c r="S594" s="7"/>
      <c r="T594" s="7"/>
      <c r="U594" s="7"/>
      <c r="V594" s="7"/>
      <c r="W594" s="7"/>
      <c r="X594" s="7"/>
      <c r="Y594" s="7"/>
      <c r="Z594" s="7"/>
      <c r="AA594" s="7"/>
      <c r="AB594" s="3"/>
      <c r="AC594" s="3"/>
      <c r="AD594" s="3"/>
      <c r="AE594" s="3"/>
      <c r="AF594" s="3"/>
      <c r="AG594" s="5"/>
      <c r="AH594" s="3"/>
      <c r="AS594" s="5"/>
      <c r="AT594" s="3"/>
      <c r="AV594" s="5"/>
      <c r="AW594" s="5"/>
      <c r="AX594" s="5"/>
      <c r="AY594" s="5"/>
      <c r="AZ594" s="5"/>
      <c r="BA594" s="5"/>
      <c r="BB594" s="5"/>
      <c r="BC594" s="5"/>
      <c r="BD594" s="5"/>
      <c r="BE594" s="5"/>
      <c r="BF594" s="5"/>
      <c r="BG594" s="5"/>
      <c r="BH594" s="5"/>
      <c r="BI594" s="5"/>
      <c r="BJ594" s="5"/>
      <c r="BK594" s="5"/>
      <c r="BL594" s="5"/>
    </row>
    <row r="595" spans="2:64" ht="13">
      <c r="B595" s="10"/>
      <c r="D595" s="3"/>
      <c r="E595" s="3"/>
      <c r="F595" s="3"/>
      <c r="G595" s="5"/>
      <c r="H595" s="5"/>
      <c r="I595" s="11"/>
      <c r="J595" s="7"/>
      <c r="K595" s="7"/>
      <c r="L595" s="7"/>
      <c r="M595" s="7"/>
      <c r="N595" s="7"/>
      <c r="O595" s="7"/>
      <c r="P595" s="7"/>
      <c r="Q595" s="7"/>
      <c r="R595" s="7"/>
      <c r="S595" s="7"/>
      <c r="T595" s="7"/>
      <c r="U595" s="7"/>
      <c r="V595" s="7"/>
      <c r="W595" s="7"/>
      <c r="X595" s="7"/>
      <c r="Y595" s="7"/>
      <c r="Z595" s="7"/>
      <c r="AA595" s="7"/>
      <c r="AB595" s="3"/>
      <c r="AC595" s="3"/>
      <c r="AD595" s="3"/>
      <c r="AE595" s="3"/>
      <c r="AF595" s="3"/>
      <c r="AG595" s="5"/>
      <c r="AH595" s="3"/>
      <c r="AS595" s="5"/>
      <c r="AT595" s="3"/>
      <c r="AV595" s="5"/>
      <c r="AW595" s="5"/>
      <c r="AX595" s="5"/>
      <c r="AY595" s="5"/>
      <c r="AZ595" s="5"/>
      <c r="BA595" s="5"/>
      <c r="BB595" s="5"/>
      <c r="BC595" s="5"/>
      <c r="BD595" s="5"/>
      <c r="BE595" s="5"/>
      <c r="BF595" s="5"/>
      <c r="BG595" s="5"/>
      <c r="BH595" s="5"/>
      <c r="BI595" s="5"/>
      <c r="BJ595" s="5"/>
      <c r="BK595" s="5"/>
      <c r="BL595" s="5"/>
    </row>
    <row r="596" spans="2:64" ht="13">
      <c r="B596" s="10"/>
      <c r="D596" s="3"/>
      <c r="E596" s="3"/>
      <c r="F596" s="3"/>
      <c r="G596" s="5"/>
      <c r="H596" s="5"/>
      <c r="I596" s="11"/>
      <c r="J596" s="7"/>
      <c r="K596" s="7"/>
      <c r="L596" s="7"/>
      <c r="M596" s="7"/>
      <c r="N596" s="7"/>
      <c r="O596" s="7"/>
      <c r="P596" s="7"/>
      <c r="Q596" s="7"/>
      <c r="R596" s="7"/>
      <c r="S596" s="7"/>
      <c r="T596" s="7"/>
      <c r="U596" s="7"/>
      <c r="V596" s="7"/>
      <c r="W596" s="7"/>
      <c r="X596" s="7"/>
      <c r="Y596" s="7"/>
      <c r="Z596" s="7"/>
      <c r="AA596" s="7"/>
      <c r="AB596" s="3"/>
      <c r="AC596" s="3"/>
      <c r="AD596" s="3"/>
      <c r="AE596" s="3"/>
      <c r="AF596" s="3"/>
      <c r="AG596" s="5"/>
      <c r="AH596" s="3"/>
      <c r="AS596" s="5"/>
      <c r="AT596" s="3"/>
      <c r="AV596" s="5"/>
      <c r="AW596" s="5"/>
      <c r="AX596" s="5"/>
      <c r="AY596" s="5"/>
      <c r="AZ596" s="5"/>
      <c r="BA596" s="5"/>
      <c r="BB596" s="5"/>
      <c r="BC596" s="5"/>
      <c r="BD596" s="5"/>
      <c r="BE596" s="5"/>
      <c r="BF596" s="5"/>
      <c r="BG596" s="5"/>
      <c r="BH596" s="5"/>
      <c r="BI596" s="5"/>
      <c r="BJ596" s="5"/>
      <c r="BK596" s="5"/>
      <c r="BL596" s="5"/>
    </row>
    <row r="597" spans="2:64" ht="13">
      <c r="B597" s="10"/>
      <c r="D597" s="3"/>
      <c r="E597" s="3"/>
      <c r="F597" s="3"/>
      <c r="G597" s="5"/>
      <c r="H597" s="5"/>
      <c r="I597" s="11"/>
      <c r="J597" s="7"/>
      <c r="K597" s="7"/>
      <c r="L597" s="7"/>
      <c r="M597" s="7"/>
      <c r="N597" s="7"/>
      <c r="O597" s="7"/>
      <c r="P597" s="7"/>
      <c r="Q597" s="7"/>
      <c r="R597" s="7"/>
      <c r="S597" s="7"/>
      <c r="T597" s="7"/>
      <c r="U597" s="7"/>
      <c r="V597" s="7"/>
      <c r="W597" s="7"/>
      <c r="X597" s="7"/>
      <c r="Y597" s="7"/>
      <c r="Z597" s="7"/>
      <c r="AA597" s="7"/>
      <c r="AB597" s="3"/>
      <c r="AC597" s="3"/>
      <c r="AD597" s="3"/>
      <c r="AE597" s="3"/>
      <c r="AF597" s="3"/>
      <c r="AG597" s="5"/>
      <c r="AH597" s="3"/>
      <c r="AS597" s="5"/>
      <c r="AT597" s="3"/>
      <c r="AV597" s="5"/>
      <c r="AW597" s="5"/>
      <c r="AX597" s="5"/>
      <c r="AY597" s="5"/>
      <c r="AZ597" s="5"/>
      <c r="BA597" s="5"/>
      <c r="BB597" s="5"/>
      <c r="BC597" s="5"/>
      <c r="BD597" s="5"/>
      <c r="BE597" s="5"/>
      <c r="BF597" s="5"/>
      <c r="BG597" s="5"/>
      <c r="BH597" s="5"/>
      <c r="BI597" s="5"/>
      <c r="BJ597" s="5"/>
      <c r="BK597" s="5"/>
      <c r="BL597" s="5"/>
    </row>
    <row r="598" spans="2:64" ht="13">
      <c r="B598" s="10"/>
      <c r="D598" s="3"/>
      <c r="E598" s="3"/>
      <c r="F598" s="3"/>
      <c r="G598" s="5"/>
      <c r="H598" s="5"/>
      <c r="I598" s="11"/>
      <c r="J598" s="7"/>
      <c r="K598" s="7"/>
      <c r="L598" s="7"/>
      <c r="M598" s="7"/>
      <c r="N598" s="7"/>
      <c r="O598" s="7"/>
      <c r="P598" s="7"/>
      <c r="Q598" s="7"/>
      <c r="R598" s="7"/>
      <c r="S598" s="7"/>
      <c r="T598" s="7"/>
      <c r="U598" s="7"/>
      <c r="V598" s="7"/>
      <c r="W598" s="7"/>
      <c r="X598" s="7"/>
      <c r="Y598" s="7"/>
      <c r="Z598" s="7"/>
      <c r="AA598" s="7"/>
      <c r="AB598" s="3"/>
      <c r="AC598" s="3"/>
      <c r="AD598" s="3"/>
      <c r="AE598" s="3"/>
      <c r="AF598" s="3"/>
      <c r="AG598" s="5"/>
      <c r="AH598" s="3"/>
      <c r="AS598" s="5"/>
      <c r="AT598" s="3"/>
      <c r="AV598" s="5"/>
      <c r="AW598" s="5"/>
      <c r="AX598" s="5"/>
      <c r="AY598" s="5"/>
      <c r="AZ598" s="5"/>
      <c r="BA598" s="5"/>
      <c r="BB598" s="5"/>
      <c r="BC598" s="5"/>
      <c r="BD598" s="5"/>
      <c r="BE598" s="5"/>
      <c r="BF598" s="5"/>
      <c r="BG598" s="5"/>
      <c r="BH598" s="5"/>
      <c r="BI598" s="5"/>
      <c r="BJ598" s="5"/>
      <c r="BK598" s="5"/>
      <c r="BL598" s="5"/>
    </row>
    <row r="599" spans="2:64" ht="13">
      <c r="B599" s="10"/>
      <c r="D599" s="3"/>
      <c r="E599" s="3"/>
      <c r="F599" s="3"/>
      <c r="G599" s="5"/>
      <c r="H599" s="5"/>
      <c r="I599" s="11"/>
      <c r="J599" s="7"/>
      <c r="K599" s="7"/>
      <c r="L599" s="7"/>
      <c r="M599" s="7"/>
      <c r="N599" s="7"/>
      <c r="O599" s="7"/>
      <c r="P599" s="7"/>
      <c r="Q599" s="7"/>
      <c r="R599" s="7"/>
      <c r="S599" s="7"/>
      <c r="T599" s="7"/>
      <c r="U599" s="7"/>
      <c r="V599" s="7"/>
      <c r="W599" s="7"/>
      <c r="X599" s="7"/>
      <c r="Y599" s="7"/>
      <c r="Z599" s="7"/>
      <c r="AA599" s="7"/>
      <c r="AB599" s="3"/>
      <c r="AC599" s="3"/>
      <c r="AD599" s="3"/>
      <c r="AE599" s="3"/>
      <c r="AF599" s="3"/>
      <c r="AG599" s="5"/>
      <c r="AH599" s="3"/>
      <c r="AS599" s="5"/>
      <c r="AT599" s="3"/>
      <c r="AV599" s="5"/>
      <c r="AW599" s="5"/>
      <c r="AX599" s="5"/>
      <c r="AY599" s="5"/>
      <c r="AZ599" s="5"/>
      <c r="BA599" s="5"/>
      <c r="BB599" s="5"/>
      <c r="BC599" s="5"/>
      <c r="BD599" s="5"/>
      <c r="BE599" s="5"/>
      <c r="BF599" s="5"/>
      <c r="BG599" s="5"/>
      <c r="BH599" s="5"/>
      <c r="BI599" s="5"/>
      <c r="BJ599" s="5"/>
      <c r="BK599" s="5"/>
      <c r="BL599" s="5"/>
    </row>
    <row r="600" spans="2:64" ht="13">
      <c r="B600" s="10"/>
      <c r="D600" s="3"/>
      <c r="E600" s="3"/>
      <c r="F600" s="3"/>
      <c r="G600" s="5"/>
      <c r="H600" s="5"/>
      <c r="I600" s="11"/>
      <c r="J600" s="7"/>
      <c r="K600" s="7"/>
      <c r="L600" s="7"/>
      <c r="M600" s="7"/>
      <c r="N600" s="7"/>
      <c r="O600" s="7"/>
      <c r="P600" s="7"/>
      <c r="Q600" s="7"/>
      <c r="R600" s="7"/>
      <c r="S600" s="7"/>
      <c r="T600" s="7"/>
      <c r="U600" s="7"/>
      <c r="V600" s="7"/>
      <c r="W600" s="7"/>
      <c r="X600" s="7"/>
      <c r="Y600" s="7"/>
      <c r="Z600" s="7"/>
      <c r="AA600" s="7"/>
      <c r="AB600" s="3"/>
      <c r="AC600" s="3"/>
      <c r="AD600" s="3"/>
      <c r="AE600" s="3"/>
      <c r="AF600" s="3"/>
      <c r="AG600" s="5"/>
      <c r="AH600" s="3"/>
      <c r="AS600" s="5"/>
      <c r="AT600" s="3"/>
      <c r="AV600" s="5"/>
      <c r="AW600" s="5"/>
      <c r="AX600" s="5"/>
      <c r="AY600" s="5"/>
      <c r="AZ600" s="5"/>
      <c r="BA600" s="5"/>
      <c r="BB600" s="5"/>
      <c r="BC600" s="5"/>
      <c r="BD600" s="5"/>
      <c r="BE600" s="5"/>
      <c r="BF600" s="5"/>
      <c r="BG600" s="5"/>
      <c r="BH600" s="5"/>
      <c r="BI600" s="5"/>
      <c r="BJ600" s="5"/>
      <c r="BK600" s="5"/>
      <c r="BL600" s="5"/>
    </row>
    <row r="601" spans="2:64" ht="13">
      <c r="B601" s="10"/>
      <c r="D601" s="3"/>
      <c r="E601" s="3"/>
      <c r="F601" s="3"/>
      <c r="G601" s="5"/>
      <c r="H601" s="5"/>
      <c r="I601" s="11"/>
      <c r="J601" s="7"/>
      <c r="K601" s="7"/>
      <c r="L601" s="7"/>
      <c r="M601" s="7"/>
      <c r="N601" s="7"/>
      <c r="O601" s="7"/>
      <c r="P601" s="7"/>
      <c r="Q601" s="7"/>
      <c r="R601" s="7"/>
      <c r="S601" s="7"/>
      <c r="T601" s="7"/>
      <c r="U601" s="7"/>
      <c r="V601" s="7"/>
      <c r="W601" s="7"/>
      <c r="X601" s="7"/>
      <c r="Y601" s="7"/>
      <c r="Z601" s="7"/>
      <c r="AA601" s="7"/>
      <c r="AB601" s="3"/>
      <c r="AC601" s="3"/>
      <c r="AD601" s="3"/>
      <c r="AE601" s="3"/>
      <c r="AF601" s="3"/>
      <c r="AG601" s="5"/>
      <c r="AH601" s="3"/>
      <c r="AS601" s="5"/>
      <c r="AT601" s="3"/>
      <c r="AV601" s="5"/>
      <c r="AW601" s="5"/>
      <c r="AX601" s="5"/>
      <c r="AY601" s="5"/>
      <c r="AZ601" s="5"/>
      <c r="BA601" s="5"/>
      <c r="BB601" s="5"/>
      <c r="BC601" s="5"/>
      <c r="BD601" s="5"/>
      <c r="BE601" s="5"/>
      <c r="BF601" s="5"/>
      <c r="BG601" s="5"/>
      <c r="BH601" s="5"/>
      <c r="BI601" s="5"/>
      <c r="BJ601" s="5"/>
      <c r="BK601" s="5"/>
      <c r="BL601" s="5"/>
    </row>
    <row r="602" spans="2:64" ht="13">
      <c r="B602" s="10"/>
      <c r="D602" s="3"/>
      <c r="E602" s="3"/>
      <c r="F602" s="3"/>
      <c r="G602" s="5"/>
      <c r="H602" s="5"/>
      <c r="I602" s="11"/>
      <c r="J602" s="7"/>
      <c r="K602" s="7"/>
      <c r="L602" s="7"/>
      <c r="M602" s="7"/>
      <c r="N602" s="7"/>
      <c r="O602" s="7"/>
      <c r="P602" s="7"/>
      <c r="Q602" s="7"/>
      <c r="R602" s="7"/>
      <c r="S602" s="7"/>
      <c r="T602" s="7"/>
      <c r="U602" s="7"/>
      <c r="V602" s="7"/>
      <c r="W602" s="7"/>
      <c r="X602" s="7"/>
      <c r="Y602" s="7"/>
      <c r="Z602" s="7"/>
      <c r="AA602" s="7"/>
      <c r="AB602" s="3"/>
      <c r="AC602" s="3"/>
      <c r="AD602" s="3"/>
      <c r="AE602" s="3"/>
      <c r="AF602" s="3"/>
      <c r="AG602" s="5"/>
      <c r="AH602" s="3"/>
      <c r="AS602" s="5"/>
      <c r="AT602" s="3"/>
      <c r="AV602" s="5"/>
      <c r="AW602" s="5"/>
      <c r="AX602" s="5"/>
      <c r="AY602" s="5"/>
      <c r="AZ602" s="5"/>
      <c r="BA602" s="5"/>
      <c r="BB602" s="5"/>
      <c r="BC602" s="5"/>
      <c r="BD602" s="5"/>
      <c r="BE602" s="5"/>
      <c r="BF602" s="5"/>
      <c r="BG602" s="5"/>
      <c r="BH602" s="5"/>
      <c r="BI602" s="5"/>
      <c r="BJ602" s="5"/>
      <c r="BK602" s="5"/>
      <c r="BL602" s="5"/>
    </row>
    <row r="603" spans="2:64" ht="13">
      <c r="B603" s="10"/>
      <c r="D603" s="3"/>
      <c r="E603" s="3"/>
      <c r="F603" s="3"/>
      <c r="G603" s="5"/>
      <c r="H603" s="5"/>
      <c r="I603" s="11"/>
      <c r="J603" s="7"/>
      <c r="K603" s="7"/>
      <c r="L603" s="7"/>
      <c r="M603" s="7"/>
      <c r="N603" s="7"/>
      <c r="O603" s="7"/>
      <c r="P603" s="7"/>
      <c r="Q603" s="7"/>
      <c r="R603" s="7"/>
      <c r="S603" s="7"/>
      <c r="T603" s="7"/>
      <c r="U603" s="7"/>
      <c r="V603" s="7"/>
      <c r="W603" s="7"/>
      <c r="X603" s="7"/>
      <c r="Y603" s="7"/>
      <c r="Z603" s="7"/>
      <c r="AA603" s="7"/>
      <c r="AB603" s="3"/>
      <c r="AC603" s="3"/>
      <c r="AD603" s="3"/>
      <c r="AE603" s="3"/>
      <c r="AF603" s="3"/>
      <c r="AG603" s="5"/>
      <c r="AH603" s="3"/>
      <c r="AS603" s="5"/>
      <c r="AT603" s="3"/>
      <c r="AV603" s="5"/>
      <c r="AW603" s="5"/>
      <c r="AX603" s="5"/>
      <c r="AY603" s="5"/>
      <c r="AZ603" s="5"/>
      <c r="BA603" s="5"/>
      <c r="BB603" s="5"/>
      <c r="BC603" s="5"/>
      <c r="BD603" s="5"/>
      <c r="BE603" s="5"/>
      <c r="BF603" s="5"/>
      <c r="BG603" s="5"/>
      <c r="BH603" s="5"/>
      <c r="BI603" s="5"/>
      <c r="BJ603" s="5"/>
      <c r="BK603" s="5"/>
      <c r="BL603" s="5"/>
    </row>
    <row r="604" spans="2:64" ht="13">
      <c r="B604" s="10"/>
      <c r="D604" s="3"/>
      <c r="E604" s="3"/>
      <c r="F604" s="3"/>
      <c r="G604" s="5"/>
      <c r="H604" s="5"/>
      <c r="I604" s="11"/>
      <c r="J604" s="7"/>
      <c r="K604" s="7"/>
      <c r="L604" s="7"/>
      <c r="M604" s="7"/>
      <c r="N604" s="7"/>
      <c r="O604" s="7"/>
      <c r="P604" s="7"/>
      <c r="Q604" s="7"/>
      <c r="R604" s="7"/>
      <c r="S604" s="7"/>
      <c r="T604" s="7"/>
      <c r="U604" s="7"/>
      <c r="V604" s="7"/>
      <c r="W604" s="7"/>
      <c r="X604" s="7"/>
      <c r="Y604" s="7"/>
      <c r="Z604" s="7"/>
      <c r="AA604" s="7"/>
      <c r="AB604" s="3"/>
      <c r="AC604" s="3"/>
      <c r="AD604" s="3"/>
      <c r="AE604" s="3"/>
      <c r="AF604" s="3"/>
      <c r="AG604" s="5"/>
      <c r="AH604" s="3"/>
      <c r="AS604" s="5"/>
      <c r="AT604" s="3"/>
      <c r="AV604" s="5"/>
      <c r="AW604" s="5"/>
      <c r="AX604" s="5"/>
      <c r="AY604" s="5"/>
      <c r="AZ604" s="5"/>
      <c r="BA604" s="5"/>
      <c r="BB604" s="5"/>
      <c r="BC604" s="5"/>
      <c r="BD604" s="5"/>
      <c r="BE604" s="5"/>
      <c r="BF604" s="5"/>
      <c r="BG604" s="5"/>
      <c r="BH604" s="5"/>
      <c r="BI604" s="5"/>
      <c r="BJ604" s="5"/>
      <c r="BK604" s="5"/>
      <c r="BL604" s="5"/>
    </row>
    <row r="605" spans="2:64" ht="13">
      <c r="B605" s="10"/>
      <c r="D605" s="3"/>
      <c r="E605" s="3"/>
      <c r="F605" s="3"/>
      <c r="G605" s="5"/>
      <c r="H605" s="5"/>
      <c r="I605" s="11"/>
      <c r="J605" s="7"/>
      <c r="K605" s="7"/>
      <c r="L605" s="7"/>
      <c r="M605" s="7"/>
      <c r="N605" s="7"/>
      <c r="O605" s="7"/>
      <c r="P605" s="7"/>
      <c r="Q605" s="7"/>
      <c r="R605" s="7"/>
      <c r="S605" s="7"/>
      <c r="T605" s="7"/>
      <c r="U605" s="7"/>
      <c r="V605" s="7"/>
      <c r="W605" s="7"/>
      <c r="X605" s="7"/>
      <c r="Y605" s="7"/>
      <c r="Z605" s="7"/>
      <c r="AA605" s="7"/>
      <c r="AB605" s="3"/>
      <c r="AC605" s="3"/>
      <c r="AD605" s="3"/>
      <c r="AE605" s="3"/>
      <c r="AF605" s="3"/>
      <c r="AG605" s="5"/>
      <c r="AH605" s="3"/>
      <c r="AS605" s="5"/>
      <c r="AT605" s="3"/>
      <c r="AV605" s="5"/>
      <c r="AW605" s="5"/>
      <c r="AX605" s="5"/>
      <c r="AY605" s="5"/>
      <c r="AZ605" s="5"/>
      <c r="BA605" s="5"/>
      <c r="BB605" s="5"/>
      <c r="BC605" s="5"/>
      <c r="BD605" s="5"/>
      <c r="BE605" s="5"/>
      <c r="BF605" s="5"/>
      <c r="BG605" s="5"/>
      <c r="BH605" s="5"/>
      <c r="BI605" s="5"/>
      <c r="BJ605" s="5"/>
      <c r="BK605" s="5"/>
      <c r="BL605" s="5"/>
    </row>
    <row r="606" spans="2:64" ht="13">
      <c r="B606" s="10"/>
      <c r="D606" s="3"/>
      <c r="E606" s="3"/>
      <c r="F606" s="3"/>
      <c r="G606" s="5"/>
      <c r="H606" s="5"/>
      <c r="I606" s="11"/>
      <c r="J606" s="7"/>
      <c r="K606" s="7"/>
      <c r="L606" s="7"/>
      <c r="M606" s="7"/>
      <c r="N606" s="7"/>
      <c r="O606" s="7"/>
      <c r="P606" s="7"/>
      <c r="Q606" s="7"/>
      <c r="R606" s="7"/>
      <c r="S606" s="7"/>
      <c r="T606" s="7"/>
      <c r="U606" s="7"/>
      <c r="V606" s="7"/>
      <c r="W606" s="7"/>
      <c r="X606" s="7"/>
      <c r="Y606" s="7"/>
      <c r="Z606" s="7"/>
      <c r="AA606" s="7"/>
      <c r="AB606" s="3"/>
      <c r="AC606" s="3"/>
      <c r="AD606" s="3"/>
      <c r="AE606" s="3"/>
      <c r="AF606" s="3"/>
      <c r="AG606" s="5"/>
      <c r="AH606" s="3"/>
      <c r="AS606" s="5"/>
      <c r="AT606" s="3"/>
      <c r="AV606" s="5"/>
      <c r="AW606" s="5"/>
      <c r="AX606" s="5"/>
      <c r="AY606" s="5"/>
      <c r="AZ606" s="5"/>
      <c r="BA606" s="5"/>
      <c r="BB606" s="5"/>
      <c r="BC606" s="5"/>
      <c r="BD606" s="5"/>
      <c r="BE606" s="5"/>
      <c r="BF606" s="5"/>
      <c r="BG606" s="5"/>
      <c r="BH606" s="5"/>
      <c r="BI606" s="5"/>
      <c r="BJ606" s="5"/>
      <c r="BK606" s="5"/>
      <c r="BL606" s="5"/>
    </row>
    <row r="607" spans="2:64" ht="13">
      <c r="B607" s="10"/>
      <c r="D607" s="3"/>
      <c r="E607" s="3"/>
      <c r="F607" s="3"/>
      <c r="G607" s="5"/>
      <c r="H607" s="5"/>
      <c r="I607" s="11"/>
      <c r="J607" s="7"/>
      <c r="K607" s="7"/>
      <c r="L607" s="7"/>
      <c r="M607" s="7"/>
      <c r="N607" s="7"/>
      <c r="O607" s="7"/>
      <c r="P607" s="7"/>
      <c r="Q607" s="7"/>
      <c r="R607" s="7"/>
      <c r="S607" s="7"/>
      <c r="T607" s="7"/>
      <c r="U607" s="7"/>
      <c r="V607" s="7"/>
      <c r="W607" s="7"/>
      <c r="X607" s="7"/>
      <c r="Y607" s="7"/>
      <c r="Z607" s="7"/>
      <c r="AA607" s="7"/>
      <c r="AB607" s="3"/>
      <c r="AC607" s="3"/>
      <c r="AD607" s="3"/>
      <c r="AE607" s="3"/>
      <c r="AF607" s="3"/>
      <c r="AG607" s="5"/>
      <c r="AH607" s="3"/>
      <c r="AS607" s="5"/>
      <c r="AT607" s="3"/>
      <c r="AV607" s="5"/>
      <c r="AW607" s="5"/>
      <c r="AX607" s="5"/>
      <c r="AY607" s="5"/>
      <c r="AZ607" s="5"/>
      <c r="BA607" s="5"/>
      <c r="BB607" s="5"/>
      <c r="BC607" s="5"/>
      <c r="BD607" s="5"/>
      <c r="BE607" s="5"/>
      <c r="BF607" s="5"/>
      <c r="BG607" s="5"/>
      <c r="BH607" s="5"/>
      <c r="BI607" s="5"/>
      <c r="BJ607" s="5"/>
      <c r="BK607" s="5"/>
      <c r="BL607" s="5"/>
    </row>
    <row r="608" spans="2:64" ht="13">
      <c r="B608" s="10"/>
      <c r="D608" s="3"/>
      <c r="E608" s="3"/>
      <c r="F608" s="3"/>
      <c r="G608" s="5"/>
      <c r="H608" s="5"/>
      <c r="I608" s="11"/>
      <c r="J608" s="7"/>
      <c r="K608" s="7"/>
      <c r="L608" s="7"/>
      <c r="M608" s="7"/>
      <c r="N608" s="7"/>
      <c r="O608" s="7"/>
      <c r="P608" s="7"/>
      <c r="Q608" s="7"/>
      <c r="R608" s="7"/>
      <c r="S608" s="7"/>
      <c r="T608" s="7"/>
      <c r="U608" s="7"/>
      <c r="V608" s="7"/>
      <c r="W608" s="7"/>
      <c r="X608" s="7"/>
      <c r="Y608" s="7"/>
      <c r="Z608" s="7"/>
      <c r="AA608" s="7"/>
      <c r="AB608" s="3"/>
      <c r="AC608" s="3"/>
      <c r="AD608" s="3"/>
      <c r="AE608" s="3"/>
      <c r="AF608" s="3"/>
      <c r="AG608" s="5"/>
      <c r="AH608" s="3"/>
      <c r="AS608" s="5"/>
      <c r="AT608" s="3"/>
      <c r="AV608" s="5"/>
      <c r="AW608" s="5"/>
      <c r="AX608" s="5"/>
      <c r="AY608" s="5"/>
      <c r="AZ608" s="5"/>
      <c r="BA608" s="5"/>
      <c r="BB608" s="5"/>
      <c r="BC608" s="5"/>
      <c r="BD608" s="5"/>
      <c r="BE608" s="5"/>
      <c r="BF608" s="5"/>
      <c r="BG608" s="5"/>
      <c r="BH608" s="5"/>
      <c r="BI608" s="5"/>
      <c r="BJ608" s="5"/>
      <c r="BK608" s="5"/>
      <c r="BL608" s="5"/>
    </row>
    <row r="609" spans="2:64" ht="13">
      <c r="B609" s="10"/>
      <c r="D609" s="3"/>
      <c r="E609" s="3"/>
      <c r="F609" s="3"/>
      <c r="G609" s="5"/>
      <c r="H609" s="5"/>
      <c r="I609" s="11"/>
      <c r="J609" s="7"/>
      <c r="K609" s="7"/>
      <c r="L609" s="7"/>
      <c r="M609" s="7"/>
      <c r="N609" s="7"/>
      <c r="O609" s="7"/>
      <c r="P609" s="7"/>
      <c r="Q609" s="7"/>
      <c r="R609" s="7"/>
      <c r="S609" s="7"/>
      <c r="T609" s="7"/>
      <c r="U609" s="7"/>
      <c r="V609" s="7"/>
      <c r="W609" s="7"/>
      <c r="X609" s="7"/>
      <c r="Y609" s="7"/>
      <c r="Z609" s="7"/>
      <c r="AA609" s="7"/>
      <c r="AB609" s="3"/>
      <c r="AC609" s="3"/>
      <c r="AD609" s="3"/>
      <c r="AE609" s="3"/>
      <c r="AF609" s="3"/>
      <c r="AG609" s="5"/>
      <c r="AH609" s="3"/>
      <c r="AS609" s="5"/>
      <c r="AT609" s="3"/>
      <c r="AV609" s="5"/>
      <c r="AW609" s="5"/>
      <c r="AX609" s="5"/>
      <c r="AY609" s="5"/>
      <c r="AZ609" s="5"/>
      <c r="BA609" s="5"/>
      <c r="BB609" s="5"/>
      <c r="BC609" s="5"/>
      <c r="BD609" s="5"/>
      <c r="BE609" s="5"/>
      <c r="BF609" s="5"/>
      <c r="BG609" s="5"/>
      <c r="BH609" s="5"/>
      <c r="BI609" s="5"/>
      <c r="BJ609" s="5"/>
      <c r="BK609" s="5"/>
      <c r="BL609" s="5"/>
    </row>
    <row r="610" spans="2:64" ht="13">
      <c r="B610" s="10"/>
      <c r="D610" s="3"/>
      <c r="E610" s="3"/>
      <c r="F610" s="3"/>
      <c r="G610" s="5"/>
      <c r="H610" s="5"/>
      <c r="I610" s="11"/>
      <c r="J610" s="7"/>
      <c r="K610" s="7"/>
      <c r="L610" s="7"/>
      <c r="M610" s="7"/>
      <c r="N610" s="7"/>
      <c r="O610" s="7"/>
      <c r="P610" s="7"/>
      <c r="Q610" s="7"/>
      <c r="R610" s="7"/>
      <c r="S610" s="7"/>
      <c r="T610" s="7"/>
      <c r="U610" s="7"/>
      <c r="V610" s="7"/>
      <c r="W610" s="7"/>
      <c r="X610" s="7"/>
      <c r="Y610" s="7"/>
      <c r="Z610" s="7"/>
      <c r="AA610" s="7"/>
      <c r="AB610" s="3"/>
      <c r="AC610" s="3"/>
      <c r="AD610" s="3"/>
      <c r="AE610" s="3"/>
      <c r="AF610" s="3"/>
      <c r="AG610" s="5"/>
      <c r="AH610" s="3"/>
      <c r="AS610" s="5"/>
      <c r="AT610" s="3"/>
      <c r="AV610" s="5"/>
      <c r="AW610" s="5"/>
      <c r="AX610" s="5"/>
      <c r="AY610" s="5"/>
      <c r="AZ610" s="5"/>
      <c r="BA610" s="5"/>
      <c r="BB610" s="5"/>
      <c r="BC610" s="5"/>
      <c r="BD610" s="5"/>
      <c r="BE610" s="5"/>
      <c r="BF610" s="5"/>
      <c r="BG610" s="5"/>
      <c r="BH610" s="5"/>
      <c r="BI610" s="5"/>
      <c r="BJ610" s="5"/>
      <c r="BK610" s="5"/>
      <c r="BL610" s="5"/>
    </row>
    <row r="611" spans="2:64" ht="13">
      <c r="B611" s="10"/>
      <c r="D611" s="3"/>
      <c r="E611" s="3"/>
      <c r="F611" s="3"/>
      <c r="G611" s="5"/>
      <c r="H611" s="5"/>
      <c r="I611" s="11"/>
      <c r="J611" s="7"/>
      <c r="K611" s="7"/>
      <c r="L611" s="7"/>
      <c r="M611" s="7"/>
      <c r="N611" s="7"/>
      <c r="O611" s="7"/>
      <c r="P611" s="7"/>
      <c r="Q611" s="7"/>
      <c r="R611" s="7"/>
      <c r="S611" s="7"/>
      <c r="T611" s="7"/>
      <c r="U611" s="7"/>
      <c r="V611" s="7"/>
      <c r="W611" s="7"/>
      <c r="X611" s="7"/>
      <c r="Y611" s="7"/>
      <c r="Z611" s="7"/>
      <c r="AA611" s="7"/>
      <c r="AB611" s="3"/>
      <c r="AC611" s="3"/>
      <c r="AD611" s="3"/>
      <c r="AE611" s="3"/>
      <c r="AF611" s="3"/>
      <c r="AG611" s="5"/>
      <c r="AH611" s="3"/>
      <c r="AS611" s="5"/>
      <c r="AT611" s="3"/>
      <c r="AV611" s="5"/>
      <c r="AW611" s="5"/>
      <c r="AX611" s="5"/>
      <c r="AY611" s="5"/>
      <c r="AZ611" s="5"/>
      <c r="BA611" s="5"/>
      <c r="BB611" s="5"/>
      <c r="BC611" s="5"/>
      <c r="BD611" s="5"/>
      <c r="BE611" s="5"/>
      <c r="BF611" s="5"/>
      <c r="BG611" s="5"/>
      <c r="BH611" s="5"/>
      <c r="BI611" s="5"/>
      <c r="BJ611" s="5"/>
      <c r="BK611" s="5"/>
      <c r="BL611" s="5"/>
    </row>
    <row r="612" spans="2:64" ht="13">
      <c r="B612" s="10"/>
      <c r="D612" s="3"/>
      <c r="E612" s="3"/>
      <c r="F612" s="3"/>
      <c r="G612" s="5"/>
      <c r="H612" s="5"/>
      <c r="I612" s="11"/>
      <c r="J612" s="7"/>
      <c r="K612" s="7"/>
      <c r="L612" s="7"/>
      <c r="M612" s="7"/>
      <c r="N612" s="7"/>
      <c r="O612" s="7"/>
      <c r="P612" s="7"/>
      <c r="Q612" s="7"/>
      <c r="R612" s="7"/>
      <c r="S612" s="7"/>
      <c r="T612" s="7"/>
      <c r="U612" s="7"/>
      <c r="V612" s="7"/>
      <c r="W612" s="7"/>
      <c r="X612" s="7"/>
      <c r="Y612" s="7"/>
      <c r="Z612" s="7"/>
      <c r="AA612" s="7"/>
      <c r="AB612" s="3"/>
      <c r="AC612" s="3"/>
      <c r="AD612" s="3"/>
      <c r="AE612" s="3"/>
      <c r="AF612" s="3"/>
      <c r="AG612" s="5"/>
      <c r="AH612" s="3"/>
      <c r="AS612" s="5"/>
      <c r="AT612" s="3"/>
      <c r="AV612" s="5"/>
      <c r="AW612" s="5"/>
      <c r="AX612" s="5"/>
      <c r="AY612" s="5"/>
      <c r="AZ612" s="5"/>
      <c r="BA612" s="5"/>
      <c r="BB612" s="5"/>
      <c r="BC612" s="5"/>
      <c r="BD612" s="5"/>
      <c r="BE612" s="5"/>
      <c r="BF612" s="5"/>
      <c r="BG612" s="5"/>
      <c r="BH612" s="5"/>
      <c r="BI612" s="5"/>
      <c r="BJ612" s="5"/>
      <c r="BK612" s="5"/>
      <c r="BL612" s="5"/>
    </row>
    <row r="613" spans="2:64" ht="13">
      <c r="B613" s="10"/>
      <c r="D613" s="3"/>
      <c r="E613" s="3"/>
      <c r="F613" s="3"/>
      <c r="G613" s="5"/>
      <c r="H613" s="5"/>
      <c r="I613" s="11"/>
      <c r="J613" s="7"/>
      <c r="K613" s="7"/>
      <c r="L613" s="7"/>
      <c r="M613" s="7"/>
      <c r="N613" s="7"/>
      <c r="O613" s="7"/>
      <c r="P613" s="7"/>
      <c r="Q613" s="7"/>
      <c r="R613" s="7"/>
      <c r="S613" s="7"/>
      <c r="T613" s="7"/>
      <c r="U613" s="7"/>
      <c r="V613" s="7"/>
      <c r="W613" s="7"/>
      <c r="X613" s="7"/>
      <c r="Y613" s="7"/>
      <c r="Z613" s="7"/>
      <c r="AA613" s="7"/>
      <c r="AB613" s="3"/>
      <c r="AC613" s="3"/>
      <c r="AD613" s="3"/>
      <c r="AE613" s="3"/>
      <c r="AF613" s="3"/>
      <c r="AG613" s="5"/>
      <c r="AH613" s="3"/>
      <c r="AS613" s="5"/>
      <c r="AT613" s="3"/>
      <c r="AV613" s="5"/>
      <c r="AW613" s="5"/>
      <c r="AX613" s="5"/>
      <c r="AY613" s="5"/>
      <c r="AZ613" s="5"/>
      <c r="BA613" s="5"/>
      <c r="BB613" s="5"/>
      <c r="BC613" s="5"/>
      <c r="BD613" s="5"/>
      <c r="BE613" s="5"/>
      <c r="BF613" s="5"/>
      <c r="BG613" s="5"/>
      <c r="BH613" s="5"/>
      <c r="BI613" s="5"/>
      <c r="BJ613" s="5"/>
      <c r="BK613" s="5"/>
      <c r="BL613" s="5"/>
    </row>
    <row r="614" spans="2:64" ht="13">
      <c r="B614" s="10"/>
      <c r="D614" s="3"/>
      <c r="E614" s="3"/>
      <c r="F614" s="3"/>
      <c r="G614" s="5"/>
      <c r="H614" s="5"/>
      <c r="I614" s="11"/>
      <c r="J614" s="7"/>
      <c r="K614" s="7"/>
      <c r="L614" s="7"/>
      <c r="M614" s="7"/>
      <c r="N614" s="7"/>
      <c r="O614" s="7"/>
      <c r="P614" s="7"/>
      <c r="Q614" s="7"/>
      <c r="R614" s="7"/>
      <c r="S614" s="7"/>
      <c r="T614" s="7"/>
      <c r="U614" s="7"/>
      <c r="V614" s="7"/>
      <c r="W614" s="7"/>
      <c r="X614" s="7"/>
      <c r="Y614" s="7"/>
      <c r="Z614" s="7"/>
      <c r="AA614" s="7"/>
      <c r="AB614" s="3"/>
      <c r="AC614" s="3"/>
      <c r="AD614" s="3"/>
      <c r="AE614" s="3"/>
      <c r="AF614" s="3"/>
      <c r="AG614" s="5"/>
      <c r="AH614" s="3"/>
      <c r="AS614" s="5"/>
      <c r="AT614" s="3"/>
      <c r="AV614" s="5"/>
      <c r="AW614" s="5"/>
      <c r="AX614" s="5"/>
      <c r="AY614" s="5"/>
      <c r="AZ614" s="5"/>
      <c r="BA614" s="5"/>
      <c r="BB614" s="5"/>
      <c r="BC614" s="5"/>
      <c r="BD614" s="5"/>
      <c r="BE614" s="5"/>
      <c r="BF614" s="5"/>
      <c r="BG614" s="5"/>
      <c r="BH614" s="5"/>
      <c r="BI614" s="5"/>
      <c r="BJ614" s="5"/>
      <c r="BK614" s="5"/>
      <c r="BL614" s="5"/>
    </row>
    <row r="615" spans="2:64" ht="13">
      <c r="B615" s="10"/>
      <c r="D615" s="3"/>
      <c r="E615" s="3"/>
      <c r="F615" s="3"/>
      <c r="G615" s="5"/>
      <c r="H615" s="5"/>
      <c r="I615" s="11"/>
      <c r="J615" s="7"/>
      <c r="K615" s="7"/>
      <c r="L615" s="7"/>
      <c r="M615" s="7"/>
      <c r="N615" s="7"/>
      <c r="O615" s="7"/>
      <c r="P615" s="7"/>
      <c r="Q615" s="7"/>
      <c r="R615" s="7"/>
      <c r="S615" s="7"/>
      <c r="T615" s="7"/>
      <c r="U615" s="7"/>
      <c r="V615" s="7"/>
      <c r="W615" s="7"/>
      <c r="X615" s="7"/>
      <c r="Y615" s="7"/>
      <c r="Z615" s="7"/>
      <c r="AA615" s="7"/>
      <c r="AB615" s="3"/>
      <c r="AC615" s="3"/>
      <c r="AD615" s="3"/>
      <c r="AE615" s="3"/>
      <c r="AF615" s="3"/>
      <c r="AG615" s="5"/>
      <c r="AH615" s="3"/>
      <c r="AS615" s="5"/>
      <c r="AT615" s="3"/>
      <c r="AV615" s="5"/>
      <c r="AW615" s="5"/>
      <c r="AX615" s="5"/>
      <c r="AY615" s="5"/>
      <c r="AZ615" s="5"/>
      <c r="BA615" s="5"/>
      <c r="BB615" s="5"/>
      <c r="BC615" s="5"/>
      <c r="BD615" s="5"/>
      <c r="BE615" s="5"/>
      <c r="BF615" s="5"/>
      <c r="BG615" s="5"/>
      <c r="BH615" s="5"/>
      <c r="BI615" s="5"/>
      <c r="BJ615" s="5"/>
      <c r="BK615" s="5"/>
      <c r="BL615" s="5"/>
    </row>
    <row r="616" spans="2:64" ht="13">
      <c r="B616" s="10"/>
      <c r="D616" s="3"/>
      <c r="E616" s="3"/>
      <c r="F616" s="3"/>
      <c r="G616" s="5"/>
      <c r="H616" s="5"/>
      <c r="I616" s="11"/>
      <c r="J616" s="7"/>
      <c r="K616" s="7"/>
      <c r="L616" s="7"/>
      <c r="M616" s="7"/>
      <c r="N616" s="7"/>
      <c r="O616" s="7"/>
      <c r="P616" s="7"/>
      <c r="Q616" s="7"/>
      <c r="R616" s="7"/>
      <c r="S616" s="7"/>
      <c r="T616" s="7"/>
      <c r="U616" s="7"/>
      <c r="V616" s="7"/>
      <c r="W616" s="7"/>
      <c r="X616" s="7"/>
      <c r="Y616" s="7"/>
      <c r="Z616" s="7"/>
      <c r="AA616" s="7"/>
      <c r="AB616" s="3"/>
      <c r="AC616" s="3"/>
      <c r="AD616" s="3"/>
      <c r="AE616" s="3"/>
      <c r="AF616" s="3"/>
      <c r="AG616" s="5"/>
      <c r="AH616" s="3"/>
      <c r="AS616" s="5"/>
      <c r="AT616" s="3"/>
      <c r="AV616" s="5"/>
      <c r="AW616" s="5"/>
      <c r="AX616" s="5"/>
      <c r="AY616" s="5"/>
      <c r="AZ616" s="5"/>
      <c r="BA616" s="5"/>
      <c r="BB616" s="5"/>
      <c r="BC616" s="5"/>
      <c r="BD616" s="5"/>
      <c r="BE616" s="5"/>
      <c r="BF616" s="5"/>
      <c r="BG616" s="5"/>
      <c r="BH616" s="5"/>
      <c r="BI616" s="5"/>
      <c r="BJ616" s="5"/>
      <c r="BK616" s="5"/>
      <c r="BL616" s="5"/>
    </row>
    <row r="617" spans="2:64" ht="13">
      <c r="B617" s="10"/>
      <c r="D617" s="3"/>
      <c r="E617" s="3"/>
      <c r="F617" s="3"/>
      <c r="G617" s="5"/>
      <c r="H617" s="5"/>
      <c r="I617" s="11"/>
      <c r="J617" s="7"/>
      <c r="K617" s="7"/>
      <c r="L617" s="7"/>
      <c r="M617" s="7"/>
      <c r="N617" s="7"/>
      <c r="O617" s="7"/>
      <c r="P617" s="7"/>
      <c r="Q617" s="7"/>
      <c r="R617" s="7"/>
      <c r="S617" s="7"/>
      <c r="T617" s="7"/>
      <c r="U617" s="7"/>
      <c r="V617" s="7"/>
      <c r="W617" s="7"/>
      <c r="X617" s="7"/>
      <c r="Y617" s="7"/>
      <c r="Z617" s="7"/>
      <c r="AA617" s="7"/>
      <c r="AB617" s="3"/>
      <c r="AC617" s="3"/>
      <c r="AD617" s="3"/>
      <c r="AE617" s="3"/>
      <c r="AF617" s="3"/>
      <c r="AG617" s="5"/>
      <c r="AH617" s="3"/>
      <c r="AS617" s="5"/>
      <c r="AT617" s="3"/>
      <c r="AV617" s="5"/>
      <c r="AW617" s="5"/>
      <c r="AX617" s="5"/>
      <c r="AY617" s="5"/>
      <c r="AZ617" s="5"/>
      <c r="BA617" s="5"/>
      <c r="BB617" s="5"/>
      <c r="BC617" s="5"/>
      <c r="BD617" s="5"/>
      <c r="BE617" s="5"/>
      <c r="BF617" s="5"/>
      <c r="BG617" s="5"/>
      <c r="BH617" s="5"/>
      <c r="BI617" s="5"/>
      <c r="BJ617" s="5"/>
      <c r="BK617" s="5"/>
      <c r="BL617" s="5"/>
    </row>
    <row r="618" spans="2:64" ht="13">
      <c r="B618" s="10"/>
      <c r="D618" s="3"/>
      <c r="E618" s="3"/>
      <c r="F618" s="3"/>
      <c r="G618" s="5"/>
      <c r="H618" s="5"/>
      <c r="I618" s="11"/>
      <c r="J618" s="7"/>
      <c r="K618" s="7"/>
      <c r="L618" s="7"/>
      <c r="M618" s="7"/>
      <c r="N618" s="7"/>
      <c r="O618" s="7"/>
      <c r="P618" s="7"/>
      <c r="Q618" s="7"/>
      <c r="R618" s="7"/>
      <c r="S618" s="7"/>
      <c r="T618" s="7"/>
      <c r="U618" s="7"/>
      <c r="V618" s="7"/>
      <c r="W618" s="7"/>
      <c r="X618" s="7"/>
      <c r="Y618" s="7"/>
      <c r="Z618" s="7"/>
      <c r="AA618" s="7"/>
      <c r="AB618" s="3"/>
      <c r="AC618" s="3"/>
      <c r="AD618" s="3"/>
      <c r="AE618" s="3"/>
      <c r="AF618" s="3"/>
      <c r="AG618" s="5"/>
      <c r="AH618" s="3"/>
      <c r="AS618" s="5"/>
      <c r="AT618" s="3"/>
      <c r="AV618" s="5"/>
      <c r="AW618" s="5"/>
      <c r="AX618" s="5"/>
      <c r="AY618" s="5"/>
      <c r="AZ618" s="5"/>
      <c r="BA618" s="5"/>
      <c r="BB618" s="5"/>
      <c r="BC618" s="5"/>
      <c r="BD618" s="5"/>
      <c r="BE618" s="5"/>
      <c r="BF618" s="5"/>
      <c r="BG618" s="5"/>
      <c r="BH618" s="5"/>
      <c r="BI618" s="5"/>
      <c r="BJ618" s="5"/>
      <c r="BK618" s="5"/>
      <c r="BL618" s="5"/>
    </row>
    <row r="619" spans="2:64" ht="13">
      <c r="B619" s="10"/>
      <c r="D619" s="3"/>
      <c r="E619" s="3"/>
      <c r="F619" s="3"/>
      <c r="G619" s="5"/>
      <c r="H619" s="5"/>
      <c r="I619" s="11"/>
      <c r="J619" s="7"/>
      <c r="K619" s="7"/>
      <c r="L619" s="7"/>
      <c r="M619" s="7"/>
      <c r="N619" s="7"/>
      <c r="O619" s="7"/>
      <c r="P619" s="7"/>
      <c r="Q619" s="7"/>
      <c r="R619" s="7"/>
      <c r="S619" s="7"/>
      <c r="T619" s="7"/>
      <c r="U619" s="7"/>
      <c r="V619" s="7"/>
      <c r="W619" s="7"/>
      <c r="X619" s="7"/>
      <c r="Y619" s="7"/>
      <c r="Z619" s="7"/>
      <c r="AA619" s="7"/>
      <c r="AB619" s="3"/>
      <c r="AC619" s="3"/>
      <c r="AD619" s="3"/>
      <c r="AE619" s="3"/>
      <c r="AF619" s="3"/>
      <c r="AG619" s="5"/>
      <c r="AH619" s="3"/>
      <c r="AS619" s="5"/>
      <c r="AT619" s="3"/>
      <c r="AV619" s="5"/>
      <c r="AW619" s="5"/>
      <c r="AX619" s="5"/>
      <c r="AY619" s="5"/>
      <c r="AZ619" s="5"/>
      <c r="BA619" s="5"/>
      <c r="BB619" s="5"/>
      <c r="BC619" s="5"/>
      <c r="BD619" s="5"/>
      <c r="BE619" s="5"/>
      <c r="BF619" s="5"/>
      <c r="BG619" s="5"/>
      <c r="BH619" s="5"/>
      <c r="BI619" s="5"/>
      <c r="BJ619" s="5"/>
      <c r="BK619" s="5"/>
      <c r="BL619" s="5"/>
    </row>
    <row r="620" spans="2:64" ht="13">
      <c r="B620" s="10"/>
      <c r="D620" s="3"/>
      <c r="E620" s="3"/>
      <c r="F620" s="3"/>
      <c r="G620" s="5"/>
      <c r="H620" s="5"/>
      <c r="I620" s="11"/>
      <c r="J620" s="7"/>
      <c r="K620" s="7"/>
      <c r="L620" s="7"/>
      <c r="M620" s="7"/>
      <c r="N620" s="7"/>
      <c r="O620" s="7"/>
      <c r="P620" s="7"/>
      <c r="Q620" s="7"/>
      <c r="R620" s="7"/>
      <c r="S620" s="7"/>
      <c r="T620" s="7"/>
      <c r="U620" s="7"/>
      <c r="V620" s="7"/>
      <c r="W620" s="7"/>
      <c r="X620" s="7"/>
      <c r="Y620" s="7"/>
      <c r="Z620" s="7"/>
      <c r="AA620" s="7"/>
      <c r="AB620" s="3"/>
      <c r="AC620" s="3"/>
      <c r="AD620" s="3"/>
      <c r="AE620" s="3"/>
      <c r="AF620" s="3"/>
      <c r="AG620" s="5"/>
      <c r="AH620" s="3"/>
      <c r="AS620" s="5"/>
      <c r="AT620" s="3"/>
      <c r="AV620" s="5"/>
      <c r="AW620" s="5"/>
      <c r="AX620" s="5"/>
      <c r="AY620" s="5"/>
      <c r="AZ620" s="5"/>
      <c r="BA620" s="5"/>
      <c r="BB620" s="5"/>
      <c r="BC620" s="5"/>
      <c r="BD620" s="5"/>
      <c r="BE620" s="5"/>
      <c r="BF620" s="5"/>
      <c r="BG620" s="5"/>
      <c r="BH620" s="5"/>
      <c r="BI620" s="5"/>
      <c r="BJ620" s="5"/>
      <c r="BK620" s="5"/>
      <c r="BL620" s="5"/>
    </row>
    <row r="621" spans="2:64" ht="13">
      <c r="B621" s="10"/>
      <c r="D621" s="3"/>
      <c r="E621" s="3"/>
      <c r="F621" s="3"/>
      <c r="G621" s="5"/>
      <c r="H621" s="5"/>
      <c r="I621" s="11"/>
      <c r="J621" s="7"/>
      <c r="K621" s="7"/>
      <c r="L621" s="7"/>
      <c r="M621" s="7"/>
      <c r="N621" s="7"/>
      <c r="O621" s="7"/>
      <c r="P621" s="7"/>
      <c r="Q621" s="7"/>
      <c r="R621" s="7"/>
      <c r="S621" s="7"/>
      <c r="T621" s="7"/>
      <c r="U621" s="7"/>
      <c r="V621" s="7"/>
      <c r="W621" s="7"/>
      <c r="X621" s="7"/>
      <c r="Y621" s="7"/>
      <c r="Z621" s="7"/>
      <c r="AA621" s="7"/>
      <c r="AB621" s="3"/>
      <c r="AC621" s="3"/>
      <c r="AD621" s="3"/>
      <c r="AE621" s="3"/>
      <c r="AF621" s="3"/>
      <c r="AG621" s="5"/>
      <c r="AH621" s="3"/>
      <c r="AS621" s="5"/>
      <c r="AT621" s="3"/>
      <c r="AV621" s="5"/>
      <c r="AW621" s="5"/>
      <c r="AX621" s="5"/>
      <c r="AY621" s="5"/>
      <c r="AZ621" s="5"/>
      <c r="BA621" s="5"/>
      <c r="BB621" s="5"/>
      <c r="BC621" s="5"/>
      <c r="BD621" s="5"/>
      <c r="BE621" s="5"/>
      <c r="BF621" s="5"/>
      <c r="BG621" s="5"/>
      <c r="BH621" s="5"/>
      <c r="BI621" s="5"/>
      <c r="BJ621" s="5"/>
      <c r="BK621" s="5"/>
      <c r="BL621" s="5"/>
    </row>
    <row r="622" spans="2:64" ht="13">
      <c r="B622" s="10"/>
      <c r="D622" s="3"/>
      <c r="E622" s="3"/>
      <c r="F622" s="3"/>
      <c r="G622" s="5"/>
      <c r="H622" s="5"/>
      <c r="I622" s="11"/>
      <c r="J622" s="7"/>
      <c r="K622" s="7"/>
      <c r="L622" s="7"/>
      <c r="M622" s="7"/>
      <c r="N622" s="7"/>
      <c r="O622" s="7"/>
      <c r="P622" s="7"/>
      <c r="Q622" s="7"/>
      <c r="R622" s="7"/>
      <c r="S622" s="7"/>
      <c r="T622" s="7"/>
      <c r="U622" s="7"/>
      <c r="V622" s="7"/>
      <c r="W622" s="7"/>
      <c r="X622" s="7"/>
      <c r="Y622" s="7"/>
      <c r="Z622" s="7"/>
      <c r="AA622" s="7"/>
      <c r="AB622" s="3"/>
      <c r="AC622" s="3"/>
      <c r="AD622" s="3"/>
      <c r="AE622" s="3"/>
      <c r="AF622" s="3"/>
      <c r="AG622" s="5"/>
      <c r="AH622" s="3"/>
      <c r="AS622" s="5"/>
      <c r="AT622" s="3"/>
      <c r="AV622" s="5"/>
      <c r="AW622" s="5"/>
      <c r="AX622" s="5"/>
      <c r="AY622" s="5"/>
      <c r="AZ622" s="5"/>
      <c r="BA622" s="5"/>
      <c r="BB622" s="5"/>
      <c r="BC622" s="5"/>
      <c r="BD622" s="5"/>
      <c r="BE622" s="5"/>
      <c r="BF622" s="5"/>
      <c r="BG622" s="5"/>
      <c r="BH622" s="5"/>
      <c r="BI622" s="5"/>
      <c r="BJ622" s="5"/>
      <c r="BK622" s="5"/>
      <c r="BL622" s="5"/>
    </row>
    <row r="623" spans="2:64" ht="13">
      <c r="B623" s="10"/>
      <c r="D623" s="3"/>
      <c r="E623" s="3"/>
      <c r="F623" s="3"/>
      <c r="G623" s="5"/>
      <c r="H623" s="5"/>
      <c r="I623" s="11"/>
      <c r="J623" s="7"/>
      <c r="K623" s="7"/>
      <c r="L623" s="7"/>
      <c r="M623" s="7"/>
      <c r="N623" s="7"/>
      <c r="O623" s="7"/>
      <c r="P623" s="7"/>
      <c r="Q623" s="7"/>
      <c r="R623" s="7"/>
      <c r="S623" s="7"/>
      <c r="T623" s="7"/>
      <c r="U623" s="7"/>
      <c r="V623" s="7"/>
      <c r="W623" s="7"/>
      <c r="X623" s="7"/>
      <c r="Y623" s="7"/>
      <c r="Z623" s="7"/>
      <c r="AA623" s="7"/>
      <c r="AB623" s="3"/>
      <c r="AC623" s="3"/>
      <c r="AD623" s="3"/>
      <c r="AE623" s="3"/>
      <c r="AF623" s="3"/>
      <c r="AG623" s="5"/>
      <c r="AH623" s="3"/>
      <c r="AS623" s="5"/>
      <c r="AT623" s="3"/>
      <c r="AV623" s="5"/>
      <c r="AW623" s="5"/>
      <c r="AX623" s="5"/>
      <c r="AY623" s="5"/>
      <c r="AZ623" s="5"/>
      <c r="BA623" s="5"/>
      <c r="BB623" s="5"/>
      <c r="BC623" s="5"/>
      <c r="BD623" s="5"/>
      <c r="BE623" s="5"/>
      <c r="BF623" s="5"/>
      <c r="BG623" s="5"/>
      <c r="BH623" s="5"/>
      <c r="BI623" s="5"/>
      <c r="BJ623" s="5"/>
      <c r="BK623" s="5"/>
      <c r="BL623" s="5"/>
    </row>
    <row r="624" spans="2:64" ht="13">
      <c r="B624" s="10"/>
      <c r="D624" s="3"/>
      <c r="E624" s="3"/>
      <c r="F624" s="3"/>
      <c r="G624" s="5"/>
      <c r="H624" s="5"/>
      <c r="I624" s="11"/>
      <c r="J624" s="7"/>
      <c r="K624" s="7"/>
      <c r="L624" s="7"/>
      <c r="M624" s="7"/>
      <c r="N624" s="7"/>
      <c r="O624" s="7"/>
      <c r="P624" s="7"/>
      <c r="Q624" s="7"/>
      <c r="R624" s="7"/>
      <c r="S624" s="7"/>
      <c r="T624" s="7"/>
      <c r="U624" s="7"/>
      <c r="V624" s="7"/>
      <c r="W624" s="7"/>
      <c r="X624" s="7"/>
      <c r="Y624" s="7"/>
      <c r="Z624" s="7"/>
      <c r="AA624" s="7"/>
      <c r="AB624" s="3"/>
      <c r="AC624" s="3"/>
      <c r="AD624" s="3"/>
      <c r="AE624" s="3"/>
      <c r="AF624" s="3"/>
      <c r="AG624" s="5"/>
      <c r="AH624" s="3"/>
      <c r="AS624" s="5"/>
      <c r="AT624" s="3"/>
      <c r="AV624" s="5"/>
      <c r="AW624" s="5"/>
      <c r="AX624" s="5"/>
      <c r="AY624" s="5"/>
      <c r="AZ624" s="5"/>
      <c r="BA624" s="5"/>
      <c r="BB624" s="5"/>
      <c r="BC624" s="5"/>
      <c r="BD624" s="5"/>
      <c r="BE624" s="5"/>
      <c r="BF624" s="5"/>
      <c r="BG624" s="5"/>
      <c r="BH624" s="5"/>
      <c r="BI624" s="5"/>
      <c r="BJ624" s="5"/>
      <c r="BK624" s="5"/>
      <c r="BL624" s="5"/>
    </row>
    <row r="625" spans="2:64" ht="13">
      <c r="B625" s="10"/>
      <c r="D625" s="3"/>
      <c r="E625" s="3"/>
      <c r="F625" s="3"/>
      <c r="G625" s="5"/>
      <c r="H625" s="5"/>
      <c r="I625" s="11"/>
      <c r="J625" s="7"/>
      <c r="K625" s="7"/>
      <c r="L625" s="7"/>
      <c r="M625" s="7"/>
      <c r="N625" s="7"/>
      <c r="O625" s="7"/>
      <c r="P625" s="7"/>
      <c r="Q625" s="7"/>
      <c r="R625" s="7"/>
      <c r="S625" s="7"/>
      <c r="T625" s="7"/>
      <c r="U625" s="7"/>
      <c r="V625" s="7"/>
      <c r="W625" s="7"/>
      <c r="X625" s="7"/>
      <c r="Y625" s="7"/>
      <c r="Z625" s="7"/>
      <c r="AA625" s="7"/>
      <c r="AB625" s="3"/>
      <c r="AC625" s="3"/>
      <c r="AD625" s="3"/>
      <c r="AE625" s="3"/>
      <c r="AF625" s="3"/>
      <c r="AG625" s="5"/>
      <c r="AH625" s="3"/>
      <c r="AS625" s="5"/>
      <c r="AT625" s="3"/>
      <c r="AV625" s="5"/>
      <c r="AW625" s="5"/>
      <c r="AX625" s="5"/>
      <c r="AY625" s="5"/>
      <c r="AZ625" s="5"/>
      <c r="BA625" s="5"/>
      <c r="BB625" s="5"/>
      <c r="BC625" s="5"/>
      <c r="BD625" s="5"/>
      <c r="BE625" s="5"/>
      <c r="BF625" s="5"/>
      <c r="BG625" s="5"/>
      <c r="BH625" s="5"/>
      <c r="BI625" s="5"/>
      <c r="BJ625" s="5"/>
      <c r="BK625" s="5"/>
      <c r="BL625" s="5"/>
    </row>
    <row r="626" spans="2:64" ht="13">
      <c r="B626" s="10"/>
      <c r="D626" s="3"/>
      <c r="E626" s="3"/>
      <c r="F626" s="3"/>
      <c r="G626" s="5"/>
      <c r="H626" s="5"/>
      <c r="I626" s="11"/>
      <c r="J626" s="7"/>
      <c r="K626" s="7"/>
      <c r="L626" s="7"/>
      <c r="M626" s="7"/>
      <c r="N626" s="7"/>
      <c r="O626" s="7"/>
      <c r="P626" s="7"/>
      <c r="Q626" s="7"/>
      <c r="R626" s="7"/>
      <c r="S626" s="7"/>
      <c r="T626" s="7"/>
      <c r="U626" s="7"/>
      <c r="V626" s="7"/>
      <c r="W626" s="7"/>
      <c r="X626" s="7"/>
      <c r="Y626" s="7"/>
      <c r="Z626" s="7"/>
      <c r="AA626" s="7"/>
      <c r="AB626" s="3"/>
      <c r="AC626" s="3"/>
      <c r="AD626" s="3"/>
      <c r="AE626" s="3"/>
      <c r="AF626" s="3"/>
      <c r="AG626" s="5"/>
      <c r="AH626" s="3"/>
      <c r="AS626" s="5"/>
      <c r="AT626" s="3"/>
      <c r="AV626" s="5"/>
      <c r="AW626" s="5"/>
      <c r="AX626" s="5"/>
      <c r="AY626" s="5"/>
      <c r="AZ626" s="5"/>
      <c r="BA626" s="5"/>
      <c r="BB626" s="5"/>
      <c r="BC626" s="5"/>
      <c r="BD626" s="5"/>
      <c r="BE626" s="5"/>
      <c r="BF626" s="5"/>
      <c r="BG626" s="5"/>
      <c r="BH626" s="5"/>
      <c r="BI626" s="5"/>
      <c r="BJ626" s="5"/>
      <c r="BK626" s="5"/>
      <c r="BL626" s="5"/>
    </row>
    <row r="627" spans="2:64" ht="13">
      <c r="B627" s="10"/>
      <c r="D627" s="3"/>
      <c r="E627" s="3"/>
      <c r="F627" s="3"/>
      <c r="G627" s="5"/>
      <c r="H627" s="5"/>
      <c r="I627" s="11"/>
      <c r="J627" s="7"/>
      <c r="K627" s="7"/>
      <c r="L627" s="7"/>
      <c r="M627" s="7"/>
      <c r="N627" s="7"/>
      <c r="O627" s="7"/>
      <c r="P627" s="7"/>
      <c r="Q627" s="7"/>
      <c r="R627" s="7"/>
      <c r="S627" s="7"/>
      <c r="T627" s="7"/>
      <c r="U627" s="7"/>
      <c r="V627" s="7"/>
      <c r="W627" s="7"/>
      <c r="X627" s="7"/>
      <c r="Y627" s="7"/>
      <c r="Z627" s="7"/>
      <c r="AA627" s="7"/>
      <c r="AB627" s="3"/>
      <c r="AC627" s="3"/>
      <c r="AD627" s="3"/>
      <c r="AE627" s="3"/>
      <c r="AF627" s="3"/>
      <c r="AG627" s="5"/>
      <c r="AH627" s="3"/>
      <c r="AS627" s="5"/>
      <c r="AT627" s="3"/>
      <c r="AV627" s="5"/>
      <c r="AW627" s="5"/>
      <c r="AX627" s="5"/>
      <c r="AY627" s="5"/>
      <c r="AZ627" s="5"/>
      <c r="BA627" s="5"/>
      <c r="BB627" s="5"/>
      <c r="BC627" s="5"/>
      <c r="BD627" s="5"/>
      <c r="BE627" s="5"/>
      <c r="BF627" s="5"/>
      <c r="BG627" s="5"/>
      <c r="BH627" s="5"/>
      <c r="BI627" s="5"/>
      <c r="BJ627" s="5"/>
      <c r="BK627" s="5"/>
      <c r="BL627" s="5"/>
    </row>
    <row r="628" spans="2:64" ht="13">
      <c r="B628" s="10"/>
      <c r="D628" s="3"/>
      <c r="E628" s="3"/>
      <c r="F628" s="3"/>
      <c r="G628" s="5"/>
      <c r="H628" s="5"/>
      <c r="I628" s="11"/>
      <c r="J628" s="7"/>
      <c r="K628" s="7"/>
      <c r="L628" s="7"/>
      <c r="M628" s="7"/>
      <c r="N628" s="7"/>
      <c r="O628" s="7"/>
      <c r="P628" s="7"/>
      <c r="Q628" s="7"/>
      <c r="R628" s="7"/>
      <c r="S628" s="7"/>
      <c r="T628" s="7"/>
      <c r="U628" s="7"/>
      <c r="V628" s="7"/>
      <c r="W628" s="7"/>
      <c r="X628" s="7"/>
      <c r="Y628" s="7"/>
      <c r="Z628" s="7"/>
      <c r="AA628" s="7"/>
      <c r="AB628" s="3"/>
      <c r="AC628" s="3"/>
      <c r="AD628" s="3"/>
      <c r="AE628" s="3"/>
      <c r="AF628" s="3"/>
      <c r="AG628" s="5"/>
      <c r="AH628" s="3"/>
      <c r="AS628" s="5"/>
      <c r="AT628" s="3"/>
      <c r="AV628" s="5"/>
      <c r="AW628" s="5"/>
      <c r="AX628" s="5"/>
      <c r="AY628" s="5"/>
      <c r="AZ628" s="5"/>
      <c r="BA628" s="5"/>
      <c r="BB628" s="5"/>
      <c r="BC628" s="5"/>
      <c r="BD628" s="5"/>
      <c r="BE628" s="5"/>
      <c r="BF628" s="5"/>
      <c r="BG628" s="5"/>
      <c r="BH628" s="5"/>
      <c r="BI628" s="5"/>
      <c r="BJ628" s="5"/>
      <c r="BK628" s="5"/>
      <c r="BL628" s="5"/>
    </row>
    <row r="629" spans="2:64" ht="13">
      <c r="B629" s="10"/>
      <c r="D629" s="3"/>
      <c r="E629" s="3"/>
      <c r="F629" s="3"/>
      <c r="G629" s="5"/>
      <c r="H629" s="5"/>
      <c r="I629" s="11"/>
      <c r="J629" s="7"/>
      <c r="K629" s="7"/>
      <c r="L629" s="7"/>
      <c r="M629" s="7"/>
      <c r="N629" s="7"/>
      <c r="O629" s="7"/>
      <c r="P629" s="7"/>
      <c r="Q629" s="7"/>
      <c r="R629" s="7"/>
      <c r="S629" s="7"/>
      <c r="T629" s="7"/>
      <c r="U629" s="7"/>
      <c r="V629" s="7"/>
      <c r="W629" s="7"/>
      <c r="X629" s="7"/>
      <c r="Y629" s="7"/>
      <c r="Z629" s="7"/>
      <c r="AA629" s="7"/>
      <c r="AB629" s="3"/>
      <c r="AC629" s="3"/>
      <c r="AD629" s="3"/>
      <c r="AE629" s="3"/>
      <c r="AF629" s="3"/>
      <c r="AG629" s="5"/>
      <c r="AH629" s="3"/>
      <c r="AS629" s="5"/>
      <c r="AT629" s="3"/>
      <c r="AV629" s="5"/>
      <c r="AW629" s="5"/>
      <c r="AX629" s="5"/>
      <c r="AY629" s="5"/>
      <c r="AZ629" s="5"/>
      <c r="BA629" s="5"/>
      <c r="BB629" s="5"/>
      <c r="BC629" s="5"/>
      <c r="BD629" s="5"/>
      <c r="BE629" s="5"/>
      <c r="BF629" s="5"/>
      <c r="BG629" s="5"/>
      <c r="BH629" s="5"/>
      <c r="BI629" s="5"/>
      <c r="BJ629" s="5"/>
      <c r="BK629" s="5"/>
      <c r="BL629" s="5"/>
    </row>
    <row r="630" spans="2:64" ht="13">
      <c r="B630" s="10"/>
      <c r="D630" s="3"/>
      <c r="E630" s="3"/>
      <c r="F630" s="3"/>
      <c r="G630" s="5"/>
      <c r="H630" s="5"/>
      <c r="I630" s="11"/>
      <c r="J630" s="7"/>
      <c r="K630" s="7"/>
      <c r="L630" s="7"/>
      <c r="M630" s="7"/>
      <c r="N630" s="7"/>
      <c r="O630" s="7"/>
      <c r="P630" s="7"/>
      <c r="Q630" s="7"/>
      <c r="R630" s="7"/>
      <c r="S630" s="7"/>
      <c r="T630" s="7"/>
      <c r="U630" s="7"/>
      <c r="V630" s="7"/>
      <c r="W630" s="7"/>
      <c r="X630" s="7"/>
      <c r="Y630" s="7"/>
      <c r="Z630" s="7"/>
      <c r="AA630" s="7"/>
      <c r="AB630" s="3"/>
      <c r="AC630" s="3"/>
      <c r="AD630" s="3"/>
      <c r="AE630" s="3"/>
      <c r="AF630" s="3"/>
      <c r="AG630" s="5"/>
      <c r="AH630" s="3"/>
      <c r="AS630" s="5"/>
      <c r="AT630" s="3"/>
      <c r="AV630" s="5"/>
      <c r="AW630" s="5"/>
      <c r="AX630" s="5"/>
      <c r="AY630" s="5"/>
      <c r="AZ630" s="5"/>
      <c r="BA630" s="5"/>
      <c r="BB630" s="5"/>
      <c r="BC630" s="5"/>
      <c r="BD630" s="5"/>
      <c r="BE630" s="5"/>
      <c r="BF630" s="5"/>
      <c r="BG630" s="5"/>
      <c r="BH630" s="5"/>
      <c r="BI630" s="5"/>
      <c r="BJ630" s="5"/>
      <c r="BK630" s="5"/>
      <c r="BL630" s="5"/>
    </row>
    <row r="631" spans="2:64" ht="13">
      <c r="B631" s="10"/>
      <c r="D631" s="3"/>
      <c r="E631" s="3"/>
      <c r="F631" s="3"/>
      <c r="G631" s="5"/>
      <c r="H631" s="5"/>
      <c r="I631" s="11"/>
      <c r="J631" s="7"/>
      <c r="K631" s="7"/>
      <c r="L631" s="7"/>
      <c r="M631" s="7"/>
      <c r="N631" s="7"/>
      <c r="O631" s="7"/>
      <c r="P631" s="7"/>
      <c r="Q631" s="7"/>
      <c r="R631" s="7"/>
      <c r="S631" s="7"/>
      <c r="T631" s="7"/>
      <c r="U631" s="7"/>
      <c r="V631" s="7"/>
      <c r="W631" s="7"/>
      <c r="X631" s="7"/>
      <c r="Y631" s="7"/>
      <c r="Z631" s="7"/>
      <c r="AA631" s="7"/>
      <c r="AB631" s="3"/>
      <c r="AC631" s="3"/>
      <c r="AD631" s="3"/>
      <c r="AE631" s="3"/>
      <c r="AF631" s="3"/>
      <c r="AG631" s="5"/>
      <c r="AH631" s="3"/>
      <c r="AS631" s="5"/>
      <c r="AT631" s="3"/>
      <c r="AV631" s="5"/>
      <c r="AW631" s="5"/>
      <c r="AX631" s="5"/>
      <c r="AY631" s="5"/>
      <c r="AZ631" s="5"/>
      <c r="BA631" s="5"/>
      <c r="BB631" s="5"/>
      <c r="BC631" s="5"/>
      <c r="BD631" s="5"/>
      <c r="BE631" s="5"/>
      <c r="BF631" s="5"/>
      <c r="BG631" s="5"/>
      <c r="BH631" s="5"/>
      <c r="BI631" s="5"/>
      <c r="BJ631" s="5"/>
      <c r="BK631" s="5"/>
      <c r="BL631" s="5"/>
    </row>
    <row r="632" spans="2:64" ht="13">
      <c r="B632" s="10"/>
      <c r="D632" s="3"/>
      <c r="E632" s="3"/>
      <c r="F632" s="3"/>
      <c r="G632" s="5"/>
      <c r="H632" s="5"/>
      <c r="I632" s="11"/>
      <c r="J632" s="7"/>
      <c r="K632" s="7"/>
      <c r="L632" s="7"/>
      <c r="M632" s="7"/>
      <c r="N632" s="7"/>
      <c r="O632" s="7"/>
      <c r="P632" s="7"/>
      <c r="Q632" s="7"/>
      <c r="R632" s="7"/>
      <c r="S632" s="7"/>
      <c r="T632" s="7"/>
      <c r="U632" s="7"/>
      <c r="V632" s="7"/>
      <c r="W632" s="7"/>
      <c r="X632" s="7"/>
      <c r="Y632" s="7"/>
      <c r="Z632" s="7"/>
      <c r="AA632" s="7"/>
      <c r="AB632" s="3"/>
      <c r="AC632" s="3"/>
      <c r="AD632" s="3"/>
      <c r="AE632" s="3"/>
      <c r="AF632" s="3"/>
      <c r="AG632" s="5"/>
      <c r="AH632" s="3"/>
      <c r="AS632" s="5"/>
      <c r="AT632" s="3"/>
      <c r="AV632" s="5"/>
      <c r="AW632" s="5"/>
      <c r="AX632" s="5"/>
      <c r="AY632" s="5"/>
      <c r="AZ632" s="5"/>
      <c r="BA632" s="5"/>
      <c r="BB632" s="5"/>
      <c r="BC632" s="5"/>
      <c r="BD632" s="5"/>
      <c r="BE632" s="5"/>
      <c r="BF632" s="5"/>
      <c r="BG632" s="5"/>
      <c r="BH632" s="5"/>
      <c r="BI632" s="5"/>
      <c r="BJ632" s="5"/>
      <c r="BK632" s="5"/>
      <c r="BL632" s="5"/>
    </row>
    <row r="633" spans="2:64" ht="13">
      <c r="B633" s="10"/>
      <c r="D633" s="3"/>
      <c r="E633" s="3"/>
      <c r="F633" s="3"/>
      <c r="G633" s="5"/>
      <c r="H633" s="5"/>
      <c r="I633" s="11"/>
      <c r="J633" s="7"/>
      <c r="K633" s="7"/>
      <c r="L633" s="7"/>
      <c r="M633" s="7"/>
      <c r="N633" s="7"/>
      <c r="O633" s="7"/>
      <c r="P633" s="7"/>
      <c r="Q633" s="7"/>
      <c r="R633" s="7"/>
      <c r="S633" s="7"/>
      <c r="T633" s="7"/>
      <c r="U633" s="7"/>
      <c r="V633" s="7"/>
      <c r="W633" s="7"/>
      <c r="X633" s="7"/>
      <c r="Y633" s="7"/>
      <c r="Z633" s="7"/>
      <c r="AA633" s="7"/>
      <c r="AB633" s="3"/>
      <c r="AC633" s="3"/>
      <c r="AD633" s="3"/>
      <c r="AE633" s="3"/>
      <c r="AF633" s="3"/>
      <c r="AG633" s="5"/>
      <c r="AH633" s="3"/>
      <c r="AS633" s="5"/>
      <c r="AT633" s="3"/>
      <c r="AV633" s="5"/>
      <c r="AW633" s="5"/>
      <c r="AX633" s="5"/>
      <c r="AY633" s="5"/>
      <c r="AZ633" s="5"/>
      <c r="BA633" s="5"/>
      <c r="BB633" s="5"/>
      <c r="BC633" s="5"/>
      <c r="BD633" s="5"/>
      <c r="BE633" s="5"/>
      <c r="BF633" s="5"/>
      <c r="BG633" s="5"/>
      <c r="BH633" s="5"/>
      <c r="BI633" s="5"/>
      <c r="BJ633" s="5"/>
      <c r="BK633" s="5"/>
      <c r="BL633" s="5"/>
    </row>
    <row r="634" spans="2:64" ht="13">
      <c r="B634" s="10"/>
      <c r="D634" s="3"/>
      <c r="E634" s="3"/>
      <c r="F634" s="3"/>
      <c r="G634" s="5"/>
      <c r="H634" s="5"/>
      <c r="I634" s="11"/>
      <c r="J634" s="7"/>
      <c r="K634" s="7"/>
      <c r="L634" s="7"/>
      <c r="M634" s="7"/>
      <c r="N634" s="7"/>
      <c r="O634" s="7"/>
      <c r="P634" s="7"/>
      <c r="Q634" s="7"/>
      <c r="R634" s="7"/>
      <c r="S634" s="7"/>
      <c r="T634" s="7"/>
      <c r="U634" s="7"/>
      <c r="V634" s="7"/>
      <c r="W634" s="7"/>
      <c r="X634" s="7"/>
      <c r="Y634" s="7"/>
      <c r="Z634" s="7"/>
      <c r="AA634" s="7"/>
      <c r="AB634" s="3"/>
      <c r="AC634" s="3"/>
      <c r="AD634" s="3"/>
      <c r="AE634" s="3"/>
      <c r="AF634" s="3"/>
      <c r="AG634" s="5"/>
      <c r="AH634" s="3"/>
      <c r="AS634" s="5"/>
      <c r="AT634" s="3"/>
      <c r="AV634" s="5"/>
      <c r="AW634" s="5"/>
      <c r="AX634" s="5"/>
      <c r="AY634" s="5"/>
      <c r="AZ634" s="5"/>
      <c r="BA634" s="5"/>
      <c r="BB634" s="5"/>
      <c r="BC634" s="5"/>
      <c r="BD634" s="5"/>
      <c r="BE634" s="5"/>
      <c r="BF634" s="5"/>
      <c r="BG634" s="5"/>
      <c r="BH634" s="5"/>
      <c r="BI634" s="5"/>
      <c r="BJ634" s="5"/>
      <c r="BK634" s="5"/>
      <c r="BL634" s="5"/>
    </row>
    <row r="635" spans="2:64" ht="13">
      <c r="B635" s="10"/>
      <c r="D635" s="3"/>
      <c r="E635" s="3"/>
      <c r="F635" s="3"/>
      <c r="G635" s="5"/>
      <c r="H635" s="5"/>
      <c r="I635" s="11"/>
      <c r="J635" s="7"/>
      <c r="K635" s="7"/>
      <c r="L635" s="7"/>
      <c r="M635" s="7"/>
      <c r="N635" s="7"/>
      <c r="O635" s="7"/>
      <c r="P635" s="7"/>
      <c r="Q635" s="7"/>
      <c r="R635" s="7"/>
      <c r="S635" s="7"/>
      <c r="T635" s="7"/>
      <c r="U635" s="7"/>
      <c r="V635" s="7"/>
      <c r="W635" s="7"/>
      <c r="X635" s="7"/>
      <c r="Y635" s="7"/>
      <c r="Z635" s="7"/>
      <c r="AA635" s="7"/>
      <c r="AB635" s="3"/>
      <c r="AC635" s="3"/>
      <c r="AD635" s="3"/>
      <c r="AE635" s="3"/>
      <c r="AF635" s="3"/>
      <c r="AG635" s="5"/>
      <c r="AH635" s="3"/>
      <c r="AS635" s="5"/>
      <c r="AT635" s="3"/>
      <c r="AV635" s="5"/>
      <c r="AW635" s="5"/>
      <c r="AX635" s="5"/>
      <c r="AY635" s="5"/>
      <c r="AZ635" s="5"/>
      <c r="BA635" s="5"/>
      <c r="BB635" s="5"/>
      <c r="BC635" s="5"/>
      <c r="BD635" s="5"/>
      <c r="BE635" s="5"/>
      <c r="BF635" s="5"/>
      <c r="BG635" s="5"/>
      <c r="BH635" s="5"/>
      <c r="BI635" s="5"/>
      <c r="BJ635" s="5"/>
      <c r="BK635" s="5"/>
      <c r="BL635" s="5"/>
    </row>
    <row r="636" spans="2:64" ht="13">
      <c r="B636" s="10"/>
      <c r="D636" s="3"/>
      <c r="E636" s="3"/>
      <c r="F636" s="3"/>
      <c r="G636" s="5"/>
      <c r="H636" s="5"/>
      <c r="I636" s="11"/>
      <c r="J636" s="7"/>
      <c r="K636" s="7"/>
      <c r="L636" s="7"/>
      <c r="M636" s="7"/>
      <c r="N636" s="7"/>
      <c r="O636" s="7"/>
      <c r="P636" s="7"/>
      <c r="Q636" s="7"/>
      <c r="R636" s="7"/>
      <c r="S636" s="7"/>
      <c r="T636" s="7"/>
      <c r="U636" s="7"/>
      <c r="V636" s="7"/>
      <c r="W636" s="7"/>
      <c r="X636" s="7"/>
      <c r="Y636" s="7"/>
      <c r="Z636" s="7"/>
      <c r="AA636" s="7"/>
      <c r="AB636" s="3"/>
      <c r="AC636" s="3"/>
      <c r="AD636" s="3"/>
      <c r="AE636" s="3"/>
      <c r="AF636" s="3"/>
      <c r="AG636" s="5"/>
      <c r="AH636" s="3"/>
      <c r="AS636" s="5"/>
      <c r="AT636" s="3"/>
      <c r="AV636" s="5"/>
      <c r="AW636" s="5"/>
      <c r="AX636" s="5"/>
      <c r="AY636" s="5"/>
      <c r="AZ636" s="5"/>
      <c r="BA636" s="5"/>
      <c r="BB636" s="5"/>
      <c r="BC636" s="5"/>
      <c r="BD636" s="5"/>
      <c r="BE636" s="5"/>
      <c r="BF636" s="5"/>
      <c r="BG636" s="5"/>
      <c r="BH636" s="5"/>
      <c r="BI636" s="5"/>
      <c r="BJ636" s="5"/>
      <c r="BK636" s="5"/>
      <c r="BL636" s="5"/>
    </row>
    <row r="637" spans="2:64" ht="13">
      <c r="B637" s="10"/>
      <c r="D637" s="3"/>
      <c r="E637" s="3"/>
      <c r="F637" s="3"/>
      <c r="G637" s="5"/>
      <c r="H637" s="5"/>
      <c r="I637" s="11"/>
      <c r="J637" s="7"/>
      <c r="K637" s="7"/>
      <c r="L637" s="7"/>
      <c r="M637" s="7"/>
      <c r="N637" s="7"/>
      <c r="O637" s="7"/>
      <c r="P637" s="7"/>
      <c r="Q637" s="7"/>
      <c r="R637" s="7"/>
      <c r="S637" s="7"/>
      <c r="T637" s="7"/>
      <c r="U637" s="7"/>
      <c r="V637" s="7"/>
      <c r="W637" s="7"/>
      <c r="X637" s="7"/>
      <c r="Y637" s="7"/>
      <c r="Z637" s="7"/>
      <c r="AA637" s="7"/>
      <c r="AB637" s="3"/>
      <c r="AC637" s="3"/>
      <c r="AD637" s="3"/>
      <c r="AE637" s="3"/>
      <c r="AF637" s="3"/>
      <c r="AG637" s="5"/>
      <c r="AH637" s="3"/>
      <c r="AS637" s="5"/>
      <c r="AT637" s="3"/>
      <c r="AV637" s="5"/>
      <c r="AW637" s="5"/>
      <c r="AX637" s="5"/>
      <c r="AY637" s="5"/>
      <c r="AZ637" s="5"/>
      <c r="BA637" s="5"/>
      <c r="BB637" s="5"/>
      <c r="BC637" s="5"/>
      <c r="BD637" s="5"/>
      <c r="BE637" s="5"/>
      <c r="BF637" s="5"/>
      <c r="BG637" s="5"/>
      <c r="BH637" s="5"/>
      <c r="BI637" s="5"/>
      <c r="BJ637" s="5"/>
      <c r="BK637" s="5"/>
      <c r="BL637" s="5"/>
    </row>
    <row r="638" spans="2:64" ht="13">
      <c r="B638" s="10"/>
      <c r="D638" s="3"/>
      <c r="E638" s="3"/>
      <c r="F638" s="3"/>
      <c r="G638" s="5"/>
      <c r="H638" s="5"/>
      <c r="I638" s="11"/>
      <c r="J638" s="7"/>
      <c r="K638" s="7"/>
      <c r="L638" s="7"/>
      <c r="M638" s="7"/>
      <c r="N638" s="7"/>
      <c r="O638" s="7"/>
      <c r="P638" s="7"/>
      <c r="Q638" s="7"/>
      <c r="R638" s="7"/>
      <c r="S638" s="7"/>
      <c r="T638" s="7"/>
      <c r="U638" s="7"/>
      <c r="V638" s="7"/>
      <c r="W638" s="7"/>
      <c r="X638" s="7"/>
      <c r="Y638" s="7"/>
      <c r="Z638" s="7"/>
      <c r="AA638" s="7"/>
      <c r="AB638" s="3"/>
      <c r="AC638" s="3"/>
      <c r="AD638" s="3"/>
      <c r="AE638" s="3"/>
      <c r="AF638" s="3"/>
      <c r="AG638" s="5"/>
      <c r="AH638" s="3"/>
      <c r="AS638" s="5"/>
      <c r="AT638" s="3"/>
      <c r="AV638" s="5"/>
      <c r="AW638" s="5"/>
      <c r="AX638" s="5"/>
      <c r="AY638" s="5"/>
      <c r="AZ638" s="5"/>
      <c r="BA638" s="5"/>
      <c r="BB638" s="5"/>
      <c r="BC638" s="5"/>
      <c r="BD638" s="5"/>
      <c r="BE638" s="5"/>
      <c r="BF638" s="5"/>
      <c r="BG638" s="5"/>
      <c r="BH638" s="5"/>
      <c r="BI638" s="5"/>
      <c r="BJ638" s="5"/>
      <c r="BK638" s="5"/>
      <c r="BL638" s="5"/>
    </row>
    <row r="639" spans="2:64" ht="13">
      <c r="B639" s="10"/>
      <c r="D639" s="3"/>
      <c r="E639" s="3"/>
      <c r="F639" s="3"/>
      <c r="G639" s="5"/>
      <c r="H639" s="5"/>
      <c r="I639" s="11"/>
      <c r="J639" s="7"/>
      <c r="K639" s="7"/>
      <c r="L639" s="7"/>
      <c r="M639" s="7"/>
      <c r="N639" s="7"/>
      <c r="O639" s="7"/>
      <c r="P639" s="7"/>
      <c r="Q639" s="7"/>
      <c r="R639" s="7"/>
      <c r="S639" s="7"/>
      <c r="T639" s="7"/>
      <c r="U639" s="7"/>
      <c r="V639" s="7"/>
      <c r="W639" s="7"/>
      <c r="X639" s="7"/>
      <c r="Y639" s="7"/>
      <c r="Z639" s="7"/>
      <c r="AA639" s="7"/>
      <c r="AB639" s="3"/>
      <c r="AC639" s="3"/>
      <c r="AD639" s="3"/>
      <c r="AE639" s="3"/>
      <c r="AF639" s="3"/>
      <c r="AG639" s="5"/>
      <c r="AH639" s="3"/>
      <c r="AS639" s="5"/>
      <c r="AT639" s="3"/>
      <c r="AV639" s="5"/>
      <c r="AW639" s="5"/>
      <c r="AX639" s="5"/>
      <c r="AY639" s="5"/>
      <c r="AZ639" s="5"/>
      <c r="BA639" s="5"/>
      <c r="BB639" s="5"/>
      <c r="BC639" s="5"/>
      <c r="BD639" s="5"/>
      <c r="BE639" s="5"/>
      <c r="BF639" s="5"/>
      <c r="BG639" s="5"/>
      <c r="BH639" s="5"/>
      <c r="BI639" s="5"/>
      <c r="BJ639" s="5"/>
      <c r="BK639" s="5"/>
      <c r="BL639" s="5"/>
    </row>
    <row r="640" spans="2:64" ht="13">
      <c r="B640" s="10"/>
      <c r="D640" s="3"/>
      <c r="E640" s="3"/>
      <c r="F640" s="3"/>
      <c r="G640" s="5"/>
      <c r="H640" s="5"/>
      <c r="I640" s="11"/>
      <c r="J640" s="7"/>
      <c r="K640" s="7"/>
      <c r="L640" s="7"/>
      <c r="M640" s="7"/>
      <c r="N640" s="7"/>
      <c r="O640" s="7"/>
      <c r="P640" s="7"/>
      <c r="Q640" s="7"/>
      <c r="R640" s="7"/>
      <c r="S640" s="7"/>
      <c r="T640" s="7"/>
      <c r="U640" s="7"/>
      <c r="V640" s="7"/>
      <c r="W640" s="7"/>
      <c r="X640" s="7"/>
      <c r="Y640" s="7"/>
      <c r="Z640" s="7"/>
      <c r="AA640" s="7"/>
      <c r="AB640" s="3"/>
      <c r="AC640" s="3"/>
      <c r="AD640" s="3"/>
      <c r="AE640" s="3"/>
      <c r="AF640" s="3"/>
      <c r="AG640" s="5"/>
      <c r="AH640" s="3"/>
      <c r="AS640" s="5"/>
      <c r="AT640" s="3"/>
      <c r="AV640" s="5"/>
      <c r="AW640" s="5"/>
      <c r="AX640" s="5"/>
      <c r="AY640" s="5"/>
      <c r="AZ640" s="5"/>
      <c r="BA640" s="5"/>
      <c r="BB640" s="5"/>
      <c r="BC640" s="5"/>
      <c r="BD640" s="5"/>
      <c r="BE640" s="5"/>
      <c r="BF640" s="5"/>
      <c r="BG640" s="5"/>
      <c r="BH640" s="5"/>
      <c r="BI640" s="5"/>
      <c r="BJ640" s="5"/>
      <c r="BK640" s="5"/>
      <c r="BL640" s="5"/>
    </row>
    <row r="641" spans="2:64" ht="13">
      <c r="B641" s="10"/>
      <c r="D641" s="3"/>
      <c r="E641" s="3"/>
      <c r="F641" s="3"/>
      <c r="G641" s="5"/>
      <c r="H641" s="5"/>
      <c r="I641" s="11"/>
      <c r="J641" s="7"/>
      <c r="K641" s="7"/>
      <c r="L641" s="7"/>
      <c r="M641" s="7"/>
      <c r="N641" s="7"/>
      <c r="O641" s="7"/>
      <c r="P641" s="7"/>
      <c r="Q641" s="7"/>
      <c r="R641" s="7"/>
      <c r="S641" s="7"/>
      <c r="T641" s="7"/>
      <c r="U641" s="7"/>
      <c r="V641" s="7"/>
      <c r="W641" s="7"/>
      <c r="X641" s="7"/>
      <c r="Y641" s="7"/>
      <c r="Z641" s="7"/>
      <c r="AA641" s="7"/>
      <c r="AB641" s="3"/>
      <c r="AC641" s="3"/>
      <c r="AD641" s="3"/>
      <c r="AE641" s="3"/>
      <c r="AF641" s="3"/>
      <c r="AG641" s="5"/>
      <c r="AH641" s="3"/>
      <c r="AS641" s="5"/>
      <c r="AT641" s="3"/>
      <c r="AV641" s="5"/>
      <c r="AW641" s="5"/>
      <c r="AX641" s="5"/>
      <c r="AY641" s="5"/>
      <c r="AZ641" s="5"/>
      <c r="BA641" s="5"/>
      <c r="BB641" s="5"/>
      <c r="BC641" s="5"/>
      <c r="BD641" s="5"/>
      <c r="BE641" s="5"/>
      <c r="BF641" s="5"/>
      <c r="BG641" s="5"/>
      <c r="BH641" s="5"/>
      <c r="BI641" s="5"/>
      <c r="BJ641" s="5"/>
      <c r="BK641" s="5"/>
      <c r="BL641" s="5"/>
    </row>
    <row r="642" spans="2:64" ht="13">
      <c r="B642" s="10"/>
      <c r="D642" s="3"/>
      <c r="E642" s="3"/>
      <c r="F642" s="3"/>
      <c r="G642" s="5"/>
      <c r="H642" s="5"/>
      <c r="I642" s="11"/>
      <c r="J642" s="7"/>
      <c r="K642" s="7"/>
      <c r="L642" s="7"/>
      <c r="M642" s="7"/>
      <c r="N642" s="7"/>
      <c r="O642" s="7"/>
      <c r="P642" s="7"/>
      <c r="Q642" s="7"/>
      <c r="R642" s="7"/>
      <c r="S642" s="7"/>
      <c r="T642" s="7"/>
      <c r="U642" s="7"/>
      <c r="V642" s="7"/>
      <c r="W642" s="7"/>
      <c r="X642" s="7"/>
      <c r="Y642" s="7"/>
      <c r="Z642" s="7"/>
      <c r="AA642" s="7"/>
      <c r="AB642" s="3"/>
      <c r="AC642" s="3"/>
      <c r="AD642" s="3"/>
      <c r="AE642" s="3"/>
      <c r="AF642" s="3"/>
      <c r="AG642" s="5"/>
      <c r="AH642" s="3"/>
      <c r="AS642" s="5"/>
      <c r="AT642" s="3"/>
      <c r="AV642" s="5"/>
      <c r="AW642" s="5"/>
      <c r="AX642" s="5"/>
      <c r="AY642" s="5"/>
      <c r="AZ642" s="5"/>
      <c r="BA642" s="5"/>
      <c r="BB642" s="5"/>
      <c r="BC642" s="5"/>
      <c r="BD642" s="5"/>
      <c r="BE642" s="5"/>
      <c r="BF642" s="5"/>
      <c r="BG642" s="5"/>
      <c r="BH642" s="5"/>
      <c r="BI642" s="5"/>
      <c r="BJ642" s="5"/>
      <c r="BK642" s="5"/>
      <c r="BL642" s="5"/>
    </row>
    <row r="643" spans="2:64" ht="13">
      <c r="B643" s="10"/>
      <c r="D643" s="3"/>
      <c r="E643" s="3"/>
      <c r="F643" s="3"/>
      <c r="G643" s="5"/>
      <c r="H643" s="5"/>
      <c r="I643" s="11"/>
      <c r="J643" s="7"/>
      <c r="K643" s="7"/>
      <c r="L643" s="7"/>
      <c r="M643" s="7"/>
      <c r="N643" s="7"/>
      <c r="O643" s="7"/>
      <c r="P643" s="7"/>
      <c r="Q643" s="7"/>
      <c r="R643" s="7"/>
      <c r="S643" s="7"/>
      <c r="T643" s="7"/>
      <c r="U643" s="7"/>
      <c r="V643" s="7"/>
      <c r="W643" s="7"/>
      <c r="X643" s="7"/>
      <c r="Y643" s="7"/>
      <c r="Z643" s="7"/>
      <c r="AA643" s="7"/>
      <c r="AB643" s="3"/>
      <c r="AC643" s="3"/>
      <c r="AD643" s="3"/>
      <c r="AE643" s="3"/>
      <c r="AF643" s="3"/>
      <c r="AG643" s="5"/>
      <c r="AH643" s="3"/>
      <c r="AS643" s="5"/>
      <c r="AT643" s="3"/>
      <c r="AV643" s="5"/>
      <c r="AW643" s="5"/>
      <c r="AX643" s="5"/>
      <c r="AY643" s="5"/>
      <c r="AZ643" s="5"/>
      <c r="BA643" s="5"/>
      <c r="BB643" s="5"/>
      <c r="BC643" s="5"/>
      <c r="BD643" s="5"/>
      <c r="BE643" s="5"/>
      <c r="BF643" s="5"/>
      <c r="BG643" s="5"/>
      <c r="BH643" s="5"/>
      <c r="BI643" s="5"/>
      <c r="BJ643" s="5"/>
      <c r="BK643" s="5"/>
      <c r="BL643" s="5"/>
    </row>
    <row r="644" spans="2:64" ht="13">
      <c r="B644" s="10"/>
      <c r="D644" s="3"/>
      <c r="E644" s="3"/>
      <c r="F644" s="3"/>
      <c r="G644" s="5"/>
      <c r="H644" s="5"/>
      <c r="I644" s="11"/>
      <c r="J644" s="7"/>
      <c r="K644" s="7"/>
      <c r="L644" s="7"/>
      <c r="M644" s="7"/>
      <c r="N644" s="7"/>
      <c r="O644" s="7"/>
      <c r="P644" s="7"/>
      <c r="Q644" s="7"/>
      <c r="R644" s="7"/>
      <c r="S644" s="7"/>
      <c r="T644" s="7"/>
      <c r="U644" s="7"/>
      <c r="V644" s="7"/>
      <c r="W644" s="7"/>
      <c r="X644" s="7"/>
      <c r="Y644" s="7"/>
      <c r="Z644" s="7"/>
      <c r="AA644" s="7"/>
      <c r="AB644" s="3"/>
      <c r="AC644" s="3"/>
      <c r="AD644" s="3"/>
      <c r="AE644" s="3"/>
      <c r="AF644" s="3"/>
      <c r="AG644" s="5"/>
      <c r="AH644" s="3"/>
      <c r="AS644" s="5"/>
      <c r="AT644" s="3"/>
      <c r="AV644" s="5"/>
      <c r="AW644" s="5"/>
      <c r="AX644" s="5"/>
      <c r="AY644" s="5"/>
      <c r="AZ644" s="5"/>
      <c r="BA644" s="5"/>
      <c r="BB644" s="5"/>
      <c r="BC644" s="5"/>
      <c r="BD644" s="5"/>
      <c r="BE644" s="5"/>
      <c r="BF644" s="5"/>
      <c r="BG644" s="5"/>
      <c r="BH644" s="5"/>
      <c r="BI644" s="5"/>
      <c r="BJ644" s="5"/>
      <c r="BK644" s="5"/>
      <c r="BL644" s="5"/>
    </row>
    <row r="645" spans="2:64" ht="13">
      <c r="B645" s="10"/>
      <c r="D645" s="3"/>
      <c r="E645" s="3"/>
      <c r="F645" s="3"/>
      <c r="G645" s="5"/>
      <c r="H645" s="5"/>
      <c r="I645" s="11"/>
      <c r="J645" s="7"/>
      <c r="K645" s="7"/>
      <c r="L645" s="7"/>
      <c r="M645" s="7"/>
      <c r="N645" s="7"/>
      <c r="O645" s="7"/>
      <c r="P645" s="7"/>
      <c r="Q645" s="7"/>
      <c r="R645" s="7"/>
      <c r="S645" s="7"/>
      <c r="T645" s="7"/>
      <c r="U645" s="7"/>
      <c r="V645" s="7"/>
      <c r="W645" s="7"/>
      <c r="X645" s="7"/>
      <c r="Y645" s="7"/>
      <c r="Z645" s="7"/>
      <c r="AA645" s="7"/>
      <c r="AB645" s="3"/>
      <c r="AC645" s="3"/>
      <c r="AD645" s="3"/>
      <c r="AE645" s="3"/>
      <c r="AF645" s="3"/>
      <c r="AG645" s="5"/>
      <c r="AH645" s="3"/>
      <c r="AS645" s="5"/>
      <c r="AT645" s="3"/>
      <c r="AV645" s="5"/>
      <c r="AW645" s="5"/>
      <c r="AX645" s="5"/>
      <c r="AY645" s="5"/>
      <c r="AZ645" s="5"/>
      <c r="BA645" s="5"/>
      <c r="BB645" s="5"/>
      <c r="BC645" s="5"/>
      <c r="BD645" s="5"/>
      <c r="BE645" s="5"/>
      <c r="BF645" s="5"/>
      <c r="BG645" s="5"/>
      <c r="BH645" s="5"/>
      <c r="BI645" s="5"/>
      <c r="BJ645" s="5"/>
      <c r="BK645" s="5"/>
      <c r="BL645" s="5"/>
    </row>
    <row r="646" spans="2:64" ht="13">
      <c r="B646" s="10"/>
      <c r="D646" s="3"/>
      <c r="E646" s="3"/>
      <c r="F646" s="3"/>
      <c r="G646" s="5"/>
      <c r="H646" s="5"/>
      <c r="I646" s="11"/>
      <c r="J646" s="7"/>
      <c r="K646" s="7"/>
      <c r="L646" s="7"/>
      <c r="M646" s="7"/>
      <c r="N646" s="7"/>
      <c r="O646" s="7"/>
      <c r="P646" s="7"/>
      <c r="Q646" s="7"/>
      <c r="R646" s="7"/>
      <c r="S646" s="7"/>
      <c r="T646" s="7"/>
      <c r="U646" s="7"/>
      <c r="V646" s="7"/>
      <c r="W646" s="7"/>
      <c r="X646" s="7"/>
      <c r="Y646" s="7"/>
      <c r="Z646" s="7"/>
      <c r="AA646" s="7"/>
      <c r="AB646" s="3"/>
      <c r="AC646" s="3"/>
      <c r="AD646" s="3"/>
      <c r="AE646" s="3"/>
      <c r="AF646" s="3"/>
      <c r="AG646" s="5"/>
      <c r="AH646" s="3"/>
      <c r="AS646" s="5"/>
      <c r="AT646" s="3"/>
      <c r="AV646" s="5"/>
      <c r="AW646" s="5"/>
      <c r="AX646" s="5"/>
      <c r="AY646" s="5"/>
      <c r="AZ646" s="5"/>
      <c r="BA646" s="5"/>
      <c r="BB646" s="5"/>
      <c r="BC646" s="5"/>
      <c r="BD646" s="5"/>
      <c r="BE646" s="5"/>
      <c r="BF646" s="5"/>
      <c r="BG646" s="5"/>
      <c r="BH646" s="5"/>
      <c r="BI646" s="5"/>
      <c r="BJ646" s="5"/>
      <c r="BK646" s="5"/>
      <c r="BL646" s="5"/>
    </row>
    <row r="647" spans="2:64" ht="13">
      <c r="B647" s="10"/>
      <c r="D647" s="3"/>
      <c r="E647" s="3"/>
      <c r="F647" s="3"/>
      <c r="G647" s="5"/>
      <c r="H647" s="5"/>
      <c r="I647" s="11"/>
      <c r="J647" s="7"/>
      <c r="K647" s="7"/>
      <c r="L647" s="7"/>
      <c r="M647" s="7"/>
      <c r="N647" s="7"/>
      <c r="O647" s="7"/>
      <c r="P647" s="7"/>
      <c r="Q647" s="7"/>
      <c r="R647" s="7"/>
      <c r="S647" s="7"/>
      <c r="T647" s="7"/>
      <c r="U647" s="7"/>
      <c r="V647" s="7"/>
      <c r="W647" s="7"/>
      <c r="X647" s="7"/>
      <c r="Y647" s="7"/>
      <c r="Z647" s="7"/>
      <c r="AA647" s="7"/>
      <c r="AB647" s="3"/>
      <c r="AC647" s="3"/>
      <c r="AD647" s="3"/>
      <c r="AE647" s="3"/>
      <c r="AF647" s="3"/>
      <c r="AG647" s="5"/>
      <c r="AH647" s="3"/>
      <c r="AS647" s="5"/>
      <c r="AT647" s="3"/>
      <c r="AV647" s="5"/>
      <c r="AW647" s="5"/>
      <c r="AX647" s="5"/>
      <c r="AY647" s="5"/>
      <c r="AZ647" s="5"/>
      <c r="BA647" s="5"/>
      <c r="BB647" s="5"/>
      <c r="BC647" s="5"/>
      <c r="BD647" s="5"/>
      <c r="BE647" s="5"/>
      <c r="BF647" s="5"/>
      <c r="BG647" s="5"/>
      <c r="BH647" s="5"/>
      <c r="BI647" s="5"/>
      <c r="BJ647" s="5"/>
      <c r="BK647" s="5"/>
      <c r="BL647" s="5"/>
    </row>
    <row r="648" spans="2:64" ht="13">
      <c r="B648" s="10"/>
      <c r="D648" s="3"/>
      <c r="E648" s="3"/>
      <c r="F648" s="3"/>
      <c r="G648" s="5"/>
      <c r="H648" s="5"/>
      <c r="I648" s="11"/>
      <c r="J648" s="7"/>
      <c r="K648" s="7"/>
      <c r="L648" s="7"/>
      <c r="M648" s="7"/>
      <c r="N648" s="7"/>
      <c r="O648" s="7"/>
      <c r="P648" s="7"/>
      <c r="Q648" s="7"/>
      <c r="R648" s="7"/>
      <c r="S648" s="7"/>
      <c r="T648" s="7"/>
      <c r="U648" s="7"/>
      <c r="V648" s="7"/>
      <c r="W648" s="7"/>
      <c r="X648" s="7"/>
      <c r="Y648" s="7"/>
      <c r="Z648" s="7"/>
      <c r="AA648" s="7"/>
      <c r="AB648" s="3"/>
      <c r="AC648" s="3"/>
      <c r="AD648" s="3"/>
      <c r="AE648" s="3"/>
      <c r="AF648" s="3"/>
      <c r="AG648" s="5"/>
      <c r="AH648" s="3"/>
      <c r="AS648" s="5"/>
      <c r="AT648" s="3"/>
      <c r="AV648" s="5"/>
      <c r="AW648" s="5"/>
      <c r="AX648" s="5"/>
      <c r="AY648" s="5"/>
      <c r="AZ648" s="5"/>
      <c r="BA648" s="5"/>
      <c r="BB648" s="5"/>
      <c r="BC648" s="5"/>
      <c r="BD648" s="5"/>
      <c r="BE648" s="5"/>
      <c r="BF648" s="5"/>
      <c r="BG648" s="5"/>
      <c r="BH648" s="5"/>
      <c r="BI648" s="5"/>
      <c r="BJ648" s="5"/>
      <c r="BK648" s="5"/>
      <c r="BL648" s="5"/>
    </row>
    <row r="649" spans="2:64" ht="13">
      <c r="B649" s="10"/>
      <c r="D649" s="3"/>
      <c r="E649" s="3"/>
      <c r="F649" s="3"/>
      <c r="G649" s="5"/>
      <c r="H649" s="5"/>
      <c r="I649" s="11"/>
      <c r="J649" s="7"/>
      <c r="K649" s="7"/>
      <c r="L649" s="7"/>
      <c r="M649" s="7"/>
      <c r="N649" s="7"/>
      <c r="O649" s="7"/>
      <c r="P649" s="7"/>
      <c r="Q649" s="7"/>
      <c r="R649" s="7"/>
      <c r="S649" s="7"/>
      <c r="T649" s="7"/>
      <c r="U649" s="7"/>
      <c r="V649" s="7"/>
      <c r="W649" s="7"/>
      <c r="X649" s="7"/>
      <c r="Y649" s="7"/>
      <c r="Z649" s="7"/>
      <c r="AA649" s="7"/>
      <c r="AB649" s="3"/>
      <c r="AC649" s="3"/>
      <c r="AD649" s="3"/>
      <c r="AE649" s="3"/>
      <c r="AF649" s="3"/>
      <c r="AG649" s="5"/>
      <c r="AH649" s="3"/>
      <c r="AS649" s="5"/>
      <c r="AT649" s="3"/>
      <c r="AV649" s="5"/>
      <c r="AW649" s="5"/>
      <c r="AX649" s="5"/>
      <c r="AY649" s="5"/>
      <c r="AZ649" s="5"/>
      <c r="BA649" s="5"/>
      <c r="BB649" s="5"/>
      <c r="BC649" s="5"/>
      <c r="BD649" s="5"/>
      <c r="BE649" s="5"/>
      <c r="BF649" s="5"/>
      <c r="BG649" s="5"/>
      <c r="BH649" s="5"/>
      <c r="BI649" s="5"/>
      <c r="BJ649" s="5"/>
      <c r="BK649" s="5"/>
      <c r="BL649" s="5"/>
    </row>
    <row r="650" spans="2:64" ht="13">
      <c r="B650" s="10"/>
      <c r="D650" s="3"/>
      <c r="E650" s="3"/>
      <c r="F650" s="3"/>
      <c r="G650" s="5"/>
      <c r="H650" s="5"/>
      <c r="I650" s="11"/>
      <c r="J650" s="7"/>
      <c r="K650" s="7"/>
      <c r="L650" s="7"/>
      <c r="M650" s="7"/>
      <c r="N650" s="7"/>
      <c r="O650" s="7"/>
      <c r="P650" s="7"/>
      <c r="Q650" s="7"/>
      <c r="R650" s="7"/>
      <c r="S650" s="7"/>
      <c r="T650" s="7"/>
      <c r="U650" s="7"/>
      <c r="V650" s="7"/>
      <c r="W650" s="7"/>
      <c r="X650" s="7"/>
      <c r="Y650" s="7"/>
      <c r="Z650" s="7"/>
      <c r="AA650" s="7"/>
      <c r="AB650" s="3"/>
      <c r="AC650" s="3"/>
      <c r="AD650" s="3"/>
      <c r="AE650" s="3"/>
      <c r="AF650" s="3"/>
      <c r="AG650" s="5"/>
      <c r="AH650" s="3"/>
      <c r="AS650" s="5"/>
      <c r="AT650" s="3"/>
      <c r="AV650" s="5"/>
      <c r="AW650" s="5"/>
      <c r="AX650" s="5"/>
      <c r="AY650" s="5"/>
      <c r="AZ650" s="5"/>
      <c r="BA650" s="5"/>
      <c r="BB650" s="5"/>
      <c r="BC650" s="5"/>
      <c r="BD650" s="5"/>
      <c r="BE650" s="5"/>
      <c r="BF650" s="5"/>
      <c r="BG650" s="5"/>
      <c r="BH650" s="5"/>
      <c r="BI650" s="5"/>
      <c r="BJ650" s="5"/>
      <c r="BK650" s="5"/>
      <c r="BL650" s="5"/>
    </row>
    <row r="651" spans="2:64" ht="13">
      <c r="B651" s="10"/>
      <c r="D651" s="3"/>
      <c r="E651" s="3"/>
      <c r="F651" s="3"/>
      <c r="G651" s="5"/>
      <c r="H651" s="5"/>
      <c r="I651" s="11"/>
      <c r="J651" s="7"/>
      <c r="K651" s="7"/>
      <c r="L651" s="7"/>
      <c r="M651" s="7"/>
      <c r="N651" s="7"/>
      <c r="O651" s="7"/>
      <c r="P651" s="7"/>
      <c r="Q651" s="7"/>
      <c r="R651" s="7"/>
      <c r="S651" s="7"/>
      <c r="T651" s="7"/>
      <c r="U651" s="7"/>
      <c r="V651" s="7"/>
      <c r="W651" s="7"/>
      <c r="X651" s="7"/>
      <c r="Y651" s="7"/>
      <c r="Z651" s="7"/>
      <c r="AA651" s="7"/>
      <c r="AB651" s="3"/>
      <c r="AC651" s="3"/>
      <c r="AD651" s="3"/>
      <c r="AE651" s="3"/>
      <c r="AF651" s="3"/>
      <c r="AG651" s="5"/>
      <c r="AH651" s="3"/>
      <c r="AS651" s="5"/>
      <c r="AT651" s="3"/>
      <c r="AV651" s="5"/>
      <c r="AW651" s="5"/>
      <c r="AX651" s="5"/>
      <c r="AY651" s="5"/>
      <c r="AZ651" s="5"/>
      <c r="BA651" s="5"/>
      <c r="BB651" s="5"/>
      <c r="BC651" s="5"/>
      <c r="BD651" s="5"/>
      <c r="BE651" s="5"/>
      <c r="BF651" s="5"/>
      <c r="BG651" s="5"/>
      <c r="BH651" s="5"/>
      <c r="BI651" s="5"/>
      <c r="BJ651" s="5"/>
      <c r="BK651" s="5"/>
      <c r="BL651" s="5"/>
    </row>
    <row r="652" spans="2:64" ht="13">
      <c r="B652" s="10"/>
      <c r="D652" s="3"/>
      <c r="E652" s="3"/>
      <c r="F652" s="3"/>
      <c r="G652" s="5"/>
      <c r="H652" s="5"/>
      <c r="I652" s="11"/>
      <c r="J652" s="7"/>
      <c r="K652" s="7"/>
      <c r="L652" s="7"/>
      <c r="M652" s="7"/>
      <c r="N652" s="7"/>
      <c r="O652" s="7"/>
      <c r="P652" s="7"/>
      <c r="Q652" s="7"/>
      <c r="R652" s="7"/>
      <c r="S652" s="7"/>
      <c r="T652" s="7"/>
      <c r="U652" s="7"/>
      <c r="V652" s="7"/>
      <c r="W652" s="7"/>
      <c r="X652" s="7"/>
      <c r="Y652" s="7"/>
      <c r="Z652" s="7"/>
      <c r="AA652" s="7"/>
      <c r="AB652" s="3"/>
      <c r="AC652" s="3"/>
      <c r="AD652" s="3"/>
      <c r="AE652" s="3"/>
      <c r="AF652" s="3"/>
      <c r="AG652" s="5"/>
      <c r="AH652" s="3"/>
      <c r="AS652" s="5"/>
      <c r="AT652" s="3"/>
      <c r="AV652" s="5"/>
      <c r="AW652" s="5"/>
      <c r="AX652" s="5"/>
      <c r="AY652" s="5"/>
      <c r="AZ652" s="5"/>
      <c r="BA652" s="5"/>
      <c r="BB652" s="5"/>
      <c r="BC652" s="5"/>
      <c r="BD652" s="5"/>
      <c r="BE652" s="5"/>
      <c r="BF652" s="5"/>
      <c r="BG652" s="5"/>
      <c r="BH652" s="5"/>
      <c r="BI652" s="5"/>
      <c r="BJ652" s="5"/>
      <c r="BK652" s="5"/>
      <c r="BL652" s="5"/>
    </row>
    <row r="653" spans="2:64" ht="13">
      <c r="B653" s="10"/>
      <c r="D653" s="3"/>
      <c r="E653" s="3"/>
      <c r="F653" s="3"/>
      <c r="G653" s="5"/>
      <c r="H653" s="5"/>
      <c r="I653" s="11"/>
      <c r="J653" s="7"/>
      <c r="K653" s="7"/>
      <c r="L653" s="7"/>
      <c r="M653" s="7"/>
      <c r="N653" s="7"/>
      <c r="O653" s="7"/>
      <c r="P653" s="7"/>
      <c r="Q653" s="7"/>
      <c r="R653" s="7"/>
      <c r="S653" s="7"/>
      <c r="T653" s="7"/>
      <c r="U653" s="7"/>
      <c r="V653" s="7"/>
      <c r="W653" s="7"/>
      <c r="X653" s="7"/>
      <c r="Y653" s="7"/>
      <c r="Z653" s="7"/>
      <c r="AA653" s="7"/>
      <c r="AB653" s="3"/>
      <c r="AC653" s="3"/>
      <c r="AD653" s="3"/>
      <c r="AE653" s="3"/>
      <c r="AF653" s="3"/>
      <c r="AG653" s="5"/>
      <c r="AH653" s="3"/>
      <c r="AS653" s="5"/>
      <c r="AT653" s="3"/>
      <c r="AV653" s="5"/>
      <c r="AW653" s="5"/>
      <c r="AX653" s="5"/>
      <c r="AY653" s="5"/>
      <c r="AZ653" s="5"/>
      <c r="BA653" s="5"/>
      <c r="BB653" s="5"/>
      <c r="BC653" s="5"/>
      <c r="BD653" s="5"/>
      <c r="BE653" s="5"/>
      <c r="BF653" s="5"/>
      <c r="BG653" s="5"/>
      <c r="BH653" s="5"/>
      <c r="BI653" s="5"/>
      <c r="BJ653" s="5"/>
      <c r="BK653" s="5"/>
      <c r="BL653" s="5"/>
    </row>
    <row r="654" spans="2:64" ht="13">
      <c r="B654" s="10"/>
      <c r="D654" s="3"/>
      <c r="E654" s="3"/>
      <c r="F654" s="3"/>
      <c r="G654" s="5"/>
      <c r="H654" s="5"/>
      <c r="I654" s="11"/>
      <c r="J654" s="7"/>
      <c r="K654" s="7"/>
      <c r="L654" s="7"/>
      <c r="M654" s="7"/>
      <c r="N654" s="7"/>
      <c r="O654" s="7"/>
      <c r="P654" s="7"/>
      <c r="Q654" s="7"/>
      <c r="R654" s="7"/>
      <c r="S654" s="7"/>
      <c r="T654" s="7"/>
      <c r="U654" s="7"/>
      <c r="V654" s="7"/>
      <c r="W654" s="7"/>
      <c r="X654" s="7"/>
      <c r="Y654" s="7"/>
      <c r="Z654" s="7"/>
      <c r="AA654" s="7"/>
      <c r="AB654" s="3"/>
      <c r="AC654" s="3"/>
      <c r="AD654" s="3"/>
      <c r="AE654" s="3"/>
      <c r="AF654" s="3"/>
      <c r="AG654" s="5"/>
      <c r="AH654" s="3"/>
      <c r="AS654" s="5"/>
      <c r="AT654" s="3"/>
      <c r="AV654" s="5"/>
      <c r="AW654" s="5"/>
      <c r="AX654" s="5"/>
      <c r="AY654" s="5"/>
      <c r="AZ654" s="5"/>
      <c r="BA654" s="5"/>
      <c r="BB654" s="5"/>
      <c r="BC654" s="5"/>
      <c r="BD654" s="5"/>
      <c r="BE654" s="5"/>
      <c r="BF654" s="5"/>
      <c r="BG654" s="5"/>
      <c r="BH654" s="5"/>
      <c r="BI654" s="5"/>
      <c r="BJ654" s="5"/>
      <c r="BK654" s="5"/>
      <c r="BL654" s="5"/>
    </row>
    <row r="655" spans="2:64" ht="13">
      <c r="B655" s="10"/>
      <c r="D655" s="3"/>
      <c r="E655" s="3"/>
      <c r="F655" s="3"/>
      <c r="G655" s="5"/>
      <c r="H655" s="5"/>
      <c r="I655" s="11"/>
      <c r="J655" s="7"/>
      <c r="K655" s="7"/>
      <c r="L655" s="7"/>
      <c r="M655" s="7"/>
      <c r="N655" s="7"/>
      <c r="O655" s="7"/>
      <c r="P655" s="7"/>
      <c r="Q655" s="7"/>
      <c r="R655" s="7"/>
      <c r="S655" s="7"/>
      <c r="T655" s="7"/>
      <c r="U655" s="7"/>
      <c r="V655" s="7"/>
      <c r="W655" s="7"/>
      <c r="X655" s="7"/>
      <c r="Y655" s="7"/>
      <c r="Z655" s="7"/>
      <c r="AA655" s="7"/>
      <c r="AB655" s="3"/>
      <c r="AC655" s="3"/>
      <c r="AD655" s="3"/>
      <c r="AE655" s="3"/>
      <c r="AF655" s="3"/>
      <c r="AG655" s="5"/>
      <c r="AH655" s="3"/>
      <c r="AS655" s="5"/>
      <c r="AT655" s="3"/>
      <c r="AV655" s="5"/>
      <c r="AW655" s="5"/>
      <c r="AX655" s="5"/>
      <c r="AY655" s="5"/>
      <c r="AZ655" s="5"/>
      <c r="BA655" s="5"/>
      <c r="BB655" s="5"/>
      <c r="BC655" s="5"/>
      <c r="BD655" s="5"/>
      <c r="BE655" s="5"/>
      <c r="BF655" s="5"/>
      <c r="BG655" s="5"/>
      <c r="BH655" s="5"/>
      <c r="BI655" s="5"/>
      <c r="BJ655" s="5"/>
      <c r="BK655" s="5"/>
      <c r="BL655" s="5"/>
    </row>
    <row r="656" spans="2:64" ht="13">
      <c r="B656" s="10"/>
      <c r="D656" s="3"/>
      <c r="E656" s="3"/>
      <c r="F656" s="3"/>
      <c r="G656" s="5"/>
      <c r="H656" s="5"/>
      <c r="I656" s="11"/>
      <c r="J656" s="7"/>
      <c r="K656" s="7"/>
      <c r="L656" s="7"/>
      <c r="M656" s="7"/>
      <c r="N656" s="7"/>
      <c r="O656" s="7"/>
      <c r="P656" s="7"/>
      <c r="Q656" s="7"/>
      <c r="R656" s="7"/>
      <c r="S656" s="7"/>
      <c r="T656" s="7"/>
      <c r="U656" s="7"/>
      <c r="V656" s="7"/>
      <c r="W656" s="7"/>
      <c r="X656" s="7"/>
      <c r="Y656" s="7"/>
      <c r="Z656" s="7"/>
      <c r="AA656" s="7"/>
      <c r="AB656" s="3"/>
      <c r="AC656" s="3"/>
      <c r="AD656" s="3"/>
      <c r="AE656" s="3"/>
      <c r="AF656" s="3"/>
      <c r="AG656" s="5"/>
      <c r="AH656" s="3"/>
      <c r="AS656" s="5"/>
      <c r="AT656" s="3"/>
      <c r="AV656" s="5"/>
      <c r="AW656" s="5"/>
      <c r="AX656" s="5"/>
      <c r="AY656" s="5"/>
      <c r="AZ656" s="5"/>
      <c r="BA656" s="5"/>
      <c r="BB656" s="5"/>
      <c r="BC656" s="5"/>
      <c r="BD656" s="5"/>
      <c r="BE656" s="5"/>
      <c r="BF656" s="5"/>
      <c r="BG656" s="5"/>
      <c r="BH656" s="5"/>
      <c r="BI656" s="5"/>
      <c r="BJ656" s="5"/>
      <c r="BK656" s="5"/>
      <c r="BL656" s="5"/>
    </row>
    <row r="657" spans="2:64" ht="13">
      <c r="B657" s="10"/>
      <c r="D657" s="3"/>
      <c r="E657" s="3"/>
      <c r="F657" s="3"/>
      <c r="G657" s="5"/>
      <c r="H657" s="5"/>
      <c r="I657" s="11"/>
      <c r="J657" s="7"/>
      <c r="K657" s="7"/>
      <c r="L657" s="7"/>
      <c r="M657" s="7"/>
      <c r="N657" s="7"/>
      <c r="O657" s="7"/>
      <c r="P657" s="7"/>
      <c r="Q657" s="7"/>
      <c r="R657" s="7"/>
      <c r="S657" s="7"/>
      <c r="T657" s="7"/>
      <c r="U657" s="7"/>
      <c r="V657" s="7"/>
      <c r="W657" s="7"/>
      <c r="X657" s="7"/>
      <c r="Y657" s="7"/>
      <c r="Z657" s="7"/>
      <c r="AA657" s="7"/>
      <c r="AB657" s="3"/>
      <c r="AC657" s="3"/>
      <c r="AD657" s="3"/>
      <c r="AE657" s="3"/>
      <c r="AF657" s="3"/>
      <c r="AG657" s="5"/>
      <c r="AH657" s="3"/>
      <c r="AS657" s="5"/>
      <c r="AT657" s="3"/>
      <c r="AV657" s="5"/>
      <c r="AW657" s="5"/>
      <c r="AX657" s="5"/>
      <c r="AY657" s="5"/>
      <c r="AZ657" s="5"/>
      <c r="BA657" s="5"/>
      <c r="BB657" s="5"/>
      <c r="BC657" s="5"/>
      <c r="BD657" s="5"/>
      <c r="BE657" s="5"/>
      <c r="BF657" s="5"/>
      <c r="BG657" s="5"/>
      <c r="BH657" s="5"/>
      <c r="BI657" s="5"/>
      <c r="BJ657" s="5"/>
      <c r="BK657" s="5"/>
      <c r="BL657" s="5"/>
    </row>
    <row r="658" spans="2:64" ht="13">
      <c r="B658" s="10"/>
      <c r="D658" s="3"/>
      <c r="E658" s="3"/>
      <c r="F658" s="3"/>
      <c r="G658" s="5"/>
      <c r="H658" s="5"/>
      <c r="I658" s="11"/>
      <c r="J658" s="7"/>
      <c r="K658" s="7"/>
      <c r="L658" s="7"/>
      <c r="M658" s="7"/>
      <c r="N658" s="7"/>
      <c r="O658" s="7"/>
      <c r="P658" s="7"/>
      <c r="Q658" s="7"/>
      <c r="R658" s="7"/>
      <c r="S658" s="7"/>
      <c r="T658" s="7"/>
      <c r="U658" s="7"/>
      <c r="V658" s="7"/>
      <c r="W658" s="7"/>
      <c r="X658" s="7"/>
      <c r="Y658" s="7"/>
      <c r="Z658" s="7"/>
      <c r="AA658" s="7"/>
      <c r="AB658" s="3"/>
      <c r="AC658" s="3"/>
      <c r="AD658" s="3"/>
      <c r="AE658" s="3"/>
      <c r="AF658" s="3"/>
      <c r="AG658" s="5"/>
      <c r="AH658" s="3"/>
      <c r="AS658" s="5"/>
      <c r="AT658" s="3"/>
      <c r="AV658" s="5"/>
      <c r="AW658" s="5"/>
      <c r="AX658" s="5"/>
      <c r="AY658" s="5"/>
      <c r="AZ658" s="5"/>
      <c r="BA658" s="5"/>
      <c r="BB658" s="5"/>
      <c r="BC658" s="5"/>
      <c r="BD658" s="5"/>
      <c r="BE658" s="5"/>
      <c r="BF658" s="5"/>
      <c r="BG658" s="5"/>
      <c r="BH658" s="5"/>
      <c r="BI658" s="5"/>
      <c r="BJ658" s="5"/>
      <c r="BK658" s="5"/>
      <c r="BL658" s="5"/>
    </row>
    <row r="659" spans="2:64" ht="13">
      <c r="B659" s="10"/>
      <c r="D659" s="3"/>
      <c r="E659" s="3"/>
      <c r="F659" s="3"/>
      <c r="G659" s="5"/>
      <c r="H659" s="5"/>
      <c r="I659" s="11"/>
      <c r="J659" s="7"/>
      <c r="K659" s="7"/>
      <c r="L659" s="7"/>
      <c r="M659" s="7"/>
      <c r="N659" s="7"/>
      <c r="O659" s="7"/>
      <c r="P659" s="7"/>
      <c r="Q659" s="7"/>
      <c r="R659" s="7"/>
      <c r="S659" s="7"/>
      <c r="T659" s="7"/>
      <c r="U659" s="7"/>
      <c r="V659" s="7"/>
      <c r="W659" s="7"/>
      <c r="X659" s="7"/>
      <c r="Y659" s="7"/>
      <c r="Z659" s="7"/>
      <c r="AA659" s="7"/>
      <c r="AB659" s="3"/>
      <c r="AC659" s="3"/>
      <c r="AD659" s="3"/>
      <c r="AE659" s="3"/>
      <c r="AF659" s="3"/>
      <c r="AG659" s="5"/>
      <c r="AH659" s="3"/>
      <c r="AS659" s="5"/>
      <c r="AT659" s="3"/>
      <c r="AV659" s="5"/>
      <c r="AW659" s="5"/>
      <c r="AX659" s="5"/>
      <c r="AY659" s="5"/>
      <c r="AZ659" s="5"/>
      <c r="BA659" s="5"/>
      <c r="BB659" s="5"/>
      <c r="BC659" s="5"/>
      <c r="BD659" s="5"/>
      <c r="BE659" s="5"/>
      <c r="BF659" s="5"/>
      <c r="BG659" s="5"/>
      <c r="BH659" s="5"/>
      <c r="BI659" s="5"/>
      <c r="BJ659" s="5"/>
      <c r="BK659" s="5"/>
      <c r="BL659" s="5"/>
    </row>
    <row r="660" spans="2:64" ht="13">
      <c r="B660" s="10"/>
      <c r="D660" s="3"/>
      <c r="E660" s="3"/>
      <c r="F660" s="3"/>
      <c r="G660" s="5"/>
      <c r="H660" s="5"/>
      <c r="I660" s="11"/>
      <c r="J660" s="7"/>
      <c r="K660" s="7"/>
      <c r="L660" s="7"/>
      <c r="M660" s="7"/>
      <c r="N660" s="7"/>
      <c r="O660" s="7"/>
      <c r="P660" s="7"/>
      <c r="Q660" s="7"/>
      <c r="R660" s="7"/>
      <c r="S660" s="7"/>
      <c r="T660" s="7"/>
      <c r="U660" s="7"/>
      <c r="V660" s="7"/>
      <c r="W660" s="7"/>
      <c r="X660" s="7"/>
      <c r="Y660" s="7"/>
      <c r="Z660" s="7"/>
      <c r="AA660" s="7"/>
      <c r="AB660" s="3"/>
      <c r="AC660" s="3"/>
      <c r="AD660" s="3"/>
      <c r="AE660" s="3"/>
      <c r="AF660" s="3"/>
      <c r="AG660" s="5"/>
      <c r="AH660" s="3"/>
      <c r="AS660" s="5"/>
      <c r="AT660" s="3"/>
      <c r="AV660" s="5"/>
      <c r="AW660" s="5"/>
      <c r="AX660" s="5"/>
      <c r="AY660" s="5"/>
      <c r="AZ660" s="5"/>
      <c r="BA660" s="5"/>
      <c r="BB660" s="5"/>
      <c r="BC660" s="5"/>
      <c r="BD660" s="5"/>
      <c r="BE660" s="5"/>
      <c r="BF660" s="5"/>
      <c r="BG660" s="5"/>
      <c r="BH660" s="5"/>
      <c r="BI660" s="5"/>
      <c r="BJ660" s="5"/>
      <c r="BK660" s="5"/>
      <c r="BL660" s="5"/>
    </row>
    <row r="661" spans="2:64" ht="13">
      <c r="B661" s="10"/>
      <c r="D661" s="3"/>
      <c r="E661" s="3"/>
      <c r="F661" s="3"/>
      <c r="G661" s="5"/>
      <c r="H661" s="5"/>
      <c r="I661" s="11"/>
      <c r="J661" s="7"/>
      <c r="K661" s="7"/>
      <c r="L661" s="7"/>
      <c r="M661" s="7"/>
      <c r="N661" s="7"/>
      <c r="O661" s="7"/>
      <c r="P661" s="7"/>
      <c r="Q661" s="7"/>
      <c r="R661" s="7"/>
      <c r="S661" s="7"/>
      <c r="T661" s="7"/>
      <c r="U661" s="7"/>
      <c r="V661" s="7"/>
      <c r="W661" s="7"/>
      <c r="X661" s="7"/>
      <c r="Y661" s="7"/>
      <c r="Z661" s="7"/>
      <c r="AA661" s="7"/>
      <c r="AB661" s="3"/>
      <c r="AC661" s="3"/>
      <c r="AD661" s="3"/>
      <c r="AE661" s="3"/>
      <c r="AF661" s="3"/>
      <c r="AG661" s="5"/>
      <c r="AH661" s="3"/>
      <c r="AS661" s="5"/>
      <c r="AT661" s="3"/>
      <c r="AV661" s="5"/>
      <c r="AW661" s="5"/>
      <c r="AX661" s="5"/>
      <c r="AY661" s="5"/>
      <c r="AZ661" s="5"/>
      <c r="BA661" s="5"/>
      <c r="BB661" s="5"/>
      <c r="BC661" s="5"/>
      <c r="BD661" s="5"/>
      <c r="BE661" s="5"/>
      <c r="BF661" s="5"/>
      <c r="BG661" s="5"/>
      <c r="BH661" s="5"/>
      <c r="BI661" s="5"/>
      <c r="BJ661" s="5"/>
      <c r="BK661" s="5"/>
      <c r="BL661" s="5"/>
    </row>
    <row r="662" spans="2:64" ht="13">
      <c r="B662" s="10"/>
      <c r="D662" s="3"/>
      <c r="E662" s="3"/>
      <c r="F662" s="3"/>
      <c r="G662" s="5"/>
      <c r="H662" s="5"/>
      <c r="I662" s="11"/>
      <c r="J662" s="7"/>
      <c r="K662" s="7"/>
      <c r="L662" s="7"/>
      <c r="M662" s="7"/>
      <c r="N662" s="7"/>
      <c r="O662" s="7"/>
      <c r="P662" s="7"/>
      <c r="Q662" s="7"/>
      <c r="R662" s="7"/>
      <c r="S662" s="7"/>
      <c r="T662" s="7"/>
      <c r="U662" s="7"/>
      <c r="V662" s="7"/>
      <c r="W662" s="7"/>
      <c r="X662" s="7"/>
      <c r="Y662" s="7"/>
      <c r="Z662" s="7"/>
      <c r="AA662" s="7"/>
      <c r="AB662" s="3"/>
      <c r="AC662" s="3"/>
      <c r="AD662" s="3"/>
      <c r="AE662" s="3"/>
      <c r="AF662" s="3"/>
      <c r="AG662" s="5"/>
      <c r="AH662" s="3"/>
      <c r="AS662" s="5"/>
      <c r="AT662" s="3"/>
      <c r="AV662" s="5"/>
      <c r="AW662" s="5"/>
      <c r="AX662" s="5"/>
      <c r="AY662" s="5"/>
      <c r="AZ662" s="5"/>
      <c r="BA662" s="5"/>
      <c r="BB662" s="5"/>
      <c r="BC662" s="5"/>
      <c r="BD662" s="5"/>
      <c r="BE662" s="5"/>
      <c r="BF662" s="5"/>
      <c r="BG662" s="5"/>
      <c r="BH662" s="5"/>
      <c r="BI662" s="5"/>
      <c r="BJ662" s="5"/>
      <c r="BK662" s="5"/>
      <c r="BL662" s="5"/>
    </row>
    <row r="663" spans="2:64" ht="13">
      <c r="B663" s="10"/>
      <c r="D663" s="3"/>
      <c r="E663" s="3"/>
      <c r="F663" s="3"/>
      <c r="G663" s="5"/>
      <c r="H663" s="5"/>
      <c r="I663" s="11"/>
      <c r="J663" s="7"/>
      <c r="K663" s="7"/>
      <c r="L663" s="7"/>
      <c r="M663" s="7"/>
      <c r="N663" s="7"/>
      <c r="O663" s="7"/>
      <c r="P663" s="7"/>
      <c r="Q663" s="7"/>
      <c r="R663" s="7"/>
      <c r="S663" s="7"/>
      <c r="T663" s="7"/>
      <c r="U663" s="7"/>
      <c r="V663" s="7"/>
      <c r="W663" s="7"/>
      <c r="X663" s="7"/>
      <c r="Y663" s="7"/>
      <c r="Z663" s="7"/>
      <c r="AA663" s="7"/>
      <c r="AB663" s="3"/>
      <c r="AC663" s="3"/>
      <c r="AD663" s="3"/>
      <c r="AE663" s="3"/>
      <c r="AF663" s="3"/>
      <c r="AG663" s="5"/>
      <c r="AH663" s="3"/>
      <c r="AS663" s="5"/>
      <c r="AT663" s="3"/>
      <c r="AV663" s="5"/>
      <c r="AW663" s="5"/>
      <c r="AX663" s="5"/>
      <c r="AY663" s="5"/>
      <c r="AZ663" s="5"/>
      <c r="BA663" s="5"/>
      <c r="BB663" s="5"/>
      <c r="BC663" s="5"/>
      <c r="BD663" s="5"/>
      <c r="BE663" s="5"/>
      <c r="BF663" s="5"/>
      <c r="BG663" s="5"/>
      <c r="BH663" s="5"/>
      <c r="BI663" s="5"/>
      <c r="BJ663" s="5"/>
      <c r="BK663" s="5"/>
      <c r="BL663" s="5"/>
    </row>
    <row r="664" spans="2:64" ht="13">
      <c r="B664" s="10"/>
      <c r="D664" s="3"/>
      <c r="E664" s="3"/>
      <c r="F664" s="3"/>
      <c r="G664" s="5"/>
      <c r="H664" s="5"/>
      <c r="I664" s="11"/>
      <c r="J664" s="7"/>
      <c r="K664" s="7"/>
      <c r="L664" s="7"/>
      <c r="M664" s="7"/>
      <c r="N664" s="7"/>
      <c r="O664" s="7"/>
      <c r="P664" s="7"/>
      <c r="Q664" s="7"/>
      <c r="R664" s="7"/>
      <c r="S664" s="7"/>
      <c r="T664" s="7"/>
      <c r="U664" s="7"/>
      <c r="V664" s="7"/>
      <c r="W664" s="7"/>
      <c r="X664" s="7"/>
      <c r="Y664" s="7"/>
      <c r="Z664" s="7"/>
      <c r="AA664" s="7"/>
      <c r="AB664" s="3"/>
      <c r="AC664" s="3"/>
      <c r="AD664" s="3"/>
      <c r="AE664" s="3"/>
      <c r="AF664" s="3"/>
      <c r="AG664" s="5"/>
      <c r="AH664" s="3"/>
      <c r="AS664" s="5"/>
      <c r="AT664" s="3"/>
      <c r="AV664" s="5"/>
      <c r="AW664" s="5"/>
      <c r="AX664" s="5"/>
      <c r="AY664" s="5"/>
      <c r="AZ664" s="5"/>
      <c r="BA664" s="5"/>
      <c r="BB664" s="5"/>
      <c r="BC664" s="5"/>
      <c r="BD664" s="5"/>
      <c r="BE664" s="5"/>
      <c r="BF664" s="5"/>
      <c r="BG664" s="5"/>
      <c r="BH664" s="5"/>
      <c r="BI664" s="5"/>
      <c r="BJ664" s="5"/>
      <c r="BK664" s="5"/>
      <c r="BL664" s="5"/>
    </row>
    <row r="665" spans="2:64" ht="13">
      <c r="B665" s="10"/>
      <c r="D665" s="3"/>
      <c r="E665" s="3"/>
      <c r="F665" s="3"/>
      <c r="G665" s="5"/>
      <c r="H665" s="5"/>
      <c r="I665" s="11"/>
      <c r="J665" s="7"/>
      <c r="K665" s="7"/>
      <c r="L665" s="7"/>
      <c r="M665" s="7"/>
      <c r="N665" s="7"/>
      <c r="O665" s="7"/>
      <c r="P665" s="7"/>
      <c r="Q665" s="7"/>
      <c r="R665" s="7"/>
      <c r="S665" s="7"/>
      <c r="T665" s="7"/>
      <c r="U665" s="7"/>
      <c r="V665" s="7"/>
      <c r="W665" s="7"/>
      <c r="X665" s="7"/>
      <c r="Y665" s="7"/>
      <c r="Z665" s="7"/>
      <c r="AA665" s="7"/>
      <c r="AB665" s="3"/>
      <c r="AC665" s="3"/>
      <c r="AD665" s="3"/>
      <c r="AE665" s="3"/>
      <c r="AF665" s="3"/>
      <c r="AG665" s="5"/>
      <c r="AH665" s="3"/>
      <c r="AS665" s="5"/>
      <c r="AT665" s="3"/>
      <c r="AV665" s="5"/>
      <c r="AW665" s="5"/>
      <c r="AX665" s="5"/>
      <c r="AY665" s="5"/>
      <c r="AZ665" s="5"/>
      <c r="BA665" s="5"/>
      <c r="BB665" s="5"/>
      <c r="BC665" s="5"/>
      <c r="BD665" s="5"/>
      <c r="BE665" s="5"/>
      <c r="BF665" s="5"/>
      <c r="BG665" s="5"/>
      <c r="BH665" s="5"/>
      <c r="BI665" s="5"/>
      <c r="BJ665" s="5"/>
      <c r="BK665" s="5"/>
      <c r="BL665" s="5"/>
    </row>
    <row r="666" spans="2:64" ht="13">
      <c r="B666" s="10"/>
      <c r="D666" s="3"/>
      <c r="E666" s="3"/>
      <c r="F666" s="3"/>
      <c r="G666" s="5"/>
      <c r="H666" s="5"/>
      <c r="I666" s="11"/>
      <c r="J666" s="7"/>
      <c r="K666" s="7"/>
      <c r="L666" s="7"/>
      <c r="M666" s="7"/>
      <c r="N666" s="7"/>
      <c r="O666" s="7"/>
      <c r="P666" s="7"/>
      <c r="Q666" s="7"/>
      <c r="R666" s="7"/>
      <c r="S666" s="7"/>
      <c r="T666" s="7"/>
      <c r="U666" s="7"/>
      <c r="V666" s="7"/>
      <c r="W666" s="7"/>
      <c r="X666" s="7"/>
      <c r="Y666" s="7"/>
      <c r="Z666" s="7"/>
      <c r="AA666" s="7"/>
      <c r="AB666" s="3"/>
      <c r="AC666" s="3"/>
      <c r="AD666" s="3"/>
      <c r="AE666" s="3"/>
      <c r="AF666" s="3"/>
      <c r="AG666" s="5"/>
      <c r="AH666" s="3"/>
      <c r="AS666" s="5"/>
      <c r="AT666" s="3"/>
      <c r="AV666" s="5"/>
      <c r="AW666" s="5"/>
      <c r="AX666" s="5"/>
      <c r="AY666" s="5"/>
      <c r="AZ666" s="5"/>
      <c r="BA666" s="5"/>
      <c r="BB666" s="5"/>
      <c r="BC666" s="5"/>
      <c r="BD666" s="5"/>
      <c r="BE666" s="5"/>
      <c r="BF666" s="5"/>
      <c r="BG666" s="5"/>
      <c r="BH666" s="5"/>
      <c r="BI666" s="5"/>
      <c r="BJ666" s="5"/>
      <c r="BK666" s="5"/>
      <c r="BL666" s="5"/>
    </row>
    <row r="667" spans="2:64" ht="13">
      <c r="B667" s="10"/>
      <c r="D667" s="3"/>
      <c r="E667" s="3"/>
      <c r="F667" s="3"/>
      <c r="G667" s="5"/>
      <c r="H667" s="5"/>
      <c r="I667" s="11"/>
      <c r="J667" s="7"/>
      <c r="K667" s="7"/>
      <c r="L667" s="7"/>
      <c r="M667" s="7"/>
      <c r="N667" s="7"/>
      <c r="O667" s="7"/>
      <c r="P667" s="7"/>
      <c r="Q667" s="7"/>
      <c r="R667" s="7"/>
      <c r="S667" s="7"/>
      <c r="T667" s="7"/>
      <c r="U667" s="7"/>
      <c r="V667" s="7"/>
      <c r="W667" s="7"/>
      <c r="X667" s="7"/>
      <c r="Y667" s="7"/>
      <c r="Z667" s="7"/>
      <c r="AA667" s="7"/>
      <c r="AB667" s="3"/>
      <c r="AC667" s="3"/>
      <c r="AD667" s="3"/>
      <c r="AE667" s="3"/>
      <c r="AF667" s="3"/>
      <c r="AG667" s="5"/>
      <c r="AH667" s="3"/>
      <c r="AS667" s="5"/>
      <c r="AT667" s="3"/>
      <c r="AV667" s="5"/>
      <c r="AW667" s="5"/>
      <c r="AX667" s="5"/>
      <c r="AY667" s="5"/>
      <c r="AZ667" s="5"/>
      <c r="BA667" s="5"/>
      <c r="BB667" s="5"/>
      <c r="BC667" s="5"/>
      <c r="BD667" s="5"/>
      <c r="BE667" s="5"/>
      <c r="BF667" s="5"/>
      <c r="BG667" s="5"/>
      <c r="BH667" s="5"/>
      <c r="BI667" s="5"/>
      <c r="BJ667" s="5"/>
      <c r="BK667" s="5"/>
      <c r="BL667" s="5"/>
    </row>
    <row r="668" spans="2:64" ht="13">
      <c r="B668" s="10"/>
      <c r="D668" s="3"/>
      <c r="E668" s="3"/>
      <c r="F668" s="3"/>
      <c r="G668" s="5"/>
      <c r="H668" s="5"/>
      <c r="I668" s="11"/>
      <c r="J668" s="7"/>
      <c r="K668" s="7"/>
      <c r="L668" s="7"/>
      <c r="M668" s="7"/>
      <c r="N668" s="7"/>
      <c r="O668" s="7"/>
      <c r="P668" s="7"/>
      <c r="Q668" s="7"/>
      <c r="R668" s="7"/>
      <c r="S668" s="7"/>
      <c r="T668" s="7"/>
      <c r="U668" s="7"/>
      <c r="V668" s="7"/>
      <c r="W668" s="7"/>
      <c r="X668" s="7"/>
      <c r="Y668" s="7"/>
      <c r="Z668" s="7"/>
      <c r="AA668" s="7"/>
      <c r="AB668" s="3"/>
      <c r="AC668" s="3"/>
      <c r="AD668" s="3"/>
      <c r="AE668" s="3"/>
      <c r="AF668" s="3"/>
      <c r="AG668" s="5"/>
      <c r="AH668" s="3"/>
      <c r="AS668" s="5"/>
      <c r="AT668" s="3"/>
      <c r="AV668" s="5"/>
      <c r="AW668" s="5"/>
      <c r="AX668" s="5"/>
      <c r="AY668" s="5"/>
      <c r="AZ668" s="5"/>
      <c r="BA668" s="5"/>
      <c r="BB668" s="5"/>
      <c r="BC668" s="5"/>
      <c r="BD668" s="5"/>
      <c r="BE668" s="5"/>
      <c r="BF668" s="5"/>
      <c r="BG668" s="5"/>
      <c r="BH668" s="5"/>
      <c r="BI668" s="5"/>
      <c r="BJ668" s="5"/>
      <c r="BK668" s="5"/>
      <c r="BL668" s="5"/>
    </row>
    <row r="669" spans="2:64" ht="13">
      <c r="B669" s="10"/>
      <c r="D669" s="3"/>
      <c r="E669" s="3"/>
      <c r="F669" s="3"/>
      <c r="G669" s="5"/>
      <c r="H669" s="5"/>
      <c r="I669" s="11"/>
      <c r="J669" s="7"/>
      <c r="K669" s="7"/>
      <c r="L669" s="7"/>
      <c r="M669" s="7"/>
      <c r="N669" s="7"/>
      <c r="O669" s="7"/>
      <c r="P669" s="7"/>
      <c r="Q669" s="7"/>
      <c r="R669" s="7"/>
      <c r="S669" s="7"/>
      <c r="T669" s="7"/>
      <c r="U669" s="7"/>
      <c r="V669" s="7"/>
      <c r="W669" s="7"/>
      <c r="X669" s="7"/>
      <c r="Y669" s="7"/>
      <c r="Z669" s="7"/>
      <c r="AA669" s="7"/>
      <c r="AB669" s="3"/>
      <c r="AC669" s="3"/>
      <c r="AD669" s="3"/>
      <c r="AE669" s="3"/>
      <c r="AF669" s="3"/>
      <c r="AG669" s="5"/>
      <c r="AH669" s="3"/>
      <c r="AS669" s="5"/>
      <c r="AT669" s="3"/>
      <c r="AV669" s="5"/>
      <c r="AW669" s="5"/>
      <c r="AX669" s="5"/>
      <c r="AY669" s="5"/>
      <c r="AZ669" s="5"/>
      <c r="BA669" s="5"/>
      <c r="BB669" s="5"/>
      <c r="BC669" s="5"/>
      <c r="BD669" s="5"/>
      <c r="BE669" s="5"/>
      <c r="BF669" s="5"/>
      <c r="BG669" s="5"/>
      <c r="BH669" s="5"/>
      <c r="BI669" s="5"/>
      <c r="BJ669" s="5"/>
      <c r="BK669" s="5"/>
      <c r="BL669" s="5"/>
    </row>
    <row r="670" spans="2:64" ht="13">
      <c r="B670" s="10"/>
      <c r="D670" s="3"/>
      <c r="E670" s="3"/>
      <c r="F670" s="3"/>
      <c r="G670" s="5"/>
      <c r="H670" s="5"/>
      <c r="I670" s="11"/>
      <c r="J670" s="7"/>
      <c r="K670" s="7"/>
      <c r="L670" s="7"/>
      <c r="M670" s="7"/>
      <c r="N670" s="7"/>
      <c r="O670" s="7"/>
      <c r="P670" s="7"/>
      <c r="Q670" s="7"/>
      <c r="R670" s="7"/>
      <c r="S670" s="7"/>
      <c r="T670" s="7"/>
      <c r="U670" s="7"/>
      <c r="V670" s="7"/>
      <c r="W670" s="7"/>
      <c r="X670" s="7"/>
      <c r="Y670" s="7"/>
      <c r="Z670" s="7"/>
      <c r="AA670" s="7"/>
      <c r="AB670" s="3"/>
      <c r="AC670" s="3"/>
      <c r="AD670" s="3"/>
      <c r="AE670" s="3"/>
      <c r="AF670" s="3"/>
      <c r="AG670" s="5"/>
      <c r="AH670" s="3"/>
      <c r="AS670" s="5"/>
      <c r="AT670" s="3"/>
      <c r="AV670" s="5"/>
      <c r="AW670" s="5"/>
      <c r="AX670" s="5"/>
      <c r="AY670" s="5"/>
      <c r="AZ670" s="5"/>
      <c r="BA670" s="5"/>
      <c r="BB670" s="5"/>
      <c r="BC670" s="5"/>
      <c r="BD670" s="5"/>
      <c r="BE670" s="5"/>
      <c r="BF670" s="5"/>
      <c r="BG670" s="5"/>
      <c r="BH670" s="5"/>
      <c r="BI670" s="5"/>
      <c r="BJ670" s="5"/>
      <c r="BK670" s="5"/>
      <c r="BL670" s="5"/>
    </row>
    <row r="671" spans="2:64" ht="13">
      <c r="B671" s="10"/>
      <c r="D671" s="3"/>
      <c r="E671" s="3"/>
      <c r="F671" s="3"/>
      <c r="G671" s="5"/>
      <c r="H671" s="5"/>
      <c r="I671" s="11"/>
      <c r="J671" s="7"/>
      <c r="K671" s="7"/>
      <c r="L671" s="7"/>
      <c r="M671" s="7"/>
      <c r="N671" s="7"/>
      <c r="O671" s="7"/>
      <c r="P671" s="7"/>
      <c r="Q671" s="7"/>
      <c r="R671" s="7"/>
      <c r="S671" s="7"/>
      <c r="T671" s="7"/>
      <c r="U671" s="7"/>
      <c r="V671" s="7"/>
      <c r="W671" s="7"/>
      <c r="X671" s="7"/>
      <c r="Y671" s="7"/>
      <c r="Z671" s="7"/>
      <c r="AA671" s="7"/>
      <c r="AB671" s="3"/>
      <c r="AC671" s="3"/>
      <c r="AD671" s="3"/>
      <c r="AE671" s="3"/>
      <c r="AF671" s="3"/>
      <c r="AG671" s="5"/>
      <c r="AH671" s="3"/>
      <c r="AS671" s="5"/>
      <c r="AT671" s="3"/>
      <c r="AV671" s="5"/>
      <c r="AW671" s="5"/>
      <c r="AX671" s="5"/>
      <c r="AY671" s="5"/>
      <c r="AZ671" s="5"/>
      <c r="BA671" s="5"/>
      <c r="BB671" s="5"/>
      <c r="BC671" s="5"/>
      <c r="BD671" s="5"/>
      <c r="BE671" s="5"/>
      <c r="BF671" s="5"/>
      <c r="BG671" s="5"/>
      <c r="BH671" s="5"/>
      <c r="BI671" s="5"/>
      <c r="BJ671" s="5"/>
      <c r="BK671" s="5"/>
      <c r="BL671" s="5"/>
    </row>
    <row r="672" spans="2:64" ht="13">
      <c r="B672" s="10"/>
      <c r="D672" s="3"/>
      <c r="E672" s="3"/>
      <c r="F672" s="3"/>
      <c r="G672" s="5"/>
      <c r="H672" s="5"/>
      <c r="I672" s="11"/>
      <c r="J672" s="7"/>
      <c r="K672" s="7"/>
      <c r="L672" s="7"/>
      <c r="M672" s="7"/>
      <c r="N672" s="7"/>
      <c r="O672" s="7"/>
      <c r="P672" s="7"/>
      <c r="Q672" s="7"/>
      <c r="R672" s="7"/>
      <c r="S672" s="7"/>
      <c r="T672" s="7"/>
      <c r="U672" s="7"/>
      <c r="V672" s="7"/>
      <c r="W672" s="7"/>
      <c r="X672" s="7"/>
      <c r="Y672" s="7"/>
      <c r="Z672" s="7"/>
      <c r="AA672" s="7"/>
      <c r="AB672" s="3"/>
      <c r="AC672" s="3"/>
      <c r="AD672" s="3"/>
      <c r="AE672" s="3"/>
      <c r="AF672" s="3"/>
      <c r="AG672" s="5"/>
      <c r="AH672" s="3"/>
      <c r="AS672" s="5"/>
      <c r="AT672" s="3"/>
      <c r="AV672" s="5"/>
      <c r="AW672" s="5"/>
      <c r="AX672" s="5"/>
      <c r="AY672" s="5"/>
      <c r="AZ672" s="5"/>
      <c r="BA672" s="5"/>
      <c r="BB672" s="5"/>
      <c r="BC672" s="5"/>
      <c r="BD672" s="5"/>
      <c r="BE672" s="5"/>
      <c r="BF672" s="5"/>
      <c r="BG672" s="5"/>
      <c r="BH672" s="5"/>
      <c r="BI672" s="5"/>
      <c r="BJ672" s="5"/>
      <c r="BK672" s="5"/>
      <c r="BL672" s="5"/>
    </row>
    <row r="673" spans="2:64" ht="13">
      <c r="B673" s="10"/>
      <c r="D673" s="3"/>
      <c r="E673" s="3"/>
      <c r="F673" s="3"/>
      <c r="G673" s="5"/>
      <c r="H673" s="5"/>
      <c r="I673" s="11"/>
      <c r="J673" s="7"/>
      <c r="K673" s="7"/>
      <c r="L673" s="7"/>
      <c r="M673" s="7"/>
      <c r="N673" s="7"/>
      <c r="O673" s="7"/>
      <c r="P673" s="7"/>
      <c r="Q673" s="7"/>
      <c r="R673" s="7"/>
      <c r="S673" s="7"/>
      <c r="T673" s="7"/>
      <c r="U673" s="7"/>
      <c r="V673" s="7"/>
      <c r="W673" s="7"/>
      <c r="X673" s="7"/>
      <c r="Y673" s="7"/>
      <c r="Z673" s="7"/>
      <c r="AA673" s="7"/>
      <c r="AB673" s="3"/>
      <c r="AC673" s="3"/>
      <c r="AD673" s="3"/>
      <c r="AE673" s="3"/>
      <c r="AF673" s="3"/>
      <c r="AG673" s="5"/>
      <c r="AH673" s="3"/>
      <c r="AS673" s="5"/>
      <c r="AT673" s="3"/>
      <c r="AV673" s="5"/>
      <c r="AW673" s="5"/>
      <c r="AX673" s="5"/>
      <c r="AY673" s="5"/>
      <c r="AZ673" s="5"/>
      <c r="BA673" s="5"/>
      <c r="BB673" s="5"/>
      <c r="BC673" s="5"/>
      <c r="BD673" s="5"/>
      <c r="BE673" s="5"/>
      <c r="BF673" s="5"/>
      <c r="BG673" s="5"/>
      <c r="BH673" s="5"/>
      <c r="BI673" s="5"/>
      <c r="BJ673" s="5"/>
      <c r="BK673" s="5"/>
      <c r="BL673" s="5"/>
    </row>
    <row r="674" spans="2:64" ht="13">
      <c r="B674" s="10"/>
      <c r="D674" s="3"/>
      <c r="E674" s="3"/>
      <c r="F674" s="3"/>
      <c r="G674" s="5"/>
      <c r="H674" s="5"/>
      <c r="I674" s="11"/>
      <c r="J674" s="7"/>
      <c r="K674" s="7"/>
      <c r="L674" s="7"/>
      <c r="M674" s="7"/>
      <c r="N674" s="7"/>
      <c r="O674" s="7"/>
      <c r="P674" s="7"/>
      <c r="Q674" s="7"/>
      <c r="R674" s="7"/>
      <c r="S674" s="7"/>
      <c r="T674" s="7"/>
      <c r="U674" s="7"/>
      <c r="V674" s="7"/>
      <c r="W674" s="7"/>
      <c r="X674" s="7"/>
      <c r="Y674" s="7"/>
      <c r="Z674" s="7"/>
      <c r="AA674" s="7"/>
      <c r="AB674" s="3"/>
      <c r="AC674" s="3"/>
      <c r="AD674" s="3"/>
      <c r="AE674" s="3"/>
      <c r="AF674" s="3"/>
      <c r="AG674" s="5"/>
      <c r="AH674" s="3"/>
      <c r="AS674" s="5"/>
      <c r="AT674" s="3"/>
      <c r="AV674" s="5"/>
      <c r="AW674" s="5"/>
      <c r="AX674" s="5"/>
      <c r="AY674" s="5"/>
      <c r="AZ674" s="5"/>
      <c r="BA674" s="5"/>
      <c r="BB674" s="5"/>
      <c r="BC674" s="5"/>
      <c r="BD674" s="5"/>
      <c r="BE674" s="5"/>
      <c r="BF674" s="5"/>
      <c r="BG674" s="5"/>
      <c r="BH674" s="5"/>
      <c r="BI674" s="5"/>
      <c r="BJ674" s="5"/>
      <c r="BK674" s="5"/>
      <c r="BL674" s="5"/>
    </row>
    <row r="675" spans="2:64" ht="13">
      <c r="B675" s="10"/>
      <c r="D675" s="3"/>
      <c r="E675" s="3"/>
      <c r="F675" s="3"/>
      <c r="G675" s="5"/>
      <c r="H675" s="5"/>
      <c r="I675" s="11"/>
      <c r="J675" s="7"/>
      <c r="K675" s="7"/>
      <c r="L675" s="7"/>
      <c r="M675" s="7"/>
      <c r="N675" s="7"/>
      <c r="O675" s="7"/>
      <c r="P675" s="7"/>
      <c r="Q675" s="7"/>
      <c r="R675" s="7"/>
      <c r="S675" s="7"/>
      <c r="T675" s="7"/>
      <c r="U675" s="7"/>
      <c r="V675" s="7"/>
      <c r="W675" s="7"/>
      <c r="X675" s="7"/>
      <c r="Y675" s="7"/>
      <c r="Z675" s="7"/>
      <c r="AA675" s="7"/>
      <c r="AB675" s="3"/>
      <c r="AC675" s="3"/>
      <c r="AD675" s="3"/>
      <c r="AE675" s="3"/>
      <c r="AF675" s="3"/>
      <c r="AG675" s="5"/>
      <c r="AH675" s="3"/>
      <c r="AS675" s="5"/>
      <c r="AT675" s="3"/>
      <c r="AV675" s="5"/>
      <c r="AW675" s="5"/>
      <c r="AX675" s="5"/>
      <c r="AY675" s="5"/>
      <c r="AZ675" s="5"/>
      <c r="BA675" s="5"/>
      <c r="BB675" s="5"/>
      <c r="BC675" s="5"/>
      <c r="BD675" s="5"/>
      <c r="BE675" s="5"/>
      <c r="BF675" s="5"/>
      <c r="BG675" s="5"/>
      <c r="BH675" s="5"/>
      <c r="BI675" s="5"/>
      <c r="BJ675" s="5"/>
      <c r="BK675" s="5"/>
      <c r="BL675" s="5"/>
    </row>
    <row r="676" spans="2:64" ht="13">
      <c r="B676" s="10"/>
      <c r="D676" s="3"/>
      <c r="E676" s="3"/>
      <c r="F676" s="3"/>
      <c r="G676" s="5"/>
      <c r="H676" s="5"/>
      <c r="I676" s="11"/>
      <c r="J676" s="7"/>
      <c r="K676" s="7"/>
      <c r="L676" s="7"/>
      <c r="M676" s="7"/>
      <c r="N676" s="7"/>
      <c r="O676" s="7"/>
      <c r="P676" s="7"/>
      <c r="Q676" s="7"/>
      <c r="R676" s="7"/>
      <c r="S676" s="7"/>
      <c r="T676" s="7"/>
      <c r="U676" s="7"/>
      <c r="V676" s="7"/>
      <c r="W676" s="7"/>
      <c r="X676" s="7"/>
      <c r="Y676" s="7"/>
      <c r="Z676" s="7"/>
      <c r="AA676" s="7"/>
      <c r="AB676" s="3"/>
      <c r="AC676" s="3"/>
      <c r="AD676" s="3"/>
      <c r="AE676" s="3"/>
      <c r="AF676" s="3"/>
      <c r="AG676" s="5"/>
      <c r="AH676" s="3"/>
      <c r="AS676" s="5"/>
      <c r="AT676" s="3"/>
      <c r="AV676" s="5"/>
      <c r="AW676" s="5"/>
      <c r="AX676" s="5"/>
      <c r="AY676" s="5"/>
      <c r="AZ676" s="5"/>
      <c r="BA676" s="5"/>
      <c r="BB676" s="5"/>
      <c r="BC676" s="5"/>
      <c r="BD676" s="5"/>
      <c r="BE676" s="5"/>
      <c r="BF676" s="5"/>
      <c r="BG676" s="5"/>
      <c r="BH676" s="5"/>
      <c r="BI676" s="5"/>
      <c r="BJ676" s="5"/>
      <c r="BK676" s="5"/>
      <c r="BL676" s="5"/>
    </row>
    <row r="677" spans="2:64" ht="13">
      <c r="B677" s="10"/>
      <c r="D677" s="3"/>
      <c r="E677" s="3"/>
      <c r="F677" s="3"/>
      <c r="G677" s="5"/>
      <c r="H677" s="5"/>
      <c r="I677" s="11"/>
      <c r="J677" s="7"/>
      <c r="K677" s="7"/>
      <c r="L677" s="7"/>
      <c r="M677" s="7"/>
      <c r="N677" s="7"/>
      <c r="O677" s="7"/>
      <c r="P677" s="7"/>
      <c r="Q677" s="7"/>
      <c r="R677" s="7"/>
      <c r="S677" s="7"/>
      <c r="T677" s="7"/>
      <c r="U677" s="7"/>
      <c r="V677" s="7"/>
      <c r="W677" s="7"/>
      <c r="X677" s="7"/>
      <c r="Y677" s="7"/>
      <c r="Z677" s="7"/>
      <c r="AA677" s="7"/>
      <c r="AB677" s="3"/>
      <c r="AC677" s="3"/>
      <c r="AD677" s="3"/>
      <c r="AE677" s="3"/>
      <c r="AF677" s="3"/>
      <c r="AG677" s="5"/>
      <c r="AH677" s="3"/>
      <c r="AS677" s="5"/>
      <c r="AT677" s="3"/>
      <c r="AV677" s="5"/>
      <c r="AW677" s="5"/>
      <c r="AX677" s="5"/>
      <c r="AY677" s="5"/>
      <c r="AZ677" s="5"/>
      <c r="BA677" s="5"/>
      <c r="BB677" s="5"/>
      <c r="BC677" s="5"/>
      <c r="BD677" s="5"/>
      <c r="BE677" s="5"/>
      <c r="BF677" s="5"/>
      <c r="BG677" s="5"/>
      <c r="BH677" s="5"/>
      <c r="BI677" s="5"/>
      <c r="BJ677" s="5"/>
      <c r="BK677" s="5"/>
      <c r="BL677" s="5"/>
    </row>
    <row r="678" spans="2:64" ht="13">
      <c r="B678" s="10"/>
      <c r="D678" s="3"/>
      <c r="E678" s="3"/>
      <c r="F678" s="3"/>
      <c r="G678" s="5"/>
      <c r="H678" s="5"/>
      <c r="I678" s="11"/>
      <c r="J678" s="7"/>
      <c r="K678" s="7"/>
      <c r="L678" s="7"/>
      <c r="M678" s="7"/>
      <c r="N678" s="7"/>
      <c r="O678" s="7"/>
      <c r="P678" s="7"/>
      <c r="Q678" s="7"/>
      <c r="R678" s="7"/>
      <c r="S678" s="7"/>
      <c r="T678" s="7"/>
      <c r="U678" s="7"/>
      <c r="V678" s="7"/>
      <c r="W678" s="7"/>
      <c r="X678" s="7"/>
      <c r="Y678" s="7"/>
      <c r="Z678" s="7"/>
      <c r="AA678" s="7"/>
      <c r="AB678" s="3"/>
      <c r="AC678" s="3"/>
      <c r="AD678" s="3"/>
      <c r="AE678" s="3"/>
      <c r="AF678" s="3"/>
      <c r="AG678" s="5"/>
      <c r="AH678" s="3"/>
      <c r="AS678" s="5"/>
      <c r="AT678" s="3"/>
      <c r="AV678" s="5"/>
      <c r="AW678" s="5"/>
      <c r="AX678" s="5"/>
      <c r="AY678" s="5"/>
      <c r="AZ678" s="5"/>
      <c r="BA678" s="5"/>
      <c r="BB678" s="5"/>
      <c r="BC678" s="5"/>
      <c r="BD678" s="5"/>
      <c r="BE678" s="5"/>
      <c r="BF678" s="5"/>
      <c r="BG678" s="5"/>
      <c r="BH678" s="5"/>
      <c r="BI678" s="5"/>
      <c r="BJ678" s="5"/>
      <c r="BK678" s="5"/>
      <c r="BL678" s="5"/>
    </row>
    <row r="679" spans="2:64" ht="13">
      <c r="B679" s="10"/>
      <c r="D679" s="3"/>
      <c r="E679" s="3"/>
      <c r="F679" s="3"/>
      <c r="G679" s="5"/>
      <c r="H679" s="5"/>
      <c r="I679" s="11"/>
      <c r="J679" s="7"/>
      <c r="K679" s="7"/>
      <c r="L679" s="7"/>
      <c r="M679" s="7"/>
      <c r="N679" s="7"/>
      <c r="O679" s="7"/>
      <c r="P679" s="7"/>
      <c r="Q679" s="7"/>
      <c r="R679" s="7"/>
      <c r="S679" s="7"/>
      <c r="T679" s="7"/>
      <c r="U679" s="7"/>
      <c r="V679" s="7"/>
      <c r="W679" s="7"/>
      <c r="X679" s="7"/>
      <c r="Y679" s="7"/>
      <c r="Z679" s="7"/>
      <c r="AA679" s="7"/>
      <c r="AB679" s="3"/>
      <c r="AC679" s="3"/>
      <c r="AD679" s="3"/>
      <c r="AE679" s="3"/>
      <c r="AF679" s="3"/>
      <c r="AG679" s="5"/>
      <c r="AH679" s="3"/>
      <c r="AS679" s="5"/>
      <c r="AT679" s="3"/>
      <c r="AV679" s="5"/>
      <c r="AW679" s="5"/>
      <c r="AX679" s="5"/>
      <c r="AY679" s="5"/>
      <c r="AZ679" s="5"/>
      <c r="BA679" s="5"/>
      <c r="BB679" s="5"/>
      <c r="BC679" s="5"/>
      <c r="BD679" s="5"/>
      <c r="BE679" s="5"/>
      <c r="BF679" s="5"/>
      <c r="BG679" s="5"/>
      <c r="BH679" s="5"/>
      <c r="BI679" s="5"/>
      <c r="BJ679" s="5"/>
      <c r="BK679" s="5"/>
      <c r="BL679" s="5"/>
    </row>
    <row r="680" spans="2:64" ht="13">
      <c r="B680" s="10"/>
      <c r="D680" s="3"/>
      <c r="E680" s="3"/>
      <c r="F680" s="3"/>
      <c r="G680" s="5"/>
      <c r="H680" s="5"/>
      <c r="I680" s="11"/>
      <c r="J680" s="7"/>
      <c r="K680" s="7"/>
      <c r="L680" s="7"/>
      <c r="M680" s="7"/>
      <c r="N680" s="7"/>
      <c r="O680" s="7"/>
      <c r="P680" s="7"/>
      <c r="Q680" s="7"/>
      <c r="R680" s="7"/>
      <c r="S680" s="7"/>
      <c r="T680" s="7"/>
      <c r="U680" s="7"/>
      <c r="V680" s="7"/>
      <c r="W680" s="7"/>
      <c r="X680" s="7"/>
      <c r="Y680" s="7"/>
      <c r="Z680" s="7"/>
      <c r="AA680" s="7"/>
      <c r="AB680" s="3"/>
      <c r="AC680" s="3"/>
      <c r="AD680" s="3"/>
      <c r="AE680" s="3"/>
      <c r="AF680" s="3"/>
      <c r="AG680" s="5"/>
      <c r="AH680" s="3"/>
      <c r="AS680" s="5"/>
      <c r="AT680" s="3"/>
      <c r="AV680" s="5"/>
      <c r="AW680" s="5"/>
      <c r="AX680" s="5"/>
      <c r="AY680" s="5"/>
      <c r="AZ680" s="5"/>
      <c r="BA680" s="5"/>
      <c r="BB680" s="5"/>
      <c r="BC680" s="5"/>
      <c r="BD680" s="5"/>
      <c r="BE680" s="5"/>
      <c r="BF680" s="5"/>
      <c r="BG680" s="5"/>
      <c r="BH680" s="5"/>
      <c r="BI680" s="5"/>
      <c r="BJ680" s="5"/>
      <c r="BK680" s="5"/>
      <c r="BL680" s="5"/>
    </row>
    <row r="681" spans="2:64" ht="13">
      <c r="B681" s="10"/>
      <c r="D681" s="3"/>
      <c r="E681" s="3"/>
      <c r="F681" s="3"/>
      <c r="G681" s="5"/>
      <c r="H681" s="5"/>
      <c r="I681" s="11"/>
      <c r="J681" s="7"/>
      <c r="K681" s="7"/>
      <c r="L681" s="7"/>
      <c r="M681" s="7"/>
      <c r="N681" s="7"/>
      <c r="O681" s="7"/>
      <c r="P681" s="7"/>
      <c r="Q681" s="7"/>
      <c r="R681" s="7"/>
      <c r="S681" s="7"/>
      <c r="T681" s="7"/>
      <c r="U681" s="7"/>
      <c r="V681" s="7"/>
      <c r="W681" s="7"/>
      <c r="X681" s="7"/>
      <c r="Y681" s="7"/>
      <c r="Z681" s="7"/>
      <c r="AA681" s="7"/>
      <c r="AB681" s="3"/>
      <c r="AC681" s="3"/>
      <c r="AD681" s="3"/>
      <c r="AE681" s="3"/>
      <c r="AF681" s="3"/>
      <c r="AG681" s="5"/>
      <c r="AH681" s="3"/>
      <c r="AS681" s="5"/>
      <c r="AT681" s="3"/>
      <c r="AV681" s="5"/>
      <c r="AW681" s="5"/>
      <c r="AX681" s="5"/>
      <c r="AY681" s="5"/>
      <c r="AZ681" s="5"/>
      <c r="BA681" s="5"/>
      <c r="BB681" s="5"/>
      <c r="BC681" s="5"/>
      <c r="BD681" s="5"/>
      <c r="BE681" s="5"/>
      <c r="BF681" s="5"/>
      <c r="BG681" s="5"/>
      <c r="BH681" s="5"/>
      <c r="BI681" s="5"/>
      <c r="BJ681" s="5"/>
      <c r="BK681" s="5"/>
      <c r="BL681" s="5"/>
    </row>
    <row r="682" spans="2:64" ht="13">
      <c r="B682" s="10"/>
      <c r="D682" s="3"/>
      <c r="E682" s="3"/>
      <c r="F682" s="3"/>
      <c r="G682" s="5"/>
      <c r="H682" s="5"/>
      <c r="I682" s="11"/>
      <c r="J682" s="7"/>
      <c r="K682" s="7"/>
      <c r="L682" s="7"/>
      <c r="M682" s="7"/>
      <c r="N682" s="7"/>
      <c r="O682" s="7"/>
      <c r="P682" s="7"/>
      <c r="Q682" s="7"/>
      <c r="R682" s="7"/>
      <c r="S682" s="7"/>
      <c r="T682" s="7"/>
      <c r="U682" s="7"/>
      <c r="V682" s="7"/>
      <c r="W682" s="7"/>
      <c r="X682" s="7"/>
      <c r="Y682" s="7"/>
      <c r="Z682" s="7"/>
      <c r="AA682" s="7"/>
      <c r="AB682" s="3"/>
      <c r="AC682" s="3"/>
      <c r="AD682" s="3"/>
      <c r="AE682" s="3"/>
      <c r="AF682" s="3"/>
      <c r="AG682" s="5"/>
      <c r="AH682" s="3"/>
      <c r="AS682" s="5"/>
      <c r="AT682" s="3"/>
      <c r="AV682" s="5"/>
      <c r="AW682" s="5"/>
      <c r="AX682" s="5"/>
      <c r="AY682" s="5"/>
      <c r="AZ682" s="5"/>
      <c r="BA682" s="5"/>
      <c r="BB682" s="5"/>
      <c r="BC682" s="5"/>
      <c r="BD682" s="5"/>
      <c r="BE682" s="5"/>
      <c r="BF682" s="5"/>
      <c r="BG682" s="5"/>
      <c r="BH682" s="5"/>
      <c r="BI682" s="5"/>
      <c r="BJ682" s="5"/>
      <c r="BK682" s="5"/>
      <c r="BL682" s="5"/>
    </row>
    <row r="683" spans="2:64" ht="13">
      <c r="B683" s="10"/>
      <c r="D683" s="3"/>
      <c r="E683" s="3"/>
      <c r="F683" s="3"/>
      <c r="G683" s="5"/>
      <c r="H683" s="5"/>
      <c r="I683" s="11"/>
      <c r="J683" s="7"/>
      <c r="K683" s="7"/>
      <c r="L683" s="7"/>
      <c r="M683" s="7"/>
      <c r="N683" s="7"/>
      <c r="O683" s="7"/>
      <c r="P683" s="7"/>
      <c r="Q683" s="7"/>
      <c r="R683" s="7"/>
      <c r="S683" s="7"/>
      <c r="T683" s="7"/>
      <c r="U683" s="7"/>
      <c r="V683" s="7"/>
      <c r="W683" s="7"/>
      <c r="X683" s="7"/>
      <c r="Y683" s="7"/>
      <c r="Z683" s="7"/>
      <c r="AA683" s="7"/>
      <c r="AB683" s="3"/>
      <c r="AC683" s="3"/>
      <c r="AD683" s="3"/>
      <c r="AE683" s="3"/>
      <c r="AF683" s="3"/>
      <c r="AG683" s="5"/>
      <c r="AH683" s="3"/>
      <c r="AS683" s="5"/>
      <c r="AT683" s="3"/>
      <c r="AV683" s="5"/>
      <c r="AW683" s="5"/>
      <c r="AX683" s="5"/>
      <c r="AY683" s="5"/>
      <c r="AZ683" s="5"/>
      <c r="BA683" s="5"/>
      <c r="BB683" s="5"/>
      <c r="BC683" s="5"/>
      <c r="BD683" s="5"/>
      <c r="BE683" s="5"/>
      <c r="BF683" s="5"/>
      <c r="BG683" s="5"/>
      <c r="BH683" s="5"/>
      <c r="BI683" s="5"/>
      <c r="BJ683" s="5"/>
      <c r="BK683" s="5"/>
      <c r="BL683" s="5"/>
    </row>
    <row r="684" spans="2:64" ht="13">
      <c r="B684" s="10"/>
      <c r="D684" s="3"/>
      <c r="E684" s="3"/>
      <c r="F684" s="3"/>
      <c r="G684" s="5"/>
      <c r="H684" s="5"/>
      <c r="I684" s="11"/>
      <c r="J684" s="7"/>
      <c r="K684" s="7"/>
      <c r="L684" s="7"/>
      <c r="M684" s="7"/>
      <c r="N684" s="7"/>
      <c r="O684" s="7"/>
      <c r="P684" s="7"/>
      <c r="Q684" s="7"/>
      <c r="R684" s="7"/>
      <c r="S684" s="7"/>
      <c r="T684" s="7"/>
      <c r="U684" s="7"/>
      <c r="V684" s="7"/>
      <c r="W684" s="7"/>
      <c r="X684" s="7"/>
      <c r="Y684" s="7"/>
      <c r="Z684" s="7"/>
      <c r="AA684" s="7"/>
      <c r="AB684" s="3"/>
      <c r="AC684" s="3"/>
      <c r="AD684" s="3"/>
      <c r="AE684" s="3"/>
      <c r="AF684" s="3"/>
      <c r="AG684" s="5"/>
      <c r="AH684" s="3"/>
      <c r="AS684" s="5"/>
      <c r="AT684" s="3"/>
      <c r="AV684" s="5"/>
      <c r="AW684" s="5"/>
      <c r="AX684" s="5"/>
      <c r="AY684" s="5"/>
      <c r="AZ684" s="5"/>
      <c r="BA684" s="5"/>
      <c r="BB684" s="5"/>
      <c r="BC684" s="5"/>
      <c r="BD684" s="5"/>
      <c r="BE684" s="5"/>
      <c r="BF684" s="5"/>
      <c r="BG684" s="5"/>
      <c r="BH684" s="5"/>
      <c r="BI684" s="5"/>
      <c r="BJ684" s="5"/>
      <c r="BK684" s="5"/>
      <c r="BL684" s="5"/>
    </row>
    <row r="685" spans="2:64" ht="13">
      <c r="B685" s="10"/>
      <c r="D685" s="3"/>
      <c r="E685" s="3"/>
      <c r="F685" s="3"/>
      <c r="G685" s="5"/>
      <c r="H685" s="5"/>
      <c r="I685" s="11"/>
      <c r="J685" s="7"/>
      <c r="K685" s="7"/>
      <c r="L685" s="7"/>
      <c r="M685" s="7"/>
      <c r="N685" s="7"/>
      <c r="O685" s="7"/>
      <c r="P685" s="7"/>
      <c r="Q685" s="7"/>
      <c r="R685" s="7"/>
      <c r="S685" s="7"/>
      <c r="T685" s="7"/>
      <c r="U685" s="7"/>
      <c r="V685" s="7"/>
      <c r="W685" s="7"/>
      <c r="X685" s="7"/>
      <c r="Y685" s="7"/>
      <c r="Z685" s="7"/>
      <c r="AA685" s="7"/>
      <c r="AB685" s="3"/>
      <c r="AC685" s="3"/>
      <c r="AD685" s="3"/>
      <c r="AE685" s="3"/>
      <c r="AF685" s="3"/>
      <c r="AG685" s="5"/>
      <c r="AH685" s="3"/>
      <c r="AS685" s="5"/>
      <c r="AT685" s="3"/>
      <c r="AV685" s="5"/>
      <c r="AW685" s="5"/>
      <c r="AX685" s="5"/>
      <c r="AY685" s="5"/>
      <c r="AZ685" s="5"/>
      <c r="BA685" s="5"/>
      <c r="BB685" s="5"/>
      <c r="BC685" s="5"/>
      <c r="BD685" s="5"/>
      <c r="BE685" s="5"/>
      <c r="BF685" s="5"/>
      <c r="BG685" s="5"/>
      <c r="BH685" s="5"/>
      <c r="BI685" s="5"/>
      <c r="BJ685" s="5"/>
      <c r="BK685" s="5"/>
      <c r="BL685" s="5"/>
    </row>
    <row r="686" spans="2:64" ht="13">
      <c r="B686" s="10"/>
      <c r="D686" s="3"/>
      <c r="E686" s="3"/>
      <c r="F686" s="3"/>
      <c r="G686" s="5"/>
      <c r="H686" s="5"/>
      <c r="I686" s="11"/>
      <c r="J686" s="7"/>
      <c r="K686" s="7"/>
      <c r="L686" s="7"/>
      <c r="M686" s="7"/>
      <c r="N686" s="7"/>
      <c r="O686" s="7"/>
      <c r="P686" s="7"/>
      <c r="Q686" s="7"/>
      <c r="R686" s="7"/>
      <c r="S686" s="7"/>
      <c r="T686" s="7"/>
      <c r="U686" s="7"/>
      <c r="V686" s="7"/>
      <c r="W686" s="7"/>
      <c r="X686" s="7"/>
      <c r="Y686" s="7"/>
      <c r="Z686" s="7"/>
      <c r="AA686" s="7"/>
      <c r="AB686" s="3"/>
      <c r="AC686" s="3"/>
      <c r="AD686" s="3"/>
      <c r="AE686" s="3"/>
      <c r="AF686" s="3"/>
      <c r="AG686" s="5"/>
      <c r="AH686" s="3"/>
      <c r="AS686" s="5"/>
      <c r="AT686" s="3"/>
      <c r="AV686" s="5"/>
      <c r="AW686" s="5"/>
      <c r="AX686" s="5"/>
      <c r="AY686" s="5"/>
      <c r="AZ686" s="5"/>
      <c r="BA686" s="5"/>
      <c r="BB686" s="5"/>
      <c r="BC686" s="5"/>
      <c r="BD686" s="5"/>
      <c r="BE686" s="5"/>
      <c r="BF686" s="5"/>
      <c r="BG686" s="5"/>
      <c r="BH686" s="5"/>
      <c r="BI686" s="5"/>
      <c r="BJ686" s="5"/>
      <c r="BK686" s="5"/>
      <c r="BL686" s="5"/>
    </row>
    <row r="687" spans="2:64" ht="13">
      <c r="B687" s="10"/>
      <c r="D687" s="3"/>
      <c r="E687" s="3"/>
      <c r="F687" s="3"/>
      <c r="G687" s="5"/>
      <c r="H687" s="5"/>
      <c r="I687" s="11"/>
      <c r="J687" s="7"/>
      <c r="K687" s="7"/>
      <c r="L687" s="7"/>
      <c r="M687" s="7"/>
      <c r="N687" s="7"/>
      <c r="O687" s="7"/>
      <c r="P687" s="7"/>
      <c r="Q687" s="7"/>
      <c r="R687" s="7"/>
      <c r="S687" s="7"/>
      <c r="T687" s="7"/>
      <c r="U687" s="7"/>
      <c r="V687" s="7"/>
      <c r="W687" s="7"/>
      <c r="X687" s="7"/>
      <c r="Y687" s="7"/>
      <c r="Z687" s="7"/>
      <c r="AA687" s="7"/>
      <c r="AB687" s="3"/>
      <c r="AC687" s="3"/>
      <c r="AD687" s="3"/>
      <c r="AE687" s="3"/>
      <c r="AF687" s="3"/>
      <c r="AG687" s="5"/>
      <c r="AH687" s="3"/>
      <c r="AS687" s="5"/>
      <c r="AT687" s="3"/>
      <c r="AV687" s="5"/>
      <c r="AW687" s="5"/>
      <c r="AX687" s="5"/>
      <c r="AY687" s="5"/>
      <c r="AZ687" s="5"/>
      <c r="BA687" s="5"/>
      <c r="BB687" s="5"/>
      <c r="BC687" s="5"/>
      <c r="BD687" s="5"/>
      <c r="BE687" s="5"/>
      <c r="BF687" s="5"/>
      <c r="BG687" s="5"/>
      <c r="BH687" s="5"/>
      <c r="BI687" s="5"/>
      <c r="BJ687" s="5"/>
      <c r="BK687" s="5"/>
      <c r="BL687" s="5"/>
    </row>
    <row r="688" spans="2:64" ht="13">
      <c r="B688" s="10"/>
      <c r="D688" s="3"/>
      <c r="E688" s="3"/>
      <c r="F688" s="3"/>
      <c r="G688" s="5"/>
      <c r="H688" s="5"/>
      <c r="I688" s="11"/>
      <c r="J688" s="7"/>
      <c r="K688" s="7"/>
      <c r="L688" s="7"/>
      <c r="M688" s="7"/>
      <c r="N688" s="7"/>
      <c r="O688" s="7"/>
      <c r="P688" s="7"/>
      <c r="Q688" s="7"/>
      <c r="R688" s="7"/>
      <c r="S688" s="7"/>
      <c r="T688" s="7"/>
      <c r="U688" s="7"/>
      <c r="V688" s="7"/>
      <c r="W688" s="7"/>
      <c r="X688" s="7"/>
      <c r="Y688" s="7"/>
      <c r="Z688" s="7"/>
      <c r="AA688" s="7"/>
      <c r="AB688" s="3"/>
      <c r="AC688" s="3"/>
      <c r="AD688" s="3"/>
      <c r="AE688" s="3"/>
      <c r="AF688" s="3"/>
      <c r="AG688" s="5"/>
      <c r="AH688" s="3"/>
      <c r="AS688" s="5"/>
      <c r="AT688" s="3"/>
      <c r="AV688" s="5"/>
      <c r="AW688" s="5"/>
      <c r="AX688" s="5"/>
      <c r="AY688" s="5"/>
      <c r="AZ688" s="5"/>
      <c r="BA688" s="5"/>
      <c r="BB688" s="5"/>
      <c r="BC688" s="5"/>
      <c r="BD688" s="5"/>
      <c r="BE688" s="5"/>
      <c r="BF688" s="5"/>
      <c r="BG688" s="5"/>
      <c r="BH688" s="5"/>
      <c r="BI688" s="5"/>
      <c r="BJ688" s="5"/>
      <c r="BK688" s="5"/>
      <c r="BL688" s="5"/>
    </row>
    <row r="689" spans="2:64" ht="13">
      <c r="B689" s="10"/>
      <c r="D689" s="3"/>
      <c r="E689" s="3"/>
      <c r="F689" s="3"/>
      <c r="G689" s="5"/>
      <c r="H689" s="5"/>
      <c r="I689" s="11"/>
      <c r="J689" s="7"/>
      <c r="K689" s="7"/>
      <c r="L689" s="7"/>
      <c r="M689" s="7"/>
      <c r="N689" s="7"/>
      <c r="O689" s="7"/>
      <c r="P689" s="7"/>
      <c r="Q689" s="7"/>
      <c r="R689" s="7"/>
      <c r="S689" s="7"/>
      <c r="T689" s="7"/>
      <c r="U689" s="7"/>
      <c r="V689" s="7"/>
      <c r="W689" s="7"/>
      <c r="X689" s="7"/>
      <c r="Y689" s="7"/>
      <c r="Z689" s="7"/>
      <c r="AA689" s="7"/>
      <c r="AB689" s="3"/>
      <c r="AC689" s="3"/>
      <c r="AD689" s="3"/>
      <c r="AE689" s="3"/>
      <c r="AF689" s="3"/>
      <c r="AG689" s="5"/>
      <c r="AH689" s="3"/>
      <c r="AS689" s="5"/>
      <c r="AT689" s="3"/>
      <c r="AV689" s="5"/>
      <c r="AW689" s="5"/>
      <c r="AX689" s="5"/>
      <c r="AY689" s="5"/>
      <c r="AZ689" s="5"/>
      <c r="BA689" s="5"/>
      <c r="BB689" s="5"/>
      <c r="BC689" s="5"/>
      <c r="BD689" s="5"/>
      <c r="BE689" s="5"/>
      <c r="BF689" s="5"/>
      <c r="BG689" s="5"/>
      <c r="BH689" s="5"/>
      <c r="BI689" s="5"/>
      <c r="BJ689" s="5"/>
      <c r="BK689" s="5"/>
      <c r="BL689" s="5"/>
    </row>
    <row r="690" spans="2:64" ht="13">
      <c r="B690" s="10"/>
      <c r="D690" s="3"/>
      <c r="E690" s="3"/>
      <c r="F690" s="3"/>
      <c r="G690" s="5"/>
      <c r="H690" s="5"/>
      <c r="I690" s="11"/>
      <c r="J690" s="7"/>
      <c r="K690" s="7"/>
      <c r="L690" s="7"/>
      <c r="M690" s="7"/>
      <c r="N690" s="7"/>
      <c r="O690" s="7"/>
      <c r="P690" s="7"/>
      <c r="Q690" s="7"/>
      <c r="R690" s="7"/>
      <c r="S690" s="7"/>
      <c r="T690" s="7"/>
      <c r="U690" s="7"/>
      <c r="V690" s="7"/>
      <c r="W690" s="7"/>
      <c r="X690" s="7"/>
      <c r="Y690" s="7"/>
      <c r="Z690" s="7"/>
      <c r="AA690" s="7"/>
      <c r="AB690" s="3"/>
      <c r="AC690" s="3"/>
      <c r="AD690" s="3"/>
      <c r="AE690" s="3"/>
      <c r="AF690" s="3"/>
      <c r="AG690" s="5"/>
      <c r="AH690" s="3"/>
      <c r="AS690" s="5"/>
      <c r="AT690" s="3"/>
      <c r="AV690" s="5"/>
      <c r="AW690" s="5"/>
      <c r="AX690" s="5"/>
      <c r="AY690" s="5"/>
      <c r="AZ690" s="5"/>
      <c r="BA690" s="5"/>
      <c r="BB690" s="5"/>
      <c r="BC690" s="5"/>
      <c r="BD690" s="5"/>
      <c r="BE690" s="5"/>
      <c r="BF690" s="5"/>
      <c r="BG690" s="5"/>
      <c r="BH690" s="5"/>
      <c r="BI690" s="5"/>
      <c r="BJ690" s="5"/>
      <c r="BK690" s="5"/>
      <c r="BL690" s="5"/>
    </row>
    <row r="691" spans="2:64" ht="13">
      <c r="B691" s="10"/>
      <c r="D691" s="3"/>
      <c r="E691" s="3"/>
      <c r="F691" s="3"/>
      <c r="G691" s="5"/>
      <c r="H691" s="5"/>
      <c r="I691" s="11"/>
      <c r="J691" s="7"/>
      <c r="K691" s="7"/>
      <c r="L691" s="7"/>
      <c r="M691" s="7"/>
      <c r="N691" s="7"/>
      <c r="O691" s="7"/>
      <c r="P691" s="7"/>
      <c r="Q691" s="7"/>
      <c r="R691" s="7"/>
      <c r="S691" s="7"/>
      <c r="T691" s="7"/>
      <c r="U691" s="7"/>
      <c r="V691" s="7"/>
      <c r="W691" s="7"/>
      <c r="X691" s="7"/>
      <c r="Y691" s="7"/>
      <c r="Z691" s="7"/>
      <c r="AA691" s="7"/>
      <c r="AB691" s="3"/>
      <c r="AC691" s="3"/>
      <c r="AD691" s="3"/>
      <c r="AE691" s="3"/>
      <c r="AF691" s="3"/>
      <c r="AG691" s="5"/>
      <c r="AH691" s="3"/>
      <c r="AS691" s="5"/>
      <c r="AT691" s="3"/>
      <c r="AV691" s="5"/>
      <c r="AW691" s="5"/>
      <c r="AX691" s="5"/>
      <c r="AY691" s="5"/>
      <c r="AZ691" s="5"/>
      <c r="BA691" s="5"/>
      <c r="BB691" s="5"/>
      <c r="BC691" s="5"/>
      <c r="BD691" s="5"/>
      <c r="BE691" s="5"/>
      <c r="BF691" s="5"/>
      <c r="BG691" s="5"/>
      <c r="BH691" s="5"/>
      <c r="BI691" s="5"/>
      <c r="BJ691" s="5"/>
      <c r="BK691" s="5"/>
      <c r="BL691" s="5"/>
    </row>
    <row r="692" spans="2:64" ht="13">
      <c r="B692" s="10"/>
      <c r="D692" s="3"/>
      <c r="E692" s="3"/>
      <c r="F692" s="3"/>
      <c r="G692" s="5"/>
      <c r="H692" s="5"/>
      <c r="I692" s="11"/>
      <c r="J692" s="7"/>
      <c r="K692" s="7"/>
      <c r="L692" s="7"/>
      <c r="M692" s="7"/>
      <c r="N692" s="7"/>
      <c r="O692" s="7"/>
      <c r="P692" s="7"/>
      <c r="Q692" s="7"/>
      <c r="R692" s="7"/>
      <c r="S692" s="7"/>
      <c r="T692" s="7"/>
      <c r="U692" s="7"/>
      <c r="V692" s="7"/>
      <c r="W692" s="7"/>
      <c r="X692" s="7"/>
      <c r="Y692" s="7"/>
      <c r="Z692" s="7"/>
      <c r="AA692" s="7"/>
      <c r="AB692" s="3"/>
      <c r="AC692" s="3"/>
      <c r="AD692" s="3"/>
      <c r="AE692" s="3"/>
      <c r="AF692" s="3"/>
      <c r="AG692" s="5"/>
      <c r="AH692" s="3"/>
      <c r="AS692" s="5"/>
      <c r="AT692" s="3"/>
      <c r="AV692" s="5"/>
      <c r="AW692" s="5"/>
      <c r="AX692" s="5"/>
      <c r="AY692" s="5"/>
      <c r="AZ692" s="5"/>
      <c r="BA692" s="5"/>
      <c r="BB692" s="5"/>
      <c r="BC692" s="5"/>
      <c r="BD692" s="5"/>
      <c r="BE692" s="5"/>
      <c r="BF692" s="5"/>
      <c r="BG692" s="5"/>
      <c r="BH692" s="5"/>
      <c r="BI692" s="5"/>
      <c r="BJ692" s="5"/>
      <c r="BK692" s="5"/>
      <c r="BL692" s="5"/>
    </row>
    <row r="693" spans="2:64" ht="13">
      <c r="B693" s="10"/>
      <c r="D693" s="3"/>
      <c r="E693" s="3"/>
      <c r="F693" s="3"/>
      <c r="G693" s="5"/>
      <c r="H693" s="5"/>
      <c r="I693" s="11"/>
      <c r="J693" s="7"/>
      <c r="K693" s="7"/>
      <c r="L693" s="7"/>
      <c r="M693" s="7"/>
      <c r="N693" s="7"/>
      <c r="O693" s="7"/>
      <c r="P693" s="7"/>
      <c r="Q693" s="7"/>
      <c r="R693" s="7"/>
      <c r="S693" s="7"/>
      <c r="T693" s="7"/>
      <c r="U693" s="7"/>
      <c r="V693" s="7"/>
      <c r="W693" s="7"/>
      <c r="X693" s="7"/>
      <c r="Y693" s="7"/>
      <c r="Z693" s="7"/>
      <c r="AA693" s="7"/>
      <c r="AB693" s="3"/>
      <c r="AC693" s="3"/>
      <c r="AD693" s="3"/>
      <c r="AE693" s="3"/>
      <c r="AF693" s="3"/>
      <c r="AG693" s="5"/>
      <c r="AH693" s="3"/>
      <c r="AS693" s="5"/>
      <c r="AT693" s="3"/>
      <c r="AV693" s="5"/>
      <c r="AW693" s="5"/>
      <c r="AX693" s="5"/>
      <c r="AY693" s="5"/>
      <c r="AZ693" s="5"/>
      <c r="BA693" s="5"/>
      <c r="BB693" s="5"/>
      <c r="BC693" s="5"/>
      <c r="BD693" s="5"/>
      <c r="BE693" s="5"/>
      <c r="BF693" s="5"/>
      <c r="BG693" s="5"/>
      <c r="BH693" s="5"/>
      <c r="BI693" s="5"/>
      <c r="BJ693" s="5"/>
      <c r="BK693" s="5"/>
      <c r="BL693" s="5"/>
    </row>
    <row r="694" spans="2:64" ht="13">
      <c r="B694" s="10"/>
      <c r="D694" s="3"/>
      <c r="E694" s="3"/>
      <c r="F694" s="3"/>
      <c r="G694" s="5"/>
      <c r="H694" s="5"/>
      <c r="I694" s="11"/>
      <c r="J694" s="7"/>
      <c r="K694" s="7"/>
      <c r="L694" s="7"/>
      <c r="M694" s="7"/>
      <c r="N694" s="7"/>
      <c r="O694" s="7"/>
      <c r="P694" s="7"/>
      <c r="Q694" s="7"/>
      <c r="R694" s="7"/>
      <c r="S694" s="7"/>
      <c r="T694" s="7"/>
      <c r="U694" s="7"/>
      <c r="V694" s="7"/>
      <c r="W694" s="7"/>
      <c r="X694" s="7"/>
      <c r="Y694" s="7"/>
      <c r="Z694" s="7"/>
      <c r="AA694" s="7"/>
      <c r="AB694" s="3"/>
      <c r="AC694" s="3"/>
      <c r="AD694" s="3"/>
      <c r="AE694" s="3"/>
      <c r="AF694" s="3"/>
      <c r="AG694" s="5"/>
      <c r="AH694" s="3"/>
      <c r="AS694" s="5"/>
      <c r="AT694" s="3"/>
      <c r="AV694" s="5"/>
      <c r="AW694" s="5"/>
      <c r="AX694" s="5"/>
      <c r="AY694" s="5"/>
      <c r="AZ694" s="5"/>
      <c r="BA694" s="5"/>
      <c r="BB694" s="5"/>
      <c r="BC694" s="5"/>
      <c r="BD694" s="5"/>
      <c r="BE694" s="5"/>
      <c r="BF694" s="5"/>
      <c r="BG694" s="5"/>
      <c r="BH694" s="5"/>
      <c r="BI694" s="5"/>
      <c r="BJ694" s="5"/>
      <c r="BK694" s="5"/>
      <c r="BL694" s="5"/>
    </row>
    <row r="695" spans="2:64" ht="13">
      <c r="B695" s="10"/>
      <c r="D695" s="3"/>
      <c r="E695" s="3"/>
      <c r="F695" s="3"/>
      <c r="G695" s="5"/>
      <c r="H695" s="5"/>
      <c r="I695" s="11"/>
      <c r="J695" s="7"/>
      <c r="K695" s="7"/>
      <c r="L695" s="7"/>
      <c r="M695" s="7"/>
      <c r="N695" s="7"/>
      <c r="O695" s="7"/>
      <c r="P695" s="7"/>
      <c r="Q695" s="7"/>
      <c r="R695" s="7"/>
      <c r="S695" s="7"/>
      <c r="T695" s="7"/>
      <c r="U695" s="7"/>
      <c r="V695" s="7"/>
      <c r="W695" s="7"/>
      <c r="X695" s="7"/>
      <c r="Y695" s="7"/>
      <c r="Z695" s="7"/>
      <c r="AA695" s="7"/>
      <c r="AB695" s="3"/>
      <c r="AC695" s="3"/>
      <c r="AD695" s="3"/>
      <c r="AE695" s="3"/>
      <c r="AF695" s="3"/>
      <c r="AG695" s="5"/>
      <c r="AH695" s="3"/>
      <c r="AS695" s="5"/>
      <c r="AT695" s="3"/>
      <c r="AV695" s="5"/>
      <c r="AW695" s="5"/>
      <c r="AX695" s="5"/>
      <c r="AY695" s="5"/>
      <c r="AZ695" s="5"/>
      <c r="BA695" s="5"/>
      <c r="BB695" s="5"/>
      <c r="BC695" s="5"/>
      <c r="BD695" s="5"/>
      <c r="BE695" s="5"/>
      <c r="BF695" s="5"/>
      <c r="BG695" s="5"/>
      <c r="BH695" s="5"/>
      <c r="BI695" s="5"/>
      <c r="BJ695" s="5"/>
      <c r="BK695" s="5"/>
      <c r="BL695" s="5"/>
    </row>
    <row r="696" spans="2:64" ht="13">
      <c r="B696" s="10"/>
      <c r="D696" s="3"/>
      <c r="E696" s="3"/>
      <c r="F696" s="3"/>
      <c r="G696" s="5"/>
      <c r="H696" s="5"/>
      <c r="I696" s="11"/>
      <c r="J696" s="7"/>
      <c r="K696" s="7"/>
      <c r="L696" s="7"/>
      <c r="M696" s="7"/>
      <c r="N696" s="7"/>
      <c r="O696" s="7"/>
      <c r="P696" s="7"/>
      <c r="Q696" s="7"/>
      <c r="R696" s="7"/>
      <c r="S696" s="7"/>
      <c r="T696" s="7"/>
      <c r="U696" s="7"/>
      <c r="V696" s="7"/>
      <c r="W696" s="7"/>
      <c r="X696" s="7"/>
      <c r="Y696" s="7"/>
      <c r="Z696" s="7"/>
      <c r="AA696" s="7"/>
      <c r="AB696" s="3"/>
      <c r="AC696" s="3"/>
      <c r="AD696" s="3"/>
      <c r="AE696" s="3"/>
      <c r="AF696" s="3"/>
      <c r="AG696" s="5"/>
      <c r="AH696" s="3"/>
      <c r="AS696" s="5"/>
      <c r="AT696" s="3"/>
      <c r="AV696" s="5"/>
      <c r="AW696" s="5"/>
      <c r="AX696" s="5"/>
      <c r="AY696" s="5"/>
      <c r="AZ696" s="5"/>
      <c r="BA696" s="5"/>
      <c r="BB696" s="5"/>
      <c r="BC696" s="5"/>
      <c r="BD696" s="5"/>
      <c r="BE696" s="5"/>
      <c r="BF696" s="5"/>
      <c r="BG696" s="5"/>
      <c r="BH696" s="5"/>
      <c r="BI696" s="5"/>
      <c r="BJ696" s="5"/>
      <c r="BK696" s="5"/>
      <c r="BL696" s="5"/>
    </row>
    <row r="697" spans="2:64" ht="13">
      <c r="B697" s="10"/>
      <c r="D697" s="3"/>
      <c r="E697" s="3"/>
      <c r="F697" s="3"/>
      <c r="G697" s="5"/>
      <c r="H697" s="5"/>
      <c r="I697" s="11"/>
      <c r="J697" s="7"/>
      <c r="K697" s="7"/>
      <c r="L697" s="7"/>
      <c r="M697" s="7"/>
      <c r="N697" s="7"/>
      <c r="O697" s="7"/>
      <c r="P697" s="7"/>
      <c r="Q697" s="7"/>
      <c r="R697" s="7"/>
      <c r="S697" s="7"/>
      <c r="T697" s="7"/>
      <c r="U697" s="7"/>
      <c r="V697" s="7"/>
      <c r="W697" s="7"/>
      <c r="X697" s="7"/>
      <c r="Y697" s="7"/>
      <c r="Z697" s="7"/>
      <c r="AA697" s="7"/>
      <c r="AB697" s="3"/>
      <c r="AC697" s="3"/>
      <c r="AD697" s="3"/>
      <c r="AE697" s="3"/>
      <c r="AF697" s="3"/>
      <c r="AG697" s="5"/>
      <c r="AH697" s="3"/>
      <c r="AS697" s="5"/>
      <c r="AT697" s="3"/>
      <c r="AV697" s="5"/>
      <c r="AW697" s="5"/>
      <c r="AX697" s="5"/>
      <c r="AY697" s="5"/>
      <c r="AZ697" s="5"/>
      <c r="BA697" s="5"/>
      <c r="BB697" s="5"/>
      <c r="BC697" s="5"/>
      <c r="BD697" s="5"/>
      <c r="BE697" s="5"/>
      <c r="BF697" s="5"/>
      <c r="BG697" s="5"/>
      <c r="BH697" s="5"/>
      <c r="BI697" s="5"/>
      <c r="BJ697" s="5"/>
      <c r="BK697" s="5"/>
      <c r="BL697" s="5"/>
    </row>
    <row r="698" spans="2:64" ht="13">
      <c r="B698" s="10"/>
      <c r="D698" s="3"/>
      <c r="E698" s="3"/>
      <c r="F698" s="3"/>
      <c r="G698" s="5"/>
      <c r="H698" s="5"/>
      <c r="I698" s="11"/>
      <c r="J698" s="7"/>
      <c r="K698" s="7"/>
      <c r="L698" s="7"/>
      <c r="M698" s="7"/>
      <c r="N698" s="7"/>
      <c r="O698" s="7"/>
      <c r="P698" s="7"/>
      <c r="Q698" s="7"/>
      <c r="R698" s="7"/>
      <c r="S698" s="7"/>
      <c r="T698" s="7"/>
      <c r="U698" s="7"/>
      <c r="V698" s="7"/>
      <c r="W698" s="7"/>
      <c r="X698" s="7"/>
      <c r="Y698" s="7"/>
      <c r="Z698" s="7"/>
      <c r="AA698" s="7"/>
      <c r="AB698" s="3"/>
      <c r="AC698" s="3"/>
      <c r="AD698" s="3"/>
      <c r="AE698" s="3"/>
      <c r="AF698" s="3"/>
      <c r="AG698" s="5"/>
      <c r="AH698" s="3"/>
      <c r="AS698" s="5"/>
      <c r="AT698" s="3"/>
      <c r="AV698" s="5"/>
      <c r="AW698" s="5"/>
      <c r="AX698" s="5"/>
      <c r="AY698" s="5"/>
      <c r="AZ698" s="5"/>
      <c r="BA698" s="5"/>
      <c r="BB698" s="5"/>
      <c r="BC698" s="5"/>
      <c r="BD698" s="5"/>
      <c r="BE698" s="5"/>
      <c r="BF698" s="5"/>
      <c r="BG698" s="5"/>
      <c r="BH698" s="5"/>
      <c r="BI698" s="5"/>
      <c r="BJ698" s="5"/>
      <c r="BK698" s="5"/>
      <c r="BL698" s="5"/>
    </row>
    <row r="699" spans="2:64" ht="13">
      <c r="B699" s="10"/>
      <c r="D699" s="3"/>
      <c r="E699" s="3"/>
      <c r="F699" s="3"/>
      <c r="G699" s="5"/>
      <c r="H699" s="5"/>
      <c r="I699" s="11"/>
      <c r="J699" s="7"/>
      <c r="K699" s="7"/>
      <c r="L699" s="7"/>
      <c r="M699" s="7"/>
      <c r="N699" s="7"/>
      <c r="O699" s="7"/>
      <c r="P699" s="7"/>
      <c r="Q699" s="7"/>
      <c r="R699" s="7"/>
      <c r="S699" s="7"/>
      <c r="T699" s="7"/>
      <c r="U699" s="7"/>
      <c r="V699" s="7"/>
      <c r="W699" s="7"/>
      <c r="X699" s="7"/>
      <c r="Y699" s="7"/>
      <c r="Z699" s="7"/>
      <c r="AA699" s="7"/>
      <c r="AB699" s="3"/>
      <c r="AC699" s="3"/>
      <c r="AD699" s="3"/>
      <c r="AE699" s="3"/>
      <c r="AF699" s="3"/>
      <c r="AG699" s="5"/>
      <c r="AH699" s="3"/>
      <c r="AS699" s="5"/>
      <c r="AT699" s="3"/>
      <c r="AV699" s="5"/>
      <c r="AW699" s="5"/>
      <c r="AX699" s="5"/>
      <c r="AY699" s="5"/>
      <c r="AZ699" s="5"/>
      <c r="BA699" s="5"/>
      <c r="BB699" s="5"/>
      <c r="BC699" s="5"/>
      <c r="BD699" s="5"/>
      <c r="BE699" s="5"/>
      <c r="BF699" s="5"/>
      <c r="BG699" s="5"/>
      <c r="BH699" s="5"/>
      <c r="BI699" s="5"/>
      <c r="BJ699" s="5"/>
      <c r="BK699" s="5"/>
      <c r="BL699" s="5"/>
    </row>
    <row r="700" spans="2:64" ht="13">
      <c r="B700" s="10"/>
      <c r="D700" s="3"/>
      <c r="E700" s="3"/>
      <c r="F700" s="3"/>
      <c r="G700" s="5"/>
      <c r="H700" s="5"/>
      <c r="I700" s="11"/>
      <c r="J700" s="7"/>
      <c r="K700" s="7"/>
      <c r="L700" s="7"/>
      <c r="M700" s="7"/>
      <c r="N700" s="7"/>
      <c r="O700" s="7"/>
      <c r="P700" s="7"/>
      <c r="Q700" s="7"/>
      <c r="R700" s="7"/>
      <c r="S700" s="7"/>
      <c r="T700" s="7"/>
      <c r="U700" s="7"/>
      <c r="V700" s="7"/>
      <c r="W700" s="7"/>
      <c r="X700" s="7"/>
      <c r="Y700" s="7"/>
      <c r="Z700" s="7"/>
      <c r="AA700" s="7"/>
      <c r="AB700" s="3"/>
      <c r="AC700" s="3"/>
      <c r="AD700" s="3"/>
      <c r="AE700" s="3"/>
      <c r="AF700" s="3"/>
      <c r="AG700" s="5"/>
      <c r="AH700" s="3"/>
      <c r="AS700" s="5"/>
      <c r="AT700" s="3"/>
      <c r="AV700" s="5"/>
      <c r="AW700" s="5"/>
      <c r="AX700" s="5"/>
      <c r="AY700" s="5"/>
      <c r="AZ700" s="5"/>
      <c r="BA700" s="5"/>
      <c r="BB700" s="5"/>
      <c r="BC700" s="5"/>
      <c r="BD700" s="5"/>
      <c r="BE700" s="5"/>
      <c r="BF700" s="5"/>
      <c r="BG700" s="5"/>
      <c r="BH700" s="5"/>
      <c r="BI700" s="5"/>
      <c r="BJ700" s="5"/>
      <c r="BK700" s="5"/>
      <c r="BL700" s="5"/>
    </row>
    <row r="701" spans="2:64" ht="13">
      <c r="B701" s="10"/>
      <c r="D701" s="3"/>
      <c r="E701" s="3"/>
      <c r="F701" s="3"/>
      <c r="G701" s="5"/>
      <c r="H701" s="5"/>
      <c r="I701" s="11"/>
      <c r="J701" s="7"/>
      <c r="K701" s="7"/>
      <c r="L701" s="7"/>
      <c r="M701" s="7"/>
      <c r="N701" s="7"/>
      <c r="O701" s="7"/>
      <c r="P701" s="7"/>
      <c r="Q701" s="7"/>
      <c r="R701" s="7"/>
      <c r="S701" s="7"/>
      <c r="T701" s="7"/>
      <c r="U701" s="7"/>
      <c r="V701" s="7"/>
      <c r="W701" s="7"/>
      <c r="X701" s="7"/>
      <c r="Y701" s="7"/>
      <c r="Z701" s="7"/>
      <c r="AA701" s="7"/>
      <c r="AB701" s="3"/>
      <c r="AC701" s="3"/>
      <c r="AD701" s="3"/>
      <c r="AE701" s="3"/>
      <c r="AF701" s="3"/>
      <c r="AG701" s="5"/>
      <c r="AH701" s="3"/>
      <c r="AS701" s="5"/>
      <c r="AT701" s="3"/>
      <c r="AV701" s="5"/>
      <c r="AW701" s="5"/>
      <c r="AX701" s="5"/>
      <c r="AY701" s="5"/>
      <c r="AZ701" s="5"/>
      <c r="BA701" s="5"/>
      <c r="BB701" s="5"/>
      <c r="BC701" s="5"/>
      <c r="BD701" s="5"/>
      <c r="BE701" s="5"/>
      <c r="BF701" s="5"/>
      <c r="BG701" s="5"/>
      <c r="BH701" s="5"/>
      <c r="BI701" s="5"/>
      <c r="BJ701" s="5"/>
      <c r="BK701" s="5"/>
      <c r="BL701" s="5"/>
    </row>
    <row r="702" spans="2:64" ht="13">
      <c r="B702" s="10"/>
      <c r="D702" s="3"/>
      <c r="E702" s="3"/>
      <c r="F702" s="3"/>
      <c r="G702" s="5"/>
      <c r="H702" s="5"/>
      <c r="I702" s="11"/>
      <c r="J702" s="7"/>
      <c r="K702" s="7"/>
      <c r="L702" s="7"/>
      <c r="M702" s="7"/>
      <c r="N702" s="7"/>
      <c r="O702" s="7"/>
      <c r="P702" s="7"/>
      <c r="Q702" s="7"/>
      <c r="R702" s="7"/>
      <c r="S702" s="7"/>
      <c r="T702" s="7"/>
      <c r="U702" s="7"/>
      <c r="V702" s="7"/>
      <c r="W702" s="7"/>
      <c r="X702" s="7"/>
      <c r="Y702" s="7"/>
      <c r="Z702" s="7"/>
      <c r="AA702" s="7"/>
      <c r="AB702" s="3"/>
      <c r="AC702" s="3"/>
      <c r="AD702" s="3"/>
      <c r="AE702" s="3"/>
      <c r="AF702" s="3"/>
      <c r="AG702" s="5"/>
      <c r="AH702" s="3"/>
      <c r="AS702" s="5"/>
      <c r="AT702" s="3"/>
      <c r="AV702" s="5"/>
      <c r="AW702" s="5"/>
      <c r="AX702" s="5"/>
      <c r="AY702" s="5"/>
      <c r="AZ702" s="5"/>
      <c r="BA702" s="5"/>
      <c r="BB702" s="5"/>
      <c r="BC702" s="5"/>
      <c r="BD702" s="5"/>
      <c r="BE702" s="5"/>
      <c r="BF702" s="5"/>
      <c r="BG702" s="5"/>
      <c r="BH702" s="5"/>
      <c r="BI702" s="5"/>
      <c r="BJ702" s="5"/>
      <c r="BK702" s="5"/>
      <c r="BL702" s="5"/>
    </row>
    <row r="703" spans="2:64" ht="13">
      <c r="B703" s="10"/>
      <c r="D703" s="3"/>
      <c r="E703" s="3"/>
      <c r="F703" s="3"/>
      <c r="G703" s="5"/>
      <c r="H703" s="5"/>
      <c r="I703" s="11"/>
      <c r="J703" s="7"/>
      <c r="K703" s="7"/>
      <c r="L703" s="7"/>
      <c r="M703" s="7"/>
      <c r="N703" s="7"/>
      <c r="O703" s="7"/>
      <c r="P703" s="7"/>
      <c r="Q703" s="7"/>
      <c r="R703" s="7"/>
      <c r="S703" s="7"/>
      <c r="T703" s="7"/>
      <c r="U703" s="7"/>
      <c r="V703" s="7"/>
      <c r="W703" s="7"/>
      <c r="X703" s="7"/>
      <c r="Y703" s="7"/>
      <c r="Z703" s="7"/>
      <c r="AA703" s="7"/>
      <c r="AB703" s="3"/>
      <c r="AC703" s="3"/>
      <c r="AD703" s="3"/>
      <c r="AE703" s="3"/>
      <c r="AF703" s="3"/>
      <c r="AG703" s="5"/>
      <c r="AH703" s="3"/>
      <c r="AS703" s="5"/>
      <c r="AT703" s="3"/>
      <c r="AV703" s="5"/>
      <c r="AW703" s="5"/>
      <c r="AX703" s="5"/>
      <c r="AY703" s="5"/>
      <c r="AZ703" s="5"/>
      <c r="BA703" s="5"/>
      <c r="BB703" s="5"/>
      <c r="BC703" s="5"/>
      <c r="BD703" s="5"/>
      <c r="BE703" s="5"/>
      <c r="BF703" s="5"/>
      <c r="BG703" s="5"/>
      <c r="BH703" s="5"/>
      <c r="BI703" s="5"/>
      <c r="BJ703" s="5"/>
      <c r="BK703" s="5"/>
      <c r="BL703" s="5"/>
    </row>
    <row r="704" spans="2:64" ht="13">
      <c r="B704" s="10"/>
      <c r="D704" s="3"/>
      <c r="E704" s="3"/>
      <c r="F704" s="3"/>
      <c r="G704" s="5"/>
      <c r="H704" s="5"/>
      <c r="I704" s="11"/>
      <c r="J704" s="7"/>
      <c r="K704" s="7"/>
      <c r="L704" s="7"/>
      <c r="M704" s="7"/>
      <c r="N704" s="7"/>
      <c r="O704" s="7"/>
      <c r="P704" s="7"/>
      <c r="Q704" s="7"/>
      <c r="R704" s="7"/>
      <c r="S704" s="7"/>
      <c r="T704" s="7"/>
      <c r="U704" s="7"/>
      <c r="V704" s="7"/>
      <c r="W704" s="7"/>
      <c r="X704" s="7"/>
      <c r="Y704" s="7"/>
      <c r="Z704" s="7"/>
      <c r="AA704" s="7"/>
      <c r="AB704" s="3"/>
      <c r="AC704" s="3"/>
      <c r="AD704" s="3"/>
      <c r="AE704" s="3"/>
      <c r="AF704" s="3"/>
      <c r="AG704" s="5"/>
      <c r="AH704" s="3"/>
      <c r="AS704" s="5"/>
      <c r="AT704" s="3"/>
      <c r="AV704" s="5"/>
      <c r="AW704" s="5"/>
      <c r="AX704" s="5"/>
      <c r="AY704" s="5"/>
      <c r="AZ704" s="5"/>
      <c r="BA704" s="5"/>
      <c r="BB704" s="5"/>
      <c r="BC704" s="5"/>
      <c r="BD704" s="5"/>
      <c r="BE704" s="5"/>
      <c r="BF704" s="5"/>
      <c r="BG704" s="5"/>
      <c r="BH704" s="5"/>
      <c r="BI704" s="5"/>
      <c r="BJ704" s="5"/>
      <c r="BK704" s="5"/>
      <c r="BL704" s="5"/>
    </row>
    <row r="705" spans="2:64" ht="13">
      <c r="B705" s="10"/>
      <c r="D705" s="3"/>
      <c r="E705" s="3"/>
      <c r="F705" s="3"/>
      <c r="G705" s="5"/>
      <c r="H705" s="5"/>
      <c r="I705" s="11"/>
      <c r="J705" s="7"/>
      <c r="K705" s="7"/>
      <c r="L705" s="7"/>
      <c r="M705" s="7"/>
      <c r="N705" s="7"/>
      <c r="O705" s="7"/>
      <c r="P705" s="7"/>
      <c r="Q705" s="7"/>
      <c r="R705" s="7"/>
      <c r="S705" s="7"/>
      <c r="T705" s="7"/>
      <c r="U705" s="7"/>
      <c r="V705" s="7"/>
      <c r="W705" s="7"/>
      <c r="X705" s="7"/>
      <c r="Y705" s="7"/>
      <c r="Z705" s="7"/>
      <c r="AA705" s="7"/>
      <c r="AB705" s="3"/>
      <c r="AC705" s="3"/>
      <c r="AD705" s="3"/>
      <c r="AE705" s="3"/>
      <c r="AF705" s="3"/>
      <c r="AG705" s="5"/>
      <c r="AH705" s="3"/>
      <c r="AS705" s="5"/>
      <c r="AT705" s="3"/>
      <c r="AV705" s="5"/>
      <c r="AW705" s="5"/>
      <c r="AX705" s="5"/>
      <c r="AY705" s="5"/>
      <c r="AZ705" s="5"/>
      <c r="BA705" s="5"/>
      <c r="BB705" s="5"/>
      <c r="BC705" s="5"/>
      <c r="BD705" s="5"/>
      <c r="BE705" s="5"/>
      <c r="BF705" s="5"/>
      <c r="BG705" s="5"/>
      <c r="BH705" s="5"/>
      <c r="BI705" s="5"/>
      <c r="BJ705" s="5"/>
      <c r="BK705" s="5"/>
      <c r="BL705" s="5"/>
    </row>
    <row r="706" spans="2:64" ht="13">
      <c r="B706" s="10"/>
      <c r="D706" s="3"/>
      <c r="E706" s="3"/>
      <c r="F706" s="3"/>
      <c r="G706" s="5"/>
      <c r="H706" s="5"/>
      <c r="I706" s="11"/>
      <c r="J706" s="7"/>
      <c r="K706" s="7"/>
      <c r="L706" s="7"/>
      <c r="M706" s="7"/>
      <c r="N706" s="7"/>
      <c r="O706" s="7"/>
      <c r="P706" s="7"/>
      <c r="Q706" s="7"/>
      <c r="R706" s="7"/>
      <c r="S706" s="7"/>
      <c r="T706" s="7"/>
      <c r="U706" s="7"/>
      <c r="V706" s="7"/>
      <c r="W706" s="7"/>
      <c r="X706" s="7"/>
      <c r="Y706" s="7"/>
      <c r="Z706" s="7"/>
      <c r="AA706" s="7"/>
      <c r="AB706" s="3"/>
      <c r="AC706" s="3"/>
      <c r="AD706" s="3"/>
      <c r="AE706" s="3"/>
      <c r="AF706" s="3"/>
      <c r="AG706" s="5"/>
      <c r="AH706" s="3"/>
      <c r="AS706" s="5"/>
      <c r="AT706" s="3"/>
      <c r="AV706" s="5"/>
      <c r="AW706" s="5"/>
      <c r="AX706" s="5"/>
      <c r="AY706" s="5"/>
      <c r="AZ706" s="5"/>
      <c r="BA706" s="5"/>
      <c r="BB706" s="5"/>
      <c r="BC706" s="5"/>
      <c r="BD706" s="5"/>
      <c r="BE706" s="5"/>
      <c r="BF706" s="5"/>
      <c r="BG706" s="5"/>
      <c r="BH706" s="5"/>
      <c r="BI706" s="5"/>
      <c r="BJ706" s="5"/>
      <c r="BK706" s="5"/>
      <c r="BL706" s="5"/>
    </row>
    <row r="707" spans="2:64" ht="13">
      <c r="B707" s="10"/>
      <c r="D707" s="3"/>
      <c r="E707" s="3"/>
      <c r="F707" s="3"/>
      <c r="G707" s="5"/>
      <c r="H707" s="5"/>
      <c r="I707" s="11"/>
      <c r="J707" s="7"/>
      <c r="K707" s="7"/>
      <c r="L707" s="7"/>
      <c r="M707" s="7"/>
      <c r="N707" s="7"/>
      <c r="O707" s="7"/>
      <c r="P707" s="7"/>
      <c r="Q707" s="7"/>
      <c r="R707" s="7"/>
      <c r="S707" s="7"/>
      <c r="T707" s="7"/>
      <c r="U707" s="7"/>
      <c r="V707" s="7"/>
      <c r="W707" s="7"/>
      <c r="X707" s="7"/>
      <c r="Y707" s="7"/>
      <c r="Z707" s="7"/>
      <c r="AA707" s="7"/>
      <c r="AB707" s="3"/>
      <c r="AC707" s="3"/>
      <c r="AD707" s="3"/>
      <c r="AE707" s="3"/>
      <c r="AF707" s="3"/>
      <c r="AG707" s="5"/>
      <c r="AH707" s="3"/>
      <c r="AS707" s="5"/>
      <c r="AT707" s="3"/>
      <c r="AV707" s="5"/>
      <c r="AW707" s="5"/>
      <c r="AX707" s="5"/>
      <c r="AY707" s="5"/>
      <c r="AZ707" s="5"/>
      <c r="BA707" s="5"/>
      <c r="BB707" s="5"/>
      <c r="BC707" s="5"/>
      <c r="BD707" s="5"/>
      <c r="BE707" s="5"/>
      <c r="BF707" s="5"/>
      <c r="BG707" s="5"/>
      <c r="BH707" s="5"/>
      <c r="BI707" s="5"/>
      <c r="BJ707" s="5"/>
      <c r="BK707" s="5"/>
      <c r="BL707" s="5"/>
    </row>
    <row r="708" spans="2:64" ht="13">
      <c r="B708" s="10"/>
      <c r="D708" s="3"/>
      <c r="E708" s="3"/>
      <c r="F708" s="3"/>
      <c r="G708" s="5"/>
      <c r="H708" s="5"/>
      <c r="I708" s="11"/>
      <c r="J708" s="7"/>
      <c r="K708" s="7"/>
      <c r="L708" s="7"/>
      <c r="M708" s="7"/>
      <c r="N708" s="7"/>
      <c r="O708" s="7"/>
      <c r="P708" s="7"/>
      <c r="Q708" s="7"/>
      <c r="R708" s="7"/>
      <c r="S708" s="7"/>
      <c r="T708" s="7"/>
      <c r="U708" s="7"/>
      <c r="V708" s="7"/>
      <c r="W708" s="7"/>
      <c r="X708" s="7"/>
      <c r="Y708" s="7"/>
      <c r="Z708" s="7"/>
      <c r="AA708" s="7"/>
      <c r="AB708" s="3"/>
      <c r="AC708" s="3"/>
      <c r="AD708" s="3"/>
      <c r="AE708" s="3"/>
      <c r="AF708" s="3"/>
      <c r="AG708" s="5"/>
      <c r="AH708" s="3"/>
      <c r="AS708" s="5"/>
      <c r="AT708" s="3"/>
      <c r="AV708" s="5"/>
      <c r="AW708" s="5"/>
      <c r="AX708" s="5"/>
      <c r="AY708" s="5"/>
      <c r="AZ708" s="5"/>
      <c r="BA708" s="5"/>
      <c r="BB708" s="5"/>
      <c r="BC708" s="5"/>
      <c r="BD708" s="5"/>
      <c r="BE708" s="5"/>
      <c r="BF708" s="5"/>
      <c r="BG708" s="5"/>
      <c r="BH708" s="5"/>
      <c r="BI708" s="5"/>
      <c r="BJ708" s="5"/>
      <c r="BK708" s="5"/>
      <c r="BL708" s="5"/>
    </row>
    <row r="709" spans="2:64" ht="13">
      <c r="B709" s="10"/>
      <c r="D709" s="3"/>
      <c r="E709" s="3"/>
      <c r="F709" s="3"/>
      <c r="G709" s="5"/>
      <c r="H709" s="5"/>
      <c r="I709" s="11"/>
      <c r="J709" s="7"/>
      <c r="K709" s="7"/>
      <c r="L709" s="7"/>
      <c r="M709" s="7"/>
      <c r="N709" s="7"/>
      <c r="O709" s="7"/>
      <c r="P709" s="7"/>
      <c r="Q709" s="7"/>
      <c r="R709" s="7"/>
      <c r="S709" s="7"/>
      <c r="T709" s="7"/>
      <c r="U709" s="7"/>
      <c r="V709" s="7"/>
      <c r="W709" s="7"/>
      <c r="X709" s="7"/>
      <c r="Y709" s="7"/>
      <c r="Z709" s="7"/>
      <c r="AA709" s="7"/>
      <c r="AB709" s="3"/>
      <c r="AC709" s="3"/>
      <c r="AD709" s="3"/>
      <c r="AE709" s="3"/>
      <c r="AF709" s="3"/>
      <c r="AG709" s="5"/>
      <c r="AH709" s="3"/>
      <c r="AS709" s="5"/>
      <c r="AT709" s="3"/>
      <c r="AV709" s="5"/>
      <c r="AW709" s="5"/>
      <c r="AX709" s="5"/>
      <c r="AY709" s="5"/>
      <c r="AZ709" s="5"/>
      <c r="BA709" s="5"/>
      <c r="BB709" s="5"/>
      <c r="BC709" s="5"/>
      <c r="BD709" s="5"/>
      <c r="BE709" s="5"/>
      <c r="BF709" s="5"/>
      <c r="BG709" s="5"/>
      <c r="BH709" s="5"/>
      <c r="BI709" s="5"/>
      <c r="BJ709" s="5"/>
      <c r="BK709" s="5"/>
      <c r="BL709" s="5"/>
    </row>
    <row r="710" spans="2:64" ht="13">
      <c r="B710" s="10"/>
      <c r="D710" s="3"/>
      <c r="E710" s="3"/>
      <c r="F710" s="3"/>
      <c r="G710" s="5"/>
      <c r="H710" s="5"/>
      <c r="I710" s="11"/>
      <c r="J710" s="7"/>
      <c r="K710" s="7"/>
      <c r="L710" s="7"/>
      <c r="M710" s="7"/>
      <c r="N710" s="7"/>
      <c r="O710" s="7"/>
      <c r="P710" s="7"/>
      <c r="Q710" s="7"/>
      <c r="R710" s="7"/>
      <c r="S710" s="7"/>
      <c r="T710" s="7"/>
      <c r="U710" s="7"/>
      <c r="V710" s="7"/>
      <c r="W710" s="7"/>
      <c r="X710" s="7"/>
      <c r="Y710" s="7"/>
      <c r="Z710" s="7"/>
      <c r="AA710" s="7"/>
      <c r="AB710" s="3"/>
      <c r="AC710" s="3"/>
      <c r="AD710" s="3"/>
      <c r="AE710" s="3"/>
      <c r="AF710" s="3"/>
      <c r="AG710" s="5"/>
      <c r="AH710" s="3"/>
      <c r="AS710" s="5"/>
      <c r="AT710" s="3"/>
      <c r="AV710" s="5"/>
      <c r="AW710" s="5"/>
      <c r="AX710" s="5"/>
      <c r="AY710" s="5"/>
      <c r="AZ710" s="5"/>
      <c r="BA710" s="5"/>
      <c r="BB710" s="5"/>
      <c r="BC710" s="5"/>
      <c r="BD710" s="5"/>
      <c r="BE710" s="5"/>
      <c r="BF710" s="5"/>
      <c r="BG710" s="5"/>
      <c r="BH710" s="5"/>
      <c r="BI710" s="5"/>
      <c r="BJ710" s="5"/>
      <c r="BK710" s="5"/>
      <c r="BL710" s="5"/>
    </row>
    <row r="711" spans="2:64" ht="13">
      <c r="B711" s="10"/>
      <c r="D711" s="3"/>
      <c r="E711" s="3"/>
      <c r="F711" s="3"/>
      <c r="G711" s="5"/>
      <c r="H711" s="5"/>
      <c r="I711" s="11"/>
      <c r="J711" s="7"/>
      <c r="K711" s="7"/>
      <c r="L711" s="7"/>
      <c r="M711" s="7"/>
      <c r="N711" s="7"/>
      <c r="O711" s="7"/>
      <c r="P711" s="7"/>
      <c r="Q711" s="7"/>
      <c r="R711" s="7"/>
      <c r="S711" s="7"/>
      <c r="T711" s="7"/>
      <c r="U711" s="7"/>
      <c r="V711" s="7"/>
      <c r="W711" s="7"/>
      <c r="X711" s="7"/>
      <c r="Y711" s="7"/>
      <c r="Z711" s="7"/>
      <c r="AA711" s="7"/>
      <c r="AB711" s="3"/>
      <c r="AC711" s="3"/>
      <c r="AD711" s="3"/>
      <c r="AE711" s="3"/>
      <c r="AF711" s="3"/>
      <c r="AG711" s="5"/>
      <c r="AH711" s="3"/>
      <c r="AS711" s="5"/>
      <c r="AT711" s="3"/>
      <c r="AV711" s="5"/>
      <c r="AW711" s="5"/>
      <c r="AX711" s="5"/>
      <c r="AY711" s="5"/>
      <c r="AZ711" s="5"/>
      <c r="BA711" s="5"/>
      <c r="BB711" s="5"/>
      <c r="BC711" s="5"/>
      <c r="BD711" s="5"/>
      <c r="BE711" s="5"/>
      <c r="BF711" s="5"/>
      <c r="BG711" s="5"/>
      <c r="BH711" s="5"/>
      <c r="BI711" s="5"/>
      <c r="BJ711" s="5"/>
      <c r="BK711" s="5"/>
      <c r="BL711" s="5"/>
    </row>
    <row r="712" spans="2:64" ht="13">
      <c r="B712" s="10"/>
      <c r="D712" s="3"/>
      <c r="E712" s="3"/>
      <c r="F712" s="3"/>
      <c r="G712" s="5"/>
      <c r="H712" s="5"/>
      <c r="I712" s="11"/>
      <c r="J712" s="7"/>
      <c r="K712" s="7"/>
      <c r="L712" s="7"/>
      <c r="M712" s="7"/>
      <c r="N712" s="7"/>
      <c r="O712" s="7"/>
      <c r="P712" s="7"/>
      <c r="Q712" s="7"/>
      <c r="R712" s="7"/>
      <c r="S712" s="7"/>
      <c r="T712" s="7"/>
      <c r="U712" s="7"/>
      <c r="V712" s="7"/>
      <c r="W712" s="7"/>
      <c r="X712" s="7"/>
      <c r="Y712" s="7"/>
      <c r="Z712" s="7"/>
      <c r="AA712" s="7"/>
      <c r="AB712" s="3"/>
      <c r="AC712" s="3"/>
      <c r="AD712" s="3"/>
      <c r="AE712" s="3"/>
      <c r="AF712" s="3"/>
      <c r="AG712" s="5"/>
      <c r="AH712" s="3"/>
      <c r="AS712" s="5"/>
      <c r="AT712" s="3"/>
      <c r="AV712" s="5"/>
      <c r="AW712" s="5"/>
      <c r="AX712" s="5"/>
      <c r="AY712" s="5"/>
      <c r="AZ712" s="5"/>
      <c r="BA712" s="5"/>
      <c r="BB712" s="5"/>
      <c r="BC712" s="5"/>
      <c r="BD712" s="5"/>
      <c r="BE712" s="5"/>
      <c r="BF712" s="5"/>
      <c r="BG712" s="5"/>
      <c r="BH712" s="5"/>
      <c r="BI712" s="5"/>
      <c r="BJ712" s="5"/>
      <c r="BK712" s="5"/>
      <c r="BL712" s="5"/>
    </row>
    <row r="713" spans="2:64" ht="13">
      <c r="B713" s="10"/>
      <c r="D713" s="3"/>
      <c r="E713" s="3"/>
      <c r="F713" s="3"/>
      <c r="G713" s="5"/>
      <c r="H713" s="5"/>
      <c r="I713" s="11"/>
      <c r="J713" s="7"/>
      <c r="K713" s="7"/>
      <c r="L713" s="7"/>
      <c r="M713" s="7"/>
      <c r="N713" s="7"/>
      <c r="O713" s="7"/>
      <c r="P713" s="7"/>
      <c r="Q713" s="7"/>
      <c r="R713" s="7"/>
      <c r="S713" s="7"/>
      <c r="T713" s="7"/>
      <c r="U713" s="7"/>
      <c r="V713" s="7"/>
      <c r="W713" s="7"/>
      <c r="X713" s="7"/>
      <c r="Y713" s="7"/>
      <c r="Z713" s="7"/>
      <c r="AA713" s="7"/>
      <c r="AB713" s="3"/>
      <c r="AC713" s="3"/>
      <c r="AD713" s="3"/>
      <c r="AE713" s="3"/>
      <c r="AF713" s="3"/>
      <c r="AG713" s="5"/>
      <c r="AH713" s="3"/>
      <c r="AS713" s="5"/>
      <c r="AT713" s="3"/>
      <c r="AV713" s="5"/>
      <c r="AW713" s="5"/>
      <c r="AX713" s="5"/>
      <c r="AY713" s="5"/>
      <c r="AZ713" s="5"/>
      <c r="BA713" s="5"/>
      <c r="BB713" s="5"/>
      <c r="BC713" s="5"/>
      <c r="BD713" s="5"/>
      <c r="BE713" s="5"/>
      <c r="BF713" s="5"/>
      <c r="BG713" s="5"/>
      <c r="BH713" s="5"/>
      <c r="BI713" s="5"/>
      <c r="BJ713" s="5"/>
      <c r="BK713" s="5"/>
      <c r="BL713" s="5"/>
    </row>
    <row r="714" spans="2:64" ht="13">
      <c r="B714" s="10"/>
      <c r="D714" s="3"/>
      <c r="E714" s="3"/>
      <c r="F714" s="3"/>
      <c r="G714" s="5"/>
      <c r="H714" s="5"/>
      <c r="I714" s="11"/>
      <c r="J714" s="7"/>
      <c r="K714" s="7"/>
      <c r="L714" s="7"/>
      <c r="M714" s="7"/>
      <c r="N714" s="7"/>
      <c r="O714" s="7"/>
      <c r="P714" s="7"/>
      <c r="Q714" s="7"/>
      <c r="R714" s="7"/>
      <c r="S714" s="7"/>
      <c r="T714" s="7"/>
      <c r="U714" s="7"/>
      <c r="V714" s="7"/>
      <c r="W714" s="7"/>
      <c r="X714" s="7"/>
      <c r="Y714" s="7"/>
      <c r="Z714" s="7"/>
      <c r="AA714" s="7"/>
      <c r="AB714" s="3"/>
      <c r="AC714" s="3"/>
      <c r="AD714" s="3"/>
      <c r="AE714" s="3"/>
      <c r="AF714" s="3"/>
      <c r="AG714" s="5"/>
      <c r="AH714" s="3"/>
      <c r="AS714" s="5"/>
      <c r="AT714" s="3"/>
      <c r="AV714" s="5"/>
      <c r="AW714" s="5"/>
      <c r="AX714" s="5"/>
      <c r="AY714" s="5"/>
      <c r="AZ714" s="5"/>
      <c r="BA714" s="5"/>
      <c r="BB714" s="5"/>
      <c r="BC714" s="5"/>
      <c r="BD714" s="5"/>
      <c r="BE714" s="5"/>
      <c r="BF714" s="5"/>
      <c r="BG714" s="5"/>
      <c r="BH714" s="5"/>
      <c r="BI714" s="5"/>
      <c r="BJ714" s="5"/>
      <c r="BK714" s="5"/>
      <c r="BL714" s="5"/>
    </row>
    <row r="715" spans="2:64" ht="13">
      <c r="B715" s="10"/>
      <c r="D715" s="3"/>
      <c r="E715" s="3"/>
      <c r="F715" s="3"/>
      <c r="G715" s="5"/>
      <c r="H715" s="5"/>
      <c r="I715" s="11"/>
      <c r="J715" s="7"/>
      <c r="K715" s="7"/>
      <c r="L715" s="7"/>
      <c r="M715" s="7"/>
      <c r="N715" s="7"/>
      <c r="O715" s="7"/>
      <c r="P715" s="7"/>
      <c r="Q715" s="7"/>
      <c r="R715" s="7"/>
      <c r="S715" s="7"/>
      <c r="T715" s="7"/>
      <c r="U715" s="7"/>
      <c r="V715" s="7"/>
      <c r="W715" s="7"/>
      <c r="X715" s="7"/>
      <c r="Y715" s="7"/>
      <c r="Z715" s="7"/>
      <c r="AA715" s="7"/>
      <c r="AB715" s="3"/>
      <c r="AC715" s="3"/>
      <c r="AD715" s="3"/>
      <c r="AE715" s="3"/>
      <c r="AF715" s="3"/>
      <c r="AG715" s="5"/>
      <c r="AH715" s="3"/>
      <c r="AS715" s="5"/>
      <c r="AT715" s="3"/>
      <c r="AV715" s="5"/>
      <c r="AW715" s="5"/>
      <c r="AX715" s="5"/>
      <c r="AY715" s="5"/>
      <c r="AZ715" s="5"/>
      <c r="BA715" s="5"/>
      <c r="BB715" s="5"/>
      <c r="BC715" s="5"/>
      <c r="BD715" s="5"/>
      <c r="BE715" s="5"/>
      <c r="BF715" s="5"/>
      <c r="BG715" s="5"/>
      <c r="BH715" s="5"/>
      <c r="BI715" s="5"/>
      <c r="BJ715" s="5"/>
      <c r="BK715" s="5"/>
      <c r="BL715" s="5"/>
    </row>
    <row r="716" spans="2:64" ht="13">
      <c r="B716" s="10"/>
      <c r="D716" s="3"/>
      <c r="E716" s="3"/>
      <c r="F716" s="3"/>
      <c r="G716" s="5"/>
      <c r="H716" s="5"/>
      <c r="I716" s="11"/>
      <c r="J716" s="7"/>
      <c r="K716" s="7"/>
      <c r="L716" s="7"/>
      <c r="M716" s="7"/>
      <c r="N716" s="7"/>
      <c r="O716" s="7"/>
      <c r="P716" s="7"/>
      <c r="Q716" s="7"/>
      <c r="R716" s="7"/>
      <c r="S716" s="7"/>
      <c r="T716" s="7"/>
      <c r="U716" s="7"/>
      <c r="V716" s="7"/>
      <c r="W716" s="7"/>
      <c r="X716" s="7"/>
      <c r="Y716" s="7"/>
      <c r="Z716" s="7"/>
      <c r="AA716" s="7"/>
      <c r="AB716" s="3"/>
      <c r="AC716" s="3"/>
      <c r="AD716" s="3"/>
      <c r="AE716" s="3"/>
      <c r="AF716" s="3"/>
      <c r="AG716" s="5"/>
      <c r="AH716" s="3"/>
      <c r="AS716" s="5"/>
      <c r="AT716" s="3"/>
      <c r="AV716" s="5"/>
      <c r="AW716" s="5"/>
      <c r="AX716" s="5"/>
      <c r="AY716" s="5"/>
      <c r="AZ716" s="5"/>
      <c r="BA716" s="5"/>
      <c r="BB716" s="5"/>
      <c r="BC716" s="5"/>
      <c r="BD716" s="5"/>
      <c r="BE716" s="5"/>
      <c r="BF716" s="5"/>
      <c r="BG716" s="5"/>
      <c r="BH716" s="5"/>
      <c r="BI716" s="5"/>
      <c r="BJ716" s="5"/>
      <c r="BK716" s="5"/>
      <c r="BL716" s="5"/>
    </row>
    <row r="717" spans="2:64" ht="13">
      <c r="B717" s="10"/>
      <c r="D717" s="3"/>
      <c r="E717" s="3"/>
      <c r="F717" s="3"/>
      <c r="G717" s="5"/>
      <c r="H717" s="5"/>
      <c r="I717" s="11"/>
      <c r="J717" s="7"/>
      <c r="K717" s="7"/>
      <c r="L717" s="7"/>
      <c r="M717" s="7"/>
      <c r="N717" s="7"/>
      <c r="O717" s="7"/>
      <c r="P717" s="7"/>
      <c r="Q717" s="7"/>
      <c r="R717" s="7"/>
      <c r="S717" s="7"/>
      <c r="T717" s="7"/>
      <c r="U717" s="7"/>
      <c r="V717" s="7"/>
      <c r="W717" s="7"/>
      <c r="X717" s="7"/>
      <c r="Y717" s="7"/>
      <c r="Z717" s="7"/>
      <c r="AA717" s="7"/>
      <c r="AB717" s="3"/>
      <c r="AC717" s="3"/>
      <c r="AD717" s="3"/>
      <c r="AE717" s="3"/>
      <c r="AF717" s="3"/>
      <c r="AG717" s="5"/>
      <c r="AH717" s="3"/>
      <c r="AS717" s="5"/>
      <c r="AT717" s="3"/>
      <c r="AV717" s="5"/>
      <c r="AW717" s="5"/>
      <c r="AX717" s="5"/>
      <c r="AY717" s="5"/>
      <c r="AZ717" s="5"/>
      <c r="BA717" s="5"/>
      <c r="BB717" s="5"/>
      <c r="BC717" s="5"/>
      <c r="BD717" s="5"/>
      <c r="BE717" s="5"/>
      <c r="BF717" s="5"/>
      <c r="BG717" s="5"/>
      <c r="BH717" s="5"/>
      <c r="BI717" s="5"/>
      <c r="BJ717" s="5"/>
      <c r="BK717" s="5"/>
      <c r="BL717" s="5"/>
    </row>
    <row r="718" spans="2:64" ht="13">
      <c r="B718" s="10"/>
      <c r="D718" s="3"/>
      <c r="E718" s="3"/>
      <c r="F718" s="3"/>
      <c r="G718" s="5"/>
      <c r="H718" s="5"/>
      <c r="I718" s="11"/>
      <c r="J718" s="7"/>
      <c r="K718" s="7"/>
      <c r="L718" s="7"/>
      <c r="M718" s="7"/>
      <c r="N718" s="7"/>
      <c r="O718" s="7"/>
      <c r="P718" s="7"/>
      <c r="Q718" s="7"/>
      <c r="R718" s="7"/>
      <c r="S718" s="7"/>
      <c r="T718" s="7"/>
      <c r="U718" s="7"/>
      <c r="V718" s="7"/>
      <c r="W718" s="7"/>
      <c r="X718" s="7"/>
      <c r="Y718" s="7"/>
      <c r="Z718" s="7"/>
      <c r="AA718" s="7"/>
      <c r="AB718" s="3"/>
      <c r="AC718" s="3"/>
      <c r="AD718" s="3"/>
      <c r="AE718" s="3"/>
      <c r="AF718" s="3"/>
      <c r="AG718" s="5"/>
      <c r="AH718" s="3"/>
      <c r="AS718" s="5"/>
      <c r="AT718" s="3"/>
      <c r="AV718" s="5"/>
      <c r="AW718" s="5"/>
      <c r="AX718" s="5"/>
      <c r="AY718" s="5"/>
      <c r="AZ718" s="5"/>
      <c r="BA718" s="5"/>
      <c r="BB718" s="5"/>
      <c r="BC718" s="5"/>
      <c r="BD718" s="5"/>
      <c r="BE718" s="5"/>
      <c r="BF718" s="5"/>
      <c r="BG718" s="5"/>
      <c r="BH718" s="5"/>
      <c r="BI718" s="5"/>
      <c r="BJ718" s="5"/>
      <c r="BK718" s="5"/>
      <c r="BL718" s="5"/>
    </row>
    <row r="719" spans="2:64" ht="13">
      <c r="B719" s="10"/>
      <c r="D719" s="3"/>
      <c r="E719" s="3"/>
      <c r="F719" s="3"/>
      <c r="G719" s="5"/>
      <c r="H719" s="5"/>
      <c r="I719" s="11"/>
      <c r="J719" s="7"/>
      <c r="K719" s="7"/>
      <c r="L719" s="7"/>
      <c r="M719" s="7"/>
      <c r="N719" s="7"/>
      <c r="O719" s="7"/>
      <c r="P719" s="7"/>
      <c r="Q719" s="7"/>
      <c r="R719" s="7"/>
      <c r="S719" s="7"/>
      <c r="T719" s="7"/>
      <c r="U719" s="7"/>
      <c r="V719" s="7"/>
      <c r="W719" s="7"/>
      <c r="X719" s="7"/>
      <c r="Y719" s="7"/>
      <c r="Z719" s="7"/>
      <c r="AA719" s="7"/>
      <c r="AB719" s="3"/>
      <c r="AC719" s="3"/>
      <c r="AD719" s="3"/>
      <c r="AE719" s="3"/>
      <c r="AF719" s="3"/>
      <c r="AG719" s="5"/>
      <c r="AH719" s="3"/>
      <c r="AS719" s="5"/>
      <c r="AT719" s="3"/>
      <c r="AV719" s="5"/>
      <c r="AW719" s="5"/>
      <c r="AX719" s="5"/>
      <c r="AY719" s="5"/>
      <c r="AZ719" s="5"/>
      <c r="BA719" s="5"/>
      <c r="BB719" s="5"/>
      <c r="BC719" s="5"/>
      <c r="BD719" s="5"/>
      <c r="BE719" s="5"/>
      <c r="BF719" s="5"/>
      <c r="BG719" s="5"/>
      <c r="BH719" s="5"/>
      <c r="BI719" s="5"/>
      <c r="BJ719" s="5"/>
      <c r="BK719" s="5"/>
      <c r="BL719" s="5"/>
    </row>
    <row r="720" spans="2:64" ht="13">
      <c r="B720" s="10"/>
      <c r="D720" s="3"/>
      <c r="E720" s="3"/>
      <c r="F720" s="3"/>
      <c r="G720" s="5"/>
      <c r="H720" s="5"/>
      <c r="I720" s="11"/>
      <c r="J720" s="7"/>
      <c r="K720" s="7"/>
      <c r="L720" s="7"/>
      <c r="M720" s="7"/>
      <c r="N720" s="7"/>
      <c r="O720" s="7"/>
      <c r="P720" s="7"/>
      <c r="Q720" s="7"/>
      <c r="R720" s="7"/>
      <c r="S720" s="7"/>
      <c r="T720" s="7"/>
      <c r="U720" s="7"/>
      <c r="V720" s="7"/>
      <c r="W720" s="7"/>
      <c r="X720" s="7"/>
      <c r="Y720" s="7"/>
      <c r="Z720" s="7"/>
      <c r="AA720" s="7"/>
      <c r="AB720" s="3"/>
      <c r="AC720" s="3"/>
      <c r="AD720" s="3"/>
      <c r="AE720" s="3"/>
      <c r="AF720" s="3"/>
      <c r="AG720" s="5"/>
      <c r="AH720" s="3"/>
      <c r="AS720" s="5"/>
      <c r="AT720" s="3"/>
      <c r="AV720" s="5"/>
      <c r="AW720" s="5"/>
      <c r="AX720" s="5"/>
      <c r="AY720" s="5"/>
      <c r="AZ720" s="5"/>
      <c r="BA720" s="5"/>
      <c r="BB720" s="5"/>
      <c r="BC720" s="5"/>
      <c r="BD720" s="5"/>
      <c r="BE720" s="5"/>
      <c r="BF720" s="5"/>
      <c r="BG720" s="5"/>
      <c r="BH720" s="5"/>
      <c r="BI720" s="5"/>
      <c r="BJ720" s="5"/>
      <c r="BK720" s="5"/>
      <c r="BL720" s="5"/>
    </row>
    <row r="721" spans="2:64" ht="13">
      <c r="B721" s="10"/>
      <c r="D721" s="3"/>
      <c r="E721" s="3"/>
      <c r="F721" s="3"/>
      <c r="G721" s="5"/>
      <c r="H721" s="5"/>
      <c r="I721" s="11"/>
      <c r="J721" s="7"/>
      <c r="K721" s="7"/>
      <c r="L721" s="7"/>
      <c r="M721" s="7"/>
      <c r="N721" s="7"/>
      <c r="O721" s="7"/>
      <c r="P721" s="7"/>
      <c r="Q721" s="7"/>
      <c r="R721" s="7"/>
      <c r="S721" s="7"/>
      <c r="T721" s="7"/>
      <c r="U721" s="7"/>
      <c r="V721" s="7"/>
      <c r="W721" s="7"/>
      <c r="X721" s="7"/>
      <c r="Y721" s="7"/>
      <c r="Z721" s="7"/>
      <c r="AA721" s="7"/>
      <c r="AB721" s="3"/>
      <c r="AC721" s="3"/>
      <c r="AD721" s="3"/>
      <c r="AE721" s="3"/>
      <c r="AF721" s="3"/>
      <c r="AG721" s="5"/>
      <c r="AH721" s="3"/>
      <c r="AS721" s="5"/>
      <c r="AT721" s="3"/>
      <c r="AV721" s="5"/>
      <c r="AW721" s="5"/>
      <c r="AX721" s="5"/>
      <c r="AY721" s="5"/>
      <c r="AZ721" s="5"/>
      <c r="BA721" s="5"/>
      <c r="BB721" s="5"/>
      <c r="BC721" s="5"/>
      <c r="BD721" s="5"/>
      <c r="BE721" s="5"/>
      <c r="BF721" s="5"/>
      <c r="BG721" s="5"/>
      <c r="BH721" s="5"/>
      <c r="BI721" s="5"/>
      <c r="BJ721" s="5"/>
      <c r="BK721" s="5"/>
      <c r="BL721" s="5"/>
    </row>
    <row r="722" spans="2:64" ht="13">
      <c r="B722" s="10"/>
      <c r="D722" s="3"/>
      <c r="E722" s="3"/>
      <c r="F722" s="3"/>
      <c r="G722" s="5"/>
      <c r="H722" s="5"/>
      <c r="I722" s="11"/>
      <c r="J722" s="7"/>
      <c r="K722" s="7"/>
      <c r="L722" s="7"/>
      <c r="M722" s="7"/>
      <c r="N722" s="7"/>
      <c r="O722" s="7"/>
      <c r="P722" s="7"/>
      <c r="Q722" s="7"/>
      <c r="R722" s="7"/>
      <c r="S722" s="7"/>
      <c r="T722" s="7"/>
      <c r="U722" s="7"/>
      <c r="V722" s="7"/>
      <c r="W722" s="7"/>
      <c r="X722" s="7"/>
      <c r="Y722" s="7"/>
      <c r="Z722" s="7"/>
      <c r="AA722" s="7"/>
      <c r="AB722" s="3"/>
      <c r="AC722" s="3"/>
      <c r="AD722" s="3"/>
      <c r="AE722" s="3"/>
      <c r="AF722" s="3"/>
      <c r="AG722" s="5"/>
      <c r="AH722" s="3"/>
      <c r="AS722" s="5"/>
      <c r="AT722" s="3"/>
      <c r="AV722" s="5"/>
      <c r="AW722" s="5"/>
      <c r="AX722" s="5"/>
      <c r="AY722" s="5"/>
      <c r="AZ722" s="5"/>
      <c r="BA722" s="5"/>
      <c r="BB722" s="5"/>
      <c r="BC722" s="5"/>
      <c r="BD722" s="5"/>
      <c r="BE722" s="5"/>
      <c r="BF722" s="5"/>
      <c r="BG722" s="5"/>
      <c r="BH722" s="5"/>
      <c r="BI722" s="5"/>
      <c r="BJ722" s="5"/>
      <c r="BK722" s="5"/>
      <c r="BL722" s="5"/>
    </row>
    <row r="723" spans="2:64" ht="13">
      <c r="B723" s="10"/>
      <c r="D723" s="3"/>
      <c r="E723" s="3"/>
      <c r="F723" s="3"/>
      <c r="G723" s="5"/>
      <c r="H723" s="5"/>
      <c r="I723" s="11"/>
      <c r="J723" s="7"/>
      <c r="K723" s="7"/>
      <c r="L723" s="7"/>
      <c r="M723" s="7"/>
      <c r="N723" s="7"/>
      <c r="O723" s="7"/>
      <c r="P723" s="7"/>
      <c r="Q723" s="7"/>
      <c r="R723" s="7"/>
      <c r="S723" s="7"/>
      <c r="T723" s="7"/>
      <c r="U723" s="7"/>
      <c r="V723" s="7"/>
      <c r="W723" s="7"/>
      <c r="X723" s="7"/>
      <c r="Y723" s="7"/>
      <c r="Z723" s="7"/>
      <c r="AA723" s="7"/>
      <c r="AB723" s="3"/>
      <c r="AC723" s="3"/>
      <c r="AD723" s="3"/>
      <c r="AE723" s="3"/>
      <c r="AF723" s="3"/>
      <c r="AG723" s="5"/>
      <c r="AH723" s="3"/>
      <c r="AS723" s="5"/>
      <c r="AT723" s="3"/>
      <c r="AV723" s="5"/>
      <c r="AW723" s="5"/>
      <c r="AX723" s="5"/>
      <c r="AY723" s="5"/>
      <c r="AZ723" s="5"/>
      <c r="BA723" s="5"/>
      <c r="BB723" s="5"/>
      <c r="BC723" s="5"/>
      <c r="BD723" s="5"/>
      <c r="BE723" s="5"/>
      <c r="BF723" s="5"/>
      <c r="BG723" s="5"/>
      <c r="BH723" s="5"/>
      <c r="BI723" s="5"/>
      <c r="BJ723" s="5"/>
      <c r="BK723" s="5"/>
      <c r="BL723" s="5"/>
    </row>
    <row r="724" spans="2:64" ht="13">
      <c r="B724" s="10"/>
      <c r="D724" s="3"/>
      <c r="E724" s="3"/>
      <c r="F724" s="3"/>
      <c r="G724" s="5"/>
      <c r="H724" s="5"/>
      <c r="I724" s="11"/>
      <c r="J724" s="7"/>
      <c r="K724" s="7"/>
      <c r="L724" s="7"/>
      <c r="M724" s="7"/>
      <c r="N724" s="7"/>
      <c r="O724" s="7"/>
      <c r="P724" s="7"/>
      <c r="Q724" s="7"/>
      <c r="R724" s="7"/>
      <c r="S724" s="7"/>
      <c r="T724" s="7"/>
      <c r="U724" s="7"/>
      <c r="V724" s="7"/>
      <c r="W724" s="7"/>
      <c r="X724" s="7"/>
      <c r="Y724" s="7"/>
      <c r="Z724" s="7"/>
      <c r="AA724" s="7"/>
      <c r="AB724" s="3"/>
      <c r="AC724" s="3"/>
      <c r="AD724" s="3"/>
      <c r="AE724" s="3"/>
      <c r="AF724" s="3"/>
      <c r="AG724" s="5"/>
      <c r="AH724" s="3"/>
      <c r="AS724" s="5"/>
      <c r="AT724" s="3"/>
      <c r="AV724" s="5"/>
      <c r="AW724" s="5"/>
      <c r="AX724" s="5"/>
      <c r="AY724" s="5"/>
      <c r="AZ724" s="5"/>
      <c r="BA724" s="5"/>
      <c r="BB724" s="5"/>
      <c r="BC724" s="5"/>
      <c r="BD724" s="5"/>
      <c r="BE724" s="5"/>
      <c r="BF724" s="5"/>
      <c r="BG724" s="5"/>
      <c r="BH724" s="5"/>
      <c r="BI724" s="5"/>
      <c r="BJ724" s="5"/>
      <c r="BK724" s="5"/>
      <c r="BL724" s="5"/>
    </row>
    <row r="725" spans="2:64" ht="13">
      <c r="B725" s="10"/>
      <c r="D725" s="3"/>
      <c r="E725" s="3"/>
      <c r="F725" s="3"/>
      <c r="G725" s="5"/>
      <c r="H725" s="5"/>
      <c r="I725" s="11"/>
      <c r="J725" s="7"/>
      <c r="K725" s="7"/>
      <c r="L725" s="7"/>
      <c r="M725" s="7"/>
      <c r="N725" s="7"/>
      <c r="O725" s="7"/>
      <c r="P725" s="7"/>
      <c r="Q725" s="7"/>
      <c r="R725" s="7"/>
      <c r="S725" s="7"/>
      <c r="T725" s="7"/>
      <c r="U725" s="7"/>
      <c r="V725" s="7"/>
      <c r="W725" s="7"/>
      <c r="X725" s="7"/>
      <c r="Y725" s="7"/>
      <c r="Z725" s="7"/>
      <c r="AA725" s="7"/>
      <c r="AB725" s="3"/>
      <c r="AC725" s="3"/>
      <c r="AD725" s="3"/>
      <c r="AE725" s="3"/>
      <c r="AF725" s="3"/>
      <c r="AG725" s="5"/>
      <c r="AH725" s="3"/>
      <c r="AS725" s="5"/>
      <c r="AT725" s="3"/>
      <c r="AV725" s="5"/>
      <c r="AW725" s="5"/>
      <c r="AX725" s="5"/>
      <c r="AY725" s="5"/>
      <c r="AZ725" s="5"/>
      <c r="BA725" s="5"/>
      <c r="BB725" s="5"/>
      <c r="BC725" s="5"/>
      <c r="BD725" s="5"/>
      <c r="BE725" s="5"/>
      <c r="BF725" s="5"/>
      <c r="BG725" s="5"/>
      <c r="BH725" s="5"/>
      <c r="BI725" s="5"/>
      <c r="BJ725" s="5"/>
      <c r="BK725" s="5"/>
      <c r="BL725" s="5"/>
    </row>
    <row r="726" spans="2:64" ht="13">
      <c r="B726" s="10"/>
      <c r="D726" s="3"/>
      <c r="E726" s="3"/>
      <c r="F726" s="3"/>
      <c r="G726" s="5"/>
      <c r="H726" s="5"/>
      <c r="I726" s="11"/>
      <c r="J726" s="7"/>
      <c r="K726" s="7"/>
      <c r="L726" s="7"/>
      <c r="M726" s="7"/>
      <c r="N726" s="7"/>
      <c r="O726" s="7"/>
      <c r="P726" s="7"/>
      <c r="Q726" s="7"/>
      <c r="R726" s="7"/>
      <c r="S726" s="7"/>
      <c r="T726" s="7"/>
      <c r="U726" s="7"/>
      <c r="V726" s="7"/>
      <c r="W726" s="7"/>
      <c r="X726" s="7"/>
      <c r="Y726" s="7"/>
      <c r="Z726" s="7"/>
      <c r="AA726" s="7"/>
      <c r="AB726" s="3"/>
      <c r="AC726" s="3"/>
      <c r="AD726" s="3"/>
      <c r="AE726" s="3"/>
      <c r="AF726" s="3"/>
      <c r="AG726" s="5"/>
      <c r="AH726" s="3"/>
      <c r="AS726" s="5"/>
      <c r="AT726" s="3"/>
      <c r="AV726" s="5"/>
      <c r="AW726" s="5"/>
      <c r="AX726" s="5"/>
      <c r="AY726" s="5"/>
      <c r="AZ726" s="5"/>
      <c r="BA726" s="5"/>
      <c r="BB726" s="5"/>
      <c r="BC726" s="5"/>
      <c r="BD726" s="5"/>
      <c r="BE726" s="5"/>
      <c r="BF726" s="5"/>
      <c r="BG726" s="5"/>
      <c r="BH726" s="5"/>
      <c r="BI726" s="5"/>
      <c r="BJ726" s="5"/>
      <c r="BK726" s="5"/>
      <c r="BL726" s="5"/>
    </row>
    <row r="727" spans="2:64" ht="13">
      <c r="B727" s="10"/>
      <c r="D727" s="3"/>
      <c r="E727" s="3"/>
      <c r="F727" s="3"/>
      <c r="G727" s="5"/>
      <c r="H727" s="5"/>
      <c r="I727" s="11"/>
      <c r="J727" s="7"/>
      <c r="K727" s="7"/>
      <c r="L727" s="7"/>
      <c r="M727" s="7"/>
      <c r="N727" s="7"/>
      <c r="O727" s="7"/>
      <c r="P727" s="7"/>
      <c r="Q727" s="7"/>
      <c r="R727" s="7"/>
      <c r="S727" s="7"/>
      <c r="T727" s="7"/>
      <c r="U727" s="7"/>
      <c r="V727" s="7"/>
      <c r="W727" s="7"/>
      <c r="X727" s="7"/>
      <c r="Y727" s="7"/>
      <c r="Z727" s="7"/>
      <c r="AA727" s="7"/>
      <c r="AB727" s="3"/>
      <c r="AC727" s="3"/>
      <c r="AD727" s="3"/>
      <c r="AE727" s="3"/>
      <c r="AF727" s="3"/>
      <c r="AG727" s="5"/>
      <c r="AH727" s="3"/>
      <c r="AS727" s="5"/>
      <c r="AT727" s="3"/>
      <c r="AV727" s="5"/>
      <c r="AW727" s="5"/>
      <c r="AX727" s="5"/>
      <c r="AY727" s="5"/>
      <c r="AZ727" s="5"/>
      <c r="BA727" s="5"/>
      <c r="BB727" s="5"/>
      <c r="BC727" s="5"/>
      <c r="BD727" s="5"/>
      <c r="BE727" s="5"/>
      <c r="BF727" s="5"/>
      <c r="BG727" s="5"/>
      <c r="BH727" s="5"/>
      <c r="BI727" s="5"/>
      <c r="BJ727" s="5"/>
      <c r="BK727" s="5"/>
      <c r="BL727" s="5"/>
    </row>
    <row r="728" spans="2:64" ht="13">
      <c r="B728" s="10"/>
      <c r="D728" s="3"/>
      <c r="E728" s="3"/>
      <c r="F728" s="3"/>
      <c r="G728" s="5"/>
      <c r="H728" s="5"/>
      <c r="I728" s="11"/>
      <c r="J728" s="7"/>
      <c r="K728" s="7"/>
      <c r="L728" s="7"/>
      <c r="M728" s="7"/>
      <c r="N728" s="7"/>
      <c r="O728" s="7"/>
      <c r="P728" s="7"/>
      <c r="Q728" s="7"/>
      <c r="R728" s="7"/>
      <c r="S728" s="7"/>
      <c r="T728" s="7"/>
      <c r="U728" s="7"/>
      <c r="V728" s="7"/>
      <c r="W728" s="7"/>
      <c r="X728" s="7"/>
      <c r="Y728" s="7"/>
      <c r="Z728" s="7"/>
      <c r="AA728" s="7"/>
      <c r="AB728" s="3"/>
      <c r="AC728" s="3"/>
      <c r="AD728" s="3"/>
      <c r="AE728" s="3"/>
      <c r="AF728" s="3"/>
      <c r="AG728" s="5"/>
      <c r="AH728" s="3"/>
      <c r="AS728" s="5"/>
      <c r="AT728" s="3"/>
      <c r="AV728" s="5"/>
      <c r="AW728" s="5"/>
      <c r="AX728" s="5"/>
      <c r="AY728" s="5"/>
      <c r="AZ728" s="5"/>
      <c r="BA728" s="5"/>
      <c r="BB728" s="5"/>
      <c r="BC728" s="5"/>
      <c r="BD728" s="5"/>
      <c r="BE728" s="5"/>
      <c r="BF728" s="5"/>
      <c r="BG728" s="5"/>
      <c r="BH728" s="5"/>
      <c r="BI728" s="5"/>
      <c r="BJ728" s="5"/>
      <c r="BK728" s="5"/>
      <c r="BL728" s="5"/>
    </row>
    <row r="729" spans="2:64" ht="13">
      <c r="B729" s="10"/>
      <c r="D729" s="3"/>
      <c r="E729" s="3"/>
      <c r="F729" s="3"/>
      <c r="G729" s="5"/>
      <c r="H729" s="5"/>
      <c r="I729" s="11"/>
      <c r="J729" s="7"/>
      <c r="K729" s="7"/>
      <c r="L729" s="7"/>
      <c r="M729" s="7"/>
      <c r="N729" s="7"/>
      <c r="O729" s="7"/>
      <c r="P729" s="7"/>
      <c r="Q729" s="7"/>
      <c r="R729" s="7"/>
      <c r="S729" s="7"/>
      <c r="T729" s="7"/>
      <c r="U729" s="7"/>
      <c r="V729" s="7"/>
      <c r="W729" s="7"/>
      <c r="X729" s="7"/>
      <c r="Y729" s="7"/>
      <c r="Z729" s="7"/>
      <c r="AA729" s="7"/>
      <c r="AB729" s="3"/>
      <c r="AC729" s="3"/>
      <c r="AD729" s="3"/>
      <c r="AE729" s="3"/>
      <c r="AF729" s="3"/>
      <c r="AG729" s="5"/>
      <c r="AH729" s="3"/>
      <c r="AS729" s="5"/>
      <c r="AT729" s="3"/>
      <c r="AV729" s="5"/>
      <c r="AW729" s="5"/>
      <c r="AX729" s="5"/>
      <c r="AY729" s="5"/>
      <c r="AZ729" s="5"/>
      <c r="BA729" s="5"/>
      <c r="BB729" s="5"/>
      <c r="BC729" s="5"/>
      <c r="BD729" s="5"/>
      <c r="BE729" s="5"/>
      <c r="BF729" s="5"/>
      <c r="BG729" s="5"/>
      <c r="BH729" s="5"/>
      <c r="BI729" s="5"/>
      <c r="BJ729" s="5"/>
      <c r="BK729" s="5"/>
      <c r="BL729" s="5"/>
    </row>
    <row r="730" spans="2:64" ht="13">
      <c r="B730" s="10"/>
      <c r="D730" s="3"/>
      <c r="E730" s="3"/>
      <c r="F730" s="3"/>
      <c r="G730" s="5"/>
      <c r="H730" s="5"/>
      <c r="I730" s="11"/>
      <c r="J730" s="7"/>
      <c r="K730" s="7"/>
      <c r="L730" s="7"/>
      <c r="M730" s="7"/>
      <c r="N730" s="7"/>
      <c r="O730" s="7"/>
      <c r="P730" s="7"/>
      <c r="Q730" s="7"/>
      <c r="R730" s="7"/>
      <c r="S730" s="7"/>
      <c r="T730" s="7"/>
      <c r="U730" s="7"/>
      <c r="V730" s="7"/>
      <c r="W730" s="7"/>
      <c r="X730" s="7"/>
      <c r="Y730" s="7"/>
      <c r="Z730" s="7"/>
      <c r="AA730" s="7"/>
      <c r="AB730" s="3"/>
      <c r="AC730" s="3"/>
      <c r="AD730" s="3"/>
      <c r="AE730" s="3"/>
      <c r="AF730" s="3"/>
      <c r="AG730" s="5"/>
      <c r="AH730" s="3"/>
      <c r="AS730" s="5"/>
      <c r="AT730" s="3"/>
      <c r="AV730" s="5"/>
      <c r="AW730" s="5"/>
      <c r="AX730" s="5"/>
      <c r="AY730" s="5"/>
      <c r="AZ730" s="5"/>
      <c r="BA730" s="5"/>
      <c r="BB730" s="5"/>
      <c r="BC730" s="5"/>
      <c r="BD730" s="5"/>
      <c r="BE730" s="5"/>
      <c r="BF730" s="5"/>
      <c r="BG730" s="5"/>
      <c r="BH730" s="5"/>
      <c r="BI730" s="5"/>
      <c r="BJ730" s="5"/>
      <c r="BK730" s="5"/>
      <c r="BL730" s="5"/>
    </row>
    <row r="731" spans="2:64" ht="13">
      <c r="B731" s="10"/>
      <c r="D731" s="3"/>
      <c r="E731" s="3"/>
      <c r="F731" s="3"/>
      <c r="G731" s="5"/>
      <c r="H731" s="5"/>
      <c r="I731" s="11"/>
      <c r="J731" s="7"/>
      <c r="K731" s="7"/>
      <c r="L731" s="7"/>
      <c r="M731" s="7"/>
      <c r="N731" s="7"/>
      <c r="O731" s="7"/>
      <c r="P731" s="7"/>
      <c r="Q731" s="7"/>
      <c r="R731" s="7"/>
      <c r="S731" s="7"/>
      <c r="T731" s="7"/>
      <c r="U731" s="7"/>
      <c r="V731" s="7"/>
      <c r="W731" s="7"/>
      <c r="X731" s="7"/>
      <c r="Y731" s="7"/>
      <c r="Z731" s="7"/>
      <c r="AA731" s="7"/>
      <c r="AB731" s="3"/>
      <c r="AC731" s="3"/>
      <c r="AD731" s="3"/>
      <c r="AE731" s="3"/>
      <c r="AF731" s="3"/>
      <c r="AG731" s="5"/>
      <c r="AH731" s="3"/>
      <c r="AS731" s="5"/>
      <c r="AT731" s="3"/>
      <c r="AV731" s="5"/>
      <c r="AW731" s="5"/>
      <c r="AX731" s="5"/>
      <c r="AY731" s="5"/>
      <c r="AZ731" s="5"/>
      <c r="BA731" s="5"/>
      <c r="BB731" s="5"/>
      <c r="BC731" s="5"/>
      <c r="BD731" s="5"/>
      <c r="BE731" s="5"/>
      <c r="BF731" s="5"/>
      <c r="BG731" s="5"/>
      <c r="BH731" s="5"/>
      <c r="BI731" s="5"/>
      <c r="BJ731" s="5"/>
      <c r="BK731" s="5"/>
      <c r="BL731" s="5"/>
    </row>
    <row r="732" spans="2:64" ht="13">
      <c r="B732" s="10"/>
      <c r="D732" s="3"/>
      <c r="E732" s="3"/>
      <c r="F732" s="3"/>
      <c r="G732" s="5"/>
      <c r="H732" s="5"/>
      <c r="I732" s="11"/>
      <c r="J732" s="7"/>
      <c r="K732" s="7"/>
      <c r="L732" s="7"/>
      <c r="M732" s="7"/>
      <c r="N732" s="7"/>
      <c r="O732" s="7"/>
      <c r="P732" s="7"/>
      <c r="Q732" s="7"/>
      <c r="R732" s="7"/>
      <c r="S732" s="7"/>
      <c r="T732" s="7"/>
      <c r="U732" s="7"/>
      <c r="V732" s="7"/>
      <c r="W732" s="7"/>
      <c r="X732" s="7"/>
      <c r="Y732" s="7"/>
      <c r="Z732" s="7"/>
      <c r="AA732" s="7"/>
      <c r="AB732" s="3"/>
      <c r="AC732" s="3"/>
      <c r="AD732" s="3"/>
      <c r="AE732" s="3"/>
      <c r="AF732" s="3"/>
      <c r="AG732" s="5"/>
      <c r="AH732" s="3"/>
      <c r="AS732" s="5"/>
      <c r="AT732" s="3"/>
      <c r="AV732" s="5"/>
      <c r="AW732" s="5"/>
      <c r="AX732" s="5"/>
      <c r="AY732" s="5"/>
      <c r="AZ732" s="5"/>
      <c r="BA732" s="5"/>
      <c r="BB732" s="5"/>
      <c r="BC732" s="5"/>
      <c r="BD732" s="5"/>
      <c r="BE732" s="5"/>
      <c r="BF732" s="5"/>
      <c r="BG732" s="5"/>
      <c r="BH732" s="5"/>
      <c r="BI732" s="5"/>
      <c r="BJ732" s="5"/>
      <c r="BK732" s="5"/>
      <c r="BL732" s="5"/>
    </row>
    <row r="733" spans="2:64" ht="13">
      <c r="B733" s="10"/>
      <c r="D733" s="3"/>
      <c r="E733" s="3"/>
      <c r="F733" s="3"/>
      <c r="G733" s="5"/>
      <c r="H733" s="5"/>
      <c r="I733" s="11"/>
      <c r="J733" s="7"/>
      <c r="K733" s="7"/>
      <c r="L733" s="7"/>
      <c r="M733" s="7"/>
      <c r="N733" s="7"/>
      <c r="O733" s="7"/>
      <c r="P733" s="7"/>
      <c r="Q733" s="7"/>
      <c r="R733" s="7"/>
      <c r="S733" s="7"/>
      <c r="T733" s="7"/>
      <c r="U733" s="7"/>
      <c r="V733" s="7"/>
      <c r="W733" s="7"/>
      <c r="X733" s="7"/>
      <c r="Y733" s="7"/>
      <c r="Z733" s="7"/>
      <c r="AA733" s="7"/>
      <c r="AB733" s="3"/>
      <c r="AC733" s="3"/>
      <c r="AD733" s="3"/>
      <c r="AE733" s="3"/>
      <c r="AF733" s="3"/>
      <c r="AG733" s="5"/>
      <c r="AH733" s="3"/>
      <c r="AS733" s="5"/>
      <c r="AT733" s="3"/>
      <c r="AV733" s="5"/>
      <c r="AW733" s="5"/>
      <c r="AX733" s="5"/>
      <c r="AY733" s="5"/>
      <c r="AZ733" s="5"/>
      <c r="BA733" s="5"/>
      <c r="BB733" s="5"/>
      <c r="BC733" s="5"/>
      <c r="BD733" s="5"/>
      <c r="BE733" s="5"/>
      <c r="BF733" s="5"/>
      <c r="BG733" s="5"/>
      <c r="BH733" s="5"/>
      <c r="BI733" s="5"/>
      <c r="BJ733" s="5"/>
      <c r="BK733" s="5"/>
      <c r="BL733" s="5"/>
    </row>
    <row r="734" spans="2:64" ht="13">
      <c r="B734" s="10"/>
      <c r="D734" s="3"/>
      <c r="E734" s="3"/>
      <c r="F734" s="3"/>
      <c r="G734" s="5"/>
      <c r="H734" s="5"/>
      <c r="I734" s="11"/>
      <c r="J734" s="7"/>
      <c r="K734" s="7"/>
      <c r="L734" s="7"/>
      <c r="M734" s="7"/>
      <c r="N734" s="7"/>
      <c r="O734" s="7"/>
      <c r="P734" s="7"/>
      <c r="Q734" s="7"/>
      <c r="R734" s="7"/>
      <c r="S734" s="7"/>
      <c r="T734" s="7"/>
      <c r="U734" s="7"/>
      <c r="V734" s="7"/>
      <c r="W734" s="7"/>
      <c r="X734" s="7"/>
      <c r="Y734" s="7"/>
      <c r="Z734" s="7"/>
      <c r="AA734" s="7"/>
      <c r="AB734" s="3"/>
      <c r="AC734" s="3"/>
      <c r="AD734" s="3"/>
      <c r="AE734" s="3"/>
      <c r="AF734" s="3"/>
      <c r="AG734" s="5"/>
      <c r="AH734" s="3"/>
      <c r="AS734" s="5"/>
      <c r="AT734" s="3"/>
      <c r="AV734" s="5"/>
      <c r="AW734" s="5"/>
      <c r="AX734" s="5"/>
      <c r="AY734" s="5"/>
      <c r="AZ734" s="5"/>
      <c r="BA734" s="5"/>
      <c r="BB734" s="5"/>
      <c r="BC734" s="5"/>
      <c r="BD734" s="5"/>
      <c r="BE734" s="5"/>
      <c r="BF734" s="5"/>
      <c r="BG734" s="5"/>
      <c r="BH734" s="5"/>
      <c r="BI734" s="5"/>
      <c r="BJ734" s="5"/>
      <c r="BK734" s="5"/>
      <c r="BL734" s="5"/>
    </row>
    <row r="735" spans="2:64" ht="13">
      <c r="B735" s="10"/>
      <c r="D735" s="3"/>
      <c r="E735" s="3"/>
      <c r="F735" s="3"/>
      <c r="G735" s="5"/>
      <c r="H735" s="5"/>
      <c r="I735" s="11"/>
      <c r="J735" s="7"/>
      <c r="K735" s="7"/>
      <c r="L735" s="7"/>
      <c r="M735" s="7"/>
      <c r="N735" s="7"/>
      <c r="O735" s="7"/>
      <c r="P735" s="7"/>
      <c r="Q735" s="7"/>
      <c r="R735" s="7"/>
      <c r="S735" s="7"/>
      <c r="T735" s="7"/>
      <c r="U735" s="7"/>
      <c r="V735" s="7"/>
      <c r="W735" s="7"/>
      <c r="X735" s="7"/>
      <c r="Y735" s="7"/>
      <c r="Z735" s="7"/>
      <c r="AA735" s="7"/>
      <c r="AB735" s="3"/>
      <c r="AC735" s="3"/>
      <c r="AD735" s="3"/>
      <c r="AE735" s="3"/>
      <c r="AF735" s="3"/>
      <c r="AG735" s="5"/>
      <c r="AH735" s="3"/>
      <c r="AS735" s="5"/>
      <c r="AT735" s="3"/>
      <c r="AV735" s="5"/>
      <c r="AW735" s="5"/>
      <c r="AX735" s="5"/>
      <c r="AY735" s="5"/>
      <c r="AZ735" s="5"/>
      <c r="BA735" s="5"/>
      <c r="BB735" s="5"/>
      <c r="BC735" s="5"/>
      <c r="BD735" s="5"/>
      <c r="BE735" s="5"/>
      <c r="BF735" s="5"/>
      <c r="BG735" s="5"/>
      <c r="BH735" s="5"/>
      <c r="BI735" s="5"/>
      <c r="BJ735" s="5"/>
      <c r="BK735" s="5"/>
      <c r="BL735" s="5"/>
    </row>
    <row r="736" spans="2:64" ht="13">
      <c r="B736" s="10"/>
      <c r="D736" s="3"/>
      <c r="E736" s="3"/>
      <c r="F736" s="3"/>
      <c r="G736" s="5"/>
      <c r="H736" s="5"/>
      <c r="I736" s="11"/>
      <c r="J736" s="7"/>
      <c r="K736" s="7"/>
      <c r="L736" s="7"/>
      <c r="M736" s="7"/>
      <c r="N736" s="7"/>
      <c r="O736" s="7"/>
      <c r="P736" s="7"/>
      <c r="Q736" s="7"/>
      <c r="R736" s="7"/>
      <c r="S736" s="7"/>
      <c r="T736" s="7"/>
      <c r="U736" s="7"/>
      <c r="V736" s="7"/>
      <c r="W736" s="7"/>
      <c r="X736" s="7"/>
      <c r="Y736" s="7"/>
      <c r="Z736" s="7"/>
      <c r="AA736" s="7"/>
      <c r="AB736" s="3"/>
      <c r="AC736" s="3"/>
      <c r="AD736" s="3"/>
      <c r="AE736" s="3"/>
      <c r="AF736" s="3"/>
      <c r="AG736" s="5"/>
      <c r="AH736" s="3"/>
      <c r="AS736" s="5"/>
      <c r="AT736" s="3"/>
      <c r="AV736" s="5"/>
      <c r="AW736" s="5"/>
      <c r="AX736" s="5"/>
      <c r="AY736" s="5"/>
      <c r="AZ736" s="5"/>
      <c r="BA736" s="5"/>
      <c r="BB736" s="5"/>
      <c r="BC736" s="5"/>
      <c r="BD736" s="5"/>
      <c r="BE736" s="5"/>
      <c r="BF736" s="5"/>
      <c r="BG736" s="5"/>
      <c r="BH736" s="5"/>
      <c r="BI736" s="5"/>
      <c r="BJ736" s="5"/>
      <c r="BK736" s="5"/>
      <c r="BL736" s="5"/>
    </row>
    <row r="737" spans="2:64" ht="13">
      <c r="B737" s="10"/>
      <c r="D737" s="3"/>
      <c r="E737" s="3"/>
      <c r="F737" s="3"/>
      <c r="G737" s="5"/>
      <c r="H737" s="5"/>
      <c r="I737" s="11"/>
      <c r="J737" s="7"/>
      <c r="K737" s="7"/>
      <c r="L737" s="7"/>
      <c r="M737" s="7"/>
      <c r="N737" s="7"/>
      <c r="O737" s="7"/>
      <c r="P737" s="7"/>
      <c r="Q737" s="7"/>
      <c r="R737" s="7"/>
      <c r="S737" s="7"/>
      <c r="T737" s="7"/>
      <c r="U737" s="7"/>
      <c r="V737" s="7"/>
      <c r="W737" s="7"/>
      <c r="X737" s="7"/>
      <c r="Y737" s="7"/>
      <c r="Z737" s="7"/>
      <c r="AA737" s="7"/>
      <c r="AB737" s="3"/>
      <c r="AC737" s="3"/>
      <c r="AD737" s="3"/>
      <c r="AE737" s="3"/>
      <c r="AF737" s="3"/>
      <c r="AG737" s="5"/>
      <c r="AH737" s="3"/>
      <c r="AS737" s="5"/>
      <c r="AT737" s="3"/>
      <c r="AV737" s="5"/>
      <c r="AW737" s="5"/>
      <c r="AX737" s="5"/>
      <c r="AY737" s="5"/>
      <c r="AZ737" s="5"/>
      <c r="BA737" s="5"/>
      <c r="BB737" s="5"/>
      <c r="BC737" s="5"/>
      <c r="BD737" s="5"/>
      <c r="BE737" s="5"/>
      <c r="BF737" s="5"/>
      <c r="BG737" s="5"/>
      <c r="BH737" s="5"/>
      <c r="BI737" s="5"/>
      <c r="BJ737" s="5"/>
      <c r="BK737" s="5"/>
      <c r="BL737" s="5"/>
    </row>
    <row r="738" spans="2:64" ht="13">
      <c r="B738" s="10"/>
      <c r="D738" s="3"/>
      <c r="E738" s="3"/>
      <c r="F738" s="3"/>
      <c r="G738" s="5"/>
      <c r="H738" s="5"/>
      <c r="I738" s="11"/>
      <c r="J738" s="7"/>
      <c r="K738" s="7"/>
      <c r="L738" s="7"/>
      <c r="M738" s="7"/>
      <c r="N738" s="7"/>
      <c r="O738" s="7"/>
      <c r="P738" s="7"/>
      <c r="Q738" s="7"/>
      <c r="R738" s="7"/>
      <c r="S738" s="7"/>
      <c r="T738" s="7"/>
      <c r="U738" s="7"/>
      <c r="V738" s="7"/>
      <c r="W738" s="7"/>
      <c r="X738" s="7"/>
      <c r="Y738" s="7"/>
      <c r="Z738" s="7"/>
      <c r="AA738" s="7"/>
      <c r="AB738" s="3"/>
      <c r="AC738" s="3"/>
      <c r="AD738" s="3"/>
      <c r="AE738" s="3"/>
      <c r="AF738" s="3"/>
      <c r="AG738" s="5"/>
      <c r="AH738" s="3"/>
      <c r="AS738" s="5"/>
      <c r="AT738" s="3"/>
      <c r="AV738" s="5"/>
      <c r="AW738" s="5"/>
      <c r="AX738" s="5"/>
      <c r="AY738" s="5"/>
      <c r="AZ738" s="5"/>
      <c r="BA738" s="5"/>
      <c r="BB738" s="5"/>
      <c r="BC738" s="5"/>
      <c r="BD738" s="5"/>
      <c r="BE738" s="5"/>
      <c r="BF738" s="5"/>
      <c r="BG738" s="5"/>
      <c r="BH738" s="5"/>
      <c r="BI738" s="5"/>
      <c r="BJ738" s="5"/>
      <c r="BK738" s="5"/>
      <c r="BL738" s="5"/>
    </row>
    <row r="739" spans="2:64" ht="13">
      <c r="B739" s="10"/>
      <c r="D739" s="3"/>
      <c r="E739" s="3"/>
      <c r="F739" s="3"/>
      <c r="G739" s="5"/>
      <c r="H739" s="5"/>
      <c r="I739" s="11"/>
      <c r="J739" s="7"/>
      <c r="K739" s="7"/>
      <c r="L739" s="7"/>
      <c r="M739" s="7"/>
      <c r="N739" s="7"/>
      <c r="O739" s="7"/>
      <c r="P739" s="7"/>
      <c r="Q739" s="7"/>
      <c r="R739" s="7"/>
      <c r="S739" s="7"/>
      <c r="T739" s="7"/>
      <c r="U739" s="7"/>
      <c r="V739" s="7"/>
      <c r="W739" s="7"/>
      <c r="X739" s="7"/>
      <c r="Y739" s="7"/>
      <c r="Z739" s="7"/>
      <c r="AA739" s="7"/>
      <c r="AB739" s="3"/>
      <c r="AC739" s="3"/>
      <c r="AD739" s="3"/>
      <c r="AE739" s="3"/>
      <c r="AF739" s="3"/>
      <c r="AG739" s="5"/>
      <c r="AH739" s="3"/>
      <c r="AS739" s="5"/>
      <c r="AT739" s="3"/>
      <c r="AV739" s="5"/>
      <c r="AW739" s="5"/>
      <c r="AX739" s="5"/>
      <c r="AY739" s="5"/>
      <c r="AZ739" s="5"/>
      <c r="BA739" s="5"/>
      <c r="BB739" s="5"/>
      <c r="BC739" s="5"/>
      <c r="BD739" s="5"/>
      <c r="BE739" s="5"/>
      <c r="BF739" s="5"/>
      <c r="BG739" s="5"/>
      <c r="BH739" s="5"/>
      <c r="BI739" s="5"/>
      <c r="BJ739" s="5"/>
      <c r="BK739" s="5"/>
      <c r="BL739" s="5"/>
    </row>
    <row r="740" spans="2:64" ht="13">
      <c r="B740" s="10"/>
      <c r="D740" s="3"/>
      <c r="E740" s="3"/>
      <c r="F740" s="3"/>
      <c r="G740" s="5"/>
      <c r="H740" s="5"/>
      <c r="I740" s="11"/>
      <c r="J740" s="7"/>
      <c r="K740" s="7"/>
      <c r="L740" s="7"/>
      <c r="M740" s="7"/>
      <c r="N740" s="7"/>
      <c r="O740" s="7"/>
      <c r="P740" s="7"/>
      <c r="Q740" s="7"/>
      <c r="R740" s="7"/>
      <c r="S740" s="7"/>
      <c r="T740" s="7"/>
      <c r="U740" s="7"/>
      <c r="V740" s="7"/>
      <c r="W740" s="7"/>
      <c r="X740" s="7"/>
      <c r="Y740" s="7"/>
      <c r="Z740" s="7"/>
      <c r="AA740" s="7"/>
      <c r="AB740" s="3"/>
      <c r="AC740" s="3"/>
      <c r="AD740" s="3"/>
      <c r="AE740" s="3"/>
      <c r="AF740" s="3"/>
      <c r="AG740" s="5"/>
      <c r="AH740" s="3"/>
      <c r="AS740" s="5"/>
      <c r="AT740" s="3"/>
      <c r="AV740" s="5"/>
      <c r="AW740" s="5"/>
      <c r="AX740" s="5"/>
      <c r="AY740" s="5"/>
      <c r="AZ740" s="5"/>
      <c r="BA740" s="5"/>
      <c r="BB740" s="5"/>
      <c r="BC740" s="5"/>
      <c r="BD740" s="5"/>
      <c r="BE740" s="5"/>
      <c r="BF740" s="5"/>
      <c r="BG740" s="5"/>
      <c r="BH740" s="5"/>
      <c r="BI740" s="5"/>
      <c r="BJ740" s="5"/>
      <c r="BK740" s="5"/>
      <c r="BL740" s="5"/>
    </row>
    <row r="741" spans="2:64" ht="13">
      <c r="B741" s="10"/>
      <c r="D741" s="3"/>
      <c r="E741" s="3"/>
      <c r="F741" s="3"/>
      <c r="G741" s="5"/>
      <c r="H741" s="5"/>
      <c r="I741" s="11"/>
      <c r="J741" s="7"/>
      <c r="K741" s="7"/>
      <c r="L741" s="7"/>
      <c r="M741" s="7"/>
      <c r="N741" s="7"/>
      <c r="O741" s="7"/>
      <c r="P741" s="7"/>
      <c r="Q741" s="7"/>
      <c r="R741" s="7"/>
      <c r="S741" s="7"/>
      <c r="T741" s="7"/>
      <c r="U741" s="7"/>
      <c r="V741" s="7"/>
      <c r="W741" s="7"/>
      <c r="X741" s="7"/>
      <c r="Y741" s="7"/>
      <c r="Z741" s="7"/>
      <c r="AA741" s="7"/>
      <c r="AB741" s="3"/>
      <c r="AC741" s="3"/>
      <c r="AD741" s="3"/>
      <c r="AE741" s="3"/>
      <c r="AF741" s="3"/>
      <c r="AG741" s="5"/>
      <c r="AH741" s="3"/>
      <c r="AS741" s="5"/>
      <c r="AT741" s="3"/>
      <c r="AV741" s="5"/>
      <c r="AW741" s="5"/>
      <c r="AX741" s="5"/>
      <c r="AY741" s="5"/>
      <c r="AZ741" s="5"/>
      <c r="BA741" s="5"/>
      <c r="BB741" s="5"/>
      <c r="BC741" s="5"/>
      <c r="BD741" s="5"/>
      <c r="BE741" s="5"/>
      <c r="BF741" s="5"/>
      <c r="BG741" s="5"/>
      <c r="BH741" s="5"/>
      <c r="BI741" s="5"/>
      <c r="BJ741" s="5"/>
      <c r="BK741" s="5"/>
      <c r="BL741" s="5"/>
    </row>
    <row r="742" spans="2:64" ht="13">
      <c r="B742" s="10"/>
      <c r="D742" s="3"/>
      <c r="E742" s="3"/>
      <c r="F742" s="3"/>
      <c r="G742" s="5"/>
      <c r="H742" s="5"/>
      <c r="I742" s="11"/>
      <c r="J742" s="7"/>
      <c r="K742" s="7"/>
      <c r="L742" s="7"/>
      <c r="M742" s="7"/>
      <c r="N742" s="7"/>
      <c r="O742" s="7"/>
      <c r="P742" s="7"/>
      <c r="Q742" s="7"/>
      <c r="R742" s="7"/>
      <c r="S742" s="7"/>
      <c r="T742" s="7"/>
      <c r="U742" s="7"/>
      <c r="V742" s="7"/>
      <c r="W742" s="7"/>
      <c r="X742" s="7"/>
      <c r="Y742" s="7"/>
      <c r="Z742" s="7"/>
      <c r="AA742" s="7"/>
      <c r="AB742" s="3"/>
      <c r="AC742" s="3"/>
      <c r="AD742" s="3"/>
      <c r="AE742" s="3"/>
      <c r="AF742" s="3"/>
      <c r="AG742" s="5"/>
      <c r="AH742" s="3"/>
      <c r="AS742" s="5"/>
      <c r="AT742" s="3"/>
      <c r="AV742" s="5"/>
      <c r="AW742" s="5"/>
      <c r="AX742" s="5"/>
      <c r="AY742" s="5"/>
      <c r="AZ742" s="5"/>
      <c r="BA742" s="5"/>
      <c r="BB742" s="5"/>
      <c r="BC742" s="5"/>
      <c r="BD742" s="5"/>
      <c r="BE742" s="5"/>
      <c r="BF742" s="5"/>
      <c r="BG742" s="5"/>
      <c r="BH742" s="5"/>
      <c r="BI742" s="5"/>
      <c r="BJ742" s="5"/>
      <c r="BK742" s="5"/>
      <c r="BL742" s="5"/>
    </row>
    <row r="743" spans="2:64" ht="13">
      <c r="B743" s="10"/>
      <c r="D743" s="3"/>
      <c r="E743" s="3"/>
      <c r="F743" s="3"/>
      <c r="G743" s="5"/>
      <c r="H743" s="5"/>
      <c r="I743" s="11"/>
      <c r="J743" s="7"/>
      <c r="K743" s="7"/>
      <c r="L743" s="7"/>
      <c r="M743" s="7"/>
      <c r="N743" s="7"/>
      <c r="O743" s="7"/>
      <c r="P743" s="7"/>
      <c r="Q743" s="7"/>
      <c r="R743" s="7"/>
      <c r="S743" s="7"/>
      <c r="T743" s="7"/>
      <c r="U743" s="7"/>
      <c r="V743" s="7"/>
      <c r="W743" s="7"/>
      <c r="X743" s="7"/>
      <c r="Y743" s="7"/>
      <c r="Z743" s="7"/>
      <c r="AA743" s="7"/>
      <c r="AB743" s="3"/>
      <c r="AC743" s="3"/>
      <c r="AD743" s="3"/>
      <c r="AE743" s="3"/>
      <c r="AF743" s="3"/>
      <c r="AG743" s="5"/>
      <c r="AH743" s="3"/>
      <c r="AS743" s="5"/>
      <c r="AT743" s="3"/>
      <c r="AV743" s="5"/>
      <c r="AW743" s="5"/>
      <c r="AX743" s="5"/>
      <c r="AY743" s="5"/>
      <c r="AZ743" s="5"/>
      <c r="BA743" s="5"/>
      <c r="BB743" s="5"/>
      <c r="BC743" s="5"/>
      <c r="BD743" s="5"/>
      <c r="BE743" s="5"/>
      <c r="BF743" s="5"/>
      <c r="BG743" s="5"/>
      <c r="BH743" s="5"/>
      <c r="BI743" s="5"/>
      <c r="BJ743" s="5"/>
      <c r="BK743" s="5"/>
      <c r="BL743" s="5"/>
    </row>
    <row r="744" spans="2:64" ht="13">
      <c r="B744" s="10"/>
      <c r="D744" s="3"/>
      <c r="E744" s="3"/>
      <c r="F744" s="3"/>
      <c r="G744" s="5"/>
      <c r="H744" s="5"/>
      <c r="I744" s="11"/>
      <c r="J744" s="7"/>
      <c r="K744" s="7"/>
      <c r="L744" s="7"/>
      <c r="M744" s="7"/>
      <c r="N744" s="7"/>
      <c r="O744" s="7"/>
      <c r="P744" s="7"/>
      <c r="Q744" s="7"/>
      <c r="R744" s="7"/>
      <c r="S744" s="7"/>
      <c r="T744" s="7"/>
      <c r="U744" s="7"/>
      <c r="V744" s="7"/>
      <c r="W744" s="7"/>
      <c r="X744" s="7"/>
      <c r="Y744" s="7"/>
      <c r="Z744" s="7"/>
      <c r="AA744" s="7"/>
      <c r="AB744" s="3"/>
      <c r="AC744" s="3"/>
      <c r="AD744" s="3"/>
      <c r="AE744" s="3"/>
      <c r="AF744" s="3"/>
      <c r="AG744" s="5"/>
      <c r="AH744" s="3"/>
      <c r="AS744" s="5"/>
      <c r="AT744" s="3"/>
      <c r="AV744" s="5"/>
      <c r="AW744" s="5"/>
      <c r="AX744" s="5"/>
      <c r="AY744" s="5"/>
      <c r="AZ744" s="5"/>
      <c r="BA744" s="5"/>
      <c r="BB744" s="5"/>
      <c r="BC744" s="5"/>
      <c r="BD744" s="5"/>
      <c r="BE744" s="5"/>
      <c r="BF744" s="5"/>
      <c r="BG744" s="5"/>
      <c r="BH744" s="5"/>
      <c r="BI744" s="5"/>
      <c r="BJ744" s="5"/>
      <c r="BK744" s="5"/>
      <c r="BL744" s="5"/>
    </row>
    <row r="745" spans="2:64" ht="13">
      <c r="B745" s="10"/>
      <c r="D745" s="3"/>
      <c r="E745" s="3"/>
      <c r="F745" s="3"/>
      <c r="G745" s="5"/>
      <c r="H745" s="5"/>
      <c r="I745" s="11"/>
      <c r="J745" s="7"/>
      <c r="K745" s="7"/>
      <c r="L745" s="7"/>
      <c r="M745" s="7"/>
      <c r="N745" s="7"/>
      <c r="O745" s="7"/>
      <c r="P745" s="7"/>
      <c r="Q745" s="7"/>
      <c r="R745" s="7"/>
      <c r="S745" s="7"/>
      <c r="T745" s="7"/>
      <c r="U745" s="7"/>
      <c r="V745" s="7"/>
      <c r="W745" s="7"/>
      <c r="X745" s="7"/>
      <c r="Y745" s="7"/>
      <c r="Z745" s="7"/>
      <c r="AA745" s="7"/>
      <c r="AB745" s="3"/>
      <c r="AC745" s="3"/>
      <c r="AD745" s="3"/>
      <c r="AE745" s="3"/>
      <c r="AF745" s="3"/>
      <c r="AG745" s="5"/>
      <c r="AH745" s="3"/>
      <c r="AS745" s="5"/>
      <c r="AT745" s="3"/>
      <c r="AV745" s="5"/>
      <c r="AW745" s="5"/>
      <c r="AX745" s="5"/>
      <c r="AY745" s="5"/>
      <c r="AZ745" s="5"/>
      <c r="BA745" s="5"/>
      <c r="BB745" s="5"/>
      <c r="BC745" s="5"/>
      <c r="BD745" s="5"/>
      <c r="BE745" s="5"/>
      <c r="BF745" s="5"/>
      <c r="BG745" s="5"/>
      <c r="BH745" s="5"/>
      <c r="BI745" s="5"/>
      <c r="BJ745" s="5"/>
      <c r="BK745" s="5"/>
      <c r="BL745" s="5"/>
    </row>
    <row r="746" spans="2:64" ht="13">
      <c r="B746" s="10"/>
      <c r="D746" s="3"/>
      <c r="E746" s="3"/>
      <c r="F746" s="3"/>
      <c r="G746" s="5"/>
      <c r="H746" s="5"/>
      <c r="I746" s="11"/>
      <c r="J746" s="7"/>
      <c r="K746" s="7"/>
      <c r="L746" s="7"/>
      <c r="M746" s="7"/>
      <c r="N746" s="7"/>
      <c r="O746" s="7"/>
      <c r="P746" s="7"/>
      <c r="Q746" s="7"/>
      <c r="R746" s="7"/>
      <c r="S746" s="7"/>
      <c r="T746" s="7"/>
      <c r="U746" s="7"/>
      <c r="V746" s="7"/>
      <c r="W746" s="7"/>
      <c r="X746" s="7"/>
      <c r="Y746" s="7"/>
      <c r="Z746" s="7"/>
      <c r="AA746" s="7"/>
      <c r="AB746" s="3"/>
      <c r="AC746" s="3"/>
      <c r="AD746" s="3"/>
      <c r="AE746" s="3"/>
      <c r="AF746" s="3"/>
      <c r="AG746" s="5"/>
      <c r="AH746" s="3"/>
      <c r="AS746" s="5"/>
      <c r="AT746" s="3"/>
      <c r="AV746" s="5"/>
      <c r="AW746" s="5"/>
      <c r="AX746" s="5"/>
      <c r="AY746" s="5"/>
      <c r="AZ746" s="5"/>
      <c r="BA746" s="5"/>
      <c r="BB746" s="5"/>
      <c r="BC746" s="5"/>
      <c r="BD746" s="5"/>
      <c r="BE746" s="5"/>
      <c r="BF746" s="5"/>
      <c r="BG746" s="5"/>
      <c r="BH746" s="5"/>
      <c r="BI746" s="5"/>
      <c r="BJ746" s="5"/>
      <c r="BK746" s="5"/>
      <c r="BL746" s="5"/>
    </row>
    <row r="747" spans="2:64" ht="13">
      <c r="B747" s="10"/>
      <c r="D747" s="3"/>
      <c r="E747" s="3"/>
      <c r="F747" s="3"/>
      <c r="G747" s="5"/>
      <c r="H747" s="5"/>
      <c r="I747" s="11"/>
      <c r="J747" s="7"/>
      <c r="K747" s="7"/>
      <c r="L747" s="7"/>
      <c r="M747" s="7"/>
      <c r="N747" s="7"/>
      <c r="O747" s="7"/>
      <c r="P747" s="7"/>
      <c r="Q747" s="7"/>
      <c r="R747" s="7"/>
      <c r="S747" s="7"/>
      <c r="T747" s="7"/>
      <c r="U747" s="7"/>
      <c r="V747" s="7"/>
      <c r="W747" s="7"/>
      <c r="X747" s="7"/>
      <c r="Y747" s="7"/>
      <c r="Z747" s="7"/>
      <c r="AA747" s="7"/>
      <c r="AB747" s="3"/>
      <c r="AC747" s="3"/>
      <c r="AD747" s="3"/>
      <c r="AE747" s="3"/>
      <c r="AF747" s="3"/>
      <c r="AG747" s="5"/>
      <c r="AH747" s="3"/>
      <c r="AS747" s="5"/>
      <c r="AT747" s="3"/>
      <c r="AV747" s="5"/>
      <c r="AW747" s="5"/>
      <c r="AX747" s="5"/>
      <c r="AY747" s="5"/>
      <c r="AZ747" s="5"/>
      <c r="BA747" s="5"/>
      <c r="BB747" s="5"/>
      <c r="BC747" s="5"/>
      <c r="BD747" s="5"/>
      <c r="BE747" s="5"/>
      <c r="BF747" s="5"/>
      <c r="BG747" s="5"/>
      <c r="BH747" s="5"/>
      <c r="BI747" s="5"/>
      <c r="BJ747" s="5"/>
      <c r="BK747" s="5"/>
      <c r="BL747" s="5"/>
    </row>
    <row r="748" spans="2:64" ht="13">
      <c r="B748" s="10"/>
      <c r="D748" s="3"/>
      <c r="E748" s="3"/>
      <c r="F748" s="3"/>
      <c r="G748" s="5"/>
      <c r="H748" s="5"/>
      <c r="I748" s="11"/>
      <c r="J748" s="7"/>
      <c r="K748" s="7"/>
      <c r="L748" s="7"/>
      <c r="M748" s="7"/>
      <c r="N748" s="7"/>
      <c r="O748" s="7"/>
      <c r="P748" s="7"/>
      <c r="Q748" s="7"/>
      <c r="R748" s="7"/>
      <c r="S748" s="7"/>
      <c r="T748" s="7"/>
      <c r="U748" s="7"/>
      <c r="V748" s="7"/>
      <c r="W748" s="7"/>
      <c r="X748" s="7"/>
      <c r="Y748" s="7"/>
      <c r="Z748" s="7"/>
      <c r="AA748" s="7"/>
      <c r="AB748" s="3"/>
      <c r="AC748" s="3"/>
      <c r="AD748" s="3"/>
      <c r="AE748" s="3"/>
      <c r="AF748" s="3"/>
      <c r="AG748" s="5"/>
      <c r="AH748" s="3"/>
      <c r="AS748" s="5"/>
      <c r="AT748" s="3"/>
      <c r="AV748" s="5"/>
      <c r="AW748" s="5"/>
      <c r="AX748" s="5"/>
      <c r="AY748" s="5"/>
      <c r="AZ748" s="5"/>
      <c r="BA748" s="5"/>
      <c r="BB748" s="5"/>
      <c r="BC748" s="5"/>
      <c r="BD748" s="5"/>
      <c r="BE748" s="5"/>
      <c r="BF748" s="5"/>
      <c r="BG748" s="5"/>
      <c r="BH748" s="5"/>
      <c r="BI748" s="5"/>
      <c r="BJ748" s="5"/>
      <c r="BK748" s="5"/>
      <c r="BL748" s="5"/>
    </row>
    <row r="749" spans="2:64" ht="13">
      <c r="B749" s="10"/>
      <c r="D749" s="3"/>
      <c r="E749" s="3"/>
      <c r="F749" s="3"/>
      <c r="G749" s="5"/>
      <c r="H749" s="5"/>
      <c r="I749" s="11"/>
      <c r="J749" s="7"/>
      <c r="K749" s="7"/>
      <c r="L749" s="7"/>
      <c r="M749" s="7"/>
      <c r="N749" s="7"/>
      <c r="O749" s="7"/>
      <c r="P749" s="7"/>
      <c r="Q749" s="7"/>
      <c r="R749" s="7"/>
      <c r="S749" s="7"/>
      <c r="T749" s="7"/>
      <c r="U749" s="7"/>
      <c r="V749" s="7"/>
      <c r="W749" s="7"/>
      <c r="X749" s="7"/>
      <c r="Y749" s="7"/>
      <c r="Z749" s="7"/>
      <c r="AA749" s="7"/>
      <c r="AB749" s="3"/>
      <c r="AC749" s="3"/>
      <c r="AD749" s="3"/>
      <c r="AE749" s="3"/>
      <c r="AF749" s="3"/>
      <c r="AG749" s="5"/>
      <c r="AH749" s="3"/>
      <c r="AS749" s="5"/>
      <c r="AT749" s="3"/>
      <c r="AV749" s="5"/>
      <c r="AW749" s="5"/>
      <c r="AX749" s="5"/>
      <c r="AY749" s="5"/>
      <c r="AZ749" s="5"/>
      <c r="BA749" s="5"/>
      <c r="BB749" s="5"/>
      <c r="BC749" s="5"/>
      <c r="BD749" s="5"/>
      <c r="BE749" s="5"/>
      <c r="BF749" s="5"/>
      <c r="BG749" s="5"/>
      <c r="BH749" s="5"/>
      <c r="BI749" s="5"/>
      <c r="BJ749" s="5"/>
      <c r="BK749" s="5"/>
      <c r="BL749" s="5"/>
    </row>
    <row r="750" spans="2:64" ht="13">
      <c r="B750" s="10"/>
      <c r="D750" s="3"/>
      <c r="E750" s="3"/>
      <c r="F750" s="3"/>
      <c r="G750" s="5"/>
      <c r="H750" s="5"/>
      <c r="I750" s="11"/>
      <c r="J750" s="7"/>
      <c r="K750" s="7"/>
      <c r="L750" s="7"/>
      <c r="M750" s="7"/>
      <c r="N750" s="7"/>
      <c r="O750" s="7"/>
      <c r="P750" s="7"/>
      <c r="Q750" s="7"/>
      <c r="R750" s="7"/>
      <c r="S750" s="7"/>
      <c r="T750" s="7"/>
      <c r="U750" s="7"/>
      <c r="V750" s="7"/>
      <c r="W750" s="7"/>
      <c r="X750" s="7"/>
      <c r="Y750" s="7"/>
      <c r="Z750" s="7"/>
      <c r="AA750" s="7"/>
      <c r="AB750" s="3"/>
      <c r="AC750" s="3"/>
      <c r="AD750" s="3"/>
      <c r="AE750" s="3"/>
      <c r="AF750" s="3"/>
      <c r="AG750" s="5"/>
      <c r="AH750" s="3"/>
      <c r="AS750" s="5"/>
      <c r="AT750" s="3"/>
      <c r="AV750" s="5"/>
      <c r="AW750" s="5"/>
      <c r="AX750" s="5"/>
      <c r="AY750" s="5"/>
      <c r="AZ750" s="5"/>
      <c r="BA750" s="5"/>
      <c r="BB750" s="5"/>
      <c r="BC750" s="5"/>
      <c r="BD750" s="5"/>
      <c r="BE750" s="5"/>
      <c r="BF750" s="5"/>
      <c r="BG750" s="5"/>
      <c r="BH750" s="5"/>
      <c r="BI750" s="5"/>
      <c r="BJ750" s="5"/>
      <c r="BK750" s="5"/>
      <c r="BL750" s="5"/>
    </row>
    <row r="751" spans="2:64" ht="13">
      <c r="B751" s="10"/>
      <c r="D751" s="3"/>
      <c r="E751" s="3"/>
      <c r="F751" s="3"/>
      <c r="G751" s="5"/>
      <c r="H751" s="5"/>
      <c r="I751" s="11"/>
      <c r="J751" s="7"/>
      <c r="K751" s="7"/>
      <c r="L751" s="7"/>
      <c r="M751" s="7"/>
      <c r="N751" s="7"/>
      <c r="O751" s="7"/>
      <c r="P751" s="7"/>
      <c r="Q751" s="7"/>
      <c r="R751" s="7"/>
      <c r="S751" s="7"/>
      <c r="T751" s="7"/>
      <c r="U751" s="7"/>
      <c r="V751" s="7"/>
      <c r="W751" s="7"/>
      <c r="X751" s="7"/>
      <c r="Y751" s="7"/>
      <c r="Z751" s="7"/>
      <c r="AA751" s="7"/>
      <c r="AB751" s="3"/>
      <c r="AC751" s="3"/>
      <c r="AD751" s="3"/>
      <c r="AE751" s="3"/>
      <c r="AF751" s="3"/>
      <c r="AG751" s="5"/>
      <c r="AH751" s="3"/>
      <c r="AS751" s="5"/>
      <c r="AT751" s="3"/>
      <c r="AV751" s="5"/>
      <c r="AW751" s="5"/>
      <c r="AX751" s="5"/>
      <c r="AY751" s="5"/>
      <c r="AZ751" s="5"/>
      <c r="BA751" s="5"/>
      <c r="BB751" s="5"/>
      <c r="BC751" s="5"/>
      <c r="BD751" s="5"/>
      <c r="BE751" s="5"/>
      <c r="BF751" s="5"/>
      <c r="BG751" s="5"/>
      <c r="BH751" s="5"/>
      <c r="BI751" s="5"/>
      <c r="BJ751" s="5"/>
      <c r="BK751" s="5"/>
      <c r="BL751" s="5"/>
    </row>
    <row r="752" spans="2:64" ht="13">
      <c r="B752" s="10"/>
      <c r="D752" s="3"/>
      <c r="E752" s="3"/>
      <c r="F752" s="3"/>
      <c r="G752" s="5"/>
      <c r="H752" s="5"/>
      <c r="I752" s="11"/>
      <c r="J752" s="7"/>
      <c r="K752" s="7"/>
      <c r="L752" s="7"/>
      <c r="M752" s="7"/>
      <c r="N752" s="7"/>
      <c r="O752" s="7"/>
      <c r="P752" s="7"/>
      <c r="Q752" s="7"/>
      <c r="R752" s="7"/>
      <c r="S752" s="7"/>
      <c r="T752" s="7"/>
      <c r="U752" s="7"/>
      <c r="V752" s="7"/>
      <c r="W752" s="7"/>
      <c r="X752" s="7"/>
      <c r="Y752" s="7"/>
      <c r="Z752" s="7"/>
      <c r="AA752" s="7"/>
      <c r="AB752" s="3"/>
      <c r="AC752" s="3"/>
      <c r="AD752" s="3"/>
      <c r="AE752" s="3"/>
      <c r="AF752" s="3"/>
      <c r="AG752" s="5"/>
      <c r="AH752" s="3"/>
      <c r="AS752" s="5"/>
      <c r="AT752" s="3"/>
      <c r="AV752" s="5"/>
      <c r="AW752" s="5"/>
      <c r="AX752" s="5"/>
      <c r="AY752" s="5"/>
      <c r="AZ752" s="5"/>
      <c r="BA752" s="5"/>
      <c r="BB752" s="5"/>
      <c r="BC752" s="5"/>
      <c r="BD752" s="5"/>
      <c r="BE752" s="5"/>
      <c r="BF752" s="5"/>
      <c r="BG752" s="5"/>
      <c r="BH752" s="5"/>
      <c r="BI752" s="5"/>
      <c r="BJ752" s="5"/>
      <c r="BK752" s="5"/>
      <c r="BL752" s="5"/>
    </row>
    <row r="753" spans="2:64" ht="13">
      <c r="B753" s="10"/>
      <c r="D753" s="3"/>
      <c r="E753" s="3"/>
      <c r="F753" s="3"/>
      <c r="G753" s="5"/>
      <c r="H753" s="5"/>
      <c r="I753" s="11"/>
      <c r="J753" s="7"/>
      <c r="K753" s="7"/>
      <c r="L753" s="7"/>
      <c r="M753" s="7"/>
      <c r="N753" s="7"/>
      <c r="O753" s="7"/>
      <c r="P753" s="7"/>
      <c r="Q753" s="7"/>
      <c r="R753" s="7"/>
      <c r="S753" s="7"/>
      <c r="T753" s="7"/>
      <c r="U753" s="7"/>
      <c r="V753" s="7"/>
      <c r="W753" s="7"/>
      <c r="X753" s="7"/>
      <c r="Y753" s="7"/>
      <c r="Z753" s="7"/>
      <c r="AA753" s="7"/>
      <c r="AB753" s="3"/>
      <c r="AC753" s="3"/>
      <c r="AD753" s="3"/>
      <c r="AE753" s="3"/>
      <c r="AF753" s="3"/>
      <c r="AG753" s="5"/>
      <c r="AH753" s="3"/>
      <c r="AS753" s="5"/>
      <c r="AT753" s="3"/>
      <c r="AV753" s="5"/>
      <c r="AW753" s="5"/>
      <c r="AX753" s="5"/>
      <c r="AY753" s="5"/>
      <c r="AZ753" s="5"/>
      <c r="BA753" s="5"/>
      <c r="BB753" s="5"/>
      <c r="BC753" s="5"/>
      <c r="BD753" s="5"/>
      <c r="BE753" s="5"/>
      <c r="BF753" s="5"/>
      <c r="BG753" s="5"/>
      <c r="BH753" s="5"/>
      <c r="BI753" s="5"/>
      <c r="BJ753" s="5"/>
      <c r="BK753" s="5"/>
      <c r="BL753" s="5"/>
    </row>
    <row r="754" spans="2:64" ht="13">
      <c r="B754" s="10"/>
      <c r="D754" s="3"/>
      <c r="E754" s="3"/>
      <c r="F754" s="3"/>
      <c r="G754" s="5"/>
      <c r="H754" s="5"/>
      <c r="I754" s="11"/>
      <c r="J754" s="7"/>
      <c r="K754" s="7"/>
      <c r="L754" s="7"/>
      <c r="M754" s="7"/>
      <c r="N754" s="7"/>
      <c r="O754" s="7"/>
      <c r="P754" s="7"/>
      <c r="Q754" s="7"/>
      <c r="R754" s="7"/>
      <c r="S754" s="7"/>
      <c r="T754" s="7"/>
      <c r="U754" s="7"/>
      <c r="V754" s="7"/>
      <c r="W754" s="7"/>
      <c r="X754" s="7"/>
      <c r="Y754" s="7"/>
      <c r="Z754" s="7"/>
      <c r="AA754" s="7"/>
      <c r="AB754" s="3"/>
      <c r="AC754" s="3"/>
      <c r="AD754" s="3"/>
      <c r="AE754" s="3"/>
      <c r="AF754" s="3"/>
      <c r="AG754" s="5"/>
      <c r="AH754" s="3"/>
      <c r="AS754" s="5"/>
      <c r="AT754" s="3"/>
      <c r="AV754" s="5"/>
      <c r="AW754" s="5"/>
      <c r="AX754" s="5"/>
      <c r="AY754" s="5"/>
      <c r="AZ754" s="5"/>
      <c r="BA754" s="5"/>
      <c r="BB754" s="5"/>
      <c r="BC754" s="5"/>
      <c r="BD754" s="5"/>
      <c r="BE754" s="5"/>
      <c r="BF754" s="5"/>
      <c r="BG754" s="5"/>
      <c r="BH754" s="5"/>
      <c r="BI754" s="5"/>
      <c r="BJ754" s="5"/>
      <c r="BK754" s="5"/>
      <c r="BL754" s="5"/>
    </row>
    <row r="755" spans="2:64" ht="13">
      <c r="B755" s="10"/>
      <c r="D755" s="3"/>
      <c r="E755" s="3"/>
      <c r="F755" s="3"/>
      <c r="G755" s="5"/>
      <c r="H755" s="5"/>
      <c r="I755" s="11"/>
      <c r="J755" s="7"/>
      <c r="K755" s="7"/>
      <c r="L755" s="7"/>
      <c r="M755" s="7"/>
      <c r="N755" s="7"/>
      <c r="O755" s="7"/>
      <c r="P755" s="7"/>
      <c r="Q755" s="7"/>
      <c r="R755" s="7"/>
      <c r="S755" s="7"/>
      <c r="T755" s="7"/>
      <c r="U755" s="7"/>
      <c r="V755" s="7"/>
      <c r="W755" s="7"/>
      <c r="X755" s="7"/>
      <c r="Y755" s="7"/>
      <c r="Z755" s="7"/>
      <c r="AA755" s="7"/>
      <c r="AB755" s="3"/>
      <c r="AC755" s="3"/>
      <c r="AD755" s="3"/>
      <c r="AE755" s="3"/>
      <c r="AF755" s="3"/>
      <c r="AG755" s="5"/>
      <c r="AH755" s="3"/>
      <c r="AS755" s="5"/>
      <c r="AT755" s="3"/>
      <c r="AV755" s="5"/>
      <c r="AW755" s="5"/>
      <c r="AX755" s="5"/>
      <c r="AY755" s="5"/>
      <c r="AZ755" s="5"/>
      <c r="BA755" s="5"/>
      <c r="BB755" s="5"/>
      <c r="BC755" s="5"/>
      <c r="BD755" s="5"/>
      <c r="BE755" s="5"/>
      <c r="BF755" s="5"/>
      <c r="BG755" s="5"/>
      <c r="BH755" s="5"/>
      <c r="BI755" s="5"/>
      <c r="BJ755" s="5"/>
      <c r="BK755" s="5"/>
      <c r="BL755" s="5"/>
    </row>
    <row r="756" spans="2:64" ht="13">
      <c r="B756" s="10"/>
      <c r="D756" s="3"/>
      <c r="E756" s="3"/>
      <c r="F756" s="3"/>
      <c r="G756" s="5"/>
      <c r="H756" s="5"/>
      <c r="I756" s="11"/>
      <c r="J756" s="7"/>
      <c r="K756" s="7"/>
      <c r="L756" s="7"/>
      <c r="M756" s="7"/>
      <c r="N756" s="7"/>
      <c r="O756" s="7"/>
      <c r="P756" s="7"/>
      <c r="Q756" s="7"/>
      <c r="R756" s="7"/>
      <c r="S756" s="7"/>
      <c r="T756" s="7"/>
      <c r="U756" s="7"/>
      <c r="V756" s="7"/>
      <c r="W756" s="7"/>
      <c r="X756" s="7"/>
      <c r="Y756" s="7"/>
      <c r="Z756" s="7"/>
      <c r="AA756" s="7"/>
      <c r="AB756" s="3"/>
      <c r="AC756" s="3"/>
      <c r="AD756" s="3"/>
      <c r="AE756" s="3"/>
      <c r="AF756" s="3"/>
      <c r="AG756" s="5"/>
      <c r="AH756" s="3"/>
      <c r="AS756" s="5"/>
      <c r="AT756" s="3"/>
      <c r="AV756" s="5"/>
      <c r="AW756" s="5"/>
      <c r="AX756" s="5"/>
      <c r="AY756" s="5"/>
      <c r="AZ756" s="5"/>
      <c r="BA756" s="5"/>
      <c r="BB756" s="5"/>
      <c r="BC756" s="5"/>
      <c r="BD756" s="5"/>
      <c r="BE756" s="5"/>
      <c r="BF756" s="5"/>
      <c r="BG756" s="5"/>
      <c r="BH756" s="5"/>
      <c r="BI756" s="5"/>
      <c r="BJ756" s="5"/>
      <c r="BK756" s="5"/>
      <c r="BL756" s="5"/>
    </row>
    <row r="757" spans="2:64" ht="13">
      <c r="B757" s="10"/>
      <c r="D757" s="3"/>
      <c r="E757" s="3"/>
      <c r="F757" s="3"/>
      <c r="G757" s="5"/>
      <c r="H757" s="5"/>
      <c r="I757" s="11"/>
      <c r="J757" s="7"/>
      <c r="K757" s="7"/>
      <c r="L757" s="7"/>
      <c r="M757" s="7"/>
      <c r="N757" s="7"/>
      <c r="O757" s="7"/>
      <c r="P757" s="7"/>
      <c r="Q757" s="7"/>
      <c r="R757" s="7"/>
      <c r="S757" s="7"/>
      <c r="T757" s="7"/>
      <c r="U757" s="7"/>
      <c r="V757" s="7"/>
      <c r="W757" s="7"/>
      <c r="X757" s="7"/>
      <c r="Y757" s="7"/>
      <c r="Z757" s="7"/>
      <c r="AA757" s="7"/>
      <c r="AB757" s="3"/>
      <c r="AC757" s="3"/>
      <c r="AD757" s="3"/>
      <c r="AE757" s="3"/>
      <c r="AF757" s="3"/>
      <c r="AG757" s="5"/>
      <c r="AH757" s="3"/>
      <c r="AS757" s="5"/>
      <c r="AT757" s="3"/>
      <c r="AV757" s="5"/>
      <c r="AW757" s="5"/>
      <c r="AX757" s="5"/>
      <c r="AY757" s="5"/>
      <c r="AZ757" s="5"/>
      <c r="BA757" s="5"/>
      <c r="BB757" s="5"/>
      <c r="BC757" s="5"/>
      <c r="BD757" s="5"/>
      <c r="BE757" s="5"/>
      <c r="BF757" s="5"/>
      <c r="BG757" s="5"/>
      <c r="BH757" s="5"/>
      <c r="BI757" s="5"/>
      <c r="BJ757" s="5"/>
      <c r="BK757" s="5"/>
      <c r="BL757" s="5"/>
    </row>
    <row r="758" spans="2:64" ht="13">
      <c r="B758" s="10"/>
      <c r="D758" s="3"/>
      <c r="E758" s="3"/>
      <c r="F758" s="3"/>
      <c r="G758" s="5"/>
      <c r="H758" s="5"/>
      <c r="I758" s="11"/>
      <c r="J758" s="7"/>
      <c r="K758" s="7"/>
      <c r="L758" s="7"/>
      <c r="M758" s="7"/>
      <c r="N758" s="7"/>
      <c r="O758" s="7"/>
      <c r="P758" s="7"/>
      <c r="Q758" s="7"/>
      <c r="R758" s="7"/>
      <c r="S758" s="7"/>
      <c r="T758" s="7"/>
      <c r="U758" s="7"/>
      <c r="V758" s="7"/>
      <c r="W758" s="7"/>
      <c r="X758" s="7"/>
      <c r="Y758" s="7"/>
      <c r="Z758" s="7"/>
      <c r="AA758" s="7"/>
      <c r="AB758" s="3"/>
      <c r="AC758" s="3"/>
      <c r="AD758" s="3"/>
      <c r="AE758" s="3"/>
      <c r="AF758" s="3"/>
      <c r="AG758" s="5"/>
      <c r="AH758" s="3"/>
      <c r="AS758" s="5"/>
      <c r="AT758" s="3"/>
      <c r="AV758" s="5"/>
      <c r="AW758" s="5"/>
      <c r="AX758" s="5"/>
      <c r="AY758" s="5"/>
      <c r="AZ758" s="5"/>
      <c r="BA758" s="5"/>
      <c r="BB758" s="5"/>
      <c r="BC758" s="5"/>
      <c r="BD758" s="5"/>
      <c r="BE758" s="5"/>
      <c r="BF758" s="5"/>
      <c r="BG758" s="5"/>
      <c r="BH758" s="5"/>
      <c r="BI758" s="5"/>
      <c r="BJ758" s="5"/>
      <c r="BK758" s="5"/>
      <c r="BL758" s="5"/>
    </row>
    <row r="759" spans="2:64" ht="13">
      <c r="B759" s="10"/>
      <c r="D759" s="3"/>
      <c r="E759" s="3"/>
      <c r="F759" s="3"/>
      <c r="G759" s="5"/>
      <c r="H759" s="5"/>
      <c r="I759" s="11"/>
      <c r="J759" s="7"/>
      <c r="K759" s="7"/>
      <c r="L759" s="7"/>
      <c r="M759" s="7"/>
      <c r="N759" s="7"/>
      <c r="O759" s="7"/>
      <c r="P759" s="7"/>
      <c r="Q759" s="7"/>
      <c r="R759" s="7"/>
      <c r="S759" s="7"/>
      <c r="T759" s="7"/>
      <c r="U759" s="7"/>
      <c r="V759" s="7"/>
      <c r="W759" s="7"/>
      <c r="X759" s="7"/>
      <c r="Y759" s="7"/>
      <c r="Z759" s="7"/>
      <c r="AA759" s="7"/>
      <c r="AB759" s="3"/>
      <c r="AC759" s="3"/>
      <c r="AD759" s="3"/>
      <c r="AE759" s="3"/>
      <c r="AF759" s="3"/>
      <c r="AG759" s="5"/>
      <c r="AH759" s="3"/>
      <c r="AS759" s="5"/>
      <c r="AT759" s="3"/>
      <c r="AV759" s="5"/>
      <c r="AW759" s="5"/>
      <c r="AX759" s="5"/>
      <c r="AY759" s="5"/>
      <c r="AZ759" s="5"/>
      <c r="BA759" s="5"/>
      <c r="BB759" s="5"/>
      <c r="BC759" s="5"/>
      <c r="BD759" s="5"/>
      <c r="BE759" s="5"/>
      <c r="BF759" s="5"/>
      <c r="BG759" s="5"/>
      <c r="BH759" s="5"/>
      <c r="BI759" s="5"/>
      <c r="BJ759" s="5"/>
      <c r="BK759" s="5"/>
      <c r="BL759" s="5"/>
    </row>
    <row r="760" spans="2:64" ht="13">
      <c r="B760" s="10"/>
      <c r="D760" s="3"/>
      <c r="E760" s="3"/>
      <c r="F760" s="3"/>
      <c r="G760" s="5"/>
      <c r="H760" s="5"/>
      <c r="I760" s="11"/>
      <c r="J760" s="7"/>
      <c r="K760" s="7"/>
      <c r="L760" s="7"/>
      <c r="M760" s="7"/>
      <c r="N760" s="7"/>
      <c r="O760" s="7"/>
      <c r="P760" s="7"/>
      <c r="Q760" s="7"/>
      <c r="R760" s="7"/>
      <c r="S760" s="7"/>
      <c r="T760" s="7"/>
      <c r="U760" s="7"/>
      <c r="V760" s="7"/>
      <c r="W760" s="7"/>
      <c r="X760" s="7"/>
      <c r="Y760" s="7"/>
      <c r="Z760" s="7"/>
      <c r="AA760" s="7"/>
      <c r="AB760" s="3"/>
      <c r="AC760" s="3"/>
      <c r="AD760" s="3"/>
      <c r="AE760" s="3"/>
      <c r="AF760" s="3"/>
      <c r="AG760" s="5"/>
      <c r="AH760" s="3"/>
      <c r="AS760" s="5"/>
      <c r="AT760" s="3"/>
      <c r="AV760" s="5"/>
      <c r="AW760" s="5"/>
      <c r="AX760" s="5"/>
      <c r="AY760" s="5"/>
      <c r="AZ760" s="5"/>
      <c r="BA760" s="5"/>
      <c r="BB760" s="5"/>
      <c r="BC760" s="5"/>
      <c r="BD760" s="5"/>
      <c r="BE760" s="5"/>
      <c r="BF760" s="5"/>
      <c r="BG760" s="5"/>
      <c r="BH760" s="5"/>
      <c r="BI760" s="5"/>
      <c r="BJ760" s="5"/>
      <c r="BK760" s="5"/>
      <c r="BL760" s="5"/>
    </row>
    <row r="761" spans="2:64" ht="13">
      <c r="B761" s="10"/>
      <c r="D761" s="3"/>
      <c r="E761" s="3"/>
      <c r="F761" s="3"/>
      <c r="G761" s="5"/>
      <c r="H761" s="5"/>
      <c r="I761" s="11"/>
      <c r="J761" s="7"/>
      <c r="K761" s="7"/>
      <c r="L761" s="7"/>
      <c r="M761" s="7"/>
      <c r="N761" s="7"/>
      <c r="O761" s="7"/>
      <c r="P761" s="7"/>
      <c r="Q761" s="7"/>
      <c r="R761" s="7"/>
      <c r="S761" s="7"/>
      <c r="T761" s="7"/>
      <c r="U761" s="7"/>
      <c r="V761" s="7"/>
      <c r="W761" s="7"/>
      <c r="X761" s="7"/>
      <c r="Y761" s="7"/>
      <c r="Z761" s="7"/>
      <c r="AA761" s="7"/>
      <c r="AB761" s="3"/>
      <c r="AC761" s="3"/>
      <c r="AD761" s="3"/>
      <c r="AE761" s="3"/>
      <c r="AF761" s="3"/>
      <c r="AG761" s="5"/>
      <c r="AH761" s="3"/>
      <c r="AS761" s="5"/>
      <c r="AT761" s="3"/>
      <c r="AV761" s="5"/>
      <c r="AW761" s="5"/>
      <c r="AX761" s="5"/>
      <c r="AY761" s="5"/>
      <c r="AZ761" s="5"/>
      <c r="BA761" s="5"/>
      <c r="BB761" s="5"/>
      <c r="BC761" s="5"/>
      <c r="BD761" s="5"/>
      <c r="BE761" s="5"/>
      <c r="BF761" s="5"/>
      <c r="BG761" s="5"/>
      <c r="BH761" s="5"/>
      <c r="BI761" s="5"/>
      <c r="BJ761" s="5"/>
      <c r="BK761" s="5"/>
      <c r="BL761" s="5"/>
    </row>
    <row r="762" spans="2:64" ht="13">
      <c r="B762" s="10"/>
      <c r="D762" s="3"/>
      <c r="E762" s="3"/>
      <c r="F762" s="3"/>
      <c r="G762" s="5"/>
      <c r="H762" s="5"/>
      <c r="I762" s="11"/>
      <c r="J762" s="7"/>
      <c r="K762" s="7"/>
      <c r="L762" s="7"/>
      <c r="M762" s="7"/>
      <c r="N762" s="7"/>
      <c r="O762" s="7"/>
      <c r="P762" s="7"/>
      <c r="Q762" s="7"/>
      <c r="R762" s="7"/>
      <c r="S762" s="7"/>
      <c r="T762" s="7"/>
      <c r="U762" s="7"/>
      <c r="V762" s="7"/>
      <c r="W762" s="7"/>
      <c r="X762" s="7"/>
      <c r="Y762" s="7"/>
      <c r="Z762" s="7"/>
      <c r="AA762" s="7"/>
      <c r="AB762" s="3"/>
      <c r="AC762" s="3"/>
      <c r="AD762" s="3"/>
      <c r="AE762" s="3"/>
      <c r="AF762" s="3"/>
      <c r="AG762" s="5"/>
      <c r="AH762" s="3"/>
      <c r="AS762" s="5"/>
      <c r="AT762" s="3"/>
      <c r="AV762" s="5"/>
      <c r="AW762" s="5"/>
      <c r="AX762" s="5"/>
      <c r="AY762" s="5"/>
      <c r="AZ762" s="5"/>
      <c r="BA762" s="5"/>
      <c r="BB762" s="5"/>
      <c r="BC762" s="5"/>
      <c r="BD762" s="5"/>
      <c r="BE762" s="5"/>
      <c r="BF762" s="5"/>
      <c r="BG762" s="5"/>
      <c r="BH762" s="5"/>
      <c r="BI762" s="5"/>
      <c r="BJ762" s="5"/>
      <c r="BK762" s="5"/>
      <c r="BL762" s="5"/>
    </row>
    <row r="763" spans="2:64" ht="13">
      <c r="B763" s="10"/>
      <c r="D763" s="3"/>
      <c r="E763" s="3"/>
      <c r="F763" s="3"/>
      <c r="G763" s="5"/>
      <c r="H763" s="5"/>
      <c r="I763" s="11"/>
      <c r="J763" s="7"/>
      <c r="K763" s="7"/>
      <c r="L763" s="7"/>
      <c r="M763" s="7"/>
      <c r="N763" s="7"/>
      <c r="O763" s="7"/>
      <c r="P763" s="7"/>
      <c r="Q763" s="7"/>
      <c r="R763" s="7"/>
      <c r="S763" s="7"/>
      <c r="T763" s="7"/>
      <c r="U763" s="7"/>
      <c r="V763" s="7"/>
      <c r="W763" s="7"/>
      <c r="X763" s="7"/>
      <c r="Y763" s="7"/>
      <c r="Z763" s="7"/>
      <c r="AA763" s="7"/>
      <c r="AB763" s="3"/>
      <c r="AC763" s="3"/>
      <c r="AD763" s="3"/>
      <c r="AE763" s="3"/>
      <c r="AF763" s="3"/>
      <c r="AG763" s="5"/>
      <c r="AH763" s="3"/>
      <c r="AS763" s="5"/>
      <c r="AT763" s="3"/>
      <c r="AV763" s="5"/>
      <c r="AW763" s="5"/>
      <c r="AX763" s="5"/>
      <c r="AY763" s="5"/>
      <c r="AZ763" s="5"/>
      <c r="BA763" s="5"/>
      <c r="BB763" s="5"/>
      <c r="BC763" s="5"/>
      <c r="BD763" s="5"/>
      <c r="BE763" s="5"/>
      <c r="BF763" s="5"/>
      <c r="BG763" s="5"/>
      <c r="BH763" s="5"/>
      <c r="BI763" s="5"/>
      <c r="BJ763" s="5"/>
      <c r="BK763" s="5"/>
      <c r="BL763" s="5"/>
    </row>
    <row r="764" spans="2:64" ht="13">
      <c r="B764" s="10"/>
      <c r="D764" s="3"/>
      <c r="E764" s="3"/>
      <c r="F764" s="3"/>
      <c r="G764" s="5"/>
      <c r="H764" s="5"/>
      <c r="I764" s="11"/>
      <c r="J764" s="7"/>
      <c r="K764" s="7"/>
      <c r="L764" s="7"/>
      <c r="M764" s="7"/>
      <c r="N764" s="7"/>
      <c r="O764" s="7"/>
      <c r="P764" s="7"/>
      <c r="Q764" s="7"/>
      <c r="R764" s="7"/>
      <c r="S764" s="7"/>
      <c r="T764" s="7"/>
      <c r="U764" s="7"/>
      <c r="V764" s="7"/>
      <c r="W764" s="7"/>
      <c r="X764" s="7"/>
      <c r="Y764" s="7"/>
      <c r="Z764" s="7"/>
      <c r="AA764" s="7"/>
      <c r="AB764" s="3"/>
      <c r="AC764" s="3"/>
      <c r="AD764" s="3"/>
      <c r="AE764" s="3"/>
      <c r="AF764" s="3"/>
      <c r="AG764" s="5"/>
      <c r="AH764" s="3"/>
      <c r="AS764" s="5"/>
      <c r="AT764" s="3"/>
      <c r="AV764" s="5"/>
      <c r="AW764" s="5"/>
      <c r="AX764" s="5"/>
      <c r="AY764" s="5"/>
      <c r="AZ764" s="5"/>
      <c r="BA764" s="5"/>
      <c r="BB764" s="5"/>
      <c r="BC764" s="5"/>
      <c r="BD764" s="5"/>
      <c r="BE764" s="5"/>
      <c r="BF764" s="5"/>
      <c r="BG764" s="5"/>
      <c r="BH764" s="5"/>
      <c r="BI764" s="5"/>
      <c r="BJ764" s="5"/>
      <c r="BK764" s="5"/>
      <c r="BL764" s="5"/>
    </row>
    <row r="765" spans="2:64" ht="13">
      <c r="B765" s="10"/>
      <c r="D765" s="3"/>
      <c r="E765" s="3"/>
      <c r="F765" s="3"/>
      <c r="G765" s="5"/>
      <c r="H765" s="5"/>
      <c r="I765" s="11"/>
      <c r="J765" s="7"/>
      <c r="K765" s="7"/>
      <c r="L765" s="7"/>
      <c r="M765" s="7"/>
      <c r="N765" s="7"/>
      <c r="O765" s="7"/>
      <c r="P765" s="7"/>
      <c r="Q765" s="7"/>
      <c r="R765" s="7"/>
      <c r="S765" s="7"/>
      <c r="T765" s="7"/>
      <c r="U765" s="7"/>
      <c r="V765" s="7"/>
      <c r="W765" s="7"/>
      <c r="X765" s="7"/>
      <c r="Y765" s="7"/>
      <c r="Z765" s="7"/>
      <c r="AA765" s="7"/>
      <c r="AB765" s="3"/>
      <c r="AC765" s="3"/>
      <c r="AD765" s="3"/>
      <c r="AE765" s="3"/>
      <c r="AF765" s="3"/>
      <c r="AG765" s="5"/>
      <c r="AH765" s="3"/>
      <c r="AS765" s="5"/>
      <c r="AT765" s="3"/>
      <c r="AV765" s="5"/>
      <c r="AW765" s="5"/>
      <c r="AX765" s="5"/>
      <c r="AY765" s="5"/>
      <c r="AZ765" s="5"/>
      <c r="BA765" s="5"/>
      <c r="BB765" s="5"/>
      <c r="BC765" s="5"/>
      <c r="BD765" s="5"/>
      <c r="BE765" s="5"/>
      <c r="BF765" s="5"/>
      <c r="BG765" s="5"/>
      <c r="BH765" s="5"/>
      <c r="BI765" s="5"/>
      <c r="BJ765" s="5"/>
      <c r="BK765" s="5"/>
      <c r="BL765" s="5"/>
    </row>
    <row r="766" spans="2:64" ht="13">
      <c r="B766" s="10"/>
      <c r="D766" s="3"/>
      <c r="E766" s="3"/>
      <c r="F766" s="3"/>
      <c r="G766" s="5"/>
      <c r="H766" s="5"/>
      <c r="I766" s="11"/>
      <c r="J766" s="7"/>
      <c r="K766" s="7"/>
      <c r="L766" s="7"/>
      <c r="M766" s="7"/>
      <c r="N766" s="7"/>
      <c r="O766" s="7"/>
      <c r="P766" s="7"/>
      <c r="Q766" s="7"/>
      <c r="R766" s="7"/>
      <c r="S766" s="7"/>
      <c r="T766" s="7"/>
      <c r="U766" s="7"/>
      <c r="V766" s="7"/>
      <c r="W766" s="7"/>
      <c r="X766" s="7"/>
      <c r="Y766" s="7"/>
      <c r="Z766" s="7"/>
      <c r="AA766" s="7"/>
      <c r="AB766" s="3"/>
      <c r="AC766" s="3"/>
      <c r="AD766" s="3"/>
      <c r="AE766" s="3"/>
      <c r="AF766" s="3"/>
      <c r="AG766" s="5"/>
      <c r="AH766" s="3"/>
      <c r="AS766" s="5"/>
      <c r="AT766" s="3"/>
      <c r="AV766" s="5"/>
      <c r="AW766" s="5"/>
      <c r="AX766" s="5"/>
      <c r="AY766" s="5"/>
      <c r="AZ766" s="5"/>
      <c r="BA766" s="5"/>
      <c r="BB766" s="5"/>
      <c r="BC766" s="5"/>
      <c r="BD766" s="5"/>
      <c r="BE766" s="5"/>
      <c r="BF766" s="5"/>
      <c r="BG766" s="5"/>
      <c r="BH766" s="5"/>
      <c r="BI766" s="5"/>
      <c r="BJ766" s="5"/>
      <c r="BK766" s="5"/>
      <c r="BL766" s="5"/>
    </row>
    <row r="767" spans="2:64" ht="13">
      <c r="B767" s="10"/>
      <c r="D767" s="3"/>
      <c r="E767" s="3"/>
      <c r="F767" s="3"/>
      <c r="G767" s="5"/>
      <c r="H767" s="5"/>
      <c r="I767" s="11"/>
      <c r="J767" s="7"/>
      <c r="K767" s="7"/>
      <c r="L767" s="7"/>
      <c r="M767" s="7"/>
      <c r="N767" s="7"/>
      <c r="O767" s="7"/>
      <c r="P767" s="7"/>
      <c r="Q767" s="7"/>
      <c r="R767" s="7"/>
      <c r="S767" s="7"/>
      <c r="T767" s="7"/>
      <c r="U767" s="7"/>
      <c r="V767" s="7"/>
      <c r="W767" s="7"/>
      <c r="X767" s="7"/>
      <c r="Y767" s="7"/>
      <c r="Z767" s="7"/>
      <c r="AA767" s="7"/>
      <c r="AB767" s="3"/>
      <c r="AC767" s="3"/>
      <c r="AD767" s="3"/>
      <c r="AE767" s="3"/>
      <c r="AF767" s="3"/>
      <c r="AG767" s="5"/>
      <c r="AH767" s="3"/>
      <c r="AS767" s="5"/>
      <c r="AT767" s="3"/>
      <c r="AV767" s="5"/>
      <c r="AW767" s="5"/>
      <c r="AX767" s="5"/>
      <c r="AY767" s="5"/>
      <c r="AZ767" s="5"/>
      <c r="BA767" s="5"/>
      <c r="BB767" s="5"/>
      <c r="BC767" s="5"/>
      <c r="BD767" s="5"/>
      <c r="BE767" s="5"/>
      <c r="BF767" s="5"/>
      <c r="BG767" s="5"/>
      <c r="BH767" s="5"/>
      <c r="BI767" s="5"/>
      <c r="BJ767" s="5"/>
      <c r="BK767" s="5"/>
      <c r="BL767" s="5"/>
    </row>
    <row r="768" spans="2:64" ht="13">
      <c r="B768" s="10"/>
      <c r="D768" s="3"/>
      <c r="E768" s="3"/>
      <c r="F768" s="3"/>
      <c r="G768" s="5"/>
      <c r="H768" s="5"/>
      <c r="I768" s="11"/>
      <c r="J768" s="7"/>
      <c r="K768" s="7"/>
      <c r="L768" s="7"/>
      <c r="M768" s="7"/>
      <c r="N768" s="7"/>
      <c r="O768" s="7"/>
      <c r="P768" s="7"/>
      <c r="Q768" s="7"/>
      <c r="R768" s="7"/>
      <c r="S768" s="7"/>
      <c r="T768" s="7"/>
      <c r="U768" s="7"/>
      <c r="V768" s="7"/>
      <c r="W768" s="7"/>
      <c r="X768" s="7"/>
      <c r="Y768" s="7"/>
      <c r="Z768" s="7"/>
      <c r="AA768" s="7"/>
      <c r="AB768" s="3"/>
      <c r="AC768" s="3"/>
      <c r="AD768" s="3"/>
      <c r="AE768" s="3"/>
      <c r="AF768" s="3"/>
      <c r="AG768" s="5"/>
      <c r="AH768" s="3"/>
      <c r="AS768" s="5"/>
      <c r="AT768" s="3"/>
      <c r="AV768" s="5"/>
      <c r="AW768" s="5"/>
      <c r="AX768" s="5"/>
      <c r="AY768" s="5"/>
      <c r="AZ768" s="5"/>
      <c r="BA768" s="5"/>
      <c r="BB768" s="5"/>
      <c r="BC768" s="5"/>
      <c r="BD768" s="5"/>
      <c r="BE768" s="5"/>
      <c r="BF768" s="5"/>
      <c r="BG768" s="5"/>
      <c r="BH768" s="5"/>
      <c r="BI768" s="5"/>
      <c r="BJ768" s="5"/>
      <c r="BK768" s="5"/>
      <c r="BL768" s="5"/>
    </row>
    <row r="769" spans="2:64" ht="13">
      <c r="B769" s="10"/>
      <c r="D769" s="3"/>
      <c r="E769" s="3"/>
      <c r="F769" s="3"/>
      <c r="G769" s="5"/>
      <c r="H769" s="5"/>
      <c r="I769" s="11"/>
      <c r="J769" s="7"/>
      <c r="K769" s="7"/>
      <c r="L769" s="7"/>
      <c r="M769" s="7"/>
      <c r="N769" s="7"/>
      <c r="O769" s="7"/>
      <c r="P769" s="7"/>
      <c r="Q769" s="7"/>
      <c r="R769" s="7"/>
      <c r="S769" s="7"/>
      <c r="T769" s="7"/>
      <c r="U769" s="7"/>
      <c r="V769" s="7"/>
      <c r="W769" s="7"/>
      <c r="X769" s="7"/>
      <c r="Y769" s="7"/>
      <c r="Z769" s="7"/>
      <c r="AA769" s="7"/>
      <c r="AB769" s="3"/>
      <c r="AC769" s="3"/>
      <c r="AD769" s="3"/>
      <c r="AE769" s="3"/>
      <c r="AF769" s="3"/>
      <c r="AG769" s="5"/>
      <c r="AH769" s="3"/>
      <c r="AS769" s="5"/>
      <c r="AT769" s="3"/>
      <c r="AV769" s="5"/>
      <c r="AW769" s="5"/>
      <c r="AX769" s="5"/>
      <c r="AY769" s="5"/>
      <c r="AZ769" s="5"/>
      <c r="BA769" s="5"/>
      <c r="BB769" s="5"/>
      <c r="BC769" s="5"/>
      <c r="BD769" s="5"/>
      <c r="BE769" s="5"/>
      <c r="BF769" s="5"/>
      <c r="BG769" s="5"/>
      <c r="BH769" s="5"/>
      <c r="BI769" s="5"/>
      <c r="BJ769" s="5"/>
      <c r="BK769" s="5"/>
      <c r="BL769" s="5"/>
    </row>
    <row r="770" spans="2:64" ht="13">
      <c r="B770" s="10"/>
      <c r="D770" s="3"/>
      <c r="E770" s="3"/>
      <c r="F770" s="3"/>
      <c r="G770" s="5"/>
      <c r="H770" s="5"/>
      <c r="I770" s="11"/>
      <c r="J770" s="7"/>
      <c r="K770" s="7"/>
      <c r="L770" s="7"/>
      <c r="M770" s="7"/>
      <c r="N770" s="7"/>
      <c r="O770" s="7"/>
      <c r="P770" s="7"/>
      <c r="Q770" s="7"/>
      <c r="R770" s="7"/>
      <c r="S770" s="7"/>
      <c r="T770" s="7"/>
      <c r="U770" s="7"/>
      <c r="V770" s="7"/>
      <c r="W770" s="7"/>
      <c r="X770" s="7"/>
      <c r="Y770" s="7"/>
      <c r="Z770" s="7"/>
      <c r="AA770" s="7"/>
      <c r="AB770" s="3"/>
      <c r="AC770" s="3"/>
      <c r="AD770" s="3"/>
      <c r="AE770" s="3"/>
      <c r="AF770" s="3"/>
      <c r="AG770" s="5"/>
      <c r="AH770" s="3"/>
      <c r="AS770" s="5"/>
      <c r="AT770" s="3"/>
      <c r="AV770" s="5"/>
      <c r="AW770" s="5"/>
      <c r="AX770" s="5"/>
      <c r="AY770" s="5"/>
      <c r="AZ770" s="5"/>
      <c r="BA770" s="5"/>
      <c r="BB770" s="5"/>
      <c r="BC770" s="5"/>
      <c r="BD770" s="5"/>
      <c r="BE770" s="5"/>
      <c r="BF770" s="5"/>
      <c r="BG770" s="5"/>
      <c r="BH770" s="5"/>
      <c r="BI770" s="5"/>
      <c r="BJ770" s="5"/>
      <c r="BK770" s="5"/>
      <c r="BL770" s="5"/>
    </row>
    <row r="771" spans="2:64" ht="13">
      <c r="B771" s="10"/>
      <c r="D771" s="3"/>
      <c r="E771" s="3"/>
      <c r="F771" s="3"/>
      <c r="G771" s="5"/>
      <c r="H771" s="5"/>
      <c r="I771" s="11"/>
      <c r="J771" s="7"/>
      <c r="K771" s="7"/>
      <c r="L771" s="7"/>
      <c r="M771" s="7"/>
      <c r="N771" s="7"/>
      <c r="O771" s="7"/>
      <c r="P771" s="7"/>
      <c r="Q771" s="7"/>
      <c r="R771" s="7"/>
      <c r="S771" s="7"/>
      <c r="T771" s="7"/>
      <c r="U771" s="7"/>
      <c r="V771" s="7"/>
      <c r="W771" s="7"/>
      <c r="X771" s="7"/>
      <c r="Y771" s="7"/>
      <c r="Z771" s="7"/>
      <c r="AA771" s="7"/>
      <c r="AB771" s="3"/>
      <c r="AC771" s="3"/>
      <c r="AD771" s="3"/>
      <c r="AE771" s="3"/>
      <c r="AF771" s="3"/>
      <c r="AG771" s="5"/>
      <c r="AH771" s="3"/>
      <c r="AS771" s="5"/>
      <c r="AT771" s="3"/>
      <c r="AV771" s="5"/>
      <c r="AW771" s="5"/>
      <c r="AX771" s="5"/>
      <c r="AY771" s="5"/>
      <c r="AZ771" s="5"/>
      <c r="BA771" s="5"/>
      <c r="BB771" s="5"/>
      <c r="BC771" s="5"/>
      <c r="BD771" s="5"/>
      <c r="BE771" s="5"/>
      <c r="BF771" s="5"/>
      <c r="BG771" s="5"/>
      <c r="BH771" s="5"/>
      <c r="BI771" s="5"/>
      <c r="BJ771" s="5"/>
      <c r="BK771" s="5"/>
      <c r="BL771" s="5"/>
    </row>
    <row r="772" spans="2:64" ht="13">
      <c r="B772" s="10"/>
      <c r="D772" s="3"/>
      <c r="E772" s="3"/>
      <c r="F772" s="3"/>
      <c r="G772" s="5"/>
      <c r="H772" s="5"/>
      <c r="I772" s="11"/>
      <c r="J772" s="7"/>
      <c r="K772" s="7"/>
      <c r="L772" s="7"/>
      <c r="M772" s="7"/>
      <c r="N772" s="7"/>
      <c r="O772" s="7"/>
      <c r="P772" s="7"/>
      <c r="Q772" s="7"/>
      <c r="R772" s="7"/>
      <c r="S772" s="7"/>
      <c r="T772" s="7"/>
      <c r="U772" s="7"/>
      <c r="V772" s="7"/>
      <c r="W772" s="7"/>
      <c r="X772" s="7"/>
      <c r="Y772" s="7"/>
      <c r="Z772" s="7"/>
      <c r="AA772" s="7"/>
      <c r="AB772" s="3"/>
      <c r="AC772" s="3"/>
      <c r="AD772" s="3"/>
      <c r="AE772" s="3"/>
      <c r="AF772" s="3"/>
      <c r="AG772" s="5"/>
      <c r="AH772" s="3"/>
      <c r="AS772" s="5"/>
      <c r="AT772" s="3"/>
      <c r="AV772" s="5"/>
      <c r="AW772" s="5"/>
      <c r="AX772" s="5"/>
      <c r="AY772" s="5"/>
      <c r="AZ772" s="5"/>
      <c r="BA772" s="5"/>
      <c r="BB772" s="5"/>
      <c r="BC772" s="5"/>
      <c r="BD772" s="5"/>
      <c r="BE772" s="5"/>
      <c r="BF772" s="5"/>
      <c r="BG772" s="5"/>
      <c r="BH772" s="5"/>
      <c r="BI772" s="5"/>
      <c r="BJ772" s="5"/>
      <c r="BK772" s="5"/>
      <c r="BL772" s="5"/>
    </row>
    <row r="773" spans="2:64" ht="13">
      <c r="B773" s="10"/>
      <c r="D773" s="3"/>
      <c r="E773" s="3"/>
      <c r="F773" s="3"/>
      <c r="G773" s="5"/>
      <c r="H773" s="5"/>
      <c r="I773" s="11"/>
      <c r="J773" s="7"/>
      <c r="K773" s="7"/>
      <c r="L773" s="7"/>
      <c r="M773" s="7"/>
      <c r="N773" s="7"/>
      <c r="O773" s="7"/>
      <c r="P773" s="7"/>
      <c r="Q773" s="7"/>
      <c r="R773" s="7"/>
      <c r="S773" s="7"/>
      <c r="T773" s="7"/>
      <c r="U773" s="7"/>
      <c r="V773" s="7"/>
      <c r="W773" s="7"/>
      <c r="X773" s="7"/>
      <c r="Y773" s="7"/>
      <c r="Z773" s="7"/>
      <c r="AA773" s="7"/>
      <c r="AB773" s="3"/>
      <c r="AC773" s="3"/>
      <c r="AD773" s="3"/>
      <c r="AE773" s="3"/>
      <c r="AF773" s="3"/>
      <c r="AG773" s="5"/>
      <c r="AH773" s="3"/>
      <c r="AS773" s="5"/>
      <c r="AT773" s="3"/>
      <c r="AV773" s="5"/>
      <c r="AW773" s="5"/>
      <c r="AX773" s="5"/>
      <c r="AY773" s="5"/>
      <c r="AZ773" s="5"/>
      <c r="BA773" s="5"/>
      <c r="BB773" s="5"/>
      <c r="BC773" s="5"/>
      <c r="BD773" s="5"/>
      <c r="BE773" s="5"/>
      <c r="BF773" s="5"/>
      <c r="BG773" s="5"/>
      <c r="BH773" s="5"/>
      <c r="BI773" s="5"/>
      <c r="BJ773" s="5"/>
      <c r="BK773" s="5"/>
      <c r="BL773" s="5"/>
    </row>
    <row r="774" spans="2:64" ht="13">
      <c r="B774" s="10"/>
      <c r="D774" s="3"/>
      <c r="E774" s="3"/>
      <c r="F774" s="3"/>
      <c r="G774" s="5"/>
      <c r="H774" s="5"/>
      <c r="I774" s="11"/>
      <c r="J774" s="7"/>
      <c r="K774" s="7"/>
      <c r="L774" s="7"/>
      <c r="M774" s="7"/>
      <c r="N774" s="7"/>
      <c r="O774" s="7"/>
      <c r="P774" s="7"/>
      <c r="Q774" s="7"/>
      <c r="R774" s="7"/>
      <c r="S774" s="7"/>
      <c r="T774" s="7"/>
      <c r="U774" s="7"/>
      <c r="V774" s="7"/>
      <c r="W774" s="7"/>
      <c r="X774" s="7"/>
      <c r="Y774" s="7"/>
      <c r="Z774" s="7"/>
      <c r="AA774" s="7"/>
      <c r="AB774" s="3"/>
      <c r="AC774" s="3"/>
      <c r="AD774" s="3"/>
      <c r="AE774" s="3"/>
      <c r="AF774" s="3"/>
      <c r="AG774" s="5"/>
      <c r="AH774" s="3"/>
      <c r="AS774" s="5"/>
      <c r="AT774" s="3"/>
      <c r="AV774" s="5"/>
      <c r="AW774" s="5"/>
      <c r="AX774" s="5"/>
      <c r="AY774" s="5"/>
      <c r="AZ774" s="5"/>
      <c r="BA774" s="5"/>
      <c r="BB774" s="5"/>
      <c r="BC774" s="5"/>
      <c r="BD774" s="5"/>
      <c r="BE774" s="5"/>
      <c r="BF774" s="5"/>
      <c r="BG774" s="5"/>
      <c r="BH774" s="5"/>
      <c r="BI774" s="5"/>
      <c r="BJ774" s="5"/>
      <c r="BK774" s="5"/>
      <c r="BL774" s="5"/>
    </row>
    <row r="775" spans="2:64" ht="13">
      <c r="B775" s="10"/>
      <c r="D775" s="3"/>
      <c r="E775" s="3"/>
      <c r="F775" s="3"/>
      <c r="G775" s="5"/>
      <c r="H775" s="5"/>
      <c r="I775" s="11"/>
      <c r="J775" s="7"/>
      <c r="K775" s="7"/>
      <c r="L775" s="7"/>
      <c r="M775" s="7"/>
      <c r="N775" s="7"/>
      <c r="O775" s="7"/>
      <c r="P775" s="7"/>
      <c r="Q775" s="7"/>
      <c r="R775" s="7"/>
      <c r="S775" s="7"/>
      <c r="T775" s="7"/>
      <c r="U775" s="7"/>
      <c r="V775" s="7"/>
      <c r="W775" s="7"/>
      <c r="X775" s="7"/>
      <c r="Y775" s="7"/>
      <c r="Z775" s="7"/>
      <c r="AA775" s="7"/>
      <c r="AB775" s="3"/>
      <c r="AC775" s="3"/>
      <c r="AD775" s="3"/>
      <c r="AE775" s="3"/>
      <c r="AF775" s="3"/>
      <c r="AG775" s="5"/>
      <c r="AH775" s="3"/>
      <c r="AS775" s="5"/>
      <c r="AT775" s="3"/>
      <c r="AV775" s="5"/>
      <c r="AW775" s="5"/>
      <c r="AX775" s="5"/>
      <c r="AY775" s="5"/>
      <c r="AZ775" s="5"/>
      <c r="BA775" s="5"/>
      <c r="BB775" s="5"/>
      <c r="BC775" s="5"/>
      <c r="BD775" s="5"/>
      <c r="BE775" s="5"/>
      <c r="BF775" s="5"/>
      <c r="BG775" s="5"/>
      <c r="BH775" s="5"/>
      <c r="BI775" s="5"/>
      <c r="BJ775" s="5"/>
      <c r="BK775" s="5"/>
      <c r="BL775" s="5"/>
    </row>
    <row r="776" spans="2:64" ht="13">
      <c r="B776" s="10"/>
      <c r="D776" s="3"/>
      <c r="E776" s="3"/>
      <c r="F776" s="3"/>
      <c r="G776" s="5"/>
      <c r="H776" s="5"/>
      <c r="I776" s="11"/>
      <c r="J776" s="7"/>
      <c r="K776" s="7"/>
      <c r="L776" s="7"/>
      <c r="M776" s="7"/>
      <c r="N776" s="7"/>
      <c r="O776" s="7"/>
      <c r="P776" s="7"/>
      <c r="Q776" s="7"/>
      <c r="R776" s="7"/>
      <c r="S776" s="7"/>
      <c r="T776" s="7"/>
      <c r="U776" s="7"/>
      <c r="V776" s="7"/>
      <c r="W776" s="7"/>
      <c r="X776" s="7"/>
      <c r="Y776" s="7"/>
      <c r="Z776" s="7"/>
      <c r="AA776" s="7"/>
      <c r="AB776" s="3"/>
      <c r="AC776" s="3"/>
      <c r="AD776" s="3"/>
      <c r="AE776" s="3"/>
      <c r="AF776" s="3"/>
      <c r="AG776" s="5"/>
      <c r="AH776" s="3"/>
      <c r="AS776" s="5"/>
      <c r="AT776" s="3"/>
      <c r="AV776" s="5"/>
      <c r="AW776" s="5"/>
      <c r="AX776" s="5"/>
      <c r="AY776" s="5"/>
      <c r="AZ776" s="5"/>
      <c r="BA776" s="5"/>
      <c r="BB776" s="5"/>
      <c r="BC776" s="5"/>
      <c r="BD776" s="5"/>
      <c r="BE776" s="5"/>
      <c r="BF776" s="5"/>
      <c r="BG776" s="5"/>
      <c r="BH776" s="5"/>
      <c r="BI776" s="5"/>
      <c r="BJ776" s="5"/>
      <c r="BK776" s="5"/>
      <c r="BL776" s="5"/>
    </row>
    <row r="777" spans="2:64" ht="13">
      <c r="B777" s="10"/>
      <c r="D777" s="3"/>
      <c r="E777" s="3"/>
      <c r="F777" s="3"/>
      <c r="G777" s="5"/>
      <c r="H777" s="5"/>
      <c r="I777" s="11"/>
      <c r="J777" s="7"/>
      <c r="K777" s="7"/>
      <c r="L777" s="7"/>
      <c r="M777" s="7"/>
      <c r="N777" s="7"/>
      <c r="O777" s="7"/>
      <c r="P777" s="7"/>
      <c r="Q777" s="7"/>
      <c r="R777" s="7"/>
      <c r="S777" s="7"/>
      <c r="T777" s="7"/>
      <c r="U777" s="7"/>
      <c r="V777" s="7"/>
      <c r="W777" s="7"/>
      <c r="X777" s="7"/>
      <c r="Y777" s="7"/>
      <c r="Z777" s="7"/>
      <c r="AA777" s="7"/>
      <c r="AB777" s="3"/>
      <c r="AC777" s="3"/>
      <c r="AD777" s="3"/>
      <c r="AE777" s="3"/>
      <c r="AF777" s="3"/>
      <c r="AG777" s="5"/>
      <c r="AH777" s="3"/>
      <c r="AS777" s="5"/>
      <c r="AT777" s="3"/>
      <c r="AV777" s="5"/>
      <c r="AW777" s="5"/>
      <c r="AX777" s="5"/>
      <c r="AY777" s="5"/>
      <c r="AZ777" s="5"/>
      <c r="BA777" s="5"/>
      <c r="BB777" s="5"/>
      <c r="BC777" s="5"/>
      <c r="BD777" s="5"/>
      <c r="BE777" s="5"/>
      <c r="BF777" s="5"/>
      <c r="BG777" s="5"/>
      <c r="BH777" s="5"/>
      <c r="BI777" s="5"/>
      <c r="BJ777" s="5"/>
      <c r="BK777" s="5"/>
      <c r="BL777" s="5"/>
    </row>
    <row r="778" spans="2:64" ht="13">
      <c r="B778" s="10"/>
      <c r="D778" s="3"/>
      <c r="E778" s="3"/>
      <c r="F778" s="3"/>
      <c r="G778" s="5"/>
      <c r="H778" s="5"/>
      <c r="I778" s="11"/>
      <c r="J778" s="7"/>
      <c r="K778" s="7"/>
      <c r="L778" s="7"/>
      <c r="M778" s="7"/>
      <c r="N778" s="7"/>
      <c r="O778" s="7"/>
      <c r="P778" s="7"/>
      <c r="Q778" s="7"/>
      <c r="R778" s="7"/>
      <c r="S778" s="7"/>
      <c r="T778" s="7"/>
      <c r="U778" s="7"/>
      <c r="V778" s="7"/>
      <c r="W778" s="7"/>
      <c r="X778" s="7"/>
      <c r="Y778" s="7"/>
      <c r="Z778" s="7"/>
      <c r="AA778" s="7"/>
      <c r="AB778" s="3"/>
      <c r="AC778" s="3"/>
      <c r="AD778" s="3"/>
      <c r="AE778" s="3"/>
      <c r="AF778" s="3"/>
      <c r="AG778" s="5"/>
      <c r="AH778" s="3"/>
      <c r="AS778" s="5"/>
      <c r="AT778" s="3"/>
      <c r="AV778" s="5"/>
      <c r="AW778" s="5"/>
      <c r="AX778" s="5"/>
      <c r="AY778" s="5"/>
      <c r="AZ778" s="5"/>
      <c r="BA778" s="5"/>
      <c r="BB778" s="5"/>
      <c r="BC778" s="5"/>
      <c r="BD778" s="5"/>
      <c r="BE778" s="5"/>
      <c r="BF778" s="5"/>
      <c r="BG778" s="5"/>
      <c r="BH778" s="5"/>
      <c r="BI778" s="5"/>
      <c r="BJ778" s="5"/>
      <c r="BK778" s="5"/>
      <c r="BL778" s="5"/>
    </row>
    <row r="779" spans="2:64" ht="13">
      <c r="B779" s="10"/>
      <c r="D779" s="3"/>
      <c r="E779" s="3"/>
      <c r="F779" s="3"/>
      <c r="G779" s="5"/>
      <c r="H779" s="5"/>
      <c r="I779" s="11"/>
      <c r="J779" s="7"/>
      <c r="K779" s="7"/>
      <c r="L779" s="7"/>
      <c r="M779" s="7"/>
      <c r="N779" s="7"/>
      <c r="O779" s="7"/>
      <c r="P779" s="7"/>
      <c r="Q779" s="7"/>
      <c r="R779" s="7"/>
      <c r="S779" s="7"/>
      <c r="T779" s="7"/>
      <c r="U779" s="7"/>
      <c r="V779" s="7"/>
      <c r="W779" s="7"/>
      <c r="X779" s="7"/>
      <c r="Y779" s="7"/>
      <c r="Z779" s="7"/>
      <c r="AA779" s="7"/>
      <c r="AB779" s="3"/>
      <c r="AC779" s="3"/>
      <c r="AD779" s="3"/>
      <c r="AE779" s="3"/>
      <c r="AF779" s="3"/>
      <c r="AG779" s="5"/>
      <c r="AH779" s="3"/>
      <c r="AS779" s="5"/>
      <c r="AT779" s="3"/>
      <c r="AV779" s="5"/>
      <c r="AW779" s="5"/>
      <c r="AX779" s="5"/>
      <c r="AY779" s="5"/>
      <c r="AZ779" s="5"/>
      <c r="BA779" s="5"/>
      <c r="BB779" s="5"/>
      <c r="BC779" s="5"/>
      <c r="BD779" s="5"/>
      <c r="BE779" s="5"/>
      <c r="BF779" s="5"/>
      <c r="BG779" s="5"/>
      <c r="BH779" s="5"/>
      <c r="BI779" s="5"/>
      <c r="BJ779" s="5"/>
      <c r="BK779" s="5"/>
      <c r="BL779" s="5"/>
    </row>
    <row r="780" spans="2:64" ht="13">
      <c r="B780" s="10"/>
      <c r="D780" s="3"/>
      <c r="E780" s="3"/>
      <c r="F780" s="3"/>
      <c r="G780" s="5"/>
      <c r="H780" s="5"/>
      <c r="I780" s="11"/>
      <c r="J780" s="7"/>
      <c r="K780" s="7"/>
      <c r="L780" s="7"/>
      <c r="M780" s="7"/>
      <c r="N780" s="7"/>
      <c r="O780" s="7"/>
      <c r="P780" s="7"/>
      <c r="Q780" s="7"/>
      <c r="R780" s="7"/>
      <c r="S780" s="7"/>
      <c r="T780" s="7"/>
      <c r="U780" s="7"/>
      <c r="V780" s="7"/>
      <c r="W780" s="7"/>
      <c r="X780" s="7"/>
      <c r="Y780" s="7"/>
      <c r="Z780" s="7"/>
      <c r="AA780" s="7"/>
      <c r="AB780" s="3"/>
      <c r="AC780" s="3"/>
      <c r="AD780" s="3"/>
      <c r="AE780" s="3"/>
      <c r="AF780" s="3"/>
      <c r="AG780" s="5"/>
      <c r="AH780" s="3"/>
      <c r="AS780" s="5"/>
      <c r="AT780" s="3"/>
      <c r="AV780" s="5"/>
      <c r="AW780" s="5"/>
      <c r="AX780" s="5"/>
      <c r="AY780" s="5"/>
      <c r="AZ780" s="5"/>
      <c r="BA780" s="5"/>
      <c r="BB780" s="5"/>
      <c r="BC780" s="5"/>
      <c r="BD780" s="5"/>
      <c r="BE780" s="5"/>
      <c r="BF780" s="5"/>
      <c r="BG780" s="5"/>
      <c r="BH780" s="5"/>
      <c r="BI780" s="5"/>
      <c r="BJ780" s="5"/>
      <c r="BK780" s="5"/>
      <c r="BL780" s="5"/>
    </row>
    <row r="781" spans="2:64" ht="13">
      <c r="B781" s="10"/>
      <c r="D781" s="3"/>
      <c r="E781" s="3"/>
      <c r="F781" s="3"/>
      <c r="G781" s="5"/>
      <c r="H781" s="5"/>
      <c r="I781" s="11"/>
      <c r="J781" s="7"/>
      <c r="K781" s="7"/>
      <c r="L781" s="7"/>
      <c r="M781" s="7"/>
      <c r="N781" s="7"/>
      <c r="O781" s="7"/>
      <c r="P781" s="7"/>
      <c r="Q781" s="7"/>
      <c r="R781" s="7"/>
      <c r="S781" s="7"/>
      <c r="T781" s="7"/>
      <c r="U781" s="7"/>
      <c r="V781" s="7"/>
      <c r="W781" s="7"/>
      <c r="X781" s="7"/>
      <c r="Y781" s="7"/>
      <c r="Z781" s="7"/>
      <c r="AA781" s="7"/>
      <c r="AB781" s="3"/>
      <c r="AC781" s="3"/>
      <c r="AD781" s="3"/>
      <c r="AE781" s="3"/>
      <c r="AF781" s="3"/>
      <c r="AG781" s="5"/>
      <c r="AH781" s="3"/>
      <c r="AS781" s="5"/>
      <c r="AT781" s="3"/>
      <c r="AV781" s="5"/>
      <c r="AW781" s="5"/>
      <c r="AX781" s="5"/>
      <c r="AY781" s="5"/>
      <c r="AZ781" s="5"/>
      <c r="BA781" s="5"/>
      <c r="BB781" s="5"/>
      <c r="BC781" s="5"/>
      <c r="BD781" s="5"/>
      <c r="BE781" s="5"/>
      <c r="BF781" s="5"/>
      <c r="BG781" s="5"/>
      <c r="BH781" s="5"/>
      <c r="BI781" s="5"/>
      <c r="BJ781" s="5"/>
      <c r="BK781" s="5"/>
      <c r="BL781" s="5"/>
    </row>
    <row r="782" spans="2:64" ht="13">
      <c r="B782" s="10"/>
      <c r="D782" s="3"/>
      <c r="E782" s="3"/>
      <c r="F782" s="3"/>
      <c r="G782" s="5"/>
      <c r="H782" s="5"/>
      <c r="I782" s="11"/>
      <c r="J782" s="7"/>
      <c r="K782" s="7"/>
      <c r="L782" s="7"/>
      <c r="M782" s="7"/>
      <c r="N782" s="7"/>
      <c r="O782" s="7"/>
      <c r="P782" s="7"/>
      <c r="Q782" s="7"/>
      <c r="R782" s="7"/>
      <c r="S782" s="7"/>
      <c r="T782" s="7"/>
      <c r="U782" s="7"/>
      <c r="V782" s="7"/>
      <c r="W782" s="7"/>
      <c r="X782" s="7"/>
      <c r="Y782" s="7"/>
      <c r="Z782" s="7"/>
      <c r="AA782" s="7"/>
      <c r="AB782" s="3"/>
      <c r="AC782" s="3"/>
      <c r="AD782" s="3"/>
      <c r="AE782" s="3"/>
      <c r="AF782" s="3"/>
      <c r="AG782" s="5"/>
      <c r="AH782" s="3"/>
      <c r="AS782" s="5"/>
      <c r="AT782" s="3"/>
      <c r="AV782" s="5"/>
      <c r="AW782" s="5"/>
      <c r="AX782" s="5"/>
      <c r="AY782" s="5"/>
      <c r="AZ782" s="5"/>
      <c r="BA782" s="5"/>
      <c r="BB782" s="5"/>
      <c r="BC782" s="5"/>
      <c r="BD782" s="5"/>
      <c r="BE782" s="5"/>
      <c r="BF782" s="5"/>
      <c r="BG782" s="5"/>
      <c r="BH782" s="5"/>
      <c r="BI782" s="5"/>
      <c r="BJ782" s="5"/>
      <c r="BK782" s="5"/>
      <c r="BL782" s="5"/>
    </row>
    <row r="783" spans="2:64" ht="13">
      <c r="B783" s="10"/>
      <c r="D783" s="3"/>
      <c r="E783" s="3"/>
      <c r="F783" s="3"/>
      <c r="G783" s="5"/>
      <c r="H783" s="5"/>
      <c r="I783" s="11"/>
      <c r="J783" s="7"/>
      <c r="K783" s="7"/>
      <c r="L783" s="7"/>
      <c r="M783" s="7"/>
      <c r="N783" s="7"/>
      <c r="O783" s="7"/>
      <c r="P783" s="7"/>
      <c r="Q783" s="7"/>
      <c r="R783" s="7"/>
      <c r="S783" s="7"/>
      <c r="T783" s="7"/>
      <c r="U783" s="7"/>
      <c r="V783" s="7"/>
      <c r="W783" s="7"/>
      <c r="X783" s="7"/>
      <c r="Y783" s="7"/>
      <c r="Z783" s="7"/>
      <c r="AA783" s="7"/>
      <c r="AB783" s="3"/>
      <c r="AC783" s="3"/>
      <c r="AD783" s="3"/>
      <c r="AE783" s="3"/>
      <c r="AF783" s="3"/>
      <c r="AG783" s="5"/>
      <c r="AH783" s="3"/>
      <c r="AS783" s="5"/>
      <c r="AT783" s="3"/>
      <c r="AV783" s="5"/>
      <c r="AW783" s="5"/>
      <c r="AX783" s="5"/>
      <c r="AY783" s="5"/>
      <c r="AZ783" s="5"/>
      <c r="BA783" s="5"/>
      <c r="BB783" s="5"/>
      <c r="BC783" s="5"/>
      <c r="BD783" s="5"/>
      <c r="BE783" s="5"/>
      <c r="BF783" s="5"/>
      <c r="BG783" s="5"/>
      <c r="BH783" s="5"/>
      <c r="BI783" s="5"/>
      <c r="BJ783" s="5"/>
      <c r="BK783" s="5"/>
      <c r="BL783" s="5"/>
    </row>
    <row r="784" spans="2:64" ht="13">
      <c r="B784" s="10"/>
      <c r="D784" s="3"/>
      <c r="E784" s="3"/>
      <c r="F784" s="3"/>
      <c r="G784" s="5"/>
      <c r="H784" s="5"/>
      <c r="I784" s="11"/>
      <c r="J784" s="7"/>
      <c r="K784" s="7"/>
      <c r="L784" s="7"/>
      <c r="M784" s="7"/>
      <c r="N784" s="7"/>
      <c r="O784" s="7"/>
      <c r="P784" s="7"/>
      <c r="Q784" s="7"/>
      <c r="R784" s="7"/>
      <c r="S784" s="7"/>
      <c r="T784" s="7"/>
      <c r="U784" s="7"/>
      <c r="V784" s="7"/>
      <c r="W784" s="7"/>
      <c r="X784" s="7"/>
      <c r="Y784" s="7"/>
      <c r="Z784" s="7"/>
      <c r="AA784" s="7"/>
      <c r="AB784" s="3"/>
      <c r="AC784" s="3"/>
      <c r="AD784" s="3"/>
      <c r="AE784" s="3"/>
      <c r="AF784" s="3"/>
      <c r="AG784" s="5"/>
      <c r="AH784" s="3"/>
      <c r="AS784" s="5"/>
      <c r="AT784" s="3"/>
      <c r="AV784" s="5"/>
      <c r="AW784" s="5"/>
      <c r="AX784" s="5"/>
      <c r="AY784" s="5"/>
      <c r="AZ784" s="5"/>
      <c r="BA784" s="5"/>
      <c r="BB784" s="5"/>
      <c r="BC784" s="5"/>
      <c r="BD784" s="5"/>
      <c r="BE784" s="5"/>
      <c r="BF784" s="5"/>
      <c r="BG784" s="5"/>
      <c r="BH784" s="5"/>
      <c r="BI784" s="5"/>
      <c r="BJ784" s="5"/>
      <c r="BK784" s="5"/>
      <c r="BL784" s="5"/>
    </row>
    <row r="785" spans="2:64" ht="13">
      <c r="B785" s="10"/>
      <c r="D785" s="3"/>
      <c r="E785" s="3"/>
      <c r="F785" s="3"/>
      <c r="G785" s="5"/>
      <c r="H785" s="5"/>
      <c r="I785" s="11"/>
      <c r="J785" s="7"/>
      <c r="K785" s="7"/>
      <c r="L785" s="7"/>
      <c r="M785" s="7"/>
      <c r="N785" s="7"/>
      <c r="O785" s="7"/>
      <c r="P785" s="7"/>
      <c r="Q785" s="7"/>
      <c r="R785" s="7"/>
      <c r="S785" s="7"/>
      <c r="T785" s="7"/>
      <c r="U785" s="7"/>
      <c r="V785" s="7"/>
      <c r="W785" s="7"/>
      <c r="X785" s="7"/>
      <c r="Y785" s="7"/>
      <c r="Z785" s="7"/>
      <c r="AA785" s="7"/>
      <c r="AB785" s="3"/>
      <c r="AC785" s="3"/>
      <c r="AD785" s="3"/>
      <c r="AE785" s="3"/>
      <c r="AF785" s="3"/>
      <c r="AG785" s="5"/>
      <c r="AH785" s="3"/>
      <c r="AS785" s="5"/>
      <c r="AT785" s="3"/>
      <c r="AV785" s="5"/>
      <c r="AW785" s="5"/>
      <c r="AX785" s="5"/>
      <c r="AY785" s="5"/>
      <c r="AZ785" s="5"/>
      <c r="BA785" s="5"/>
      <c r="BB785" s="5"/>
      <c r="BC785" s="5"/>
      <c r="BD785" s="5"/>
      <c r="BE785" s="5"/>
      <c r="BF785" s="5"/>
      <c r="BG785" s="5"/>
      <c r="BH785" s="5"/>
      <c r="BI785" s="5"/>
      <c r="BJ785" s="5"/>
      <c r="BK785" s="5"/>
      <c r="BL785" s="5"/>
    </row>
    <row r="786" spans="2:64" ht="13">
      <c r="B786" s="10"/>
      <c r="D786" s="3"/>
      <c r="E786" s="3"/>
      <c r="F786" s="3"/>
      <c r="G786" s="5"/>
      <c r="H786" s="5"/>
      <c r="I786" s="11"/>
      <c r="J786" s="7"/>
      <c r="K786" s="7"/>
      <c r="L786" s="7"/>
      <c r="M786" s="7"/>
      <c r="N786" s="7"/>
      <c r="O786" s="7"/>
      <c r="P786" s="7"/>
      <c r="Q786" s="7"/>
      <c r="R786" s="7"/>
      <c r="S786" s="7"/>
      <c r="T786" s="7"/>
      <c r="U786" s="7"/>
      <c r="V786" s="7"/>
      <c r="W786" s="7"/>
      <c r="X786" s="7"/>
      <c r="Y786" s="7"/>
      <c r="Z786" s="7"/>
      <c r="AA786" s="7"/>
      <c r="AB786" s="3"/>
      <c r="AC786" s="3"/>
      <c r="AD786" s="3"/>
      <c r="AE786" s="3"/>
      <c r="AF786" s="3"/>
      <c r="AG786" s="5"/>
      <c r="AH786" s="3"/>
      <c r="AS786" s="5"/>
      <c r="AT786" s="3"/>
      <c r="AV786" s="5"/>
      <c r="AW786" s="5"/>
      <c r="AX786" s="5"/>
      <c r="AY786" s="5"/>
      <c r="AZ786" s="5"/>
      <c r="BA786" s="5"/>
      <c r="BB786" s="5"/>
      <c r="BC786" s="5"/>
      <c r="BD786" s="5"/>
      <c r="BE786" s="5"/>
      <c r="BF786" s="5"/>
      <c r="BG786" s="5"/>
      <c r="BH786" s="5"/>
      <c r="BI786" s="5"/>
      <c r="BJ786" s="5"/>
      <c r="BK786" s="5"/>
      <c r="BL786" s="5"/>
    </row>
    <row r="787" spans="2:64" ht="13">
      <c r="B787" s="10"/>
      <c r="D787" s="3"/>
      <c r="E787" s="3"/>
      <c r="F787" s="3"/>
      <c r="G787" s="5"/>
      <c r="H787" s="5"/>
      <c r="I787" s="11"/>
      <c r="J787" s="7"/>
      <c r="K787" s="7"/>
      <c r="L787" s="7"/>
      <c r="M787" s="7"/>
      <c r="N787" s="7"/>
      <c r="O787" s="7"/>
      <c r="P787" s="7"/>
      <c r="Q787" s="7"/>
      <c r="R787" s="7"/>
      <c r="S787" s="7"/>
      <c r="T787" s="7"/>
      <c r="U787" s="7"/>
      <c r="V787" s="7"/>
      <c r="W787" s="7"/>
      <c r="X787" s="7"/>
      <c r="Y787" s="7"/>
      <c r="Z787" s="7"/>
      <c r="AA787" s="7"/>
      <c r="AB787" s="3"/>
      <c r="AC787" s="3"/>
      <c r="AD787" s="3"/>
      <c r="AE787" s="3"/>
      <c r="AF787" s="3"/>
      <c r="AG787" s="5"/>
      <c r="AH787" s="3"/>
      <c r="AS787" s="5"/>
      <c r="AT787" s="3"/>
      <c r="AV787" s="5"/>
      <c r="AW787" s="5"/>
      <c r="AX787" s="5"/>
      <c r="AY787" s="5"/>
      <c r="AZ787" s="5"/>
      <c r="BA787" s="5"/>
      <c r="BB787" s="5"/>
      <c r="BC787" s="5"/>
      <c r="BD787" s="5"/>
      <c r="BE787" s="5"/>
      <c r="BF787" s="5"/>
      <c r="BG787" s="5"/>
      <c r="BH787" s="5"/>
      <c r="BI787" s="5"/>
      <c r="BJ787" s="5"/>
      <c r="BK787" s="5"/>
      <c r="BL787" s="5"/>
    </row>
    <row r="788" spans="2:64" ht="13">
      <c r="B788" s="10"/>
      <c r="D788" s="3"/>
      <c r="E788" s="3"/>
      <c r="F788" s="3"/>
      <c r="G788" s="5"/>
      <c r="H788" s="5"/>
      <c r="I788" s="11"/>
      <c r="J788" s="7"/>
      <c r="K788" s="7"/>
      <c r="L788" s="7"/>
      <c r="M788" s="7"/>
      <c r="N788" s="7"/>
      <c r="O788" s="7"/>
      <c r="P788" s="7"/>
      <c r="Q788" s="7"/>
      <c r="R788" s="7"/>
      <c r="S788" s="7"/>
      <c r="T788" s="7"/>
      <c r="U788" s="7"/>
      <c r="V788" s="7"/>
      <c r="W788" s="7"/>
      <c r="X788" s="7"/>
      <c r="Y788" s="7"/>
      <c r="Z788" s="7"/>
      <c r="AA788" s="7"/>
      <c r="AB788" s="3"/>
      <c r="AC788" s="3"/>
      <c r="AD788" s="3"/>
      <c r="AE788" s="3"/>
      <c r="AF788" s="3"/>
      <c r="AG788" s="5"/>
      <c r="AH788" s="3"/>
      <c r="AS788" s="5"/>
      <c r="AT788" s="3"/>
      <c r="AV788" s="5"/>
      <c r="AW788" s="5"/>
      <c r="AX788" s="5"/>
      <c r="AY788" s="5"/>
      <c r="AZ788" s="5"/>
      <c r="BA788" s="5"/>
      <c r="BB788" s="5"/>
      <c r="BC788" s="5"/>
      <c r="BD788" s="5"/>
      <c r="BE788" s="5"/>
      <c r="BF788" s="5"/>
      <c r="BG788" s="5"/>
      <c r="BH788" s="5"/>
      <c r="BI788" s="5"/>
      <c r="BJ788" s="5"/>
      <c r="BK788" s="5"/>
      <c r="BL788" s="5"/>
    </row>
    <row r="789" spans="2:64" ht="13">
      <c r="B789" s="10"/>
      <c r="D789" s="3"/>
      <c r="E789" s="3"/>
      <c r="F789" s="3"/>
      <c r="G789" s="5"/>
      <c r="H789" s="5"/>
      <c r="I789" s="11"/>
      <c r="J789" s="7"/>
      <c r="K789" s="7"/>
      <c r="L789" s="7"/>
      <c r="M789" s="7"/>
      <c r="N789" s="7"/>
      <c r="O789" s="7"/>
      <c r="P789" s="7"/>
      <c r="Q789" s="7"/>
      <c r="R789" s="7"/>
      <c r="S789" s="7"/>
      <c r="T789" s="7"/>
      <c r="U789" s="7"/>
      <c r="V789" s="7"/>
      <c r="W789" s="7"/>
      <c r="X789" s="7"/>
      <c r="Y789" s="7"/>
      <c r="Z789" s="7"/>
      <c r="AA789" s="7"/>
      <c r="AB789" s="3"/>
      <c r="AC789" s="3"/>
      <c r="AD789" s="3"/>
      <c r="AE789" s="3"/>
      <c r="AF789" s="3"/>
      <c r="AG789" s="5"/>
      <c r="AH789" s="3"/>
      <c r="AS789" s="5"/>
      <c r="AT789" s="3"/>
      <c r="AV789" s="5"/>
      <c r="AW789" s="5"/>
      <c r="AX789" s="5"/>
      <c r="AY789" s="5"/>
      <c r="AZ789" s="5"/>
      <c r="BA789" s="5"/>
      <c r="BB789" s="5"/>
      <c r="BC789" s="5"/>
      <c r="BD789" s="5"/>
      <c r="BE789" s="5"/>
      <c r="BF789" s="5"/>
      <c r="BG789" s="5"/>
      <c r="BH789" s="5"/>
      <c r="BI789" s="5"/>
      <c r="BJ789" s="5"/>
      <c r="BK789" s="5"/>
      <c r="BL789" s="5"/>
    </row>
    <row r="790" spans="2:64" ht="13">
      <c r="B790" s="10"/>
      <c r="D790" s="3"/>
      <c r="E790" s="3"/>
      <c r="F790" s="3"/>
      <c r="G790" s="5"/>
      <c r="H790" s="5"/>
      <c r="I790" s="11"/>
      <c r="J790" s="7"/>
      <c r="K790" s="7"/>
      <c r="L790" s="7"/>
      <c r="M790" s="7"/>
      <c r="N790" s="7"/>
      <c r="O790" s="7"/>
      <c r="P790" s="7"/>
      <c r="Q790" s="7"/>
      <c r="R790" s="7"/>
      <c r="S790" s="7"/>
      <c r="T790" s="7"/>
      <c r="U790" s="7"/>
      <c r="V790" s="7"/>
      <c r="W790" s="7"/>
      <c r="X790" s="7"/>
      <c r="Y790" s="7"/>
      <c r="Z790" s="7"/>
      <c r="AA790" s="7"/>
      <c r="AB790" s="3"/>
      <c r="AC790" s="3"/>
      <c r="AD790" s="3"/>
      <c r="AE790" s="3"/>
      <c r="AF790" s="3"/>
      <c r="AG790" s="5"/>
      <c r="AH790" s="3"/>
      <c r="AS790" s="5"/>
      <c r="AT790" s="3"/>
      <c r="AV790" s="5"/>
      <c r="AW790" s="5"/>
      <c r="AX790" s="5"/>
      <c r="AY790" s="5"/>
      <c r="AZ790" s="5"/>
      <c r="BA790" s="5"/>
      <c r="BB790" s="5"/>
      <c r="BC790" s="5"/>
      <c r="BD790" s="5"/>
      <c r="BE790" s="5"/>
      <c r="BF790" s="5"/>
      <c r="BG790" s="5"/>
      <c r="BH790" s="5"/>
      <c r="BI790" s="5"/>
      <c r="BJ790" s="5"/>
      <c r="BK790" s="5"/>
      <c r="BL790" s="5"/>
    </row>
    <row r="791" spans="2:64" ht="13">
      <c r="B791" s="10"/>
      <c r="D791" s="3"/>
      <c r="E791" s="3"/>
      <c r="F791" s="3"/>
      <c r="G791" s="5"/>
      <c r="H791" s="5"/>
      <c r="I791" s="11"/>
      <c r="J791" s="7"/>
      <c r="K791" s="7"/>
      <c r="L791" s="7"/>
      <c r="M791" s="7"/>
      <c r="N791" s="7"/>
      <c r="O791" s="7"/>
      <c r="P791" s="7"/>
      <c r="Q791" s="7"/>
      <c r="R791" s="7"/>
      <c r="S791" s="7"/>
      <c r="T791" s="7"/>
      <c r="U791" s="7"/>
      <c r="V791" s="7"/>
      <c r="W791" s="7"/>
      <c r="X791" s="7"/>
      <c r="Y791" s="7"/>
      <c r="Z791" s="7"/>
      <c r="AA791" s="7"/>
      <c r="AB791" s="3"/>
      <c r="AC791" s="3"/>
      <c r="AD791" s="3"/>
      <c r="AE791" s="3"/>
      <c r="AF791" s="3"/>
      <c r="AG791" s="5"/>
      <c r="AH791" s="3"/>
      <c r="AS791" s="5"/>
      <c r="AT791" s="3"/>
      <c r="AV791" s="5"/>
      <c r="AW791" s="5"/>
      <c r="AX791" s="5"/>
      <c r="AY791" s="5"/>
      <c r="AZ791" s="5"/>
      <c r="BA791" s="5"/>
      <c r="BB791" s="5"/>
      <c r="BC791" s="5"/>
      <c r="BD791" s="5"/>
      <c r="BE791" s="5"/>
      <c r="BF791" s="5"/>
      <c r="BG791" s="5"/>
      <c r="BH791" s="5"/>
      <c r="BI791" s="5"/>
      <c r="BJ791" s="5"/>
      <c r="BK791" s="5"/>
      <c r="BL791" s="5"/>
    </row>
    <row r="792" spans="2:64" ht="13">
      <c r="B792" s="10"/>
      <c r="D792" s="3"/>
      <c r="E792" s="3"/>
      <c r="F792" s="3"/>
      <c r="G792" s="5"/>
      <c r="H792" s="5"/>
      <c r="I792" s="11"/>
      <c r="J792" s="7"/>
      <c r="K792" s="7"/>
      <c r="L792" s="7"/>
      <c r="M792" s="7"/>
      <c r="N792" s="7"/>
      <c r="O792" s="7"/>
      <c r="P792" s="7"/>
      <c r="Q792" s="7"/>
      <c r="R792" s="7"/>
      <c r="S792" s="7"/>
      <c r="T792" s="7"/>
      <c r="U792" s="7"/>
      <c r="V792" s="7"/>
      <c r="W792" s="7"/>
      <c r="X792" s="7"/>
      <c r="Y792" s="7"/>
      <c r="Z792" s="7"/>
      <c r="AA792" s="7"/>
      <c r="AB792" s="3"/>
      <c r="AC792" s="3"/>
      <c r="AD792" s="3"/>
      <c r="AE792" s="3"/>
      <c r="AF792" s="3"/>
      <c r="AG792" s="5"/>
      <c r="AH792" s="3"/>
      <c r="AS792" s="5"/>
      <c r="AT792" s="3"/>
      <c r="AV792" s="5"/>
      <c r="AW792" s="5"/>
      <c r="AX792" s="5"/>
      <c r="AY792" s="5"/>
      <c r="AZ792" s="5"/>
      <c r="BA792" s="5"/>
      <c r="BB792" s="5"/>
      <c r="BC792" s="5"/>
      <c r="BD792" s="5"/>
      <c r="BE792" s="5"/>
      <c r="BF792" s="5"/>
      <c r="BG792" s="5"/>
      <c r="BH792" s="5"/>
      <c r="BI792" s="5"/>
      <c r="BJ792" s="5"/>
      <c r="BK792" s="5"/>
      <c r="BL792" s="5"/>
    </row>
    <row r="793" spans="2:64" ht="13">
      <c r="B793" s="10"/>
      <c r="D793" s="3"/>
      <c r="E793" s="3"/>
      <c r="F793" s="3"/>
      <c r="G793" s="5"/>
      <c r="H793" s="5"/>
      <c r="I793" s="11"/>
      <c r="J793" s="7"/>
      <c r="K793" s="7"/>
      <c r="L793" s="7"/>
      <c r="M793" s="7"/>
      <c r="N793" s="7"/>
      <c r="O793" s="7"/>
      <c r="P793" s="7"/>
      <c r="Q793" s="7"/>
      <c r="R793" s="7"/>
      <c r="S793" s="7"/>
      <c r="T793" s="7"/>
      <c r="U793" s="7"/>
      <c r="V793" s="7"/>
      <c r="W793" s="7"/>
      <c r="X793" s="7"/>
      <c r="Y793" s="7"/>
      <c r="Z793" s="7"/>
      <c r="AA793" s="7"/>
      <c r="AB793" s="3"/>
      <c r="AC793" s="3"/>
      <c r="AD793" s="3"/>
      <c r="AE793" s="3"/>
      <c r="AF793" s="3"/>
      <c r="AG793" s="5"/>
      <c r="AH793" s="3"/>
      <c r="AS793" s="5"/>
      <c r="AT793" s="3"/>
      <c r="AV793" s="5"/>
      <c r="AW793" s="5"/>
      <c r="AX793" s="5"/>
      <c r="AY793" s="5"/>
      <c r="AZ793" s="5"/>
      <c r="BA793" s="5"/>
      <c r="BB793" s="5"/>
      <c r="BC793" s="5"/>
      <c r="BD793" s="5"/>
      <c r="BE793" s="5"/>
      <c r="BF793" s="5"/>
      <c r="BG793" s="5"/>
      <c r="BH793" s="5"/>
      <c r="BI793" s="5"/>
      <c r="BJ793" s="5"/>
      <c r="BK793" s="5"/>
      <c r="BL793" s="5"/>
    </row>
    <row r="794" spans="2:64" ht="13">
      <c r="B794" s="10"/>
      <c r="D794" s="3"/>
      <c r="E794" s="3"/>
      <c r="F794" s="3"/>
      <c r="G794" s="5"/>
      <c r="H794" s="5"/>
      <c r="I794" s="11"/>
      <c r="J794" s="7"/>
      <c r="K794" s="7"/>
      <c r="L794" s="7"/>
      <c r="M794" s="7"/>
      <c r="N794" s="7"/>
      <c r="O794" s="7"/>
      <c r="P794" s="7"/>
      <c r="Q794" s="7"/>
      <c r="R794" s="7"/>
      <c r="S794" s="7"/>
      <c r="T794" s="7"/>
      <c r="U794" s="7"/>
      <c r="V794" s="7"/>
      <c r="W794" s="7"/>
      <c r="X794" s="7"/>
      <c r="Y794" s="7"/>
      <c r="Z794" s="7"/>
      <c r="AA794" s="7"/>
      <c r="AB794" s="3"/>
      <c r="AC794" s="3"/>
      <c r="AD794" s="3"/>
      <c r="AE794" s="3"/>
      <c r="AF794" s="3"/>
      <c r="AG794" s="5"/>
      <c r="AH794" s="3"/>
      <c r="AS794" s="5"/>
      <c r="AT794" s="3"/>
      <c r="AV794" s="5"/>
      <c r="AW794" s="5"/>
      <c r="AX794" s="5"/>
      <c r="AY794" s="5"/>
      <c r="AZ794" s="5"/>
      <c r="BA794" s="5"/>
      <c r="BB794" s="5"/>
      <c r="BC794" s="5"/>
      <c r="BD794" s="5"/>
      <c r="BE794" s="5"/>
      <c r="BF794" s="5"/>
      <c r="BG794" s="5"/>
      <c r="BH794" s="5"/>
      <c r="BI794" s="5"/>
      <c r="BJ794" s="5"/>
      <c r="BK794" s="5"/>
      <c r="BL794" s="5"/>
    </row>
    <row r="795" spans="2:64" ht="13">
      <c r="B795" s="10"/>
      <c r="D795" s="3"/>
      <c r="E795" s="3"/>
      <c r="F795" s="3"/>
      <c r="G795" s="5"/>
      <c r="H795" s="5"/>
      <c r="I795" s="11"/>
      <c r="J795" s="7"/>
      <c r="K795" s="7"/>
      <c r="L795" s="7"/>
      <c r="M795" s="7"/>
      <c r="N795" s="7"/>
      <c r="O795" s="7"/>
      <c r="P795" s="7"/>
      <c r="Q795" s="7"/>
      <c r="R795" s="7"/>
      <c r="S795" s="7"/>
      <c r="T795" s="7"/>
      <c r="U795" s="7"/>
      <c r="V795" s="7"/>
      <c r="W795" s="7"/>
      <c r="X795" s="7"/>
      <c r="Y795" s="7"/>
      <c r="Z795" s="7"/>
      <c r="AA795" s="7"/>
      <c r="AB795" s="3"/>
      <c r="AC795" s="3"/>
      <c r="AD795" s="3"/>
      <c r="AE795" s="3"/>
      <c r="AF795" s="3"/>
      <c r="AG795" s="5"/>
      <c r="AH795" s="3"/>
      <c r="AS795" s="5"/>
      <c r="AT795" s="3"/>
      <c r="AV795" s="5"/>
      <c r="AW795" s="5"/>
      <c r="AX795" s="5"/>
      <c r="AY795" s="5"/>
      <c r="AZ795" s="5"/>
      <c r="BA795" s="5"/>
      <c r="BB795" s="5"/>
      <c r="BC795" s="5"/>
      <c r="BD795" s="5"/>
      <c r="BE795" s="5"/>
      <c r="BF795" s="5"/>
      <c r="BG795" s="5"/>
      <c r="BH795" s="5"/>
      <c r="BI795" s="5"/>
      <c r="BJ795" s="5"/>
      <c r="BK795" s="5"/>
      <c r="BL795" s="5"/>
    </row>
    <row r="796" spans="2:64" ht="13">
      <c r="B796" s="10"/>
      <c r="D796" s="3"/>
      <c r="E796" s="3"/>
      <c r="F796" s="3"/>
      <c r="G796" s="5"/>
      <c r="H796" s="5"/>
      <c r="I796" s="11"/>
      <c r="J796" s="7"/>
      <c r="K796" s="7"/>
      <c r="L796" s="7"/>
      <c r="M796" s="7"/>
      <c r="N796" s="7"/>
      <c r="O796" s="7"/>
      <c r="P796" s="7"/>
      <c r="Q796" s="7"/>
      <c r="R796" s="7"/>
      <c r="S796" s="7"/>
      <c r="T796" s="7"/>
      <c r="U796" s="7"/>
      <c r="V796" s="7"/>
      <c r="W796" s="7"/>
      <c r="X796" s="7"/>
      <c r="Y796" s="7"/>
      <c r="Z796" s="7"/>
      <c r="AA796" s="7"/>
      <c r="AB796" s="3"/>
      <c r="AC796" s="3"/>
      <c r="AD796" s="3"/>
      <c r="AE796" s="3"/>
      <c r="AF796" s="3"/>
      <c r="AG796" s="5"/>
      <c r="AH796" s="3"/>
      <c r="AS796" s="5"/>
      <c r="AT796" s="3"/>
      <c r="AV796" s="5"/>
      <c r="AW796" s="5"/>
      <c r="AX796" s="5"/>
      <c r="AY796" s="5"/>
      <c r="AZ796" s="5"/>
      <c r="BA796" s="5"/>
      <c r="BB796" s="5"/>
      <c r="BC796" s="5"/>
      <c r="BD796" s="5"/>
      <c r="BE796" s="5"/>
      <c r="BF796" s="5"/>
      <c r="BG796" s="5"/>
      <c r="BH796" s="5"/>
      <c r="BI796" s="5"/>
      <c r="BJ796" s="5"/>
      <c r="BK796" s="5"/>
      <c r="BL796" s="5"/>
    </row>
    <row r="797" spans="2:64" ht="13">
      <c r="B797" s="10"/>
      <c r="D797" s="3"/>
      <c r="E797" s="3"/>
      <c r="F797" s="3"/>
      <c r="G797" s="5"/>
      <c r="H797" s="5"/>
      <c r="I797" s="11"/>
      <c r="J797" s="7"/>
      <c r="K797" s="7"/>
      <c r="L797" s="7"/>
      <c r="M797" s="7"/>
      <c r="N797" s="7"/>
      <c r="O797" s="7"/>
      <c r="P797" s="7"/>
      <c r="Q797" s="7"/>
      <c r="R797" s="7"/>
      <c r="S797" s="7"/>
      <c r="T797" s="7"/>
      <c r="U797" s="7"/>
      <c r="V797" s="7"/>
      <c r="W797" s="7"/>
      <c r="X797" s="7"/>
      <c r="Y797" s="7"/>
      <c r="Z797" s="7"/>
      <c r="AA797" s="7"/>
      <c r="AB797" s="3"/>
      <c r="AC797" s="3"/>
      <c r="AD797" s="3"/>
      <c r="AE797" s="3"/>
      <c r="AF797" s="3"/>
      <c r="AG797" s="5"/>
      <c r="AH797" s="3"/>
      <c r="AS797" s="5"/>
      <c r="AT797" s="3"/>
      <c r="AV797" s="5"/>
      <c r="AW797" s="5"/>
      <c r="AX797" s="5"/>
      <c r="AY797" s="5"/>
      <c r="AZ797" s="5"/>
      <c r="BA797" s="5"/>
      <c r="BB797" s="5"/>
      <c r="BC797" s="5"/>
      <c r="BD797" s="5"/>
      <c r="BE797" s="5"/>
      <c r="BF797" s="5"/>
      <c r="BG797" s="5"/>
      <c r="BH797" s="5"/>
      <c r="BI797" s="5"/>
      <c r="BJ797" s="5"/>
      <c r="BK797" s="5"/>
      <c r="BL797" s="5"/>
    </row>
    <row r="798" spans="2:64" ht="13">
      <c r="B798" s="10"/>
      <c r="D798" s="3"/>
      <c r="E798" s="3"/>
      <c r="F798" s="3"/>
      <c r="G798" s="5"/>
      <c r="H798" s="5"/>
      <c r="I798" s="11"/>
      <c r="J798" s="7"/>
      <c r="K798" s="7"/>
      <c r="L798" s="7"/>
      <c r="M798" s="7"/>
      <c r="N798" s="7"/>
      <c r="O798" s="7"/>
      <c r="P798" s="7"/>
      <c r="Q798" s="7"/>
      <c r="R798" s="7"/>
      <c r="S798" s="7"/>
      <c r="T798" s="7"/>
      <c r="U798" s="7"/>
      <c r="V798" s="7"/>
      <c r="W798" s="7"/>
      <c r="X798" s="7"/>
      <c r="Y798" s="7"/>
      <c r="Z798" s="7"/>
      <c r="AA798" s="7"/>
      <c r="AB798" s="3"/>
      <c r="AC798" s="3"/>
      <c r="AD798" s="3"/>
      <c r="AE798" s="3"/>
      <c r="AF798" s="3"/>
      <c r="AG798" s="5"/>
      <c r="AH798" s="3"/>
      <c r="AS798" s="5"/>
      <c r="AT798" s="3"/>
      <c r="AV798" s="5"/>
      <c r="AW798" s="5"/>
      <c r="AX798" s="5"/>
      <c r="AY798" s="5"/>
      <c r="AZ798" s="5"/>
      <c r="BA798" s="5"/>
      <c r="BB798" s="5"/>
      <c r="BC798" s="5"/>
      <c r="BD798" s="5"/>
      <c r="BE798" s="5"/>
      <c r="BF798" s="5"/>
      <c r="BG798" s="5"/>
      <c r="BH798" s="5"/>
      <c r="BI798" s="5"/>
      <c r="BJ798" s="5"/>
      <c r="BK798" s="5"/>
      <c r="BL798" s="5"/>
    </row>
    <row r="799" spans="2:64" ht="13">
      <c r="B799" s="10"/>
      <c r="D799" s="3"/>
      <c r="E799" s="3"/>
      <c r="F799" s="3"/>
      <c r="G799" s="5"/>
      <c r="H799" s="5"/>
      <c r="I799" s="11"/>
      <c r="J799" s="7"/>
      <c r="K799" s="7"/>
      <c r="L799" s="7"/>
      <c r="M799" s="7"/>
      <c r="N799" s="7"/>
      <c r="O799" s="7"/>
      <c r="P799" s="7"/>
      <c r="Q799" s="7"/>
      <c r="R799" s="7"/>
      <c r="S799" s="7"/>
      <c r="T799" s="7"/>
      <c r="U799" s="7"/>
      <c r="V799" s="7"/>
      <c r="W799" s="7"/>
      <c r="X799" s="7"/>
      <c r="Y799" s="7"/>
      <c r="Z799" s="7"/>
      <c r="AA799" s="7"/>
      <c r="AB799" s="3"/>
      <c r="AC799" s="3"/>
      <c r="AD799" s="3"/>
      <c r="AE799" s="3"/>
      <c r="AF799" s="3"/>
      <c r="AG799" s="5"/>
      <c r="AH799" s="3"/>
      <c r="AS799" s="5"/>
      <c r="AT799" s="3"/>
      <c r="AV799" s="5"/>
      <c r="AW799" s="5"/>
      <c r="AX799" s="5"/>
      <c r="AY799" s="5"/>
      <c r="AZ799" s="5"/>
      <c r="BA799" s="5"/>
      <c r="BB799" s="5"/>
      <c r="BC799" s="5"/>
      <c r="BD799" s="5"/>
      <c r="BE799" s="5"/>
      <c r="BF799" s="5"/>
      <c r="BG799" s="5"/>
      <c r="BH799" s="5"/>
      <c r="BI799" s="5"/>
      <c r="BJ799" s="5"/>
      <c r="BK799" s="5"/>
      <c r="BL799" s="5"/>
    </row>
    <row r="800" spans="2:64" ht="13">
      <c r="B800" s="10"/>
      <c r="D800" s="3"/>
      <c r="E800" s="3"/>
      <c r="F800" s="3"/>
      <c r="G800" s="5"/>
      <c r="H800" s="5"/>
      <c r="I800" s="11"/>
      <c r="J800" s="7"/>
      <c r="K800" s="7"/>
      <c r="L800" s="7"/>
      <c r="M800" s="7"/>
      <c r="N800" s="7"/>
      <c r="O800" s="7"/>
      <c r="P800" s="7"/>
      <c r="Q800" s="7"/>
      <c r="R800" s="7"/>
      <c r="S800" s="7"/>
      <c r="T800" s="7"/>
      <c r="U800" s="7"/>
      <c r="V800" s="7"/>
      <c r="W800" s="7"/>
      <c r="X800" s="7"/>
      <c r="Y800" s="7"/>
      <c r="Z800" s="7"/>
      <c r="AA800" s="7"/>
      <c r="AB800" s="3"/>
      <c r="AC800" s="3"/>
      <c r="AD800" s="3"/>
      <c r="AE800" s="3"/>
      <c r="AF800" s="3"/>
      <c r="AG800" s="5"/>
      <c r="AH800" s="3"/>
      <c r="AS800" s="5"/>
      <c r="AT800" s="3"/>
      <c r="AV800" s="5"/>
      <c r="AW800" s="5"/>
      <c r="AX800" s="5"/>
      <c r="AY800" s="5"/>
      <c r="AZ800" s="5"/>
      <c r="BA800" s="5"/>
      <c r="BB800" s="5"/>
      <c r="BC800" s="5"/>
      <c r="BD800" s="5"/>
      <c r="BE800" s="5"/>
      <c r="BF800" s="5"/>
      <c r="BG800" s="5"/>
      <c r="BH800" s="5"/>
      <c r="BI800" s="5"/>
      <c r="BJ800" s="5"/>
      <c r="BK800" s="5"/>
      <c r="BL800" s="5"/>
    </row>
    <row r="801" spans="2:64" ht="13">
      <c r="B801" s="10"/>
      <c r="D801" s="3"/>
      <c r="E801" s="3"/>
      <c r="F801" s="3"/>
      <c r="G801" s="5"/>
      <c r="H801" s="5"/>
      <c r="I801" s="11"/>
      <c r="J801" s="7"/>
      <c r="K801" s="7"/>
      <c r="L801" s="7"/>
      <c r="M801" s="7"/>
      <c r="N801" s="7"/>
      <c r="O801" s="7"/>
      <c r="P801" s="7"/>
      <c r="Q801" s="7"/>
      <c r="R801" s="7"/>
      <c r="S801" s="7"/>
      <c r="T801" s="7"/>
      <c r="U801" s="7"/>
      <c r="V801" s="7"/>
      <c r="W801" s="7"/>
      <c r="X801" s="7"/>
      <c r="Y801" s="7"/>
      <c r="Z801" s="7"/>
      <c r="AA801" s="7"/>
      <c r="AB801" s="3"/>
      <c r="AC801" s="3"/>
      <c r="AD801" s="3"/>
      <c r="AE801" s="3"/>
      <c r="AF801" s="3"/>
      <c r="AG801" s="5"/>
      <c r="AH801" s="3"/>
      <c r="AS801" s="5"/>
      <c r="AT801" s="3"/>
      <c r="AV801" s="5"/>
      <c r="AW801" s="5"/>
      <c r="AX801" s="5"/>
      <c r="AY801" s="5"/>
      <c r="AZ801" s="5"/>
      <c r="BA801" s="5"/>
      <c r="BB801" s="5"/>
      <c r="BC801" s="5"/>
      <c r="BD801" s="5"/>
      <c r="BE801" s="5"/>
      <c r="BF801" s="5"/>
      <c r="BG801" s="5"/>
      <c r="BH801" s="5"/>
      <c r="BI801" s="5"/>
      <c r="BJ801" s="5"/>
      <c r="BK801" s="5"/>
      <c r="BL801" s="5"/>
    </row>
    <row r="802" spans="2:64" ht="13">
      <c r="B802" s="10"/>
      <c r="D802" s="3"/>
      <c r="E802" s="3"/>
      <c r="F802" s="3"/>
      <c r="G802" s="5"/>
      <c r="H802" s="5"/>
      <c r="I802" s="11"/>
      <c r="J802" s="7"/>
      <c r="K802" s="7"/>
      <c r="L802" s="7"/>
      <c r="M802" s="7"/>
      <c r="N802" s="7"/>
      <c r="O802" s="7"/>
      <c r="P802" s="7"/>
      <c r="Q802" s="7"/>
      <c r="R802" s="7"/>
      <c r="S802" s="7"/>
      <c r="T802" s="7"/>
      <c r="U802" s="7"/>
      <c r="V802" s="7"/>
      <c r="W802" s="7"/>
      <c r="X802" s="7"/>
      <c r="Y802" s="7"/>
      <c r="Z802" s="7"/>
      <c r="AA802" s="7"/>
      <c r="AB802" s="3"/>
      <c r="AC802" s="3"/>
      <c r="AD802" s="3"/>
      <c r="AE802" s="3"/>
      <c r="AF802" s="3"/>
      <c r="AG802" s="5"/>
      <c r="AH802" s="3"/>
      <c r="AS802" s="5"/>
      <c r="AT802" s="3"/>
      <c r="AV802" s="5"/>
      <c r="AW802" s="5"/>
      <c r="AX802" s="5"/>
      <c r="AY802" s="5"/>
      <c r="AZ802" s="5"/>
      <c r="BA802" s="5"/>
      <c r="BB802" s="5"/>
      <c r="BC802" s="5"/>
      <c r="BD802" s="5"/>
      <c r="BE802" s="5"/>
      <c r="BF802" s="5"/>
      <c r="BG802" s="5"/>
      <c r="BH802" s="5"/>
      <c r="BI802" s="5"/>
      <c r="BJ802" s="5"/>
      <c r="BK802" s="5"/>
      <c r="BL802" s="5"/>
    </row>
    <row r="803" spans="2:64" ht="13">
      <c r="B803" s="10"/>
      <c r="D803" s="3"/>
      <c r="E803" s="3"/>
      <c r="F803" s="3"/>
      <c r="G803" s="5"/>
      <c r="H803" s="5"/>
      <c r="I803" s="11"/>
      <c r="J803" s="7"/>
      <c r="K803" s="7"/>
      <c r="L803" s="7"/>
      <c r="M803" s="7"/>
      <c r="N803" s="7"/>
      <c r="O803" s="7"/>
      <c r="P803" s="7"/>
      <c r="Q803" s="7"/>
      <c r="R803" s="7"/>
      <c r="S803" s="7"/>
      <c r="T803" s="7"/>
      <c r="U803" s="7"/>
      <c r="V803" s="7"/>
      <c r="W803" s="7"/>
      <c r="X803" s="7"/>
      <c r="Y803" s="7"/>
      <c r="Z803" s="7"/>
      <c r="AA803" s="7"/>
      <c r="AB803" s="3"/>
      <c r="AC803" s="3"/>
      <c r="AD803" s="3"/>
      <c r="AE803" s="3"/>
      <c r="AF803" s="3"/>
      <c r="AG803" s="5"/>
      <c r="AH803" s="3"/>
      <c r="AS803" s="5"/>
      <c r="AT803" s="3"/>
      <c r="AV803" s="5"/>
      <c r="AW803" s="5"/>
      <c r="AX803" s="5"/>
      <c r="AY803" s="5"/>
      <c r="AZ803" s="5"/>
      <c r="BA803" s="5"/>
      <c r="BB803" s="5"/>
      <c r="BC803" s="5"/>
      <c r="BD803" s="5"/>
      <c r="BE803" s="5"/>
      <c r="BF803" s="5"/>
      <c r="BG803" s="5"/>
      <c r="BH803" s="5"/>
      <c r="BI803" s="5"/>
      <c r="BJ803" s="5"/>
      <c r="BK803" s="5"/>
      <c r="BL803" s="5"/>
    </row>
    <row r="804" spans="2:64" ht="13">
      <c r="B804" s="10"/>
      <c r="D804" s="3"/>
      <c r="E804" s="3"/>
      <c r="F804" s="3"/>
      <c r="G804" s="5"/>
      <c r="H804" s="5"/>
      <c r="I804" s="11"/>
      <c r="J804" s="7"/>
      <c r="K804" s="7"/>
      <c r="L804" s="7"/>
      <c r="M804" s="7"/>
      <c r="N804" s="7"/>
      <c r="O804" s="7"/>
      <c r="P804" s="7"/>
      <c r="Q804" s="7"/>
      <c r="R804" s="7"/>
      <c r="S804" s="7"/>
      <c r="T804" s="7"/>
      <c r="U804" s="7"/>
      <c r="V804" s="7"/>
      <c r="W804" s="7"/>
      <c r="X804" s="7"/>
      <c r="Y804" s="7"/>
      <c r="Z804" s="7"/>
      <c r="AA804" s="7"/>
      <c r="AB804" s="3"/>
      <c r="AC804" s="3"/>
      <c r="AD804" s="3"/>
      <c r="AE804" s="3"/>
      <c r="AF804" s="3"/>
      <c r="AG804" s="5"/>
      <c r="AH804" s="3"/>
      <c r="AS804" s="5"/>
      <c r="AT804" s="3"/>
      <c r="AV804" s="5"/>
      <c r="AW804" s="5"/>
      <c r="AX804" s="5"/>
      <c r="AY804" s="5"/>
      <c r="AZ804" s="5"/>
      <c r="BA804" s="5"/>
      <c r="BB804" s="5"/>
      <c r="BC804" s="5"/>
      <c r="BD804" s="5"/>
      <c r="BE804" s="5"/>
      <c r="BF804" s="5"/>
      <c r="BG804" s="5"/>
      <c r="BH804" s="5"/>
      <c r="BI804" s="5"/>
      <c r="BJ804" s="5"/>
      <c r="BK804" s="5"/>
      <c r="BL804" s="5"/>
    </row>
    <row r="805" spans="2:64" ht="13">
      <c r="B805" s="10"/>
      <c r="D805" s="3"/>
      <c r="E805" s="3"/>
      <c r="F805" s="3"/>
      <c r="G805" s="5"/>
      <c r="H805" s="5"/>
      <c r="I805" s="11"/>
      <c r="J805" s="7"/>
      <c r="K805" s="7"/>
      <c r="L805" s="7"/>
      <c r="M805" s="7"/>
      <c r="N805" s="7"/>
      <c r="O805" s="7"/>
      <c r="P805" s="7"/>
      <c r="Q805" s="7"/>
      <c r="R805" s="7"/>
      <c r="S805" s="7"/>
      <c r="T805" s="7"/>
      <c r="U805" s="7"/>
      <c r="V805" s="7"/>
      <c r="W805" s="7"/>
      <c r="X805" s="7"/>
      <c r="Y805" s="7"/>
      <c r="Z805" s="7"/>
      <c r="AA805" s="7"/>
      <c r="AB805" s="3"/>
      <c r="AC805" s="3"/>
      <c r="AD805" s="3"/>
      <c r="AE805" s="3"/>
      <c r="AF805" s="3"/>
      <c r="AG805" s="5"/>
      <c r="AH805" s="3"/>
      <c r="AS805" s="5"/>
      <c r="AT805" s="3"/>
      <c r="AV805" s="5"/>
      <c r="AW805" s="5"/>
      <c r="AX805" s="5"/>
      <c r="AY805" s="5"/>
      <c r="AZ805" s="5"/>
      <c r="BA805" s="5"/>
      <c r="BB805" s="5"/>
      <c r="BC805" s="5"/>
      <c r="BD805" s="5"/>
      <c r="BE805" s="5"/>
      <c r="BF805" s="5"/>
      <c r="BG805" s="5"/>
      <c r="BH805" s="5"/>
      <c r="BI805" s="5"/>
      <c r="BJ805" s="5"/>
      <c r="BK805" s="5"/>
      <c r="BL805" s="5"/>
    </row>
    <row r="806" spans="2:64" ht="13">
      <c r="B806" s="10"/>
      <c r="D806" s="3"/>
      <c r="E806" s="3"/>
      <c r="F806" s="3"/>
      <c r="G806" s="5"/>
      <c r="H806" s="5"/>
      <c r="I806" s="11"/>
      <c r="J806" s="7"/>
      <c r="K806" s="7"/>
      <c r="L806" s="7"/>
      <c r="M806" s="7"/>
      <c r="N806" s="7"/>
      <c r="O806" s="7"/>
      <c r="P806" s="7"/>
      <c r="Q806" s="7"/>
      <c r="R806" s="7"/>
      <c r="S806" s="7"/>
      <c r="T806" s="7"/>
      <c r="U806" s="7"/>
      <c r="V806" s="7"/>
      <c r="W806" s="7"/>
      <c r="X806" s="7"/>
      <c r="Y806" s="7"/>
      <c r="Z806" s="7"/>
      <c r="AA806" s="7"/>
      <c r="AB806" s="3"/>
      <c r="AC806" s="3"/>
      <c r="AD806" s="3"/>
      <c r="AE806" s="3"/>
      <c r="AF806" s="3"/>
      <c r="AG806" s="5"/>
      <c r="AH806" s="3"/>
      <c r="AS806" s="5"/>
      <c r="AT806" s="3"/>
      <c r="AV806" s="5"/>
      <c r="AW806" s="5"/>
      <c r="AX806" s="5"/>
      <c r="AY806" s="5"/>
      <c r="AZ806" s="5"/>
      <c r="BA806" s="5"/>
      <c r="BB806" s="5"/>
      <c r="BC806" s="5"/>
      <c r="BD806" s="5"/>
      <c r="BE806" s="5"/>
      <c r="BF806" s="5"/>
      <c r="BG806" s="5"/>
      <c r="BH806" s="5"/>
      <c r="BI806" s="5"/>
      <c r="BJ806" s="5"/>
      <c r="BK806" s="5"/>
      <c r="BL806" s="5"/>
    </row>
    <row r="807" spans="2:64" ht="13">
      <c r="B807" s="10"/>
      <c r="D807" s="3"/>
      <c r="E807" s="3"/>
      <c r="F807" s="3"/>
      <c r="G807" s="5"/>
      <c r="H807" s="5"/>
      <c r="I807" s="11"/>
      <c r="J807" s="7"/>
      <c r="K807" s="7"/>
      <c r="L807" s="7"/>
      <c r="M807" s="7"/>
      <c r="N807" s="7"/>
      <c r="O807" s="7"/>
      <c r="P807" s="7"/>
      <c r="Q807" s="7"/>
      <c r="R807" s="7"/>
      <c r="S807" s="7"/>
      <c r="T807" s="7"/>
      <c r="U807" s="7"/>
      <c r="V807" s="7"/>
      <c r="W807" s="7"/>
      <c r="X807" s="7"/>
      <c r="Y807" s="7"/>
      <c r="Z807" s="7"/>
      <c r="AA807" s="7"/>
      <c r="AB807" s="3"/>
      <c r="AC807" s="3"/>
      <c r="AD807" s="3"/>
      <c r="AE807" s="3"/>
      <c r="AF807" s="3"/>
      <c r="AG807" s="5"/>
      <c r="AH807" s="3"/>
      <c r="AS807" s="5"/>
      <c r="AT807" s="3"/>
      <c r="AV807" s="5"/>
      <c r="AW807" s="5"/>
      <c r="AX807" s="5"/>
      <c r="AY807" s="5"/>
      <c r="AZ807" s="5"/>
      <c r="BA807" s="5"/>
      <c r="BB807" s="5"/>
      <c r="BC807" s="5"/>
      <c r="BD807" s="5"/>
      <c r="BE807" s="5"/>
      <c r="BF807" s="5"/>
      <c r="BG807" s="5"/>
      <c r="BH807" s="5"/>
      <c r="BI807" s="5"/>
      <c r="BJ807" s="5"/>
      <c r="BK807" s="5"/>
      <c r="BL807" s="5"/>
    </row>
    <row r="808" spans="2:64" ht="13">
      <c r="B808" s="10"/>
      <c r="D808" s="3"/>
      <c r="E808" s="3"/>
      <c r="F808" s="3"/>
      <c r="G808" s="5"/>
      <c r="H808" s="5"/>
      <c r="I808" s="11"/>
      <c r="J808" s="7"/>
      <c r="K808" s="7"/>
      <c r="L808" s="7"/>
      <c r="M808" s="7"/>
      <c r="N808" s="7"/>
      <c r="O808" s="7"/>
      <c r="P808" s="7"/>
      <c r="Q808" s="7"/>
      <c r="R808" s="7"/>
      <c r="S808" s="7"/>
      <c r="T808" s="7"/>
      <c r="U808" s="7"/>
      <c r="V808" s="7"/>
      <c r="W808" s="7"/>
      <c r="X808" s="7"/>
      <c r="Y808" s="7"/>
      <c r="Z808" s="7"/>
      <c r="AA808" s="7"/>
      <c r="AB808" s="3"/>
      <c r="AC808" s="3"/>
      <c r="AD808" s="3"/>
      <c r="AE808" s="3"/>
      <c r="AF808" s="3"/>
      <c r="AG808" s="5"/>
      <c r="AH808" s="3"/>
      <c r="AS808" s="5"/>
      <c r="AT808" s="3"/>
      <c r="AV808" s="5"/>
      <c r="AW808" s="5"/>
      <c r="AX808" s="5"/>
      <c r="AY808" s="5"/>
      <c r="AZ808" s="5"/>
      <c r="BA808" s="5"/>
      <c r="BB808" s="5"/>
      <c r="BC808" s="5"/>
      <c r="BD808" s="5"/>
      <c r="BE808" s="5"/>
      <c r="BF808" s="5"/>
      <c r="BG808" s="5"/>
      <c r="BH808" s="5"/>
      <c r="BI808" s="5"/>
      <c r="BJ808" s="5"/>
      <c r="BK808" s="5"/>
      <c r="BL808" s="5"/>
    </row>
    <row r="809" spans="2:64" ht="13">
      <c r="B809" s="10"/>
      <c r="D809" s="3"/>
      <c r="E809" s="3"/>
      <c r="F809" s="3"/>
      <c r="G809" s="5"/>
      <c r="H809" s="5"/>
      <c r="I809" s="11"/>
      <c r="J809" s="7"/>
      <c r="K809" s="7"/>
      <c r="L809" s="7"/>
      <c r="M809" s="7"/>
      <c r="N809" s="7"/>
      <c r="O809" s="7"/>
      <c r="P809" s="7"/>
      <c r="Q809" s="7"/>
      <c r="R809" s="7"/>
      <c r="S809" s="7"/>
      <c r="T809" s="7"/>
      <c r="U809" s="7"/>
      <c r="V809" s="7"/>
      <c r="W809" s="7"/>
      <c r="X809" s="7"/>
      <c r="Y809" s="7"/>
      <c r="Z809" s="7"/>
      <c r="AA809" s="7"/>
      <c r="AB809" s="3"/>
      <c r="AC809" s="3"/>
      <c r="AD809" s="3"/>
      <c r="AE809" s="3"/>
      <c r="AF809" s="3"/>
      <c r="AG809" s="5"/>
      <c r="AH809" s="3"/>
      <c r="AS809" s="5"/>
      <c r="AT809" s="3"/>
      <c r="AV809" s="5"/>
      <c r="AW809" s="5"/>
      <c r="AX809" s="5"/>
      <c r="AY809" s="5"/>
      <c r="AZ809" s="5"/>
      <c r="BA809" s="5"/>
      <c r="BB809" s="5"/>
      <c r="BC809" s="5"/>
      <c r="BD809" s="5"/>
      <c r="BE809" s="5"/>
      <c r="BF809" s="5"/>
      <c r="BG809" s="5"/>
      <c r="BH809" s="5"/>
      <c r="BI809" s="5"/>
      <c r="BJ809" s="5"/>
      <c r="BK809" s="5"/>
      <c r="BL809" s="5"/>
    </row>
    <row r="810" spans="2:64" ht="13">
      <c r="B810" s="10"/>
      <c r="D810" s="3"/>
      <c r="E810" s="3"/>
      <c r="F810" s="3"/>
      <c r="G810" s="5"/>
      <c r="H810" s="5"/>
      <c r="I810" s="11"/>
      <c r="J810" s="7"/>
      <c r="K810" s="7"/>
      <c r="L810" s="7"/>
      <c r="M810" s="7"/>
      <c r="N810" s="7"/>
      <c r="O810" s="7"/>
      <c r="P810" s="7"/>
      <c r="Q810" s="7"/>
      <c r="R810" s="7"/>
      <c r="S810" s="7"/>
      <c r="T810" s="7"/>
      <c r="U810" s="7"/>
      <c r="V810" s="7"/>
      <c r="W810" s="7"/>
      <c r="X810" s="7"/>
      <c r="Y810" s="7"/>
      <c r="Z810" s="7"/>
      <c r="AA810" s="7"/>
      <c r="AB810" s="3"/>
      <c r="AC810" s="3"/>
      <c r="AD810" s="3"/>
      <c r="AE810" s="3"/>
      <c r="AF810" s="3"/>
      <c r="AG810" s="5"/>
      <c r="AH810" s="3"/>
      <c r="AS810" s="5"/>
      <c r="AT810" s="3"/>
      <c r="AV810" s="5"/>
      <c r="AW810" s="5"/>
      <c r="AX810" s="5"/>
      <c r="AY810" s="5"/>
      <c r="AZ810" s="5"/>
      <c r="BA810" s="5"/>
      <c r="BB810" s="5"/>
      <c r="BC810" s="5"/>
      <c r="BD810" s="5"/>
      <c r="BE810" s="5"/>
      <c r="BF810" s="5"/>
      <c r="BG810" s="5"/>
      <c r="BH810" s="5"/>
      <c r="BI810" s="5"/>
      <c r="BJ810" s="5"/>
      <c r="BK810" s="5"/>
      <c r="BL810" s="5"/>
    </row>
    <row r="811" spans="2:64" ht="13">
      <c r="B811" s="10"/>
      <c r="D811" s="3"/>
      <c r="E811" s="3"/>
      <c r="F811" s="3"/>
      <c r="G811" s="5"/>
      <c r="H811" s="5"/>
      <c r="I811" s="11"/>
      <c r="J811" s="7"/>
      <c r="K811" s="7"/>
      <c r="L811" s="7"/>
      <c r="M811" s="7"/>
      <c r="N811" s="7"/>
      <c r="O811" s="7"/>
      <c r="P811" s="7"/>
      <c r="Q811" s="7"/>
      <c r="R811" s="7"/>
      <c r="S811" s="7"/>
      <c r="T811" s="7"/>
      <c r="U811" s="7"/>
      <c r="V811" s="7"/>
      <c r="W811" s="7"/>
      <c r="X811" s="7"/>
      <c r="Y811" s="7"/>
      <c r="Z811" s="7"/>
      <c r="AA811" s="7"/>
      <c r="AB811" s="3"/>
      <c r="AC811" s="3"/>
      <c r="AD811" s="3"/>
      <c r="AE811" s="3"/>
      <c r="AF811" s="3"/>
      <c r="AG811" s="5"/>
      <c r="AH811" s="3"/>
      <c r="AS811" s="5"/>
      <c r="AT811" s="3"/>
      <c r="AV811" s="5"/>
      <c r="AW811" s="5"/>
      <c r="AX811" s="5"/>
      <c r="AY811" s="5"/>
      <c r="AZ811" s="5"/>
      <c r="BA811" s="5"/>
      <c r="BB811" s="5"/>
      <c r="BC811" s="5"/>
      <c r="BD811" s="5"/>
      <c r="BE811" s="5"/>
      <c r="BF811" s="5"/>
      <c r="BG811" s="5"/>
      <c r="BH811" s="5"/>
      <c r="BI811" s="5"/>
      <c r="BJ811" s="5"/>
      <c r="BK811" s="5"/>
      <c r="BL811" s="5"/>
    </row>
    <row r="812" spans="2:64" ht="13">
      <c r="B812" s="10"/>
      <c r="D812" s="3"/>
      <c r="E812" s="3"/>
      <c r="F812" s="3"/>
      <c r="G812" s="5"/>
      <c r="H812" s="5"/>
      <c r="I812" s="11"/>
      <c r="J812" s="7"/>
      <c r="K812" s="7"/>
      <c r="L812" s="7"/>
      <c r="M812" s="7"/>
      <c r="N812" s="7"/>
      <c r="O812" s="7"/>
      <c r="P812" s="7"/>
      <c r="Q812" s="7"/>
      <c r="R812" s="7"/>
      <c r="S812" s="7"/>
      <c r="T812" s="7"/>
      <c r="U812" s="7"/>
      <c r="V812" s="7"/>
      <c r="W812" s="7"/>
      <c r="X812" s="7"/>
      <c r="Y812" s="7"/>
      <c r="Z812" s="7"/>
      <c r="AA812" s="7"/>
      <c r="AB812" s="3"/>
      <c r="AC812" s="3"/>
      <c r="AD812" s="3"/>
      <c r="AE812" s="3"/>
      <c r="AF812" s="3"/>
      <c r="AG812" s="5"/>
      <c r="AH812" s="3"/>
      <c r="AS812" s="5"/>
      <c r="AT812" s="3"/>
      <c r="AV812" s="5"/>
      <c r="AW812" s="5"/>
      <c r="AX812" s="5"/>
      <c r="AY812" s="5"/>
      <c r="AZ812" s="5"/>
      <c r="BA812" s="5"/>
      <c r="BB812" s="5"/>
      <c r="BC812" s="5"/>
      <c r="BD812" s="5"/>
      <c r="BE812" s="5"/>
      <c r="BF812" s="5"/>
      <c r="BG812" s="5"/>
      <c r="BH812" s="5"/>
      <c r="BI812" s="5"/>
      <c r="BJ812" s="5"/>
      <c r="BK812" s="5"/>
      <c r="BL812" s="5"/>
    </row>
    <row r="813" spans="2:64" ht="13">
      <c r="B813" s="10"/>
      <c r="D813" s="3"/>
      <c r="E813" s="3"/>
      <c r="F813" s="3"/>
      <c r="G813" s="5"/>
      <c r="H813" s="5"/>
      <c r="I813" s="11"/>
      <c r="J813" s="7"/>
      <c r="K813" s="7"/>
      <c r="L813" s="7"/>
      <c r="M813" s="7"/>
      <c r="N813" s="7"/>
      <c r="O813" s="7"/>
      <c r="P813" s="7"/>
      <c r="Q813" s="7"/>
      <c r="R813" s="7"/>
      <c r="S813" s="7"/>
      <c r="T813" s="7"/>
      <c r="U813" s="7"/>
      <c r="V813" s="7"/>
      <c r="W813" s="7"/>
      <c r="X813" s="7"/>
      <c r="Y813" s="7"/>
      <c r="Z813" s="7"/>
      <c r="AA813" s="7"/>
      <c r="AB813" s="3"/>
      <c r="AC813" s="3"/>
      <c r="AD813" s="3"/>
      <c r="AE813" s="3"/>
      <c r="AF813" s="3"/>
      <c r="AG813" s="5"/>
      <c r="AH813" s="3"/>
      <c r="AS813" s="5"/>
      <c r="AT813" s="3"/>
      <c r="AV813" s="5"/>
      <c r="AW813" s="5"/>
      <c r="AX813" s="5"/>
      <c r="AY813" s="5"/>
      <c r="AZ813" s="5"/>
      <c r="BA813" s="5"/>
      <c r="BB813" s="5"/>
      <c r="BC813" s="5"/>
      <c r="BD813" s="5"/>
      <c r="BE813" s="5"/>
      <c r="BF813" s="5"/>
      <c r="BG813" s="5"/>
      <c r="BH813" s="5"/>
      <c r="BI813" s="5"/>
      <c r="BJ813" s="5"/>
      <c r="BK813" s="5"/>
      <c r="BL813" s="5"/>
    </row>
    <row r="814" spans="2:64" ht="13">
      <c r="B814" s="10"/>
      <c r="D814" s="3"/>
      <c r="E814" s="3"/>
      <c r="F814" s="3"/>
      <c r="G814" s="5"/>
      <c r="H814" s="5"/>
      <c r="I814" s="11"/>
      <c r="J814" s="7"/>
      <c r="K814" s="7"/>
      <c r="L814" s="7"/>
      <c r="M814" s="7"/>
      <c r="N814" s="7"/>
      <c r="O814" s="7"/>
      <c r="P814" s="7"/>
      <c r="Q814" s="7"/>
      <c r="R814" s="7"/>
      <c r="S814" s="7"/>
      <c r="T814" s="7"/>
      <c r="U814" s="7"/>
      <c r="V814" s="7"/>
      <c r="W814" s="7"/>
      <c r="X814" s="7"/>
      <c r="Y814" s="7"/>
      <c r="Z814" s="7"/>
      <c r="AA814" s="7"/>
      <c r="AB814" s="3"/>
      <c r="AC814" s="3"/>
      <c r="AD814" s="3"/>
      <c r="AE814" s="3"/>
      <c r="AF814" s="3"/>
      <c r="AG814" s="5"/>
      <c r="AH814" s="3"/>
      <c r="AS814" s="5"/>
      <c r="AT814" s="3"/>
      <c r="AV814" s="5"/>
      <c r="AW814" s="5"/>
      <c r="AX814" s="5"/>
      <c r="AY814" s="5"/>
      <c r="AZ814" s="5"/>
      <c r="BA814" s="5"/>
      <c r="BB814" s="5"/>
      <c r="BC814" s="5"/>
      <c r="BD814" s="5"/>
      <c r="BE814" s="5"/>
      <c r="BF814" s="5"/>
      <c r="BG814" s="5"/>
      <c r="BH814" s="5"/>
      <c r="BI814" s="5"/>
      <c r="BJ814" s="5"/>
      <c r="BK814" s="5"/>
      <c r="BL814" s="5"/>
    </row>
    <row r="815" spans="2:64" ht="13">
      <c r="B815" s="10"/>
      <c r="D815" s="3"/>
      <c r="E815" s="3"/>
      <c r="F815" s="3"/>
      <c r="G815" s="5"/>
      <c r="H815" s="5"/>
      <c r="I815" s="11"/>
      <c r="J815" s="7"/>
      <c r="K815" s="7"/>
      <c r="L815" s="7"/>
      <c r="M815" s="7"/>
      <c r="N815" s="7"/>
      <c r="O815" s="7"/>
      <c r="P815" s="7"/>
      <c r="Q815" s="7"/>
      <c r="R815" s="7"/>
      <c r="S815" s="7"/>
      <c r="T815" s="7"/>
      <c r="U815" s="7"/>
      <c r="V815" s="7"/>
      <c r="W815" s="7"/>
      <c r="X815" s="7"/>
      <c r="Y815" s="7"/>
      <c r="Z815" s="7"/>
      <c r="AA815" s="7"/>
      <c r="AB815" s="3"/>
      <c r="AC815" s="3"/>
      <c r="AD815" s="3"/>
      <c r="AE815" s="3"/>
      <c r="AF815" s="3"/>
      <c r="AG815" s="5"/>
      <c r="AH815" s="3"/>
      <c r="AS815" s="5"/>
      <c r="AT815" s="3"/>
      <c r="AV815" s="5"/>
      <c r="AW815" s="5"/>
      <c r="AX815" s="5"/>
      <c r="AY815" s="5"/>
      <c r="AZ815" s="5"/>
      <c r="BA815" s="5"/>
      <c r="BB815" s="5"/>
      <c r="BC815" s="5"/>
      <c r="BD815" s="5"/>
      <c r="BE815" s="5"/>
      <c r="BF815" s="5"/>
      <c r="BG815" s="5"/>
      <c r="BH815" s="5"/>
      <c r="BI815" s="5"/>
      <c r="BJ815" s="5"/>
      <c r="BK815" s="5"/>
      <c r="BL815" s="5"/>
    </row>
    <row r="816" spans="2:64" ht="13">
      <c r="B816" s="10"/>
      <c r="D816" s="3"/>
      <c r="E816" s="3"/>
      <c r="F816" s="3"/>
      <c r="G816" s="5"/>
      <c r="H816" s="5"/>
      <c r="I816" s="11"/>
      <c r="J816" s="7"/>
      <c r="K816" s="7"/>
      <c r="L816" s="7"/>
      <c r="M816" s="7"/>
      <c r="N816" s="7"/>
      <c r="O816" s="7"/>
      <c r="P816" s="7"/>
      <c r="Q816" s="7"/>
      <c r="R816" s="7"/>
      <c r="S816" s="7"/>
      <c r="T816" s="7"/>
      <c r="U816" s="7"/>
      <c r="V816" s="7"/>
      <c r="W816" s="7"/>
      <c r="X816" s="7"/>
      <c r="Y816" s="7"/>
      <c r="Z816" s="7"/>
      <c r="AA816" s="7"/>
      <c r="AB816" s="3"/>
      <c r="AC816" s="3"/>
      <c r="AD816" s="3"/>
      <c r="AE816" s="3"/>
      <c r="AF816" s="3"/>
      <c r="AG816" s="5"/>
      <c r="AH816" s="3"/>
      <c r="AS816" s="5"/>
      <c r="AT816" s="3"/>
      <c r="AV816" s="5"/>
      <c r="AW816" s="5"/>
      <c r="AX816" s="5"/>
      <c r="AY816" s="5"/>
      <c r="AZ816" s="5"/>
      <c r="BA816" s="5"/>
      <c r="BB816" s="5"/>
      <c r="BC816" s="5"/>
      <c r="BD816" s="5"/>
      <c r="BE816" s="5"/>
      <c r="BF816" s="5"/>
      <c r="BG816" s="5"/>
      <c r="BH816" s="5"/>
      <c r="BI816" s="5"/>
      <c r="BJ816" s="5"/>
      <c r="BK816" s="5"/>
      <c r="BL816" s="5"/>
    </row>
    <row r="817" spans="2:64" ht="13">
      <c r="B817" s="10"/>
      <c r="D817" s="3"/>
      <c r="E817" s="3"/>
      <c r="F817" s="3"/>
      <c r="G817" s="5"/>
      <c r="H817" s="5"/>
      <c r="I817" s="11"/>
      <c r="J817" s="7"/>
      <c r="K817" s="7"/>
      <c r="L817" s="7"/>
      <c r="M817" s="7"/>
      <c r="N817" s="7"/>
      <c r="O817" s="7"/>
      <c r="P817" s="7"/>
      <c r="Q817" s="7"/>
      <c r="R817" s="7"/>
      <c r="S817" s="7"/>
      <c r="T817" s="7"/>
      <c r="U817" s="7"/>
      <c r="V817" s="7"/>
      <c r="W817" s="7"/>
      <c r="X817" s="7"/>
      <c r="Y817" s="7"/>
      <c r="Z817" s="7"/>
      <c r="AA817" s="7"/>
      <c r="AB817" s="3"/>
      <c r="AC817" s="3"/>
      <c r="AD817" s="3"/>
      <c r="AE817" s="3"/>
      <c r="AF817" s="3"/>
      <c r="AG817" s="5"/>
      <c r="AH817" s="3"/>
      <c r="AS817" s="5"/>
      <c r="AT817" s="3"/>
      <c r="AV817" s="5"/>
      <c r="AW817" s="5"/>
      <c r="AX817" s="5"/>
      <c r="AY817" s="5"/>
      <c r="AZ817" s="5"/>
      <c r="BA817" s="5"/>
      <c r="BB817" s="5"/>
      <c r="BC817" s="5"/>
      <c r="BD817" s="5"/>
      <c r="BE817" s="5"/>
      <c r="BF817" s="5"/>
      <c r="BG817" s="5"/>
      <c r="BH817" s="5"/>
      <c r="BI817" s="5"/>
      <c r="BJ817" s="5"/>
      <c r="BK817" s="5"/>
      <c r="BL817" s="5"/>
    </row>
    <row r="818" spans="2:64" ht="13">
      <c r="B818" s="10"/>
      <c r="D818" s="3"/>
      <c r="E818" s="3"/>
      <c r="F818" s="3"/>
      <c r="G818" s="5"/>
      <c r="H818" s="5"/>
      <c r="I818" s="11"/>
      <c r="J818" s="7"/>
      <c r="K818" s="7"/>
      <c r="L818" s="7"/>
      <c r="M818" s="7"/>
      <c r="N818" s="7"/>
      <c r="O818" s="7"/>
      <c r="P818" s="7"/>
      <c r="Q818" s="7"/>
      <c r="R818" s="7"/>
      <c r="S818" s="7"/>
      <c r="T818" s="7"/>
      <c r="U818" s="7"/>
      <c r="V818" s="7"/>
      <c r="W818" s="7"/>
      <c r="X818" s="7"/>
      <c r="Y818" s="7"/>
      <c r="Z818" s="7"/>
      <c r="AA818" s="7"/>
      <c r="AB818" s="3"/>
      <c r="AC818" s="3"/>
      <c r="AD818" s="3"/>
      <c r="AE818" s="3"/>
      <c r="AF818" s="3"/>
      <c r="AG818" s="5"/>
      <c r="AH818" s="3"/>
      <c r="AS818" s="5"/>
      <c r="AT818" s="3"/>
      <c r="AV818" s="5"/>
      <c r="AW818" s="5"/>
      <c r="AX818" s="5"/>
      <c r="AY818" s="5"/>
      <c r="AZ818" s="5"/>
      <c r="BA818" s="5"/>
      <c r="BB818" s="5"/>
      <c r="BC818" s="5"/>
      <c r="BD818" s="5"/>
      <c r="BE818" s="5"/>
      <c r="BF818" s="5"/>
      <c r="BG818" s="5"/>
      <c r="BH818" s="5"/>
      <c r="BI818" s="5"/>
      <c r="BJ818" s="5"/>
      <c r="BK818" s="5"/>
      <c r="BL818" s="5"/>
    </row>
    <row r="819" spans="2:64" ht="13">
      <c r="B819" s="10"/>
      <c r="D819" s="3"/>
      <c r="E819" s="3"/>
      <c r="F819" s="3"/>
      <c r="G819" s="5"/>
      <c r="H819" s="5"/>
      <c r="I819" s="11"/>
      <c r="J819" s="7"/>
      <c r="K819" s="7"/>
      <c r="L819" s="7"/>
      <c r="M819" s="7"/>
      <c r="N819" s="7"/>
      <c r="O819" s="7"/>
      <c r="P819" s="7"/>
      <c r="Q819" s="7"/>
      <c r="R819" s="7"/>
      <c r="S819" s="7"/>
      <c r="T819" s="7"/>
      <c r="U819" s="7"/>
      <c r="V819" s="7"/>
      <c r="W819" s="7"/>
      <c r="X819" s="7"/>
      <c r="Y819" s="7"/>
      <c r="Z819" s="7"/>
      <c r="AA819" s="7"/>
      <c r="AB819" s="3"/>
      <c r="AC819" s="3"/>
      <c r="AD819" s="3"/>
      <c r="AE819" s="3"/>
      <c r="AF819" s="3"/>
      <c r="AG819" s="5"/>
      <c r="AH819" s="3"/>
      <c r="AS819" s="5"/>
      <c r="AT819" s="3"/>
      <c r="AV819" s="5"/>
      <c r="AW819" s="5"/>
      <c r="AX819" s="5"/>
      <c r="AY819" s="5"/>
      <c r="AZ819" s="5"/>
      <c r="BA819" s="5"/>
      <c r="BB819" s="5"/>
      <c r="BC819" s="5"/>
      <c r="BD819" s="5"/>
      <c r="BE819" s="5"/>
      <c r="BF819" s="5"/>
      <c r="BG819" s="5"/>
      <c r="BH819" s="5"/>
      <c r="BI819" s="5"/>
      <c r="BJ819" s="5"/>
      <c r="BK819" s="5"/>
      <c r="BL819" s="5"/>
    </row>
    <row r="820" spans="2:64" ht="13">
      <c r="B820" s="10"/>
      <c r="D820" s="3"/>
      <c r="E820" s="3"/>
      <c r="F820" s="3"/>
      <c r="G820" s="5"/>
      <c r="H820" s="5"/>
      <c r="I820" s="11"/>
      <c r="J820" s="7"/>
      <c r="K820" s="7"/>
      <c r="L820" s="7"/>
      <c r="M820" s="7"/>
      <c r="N820" s="7"/>
      <c r="O820" s="7"/>
      <c r="P820" s="7"/>
      <c r="Q820" s="7"/>
      <c r="R820" s="7"/>
      <c r="S820" s="7"/>
      <c r="T820" s="7"/>
      <c r="U820" s="7"/>
      <c r="V820" s="7"/>
      <c r="W820" s="7"/>
      <c r="X820" s="7"/>
      <c r="Y820" s="7"/>
      <c r="Z820" s="7"/>
      <c r="AA820" s="7"/>
      <c r="AB820" s="3"/>
      <c r="AC820" s="3"/>
      <c r="AD820" s="3"/>
      <c r="AE820" s="3"/>
      <c r="AF820" s="3"/>
      <c r="AG820" s="5"/>
      <c r="AH820" s="3"/>
      <c r="AS820" s="5"/>
      <c r="AT820" s="3"/>
      <c r="AV820" s="5"/>
      <c r="AW820" s="5"/>
      <c r="AX820" s="5"/>
      <c r="AY820" s="5"/>
      <c r="AZ820" s="5"/>
      <c r="BA820" s="5"/>
      <c r="BB820" s="5"/>
      <c r="BC820" s="5"/>
      <c r="BD820" s="5"/>
      <c r="BE820" s="5"/>
      <c r="BF820" s="5"/>
      <c r="BG820" s="5"/>
      <c r="BH820" s="5"/>
      <c r="BI820" s="5"/>
      <c r="BJ820" s="5"/>
      <c r="BK820" s="5"/>
      <c r="BL820" s="5"/>
    </row>
    <row r="821" spans="2:64" ht="13">
      <c r="B821" s="10"/>
      <c r="D821" s="3"/>
      <c r="E821" s="3"/>
      <c r="F821" s="3"/>
      <c r="G821" s="5"/>
      <c r="H821" s="5"/>
      <c r="I821" s="11"/>
      <c r="J821" s="7"/>
      <c r="K821" s="7"/>
      <c r="L821" s="7"/>
      <c r="M821" s="7"/>
      <c r="N821" s="7"/>
      <c r="O821" s="7"/>
      <c r="P821" s="7"/>
      <c r="Q821" s="7"/>
      <c r="R821" s="7"/>
      <c r="S821" s="7"/>
      <c r="T821" s="7"/>
      <c r="U821" s="7"/>
      <c r="V821" s="7"/>
      <c r="W821" s="7"/>
      <c r="X821" s="7"/>
      <c r="Y821" s="7"/>
      <c r="Z821" s="7"/>
      <c r="AA821" s="7"/>
      <c r="AB821" s="3"/>
      <c r="AC821" s="3"/>
      <c r="AD821" s="3"/>
      <c r="AE821" s="3"/>
      <c r="AF821" s="3"/>
      <c r="AG821" s="5"/>
      <c r="AH821" s="3"/>
      <c r="AS821" s="5"/>
      <c r="AT821" s="3"/>
      <c r="AV821" s="5"/>
      <c r="AW821" s="5"/>
      <c r="AX821" s="5"/>
      <c r="AY821" s="5"/>
      <c r="AZ821" s="5"/>
      <c r="BA821" s="5"/>
      <c r="BB821" s="5"/>
      <c r="BC821" s="5"/>
      <c r="BD821" s="5"/>
      <c r="BE821" s="5"/>
      <c r="BF821" s="5"/>
      <c r="BG821" s="5"/>
      <c r="BH821" s="5"/>
      <c r="BI821" s="5"/>
      <c r="BJ821" s="5"/>
      <c r="BK821" s="5"/>
      <c r="BL821" s="5"/>
    </row>
    <row r="822" spans="2:64" ht="13">
      <c r="B822" s="10"/>
      <c r="D822" s="3"/>
      <c r="E822" s="3"/>
      <c r="F822" s="3"/>
      <c r="G822" s="5"/>
      <c r="H822" s="5"/>
      <c r="I822" s="11"/>
      <c r="J822" s="7"/>
      <c r="K822" s="7"/>
      <c r="L822" s="7"/>
      <c r="M822" s="7"/>
      <c r="N822" s="7"/>
      <c r="O822" s="7"/>
      <c r="P822" s="7"/>
      <c r="Q822" s="7"/>
      <c r="R822" s="7"/>
      <c r="S822" s="7"/>
      <c r="T822" s="7"/>
      <c r="U822" s="7"/>
      <c r="V822" s="7"/>
      <c r="W822" s="7"/>
      <c r="X822" s="7"/>
      <c r="Y822" s="7"/>
      <c r="Z822" s="7"/>
      <c r="AA822" s="7"/>
      <c r="AB822" s="3"/>
      <c r="AC822" s="3"/>
      <c r="AD822" s="3"/>
      <c r="AE822" s="3"/>
      <c r="AF822" s="3"/>
      <c r="AG822" s="5"/>
      <c r="AH822" s="3"/>
      <c r="AS822" s="5"/>
      <c r="AT822" s="3"/>
      <c r="AV822" s="5"/>
      <c r="AW822" s="5"/>
      <c r="AX822" s="5"/>
      <c r="AY822" s="5"/>
      <c r="AZ822" s="5"/>
      <c r="BA822" s="5"/>
      <c r="BB822" s="5"/>
      <c r="BC822" s="5"/>
      <c r="BD822" s="5"/>
      <c r="BE822" s="5"/>
      <c r="BF822" s="5"/>
      <c r="BG822" s="5"/>
      <c r="BH822" s="5"/>
      <c r="BI822" s="5"/>
      <c r="BJ822" s="5"/>
      <c r="BK822" s="5"/>
      <c r="BL822" s="5"/>
    </row>
    <row r="823" spans="2:64" ht="13">
      <c r="B823" s="10"/>
      <c r="D823" s="3"/>
      <c r="E823" s="3"/>
      <c r="F823" s="3"/>
      <c r="G823" s="5"/>
      <c r="H823" s="5"/>
      <c r="I823" s="11"/>
      <c r="J823" s="7"/>
      <c r="K823" s="7"/>
      <c r="L823" s="7"/>
      <c r="M823" s="7"/>
      <c r="N823" s="7"/>
      <c r="O823" s="7"/>
      <c r="P823" s="7"/>
      <c r="Q823" s="7"/>
      <c r="R823" s="7"/>
      <c r="S823" s="7"/>
      <c r="T823" s="7"/>
      <c r="U823" s="7"/>
      <c r="V823" s="7"/>
      <c r="W823" s="7"/>
      <c r="X823" s="7"/>
      <c r="Y823" s="7"/>
      <c r="Z823" s="7"/>
      <c r="AA823" s="7"/>
      <c r="AB823" s="3"/>
      <c r="AC823" s="3"/>
      <c r="AD823" s="3"/>
      <c r="AE823" s="3"/>
      <c r="AF823" s="3"/>
      <c r="AG823" s="5"/>
      <c r="AH823" s="3"/>
      <c r="AS823" s="5"/>
      <c r="AT823" s="3"/>
      <c r="AV823" s="5"/>
      <c r="AW823" s="5"/>
      <c r="AX823" s="5"/>
      <c r="AY823" s="5"/>
      <c r="AZ823" s="5"/>
      <c r="BA823" s="5"/>
      <c r="BB823" s="5"/>
      <c r="BC823" s="5"/>
      <c r="BD823" s="5"/>
      <c r="BE823" s="5"/>
      <c r="BF823" s="5"/>
      <c r="BG823" s="5"/>
      <c r="BH823" s="5"/>
      <c r="BI823" s="5"/>
      <c r="BJ823" s="5"/>
      <c r="BK823" s="5"/>
      <c r="BL823" s="5"/>
    </row>
    <row r="824" spans="2:64" ht="13">
      <c r="B824" s="10"/>
      <c r="D824" s="3"/>
      <c r="E824" s="3"/>
      <c r="F824" s="3"/>
      <c r="G824" s="5"/>
      <c r="H824" s="5"/>
      <c r="I824" s="11"/>
      <c r="J824" s="7"/>
      <c r="K824" s="7"/>
      <c r="L824" s="7"/>
      <c r="M824" s="7"/>
      <c r="N824" s="7"/>
      <c r="O824" s="7"/>
      <c r="P824" s="7"/>
      <c r="Q824" s="7"/>
      <c r="R824" s="7"/>
      <c r="S824" s="7"/>
      <c r="T824" s="7"/>
      <c r="U824" s="7"/>
      <c r="V824" s="7"/>
      <c r="W824" s="7"/>
      <c r="X824" s="7"/>
      <c r="Y824" s="7"/>
      <c r="Z824" s="7"/>
      <c r="AA824" s="7"/>
      <c r="AB824" s="3"/>
      <c r="AC824" s="3"/>
      <c r="AD824" s="3"/>
      <c r="AE824" s="3"/>
      <c r="AF824" s="3"/>
      <c r="AG824" s="5"/>
      <c r="AH824" s="3"/>
      <c r="AS824" s="5"/>
      <c r="AT824" s="3"/>
      <c r="AV824" s="5"/>
      <c r="AW824" s="5"/>
      <c r="AX824" s="5"/>
      <c r="AY824" s="5"/>
      <c r="AZ824" s="5"/>
      <c r="BA824" s="5"/>
      <c r="BB824" s="5"/>
      <c r="BC824" s="5"/>
      <c r="BD824" s="5"/>
      <c r="BE824" s="5"/>
      <c r="BF824" s="5"/>
      <c r="BG824" s="5"/>
      <c r="BH824" s="5"/>
      <c r="BI824" s="5"/>
      <c r="BJ824" s="5"/>
      <c r="BK824" s="5"/>
      <c r="BL824" s="5"/>
    </row>
    <row r="825" spans="2:64" ht="13">
      <c r="B825" s="10"/>
      <c r="D825" s="3"/>
      <c r="E825" s="3"/>
      <c r="F825" s="3"/>
      <c r="G825" s="5"/>
      <c r="H825" s="5"/>
      <c r="I825" s="11"/>
      <c r="J825" s="7"/>
      <c r="K825" s="7"/>
      <c r="L825" s="7"/>
      <c r="M825" s="7"/>
      <c r="N825" s="7"/>
      <c r="O825" s="7"/>
      <c r="P825" s="7"/>
      <c r="Q825" s="7"/>
      <c r="R825" s="7"/>
      <c r="S825" s="7"/>
      <c r="T825" s="7"/>
      <c r="U825" s="7"/>
      <c r="V825" s="7"/>
      <c r="W825" s="7"/>
      <c r="X825" s="7"/>
      <c r="Y825" s="7"/>
      <c r="Z825" s="7"/>
      <c r="AA825" s="7"/>
      <c r="AB825" s="3"/>
      <c r="AC825" s="3"/>
      <c r="AD825" s="3"/>
      <c r="AE825" s="3"/>
      <c r="AF825" s="3"/>
      <c r="AG825" s="5"/>
      <c r="AH825" s="3"/>
      <c r="AS825" s="5"/>
      <c r="AT825" s="3"/>
      <c r="AV825" s="5"/>
      <c r="AW825" s="5"/>
      <c r="AX825" s="5"/>
      <c r="AY825" s="5"/>
      <c r="AZ825" s="5"/>
      <c r="BA825" s="5"/>
      <c r="BB825" s="5"/>
      <c r="BC825" s="5"/>
      <c r="BD825" s="5"/>
      <c r="BE825" s="5"/>
      <c r="BF825" s="5"/>
      <c r="BG825" s="5"/>
      <c r="BH825" s="5"/>
      <c r="BI825" s="5"/>
      <c r="BJ825" s="5"/>
      <c r="BK825" s="5"/>
      <c r="BL825" s="5"/>
    </row>
    <row r="826" spans="2:64" ht="13">
      <c r="B826" s="10"/>
      <c r="D826" s="3"/>
      <c r="E826" s="3"/>
      <c r="F826" s="3"/>
      <c r="G826" s="5"/>
      <c r="H826" s="5"/>
      <c r="I826" s="11"/>
      <c r="J826" s="7"/>
      <c r="K826" s="7"/>
      <c r="L826" s="7"/>
      <c r="M826" s="7"/>
      <c r="N826" s="7"/>
      <c r="O826" s="7"/>
      <c r="P826" s="7"/>
      <c r="Q826" s="7"/>
      <c r="R826" s="7"/>
      <c r="S826" s="7"/>
      <c r="T826" s="7"/>
      <c r="U826" s="7"/>
      <c r="V826" s="7"/>
      <c r="W826" s="7"/>
      <c r="X826" s="7"/>
      <c r="Y826" s="7"/>
      <c r="Z826" s="7"/>
      <c r="AA826" s="7"/>
      <c r="AB826" s="3"/>
      <c r="AC826" s="3"/>
      <c r="AD826" s="3"/>
      <c r="AE826" s="3"/>
      <c r="AF826" s="3"/>
      <c r="AG826" s="5"/>
      <c r="AH826" s="3"/>
      <c r="AS826" s="5"/>
      <c r="AT826" s="3"/>
      <c r="AV826" s="5"/>
      <c r="AW826" s="5"/>
      <c r="AX826" s="5"/>
      <c r="AY826" s="5"/>
      <c r="AZ826" s="5"/>
      <c r="BA826" s="5"/>
      <c r="BB826" s="5"/>
      <c r="BC826" s="5"/>
      <c r="BD826" s="5"/>
      <c r="BE826" s="5"/>
      <c r="BF826" s="5"/>
      <c r="BG826" s="5"/>
      <c r="BH826" s="5"/>
      <c r="BI826" s="5"/>
      <c r="BJ826" s="5"/>
      <c r="BK826" s="5"/>
      <c r="BL826" s="5"/>
    </row>
    <row r="827" spans="2:64" ht="13">
      <c r="B827" s="10"/>
      <c r="D827" s="3"/>
      <c r="E827" s="3"/>
      <c r="F827" s="3"/>
      <c r="G827" s="5"/>
      <c r="H827" s="5"/>
      <c r="I827" s="11"/>
      <c r="J827" s="7"/>
      <c r="K827" s="7"/>
      <c r="L827" s="7"/>
      <c r="M827" s="7"/>
      <c r="N827" s="7"/>
      <c r="O827" s="7"/>
      <c r="P827" s="7"/>
      <c r="Q827" s="7"/>
      <c r="R827" s="7"/>
      <c r="S827" s="7"/>
      <c r="T827" s="7"/>
      <c r="U827" s="7"/>
      <c r="V827" s="7"/>
      <c r="W827" s="7"/>
      <c r="X827" s="7"/>
      <c r="Y827" s="7"/>
      <c r="Z827" s="7"/>
      <c r="AA827" s="7"/>
      <c r="AB827" s="3"/>
      <c r="AC827" s="3"/>
      <c r="AD827" s="3"/>
      <c r="AE827" s="3"/>
      <c r="AF827" s="3"/>
      <c r="AG827" s="5"/>
      <c r="AH827" s="3"/>
      <c r="AS827" s="5"/>
      <c r="AT827" s="3"/>
      <c r="AV827" s="5"/>
      <c r="AW827" s="5"/>
      <c r="AX827" s="5"/>
      <c r="AY827" s="5"/>
      <c r="AZ827" s="5"/>
      <c r="BA827" s="5"/>
      <c r="BB827" s="5"/>
      <c r="BC827" s="5"/>
      <c r="BD827" s="5"/>
      <c r="BE827" s="5"/>
      <c r="BF827" s="5"/>
      <c r="BG827" s="5"/>
      <c r="BH827" s="5"/>
      <c r="BI827" s="5"/>
      <c r="BJ827" s="5"/>
      <c r="BK827" s="5"/>
      <c r="BL827" s="5"/>
    </row>
    <row r="828" spans="2:64" ht="13">
      <c r="B828" s="10"/>
      <c r="D828" s="3"/>
      <c r="E828" s="3"/>
      <c r="F828" s="3"/>
      <c r="G828" s="5"/>
      <c r="H828" s="5"/>
      <c r="I828" s="11"/>
      <c r="J828" s="7"/>
      <c r="K828" s="7"/>
      <c r="L828" s="7"/>
      <c r="M828" s="7"/>
      <c r="N828" s="7"/>
      <c r="O828" s="7"/>
      <c r="P828" s="7"/>
      <c r="Q828" s="7"/>
      <c r="R828" s="7"/>
      <c r="S828" s="7"/>
      <c r="T828" s="7"/>
      <c r="U828" s="7"/>
      <c r="V828" s="7"/>
      <c r="W828" s="7"/>
      <c r="X828" s="7"/>
      <c r="Y828" s="7"/>
      <c r="Z828" s="7"/>
      <c r="AA828" s="7"/>
      <c r="AB828" s="3"/>
      <c r="AC828" s="3"/>
      <c r="AD828" s="3"/>
      <c r="AE828" s="3"/>
      <c r="AF828" s="3"/>
      <c r="AG828" s="5"/>
      <c r="AH828" s="3"/>
      <c r="AS828" s="5"/>
      <c r="AT828" s="3"/>
      <c r="AV828" s="5"/>
      <c r="AW828" s="5"/>
      <c r="AX828" s="5"/>
      <c r="AY828" s="5"/>
      <c r="AZ828" s="5"/>
      <c r="BA828" s="5"/>
      <c r="BB828" s="5"/>
      <c r="BC828" s="5"/>
      <c r="BD828" s="5"/>
      <c r="BE828" s="5"/>
      <c r="BF828" s="5"/>
      <c r="BG828" s="5"/>
      <c r="BH828" s="5"/>
      <c r="BI828" s="5"/>
      <c r="BJ828" s="5"/>
      <c r="BK828" s="5"/>
      <c r="BL828" s="5"/>
    </row>
    <row r="829" spans="2:64" ht="13">
      <c r="B829" s="10"/>
      <c r="D829" s="3"/>
      <c r="E829" s="3"/>
      <c r="F829" s="3"/>
      <c r="G829" s="5"/>
      <c r="H829" s="5"/>
      <c r="I829" s="11"/>
      <c r="J829" s="7"/>
      <c r="K829" s="7"/>
      <c r="L829" s="7"/>
      <c r="M829" s="7"/>
      <c r="N829" s="7"/>
      <c r="O829" s="7"/>
      <c r="P829" s="7"/>
      <c r="Q829" s="7"/>
      <c r="R829" s="7"/>
      <c r="S829" s="7"/>
      <c r="T829" s="7"/>
      <c r="U829" s="7"/>
      <c r="V829" s="7"/>
      <c r="W829" s="7"/>
      <c r="X829" s="7"/>
      <c r="Y829" s="7"/>
      <c r="Z829" s="7"/>
      <c r="AA829" s="7"/>
      <c r="AB829" s="3"/>
      <c r="AC829" s="3"/>
      <c r="AD829" s="3"/>
      <c r="AE829" s="3"/>
      <c r="AF829" s="3"/>
      <c r="AG829" s="5"/>
      <c r="AH829" s="3"/>
      <c r="AS829" s="5"/>
      <c r="AT829" s="3"/>
      <c r="AV829" s="5"/>
      <c r="AW829" s="5"/>
      <c r="AX829" s="5"/>
      <c r="AY829" s="5"/>
      <c r="AZ829" s="5"/>
      <c r="BA829" s="5"/>
      <c r="BB829" s="5"/>
      <c r="BC829" s="5"/>
      <c r="BD829" s="5"/>
      <c r="BE829" s="5"/>
      <c r="BF829" s="5"/>
      <c r="BG829" s="5"/>
      <c r="BH829" s="5"/>
      <c r="BI829" s="5"/>
      <c r="BJ829" s="5"/>
      <c r="BK829" s="5"/>
      <c r="BL829" s="5"/>
    </row>
    <row r="830" spans="2:64" ht="13">
      <c r="B830" s="10"/>
      <c r="D830" s="3"/>
      <c r="E830" s="3"/>
      <c r="F830" s="3"/>
      <c r="G830" s="5"/>
      <c r="H830" s="5"/>
      <c r="I830" s="11"/>
      <c r="J830" s="7"/>
      <c r="K830" s="7"/>
      <c r="L830" s="7"/>
      <c r="M830" s="7"/>
      <c r="N830" s="7"/>
      <c r="O830" s="7"/>
      <c r="P830" s="7"/>
      <c r="Q830" s="7"/>
      <c r="R830" s="7"/>
      <c r="S830" s="7"/>
      <c r="T830" s="7"/>
      <c r="U830" s="7"/>
      <c r="V830" s="7"/>
      <c r="W830" s="7"/>
      <c r="X830" s="7"/>
      <c r="Y830" s="7"/>
      <c r="Z830" s="7"/>
      <c r="AA830" s="7"/>
      <c r="AB830" s="3"/>
      <c r="AC830" s="3"/>
      <c r="AD830" s="3"/>
      <c r="AE830" s="3"/>
      <c r="AF830" s="3"/>
      <c r="AG830" s="5"/>
      <c r="AH830" s="3"/>
      <c r="AS830" s="5"/>
      <c r="AT830" s="3"/>
      <c r="AV830" s="5"/>
      <c r="AW830" s="5"/>
      <c r="AX830" s="5"/>
      <c r="AY830" s="5"/>
      <c r="AZ830" s="5"/>
      <c r="BA830" s="5"/>
      <c r="BB830" s="5"/>
      <c r="BC830" s="5"/>
      <c r="BD830" s="5"/>
      <c r="BE830" s="5"/>
      <c r="BF830" s="5"/>
      <c r="BG830" s="5"/>
      <c r="BH830" s="5"/>
      <c r="BI830" s="5"/>
      <c r="BJ830" s="5"/>
      <c r="BK830" s="5"/>
      <c r="BL830" s="5"/>
    </row>
    <row r="831" spans="2:64" ht="13">
      <c r="B831" s="10"/>
      <c r="D831" s="3"/>
      <c r="E831" s="3"/>
      <c r="F831" s="3"/>
      <c r="G831" s="5"/>
      <c r="H831" s="5"/>
      <c r="I831" s="11"/>
      <c r="J831" s="7"/>
      <c r="K831" s="7"/>
      <c r="L831" s="7"/>
      <c r="M831" s="7"/>
      <c r="N831" s="7"/>
      <c r="O831" s="7"/>
      <c r="P831" s="7"/>
      <c r="Q831" s="7"/>
      <c r="R831" s="7"/>
      <c r="S831" s="7"/>
      <c r="T831" s="7"/>
      <c r="U831" s="7"/>
      <c r="V831" s="7"/>
      <c r="W831" s="7"/>
      <c r="X831" s="7"/>
      <c r="Y831" s="7"/>
      <c r="Z831" s="7"/>
      <c r="AA831" s="7"/>
      <c r="AB831" s="3"/>
      <c r="AC831" s="3"/>
      <c r="AD831" s="3"/>
      <c r="AE831" s="3"/>
      <c r="AF831" s="3"/>
      <c r="AG831" s="5"/>
      <c r="AH831" s="3"/>
      <c r="AS831" s="5"/>
      <c r="AT831" s="3"/>
      <c r="AV831" s="5"/>
      <c r="AW831" s="5"/>
      <c r="AX831" s="5"/>
      <c r="AY831" s="5"/>
      <c r="AZ831" s="5"/>
      <c r="BA831" s="5"/>
      <c r="BB831" s="5"/>
      <c r="BC831" s="5"/>
      <c r="BD831" s="5"/>
      <c r="BE831" s="5"/>
      <c r="BF831" s="5"/>
      <c r="BG831" s="5"/>
      <c r="BH831" s="5"/>
      <c r="BI831" s="5"/>
      <c r="BJ831" s="5"/>
      <c r="BK831" s="5"/>
      <c r="BL831" s="5"/>
    </row>
    <row r="832" spans="2:64" ht="13">
      <c r="B832" s="10"/>
      <c r="D832" s="3"/>
      <c r="E832" s="3"/>
      <c r="F832" s="3"/>
      <c r="G832" s="5"/>
      <c r="H832" s="5"/>
      <c r="I832" s="11"/>
      <c r="J832" s="7"/>
      <c r="K832" s="7"/>
      <c r="L832" s="7"/>
      <c r="M832" s="7"/>
      <c r="N832" s="7"/>
      <c r="O832" s="7"/>
      <c r="P832" s="7"/>
      <c r="Q832" s="7"/>
      <c r="R832" s="7"/>
      <c r="S832" s="7"/>
      <c r="T832" s="7"/>
      <c r="U832" s="7"/>
      <c r="V832" s="7"/>
      <c r="W832" s="7"/>
      <c r="X832" s="7"/>
      <c r="Y832" s="7"/>
      <c r="Z832" s="7"/>
      <c r="AA832" s="7"/>
      <c r="AB832" s="3"/>
      <c r="AC832" s="3"/>
      <c r="AD832" s="3"/>
      <c r="AE832" s="3"/>
      <c r="AF832" s="3"/>
      <c r="AG832" s="5"/>
      <c r="AH832" s="3"/>
      <c r="AS832" s="5"/>
      <c r="AT832" s="3"/>
      <c r="AV832" s="5"/>
      <c r="AW832" s="5"/>
      <c r="AX832" s="5"/>
      <c r="AY832" s="5"/>
      <c r="AZ832" s="5"/>
      <c r="BA832" s="5"/>
      <c r="BB832" s="5"/>
      <c r="BC832" s="5"/>
      <c r="BD832" s="5"/>
      <c r="BE832" s="5"/>
      <c r="BF832" s="5"/>
      <c r="BG832" s="5"/>
      <c r="BH832" s="5"/>
      <c r="BI832" s="5"/>
      <c r="BJ832" s="5"/>
      <c r="BK832" s="5"/>
      <c r="BL832" s="5"/>
    </row>
    <row r="833" spans="2:64" ht="13">
      <c r="B833" s="10"/>
      <c r="D833" s="3"/>
      <c r="E833" s="3"/>
      <c r="F833" s="3"/>
      <c r="G833" s="5"/>
      <c r="H833" s="5"/>
      <c r="I833" s="11"/>
      <c r="J833" s="7"/>
      <c r="K833" s="7"/>
      <c r="L833" s="7"/>
      <c r="M833" s="7"/>
      <c r="N833" s="7"/>
      <c r="O833" s="7"/>
      <c r="P833" s="7"/>
      <c r="Q833" s="7"/>
      <c r="R833" s="7"/>
      <c r="S833" s="7"/>
      <c r="T833" s="7"/>
      <c r="U833" s="7"/>
      <c r="V833" s="7"/>
      <c r="W833" s="7"/>
      <c r="X833" s="7"/>
      <c r="Y833" s="7"/>
      <c r="Z833" s="7"/>
      <c r="AA833" s="7"/>
      <c r="AB833" s="3"/>
      <c r="AC833" s="3"/>
      <c r="AD833" s="3"/>
      <c r="AE833" s="3"/>
      <c r="AF833" s="3"/>
      <c r="AG833" s="5"/>
      <c r="AH833" s="3"/>
      <c r="AS833" s="5"/>
      <c r="AT833" s="3"/>
      <c r="AV833" s="5"/>
      <c r="AW833" s="5"/>
      <c r="AX833" s="5"/>
      <c r="AY833" s="5"/>
      <c r="AZ833" s="5"/>
      <c r="BA833" s="5"/>
      <c r="BB833" s="5"/>
      <c r="BC833" s="5"/>
      <c r="BD833" s="5"/>
      <c r="BE833" s="5"/>
      <c r="BF833" s="5"/>
      <c r="BG833" s="5"/>
      <c r="BH833" s="5"/>
      <c r="BI833" s="5"/>
      <c r="BJ833" s="5"/>
      <c r="BK833" s="5"/>
      <c r="BL833" s="5"/>
    </row>
    <row r="834" spans="2:64" ht="13">
      <c r="B834" s="10"/>
      <c r="D834" s="3"/>
      <c r="E834" s="3"/>
      <c r="F834" s="3"/>
      <c r="G834" s="5"/>
      <c r="H834" s="5"/>
      <c r="I834" s="11"/>
      <c r="J834" s="7"/>
      <c r="K834" s="7"/>
      <c r="L834" s="7"/>
      <c r="M834" s="7"/>
      <c r="N834" s="7"/>
      <c r="O834" s="7"/>
      <c r="P834" s="7"/>
      <c r="Q834" s="7"/>
      <c r="R834" s="7"/>
      <c r="S834" s="7"/>
      <c r="T834" s="7"/>
      <c r="U834" s="7"/>
      <c r="V834" s="7"/>
      <c r="W834" s="7"/>
      <c r="X834" s="7"/>
      <c r="Y834" s="7"/>
      <c r="Z834" s="7"/>
      <c r="AA834" s="7"/>
      <c r="AB834" s="3"/>
      <c r="AC834" s="3"/>
      <c r="AD834" s="3"/>
      <c r="AE834" s="3"/>
      <c r="AF834" s="3"/>
      <c r="AG834" s="5"/>
      <c r="AH834" s="3"/>
      <c r="AS834" s="5"/>
      <c r="AT834" s="3"/>
      <c r="AV834" s="5"/>
      <c r="AW834" s="5"/>
      <c r="AX834" s="5"/>
      <c r="AY834" s="5"/>
      <c r="AZ834" s="5"/>
      <c r="BA834" s="5"/>
      <c r="BB834" s="5"/>
      <c r="BC834" s="5"/>
      <c r="BD834" s="5"/>
      <c r="BE834" s="5"/>
      <c r="BF834" s="5"/>
      <c r="BG834" s="5"/>
      <c r="BH834" s="5"/>
      <c r="BI834" s="5"/>
      <c r="BJ834" s="5"/>
      <c r="BK834" s="5"/>
      <c r="BL834" s="5"/>
    </row>
    <row r="835" spans="2:64" ht="13">
      <c r="B835" s="10"/>
      <c r="D835" s="3"/>
      <c r="E835" s="3"/>
      <c r="F835" s="3"/>
      <c r="G835" s="5"/>
      <c r="H835" s="5"/>
      <c r="I835" s="11"/>
      <c r="J835" s="7"/>
      <c r="K835" s="7"/>
      <c r="L835" s="7"/>
      <c r="M835" s="7"/>
      <c r="N835" s="7"/>
      <c r="O835" s="7"/>
      <c r="P835" s="7"/>
      <c r="Q835" s="7"/>
      <c r="R835" s="7"/>
      <c r="S835" s="7"/>
      <c r="T835" s="7"/>
      <c r="U835" s="7"/>
      <c r="V835" s="7"/>
      <c r="W835" s="7"/>
      <c r="X835" s="7"/>
      <c r="Y835" s="7"/>
      <c r="Z835" s="7"/>
      <c r="AA835" s="7"/>
      <c r="AB835" s="3"/>
      <c r="AC835" s="3"/>
      <c r="AD835" s="3"/>
      <c r="AE835" s="3"/>
      <c r="AF835" s="3"/>
      <c r="AG835" s="5"/>
      <c r="AH835" s="3"/>
      <c r="AS835" s="5"/>
      <c r="AT835" s="3"/>
      <c r="AV835" s="5"/>
      <c r="AW835" s="5"/>
      <c r="AX835" s="5"/>
      <c r="AY835" s="5"/>
      <c r="AZ835" s="5"/>
      <c r="BA835" s="5"/>
      <c r="BB835" s="5"/>
      <c r="BC835" s="5"/>
      <c r="BD835" s="5"/>
      <c r="BE835" s="5"/>
      <c r="BF835" s="5"/>
      <c r="BG835" s="5"/>
      <c r="BH835" s="5"/>
      <c r="BI835" s="5"/>
      <c r="BJ835" s="5"/>
      <c r="BK835" s="5"/>
      <c r="BL835" s="5"/>
    </row>
    <row r="836" spans="2:64" ht="13">
      <c r="B836" s="10"/>
      <c r="D836" s="3"/>
      <c r="E836" s="3"/>
      <c r="F836" s="3"/>
      <c r="G836" s="5"/>
      <c r="H836" s="5"/>
      <c r="I836" s="11"/>
      <c r="J836" s="7"/>
      <c r="K836" s="7"/>
      <c r="L836" s="7"/>
      <c r="M836" s="7"/>
      <c r="N836" s="7"/>
      <c r="O836" s="7"/>
      <c r="P836" s="7"/>
      <c r="Q836" s="7"/>
      <c r="R836" s="7"/>
      <c r="S836" s="7"/>
      <c r="T836" s="7"/>
      <c r="U836" s="7"/>
      <c r="V836" s="7"/>
      <c r="W836" s="7"/>
      <c r="X836" s="7"/>
      <c r="Y836" s="7"/>
      <c r="Z836" s="7"/>
      <c r="AA836" s="7"/>
      <c r="AB836" s="3"/>
      <c r="AC836" s="3"/>
      <c r="AD836" s="3"/>
      <c r="AE836" s="3"/>
      <c r="AF836" s="3"/>
      <c r="AG836" s="5"/>
      <c r="AH836" s="3"/>
      <c r="AS836" s="5"/>
      <c r="AT836" s="3"/>
      <c r="AV836" s="5"/>
      <c r="AW836" s="5"/>
      <c r="AX836" s="5"/>
      <c r="AY836" s="5"/>
      <c r="AZ836" s="5"/>
      <c r="BA836" s="5"/>
      <c r="BB836" s="5"/>
      <c r="BC836" s="5"/>
      <c r="BD836" s="5"/>
      <c r="BE836" s="5"/>
      <c r="BF836" s="5"/>
      <c r="BG836" s="5"/>
      <c r="BH836" s="5"/>
      <c r="BI836" s="5"/>
      <c r="BJ836" s="5"/>
      <c r="BK836" s="5"/>
      <c r="BL836" s="5"/>
    </row>
    <row r="837" spans="2:64" ht="13">
      <c r="B837" s="10"/>
      <c r="D837" s="3"/>
      <c r="E837" s="3"/>
      <c r="F837" s="3"/>
      <c r="G837" s="5"/>
      <c r="H837" s="5"/>
      <c r="I837" s="11"/>
      <c r="J837" s="7"/>
      <c r="K837" s="7"/>
      <c r="L837" s="7"/>
      <c r="M837" s="7"/>
      <c r="N837" s="7"/>
      <c r="O837" s="7"/>
      <c r="P837" s="7"/>
      <c r="Q837" s="7"/>
      <c r="R837" s="7"/>
      <c r="S837" s="7"/>
      <c r="T837" s="7"/>
      <c r="U837" s="7"/>
      <c r="V837" s="7"/>
      <c r="W837" s="7"/>
      <c r="X837" s="7"/>
      <c r="Y837" s="7"/>
      <c r="Z837" s="7"/>
      <c r="AA837" s="7"/>
      <c r="AB837" s="3"/>
      <c r="AC837" s="3"/>
      <c r="AD837" s="3"/>
      <c r="AE837" s="3"/>
      <c r="AF837" s="3"/>
      <c r="AG837" s="5"/>
      <c r="AH837" s="3"/>
      <c r="AS837" s="5"/>
      <c r="AT837" s="3"/>
      <c r="AV837" s="5"/>
      <c r="AW837" s="5"/>
      <c r="AX837" s="5"/>
      <c r="AY837" s="5"/>
      <c r="AZ837" s="5"/>
      <c r="BA837" s="5"/>
      <c r="BB837" s="5"/>
      <c r="BC837" s="5"/>
      <c r="BD837" s="5"/>
      <c r="BE837" s="5"/>
      <c r="BF837" s="5"/>
      <c r="BG837" s="5"/>
      <c r="BH837" s="5"/>
      <c r="BI837" s="5"/>
      <c r="BJ837" s="5"/>
      <c r="BK837" s="5"/>
      <c r="BL837" s="5"/>
    </row>
    <row r="838" spans="2:64" ht="13">
      <c r="B838" s="10"/>
      <c r="D838" s="3"/>
      <c r="E838" s="3"/>
      <c r="F838" s="3"/>
      <c r="G838" s="5"/>
      <c r="H838" s="5"/>
      <c r="I838" s="11"/>
      <c r="J838" s="7"/>
      <c r="K838" s="7"/>
      <c r="L838" s="7"/>
      <c r="M838" s="7"/>
      <c r="N838" s="7"/>
      <c r="O838" s="7"/>
      <c r="P838" s="7"/>
      <c r="Q838" s="7"/>
      <c r="R838" s="7"/>
      <c r="S838" s="7"/>
      <c r="T838" s="7"/>
      <c r="U838" s="7"/>
      <c r="V838" s="7"/>
      <c r="W838" s="7"/>
      <c r="X838" s="7"/>
      <c r="Y838" s="7"/>
      <c r="Z838" s="7"/>
      <c r="AA838" s="7"/>
      <c r="AB838" s="3"/>
      <c r="AC838" s="3"/>
      <c r="AD838" s="3"/>
      <c r="AE838" s="3"/>
      <c r="AF838" s="3"/>
      <c r="AG838" s="5"/>
      <c r="AH838" s="3"/>
      <c r="AS838" s="5"/>
      <c r="AT838" s="3"/>
      <c r="AV838" s="5"/>
      <c r="AW838" s="5"/>
      <c r="AX838" s="5"/>
      <c r="AY838" s="5"/>
      <c r="AZ838" s="5"/>
      <c r="BA838" s="5"/>
      <c r="BB838" s="5"/>
      <c r="BC838" s="5"/>
      <c r="BD838" s="5"/>
      <c r="BE838" s="5"/>
      <c r="BF838" s="5"/>
      <c r="BG838" s="5"/>
      <c r="BH838" s="5"/>
      <c r="BI838" s="5"/>
      <c r="BJ838" s="5"/>
      <c r="BK838" s="5"/>
      <c r="BL838" s="5"/>
    </row>
    <row r="839" spans="2:64" ht="13">
      <c r="B839" s="10"/>
      <c r="D839" s="3"/>
      <c r="E839" s="3"/>
      <c r="F839" s="3"/>
      <c r="G839" s="5"/>
      <c r="H839" s="5"/>
      <c r="I839" s="11"/>
      <c r="J839" s="7"/>
      <c r="K839" s="7"/>
      <c r="L839" s="7"/>
      <c r="M839" s="7"/>
      <c r="N839" s="7"/>
      <c r="O839" s="7"/>
      <c r="P839" s="7"/>
      <c r="Q839" s="7"/>
      <c r="R839" s="7"/>
      <c r="S839" s="7"/>
      <c r="T839" s="7"/>
      <c r="U839" s="7"/>
      <c r="V839" s="7"/>
      <c r="W839" s="7"/>
      <c r="X839" s="7"/>
      <c r="Y839" s="7"/>
      <c r="Z839" s="7"/>
      <c r="AA839" s="7"/>
      <c r="AB839" s="3"/>
      <c r="AC839" s="3"/>
      <c r="AD839" s="3"/>
      <c r="AE839" s="3"/>
      <c r="AF839" s="3"/>
      <c r="AG839" s="5"/>
      <c r="AH839" s="3"/>
      <c r="AS839" s="5"/>
      <c r="AT839" s="3"/>
      <c r="AV839" s="5"/>
      <c r="AW839" s="5"/>
      <c r="AX839" s="5"/>
      <c r="AY839" s="5"/>
      <c r="AZ839" s="5"/>
      <c r="BA839" s="5"/>
      <c r="BB839" s="5"/>
      <c r="BC839" s="5"/>
      <c r="BD839" s="5"/>
      <c r="BE839" s="5"/>
      <c r="BF839" s="5"/>
      <c r="BG839" s="5"/>
      <c r="BH839" s="5"/>
      <c r="BI839" s="5"/>
      <c r="BJ839" s="5"/>
      <c r="BK839" s="5"/>
      <c r="BL839" s="5"/>
    </row>
    <row r="840" spans="2:64" ht="13">
      <c r="B840" s="10"/>
      <c r="D840" s="3"/>
      <c r="E840" s="3"/>
      <c r="F840" s="3"/>
      <c r="G840" s="5"/>
      <c r="H840" s="5"/>
      <c r="I840" s="11"/>
      <c r="J840" s="7"/>
      <c r="K840" s="7"/>
      <c r="L840" s="7"/>
      <c r="M840" s="7"/>
      <c r="N840" s="7"/>
      <c r="O840" s="7"/>
      <c r="P840" s="7"/>
      <c r="Q840" s="7"/>
      <c r="R840" s="7"/>
      <c r="S840" s="7"/>
      <c r="T840" s="7"/>
      <c r="U840" s="7"/>
      <c r="V840" s="7"/>
      <c r="W840" s="7"/>
      <c r="X840" s="7"/>
      <c r="Y840" s="7"/>
      <c r="Z840" s="7"/>
      <c r="AA840" s="7"/>
      <c r="AB840" s="3"/>
      <c r="AC840" s="3"/>
      <c r="AD840" s="3"/>
      <c r="AE840" s="3"/>
      <c r="AF840" s="3"/>
      <c r="AG840" s="5"/>
      <c r="AH840" s="3"/>
      <c r="AS840" s="5"/>
      <c r="AT840" s="3"/>
      <c r="AV840" s="5"/>
      <c r="AW840" s="5"/>
      <c r="AX840" s="5"/>
      <c r="AY840" s="5"/>
      <c r="AZ840" s="5"/>
      <c r="BA840" s="5"/>
      <c r="BB840" s="5"/>
      <c r="BC840" s="5"/>
      <c r="BD840" s="5"/>
      <c r="BE840" s="5"/>
      <c r="BF840" s="5"/>
      <c r="BG840" s="5"/>
      <c r="BH840" s="5"/>
      <c r="BI840" s="5"/>
      <c r="BJ840" s="5"/>
      <c r="BK840" s="5"/>
      <c r="BL840" s="5"/>
    </row>
    <row r="841" spans="2:64" ht="13">
      <c r="B841" s="10"/>
      <c r="D841" s="3"/>
      <c r="E841" s="3"/>
      <c r="F841" s="3"/>
      <c r="G841" s="5"/>
      <c r="H841" s="5"/>
      <c r="I841" s="11"/>
      <c r="J841" s="7"/>
      <c r="K841" s="7"/>
      <c r="L841" s="7"/>
      <c r="M841" s="7"/>
      <c r="N841" s="7"/>
      <c r="O841" s="7"/>
      <c r="P841" s="7"/>
      <c r="Q841" s="7"/>
      <c r="R841" s="7"/>
      <c r="S841" s="7"/>
      <c r="T841" s="7"/>
      <c r="U841" s="7"/>
      <c r="V841" s="7"/>
      <c r="W841" s="7"/>
      <c r="X841" s="7"/>
      <c r="Y841" s="7"/>
      <c r="Z841" s="7"/>
      <c r="AA841" s="7"/>
      <c r="AB841" s="3"/>
      <c r="AC841" s="3"/>
      <c r="AD841" s="3"/>
      <c r="AE841" s="3"/>
      <c r="AF841" s="3"/>
      <c r="AG841" s="5"/>
      <c r="AH841" s="3"/>
      <c r="AS841" s="5"/>
      <c r="AT841" s="3"/>
      <c r="AV841" s="5"/>
      <c r="AW841" s="5"/>
      <c r="AX841" s="5"/>
      <c r="AY841" s="5"/>
      <c r="AZ841" s="5"/>
      <c r="BA841" s="5"/>
      <c r="BB841" s="5"/>
      <c r="BC841" s="5"/>
      <c r="BD841" s="5"/>
      <c r="BE841" s="5"/>
      <c r="BF841" s="5"/>
      <c r="BG841" s="5"/>
      <c r="BH841" s="5"/>
      <c r="BI841" s="5"/>
      <c r="BJ841" s="5"/>
      <c r="BK841" s="5"/>
      <c r="BL841" s="5"/>
    </row>
    <row r="842" spans="2:64" ht="13">
      <c r="B842" s="10"/>
      <c r="D842" s="3"/>
      <c r="E842" s="3"/>
      <c r="F842" s="3"/>
      <c r="G842" s="5"/>
      <c r="H842" s="5"/>
      <c r="I842" s="11"/>
      <c r="J842" s="7"/>
      <c r="K842" s="7"/>
      <c r="L842" s="7"/>
      <c r="M842" s="7"/>
      <c r="N842" s="7"/>
      <c r="O842" s="7"/>
      <c r="P842" s="7"/>
      <c r="Q842" s="7"/>
      <c r="R842" s="7"/>
      <c r="S842" s="7"/>
      <c r="T842" s="7"/>
      <c r="U842" s="7"/>
      <c r="V842" s="7"/>
      <c r="W842" s="7"/>
      <c r="X842" s="7"/>
      <c r="Y842" s="7"/>
      <c r="Z842" s="7"/>
      <c r="AA842" s="7"/>
      <c r="AB842" s="3"/>
      <c r="AC842" s="3"/>
      <c r="AD842" s="3"/>
      <c r="AE842" s="3"/>
      <c r="AF842" s="3"/>
      <c r="AG842" s="5"/>
      <c r="AH842" s="3"/>
      <c r="AS842" s="5"/>
      <c r="AT842" s="3"/>
      <c r="AV842" s="5"/>
      <c r="AW842" s="5"/>
      <c r="AX842" s="5"/>
      <c r="AY842" s="5"/>
      <c r="AZ842" s="5"/>
      <c r="BA842" s="5"/>
      <c r="BB842" s="5"/>
      <c r="BC842" s="5"/>
      <c r="BD842" s="5"/>
      <c r="BE842" s="5"/>
      <c r="BF842" s="5"/>
      <c r="BG842" s="5"/>
      <c r="BH842" s="5"/>
      <c r="BI842" s="5"/>
      <c r="BJ842" s="5"/>
      <c r="BK842" s="5"/>
      <c r="BL842" s="5"/>
    </row>
    <row r="843" spans="2:64" ht="13">
      <c r="B843" s="10"/>
      <c r="D843" s="3"/>
      <c r="E843" s="3"/>
      <c r="F843" s="3"/>
      <c r="G843" s="5"/>
      <c r="H843" s="5"/>
      <c r="I843" s="11"/>
      <c r="J843" s="7"/>
      <c r="K843" s="7"/>
      <c r="L843" s="7"/>
      <c r="M843" s="7"/>
      <c r="N843" s="7"/>
      <c r="O843" s="7"/>
      <c r="P843" s="7"/>
      <c r="Q843" s="7"/>
      <c r="R843" s="7"/>
      <c r="S843" s="7"/>
      <c r="T843" s="7"/>
      <c r="U843" s="7"/>
      <c r="V843" s="7"/>
      <c r="W843" s="7"/>
      <c r="X843" s="7"/>
      <c r="Y843" s="7"/>
      <c r="Z843" s="7"/>
      <c r="AA843" s="7"/>
      <c r="AB843" s="3"/>
      <c r="AC843" s="3"/>
      <c r="AD843" s="3"/>
      <c r="AE843" s="3"/>
      <c r="AF843" s="3"/>
      <c r="AG843" s="5"/>
      <c r="AH843" s="3"/>
      <c r="AS843" s="5"/>
      <c r="AT843" s="3"/>
      <c r="AV843" s="5"/>
      <c r="AW843" s="5"/>
      <c r="AX843" s="5"/>
      <c r="AY843" s="5"/>
      <c r="AZ843" s="5"/>
      <c r="BA843" s="5"/>
      <c r="BB843" s="5"/>
      <c r="BC843" s="5"/>
      <c r="BD843" s="5"/>
      <c r="BE843" s="5"/>
      <c r="BF843" s="5"/>
      <c r="BG843" s="5"/>
      <c r="BH843" s="5"/>
      <c r="BI843" s="5"/>
      <c r="BJ843" s="5"/>
      <c r="BK843" s="5"/>
      <c r="BL843" s="5"/>
    </row>
    <row r="844" spans="2:64" ht="13">
      <c r="B844" s="10"/>
      <c r="D844" s="3"/>
      <c r="E844" s="3"/>
      <c r="F844" s="3"/>
      <c r="G844" s="5"/>
      <c r="H844" s="5"/>
      <c r="I844" s="11"/>
      <c r="J844" s="7"/>
      <c r="K844" s="7"/>
      <c r="L844" s="7"/>
      <c r="M844" s="7"/>
      <c r="N844" s="7"/>
      <c r="O844" s="7"/>
      <c r="P844" s="7"/>
      <c r="Q844" s="7"/>
      <c r="R844" s="7"/>
      <c r="S844" s="7"/>
      <c r="T844" s="7"/>
      <c r="U844" s="7"/>
      <c r="V844" s="7"/>
      <c r="W844" s="7"/>
      <c r="X844" s="7"/>
      <c r="Y844" s="7"/>
      <c r="Z844" s="7"/>
      <c r="AA844" s="7"/>
      <c r="AB844" s="3"/>
      <c r="AC844" s="3"/>
      <c r="AD844" s="3"/>
      <c r="AE844" s="3"/>
      <c r="AF844" s="3"/>
      <c r="AG844" s="5"/>
      <c r="AH844" s="3"/>
      <c r="AS844" s="5"/>
      <c r="AT844" s="3"/>
      <c r="AV844" s="5"/>
      <c r="AW844" s="5"/>
      <c r="AX844" s="5"/>
      <c r="AY844" s="5"/>
      <c r="AZ844" s="5"/>
      <c r="BA844" s="5"/>
      <c r="BB844" s="5"/>
      <c r="BC844" s="5"/>
      <c r="BD844" s="5"/>
      <c r="BE844" s="5"/>
      <c r="BF844" s="5"/>
      <c r="BG844" s="5"/>
      <c r="BH844" s="5"/>
      <c r="BI844" s="5"/>
      <c r="BJ844" s="5"/>
      <c r="BK844" s="5"/>
      <c r="BL844" s="5"/>
    </row>
    <row r="845" spans="2:64" ht="13">
      <c r="B845" s="10"/>
      <c r="D845" s="3"/>
      <c r="E845" s="3"/>
      <c r="F845" s="3"/>
      <c r="G845" s="5"/>
      <c r="H845" s="5"/>
      <c r="I845" s="11"/>
      <c r="J845" s="7"/>
      <c r="K845" s="7"/>
      <c r="L845" s="7"/>
      <c r="M845" s="7"/>
      <c r="N845" s="7"/>
      <c r="O845" s="7"/>
      <c r="P845" s="7"/>
      <c r="Q845" s="7"/>
      <c r="R845" s="7"/>
      <c r="S845" s="7"/>
      <c r="T845" s="7"/>
      <c r="U845" s="7"/>
      <c r="V845" s="7"/>
      <c r="W845" s="7"/>
      <c r="X845" s="7"/>
      <c r="Y845" s="7"/>
      <c r="Z845" s="7"/>
      <c r="AA845" s="7"/>
      <c r="AB845" s="3"/>
      <c r="AC845" s="3"/>
      <c r="AD845" s="3"/>
      <c r="AE845" s="3"/>
      <c r="AF845" s="3"/>
      <c r="AG845" s="5"/>
      <c r="AH845" s="3"/>
      <c r="AS845" s="5"/>
      <c r="AT845" s="3"/>
      <c r="AV845" s="5"/>
      <c r="AW845" s="5"/>
      <c r="AX845" s="5"/>
      <c r="AY845" s="5"/>
      <c r="AZ845" s="5"/>
      <c r="BA845" s="5"/>
      <c r="BB845" s="5"/>
      <c r="BC845" s="5"/>
      <c r="BD845" s="5"/>
      <c r="BE845" s="5"/>
      <c r="BF845" s="5"/>
      <c r="BG845" s="5"/>
      <c r="BH845" s="5"/>
      <c r="BI845" s="5"/>
      <c r="BJ845" s="5"/>
      <c r="BK845" s="5"/>
      <c r="BL845" s="5"/>
    </row>
    <row r="846" spans="2:64" ht="13">
      <c r="B846" s="10"/>
      <c r="D846" s="3"/>
      <c r="E846" s="3"/>
      <c r="F846" s="3"/>
      <c r="G846" s="5"/>
      <c r="H846" s="5"/>
      <c r="I846" s="11"/>
      <c r="J846" s="7"/>
      <c r="K846" s="7"/>
      <c r="L846" s="7"/>
      <c r="M846" s="7"/>
      <c r="N846" s="7"/>
      <c r="O846" s="7"/>
      <c r="P846" s="7"/>
      <c r="Q846" s="7"/>
      <c r="R846" s="7"/>
      <c r="S846" s="7"/>
      <c r="T846" s="7"/>
      <c r="U846" s="7"/>
      <c r="V846" s="7"/>
      <c r="W846" s="7"/>
      <c r="X846" s="7"/>
      <c r="Y846" s="7"/>
      <c r="Z846" s="7"/>
      <c r="AA846" s="7"/>
      <c r="AB846" s="3"/>
      <c r="AC846" s="3"/>
      <c r="AD846" s="3"/>
      <c r="AE846" s="3"/>
      <c r="AF846" s="3"/>
      <c r="AG846" s="5"/>
      <c r="AH846" s="3"/>
      <c r="AS846" s="5"/>
      <c r="AT846" s="3"/>
      <c r="AV846" s="5"/>
      <c r="AW846" s="5"/>
      <c r="AX846" s="5"/>
      <c r="AY846" s="5"/>
      <c r="AZ846" s="5"/>
      <c r="BA846" s="5"/>
      <c r="BB846" s="5"/>
      <c r="BC846" s="5"/>
      <c r="BD846" s="5"/>
      <c r="BE846" s="5"/>
      <c r="BF846" s="5"/>
      <c r="BG846" s="5"/>
      <c r="BH846" s="5"/>
      <c r="BI846" s="5"/>
      <c r="BJ846" s="5"/>
      <c r="BK846" s="5"/>
      <c r="BL846" s="5"/>
    </row>
    <row r="847" spans="2:64" ht="13">
      <c r="B847" s="10"/>
      <c r="D847" s="3"/>
      <c r="E847" s="3"/>
      <c r="F847" s="3"/>
      <c r="G847" s="5"/>
      <c r="H847" s="5"/>
      <c r="I847" s="11"/>
      <c r="J847" s="7"/>
      <c r="K847" s="7"/>
      <c r="L847" s="7"/>
      <c r="M847" s="7"/>
      <c r="N847" s="7"/>
      <c r="O847" s="7"/>
      <c r="P847" s="7"/>
      <c r="Q847" s="7"/>
      <c r="R847" s="7"/>
      <c r="S847" s="7"/>
      <c r="T847" s="7"/>
      <c r="U847" s="7"/>
      <c r="V847" s="7"/>
      <c r="W847" s="7"/>
      <c r="X847" s="7"/>
      <c r="Y847" s="7"/>
      <c r="Z847" s="7"/>
      <c r="AA847" s="7"/>
      <c r="AB847" s="3"/>
      <c r="AC847" s="3"/>
      <c r="AD847" s="3"/>
      <c r="AE847" s="3"/>
      <c r="AF847" s="3"/>
      <c r="AG847" s="5"/>
      <c r="AH847" s="3"/>
      <c r="AS847" s="5"/>
      <c r="AT847" s="3"/>
      <c r="AV847" s="5"/>
      <c r="AW847" s="5"/>
      <c r="AX847" s="5"/>
      <c r="AY847" s="5"/>
      <c r="AZ847" s="5"/>
      <c r="BA847" s="5"/>
      <c r="BB847" s="5"/>
      <c r="BC847" s="5"/>
      <c r="BD847" s="5"/>
      <c r="BE847" s="5"/>
      <c r="BF847" s="5"/>
      <c r="BG847" s="5"/>
      <c r="BH847" s="5"/>
      <c r="BI847" s="5"/>
      <c r="BJ847" s="5"/>
      <c r="BK847" s="5"/>
      <c r="BL847" s="5"/>
    </row>
    <row r="848" spans="2:64" ht="13">
      <c r="B848" s="10"/>
      <c r="D848" s="3"/>
      <c r="E848" s="3"/>
      <c r="F848" s="3"/>
      <c r="G848" s="5"/>
      <c r="H848" s="5"/>
      <c r="I848" s="11"/>
      <c r="J848" s="7"/>
      <c r="K848" s="7"/>
      <c r="L848" s="7"/>
      <c r="M848" s="7"/>
      <c r="N848" s="7"/>
      <c r="O848" s="7"/>
      <c r="P848" s="7"/>
      <c r="Q848" s="7"/>
      <c r="R848" s="7"/>
      <c r="S848" s="7"/>
      <c r="T848" s="7"/>
      <c r="U848" s="7"/>
      <c r="V848" s="7"/>
      <c r="W848" s="7"/>
      <c r="X848" s="7"/>
      <c r="Y848" s="7"/>
      <c r="Z848" s="7"/>
      <c r="AA848" s="7"/>
      <c r="AB848" s="3"/>
      <c r="AC848" s="3"/>
      <c r="AD848" s="3"/>
      <c r="AE848" s="3"/>
      <c r="AF848" s="3"/>
      <c r="AG848" s="5"/>
      <c r="AH848" s="3"/>
      <c r="AS848" s="5"/>
      <c r="AT848" s="3"/>
      <c r="AV848" s="5"/>
      <c r="AW848" s="5"/>
      <c r="AX848" s="5"/>
      <c r="AY848" s="5"/>
      <c r="AZ848" s="5"/>
      <c r="BA848" s="5"/>
      <c r="BB848" s="5"/>
      <c r="BC848" s="5"/>
      <c r="BD848" s="5"/>
      <c r="BE848" s="5"/>
      <c r="BF848" s="5"/>
      <c r="BG848" s="5"/>
      <c r="BH848" s="5"/>
      <c r="BI848" s="5"/>
      <c r="BJ848" s="5"/>
      <c r="BK848" s="5"/>
      <c r="BL848" s="5"/>
    </row>
    <row r="849" spans="2:64" ht="13">
      <c r="B849" s="10"/>
      <c r="D849" s="3"/>
      <c r="E849" s="3"/>
      <c r="F849" s="3"/>
      <c r="G849" s="5"/>
      <c r="H849" s="5"/>
      <c r="I849" s="11"/>
      <c r="J849" s="7"/>
      <c r="K849" s="7"/>
      <c r="L849" s="7"/>
      <c r="M849" s="7"/>
      <c r="N849" s="7"/>
      <c r="O849" s="7"/>
      <c r="P849" s="7"/>
      <c r="Q849" s="7"/>
      <c r="R849" s="7"/>
      <c r="S849" s="7"/>
      <c r="T849" s="7"/>
      <c r="U849" s="7"/>
      <c r="V849" s="7"/>
      <c r="W849" s="7"/>
      <c r="X849" s="7"/>
      <c r="Y849" s="7"/>
      <c r="Z849" s="7"/>
      <c r="AA849" s="7"/>
      <c r="AB849" s="3"/>
      <c r="AC849" s="3"/>
      <c r="AD849" s="3"/>
      <c r="AE849" s="3"/>
      <c r="AF849" s="3"/>
      <c r="AG849" s="5"/>
      <c r="AH849" s="3"/>
      <c r="AS849" s="5"/>
      <c r="AT849" s="3"/>
      <c r="AV849" s="5"/>
      <c r="AW849" s="5"/>
      <c r="AX849" s="5"/>
      <c r="AY849" s="5"/>
      <c r="AZ849" s="5"/>
      <c r="BA849" s="5"/>
      <c r="BB849" s="5"/>
      <c r="BC849" s="5"/>
      <c r="BD849" s="5"/>
      <c r="BE849" s="5"/>
      <c r="BF849" s="5"/>
      <c r="BG849" s="5"/>
      <c r="BH849" s="5"/>
      <c r="BI849" s="5"/>
      <c r="BJ849" s="5"/>
      <c r="BK849" s="5"/>
      <c r="BL849" s="5"/>
    </row>
    <row r="850" spans="2:64" ht="13">
      <c r="B850" s="10"/>
      <c r="D850" s="3"/>
      <c r="E850" s="3"/>
      <c r="F850" s="3"/>
      <c r="G850" s="5"/>
      <c r="H850" s="5"/>
      <c r="I850" s="11"/>
      <c r="J850" s="7"/>
      <c r="K850" s="7"/>
      <c r="L850" s="7"/>
      <c r="M850" s="7"/>
      <c r="N850" s="7"/>
      <c r="O850" s="7"/>
      <c r="P850" s="7"/>
      <c r="Q850" s="7"/>
      <c r="R850" s="7"/>
      <c r="S850" s="7"/>
      <c r="T850" s="7"/>
      <c r="U850" s="7"/>
      <c r="V850" s="7"/>
      <c r="W850" s="7"/>
      <c r="X850" s="7"/>
      <c r="Y850" s="7"/>
      <c r="Z850" s="7"/>
      <c r="AA850" s="7"/>
      <c r="AB850" s="3"/>
      <c r="AC850" s="3"/>
      <c r="AD850" s="3"/>
      <c r="AE850" s="3"/>
      <c r="AF850" s="3"/>
      <c r="AG850" s="5"/>
      <c r="AH850" s="3"/>
      <c r="AS850" s="5"/>
      <c r="AT850" s="3"/>
      <c r="AV850" s="5"/>
      <c r="AW850" s="5"/>
      <c r="AX850" s="5"/>
      <c r="AY850" s="5"/>
      <c r="AZ850" s="5"/>
      <c r="BA850" s="5"/>
      <c r="BB850" s="5"/>
      <c r="BC850" s="5"/>
      <c r="BD850" s="5"/>
      <c r="BE850" s="5"/>
      <c r="BF850" s="5"/>
      <c r="BG850" s="5"/>
      <c r="BH850" s="5"/>
      <c r="BI850" s="5"/>
      <c r="BJ850" s="5"/>
      <c r="BK850" s="5"/>
      <c r="BL850" s="5"/>
    </row>
    <row r="851" spans="2:64" ht="13">
      <c r="B851" s="10"/>
      <c r="D851" s="3"/>
      <c r="E851" s="3"/>
      <c r="F851" s="3"/>
      <c r="G851" s="5"/>
      <c r="H851" s="5"/>
      <c r="I851" s="11"/>
      <c r="J851" s="7"/>
      <c r="K851" s="7"/>
      <c r="L851" s="7"/>
      <c r="M851" s="7"/>
      <c r="N851" s="7"/>
      <c r="O851" s="7"/>
      <c r="P851" s="7"/>
      <c r="Q851" s="7"/>
      <c r="R851" s="7"/>
      <c r="S851" s="7"/>
      <c r="T851" s="7"/>
      <c r="U851" s="7"/>
      <c r="V851" s="7"/>
      <c r="W851" s="7"/>
      <c r="X851" s="7"/>
      <c r="Y851" s="7"/>
      <c r="Z851" s="7"/>
      <c r="AA851" s="7"/>
      <c r="AB851" s="3"/>
      <c r="AC851" s="3"/>
      <c r="AD851" s="3"/>
      <c r="AE851" s="3"/>
      <c r="AF851" s="3"/>
      <c r="AG851" s="5"/>
      <c r="AH851" s="3"/>
      <c r="AS851" s="5"/>
      <c r="AT851" s="3"/>
      <c r="AV851" s="5"/>
      <c r="AW851" s="5"/>
      <c r="AX851" s="5"/>
      <c r="AY851" s="5"/>
      <c r="AZ851" s="5"/>
      <c r="BA851" s="5"/>
      <c r="BB851" s="5"/>
      <c r="BC851" s="5"/>
      <c r="BD851" s="5"/>
      <c r="BE851" s="5"/>
      <c r="BF851" s="5"/>
      <c r="BG851" s="5"/>
      <c r="BH851" s="5"/>
      <c r="BI851" s="5"/>
      <c r="BJ851" s="5"/>
      <c r="BK851" s="5"/>
      <c r="BL851" s="5"/>
    </row>
    <row r="852" spans="2:64" ht="13">
      <c r="B852" s="10"/>
      <c r="D852" s="3"/>
      <c r="E852" s="3"/>
      <c r="F852" s="3"/>
      <c r="G852" s="5"/>
      <c r="H852" s="5"/>
      <c r="I852" s="11"/>
      <c r="J852" s="7"/>
      <c r="K852" s="7"/>
      <c r="L852" s="7"/>
      <c r="M852" s="7"/>
      <c r="N852" s="7"/>
      <c r="O852" s="7"/>
      <c r="P852" s="7"/>
      <c r="Q852" s="7"/>
      <c r="R852" s="7"/>
      <c r="S852" s="7"/>
      <c r="T852" s="7"/>
      <c r="U852" s="7"/>
      <c r="V852" s="7"/>
      <c r="W852" s="7"/>
      <c r="X852" s="7"/>
      <c r="Y852" s="7"/>
      <c r="Z852" s="7"/>
      <c r="AA852" s="7"/>
      <c r="AB852" s="3"/>
      <c r="AC852" s="3"/>
      <c r="AD852" s="3"/>
      <c r="AE852" s="3"/>
      <c r="AF852" s="3"/>
      <c r="AG852" s="5"/>
      <c r="AH852" s="3"/>
      <c r="AS852" s="5"/>
      <c r="AT852" s="3"/>
      <c r="AV852" s="5"/>
      <c r="AW852" s="5"/>
      <c r="AX852" s="5"/>
      <c r="AY852" s="5"/>
      <c r="AZ852" s="5"/>
      <c r="BA852" s="5"/>
      <c r="BB852" s="5"/>
      <c r="BC852" s="5"/>
      <c r="BD852" s="5"/>
      <c r="BE852" s="5"/>
      <c r="BF852" s="5"/>
      <c r="BG852" s="5"/>
      <c r="BH852" s="5"/>
      <c r="BI852" s="5"/>
      <c r="BJ852" s="5"/>
      <c r="BK852" s="5"/>
      <c r="BL852" s="5"/>
    </row>
    <row r="853" spans="2:64" ht="13">
      <c r="B853" s="10"/>
      <c r="D853" s="3"/>
      <c r="E853" s="3"/>
      <c r="F853" s="3"/>
      <c r="G853" s="5"/>
      <c r="H853" s="5"/>
      <c r="I853" s="11"/>
      <c r="J853" s="7"/>
      <c r="K853" s="7"/>
      <c r="L853" s="7"/>
      <c r="M853" s="7"/>
      <c r="N853" s="7"/>
      <c r="O853" s="7"/>
      <c r="P853" s="7"/>
      <c r="Q853" s="7"/>
      <c r="R853" s="7"/>
      <c r="S853" s="7"/>
      <c r="T853" s="7"/>
      <c r="U853" s="7"/>
      <c r="V853" s="7"/>
      <c r="W853" s="7"/>
      <c r="X853" s="7"/>
      <c r="Y853" s="7"/>
      <c r="Z853" s="7"/>
      <c r="AA853" s="7"/>
      <c r="AB853" s="3"/>
      <c r="AC853" s="3"/>
      <c r="AD853" s="3"/>
      <c r="AE853" s="3"/>
      <c r="AF853" s="3"/>
      <c r="AG853" s="5"/>
      <c r="AH853" s="3"/>
      <c r="AS853" s="5"/>
      <c r="AT853" s="3"/>
      <c r="AV853" s="5"/>
      <c r="AW853" s="5"/>
      <c r="AX853" s="5"/>
      <c r="AY853" s="5"/>
      <c r="AZ853" s="5"/>
      <c r="BA853" s="5"/>
      <c r="BB853" s="5"/>
      <c r="BC853" s="5"/>
      <c r="BD853" s="5"/>
      <c r="BE853" s="5"/>
      <c r="BF853" s="5"/>
      <c r="BG853" s="5"/>
      <c r="BH853" s="5"/>
      <c r="BI853" s="5"/>
      <c r="BJ853" s="5"/>
      <c r="BK853" s="5"/>
      <c r="BL853" s="5"/>
    </row>
    <row r="854" spans="2:64" ht="13">
      <c r="B854" s="10"/>
      <c r="D854" s="3"/>
      <c r="E854" s="3"/>
      <c r="F854" s="3"/>
      <c r="G854" s="5"/>
      <c r="H854" s="5"/>
      <c r="I854" s="11"/>
      <c r="J854" s="7"/>
      <c r="K854" s="7"/>
      <c r="L854" s="7"/>
      <c r="M854" s="7"/>
      <c r="N854" s="7"/>
      <c r="O854" s="7"/>
      <c r="P854" s="7"/>
      <c r="Q854" s="7"/>
      <c r="R854" s="7"/>
      <c r="S854" s="7"/>
      <c r="T854" s="7"/>
      <c r="U854" s="7"/>
      <c r="V854" s="7"/>
      <c r="W854" s="7"/>
      <c r="X854" s="7"/>
      <c r="Y854" s="7"/>
      <c r="Z854" s="7"/>
      <c r="AA854" s="7"/>
      <c r="AB854" s="3"/>
      <c r="AC854" s="3"/>
      <c r="AD854" s="3"/>
      <c r="AE854" s="3"/>
      <c r="AF854" s="3"/>
      <c r="AG854" s="5"/>
      <c r="AH854" s="3"/>
      <c r="AS854" s="5"/>
      <c r="AT854" s="3"/>
      <c r="AV854" s="5"/>
      <c r="AW854" s="5"/>
      <c r="AX854" s="5"/>
      <c r="AY854" s="5"/>
      <c r="AZ854" s="5"/>
      <c r="BA854" s="5"/>
      <c r="BB854" s="5"/>
      <c r="BC854" s="5"/>
      <c r="BD854" s="5"/>
      <c r="BE854" s="5"/>
      <c r="BF854" s="5"/>
      <c r="BG854" s="5"/>
      <c r="BH854" s="5"/>
      <c r="BI854" s="5"/>
      <c r="BJ854" s="5"/>
      <c r="BK854" s="5"/>
      <c r="BL854" s="5"/>
    </row>
    <row r="855" spans="2:64" ht="13">
      <c r="B855" s="10"/>
      <c r="D855" s="3"/>
      <c r="E855" s="3"/>
      <c r="F855" s="3"/>
      <c r="G855" s="5"/>
      <c r="H855" s="5"/>
      <c r="I855" s="11"/>
      <c r="J855" s="7"/>
      <c r="K855" s="7"/>
      <c r="L855" s="7"/>
      <c r="M855" s="7"/>
      <c r="N855" s="7"/>
      <c r="O855" s="7"/>
      <c r="P855" s="7"/>
      <c r="Q855" s="7"/>
      <c r="R855" s="7"/>
      <c r="S855" s="7"/>
      <c r="T855" s="7"/>
      <c r="U855" s="7"/>
      <c r="V855" s="7"/>
      <c r="W855" s="7"/>
      <c r="X855" s="7"/>
      <c r="Y855" s="7"/>
      <c r="Z855" s="7"/>
      <c r="AA855" s="7"/>
      <c r="AB855" s="3"/>
      <c r="AC855" s="3"/>
      <c r="AD855" s="3"/>
      <c r="AE855" s="3"/>
      <c r="AF855" s="3"/>
      <c r="AG855" s="5"/>
      <c r="AH855" s="3"/>
      <c r="AS855" s="5"/>
      <c r="AT855" s="3"/>
      <c r="AV855" s="5"/>
      <c r="AW855" s="5"/>
      <c r="AX855" s="5"/>
      <c r="AY855" s="5"/>
      <c r="AZ855" s="5"/>
      <c r="BA855" s="5"/>
      <c r="BB855" s="5"/>
      <c r="BC855" s="5"/>
      <c r="BD855" s="5"/>
      <c r="BE855" s="5"/>
      <c r="BF855" s="5"/>
      <c r="BG855" s="5"/>
      <c r="BH855" s="5"/>
      <c r="BI855" s="5"/>
      <c r="BJ855" s="5"/>
      <c r="BK855" s="5"/>
      <c r="BL855" s="5"/>
    </row>
    <row r="856" spans="2:64" ht="13">
      <c r="B856" s="10"/>
      <c r="D856" s="3"/>
      <c r="E856" s="3"/>
      <c r="F856" s="3"/>
      <c r="G856" s="5"/>
      <c r="H856" s="5"/>
      <c r="I856" s="11"/>
      <c r="J856" s="7"/>
      <c r="K856" s="7"/>
      <c r="L856" s="7"/>
      <c r="M856" s="7"/>
      <c r="N856" s="7"/>
      <c r="O856" s="7"/>
      <c r="P856" s="7"/>
      <c r="Q856" s="7"/>
      <c r="R856" s="7"/>
      <c r="S856" s="7"/>
      <c r="T856" s="7"/>
      <c r="U856" s="7"/>
      <c r="V856" s="7"/>
      <c r="W856" s="7"/>
      <c r="X856" s="7"/>
      <c r="Y856" s="7"/>
      <c r="Z856" s="7"/>
      <c r="AA856" s="7"/>
      <c r="AB856" s="3"/>
      <c r="AC856" s="3"/>
      <c r="AD856" s="3"/>
      <c r="AE856" s="3"/>
      <c r="AF856" s="3"/>
      <c r="AG856" s="5"/>
      <c r="AH856" s="3"/>
      <c r="AS856" s="5"/>
      <c r="AT856" s="3"/>
      <c r="AV856" s="5"/>
      <c r="AW856" s="5"/>
      <c r="AX856" s="5"/>
      <c r="AY856" s="5"/>
      <c r="AZ856" s="5"/>
      <c r="BA856" s="5"/>
      <c r="BB856" s="5"/>
      <c r="BC856" s="5"/>
      <c r="BD856" s="5"/>
      <c r="BE856" s="5"/>
      <c r="BF856" s="5"/>
      <c r="BG856" s="5"/>
      <c r="BH856" s="5"/>
      <c r="BI856" s="5"/>
      <c r="BJ856" s="5"/>
      <c r="BK856" s="5"/>
      <c r="BL856" s="5"/>
    </row>
    <row r="857" spans="2:64" ht="13">
      <c r="B857" s="10"/>
      <c r="D857" s="3"/>
      <c r="E857" s="3"/>
      <c r="F857" s="3"/>
      <c r="G857" s="5"/>
      <c r="H857" s="5"/>
      <c r="I857" s="11"/>
      <c r="J857" s="7"/>
      <c r="K857" s="7"/>
      <c r="L857" s="7"/>
      <c r="M857" s="7"/>
      <c r="N857" s="7"/>
      <c r="O857" s="7"/>
      <c r="P857" s="7"/>
      <c r="Q857" s="7"/>
      <c r="R857" s="7"/>
      <c r="S857" s="7"/>
      <c r="T857" s="7"/>
      <c r="U857" s="7"/>
      <c r="V857" s="7"/>
      <c r="W857" s="7"/>
      <c r="X857" s="7"/>
      <c r="Y857" s="7"/>
      <c r="Z857" s="7"/>
      <c r="AA857" s="7"/>
      <c r="AB857" s="3"/>
      <c r="AC857" s="3"/>
      <c r="AD857" s="3"/>
      <c r="AE857" s="3"/>
      <c r="AF857" s="3"/>
      <c r="AG857" s="5"/>
      <c r="AH857" s="3"/>
      <c r="AS857" s="5"/>
      <c r="AT857" s="3"/>
      <c r="AV857" s="5"/>
      <c r="AW857" s="5"/>
      <c r="AX857" s="5"/>
      <c r="AY857" s="5"/>
      <c r="AZ857" s="5"/>
      <c r="BA857" s="5"/>
      <c r="BB857" s="5"/>
      <c r="BC857" s="5"/>
      <c r="BD857" s="5"/>
      <c r="BE857" s="5"/>
      <c r="BF857" s="5"/>
      <c r="BG857" s="5"/>
      <c r="BH857" s="5"/>
      <c r="BI857" s="5"/>
      <c r="BJ857" s="5"/>
      <c r="BK857" s="5"/>
      <c r="BL857" s="5"/>
    </row>
    <row r="858" spans="2:64" ht="13">
      <c r="B858" s="10"/>
      <c r="D858" s="3"/>
      <c r="E858" s="3"/>
      <c r="F858" s="3"/>
      <c r="G858" s="5"/>
      <c r="H858" s="5"/>
      <c r="I858" s="11"/>
      <c r="J858" s="7"/>
      <c r="K858" s="7"/>
      <c r="L858" s="7"/>
      <c r="M858" s="7"/>
      <c r="N858" s="7"/>
      <c r="O858" s="7"/>
      <c r="P858" s="7"/>
      <c r="Q858" s="7"/>
      <c r="R858" s="7"/>
      <c r="S858" s="7"/>
      <c r="T858" s="7"/>
      <c r="U858" s="7"/>
      <c r="V858" s="7"/>
      <c r="W858" s="7"/>
      <c r="X858" s="7"/>
      <c r="Y858" s="7"/>
      <c r="Z858" s="7"/>
      <c r="AA858" s="7"/>
      <c r="AB858" s="3"/>
      <c r="AC858" s="3"/>
      <c r="AD858" s="3"/>
      <c r="AE858" s="3"/>
      <c r="AF858" s="3"/>
      <c r="AG858" s="5"/>
      <c r="AH858" s="3"/>
      <c r="AS858" s="5"/>
      <c r="AT858" s="3"/>
      <c r="AV858" s="5"/>
      <c r="AW858" s="5"/>
      <c r="AX858" s="5"/>
      <c r="AY858" s="5"/>
      <c r="AZ858" s="5"/>
      <c r="BA858" s="5"/>
      <c r="BB858" s="5"/>
      <c r="BC858" s="5"/>
      <c r="BD858" s="5"/>
      <c r="BE858" s="5"/>
      <c r="BF858" s="5"/>
      <c r="BG858" s="5"/>
      <c r="BH858" s="5"/>
      <c r="BI858" s="5"/>
      <c r="BJ858" s="5"/>
      <c r="BK858" s="5"/>
      <c r="BL858" s="5"/>
    </row>
    <row r="859" spans="2:64" ht="13">
      <c r="B859" s="10"/>
      <c r="D859" s="3"/>
      <c r="E859" s="3"/>
      <c r="F859" s="3"/>
      <c r="G859" s="5"/>
      <c r="H859" s="5"/>
      <c r="I859" s="11"/>
      <c r="J859" s="7"/>
      <c r="K859" s="7"/>
      <c r="L859" s="7"/>
      <c r="M859" s="7"/>
      <c r="N859" s="7"/>
      <c r="O859" s="7"/>
      <c r="P859" s="7"/>
      <c r="Q859" s="7"/>
      <c r="R859" s="7"/>
      <c r="S859" s="7"/>
      <c r="T859" s="7"/>
      <c r="U859" s="7"/>
      <c r="V859" s="7"/>
      <c r="W859" s="7"/>
      <c r="X859" s="7"/>
      <c r="Y859" s="7"/>
      <c r="Z859" s="7"/>
      <c r="AA859" s="7"/>
      <c r="AB859" s="3"/>
      <c r="AC859" s="3"/>
      <c r="AD859" s="3"/>
      <c r="AE859" s="3"/>
      <c r="AF859" s="3"/>
      <c r="AG859" s="5"/>
      <c r="AH859" s="3"/>
      <c r="AS859" s="5"/>
      <c r="AT859" s="3"/>
      <c r="AV859" s="5"/>
      <c r="AW859" s="5"/>
      <c r="AX859" s="5"/>
      <c r="AY859" s="5"/>
      <c r="AZ859" s="5"/>
      <c r="BA859" s="5"/>
      <c r="BB859" s="5"/>
      <c r="BC859" s="5"/>
      <c r="BD859" s="5"/>
      <c r="BE859" s="5"/>
      <c r="BF859" s="5"/>
      <c r="BG859" s="5"/>
      <c r="BH859" s="5"/>
      <c r="BI859" s="5"/>
      <c r="BJ859" s="5"/>
      <c r="BK859" s="5"/>
      <c r="BL859" s="5"/>
    </row>
    <row r="860" spans="2:64" ht="13">
      <c r="B860" s="10"/>
      <c r="D860" s="3"/>
      <c r="E860" s="3"/>
      <c r="F860" s="3"/>
      <c r="G860" s="5"/>
      <c r="H860" s="5"/>
      <c r="I860" s="11"/>
      <c r="J860" s="7"/>
      <c r="K860" s="7"/>
      <c r="L860" s="7"/>
      <c r="M860" s="7"/>
      <c r="N860" s="7"/>
      <c r="O860" s="7"/>
      <c r="P860" s="7"/>
      <c r="Q860" s="7"/>
      <c r="R860" s="7"/>
      <c r="S860" s="7"/>
      <c r="T860" s="7"/>
      <c r="U860" s="7"/>
      <c r="V860" s="7"/>
      <c r="W860" s="7"/>
      <c r="X860" s="7"/>
      <c r="Y860" s="7"/>
      <c r="Z860" s="7"/>
      <c r="AA860" s="7"/>
      <c r="AB860" s="3"/>
      <c r="AC860" s="3"/>
      <c r="AD860" s="3"/>
      <c r="AE860" s="3"/>
      <c r="AF860" s="3"/>
      <c r="AG860" s="5"/>
      <c r="AH860" s="3"/>
      <c r="AS860" s="5"/>
      <c r="AT860" s="3"/>
      <c r="AV860" s="5"/>
      <c r="AW860" s="5"/>
      <c r="AX860" s="5"/>
      <c r="AY860" s="5"/>
      <c r="AZ860" s="5"/>
      <c r="BA860" s="5"/>
      <c r="BB860" s="5"/>
      <c r="BC860" s="5"/>
      <c r="BD860" s="5"/>
      <c r="BE860" s="5"/>
      <c r="BF860" s="5"/>
      <c r="BG860" s="5"/>
      <c r="BH860" s="5"/>
      <c r="BI860" s="5"/>
      <c r="BJ860" s="5"/>
      <c r="BK860" s="5"/>
      <c r="BL860" s="5"/>
    </row>
    <row r="861" spans="2:64" ht="13">
      <c r="B861" s="10"/>
      <c r="D861" s="3"/>
      <c r="E861" s="3"/>
      <c r="F861" s="3"/>
      <c r="G861" s="5"/>
      <c r="H861" s="5"/>
      <c r="I861" s="11"/>
      <c r="J861" s="7"/>
      <c r="K861" s="7"/>
      <c r="L861" s="7"/>
      <c r="M861" s="7"/>
      <c r="N861" s="7"/>
      <c r="O861" s="7"/>
      <c r="P861" s="7"/>
      <c r="Q861" s="7"/>
      <c r="R861" s="7"/>
      <c r="S861" s="7"/>
      <c r="T861" s="7"/>
      <c r="U861" s="7"/>
      <c r="V861" s="7"/>
      <c r="W861" s="7"/>
      <c r="X861" s="7"/>
      <c r="Y861" s="7"/>
      <c r="Z861" s="7"/>
      <c r="AA861" s="7"/>
      <c r="AB861" s="3"/>
      <c r="AC861" s="3"/>
      <c r="AD861" s="3"/>
      <c r="AE861" s="3"/>
      <c r="AF861" s="3"/>
      <c r="AG861" s="5"/>
      <c r="AH861" s="3"/>
      <c r="AS861" s="5"/>
      <c r="AT861" s="3"/>
      <c r="AV861" s="5"/>
      <c r="AW861" s="5"/>
      <c r="AX861" s="5"/>
      <c r="AY861" s="5"/>
      <c r="AZ861" s="5"/>
      <c r="BA861" s="5"/>
      <c r="BB861" s="5"/>
      <c r="BC861" s="5"/>
      <c r="BD861" s="5"/>
      <c r="BE861" s="5"/>
      <c r="BF861" s="5"/>
      <c r="BG861" s="5"/>
      <c r="BH861" s="5"/>
      <c r="BI861" s="5"/>
      <c r="BJ861" s="5"/>
      <c r="BK861" s="5"/>
      <c r="BL861" s="5"/>
    </row>
    <row r="862" spans="2:64" ht="13">
      <c r="B862" s="10"/>
      <c r="D862" s="3"/>
      <c r="E862" s="3"/>
      <c r="F862" s="3"/>
      <c r="G862" s="5"/>
      <c r="H862" s="5"/>
      <c r="I862" s="11"/>
      <c r="J862" s="7"/>
      <c r="K862" s="7"/>
      <c r="L862" s="7"/>
      <c r="M862" s="7"/>
      <c r="N862" s="7"/>
      <c r="O862" s="7"/>
      <c r="P862" s="7"/>
      <c r="Q862" s="7"/>
      <c r="R862" s="7"/>
      <c r="S862" s="7"/>
      <c r="T862" s="7"/>
      <c r="U862" s="7"/>
      <c r="V862" s="7"/>
      <c r="W862" s="7"/>
      <c r="X862" s="7"/>
      <c r="Y862" s="7"/>
      <c r="Z862" s="7"/>
      <c r="AA862" s="7"/>
      <c r="AB862" s="3"/>
      <c r="AC862" s="3"/>
      <c r="AD862" s="3"/>
      <c r="AE862" s="3"/>
      <c r="AF862" s="3"/>
      <c r="AG862" s="5"/>
      <c r="AH862" s="3"/>
      <c r="AS862" s="5"/>
      <c r="AT862" s="3"/>
      <c r="AV862" s="5"/>
      <c r="AW862" s="5"/>
      <c r="AX862" s="5"/>
      <c r="AY862" s="5"/>
      <c r="AZ862" s="5"/>
      <c r="BA862" s="5"/>
      <c r="BB862" s="5"/>
      <c r="BC862" s="5"/>
      <c r="BD862" s="5"/>
      <c r="BE862" s="5"/>
      <c r="BF862" s="5"/>
      <c r="BG862" s="5"/>
      <c r="BH862" s="5"/>
      <c r="BI862" s="5"/>
      <c r="BJ862" s="5"/>
      <c r="BK862" s="5"/>
      <c r="BL862" s="5"/>
    </row>
    <row r="863" spans="2:64" ht="13">
      <c r="B863" s="10"/>
      <c r="D863" s="3"/>
      <c r="E863" s="3"/>
      <c r="F863" s="3"/>
      <c r="G863" s="5"/>
      <c r="H863" s="5"/>
      <c r="I863" s="11"/>
      <c r="J863" s="7"/>
      <c r="K863" s="7"/>
      <c r="L863" s="7"/>
      <c r="M863" s="7"/>
      <c r="N863" s="7"/>
      <c r="O863" s="7"/>
      <c r="P863" s="7"/>
      <c r="Q863" s="7"/>
      <c r="R863" s="7"/>
      <c r="S863" s="7"/>
      <c r="T863" s="7"/>
      <c r="U863" s="7"/>
      <c r="V863" s="7"/>
      <c r="W863" s="7"/>
      <c r="X863" s="7"/>
      <c r="Y863" s="7"/>
      <c r="Z863" s="7"/>
      <c r="AA863" s="7"/>
      <c r="AB863" s="3"/>
      <c r="AC863" s="3"/>
      <c r="AD863" s="3"/>
      <c r="AE863" s="3"/>
      <c r="AF863" s="3"/>
      <c r="AG863" s="5"/>
      <c r="AH863" s="3"/>
      <c r="AS863" s="5"/>
      <c r="AT863" s="3"/>
      <c r="AV863" s="5"/>
      <c r="AW863" s="5"/>
      <c r="AX863" s="5"/>
      <c r="AY863" s="5"/>
      <c r="AZ863" s="5"/>
      <c r="BA863" s="5"/>
      <c r="BB863" s="5"/>
      <c r="BC863" s="5"/>
      <c r="BD863" s="5"/>
      <c r="BE863" s="5"/>
      <c r="BF863" s="5"/>
      <c r="BG863" s="5"/>
      <c r="BH863" s="5"/>
      <c r="BI863" s="5"/>
      <c r="BJ863" s="5"/>
      <c r="BK863" s="5"/>
      <c r="BL863" s="5"/>
    </row>
    <row r="864" spans="2:64" ht="13">
      <c r="B864" s="10"/>
      <c r="D864" s="3"/>
      <c r="E864" s="3"/>
      <c r="F864" s="3"/>
      <c r="G864" s="5"/>
      <c r="H864" s="5"/>
      <c r="I864" s="11"/>
      <c r="J864" s="7"/>
      <c r="K864" s="7"/>
      <c r="L864" s="7"/>
      <c r="M864" s="7"/>
      <c r="N864" s="7"/>
      <c r="O864" s="7"/>
      <c r="P864" s="7"/>
      <c r="Q864" s="7"/>
      <c r="R864" s="7"/>
      <c r="S864" s="7"/>
      <c r="T864" s="7"/>
      <c r="U864" s="7"/>
      <c r="V864" s="7"/>
      <c r="W864" s="7"/>
      <c r="X864" s="7"/>
      <c r="Y864" s="7"/>
      <c r="Z864" s="7"/>
      <c r="AA864" s="7"/>
      <c r="AB864" s="3"/>
      <c r="AC864" s="3"/>
      <c r="AD864" s="3"/>
      <c r="AE864" s="3"/>
      <c r="AF864" s="3"/>
      <c r="AG864" s="5"/>
      <c r="AH864" s="3"/>
      <c r="AS864" s="5"/>
      <c r="AT864" s="3"/>
      <c r="AV864" s="5"/>
      <c r="AW864" s="5"/>
      <c r="AX864" s="5"/>
      <c r="AY864" s="5"/>
      <c r="AZ864" s="5"/>
      <c r="BA864" s="5"/>
      <c r="BB864" s="5"/>
      <c r="BC864" s="5"/>
      <c r="BD864" s="5"/>
      <c r="BE864" s="5"/>
      <c r="BF864" s="5"/>
      <c r="BG864" s="5"/>
      <c r="BH864" s="5"/>
      <c r="BI864" s="5"/>
      <c r="BJ864" s="5"/>
      <c r="BK864" s="5"/>
      <c r="BL864" s="5"/>
    </row>
    <row r="865" spans="2:64" ht="13">
      <c r="B865" s="10"/>
      <c r="D865" s="3"/>
      <c r="E865" s="3"/>
      <c r="F865" s="3"/>
      <c r="G865" s="5"/>
      <c r="H865" s="5"/>
      <c r="I865" s="11"/>
      <c r="J865" s="7"/>
      <c r="K865" s="7"/>
      <c r="L865" s="7"/>
      <c r="M865" s="7"/>
      <c r="N865" s="7"/>
      <c r="O865" s="7"/>
      <c r="P865" s="7"/>
      <c r="Q865" s="7"/>
      <c r="R865" s="7"/>
      <c r="S865" s="7"/>
      <c r="T865" s="7"/>
      <c r="U865" s="7"/>
      <c r="V865" s="7"/>
      <c r="W865" s="7"/>
      <c r="X865" s="7"/>
      <c r="Y865" s="7"/>
      <c r="Z865" s="7"/>
      <c r="AA865" s="7"/>
      <c r="AB865" s="3"/>
      <c r="AC865" s="3"/>
      <c r="AD865" s="3"/>
      <c r="AE865" s="3"/>
      <c r="AF865" s="3"/>
      <c r="AG865" s="5"/>
      <c r="AH865" s="3"/>
      <c r="AS865" s="5"/>
      <c r="AT865" s="3"/>
      <c r="AV865" s="5"/>
      <c r="AW865" s="5"/>
      <c r="AX865" s="5"/>
      <c r="AY865" s="5"/>
      <c r="AZ865" s="5"/>
      <c r="BA865" s="5"/>
      <c r="BB865" s="5"/>
      <c r="BC865" s="5"/>
      <c r="BD865" s="5"/>
      <c r="BE865" s="5"/>
      <c r="BF865" s="5"/>
      <c r="BG865" s="5"/>
      <c r="BH865" s="5"/>
      <c r="BI865" s="5"/>
      <c r="BJ865" s="5"/>
      <c r="BK865" s="5"/>
      <c r="BL865" s="5"/>
    </row>
    <row r="866" spans="2:64" ht="13">
      <c r="B866" s="10"/>
      <c r="D866" s="3"/>
      <c r="E866" s="3"/>
      <c r="F866" s="3"/>
      <c r="G866" s="5"/>
      <c r="H866" s="5"/>
      <c r="I866" s="11"/>
      <c r="J866" s="7"/>
      <c r="K866" s="7"/>
      <c r="L866" s="7"/>
      <c r="M866" s="7"/>
      <c r="N866" s="7"/>
      <c r="O866" s="7"/>
      <c r="P866" s="7"/>
      <c r="Q866" s="7"/>
      <c r="R866" s="7"/>
      <c r="S866" s="7"/>
      <c r="T866" s="7"/>
      <c r="U866" s="7"/>
      <c r="V866" s="7"/>
      <c r="W866" s="7"/>
      <c r="X866" s="7"/>
      <c r="Y866" s="7"/>
      <c r="Z866" s="7"/>
      <c r="AA866" s="7"/>
      <c r="AB866" s="3"/>
      <c r="AC866" s="3"/>
      <c r="AD866" s="3"/>
      <c r="AE866" s="3"/>
      <c r="AF866" s="3"/>
      <c r="AG866" s="5"/>
      <c r="AH866" s="3"/>
      <c r="AS866" s="5"/>
      <c r="AT866" s="3"/>
      <c r="AV866" s="5"/>
      <c r="AW866" s="5"/>
      <c r="AX866" s="5"/>
      <c r="AY866" s="5"/>
      <c r="AZ866" s="5"/>
      <c r="BA866" s="5"/>
      <c r="BB866" s="5"/>
      <c r="BC866" s="5"/>
      <c r="BD866" s="5"/>
      <c r="BE866" s="5"/>
      <c r="BF866" s="5"/>
      <c r="BG866" s="5"/>
      <c r="BH866" s="5"/>
      <c r="BI866" s="5"/>
      <c r="BJ866" s="5"/>
      <c r="BK866" s="5"/>
      <c r="BL866" s="5"/>
    </row>
    <row r="867" spans="2:64" ht="13">
      <c r="B867" s="10"/>
      <c r="D867" s="3"/>
      <c r="E867" s="3"/>
      <c r="F867" s="3"/>
      <c r="G867" s="5"/>
      <c r="H867" s="5"/>
      <c r="I867" s="11"/>
      <c r="J867" s="7"/>
      <c r="K867" s="7"/>
      <c r="L867" s="7"/>
      <c r="M867" s="7"/>
      <c r="N867" s="7"/>
      <c r="O867" s="7"/>
      <c r="P867" s="7"/>
      <c r="Q867" s="7"/>
      <c r="R867" s="7"/>
      <c r="S867" s="7"/>
      <c r="T867" s="7"/>
      <c r="U867" s="7"/>
      <c r="V867" s="7"/>
      <c r="W867" s="7"/>
      <c r="X867" s="7"/>
      <c r="Y867" s="7"/>
      <c r="Z867" s="7"/>
      <c r="AA867" s="7"/>
      <c r="AB867" s="3"/>
      <c r="AC867" s="3"/>
      <c r="AD867" s="3"/>
      <c r="AE867" s="3"/>
      <c r="AF867" s="3"/>
      <c r="AG867" s="5"/>
      <c r="AH867" s="3"/>
      <c r="AS867" s="5"/>
      <c r="AT867" s="3"/>
      <c r="AV867" s="5"/>
      <c r="AW867" s="5"/>
      <c r="AX867" s="5"/>
      <c r="AY867" s="5"/>
      <c r="AZ867" s="5"/>
      <c r="BA867" s="5"/>
      <c r="BB867" s="5"/>
      <c r="BC867" s="5"/>
      <c r="BD867" s="5"/>
      <c r="BE867" s="5"/>
      <c r="BF867" s="5"/>
      <c r="BG867" s="5"/>
      <c r="BH867" s="5"/>
      <c r="BI867" s="5"/>
      <c r="BJ867" s="5"/>
      <c r="BK867" s="5"/>
      <c r="BL867" s="5"/>
    </row>
    <row r="868" spans="2:64" ht="13">
      <c r="B868" s="10"/>
      <c r="D868" s="3"/>
      <c r="E868" s="3"/>
      <c r="F868" s="3"/>
      <c r="G868" s="5"/>
      <c r="H868" s="5"/>
      <c r="I868" s="11"/>
      <c r="J868" s="7"/>
      <c r="K868" s="7"/>
      <c r="L868" s="7"/>
      <c r="M868" s="7"/>
      <c r="N868" s="7"/>
      <c r="O868" s="7"/>
      <c r="P868" s="7"/>
      <c r="Q868" s="7"/>
      <c r="R868" s="7"/>
      <c r="S868" s="7"/>
      <c r="T868" s="7"/>
      <c r="U868" s="7"/>
      <c r="V868" s="7"/>
      <c r="W868" s="7"/>
      <c r="X868" s="7"/>
      <c r="Y868" s="7"/>
      <c r="Z868" s="7"/>
      <c r="AA868" s="7"/>
      <c r="AB868" s="3"/>
      <c r="AC868" s="3"/>
      <c r="AD868" s="3"/>
      <c r="AE868" s="3"/>
      <c r="AF868" s="3"/>
      <c r="AG868" s="5"/>
      <c r="AH868" s="3"/>
      <c r="AS868" s="5"/>
      <c r="AT868" s="3"/>
      <c r="AV868" s="5"/>
      <c r="AW868" s="5"/>
      <c r="AX868" s="5"/>
      <c r="AY868" s="5"/>
      <c r="AZ868" s="5"/>
      <c r="BA868" s="5"/>
      <c r="BB868" s="5"/>
      <c r="BC868" s="5"/>
      <c r="BD868" s="5"/>
      <c r="BE868" s="5"/>
      <c r="BF868" s="5"/>
      <c r="BG868" s="5"/>
      <c r="BH868" s="5"/>
      <c r="BI868" s="5"/>
      <c r="BJ868" s="5"/>
      <c r="BK868" s="5"/>
      <c r="BL868" s="5"/>
    </row>
    <row r="869" spans="2:64" ht="13">
      <c r="B869" s="10"/>
      <c r="D869" s="3"/>
      <c r="E869" s="3"/>
      <c r="F869" s="3"/>
      <c r="G869" s="5"/>
      <c r="H869" s="5"/>
      <c r="I869" s="11"/>
      <c r="J869" s="7"/>
      <c r="K869" s="7"/>
      <c r="L869" s="7"/>
      <c r="M869" s="7"/>
      <c r="N869" s="7"/>
      <c r="O869" s="7"/>
      <c r="P869" s="7"/>
      <c r="Q869" s="7"/>
      <c r="R869" s="7"/>
      <c r="S869" s="7"/>
      <c r="T869" s="7"/>
      <c r="U869" s="7"/>
      <c r="V869" s="7"/>
      <c r="W869" s="7"/>
      <c r="X869" s="7"/>
      <c r="Y869" s="7"/>
      <c r="Z869" s="7"/>
      <c r="AA869" s="7"/>
      <c r="AB869" s="3"/>
      <c r="AC869" s="3"/>
      <c r="AD869" s="3"/>
      <c r="AE869" s="3"/>
      <c r="AF869" s="3"/>
      <c r="AG869" s="5"/>
      <c r="AH869" s="3"/>
      <c r="AS869" s="5"/>
      <c r="AT869" s="3"/>
      <c r="AV869" s="5"/>
      <c r="AW869" s="5"/>
      <c r="AX869" s="5"/>
      <c r="AY869" s="5"/>
      <c r="AZ869" s="5"/>
      <c r="BA869" s="5"/>
      <c r="BB869" s="5"/>
      <c r="BC869" s="5"/>
      <c r="BD869" s="5"/>
      <c r="BE869" s="5"/>
      <c r="BF869" s="5"/>
      <c r="BG869" s="5"/>
      <c r="BH869" s="5"/>
      <c r="BI869" s="5"/>
      <c r="BJ869" s="5"/>
      <c r="BK869" s="5"/>
      <c r="BL869" s="5"/>
    </row>
    <row r="870" spans="2:64" ht="13">
      <c r="B870" s="10"/>
      <c r="D870" s="3"/>
      <c r="E870" s="3"/>
      <c r="F870" s="3"/>
      <c r="G870" s="5"/>
      <c r="H870" s="5"/>
      <c r="I870" s="11"/>
      <c r="J870" s="7"/>
      <c r="K870" s="7"/>
      <c r="L870" s="7"/>
      <c r="M870" s="7"/>
      <c r="N870" s="7"/>
      <c r="O870" s="7"/>
      <c r="P870" s="7"/>
      <c r="Q870" s="7"/>
      <c r="R870" s="7"/>
      <c r="S870" s="7"/>
      <c r="T870" s="7"/>
      <c r="U870" s="7"/>
      <c r="V870" s="7"/>
      <c r="W870" s="7"/>
      <c r="X870" s="7"/>
      <c r="Y870" s="7"/>
      <c r="Z870" s="7"/>
      <c r="AA870" s="7"/>
      <c r="AB870" s="3"/>
      <c r="AC870" s="3"/>
      <c r="AD870" s="3"/>
      <c r="AE870" s="3"/>
      <c r="AF870" s="3"/>
      <c r="AG870" s="5"/>
      <c r="AH870" s="3"/>
      <c r="AS870" s="5"/>
      <c r="AT870" s="3"/>
      <c r="AV870" s="5"/>
      <c r="AW870" s="5"/>
      <c r="AX870" s="5"/>
      <c r="AY870" s="5"/>
      <c r="AZ870" s="5"/>
      <c r="BA870" s="5"/>
      <c r="BB870" s="5"/>
      <c r="BC870" s="5"/>
      <c r="BD870" s="5"/>
      <c r="BE870" s="5"/>
      <c r="BF870" s="5"/>
      <c r="BG870" s="5"/>
      <c r="BH870" s="5"/>
      <c r="BI870" s="5"/>
      <c r="BJ870" s="5"/>
      <c r="BK870" s="5"/>
      <c r="BL870" s="5"/>
    </row>
    <row r="871" spans="2:64" ht="13">
      <c r="B871" s="10"/>
      <c r="D871" s="3"/>
      <c r="E871" s="3"/>
      <c r="F871" s="3"/>
      <c r="G871" s="5"/>
      <c r="H871" s="5"/>
      <c r="I871" s="11"/>
      <c r="J871" s="7"/>
      <c r="K871" s="7"/>
      <c r="L871" s="7"/>
      <c r="M871" s="7"/>
      <c r="N871" s="7"/>
      <c r="O871" s="7"/>
      <c r="P871" s="7"/>
      <c r="Q871" s="7"/>
      <c r="R871" s="7"/>
      <c r="S871" s="7"/>
      <c r="T871" s="7"/>
      <c r="U871" s="7"/>
      <c r="V871" s="7"/>
      <c r="W871" s="7"/>
      <c r="X871" s="7"/>
      <c r="Y871" s="7"/>
      <c r="Z871" s="7"/>
      <c r="AA871" s="7"/>
      <c r="AB871" s="3"/>
      <c r="AC871" s="3"/>
      <c r="AD871" s="3"/>
      <c r="AE871" s="3"/>
      <c r="AF871" s="3"/>
      <c r="AG871" s="5"/>
      <c r="AH871" s="3"/>
      <c r="AS871" s="5"/>
      <c r="AT871" s="3"/>
      <c r="AV871" s="5"/>
      <c r="AW871" s="5"/>
      <c r="AX871" s="5"/>
      <c r="AY871" s="5"/>
      <c r="AZ871" s="5"/>
      <c r="BA871" s="5"/>
      <c r="BB871" s="5"/>
      <c r="BC871" s="5"/>
      <c r="BD871" s="5"/>
      <c r="BE871" s="5"/>
      <c r="BF871" s="5"/>
      <c r="BG871" s="5"/>
      <c r="BH871" s="5"/>
      <c r="BI871" s="5"/>
      <c r="BJ871" s="5"/>
      <c r="BK871" s="5"/>
      <c r="BL871" s="5"/>
    </row>
    <row r="872" spans="2:64" ht="13">
      <c r="B872" s="10"/>
      <c r="D872" s="3"/>
      <c r="E872" s="3"/>
      <c r="F872" s="3"/>
      <c r="G872" s="5"/>
      <c r="H872" s="5"/>
      <c r="I872" s="11"/>
      <c r="J872" s="7"/>
      <c r="K872" s="7"/>
      <c r="L872" s="7"/>
      <c r="M872" s="7"/>
      <c r="N872" s="7"/>
      <c r="O872" s="7"/>
      <c r="P872" s="7"/>
      <c r="Q872" s="7"/>
      <c r="R872" s="7"/>
      <c r="S872" s="7"/>
      <c r="T872" s="7"/>
      <c r="U872" s="7"/>
      <c r="V872" s="7"/>
      <c r="W872" s="7"/>
      <c r="X872" s="7"/>
      <c r="Y872" s="7"/>
      <c r="Z872" s="7"/>
      <c r="AA872" s="7"/>
      <c r="AB872" s="3"/>
      <c r="AC872" s="3"/>
      <c r="AD872" s="3"/>
      <c r="AE872" s="3"/>
      <c r="AF872" s="3"/>
      <c r="AG872" s="5"/>
      <c r="AH872" s="3"/>
      <c r="AS872" s="5"/>
      <c r="AT872" s="3"/>
      <c r="AV872" s="5"/>
      <c r="AW872" s="5"/>
      <c r="AX872" s="5"/>
      <c r="AY872" s="5"/>
      <c r="AZ872" s="5"/>
      <c r="BA872" s="5"/>
      <c r="BB872" s="5"/>
      <c r="BC872" s="5"/>
      <c r="BD872" s="5"/>
      <c r="BE872" s="5"/>
      <c r="BF872" s="5"/>
      <c r="BG872" s="5"/>
      <c r="BH872" s="5"/>
      <c r="BI872" s="5"/>
      <c r="BJ872" s="5"/>
      <c r="BK872" s="5"/>
      <c r="BL872" s="5"/>
    </row>
    <row r="873" spans="2:64" ht="13">
      <c r="B873" s="10"/>
      <c r="D873" s="3"/>
      <c r="E873" s="3"/>
      <c r="F873" s="3"/>
      <c r="G873" s="5"/>
      <c r="H873" s="5"/>
      <c r="I873" s="11"/>
      <c r="J873" s="7"/>
      <c r="K873" s="7"/>
      <c r="L873" s="7"/>
      <c r="M873" s="7"/>
      <c r="N873" s="7"/>
      <c r="O873" s="7"/>
      <c r="P873" s="7"/>
      <c r="Q873" s="7"/>
      <c r="R873" s="7"/>
      <c r="S873" s="7"/>
      <c r="T873" s="7"/>
      <c r="U873" s="7"/>
      <c r="V873" s="7"/>
      <c r="W873" s="7"/>
      <c r="X873" s="7"/>
      <c r="Y873" s="7"/>
      <c r="Z873" s="7"/>
      <c r="AA873" s="7"/>
      <c r="AB873" s="3"/>
      <c r="AC873" s="3"/>
      <c r="AD873" s="3"/>
      <c r="AE873" s="3"/>
      <c r="AF873" s="3"/>
      <c r="AG873" s="5"/>
      <c r="AH873" s="3"/>
      <c r="AS873" s="5"/>
      <c r="AT873" s="3"/>
      <c r="AV873" s="5"/>
      <c r="AW873" s="5"/>
      <c r="AX873" s="5"/>
      <c r="AY873" s="5"/>
      <c r="AZ873" s="5"/>
      <c r="BA873" s="5"/>
      <c r="BB873" s="5"/>
      <c r="BC873" s="5"/>
      <c r="BD873" s="5"/>
      <c r="BE873" s="5"/>
      <c r="BF873" s="5"/>
      <c r="BG873" s="5"/>
      <c r="BH873" s="5"/>
      <c r="BI873" s="5"/>
      <c r="BJ873" s="5"/>
      <c r="BK873" s="5"/>
      <c r="BL873" s="5"/>
    </row>
    <row r="874" spans="2:64" ht="13">
      <c r="B874" s="10"/>
      <c r="D874" s="3"/>
      <c r="E874" s="3"/>
      <c r="F874" s="3"/>
      <c r="G874" s="5"/>
      <c r="H874" s="5"/>
      <c r="I874" s="11"/>
      <c r="J874" s="7"/>
      <c r="K874" s="7"/>
      <c r="L874" s="7"/>
      <c r="M874" s="7"/>
      <c r="N874" s="7"/>
      <c r="O874" s="7"/>
      <c r="P874" s="7"/>
      <c r="Q874" s="7"/>
      <c r="R874" s="7"/>
      <c r="S874" s="7"/>
      <c r="T874" s="7"/>
      <c r="U874" s="7"/>
      <c r="V874" s="7"/>
      <c r="W874" s="7"/>
      <c r="X874" s="7"/>
      <c r="Y874" s="7"/>
      <c r="Z874" s="7"/>
      <c r="AA874" s="7"/>
      <c r="AB874" s="3"/>
      <c r="AC874" s="3"/>
      <c r="AD874" s="3"/>
      <c r="AE874" s="3"/>
      <c r="AF874" s="3"/>
      <c r="AG874" s="5"/>
      <c r="AH874" s="3"/>
      <c r="AS874" s="5"/>
      <c r="AT874" s="3"/>
      <c r="AV874" s="5"/>
      <c r="AW874" s="5"/>
      <c r="AX874" s="5"/>
      <c r="AY874" s="5"/>
      <c r="AZ874" s="5"/>
      <c r="BA874" s="5"/>
      <c r="BB874" s="5"/>
      <c r="BC874" s="5"/>
      <c r="BD874" s="5"/>
      <c r="BE874" s="5"/>
      <c r="BF874" s="5"/>
      <c r="BG874" s="5"/>
      <c r="BH874" s="5"/>
      <c r="BI874" s="5"/>
      <c r="BJ874" s="5"/>
      <c r="BK874" s="5"/>
      <c r="BL874" s="5"/>
    </row>
    <row r="875" spans="2:64" ht="13">
      <c r="B875" s="10"/>
      <c r="D875" s="3"/>
      <c r="E875" s="3"/>
      <c r="F875" s="3"/>
      <c r="G875" s="5"/>
      <c r="H875" s="5"/>
      <c r="I875" s="11"/>
      <c r="J875" s="7"/>
      <c r="K875" s="7"/>
      <c r="L875" s="7"/>
      <c r="M875" s="7"/>
      <c r="N875" s="7"/>
      <c r="O875" s="7"/>
      <c r="P875" s="7"/>
      <c r="Q875" s="7"/>
      <c r="R875" s="7"/>
      <c r="S875" s="7"/>
      <c r="T875" s="7"/>
      <c r="U875" s="7"/>
      <c r="V875" s="7"/>
      <c r="W875" s="7"/>
      <c r="X875" s="7"/>
      <c r="Y875" s="7"/>
      <c r="Z875" s="7"/>
      <c r="AA875" s="7"/>
      <c r="AB875" s="3"/>
      <c r="AC875" s="3"/>
      <c r="AD875" s="3"/>
      <c r="AE875" s="3"/>
      <c r="AF875" s="3"/>
      <c r="AG875" s="5"/>
      <c r="AH875" s="3"/>
      <c r="AS875" s="5"/>
      <c r="AT875" s="3"/>
      <c r="AV875" s="5"/>
      <c r="AW875" s="5"/>
      <c r="AX875" s="5"/>
      <c r="AY875" s="5"/>
      <c r="AZ875" s="5"/>
      <c r="BA875" s="5"/>
      <c r="BB875" s="5"/>
      <c r="BC875" s="5"/>
      <c r="BD875" s="5"/>
      <c r="BE875" s="5"/>
      <c r="BF875" s="5"/>
      <c r="BG875" s="5"/>
      <c r="BH875" s="5"/>
      <c r="BI875" s="5"/>
      <c r="BJ875" s="5"/>
      <c r="BK875" s="5"/>
      <c r="BL875" s="5"/>
    </row>
    <row r="876" spans="2:64" ht="13">
      <c r="B876" s="10"/>
      <c r="D876" s="3"/>
      <c r="E876" s="3"/>
      <c r="F876" s="3"/>
      <c r="G876" s="5"/>
      <c r="H876" s="5"/>
      <c r="I876" s="11"/>
      <c r="J876" s="7"/>
      <c r="K876" s="7"/>
      <c r="L876" s="7"/>
      <c r="M876" s="7"/>
      <c r="N876" s="7"/>
      <c r="O876" s="7"/>
      <c r="P876" s="7"/>
      <c r="Q876" s="7"/>
      <c r="R876" s="7"/>
      <c r="S876" s="7"/>
      <c r="T876" s="7"/>
      <c r="U876" s="7"/>
      <c r="V876" s="7"/>
      <c r="W876" s="7"/>
      <c r="X876" s="7"/>
      <c r="Y876" s="7"/>
      <c r="Z876" s="7"/>
      <c r="AA876" s="7"/>
      <c r="AB876" s="3"/>
      <c r="AC876" s="3"/>
      <c r="AD876" s="3"/>
      <c r="AE876" s="3"/>
      <c r="AF876" s="3"/>
      <c r="AG876" s="5"/>
      <c r="AH876" s="3"/>
      <c r="AS876" s="5"/>
      <c r="AT876" s="3"/>
      <c r="AV876" s="5"/>
      <c r="AW876" s="5"/>
      <c r="AX876" s="5"/>
      <c r="AY876" s="5"/>
      <c r="AZ876" s="5"/>
      <c r="BA876" s="5"/>
      <c r="BB876" s="5"/>
      <c r="BC876" s="5"/>
      <c r="BD876" s="5"/>
      <c r="BE876" s="5"/>
      <c r="BF876" s="5"/>
      <c r="BG876" s="5"/>
      <c r="BH876" s="5"/>
      <c r="BI876" s="5"/>
      <c r="BJ876" s="5"/>
      <c r="BK876" s="5"/>
      <c r="BL876" s="5"/>
    </row>
    <row r="877" spans="2:64" ht="13">
      <c r="B877" s="10"/>
      <c r="D877" s="3"/>
      <c r="E877" s="3"/>
      <c r="F877" s="3"/>
      <c r="G877" s="5"/>
      <c r="H877" s="5"/>
      <c r="I877" s="11"/>
      <c r="J877" s="7"/>
      <c r="K877" s="7"/>
      <c r="L877" s="7"/>
      <c r="M877" s="7"/>
      <c r="N877" s="7"/>
      <c r="O877" s="7"/>
      <c r="P877" s="7"/>
      <c r="Q877" s="7"/>
      <c r="R877" s="7"/>
      <c r="S877" s="7"/>
      <c r="T877" s="7"/>
      <c r="U877" s="7"/>
      <c r="V877" s="7"/>
      <c r="W877" s="7"/>
      <c r="X877" s="7"/>
      <c r="Y877" s="7"/>
      <c r="Z877" s="7"/>
      <c r="AA877" s="7"/>
      <c r="AB877" s="3"/>
      <c r="AC877" s="3"/>
      <c r="AD877" s="3"/>
      <c r="AE877" s="3"/>
      <c r="AF877" s="3"/>
      <c r="AG877" s="5"/>
      <c r="AH877" s="3"/>
      <c r="AS877" s="5"/>
      <c r="AT877" s="3"/>
      <c r="AV877" s="5"/>
      <c r="AW877" s="5"/>
      <c r="AX877" s="5"/>
      <c r="AY877" s="5"/>
      <c r="AZ877" s="5"/>
      <c r="BA877" s="5"/>
      <c r="BB877" s="5"/>
      <c r="BC877" s="5"/>
      <c r="BD877" s="5"/>
      <c r="BE877" s="5"/>
      <c r="BF877" s="5"/>
      <c r="BG877" s="5"/>
      <c r="BH877" s="5"/>
      <c r="BI877" s="5"/>
      <c r="BJ877" s="5"/>
      <c r="BK877" s="5"/>
      <c r="BL877" s="5"/>
    </row>
    <row r="878" spans="2:64" ht="13">
      <c r="B878" s="10"/>
      <c r="D878" s="3"/>
      <c r="E878" s="3"/>
      <c r="F878" s="3"/>
      <c r="G878" s="5"/>
      <c r="H878" s="5"/>
      <c r="I878" s="11"/>
      <c r="J878" s="7"/>
      <c r="K878" s="7"/>
      <c r="L878" s="7"/>
      <c r="M878" s="7"/>
      <c r="N878" s="7"/>
      <c r="O878" s="7"/>
      <c r="P878" s="7"/>
      <c r="Q878" s="7"/>
      <c r="R878" s="7"/>
      <c r="S878" s="7"/>
      <c r="T878" s="7"/>
      <c r="U878" s="7"/>
      <c r="V878" s="7"/>
      <c r="W878" s="7"/>
      <c r="X878" s="7"/>
      <c r="Y878" s="7"/>
      <c r="Z878" s="7"/>
      <c r="AA878" s="7"/>
      <c r="AB878" s="3"/>
      <c r="AC878" s="3"/>
      <c r="AD878" s="3"/>
      <c r="AE878" s="3"/>
      <c r="AF878" s="3"/>
      <c r="AG878" s="5"/>
      <c r="AH878" s="3"/>
      <c r="AS878" s="5"/>
      <c r="AT878" s="3"/>
      <c r="AV878" s="5"/>
      <c r="AW878" s="5"/>
      <c r="AX878" s="5"/>
      <c r="AY878" s="5"/>
      <c r="AZ878" s="5"/>
      <c r="BA878" s="5"/>
      <c r="BB878" s="5"/>
      <c r="BC878" s="5"/>
      <c r="BD878" s="5"/>
      <c r="BE878" s="5"/>
      <c r="BF878" s="5"/>
      <c r="BG878" s="5"/>
      <c r="BH878" s="5"/>
      <c r="BI878" s="5"/>
      <c r="BJ878" s="5"/>
      <c r="BK878" s="5"/>
      <c r="BL878" s="5"/>
    </row>
    <row r="879" spans="2:64" ht="13">
      <c r="B879" s="10"/>
      <c r="D879" s="3"/>
      <c r="E879" s="3"/>
      <c r="F879" s="3"/>
      <c r="G879" s="5"/>
      <c r="H879" s="5"/>
      <c r="I879" s="11"/>
      <c r="J879" s="7"/>
      <c r="K879" s="7"/>
      <c r="L879" s="7"/>
      <c r="M879" s="7"/>
      <c r="N879" s="7"/>
      <c r="O879" s="7"/>
      <c r="P879" s="7"/>
      <c r="Q879" s="7"/>
      <c r="R879" s="7"/>
      <c r="S879" s="7"/>
      <c r="T879" s="7"/>
      <c r="U879" s="7"/>
      <c r="V879" s="7"/>
      <c r="W879" s="7"/>
      <c r="X879" s="7"/>
      <c r="Y879" s="7"/>
      <c r="Z879" s="7"/>
      <c r="AA879" s="7"/>
      <c r="AB879" s="3"/>
      <c r="AC879" s="3"/>
      <c r="AD879" s="3"/>
      <c r="AE879" s="3"/>
      <c r="AF879" s="3"/>
      <c r="AG879" s="5"/>
      <c r="AH879" s="3"/>
      <c r="AS879" s="5"/>
      <c r="AT879" s="3"/>
      <c r="AV879" s="5"/>
      <c r="AW879" s="5"/>
      <c r="AX879" s="5"/>
      <c r="AY879" s="5"/>
      <c r="AZ879" s="5"/>
      <c r="BA879" s="5"/>
      <c r="BB879" s="5"/>
      <c r="BC879" s="5"/>
      <c r="BD879" s="5"/>
      <c r="BE879" s="5"/>
      <c r="BF879" s="5"/>
      <c r="BG879" s="5"/>
      <c r="BH879" s="5"/>
      <c r="BI879" s="5"/>
      <c r="BJ879" s="5"/>
      <c r="BK879" s="5"/>
      <c r="BL879" s="5"/>
    </row>
    <row r="880" spans="2:64" ht="13">
      <c r="B880" s="10"/>
      <c r="D880" s="3"/>
      <c r="E880" s="3"/>
      <c r="F880" s="3"/>
      <c r="G880" s="5"/>
      <c r="H880" s="5"/>
      <c r="I880" s="11"/>
      <c r="J880" s="7"/>
      <c r="K880" s="7"/>
      <c r="L880" s="7"/>
      <c r="M880" s="7"/>
      <c r="N880" s="7"/>
      <c r="O880" s="7"/>
      <c r="P880" s="7"/>
      <c r="Q880" s="7"/>
      <c r="R880" s="7"/>
      <c r="S880" s="7"/>
      <c r="T880" s="7"/>
      <c r="U880" s="7"/>
      <c r="V880" s="7"/>
      <c r="W880" s="7"/>
      <c r="X880" s="7"/>
      <c r="Y880" s="7"/>
      <c r="Z880" s="7"/>
      <c r="AA880" s="7"/>
      <c r="AB880" s="3"/>
      <c r="AC880" s="3"/>
      <c r="AD880" s="3"/>
      <c r="AE880" s="3"/>
      <c r="AF880" s="3"/>
      <c r="AG880" s="5"/>
      <c r="AH880" s="3"/>
      <c r="AS880" s="5"/>
      <c r="AT880" s="3"/>
      <c r="AV880" s="5"/>
      <c r="AW880" s="5"/>
      <c r="AX880" s="5"/>
      <c r="AY880" s="5"/>
      <c r="AZ880" s="5"/>
      <c r="BA880" s="5"/>
      <c r="BB880" s="5"/>
      <c r="BC880" s="5"/>
      <c r="BD880" s="5"/>
      <c r="BE880" s="5"/>
      <c r="BF880" s="5"/>
      <c r="BG880" s="5"/>
      <c r="BH880" s="5"/>
      <c r="BI880" s="5"/>
      <c r="BJ880" s="5"/>
      <c r="BK880" s="5"/>
      <c r="BL880" s="5"/>
    </row>
    <row r="881" spans="2:64" ht="13">
      <c r="B881" s="10"/>
      <c r="D881" s="3"/>
      <c r="E881" s="3"/>
      <c r="F881" s="3"/>
      <c r="G881" s="5"/>
      <c r="H881" s="5"/>
      <c r="I881" s="11"/>
      <c r="J881" s="7"/>
      <c r="K881" s="7"/>
      <c r="L881" s="7"/>
      <c r="M881" s="7"/>
      <c r="N881" s="7"/>
      <c r="O881" s="7"/>
      <c r="P881" s="7"/>
      <c r="Q881" s="7"/>
      <c r="R881" s="7"/>
      <c r="S881" s="7"/>
      <c r="T881" s="7"/>
      <c r="U881" s="7"/>
      <c r="V881" s="7"/>
      <c r="W881" s="7"/>
      <c r="X881" s="7"/>
      <c r="Y881" s="7"/>
      <c r="Z881" s="7"/>
      <c r="AA881" s="7"/>
      <c r="AB881" s="3"/>
      <c r="AC881" s="3"/>
      <c r="AD881" s="3"/>
      <c r="AE881" s="3"/>
      <c r="AF881" s="3"/>
      <c r="AG881" s="5"/>
      <c r="AH881" s="3"/>
      <c r="AS881" s="5"/>
      <c r="AT881" s="3"/>
      <c r="AV881" s="5"/>
      <c r="AW881" s="5"/>
      <c r="AX881" s="5"/>
      <c r="AY881" s="5"/>
      <c r="AZ881" s="5"/>
      <c r="BA881" s="5"/>
      <c r="BB881" s="5"/>
      <c r="BC881" s="5"/>
      <c r="BD881" s="5"/>
      <c r="BE881" s="5"/>
      <c r="BF881" s="5"/>
      <c r="BG881" s="5"/>
      <c r="BH881" s="5"/>
      <c r="BI881" s="5"/>
      <c r="BJ881" s="5"/>
      <c r="BK881" s="5"/>
      <c r="BL881" s="5"/>
    </row>
    <row r="882" spans="2:64" ht="13">
      <c r="B882" s="10"/>
      <c r="D882" s="3"/>
      <c r="E882" s="3"/>
      <c r="F882" s="3"/>
      <c r="G882" s="5"/>
      <c r="H882" s="5"/>
      <c r="I882" s="11"/>
      <c r="J882" s="7"/>
      <c r="K882" s="7"/>
      <c r="L882" s="7"/>
      <c r="M882" s="7"/>
      <c r="N882" s="7"/>
      <c r="O882" s="7"/>
      <c r="P882" s="7"/>
      <c r="Q882" s="7"/>
      <c r="R882" s="7"/>
      <c r="S882" s="7"/>
      <c r="T882" s="7"/>
      <c r="U882" s="7"/>
      <c r="V882" s="7"/>
      <c r="W882" s="7"/>
      <c r="X882" s="7"/>
      <c r="Y882" s="7"/>
      <c r="Z882" s="7"/>
      <c r="AA882" s="7"/>
      <c r="AB882" s="3"/>
      <c r="AC882" s="3"/>
      <c r="AD882" s="3"/>
      <c r="AE882" s="3"/>
      <c r="AF882" s="3"/>
      <c r="AG882" s="5"/>
      <c r="AH882" s="3"/>
      <c r="AS882" s="5"/>
      <c r="AT882" s="3"/>
      <c r="AV882" s="5"/>
      <c r="AW882" s="5"/>
      <c r="AX882" s="5"/>
      <c r="AY882" s="5"/>
      <c r="AZ882" s="5"/>
      <c r="BA882" s="5"/>
      <c r="BB882" s="5"/>
      <c r="BC882" s="5"/>
      <c r="BD882" s="5"/>
      <c r="BE882" s="5"/>
      <c r="BF882" s="5"/>
      <c r="BG882" s="5"/>
      <c r="BH882" s="5"/>
      <c r="BI882" s="5"/>
      <c r="BJ882" s="5"/>
      <c r="BK882" s="5"/>
      <c r="BL882" s="5"/>
    </row>
    <row r="883" spans="2:64" ht="13">
      <c r="B883" s="10"/>
      <c r="D883" s="3"/>
      <c r="E883" s="3"/>
      <c r="F883" s="3"/>
      <c r="G883" s="5"/>
      <c r="H883" s="5"/>
      <c r="I883" s="11"/>
      <c r="J883" s="7"/>
      <c r="K883" s="7"/>
      <c r="L883" s="7"/>
      <c r="M883" s="7"/>
      <c r="N883" s="7"/>
      <c r="O883" s="7"/>
      <c r="P883" s="7"/>
      <c r="Q883" s="7"/>
      <c r="R883" s="7"/>
      <c r="S883" s="7"/>
      <c r="T883" s="7"/>
      <c r="U883" s="7"/>
      <c r="V883" s="7"/>
      <c r="W883" s="7"/>
      <c r="X883" s="7"/>
      <c r="Y883" s="7"/>
      <c r="Z883" s="7"/>
      <c r="AA883" s="7"/>
      <c r="AB883" s="3"/>
      <c r="AC883" s="3"/>
      <c r="AD883" s="3"/>
      <c r="AE883" s="3"/>
      <c r="AF883" s="3"/>
      <c r="AG883" s="5"/>
      <c r="AH883" s="3"/>
      <c r="AS883" s="5"/>
      <c r="AT883" s="3"/>
      <c r="AV883" s="5"/>
      <c r="AW883" s="5"/>
      <c r="AX883" s="5"/>
      <c r="AY883" s="5"/>
      <c r="AZ883" s="5"/>
      <c r="BA883" s="5"/>
      <c r="BB883" s="5"/>
      <c r="BC883" s="5"/>
      <c r="BD883" s="5"/>
      <c r="BE883" s="5"/>
      <c r="BF883" s="5"/>
      <c r="BG883" s="5"/>
      <c r="BH883" s="5"/>
      <c r="BI883" s="5"/>
      <c r="BJ883" s="5"/>
      <c r="BK883" s="5"/>
      <c r="BL883" s="5"/>
    </row>
    <row r="884" spans="2:64" ht="13">
      <c r="B884" s="10"/>
      <c r="D884" s="3"/>
      <c r="E884" s="3"/>
      <c r="F884" s="3"/>
      <c r="G884" s="5"/>
      <c r="H884" s="5"/>
      <c r="I884" s="11"/>
      <c r="J884" s="7"/>
      <c r="K884" s="7"/>
      <c r="L884" s="7"/>
      <c r="M884" s="7"/>
      <c r="N884" s="7"/>
      <c r="O884" s="7"/>
      <c r="P884" s="7"/>
      <c r="Q884" s="7"/>
      <c r="R884" s="7"/>
      <c r="S884" s="7"/>
      <c r="T884" s="7"/>
      <c r="U884" s="7"/>
      <c r="V884" s="7"/>
      <c r="W884" s="7"/>
      <c r="X884" s="7"/>
      <c r="Y884" s="7"/>
      <c r="Z884" s="7"/>
      <c r="AA884" s="7"/>
      <c r="AB884" s="3"/>
      <c r="AC884" s="3"/>
      <c r="AD884" s="3"/>
      <c r="AE884" s="3"/>
      <c r="AF884" s="3"/>
      <c r="AG884" s="5"/>
      <c r="AH884" s="3"/>
      <c r="AS884" s="5"/>
      <c r="AT884" s="3"/>
      <c r="AV884" s="5"/>
      <c r="AW884" s="5"/>
      <c r="AX884" s="5"/>
      <c r="AY884" s="5"/>
      <c r="AZ884" s="5"/>
      <c r="BA884" s="5"/>
      <c r="BB884" s="5"/>
      <c r="BC884" s="5"/>
      <c r="BD884" s="5"/>
      <c r="BE884" s="5"/>
      <c r="BF884" s="5"/>
      <c r="BG884" s="5"/>
      <c r="BH884" s="5"/>
      <c r="BI884" s="5"/>
      <c r="BJ884" s="5"/>
      <c r="BK884" s="5"/>
      <c r="BL884" s="5"/>
    </row>
    <row r="885" spans="2:64" ht="13">
      <c r="B885" s="10"/>
      <c r="D885" s="3"/>
      <c r="E885" s="3"/>
      <c r="F885" s="3"/>
      <c r="G885" s="5"/>
      <c r="H885" s="5"/>
      <c r="I885" s="11"/>
      <c r="J885" s="7"/>
      <c r="K885" s="7"/>
      <c r="L885" s="7"/>
      <c r="M885" s="7"/>
      <c r="N885" s="7"/>
      <c r="O885" s="7"/>
      <c r="P885" s="7"/>
      <c r="Q885" s="7"/>
      <c r="R885" s="7"/>
      <c r="S885" s="7"/>
      <c r="T885" s="7"/>
      <c r="U885" s="7"/>
      <c r="V885" s="7"/>
      <c r="W885" s="7"/>
      <c r="X885" s="7"/>
      <c r="Y885" s="7"/>
      <c r="Z885" s="7"/>
      <c r="AA885" s="7"/>
      <c r="AB885" s="3"/>
      <c r="AC885" s="3"/>
      <c r="AD885" s="3"/>
      <c r="AE885" s="3"/>
      <c r="AF885" s="3"/>
      <c r="AG885" s="5"/>
      <c r="AH885" s="3"/>
      <c r="AS885" s="5"/>
      <c r="AT885" s="3"/>
      <c r="AV885" s="5"/>
      <c r="AW885" s="5"/>
      <c r="AX885" s="5"/>
      <c r="AY885" s="5"/>
      <c r="AZ885" s="5"/>
      <c r="BA885" s="5"/>
      <c r="BB885" s="5"/>
      <c r="BC885" s="5"/>
      <c r="BD885" s="5"/>
      <c r="BE885" s="5"/>
      <c r="BF885" s="5"/>
      <c r="BG885" s="5"/>
      <c r="BH885" s="5"/>
      <c r="BI885" s="5"/>
      <c r="BJ885" s="5"/>
      <c r="BK885" s="5"/>
      <c r="BL885" s="5"/>
    </row>
    <row r="886" spans="2:64" ht="13">
      <c r="B886" s="10"/>
      <c r="D886" s="3"/>
      <c r="E886" s="3"/>
      <c r="F886" s="3"/>
      <c r="G886" s="5"/>
      <c r="H886" s="5"/>
      <c r="I886" s="11"/>
      <c r="J886" s="7"/>
      <c r="K886" s="7"/>
      <c r="L886" s="7"/>
      <c r="M886" s="7"/>
      <c r="N886" s="7"/>
      <c r="O886" s="7"/>
      <c r="P886" s="7"/>
      <c r="Q886" s="7"/>
      <c r="R886" s="7"/>
      <c r="S886" s="7"/>
      <c r="T886" s="7"/>
      <c r="U886" s="7"/>
      <c r="V886" s="7"/>
      <c r="W886" s="7"/>
      <c r="X886" s="7"/>
      <c r="Y886" s="7"/>
      <c r="Z886" s="7"/>
      <c r="AA886" s="7"/>
      <c r="AB886" s="3"/>
      <c r="AC886" s="3"/>
      <c r="AD886" s="3"/>
      <c r="AE886" s="3"/>
      <c r="AF886" s="3"/>
      <c r="AG886" s="5"/>
      <c r="AH886" s="3"/>
      <c r="AS886" s="5"/>
      <c r="AT886" s="3"/>
      <c r="AV886" s="5"/>
      <c r="AW886" s="5"/>
      <c r="AX886" s="5"/>
      <c r="AY886" s="5"/>
      <c r="AZ886" s="5"/>
      <c r="BA886" s="5"/>
      <c r="BB886" s="5"/>
      <c r="BC886" s="5"/>
      <c r="BD886" s="5"/>
      <c r="BE886" s="5"/>
      <c r="BF886" s="5"/>
      <c r="BG886" s="5"/>
      <c r="BH886" s="5"/>
      <c r="BI886" s="5"/>
      <c r="BJ886" s="5"/>
      <c r="BK886" s="5"/>
      <c r="BL886" s="5"/>
    </row>
    <row r="887" spans="2:64" ht="13">
      <c r="B887" s="10"/>
      <c r="D887" s="3"/>
      <c r="E887" s="3"/>
      <c r="F887" s="3"/>
      <c r="G887" s="5"/>
      <c r="H887" s="5"/>
      <c r="I887" s="11"/>
      <c r="J887" s="7"/>
      <c r="K887" s="7"/>
      <c r="L887" s="7"/>
      <c r="M887" s="7"/>
      <c r="N887" s="7"/>
      <c r="O887" s="7"/>
      <c r="P887" s="7"/>
      <c r="Q887" s="7"/>
      <c r="R887" s="7"/>
      <c r="S887" s="7"/>
      <c r="T887" s="7"/>
      <c r="U887" s="7"/>
      <c r="V887" s="7"/>
      <c r="W887" s="7"/>
      <c r="X887" s="7"/>
      <c r="Y887" s="7"/>
      <c r="Z887" s="7"/>
      <c r="AA887" s="7"/>
      <c r="AB887" s="3"/>
      <c r="AC887" s="3"/>
      <c r="AD887" s="3"/>
      <c r="AE887" s="3"/>
      <c r="AF887" s="3"/>
      <c r="AG887" s="5"/>
      <c r="AH887" s="3"/>
      <c r="AS887" s="5"/>
      <c r="AT887" s="3"/>
      <c r="AV887" s="5"/>
      <c r="AW887" s="5"/>
      <c r="AX887" s="5"/>
      <c r="AY887" s="5"/>
      <c r="AZ887" s="5"/>
      <c r="BA887" s="5"/>
      <c r="BB887" s="5"/>
      <c r="BC887" s="5"/>
      <c r="BD887" s="5"/>
      <c r="BE887" s="5"/>
      <c r="BF887" s="5"/>
      <c r="BG887" s="5"/>
      <c r="BH887" s="5"/>
      <c r="BI887" s="5"/>
      <c r="BJ887" s="5"/>
      <c r="BK887" s="5"/>
      <c r="BL887" s="5"/>
    </row>
    <row r="888" spans="2:64" ht="13">
      <c r="B888" s="10"/>
      <c r="D888" s="3"/>
      <c r="E888" s="3"/>
      <c r="F888" s="3"/>
      <c r="G888" s="5"/>
      <c r="H888" s="5"/>
      <c r="I888" s="11"/>
      <c r="J888" s="7"/>
      <c r="K888" s="7"/>
      <c r="L888" s="7"/>
      <c r="M888" s="7"/>
      <c r="N888" s="7"/>
      <c r="O888" s="7"/>
      <c r="P888" s="7"/>
      <c r="Q888" s="7"/>
      <c r="R888" s="7"/>
      <c r="S888" s="7"/>
      <c r="T888" s="7"/>
      <c r="U888" s="7"/>
      <c r="V888" s="7"/>
      <c r="W888" s="7"/>
      <c r="X888" s="7"/>
      <c r="Y888" s="7"/>
      <c r="Z888" s="7"/>
      <c r="AA888" s="7"/>
      <c r="AB888" s="3"/>
      <c r="AC888" s="3"/>
      <c r="AD888" s="3"/>
      <c r="AE888" s="3"/>
      <c r="AF888" s="3"/>
      <c r="AG888" s="5"/>
      <c r="AH888" s="3"/>
      <c r="AS888" s="5"/>
      <c r="AT888" s="3"/>
      <c r="AV888" s="5"/>
      <c r="AW888" s="5"/>
      <c r="AX888" s="5"/>
      <c r="AY888" s="5"/>
      <c r="AZ888" s="5"/>
      <c r="BA888" s="5"/>
      <c r="BB888" s="5"/>
      <c r="BC888" s="5"/>
      <c r="BD888" s="5"/>
      <c r="BE888" s="5"/>
      <c r="BF888" s="5"/>
      <c r="BG888" s="5"/>
      <c r="BH888" s="5"/>
      <c r="BI888" s="5"/>
      <c r="BJ888" s="5"/>
      <c r="BK888" s="5"/>
      <c r="BL888" s="5"/>
    </row>
    <row r="889" spans="2:64" ht="13">
      <c r="B889" s="10"/>
      <c r="D889" s="3"/>
      <c r="E889" s="3"/>
      <c r="F889" s="3"/>
      <c r="G889" s="5"/>
      <c r="H889" s="5"/>
      <c r="I889" s="11"/>
      <c r="J889" s="7"/>
      <c r="K889" s="7"/>
      <c r="L889" s="7"/>
      <c r="M889" s="7"/>
      <c r="N889" s="7"/>
      <c r="O889" s="7"/>
      <c r="P889" s="7"/>
      <c r="Q889" s="7"/>
      <c r="R889" s="7"/>
      <c r="S889" s="7"/>
      <c r="T889" s="7"/>
      <c r="U889" s="7"/>
      <c r="V889" s="7"/>
      <c r="W889" s="7"/>
      <c r="X889" s="7"/>
      <c r="Y889" s="7"/>
      <c r="Z889" s="7"/>
      <c r="AA889" s="7"/>
      <c r="AB889" s="3"/>
      <c r="AC889" s="3"/>
      <c r="AD889" s="3"/>
      <c r="AE889" s="3"/>
      <c r="AF889" s="3"/>
      <c r="AG889" s="5"/>
      <c r="AH889" s="3"/>
      <c r="AS889" s="5"/>
      <c r="AT889" s="3"/>
      <c r="AV889" s="5"/>
      <c r="AW889" s="5"/>
      <c r="AX889" s="5"/>
      <c r="AY889" s="5"/>
      <c r="AZ889" s="5"/>
      <c r="BA889" s="5"/>
      <c r="BB889" s="5"/>
      <c r="BC889" s="5"/>
      <c r="BD889" s="5"/>
      <c r="BE889" s="5"/>
      <c r="BF889" s="5"/>
      <c r="BG889" s="5"/>
      <c r="BH889" s="5"/>
      <c r="BI889" s="5"/>
      <c r="BJ889" s="5"/>
      <c r="BK889" s="5"/>
      <c r="BL889" s="5"/>
    </row>
    <row r="890" spans="2:64" ht="13">
      <c r="B890" s="10"/>
      <c r="D890" s="3"/>
      <c r="E890" s="3"/>
      <c r="F890" s="3"/>
      <c r="G890" s="5"/>
      <c r="H890" s="5"/>
      <c r="I890" s="11"/>
      <c r="J890" s="7"/>
      <c r="K890" s="7"/>
      <c r="L890" s="7"/>
      <c r="M890" s="7"/>
      <c r="N890" s="7"/>
      <c r="O890" s="7"/>
      <c r="P890" s="7"/>
      <c r="Q890" s="7"/>
      <c r="R890" s="7"/>
      <c r="S890" s="7"/>
      <c r="T890" s="7"/>
      <c r="U890" s="7"/>
      <c r="V890" s="7"/>
      <c r="W890" s="7"/>
      <c r="X890" s="7"/>
      <c r="Y890" s="7"/>
      <c r="Z890" s="7"/>
      <c r="AA890" s="7"/>
      <c r="AB890" s="3"/>
      <c r="AC890" s="3"/>
      <c r="AD890" s="3"/>
      <c r="AE890" s="3"/>
      <c r="AF890" s="3"/>
      <c r="AG890" s="5"/>
      <c r="AH890" s="3"/>
      <c r="AS890" s="5"/>
      <c r="AT890" s="3"/>
      <c r="AV890" s="5"/>
      <c r="AW890" s="5"/>
      <c r="AX890" s="5"/>
      <c r="AY890" s="5"/>
      <c r="AZ890" s="5"/>
      <c r="BA890" s="5"/>
      <c r="BB890" s="5"/>
      <c r="BC890" s="5"/>
      <c r="BD890" s="5"/>
      <c r="BE890" s="5"/>
      <c r="BF890" s="5"/>
      <c r="BG890" s="5"/>
      <c r="BH890" s="5"/>
      <c r="BI890" s="5"/>
      <c r="BJ890" s="5"/>
      <c r="BK890" s="5"/>
      <c r="BL890" s="5"/>
    </row>
    <row r="891" spans="2:64" ht="13">
      <c r="B891" s="10"/>
      <c r="D891" s="3"/>
      <c r="E891" s="3"/>
      <c r="F891" s="3"/>
      <c r="G891" s="5"/>
      <c r="H891" s="5"/>
      <c r="I891" s="11"/>
      <c r="J891" s="7"/>
      <c r="K891" s="7"/>
      <c r="L891" s="7"/>
      <c r="M891" s="7"/>
      <c r="N891" s="7"/>
      <c r="O891" s="7"/>
      <c r="P891" s="7"/>
      <c r="Q891" s="7"/>
      <c r="R891" s="7"/>
      <c r="S891" s="7"/>
      <c r="T891" s="7"/>
      <c r="U891" s="7"/>
      <c r="V891" s="7"/>
      <c r="W891" s="7"/>
      <c r="X891" s="7"/>
      <c r="Y891" s="7"/>
      <c r="Z891" s="7"/>
      <c r="AA891" s="7"/>
      <c r="AB891" s="3"/>
      <c r="AC891" s="3"/>
      <c r="AD891" s="3"/>
      <c r="AE891" s="3"/>
      <c r="AF891" s="3"/>
      <c r="AG891" s="5"/>
      <c r="AH891" s="3"/>
      <c r="AS891" s="5"/>
      <c r="AT891" s="3"/>
      <c r="AV891" s="5"/>
      <c r="AW891" s="5"/>
      <c r="AX891" s="5"/>
      <c r="AY891" s="5"/>
      <c r="AZ891" s="5"/>
      <c r="BA891" s="5"/>
      <c r="BB891" s="5"/>
      <c r="BC891" s="5"/>
      <c r="BD891" s="5"/>
      <c r="BE891" s="5"/>
      <c r="BF891" s="5"/>
      <c r="BG891" s="5"/>
      <c r="BH891" s="5"/>
      <c r="BI891" s="5"/>
      <c r="BJ891" s="5"/>
      <c r="BK891" s="5"/>
      <c r="BL891" s="5"/>
    </row>
  </sheetData>
  <mergeCells count="7">
    <mergeCell ref="AI4:AP4"/>
    <mergeCell ref="BB4:BE4"/>
    <mergeCell ref="C1:D1"/>
    <mergeCell ref="G1:J1"/>
    <mergeCell ref="G4:J4"/>
    <mergeCell ref="M4:Z4"/>
    <mergeCell ref="AA4:AH4"/>
  </mergeCells>
  <conditionalFormatting sqref="A45:A58 A43">
    <cfRule type="colorScale" priority="1">
      <colorScale>
        <cfvo type="min"/>
        <cfvo type="max"/>
        <color rgb="FFE67C73"/>
        <color rgb="FFFFFFFF"/>
      </colorScale>
    </cfRule>
  </conditionalFormatting>
  <conditionalFormatting sqref="Z6:Z108">
    <cfRule type="cellIs" dxfId="10" priority="2" operator="greaterThanOrEqual">
      <formula>$P$2</formula>
    </cfRule>
  </conditionalFormatting>
  <conditionalFormatting sqref="Y6:Y108 AP6:AP108">
    <cfRule type="cellIs" dxfId="9" priority="3" operator="greaterThanOrEqual">
      <formula>8</formula>
    </cfRule>
  </conditionalFormatting>
  <conditionalFormatting sqref="Z6:Z147">
    <cfRule type="cellIs" dxfId="8" priority="4" operator="greaterThanOrEqual">
      <formula>$P$2</formula>
    </cfRule>
  </conditionalFormatting>
  <conditionalFormatting sqref="A6:A108">
    <cfRule type="colorScale" priority="5">
      <colorScale>
        <cfvo type="min"/>
        <cfvo type="max"/>
        <color rgb="FFE67C73"/>
        <color rgb="FFFFFFFF"/>
      </colorScale>
    </cfRule>
  </conditionalFormatting>
  <conditionalFormatting sqref="AH6:AH108">
    <cfRule type="cellIs" dxfId="7" priority="6" operator="equal">
      <formula>"yes"</formula>
    </cfRule>
  </conditionalFormatting>
  <conditionalFormatting sqref="AH6:AH108">
    <cfRule type="cellIs" dxfId="6" priority="7" operator="equal">
      <formula>"no"</formula>
    </cfRule>
  </conditionalFormatting>
  <conditionalFormatting sqref="BA6:BA108">
    <cfRule type="cellIs" dxfId="5" priority="8" operator="equal">
      <formula>"TRUE"</formula>
    </cfRule>
  </conditionalFormatting>
  <conditionalFormatting sqref="BA6:BA108">
    <cfRule type="cellIs" dxfId="4" priority="9" operator="equal">
      <formula>"FALSE"</formula>
    </cfRule>
  </conditionalFormatting>
  <conditionalFormatting sqref="S6:S108">
    <cfRule type="expression" dxfId="3" priority="10">
      <formula>BA6=FALSE</formula>
    </cfRule>
  </conditionalFormatting>
  <conditionalFormatting sqref="S6:S108">
    <cfRule type="cellIs" dxfId="2" priority="11" operator="equal">
      <formula>0.1</formula>
    </cfRule>
  </conditionalFormatting>
  <dataValidations count="1">
    <dataValidation type="list" allowBlank="1" sqref="AH6:AH108 AQ6:AR108" xr:uid="{00000000-0002-0000-1200-000008000000}">
      <formula1>"yes,no"</formula1>
    </dataValidation>
  </dataValidations>
  <pageMargins left="0.7" right="0.7" top="0.75" bottom="0.75" header="0.3" footer="0.3"/>
  <extLst>
    <ext xmlns:x14="http://schemas.microsoft.com/office/spreadsheetml/2009/9/main" uri="{CCE6A557-97BC-4b89-ADB6-D9C93CAAB3DF}">
      <x14:dataValidations xmlns:xm="http://schemas.microsoft.com/office/excel/2006/main" count="10">
        <x14:dataValidation type="list" allowBlank="1" xr:uid="{00000000-0002-0000-1200-000000000000}">
          <x14:formula1>
            <xm:f>Categories!$D$3:$D$32</xm:f>
          </x14:formula1>
          <xm:sqref>S6:S108</xm:sqref>
        </x14:dataValidation>
        <x14:dataValidation type="list" allowBlank="1" xr:uid="{00000000-0002-0000-1200-000001000000}">
          <x14:formula1>
            <xm:f>'Severity, Risk, and Probability'!$E$13:$E$17</xm:f>
          </x14:formula1>
          <xm:sqref>P6:P108 AM6:AM108</xm:sqref>
        </x14:dataValidation>
        <x14:dataValidation type="list" allowBlank="1" xr:uid="{00000000-0002-0000-1200-000002000000}">
          <x14:formula1>
            <xm:f>'Severity, Risk, and Probability'!$A$36:$A$44</xm:f>
          </x14:formula1>
          <xm:sqref>J6:J108</xm:sqref>
        </x14:dataValidation>
        <x14:dataValidation type="list" allowBlank="1" xr:uid="{00000000-0002-0000-1200-000003000000}">
          <x14:formula1>
            <xm:f>'Severity, Risk, and Probability'!$B$4:$B$8</xm:f>
          </x14:formula1>
          <xm:sqref>K6:L108</xm:sqref>
        </x14:dataValidation>
        <x14:dataValidation type="list" allowBlank="1" xr:uid="{00000000-0002-0000-1200-000004000000}">
          <x14:formula1>
            <xm:f>'Severity, Risk, and Probability'!$C$13:$C$17</xm:f>
          </x14:formula1>
          <xm:sqref>N6:N108 AK6:AK108</xm:sqref>
        </x14:dataValidation>
        <x14:dataValidation type="list" allowBlank="1" xr:uid="{00000000-0002-0000-1200-000005000000}">
          <x14:formula1>
            <xm:f>'Severity, Risk, and Probability'!$B$20:$B$24</xm:f>
          </x14:formula1>
          <xm:sqref>R6:R108</xm:sqref>
        </x14:dataValidation>
        <x14:dataValidation type="list" allowBlank="1" xr:uid="{00000000-0002-0000-1200-000006000000}">
          <x14:formula1>
            <xm:f>SBS!$A$1:$A$530</xm:f>
          </x14:formula1>
          <xm:sqref>C6:C108 AA6:AA108 AC6:AC108 AE6:AE108</xm:sqref>
        </x14:dataValidation>
        <x14:dataValidation type="list" allowBlank="1" xr:uid="{00000000-0002-0000-1200-000007000000}">
          <x14:formula1>
            <xm:f>'Severity, Risk, and Probability'!$D$13:$D$17</xm:f>
          </x14:formula1>
          <xm:sqref>O6:O108 AL6:AL108</xm:sqref>
        </x14:dataValidation>
        <x14:dataValidation type="list" allowBlank="1" xr:uid="{00000000-0002-0000-1200-000009000000}">
          <x14:formula1>
            <xm:f>'Severity, Risk, and Probability'!$F$13:$F$17</xm:f>
          </x14:formula1>
          <xm:sqref>Q6:Q108 AN6:AN108</xm:sqref>
        </x14:dataValidation>
        <x14:dataValidation type="list" allowBlank="1" xr:uid="{00000000-0002-0000-1200-00000A000000}">
          <x14:formula1>
            <xm:f>'Severity, Risk, and Probability'!$B$13:$B$17</xm:f>
          </x14:formula1>
          <xm:sqref>M6:M108 AJ6:AJ108</xm:sqref>
        </x14:dataValidation>
      </x14:dataValidations>
    </ext>
  </extLst>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300-000000000000}">
  <sheetPr>
    <outlinePr summaryBelow="0" summaryRight="0"/>
  </sheetPr>
  <dimension ref="A1:AM983"/>
  <sheetViews>
    <sheetView workbookViewId="0">
      <pane xSplit="7" topLeftCell="H1" activePane="topRight" state="frozen"/>
      <selection pane="topRight" activeCell="I2" sqref="I2"/>
    </sheetView>
  </sheetViews>
  <sheetFormatPr baseColWidth="10" defaultColWidth="14.5" defaultRowHeight="15.75" customHeight="1"/>
  <cols>
    <col min="4" max="5" width="18.5" customWidth="1"/>
    <col min="6" max="6" width="23.1640625" customWidth="1"/>
    <col min="13" max="13" width="17.83203125" customWidth="1"/>
    <col min="16" max="16" width="4.6640625" customWidth="1"/>
    <col min="17" max="17" width="5.6640625" customWidth="1"/>
    <col min="18" max="18" width="5.1640625" customWidth="1"/>
    <col min="19" max="19" width="4" customWidth="1"/>
    <col min="20" max="20" width="4.1640625" customWidth="1"/>
    <col min="21" max="21" width="6.83203125" customWidth="1"/>
    <col min="29" max="29" width="13" customWidth="1"/>
    <col min="35" max="35" width="6" customWidth="1"/>
    <col min="36" max="36" width="5.6640625" customWidth="1"/>
    <col min="37" max="37" width="14.1640625" customWidth="1"/>
    <col min="38" max="38" width="25" customWidth="1"/>
    <col min="39" max="39" width="23.5" customWidth="1"/>
  </cols>
  <sheetData>
    <row r="1" spans="1:39" ht="13">
      <c r="A1" s="1" t="s">
        <v>0</v>
      </c>
      <c r="B1" s="3"/>
      <c r="C1" s="3"/>
      <c r="D1" s="3"/>
      <c r="E1" s="3"/>
      <c r="F1" s="3"/>
      <c r="G1" s="7"/>
      <c r="H1" s="7"/>
      <c r="I1" s="7"/>
      <c r="W1" s="8"/>
      <c r="X1" s="8"/>
      <c r="Y1" s="8"/>
      <c r="Z1" s="8"/>
      <c r="AA1" s="8"/>
      <c r="AB1" s="8"/>
      <c r="AC1" s="8"/>
    </row>
    <row r="2" spans="1:39" ht="13">
      <c r="B2" s="3"/>
      <c r="C2" s="3"/>
      <c r="D2" s="3"/>
      <c r="E2" s="3"/>
      <c r="F2" s="3"/>
      <c r="G2" s="7"/>
      <c r="H2" s="7"/>
      <c r="I2" s="9"/>
      <c r="W2" s="8"/>
      <c r="X2" s="8"/>
      <c r="Y2" s="8"/>
      <c r="Z2" s="8"/>
      <c r="AA2" s="8"/>
      <c r="AB2" s="8"/>
      <c r="AC2" s="8"/>
    </row>
    <row r="3" spans="1:39" ht="13" hidden="1">
      <c r="B3" s="3"/>
      <c r="C3" s="3"/>
      <c r="D3" s="3"/>
      <c r="E3" s="3"/>
      <c r="F3" s="3"/>
      <c r="G3" s="7"/>
      <c r="H3" s="7"/>
      <c r="I3" s="9" t="s">
        <v>2</v>
      </c>
      <c r="M3">
        <f>'Severity, Risk, and Probability'!E35</f>
        <v>24</v>
      </c>
      <c r="W3" s="8"/>
      <c r="X3" s="8"/>
      <c r="Y3" s="8"/>
      <c r="Z3" s="8"/>
      <c r="AA3" s="8"/>
      <c r="AB3" s="8"/>
      <c r="AC3" s="8"/>
    </row>
    <row r="4" spans="1:39" ht="13">
      <c r="A4" s="15" t="str">
        <f>HYPERLINK("https://docs.google.com/spreadsheets/d/1d5OLwP5-S4NznMBVqy1ApUd0E7Db41KGXXUrO80Jw2I/edit#gid=1623976841","Link to SBS List")</f>
        <v>Link to SBS List</v>
      </c>
      <c r="B4" s="3"/>
      <c r="C4" s="3"/>
      <c r="D4" s="3"/>
      <c r="E4" s="3"/>
      <c r="F4" s="3"/>
      <c r="G4" s="7"/>
      <c r="H4" s="7"/>
      <c r="I4" s="7"/>
      <c r="W4" s="8"/>
      <c r="X4" s="8"/>
      <c r="Y4" s="8"/>
      <c r="Z4" s="8"/>
      <c r="AA4" s="8"/>
      <c r="AB4" s="8"/>
      <c r="AC4" s="8"/>
    </row>
    <row r="5" spans="1:39" ht="14">
      <c r="A5" s="16"/>
      <c r="B5" s="18"/>
      <c r="C5" s="18"/>
      <c r="D5" s="652" t="s">
        <v>3</v>
      </c>
      <c r="E5" s="653"/>
      <c r="F5" s="653"/>
      <c r="G5" s="654"/>
      <c r="H5" s="19"/>
      <c r="I5" s="655" t="s">
        <v>4</v>
      </c>
      <c r="J5" s="653"/>
      <c r="K5" s="653"/>
      <c r="L5" s="653"/>
      <c r="M5" s="653"/>
      <c r="N5" s="653"/>
      <c r="O5" s="653"/>
      <c r="P5" s="653"/>
      <c r="Q5" s="653"/>
      <c r="R5" s="653"/>
      <c r="S5" s="653"/>
      <c r="T5" s="653"/>
      <c r="U5" s="654"/>
      <c r="V5" s="656" t="s">
        <v>5</v>
      </c>
      <c r="W5" s="653"/>
      <c r="X5" s="653"/>
      <c r="Y5" s="653"/>
      <c r="Z5" s="653"/>
      <c r="AA5" s="653"/>
      <c r="AB5" s="653"/>
      <c r="AC5" s="654"/>
      <c r="AD5" s="657" t="s">
        <v>6</v>
      </c>
      <c r="AE5" s="658"/>
      <c r="AF5" s="658"/>
      <c r="AG5" s="658"/>
      <c r="AH5" s="658"/>
      <c r="AI5" s="658"/>
      <c r="AJ5" s="659"/>
      <c r="AK5" s="22"/>
      <c r="AL5" s="22"/>
      <c r="AM5" s="22"/>
    </row>
    <row r="6" spans="1:39" ht="42">
      <c r="A6" s="26" t="s">
        <v>7</v>
      </c>
      <c r="B6" s="27" t="s">
        <v>9</v>
      </c>
      <c r="C6" s="29" t="s">
        <v>10</v>
      </c>
      <c r="D6" s="30" t="s">
        <v>12</v>
      </c>
      <c r="E6" s="31" t="s">
        <v>13</v>
      </c>
      <c r="F6" s="31" t="s">
        <v>14</v>
      </c>
      <c r="G6" s="32" t="s">
        <v>15</v>
      </c>
      <c r="H6" s="33" t="s">
        <v>16</v>
      </c>
      <c r="I6" s="38" t="s">
        <v>17</v>
      </c>
      <c r="J6" s="38" t="str">
        <f>'Severity, Risk, and Probability'!B12</f>
        <v>Downtime (DT)</v>
      </c>
      <c r="K6" s="38" t="str">
        <f>'Severity, Risk, and Probability'!C12</f>
        <v>Cost Impact (C)</v>
      </c>
      <c r="L6" s="38" t="str">
        <f>'Severity, Risk, and Probability'!D12</f>
        <v>Personnel Safety</v>
      </c>
      <c r="M6" s="38" t="str">
        <f>'Severity, Risk, and Probability'!E12</f>
        <v>Radiological Impact (R)</v>
      </c>
      <c r="N6" s="38" t="str">
        <f>'Severity, Risk, and Probability'!F12</f>
        <v>Environmental Impact</v>
      </c>
      <c r="O6" s="38" t="s">
        <v>18</v>
      </c>
      <c r="P6" s="38" t="s">
        <v>19</v>
      </c>
      <c r="Q6" s="40" t="s">
        <v>20</v>
      </c>
      <c r="R6" s="40" t="s">
        <v>22</v>
      </c>
      <c r="S6" s="40" t="s">
        <v>23</v>
      </c>
      <c r="T6" s="40" t="s">
        <v>24</v>
      </c>
      <c r="U6" s="46" t="s">
        <v>25</v>
      </c>
      <c r="V6" s="44" t="s">
        <v>27</v>
      </c>
      <c r="W6" s="40" t="s">
        <v>28</v>
      </c>
      <c r="X6" s="40" t="s">
        <v>29</v>
      </c>
      <c r="Y6" s="40" t="s">
        <v>30</v>
      </c>
      <c r="Z6" s="40" t="s">
        <v>31</v>
      </c>
      <c r="AA6" s="40" t="s">
        <v>32</v>
      </c>
      <c r="AB6" s="40" t="s">
        <v>33</v>
      </c>
      <c r="AC6" s="46" t="s">
        <v>34</v>
      </c>
      <c r="AD6" s="582" t="str">
        <f t="shared" ref="AD6:AH6" si="0">J6</f>
        <v>Downtime (DT)</v>
      </c>
      <c r="AE6" s="50" t="str">
        <f t="shared" si="0"/>
        <v>Cost Impact (C)</v>
      </c>
      <c r="AF6" s="50" t="str">
        <f t="shared" si="0"/>
        <v>Personnel Safety</v>
      </c>
      <c r="AG6" s="50" t="str">
        <f t="shared" si="0"/>
        <v>Radiological Impact (R)</v>
      </c>
      <c r="AH6" s="50" t="str">
        <f t="shared" si="0"/>
        <v>Environmental Impact</v>
      </c>
      <c r="AI6" s="52" t="s">
        <v>36</v>
      </c>
      <c r="AJ6" s="56" t="s">
        <v>43</v>
      </c>
      <c r="AK6" s="55" t="s">
        <v>44</v>
      </c>
      <c r="AL6" s="57" t="s">
        <v>46</v>
      </c>
      <c r="AM6" s="59" t="s">
        <v>47</v>
      </c>
    </row>
    <row r="7" spans="1:39" ht="16">
      <c r="A7" s="61"/>
      <c r="B7" s="64" t="str">
        <f t="array" aca="1" ref="B7" ca="1">IFERROR(INDEX(SBS!$B$1:$B$530,MATCH(A7,SBS!$A$1:$A$530,0)),"-")</f>
        <v>-</v>
      </c>
      <c r="C7" s="65"/>
      <c r="D7" s="69"/>
      <c r="E7" s="71"/>
      <c r="F7" s="73"/>
      <c r="G7" s="70"/>
      <c r="H7" s="66"/>
      <c r="I7" s="68"/>
      <c r="J7" s="68"/>
      <c r="K7" s="61"/>
      <c r="L7" s="61"/>
      <c r="M7" s="61"/>
      <c r="N7" s="61"/>
      <c r="O7" s="61"/>
      <c r="P7" s="77" t="str">
        <f t="array" ref="P7">IFERROR(INDEX('Severity, Risk, and Probability'!$A$4:$A$8,MATCH(H7,'Severity, Risk, and Probability'!$B$4:$B$8,0)),"")</f>
        <v/>
      </c>
      <c r="Q7" s="77" t="str">
        <f t="array" ref="Q7">IFERROR(INDEX('Severity, Risk, and Probability'!$A$4:$A$8,MATCH(I7,'Severity, Risk, and Probability'!$B$4:$B$8,0)),"")</f>
        <v/>
      </c>
      <c r="R7" s="77" t="str">
        <f t="array" ref="R7">IFERROR(MAX(INDEX('Severity, Risk, and Probability'!$A$13:$A$17,MATCH(J7,'Severity, Risk, and Probability'!$B$13:$B$17,0)),INDEX('Severity, Risk, and Probability'!$A$13:$A$17,MATCH(K7,'Severity, Risk, and Probability'!$C$13:$C$17,0)),INDEX('Severity, Risk, and Probability'!$A$13:$A$17,MATCH(M7,'Severity, Risk, and Probability'!$E$13:$E$17,0)),INDEX('Severity, Risk, and Probability'!$A$13:$A$17,MATCH(N7,'Severity, Risk, and Probability'!$F$13:$F$17,0))),"")</f>
        <v/>
      </c>
      <c r="S7" s="80" t="str">
        <f t="array" ref="S7">IFERROR(INDEX('Severity, Risk, and Probability'!$A$20:$A$24,MATCH(O7,'Severity, Risk, and Probability'!$B$20:$B$24,0)),"")</f>
        <v/>
      </c>
      <c r="T7" s="81" t="e">
        <f t="shared" ref="T7:T43" si="1">P7*R7</f>
        <v>#VALUE!</v>
      </c>
      <c r="U7" s="82" t="e">
        <f t="shared" ref="U7:U43" si="2">P7*R7*S7</f>
        <v>#VALUE!</v>
      </c>
      <c r="V7" s="85"/>
      <c r="W7" s="87" t="str">
        <f t="array" aca="1" ref="W7" ca="1">IFERROR(INDEX(SBS!$B$1:$B$530,MATCH(V7,SBS!$A$1:$A$530,0)),"None")</f>
        <v>None</v>
      </c>
      <c r="X7" s="61"/>
      <c r="Y7" s="88" t="str">
        <f t="array" aca="1" ref="Y7" ca="1">IFERROR(INDEX(SBS!$B$1:$B$530,MATCH(X7,SBS!$A$1:$A$530,0)),"None")</f>
        <v>None</v>
      </c>
      <c r="Z7" s="61"/>
      <c r="AA7" s="88" t="str">
        <f t="array" aca="1" ref="AA7" ca="1">IFERROR(INDEX(SBS!$B$1:$B$530,MATCH(Z7,SBS!$A$1:$A$530,0)),"None")</f>
        <v>None</v>
      </c>
      <c r="AB7" s="89"/>
      <c r="AC7" s="91"/>
      <c r="AD7" s="66"/>
      <c r="AE7" s="61"/>
      <c r="AF7" s="93"/>
      <c r="AG7" s="93"/>
      <c r="AH7" s="93"/>
      <c r="AI7" s="88" t="str">
        <f t="array" ref="AI7">IFERROR(MAX(INDEX('Severity, Risk, and Probability'!$A$13:$A$17,MATCH(AD7,'Severity, Risk, and Probability'!$B$13:$B$17,0)),INDEX('Severity, Risk, and Probability'!$A$13:$A$17,MATCH(AE7,'Severity, Risk, and Probability'!$C$13:$C$17,0)),INDEX('Severity, Risk, and Probability'!$A$13:$A$17,MATCH(AG7,'Severity, Risk, and Probability'!$E$13:$E$17,0)),INDEX('Severity, Risk, and Probability'!$A$13:$A$17,MATCH(AH7,'Severity, Risk, and Probability'!$F$13:$F$17,0))),"")</f>
        <v/>
      </c>
      <c r="AJ7" s="97" t="e">
        <f t="shared" ref="AJ7:AJ43" si="3">AI7*P7</f>
        <v>#VALUE!</v>
      </c>
      <c r="AK7" s="99"/>
      <c r="AL7" s="101"/>
      <c r="AM7" s="104"/>
    </row>
    <row r="8" spans="1:39" ht="84">
      <c r="A8" s="61" t="s">
        <v>232</v>
      </c>
      <c r="B8" s="64" t="str">
        <f t="array" aca="1" ref="B8" ca="1">IFERROR(INDEX(SBS!$B$1:$B$530,MATCH(A8,SBS!$A$1:$A$530,0)),"-")</f>
        <v>Passive plates</v>
      </c>
      <c r="C8" s="64" t="str">
        <f t="array" aca="1" ref="C8" ca="1">IFERROR(INDEX(SBS!$C$1:$C$530,MATCH(A8,SBS!$A$1:$A$530,0)),"-")</f>
        <v>VV &amp; Internal Hardware</v>
      </c>
      <c r="D8" s="69" t="s">
        <v>3081</v>
      </c>
      <c r="E8" s="71" t="s">
        <v>234</v>
      </c>
      <c r="F8" s="71" t="s">
        <v>235</v>
      </c>
      <c r="G8" s="70" t="s">
        <v>71</v>
      </c>
      <c r="H8" s="66" t="s">
        <v>72</v>
      </c>
      <c r="I8" s="68" t="s">
        <v>127</v>
      </c>
      <c r="J8" s="68" t="s">
        <v>74</v>
      </c>
      <c r="K8" s="61" t="s">
        <v>75</v>
      </c>
      <c r="L8" s="61" t="s">
        <v>76</v>
      </c>
      <c r="M8" s="61" t="s">
        <v>77</v>
      </c>
      <c r="N8" s="61" t="s">
        <v>78</v>
      </c>
      <c r="O8" s="61" t="s">
        <v>79</v>
      </c>
      <c r="P8" s="77">
        <f t="array" ref="P8">IFERROR(INDEX('Severity, Risk, and Probability'!$A$4:$A$8,MATCH(H8,'Severity, Risk, and Probability'!$B$4:$B$8,0)),"")</f>
        <v>3</v>
      </c>
      <c r="Q8" s="77">
        <f t="array" ref="Q8">IFERROR(INDEX('Severity, Risk, and Probability'!$A$4:$A$8,MATCH(I8,'Severity, Risk, and Probability'!$B$4:$B$8,0)),"")</f>
        <v>1</v>
      </c>
      <c r="R8" s="77">
        <f t="array" ref="R8">IFERROR(MAX(INDEX('Severity, Risk, and Probability'!$A$13:$A$17,MATCH(J8,'Severity, Risk, and Probability'!$B$13:$B$17,0)),INDEX('Severity, Risk, and Probability'!$A$13:$A$17,MATCH(K8,'Severity, Risk, and Probability'!$C$13:$C$17,0)),INDEX('Severity, Risk, and Probability'!$A$13:$A$17,MATCH(M8,'Severity, Risk, and Probability'!$E$13:$E$17,0)),INDEX('Severity, Risk, and Probability'!$A$13:$A$17,MATCH(N8,'Severity, Risk, and Probability'!$F$13:$F$17,0))),"")</f>
        <v>3</v>
      </c>
      <c r="S8" s="80">
        <f t="array" ref="S8">IFERROR(INDEX('Severity, Risk, and Probability'!$A$20:$A$24,MATCH(O8,'Severity, Risk, and Probability'!$B$20:$B$24,0)),"")</f>
        <v>5</v>
      </c>
      <c r="T8" s="81">
        <f t="shared" si="1"/>
        <v>9</v>
      </c>
      <c r="U8" s="82">
        <f t="shared" si="2"/>
        <v>45</v>
      </c>
      <c r="V8" s="138" t="s">
        <v>82</v>
      </c>
      <c r="W8" s="88" t="str">
        <f t="array" aca="1" ref="W8" ca="1">IFERROR(INDEX(SBS!$B$1:$B$530,MATCH(V8,SBS!$A$1:$A$530,0)),"None")</f>
        <v>Plasma TV</v>
      </c>
      <c r="X8" s="61" t="s">
        <v>236</v>
      </c>
      <c r="Y8" s="88" t="str">
        <f t="array" aca="1" ref="Y8" ca="1">IFERROR(INDEX(SBS!$B$1:$B$530,MATCH(X8,SBS!$A$1:$A$530,0)),"None")</f>
        <v>Vacuum Gauges and Residual Gas Analyzers</v>
      </c>
      <c r="Z8" s="61"/>
      <c r="AA8" s="88" t="str">
        <f t="array" aca="1" ref="AA8" ca="1">IFERROR(INDEX(SBS!$B$1:$B$530,MATCH(Z8,SBS!$A$1:$A$530,0)),"None")</f>
        <v>None</v>
      </c>
      <c r="AB8" s="68" t="s">
        <v>3082</v>
      </c>
      <c r="AC8" s="91" t="s">
        <v>92</v>
      </c>
      <c r="AD8" s="68" t="s">
        <v>74</v>
      </c>
      <c r="AE8" s="61" t="s">
        <v>75</v>
      </c>
      <c r="AF8" s="61" t="s">
        <v>76</v>
      </c>
      <c r="AG8" s="61" t="s">
        <v>77</v>
      </c>
      <c r="AH8" s="61" t="s">
        <v>78</v>
      </c>
      <c r="AI8" s="88">
        <f t="array" ref="AI8">IFERROR(MAX(INDEX('Severity, Risk, and Probability'!$A$13:$A$17,MATCH(AD8,'Severity, Risk, and Probability'!$B$13:$B$17,0)),INDEX('Severity, Risk, and Probability'!$A$13:$A$17,MATCH(AE8,'Severity, Risk, and Probability'!$C$13:$C$17,0)),INDEX('Severity, Risk, and Probability'!$A$13:$A$17,MATCH(AG8,'Severity, Risk, and Probability'!$E$13:$E$17,0)),INDEX('Severity, Risk, and Probability'!$A$13:$A$17,MATCH(AH8,'Severity, Risk, and Probability'!$F$13:$F$17,0))),"")</f>
        <v>3</v>
      </c>
      <c r="AJ8" s="97">
        <f t="shared" si="3"/>
        <v>9</v>
      </c>
      <c r="AK8" s="192" t="s">
        <v>84</v>
      </c>
      <c r="AL8" s="113"/>
      <c r="AM8" s="114"/>
    </row>
    <row r="9" spans="1:39" ht="84">
      <c r="A9" s="61" t="s">
        <v>232</v>
      </c>
      <c r="B9" s="64" t="str">
        <f t="array" aca="1" ref="B9" ca="1">IFERROR(INDEX(SBS!$B$1:$B$530,MATCH(A9,SBS!$A$1:$A$530,0)),"-")</f>
        <v>Passive plates</v>
      </c>
      <c r="C9" s="64" t="str">
        <f t="array" aca="1" ref="C9" ca="1">IFERROR(INDEX(SBS!$C$1:$C$530,MATCH(A9,SBS!$A$1:$A$530,0)),"-")</f>
        <v>VV &amp; Internal Hardware</v>
      </c>
      <c r="D9" s="69" t="s">
        <v>3081</v>
      </c>
      <c r="E9" s="73" t="s">
        <v>242</v>
      </c>
      <c r="F9" s="73" t="s">
        <v>3086</v>
      </c>
      <c r="G9" s="70" t="s">
        <v>103</v>
      </c>
      <c r="H9" s="66" t="s">
        <v>127</v>
      </c>
      <c r="I9" s="68" t="s">
        <v>127</v>
      </c>
      <c r="J9" s="68" t="s">
        <v>74</v>
      </c>
      <c r="K9" s="61" t="s">
        <v>75</v>
      </c>
      <c r="L9" s="61" t="s">
        <v>76</v>
      </c>
      <c r="M9" s="61" t="s">
        <v>77</v>
      </c>
      <c r="N9" s="61" t="s">
        <v>78</v>
      </c>
      <c r="O9" s="61" t="s">
        <v>79</v>
      </c>
      <c r="P9" s="77">
        <f t="array" ref="P9">IFERROR(INDEX('Severity, Risk, and Probability'!$A$4:$A$8,MATCH(H9,'Severity, Risk, and Probability'!$B$4:$B$8,0)),"")</f>
        <v>1</v>
      </c>
      <c r="Q9" s="77">
        <f t="array" ref="Q9">IFERROR(INDEX('Severity, Risk, and Probability'!$A$4:$A$8,MATCH(I9,'Severity, Risk, and Probability'!$B$4:$B$8,0)),"")</f>
        <v>1</v>
      </c>
      <c r="R9" s="77">
        <f t="array" ref="R9">IFERROR(MAX(INDEX('Severity, Risk, and Probability'!$A$13:$A$17,MATCH(J9,'Severity, Risk, and Probability'!$B$13:$B$17,0)),INDEX('Severity, Risk, and Probability'!$A$13:$A$17,MATCH(K9,'Severity, Risk, and Probability'!$C$13:$C$17,0)),INDEX('Severity, Risk, and Probability'!$A$13:$A$17,MATCH(M9,'Severity, Risk, and Probability'!$E$13:$E$17,0)),INDEX('Severity, Risk, and Probability'!$A$13:$A$17,MATCH(N9,'Severity, Risk, and Probability'!$F$13:$F$17,0))),"")</f>
        <v>3</v>
      </c>
      <c r="S9" s="80">
        <f t="array" ref="S9">IFERROR(INDEX('Severity, Risk, and Probability'!$A$20:$A$24,MATCH(O9,'Severity, Risk, and Probability'!$B$20:$B$24,0)),"")</f>
        <v>5</v>
      </c>
      <c r="T9" s="81">
        <f t="shared" si="1"/>
        <v>3</v>
      </c>
      <c r="U9" s="82">
        <f t="shared" si="2"/>
        <v>15</v>
      </c>
      <c r="V9" s="138" t="s">
        <v>82</v>
      </c>
      <c r="W9" s="88" t="str">
        <f t="array" aca="1" ref="W9" ca="1">IFERROR(INDEX(SBS!$B$1:$B$530,MATCH(V9,SBS!$A$1:$A$530,0)),"None")</f>
        <v>Plasma TV</v>
      </c>
      <c r="X9" s="61" t="s">
        <v>236</v>
      </c>
      <c r="Y9" s="88" t="str">
        <f t="array" aca="1" ref="Y9" ca="1">IFERROR(INDEX(SBS!$B$1:$B$530,MATCH(X9,SBS!$A$1:$A$530,0)),"None")</f>
        <v>Vacuum Gauges and Residual Gas Analyzers</v>
      </c>
      <c r="Z9" s="61"/>
      <c r="AA9" s="88" t="str">
        <f t="array" aca="1" ref="AA9" ca="1">IFERROR(INDEX(SBS!$B$1:$B$530,MATCH(Z9,SBS!$A$1:$A$530,0)),"None")</f>
        <v>None</v>
      </c>
      <c r="AB9" s="68" t="s">
        <v>3082</v>
      </c>
      <c r="AC9" s="91" t="s">
        <v>92</v>
      </c>
      <c r="AD9" s="68" t="s">
        <v>74</v>
      </c>
      <c r="AE9" s="61" t="s">
        <v>75</v>
      </c>
      <c r="AF9" s="61" t="s">
        <v>76</v>
      </c>
      <c r="AG9" s="61" t="s">
        <v>77</v>
      </c>
      <c r="AH9" s="61" t="s">
        <v>78</v>
      </c>
      <c r="AI9" s="88">
        <f t="array" ref="AI9">IFERROR(MAX(INDEX('Severity, Risk, and Probability'!$A$13:$A$17,MATCH(AD9,'Severity, Risk, and Probability'!$B$13:$B$17,0)),INDEX('Severity, Risk, and Probability'!$A$13:$A$17,MATCH(AE9,'Severity, Risk, and Probability'!$C$13:$C$17,0)),INDEX('Severity, Risk, and Probability'!$A$13:$A$17,MATCH(AG9,'Severity, Risk, and Probability'!$E$13:$E$17,0)),INDEX('Severity, Risk, and Probability'!$A$13:$A$17,MATCH(AH9,'Severity, Risk, and Probability'!$F$13:$F$17,0))),"")</f>
        <v>3</v>
      </c>
      <c r="AJ9" s="97">
        <f t="shared" si="3"/>
        <v>3</v>
      </c>
      <c r="AK9" s="192" t="s">
        <v>84</v>
      </c>
      <c r="AL9" s="113"/>
      <c r="AM9" s="114"/>
    </row>
    <row r="10" spans="1:39" ht="60">
      <c r="A10" s="61" t="s">
        <v>232</v>
      </c>
      <c r="B10" s="64" t="str">
        <f t="array" aca="1" ref="B10" ca="1">IFERROR(INDEX(SBS!$B$1:$B$530,MATCH(A10,SBS!$A$1:$A$530,0)),"-")</f>
        <v>Passive plates</v>
      </c>
      <c r="C10" s="64" t="str">
        <f t="array" aca="1" ref="C10" ca="1">IFERROR(INDEX(SBS!$C$1:$C$530,MATCH(A10,SBS!$A$1:$A$530,0)),"-")</f>
        <v>VV &amp; Internal Hardware</v>
      </c>
      <c r="D10" s="69" t="s">
        <v>255</v>
      </c>
      <c r="E10" s="71" t="s">
        <v>234</v>
      </c>
      <c r="F10" s="71" t="s">
        <v>3088</v>
      </c>
      <c r="G10" s="70" t="s">
        <v>71</v>
      </c>
      <c r="H10" s="66" t="s">
        <v>72</v>
      </c>
      <c r="I10" s="68" t="s">
        <v>72</v>
      </c>
      <c r="J10" s="68" t="s">
        <v>74</v>
      </c>
      <c r="K10" s="61" t="s">
        <v>75</v>
      </c>
      <c r="L10" s="61" t="s">
        <v>76</v>
      </c>
      <c r="M10" s="61" t="s">
        <v>77</v>
      </c>
      <c r="N10" s="61" t="s">
        <v>78</v>
      </c>
      <c r="O10" s="61" t="s">
        <v>79</v>
      </c>
      <c r="P10" s="77">
        <f t="array" ref="P10">IFERROR(INDEX('Severity, Risk, and Probability'!$A$4:$A$8,MATCH(H10,'Severity, Risk, and Probability'!$B$4:$B$8,0)),"")</f>
        <v>3</v>
      </c>
      <c r="Q10" s="77">
        <f t="array" ref="Q10">IFERROR(INDEX('Severity, Risk, and Probability'!$A$4:$A$8,MATCH(I10,'Severity, Risk, and Probability'!$B$4:$B$8,0)),"")</f>
        <v>3</v>
      </c>
      <c r="R10" s="77">
        <f t="array" ref="R10">IFERROR(MAX(INDEX('Severity, Risk, and Probability'!$A$13:$A$17,MATCH(J10,'Severity, Risk, and Probability'!$B$13:$B$17,0)),INDEX('Severity, Risk, and Probability'!$A$13:$A$17,MATCH(K10,'Severity, Risk, and Probability'!$C$13:$C$17,0)),INDEX('Severity, Risk, and Probability'!$A$13:$A$17,MATCH(M10,'Severity, Risk, and Probability'!$E$13:$E$17,0)),INDEX('Severity, Risk, and Probability'!$A$13:$A$17,MATCH(N10,'Severity, Risk, and Probability'!$F$13:$F$17,0))),"")</f>
        <v>3</v>
      </c>
      <c r="S10" s="80">
        <f t="array" ref="S10">IFERROR(INDEX('Severity, Risk, and Probability'!$A$20:$A$24,MATCH(O10,'Severity, Risk, and Probability'!$B$20:$B$24,0)),"")</f>
        <v>5</v>
      </c>
      <c r="T10" s="81">
        <f t="shared" si="1"/>
        <v>9</v>
      </c>
      <c r="U10" s="82">
        <f t="shared" si="2"/>
        <v>45</v>
      </c>
      <c r="V10" s="138" t="s">
        <v>82</v>
      </c>
      <c r="W10" s="88" t="str">
        <f t="array" aca="1" ref="W10" ca="1">IFERROR(INDEX(SBS!$B$1:$B$530,MATCH(V10,SBS!$A$1:$A$530,0)),"None")</f>
        <v>Plasma TV</v>
      </c>
      <c r="X10" s="61" t="s">
        <v>236</v>
      </c>
      <c r="Y10" s="88" t="str">
        <f t="array" aca="1" ref="Y10" ca="1">IFERROR(INDEX(SBS!$B$1:$B$530,MATCH(X10,SBS!$A$1:$A$530,0)),"None")</f>
        <v>Vacuum Gauges and Residual Gas Analyzers</v>
      </c>
      <c r="Z10" s="61"/>
      <c r="AA10" s="88" t="str">
        <f t="array" aca="1" ref="AA10" ca="1">IFERROR(INDEX(SBS!$B$1:$B$530,MATCH(Z10,SBS!$A$1:$A$530,0)),"None")</f>
        <v>None</v>
      </c>
      <c r="AB10" s="68" t="s">
        <v>3082</v>
      </c>
      <c r="AC10" s="91" t="s">
        <v>92</v>
      </c>
      <c r="AD10" s="68" t="s">
        <v>74</v>
      </c>
      <c r="AE10" s="61" t="s">
        <v>75</v>
      </c>
      <c r="AF10" s="61" t="s">
        <v>76</v>
      </c>
      <c r="AG10" s="61" t="s">
        <v>77</v>
      </c>
      <c r="AH10" s="61" t="s">
        <v>78</v>
      </c>
      <c r="AI10" s="88">
        <f t="array" ref="AI10">IFERROR(MAX(INDEX('Severity, Risk, and Probability'!$A$13:$A$17,MATCH(AD10,'Severity, Risk, and Probability'!$B$13:$B$17,0)),INDEX('Severity, Risk, and Probability'!$A$13:$A$17,MATCH(AE10,'Severity, Risk, and Probability'!$C$13:$C$17,0)),INDEX('Severity, Risk, and Probability'!$A$13:$A$17,MATCH(AG10,'Severity, Risk, and Probability'!$E$13:$E$17,0)),INDEX('Severity, Risk, and Probability'!$A$13:$A$17,MATCH(AH10,'Severity, Risk, and Probability'!$F$13:$F$17,0))),"")</f>
        <v>3</v>
      </c>
      <c r="AJ10" s="97">
        <f t="shared" si="3"/>
        <v>9</v>
      </c>
      <c r="AK10" s="192" t="s">
        <v>84</v>
      </c>
      <c r="AL10" s="113"/>
      <c r="AM10" s="114"/>
    </row>
    <row r="11" spans="1:39" ht="60">
      <c r="A11" s="61" t="s">
        <v>232</v>
      </c>
      <c r="B11" s="64" t="str">
        <f t="array" aca="1" ref="B11" ca="1">IFERROR(INDEX(SBS!$B$1:$B$530,MATCH(A11,SBS!$A$1:$A$530,0)),"-")</f>
        <v>Passive plates</v>
      </c>
      <c r="C11" s="64" t="str">
        <f t="array" aca="1" ref="C11" ca="1">IFERROR(INDEX(SBS!$C$1:$C$530,MATCH(A11,SBS!$A$1:$A$530,0)),"-")</f>
        <v>VV &amp; Internal Hardware</v>
      </c>
      <c r="D11" s="69" t="s">
        <v>261</v>
      </c>
      <c r="E11" s="71" t="s">
        <v>234</v>
      </c>
      <c r="F11" s="71" t="s">
        <v>3088</v>
      </c>
      <c r="G11" s="70" t="s">
        <v>71</v>
      </c>
      <c r="H11" s="66" t="s">
        <v>72</v>
      </c>
      <c r="I11" s="68" t="s">
        <v>72</v>
      </c>
      <c r="J11" s="68" t="s">
        <v>74</v>
      </c>
      <c r="K11" s="61" t="s">
        <v>75</v>
      </c>
      <c r="L11" s="61" t="s">
        <v>76</v>
      </c>
      <c r="M11" s="61" t="s">
        <v>77</v>
      </c>
      <c r="N11" s="61" t="s">
        <v>78</v>
      </c>
      <c r="O11" s="61" t="s">
        <v>79</v>
      </c>
      <c r="P11" s="77">
        <f t="array" ref="P11">IFERROR(INDEX('Severity, Risk, and Probability'!$A$4:$A$8,MATCH(H11,'Severity, Risk, and Probability'!$B$4:$B$8,0)),"")</f>
        <v>3</v>
      </c>
      <c r="Q11" s="77">
        <f t="array" ref="Q11">IFERROR(INDEX('Severity, Risk, and Probability'!$A$4:$A$8,MATCH(I11,'Severity, Risk, and Probability'!$B$4:$B$8,0)),"")</f>
        <v>3</v>
      </c>
      <c r="R11" s="77">
        <f t="array" ref="R11">IFERROR(MAX(INDEX('Severity, Risk, and Probability'!$A$13:$A$17,MATCH(J11,'Severity, Risk, and Probability'!$B$13:$B$17,0)),INDEX('Severity, Risk, and Probability'!$A$13:$A$17,MATCH(K11,'Severity, Risk, and Probability'!$C$13:$C$17,0)),INDEX('Severity, Risk, and Probability'!$A$13:$A$17,MATCH(M11,'Severity, Risk, and Probability'!$E$13:$E$17,0)),INDEX('Severity, Risk, and Probability'!$A$13:$A$17,MATCH(N11,'Severity, Risk, and Probability'!$F$13:$F$17,0))),"")</f>
        <v>3</v>
      </c>
      <c r="S11" s="80">
        <f t="array" ref="S11">IFERROR(INDEX('Severity, Risk, and Probability'!$A$20:$A$24,MATCH(O11,'Severity, Risk, and Probability'!$B$20:$B$24,0)),"")</f>
        <v>5</v>
      </c>
      <c r="T11" s="81">
        <f t="shared" si="1"/>
        <v>9</v>
      </c>
      <c r="U11" s="82">
        <f t="shared" si="2"/>
        <v>45</v>
      </c>
      <c r="V11" s="138" t="s">
        <v>82</v>
      </c>
      <c r="W11" s="87" t="str">
        <f t="array" aca="1" ref="W11" ca="1">IFERROR(INDEX(SBS!$B$1:$B$530,MATCH(V11,SBS!$A$1:$A$530,0)),"None")</f>
        <v>Plasma TV</v>
      </c>
      <c r="X11" s="61" t="s">
        <v>236</v>
      </c>
      <c r="Y11" s="88" t="str">
        <f t="array" aca="1" ref="Y11" ca="1">IFERROR(INDEX(SBS!$B$1:$B$530,MATCH(X11,SBS!$A$1:$A$530,0)),"None")</f>
        <v>Vacuum Gauges and Residual Gas Analyzers</v>
      </c>
      <c r="Z11" s="61"/>
      <c r="AA11" s="88" t="str">
        <f t="array" aca="1" ref="AA11" ca="1">IFERROR(INDEX(SBS!$B$1:$B$530,MATCH(Z11,SBS!$A$1:$A$530,0)),"None")</f>
        <v>None</v>
      </c>
      <c r="AB11" s="199" t="s">
        <v>3082</v>
      </c>
      <c r="AC11" s="91" t="s">
        <v>92</v>
      </c>
      <c r="AD11" s="68" t="s">
        <v>74</v>
      </c>
      <c r="AE11" s="61" t="s">
        <v>75</v>
      </c>
      <c r="AF11" s="61" t="s">
        <v>76</v>
      </c>
      <c r="AG11" s="61" t="s">
        <v>77</v>
      </c>
      <c r="AH11" s="61" t="s">
        <v>78</v>
      </c>
      <c r="AI11" s="88">
        <f t="array" ref="AI11">IFERROR(MAX(INDEX('Severity, Risk, and Probability'!$A$13:$A$17,MATCH(AD11,'Severity, Risk, and Probability'!$B$13:$B$17,0)),INDEX('Severity, Risk, and Probability'!$A$13:$A$17,MATCH(AE11,'Severity, Risk, and Probability'!$C$13:$C$17,0)),INDEX('Severity, Risk, and Probability'!$A$13:$A$17,MATCH(AG11,'Severity, Risk, and Probability'!$E$13:$E$17,0)),INDEX('Severity, Risk, and Probability'!$A$13:$A$17,MATCH(AH11,'Severity, Risk, and Probability'!$F$13:$F$17,0))),"")</f>
        <v>3</v>
      </c>
      <c r="AJ11" s="97">
        <f t="shared" si="3"/>
        <v>9</v>
      </c>
      <c r="AK11" s="192" t="s">
        <v>84</v>
      </c>
      <c r="AL11" s="113"/>
      <c r="AM11" s="114"/>
    </row>
    <row r="12" spans="1:39" ht="48">
      <c r="A12" s="61" t="s">
        <v>232</v>
      </c>
      <c r="B12" s="64" t="str">
        <f t="array" aca="1" ref="B12" ca="1">IFERROR(INDEX(SBS!$B$1:$B$530,MATCH(A12,SBS!$A$1:$A$530,0)),"-")</f>
        <v>Passive plates</v>
      </c>
      <c r="C12" s="64" t="str">
        <f t="array" aca="1" ref="C12" ca="1">IFERROR(INDEX(SBS!$C$1:$C$530,MATCH(A12,SBS!$A$1:$A$530,0)),"-")</f>
        <v>VV &amp; Internal Hardware</v>
      </c>
      <c r="D12" s="69" t="s">
        <v>266</v>
      </c>
      <c r="E12" s="71" t="s">
        <v>267</v>
      </c>
      <c r="F12" s="71" t="s">
        <v>268</v>
      </c>
      <c r="G12" s="70" t="s">
        <v>71</v>
      </c>
      <c r="H12" s="66" t="s">
        <v>72</v>
      </c>
      <c r="I12" s="68" t="s">
        <v>72</v>
      </c>
      <c r="J12" s="68" t="s">
        <v>74</v>
      </c>
      <c r="K12" s="61" t="s">
        <v>75</v>
      </c>
      <c r="L12" s="61" t="s">
        <v>76</v>
      </c>
      <c r="M12" s="61" t="s">
        <v>77</v>
      </c>
      <c r="N12" s="61" t="s">
        <v>78</v>
      </c>
      <c r="O12" s="61" t="s">
        <v>79</v>
      </c>
      <c r="P12" s="77">
        <f t="array" ref="P12">IFERROR(INDEX('Severity, Risk, and Probability'!$A$4:$A$8,MATCH(H12,'Severity, Risk, and Probability'!$B$4:$B$8,0)),"")</f>
        <v>3</v>
      </c>
      <c r="Q12" s="77">
        <f t="array" ref="Q12">IFERROR(INDEX('Severity, Risk, and Probability'!$A$4:$A$8,MATCH(I12,'Severity, Risk, and Probability'!$B$4:$B$8,0)),"")</f>
        <v>3</v>
      </c>
      <c r="R12" s="77">
        <f t="array" ref="R12">IFERROR(MAX(INDEX('Severity, Risk, and Probability'!$A$13:$A$17,MATCH(J12,'Severity, Risk, and Probability'!$B$13:$B$17,0)),INDEX('Severity, Risk, and Probability'!$A$13:$A$17,MATCH(K12,'Severity, Risk, and Probability'!$C$13:$C$17,0)),INDEX('Severity, Risk, and Probability'!$A$13:$A$17,MATCH(M12,'Severity, Risk, and Probability'!$E$13:$E$17,0)),INDEX('Severity, Risk, and Probability'!$A$13:$A$17,MATCH(N12,'Severity, Risk, and Probability'!$F$13:$F$17,0))),"")</f>
        <v>3</v>
      </c>
      <c r="S12" s="80">
        <f t="array" ref="S12">IFERROR(INDEX('Severity, Risk, and Probability'!$A$20:$A$24,MATCH(O12,'Severity, Risk, and Probability'!$B$20:$B$24,0)),"")</f>
        <v>5</v>
      </c>
      <c r="T12" s="81">
        <f t="shared" si="1"/>
        <v>9</v>
      </c>
      <c r="U12" s="82">
        <f t="shared" si="2"/>
        <v>45</v>
      </c>
      <c r="V12" s="138"/>
      <c r="W12" s="87" t="str">
        <f t="array" aca="1" ref="W12" ca="1">IFERROR(INDEX(SBS!$B$1:$B$530,MATCH(V12,SBS!$A$1:$A$530,0)),"None")</f>
        <v>None</v>
      </c>
      <c r="X12" s="61"/>
      <c r="Y12" s="88" t="str">
        <f t="array" aca="1" ref="Y12" ca="1">IFERROR(INDEX(SBS!$B$1:$B$530,MATCH(X12,SBS!$A$1:$A$530,0)),"None")</f>
        <v>None</v>
      </c>
      <c r="Z12" s="61"/>
      <c r="AA12" s="88" t="str">
        <f t="array" aca="1" ref="AA12" ca="1">IFERROR(INDEX(SBS!$B$1:$B$530,MATCH(Z12,SBS!$A$1:$A$530,0)),"None")</f>
        <v>None</v>
      </c>
      <c r="AB12" s="89"/>
      <c r="AC12" s="91" t="s">
        <v>92</v>
      </c>
      <c r="AD12" s="68" t="s">
        <v>74</v>
      </c>
      <c r="AE12" s="61" t="s">
        <v>75</v>
      </c>
      <c r="AF12" s="61" t="s">
        <v>76</v>
      </c>
      <c r="AG12" s="61" t="s">
        <v>77</v>
      </c>
      <c r="AH12" s="61" t="s">
        <v>78</v>
      </c>
      <c r="AI12" s="88">
        <f t="array" ref="AI12">IFERROR(MAX(INDEX('Severity, Risk, and Probability'!$A$13:$A$17,MATCH(AD12,'Severity, Risk, and Probability'!$B$13:$B$17,0)),INDEX('Severity, Risk, and Probability'!$A$13:$A$17,MATCH(AE12,'Severity, Risk, and Probability'!$C$13:$C$17,0)),INDEX('Severity, Risk, and Probability'!$A$13:$A$17,MATCH(AG12,'Severity, Risk, and Probability'!$E$13:$E$17,0)),INDEX('Severity, Risk, and Probability'!$A$13:$A$17,MATCH(AH12,'Severity, Risk, and Probability'!$F$13:$F$17,0))),"")</f>
        <v>3</v>
      </c>
      <c r="AJ12" s="97">
        <f t="shared" si="3"/>
        <v>9</v>
      </c>
      <c r="AK12" s="192" t="s">
        <v>92</v>
      </c>
      <c r="AL12" s="113"/>
      <c r="AM12" s="114"/>
    </row>
    <row r="13" spans="1:39" ht="24">
      <c r="A13" s="61" t="s">
        <v>232</v>
      </c>
      <c r="B13" s="64" t="str">
        <f t="array" aca="1" ref="B13" ca="1">IFERROR(INDEX(SBS!$B$1:$B$530,MATCH(A13,SBS!$A$1:$A$530,0)),"-")</f>
        <v>Passive plates</v>
      </c>
      <c r="C13" s="64" t="str">
        <f t="array" aca="1" ref="C13" ca="1">IFERROR(INDEX(SBS!$C$1:$C$530,MATCH(A13,SBS!$A$1:$A$530,0)),"-")</f>
        <v>VV &amp; Internal Hardware</v>
      </c>
      <c r="D13" s="638" t="s">
        <v>274</v>
      </c>
      <c r="E13" s="73" t="s">
        <v>275</v>
      </c>
      <c r="F13" s="71" t="s">
        <v>268</v>
      </c>
      <c r="G13" s="70" t="s">
        <v>71</v>
      </c>
      <c r="H13" s="66" t="s">
        <v>72</v>
      </c>
      <c r="I13" s="68" t="s">
        <v>72</v>
      </c>
      <c r="J13" s="68" t="s">
        <v>230</v>
      </c>
      <c r="K13" s="61" t="s">
        <v>75</v>
      </c>
      <c r="L13" s="61" t="s">
        <v>76</v>
      </c>
      <c r="M13" s="61" t="s">
        <v>77</v>
      </c>
      <c r="N13" s="61" t="s">
        <v>78</v>
      </c>
      <c r="O13" s="61" t="s">
        <v>79</v>
      </c>
      <c r="P13" s="77">
        <f t="array" ref="P13">IFERROR(INDEX('Severity, Risk, and Probability'!$A$4:$A$8,MATCH(H13,'Severity, Risk, and Probability'!$B$4:$B$8,0)),"")</f>
        <v>3</v>
      </c>
      <c r="Q13" s="77">
        <f t="array" ref="Q13">IFERROR(INDEX('Severity, Risk, and Probability'!$A$4:$A$8,MATCH(I13,'Severity, Risk, and Probability'!$B$4:$B$8,0)),"")</f>
        <v>3</v>
      </c>
      <c r="R13" s="77">
        <f t="array" ref="R13">IFERROR(MAX(INDEX('Severity, Risk, and Probability'!$A$13:$A$17,MATCH(J13,'Severity, Risk, and Probability'!$B$13:$B$17,0)),INDEX('Severity, Risk, and Probability'!$A$13:$A$17,MATCH(K13,'Severity, Risk, and Probability'!$C$13:$C$17,0)),INDEX('Severity, Risk, and Probability'!$A$13:$A$17,MATCH(M13,'Severity, Risk, and Probability'!$E$13:$E$17,0)),INDEX('Severity, Risk, and Probability'!$A$13:$A$17,MATCH(N13,'Severity, Risk, and Probability'!$F$13:$F$17,0))),"")</f>
        <v>3</v>
      </c>
      <c r="S13" s="80">
        <f t="array" ref="S13">IFERROR(INDEX('Severity, Risk, and Probability'!$A$20:$A$24,MATCH(O13,'Severity, Risk, and Probability'!$B$20:$B$24,0)),"")</f>
        <v>5</v>
      </c>
      <c r="T13" s="81">
        <f t="shared" si="1"/>
        <v>9</v>
      </c>
      <c r="U13" s="82">
        <f t="shared" si="2"/>
        <v>45</v>
      </c>
      <c r="V13" s="85"/>
      <c r="W13" s="87" t="str">
        <f t="array" aca="1" ref="W13" ca="1">IFERROR(INDEX(SBS!$B$1:$B$530,MATCH(V13,SBS!$A$1:$A$530,0)),"None")</f>
        <v>None</v>
      </c>
      <c r="X13" s="61"/>
      <c r="Y13" s="88" t="str">
        <f t="array" aca="1" ref="Y13" ca="1">IFERROR(INDEX(SBS!$B$1:$B$530,MATCH(X13,SBS!$A$1:$A$530,0)),"None")</f>
        <v>None</v>
      </c>
      <c r="Z13" s="61"/>
      <c r="AA13" s="88" t="str">
        <f t="array" aca="1" ref="AA13" ca="1">IFERROR(INDEX(SBS!$B$1:$B$530,MATCH(Z13,SBS!$A$1:$A$530,0)),"None")</f>
        <v>None</v>
      </c>
      <c r="AB13" s="89"/>
      <c r="AC13" s="91" t="s">
        <v>92</v>
      </c>
      <c r="AD13" s="68" t="s">
        <v>230</v>
      </c>
      <c r="AE13" s="61" t="s">
        <v>75</v>
      </c>
      <c r="AF13" s="61" t="s">
        <v>76</v>
      </c>
      <c r="AG13" s="61" t="s">
        <v>77</v>
      </c>
      <c r="AH13" s="61" t="s">
        <v>78</v>
      </c>
      <c r="AI13" s="88">
        <f t="array" ref="AI13">IFERROR(MAX(INDEX('Severity, Risk, and Probability'!$A$13:$A$17,MATCH(AD13,'Severity, Risk, and Probability'!$B$13:$B$17,0)),INDEX('Severity, Risk, and Probability'!$A$13:$A$17,MATCH(AE13,'Severity, Risk, and Probability'!$C$13:$C$17,0)),INDEX('Severity, Risk, and Probability'!$A$13:$A$17,MATCH(AG13,'Severity, Risk, and Probability'!$E$13:$E$17,0)),INDEX('Severity, Risk, and Probability'!$A$13:$A$17,MATCH(AH13,'Severity, Risk, and Probability'!$F$13:$F$17,0))),"")</f>
        <v>3</v>
      </c>
      <c r="AJ13" s="97">
        <f t="shared" si="3"/>
        <v>9</v>
      </c>
      <c r="AK13" s="192" t="s">
        <v>92</v>
      </c>
      <c r="AL13" s="113"/>
      <c r="AM13" s="114"/>
    </row>
    <row r="14" spans="1:39" ht="60">
      <c r="A14" s="61" t="s">
        <v>232</v>
      </c>
      <c r="B14" s="64" t="str">
        <f t="array" aca="1" ref="B14" ca="1">IFERROR(INDEX(SBS!$B$1:$B$530,MATCH(A14,SBS!$A$1:$A$530,0)),"-")</f>
        <v>Passive plates</v>
      </c>
      <c r="C14" s="64" t="str">
        <f t="array" aca="1" ref="C14" ca="1">IFERROR(INDEX(SBS!$C$1:$C$530,MATCH(A14,SBS!$A$1:$A$530,0)),"-")</f>
        <v>VV &amp; Internal Hardware</v>
      </c>
      <c r="D14" s="69" t="s">
        <v>3093</v>
      </c>
      <c r="E14" s="71" t="s">
        <v>234</v>
      </c>
      <c r="F14" s="71" t="s">
        <v>288</v>
      </c>
      <c r="G14" s="70" t="s">
        <v>71</v>
      </c>
      <c r="H14" s="66" t="s">
        <v>72</v>
      </c>
      <c r="I14" s="68" t="s">
        <v>72</v>
      </c>
      <c r="J14" s="68" t="s">
        <v>74</v>
      </c>
      <c r="K14" s="61" t="s">
        <v>75</v>
      </c>
      <c r="L14" s="61" t="s">
        <v>76</v>
      </c>
      <c r="M14" s="61" t="s">
        <v>77</v>
      </c>
      <c r="N14" s="61" t="s">
        <v>78</v>
      </c>
      <c r="O14" s="61" t="s">
        <v>79</v>
      </c>
      <c r="P14" s="77">
        <f t="array" ref="P14">IFERROR(INDEX('Severity, Risk, and Probability'!$A$4:$A$8,MATCH(H14,'Severity, Risk, and Probability'!$B$4:$B$8,0)),"")</f>
        <v>3</v>
      </c>
      <c r="Q14" s="77">
        <f t="array" ref="Q14">IFERROR(INDEX('Severity, Risk, and Probability'!$A$4:$A$8,MATCH(I14,'Severity, Risk, and Probability'!$B$4:$B$8,0)),"")</f>
        <v>3</v>
      </c>
      <c r="R14" s="77">
        <f t="array" ref="R14">IFERROR(MAX(INDEX('Severity, Risk, and Probability'!$A$13:$A$17,MATCH(J14,'Severity, Risk, and Probability'!$B$13:$B$17,0)),INDEX('Severity, Risk, and Probability'!$A$13:$A$17,MATCH(K14,'Severity, Risk, and Probability'!$C$13:$C$17,0)),INDEX('Severity, Risk, and Probability'!$A$13:$A$17,MATCH(M14,'Severity, Risk, and Probability'!$E$13:$E$17,0)),INDEX('Severity, Risk, and Probability'!$A$13:$A$17,MATCH(N14,'Severity, Risk, and Probability'!$F$13:$F$17,0))),"")</f>
        <v>3</v>
      </c>
      <c r="S14" s="80">
        <f t="array" ref="S14">IFERROR(INDEX('Severity, Risk, and Probability'!$A$20:$A$24,MATCH(O14,'Severity, Risk, and Probability'!$B$20:$B$24,0)),"")</f>
        <v>5</v>
      </c>
      <c r="T14" s="81">
        <f t="shared" si="1"/>
        <v>9</v>
      </c>
      <c r="U14" s="82">
        <f t="shared" si="2"/>
        <v>45</v>
      </c>
      <c r="V14" s="138" t="s">
        <v>82</v>
      </c>
      <c r="W14" s="87" t="str">
        <f t="array" aca="1" ref="W14" ca="1">IFERROR(INDEX(SBS!$B$1:$B$530,MATCH(V14,SBS!$A$1:$A$530,0)),"None")</f>
        <v>Plasma TV</v>
      </c>
      <c r="X14" s="61" t="s">
        <v>236</v>
      </c>
      <c r="Y14" s="88" t="str">
        <f t="array" aca="1" ref="Y14" ca="1">IFERROR(INDEX(SBS!$B$1:$B$530,MATCH(X14,SBS!$A$1:$A$530,0)),"None")</f>
        <v>Vacuum Gauges and Residual Gas Analyzers</v>
      </c>
      <c r="Z14" s="61"/>
      <c r="AA14" s="88" t="str">
        <f t="array" aca="1" ref="AA14" ca="1">IFERROR(INDEX(SBS!$B$1:$B$530,MATCH(Z14,SBS!$A$1:$A$530,0)),"None")</f>
        <v>None</v>
      </c>
      <c r="AB14" s="199" t="s">
        <v>3082</v>
      </c>
      <c r="AC14" s="91" t="s">
        <v>92</v>
      </c>
      <c r="AD14" s="68" t="s">
        <v>74</v>
      </c>
      <c r="AE14" s="61" t="s">
        <v>75</v>
      </c>
      <c r="AF14" s="61" t="s">
        <v>76</v>
      </c>
      <c r="AG14" s="61" t="s">
        <v>77</v>
      </c>
      <c r="AH14" s="61" t="s">
        <v>78</v>
      </c>
      <c r="AI14" s="88">
        <f t="array" ref="AI14">IFERROR(MAX(INDEX('Severity, Risk, and Probability'!$A$13:$A$17,MATCH(AD14,'Severity, Risk, and Probability'!$B$13:$B$17,0)),INDEX('Severity, Risk, and Probability'!$A$13:$A$17,MATCH(AE14,'Severity, Risk, and Probability'!$C$13:$C$17,0)),INDEX('Severity, Risk, and Probability'!$A$13:$A$17,MATCH(AG14,'Severity, Risk, and Probability'!$E$13:$E$17,0)),INDEX('Severity, Risk, and Probability'!$A$13:$A$17,MATCH(AH14,'Severity, Risk, and Probability'!$F$13:$F$17,0))),"")</f>
        <v>3</v>
      </c>
      <c r="AJ14" s="97">
        <f t="shared" si="3"/>
        <v>9</v>
      </c>
      <c r="AK14" s="192" t="s">
        <v>84</v>
      </c>
      <c r="AL14" s="113"/>
      <c r="AM14" s="114"/>
    </row>
    <row r="15" spans="1:39" ht="60">
      <c r="A15" s="61" t="s">
        <v>232</v>
      </c>
      <c r="B15" s="64" t="str">
        <f t="array" aca="1" ref="B15" ca="1">IFERROR(INDEX(SBS!$B$1:$B$530,MATCH(A15,SBS!$A$1:$A$530,0)),"-")</f>
        <v>Passive plates</v>
      </c>
      <c r="C15" s="64" t="str">
        <f t="array" aca="1" ref="C15" ca="1">IFERROR(INDEX(SBS!$C$1:$C$530,MATCH(A15,SBS!$A$1:$A$530,0)),"-")</f>
        <v>VV &amp; Internal Hardware</v>
      </c>
      <c r="D15" s="69" t="s">
        <v>3095</v>
      </c>
      <c r="E15" s="71" t="s">
        <v>234</v>
      </c>
      <c r="F15" s="71" t="s">
        <v>288</v>
      </c>
      <c r="G15" s="70" t="s">
        <v>71</v>
      </c>
      <c r="H15" s="66" t="s">
        <v>72</v>
      </c>
      <c r="I15" s="68" t="s">
        <v>72</v>
      </c>
      <c r="J15" s="68" t="s">
        <v>74</v>
      </c>
      <c r="K15" s="61" t="s">
        <v>75</v>
      </c>
      <c r="L15" s="61" t="s">
        <v>76</v>
      </c>
      <c r="M15" s="61" t="s">
        <v>77</v>
      </c>
      <c r="N15" s="61" t="s">
        <v>78</v>
      </c>
      <c r="O15" s="61" t="s">
        <v>79</v>
      </c>
      <c r="P15" s="77">
        <f t="array" ref="P15">IFERROR(INDEX('Severity, Risk, and Probability'!$A$4:$A$8,MATCH(H15,'Severity, Risk, and Probability'!$B$4:$B$8,0)),"")</f>
        <v>3</v>
      </c>
      <c r="Q15" s="77">
        <f t="array" ref="Q15">IFERROR(INDEX('Severity, Risk, and Probability'!$A$4:$A$8,MATCH(I15,'Severity, Risk, and Probability'!$B$4:$B$8,0)),"")</f>
        <v>3</v>
      </c>
      <c r="R15" s="77">
        <f t="array" ref="R15">IFERROR(MAX(INDEX('Severity, Risk, and Probability'!$A$13:$A$17,MATCH(J15,'Severity, Risk, and Probability'!$B$13:$B$17,0)),INDEX('Severity, Risk, and Probability'!$A$13:$A$17,MATCH(K15,'Severity, Risk, and Probability'!$C$13:$C$17,0)),INDEX('Severity, Risk, and Probability'!$A$13:$A$17,MATCH(M15,'Severity, Risk, and Probability'!$E$13:$E$17,0)),INDEX('Severity, Risk, and Probability'!$A$13:$A$17,MATCH(N15,'Severity, Risk, and Probability'!$F$13:$F$17,0))),"")</f>
        <v>3</v>
      </c>
      <c r="S15" s="80">
        <f t="array" ref="S15">IFERROR(INDEX('Severity, Risk, and Probability'!$A$20:$A$24,MATCH(O15,'Severity, Risk, and Probability'!$B$20:$B$24,0)),"")</f>
        <v>5</v>
      </c>
      <c r="T15" s="81">
        <f t="shared" si="1"/>
        <v>9</v>
      </c>
      <c r="U15" s="82">
        <f t="shared" si="2"/>
        <v>45</v>
      </c>
      <c r="V15" s="138" t="s">
        <v>82</v>
      </c>
      <c r="W15" s="87" t="str">
        <f t="array" aca="1" ref="W15" ca="1">IFERROR(INDEX(SBS!$B$1:$B$530,MATCH(V15,SBS!$A$1:$A$530,0)),"None")</f>
        <v>Plasma TV</v>
      </c>
      <c r="X15" s="61" t="s">
        <v>236</v>
      </c>
      <c r="Y15" s="88" t="str">
        <f t="array" aca="1" ref="Y15" ca="1">IFERROR(INDEX(SBS!$B$1:$B$530,MATCH(X15,SBS!$A$1:$A$530,0)),"None")</f>
        <v>Vacuum Gauges and Residual Gas Analyzers</v>
      </c>
      <c r="Z15" s="61"/>
      <c r="AA15" s="88" t="str">
        <f t="array" aca="1" ref="AA15" ca="1">IFERROR(INDEX(SBS!$B$1:$B$530,MATCH(Z15,SBS!$A$1:$A$530,0)),"None")</f>
        <v>None</v>
      </c>
      <c r="AB15" s="199" t="s">
        <v>3082</v>
      </c>
      <c r="AC15" s="91" t="s">
        <v>92</v>
      </c>
      <c r="AD15" s="68" t="s">
        <v>74</v>
      </c>
      <c r="AE15" s="61" t="s">
        <v>75</v>
      </c>
      <c r="AF15" s="61" t="s">
        <v>76</v>
      </c>
      <c r="AG15" s="61" t="s">
        <v>77</v>
      </c>
      <c r="AH15" s="61" t="s">
        <v>78</v>
      </c>
      <c r="AI15" s="88">
        <f t="array" ref="AI15">IFERROR(MAX(INDEX('Severity, Risk, and Probability'!$A$13:$A$17,MATCH(AD15,'Severity, Risk, and Probability'!$B$13:$B$17,0)),INDEX('Severity, Risk, and Probability'!$A$13:$A$17,MATCH(AE15,'Severity, Risk, and Probability'!$C$13:$C$17,0)),INDEX('Severity, Risk, and Probability'!$A$13:$A$17,MATCH(AG15,'Severity, Risk, and Probability'!$E$13:$E$17,0)),INDEX('Severity, Risk, and Probability'!$A$13:$A$17,MATCH(AH15,'Severity, Risk, and Probability'!$F$13:$F$17,0))),"")</f>
        <v>3</v>
      </c>
      <c r="AJ15" s="97">
        <f t="shared" si="3"/>
        <v>9</v>
      </c>
      <c r="AK15" s="192" t="s">
        <v>84</v>
      </c>
      <c r="AL15" s="113"/>
      <c r="AM15" s="114"/>
    </row>
    <row r="16" spans="1:39" ht="60">
      <c r="A16" s="61" t="s">
        <v>232</v>
      </c>
      <c r="B16" s="64" t="str">
        <f t="array" aca="1" ref="B16" ca="1">IFERROR(INDEX(SBS!$B$1:$B$530,MATCH(A16,SBS!$A$1:$A$530,0)),"-")</f>
        <v>Passive plates</v>
      </c>
      <c r="C16" s="64" t="str">
        <f t="array" aca="1" ref="C16" ca="1">IFERROR(INDEX(SBS!$C$1:$C$530,MATCH(A16,SBS!$A$1:$A$530,0)),"-")</f>
        <v>VV &amp; Internal Hardware</v>
      </c>
      <c r="D16" s="69" t="s">
        <v>307</v>
      </c>
      <c r="E16" s="71" t="s">
        <v>234</v>
      </c>
      <c r="F16" s="71" t="s">
        <v>308</v>
      </c>
      <c r="G16" s="70" t="s">
        <v>71</v>
      </c>
      <c r="H16" s="66" t="s">
        <v>72</v>
      </c>
      <c r="I16" s="68" t="s">
        <v>72</v>
      </c>
      <c r="J16" s="68" t="s">
        <v>74</v>
      </c>
      <c r="K16" s="61" t="s">
        <v>75</v>
      </c>
      <c r="L16" s="61" t="s">
        <v>76</v>
      </c>
      <c r="M16" s="61" t="s">
        <v>77</v>
      </c>
      <c r="N16" s="61" t="s">
        <v>78</v>
      </c>
      <c r="O16" s="61" t="s">
        <v>79</v>
      </c>
      <c r="P16" s="77">
        <f t="array" ref="P16">IFERROR(INDEX('Severity, Risk, and Probability'!$A$4:$A$8,MATCH(H16,'Severity, Risk, and Probability'!$B$4:$B$8,0)),"")</f>
        <v>3</v>
      </c>
      <c r="Q16" s="77">
        <f t="array" ref="Q16">IFERROR(INDEX('Severity, Risk, and Probability'!$A$4:$A$8,MATCH(I16,'Severity, Risk, and Probability'!$B$4:$B$8,0)),"")</f>
        <v>3</v>
      </c>
      <c r="R16" s="77">
        <f t="array" ref="R16">IFERROR(MAX(INDEX('Severity, Risk, and Probability'!$A$13:$A$17,MATCH(J16,'Severity, Risk, and Probability'!$B$13:$B$17,0)),INDEX('Severity, Risk, and Probability'!$A$13:$A$17,MATCH(K16,'Severity, Risk, and Probability'!$C$13:$C$17,0)),INDEX('Severity, Risk, and Probability'!$A$13:$A$17,MATCH(M16,'Severity, Risk, and Probability'!$E$13:$E$17,0)),INDEX('Severity, Risk, and Probability'!$A$13:$A$17,MATCH(N16,'Severity, Risk, and Probability'!$F$13:$F$17,0))),"")</f>
        <v>3</v>
      </c>
      <c r="S16" s="80">
        <f t="array" ref="S16">IFERROR(INDEX('Severity, Risk, and Probability'!$A$20:$A$24,MATCH(O16,'Severity, Risk, and Probability'!$B$20:$B$24,0)),"")</f>
        <v>5</v>
      </c>
      <c r="T16" s="81">
        <f t="shared" si="1"/>
        <v>9</v>
      </c>
      <c r="U16" s="82">
        <f t="shared" si="2"/>
        <v>45</v>
      </c>
      <c r="V16" s="138" t="s">
        <v>82</v>
      </c>
      <c r="W16" s="87" t="str">
        <f t="array" aca="1" ref="W16" ca="1">IFERROR(INDEX(SBS!$B$1:$B$530,MATCH(V16,SBS!$A$1:$A$530,0)),"None")</f>
        <v>Plasma TV</v>
      </c>
      <c r="X16" s="61" t="s">
        <v>236</v>
      </c>
      <c r="Y16" s="88" t="str">
        <f t="array" aca="1" ref="Y16" ca="1">IFERROR(INDEX(SBS!$B$1:$B$530,MATCH(X16,SBS!$A$1:$A$530,0)),"None")</f>
        <v>Vacuum Gauges and Residual Gas Analyzers</v>
      </c>
      <c r="Z16" s="61"/>
      <c r="AA16" s="88" t="str">
        <f t="array" aca="1" ref="AA16" ca="1">IFERROR(INDEX(SBS!$B$1:$B$530,MATCH(Z16,SBS!$A$1:$A$530,0)),"None")</f>
        <v>None</v>
      </c>
      <c r="AB16" s="199" t="s">
        <v>3082</v>
      </c>
      <c r="AC16" s="91" t="s">
        <v>92</v>
      </c>
      <c r="AD16" s="68" t="s">
        <v>74</v>
      </c>
      <c r="AE16" s="61" t="s">
        <v>75</v>
      </c>
      <c r="AF16" s="61" t="s">
        <v>76</v>
      </c>
      <c r="AG16" s="61" t="s">
        <v>77</v>
      </c>
      <c r="AH16" s="61" t="s">
        <v>78</v>
      </c>
      <c r="AI16" s="88">
        <f t="array" ref="AI16">IFERROR(MAX(INDEX('Severity, Risk, and Probability'!$A$13:$A$17,MATCH(AD16,'Severity, Risk, and Probability'!$B$13:$B$17,0)),INDEX('Severity, Risk, and Probability'!$A$13:$A$17,MATCH(AE16,'Severity, Risk, and Probability'!$C$13:$C$17,0)),INDEX('Severity, Risk, and Probability'!$A$13:$A$17,MATCH(AG16,'Severity, Risk, and Probability'!$E$13:$E$17,0)),INDEX('Severity, Risk, and Probability'!$A$13:$A$17,MATCH(AH16,'Severity, Risk, and Probability'!$F$13:$F$17,0))),"")</f>
        <v>3</v>
      </c>
      <c r="AJ16" s="97">
        <f t="shared" si="3"/>
        <v>9</v>
      </c>
      <c r="AK16" s="192" t="s">
        <v>84</v>
      </c>
      <c r="AL16" s="113"/>
      <c r="AM16" s="114"/>
    </row>
    <row r="17" spans="1:39" ht="36">
      <c r="A17" s="61" t="s">
        <v>232</v>
      </c>
      <c r="B17" s="64" t="str">
        <f t="array" aca="1" ref="B17" ca="1">IFERROR(INDEX(SBS!$B$1:$B$530,MATCH(A17,SBS!$A$1:$A$530,0)),"-")</f>
        <v>Passive plates</v>
      </c>
      <c r="C17" s="64" t="str">
        <f t="array" aca="1" ref="C17" ca="1">IFERROR(INDEX(SBS!$C$1:$C$530,MATCH(A17,SBS!$A$1:$A$530,0)),"-")</f>
        <v>VV &amp; Internal Hardware</v>
      </c>
      <c r="D17" s="638" t="s">
        <v>3096</v>
      </c>
      <c r="E17" s="73" t="s">
        <v>317</v>
      </c>
      <c r="F17" s="73" t="s">
        <v>268</v>
      </c>
      <c r="G17" s="70" t="s">
        <v>71</v>
      </c>
      <c r="H17" s="66" t="s">
        <v>72</v>
      </c>
      <c r="I17" s="68" t="s">
        <v>72</v>
      </c>
      <c r="J17" s="68" t="s">
        <v>230</v>
      </c>
      <c r="K17" s="61" t="s">
        <v>116</v>
      </c>
      <c r="L17" s="61" t="s">
        <v>76</v>
      </c>
      <c r="M17" s="61" t="s">
        <v>77</v>
      </c>
      <c r="N17" s="61" t="s">
        <v>78</v>
      </c>
      <c r="O17" s="61" t="s">
        <v>79</v>
      </c>
      <c r="P17" s="77">
        <f t="array" ref="P17">IFERROR(INDEX('Severity, Risk, and Probability'!$A$4:$A$8,MATCH(H17,'Severity, Risk, and Probability'!$B$4:$B$8,0)),"")</f>
        <v>3</v>
      </c>
      <c r="Q17" s="77">
        <f t="array" ref="Q17">IFERROR(INDEX('Severity, Risk, and Probability'!$A$4:$A$8,MATCH(I17,'Severity, Risk, and Probability'!$B$4:$B$8,0)),"")</f>
        <v>3</v>
      </c>
      <c r="R17" s="77">
        <f t="array" ref="R17">IFERROR(MAX(INDEX('Severity, Risk, and Probability'!$A$13:$A$17,MATCH(J17,'Severity, Risk, and Probability'!$B$13:$B$17,0)),INDEX('Severity, Risk, and Probability'!$A$13:$A$17,MATCH(K17,'Severity, Risk, and Probability'!$C$13:$C$17,0)),INDEX('Severity, Risk, and Probability'!$A$13:$A$17,MATCH(M17,'Severity, Risk, and Probability'!$E$13:$E$17,0)),INDEX('Severity, Risk, and Probability'!$A$13:$A$17,MATCH(N17,'Severity, Risk, and Probability'!$F$13:$F$17,0))),"")</f>
        <v>2</v>
      </c>
      <c r="S17" s="80">
        <f t="array" ref="S17">IFERROR(INDEX('Severity, Risk, and Probability'!$A$20:$A$24,MATCH(O17,'Severity, Risk, and Probability'!$B$20:$B$24,0)),"")</f>
        <v>5</v>
      </c>
      <c r="T17" s="81">
        <f t="shared" si="1"/>
        <v>6</v>
      </c>
      <c r="U17" s="82">
        <f t="shared" si="2"/>
        <v>30</v>
      </c>
      <c r="V17" s="85"/>
      <c r="W17" s="87" t="str">
        <f t="array" aca="1" ref="W17" ca="1">IFERROR(INDEX(SBS!$B$1:$B$530,MATCH(V17,SBS!$A$1:$A$530,0)),"None")</f>
        <v>None</v>
      </c>
      <c r="X17" s="61"/>
      <c r="Y17" s="88" t="str">
        <f t="array" aca="1" ref="Y17" ca="1">IFERROR(INDEX(SBS!$B$1:$B$530,MATCH(X17,SBS!$A$1:$A$530,0)),"None")</f>
        <v>None</v>
      </c>
      <c r="Z17" s="61"/>
      <c r="AA17" s="88" t="str">
        <f t="array" aca="1" ref="AA17" ca="1">IFERROR(INDEX(SBS!$B$1:$B$530,MATCH(Z17,SBS!$A$1:$A$530,0)),"None")</f>
        <v>None</v>
      </c>
      <c r="AB17" s="89"/>
      <c r="AC17" s="91" t="s">
        <v>92</v>
      </c>
      <c r="AD17" s="68" t="s">
        <v>230</v>
      </c>
      <c r="AE17" s="61" t="s">
        <v>116</v>
      </c>
      <c r="AF17" s="61" t="s">
        <v>76</v>
      </c>
      <c r="AG17" s="61" t="s">
        <v>77</v>
      </c>
      <c r="AH17" s="61" t="s">
        <v>78</v>
      </c>
      <c r="AI17" s="88">
        <f t="array" ref="AI17">IFERROR(MAX(INDEX('Severity, Risk, and Probability'!$A$13:$A$17,MATCH(AD17,'Severity, Risk, and Probability'!$B$13:$B$17,0)),INDEX('Severity, Risk, and Probability'!$A$13:$A$17,MATCH(AE17,'Severity, Risk, and Probability'!$C$13:$C$17,0)),INDEX('Severity, Risk, and Probability'!$A$13:$A$17,MATCH(AG17,'Severity, Risk, and Probability'!$E$13:$E$17,0)),INDEX('Severity, Risk, and Probability'!$A$13:$A$17,MATCH(AH17,'Severity, Risk, and Probability'!$F$13:$F$17,0))),"")</f>
        <v>2</v>
      </c>
      <c r="AJ17" s="97">
        <f t="shared" si="3"/>
        <v>6</v>
      </c>
      <c r="AK17" s="192" t="s">
        <v>92</v>
      </c>
      <c r="AL17" s="113"/>
      <c r="AM17" s="114"/>
    </row>
    <row r="18" spans="1:39" ht="36">
      <c r="A18" s="61" t="s">
        <v>232</v>
      </c>
      <c r="B18" s="64" t="str">
        <f t="array" aca="1" ref="B18" ca="1">IFERROR(INDEX(SBS!$B$1:$B$530,MATCH(A18,SBS!$A$1:$A$530,0)),"-")</f>
        <v>Passive plates</v>
      </c>
      <c r="C18" s="64" t="str">
        <f t="array" aca="1" ref="C18" ca="1">IFERROR(INDEX(SBS!$C$1:$C$530,MATCH(A18,SBS!$A$1:$A$530,0)),"-")</f>
        <v>VV &amp; Internal Hardware</v>
      </c>
      <c r="D18" s="638" t="s">
        <v>333</v>
      </c>
      <c r="E18" s="71" t="s">
        <v>234</v>
      </c>
      <c r="F18" s="73" t="s">
        <v>268</v>
      </c>
      <c r="G18" s="70" t="s">
        <v>71</v>
      </c>
      <c r="H18" s="66" t="s">
        <v>72</v>
      </c>
      <c r="I18" s="68" t="s">
        <v>72</v>
      </c>
      <c r="J18" s="68" t="s">
        <v>230</v>
      </c>
      <c r="K18" s="61" t="s">
        <v>116</v>
      </c>
      <c r="L18" s="61" t="s">
        <v>76</v>
      </c>
      <c r="M18" s="61" t="s">
        <v>77</v>
      </c>
      <c r="N18" s="61" t="s">
        <v>78</v>
      </c>
      <c r="O18" s="61" t="s">
        <v>79</v>
      </c>
      <c r="P18" s="77">
        <f t="array" ref="P18">IFERROR(INDEX('Severity, Risk, and Probability'!$A$4:$A$8,MATCH(H18,'Severity, Risk, and Probability'!$B$4:$B$8,0)),"")</f>
        <v>3</v>
      </c>
      <c r="Q18" s="77">
        <f t="array" ref="Q18">IFERROR(INDEX('Severity, Risk, and Probability'!$A$4:$A$8,MATCH(I18,'Severity, Risk, and Probability'!$B$4:$B$8,0)),"")</f>
        <v>3</v>
      </c>
      <c r="R18" s="77">
        <f t="array" ref="R18">IFERROR(MAX(INDEX('Severity, Risk, and Probability'!$A$13:$A$17,MATCH(J18,'Severity, Risk, and Probability'!$B$13:$B$17,0)),INDEX('Severity, Risk, and Probability'!$A$13:$A$17,MATCH(K18,'Severity, Risk, and Probability'!$C$13:$C$17,0)),INDEX('Severity, Risk, and Probability'!$A$13:$A$17,MATCH(M18,'Severity, Risk, and Probability'!$E$13:$E$17,0)),INDEX('Severity, Risk, and Probability'!$A$13:$A$17,MATCH(N18,'Severity, Risk, and Probability'!$F$13:$F$17,0))),"")</f>
        <v>2</v>
      </c>
      <c r="S18" s="80">
        <f t="array" ref="S18">IFERROR(INDEX('Severity, Risk, and Probability'!$A$20:$A$24,MATCH(O18,'Severity, Risk, and Probability'!$B$20:$B$24,0)),"")</f>
        <v>5</v>
      </c>
      <c r="T18" s="81">
        <f t="shared" si="1"/>
        <v>6</v>
      </c>
      <c r="U18" s="82">
        <f t="shared" si="2"/>
        <v>30</v>
      </c>
      <c r="V18" s="85"/>
      <c r="W18" s="87" t="str">
        <f t="array" aca="1" ref="W18" ca="1">IFERROR(INDEX(SBS!$B$1:$B$530,MATCH(V18,SBS!$A$1:$A$530,0)),"None")</f>
        <v>None</v>
      </c>
      <c r="X18" s="61"/>
      <c r="Y18" s="88" t="str">
        <f t="array" aca="1" ref="Y18" ca="1">IFERROR(INDEX(SBS!$B$1:$B$530,MATCH(X18,SBS!$A$1:$A$530,0)),"None")</f>
        <v>None</v>
      </c>
      <c r="Z18" s="61"/>
      <c r="AA18" s="88" t="str">
        <f t="array" aca="1" ref="AA18" ca="1">IFERROR(INDEX(SBS!$B$1:$B$530,MATCH(Z18,SBS!$A$1:$A$530,0)),"None")</f>
        <v>None</v>
      </c>
      <c r="AB18" s="89"/>
      <c r="AC18" s="91" t="s">
        <v>92</v>
      </c>
      <c r="AD18" s="68" t="s">
        <v>230</v>
      </c>
      <c r="AE18" s="61" t="s">
        <v>116</v>
      </c>
      <c r="AF18" s="61" t="s">
        <v>76</v>
      </c>
      <c r="AG18" s="61" t="s">
        <v>77</v>
      </c>
      <c r="AH18" s="61" t="s">
        <v>78</v>
      </c>
      <c r="AI18" s="88">
        <f t="array" ref="AI18">IFERROR(MAX(INDEX('Severity, Risk, and Probability'!$A$13:$A$17,MATCH(AD18,'Severity, Risk, and Probability'!$B$13:$B$17,0)),INDEX('Severity, Risk, and Probability'!$A$13:$A$17,MATCH(AE18,'Severity, Risk, and Probability'!$C$13:$C$17,0)),INDEX('Severity, Risk, and Probability'!$A$13:$A$17,MATCH(AG18,'Severity, Risk, and Probability'!$E$13:$E$17,0)),INDEX('Severity, Risk, and Probability'!$A$13:$A$17,MATCH(AH18,'Severity, Risk, and Probability'!$F$13:$F$17,0))),"")</f>
        <v>2</v>
      </c>
      <c r="AJ18" s="97">
        <f t="shared" si="3"/>
        <v>6</v>
      </c>
      <c r="AK18" s="192" t="s">
        <v>92</v>
      </c>
      <c r="AL18" s="113"/>
      <c r="AM18" s="114"/>
    </row>
    <row r="19" spans="1:39" ht="60">
      <c r="A19" s="61" t="s">
        <v>232</v>
      </c>
      <c r="B19" s="64" t="str">
        <f t="array" aca="1" ref="B19" ca="1">IFERROR(INDEX(SBS!$B$1:$B$530,MATCH(A19,SBS!$A$1:$A$530,0)),"-")</f>
        <v>Passive plates</v>
      </c>
      <c r="C19" s="64" t="str">
        <f t="array" aca="1" ref="C19" ca="1">IFERROR(INDEX(SBS!$C$1:$C$530,MATCH(A19,SBS!$A$1:$A$530,0)),"-")</f>
        <v>VV &amp; Internal Hardware</v>
      </c>
      <c r="D19" s="638" t="s">
        <v>340</v>
      </c>
      <c r="E19" s="71" t="s">
        <v>234</v>
      </c>
      <c r="F19" s="73" t="s">
        <v>288</v>
      </c>
      <c r="G19" s="70" t="s">
        <v>71</v>
      </c>
      <c r="H19" s="66" t="s">
        <v>72</v>
      </c>
      <c r="I19" s="68" t="s">
        <v>72</v>
      </c>
      <c r="J19" s="68" t="s">
        <v>74</v>
      </c>
      <c r="K19" s="61" t="s">
        <v>75</v>
      </c>
      <c r="L19" s="61" t="s">
        <v>76</v>
      </c>
      <c r="M19" s="61" t="s">
        <v>77</v>
      </c>
      <c r="N19" s="61" t="s">
        <v>78</v>
      </c>
      <c r="O19" s="61" t="s">
        <v>79</v>
      </c>
      <c r="P19" s="77">
        <f t="array" ref="P19">IFERROR(INDEX('Severity, Risk, and Probability'!$A$4:$A$8,MATCH(H19,'Severity, Risk, and Probability'!$B$4:$B$8,0)),"")</f>
        <v>3</v>
      </c>
      <c r="Q19" s="77">
        <f t="array" ref="Q19">IFERROR(INDEX('Severity, Risk, and Probability'!$A$4:$A$8,MATCH(I19,'Severity, Risk, and Probability'!$B$4:$B$8,0)),"")</f>
        <v>3</v>
      </c>
      <c r="R19" s="77">
        <f t="array" ref="R19">IFERROR(MAX(INDEX('Severity, Risk, and Probability'!$A$13:$A$17,MATCH(J19,'Severity, Risk, and Probability'!$B$13:$B$17,0)),INDEX('Severity, Risk, and Probability'!$A$13:$A$17,MATCH(K19,'Severity, Risk, and Probability'!$C$13:$C$17,0)),INDEX('Severity, Risk, and Probability'!$A$13:$A$17,MATCH(M19,'Severity, Risk, and Probability'!$E$13:$E$17,0)),INDEX('Severity, Risk, and Probability'!$A$13:$A$17,MATCH(N19,'Severity, Risk, and Probability'!$F$13:$F$17,0))),"")</f>
        <v>3</v>
      </c>
      <c r="S19" s="80">
        <f t="array" ref="S19">IFERROR(INDEX('Severity, Risk, and Probability'!$A$20:$A$24,MATCH(O19,'Severity, Risk, and Probability'!$B$20:$B$24,0)),"")</f>
        <v>5</v>
      </c>
      <c r="T19" s="81">
        <f t="shared" si="1"/>
        <v>9</v>
      </c>
      <c r="U19" s="82">
        <f t="shared" si="2"/>
        <v>45</v>
      </c>
      <c r="V19" s="138" t="s">
        <v>82</v>
      </c>
      <c r="W19" s="87" t="str">
        <f t="array" aca="1" ref="W19" ca="1">IFERROR(INDEX(SBS!$B$1:$B$530,MATCH(V19,SBS!$A$1:$A$530,0)),"None")</f>
        <v>Plasma TV</v>
      </c>
      <c r="X19" s="61" t="s">
        <v>236</v>
      </c>
      <c r="Y19" s="88" t="str">
        <f t="array" aca="1" ref="Y19" ca="1">IFERROR(INDEX(SBS!$B$1:$B$530,MATCH(X19,SBS!$A$1:$A$530,0)),"None")</f>
        <v>Vacuum Gauges and Residual Gas Analyzers</v>
      </c>
      <c r="Z19" s="61"/>
      <c r="AA19" s="88" t="str">
        <f t="array" aca="1" ref="AA19" ca="1">IFERROR(INDEX(SBS!$B$1:$B$530,MATCH(Z19,SBS!$A$1:$A$530,0)),"None")</f>
        <v>None</v>
      </c>
      <c r="AB19" s="199" t="s">
        <v>3082</v>
      </c>
      <c r="AC19" s="91" t="s">
        <v>92</v>
      </c>
      <c r="AD19" s="68" t="s">
        <v>74</v>
      </c>
      <c r="AE19" s="61" t="s">
        <v>75</v>
      </c>
      <c r="AF19" s="61" t="s">
        <v>76</v>
      </c>
      <c r="AG19" s="61" t="s">
        <v>77</v>
      </c>
      <c r="AH19" s="61" t="s">
        <v>78</v>
      </c>
      <c r="AI19" s="88">
        <f t="array" ref="AI19">IFERROR(MAX(INDEX('Severity, Risk, and Probability'!$A$13:$A$17,MATCH(AD19,'Severity, Risk, and Probability'!$B$13:$B$17,0)),INDEX('Severity, Risk, and Probability'!$A$13:$A$17,MATCH(AE19,'Severity, Risk, and Probability'!$C$13:$C$17,0)),INDEX('Severity, Risk, and Probability'!$A$13:$A$17,MATCH(AG19,'Severity, Risk, and Probability'!$E$13:$E$17,0)),INDEX('Severity, Risk, and Probability'!$A$13:$A$17,MATCH(AH19,'Severity, Risk, and Probability'!$F$13:$F$17,0))),"")</f>
        <v>3</v>
      </c>
      <c r="AJ19" s="97">
        <f t="shared" si="3"/>
        <v>9</v>
      </c>
      <c r="AK19" s="192" t="s">
        <v>84</v>
      </c>
      <c r="AL19" s="113"/>
      <c r="AM19" s="114"/>
    </row>
    <row r="20" spans="1:39" ht="60">
      <c r="A20" s="61" t="s">
        <v>232</v>
      </c>
      <c r="B20" s="64" t="str">
        <f t="array" aca="1" ref="B20" ca="1">IFERROR(INDEX(SBS!$B$1:$B$530,MATCH(A20,SBS!$A$1:$A$530,0)),"-")</f>
        <v>Passive plates</v>
      </c>
      <c r="C20" s="64" t="str">
        <f t="array" aca="1" ref="C20" ca="1">IFERROR(INDEX(SBS!$C$1:$C$530,MATCH(A20,SBS!$A$1:$A$530,0)),"-")</f>
        <v>VV &amp; Internal Hardware</v>
      </c>
      <c r="D20" s="638" t="s">
        <v>307</v>
      </c>
      <c r="E20" s="73" t="s">
        <v>353</v>
      </c>
      <c r="F20" s="73" t="s">
        <v>3100</v>
      </c>
      <c r="G20" s="70" t="s">
        <v>71</v>
      </c>
      <c r="H20" s="66" t="s">
        <v>72</v>
      </c>
      <c r="I20" s="68" t="s">
        <v>72</v>
      </c>
      <c r="J20" s="68" t="s">
        <v>74</v>
      </c>
      <c r="K20" s="61" t="s">
        <v>75</v>
      </c>
      <c r="L20" s="61" t="s">
        <v>76</v>
      </c>
      <c r="M20" s="61" t="s">
        <v>77</v>
      </c>
      <c r="N20" s="61" t="s">
        <v>78</v>
      </c>
      <c r="O20" s="61" t="s">
        <v>79</v>
      </c>
      <c r="P20" s="77">
        <f t="array" ref="P20">IFERROR(INDEX('Severity, Risk, and Probability'!$A$4:$A$8,MATCH(H20,'Severity, Risk, and Probability'!$B$4:$B$8,0)),"")</f>
        <v>3</v>
      </c>
      <c r="Q20" s="77">
        <f t="array" ref="Q20">IFERROR(INDEX('Severity, Risk, and Probability'!$A$4:$A$8,MATCH(I20,'Severity, Risk, and Probability'!$B$4:$B$8,0)),"")</f>
        <v>3</v>
      </c>
      <c r="R20" s="77">
        <f t="array" ref="R20">IFERROR(MAX(INDEX('Severity, Risk, and Probability'!$A$13:$A$17,MATCH(J20,'Severity, Risk, and Probability'!$B$13:$B$17,0)),INDEX('Severity, Risk, and Probability'!$A$13:$A$17,MATCH(K20,'Severity, Risk, and Probability'!$C$13:$C$17,0)),INDEX('Severity, Risk, and Probability'!$A$13:$A$17,MATCH(M20,'Severity, Risk, and Probability'!$E$13:$E$17,0)),INDEX('Severity, Risk, and Probability'!$A$13:$A$17,MATCH(N20,'Severity, Risk, and Probability'!$F$13:$F$17,0))),"")</f>
        <v>3</v>
      </c>
      <c r="S20" s="80">
        <f t="array" ref="S20">IFERROR(INDEX('Severity, Risk, and Probability'!$A$20:$A$24,MATCH(O20,'Severity, Risk, and Probability'!$B$20:$B$24,0)),"")</f>
        <v>5</v>
      </c>
      <c r="T20" s="81">
        <f t="shared" si="1"/>
        <v>9</v>
      </c>
      <c r="U20" s="82">
        <f t="shared" si="2"/>
        <v>45</v>
      </c>
      <c r="V20" s="138" t="s">
        <v>82</v>
      </c>
      <c r="W20" s="87" t="str">
        <f t="array" aca="1" ref="W20" ca="1">IFERROR(INDEX(SBS!$B$1:$B$530,MATCH(V20,SBS!$A$1:$A$530,0)),"None")</f>
        <v>Plasma TV</v>
      </c>
      <c r="X20" s="61" t="s">
        <v>236</v>
      </c>
      <c r="Y20" s="88" t="str">
        <f t="array" aca="1" ref="Y20" ca="1">IFERROR(INDEX(SBS!$B$1:$B$530,MATCH(X20,SBS!$A$1:$A$530,0)),"None")</f>
        <v>Vacuum Gauges and Residual Gas Analyzers</v>
      </c>
      <c r="Z20" s="61"/>
      <c r="AA20" s="88" t="str">
        <f t="array" aca="1" ref="AA20" ca="1">IFERROR(INDEX(SBS!$B$1:$B$530,MATCH(Z20,SBS!$A$1:$A$530,0)),"None")</f>
        <v>None</v>
      </c>
      <c r="AB20" s="199" t="s">
        <v>3082</v>
      </c>
      <c r="AC20" s="91" t="s">
        <v>92</v>
      </c>
      <c r="AD20" s="68" t="s">
        <v>74</v>
      </c>
      <c r="AE20" s="61" t="s">
        <v>75</v>
      </c>
      <c r="AF20" s="61" t="s">
        <v>76</v>
      </c>
      <c r="AG20" s="61" t="s">
        <v>77</v>
      </c>
      <c r="AH20" s="61" t="s">
        <v>78</v>
      </c>
      <c r="AI20" s="88">
        <f t="array" ref="AI20">IFERROR(MAX(INDEX('Severity, Risk, and Probability'!$A$13:$A$17,MATCH(AD20,'Severity, Risk, and Probability'!$B$13:$B$17,0)),INDEX('Severity, Risk, and Probability'!$A$13:$A$17,MATCH(AE20,'Severity, Risk, and Probability'!$C$13:$C$17,0)),INDEX('Severity, Risk, and Probability'!$A$13:$A$17,MATCH(AG20,'Severity, Risk, and Probability'!$E$13:$E$17,0)),INDEX('Severity, Risk, and Probability'!$A$13:$A$17,MATCH(AH20,'Severity, Risk, and Probability'!$F$13:$F$17,0))),"")</f>
        <v>3</v>
      </c>
      <c r="AJ20" s="97">
        <f t="shared" si="3"/>
        <v>9</v>
      </c>
      <c r="AK20" s="192" t="s">
        <v>84</v>
      </c>
      <c r="AL20" s="113"/>
      <c r="AM20" s="114"/>
    </row>
    <row r="21" spans="1:39" ht="60">
      <c r="A21" s="61" t="s">
        <v>232</v>
      </c>
      <c r="B21" s="64" t="str">
        <f t="array" aca="1" ref="B21" ca="1">IFERROR(INDEX(SBS!$B$1:$B$530,MATCH(A21,SBS!$A$1:$A$530,0)),"-")</f>
        <v>Passive plates</v>
      </c>
      <c r="C21" s="64" t="str">
        <f t="array" aca="1" ref="C21" ca="1">IFERROR(INDEX(SBS!$C$1:$C$530,MATCH(A21,SBS!$A$1:$A$530,0)),"-")</f>
        <v>VV &amp; Internal Hardware</v>
      </c>
      <c r="D21" s="638" t="s">
        <v>352</v>
      </c>
      <c r="E21" s="73" t="s">
        <v>353</v>
      </c>
      <c r="F21" s="73" t="s">
        <v>354</v>
      </c>
      <c r="G21" s="70" t="s">
        <v>71</v>
      </c>
      <c r="H21" s="66" t="s">
        <v>72</v>
      </c>
      <c r="I21" s="68" t="s">
        <v>72</v>
      </c>
      <c r="J21" s="68" t="s">
        <v>74</v>
      </c>
      <c r="K21" s="61" t="s">
        <v>75</v>
      </c>
      <c r="L21" s="61" t="s">
        <v>76</v>
      </c>
      <c r="M21" s="61" t="s">
        <v>77</v>
      </c>
      <c r="N21" s="61" t="s">
        <v>78</v>
      </c>
      <c r="O21" s="61" t="s">
        <v>79</v>
      </c>
      <c r="P21" s="77">
        <f t="array" ref="P21">IFERROR(INDEX('Severity, Risk, and Probability'!$A$4:$A$8,MATCH(H21,'Severity, Risk, and Probability'!$B$4:$B$8,0)),"")</f>
        <v>3</v>
      </c>
      <c r="Q21" s="77">
        <f t="array" ref="Q21">IFERROR(INDEX('Severity, Risk, and Probability'!$A$4:$A$8,MATCH(I21,'Severity, Risk, and Probability'!$B$4:$B$8,0)),"")</f>
        <v>3</v>
      </c>
      <c r="R21" s="77">
        <f t="array" ref="R21">IFERROR(MAX(INDEX('Severity, Risk, and Probability'!$A$13:$A$17,MATCH(J21,'Severity, Risk, and Probability'!$B$13:$B$17,0)),INDEX('Severity, Risk, and Probability'!$A$13:$A$17,MATCH(K21,'Severity, Risk, and Probability'!$C$13:$C$17,0)),INDEX('Severity, Risk, and Probability'!$A$13:$A$17,MATCH(M21,'Severity, Risk, and Probability'!$E$13:$E$17,0)),INDEX('Severity, Risk, and Probability'!$A$13:$A$17,MATCH(N21,'Severity, Risk, and Probability'!$F$13:$F$17,0))),"")</f>
        <v>3</v>
      </c>
      <c r="S21" s="80">
        <f t="array" ref="S21">IFERROR(INDEX('Severity, Risk, and Probability'!$A$20:$A$24,MATCH(O21,'Severity, Risk, and Probability'!$B$20:$B$24,0)),"")</f>
        <v>5</v>
      </c>
      <c r="T21" s="81">
        <f t="shared" si="1"/>
        <v>9</v>
      </c>
      <c r="U21" s="82">
        <f t="shared" si="2"/>
        <v>45</v>
      </c>
      <c r="V21" s="138" t="s">
        <v>82</v>
      </c>
      <c r="W21" s="87" t="str">
        <f t="array" aca="1" ref="W21" ca="1">IFERROR(INDEX(SBS!$B$1:$B$530,MATCH(V21,SBS!$A$1:$A$530,0)),"None")</f>
        <v>Plasma TV</v>
      </c>
      <c r="X21" s="61" t="s">
        <v>236</v>
      </c>
      <c r="Y21" s="88" t="str">
        <f t="array" aca="1" ref="Y21" ca="1">IFERROR(INDEX(SBS!$B$1:$B$530,MATCH(X21,SBS!$A$1:$A$530,0)),"None")</f>
        <v>Vacuum Gauges and Residual Gas Analyzers</v>
      </c>
      <c r="Z21" s="61"/>
      <c r="AA21" s="88" t="str">
        <f t="array" aca="1" ref="AA21" ca="1">IFERROR(INDEX(SBS!$B$1:$B$530,MATCH(Z21,SBS!$A$1:$A$530,0)),"None")</f>
        <v>None</v>
      </c>
      <c r="AB21" s="199" t="s">
        <v>3082</v>
      </c>
      <c r="AC21" s="91" t="s">
        <v>92</v>
      </c>
      <c r="AD21" s="68" t="s">
        <v>74</v>
      </c>
      <c r="AE21" s="61" t="s">
        <v>75</v>
      </c>
      <c r="AF21" s="61" t="s">
        <v>76</v>
      </c>
      <c r="AG21" s="61" t="s">
        <v>77</v>
      </c>
      <c r="AH21" s="61" t="s">
        <v>78</v>
      </c>
      <c r="AI21" s="88">
        <f t="array" ref="AI21">IFERROR(MAX(INDEX('Severity, Risk, and Probability'!$A$13:$A$17,MATCH(AD21,'Severity, Risk, and Probability'!$B$13:$B$17,0)),INDEX('Severity, Risk, and Probability'!$A$13:$A$17,MATCH(AE21,'Severity, Risk, and Probability'!$C$13:$C$17,0)),INDEX('Severity, Risk, and Probability'!$A$13:$A$17,MATCH(AG21,'Severity, Risk, and Probability'!$E$13:$E$17,0)),INDEX('Severity, Risk, and Probability'!$A$13:$A$17,MATCH(AH21,'Severity, Risk, and Probability'!$F$13:$F$17,0))),"")</f>
        <v>3</v>
      </c>
      <c r="AJ21" s="97">
        <f t="shared" si="3"/>
        <v>9</v>
      </c>
      <c r="AK21" s="192" t="s">
        <v>84</v>
      </c>
      <c r="AL21" s="113"/>
      <c r="AM21" s="114"/>
    </row>
    <row r="22" spans="1:39" ht="36">
      <c r="A22" s="61" t="s">
        <v>185</v>
      </c>
      <c r="B22" s="64" t="str">
        <f t="array" aca="1" ref="B22" ca="1">IFERROR(INDEX(SBS!$B$1:$B$530,MATCH(A22,SBS!$A$1:$A$530,0)),"-")</f>
        <v>Passive Plate PFCs</v>
      </c>
      <c r="C22" s="64" t="str">
        <f t="array" aca="1" ref="C22" ca="1">IFERROR(INDEX(SBS!$C$1:$C$530,MATCH(A22,SBS!$A$1:$A$530,0)),"-")</f>
        <v>VV &amp; Internal Hardware</v>
      </c>
      <c r="D22" s="638" t="s">
        <v>191</v>
      </c>
      <c r="E22" s="73" t="s">
        <v>192</v>
      </c>
      <c r="F22" s="73" t="s">
        <v>193</v>
      </c>
      <c r="G22" s="70" t="s">
        <v>71</v>
      </c>
      <c r="H22" s="66" t="s">
        <v>72</v>
      </c>
      <c r="I22" s="68" t="s">
        <v>72</v>
      </c>
      <c r="J22" s="68" t="s">
        <v>74</v>
      </c>
      <c r="K22" s="61" t="s">
        <v>75</v>
      </c>
      <c r="L22" s="61" t="s">
        <v>76</v>
      </c>
      <c r="M22" s="61" t="s">
        <v>77</v>
      </c>
      <c r="N22" s="61" t="s">
        <v>78</v>
      </c>
      <c r="O22" s="61" t="s">
        <v>79</v>
      </c>
      <c r="P22" s="77">
        <f t="array" ref="P22">IFERROR(INDEX('Severity, Risk, and Probability'!$A$4:$A$8,MATCH(H22,'Severity, Risk, and Probability'!$B$4:$B$8,0)),"")</f>
        <v>3</v>
      </c>
      <c r="Q22" s="77">
        <f t="array" ref="Q22">IFERROR(INDEX('Severity, Risk, and Probability'!$A$4:$A$8,MATCH(I22,'Severity, Risk, and Probability'!$B$4:$B$8,0)),"")</f>
        <v>3</v>
      </c>
      <c r="R22" s="77">
        <f t="array" ref="R22">IFERROR(MAX(INDEX('Severity, Risk, and Probability'!$A$13:$A$17,MATCH(J22,'Severity, Risk, and Probability'!$B$13:$B$17,0)),INDEX('Severity, Risk, and Probability'!$A$13:$A$17,MATCH(K22,'Severity, Risk, and Probability'!$C$13:$C$17,0)),INDEX('Severity, Risk, and Probability'!$A$13:$A$17,MATCH(M22,'Severity, Risk, and Probability'!$E$13:$E$17,0)),INDEX('Severity, Risk, and Probability'!$A$13:$A$17,MATCH(N22,'Severity, Risk, and Probability'!$F$13:$F$17,0))),"")</f>
        <v>3</v>
      </c>
      <c r="S22" s="80">
        <f t="array" ref="S22">IFERROR(INDEX('Severity, Risk, and Probability'!$A$20:$A$24,MATCH(O22,'Severity, Risk, and Probability'!$B$20:$B$24,0)),"")</f>
        <v>5</v>
      </c>
      <c r="T22" s="81">
        <f t="shared" si="1"/>
        <v>9</v>
      </c>
      <c r="U22" s="82">
        <f t="shared" si="2"/>
        <v>45</v>
      </c>
      <c r="V22" s="138" t="s">
        <v>82</v>
      </c>
      <c r="W22" s="87" t="str">
        <f t="array" aca="1" ref="W22" ca="1">IFERROR(INDEX(SBS!$B$1:$B$530,MATCH(V22,SBS!$A$1:$A$530,0)),"None")</f>
        <v>Plasma TV</v>
      </c>
      <c r="X22" s="61"/>
      <c r="Y22" s="88" t="str">
        <f t="array" aca="1" ref="Y22" ca="1">IFERROR(INDEX(SBS!$B$1:$B$530,MATCH(X22,SBS!$A$1:$A$530,0)),"None")</f>
        <v>None</v>
      </c>
      <c r="Z22" s="61"/>
      <c r="AA22" s="88" t="str">
        <f t="array" aca="1" ref="AA22" ca="1">IFERROR(INDEX(SBS!$B$1:$B$530,MATCH(Z22,SBS!$A$1:$A$530,0)),"None")</f>
        <v>None</v>
      </c>
      <c r="AB22" s="89"/>
      <c r="AC22" s="91" t="s">
        <v>92</v>
      </c>
      <c r="AD22" s="68" t="s">
        <v>74</v>
      </c>
      <c r="AE22" s="61" t="s">
        <v>75</v>
      </c>
      <c r="AF22" s="61" t="s">
        <v>76</v>
      </c>
      <c r="AG22" s="61" t="s">
        <v>77</v>
      </c>
      <c r="AH22" s="61" t="s">
        <v>78</v>
      </c>
      <c r="AI22" s="88">
        <f t="array" ref="AI22">IFERROR(MAX(INDEX('Severity, Risk, and Probability'!$A$13:$A$17,MATCH(AD22,'Severity, Risk, and Probability'!$B$13:$B$17,0)),INDEX('Severity, Risk, and Probability'!$A$13:$A$17,MATCH(AE22,'Severity, Risk, and Probability'!$C$13:$C$17,0)),INDEX('Severity, Risk, and Probability'!$A$13:$A$17,MATCH(AG22,'Severity, Risk, and Probability'!$E$13:$E$17,0)),INDEX('Severity, Risk, and Probability'!$A$13:$A$17,MATCH(AH22,'Severity, Risk, and Probability'!$F$13:$F$17,0))),"")</f>
        <v>3</v>
      </c>
      <c r="AJ22" s="97">
        <f t="shared" si="3"/>
        <v>9</v>
      </c>
      <c r="AK22" s="192" t="s">
        <v>84</v>
      </c>
      <c r="AL22" s="113"/>
      <c r="AM22" s="114"/>
    </row>
    <row r="23" spans="1:39" ht="24">
      <c r="A23" s="61" t="s">
        <v>2945</v>
      </c>
      <c r="B23" s="64" t="str">
        <f t="array" aca="1" ref="B23" ca="1">IFERROR(INDEX(SBS!$B$1:$B$530,MATCH(A23,SBS!$A$1:$A$530,0)),"-")</f>
        <v>Passive Plate and Vessel Accelerometers</v>
      </c>
      <c r="C23" s="64" t="str">
        <f t="array" aca="1" ref="C23" ca="1">IFERROR(INDEX(SBS!$C$1:$C$530,MATCH(A23,SBS!$A$1:$A$530,0)),"-")</f>
        <v>Diagnostics</v>
      </c>
      <c r="D23" s="638" t="s">
        <v>3103</v>
      </c>
      <c r="E23" s="73" t="s">
        <v>2947</v>
      </c>
      <c r="F23" s="73" t="s">
        <v>2948</v>
      </c>
      <c r="G23" s="70" t="s">
        <v>71</v>
      </c>
      <c r="H23" s="66" t="s">
        <v>73</v>
      </c>
      <c r="I23" s="68" t="s">
        <v>73</v>
      </c>
      <c r="J23" s="68" t="s">
        <v>119</v>
      </c>
      <c r="K23" s="61" t="s">
        <v>201</v>
      </c>
      <c r="L23" s="61" t="s">
        <v>76</v>
      </c>
      <c r="M23" s="61" t="s">
        <v>77</v>
      </c>
      <c r="N23" s="61" t="s">
        <v>78</v>
      </c>
      <c r="O23" s="61" t="s">
        <v>79</v>
      </c>
      <c r="P23" s="77">
        <f t="array" ref="P23">IFERROR(INDEX('Severity, Risk, and Probability'!$A$4:$A$8,MATCH(H23,'Severity, Risk, and Probability'!$B$4:$B$8,0)),"")</f>
        <v>2</v>
      </c>
      <c r="Q23" s="77">
        <f t="array" ref="Q23">IFERROR(INDEX('Severity, Risk, and Probability'!$A$4:$A$8,MATCH(I23,'Severity, Risk, and Probability'!$B$4:$B$8,0)),"")</f>
        <v>2</v>
      </c>
      <c r="R23" s="77">
        <f t="array" ref="R23">IFERROR(MAX(INDEX('Severity, Risk, and Probability'!$A$13:$A$17,MATCH(J23,'Severity, Risk, and Probability'!$B$13:$B$17,0)),INDEX('Severity, Risk, and Probability'!$A$13:$A$17,MATCH(K23,'Severity, Risk, and Probability'!$C$13:$C$17,0)),INDEX('Severity, Risk, and Probability'!$A$13:$A$17,MATCH(M23,'Severity, Risk, and Probability'!$E$13:$E$17,0)),INDEX('Severity, Risk, and Probability'!$A$13:$A$17,MATCH(N23,'Severity, Risk, and Probability'!$F$13:$F$17,0))),"")</f>
        <v>1</v>
      </c>
      <c r="S23" s="80">
        <f t="array" ref="S23">IFERROR(INDEX('Severity, Risk, and Probability'!$A$20:$A$24,MATCH(O23,'Severity, Risk, and Probability'!$B$20:$B$24,0)),"")</f>
        <v>5</v>
      </c>
      <c r="T23" s="81">
        <f t="shared" si="1"/>
        <v>2</v>
      </c>
      <c r="U23" s="82">
        <f t="shared" si="2"/>
        <v>10</v>
      </c>
      <c r="V23" s="85"/>
      <c r="W23" s="87" t="str">
        <f t="array" aca="1" ref="W23" ca="1">IFERROR(INDEX(SBS!$B$1:$B$530,MATCH(V23,SBS!$A$1:$A$530,0)),"None")</f>
        <v>None</v>
      </c>
      <c r="X23" s="61"/>
      <c r="Y23" s="88" t="str">
        <f t="array" aca="1" ref="Y23" ca="1">IFERROR(INDEX(SBS!$B$1:$B$530,MATCH(X23,SBS!$A$1:$A$530,0)),"None")</f>
        <v>None</v>
      </c>
      <c r="Z23" s="61"/>
      <c r="AA23" s="88" t="str">
        <f t="array" aca="1" ref="AA23" ca="1">IFERROR(INDEX(SBS!$B$1:$B$530,MATCH(Z23,SBS!$A$1:$A$530,0)),"None")</f>
        <v>None</v>
      </c>
      <c r="AB23" s="89"/>
      <c r="AC23" s="91" t="s">
        <v>84</v>
      </c>
      <c r="AD23" s="68" t="s">
        <v>119</v>
      </c>
      <c r="AE23" s="61" t="s">
        <v>201</v>
      </c>
      <c r="AF23" s="61" t="s">
        <v>76</v>
      </c>
      <c r="AG23" s="61" t="s">
        <v>77</v>
      </c>
      <c r="AH23" s="61" t="s">
        <v>78</v>
      </c>
      <c r="AI23" s="88">
        <f t="array" ref="AI23">IFERROR(MAX(INDEX('Severity, Risk, and Probability'!$A$13:$A$17,MATCH(AD23,'Severity, Risk, and Probability'!$B$13:$B$17,0)),INDEX('Severity, Risk, and Probability'!$A$13:$A$17,MATCH(AE23,'Severity, Risk, and Probability'!$C$13:$C$17,0)),INDEX('Severity, Risk, and Probability'!$A$13:$A$17,MATCH(AG23,'Severity, Risk, and Probability'!$E$13:$E$17,0)),INDEX('Severity, Risk, and Probability'!$A$13:$A$17,MATCH(AH23,'Severity, Risk, and Probability'!$F$13:$F$17,0))),"")</f>
        <v>1</v>
      </c>
      <c r="AJ23" s="97">
        <f t="shared" si="3"/>
        <v>2</v>
      </c>
      <c r="AK23" s="192" t="s">
        <v>84</v>
      </c>
      <c r="AL23" s="113"/>
      <c r="AM23" s="114"/>
    </row>
    <row r="24" spans="1:39" ht="60">
      <c r="A24" s="61" t="s">
        <v>232</v>
      </c>
      <c r="B24" s="64" t="str">
        <f t="array" aca="1" ref="B24" ca="1">IFERROR(INDEX(SBS!$B$1:$B$530,MATCH(A24,SBS!$A$1:$A$530,0)),"-")</f>
        <v>Passive plates</v>
      </c>
      <c r="C24" s="64" t="str">
        <f t="array" aca="1" ref="C24" ca="1">IFERROR(INDEX(SBS!$C$1:$C$530,MATCH(A24,SBS!$A$1:$A$530,0)),"-")</f>
        <v>VV &amp; Internal Hardware</v>
      </c>
      <c r="D24" s="639" t="s">
        <v>3104</v>
      </c>
      <c r="E24" s="73" t="s">
        <v>3105</v>
      </c>
      <c r="F24" s="73" t="s">
        <v>363</v>
      </c>
      <c r="G24" s="70" t="s">
        <v>71</v>
      </c>
      <c r="H24" s="66" t="s">
        <v>364</v>
      </c>
      <c r="I24" s="68" t="s">
        <v>364</v>
      </c>
      <c r="J24" s="68" t="s">
        <v>74</v>
      </c>
      <c r="K24" s="61" t="s">
        <v>75</v>
      </c>
      <c r="L24" s="61" t="s">
        <v>76</v>
      </c>
      <c r="M24" s="61" t="s">
        <v>77</v>
      </c>
      <c r="N24" s="61" t="s">
        <v>78</v>
      </c>
      <c r="O24" s="61" t="s">
        <v>79</v>
      </c>
      <c r="P24" s="77">
        <f t="array" ref="P24">IFERROR(INDEX('Severity, Risk, and Probability'!$A$4:$A$8,MATCH(H24,'Severity, Risk, and Probability'!$B$4:$B$8,0)),"")</f>
        <v>0</v>
      </c>
      <c r="Q24" s="77">
        <f t="array" ref="Q24">IFERROR(INDEX('Severity, Risk, and Probability'!$A$4:$A$8,MATCH(I24,'Severity, Risk, and Probability'!$B$4:$B$8,0)),"")</f>
        <v>0</v>
      </c>
      <c r="R24" s="77">
        <f t="array" ref="R24">IFERROR(MAX(INDEX('Severity, Risk, and Probability'!$A$13:$A$17,MATCH(J24,'Severity, Risk, and Probability'!$B$13:$B$17,0)),INDEX('Severity, Risk, and Probability'!$A$13:$A$17,MATCH(K24,'Severity, Risk, and Probability'!$C$13:$C$17,0)),INDEX('Severity, Risk, and Probability'!$A$13:$A$17,MATCH(M24,'Severity, Risk, and Probability'!$E$13:$E$17,0)),INDEX('Severity, Risk, and Probability'!$A$13:$A$17,MATCH(N24,'Severity, Risk, and Probability'!$F$13:$F$17,0))),"")</f>
        <v>3</v>
      </c>
      <c r="S24" s="80">
        <f t="array" ref="S24">IFERROR(INDEX('Severity, Risk, and Probability'!$A$20:$A$24,MATCH(O24,'Severity, Risk, and Probability'!$B$20:$B$24,0)),"")</f>
        <v>5</v>
      </c>
      <c r="T24" s="81">
        <f t="shared" si="1"/>
        <v>0</v>
      </c>
      <c r="U24" s="82">
        <f t="shared" si="2"/>
        <v>0</v>
      </c>
      <c r="V24" s="138" t="s">
        <v>82</v>
      </c>
      <c r="W24" s="87" t="str">
        <f t="array" aca="1" ref="W24" ca="1">IFERROR(INDEX(SBS!$B$1:$B$530,MATCH(V24,SBS!$A$1:$A$530,0)),"None")</f>
        <v>Plasma TV</v>
      </c>
      <c r="X24" s="61" t="s">
        <v>236</v>
      </c>
      <c r="Y24" s="88" t="str">
        <f t="array" aca="1" ref="Y24" ca="1">IFERROR(INDEX(SBS!$B$1:$B$530,MATCH(X24,SBS!$A$1:$A$530,0)),"None")</f>
        <v>Vacuum Gauges and Residual Gas Analyzers</v>
      </c>
      <c r="Z24" s="61"/>
      <c r="AA24" s="88" t="str">
        <f t="array" aca="1" ref="AA24" ca="1">IFERROR(INDEX(SBS!$B$1:$B$530,MATCH(Z24,SBS!$A$1:$A$530,0)),"None")</f>
        <v>None</v>
      </c>
      <c r="AB24" s="199" t="s">
        <v>3082</v>
      </c>
      <c r="AC24" s="91" t="s">
        <v>92</v>
      </c>
      <c r="AD24" s="68" t="s">
        <v>74</v>
      </c>
      <c r="AE24" s="61" t="s">
        <v>75</v>
      </c>
      <c r="AF24" s="61" t="s">
        <v>76</v>
      </c>
      <c r="AG24" s="61" t="s">
        <v>77</v>
      </c>
      <c r="AH24" s="61" t="s">
        <v>78</v>
      </c>
      <c r="AI24" s="88">
        <f t="array" ref="AI24">IFERROR(MAX(INDEX('Severity, Risk, and Probability'!$A$13:$A$17,MATCH(AD24,'Severity, Risk, and Probability'!$B$13:$B$17,0)),INDEX('Severity, Risk, and Probability'!$A$13:$A$17,MATCH(AE24,'Severity, Risk, and Probability'!$C$13:$C$17,0)),INDEX('Severity, Risk, and Probability'!$A$13:$A$17,MATCH(AG24,'Severity, Risk, and Probability'!$E$13:$E$17,0)),INDEX('Severity, Risk, and Probability'!$A$13:$A$17,MATCH(AH24,'Severity, Risk, and Probability'!$F$13:$F$17,0))),"")</f>
        <v>3</v>
      </c>
      <c r="AJ24" s="97">
        <f t="shared" si="3"/>
        <v>0</v>
      </c>
      <c r="AK24" s="192" t="s">
        <v>84</v>
      </c>
      <c r="AL24" s="113"/>
      <c r="AM24" s="114"/>
    </row>
    <row r="25" spans="1:39" ht="16">
      <c r="A25" s="61"/>
      <c r="B25" s="64" t="str">
        <f t="array" aca="1" ref="B25" ca="1">IFERROR(INDEX(SBS!$B$1:$B$530,MATCH(A25,SBS!$A$1:$A$530,0)),"-")</f>
        <v>-</v>
      </c>
      <c r="C25" s="64" t="str">
        <f t="array" aca="1" ref="C25" ca="1">IFERROR(INDEX(SBS!$C$1:$C$530,MATCH(A25,SBS!$A$1:$A$530,0)),"-")</f>
        <v>-</v>
      </c>
      <c r="D25" s="341"/>
      <c r="E25" s="368"/>
      <c r="F25" s="368"/>
      <c r="G25" s="70"/>
      <c r="H25" s="66"/>
      <c r="I25" s="68"/>
      <c r="J25" s="68"/>
      <c r="K25" s="61"/>
      <c r="L25" s="61"/>
      <c r="M25" s="61"/>
      <c r="N25" s="61"/>
      <c r="O25" s="61"/>
      <c r="P25" s="77" t="str">
        <f t="array" ref="P25">IFERROR(INDEX('Severity, Risk, and Probability'!$A$4:$A$8,MATCH(H25,'Severity, Risk, and Probability'!$B$4:$B$8,0)),"")</f>
        <v/>
      </c>
      <c r="Q25" s="77" t="str">
        <f t="array" ref="Q25">IFERROR(INDEX('Severity, Risk, and Probability'!$A$4:$A$8,MATCH(I25,'Severity, Risk, and Probability'!$B$4:$B$8,0)),"")</f>
        <v/>
      </c>
      <c r="R25" s="77" t="str">
        <f t="array" ref="R25">IFERROR(MAX(INDEX('Severity, Risk, and Probability'!$A$13:$A$17,MATCH(J25,'Severity, Risk, and Probability'!$B$13:$B$17,0)),INDEX('Severity, Risk, and Probability'!$A$13:$A$17,MATCH(K25,'Severity, Risk, and Probability'!$C$13:$C$17,0)),INDEX('Severity, Risk, and Probability'!$A$13:$A$17,MATCH(M25,'Severity, Risk, and Probability'!$E$13:$E$17,0)),INDEX('Severity, Risk, and Probability'!$A$13:$A$17,MATCH(N25,'Severity, Risk, and Probability'!$F$13:$F$17,0))),"")</f>
        <v/>
      </c>
      <c r="S25" s="80" t="str">
        <f t="array" ref="S25">IFERROR(INDEX('Severity, Risk, and Probability'!$A$20:$A$24,MATCH(O25,'Severity, Risk, and Probability'!$B$20:$B$24,0)),"")</f>
        <v/>
      </c>
      <c r="T25" s="81" t="e">
        <f t="shared" si="1"/>
        <v>#VALUE!</v>
      </c>
      <c r="U25" s="82" t="e">
        <f t="shared" si="2"/>
        <v>#VALUE!</v>
      </c>
      <c r="V25" s="85"/>
      <c r="W25" s="87" t="str">
        <f t="array" aca="1" ref="W25" ca="1">IFERROR(INDEX(SBS!$B$1:$B$530,MATCH(V25,SBS!$A$1:$A$530,0)),"None")</f>
        <v>None</v>
      </c>
      <c r="X25" s="61"/>
      <c r="Y25" s="88" t="str">
        <f t="array" aca="1" ref="Y25" ca="1">IFERROR(INDEX(SBS!$B$1:$B$530,MATCH(X25,SBS!$A$1:$A$530,0)),"None")</f>
        <v>None</v>
      </c>
      <c r="Z25" s="61"/>
      <c r="AA25" s="88" t="str">
        <f t="array" aca="1" ref="AA25" ca="1">IFERROR(INDEX(SBS!$B$1:$B$530,MATCH(Z25,SBS!$A$1:$A$530,0)),"None")</f>
        <v>None</v>
      </c>
      <c r="AB25" s="89"/>
      <c r="AC25" s="91"/>
      <c r="AD25" s="66"/>
      <c r="AE25" s="61"/>
      <c r="AF25" s="93"/>
      <c r="AG25" s="93"/>
      <c r="AH25" s="93"/>
      <c r="AI25" s="88" t="str">
        <f t="array" ref="AI25">IFERROR(MAX(INDEX('Severity, Risk, and Probability'!$A$13:$A$17,MATCH(AD25,'Severity, Risk, and Probability'!$B$13:$B$17,0)),INDEX('Severity, Risk, and Probability'!$A$13:$A$17,MATCH(AE25,'Severity, Risk, and Probability'!$C$13:$C$17,0)),INDEX('Severity, Risk, and Probability'!$A$13:$A$17,MATCH(AG25,'Severity, Risk, and Probability'!$E$13:$E$17,0)),INDEX('Severity, Risk, and Probability'!$A$13:$A$17,MATCH(AH25,'Severity, Risk, and Probability'!$F$13:$F$17,0))),"")</f>
        <v/>
      </c>
      <c r="AJ25" s="97" t="e">
        <f t="shared" si="3"/>
        <v>#VALUE!</v>
      </c>
      <c r="AK25" s="99"/>
      <c r="AL25" s="113"/>
      <c r="AM25" s="114"/>
    </row>
    <row r="26" spans="1:39" ht="16">
      <c r="A26" s="61"/>
      <c r="B26" s="64" t="str">
        <f t="array" aca="1" ref="B26" ca="1">IFERROR(INDEX(SBS!$B$1:$B$530,MATCH(A26,SBS!$A$1:$A$530,0)),"-")</f>
        <v>-</v>
      </c>
      <c r="C26" s="64" t="str">
        <f t="array" aca="1" ref="C26" ca="1">IFERROR(INDEX(SBS!$C$1:$C$530,MATCH(A26,SBS!$A$1:$A$530,0)),"-")</f>
        <v>-</v>
      </c>
      <c r="D26" s="341"/>
      <c r="E26" s="368"/>
      <c r="F26" s="368"/>
      <c r="G26" s="70"/>
      <c r="H26" s="66"/>
      <c r="I26" s="68"/>
      <c r="J26" s="68"/>
      <c r="K26" s="61"/>
      <c r="L26" s="61"/>
      <c r="M26" s="61"/>
      <c r="N26" s="61"/>
      <c r="O26" s="61"/>
      <c r="P26" s="77" t="str">
        <f t="array" ref="P26">IFERROR(INDEX('Severity, Risk, and Probability'!$A$4:$A$8,MATCH(H26,'Severity, Risk, and Probability'!$B$4:$B$8,0)),"")</f>
        <v/>
      </c>
      <c r="Q26" s="77" t="str">
        <f t="array" ref="Q26">IFERROR(INDEX('Severity, Risk, and Probability'!$A$4:$A$8,MATCH(I26,'Severity, Risk, and Probability'!$B$4:$B$8,0)),"")</f>
        <v/>
      </c>
      <c r="R26" s="77" t="str">
        <f t="array" ref="R26">IFERROR(MAX(INDEX('Severity, Risk, and Probability'!$A$13:$A$17,MATCH(J26,'Severity, Risk, and Probability'!$B$13:$B$17,0)),INDEX('Severity, Risk, and Probability'!$A$13:$A$17,MATCH(K26,'Severity, Risk, and Probability'!$C$13:$C$17,0)),INDEX('Severity, Risk, and Probability'!$A$13:$A$17,MATCH(M26,'Severity, Risk, and Probability'!$E$13:$E$17,0)),INDEX('Severity, Risk, and Probability'!$A$13:$A$17,MATCH(N26,'Severity, Risk, and Probability'!$F$13:$F$17,0))),"")</f>
        <v/>
      </c>
      <c r="S26" s="80" t="str">
        <f t="array" ref="S26">IFERROR(INDEX('Severity, Risk, and Probability'!$A$20:$A$24,MATCH(O26,'Severity, Risk, and Probability'!$B$20:$B$24,0)),"")</f>
        <v/>
      </c>
      <c r="T26" s="81" t="e">
        <f t="shared" si="1"/>
        <v>#VALUE!</v>
      </c>
      <c r="U26" s="82" t="e">
        <f t="shared" si="2"/>
        <v>#VALUE!</v>
      </c>
      <c r="V26" s="85"/>
      <c r="W26" s="87" t="str">
        <f t="array" aca="1" ref="W26" ca="1">IFERROR(INDEX(SBS!$B$1:$B$530,MATCH(V26,SBS!$A$1:$A$530,0)),"None")</f>
        <v>None</v>
      </c>
      <c r="X26" s="61"/>
      <c r="Y26" s="88" t="str">
        <f t="array" aca="1" ref="Y26" ca="1">IFERROR(INDEX(SBS!$B$1:$B$530,MATCH(X26,SBS!$A$1:$A$530,0)),"None")</f>
        <v>None</v>
      </c>
      <c r="Z26" s="61"/>
      <c r="AA26" s="88" t="str">
        <f t="array" aca="1" ref="AA26" ca="1">IFERROR(INDEX(SBS!$B$1:$B$530,MATCH(Z26,SBS!$A$1:$A$530,0)),"None")</f>
        <v>None</v>
      </c>
      <c r="AB26" s="89"/>
      <c r="AC26" s="91"/>
      <c r="AD26" s="66"/>
      <c r="AE26" s="61"/>
      <c r="AF26" s="93"/>
      <c r="AG26" s="93"/>
      <c r="AH26" s="93"/>
      <c r="AI26" s="88" t="str">
        <f t="array" ref="AI26">IFERROR(MAX(INDEX('Severity, Risk, and Probability'!$A$13:$A$17,MATCH(AD26,'Severity, Risk, and Probability'!$B$13:$B$17,0)),INDEX('Severity, Risk, and Probability'!$A$13:$A$17,MATCH(AE26,'Severity, Risk, and Probability'!$C$13:$C$17,0)),INDEX('Severity, Risk, and Probability'!$A$13:$A$17,MATCH(AG26,'Severity, Risk, and Probability'!$E$13:$E$17,0)),INDEX('Severity, Risk, and Probability'!$A$13:$A$17,MATCH(AH26,'Severity, Risk, and Probability'!$F$13:$F$17,0))),"")</f>
        <v/>
      </c>
      <c r="AJ26" s="97" t="e">
        <f t="shared" si="3"/>
        <v>#VALUE!</v>
      </c>
      <c r="AK26" s="99"/>
      <c r="AL26" s="113"/>
      <c r="AM26" s="114"/>
    </row>
    <row r="27" spans="1:39" ht="16">
      <c r="A27" s="61"/>
      <c r="B27" s="64" t="str">
        <f t="array" aca="1" ref="B27" ca="1">IFERROR(INDEX(SBS!$B$1:$B$530,MATCH(A27,SBS!$A$1:$A$530,0)),"-")</f>
        <v>-</v>
      </c>
      <c r="C27" s="64" t="str">
        <f t="array" aca="1" ref="C27" ca="1">IFERROR(INDEX(SBS!$C$1:$C$530,MATCH(A27,SBS!$A$1:$A$530,0)),"-")</f>
        <v>-</v>
      </c>
      <c r="D27" s="341"/>
      <c r="E27" s="368"/>
      <c r="F27" s="368"/>
      <c r="G27" s="70"/>
      <c r="H27" s="66"/>
      <c r="I27" s="68"/>
      <c r="J27" s="68"/>
      <c r="K27" s="61"/>
      <c r="L27" s="61"/>
      <c r="M27" s="61"/>
      <c r="N27" s="61"/>
      <c r="O27" s="61"/>
      <c r="P27" s="77" t="str">
        <f t="array" ref="P27">IFERROR(INDEX('Severity, Risk, and Probability'!$A$4:$A$8,MATCH(H27,'Severity, Risk, and Probability'!$B$4:$B$8,0)),"")</f>
        <v/>
      </c>
      <c r="Q27" s="77" t="str">
        <f t="array" ref="Q27">IFERROR(INDEX('Severity, Risk, and Probability'!$A$4:$A$8,MATCH(I27,'Severity, Risk, and Probability'!$B$4:$B$8,0)),"")</f>
        <v/>
      </c>
      <c r="R27" s="77" t="str">
        <f t="array" ref="R27">IFERROR(MAX(INDEX('Severity, Risk, and Probability'!$A$13:$A$17,MATCH(J27,'Severity, Risk, and Probability'!$B$13:$B$17,0)),INDEX('Severity, Risk, and Probability'!$A$13:$A$17,MATCH(K27,'Severity, Risk, and Probability'!$C$13:$C$17,0)),INDEX('Severity, Risk, and Probability'!$A$13:$A$17,MATCH(M27,'Severity, Risk, and Probability'!$E$13:$E$17,0)),INDEX('Severity, Risk, and Probability'!$A$13:$A$17,MATCH(N27,'Severity, Risk, and Probability'!$F$13:$F$17,0))),"")</f>
        <v/>
      </c>
      <c r="S27" s="80" t="str">
        <f t="array" ref="S27">IFERROR(INDEX('Severity, Risk, and Probability'!$A$20:$A$24,MATCH(O27,'Severity, Risk, and Probability'!$B$20:$B$24,0)),"")</f>
        <v/>
      </c>
      <c r="T27" s="81" t="e">
        <f t="shared" si="1"/>
        <v>#VALUE!</v>
      </c>
      <c r="U27" s="82" t="e">
        <f t="shared" si="2"/>
        <v>#VALUE!</v>
      </c>
      <c r="V27" s="85"/>
      <c r="W27" s="87" t="str">
        <f t="array" aca="1" ref="W27" ca="1">IFERROR(INDEX(SBS!$B$1:$B$530,MATCH(V27,SBS!$A$1:$A$530,0)),"None")</f>
        <v>None</v>
      </c>
      <c r="X27" s="61"/>
      <c r="Y27" s="88" t="str">
        <f t="array" aca="1" ref="Y27" ca="1">IFERROR(INDEX(SBS!$B$1:$B$530,MATCH(X27,SBS!$A$1:$A$530,0)),"None")</f>
        <v>None</v>
      </c>
      <c r="Z27" s="61"/>
      <c r="AA27" s="88" t="str">
        <f t="array" aca="1" ref="AA27" ca="1">IFERROR(INDEX(SBS!$B$1:$B$530,MATCH(Z27,SBS!$A$1:$A$530,0)),"None")</f>
        <v>None</v>
      </c>
      <c r="AB27" s="89"/>
      <c r="AC27" s="91"/>
      <c r="AD27" s="66"/>
      <c r="AE27" s="61"/>
      <c r="AF27" s="93"/>
      <c r="AG27" s="93"/>
      <c r="AH27" s="93"/>
      <c r="AI27" s="88" t="str">
        <f t="array" ref="AI27">IFERROR(MAX(INDEX('Severity, Risk, and Probability'!$A$13:$A$17,MATCH(AD27,'Severity, Risk, and Probability'!$B$13:$B$17,0)),INDEX('Severity, Risk, and Probability'!$A$13:$A$17,MATCH(AE27,'Severity, Risk, and Probability'!$C$13:$C$17,0)),INDEX('Severity, Risk, and Probability'!$A$13:$A$17,MATCH(AG27,'Severity, Risk, and Probability'!$E$13:$E$17,0)),INDEX('Severity, Risk, and Probability'!$A$13:$A$17,MATCH(AH27,'Severity, Risk, and Probability'!$F$13:$F$17,0))),"")</f>
        <v/>
      </c>
      <c r="AJ27" s="97" t="e">
        <f t="shared" si="3"/>
        <v>#VALUE!</v>
      </c>
      <c r="AK27" s="99"/>
      <c r="AL27" s="113"/>
      <c r="AM27" s="114"/>
    </row>
    <row r="28" spans="1:39" ht="36">
      <c r="A28" s="61" t="s">
        <v>185</v>
      </c>
      <c r="B28" s="64" t="str">
        <f t="array" aca="1" ref="B28" ca="1">IFERROR(INDEX(SBS!$B$1:$B$530,MATCH(A28,SBS!$A$1:$A$530,0)),"-")</f>
        <v>Passive Plate PFCs</v>
      </c>
      <c r="C28" s="64" t="str">
        <f t="array" aca="1" ref="C28" ca="1">IFERROR(INDEX(SBS!$C$1:$C$530,MATCH(A28,SBS!$A$1:$A$530,0)),"-")</f>
        <v>VV &amp; Internal Hardware</v>
      </c>
      <c r="D28" s="638" t="s">
        <v>191</v>
      </c>
      <c r="E28" s="73" t="s">
        <v>3113</v>
      </c>
      <c r="F28" s="73" t="s">
        <v>193</v>
      </c>
      <c r="G28" s="70" t="s">
        <v>71</v>
      </c>
      <c r="H28" s="66"/>
      <c r="I28" s="68"/>
      <c r="J28" s="68"/>
      <c r="K28" s="61"/>
      <c r="L28" s="61" t="s">
        <v>76</v>
      </c>
      <c r="M28" s="61" t="s">
        <v>77</v>
      </c>
      <c r="N28" s="61" t="s">
        <v>78</v>
      </c>
      <c r="O28" s="61" t="s">
        <v>79</v>
      </c>
      <c r="P28" s="77" t="str">
        <f t="array" ref="P28">IFERROR(INDEX('Severity, Risk, and Probability'!$A$4:$A$8,MATCH(H28,'Severity, Risk, and Probability'!$B$4:$B$8,0)),"")</f>
        <v/>
      </c>
      <c r="Q28" s="77" t="str">
        <f t="array" ref="Q28">IFERROR(INDEX('Severity, Risk, and Probability'!$A$4:$A$8,MATCH(I28,'Severity, Risk, and Probability'!$B$4:$B$8,0)),"")</f>
        <v/>
      </c>
      <c r="R28" s="77" t="str">
        <f t="array" ref="R28">IFERROR(MAX(INDEX('Severity, Risk, and Probability'!$A$13:$A$17,MATCH(J28,'Severity, Risk, and Probability'!$B$13:$B$17,0)),INDEX('Severity, Risk, and Probability'!$A$13:$A$17,MATCH(K28,'Severity, Risk, and Probability'!$C$13:$C$17,0)),INDEX('Severity, Risk, and Probability'!$A$13:$A$17,MATCH(M28,'Severity, Risk, and Probability'!$E$13:$E$17,0)),INDEX('Severity, Risk, and Probability'!$A$13:$A$17,MATCH(N28,'Severity, Risk, and Probability'!$F$13:$F$17,0))),"")</f>
        <v/>
      </c>
      <c r="S28" s="80">
        <f t="array" ref="S28">IFERROR(INDEX('Severity, Risk, and Probability'!$A$20:$A$24,MATCH(O28,'Severity, Risk, and Probability'!$B$20:$B$24,0)),"")</f>
        <v>5</v>
      </c>
      <c r="T28" s="81" t="e">
        <f t="shared" si="1"/>
        <v>#VALUE!</v>
      </c>
      <c r="U28" s="82" t="e">
        <f t="shared" si="2"/>
        <v>#VALUE!</v>
      </c>
      <c r="V28" s="85"/>
      <c r="W28" s="87" t="str">
        <f t="array" aca="1" ref="W28" ca="1">IFERROR(INDEX(SBS!$B$1:$B$530,MATCH(V28,SBS!$A$1:$A$530,0)),"None")</f>
        <v>None</v>
      </c>
      <c r="X28" s="61"/>
      <c r="Y28" s="88" t="str">
        <f t="array" aca="1" ref="Y28" ca="1">IFERROR(INDEX(SBS!$B$1:$B$530,MATCH(X28,SBS!$A$1:$A$530,0)),"None")</f>
        <v>None</v>
      </c>
      <c r="Z28" s="61"/>
      <c r="AA28" s="88" t="str">
        <f t="array" aca="1" ref="AA28" ca="1">IFERROR(INDEX(SBS!$B$1:$B$530,MATCH(Z28,SBS!$A$1:$A$530,0)),"None")</f>
        <v>None</v>
      </c>
      <c r="AB28" s="89"/>
      <c r="AC28" s="91"/>
      <c r="AD28" s="66"/>
      <c r="AE28" s="61"/>
      <c r="AF28" s="93"/>
      <c r="AG28" s="93"/>
      <c r="AH28" s="93"/>
      <c r="AI28" s="88" t="str">
        <f t="array" ref="AI28">IFERROR(MAX(INDEX('Severity, Risk, and Probability'!$A$13:$A$17,MATCH(AD28,'Severity, Risk, and Probability'!$B$13:$B$17,0)),INDEX('Severity, Risk, and Probability'!$A$13:$A$17,MATCH(AE28,'Severity, Risk, and Probability'!$C$13:$C$17,0)),INDEX('Severity, Risk, and Probability'!$A$13:$A$17,MATCH(AG28,'Severity, Risk, and Probability'!$E$13:$E$17,0)),INDEX('Severity, Risk, and Probability'!$A$13:$A$17,MATCH(AH28,'Severity, Risk, and Probability'!$F$13:$F$17,0))),"")</f>
        <v/>
      </c>
      <c r="AJ28" s="97" t="e">
        <f t="shared" si="3"/>
        <v>#VALUE!</v>
      </c>
      <c r="AK28" s="99"/>
      <c r="AL28" s="113"/>
      <c r="AM28" s="114"/>
    </row>
    <row r="29" spans="1:39" ht="16">
      <c r="A29" s="61"/>
      <c r="B29" s="64" t="str">
        <f t="array" aca="1" ref="B29" ca="1">IFERROR(INDEX(SBS!$B$1:$B$530,MATCH(A29,SBS!$A$1:$A$530,0)),"-")</f>
        <v>-</v>
      </c>
      <c r="C29" s="64" t="str">
        <f t="array" aca="1" ref="C29" ca="1">IFERROR(INDEX(SBS!$C$1:$C$530,MATCH(A29,SBS!$A$1:$A$530,0)),"-")</f>
        <v>-</v>
      </c>
      <c r="D29" s="69"/>
      <c r="E29" s="71"/>
      <c r="F29" s="71"/>
      <c r="G29" s="70"/>
      <c r="H29" s="66"/>
      <c r="I29" s="68"/>
      <c r="J29" s="68"/>
      <c r="K29" s="61"/>
      <c r="L29" s="61"/>
      <c r="M29" s="61"/>
      <c r="N29" s="61"/>
      <c r="O29" s="61"/>
      <c r="P29" s="77" t="str">
        <f t="array" ref="P29">IFERROR(INDEX('Severity, Risk, and Probability'!$A$4:$A$8,MATCH(H29,'Severity, Risk, and Probability'!$B$4:$B$8,0)),"")</f>
        <v/>
      </c>
      <c r="Q29" s="77" t="str">
        <f t="array" ref="Q29">IFERROR(INDEX('Severity, Risk, and Probability'!$A$4:$A$8,MATCH(I29,'Severity, Risk, and Probability'!$B$4:$B$8,0)),"")</f>
        <v/>
      </c>
      <c r="R29" s="77" t="str">
        <f t="array" ref="R29">IFERROR(MAX(INDEX('Severity, Risk, and Probability'!$A$13:$A$17,MATCH(J29,'Severity, Risk, and Probability'!$B$13:$B$17,0)),INDEX('Severity, Risk, and Probability'!$A$13:$A$17,MATCH(K29,'Severity, Risk, and Probability'!$C$13:$C$17,0)),INDEX('Severity, Risk, and Probability'!$A$13:$A$17,MATCH(M29,'Severity, Risk, and Probability'!$E$13:$E$17,0)),INDEX('Severity, Risk, and Probability'!$A$13:$A$17,MATCH(N29,'Severity, Risk, and Probability'!$F$13:$F$17,0))),"")</f>
        <v/>
      </c>
      <c r="S29" s="80" t="str">
        <f t="array" ref="S29">IFERROR(INDEX('Severity, Risk, and Probability'!$A$20:$A$24,MATCH(O29,'Severity, Risk, and Probability'!$B$20:$B$24,0)),"")</f>
        <v/>
      </c>
      <c r="T29" s="81" t="e">
        <f t="shared" si="1"/>
        <v>#VALUE!</v>
      </c>
      <c r="U29" s="82" t="e">
        <f t="shared" si="2"/>
        <v>#VALUE!</v>
      </c>
      <c r="V29" s="85"/>
      <c r="W29" s="87" t="str">
        <f t="array" aca="1" ref="W29" ca="1">IFERROR(INDEX(SBS!$B$1:$B$530,MATCH(V29,SBS!$A$1:$A$530,0)),"None")</f>
        <v>None</v>
      </c>
      <c r="X29" s="61"/>
      <c r="Y29" s="88" t="str">
        <f t="array" aca="1" ref="Y29" ca="1">IFERROR(INDEX(SBS!$B$1:$B$530,MATCH(X29,SBS!$A$1:$A$530,0)),"None")</f>
        <v>None</v>
      </c>
      <c r="Z29" s="61"/>
      <c r="AA29" s="88" t="str">
        <f t="array" aca="1" ref="AA29" ca="1">IFERROR(INDEX(SBS!$B$1:$B$530,MATCH(Z29,SBS!$A$1:$A$530,0)),"None")</f>
        <v>None</v>
      </c>
      <c r="AB29" s="89"/>
      <c r="AC29" s="91"/>
      <c r="AD29" s="66"/>
      <c r="AE29" s="61"/>
      <c r="AF29" s="93"/>
      <c r="AG29" s="93"/>
      <c r="AH29" s="93"/>
      <c r="AI29" s="88" t="str">
        <f t="array" ref="AI29">IFERROR(MAX(INDEX('Severity, Risk, and Probability'!$A$13:$A$17,MATCH(AD29,'Severity, Risk, and Probability'!$B$13:$B$17,0)),INDEX('Severity, Risk, and Probability'!$A$13:$A$17,MATCH(AE29,'Severity, Risk, and Probability'!$C$13:$C$17,0)),INDEX('Severity, Risk, and Probability'!$A$13:$A$17,MATCH(AG29,'Severity, Risk, and Probability'!$E$13:$E$17,0)),INDEX('Severity, Risk, and Probability'!$A$13:$A$17,MATCH(AH29,'Severity, Risk, and Probability'!$F$13:$F$17,0))),"")</f>
        <v/>
      </c>
      <c r="AJ29" s="97" t="e">
        <f t="shared" si="3"/>
        <v>#VALUE!</v>
      </c>
      <c r="AK29" s="99"/>
      <c r="AL29" s="113"/>
      <c r="AM29" s="114"/>
    </row>
    <row r="30" spans="1:39" ht="16">
      <c r="A30" s="61"/>
      <c r="B30" s="64" t="str">
        <f t="array" aca="1" ref="B30" ca="1">IFERROR(INDEX(SBS!$B$1:$B$530,MATCH(A30,SBS!$A$1:$A$530,0)),"-")</f>
        <v>-</v>
      </c>
      <c r="C30" s="64" t="str">
        <f t="array" aca="1" ref="C30" ca="1">IFERROR(INDEX(SBS!$C$1:$C$530,MATCH(A30,SBS!$A$1:$A$530,0)),"-")</f>
        <v>-</v>
      </c>
      <c r="D30" s="69"/>
      <c r="E30" s="71"/>
      <c r="F30" s="71"/>
      <c r="G30" s="70"/>
      <c r="H30" s="66"/>
      <c r="I30" s="68"/>
      <c r="J30" s="68"/>
      <c r="K30" s="61"/>
      <c r="L30" s="61"/>
      <c r="M30" s="61"/>
      <c r="N30" s="61"/>
      <c r="O30" s="61"/>
      <c r="P30" s="77" t="str">
        <f t="array" ref="P30">IFERROR(INDEX('Severity, Risk, and Probability'!$A$4:$A$8,MATCH(H30,'Severity, Risk, and Probability'!$B$4:$B$8,0)),"")</f>
        <v/>
      </c>
      <c r="Q30" s="77" t="str">
        <f t="array" ref="Q30">IFERROR(INDEX('Severity, Risk, and Probability'!$A$4:$A$8,MATCH(I30,'Severity, Risk, and Probability'!$B$4:$B$8,0)),"")</f>
        <v/>
      </c>
      <c r="R30" s="77" t="str">
        <f t="array" ref="R30">IFERROR(MAX(INDEX('Severity, Risk, and Probability'!$A$13:$A$17,MATCH(J30,'Severity, Risk, and Probability'!$B$13:$B$17,0)),INDEX('Severity, Risk, and Probability'!$A$13:$A$17,MATCH(K30,'Severity, Risk, and Probability'!$C$13:$C$17,0)),INDEX('Severity, Risk, and Probability'!$A$13:$A$17,MATCH(M30,'Severity, Risk, and Probability'!$E$13:$E$17,0)),INDEX('Severity, Risk, and Probability'!$A$13:$A$17,MATCH(N30,'Severity, Risk, and Probability'!$F$13:$F$17,0))),"")</f>
        <v/>
      </c>
      <c r="S30" s="80" t="str">
        <f t="array" ref="S30">IFERROR(INDEX('Severity, Risk, and Probability'!$A$20:$A$24,MATCH(O30,'Severity, Risk, and Probability'!$B$20:$B$24,0)),"")</f>
        <v/>
      </c>
      <c r="T30" s="81" t="e">
        <f t="shared" si="1"/>
        <v>#VALUE!</v>
      </c>
      <c r="U30" s="82" t="e">
        <f t="shared" si="2"/>
        <v>#VALUE!</v>
      </c>
      <c r="V30" s="85"/>
      <c r="W30" s="87" t="str">
        <f t="array" aca="1" ref="W30" ca="1">IFERROR(INDEX(SBS!$B$1:$B$530,MATCH(V30,SBS!$A$1:$A$530,0)),"None")</f>
        <v>None</v>
      </c>
      <c r="X30" s="61"/>
      <c r="Y30" s="88" t="str">
        <f t="array" aca="1" ref="Y30" ca="1">IFERROR(INDEX(SBS!$B$1:$B$530,MATCH(X30,SBS!$A$1:$A$530,0)),"None")</f>
        <v>None</v>
      </c>
      <c r="Z30" s="61"/>
      <c r="AA30" s="88" t="str">
        <f t="array" aca="1" ref="AA30" ca="1">IFERROR(INDEX(SBS!$B$1:$B$530,MATCH(Z30,SBS!$A$1:$A$530,0)),"None")</f>
        <v>None</v>
      </c>
      <c r="AB30" s="89"/>
      <c r="AC30" s="91"/>
      <c r="AD30" s="66"/>
      <c r="AE30" s="61"/>
      <c r="AF30" s="93"/>
      <c r="AG30" s="93"/>
      <c r="AH30" s="93"/>
      <c r="AI30" s="88" t="str">
        <f t="array" ref="AI30">IFERROR(MAX(INDEX('Severity, Risk, and Probability'!$A$13:$A$17,MATCH(AD30,'Severity, Risk, and Probability'!$B$13:$B$17,0)),INDEX('Severity, Risk, and Probability'!$A$13:$A$17,MATCH(AE30,'Severity, Risk, and Probability'!$C$13:$C$17,0)),INDEX('Severity, Risk, and Probability'!$A$13:$A$17,MATCH(AG30,'Severity, Risk, and Probability'!$E$13:$E$17,0)),INDEX('Severity, Risk, and Probability'!$A$13:$A$17,MATCH(AH30,'Severity, Risk, and Probability'!$F$13:$F$17,0))),"")</f>
        <v/>
      </c>
      <c r="AJ30" s="97" t="e">
        <f t="shared" si="3"/>
        <v>#VALUE!</v>
      </c>
      <c r="AK30" s="99"/>
      <c r="AL30" s="113"/>
      <c r="AM30" s="114"/>
    </row>
    <row r="31" spans="1:39" ht="16">
      <c r="A31" s="61"/>
      <c r="B31" s="64" t="str">
        <f t="array" aca="1" ref="B31" ca="1">IFERROR(INDEX(SBS!$B$1:$B$530,MATCH(A31,SBS!$A$1:$A$530,0)),"-")</f>
        <v>-</v>
      </c>
      <c r="C31" s="64" t="str">
        <f t="array" aca="1" ref="C31" ca="1">IFERROR(INDEX(SBS!$C$1:$C$530,MATCH(A31,SBS!$A$1:$A$530,0)),"-")</f>
        <v>-</v>
      </c>
      <c r="D31" s="69"/>
      <c r="E31" s="71"/>
      <c r="F31" s="71"/>
      <c r="G31" s="70"/>
      <c r="H31" s="66"/>
      <c r="I31" s="68"/>
      <c r="J31" s="68"/>
      <c r="K31" s="61"/>
      <c r="L31" s="61"/>
      <c r="M31" s="61"/>
      <c r="N31" s="61"/>
      <c r="O31" s="61"/>
      <c r="P31" s="77" t="str">
        <f t="array" ref="P31">IFERROR(INDEX('Severity, Risk, and Probability'!$A$4:$A$8,MATCH(H31,'Severity, Risk, and Probability'!$B$4:$B$8,0)),"")</f>
        <v/>
      </c>
      <c r="Q31" s="77" t="str">
        <f t="array" ref="Q31">IFERROR(INDEX('Severity, Risk, and Probability'!$A$4:$A$8,MATCH(I31,'Severity, Risk, and Probability'!$B$4:$B$8,0)),"")</f>
        <v/>
      </c>
      <c r="R31" s="77" t="str">
        <f t="array" ref="R31">IFERROR(MAX(INDEX('Severity, Risk, and Probability'!$A$13:$A$17,MATCH(J31,'Severity, Risk, and Probability'!$B$13:$B$17,0)),INDEX('Severity, Risk, and Probability'!$A$13:$A$17,MATCH(K31,'Severity, Risk, and Probability'!$C$13:$C$17,0)),INDEX('Severity, Risk, and Probability'!$A$13:$A$17,MATCH(M31,'Severity, Risk, and Probability'!$E$13:$E$17,0)),INDEX('Severity, Risk, and Probability'!$A$13:$A$17,MATCH(N31,'Severity, Risk, and Probability'!$F$13:$F$17,0))),"")</f>
        <v/>
      </c>
      <c r="S31" s="80" t="str">
        <f t="array" ref="S31">IFERROR(INDEX('Severity, Risk, and Probability'!$A$20:$A$24,MATCH(O31,'Severity, Risk, and Probability'!$B$20:$B$24,0)),"")</f>
        <v/>
      </c>
      <c r="T31" s="81" t="e">
        <f t="shared" si="1"/>
        <v>#VALUE!</v>
      </c>
      <c r="U31" s="82" t="e">
        <f t="shared" si="2"/>
        <v>#VALUE!</v>
      </c>
      <c r="V31" s="85"/>
      <c r="W31" s="87" t="str">
        <f t="array" aca="1" ref="W31" ca="1">IFERROR(INDEX(SBS!$B$1:$B$530,MATCH(V31,SBS!$A$1:$A$530,0)),"None")</f>
        <v>None</v>
      </c>
      <c r="X31" s="61"/>
      <c r="Y31" s="88" t="str">
        <f t="array" aca="1" ref="Y31" ca="1">IFERROR(INDEX(SBS!$B$1:$B$530,MATCH(X31,SBS!$A$1:$A$530,0)),"None")</f>
        <v>None</v>
      </c>
      <c r="Z31" s="61"/>
      <c r="AA31" s="88" t="str">
        <f t="array" aca="1" ref="AA31" ca="1">IFERROR(INDEX(SBS!$B$1:$B$530,MATCH(Z31,SBS!$A$1:$A$530,0)),"None")</f>
        <v>None</v>
      </c>
      <c r="AB31" s="89"/>
      <c r="AC31" s="91"/>
      <c r="AD31" s="66"/>
      <c r="AE31" s="61"/>
      <c r="AF31" s="93"/>
      <c r="AG31" s="93"/>
      <c r="AH31" s="93"/>
      <c r="AI31" s="88" t="str">
        <f t="array" ref="AI31">IFERROR(MAX(INDEX('Severity, Risk, and Probability'!$A$13:$A$17,MATCH(AD31,'Severity, Risk, and Probability'!$B$13:$B$17,0)),INDEX('Severity, Risk, and Probability'!$A$13:$A$17,MATCH(AE31,'Severity, Risk, and Probability'!$C$13:$C$17,0)),INDEX('Severity, Risk, and Probability'!$A$13:$A$17,MATCH(AG31,'Severity, Risk, and Probability'!$E$13:$E$17,0)),INDEX('Severity, Risk, and Probability'!$A$13:$A$17,MATCH(AH31,'Severity, Risk, and Probability'!$F$13:$F$17,0))),"")</f>
        <v/>
      </c>
      <c r="AJ31" s="97" t="e">
        <f t="shared" si="3"/>
        <v>#VALUE!</v>
      </c>
      <c r="AK31" s="99"/>
      <c r="AL31" s="113"/>
      <c r="AM31" s="114"/>
    </row>
    <row r="32" spans="1:39" ht="16">
      <c r="A32" s="61"/>
      <c r="B32" s="64" t="str">
        <f t="array" aca="1" ref="B32" ca="1">IFERROR(INDEX(SBS!$B$1:$B$530,MATCH(A32,SBS!$A$1:$A$530,0)),"-")</f>
        <v>-</v>
      </c>
      <c r="C32" s="64" t="str">
        <f t="array" aca="1" ref="C32" ca="1">IFERROR(INDEX(SBS!$C$1:$C$530,MATCH(A32,SBS!$A$1:$A$530,0)),"-")</f>
        <v>-</v>
      </c>
      <c r="D32" s="69"/>
      <c r="E32" s="71"/>
      <c r="F32" s="71"/>
      <c r="G32" s="70"/>
      <c r="H32" s="66"/>
      <c r="I32" s="68"/>
      <c r="J32" s="68"/>
      <c r="K32" s="61"/>
      <c r="L32" s="61"/>
      <c r="M32" s="61"/>
      <c r="N32" s="61"/>
      <c r="O32" s="61"/>
      <c r="P32" s="77" t="str">
        <f t="array" ref="P32">IFERROR(INDEX('Severity, Risk, and Probability'!$A$4:$A$8,MATCH(H32,'Severity, Risk, and Probability'!$B$4:$B$8,0)),"")</f>
        <v/>
      </c>
      <c r="Q32" s="77" t="str">
        <f t="array" ref="Q32">IFERROR(INDEX('Severity, Risk, and Probability'!$A$4:$A$8,MATCH(I32,'Severity, Risk, and Probability'!$B$4:$B$8,0)),"")</f>
        <v/>
      </c>
      <c r="R32" s="77" t="str">
        <f t="array" ref="R32">IFERROR(MAX(INDEX('Severity, Risk, and Probability'!$A$13:$A$17,MATCH(J32,'Severity, Risk, and Probability'!$B$13:$B$17,0)),INDEX('Severity, Risk, and Probability'!$A$13:$A$17,MATCH(K32,'Severity, Risk, and Probability'!$C$13:$C$17,0)),INDEX('Severity, Risk, and Probability'!$A$13:$A$17,MATCH(M32,'Severity, Risk, and Probability'!$E$13:$E$17,0)),INDEX('Severity, Risk, and Probability'!$A$13:$A$17,MATCH(N32,'Severity, Risk, and Probability'!$F$13:$F$17,0))),"")</f>
        <v/>
      </c>
      <c r="S32" s="80" t="str">
        <f t="array" ref="S32">IFERROR(INDEX('Severity, Risk, and Probability'!$A$20:$A$24,MATCH(O32,'Severity, Risk, and Probability'!$B$20:$B$24,0)),"")</f>
        <v/>
      </c>
      <c r="T32" s="81" t="e">
        <f t="shared" si="1"/>
        <v>#VALUE!</v>
      </c>
      <c r="U32" s="82" t="e">
        <f t="shared" si="2"/>
        <v>#VALUE!</v>
      </c>
      <c r="V32" s="85"/>
      <c r="W32" s="87" t="str">
        <f t="array" aca="1" ref="W32" ca="1">IFERROR(INDEX(SBS!$B$1:$B$530,MATCH(V32,SBS!$A$1:$A$530,0)),"None")</f>
        <v>None</v>
      </c>
      <c r="X32" s="61"/>
      <c r="Y32" s="88" t="str">
        <f t="array" aca="1" ref="Y32" ca="1">IFERROR(INDEX(SBS!$B$1:$B$530,MATCH(X32,SBS!$A$1:$A$530,0)),"None")</f>
        <v>None</v>
      </c>
      <c r="Z32" s="61"/>
      <c r="AA32" s="88" t="str">
        <f t="array" aca="1" ref="AA32" ca="1">IFERROR(INDEX(SBS!$B$1:$B$530,MATCH(Z32,SBS!$A$1:$A$530,0)),"None")</f>
        <v>None</v>
      </c>
      <c r="AB32" s="89"/>
      <c r="AC32" s="91"/>
      <c r="AD32" s="66"/>
      <c r="AE32" s="61"/>
      <c r="AF32" s="93"/>
      <c r="AG32" s="93"/>
      <c r="AH32" s="93"/>
      <c r="AI32" s="88" t="str">
        <f t="array" ref="AI32">IFERROR(MAX(INDEX('Severity, Risk, and Probability'!$A$13:$A$17,MATCH(AD32,'Severity, Risk, and Probability'!$B$13:$B$17,0)),INDEX('Severity, Risk, and Probability'!$A$13:$A$17,MATCH(AE32,'Severity, Risk, and Probability'!$C$13:$C$17,0)),INDEX('Severity, Risk, and Probability'!$A$13:$A$17,MATCH(AG32,'Severity, Risk, and Probability'!$E$13:$E$17,0)),INDEX('Severity, Risk, and Probability'!$A$13:$A$17,MATCH(AH32,'Severity, Risk, and Probability'!$F$13:$F$17,0))),"")</f>
        <v/>
      </c>
      <c r="AJ32" s="97" t="e">
        <f t="shared" si="3"/>
        <v>#VALUE!</v>
      </c>
      <c r="AK32" s="99"/>
      <c r="AL32" s="113"/>
      <c r="AM32" s="114"/>
    </row>
    <row r="33" spans="1:39" ht="16">
      <c r="A33" s="61"/>
      <c r="B33" s="64" t="str">
        <f t="array" aca="1" ref="B33" ca="1">IFERROR(INDEX(SBS!$B$1:$B$530,MATCH(A33,SBS!$A$1:$A$530,0)),"-")</f>
        <v>-</v>
      </c>
      <c r="C33" s="65"/>
      <c r="D33" s="69"/>
      <c r="E33" s="71"/>
      <c r="F33" s="71"/>
      <c r="G33" s="70"/>
      <c r="H33" s="66"/>
      <c r="I33" s="68"/>
      <c r="J33" s="68"/>
      <c r="K33" s="61"/>
      <c r="L33" s="61"/>
      <c r="M33" s="61"/>
      <c r="N33" s="61"/>
      <c r="O33" s="61"/>
      <c r="P33" s="77" t="str">
        <f t="array" ref="P33">IFERROR(INDEX('Severity, Risk, and Probability'!$A$4:$A$8,MATCH(H33,'Severity, Risk, and Probability'!$B$4:$B$8,0)),"")</f>
        <v/>
      </c>
      <c r="Q33" s="77" t="str">
        <f t="array" ref="Q33">IFERROR(INDEX('Severity, Risk, and Probability'!$A$4:$A$8,MATCH(I33,'Severity, Risk, and Probability'!$B$4:$B$8,0)),"")</f>
        <v/>
      </c>
      <c r="R33" s="77" t="str">
        <f t="array" ref="R33">IFERROR(MAX(INDEX('Severity, Risk, and Probability'!$A$13:$A$17,MATCH(J33,'Severity, Risk, and Probability'!$B$13:$B$17,0)),INDEX('Severity, Risk, and Probability'!$A$13:$A$17,MATCH(K33,'Severity, Risk, and Probability'!$C$13:$C$17,0)),INDEX('Severity, Risk, and Probability'!$A$13:$A$17,MATCH(M33,'Severity, Risk, and Probability'!$E$13:$E$17,0)),INDEX('Severity, Risk, and Probability'!$A$13:$A$17,MATCH(N33,'Severity, Risk, and Probability'!$F$13:$F$17,0))),"")</f>
        <v/>
      </c>
      <c r="S33" s="80" t="str">
        <f t="array" ref="S33">IFERROR(INDEX('Severity, Risk, and Probability'!$A$20:$A$24,MATCH(O33,'Severity, Risk, and Probability'!$B$20:$B$24,0)),"")</f>
        <v/>
      </c>
      <c r="T33" s="81" t="e">
        <f t="shared" si="1"/>
        <v>#VALUE!</v>
      </c>
      <c r="U33" s="82" t="e">
        <f t="shared" si="2"/>
        <v>#VALUE!</v>
      </c>
      <c r="V33" s="85"/>
      <c r="W33" s="87" t="str">
        <f t="array" aca="1" ref="W33" ca="1">IFERROR(INDEX(SBS!$B$1:$B$530,MATCH(V33,SBS!$A$1:$A$530,0)),"None")</f>
        <v>None</v>
      </c>
      <c r="X33" s="61"/>
      <c r="Y33" s="88" t="str">
        <f t="array" aca="1" ref="Y33" ca="1">IFERROR(INDEX(SBS!$B$1:$B$530,MATCH(X33,SBS!$A$1:$A$530,0)),"None")</f>
        <v>None</v>
      </c>
      <c r="Z33" s="61"/>
      <c r="AA33" s="88" t="str">
        <f t="array" aca="1" ref="AA33" ca="1">IFERROR(INDEX(SBS!$B$1:$B$530,MATCH(Z33,SBS!$A$1:$A$530,0)),"None")</f>
        <v>None</v>
      </c>
      <c r="AB33" s="89"/>
      <c r="AC33" s="91"/>
      <c r="AD33" s="66"/>
      <c r="AE33" s="61"/>
      <c r="AF33" s="93"/>
      <c r="AG33" s="93"/>
      <c r="AH33" s="93"/>
      <c r="AI33" s="88" t="str">
        <f t="array" ref="AI33">IFERROR(MAX(INDEX('Severity, Risk, and Probability'!$A$13:$A$17,MATCH(AD33,'Severity, Risk, and Probability'!$B$13:$B$17,0)),INDEX('Severity, Risk, and Probability'!$A$13:$A$17,MATCH(AE33,'Severity, Risk, and Probability'!$C$13:$C$17,0)),INDEX('Severity, Risk, and Probability'!$A$13:$A$17,MATCH(AG33,'Severity, Risk, and Probability'!$E$13:$E$17,0)),INDEX('Severity, Risk, and Probability'!$A$13:$A$17,MATCH(AH33,'Severity, Risk, and Probability'!$F$13:$F$17,0))),"")</f>
        <v/>
      </c>
      <c r="AJ33" s="97" t="e">
        <f t="shared" si="3"/>
        <v>#VALUE!</v>
      </c>
      <c r="AK33" s="99"/>
      <c r="AL33" s="113"/>
      <c r="AM33" s="114"/>
    </row>
    <row r="34" spans="1:39" ht="16">
      <c r="A34" s="61"/>
      <c r="B34" s="64" t="str">
        <f t="array" aca="1" ref="B34" ca="1">IFERROR(INDEX(SBS!$B$1:$B$530,MATCH(A34,SBS!$A$1:$A$530,0)),"-")</f>
        <v>-</v>
      </c>
      <c r="C34" s="65"/>
      <c r="D34" s="69"/>
      <c r="E34" s="71"/>
      <c r="F34" s="71"/>
      <c r="G34" s="70"/>
      <c r="H34" s="66"/>
      <c r="I34" s="68"/>
      <c r="J34" s="68"/>
      <c r="K34" s="61"/>
      <c r="L34" s="61"/>
      <c r="M34" s="61"/>
      <c r="N34" s="61"/>
      <c r="O34" s="61"/>
      <c r="P34" s="77" t="str">
        <f t="array" ref="P34">IFERROR(INDEX('Severity, Risk, and Probability'!$A$4:$A$8,MATCH(H34,'Severity, Risk, and Probability'!$B$4:$B$8,0)),"")</f>
        <v/>
      </c>
      <c r="Q34" s="77" t="str">
        <f t="array" ref="Q34">IFERROR(INDEX('Severity, Risk, and Probability'!$A$4:$A$8,MATCH(I34,'Severity, Risk, and Probability'!$B$4:$B$8,0)),"")</f>
        <v/>
      </c>
      <c r="R34" s="77" t="str">
        <f t="array" ref="R34">IFERROR(MAX(INDEX('Severity, Risk, and Probability'!$A$13:$A$17,MATCH(J34,'Severity, Risk, and Probability'!$B$13:$B$17,0)),INDEX('Severity, Risk, and Probability'!$A$13:$A$17,MATCH(K34,'Severity, Risk, and Probability'!$C$13:$C$17,0)),INDEX('Severity, Risk, and Probability'!$A$13:$A$17,MATCH(M34,'Severity, Risk, and Probability'!$E$13:$E$17,0)),INDEX('Severity, Risk, and Probability'!$A$13:$A$17,MATCH(N34,'Severity, Risk, and Probability'!$F$13:$F$17,0))),"")</f>
        <v/>
      </c>
      <c r="S34" s="80" t="str">
        <f t="array" ref="S34">IFERROR(INDEX('Severity, Risk, and Probability'!$A$20:$A$24,MATCH(O34,'Severity, Risk, and Probability'!$B$20:$B$24,0)),"")</f>
        <v/>
      </c>
      <c r="T34" s="81" t="e">
        <f t="shared" si="1"/>
        <v>#VALUE!</v>
      </c>
      <c r="U34" s="82" t="e">
        <f t="shared" si="2"/>
        <v>#VALUE!</v>
      </c>
      <c r="V34" s="85"/>
      <c r="W34" s="87" t="str">
        <f t="array" aca="1" ref="W34" ca="1">IFERROR(INDEX(SBS!$B$1:$B$530,MATCH(V34,SBS!$A$1:$A$530,0)),"None")</f>
        <v>None</v>
      </c>
      <c r="X34" s="61"/>
      <c r="Y34" s="88" t="str">
        <f t="array" aca="1" ref="Y34" ca="1">IFERROR(INDEX(SBS!$B$1:$B$530,MATCH(X34,SBS!$A$1:$A$530,0)),"None")</f>
        <v>None</v>
      </c>
      <c r="Z34" s="61"/>
      <c r="AA34" s="88" t="str">
        <f t="array" aca="1" ref="AA34" ca="1">IFERROR(INDEX(SBS!$B$1:$B$530,MATCH(Z34,SBS!$A$1:$A$530,0)),"None")</f>
        <v>None</v>
      </c>
      <c r="AB34" s="89"/>
      <c r="AC34" s="91"/>
      <c r="AD34" s="66"/>
      <c r="AE34" s="61"/>
      <c r="AF34" s="93"/>
      <c r="AG34" s="93"/>
      <c r="AH34" s="93"/>
      <c r="AI34" s="88" t="str">
        <f t="array" ref="AI34">IFERROR(MAX(INDEX('Severity, Risk, and Probability'!$A$13:$A$17,MATCH(AD34,'Severity, Risk, and Probability'!$B$13:$B$17,0)),INDEX('Severity, Risk, and Probability'!$A$13:$A$17,MATCH(AE34,'Severity, Risk, and Probability'!$C$13:$C$17,0)),INDEX('Severity, Risk, and Probability'!$A$13:$A$17,MATCH(AG34,'Severity, Risk, and Probability'!$E$13:$E$17,0)),INDEX('Severity, Risk, and Probability'!$A$13:$A$17,MATCH(AH34,'Severity, Risk, and Probability'!$F$13:$F$17,0))),"")</f>
        <v/>
      </c>
      <c r="AJ34" s="97" t="e">
        <f t="shared" si="3"/>
        <v>#VALUE!</v>
      </c>
      <c r="AK34" s="99"/>
      <c r="AL34" s="113"/>
      <c r="AM34" s="114"/>
    </row>
    <row r="35" spans="1:39" ht="16">
      <c r="A35" s="61"/>
      <c r="B35" s="64" t="str">
        <f t="array" aca="1" ref="B35" ca="1">IFERROR(INDEX(SBS!$B$1:$B$530,MATCH(A35,SBS!$A$1:$A$530,0)),"-")</f>
        <v>-</v>
      </c>
      <c r="C35" s="65"/>
      <c r="D35" s="69"/>
      <c r="E35" s="71"/>
      <c r="F35" s="71"/>
      <c r="G35" s="70"/>
      <c r="H35" s="66"/>
      <c r="I35" s="68"/>
      <c r="J35" s="68"/>
      <c r="K35" s="61"/>
      <c r="L35" s="61"/>
      <c r="M35" s="61"/>
      <c r="N35" s="61"/>
      <c r="O35" s="61"/>
      <c r="P35" s="77" t="str">
        <f t="array" ref="P35">IFERROR(INDEX('Severity, Risk, and Probability'!$A$4:$A$8,MATCH(H35,'Severity, Risk, and Probability'!$B$4:$B$8,0)),"")</f>
        <v/>
      </c>
      <c r="Q35" s="77" t="str">
        <f t="array" ref="Q35">IFERROR(INDEX('Severity, Risk, and Probability'!$A$4:$A$8,MATCH(I35,'Severity, Risk, and Probability'!$B$4:$B$8,0)),"")</f>
        <v/>
      </c>
      <c r="R35" s="77" t="str">
        <f t="array" ref="R35">IFERROR(MAX(INDEX('Severity, Risk, and Probability'!$A$13:$A$17,MATCH(J35,'Severity, Risk, and Probability'!$B$13:$B$17,0)),INDEX('Severity, Risk, and Probability'!$A$13:$A$17,MATCH(K35,'Severity, Risk, and Probability'!$C$13:$C$17,0)),INDEX('Severity, Risk, and Probability'!$A$13:$A$17,MATCH(M35,'Severity, Risk, and Probability'!$E$13:$E$17,0)),INDEX('Severity, Risk, and Probability'!$A$13:$A$17,MATCH(N35,'Severity, Risk, and Probability'!$F$13:$F$17,0))),"")</f>
        <v/>
      </c>
      <c r="S35" s="80" t="str">
        <f t="array" ref="S35">IFERROR(INDEX('Severity, Risk, and Probability'!$A$20:$A$24,MATCH(O35,'Severity, Risk, and Probability'!$B$20:$B$24,0)),"")</f>
        <v/>
      </c>
      <c r="T35" s="81" t="e">
        <f t="shared" si="1"/>
        <v>#VALUE!</v>
      </c>
      <c r="U35" s="82" t="e">
        <f t="shared" si="2"/>
        <v>#VALUE!</v>
      </c>
      <c r="V35" s="85"/>
      <c r="W35" s="87" t="str">
        <f t="array" aca="1" ref="W35" ca="1">IFERROR(INDEX(SBS!$B$1:$B$530,MATCH(V35,SBS!$A$1:$A$530,0)),"None")</f>
        <v>None</v>
      </c>
      <c r="X35" s="61"/>
      <c r="Y35" s="88" t="str">
        <f t="array" aca="1" ref="Y35" ca="1">IFERROR(INDEX(SBS!$B$1:$B$530,MATCH(X35,SBS!$A$1:$A$530,0)),"None")</f>
        <v>None</v>
      </c>
      <c r="Z35" s="61"/>
      <c r="AA35" s="88" t="str">
        <f t="array" aca="1" ref="AA35" ca="1">IFERROR(INDEX(SBS!$B$1:$B$530,MATCH(Z35,SBS!$A$1:$A$530,0)),"None")</f>
        <v>None</v>
      </c>
      <c r="AB35" s="89"/>
      <c r="AC35" s="91"/>
      <c r="AD35" s="66"/>
      <c r="AE35" s="61"/>
      <c r="AF35" s="93"/>
      <c r="AG35" s="93"/>
      <c r="AH35" s="93"/>
      <c r="AI35" s="88" t="str">
        <f t="array" ref="AI35">IFERROR(MAX(INDEX('Severity, Risk, and Probability'!$A$13:$A$17,MATCH(AD35,'Severity, Risk, and Probability'!$B$13:$B$17,0)),INDEX('Severity, Risk, and Probability'!$A$13:$A$17,MATCH(AE35,'Severity, Risk, and Probability'!$C$13:$C$17,0)),INDEX('Severity, Risk, and Probability'!$A$13:$A$17,MATCH(AG35,'Severity, Risk, and Probability'!$E$13:$E$17,0)),INDEX('Severity, Risk, and Probability'!$A$13:$A$17,MATCH(AH35,'Severity, Risk, and Probability'!$F$13:$F$17,0))),"")</f>
        <v/>
      </c>
      <c r="AJ35" s="97" t="e">
        <f t="shared" si="3"/>
        <v>#VALUE!</v>
      </c>
      <c r="AK35" s="99"/>
      <c r="AL35" s="113"/>
      <c r="AM35" s="114"/>
    </row>
    <row r="36" spans="1:39" ht="16">
      <c r="A36" s="61"/>
      <c r="B36" s="64" t="str">
        <f t="array" aca="1" ref="B36" ca="1">IFERROR(INDEX(SBS!$B$1:$B$530,MATCH(A36,SBS!$A$1:$A$530,0)),"-")</f>
        <v>-</v>
      </c>
      <c r="C36" s="65"/>
      <c r="D36" s="69"/>
      <c r="E36" s="71"/>
      <c r="F36" s="71"/>
      <c r="G36" s="70"/>
      <c r="H36" s="66"/>
      <c r="I36" s="68"/>
      <c r="J36" s="68"/>
      <c r="K36" s="61"/>
      <c r="L36" s="61"/>
      <c r="M36" s="61"/>
      <c r="N36" s="61"/>
      <c r="O36" s="61"/>
      <c r="P36" s="77" t="str">
        <f t="array" ref="P36">IFERROR(INDEX('Severity, Risk, and Probability'!$A$4:$A$8,MATCH(H36,'Severity, Risk, and Probability'!$B$4:$B$8,0)),"")</f>
        <v/>
      </c>
      <c r="Q36" s="77" t="str">
        <f t="array" ref="Q36">IFERROR(INDEX('Severity, Risk, and Probability'!$A$4:$A$8,MATCH(I36,'Severity, Risk, and Probability'!$B$4:$B$8,0)),"")</f>
        <v/>
      </c>
      <c r="R36" s="77" t="str">
        <f t="array" ref="R36">IFERROR(MAX(INDEX('Severity, Risk, and Probability'!$A$13:$A$17,MATCH(J36,'Severity, Risk, and Probability'!$B$13:$B$17,0)),INDEX('Severity, Risk, and Probability'!$A$13:$A$17,MATCH(K36,'Severity, Risk, and Probability'!$C$13:$C$17,0)),INDEX('Severity, Risk, and Probability'!$A$13:$A$17,MATCH(M36,'Severity, Risk, and Probability'!$E$13:$E$17,0)),INDEX('Severity, Risk, and Probability'!$A$13:$A$17,MATCH(N36,'Severity, Risk, and Probability'!$F$13:$F$17,0))),"")</f>
        <v/>
      </c>
      <c r="S36" s="80" t="str">
        <f t="array" ref="S36">IFERROR(INDEX('Severity, Risk, and Probability'!$A$20:$A$24,MATCH(O36,'Severity, Risk, and Probability'!$B$20:$B$24,0)),"")</f>
        <v/>
      </c>
      <c r="T36" s="81" t="e">
        <f t="shared" si="1"/>
        <v>#VALUE!</v>
      </c>
      <c r="U36" s="82" t="e">
        <f t="shared" si="2"/>
        <v>#VALUE!</v>
      </c>
      <c r="V36" s="85"/>
      <c r="W36" s="87" t="str">
        <f t="array" aca="1" ref="W36" ca="1">IFERROR(INDEX(SBS!$B$1:$B$530,MATCH(V36,SBS!$A$1:$A$530,0)),"None")</f>
        <v>None</v>
      </c>
      <c r="X36" s="61"/>
      <c r="Y36" s="88" t="str">
        <f t="array" aca="1" ref="Y36" ca="1">IFERROR(INDEX(SBS!$B$1:$B$530,MATCH(X36,SBS!$A$1:$A$530,0)),"None")</f>
        <v>None</v>
      </c>
      <c r="Z36" s="61"/>
      <c r="AA36" s="88" t="str">
        <f t="array" aca="1" ref="AA36" ca="1">IFERROR(INDEX(SBS!$B$1:$B$530,MATCH(Z36,SBS!$A$1:$A$530,0)),"None")</f>
        <v>None</v>
      </c>
      <c r="AB36" s="89"/>
      <c r="AC36" s="91"/>
      <c r="AD36" s="66"/>
      <c r="AE36" s="61"/>
      <c r="AF36" s="93"/>
      <c r="AG36" s="93"/>
      <c r="AH36" s="93"/>
      <c r="AI36" s="88" t="str">
        <f t="array" ref="AI36">IFERROR(MAX(INDEX('Severity, Risk, and Probability'!$A$13:$A$17,MATCH(AD36,'Severity, Risk, and Probability'!$B$13:$B$17,0)),INDEX('Severity, Risk, and Probability'!$A$13:$A$17,MATCH(AE36,'Severity, Risk, and Probability'!$C$13:$C$17,0)),INDEX('Severity, Risk, and Probability'!$A$13:$A$17,MATCH(AG36,'Severity, Risk, and Probability'!$E$13:$E$17,0)),INDEX('Severity, Risk, and Probability'!$A$13:$A$17,MATCH(AH36,'Severity, Risk, and Probability'!$F$13:$F$17,0))),"")</f>
        <v/>
      </c>
      <c r="AJ36" s="97" t="e">
        <f t="shared" si="3"/>
        <v>#VALUE!</v>
      </c>
      <c r="AK36" s="99"/>
      <c r="AL36" s="113"/>
      <c r="AM36" s="114"/>
    </row>
    <row r="37" spans="1:39" ht="16">
      <c r="A37" s="61"/>
      <c r="B37" s="64" t="str">
        <f t="array" aca="1" ref="B37" ca="1">IFERROR(INDEX(SBS!$B$1:$B$530,MATCH(A37,SBS!$A$1:$A$530,0)),"-")</f>
        <v>-</v>
      </c>
      <c r="C37" s="65"/>
      <c r="D37" s="69"/>
      <c r="E37" s="71"/>
      <c r="F37" s="71"/>
      <c r="G37" s="70"/>
      <c r="H37" s="66"/>
      <c r="I37" s="68"/>
      <c r="J37" s="68"/>
      <c r="K37" s="61"/>
      <c r="L37" s="61"/>
      <c r="M37" s="61"/>
      <c r="N37" s="61"/>
      <c r="O37" s="61"/>
      <c r="P37" s="77" t="str">
        <f t="array" ref="P37">IFERROR(INDEX('Severity, Risk, and Probability'!$A$4:$A$8,MATCH(H37,'Severity, Risk, and Probability'!$B$4:$B$8,0)),"")</f>
        <v/>
      </c>
      <c r="Q37" s="77" t="str">
        <f t="array" ref="Q37">IFERROR(INDEX('Severity, Risk, and Probability'!$A$4:$A$8,MATCH(I37,'Severity, Risk, and Probability'!$B$4:$B$8,0)),"")</f>
        <v/>
      </c>
      <c r="R37" s="77" t="str">
        <f t="array" ref="R37">IFERROR(MAX(INDEX('Severity, Risk, and Probability'!$A$13:$A$17,MATCH(J37,'Severity, Risk, and Probability'!$B$13:$B$17,0)),INDEX('Severity, Risk, and Probability'!$A$13:$A$17,MATCH(K37,'Severity, Risk, and Probability'!$C$13:$C$17,0)),INDEX('Severity, Risk, and Probability'!$A$13:$A$17,MATCH(M37,'Severity, Risk, and Probability'!$E$13:$E$17,0)),INDEX('Severity, Risk, and Probability'!$A$13:$A$17,MATCH(N37,'Severity, Risk, and Probability'!$F$13:$F$17,0))),"")</f>
        <v/>
      </c>
      <c r="S37" s="80" t="str">
        <f t="array" ref="S37">IFERROR(INDEX('Severity, Risk, and Probability'!$A$20:$A$24,MATCH(O37,'Severity, Risk, and Probability'!$B$20:$B$24,0)),"")</f>
        <v/>
      </c>
      <c r="T37" s="81" t="e">
        <f t="shared" si="1"/>
        <v>#VALUE!</v>
      </c>
      <c r="U37" s="82" t="e">
        <f t="shared" si="2"/>
        <v>#VALUE!</v>
      </c>
      <c r="V37" s="85"/>
      <c r="W37" s="87" t="str">
        <f t="array" aca="1" ref="W37" ca="1">IFERROR(INDEX(SBS!$B$1:$B$530,MATCH(V37,SBS!$A$1:$A$530,0)),"None")</f>
        <v>None</v>
      </c>
      <c r="X37" s="61"/>
      <c r="Y37" s="88" t="str">
        <f t="array" aca="1" ref="Y37" ca="1">IFERROR(INDEX(SBS!$B$1:$B$530,MATCH(X37,SBS!$A$1:$A$530,0)),"None")</f>
        <v>None</v>
      </c>
      <c r="Z37" s="61"/>
      <c r="AA37" s="88" t="str">
        <f t="array" aca="1" ref="AA37" ca="1">IFERROR(INDEX(SBS!$B$1:$B$530,MATCH(Z37,SBS!$A$1:$A$530,0)),"None")</f>
        <v>None</v>
      </c>
      <c r="AB37" s="89"/>
      <c r="AC37" s="91"/>
      <c r="AD37" s="66"/>
      <c r="AE37" s="61"/>
      <c r="AF37" s="93"/>
      <c r="AG37" s="93"/>
      <c r="AH37" s="93"/>
      <c r="AI37" s="88" t="str">
        <f t="array" ref="AI37">IFERROR(MAX(INDEX('Severity, Risk, and Probability'!$A$13:$A$17,MATCH(AD37,'Severity, Risk, and Probability'!$B$13:$B$17,0)),INDEX('Severity, Risk, and Probability'!$A$13:$A$17,MATCH(AE37,'Severity, Risk, and Probability'!$C$13:$C$17,0)),INDEX('Severity, Risk, and Probability'!$A$13:$A$17,MATCH(AG37,'Severity, Risk, and Probability'!$E$13:$E$17,0)),INDEX('Severity, Risk, and Probability'!$A$13:$A$17,MATCH(AH37,'Severity, Risk, and Probability'!$F$13:$F$17,0))),"")</f>
        <v/>
      </c>
      <c r="AJ37" s="97" t="e">
        <f t="shared" si="3"/>
        <v>#VALUE!</v>
      </c>
      <c r="AK37" s="99"/>
      <c r="AL37" s="113"/>
      <c r="AM37" s="114"/>
    </row>
    <row r="38" spans="1:39" ht="16">
      <c r="A38" s="61"/>
      <c r="B38" s="64" t="str">
        <f t="array" aca="1" ref="B38" ca="1">IFERROR(INDEX(SBS!$B$1:$B$530,MATCH(A38,SBS!$A$1:$A$530,0)),"-")</f>
        <v>-</v>
      </c>
      <c r="C38" s="65"/>
      <c r="D38" s="69"/>
      <c r="E38" s="71"/>
      <c r="F38" s="71"/>
      <c r="G38" s="70"/>
      <c r="H38" s="66"/>
      <c r="I38" s="68"/>
      <c r="J38" s="68"/>
      <c r="K38" s="61"/>
      <c r="L38" s="61"/>
      <c r="M38" s="61"/>
      <c r="N38" s="61"/>
      <c r="O38" s="61"/>
      <c r="P38" s="77" t="str">
        <f t="array" ref="P38">IFERROR(INDEX('Severity, Risk, and Probability'!$A$4:$A$8,MATCH(H38,'Severity, Risk, and Probability'!$B$4:$B$8,0)),"")</f>
        <v/>
      </c>
      <c r="Q38" s="77" t="str">
        <f t="array" ref="Q38">IFERROR(INDEX('Severity, Risk, and Probability'!$A$4:$A$8,MATCH(I38,'Severity, Risk, and Probability'!$B$4:$B$8,0)),"")</f>
        <v/>
      </c>
      <c r="R38" s="77" t="str">
        <f t="array" ref="R38">IFERROR(MAX(INDEX('Severity, Risk, and Probability'!$A$13:$A$17,MATCH(J38,'Severity, Risk, and Probability'!$B$13:$B$17,0)),INDEX('Severity, Risk, and Probability'!$A$13:$A$17,MATCH(K38,'Severity, Risk, and Probability'!$C$13:$C$17,0)),INDEX('Severity, Risk, and Probability'!$A$13:$A$17,MATCH(M38,'Severity, Risk, and Probability'!$E$13:$E$17,0)),INDEX('Severity, Risk, and Probability'!$A$13:$A$17,MATCH(N38,'Severity, Risk, and Probability'!$F$13:$F$17,0))),"")</f>
        <v/>
      </c>
      <c r="S38" s="80" t="str">
        <f t="array" ref="S38">IFERROR(INDEX('Severity, Risk, and Probability'!$A$20:$A$24,MATCH(O38,'Severity, Risk, and Probability'!$B$20:$B$24,0)),"")</f>
        <v/>
      </c>
      <c r="T38" s="81" t="e">
        <f t="shared" si="1"/>
        <v>#VALUE!</v>
      </c>
      <c r="U38" s="82" t="e">
        <f t="shared" si="2"/>
        <v>#VALUE!</v>
      </c>
      <c r="V38" s="85"/>
      <c r="W38" s="87" t="str">
        <f t="array" aca="1" ref="W38" ca="1">IFERROR(INDEX(SBS!$B$1:$B$530,MATCH(V38,SBS!$A$1:$A$530,0)),"None")</f>
        <v>None</v>
      </c>
      <c r="X38" s="61"/>
      <c r="Y38" s="88" t="str">
        <f t="array" aca="1" ref="Y38" ca="1">IFERROR(INDEX(SBS!$B$1:$B$530,MATCH(X38,SBS!$A$1:$A$530,0)),"None")</f>
        <v>None</v>
      </c>
      <c r="Z38" s="61"/>
      <c r="AA38" s="88" t="str">
        <f t="array" aca="1" ref="AA38" ca="1">IFERROR(INDEX(SBS!$B$1:$B$530,MATCH(Z38,SBS!$A$1:$A$530,0)),"None")</f>
        <v>None</v>
      </c>
      <c r="AB38" s="89"/>
      <c r="AC38" s="91"/>
      <c r="AD38" s="66"/>
      <c r="AE38" s="61"/>
      <c r="AF38" s="93"/>
      <c r="AG38" s="93"/>
      <c r="AH38" s="93"/>
      <c r="AI38" s="88" t="str">
        <f t="array" ref="AI38">IFERROR(MAX(INDEX('Severity, Risk, and Probability'!$A$13:$A$17,MATCH(AD38,'Severity, Risk, and Probability'!$B$13:$B$17,0)),INDEX('Severity, Risk, and Probability'!$A$13:$A$17,MATCH(AE38,'Severity, Risk, and Probability'!$C$13:$C$17,0)),INDEX('Severity, Risk, and Probability'!$A$13:$A$17,MATCH(AG38,'Severity, Risk, and Probability'!$E$13:$E$17,0)),INDEX('Severity, Risk, and Probability'!$A$13:$A$17,MATCH(AH38,'Severity, Risk, and Probability'!$F$13:$F$17,0))),"")</f>
        <v/>
      </c>
      <c r="AJ38" s="97" t="e">
        <f t="shared" si="3"/>
        <v>#VALUE!</v>
      </c>
      <c r="AK38" s="99"/>
      <c r="AL38" s="113"/>
      <c r="AM38" s="114"/>
    </row>
    <row r="39" spans="1:39" ht="16">
      <c r="A39" s="61"/>
      <c r="B39" s="64" t="str">
        <f t="array" aca="1" ref="B39" ca="1">IFERROR(INDEX(SBS!$B$1:$B$530,MATCH(A39,SBS!$A$1:$A$530,0)),"-")</f>
        <v>-</v>
      </c>
      <c r="C39" s="65"/>
      <c r="D39" s="69"/>
      <c r="E39" s="71"/>
      <c r="F39" s="71"/>
      <c r="G39" s="70"/>
      <c r="H39" s="66"/>
      <c r="I39" s="68"/>
      <c r="J39" s="68"/>
      <c r="K39" s="61"/>
      <c r="L39" s="61"/>
      <c r="M39" s="61"/>
      <c r="N39" s="61"/>
      <c r="O39" s="61"/>
      <c r="P39" s="77" t="str">
        <f t="array" ref="P39">IFERROR(INDEX('Severity, Risk, and Probability'!$A$4:$A$8,MATCH(H39,'Severity, Risk, and Probability'!$B$4:$B$8,0)),"")</f>
        <v/>
      </c>
      <c r="Q39" s="77" t="str">
        <f t="array" ref="Q39">IFERROR(INDEX('Severity, Risk, and Probability'!$A$4:$A$8,MATCH(I39,'Severity, Risk, and Probability'!$B$4:$B$8,0)),"")</f>
        <v/>
      </c>
      <c r="R39" s="77" t="str">
        <f t="array" ref="R39">IFERROR(MAX(INDEX('Severity, Risk, and Probability'!$A$13:$A$17,MATCH(J39,'Severity, Risk, and Probability'!$B$13:$B$17,0)),INDEX('Severity, Risk, and Probability'!$A$13:$A$17,MATCH(K39,'Severity, Risk, and Probability'!$C$13:$C$17,0)),INDEX('Severity, Risk, and Probability'!$A$13:$A$17,MATCH(M39,'Severity, Risk, and Probability'!$E$13:$E$17,0)),INDEX('Severity, Risk, and Probability'!$A$13:$A$17,MATCH(N39,'Severity, Risk, and Probability'!$F$13:$F$17,0))),"")</f>
        <v/>
      </c>
      <c r="S39" s="80" t="str">
        <f t="array" ref="S39">IFERROR(INDEX('Severity, Risk, and Probability'!$A$20:$A$24,MATCH(O39,'Severity, Risk, and Probability'!$B$20:$B$24,0)),"")</f>
        <v/>
      </c>
      <c r="T39" s="81" t="e">
        <f t="shared" si="1"/>
        <v>#VALUE!</v>
      </c>
      <c r="U39" s="82" t="e">
        <f t="shared" si="2"/>
        <v>#VALUE!</v>
      </c>
      <c r="V39" s="85"/>
      <c r="W39" s="87" t="str">
        <f t="array" aca="1" ref="W39" ca="1">IFERROR(INDEX(SBS!$B$1:$B$530,MATCH(V39,SBS!$A$1:$A$530,0)),"None")</f>
        <v>None</v>
      </c>
      <c r="X39" s="61"/>
      <c r="Y39" s="88" t="str">
        <f t="array" aca="1" ref="Y39" ca="1">IFERROR(INDEX(SBS!$B$1:$B$530,MATCH(X39,SBS!$A$1:$A$530,0)),"None")</f>
        <v>None</v>
      </c>
      <c r="Z39" s="61"/>
      <c r="AA39" s="88" t="str">
        <f t="array" aca="1" ref="AA39" ca="1">IFERROR(INDEX(SBS!$B$1:$B$530,MATCH(Z39,SBS!$A$1:$A$530,0)),"None")</f>
        <v>None</v>
      </c>
      <c r="AB39" s="89"/>
      <c r="AC39" s="91"/>
      <c r="AD39" s="66"/>
      <c r="AE39" s="61"/>
      <c r="AF39" s="93"/>
      <c r="AG39" s="93"/>
      <c r="AH39" s="93"/>
      <c r="AI39" s="88" t="str">
        <f t="array" ref="AI39">IFERROR(MAX(INDEX('Severity, Risk, and Probability'!$A$13:$A$17,MATCH(AD39,'Severity, Risk, and Probability'!$B$13:$B$17,0)),INDEX('Severity, Risk, and Probability'!$A$13:$A$17,MATCH(AE39,'Severity, Risk, and Probability'!$C$13:$C$17,0)),INDEX('Severity, Risk, and Probability'!$A$13:$A$17,MATCH(AG39,'Severity, Risk, and Probability'!$E$13:$E$17,0)),INDEX('Severity, Risk, and Probability'!$A$13:$A$17,MATCH(AH39,'Severity, Risk, and Probability'!$F$13:$F$17,0))),"")</f>
        <v/>
      </c>
      <c r="AJ39" s="97" t="e">
        <f t="shared" si="3"/>
        <v>#VALUE!</v>
      </c>
      <c r="AK39" s="99"/>
      <c r="AL39" s="113"/>
      <c r="AM39" s="114"/>
    </row>
    <row r="40" spans="1:39" ht="16">
      <c r="A40" s="61"/>
      <c r="B40" s="64" t="str">
        <f t="array" aca="1" ref="B40" ca="1">IFERROR(INDEX(SBS!$B$1:$B$530,MATCH(A40,SBS!$A$1:$A$530,0)),"-")</f>
        <v>-</v>
      </c>
      <c r="C40" s="65"/>
      <c r="D40" s="69"/>
      <c r="E40" s="71"/>
      <c r="F40" s="71"/>
      <c r="G40" s="70"/>
      <c r="H40" s="66"/>
      <c r="I40" s="68"/>
      <c r="J40" s="68"/>
      <c r="K40" s="61"/>
      <c r="L40" s="61"/>
      <c r="M40" s="61"/>
      <c r="N40" s="61"/>
      <c r="O40" s="61"/>
      <c r="P40" s="77" t="str">
        <f t="array" ref="P40">IFERROR(INDEX('Severity, Risk, and Probability'!$A$4:$A$8,MATCH(H40,'Severity, Risk, and Probability'!$B$4:$B$8,0)),"")</f>
        <v/>
      </c>
      <c r="Q40" s="77" t="str">
        <f t="array" ref="Q40">IFERROR(INDEX('Severity, Risk, and Probability'!$A$4:$A$8,MATCH(I40,'Severity, Risk, and Probability'!$B$4:$B$8,0)),"")</f>
        <v/>
      </c>
      <c r="R40" s="77" t="str">
        <f t="array" ref="R40">IFERROR(MAX(INDEX('Severity, Risk, and Probability'!$A$13:$A$17,MATCH(J40,'Severity, Risk, and Probability'!$B$13:$B$17,0)),INDEX('Severity, Risk, and Probability'!$A$13:$A$17,MATCH(K40,'Severity, Risk, and Probability'!$C$13:$C$17,0)),INDEX('Severity, Risk, and Probability'!$A$13:$A$17,MATCH(M40,'Severity, Risk, and Probability'!$E$13:$E$17,0)),INDEX('Severity, Risk, and Probability'!$A$13:$A$17,MATCH(N40,'Severity, Risk, and Probability'!$F$13:$F$17,0))),"")</f>
        <v/>
      </c>
      <c r="S40" s="80" t="str">
        <f t="array" ref="S40">IFERROR(INDEX('Severity, Risk, and Probability'!$A$20:$A$24,MATCH(O40,'Severity, Risk, and Probability'!$B$20:$B$24,0)),"")</f>
        <v/>
      </c>
      <c r="T40" s="81" t="e">
        <f t="shared" si="1"/>
        <v>#VALUE!</v>
      </c>
      <c r="U40" s="82" t="e">
        <f t="shared" si="2"/>
        <v>#VALUE!</v>
      </c>
      <c r="V40" s="85"/>
      <c r="W40" s="87" t="str">
        <f t="array" aca="1" ref="W40" ca="1">IFERROR(INDEX(SBS!$B$1:$B$530,MATCH(V40,SBS!$A$1:$A$530,0)),"None")</f>
        <v>None</v>
      </c>
      <c r="X40" s="61"/>
      <c r="Y40" s="88" t="str">
        <f t="array" aca="1" ref="Y40" ca="1">IFERROR(INDEX(SBS!$B$1:$B$530,MATCH(X40,SBS!$A$1:$A$530,0)),"None")</f>
        <v>None</v>
      </c>
      <c r="Z40" s="61"/>
      <c r="AA40" s="88" t="str">
        <f t="array" aca="1" ref="AA40" ca="1">IFERROR(INDEX(SBS!$B$1:$B$530,MATCH(Z40,SBS!$A$1:$A$530,0)),"None")</f>
        <v>None</v>
      </c>
      <c r="AB40" s="89"/>
      <c r="AC40" s="91"/>
      <c r="AD40" s="66"/>
      <c r="AE40" s="61"/>
      <c r="AF40" s="93"/>
      <c r="AG40" s="93"/>
      <c r="AH40" s="93"/>
      <c r="AI40" s="88" t="str">
        <f t="array" ref="AI40">IFERROR(MAX(INDEX('Severity, Risk, and Probability'!$A$13:$A$17,MATCH(AD40,'Severity, Risk, and Probability'!$B$13:$B$17,0)),INDEX('Severity, Risk, and Probability'!$A$13:$A$17,MATCH(AE40,'Severity, Risk, and Probability'!$C$13:$C$17,0)),INDEX('Severity, Risk, and Probability'!$A$13:$A$17,MATCH(AG40,'Severity, Risk, and Probability'!$E$13:$E$17,0)),INDEX('Severity, Risk, and Probability'!$A$13:$A$17,MATCH(AH40,'Severity, Risk, and Probability'!$F$13:$F$17,0))),"")</f>
        <v/>
      </c>
      <c r="AJ40" s="97" t="e">
        <f t="shared" si="3"/>
        <v>#VALUE!</v>
      </c>
      <c r="AK40" s="99"/>
      <c r="AL40" s="113"/>
      <c r="AM40" s="114"/>
    </row>
    <row r="41" spans="1:39" ht="16">
      <c r="A41" s="61"/>
      <c r="B41" s="64" t="str">
        <f t="array" aca="1" ref="B41" ca="1">IFERROR(INDEX(SBS!$B$1:$B$530,MATCH(A41,SBS!$A$1:$A$530,0)),"-")</f>
        <v>-</v>
      </c>
      <c r="C41" s="65"/>
      <c r="D41" s="69"/>
      <c r="E41" s="71"/>
      <c r="F41" s="71"/>
      <c r="G41" s="70"/>
      <c r="H41" s="66"/>
      <c r="I41" s="68"/>
      <c r="J41" s="68"/>
      <c r="K41" s="61"/>
      <c r="L41" s="61"/>
      <c r="M41" s="61"/>
      <c r="N41" s="61"/>
      <c r="O41" s="61"/>
      <c r="P41" s="77" t="str">
        <f t="array" ref="P41">IFERROR(INDEX('Severity, Risk, and Probability'!$A$4:$A$8,MATCH(H41,'Severity, Risk, and Probability'!$B$4:$B$8,0)),"")</f>
        <v/>
      </c>
      <c r="Q41" s="77" t="str">
        <f t="array" ref="Q41">IFERROR(INDEX('Severity, Risk, and Probability'!$A$4:$A$8,MATCH(I41,'Severity, Risk, and Probability'!$B$4:$B$8,0)),"")</f>
        <v/>
      </c>
      <c r="R41" s="77" t="str">
        <f t="array" ref="R41">IFERROR(MAX(INDEX('Severity, Risk, and Probability'!$A$13:$A$17,MATCH(J41,'Severity, Risk, and Probability'!$B$13:$B$17,0)),INDEX('Severity, Risk, and Probability'!$A$13:$A$17,MATCH(K41,'Severity, Risk, and Probability'!$C$13:$C$17,0)),INDEX('Severity, Risk, and Probability'!$A$13:$A$17,MATCH(M41,'Severity, Risk, and Probability'!$E$13:$E$17,0)),INDEX('Severity, Risk, and Probability'!$A$13:$A$17,MATCH(N41,'Severity, Risk, and Probability'!$F$13:$F$17,0))),"")</f>
        <v/>
      </c>
      <c r="S41" s="80" t="str">
        <f t="array" ref="S41">IFERROR(INDEX('Severity, Risk, and Probability'!$A$20:$A$24,MATCH(O41,'Severity, Risk, and Probability'!$B$20:$B$24,0)),"")</f>
        <v/>
      </c>
      <c r="T41" s="81" t="e">
        <f t="shared" si="1"/>
        <v>#VALUE!</v>
      </c>
      <c r="U41" s="82" t="e">
        <f t="shared" si="2"/>
        <v>#VALUE!</v>
      </c>
      <c r="V41" s="85"/>
      <c r="W41" s="87" t="str">
        <f t="array" aca="1" ref="W41" ca="1">IFERROR(INDEX(SBS!$B$1:$B$530,MATCH(V41,SBS!$A$1:$A$530,0)),"None")</f>
        <v>None</v>
      </c>
      <c r="X41" s="61"/>
      <c r="Y41" s="88" t="str">
        <f t="array" aca="1" ref="Y41" ca="1">IFERROR(INDEX(SBS!$B$1:$B$530,MATCH(X41,SBS!$A$1:$A$530,0)),"None")</f>
        <v>None</v>
      </c>
      <c r="Z41" s="61"/>
      <c r="AA41" s="88" t="str">
        <f t="array" aca="1" ref="AA41" ca="1">IFERROR(INDEX(SBS!$B$1:$B$530,MATCH(Z41,SBS!$A$1:$A$530,0)),"None")</f>
        <v>None</v>
      </c>
      <c r="AB41" s="89"/>
      <c r="AC41" s="91"/>
      <c r="AD41" s="66"/>
      <c r="AE41" s="61"/>
      <c r="AF41" s="93"/>
      <c r="AG41" s="93"/>
      <c r="AH41" s="93"/>
      <c r="AI41" s="88" t="str">
        <f t="array" ref="AI41">IFERROR(MAX(INDEX('Severity, Risk, and Probability'!$A$13:$A$17,MATCH(AD41,'Severity, Risk, and Probability'!$B$13:$B$17,0)),INDEX('Severity, Risk, and Probability'!$A$13:$A$17,MATCH(AE41,'Severity, Risk, and Probability'!$C$13:$C$17,0)),INDEX('Severity, Risk, and Probability'!$A$13:$A$17,MATCH(AG41,'Severity, Risk, and Probability'!$E$13:$E$17,0)),INDEX('Severity, Risk, and Probability'!$A$13:$A$17,MATCH(AH41,'Severity, Risk, and Probability'!$F$13:$F$17,0))),"")</f>
        <v/>
      </c>
      <c r="AJ41" s="97" t="e">
        <f t="shared" si="3"/>
        <v>#VALUE!</v>
      </c>
      <c r="AK41" s="99"/>
      <c r="AL41" s="113"/>
      <c r="AM41" s="114"/>
    </row>
    <row r="42" spans="1:39" ht="16">
      <c r="A42" s="61"/>
      <c r="B42" s="64" t="str">
        <f t="array" aca="1" ref="B42" ca="1">IFERROR(INDEX(SBS!$B$1:$B$530,MATCH(A42,SBS!$A$1:$A$530,0)),"-")</f>
        <v>-</v>
      </c>
      <c r="C42" s="65"/>
      <c r="D42" s="69"/>
      <c r="E42" s="71"/>
      <c r="F42" s="71"/>
      <c r="G42" s="70"/>
      <c r="H42" s="66"/>
      <c r="I42" s="68"/>
      <c r="J42" s="68"/>
      <c r="K42" s="61"/>
      <c r="L42" s="61"/>
      <c r="M42" s="61"/>
      <c r="N42" s="61"/>
      <c r="O42" s="61"/>
      <c r="P42" s="77" t="str">
        <f t="array" ref="P42">IFERROR(INDEX('Severity, Risk, and Probability'!$A$4:$A$8,MATCH(H42,'Severity, Risk, and Probability'!$B$4:$B$8,0)),"")</f>
        <v/>
      </c>
      <c r="Q42" s="77" t="str">
        <f t="array" ref="Q42">IFERROR(INDEX('Severity, Risk, and Probability'!$A$4:$A$8,MATCH(I42,'Severity, Risk, and Probability'!$B$4:$B$8,0)),"")</f>
        <v/>
      </c>
      <c r="R42" s="77" t="str">
        <f t="array" ref="R42">IFERROR(MAX(INDEX('Severity, Risk, and Probability'!$A$13:$A$17,MATCH(J42,'Severity, Risk, and Probability'!$B$13:$B$17,0)),INDEX('Severity, Risk, and Probability'!$A$13:$A$17,MATCH(K42,'Severity, Risk, and Probability'!$C$13:$C$17,0)),INDEX('Severity, Risk, and Probability'!$A$13:$A$17,MATCH(M42,'Severity, Risk, and Probability'!$E$13:$E$17,0)),INDEX('Severity, Risk, and Probability'!$A$13:$A$17,MATCH(N42,'Severity, Risk, and Probability'!$F$13:$F$17,0))),"")</f>
        <v/>
      </c>
      <c r="S42" s="80" t="str">
        <f t="array" ref="S42">IFERROR(INDEX('Severity, Risk, and Probability'!$A$20:$A$24,MATCH(O42,'Severity, Risk, and Probability'!$B$20:$B$24,0)),"")</f>
        <v/>
      </c>
      <c r="T42" s="81" t="e">
        <f t="shared" si="1"/>
        <v>#VALUE!</v>
      </c>
      <c r="U42" s="82" t="e">
        <f t="shared" si="2"/>
        <v>#VALUE!</v>
      </c>
      <c r="V42" s="85"/>
      <c r="W42" s="87" t="str">
        <f t="array" aca="1" ref="W42" ca="1">IFERROR(INDEX(SBS!$B$1:$B$530,MATCH(V42,SBS!$A$1:$A$530,0)),"None")</f>
        <v>None</v>
      </c>
      <c r="X42" s="61"/>
      <c r="Y42" s="88" t="str">
        <f t="array" aca="1" ref="Y42" ca="1">IFERROR(INDEX(SBS!$B$1:$B$530,MATCH(X42,SBS!$A$1:$A$530,0)),"None")</f>
        <v>None</v>
      </c>
      <c r="Z42" s="61"/>
      <c r="AA42" s="88" t="str">
        <f t="array" aca="1" ref="AA42" ca="1">IFERROR(INDEX(SBS!$B$1:$B$530,MATCH(Z42,SBS!$A$1:$A$530,0)),"None")</f>
        <v>None</v>
      </c>
      <c r="AB42" s="89"/>
      <c r="AC42" s="91"/>
      <c r="AD42" s="66"/>
      <c r="AE42" s="61"/>
      <c r="AF42" s="93"/>
      <c r="AG42" s="93"/>
      <c r="AH42" s="93"/>
      <c r="AI42" s="88" t="str">
        <f t="array" ref="AI42">IFERROR(MAX(INDEX('Severity, Risk, and Probability'!$A$13:$A$17,MATCH(AD42,'Severity, Risk, and Probability'!$B$13:$B$17,0)),INDEX('Severity, Risk, and Probability'!$A$13:$A$17,MATCH(AE42,'Severity, Risk, and Probability'!$C$13:$C$17,0)),INDEX('Severity, Risk, and Probability'!$A$13:$A$17,MATCH(AG42,'Severity, Risk, and Probability'!$E$13:$E$17,0)),INDEX('Severity, Risk, and Probability'!$A$13:$A$17,MATCH(AH42,'Severity, Risk, and Probability'!$F$13:$F$17,0))),"")</f>
        <v/>
      </c>
      <c r="AJ42" s="97" t="e">
        <f t="shared" si="3"/>
        <v>#VALUE!</v>
      </c>
      <c r="AK42" s="99"/>
      <c r="AL42" s="113"/>
      <c r="AM42" s="114"/>
    </row>
    <row r="43" spans="1:39" ht="16">
      <c r="A43" s="61"/>
      <c r="B43" s="64" t="str">
        <f t="array" aca="1" ref="B43" ca="1">IFERROR(INDEX(SBS!$B$1:$B$530,MATCH(A43,SBS!$A$1:$A$530,0)),"-")</f>
        <v>-</v>
      </c>
      <c r="C43" s="65"/>
      <c r="D43" s="645"/>
      <c r="E43" s="646"/>
      <c r="F43" s="646"/>
      <c r="G43" s="644"/>
      <c r="H43" s="66"/>
      <c r="I43" s="68"/>
      <c r="J43" s="68"/>
      <c r="K43" s="61"/>
      <c r="L43" s="61"/>
      <c r="M43" s="61"/>
      <c r="N43" s="61"/>
      <c r="O43" s="61"/>
      <c r="P43" s="77" t="str">
        <f t="array" ref="P43">IFERROR(INDEX('Severity, Risk, and Probability'!$A$4:$A$8,MATCH(H43,'Severity, Risk, and Probability'!$B$4:$B$8,0)),"")</f>
        <v/>
      </c>
      <c r="Q43" s="77" t="str">
        <f t="array" ref="Q43">IFERROR(INDEX('Severity, Risk, and Probability'!$A$4:$A$8,MATCH(I43,'Severity, Risk, and Probability'!$B$4:$B$8,0)),"")</f>
        <v/>
      </c>
      <c r="R43" s="77" t="str">
        <f t="array" ref="R43">IFERROR(MAX(INDEX('Severity, Risk, and Probability'!$A$13:$A$17,MATCH(J43,'Severity, Risk, and Probability'!$B$13:$B$17,0)),INDEX('Severity, Risk, and Probability'!$A$13:$A$17,MATCH(K43,'Severity, Risk, and Probability'!$C$13:$C$17,0)),INDEX('Severity, Risk, and Probability'!$A$13:$A$17,MATCH(M43,'Severity, Risk, and Probability'!$E$13:$E$17,0)),INDEX('Severity, Risk, and Probability'!$A$13:$A$17,MATCH(N43,'Severity, Risk, and Probability'!$F$13:$F$17,0))),"")</f>
        <v/>
      </c>
      <c r="S43" s="80" t="str">
        <f t="array" ref="S43">IFERROR(INDEX('Severity, Risk, and Probability'!$A$20:$A$24,MATCH(O43,'Severity, Risk, and Probability'!$B$20:$B$24,0)),"")</f>
        <v/>
      </c>
      <c r="T43" s="81" t="e">
        <f t="shared" si="1"/>
        <v>#VALUE!</v>
      </c>
      <c r="U43" s="82" t="e">
        <f t="shared" si="2"/>
        <v>#VALUE!</v>
      </c>
      <c r="V43" s="173"/>
      <c r="W43" s="174" t="str">
        <f t="array" aca="1" ref="W43" ca="1">IFERROR(INDEX(SBS!$B$1:$B$530,MATCH(V43,SBS!$A$1:$A$530,0)),"None")</f>
        <v>None</v>
      </c>
      <c r="X43" s="175"/>
      <c r="Y43" s="176" t="str">
        <f t="array" aca="1" ref="Y43" ca="1">IFERROR(INDEX(SBS!$B$1:$B$530,MATCH(X43,SBS!$A$1:$A$530,0)),"None")</f>
        <v>None</v>
      </c>
      <c r="Z43" s="175"/>
      <c r="AA43" s="176" t="str">
        <f t="array" aca="1" ref="AA43" ca="1">IFERROR(INDEX(SBS!$B$1:$B$530,MATCH(Z43,SBS!$A$1:$A$530,0)),"None")</f>
        <v>None</v>
      </c>
      <c r="AB43" s="177"/>
      <c r="AC43" s="178"/>
      <c r="AD43" s="66"/>
      <c r="AE43" s="61"/>
      <c r="AF43" s="93"/>
      <c r="AG43" s="93"/>
      <c r="AH43" s="93"/>
      <c r="AI43" s="88" t="str">
        <f t="array" ref="AI43">IFERROR(MAX(INDEX('Severity, Risk, and Probability'!$A$13:$A$17,MATCH(AD43,'Severity, Risk, and Probability'!$B$13:$B$17,0)),INDEX('Severity, Risk, and Probability'!$A$13:$A$17,MATCH(AE43,'Severity, Risk, and Probability'!$C$13:$C$17,0)),INDEX('Severity, Risk, and Probability'!$A$13:$A$17,MATCH(AG43,'Severity, Risk, and Probability'!$E$13:$E$17,0)),INDEX('Severity, Risk, and Probability'!$A$13:$A$17,MATCH(AH43,'Severity, Risk, and Probability'!$F$13:$F$17,0))),"")</f>
        <v/>
      </c>
      <c r="AJ43" s="97" t="e">
        <f t="shared" si="3"/>
        <v>#VALUE!</v>
      </c>
      <c r="AK43" s="179"/>
      <c r="AL43" s="180"/>
      <c r="AM43" s="114"/>
    </row>
    <row r="44" spans="1:39" ht="13">
      <c r="D44" s="3"/>
      <c r="E44" s="3"/>
      <c r="F44" s="3"/>
      <c r="G44" s="7"/>
    </row>
    <row r="45" spans="1:39" ht="13">
      <c r="D45" s="3"/>
      <c r="E45" s="3"/>
      <c r="F45" s="3"/>
      <c r="G45" s="7"/>
    </row>
    <row r="46" spans="1:39" ht="13">
      <c r="D46" s="3"/>
      <c r="E46" s="3"/>
      <c r="F46" s="3"/>
      <c r="G46" s="7"/>
    </row>
    <row r="47" spans="1:39" ht="13">
      <c r="D47" s="3"/>
      <c r="E47" s="3"/>
      <c r="F47" s="3"/>
      <c r="G47" s="7"/>
    </row>
    <row r="48" spans="1:39" ht="13">
      <c r="D48" s="3"/>
      <c r="E48" s="3"/>
      <c r="F48" s="3"/>
      <c r="G48" s="7"/>
    </row>
    <row r="49" spans="4:7" ht="13">
      <c r="D49" s="3"/>
      <c r="E49" s="3"/>
      <c r="F49" s="3"/>
      <c r="G49" s="7"/>
    </row>
    <row r="50" spans="4:7" ht="13">
      <c r="D50" s="3"/>
      <c r="E50" s="3"/>
      <c r="F50" s="3"/>
      <c r="G50" s="7"/>
    </row>
    <row r="51" spans="4:7" ht="13">
      <c r="D51" s="3"/>
      <c r="E51" s="3"/>
      <c r="F51" s="3"/>
      <c r="G51" s="7"/>
    </row>
    <row r="52" spans="4:7" ht="13">
      <c r="D52" s="3"/>
      <c r="E52" s="3"/>
      <c r="F52" s="3"/>
      <c r="G52" s="7"/>
    </row>
    <row r="53" spans="4:7" ht="13">
      <c r="D53" s="3"/>
      <c r="E53" s="3"/>
      <c r="F53" s="3"/>
      <c r="G53" s="7"/>
    </row>
    <row r="54" spans="4:7" ht="13">
      <c r="D54" s="3"/>
      <c r="E54" s="3"/>
      <c r="F54" s="3"/>
      <c r="G54" s="7"/>
    </row>
    <row r="55" spans="4:7" ht="13">
      <c r="D55" s="3"/>
      <c r="E55" s="3"/>
      <c r="F55" s="3"/>
      <c r="G55" s="7"/>
    </row>
    <row r="56" spans="4:7" ht="13">
      <c r="D56" s="3"/>
      <c r="E56" s="3"/>
      <c r="F56" s="3"/>
      <c r="G56" s="7"/>
    </row>
    <row r="57" spans="4:7" ht="13">
      <c r="D57" s="3"/>
      <c r="E57" s="3"/>
      <c r="F57" s="3"/>
      <c r="G57" s="7"/>
    </row>
    <row r="58" spans="4:7" ht="13">
      <c r="D58" s="3"/>
      <c r="E58" s="3"/>
      <c r="F58" s="3"/>
      <c r="G58" s="7"/>
    </row>
    <row r="59" spans="4:7" ht="13">
      <c r="D59" s="3"/>
      <c r="E59" s="3"/>
      <c r="F59" s="3"/>
      <c r="G59" s="7"/>
    </row>
    <row r="60" spans="4:7" ht="13">
      <c r="D60" s="3"/>
      <c r="E60" s="3"/>
      <c r="F60" s="3"/>
      <c r="G60" s="7"/>
    </row>
    <row r="61" spans="4:7" ht="13">
      <c r="D61" s="3"/>
      <c r="E61" s="3"/>
      <c r="F61" s="3"/>
      <c r="G61" s="7"/>
    </row>
    <row r="62" spans="4:7" ht="13">
      <c r="D62" s="3"/>
      <c r="E62" s="3"/>
      <c r="F62" s="3"/>
      <c r="G62" s="7"/>
    </row>
    <row r="63" spans="4:7" ht="13">
      <c r="D63" s="3"/>
      <c r="E63" s="3"/>
      <c r="F63" s="3"/>
      <c r="G63" s="7"/>
    </row>
    <row r="64" spans="4:7" ht="13">
      <c r="D64" s="3"/>
      <c r="E64" s="3"/>
      <c r="F64" s="3"/>
      <c r="G64" s="7"/>
    </row>
    <row r="65" spans="4:7" ht="13">
      <c r="D65" s="3"/>
      <c r="E65" s="3"/>
      <c r="F65" s="3"/>
      <c r="G65" s="7"/>
    </row>
    <row r="66" spans="4:7" ht="13">
      <c r="D66" s="3"/>
      <c r="E66" s="3"/>
      <c r="F66" s="3"/>
      <c r="G66" s="7"/>
    </row>
    <row r="67" spans="4:7" ht="13">
      <c r="D67" s="3"/>
      <c r="E67" s="3"/>
      <c r="F67" s="3"/>
      <c r="G67" s="7"/>
    </row>
    <row r="68" spans="4:7" ht="13">
      <c r="D68" s="3"/>
      <c r="E68" s="3"/>
      <c r="F68" s="3"/>
      <c r="G68" s="7"/>
    </row>
    <row r="69" spans="4:7" ht="13">
      <c r="D69" s="3"/>
      <c r="E69" s="3"/>
      <c r="F69" s="3"/>
      <c r="G69" s="7"/>
    </row>
    <row r="70" spans="4:7" ht="13">
      <c r="D70" s="3"/>
      <c r="E70" s="3"/>
      <c r="F70" s="3"/>
      <c r="G70" s="7"/>
    </row>
    <row r="71" spans="4:7" ht="13">
      <c r="D71" s="3"/>
      <c r="E71" s="3"/>
      <c r="F71" s="3"/>
      <c r="G71" s="7"/>
    </row>
    <row r="72" spans="4:7" ht="13">
      <c r="D72" s="3"/>
      <c r="E72" s="3"/>
      <c r="F72" s="3"/>
      <c r="G72" s="7"/>
    </row>
    <row r="73" spans="4:7" ht="13">
      <c r="D73" s="3"/>
      <c r="E73" s="3"/>
      <c r="F73" s="3"/>
      <c r="G73" s="7"/>
    </row>
    <row r="74" spans="4:7" ht="13">
      <c r="D74" s="3"/>
      <c r="E74" s="3"/>
      <c r="F74" s="3"/>
      <c r="G74" s="7"/>
    </row>
    <row r="75" spans="4:7" ht="13">
      <c r="D75" s="3"/>
      <c r="E75" s="3"/>
      <c r="F75" s="3"/>
      <c r="G75" s="7"/>
    </row>
    <row r="76" spans="4:7" ht="13">
      <c r="D76" s="3"/>
      <c r="E76" s="3"/>
      <c r="F76" s="3"/>
      <c r="G76" s="7"/>
    </row>
    <row r="77" spans="4:7" ht="13">
      <c r="D77" s="3"/>
      <c r="E77" s="3"/>
      <c r="F77" s="3"/>
      <c r="G77" s="7"/>
    </row>
    <row r="78" spans="4:7" ht="13">
      <c r="D78" s="3"/>
      <c r="E78" s="3"/>
      <c r="F78" s="3"/>
      <c r="G78" s="7"/>
    </row>
    <row r="79" spans="4:7" ht="13">
      <c r="D79" s="3"/>
      <c r="E79" s="3"/>
      <c r="F79" s="3"/>
      <c r="G79" s="7"/>
    </row>
    <row r="80" spans="4:7" ht="13">
      <c r="D80" s="3"/>
      <c r="E80" s="3"/>
      <c r="F80" s="3"/>
      <c r="G80" s="7"/>
    </row>
    <row r="81" spans="4:7" ht="13">
      <c r="D81" s="3"/>
      <c r="E81" s="3"/>
      <c r="F81" s="3"/>
      <c r="G81" s="7"/>
    </row>
    <row r="82" spans="4:7" ht="13">
      <c r="D82" s="3"/>
      <c r="E82" s="3"/>
      <c r="F82" s="3"/>
      <c r="G82" s="7"/>
    </row>
    <row r="83" spans="4:7" ht="13">
      <c r="D83" s="3"/>
      <c r="E83" s="3"/>
      <c r="F83" s="3"/>
      <c r="G83" s="7"/>
    </row>
    <row r="84" spans="4:7" ht="13">
      <c r="D84" s="3"/>
      <c r="E84" s="3"/>
      <c r="F84" s="3"/>
      <c r="G84" s="7"/>
    </row>
    <row r="85" spans="4:7" ht="13">
      <c r="D85" s="3"/>
      <c r="E85" s="3"/>
      <c r="F85" s="3"/>
      <c r="G85" s="7"/>
    </row>
    <row r="86" spans="4:7" ht="13">
      <c r="D86" s="3"/>
      <c r="E86" s="3"/>
      <c r="F86" s="3"/>
      <c r="G86" s="7"/>
    </row>
    <row r="87" spans="4:7" ht="13">
      <c r="D87" s="3"/>
      <c r="E87" s="3"/>
      <c r="F87" s="3"/>
      <c r="G87" s="7"/>
    </row>
    <row r="88" spans="4:7" ht="13">
      <c r="D88" s="3"/>
      <c r="E88" s="3"/>
      <c r="F88" s="3"/>
      <c r="G88" s="7"/>
    </row>
    <row r="89" spans="4:7" ht="13">
      <c r="D89" s="3"/>
      <c r="E89" s="3"/>
      <c r="F89" s="3"/>
      <c r="G89" s="7"/>
    </row>
    <row r="90" spans="4:7" ht="13">
      <c r="D90" s="3"/>
      <c r="E90" s="3"/>
      <c r="F90" s="3"/>
      <c r="G90" s="7"/>
    </row>
    <row r="91" spans="4:7" ht="13">
      <c r="D91" s="3"/>
      <c r="E91" s="3"/>
      <c r="F91" s="3"/>
      <c r="G91" s="7"/>
    </row>
    <row r="92" spans="4:7" ht="13">
      <c r="D92" s="3"/>
      <c r="E92" s="3"/>
      <c r="F92" s="3"/>
      <c r="G92" s="7"/>
    </row>
    <row r="93" spans="4:7" ht="13">
      <c r="D93" s="3"/>
      <c r="E93" s="3"/>
      <c r="F93" s="3"/>
      <c r="G93" s="7"/>
    </row>
    <row r="94" spans="4:7" ht="13">
      <c r="D94" s="3"/>
      <c r="E94" s="3"/>
      <c r="F94" s="3"/>
      <c r="G94" s="7"/>
    </row>
    <row r="95" spans="4:7" ht="13">
      <c r="D95" s="3"/>
      <c r="E95" s="3"/>
      <c r="F95" s="3"/>
      <c r="G95" s="7"/>
    </row>
    <row r="96" spans="4:7" ht="13">
      <c r="D96" s="3"/>
      <c r="E96" s="3"/>
      <c r="F96" s="3"/>
      <c r="G96" s="7"/>
    </row>
    <row r="97" spans="4:7" ht="13">
      <c r="D97" s="3"/>
      <c r="E97" s="3"/>
      <c r="F97" s="3"/>
      <c r="G97" s="7"/>
    </row>
    <row r="98" spans="4:7" ht="13">
      <c r="D98" s="3"/>
      <c r="E98" s="3"/>
      <c r="F98" s="3"/>
      <c r="G98" s="7"/>
    </row>
    <row r="99" spans="4:7" ht="13">
      <c r="D99" s="3"/>
      <c r="E99" s="3"/>
      <c r="F99" s="3"/>
      <c r="G99" s="7"/>
    </row>
    <row r="100" spans="4:7" ht="13">
      <c r="D100" s="3"/>
      <c r="E100" s="3"/>
      <c r="F100" s="3"/>
      <c r="G100" s="7"/>
    </row>
    <row r="101" spans="4:7" ht="13">
      <c r="D101" s="3"/>
      <c r="E101" s="3"/>
      <c r="F101" s="3"/>
      <c r="G101" s="7"/>
    </row>
    <row r="102" spans="4:7" ht="13">
      <c r="D102" s="3"/>
      <c r="E102" s="3"/>
      <c r="F102" s="3"/>
      <c r="G102" s="7"/>
    </row>
    <row r="103" spans="4:7" ht="13">
      <c r="D103" s="3"/>
      <c r="E103" s="3"/>
      <c r="F103" s="3"/>
      <c r="G103" s="7"/>
    </row>
    <row r="104" spans="4:7" ht="13">
      <c r="D104" s="3"/>
      <c r="E104" s="3"/>
      <c r="F104" s="3"/>
      <c r="G104" s="7"/>
    </row>
    <row r="105" spans="4:7" ht="13">
      <c r="D105" s="3"/>
      <c r="E105" s="3"/>
      <c r="F105" s="3"/>
      <c r="G105" s="7"/>
    </row>
    <row r="106" spans="4:7" ht="13">
      <c r="D106" s="3"/>
      <c r="E106" s="3"/>
      <c r="F106" s="3"/>
      <c r="G106" s="7"/>
    </row>
    <row r="107" spans="4:7" ht="13">
      <c r="D107" s="3"/>
      <c r="E107" s="3"/>
      <c r="F107" s="3"/>
      <c r="G107" s="7"/>
    </row>
    <row r="108" spans="4:7" ht="13">
      <c r="D108" s="3"/>
      <c r="E108" s="3"/>
      <c r="F108" s="3"/>
      <c r="G108" s="7"/>
    </row>
    <row r="109" spans="4:7" ht="13">
      <c r="D109" s="3"/>
      <c r="E109" s="3"/>
      <c r="F109" s="3"/>
      <c r="G109" s="7"/>
    </row>
    <row r="110" spans="4:7" ht="13">
      <c r="D110" s="3"/>
      <c r="E110" s="3"/>
      <c r="F110" s="3"/>
      <c r="G110" s="7"/>
    </row>
    <row r="111" spans="4:7" ht="13">
      <c r="D111" s="3"/>
      <c r="E111" s="3"/>
      <c r="F111" s="3"/>
      <c r="G111" s="7"/>
    </row>
    <row r="112" spans="4:7" ht="13">
      <c r="D112" s="3"/>
      <c r="E112" s="3"/>
      <c r="F112" s="3"/>
      <c r="G112" s="7"/>
    </row>
    <row r="113" spans="4:7" ht="13">
      <c r="D113" s="3"/>
      <c r="E113" s="3"/>
      <c r="F113" s="3"/>
      <c r="G113" s="7"/>
    </row>
    <row r="114" spans="4:7" ht="13">
      <c r="D114" s="3"/>
      <c r="E114" s="3"/>
      <c r="F114" s="3"/>
      <c r="G114" s="7"/>
    </row>
    <row r="115" spans="4:7" ht="13">
      <c r="D115" s="3"/>
      <c r="E115" s="3"/>
      <c r="F115" s="3"/>
      <c r="G115" s="7"/>
    </row>
    <row r="116" spans="4:7" ht="13">
      <c r="D116" s="3"/>
      <c r="E116" s="3"/>
      <c r="F116" s="3"/>
      <c r="G116" s="7"/>
    </row>
    <row r="117" spans="4:7" ht="13">
      <c r="D117" s="3"/>
      <c r="E117" s="3"/>
      <c r="F117" s="3"/>
      <c r="G117" s="7"/>
    </row>
    <row r="118" spans="4:7" ht="13">
      <c r="D118" s="3"/>
      <c r="E118" s="3"/>
      <c r="F118" s="3"/>
      <c r="G118" s="7"/>
    </row>
    <row r="119" spans="4:7" ht="13">
      <c r="D119" s="3"/>
      <c r="E119" s="3"/>
      <c r="F119" s="3"/>
      <c r="G119" s="7"/>
    </row>
    <row r="120" spans="4:7" ht="13">
      <c r="D120" s="3"/>
      <c r="E120" s="3"/>
      <c r="F120" s="3"/>
      <c r="G120" s="7"/>
    </row>
    <row r="121" spans="4:7" ht="13">
      <c r="D121" s="3"/>
      <c r="E121" s="3"/>
      <c r="F121" s="3"/>
      <c r="G121" s="7"/>
    </row>
    <row r="122" spans="4:7" ht="13">
      <c r="D122" s="3"/>
      <c r="E122" s="3"/>
      <c r="F122" s="3"/>
      <c r="G122" s="7"/>
    </row>
    <row r="123" spans="4:7" ht="13">
      <c r="D123" s="3"/>
      <c r="E123" s="3"/>
      <c r="F123" s="3"/>
      <c r="G123" s="7"/>
    </row>
    <row r="124" spans="4:7" ht="13">
      <c r="D124" s="3"/>
      <c r="E124" s="3"/>
      <c r="F124" s="3"/>
      <c r="G124" s="7"/>
    </row>
    <row r="125" spans="4:7" ht="13">
      <c r="D125" s="3"/>
      <c r="E125" s="3"/>
      <c r="F125" s="3"/>
      <c r="G125" s="7"/>
    </row>
    <row r="126" spans="4:7" ht="13">
      <c r="D126" s="3"/>
      <c r="E126" s="3"/>
      <c r="F126" s="3"/>
      <c r="G126" s="7"/>
    </row>
    <row r="127" spans="4:7" ht="13">
      <c r="D127" s="3"/>
      <c r="E127" s="3"/>
      <c r="F127" s="3"/>
      <c r="G127" s="7"/>
    </row>
    <row r="128" spans="4:7" ht="13">
      <c r="D128" s="3"/>
      <c r="E128" s="3"/>
      <c r="F128" s="3"/>
      <c r="G128" s="7"/>
    </row>
    <row r="129" spans="4:7" ht="13">
      <c r="D129" s="3"/>
      <c r="E129" s="3"/>
      <c r="F129" s="3"/>
      <c r="G129" s="7"/>
    </row>
    <row r="130" spans="4:7" ht="13">
      <c r="D130" s="3"/>
      <c r="E130" s="3"/>
      <c r="F130" s="3"/>
      <c r="G130" s="7"/>
    </row>
    <row r="131" spans="4:7" ht="13">
      <c r="D131" s="3"/>
      <c r="E131" s="3"/>
      <c r="F131" s="3"/>
      <c r="G131" s="7"/>
    </row>
    <row r="132" spans="4:7" ht="13">
      <c r="D132" s="3"/>
      <c r="E132" s="3"/>
      <c r="F132" s="3"/>
      <c r="G132" s="7"/>
    </row>
    <row r="133" spans="4:7" ht="13">
      <c r="D133" s="3"/>
      <c r="E133" s="3"/>
      <c r="F133" s="3"/>
      <c r="G133" s="7"/>
    </row>
    <row r="134" spans="4:7" ht="13">
      <c r="D134" s="3"/>
      <c r="E134" s="3"/>
      <c r="F134" s="3"/>
      <c r="G134" s="7"/>
    </row>
    <row r="135" spans="4:7" ht="13">
      <c r="D135" s="3"/>
      <c r="E135" s="3"/>
      <c r="F135" s="3"/>
      <c r="G135" s="7"/>
    </row>
    <row r="136" spans="4:7" ht="13">
      <c r="D136" s="3"/>
      <c r="E136" s="3"/>
      <c r="F136" s="3"/>
      <c r="G136" s="7"/>
    </row>
    <row r="137" spans="4:7" ht="13">
      <c r="D137" s="3"/>
      <c r="E137" s="3"/>
      <c r="F137" s="3"/>
      <c r="G137" s="7"/>
    </row>
    <row r="138" spans="4:7" ht="13">
      <c r="D138" s="3"/>
      <c r="E138" s="3"/>
      <c r="F138" s="3"/>
      <c r="G138" s="7"/>
    </row>
    <row r="139" spans="4:7" ht="13">
      <c r="D139" s="3"/>
      <c r="E139" s="3"/>
      <c r="F139" s="3"/>
      <c r="G139" s="7"/>
    </row>
    <row r="140" spans="4:7" ht="13">
      <c r="D140" s="3"/>
      <c r="E140" s="3"/>
      <c r="F140" s="3"/>
      <c r="G140" s="7"/>
    </row>
    <row r="141" spans="4:7" ht="13">
      <c r="D141" s="3"/>
      <c r="E141" s="3"/>
      <c r="F141" s="3"/>
      <c r="G141" s="7"/>
    </row>
    <row r="142" spans="4:7" ht="13">
      <c r="D142" s="3"/>
      <c r="E142" s="3"/>
      <c r="F142" s="3"/>
      <c r="G142" s="7"/>
    </row>
    <row r="143" spans="4:7" ht="13">
      <c r="D143" s="3"/>
      <c r="E143" s="3"/>
      <c r="F143" s="3"/>
      <c r="G143" s="7"/>
    </row>
    <row r="144" spans="4:7" ht="13">
      <c r="D144" s="3"/>
      <c r="E144" s="3"/>
      <c r="F144" s="3"/>
      <c r="G144" s="7"/>
    </row>
    <row r="145" spans="4:7" ht="13">
      <c r="D145" s="3"/>
      <c r="E145" s="3"/>
      <c r="F145" s="3"/>
      <c r="G145" s="7"/>
    </row>
    <row r="146" spans="4:7" ht="13">
      <c r="D146" s="3"/>
      <c r="E146" s="3"/>
      <c r="F146" s="3"/>
      <c r="G146" s="7"/>
    </row>
    <row r="147" spans="4:7" ht="13">
      <c r="D147" s="3"/>
      <c r="E147" s="3"/>
      <c r="F147" s="3"/>
      <c r="G147" s="7"/>
    </row>
    <row r="148" spans="4:7" ht="13">
      <c r="D148" s="3"/>
      <c r="E148" s="3"/>
      <c r="F148" s="3"/>
      <c r="G148" s="7"/>
    </row>
    <row r="149" spans="4:7" ht="13">
      <c r="D149" s="3"/>
      <c r="E149" s="3"/>
      <c r="F149" s="3"/>
      <c r="G149" s="7"/>
    </row>
    <row r="150" spans="4:7" ht="13">
      <c r="D150" s="3"/>
      <c r="E150" s="3"/>
      <c r="F150" s="3"/>
      <c r="G150" s="7"/>
    </row>
    <row r="151" spans="4:7" ht="13">
      <c r="D151" s="3"/>
      <c r="E151" s="3"/>
      <c r="F151" s="3"/>
      <c r="G151" s="7"/>
    </row>
    <row r="152" spans="4:7" ht="13">
      <c r="D152" s="3"/>
      <c r="E152" s="3"/>
      <c r="F152" s="3"/>
      <c r="G152" s="7"/>
    </row>
    <row r="153" spans="4:7" ht="13">
      <c r="D153" s="3"/>
      <c r="E153" s="3"/>
      <c r="F153" s="3"/>
      <c r="G153" s="7"/>
    </row>
    <row r="154" spans="4:7" ht="13">
      <c r="D154" s="3"/>
      <c r="E154" s="3"/>
      <c r="F154" s="3"/>
      <c r="G154" s="7"/>
    </row>
    <row r="155" spans="4:7" ht="13">
      <c r="D155" s="3"/>
      <c r="E155" s="3"/>
      <c r="F155" s="3"/>
      <c r="G155" s="7"/>
    </row>
    <row r="156" spans="4:7" ht="13">
      <c r="D156" s="3"/>
      <c r="E156" s="3"/>
      <c r="F156" s="3"/>
      <c r="G156" s="7"/>
    </row>
    <row r="157" spans="4:7" ht="13">
      <c r="D157" s="3"/>
      <c r="E157" s="3"/>
      <c r="F157" s="3"/>
      <c r="G157" s="7"/>
    </row>
    <row r="158" spans="4:7" ht="13">
      <c r="D158" s="3"/>
      <c r="E158" s="3"/>
      <c r="F158" s="3"/>
      <c r="G158" s="7"/>
    </row>
    <row r="159" spans="4:7" ht="13">
      <c r="D159" s="3"/>
      <c r="E159" s="3"/>
      <c r="F159" s="3"/>
      <c r="G159" s="7"/>
    </row>
    <row r="160" spans="4:7" ht="13">
      <c r="D160" s="3"/>
      <c r="E160" s="3"/>
      <c r="F160" s="3"/>
      <c r="G160" s="7"/>
    </row>
    <row r="161" spans="4:7" ht="13">
      <c r="D161" s="3"/>
      <c r="E161" s="3"/>
      <c r="F161" s="3"/>
      <c r="G161" s="7"/>
    </row>
    <row r="162" spans="4:7" ht="13">
      <c r="D162" s="3"/>
      <c r="E162" s="3"/>
      <c r="F162" s="3"/>
      <c r="G162" s="7"/>
    </row>
    <row r="163" spans="4:7" ht="13">
      <c r="D163" s="3"/>
      <c r="E163" s="3"/>
      <c r="F163" s="3"/>
      <c r="G163" s="7"/>
    </row>
    <row r="164" spans="4:7" ht="13">
      <c r="D164" s="3"/>
      <c r="E164" s="3"/>
      <c r="F164" s="3"/>
      <c r="G164" s="7"/>
    </row>
    <row r="165" spans="4:7" ht="13">
      <c r="D165" s="3"/>
      <c r="E165" s="3"/>
      <c r="F165" s="3"/>
      <c r="G165" s="7"/>
    </row>
    <row r="166" spans="4:7" ht="13">
      <c r="D166" s="3"/>
      <c r="E166" s="3"/>
      <c r="F166" s="3"/>
      <c r="G166" s="7"/>
    </row>
    <row r="167" spans="4:7" ht="13">
      <c r="D167" s="3"/>
      <c r="E167" s="3"/>
      <c r="F167" s="3"/>
      <c r="G167" s="7"/>
    </row>
    <row r="168" spans="4:7" ht="13">
      <c r="D168" s="3"/>
      <c r="E168" s="3"/>
      <c r="F168" s="3"/>
      <c r="G168" s="7"/>
    </row>
    <row r="169" spans="4:7" ht="13">
      <c r="D169" s="3"/>
      <c r="E169" s="3"/>
      <c r="F169" s="3"/>
      <c r="G169" s="7"/>
    </row>
    <row r="170" spans="4:7" ht="13">
      <c r="D170" s="3"/>
      <c r="E170" s="3"/>
      <c r="F170" s="3"/>
      <c r="G170" s="7"/>
    </row>
    <row r="171" spans="4:7" ht="13">
      <c r="D171" s="3"/>
      <c r="E171" s="3"/>
      <c r="F171" s="3"/>
      <c r="G171" s="7"/>
    </row>
    <row r="172" spans="4:7" ht="13">
      <c r="D172" s="3"/>
      <c r="E172" s="3"/>
      <c r="F172" s="3"/>
      <c r="G172" s="7"/>
    </row>
    <row r="173" spans="4:7" ht="13">
      <c r="D173" s="3"/>
      <c r="E173" s="3"/>
      <c r="F173" s="3"/>
      <c r="G173" s="7"/>
    </row>
    <row r="174" spans="4:7" ht="13">
      <c r="D174" s="3"/>
      <c r="E174" s="3"/>
      <c r="F174" s="3"/>
      <c r="G174" s="7"/>
    </row>
    <row r="175" spans="4:7" ht="13">
      <c r="D175" s="3"/>
      <c r="E175" s="3"/>
      <c r="F175" s="3"/>
      <c r="G175" s="7"/>
    </row>
    <row r="176" spans="4:7" ht="13">
      <c r="D176" s="3"/>
      <c r="E176" s="3"/>
      <c r="F176" s="3"/>
      <c r="G176" s="7"/>
    </row>
    <row r="177" spans="4:7" ht="13">
      <c r="D177" s="3"/>
      <c r="E177" s="3"/>
      <c r="F177" s="3"/>
      <c r="G177" s="7"/>
    </row>
    <row r="178" spans="4:7" ht="13">
      <c r="D178" s="3"/>
      <c r="E178" s="3"/>
      <c r="F178" s="3"/>
      <c r="G178" s="7"/>
    </row>
    <row r="179" spans="4:7" ht="13">
      <c r="D179" s="3"/>
      <c r="E179" s="3"/>
      <c r="F179" s="3"/>
      <c r="G179" s="7"/>
    </row>
    <row r="180" spans="4:7" ht="13">
      <c r="D180" s="3"/>
      <c r="E180" s="3"/>
      <c r="F180" s="3"/>
      <c r="G180" s="7"/>
    </row>
    <row r="181" spans="4:7" ht="13">
      <c r="D181" s="3"/>
      <c r="E181" s="3"/>
      <c r="F181" s="3"/>
      <c r="G181" s="7"/>
    </row>
    <row r="182" spans="4:7" ht="13">
      <c r="D182" s="3"/>
      <c r="E182" s="3"/>
      <c r="F182" s="3"/>
      <c r="G182" s="7"/>
    </row>
    <row r="183" spans="4:7" ht="13">
      <c r="D183" s="3"/>
      <c r="E183" s="3"/>
      <c r="F183" s="3"/>
      <c r="G183" s="7"/>
    </row>
    <row r="184" spans="4:7" ht="13">
      <c r="D184" s="3"/>
      <c r="E184" s="3"/>
      <c r="F184" s="3"/>
      <c r="G184" s="7"/>
    </row>
    <row r="185" spans="4:7" ht="13">
      <c r="D185" s="3"/>
      <c r="E185" s="3"/>
      <c r="F185" s="3"/>
      <c r="G185" s="7"/>
    </row>
    <row r="186" spans="4:7" ht="13">
      <c r="D186" s="3"/>
      <c r="E186" s="3"/>
      <c r="F186" s="3"/>
      <c r="G186" s="7"/>
    </row>
    <row r="187" spans="4:7" ht="13">
      <c r="D187" s="3"/>
      <c r="E187" s="3"/>
      <c r="F187" s="3"/>
      <c r="G187" s="7"/>
    </row>
    <row r="188" spans="4:7" ht="13">
      <c r="D188" s="3"/>
      <c r="E188" s="3"/>
      <c r="F188" s="3"/>
      <c r="G188" s="7"/>
    </row>
    <row r="189" spans="4:7" ht="13">
      <c r="D189" s="3"/>
      <c r="E189" s="3"/>
      <c r="F189" s="3"/>
      <c r="G189" s="7"/>
    </row>
    <row r="190" spans="4:7" ht="13">
      <c r="D190" s="3"/>
      <c r="E190" s="3"/>
      <c r="F190" s="3"/>
      <c r="G190" s="7"/>
    </row>
    <row r="191" spans="4:7" ht="13">
      <c r="D191" s="3"/>
      <c r="E191" s="3"/>
      <c r="F191" s="3"/>
      <c r="G191" s="7"/>
    </row>
    <row r="192" spans="4:7" ht="13">
      <c r="D192" s="3"/>
      <c r="E192" s="3"/>
      <c r="F192" s="3"/>
      <c r="G192" s="7"/>
    </row>
    <row r="193" spans="4:7" ht="13">
      <c r="D193" s="3"/>
      <c r="E193" s="3"/>
      <c r="F193" s="3"/>
      <c r="G193" s="7"/>
    </row>
    <row r="194" spans="4:7" ht="13">
      <c r="D194" s="3"/>
      <c r="E194" s="3"/>
      <c r="F194" s="3"/>
      <c r="G194" s="7"/>
    </row>
    <row r="195" spans="4:7" ht="13">
      <c r="D195" s="3"/>
      <c r="E195" s="3"/>
      <c r="F195" s="3"/>
      <c r="G195" s="7"/>
    </row>
    <row r="196" spans="4:7" ht="13">
      <c r="D196" s="3"/>
      <c r="E196" s="3"/>
      <c r="F196" s="3"/>
      <c r="G196" s="7"/>
    </row>
    <row r="197" spans="4:7" ht="13">
      <c r="D197" s="3"/>
      <c r="E197" s="3"/>
      <c r="F197" s="3"/>
      <c r="G197" s="7"/>
    </row>
    <row r="198" spans="4:7" ht="13">
      <c r="D198" s="3"/>
      <c r="E198" s="3"/>
      <c r="F198" s="3"/>
      <c r="G198" s="7"/>
    </row>
    <row r="199" spans="4:7" ht="13">
      <c r="D199" s="3"/>
      <c r="E199" s="3"/>
      <c r="F199" s="3"/>
      <c r="G199" s="7"/>
    </row>
    <row r="200" spans="4:7" ht="13">
      <c r="D200" s="3"/>
      <c r="E200" s="3"/>
      <c r="F200" s="3"/>
      <c r="G200" s="7"/>
    </row>
    <row r="201" spans="4:7" ht="13">
      <c r="D201" s="3"/>
      <c r="E201" s="3"/>
      <c r="F201" s="3"/>
      <c r="G201" s="7"/>
    </row>
    <row r="202" spans="4:7" ht="13">
      <c r="D202" s="3"/>
      <c r="E202" s="3"/>
      <c r="F202" s="3"/>
      <c r="G202" s="7"/>
    </row>
    <row r="203" spans="4:7" ht="13">
      <c r="D203" s="3"/>
      <c r="E203" s="3"/>
      <c r="F203" s="3"/>
      <c r="G203" s="7"/>
    </row>
    <row r="204" spans="4:7" ht="13">
      <c r="D204" s="3"/>
      <c r="E204" s="3"/>
      <c r="F204" s="3"/>
      <c r="G204" s="7"/>
    </row>
    <row r="205" spans="4:7" ht="13">
      <c r="D205" s="3"/>
      <c r="E205" s="3"/>
      <c r="F205" s="3"/>
      <c r="G205" s="7"/>
    </row>
    <row r="206" spans="4:7" ht="13">
      <c r="D206" s="3"/>
      <c r="E206" s="3"/>
      <c r="F206" s="3"/>
      <c r="G206" s="7"/>
    </row>
    <row r="207" spans="4:7" ht="13">
      <c r="D207" s="3"/>
      <c r="E207" s="3"/>
      <c r="F207" s="3"/>
      <c r="G207" s="7"/>
    </row>
    <row r="208" spans="4:7" ht="13">
      <c r="D208" s="3"/>
      <c r="E208" s="3"/>
      <c r="F208" s="3"/>
      <c r="G208" s="7"/>
    </row>
    <row r="209" spans="4:7" ht="13">
      <c r="D209" s="3"/>
      <c r="E209" s="3"/>
      <c r="F209" s="3"/>
      <c r="G209" s="7"/>
    </row>
    <row r="210" spans="4:7" ht="13">
      <c r="D210" s="3"/>
      <c r="E210" s="3"/>
      <c r="F210" s="3"/>
      <c r="G210" s="7"/>
    </row>
    <row r="211" spans="4:7" ht="13">
      <c r="D211" s="3"/>
      <c r="E211" s="3"/>
      <c r="F211" s="3"/>
      <c r="G211" s="7"/>
    </row>
    <row r="212" spans="4:7" ht="13">
      <c r="D212" s="3"/>
      <c r="E212" s="3"/>
      <c r="F212" s="3"/>
      <c r="G212" s="7"/>
    </row>
    <row r="213" spans="4:7" ht="13">
      <c r="D213" s="3"/>
      <c r="E213" s="3"/>
      <c r="F213" s="3"/>
      <c r="G213" s="7"/>
    </row>
    <row r="214" spans="4:7" ht="13">
      <c r="D214" s="3"/>
      <c r="E214" s="3"/>
      <c r="F214" s="3"/>
      <c r="G214" s="7"/>
    </row>
    <row r="215" spans="4:7" ht="13">
      <c r="D215" s="3"/>
      <c r="E215" s="3"/>
      <c r="F215" s="3"/>
      <c r="G215" s="7"/>
    </row>
    <row r="216" spans="4:7" ht="13">
      <c r="D216" s="3"/>
      <c r="E216" s="3"/>
      <c r="F216" s="3"/>
      <c r="G216" s="7"/>
    </row>
    <row r="217" spans="4:7" ht="13">
      <c r="D217" s="3"/>
      <c r="E217" s="3"/>
      <c r="F217" s="3"/>
      <c r="G217" s="7"/>
    </row>
    <row r="218" spans="4:7" ht="13">
      <c r="D218" s="3"/>
      <c r="E218" s="3"/>
      <c r="F218" s="3"/>
      <c r="G218" s="7"/>
    </row>
    <row r="219" spans="4:7" ht="13">
      <c r="D219" s="3"/>
      <c r="E219" s="3"/>
      <c r="F219" s="3"/>
      <c r="G219" s="7"/>
    </row>
    <row r="220" spans="4:7" ht="13">
      <c r="D220" s="3"/>
      <c r="E220" s="3"/>
      <c r="F220" s="3"/>
      <c r="G220" s="7"/>
    </row>
    <row r="221" spans="4:7" ht="13">
      <c r="D221" s="3"/>
      <c r="E221" s="3"/>
      <c r="F221" s="3"/>
      <c r="G221" s="7"/>
    </row>
    <row r="222" spans="4:7" ht="13">
      <c r="D222" s="3"/>
      <c r="E222" s="3"/>
      <c r="F222" s="3"/>
      <c r="G222" s="7"/>
    </row>
    <row r="223" spans="4:7" ht="13">
      <c r="D223" s="3"/>
      <c r="E223" s="3"/>
      <c r="F223" s="3"/>
      <c r="G223" s="7"/>
    </row>
    <row r="224" spans="4:7" ht="13">
      <c r="D224" s="3"/>
      <c r="E224" s="3"/>
      <c r="F224" s="3"/>
      <c r="G224" s="7"/>
    </row>
    <row r="225" spans="4:7" ht="13">
      <c r="D225" s="3"/>
      <c r="E225" s="3"/>
      <c r="F225" s="3"/>
      <c r="G225" s="7"/>
    </row>
    <row r="226" spans="4:7" ht="13">
      <c r="D226" s="3"/>
      <c r="E226" s="3"/>
      <c r="F226" s="3"/>
      <c r="G226" s="7"/>
    </row>
    <row r="227" spans="4:7" ht="13">
      <c r="D227" s="3"/>
      <c r="E227" s="3"/>
      <c r="F227" s="3"/>
      <c r="G227" s="7"/>
    </row>
    <row r="228" spans="4:7" ht="13">
      <c r="D228" s="3"/>
      <c r="E228" s="3"/>
      <c r="F228" s="3"/>
      <c r="G228" s="7"/>
    </row>
    <row r="229" spans="4:7" ht="13">
      <c r="D229" s="3"/>
      <c r="E229" s="3"/>
      <c r="F229" s="3"/>
      <c r="G229" s="7"/>
    </row>
    <row r="230" spans="4:7" ht="13">
      <c r="D230" s="3"/>
      <c r="E230" s="3"/>
      <c r="F230" s="3"/>
      <c r="G230" s="7"/>
    </row>
    <row r="231" spans="4:7" ht="13">
      <c r="D231" s="3"/>
      <c r="E231" s="3"/>
      <c r="F231" s="3"/>
      <c r="G231" s="7"/>
    </row>
    <row r="232" spans="4:7" ht="13">
      <c r="D232" s="3"/>
      <c r="E232" s="3"/>
      <c r="F232" s="3"/>
      <c r="G232" s="7"/>
    </row>
    <row r="233" spans="4:7" ht="13">
      <c r="D233" s="3"/>
      <c r="E233" s="3"/>
      <c r="F233" s="3"/>
      <c r="G233" s="7"/>
    </row>
    <row r="234" spans="4:7" ht="13">
      <c r="D234" s="3"/>
      <c r="E234" s="3"/>
      <c r="F234" s="3"/>
      <c r="G234" s="7"/>
    </row>
    <row r="235" spans="4:7" ht="13">
      <c r="D235" s="3"/>
      <c r="E235" s="3"/>
      <c r="F235" s="3"/>
      <c r="G235" s="7"/>
    </row>
    <row r="236" spans="4:7" ht="13">
      <c r="D236" s="3"/>
      <c r="E236" s="3"/>
      <c r="F236" s="3"/>
      <c r="G236" s="7"/>
    </row>
    <row r="237" spans="4:7" ht="13">
      <c r="D237" s="3"/>
      <c r="E237" s="3"/>
      <c r="F237" s="3"/>
      <c r="G237" s="7"/>
    </row>
    <row r="238" spans="4:7" ht="13">
      <c r="D238" s="3"/>
      <c r="E238" s="3"/>
      <c r="F238" s="3"/>
      <c r="G238" s="7"/>
    </row>
    <row r="239" spans="4:7" ht="13">
      <c r="D239" s="3"/>
      <c r="E239" s="3"/>
      <c r="F239" s="3"/>
      <c r="G239" s="7"/>
    </row>
    <row r="240" spans="4:7" ht="13">
      <c r="D240" s="3"/>
      <c r="E240" s="3"/>
      <c r="F240" s="3"/>
      <c r="G240" s="7"/>
    </row>
    <row r="241" spans="4:7" ht="13">
      <c r="D241" s="3"/>
      <c r="E241" s="3"/>
      <c r="F241" s="3"/>
      <c r="G241" s="7"/>
    </row>
    <row r="242" spans="4:7" ht="13">
      <c r="D242" s="3"/>
      <c r="E242" s="3"/>
      <c r="F242" s="3"/>
      <c r="G242" s="7"/>
    </row>
    <row r="243" spans="4:7" ht="13">
      <c r="D243" s="3"/>
      <c r="E243" s="3"/>
      <c r="F243" s="3"/>
      <c r="G243" s="7"/>
    </row>
    <row r="244" spans="4:7" ht="13">
      <c r="D244" s="3"/>
      <c r="E244" s="3"/>
      <c r="F244" s="3"/>
      <c r="G244" s="7"/>
    </row>
    <row r="245" spans="4:7" ht="13">
      <c r="D245" s="3"/>
      <c r="E245" s="3"/>
      <c r="F245" s="3"/>
      <c r="G245" s="7"/>
    </row>
    <row r="246" spans="4:7" ht="13">
      <c r="D246" s="3"/>
      <c r="E246" s="3"/>
      <c r="F246" s="3"/>
      <c r="G246" s="7"/>
    </row>
    <row r="247" spans="4:7" ht="13">
      <c r="D247" s="3"/>
      <c r="E247" s="3"/>
      <c r="F247" s="3"/>
      <c r="G247" s="7"/>
    </row>
    <row r="248" spans="4:7" ht="13">
      <c r="D248" s="3"/>
      <c r="E248" s="3"/>
      <c r="F248" s="3"/>
      <c r="G248" s="7"/>
    </row>
    <row r="249" spans="4:7" ht="13">
      <c r="D249" s="3"/>
      <c r="E249" s="3"/>
      <c r="F249" s="3"/>
      <c r="G249" s="7"/>
    </row>
    <row r="250" spans="4:7" ht="13">
      <c r="D250" s="3"/>
      <c r="E250" s="3"/>
      <c r="F250" s="3"/>
      <c r="G250" s="7"/>
    </row>
    <row r="251" spans="4:7" ht="13">
      <c r="D251" s="3"/>
      <c r="E251" s="3"/>
      <c r="F251" s="3"/>
      <c r="G251" s="7"/>
    </row>
    <row r="252" spans="4:7" ht="13">
      <c r="D252" s="3"/>
      <c r="E252" s="3"/>
      <c r="F252" s="3"/>
      <c r="G252" s="7"/>
    </row>
    <row r="253" spans="4:7" ht="13">
      <c r="D253" s="3"/>
      <c r="E253" s="3"/>
      <c r="F253" s="3"/>
      <c r="G253" s="7"/>
    </row>
    <row r="254" spans="4:7" ht="13">
      <c r="D254" s="3"/>
      <c r="E254" s="3"/>
      <c r="F254" s="3"/>
      <c r="G254" s="7"/>
    </row>
    <row r="255" spans="4:7" ht="13">
      <c r="D255" s="3"/>
      <c r="E255" s="3"/>
      <c r="F255" s="3"/>
      <c r="G255" s="7"/>
    </row>
    <row r="256" spans="4:7" ht="13">
      <c r="D256" s="3"/>
      <c r="E256" s="3"/>
      <c r="F256" s="3"/>
      <c r="G256" s="7"/>
    </row>
    <row r="257" spans="4:7" ht="13">
      <c r="D257" s="3"/>
      <c r="E257" s="3"/>
      <c r="F257" s="3"/>
      <c r="G257" s="7"/>
    </row>
    <row r="258" spans="4:7" ht="13">
      <c r="D258" s="3"/>
      <c r="E258" s="3"/>
      <c r="F258" s="3"/>
      <c r="G258" s="7"/>
    </row>
    <row r="259" spans="4:7" ht="13">
      <c r="D259" s="3"/>
      <c r="E259" s="3"/>
      <c r="F259" s="3"/>
      <c r="G259" s="7"/>
    </row>
    <row r="260" spans="4:7" ht="13">
      <c r="D260" s="3"/>
      <c r="E260" s="3"/>
      <c r="F260" s="3"/>
      <c r="G260" s="7"/>
    </row>
    <row r="261" spans="4:7" ht="13">
      <c r="D261" s="3"/>
      <c r="E261" s="3"/>
      <c r="F261" s="3"/>
      <c r="G261" s="7"/>
    </row>
    <row r="262" spans="4:7" ht="13">
      <c r="D262" s="3"/>
      <c r="E262" s="3"/>
      <c r="F262" s="3"/>
      <c r="G262" s="7"/>
    </row>
    <row r="263" spans="4:7" ht="13">
      <c r="D263" s="3"/>
      <c r="E263" s="3"/>
      <c r="F263" s="3"/>
      <c r="G263" s="7"/>
    </row>
    <row r="264" spans="4:7" ht="13">
      <c r="D264" s="3"/>
      <c r="E264" s="3"/>
      <c r="F264" s="3"/>
      <c r="G264" s="7"/>
    </row>
    <row r="265" spans="4:7" ht="13">
      <c r="D265" s="3"/>
      <c r="E265" s="3"/>
      <c r="F265" s="3"/>
      <c r="G265" s="7"/>
    </row>
    <row r="266" spans="4:7" ht="13">
      <c r="D266" s="3"/>
      <c r="E266" s="3"/>
      <c r="F266" s="3"/>
      <c r="G266" s="7"/>
    </row>
    <row r="267" spans="4:7" ht="13">
      <c r="D267" s="3"/>
      <c r="E267" s="3"/>
      <c r="F267" s="3"/>
      <c r="G267" s="7"/>
    </row>
    <row r="268" spans="4:7" ht="13">
      <c r="D268" s="3"/>
      <c r="E268" s="3"/>
      <c r="F268" s="3"/>
      <c r="G268" s="7"/>
    </row>
    <row r="269" spans="4:7" ht="13">
      <c r="D269" s="3"/>
      <c r="E269" s="3"/>
      <c r="F269" s="3"/>
      <c r="G269" s="7"/>
    </row>
    <row r="270" spans="4:7" ht="13">
      <c r="D270" s="3"/>
      <c r="E270" s="3"/>
      <c r="F270" s="3"/>
      <c r="G270" s="7"/>
    </row>
    <row r="271" spans="4:7" ht="13">
      <c r="D271" s="3"/>
      <c r="E271" s="3"/>
      <c r="F271" s="3"/>
      <c r="G271" s="7"/>
    </row>
    <row r="272" spans="4:7" ht="13">
      <c r="D272" s="3"/>
      <c r="E272" s="3"/>
      <c r="F272" s="3"/>
      <c r="G272" s="7"/>
    </row>
    <row r="273" spans="4:7" ht="13">
      <c r="D273" s="3"/>
      <c r="E273" s="3"/>
      <c r="F273" s="3"/>
      <c r="G273" s="7"/>
    </row>
    <row r="274" spans="4:7" ht="13">
      <c r="D274" s="3"/>
      <c r="E274" s="3"/>
      <c r="F274" s="3"/>
      <c r="G274" s="7"/>
    </row>
    <row r="275" spans="4:7" ht="13">
      <c r="D275" s="3"/>
      <c r="E275" s="3"/>
      <c r="F275" s="3"/>
      <c r="G275" s="7"/>
    </row>
    <row r="276" spans="4:7" ht="13">
      <c r="D276" s="3"/>
      <c r="E276" s="3"/>
      <c r="F276" s="3"/>
      <c r="G276" s="7"/>
    </row>
    <row r="277" spans="4:7" ht="13">
      <c r="D277" s="3"/>
      <c r="E277" s="3"/>
      <c r="F277" s="3"/>
      <c r="G277" s="7"/>
    </row>
    <row r="278" spans="4:7" ht="13">
      <c r="D278" s="3"/>
      <c r="E278" s="3"/>
      <c r="F278" s="3"/>
      <c r="G278" s="7"/>
    </row>
    <row r="279" spans="4:7" ht="13">
      <c r="D279" s="3"/>
      <c r="E279" s="3"/>
      <c r="F279" s="3"/>
      <c r="G279" s="7"/>
    </row>
    <row r="280" spans="4:7" ht="13">
      <c r="D280" s="3"/>
      <c r="E280" s="3"/>
      <c r="F280" s="3"/>
      <c r="G280" s="7"/>
    </row>
    <row r="281" spans="4:7" ht="13">
      <c r="D281" s="3"/>
      <c r="E281" s="3"/>
      <c r="F281" s="3"/>
      <c r="G281" s="7"/>
    </row>
    <row r="282" spans="4:7" ht="13">
      <c r="D282" s="3"/>
      <c r="E282" s="3"/>
      <c r="F282" s="3"/>
      <c r="G282" s="7"/>
    </row>
    <row r="283" spans="4:7" ht="13">
      <c r="D283" s="3"/>
      <c r="E283" s="3"/>
      <c r="F283" s="3"/>
      <c r="G283" s="7"/>
    </row>
    <row r="284" spans="4:7" ht="13">
      <c r="D284" s="3"/>
      <c r="E284" s="3"/>
      <c r="F284" s="3"/>
      <c r="G284" s="7"/>
    </row>
    <row r="285" spans="4:7" ht="13">
      <c r="D285" s="3"/>
      <c r="E285" s="3"/>
      <c r="F285" s="3"/>
      <c r="G285" s="7"/>
    </row>
    <row r="286" spans="4:7" ht="13">
      <c r="D286" s="3"/>
      <c r="E286" s="3"/>
      <c r="F286" s="3"/>
      <c r="G286" s="7"/>
    </row>
    <row r="287" spans="4:7" ht="13">
      <c r="D287" s="3"/>
      <c r="E287" s="3"/>
      <c r="F287" s="3"/>
      <c r="G287" s="7"/>
    </row>
    <row r="288" spans="4:7" ht="13">
      <c r="D288" s="3"/>
      <c r="E288" s="3"/>
      <c r="F288" s="3"/>
      <c r="G288" s="7"/>
    </row>
    <row r="289" spans="4:7" ht="13">
      <c r="D289" s="3"/>
      <c r="E289" s="3"/>
      <c r="F289" s="3"/>
      <c r="G289" s="7"/>
    </row>
    <row r="290" spans="4:7" ht="13">
      <c r="D290" s="3"/>
      <c r="E290" s="3"/>
      <c r="F290" s="3"/>
      <c r="G290" s="7"/>
    </row>
    <row r="291" spans="4:7" ht="13">
      <c r="D291" s="3"/>
      <c r="E291" s="3"/>
      <c r="F291" s="3"/>
      <c r="G291" s="7"/>
    </row>
    <row r="292" spans="4:7" ht="13">
      <c r="D292" s="3"/>
      <c r="E292" s="3"/>
      <c r="F292" s="3"/>
      <c r="G292" s="7"/>
    </row>
    <row r="293" spans="4:7" ht="13">
      <c r="D293" s="3"/>
      <c r="E293" s="3"/>
      <c r="F293" s="3"/>
      <c r="G293" s="7"/>
    </row>
    <row r="294" spans="4:7" ht="13">
      <c r="D294" s="3"/>
      <c r="E294" s="3"/>
      <c r="F294" s="3"/>
      <c r="G294" s="7"/>
    </row>
    <row r="295" spans="4:7" ht="13">
      <c r="D295" s="3"/>
      <c r="E295" s="3"/>
      <c r="F295" s="3"/>
      <c r="G295" s="7"/>
    </row>
    <row r="296" spans="4:7" ht="13">
      <c r="D296" s="3"/>
      <c r="E296" s="3"/>
      <c r="F296" s="3"/>
      <c r="G296" s="7"/>
    </row>
    <row r="297" spans="4:7" ht="13">
      <c r="D297" s="3"/>
      <c r="E297" s="3"/>
      <c r="F297" s="3"/>
      <c r="G297" s="7"/>
    </row>
    <row r="298" spans="4:7" ht="13">
      <c r="D298" s="3"/>
      <c r="E298" s="3"/>
      <c r="F298" s="3"/>
      <c r="G298" s="7"/>
    </row>
    <row r="299" spans="4:7" ht="13">
      <c r="D299" s="3"/>
      <c r="E299" s="3"/>
      <c r="F299" s="3"/>
      <c r="G299" s="7"/>
    </row>
    <row r="300" spans="4:7" ht="13">
      <c r="D300" s="3"/>
      <c r="E300" s="3"/>
      <c r="F300" s="3"/>
      <c r="G300" s="7"/>
    </row>
    <row r="301" spans="4:7" ht="13">
      <c r="D301" s="3"/>
      <c r="E301" s="3"/>
      <c r="F301" s="3"/>
      <c r="G301" s="7"/>
    </row>
    <row r="302" spans="4:7" ht="13">
      <c r="D302" s="3"/>
      <c r="E302" s="3"/>
      <c r="F302" s="3"/>
      <c r="G302" s="7"/>
    </row>
    <row r="303" spans="4:7" ht="13">
      <c r="D303" s="3"/>
      <c r="E303" s="3"/>
      <c r="F303" s="3"/>
      <c r="G303" s="7"/>
    </row>
    <row r="304" spans="4:7" ht="13">
      <c r="D304" s="3"/>
      <c r="E304" s="3"/>
      <c r="F304" s="3"/>
      <c r="G304" s="7"/>
    </row>
    <row r="305" spans="4:7" ht="13">
      <c r="D305" s="3"/>
      <c r="E305" s="3"/>
      <c r="F305" s="3"/>
      <c r="G305" s="7"/>
    </row>
    <row r="306" spans="4:7" ht="13">
      <c r="D306" s="3"/>
      <c r="E306" s="3"/>
      <c r="F306" s="3"/>
      <c r="G306" s="7"/>
    </row>
    <row r="307" spans="4:7" ht="13">
      <c r="D307" s="3"/>
      <c r="E307" s="3"/>
      <c r="F307" s="3"/>
      <c r="G307" s="7"/>
    </row>
    <row r="308" spans="4:7" ht="13">
      <c r="D308" s="3"/>
      <c r="E308" s="3"/>
      <c r="F308" s="3"/>
      <c r="G308" s="7"/>
    </row>
    <row r="309" spans="4:7" ht="13">
      <c r="D309" s="3"/>
      <c r="E309" s="3"/>
      <c r="F309" s="3"/>
      <c r="G309" s="7"/>
    </row>
    <row r="310" spans="4:7" ht="13">
      <c r="D310" s="3"/>
      <c r="E310" s="3"/>
      <c r="F310" s="3"/>
      <c r="G310" s="7"/>
    </row>
    <row r="311" spans="4:7" ht="13">
      <c r="D311" s="3"/>
      <c r="E311" s="3"/>
      <c r="F311" s="3"/>
      <c r="G311" s="7"/>
    </row>
    <row r="312" spans="4:7" ht="13">
      <c r="D312" s="3"/>
      <c r="E312" s="3"/>
      <c r="F312" s="3"/>
      <c r="G312" s="7"/>
    </row>
    <row r="313" spans="4:7" ht="13">
      <c r="D313" s="3"/>
      <c r="E313" s="3"/>
      <c r="F313" s="3"/>
      <c r="G313" s="7"/>
    </row>
    <row r="314" spans="4:7" ht="13">
      <c r="D314" s="3"/>
      <c r="E314" s="3"/>
      <c r="F314" s="3"/>
      <c r="G314" s="7"/>
    </row>
    <row r="315" spans="4:7" ht="13">
      <c r="D315" s="3"/>
      <c r="E315" s="3"/>
      <c r="F315" s="3"/>
      <c r="G315" s="7"/>
    </row>
    <row r="316" spans="4:7" ht="13">
      <c r="D316" s="3"/>
      <c r="E316" s="3"/>
      <c r="F316" s="3"/>
      <c r="G316" s="7"/>
    </row>
    <row r="317" spans="4:7" ht="13">
      <c r="D317" s="3"/>
      <c r="E317" s="3"/>
      <c r="F317" s="3"/>
      <c r="G317" s="7"/>
    </row>
    <row r="318" spans="4:7" ht="13">
      <c r="D318" s="3"/>
      <c r="E318" s="3"/>
      <c r="F318" s="3"/>
      <c r="G318" s="7"/>
    </row>
    <row r="319" spans="4:7" ht="13">
      <c r="D319" s="3"/>
      <c r="E319" s="3"/>
      <c r="F319" s="3"/>
      <c r="G319" s="7"/>
    </row>
    <row r="320" spans="4:7" ht="13">
      <c r="D320" s="3"/>
      <c r="E320" s="3"/>
      <c r="F320" s="3"/>
      <c r="G320" s="7"/>
    </row>
    <row r="321" spans="4:7" ht="13">
      <c r="D321" s="3"/>
      <c r="E321" s="3"/>
      <c r="F321" s="3"/>
      <c r="G321" s="7"/>
    </row>
    <row r="322" spans="4:7" ht="13">
      <c r="D322" s="3"/>
      <c r="E322" s="3"/>
      <c r="F322" s="3"/>
      <c r="G322" s="7"/>
    </row>
    <row r="323" spans="4:7" ht="13">
      <c r="D323" s="3"/>
      <c r="E323" s="3"/>
      <c r="F323" s="3"/>
      <c r="G323" s="7"/>
    </row>
    <row r="324" spans="4:7" ht="13">
      <c r="D324" s="3"/>
      <c r="E324" s="3"/>
      <c r="F324" s="3"/>
      <c r="G324" s="7"/>
    </row>
    <row r="325" spans="4:7" ht="13">
      <c r="D325" s="3"/>
      <c r="E325" s="3"/>
      <c r="F325" s="3"/>
      <c r="G325" s="7"/>
    </row>
    <row r="326" spans="4:7" ht="13">
      <c r="D326" s="3"/>
      <c r="E326" s="3"/>
      <c r="F326" s="3"/>
      <c r="G326" s="7"/>
    </row>
    <row r="327" spans="4:7" ht="13">
      <c r="D327" s="3"/>
      <c r="E327" s="3"/>
      <c r="F327" s="3"/>
      <c r="G327" s="7"/>
    </row>
    <row r="328" spans="4:7" ht="13">
      <c r="D328" s="3"/>
      <c r="E328" s="3"/>
      <c r="F328" s="3"/>
      <c r="G328" s="7"/>
    </row>
    <row r="329" spans="4:7" ht="13">
      <c r="D329" s="3"/>
      <c r="E329" s="3"/>
      <c r="F329" s="3"/>
      <c r="G329" s="7"/>
    </row>
    <row r="330" spans="4:7" ht="13">
      <c r="D330" s="3"/>
      <c r="E330" s="3"/>
      <c r="F330" s="3"/>
      <c r="G330" s="7"/>
    </row>
    <row r="331" spans="4:7" ht="13">
      <c r="D331" s="3"/>
      <c r="E331" s="3"/>
      <c r="F331" s="3"/>
      <c r="G331" s="7"/>
    </row>
    <row r="332" spans="4:7" ht="13">
      <c r="D332" s="3"/>
      <c r="E332" s="3"/>
      <c r="F332" s="3"/>
      <c r="G332" s="7"/>
    </row>
    <row r="333" spans="4:7" ht="13">
      <c r="D333" s="3"/>
      <c r="E333" s="3"/>
      <c r="F333" s="3"/>
      <c r="G333" s="7"/>
    </row>
    <row r="334" spans="4:7" ht="13">
      <c r="D334" s="3"/>
      <c r="E334" s="3"/>
      <c r="F334" s="3"/>
      <c r="G334" s="7"/>
    </row>
    <row r="335" spans="4:7" ht="13">
      <c r="D335" s="3"/>
      <c r="E335" s="3"/>
      <c r="F335" s="3"/>
      <c r="G335" s="7"/>
    </row>
    <row r="336" spans="4:7" ht="13">
      <c r="D336" s="3"/>
      <c r="E336" s="3"/>
      <c r="F336" s="3"/>
      <c r="G336" s="7"/>
    </row>
    <row r="337" spans="4:7" ht="13">
      <c r="D337" s="3"/>
      <c r="E337" s="3"/>
      <c r="F337" s="3"/>
      <c r="G337" s="7"/>
    </row>
    <row r="338" spans="4:7" ht="13">
      <c r="D338" s="3"/>
      <c r="E338" s="3"/>
      <c r="F338" s="3"/>
      <c r="G338" s="7"/>
    </row>
    <row r="339" spans="4:7" ht="13">
      <c r="D339" s="3"/>
      <c r="E339" s="3"/>
      <c r="F339" s="3"/>
      <c r="G339" s="7"/>
    </row>
    <row r="340" spans="4:7" ht="13">
      <c r="D340" s="3"/>
      <c r="E340" s="3"/>
      <c r="F340" s="3"/>
      <c r="G340" s="7"/>
    </row>
    <row r="341" spans="4:7" ht="13">
      <c r="D341" s="3"/>
      <c r="E341" s="3"/>
      <c r="F341" s="3"/>
      <c r="G341" s="7"/>
    </row>
    <row r="342" spans="4:7" ht="13">
      <c r="D342" s="3"/>
      <c r="E342" s="3"/>
      <c r="F342" s="3"/>
      <c r="G342" s="7"/>
    </row>
    <row r="343" spans="4:7" ht="13">
      <c r="D343" s="3"/>
      <c r="E343" s="3"/>
      <c r="F343" s="3"/>
      <c r="G343" s="7"/>
    </row>
    <row r="344" spans="4:7" ht="13">
      <c r="D344" s="3"/>
      <c r="E344" s="3"/>
      <c r="F344" s="3"/>
      <c r="G344" s="7"/>
    </row>
    <row r="345" spans="4:7" ht="13">
      <c r="D345" s="3"/>
      <c r="E345" s="3"/>
      <c r="F345" s="3"/>
      <c r="G345" s="7"/>
    </row>
    <row r="346" spans="4:7" ht="13">
      <c r="D346" s="3"/>
      <c r="E346" s="3"/>
      <c r="F346" s="3"/>
      <c r="G346" s="7"/>
    </row>
    <row r="347" spans="4:7" ht="13">
      <c r="D347" s="3"/>
      <c r="E347" s="3"/>
      <c r="F347" s="3"/>
      <c r="G347" s="7"/>
    </row>
    <row r="348" spans="4:7" ht="13">
      <c r="D348" s="3"/>
      <c r="E348" s="3"/>
      <c r="F348" s="3"/>
      <c r="G348" s="7"/>
    </row>
    <row r="349" spans="4:7" ht="13">
      <c r="D349" s="3"/>
      <c r="E349" s="3"/>
      <c r="F349" s="3"/>
      <c r="G349" s="7"/>
    </row>
    <row r="350" spans="4:7" ht="13">
      <c r="D350" s="3"/>
      <c r="E350" s="3"/>
      <c r="F350" s="3"/>
      <c r="G350" s="7"/>
    </row>
    <row r="351" spans="4:7" ht="13">
      <c r="D351" s="3"/>
      <c r="E351" s="3"/>
      <c r="F351" s="3"/>
      <c r="G351" s="7"/>
    </row>
    <row r="352" spans="4:7" ht="13">
      <c r="D352" s="3"/>
      <c r="E352" s="3"/>
      <c r="F352" s="3"/>
      <c r="G352" s="7"/>
    </row>
    <row r="353" spans="4:7" ht="13">
      <c r="D353" s="3"/>
      <c r="E353" s="3"/>
      <c r="F353" s="3"/>
      <c r="G353" s="7"/>
    </row>
    <row r="354" spans="4:7" ht="13">
      <c r="D354" s="3"/>
      <c r="E354" s="3"/>
      <c r="F354" s="3"/>
      <c r="G354" s="7"/>
    </row>
    <row r="355" spans="4:7" ht="13">
      <c r="D355" s="3"/>
      <c r="E355" s="3"/>
      <c r="F355" s="3"/>
      <c r="G355" s="7"/>
    </row>
    <row r="356" spans="4:7" ht="13">
      <c r="D356" s="3"/>
      <c r="E356" s="3"/>
      <c r="F356" s="3"/>
      <c r="G356" s="7"/>
    </row>
    <row r="357" spans="4:7" ht="13">
      <c r="D357" s="3"/>
      <c r="E357" s="3"/>
      <c r="F357" s="3"/>
      <c r="G357" s="7"/>
    </row>
    <row r="358" spans="4:7" ht="13">
      <c r="D358" s="3"/>
      <c r="E358" s="3"/>
      <c r="F358" s="3"/>
      <c r="G358" s="7"/>
    </row>
    <row r="359" spans="4:7" ht="13">
      <c r="D359" s="3"/>
      <c r="E359" s="3"/>
      <c r="F359" s="3"/>
      <c r="G359" s="7"/>
    </row>
    <row r="360" spans="4:7" ht="13">
      <c r="D360" s="3"/>
      <c r="E360" s="3"/>
      <c r="F360" s="3"/>
      <c r="G360" s="7"/>
    </row>
    <row r="361" spans="4:7" ht="13">
      <c r="D361" s="3"/>
      <c r="E361" s="3"/>
      <c r="F361" s="3"/>
      <c r="G361" s="7"/>
    </row>
    <row r="362" spans="4:7" ht="13">
      <c r="D362" s="3"/>
      <c r="E362" s="3"/>
      <c r="F362" s="3"/>
      <c r="G362" s="7"/>
    </row>
    <row r="363" spans="4:7" ht="13">
      <c r="D363" s="3"/>
      <c r="E363" s="3"/>
      <c r="F363" s="3"/>
      <c r="G363" s="7"/>
    </row>
    <row r="364" spans="4:7" ht="13">
      <c r="D364" s="3"/>
      <c r="E364" s="3"/>
      <c r="F364" s="3"/>
      <c r="G364" s="7"/>
    </row>
    <row r="365" spans="4:7" ht="13">
      <c r="D365" s="3"/>
      <c r="E365" s="3"/>
      <c r="F365" s="3"/>
      <c r="G365" s="7"/>
    </row>
    <row r="366" spans="4:7" ht="13">
      <c r="D366" s="3"/>
      <c r="E366" s="3"/>
      <c r="F366" s="3"/>
      <c r="G366" s="7"/>
    </row>
    <row r="367" spans="4:7" ht="13">
      <c r="D367" s="3"/>
      <c r="E367" s="3"/>
      <c r="F367" s="3"/>
      <c r="G367" s="7"/>
    </row>
    <row r="368" spans="4:7" ht="13">
      <c r="D368" s="3"/>
      <c r="E368" s="3"/>
      <c r="F368" s="3"/>
      <c r="G368" s="7"/>
    </row>
    <row r="369" spans="4:7" ht="13">
      <c r="D369" s="3"/>
      <c r="E369" s="3"/>
      <c r="F369" s="3"/>
      <c r="G369" s="7"/>
    </row>
    <row r="370" spans="4:7" ht="13">
      <c r="D370" s="3"/>
      <c r="E370" s="3"/>
      <c r="F370" s="3"/>
      <c r="G370" s="7"/>
    </row>
    <row r="371" spans="4:7" ht="13">
      <c r="D371" s="3"/>
      <c r="E371" s="3"/>
      <c r="F371" s="3"/>
      <c r="G371" s="7"/>
    </row>
    <row r="372" spans="4:7" ht="13">
      <c r="D372" s="3"/>
      <c r="E372" s="3"/>
      <c r="F372" s="3"/>
      <c r="G372" s="7"/>
    </row>
    <row r="373" spans="4:7" ht="13">
      <c r="D373" s="3"/>
      <c r="E373" s="3"/>
      <c r="F373" s="3"/>
      <c r="G373" s="7"/>
    </row>
    <row r="374" spans="4:7" ht="13">
      <c r="D374" s="3"/>
      <c r="E374" s="3"/>
      <c r="F374" s="3"/>
      <c r="G374" s="7"/>
    </row>
    <row r="375" spans="4:7" ht="13">
      <c r="D375" s="3"/>
      <c r="E375" s="3"/>
      <c r="F375" s="3"/>
      <c r="G375" s="7"/>
    </row>
    <row r="376" spans="4:7" ht="13">
      <c r="D376" s="3"/>
      <c r="E376" s="3"/>
      <c r="F376" s="3"/>
      <c r="G376" s="7"/>
    </row>
    <row r="377" spans="4:7" ht="13">
      <c r="D377" s="3"/>
      <c r="E377" s="3"/>
      <c r="F377" s="3"/>
      <c r="G377" s="7"/>
    </row>
    <row r="378" spans="4:7" ht="13">
      <c r="D378" s="3"/>
      <c r="E378" s="3"/>
      <c r="F378" s="3"/>
      <c r="G378" s="7"/>
    </row>
    <row r="379" spans="4:7" ht="13">
      <c r="D379" s="3"/>
      <c r="E379" s="3"/>
      <c r="F379" s="3"/>
      <c r="G379" s="7"/>
    </row>
    <row r="380" spans="4:7" ht="13">
      <c r="D380" s="3"/>
      <c r="E380" s="3"/>
      <c r="F380" s="3"/>
      <c r="G380" s="7"/>
    </row>
    <row r="381" spans="4:7" ht="13">
      <c r="D381" s="3"/>
      <c r="E381" s="3"/>
      <c r="F381" s="3"/>
      <c r="G381" s="7"/>
    </row>
    <row r="382" spans="4:7" ht="13">
      <c r="D382" s="3"/>
      <c r="E382" s="3"/>
      <c r="F382" s="3"/>
      <c r="G382" s="7"/>
    </row>
    <row r="383" spans="4:7" ht="13">
      <c r="D383" s="3"/>
      <c r="E383" s="3"/>
      <c r="F383" s="3"/>
      <c r="G383" s="7"/>
    </row>
    <row r="384" spans="4:7" ht="13">
      <c r="D384" s="3"/>
      <c r="E384" s="3"/>
      <c r="F384" s="3"/>
      <c r="G384" s="7"/>
    </row>
    <row r="385" spans="4:7" ht="13">
      <c r="D385" s="3"/>
      <c r="E385" s="3"/>
      <c r="F385" s="3"/>
      <c r="G385" s="7"/>
    </row>
    <row r="386" spans="4:7" ht="13">
      <c r="D386" s="3"/>
      <c r="E386" s="3"/>
      <c r="F386" s="3"/>
      <c r="G386" s="7"/>
    </row>
    <row r="387" spans="4:7" ht="13">
      <c r="D387" s="3"/>
      <c r="E387" s="3"/>
      <c r="F387" s="3"/>
      <c r="G387" s="7"/>
    </row>
    <row r="388" spans="4:7" ht="13">
      <c r="D388" s="3"/>
      <c r="E388" s="3"/>
      <c r="F388" s="3"/>
      <c r="G388" s="7"/>
    </row>
    <row r="389" spans="4:7" ht="13">
      <c r="D389" s="3"/>
      <c r="E389" s="3"/>
      <c r="F389" s="3"/>
      <c r="G389" s="7"/>
    </row>
    <row r="390" spans="4:7" ht="13">
      <c r="D390" s="3"/>
      <c r="E390" s="3"/>
      <c r="F390" s="3"/>
      <c r="G390" s="7"/>
    </row>
    <row r="391" spans="4:7" ht="13">
      <c r="D391" s="3"/>
      <c r="E391" s="3"/>
      <c r="F391" s="3"/>
      <c r="G391" s="7"/>
    </row>
    <row r="392" spans="4:7" ht="13">
      <c r="D392" s="3"/>
      <c r="E392" s="3"/>
      <c r="F392" s="3"/>
      <c r="G392" s="7"/>
    </row>
    <row r="393" spans="4:7" ht="13">
      <c r="D393" s="3"/>
      <c r="E393" s="3"/>
      <c r="F393" s="3"/>
      <c r="G393" s="7"/>
    </row>
    <row r="394" spans="4:7" ht="13">
      <c r="D394" s="3"/>
      <c r="E394" s="3"/>
      <c r="F394" s="3"/>
      <c r="G394" s="7"/>
    </row>
    <row r="395" spans="4:7" ht="13">
      <c r="D395" s="3"/>
      <c r="E395" s="3"/>
      <c r="F395" s="3"/>
      <c r="G395" s="7"/>
    </row>
    <row r="396" spans="4:7" ht="13">
      <c r="D396" s="3"/>
      <c r="E396" s="3"/>
      <c r="F396" s="3"/>
      <c r="G396" s="7"/>
    </row>
    <row r="397" spans="4:7" ht="13">
      <c r="D397" s="3"/>
      <c r="E397" s="3"/>
      <c r="F397" s="3"/>
      <c r="G397" s="7"/>
    </row>
    <row r="398" spans="4:7" ht="13">
      <c r="D398" s="3"/>
      <c r="E398" s="3"/>
      <c r="F398" s="3"/>
      <c r="G398" s="7"/>
    </row>
    <row r="399" spans="4:7" ht="13">
      <c r="D399" s="3"/>
      <c r="E399" s="3"/>
      <c r="F399" s="3"/>
      <c r="G399" s="7"/>
    </row>
    <row r="400" spans="4:7" ht="13">
      <c r="D400" s="3"/>
      <c r="E400" s="3"/>
      <c r="F400" s="3"/>
      <c r="G400" s="7"/>
    </row>
    <row r="401" spans="4:7" ht="13">
      <c r="D401" s="3"/>
      <c r="E401" s="3"/>
      <c r="F401" s="3"/>
      <c r="G401" s="7"/>
    </row>
    <row r="402" spans="4:7" ht="13">
      <c r="D402" s="3"/>
      <c r="E402" s="3"/>
      <c r="F402" s="3"/>
      <c r="G402" s="7"/>
    </row>
    <row r="403" spans="4:7" ht="13">
      <c r="D403" s="3"/>
      <c r="E403" s="3"/>
      <c r="F403" s="3"/>
      <c r="G403" s="7"/>
    </row>
    <row r="404" spans="4:7" ht="13">
      <c r="D404" s="3"/>
      <c r="E404" s="3"/>
      <c r="F404" s="3"/>
      <c r="G404" s="7"/>
    </row>
    <row r="405" spans="4:7" ht="13">
      <c r="D405" s="3"/>
      <c r="E405" s="3"/>
      <c r="F405" s="3"/>
      <c r="G405" s="7"/>
    </row>
    <row r="406" spans="4:7" ht="13">
      <c r="D406" s="3"/>
      <c r="E406" s="3"/>
      <c r="F406" s="3"/>
      <c r="G406" s="7"/>
    </row>
    <row r="407" spans="4:7" ht="13">
      <c r="D407" s="3"/>
      <c r="E407" s="3"/>
      <c r="F407" s="3"/>
      <c r="G407" s="7"/>
    </row>
    <row r="408" spans="4:7" ht="13">
      <c r="D408" s="3"/>
      <c r="E408" s="3"/>
      <c r="F408" s="3"/>
      <c r="G408" s="7"/>
    </row>
    <row r="409" spans="4:7" ht="13">
      <c r="D409" s="3"/>
      <c r="E409" s="3"/>
      <c r="F409" s="3"/>
      <c r="G409" s="7"/>
    </row>
    <row r="410" spans="4:7" ht="13">
      <c r="D410" s="3"/>
      <c r="E410" s="3"/>
      <c r="F410" s="3"/>
      <c r="G410" s="7"/>
    </row>
    <row r="411" spans="4:7" ht="13">
      <c r="D411" s="3"/>
      <c r="E411" s="3"/>
      <c r="F411" s="3"/>
      <c r="G411" s="7"/>
    </row>
    <row r="412" spans="4:7" ht="13">
      <c r="D412" s="3"/>
      <c r="E412" s="3"/>
      <c r="F412" s="3"/>
      <c r="G412" s="7"/>
    </row>
    <row r="413" spans="4:7" ht="13">
      <c r="D413" s="3"/>
      <c r="E413" s="3"/>
      <c r="F413" s="3"/>
      <c r="G413" s="7"/>
    </row>
    <row r="414" spans="4:7" ht="13">
      <c r="D414" s="3"/>
      <c r="E414" s="3"/>
      <c r="F414" s="3"/>
      <c r="G414" s="7"/>
    </row>
    <row r="415" spans="4:7" ht="13">
      <c r="D415" s="3"/>
      <c r="E415" s="3"/>
      <c r="F415" s="3"/>
      <c r="G415" s="7"/>
    </row>
    <row r="416" spans="4:7" ht="13">
      <c r="D416" s="3"/>
      <c r="E416" s="3"/>
      <c r="F416" s="3"/>
      <c r="G416" s="7"/>
    </row>
    <row r="417" spans="4:7" ht="13">
      <c r="D417" s="3"/>
      <c r="E417" s="3"/>
      <c r="F417" s="3"/>
      <c r="G417" s="7"/>
    </row>
    <row r="418" spans="4:7" ht="13">
      <c r="D418" s="3"/>
      <c r="E418" s="3"/>
      <c r="F418" s="3"/>
      <c r="G418" s="7"/>
    </row>
    <row r="419" spans="4:7" ht="13">
      <c r="D419" s="3"/>
      <c r="E419" s="3"/>
      <c r="F419" s="3"/>
      <c r="G419" s="7"/>
    </row>
    <row r="420" spans="4:7" ht="13">
      <c r="D420" s="3"/>
      <c r="E420" s="3"/>
      <c r="F420" s="3"/>
      <c r="G420" s="7"/>
    </row>
    <row r="421" spans="4:7" ht="13">
      <c r="D421" s="3"/>
      <c r="E421" s="3"/>
      <c r="F421" s="3"/>
      <c r="G421" s="7"/>
    </row>
    <row r="422" spans="4:7" ht="13">
      <c r="D422" s="3"/>
      <c r="E422" s="3"/>
      <c r="F422" s="3"/>
      <c r="G422" s="7"/>
    </row>
    <row r="423" spans="4:7" ht="13">
      <c r="D423" s="3"/>
      <c r="E423" s="3"/>
      <c r="F423" s="3"/>
      <c r="G423" s="7"/>
    </row>
    <row r="424" spans="4:7" ht="13">
      <c r="D424" s="3"/>
      <c r="E424" s="3"/>
      <c r="F424" s="3"/>
      <c r="G424" s="7"/>
    </row>
    <row r="425" spans="4:7" ht="13">
      <c r="D425" s="3"/>
      <c r="E425" s="3"/>
      <c r="F425" s="3"/>
      <c r="G425" s="7"/>
    </row>
    <row r="426" spans="4:7" ht="13">
      <c r="D426" s="3"/>
      <c r="E426" s="3"/>
      <c r="F426" s="3"/>
      <c r="G426" s="7"/>
    </row>
    <row r="427" spans="4:7" ht="13">
      <c r="D427" s="3"/>
      <c r="E427" s="3"/>
      <c r="F427" s="3"/>
      <c r="G427" s="7"/>
    </row>
    <row r="428" spans="4:7" ht="13">
      <c r="D428" s="3"/>
      <c r="E428" s="3"/>
      <c r="F428" s="3"/>
      <c r="G428" s="7"/>
    </row>
    <row r="429" spans="4:7" ht="13">
      <c r="D429" s="3"/>
      <c r="E429" s="3"/>
      <c r="F429" s="3"/>
      <c r="G429" s="7"/>
    </row>
    <row r="430" spans="4:7" ht="13">
      <c r="D430" s="3"/>
      <c r="E430" s="3"/>
      <c r="F430" s="3"/>
      <c r="G430" s="7"/>
    </row>
    <row r="431" spans="4:7" ht="13">
      <c r="D431" s="3"/>
      <c r="E431" s="3"/>
      <c r="F431" s="3"/>
      <c r="G431" s="7"/>
    </row>
    <row r="432" spans="4:7" ht="13">
      <c r="D432" s="3"/>
      <c r="E432" s="3"/>
      <c r="F432" s="3"/>
      <c r="G432" s="7"/>
    </row>
    <row r="433" spans="4:7" ht="13">
      <c r="D433" s="3"/>
      <c r="E433" s="3"/>
      <c r="F433" s="3"/>
      <c r="G433" s="7"/>
    </row>
    <row r="434" spans="4:7" ht="13">
      <c r="D434" s="3"/>
      <c r="E434" s="3"/>
      <c r="F434" s="3"/>
      <c r="G434" s="7"/>
    </row>
    <row r="435" spans="4:7" ht="13">
      <c r="D435" s="3"/>
      <c r="E435" s="3"/>
      <c r="F435" s="3"/>
      <c r="G435" s="7"/>
    </row>
    <row r="436" spans="4:7" ht="13">
      <c r="D436" s="3"/>
      <c r="E436" s="3"/>
      <c r="F436" s="3"/>
      <c r="G436" s="7"/>
    </row>
    <row r="437" spans="4:7" ht="13">
      <c r="D437" s="3"/>
      <c r="E437" s="3"/>
      <c r="F437" s="3"/>
      <c r="G437" s="7"/>
    </row>
    <row r="438" spans="4:7" ht="13">
      <c r="D438" s="3"/>
      <c r="E438" s="3"/>
      <c r="F438" s="3"/>
      <c r="G438" s="7"/>
    </row>
    <row r="439" spans="4:7" ht="13">
      <c r="D439" s="3"/>
      <c r="E439" s="3"/>
      <c r="F439" s="3"/>
      <c r="G439" s="7"/>
    </row>
    <row r="440" spans="4:7" ht="13">
      <c r="D440" s="3"/>
      <c r="E440" s="3"/>
      <c r="F440" s="3"/>
      <c r="G440" s="7"/>
    </row>
    <row r="441" spans="4:7" ht="13">
      <c r="D441" s="3"/>
      <c r="E441" s="3"/>
      <c r="F441" s="3"/>
      <c r="G441" s="7"/>
    </row>
    <row r="442" spans="4:7" ht="13">
      <c r="D442" s="3"/>
      <c r="E442" s="3"/>
      <c r="F442" s="3"/>
      <c r="G442" s="7"/>
    </row>
    <row r="443" spans="4:7" ht="13">
      <c r="D443" s="3"/>
      <c r="E443" s="3"/>
      <c r="F443" s="3"/>
      <c r="G443" s="7"/>
    </row>
    <row r="444" spans="4:7" ht="13">
      <c r="D444" s="3"/>
      <c r="E444" s="3"/>
      <c r="F444" s="3"/>
      <c r="G444" s="7"/>
    </row>
    <row r="445" spans="4:7" ht="13">
      <c r="D445" s="3"/>
      <c r="E445" s="3"/>
      <c r="F445" s="3"/>
      <c r="G445" s="7"/>
    </row>
    <row r="446" spans="4:7" ht="13">
      <c r="D446" s="3"/>
      <c r="E446" s="3"/>
      <c r="F446" s="3"/>
      <c r="G446" s="7"/>
    </row>
    <row r="447" spans="4:7" ht="13">
      <c r="D447" s="3"/>
      <c r="E447" s="3"/>
      <c r="F447" s="3"/>
      <c r="G447" s="7"/>
    </row>
    <row r="448" spans="4:7" ht="13">
      <c r="D448" s="3"/>
      <c r="E448" s="3"/>
      <c r="F448" s="3"/>
      <c r="G448" s="7"/>
    </row>
    <row r="449" spans="4:7" ht="13">
      <c r="D449" s="3"/>
      <c r="E449" s="3"/>
      <c r="F449" s="3"/>
      <c r="G449" s="7"/>
    </row>
    <row r="450" spans="4:7" ht="13">
      <c r="D450" s="3"/>
      <c r="E450" s="3"/>
      <c r="F450" s="3"/>
      <c r="G450" s="7"/>
    </row>
    <row r="451" spans="4:7" ht="13">
      <c r="D451" s="3"/>
      <c r="E451" s="3"/>
      <c r="F451" s="3"/>
      <c r="G451" s="7"/>
    </row>
    <row r="452" spans="4:7" ht="13">
      <c r="D452" s="3"/>
      <c r="E452" s="3"/>
      <c r="F452" s="3"/>
      <c r="G452" s="7"/>
    </row>
    <row r="453" spans="4:7" ht="13">
      <c r="D453" s="3"/>
      <c r="E453" s="3"/>
      <c r="F453" s="3"/>
      <c r="G453" s="7"/>
    </row>
    <row r="454" spans="4:7" ht="13">
      <c r="D454" s="3"/>
      <c r="E454" s="3"/>
      <c r="F454" s="3"/>
      <c r="G454" s="7"/>
    </row>
    <row r="455" spans="4:7" ht="13">
      <c r="D455" s="3"/>
      <c r="E455" s="3"/>
      <c r="F455" s="3"/>
      <c r="G455" s="7"/>
    </row>
    <row r="456" spans="4:7" ht="13">
      <c r="D456" s="3"/>
      <c r="E456" s="3"/>
      <c r="F456" s="3"/>
      <c r="G456" s="7"/>
    </row>
    <row r="457" spans="4:7" ht="13">
      <c r="D457" s="3"/>
      <c r="E457" s="3"/>
      <c r="F457" s="3"/>
      <c r="G457" s="7"/>
    </row>
    <row r="458" spans="4:7" ht="13">
      <c r="D458" s="3"/>
      <c r="E458" s="3"/>
      <c r="F458" s="3"/>
      <c r="G458" s="7"/>
    </row>
    <row r="459" spans="4:7" ht="13">
      <c r="D459" s="3"/>
      <c r="E459" s="3"/>
      <c r="F459" s="3"/>
      <c r="G459" s="7"/>
    </row>
    <row r="460" spans="4:7" ht="13">
      <c r="D460" s="3"/>
      <c r="E460" s="3"/>
      <c r="F460" s="3"/>
      <c r="G460" s="7"/>
    </row>
    <row r="461" spans="4:7" ht="13">
      <c r="D461" s="3"/>
      <c r="E461" s="3"/>
      <c r="F461" s="3"/>
      <c r="G461" s="7"/>
    </row>
    <row r="462" spans="4:7" ht="13">
      <c r="D462" s="3"/>
      <c r="E462" s="3"/>
      <c r="F462" s="3"/>
      <c r="G462" s="7"/>
    </row>
    <row r="463" spans="4:7" ht="13">
      <c r="D463" s="3"/>
      <c r="E463" s="3"/>
      <c r="F463" s="3"/>
      <c r="G463" s="7"/>
    </row>
    <row r="464" spans="4:7" ht="13">
      <c r="D464" s="3"/>
      <c r="E464" s="3"/>
      <c r="F464" s="3"/>
      <c r="G464" s="7"/>
    </row>
    <row r="465" spans="4:7" ht="13">
      <c r="D465" s="3"/>
      <c r="E465" s="3"/>
      <c r="F465" s="3"/>
      <c r="G465" s="7"/>
    </row>
    <row r="466" spans="4:7" ht="13">
      <c r="D466" s="3"/>
      <c r="E466" s="3"/>
      <c r="F466" s="3"/>
      <c r="G466" s="7"/>
    </row>
    <row r="467" spans="4:7" ht="13">
      <c r="D467" s="3"/>
      <c r="E467" s="3"/>
      <c r="F467" s="3"/>
      <c r="G467" s="7"/>
    </row>
    <row r="468" spans="4:7" ht="13">
      <c r="D468" s="3"/>
      <c r="E468" s="3"/>
      <c r="F468" s="3"/>
      <c r="G468" s="7"/>
    </row>
    <row r="469" spans="4:7" ht="13">
      <c r="D469" s="3"/>
      <c r="E469" s="3"/>
      <c r="F469" s="3"/>
      <c r="G469" s="7"/>
    </row>
    <row r="470" spans="4:7" ht="13">
      <c r="D470" s="3"/>
      <c r="E470" s="3"/>
      <c r="F470" s="3"/>
      <c r="G470" s="7"/>
    </row>
    <row r="471" spans="4:7" ht="13">
      <c r="D471" s="3"/>
      <c r="E471" s="3"/>
      <c r="F471" s="3"/>
      <c r="G471" s="7"/>
    </row>
    <row r="472" spans="4:7" ht="13">
      <c r="D472" s="3"/>
      <c r="E472" s="3"/>
      <c r="F472" s="3"/>
      <c r="G472" s="7"/>
    </row>
    <row r="473" spans="4:7" ht="13">
      <c r="D473" s="3"/>
      <c r="E473" s="3"/>
      <c r="F473" s="3"/>
      <c r="G473" s="7"/>
    </row>
    <row r="474" spans="4:7" ht="13">
      <c r="D474" s="3"/>
      <c r="E474" s="3"/>
      <c r="F474" s="3"/>
      <c r="G474" s="7"/>
    </row>
    <row r="475" spans="4:7" ht="13">
      <c r="D475" s="3"/>
      <c r="E475" s="3"/>
      <c r="F475" s="3"/>
      <c r="G475" s="7"/>
    </row>
    <row r="476" spans="4:7" ht="13">
      <c r="D476" s="3"/>
      <c r="E476" s="3"/>
      <c r="F476" s="3"/>
      <c r="G476" s="7"/>
    </row>
    <row r="477" spans="4:7" ht="13">
      <c r="D477" s="3"/>
      <c r="E477" s="3"/>
      <c r="F477" s="3"/>
      <c r="G477" s="7"/>
    </row>
    <row r="478" spans="4:7" ht="13">
      <c r="D478" s="3"/>
      <c r="E478" s="3"/>
      <c r="F478" s="3"/>
      <c r="G478" s="7"/>
    </row>
    <row r="479" spans="4:7" ht="13">
      <c r="D479" s="3"/>
      <c r="E479" s="3"/>
      <c r="F479" s="3"/>
      <c r="G479" s="7"/>
    </row>
    <row r="480" spans="4:7" ht="13">
      <c r="D480" s="3"/>
      <c r="E480" s="3"/>
      <c r="F480" s="3"/>
      <c r="G480" s="7"/>
    </row>
    <row r="481" spans="4:7" ht="13">
      <c r="D481" s="3"/>
      <c r="E481" s="3"/>
      <c r="F481" s="3"/>
      <c r="G481" s="7"/>
    </row>
    <row r="482" spans="4:7" ht="13">
      <c r="D482" s="3"/>
      <c r="E482" s="3"/>
      <c r="F482" s="3"/>
      <c r="G482" s="7"/>
    </row>
    <row r="483" spans="4:7" ht="13">
      <c r="D483" s="3"/>
      <c r="E483" s="3"/>
      <c r="F483" s="3"/>
      <c r="G483" s="7"/>
    </row>
    <row r="484" spans="4:7" ht="13">
      <c r="D484" s="3"/>
      <c r="E484" s="3"/>
      <c r="F484" s="3"/>
      <c r="G484" s="7"/>
    </row>
    <row r="485" spans="4:7" ht="13">
      <c r="D485" s="3"/>
      <c r="E485" s="3"/>
      <c r="F485" s="3"/>
      <c r="G485" s="7"/>
    </row>
    <row r="486" spans="4:7" ht="13">
      <c r="D486" s="3"/>
      <c r="E486" s="3"/>
      <c r="F486" s="3"/>
      <c r="G486" s="7"/>
    </row>
    <row r="487" spans="4:7" ht="13">
      <c r="D487" s="3"/>
      <c r="E487" s="3"/>
      <c r="F487" s="3"/>
      <c r="G487" s="7"/>
    </row>
    <row r="488" spans="4:7" ht="13">
      <c r="D488" s="3"/>
      <c r="E488" s="3"/>
      <c r="F488" s="3"/>
      <c r="G488" s="7"/>
    </row>
    <row r="489" spans="4:7" ht="13">
      <c r="D489" s="3"/>
      <c r="E489" s="3"/>
      <c r="F489" s="3"/>
      <c r="G489" s="7"/>
    </row>
    <row r="490" spans="4:7" ht="13">
      <c r="D490" s="3"/>
      <c r="E490" s="3"/>
      <c r="F490" s="3"/>
      <c r="G490" s="7"/>
    </row>
    <row r="491" spans="4:7" ht="13">
      <c r="D491" s="3"/>
      <c r="E491" s="3"/>
      <c r="F491" s="3"/>
      <c r="G491" s="7"/>
    </row>
    <row r="492" spans="4:7" ht="13">
      <c r="D492" s="3"/>
      <c r="E492" s="3"/>
      <c r="F492" s="3"/>
      <c r="G492" s="7"/>
    </row>
    <row r="493" spans="4:7" ht="13">
      <c r="D493" s="3"/>
      <c r="E493" s="3"/>
      <c r="F493" s="3"/>
      <c r="G493" s="7"/>
    </row>
    <row r="494" spans="4:7" ht="13">
      <c r="D494" s="3"/>
      <c r="E494" s="3"/>
      <c r="F494" s="3"/>
      <c r="G494" s="7"/>
    </row>
    <row r="495" spans="4:7" ht="13">
      <c r="D495" s="3"/>
      <c r="E495" s="3"/>
      <c r="F495" s="3"/>
      <c r="G495" s="7"/>
    </row>
    <row r="496" spans="4:7" ht="13">
      <c r="D496" s="3"/>
      <c r="E496" s="3"/>
      <c r="F496" s="3"/>
      <c r="G496" s="7"/>
    </row>
    <row r="497" spans="4:7" ht="13">
      <c r="D497" s="3"/>
      <c r="E497" s="3"/>
      <c r="F497" s="3"/>
      <c r="G497" s="7"/>
    </row>
    <row r="498" spans="4:7" ht="13">
      <c r="D498" s="3"/>
      <c r="E498" s="3"/>
      <c r="F498" s="3"/>
      <c r="G498" s="7"/>
    </row>
    <row r="499" spans="4:7" ht="13">
      <c r="D499" s="3"/>
      <c r="E499" s="3"/>
      <c r="F499" s="3"/>
      <c r="G499" s="7"/>
    </row>
    <row r="500" spans="4:7" ht="13">
      <c r="D500" s="3"/>
      <c r="E500" s="3"/>
      <c r="F500" s="3"/>
      <c r="G500" s="7"/>
    </row>
    <row r="501" spans="4:7" ht="13">
      <c r="D501" s="3"/>
      <c r="E501" s="3"/>
      <c r="F501" s="3"/>
      <c r="G501" s="7"/>
    </row>
    <row r="502" spans="4:7" ht="13">
      <c r="D502" s="3"/>
      <c r="E502" s="3"/>
      <c r="F502" s="3"/>
      <c r="G502" s="7"/>
    </row>
    <row r="503" spans="4:7" ht="13">
      <c r="D503" s="3"/>
      <c r="E503" s="3"/>
      <c r="F503" s="3"/>
      <c r="G503" s="7"/>
    </row>
    <row r="504" spans="4:7" ht="13">
      <c r="D504" s="3"/>
      <c r="E504" s="3"/>
      <c r="F504" s="3"/>
      <c r="G504" s="7"/>
    </row>
    <row r="505" spans="4:7" ht="13">
      <c r="D505" s="3"/>
      <c r="E505" s="3"/>
      <c r="F505" s="3"/>
      <c r="G505" s="7"/>
    </row>
    <row r="506" spans="4:7" ht="13">
      <c r="D506" s="3"/>
      <c r="E506" s="3"/>
      <c r="F506" s="3"/>
      <c r="G506" s="7"/>
    </row>
    <row r="507" spans="4:7" ht="13">
      <c r="D507" s="3"/>
      <c r="E507" s="3"/>
      <c r="F507" s="3"/>
      <c r="G507" s="7"/>
    </row>
    <row r="508" spans="4:7" ht="13">
      <c r="D508" s="3"/>
      <c r="E508" s="3"/>
      <c r="F508" s="3"/>
      <c r="G508" s="7"/>
    </row>
    <row r="509" spans="4:7" ht="13">
      <c r="D509" s="3"/>
      <c r="E509" s="3"/>
      <c r="F509" s="3"/>
      <c r="G509" s="7"/>
    </row>
    <row r="510" spans="4:7" ht="13">
      <c r="D510" s="3"/>
      <c r="E510" s="3"/>
      <c r="F510" s="3"/>
      <c r="G510" s="7"/>
    </row>
    <row r="511" spans="4:7" ht="13">
      <c r="D511" s="3"/>
      <c r="E511" s="3"/>
      <c r="F511" s="3"/>
      <c r="G511" s="7"/>
    </row>
    <row r="512" spans="4:7" ht="13">
      <c r="D512" s="3"/>
      <c r="E512" s="3"/>
      <c r="F512" s="3"/>
      <c r="G512" s="7"/>
    </row>
    <row r="513" spans="4:7" ht="13">
      <c r="D513" s="3"/>
      <c r="E513" s="3"/>
      <c r="F513" s="3"/>
      <c r="G513" s="7"/>
    </row>
    <row r="514" spans="4:7" ht="13">
      <c r="D514" s="3"/>
      <c r="E514" s="3"/>
      <c r="F514" s="3"/>
      <c r="G514" s="7"/>
    </row>
    <row r="515" spans="4:7" ht="13">
      <c r="D515" s="3"/>
      <c r="E515" s="3"/>
      <c r="F515" s="3"/>
      <c r="G515" s="7"/>
    </row>
    <row r="516" spans="4:7" ht="13">
      <c r="D516" s="3"/>
      <c r="E516" s="3"/>
      <c r="F516" s="3"/>
      <c r="G516" s="7"/>
    </row>
    <row r="517" spans="4:7" ht="13">
      <c r="D517" s="3"/>
      <c r="E517" s="3"/>
      <c r="F517" s="3"/>
      <c r="G517" s="7"/>
    </row>
    <row r="518" spans="4:7" ht="13">
      <c r="D518" s="3"/>
      <c r="E518" s="3"/>
      <c r="F518" s="3"/>
      <c r="G518" s="7"/>
    </row>
    <row r="519" spans="4:7" ht="13">
      <c r="D519" s="3"/>
      <c r="E519" s="3"/>
      <c r="F519" s="3"/>
      <c r="G519" s="7"/>
    </row>
    <row r="520" spans="4:7" ht="13">
      <c r="D520" s="3"/>
      <c r="E520" s="3"/>
      <c r="F520" s="3"/>
      <c r="G520" s="7"/>
    </row>
    <row r="521" spans="4:7" ht="13">
      <c r="D521" s="3"/>
      <c r="E521" s="3"/>
      <c r="F521" s="3"/>
      <c r="G521" s="7"/>
    </row>
    <row r="522" spans="4:7" ht="13">
      <c r="D522" s="3"/>
      <c r="E522" s="3"/>
      <c r="F522" s="3"/>
      <c r="G522" s="7"/>
    </row>
    <row r="523" spans="4:7" ht="13">
      <c r="D523" s="3"/>
      <c r="E523" s="3"/>
      <c r="F523" s="3"/>
      <c r="G523" s="7"/>
    </row>
    <row r="524" spans="4:7" ht="13">
      <c r="D524" s="3"/>
      <c r="E524" s="3"/>
      <c r="F524" s="3"/>
      <c r="G524" s="7"/>
    </row>
    <row r="525" spans="4:7" ht="13">
      <c r="D525" s="3"/>
      <c r="E525" s="3"/>
      <c r="F525" s="3"/>
      <c r="G525" s="7"/>
    </row>
    <row r="526" spans="4:7" ht="13">
      <c r="D526" s="3"/>
      <c r="E526" s="3"/>
      <c r="F526" s="3"/>
      <c r="G526" s="7"/>
    </row>
    <row r="527" spans="4:7" ht="13">
      <c r="D527" s="3"/>
      <c r="E527" s="3"/>
      <c r="F527" s="3"/>
      <c r="G527" s="7"/>
    </row>
    <row r="528" spans="4:7" ht="13">
      <c r="D528" s="3"/>
      <c r="E528" s="3"/>
      <c r="F528" s="3"/>
      <c r="G528" s="7"/>
    </row>
    <row r="529" spans="4:7" ht="13">
      <c r="D529" s="3"/>
      <c r="E529" s="3"/>
      <c r="F529" s="3"/>
      <c r="G529" s="7"/>
    </row>
    <row r="530" spans="4:7" ht="13">
      <c r="D530" s="3"/>
      <c r="E530" s="3"/>
      <c r="F530" s="3"/>
      <c r="G530" s="7"/>
    </row>
    <row r="531" spans="4:7" ht="13">
      <c r="D531" s="3"/>
      <c r="E531" s="3"/>
      <c r="F531" s="3"/>
      <c r="G531" s="7"/>
    </row>
    <row r="532" spans="4:7" ht="13">
      <c r="D532" s="3"/>
      <c r="E532" s="3"/>
      <c r="F532" s="3"/>
      <c r="G532" s="7"/>
    </row>
    <row r="533" spans="4:7" ht="13">
      <c r="D533" s="3"/>
      <c r="E533" s="3"/>
      <c r="F533" s="3"/>
      <c r="G533" s="7"/>
    </row>
    <row r="534" spans="4:7" ht="13">
      <c r="D534" s="3"/>
      <c r="E534" s="3"/>
      <c r="F534" s="3"/>
      <c r="G534" s="7"/>
    </row>
    <row r="535" spans="4:7" ht="13">
      <c r="D535" s="3"/>
      <c r="E535" s="3"/>
      <c r="F535" s="3"/>
      <c r="G535" s="7"/>
    </row>
    <row r="536" spans="4:7" ht="13">
      <c r="D536" s="3"/>
      <c r="E536" s="3"/>
      <c r="F536" s="3"/>
      <c r="G536" s="7"/>
    </row>
    <row r="537" spans="4:7" ht="13">
      <c r="D537" s="3"/>
      <c r="E537" s="3"/>
      <c r="F537" s="3"/>
      <c r="G537" s="7"/>
    </row>
    <row r="538" spans="4:7" ht="13">
      <c r="D538" s="3"/>
      <c r="E538" s="3"/>
      <c r="F538" s="3"/>
      <c r="G538" s="7"/>
    </row>
    <row r="539" spans="4:7" ht="13">
      <c r="D539" s="3"/>
      <c r="E539" s="3"/>
      <c r="F539" s="3"/>
      <c r="G539" s="7"/>
    </row>
    <row r="540" spans="4:7" ht="13">
      <c r="D540" s="3"/>
      <c r="E540" s="3"/>
      <c r="F540" s="3"/>
      <c r="G540" s="7"/>
    </row>
    <row r="541" spans="4:7" ht="13">
      <c r="D541" s="3"/>
      <c r="E541" s="3"/>
      <c r="F541" s="3"/>
      <c r="G541" s="7"/>
    </row>
    <row r="542" spans="4:7" ht="13">
      <c r="D542" s="3"/>
      <c r="E542" s="3"/>
      <c r="F542" s="3"/>
      <c r="G542" s="7"/>
    </row>
    <row r="543" spans="4:7" ht="13">
      <c r="D543" s="3"/>
      <c r="E543" s="3"/>
      <c r="F543" s="3"/>
      <c r="G543" s="7"/>
    </row>
    <row r="544" spans="4:7" ht="13">
      <c r="D544" s="3"/>
      <c r="E544" s="3"/>
      <c r="F544" s="3"/>
      <c r="G544" s="7"/>
    </row>
    <row r="545" spans="4:7" ht="13">
      <c r="D545" s="3"/>
      <c r="E545" s="3"/>
      <c r="F545" s="3"/>
      <c r="G545" s="7"/>
    </row>
    <row r="546" spans="4:7" ht="13">
      <c r="D546" s="3"/>
      <c r="E546" s="3"/>
      <c r="F546" s="3"/>
      <c r="G546" s="7"/>
    </row>
    <row r="547" spans="4:7" ht="13">
      <c r="D547" s="3"/>
      <c r="E547" s="3"/>
      <c r="F547" s="3"/>
      <c r="G547" s="7"/>
    </row>
    <row r="548" spans="4:7" ht="13">
      <c r="D548" s="3"/>
      <c r="E548" s="3"/>
      <c r="F548" s="3"/>
      <c r="G548" s="7"/>
    </row>
    <row r="549" spans="4:7" ht="13">
      <c r="D549" s="3"/>
      <c r="E549" s="3"/>
      <c r="F549" s="3"/>
      <c r="G549" s="7"/>
    </row>
    <row r="550" spans="4:7" ht="13">
      <c r="D550" s="3"/>
      <c r="E550" s="3"/>
      <c r="F550" s="3"/>
      <c r="G550" s="7"/>
    </row>
    <row r="551" spans="4:7" ht="13">
      <c r="D551" s="3"/>
      <c r="E551" s="3"/>
      <c r="F551" s="3"/>
      <c r="G551" s="7"/>
    </row>
    <row r="552" spans="4:7" ht="13">
      <c r="D552" s="3"/>
      <c r="E552" s="3"/>
      <c r="F552" s="3"/>
      <c r="G552" s="7"/>
    </row>
    <row r="553" spans="4:7" ht="13">
      <c r="D553" s="3"/>
      <c r="E553" s="3"/>
      <c r="F553" s="3"/>
      <c r="G553" s="7"/>
    </row>
    <row r="554" spans="4:7" ht="13">
      <c r="D554" s="3"/>
      <c r="E554" s="3"/>
      <c r="F554" s="3"/>
      <c r="G554" s="7"/>
    </row>
    <row r="555" spans="4:7" ht="13">
      <c r="D555" s="3"/>
      <c r="E555" s="3"/>
      <c r="F555" s="3"/>
      <c r="G555" s="7"/>
    </row>
    <row r="556" spans="4:7" ht="13">
      <c r="D556" s="3"/>
      <c r="E556" s="3"/>
      <c r="F556" s="3"/>
      <c r="G556" s="7"/>
    </row>
    <row r="557" spans="4:7" ht="13">
      <c r="D557" s="3"/>
      <c r="E557" s="3"/>
      <c r="F557" s="3"/>
      <c r="G557" s="7"/>
    </row>
    <row r="558" spans="4:7" ht="13">
      <c r="D558" s="3"/>
      <c r="E558" s="3"/>
      <c r="F558" s="3"/>
      <c r="G558" s="7"/>
    </row>
    <row r="559" spans="4:7" ht="13">
      <c r="D559" s="3"/>
      <c r="E559" s="3"/>
      <c r="F559" s="3"/>
      <c r="G559" s="7"/>
    </row>
    <row r="560" spans="4:7" ht="13">
      <c r="D560" s="3"/>
      <c r="E560" s="3"/>
      <c r="F560" s="3"/>
      <c r="G560" s="7"/>
    </row>
    <row r="561" spans="4:7" ht="13">
      <c r="D561" s="3"/>
      <c r="E561" s="3"/>
      <c r="F561" s="3"/>
      <c r="G561" s="7"/>
    </row>
    <row r="562" spans="4:7" ht="13">
      <c r="D562" s="3"/>
      <c r="E562" s="3"/>
      <c r="F562" s="3"/>
      <c r="G562" s="7"/>
    </row>
    <row r="563" spans="4:7" ht="13">
      <c r="D563" s="3"/>
      <c r="E563" s="3"/>
      <c r="F563" s="3"/>
      <c r="G563" s="7"/>
    </row>
    <row r="564" spans="4:7" ht="13">
      <c r="D564" s="3"/>
      <c r="E564" s="3"/>
      <c r="F564" s="3"/>
      <c r="G564" s="7"/>
    </row>
    <row r="565" spans="4:7" ht="13">
      <c r="D565" s="3"/>
      <c r="E565" s="3"/>
      <c r="F565" s="3"/>
      <c r="G565" s="7"/>
    </row>
    <row r="566" spans="4:7" ht="13">
      <c r="D566" s="3"/>
      <c r="E566" s="3"/>
      <c r="F566" s="3"/>
      <c r="G566" s="7"/>
    </row>
    <row r="567" spans="4:7" ht="13">
      <c r="D567" s="3"/>
      <c r="E567" s="3"/>
      <c r="F567" s="3"/>
      <c r="G567" s="7"/>
    </row>
    <row r="568" spans="4:7" ht="13">
      <c r="D568" s="3"/>
      <c r="E568" s="3"/>
      <c r="F568" s="3"/>
      <c r="G568" s="7"/>
    </row>
    <row r="569" spans="4:7" ht="13">
      <c r="D569" s="3"/>
      <c r="E569" s="3"/>
      <c r="F569" s="3"/>
      <c r="G569" s="7"/>
    </row>
    <row r="570" spans="4:7" ht="13">
      <c r="D570" s="3"/>
      <c r="E570" s="3"/>
      <c r="F570" s="3"/>
      <c r="G570" s="7"/>
    </row>
    <row r="571" spans="4:7" ht="13">
      <c r="D571" s="3"/>
      <c r="E571" s="3"/>
      <c r="F571" s="3"/>
      <c r="G571" s="7"/>
    </row>
    <row r="572" spans="4:7" ht="13">
      <c r="D572" s="3"/>
      <c r="E572" s="3"/>
      <c r="F572" s="3"/>
      <c r="G572" s="7"/>
    </row>
    <row r="573" spans="4:7" ht="13">
      <c r="D573" s="3"/>
      <c r="E573" s="3"/>
      <c r="F573" s="3"/>
      <c r="G573" s="7"/>
    </row>
    <row r="574" spans="4:7" ht="13">
      <c r="D574" s="3"/>
      <c r="E574" s="3"/>
      <c r="F574" s="3"/>
      <c r="G574" s="7"/>
    </row>
    <row r="575" spans="4:7" ht="13">
      <c r="D575" s="3"/>
      <c r="E575" s="3"/>
      <c r="F575" s="3"/>
      <c r="G575" s="7"/>
    </row>
    <row r="576" spans="4:7" ht="13">
      <c r="D576" s="3"/>
      <c r="E576" s="3"/>
      <c r="F576" s="3"/>
      <c r="G576" s="7"/>
    </row>
    <row r="577" spans="4:7" ht="13">
      <c r="D577" s="3"/>
      <c r="E577" s="3"/>
      <c r="F577" s="3"/>
      <c r="G577" s="7"/>
    </row>
    <row r="578" spans="4:7" ht="13">
      <c r="D578" s="3"/>
      <c r="E578" s="3"/>
      <c r="F578" s="3"/>
      <c r="G578" s="7"/>
    </row>
    <row r="579" spans="4:7" ht="13">
      <c r="D579" s="3"/>
      <c r="E579" s="3"/>
      <c r="F579" s="3"/>
      <c r="G579" s="7"/>
    </row>
    <row r="580" spans="4:7" ht="13">
      <c r="D580" s="3"/>
      <c r="E580" s="3"/>
      <c r="F580" s="3"/>
      <c r="G580" s="7"/>
    </row>
    <row r="581" spans="4:7" ht="13">
      <c r="D581" s="3"/>
      <c r="E581" s="3"/>
      <c r="F581" s="3"/>
      <c r="G581" s="7"/>
    </row>
    <row r="582" spans="4:7" ht="13">
      <c r="D582" s="3"/>
      <c r="E582" s="3"/>
      <c r="F582" s="3"/>
      <c r="G582" s="7"/>
    </row>
    <row r="583" spans="4:7" ht="13">
      <c r="D583" s="3"/>
      <c r="E583" s="3"/>
      <c r="F583" s="3"/>
      <c r="G583" s="7"/>
    </row>
    <row r="584" spans="4:7" ht="13">
      <c r="D584" s="3"/>
      <c r="E584" s="3"/>
      <c r="F584" s="3"/>
      <c r="G584" s="7"/>
    </row>
    <row r="585" spans="4:7" ht="13">
      <c r="D585" s="3"/>
      <c r="E585" s="3"/>
      <c r="F585" s="3"/>
      <c r="G585" s="7"/>
    </row>
    <row r="586" spans="4:7" ht="13">
      <c r="D586" s="3"/>
      <c r="E586" s="3"/>
      <c r="F586" s="3"/>
      <c r="G586" s="7"/>
    </row>
    <row r="587" spans="4:7" ht="13">
      <c r="D587" s="3"/>
      <c r="E587" s="3"/>
      <c r="F587" s="3"/>
      <c r="G587" s="7"/>
    </row>
    <row r="588" spans="4:7" ht="13">
      <c r="D588" s="3"/>
      <c r="E588" s="3"/>
      <c r="F588" s="3"/>
      <c r="G588" s="7"/>
    </row>
    <row r="589" spans="4:7" ht="13">
      <c r="D589" s="3"/>
      <c r="E589" s="3"/>
      <c r="F589" s="3"/>
      <c r="G589" s="7"/>
    </row>
    <row r="590" spans="4:7" ht="13">
      <c r="D590" s="3"/>
      <c r="E590" s="3"/>
      <c r="F590" s="3"/>
      <c r="G590" s="7"/>
    </row>
    <row r="591" spans="4:7" ht="13">
      <c r="D591" s="3"/>
      <c r="E591" s="3"/>
      <c r="F591" s="3"/>
      <c r="G591" s="7"/>
    </row>
    <row r="592" spans="4:7" ht="13">
      <c r="D592" s="3"/>
      <c r="E592" s="3"/>
      <c r="F592" s="3"/>
      <c r="G592" s="7"/>
    </row>
    <row r="593" spans="4:7" ht="13">
      <c r="D593" s="3"/>
      <c r="E593" s="3"/>
      <c r="F593" s="3"/>
      <c r="G593" s="7"/>
    </row>
    <row r="594" spans="4:7" ht="13">
      <c r="D594" s="3"/>
      <c r="E594" s="3"/>
      <c r="F594" s="3"/>
      <c r="G594" s="7"/>
    </row>
    <row r="595" spans="4:7" ht="13">
      <c r="D595" s="3"/>
      <c r="E595" s="3"/>
      <c r="F595" s="3"/>
      <c r="G595" s="7"/>
    </row>
    <row r="596" spans="4:7" ht="13">
      <c r="D596" s="3"/>
      <c r="E596" s="3"/>
      <c r="F596" s="3"/>
      <c r="G596" s="7"/>
    </row>
    <row r="597" spans="4:7" ht="13">
      <c r="D597" s="3"/>
      <c r="E597" s="3"/>
      <c r="F597" s="3"/>
      <c r="G597" s="7"/>
    </row>
    <row r="598" spans="4:7" ht="13">
      <c r="D598" s="3"/>
      <c r="E598" s="3"/>
      <c r="F598" s="3"/>
      <c r="G598" s="7"/>
    </row>
    <row r="599" spans="4:7" ht="13">
      <c r="D599" s="3"/>
      <c r="E599" s="3"/>
      <c r="F599" s="3"/>
      <c r="G599" s="7"/>
    </row>
    <row r="600" spans="4:7" ht="13">
      <c r="D600" s="3"/>
      <c r="E600" s="3"/>
      <c r="F600" s="3"/>
      <c r="G600" s="7"/>
    </row>
    <row r="601" spans="4:7" ht="13">
      <c r="D601" s="3"/>
      <c r="E601" s="3"/>
      <c r="F601" s="3"/>
      <c r="G601" s="7"/>
    </row>
    <row r="602" spans="4:7" ht="13">
      <c r="D602" s="3"/>
      <c r="E602" s="3"/>
      <c r="F602" s="3"/>
      <c r="G602" s="7"/>
    </row>
    <row r="603" spans="4:7" ht="13">
      <c r="D603" s="3"/>
      <c r="E603" s="3"/>
      <c r="F603" s="3"/>
      <c r="G603" s="7"/>
    </row>
    <row r="604" spans="4:7" ht="13">
      <c r="D604" s="3"/>
      <c r="E604" s="3"/>
      <c r="F604" s="3"/>
      <c r="G604" s="7"/>
    </row>
    <row r="605" spans="4:7" ht="13">
      <c r="D605" s="3"/>
      <c r="E605" s="3"/>
      <c r="F605" s="3"/>
      <c r="G605" s="7"/>
    </row>
    <row r="606" spans="4:7" ht="13">
      <c r="D606" s="3"/>
      <c r="E606" s="3"/>
      <c r="F606" s="3"/>
      <c r="G606" s="7"/>
    </row>
    <row r="607" spans="4:7" ht="13">
      <c r="D607" s="3"/>
      <c r="E607" s="3"/>
      <c r="F607" s="3"/>
      <c r="G607" s="7"/>
    </row>
    <row r="608" spans="4:7" ht="13">
      <c r="D608" s="3"/>
      <c r="E608" s="3"/>
      <c r="F608" s="3"/>
      <c r="G608" s="7"/>
    </row>
    <row r="609" spans="4:7" ht="13">
      <c r="D609" s="3"/>
      <c r="E609" s="3"/>
      <c r="F609" s="3"/>
      <c r="G609" s="7"/>
    </row>
    <row r="610" spans="4:7" ht="13">
      <c r="D610" s="3"/>
      <c r="E610" s="3"/>
      <c r="F610" s="3"/>
      <c r="G610" s="7"/>
    </row>
    <row r="611" spans="4:7" ht="13">
      <c r="D611" s="3"/>
      <c r="E611" s="3"/>
      <c r="F611" s="3"/>
      <c r="G611" s="7"/>
    </row>
    <row r="612" spans="4:7" ht="13">
      <c r="D612" s="3"/>
      <c r="E612" s="3"/>
      <c r="F612" s="3"/>
      <c r="G612" s="7"/>
    </row>
    <row r="613" spans="4:7" ht="13">
      <c r="D613" s="3"/>
      <c r="E613" s="3"/>
      <c r="F613" s="3"/>
      <c r="G613" s="7"/>
    </row>
    <row r="614" spans="4:7" ht="13">
      <c r="D614" s="3"/>
      <c r="E614" s="3"/>
      <c r="F614" s="3"/>
      <c r="G614" s="7"/>
    </row>
    <row r="615" spans="4:7" ht="13">
      <c r="D615" s="3"/>
      <c r="E615" s="3"/>
      <c r="F615" s="3"/>
      <c r="G615" s="7"/>
    </row>
    <row r="616" spans="4:7" ht="13">
      <c r="D616" s="3"/>
      <c r="E616" s="3"/>
      <c r="F616" s="3"/>
      <c r="G616" s="7"/>
    </row>
    <row r="617" spans="4:7" ht="13">
      <c r="D617" s="3"/>
      <c r="E617" s="3"/>
      <c r="F617" s="3"/>
      <c r="G617" s="7"/>
    </row>
    <row r="618" spans="4:7" ht="13">
      <c r="D618" s="3"/>
      <c r="E618" s="3"/>
      <c r="F618" s="3"/>
      <c r="G618" s="7"/>
    </row>
    <row r="619" spans="4:7" ht="13">
      <c r="D619" s="3"/>
      <c r="E619" s="3"/>
      <c r="F619" s="3"/>
      <c r="G619" s="7"/>
    </row>
    <row r="620" spans="4:7" ht="13">
      <c r="D620" s="3"/>
      <c r="E620" s="3"/>
      <c r="F620" s="3"/>
      <c r="G620" s="7"/>
    </row>
    <row r="621" spans="4:7" ht="13">
      <c r="D621" s="3"/>
      <c r="E621" s="3"/>
      <c r="F621" s="3"/>
      <c r="G621" s="7"/>
    </row>
    <row r="622" spans="4:7" ht="13">
      <c r="D622" s="3"/>
      <c r="E622" s="3"/>
      <c r="F622" s="3"/>
      <c r="G622" s="7"/>
    </row>
    <row r="623" spans="4:7" ht="13">
      <c r="D623" s="3"/>
      <c r="E623" s="3"/>
      <c r="F623" s="3"/>
      <c r="G623" s="7"/>
    </row>
    <row r="624" spans="4:7" ht="13">
      <c r="D624" s="3"/>
      <c r="E624" s="3"/>
      <c r="F624" s="3"/>
      <c r="G624" s="7"/>
    </row>
    <row r="625" spans="4:7" ht="13">
      <c r="D625" s="3"/>
      <c r="E625" s="3"/>
      <c r="F625" s="3"/>
      <c r="G625" s="7"/>
    </row>
    <row r="626" spans="4:7" ht="13">
      <c r="D626" s="3"/>
      <c r="E626" s="3"/>
      <c r="F626" s="3"/>
      <c r="G626" s="7"/>
    </row>
    <row r="627" spans="4:7" ht="13">
      <c r="D627" s="3"/>
      <c r="E627" s="3"/>
      <c r="F627" s="3"/>
      <c r="G627" s="7"/>
    </row>
    <row r="628" spans="4:7" ht="13">
      <c r="D628" s="3"/>
      <c r="E628" s="3"/>
      <c r="F628" s="3"/>
      <c r="G628" s="7"/>
    </row>
    <row r="629" spans="4:7" ht="13">
      <c r="D629" s="3"/>
      <c r="E629" s="3"/>
      <c r="F629" s="3"/>
      <c r="G629" s="7"/>
    </row>
    <row r="630" spans="4:7" ht="13">
      <c r="D630" s="3"/>
      <c r="E630" s="3"/>
      <c r="F630" s="3"/>
      <c r="G630" s="7"/>
    </row>
    <row r="631" spans="4:7" ht="13">
      <c r="D631" s="3"/>
      <c r="E631" s="3"/>
      <c r="F631" s="3"/>
      <c r="G631" s="7"/>
    </row>
    <row r="632" spans="4:7" ht="13">
      <c r="D632" s="3"/>
      <c r="E632" s="3"/>
      <c r="F632" s="3"/>
      <c r="G632" s="7"/>
    </row>
    <row r="633" spans="4:7" ht="13">
      <c r="D633" s="3"/>
      <c r="E633" s="3"/>
      <c r="F633" s="3"/>
      <c r="G633" s="7"/>
    </row>
    <row r="634" spans="4:7" ht="13">
      <c r="D634" s="3"/>
      <c r="E634" s="3"/>
      <c r="F634" s="3"/>
      <c r="G634" s="7"/>
    </row>
    <row r="635" spans="4:7" ht="13">
      <c r="D635" s="3"/>
      <c r="E635" s="3"/>
      <c r="F635" s="3"/>
      <c r="G635" s="7"/>
    </row>
    <row r="636" spans="4:7" ht="13">
      <c r="D636" s="3"/>
      <c r="E636" s="3"/>
      <c r="F636" s="3"/>
      <c r="G636" s="7"/>
    </row>
    <row r="637" spans="4:7" ht="13">
      <c r="D637" s="3"/>
      <c r="E637" s="3"/>
      <c r="F637" s="3"/>
      <c r="G637" s="7"/>
    </row>
    <row r="638" spans="4:7" ht="13">
      <c r="D638" s="3"/>
      <c r="E638" s="3"/>
      <c r="F638" s="3"/>
      <c r="G638" s="7"/>
    </row>
    <row r="639" spans="4:7" ht="13">
      <c r="D639" s="3"/>
      <c r="E639" s="3"/>
      <c r="F639" s="3"/>
      <c r="G639" s="7"/>
    </row>
    <row r="640" spans="4:7" ht="13">
      <c r="D640" s="3"/>
      <c r="E640" s="3"/>
      <c r="F640" s="3"/>
      <c r="G640" s="7"/>
    </row>
    <row r="641" spans="4:7" ht="13">
      <c r="D641" s="3"/>
      <c r="E641" s="3"/>
      <c r="F641" s="3"/>
      <c r="G641" s="7"/>
    </row>
    <row r="642" spans="4:7" ht="13">
      <c r="D642" s="3"/>
      <c r="E642" s="3"/>
      <c r="F642" s="3"/>
      <c r="G642" s="7"/>
    </row>
    <row r="643" spans="4:7" ht="13">
      <c r="D643" s="3"/>
      <c r="E643" s="3"/>
      <c r="F643" s="3"/>
      <c r="G643" s="7"/>
    </row>
    <row r="644" spans="4:7" ht="13">
      <c r="D644" s="3"/>
      <c r="E644" s="3"/>
      <c r="F644" s="3"/>
      <c r="G644" s="7"/>
    </row>
    <row r="645" spans="4:7" ht="13">
      <c r="D645" s="3"/>
      <c r="E645" s="3"/>
      <c r="F645" s="3"/>
      <c r="G645" s="7"/>
    </row>
    <row r="646" spans="4:7" ht="13">
      <c r="D646" s="3"/>
      <c r="E646" s="3"/>
      <c r="F646" s="3"/>
      <c r="G646" s="7"/>
    </row>
    <row r="647" spans="4:7" ht="13">
      <c r="D647" s="3"/>
      <c r="E647" s="3"/>
      <c r="F647" s="3"/>
      <c r="G647" s="7"/>
    </row>
    <row r="648" spans="4:7" ht="13">
      <c r="D648" s="3"/>
      <c r="E648" s="3"/>
      <c r="F648" s="3"/>
      <c r="G648" s="7"/>
    </row>
    <row r="649" spans="4:7" ht="13">
      <c r="D649" s="3"/>
      <c r="E649" s="3"/>
      <c r="F649" s="3"/>
      <c r="G649" s="7"/>
    </row>
    <row r="650" spans="4:7" ht="13">
      <c r="D650" s="3"/>
      <c r="E650" s="3"/>
      <c r="F650" s="3"/>
      <c r="G650" s="7"/>
    </row>
    <row r="651" spans="4:7" ht="13">
      <c r="D651" s="3"/>
      <c r="E651" s="3"/>
      <c r="F651" s="3"/>
      <c r="G651" s="7"/>
    </row>
    <row r="652" spans="4:7" ht="13">
      <c r="D652" s="3"/>
      <c r="E652" s="3"/>
      <c r="F652" s="3"/>
      <c r="G652" s="7"/>
    </row>
    <row r="653" spans="4:7" ht="13">
      <c r="D653" s="3"/>
      <c r="E653" s="3"/>
      <c r="F653" s="3"/>
      <c r="G653" s="7"/>
    </row>
    <row r="654" spans="4:7" ht="13">
      <c r="D654" s="3"/>
      <c r="E654" s="3"/>
      <c r="F654" s="3"/>
      <c r="G654" s="7"/>
    </row>
    <row r="655" spans="4:7" ht="13">
      <c r="D655" s="3"/>
      <c r="E655" s="3"/>
      <c r="F655" s="3"/>
      <c r="G655" s="7"/>
    </row>
    <row r="656" spans="4:7" ht="13">
      <c r="D656" s="3"/>
      <c r="E656" s="3"/>
      <c r="F656" s="3"/>
      <c r="G656" s="7"/>
    </row>
    <row r="657" spans="4:7" ht="13">
      <c r="D657" s="3"/>
      <c r="E657" s="3"/>
      <c r="F657" s="3"/>
      <c r="G657" s="7"/>
    </row>
    <row r="658" spans="4:7" ht="13">
      <c r="D658" s="3"/>
      <c r="E658" s="3"/>
      <c r="F658" s="3"/>
      <c r="G658" s="7"/>
    </row>
    <row r="659" spans="4:7" ht="13">
      <c r="D659" s="3"/>
      <c r="E659" s="3"/>
      <c r="F659" s="3"/>
      <c r="G659" s="7"/>
    </row>
    <row r="660" spans="4:7" ht="13">
      <c r="D660" s="3"/>
      <c r="E660" s="3"/>
      <c r="F660" s="3"/>
      <c r="G660" s="7"/>
    </row>
    <row r="661" spans="4:7" ht="13">
      <c r="D661" s="3"/>
      <c r="E661" s="3"/>
      <c r="F661" s="3"/>
      <c r="G661" s="7"/>
    </row>
    <row r="662" spans="4:7" ht="13">
      <c r="D662" s="3"/>
      <c r="E662" s="3"/>
      <c r="F662" s="3"/>
      <c r="G662" s="7"/>
    </row>
    <row r="663" spans="4:7" ht="13">
      <c r="D663" s="3"/>
      <c r="E663" s="3"/>
      <c r="F663" s="3"/>
      <c r="G663" s="7"/>
    </row>
    <row r="664" spans="4:7" ht="13">
      <c r="D664" s="3"/>
      <c r="E664" s="3"/>
      <c r="F664" s="3"/>
      <c r="G664" s="7"/>
    </row>
    <row r="665" spans="4:7" ht="13">
      <c r="D665" s="3"/>
      <c r="E665" s="3"/>
      <c r="F665" s="3"/>
      <c r="G665" s="7"/>
    </row>
    <row r="666" spans="4:7" ht="13">
      <c r="D666" s="3"/>
      <c r="E666" s="3"/>
      <c r="F666" s="3"/>
      <c r="G666" s="7"/>
    </row>
    <row r="667" spans="4:7" ht="13">
      <c r="D667" s="3"/>
      <c r="E667" s="3"/>
      <c r="F667" s="3"/>
      <c r="G667" s="7"/>
    </row>
    <row r="668" spans="4:7" ht="13">
      <c r="D668" s="3"/>
      <c r="E668" s="3"/>
      <c r="F668" s="3"/>
      <c r="G668" s="7"/>
    </row>
    <row r="669" spans="4:7" ht="13">
      <c r="D669" s="3"/>
      <c r="E669" s="3"/>
      <c r="F669" s="3"/>
      <c r="G669" s="7"/>
    </row>
    <row r="670" spans="4:7" ht="13">
      <c r="D670" s="3"/>
      <c r="E670" s="3"/>
      <c r="F670" s="3"/>
      <c r="G670" s="7"/>
    </row>
    <row r="671" spans="4:7" ht="13">
      <c r="D671" s="3"/>
      <c r="E671" s="3"/>
      <c r="F671" s="3"/>
      <c r="G671" s="7"/>
    </row>
    <row r="672" spans="4:7" ht="13">
      <c r="D672" s="3"/>
      <c r="E672" s="3"/>
      <c r="F672" s="3"/>
      <c r="G672" s="7"/>
    </row>
    <row r="673" spans="4:7" ht="13">
      <c r="D673" s="3"/>
      <c r="E673" s="3"/>
      <c r="F673" s="3"/>
      <c r="G673" s="7"/>
    </row>
    <row r="674" spans="4:7" ht="13">
      <c r="D674" s="3"/>
      <c r="E674" s="3"/>
      <c r="F674" s="3"/>
      <c r="G674" s="7"/>
    </row>
    <row r="675" spans="4:7" ht="13">
      <c r="D675" s="3"/>
      <c r="E675" s="3"/>
      <c r="F675" s="3"/>
      <c r="G675" s="7"/>
    </row>
    <row r="676" spans="4:7" ht="13">
      <c r="D676" s="3"/>
      <c r="E676" s="3"/>
      <c r="F676" s="3"/>
      <c r="G676" s="7"/>
    </row>
    <row r="677" spans="4:7" ht="13">
      <c r="D677" s="3"/>
      <c r="E677" s="3"/>
      <c r="F677" s="3"/>
      <c r="G677" s="7"/>
    </row>
    <row r="678" spans="4:7" ht="13">
      <c r="D678" s="3"/>
      <c r="E678" s="3"/>
      <c r="F678" s="3"/>
      <c r="G678" s="7"/>
    </row>
    <row r="679" spans="4:7" ht="13">
      <c r="D679" s="3"/>
      <c r="E679" s="3"/>
      <c r="F679" s="3"/>
      <c r="G679" s="7"/>
    </row>
    <row r="680" spans="4:7" ht="13">
      <c r="D680" s="3"/>
      <c r="E680" s="3"/>
      <c r="F680" s="3"/>
      <c r="G680" s="7"/>
    </row>
    <row r="681" spans="4:7" ht="13">
      <c r="D681" s="3"/>
      <c r="E681" s="3"/>
      <c r="F681" s="3"/>
      <c r="G681" s="7"/>
    </row>
    <row r="682" spans="4:7" ht="13">
      <c r="D682" s="3"/>
      <c r="E682" s="3"/>
      <c r="F682" s="3"/>
      <c r="G682" s="7"/>
    </row>
    <row r="683" spans="4:7" ht="13">
      <c r="D683" s="3"/>
      <c r="E683" s="3"/>
      <c r="F683" s="3"/>
      <c r="G683" s="7"/>
    </row>
    <row r="684" spans="4:7" ht="13">
      <c r="D684" s="3"/>
      <c r="E684" s="3"/>
      <c r="F684" s="3"/>
      <c r="G684" s="7"/>
    </row>
    <row r="685" spans="4:7" ht="13">
      <c r="D685" s="3"/>
      <c r="E685" s="3"/>
      <c r="F685" s="3"/>
      <c r="G685" s="7"/>
    </row>
    <row r="686" spans="4:7" ht="13">
      <c r="D686" s="3"/>
      <c r="E686" s="3"/>
      <c r="F686" s="3"/>
      <c r="G686" s="7"/>
    </row>
    <row r="687" spans="4:7" ht="13">
      <c r="D687" s="3"/>
      <c r="E687" s="3"/>
      <c r="F687" s="3"/>
      <c r="G687" s="7"/>
    </row>
    <row r="688" spans="4:7" ht="13">
      <c r="D688" s="3"/>
      <c r="E688" s="3"/>
      <c r="F688" s="3"/>
      <c r="G688" s="7"/>
    </row>
    <row r="689" spans="4:7" ht="13">
      <c r="D689" s="3"/>
      <c r="E689" s="3"/>
      <c r="F689" s="3"/>
      <c r="G689" s="7"/>
    </row>
    <row r="690" spans="4:7" ht="13">
      <c r="D690" s="3"/>
      <c r="E690" s="3"/>
      <c r="F690" s="3"/>
      <c r="G690" s="7"/>
    </row>
    <row r="691" spans="4:7" ht="13">
      <c r="D691" s="3"/>
      <c r="E691" s="3"/>
      <c r="F691" s="3"/>
      <c r="G691" s="7"/>
    </row>
    <row r="692" spans="4:7" ht="13">
      <c r="D692" s="3"/>
      <c r="E692" s="3"/>
      <c r="F692" s="3"/>
      <c r="G692" s="7"/>
    </row>
    <row r="693" spans="4:7" ht="13">
      <c r="D693" s="3"/>
      <c r="E693" s="3"/>
      <c r="F693" s="3"/>
      <c r="G693" s="7"/>
    </row>
    <row r="694" spans="4:7" ht="13">
      <c r="D694" s="3"/>
      <c r="E694" s="3"/>
      <c r="F694" s="3"/>
      <c r="G694" s="7"/>
    </row>
    <row r="695" spans="4:7" ht="13">
      <c r="D695" s="3"/>
      <c r="E695" s="3"/>
      <c r="F695" s="3"/>
      <c r="G695" s="7"/>
    </row>
    <row r="696" spans="4:7" ht="13">
      <c r="D696" s="3"/>
      <c r="E696" s="3"/>
      <c r="F696" s="3"/>
      <c r="G696" s="7"/>
    </row>
    <row r="697" spans="4:7" ht="13">
      <c r="D697" s="3"/>
      <c r="E697" s="3"/>
      <c r="F697" s="3"/>
      <c r="G697" s="7"/>
    </row>
    <row r="698" spans="4:7" ht="13">
      <c r="D698" s="3"/>
      <c r="E698" s="3"/>
      <c r="F698" s="3"/>
      <c r="G698" s="7"/>
    </row>
    <row r="699" spans="4:7" ht="13">
      <c r="D699" s="3"/>
      <c r="E699" s="3"/>
      <c r="F699" s="3"/>
      <c r="G699" s="7"/>
    </row>
    <row r="700" spans="4:7" ht="13">
      <c r="D700" s="3"/>
      <c r="E700" s="3"/>
      <c r="F700" s="3"/>
      <c r="G700" s="7"/>
    </row>
    <row r="701" spans="4:7" ht="13">
      <c r="D701" s="3"/>
      <c r="E701" s="3"/>
      <c r="F701" s="3"/>
      <c r="G701" s="7"/>
    </row>
    <row r="702" spans="4:7" ht="13">
      <c r="D702" s="3"/>
      <c r="E702" s="3"/>
      <c r="F702" s="3"/>
      <c r="G702" s="7"/>
    </row>
    <row r="703" spans="4:7" ht="13">
      <c r="D703" s="3"/>
      <c r="E703" s="3"/>
      <c r="F703" s="3"/>
      <c r="G703" s="7"/>
    </row>
    <row r="704" spans="4:7" ht="13">
      <c r="D704" s="3"/>
      <c r="E704" s="3"/>
      <c r="F704" s="3"/>
      <c r="G704" s="7"/>
    </row>
    <row r="705" spans="4:7" ht="13">
      <c r="D705" s="3"/>
      <c r="E705" s="3"/>
      <c r="F705" s="3"/>
      <c r="G705" s="7"/>
    </row>
    <row r="706" spans="4:7" ht="13">
      <c r="D706" s="3"/>
      <c r="E706" s="3"/>
      <c r="F706" s="3"/>
      <c r="G706" s="7"/>
    </row>
    <row r="707" spans="4:7" ht="13">
      <c r="D707" s="3"/>
      <c r="E707" s="3"/>
      <c r="F707" s="3"/>
      <c r="G707" s="7"/>
    </row>
    <row r="708" spans="4:7" ht="13">
      <c r="D708" s="3"/>
      <c r="E708" s="3"/>
      <c r="F708" s="3"/>
      <c r="G708" s="7"/>
    </row>
    <row r="709" spans="4:7" ht="13">
      <c r="D709" s="3"/>
      <c r="E709" s="3"/>
      <c r="F709" s="3"/>
      <c r="G709" s="7"/>
    </row>
    <row r="710" spans="4:7" ht="13">
      <c r="D710" s="3"/>
      <c r="E710" s="3"/>
      <c r="F710" s="3"/>
      <c r="G710" s="7"/>
    </row>
    <row r="711" spans="4:7" ht="13">
      <c r="D711" s="3"/>
      <c r="E711" s="3"/>
      <c r="F711" s="3"/>
      <c r="G711" s="7"/>
    </row>
    <row r="712" spans="4:7" ht="13">
      <c r="D712" s="3"/>
      <c r="E712" s="3"/>
      <c r="F712" s="3"/>
      <c r="G712" s="7"/>
    </row>
    <row r="713" spans="4:7" ht="13">
      <c r="D713" s="3"/>
      <c r="E713" s="3"/>
      <c r="F713" s="3"/>
      <c r="G713" s="7"/>
    </row>
    <row r="714" spans="4:7" ht="13">
      <c r="D714" s="3"/>
      <c r="E714" s="3"/>
      <c r="F714" s="3"/>
      <c r="G714" s="7"/>
    </row>
    <row r="715" spans="4:7" ht="13">
      <c r="D715" s="3"/>
      <c r="E715" s="3"/>
      <c r="F715" s="3"/>
      <c r="G715" s="7"/>
    </row>
    <row r="716" spans="4:7" ht="13">
      <c r="D716" s="3"/>
      <c r="E716" s="3"/>
      <c r="F716" s="3"/>
      <c r="G716" s="7"/>
    </row>
    <row r="717" spans="4:7" ht="13">
      <c r="D717" s="3"/>
      <c r="E717" s="3"/>
      <c r="F717" s="3"/>
      <c r="G717" s="7"/>
    </row>
    <row r="718" spans="4:7" ht="13">
      <c r="D718" s="3"/>
      <c r="E718" s="3"/>
      <c r="F718" s="3"/>
      <c r="G718" s="7"/>
    </row>
    <row r="719" spans="4:7" ht="13">
      <c r="D719" s="3"/>
      <c r="E719" s="3"/>
      <c r="F719" s="3"/>
      <c r="G719" s="7"/>
    </row>
    <row r="720" spans="4:7" ht="13">
      <c r="D720" s="3"/>
      <c r="E720" s="3"/>
      <c r="F720" s="3"/>
      <c r="G720" s="7"/>
    </row>
    <row r="721" spans="4:7" ht="13">
      <c r="D721" s="3"/>
      <c r="E721" s="3"/>
      <c r="F721" s="3"/>
      <c r="G721" s="7"/>
    </row>
    <row r="722" spans="4:7" ht="13">
      <c r="D722" s="3"/>
      <c r="E722" s="3"/>
      <c r="F722" s="3"/>
      <c r="G722" s="7"/>
    </row>
    <row r="723" spans="4:7" ht="13">
      <c r="D723" s="3"/>
      <c r="E723" s="3"/>
      <c r="F723" s="3"/>
      <c r="G723" s="7"/>
    </row>
    <row r="724" spans="4:7" ht="13">
      <c r="D724" s="3"/>
      <c r="E724" s="3"/>
      <c r="F724" s="3"/>
      <c r="G724" s="7"/>
    </row>
    <row r="725" spans="4:7" ht="13">
      <c r="D725" s="3"/>
      <c r="E725" s="3"/>
      <c r="F725" s="3"/>
      <c r="G725" s="7"/>
    </row>
    <row r="726" spans="4:7" ht="13">
      <c r="D726" s="3"/>
      <c r="E726" s="3"/>
      <c r="F726" s="3"/>
      <c r="G726" s="7"/>
    </row>
    <row r="727" spans="4:7" ht="13">
      <c r="D727" s="3"/>
      <c r="E727" s="3"/>
      <c r="F727" s="3"/>
      <c r="G727" s="7"/>
    </row>
    <row r="728" spans="4:7" ht="13">
      <c r="D728" s="3"/>
      <c r="E728" s="3"/>
      <c r="F728" s="3"/>
      <c r="G728" s="7"/>
    </row>
    <row r="729" spans="4:7" ht="13">
      <c r="D729" s="3"/>
      <c r="E729" s="3"/>
      <c r="F729" s="3"/>
      <c r="G729" s="7"/>
    </row>
    <row r="730" spans="4:7" ht="13">
      <c r="D730" s="3"/>
      <c r="E730" s="3"/>
      <c r="F730" s="3"/>
      <c r="G730" s="7"/>
    </row>
    <row r="731" spans="4:7" ht="13">
      <c r="D731" s="3"/>
      <c r="E731" s="3"/>
      <c r="F731" s="3"/>
      <c r="G731" s="7"/>
    </row>
    <row r="732" spans="4:7" ht="13">
      <c r="D732" s="3"/>
      <c r="E732" s="3"/>
      <c r="F732" s="3"/>
      <c r="G732" s="7"/>
    </row>
    <row r="733" spans="4:7" ht="13">
      <c r="D733" s="3"/>
      <c r="E733" s="3"/>
      <c r="F733" s="3"/>
      <c r="G733" s="7"/>
    </row>
    <row r="734" spans="4:7" ht="13">
      <c r="D734" s="3"/>
      <c r="E734" s="3"/>
      <c r="F734" s="3"/>
      <c r="G734" s="7"/>
    </row>
    <row r="735" spans="4:7" ht="13">
      <c r="D735" s="3"/>
      <c r="E735" s="3"/>
      <c r="F735" s="3"/>
      <c r="G735" s="7"/>
    </row>
    <row r="736" spans="4:7" ht="13">
      <c r="D736" s="3"/>
      <c r="E736" s="3"/>
      <c r="F736" s="3"/>
      <c r="G736" s="7"/>
    </row>
    <row r="737" spans="4:7" ht="13">
      <c r="D737" s="3"/>
      <c r="E737" s="3"/>
      <c r="F737" s="3"/>
      <c r="G737" s="7"/>
    </row>
    <row r="738" spans="4:7" ht="13">
      <c r="D738" s="3"/>
      <c r="E738" s="3"/>
      <c r="F738" s="3"/>
      <c r="G738" s="7"/>
    </row>
    <row r="739" spans="4:7" ht="13">
      <c r="D739" s="3"/>
      <c r="E739" s="3"/>
      <c r="F739" s="3"/>
      <c r="G739" s="7"/>
    </row>
    <row r="740" spans="4:7" ht="13">
      <c r="D740" s="3"/>
      <c r="E740" s="3"/>
      <c r="F740" s="3"/>
      <c r="G740" s="7"/>
    </row>
    <row r="741" spans="4:7" ht="13">
      <c r="D741" s="3"/>
      <c r="E741" s="3"/>
      <c r="F741" s="3"/>
      <c r="G741" s="7"/>
    </row>
    <row r="742" spans="4:7" ht="13">
      <c r="D742" s="3"/>
      <c r="E742" s="3"/>
      <c r="F742" s="3"/>
      <c r="G742" s="7"/>
    </row>
    <row r="743" spans="4:7" ht="13">
      <c r="D743" s="3"/>
      <c r="E743" s="3"/>
      <c r="F743" s="3"/>
      <c r="G743" s="7"/>
    </row>
    <row r="744" spans="4:7" ht="13">
      <c r="D744" s="3"/>
      <c r="E744" s="3"/>
      <c r="F744" s="3"/>
      <c r="G744" s="7"/>
    </row>
    <row r="745" spans="4:7" ht="13">
      <c r="D745" s="3"/>
      <c r="E745" s="3"/>
      <c r="F745" s="3"/>
      <c r="G745" s="7"/>
    </row>
    <row r="746" spans="4:7" ht="13">
      <c r="D746" s="3"/>
      <c r="E746" s="3"/>
      <c r="F746" s="3"/>
      <c r="G746" s="7"/>
    </row>
    <row r="747" spans="4:7" ht="13">
      <c r="D747" s="3"/>
      <c r="E747" s="3"/>
      <c r="F747" s="3"/>
      <c r="G747" s="7"/>
    </row>
    <row r="748" spans="4:7" ht="13">
      <c r="D748" s="3"/>
      <c r="E748" s="3"/>
      <c r="F748" s="3"/>
      <c r="G748" s="7"/>
    </row>
    <row r="749" spans="4:7" ht="13">
      <c r="D749" s="3"/>
      <c r="E749" s="3"/>
      <c r="F749" s="3"/>
      <c r="G749" s="7"/>
    </row>
    <row r="750" spans="4:7" ht="13">
      <c r="D750" s="3"/>
      <c r="E750" s="3"/>
      <c r="F750" s="3"/>
      <c r="G750" s="7"/>
    </row>
    <row r="751" spans="4:7" ht="13">
      <c r="D751" s="3"/>
      <c r="E751" s="3"/>
      <c r="F751" s="3"/>
      <c r="G751" s="7"/>
    </row>
    <row r="752" spans="4:7" ht="13">
      <c r="D752" s="3"/>
      <c r="E752" s="3"/>
      <c r="F752" s="3"/>
      <c r="G752" s="7"/>
    </row>
    <row r="753" spans="4:7" ht="13">
      <c r="D753" s="3"/>
      <c r="E753" s="3"/>
      <c r="F753" s="3"/>
      <c r="G753" s="7"/>
    </row>
    <row r="754" spans="4:7" ht="13">
      <c r="D754" s="3"/>
      <c r="E754" s="3"/>
      <c r="F754" s="3"/>
      <c r="G754" s="7"/>
    </row>
    <row r="755" spans="4:7" ht="13">
      <c r="D755" s="3"/>
      <c r="E755" s="3"/>
      <c r="F755" s="3"/>
      <c r="G755" s="7"/>
    </row>
    <row r="756" spans="4:7" ht="13">
      <c r="D756" s="3"/>
      <c r="E756" s="3"/>
      <c r="F756" s="3"/>
      <c r="G756" s="7"/>
    </row>
    <row r="757" spans="4:7" ht="13">
      <c r="D757" s="3"/>
      <c r="E757" s="3"/>
      <c r="F757" s="3"/>
      <c r="G757" s="7"/>
    </row>
    <row r="758" spans="4:7" ht="13">
      <c r="D758" s="3"/>
      <c r="E758" s="3"/>
      <c r="F758" s="3"/>
      <c r="G758" s="7"/>
    </row>
    <row r="759" spans="4:7" ht="13">
      <c r="D759" s="3"/>
      <c r="E759" s="3"/>
      <c r="F759" s="3"/>
      <c r="G759" s="7"/>
    </row>
    <row r="760" spans="4:7" ht="13">
      <c r="D760" s="3"/>
      <c r="E760" s="3"/>
      <c r="F760" s="3"/>
      <c r="G760" s="7"/>
    </row>
    <row r="761" spans="4:7" ht="13">
      <c r="D761" s="3"/>
      <c r="E761" s="3"/>
      <c r="F761" s="3"/>
      <c r="G761" s="7"/>
    </row>
    <row r="762" spans="4:7" ht="13">
      <c r="D762" s="3"/>
      <c r="E762" s="3"/>
      <c r="F762" s="3"/>
      <c r="G762" s="7"/>
    </row>
    <row r="763" spans="4:7" ht="13">
      <c r="D763" s="3"/>
      <c r="E763" s="3"/>
      <c r="F763" s="3"/>
      <c r="G763" s="7"/>
    </row>
    <row r="764" spans="4:7" ht="13">
      <c r="D764" s="3"/>
      <c r="E764" s="3"/>
      <c r="F764" s="3"/>
      <c r="G764" s="7"/>
    </row>
    <row r="765" spans="4:7" ht="13">
      <c r="D765" s="3"/>
      <c r="E765" s="3"/>
      <c r="F765" s="3"/>
      <c r="G765" s="7"/>
    </row>
    <row r="766" spans="4:7" ht="13">
      <c r="D766" s="3"/>
      <c r="E766" s="3"/>
      <c r="F766" s="3"/>
      <c r="G766" s="7"/>
    </row>
    <row r="767" spans="4:7" ht="13">
      <c r="D767" s="3"/>
      <c r="E767" s="3"/>
      <c r="F767" s="3"/>
      <c r="G767" s="7"/>
    </row>
    <row r="768" spans="4:7" ht="13">
      <c r="D768" s="3"/>
      <c r="E768" s="3"/>
      <c r="F768" s="3"/>
      <c r="G768" s="7"/>
    </row>
    <row r="769" spans="4:7" ht="13">
      <c r="D769" s="3"/>
      <c r="E769" s="3"/>
      <c r="F769" s="3"/>
      <c r="G769" s="7"/>
    </row>
    <row r="770" spans="4:7" ht="13">
      <c r="D770" s="3"/>
      <c r="E770" s="3"/>
      <c r="F770" s="3"/>
      <c r="G770" s="7"/>
    </row>
    <row r="771" spans="4:7" ht="13">
      <c r="D771" s="3"/>
      <c r="E771" s="3"/>
      <c r="F771" s="3"/>
      <c r="G771" s="7"/>
    </row>
    <row r="772" spans="4:7" ht="13">
      <c r="D772" s="3"/>
      <c r="E772" s="3"/>
      <c r="F772" s="3"/>
      <c r="G772" s="7"/>
    </row>
    <row r="773" spans="4:7" ht="13">
      <c r="D773" s="3"/>
      <c r="E773" s="3"/>
      <c r="F773" s="3"/>
      <c r="G773" s="7"/>
    </row>
    <row r="774" spans="4:7" ht="13">
      <c r="D774" s="3"/>
      <c r="E774" s="3"/>
      <c r="F774" s="3"/>
      <c r="G774" s="7"/>
    </row>
    <row r="775" spans="4:7" ht="13">
      <c r="D775" s="3"/>
      <c r="E775" s="3"/>
      <c r="F775" s="3"/>
      <c r="G775" s="7"/>
    </row>
    <row r="776" spans="4:7" ht="13">
      <c r="D776" s="3"/>
      <c r="E776" s="3"/>
      <c r="F776" s="3"/>
      <c r="G776" s="7"/>
    </row>
    <row r="777" spans="4:7" ht="13">
      <c r="D777" s="3"/>
      <c r="E777" s="3"/>
      <c r="F777" s="3"/>
      <c r="G777" s="7"/>
    </row>
    <row r="778" spans="4:7" ht="13">
      <c r="D778" s="3"/>
      <c r="E778" s="3"/>
      <c r="F778" s="3"/>
      <c r="G778" s="7"/>
    </row>
    <row r="779" spans="4:7" ht="13">
      <c r="D779" s="3"/>
      <c r="E779" s="3"/>
      <c r="F779" s="3"/>
      <c r="G779" s="7"/>
    </row>
    <row r="780" spans="4:7" ht="13">
      <c r="D780" s="3"/>
      <c r="E780" s="3"/>
      <c r="F780" s="3"/>
      <c r="G780" s="7"/>
    </row>
    <row r="781" spans="4:7" ht="13">
      <c r="D781" s="3"/>
      <c r="E781" s="3"/>
      <c r="F781" s="3"/>
      <c r="G781" s="7"/>
    </row>
    <row r="782" spans="4:7" ht="13">
      <c r="D782" s="3"/>
      <c r="E782" s="3"/>
      <c r="F782" s="3"/>
      <c r="G782" s="7"/>
    </row>
    <row r="783" spans="4:7" ht="13">
      <c r="D783" s="3"/>
      <c r="E783" s="3"/>
      <c r="F783" s="3"/>
      <c r="G783" s="7"/>
    </row>
    <row r="784" spans="4:7" ht="13">
      <c r="D784" s="3"/>
      <c r="E784" s="3"/>
      <c r="F784" s="3"/>
      <c r="G784" s="7"/>
    </row>
    <row r="785" spans="4:7" ht="13">
      <c r="D785" s="3"/>
      <c r="E785" s="3"/>
      <c r="F785" s="3"/>
      <c r="G785" s="7"/>
    </row>
    <row r="786" spans="4:7" ht="13">
      <c r="D786" s="3"/>
      <c r="E786" s="3"/>
      <c r="F786" s="3"/>
      <c r="G786" s="7"/>
    </row>
    <row r="787" spans="4:7" ht="13">
      <c r="D787" s="3"/>
      <c r="E787" s="3"/>
      <c r="F787" s="3"/>
      <c r="G787" s="7"/>
    </row>
    <row r="788" spans="4:7" ht="13">
      <c r="D788" s="3"/>
      <c r="E788" s="3"/>
      <c r="F788" s="3"/>
      <c r="G788" s="7"/>
    </row>
    <row r="789" spans="4:7" ht="13">
      <c r="D789" s="3"/>
      <c r="E789" s="3"/>
      <c r="F789" s="3"/>
      <c r="G789" s="7"/>
    </row>
    <row r="790" spans="4:7" ht="13">
      <c r="D790" s="3"/>
      <c r="E790" s="3"/>
      <c r="F790" s="3"/>
      <c r="G790" s="7"/>
    </row>
    <row r="791" spans="4:7" ht="13">
      <c r="D791" s="3"/>
      <c r="E791" s="3"/>
      <c r="F791" s="3"/>
      <c r="G791" s="7"/>
    </row>
    <row r="792" spans="4:7" ht="13">
      <c r="D792" s="3"/>
      <c r="E792" s="3"/>
      <c r="F792" s="3"/>
      <c r="G792" s="7"/>
    </row>
    <row r="793" spans="4:7" ht="13">
      <c r="D793" s="3"/>
      <c r="E793" s="3"/>
      <c r="F793" s="3"/>
      <c r="G793" s="7"/>
    </row>
    <row r="794" spans="4:7" ht="13">
      <c r="D794" s="3"/>
      <c r="E794" s="3"/>
      <c r="F794" s="3"/>
      <c r="G794" s="7"/>
    </row>
    <row r="795" spans="4:7" ht="13">
      <c r="D795" s="3"/>
      <c r="E795" s="3"/>
      <c r="F795" s="3"/>
      <c r="G795" s="7"/>
    </row>
    <row r="796" spans="4:7" ht="13">
      <c r="D796" s="3"/>
      <c r="E796" s="3"/>
      <c r="F796" s="3"/>
      <c r="G796" s="7"/>
    </row>
    <row r="797" spans="4:7" ht="13">
      <c r="D797" s="3"/>
      <c r="E797" s="3"/>
      <c r="F797" s="3"/>
      <c r="G797" s="7"/>
    </row>
    <row r="798" spans="4:7" ht="13">
      <c r="D798" s="3"/>
      <c r="E798" s="3"/>
      <c r="F798" s="3"/>
      <c r="G798" s="7"/>
    </row>
    <row r="799" spans="4:7" ht="13">
      <c r="D799" s="3"/>
      <c r="E799" s="3"/>
      <c r="F799" s="3"/>
      <c r="G799" s="7"/>
    </row>
    <row r="800" spans="4:7" ht="13">
      <c r="D800" s="3"/>
      <c r="E800" s="3"/>
      <c r="F800" s="3"/>
      <c r="G800" s="7"/>
    </row>
    <row r="801" spans="4:7" ht="13">
      <c r="D801" s="3"/>
      <c r="E801" s="3"/>
      <c r="F801" s="3"/>
      <c r="G801" s="7"/>
    </row>
    <row r="802" spans="4:7" ht="13">
      <c r="D802" s="3"/>
      <c r="E802" s="3"/>
      <c r="F802" s="3"/>
      <c r="G802" s="7"/>
    </row>
    <row r="803" spans="4:7" ht="13">
      <c r="D803" s="3"/>
      <c r="E803" s="3"/>
      <c r="F803" s="3"/>
      <c r="G803" s="7"/>
    </row>
    <row r="804" spans="4:7" ht="13">
      <c r="D804" s="3"/>
      <c r="E804" s="3"/>
      <c r="F804" s="3"/>
      <c r="G804" s="7"/>
    </row>
    <row r="805" spans="4:7" ht="13">
      <c r="D805" s="3"/>
      <c r="E805" s="3"/>
      <c r="F805" s="3"/>
      <c r="G805" s="7"/>
    </row>
    <row r="806" spans="4:7" ht="13">
      <c r="D806" s="3"/>
      <c r="E806" s="3"/>
      <c r="F806" s="3"/>
      <c r="G806" s="7"/>
    </row>
    <row r="807" spans="4:7" ht="13">
      <c r="D807" s="3"/>
      <c r="E807" s="3"/>
      <c r="F807" s="3"/>
      <c r="G807" s="7"/>
    </row>
    <row r="808" spans="4:7" ht="13">
      <c r="D808" s="3"/>
      <c r="E808" s="3"/>
      <c r="F808" s="3"/>
      <c r="G808" s="7"/>
    </row>
    <row r="809" spans="4:7" ht="13">
      <c r="D809" s="3"/>
      <c r="E809" s="3"/>
      <c r="F809" s="3"/>
      <c r="G809" s="7"/>
    </row>
    <row r="810" spans="4:7" ht="13">
      <c r="D810" s="3"/>
      <c r="E810" s="3"/>
      <c r="F810" s="3"/>
      <c r="G810" s="7"/>
    </row>
    <row r="811" spans="4:7" ht="13">
      <c r="D811" s="3"/>
      <c r="E811" s="3"/>
      <c r="F811" s="3"/>
      <c r="G811" s="7"/>
    </row>
    <row r="812" spans="4:7" ht="13">
      <c r="D812" s="3"/>
      <c r="E812" s="3"/>
      <c r="F812" s="3"/>
      <c r="G812" s="7"/>
    </row>
    <row r="813" spans="4:7" ht="13">
      <c r="D813" s="3"/>
      <c r="E813" s="3"/>
      <c r="F813" s="3"/>
      <c r="G813" s="7"/>
    </row>
    <row r="814" spans="4:7" ht="13">
      <c r="D814" s="3"/>
      <c r="E814" s="3"/>
      <c r="F814" s="3"/>
      <c r="G814" s="7"/>
    </row>
    <row r="815" spans="4:7" ht="13">
      <c r="D815" s="3"/>
      <c r="E815" s="3"/>
      <c r="F815" s="3"/>
      <c r="G815" s="7"/>
    </row>
    <row r="816" spans="4:7" ht="13">
      <c r="D816" s="3"/>
      <c r="E816" s="3"/>
      <c r="F816" s="3"/>
      <c r="G816" s="7"/>
    </row>
    <row r="817" spans="4:7" ht="13">
      <c r="D817" s="3"/>
      <c r="E817" s="3"/>
      <c r="F817" s="3"/>
      <c r="G817" s="7"/>
    </row>
    <row r="818" spans="4:7" ht="13">
      <c r="D818" s="3"/>
      <c r="E818" s="3"/>
      <c r="F818" s="3"/>
      <c r="G818" s="7"/>
    </row>
    <row r="819" spans="4:7" ht="13">
      <c r="D819" s="3"/>
      <c r="E819" s="3"/>
      <c r="F819" s="3"/>
      <c r="G819" s="7"/>
    </row>
    <row r="820" spans="4:7" ht="13">
      <c r="D820" s="3"/>
      <c r="E820" s="3"/>
      <c r="F820" s="3"/>
      <c r="G820" s="7"/>
    </row>
    <row r="821" spans="4:7" ht="13">
      <c r="D821" s="3"/>
      <c r="E821" s="3"/>
      <c r="F821" s="3"/>
      <c r="G821" s="7"/>
    </row>
    <row r="822" spans="4:7" ht="13">
      <c r="D822" s="3"/>
      <c r="E822" s="3"/>
      <c r="F822" s="3"/>
      <c r="G822" s="7"/>
    </row>
    <row r="823" spans="4:7" ht="13">
      <c r="D823" s="3"/>
      <c r="E823" s="3"/>
      <c r="F823" s="3"/>
      <c r="G823" s="7"/>
    </row>
    <row r="824" spans="4:7" ht="13">
      <c r="D824" s="3"/>
      <c r="E824" s="3"/>
      <c r="F824" s="3"/>
      <c r="G824" s="7"/>
    </row>
    <row r="825" spans="4:7" ht="13">
      <c r="D825" s="3"/>
      <c r="E825" s="3"/>
      <c r="F825" s="3"/>
      <c r="G825" s="7"/>
    </row>
    <row r="826" spans="4:7" ht="13">
      <c r="D826" s="3"/>
      <c r="E826" s="3"/>
      <c r="F826" s="3"/>
      <c r="G826" s="7"/>
    </row>
    <row r="827" spans="4:7" ht="13">
      <c r="D827" s="3"/>
      <c r="E827" s="3"/>
      <c r="F827" s="3"/>
      <c r="G827" s="7"/>
    </row>
    <row r="828" spans="4:7" ht="13">
      <c r="D828" s="3"/>
      <c r="E828" s="3"/>
      <c r="F828" s="3"/>
      <c r="G828" s="7"/>
    </row>
    <row r="829" spans="4:7" ht="13">
      <c r="D829" s="3"/>
      <c r="E829" s="3"/>
      <c r="F829" s="3"/>
      <c r="G829" s="7"/>
    </row>
    <row r="830" spans="4:7" ht="13">
      <c r="D830" s="3"/>
      <c r="E830" s="3"/>
      <c r="F830" s="3"/>
      <c r="G830" s="7"/>
    </row>
    <row r="831" spans="4:7" ht="13">
      <c r="D831" s="3"/>
      <c r="E831" s="3"/>
      <c r="F831" s="3"/>
      <c r="G831" s="7"/>
    </row>
    <row r="832" spans="4:7" ht="13">
      <c r="D832" s="3"/>
      <c r="E832" s="3"/>
      <c r="F832" s="3"/>
      <c r="G832" s="7"/>
    </row>
    <row r="833" spans="4:7" ht="13">
      <c r="D833" s="3"/>
      <c r="E833" s="3"/>
      <c r="F833" s="3"/>
      <c r="G833" s="7"/>
    </row>
    <row r="834" spans="4:7" ht="13">
      <c r="D834" s="3"/>
      <c r="E834" s="3"/>
      <c r="F834" s="3"/>
      <c r="G834" s="7"/>
    </row>
    <row r="835" spans="4:7" ht="13">
      <c r="D835" s="3"/>
      <c r="E835" s="3"/>
      <c r="F835" s="3"/>
      <c r="G835" s="7"/>
    </row>
    <row r="836" spans="4:7" ht="13">
      <c r="D836" s="3"/>
      <c r="E836" s="3"/>
      <c r="F836" s="3"/>
      <c r="G836" s="7"/>
    </row>
    <row r="837" spans="4:7" ht="13">
      <c r="D837" s="3"/>
      <c r="E837" s="3"/>
      <c r="F837" s="3"/>
      <c r="G837" s="7"/>
    </row>
    <row r="838" spans="4:7" ht="13">
      <c r="D838" s="3"/>
      <c r="E838" s="3"/>
      <c r="F838" s="3"/>
      <c r="G838" s="7"/>
    </row>
    <row r="839" spans="4:7" ht="13">
      <c r="D839" s="3"/>
      <c r="E839" s="3"/>
      <c r="F839" s="3"/>
      <c r="G839" s="7"/>
    </row>
    <row r="840" spans="4:7" ht="13">
      <c r="D840" s="3"/>
      <c r="E840" s="3"/>
      <c r="F840" s="3"/>
      <c r="G840" s="7"/>
    </row>
    <row r="841" spans="4:7" ht="13">
      <c r="D841" s="3"/>
      <c r="E841" s="3"/>
      <c r="F841" s="3"/>
      <c r="G841" s="7"/>
    </row>
    <row r="842" spans="4:7" ht="13">
      <c r="D842" s="3"/>
      <c r="E842" s="3"/>
      <c r="F842" s="3"/>
      <c r="G842" s="7"/>
    </row>
    <row r="843" spans="4:7" ht="13">
      <c r="D843" s="3"/>
      <c r="E843" s="3"/>
      <c r="F843" s="3"/>
      <c r="G843" s="7"/>
    </row>
    <row r="844" spans="4:7" ht="13">
      <c r="D844" s="3"/>
      <c r="E844" s="3"/>
      <c r="F844" s="3"/>
      <c r="G844" s="7"/>
    </row>
    <row r="845" spans="4:7" ht="13">
      <c r="D845" s="3"/>
      <c r="E845" s="3"/>
      <c r="F845" s="3"/>
      <c r="G845" s="7"/>
    </row>
    <row r="846" spans="4:7" ht="13">
      <c r="D846" s="3"/>
      <c r="E846" s="3"/>
      <c r="F846" s="3"/>
      <c r="G846" s="7"/>
    </row>
    <row r="847" spans="4:7" ht="13">
      <c r="D847" s="3"/>
      <c r="E847" s="3"/>
      <c r="F847" s="3"/>
      <c r="G847" s="7"/>
    </row>
    <row r="848" spans="4:7" ht="13">
      <c r="D848" s="3"/>
      <c r="E848" s="3"/>
      <c r="F848" s="3"/>
      <c r="G848" s="7"/>
    </row>
    <row r="849" spans="4:7" ht="13">
      <c r="D849" s="3"/>
      <c r="E849" s="3"/>
      <c r="F849" s="3"/>
      <c r="G849" s="7"/>
    </row>
    <row r="850" spans="4:7" ht="13">
      <c r="D850" s="3"/>
      <c r="E850" s="3"/>
      <c r="F850" s="3"/>
      <c r="G850" s="7"/>
    </row>
    <row r="851" spans="4:7" ht="13">
      <c r="D851" s="3"/>
      <c r="E851" s="3"/>
      <c r="F851" s="3"/>
      <c r="G851" s="7"/>
    </row>
    <row r="852" spans="4:7" ht="13">
      <c r="D852" s="3"/>
      <c r="E852" s="3"/>
      <c r="F852" s="3"/>
      <c r="G852" s="7"/>
    </row>
    <row r="853" spans="4:7" ht="13">
      <c r="D853" s="3"/>
      <c r="E853" s="3"/>
      <c r="F853" s="3"/>
      <c r="G853" s="7"/>
    </row>
    <row r="854" spans="4:7" ht="13">
      <c r="D854" s="3"/>
      <c r="E854" s="3"/>
      <c r="F854" s="3"/>
      <c r="G854" s="7"/>
    </row>
    <row r="855" spans="4:7" ht="13">
      <c r="D855" s="3"/>
      <c r="E855" s="3"/>
      <c r="F855" s="3"/>
      <c r="G855" s="7"/>
    </row>
    <row r="856" spans="4:7" ht="13">
      <c r="D856" s="3"/>
      <c r="E856" s="3"/>
      <c r="F856" s="3"/>
      <c r="G856" s="7"/>
    </row>
    <row r="857" spans="4:7" ht="13">
      <c r="D857" s="3"/>
      <c r="E857" s="3"/>
      <c r="F857" s="3"/>
      <c r="G857" s="7"/>
    </row>
    <row r="858" spans="4:7" ht="13">
      <c r="D858" s="3"/>
      <c r="E858" s="3"/>
      <c r="F858" s="3"/>
      <c r="G858" s="7"/>
    </row>
    <row r="859" spans="4:7" ht="13">
      <c r="D859" s="3"/>
      <c r="E859" s="3"/>
      <c r="F859" s="3"/>
      <c r="G859" s="7"/>
    </row>
    <row r="860" spans="4:7" ht="13">
      <c r="D860" s="3"/>
      <c r="E860" s="3"/>
      <c r="F860" s="3"/>
      <c r="G860" s="7"/>
    </row>
    <row r="861" spans="4:7" ht="13">
      <c r="D861" s="3"/>
      <c r="E861" s="3"/>
      <c r="F861" s="3"/>
      <c r="G861" s="7"/>
    </row>
    <row r="862" spans="4:7" ht="13">
      <c r="D862" s="3"/>
      <c r="E862" s="3"/>
      <c r="F862" s="3"/>
      <c r="G862" s="7"/>
    </row>
    <row r="863" spans="4:7" ht="13">
      <c r="D863" s="3"/>
      <c r="E863" s="3"/>
      <c r="F863" s="3"/>
      <c r="G863" s="7"/>
    </row>
    <row r="864" spans="4:7" ht="13">
      <c r="D864" s="3"/>
      <c r="E864" s="3"/>
      <c r="F864" s="3"/>
      <c r="G864" s="7"/>
    </row>
    <row r="865" spans="4:7" ht="13">
      <c r="D865" s="3"/>
      <c r="E865" s="3"/>
      <c r="F865" s="3"/>
      <c r="G865" s="7"/>
    </row>
    <row r="866" spans="4:7" ht="13">
      <c r="D866" s="3"/>
      <c r="E866" s="3"/>
      <c r="F866" s="3"/>
      <c r="G866" s="7"/>
    </row>
    <row r="867" spans="4:7" ht="13">
      <c r="D867" s="3"/>
      <c r="E867" s="3"/>
      <c r="F867" s="3"/>
      <c r="G867" s="7"/>
    </row>
    <row r="868" spans="4:7" ht="13">
      <c r="D868" s="3"/>
      <c r="E868" s="3"/>
      <c r="F868" s="3"/>
      <c r="G868" s="7"/>
    </row>
    <row r="869" spans="4:7" ht="13">
      <c r="D869" s="3"/>
      <c r="E869" s="3"/>
      <c r="F869" s="3"/>
      <c r="G869" s="7"/>
    </row>
    <row r="870" spans="4:7" ht="13">
      <c r="D870" s="3"/>
      <c r="E870" s="3"/>
      <c r="F870" s="3"/>
      <c r="G870" s="7"/>
    </row>
    <row r="871" spans="4:7" ht="13">
      <c r="D871" s="3"/>
      <c r="E871" s="3"/>
      <c r="F871" s="3"/>
      <c r="G871" s="7"/>
    </row>
    <row r="872" spans="4:7" ht="13">
      <c r="D872" s="3"/>
      <c r="E872" s="3"/>
      <c r="F872" s="3"/>
      <c r="G872" s="7"/>
    </row>
    <row r="873" spans="4:7" ht="13">
      <c r="D873" s="3"/>
      <c r="E873" s="3"/>
      <c r="F873" s="3"/>
      <c r="G873" s="7"/>
    </row>
    <row r="874" spans="4:7" ht="13">
      <c r="D874" s="3"/>
      <c r="E874" s="3"/>
      <c r="F874" s="3"/>
      <c r="G874" s="7"/>
    </row>
    <row r="875" spans="4:7" ht="13">
      <c r="D875" s="3"/>
      <c r="E875" s="3"/>
      <c r="F875" s="3"/>
      <c r="G875" s="7"/>
    </row>
    <row r="876" spans="4:7" ht="13">
      <c r="D876" s="3"/>
      <c r="E876" s="3"/>
      <c r="F876" s="3"/>
      <c r="G876" s="7"/>
    </row>
    <row r="877" spans="4:7" ht="13">
      <c r="D877" s="3"/>
      <c r="E877" s="3"/>
      <c r="F877" s="3"/>
      <c r="G877" s="7"/>
    </row>
    <row r="878" spans="4:7" ht="13">
      <c r="D878" s="3"/>
      <c r="E878" s="3"/>
      <c r="F878" s="3"/>
      <c r="G878" s="7"/>
    </row>
    <row r="879" spans="4:7" ht="13">
      <c r="D879" s="3"/>
      <c r="E879" s="3"/>
      <c r="F879" s="3"/>
      <c r="G879" s="7"/>
    </row>
    <row r="880" spans="4:7" ht="13">
      <c r="D880" s="3"/>
      <c r="E880" s="3"/>
      <c r="F880" s="3"/>
      <c r="G880" s="7"/>
    </row>
    <row r="881" spans="4:7" ht="13">
      <c r="D881" s="3"/>
      <c r="E881" s="3"/>
      <c r="F881" s="3"/>
      <c r="G881" s="7"/>
    </row>
    <row r="882" spans="4:7" ht="13">
      <c r="D882" s="3"/>
      <c r="E882" s="3"/>
      <c r="F882" s="3"/>
      <c r="G882" s="7"/>
    </row>
    <row r="883" spans="4:7" ht="13">
      <c r="D883" s="3"/>
      <c r="E883" s="3"/>
      <c r="F883" s="3"/>
      <c r="G883" s="7"/>
    </row>
    <row r="884" spans="4:7" ht="13">
      <c r="D884" s="3"/>
      <c r="E884" s="3"/>
      <c r="F884" s="3"/>
      <c r="G884" s="7"/>
    </row>
    <row r="885" spans="4:7" ht="13">
      <c r="D885" s="3"/>
      <c r="E885" s="3"/>
      <c r="F885" s="3"/>
      <c r="G885" s="7"/>
    </row>
    <row r="886" spans="4:7" ht="13">
      <c r="D886" s="3"/>
      <c r="E886" s="3"/>
      <c r="F886" s="3"/>
      <c r="G886" s="7"/>
    </row>
    <row r="887" spans="4:7" ht="13">
      <c r="D887" s="3"/>
      <c r="E887" s="3"/>
      <c r="F887" s="3"/>
      <c r="G887" s="7"/>
    </row>
    <row r="888" spans="4:7" ht="13">
      <c r="D888" s="3"/>
      <c r="E888" s="3"/>
      <c r="F888" s="3"/>
      <c r="G888" s="7"/>
    </row>
    <row r="889" spans="4:7" ht="13">
      <c r="D889" s="3"/>
      <c r="E889" s="3"/>
      <c r="F889" s="3"/>
      <c r="G889" s="7"/>
    </row>
    <row r="890" spans="4:7" ht="13">
      <c r="D890" s="3"/>
      <c r="E890" s="3"/>
      <c r="F890" s="3"/>
      <c r="G890" s="7"/>
    </row>
    <row r="891" spans="4:7" ht="13">
      <c r="D891" s="3"/>
      <c r="E891" s="3"/>
      <c r="F891" s="3"/>
      <c r="G891" s="7"/>
    </row>
    <row r="892" spans="4:7" ht="13">
      <c r="D892" s="3"/>
      <c r="E892" s="3"/>
      <c r="F892" s="3"/>
      <c r="G892" s="7"/>
    </row>
    <row r="893" spans="4:7" ht="13">
      <c r="D893" s="3"/>
      <c r="E893" s="3"/>
      <c r="F893" s="3"/>
      <c r="G893" s="7"/>
    </row>
    <row r="894" spans="4:7" ht="13">
      <c r="D894" s="3"/>
      <c r="E894" s="3"/>
      <c r="F894" s="3"/>
      <c r="G894" s="7"/>
    </row>
    <row r="895" spans="4:7" ht="13">
      <c r="D895" s="3"/>
      <c r="E895" s="3"/>
      <c r="F895" s="3"/>
      <c r="G895" s="7"/>
    </row>
    <row r="896" spans="4:7" ht="13">
      <c r="D896" s="3"/>
      <c r="E896" s="3"/>
      <c r="F896" s="3"/>
      <c r="G896" s="7"/>
    </row>
    <row r="897" spans="4:7" ht="13">
      <c r="D897" s="3"/>
      <c r="E897" s="3"/>
      <c r="F897" s="3"/>
      <c r="G897" s="7"/>
    </row>
    <row r="898" spans="4:7" ht="13">
      <c r="D898" s="3"/>
      <c r="E898" s="3"/>
      <c r="F898" s="3"/>
      <c r="G898" s="7"/>
    </row>
    <row r="899" spans="4:7" ht="13">
      <c r="D899" s="3"/>
      <c r="E899" s="3"/>
      <c r="F899" s="3"/>
      <c r="G899" s="7"/>
    </row>
    <row r="900" spans="4:7" ht="13">
      <c r="D900" s="3"/>
      <c r="E900" s="3"/>
      <c r="F900" s="3"/>
      <c r="G900" s="7"/>
    </row>
    <row r="901" spans="4:7" ht="13">
      <c r="D901" s="3"/>
      <c r="E901" s="3"/>
      <c r="F901" s="3"/>
      <c r="G901" s="7"/>
    </row>
    <row r="902" spans="4:7" ht="13">
      <c r="D902" s="3"/>
      <c r="E902" s="3"/>
      <c r="F902" s="3"/>
      <c r="G902" s="7"/>
    </row>
    <row r="903" spans="4:7" ht="13">
      <c r="D903" s="3"/>
      <c r="E903" s="3"/>
      <c r="F903" s="3"/>
      <c r="G903" s="7"/>
    </row>
    <row r="904" spans="4:7" ht="13">
      <c r="D904" s="3"/>
      <c r="E904" s="3"/>
      <c r="F904" s="3"/>
      <c r="G904" s="7"/>
    </row>
    <row r="905" spans="4:7" ht="13">
      <c r="D905" s="3"/>
      <c r="E905" s="3"/>
      <c r="F905" s="3"/>
      <c r="G905" s="7"/>
    </row>
    <row r="906" spans="4:7" ht="13">
      <c r="D906" s="3"/>
      <c r="E906" s="3"/>
      <c r="F906" s="3"/>
      <c r="G906" s="7"/>
    </row>
    <row r="907" spans="4:7" ht="13">
      <c r="D907" s="3"/>
      <c r="E907" s="3"/>
      <c r="F907" s="3"/>
      <c r="G907" s="7"/>
    </row>
    <row r="908" spans="4:7" ht="13">
      <c r="D908" s="3"/>
      <c r="E908" s="3"/>
      <c r="F908" s="3"/>
      <c r="G908" s="7"/>
    </row>
    <row r="909" spans="4:7" ht="13">
      <c r="D909" s="3"/>
      <c r="E909" s="3"/>
      <c r="F909" s="3"/>
      <c r="G909" s="7"/>
    </row>
    <row r="910" spans="4:7" ht="13">
      <c r="D910" s="3"/>
      <c r="E910" s="3"/>
      <c r="F910" s="3"/>
      <c r="G910" s="7"/>
    </row>
    <row r="911" spans="4:7" ht="13">
      <c r="D911" s="3"/>
      <c r="E911" s="3"/>
      <c r="F911" s="3"/>
      <c r="G911" s="7"/>
    </row>
    <row r="912" spans="4:7" ht="13">
      <c r="D912" s="3"/>
      <c r="E912" s="3"/>
      <c r="F912" s="3"/>
      <c r="G912" s="7"/>
    </row>
    <row r="913" spans="4:7" ht="13">
      <c r="D913" s="3"/>
      <c r="E913" s="3"/>
      <c r="F913" s="3"/>
      <c r="G913" s="7"/>
    </row>
    <row r="914" spans="4:7" ht="13">
      <c r="D914" s="3"/>
      <c r="E914" s="3"/>
      <c r="F914" s="3"/>
      <c r="G914" s="7"/>
    </row>
    <row r="915" spans="4:7" ht="13">
      <c r="D915" s="3"/>
      <c r="E915" s="3"/>
      <c r="F915" s="3"/>
      <c r="G915" s="7"/>
    </row>
    <row r="916" spans="4:7" ht="13">
      <c r="D916" s="3"/>
      <c r="E916" s="3"/>
      <c r="F916" s="3"/>
      <c r="G916" s="7"/>
    </row>
    <row r="917" spans="4:7" ht="13">
      <c r="D917" s="3"/>
      <c r="E917" s="3"/>
      <c r="F917" s="3"/>
      <c r="G917" s="7"/>
    </row>
    <row r="918" spans="4:7" ht="13">
      <c r="D918" s="3"/>
      <c r="E918" s="3"/>
      <c r="F918" s="3"/>
      <c r="G918" s="7"/>
    </row>
    <row r="919" spans="4:7" ht="13">
      <c r="D919" s="3"/>
      <c r="E919" s="3"/>
      <c r="F919" s="3"/>
      <c r="G919" s="7"/>
    </row>
    <row r="920" spans="4:7" ht="13">
      <c r="D920" s="3"/>
      <c r="E920" s="3"/>
      <c r="F920" s="3"/>
      <c r="G920" s="7"/>
    </row>
    <row r="921" spans="4:7" ht="13">
      <c r="D921" s="3"/>
      <c r="E921" s="3"/>
      <c r="F921" s="3"/>
      <c r="G921" s="7"/>
    </row>
    <row r="922" spans="4:7" ht="13">
      <c r="D922" s="3"/>
      <c r="E922" s="3"/>
      <c r="F922" s="3"/>
      <c r="G922" s="7"/>
    </row>
    <row r="923" spans="4:7" ht="13">
      <c r="D923" s="3"/>
      <c r="E923" s="3"/>
      <c r="F923" s="3"/>
      <c r="G923" s="7"/>
    </row>
    <row r="924" spans="4:7" ht="13">
      <c r="D924" s="3"/>
      <c r="E924" s="3"/>
      <c r="F924" s="3"/>
      <c r="G924" s="7"/>
    </row>
    <row r="925" spans="4:7" ht="13">
      <c r="D925" s="3"/>
      <c r="E925" s="3"/>
      <c r="F925" s="3"/>
      <c r="G925" s="7"/>
    </row>
    <row r="926" spans="4:7" ht="13">
      <c r="D926" s="3"/>
      <c r="E926" s="3"/>
      <c r="F926" s="3"/>
      <c r="G926" s="7"/>
    </row>
    <row r="927" spans="4:7" ht="13">
      <c r="D927" s="3"/>
      <c r="E927" s="3"/>
      <c r="F927" s="3"/>
      <c r="G927" s="7"/>
    </row>
    <row r="928" spans="4:7" ht="13">
      <c r="D928" s="3"/>
      <c r="E928" s="3"/>
      <c r="F928" s="3"/>
      <c r="G928" s="7"/>
    </row>
    <row r="929" spans="4:7" ht="13">
      <c r="D929" s="3"/>
      <c r="E929" s="3"/>
      <c r="F929" s="3"/>
      <c r="G929" s="7"/>
    </row>
    <row r="930" spans="4:7" ht="13">
      <c r="D930" s="3"/>
      <c r="E930" s="3"/>
      <c r="F930" s="3"/>
      <c r="G930" s="7"/>
    </row>
    <row r="931" spans="4:7" ht="13">
      <c r="D931" s="3"/>
      <c r="E931" s="3"/>
      <c r="F931" s="3"/>
      <c r="G931" s="7"/>
    </row>
    <row r="932" spans="4:7" ht="13">
      <c r="D932" s="3"/>
      <c r="E932" s="3"/>
      <c r="F932" s="3"/>
      <c r="G932" s="7"/>
    </row>
    <row r="933" spans="4:7" ht="13">
      <c r="D933" s="3"/>
      <c r="E933" s="3"/>
      <c r="F933" s="3"/>
      <c r="G933" s="7"/>
    </row>
    <row r="934" spans="4:7" ht="13">
      <c r="D934" s="3"/>
      <c r="E934" s="3"/>
      <c r="F934" s="3"/>
      <c r="G934" s="7"/>
    </row>
    <row r="935" spans="4:7" ht="13">
      <c r="D935" s="3"/>
      <c r="E935" s="3"/>
      <c r="F935" s="3"/>
      <c r="G935" s="7"/>
    </row>
    <row r="936" spans="4:7" ht="13">
      <c r="D936" s="3"/>
      <c r="E936" s="3"/>
      <c r="F936" s="3"/>
      <c r="G936" s="7"/>
    </row>
    <row r="937" spans="4:7" ht="13">
      <c r="D937" s="3"/>
      <c r="E937" s="3"/>
      <c r="F937" s="3"/>
      <c r="G937" s="7"/>
    </row>
    <row r="938" spans="4:7" ht="13">
      <c r="D938" s="3"/>
      <c r="E938" s="3"/>
      <c r="F938" s="3"/>
      <c r="G938" s="7"/>
    </row>
    <row r="939" spans="4:7" ht="13">
      <c r="D939" s="3"/>
      <c r="E939" s="3"/>
      <c r="F939" s="3"/>
      <c r="G939" s="7"/>
    </row>
    <row r="940" spans="4:7" ht="13">
      <c r="D940" s="3"/>
      <c r="E940" s="3"/>
      <c r="F940" s="3"/>
      <c r="G940" s="7"/>
    </row>
    <row r="941" spans="4:7" ht="13">
      <c r="D941" s="3"/>
      <c r="E941" s="3"/>
      <c r="F941" s="3"/>
      <c r="G941" s="7"/>
    </row>
    <row r="942" spans="4:7" ht="13">
      <c r="D942" s="3"/>
      <c r="E942" s="3"/>
      <c r="F942" s="3"/>
      <c r="G942" s="7"/>
    </row>
    <row r="943" spans="4:7" ht="13">
      <c r="D943" s="3"/>
      <c r="E943" s="3"/>
      <c r="F943" s="3"/>
      <c r="G943" s="7"/>
    </row>
    <row r="944" spans="4:7" ht="13">
      <c r="D944" s="3"/>
      <c r="E944" s="3"/>
      <c r="F944" s="3"/>
      <c r="G944" s="7"/>
    </row>
    <row r="945" spans="4:7" ht="13">
      <c r="D945" s="3"/>
      <c r="E945" s="3"/>
      <c r="F945" s="3"/>
      <c r="G945" s="7"/>
    </row>
    <row r="946" spans="4:7" ht="13">
      <c r="D946" s="3"/>
      <c r="E946" s="3"/>
      <c r="F946" s="3"/>
      <c r="G946" s="7"/>
    </row>
    <row r="947" spans="4:7" ht="13">
      <c r="D947" s="3"/>
      <c r="E947" s="3"/>
      <c r="F947" s="3"/>
      <c r="G947" s="7"/>
    </row>
    <row r="948" spans="4:7" ht="13">
      <c r="D948" s="3"/>
      <c r="E948" s="3"/>
      <c r="F948" s="3"/>
      <c r="G948" s="7"/>
    </row>
    <row r="949" spans="4:7" ht="13">
      <c r="D949" s="3"/>
      <c r="E949" s="3"/>
      <c r="F949" s="3"/>
      <c r="G949" s="7"/>
    </row>
    <row r="950" spans="4:7" ht="13">
      <c r="D950" s="3"/>
      <c r="E950" s="3"/>
      <c r="F950" s="3"/>
      <c r="G950" s="7"/>
    </row>
    <row r="951" spans="4:7" ht="13">
      <c r="D951" s="3"/>
      <c r="E951" s="3"/>
      <c r="F951" s="3"/>
      <c r="G951" s="7"/>
    </row>
    <row r="952" spans="4:7" ht="13">
      <c r="D952" s="3"/>
      <c r="E952" s="3"/>
      <c r="F952" s="3"/>
      <c r="G952" s="7"/>
    </row>
    <row r="953" spans="4:7" ht="13">
      <c r="D953" s="3"/>
      <c r="E953" s="3"/>
      <c r="F953" s="3"/>
      <c r="G953" s="7"/>
    </row>
    <row r="954" spans="4:7" ht="13">
      <c r="D954" s="3"/>
      <c r="E954" s="3"/>
      <c r="F954" s="3"/>
      <c r="G954" s="7"/>
    </row>
    <row r="955" spans="4:7" ht="13">
      <c r="D955" s="3"/>
      <c r="E955" s="3"/>
      <c r="F955" s="3"/>
      <c r="G955" s="7"/>
    </row>
    <row r="956" spans="4:7" ht="13">
      <c r="D956" s="3"/>
      <c r="E956" s="3"/>
      <c r="F956" s="3"/>
      <c r="G956" s="7"/>
    </row>
    <row r="957" spans="4:7" ht="13">
      <c r="D957" s="3"/>
      <c r="E957" s="3"/>
      <c r="F957" s="3"/>
      <c r="G957" s="7"/>
    </row>
    <row r="958" spans="4:7" ht="13">
      <c r="D958" s="3"/>
      <c r="E958" s="3"/>
      <c r="F958" s="3"/>
      <c r="G958" s="7"/>
    </row>
    <row r="959" spans="4:7" ht="13">
      <c r="D959" s="3"/>
      <c r="E959" s="3"/>
      <c r="F959" s="3"/>
      <c r="G959" s="7"/>
    </row>
    <row r="960" spans="4:7" ht="13">
      <c r="D960" s="3"/>
      <c r="E960" s="3"/>
      <c r="F960" s="3"/>
      <c r="G960" s="7"/>
    </row>
    <row r="961" spans="4:7" ht="13">
      <c r="D961" s="3"/>
      <c r="E961" s="3"/>
      <c r="F961" s="3"/>
      <c r="G961" s="7"/>
    </row>
    <row r="962" spans="4:7" ht="13">
      <c r="D962" s="3"/>
      <c r="E962" s="3"/>
      <c r="F962" s="3"/>
      <c r="G962" s="7"/>
    </row>
    <row r="963" spans="4:7" ht="13">
      <c r="D963" s="3"/>
      <c r="E963" s="3"/>
      <c r="F963" s="3"/>
      <c r="G963" s="7"/>
    </row>
    <row r="964" spans="4:7" ht="13">
      <c r="D964" s="3"/>
      <c r="E964" s="3"/>
      <c r="F964" s="3"/>
      <c r="G964" s="7"/>
    </row>
    <row r="965" spans="4:7" ht="13">
      <c r="D965" s="3"/>
      <c r="E965" s="3"/>
      <c r="F965" s="3"/>
      <c r="G965" s="7"/>
    </row>
    <row r="966" spans="4:7" ht="13">
      <c r="D966" s="3"/>
      <c r="E966" s="3"/>
      <c r="F966" s="3"/>
      <c r="G966" s="7"/>
    </row>
    <row r="967" spans="4:7" ht="13">
      <c r="D967" s="3"/>
      <c r="E967" s="3"/>
      <c r="F967" s="3"/>
      <c r="G967" s="7"/>
    </row>
    <row r="968" spans="4:7" ht="13">
      <c r="D968" s="3"/>
      <c r="E968" s="3"/>
      <c r="F968" s="3"/>
      <c r="G968" s="7"/>
    </row>
    <row r="969" spans="4:7" ht="13">
      <c r="D969" s="3"/>
      <c r="E969" s="3"/>
      <c r="F969" s="3"/>
      <c r="G969" s="7"/>
    </row>
    <row r="970" spans="4:7" ht="13">
      <c r="D970" s="3"/>
      <c r="E970" s="3"/>
      <c r="F970" s="3"/>
      <c r="G970" s="7"/>
    </row>
    <row r="971" spans="4:7" ht="13">
      <c r="D971" s="3"/>
      <c r="E971" s="3"/>
      <c r="F971" s="3"/>
      <c r="G971" s="7"/>
    </row>
    <row r="972" spans="4:7" ht="13">
      <c r="D972" s="3"/>
      <c r="E972" s="3"/>
      <c r="F972" s="3"/>
      <c r="G972" s="7"/>
    </row>
    <row r="973" spans="4:7" ht="13">
      <c r="D973" s="3"/>
      <c r="E973" s="3"/>
      <c r="F973" s="3"/>
      <c r="G973" s="7"/>
    </row>
    <row r="974" spans="4:7" ht="13">
      <c r="D974" s="3"/>
      <c r="E974" s="3"/>
      <c r="F974" s="3"/>
      <c r="G974" s="7"/>
    </row>
    <row r="975" spans="4:7" ht="13">
      <c r="D975" s="3"/>
      <c r="E975" s="3"/>
      <c r="F975" s="3"/>
      <c r="G975" s="7"/>
    </row>
    <row r="976" spans="4:7" ht="13">
      <c r="D976" s="3"/>
      <c r="E976" s="3"/>
      <c r="F976" s="3"/>
      <c r="G976" s="7"/>
    </row>
    <row r="977" spans="4:7" ht="13">
      <c r="D977" s="3"/>
      <c r="E977" s="3"/>
      <c r="F977" s="3"/>
      <c r="G977" s="7"/>
    </row>
    <row r="978" spans="4:7" ht="13">
      <c r="D978" s="3"/>
      <c r="E978" s="3"/>
      <c r="F978" s="3"/>
      <c r="G978" s="7"/>
    </row>
    <row r="979" spans="4:7" ht="13">
      <c r="D979" s="3"/>
      <c r="E979" s="3"/>
      <c r="F979" s="3"/>
      <c r="G979" s="7"/>
    </row>
    <row r="980" spans="4:7" ht="13">
      <c r="D980" s="3"/>
      <c r="E980" s="3"/>
      <c r="F980" s="3"/>
      <c r="G980" s="7"/>
    </row>
    <row r="981" spans="4:7" ht="13">
      <c r="D981" s="3"/>
      <c r="E981" s="3"/>
      <c r="F981" s="3"/>
      <c r="G981" s="7"/>
    </row>
    <row r="982" spans="4:7" ht="13">
      <c r="D982" s="3"/>
      <c r="E982" s="3"/>
      <c r="F982" s="3"/>
      <c r="G982" s="7"/>
    </row>
    <row r="983" spans="4:7" ht="13">
      <c r="D983" s="3"/>
      <c r="E983" s="3"/>
      <c r="F983" s="3"/>
      <c r="G983" s="7"/>
    </row>
  </sheetData>
  <mergeCells count="4">
    <mergeCell ref="D5:G5"/>
    <mergeCell ref="I5:U5"/>
    <mergeCell ref="V5:AC5"/>
    <mergeCell ref="AD5:AJ5"/>
  </mergeCells>
  <conditionalFormatting sqref="U7:U43">
    <cfRule type="cellIs" dxfId="1" priority="1" operator="greaterThanOrEqual">
      <formula>$M$3</formula>
    </cfRule>
  </conditionalFormatting>
  <conditionalFormatting sqref="T7:T43 AJ7:AJ43">
    <cfRule type="cellIs" dxfId="0" priority="2" operator="greaterThanOrEqual">
      <formula>8</formula>
    </cfRule>
  </conditionalFormatting>
  <dataValidations count="1">
    <dataValidation type="list" allowBlank="1" sqref="AC7:AC43 AK7:AK43" xr:uid="{00000000-0002-0000-1300-000007000000}">
      <formula1>"yes,no"</formula1>
    </dataValidation>
  </dataValidations>
  <pageMargins left="0.7" right="0.7" top="0.75" bottom="0.75" header="0.3" footer="0.3"/>
  <extLst>
    <ext xmlns:x14="http://schemas.microsoft.com/office/spreadsheetml/2009/9/main" uri="{CCE6A557-97BC-4b89-ADB6-D9C93CAAB3DF}">
      <x14:dataValidations xmlns:xm="http://schemas.microsoft.com/office/excel/2006/main" count="9">
        <x14:dataValidation type="list" allowBlank="1" xr:uid="{00000000-0002-0000-1300-000000000000}">
          <x14:formula1>
            <xm:f>'Severity, Risk, and Probability'!$E$13:$E$17</xm:f>
          </x14:formula1>
          <xm:sqref>M7:M43 AG7:AG43</xm:sqref>
        </x14:dataValidation>
        <x14:dataValidation type="list" allowBlank="1" xr:uid="{00000000-0002-0000-1300-000001000000}">
          <x14:formula1>
            <xm:f>'Severity, Risk, and Probability'!$A$36:$A$44</xm:f>
          </x14:formula1>
          <xm:sqref>G7:G43</xm:sqref>
        </x14:dataValidation>
        <x14:dataValidation type="list" allowBlank="1" xr:uid="{00000000-0002-0000-1300-000002000000}">
          <x14:formula1>
            <xm:f>'Severity, Risk, and Probability'!$B$4:$B$8</xm:f>
          </x14:formula1>
          <xm:sqref>H7:I43</xm:sqref>
        </x14:dataValidation>
        <x14:dataValidation type="list" allowBlank="1" xr:uid="{00000000-0002-0000-1300-000003000000}">
          <x14:formula1>
            <xm:f>'Severity, Risk, and Probability'!$C$13:$C$17</xm:f>
          </x14:formula1>
          <xm:sqref>K7:K43 AE7:AE43</xm:sqref>
        </x14:dataValidation>
        <x14:dataValidation type="list" allowBlank="1" xr:uid="{00000000-0002-0000-1300-000004000000}">
          <x14:formula1>
            <xm:f>'Severity, Risk, and Probability'!$B$20:$B$24</xm:f>
          </x14:formula1>
          <xm:sqref>O7:O43</xm:sqref>
        </x14:dataValidation>
        <x14:dataValidation type="list" allowBlank="1" xr:uid="{00000000-0002-0000-1300-000005000000}">
          <x14:formula1>
            <xm:f>SBS!$A$1:$A$530</xm:f>
          </x14:formula1>
          <xm:sqref>V8:V12 V14:V16 V19:V22 V24 A7:A43 X7:X43 Z7:Z43</xm:sqref>
        </x14:dataValidation>
        <x14:dataValidation type="list" allowBlank="1" xr:uid="{00000000-0002-0000-1300-000006000000}">
          <x14:formula1>
            <xm:f>'Severity, Risk, and Probability'!$D$13:$D$17</xm:f>
          </x14:formula1>
          <xm:sqref>L7:L43 AF7:AF43</xm:sqref>
        </x14:dataValidation>
        <x14:dataValidation type="list" allowBlank="1" xr:uid="{00000000-0002-0000-1300-000008000000}">
          <x14:formula1>
            <xm:f>'Severity, Risk, and Probability'!$F$13:$F$17</xm:f>
          </x14:formula1>
          <xm:sqref>N7:N43 AH7:AH43</xm:sqref>
        </x14:dataValidation>
        <x14:dataValidation type="list" allowBlank="1" xr:uid="{00000000-0002-0000-1300-000009000000}">
          <x14:formula1>
            <xm:f>'Severity, Risk, and Probability'!$B$13:$B$17</xm:f>
          </x14:formula1>
          <xm:sqref>J7:J43 AD7:AD43</xm:sqref>
        </x14:dataValidation>
      </x14:dataValidations>
    </ext>
  </extLst>
</worksheet>
</file>

<file path=docProps/app.xml><?xml version="1.0" encoding="utf-8"?>
<Properties xmlns="http://schemas.openxmlformats.org/officeDocument/2006/extended-properties" xmlns:vt="http://schemas.openxmlformats.org/officeDocument/2006/docPropsVTypes">
  <Application>Microsoft Macintosh Excel</Application>
  <DocSecurity>0</DocSecurity>
  <ScaleCrop>false</ScaleCrop>
  <HeadingPairs>
    <vt:vector size="2" baseType="variant">
      <vt:variant>
        <vt:lpstr>Worksheets</vt:lpstr>
      </vt:variant>
      <vt:variant>
        <vt:i4>20</vt:i4>
      </vt:variant>
    </vt:vector>
  </HeadingPairs>
  <TitlesOfParts>
    <vt:vector size="20" baseType="lpstr">
      <vt:lpstr>PF-45 FDR FMECA</vt:lpstr>
      <vt:lpstr>NSTX-U FMECA</vt:lpstr>
      <vt:lpstr>Instrumentation FMECA</vt:lpstr>
      <vt:lpstr>Shielding FMECA</vt:lpstr>
      <vt:lpstr>Power Systems FMECA</vt:lpstr>
      <vt:lpstr>Dumping Ground</vt:lpstr>
      <vt:lpstr>SBS</vt:lpstr>
      <vt:lpstr>Heating Systems FMECA</vt:lpstr>
      <vt:lpstr>Categories</vt:lpstr>
      <vt:lpstr>Severity, Risk, and Probability</vt:lpstr>
      <vt:lpstr>CPSs</vt:lpstr>
      <vt:lpstr>Spare FMECA III</vt:lpstr>
      <vt:lpstr>Sort By SBS</vt:lpstr>
      <vt:lpstr>Sort By Safety</vt:lpstr>
      <vt:lpstr>FMECA_Sorted_RPN</vt:lpstr>
      <vt:lpstr>LegacyToHandle</vt:lpstr>
      <vt:lpstr>Spare FMECA - II</vt:lpstr>
      <vt:lpstr>Spare FMECA</vt:lpstr>
      <vt:lpstr>Spare FMECA - I</vt:lpstr>
      <vt:lpstr>Passive Plate FMECA</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cp:lastModifiedBy>Microsoft Office User</cp:lastModifiedBy>
  <dcterms:created xsi:type="dcterms:W3CDTF">2020-03-08T18:16:55Z</dcterms:created>
  <dcterms:modified xsi:type="dcterms:W3CDTF">2020-03-08T18:20:51Z</dcterms:modified>
</cp:coreProperties>
</file>